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activeTab="18"/>
  </bookViews>
  <sheets>
    <sheet name="PL1A_TH" sheetId="1" r:id="rId1"/>
    <sheet name="Dam_Ha" sheetId="2" state="hidden" r:id="rId2"/>
    <sheet name="Ba_Che" sheetId="3" state="hidden" r:id="rId3"/>
    <sheet name="Binh_Lieu" sheetId="4" state="hidden" r:id="rId4"/>
    <sheet name="Cam_Pha" sheetId="5" state="hidden" r:id="rId5"/>
    <sheet name="Co_To" sheetId="6" state="hidden" r:id="rId6"/>
    <sheet name="Dong_Trieu" sheetId="7" state="hidden" r:id="rId7"/>
    <sheet name="Ha_Long" sheetId="8" state="hidden" r:id="rId8"/>
    <sheet name="Hai_Ha" sheetId="9" state="hidden" r:id="rId9"/>
    <sheet name="Mong_Cai" sheetId="10" state="hidden" r:id="rId10"/>
    <sheet name="Quang_Yen" sheetId="11" state="hidden" r:id="rId11"/>
    <sheet name="Tien_Yen" sheetId="12" state="hidden" r:id="rId12"/>
    <sheet name="Uong_Bi" sheetId="13" state="hidden" r:id="rId13"/>
    <sheet name="Van_Don" sheetId="14" state="hidden" r:id="rId14"/>
    <sheet name="PL1B_THCS" sheetId="15" r:id="rId15"/>
    <sheet name="PL1C_THPT" sheetId="16" r:id="rId16"/>
    <sheet name="PL2A_TH" sheetId="19" r:id="rId17"/>
    <sheet name="PL2B_THCS" sheetId="20" r:id="rId18"/>
    <sheet name="PL2C_THPT" sheetId="21" r:id="rId19"/>
  </sheets>
  <definedNames>
    <definedName name="diaban">#REF!</definedName>
    <definedName name="diaphuong" localSheetId="2">#REF!</definedName>
    <definedName name="diaphuong" localSheetId="1">#REF!</definedName>
    <definedName name="diaphuong">#REF!</definedName>
    <definedName name="_xlnm.Print_Titles" localSheetId="0">PL1A_TH!$6:$9</definedName>
    <definedName name="_xlnm.Print_Titles" localSheetId="14">PL1B_THCS!$6:$9</definedName>
    <definedName name="_xlnm.Print_Titles" localSheetId="15">PL1C_THPT!$6:$9</definedName>
    <definedName name="_xlnm.Print_Titles" localSheetId="16">PL2A_TH!$6:$9</definedName>
    <definedName name="_xlnm.Print_Titles" localSheetId="18">PL2C_THPT!$6:$9</definedName>
  </definedNames>
  <calcPr calcId="144525" forceFullCalc="1"/>
</workbook>
</file>

<file path=xl/calcChain.xml><?xml version="1.0" encoding="utf-8"?>
<calcChain xmlns="http://schemas.openxmlformats.org/spreadsheetml/2006/main">
  <c r="R34" i="15" l="1"/>
  <c r="R36" i="15"/>
  <c r="R38" i="15"/>
  <c r="R46" i="15"/>
  <c r="R49" i="15"/>
  <c r="R52" i="15"/>
  <c r="R54" i="15"/>
  <c r="R56" i="15"/>
  <c r="R58" i="15"/>
  <c r="R61" i="15"/>
  <c r="R63" i="15"/>
  <c r="R65" i="15"/>
  <c r="R96" i="15"/>
  <c r="R97" i="15"/>
  <c r="R99" i="15"/>
  <c r="R109" i="15"/>
  <c r="R111" i="15"/>
  <c r="R113" i="15"/>
  <c r="R115" i="15"/>
  <c r="R126" i="15"/>
  <c r="R128" i="15"/>
  <c r="R130" i="15"/>
  <c r="R144" i="15"/>
  <c r="R146" i="15"/>
  <c r="R148" i="15"/>
  <c r="R151" i="15"/>
  <c r="R153" i="15"/>
  <c r="R155" i="15"/>
  <c r="R175" i="15"/>
  <c r="R177" i="15"/>
  <c r="R179" i="15"/>
  <c r="R182" i="15"/>
  <c r="R184" i="15"/>
  <c r="R186" i="15"/>
  <c r="R206" i="15"/>
  <c r="R208" i="15"/>
  <c r="R225" i="15"/>
  <c r="R227" i="15"/>
  <c r="R229" i="15"/>
  <c r="R249" i="15"/>
  <c r="R251" i="15"/>
  <c r="R253" i="15"/>
  <c r="R255" i="15"/>
  <c r="R257" i="15"/>
  <c r="R260" i="15"/>
  <c r="R263" i="15"/>
  <c r="R272" i="15"/>
  <c r="R275" i="15"/>
  <c r="R278" i="15"/>
  <c r="R309" i="15"/>
  <c r="R311" i="15"/>
  <c r="R314" i="15"/>
  <c r="R315" i="15"/>
  <c r="R325" i="15"/>
  <c r="R328" i="15"/>
  <c r="R331" i="15"/>
  <c r="R334" i="15"/>
  <c r="R336" i="15"/>
  <c r="R338" i="15"/>
  <c r="R340" i="15"/>
  <c r="R347" i="15"/>
  <c r="R349" i="15"/>
  <c r="AG34" i="15"/>
  <c r="AG36" i="15"/>
  <c r="AG38" i="15"/>
  <c r="AG46" i="15"/>
  <c r="AG49" i="15"/>
  <c r="AG52" i="15"/>
  <c r="AG54" i="15"/>
  <c r="AG56" i="15"/>
  <c r="AG58" i="15"/>
  <c r="AG61" i="15"/>
  <c r="AG63" i="15"/>
  <c r="AG65" i="15"/>
  <c r="AG96" i="15"/>
  <c r="AG97" i="15"/>
  <c r="AG99" i="15"/>
  <c r="AG109" i="15"/>
  <c r="AG111" i="15"/>
  <c r="AG113" i="15"/>
  <c r="AG115" i="15"/>
  <c r="AG126" i="15"/>
  <c r="AG128" i="15"/>
  <c r="AG130" i="15"/>
  <c r="AG144" i="15"/>
  <c r="AG146" i="15"/>
  <c r="AG148" i="15"/>
  <c r="AG151" i="15"/>
  <c r="AG153" i="15"/>
  <c r="AG155" i="15"/>
  <c r="AG175" i="15"/>
  <c r="AG177" i="15"/>
  <c r="AG179" i="15"/>
  <c r="AG182" i="15"/>
  <c r="AG184" i="15"/>
  <c r="AG186" i="15"/>
  <c r="AG206" i="15"/>
  <c r="AG208" i="15"/>
  <c r="AG225" i="15"/>
  <c r="AG227" i="15"/>
  <c r="AG229" i="15"/>
  <c r="AG249" i="15"/>
  <c r="AG251" i="15"/>
  <c r="AG253" i="15"/>
  <c r="AG255" i="15"/>
  <c r="AG257" i="15"/>
  <c r="AG260" i="15"/>
  <c r="AG263" i="15"/>
  <c r="AG272" i="15"/>
  <c r="AG275" i="15"/>
  <c r="AG278" i="15"/>
  <c r="AG309" i="15"/>
  <c r="AG311" i="15"/>
  <c r="AG314" i="15"/>
  <c r="AG315" i="15"/>
  <c r="AG325" i="15"/>
  <c r="AG328" i="15"/>
  <c r="AG331" i="15"/>
  <c r="AG334" i="15"/>
  <c r="AG336" i="15"/>
  <c r="AG338" i="15"/>
  <c r="AG340" i="15"/>
  <c r="AG347" i="15"/>
  <c r="AG349" i="15"/>
  <c r="AJ36" i="21"/>
  <c r="Y36" i="21"/>
  <c r="X36" i="21"/>
  <c r="W36" i="21"/>
  <c r="U36" i="21"/>
  <c r="T36" i="21"/>
  <c r="S36" i="21"/>
  <c r="R36" i="21"/>
  <c r="Q36" i="21"/>
  <c r="P36" i="21"/>
  <c r="O36" i="21"/>
  <c r="N36" i="21"/>
  <c r="M36" i="21"/>
  <c r="L36" i="21"/>
  <c r="K36" i="21"/>
  <c r="J36" i="21"/>
  <c r="I36" i="21"/>
  <c r="H36" i="21"/>
  <c r="G36" i="21"/>
  <c r="F36" i="21"/>
  <c r="AB35" i="21"/>
  <c r="AA35" i="21"/>
  <c r="Z35" i="21"/>
  <c r="V35" i="21"/>
  <c r="E35" i="21"/>
  <c r="D35" i="21"/>
  <c r="AC34" i="21"/>
  <c r="AB34" i="21"/>
  <c r="AA34" i="21"/>
  <c r="Z34" i="21"/>
  <c r="V34" i="21"/>
  <c r="AC33" i="21"/>
  <c r="AB33" i="21"/>
  <c r="AA33" i="21"/>
  <c r="Z33" i="21"/>
  <c r="V33" i="21"/>
  <c r="AB32" i="21"/>
  <c r="AA32" i="21"/>
  <c r="Z32" i="21"/>
  <c r="V32" i="21"/>
  <c r="E32" i="21"/>
  <c r="D32" i="21"/>
  <c r="AB31" i="21"/>
  <c r="AA31" i="21"/>
  <c r="Z31" i="21"/>
  <c r="V31" i="21"/>
  <c r="E31" i="21"/>
  <c r="D31" i="21"/>
  <c r="AC30" i="21"/>
  <c r="AB30" i="21"/>
  <c r="AA30" i="21"/>
  <c r="Z30" i="21"/>
  <c r="V30" i="21"/>
  <c r="AB29" i="21"/>
  <c r="AA29" i="21"/>
  <c r="Z29" i="21"/>
  <c r="V29" i="21"/>
  <c r="E29" i="21"/>
  <c r="D29" i="21"/>
  <c r="AB28" i="21"/>
  <c r="AA28" i="21"/>
  <c r="Z28" i="21"/>
  <c r="V28" i="21"/>
  <c r="E28" i="21"/>
  <c r="D28" i="21"/>
  <c r="AB27" i="21"/>
  <c r="AA27" i="21"/>
  <c r="Z27" i="21"/>
  <c r="V27" i="21"/>
  <c r="E27" i="21"/>
  <c r="D27" i="21"/>
  <c r="AB26" i="21"/>
  <c r="AA26" i="21"/>
  <c r="Z26" i="21"/>
  <c r="V26" i="21"/>
  <c r="E26" i="21"/>
  <c r="D26" i="21"/>
  <c r="AC25" i="21"/>
  <c r="AB25" i="21"/>
  <c r="AA25" i="21"/>
  <c r="Z25" i="21"/>
  <c r="V25" i="21"/>
  <c r="AB24" i="21"/>
  <c r="AA24" i="21"/>
  <c r="Z24" i="21"/>
  <c r="V24" i="21"/>
  <c r="E24" i="21"/>
  <c r="D24" i="21"/>
  <c r="AB23" i="21"/>
  <c r="AA23" i="21"/>
  <c r="Z23" i="21"/>
  <c r="V23" i="21"/>
  <c r="E23" i="21"/>
  <c r="D23" i="21"/>
  <c r="AB22" i="21"/>
  <c r="AA22" i="21"/>
  <c r="Z22" i="21"/>
  <c r="V22" i="21"/>
  <c r="E22" i="21"/>
  <c r="D22" i="21"/>
  <c r="AB21" i="21"/>
  <c r="AA21" i="21"/>
  <c r="Z21" i="21"/>
  <c r="V21" i="21"/>
  <c r="E21" i="21"/>
  <c r="D21" i="21"/>
  <c r="AB20" i="21"/>
  <c r="AA20" i="21"/>
  <c r="Z20" i="21"/>
  <c r="V20" i="21"/>
  <c r="E20" i="21"/>
  <c r="D20" i="21"/>
  <c r="AB19" i="21"/>
  <c r="AA19" i="21"/>
  <c r="Z19" i="21"/>
  <c r="V19" i="21"/>
  <c r="E19" i="21"/>
  <c r="D19" i="21"/>
  <c r="AB18" i="21"/>
  <c r="AA18" i="21"/>
  <c r="Z18" i="21"/>
  <c r="V18" i="21"/>
  <c r="E18" i="21"/>
  <c r="AC18" i="21" s="1"/>
  <c r="AC17" i="21"/>
  <c r="AB17" i="21"/>
  <c r="AA17" i="21"/>
  <c r="Z17" i="21"/>
  <c r="V17" i="21"/>
  <c r="AB16" i="21"/>
  <c r="AA16" i="21"/>
  <c r="Z16" i="21"/>
  <c r="V16" i="21"/>
  <c r="E16" i="21"/>
  <c r="D16" i="21"/>
  <c r="AB15" i="21"/>
  <c r="AA15" i="21"/>
  <c r="Z15" i="21"/>
  <c r="V15" i="21"/>
  <c r="E15" i="21"/>
  <c r="D15" i="21"/>
  <c r="AB14" i="21"/>
  <c r="AA14" i="21"/>
  <c r="Z14" i="21"/>
  <c r="V14" i="21"/>
  <c r="E14" i="21"/>
  <c r="D14" i="21"/>
  <c r="AB13" i="21"/>
  <c r="AA13" i="21"/>
  <c r="Z13" i="21"/>
  <c r="V13" i="21"/>
  <c r="E13" i="21"/>
  <c r="D13" i="21"/>
  <c r="AB12" i="21"/>
  <c r="AA12" i="21"/>
  <c r="Z12" i="21"/>
  <c r="V12" i="21"/>
  <c r="E12" i="21"/>
  <c r="D12" i="21"/>
  <c r="AB11" i="21"/>
  <c r="AA11" i="21"/>
  <c r="Z11" i="21"/>
  <c r="V11" i="21"/>
  <c r="E11" i="21"/>
  <c r="D11" i="21"/>
  <c r="AK34" i="20"/>
  <c r="AO34" i="20" s="1"/>
  <c r="AK36" i="20"/>
  <c r="AO36" i="20" s="1"/>
  <c r="AK38" i="20"/>
  <c r="AO38" i="20" s="1"/>
  <c r="AK46" i="20"/>
  <c r="AO46" i="20" s="1"/>
  <c r="AK49" i="20"/>
  <c r="AO49" i="20" s="1"/>
  <c r="AK52" i="20"/>
  <c r="AO52" i="20" s="1"/>
  <c r="AK54" i="20"/>
  <c r="AO54" i="20" s="1"/>
  <c r="AK56" i="20"/>
  <c r="AO56" i="20" s="1"/>
  <c r="AK58" i="20"/>
  <c r="AO58" i="20" s="1"/>
  <c r="AK61" i="20"/>
  <c r="AO61" i="20" s="1"/>
  <c r="AK63" i="20"/>
  <c r="AO63" i="20" s="1"/>
  <c r="AK65" i="20"/>
  <c r="AO65" i="20" s="1"/>
  <c r="AK96" i="20"/>
  <c r="AO96" i="20" s="1"/>
  <c r="AK97" i="20"/>
  <c r="AO97" i="20" s="1"/>
  <c r="AK99" i="20"/>
  <c r="AO99" i="20" s="1"/>
  <c r="AK109" i="20"/>
  <c r="AO109" i="20" s="1"/>
  <c r="AK111" i="20"/>
  <c r="AO111" i="20" s="1"/>
  <c r="AK113" i="20"/>
  <c r="AO113" i="20" s="1"/>
  <c r="AK115" i="20"/>
  <c r="AO115" i="20" s="1"/>
  <c r="AK126" i="20"/>
  <c r="AO126" i="20" s="1"/>
  <c r="AK128" i="20"/>
  <c r="AO128" i="20" s="1"/>
  <c r="AK130" i="20"/>
  <c r="AO130" i="20" s="1"/>
  <c r="AK144" i="20"/>
  <c r="AO144" i="20" s="1"/>
  <c r="AK146" i="20"/>
  <c r="AO146" i="20" s="1"/>
  <c r="AK148" i="20"/>
  <c r="AO148" i="20" s="1"/>
  <c r="AK151" i="20"/>
  <c r="AO151" i="20" s="1"/>
  <c r="AK153" i="20"/>
  <c r="AO153" i="20" s="1"/>
  <c r="AK155" i="20"/>
  <c r="AO155" i="20" s="1"/>
  <c r="AK175" i="20"/>
  <c r="AO175" i="20" s="1"/>
  <c r="AK177" i="20"/>
  <c r="AO177" i="20" s="1"/>
  <c r="AK179" i="20"/>
  <c r="AO179" i="20" s="1"/>
  <c r="AK182" i="20"/>
  <c r="AO182" i="20" s="1"/>
  <c r="AK184" i="20"/>
  <c r="AN184" i="20" s="1"/>
  <c r="AK186" i="20"/>
  <c r="AK206" i="20"/>
  <c r="AK208" i="20"/>
  <c r="AO208" i="20" s="1"/>
  <c r="AK225" i="20"/>
  <c r="AK227" i="20"/>
  <c r="AO227" i="20" s="1"/>
  <c r="AK229" i="20"/>
  <c r="AK249" i="20"/>
  <c r="AO249" i="20" s="1"/>
  <c r="AK251" i="20"/>
  <c r="AO251" i="20" s="1"/>
  <c r="AK253" i="20"/>
  <c r="AK255" i="20"/>
  <c r="AO255" i="20" s="1"/>
  <c r="AK257" i="20"/>
  <c r="AO257" i="20" s="1"/>
  <c r="AK260" i="20"/>
  <c r="AL260" i="20" s="1"/>
  <c r="AK263" i="20"/>
  <c r="AO263" i="20" s="1"/>
  <c r="AK272" i="20"/>
  <c r="AL272" i="20" s="1"/>
  <c r="AK275" i="20"/>
  <c r="AO275" i="20" s="1"/>
  <c r="AK278" i="20"/>
  <c r="AK309" i="20"/>
  <c r="AK311" i="20"/>
  <c r="AO311" i="20" s="1"/>
  <c r="AK314" i="20"/>
  <c r="AK315" i="20"/>
  <c r="AO315" i="20" s="1"/>
  <c r="AK325" i="20"/>
  <c r="AK328" i="20"/>
  <c r="AL328" i="20" s="1"/>
  <c r="AK331" i="20"/>
  <c r="AO331" i="20" s="1"/>
  <c r="AK334" i="20"/>
  <c r="AK336" i="20"/>
  <c r="AL336" i="20" s="1"/>
  <c r="AK338" i="20"/>
  <c r="AK340" i="20"/>
  <c r="AL340" i="20" s="1"/>
  <c r="AK347" i="20"/>
  <c r="AK349" i="20"/>
  <c r="R34" i="20"/>
  <c r="R36" i="20"/>
  <c r="R38" i="20"/>
  <c r="R46" i="20"/>
  <c r="R49" i="20"/>
  <c r="R52" i="20"/>
  <c r="R54" i="20"/>
  <c r="R56" i="20"/>
  <c r="R58" i="20"/>
  <c r="R61" i="20"/>
  <c r="R63" i="20"/>
  <c r="R65" i="20"/>
  <c r="R96" i="20"/>
  <c r="R97" i="20"/>
  <c r="R99" i="20"/>
  <c r="R109" i="20"/>
  <c r="R111" i="20"/>
  <c r="R113" i="20"/>
  <c r="R115" i="20"/>
  <c r="R126" i="20"/>
  <c r="R128" i="20"/>
  <c r="R130" i="20"/>
  <c r="R144" i="20"/>
  <c r="R146" i="20"/>
  <c r="R148" i="20"/>
  <c r="R151" i="20"/>
  <c r="R153" i="20"/>
  <c r="R155" i="20"/>
  <c r="R175" i="20"/>
  <c r="R177" i="20"/>
  <c r="R179" i="20"/>
  <c r="R182" i="20"/>
  <c r="R184" i="20"/>
  <c r="R186" i="20"/>
  <c r="R206" i="20"/>
  <c r="R208" i="20"/>
  <c r="R225" i="20"/>
  <c r="R227" i="20"/>
  <c r="R229" i="20"/>
  <c r="R249" i="20"/>
  <c r="R251" i="20"/>
  <c r="R253" i="20"/>
  <c r="R255" i="20"/>
  <c r="R257" i="20"/>
  <c r="R260" i="20"/>
  <c r="R263" i="20"/>
  <c r="R272" i="20"/>
  <c r="R275" i="20"/>
  <c r="R278" i="20"/>
  <c r="R309" i="20"/>
  <c r="R311" i="20"/>
  <c r="R314" i="20"/>
  <c r="R315" i="20"/>
  <c r="R325" i="20"/>
  <c r="R328" i="20"/>
  <c r="R331" i="20"/>
  <c r="R334" i="20"/>
  <c r="R336" i="20"/>
  <c r="R338" i="20"/>
  <c r="R340" i="20"/>
  <c r="R347" i="20"/>
  <c r="R349" i="20"/>
  <c r="AG34" i="20"/>
  <c r="AG36" i="20"/>
  <c r="AG38" i="20"/>
  <c r="AG46" i="20"/>
  <c r="AG49" i="20"/>
  <c r="AG52" i="20"/>
  <c r="AG54" i="20"/>
  <c r="AG56" i="20"/>
  <c r="AG58" i="20"/>
  <c r="AG61" i="20"/>
  <c r="AG63" i="20"/>
  <c r="AG65" i="20"/>
  <c r="AG96" i="20"/>
  <c r="AG97" i="20"/>
  <c r="AG99" i="20"/>
  <c r="AG109" i="20"/>
  <c r="AG111" i="20"/>
  <c r="AG113" i="20"/>
  <c r="AG115" i="20"/>
  <c r="AG126" i="20"/>
  <c r="AG128" i="20"/>
  <c r="AG130" i="20"/>
  <c r="AG144" i="20"/>
  <c r="AG146" i="20"/>
  <c r="AG148" i="20"/>
  <c r="AG151" i="20"/>
  <c r="AG153" i="20"/>
  <c r="AG155" i="20"/>
  <c r="AG175" i="20"/>
  <c r="AG177" i="20"/>
  <c r="AG179" i="20"/>
  <c r="AG182" i="20"/>
  <c r="AG184" i="20"/>
  <c r="AG186" i="20"/>
  <c r="AG206" i="20"/>
  <c r="AG208" i="20"/>
  <c r="AG225" i="20"/>
  <c r="AG227" i="20"/>
  <c r="AG229" i="20"/>
  <c r="AG249" i="20"/>
  <c r="AG251" i="20"/>
  <c r="AG253" i="20"/>
  <c r="AG255" i="20"/>
  <c r="AG257" i="20"/>
  <c r="AG260" i="20"/>
  <c r="AG263" i="20"/>
  <c r="AG272" i="20"/>
  <c r="AG275" i="20"/>
  <c r="AG278" i="20"/>
  <c r="AG309" i="20"/>
  <c r="AG311" i="20"/>
  <c r="AG314" i="20"/>
  <c r="AG315" i="20"/>
  <c r="AG325" i="20"/>
  <c r="AG328" i="20"/>
  <c r="AG331" i="20"/>
  <c r="AG334" i="20"/>
  <c r="AG336" i="20"/>
  <c r="AG338" i="20"/>
  <c r="AG340" i="20"/>
  <c r="AG347" i="20"/>
  <c r="AG349" i="20"/>
  <c r="X363" i="20"/>
  <c r="W363" i="20"/>
  <c r="V363" i="20"/>
  <c r="G363" i="20"/>
  <c r="F363" i="20"/>
  <c r="X362" i="20"/>
  <c r="W362" i="20"/>
  <c r="V362" i="20"/>
  <c r="G362" i="20"/>
  <c r="F362" i="20"/>
  <c r="X361" i="20"/>
  <c r="W361" i="20"/>
  <c r="V361" i="20"/>
  <c r="G361" i="20"/>
  <c r="F361" i="20"/>
  <c r="X360" i="20"/>
  <c r="W360" i="20"/>
  <c r="V360" i="20"/>
  <c r="G360" i="20"/>
  <c r="F360" i="20"/>
  <c r="X359" i="20"/>
  <c r="W359" i="20"/>
  <c r="V359" i="20"/>
  <c r="G359" i="20"/>
  <c r="F359" i="20"/>
  <c r="X358" i="20"/>
  <c r="W358" i="20"/>
  <c r="V358" i="20"/>
  <c r="G358" i="20"/>
  <c r="F358" i="20"/>
  <c r="X357" i="20"/>
  <c r="W357" i="20"/>
  <c r="V357" i="20"/>
  <c r="G357" i="20"/>
  <c r="F357" i="20"/>
  <c r="X356" i="20"/>
  <c r="W356" i="20"/>
  <c r="V356" i="20"/>
  <c r="G356" i="20"/>
  <c r="F356" i="20"/>
  <c r="X355" i="20"/>
  <c r="W355" i="20"/>
  <c r="V355" i="20"/>
  <c r="G355" i="20"/>
  <c r="F355" i="20"/>
  <c r="X354" i="20"/>
  <c r="W354" i="20"/>
  <c r="V354" i="20"/>
  <c r="G354" i="20"/>
  <c r="F354" i="20"/>
  <c r="X353" i="20"/>
  <c r="W353" i="20"/>
  <c r="V353" i="20"/>
  <c r="G353" i="20"/>
  <c r="F353" i="20"/>
  <c r="X352" i="20"/>
  <c r="W352" i="20"/>
  <c r="V352" i="20"/>
  <c r="G352" i="20"/>
  <c r="F352" i="20"/>
  <c r="X351" i="20"/>
  <c r="W351" i="20"/>
  <c r="V351" i="20"/>
  <c r="G351" i="20"/>
  <c r="F351" i="20"/>
  <c r="X350" i="20"/>
  <c r="W350" i="20"/>
  <c r="V350" i="20"/>
  <c r="G350" i="20"/>
  <c r="F350" i="20"/>
  <c r="AJ349" i="20"/>
  <c r="AI349" i="20"/>
  <c r="G349" i="20"/>
  <c r="F349" i="20"/>
  <c r="BB349" i="20" s="1"/>
  <c r="X348" i="20"/>
  <c r="W348" i="20"/>
  <c r="V348" i="20"/>
  <c r="G348" i="20"/>
  <c r="F348" i="20"/>
  <c r="AJ347" i="20"/>
  <c r="AI347" i="20"/>
  <c r="G347" i="20"/>
  <c r="F347" i="20"/>
  <c r="BB347" i="20" s="1"/>
  <c r="X346" i="20"/>
  <c r="W346" i="20"/>
  <c r="V346" i="20"/>
  <c r="G346" i="20"/>
  <c r="F346" i="20"/>
  <c r="X345" i="20"/>
  <c r="W345" i="20"/>
  <c r="V345" i="20"/>
  <c r="G345" i="20"/>
  <c r="F345" i="20"/>
  <c r="X344" i="20"/>
  <c r="W344" i="20"/>
  <c r="V344" i="20"/>
  <c r="G344" i="20"/>
  <c r="F344" i="20"/>
  <c r="X343" i="20"/>
  <c r="W343" i="20"/>
  <c r="V343" i="20"/>
  <c r="G343" i="20"/>
  <c r="F343" i="20"/>
  <c r="X342" i="20"/>
  <c r="W342" i="20"/>
  <c r="V342" i="20"/>
  <c r="G342" i="20"/>
  <c r="F342" i="20"/>
  <c r="X341" i="20"/>
  <c r="W341" i="20"/>
  <c r="V341" i="20"/>
  <c r="G341" i="20"/>
  <c r="F341" i="20"/>
  <c r="AJ340" i="20"/>
  <c r="AI340" i="20"/>
  <c r="G340" i="20"/>
  <c r="F340" i="20"/>
  <c r="X339" i="20"/>
  <c r="W339" i="20"/>
  <c r="V339" i="20"/>
  <c r="G339" i="20"/>
  <c r="F339" i="20"/>
  <c r="AJ338" i="20"/>
  <c r="AI338" i="20"/>
  <c r="G338" i="20"/>
  <c r="F338" i="20"/>
  <c r="BB338" i="20" s="1"/>
  <c r="X337" i="20"/>
  <c r="W337" i="20"/>
  <c r="V337" i="20"/>
  <c r="G337" i="20"/>
  <c r="F337" i="20"/>
  <c r="AJ336" i="20"/>
  <c r="AI336" i="20"/>
  <c r="G336" i="20"/>
  <c r="F336" i="20"/>
  <c r="BB336" i="20" s="1"/>
  <c r="X335" i="20"/>
  <c r="W335" i="20"/>
  <c r="V335" i="20"/>
  <c r="G335" i="20"/>
  <c r="F335" i="20"/>
  <c r="AJ334" i="20"/>
  <c r="AI334" i="20"/>
  <c r="G334" i="20"/>
  <c r="F334" i="20"/>
  <c r="BB334" i="20" s="1"/>
  <c r="X333" i="20"/>
  <c r="W333" i="20"/>
  <c r="V333" i="20"/>
  <c r="G333" i="20"/>
  <c r="F333" i="20"/>
  <c r="X332" i="20"/>
  <c r="W332" i="20"/>
  <c r="V332" i="20"/>
  <c r="G332" i="20"/>
  <c r="F332" i="20"/>
  <c r="AJ331" i="20"/>
  <c r="AI331" i="20"/>
  <c r="G331" i="20"/>
  <c r="F331" i="20"/>
  <c r="BB331" i="20" s="1"/>
  <c r="X330" i="20"/>
  <c r="W330" i="20"/>
  <c r="V330" i="20"/>
  <c r="G330" i="20"/>
  <c r="F330" i="20"/>
  <c r="X329" i="20"/>
  <c r="W329" i="20"/>
  <c r="V329" i="20"/>
  <c r="G329" i="20"/>
  <c r="F329" i="20"/>
  <c r="AJ328" i="20"/>
  <c r="AI328" i="20"/>
  <c r="G328" i="20"/>
  <c r="F328" i="20"/>
  <c r="X327" i="20"/>
  <c r="W327" i="20"/>
  <c r="V327" i="20"/>
  <c r="G327" i="20"/>
  <c r="F327" i="20"/>
  <c r="X326" i="20"/>
  <c r="W326" i="20"/>
  <c r="V326" i="20"/>
  <c r="G326" i="20"/>
  <c r="F326" i="20"/>
  <c r="AJ325" i="20"/>
  <c r="AI325" i="20"/>
  <c r="G325" i="20"/>
  <c r="F325" i="20"/>
  <c r="BB325" i="20" s="1"/>
  <c r="X324" i="20"/>
  <c r="W324" i="20"/>
  <c r="V324" i="20"/>
  <c r="G324" i="20"/>
  <c r="F324" i="20"/>
  <c r="X323" i="20"/>
  <c r="W323" i="20"/>
  <c r="V323" i="20"/>
  <c r="G323" i="20"/>
  <c r="F323" i="20"/>
  <c r="X322" i="20"/>
  <c r="W322" i="20"/>
  <c r="V322" i="20"/>
  <c r="G322" i="20"/>
  <c r="F322" i="20"/>
  <c r="X321" i="20"/>
  <c r="W321" i="20"/>
  <c r="V321" i="20"/>
  <c r="G321" i="20"/>
  <c r="F321" i="20"/>
  <c r="X320" i="20"/>
  <c r="W320" i="20"/>
  <c r="V320" i="20"/>
  <c r="G320" i="20"/>
  <c r="F320" i="20"/>
  <c r="X319" i="20"/>
  <c r="W319" i="20"/>
  <c r="V319" i="20"/>
  <c r="G319" i="20"/>
  <c r="F319" i="20"/>
  <c r="X318" i="20"/>
  <c r="W318" i="20"/>
  <c r="V318" i="20"/>
  <c r="G318" i="20"/>
  <c r="F318" i="20"/>
  <c r="X317" i="20"/>
  <c r="W317" i="20"/>
  <c r="V317" i="20"/>
  <c r="G317" i="20"/>
  <c r="F317" i="20"/>
  <c r="X316" i="20"/>
  <c r="W316" i="20"/>
  <c r="V316" i="20"/>
  <c r="G316" i="20"/>
  <c r="F316" i="20"/>
  <c r="AJ315" i="20"/>
  <c r="AI315" i="20"/>
  <c r="G315" i="20"/>
  <c r="F315" i="20"/>
  <c r="BB315" i="20" s="1"/>
  <c r="AJ314" i="20"/>
  <c r="AI314" i="20"/>
  <c r="G314" i="20"/>
  <c r="F314" i="20"/>
  <c r="BB314" i="20" s="1"/>
  <c r="X313" i="20"/>
  <c r="W313" i="20"/>
  <c r="V313" i="20"/>
  <c r="G313" i="20"/>
  <c r="F313" i="20"/>
  <c r="X312" i="20"/>
  <c r="W312" i="20"/>
  <c r="V312" i="20"/>
  <c r="G312" i="20"/>
  <c r="F312" i="20"/>
  <c r="AJ311" i="20"/>
  <c r="AI311" i="20"/>
  <c r="G311" i="20"/>
  <c r="F311" i="20"/>
  <c r="BB311" i="20" s="1"/>
  <c r="X310" i="20"/>
  <c r="W310" i="20"/>
  <c r="V310" i="20"/>
  <c r="G310" i="20"/>
  <c r="F310" i="20"/>
  <c r="AJ309" i="20"/>
  <c r="AI309" i="20"/>
  <c r="G309" i="20"/>
  <c r="F309" i="20"/>
  <c r="BB309" i="20" s="1"/>
  <c r="X308" i="20"/>
  <c r="W308" i="20"/>
  <c r="V308" i="20"/>
  <c r="G308" i="20"/>
  <c r="F308" i="20"/>
  <c r="X307" i="20"/>
  <c r="W307" i="20"/>
  <c r="V307" i="20"/>
  <c r="G307" i="20"/>
  <c r="F307" i="20"/>
  <c r="X306" i="20"/>
  <c r="W306" i="20"/>
  <c r="V306" i="20"/>
  <c r="G306" i="20"/>
  <c r="F306" i="20"/>
  <c r="X305" i="20"/>
  <c r="W305" i="20"/>
  <c r="V305" i="20"/>
  <c r="G305" i="20"/>
  <c r="F305" i="20"/>
  <c r="X304" i="20"/>
  <c r="W304" i="20"/>
  <c r="V304" i="20"/>
  <c r="G304" i="20"/>
  <c r="F304" i="20"/>
  <c r="X303" i="20"/>
  <c r="W303" i="20"/>
  <c r="V303" i="20"/>
  <c r="G303" i="20"/>
  <c r="F303" i="20"/>
  <c r="X302" i="20"/>
  <c r="W302" i="20"/>
  <c r="V302" i="20"/>
  <c r="G302" i="20"/>
  <c r="F302" i="20"/>
  <c r="X301" i="20"/>
  <c r="W301" i="20"/>
  <c r="V301" i="20"/>
  <c r="G301" i="20"/>
  <c r="F301" i="20"/>
  <c r="X300" i="20"/>
  <c r="W300" i="20"/>
  <c r="V300" i="20"/>
  <c r="G300" i="20"/>
  <c r="F300" i="20"/>
  <c r="X299" i="20"/>
  <c r="W299" i="20"/>
  <c r="V299" i="20"/>
  <c r="G299" i="20"/>
  <c r="F299" i="20"/>
  <c r="X298" i="20"/>
  <c r="W298" i="20"/>
  <c r="V298" i="20"/>
  <c r="G298" i="20"/>
  <c r="F298" i="20"/>
  <c r="X297" i="20"/>
  <c r="W297" i="20"/>
  <c r="V297" i="20"/>
  <c r="G297" i="20"/>
  <c r="F297" i="20"/>
  <c r="X296" i="20"/>
  <c r="W296" i="20"/>
  <c r="V296" i="20"/>
  <c r="G296" i="20"/>
  <c r="F296" i="20"/>
  <c r="X295" i="20"/>
  <c r="W295" i="20"/>
  <c r="V295" i="20"/>
  <c r="G295" i="20"/>
  <c r="F295" i="20"/>
  <c r="X294" i="20"/>
  <c r="W294" i="20"/>
  <c r="V294" i="20"/>
  <c r="G294" i="20"/>
  <c r="F294" i="20"/>
  <c r="X293" i="20"/>
  <c r="W293" i="20"/>
  <c r="V293" i="20"/>
  <c r="G293" i="20"/>
  <c r="F293" i="20"/>
  <c r="X292" i="20"/>
  <c r="W292" i="20"/>
  <c r="V292" i="20"/>
  <c r="G292" i="20"/>
  <c r="F292" i="20"/>
  <c r="X291" i="20"/>
  <c r="W291" i="20"/>
  <c r="V291" i="20"/>
  <c r="G291" i="20"/>
  <c r="F291" i="20"/>
  <c r="X290" i="20"/>
  <c r="W290" i="20"/>
  <c r="V290" i="20"/>
  <c r="G290" i="20"/>
  <c r="F290" i="20"/>
  <c r="X289" i="20"/>
  <c r="W289" i="20"/>
  <c r="V289" i="20"/>
  <c r="G289" i="20"/>
  <c r="F289" i="20"/>
  <c r="X288" i="20"/>
  <c r="W288" i="20"/>
  <c r="V288" i="20"/>
  <c r="G288" i="20"/>
  <c r="F288" i="20"/>
  <c r="X287" i="20"/>
  <c r="W287" i="20"/>
  <c r="V287" i="20"/>
  <c r="G287" i="20"/>
  <c r="F287" i="20"/>
  <c r="X286" i="20"/>
  <c r="W286" i="20"/>
  <c r="V286" i="20"/>
  <c r="G286" i="20"/>
  <c r="F286" i="20"/>
  <c r="X285" i="20"/>
  <c r="W285" i="20"/>
  <c r="V285" i="20"/>
  <c r="G285" i="20"/>
  <c r="F285" i="20"/>
  <c r="X284" i="20"/>
  <c r="W284" i="20"/>
  <c r="V284" i="20"/>
  <c r="G284" i="20"/>
  <c r="F284" i="20"/>
  <c r="X283" i="20"/>
  <c r="W283" i="20"/>
  <c r="V283" i="20"/>
  <c r="G283" i="20"/>
  <c r="F283" i="20"/>
  <c r="X282" i="20"/>
  <c r="W282" i="20"/>
  <c r="V282" i="20"/>
  <c r="G282" i="20"/>
  <c r="F282" i="20"/>
  <c r="X281" i="20"/>
  <c r="W281" i="20"/>
  <c r="V281" i="20"/>
  <c r="G281" i="20"/>
  <c r="F281" i="20"/>
  <c r="X280" i="20"/>
  <c r="W280" i="20"/>
  <c r="V280" i="20"/>
  <c r="G280" i="20"/>
  <c r="F280" i="20"/>
  <c r="X279" i="20"/>
  <c r="W279" i="20"/>
  <c r="V279" i="20"/>
  <c r="G279" i="20"/>
  <c r="F279" i="20"/>
  <c r="AJ278" i="20"/>
  <c r="AI278" i="20"/>
  <c r="G278" i="20"/>
  <c r="F278" i="20"/>
  <c r="BB278" i="20" s="1"/>
  <c r="X277" i="20"/>
  <c r="W277" i="20"/>
  <c r="V277" i="20"/>
  <c r="G277" i="20"/>
  <c r="F277" i="20"/>
  <c r="X276" i="20"/>
  <c r="W276" i="20"/>
  <c r="V276" i="20"/>
  <c r="G276" i="20"/>
  <c r="F276" i="20"/>
  <c r="AJ275" i="20"/>
  <c r="AI275" i="20"/>
  <c r="G275" i="20"/>
  <c r="F275" i="20"/>
  <c r="BB275" i="20" s="1"/>
  <c r="X274" i="20"/>
  <c r="W274" i="20"/>
  <c r="V274" i="20"/>
  <c r="G274" i="20"/>
  <c r="F274" i="20"/>
  <c r="X273" i="20"/>
  <c r="W273" i="20"/>
  <c r="V273" i="20"/>
  <c r="G273" i="20"/>
  <c r="F273" i="20"/>
  <c r="AJ272" i="20"/>
  <c r="AI272" i="20"/>
  <c r="G272" i="20"/>
  <c r="F272" i="20"/>
  <c r="X271" i="20"/>
  <c r="W271" i="20"/>
  <c r="V271" i="20"/>
  <c r="G271" i="20"/>
  <c r="F271" i="20"/>
  <c r="X270" i="20"/>
  <c r="W270" i="20"/>
  <c r="V270" i="20"/>
  <c r="G270" i="20"/>
  <c r="F270" i="20"/>
  <c r="X269" i="20"/>
  <c r="W269" i="20"/>
  <c r="V269" i="20"/>
  <c r="G269" i="20"/>
  <c r="F269" i="20"/>
  <c r="X268" i="20"/>
  <c r="W268" i="20"/>
  <c r="V268" i="20"/>
  <c r="G268" i="20"/>
  <c r="F268" i="20"/>
  <c r="X267" i="20"/>
  <c r="W267" i="20"/>
  <c r="V267" i="20"/>
  <c r="G267" i="20"/>
  <c r="F267" i="20"/>
  <c r="X266" i="20"/>
  <c r="W266" i="20"/>
  <c r="V266" i="20"/>
  <c r="G266" i="20"/>
  <c r="F266" i="20"/>
  <c r="X265" i="20"/>
  <c r="W265" i="20"/>
  <c r="V265" i="20"/>
  <c r="G265" i="20"/>
  <c r="F265" i="20"/>
  <c r="X264" i="20"/>
  <c r="W264" i="20"/>
  <c r="V264" i="20"/>
  <c r="G264" i="20"/>
  <c r="F264" i="20"/>
  <c r="AJ263" i="20"/>
  <c r="AI263" i="20"/>
  <c r="G263" i="20"/>
  <c r="F263" i="20"/>
  <c r="BB263" i="20" s="1"/>
  <c r="X262" i="20"/>
  <c r="W262" i="20"/>
  <c r="V262" i="20"/>
  <c r="G262" i="20"/>
  <c r="F262" i="20"/>
  <c r="X261" i="20"/>
  <c r="W261" i="20"/>
  <c r="V261" i="20"/>
  <c r="G261" i="20"/>
  <c r="F261" i="20"/>
  <c r="AJ260" i="20"/>
  <c r="AI260" i="20"/>
  <c r="G260" i="20"/>
  <c r="F260" i="20"/>
  <c r="X259" i="20"/>
  <c r="W259" i="20"/>
  <c r="V259" i="20"/>
  <c r="G259" i="20"/>
  <c r="F259" i="20"/>
  <c r="X258" i="20"/>
  <c r="W258" i="20"/>
  <c r="V258" i="20"/>
  <c r="G258" i="20"/>
  <c r="F258" i="20"/>
  <c r="AJ257" i="20"/>
  <c r="AI257" i="20"/>
  <c r="G257" i="20"/>
  <c r="F257" i="20"/>
  <c r="BB257" i="20" s="1"/>
  <c r="X256" i="20"/>
  <c r="W256" i="20"/>
  <c r="V256" i="20"/>
  <c r="G256" i="20"/>
  <c r="F256" i="20"/>
  <c r="AJ255" i="20"/>
  <c r="AI255" i="20"/>
  <c r="G255" i="20"/>
  <c r="F255" i="20"/>
  <c r="BB255" i="20" s="1"/>
  <c r="X254" i="20"/>
  <c r="W254" i="20"/>
  <c r="V254" i="20"/>
  <c r="G254" i="20"/>
  <c r="F254" i="20"/>
  <c r="AJ253" i="20"/>
  <c r="AI253" i="20"/>
  <c r="G253" i="20"/>
  <c r="F253" i="20"/>
  <c r="BB253" i="20" s="1"/>
  <c r="X252" i="20"/>
  <c r="W252" i="20"/>
  <c r="V252" i="20"/>
  <c r="G252" i="20"/>
  <c r="F252" i="20"/>
  <c r="AJ251" i="20"/>
  <c r="AI251" i="20"/>
  <c r="G251" i="20"/>
  <c r="F251" i="20"/>
  <c r="BB251" i="20" s="1"/>
  <c r="X250" i="20"/>
  <c r="W250" i="20"/>
  <c r="V250" i="20"/>
  <c r="G250" i="20"/>
  <c r="F250" i="20"/>
  <c r="AJ249" i="20"/>
  <c r="AI249" i="20"/>
  <c r="G249" i="20"/>
  <c r="F249" i="20"/>
  <c r="BB249" i="20" s="1"/>
  <c r="X248" i="20"/>
  <c r="W248" i="20"/>
  <c r="V248" i="20"/>
  <c r="G248" i="20"/>
  <c r="F248" i="20"/>
  <c r="X247" i="20"/>
  <c r="W247" i="20"/>
  <c r="V247" i="20"/>
  <c r="G247" i="20"/>
  <c r="F247" i="20"/>
  <c r="X246" i="20"/>
  <c r="W246" i="20"/>
  <c r="V246" i="20"/>
  <c r="G246" i="20"/>
  <c r="F246" i="20"/>
  <c r="X245" i="20"/>
  <c r="W245" i="20"/>
  <c r="V245" i="20"/>
  <c r="G245" i="20"/>
  <c r="F245" i="20"/>
  <c r="X244" i="20"/>
  <c r="W244" i="20"/>
  <c r="V244" i="20"/>
  <c r="G244" i="20"/>
  <c r="F244" i="20"/>
  <c r="X243" i="20"/>
  <c r="W243" i="20"/>
  <c r="V243" i="20"/>
  <c r="G243" i="20"/>
  <c r="F243" i="20"/>
  <c r="X242" i="20"/>
  <c r="W242" i="20"/>
  <c r="V242" i="20"/>
  <c r="G242" i="20"/>
  <c r="F242" i="20"/>
  <c r="X241" i="20"/>
  <c r="W241" i="20"/>
  <c r="V241" i="20"/>
  <c r="G241" i="20"/>
  <c r="F241" i="20"/>
  <c r="X240" i="20"/>
  <c r="W240" i="20"/>
  <c r="V240" i="20"/>
  <c r="G240" i="20"/>
  <c r="F240" i="20"/>
  <c r="X239" i="20"/>
  <c r="W239" i="20"/>
  <c r="V239" i="20"/>
  <c r="G239" i="20"/>
  <c r="F239" i="20"/>
  <c r="X238" i="20"/>
  <c r="W238" i="20"/>
  <c r="V238" i="20"/>
  <c r="G238" i="20"/>
  <c r="F238" i="20"/>
  <c r="X237" i="20"/>
  <c r="W237" i="20"/>
  <c r="V237" i="20"/>
  <c r="G237" i="20"/>
  <c r="F237" i="20"/>
  <c r="X236" i="20"/>
  <c r="W236" i="20"/>
  <c r="V236" i="20"/>
  <c r="G236" i="20"/>
  <c r="F236" i="20"/>
  <c r="X235" i="20"/>
  <c r="W235" i="20"/>
  <c r="V235" i="20"/>
  <c r="G235" i="20"/>
  <c r="F235" i="20"/>
  <c r="X234" i="20"/>
  <c r="W234" i="20"/>
  <c r="V234" i="20"/>
  <c r="G234" i="20"/>
  <c r="F234" i="20"/>
  <c r="X233" i="20"/>
  <c r="W233" i="20"/>
  <c r="V233" i="20"/>
  <c r="G233" i="20"/>
  <c r="F233" i="20"/>
  <c r="X232" i="20"/>
  <c r="W232" i="20"/>
  <c r="V232" i="20"/>
  <c r="G232" i="20"/>
  <c r="F232" i="20"/>
  <c r="X231" i="20"/>
  <c r="W231" i="20"/>
  <c r="V231" i="20"/>
  <c r="G231" i="20"/>
  <c r="F231" i="20"/>
  <c r="X230" i="20"/>
  <c r="W230" i="20"/>
  <c r="V230" i="20"/>
  <c r="G230" i="20"/>
  <c r="F230" i="20"/>
  <c r="AJ229" i="20"/>
  <c r="AI229" i="20"/>
  <c r="G229" i="20"/>
  <c r="F229" i="20"/>
  <c r="BB229" i="20" s="1"/>
  <c r="X228" i="20"/>
  <c r="W228" i="20"/>
  <c r="V228" i="20"/>
  <c r="G228" i="20"/>
  <c r="F228" i="20"/>
  <c r="AJ227" i="20"/>
  <c r="AI227" i="20"/>
  <c r="G227" i="20"/>
  <c r="F227" i="20"/>
  <c r="BB227" i="20" s="1"/>
  <c r="X226" i="20"/>
  <c r="W226" i="20"/>
  <c r="V226" i="20"/>
  <c r="G226" i="20"/>
  <c r="F226" i="20"/>
  <c r="AJ225" i="20"/>
  <c r="AI225" i="20"/>
  <c r="G225" i="20"/>
  <c r="F225" i="20"/>
  <c r="BB225" i="20" s="1"/>
  <c r="X224" i="20"/>
  <c r="W224" i="20"/>
  <c r="V224" i="20"/>
  <c r="G224" i="20"/>
  <c r="F224" i="20"/>
  <c r="X223" i="20"/>
  <c r="W223" i="20"/>
  <c r="V223" i="20"/>
  <c r="G223" i="20"/>
  <c r="F223" i="20"/>
  <c r="X222" i="20"/>
  <c r="W222" i="20"/>
  <c r="V222" i="20"/>
  <c r="G222" i="20"/>
  <c r="F222" i="20"/>
  <c r="X221" i="20"/>
  <c r="W221" i="20"/>
  <c r="V221" i="20"/>
  <c r="G221" i="20"/>
  <c r="F221" i="20"/>
  <c r="X220" i="20"/>
  <c r="W220" i="20"/>
  <c r="V220" i="20"/>
  <c r="G220" i="20"/>
  <c r="F220" i="20"/>
  <c r="X219" i="20"/>
  <c r="W219" i="20"/>
  <c r="V219" i="20"/>
  <c r="G219" i="20"/>
  <c r="F219" i="20"/>
  <c r="X218" i="20"/>
  <c r="W218" i="20"/>
  <c r="V218" i="20"/>
  <c r="G218" i="20"/>
  <c r="F218" i="20"/>
  <c r="X217" i="20"/>
  <c r="W217" i="20"/>
  <c r="V217" i="20"/>
  <c r="G217" i="20"/>
  <c r="F217" i="20"/>
  <c r="X216" i="20"/>
  <c r="W216" i="20"/>
  <c r="V216" i="20"/>
  <c r="G216" i="20"/>
  <c r="F216" i="20"/>
  <c r="X215" i="20"/>
  <c r="W215" i="20"/>
  <c r="V215" i="20"/>
  <c r="G215" i="20"/>
  <c r="F215" i="20"/>
  <c r="X214" i="20"/>
  <c r="W214" i="20"/>
  <c r="V214" i="20"/>
  <c r="G214" i="20"/>
  <c r="F214" i="20"/>
  <c r="X213" i="20"/>
  <c r="W213" i="20"/>
  <c r="V213" i="20"/>
  <c r="G213" i="20"/>
  <c r="F213" i="20"/>
  <c r="X212" i="20"/>
  <c r="W212" i="20"/>
  <c r="V212" i="20"/>
  <c r="G212" i="20"/>
  <c r="F212" i="20"/>
  <c r="X211" i="20"/>
  <c r="W211" i="20"/>
  <c r="V211" i="20"/>
  <c r="G211" i="20"/>
  <c r="F211" i="20"/>
  <c r="X210" i="20"/>
  <c r="W210" i="20"/>
  <c r="V210" i="20"/>
  <c r="G210" i="20"/>
  <c r="F210" i="20"/>
  <c r="X209" i="20"/>
  <c r="W209" i="20"/>
  <c r="V209" i="20"/>
  <c r="G209" i="20"/>
  <c r="F209" i="20"/>
  <c r="AJ208" i="20"/>
  <c r="AI208" i="20"/>
  <c r="G208" i="20"/>
  <c r="F208" i="20"/>
  <c r="X207" i="20"/>
  <c r="W207" i="20"/>
  <c r="V207" i="20"/>
  <c r="G207" i="20"/>
  <c r="F207" i="20"/>
  <c r="AJ206" i="20"/>
  <c r="AI206" i="20"/>
  <c r="G206" i="20"/>
  <c r="F206" i="20"/>
  <c r="BB206" i="20" s="1"/>
  <c r="X205" i="20"/>
  <c r="W205" i="20"/>
  <c r="V205" i="20"/>
  <c r="G205" i="20"/>
  <c r="F205" i="20"/>
  <c r="X204" i="20"/>
  <c r="W204" i="20"/>
  <c r="V204" i="20"/>
  <c r="G204" i="20"/>
  <c r="F204" i="20"/>
  <c r="X203" i="20"/>
  <c r="W203" i="20"/>
  <c r="V203" i="20"/>
  <c r="G203" i="20"/>
  <c r="F203" i="20"/>
  <c r="X202" i="20"/>
  <c r="W202" i="20"/>
  <c r="V202" i="20"/>
  <c r="G202" i="20"/>
  <c r="F202" i="20"/>
  <c r="X201" i="20"/>
  <c r="W201" i="20"/>
  <c r="V201" i="20"/>
  <c r="G201" i="20"/>
  <c r="F201" i="20"/>
  <c r="X200" i="20"/>
  <c r="W200" i="20"/>
  <c r="V200" i="20"/>
  <c r="G200" i="20"/>
  <c r="F200" i="20"/>
  <c r="X199" i="20"/>
  <c r="W199" i="20"/>
  <c r="V199" i="20"/>
  <c r="G199" i="20"/>
  <c r="F199" i="20"/>
  <c r="X198" i="20"/>
  <c r="W198" i="20"/>
  <c r="V198" i="20"/>
  <c r="G198" i="20"/>
  <c r="F198" i="20"/>
  <c r="X197" i="20"/>
  <c r="W197" i="20"/>
  <c r="V197" i="20"/>
  <c r="G197" i="20"/>
  <c r="F197" i="20"/>
  <c r="X196" i="20"/>
  <c r="W196" i="20"/>
  <c r="V196" i="20"/>
  <c r="G196" i="20"/>
  <c r="F196" i="20"/>
  <c r="X195" i="20"/>
  <c r="W195" i="20"/>
  <c r="V195" i="20"/>
  <c r="G195" i="20"/>
  <c r="F195" i="20"/>
  <c r="X194" i="20"/>
  <c r="W194" i="20"/>
  <c r="V194" i="20"/>
  <c r="G194" i="20"/>
  <c r="F194" i="20"/>
  <c r="X193" i="20"/>
  <c r="W193" i="20"/>
  <c r="V193" i="20"/>
  <c r="G193" i="20"/>
  <c r="F193" i="20"/>
  <c r="X192" i="20"/>
  <c r="W192" i="20"/>
  <c r="V192" i="20"/>
  <c r="G192" i="20"/>
  <c r="F192" i="20"/>
  <c r="X191" i="20"/>
  <c r="W191" i="20"/>
  <c r="V191" i="20"/>
  <c r="G191" i="20"/>
  <c r="F191" i="20"/>
  <c r="X190" i="20"/>
  <c r="W190" i="20"/>
  <c r="V190" i="20"/>
  <c r="G190" i="20"/>
  <c r="F190" i="20"/>
  <c r="X189" i="20"/>
  <c r="W189" i="20"/>
  <c r="V189" i="20"/>
  <c r="G189" i="20"/>
  <c r="F189" i="20"/>
  <c r="X188" i="20"/>
  <c r="W188" i="20"/>
  <c r="V188" i="20"/>
  <c r="G188" i="20"/>
  <c r="F188" i="20"/>
  <c r="X187" i="20"/>
  <c r="W187" i="20"/>
  <c r="V187" i="20"/>
  <c r="G187" i="20"/>
  <c r="F187" i="20"/>
  <c r="AJ186" i="20"/>
  <c r="AI186" i="20"/>
  <c r="AB186" i="20"/>
  <c r="G186" i="20"/>
  <c r="F186" i="20"/>
  <c r="BB186" i="20" s="1"/>
  <c r="X185" i="20"/>
  <c r="W185" i="20"/>
  <c r="V185" i="20"/>
  <c r="G185" i="20"/>
  <c r="F185" i="20"/>
  <c r="AJ184" i="20"/>
  <c r="AI184" i="20"/>
  <c r="G184" i="20"/>
  <c r="F184" i="20"/>
  <c r="X183" i="20"/>
  <c r="W183" i="20"/>
  <c r="V183" i="20"/>
  <c r="G183" i="20"/>
  <c r="F183" i="20"/>
  <c r="AJ182" i="20"/>
  <c r="AI182" i="20"/>
  <c r="G182" i="20"/>
  <c r="F182" i="20"/>
  <c r="BB182" i="20" s="1"/>
  <c r="X181" i="20"/>
  <c r="W181" i="20"/>
  <c r="G181" i="20"/>
  <c r="F181" i="20"/>
  <c r="X180" i="20"/>
  <c r="W180" i="20"/>
  <c r="V180" i="20"/>
  <c r="G180" i="20"/>
  <c r="F180" i="20"/>
  <c r="AJ179" i="20"/>
  <c r="AI179" i="20"/>
  <c r="G179" i="20"/>
  <c r="F179" i="20"/>
  <c r="BB179" i="20" s="1"/>
  <c r="X178" i="20"/>
  <c r="W178" i="20"/>
  <c r="V178" i="20"/>
  <c r="G178" i="20"/>
  <c r="F178" i="20"/>
  <c r="AJ177" i="20"/>
  <c r="AI177" i="20"/>
  <c r="G177" i="20"/>
  <c r="F177" i="20"/>
  <c r="BB177" i="20" s="1"/>
  <c r="X176" i="20"/>
  <c r="W176" i="20"/>
  <c r="V176" i="20"/>
  <c r="G176" i="20"/>
  <c r="F176" i="20"/>
  <c r="AJ175" i="20"/>
  <c r="AI175" i="20"/>
  <c r="G175" i="20"/>
  <c r="F175" i="20"/>
  <c r="BB175" i="20" s="1"/>
  <c r="X174" i="20"/>
  <c r="W174" i="20"/>
  <c r="V174" i="20"/>
  <c r="U174" i="20"/>
  <c r="U364" i="20" s="1"/>
  <c r="T174" i="20"/>
  <c r="T364" i="20" s="1"/>
  <c r="S174" i="20"/>
  <c r="S364" i="20" s="1"/>
  <c r="Q174" i="20"/>
  <c r="Q364" i="20" s="1"/>
  <c r="P174" i="20"/>
  <c r="P364" i="20" s="1"/>
  <c r="O174" i="20"/>
  <c r="O364" i="20" s="1"/>
  <c r="N174" i="20"/>
  <c r="N364" i="20" s="1"/>
  <c r="M174" i="20"/>
  <c r="M364" i="20" s="1"/>
  <c r="L174" i="20"/>
  <c r="K174" i="20"/>
  <c r="K364" i="20" s="1"/>
  <c r="J174" i="20"/>
  <c r="J364" i="20" s="1"/>
  <c r="I174" i="20"/>
  <c r="I364" i="20" s="1"/>
  <c r="H174" i="20"/>
  <c r="H364" i="20" s="1"/>
  <c r="X173" i="20"/>
  <c r="W173" i="20"/>
  <c r="V173" i="20"/>
  <c r="G173" i="20"/>
  <c r="F173" i="20"/>
  <c r="X172" i="20"/>
  <c r="W172" i="20"/>
  <c r="V172" i="20"/>
  <c r="G172" i="20"/>
  <c r="F172" i="20"/>
  <c r="X171" i="20"/>
  <c r="W171" i="20"/>
  <c r="V171" i="20"/>
  <c r="G171" i="20"/>
  <c r="F171" i="20"/>
  <c r="X170" i="20"/>
  <c r="W170" i="20"/>
  <c r="V170" i="20"/>
  <c r="G170" i="20"/>
  <c r="F170" i="20"/>
  <c r="X169" i="20"/>
  <c r="W169" i="20"/>
  <c r="V169" i="20"/>
  <c r="G169" i="20"/>
  <c r="F169" i="20"/>
  <c r="X168" i="20"/>
  <c r="W168" i="20"/>
  <c r="V168" i="20"/>
  <c r="G168" i="20"/>
  <c r="F168" i="20"/>
  <c r="X167" i="20"/>
  <c r="W167" i="20"/>
  <c r="V167" i="20"/>
  <c r="G167" i="20"/>
  <c r="F167" i="20"/>
  <c r="X166" i="20"/>
  <c r="W166" i="20"/>
  <c r="V166" i="20"/>
  <c r="G166" i="20"/>
  <c r="F166" i="20"/>
  <c r="X165" i="20"/>
  <c r="W165" i="20"/>
  <c r="V165" i="20"/>
  <c r="G165" i="20"/>
  <c r="F165" i="20"/>
  <c r="X164" i="20"/>
  <c r="W164" i="20"/>
  <c r="V164" i="20"/>
  <c r="G164" i="20"/>
  <c r="F164" i="20"/>
  <c r="X163" i="20"/>
  <c r="W163" i="20"/>
  <c r="V163" i="20"/>
  <c r="G163" i="20"/>
  <c r="F163" i="20"/>
  <c r="X162" i="20"/>
  <c r="W162" i="20"/>
  <c r="V162" i="20"/>
  <c r="G162" i="20"/>
  <c r="F162" i="20"/>
  <c r="X161" i="20"/>
  <c r="W161" i="20"/>
  <c r="V161" i="20"/>
  <c r="G161" i="20"/>
  <c r="F161" i="20"/>
  <c r="X160" i="20"/>
  <c r="W160" i="20"/>
  <c r="V160" i="20"/>
  <c r="G160" i="20"/>
  <c r="F160" i="20"/>
  <c r="X159" i="20"/>
  <c r="W159" i="20"/>
  <c r="V159" i="20"/>
  <c r="G159" i="20"/>
  <c r="F159" i="20"/>
  <c r="X158" i="20"/>
  <c r="W158" i="20"/>
  <c r="V158" i="20"/>
  <c r="G158" i="20"/>
  <c r="F158" i="20"/>
  <c r="X157" i="20"/>
  <c r="W157" i="20"/>
  <c r="V157" i="20"/>
  <c r="G157" i="20"/>
  <c r="F157" i="20"/>
  <c r="X156" i="20"/>
  <c r="W156" i="20"/>
  <c r="V156" i="20"/>
  <c r="G156" i="20"/>
  <c r="F156" i="20"/>
  <c r="AJ155" i="20"/>
  <c r="AI155" i="20"/>
  <c r="G155" i="20"/>
  <c r="F155" i="20"/>
  <c r="BB155" i="20" s="1"/>
  <c r="X154" i="20"/>
  <c r="W154" i="20"/>
  <c r="V154" i="20"/>
  <c r="G154" i="20"/>
  <c r="F154" i="20"/>
  <c r="AJ153" i="20"/>
  <c r="AI153" i="20"/>
  <c r="G153" i="20"/>
  <c r="F153" i="20"/>
  <c r="BB153" i="20" s="1"/>
  <c r="X152" i="20"/>
  <c r="W152" i="20"/>
  <c r="V152" i="20"/>
  <c r="G152" i="20"/>
  <c r="F152" i="20"/>
  <c r="AJ151" i="20"/>
  <c r="AI151" i="20"/>
  <c r="G151" i="20"/>
  <c r="F151" i="20"/>
  <c r="BB151" i="20" s="1"/>
  <c r="X150" i="20"/>
  <c r="W150" i="20"/>
  <c r="V150" i="20"/>
  <c r="G150" i="20"/>
  <c r="F150" i="20"/>
  <c r="X149" i="20"/>
  <c r="W149" i="20"/>
  <c r="V149" i="20"/>
  <c r="G149" i="20"/>
  <c r="F149" i="20"/>
  <c r="AJ148" i="20"/>
  <c r="AI148" i="20"/>
  <c r="G148" i="20"/>
  <c r="F148" i="20"/>
  <c r="X147" i="20"/>
  <c r="W147" i="20"/>
  <c r="V147" i="20"/>
  <c r="G147" i="20"/>
  <c r="F147" i="20"/>
  <c r="AJ146" i="20"/>
  <c r="AI146" i="20"/>
  <c r="G146" i="20"/>
  <c r="F146" i="20"/>
  <c r="BB146" i="20" s="1"/>
  <c r="X145" i="20"/>
  <c r="W145" i="20"/>
  <c r="V145" i="20"/>
  <c r="G145" i="20"/>
  <c r="F145" i="20"/>
  <c r="AJ144" i="20"/>
  <c r="AI144" i="20"/>
  <c r="G144" i="20"/>
  <c r="F144" i="20"/>
  <c r="X143" i="20"/>
  <c r="W143" i="20"/>
  <c r="V143" i="20"/>
  <c r="G143" i="20"/>
  <c r="F143" i="20"/>
  <c r="X142" i="20"/>
  <c r="W142" i="20"/>
  <c r="V142" i="20"/>
  <c r="G142" i="20"/>
  <c r="F142" i="20"/>
  <c r="X141" i="20"/>
  <c r="W141" i="20"/>
  <c r="V141" i="20"/>
  <c r="G141" i="20"/>
  <c r="F141" i="20"/>
  <c r="X140" i="20"/>
  <c r="W140" i="20"/>
  <c r="V140" i="20"/>
  <c r="G140" i="20"/>
  <c r="F140" i="20"/>
  <c r="X139" i="20"/>
  <c r="W139" i="20"/>
  <c r="V139" i="20"/>
  <c r="G139" i="20"/>
  <c r="F139" i="20"/>
  <c r="X138" i="20"/>
  <c r="W138" i="20"/>
  <c r="V138" i="20"/>
  <c r="G138" i="20"/>
  <c r="F138" i="20"/>
  <c r="X137" i="20"/>
  <c r="W137" i="20"/>
  <c r="V137" i="20"/>
  <c r="G137" i="20"/>
  <c r="F137" i="20"/>
  <c r="X136" i="20"/>
  <c r="W136" i="20"/>
  <c r="V136" i="20"/>
  <c r="G136" i="20"/>
  <c r="F136" i="20"/>
  <c r="X135" i="20"/>
  <c r="W135" i="20"/>
  <c r="V135" i="20"/>
  <c r="G135" i="20"/>
  <c r="F135" i="20"/>
  <c r="X134" i="20"/>
  <c r="W134" i="20"/>
  <c r="V134" i="20"/>
  <c r="G134" i="20"/>
  <c r="F134" i="20"/>
  <c r="X133" i="20"/>
  <c r="W133" i="20"/>
  <c r="V133" i="20"/>
  <c r="G133" i="20"/>
  <c r="F133" i="20"/>
  <c r="X132" i="20"/>
  <c r="W132" i="20"/>
  <c r="V132" i="20"/>
  <c r="G132" i="20"/>
  <c r="F132" i="20"/>
  <c r="X131" i="20"/>
  <c r="W131" i="20"/>
  <c r="V131" i="20"/>
  <c r="G131" i="20"/>
  <c r="F131" i="20"/>
  <c r="AJ130" i="20"/>
  <c r="AI130" i="20"/>
  <c r="G130" i="20"/>
  <c r="F130" i="20"/>
  <c r="BB130" i="20" s="1"/>
  <c r="X129" i="20"/>
  <c r="W129" i="20"/>
  <c r="V129" i="20"/>
  <c r="G129" i="20"/>
  <c r="F129" i="20"/>
  <c r="AJ128" i="20"/>
  <c r="AI128" i="20"/>
  <c r="G128" i="20"/>
  <c r="F128" i="20"/>
  <c r="BB128" i="20" s="1"/>
  <c r="X127" i="20"/>
  <c r="W127" i="20"/>
  <c r="V127" i="20"/>
  <c r="G127" i="20"/>
  <c r="F127" i="20"/>
  <c r="AJ126" i="20"/>
  <c r="AI126" i="20"/>
  <c r="G126" i="20"/>
  <c r="F126" i="20"/>
  <c r="BB126" i="20" s="1"/>
  <c r="X125" i="20"/>
  <c r="W125" i="20"/>
  <c r="V125" i="20"/>
  <c r="G125" i="20"/>
  <c r="F125" i="20"/>
  <c r="X124" i="20"/>
  <c r="W124" i="20"/>
  <c r="V124" i="20"/>
  <c r="G124" i="20"/>
  <c r="F124" i="20"/>
  <c r="X123" i="20"/>
  <c r="W123" i="20"/>
  <c r="V123" i="20"/>
  <c r="G123" i="20"/>
  <c r="F123" i="20"/>
  <c r="X122" i="20"/>
  <c r="W122" i="20"/>
  <c r="V122" i="20"/>
  <c r="G122" i="20"/>
  <c r="F122" i="20"/>
  <c r="X121" i="20"/>
  <c r="W121" i="20"/>
  <c r="V121" i="20"/>
  <c r="G121" i="20"/>
  <c r="F121" i="20"/>
  <c r="X120" i="20"/>
  <c r="W120" i="20"/>
  <c r="V120" i="20"/>
  <c r="G120" i="20"/>
  <c r="F120" i="20"/>
  <c r="X119" i="20"/>
  <c r="W119" i="20"/>
  <c r="V119" i="20"/>
  <c r="G119" i="20"/>
  <c r="F119" i="20"/>
  <c r="X118" i="20"/>
  <c r="W118" i="20"/>
  <c r="V118" i="20"/>
  <c r="G118" i="20"/>
  <c r="F118" i="20"/>
  <c r="X117" i="20"/>
  <c r="W117" i="20"/>
  <c r="V117" i="20"/>
  <c r="G117" i="20"/>
  <c r="F117" i="20"/>
  <c r="X116" i="20"/>
  <c r="W116" i="20"/>
  <c r="V116" i="20"/>
  <c r="G116" i="20"/>
  <c r="F116" i="20"/>
  <c r="AJ115" i="20"/>
  <c r="AI115" i="20"/>
  <c r="G115" i="20"/>
  <c r="F115" i="20"/>
  <c r="BB115" i="20" s="1"/>
  <c r="X114" i="20"/>
  <c r="W114" i="20"/>
  <c r="V114" i="20"/>
  <c r="G114" i="20"/>
  <c r="F114" i="20"/>
  <c r="AJ113" i="20"/>
  <c r="AI113" i="20"/>
  <c r="G113" i="20"/>
  <c r="F113" i="20"/>
  <c r="BB113" i="20" s="1"/>
  <c r="X112" i="20"/>
  <c r="W112" i="20"/>
  <c r="V112" i="20"/>
  <c r="G112" i="20"/>
  <c r="F112" i="20"/>
  <c r="AJ111" i="20"/>
  <c r="AI111" i="20"/>
  <c r="G111" i="20"/>
  <c r="F111" i="20"/>
  <c r="BB111" i="20" s="1"/>
  <c r="X110" i="20"/>
  <c r="W110" i="20"/>
  <c r="V110" i="20"/>
  <c r="G110" i="20"/>
  <c r="F110" i="20"/>
  <c r="AJ109" i="20"/>
  <c r="AI109" i="20"/>
  <c r="G109" i="20"/>
  <c r="F109" i="20"/>
  <c r="BB109" i="20" s="1"/>
  <c r="X108" i="20"/>
  <c r="W108" i="20"/>
  <c r="V108" i="20"/>
  <c r="G108" i="20"/>
  <c r="F108" i="20"/>
  <c r="X107" i="20"/>
  <c r="W107" i="20"/>
  <c r="V107" i="20"/>
  <c r="G107" i="20"/>
  <c r="F107" i="20"/>
  <c r="X106" i="20"/>
  <c r="W106" i="20"/>
  <c r="V106" i="20"/>
  <c r="G106" i="20"/>
  <c r="F106" i="20"/>
  <c r="X105" i="20"/>
  <c r="W105" i="20"/>
  <c r="V105" i="20"/>
  <c r="G105" i="20"/>
  <c r="F105" i="20"/>
  <c r="X104" i="20"/>
  <c r="W104" i="20"/>
  <c r="V104" i="20"/>
  <c r="G104" i="20"/>
  <c r="F104" i="20"/>
  <c r="X103" i="20"/>
  <c r="W103" i="20"/>
  <c r="V103" i="20"/>
  <c r="G103" i="20"/>
  <c r="F103" i="20"/>
  <c r="X102" i="20"/>
  <c r="W102" i="20"/>
  <c r="V102" i="20"/>
  <c r="G102" i="20"/>
  <c r="F102" i="20"/>
  <c r="X101" i="20"/>
  <c r="W101" i="20"/>
  <c r="V101" i="20"/>
  <c r="G101" i="20"/>
  <c r="F101" i="20"/>
  <c r="X100" i="20"/>
  <c r="W100" i="20"/>
  <c r="V100" i="20"/>
  <c r="G100" i="20"/>
  <c r="F100" i="20"/>
  <c r="AJ99" i="20"/>
  <c r="AI99" i="20"/>
  <c r="G99" i="20"/>
  <c r="F99" i="20"/>
  <c r="BB99" i="20" s="1"/>
  <c r="X98" i="20"/>
  <c r="W98" i="20"/>
  <c r="V98" i="20"/>
  <c r="G98" i="20"/>
  <c r="F98" i="20"/>
  <c r="AJ97" i="20"/>
  <c r="AI97" i="20"/>
  <c r="G97" i="20"/>
  <c r="F97" i="20"/>
  <c r="BB97" i="20" s="1"/>
  <c r="AJ96" i="20"/>
  <c r="AI96" i="20"/>
  <c r="G96" i="20"/>
  <c r="F96" i="20"/>
  <c r="BB96" i="20" s="1"/>
  <c r="X95" i="20"/>
  <c r="W95" i="20"/>
  <c r="V95" i="20"/>
  <c r="G95" i="20"/>
  <c r="F95" i="20"/>
  <c r="X94" i="20"/>
  <c r="W94" i="20"/>
  <c r="V94" i="20"/>
  <c r="G94" i="20"/>
  <c r="F94" i="20"/>
  <c r="X93" i="20"/>
  <c r="W93" i="20"/>
  <c r="V93" i="20"/>
  <c r="G93" i="20"/>
  <c r="F93" i="20"/>
  <c r="X92" i="20"/>
  <c r="W92" i="20"/>
  <c r="V92" i="20"/>
  <c r="G92" i="20"/>
  <c r="F92" i="20"/>
  <c r="X91" i="20"/>
  <c r="W91" i="20"/>
  <c r="V91" i="20"/>
  <c r="G91" i="20"/>
  <c r="F91" i="20"/>
  <c r="X90" i="20"/>
  <c r="W90" i="20"/>
  <c r="V90" i="20"/>
  <c r="G90" i="20"/>
  <c r="F90" i="20"/>
  <c r="X89" i="20"/>
  <c r="W89" i="20"/>
  <c r="V89" i="20"/>
  <c r="G89" i="20"/>
  <c r="F89" i="20"/>
  <c r="X88" i="20"/>
  <c r="W88" i="20"/>
  <c r="V88" i="20"/>
  <c r="G88" i="20"/>
  <c r="F88" i="20"/>
  <c r="X87" i="20"/>
  <c r="W87" i="20"/>
  <c r="V87" i="20"/>
  <c r="G87" i="20"/>
  <c r="F87" i="20"/>
  <c r="X86" i="20"/>
  <c r="W86" i="20"/>
  <c r="V86" i="20"/>
  <c r="G86" i="20"/>
  <c r="F86" i="20"/>
  <c r="X85" i="20"/>
  <c r="W85" i="20"/>
  <c r="V85" i="20"/>
  <c r="G85" i="20"/>
  <c r="F85" i="20"/>
  <c r="X84" i="20"/>
  <c r="W84" i="20"/>
  <c r="V84" i="20"/>
  <c r="G84" i="20"/>
  <c r="F84" i="20"/>
  <c r="X83" i="20"/>
  <c r="W83" i="20"/>
  <c r="V83" i="20"/>
  <c r="G83" i="20"/>
  <c r="F83" i="20"/>
  <c r="X82" i="20"/>
  <c r="W82" i="20"/>
  <c r="V82" i="20"/>
  <c r="G82" i="20"/>
  <c r="F82" i="20"/>
  <c r="X81" i="20"/>
  <c r="W81" i="20"/>
  <c r="V81" i="20"/>
  <c r="G81" i="20"/>
  <c r="F81" i="20"/>
  <c r="X80" i="20"/>
  <c r="W80" i="20"/>
  <c r="V80" i="20"/>
  <c r="G80" i="20"/>
  <c r="F80" i="20"/>
  <c r="X79" i="20"/>
  <c r="W79" i="20"/>
  <c r="V79" i="20"/>
  <c r="G79" i="20"/>
  <c r="F79" i="20"/>
  <c r="X78" i="20"/>
  <c r="W78" i="20"/>
  <c r="V78" i="20"/>
  <c r="G78" i="20"/>
  <c r="F78" i="20"/>
  <c r="X77" i="20"/>
  <c r="W77" i="20"/>
  <c r="V77" i="20"/>
  <c r="G77" i="20"/>
  <c r="F77" i="20"/>
  <c r="X76" i="20"/>
  <c r="W76" i="20"/>
  <c r="V76" i="20"/>
  <c r="G76" i="20"/>
  <c r="F76" i="20"/>
  <c r="X75" i="20"/>
  <c r="W75" i="20"/>
  <c r="V75" i="20"/>
  <c r="G75" i="20"/>
  <c r="F75" i="20"/>
  <c r="X74" i="20"/>
  <c r="W74" i="20"/>
  <c r="V74" i="20"/>
  <c r="G74" i="20"/>
  <c r="F74" i="20"/>
  <c r="X73" i="20"/>
  <c r="W73" i="20"/>
  <c r="V73" i="20"/>
  <c r="G73" i="20"/>
  <c r="F73" i="20"/>
  <c r="X72" i="20"/>
  <c r="W72" i="20"/>
  <c r="V72" i="20"/>
  <c r="G72" i="20"/>
  <c r="F72" i="20"/>
  <c r="X71" i="20"/>
  <c r="W71" i="20"/>
  <c r="V71" i="20"/>
  <c r="G71" i="20"/>
  <c r="F71" i="20"/>
  <c r="X70" i="20"/>
  <c r="W70" i="20"/>
  <c r="V70" i="20"/>
  <c r="G70" i="20"/>
  <c r="F70" i="20"/>
  <c r="X69" i="20"/>
  <c r="W69" i="20"/>
  <c r="V69" i="20"/>
  <c r="G69" i="20"/>
  <c r="F69" i="20"/>
  <c r="X68" i="20"/>
  <c r="W68" i="20"/>
  <c r="V68" i="20"/>
  <c r="G68" i="20"/>
  <c r="F68" i="20"/>
  <c r="X67" i="20"/>
  <c r="W67" i="20"/>
  <c r="V67" i="20"/>
  <c r="G67" i="20"/>
  <c r="F67" i="20"/>
  <c r="X66" i="20"/>
  <c r="W66" i="20"/>
  <c r="V66" i="20"/>
  <c r="G66" i="20"/>
  <c r="F66" i="20"/>
  <c r="AJ65" i="20"/>
  <c r="AI65" i="20"/>
  <c r="G65" i="20"/>
  <c r="F65" i="20"/>
  <c r="BB65" i="20" s="1"/>
  <c r="X64" i="20"/>
  <c r="W64" i="20"/>
  <c r="V64" i="20"/>
  <c r="G64" i="20"/>
  <c r="F64" i="20"/>
  <c r="AJ63" i="20"/>
  <c r="AI63" i="20"/>
  <c r="G63" i="20"/>
  <c r="F63" i="20"/>
  <c r="BB63" i="20" s="1"/>
  <c r="X62" i="20"/>
  <c r="W62" i="20"/>
  <c r="V62" i="20"/>
  <c r="G62" i="20"/>
  <c r="F62" i="20"/>
  <c r="AJ61" i="20"/>
  <c r="AI61" i="20"/>
  <c r="G61" i="20"/>
  <c r="F61" i="20"/>
  <c r="BB61" i="20" s="1"/>
  <c r="X60" i="20"/>
  <c r="W60" i="20"/>
  <c r="V60" i="20"/>
  <c r="G60" i="20"/>
  <c r="F60" i="20"/>
  <c r="X59" i="20"/>
  <c r="W59" i="20"/>
  <c r="V59" i="20"/>
  <c r="G59" i="20"/>
  <c r="F59" i="20"/>
  <c r="AJ58" i="20"/>
  <c r="AI58" i="20"/>
  <c r="G58" i="20"/>
  <c r="F58" i="20"/>
  <c r="BB58" i="20" s="1"/>
  <c r="X57" i="20"/>
  <c r="W57" i="20"/>
  <c r="V57" i="20"/>
  <c r="G57" i="20"/>
  <c r="F57" i="20"/>
  <c r="AJ56" i="20"/>
  <c r="AI56" i="20"/>
  <c r="G56" i="20"/>
  <c r="F56" i="20"/>
  <c r="X55" i="20"/>
  <c r="W55" i="20"/>
  <c r="V55" i="20"/>
  <c r="G55" i="20"/>
  <c r="F55" i="20"/>
  <c r="AJ54" i="20"/>
  <c r="AI54" i="20"/>
  <c r="G54" i="20"/>
  <c r="F54" i="20"/>
  <c r="BB54" i="20" s="1"/>
  <c r="X53" i="20"/>
  <c r="W53" i="20"/>
  <c r="V53" i="20"/>
  <c r="G53" i="20"/>
  <c r="F53" i="20"/>
  <c r="AJ52" i="20"/>
  <c r="AI52" i="20"/>
  <c r="G52" i="20"/>
  <c r="F52" i="20"/>
  <c r="BB52" i="20" s="1"/>
  <c r="X51" i="20"/>
  <c r="W51" i="20"/>
  <c r="V51" i="20"/>
  <c r="G51" i="20"/>
  <c r="F51" i="20"/>
  <c r="X50" i="20"/>
  <c r="W50" i="20"/>
  <c r="V50" i="20"/>
  <c r="G50" i="20"/>
  <c r="F50" i="20"/>
  <c r="AJ49" i="20"/>
  <c r="AI49" i="20"/>
  <c r="G49" i="20"/>
  <c r="F49" i="20"/>
  <c r="BB49" i="20" s="1"/>
  <c r="X48" i="20"/>
  <c r="W48" i="20"/>
  <c r="V48" i="20"/>
  <c r="G48" i="20"/>
  <c r="F48" i="20"/>
  <c r="X47" i="20"/>
  <c r="W47" i="20"/>
  <c r="V47" i="20"/>
  <c r="G47" i="20"/>
  <c r="F47" i="20"/>
  <c r="AJ46" i="20"/>
  <c r="AI46" i="20"/>
  <c r="G46" i="20"/>
  <c r="F46" i="20"/>
  <c r="BB46" i="20" s="1"/>
  <c r="X45" i="20"/>
  <c r="W45" i="20"/>
  <c r="V45" i="20"/>
  <c r="G45" i="20"/>
  <c r="F45" i="20"/>
  <c r="X44" i="20"/>
  <c r="W44" i="20"/>
  <c r="V44" i="20"/>
  <c r="G44" i="20"/>
  <c r="F44" i="20"/>
  <c r="X43" i="20"/>
  <c r="W43" i="20"/>
  <c r="V43" i="20"/>
  <c r="G43" i="20"/>
  <c r="F43" i="20"/>
  <c r="X42" i="20"/>
  <c r="W42" i="20"/>
  <c r="V42" i="20"/>
  <c r="G42" i="20"/>
  <c r="F42" i="20"/>
  <c r="X41" i="20"/>
  <c r="W41" i="20"/>
  <c r="V41" i="20"/>
  <c r="G41" i="20"/>
  <c r="F41" i="20"/>
  <c r="X40" i="20"/>
  <c r="W40" i="20"/>
  <c r="V40" i="20"/>
  <c r="G40" i="20"/>
  <c r="F40" i="20"/>
  <c r="X39" i="20"/>
  <c r="W39" i="20"/>
  <c r="V39" i="20"/>
  <c r="G39" i="20"/>
  <c r="F39" i="20"/>
  <c r="AJ38" i="20"/>
  <c r="AI38" i="20"/>
  <c r="G38" i="20"/>
  <c r="F38" i="20"/>
  <c r="BB38" i="20" s="1"/>
  <c r="X37" i="20"/>
  <c r="W37" i="20"/>
  <c r="V37" i="20"/>
  <c r="G37" i="20"/>
  <c r="F37" i="20"/>
  <c r="AJ36" i="20"/>
  <c r="AI36" i="20"/>
  <c r="G36" i="20"/>
  <c r="F36" i="20"/>
  <c r="X35" i="20"/>
  <c r="W35" i="20"/>
  <c r="V35" i="20"/>
  <c r="G35" i="20"/>
  <c r="F35" i="20"/>
  <c r="AJ34" i="20"/>
  <c r="AI34" i="20"/>
  <c r="G34" i="20"/>
  <c r="F34" i="20"/>
  <c r="BB34" i="20" s="1"/>
  <c r="X33" i="20"/>
  <c r="W33" i="20"/>
  <c r="V33" i="20"/>
  <c r="G33" i="20"/>
  <c r="F33" i="20"/>
  <c r="X32" i="20"/>
  <c r="W32" i="20"/>
  <c r="V32" i="20"/>
  <c r="G32" i="20"/>
  <c r="F32" i="20"/>
  <c r="X31" i="20"/>
  <c r="W31" i="20"/>
  <c r="V31" i="20"/>
  <c r="G31" i="20"/>
  <c r="F31" i="20"/>
  <c r="X30" i="20"/>
  <c r="W30" i="20"/>
  <c r="V30" i="20"/>
  <c r="G30" i="20"/>
  <c r="F30" i="20"/>
  <c r="X29" i="20"/>
  <c r="W29" i="20"/>
  <c r="V29" i="20"/>
  <c r="G29" i="20"/>
  <c r="F29" i="20"/>
  <c r="X28" i="20"/>
  <c r="W28" i="20"/>
  <c r="V28" i="20"/>
  <c r="G28" i="20"/>
  <c r="F28" i="20"/>
  <c r="X27" i="20"/>
  <c r="W27" i="20"/>
  <c r="V27" i="20"/>
  <c r="G27" i="20"/>
  <c r="F27" i="20"/>
  <c r="X26" i="20"/>
  <c r="W26" i="20"/>
  <c r="V26" i="20"/>
  <c r="G26" i="20"/>
  <c r="F26" i="20"/>
  <c r="X25" i="20"/>
  <c r="W25" i="20"/>
  <c r="V25" i="20"/>
  <c r="G25" i="20"/>
  <c r="F25" i="20"/>
  <c r="X24" i="20"/>
  <c r="W24" i="20"/>
  <c r="V24" i="20"/>
  <c r="G24" i="20"/>
  <c r="F24" i="20"/>
  <c r="X23" i="20"/>
  <c r="W23" i="20"/>
  <c r="V23" i="20"/>
  <c r="G23" i="20"/>
  <c r="F23" i="20"/>
  <c r="X22" i="20"/>
  <c r="W22" i="20"/>
  <c r="V22" i="20"/>
  <c r="G22" i="20"/>
  <c r="F22" i="20"/>
  <c r="X21" i="20"/>
  <c r="W21" i="20"/>
  <c r="V21" i="20"/>
  <c r="G21" i="20"/>
  <c r="F21" i="20"/>
  <c r="X20" i="20"/>
  <c r="W20" i="20"/>
  <c r="V20" i="20"/>
  <c r="G20" i="20"/>
  <c r="F20" i="20"/>
  <c r="X19" i="20"/>
  <c r="W19" i="20"/>
  <c r="V19" i="20"/>
  <c r="G19" i="20"/>
  <c r="F19" i="20"/>
  <c r="X18" i="20"/>
  <c r="W18" i="20"/>
  <c r="V18" i="20"/>
  <c r="G18" i="20"/>
  <c r="F18" i="20"/>
  <c r="X17" i="20"/>
  <c r="W17" i="20"/>
  <c r="V17" i="20"/>
  <c r="G17" i="20"/>
  <c r="F17" i="20"/>
  <c r="X16" i="20"/>
  <c r="W16" i="20"/>
  <c r="V16" i="20"/>
  <c r="G16" i="20"/>
  <c r="F16" i="20"/>
  <c r="X15" i="20"/>
  <c r="W15" i="20"/>
  <c r="V15" i="20"/>
  <c r="G15" i="20"/>
  <c r="F15" i="20"/>
  <c r="X14" i="20"/>
  <c r="W14" i="20"/>
  <c r="V14" i="20"/>
  <c r="G14" i="20"/>
  <c r="F14" i="20"/>
  <c r="X13" i="20"/>
  <c r="W13" i="20"/>
  <c r="V13" i="20"/>
  <c r="G13" i="20"/>
  <c r="F13" i="20"/>
  <c r="X12" i="20"/>
  <c r="W12" i="20"/>
  <c r="V12" i="20"/>
  <c r="G12" i="20"/>
  <c r="F12" i="20"/>
  <c r="X11" i="20"/>
  <c r="W11" i="20"/>
  <c r="V11" i="20"/>
  <c r="AW739" i="19"/>
  <c r="AR739" i="19"/>
  <c r="AW738" i="19"/>
  <c r="AR738" i="19"/>
  <c r="AW737" i="19"/>
  <c r="AR737" i="19"/>
  <c r="AW736" i="19"/>
  <c r="AR736" i="19"/>
  <c r="Z734" i="19"/>
  <c r="Y734" i="19"/>
  <c r="X734" i="19"/>
  <c r="G734" i="19"/>
  <c r="F734" i="19"/>
  <c r="Z733" i="19"/>
  <c r="Y733" i="19"/>
  <c r="X733" i="19"/>
  <c r="G733" i="19"/>
  <c r="F733" i="19"/>
  <c r="Z732" i="19"/>
  <c r="Y732" i="19"/>
  <c r="X732" i="19"/>
  <c r="G732" i="19"/>
  <c r="F732" i="19"/>
  <c r="Z731" i="19"/>
  <c r="Y731" i="19"/>
  <c r="X731" i="19"/>
  <c r="G731" i="19"/>
  <c r="F731" i="19"/>
  <c r="Z730" i="19"/>
  <c r="Y730" i="19"/>
  <c r="X730" i="19"/>
  <c r="G730" i="19"/>
  <c r="F730" i="19"/>
  <c r="Z729" i="19"/>
  <c r="Y729" i="19"/>
  <c r="X729" i="19"/>
  <c r="G729" i="19"/>
  <c r="F729" i="19"/>
  <c r="Z728" i="19"/>
  <c r="Y728" i="19"/>
  <c r="X728" i="19"/>
  <c r="G728" i="19"/>
  <c r="F728" i="19"/>
  <c r="Z727" i="19"/>
  <c r="Y727" i="19"/>
  <c r="X727" i="19"/>
  <c r="G727" i="19"/>
  <c r="F727" i="19"/>
  <c r="Z726" i="19"/>
  <c r="Y726" i="19"/>
  <c r="X726" i="19"/>
  <c r="G726" i="19"/>
  <c r="F726" i="19"/>
  <c r="Z725" i="19"/>
  <c r="Y725" i="19"/>
  <c r="X725" i="19"/>
  <c r="G725" i="19"/>
  <c r="F725" i="19"/>
  <c r="Z724" i="19"/>
  <c r="Y724" i="19"/>
  <c r="X724" i="19"/>
  <c r="G724" i="19"/>
  <c r="F724" i="19"/>
  <c r="Z723" i="19"/>
  <c r="Y723" i="19"/>
  <c r="X723" i="19"/>
  <c r="G723" i="19"/>
  <c r="F723" i="19"/>
  <c r="Z722" i="19"/>
  <c r="Y722" i="19"/>
  <c r="X722" i="19"/>
  <c r="G722" i="19"/>
  <c r="F722" i="19"/>
  <c r="Z721" i="19"/>
  <c r="Y721" i="19"/>
  <c r="X721" i="19"/>
  <c r="G721" i="19"/>
  <c r="F721" i="19"/>
  <c r="Z720" i="19"/>
  <c r="Y720" i="19"/>
  <c r="X720" i="19"/>
  <c r="G720" i="19"/>
  <c r="F720" i="19"/>
  <c r="Z719" i="19"/>
  <c r="Y719" i="19"/>
  <c r="X719" i="19"/>
  <c r="G719" i="19"/>
  <c r="F719" i="19"/>
  <c r="Z718" i="19"/>
  <c r="Y718" i="19"/>
  <c r="X718" i="19"/>
  <c r="G718" i="19"/>
  <c r="F718" i="19"/>
  <c r="Z717" i="19"/>
  <c r="Y717" i="19"/>
  <c r="X717" i="19"/>
  <c r="AB717" i="19" s="1"/>
  <c r="G717" i="19"/>
  <c r="F717" i="19"/>
  <c r="Z716" i="19"/>
  <c r="Y716" i="19"/>
  <c r="X716" i="19"/>
  <c r="G716" i="19"/>
  <c r="F716" i="19"/>
  <c r="Z715" i="19"/>
  <c r="Y715" i="19"/>
  <c r="X715" i="19"/>
  <c r="G715" i="19"/>
  <c r="F715" i="19"/>
  <c r="Z714" i="19"/>
  <c r="Y714" i="19"/>
  <c r="X714" i="19"/>
  <c r="G714" i="19"/>
  <c r="F714" i="19"/>
  <c r="Z713" i="19"/>
  <c r="Y713" i="19"/>
  <c r="X713" i="19"/>
  <c r="G713" i="19"/>
  <c r="F713" i="19"/>
  <c r="Z712" i="19"/>
  <c r="Y712" i="19"/>
  <c r="X712" i="19"/>
  <c r="G712" i="19"/>
  <c r="F712" i="19"/>
  <c r="Z711" i="19"/>
  <c r="Y711" i="19"/>
  <c r="X711" i="19"/>
  <c r="G711" i="19"/>
  <c r="F711" i="19"/>
  <c r="Z710" i="19"/>
  <c r="Y710" i="19"/>
  <c r="X710" i="19"/>
  <c r="G710" i="19"/>
  <c r="F710" i="19"/>
  <c r="Z709" i="19"/>
  <c r="Y709" i="19"/>
  <c r="X709" i="19"/>
  <c r="S709" i="19"/>
  <c r="R709" i="19"/>
  <c r="Q709" i="19"/>
  <c r="P709" i="19"/>
  <c r="O709" i="19"/>
  <c r="N709" i="19"/>
  <c r="M709" i="19"/>
  <c r="L709" i="19"/>
  <c r="K709" i="19"/>
  <c r="J709" i="19"/>
  <c r="I709" i="19"/>
  <c r="H709" i="19"/>
  <c r="Z708" i="19"/>
  <c r="Y708" i="19"/>
  <c r="X708" i="19"/>
  <c r="G708" i="19"/>
  <c r="F708" i="19"/>
  <c r="Z707" i="19"/>
  <c r="Y707" i="19"/>
  <c r="X707" i="19"/>
  <c r="G707" i="19"/>
  <c r="F707" i="19"/>
  <c r="Z706" i="19"/>
  <c r="Y706" i="19"/>
  <c r="X706" i="19"/>
  <c r="G706" i="19"/>
  <c r="F706" i="19"/>
  <c r="Z705" i="19"/>
  <c r="Y705" i="19"/>
  <c r="X705" i="19"/>
  <c r="G705" i="19"/>
  <c r="F705" i="19"/>
  <c r="Z704" i="19"/>
  <c r="Y704" i="19"/>
  <c r="X704" i="19"/>
  <c r="G704" i="19"/>
  <c r="F704" i="19"/>
  <c r="Z703" i="19"/>
  <c r="Y703" i="19"/>
  <c r="X703" i="19"/>
  <c r="G703" i="19"/>
  <c r="F703" i="19"/>
  <c r="Z702" i="19"/>
  <c r="Y702" i="19"/>
  <c r="X702" i="19"/>
  <c r="G702" i="19"/>
  <c r="F702" i="19"/>
  <c r="Z701" i="19"/>
  <c r="Y701" i="19"/>
  <c r="X701" i="19"/>
  <c r="G701" i="19"/>
  <c r="F701" i="19"/>
  <c r="Z700" i="19"/>
  <c r="Y700" i="19"/>
  <c r="G700" i="19"/>
  <c r="F700" i="19"/>
  <c r="Z699" i="19"/>
  <c r="Y699" i="19"/>
  <c r="X699" i="19"/>
  <c r="G699" i="19"/>
  <c r="F699" i="19"/>
  <c r="Z698" i="19"/>
  <c r="Y698" i="19"/>
  <c r="X698" i="19"/>
  <c r="G698" i="19"/>
  <c r="F698" i="19"/>
  <c r="Z697" i="19"/>
  <c r="Y697" i="19"/>
  <c r="X697" i="19"/>
  <c r="G697" i="19"/>
  <c r="F697" i="19"/>
  <c r="Z696" i="19"/>
  <c r="Y696" i="19"/>
  <c r="X696" i="19"/>
  <c r="G696" i="19"/>
  <c r="F696" i="19"/>
  <c r="Z695" i="19"/>
  <c r="Y695" i="19"/>
  <c r="X695" i="19"/>
  <c r="G695" i="19"/>
  <c r="F695" i="19"/>
  <c r="Z694" i="19"/>
  <c r="Y694" i="19"/>
  <c r="X694" i="19"/>
  <c r="G694" i="19"/>
  <c r="F694" i="19"/>
  <c r="Z693" i="19"/>
  <c r="Y693" i="19"/>
  <c r="X693" i="19"/>
  <c r="G693" i="19"/>
  <c r="F693" i="19"/>
  <c r="Z692" i="19"/>
  <c r="Y692" i="19"/>
  <c r="X692" i="19"/>
  <c r="G692" i="19"/>
  <c r="F692" i="19"/>
  <c r="Z691" i="19"/>
  <c r="Y691" i="19"/>
  <c r="X691" i="19"/>
  <c r="S691" i="19"/>
  <c r="R691" i="19"/>
  <c r="Q691" i="19"/>
  <c r="P691" i="19"/>
  <c r="O691" i="19"/>
  <c r="N691" i="19"/>
  <c r="M691" i="19"/>
  <c r="L691" i="19"/>
  <c r="K691" i="19"/>
  <c r="J691" i="19"/>
  <c r="I691" i="19"/>
  <c r="H691" i="19"/>
  <c r="Z690" i="19"/>
  <c r="Y690" i="19"/>
  <c r="X690" i="19"/>
  <c r="G690" i="19"/>
  <c r="F690" i="19"/>
  <c r="Z689" i="19"/>
  <c r="Y689" i="19"/>
  <c r="X689" i="19"/>
  <c r="G689" i="19"/>
  <c r="F689" i="19"/>
  <c r="Z688" i="19"/>
  <c r="Y688" i="19"/>
  <c r="X688" i="19"/>
  <c r="G688" i="19"/>
  <c r="F688" i="19"/>
  <c r="Z687" i="19"/>
  <c r="Y687" i="19"/>
  <c r="X687" i="19"/>
  <c r="G687" i="19"/>
  <c r="F687" i="19"/>
  <c r="Z686" i="19"/>
  <c r="Y686" i="19"/>
  <c r="X686" i="19"/>
  <c r="G686" i="19"/>
  <c r="F686" i="19"/>
  <c r="Z685" i="19"/>
  <c r="Y685" i="19"/>
  <c r="X685" i="19"/>
  <c r="G685" i="19"/>
  <c r="F685" i="19"/>
  <c r="Z684" i="19"/>
  <c r="Y684" i="19"/>
  <c r="X684" i="19"/>
  <c r="G684" i="19"/>
  <c r="F684" i="19"/>
  <c r="Z683" i="19"/>
  <c r="Y683" i="19"/>
  <c r="X683" i="19"/>
  <c r="S683" i="19"/>
  <c r="R683" i="19"/>
  <c r="Q683" i="19"/>
  <c r="P683" i="19"/>
  <c r="O683" i="19"/>
  <c r="N683" i="19"/>
  <c r="M683" i="19"/>
  <c r="L683" i="19"/>
  <c r="K683" i="19"/>
  <c r="J683" i="19"/>
  <c r="I683" i="19"/>
  <c r="H683" i="19"/>
  <c r="Z682" i="19"/>
  <c r="Y682" i="19"/>
  <c r="X682" i="19"/>
  <c r="G682" i="19"/>
  <c r="F682" i="19"/>
  <c r="Z681" i="19"/>
  <c r="Y681" i="19"/>
  <c r="X681" i="19"/>
  <c r="G681" i="19"/>
  <c r="F681" i="19"/>
  <c r="Z680" i="19"/>
  <c r="Y680" i="19"/>
  <c r="X680" i="19"/>
  <c r="S680" i="19"/>
  <c r="R680" i="19"/>
  <c r="Q680" i="19"/>
  <c r="P680" i="19"/>
  <c r="O680" i="19"/>
  <c r="N680" i="19"/>
  <c r="M680" i="19"/>
  <c r="L680" i="19"/>
  <c r="K680" i="19"/>
  <c r="J680" i="19"/>
  <c r="I680" i="19"/>
  <c r="H680" i="19"/>
  <c r="Z679" i="19"/>
  <c r="Y679" i="19"/>
  <c r="X679" i="19"/>
  <c r="G679" i="19"/>
  <c r="F679" i="19"/>
  <c r="Z678" i="19"/>
  <c r="Y678" i="19"/>
  <c r="X678" i="19"/>
  <c r="G678" i="19"/>
  <c r="F678" i="19"/>
  <c r="Z677" i="19"/>
  <c r="Y677" i="19"/>
  <c r="X677" i="19"/>
  <c r="G677" i="19"/>
  <c r="F677" i="19"/>
  <c r="Z676" i="19"/>
  <c r="Y676" i="19"/>
  <c r="X676" i="19"/>
  <c r="G676" i="19"/>
  <c r="F676" i="19"/>
  <c r="Z675" i="19"/>
  <c r="Y675" i="19"/>
  <c r="X675" i="19"/>
  <c r="G675" i="19"/>
  <c r="F675" i="19"/>
  <c r="Z674" i="19"/>
  <c r="Y674" i="19"/>
  <c r="X674" i="19"/>
  <c r="G674" i="19"/>
  <c r="F674" i="19"/>
  <c r="Z673" i="19"/>
  <c r="Y673" i="19"/>
  <c r="X673" i="19"/>
  <c r="G673" i="19"/>
  <c r="F673" i="19"/>
  <c r="Z672" i="19"/>
  <c r="Y672" i="19"/>
  <c r="X672" i="19"/>
  <c r="G672" i="19"/>
  <c r="F672" i="19"/>
  <c r="Z671" i="19"/>
  <c r="Y671" i="19"/>
  <c r="X671" i="19"/>
  <c r="G671" i="19"/>
  <c r="F671" i="19"/>
  <c r="Z670" i="19"/>
  <c r="Y670" i="19"/>
  <c r="X670" i="19"/>
  <c r="G670" i="19"/>
  <c r="F670" i="19"/>
  <c r="Z669" i="19"/>
  <c r="Y669" i="19"/>
  <c r="X669" i="19"/>
  <c r="G669" i="19"/>
  <c r="F669" i="19"/>
  <c r="Z668" i="19"/>
  <c r="Y668" i="19"/>
  <c r="X668" i="19"/>
  <c r="G668" i="19"/>
  <c r="F668" i="19"/>
  <c r="Z667" i="19"/>
  <c r="Y667" i="19"/>
  <c r="X667" i="19"/>
  <c r="G667" i="19"/>
  <c r="F667" i="19"/>
  <c r="Z666" i="19"/>
  <c r="Y666" i="19"/>
  <c r="X666" i="19"/>
  <c r="G666" i="19"/>
  <c r="F666" i="19"/>
  <c r="Z665" i="19"/>
  <c r="Y665" i="19"/>
  <c r="X665" i="19"/>
  <c r="W665" i="19"/>
  <c r="V665" i="19"/>
  <c r="U665" i="19"/>
  <c r="S665" i="19"/>
  <c r="R665" i="19"/>
  <c r="Q665" i="19"/>
  <c r="P665" i="19"/>
  <c r="O665" i="19"/>
  <c r="N665" i="19"/>
  <c r="M665" i="19"/>
  <c r="L665" i="19"/>
  <c r="K665" i="19"/>
  <c r="J665" i="19"/>
  <c r="I665" i="19"/>
  <c r="H665" i="19"/>
  <c r="Z664" i="19"/>
  <c r="Y664" i="19"/>
  <c r="X664" i="19"/>
  <c r="G664" i="19"/>
  <c r="F664" i="19"/>
  <c r="Z663" i="19"/>
  <c r="Y663" i="19"/>
  <c r="X663" i="19"/>
  <c r="G663" i="19"/>
  <c r="F663" i="19"/>
  <c r="Z662" i="19"/>
  <c r="Y662" i="19"/>
  <c r="X662" i="19"/>
  <c r="G662" i="19"/>
  <c r="F662" i="19"/>
  <c r="Z661" i="19"/>
  <c r="Y661" i="19"/>
  <c r="X661" i="19"/>
  <c r="S661" i="19"/>
  <c r="R661" i="19"/>
  <c r="Q661" i="19"/>
  <c r="P661" i="19"/>
  <c r="O661" i="19"/>
  <c r="N661" i="19"/>
  <c r="M661" i="19"/>
  <c r="L661" i="19"/>
  <c r="K661" i="19"/>
  <c r="J661" i="19"/>
  <c r="I661" i="19"/>
  <c r="H661" i="19"/>
  <c r="Z660" i="19"/>
  <c r="Y660" i="19"/>
  <c r="X660" i="19"/>
  <c r="G660" i="19"/>
  <c r="F660" i="19"/>
  <c r="Z659" i="19"/>
  <c r="Y659" i="19"/>
  <c r="X659" i="19"/>
  <c r="G659" i="19"/>
  <c r="F659" i="19"/>
  <c r="Z658" i="19"/>
  <c r="Y658" i="19"/>
  <c r="X658" i="19"/>
  <c r="S658" i="19"/>
  <c r="R658" i="19"/>
  <c r="Q658" i="19"/>
  <c r="P658" i="19"/>
  <c r="O658" i="19"/>
  <c r="N658" i="19"/>
  <c r="M658" i="19"/>
  <c r="L658" i="19"/>
  <c r="K658" i="19"/>
  <c r="J658" i="19"/>
  <c r="I658" i="19"/>
  <c r="H658" i="19"/>
  <c r="Z657" i="19"/>
  <c r="Y657" i="19"/>
  <c r="X657" i="19"/>
  <c r="G657" i="19"/>
  <c r="F657" i="19"/>
  <c r="Z656" i="19"/>
  <c r="Y656" i="19"/>
  <c r="X656" i="19"/>
  <c r="G656" i="19"/>
  <c r="F656" i="19"/>
  <c r="Z655" i="19"/>
  <c r="Y655" i="19"/>
  <c r="X655" i="19"/>
  <c r="G655" i="19"/>
  <c r="F655" i="19"/>
  <c r="Z654" i="19"/>
  <c r="Y654" i="19"/>
  <c r="X654" i="19"/>
  <c r="G654" i="19"/>
  <c r="F654" i="19"/>
  <c r="Z653" i="19"/>
  <c r="Y653" i="19"/>
  <c r="X653" i="19"/>
  <c r="G653" i="19"/>
  <c r="F653" i="19"/>
  <c r="Z652" i="19"/>
  <c r="Y652" i="19"/>
  <c r="X652" i="19"/>
  <c r="G652" i="19"/>
  <c r="F652" i="19"/>
  <c r="Z651" i="19"/>
  <c r="Y651" i="19"/>
  <c r="X651" i="19"/>
  <c r="G651" i="19"/>
  <c r="F651" i="19"/>
  <c r="Z650" i="19"/>
  <c r="Y650" i="19"/>
  <c r="X650" i="19"/>
  <c r="G650" i="19"/>
  <c r="F650" i="19"/>
  <c r="Z649" i="19"/>
  <c r="Y649" i="19"/>
  <c r="X649" i="19"/>
  <c r="G649" i="19"/>
  <c r="F649" i="19"/>
  <c r="Z648" i="19"/>
  <c r="Y648" i="19"/>
  <c r="X648" i="19"/>
  <c r="G648" i="19"/>
  <c r="F648" i="19"/>
  <c r="Z647" i="19"/>
  <c r="Y647" i="19"/>
  <c r="X647" i="19"/>
  <c r="G647" i="19"/>
  <c r="F647" i="19"/>
  <c r="Z646" i="19"/>
  <c r="Y646" i="19"/>
  <c r="X646" i="19"/>
  <c r="G646" i="19"/>
  <c r="F646" i="19"/>
  <c r="Z645" i="19"/>
  <c r="Y645" i="19"/>
  <c r="X645" i="19"/>
  <c r="G645" i="19"/>
  <c r="F645" i="19"/>
  <c r="Z644" i="19"/>
  <c r="Y644" i="19"/>
  <c r="X644" i="19"/>
  <c r="G644" i="19"/>
  <c r="F644" i="19"/>
  <c r="Z643" i="19"/>
  <c r="Y643" i="19"/>
  <c r="X643" i="19"/>
  <c r="G643" i="19"/>
  <c r="F643" i="19"/>
  <c r="Z642" i="19"/>
  <c r="Y642" i="19"/>
  <c r="X642" i="19"/>
  <c r="G642" i="19"/>
  <c r="F642" i="19"/>
  <c r="Z641" i="19"/>
  <c r="Y641" i="19"/>
  <c r="X641" i="19"/>
  <c r="G641" i="19"/>
  <c r="F641" i="19"/>
  <c r="Z640" i="19"/>
  <c r="Y640" i="19"/>
  <c r="X640" i="19"/>
  <c r="G640" i="19"/>
  <c r="F640" i="19"/>
  <c r="Z639" i="19"/>
  <c r="Y639" i="19"/>
  <c r="X639" i="19"/>
  <c r="G639" i="19"/>
  <c r="F639" i="19"/>
  <c r="Z638" i="19"/>
  <c r="Y638" i="19"/>
  <c r="X638" i="19"/>
  <c r="G638" i="19"/>
  <c r="F638" i="19"/>
  <c r="Z637" i="19"/>
  <c r="Y637" i="19"/>
  <c r="X637" i="19"/>
  <c r="G637" i="19"/>
  <c r="F637" i="19"/>
  <c r="Z636" i="19"/>
  <c r="Y636" i="19"/>
  <c r="X636" i="19"/>
  <c r="G636" i="19"/>
  <c r="F636" i="19"/>
  <c r="Z635" i="19"/>
  <c r="Y635" i="19"/>
  <c r="X635" i="19"/>
  <c r="G635" i="19"/>
  <c r="F635" i="19"/>
  <c r="Z634" i="19"/>
  <c r="Y634" i="19"/>
  <c r="X634" i="19"/>
  <c r="G634" i="19"/>
  <c r="F634" i="19"/>
  <c r="Z633" i="19"/>
  <c r="Y633" i="19"/>
  <c r="X633" i="19"/>
  <c r="G633" i="19"/>
  <c r="F633" i="19"/>
  <c r="Z632" i="19"/>
  <c r="Y632" i="19"/>
  <c r="X632" i="19"/>
  <c r="G632" i="19"/>
  <c r="F632" i="19"/>
  <c r="Z631" i="19"/>
  <c r="Y631" i="19"/>
  <c r="X631" i="19"/>
  <c r="G631" i="19"/>
  <c r="F631" i="19"/>
  <c r="Z630" i="19"/>
  <c r="Y630" i="19"/>
  <c r="X630" i="19"/>
  <c r="G630" i="19"/>
  <c r="F630" i="19"/>
  <c r="Z629" i="19"/>
  <c r="Y629" i="19"/>
  <c r="X629" i="19"/>
  <c r="G629" i="19"/>
  <c r="F629" i="19"/>
  <c r="Z628" i="19"/>
  <c r="Y628" i="19"/>
  <c r="X628" i="19"/>
  <c r="G628" i="19"/>
  <c r="F628" i="19"/>
  <c r="Z627" i="19"/>
  <c r="Y627" i="19"/>
  <c r="X627" i="19"/>
  <c r="G627" i="19"/>
  <c r="F627" i="19"/>
  <c r="Z626" i="19"/>
  <c r="Y626" i="19"/>
  <c r="X626" i="19"/>
  <c r="G626" i="19"/>
  <c r="F626" i="19"/>
  <c r="Z625" i="19"/>
  <c r="Y625" i="19"/>
  <c r="X625" i="19"/>
  <c r="G625" i="19"/>
  <c r="F625" i="19"/>
  <c r="Z624" i="19"/>
  <c r="Y624" i="19"/>
  <c r="X624" i="19"/>
  <c r="G624" i="19"/>
  <c r="F624" i="19"/>
  <c r="Z623" i="19"/>
  <c r="Y623" i="19"/>
  <c r="X623" i="19"/>
  <c r="G623" i="19"/>
  <c r="F623" i="19"/>
  <c r="Z622" i="19"/>
  <c r="Y622" i="19"/>
  <c r="X622" i="19"/>
  <c r="G622" i="19"/>
  <c r="F622" i="19"/>
  <c r="Z621" i="19"/>
  <c r="Y621" i="19"/>
  <c r="X621" i="19"/>
  <c r="G621" i="19"/>
  <c r="F621" i="19"/>
  <c r="Z620" i="19"/>
  <c r="Y620" i="19"/>
  <c r="X620" i="19"/>
  <c r="G620" i="19"/>
  <c r="F620" i="19"/>
  <c r="Z619" i="19"/>
  <c r="Y619" i="19"/>
  <c r="X619" i="19"/>
  <c r="G619" i="19"/>
  <c r="F619" i="19"/>
  <c r="Z618" i="19"/>
  <c r="Y618" i="19"/>
  <c r="X618" i="19"/>
  <c r="G618" i="19"/>
  <c r="F618" i="19"/>
  <c r="Z617" i="19"/>
  <c r="Y617" i="19"/>
  <c r="X617" i="19"/>
  <c r="G617" i="19"/>
  <c r="F617" i="19"/>
  <c r="Z616" i="19"/>
  <c r="Y616" i="19"/>
  <c r="X616" i="19"/>
  <c r="G616" i="19"/>
  <c r="F616" i="19"/>
  <c r="Z615" i="19"/>
  <c r="Y615" i="19"/>
  <c r="X615" i="19"/>
  <c r="G615" i="19"/>
  <c r="F615" i="19"/>
  <c r="Z614" i="19"/>
  <c r="Y614" i="19"/>
  <c r="X614" i="19"/>
  <c r="G614" i="19"/>
  <c r="F614" i="19"/>
  <c r="Z613" i="19"/>
  <c r="Y613" i="19"/>
  <c r="X613" i="19"/>
  <c r="G613" i="19"/>
  <c r="F613" i="19"/>
  <c r="Z612" i="19"/>
  <c r="Y612" i="19"/>
  <c r="X612" i="19"/>
  <c r="G612" i="19"/>
  <c r="F612" i="19"/>
  <c r="Z611" i="19"/>
  <c r="Y611" i="19"/>
  <c r="X611" i="19"/>
  <c r="G611" i="19"/>
  <c r="F611" i="19"/>
  <c r="Z610" i="19"/>
  <c r="Y610" i="19"/>
  <c r="X610" i="19"/>
  <c r="G610" i="19"/>
  <c r="F610" i="19"/>
  <c r="Z609" i="19"/>
  <c r="Y609" i="19"/>
  <c r="X609" i="19"/>
  <c r="G609" i="19"/>
  <c r="F609" i="19"/>
  <c r="Z608" i="19"/>
  <c r="Y608" i="19"/>
  <c r="X608" i="19"/>
  <c r="G608" i="19"/>
  <c r="F608" i="19"/>
  <c r="Z607" i="19"/>
  <c r="Y607" i="19"/>
  <c r="X607" i="19"/>
  <c r="G607" i="19"/>
  <c r="F607" i="19"/>
  <c r="Z606" i="19"/>
  <c r="Y606" i="19"/>
  <c r="X606" i="19"/>
  <c r="S606" i="19"/>
  <c r="R606" i="19"/>
  <c r="Q606" i="19"/>
  <c r="P606" i="19"/>
  <c r="O606" i="19"/>
  <c r="N606" i="19"/>
  <c r="M606" i="19"/>
  <c r="L606" i="19"/>
  <c r="K606" i="19"/>
  <c r="J606" i="19"/>
  <c r="I606" i="19"/>
  <c r="H606" i="19"/>
  <c r="Z605" i="19"/>
  <c r="Y605" i="19"/>
  <c r="X605" i="19"/>
  <c r="G605" i="19"/>
  <c r="F605" i="19"/>
  <c r="Z604" i="19"/>
  <c r="Y604" i="19"/>
  <c r="X604" i="19"/>
  <c r="G604" i="19"/>
  <c r="F604" i="19"/>
  <c r="Z603" i="19"/>
  <c r="Y603" i="19"/>
  <c r="X603" i="19"/>
  <c r="G603" i="19"/>
  <c r="F603" i="19"/>
  <c r="Z602" i="19"/>
  <c r="Y602" i="19"/>
  <c r="X602" i="19"/>
  <c r="W602" i="19"/>
  <c r="V602" i="19"/>
  <c r="U602" i="19"/>
  <c r="S602" i="19"/>
  <c r="R602" i="19"/>
  <c r="Q602" i="19"/>
  <c r="P602" i="19"/>
  <c r="O602" i="19"/>
  <c r="N602" i="19"/>
  <c r="M602" i="19"/>
  <c r="L602" i="19"/>
  <c r="K602" i="19"/>
  <c r="J602" i="19"/>
  <c r="I602" i="19"/>
  <c r="H602" i="19"/>
  <c r="Z601" i="19"/>
  <c r="Y601" i="19"/>
  <c r="X601" i="19"/>
  <c r="G601" i="19"/>
  <c r="F601" i="19"/>
  <c r="Z600" i="19"/>
  <c r="Y600" i="19"/>
  <c r="X600" i="19"/>
  <c r="G600" i="19"/>
  <c r="F600" i="19"/>
  <c r="Z599" i="19"/>
  <c r="Y599" i="19"/>
  <c r="X599" i="19"/>
  <c r="G599" i="19"/>
  <c r="F599" i="19"/>
  <c r="Z598" i="19"/>
  <c r="Y598" i="19"/>
  <c r="X598" i="19"/>
  <c r="G598" i="19"/>
  <c r="F598" i="19"/>
  <c r="Z597" i="19"/>
  <c r="Y597" i="19"/>
  <c r="X597" i="19"/>
  <c r="G597" i="19"/>
  <c r="F597" i="19"/>
  <c r="Z596" i="19"/>
  <c r="Y596" i="19"/>
  <c r="X596" i="19"/>
  <c r="G596" i="19"/>
  <c r="F596" i="19"/>
  <c r="Z595" i="19"/>
  <c r="Y595" i="19"/>
  <c r="X595" i="19"/>
  <c r="G595" i="19"/>
  <c r="F595" i="19"/>
  <c r="Z594" i="19"/>
  <c r="Y594" i="19"/>
  <c r="X594" i="19"/>
  <c r="G594" i="19"/>
  <c r="F594" i="19"/>
  <c r="Z593" i="19"/>
  <c r="Y593" i="19"/>
  <c r="X593" i="19"/>
  <c r="S593" i="19"/>
  <c r="R593" i="19"/>
  <c r="Q593" i="19"/>
  <c r="P593" i="19"/>
  <c r="O593" i="19"/>
  <c r="N593" i="19"/>
  <c r="M593" i="19"/>
  <c r="L593" i="19"/>
  <c r="K593" i="19"/>
  <c r="J593" i="19"/>
  <c r="I593" i="19"/>
  <c r="H593" i="19"/>
  <c r="Z592" i="19"/>
  <c r="Y592" i="19"/>
  <c r="X592" i="19"/>
  <c r="G592" i="19"/>
  <c r="F592" i="19"/>
  <c r="Z591" i="19"/>
  <c r="Y591" i="19"/>
  <c r="X591" i="19"/>
  <c r="G591" i="19"/>
  <c r="F591" i="19"/>
  <c r="Z590" i="19"/>
  <c r="Y590" i="19"/>
  <c r="X590" i="19"/>
  <c r="G590" i="19"/>
  <c r="F590" i="19"/>
  <c r="Z589" i="19"/>
  <c r="Y589" i="19"/>
  <c r="X589" i="19"/>
  <c r="G589" i="19"/>
  <c r="F589" i="19"/>
  <c r="Z588" i="19"/>
  <c r="Y588" i="19"/>
  <c r="X588" i="19"/>
  <c r="G588" i="19"/>
  <c r="F588" i="19"/>
  <c r="Z587" i="19"/>
  <c r="Y587" i="19"/>
  <c r="X587" i="19"/>
  <c r="S587" i="19"/>
  <c r="R587" i="19"/>
  <c r="Q587" i="19"/>
  <c r="P587" i="19"/>
  <c r="O587" i="19"/>
  <c r="N587" i="19"/>
  <c r="M587" i="19"/>
  <c r="L587" i="19"/>
  <c r="K587" i="19"/>
  <c r="J587" i="19"/>
  <c r="I587" i="19"/>
  <c r="H587" i="19"/>
  <c r="Z586" i="19"/>
  <c r="Y586" i="19"/>
  <c r="X586" i="19"/>
  <c r="G586" i="19"/>
  <c r="F586" i="19"/>
  <c r="Z585" i="19"/>
  <c r="Y585" i="19"/>
  <c r="X585" i="19"/>
  <c r="G585" i="19"/>
  <c r="F585" i="19"/>
  <c r="Z584" i="19"/>
  <c r="Y584" i="19"/>
  <c r="X584" i="19"/>
  <c r="G584" i="19"/>
  <c r="F584" i="19"/>
  <c r="Z583" i="19"/>
  <c r="Y583" i="19"/>
  <c r="X583" i="19"/>
  <c r="G583" i="19"/>
  <c r="F583" i="19"/>
  <c r="Z582" i="19"/>
  <c r="Y582" i="19"/>
  <c r="X582" i="19"/>
  <c r="G582" i="19"/>
  <c r="F582" i="19"/>
  <c r="Z581" i="19"/>
  <c r="Y581" i="19"/>
  <c r="X581" i="19"/>
  <c r="G581" i="19"/>
  <c r="F581" i="19"/>
  <c r="Z580" i="19"/>
  <c r="Y580" i="19"/>
  <c r="X580" i="19"/>
  <c r="G580" i="19"/>
  <c r="F580" i="19"/>
  <c r="Z579" i="19"/>
  <c r="Y579" i="19"/>
  <c r="X579" i="19"/>
  <c r="G579" i="19"/>
  <c r="F579" i="19"/>
  <c r="Z578" i="19"/>
  <c r="Y578" i="19"/>
  <c r="X578" i="19"/>
  <c r="G578" i="19"/>
  <c r="F578" i="19"/>
  <c r="Z577" i="19"/>
  <c r="Y577" i="19"/>
  <c r="X577" i="19"/>
  <c r="G577" i="19"/>
  <c r="F577" i="19"/>
  <c r="Z576" i="19"/>
  <c r="Y576" i="19"/>
  <c r="X576" i="19"/>
  <c r="G576" i="19"/>
  <c r="F576" i="19"/>
  <c r="Z575" i="19"/>
  <c r="Y575" i="19"/>
  <c r="X575" i="19"/>
  <c r="G575" i="19"/>
  <c r="F575" i="19"/>
  <c r="Z574" i="19"/>
  <c r="Y574" i="19"/>
  <c r="X574" i="19"/>
  <c r="G574" i="19"/>
  <c r="F574" i="19"/>
  <c r="Z573" i="19"/>
  <c r="Y573" i="19"/>
  <c r="X573" i="19"/>
  <c r="G573" i="19"/>
  <c r="F573" i="19"/>
  <c r="Z572" i="19"/>
  <c r="Y572" i="19"/>
  <c r="X572" i="19"/>
  <c r="G572" i="19"/>
  <c r="F572" i="19"/>
  <c r="Z571" i="19"/>
  <c r="Y571" i="19"/>
  <c r="X571" i="19"/>
  <c r="G571" i="19"/>
  <c r="F571" i="19"/>
  <c r="Z570" i="19"/>
  <c r="Y570" i="19"/>
  <c r="X570" i="19"/>
  <c r="G570" i="19"/>
  <c r="F570" i="19"/>
  <c r="Z569" i="19"/>
  <c r="Y569" i="19"/>
  <c r="X569" i="19"/>
  <c r="G569" i="19"/>
  <c r="F569" i="19"/>
  <c r="Z568" i="19"/>
  <c r="Y568" i="19"/>
  <c r="X568" i="19"/>
  <c r="G568" i="19"/>
  <c r="F568" i="19"/>
  <c r="Z567" i="19"/>
  <c r="Y567" i="19"/>
  <c r="X567" i="19"/>
  <c r="V567" i="19"/>
  <c r="U567" i="19"/>
  <c r="S567" i="19"/>
  <c r="R567" i="19"/>
  <c r="Q567" i="19"/>
  <c r="P567" i="19"/>
  <c r="O567" i="19"/>
  <c r="N567" i="19"/>
  <c r="M567" i="19"/>
  <c r="L567" i="19"/>
  <c r="K567" i="19"/>
  <c r="J567" i="19"/>
  <c r="I567" i="19"/>
  <c r="H567" i="19"/>
  <c r="Z566" i="19"/>
  <c r="Y566" i="19"/>
  <c r="X566" i="19"/>
  <c r="G566" i="19"/>
  <c r="F566" i="19"/>
  <c r="Z565" i="19"/>
  <c r="Y565" i="19"/>
  <c r="X565" i="19"/>
  <c r="G565" i="19"/>
  <c r="F565" i="19"/>
  <c r="Z564" i="19"/>
  <c r="Y564" i="19"/>
  <c r="X564" i="19"/>
  <c r="G564" i="19"/>
  <c r="F564" i="19"/>
  <c r="Z563" i="19"/>
  <c r="Y563" i="19"/>
  <c r="X563" i="19"/>
  <c r="G563" i="19"/>
  <c r="F563" i="19"/>
  <c r="Z562" i="19"/>
  <c r="Y562" i="19"/>
  <c r="X562" i="19"/>
  <c r="W562" i="19"/>
  <c r="V562" i="19"/>
  <c r="U562" i="19"/>
  <c r="S562" i="19"/>
  <c r="R562" i="19"/>
  <c r="Q562" i="19"/>
  <c r="P562" i="19"/>
  <c r="O562" i="19"/>
  <c r="N562" i="19"/>
  <c r="M562" i="19"/>
  <c r="L562" i="19"/>
  <c r="K562" i="19"/>
  <c r="J562" i="19"/>
  <c r="I562" i="19"/>
  <c r="H562" i="19"/>
  <c r="Z561" i="19"/>
  <c r="Y561" i="19"/>
  <c r="X561" i="19"/>
  <c r="G561" i="19"/>
  <c r="F561" i="19"/>
  <c r="Z560" i="19"/>
  <c r="Y560" i="19"/>
  <c r="X560" i="19"/>
  <c r="G560" i="19"/>
  <c r="F560" i="19"/>
  <c r="Z559" i="19"/>
  <c r="Y559" i="19"/>
  <c r="X559" i="19"/>
  <c r="G559" i="19"/>
  <c r="F559" i="19"/>
  <c r="Z558" i="19"/>
  <c r="Y558" i="19"/>
  <c r="X558" i="19"/>
  <c r="S558" i="19"/>
  <c r="R558" i="19"/>
  <c r="Q558" i="19"/>
  <c r="P558" i="19"/>
  <c r="O558" i="19"/>
  <c r="N558" i="19"/>
  <c r="M558" i="19"/>
  <c r="L558" i="19"/>
  <c r="K558" i="19"/>
  <c r="J558" i="19"/>
  <c r="I558" i="19"/>
  <c r="H558" i="19"/>
  <c r="Z557" i="19"/>
  <c r="Y557" i="19"/>
  <c r="X557" i="19"/>
  <c r="G557" i="19"/>
  <c r="F557" i="19"/>
  <c r="Z556" i="19"/>
  <c r="Y556" i="19"/>
  <c r="X556" i="19"/>
  <c r="G556" i="19"/>
  <c r="F556" i="19"/>
  <c r="Z555" i="19"/>
  <c r="Y555" i="19"/>
  <c r="X555" i="19"/>
  <c r="G555" i="19"/>
  <c r="F555" i="19"/>
  <c r="Z554" i="19"/>
  <c r="Y554" i="19"/>
  <c r="X554" i="19"/>
  <c r="W554" i="19"/>
  <c r="V554" i="19"/>
  <c r="U554" i="19"/>
  <c r="S554" i="19"/>
  <c r="R554" i="19"/>
  <c r="Q554" i="19"/>
  <c r="P554" i="19"/>
  <c r="O554" i="19"/>
  <c r="N554" i="19"/>
  <c r="M554" i="19"/>
  <c r="L554" i="19"/>
  <c r="K554" i="19"/>
  <c r="J554" i="19"/>
  <c r="I554" i="19"/>
  <c r="H554" i="19"/>
  <c r="Z553" i="19"/>
  <c r="Y553" i="19"/>
  <c r="X553" i="19"/>
  <c r="G553" i="19"/>
  <c r="F553" i="19"/>
  <c r="Z552" i="19"/>
  <c r="Y552" i="19"/>
  <c r="X552" i="19"/>
  <c r="G552" i="19"/>
  <c r="F552" i="19"/>
  <c r="Z551" i="19"/>
  <c r="Y551" i="19"/>
  <c r="X551" i="19"/>
  <c r="G551" i="19"/>
  <c r="F551" i="19"/>
  <c r="Z550" i="19"/>
  <c r="Y550" i="19"/>
  <c r="X550" i="19"/>
  <c r="G550" i="19"/>
  <c r="F550" i="19"/>
  <c r="Z549" i="19"/>
  <c r="Y549" i="19"/>
  <c r="X549" i="19"/>
  <c r="G549" i="19"/>
  <c r="F549" i="19"/>
  <c r="Z548" i="19"/>
  <c r="Y548" i="19"/>
  <c r="X548" i="19"/>
  <c r="G548" i="19"/>
  <c r="F548" i="19"/>
  <c r="Z547" i="19"/>
  <c r="Y547" i="19"/>
  <c r="X547" i="19"/>
  <c r="G547" i="19"/>
  <c r="F547" i="19"/>
  <c r="Z546" i="19"/>
  <c r="Y546" i="19"/>
  <c r="X546" i="19"/>
  <c r="G546" i="19"/>
  <c r="F546" i="19"/>
  <c r="Z545" i="19"/>
  <c r="Y545" i="19"/>
  <c r="X545" i="19"/>
  <c r="G545" i="19"/>
  <c r="F545" i="19"/>
  <c r="Z544" i="19"/>
  <c r="Y544" i="19"/>
  <c r="X544" i="19"/>
  <c r="G544" i="19"/>
  <c r="F544" i="19"/>
  <c r="Z543" i="19"/>
  <c r="Y543" i="19"/>
  <c r="X543" i="19"/>
  <c r="G543" i="19"/>
  <c r="F543" i="19"/>
  <c r="Z542" i="19"/>
  <c r="Y542" i="19"/>
  <c r="X542" i="19"/>
  <c r="G542" i="19"/>
  <c r="F542" i="19"/>
  <c r="Z541" i="19"/>
  <c r="Y541" i="19"/>
  <c r="X541" i="19"/>
  <c r="G541" i="19"/>
  <c r="F541" i="19"/>
  <c r="Z540" i="19"/>
  <c r="Y540" i="19"/>
  <c r="X540" i="19"/>
  <c r="G540" i="19"/>
  <c r="F540" i="19"/>
  <c r="Z539" i="19"/>
  <c r="Y539" i="19"/>
  <c r="X539" i="19"/>
  <c r="G539" i="19"/>
  <c r="F539" i="19"/>
  <c r="Z538" i="19"/>
  <c r="Y538" i="19"/>
  <c r="X538" i="19"/>
  <c r="G538" i="19"/>
  <c r="F538" i="19"/>
  <c r="Z537" i="19"/>
  <c r="Y537" i="19"/>
  <c r="X537" i="19"/>
  <c r="G537" i="19"/>
  <c r="F537" i="19"/>
  <c r="Z536" i="19"/>
  <c r="Y536" i="19"/>
  <c r="X536" i="19"/>
  <c r="G536" i="19"/>
  <c r="F536" i="19"/>
  <c r="Z535" i="19"/>
  <c r="Y535" i="19"/>
  <c r="X535" i="19"/>
  <c r="G535" i="19"/>
  <c r="F535" i="19"/>
  <c r="Z534" i="19"/>
  <c r="Y534" i="19"/>
  <c r="X534" i="19"/>
  <c r="G534" i="19"/>
  <c r="F534" i="19"/>
  <c r="Z533" i="19"/>
  <c r="Y533" i="19"/>
  <c r="X533" i="19"/>
  <c r="G533" i="19"/>
  <c r="F533" i="19"/>
  <c r="Z532" i="19"/>
  <c r="Y532" i="19"/>
  <c r="X532" i="19"/>
  <c r="G532" i="19"/>
  <c r="F532" i="19"/>
  <c r="Z531" i="19"/>
  <c r="Y531" i="19"/>
  <c r="X531" i="19"/>
  <c r="S531" i="19"/>
  <c r="R531" i="19"/>
  <c r="Q531" i="19"/>
  <c r="P531" i="19"/>
  <c r="O531" i="19"/>
  <c r="N531" i="19"/>
  <c r="M531" i="19"/>
  <c r="L531" i="19"/>
  <c r="K531" i="19"/>
  <c r="J531" i="19"/>
  <c r="I531" i="19"/>
  <c r="H531" i="19"/>
  <c r="Z530" i="19"/>
  <c r="Y530" i="19"/>
  <c r="X530" i="19"/>
  <c r="G530" i="19"/>
  <c r="F530" i="19"/>
  <c r="Z529" i="19"/>
  <c r="Y529" i="19"/>
  <c r="X529" i="19"/>
  <c r="G529" i="19"/>
  <c r="F529" i="19"/>
  <c r="Z528" i="19"/>
  <c r="Y528" i="19"/>
  <c r="X528" i="19"/>
  <c r="G528" i="19"/>
  <c r="F528" i="19"/>
  <c r="Z527" i="19"/>
  <c r="Y527" i="19"/>
  <c r="X527" i="19"/>
  <c r="G527" i="19"/>
  <c r="F527" i="19"/>
  <c r="Z526" i="19"/>
  <c r="Y526" i="19"/>
  <c r="X526" i="19"/>
  <c r="G526" i="19"/>
  <c r="F526" i="19"/>
  <c r="Z525" i="19"/>
  <c r="Y525" i="19"/>
  <c r="X525" i="19"/>
  <c r="V525" i="19"/>
  <c r="U525" i="19"/>
  <c r="S525" i="19"/>
  <c r="R525" i="19"/>
  <c r="Q525" i="19"/>
  <c r="P525" i="19"/>
  <c r="O525" i="19"/>
  <c r="N525" i="19"/>
  <c r="M525" i="19"/>
  <c r="L525" i="19"/>
  <c r="K525" i="19"/>
  <c r="J525" i="19"/>
  <c r="I525" i="19"/>
  <c r="H525" i="19"/>
  <c r="Z524" i="19"/>
  <c r="Y524" i="19"/>
  <c r="X524" i="19"/>
  <c r="G524" i="19"/>
  <c r="F524" i="19"/>
  <c r="Z523" i="19"/>
  <c r="Y523" i="19"/>
  <c r="X523" i="19"/>
  <c r="G523" i="19"/>
  <c r="F523" i="19"/>
  <c r="Z522" i="19"/>
  <c r="Y522" i="19"/>
  <c r="X522" i="19"/>
  <c r="V522" i="19"/>
  <c r="U522" i="19"/>
  <c r="S522" i="19"/>
  <c r="R522" i="19"/>
  <c r="Q522" i="19"/>
  <c r="P522" i="19"/>
  <c r="O522" i="19"/>
  <c r="N522" i="19"/>
  <c r="M522" i="19"/>
  <c r="L522" i="19"/>
  <c r="K522" i="19"/>
  <c r="J522" i="19"/>
  <c r="I522" i="19"/>
  <c r="H522" i="19"/>
  <c r="Z521" i="19"/>
  <c r="Y521" i="19"/>
  <c r="X521" i="19"/>
  <c r="G521" i="19"/>
  <c r="F521" i="19"/>
  <c r="Z520" i="19"/>
  <c r="Y520" i="19"/>
  <c r="X520" i="19"/>
  <c r="G520" i="19"/>
  <c r="F520" i="19"/>
  <c r="Z519" i="19"/>
  <c r="Y519" i="19"/>
  <c r="X519" i="19"/>
  <c r="G519" i="19"/>
  <c r="F519" i="19"/>
  <c r="Z518" i="19"/>
  <c r="Y518" i="19"/>
  <c r="X518" i="19"/>
  <c r="G518" i="19"/>
  <c r="F518" i="19"/>
  <c r="Z517" i="19"/>
  <c r="Y517" i="19"/>
  <c r="X517" i="19"/>
  <c r="G517" i="19"/>
  <c r="F517" i="19"/>
  <c r="Z516" i="19"/>
  <c r="Y516" i="19"/>
  <c r="X516" i="19"/>
  <c r="G516" i="19"/>
  <c r="F516" i="19"/>
  <c r="Z515" i="19"/>
  <c r="Y515" i="19"/>
  <c r="X515" i="19"/>
  <c r="G515" i="19"/>
  <c r="F515" i="19"/>
  <c r="Z514" i="19"/>
  <c r="Y514" i="19"/>
  <c r="X514" i="19"/>
  <c r="G514" i="19"/>
  <c r="F514" i="19"/>
  <c r="Z513" i="19"/>
  <c r="Y513" i="19"/>
  <c r="X513" i="19"/>
  <c r="G513" i="19"/>
  <c r="F513" i="19"/>
  <c r="Z512" i="19"/>
  <c r="Y512" i="19"/>
  <c r="X512" i="19"/>
  <c r="G512" i="19"/>
  <c r="F512" i="19"/>
  <c r="Z511" i="19"/>
  <c r="Y511" i="19"/>
  <c r="X511" i="19"/>
  <c r="G511" i="19"/>
  <c r="F511" i="19"/>
  <c r="Z510" i="19"/>
  <c r="Y510" i="19"/>
  <c r="X510" i="19"/>
  <c r="G510" i="19"/>
  <c r="F510" i="19"/>
  <c r="Z509" i="19"/>
  <c r="Y509" i="19"/>
  <c r="X509" i="19"/>
  <c r="G509" i="19"/>
  <c r="F509" i="19"/>
  <c r="Z508" i="19"/>
  <c r="Y508" i="19"/>
  <c r="X508" i="19"/>
  <c r="G508" i="19"/>
  <c r="F508" i="19"/>
  <c r="Z507" i="19"/>
  <c r="Y507" i="19"/>
  <c r="X507" i="19"/>
  <c r="G507" i="19"/>
  <c r="F507" i="19"/>
  <c r="Z506" i="19"/>
  <c r="Y506" i="19"/>
  <c r="X506" i="19"/>
  <c r="G506" i="19"/>
  <c r="F506" i="19"/>
  <c r="Z505" i="19"/>
  <c r="Y505" i="19"/>
  <c r="X505" i="19"/>
  <c r="W505" i="19"/>
  <c r="V505" i="19"/>
  <c r="U505" i="19"/>
  <c r="S505" i="19"/>
  <c r="R505" i="19"/>
  <c r="Q505" i="19"/>
  <c r="P505" i="19"/>
  <c r="O505" i="19"/>
  <c r="N505" i="19"/>
  <c r="M505" i="19"/>
  <c r="L505" i="19"/>
  <c r="K505" i="19"/>
  <c r="J505" i="19"/>
  <c r="I505" i="19"/>
  <c r="H505" i="19"/>
  <c r="Z504" i="19"/>
  <c r="Y504" i="19"/>
  <c r="X504" i="19"/>
  <c r="G504" i="19"/>
  <c r="F504" i="19"/>
  <c r="Z503" i="19"/>
  <c r="Y503" i="19"/>
  <c r="X503" i="19"/>
  <c r="W503" i="19"/>
  <c r="G503" i="19"/>
  <c r="F503" i="19"/>
  <c r="Z502" i="19"/>
  <c r="Y502" i="19"/>
  <c r="X502" i="19"/>
  <c r="G502" i="19"/>
  <c r="F502" i="19"/>
  <c r="Z501" i="19"/>
  <c r="Y501" i="19"/>
  <c r="X501" i="19"/>
  <c r="G501" i="19"/>
  <c r="F501" i="19"/>
  <c r="Z500" i="19"/>
  <c r="Y500" i="19"/>
  <c r="X500" i="19"/>
  <c r="G500" i="19"/>
  <c r="F500" i="19"/>
  <c r="Z499" i="19"/>
  <c r="Y499" i="19"/>
  <c r="X499" i="19"/>
  <c r="W499" i="19"/>
  <c r="S499" i="19"/>
  <c r="R499" i="19"/>
  <c r="Q499" i="19"/>
  <c r="P499" i="19"/>
  <c r="O499" i="19"/>
  <c r="N499" i="19"/>
  <c r="M499" i="19"/>
  <c r="L499" i="19"/>
  <c r="K499" i="19"/>
  <c r="J499" i="19"/>
  <c r="I499" i="19"/>
  <c r="H499" i="19"/>
  <c r="Z498" i="19"/>
  <c r="Y498" i="19"/>
  <c r="X498" i="19"/>
  <c r="G498" i="19"/>
  <c r="F498" i="19"/>
  <c r="Z497" i="19"/>
  <c r="Y497" i="19"/>
  <c r="X497" i="19"/>
  <c r="G497" i="19"/>
  <c r="F497" i="19"/>
  <c r="Z496" i="19"/>
  <c r="Y496" i="19"/>
  <c r="X496" i="19"/>
  <c r="W496" i="19"/>
  <c r="G496" i="19"/>
  <c r="F496" i="19"/>
  <c r="Z495" i="19"/>
  <c r="Y495" i="19"/>
  <c r="X495" i="19"/>
  <c r="G495" i="19"/>
  <c r="F495" i="19"/>
  <c r="Z494" i="19"/>
  <c r="Y494" i="19"/>
  <c r="X494" i="19"/>
  <c r="G494" i="19"/>
  <c r="F494" i="19"/>
  <c r="Z493" i="19"/>
  <c r="Y493" i="19"/>
  <c r="X493" i="19"/>
  <c r="W493" i="19"/>
  <c r="G493" i="19"/>
  <c r="F493" i="19"/>
  <c r="Z492" i="19"/>
  <c r="Y492" i="19"/>
  <c r="X492" i="19"/>
  <c r="G492" i="19"/>
  <c r="F492" i="19"/>
  <c r="Z491" i="19"/>
  <c r="Y491" i="19"/>
  <c r="X491" i="19"/>
  <c r="G491" i="19"/>
  <c r="F491" i="19"/>
  <c r="Z490" i="19"/>
  <c r="Y490" i="19"/>
  <c r="X490" i="19"/>
  <c r="G490" i="19"/>
  <c r="F490" i="19"/>
  <c r="Z489" i="19"/>
  <c r="Y489" i="19"/>
  <c r="X489" i="19"/>
  <c r="G489" i="19"/>
  <c r="F489" i="19"/>
  <c r="Z488" i="19"/>
  <c r="Y488" i="19"/>
  <c r="X488" i="19"/>
  <c r="G488" i="19"/>
  <c r="F488" i="19"/>
  <c r="Z487" i="19"/>
  <c r="Y487" i="19"/>
  <c r="X487" i="19"/>
  <c r="G487" i="19"/>
  <c r="F487" i="19"/>
  <c r="Z486" i="19"/>
  <c r="Y486" i="19"/>
  <c r="X486" i="19"/>
  <c r="G486" i="19"/>
  <c r="F486" i="19"/>
  <c r="Z485" i="19"/>
  <c r="Y485" i="19"/>
  <c r="X485" i="19"/>
  <c r="G485" i="19"/>
  <c r="F485" i="19"/>
  <c r="Z484" i="19"/>
  <c r="Y484" i="19"/>
  <c r="X484" i="19"/>
  <c r="G484" i="19"/>
  <c r="F484" i="19"/>
  <c r="Z483" i="19"/>
  <c r="Y483" i="19"/>
  <c r="X483" i="19"/>
  <c r="W483" i="19"/>
  <c r="V483" i="19"/>
  <c r="U483" i="19"/>
  <c r="S483" i="19"/>
  <c r="R483" i="19"/>
  <c r="Q483" i="19"/>
  <c r="P483" i="19"/>
  <c r="O483" i="19"/>
  <c r="N483" i="19"/>
  <c r="M483" i="19"/>
  <c r="L483" i="19"/>
  <c r="K483" i="19"/>
  <c r="J483" i="19"/>
  <c r="I483" i="19"/>
  <c r="H483" i="19"/>
  <c r="Z482" i="19"/>
  <c r="Y482" i="19"/>
  <c r="X482" i="19"/>
  <c r="G482" i="19"/>
  <c r="F482" i="19"/>
  <c r="Z481" i="19"/>
  <c r="Y481" i="19"/>
  <c r="X481" i="19"/>
  <c r="G481" i="19"/>
  <c r="F481" i="19"/>
  <c r="Z480" i="19"/>
  <c r="Y480" i="19"/>
  <c r="X480" i="19"/>
  <c r="G480" i="19"/>
  <c r="F480" i="19"/>
  <c r="Z479" i="19"/>
  <c r="Y479" i="19"/>
  <c r="X479" i="19"/>
  <c r="G479" i="19"/>
  <c r="F479" i="19"/>
  <c r="Z478" i="19"/>
  <c r="Y478" i="19"/>
  <c r="X478" i="19"/>
  <c r="W478" i="19"/>
  <c r="V478" i="19"/>
  <c r="U478" i="19"/>
  <c r="I478" i="19"/>
  <c r="H478" i="19"/>
  <c r="G478" i="19"/>
  <c r="F478" i="19"/>
  <c r="Z477" i="19"/>
  <c r="Y477" i="19"/>
  <c r="X477" i="19"/>
  <c r="G477" i="19"/>
  <c r="F477" i="19"/>
  <c r="Z476" i="19"/>
  <c r="Y476" i="19"/>
  <c r="X476" i="19"/>
  <c r="G476" i="19"/>
  <c r="F476" i="19"/>
  <c r="Z475" i="19"/>
  <c r="Y475" i="19"/>
  <c r="X475" i="19"/>
  <c r="G475" i="19"/>
  <c r="F475" i="19"/>
  <c r="Z474" i="19"/>
  <c r="Y474" i="19"/>
  <c r="X474" i="19"/>
  <c r="G474" i="19"/>
  <c r="F474" i="19"/>
  <c r="Z473" i="19"/>
  <c r="Y473" i="19"/>
  <c r="X473" i="19"/>
  <c r="G473" i="19"/>
  <c r="F473" i="19"/>
  <c r="Z472" i="19"/>
  <c r="Y472" i="19"/>
  <c r="X472" i="19"/>
  <c r="G472" i="19"/>
  <c r="F472" i="19"/>
  <c r="Z471" i="19"/>
  <c r="Y471" i="19"/>
  <c r="X471" i="19"/>
  <c r="G471" i="19"/>
  <c r="F471" i="19"/>
  <c r="Z470" i="19"/>
  <c r="Y470" i="19"/>
  <c r="X470" i="19"/>
  <c r="G470" i="19"/>
  <c r="F470" i="19"/>
  <c r="Z469" i="19"/>
  <c r="Y469" i="19"/>
  <c r="X469" i="19"/>
  <c r="S469" i="19"/>
  <c r="R469" i="19"/>
  <c r="Q469" i="19"/>
  <c r="P469" i="19"/>
  <c r="O469" i="19"/>
  <c r="N469" i="19"/>
  <c r="M469" i="19"/>
  <c r="L469" i="19"/>
  <c r="K469" i="19"/>
  <c r="J469" i="19"/>
  <c r="I469" i="19"/>
  <c r="H469" i="19"/>
  <c r="Z468" i="19"/>
  <c r="Y468" i="19"/>
  <c r="X468" i="19"/>
  <c r="G468" i="19"/>
  <c r="F468" i="19"/>
  <c r="Z467" i="19"/>
  <c r="Y467" i="19"/>
  <c r="X467" i="19"/>
  <c r="G467" i="19"/>
  <c r="F467" i="19"/>
  <c r="Z466" i="19"/>
  <c r="Y466" i="19"/>
  <c r="X466" i="19"/>
  <c r="G466" i="19"/>
  <c r="F466" i="19"/>
  <c r="Z465" i="19"/>
  <c r="Y465" i="19"/>
  <c r="X465" i="19"/>
  <c r="G465" i="19"/>
  <c r="F465" i="19"/>
  <c r="Z464" i="19"/>
  <c r="Y464" i="19"/>
  <c r="X464" i="19"/>
  <c r="G464" i="19"/>
  <c r="F464" i="19"/>
  <c r="Z463" i="19"/>
  <c r="Y463" i="19"/>
  <c r="X463" i="19"/>
  <c r="G463" i="19"/>
  <c r="F463" i="19"/>
  <c r="Z462" i="19"/>
  <c r="Y462" i="19"/>
  <c r="X462" i="19"/>
  <c r="G462" i="19"/>
  <c r="F462" i="19"/>
  <c r="Z461" i="19"/>
  <c r="Y461" i="19"/>
  <c r="X461" i="19"/>
  <c r="G461" i="19"/>
  <c r="F461" i="19"/>
  <c r="Z460" i="19"/>
  <c r="Y460" i="19"/>
  <c r="X460" i="19"/>
  <c r="G460" i="19"/>
  <c r="F460" i="19"/>
  <c r="Z459" i="19"/>
  <c r="Y459" i="19"/>
  <c r="X459" i="19"/>
  <c r="G459" i="19"/>
  <c r="F459" i="19"/>
  <c r="Z458" i="19"/>
  <c r="Y458" i="19"/>
  <c r="X458" i="19"/>
  <c r="G458" i="19"/>
  <c r="F458" i="19"/>
  <c r="Z457" i="19"/>
  <c r="Y457" i="19"/>
  <c r="X457" i="19"/>
  <c r="G457" i="19"/>
  <c r="F457" i="19"/>
  <c r="Z456" i="19"/>
  <c r="Y456" i="19"/>
  <c r="X456" i="19"/>
  <c r="G456" i="19"/>
  <c r="F456" i="19"/>
  <c r="Z455" i="19"/>
  <c r="Y455" i="19"/>
  <c r="X455" i="19"/>
  <c r="S455" i="19"/>
  <c r="R455" i="19"/>
  <c r="Q455" i="19"/>
  <c r="P455" i="19"/>
  <c r="O455" i="19"/>
  <c r="N455" i="19"/>
  <c r="M455" i="19"/>
  <c r="L455" i="19"/>
  <c r="K455" i="19"/>
  <c r="J455" i="19"/>
  <c r="I455" i="19"/>
  <c r="H455" i="19"/>
  <c r="Z454" i="19"/>
  <c r="Y454" i="19"/>
  <c r="X454" i="19"/>
  <c r="G454" i="19"/>
  <c r="F454" i="19"/>
  <c r="Z453" i="19"/>
  <c r="Y453" i="19"/>
  <c r="X453" i="19"/>
  <c r="G453" i="19"/>
  <c r="F453" i="19"/>
  <c r="Z452" i="19"/>
  <c r="Y452" i="19"/>
  <c r="X452" i="19"/>
  <c r="G452" i="19"/>
  <c r="F452" i="19"/>
  <c r="Z451" i="19"/>
  <c r="Y451" i="19"/>
  <c r="X451" i="19"/>
  <c r="S451" i="19"/>
  <c r="R451" i="19"/>
  <c r="Q451" i="19"/>
  <c r="P451" i="19"/>
  <c r="O451" i="19"/>
  <c r="N451" i="19"/>
  <c r="M451" i="19"/>
  <c r="L451" i="19"/>
  <c r="K451" i="19"/>
  <c r="J451" i="19"/>
  <c r="I451" i="19"/>
  <c r="H451" i="19"/>
  <c r="Z450" i="19"/>
  <c r="Y450" i="19"/>
  <c r="X450" i="19"/>
  <c r="G450" i="19"/>
  <c r="F450" i="19"/>
  <c r="Z449" i="19"/>
  <c r="Y449" i="19"/>
  <c r="X449" i="19"/>
  <c r="G449" i="19"/>
  <c r="F449" i="19"/>
  <c r="Z448" i="19"/>
  <c r="Y448" i="19"/>
  <c r="X448" i="19"/>
  <c r="S448" i="19"/>
  <c r="R448" i="19"/>
  <c r="Q448" i="19"/>
  <c r="P448" i="19"/>
  <c r="O448" i="19"/>
  <c r="N448" i="19"/>
  <c r="M448" i="19"/>
  <c r="L448" i="19"/>
  <c r="K448" i="19"/>
  <c r="J448" i="19"/>
  <c r="I448" i="19"/>
  <c r="H448" i="19"/>
  <c r="Z447" i="19"/>
  <c r="Y447" i="19"/>
  <c r="X447" i="19"/>
  <c r="G447" i="19"/>
  <c r="F447" i="19"/>
  <c r="Z446" i="19"/>
  <c r="Y446" i="19"/>
  <c r="X446" i="19"/>
  <c r="G446" i="19"/>
  <c r="F446" i="19"/>
  <c r="Z445" i="19"/>
  <c r="Y445" i="19"/>
  <c r="X445" i="19"/>
  <c r="G445" i="19"/>
  <c r="F445" i="19"/>
  <c r="Z444" i="19"/>
  <c r="Y444" i="19"/>
  <c r="X444" i="19"/>
  <c r="G444" i="19"/>
  <c r="F444" i="19"/>
  <c r="Z443" i="19"/>
  <c r="Y443" i="19"/>
  <c r="X443" i="19"/>
  <c r="G443" i="19"/>
  <c r="F443" i="19"/>
  <c r="Z442" i="19"/>
  <c r="Y442" i="19"/>
  <c r="X442" i="19"/>
  <c r="S442" i="19"/>
  <c r="R442" i="19"/>
  <c r="Q442" i="19"/>
  <c r="P442" i="19"/>
  <c r="O442" i="19"/>
  <c r="N442" i="19"/>
  <c r="M442" i="19"/>
  <c r="L442" i="19"/>
  <c r="K442" i="19"/>
  <c r="J442" i="19"/>
  <c r="I442" i="19"/>
  <c r="H442" i="19"/>
  <c r="Z441" i="19"/>
  <c r="Y441" i="19"/>
  <c r="X441" i="19"/>
  <c r="G441" i="19"/>
  <c r="F441" i="19"/>
  <c r="Z440" i="19"/>
  <c r="Y440" i="19"/>
  <c r="X440" i="19"/>
  <c r="G440" i="19"/>
  <c r="F440" i="19"/>
  <c r="Z439" i="19"/>
  <c r="Y439" i="19"/>
  <c r="X439" i="19"/>
  <c r="S439" i="19"/>
  <c r="R439" i="19"/>
  <c r="Q439" i="19"/>
  <c r="P439" i="19"/>
  <c r="O439" i="19"/>
  <c r="N439" i="19"/>
  <c r="M439" i="19"/>
  <c r="L439" i="19"/>
  <c r="K439" i="19"/>
  <c r="J439" i="19"/>
  <c r="I439" i="19"/>
  <c r="H439" i="19"/>
  <c r="Z438" i="19"/>
  <c r="Y438" i="19"/>
  <c r="X438" i="19"/>
  <c r="G438" i="19"/>
  <c r="F438" i="19"/>
  <c r="Z437" i="19"/>
  <c r="Y437" i="19"/>
  <c r="X437" i="19"/>
  <c r="G437" i="19"/>
  <c r="F437" i="19"/>
  <c r="Z436" i="19"/>
  <c r="Y436" i="19"/>
  <c r="X436" i="19"/>
  <c r="G436" i="19"/>
  <c r="F436" i="19"/>
  <c r="Z435" i="19"/>
  <c r="Y435" i="19"/>
  <c r="X435" i="19"/>
  <c r="G435" i="19"/>
  <c r="F435" i="19"/>
  <c r="Z434" i="19"/>
  <c r="Y434" i="19"/>
  <c r="X434" i="19"/>
  <c r="S434" i="19"/>
  <c r="R434" i="19"/>
  <c r="Q434" i="19"/>
  <c r="P434" i="19"/>
  <c r="O434" i="19"/>
  <c r="N434" i="19"/>
  <c r="M434" i="19"/>
  <c r="L434" i="19"/>
  <c r="K434" i="19"/>
  <c r="J434" i="19"/>
  <c r="I434" i="19"/>
  <c r="H434" i="19"/>
  <c r="Z433" i="19"/>
  <c r="Y433" i="19"/>
  <c r="X433" i="19"/>
  <c r="G433" i="19"/>
  <c r="F433" i="19"/>
  <c r="Z432" i="19"/>
  <c r="Y432" i="19"/>
  <c r="X432" i="19"/>
  <c r="G432" i="19"/>
  <c r="F432" i="19"/>
  <c r="Z431" i="19"/>
  <c r="Y431" i="19"/>
  <c r="X431" i="19"/>
  <c r="S431" i="19"/>
  <c r="R431" i="19"/>
  <c r="Q431" i="19"/>
  <c r="P431" i="19"/>
  <c r="O431" i="19"/>
  <c r="N431" i="19"/>
  <c r="M431" i="19"/>
  <c r="L431" i="19"/>
  <c r="K431" i="19"/>
  <c r="J431" i="19"/>
  <c r="I431" i="19"/>
  <c r="H431" i="19"/>
  <c r="Z430" i="19"/>
  <c r="Y430" i="19"/>
  <c r="X430" i="19"/>
  <c r="G430" i="19"/>
  <c r="F430" i="19"/>
  <c r="Z429" i="19"/>
  <c r="Y429" i="19"/>
  <c r="X429" i="19"/>
  <c r="G429" i="19"/>
  <c r="F429" i="19"/>
  <c r="Z428" i="19"/>
  <c r="Y428" i="19"/>
  <c r="X428" i="19"/>
  <c r="G428" i="19"/>
  <c r="F428" i="19"/>
  <c r="Z427" i="19"/>
  <c r="Y427" i="19"/>
  <c r="X427" i="19"/>
  <c r="G427" i="19"/>
  <c r="F427" i="19"/>
  <c r="Z426" i="19"/>
  <c r="Y426" i="19"/>
  <c r="X426" i="19"/>
  <c r="G426" i="19"/>
  <c r="F426" i="19"/>
  <c r="Z425" i="19"/>
  <c r="Y425" i="19"/>
  <c r="X425" i="19"/>
  <c r="S425" i="19"/>
  <c r="R425" i="19"/>
  <c r="Q425" i="19"/>
  <c r="P425" i="19"/>
  <c r="O425" i="19"/>
  <c r="N425" i="19"/>
  <c r="M425" i="19"/>
  <c r="L425" i="19"/>
  <c r="K425" i="19"/>
  <c r="J425" i="19"/>
  <c r="I425" i="19"/>
  <c r="H425" i="19"/>
  <c r="Z424" i="19"/>
  <c r="Y424" i="19"/>
  <c r="X424" i="19"/>
  <c r="G424" i="19"/>
  <c r="F424" i="19"/>
  <c r="Z423" i="19"/>
  <c r="Y423" i="19"/>
  <c r="X423" i="19"/>
  <c r="G423" i="19"/>
  <c r="F423" i="19"/>
  <c r="Z422" i="19"/>
  <c r="Y422" i="19"/>
  <c r="X422" i="19"/>
  <c r="S422" i="19"/>
  <c r="R422" i="19"/>
  <c r="Q422" i="19"/>
  <c r="P422" i="19"/>
  <c r="O422" i="19"/>
  <c r="N422" i="19"/>
  <c r="M422" i="19"/>
  <c r="L422" i="19"/>
  <c r="K422" i="19"/>
  <c r="J422" i="19"/>
  <c r="I422" i="19"/>
  <c r="H422" i="19"/>
  <c r="Z421" i="19"/>
  <c r="Y421" i="19"/>
  <c r="X421" i="19"/>
  <c r="G421" i="19"/>
  <c r="F421" i="19"/>
  <c r="Z420" i="19"/>
  <c r="Y420" i="19"/>
  <c r="X420" i="19"/>
  <c r="G420" i="19"/>
  <c r="F420" i="19"/>
  <c r="Z419" i="19"/>
  <c r="Y419" i="19"/>
  <c r="X419" i="19"/>
  <c r="G419" i="19"/>
  <c r="F419" i="19"/>
  <c r="Z418" i="19"/>
  <c r="Y418" i="19"/>
  <c r="X418" i="19"/>
  <c r="S418" i="19"/>
  <c r="R418" i="19"/>
  <c r="Q418" i="19"/>
  <c r="P418" i="19"/>
  <c r="O418" i="19"/>
  <c r="N418" i="19"/>
  <c r="M418" i="19"/>
  <c r="L418" i="19"/>
  <c r="K418" i="19"/>
  <c r="J418" i="19"/>
  <c r="I418" i="19"/>
  <c r="H418" i="19"/>
  <c r="Z417" i="19"/>
  <c r="Y417" i="19"/>
  <c r="X417" i="19"/>
  <c r="G417" i="19"/>
  <c r="F417" i="19"/>
  <c r="Z416" i="19"/>
  <c r="Y416" i="19"/>
  <c r="X416" i="19"/>
  <c r="G416" i="19"/>
  <c r="F416" i="19"/>
  <c r="Z415" i="19"/>
  <c r="Y415" i="19"/>
  <c r="X415" i="19"/>
  <c r="S415" i="19"/>
  <c r="R415" i="19"/>
  <c r="Q415" i="19"/>
  <c r="P415" i="19"/>
  <c r="O415" i="19"/>
  <c r="N415" i="19"/>
  <c r="M415" i="19"/>
  <c r="L415" i="19"/>
  <c r="K415" i="19"/>
  <c r="J415" i="19"/>
  <c r="I415" i="19"/>
  <c r="H415" i="19"/>
  <c r="Z414" i="19"/>
  <c r="Y414" i="19"/>
  <c r="X414" i="19"/>
  <c r="G414" i="19"/>
  <c r="F414" i="19"/>
  <c r="Z413" i="19"/>
  <c r="Y413" i="19"/>
  <c r="X413" i="19"/>
  <c r="G413" i="19"/>
  <c r="F413" i="19"/>
  <c r="Z412" i="19"/>
  <c r="Y412" i="19"/>
  <c r="X412" i="19"/>
  <c r="G412" i="19"/>
  <c r="F412" i="19"/>
  <c r="Z411" i="19"/>
  <c r="Y411" i="19"/>
  <c r="X411" i="19"/>
  <c r="G411" i="19"/>
  <c r="F411" i="19"/>
  <c r="Z410" i="19"/>
  <c r="Y410" i="19"/>
  <c r="X410" i="19"/>
  <c r="G410" i="19"/>
  <c r="F410" i="19"/>
  <c r="Z409" i="19"/>
  <c r="Y409" i="19"/>
  <c r="X409" i="19"/>
  <c r="G409" i="19"/>
  <c r="F409" i="19"/>
  <c r="Z408" i="19"/>
  <c r="Y408" i="19"/>
  <c r="X408" i="19"/>
  <c r="S408" i="19"/>
  <c r="R408" i="19"/>
  <c r="Q408" i="19"/>
  <c r="P408" i="19"/>
  <c r="O408" i="19"/>
  <c r="N408" i="19"/>
  <c r="M408" i="19"/>
  <c r="L408" i="19"/>
  <c r="K408" i="19"/>
  <c r="J408" i="19"/>
  <c r="I408" i="19"/>
  <c r="H408" i="19"/>
  <c r="Z407" i="19"/>
  <c r="Y407" i="19"/>
  <c r="X407" i="19"/>
  <c r="G407" i="19"/>
  <c r="F407" i="19"/>
  <c r="Z406" i="19"/>
  <c r="Y406" i="19"/>
  <c r="X406" i="19"/>
  <c r="G406" i="19"/>
  <c r="F406" i="19"/>
  <c r="Z405" i="19"/>
  <c r="Y405" i="19"/>
  <c r="X405" i="19"/>
  <c r="G405" i="19"/>
  <c r="F405" i="19"/>
  <c r="Z404" i="19"/>
  <c r="Y404" i="19"/>
  <c r="X404" i="19"/>
  <c r="S404" i="19"/>
  <c r="R404" i="19"/>
  <c r="Q404" i="19"/>
  <c r="P404" i="19"/>
  <c r="O404" i="19"/>
  <c r="N404" i="19"/>
  <c r="M404" i="19"/>
  <c r="L404" i="19"/>
  <c r="K404" i="19"/>
  <c r="J404" i="19"/>
  <c r="I404" i="19"/>
  <c r="H404" i="19"/>
  <c r="Z403" i="19"/>
  <c r="Y403" i="19"/>
  <c r="X403" i="19"/>
  <c r="G403" i="19"/>
  <c r="F403" i="19"/>
  <c r="Z402" i="19"/>
  <c r="Y402" i="19"/>
  <c r="X402" i="19"/>
  <c r="G402" i="19"/>
  <c r="F402" i="19"/>
  <c r="Z401" i="19"/>
  <c r="Y401" i="19"/>
  <c r="X401" i="19"/>
  <c r="G401" i="19"/>
  <c r="F401" i="19"/>
  <c r="Z400" i="19"/>
  <c r="Y400" i="19"/>
  <c r="X400" i="19"/>
  <c r="G400" i="19"/>
  <c r="F400" i="19"/>
  <c r="Z399" i="19"/>
  <c r="Y399" i="19"/>
  <c r="X399" i="19"/>
  <c r="G399" i="19"/>
  <c r="F399" i="19"/>
  <c r="Z398" i="19"/>
  <c r="Y398" i="19"/>
  <c r="X398" i="19"/>
  <c r="S398" i="19"/>
  <c r="R398" i="19"/>
  <c r="Q398" i="19"/>
  <c r="P398" i="19"/>
  <c r="O398" i="19"/>
  <c r="N398" i="19"/>
  <c r="M398" i="19"/>
  <c r="L398" i="19"/>
  <c r="K398" i="19"/>
  <c r="J398" i="19"/>
  <c r="I398" i="19"/>
  <c r="H398" i="19"/>
  <c r="Z397" i="19"/>
  <c r="Y397" i="19"/>
  <c r="X397" i="19"/>
  <c r="G397" i="19"/>
  <c r="F397" i="19"/>
  <c r="Z396" i="19"/>
  <c r="Y396" i="19"/>
  <c r="X396" i="19"/>
  <c r="G396" i="19"/>
  <c r="F396" i="19"/>
  <c r="Z395" i="19"/>
  <c r="Y395" i="19"/>
  <c r="X395" i="19"/>
  <c r="W395" i="19"/>
  <c r="G395" i="19"/>
  <c r="F395" i="19"/>
  <c r="Z394" i="19"/>
  <c r="Y394" i="19"/>
  <c r="X394" i="19"/>
  <c r="G394" i="19"/>
  <c r="F394" i="19"/>
  <c r="Z393" i="19"/>
  <c r="Y393" i="19"/>
  <c r="X393" i="19"/>
  <c r="G393" i="19"/>
  <c r="F393" i="19"/>
  <c r="Z392" i="19"/>
  <c r="Y392" i="19"/>
  <c r="X392" i="19"/>
  <c r="W392" i="19"/>
  <c r="V392" i="19"/>
  <c r="U392" i="19"/>
  <c r="S392" i="19"/>
  <c r="R392" i="19"/>
  <c r="Q392" i="19"/>
  <c r="P392" i="19"/>
  <c r="O392" i="19"/>
  <c r="N392" i="19"/>
  <c r="M392" i="19"/>
  <c r="L392" i="19"/>
  <c r="K392" i="19"/>
  <c r="J392" i="19"/>
  <c r="I392" i="19"/>
  <c r="H392" i="19"/>
  <c r="Z391" i="19"/>
  <c r="Y391" i="19"/>
  <c r="X391" i="19"/>
  <c r="G391" i="19"/>
  <c r="F391" i="19"/>
  <c r="Z390" i="19"/>
  <c r="Y390" i="19"/>
  <c r="X390" i="19"/>
  <c r="G390" i="19"/>
  <c r="F390" i="19"/>
  <c r="Z389" i="19"/>
  <c r="Y389" i="19"/>
  <c r="X389" i="19"/>
  <c r="W389" i="19"/>
  <c r="V389" i="19"/>
  <c r="U389" i="19"/>
  <c r="S389" i="19"/>
  <c r="R389" i="19"/>
  <c r="Q389" i="19"/>
  <c r="P389" i="19"/>
  <c r="O389" i="19"/>
  <c r="N389" i="19"/>
  <c r="M389" i="19"/>
  <c r="L389" i="19"/>
  <c r="K389" i="19"/>
  <c r="J389" i="19"/>
  <c r="I389" i="19"/>
  <c r="H389" i="19"/>
  <c r="Z388" i="19"/>
  <c r="Y388" i="19"/>
  <c r="X388" i="19"/>
  <c r="G388" i="19"/>
  <c r="F388" i="19"/>
  <c r="Z387" i="19"/>
  <c r="Y387" i="19"/>
  <c r="X387" i="19"/>
  <c r="G387" i="19"/>
  <c r="F387" i="19"/>
  <c r="Z386" i="19"/>
  <c r="Y386" i="19"/>
  <c r="X386" i="19"/>
  <c r="G386" i="19"/>
  <c r="F386" i="19"/>
  <c r="Z385" i="19"/>
  <c r="Y385" i="19"/>
  <c r="X385" i="19"/>
  <c r="W385" i="19"/>
  <c r="V385" i="19"/>
  <c r="U385" i="19"/>
  <c r="S385" i="19"/>
  <c r="R385" i="19"/>
  <c r="Q385" i="19"/>
  <c r="P385" i="19"/>
  <c r="O385" i="19"/>
  <c r="N385" i="19"/>
  <c r="M385" i="19"/>
  <c r="L385" i="19"/>
  <c r="K385" i="19"/>
  <c r="J385" i="19"/>
  <c r="I385" i="19"/>
  <c r="H385" i="19"/>
  <c r="Z384" i="19"/>
  <c r="Y384" i="19"/>
  <c r="X384" i="19"/>
  <c r="G384" i="19"/>
  <c r="F384" i="19"/>
  <c r="Z383" i="19"/>
  <c r="Y383" i="19"/>
  <c r="X383" i="19"/>
  <c r="G383" i="19"/>
  <c r="F383" i="19"/>
  <c r="Z382" i="19"/>
  <c r="Y382" i="19"/>
  <c r="X382" i="19"/>
  <c r="G382" i="19"/>
  <c r="F382" i="19"/>
  <c r="Z381" i="19"/>
  <c r="Y381" i="19"/>
  <c r="X381" i="19"/>
  <c r="S381" i="19"/>
  <c r="R381" i="19"/>
  <c r="Q381" i="19"/>
  <c r="P381" i="19"/>
  <c r="O381" i="19"/>
  <c r="N381" i="19"/>
  <c r="M381" i="19"/>
  <c r="L381" i="19"/>
  <c r="K381" i="19"/>
  <c r="J381" i="19"/>
  <c r="I381" i="19"/>
  <c r="H381" i="19"/>
  <c r="Z380" i="19"/>
  <c r="Y380" i="19"/>
  <c r="X380" i="19"/>
  <c r="G380" i="19"/>
  <c r="F380" i="19"/>
  <c r="Z379" i="19"/>
  <c r="Y379" i="19"/>
  <c r="X379" i="19"/>
  <c r="G379" i="19"/>
  <c r="F379" i="19"/>
  <c r="Z378" i="19"/>
  <c r="Y378" i="19"/>
  <c r="X378" i="19"/>
  <c r="G378" i="19"/>
  <c r="F378" i="19"/>
  <c r="Z377" i="19"/>
  <c r="Y377" i="19"/>
  <c r="X377" i="19"/>
  <c r="G377" i="19"/>
  <c r="F377" i="19"/>
  <c r="Z376" i="19"/>
  <c r="Y376" i="19"/>
  <c r="X376" i="19"/>
  <c r="G376" i="19"/>
  <c r="F376" i="19"/>
  <c r="Z375" i="19"/>
  <c r="Y375" i="19"/>
  <c r="X375" i="19"/>
  <c r="G375" i="19"/>
  <c r="F375" i="19"/>
  <c r="Z374" i="19"/>
  <c r="Y374" i="19"/>
  <c r="X374" i="19"/>
  <c r="G374" i="19"/>
  <c r="F374" i="19"/>
  <c r="Z373" i="19"/>
  <c r="Y373" i="19"/>
  <c r="X373" i="19"/>
  <c r="G373" i="19"/>
  <c r="F373" i="19"/>
  <c r="Z372" i="19"/>
  <c r="Y372" i="19"/>
  <c r="X372" i="19"/>
  <c r="S372" i="19"/>
  <c r="R372" i="19"/>
  <c r="Q372" i="19"/>
  <c r="P372" i="19"/>
  <c r="O372" i="19"/>
  <c r="N372" i="19"/>
  <c r="M372" i="19"/>
  <c r="L372" i="19"/>
  <c r="K372" i="19"/>
  <c r="J372" i="19"/>
  <c r="I372" i="19"/>
  <c r="H372" i="19"/>
  <c r="Z371" i="19"/>
  <c r="Y371" i="19"/>
  <c r="X371" i="19"/>
  <c r="G371" i="19"/>
  <c r="F371" i="19"/>
  <c r="Z370" i="19"/>
  <c r="Y370" i="19"/>
  <c r="X370" i="19"/>
  <c r="G370" i="19"/>
  <c r="F370" i="19"/>
  <c r="Z369" i="19"/>
  <c r="Y369" i="19"/>
  <c r="X369" i="19"/>
  <c r="G369" i="19"/>
  <c r="F369" i="19"/>
  <c r="Z368" i="19"/>
  <c r="Y368" i="19"/>
  <c r="X368" i="19"/>
  <c r="G368" i="19"/>
  <c r="F368" i="19"/>
  <c r="Z367" i="19"/>
  <c r="Y367" i="19"/>
  <c r="X367" i="19"/>
  <c r="G367" i="19"/>
  <c r="F367" i="19"/>
  <c r="Z366" i="19"/>
  <c r="Y366" i="19"/>
  <c r="X366" i="19"/>
  <c r="G366" i="19"/>
  <c r="F366" i="19"/>
  <c r="Z365" i="19"/>
  <c r="Y365" i="19"/>
  <c r="X365" i="19"/>
  <c r="G365" i="19"/>
  <c r="F365" i="19"/>
  <c r="Z364" i="19"/>
  <c r="Y364" i="19"/>
  <c r="X364" i="19"/>
  <c r="G364" i="19"/>
  <c r="F364" i="19"/>
  <c r="Z363" i="19"/>
  <c r="Y363" i="19"/>
  <c r="X363" i="19"/>
  <c r="W363" i="19"/>
  <c r="V363" i="19"/>
  <c r="U363" i="19"/>
  <c r="S363" i="19"/>
  <c r="R363" i="19"/>
  <c r="Q363" i="19"/>
  <c r="P363" i="19"/>
  <c r="O363" i="19"/>
  <c r="N363" i="19"/>
  <c r="M363" i="19"/>
  <c r="L363" i="19"/>
  <c r="K363" i="19"/>
  <c r="J363" i="19"/>
  <c r="I363" i="19"/>
  <c r="H363" i="19"/>
  <c r="Z362" i="19"/>
  <c r="Y362" i="19"/>
  <c r="X362" i="19"/>
  <c r="G362" i="19"/>
  <c r="F362" i="19"/>
  <c r="Z361" i="19"/>
  <c r="Y361" i="19"/>
  <c r="X361" i="19"/>
  <c r="G361" i="19"/>
  <c r="F361" i="19"/>
  <c r="Z360" i="19"/>
  <c r="Y360" i="19"/>
  <c r="X360" i="19"/>
  <c r="G360" i="19"/>
  <c r="F360" i="19"/>
  <c r="Z359" i="19"/>
  <c r="Y359" i="19"/>
  <c r="X359" i="19"/>
  <c r="G359" i="19"/>
  <c r="F359" i="19"/>
  <c r="Z358" i="19"/>
  <c r="Y358" i="19"/>
  <c r="X358" i="19"/>
  <c r="W358" i="19"/>
  <c r="V358" i="19"/>
  <c r="U358" i="19"/>
  <c r="S358" i="19"/>
  <c r="R358" i="19"/>
  <c r="Q358" i="19"/>
  <c r="P358" i="19"/>
  <c r="O358" i="19"/>
  <c r="N358" i="19"/>
  <c r="M358" i="19"/>
  <c r="L358" i="19"/>
  <c r="K358" i="19"/>
  <c r="J358" i="19"/>
  <c r="I358" i="19"/>
  <c r="H358" i="19"/>
  <c r="Z357" i="19"/>
  <c r="Y357" i="19"/>
  <c r="X357" i="19"/>
  <c r="G357" i="19"/>
  <c r="F357" i="19"/>
  <c r="Z356" i="19"/>
  <c r="Y356" i="19"/>
  <c r="X356" i="19"/>
  <c r="W356" i="19"/>
  <c r="G356" i="19"/>
  <c r="F356" i="19"/>
  <c r="Z355" i="19"/>
  <c r="Y355" i="19"/>
  <c r="X355" i="19"/>
  <c r="G355" i="19"/>
  <c r="F355" i="19"/>
  <c r="Z354" i="19"/>
  <c r="Y354" i="19"/>
  <c r="X354" i="19"/>
  <c r="G354" i="19"/>
  <c r="F354" i="19"/>
  <c r="Z353" i="19"/>
  <c r="Y353" i="19"/>
  <c r="X353" i="19"/>
  <c r="W353" i="19"/>
  <c r="V353" i="19"/>
  <c r="U353" i="19"/>
  <c r="G353" i="19"/>
  <c r="F353" i="19"/>
  <c r="Z352" i="19"/>
  <c r="Y352" i="19"/>
  <c r="X352" i="19"/>
  <c r="G352" i="19"/>
  <c r="F352" i="19"/>
  <c r="Z351" i="19"/>
  <c r="Y351" i="19"/>
  <c r="X351" i="19"/>
  <c r="G351" i="19"/>
  <c r="F351" i="19"/>
  <c r="Z350" i="19"/>
  <c r="Y350" i="19"/>
  <c r="X350" i="19"/>
  <c r="G350" i="19"/>
  <c r="F350" i="19"/>
  <c r="Z349" i="19"/>
  <c r="Y349" i="19"/>
  <c r="X349" i="19"/>
  <c r="S349" i="19"/>
  <c r="R349" i="19"/>
  <c r="Q349" i="19"/>
  <c r="P349" i="19"/>
  <c r="O349" i="19"/>
  <c r="N349" i="19"/>
  <c r="M349" i="19"/>
  <c r="L349" i="19"/>
  <c r="K349" i="19"/>
  <c r="J349" i="19"/>
  <c r="I349" i="19"/>
  <c r="H349" i="19"/>
  <c r="Z348" i="19"/>
  <c r="Y348" i="19"/>
  <c r="X348" i="19"/>
  <c r="G348" i="19"/>
  <c r="F348" i="19"/>
  <c r="Z347" i="19"/>
  <c r="Y347" i="19"/>
  <c r="X347" i="19"/>
  <c r="G347" i="19"/>
  <c r="F347" i="19"/>
  <c r="Z346" i="19"/>
  <c r="Y346" i="19"/>
  <c r="X346" i="19"/>
  <c r="S346" i="19"/>
  <c r="R346" i="19"/>
  <c r="Q346" i="19"/>
  <c r="P346" i="19"/>
  <c r="O346" i="19"/>
  <c r="N346" i="19"/>
  <c r="M346" i="19"/>
  <c r="L346" i="19"/>
  <c r="K346" i="19"/>
  <c r="J346" i="19"/>
  <c r="I346" i="19"/>
  <c r="H346" i="19"/>
  <c r="Z345" i="19"/>
  <c r="Y345" i="19"/>
  <c r="X345" i="19"/>
  <c r="G345" i="19"/>
  <c r="F345" i="19"/>
  <c r="Z344" i="19"/>
  <c r="Y344" i="19"/>
  <c r="X344" i="19"/>
  <c r="G344" i="19"/>
  <c r="F344" i="19"/>
  <c r="Z343" i="19"/>
  <c r="Y343" i="19"/>
  <c r="X343" i="19"/>
  <c r="G343" i="19"/>
  <c r="F343" i="19"/>
  <c r="Z342" i="19"/>
  <c r="Y342" i="19"/>
  <c r="X342" i="19"/>
  <c r="G342" i="19"/>
  <c r="F342" i="19"/>
  <c r="Z341" i="19"/>
  <c r="Y341" i="19"/>
  <c r="X341" i="19"/>
  <c r="S341" i="19"/>
  <c r="R341" i="19"/>
  <c r="Q341" i="19"/>
  <c r="P341" i="19"/>
  <c r="O341" i="19"/>
  <c r="N341" i="19"/>
  <c r="M341" i="19"/>
  <c r="L341" i="19"/>
  <c r="K341" i="19"/>
  <c r="J341" i="19"/>
  <c r="I341" i="19"/>
  <c r="H341" i="19"/>
  <c r="Z340" i="19"/>
  <c r="Y340" i="19"/>
  <c r="X340" i="19"/>
  <c r="G340" i="19"/>
  <c r="F340" i="19"/>
  <c r="Z339" i="19"/>
  <c r="Y339" i="19"/>
  <c r="X339" i="19"/>
  <c r="G339" i="19"/>
  <c r="F339" i="19"/>
  <c r="Z338" i="19"/>
  <c r="Y338" i="19"/>
  <c r="X338" i="19"/>
  <c r="S338" i="19"/>
  <c r="R338" i="19"/>
  <c r="Q338" i="19"/>
  <c r="P338" i="19"/>
  <c r="O338" i="19"/>
  <c r="N338" i="19"/>
  <c r="M338" i="19"/>
  <c r="L338" i="19"/>
  <c r="K338" i="19"/>
  <c r="J338" i="19"/>
  <c r="I338" i="19"/>
  <c r="H338" i="19"/>
  <c r="Z337" i="19"/>
  <c r="Y337" i="19"/>
  <c r="X337" i="19"/>
  <c r="G337" i="19"/>
  <c r="F337" i="19"/>
  <c r="Z336" i="19"/>
  <c r="Y336" i="19"/>
  <c r="X336" i="19"/>
  <c r="W336" i="19"/>
  <c r="G336" i="19"/>
  <c r="F336" i="19"/>
  <c r="Z335" i="19"/>
  <c r="Y335" i="19"/>
  <c r="X335" i="19"/>
  <c r="G335" i="19"/>
  <c r="F335" i="19"/>
  <c r="Z334" i="19"/>
  <c r="Y334" i="19"/>
  <c r="X334" i="19"/>
  <c r="G334" i="19"/>
  <c r="F334" i="19"/>
  <c r="Z333" i="19"/>
  <c r="Y333" i="19"/>
  <c r="X333" i="19"/>
  <c r="G333" i="19"/>
  <c r="F333" i="19"/>
  <c r="Z332" i="19"/>
  <c r="Y332" i="19"/>
  <c r="X332" i="19"/>
  <c r="S332" i="19"/>
  <c r="R332" i="19"/>
  <c r="Q332" i="19"/>
  <c r="P332" i="19"/>
  <c r="O332" i="19"/>
  <c r="N332" i="19"/>
  <c r="M332" i="19"/>
  <c r="L332" i="19"/>
  <c r="K332" i="19"/>
  <c r="J332" i="19"/>
  <c r="I332" i="19"/>
  <c r="H332" i="19"/>
  <c r="Z331" i="19"/>
  <c r="Y331" i="19"/>
  <c r="X331" i="19"/>
  <c r="G331" i="19"/>
  <c r="F331" i="19"/>
  <c r="Z330" i="19"/>
  <c r="Y330" i="19"/>
  <c r="X330" i="19"/>
  <c r="G330" i="19"/>
  <c r="F330" i="19"/>
  <c r="Z329" i="19"/>
  <c r="Y329" i="19"/>
  <c r="X329" i="19"/>
  <c r="G329" i="19"/>
  <c r="F329" i="19"/>
  <c r="Z328" i="19"/>
  <c r="Y328" i="19"/>
  <c r="X328" i="19"/>
  <c r="G328" i="19"/>
  <c r="F328" i="19"/>
  <c r="Z327" i="19"/>
  <c r="Y327" i="19"/>
  <c r="X327" i="19"/>
  <c r="G327" i="19"/>
  <c r="F327" i="19"/>
  <c r="Z326" i="19"/>
  <c r="Y326" i="19"/>
  <c r="X326" i="19"/>
  <c r="G326" i="19"/>
  <c r="F326" i="19"/>
  <c r="Z325" i="19"/>
  <c r="Y325" i="19"/>
  <c r="X325" i="19"/>
  <c r="G325" i="19"/>
  <c r="F325" i="19"/>
  <c r="Z324" i="19"/>
  <c r="Y324" i="19"/>
  <c r="X324" i="19"/>
  <c r="G324" i="19"/>
  <c r="F324" i="19"/>
  <c r="Z323" i="19"/>
  <c r="Y323" i="19"/>
  <c r="X323" i="19"/>
  <c r="G323" i="19"/>
  <c r="F323" i="19"/>
  <c r="Z322" i="19"/>
  <c r="Y322" i="19"/>
  <c r="X322" i="19"/>
  <c r="G322" i="19"/>
  <c r="F322" i="19"/>
  <c r="Z321" i="19"/>
  <c r="Y321" i="19"/>
  <c r="X321" i="19"/>
  <c r="G321" i="19"/>
  <c r="F321" i="19"/>
  <c r="Z320" i="19"/>
  <c r="Y320" i="19"/>
  <c r="X320" i="19"/>
  <c r="G320" i="19"/>
  <c r="F320" i="19"/>
  <c r="Z319" i="19"/>
  <c r="Y319" i="19"/>
  <c r="X319" i="19"/>
  <c r="G319" i="19"/>
  <c r="F319" i="19"/>
  <c r="Z318" i="19"/>
  <c r="Y318" i="19"/>
  <c r="X318" i="19"/>
  <c r="G318" i="19"/>
  <c r="F318" i="19"/>
  <c r="Z317" i="19"/>
  <c r="Y317" i="19"/>
  <c r="X317" i="19"/>
  <c r="G317" i="19"/>
  <c r="F317" i="19"/>
  <c r="Z316" i="19"/>
  <c r="Y316" i="19"/>
  <c r="X316" i="19"/>
  <c r="G316" i="19"/>
  <c r="F316" i="19"/>
  <c r="Z315" i="19"/>
  <c r="Y315" i="19"/>
  <c r="X315" i="19"/>
  <c r="G315" i="19"/>
  <c r="F315" i="19"/>
  <c r="Z314" i="19"/>
  <c r="Y314" i="19"/>
  <c r="X314" i="19"/>
  <c r="G314" i="19"/>
  <c r="F314" i="19"/>
  <c r="Z313" i="19"/>
  <c r="Y313" i="19"/>
  <c r="X313" i="19"/>
  <c r="G313" i="19"/>
  <c r="F313" i="19"/>
  <c r="Z312" i="19"/>
  <c r="Y312" i="19"/>
  <c r="X312" i="19"/>
  <c r="G312" i="19"/>
  <c r="F312" i="19"/>
  <c r="Z311" i="19"/>
  <c r="Y311" i="19"/>
  <c r="X311" i="19"/>
  <c r="W311" i="19"/>
  <c r="V311" i="19"/>
  <c r="U311" i="19"/>
  <c r="S311" i="19"/>
  <c r="R311" i="19"/>
  <c r="Q311" i="19"/>
  <c r="P311" i="19"/>
  <c r="O311" i="19"/>
  <c r="N311" i="19"/>
  <c r="M311" i="19"/>
  <c r="L311" i="19"/>
  <c r="K311" i="19"/>
  <c r="J311" i="19"/>
  <c r="I311" i="19"/>
  <c r="H311" i="19"/>
  <c r="Z310" i="19"/>
  <c r="Y310" i="19"/>
  <c r="X310" i="19"/>
  <c r="G310" i="19"/>
  <c r="F310" i="19"/>
  <c r="Z309" i="19"/>
  <c r="Y309" i="19"/>
  <c r="X309" i="19"/>
  <c r="G309" i="19"/>
  <c r="F309" i="19"/>
  <c r="Z308" i="19"/>
  <c r="Y308" i="19"/>
  <c r="X308" i="19"/>
  <c r="G308" i="19"/>
  <c r="F308" i="19"/>
  <c r="Z307" i="19"/>
  <c r="Y307" i="19"/>
  <c r="X307" i="19"/>
  <c r="G307" i="19"/>
  <c r="F307" i="19"/>
  <c r="Z306" i="19"/>
  <c r="Y306" i="19"/>
  <c r="X306" i="19"/>
  <c r="W306" i="19"/>
  <c r="V306" i="19"/>
  <c r="U306" i="19"/>
  <c r="S306" i="19"/>
  <c r="R306" i="19"/>
  <c r="Q306" i="19"/>
  <c r="P306" i="19"/>
  <c r="O306" i="19"/>
  <c r="N306" i="19"/>
  <c r="M306" i="19"/>
  <c r="L306" i="19"/>
  <c r="K306" i="19"/>
  <c r="J306" i="19"/>
  <c r="I306" i="19"/>
  <c r="H306" i="19"/>
  <c r="Z305" i="19"/>
  <c r="Y305" i="19"/>
  <c r="X305" i="19"/>
  <c r="G305" i="19"/>
  <c r="F305" i="19"/>
  <c r="Z304" i="19"/>
  <c r="Y304" i="19"/>
  <c r="X304" i="19"/>
  <c r="G304" i="19"/>
  <c r="F304" i="19"/>
  <c r="Z303" i="19"/>
  <c r="Y303" i="19"/>
  <c r="X303" i="19"/>
  <c r="G303" i="19"/>
  <c r="F303" i="19"/>
  <c r="Z302" i="19"/>
  <c r="Y302" i="19"/>
  <c r="X302" i="19"/>
  <c r="G302" i="19"/>
  <c r="F302" i="19"/>
  <c r="Z301" i="19"/>
  <c r="Y301" i="19"/>
  <c r="X301" i="19"/>
  <c r="W301" i="19"/>
  <c r="V301" i="19"/>
  <c r="U301" i="19"/>
  <c r="S301" i="19"/>
  <c r="R301" i="19"/>
  <c r="Q301" i="19"/>
  <c r="P301" i="19"/>
  <c r="O301" i="19"/>
  <c r="N301" i="19"/>
  <c r="M301" i="19"/>
  <c r="L301" i="19"/>
  <c r="K301" i="19"/>
  <c r="J301" i="19"/>
  <c r="I301" i="19"/>
  <c r="H301" i="19"/>
  <c r="Z300" i="19"/>
  <c r="Y300" i="19"/>
  <c r="X300" i="19"/>
  <c r="G300" i="19"/>
  <c r="F300" i="19"/>
  <c r="Z299" i="19"/>
  <c r="Y299" i="19"/>
  <c r="X299" i="19"/>
  <c r="G299" i="19"/>
  <c r="F299" i="19"/>
  <c r="Z298" i="19"/>
  <c r="Y298" i="19"/>
  <c r="X298" i="19"/>
  <c r="G298" i="19"/>
  <c r="F298" i="19"/>
  <c r="Z297" i="19"/>
  <c r="Y297" i="19"/>
  <c r="X297" i="19"/>
  <c r="W297" i="19"/>
  <c r="V297" i="19"/>
  <c r="U297" i="19"/>
  <c r="S297" i="19"/>
  <c r="R297" i="19"/>
  <c r="Q297" i="19"/>
  <c r="P297" i="19"/>
  <c r="O297" i="19"/>
  <c r="N297" i="19"/>
  <c r="M297" i="19"/>
  <c r="L297" i="19"/>
  <c r="K297" i="19"/>
  <c r="J297" i="19"/>
  <c r="I297" i="19"/>
  <c r="H297" i="19"/>
  <c r="Z296" i="19"/>
  <c r="Y296" i="19"/>
  <c r="X296" i="19"/>
  <c r="G296" i="19"/>
  <c r="F296" i="19"/>
  <c r="Z295" i="19"/>
  <c r="Y295" i="19"/>
  <c r="X295" i="19"/>
  <c r="W295" i="19"/>
  <c r="G295" i="19"/>
  <c r="F295" i="19"/>
  <c r="Z294" i="19"/>
  <c r="Y294" i="19"/>
  <c r="X294" i="19"/>
  <c r="G294" i="19"/>
  <c r="F294" i="19"/>
  <c r="Z293" i="19"/>
  <c r="Y293" i="19"/>
  <c r="X293" i="19"/>
  <c r="G293" i="19"/>
  <c r="F293" i="19"/>
  <c r="Z292" i="19"/>
  <c r="Y292" i="19"/>
  <c r="X292" i="19"/>
  <c r="G292" i="19"/>
  <c r="F292" i="19"/>
  <c r="Z291" i="19"/>
  <c r="Y291" i="19"/>
  <c r="X291" i="19"/>
  <c r="G291" i="19"/>
  <c r="F291" i="19"/>
  <c r="Z290" i="19"/>
  <c r="Y290" i="19"/>
  <c r="X290" i="19"/>
  <c r="G290" i="19"/>
  <c r="F290" i="19"/>
  <c r="Z289" i="19"/>
  <c r="Y289" i="19"/>
  <c r="X289" i="19"/>
  <c r="W289" i="19"/>
  <c r="V289" i="19"/>
  <c r="U289" i="19"/>
  <c r="S289" i="19"/>
  <c r="R289" i="19"/>
  <c r="Q289" i="19"/>
  <c r="P289" i="19"/>
  <c r="O289" i="19"/>
  <c r="N289" i="19"/>
  <c r="M289" i="19"/>
  <c r="L289" i="19"/>
  <c r="K289" i="19"/>
  <c r="J289" i="19"/>
  <c r="I289" i="19"/>
  <c r="H289" i="19"/>
  <c r="Z288" i="19"/>
  <c r="Y288" i="19"/>
  <c r="X288" i="19"/>
  <c r="G288" i="19"/>
  <c r="F288" i="19"/>
  <c r="Z287" i="19"/>
  <c r="Y287" i="19"/>
  <c r="X287" i="19"/>
  <c r="G287" i="19"/>
  <c r="F287" i="19"/>
  <c r="Z286" i="19"/>
  <c r="Y286" i="19"/>
  <c r="X286" i="19"/>
  <c r="G286" i="19"/>
  <c r="F286" i="19"/>
  <c r="Z285" i="19"/>
  <c r="Y285" i="19"/>
  <c r="X285" i="19"/>
  <c r="G285" i="19"/>
  <c r="F285" i="19"/>
  <c r="Z284" i="19"/>
  <c r="Y284" i="19"/>
  <c r="X284" i="19"/>
  <c r="S284" i="19"/>
  <c r="R284" i="19"/>
  <c r="Q284" i="19"/>
  <c r="P284" i="19"/>
  <c r="O284" i="19"/>
  <c r="N284" i="19"/>
  <c r="M284" i="19"/>
  <c r="L284" i="19"/>
  <c r="K284" i="19"/>
  <c r="J284" i="19"/>
  <c r="Z283" i="19"/>
  <c r="Y283" i="19"/>
  <c r="X283" i="19"/>
  <c r="G283" i="19"/>
  <c r="F283" i="19"/>
  <c r="Z282" i="19"/>
  <c r="Y282" i="19"/>
  <c r="X282" i="19"/>
  <c r="G282" i="19"/>
  <c r="F282" i="19"/>
  <c r="Z281" i="19"/>
  <c r="Y281" i="19"/>
  <c r="X281" i="19"/>
  <c r="G281" i="19"/>
  <c r="F281" i="19"/>
  <c r="Z280" i="19"/>
  <c r="Y280" i="19"/>
  <c r="G280" i="19"/>
  <c r="F280" i="19"/>
  <c r="Z279" i="19"/>
  <c r="Y279" i="19"/>
  <c r="X279" i="19"/>
  <c r="G279" i="19"/>
  <c r="F279" i="19"/>
  <c r="Z278" i="19"/>
  <c r="Y278" i="19"/>
  <c r="X278" i="19"/>
  <c r="G278" i="19"/>
  <c r="F278" i="19"/>
  <c r="Z277" i="19"/>
  <c r="Y277" i="19"/>
  <c r="X277" i="19"/>
  <c r="G277" i="19"/>
  <c r="F277" i="19"/>
  <c r="Z276" i="19"/>
  <c r="Y276" i="19"/>
  <c r="X276" i="19"/>
  <c r="G276" i="19"/>
  <c r="F276" i="19"/>
  <c r="Z275" i="19"/>
  <c r="Y275" i="19"/>
  <c r="X275" i="19"/>
  <c r="W275" i="19"/>
  <c r="V275" i="19"/>
  <c r="U275" i="19"/>
  <c r="S275" i="19"/>
  <c r="R275" i="19"/>
  <c r="Q275" i="19"/>
  <c r="P275" i="19"/>
  <c r="O275" i="19"/>
  <c r="N275" i="19"/>
  <c r="M275" i="19"/>
  <c r="L275" i="19"/>
  <c r="K275" i="19"/>
  <c r="J275" i="19"/>
  <c r="I275" i="19"/>
  <c r="H275" i="19"/>
  <c r="Z274" i="19"/>
  <c r="Y274" i="19"/>
  <c r="X274" i="19"/>
  <c r="G274" i="19"/>
  <c r="F274" i="19"/>
  <c r="Z273" i="19"/>
  <c r="Y273" i="19"/>
  <c r="X273" i="19"/>
  <c r="G273" i="19"/>
  <c r="F273" i="19"/>
  <c r="Z272" i="19"/>
  <c r="Y272" i="19"/>
  <c r="X272" i="19"/>
  <c r="G272" i="19"/>
  <c r="F272" i="19"/>
  <c r="Z271" i="19"/>
  <c r="Y271" i="19"/>
  <c r="X271" i="19"/>
  <c r="W271" i="19"/>
  <c r="V271" i="19"/>
  <c r="U271" i="19"/>
  <c r="S271" i="19"/>
  <c r="R271" i="19"/>
  <c r="Q271" i="19"/>
  <c r="P271" i="19"/>
  <c r="O271" i="19"/>
  <c r="N271" i="19"/>
  <c r="M271" i="19"/>
  <c r="L271" i="19"/>
  <c r="K271" i="19"/>
  <c r="J271" i="19"/>
  <c r="I271" i="19"/>
  <c r="H271" i="19"/>
  <c r="Z270" i="19"/>
  <c r="Y270" i="19"/>
  <c r="X270" i="19"/>
  <c r="G270" i="19"/>
  <c r="F270" i="19"/>
  <c r="Z269" i="19"/>
  <c r="Y269" i="19"/>
  <c r="X269" i="19"/>
  <c r="G269" i="19"/>
  <c r="F269" i="19"/>
  <c r="Z268" i="19"/>
  <c r="Y268" i="19"/>
  <c r="X268" i="19"/>
  <c r="G268" i="19"/>
  <c r="F268" i="19"/>
  <c r="Z267" i="19"/>
  <c r="Y267" i="19"/>
  <c r="X267" i="19"/>
  <c r="W267" i="19"/>
  <c r="V267" i="19"/>
  <c r="U267" i="19"/>
  <c r="S267" i="19"/>
  <c r="Q267" i="19"/>
  <c r="O267" i="19"/>
  <c r="M267" i="19"/>
  <c r="L267" i="19"/>
  <c r="K267" i="19"/>
  <c r="J267" i="19"/>
  <c r="I267" i="19"/>
  <c r="H267" i="19"/>
  <c r="Z266" i="19"/>
  <c r="Y266" i="19"/>
  <c r="X266" i="19"/>
  <c r="G266" i="19"/>
  <c r="F266" i="19"/>
  <c r="Z265" i="19"/>
  <c r="Y265" i="19"/>
  <c r="X265" i="19"/>
  <c r="G265" i="19"/>
  <c r="F265" i="19"/>
  <c r="Z264" i="19"/>
  <c r="Y264" i="19"/>
  <c r="X264" i="19"/>
  <c r="G264" i="19"/>
  <c r="F264" i="19"/>
  <c r="Z263" i="19"/>
  <c r="Y263" i="19"/>
  <c r="X263" i="19"/>
  <c r="G263" i="19"/>
  <c r="F263" i="19"/>
  <c r="Z262" i="19"/>
  <c r="Y262" i="19"/>
  <c r="X262" i="19"/>
  <c r="G262" i="19"/>
  <c r="F262" i="19"/>
  <c r="Z261" i="19"/>
  <c r="Y261" i="19"/>
  <c r="X261" i="19"/>
  <c r="G261" i="19"/>
  <c r="F261" i="19"/>
  <c r="Z260" i="19"/>
  <c r="Y260" i="19"/>
  <c r="X260" i="19"/>
  <c r="G260" i="19"/>
  <c r="F260" i="19"/>
  <c r="Z259" i="19"/>
  <c r="Y259" i="19"/>
  <c r="X259" i="19"/>
  <c r="G259" i="19"/>
  <c r="F259" i="19"/>
  <c r="Z258" i="19"/>
  <c r="Y258" i="19"/>
  <c r="X258" i="19"/>
  <c r="G258" i="19"/>
  <c r="F258" i="19"/>
  <c r="Z257" i="19"/>
  <c r="Y257" i="19"/>
  <c r="X257" i="19"/>
  <c r="G257" i="19"/>
  <c r="F257" i="19"/>
  <c r="Z256" i="19"/>
  <c r="Y256" i="19"/>
  <c r="X256" i="19"/>
  <c r="G256" i="19"/>
  <c r="F256" i="19"/>
  <c r="Z255" i="19"/>
  <c r="Y255" i="19"/>
  <c r="X255" i="19"/>
  <c r="G255" i="19"/>
  <c r="F255" i="19"/>
  <c r="Z254" i="19"/>
  <c r="Y254" i="19"/>
  <c r="X254" i="19"/>
  <c r="G254" i="19"/>
  <c r="F254" i="19"/>
  <c r="Z253" i="19"/>
  <c r="Y253" i="19"/>
  <c r="X253" i="19"/>
  <c r="G253" i="19"/>
  <c r="F253" i="19"/>
  <c r="Z252" i="19"/>
  <c r="Y252" i="19"/>
  <c r="X252" i="19"/>
  <c r="G252" i="19"/>
  <c r="F252" i="19"/>
  <c r="Z251" i="19"/>
  <c r="Y251" i="19"/>
  <c r="X251" i="19"/>
  <c r="S251" i="19"/>
  <c r="R251" i="19"/>
  <c r="Q251" i="19"/>
  <c r="P251" i="19"/>
  <c r="O251" i="19"/>
  <c r="N251" i="19"/>
  <c r="M251" i="19"/>
  <c r="L251" i="19"/>
  <c r="K251" i="19"/>
  <c r="J251" i="19"/>
  <c r="I251" i="19"/>
  <c r="H251" i="19"/>
  <c r="Z250" i="19"/>
  <c r="Y250" i="19"/>
  <c r="X250" i="19"/>
  <c r="G250" i="19"/>
  <c r="F250" i="19"/>
  <c r="Z249" i="19"/>
  <c r="Y249" i="19"/>
  <c r="X249" i="19"/>
  <c r="G249" i="19"/>
  <c r="F249" i="19"/>
  <c r="Z248" i="19"/>
  <c r="Y248" i="19"/>
  <c r="X248" i="19"/>
  <c r="G248" i="19"/>
  <c r="F248" i="19"/>
  <c r="Z247" i="19"/>
  <c r="Y247" i="19"/>
  <c r="X247" i="19"/>
  <c r="G247" i="19"/>
  <c r="F247" i="19"/>
  <c r="Z246" i="19"/>
  <c r="Y246" i="19"/>
  <c r="X246" i="19"/>
  <c r="S246" i="19"/>
  <c r="R246" i="19"/>
  <c r="Q246" i="19"/>
  <c r="P246" i="19"/>
  <c r="O246" i="19"/>
  <c r="N246" i="19"/>
  <c r="M246" i="19"/>
  <c r="L246" i="19"/>
  <c r="K246" i="19"/>
  <c r="J246" i="19"/>
  <c r="I246" i="19"/>
  <c r="H246" i="19"/>
  <c r="Z245" i="19"/>
  <c r="Y245" i="19"/>
  <c r="X245" i="19"/>
  <c r="G245" i="19"/>
  <c r="F245" i="19"/>
  <c r="Z244" i="19"/>
  <c r="Y244" i="19"/>
  <c r="X244" i="19"/>
  <c r="G244" i="19"/>
  <c r="F244" i="19"/>
  <c r="Z243" i="19"/>
  <c r="Y243" i="19"/>
  <c r="X243" i="19"/>
  <c r="G243" i="19"/>
  <c r="F243" i="19"/>
  <c r="Z242" i="19"/>
  <c r="Y242" i="19"/>
  <c r="X242" i="19"/>
  <c r="W242" i="19"/>
  <c r="V242" i="19"/>
  <c r="U242" i="19"/>
  <c r="S242" i="19"/>
  <c r="R242" i="19"/>
  <c r="Q242" i="19"/>
  <c r="P242" i="19"/>
  <c r="O242" i="19"/>
  <c r="N242" i="19"/>
  <c r="M242" i="19"/>
  <c r="L242" i="19"/>
  <c r="K242" i="19"/>
  <c r="J242" i="19"/>
  <c r="I242" i="19"/>
  <c r="H242" i="19"/>
  <c r="Z241" i="19"/>
  <c r="Y241" i="19"/>
  <c r="X241" i="19"/>
  <c r="G241" i="19"/>
  <c r="F241" i="19"/>
  <c r="Z240" i="19"/>
  <c r="Y240" i="19"/>
  <c r="X240" i="19"/>
  <c r="G240" i="19"/>
  <c r="F240" i="19"/>
  <c r="Z239" i="19"/>
  <c r="Y239" i="19"/>
  <c r="X239" i="19"/>
  <c r="G239" i="19"/>
  <c r="F239" i="19"/>
  <c r="Z238" i="19"/>
  <c r="Y238" i="19"/>
  <c r="X238" i="19"/>
  <c r="G238" i="19"/>
  <c r="F238" i="19"/>
  <c r="Z237" i="19"/>
  <c r="Y237" i="19"/>
  <c r="X237" i="19"/>
  <c r="G237" i="19"/>
  <c r="F237" i="19"/>
  <c r="Z236" i="19"/>
  <c r="Y236" i="19"/>
  <c r="X236" i="19"/>
  <c r="G236" i="19"/>
  <c r="F236" i="19"/>
  <c r="Z235" i="19"/>
  <c r="Y235" i="19"/>
  <c r="X235" i="19"/>
  <c r="S235" i="19"/>
  <c r="R235" i="19"/>
  <c r="Q235" i="19"/>
  <c r="P235" i="19"/>
  <c r="O235" i="19"/>
  <c r="N235" i="19"/>
  <c r="M235" i="19"/>
  <c r="L235" i="19"/>
  <c r="K235" i="19"/>
  <c r="J235" i="19"/>
  <c r="I235" i="19"/>
  <c r="H235" i="19"/>
  <c r="Z234" i="19"/>
  <c r="Y234" i="19"/>
  <c r="X234" i="19"/>
  <c r="G234" i="19"/>
  <c r="F234" i="19"/>
  <c r="Z233" i="19"/>
  <c r="Y233" i="19"/>
  <c r="X233" i="19"/>
  <c r="G233" i="19"/>
  <c r="F233" i="19"/>
  <c r="Z232" i="19"/>
  <c r="Y232" i="19"/>
  <c r="X232" i="19"/>
  <c r="W232" i="19"/>
  <c r="V232" i="19"/>
  <c r="U232" i="19"/>
  <c r="S232" i="19"/>
  <c r="R232" i="19"/>
  <c r="Q232" i="19"/>
  <c r="P232" i="19"/>
  <c r="O232" i="19"/>
  <c r="N232" i="19"/>
  <c r="M232" i="19"/>
  <c r="L232" i="19"/>
  <c r="K232" i="19"/>
  <c r="J232" i="19"/>
  <c r="I232" i="19"/>
  <c r="H232" i="19"/>
  <c r="Z231" i="19"/>
  <c r="Y231" i="19"/>
  <c r="X231" i="19"/>
  <c r="G231" i="19"/>
  <c r="F231" i="19"/>
  <c r="AK230" i="19"/>
  <c r="T230" i="19"/>
  <c r="G230" i="19"/>
  <c r="F230" i="19"/>
  <c r="Z229" i="19"/>
  <c r="Y229" i="19"/>
  <c r="X229" i="19"/>
  <c r="G229" i="19"/>
  <c r="F229" i="19"/>
  <c r="Z228" i="19"/>
  <c r="Y228" i="19"/>
  <c r="G228" i="19"/>
  <c r="F228" i="19"/>
  <c r="Z227" i="19"/>
  <c r="Y227" i="19"/>
  <c r="X227" i="19"/>
  <c r="G227" i="19"/>
  <c r="F227" i="19"/>
  <c r="Z226" i="19"/>
  <c r="Y226" i="19"/>
  <c r="X226" i="19"/>
  <c r="G226" i="19"/>
  <c r="F226" i="19"/>
  <c r="Z225" i="19"/>
  <c r="Y225" i="19"/>
  <c r="X225" i="19"/>
  <c r="G225" i="19"/>
  <c r="F225" i="19"/>
  <c r="Z224" i="19"/>
  <c r="Y224" i="19"/>
  <c r="X224" i="19"/>
  <c r="G224" i="19"/>
  <c r="F224" i="19"/>
  <c r="Z223" i="19"/>
  <c r="Y223" i="19"/>
  <c r="X223" i="19"/>
  <c r="G223" i="19"/>
  <c r="F223" i="19"/>
  <c r="Z222" i="19"/>
  <c r="Y222" i="19"/>
  <c r="X222" i="19"/>
  <c r="S222" i="19"/>
  <c r="R222" i="19"/>
  <c r="Q222" i="19"/>
  <c r="P222" i="19"/>
  <c r="O222" i="19"/>
  <c r="N222" i="19"/>
  <c r="M222" i="19"/>
  <c r="L222" i="19"/>
  <c r="K222" i="19"/>
  <c r="J222" i="19"/>
  <c r="I222" i="19"/>
  <c r="H222" i="19"/>
  <c r="Z221" i="19"/>
  <c r="Y221" i="19"/>
  <c r="X221" i="19"/>
  <c r="G221" i="19"/>
  <c r="F221" i="19"/>
  <c r="Z220" i="19"/>
  <c r="Y220" i="19"/>
  <c r="X220" i="19"/>
  <c r="G220" i="19"/>
  <c r="F220" i="19"/>
  <c r="Z219" i="19"/>
  <c r="Y219" i="19"/>
  <c r="X219" i="19"/>
  <c r="I219" i="19"/>
  <c r="G219" i="19"/>
  <c r="F219" i="19"/>
  <c r="Z218" i="19"/>
  <c r="Y218" i="19"/>
  <c r="X218" i="19"/>
  <c r="I218" i="19"/>
  <c r="G218" i="19"/>
  <c r="F218" i="19"/>
  <c r="Z217" i="19"/>
  <c r="Y217" i="19"/>
  <c r="X217" i="19"/>
  <c r="G217" i="19"/>
  <c r="F217" i="19"/>
  <c r="Z216" i="19"/>
  <c r="Y216" i="19"/>
  <c r="X216" i="19"/>
  <c r="G216" i="19"/>
  <c r="F216" i="19"/>
  <c r="Z215" i="19"/>
  <c r="Y215" i="19"/>
  <c r="X215" i="19"/>
  <c r="W215" i="19"/>
  <c r="V215" i="19"/>
  <c r="U215" i="19"/>
  <c r="S215" i="19"/>
  <c r="R215" i="19"/>
  <c r="Q215" i="19"/>
  <c r="P215" i="19"/>
  <c r="O215" i="19"/>
  <c r="N215" i="19"/>
  <c r="M215" i="19"/>
  <c r="L215" i="19"/>
  <c r="K215" i="19"/>
  <c r="J215" i="19"/>
  <c r="H215" i="19"/>
  <c r="Z214" i="19"/>
  <c r="Y214" i="19"/>
  <c r="X214" i="19"/>
  <c r="G214" i="19"/>
  <c r="F214" i="19"/>
  <c r="Z213" i="19"/>
  <c r="Y213" i="19"/>
  <c r="X213" i="19"/>
  <c r="G213" i="19"/>
  <c r="F213" i="19"/>
  <c r="Z212" i="19"/>
  <c r="Y212" i="19"/>
  <c r="X212" i="19"/>
  <c r="G212" i="19"/>
  <c r="F212" i="19"/>
  <c r="Z211" i="19"/>
  <c r="Y211" i="19"/>
  <c r="X211" i="19"/>
  <c r="W211" i="19"/>
  <c r="V211" i="19"/>
  <c r="U211" i="19"/>
  <c r="S211" i="19"/>
  <c r="R211" i="19"/>
  <c r="Q211" i="19"/>
  <c r="P211" i="19"/>
  <c r="O211" i="19"/>
  <c r="N211" i="19"/>
  <c r="M211" i="19"/>
  <c r="L211" i="19"/>
  <c r="K211" i="19"/>
  <c r="J211" i="19"/>
  <c r="I211" i="19"/>
  <c r="H211" i="19"/>
  <c r="Z210" i="19"/>
  <c r="Y210" i="19"/>
  <c r="X210" i="19"/>
  <c r="G210" i="19"/>
  <c r="F210" i="19"/>
  <c r="Z209" i="19"/>
  <c r="Y209" i="19"/>
  <c r="X209" i="19"/>
  <c r="G209" i="19"/>
  <c r="F209" i="19"/>
  <c r="Z208" i="19"/>
  <c r="Y208" i="19"/>
  <c r="X208" i="19"/>
  <c r="G208" i="19"/>
  <c r="F208" i="19"/>
  <c r="Z207" i="19"/>
  <c r="Y207" i="19"/>
  <c r="X207" i="19"/>
  <c r="G207" i="19"/>
  <c r="F207" i="19"/>
  <c r="Z206" i="19"/>
  <c r="Y206" i="19"/>
  <c r="X206" i="19"/>
  <c r="G206" i="19"/>
  <c r="F206" i="19"/>
  <c r="Z205" i="19"/>
  <c r="Y205" i="19"/>
  <c r="X205" i="19"/>
  <c r="G205" i="19"/>
  <c r="F205" i="19"/>
  <c r="Z204" i="19"/>
  <c r="Y204" i="19"/>
  <c r="X204" i="19"/>
  <c r="G204" i="19"/>
  <c r="F204" i="19"/>
  <c r="Z203" i="19"/>
  <c r="Y203" i="19"/>
  <c r="X203" i="19"/>
  <c r="G203" i="19"/>
  <c r="F203" i="19"/>
  <c r="Z202" i="19"/>
  <c r="Y202" i="19"/>
  <c r="X202" i="19"/>
  <c r="G202" i="19"/>
  <c r="F202" i="19"/>
  <c r="Z201" i="19"/>
  <c r="Y201" i="19"/>
  <c r="X201" i="19"/>
  <c r="G201" i="19"/>
  <c r="F201" i="19"/>
  <c r="Z200" i="19"/>
  <c r="Y200" i="19"/>
  <c r="X200" i="19"/>
  <c r="G200" i="19"/>
  <c r="F200" i="19"/>
  <c r="Z199" i="19"/>
  <c r="Y199" i="19"/>
  <c r="X199" i="19"/>
  <c r="G199" i="19"/>
  <c r="F199" i="19"/>
  <c r="Z198" i="19"/>
  <c r="Y198" i="19"/>
  <c r="X198" i="19"/>
  <c r="G198" i="19"/>
  <c r="F198" i="19"/>
  <c r="Z197" i="19"/>
  <c r="Y197" i="19"/>
  <c r="X197" i="19"/>
  <c r="G197" i="19"/>
  <c r="F197" i="19"/>
  <c r="Z196" i="19"/>
  <c r="Y196" i="19"/>
  <c r="X196" i="19"/>
  <c r="G196" i="19"/>
  <c r="F196" i="19"/>
  <c r="Z195" i="19"/>
  <c r="Y195" i="19"/>
  <c r="X195" i="19"/>
  <c r="G195" i="19"/>
  <c r="F195" i="19"/>
  <c r="Z194" i="19"/>
  <c r="Y194" i="19"/>
  <c r="X194" i="19"/>
  <c r="G194" i="19"/>
  <c r="F194" i="19"/>
  <c r="Z193" i="19"/>
  <c r="Y193" i="19"/>
  <c r="X193" i="19"/>
  <c r="G193" i="19"/>
  <c r="F193" i="19"/>
  <c r="Z192" i="19"/>
  <c r="Y192" i="19"/>
  <c r="X192" i="19"/>
  <c r="G192" i="19"/>
  <c r="F192" i="19"/>
  <c r="Z191" i="19"/>
  <c r="Y191" i="19"/>
  <c r="G191" i="19"/>
  <c r="F191" i="19"/>
  <c r="Z190" i="19"/>
  <c r="Y190" i="19"/>
  <c r="X190" i="19"/>
  <c r="G190" i="19"/>
  <c r="F190" i="19"/>
  <c r="Z189" i="19"/>
  <c r="Y189" i="19"/>
  <c r="X189" i="19"/>
  <c r="G189" i="19"/>
  <c r="F189" i="19"/>
  <c r="Z188" i="19"/>
  <c r="Y188" i="19"/>
  <c r="X188" i="19"/>
  <c r="G188" i="19"/>
  <c r="F188" i="19"/>
  <c r="Z187" i="19"/>
  <c r="Y187" i="19"/>
  <c r="X187" i="19"/>
  <c r="W187" i="19"/>
  <c r="V187" i="19"/>
  <c r="U187" i="19"/>
  <c r="S187" i="19"/>
  <c r="R187" i="19"/>
  <c r="Q187" i="19"/>
  <c r="P187" i="19"/>
  <c r="O187" i="19"/>
  <c r="N187" i="19"/>
  <c r="M187" i="19"/>
  <c r="L187" i="19"/>
  <c r="K187" i="19"/>
  <c r="J187" i="19"/>
  <c r="I187" i="19"/>
  <c r="H187" i="19"/>
  <c r="Z186" i="19"/>
  <c r="Y186" i="19"/>
  <c r="X186" i="19"/>
  <c r="G186" i="19"/>
  <c r="F186" i="19"/>
  <c r="Z185" i="19"/>
  <c r="Y185" i="19"/>
  <c r="X185" i="19"/>
  <c r="G185" i="19"/>
  <c r="F185" i="19"/>
  <c r="Z184" i="19"/>
  <c r="Y184" i="19"/>
  <c r="X184" i="19"/>
  <c r="G184" i="19"/>
  <c r="F184" i="19"/>
  <c r="Z183" i="19"/>
  <c r="Y183" i="19"/>
  <c r="X183" i="19"/>
  <c r="W183" i="19"/>
  <c r="V183" i="19"/>
  <c r="U183" i="19"/>
  <c r="S183" i="19"/>
  <c r="R183" i="19"/>
  <c r="Q183" i="19"/>
  <c r="P183" i="19"/>
  <c r="O183" i="19"/>
  <c r="N183" i="19"/>
  <c r="M183" i="19"/>
  <c r="L183" i="19"/>
  <c r="K183" i="19"/>
  <c r="J183" i="19"/>
  <c r="I183" i="19"/>
  <c r="H183" i="19"/>
  <c r="Z182" i="19"/>
  <c r="Y182" i="19"/>
  <c r="X182" i="19"/>
  <c r="G182" i="19"/>
  <c r="F182" i="19"/>
  <c r="Z181" i="19"/>
  <c r="Y181" i="19"/>
  <c r="X181" i="19"/>
  <c r="G181" i="19"/>
  <c r="F181" i="19"/>
  <c r="Z180" i="19"/>
  <c r="Y180" i="19"/>
  <c r="X180" i="19"/>
  <c r="G180" i="19"/>
  <c r="F180" i="19"/>
  <c r="Z179" i="19"/>
  <c r="Y179" i="19"/>
  <c r="X179" i="19"/>
  <c r="G179" i="19"/>
  <c r="F179" i="19"/>
  <c r="Z178" i="19"/>
  <c r="Y178" i="19"/>
  <c r="X178" i="19"/>
  <c r="W178" i="19"/>
  <c r="S178" i="19"/>
  <c r="R178" i="19"/>
  <c r="Q178" i="19"/>
  <c r="P178" i="19"/>
  <c r="O178" i="19"/>
  <c r="N178" i="19"/>
  <c r="M178" i="19"/>
  <c r="L178" i="19"/>
  <c r="K178" i="19"/>
  <c r="J178" i="19"/>
  <c r="I178" i="19"/>
  <c r="H178" i="19"/>
  <c r="Z177" i="19"/>
  <c r="Y177" i="19"/>
  <c r="X177" i="19"/>
  <c r="G177" i="19"/>
  <c r="F177" i="19"/>
  <c r="Z176" i="19"/>
  <c r="Y176" i="19"/>
  <c r="X176" i="19"/>
  <c r="G176" i="19"/>
  <c r="F176" i="19"/>
  <c r="Z175" i="19"/>
  <c r="Y175" i="19"/>
  <c r="X175" i="19"/>
  <c r="G175" i="19"/>
  <c r="F175" i="19"/>
  <c r="Z174" i="19"/>
  <c r="Y174" i="19"/>
  <c r="X174" i="19"/>
  <c r="G174" i="19"/>
  <c r="F174" i="19"/>
  <c r="Z173" i="19"/>
  <c r="Y173" i="19"/>
  <c r="X173" i="19"/>
  <c r="G173" i="19"/>
  <c r="F173" i="19"/>
  <c r="Z172" i="19"/>
  <c r="Y172" i="19"/>
  <c r="X172" i="19"/>
  <c r="W172" i="19"/>
  <c r="V172" i="19"/>
  <c r="U172" i="19"/>
  <c r="S172" i="19"/>
  <c r="R172" i="19"/>
  <c r="Q172" i="19"/>
  <c r="P172" i="19"/>
  <c r="K172" i="19"/>
  <c r="J172" i="19"/>
  <c r="I172" i="19"/>
  <c r="H172" i="19"/>
  <c r="Z171" i="19"/>
  <c r="Y171" i="19"/>
  <c r="X171" i="19"/>
  <c r="G171" i="19"/>
  <c r="F171" i="19"/>
  <c r="Z170" i="19"/>
  <c r="Y170" i="19"/>
  <c r="X170" i="19"/>
  <c r="G170" i="19"/>
  <c r="F170" i="19"/>
  <c r="Z169" i="19"/>
  <c r="Y169" i="19"/>
  <c r="X169" i="19"/>
  <c r="G169" i="19"/>
  <c r="F169" i="19"/>
  <c r="Z168" i="19"/>
  <c r="Y168" i="19"/>
  <c r="X168" i="19"/>
  <c r="W168" i="19"/>
  <c r="V168" i="19"/>
  <c r="U168" i="19"/>
  <c r="S168" i="19"/>
  <c r="R168" i="19"/>
  <c r="Q168" i="19"/>
  <c r="P168" i="19"/>
  <c r="O168" i="19"/>
  <c r="N168" i="19"/>
  <c r="M168" i="19"/>
  <c r="L168" i="19"/>
  <c r="K168" i="19"/>
  <c r="J168" i="19"/>
  <c r="I168" i="19"/>
  <c r="H168" i="19"/>
  <c r="Z167" i="19"/>
  <c r="Y167" i="19"/>
  <c r="X167" i="19"/>
  <c r="G167" i="19"/>
  <c r="F167" i="19"/>
  <c r="Z166" i="19"/>
  <c r="Y166" i="19"/>
  <c r="X166" i="19"/>
  <c r="G166" i="19"/>
  <c r="F166" i="19"/>
  <c r="Z165" i="19"/>
  <c r="Y165" i="19"/>
  <c r="X165" i="19"/>
  <c r="V165" i="19"/>
  <c r="U165" i="19"/>
  <c r="S165" i="19"/>
  <c r="R165" i="19"/>
  <c r="Q165" i="19"/>
  <c r="P165" i="19"/>
  <c r="O165" i="19"/>
  <c r="N165" i="19"/>
  <c r="M165" i="19"/>
  <c r="L165" i="19"/>
  <c r="K165" i="19"/>
  <c r="J165" i="19"/>
  <c r="I165" i="19"/>
  <c r="H165" i="19"/>
  <c r="Z164" i="19"/>
  <c r="Y164" i="19"/>
  <c r="X164" i="19"/>
  <c r="G164" i="19"/>
  <c r="F164" i="19"/>
  <c r="Z163" i="19"/>
  <c r="Y163" i="19"/>
  <c r="X163" i="19"/>
  <c r="G163" i="19"/>
  <c r="F163" i="19"/>
  <c r="Z162" i="19"/>
  <c r="Y162" i="19"/>
  <c r="X162" i="19"/>
  <c r="G162" i="19"/>
  <c r="F162" i="19"/>
  <c r="Z161" i="19"/>
  <c r="Y161" i="19"/>
  <c r="X161" i="19"/>
  <c r="S161" i="19"/>
  <c r="R161" i="19"/>
  <c r="Q161" i="19"/>
  <c r="P161" i="19"/>
  <c r="O161" i="19"/>
  <c r="N161" i="19"/>
  <c r="M161" i="19"/>
  <c r="L161" i="19"/>
  <c r="K161" i="19"/>
  <c r="J161" i="19"/>
  <c r="I161" i="19"/>
  <c r="H161" i="19"/>
  <c r="Z160" i="19"/>
  <c r="Y160" i="19"/>
  <c r="X160" i="19"/>
  <c r="G160" i="19"/>
  <c r="F160" i="19"/>
  <c r="Z159" i="19"/>
  <c r="Y159" i="19"/>
  <c r="X159" i="19"/>
  <c r="G159" i="19"/>
  <c r="F159" i="19"/>
  <c r="Z158" i="19"/>
  <c r="Y158" i="19"/>
  <c r="X158" i="19"/>
  <c r="S158" i="19"/>
  <c r="R158" i="19"/>
  <c r="Q158" i="19"/>
  <c r="P158" i="19"/>
  <c r="O158" i="19"/>
  <c r="N158" i="19"/>
  <c r="M158" i="19"/>
  <c r="L158" i="19"/>
  <c r="K158" i="19"/>
  <c r="J158" i="19"/>
  <c r="I158" i="19"/>
  <c r="H158" i="19"/>
  <c r="Z157" i="19"/>
  <c r="Y157" i="19"/>
  <c r="X157" i="19"/>
  <c r="G157" i="19"/>
  <c r="F157" i="19"/>
  <c r="Z156" i="19"/>
  <c r="Y156" i="19"/>
  <c r="X156" i="19"/>
  <c r="G156" i="19"/>
  <c r="F156" i="19"/>
  <c r="Z155" i="19"/>
  <c r="Y155" i="19"/>
  <c r="X155" i="19"/>
  <c r="G155" i="19"/>
  <c r="F155" i="19"/>
  <c r="Z154" i="19"/>
  <c r="Y154" i="19"/>
  <c r="X154" i="19"/>
  <c r="G154" i="19"/>
  <c r="F154" i="19"/>
  <c r="Z153" i="19"/>
  <c r="Y153" i="19"/>
  <c r="X153" i="19"/>
  <c r="G153" i="19"/>
  <c r="F153" i="19"/>
  <c r="Z152" i="19"/>
  <c r="Y152" i="19"/>
  <c r="X152" i="19"/>
  <c r="G152" i="19"/>
  <c r="F152" i="19"/>
  <c r="Z151" i="19"/>
  <c r="Y151" i="19"/>
  <c r="X151" i="19"/>
  <c r="G151" i="19"/>
  <c r="F151" i="19"/>
  <c r="Z150" i="19"/>
  <c r="Y150" i="19"/>
  <c r="X150" i="19"/>
  <c r="G150" i="19"/>
  <c r="F150" i="19"/>
  <c r="Z149" i="19"/>
  <c r="Y149" i="19"/>
  <c r="X149" i="19"/>
  <c r="G149" i="19"/>
  <c r="F149" i="19"/>
  <c r="Z148" i="19"/>
  <c r="Y148" i="19"/>
  <c r="X148" i="19"/>
  <c r="G148" i="19"/>
  <c r="F148" i="19"/>
  <c r="Z147" i="19"/>
  <c r="Y147" i="19"/>
  <c r="X147" i="19"/>
  <c r="G147" i="19"/>
  <c r="F147" i="19"/>
  <c r="Z146" i="19"/>
  <c r="Y146" i="19"/>
  <c r="X146" i="19"/>
  <c r="W146" i="19"/>
  <c r="V146" i="19"/>
  <c r="U146" i="19"/>
  <c r="S146" i="19"/>
  <c r="R146" i="19"/>
  <c r="Q146" i="19"/>
  <c r="P146" i="19"/>
  <c r="O146" i="19"/>
  <c r="N146" i="19"/>
  <c r="M146" i="19"/>
  <c r="L146" i="19"/>
  <c r="K146" i="19"/>
  <c r="J146" i="19"/>
  <c r="I146" i="19"/>
  <c r="H146" i="19"/>
  <c r="Z145" i="19"/>
  <c r="Y145" i="19"/>
  <c r="X145" i="19"/>
  <c r="G145" i="19"/>
  <c r="F145" i="19"/>
  <c r="Z144" i="19"/>
  <c r="Y144" i="19"/>
  <c r="X144" i="19"/>
  <c r="G144" i="19"/>
  <c r="F144" i="19"/>
  <c r="Z143" i="19"/>
  <c r="Y143" i="19"/>
  <c r="X143" i="19"/>
  <c r="G143" i="19"/>
  <c r="F143" i="19"/>
  <c r="Z142" i="19"/>
  <c r="Y142" i="19"/>
  <c r="X142" i="19"/>
  <c r="G142" i="19"/>
  <c r="F142" i="19"/>
  <c r="Z141" i="19"/>
  <c r="Y141" i="19"/>
  <c r="X141" i="19"/>
  <c r="G141" i="19"/>
  <c r="F141" i="19"/>
  <c r="Z140" i="19"/>
  <c r="Y140" i="19"/>
  <c r="X140" i="19"/>
  <c r="W140" i="19"/>
  <c r="V140" i="19"/>
  <c r="U140" i="19"/>
  <c r="S140" i="19"/>
  <c r="R140" i="19"/>
  <c r="Q140" i="19"/>
  <c r="P140" i="19"/>
  <c r="O140" i="19"/>
  <c r="N140" i="19"/>
  <c r="M140" i="19"/>
  <c r="L140" i="19"/>
  <c r="K140" i="19"/>
  <c r="J140" i="19"/>
  <c r="I140" i="19"/>
  <c r="H140" i="19"/>
  <c r="Z139" i="19"/>
  <c r="Y139" i="19"/>
  <c r="X139" i="19"/>
  <c r="G139" i="19"/>
  <c r="F139" i="19"/>
  <c r="Z138" i="19"/>
  <c r="Y138" i="19"/>
  <c r="X138" i="19"/>
  <c r="G138" i="19"/>
  <c r="F138" i="19"/>
  <c r="Z137" i="19"/>
  <c r="Y137" i="19"/>
  <c r="X137" i="19"/>
  <c r="G137" i="19"/>
  <c r="F137" i="19"/>
  <c r="Z136" i="19"/>
  <c r="Y136" i="19"/>
  <c r="X136" i="19"/>
  <c r="G136" i="19"/>
  <c r="F136" i="19"/>
  <c r="Z135" i="19"/>
  <c r="Y135" i="19"/>
  <c r="X135" i="19"/>
  <c r="W135" i="19"/>
  <c r="V135" i="19"/>
  <c r="U135" i="19"/>
  <c r="S135" i="19"/>
  <c r="R135" i="19"/>
  <c r="Q135" i="19"/>
  <c r="P135" i="19"/>
  <c r="O135" i="19"/>
  <c r="N135" i="19"/>
  <c r="M135" i="19"/>
  <c r="L135" i="19"/>
  <c r="K135" i="19"/>
  <c r="J135" i="19"/>
  <c r="I135" i="19"/>
  <c r="H135" i="19"/>
  <c r="Z134" i="19"/>
  <c r="Y134" i="19"/>
  <c r="X134" i="19"/>
  <c r="G134" i="19"/>
  <c r="F134" i="19"/>
  <c r="Z133" i="19"/>
  <c r="Y133" i="19"/>
  <c r="X133" i="19"/>
  <c r="G133" i="19"/>
  <c r="F133" i="19"/>
  <c r="Z132" i="19"/>
  <c r="Y132" i="19"/>
  <c r="X132" i="19"/>
  <c r="G132" i="19"/>
  <c r="F132" i="19"/>
  <c r="Z131" i="19"/>
  <c r="Y131" i="19"/>
  <c r="X131" i="19"/>
  <c r="G131" i="19"/>
  <c r="F131" i="19"/>
  <c r="Z130" i="19"/>
  <c r="Y130" i="19"/>
  <c r="X130" i="19"/>
  <c r="G130" i="19"/>
  <c r="F130" i="19"/>
  <c r="Z129" i="19"/>
  <c r="Y129" i="19"/>
  <c r="X129" i="19"/>
  <c r="S129" i="19"/>
  <c r="R129" i="19"/>
  <c r="Q129" i="19"/>
  <c r="P129" i="19"/>
  <c r="O129" i="19"/>
  <c r="N129" i="19"/>
  <c r="M129" i="19"/>
  <c r="L129" i="19"/>
  <c r="K129" i="19"/>
  <c r="J129" i="19"/>
  <c r="I129" i="19"/>
  <c r="H129" i="19"/>
  <c r="Z128" i="19"/>
  <c r="Y128" i="19"/>
  <c r="X128" i="19"/>
  <c r="G128" i="19"/>
  <c r="F128" i="19"/>
  <c r="Z127" i="19"/>
  <c r="Y127" i="19"/>
  <c r="X127" i="19"/>
  <c r="G127" i="19"/>
  <c r="F127" i="19"/>
  <c r="Z126" i="19"/>
  <c r="Y126" i="19"/>
  <c r="X126" i="19"/>
  <c r="G126" i="19"/>
  <c r="F126" i="19"/>
  <c r="Z125" i="19"/>
  <c r="Y125" i="19"/>
  <c r="X125" i="19"/>
  <c r="S125" i="19"/>
  <c r="R125" i="19"/>
  <c r="Q125" i="19"/>
  <c r="P125" i="19"/>
  <c r="O125" i="19"/>
  <c r="N125" i="19"/>
  <c r="M125" i="19"/>
  <c r="L125" i="19"/>
  <c r="K125" i="19"/>
  <c r="J125" i="19"/>
  <c r="I125" i="19"/>
  <c r="H125" i="19"/>
  <c r="Z124" i="19"/>
  <c r="Y124" i="19"/>
  <c r="X124" i="19"/>
  <c r="G124" i="19"/>
  <c r="F124" i="19"/>
  <c r="Z123" i="19"/>
  <c r="Y123" i="19"/>
  <c r="X123" i="19"/>
  <c r="G123" i="19"/>
  <c r="F123" i="19"/>
  <c r="Z122" i="19"/>
  <c r="Y122" i="19"/>
  <c r="X122" i="19"/>
  <c r="G122" i="19"/>
  <c r="F122" i="19"/>
  <c r="Z121" i="19"/>
  <c r="Y121" i="19"/>
  <c r="X121" i="19"/>
  <c r="S121" i="19"/>
  <c r="R121" i="19"/>
  <c r="Q121" i="19"/>
  <c r="P121" i="19"/>
  <c r="O121" i="19"/>
  <c r="N121" i="19"/>
  <c r="M121" i="19"/>
  <c r="L121" i="19"/>
  <c r="K121" i="19"/>
  <c r="J121" i="19"/>
  <c r="I121" i="19"/>
  <c r="H121" i="19"/>
  <c r="Z120" i="19"/>
  <c r="Y120" i="19"/>
  <c r="X120" i="19"/>
  <c r="G120" i="19"/>
  <c r="F120" i="19"/>
  <c r="Z119" i="19"/>
  <c r="Y119" i="19"/>
  <c r="X119" i="19"/>
  <c r="G119" i="19"/>
  <c r="F119" i="19"/>
  <c r="Z118" i="19"/>
  <c r="Y118" i="19"/>
  <c r="X118" i="19"/>
  <c r="G118" i="19"/>
  <c r="F118" i="19"/>
  <c r="Z117" i="19"/>
  <c r="Y117" i="19"/>
  <c r="X117" i="19"/>
  <c r="G117" i="19"/>
  <c r="F117" i="19"/>
  <c r="Z116" i="19"/>
  <c r="Y116" i="19"/>
  <c r="X116" i="19"/>
  <c r="G116" i="19"/>
  <c r="F116" i="19"/>
  <c r="Z115" i="19"/>
  <c r="Y115" i="19"/>
  <c r="X115" i="19"/>
  <c r="G115" i="19"/>
  <c r="F115" i="19"/>
  <c r="Z114" i="19"/>
  <c r="Y114" i="19"/>
  <c r="X114" i="19"/>
  <c r="R114" i="19"/>
  <c r="Q114" i="19"/>
  <c r="G114" i="19" s="1"/>
  <c r="P114" i="19"/>
  <c r="J114" i="19"/>
  <c r="I114" i="19"/>
  <c r="H114" i="19"/>
  <c r="Z113" i="19"/>
  <c r="Y113" i="19"/>
  <c r="X113" i="19"/>
  <c r="G113" i="19"/>
  <c r="F113" i="19"/>
  <c r="Z112" i="19"/>
  <c r="Y112" i="19"/>
  <c r="X112" i="19"/>
  <c r="G112" i="19"/>
  <c r="F112" i="19"/>
  <c r="Z111" i="19"/>
  <c r="Y111" i="19"/>
  <c r="X111" i="19"/>
  <c r="G111" i="19"/>
  <c r="F111" i="19"/>
  <c r="Z110" i="19"/>
  <c r="Y110" i="19"/>
  <c r="X110" i="19"/>
  <c r="G110" i="19"/>
  <c r="F110" i="19"/>
  <c r="Z109" i="19"/>
  <c r="Y109" i="19"/>
  <c r="X109" i="19"/>
  <c r="R109" i="19"/>
  <c r="Q109" i="19"/>
  <c r="P109" i="19"/>
  <c r="O109" i="19"/>
  <c r="N109" i="19"/>
  <c r="M109" i="19"/>
  <c r="L109" i="19"/>
  <c r="K109" i="19"/>
  <c r="Z108" i="19"/>
  <c r="Y108" i="19"/>
  <c r="X108" i="19"/>
  <c r="G108" i="19"/>
  <c r="F108" i="19"/>
  <c r="Z107" i="19"/>
  <c r="Y107" i="19"/>
  <c r="X107" i="19"/>
  <c r="G107" i="19"/>
  <c r="F107" i="19"/>
  <c r="Z106" i="19"/>
  <c r="Y106" i="19"/>
  <c r="X106" i="19"/>
  <c r="G106" i="19"/>
  <c r="F106" i="19"/>
  <c r="AK105" i="19"/>
  <c r="T105" i="19"/>
  <c r="G105" i="19"/>
  <c r="F105" i="19"/>
  <c r="Z104" i="19"/>
  <c r="Y104" i="19"/>
  <c r="X104" i="19"/>
  <c r="S104" i="19"/>
  <c r="R104" i="19"/>
  <c r="Q104" i="19"/>
  <c r="P104" i="19"/>
  <c r="O104" i="19"/>
  <c r="N104" i="19"/>
  <c r="M104" i="19"/>
  <c r="L104" i="19"/>
  <c r="K104" i="19"/>
  <c r="J104" i="19"/>
  <c r="I104" i="19"/>
  <c r="H104" i="19"/>
  <c r="Z103" i="19"/>
  <c r="Y103" i="19"/>
  <c r="X103" i="19"/>
  <c r="G103" i="19"/>
  <c r="F103" i="19"/>
  <c r="Z102" i="19"/>
  <c r="Y102" i="19"/>
  <c r="X102" i="19"/>
  <c r="G102" i="19"/>
  <c r="F102" i="19"/>
  <c r="Z101" i="19"/>
  <c r="Y101" i="19"/>
  <c r="X101" i="19"/>
  <c r="G101" i="19"/>
  <c r="F101" i="19"/>
  <c r="Z100" i="19"/>
  <c r="Y100" i="19"/>
  <c r="X100" i="19"/>
  <c r="G100" i="19"/>
  <c r="F100" i="19"/>
  <c r="Z99" i="19"/>
  <c r="Y99" i="19"/>
  <c r="X99" i="19"/>
  <c r="G99" i="19"/>
  <c r="F99" i="19"/>
  <c r="Z98" i="19"/>
  <c r="Y98" i="19"/>
  <c r="X98" i="19"/>
  <c r="G98" i="19"/>
  <c r="F98" i="19"/>
  <c r="Z97" i="19"/>
  <c r="Y97" i="19"/>
  <c r="X97" i="19"/>
  <c r="G97" i="19"/>
  <c r="F97" i="19"/>
  <c r="Z96" i="19"/>
  <c r="Y96" i="19"/>
  <c r="X96" i="19"/>
  <c r="G96" i="19"/>
  <c r="F96" i="19"/>
  <c r="Z95" i="19"/>
  <c r="Y95" i="19"/>
  <c r="X95" i="19"/>
  <c r="G95" i="19"/>
  <c r="F95" i="19"/>
  <c r="Z94" i="19"/>
  <c r="Y94" i="19"/>
  <c r="X94" i="19"/>
  <c r="G94" i="19"/>
  <c r="F94" i="19"/>
  <c r="Z93" i="19"/>
  <c r="Y93" i="19"/>
  <c r="X93" i="19"/>
  <c r="G93" i="19"/>
  <c r="F93" i="19"/>
  <c r="Z92" i="19"/>
  <c r="Y92" i="19"/>
  <c r="X92" i="19"/>
  <c r="S92" i="19"/>
  <c r="R92" i="19"/>
  <c r="Q92" i="19"/>
  <c r="P92" i="19"/>
  <c r="O92" i="19"/>
  <c r="N92" i="19"/>
  <c r="M92" i="19"/>
  <c r="L92" i="19"/>
  <c r="K92" i="19"/>
  <c r="J92" i="19"/>
  <c r="I92" i="19"/>
  <c r="H92" i="19"/>
  <c r="Z91" i="19"/>
  <c r="Y91" i="19"/>
  <c r="X91" i="19"/>
  <c r="G91" i="19"/>
  <c r="F91" i="19"/>
  <c r="Z90" i="19"/>
  <c r="Y90" i="19"/>
  <c r="X90" i="19"/>
  <c r="G90" i="19"/>
  <c r="F90" i="19"/>
  <c r="Z89" i="19"/>
  <c r="Y89" i="19"/>
  <c r="X89" i="19"/>
  <c r="S89" i="19"/>
  <c r="R89" i="19"/>
  <c r="Q89" i="19"/>
  <c r="P89" i="19"/>
  <c r="O89" i="19"/>
  <c r="N89" i="19"/>
  <c r="M89" i="19"/>
  <c r="L89" i="19"/>
  <c r="K89" i="19"/>
  <c r="J89" i="19"/>
  <c r="I89" i="19"/>
  <c r="H89" i="19"/>
  <c r="Z88" i="19"/>
  <c r="Y88" i="19"/>
  <c r="X88" i="19"/>
  <c r="G88" i="19"/>
  <c r="F88" i="19"/>
  <c r="Z87" i="19"/>
  <c r="Y87" i="19"/>
  <c r="X87" i="19"/>
  <c r="G87" i="19"/>
  <c r="F87" i="19"/>
  <c r="Z86" i="19"/>
  <c r="Y86" i="19"/>
  <c r="X86" i="19"/>
  <c r="G86" i="19"/>
  <c r="F86" i="19"/>
  <c r="Z85" i="19"/>
  <c r="Y85" i="19"/>
  <c r="X85" i="19"/>
  <c r="G85" i="19"/>
  <c r="F85" i="19"/>
  <c r="Z84" i="19"/>
  <c r="Y84" i="19"/>
  <c r="X84" i="19"/>
  <c r="G84" i="19"/>
  <c r="F84" i="19"/>
  <c r="Z83" i="19"/>
  <c r="Y83" i="19"/>
  <c r="X83" i="19"/>
  <c r="G83" i="19"/>
  <c r="F83" i="19"/>
  <c r="Z82" i="19"/>
  <c r="Y82" i="19"/>
  <c r="X82" i="19"/>
  <c r="G82" i="19"/>
  <c r="F82" i="19"/>
  <c r="Z81" i="19"/>
  <c r="Y81" i="19"/>
  <c r="X81" i="19"/>
  <c r="G81" i="19"/>
  <c r="F81" i="19"/>
  <c r="Z80" i="19"/>
  <c r="Y80" i="19"/>
  <c r="X80" i="19"/>
  <c r="G80" i="19"/>
  <c r="F80" i="19"/>
  <c r="Z79" i="19"/>
  <c r="Y79" i="19"/>
  <c r="X79" i="19"/>
  <c r="G79" i="19"/>
  <c r="F79" i="19"/>
  <c r="Z78" i="19"/>
  <c r="Y78" i="19"/>
  <c r="X78" i="19"/>
  <c r="G78" i="19"/>
  <c r="F78" i="19"/>
  <c r="Z77" i="19"/>
  <c r="Y77" i="19"/>
  <c r="X77" i="19"/>
  <c r="G77" i="19"/>
  <c r="F77" i="19"/>
  <c r="Z76" i="19"/>
  <c r="Y76" i="19"/>
  <c r="X76" i="19"/>
  <c r="G76" i="19"/>
  <c r="F76" i="19"/>
  <c r="Z75" i="19"/>
  <c r="Y75" i="19"/>
  <c r="X75" i="19"/>
  <c r="G75" i="19"/>
  <c r="F75" i="19"/>
  <c r="Z74" i="19"/>
  <c r="Y74" i="19"/>
  <c r="X74" i="19"/>
  <c r="G74" i="19"/>
  <c r="F74" i="19"/>
  <c r="Z73" i="19"/>
  <c r="Y73" i="19"/>
  <c r="X73" i="19"/>
  <c r="G73" i="19"/>
  <c r="F73" i="19"/>
  <c r="Z72" i="19"/>
  <c r="Y72" i="19"/>
  <c r="X72" i="19"/>
  <c r="G72" i="19"/>
  <c r="F72" i="19"/>
  <c r="Z71" i="19"/>
  <c r="Y71" i="19"/>
  <c r="X71" i="19"/>
  <c r="G71" i="19"/>
  <c r="F71" i="19"/>
  <c r="Z70" i="19"/>
  <c r="Y70" i="19"/>
  <c r="X70" i="19"/>
  <c r="G70" i="19"/>
  <c r="F70" i="19"/>
  <c r="Z69" i="19"/>
  <c r="Y69" i="19"/>
  <c r="X69" i="19"/>
  <c r="G69" i="19"/>
  <c r="F69" i="19"/>
  <c r="Z68" i="19"/>
  <c r="Y68" i="19"/>
  <c r="X68" i="19"/>
  <c r="G68" i="19"/>
  <c r="F68" i="19"/>
  <c r="Z67" i="19"/>
  <c r="Y67" i="19"/>
  <c r="X67" i="19"/>
  <c r="G67" i="19"/>
  <c r="F67" i="19"/>
  <c r="Z66" i="19"/>
  <c r="Y66" i="19"/>
  <c r="X66" i="19"/>
  <c r="G66" i="19"/>
  <c r="F66" i="19"/>
  <c r="Z65" i="19"/>
  <c r="Y65" i="19"/>
  <c r="X65" i="19"/>
  <c r="S65" i="19"/>
  <c r="R65" i="19"/>
  <c r="Q65" i="19"/>
  <c r="P65" i="19"/>
  <c r="O65" i="19"/>
  <c r="N65" i="19"/>
  <c r="M65" i="19"/>
  <c r="L65" i="19"/>
  <c r="K65" i="19"/>
  <c r="Z64" i="19"/>
  <c r="Y64" i="19"/>
  <c r="X64" i="19"/>
  <c r="G64" i="19"/>
  <c r="F64" i="19"/>
  <c r="Z63" i="19"/>
  <c r="Y63" i="19"/>
  <c r="X63" i="19"/>
  <c r="G63" i="19"/>
  <c r="F63" i="19"/>
  <c r="Z62" i="19"/>
  <c r="Y62" i="19"/>
  <c r="X62" i="19"/>
  <c r="G62" i="19"/>
  <c r="F62" i="19"/>
  <c r="Z61" i="19"/>
  <c r="Y61" i="19"/>
  <c r="X61" i="19"/>
  <c r="G61" i="19"/>
  <c r="F61" i="19"/>
  <c r="Z60" i="19"/>
  <c r="Y60" i="19"/>
  <c r="X60" i="19"/>
  <c r="G60" i="19"/>
  <c r="F60" i="19"/>
  <c r="Z59" i="19"/>
  <c r="Y59" i="19"/>
  <c r="X59" i="19"/>
  <c r="G59" i="19"/>
  <c r="F59" i="19"/>
  <c r="Z58" i="19"/>
  <c r="Y58" i="19"/>
  <c r="X58" i="19"/>
  <c r="G58" i="19"/>
  <c r="F58" i="19"/>
  <c r="Z57" i="19"/>
  <c r="Y57" i="19"/>
  <c r="X57" i="19"/>
  <c r="G57" i="19"/>
  <c r="F57" i="19"/>
  <c r="Z56" i="19"/>
  <c r="Y56" i="19"/>
  <c r="X56" i="19"/>
  <c r="G56" i="19"/>
  <c r="F56" i="19"/>
  <c r="Z55" i="19"/>
  <c r="Y55" i="19"/>
  <c r="X55" i="19"/>
  <c r="G55" i="19"/>
  <c r="F55" i="19"/>
  <c r="Z54" i="19"/>
  <c r="Y54" i="19"/>
  <c r="X54" i="19"/>
  <c r="G54" i="19"/>
  <c r="F54" i="19"/>
  <c r="Z53" i="19"/>
  <c r="Y53" i="19"/>
  <c r="X53" i="19"/>
  <c r="G53" i="19"/>
  <c r="F53" i="19"/>
  <c r="Z52" i="19"/>
  <c r="Y52" i="19"/>
  <c r="X52" i="19"/>
  <c r="G52" i="19"/>
  <c r="F52" i="19"/>
  <c r="Z51" i="19"/>
  <c r="Y51" i="19"/>
  <c r="X51" i="19"/>
  <c r="G51" i="19"/>
  <c r="F51" i="19"/>
  <c r="Z50" i="19"/>
  <c r="Y50" i="19"/>
  <c r="X50" i="19"/>
  <c r="G50" i="19"/>
  <c r="F50" i="19"/>
  <c r="Z49" i="19"/>
  <c r="Y49" i="19"/>
  <c r="X49" i="19"/>
  <c r="G49" i="19"/>
  <c r="F49" i="19"/>
  <c r="Z48" i="19"/>
  <c r="Y48" i="19"/>
  <c r="X48" i="19"/>
  <c r="G48" i="19"/>
  <c r="F48" i="19"/>
  <c r="Z47" i="19"/>
  <c r="Y47" i="19"/>
  <c r="X47" i="19"/>
  <c r="G47" i="19"/>
  <c r="F47" i="19"/>
  <c r="Z46" i="19"/>
  <c r="Y46" i="19"/>
  <c r="X46" i="19"/>
  <c r="G46" i="19"/>
  <c r="F46" i="19"/>
  <c r="Z45" i="19"/>
  <c r="Y45" i="19"/>
  <c r="X45" i="19"/>
  <c r="G45" i="19"/>
  <c r="F45" i="19"/>
  <c r="Z44" i="19"/>
  <c r="Y44" i="19"/>
  <c r="X44" i="19"/>
  <c r="G44" i="19"/>
  <c r="F44" i="19"/>
  <c r="Z43" i="19"/>
  <c r="Y43" i="19"/>
  <c r="X43" i="19"/>
  <c r="G43" i="19"/>
  <c r="F43" i="19"/>
  <c r="Z42" i="19"/>
  <c r="Y42" i="19"/>
  <c r="X42" i="19"/>
  <c r="G42" i="19"/>
  <c r="F42" i="19"/>
  <c r="Z41" i="19"/>
  <c r="Y41" i="19"/>
  <c r="X41" i="19"/>
  <c r="G41" i="19"/>
  <c r="F41" i="19"/>
  <c r="Z40" i="19"/>
  <c r="Y40" i="19"/>
  <c r="X40" i="19"/>
  <c r="G40" i="19"/>
  <c r="F40" i="19"/>
  <c r="Z39" i="19"/>
  <c r="Y39" i="19"/>
  <c r="X39" i="19"/>
  <c r="G39" i="19"/>
  <c r="F39" i="19"/>
  <c r="Z38" i="19"/>
  <c r="Y38" i="19"/>
  <c r="X38" i="19"/>
  <c r="G38" i="19"/>
  <c r="F38" i="19"/>
  <c r="Z37" i="19"/>
  <c r="Y37" i="19"/>
  <c r="X37" i="19"/>
  <c r="G37" i="19"/>
  <c r="F37" i="19"/>
  <c r="Z36" i="19"/>
  <c r="Y36" i="19"/>
  <c r="X36" i="19"/>
  <c r="G36" i="19"/>
  <c r="F36" i="19"/>
  <c r="Z35" i="19"/>
  <c r="Y35" i="19"/>
  <c r="X35" i="19"/>
  <c r="G35" i="19"/>
  <c r="F35" i="19"/>
  <c r="Z34" i="19"/>
  <c r="Y34" i="19"/>
  <c r="X34" i="19"/>
  <c r="G34" i="19"/>
  <c r="F34" i="19"/>
  <c r="Z33" i="19"/>
  <c r="Y33" i="19"/>
  <c r="X33" i="19"/>
  <c r="G33" i="19"/>
  <c r="F33" i="19"/>
  <c r="Z32" i="19"/>
  <c r="Y32" i="19"/>
  <c r="X32" i="19"/>
  <c r="G32" i="19"/>
  <c r="F32" i="19"/>
  <c r="Z31" i="19"/>
  <c r="Y31" i="19"/>
  <c r="X31" i="19"/>
  <c r="L31" i="19"/>
  <c r="F31" i="19" s="1"/>
  <c r="I31" i="19"/>
  <c r="G31" i="19"/>
  <c r="Z30" i="19"/>
  <c r="Y30" i="19"/>
  <c r="X30" i="19"/>
  <c r="G30" i="19"/>
  <c r="F30" i="19"/>
  <c r="Z29" i="19"/>
  <c r="Y29" i="19"/>
  <c r="X29" i="19"/>
  <c r="G29" i="19"/>
  <c r="F29" i="19"/>
  <c r="Z28" i="19"/>
  <c r="Y28" i="19"/>
  <c r="X28" i="19"/>
  <c r="G28" i="19"/>
  <c r="F28" i="19"/>
  <c r="Z27" i="19"/>
  <c r="Y27" i="19"/>
  <c r="X27" i="19"/>
  <c r="G27" i="19"/>
  <c r="F27" i="19"/>
  <c r="Z26" i="19"/>
  <c r="Y26" i="19"/>
  <c r="X26" i="19"/>
  <c r="S26" i="19"/>
  <c r="R26" i="19"/>
  <c r="Q26" i="19"/>
  <c r="P26" i="19"/>
  <c r="O26" i="19"/>
  <c r="N26" i="19"/>
  <c r="M26" i="19"/>
  <c r="L26" i="19"/>
  <c r="K26" i="19"/>
  <c r="J26" i="19"/>
  <c r="I26" i="19"/>
  <c r="H26" i="19"/>
  <c r="Z25" i="19"/>
  <c r="Y25" i="19"/>
  <c r="X25" i="19"/>
  <c r="G25" i="19"/>
  <c r="F25" i="19"/>
  <c r="Z24" i="19"/>
  <c r="Y24" i="19"/>
  <c r="X24" i="19"/>
  <c r="G24" i="19"/>
  <c r="F24" i="19"/>
  <c r="Z23" i="19"/>
  <c r="Y23" i="19"/>
  <c r="X23" i="19"/>
  <c r="G23" i="19"/>
  <c r="F23" i="19"/>
  <c r="Z22" i="19"/>
  <c r="Y22" i="19"/>
  <c r="X22" i="19"/>
  <c r="G22" i="19"/>
  <c r="F22" i="19"/>
  <c r="Z21" i="19"/>
  <c r="Y21" i="19"/>
  <c r="X21" i="19"/>
  <c r="G21" i="19"/>
  <c r="F21" i="19"/>
  <c r="Z20" i="19"/>
  <c r="Y20" i="19"/>
  <c r="X20" i="19"/>
  <c r="S20" i="19"/>
  <c r="R20" i="19"/>
  <c r="Q20" i="19"/>
  <c r="P20" i="19"/>
  <c r="O20" i="19"/>
  <c r="N20" i="19"/>
  <c r="M20" i="19"/>
  <c r="L20" i="19"/>
  <c r="K20" i="19"/>
  <c r="J20" i="19"/>
  <c r="I20" i="19"/>
  <c r="H20" i="19"/>
  <c r="Z19" i="19"/>
  <c r="Y19" i="19"/>
  <c r="X19" i="19"/>
  <c r="G19" i="19"/>
  <c r="F19" i="19"/>
  <c r="Z18" i="19"/>
  <c r="Y18" i="19"/>
  <c r="X18" i="19"/>
  <c r="G18" i="19"/>
  <c r="F18" i="19"/>
  <c r="Z17" i="19"/>
  <c r="Y17" i="19"/>
  <c r="X17" i="19"/>
  <c r="G17" i="19"/>
  <c r="F17" i="19"/>
  <c r="Z16" i="19"/>
  <c r="Y16" i="19"/>
  <c r="X16" i="19"/>
  <c r="G16" i="19"/>
  <c r="F16" i="19"/>
  <c r="Z15" i="19"/>
  <c r="Y15" i="19"/>
  <c r="X15" i="19"/>
  <c r="G15" i="19"/>
  <c r="F15" i="19"/>
  <c r="Z14" i="19"/>
  <c r="Y14" i="19"/>
  <c r="X14" i="19"/>
  <c r="G14" i="19"/>
  <c r="F14" i="19"/>
  <c r="Z13" i="19"/>
  <c r="Y13" i="19"/>
  <c r="X13" i="19"/>
  <c r="G13" i="19"/>
  <c r="F13" i="19"/>
  <c r="Z12" i="19"/>
  <c r="Y12" i="19"/>
  <c r="X12" i="19"/>
  <c r="G12" i="19"/>
  <c r="F12" i="19"/>
  <c r="AT36" i="16"/>
  <c r="AJ36" i="16"/>
  <c r="Y36" i="16"/>
  <c r="X36" i="16"/>
  <c r="W36" i="16"/>
  <c r="U36" i="16"/>
  <c r="T36" i="16"/>
  <c r="S36" i="16"/>
  <c r="R36" i="16"/>
  <c r="Q36" i="16"/>
  <c r="P36" i="16"/>
  <c r="O36" i="16"/>
  <c r="N36" i="16"/>
  <c r="M36" i="16"/>
  <c r="L36" i="16"/>
  <c r="K36" i="16"/>
  <c r="J36" i="16"/>
  <c r="I36" i="16"/>
  <c r="H36" i="16"/>
  <c r="G36" i="16"/>
  <c r="F36" i="16"/>
  <c r="AB35" i="16"/>
  <c r="AA35" i="16"/>
  <c r="Z35" i="16"/>
  <c r="AD35" i="16" s="1"/>
  <c r="V35" i="16"/>
  <c r="E35" i="16"/>
  <c r="D35" i="16"/>
  <c r="AC34" i="16"/>
  <c r="AB34" i="16"/>
  <c r="AA34" i="16"/>
  <c r="Z34" i="16"/>
  <c r="V34" i="16"/>
  <c r="AC33" i="16"/>
  <c r="AB33" i="16"/>
  <c r="AA33" i="16"/>
  <c r="Z33" i="16"/>
  <c r="V33" i="16"/>
  <c r="AB32" i="16"/>
  <c r="AA32" i="16"/>
  <c r="Z32" i="16"/>
  <c r="V32" i="16"/>
  <c r="E32" i="16"/>
  <c r="D32" i="16"/>
  <c r="AB31" i="16"/>
  <c r="AA31" i="16"/>
  <c r="Z31" i="16"/>
  <c r="AD31" i="16" s="1"/>
  <c r="V31" i="16"/>
  <c r="E31" i="16"/>
  <c r="D31" i="16"/>
  <c r="AC30" i="16"/>
  <c r="AB30" i="16"/>
  <c r="AA30" i="16"/>
  <c r="Z30" i="16"/>
  <c r="V30" i="16"/>
  <c r="AB29" i="16"/>
  <c r="AA29" i="16"/>
  <c r="Z29" i="16"/>
  <c r="AD29" i="16" s="1"/>
  <c r="V29" i="16"/>
  <c r="E29" i="16"/>
  <c r="D29" i="16"/>
  <c r="AB28" i="16"/>
  <c r="AA28" i="16"/>
  <c r="Z28" i="16"/>
  <c r="V28" i="16"/>
  <c r="E28" i="16"/>
  <c r="D28" i="16"/>
  <c r="AB27" i="16"/>
  <c r="AA27" i="16"/>
  <c r="Z27" i="16"/>
  <c r="V27" i="16"/>
  <c r="E27" i="16"/>
  <c r="D27" i="16"/>
  <c r="AB26" i="16"/>
  <c r="AA26" i="16"/>
  <c r="Z26" i="16"/>
  <c r="AD26" i="16" s="1"/>
  <c r="V26" i="16"/>
  <c r="E26" i="16"/>
  <c r="D26" i="16"/>
  <c r="AC25" i="16"/>
  <c r="AB25" i="16"/>
  <c r="AA25" i="16"/>
  <c r="Z25" i="16"/>
  <c r="V25" i="16"/>
  <c r="AB24" i="16"/>
  <c r="AA24" i="16"/>
  <c r="Z24" i="16"/>
  <c r="V24" i="16"/>
  <c r="E24" i="16"/>
  <c r="D24" i="16"/>
  <c r="AB23" i="16"/>
  <c r="AA23" i="16"/>
  <c r="Z23" i="16"/>
  <c r="V23" i="16"/>
  <c r="E23" i="16"/>
  <c r="D23" i="16"/>
  <c r="AB22" i="16"/>
  <c r="AA22" i="16"/>
  <c r="Z22" i="16"/>
  <c r="AD22" i="16" s="1"/>
  <c r="V22" i="16"/>
  <c r="E22" i="16"/>
  <c r="D22" i="16"/>
  <c r="AB21" i="16"/>
  <c r="AA21" i="16"/>
  <c r="Z21" i="16"/>
  <c r="AD21" i="16" s="1"/>
  <c r="V21" i="16"/>
  <c r="E21" i="16"/>
  <c r="D21" i="16"/>
  <c r="AB20" i="16"/>
  <c r="AA20" i="16"/>
  <c r="Z20" i="16"/>
  <c r="V20" i="16"/>
  <c r="E20" i="16"/>
  <c r="D20" i="16"/>
  <c r="AB19" i="16"/>
  <c r="AA19" i="16"/>
  <c r="Z19" i="16"/>
  <c r="V19" i="16"/>
  <c r="E19" i="16"/>
  <c r="D19" i="16"/>
  <c r="AB18" i="16"/>
  <c r="AA18" i="16"/>
  <c r="Z18" i="16"/>
  <c r="AD18" i="16" s="1"/>
  <c r="V18" i="16"/>
  <c r="E18" i="16"/>
  <c r="AC17" i="16"/>
  <c r="AB17" i="16"/>
  <c r="AA17" i="16"/>
  <c r="Z17" i="16"/>
  <c r="V17" i="16"/>
  <c r="AB16" i="16"/>
  <c r="AA16" i="16"/>
  <c r="Z16" i="16"/>
  <c r="V16" i="16"/>
  <c r="E16" i="16"/>
  <c r="D16" i="16"/>
  <c r="AB15" i="16"/>
  <c r="AA15" i="16"/>
  <c r="Z15" i="16"/>
  <c r="V15" i="16"/>
  <c r="E15" i="16"/>
  <c r="D15" i="16"/>
  <c r="AB14" i="16"/>
  <c r="AA14" i="16"/>
  <c r="Z14" i="16"/>
  <c r="V14" i="16"/>
  <c r="E14" i="16"/>
  <c r="D14" i="16"/>
  <c r="AB13" i="16"/>
  <c r="AA13" i="16"/>
  <c r="Z13" i="16"/>
  <c r="V13" i="16"/>
  <c r="E13" i="16"/>
  <c r="D13" i="16"/>
  <c r="AB12" i="16"/>
  <c r="AA12" i="16"/>
  <c r="Z12" i="16"/>
  <c r="V12" i="16"/>
  <c r="E12" i="16"/>
  <c r="D12" i="16"/>
  <c r="AB11" i="16"/>
  <c r="AA11" i="16"/>
  <c r="Z11" i="16"/>
  <c r="V11" i="16"/>
  <c r="E11" i="16"/>
  <c r="D11" i="16"/>
  <c r="AO364" i="15"/>
  <c r="X363" i="15"/>
  <c r="W363" i="15"/>
  <c r="V363" i="15"/>
  <c r="Z363" i="15" s="1"/>
  <c r="G363" i="15"/>
  <c r="F363" i="15"/>
  <c r="X362" i="15"/>
  <c r="W362" i="15"/>
  <c r="V362" i="15"/>
  <c r="G362" i="15"/>
  <c r="F362" i="15"/>
  <c r="X361" i="15"/>
  <c r="W361" i="15"/>
  <c r="V361" i="15"/>
  <c r="G361" i="15"/>
  <c r="F361" i="15"/>
  <c r="X360" i="15"/>
  <c r="W360" i="15"/>
  <c r="V360" i="15"/>
  <c r="G360" i="15"/>
  <c r="F360" i="15"/>
  <c r="X359" i="15"/>
  <c r="W359" i="15"/>
  <c r="V359" i="15"/>
  <c r="G359" i="15"/>
  <c r="F359" i="15"/>
  <c r="X358" i="15"/>
  <c r="W358" i="15"/>
  <c r="V358" i="15"/>
  <c r="Z358" i="15" s="1"/>
  <c r="G358" i="15"/>
  <c r="F358" i="15"/>
  <c r="X357" i="15"/>
  <c r="W357" i="15"/>
  <c r="V357" i="15"/>
  <c r="G357" i="15"/>
  <c r="F357" i="15"/>
  <c r="X356" i="15"/>
  <c r="W356" i="15"/>
  <c r="V356" i="15"/>
  <c r="G356" i="15"/>
  <c r="F356" i="15"/>
  <c r="X355" i="15"/>
  <c r="W355" i="15"/>
  <c r="V355" i="15"/>
  <c r="G355" i="15"/>
  <c r="F355" i="15"/>
  <c r="X354" i="15"/>
  <c r="W354" i="15"/>
  <c r="V354" i="15"/>
  <c r="G354" i="15"/>
  <c r="F354" i="15"/>
  <c r="X353" i="15"/>
  <c r="W353" i="15"/>
  <c r="V353" i="15"/>
  <c r="G353" i="15"/>
  <c r="F353" i="15"/>
  <c r="X352" i="15"/>
  <c r="W352" i="15"/>
  <c r="V352" i="15"/>
  <c r="G352" i="15"/>
  <c r="F352" i="15"/>
  <c r="X351" i="15"/>
  <c r="W351" i="15"/>
  <c r="V351" i="15"/>
  <c r="G351" i="15"/>
  <c r="F351" i="15"/>
  <c r="X350" i="15"/>
  <c r="W350" i="15"/>
  <c r="V350" i="15"/>
  <c r="Z350" i="15" s="1"/>
  <c r="G350" i="15"/>
  <c r="F350" i="15"/>
  <c r="AJ349" i="15"/>
  <c r="AI349" i="15"/>
  <c r="G349" i="15"/>
  <c r="F349" i="15"/>
  <c r="AR349" i="15" s="1"/>
  <c r="X348" i="15"/>
  <c r="W348" i="15"/>
  <c r="V348" i="15"/>
  <c r="G348" i="15"/>
  <c r="F348" i="15"/>
  <c r="AJ347" i="15"/>
  <c r="AI347" i="15"/>
  <c r="G347" i="15"/>
  <c r="F347" i="15"/>
  <c r="X346" i="15"/>
  <c r="W346" i="15"/>
  <c r="V346" i="15"/>
  <c r="G346" i="15"/>
  <c r="F346" i="15"/>
  <c r="X345" i="15"/>
  <c r="W345" i="15"/>
  <c r="V345" i="15"/>
  <c r="G345" i="15"/>
  <c r="F345" i="15"/>
  <c r="X344" i="15"/>
  <c r="W344" i="15"/>
  <c r="V344" i="15"/>
  <c r="G344" i="15"/>
  <c r="F344" i="15"/>
  <c r="X343" i="15"/>
  <c r="W343" i="15"/>
  <c r="V343" i="15"/>
  <c r="G343" i="15"/>
  <c r="F343" i="15"/>
  <c r="X342" i="15"/>
  <c r="W342" i="15"/>
  <c r="V342" i="15"/>
  <c r="G342" i="15"/>
  <c r="F342" i="15"/>
  <c r="X341" i="15"/>
  <c r="W341" i="15"/>
  <c r="V341" i="15"/>
  <c r="G341" i="15"/>
  <c r="F341" i="15"/>
  <c r="AJ340" i="15"/>
  <c r="AI340" i="15"/>
  <c r="G340" i="15"/>
  <c r="F340" i="15"/>
  <c r="X339" i="15"/>
  <c r="W339" i="15"/>
  <c r="V339" i="15"/>
  <c r="G339" i="15"/>
  <c r="F339" i="15"/>
  <c r="AJ338" i="15"/>
  <c r="AI338" i="15"/>
  <c r="G338" i="15"/>
  <c r="F338" i="15"/>
  <c r="AR338" i="15" s="1"/>
  <c r="X337" i="15"/>
  <c r="W337" i="15"/>
  <c r="V337" i="15"/>
  <c r="Z337" i="15" s="1"/>
  <c r="G337" i="15"/>
  <c r="F337" i="15"/>
  <c r="AJ336" i="15"/>
  <c r="AI336" i="15"/>
  <c r="G336" i="15"/>
  <c r="F336" i="15"/>
  <c r="X335" i="15"/>
  <c r="W335" i="15"/>
  <c r="V335" i="15"/>
  <c r="G335" i="15"/>
  <c r="F335" i="15"/>
  <c r="AJ334" i="15"/>
  <c r="AI334" i="15"/>
  <c r="G334" i="15"/>
  <c r="F334" i="15"/>
  <c r="X333" i="15"/>
  <c r="W333" i="15"/>
  <c r="V333" i="15"/>
  <c r="G333" i="15"/>
  <c r="F333" i="15"/>
  <c r="X332" i="15"/>
  <c r="W332" i="15"/>
  <c r="V332" i="15"/>
  <c r="Z332" i="15" s="1"/>
  <c r="G332" i="15"/>
  <c r="F332" i="15"/>
  <c r="AJ331" i="15"/>
  <c r="AI331" i="15"/>
  <c r="G331" i="15"/>
  <c r="F331" i="15"/>
  <c r="AR331" i="15" s="1"/>
  <c r="X330" i="15"/>
  <c r="W330" i="15"/>
  <c r="V330" i="15"/>
  <c r="G330" i="15"/>
  <c r="F330" i="15"/>
  <c r="X329" i="15"/>
  <c r="W329" i="15"/>
  <c r="V329" i="15"/>
  <c r="G329" i="15"/>
  <c r="F329" i="15"/>
  <c r="AJ328" i="15"/>
  <c r="AI328" i="15"/>
  <c r="G328" i="15"/>
  <c r="F328" i="15"/>
  <c r="X327" i="15"/>
  <c r="W327" i="15"/>
  <c r="V327" i="15"/>
  <c r="G327" i="15"/>
  <c r="F327" i="15"/>
  <c r="X326" i="15"/>
  <c r="W326" i="15"/>
  <c r="V326" i="15"/>
  <c r="Z326" i="15" s="1"/>
  <c r="G326" i="15"/>
  <c r="F326" i="15"/>
  <c r="AJ325" i="15"/>
  <c r="AI325" i="15"/>
  <c r="G325" i="15"/>
  <c r="F325" i="15"/>
  <c r="X324" i="15"/>
  <c r="W324" i="15"/>
  <c r="V324" i="15"/>
  <c r="G324" i="15"/>
  <c r="F324" i="15"/>
  <c r="X323" i="15"/>
  <c r="W323" i="15"/>
  <c r="V323" i="15"/>
  <c r="G323" i="15"/>
  <c r="F323" i="15"/>
  <c r="X322" i="15"/>
  <c r="W322" i="15"/>
  <c r="V322" i="15"/>
  <c r="Z322" i="15" s="1"/>
  <c r="G322" i="15"/>
  <c r="F322" i="15"/>
  <c r="X321" i="15"/>
  <c r="W321" i="15"/>
  <c r="V321" i="15"/>
  <c r="G321" i="15"/>
  <c r="F321" i="15"/>
  <c r="X320" i="15"/>
  <c r="W320" i="15"/>
  <c r="V320" i="15"/>
  <c r="G320" i="15"/>
  <c r="F320" i="15"/>
  <c r="X319" i="15"/>
  <c r="W319" i="15"/>
  <c r="V319" i="15"/>
  <c r="G319" i="15"/>
  <c r="F319" i="15"/>
  <c r="X318" i="15"/>
  <c r="W318" i="15"/>
  <c r="V318" i="15"/>
  <c r="G318" i="15"/>
  <c r="F318" i="15"/>
  <c r="X317" i="15"/>
  <c r="W317" i="15"/>
  <c r="V317" i="15"/>
  <c r="G317" i="15"/>
  <c r="F317" i="15"/>
  <c r="X316" i="15"/>
  <c r="W316" i="15"/>
  <c r="V316" i="15"/>
  <c r="G316" i="15"/>
  <c r="F316" i="15"/>
  <c r="AJ315" i="15"/>
  <c r="AI315" i="15"/>
  <c r="G315" i="15"/>
  <c r="F315" i="15"/>
  <c r="AJ314" i="15"/>
  <c r="AI314" i="15"/>
  <c r="G314" i="15"/>
  <c r="F314" i="15"/>
  <c r="X313" i="15"/>
  <c r="W313" i="15"/>
  <c r="V313" i="15"/>
  <c r="Z313" i="15" s="1"/>
  <c r="G313" i="15"/>
  <c r="F313" i="15"/>
  <c r="X312" i="15"/>
  <c r="W312" i="15"/>
  <c r="V312" i="15"/>
  <c r="G312" i="15"/>
  <c r="F312" i="15"/>
  <c r="AJ311" i="15"/>
  <c r="AI311" i="15"/>
  <c r="G311" i="15"/>
  <c r="F311" i="15"/>
  <c r="AS311" i="15" s="1"/>
  <c r="X310" i="15"/>
  <c r="W310" i="15"/>
  <c r="V310" i="15"/>
  <c r="G310" i="15"/>
  <c r="F310" i="15"/>
  <c r="AJ309" i="15"/>
  <c r="AI309" i="15"/>
  <c r="G309" i="15"/>
  <c r="F309" i="15"/>
  <c r="AS309" i="15" s="1"/>
  <c r="X308" i="15"/>
  <c r="W308" i="15"/>
  <c r="V308" i="15"/>
  <c r="Z308" i="15" s="1"/>
  <c r="G308" i="15"/>
  <c r="F308" i="15"/>
  <c r="X307" i="15"/>
  <c r="W307" i="15"/>
  <c r="V307" i="15"/>
  <c r="G307" i="15"/>
  <c r="F307" i="15"/>
  <c r="X306" i="15"/>
  <c r="W306" i="15"/>
  <c r="V306" i="15"/>
  <c r="G306" i="15"/>
  <c r="F306" i="15"/>
  <c r="X305" i="15"/>
  <c r="W305" i="15"/>
  <c r="V305" i="15"/>
  <c r="G305" i="15"/>
  <c r="F305" i="15"/>
  <c r="X304" i="15"/>
  <c r="W304" i="15"/>
  <c r="V304" i="15"/>
  <c r="G304" i="15"/>
  <c r="F304" i="15"/>
  <c r="X303" i="15"/>
  <c r="W303" i="15"/>
  <c r="V303" i="15"/>
  <c r="G303" i="15"/>
  <c r="F303" i="15"/>
  <c r="X302" i="15"/>
  <c r="W302" i="15"/>
  <c r="V302" i="15"/>
  <c r="G302" i="15"/>
  <c r="F302" i="15"/>
  <c r="X301" i="15"/>
  <c r="W301" i="15"/>
  <c r="V301" i="15"/>
  <c r="G301" i="15"/>
  <c r="F301" i="15"/>
  <c r="X300" i="15"/>
  <c r="W300" i="15"/>
  <c r="V300" i="15"/>
  <c r="G300" i="15"/>
  <c r="F300" i="15"/>
  <c r="X299" i="15"/>
  <c r="W299" i="15"/>
  <c r="V299" i="15"/>
  <c r="G299" i="15"/>
  <c r="F299" i="15"/>
  <c r="X298" i="15"/>
  <c r="W298" i="15"/>
  <c r="V298" i="15"/>
  <c r="Z298" i="15" s="1"/>
  <c r="G298" i="15"/>
  <c r="F298" i="15"/>
  <c r="X297" i="15"/>
  <c r="W297" i="15"/>
  <c r="V297" i="15"/>
  <c r="G297" i="15"/>
  <c r="F297" i="15"/>
  <c r="X296" i="15"/>
  <c r="W296" i="15"/>
  <c r="V296" i="15"/>
  <c r="G296" i="15"/>
  <c r="F296" i="15"/>
  <c r="X295" i="15"/>
  <c r="W295" i="15"/>
  <c r="V295" i="15"/>
  <c r="G295" i="15"/>
  <c r="F295" i="15"/>
  <c r="X294" i="15"/>
  <c r="W294" i="15"/>
  <c r="V294" i="15"/>
  <c r="G294" i="15"/>
  <c r="F294" i="15"/>
  <c r="X293" i="15"/>
  <c r="W293" i="15"/>
  <c r="V293" i="15"/>
  <c r="G293" i="15"/>
  <c r="F293" i="15"/>
  <c r="X292" i="15"/>
  <c r="W292" i="15"/>
  <c r="V292" i="15"/>
  <c r="G292" i="15"/>
  <c r="F292" i="15"/>
  <c r="X291" i="15"/>
  <c r="W291" i="15"/>
  <c r="V291" i="15"/>
  <c r="G291" i="15"/>
  <c r="F291" i="15"/>
  <c r="X290" i="15"/>
  <c r="W290" i="15"/>
  <c r="V290" i="15"/>
  <c r="G290" i="15"/>
  <c r="F290" i="15"/>
  <c r="X289" i="15"/>
  <c r="W289" i="15"/>
  <c r="V289" i="15"/>
  <c r="G289" i="15"/>
  <c r="F289" i="15"/>
  <c r="X288" i="15"/>
  <c r="W288" i="15"/>
  <c r="V288" i="15"/>
  <c r="G288" i="15"/>
  <c r="F288" i="15"/>
  <c r="X287" i="15"/>
  <c r="W287" i="15"/>
  <c r="V287" i="15"/>
  <c r="G287" i="15"/>
  <c r="F287" i="15"/>
  <c r="X286" i="15"/>
  <c r="W286" i="15"/>
  <c r="V286" i="15"/>
  <c r="G286" i="15"/>
  <c r="F286" i="15"/>
  <c r="X285" i="15"/>
  <c r="W285" i="15"/>
  <c r="V285" i="15"/>
  <c r="G285" i="15"/>
  <c r="F285" i="15"/>
  <c r="X284" i="15"/>
  <c r="W284" i="15"/>
  <c r="V284" i="15"/>
  <c r="G284" i="15"/>
  <c r="F284" i="15"/>
  <c r="X283" i="15"/>
  <c r="W283" i="15"/>
  <c r="V283" i="15"/>
  <c r="G283" i="15"/>
  <c r="F283" i="15"/>
  <c r="X282" i="15"/>
  <c r="W282" i="15"/>
  <c r="V282" i="15"/>
  <c r="G282" i="15"/>
  <c r="F282" i="15"/>
  <c r="X281" i="15"/>
  <c r="W281" i="15"/>
  <c r="V281" i="15"/>
  <c r="Z281" i="15" s="1"/>
  <c r="G281" i="15"/>
  <c r="F281" i="15"/>
  <c r="X280" i="15"/>
  <c r="W280" i="15"/>
  <c r="V280" i="15"/>
  <c r="G280" i="15"/>
  <c r="F280" i="15"/>
  <c r="X279" i="15"/>
  <c r="W279" i="15"/>
  <c r="V279" i="15"/>
  <c r="G279" i="15"/>
  <c r="F279" i="15"/>
  <c r="AJ278" i="15"/>
  <c r="AI278" i="15"/>
  <c r="G278" i="15"/>
  <c r="F278" i="15"/>
  <c r="X277" i="15"/>
  <c r="W277" i="15"/>
  <c r="V277" i="15"/>
  <c r="G277" i="15"/>
  <c r="F277" i="15"/>
  <c r="X276" i="15"/>
  <c r="W276" i="15"/>
  <c r="V276" i="15"/>
  <c r="G276" i="15"/>
  <c r="F276" i="15"/>
  <c r="AJ275" i="15"/>
  <c r="AI275" i="15"/>
  <c r="G275" i="15"/>
  <c r="F275" i="15"/>
  <c r="AQ275" i="15" s="1"/>
  <c r="X274" i="15"/>
  <c r="W274" i="15"/>
  <c r="V274" i="15"/>
  <c r="Z274" i="15" s="1"/>
  <c r="G274" i="15"/>
  <c r="F274" i="15"/>
  <c r="X273" i="15"/>
  <c r="W273" i="15"/>
  <c r="V273" i="15"/>
  <c r="G273" i="15"/>
  <c r="F273" i="15"/>
  <c r="AJ272" i="15"/>
  <c r="AI272" i="15"/>
  <c r="G272" i="15"/>
  <c r="F272" i="15"/>
  <c r="AQ272" i="15" s="1"/>
  <c r="X271" i="15"/>
  <c r="W271" i="15"/>
  <c r="V271" i="15"/>
  <c r="Z271" i="15" s="1"/>
  <c r="G271" i="15"/>
  <c r="F271" i="15"/>
  <c r="X270" i="15"/>
  <c r="W270" i="15"/>
  <c r="V270" i="15"/>
  <c r="G270" i="15"/>
  <c r="F270" i="15"/>
  <c r="X269" i="15"/>
  <c r="W269" i="15"/>
  <c r="V269" i="15"/>
  <c r="G269" i="15"/>
  <c r="F269" i="15"/>
  <c r="X268" i="15"/>
  <c r="W268" i="15"/>
  <c r="V268" i="15"/>
  <c r="G268" i="15"/>
  <c r="F268" i="15"/>
  <c r="X267" i="15"/>
  <c r="W267" i="15"/>
  <c r="V267" i="15"/>
  <c r="G267" i="15"/>
  <c r="F267" i="15"/>
  <c r="X266" i="15"/>
  <c r="W266" i="15"/>
  <c r="V266" i="15"/>
  <c r="G266" i="15"/>
  <c r="F266" i="15"/>
  <c r="X265" i="15"/>
  <c r="W265" i="15"/>
  <c r="V265" i="15"/>
  <c r="G265" i="15"/>
  <c r="F265" i="15"/>
  <c r="X264" i="15"/>
  <c r="W264" i="15"/>
  <c r="V264" i="15"/>
  <c r="G264" i="15"/>
  <c r="F264" i="15"/>
  <c r="AJ263" i="15"/>
  <c r="AI263" i="15"/>
  <c r="G263" i="15"/>
  <c r="F263" i="15"/>
  <c r="AQ263" i="15" s="1"/>
  <c r="X262" i="15"/>
  <c r="W262" i="15"/>
  <c r="V262" i="15"/>
  <c r="G262" i="15"/>
  <c r="F262" i="15"/>
  <c r="X261" i="15"/>
  <c r="W261" i="15"/>
  <c r="V261" i="15"/>
  <c r="G261" i="15"/>
  <c r="F261" i="15"/>
  <c r="AJ260" i="15"/>
  <c r="AI260" i="15"/>
  <c r="G260" i="15"/>
  <c r="F260" i="15"/>
  <c r="AK260" i="15" s="1"/>
  <c r="X259" i="15"/>
  <c r="W259" i="15"/>
  <c r="V259" i="15"/>
  <c r="G259" i="15"/>
  <c r="F259" i="15"/>
  <c r="X258" i="15"/>
  <c r="W258" i="15"/>
  <c r="V258" i="15"/>
  <c r="G258" i="15"/>
  <c r="F258" i="15"/>
  <c r="AJ257" i="15"/>
  <c r="AI257" i="15"/>
  <c r="G257" i="15"/>
  <c r="F257" i="15"/>
  <c r="X256" i="15"/>
  <c r="W256" i="15"/>
  <c r="V256" i="15"/>
  <c r="G256" i="15"/>
  <c r="F256" i="15"/>
  <c r="AJ255" i="15"/>
  <c r="AI255" i="15"/>
  <c r="G255" i="15"/>
  <c r="F255" i="15"/>
  <c r="X254" i="15"/>
  <c r="W254" i="15"/>
  <c r="V254" i="15"/>
  <c r="G254" i="15"/>
  <c r="F254" i="15"/>
  <c r="AJ253" i="15"/>
  <c r="AI253" i="15"/>
  <c r="G253" i="15"/>
  <c r="F253" i="15"/>
  <c r="AS253" i="15" s="1"/>
  <c r="X252" i="15"/>
  <c r="W252" i="15"/>
  <c r="V252" i="15"/>
  <c r="G252" i="15"/>
  <c r="F252" i="15"/>
  <c r="AJ251" i="15"/>
  <c r="AI251" i="15"/>
  <c r="G251" i="15"/>
  <c r="F251" i="15"/>
  <c r="AK251" i="15" s="1"/>
  <c r="X250" i="15"/>
  <c r="W250" i="15"/>
  <c r="V250" i="15"/>
  <c r="G250" i="15"/>
  <c r="F250" i="15"/>
  <c r="AJ249" i="15"/>
  <c r="AI249" i="15"/>
  <c r="G249" i="15"/>
  <c r="F249" i="15"/>
  <c r="X248" i="15"/>
  <c r="W248" i="15"/>
  <c r="V248" i="15"/>
  <c r="G248" i="15"/>
  <c r="F248" i="15"/>
  <c r="X247" i="15"/>
  <c r="W247" i="15"/>
  <c r="V247" i="15"/>
  <c r="G247" i="15"/>
  <c r="F247" i="15"/>
  <c r="X246" i="15"/>
  <c r="W246" i="15"/>
  <c r="V246" i="15"/>
  <c r="Z246" i="15" s="1"/>
  <c r="G246" i="15"/>
  <c r="F246" i="15"/>
  <c r="X245" i="15"/>
  <c r="W245" i="15"/>
  <c r="V245" i="15"/>
  <c r="G245" i="15"/>
  <c r="F245" i="15"/>
  <c r="X244" i="15"/>
  <c r="W244" i="15"/>
  <c r="V244" i="15"/>
  <c r="G244" i="15"/>
  <c r="F244" i="15"/>
  <c r="X243" i="15"/>
  <c r="W243" i="15"/>
  <c r="V243" i="15"/>
  <c r="G243" i="15"/>
  <c r="F243" i="15"/>
  <c r="X242" i="15"/>
  <c r="W242" i="15"/>
  <c r="V242" i="15"/>
  <c r="G242" i="15"/>
  <c r="F242" i="15"/>
  <c r="X241" i="15"/>
  <c r="W241" i="15"/>
  <c r="V241" i="15"/>
  <c r="G241" i="15"/>
  <c r="F241" i="15"/>
  <c r="X240" i="15"/>
  <c r="W240" i="15"/>
  <c r="V240" i="15"/>
  <c r="Z240" i="15" s="1"/>
  <c r="G240" i="15"/>
  <c r="F240" i="15"/>
  <c r="X239" i="15"/>
  <c r="W239" i="15"/>
  <c r="V239" i="15"/>
  <c r="G239" i="15"/>
  <c r="F239" i="15"/>
  <c r="X238" i="15"/>
  <c r="W238" i="15"/>
  <c r="V238" i="15"/>
  <c r="G238" i="15"/>
  <c r="F238" i="15"/>
  <c r="X237" i="15"/>
  <c r="W237" i="15"/>
  <c r="V237" i="15"/>
  <c r="G237" i="15"/>
  <c r="F237" i="15"/>
  <c r="X236" i="15"/>
  <c r="W236" i="15"/>
  <c r="V236" i="15"/>
  <c r="G236" i="15"/>
  <c r="F236" i="15"/>
  <c r="X235" i="15"/>
  <c r="W235" i="15"/>
  <c r="V235" i="15"/>
  <c r="G235" i="15"/>
  <c r="F235" i="15"/>
  <c r="X234" i="15"/>
  <c r="W234" i="15"/>
  <c r="V234" i="15"/>
  <c r="G234" i="15"/>
  <c r="F234" i="15"/>
  <c r="X233" i="15"/>
  <c r="W233" i="15"/>
  <c r="V233" i="15"/>
  <c r="G233" i="15"/>
  <c r="F233" i="15"/>
  <c r="X232" i="15"/>
  <c r="W232" i="15"/>
  <c r="V232" i="15"/>
  <c r="G232" i="15"/>
  <c r="F232" i="15"/>
  <c r="X231" i="15"/>
  <c r="W231" i="15"/>
  <c r="V231" i="15"/>
  <c r="G231" i="15"/>
  <c r="F231" i="15"/>
  <c r="X230" i="15"/>
  <c r="W230" i="15"/>
  <c r="V230" i="15"/>
  <c r="G230" i="15"/>
  <c r="F230" i="15"/>
  <c r="AJ229" i="15"/>
  <c r="AI229" i="15"/>
  <c r="G229" i="15"/>
  <c r="F229" i="15"/>
  <c r="AQ229" i="15" s="1"/>
  <c r="X228" i="15"/>
  <c r="W228" i="15"/>
  <c r="V228" i="15"/>
  <c r="G228" i="15"/>
  <c r="F228" i="15"/>
  <c r="AJ227" i="15"/>
  <c r="AI227" i="15"/>
  <c r="G227" i="15"/>
  <c r="F227" i="15"/>
  <c r="AR227" i="15" s="1"/>
  <c r="X226" i="15"/>
  <c r="W226" i="15"/>
  <c r="V226" i="15"/>
  <c r="G226" i="15"/>
  <c r="F226" i="15"/>
  <c r="AJ225" i="15"/>
  <c r="AI225" i="15"/>
  <c r="G225" i="15"/>
  <c r="F225" i="15"/>
  <c r="AS225" i="15" s="1"/>
  <c r="X224" i="15"/>
  <c r="W224" i="15"/>
  <c r="V224" i="15"/>
  <c r="G224" i="15"/>
  <c r="F224" i="15"/>
  <c r="X223" i="15"/>
  <c r="W223" i="15"/>
  <c r="V223" i="15"/>
  <c r="Z223" i="15" s="1"/>
  <c r="G223" i="15"/>
  <c r="F223" i="15"/>
  <c r="X222" i="15"/>
  <c r="W222" i="15"/>
  <c r="V222" i="15"/>
  <c r="G222" i="15"/>
  <c r="F222" i="15"/>
  <c r="X221" i="15"/>
  <c r="W221" i="15"/>
  <c r="V221" i="15"/>
  <c r="G221" i="15"/>
  <c r="F221" i="15"/>
  <c r="X220" i="15"/>
  <c r="W220" i="15"/>
  <c r="V220" i="15"/>
  <c r="G220" i="15"/>
  <c r="F220" i="15"/>
  <c r="X219" i="15"/>
  <c r="W219" i="15"/>
  <c r="V219" i="15"/>
  <c r="G219" i="15"/>
  <c r="F219" i="15"/>
  <c r="X218" i="15"/>
  <c r="W218" i="15"/>
  <c r="V218" i="15"/>
  <c r="Z218" i="15" s="1"/>
  <c r="G218" i="15"/>
  <c r="F218" i="15"/>
  <c r="X217" i="15"/>
  <c r="W217" i="15"/>
  <c r="V217" i="15"/>
  <c r="G217" i="15"/>
  <c r="F217" i="15"/>
  <c r="X216" i="15"/>
  <c r="W216" i="15"/>
  <c r="V216" i="15"/>
  <c r="G216" i="15"/>
  <c r="F216" i="15"/>
  <c r="X215" i="15"/>
  <c r="W215" i="15"/>
  <c r="V215" i="15"/>
  <c r="G215" i="15"/>
  <c r="F215" i="15"/>
  <c r="X214" i="15"/>
  <c r="W214" i="15"/>
  <c r="V214" i="15"/>
  <c r="G214" i="15"/>
  <c r="F214" i="15"/>
  <c r="X213" i="15"/>
  <c r="W213" i="15"/>
  <c r="V213" i="15"/>
  <c r="Z213" i="15" s="1"/>
  <c r="G213" i="15"/>
  <c r="F213" i="15"/>
  <c r="X212" i="15"/>
  <c r="W212" i="15"/>
  <c r="V212" i="15"/>
  <c r="G212" i="15"/>
  <c r="F212" i="15"/>
  <c r="X211" i="15"/>
  <c r="W211" i="15"/>
  <c r="V211" i="15"/>
  <c r="G211" i="15"/>
  <c r="F211" i="15"/>
  <c r="X210" i="15"/>
  <c r="W210" i="15"/>
  <c r="V210" i="15"/>
  <c r="G210" i="15"/>
  <c r="F210" i="15"/>
  <c r="X209" i="15"/>
  <c r="W209" i="15"/>
  <c r="V209" i="15"/>
  <c r="G209" i="15"/>
  <c r="F209" i="15"/>
  <c r="AJ208" i="15"/>
  <c r="AI208" i="15"/>
  <c r="G208" i="15"/>
  <c r="F208" i="15"/>
  <c r="AS208" i="15" s="1"/>
  <c r="X207" i="15"/>
  <c r="W207" i="15"/>
  <c r="V207" i="15"/>
  <c r="G207" i="15"/>
  <c r="F207" i="15"/>
  <c r="AJ206" i="15"/>
  <c r="AI206" i="15"/>
  <c r="G206" i="15"/>
  <c r="F206" i="15"/>
  <c r="AS206" i="15" s="1"/>
  <c r="X205" i="15"/>
  <c r="W205" i="15"/>
  <c r="V205" i="15"/>
  <c r="G205" i="15"/>
  <c r="F205" i="15"/>
  <c r="X204" i="15"/>
  <c r="W204" i="15"/>
  <c r="V204" i="15"/>
  <c r="G204" i="15"/>
  <c r="F204" i="15"/>
  <c r="X203" i="15"/>
  <c r="W203" i="15"/>
  <c r="V203" i="15"/>
  <c r="G203" i="15"/>
  <c r="F203" i="15"/>
  <c r="X202" i="15"/>
  <c r="W202" i="15"/>
  <c r="V202" i="15"/>
  <c r="G202" i="15"/>
  <c r="F202" i="15"/>
  <c r="X201" i="15"/>
  <c r="W201" i="15"/>
  <c r="V201" i="15"/>
  <c r="G201" i="15"/>
  <c r="F201" i="15"/>
  <c r="X200" i="15"/>
  <c r="W200" i="15"/>
  <c r="V200" i="15"/>
  <c r="G200" i="15"/>
  <c r="F200" i="15"/>
  <c r="X199" i="15"/>
  <c r="W199" i="15"/>
  <c r="V199" i="15"/>
  <c r="G199" i="15"/>
  <c r="F199" i="15"/>
  <c r="X198" i="15"/>
  <c r="W198" i="15"/>
  <c r="V198" i="15"/>
  <c r="G198" i="15"/>
  <c r="F198" i="15"/>
  <c r="X197" i="15"/>
  <c r="W197" i="15"/>
  <c r="V197" i="15"/>
  <c r="G197" i="15"/>
  <c r="F197" i="15"/>
  <c r="X196" i="15"/>
  <c r="W196" i="15"/>
  <c r="V196" i="15"/>
  <c r="G196" i="15"/>
  <c r="F196" i="15"/>
  <c r="X195" i="15"/>
  <c r="W195" i="15"/>
  <c r="V195" i="15"/>
  <c r="G195" i="15"/>
  <c r="F195" i="15"/>
  <c r="X194" i="15"/>
  <c r="W194" i="15"/>
  <c r="V194" i="15"/>
  <c r="G194" i="15"/>
  <c r="F194" i="15"/>
  <c r="X193" i="15"/>
  <c r="W193" i="15"/>
  <c r="V193" i="15"/>
  <c r="G193" i="15"/>
  <c r="F193" i="15"/>
  <c r="X192" i="15"/>
  <c r="W192" i="15"/>
  <c r="V192" i="15"/>
  <c r="G192" i="15"/>
  <c r="F192" i="15"/>
  <c r="X191" i="15"/>
  <c r="W191" i="15"/>
  <c r="V191" i="15"/>
  <c r="G191" i="15"/>
  <c r="F191" i="15"/>
  <c r="X190" i="15"/>
  <c r="W190" i="15"/>
  <c r="V190" i="15"/>
  <c r="G190" i="15"/>
  <c r="F190" i="15"/>
  <c r="X189" i="15"/>
  <c r="W189" i="15"/>
  <c r="V189" i="15"/>
  <c r="G189" i="15"/>
  <c r="F189" i="15"/>
  <c r="X188" i="15"/>
  <c r="W188" i="15"/>
  <c r="V188" i="15"/>
  <c r="G188" i="15"/>
  <c r="F188" i="15"/>
  <c r="X187" i="15"/>
  <c r="W187" i="15"/>
  <c r="V187" i="15"/>
  <c r="G187" i="15"/>
  <c r="F187" i="15"/>
  <c r="AJ186" i="15"/>
  <c r="AI186" i="15"/>
  <c r="AB186" i="15"/>
  <c r="G186" i="15"/>
  <c r="F186" i="15"/>
  <c r="X185" i="15"/>
  <c r="W185" i="15"/>
  <c r="V185" i="15"/>
  <c r="G185" i="15"/>
  <c r="F185" i="15"/>
  <c r="AJ184" i="15"/>
  <c r="AI184" i="15"/>
  <c r="G184" i="15"/>
  <c r="F184" i="15"/>
  <c r="AR184" i="15" s="1"/>
  <c r="X183" i="15"/>
  <c r="W183" i="15"/>
  <c r="V183" i="15"/>
  <c r="G183" i="15"/>
  <c r="F183" i="15"/>
  <c r="AJ182" i="15"/>
  <c r="AI182" i="15"/>
  <c r="G182" i="15"/>
  <c r="F182" i="15"/>
  <c r="X181" i="15"/>
  <c r="W181" i="15"/>
  <c r="G181" i="15"/>
  <c r="F181" i="15"/>
  <c r="X180" i="15"/>
  <c r="W180" i="15"/>
  <c r="V180" i="15"/>
  <c r="G180" i="15"/>
  <c r="F180" i="15"/>
  <c r="AJ179" i="15"/>
  <c r="AI179" i="15"/>
  <c r="G179" i="15"/>
  <c r="F179" i="15"/>
  <c r="AM179" i="15" s="1"/>
  <c r="AP179" i="15" s="1"/>
  <c r="X178" i="15"/>
  <c r="W178" i="15"/>
  <c r="V178" i="15"/>
  <c r="Z178" i="15" s="1"/>
  <c r="G178" i="15"/>
  <c r="F178" i="15"/>
  <c r="AJ177" i="15"/>
  <c r="AI177" i="15"/>
  <c r="G177" i="15"/>
  <c r="F177" i="15"/>
  <c r="AS177" i="15" s="1"/>
  <c r="X176" i="15"/>
  <c r="W176" i="15"/>
  <c r="V176" i="15"/>
  <c r="G176" i="15"/>
  <c r="F176" i="15"/>
  <c r="AJ175" i="15"/>
  <c r="AI175" i="15"/>
  <c r="G175" i="15"/>
  <c r="F175" i="15"/>
  <c r="AQ175" i="15" s="1"/>
  <c r="X174" i="15"/>
  <c r="W174" i="15"/>
  <c r="V174" i="15"/>
  <c r="U174" i="15"/>
  <c r="U364" i="15" s="1"/>
  <c r="T174" i="15"/>
  <c r="T364" i="15" s="1"/>
  <c r="S174" i="15"/>
  <c r="S364" i="15" s="1"/>
  <c r="Q174" i="15"/>
  <c r="Q364" i="15" s="1"/>
  <c r="P174" i="15"/>
  <c r="P364" i="15" s="1"/>
  <c r="O174" i="15"/>
  <c r="O364" i="15" s="1"/>
  <c r="N174" i="15"/>
  <c r="N364" i="15" s="1"/>
  <c r="M174" i="15"/>
  <c r="L174" i="15"/>
  <c r="K174" i="15"/>
  <c r="K364" i="15" s="1"/>
  <c r="J174" i="15"/>
  <c r="J364" i="15" s="1"/>
  <c r="I174" i="15"/>
  <c r="I364" i="15" s="1"/>
  <c r="H174" i="15"/>
  <c r="H364" i="15" s="1"/>
  <c r="X173" i="15"/>
  <c r="W173" i="15"/>
  <c r="V173" i="15"/>
  <c r="G173" i="15"/>
  <c r="F173" i="15"/>
  <c r="X172" i="15"/>
  <c r="W172" i="15"/>
  <c r="V172" i="15"/>
  <c r="G172" i="15"/>
  <c r="F172" i="15"/>
  <c r="X171" i="15"/>
  <c r="W171" i="15"/>
  <c r="V171" i="15"/>
  <c r="G171" i="15"/>
  <c r="F171" i="15"/>
  <c r="X170" i="15"/>
  <c r="W170" i="15"/>
  <c r="V170" i="15"/>
  <c r="G170" i="15"/>
  <c r="F170" i="15"/>
  <c r="X169" i="15"/>
  <c r="W169" i="15"/>
  <c r="V169" i="15"/>
  <c r="G169" i="15"/>
  <c r="F169" i="15"/>
  <c r="X168" i="15"/>
  <c r="W168" i="15"/>
  <c r="V168" i="15"/>
  <c r="G168" i="15"/>
  <c r="F168" i="15"/>
  <c r="X167" i="15"/>
  <c r="W167" i="15"/>
  <c r="V167" i="15"/>
  <c r="G167" i="15"/>
  <c r="F167" i="15"/>
  <c r="X166" i="15"/>
  <c r="W166" i="15"/>
  <c r="V166" i="15"/>
  <c r="G166" i="15"/>
  <c r="F166" i="15"/>
  <c r="X165" i="15"/>
  <c r="W165" i="15"/>
  <c r="V165" i="15"/>
  <c r="G165" i="15"/>
  <c r="F165" i="15"/>
  <c r="X164" i="15"/>
  <c r="W164" i="15"/>
  <c r="V164" i="15"/>
  <c r="G164" i="15"/>
  <c r="F164" i="15"/>
  <c r="X163" i="15"/>
  <c r="W163" i="15"/>
  <c r="V163" i="15"/>
  <c r="G163" i="15"/>
  <c r="F163" i="15"/>
  <c r="X162" i="15"/>
  <c r="W162" i="15"/>
  <c r="V162" i="15"/>
  <c r="Z162" i="15" s="1"/>
  <c r="G162" i="15"/>
  <c r="F162" i="15"/>
  <c r="X161" i="15"/>
  <c r="W161" i="15"/>
  <c r="V161" i="15"/>
  <c r="G161" i="15"/>
  <c r="F161" i="15"/>
  <c r="X160" i="15"/>
  <c r="W160" i="15"/>
  <c r="V160" i="15"/>
  <c r="G160" i="15"/>
  <c r="F160" i="15"/>
  <c r="X159" i="15"/>
  <c r="W159" i="15"/>
  <c r="V159" i="15"/>
  <c r="G159" i="15"/>
  <c r="F159" i="15"/>
  <c r="X158" i="15"/>
  <c r="W158" i="15"/>
  <c r="V158" i="15"/>
  <c r="G158" i="15"/>
  <c r="F158" i="15"/>
  <c r="X157" i="15"/>
  <c r="W157" i="15"/>
  <c r="V157" i="15"/>
  <c r="G157" i="15"/>
  <c r="F157" i="15"/>
  <c r="X156" i="15"/>
  <c r="W156" i="15"/>
  <c r="V156" i="15"/>
  <c r="G156" i="15"/>
  <c r="F156" i="15"/>
  <c r="AJ155" i="15"/>
  <c r="AI155" i="15"/>
  <c r="G155" i="15"/>
  <c r="F155" i="15"/>
  <c r="AS155" i="15" s="1"/>
  <c r="X154" i="15"/>
  <c r="W154" i="15"/>
  <c r="V154" i="15"/>
  <c r="G154" i="15"/>
  <c r="F154" i="15"/>
  <c r="AJ153" i="15"/>
  <c r="AI153" i="15"/>
  <c r="G153" i="15"/>
  <c r="F153" i="15"/>
  <c r="AQ153" i="15" s="1"/>
  <c r="X152" i="15"/>
  <c r="W152" i="15"/>
  <c r="V152" i="15"/>
  <c r="G152" i="15"/>
  <c r="F152" i="15"/>
  <c r="AJ151" i="15"/>
  <c r="AI151" i="15"/>
  <c r="G151" i="15"/>
  <c r="F151" i="15"/>
  <c r="X150" i="15"/>
  <c r="W150" i="15"/>
  <c r="V150" i="15"/>
  <c r="G150" i="15"/>
  <c r="F150" i="15"/>
  <c r="X149" i="15"/>
  <c r="W149" i="15"/>
  <c r="V149" i="15"/>
  <c r="G149" i="15"/>
  <c r="F149" i="15"/>
  <c r="AJ148" i="15"/>
  <c r="AI148" i="15"/>
  <c r="G148" i="15"/>
  <c r="F148" i="15"/>
  <c r="AR148" i="15" s="1"/>
  <c r="X147" i="15"/>
  <c r="W147" i="15"/>
  <c r="V147" i="15"/>
  <c r="G147" i="15"/>
  <c r="F147" i="15"/>
  <c r="AJ146" i="15"/>
  <c r="AI146" i="15"/>
  <c r="G146" i="15"/>
  <c r="F146" i="15"/>
  <c r="X145" i="15"/>
  <c r="W145" i="15"/>
  <c r="V145" i="15"/>
  <c r="G145" i="15"/>
  <c r="F145" i="15"/>
  <c r="AJ144" i="15"/>
  <c r="AI144" i="15"/>
  <c r="G144" i="15"/>
  <c r="F144" i="15"/>
  <c r="X143" i="15"/>
  <c r="W143" i="15"/>
  <c r="V143" i="15"/>
  <c r="G143" i="15"/>
  <c r="F143" i="15"/>
  <c r="X142" i="15"/>
  <c r="W142" i="15"/>
  <c r="V142" i="15"/>
  <c r="G142" i="15"/>
  <c r="F142" i="15"/>
  <c r="X141" i="15"/>
  <c r="W141" i="15"/>
  <c r="V141" i="15"/>
  <c r="G141" i="15"/>
  <c r="F141" i="15"/>
  <c r="X140" i="15"/>
  <c r="W140" i="15"/>
  <c r="V140" i="15"/>
  <c r="G140" i="15"/>
  <c r="F140" i="15"/>
  <c r="X139" i="15"/>
  <c r="W139" i="15"/>
  <c r="V139" i="15"/>
  <c r="G139" i="15"/>
  <c r="F139" i="15"/>
  <c r="X138" i="15"/>
  <c r="W138" i="15"/>
  <c r="V138" i="15"/>
  <c r="G138" i="15"/>
  <c r="F138" i="15"/>
  <c r="X137" i="15"/>
  <c r="W137" i="15"/>
  <c r="V137" i="15"/>
  <c r="G137" i="15"/>
  <c r="F137" i="15"/>
  <c r="X136" i="15"/>
  <c r="W136" i="15"/>
  <c r="V136" i="15"/>
  <c r="G136" i="15"/>
  <c r="F136" i="15"/>
  <c r="X135" i="15"/>
  <c r="W135" i="15"/>
  <c r="V135" i="15"/>
  <c r="G135" i="15"/>
  <c r="F135" i="15"/>
  <c r="X134" i="15"/>
  <c r="W134" i="15"/>
  <c r="V134" i="15"/>
  <c r="Z134" i="15" s="1"/>
  <c r="G134" i="15"/>
  <c r="F134" i="15"/>
  <c r="X133" i="15"/>
  <c r="W133" i="15"/>
  <c r="V133" i="15"/>
  <c r="G133" i="15"/>
  <c r="F133" i="15"/>
  <c r="X132" i="15"/>
  <c r="W132" i="15"/>
  <c r="V132" i="15"/>
  <c r="G132" i="15"/>
  <c r="F132" i="15"/>
  <c r="X131" i="15"/>
  <c r="W131" i="15"/>
  <c r="V131" i="15"/>
  <c r="G131" i="15"/>
  <c r="F131" i="15"/>
  <c r="AJ130" i="15"/>
  <c r="AI130" i="15"/>
  <c r="G130" i="15"/>
  <c r="F130" i="15"/>
  <c r="AS130" i="15" s="1"/>
  <c r="X129" i="15"/>
  <c r="W129" i="15"/>
  <c r="V129" i="15"/>
  <c r="G129" i="15"/>
  <c r="F129" i="15"/>
  <c r="AJ128" i="15"/>
  <c r="AI128" i="15"/>
  <c r="G128" i="15"/>
  <c r="F128" i="15"/>
  <c r="X127" i="15"/>
  <c r="W127" i="15"/>
  <c r="V127" i="15"/>
  <c r="G127" i="15"/>
  <c r="F127" i="15"/>
  <c r="AJ126" i="15"/>
  <c r="AI126" i="15"/>
  <c r="G126" i="15"/>
  <c r="F126" i="15"/>
  <c r="X125" i="15"/>
  <c r="W125" i="15"/>
  <c r="V125" i="15"/>
  <c r="G125" i="15"/>
  <c r="F125" i="15"/>
  <c r="X124" i="15"/>
  <c r="W124" i="15"/>
  <c r="V124" i="15"/>
  <c r="G124" i="15"/>
  <c r="F124" i="15"/>
  <c r="X123" i="15"/>
  <c r="W123" i="15"/>
  <c r="V123" i="15"/>
  <c r="G123" i="15"/>
  <c r="F123" i="15"/>
  <c r="X122" i="15"/>
  <c r="W122" i="15"/>
  <c r="V122" i="15"/>
  <c r="G122" i="15"/>
  <c r="F122" i="15"/>
  <c r="X121" i="15"/>
  <c r="W121" i="15"/>
  <c r="V121" i="15"/>
  <c r="G121" i="15"/>
  <c r="F121" i="15"/>
  <c r="X120" i="15"/>
  <c r="W120" i="15"/>
  <c r="V120" i="15"/>
  <c r="G120" i="15"/>
  <c r="F120" i="15"/>
  <c r="X119" i="15"/>
  <c r="W119" i="15"/>
  <c r="V119" i="15"/>
  <c r="G119" i="15"/>
  <c r="F119" i="15"/>
  <c r="X118" i="15"/>
  <c r="W118" i="15"/>
  <c r="V118" i="15"/>
  <c r="G118" i="15"/>
  <c r="F118" i="15"/>
  <c r="X117" i="15"/>
  <c r="W117" i="15"/>
  <c r="V117" i="15"/>
  <c r="G117" i="15"/>
  <c r="F117" i="15"/>
  <c r="X116" i="15"/>
  <c r="W116" i="15"/>
  <c r="V116" i="15"/>
  <c r="G116" i="15"/>
  <c r="F116" i="15"/>
  <c r="AJ115" i="15"/>
  <c r="AI115" i="15"/>
  <c r="G115" i="15"/>
  <c r="F115" i="15"/>
  <c r="AS115" i="15" s="1"/>
  <c r="X114" i="15"/>
  <c r="W114" i="15"/>
  <c r="V114" i="15"/>
  <c r="G114" i="15"/>
  <c r="F114" i="15"/>
  <c r="AJ113" i="15"/>
  <c r="AI113" i="15"/>
  <c r="G113" i="15"/>
  <c r="F113" i="15"/>
  <c r="AS113" i="15" s="1"/>
  <c r="X112" i="15"/>
  <c r="W112" i="15"/>
  <c r="V112" i="15"/>
  <c r="G112" i="15"/>
  <c r="F112" i="15"/>
  <c r="AJ111" i="15"/>
  <c r="AI111" i="15"/>
  <c r="G111" i="15"/>
  <c r="F111" i="15"/>
  <c r="AR111" i="15" s="1"/>
  <c r="X110" i="15"/>
  <c r="W110" i="15"/>
  <c r="V110" i="15"/>
  <c r="G110" i="15"/>
  <c r="F110" i="15"/>
  <c r="AJ109" i="15"/>
  <c r="AI109" i="15"/>
  <c r="G109" i="15"/>
  <c r="F109" i="15"/>
  <c r="X108" i="15"/>
  <c r="W108" i="15"/>
  <c r="V108" i="15"/>
  <c r="G108" i="15"/>
  <c r="F108" i="15"/>
  <c r="X107" i="15"/>
  <c r="W107" i="15"/>
  <c r="V107" i="15"/>
  <c r="Z107" i="15" s="1"/>
  <c r="G107" i="15"/>
  <c r="F107" i="15"/>
  <c r="X106" i="15"/>
  <c r="W106" i="15"/>
  <c r="V106" i="15"/>
  <c r="G106" i="15"/>
  <c r="F106" i="15"/>
  <c r="X105" i="15"/>
  <c r="W105" i="15"/>
  <c r="V105" i="15"/>
  <c r="G105" i="15"/>
  <c r="F105" i="15"/>
  <c r="X104" i="15"/>
  <c r="W104" i="15"/>
  <c r="V104" i="15"/>
  <c r="G104" i="15"/>
  <c r="F104" i="15"/>
  <c r="X103" i="15"/>
  <c r="W103" i="15"/>
  <c r="V103" i="15"/>
  <c r="G103" i="15"/>
  <c r="F103" i="15"/>
  <c r="X102" i="15"/>
  <c r="W102" i="15"/>
  <c r="V102" i="15"/>
  <c r="G102" i="15"/>
  <c r="F102" i="15"/>
  <c r="X101" i="15"/>
  <c r="W101" i="15"/>
  <c r="V101" i="15"/>
  <c r="G101" i="15"/>
  <c r="F101" i="15"/>
  <c r="X100" i="15"/>
  <c r="W100" i="15"/>
  <c r="V100" i="15"/>
  <c r="G100" i="15"/>
  <c r="F100" i="15"/>
  <c r="AJ99" i="15"/>
  <c r="AI99" i="15"/>
  <c r="G99" i="15"/>
  <c r="F99" i="15"/>
  <c r="AS99" i="15" s="1"/>
  <c r="X98" i="15"/>
  <c r="W98" i="15"/>
  <c r="V98" i="15"/>
  <c r="G98" i="15"/>
  <c r="F98" i="15"/>
  <c r="AJ97" i="15"/>
  <c r="AI97" i="15"/>
  <c r="G97" i="15"/>
  <c r="F97" i="15"/>
  <c r="AJ96" i="15"/>
  <c r="AI96" i="15"/>
  <c r="G96" i="15"/>
  <c r="F96" i="15"/>
  <c r="AS96" i="15" s="1"/>
  <c r="X95" i="15"/>
  <c r="W95" i="15"/>
  <c r="V95" i="15"/>
  <c r="G95" i="15"/>
  <c r="F95" i="15"/>
  <c r="X94" i="15"/>
  <c r="W94" i="15"/>
  <c r="V94" i="15"/>
  <c r="G94" i="15"/>
  <c r="F94" i="15"/>
  <c r="X93" i="15"/>
  <c r="W93" i="15"/>
  <c r="V93" i="15"/>
  <c r="G93" i="15"/>
  <c r="F93" i="15"/>
  <c r="X92" i="15"/>
  <c r="W92" i="15"/>
  <c r="V92" i="15"/>
  <c r="G92" i="15"/>
  <c r="F92" i="15"/>
  <c r="X91" i="15"/>
  <c r="W91" i="15"/>
  <c r="V91" i="15"/>
  <c r="G91" i="15"/>
  <c r="F91" i="15"/>
  <c r="X90" i="15"/>
  <c r="W90" i="15"/>
  <c r="V90" i="15"/>
  <c r="G90" i="15"/>
  <c r="F90" i="15"/>
  <c r="X89" i="15"/>
  <c r="W89" i="15"/>
  <c r="V89" i="15"/>
  <c r="Z89" i="15" s="1"/>
  <c r="G89" i="15"/>
  <c r="F89" i="15"/>
  <c r="X88" i="15"/>
  <c r="W88" i="15"/>
  <c r="V88" i="15"/>
  <c r="G88" i="15"/>
  <c r="F88" i="15"/>
  <c r="X87" i="15"/>
  <c r="W87" i="15"/>
  <c r="V87" i="15"/>
  <c r="G87" i="15"/>
  <c r="F87" i="15"/>
  <c r="X86" i="15"/>
  <c r="W86" i="15"/>
  <c r="V86" i="15"/>
  <c r="G86" i="15"/>
  <c r="F86" i="15"/>
  <c r="X85" i="15"/>
  <c r="W85" i="15"/>
  <c r="V85" i="15"/>
  <c r="G85" i="15"/>
  <c r="F85" i="15"/>
  <c r="X84" i="15"/>
  <c r="W84" i="15"/>
  <c r="V84" i="15"/>
  <c r="Z84" i="15" s="1"/>
  <c r="G84" i="15"/>
  <c r="F84" i="15"/>
  <c r="X83" i="15"/>
  <c r="W83" i="15"/>
  <c r="V83" i="15"/>
  <c r="G83" i="15"/>
  <c r="F83" i="15"/>
  <c r="X82" i="15"/>
  <c r="W82" i="15"/>
  <c r="V82" i="15"/>
  <c r="G82" i="15"/>
  <c r="F82" i="15"/>
  <c r="X81" i="15"/>
  <c r="W81" i="15"/>
  <c r="V81" i="15"/>
  <c r="G81" i="15"/>
  <c r="F81" i="15"/>
  <c r="X80" i="15"/>
  <c r="W80" i="15"/>
  <c r="V80" i="15"/>
  <c r="G80" i="15"/>
  <c r="F80" i="15"/>
  <c r="X79" i="15"/>
  <c r="W79" i="15"/>
  <c r="V79" i="15"/>
  <c r="Z79" i="15" s="1"/>
  <c r="G79" i="15"/>
  <c r="F79" i="15"/>
  <c r="X78" i="15"/>
  <c r="W78" i="15"/>
  <c r="V78" i="15"/>
  <c r="G78" i="15"/>
  <c r="F78" i="15"/>
  <c r="X77" i="15"/>
  <c r="W77" i="15"/>
  <c r="V77" i="15"/>
  <c r="G77" i="15"/>
  <c r="F77" i="15"/>
  <c r="X76" i="15"/>
  <c r="W76" i="15"/>
  <c r="V76" i="15"/>
  <c r="G76" i="15"/>
  <c r="F76" i="15"/>
  <c r="X75" i="15"/>
  <c r="W75" i="15"/>
  <c r="V75" i="15"/>
  <c r="G75" i="15"/>
  <c r="F75" i="15"/>
  <c r="X74" i="15"/>
  <c r="W74" i="15"/>
  <c r="V74" i="15"/>
  <c r="G74" i="15"/>
  <c r="F74" i="15"/>
  <c r="X73" i="15"/>
  <c r="W73" i="15"/>
  <c r="V73" i="15"/>
  <c r="G73" i="15"/>
  <c r="F73" i="15"/>
  <c r="X72" i="15"/>
  <c r="W72" i="15"/>
  <c r="V72" i="15"/>
  <c r="G72" i="15"/>
  <c r="F72" i="15"/>
  <c r="X71" i="15"/>
  <c r="W71" i="15"/>
  <c r="V71" i="15"/>
  <c r="G71" i="15"/>
  <c r="F71" i="15"/>
  <c r="X70" i="15"/>
  <c r="W70" i="15"/>
  <c r="V70" i="15"/>
  <c r="G70" i="15"/>
  <c r="F70" i="15"/>
  <c r="X69" i="15"/>
  <c r="W69" i="15"/>
  <c r="V69" i="15"/>
  <c r="G69" i="15"/>
  <c r="F69" i="15"/>
  <c r="X68" i="15"/>
  <c r="W68" i="15"/>
  <c r="V68" i="15"/>
  <c r="G68" i="15"/>
  <c r="F68" i="15"/>
  <c r="X67" i="15"/>
  <c r="W67" i="15"/>
  <c r="V67" i="15"/>
  <c r="G67" i="15"/>
  <c r="F67" i="15"/>
  <c r="X66" i="15"/>
  <c r="W66" i="15"/>
  <c r="V66" i="15"/>
  <c r="G66" i="15"/>
  <c r="F66" i="15"/>
  <c r="AJ65" i="15"/>
  <c r="AI65" i="15"/>
  <c r="G65" i="15"/>
  <c r="F65" i="15"/>
  <c r="X64" i="15"/>
  <c r="W64" i="15"/>
  <c r="V64" i="15"/>
  <c r="G64" i="15"/>
  <c r="F64" i="15"/>
  <c r="AJ63" i="15"/>
  <c r="AI63" i="15"/>
  <c r="G63" i="15"/>
  <c r="F63" i="15"/>
  <c r="X62" i="15"/>
  <c r="W62" i="15"/>
  <c r="V62" i="15"/>
  <c r="G62" i="15"/>
  <c r="F62" i="15"/>
  <c r="AJ61" i="15"/>
  <c r="AI61" i="15"/>
  <c r="G61" i="15"/>
  <c r="F61" i="15"/>
  <c r="AR61" i="15" s="1"/>
  <c r="X60" i="15"/>
  <c r="W60" i="15"/>
  <c r="V60" i="15"/>
  <c r="G60" i="15"/>
  <c r="F60" i="15"/>
  <c r="X59" i="15"/>
  <c r="W59" i="15"/>
  <c r="V59" i="15"/>
  <c r="G59" i="15"/>
  <c r="F59" i="15"/>
  <c r="AJ58" i="15"/>
  <c r="AI58" i="15"/>
  <c r="G58" i="15"/>
  <c r="F58" i="15"/>
  <c r="X57" i="15"/>
  <c r="W57" i="15"/>
  <c r="V57" i="15"/>
  <c r="G57" i="15"/>
  <c r="F57" i="15"/>
  <c r="AJ56" i="15"/>
  <c r="AI56" i="15"/>
  <c r="G56" i="15"/>
  <c r="F56" i="15"/>
  <c r="AS56" i="15" s="1"/>
  <c r="X55" i="15"/>
  <c r="W55" i="15"/>
  <c r="V55" i="15"/>
  <c r="G55" i="15"/>
  <c r="F55" i="15"/>
  <c r="AJ54" i="15"/>
  <c r="AI54" i="15"/>
  <c r="G54" i="15"/>
  <c r="F54" i="15"/>
  <c r="AQ54" i="15" s="1"/>
  <c r="X53" i="15"/>
  <c r="W53" i="15"/>
  <c r="V53" i="15"/>
  <c r="G53" i="15"/>
  <c r="F53" i="15"/>
  <c r="AJ52" i="15"/>
  <c r="AI52" i="15"/>
  <c r="G52" i="15"/>
  <c r="F52" i="15"/>
  <c r="X51" i="15"/>
  <c r="W51" i="15"/>
  <c r="V51" i="15"/>
  <c r="G51" i="15"/>
  <c r="F51" i="15"/>
  <c r="X50" i="15"/>
  <c r="W50" i="15"/>
  <c r="V50" i="15"/>
  <c r="G50" i="15"/>
  <c r="F50" i="15"/>
  <c r="AJ49" i="15"/>
  <c r="AI49" i="15"/>
  <c r="G49" i="15"/>
  <c r="F49" i="15"/>
  <c r="X48" i="15"/>
  <c r="W48" i="15"/>
  <c r="V48" i="15"/>
  <c r="G48" i="15"/>
  <c r="F48" i="15"/>
  <c r="X47" i="15"/>
  <c r="W47" i="15"/>
  <c r="V47" i="15"/>
  <c r="G47" i="15"/>
  <c r="F47" i="15"/>
  <c r="AJ46" i="15"/>
  <c r="AI46" i="15"/>
  <c r="G46" i="15"/>
  <c r="F46" i="15"/>
  <c r="X45" i="15"/>
  <c r="W45" i="15"/>
  <c r="V45" i="15"/>
  <c r="G45" i="15"/>
  <c r="F45" i="15"/>
  <c r="X44" i="15"/>
  <c r="W44" i="15"/>
  <c r="V44" i="15"/>
  <c r="G44" i="15"/>
  <c r="F44" i="15"/>
  <c r="X43" i="15"/>
  <c r="W43" i="15"/>
  <c r="V43" i="15"/>
  <c r="G43" i="15"/>
  <c r="F43" i="15"/>
  <c r="X42" i="15"/>
  <c r="W42" i="15"/>
  <c r="V42" i="15"/>
  <c r="G42" i="15"/>
  <c r="F42" i="15"/>
  <c r="X41" i="15"/>
  <c r="W41" i="15"/>
  <c r="V41" i="15"/>
  <c r="G41" i="15"/>
  <c r="F41" i="15"/>
  <c r="X40" i="15"/>
  <c r="W40" i="15"/>
  <c r="V40" i="15"/>
  <c r="G40" i="15"/>
  <c r="F40" i="15"/>
  <c r="X39" i="15"/>
  <c r="W39" i="15"/>
  <c r="V39" i="15"/>
  <c r="G39" i="15"/>
  <c r="F39" i="15"/>
  <c r="AJ38" i="15"/>
  <c r="AI38" i="15"/>
  <c r="G38" i="15"/>
  <c r="F38" i="15"/>
  <c r="AR38" i="15" s="1"/>
  <c r="X37" i="15"/>
  <c r="W37" i="15"/>
  <c r="V37" i="15"/>
  <c r="G37" i="15"/>
  <c r="F37" i="15"/>
  <c r="AJ36" i="15"/>
  <c r="AI36" i="15"/>
  <c r="G36" i="15"/>
  <c r="F36" i="15"/>
  <c r="X35" i="15"/>
  <c r="W35" i="15"/>
  <c r="V35" i="15"/>
  <c r="G35" i="15"/>
  <c r="F35" i="15"/>
  <c r="AJ34" i="15"/>
  <c r="AI34" i="15"/>
  <c r="G34" i="15"/>
  <c r="F34" i="15"/>
  <c r="X33" i="15"/>
  <c r="W33" i="15"/>
  <c r="V33" i="15"/>
  <c r="G33" i="15"/>
  <c r="F33" i="15"/>
  <c r="X32" i="15"/>
  <c r="W32" i="15"/>
  <c r="V32" i="15"/>
  <c r="G32" i="15"/>
  <c r="F32" i="15"/>
  <c r="X31" i="15"/>
  <c r="W31" i="15"/>
  <c r="V31" i="15"/>
  <c r="G31" i="15"/>
  <c r="F31" i="15"/>
  <c r="X30" i="15"/>
  <c r="W30" i="15"/>
  <c r="V30" i="15"/>
  <c r="G30" i="15"/>
  <c r="F30" i="15"/>
  <c r="X29" i="15"/>
  <c r="W29" i="15"/>
  <c r="V29" i="15"/>
  <c r="G29" i="15"/>
  <c r="F29" i="15"/>
  <c r="X28" i="15"/>
  <c r="W28" i="15"/>
  <c r="V28" i="15"/>
  <c r="G28" i="15"/>
  <c r="F28" i="15"/>
  <c r="X27" i="15"/>
  <c r="W27" i="15"/>
  <c r="V27" i="15"/>
  <c r="G27" i="15"/>
  <c r="F27" i="15"/>
  <c r="X26" i="15"/>
  <c r="W26" i="15"/>
  <c r="V26" i="15"/>
  <c r="G26" i="15"/>
  <c r="F26" i="15"/>
  <c r="X25" i="15"/>
  <c r="W25" i="15"/>
  <c r="V25" i="15"/>
  <c r="G25" i="15"/>
  <c r="F25" i="15"/>
  <c r="X24" i="15"/>
  <c r="W24" i="15"/>
  <c r="V24" i="15"/>
  <c r="G24" i="15"/>
  <c r="F24" i="15"/>
  <c r="X23" i="15"/>
  <c r="W23" i="15"/>
  <c r="V23" i="15"/>
  <c r="G23" i="15"/>
  <c r="F23" i="15"/>
  <c r="X22" i="15"/>
  <c r="W22" i="15"/>
  <c r="V22" i="15"/>
  <c r="G22" i="15"/>
  <c r="F22" i="15"/>
  <c r="X21" i="15"/>
  <c r="W21" i="15"/>
  <c r="V21" i="15"/>
  <c r="G21" i="15"/>
  <c r="F21" i="15"/>
  <c r="X20" i="15"/>
  <c r="W20" i="15"/>
  <c r="V20" i="15"/>
  <c r="G20" i="15"/>
  <c r="F20" i="15"/>
  <c r="X19" i="15"/>
  <c r="W19" i="15"/>
  <c r="V19" i="15"/>
  <c r="G19" i="15"/>
  <c r="F19" i="15"/>
  <c r="X18" i="15"/>
  <c r="W18" i="15"/>
  <c r="V18" i="15"/>
  <c r="G18" i="15"/>
  <c r="F18" i="15"/>
  <c r="X17" i="15"/>
  <c r="W17" i="15"/>
  <c r="V17" i="15"/>
  <c r="G17" i="15"/>
  <c r="F17" i="15"/>
  <c r="X16" i="15"/>
  <c r="W16" i="15"/>
  <c r="V16" i="15"/>
  <c r="G16" i="15"/>
  <c r="F16" i="15"/>
  <c r="X15" i="15"/>
  <c r="W15" i="15"/>
  <c r="V15" i="15"/>
  <c r="G15" i="15"/>
  <c r="F15" i="15"/>
  <c r="X14" i="15"/>
  <c r="W14" i="15"/>
  <c r="V14" i="15"/>
  <c r="G14" i="15"/>
  <c r="F14" i="15"/>
  <c r="X13" i="15"/>
  <c r="W13" i="15"/>
  <c r="V13" i="15"/>
  <c r="G13" i="15"/>
  <c r="F13" i="15"/>
  <c r="X12" i="15"/>
  <c r="W12" i="15"/>
  <c r="V12" i="15"/>
  <c r="G12" i="15"/>
  <c r="F12" i="15"/>
  <c r="X11" i="15"/>
  <c r="W11" i="15"/>
  <c r="V11" i="15"/>
  <c r="AD465" i="14"/>
  <c r="AC465" i="14"/>
  <c r="K465" i="14"/>
  <c r="J465" i="14"/>
  <c r="C465" i="14"/>
  <c r="AD464" i="14"/>
  <c r="AC464" i="14"/>
  <c r="K464" i="14"/>
  <c r="J464" i="14"/>
  <c r="C464" i="14"/>
  <c r="AD463" i="14"/>
  <c r="AC463" i="14"/>
  <c r="K463" i="14"/>
  <c r="J463" i="14"/>
  <c r="C463" i="14"/>
  <c r="AD462" i="14"/>
  <c r="AC462" i="14"/>
  <c r="K462" i="14"/>
  <c r="J462" i="14"/>
  <c r="C462" i="14"/>
  <c r="AD461" i="14"/>
  <c r="AC461" i="14"/>
  <c r="K461" i="14"/>
  <c r="J461" i="14"/>
  <c r="C461" i="14"/>
  <c r="AD460" i="14"/>
  <c r="AC460" i="14"/>
  <c r="K460" i="14"/>
  <c r="J460" i="14"/>
  <c r="C460" i="14"/>
  <c r="AD459" i="14"/>
  <c r="AC459" i="14"/>
  <c r="K459" i="14"/>
  <c r="J459" i="14"/>
  <c r="C459" i="14"/>
  <c r="AD458" i="14"/>
  <c r="AC458" i="14"/>
  <c r="K458" i="14"/>
  <c r="J458" i="14"/>
  <c r="C458" i="14"/>
  <c r="AD457" i="14"/>
  <c r="AC457" i="14"/>
  <c r="K457" i="14"/>
  <c r="J457" i="14"/>
  <c r="C457" i="14"/>
  <c r="AD456" i="14"/>
  <c r="AC456" i="14"/>
  <c r="K456" i="14"/>
  <c r="K455" i="14" s="1"/>
  <c r="J456" i="14"/>
  <c r="J455" i="14" s="1"/>
  <c r="D456" i="14"/>
  <c r="C456" i="14" s="1"/>
  <c r="AO455" i="14"/>
  <c r="AN455" i="14"/>
  <c r="AM455" i="14"/>
  <c r="AL455" i="14"/>
  <c r="AK455" i="14"/>
  <c r="AJ455" i="14"/>
  <c r="AI455" i="14"/>
  <c r="AH455" i="14"/>
  <c r="AG455" i="14"/>
  <c r="AF455" i="14"/>
  <c r="AE455" i="14"/>
  <c r="AB455" i="14"/>
  <c r="AA455" i="14"/>
  <c r="X455" i="14"/>
  <c r="W455" i="14"/>
  <c r="V455" i="14"/>
  <c r="U455" i="14"/>
  <c r="T455" i="14"/>
  <c r="S455" i="14"/>
  <c r="R455" i="14"/>
  <c r="Q455" i="14"/>
  <c r="P455" i="14"/>
  <c r="O455" i="14"/>
  <c r="N455" i="14"/>
  <c r="M455" i="14"/>
  <c r="L455" i="14"/>
  <c r="I455" i="14"/>
  <c r="H455" i="14"/>
  <c r="AD454" i="14"/>
  <c r="AC454" i="14"/>
  <c r="K454" i="14"/>
  <c r="J454" i="14"/>
  <c r="C454" i="14"/>
  <c r="AD453" i="14"/>
  <c r="AC453" i="14"/>
  <c r="K453" i="14"/>
  <c r="J453" i="14"/>
  <c r="C453" i="14"/>
  <c r="AD452" i="14"/>
  <c r="AC452" i="14"/>
  <c r="K452" i="14"/>
  <c r="J452" i="14"/>
  <c r="C452" i="14"/>
  <c r="AD451" i="14"/>
  <c r="AC451" i="14"/>
  <c r="K451" i="14"/>
  <c r="J451" i="14"/>
  <c r="C451" i="14"/>
  <c r="AD450" i="14"/>
  <c r="AC450" i="14"/>
  <c r="K450" i="14"/>
  <c r="J450" i="14"/>
  <c r="C450" i="14"/>
  <c r="AD449" i="14"/>
  <c r="AC449" i="14"/>
  <c r="K449" i="14"/>
  <c r="J449" i="14"/>
  <c r="C449" i="14"/>
  <c r="AD448" i="14"/>
  <c r="AC448" i="14"/>
  <c r="K448" i="14"/>
  <c r="J448" i="14"/>
  <c r="C448" i="14"/>
  <c r="AD447" i="14"/>
  <c r="AC447" i="14"/>
  <c r="K447" i="14"/>
  <c r="J447" i="14"/>
  <c r="C447" i="14"/>
  <c r="AD446" i="14"/>
  <c r="AC446" i="14"/>
  <c r="K446" i="14"/>
  <c r="J446" i="14"/>
  <c r="C446" i="14"/>
  <c r="AD445" i="14"/>
  <c r="AC445" i="14"/>
  <c r="K445" i="14"/>
  <c r="K444" i="14" s="1"/>
  <c r="J445" i="14"/>
  <c r="J444" i="14" s="1"/>
  <c r="D445" i="14"/>
  <c r="C445" i="14" s="1"/>
  <c r="AO444" i="14"/>
  <c r="AN444" i="14"/>
  <c r="AM444" i="14"/>
  <c r="AL444" i="14"/>
  <c r="AK444" i="14"/>
  <c r="AJ444" i="14"/>
  <c r="AI444" i="14"/>
  <c r="AH444" i="14"/>
  <c r="AG444" i="14"/>
  <c r="AF444" i="14"/>
  <c r="AE444" i="14"/>
  <c r="AB444" i="14"/>
  <c r="AA444" i="14"/>
  <c r="X444" i="14"/>
  <c r="W444" i="14"/>
  <c r="V444" i="14"/>
  <c r="U444" i="14"/>
  <c r="T444" i="14"/>
  <c r="S444" i="14"/>
  <c r="R444" i="14"/>
  <c r="Q444" i="14"/>
  <c r="P444" i="14"/>
  <c r="O444" i="14"/>
  <c r="N444" i="14"/>
  <c r="M444" i="14"/>
  <c r="L444" i="14"/>
  <c r="I444" i="14"/>
  <c r="H444" i="14"/>
  <c r="AD443" i="14"/>
  <c r="AC443" i="14"/>
  <c r="K443" i="14"/>
  <c r="J443" i="14"/>
  <c r="C443" i="14"/>
  <c r="AD442" i="14"/>
  <c r="AC442" i="14"/>
  <c r="K442" i="14"/>
  <c r="J442" i="14"/>
  <c r="C442" i="14"/>
  <c r="AD441" i="14"/>
  <c r="AC441" i="14"/>
  <c r="K441" i="14"/>
  <c r="J441" i="14"/>
  <c r="C441" i="14"/>
  <c r="AD440" i="14"/>
  <c r="AC440" i="14"/>
  <c r="K440" i="14"/>
  <c r="J440" i="14"/>
  <c r="C440" i="14"/>
  <c r="AD439" i="14"/>
  <c r="AC439" i="14"/>
  <c r="K439" i="14"/>
  <c r="J439" i="14"/>
  <c r="C439" i="14"/>
  <c r="AD438" i="14"/>
  <c r="AC438" i="14"/>
  <c r="K438" i="14"/>
  <c r="J438" i="14"/>
  <c r="C438" i="14"/>
  <c r="AD437" i="14"/>
  <c r="AC437" i="14"/>
  <c r="K437" i="14"/>
  <c r="J437" i="14"/>
  <c r="C437" i="14"/>
  <c r="AD436" i="14"/>
  <c r="AC436" i="14"/>
  <c r="K436" i="14"/>
  <c r="J436" i="14"/>
  <c r="C436" i="14"/>
  <c r="AD435" i="14"/>
  <c r="AC435" i="14"/>
  <c r="K435" i="14"/>
  <c r="J435" i="14"/>
  <c r="C435" i="14"/>
  <c r="AD434" i="14"/>
  <c r="AC434" i="14"/>
  <c r="K434" i="14"/>
  <c r="K433" i="14" s="1"/>
  <c r="J434" i="14"/>
  <c r="J433" i="14" s="1"/>
  <c r="D434" i="14"/>
  <c r="C434" i="14" s="1"/>
  <c r="AO433" i="14"/>
  <c r="AN433" i="14"/>
  <c r="AM433" i="14"/>
  <c r="AL433" i="14"/>
  <c r="AK433" i="14"/>
  <c r="AJ433" i="14"/>
  <c r="AI433" i="14"/>
  <c r="AH433" i="14"/>
  <c r="AG433" i="14"/>
  <c r="AF433" i="14"/>
  <c r="AE433" i="14"/>
  <c r="AB433" i="14"/>
  <c r="AA433" i="14"/>
  <c r="X433" i="14"/>
  <c r="W433" i="14"/>
  <c r="V433" i="14"/>
  <c r="U433" i="14"/>
  <c r="T433" i="14"/>
  <c r="S433" i="14"/>
  <c r="R433" i="14"/>
  <c r="Q433" i="14"/>
  <c r="P433" i="14"/>
  <c r="O433" i="14"/>
  <c r="N433" i="14"/>
  <c r="M433" i="14"/>
  <c r="L433" i="14"/>
  <c r="I433" i="14"/>
  <c r="H433" i="14"/>
  <c r="AD432" i="14"/>
  <c r="AC432" i="14"/>
  <c r="K432" i="14"/>
  <c r="J432" i="14"/>
  <c r="C432" i="14"/>
  <c r="AD431" i="14"/>
  <c r="AC431" i="14"/>
  <c r="K431" i="14"/>
  <c r="J431" i="14"/>
  <c r="C431" i="14"/>
  <c r="AD430" i="14"/>
  <c r="AC430" i="14"/>
  <c r="K430" i="14"/>
  <c r="J430" i="14"/>
  <c r="C430" i="14"/>
  <c r="AD429" i="14"/>
  <c r="AC429" i="14"/>
  <c r="K429" i="14"/>
  <c r="J429" i="14"/>
  <c r="C429" i="14"/>
  <c r="AD428" i="14"/>
  <c r="AC428" i="14"/>
  <c r="K428" i="14"/>
  <c r="J428" i="14"/>
  <c r="C428" i="14"/>
  <c r="AD427" i="14"/>
  <c r="AC427" i="14"/>
  <c r="K427" i="14"/>
  <c r="J427" i="14"/>
  <c r="C427" i="14"/>
  <c r="AD426" i="14"/>
  <c r="AC426" i="14"/>
  <c r="K426" i="14"/>
  <c r="J426" i="14"/>
  <c r="C426" i="14"/>
  <c r="AD425" i="14"/>
  <c r="AC425" i="14"/>
  <c r="K425" i="14"/>
  <c r="J425" i="14"/>
  <c r="C425" i="14"/>
  <c r="AD424" i="14"/>
  <c r="AC424" i="14"/>
  <c r="K424" i="14"/>
  <c r="J424" i="14"/>
  <c r="C424" i="14"/>
  <c r="AD423" i="14"/>
  <c r="AC423" i="14"/>
  <c r="K423" i="14"/>
  <c r="K422" i="14" s="1"/>
  <c r="J423" i="14"/>
  <c r="J422" i="14" s="1"/>
  <c r="D423" i="14"/>
  <c r="C423" i="14" s="1"/>
  <c r="AO422" i="14"/>
  <c r="AN422" i="14"/>
  <c r="AM422" i="14"/>
  <c r="AL422" i="14"/>
  <c r="AK422" i="14"/>
  <c r="AJ422" i="14"/>
  <c r="AI422" i="14"/>
  <c r="AH422" i="14"/>
  <c r="AG422" i="14"/>
  <c r="AF422" i="14"/>
  <c r="AE422" i="14"/>
  <c r="AB422" i="14"/>
  <c r="AA422" i="14"/>
  <c r="X422" i="14"/>
  <c r="W422" i="14"/>
  <c r="V422" i="14"/>
  <c r="U422" i="14"/>
  <c r="T422" i="14"/>
  <c r="S422" i="14"/>
  <c r="R422" i="14"/>
  <c r="Q422" i="14"/>
  <c r="P422" i="14"/>
  <c r="O422" i="14"/>
  <c r="N422" i="14"/>
  <c r="M422" i="14"/>
  <c r="L422" i="14"/>
  <c r="I422" i="14"/>
  <c r="H422" i="14"/>
  <c r="AD421" i="14"/>
  <c r="AC421" i="14"/>
  <c r="K421" i="14"/>
  <c r="J421" i="14"/>
  <c r="C421" i="14"/>
  <c r="AD420" i="14"/>
  <c r="AC420" i="14"/>
  <c r="K420" i="14"/>
  <c r="J420" i="14"/>
  <c r="C420" i="14"/>
  <c r="AD419" i="14"/>
  <c r="AC419" i="14"/>
  <c r="K419" i="14"/>
  <c r="J419" i="14"/>
  <c r="C419" i="14"/>
  <c r="AD418" i="14"/>
  <c r="AC418" i="14"/>
  <c r="K418" i="14"/>
  <c r="J418" i="14"/>
  <c r="C418" i="14"/>
  <c r="AD417" i="14"/>
  <c r="AC417" i="14"/>
  <c r="K417" i="14"/>
  <c r="J417" i="14"/>
  <c r="C417" i="14"/>
  <c r="AD416" i="14"/>
  <c r="AC416" i="14"/>
  <c r="K416" i="14"/>
  <c r="J416" i="14"/>
  <c r="C416" i="14"/>
  <c r="AD415" i="14"/>
  <c r="AC415" i="14"/>
  <c r="K415" i="14"/>
  <c r="J415" i="14"/>
  <c r="C415" i="14"/>
  <c r="AD414" i="14"/>
  <c r="AC414" i="14"/>
  <c r="K414" i="14"/>
  <c r="J414" i="14"/>
  <c r="C414" i="14"/>
  <c r="AD413" i="14"/>
  <c r="AC413" i="14"/>
  <c r="K413" i="14"/>
  <c r="J413" i="14"/>
  <c r="C413" i="14"/>
  <c r="AD412" i="14"/>
  <c r="AC412" i="14"/>
  <c r="K412" i="14"/>
  <c r="K411" i="14" s="1"/>
  <c r="J412" i="14"/>
  <c r="J411" i="14" s="1"/>
  <c r="D412" i="14"/>
  <c r="C412" i="14" s="1"/>
  <c r="AO411" i="14"/>
  <c r="AN411" i="14"/>
  <c r="AM411" i="14"/>
  <c r="AL411" i="14"/>
  <c r="AK411" i="14"/>
  <c r="AJ411" i="14"/>
  <c r="AI411" i="14"/>
  <c r="AH411" i="14"/>
  <c r="AG411" i="14"/>
  <c r="AF411" i="14"/>
  <c r="AE411" i="14"/>
  <c r="AB411" i="14"/>
  <c r="AA411" i="14"/>
  <c r="X411" i="14"/>
  <c r="W411" i="14"/>
  <c r="V411" i="14"/>
  <c r="U411" i="14"/>
  <c r="T411" i="14"/>
  <c r="S411" i="14"/>
  <c r="R411" i="14"/>
  <c r="Q411" i="14"/>
  <c r="P411" i="14"/>
  <c r="O411" i="14"/>
  <c r="N411" i="14"/>
  <c r="M411" i="14"/>
  <c r="L411" i="14"/>
  <c r="I411" i="14"/>
  <c r="H411" i="14"/>
  <c r="AD410" i="14"/>
  <c r="AC410" i="14"/>
  <c r="K410" i="14"/>
  <c r="J410" i="14"/>
  <c r="C410" i="14"/>
  <c r="AD409" i="14"/>
  <c r="AC409" i="14"/>
  <c r="K409" i="14"/>
  <c r="J409" i="14"/>
  <c r="C409" i="14"/>
  <c r="AD408" i="14"/>
  <c r="AC408" i="14"/>
  <c r="K408" i="14"/>
  <c r="J408" i="14"/>
  <c r="C408" i="14"/>
  <c r="AD407" i="14"/>
  <c r="AC407" i="14"/>
  <c r="K407" i="14"/>
  <c r="J407" i="14"/>
  <c r="C407" i="14"/>
  <c r="AD406" i="14"/>
  <c r="AC406" i="14"/>
  <c r="K406" i="14"/>
  <c r="J406" i="14"/>
  <c r="C406" i="14"/>
  <c r="AD405" i="14"/>
  <c r="AC405" i="14"/>
  <c r="K405" i="14"/>
  <c r="J405" i="14"/>
  <c r="C405" i="14"/>
  <c r="AD404" i="14"/>
  <c r="AC404" i="14"/>
  <c r="K404" i="14"/>
  <c r="J404" i="14"/>
  <c r="C404" i="14"/>
  <c r="AD403" i="14"/>
  <c r="AC403" i="14"/>
  <c r="K403" i="14"/>
  <c r="J403" i="14"/>
  <c r="C403" i="14"/>
  <c r="AD402" i="14"/>
  <c r="AC402" i="14"/>
  <c r="K402" i="14"/>
  <c r="J402" i="14"/>
  <c r="C402" i="14"/>
  <c r="AD401" i="14"/>
  <c r="AC401" i="14"/>
  <c r="K401" i="14"/>
  <c r="K400" i="14" s="1"/>
  <c r="J401" i="14"/>
  <c r="J400" i="14" s="1"/>
  <c r="D401" i="14"/>
  <c r="C401" i="14" s="1"/>
  <c r="AO400" i="14"/>
  <c r="AN400" i="14"/>
  <c r="AM400" i="14"/>
  <c r="AL400" i="14"/>
  <c r="AK400" i="14"/>
  <c r="AJ400" i="14"/>
  <c r="AI400" i="14"/>
  <c r="AH400" i="14"/>
  <c r="AG400" i="14"/>
  <c r="AF400" i="14"/>
  <c r="AE400" i="14"/>
  <c r="AB400" i="14"/>
  <c r="AA400" i="14"/>
  <c r="X400" i="14"/>
  <c r="W400" i="14"/>
  <c r="V400" i="14"/>
  <c r="U400" i="14"/>
  <c r="T400" i="14"/>
  <c r="S400" i="14"/>
  <c r="R400" i="14"/>
  <c r="Q400" i="14"/>
  <c r="P400" i="14"/>
  <c r="O400" i="14"/>
  <c r="N400" i="14"/>
  <c r="M400" i="14"/>
  <c r="L400" i="14"/>
  <c r="I400" i="14"/>
  <c r="H400" i="14"/>
  <c r="AD399" i="14"/>
  <c r="AC399" i="14"/>
  <c r="K399" i="14"/>
  <c r="J399" i="14"/>
  <c r="C399" i="14"/>
  <c r="AD398" i="14"/>
  <c r="AC398" i="14"/>
  <c r="K398" i="14"/>
  <c r="J398" i="14"/>
  <c r="C398" i="14"/>
  <c r="AD397" i="14"/>
  <c r="AC397" i="14"/>
  <c r="K397" i="14"/>
  <c r="J397" i="14"/>
  <c r="C397" i="14"/>
  <c r="AD396" i="14"/>
  <c r="AC396" i="14"/>
  <c r="K396" i="14"/>
  <c r="J396" i="14"/>
  <c r="C396" i="14"/>
  <c r="AD395" i="14"/>
  <c r="AC395" i="14"/>
  <c r="K395" i="14"/>
  <c r="J395" i="14"/>
  <c r="C395" i="14"/>
  <c r="AD394" i="14"/>
  <c r="AC394" i="14"/>
  <c r="K394" i="14"/>
  <c r="J394" i="14"/>
  <c r="C394" i="14"/>
  <c r="AD393" i="14"/>
  <c r="AC393" i="14"/>
  <c r="K393" i="14"/>
  <c r="J393" i="14"/>
  <c r="C393" i="14"/>
  <c r="AD392" i="14"/>
  <c r="AC392" i="14"/>
  <c r="K392" i="14"/>
  <c r="J392" i="14"/>
  <c r="C392" i="14"/>
  <c r="AD391" i="14"/>
  <c r="AC391" i="14"/>
  <c r="K391" i="14"/>
  <c r="J391" i="14"/>
  <c r="C391" i="14"/>
  <c r="AD390" i="14"/>
  <c r="AC390" i="14"/>
  <c r="K390" i="14"/>
  <c r="K389" i="14" s="1"/>
  <c r="J390" i="14"/>
  <c r="J389" i="14" s="1"/>
  <c r="D390" i="14"/>
  <c r="C390" i="14" s="1"/>
  <c r="AO389" i="14"/>
  <c r="AN389" i="14"/>
  <c r="AM389" i="14"/>
  <c r="AL389" i="14"/>
  <c r="AK389" i="14"/>
  <c r="AJ389" i="14"/>
  <c r="AI389" i="14"/>
  <c r="AH389" i="14"/>
  <c r="AG389" i="14"/>
  <c r="AF389" i="14"/>
  <c r="AE389" i="14"/>
  <c r="AB389" i="14"/>
  <c r="AA389" i="14"/>
  <c r="X389" i="14"/>
  <c r="W389" i="14"/>
  <c r="V389" i="14"/>
  <c r="U389" i="14"/>
  <c r="T389" i="14"/>
  <c r="S389" i="14"/>
  <c r="R389" i="14"/>
  <c r="Q389" i="14"/>
  <c r="P389" i="14"/>
  <c r="O389" i="14"/>
  <c r="N389" i="14"/>
  <c r="M389" i="14"/>
  <c r="L389" i="14"/>
  <c r="I389" i="14"/>
  <c r="H389" i="14"/>
  <c r="AD388" i="14"/>
  <c r="AC388" i="14"/>
  <c r="K388" i="14"/>
  <c r="J388" i="14"/>
  <c r="C388" i="14"/>
  <c r="AD387" i="14"/>
  <c r="AC387" i="14"/>
  <c r="K387" i="14"/>
  <c r="J387" i="14"/>
  <c r="C387" i="14"/>
  <c r="AD386" i="14"/>
  <c r="AC386" i="14"/>
  <c r="K386" i="14"/>
  <c r="J386" i="14"/>
  <c r="C386" i="14"/>
  <c r="AD385" i="14"/>
  <c r="AC385" i="14"/>
  <c r="K385" i="14"/>
  <c r="J385" i="14"/>
  <c r="C385" i="14"/>
  <c r="AD384" i="14"/>
  <c r="AC384" i="14"/>
  <c r="K384" i="14"/>
  <c r="J384" i="14"/>
  <c r="C384" i="14"/>
  <c r="AD383" i="14"/>
  <c r="AC383" i="14"/>
  <c r="K383" i="14"/>
  <c r="J383" i="14"/>
  <c r="C383" i="14"/>
  <c r="AD382" i="14"/>
  <c r="AC382" i="14"/>
  <c r="K382" i="14"/>
  <c r="J382" i="14"/>
  <c r="C382" i="14"/>
  <c r="AD381" i="14"/>
  <c r="AC381" i="14"/>
  <c r="K381" i="14"/>
  <c r="J381" i="14"/>
  <c r="C381" i="14"/>
  <c r="AD380" i="14"/>
  <c r="AC380" i="14"/>
  <c r="K380" i="14"/>
  <c r="J380" i="14"/>
  <c r="C380" i="14"/>
  <c r="AD379" i="14"/>
  <c r="AC379" i="14"/>
  <c r="K379" i="14"/>
  <c r="K378" i="14" s="1"/>
  <c r="J379" i="14"/>
  <c r="J378" i="14" s="1"/>
  <c r="D379" i="14"/>
  <c r="C379" i="14" s="1"/>
  <c r="AO378" i="14"/>
  <c r="AN378" i="14"/>
  <c r="AM378" i="14"/>
  <c r="AL378" i="14"/>
  <c r="AK378" i="14"/>
  <c r="AJ378" i="14"/>
  <c r="AI378" i="14"/>
  <c r="AH378" i="14"/>
  <c r="AG378" i="14"/>
  <c r="AF378" i="14"/>
  <c r="AE378" i="14"/>
  <c r="AB378" i="14"/>
  <c r="AA378" i="14"/>
  <c r="X378" i="14"/>
  <c r="W378" i="14"/>
  <c r="V378" i="14"/>
  <c r="U378" i="14"/>
  <c r="T378" i="14"/>
  <c r="S378" i="14"/>
  <c r="R378" i="14"/>
  <c r="Q378" i="14"/>
  <c r="P378" i="14"/>
  <c r="O378" i="14"/>
  <c r="N378" i="14"/>
  <c r="M378" i="14"/>
  <c r="L378" i="14"/>
  <c r="I378" i="14"/>
  <c r="H378" i="14"/>
  <c r="AD377" i="14"/>
  <c r="AC377" i="14"/>
  <c r="K377" i="14"/>
  <c r="J377" i="14"/>
  <c r="C377" i="14"/>
  <c r="AD376" i="14"/>
  <c r="AC376" i="14"/>
  <c r="K376" i="14"/>
  <c r="J376" i="14"/>
  <c r="C376" i="14"/>
  <c r="AD375" i="14"/>
  <c r="AC375" i="14"/>
  <c r="K375" i="14"/>
  <c r="J375" i="14"/>
  <c r="C375" i="14"/>
  <c r="AD374" i="14"/>
  <c r="AC374" i="14"/>
  <c r="K374" i="14"/>
  <c r="J374" i="14"/>
  <c r="C374" i="14"/>
  <c r="AD373" i="14"/>
  <c r="AC373" i="14"/>
  <c r="K373" i="14"/>
  <c r="J373" i="14"/>
  <c r="C373" i="14"/>
  <c r="AD372" i="14"/>
  <c r="AC372" i="14"/>
  <c r="K372" i="14"/>
  <c r="J372" i="14"/>
  <c r="C372" i="14"/>
  <c r="AD371" i="14"/>
  <c r="AC371" i="14"/>
  <c r="K371" i="14"/>
  <c r="J371" i="14"/>
  <c r="C371" i="14"/>
  <c r="AD370" i="14"/>
  <c r="AC370" i="14"/>
  <c r="K370" i="14"/>
  <c r="J370" i="14"/>
  <c r="C370" i="14"/>
  <c r="AD369" i="14"/>
  <c r="AC369" i="14"/>
  <c r="K369" i="14"/>
  <c r="J369" i="14"/>
  <c r="C369" i="14"/>
  <c r="AD368" i="14"/>
  <c r="AC368" i="14"/>
  <c r="K368" i="14"/>
  <c r="K367" i="14" s="1"/>
  <c r="J368" i="14"/>
  <c r="J367" i="14" s="1"/>
  <c r="D368" i="14"/>
  <c r="C368" i="14" s="1"/>
  <c r="AO367" i="14"/>
  <c r="AN367" i="14"/>
  <c r="AM367" i="14"/>
  <c r="AL367" i="14"/>
  <c r="AK367" i="14"/>
  <c r="AJ367" i="14"/>
  <c r="AI367" i="14"/>
  <c r="AH367" i="14"/>
  <c r="AG367" i="14"/>
  <c r="AF367" i="14"/>
  <c r="AE367" i="14"/>
  <c r="AB367" i="14"/>
  <c r="AA367" i="14"/>
  <c r="X367" i="14"/>
  <c r="W367" i="14"/>
  <c r="V367" i="14"/>
  <c r="U367" i="14"/>
  <c r="T367" i="14"/>
  <c r="S367" i="14"/>
  <c r="R367" i="14"/>
  <c r="Q367" i="14"/>
  <c r="P367" i="14"/>
  <c r="O367" i="14"/>
  <c r="N367" i="14"/>
  <c r="M367" i="14"/>
  <c r="L367" i="14"/>
  <c r="I367" i="14"/>
  <c r="H367" i="14"/>
  <c r="AD366" i="14"/>
  <c r="AC366" i="14"/>
  <c r="K366" i="14"/>
  <c r="J366" i="14"/>
  <c r="C366" i="14"/>
  <c r="AD365" i="14"/>
  <c r="AC365" i="14"/>
  <c r="K365" i="14"/>
  <c r="J365" i="14"/>
  <c r="C365" i="14"/>
  <c r="AD364" i="14"/>
  <c r="AC364" i="14"/>
  <c r="K364" i="14"/>
  <c r="J364" i="14"/>
  <c r="C364" i="14"/>
  <c r="AD363" i="14"/>
  <c r="AC363" i="14"/>
  <c r="K363" i="14"/>
  <c r="J363" i="14"/>
  <c r="C363" i="14"/>
  <c r="AD362" i="14"/>
  <c r="AC362" i="14"/>
  <c r="K362" i="14"/>
  <c r="J362" i="14"/>
  <c r="C362" i="14"/>
  <c r="AD361" i="14"/>
  <c r="AC361" i="14"/>
  <c r="K361" i="14"/>
  <c r="J361" i="14"/>
  <c r="C361" i="14"/>
  <c r="AD360" i="14"/>
  <c r="AC360" i="14"/>
  <c r="K360" i="14"/>
  <c r="J360" i="14"/>
  <c r="C360" i="14"/>
  <c r="AD359" i="14"/>
  <c r="AC359" i="14"/>
  <c r="K359" i="14"/>
  <c r="J359" i="14"/>
  <c r="C359" i="14"/>
  <c r="AD358" i="14"/>
  <c r="AC358" i="14"/>
  <c r="K358" i="14"/>
  <c r="J358" i="14"/>
  <c r="C358" i="14"/>
  <c r="AD357" i="14"/>
  <c r="AC357" i="14"/>
  <c r="K357" i="14"/>
  <c r="K356" i="14" s="1"/>
  <c r="J357" i="14"/>
  <c r="J356" i="14" s="1"/>
  <c r="D357" i="14"/>
  <c r="C357" i="14" s="1"/>
  <c r="AO356" i="14"/>
  <c r="AN356" i="14"/>
  <c r="AM356" i="14"/>
  <c r="AL356" i="14"/>
  <c r="AK356" i="14"/>
  <c r="AJ356" i="14"/>
  <c r="AI356" i="14"/>
  <c r="AH356" i="14"/>
  <c r="AG356" i="14"/>
  <c r="AF356" i="14"/>
  <c r="AE356" i="14"/>
  <c r="AB356" i="14"/>
  <c r="AA356" i="14"/>
  <c r="X356" i="14"/>
  <c r="W356" i="14"/>
  <c r="V356" i="14"/>
  <c r="U356" i="14"/>
  <c r="T356" i="14"/>
  <c r="S356" i="14"/>
  <c r="R356" i="14"/>
  <c r="Q356" i="14"/>
  <c r="P356" i="14"/>
  <c r="O356" i="14"/>
  <c r="N356" i="14"/>
  <c r="M356" i="14"/>
  <c r="L356" i="14"/>
  <c r="I356" i="14"/>
  <c r="H356" i="14"/>
  <c r="AD355" i="14"/>
  <c r="AC355" i="14"/>
  <c r="K355" i="14"/>
  <c r="J355" i="14"/>
  <c r="C355" i="14"/>
  <c r="AD354" i="14"/>
  <c r="AC354" i="14"/>
  <c r="K354" i="14"/>
  <c r="J354" i="14"/>
  <c r="C354" i="14"/>
  <c r="AD353" i="14"/>
  <c r="AC353" i="14"/>
  <c r="K353" i="14"/>
  <c r="J353" i="14"/>
  <c r="C353" i="14"/>
  <c r="AD352" i="14"/>
  <c r="AC352" i="14"/>
  <c r="K352" i="14"/>
  <c r="J352" i="14"/>
  <c r="C352" i="14"/>
  <c r="AD351" i="14"/>
  <c r="AC351" i="14"/>
  <c r="K351" i="14"/>
  <c r="J351" i="14"/>
  <c r="C351" i="14"/>
  <c r="AD350" i="14"/>
  <c r="AC350" i="14"/>
  <c r="K350" i="14"/>
  <c r="J350" i="14"/>
  <c r="C350" i="14"/>
  <c r="AD349" i="14"/>
  <c r="AC349" i="14"/>
  <c r="K349" i="14"/>
  <c r="J349" i="14"/>
  <c r="C349" i="14"/>
  <c r="AD348" i="14"/>
  <c r="AC348" i="14"/>
  <c r="K348" i="14"/>
  <c r="J348" i="14"/>
  <c r="C348" i="14"/>
  <c r="AD347" i="14"/>
  <c r="AC347" i="14"/>
  <c r="K347" i="14"/>
  <c r="J347" i="14"/>
  <c r="C347" i="14"/>
  <c r="AD346" i="14"/>
  <c r="AC346" i="14"/>
  <c r="K346" i="14"/>
  <c r="K345" i="14" s="1"/>
  <c r="J346" i="14"/>
  <c r="J345" i="14" s="1"/>
  <c r="D346" i="14"/>
  <c r="C346" i="14" s="1"/>
  <c r="AO345" i="14"/>
  <c r="AN345" i="14"/>
  <c r="AM345" i="14"/>
  <c r="AL345" i="14"/>
  <c r="AK345" i="14"/>
  <c r="AJ345" i="14"/>
  <c r="AI345" i="14"/>
  <c r="AH345" i="14"/>
  <c r="AG345" i="14"/>
  <c r="AF345" i="14"/>
  <c r="AE345" i="14"/>
  <c r="AB345" i="14"/>
  <c r="AA345" i="14"/>
  <c r="X345" i="14"/>
  <c r="W345" i="14"/>
  <c r="V345" i="14"/>
  <c r="U345" i="14"/>
  <c r="T345" i="14"/>
  <c r="S345" i="14"/>
  <c r="R345" i="14"/>
  <c r="Q345" i="14"/>
  <c r="P345" i="14"/>
  <c r="O345" i="14"/>
  <c r="N345" i="14"/>
  <c r="M345" i="14"/>
  <c r="L345" i="14"/>
  <c r="I345" i="14"/>
  <c r="H345" i="14"/>
  <c r="AD344" i="14"/>
  <c r="AC344" i="14"/>
  <c r="K344" i="14"/>
  <c r="J344" i="14"/>
  <c r="C344" i="14"/>
  <c r="AD343" i="14"/>
  <c r="AC343" i="14"/>
  <c r="K343" i="14"/>
  <c r="J343" i="14"/>
  <c r="C343" i="14"/>
  <c r="AD342" i="14"/>
  <c r="AC342" i="14"/>
  <c r="K342" i="14"/>
  <c r="J342" i="14"/>
  <c r="C342" i="14"/>
  <c r="AD341" i="14"/>
  <c r="AC341" i="14"/>
  <c r="K341" i="14"/>
  <c r="J341" i="14"/>
  <c r="C341" i="14"/>
  <c r="AD340" i="14"/>
  <c r="AC340" i="14"/>
  <c r="K340" i="14"/>
  <c r="J340" i="14"/>
  <c r="C340" i="14"/>
  <c r="AD339" i="14"/>
  <c r="AC339" i="14"/>
  <c r="K339" i="14"/>
  <c r="J339" i="14"/>
  <c r="C339" i="14"/>
  <c r="AD338" i="14"/>
  <c r="AC338" i="14"/>
  <c r="K338" i="14"/>
  <c r="J338" i="14"/>
  <c r="C338" i="14"/>
  <c r="AD337" i="14"/>
  <c r="AC337" i="14"/>
  <c r="K337" i="14"/>
  <c r="J337" i="14"/>
  <c r="C337" i="14"/>
  <c r="AD336" i="14"/>
  <c r="AC336" i="14"/>
  <c r="K336" i="14"/>
  <c r="J336" i="14"/>
  <c r="C336" i="14"/>
  <c r="AD335" i="14"/>
  <c r="AC335" i="14"/>
  <c r="K335" i="14"/>
  <c r="K334" i="14" s="1"/>
  <c r="J335" i="14"/>
  <c r="J334" i="14" s="1"/>
  <c r="D335" i="14"/>
  <c r="C335" i="14" s="1"/>
  <c r="AO334" i="14"/>
  <c r="AN334" i="14"/>
  <c r="AM334" i="14"/>
  <c r="AL334" i="14"/>
  <c r="AK334" i="14"/>
  <c r="AJ334" i="14"/>
  <c r="AI334" i="14"/>
  <c r="AH334" i="14"/>
  <c r="AG334" i="14"/>
  <c r="AF334" i="14"/>
  <c r="AE334" i="14"/>
  <c r="AB334" i="14"/>
  <c r="AA334" i="14"/>
  <c r="X334" i="14"/>
  <c r="W334" i="14"/>
  <c r="V334" i="14"/>
  <c r="U334" i="14"/>
  <c r="T334" i="14"/>
  <c r="S334" i="14"/>
  <c r="R334" i="14"/>
  <c r="Q334" i="14"/>
  <c r="P334" i="14"/>
  <c r="O334" i="14"/>
  <c r="N334" i="14"/>
  <c r="M334" i="14"/>
  <c r="L334" i="14"/>
  <c r="I334" i="14"/>
  <c r="H334" i="14"/>
  <c r="AD333" i="14"/>
  <c r="AC333" i="14"/>
  <c r="K333" i="14"/>
  <c r="J333" i="14"/>
  <c r="C333" i="14"/>
  <c r="AD332" i="14"/>
  <c r="AC332" i="14"/>
  <c r="K332" i="14"/>
  <c r="J332" i="14"/>
  <c r="C332" i="14"/>
  <c r="AD331" i="14"/>
  <c r="AC331" i="14"/>
  <c r="K331" i="14"/>
  <c r="J331" i="14"/>
  <c r="C331" i="14"/>
  <c r="AD330" i="14"/>
  <c r="AC330" i="14"/>
  <c r="K330" i="14"/>
  <c r="J330" i="14"/>
  <c r="C330" i="14"/>
  <c r="AD329" i="14"/>
  <c r="AC329" i="14"/>
  <c r="K329" i="14"/>
  <c r="J329" i="14"/>
  <c r="C329" i="14"/>
  <c r="AD328" i="14"/>
  <c r="AC328" i="14"/>
  <c r="K328" i="14"/>
  <c r="J328" i="14"/>
  <c r="C328" i="14"/>
  <c r="AD327" i="14"/>
  <c r="AC327" i="14"/>
  <c r="K327" i="14"/>
  <c r="J327" i="14"/>
  <c r="C327" i="14"/>
  <c r="AD326" i="14"/>
  <c r="AC326" i="14"/>
  <c r="K326" i="14"/>
  <c r="J326" i="14"/>
  <c r="C326" i="14"/>
  <c r="AD325" i="14"/>
  <c r="AC325" i="14"/>
  <c r="K325" i="14"/>
  <c r="J325" i="14"/>
  <c r="C325" i="14"/>
  <c r="AD324" i="14"/>
  <c r="AC324" i="14"/>
  <c r="K324" i="14"/>
  <c r="K323" i="14" s="1"/>
  <c r="J324" i="14"/>
  <c r="J323" i="14" s="1"/>
  <c r="D324" i="14"/>
  <c r="C324" i="14" s="1"/>
  <c r="AO323" i="14"/>
  <c r="AN323" i="14"/>
  <c r="AM323" i="14"/>
  <c r="AL323" i="14"/>
  <c r="AK323" i="14"/>
  <c r="AJ323" i="14"/>
  <c r="AI323" i="14"/>
  <c r="AH323" i="14"/>
  <c r="AG323" i="14"/>
  <c r="AF323" i="14"/>
  <c r="AE323" i="14"/>
  <c r="AB323" i="14"/>
  <c r="AA323" i="14"/>
  <c r="X323" i="14"/>
  <c r="W323" i="14"/>
  <c r="V323" i="14"/>
  <c r="U323" i="14"/>
  <c r="T323" i="14"/>
  <c r="S323" i="14"/>
  <c r="R323" i="14"/>
  <c r="Q323" i="14"/>
  <c r="P323" i="14"/>
  <c r="O323" i="14"/>
  <c r="N323" i="14"/>
  <c r="M323" i="14"/>
  <c r="L323" i="14"/>
  <c r="I323" i="14"/>
  <c r="H323" i="14"/>
  <c r="AD322" i="14"/>
  <c r="AC322" i="14"/>
  <c r="K322" i="14"/>
  <c r="J322" i="14"/>
  <c r="C322" i="14"/>
  <c r="AD321" i="14"/>
  <c r="AC321" i="14"/>
  <c r="K321" i="14"/>
  <c r="J321" i="14"/>
  <c r="C321" i="14"/>
  <c r="AD320" i="14"/>
  <c r="AC320" i="14"/>
  <c r="K320" i="14"/>
  <c r="J320" i="14"/>
  <c r="C320" i="14"/>
  <c r="AD319" i="14"/>
  <c r="AC319" i="14"/>
  <c r="K319" i="14"/>
  <c r="J319" i="14"/>
  <c r="C319" i="14"/>
  <c r="AD318" i="14"/>
  <c r="AC318" i="14"/>
  <c r="K318" i="14"/>
  <c r="J318" i="14"/>
  <c r="C318" i="14"/>
  <c r="AD317" i="14"/>
  <c r="AC317" i="14"/>
  <c r="K317" i="14"/>
  <c r="J317" i="14"/>
  <c r="C317" i="14"/>
  <c r="AD316" i="14"/>
  <c r="AC316" i="14"/>
  <c r="K316" i="14"/>
  <c r="J316" i="14"/>
  <c r="C316" i="14"/>
  <c r="AD315" i="14"/>
  <c r="AC315" i="14"/>
  <c r="K315" i="14"/>
  <c r="J315" i="14"/>
  <c r="C315" i="14"/>
  <c r="AD314" i="14"/>
  <c r="AC314" i="14"/>
  <c r="K314" i="14"/>
  <c r="J314" i="14"/>
  <c r="C314" i="14"/>
  <c r="AD313" i="14"/>
  <c r="AC313" i="14"/>
  <c r="K313" i="14"/>
  <c r="K312" i="14" s="1"/>
  <c r="J313" i="14"/>
  <c r="J312" i="14" s="1"/>
  <c r="D313" i="14"/>
  <c r="C313" i="14" s="1"/>
  <c r="AO312" i="14"/>
  <c r="AN312" i="14"/>
  <c r="AM312" i="14"/>
  <c r="AL312" i="14"/>
  <c r="AK312" i="14"/>
  <c r="AJ312" i="14"/>
  <c r="AI312" i="14"/>
  <c r="AH312" i="14"/>
  <c r="AG312" i="14"/>
  <c r="AF312" i="14"/>
  <c r="AE312" i="14"/>
  <c r="AB312" i="14"/>
  <c r="AA312" i="14"/>
  <c r="X312" i="14"/>
  <c r="W312" i="14"/>
  <c r="V312" i="14"/>
  <c r="U312" i="14"/>
  <c r="T312" i="14"/>
  <c r="S312" i="14"/>
  <c r="R312" i="14"/>
  <c r="Q312" i="14"/>
  <c r="P312" i="14"/>
  <c r="O312" i="14"/>
  <c r="N312" i="14"/>
  <c r="M312" i="14"/>
  <c r="L312" i="14"/>
  <c r="I312" i="14"/>
  <c r="H312" i="14"/>
  <c r="AD311" i="14"/>
  <c r="AC311" i="14"/>
  <c r="K311" i="14"/>
  <c r="J311" i="14"/>
  <c r="C311" i="14"/>
  <c r="AD310" i="14"/>
  <c r="AC310" i="14"/>
  <c r="K310" i="14"/>
  <c r="J310" i="14"/>
  <c r="C310" i="14"/>
  <c r="AD309" i="14"/>
  <c r="AC309" i="14"/>
  <c r="K309" i="14"/>
  <c r="J309" i="14"/>
  <c r="C309" i="14"/>
  <c r="AD308" i="14"/>
  <c r="AC308" i="14"/>
  <c r="K308" i="14"/>
  <c r="J308" i="14"/>
  <c r="C308" i="14"/>
  <c r="AD307" i="14"/>
  <c r="AC307" i="14"/>
  <c r="K307" i="14"/>
  <c r="J307" i="14"/>
  <c r="C307" i="14"/>
  <c r="AD306" i="14"/>
  <c r="AC306" i="14"/>
  <c r="K306" i="14"/>
  <c r="J306" i="14"/>
  <c r="C306" i="14"/>
  <c r="AD305" i="14"/>
  <c r="AC305" i="14"/>
  <c r="K305" i="14"/>
  <c r="J305" i="14"/>
  <c r="C305" i="14"/>
  <c r="AD304" i="14"/>
  <c r="AC304" i="14"/>
  <c r="K304" i="14"/>
  <c r="J304" i="14"/>
  <c r="C304" i="14"/>
  <c r="AD303" i="14"/>
  <c r="AC303" i="14"/>
  <c r="K303" i="14"/>
  <c r="J303" i="14"/>
  <c r="C303" i="14"/>
  <c r="AD302" i="14"/>
  <c r="AC302" i="14"/>
  <c r="K302" i="14"/>
  <c r="K301" i="14" s="1"/>
  <c r="J302" i="14"/>
  <c r="J301" i="14" s="1"/>
  <c r="D302" i="14"/>
  <c r="C302" i="14" s="1"/>
  <c r="AO301" i="14"/>
  <c r="AN301" i="14"/>
  <c r="AM301" i="14"/>
  <c r="AL301" i="14"/>
  <c r="AK301" i="14"/>
  <c r="AJ301" i="14"/>
  <c r="AI301" i="14"/>
  <c r="AH301" i="14"/>
  <c r="AG301" i="14"/>
  <c r="AF301" i="14"/>
  <c r="AE301" i="14"/>
  <c r="AB301" i="14"/>
  <c r="AA301" i="14"/>
  <c r="X301" i="14"/>
  <c r="W301" i="14"/>
  <c r="V301" i="14"/>
  <c r="U301" i="14"/>
  <c r="T301" i="14"/>
  <c r="S301" i="14"/>
  <c r="R301" i="14"/>
  <c r="Q301" i="14"/>
  <c r="P301" i="14"/>
  <c r="O301" i="14"/>
  <c r="N301" i="14"/>
  <c r="M301" i="14"/>
  <c r="L301" i="14"/>
  <c r="I301" i="14"/>
  <c r="H301" i="14"/>
  <c r="AD300" i="14"/>
  <c r="AC300" i="14"/>
  <c r="K300" i="14"/>
  <c r="J300" i="14"/>
  <c r="C300" i="14"/>
  <c r="AD299" i="14"/>
  <c r="AC299" i="14"/>
  <c r="K299" i="14"/>
  <c r="J299" i="14"/>
  <c r="C299" i="14"/>
  <c r="AD298" i="14"/>
  <c r="AC298" i="14"/>
  <c r="K298" i="14"/>
  <c r="J298" i="14"/>
  <c r="C298" i="14"/>
  <c r="AD297" i="14"/>
  <c r="AC297" i="14"/>
  <c r="K297" i="14"/>
  <c r="J297" i="14"/>
  <c r="C297" i="14"/>
  <c r="AD296" i="14"/>
  <c r="AC296" i="14"/>
  <c r="K296" i="14"/>
  <c r="J296" i="14"/>
  <c r="C296" i="14"/>
  <c r="AD295" i="14"/>
  <c r="AC295" i="14"/>
  <c r="K295" i="14"/>
  <c r="J295" i="14"/>
  <c r="C295" i="14"/>
  <c r="AD294" i="14"/>
  <c r="AC294" i="14"/>
  <c r="K294" i="14"/>
  <c r="J294" i="14"/>
  <c r="C294" i="14"/>
  <c r="AD293" i="14"/>
  <c r="AC293" i="14"/>
  <c r="K293" i="14"/>
  <c r="J293" i="14"/>
  <c r="C293" i="14"/>
  <c r="AD292" i="14"/>
  <c r="AC292" i="14"/>
  <c r="K292" i="14"/>
  <c r="J292" i="14"/>
  <c r="C292" i="14"/>
  <c r="AD291" i="14"/>
  <c r="AC291" i="14"/>
  <c r="K291" i="14"/>
  <c r="K290" i="14" s="1"/>
  <c r="J291" i="14"/>
  <c r="J290" i="14" s="1"/>
  <c r="D291" i="14"/>
  <c r="C291" i="14" s="1"/>
  <c r="AO290" i="14"/>
  <c r="AN290" i="14"/>
  <c r="AM290" i="14"/>
  <c r="AL290" i="14"/>
  <c r="AK290" i="14"/>
  <c r="AJ290" i="14"/>
  <c r="AI290" i="14"/>
  <c r="AH290" i="14"/>
  <c r="AG290" i="14"/>
  <c r="AF290" i="14"/>
  <c r="AE290" i="14"/>
  <c r="AB290" i="14"/>
  <c r="AA290" i="14"/>
  <c r="X290" i="14"/>
  <c r="W290" i="14"/>
  <c r="V290" i="14"/>
  <c r="U290" i="14"/>
  <c r="T290" i="14"/>
  <c r="S290" i="14"/>
  <c r="R290" i="14"/>
  <c r="Q290" i="14"/>
  <c r="P290" i="14"/>
  <c r="O290" i="14"/>
  <c r="N290" i="14"/>
  <c r="M290" i="14"/>
  <c r="L290" i="14"/>
  <c r="I290" i="14"/>
  <c r="H290" i="14"/>
  <c r="AD289" i="14"/>
  <c r="AC289" i="14"/>
  <c r="K289" i="14"/>
  <c r="J289" i="14"/>
  <c r="C289" i="14"/>
  <c r="AD288" i="14"/>
  <c r="AC288" i="14"/>
  <c r="K288" i="14"/>
  <c r="J288" i="14"/>
  <c r="C288" i="14"/>
  <c r="AD287" i="14"/>
  <c r="AC287" i="14"/>
  <c r="K287" i="14"/>
  <c r="J287" i="14"/>
  <c r="C287" i="14"/>
  <c r="AD286" i="14"/>
  <c r="AC286" i="14"/>
  <c r="K286" i="14"/>
  <c r="J286" i="14"/>
  <c r="C286" i="14"/>
  <c r="AD285" i="14"/>
  <c r="AC285" i="14"/>
  <c r="K285" i="14"/>
  <c r="J285" i="14"/>
  <c r="C285" i="14"/>
  <c r="AD284" i="14"/>
  <c r="AC284" i="14"/>
  <c r="K284" i="14"/>
  <c r="J284" i="14"/>
  <c r="C284" i="14"/>
  <c r="AD283" i="14"/>
  <c r="AC283" i="14"/>
  <c r="K283" i="14"/>
  <c r="J283" i="14"/>
  <c r="C283" i="14"/>
  <c r="AD282" i="14"/>
  <c r="AC282" i="14"/>
  <c r="K282" i="14"/>
  <c r="J282" i="14"/>
  <c r="C282" i="14"/>
  <c r="AD281" i="14"/>
  <c r="AC281" i="14"/>
  <c r="K281" i="14"/>
  <c r="J281" i="14"/>
  <c r="C281" i="14"/>
  <c r="AD280" i="14"/>
  <c r="AC280" i="14"/>
  <c r="K280" i="14"/>
  <c r="K279" i="14" s="1"/>
  <c r="J280" i="14"/>
  <c r="J279" i="14" s="1"/>
  <c r="D280" i="14"/>
  <c r="C280" i="14" s="1"/>
  <c r="AO279" i="14"/>
  <c r="AN279" i="14"/>
  <c r="AM279" i="14"/>
  <c r="AL279" i="14"/>
  <c r="AK279" i="14"/>
  <c r="AJ279" i="14"/>
  <c r="AI279" i="14"/>
  <c r="AH279" i="14"/>
  <c r="AG279" i="14"/>
  <c r="AF279" i="14"/>
  <c r="AE279" i="14"/>
  <c r="AB279" i="14"/>
  <c r="AA279" i="14"/>
  <c r="X279" i="14"/>
  <c r="W279" i="14"/>
  <c r="V279" i="14"/>
  <c r="U279" i="14"/>
  <c r="T279" i="14"/>
  <c r="S279" i="14"/>
  <c r="R279" i="14"/>
  <c r="Q279" i="14"/>
  <c r="P279" i="14"/>
  <c r="O279" i="14"/>
  <c r="N279" i="14"/>
  <c r="M279" i="14"/>
  <c r="L279" i="14"/>
  <c r="I279" i="14"/>
  <c r="H279" i="14"/>
  <c r="AD278" i="14"/>
  <c r="AC278" i="14"/>
  <c r="K278" i="14"/>
  <c r="J278" i="14"/>
  <c r="C278" i="14"/>
  <c r="AD277" i="14"/>
  <c r="AC277" i="14"/>
  <c r="K277" i="14"/>
  <c r="J277" i="14"/>
  <c r="C277" i="14"/>
  <c r="AD276" i="14"/>
  <c r="AC276" i="14"/>
  <c r="K276" i="14"/>
  <c r="J276" i="14"/>
  <c r="C276" i="14"/>
  <c r="AD275" i="14"/>
  <c r="AC275" i="14"/>
  <c r="K275" i="14"/>
  <c r="J275" i="14"/>
  <c r="C275" i="14"/>
  <c r="AD274" i="14"/>
  <c r="AC274" i="14"/>
  <c r="K274" i="14"/>
  <c r="J274" i="14"/>
  <c r="C274" i="14"/>
  <c r="AD273" i="14"/>
  <c r="AC273" i="14"/>
  <c r="K273" i="14"/>
  <c r="J273" i="14"/>
  <c r="C273" i="14"/>
  <c r="AD272" i="14"/>
  <c r="AC272" i="14"/>
  <c r="K272" i="14"/>
  <c r="J272" i="14"/>
  <c r="C272" i="14"/>
  <c r="AD271" i="14"/>
  <c r="AC271" i="14"/>
  <c r="K271" i="14"/>
  <c r="J271" i="14"/>
  <c r="C271" i="14"/>
  <c r="AD270" i="14"/>
  <c r="AC270" i="14"/>
  <c r="K270" i="14"/>
  <c r="J270" i="14"/>
  <c r="C270" i="14"/>
  <c r="AD269" i="14"/>
  <c r="AC269" i="14"/>
  <c r="K269" i="14"/>
  <c r="K268" i="14" s="1"/>
  <c r="J269" i="14"/>
  <c r="J268" i="14" s="1"/>
  <c r="D269" i="14"/>
  <c r="C269" i="14" s="1"/>
  <c r="AO268" i="14"/>
  <c r="AN268" i="14"/>
  <c r="AM268" i="14"/>
  <c r="AL268" i="14"/>
  <c r="AK268" i="14"/>
  <c r="AJ268" i="14"/>
  <c r="AI268" i="14"/>
  <c r="AH268" i="14"/>
  <c r="AG268" i="14"/>
  <c r="AF268" i="14"/>
  <c r="AE268" i="14"/>
  <c r="AB268" i="14"/>
  <c r="AA268" i="14"/>
  <c r="X268" i="14"/>
  <c r="W268" i="14"/>
  <c r="V268" i="14"/>
  <c r="U268" i="14"/>
  <c r="T268" i="14"/>
  <c r="S268" i="14"/>
  <c r="R268" i="14"/>
  <c r="Q268" i="14"/>
  <c r="P268" i="14"/>
  <c r="O268" i="14"/>
  <c r="N268" i="14"/>
  <c r="M268" i="14"/>
  <c r="L268" i="14"/>
  <c r="I268" i="14"/>
  <c r="H268" i="14"/>
  <c r="AD267" i="14"/>
  <c r="AC267" i="14"/>
  <c r="K267" i="14"/>
  <c r="J267" i="14"/>
  <c r="C267" i="14"/>
  <c r="AD266" i="14"/>
  <c r="AC266" i="14"/>
  <c r="K266" i="14"/>
  <c r="J266" i="14"/>
  <c r="C266" i="14"/>
  <c r="AD265" i="14"/>
  <c r="AC265" i="14"/>
  <c r="K265" i="14"/>
  <c r="J265" i="14"/>
  <c r="C265" i="14"/>
  <c r="AD264" i="14"/>
  <c r="AC264" i="14"/>
  <c r="K264" i="14"/>
  <c r="J264" i="14"/>
  <c r="C264" i="14"/>
  <c r="AD263" i="14"/>
  <c r="AC263" i="14"/>
  <c r="K263" i="14"/>
  <c r="J263" i="14"/>
  <c r="C263" i="14"/>
  <c r="AD262" i="14"/>
  <c r="AC262" i="14"/>
  <c r="K262" i="14"/>
  <c r="J262" i="14"/>
  <c r="C262" i="14"/>
  <c r="AD261" i="14"/>
  <c r="AC261" i="14"/>
  <c r="K261" i="14"/>
  <c r="J261" i="14"/>
  <c r="C261" i="14"/>
  <c r="AD260" i="14"/>
  <c r="AC260" i="14"/>
  <c r="K260" i="14"/>
  <c r="J260" i="14"/>
  <c r="C260" i="14"/>
  <c r="AD259" i="14"/>
  <c r="AC259" i="14"/>
  <c r="K259" i="14"/>
  <c r="J259" i="14"/>
  <c r="C259" i="14"/>
  <c r="AD258" i="14"/>
  <c r="AC258" i="14"/>
  <c r="K258" i="14"/>
  <c r="K257" i="14" s="1"/>
  <c r="J258" i="14"/>
  <c r="J257" i="14" s="1"/>
  <c r="D258" i="14"/>
  <c r="C258" i="14" s="1"/>
  <c r="AO257" i="14"/>
  <c r="AN257" i="14"/>
  <c r="AM257" i="14"/>
  <c r="AL257" i="14"/>
  <c r="AK257" i="14"/>
  <c r="AJ257" i="14"/>
  <c r="AI257" i="14"/>
  <c r="AH257" i="14"/>
  <c r="AG257" i="14"/>
  <c r="AF257" i="14"/>
  <c r="AE257" i="14"/>
  <c r="AB257" i="14"/>
  <c r="AA257" i="14"/>
  <c r="X257" i="14"/>
  <c r="W257" i="14"/>
  <c r="V257" i="14"/>
  <c r="U257" i="14"/>
  <c r="T257" i="14"/>
  <c r="S257" i="14"/>
  <c r="R257" i="14"/>
  <c r="Q257" i="14"/>
  <c r="P257" i="14"/>
  <c r="O257" i="14"/>
  <c r="N257" i="14"/>
  <c r="M257" i="14"/>
  <c r="L257" i="14"/>
  <c r="I257" i="14"/>
  <c r="H257" i="14"/>
  <c r="AD256" i="14"/>
  <c r="AC256" i="14"/>
  <c r="K256" i="14"/>
  <c r="J256" i="14"/>
  <c r="C256" i="14"/>
  <c r="AD255" i="14"/>
  <c r="AC255" i="14"/>
  <c r="K255" i="14"/>
  <c r="J255" i="14"/>
  <c r="C255" i="14"/>
  <c r="AD254" i="14"/>
  <c r="AC254" i="14"/>
  <c r="K254" i="14"/>
  <c r="J254" i="14"/>
  <c r="C254" i="14"/>
  <c r="AD253" i="14"/>
  <c r="AC253" i="14"/>
  <c r="K253" i="14"/>
  <c r="J253" i="14"/>
  <c r="C253" i="14"/>
  <c r="AD252" i="14"/>
  <c r="AC252" i="14"/>
  <c r="K252" i="14"/>
  <c r="J252" i="14"/>
  <c r="C252" i="14"/>
  <c r="AD251" i="14"/>
  <c r="AC251" i="14"/>
  <c r="K251" i="14"/>
  <c r="J251" i="14"/>
  <c r="C251" i="14"/>
  <c r="AD250" i="14"/>
  <c r="AC250" i="14"/>
  <c r="K250" i="14"/>
  <c r="J250" i="14"/>
  <c r="C250" i="14"/>
  <c r="AD249" i="14"/>
  <c r="AC249" i="14"/>
  <c r="K249" i="14"/>
  <c r="J249" i="14"/>
  <c r="C249" i="14"/>
  <c r="AD248" i="14"/>
  <c r="AC248" i="14"/>
  <c r="K248" i="14"/>
  <c r="J248" i="14"/>
  <c r="C248" i="14"/>
  <c r="AD247" i="14"/>
  <c r="AC247" i="14"/>
  <c r="K247" i="14"/>
  <c r="K246" i="14" s="1"/>
  <c r="J247" i="14"/>
  <c r="J246" i="14" s="1"/>
  <c r="D247" i="14"/>
  <c r="C247" i="14" s="1"/>
  <c r="AO246" i="14"/>
  <c r="AN246" i="14"/>
  <c r="AM246" i="14"/>
  <c r="AL246" i="14"/>
  <c r="AK246" i="14"/>
  <c r="AJ246" i="14"/>
  <c r="AI246" i="14"/>
  <c r="AH246" i="14"/>
  <c r="AG246" i="14"/>
  <c r="AF246" i="14"/>
  <c r="AE246" i="14"/>
  <c r="AB246" i="14"/>
  <c r="AA246" i="14"/>
  <c r="X246" i="14"/>
  <c r="W246" i="14"/>
  <c r="V246" i="14"/>
  <c r="U246" i="14"/>
  <c r="T246" i="14"/>
  <c r="S246" i="14"/>
  <c r="R246" i="14"/>
  <c r="Q246" i="14"/>
  <c r="P246" i="14"/>
  <c r="O246" i="14"/>
  <c r="N246" i="14"/>
  <c r="M246" i="14"/>
  <c r="L246" i="14"/>
  <c r="I246" i="14"/>
  <c r="H246" i="14"/>
  <c r="AD245" i="14"/>
  <c r="AC245" i="14"/>
  <c r="K245" i="14"/>
  <c r="J245" i="14"/>
  <c r="C245" i="14"/>
  <c r="AD244" i="14"/>
  <c r="AC244" i="14"/>
  <c r="K244" i="14"/>
  <c r="J244" i="14"/>
  <c r="C244" i="14"/>
  <c r="AD243" i="14"/>
  <c r="AC243" i="14"/>
  <c r="K243" i="14"/>
  <c r="J243" i="14"/>
  <c r="C243" i="14"/>
  <c r="AD242" i="14"/>
  <c r="AC242" i="14"/>
  <c r="K242" i="14"/>
  <c r="J242" i="14"/>
  <c r="C242" i="14"/>
  <c r="AD241" i="14"/>
  <c r="AC241" i="14"/>
  <c r="K241" i="14"/>
  <c r="J241" i="14"/>
  <c r="C241" i="14"/>
  <c r="AD240" i="14"/>
  <c r="AC240" i="14"/>
  <c r="K240" i="14"/>
  <c r="J240" i="14"/>
  <c r="C240" i="14"/>
  <c r="AD239" i="14"/>
  <c r="AC239" i="14"/>
  <c r="K239" i="14"/>
  <c r="J239" i="14"/>
  <c r="C239" i="14"/>
  <c r="AD238" i="14"/>
  <c r="AC238" i="14"/>
  <c r="K238" i="14"/>
  <c r="J238" i="14"/>
  <c r="C238" i="14"/>
  <c r="AD237" i="14"/>
  <c r="AC237" i="14"/>
  <c r="K237" i="14"/>
  <c r="J237" i="14"/>
  <c r="C237" i="14"/>
  <c r="AD236" i="14"/>
  <c r="AC236" i="14"/>
  <c r="K236" i="14"/>
  <c r="K235" i="14" s="1"/>
  <c r="J236" i="14"/>
  <c r="J235" i="14" s="1"/>
  <c r="D236" i="14"/>
  <c r="C236" i="14" s="1"/>
  <c r="AO235" i="14"/>
  <c r="AN235" i="14"/>
  <c r="AM235" i="14"/>
  <c r="AL235" i="14"/>
  <c r="AK235" i="14"/>
  <c r="AJ235" i="14"/>
  <c r="AI235" i="14"/>
  <c r="AH235" i="14"/>
  <c r="AG235" i="14"/>
  <c r="AF235" i="14"/>
  <c r="AE235" i="14"/>
  <c r="AB235" i="14"/>
  <c r="AA235" i="14"/>
  <c r="X235" i="14"/>
  <c r="W235" i="14"/>
  <c r="V235" i="14"/>
  <c r="U235" i="14"/>
  <c r="T235" i="14"/>
  <c r="S235" i="14"/>
  <c r="R235" i="14"/>
  <c r="Q235" i="14"/>
  <c r="P235" i="14"/>
  <c r="O235" i="14"/>
  <c r="N235" i="14"/>
  <c r="M235" i="14"/>
  <c r="L235" i="14"/>
  <c r="I235" i="14"/>
  <c r="H235" i="14"/>
  <c r="AD234" i="14"/>
  <c r="AC234" i="14"/>
  <c r="K234" i="14"/>
  <c r="J234" i="14"/>
  <c r="C234" i="14"/>
  <c r="AD233" i="14"/>
  <c r="AC233" i="14"/>
  <c r="K233" i="14"/>
  <c r="J233" i="14"/>
  <c r="C233" i="14"/>
  <c r="AD232" i="14"/>
  <c r="AC232" i="14"/>
  <c r="K232" i="14"/>
  <c r="J232" i="14"/>
  <c r="C232" i="14"/>
  <c r="AD231" i="14"/>
  <c r="AC231" i="14"/>
  <c r="K231" i="14"/>
  <c r="J231" i="14"/>
  <c r="C231" i="14"/>
  <c r="AD230" i="14"/>
  <c r="AC230" i="14"/>
  <c r="K230" i="14"/>
  <c r="J230" i="14"/>
  <c r="C230" i="14"/>
  <c r="AD229" i="14"/>
  <c r="AC229" i="14"/>
  <c r="K229" i="14"/>
  <c r="J229" i="14"/>
  <c r="C229" i="14"/>
  <c r="AD228" i="14"/>
  <c r="AC228" i="14"/>
  <c r="K228" i="14"/>
  <c r="J228" i="14"/>
  <c r="C228" i="14"/>
  <c r="AD227" i="14"/>
  <c r="AC227" i="14"/>
  <c r="K227" i="14"/>
  <c r="J227" i="14"/>
  <c r="C227" i="14"/>
  <c r="AD226" i="14"/>
  <c r="AC226" i="14"/>
  <c r="K226" i="14"/>
  <c r="J226" i="14"/>
  <c r="C226" i="14"/>
  <c r="AD225" i="14"/>
  <c r="AC225" i="14"/>
  <c r="K225" i="14"/>
  <c r="K224" i="14" s="1"/>
  <c r="J225" i="14"/>
  <c r="J224" i="14" s="1"/>
  <c r="D225" i="14"/>
  <c r="C225" i="14" s="1"/>
  <c r="AO224" i="14"/>
  <c r="AN224" i="14"/>
  <c r="AM224" i="14"/>
  <c r="AL224" i="14"/>
  <c r="AK224" i="14"/>
  <c r="AJ224" i="14"/>
  <c r="AI224" i="14"/>
  <c r="AH224" i="14"/>
  <c r="AG224" i="14"/>
  <c r="AF224" i="14"/>
  <c r="AE224" i="14"/>
  <c r="AB224" i="14"/>
  <c r="AA224" i="14"/>
  <c r="X224" i="14"/>
  <c r="W224" i="14"/>
  <c r="V224" i="14"/>
  <c r="U224" i="14"/>
  <c r="T224" i="14"/>
  <c r="S224" i="14"/>
  <c r="R224" i="14"/>
  <c r="Q224" i="14"/>
  <c r="P224" i="14"/>
  <c r="O224" i="14"/>
  <c r="N224" i="14"/>
  <c r="M224" i="14"/>
  <c r="L224" i="14"/>
  <c r="I224" i="14"/>
  <c r="H224" i="14"/>
  <c r="AD223" i="14"/>
  <c r="AC223" i="14"/>
  <c r="K223" i="14"/>
  <c r="J223" i="14"/>
  <c r="C223" i="14"/>
  <c r="AD222" i="14"/>
  <c r="AC222" i="14"/>
  <c r="K222" i="14"/>
  <c r="J222" i="14"/>
  <c r="C222" i="14"/>
  <c r="AD221" i="14"/>
  <c r="AC221" i="14"/>
  <c r="K221" i="14"/>
  <c r="J221" i="14"/>
  <c r="C221" i="14"/>
  <c r="AD220" i="14"/>
  <c r="AC220" i="14"/>
  <c r="K220" i="14"/>
  <c r="J220" i="14"/>
  <c r="C220" i="14"/>
  <c r="AD219" i="14"/>
  <c r="AC219" i="14"/>
  <c r="K219" i="14"/>
  <c r="J219" i="14"/>
  <c r="C219" i="14"/>
  <c r="AD218" i="14"/>
  <c r="AC218" i="14"/>
  <c r="K218" i="14"/>
  <c r="J218" i="14"/>
  <c r="C218" i="14"/>
  <c r="AD217" i="14"/>
  <c r="AC217" i="14"/>
  <c r="K217" i="14"/>
  <c r="J217" i="14"/>
  <c r="C217" i="14"/>
  <c r="AD216" i="14"/>
  <c r="AC216" i="14"/>
  <c r="K216" i="14"/>
  <c r="J216" i="14"/>
  <c r="C216" i="14"/>
  <c r="AD215" i="14"/>
  <c r="AC215" i="14"/>
  <c r="K215" i="14"/>
  <c r="J215" i="14"/>
  <c r="C215" i="14"/>
  <c r="AD214" i="14"/>
  <c r="AC214" i="14"/>
  <c r="K214" i="14"/>
  <c r="K213" i="14" s="1"/>
  <c r="J214" i="14"/>
  <c r="J213" i="14" s="1"/>
  <c r="D214" i="14"/>
  <c r="C214" i="14" s="1"/>
  <c r="AO213" i="14"/>
  <c r="AN213" i="14"/>
  <c r="AM213" i="14"/>
  <c r="AL213" i="14"/>
  <c r="AK213" i="14"/>
  <c r="AJ213" i="14"/>
  <c r="AI213" i="14"/>
  <c r="AH213" i="14"/>
  <c r="AG213" i="14"/>
  <c r="AF213" i="14"/>
  <c r="AE213" i="14"/>
  <c r="AB213" i="14"/>
  <c r="AA213" i="14"/>
  <c r="X213" i="14"/>
  <c r="W213" i="14"/>
  <c r="V213" i="14"/>
  <c r="U213" i="14"/>
  <c r="T213" i="14"/>
  <c r="S213" i="14"/>
  <c r="R213" i="14"/>
  <c r="Q213" i="14"/>
  <c r="P213" i="14"/>
  <c r="O213" i="14"/>
  <c r="N213" i="14"/>
  <c r="M213" i="14"/>
  <c r="L213" i="14"/>
  <c r="I213" i="14"/>
  <c r="H213" i="14"/>
  <c r="AD212" i="14"/>
  <c r="AC212" i="14"/>
  <c r="K212" i="14"/>
  <c r="J212" i="14"/>
  <c r="C212" i="14"/>
  <c r="AD211" i="14"/>
  <c r="AC211" i="14"/>
  <c r="K211" i="14"/>
  <c r="J211" i="14"/>
  <c r="C211" i="14"/>
  <c r="AD210" i="14"/>
  <c r="AC210" i="14"/>
  <c r="K210" i="14"/>
  <c r="J210" i="14"/>
  <c r="C210" i="14"/>
  <c r="AD209" i="14"/>
  <c r="AC209" i="14"/>
  <c r="K209" i="14"/>
  <c r="J209" i="14"/>
  <c r="C209" i="14"/>
  <c r="AD208" i="14"/>
  <c r="AC208" i="14"/>
  <c r="K208" i="14"/>
  <c r="J208" i="14"/>
  <c r="C208" i="14"/>
  <c r="AD207" i="14"/>
  <c r="AC207" i="14"/>
  <c r="K207" i="14"/>
  <c r="J207" i="14"/>
  <c r="C207" i="14"/>
  <c r="AD206" i="14"/>
  <c r="AC206" i="14"/>
  <c r="K206" i="14"/>
  <c r="J206" i="14"/>
  <c r="C206" i="14"/>
  <c r="AD205" i="14"/>
  <c r="AC205" i="14"/>
  <c r="K205" i="14"/>
  <c r="J205" i="14"/>
  <c r="C205" i="14"/>
  <c r="AD204" i="14"/>
  <c r="AC204" i="14"/>
  <c r="K204" i="14"/>
  <c r="J204" i="14"/>
  <c r="C204" i="14"/>
  <c r="AD203" i="14"/>
  <c r="AC203" i="14"/>
  <c r="K203" i="14"/>
  <c r="K202" i="14" s="1"/>
  <c r="J203" i="14"/>
  <c r="J202" i="14" s="1"/>
  <c r="D203" i="14"/>
  <c r="C203" i="14" s="1"/>
  <c r="AO202" i="14"/>
  <c r="AN202" i="14"/>
  <c r="AM202" i="14"/>
  <c r="AL202" i="14"/>
  <c r="AK202" i="14"/>
  <c r="AJ202" i="14"/>
  <c r="AI202" i="14"/>
  <c r="AH202" i="14"/>
  <c r="AG202" i="14"/>
  <c r="AF202" i="14"/>
  <c r="AE202" i="14"/>
  <c r="AB202" i="14"/>
  <c r="AA202" i="14"/>
  <c r="X202" i="14"/>
  <c r="W202" i="14"/>
  <c r="V202" i="14"/>
  <c r="U202" i="14"/>
  <c r="T202" i="14"/>
  <c r="S202" i="14"/>
  <c r="R202" i="14"/>
  <c r="Q202" i="14"/>
  <c r="P202" i="14"/>
  <c r="O202" i="14"/>
  <c r="N202" i="14"/>
  <c r="M202" i="14"/>
  <c r="L202" i="14"/>
  <c r="I202" i="14"/>
  <c r="H202" i="14"/>
  <c r="AD201" i="14"/>
  <c r="AC201" i="14"/>
  <c r="K201" i="14"/>
  <c r="J201" i="14"/>
  <c r="C201" i="14"/>
  <c r="AD200" i="14"/>
  <c r="AC200" i="14"/>
  <c r="K200" i="14"/>
  <c r="J200" i="14"/>
  <c r="C200" i="14"/>
  <c r="AD199" i="14"/>
  <c r="AC199" i="14"/>
  <c r="K199" i="14"/>
  <c r="J199" i="14"/>
  <c r="C199" i="14"/>
  <c r="AD198" i="14"/>
  <c r="AC198" i="14"/>
  <c r="K198" i="14"/>
  <c r="J198" i="14"/>
  <c r="C198" i="14"/>
  <c r="AD197" i="14"/>
  <c r="AC197" i="14"/>
  <c r="K197" i="14"/>
  <c r="J197" i="14"/>
  <c r="C197" i="14"/>
  <c r="AD196" i="14"/>
  <c r="AC196" i="14"/>
  <c r="K196" i="14"/>
  <c r="J196" i="14"/>
  <c r="C196" i="14"/>
  <c r="AD195" i="14"/>
  <c r="AC195" i="14"/>
  <c r="K195" i="14"/>
  <c r="J195" i="14"/>
  <c r="C195" i="14"/>
  <c r="AD194" i="14"/>
  <c r="AC194" i="14"/>
  <c r="K194" i="14"/>
  <c r="J194" i="14"/>
  <c r="C194" i="14"/>
  <c r="AD193" i="14"/>
  <c r="AC193" i="14"/>
  <c r="K193" i="14"/>
  <c r="J193" i="14"/>
  <c r="C193" i="14"/>
  <c r="AD192" i="14"/>
  <c r="AC192" i="14"/>
  <c r="K192" i="14"/>
  <c r="K191" i="14" s="1"/>
  <c r="J192" i="14"/>
  <c r="J191" i="14" s="1"/>
  <c r="D192" i="14"/>
  <c r="C192" i="14" s="1"/>
  <c r="AO191" i="14"/>
  <c r="AN191" i="14"/>
  <c r="AM191" i="14"/>
  <c r="AL191" i="14"/>
  <c r="AK191" i="14"/>
  <c r="AJ191" i="14"/>
  <c r="AI191" i="14"/>
  <c r="AH191" i="14"/>
  <c r="AG191" i="14"/>
  <c r="AF191" i="14"/>
  <c r="AE191" i="14"/>
  <c r="AB191" i="14"/>
  <c r="AA191" i="14"/>
  <c r="X191" i="14"/>
  <c r="W191" i="14"/>
  <c r="V191" i="14"/>
  <c r="U191" i="14"/>
  <c r="T191" i="14"/>
  <c r="S191" i="14"/>
  <c r="R191" i="14"/>
  <c r="Q191" i="14"/>
  <c r="P191" i="14"/>
  <c r="O191" i="14"/>
  <c r="N191" i="14"/>
  <c r="M191" i="14"/>
  <c r="L191" i="14"/>
  <c r="I191" i="14"/>
  <c r="H191" i="14"/>
  <c r="AD190" i="14"/>
  <c r="AC190" i="14"/>
  <c r="K190" i="14"/>
  <c r="J190" i="14"/>
  <c r="C190" i="14"/>
  <c r="AD189" i="14"/>
  <c r="AC189" i="14"/>
  <c r="K189" i="14"/>
  <c r="J189" i="14"/>
  <c r="C189" i="14"/>
  <c r="AD188" i="14"/>
  <c r="AC188" i="14"/>
  <c r="K188" i="14"/>
  <c r="J188" i="14"/>
  <c r="C188" i="14"/>
  <c r="AD187" i="14"/>
  <c r="AC187" i="14"/>
  <c r="K187" i="14"/>
  <c r="J187" i="14"/>
  <c r="C187" i="14"/>
  <c r="AD186" i="14"/>
  <c r="AC186" i="14"/>
  <c r="K186" i="14"/>
  <c r="J186" i="14"/>
  <c r="C186" i="14"/>
  <c r="AD185" i="14"/>
  <c r="AC185" i="14"/>
  <c r="K185" i="14"/>
  <c r="J185" i="14"/>
  <c r="C185" i="14"/>
  <c r="AD184" i="14"/>
  <c r="AC184" i="14"/>
  <c r="K184" i="14"/>
  <c r="J184" i="14"/>
  <c r="C184" i="14"/>
  <c r="AD183" i="14"/>
  <c r="AC183" i="14"/>
  <c r="K183" i="14"/>
  <c r="J183" i="14"/>
  <c r="C183" i="14"/>
  <c r="AD182" i="14"/>
  <c r="AC182" i="14"/>
  <c r="K182" i="14"/>
  <c r="J182" i="14"/>
  <c r="C182" i="14"/>
  <c r="AD181" i="14"/>
  <c r="AC181" i="14"/>
  <c r="K181" i="14"/>
  <c r="K180" i="14" s="1"/>
  <c r="J181" i="14"/>
  <c r="J180" i="14" s="1"/>
  <c r="D181" i="14"/>
  <c r="C181" i="14" s="1"/>
  <c r="AO180" i="14"/>
  <c r="AN180" i="14"/>
  <c r="AM180" i="14"/>
  <c r="AL180" i="14"/>
  <c r="AK180" i="14"/>
  <c r="AJ180" i="14"/>
  <c r="AI180" i="14"/>
  <c r="AH180" i="14"/>
  <c r="AG180" i="14"/>
  <c r="AF180" i="14"/>
  <c r="AE180" i="14"/>
  <c r="AB180" i="14"/>
  <c r="AA180" i="14"/>
  <c r="X180" i="14"/>
  <c r="W180" i="14"/>
  <c r="V180" i="14"/>
  <c r="U180" i="14"/>
  <c r="T180" i="14"/>
  <c r="S180" i="14"/>
  <c r="R180" i="14"/>
  <c r="Q180" i="14"/>
  <c r="P180" i="14"/>
  <c r="O180" i="14"/>
  <c r="N180" i="14"/>
  <c r="M180" i="14"/>
  <c r="L180" i="14"/>
  <c r="I180" i="14"/>
  <c r="H180" i="14"/>
  <c r="AD179" i="14"/>
  <c r="AC179" i="14"/>
  <c r="K179" i="14"/>
  <c r="J179" i="14"/>
  <c r="C179" i="14"/>
  <c r="AD178" i="14"/>
  <c r="AC178" i="14"/>
  <c r="K178" i="14"/>
  <c r="J178" i="14"/>
  <c r="C178" i="14"/>
  <c r="AD177" i="14"/>
  <c r="AC177" i="14"/>
  <c r="K177" i="14"/>
  <c r="J177" i="14"/>
  <c r="C177" i="14"/>
  <c r="AD176" i="14"/>
  <c r="AC176" i="14"/>
  <c r="K176" i="14"/>
  <c r="J176" i="14"/>
  <c r="C176" i="14"/>
  <c r="AD175" i="14"/>
  <c r="AC175" i="14"/>
  <c r="K175" i="14"/>
  <c r="J175" i="14"/>
  <c r="C175" i="14"/>
  <c r="AD174" i="14"/>
  <c r="AC174" i="14"/>
  <c r="K174" i="14"/>
  <c r="J174" i="14"/>
  <c r="C174" i="14"/>
  <c r="AD173" i="14"/>
  <c r="AC173" i="14"/>
  <c r="K173" i="14"/>
  <c r="J173" i="14"/>
  <c r="C173" i="14"/>
  <c r="AD172" i="14"/>
  <c r="AC172" i="14"/>
  <c r="K172" i="14"/>
  <c r="J172" i="14"/>
  <c r="C172" i="14"/>
  <c r="AD171" i="14"/>
  <c r="AC171" i="14"/>
  <c r="K171" i="14"/>
  <c r="J171" i="14"/>
  <c r="C171" i="14"/>
  <c r="AD170" i="14"/>
  <c r="AC170" i="14"/>
  <c r="K170" i="14"/>
  <c r="K169" i="14" s="1"/>
  <c r="J170" i="14"/>
  <c r="J169" i="14" s="1"/>
  <c r="D170" i="14"/>
  <c r="C170" i="14" s="1"/>
  <c r="AO169" i="14"/>
  <c r="AN169" i="14"/>
  <c r="AM169" i="14"/>
  <c r="AL169" i="14"/>
  <c r="AK169" i="14"/>
  <c r="AJ169" i="14"/>
  <c r="AI169" i="14"/>
  <c r="AH169" i="14"/>
  <c r="AG169" i="14"/>
  <c r="AF169" i="14"/>
  <c r="AE169" i="14"/>
  <c r="AB169" i="14"/>
  <c r="AA169" i="14"/>
  <c r="X169" i="14"/>
  <c r="W169" i="14"/>
  <c r="V169" i="14"/>
  <c r="U169" i="14"/>
  <c r="T169" i="14"/>
  <c r="S169" i="14"/>
  <c r="R169" i="14"/>
  <c r="Q169" i="14"/>
  <c r="P169" i="14"/>
  <c r="O169" i="14"/>
  <c r="N169" i="14"/>
  <c r="M169" i="14"/>
  <c r="L169" i="14"/>
  <c r="I169" i="14"/>
  <c r="H169" i="14"/>
  <c r="AD168" i="14"/>
  <c r="AC168" i="14"/>
  <c r="K168" i="14"/>
  <c r="J168" i="14"/>
  <c r="C168" i="14"/>
  <c r="AD167" i="14"/>
  <c r="AC167" i="14"/>
  <c r="K167" i="14"/>
  <c r="J167" i="14"/>
  <c r="C167" i="14"/>
  <c r="AD166" i="14"/>
  <c r="AC166" i="14"/>
  <c r="K166" i="14"/>
  <c r="J166" i="14"/>
  <c r="C166" i="14"/>
  <c r="AD165" i="14"/>
  <c r="AC165" i="14"/>
  <c r="K165" i="14"/>
  <c r="J165" i="14"/>
  <c r="C165" i="14"/>
  <c r="AD164" i="14"/>
  <c r="AC164" i="14"/>
  <c r="K164" i="14"/>
  <c r="J164" i="14"/>
  <c r="C164" i="14"/>
  <c r="AD163" i="14"/>
  <c r="AC163" i="14"/>
  <c r="K163" i="14"/>
  <c r="J163" i="14"/>
  <c r="C163" i="14"/>
  <c r="AD162" i="14"/>
  <c r="AC162" i="14"/>
  <c r="K162" i="14"/>
  <c r="J162" i="14"/>
  <c r="C162" i="14"/>
  <c r="AD161" i="14"/>
  <c r="AC161" i="14"/>
  <c r="K161" i="14"/>
  <c r="J161" i="14"/>
  <c r="C161" i="14"/>
  <c r="AD160" i="14"/>
  <c r="AC160" i="14"/>
  <c r="K160" i="14"/>
  <c r="J160" i="14"/>
  <c r="C160" i="14"/>
  <c r="AD159" i="14"/>
  <c r="AC159" i="14"/>
  <c r="K159" i="14"/>
  <c r="K158" i="14" s="1"/>
  <c r="J159" i="14"/>
  <c r="J158" i="14" s="1"/>
  <c r="D159" i="14"/>
  <c r="C159" i="14" s="1"/>
  <c r="AO158" i="14"/>
  <c r="AN158" i="14"/>
  <c r="AM158" i="14"/>
  <c r="AL158" i="14"/>
  <c r="AK158" i="14"/>
  <c r="AJ158" i="14"/>
  <c r="AI158" i="14"/>
  <c r="AH158" i="14"/>
  <c r="AG158" i="14"/>
  <c r="AF158" i="14"/>
  <c r="AE158" i="14"/>
  <c r="AB158" i="14"/>
  <c r="AA158" i="14"/>
  <c r="X158" i="14"/>
  <c r="W158" i="14"/>
  <c r="V158" i="14"/>
  <c r="U158" i="14"/>
  <c r="T158" i="14"/>
  <c r="S158" i="14"/>
  <c r="R158" i="14"/>
  <c r="Q158" i="14"/>
  <c r="P158" i="14"/>
  <c r="O158" i="14"/>
  <c r="N158" i="14"/>
  <c r="M158" i="14"/>
  <c r="L158" i="14"/>
  <c r="I158" i="14"/>
  <c r="H158" i="14"/>
  <c r="AD157" i="14"/>
  <c r="AC157" i="14"/>
  <c r="K157" i="14"/>
  <c r="J157" i="14"/>
  <c r="C157" i="14"/>
  <c r="AD156" i="14"/>
  <c r="AC156" i="14"/>
  <c r="K156" i="14"/>
  <c r="J156" i="14"/>
  <c r="C156" i="14"/>
  <c r="AD155" i="14"/>
  <c r="AC155" i="14"/>
  <c r="K155" i="14"/>
  <c r="J155" i="14"/>
  <c r="C155" i="14"/>
  <c r="AD154" i="14"/>
  <c r="AC154" i="14"/>
  <c r="K154" i="14"/>
  <c r="J154" i="14"/>
  <c r="C154" i="14"/>
  <c r="AD153" i="14"/>
  <c r="AC153" i="14"/>
  <c r="K153" i="14"/>
  <c r="J153" i="14"/>
  <c r="C153" i="14"/>
  <c r="AD152" i="14"/>
  <c r="AC152" i="14"/>
  <c r="K152" i="14"/>
  <c r="J152" i="14"/>
  <c r="C152" i="14"/>
  <c r="AD151" i="14"/>
  <c r="AC151" i="14"/>
  <c r="K151" i="14"/>
  <c r="J151" i="14"/>
  <c r="C151" i="14"/>
  <c r="AD150" i="14"/>
  <c r="AC150" i="14"/>
  <c r="K150" i="14"/>
  <c r="J150" i="14"/>
  <c r="C150" i="14"/>
  <c r="AD149" i="14"/>
  <c r="AC149" i="14"/>
  <c r="K149" i="14"/>
  <c r="J149" i="14"/>
  <c r="C149" i="14"/>
  <c r="AD148" i="14"/>
  <c r="AC148" i="14"/>
  <c r="K148" i="14"/>
  <c r="K147" i="14" s="1"/>
  <c r="J148" i="14"/>
  <c r="J147" i="14" s="1"/>
  <c r="D148" i="14"/>
  <c r="C148" i="14" s="1"/>
  <c r="AO147" i="14"/>
  <c r="AN147" i="14"/>
  <c r="AM147" i="14"/>
  <c r="AL147" i="14"/>
  <c r="AK147" i="14"/>
  <c r="AJ147" i="14"/>
  <c r="AI147" i="14"/>
  <c r="AH147" i="14"/>
  <c r="AG147" i="14"/>
  <c r="AF147" i="14"/>
  <c r="AE147" i="14"/>
  <c r="AB147" i="14"/>
  <c r="AA147" i="14"/>
  <c r="X147" i="14"/>
  <c r="W147" i="14"/>
  <c r="V147" i="14"/>
  <c r="U147" i="14"/>
  <c r="T147" i="14"/>
  <c r="S147" i="14"/>
  <c r="R147" i="14"/>
  <c r="Q147" i="14"/>
  <c r="P147" i="14"/>
  <c r="O147" i="14"/>
  <c r="N147" i="14"/>
  <c r="M147" i="14"/>
  <c r="L147" i="14"/>
  <c r="I147" i="14"/>
  <c r="H147" i="14"/>
  <c r="AD146" i="14"/>
  <c r="AC146" i="14"/>
  <c r="K146" i="14"/>
  <c r="J146" i="14"/>
  <c r="C146" i="14"/>
  <c r="AD145" i="14"/>
  <c r="AC145" i="14"/>
  <c r="K145" i="14"/>
  <c r="J145" i="14"/>
  <c r="C145" i="14"/>
  <c r="AD144" i="14"/>
  <c r="AC144" i="14"/>
  <c r="K144" i="14"/>
  <c r="J144" i="14"/>
  <c r="C144" i="14"/>
  <c r="AD143" i="14"/>
  <c r="AC143" i="14"/>
  <c r="K143" i="14"/>
  <c r="J143" i="14"/>
  <c r="C143" i="14"/>
  <c r="AD142" i="14"/>
  <c r="AC142" i="14"/>
  <c r="K142" i="14"/>
  <c r="J142" i="14"/>
  <c r="C142" i="14"/>
  <c r="AD141" i="14"/>
  <c r="AC141" i="14"/>
  <c r="K141" i="14"/>
  <c r="J141" i="14"/>
  <c r="C141" i="14"/>
  <c r="AD140" i="14"/>
  <c r="AC140" i="14"/>
  <c r="K140" i="14"/>
  <c r="J140" i="14"/>
  <c r="C140" i="14"/>
  <c r="AD139" i="14"/>
  <c r="AC139" i="14"/>
  <c r="K139" i="14"/>
  <c r="J139" i="14"/>
  <c r="C139" i="14"/>
  <c r="AD138" i="14"/>
  <c r="AC138" i="14"/>
  <c r="K138" i="14"/>
  <c r="J138" i="14"/>
  <c r="C138" i="14"/>
  <c r="AD137" i="14"/>
  <c r="AC137" i="14"/>
  <c r="K137" i="14"/>
  <c r="K136" i="14" s="1"/>
  <c r="J137" i="14"/>
  <c r="J136" i="14" s="1"/>
  <c r="D137" i="14"/>
  <c r="C137" i="14" s="1"/>
  <c r="AO136" i="14"/>
  <c r="AN136" i="14"/>
  <c r="AM136" i="14"/>
  <c r="AL136" i="14"/>
  <c r="AK136" i="14"/>
  <c r="AJ136" i="14"/>
  <c r="AI136" i="14"/>
  <c r="AH136" i="14"/>
  <c r="AG136" i="14"/>
  <c r="AF136" i="14"/>
  <c r="AE136" i="14"/>
  <c r="AB136" i="14"/>
  <c r="AA136" i="14"/>
  <c r="X136" i="14"/>
  <c r="W136" i="14"/>
  <c r="V136" i="14"/>
  <c r="U136" i="14"/>
  <c r="T136" i="14"/>
  <c r="S136" i="14"/>
  <c r="R136" i="14"/>
  <c r="Q136" i="14"/>
  <c r="P136" i="14"/>
  <c r="O136" i="14"/>
  <c r="N136" i="14"/>
  <c r="M136" i="14"/>
  <c r="L136" i="14"/>
  <c r="I136" i="14"/>
  <c r="H136" i="14"/>
  <c r="AD135" i="14"/>
  <c r="AC135" i="14"/>
  <c r="K135" i="14"/>
  <c r="J135" i="14"/>
  <c r="C135" i="14"/>
  <c r="AD134" i="14"/>
  <c r="AC134" i="14"/>
  <c r="K134" i="14"/>
  <c r="J134" i="14"/>
  <c r="C134" i="14"/>
  <c r="AD133" i="14"/>
  <c r="AC133" i="14"/>
  <c r="K133" i="14"/>
  <c r="J133" i="14"/>
  <c r="C133" i="14"/>
  <c r="AD132" i="14"/>
  <c r="AC132" i="14"/>
  <c r="K132" i="14"/>
  <c r="J132" i="14"/>
  <c r="C132" i="14"/>
  <c r="AD131" i="14"/>
  <c r="AC131" i="14"/>
  <c r="K131" i="14"/>
  <c r="J131" i="14"/>
  <c r="C131" i="14"/>
  <c r="AD130" i="14"/>
  <c r="AC130" i="14"/>
  <c r="K130" i="14"/>
  <c r="J130" i="14"/>
  <c r="C130" i="14"/>
  <c r="AD129" i="14"/>
  <c r="AC129" i="14"/>
  <c r="K129" i="14"/>
  <c r="J129" i="14"/>
  <c r="C129" i="14"/>
  <c r="AD128" i="14"/>
  <c r="AC128" i="14"/>
  <c r="K128" i="14"/>
  <c r="J128" i="14"/>
  <c r="C128" i="14"/>
  <c r="AD127" i="14"/>
  <c r="AC127" i="14"/>
  <c r="K127" i="14"/>
  <c r="J127" i="14"/>
  <c r="C127" i="14"/>
  <c r="AD126" i="14"/>
  <c r="AC126" i="14"/>
  <c r="K126" i="14"/>
  <c r="K125" i="14" s="1"/>
  <c r="J126" i="14"/>
  <c r="J125" i="14" s="1"/>
  <c r="D126" i="14"/>
  <c r="C126" i="14" s="1"/>
  <c r="AO125" i="14"/>
  <c r="AN125" i="14"/>
  <c r="AM125" i="14"/>
  <c r="AL125" i="14"/>
  <c r="AK125" i="14"/>
  <c r="AJ125" i="14"/>
  <c r="AI125" i="14"/>
  <c r="AH125" i="14"/>
  <c r="AG125" i="14"/>
  <c r="AF125" i="14"/>
  <c r="AE125" i="14"/>
  <c r="AB125" i="14"/>
  <c r="AA125" i="14"/>
  <c r="X125" i="14"/>
  <c r="W125" i="14"/>
  <c r="V125" i="14"/>
  <c r="U125" i="14"/>
  <c r="T125" i="14"/>
  <c r="S125" i="14"/>
  <c r="R125" i="14"/>
  <c r="Q125" i="14"/>
  <c r="P125" i="14"/>
  <c r="O125" i="14"/>
  <c r="N125" i="14"/>
  <c r="M125" i="14"/>
  <c r="L125" i="14"/>
  <c r="I125" i="14"/>
  <c r="H125" i="14"/>
  <c r="AD124" i="14"/>
  <c r="AC124" i="14"/>
  <c r="K124" i="14"/>
  <c r="J124" i="14"/>
  <c r="C124" i="14"/>
  <c r="AD123" i="14"/>
  <c r="AC123" i="14"/>
  <c r="K123" i="14"/>
  <c r="J123" i="14"/>
  <c r="C123" i="14"/>
  <c r="AD122" i="14"/>
  <c r="AC122" i="14"/>
  <c r="K122" i="14"/>
  <c r="J122" i="14"/>
  <c r="C122" i="14"/>
  <c r="AD121" i="14"/>
  <c r="AC121" i="14"/>
  <c r="K121" i="14"/>
  <c r="J121" i="14"/>
  <c r="C121" i="14"/>
  <c r="AD120" i="14"/>
  <c r="AC120" i="14"/>
  <c r="K120" i="14"/>
  <c r="J120" i="14"/>
  <c r="C120" i="14"/>
  <c r="AD119" i="14"/>
  <c r="AC119" i="14"/>
  <c r="K119" i="14"/>
  <c r="J119" i="14"/>
  <c r="C119" i="14"/>
  <c r="AD118" i="14"/>
  <c r="AC118" i="14"/>
  <c r="K118" i="14"/>
  <c r="J118" i="14"/>
  <c r="C118" i="14"/>
  <c r="AD117" i="14"/>
  <c r="AC117" i="14"/>
  <c r="K117" i="14"/>
  <c r="J117" i="14"/>
  <c r="C117" i="14"/>
  <c r="AD116" i="14"/>
  <c r="AC116" i="14"/>
  <c r="K116" i="14"/>
  <c r="J116" i="14"/>
  <c r="C116" i="14"/>
  <c r="AD115" i="14"/>
  <c r="AC115" i="14"/>
  <c r="K115" i="14"/>
  <c r="K114" i="14" s="1"/>
  <c r="J115" i="14"/>
  <c r="J114" i="14" s="1"/>
  <c r="D115" i="14"/>
  <c r="C115" i="14" s="1"/>
  <c r="AO114" i="14"/>
  <c r="AN114" i="14"/>
  <c r="AM114" i="14"/>
  <c r="AL114" i="14"/>
  <c r="AK114" i="14"/>
  <c r="AJ114" i="14"/>
  <c r="AI114" i="14"/>
  <c r="AH114" i="14"/>
  <c r="AG114" i="14"/>
  <c r="AF114" i="14"/>
  <c r="AE114" i="14"/>
  <c r="AB114" i="14"/>
  <c r="AA114" i="14"/>
  <c r="X114" i="14"/>
  <c r="W114" i="14"/>
  <c r="V114" i="14"/>
  <c r="U114" i="14"/>
  <c r="T114" i="14"/>
  <c r="S114" i="14"/>
  <c r="R114" i="14"/>
  <c r="Q114" i="14"/>
  <c r="P114" i="14"/>
  <c r="O114" i="14"/>
  <c r="N114" i="14"/>
  <c r="M114" i="14"/>
  <c r="L114" i="14"/>
  <c r="I114" i="14"/>
  <c r="H114" i="14"/>
  <c r="AD113" i="14"/>
  <c r="AC113" i="14"/>
  <c r="K113" i="14"/>
  <c r="J113" i="14"/>
  <c r="C113" i="14"/>
  <c r="AD112" i="14"/>
  <c r="AC112" i="14"/>
  <c r="K112" i="14"/>
  <c r="J112" i="14"/>
  <c r="C112" i="14"/>
  <c r="AD111" i="14"/>
  <c r="AC111" i="14"/>
  <c r="K111" i="14"/>
  <c r="J111" i="14"/>
  <c r="C111" i="14"/>
  <c r="AD110" i="14"/>
  <c r="AC110" i="14"/>
  <c r="K110" i="14"/>
  <c r="J110" i="14"/>
  <c r="C110" i="14"/>
  <c r="AD109" i="14"/>
  <c r="AC109" i="14"/>
  <c r="K109" i="14"/>
  <c r="J109" i="14"/>
  <c r="C109" i="14"/>
  <c r="AD108" i="14"/>
  <c r="AC108" i="14"/>
  <c r="K108" i="14"/>
  <c r="J108" i="14"/>
  <c r="C108" i="14"/>
  <c r="AD107" i="14"/>
  <c r="AC107" i="14"/>
  <c r="K107" i="14"/>
  <c r="J107" i="14"/>
  <c r="C107" i="14"/>
  <c r="AD106" i="14"/>
  <c r="AC106" i="14"/>
  <c r="K106" i="14"/>
  <c r="J106" i="14"/>
  <c r="C106" i="14"/>
  <c r="AD105" i="14"/>
  <c r="AC105" i="14"/>
  <c r="K105" i="14"/>
  <c r="J105" i="14"/>
  <c r="C105" i="14"/>
  <c r="AD104" i="14"/>
  <c r="AC104" i="14"/>
  <c r="K104" i="14"/>
  <c r="K103" i="14" s="1"/>
  <c r="J104" i="14"/>
  <c r="J103" i="14" s="1"/>
  <c r="D104" i="14"/>
  <c r="C104" i="14" s="1"/>
  <c r="AO103" i="14"/>
  <c r="AN103" i="14"/>
  <c r="AM103" i="14"/>
  <c r="AL103" i="14"/>
  <c r="AK103" i="14"/>
  <c r="AJ103" i="14"/>
  <c r="AI103" i="14"/>
  <c r="AH103" i="14"/>
  <c r="AG103" i="14"/>
  <c r="AF103" i="14"/>
  <c r="AE103" i="14"/>
  <c r="AB103" i="14"/>
  <c r="AA103" i="14"/>
  <c r="X103" i="14"/>
  <c r="W103" i="14"/>
  <c r="V103" i="14"/>
  <c r="U103" i="14"/>
  <c r="T103" i="14"/>
  <c r="S103" i="14"/>
  <c r="R103" i="14"/>
  <c r="Q103" i="14"/>
  <c r="P103" i="14"/>
  <c r="O103" i="14"/>
  <c r="N103" i="14"/>
  <c r="M103" i="14"/>
  <c r="L103" i="14"/>
  <c r="I103" i="14"/>
  <c r="H103" i="14"/>
  <c r="AD102" i="14"/>
  <c r="AC102" i="14"/>
  <c r="K102" i="14"/>
  <c r="J102" i="14"/>
  <c r="C102" i="14"/>
  <c r="AD101" i="14"/>
  <c r="AC101" i="14"/>
  <c r="K101" i="14"/>
  <c r="J101" i="14"/>
  <c r="C101" i="14"/>
  <c r="AD100" i="14"/>
  <c r="AC100" i="14"/>
  <c r="K100" i="14"/>
  <c r="J100" i="14"/>
  <c r="C100" i="14"/>
  <c r="AD99" i="14"/>
  <c r="AC99" i="14"/>
  <c r="K99" i="14"/>
  <c r="J99" i="14"/>
  <c r="C99" i="14"/>
  <c r="AD98" i="14"/>
  <c r="AC98" i="14"/>
  <c r="K98" i="14"/>
  <c r="J98" i="14"/>
  <c r="C98" i="14"/>
  <c r="AD97" i="14"/>
  <c r="AC97" i="14"/>
  <c r="K97" i="14"/>
  <c r="J97" i="14"/>
  <c r="C97" i="14"/>
  <c r="AD96" i="14"/>
  <c r="AC96" i="14"/>
  <c r="K96" i="14"/>
  <c r="J96" i="14"/>
  <c r="C96" i="14"/>
  <c r="AD95" i="14"/>
  <c r="AC95" i="14"/>
  <c r="K95" i="14"/>
  <c r="J95" i="14"/>
  <c r="C95" i="14"/>
  <c r="AD94" i="14"/>
  <c r="AC94" i="14"/>
  <c r="K94" i="14"/>
  <c r="J94" i="14"/>
  <c r="C94" i="14"/>
  <c r="AD93" i="14"/>
  <c r="AC93" i="14"/>
  <c r="K93" i="14"/>
  <c r="K92" i="14" s="1"/>
  <c r="J93" i="14"/>
  <c r="J92" i="14" s="1"/>
  <c r="D93" i="14"/>
  <c r="C93" i="14" s="1"/>
  <c r="AO92" i="14"/>
  <c r="AN92" i="14"/>
  <c r="AM92" i="14"/>
  <c r="AL92" i="14"/>
  <c r="AK92" i="14"/>
  <c r="AJ92" i="14"/>
  <c r="AI92" i="14"/>
  <c r="AH92" i="14"/>
  <c r="AG92" i="14"/>
  <c r="AF92" i="14"/>
  <c r="AE92" i="14"/>
  <c r="AB92" i="14"/>
  <c r="AA92" i="14"/>
  <c r="X92" i="14"/>
  <c r="W92" i="14"/>
  <c r="V92" i="14"/>
  <c r="U92" i="14"/>
  <c r="T92" i="14"/>
  <c r="S92" i="14"/>
  <c r="R92" i="14"/>
  <c r="Q92" i="14"/>
  <c r="P92" i="14"/>
  <c r="O92" i="14"/>
  <c r="N92" i="14"/>
  <c r="M92" i="14"/>
  <c r="L92" i="14"/>
  <c r="I92" i="14"/>
  <c r="H92" i="14"/>
  <c r="AD91" i="14"/>
  <c r="AC91" i="14"/>
  <c r="K91" i="14"/>
  <c r="J91" i="14"/>
  <c r="C91" i="14"/>
  <c r="AD90" i="14"/>
  <c r="AC90" i="14"/>
  <c r="K90" i="14"/>
  <c r="J90" i="14"/>
  <c r="C90" i="14"/>
  <c r="AD89" i="14"/>
  <c r="AC89" i="14"/>
  <c r="K89" i="14"/>
  <c r="J89" i="14"/>
  <c r="C89" i="14"/>
  <c r="AD88" i="14"/>
  <c r="AC88" i="14"/>
  <c r="K88" i="14"/>
  <c r="J88" i="14"/>
  <c r="C88" i="14"/>
  <c r="AD87" i="14"/>
  <c r="AC87" i="14"/>
  <c r="K87" i="14"/>
  <c r="J87" i="14"/>
  <c r="C87" i="14"/>
  <c r="AD86" i="14"/>
  <c r="AC86" i="14"/>
  <c r="K86" i="14"/>
  <c r="J86" i="14"/>
  <c r="C86" i="14"/>
  <c r="AD85" i="14"/>
  <c r="AC85" i="14"/>
  <c r="K85" i="14"/>
  <c r="J85" i="14"/>
  <c r="C85" i="14"/>
  <c r="AD84" i="14"/>
  <c r="AC84" i="14"/>
  <c r="K84" i="14"/>
  <c r="J84" i="14"/>
  <c r="C84" i="14"/>
  <c r="AD83" i="14"/>
  <c r="AC83" i="14"/>
  <c r="K83" i="14"/>
  <c r="J83" i="14"/>
  <c r="C83" i="14"/>
  <c r="AD82" i="14"/>
  <c r="AC82" i="14"/>
  <c r="K82" i="14"/>
  <c r="K81" i="14" s="1"/>
  <c r="J82" i="14"/>
  <c r="J81" i="14" s="1"/>
  <c r="D82" i="14"/>
  <c r="C82" i="14" s="1"/>
  <c r="AO81" i="14"/>
  <c r="AN81" i="14"/>
  <c r="AM81" i="14"/>
  <c r="AL81" i="14"/>
  <c r="AK81" i="14"/>
  <c r="AJ81" i="14"/>
  <c r="AI81" i="14"/>
  <c r="AH81" i="14"/>
  <c r="AG81" i="14"/>
  <c r="AF81" i="14"/>
  <c r="AE81" i="14"/>
  <c r="AB81" i="14"/>
  <c r="AA81" i="14"/>
  <c r="X81" i="14"/>
  <c r="W81" i="14"/>
  <c r="V81" i="14"/>
  <c r="U81" i="14"/>
  <c r="T81" i="14"/>
  <c r="S81" i="14"/>
  <c r="R81" i="14"/>
  <c r="Q81" i="14"/>
  <c r="P81" i="14"/>
  <c r="O81" i="14"/>
  <c r="N81" i="14"/>
  <c r="M81" i="14"/>
  <c r="L81" i="14"/>
  <c r="I81" i="14"/>
  <c r="H81" i="14"/>
  <c r="AD80" i="14"/>
  <c r="AC80" i="14"/>
  <c r="K80" i="14"/>
  <c r="J80" i="14"/>
  <c r="C80" i="14"/>
  <c r="AD79" i="14"/>
  <c r="AC79" i="14"/>
  <c r="K79" i="14"/>
  <c r="J79" i="14"/>
  <c r="C79" i="14"/>
  <c r="AD78" i="14"/>
  <c r="AC78" i="14"/>
  <c r="K78" i="14"/>
  <c r="J78" i="14"/>
  <c r="C78" i="14"/>
  <c r="AD77" i="14"/>
  <c r="AC77" i="14"/>
  <c r="K77" i="14"/>
  <c r="J77" i="14"/>
  <c r="C77" i="14"/>
  <c r="AD76" i="14"/>
  <c r="AC76" i="14"/>
  <c r="K76" i="14"/>
  <c r="J76" i="14"/>
  <c r="C76" i="14"/>
  <c r="AD75" i="14"/>
  <c r="AC75" i="14"/>
  <c r="K75" i="14"/>
  <c r="J75" i="14"/>
  <c r="C75" i="14"/>
  <c r="AD74" i="14"/>
  <c r="AC74" i="14"/>
  <c r="K74" i="14"/>
  <c r="J74" i="14"/>
  <c r="C74" i="14"/>
  <c r="AD73" i="14"/>
  <c r="AC73" i="14"/>
  <c r="K73" i="14"/>
  <c r="J73" i="14"/>
  <c r="C73" i="14"/>
  <c r="AD72" i="14"/>
  <c r="AC72" i="14"/>
  <c r="K72" i="14"/>
  <c r="J72" i="14"/>
  <c r="C72" i="14"/>
  <c r="AD71" i="14"/>
  <c r="AC71" i="14"/>
  <c r="K71" i="14"/>
  <c r="K70" i="14" s="1"/>
  <c r="J71" i="14"/>
  <c r="J70" i="14" s="1"/>
  <c r="D71" i="14"/>
  <c r="C71" i="14" s="1"/>
  <c r="AO70" i="14"/>
  <c r="AN70" i="14"/>
  <c r="AM70" i="14"/>
  <c r="AL70" i="14"/>
  <c r="AK70" i="14"/>
  <c r="AJ70" i="14"/>
  <c r="AI70" i="14"/>
  <c r="AH70" i="14"/>
  <c r="AG70" i="14"/>
  <c r="AF70" i="14"/>
  <c r="AE70" i="14"/>
  <c r="AB70" i="14"/>
  <c r="AA70" i="14"/>
  <c r="X70" i="14"/>
  <c r="W70" i="14"/>
  <c r="V70" i="14"/>
  <c r="U70" i="14"/>
  <c r="T70" i="14"/>
  <c r="S70" i="14"/>
  <c r="R70" i="14"/>
  <c r="Q70" i="14"/>
  <c r="P70" i="14"/>
  <c r="O70" i="14"/>
  <c r="N70" i="14"/>
  <c r="M70" i="14"/>
  <c r="L70" i="14"/>
  <c r="I70" i="14"/>
  <c r="H70" i="14"/>
  <c r="AD69" i="14"/>
  <c r="AC69" i="14"/>
  <c r="K69" i="14"/>
  <c r="J69" i="14"/>
  <c r="C69" i="14"/>
  <c r="AD68" i="14"/>
  <c r="AC68" i="14"/>
  <c r="K68" i="14"/>
  <c r="J68" i="14"/>
  <c r="AD67" i="14"/>
  <c r="AC67" i="14"/>
  <c r="K67" i="14"/>
  <c r="J67" i="14"/>
  <c r="AD66" i="14"/>
  <c r="AC66" i="14"/>
  <c r="K66" i="14"/>
  <c r="J66" i="14"/>
  <c r="AD65" i="14"/>
  <c r="AC65" i="14"/>
  <c r="K65" i="14"/>
  <c r="J65" i="14"/>
  <c r="AD64" i="14"/>
  <c r="AC64" i="14"/>
  <c r="K64" i="14"/>
  <c r="J64" i="14"/>
  <c r="C64" i="14"/>
  <c r="AD63" i="14"/>
  <c r="AC63" i="14"/>
  <c r="K63" i="14"/>
  <c r="J63" i="14"/>
  <c r="C63" i="14"/>
  <c r="AD62" i="14"/>
  <c r="AC62" i="14"/>
  <c r="K62" i="14"/>
  <c r="J62" i="14"/>
  <c r="C62" i="14"/>
  <c r="AD61" i="14"/>
  <c r="K61" i="14"/>
  <c r="AD60" i="14"/>
  <c r="AC60" i="14"/>
  <c r="J60" i="14"/>
  <c r="D60" i="14"/>
  <c r="C60" i="14" s="1"/>
  <c r="AO59" i="14"/>
  <c r="AN59" i="14"/>
  <c r="AM59" i="14"/>
  <c r="AL59" i="14"/>
  <c r="AK59" i="14"/>
  <c r="AJ59" i="14"/>
  <c r="AI59" i="14"/>
  <c r="AH59" i="14"/>
  <c r="AG59" i="14"/>
  <c r="AF59" i="14"/>
  <c r="AE59" i="14"/>
  <c r="AB59" i="14"/>
  <c r="AA59" i="14"/>
  <c r="X59" i="14"/>
  <c r="W59" i="14"/>
  <c r="V59" i="14"/>
  <c r="U59" i="14"/>
  <c r="T59" i="14"/>
  <c r="S59" i="14"/>
  <c r="R59" i="14"/>
  <c r="Q59" i="14"/>
  <c r="P59" i="14"/>
  <c r="O59" i="14"/>
  <c r="N59" i="14"/>
  <c r="M59" i="14"/>
  <c r="L59" i="14"/>
  <c r="I59" i="14"/>
  <c r="H59" i="14"/>
  <c r="AD58" i="14"/>
  <c r="AC58" i="14"/>
  <c r="K58" i="14"/>
  <c r="J58" i="14"/>
  <c r="C58" i="14"/>
  <c r="AD57" i="14"/>
  <c r="AC57" i="14"/>
  <c r="K57" i="14"/>
  <c r="J57" i="14"/>
  <c r="AD56" i="14"/>
  <c r="AC56" i="14"/>
  <c r="K56" i="14"/>
  <c r="J56" i="14"/>
  <c r="D56" i="14"/>
  <c r="C56" i="14" s="1"/>
  <c r="C57" i="14" s="1"/>
  <c r="AO55" i="14"/>
  <c r="AN55" i="14"/>
  <c r="AM55" i="14"/>
  <c r="AL55" i="14"/>
  <c r="AK55" i="14"/>
  <c r="AJ55" i="14"/>
  <c r="AI55" i="14"/>
  <c r="AH55" i="14"/>
  <c r="AG55" i="14"/>
  <c r="AF55" i="14"/>
  <c r="AE55" i="14"/>
  <c r="AB55" i="14"/>
  <c r="AA55" i="14"/>
  <c r="X55" i="14"/>
  <c r="W55" i="14"/>
  <c r="V55" i="14"/>
  <c r="U55" i="14"/>
  <c r="T55" i="14"/>
  <c r="S55" i="14"/>
  <c r="R55" i="14"/>
  <c r="Q55" i="14"/>
  <c r="P55" i="14"/>
  <c r="O55" i="14"/>
  <c r="N55" i="14"/>
  <c r="M55" i="14"/>
  <c r="L55" i="14"/>
  <c r="I55" i="14"/>
  <c r="H55" i="14"/>
  <c r="AD54" i="14"/>
  <c r="AC54" i="14"/>
  <c r="K54" i="14"/>
  <c r="J54" i="14"/>
  <c r="C54" i="14"/>
  <c r="AD53" i="14"/>
  <c r="AC53" i="14"/>
  <c r="K53" i="14"/>
  <c r="J53" i="14"/>
  <c r="AD52" i="14"/>
  <c r="AC52" i="14"/>
  <c r="K52" i="14"/>
  <c r="J52" i="14"/>
  <c r="AD51" i="14"/>
  <c r="AC51" i="14"/>
  <c r="K51" i="14"/>
  <c r="J51" i="14"/>
  <c r="AD50" i="14"/>
  <c r="AC50" i="14"/>
  <c r="K50" i="14"/>
  <c r="J50" i="14"/>
  <c r="D50" i="14"/>
  <c r="C50" i="14" s="1"/>
  <c r="AO49" i="14"/>
  <c r="AN49" i="14"/>
  <c r="AM49" i="14"/>
  <c r="AL49" i="14"/>
  <c r="AK49" i="14"/>
  <c r="AJ49" i="14"/>
  <c r="AI49" i="14"/>
  <c r="AH49" i="14"/>
  <c r="AG49" i="14"/>
  <c r="AF49" i="14"/>
  <c r="AE49" i="14"/>
  <c r="AB49" i="14"/>
  <c r="AB47" i="14" s="1"/>
  <c r="AB46" i="14" s="1"/>
  <c r="AA49" i="14"/>
  <c r="AA47" i="14" s="1"/>
  <c r="AA46" i="14" s="1"/>
  <c r="X49" i="14"/>
  <c r="W49" i="14"/>
  <c r="V49" i="14"/>
  <c r="U49" i="14"/>
  <c r="T49" i="14"/>
  <c r="S49" i="14"/>
  <c r="R49" i="14"/>
  <c r="Q49" i="14"/>
  <c r="P49" i="14"/>
  <c r="O49" i="14"/>
  <c r="N49" i="14"/>
  <c r="M49" i="14"/>
  <c r="L49" i="14"/>
  <c r="I49" i="14"/>
  <c r="I47" i="14" s="1"/>
  <c r="I46" i="14" s="1"/>
  <c r="H49" i="14"/>
  <c r="H47" i="14" s="1"/>
  <c r="H46" i="14" s="1"/>
  <c r="AD48" i="14"/>
  <c r="AQ46" i="14" s="1"/>
  <c r="AC48" i="14"/>
  <c r="AC46" i="14" s="1"/>
  <c r="K48" i="14"/>
  <c r="K46" i="14" s="1"/>
  <c r="J48" i="14"/>
  <c r="J46" i="14" s="1"/>
  <c r="C48" i="14"/>
  <c r="X47" i="14"/>
  <c r="X46" i="14" s="1"/>
  <c r="W47" i="14"/>
  <c r="W46" i="14" s="1"/>
  <c r="D47" i="14"/>
  <c r="C47" i="14" s="1"/>
  <c r="AO46" i="14"/>
  <c r="AN46" i="14"/>
  <c r="AM46" i="14"/>
  <c r="AL46" i="14"/>
  <c r="AK46" i="14"/>
  <c r="AJ46" i="14"/>
  <c r="AI46" i="14"/>
  <c r="AH46" i="14"/>
  <c r="AG46" i="14"/>
  <c r="AF46" i="14"/>
  <c r="AE46" i="14"/>
  <c r="V46" i="14"/>
  <c r="U46" i="14"/>
  <c r="T46" i="14"/>
  <c r="S46" i="14"/>
  <c r="R46" i="14"/>
  <c r="Q46" i="14"/>
  <c r="P46" i="14"/>
  <c r="O46" i="14"/>
  <c r="N46" i="14"/>
  <c r="M46" i="14"/>
  <c r="L46" i="14"/>
  <c r="AD45" i="14"/>
  <c r="AQ43" i="14" s="1"/>
  <c r="AC45" i="14"/>
  <c r="AC43" i="14" s="1"/>
  <c r="K45" i="14"/>
  <c r="K43" i="14" s="1"/>
  <c r="J45" i="14"/>
  <c r="J43" i="14" s="1"/>
  <c r="C45" i="14"/>
  <c r="D44" i="14"/>
  <c r="C44" i="14" s="1"/>
  <c r="AO43" i="14"/>
  <c r="AN43" i="14"/>
  <c r="AM43" i="14"/>
  <c r="AL43" i="14"/>
  <c r="AK43" i="14"/>
  <c r="AJ43" i="14"/>
  <c r="AI43" i="14"/>
  <c r="AH43" i="14"/>
  <c r="AG43" i="14"/>
  <c r="AF43" i="14"/>
  <c r="AE43" i="14"/>
  <c r="AB43" i="14"/>
  <c r="AA43" i="14"/>
  <c r="X43" i="14"/>
  <c r="W43" i="14"/>
  <c r="V43" i="14"/>
  <c r="U43" i="14"/>
  <c r="T43" i="14"/>
  <c r="S43" i="14"/>
  <c r="R43" i="14"/>
  <c r="Q43" i="14"/>
  <c r="P43" i="14"/>
  <c r="O43" i="14"/>
  <c r="N43" i="14"/>
  <c r="M43" i="14"/>
  <c r="L43" i="14"/>
  <c r="I43" i="14"/>
  <c r="H43" i="14"/>
  <c r="AD42" i="14"/>
  <c r="AQ40" i="14" s="1"/>
  <c r="AC42" i="14"/>
  <c r="AC40" i="14" s="1"/>
  <c r="K42" i="14"/>
  <c r="K40" i="14" s="1"/>
  <c r="J42" i="14"/>
  <c r="J40" i="14" s="1"/>
  <c r="C42" i="14"/>
  <c r="D41" i="14"/>
  <c r="C41" i="14" s="1"/>
  <c r="AO40" i="14"/>
  <c r="AN40" i="14"/>
  <c r="AM40" i="14"/>
  <c r="AL40" i="14"/>
  <c r="AK40" i="14"/>
  <c r="AJ40" i="14"/>
  <c r="AI40" i="14"/>
  <c r="AH40" i="14"/>
  <c r="AG40" i="14"/>
  <c r="AF40" i="14"/>
  <c r="AE40" i="14"/>
  <c r="AB40" i="14"/>
  <c r="AA40" i="14"/>
  <c r="X40" i="14"/>
  <c r="W40" i="14"/>
  <c r="V40" i="14"/>
  <c r="U40" i="14"/>
  <c r="T40" i="14"/>
  <c r="S40" i="14"/>
  <c r="R40" i="14"/>
  <c r="Q40" i="14"/>
  <c r="P40" i="14"/>
  <c r="O40" i="14"/>
  <c r="N40" i="14"/>
  <c r="M40" i="14"/>
  <c r="L40" i="14"/>
  <c r="I40" i="14"/>
  <c r="H40" i="14"/>
  <c r="AD39" i="14"/>
  <c r="AC39" i="14"/>
  <c r="K39" i="14"/>
  <c r="J39" i="14"/>
  <c r="C39" i="14"/>
  <c r="AD38" i="14"/>
  <c r="AC38" i="14"/>
  <c r="K38" i="14"/>
  <c r="J38" i="14"/>
  <c r="D38" i="14"/>
  <c r="C38" i="14" s="1"/>
  <c r="AO37" i="14"/>
  <c r="AN37" i="14"/>
  <c r="AM37" i="14"/>
  <c r="AL37" i="14"/>
  <c r="AK37" i="14"/>
  <c r="AJ37" i="14"/>
  <c r="AI37" i="14"/>
  <c r="AH37" i="14"/>
  <c r="AG37" i="14"/>
  <c r="AF37" i="14"/>
  <c r="AE37" i="14"/>
  <c r="AB37" i="14"/>
  <c r="AA37" i="14"/>
  <c r="X37" i="14"/>
  <c r="W37" i="14"/>
  <c r="V37" i="14"/>
  <c r="U37" i="14"/>
  <c r="T37" i="14"/>
  <c r="S37" i="14"/>
  <c r="R37" i="14"/>
  <c r="Q37" i="14"/>
  <c r="P37" i="14"/>
  <c r="O37" i="14"/>
  <c r="N37" i="14"/>
  <c r="M37" i="14"/>
  <c r="L37" i="14"/>
  <c r="I37" i="14"/>
  <c r="H37" i="14"/>
  <c r="AD36" i="14"/>
  <c r="AC36" i="14"/>
  <c r="K36" i="14"/>
  <c r="J36" i="14"/>
  <c r="C36" i="14"/>
  <c r="AD35" i="14"/>
  <c r="AC35" i="14"/>
  <c r="K35" i="14"/>
  <c r="J35" i="14"/>
  <c r="D35" i="14"/>
  <c r="C35" i="14" s="1"/>
  <c r="AO34" i="14"/>
  <c r="AN34" i="14"/>
  <c r="AM34" i="14"/>
  <c r="AL34" i="14"/>
  <c r="AK34" i="14"/>
  <c r="AJ34" i="14"/>
  <c r="AI34" i="14"/>
  <c r="AH34" i="14"/>
  <c r="AG34" i="14"/>
  <c r="AF34" i="14"/>
  <c r="AE34" i="14"/>
  <c r="AB34" i="14"/>
  <c r="AA34" i="14"/>
  <c r="X34" i="14"/>
  <c r="W34" i="14"/>
  <c r="V34" i="14"/>
  <c r="U34" i="14"/>
  <c r="T34" i="14"/>
  <c r="S34" i="14"/>
  <c r="R34" i="14"/>
  <c r="Q34" i="14"/>
  <c r="P34" i="14"/>
  <c r="O34" i="14"/>
  <c r="N34" i="14"/>
  <c r="M34" i="14"/>
  <c r="L34" i="14"/>
  <c r="I34" i="14"/>
  <c r="H34" i="14"/>
  <c r="AD33" i="14"/>
  <c r="AC33" i="14"/>
  <c r="K33" i="14"/>
  <c r="J33" i="14"/>
  <c r="C33" i="14"/>
  <c r="AD32" i="14"/>
  <c r="AC32" i="14"/>
  <c r="K32" i="14"/>
  <c r="J32" i="14"/>
  <c r="D32" i="14"/>
  <c r="C32" i="14" s="1"/>
  <c r="AO31" i="14"/>
  <c r="AN31" i="14"/>
  <c r="AM31" i="14"/>
  <c r="AL31" i="14"/>
  <c r="AK31" i="14"/>
  <c r="AJ31" i="14"/>
  <c r="AI31" i="14"/>
  <c r="AH31" i="14"/>
  <c r="AG31" i="14"/>
  <c r="AF31" i="14"/>
  <c r="AE31" i="14"/>
  <c r="AB31" i="14"/>
  <c r="AA31" i="14"/>
  <c r="X31" i="14"/>
  <c r="W31" i="14"/>
  <c r="V31" i="14"/>
  <c r="U31" i="14"/>
  <c r="T31" i="14"/>
  <c r="S31" i="14"/>
  <c r="R31" i="14"/>
  <c r="Q31" i="14"/>
  <c r="P31" i="14"/>
  <c r="O31" i="14"/>
  <c r="N31" i="14"/>
  <c r="M31" i="14"/>
  <c r="L31" i="14"/>
  <c r="I31" i="14"/>
  <c r="H31" i="14"/>
  <c r="AD30" i="14"/>
  <c r="AC30" i="14"/>
  <c r="K30" i="14"/>
  <c r="J30" i="14"/>
  <c r="C30" i="14"/>
  <c r="AD29" i="14"/>
  <c r="AC29" i="14"/>
  <c r="K29" i="14"/>
  <c r="J29" i="14"/>
  <c r="AD28" i="14"/>
  <c r="AC28" i="14"/>
  <c r="K28" i="14"/>
  <c r="J28" i="14"/>
  <c r="AD27" i="14"/>
  <c r="AC27" i="14"/>
  <c r="K27" i="14"/>
  <c r="J27" i="14"/>
  <c r="D27" i="14"/>
  <c r="C27" i="14" s="1"/>
  <c r="C28" i="14" s="1"/>
  <c r="C29" i="14" s="1"/>
  <c r="AO26" i="14"/>
  <c r="AN26" i="14"/>
  <c r="AM26" i="14"/>
  <c r="AL26" i="14"/>
  <c r="AK26" i="14"/>
  <c r="AJ26" i="14"/>
  <c r="AI26" i="14"/>
  <c r="AH26" i="14"/>
  <c r="AG26" i="14"/>
  <c r="AF26" i="14"/>
  <c r="AE26" i="14"/>
  <c r="AB26" i="14"/>
  <c r="AA26" i="14"/>
  <c r="X26" i="14"/>
  <c r="W26" i="14"/>
  <c r="V26" i="14"/>
  <c r="U26" i="14"/>
  <c r="T26" i="14"/>
  <c r="S26" i="14"/>
  <c r="R26" i="14"/>
  <c r="Q26" i="14"/>
  <c r="P26" i="14"/>
  <c r="O26" i="14"/>
  <c r="N26" i="14"/>
  <c r="M26" i="14"/>
  <c r="L26" i="14"/>
  <c r="I26" i="14"/>
  <c r="H26" i="14"/>
  <c r="AD25" i="14"/>
  <c r="AC25" i="14"/>
  <c r="K25" i="14"/>
  <c r="J25" i="14"/>
  <c r="C25" i="14"/>
  <c r="AD24" i="14"/>
  <c r="AC24" i="14"/>
  <c r="K24" i="14"/>
  <c r="J24" i="14"/>
  <c r="AD23" i="14"/>
  <c r="AC23" i="14"/>
  <c r="K23" i="14"/>
  <c r="J23" i="14"/>
  <c r="D23" i="14"/>
  <c r="C23" i="14" s="1"/>
  <c r="C24" i="14" s="1"/>
  <c r="AO22" i="14"/>
  <c r="AN22" i="14"/>
  <c r="AM22" i="14"/>
  <c r="AL22" i="14"/>
  <c r="AK22" i="14"/>
  <c r="AJ22" i="14"/>
  <c r="AI22" i="14"/>
  <c r="AH22" i="14"/>
  <c r="AG22" i="14"/>
  <c r="AF22" i="14"/>
  <c r="AE22" i="14"/>
  <c r="AB22" i="14"/>
  <c r="AA22" i="14"/>
  <c r="X22" i="14"/>
  <c r="W22" i="14"/>
  <c r="V22" i="14"/>
  <c r="U22" i="14"/>
  <c r="T22" i="14"/>
  <c r="S22" i="14"/>
  <c r="R22" i="14"/>
  <c r="Q22" i="14"/>
  <c r="P22" i="14"/>
  <c r="O22" i="14"/>
  <c r="N22" i="14"/>
  <c r="M22" i="14"/>
  <c r="L22" i="14"/>
  <c r="I22" i="14"/>
  <c r="H22" i="14"/>
  <c r="AD21" i="14"/>
  <c r="AC21" i="14"/>
  <c r="K21" i="14"/>
  <c r="J21" i="14"/>
  <c r="C21" i="14"/>
  <c r="AD20" i="14"/>
  <c r="AC20" i="14"/>
  <c r="K20" i="14"/>
  <c r="J20" i="14"/>
  <c r="D20" i="14"/>
  <c r="C20" i="14" s="1"/>
  <c r="AO19" i="14"/>
  <c r="AN19" i="14"/>
  <c r="AM19" i="14"/>
  <c r="AL19" i="14"/>
  <c r="AK19" i="14"/>
  <c r="AJ19" i="14"/>
  <c r="AI19" i="14"/>
  <c r="AH19" i="14"/>
  <c r="AG19" i="14"/>
  <c r="AF19" i="14"/>
  <c r="AE19" i="14"/>
  <c r="AB19" i="14"/>
  <c r="AA19" i="14"/>
  <c r="X19" i="14"/>
  <c r="W19" i="14"/>
  <c r="V19" i="14"/>
  <c r="U19" i="14"/>
  <c r="T19" i="14"/>
  <c r="S19" i="14"/>
  <c r="R19" i="14"/>
  <c r="Q19" i="14"/>
  <c r="P19" i="14"/>
  <c r="O19" i="14"/>
  <c r="N19" i="14"/>
  <c r="M19" i="14"/>
  <c r="L19" i="14"/>
  <c r="I19" i="14"/>
  <c r="H19" i="14"/>
  <c r="AD18" i="14"/>
  <c r="AQ16" i="14" s="1"/>
  <c r="AC18" i="14"/>
  <c r="AC16" i="14" s="1"/>
  <c r="K18" i="14"/>
  <c r="K16" i="14" s="1"/>
  <c r="J18" i="14"/>
  <c r="J16" i="14" s="1"/>
  <c r="C18" i="14"/>
  <c r="D17" i="14"/>
  <c r="C17" i="14" s="1"/>
  <c r="AO16" i="14"/>
  <c r="AN16" i="14"/>
  <c r="AM16" i="14"/>
  <c r="AL16" i="14"/>
  <c r="AK16" i="14"/>
  <c r="AJ16" i="14"/>
  <c r="AI16" i="14"/>
  <c r="AH16" i="14"/>
  <c r="AG16" i="14"/>
  <c r="AF16" i="14"/>
  <c r="AE16" i="14"/>
  <c r="AB16" i="14"/>
  <c r="AA16" i="14"/>
  <c r="X16" i="14"/>
  <c r="W16" i="14"/>
  <c r="V16" i="14"/>
  <c r="U16" i="14"/>
  <c r="T16" i="14"/>
  <c r="S16" i="14"/>
  <c r="R16" i="14"/>
  <c r="Q16" i="14"/>
  <c r="P16" i="14"/>
  <c r="O16" i="14"/>
  <c r="N16" i="14"/>
  <c r="M16" i="14"/>
  <c r="L16" i="14"/>
  <c r="I16" i="14"/>
  <c r="H16" i="14"/>
  <c r="AD15" i="14"/>
  <c r="AC15" i="14"/>
  <c r="K15" i="14"/>
  <c r="J15" i="14"/>
  <c r="C15" i="14"/>
  <c r="AD14" i="14"/>
  <c r="AC14" i="14"/>
  <c r="K14" i="14"/>
  <c r="J14" i="14"/>
  <c r="D14" i="14"/>
  <c r="C14" i="14" s="1"/>
  <c r="AO13" i="14"/>
  <c r="AN13" i="14"/>
  <c r="AM13" i="14"/>
  <c r="AL13" i="14"/>
  <c r="AK13" i="14"/>
  <c r="AJ13" i="14"/>
  <c r="AI13" i="14"/>
  <c r="AH13" i="14"/>
  <c r="AG13" i="14"/>
  <c r="AF13" i="14"/>
  <c r="AE13" i="14"/>
  <c r="AB13" i="14"/>
  <c r="AA13" i="14"/>
  <c r="X13" i="14"/>
  <c r="W13" i="14"/>
  <c r="V13" i="14"/>
  <c r="U13" i="14"/>
  <c r="T13" i="14"/>
  <c r="S13" i="14"/>
  <c r="R13" i="14"/>
  <c r="Q13" i="14"/>
  <c r="P13" i="14"/>
  <c r="O13" i="14"/>
  <c r="N13" i="14"/>
  <c r="M13" i="14"/>
  <c r="L13" i="14"/>
  <c r="I13" i="14"/>
  <c r="H13" i="14"/>
  <c r="AO12" i="14"/>
  <c r="AN12" i="14"/>
  <c r="AM12" i="14"/>
  <c r="AL12" i="14"/>
  <c r="AK12" i="14"/>
  <c r="AJ12" i="14"/>
  <c r="AI12" i="14"/>
  <c r="AH12" i="14"/>
  <c r="AG12" i="14"/>
  <c r="AF12" i="14"/>
  <c r="AE12" i="14"/>
  <c r="AD12" i="14"/>
  <c r="AC12" i="14"/>
  <c r="AB12" i="14"/>
  <c r="AA12" i="14"/>
  <c r="Y12" i="14"/>
  <c r="X12" i="14"/>
  <c r="W12" i="14"/>
  <c r="V12" i="14"/>
  <c r="U12" i="14"/>
  <c r="T12" i="14"/>
  <c r="S12" i="14"/>
  <c r="R12" i="14"/>
  <c r="Q12" i="14"/>
  <c r="P12" i="14"/>
  <c r="O12" i="14"/>
  <c r="N12" i="14"/>
  <c r="M12" i="14"/>
  <c r="L12" i="14"/>
  <c r="K12" i="14"/>
  <c r="J12" i="14"/>
  <c r="I12" i="14"/>
  <c r="H12" i="14"/>
  <c r="F12" i="14"/>
  <c r="E12" i="14"/>
  <c r="AO11" i="14"/>
  <c r="AN11" i="14"/>
  <c r="AM11" i="14"/>
  <c r="AL11" i="14"/>
  <c r="AK11" i="14"/>
  <c r="AJ11" i="14"/>
  <c r="AI11" i="14"/>
  <c r="AH11" i="14"/>
  <c r="AG11" i="14"/>
  <c r="AF11" i="14"/>
  <c r="AE11" i="14"/>
  <c r="AD11" i="14"/>
  <c r="AC11" i="14"/>
  <c r="AB11" i="14"/>
  <c r="AA11" i="14"/>
  <c r="Y11" i="14"/>
  <c r="X11" i="14"/>
  <c r="W11" i="14"/>
  <c r="V11" i="14"/>
  <c r="U11" i="14"/>
  <c r="T11" i="14"/>
  <c r="S11" i="14"/>
  <c r="R11" i="14"/>
  <c r="Q11" i="14"/>
  <c r="P11" i="14"/>
  <c r="O11" i="14"/>
  <c r="N11" i="14"/>
  <c r="M11" i="14"/>
  <c r="L11" i="14"/>
  <c r="K11" i="14"/>
  <c r="J11" i="14"/>
  <c r="I11" i="14"/>
  <c r="H11" i="14"/>
  <c r="F11" i="14"/>
  <c r="E11" i="14"/>
  <c r="AD562" i="13"/>
  <c r="AC562" i="13"/>
  <c r="K562" i="13"/>
  <c r="J562" i="13"/>
  <c r="C562" i="13"/>
  <c r="AD561" i="13"/>
  <c r="AC561" i="13"/>
  <c r="K561" i="13"/>
  <c r="J561" i="13"/>
  <c r="C561" i="13"/>
  <c r="AD560" i="13"/>
  <c r="AC560" i="13"/>
  <c r="K560" i="13"/>
  <c r="J560" i="13"/>
  <c r="C560" i="13"/>
  <c r="AD559" i="13"/>
  <c r="AC559" i="13"/>
  <c r="K559" i="13"/>
  <c r="J559" i="13"/>
  <c r="C559" i="13"/>
  <c r="AD558" i="13"/>
  <c r="AC558" i="13"/>
  <c r="K558" i="13"/>
  <c r="J558" i="13"/>
  <c r="C558" i="13"/>
  <c r="AD557" i="13"/>
  <c r="AC557" i="13"/>
  <c r="K557" i="13"/>
  <c r="J557" i="13"/>
  <c r="C557" i="13"/>
  <c r="AD556" i="13"/>
  <c r="AC556" i="13"/>
  <c r="K556" i="13"/>
  <c r="J556" i="13"/>
  <c r="C556" i="13"/>
  <c r="AD555" i="13"/>
  <c r="AC555" i="13"/>
  <c r="K555" i="13"/>
  <c r="J555" i="13"/>
  <c r="C555" i="13"/>
  <c r="AD554" i="13"/>
  <c r="AC554" i="13"/>
  <c r="K554" i="13"/>
  <c r="J554" i="13"/>
  <c r="C554" i="13"/>
  <c r="AD553" i="13"/>
  <c r="AC553" i="13"/>
  <c r="K553" i="13"/>
  <c r="K552" i="13" s="1"/>
  <c r="J553" i="13"/>
  <c r="J552" i="13" s="1"/>
  <c r="D553" i="13"/>
  <c r="C553" i="13" s="1"/>
  <c r="AO552" i="13"/>
  <c r="AN552" i="13"/>
  <c r="AM552" i="13"/>
  <c r="AL552" i="13"/>
  <c r="AK552" i="13"/>
  <c r="AJ552" i="13"/>
  <c r="AI552" i="13"/>
  <c r="AH552" i="13"/>
  <c r="AG552" i="13"/>
  <c r="AF552" i="13"/>
  <c r="AE552" i="13"/>
  <c r="AB552" i="13"/>
  <c r="AA552" i="13"/>
  <c r="X552" i="13"/>
  <c r="W552" i="13"/>
  <c r="V552" i="13"/>
  <c r="U552" i="13"/>
  <c r="T552" i="13"/>
  <c r="S552" i="13"/>
  <c r="R552" i="13"/>
  <c r="Q552" i="13"/>
  <c r="P552" i="13"/>
  <c r="O552" i="13"/>
  <c r="N552" i="13"/>
  <c r="M552" i="13"/>
  <c r="L552" i="13"/>
  <c r="I552" i="13"/>
  <c r="H552" i="13"/>
  <c r="AD551" i="13"/>
  <c r="AC551" i="13"/>
  <c r="K551" i="13"/>
  <c r="J551" i="13"/>
  <c r="C551" i="13"/>
  <c r="AD550" i="13"/>
  <c r="AC550" i="13"/>
  <c r="K550" i="13"/>
  <c r="J550" i="13"/>
  <c r="C550" i="13"/>
  <c r="AD549" i="13"/>
  <c r="AC549" i="13"/>
  <c r="K549" i="13"/>
  <c r="J549" i="13"/>
  <c r="C549" i="13"/>
  <c r="AD548" i="13"/>
  <c r="AC548" i="13"/>
  <c r="K548" i="13"/>
  <c r="J548" i="13"/>
  <c r="C548" i="13"/>
  <c r="AD547" i="13"/>
  <c r="AC547" i="13"/>
  <c r="K547" i="13"/>
  <c r="J547" i="13"/>
  <c r="C547" i="13"/>
  <c r="AD546" i="13"/>
  <c r="AC546" i="13"/>
  <c r="K546" i="13"/>
  <c r="J546" i="13"/>
  <c r="C546" i="13"/>
  <c r="AD545" i="13"/>
  <c r="AC545" i="13"/>
  <c r="K545" i="13"/>
  <c r="J545" i="13"/>
  <c r="C545" i="13"/>
  <c r="AD544" i="13"/>
  <c r="AC544" i="13"/>
  <c r="K544" i="13"/>
  <c r="J544" i="13"/>
  <c r="C544" i="13"/>
  <c r="AD543" i="13"/>
  <c r="AC543" i="13"/>
  <c r="K543" i="13"/>
  <c r="J543" i="13"/>
  <c r="C543" i="13"/>
  <c r="AD542" i="13"/>
  <c r="AC542" i="13"/>
  <c r="K542" i="13"/>
  <c r="K541" i="13" s="1"/>
  <c r="J542" i="13"/>
  <c r="J541" i="13" s="1"/>
  <c r="D542" i="13"/>
  <c r="C542" i="13" s="1"/>
  <c r="AO541" i="13"/>
  <c r="AN541" i="13"/>
  <c r="AM541" i="13"/>
  <c r="AL541" i="13"/>
  <c r="AK541" i="13"/>
  <c r="AJ541" i="13"/>
  <c r="AI541" i="13"/>
  <c r="AH541" i="13"/>
  <c r="AG541" i="13"/>
  <c r="AF541" i="13"/>
  <c r="AE541" i="13"/>
  <c r="AB541" i="13"/>
  <c r="AA541" i="13"/>
  <c r="X541" i="13"/>
  <c r="W541" i="13"/>
  <c r="V541" i="13"/>
  <c r="U541" i="13"/>
  <c r="T541" i="13"/>
  <c r="S541" i="13"/>
  <c r="R541" i="13"/>
  <c r="Q541" i="13"/>
  <c r="P541" i="13"/>
  <c r="O541" i="13"/>
  <c r="N541" i="13"/>
  <c r="M541" i="13"/>
  <c r="L541" i="13"/>
  <c r="I541" i="13"/>
  <c r="H541" i="13"/>
  <c r="AD540" i="13"/>
  <c r="AC540" i="13"/>
  <c r="K540" i="13"/>
  <c r="J540" i="13"/>
  <c r="C540" i="13"/>
  <c r="AD539" i="13"/>
  <c r="AC539" i="13"/>
  <c r="K539" i="13"/>
  <c r="J539" i="13"/>
  <c r="C539" i="13"/>
  <c r="AD538" i="13"/>
  <c r="AC538" i="13"/>
  <c r="K538" i="13"/>
  <c r="J538" i="13"/>
  <c r="C538" i="13"/>
  <c r="AD537" i="13"/>
  <c r="AC537" i="13"/>
  <c r="K537" i="13"/>
  <c r="J537" i="13"/>
  <c r="C537" i="13"/>
  <c r="AD536" i="13"/>
  <c r="AC536" i="13"/>
  <c r="K536" i="13"/>
  <c r="J536" i="13"/>
  <c r="C536" i="13"/>
  <c r="AD535" i="13"/>
  <c r="AC535" i="13"/>
  <c r="K535" i="13"/>
  <c r="J535" i="13"/>
  <c r="C535" i="13"/>
  <c r="AD534" i="13"/>
  <c r="AC534" i="13"/>
  <c r="K534" i="13"/>
  <c r="J534" i="13"/>
  <c r="C534" i="13"/>
  <c r="AD533" i="13"/>
  <c r="AC533" i="13"/>
  <c r="K533" i="13"/>
  <c r="J533" i="13"/>
  <c r="C533" i="13"/>
  <c r="AD532" i="13"/>
  <c r="AC532" i="13"/>
  <c r="K532" i="13"/>
  <c r="J532" i="13"/>
  <c r="C532" i="13"/>
  <c r="AD531" i="13"/>
  <c r="AC531" i="13"/>
  <c r="K531" i="13"/>
  <c r="K530" i="13" s="1"/>
  <c r="J531" i="13"/>
  <c r="J530" i="13" s="1"/>
  <c r="D531" i="13"/>
  <c r="C531" i="13" s="1"/>
  <c r="AO530" i="13"/>
  <c r="AN530" i="13"/>
  <c r="AM530" i="13"/>
  <c r="AL530" i="13"/>
  <c r="AK530" i="13"/>
  <c r="AJ530" i="13"/>
  <c r="AI530" i="13"/>
  <c r="AH530" i="13"/>
  <c r="AG530" i="13"/>
  <c r="AF530" i="13"/>
  <c r="AE530" i="13"/>
  <c r="AB530" i="13"/>
  <c r="AA530" i="13"/>
  <c r="X530" i="13"/>
  <c r="W530" i="13"/>
  <c r="V530" i="13"/>
  <c r="U530" i="13"/>
  <c r="T530" i="13"/>
  <c r="S530" i="13"/>
  <c r="R530" i="13"/>
  <c r="Q530" i="13"/>
  <c r="P530" i="13"/>
  <c r="O530" i="13"/>
  <c r="N530" i="13"/>
  <c r="M530" i="13"/>
  <c r="L530" i="13"/>
  <c r="I530" i="13"/>
  <c r="H530" i="13"/>
  <c r="AD529" i="13"/>
  <c r="AC529" i="13"/>
  <c r="K529" i="13"/>
  <c r="J529" i="13"/>
  <c r="C529" i="13"/>
  <c r="AD528" i="13"/>
  <c r="AC528" i="13"/>
  <c r="K528" i="13"/>
  <c r="J528" i="13"/>
  <c r="C528" i="13"/>
  <c r="AD527" i="13"/>
  <c r="AC527" i="13"/>
  <c r="K527" i="13"/>
  <c r="J527" i="13"/>
  <c r="C527" i="13"/>
  <c r="AD526" i="13"/>
  <c r="AC526" i="13"/>
  <c r="K526" i="13"/>
  <c r="J526" i="13"/>
  <c r="C526" i="13"/>
  <c r="AD525" i="13"/>
  <c r="AC525" i="13"/>
  <c r="K525" i="13"/>
  <c r="J525" i="13"/>
  <c r="C525" i="13"/>
  <c r="AD524" i="13"/>
  <c r="AC524" i="13"/>
  <c r="K524" i="13"/>
  <c r="J524" i="13"/>
  <c r="C524" i="13"/>
  <c r="AD523" i="13"/>
  <c r="AC523" i="13"/>
  <c r="K523" i="13"/>
  <c r="J523" i="13"/>
  <c r="C523" i="13"/>
  <c r="AD522" i="13"/>
  <c r="AC522" i="13"/>
  <c r="K522" i="13"/>
  <c r="J522" i="13"/>
  <c r="C522" i="13"/>
  <c r="AD521" i="13"/>
  <c r="AC521" i="13"/>
  <c r="K521" i="13"/>
  <c r="J521" i="13"/>
  <c r="C521" i="13"/>
  <c r="AD520" i="13"/>
  <c r="AC520" i="13"/>
  <c r="K520" i="13"/>
  <c r="K519" i="13" s="1"/>
  <c r="J520" i="13"/>
  <c r="J519" i="13" s="1"/>
  <c r="D520" i="13"/>
  <c r="C520" i="13" s="1"/>
  <c r="AO519" i="13"/>
  <c r="AN519" i="13"/>
  <c r="AM519" i="13"/>
  <c r="AL519" i="13"/>
  <c r="AK519" i="13"/>
  <c r="AJ519" i="13"/>
  <c r="AI519" i="13"/>
  <c r="AH519" i="13"/>
  <c r="AG519" i="13"/>
  <c r="AF519" i="13"/>
  <c r="AE519" i="13"/>
  <c r="AB519" i="13"/>
  <c r="AA519" i="13"/>
  <c r="X519" i="13"/>
  <c r="W519" i="13"/>
  <c r="V519" i="13"/>
  <c r="U519" i="13"/>
  <c r="T519" i="13"/>
  <c r="S519" i="13"/>
  <c r="R519" i="13"/>
  <c r="Q519" i="13"/>
  <c r="P519" i="13"/>
  <c r="O519" i="13"/>
  <c r="N519" i="13"/>
  <c r="M519" i="13"/>
  <c r="L519" i="13"/>
  <c r="I519" i="13"/>
  <c r="H519" i="13"/>
  <c r="AD518" i="13"/>
  <c r="AC518" i="13"/>
  <c r="K518" i="13"/>
  <c r="J518" i="13"/>
  <c r="C518" i="13"/>
  <c r="AD517" i="13"/>
  <c r="AC517" i="13"/>
  <c r="K517" i="13"/>
  <c r="J517" i="13"/>
  <c r="C517" i="13"/>
  <c r="AD516" i="13"/>
  <c r="AC516" i="13"/>
  <c r="K516" i="13"/>
  <c r="J516" i="13"/>
  <c r="C516" i="13"/>
  <c r="AD515" i="13"/>
  <c r="AC515" i="13"/>
  <c r="K515" i="13"/>
  <c r="J515" i="13"/>
  <c r="C515" i="13"/>
  <c r="AD514" i="13"/>
  <c r="AC514" i="13"/>
  <c r="K514" i="13"/>
  <c r="J514" i="13"/>
  <c r="C514" i="13"/>
  <c r="AD513" i="13"/>
  <c r="AC513" i="13"/>
  <c r="K513" i="13"/>
  <c r="J513" i="13"/>
  <c r="C513" i="13"/>
  <c r="AD512" i="13"/>
  <c r="AC512" i="13"/>
  <c r="K512" i="13"/>
  <c r="J512" i="13"/>
  <c r="C512" i="13"/>
  <c r="AD511" i="13"/>
  <c r="AC511" i="13"/>
  <c r="K511" i="13"/>
  <c r="J511" i="13"/>
  <c r="C511" i="13"/>
  <c r="AD510" i="13"/>
  <c r="AC510" i="13"/>
  <c r="K510" i="13"/>
  <c r="J510" i="13"/>
  <c r="C510" i="13"/>
  <c r="AD509" i="13"/>
  <c r="AC509" i="13"/>
  <c r="K509" i="13"/>
  <c r="K508" i="13" s="1"/>
  <c r="J509" i="13"/>
  <c r="D509" i="13"/>
  <c r="C509" i="13" s="1"/>
  <c r="AO508" i="13"/>
  <c r="AN508" i="13"/>
  <c r="AM508" i="13"/>
  <c r="AL508" i="13"/>
  <c r="AK508" i="13"/>
  <c r="AJ508" i="13"/>
  <c r="AI508" i="13"/>
  <c r="AH508" i="13"/>
  <c r="AG508" i="13"/>
  <c r="AF508" i="13"/>
  <c r="AE508" i="13"/>
  <c r="AB508" i="13"/>
  <c r="AA508" i="13"/>
  <c r="X508" i="13"/>
  <c r="W508" i="13"/>
  <c r="V508" i="13"/>
  <c r="U508" i="13"/>
  <c r="T508" i="13"/>
  <c r="S508" i="13"/>
  <c r="R508" i="13"/>
  <c r="Q508" i="13"/>
  <c r="P508" i="13"/>
  <c r="O508" i="13"/>
  <c r="N508" i="13"/>
  <c r="M508" i="13"/>
  <c r="L508" i="13"/>
  <c r="J508" i="13"/>
  <c r="I508" i="13"/>
  <c r="H508" i="13"/>
  <c r="AD507" i="13"/>
  <c r="AC507" i="13"/>
  <c r="K507" i="13"/>
  <c r="J507" i="13"/>
  <c r="C507" i="13"/>
  <c r="AD506" i="13"/>
  <c r="AC506" i="13"/>
  <c r="K506" i="13"/>
  <c r="J506" i="13"/>
  <c r="C506" i="13"/>
  <c r="AD505" i="13"/>
  <c r="AC505" i="13"/>
  <c r="K505" i="13"/>
  <c r="J505" i="13"/>
  <c r="C505" i="13"/>
  <c r="AD504" i="13"/>
  <c r="AC504" i="13"/>
  <c r="K504" i="13"/>
  <c r="J504" i="13"/>
  <c r="C504" i="13"/>
  <c r="AD503" i="13"/>
  <c r="AC503" i="13"/>
  <c r="K503" i="13"/>
  <c r="J503" i="13"/>
  <c r="C503" i="13"/>
  <c r="AD502" i="13"/>
  <c r="AC502" i="13"/>
  <c r="K502" i="13"/>
  <c r="J502" i="13"/>
  <c r="C502" i="13"/>
  <c r="AD501" i="13"/>
  <c r="AC501" i="13"/>
  <c r="K501" i="13"/>
  <c r="J501" i="13"/>
  <c r="C501" i="13"/>
  <c r="AD500" i="13"/>
  <c r="AC500" i="13"/>
  <c r="K500" i="13"/>
  <c r="J500" i="13"/>
  <c r="C500" i="13"/>
  <c r="AD499" i="13"/>
  <c r="AC499" i="13"/>
  <c r="K499" i="13"/>
  <c r="J499" i="13"/>
  <c r="C499" i="13"/>
  <c r="AD498" i="13"/>
  <c r="AC498" i="13"/>
  <c r="K498" i="13"/>
  <c r="K497" i="13" s="1"/>
  <c r="J498" i="13"/>
  <c r="D498" i="13"/>
  <c r="C498" i="13" s="1"/>
  <c r="AO497" i="13"/>
  <c r="AN497" i="13"/>
  <c r="AM497" i="13"/>
  <c r="AL497" i="13"/>
  <c r="AK497" i="13"/>
  <c r="AJ497" i="13"/>
  <c r="AI497" i="13"/>
  <c r="AH497" i="13"/>
  <c r="AG497" i="13"/>
  <c r="AF497" i="13"/>
  <c r="AE497" i="13"/>
  <c r="AB497" i="13"/>
  <c r="AA497" i="13"/>
  <c r="X497" i="13"/>
  <c r="W497" i="13"/>
  <c r="V497" i="13"/>
  <c r="U497" i="13"/>
  <c r="T497" i="13"/>
  <c r="S497" i="13"/>
  <c r="R497" i="13"/>
  <c r="Q497" i="13"/>
  <c r="P497" i="13"/>
  <c r="O497" i="13"/>
  <c r="N497" i="13"/>
  <c r="M497" i="13"/>
  <c r="L497" i="13"/>
  <c r="J497" i="13"/>
  <c r="I497" i="13"/>
  <c r="H497" i="13"/>
  <c r="AD496" i="13"/>
  <c r="AC496" i="13"/>
  <c r="K496" i="13"/>
  <c r="J496" i="13"/>
  <c r="C496" i="13"/>
  <c r="AD495" i="13"/>
  <c r="AC495" i="13"/>
  <c r="K495" i="13"/>
  <c r="J495" i="13"/>
  <c r="C495" i="13"/>
  <c r="AD494" i="13"/>
  <c r="AC494" i="13"/>
  <c r="K494" i="13"/>
  <c r="J494" i="13"/>
  <c r="C494" i="13"/>
  <c r="AD493" i="13"/>
  <c r="AC493" i="13"/>
  <c r="K493" i="13"/>
  <c r="J493" i="13"/>
  <c r="C493" i="13"/>
  <c r="AD492" i="13"/>
  <c r="AC492" i="13"/>
  <c r="K492" i="13"/>
  <c r="J492" i="13"/>
  <c r="C492" i="13"/>
  <c r="AD491" i="13"/>
  <c r="AC491" i="13"/>
  <c r="K491" i="13"/>
  <c r="J491" i="13"/>
  <c r="C491" i="13"/>
  <c r="AD490" i="13"/>
  <c r="AC490" i="13"/>
  <c r="K490" i="13"/>
  <c r="J490" i="13"/>
  <c r="C490" i="13"/>
  <c r="AD489" i="13"/>
  <c r="AC489" i="13"/>
  <c r="K489" i="13"/>
  <c r="J489" i="13"/>
  <c r="C489" i="13"/>
  <c r="AD488" i="13"/>
  <c r="AC488" i="13"/>
  <c r="K488" i="13"/>
  <c r="J488" i="13"/>
  <c r="C488" i="13"/>
  <c r="AD487" i="13"/>
  <c r="AC487" i="13"/>
  <c r="K487" i="13"/>
  <c r="K486" i="13" s="1"/>
  <c r="J487" i="13"/>
  <c r="D487" i="13"/>
  <c r="C487" i="13" s="1"/>
  <c r="AO486" i="13"/>
  <c r="AN486" i="13"/>
  <c r="AM486" i="13"/>
  <c r="AL486" i="13"/>
  <c r="AK486" i="13"/>
  <c r="AJ486" i="13"/>
  <c r="AI486" i="13"/>
  <c r="AH486" i="13"/>
  <c r="AG486" i="13"/>
  <c r="AF486" i="13"/>
  <c r="AE486" i="13"/>
  <c r="AB486" i="13"/>
  <c r="AA486" i="13"/>
  <c r="X486" i="13"/>
  <c r="W486" i="13"/>
  <c r="V486" i="13"/>
  <c r="U486" i="13"/>
  <c r="T486" i="13"/>
  <c r="S486" i="13"/>
  <c r="R486" i="13"/>
  <c r="Q486" i="13"/>
  <c r="P486" i="13"/>
  <c r="O486" i="13"/>
  <c r="N486" i="13"/>
  <c r="M486" i="13"/>
  <c r="L486" i="13"/>
  <c r="J486" i="13"/>
  <c r="I486" i="13"/>
  <c r="H486" i="13"/>
  <c r="AD485" i="13"/>
  <c r="AC485" i="13"/>
  <c r="K485" i="13"/>
  <c r="J485" i="13"/>
  <c r="C485" i="13"/>
  <c r="AD484" i="13"/>
  <c r="AC484" i="13"/>
  <c r="K484" i="13"/>
  <c r="J484" i="13"/>
  <c r="C484" i="13"/>
  <c r="AD483" i="13"/>
  <c r="AC483" i="13"/>
  <c r="K483" i="13"/>
  <c r="J483" i="13"/>
  <c r="C483" i="13"/>
  <c r="AD482" i="13"/>
  <c r="AC482" i="13"/>
  <c r="K482" i="13"/>
  <c r="J482" i="13"/>
  <c r="C482" i="13"/>
  <c r="AD481" i="13"/>
  <c r="AC481" i="13"/>
  <c r="K481" i="13"/>
  <c r="J481" i="13"/>
  <c r="C481" i="13"/>
  <c r="AD480" i="13"/>
  <c r="AC480" i="13"/>
  <c r="K480" i="13"/>
  <c r="J480" i="13"/>
  <c r="C480" i="13"/>
  <c r="AD479" i="13"/>
  <c r="AC479" i="13"/>
  <c r="K479" i="13"/>
  <c r="J479" i="13"/>
  <c r="C479" i="13"/>
  <c r="AD478" i="13"/>
  <c r="AC478" i="13"/>
  <c r="K478" i="13"/>
  <c r="J478" i="13"/>
  <c r="C478" i="13"/>
  <c r="AD477" i="13"/>
  <c r="AC477" i="13"/>
  <c r="K477" i="13"/>
  <c r="J477" i="13"/>
  <c r="C477" i="13"/>
  <c r="AD476" i="13"/>
  <c r="AC476" i="13"/>
  <c r="K476" i="13"/>
  <c r="K475" i="13" s="1"/>
  <c r="J476" i="13"/>
  <c r="J475" i="13" s="1"/>
  <c r="D476" i="13"/>
  <c r="C476" i="13" s="1"/>
  <c r="AO475" i="13"/>
  <c r="AN475" i="13"/>
  <c r="AM475" i="13"/>
  <c r="AL475" i="13"/>
  <c r="AK475" i="13"/>
  <c r="AJ475" i="13"/>
  <c r="AI475" i="13"/>
  <c r="AH475" i="13"/>
  <c r="AG475" i="13"/>
  <c r="AF475" i="13"/>
  <c r="AE475" i="13"/>
  <c r="AB475" i="13"/>
  <c r="AA475" i="13"/>
  <c r="X475" i="13"/>
  <c r="W475" i="13"/>
  <c r="V475" i="13"/>
  <c r="U475" i="13"/>
  <c r="T475" i="13"/>
  <c r="S475" i="13"/>
  <c r="R475" i="13"/>
  <c r="Q475" i="13"/>
  <c r="P475" i="13"/>
  <c r="O475" i="13"/>
  <c r="N475" i="13"/>
  <c r="M475" i="13"/>
  <c r="L475" i="13"/>
  <c r="I475" i="13"/>
  <c r="H475" i="13"/>
  <c r="AD474" i="13"/>
  <c r="AC474" i="13"/>
  <c r="K474" i="13"/>
  <c r="J474" i="13"/>
  <c r="C474" i="13"/>
  <c r="AD473" i="13"/>
  <c r="AC473" i="13"/>
  <c r="K473" i="13"/>
  <c r="J473" i="13"/>
  <c r="C473" i="13"/>
  <c r="AD472" i="13"/>
  <c r="AC472" i="13"/>
  <c r="K472" i="13"/>
  <c r="J472" i="13"/>
  <c r="C472" i="13"/>
  <c r="AD471" i="13"/>
  <c r="AC471" i="13"/>
  <c r="K471" i="13"/>
  <c r="J471" i="13"/>
  <c r="C471" i="13"/>
  <c r="AD470" i="13"/>
  <c r="AC470" i="13"/>
  <c r="K470" i="13"/>
  <c r="J470" i="13"/>
  <c r="C470" i="13"/>
  <c r="AD469" i="13"/>
  <c r="AC469" i="13"/>
  <c r="K469" i="13"/>
  <c r="J469" i="13"/>
  <c r="C469" i="13"/>
  <c r="AD468" i="13"/>
  <c r="AC468" i="13"/>
  <c r="K468" i="13"/>
  <c r="J468" i="13"/>
  <c r="C468" i="13"/>
  <c r="AD467" i="13"/>
  <c r="AC467" i="13"/>
  <c r="K467" i="13"/>
  <c r="J467" i="13"/>
  <c r="C467" i="13"/>
  <c r="AD466" i="13"/>
  <c r="AC466" i="13"/>
  <c r="K466" i="13"/>
  <c r="J466" i="13"/>
  <c r="C466" i="13"/>
  <c r="AD465" i="13"/>
  <c r="AC465" i="13"/>
  <c r="K465" i="13"/>
  <c r="K464" i="13" s="1"/>
  <c r="J465" i="13"/>
  <c r="D465" i="13"/>
  <c r="C465" i="13" s="1"/>
  <c r="AO464" i="13"/>
  <c r="AN464" i="13"/>
  <c r="AM464" i="13"/>
  <c r="AL464" i="13"/>
  <c r="AK464" i="13"/>
  <c r="AJ464" i="13"/>
  <c r="AI464" i="13"/>
  <c r="AH464" i="13"/>
  <c r="AG464" i="13"/>
  <c r="AF464" i="13"/>
  <c r="AE464" i="13"/>
  <c r="AB464" i="13"/>
  <c r="AA464" i="13"/>
  <c r="X464" i="13"/>
  <c r="W464" i="13"/>
  <c r="V464" i="13"/>
  <c r="U464" i="13"/>
  <c r="T464" i="13"/>
  <c r="S464" i="13"/>
  <c r="R464" i="13"/>
  <c r="Q464" i="13"/>
  <c r="P464" i="13"/>
  <c r="O464" i="13"/>
  <c r="N464" i="13"/>
  <c r="M464" i="13"/>
  <c r="L464" i="13"/>
  <c r="J464" i="13"/>
  <c r="I464" i="13"/>
  <c r="H464" i="13"/>
  <c r="AD463" i="13"/>
  <c r="AC463" i="13"/>
  <c r="K463" i="13"/>
  <c r="J463" i="13"/>
  <c r="C463" i="13"/>
  <c r="AD462" i="13"/>
  <c r="AC462" i="13"/>
  <c r="K462" i="13"/>
  <c r="J462" i="13"/>
  <c r="C462" i="13"/>
  <c r="AD461" i="13"/>
  <c r="AC461" i="13"/>
  <c r="K461" i="13"/>
  <c r="J461" i="13"/>
  <c r="C461" i="13"/>
  <c r="AD460" i="13"/>
  <c r="AC460" i="13"/>
  <c r="K460" i="13"/>
  <c r="J460" i="13"/>
  <c r="C460" i="13"/>
  <c r="AD459" i="13"/>
  <c r="AC459" i="13"/>
  <c r="K459" i="13"/>
  <c r="J459" i="13"/>
  <c r="C459" i="13"/>
  <c r="AD458" i="13"/>
  <c r="AC458" i="13"/>
  <c r="K458" i="13"/>
  <c r="J458" i="13"/>
  <c r="C458" i="13"/>
  <c r="AD457" i="13"/>
  <c r="AC457" i="13"/>
  <c r="K457" i="13"/>
  <c r="J457" i="13"/>
  <c r="C457" i="13"/>
  <c r="AD456" i="13"/>
  <c r="AC456" i="13"/>
  <c r="K456" i="13"/>
  <c r="J456" i="13"/>
  <c r="C456" i="13"/>
  <c r="AD455" i="13"/>
  <c r="AC455" i="13"/>
  <c r="K455" i="13"/>
  <c r="J455" i="13"/>
  <c r="C455" i="13"/>
  <c r="AD454" i="13"/>
  <c r="AC454" i="13"/>
  <c r="K454" i="13"/>
  <c r="K453" i="13" s="1"/>
  <c r="J454" i="13"/>
  <c r="D454" i="13"/>
  <c r="C454" i="13" s="1"/>
  <c r="AO453" i="13"/>
  <c r="AN453" i="13"/>
  <c r="AM453" i="13"/>
  <c r="AL453" i="13"/>
  <c r="AK453" i="13"/>
  <c r="AJ453" i="13"/>
  <c r="AI453" i="13"/>
  <c r="AH453" i="13"/>
  <c r="AG453" i="13"/>
  <c r="AF453" i="13"/>
  <c r="AE453" i="13"/>
  <c r="AB453" i="13"/>
  <c r="AA453" i="13"/>
  <c r="X453" i="13"/>
  <c r="W453" i="13"/>
  <c r="V453" i="13"/>
  <c r="U453" i="13"/>
  <c r="T453" i="13"/>
  <c r="S453" i="13"/>
  <c r="R453" i="13"/>
  <c r="Q453" i="13"/>
  <c r="P453" i="13"/>
  <c r="O453" i="13"/>
  <c r="N453" i="13"/>
  <c r="M453" i="13"/>
  <c r="L453" i="13"/>
  <c r="J453" i="13"/>
  <c r="I453" i="13"/>
  <c r="H453" i="13"/>
  <c r="AD452" i="13"/>
  <c r="AC452" i="13"/>
  <c r="K452" i="13"/>
  <c r="J452" i="13"/>
  <c r="C452" i="13"/>
  <c r="AD451" i="13"/>
  <c r="AC451" i="13"/>
  <c r="K451" i="13"/>
  <c r="J451" i="13"/>
  <c r="C451" i="13"/>
  <c r="AD450" i="13"/>
  <c r="AC450" i="13"/>
  <c r="K450" i="13"/>
  <c r="J450" i="13"/>
  <c r="C450" i="13"/>
  <c r="AD449" i="13"/>
  <c r="AC449" i="13"/>
  <c r="K449" i="13"/>
  <c r="J449" i="13"/>
  <c r="C449" i="13"/>
  <c r="AD448" i="13"/>
  <c r="AC448" i="13"/>
  <c r="K448" i="13"/>
  <c r="J448" i="13"/>
  <c r="C448" i="13"/>
  <c r="AD447" i="13"/>
  <c r="AC447" i="13"/>
  <c r="K447" i="13"/>
  <c r="J447" i="13"/>
  <c r="C447" i="13"/>
  <c r="AD446" i="13"/>
  <c r="AC446" i="13"/>
  <c r="K446" i="13"/>
  <c r="J446" i="13"/>
  <c r="C446" i="13"/>
  <c r="AD445" i="13"/>
  <c r="AC445" i="13"/>
  <c r="K445" i="13"/>
  <c r="J445" i="13"/>
  <c r="C445" i="13"/>
  <c r="AD444" i="13"/>
  <c r="AC444" i="13"/>
  <c r="K444" i="13"/>
  <c r="J444" i="13"/>
  <c r="C444" i="13"/>
  <c r="AD443" i="13"/>
  <c r="AC443" i="13"/>
  <c r="K443" i="13"/>
  <c r="K442" i="13" s="1"/>
  <c r="J443" i="13"/>
  <c r="D443" i="13"/>
  <c r="C443" i="13" s="1"/>
  <c r="AO442" i="13"/>
  <c r="AN442" i="13"/>
  <c r="AM442" i="13"/>
  <c r="AL442" i="13"/>
  <c r="AK442" i="13"/>
  <c r="AJ442" i="13"/>
  <c r="AI442" i="13"/>
  <c r="AH442" i="13"/>
  <c r="AG442" i="13"/>
  <c r="AF442" i="13"/>
  <c r="AE442" i="13"/>
  <c r="AB442" i="13"/>
  <c r="AA442" i="13"/>
  <c r="X442" i="13"/>
  <c r="W442" i="13"/>
  <c r="V442" i="13"/>
  <c r="U442" i="13"/>
  <c r="T442" i="13"/>
  <c r="S442" i="13"/>
  <c r="R442" i="13"/>
  <c r="Q442" i="13"/>
  <c r="P442" i="13"/>
  <c r="O442" i="13"/>
  <c r="N442" i="13"/>
  <c r="M442" i="13"/>
  <c r="L442" i="13"/>
  <c r="J442" i="13"/>
  <c r="I442" i="13"/>
  <c r="H442" i="13"/>
  <c r="AD441" i="13"/>
  <c r="AC441" i="13"/>
  <c r="K441" i="13"/>
  <c r="J441" i="13"/>
  <c r="C441" i="13"/>
  <c r="AD440" i="13"/>
  <c r="AC440" i="13"/>
  <c r="K440" i="13"/>
  <c r="J440" i="13"/>
  <c r="C440" i="13"/>
  <c r="AD439" i="13"/>
  <c r="AC439" i="13"/>
  <c r="K439" i="13"/>
  <c r="J439" i="13"/>
  <c r="C439" i="13"/>
  <c r="AD438" i="13"/>
  <c r="AC438" i="13"/>
  <c r="K438" i="13"/>
  <c r="J438" i="13"/>
  <c r="C438" i="13"/>
  <c r="AD437" i="13"/>
  <c r="AC437" i="13"/>
  <c r="K437" i="13"/>
  <c r="J437" i="13"/>
  <c r="C437" i="13"/>
  <c r="AD436" i="13"/>
  <c r="AC436" i="13"/>
  <c r="K436" i="13"/>
  <c r="J436" i="13"/>
  <c r="C436" i="13"/>
  <c r="AD435" i="13"/>
  <c r="AC435" i="13"/>
  <c r="K435" i="13"/>
  <c r="J435" i="13"/>
  <c r="C435" i="13"/>
  <c r="AD434" i="13"/>
  <c r="AC434" i="13"/>
  <c r="K434" i="13"/>
  <c r="J434" i="13"/>
  <c r="C434" i="13"/>
  <c r="AD433" i="13"/>
  <c r="AC433" i="13"/>
  <c r="K433" i="13"/>
  <c r="J433" i="13"/>
  <c r="C433" i="13"/>
  <c r="AD432" i="13"/>
  <c r="AC432" i="13"/>
  <c r="K432" i="13"/>
  <c r="K431" i="13" s="1"/>
  <c r="J432" i="13"/>
  <c r="J431" i="13" s="1"/>
  <c r="D432" i="13"/>
  <c r="C432" i="13" s="1"/>
  <c r="AO431" i="13"/>
  <c r="AN431" i="13"/>
  <c r="AM431" i="13"/>
  <c r="AL431" i="13"/>
  <c r="AK431" i="13"/>
  <c r="AJ431" i="13"/>
  <c r="AI431" i="13"/>
  <c r="AH431" i="13"/>
  <c r="AG431" i="13"/>
  <c r="AF431" i="13"/>
  <c r="AE431" i="13"/>
  <c r="AB431" i="13"/>
  <c r="AA431" i="13"/>
  <c r="X431" i="13"/>
  <c r="W431" i="13"/>
  <c r="V431" i="13"/>
  <c r="U431" i="13"/>
  <c r="T431" i="13"/>
  <c r="S431" i="13"/>
  <c r="R431" i="13"/>
  <c r="Q431" i="13"/>
  <c r="P431" i="13"/>
  <c r="O431" i="13"/>
  <c r="N431" i="13"/>
  <c r="M431" i="13"/>
  <c r="L431" i="13"/>
  <c r="I431" i="13"/>
  <c r="H431" i="13"/>
  <c r="AD430" i="13"/>
  <c r="AC430" i="13"/>
  <c r="K430" i="13"/>
  <c r="J430" i="13"/>
  <c r="C430" i="13"/>
  <c r="AD429" i="13"/>
  <c r="AC429" i="13"/>
  <c r="K429" i="13"/>
  <c r="J429" i="13"/>
  <c r="C429" i="13"/>
  <c r="AD428" i="13"/>
  <c r="AC428" i="13"/>
  <c r="K428" i="13"/>
  <c r="J428" i="13"/>
  <c r="C428" i="13"/>
  <c r="AD427" i="13"/>
  <c r="AC427" i="13"/>
  <c r="K427" i="13"/>
  <c r="J427" i="13"/>
  <c r="C427" i="13"/>
  <c r="AD426" i="13"/>
  <c r="AC426" i="13"/>
  <c r="K426" i="13"/>
  <c r="J426" i="13"/>
  <c r="C426" i="13"/>
  <c r="AD425" i="13"/>
  <c r="AC425" i="13"/>
  <c r="K425" i="13"/>
  <c r="J425" i="13"/>
  <c r="C425" i="13"/>
  <c r="AD424" i="13"/>
  <c r="AC424" i="13"/>
  <c r="K424" i="13"/>
  <c r="J424" i="13"/>
  <c r="C424" i="13"/>
  <c r="AD423" i="13"/>
  <c r="AC423" i="13"/>
  <c r="K423" i="13"/>
  <c r="J423" i="13"/>
  <c r="C423" i="13"/>
  <c r="AD422" i="13"/>
  <c r="AC422" i="13"/>
  <c r="K422" i="13"/>
  <c r="J422" i="13"/>
  <c r="C422" i="13"/>
  <c r="AD421" i="13"/>
  <c r="AC421" i="13"/>
  <c r="K421" i="13"/>
  <c r="K420" i="13" s="1"/>
  <c r="J421" i="13"/>
  <c r="J420" i="13" s="1"/>
  <c r="D421" i="13"/>
  <c r="C421" i="13" s="1"/>
  <c r="AO420" i="13"/>
  <c r="AN420" i="13"/>
  <c r="AM420" i="13"/>
  <c r="AL420" i="13"/>
  <c r="AK420" i="13"/>
  <c r="AJ420" i="13"/>
  <c r="AI420" i="13"/>
  <c r="AH420" i="13"/>
  <c r="AG420" i="13"/>
  <c r="AF420" i="13"/>
  <c r="AE420" i="13"/>
  <c r="AB420" i="13"/>
  <c r="AA420" i="13"/>
  <c r="X420" i="13"/>
  <c r="W420" i="13"/>
  <c r="V420" i="13"/>
  <c r="U420" i="13"/>
  <c r="T420" i="13"/>
  <c r="S420" i="13"/>
  <c r="R420" i="13"/>
  <c r="Q420" i="13"/>
  <c r="P420" i="13"/>
  <c r="O420" i="13"/>
  <c r="N420" i="13"/>
  <c r="M420" i="13"/>
  <c r="L420" i="13"/>
  <c r="I420" i="13"/>
  <c r="H420" i="13"/>
  <c r="AD419" i="13"/>
  <c r="AC419" i="13"/>
  <c r="K419" i="13"/>
  <c r="J419" i="13"/>
  <c r="C419" i="13"/>
  <c r="AD418" i="13"/>
  <c r="AC418" i="13"/>
  <c r="K418" i="13"/>
  <c r="J418" i="13"/>
  <c r="C418" i="13"/>
  <c r="AD417" i="13"/>
  <c r="AC417" i="13"/>
  <c r="K417" i="13"/>
  <c r="J417" i="13"/>
  <c r="C417" i="13"/>
  <c r="AD416" i="13"/>
  <c r="AC416" i="13"/>
  <c r="K416" i="13"/>
  <c r="J416" i="13"/>
  <c r="C416" i="13"/>
  <c r="AD415" i="13"/>
  <c r="AC415" i="13"/>
  <c r="K415" i="13"/>
  <c r="J415" i="13"/>
  <c r="C415" i="13"/>
  <c r="AD414" i="13"/>
  <c r="AC414" i="13"/>
  <c r="K414" i="13"/>
  <c r="J414" i="13"/>
  <c r="C414" i="13"/>
  <c r="AD413" i="13"/>
  <c r="AC413" i="13"/>
  <c r="K413" i="13"/>
  <c r="J413" i="13"/>
  <c r="C413" i="13"/>
  <c r="AD412" i="13"/>
  <c r="AC412" i="13"/>
  <c r="K412" i="13"/>
  <c r="J412" i="13"/>
  <c r="C412" i="13"/>
  <c r="AD411" i="13"/>
  <c r="AC411" i="13"/>
  <c r="K411" i="13"/>
  <c r="J411" i="13"/>
  <c r="C411" i="13"/>
  <c r="AD410" i="13"/>
  <c r="AC410" i="13"/>
  <c r="K410" i="13"/>
  <c r="K409" i="13" s="1"/>
  <c r="J410" i="13"/>
  <c r="D410" i="13"/>
  <c r="C410" i="13" s="1"/>
  <c r="AO409" i="13"/>
  <c r="AN409" i="13"/>
  <c r="AM409" i="13"/>
  <c r="AL409" i="13"/>
  <c r="AK409" i="13"/>
  <c r="AJ409" i="13"/>
  <c r="AI409" i="13"/>
  <c r="AH409" i="13"/>
  <c r="AG409" i="13"/>
  <c r="AF409" i="13"/>
  <c r="AE409" i="13"/>
  <c r="AB409" i="13"/>
  <c r="AA409" i="13"/>
  <c r="X409" i="13"/>
  <c r="W409" i="13"/>
  <c r="V409" i="13"/>
  <c r="U409" i="13"/>
  <c r="T409" i="13"/>
  <c r="S409" i="13"/>
  <c r="R409" i="13"/>
  <c r="Q409" i="13"/>
  <c r="P409" i="13"/>
  <c r="O409" i="13"/>
  <c r="N409" i="13"/>
  <c r="M409" i="13"/>
  <c r="L409" i="13"/>
  <c r="J409" i="13"/>
  <c r="I409" i="13"/>
  <c r="H409" i="13"/>
  <c r="AD408" i="13"/>
  <c r="AC408" i="13"/>
  <c r="K408" i="13"/>
  <c r="J408" i="13"/>
  <c r="C408" i="13"/>
  <c r="AD407" i="13"/>
  <c r="AC407" i="13"/>
  <c r="K407" i="13"/>
  <c r="J407" i="13"/>
  <c r="C407" i="13"/>
  <c r="AD406" i="13"/>
  <c r="AC406" i="13"/>
  <c r="K406" i="13"/>
  <c r="J406" i="13"/>
  <c r="C406" i="13"/>
  <c r="AD405" i="13"/>
  <c r="AC405" i="13"/>
  <c r="K405" i="13"/>
  <c r="J405" i="13"/>
  <c r="C405" i="13"/>
  <c r="AD404" i="13"/>
  <c r="AC404" i="13"/>
  <c r="K404" i="13"/>
  <c r="J404" i="13"/>
  <c r="C404" i="13"/>
  <c r="AD403" i="13"/>
  <c r="AC403" i="13"/>
  <c r="K403" i="13"/>
  <c r="J403" i="13"/>
  <c r="C403" i="13"/>
  <c r="AD402" i="13"/>
  <c r="AC402" i="13"/>
  <c r="K402" i="13"/>
  <c r="J402" i="13"/>
  <c r="C402" i="13"/>
  <c r="AD401" i="13"/>
  <c r="AC401" i="13"/>
  <c r="K401" i="13"/>
  <c r="J401" i="13"/>
  <c r="C401" i="13"/>
  <c r="AD400" i="13"/>
  <c r="AC400" i="13"/>
  <c r="K400" i="13"/>
  <c r="J400" i="13"/>
  <c r="C400" i="13"/>
  <c r="AD399" i="13"/>
  <c r="AC399" i="13"/>
  <c r="K399" i="13"/>
  <c r="K398" i="13" s="1"/>
  <c r="J399" i="13"/>
  <c r="J398" i="13" s="1"/>
  <c r="D399" i="13"/>
  <c r="C399" i="13" s="1"/>
  <c r="AO398" i="13"/>
  <c r="AN398" i="13"/>
  <c r="AM398" i="13"/>
  <c r="AL398" i="13"/>
  <c r="AK398" i="13"/>
  <c r="AJ398" i="13"/>
  <c r="AI398" i="13"/>
  <c r="AH398" i="13"/>
  <c r="AG398" i="13"/>
  <c r="AF398" i="13"/>
  <c r="AE398" i="13"/>
  <c r="AB398" i="13"/>
  <c r="AA398" i="13"/>
  <c r="X398" i="13"/>
  <c r="W398" i="13"/>
  <c r="V398" i="13"/>
  <c r="U398" i="13"/>
  <c r="T398" i="13"/>
  <c r="S398" i="13"/>
  <c r="R398" i="13"/>
  <c r="Q398" i="13"/>
  <c r="P398" i="13"/>
  <c r="O398" i="13"/>
  <c r="N398" i="13"/>
  <c r="M398" i="13"/>
  <c r="L398" i="13"/>
  <c r="I398" i="13"/>
  <c r="H398" i="13"/>
  <c r="AD397" i="13"/>
  <c r="AC397" i="13"/>
  <c r="K397" i="13"/>
  <c r="J397" i="13"/>
  <c r="C397" i="13"/>
  <c r="AD396" i="13"/>
  <c r="AC396" i="13"/>
  <c r="K396" i="13"/>
  <c r="J396" i="13"/>
  <c r="C396" i="13"/>
  <c r="AD395" i="13"/>
  <c r="AC395" i="13"/>
  <c r="K395" i="13"/>
  <c r="J395" i="13"/>
  <c r="C395" i="13"/>
  <c r="AD394" i="13"/>
  <c r="AC394" i="13"/>
  <c r="K394" i="13"/>
  <c r="J394" i="13"/>
  <c r="C394" i="13"/>
  <c r="AD393" i="13"/>
  <c r="AC393" i="13"/>
  <c r="K393" i="13"/>
  <c r="J393" i="13"/>
  <c r="C393" i="13"/>
  <c r="AD392" i="13"/>
  <c r="AC392" i="13"/>
  <c r="K392" i="13"/>
  <c r="J392" i="13"/>
  <c r="C392" i="13"/>
  <c r="AD391" i="13"/>
  <c r="AC391" i="13"/>
  <c r="K391" i="13"/>
  <c r="J391" i="13"/>
  <c r="C391" i="13"/>
  <c r="AD390" i="13"/>
  <c r="AC390" i="13"/>
  <c r="K390" i="13"/>
  <c r="J390" i="13"/>
  <c r="C390" i="13"/>
  <c r="AD389" i="13"/>
  <c r="AC389" i="13"/>
  <c r="K389" i="13"/>
  <c r="J389" i="13"/>
  <c r="C389" i="13"/>
  <c r="AD388" i="13"/>
  <c r="AC388" i="13"/>
  <c r="K388" i="13"/>
  <c r="K387" i="13" s="1"/>
  <c r="J388" i="13"/>
  <c r="J387" i="13" s="1"/>
  <c r="D388" i="13"/>
  <c r="C388" i="13" s="1"/>
  <c r="AO387" i="13"/>
  <c r="AN387" i="13"/>
  <c r="AM387" i="13"/>
  <c r="AL387" i="13"/>
  <c r="AK387" i="13"/>
  <c r="AJ387" i="13"/>
  <c r="AI387" i="13"/>
  <c r="AH387" i="13"/>
  <c r="AG387" i="13"/>
  <c r="AF387" i="13"/>
  <c r="AE387" i="13"/>
  <c r="AB387" i="13"/>
  <c r="AA387" i="13"/>
  <c r="X387" i="13"/>
  <c r="W387" i="13"/>
  <c r="V387" i="13"/>
  <c r="U387" i="13"/>
  <c r="T387" i="13"/>
  <c r="S387" i="13"/>
  <c r="R387" i="13"/>
  <c r="Q387" i="13"/>
  <c r="P387" i="13"/>
  <c r="O387" i="13"/>
  <c r="N387" i="13"/>
  <c r="M387" i="13"/>
  <c r="L387" i="13"/>
  <c r="I387" i="13"/>
  <c r="H387" i="13"/>
  <c r="AD386" i="13"/>
  <c r="AC386" i="13"/>
  <c r="K386" i="13"/>
  <c r="J386" i="13"/>
  <c r="C386" i="13"/>
  <c r="AD385" i="13"/>
  <c r="AC385" i="13"/>
  <c r="K385" i="13"/>
  <c r="J385" i="13"/>
  <c r="C385" i="13"/>
  <c r="AD384" i="13"/>
  <c r="AC384" i="13"/>
  <c r="K384" i="13"/>
  <c r="J384" i="13"/>
  <c r="C384" i="13"/>
  <c r="AD383" i="13"/>
  <c r="AC383" i="13"/>
  <c r="K383" i="13"/>
  <c r="J383" i="13"/>
  <c r="C383" i="13"/>
  <c r="AD382" i="13"/>
  <c r="AC382" i="13"/>
  <c r="K382" i="13"/>
  <c r="J382" i="13"/>
  <c r="C382" i="13"/>
  <c r="AD381" i="13"/>
  <c r="AC381" i="13"/>
  <c r="K381" i="13"/>
  <c r="J381" i="13"/>
  <c r="C381" i="13"/>
  <c r="AD380" i="13"/>
  <c r="AC380" i="13"/>
  <c r="K380" i="13"/>
  <c r="J380" i="13"/>
  <c r="C380" i="13"/>
  <c r="AD379" i="13"/>
  <c r="AC379" i="13"/>
  <c r="K379" i="13"/>
  <c r="J379" i="13"/>
  <c r="C379" i="13"/>
  <c r="AD378" i="13"/>
  <c r="AC378" i="13"/>
  <c r="K378" i="13"/>
  <c r="J378" i="13"/>
  <c r="C378" i="13"/>
  <c r="AD377" i="13"/>
  <c r="AC377" i="13"/>
  <c r="K377" i="13"/>
  <c r="K376" i="13" s="1"/>
  <c r="J377" i="13"/>
  <c r="D377" i="13"/>
  <c r="C377" i="13" s="1"/>
  <c r="AO376" i="13"/>
  <c r="AN376" i="13"/>
  <c r="AM376" i="13"/>
  <c r="AL376" i="13"/>
  <c r="AK376" i="13"/>
  <c r="AJ376" i="13"/>
  <c r="AI376" i="13"/>
  <c r="AH376" i="13"/>
  <c r="AG376" i="13"/>
  <c r="AF376" i="13"/>
  <c r="AE376" i="13"/>
  <c r="AB376" i="13"/>
  <c r="AA376" i="13"/>
  <c r="X376" i="13"/>
  <c r="W376" i="13"/>
  <c r="V376" i="13"/>
  <c r="U376" i="13"/>
  <c r="T376" i="13"/>
  <c r="S376" i="13"/>
  <c r="R376" i="13"/>
  <c r="Q376" i="13"/>
  <c r="P376" i="13"/>
  <c r="O376" i="13"/>
  <c r="N376" i="13"/>
  <c r="M376" i="13"/>
  <c r="L376" i="13"/>
  <c r="J376" i="13"/>
  <c r="I376" i="13"/>
  <c r="H376" i="13"/>
  <c r="AD375" i="13"/>
  <c r="AC375" i="13"/>
  <c r="K375" i="13"/>
  <c r="J375" i="13"/>
  <c r="C375" i="13"/>
  <c r="AD374" i="13"/>
  <c r="AC374" i="13"/>
  <c r="K374" i="13"/>
  <c r="J374" i="13"/>
  <c r="C374" i="13"/>
  <c r="AD373" i="13"/>
  <c r="AC373" i="13"/>
  <c r="K373" i="13"/>
  <c r="J373" i="13"/>
  <c r="C373" i="13"/>
  <c r="AD372" i="13"/>
  <c r="AC372" i="13"/>
  <c r="K372" i="13"/>
  <c r="J372" i="13"/>
  <c r="C372" i="13"/>
  <c r="AD371" i="13"/>
  <c r="AC371" i="13"/>
  <c r="K371" i="13"/>
  <c r="J371" i="13"/>
  <c r="C371" i="13"/>
  <c r="AD370" i="13"/>
  <c r="AC370" i="13"/>
  <c r="K370" i="13"/>
  <c r="J370" i="13"/>
  <c r="C370" i="13"/>
  <c r="AD369" i="13"/>
  <c r="AC369" i="13"/>
  <c r="K369" i="13"/>
  <c r="J369" i="13"/>
  <c r="C369" i="13"/>
  <c r="AD368" i="13"/>
  <c r="AC368" i="13"/>
  <c r="K368" i="13"/>
  <c r="J368" i="13"/>
  <c r="C368" i="13"/>
  <c r="AD367" i="13"/>
  <c r="AC367" i="13"/>
  <c r="K367" i="13"/>
  <c r="J367" i="13"/>
  <c r="C367" i="13"/>
  <c r="AD366" i="13"/>
  <c r="AC366" i="13"/>
  <c r="K366" i="13"/>
  <c r="K365" i="13" s="1"/>
  <c r="J366" i="13"/>
  <c r="D366" i="13"/>
  <c r="C366" i="13" s="1"/>
  <c r="AO365" i="13"/>
  <c r="AN365" i="13"/>
  <c r="AM365" i="13"/>
  <c r="AL365" i="13"/>
  <c r="AK365" i="13"/>
  <c r="AJ365" i="13"/>
  <c r="AI365" i="13"/>
  <c r="AH365" i="13"/>
  <c r="AG365" i="13"/>
  <c r="AF365" i="13"/>
  <c r="AE365" i="13"/>
  <c r="AB365" i="13"/>
  <c r="AA365" i="13"/>
  <c r="X365" i="13"/>
  <c r="W365" i="13"/>
  <c r="V365" i="13"/>
  <c r="U365" i="13"/>
  <c r="T365" i="13"/>
  <c r="S365" i="13"/>
  <c r="R365" i="13"/>
  <c r="Q365" i="13"/>
  <c r="P365" i="13"/>
  <c r="O365" i="13"/>
  <c r="N365" i="13"/>
  <c r="M365" i="13"/>
  <c r="L365" i="13"/>
  <c r="J365" i="13"/>
  <c r="I365" i="13"/>
  <c r="H365" i="13"/>
  <c r="AD364" i="13"/>
  <c r="AC364" i="13"/>
  <c r="K364" i="13"/>
  <c r="J364" i="13"/>
  <c r="C364" i="13"/>
  <c r="AD363" i="13"/>
  <c r="AC363" i="13"/>
  <c r="K363" i="13"/>
  <c r="J363" i="13"/>
  <c r="C363" i="13"/>
  <c r="AD362" i="13"/>
  <c r="AC362" i="13"/>
  <c r="K362" i="13"/>
  <c r="J362" i="13"/>
  <c r="C362" i="13"/>
  <c r="AD361" i="13"/>
  <c r="AC361" i="13"/>
  <c r="K361" i="13"/>
  <c r="J361" i="13"/>
  <c r="C361" i="13"/>
  <c r="AD360" i="13"/>
  <c r="AC360" i="13"/>
  <c r="K360" i="13"/>
  <c r="J360" i="13"/>
  <c r="C360" i="13"/>
  <c r="AD359" i="13"/>
  <c r="AC359" i="13"/>
  <c r="K359" i="13"/>
  <c r="J359" i="13"/>
  <c r="C359" i="13"/>
  <c r="AD358" i="13"/>
  <c r="AC358" i="13"/>
  <c r="K358" i="13"/>
  <c r="J358" i="13"/>
  <c r="C358" i="13"/>
  <c r="AD357" i="13"/>
  <c r="AC357" i="13"/>
  <c r="K357" i="13"/>
  <c r="J357" i="13"/>
  <c r="C357" i="13"/>
  <c r="AD356" i="13"/>
  <c r="AC356" i="13"/>
  <c r="K356" i="13"/>
  <c r="J356" i="13"/>
  <c r="C356" i="13"/>
  <c r="AD355" i="13"/>
  <c r="AC355" i="13"/>
  <c r="K355" i="13"/>
  <c r="K354" i="13" s="1"/>
  <c r="J355" i="13"/>
  <c r="D355" i="13"/>
  <c r="C355" i="13" s="1"/>
  <c r="AO354" i="13"/>
  <c r="AN354" i="13"/>
  <c r="AM354" i="13"/>
  <c r="AL354" i="13"/>
  <c r="AK354" i="13"/>
  <c r="AJ354" i="13"/>
  <c r="AI354" i="13"/>
  <c r="AH354" i="13"/>
  <c r="AG354" i="13"/>
  <c r="AF354" i="13"/>
  <c r="AE354" i="13"/>
  <c r="AB354" i="13"/>
  <c r="AA354" i="13"/>
  <c r="X354" i="13"/>
  <c r="W354" i="13"/>
  <c r="V354" i="13"/>
  <c r="U354" i="13"/>
  <c r="T354" i="13"/>
  <c r="S354" i="13"/>
  <c r="R354" i="13"/>
  <c r="Q354" i="13"/>
  <c r="P354" i="13"/>
  <c r="O354" i="13"/>
  <c r="N354" i="13"/>
  <c r="M354" i="13"/>
  <c r="L354" i="13"/>
  <c r="J354" i="13"/>
  <c r="I354" i="13"/>
  <c r="H354" i="13"/>
  <c r="AD353" i="13"/>
  <c r="AC353" i="13"/>
  <c r="K353" i="13"/>
  <c r="J353" i="13"/>
  <c r="C353" i="13"/>
  <c r="AD352" i="13"/>
  <c r="AC352" i="13"/>
  <c r="K352" i="13"/>
  <c r="J352" i="13"/>
  <c r="C352" i="13"/>
  <c r="AD351" i="13"/>
  <c r="AC351" i="13"/>
  <c r="K351" i="13"/>
  <c r="J351" i="13"/>
  <c r="C351" i="13"/>
  <c r="AD350" i="13"/>
  <c r="AC350" i="13"/>
  <c r="K350" i="13"/>
  <c r="J350" i="13"/>
  <c r="C350" i="13"/>
  <c r="AD349" i="13"/>
  <c r="AC349" i="13"/>
  <c r="K349" i="13"/>
  <c r="J349" i="13"/>
  <c r="C349" i="13"/>
  <c r="AD348" i="13"/>
  <c r="AC348" i="13"/>
  <c r="K348" i="13"/>
  <c r="J348" i="13"/>
  <c r="C348" i="13"/>
  <c r="AD347" i="13"/>
  <c r="AC347" i="13"/>
  <c r="K347" i="13"/>
  <c r="J347" i="13"/>
  <c r="C347" i="13"/>
  <c r="AD346" i="13"/>
  <c r="AC346" i="13"/>
  <c r="K346" i="13"/>
  <c r="J346" i="13"/>
  <c r="C346" i="13"/>
  <c r="AD345" i="13"/>
  <c r="AC345" i="13"/>
  <c r="K345" i="13"/>
  <c r="J345" i="13"/>
  <c r="C345" i="13"/>
  <c r="AD344" i="13"/>
  <c r="AC344" i="13"/>
  <c r="K344" i="13"/>
  <c r="K343" i="13" s="1"/>
  <c r="J344" i="13"/>
  <c r="J343" i="13" s="1"/>
  <c r="D344" i="13"/>
  <c r="C344" i="13" s="1"/>
  <c r="AO343" i="13"/>
  <c r="AN343" i="13"/>
  <c r="AM343" i="13"/>
  <c r="AL343" i="13"/>
  <c r="AK343" i="13"/>
  <c r="AJ343" i="13"/>
  <c r="AI343" i="13"/>
  <c r="AH343" i="13"/>
  <c r="AG343" i="13"/>
  <c r="AF343" i="13"/>
  <c r="AE343" i="13"/>
  <c r="AB343" i="13"/>
  <c r="AA343" i="13"/>
  <c r="X343" i="13"/>
  <c r="W343" i="13"/>
  <c r="V343" i="13"/>
  <c r="U343" i="13"/>
  <c r="T343" i="13"/>
  <c r="S343" i="13"/>
  <c r="R343" i="13"/>
  <c r="Q343" i="13"/>
  <c r="P343" i="13"/>
  <c r="O343" i="13"/>
  <c r="N343" i="13"/>
  <c r="M343" i="13"/>
  <c r="L343" i="13"/>
  <c r="I343" i="13"/>
  <c r="H343" i="13"/>
  <c r="AD342" i="13"/>
  <c r="AC342" i="13"/>
  <c r="K342" i="13"/>
  <c r="J342" i="13"/>
  <c r="C342" i="13"/>
  <c r="AD341" i="13"/>
  <c r="AC341" i="13"/>
  <c r="K341" i="13"/>
  <c r="J341" i="13"/>
  <c r="C341" i="13"/>
  <c r="AD340" i="13"/>
  <c r="AC340" i="13"/>
  <c r="K340" i="13"/>
  <c r="J340" i="13"/>
  <c r="C340" i="13"/>
  <c r="AD339" i="13"/>
  <c r="AC339" i="13"/>
  <c r="K339" i="13"/>
  <c r="J339" i="13"/>
  <c r="C339" i="13"/>
  <c r="AD338" i="13"/>
  <c r="AC338" i="13"/>
  <c r="K338" i="13"/>
  <c r="J338" i="13"/>
  <c r="C338" i="13"/>
  <c r="AD337" i="13"/>
  <c r="AC337" i="13"/>
  <c r="K337" i="13"/>
  <c r="J337" i="13"/>
  <c r="C337" i="13"/>
  <c r="AD336" i="13"/>
  <c r="AC336" i="13"/>
  <c r="K336" i="13"/>
  <c r="J336" i="13"/>
  <c r="C336" i="13"/>
  <c r="AD335" i="13"/>
  <c r="AC335" i="13"/>
  <c r="K335" i="13"/>
  <c r="J335" i="13"/>
  <c r="C335" i="13"/>
  <c r="AD334" i="13"/>
  <c r="AC334" i="13"/>
  <c r="K334" i="13"/>
  <c r="J334" i="13"/>
  <c r="C334" i="13"/>
  <c r="AD333" i="13"/>
  <c r="AC333" i="13"/>
  <c r="K333" i="13"/>
  <c r="K332" i="13" s="1"/>
  <c r="J333" i="13"/>
  <c r="J332" i="13" s="1"/>
  <c r="D333" i="13"/>
  <c r="C333" i="13" s="1"/>
  <c r="AO332" i="13"/>
  <c r="AN332" i="13"/>
  <c r="AM332" i="13"/>
  <c r="AL332" i="13"/>
  <c r="AK332" i="13"/>
  <c r="AJ332" i="13"/>
  <c r="AI332" i="13"/>
  <c r="AH332" i="13"/>
  <c r="AG332" i="13"/>
  <c r="AF332" i="13"/>
  <c r="AE332" i="13"/>
  <c r="AB332" i="13"/>
  <c r="AA332" i="13"/>
  <c r="X332" i="13"/>
  <c r="W332" i="13"/>
  <c r="V332" i="13"/>
  <c r="U332" i="13"/>
  <c r="T332" i="13"/>
  <c r="S332" i="13"/>
  <c r="R332" i="13"/>
  <c r="Q332" i="13"/>
  <c r="P332" i="13"/>
  <c r="O332" i="13"/>
  <c r="N332" i="13"/>
  <c r="M332" i="13"/>
  <c r="L332" i="13"/>
  <c r="I332" i="13"/>
  <c r="H332" i="13"/>
  <c r="AD331" i="13"/>
  <c r="AC331" i="13"/>
  <c r="K331" i="13"/>
  <c r="J331" i="13"/>
  <c r="C331" i="13"/>
  <c r="AD330" i="13"/>
  <c r="AC330" i="13"/>
  <c r="K330" i="13"/>
  <c r="J330" i="13"/>
  <c r="C330" i="13"/>
  <c r="AD329" i="13"/>
  <c r="AC329" i="13"/>
  <c r="K329" i="13"/>
  <c r="J329" i="13"/>
  <c r="C329" i="13"/>
  <c r="AD328" i="13"/>
  <c r="AC328" i="13"/>
  <c r="K328" i="13"/>
  <c r="J328" i="13"/>
  <c r="C328" i="13"/>
  <c r="AD327" i="13"/>
  <c r="AC327" i="13"/>
  <c r="K327" i="13"/>
  <c r="J327" i="13"/>
  <c r="C327" i="13"/>
  <c r="AD326" i="13"/>
  <c r="AC326" i="13"/>
  <c r="K326" i="13"/>
  <c r="J326" i="13"/>
  <c r="C326" i="13"/>
  <c r="AD325" i="13"/>
  <c r="AC325" i="13"/>
  <c r="K325" i="13"/>
  <c r="J325" i="13"/>
  <c r="C325" i="13"/>
  <c r="AD324" i="13"/>
  <c r="AC324" i="13"/>
  <c r="K324" i="13"/>
  <c r="J324" i="13"/>
  <c r="C324" i="13"/>
  <c r="AD323" i="13"/>
  <c r="AC323" i="13"/>
  <c r="K323" i="13"/>
  <c r="J323" i="13"/>
  <c r="C323" i="13"/>
  <c r="AD322" i="13"/>
  <c r="AC322" i="13"/>
  <c r="K322" i="13"/>
  <c r="K321" i="13" s="1"/>
  <c r="J322" i="13"/>
  <c r="D322" i="13"/>
  <c r="C322" i="13" s="1"/>
  <c r="AO321" i="13"/>
  <c r="AN321" i="13"/>
  <c r="AM321" i="13"/>
  <c r="AL321" i="13"/>
  <c r="AK321" i="13"/>
  <c r="AJ321" i="13"/>
  <c r="AI321" i="13"/>
  <c r="AH321" i="13"/>
  <c r="AG321" i="13"/>
  <c r="AF321" i="13"/>
  <c r="AE321" i="13"/>
  <c r="AB321" i="13"/>
  <c r="AA321" i="13"/>
  <c r="X321" i="13"/>
  <c r="W321" i="13"/>
  <c r="V321" i="13"/>
  <c r="U321" i="13"/>
  <c r="T321" i="13"/>
  <c r="S321" i="13"/>
  <c r="R321" i="13"/>
  <c r="Q321" i="13"/>
  <c r="P321" i="13"/>
  <c r="O321" i="13"/>
  <c r="N321" i="13"/>
  <c r="M321" i="13"/>
  <c r="L321" i="13"/>
  <c r="J321" i="13"/>
  <c r="I321" i="13"/>
  <c r="H321" i="13"/>
  <c r="AD320" i="13"/>
  <c r="AC320" i="13"/>
  <c r="K320" i="13"/>
  <c r="J320" i="13"/>
  <c r="C320" i="13"/>
  <c r="AD319" i="13"/>
  <c r="AC319" i="13"/>
  <c r="K319" i="13"/>
  <c r="J319" i="13"/>
  <c r="C319" i="13"/>
  <c r="AD318" i="13"/>
  <c r="AC318" i="13"/>
  <c r="K318" i="13"/>
  <c r="J318" i="13"/>
  <c r="C318" i="13"/>
  <c r="AD317" i="13"/>
  <c r="AC317" i="13"/>
  <c r="K317" i="13"/>
  <c r="J317" i="13"/>
  <c r="C317" i="13"/>
  <c r="AD316" i="13"/>
  <c r="AC316" i="13"/>
  <c r="K316" i="13"/>
  <c r="J316" i="13"/>
  <c r="C316" i="13"/>
  <c r="AD315" i="13"/>
  <c r="AC315" i="13"/>
  <c r="K315" i="13"/>
  <c r="J315" i="13"/>
  <c r="C315" i="13"/>
  <c r="AD314" i="13"/>
  <c r="AC314" i="13"/>
  <c r="K314" i="13"/>
  <c r="J314" i="13"/>
  <c r="C314" i="13"/>
  <c r="AD313" i="13"/>
  <c r="AC313" i="13"/>
  <c r="K313" i="13"/>
  <c r="J313" i="13"/>
  <c r="C313" i="13"/>
  <c r="AD312" i="13"/>
  <c r="AC312" i="13"/>
  <c r="K312" i="13"/>
  <c r="J312" i="13"/>
  <c r="C312" i="13"/>
  <c r="AD311" i="13"/>
  <c r="AC311" i="13"/>
  <c r="K311" i="13"/>
  <c r="K310" i="13" s="1"/>
  <c r="J311" i="13"/>
  <c r="J310" i="13" s="1"/>
  <c r="D311" i="13"/>
  <c r="C311" i="13" s="1"/>
  <c r="AO310" i="13"/>
  <c r="AN310" i="13"/>
  <c r="AM310" i="13"/>
  <c r="AL310" i="13"/>
  <c r="AK310" i="13"/>
  <c r="AJ310" i="13"/>
  <c r="AI310" i="13"/>
  <c r="AH310" i="13"/>
  <c r="AG310" i="13"/>
  <c r="AF310" i="13"/>
  <c r="AE310" i="13"/>
  <c r="AB310" i="13"/>
  <c r="AA310" i="13"/>
  <c r="X310" i="13"/>
  <c r="W310" i="13"/>
  <c r="V310" i="13"/>
  <c r="U310" i="13"/>
  <c r="T310" i="13"/>
  <c r="S310" i="13"/>
  <c r="R310" i="13"/>
  <c r="Q310" i="13"/>
  <c r="P310" i="13"/>
  <c r="O310" i="13"/>
  <c r="N310" i="13"/>
  <c r="M310" i="13"/>
  <c r="L310" i="13"/>
  <c r="I310" i="13"/>
  <c r="H310" i="13"/>
  <c r="AD309" i="13"/>
  <c r="AC309" i="13"/>
  <c r="K309" i="13"/>
  <c r="J309" i="13"/>
  <c r="C309" i="13"/>
  <c r="AD308" i="13"/>
  <c r="AC308" i="13"/>
  <c r="K308" i="13"/>
  <c r="J308" i="13"/>
  <c r="C308" i="13"/>
  <c r="AD307" i="13"/>
  <c r="AC307" i="13"/>
  <c r="K307" i="13"/>
  <c r="J307" i="13"/>
  <c r="C307" i="13"/>
  <c r="AD306" i="13"/>
  <c r="AC306" i="13"/>
  <c r="K306" i="13"/>
  <c r="J306" i="13"/>
  <c r="C306" i="13"/>
  <c r="AD305" i="13"/>
  <c r="AC305" i="13"/>
  <c r="K305" i="13"/>
  <c r="J305" i="13"/>
  <c r="C305" i="13"/>
  <c r="AD304" i="13"/>
  <c r="AC304" i="13"/>
  <c r="K304" i="13"/>
  <c r="J304" i="13"/>
  <c r="C304" i="13"/>
  <c r="AD303" i="13"/>
  <c r="AC303" i="13"/>
  <c r="K303" i="13"/>
  <c r="J303" i="13"/>
  <c r="C303" i="13"/>
  <c r="AD302" i="13"/>
  <c r="AC302" i="13"/>
  <c r="K302" i="13"/>
  <c r="J302" i="13"/>
  <c r="C302" i="13"/>
  <c r="AD301" i="13"/>
  <c r="AC301" i="13"/>
  <c r="K301" i="13"/>
  <c r="J301" i="13"/>
  <c r="C301" i="13"/>
  <c r="AD300" i="13"/>
  <c r="AC300" i="13"/>
  <c r="K300" i="13"/>
  <c r="K299" i="13" s="1"/>
  <c r="J300" i="13"/>
  <c r="J299" i="13" s="1"/>
  <c r="D300" i="13"/>
  <c r="C300" i="13" s="1"/>
  <c r="AO299" i="13"/>
  <c r="AN299" i="13"/>
  <c r="AM299" i="13"/>
  <c r="AL299" i="13"/>
  <c r="AK299" i="13"/>
  <c r="AJ299" i="13"/>
  <c r="AI299" i="13"/>
  <c r="AH299" i="13"/>
  <c r="AG299" i="13"/>
  <c r="AF299" i="13"/>
  <c r="AE299" i="13"/>
  <c r="AB299" i="13"/>
  <c r="AA299" i="13"/>
  <c r="X299" i="13"/>
  <c r="W299" i="13"/>
  <c r="V299" i="13"/>
  <c r="U299" i="13"/>
  <c r="T299" i="13"/>
  <c r="S299" i="13"/>
  <c r="R299" i="13"/>
  <c r="Q299" i="13"/>
  <c r="P299" i="13"/>
  <c r="O299" i="13"/>
  <c r="N299" i="13"/>
  <c r="M299" i="13"/>
  <c r="L299" i="13"/>
  <c r="I299" i="13"/>
  <c r="H299" i="13"/>
  <c r="AD298" i="13"/>
  <c r="AC298" i="13"/>
  <c r="K298" i="13"/>
  <c r="J298" i="13"/>
  <c r="C298" i="13"/>
  <c r="AD297" i="13"/>
  <c r="AC297" i="13"/>
  <c r="K297" i="13"/>
  <c r="J297" i="13"/>
  <c r="C297" i="13"/>
  <c r="AD296" i="13"/>
  <c r="AC296" i="13"/>
  <c r="K296" i="13"/>
  <c r="J296" i="13"/>
  <c r="C296" i="13"/>
  <c r="AD295" i="13"/>
  <c r="AC295" i="13"/>
  <c r="K295" i="13"/>
  <c r="J295" i="13"/>
  <c r="C295" i="13"/>
  <c r="AD294" i="13"/>
  <c r="AC294" i="13"/>
  <c r="K294" i="13"/>
  <c r="J294" i="13"/>
  <c r="C294" i="13"/>
  <c r="AD293" i="13"/>
  <c r="AC293" i="13"/>
  <c r="K293" i="13"/>
  <c r="J293" i="13"/>
  <c r="C293" i="13"/>
  <c r="AD292" i="13"/>
  <c r="AC292" i="13"/>
  <c r="K292" i="13"/>
  <c r="J292" i="13"/>
  <c r="C292" i="13"/>
  <c r="AD291" i="13"/>
  <c r="AC291" i="13"/>
  <c r="K291" i="13"/>
  <c r="J291" i="13"/>
  <c r="C291" i="13"/>
  <c r="AD290" i="13"/>
  <c r="AC290" i="13"/>
  <c r="K290" i="13"/>
  <c r="J290" i="13"/>
  <c r="C290" i="13"/>
  <c r="AD289" i="13"/>
  <c r="AC289" i="13"/>
  <c r="K289" i="13"/>
  <c r="K288" i="13" s="1"/>
  <c r="J289" i="13"/>
  <c r="J288" i="13" s="1"/>
  <c r="D289" i="13"/>
  <c r="C289" i="13" s="1"/>
  <c r="AO288" i="13"/>
  <c r="AN288" i="13"/>
  <c r="AM288" i="13"/>
  <c r="AL288" i="13"/>
  <c r="AK288" i="13"/>
  <c r="AJ288" i="13"/>
  <c r="AI288" i="13"/>
  <c r="AH288" i="13"/>
  <c r="AG288" i="13"/>
  <c r="AF288" i="13"/>
  <c r="AE288" i="13"/>
  <c r="AB288" i="13"/>
  <c r="AA288" i="13"/>
  <c r="X288" i="13"/>
  <c r="W288" i="13"/>
  <c r="V288" i="13"/>
  <c r="U288" i="13"/>
  <c r="T288" i="13"/>
  <c r="S288" i="13"/>
  <c r="R288" i="13"/>
  <c r="Q288" i="13"/>
  <c r="P288" i="13"/>
  <c r="O288" i="13"/>
  <c r="N288" i="13"/>
  <c r="M288" i="13"/>
  <c r="L288" i="13"/>
  <c r="I288" i="13"/>
  <c r="H288" i="13"/>
  <c r="AD287" i="13"/>
  <c r="AC287" i="13"/>
  <c r="K287" i="13"/>
  <c r="J287" i="13"/>
  <c r="C287" i="13"/>
  <c r="AD286" i="13"/>
  <c r="AC286" i="13"/>
  <c r="K286" i="13"/>
  <c r="J286" i="13"/>
  <c r="C286" i="13"/>
  <c r="AD285" i="13"/>
  <c r="AC285" i="13"/>
  <c r="K285" i="13"/>
  <c r="J285" i="13"/>
  <c r="C285" i="13"/>
  <c r="AD284" i="13"/>
  <c r="AC284" i="13"/>
  <c r="K284" i="13"/>
  <c r="J284" i="13"/>
  <c r="C284" i="13"/>
  <c r="AD283" i="13"/>
  <c r="AC283" i="13"/>
  <c r="K283" i="13"/>
  <c r="J283" i="13"/>
  <c r="C283" i="13"/>
  <c r="AD282" i="13"/>
  <c r="AC282" i="13"/>
  <c r="K282" i="13"/>
  <c r="J282" i="13"/>
  <c r="C282" i="13"/>
  <c r="AD281" i="13"/>
  <c r="AC281" i="13"/>
  <c r="K281" i="13"/>
  <c r="J281" i="13"/>
  <c r="C281" i="13"/>
  <c r="AD280" i="13"/>
  <c r="AC280" i="13"/>
  <c r="K280" i="13"/>
  <c r="J280" i="13"/>
  <c r="C280" i="13"/>
  <c r="AD279" i="13"/>
  <c r="AC279" i="13"/>
  <c r="K279" i="13"/>
  <c r="J279" i="13"/>
  <c r="C279" i="13"/>
  <c r="AD278" i="13"/>
  <c r="AC278" i="13"/>
  <c r="K278" i="13"/>
  <c r="K277" i="13" s="1"/>
  <c r="J278" i="13"/>
  <c r="D278" i="13"/>
  <c r="C278" i="13" s="1"/>
  <c r="AO277" i="13"/>
  <c r="AN277" i="13"/>
  <c r="AM277" i="13"/>
  <c r="AL277" i="13"/>
  <c r="AK277" i="13"/>
  <c r="AJ277" i="13"/>
  <c r="AI277" i="13"/>
  <c r="AH277" i="13"/>
  <c r="AG277" i="13"/>
  <c r="AF277" i="13"/>
  <c r="AE277" i="13"/>
  <c r="AB277" i="13"/>
  <c r="AA277" i="13"/>
  <c r="X277" i="13"/>
  <c r="W277" i="13"/>
  <c r="V277" i="13"/>
  <c r="U277" i="13"/>
  <c r="T277" i="13"/>
  <c r="S277" i="13"/>
  <c r="R277" i="13"/>
  <c r="Q277" i="13"/>
  <c r="P277" i="13"/>
  <c r="O277" i="13"/>
  <c r="N277" i="13"/>
  <c r="M277" i="13"/>
  <c r="L277" i="13"/>
  <c r="J277" i="13"/>
  <c r="I277" i="13"/>
  <c r="H277" i="13"/>
  <c r="AD276" i="13"/>
  <c r="AC276" i="13"/>
  <c r="K276" i="13"/>
  <c r="J276" i="13"/>
  <c r="C276" i="13"/>
  <c r="AD275" i="13"/>
  <c r="AC275" i="13"/>
  <c r="K275" i="13"/>
  <c r="J275" i="13"/>
  <c r="C275" i="13"/>
  <c r="AD274" i="13"/>
  <c r="AC274" i="13"/>
  <c r="K274" i="13"/>
  <c r="J274" i="13"/>
  <c r="C274" i="13"/>
  <c r="AD273" i="13"/>
  <c r="AC273" i="13"/>
  <c r="K273" i="13"/>
  <c r="J273" i="13"/>
  <c r="C273" i="13"/>
  <c r="AD272" i="13"/>
  <c r="AC272" i="13"/>
  <c r="K272" i="13"/>
  <c r="J272" i="13"/>
  <c r="C272" i="13"/>
  <c r="AD271" i="13"/>
  <c r="AC271" i="13"/>
  <c r="K271" i="13"/>
  <c r="J271" i="13"/>
  <c r="C271" i="13"/>
  <c r="AD270" i="13"/>
  <c r="AC270" i="13"/>
  <c r="K270" i="13"/>
  <c r="J270" i="13"/>
  <c r="C270" i="13"/>
  <c r="AD269" i="13"/>
  <c r="AC269" i="13"/>
  <c r="K269" i="13"/>
  <c r="J269" i="13"/>
  <c r="C269" i="13"/>
  <c r="AD268" i="13"/>
  <c r="AC268" i="13"/>
  <c r="K268" i="13"/>
  <c r="J268" i="13"/>
  <c r="C268" i="13"/>
  <c r="AD267" i="13"/>
  <c r="AC267" i="13"/>
  <c r="K267" i="13"/>
  <c r="K266" i="13" s="1"/>
  <c r="J267" i="13"/>
  <c r="J266" i="13" s="1"/>
  <c r="D267" i="13"/>
  <c r="C267" i="13" s="1"/>
  <c r="AO266" i="13"/>
  <c r="AN266" i="13"/>
  <c r="AM266" i="13"/>
  <c r="AL266" i="13"/>
  <c r="AK266" i="13"/>
  <c r="AJ266" i="13"/>
  <c r="AI266" i="13"/>
  <c r="AH266" i="13"/>
  <c r="AG266" i="13"/>
  <c r="AF266" i="13"/>
  <c r="AE266" i="13"/>
  <c r="AB266" i="13"/>
  <c r="AA266" i="13"/>
  <c r="X266" i="13"/>
  <c r="W266" i="13"/>
  <c r="V266" i="13"/>
  <c r="U266" i="13"/>
  <c r="T266" i="13"/>
  <c r="S266" i="13"/>
  <c r="R266" i="13"/>
  <c r="Q266" i="13"/>
  <c r="P266" i="13"/>
  <c r="O266" i="13"/>
  <c r="N266" i="13"/>
  <c r="M266" i="13"/>
  <c r="L266" i="13"/>
  <c r="I266" i="13"/>
  <c r="H266" i="13"/>
  <c r="AD265" i="13"/>
  <c r="AC265" i="13"/>
  <c r="K265" i="13"/>
  <c r="J265" i="13"/>
  <c r="C265" i="13"/>
  <c r="AD264" i="13"/>
  <c r="AC264" i="13"/>
  <c r="K264" i="13"/>
  <c r="J264" i="13"/>
  <c r="C264" i="13"/>
  <c r="AD263" i="13"/>
  <c r="AC263" i="13"/>
  <c r="K263" i="13"/>
  <c r="J263" i="13"/>
  <c r="C263" i="13"/>
  <c r="AD262" i="13"/>
  <c r="AC262" i="13"/>
  <c r="K262" i="13"/>
  <c r="J262" i="13"/>
  <c r="C262" i="13"/>
  <c r="AD261" i="13"/>
  <c r="AC261" i="13"/>
  <c r="K261" i="13"/>
  <c r="J261" i="13"/>
  <c r="C261" i="13"/>
  <c r="AD260" i="13"/>
  <c r="AC260" i="13"/>
  <c r="K260" i="13"/>
  <c r="J260" i="13"/>
  <c r="C260" i="13"/>
  <c r="AD259" i="13"/>
  <c r="AC259" i="13"/>
  <c r="K259" i="13"/>
  <c r="J259" i="13"/>
  <c r="C259" i="13"/>
  <c r="AD258" i="13"/>
  <c r="AC258" i="13"/>
  <c r="K258" i="13"/>
  <c r="J258" i="13"/>
  <c r="C258" i="13"/>
  <c r="AD257" i="13"/>
  <c r="AC257" i="13"/>
  <c r="K257" i="13"/>
  <c r="J257" i="13"/>
  <c r="C257" i="13"/>
  <c r="AD256" i="13"/>
  <c r="AC256" i="13"/>
  <c r="K256" i="13"/>
  <c r="K255" i="13" s="1"/>
  <c r="J256" i="13"/>
  <c r="J255" i="13" s="1"/>
  <c r="D256" i="13"/>
  <c r="C256" i="13" s="1"/>
  <c r="AO255" i="13"/>
  <c r="AN255" i="13"/>
  <c r="AM255" i="13"/>
  <c r="AL255" i="13"/>
  <c r="AK255" i="13"/>
  <c r="AJ255" i="13"/>
  <c r="AI255" i="13"/>
  <c r="AH255" i="13"/>
  <c r="AG255" i="13"/>
  <c r="AF255" i="13"/>
  <c r="AE255" i="13"/>
  <c r="AB255" i="13"/>
  <c r="AA255" i="13"/>
  <c r="X255" i="13"/>
  <c r="W255" i="13"/>
  <c r="V255" i="13"/>
  <c r="U255" i="13"/>
  <c r="T255" i="13"/>
  <c r="S255" i="13"/>
  <c r="R255" i="13"/>
  <c r="Q255" i="13"/>
  <c r="P255" i="13"/>
  <c r="O255" i="13"/>
  <c r="N255" i="13"/>
  <c r="M255" i="13"/>
  <c r="L255" i="13"/>
  <c r="I255" i="13"/>
  <c r="H255" i="13"/>
  <c r="AD254" i="13"/>
  <c r="AC254" i="13"/>
  <c r="K254" i="13"/>
  <c r="J254" i="13"/>
  <c r="C254" i="13"/>
  <c r="AD253" i="13"/>
  <c r="AC253" i="13"/>
  <c r="K253" i="13"/>
  <c r="J253" i="13"/>
  <c r="C253" i="13"/>
  <c r="AD252" i="13"/>
  <c r="AC252" i="13"/>
  <c r="K252" i="13"/>
  <c r="J252" i="13"/>
  <c r="C252" i="13"/>
  <c r="AD251" i="13"/>
  <c r="AC251" i="13"/>
  <c r="K251" i="13"/>
  <c r="J251" i="13"/>
  <c r="C251" i="13"/>
  <c r="AD250" i="13"/>
  <c r="AC250" i="13"/>
  <c r="K250" i="13"/>
  <c r="J250" i="13"/>
  <c r="C250" i="13"/>
  <c r="AD249" i="13"/>
  <c r="AC249" i="13"/>
  <c r="K249" i="13"/>
  <c r="J249" i="13"/>
  <c r="C249" i="13"/>
  <c r="AD248" i="13"/>
  <c r="AC248" i="13"/>
  <c r="K248" i="13"/>
  <c r="J248" i="13"/>
  <c r="C248" i="13"/>
  <c r="AD247" i="13"/>
  <c r="AC247" i="13"/>
  <c r="K247" i="13"/>
  <c r="J247" i="13"/>
  <c r="C247" i="13"/>
  <c r="AD246" i="13"/>
  <c r="AC246" i="13"/>
  <c r="K246" i="13"/>
  <c r="J246" i="13"/>
  <c r="C246" i="13"/>
  <c r="AD245" i="13"/>
  <c r="AC245" i="13"/>
  <c r="K245" i="13"/>
  <c r="K244" i="13" s="1"/>
  <c r="J245" i="13"/>
  <c r="J244" i="13" s="1"/>
  <c r="D245" i="13"/>
  <c r="C245" i="13" s="1"/>
  <c r="AO244" i="13"/>
  <c r="AN244" i="13"/>
  <c r="AM244" i="13"/>
  <c r="AL244" i="13"/>
  <c r="AK244" i="13"/>
  <c r="AJ244" i="13"/>
  <c r="AI244" i="13"/>
  <c r="AH244" i="13"/>
  <c r="AG244" i="13"/>
  <c r="AF244" i="13"/>
  <c r="AE244" i="13"/>
  <c r="AB244" i="13"/>
  <c r="AA244" i="13"/>
  <c r="X244" i="13"/>
  <c r="W244" i="13"/>
  <c r="V244" i="13"/>
  <c r="U244" i="13"/>
  <c r="T244" i="13"/>
  <c r="S244" i="13"/>
  <c r="R244" i="13"/>
  <c r="Q244" i="13"/>
  <c r="P244" i="13"/>
  <c r="O244" i="13"/>
  <c r="N244" i="13"/>
  <c r="M244" i="13"/>
  <c r="L244" i="13"/>
  <c r="I244" i="13"/>
  <c r="H244" i="13"/>
  <c r="AD243" i="13"/>
  <c r="AC243" i="13"/>
  <c r="K243" i="13"/>
  <c r="J243" i="13"/>
  <c r="C243" i="13"/>
  <c r="AD242" i="13"/>
  <c r="AC242" i="13"/>
  <c r="K242" i="13"/>
  <c r="J242" i="13"/>
  <c r="C242" i="13"/>
  <c r="AD241" i="13"/>
  <c r="AC241" i="13"/>
  <c r="K241" i="13"/>
  <c r="J241" i="13"/>
  <c r="C241" i="13"/>
  <c r="AD240" i="13"/>
  <c r="AC240" i="13"/>
  <c r="K240" i="13"/>
  <c r="J240" i="13"/>
  <c r="C240" i="13"/>
  <c r="AD239" i="13"/>
  <c r="AC239" i="13"/>
  <c r="K239" i="13"/>
  <c r="J239" i="13"/>
  <c r="C239" i="13"/>
  <c r="AD238" i="13"/>
  <c r="AC238" i="13"/>
  <c r="K238" i="13"/>
  <c r="J238" i="13"/>
  <c r="C238" i="13"/>
  <c r="AD237" i="13"/>
  <c r="AC237" i="13"/>
  <c r="K237" i="13"/>
  <c r="J237" i="13"/>
  <c r="C237" i="13"/>
  <c r="AD236" i="13"/>
  <c r="AC236" i="13"/>
  <c r="K236" i="13"/>
  <c r="J236" i="13"/>
  <c r="C236" i="13"/>
  <c r="AD235" i="13"/>
  <c r="AC235" i="13"/>
  <c r="K235" i="13"/>
  <c r="J235" i="13"/>
  <c r="C235" i="13"/>
  <c r="AD234" i="13"/>
  <c r="AC234" i="13"/>
  <c r="K234" i="13"/>
  <c r="K233" i="13" s="1"/>
  <c r="J234" i="13"/>
  <c r="J233" i="13" s="1"/>
  <c r="D234" i="13"/>
  <c r="C234" i="13" s="1"/>
  <c r="AO233" i="13"/>
  <c r="AN233" i="13"/>
  <c r="AM233" i="13"/>
  <c r="AL233" i="13"/>
  <c r="AK233" i="13"/>
  <c r="AJ233" i="13"/>
  <c r="AI233" i="13"/>
  <c r="AH233" i="13"/>
  <c r="AG233" i="13"/>
  <c r="AF233" i="13"/>
  <c r="AE233" i="13"/>
  <c r="AB233" i="13"/>
  <c r="AA233" i="13"/>
  <c r="X233" i="13"/>
  <c r="W233" i="13"/>
  <c r="V233" i="13"/>
  <c r="U233" i="13"/>
  <c r="T233" i="13"/>
  <c r="S233" i="13"/>
  <c r="R233" i="13"/>
  <c r="Q233" i="13"/>
  <c r="P233" i="13"/>
  <c r="O233" i="13"/>
  <c r="N233" i="13"/>
  <c r="M233" i="13"/>
  <c r="L233" i="13"/>
  <c r="I233" i="13"/>
  <c r="H233" i="13"/>
  <c r="AD232" i="13"/>
  <c r="AC232" i="13"/>
  <c r="K232" i="13"/>
  <c r="J232" i="13"/>
  <c r="C232" i="13"/>
  <c r="AD231" i="13"/>
  <c r="AC231" i="13"/>
  <c r="K231" i="13"/>
  <c r="J231" i="13"/>
  <c r="C231" i="13"/>
  <c r="AD230" i="13"/>
  <c r="AC230" i="13"/>
  <c r="K230" i="13"/>
  <c r="J230" i="13"/>
  <c r="C230" i="13"/>
  <c r="AD229" i="13"/>
  <c r="AC229" i="13"/>
  <c r="K229" i="13"/>
  <c r="J229" i="13"/>
  <c r="C229" i="13"/>
  <c r="AD228" i="13"/>
  <c r="AC228" i="13"/>
  <c r="K228" i="13"/>
  <c r="J228" i="13"/>
  <c r="C228" i="13"/>
  <c r="AD227" i="13"/>
  <c r="AC227" i="13"/>
  <c r="K227" i="13"/>
  <c r="J227" i="13"/>
  <c r="C227" i="13"/>
  <c r="AD226" i="13"/>
  <c r="AC226" i="13"/>
  <c r="K226" i="13"/>
  <c r="J226" i="13"/>
  <c r="C226" i="13"/>
  <c r="AD225" i="13"/>
  <c r="AC225" i="13"/>
  <c r="K225" i="13"/>
  <c r="J225" i="13"/>
  <c r="C225" i="13"/>
  <c r="AD224" i="13"/>
  <c r="AC224" i="13"/>
  <c r="K224" i="13"/>
  <c r="J224" i="13"/>
  <c r="C224" i="13"/>
  <c r="AD223" i="13"/>
  <c r="AC223" i="13"/>
  <c r="K223" i="13"/>
  <c r="K222" i="13" s="1"/>
  <c r="J223" i="13"/>
  <c r="J222" i="13" s="1"/>
  <c r="D223" i="13"/>
  <c r="C223" i="13" s="1"/>
  <c r="AO222" i="13"/>
  <c r="AN222" i="13"/>
  <c r="AM222" i="13"/>
  <c r="AL222" i="13"/>
  <c r="AK222" i="13"/>
  <c r="AJ222" i="13"/>
  <c r="AI222" i="13"/>
  <c r="AH222" i="13"/>
  <c r="AG222" i="13"/>
  <c r="AF222" i="13"/>
  <c r="AE222" i="13"/>
  <c r="AB222" i="13"/>
  <c r="AA222" i="13"/>
  <c r="X222" i="13"/>
  <c r="W222" i="13"/>
  <c r="V222" i="13"/>
  <c r="U222" i="13"/>
  <c r="T222" i="13"/>
  <c r="S222" i="13"/>
  <c r="R222" i="13"/>
  <c r="Q222" i="13"/>
  <c r="P222" i="13"/>
  <c r="O222" i="13"/>
  <c r="N222" i="13"/>
  <c r="M222" i="13"/>
  <c r="L222" i="13"/>
  <c r="I222" i="13"/>
  <c r="H222" i="13"/>
  <c r="AD221" i="13"/>
  <c r="AC221" i="13"/>
  <c r="K221" i="13"/>
  <c r="J221" i="13"/>
  <c r="C221" i="13"/>
  <c r="AD220" i="13"/>
  <c r="AC220" i="13"/>
  <c r="K220" i="13"/>
  <c r="J220" i="13"/>
  <c r="C220" i="13"/>
  <c r="AD219" i="13"/>
  <c r="AC219" i="13"/>
  <c r="K219" i="13"/>
  <c r="J219" i="13"/>
  <c r="C219" i="13"/>
  <c r="AD218" i="13"/>
  <c r="AC218" i="13"/>
  <c r="K218" i="13"/>
  <c r="J218" i="13"/>
  <c r="C218" i="13"/>
  <c r="AD217" i="13"/>
  <c r="AC217" i="13"/>
  <c r="K217" i="13"/>
  <c r="J217" i="13"/>
  <c r="C217" i="13"/>
  <c r="AD216" i="13"/>
  <c r="AC216" i="13"/>
  <c r="K216" i="13"/>
  <c r="J216" i="13"/>
  <c r="C216" i="13"/>
  <c r="AD215" i="13"/>
  <c r="AC215" i="13"/>
  <c r="K215" i="13"/>
  <c r="J215" i="13"/>
  <c r="C215" i="13"/>
  <c r="AD214" i="13"/>
  <c r="AC214" i="13"/>
  <c r="K214" i="13"/>
  <c r="J214" i="13"/>
  <c r="C214" i="13"/>
  <c r="AD213" i="13"/>
  <c r="AC213" i="13"/>
  <c r="K213" i="13"/>
  <c r="J213" i="13"/>
  <c r="C213" i="13"/>
  <c r="AD212" i="13"/>
  <c r="AC212" i="13"/>
  <c r="K212" i="13"/>
  <c r="J212" i="13"/>
  <c r="D212" i="13"/>
  <c r="C212" i="13" s="1"/>
  <c r="AO211" i="13"/>
  <c r="AN211" i="13"/>
  <c r="AM211" i="13"/>
  <c r="AL211" i="13"/>
  <c r="AK211" i="13"/>
  <c r="AJ211" i="13"/>
  <c r="AI211" i="13"/>
  <c r="AH211" i="13"/>
  <c r="AG211" i="13"/>
  <c r="AF211" i="13"/>
  <c r="AE211" i="13"/>
  <c r="AB211" i="13"/>
  <c r="AA211" i="13"/>
  <c r="X211" i="13"/>
  <c r="W211" i="13"/>
  <c r="V211" i="13"/>
  <c r="U211" i="13"/>
  <c r="T211" i="13"/>
  <c r="S211" i="13"/>
  <c r="R211" i="13"/>
  <c r="Q211" i="13"/>
  <c r="P211" i="13"/>
  <c r="O211" i="13"/>
  <c r="N211" i="13"/>
  <c r="M211" i="13"/>
  <c r="L211" i="13"/>
  <c r="I211" i="13"/>
  <c r="H211" i="13"/>
  <c r="AD210" i="13"/>
  <c r="AC210" i="13"/>
  <c r="K210" i="13"/>
  <c r="J210" i="13"/>
  <c r="C210" i="13"/>
  <c r="AD209" i="13"/>
  <c r="AC209" i="13"/>
  <c r="K209" i="13"/>
  <c r="J209" i="13"/>
  <c r="C209" i="13"/>
  <c r="AD208" i="13"/>
  <c r="AC208" i="13"/>
  <c r="K208" i="13"/>
  <c r="J208" i="13"/>
  <c r="C208" i="13"/>
  <c r="AD207" i="13"/>
  <c r="AC207" i="13"/>
  <c r="K207" i="13"/>
  <c r="J207" i="13"/>
  <c r="C207" i="13"/>
  <c r="AD206" i="13"/>
  <c r="AC206" i="13"/>
  <c r="K206" i="13"/>
  <c r="J206" i="13"/>
  <c r="C206" i="13"/>
  <c r="AD205" i="13"/>
  <c r="AC205" i="13"/>
  <c r="K205" i="13"/>
  <c r="J205" i="13"/>
  <c r="C205" i="13"/>
  <c r="AD204" i="13"/>
  <c r="AC204" i="13"/>
  <c r="K204" i="13"/>
  <c r="J204" i="13"/>
  <c r="C204" i="13"/>
  <c r="AD203" i="13"/>
  <c r="AC203" i="13"/>
  <c r="K203" i="13"/>
  <c r="J203" i="13"/>
  <c r="C203" i="13"/>
  <c r="AD202" i="13"/>
  <c r="AC202" i="13"/>
  <c r="K202" i="13"/>
  <c r="J202" i="13"/>
  <c r="C202" i="13"/>
  <c r="AD201" i="13"/>
  <c r="AC201" i="13"/>
  <c r="K201" i="13"/>
  <c r="J201" i="13"/>
  <c r="D201" i="13"/>
  <c r="C201" i="13" s="1"/>
  <c r="AO200" i="13"/>
  <c r="AN200" i="13"/>
  <c r="AM200" i="13"/>
  <c r="AL200" i="13"/>
  <c r="AK200" i="13"/>
  <c r="AJ200" i="13"/>
  <c r="AI200" i="13"/>
  <c r="AH200" i="13"/>
  <c r="AG200" i="13"/>
  <c r="AF200" i="13"/>
  <c r="AE200" i="13"/>
  <c r="AB200" i="13"/>
  <c r="AA200" i="13"/>
  <c r="X200" i="13"/>
  <c r="W200" i="13"/>
  <c r="V200" i="13"/>
  <c r="U200" i="13"/>
  <c r="T200" i="13"/>
  <c r="S200" i="13"/>
  <c r="R200" i="13"/>
  <c r="Q200" i="13"/>
  <c r="P200" i="13"/>
  <c r="O200" i="13"/>
  <c r="N200" i="13"/>
  <c r="M200" i="13"/>
  <c r="L200" i="13"/>
  <c r="I200" i="13"/>
  <c r="H200" i="13"/>
  <c r="AD199" i="13"/>
  <c r="AC199" i="13"/>
  <c r="K199" i="13"/>
  <c r="J199" i="13"/>
  <c r="C199" i="13"/>
  <c r="AD198" i="13"/>
  <c r="AC198" i="13"/>
  <c r="K198" i="13"/>
  <c r="J198" i="13"/>
  <c r="C198" i="13"/>
  <c r="AD197" i="13"/>
  <c r="AC197" i="13"/>
  <c r="K197" i="13"/>
  <c r="J197" i="13"/>
  <c r="C197" i="13"/>
  <c r="AD196" i="13"/>
  <c r="AC196" i="13"/>
  <c r="K196" i="13"/>
  <c r="J196" i="13"/>
  <c r="C196" i="13"/>
  <c r="AD195" i="13"/>
  <c r="AC195" i="13"/>
  <c r="K195" i="13"/>
  <c r="J195" i="13"/>
  <c r="C195" i="13"/>
  <c r="AD194" i="13"/>
  <c r="AC194" i="13"/>
  <c r="K194" i="13"/>
  <c r="J194" i="13"/>
  <c r="C194" i="13"/>
  <c r="AD193" i="13"/>
  <c r="AC193" i="13"/>
  <c r="K193" i="13"/>
  <c r="J193" i="13"/>
  <c r="C193" i="13"/>
  <c r="AD192" i="13"/>
  <c r="AC192" i="13"/>
  <c r="K192" i="13"/>
  <c r="J192" i="13"/>
  <c r="C192" i="13"/>
  <c r="AD191" i="13"/>
  <c r="AC191" i="13"/>
  <c r="K191" i="13"/>
  <c r="J191" i="13"/>
  <c r="C191" i="13"/>
  <c r="AD190" i="13"/>
  <c r="AC190" i="13"/>
  <c r="K190" i="13"/>
  <c r="K189" i="13" s="1"/>
  <c r="J190" i="13"/>
  <c r="J189" i="13" s="1"/>
  <c r="D190" i="13"/>
  <c r="C190" i="13" s="1"/>
  <c r="AO189" i="13"/>
  <c r="AN189" i="13"/>
  <c r="AM189" i="13"/>
  <c r="AL189" i="13"/>
  <c r="AK189" i="13"/>
  <c r="AJ189" i="13"/>
  <c r="AI189" i="13"/>
  <c r="AH189" i="13"/>
  <c r="AG189" i="13"/>
  <c r="AF189" i="13"/>
  <c r="AE189" i="13"/>
  <c r="AB189" i="13"/>
  <c r="AA189" i="13"/>
  <c r="X189" i="13"/>
  <c r="W189" i="13"/>
  <c r="V189" i="13"/>
  <c r="U189" i="13"/>
  <c r="T189" i="13"/>
  <c r="S189" i="13"/>
  <c r="R189" i="13"/>
  <c r="Q189" i="13"/>
  <c r="P189" i="13"/>
  <c r="O189" i="13"/>
  <c r="N189" i="13"/>
  <c r="M189" i="13"/>
  <c r="L189" i="13"/>
  <c r="I189" i="13"/>
  <c r="H189" i="13"/>
  <c r="AD188" i="13"/>
  <c r="AC188" i="13"/>
  <c r="K188" i="13"/>
  <c r="J188" i="13"/>
  <c r="C188" i="13"/>
  <c r="AD187" i="13"/>
  <c r="AC187" i="13"/>
  <c r="K187" i="13"/>
  <c r="J187" i="13"/>
  <c r="C187" i="13"/>
  <c r="AD186" i="13"/>
  <c r="AC186" i="13"/>
  <c r="K186" i="13"/>
  <c r="J186" i="13"/>
  <c r="C186" i="13"/>
  <c r="AD185" i="13"/>
  <c r="AC185" i="13"/>
  <c r="K185" i="13"/>
  <c r="J185" i="13"/>
  <c r="C185" i="13"/>
  <c r="AD184" i="13"/>
  <c r="AC184" i="13"/>
  <c r="K184" i="13"/>
  <c r="J184" i="13"/>
  <c r="C184" i="13"/>
  <c r="AD183" i="13"/>
  <c r="AC183" i="13"/>
  <c r="K183" i="13"/>
  <c r="J183" i="13"/>
  <c r="C183" i="13"/>
  <c r="AD182" i="13"/>
  <c r="AC182" i="13"/>
  <c r="K182" i="13"/>
  <c r="J182" i="13"/>
  <c r="C182" i="13"/>
  <c r="AD181" i="13"/>
  <c r="AC181" i="13"/>
  <c r="K181" i="13"/>
  <c r="J181" i="13"/>
  <c r="C181" i="13"/>
  <c r="AD180" i="13"/>
  <c r="AC180" i="13"/>
  <c r="K180" i="13"/>
  <c r="J180" i="13"/>
  <c r="C180" i="13"/>
  <c r="AD179" i="13"/>
  <c r="AC179" i="13"/>
  <c r="K179" i="13"/>
  <c r="J179" i="13"/>
  <c r="D179" i="13"/>
  <c r="C179" i="13" s="1"/>
  <c r="AO178" i="13"/>
  <c r="AN178" i="13"/>
  <c r="AM178" i="13"/>
  <c r="AL178" i="13"/>
  <c r="AK178" i="13"/>
  <c r="AJ178" i="13"/>
  <c r="AI178" i="13"/>
  <c r="AH178" i="13"/>
  <c r="AG178" i="13"/>
  <c r="AF178" i="13"/>
  <c r="AE178" i="13"/>
  <c r="AB178" i="13"/>
  <c r="AA178" i="13"/>
  <c r="X178" i="13"/>
  <c r="W178" i="13"/>
  <c r="V178" i="13"/>
  <c r="U178" i="13"/>
  <c r="T178" i="13"/>
  <c r="S178" i="13"/>
  <c r="R178" i="13"/>
  <c r="Q178" i="13"/>
  <c r="P178" i="13"/>
  <c r="O178" i="13"/>
  <c r="N178" i="13"/>
  <c r="M178" i="13"/>
  <c r="L178" i="13"/>
  <c r="I178" i="13"/>
  <c r="H178" i="13"/>
  <c r="AD177" i="13"/>
  <c r="AC177" i="13"/>
  <c r="K177" i="13"/>
  <c r="J177" i="13"/>
  <c r="C177" i="13"/>
  <c r="AD176" i="13"/>
  <c r="AC176" i="13"/>
  <c r="K176" i="13"/>
  <c r="J176" i="13"/>
  <c r="C176" i="13"/>
  <c r="AD175" i="13"/>
  <c r="AC175" i="13"/>
  <c r="K175" i="13"/>
  <c r="J175" i="13"/>
  <c r="C175" i="13"/>
  <c r="AD174" i="13"/>
  <c r="AC174" i="13"/>
  <c r="K174" i="13"/>
  <c r="J174" i="13"/>
  <c r="C174" i="13"/>
  <c r="AD173" i="13"/>
  <c r="AC173" i="13"/>
  <c r="K173" i="13"/>
  <c r="J173" i="13"/>
  <c r="C173" i="13"/>
  <c r="AD172" i="13"/>
  <c r="AC172" i="13"/>
  <c r="K172" i="13"/>
  <c r="J172" i="13"/>
  <c r="C172" i="13"/>
  <c r="AD171" i="13"/>
  <c r="AC171" i="13"/>
  <c r="K171" i="13"/>
  <c r="J171" i="13"/>
  <c r="C171" i="13"/>
  <c r="AD170" i="13"/>
  <c r="AC170" i="13"/>
  <c r="K170" i="13"/>
  <c r="J170" i="13"/>
  <c r="C170" i="13"/>
  <c r="AD169" i="13"/>
  <c r="AC169" i="13"/>
  <c r="K169" i="13"/>
  <c r="J169" i="13"/>
  <c r="C169" i="13"/>
  <c r="AD168" i="13"/>
  <c r="AC168" i="13"/>
  <c r="K168" i="13"/>
  <c r="J168" i="13"/>
  <c r="D168" i="13"/>
  <c r="C168" i="13" s="1"/>
  <c r="AO167" i="13"/>
  <c r="AN167" i="13"/>
  <c r="AM167" i="13"/>
  <c r="AL167" i="13"/>
  <c r="AK167" i="13"/>
  <c r="AJ167" i="13"/>
  <c r="AI167" i="13"/>
  <c r="AH167" i="13"/>
  <c r="AG167" i="13"/>
  <c r="AF167" i="13"/>
  <c r="AE167" i="13"/>
  <c r="AB167" i="13"/>
  <c r="AA167" i="13"/>
  <c r="X167" i="13"/>
  <c r="W167" i="13"/>
  <c r="V167" i="13"/>
  <c r="U167" i="13"/>
  <c r="T167" i="13"/>
  <c r="S167" i="13"/>
  <c r="R167" i="13"/>
  <c r="Q167" i="13"/>
  <c r="P167" i="13"/>
  <c r="O167" i="13"/>
  <c r="N167" i="13"/>
  <c r="M167" i="13"/>
  <c r="L167" i="13"/>
  <c r="I167" i="13"/>
  <c r="H167" i="13"/>
  <c r="AD166" i="13"/>
  <c r="AC166" i="13"/>
  <c r="K166" i="13"/>
  <c r="J166" i="13"/>
  <c r="C166" i="13"/>
  <c r="AD165" i="13"/>
  <c r="AC165" i="13"/>
  <c r="K165" i="13"/>
  <c r="J165" i="13"/>
  <c r="C165" i="13"/>
  <c r="AD164" i="13"/>
  <c r="AC164" i="13"/>
  <c r="K164" i="13"/>
  <c r="J164" i="13"/>
  <c r="C164" i="13"/>
  <c r="AD163" i="13"/>
  <c r="AC163" i="13"/>
  <c r="K163" i="13"/>
  <c r="J163" i="13"/>
  <c r="C163" i="13"/>
  <c r="AD162" i="13"/>
  <c r="AC162" i="13"/>
  <c r="K162" i="13"/>
  <c r="J162" i="13"/>
  <c r="C162" i="13"/>
  <c r="AD161" i="13"/>
  <c r="AC161" i="13"/>
  <c r="K161" i="13"/>
  <c r="J161" i="13"/>
  <c r="C161" i="13"/>
  <c r="AD160" i="13"/>
  <c r="AC160" i="13"/>
  <c r="K160" i="13"/>
  <c r="J160" i="13"/>
  <c r="C160" i="13"/>
  <c r="AD159" i="13"/>
  <c r="AC159" i="13"/>
  <c r="K159" i="13"/>
  <c r="J159" i="13"/>
  <c r="C159" i="13"/>
  <c r="AD158" i="13"/>
  <c r="AC158" i="13"/>
  <c r="K158" i="13"/>
  <c r="J158" i="13"/>
  <c r="C158" i="13"/>
  <c r="AD157" i="13"/>
  <c r="AC157" i="13"/>
  <c r="K157" i="13"/>
  <c r="J157" i="13"/>
  <c r="D157" i="13"/>
  <c r="C157" i="13" s="1"/>
  <c r="AO156" i="13"/>
  <c r="AN156" i="13"/>
  <c r="AM156" i="13"/>
  <c r="AL156" i="13"/>
  <c r="AK156" i="13"/>
  <c r="AJ156" i="13"/>
  <c r="AI156" i="13"/>
  <c r="AH156" i="13"/>
  <c r="AG156" i="13"/>
  <c r="AF156" i="13"/>
  <c r="AE156" i="13"/>
  <c r="AB156" i="13"/>
  <c r="AA156" i="13"/>
  <c r="X156" i="13"/>
  <c r="W156" i="13"/>
  <c r="V156" i="13"/>
  <c r="U156" i="13"/>
  <c r="T156" i="13"/>
  <c r="S156" i="13"/>
  <c r="R156" i="13"/>
  <c r="Q156" i="13"/>
  <c r="P156" i="13"/>
  <c r="O156" i="13"/>
  <c r="N156" i="13"/>
  <c r="M156" i="13"/>
  <c r="L156" i="13"/>
  <c r="I156" i="13"/>
  <c r="H156" i="13"/>
  <c r="AD155" i="13"/>
  <c r="AC155" i="13"/>
  <c r="K155" i="13"/>
  <c r="J155" i="13"/>
  <c r="C155" i="13"/>
  <c r="AD154" i="13"/>
  <c r="AC154" i="13"/>
  <c r="K154" i="13"/>
  <c r="J154" i="13"/>
  <c r="C154" i="13"/>
  <c r="AD153" i="13"/>
  <c r="AC153" i="13"/>
  <c r="K153" i="13"/>
  <c r="J153" i="13"/>
  <c r="C153" i="13"/>
  <c r="AD152" i="13"/>
  <c r="AC152" i="13"/>
  <c r="K152" i="13"/>
  <c r="J152" i="13"/>
  <c r="C152" i="13"/>
  <c r="AD151" i="13"/>
  <c r="AC151" i="13"/>
  <c r="K151" i="13"/>
  <c r="J151" i="13"/>
  <c r="C151" i="13"/>
  <c r="AD150" i="13"/>
  <c r="AC150" i="13"/>
  <c r="K150" i="13"/>
  <c r="J150" i="13"/>
  <c r="C150" i="13"/>
  <c r="AD149" i="13"/>
  <c r="AC149" i="13"/>
  <c r="K149" i="13"/>
  <c r="J149" i="13"/>
  <c r="C149" i="13"/>
  <c r="AD148" i="13"/>
  <c r="AC148" i="13"/>
  <c r="K148" i="13"/>
  <c r="J148" i="13"/>
  <c r="C148" i="13"/>
  <c r="AD147" i="13"/>
  <c r="AC147" i="13"/>
  <c r="K147" i="13"/>
  <c r="J147" i="13"/>
  <c r="C147" i="13"/>
  <c r="AD146" i="13"/>
  <c r="AC146" i="13"/>
  <c r="K146" i="13"/>
  <c r="J146" i="13"/>
  <c r="D146" i="13"/>
  <c r="C146" i="13" s="1"/>
  <c r="AO145" i="13"/>
  <c r="AN145" i="13"/>
  <c r="AM145" i="13"/>
  <c r="AL145" i="13"/>
  <c r="AK145" i="13"/>
  <c r="AJ145" i="13"/>
  <c r="AI145" i="13"/>
  <c r="AH145" i="13"/>
  <c r="AG145" i="13"/>
  <c r="AF145" i="13"/>
  <c r="AE145" i="13"/>
  <c r="AB145" i="13"/>
  <c r="AA145" i="13"/>
  <c r="X145" i="13"/>
  <c r="W145" i="13"/>
  <c r="V145" i="13"/>
  <c r="U145" i="13"/>
  <c r="T145" i="13"/>
  <c r="S145" i="13"/>
  <c r="R145" i="13"/>
  <c r="Q145" i="13"/>
  <c r="P145" i="13"/>
  <c r="O145" i="13"/>
  <c r="N145" i="13"/>
  <c r="M145" i="13"/>
  <c r="L145" i="13"/>
  <c r="I145" i="13"/>
  <c r="H145" i="13"/>
  <c r="AD144" i="13"/>
  <c r="AC144" i="13"/>
  <c r="K144" i="13"/>
  <c r="J144" i="13"/>
  <c r="C144" i="13"/>
  <c r="AD143" i="13"/>
  <c r="AC143" i="13"/>
  <c r="K143" i="13"/>
  <c r="J143" i="13"/>
  <c r="C143" i="13"/>
  <c r="AD142" i="13"/>
  <c r="AC142" i="13"/>
  <c r="K142" i="13"/>
  <c r="J142" i="13"/>
  <c r="C142" i="13"/>
  <c r="AD141" i="13"/>
  <c r="AC141" i="13"/>
  <c r="K141" i="13"/>
  <c r="J141" i="13"/>
  <c r="C141" i="13"/>
  <c r="AD140" i="13"/>
  <c r="AC140" i="13"/>
  <c r="K140" i="13"/>
  <c r="J140" i="13"/>
  <c r="C140" i="13"/>
  <c r="AD139" i="13"/>
  <c r="AC139" i="13"/>
  <c r="K139" i="13"/>
  <c r="J139" i="13"/>
  <c r="C139" i="13"/>
  <c r="AD138" i="13"/>
  <c r="AC138" i="13"/>
  <c r="K138" i="13"/>
  <c r="J138" i="13"/>
  <c r="C138" i="13"/>
  <c r="AD137" i="13"/>
  <c r="AC137" i="13"/>
  <c r="K137" i="13"/>
  <c r="J137" i="13"/>
  <c r="C137" i="13"/>
  <c r="AD136" i="13"/>
  <c r="AC136" i="13"/>
  <c r="K136" i="13"/>
  <c r="J136" i="13"/>
  <c r="C136" i="13"/>
  <c r="AD135" i="13"/>
  <c r="AC135" i="13"/>
  <c r="K135" i="13"/>
  <c r="J135" i="13"/>
  <c r="D135" i="13"/>
  <c r="C135" i="13" s="1"/>
  <c r="AO134" i="13"/>
  <c r="AN134" i="13"/>
  <c r="AM134" i="13"/>
  <c r="AL134" i="13"/>
  <c r="AK134" i="13"/>
  <c r="AJ134" i="13"/>
  <c r="AI134" i="13"/>
  <c r="AH134" i="13"/>
  <c r="AG134" i="13"/>
  <c r="AF134" i="13"/>
  <c r="AE134" i="13"/>
  <c r="AB134" i="13"/>
  <c r="AA134" i="13"/>
  <c r="X134" i="13"/>
  <c r="W134" i="13"/>
  <c r="V134" i="13"/>
  <c r="U134" i="13"/>
  <c r="T134" i="13"/>
  <c r="S134" i="13"/>
  <c r="R134" i="13"/>
  <c r="Q134" i="13"/>
  <c r="P134" i="13"/>
  <c r="O134" i="13"/>
  <c r="N134" i="13"/>
  <c r="M134" i="13"/>
  <c r="L134" i="13"/>
  <c r="I134" i="13"/>
  <c r="H134" i="13"/>
  <c r="AD133" i="13"/>
  <c r="AC133" i="13"/>
  <c r="K133" i="13"/>
  <c r="J133" i="13"/>
  <c r="C133" i="13"/>
  <c r="AD132" i="13"/>
  <c r="AC132" i="13"/>
  <c r="K132" i="13"/>
  <c r="J132" i="13"/>
  <c r="C132" i="13"/>
  <c r="AD131" i="13"/>
  <c r="AC131" i="13"/>
  <c r="K131" i="13"/>
  <c r="J131" i="13"/>
  <c r="C131" i="13"/>
  <c r="AD130" i="13"/>
  <c r="AC130" i="13"/>
  <c r="K130" i="13"/>
  <c r="J130" i="13"/>
  <c r="C130" i="13"/>
  <c r="AD129" i="13"/>
  <c r="AC129" i="13"/>
  <c r="K129" i="13"/>
  <c r="J129" i="13"/>
  <c r="C129" i="13"/>
  <c r="AD128" i="13"/>
  <c r="AC128" i="13"/>
  <c r="K128" i="13"/>
  <c r="J128" i="13"/>
  <c r="C128" i="13"/>
  <c r="AD127" i="13"/>
  <c r="AC127" i="13"/>
  <c r="K127" i="13"/>
  <c r="J127" i="13"/>
  <c r="C127" i="13"/>
  <c r="AD126" i="13"/>
  <c r="AC126" i="13"/>
  <c r="K126" i="13"/>
  <c r="J126" i="13"/>
  <c r="C126" i="13"/>
  <c r="AD125" i="13"/>
  <c r="AC125" i="13"/>
  <c r="K125" i="13"/>
  <c r="J125" i="13"/>
  <c r="C125" i="13"/>
  <c r="AD124" i="13"/>
  <c r="AC124" i="13"/>
  <c r="K124" i="13"/>
  <c r="J124" i="13"/>
  <c r="D124" i="13"/>
  <c r="C124" i="13" s="1"/>
  <c r="AO123" i="13"/>
  <c r="AN123" i="13"/>
  <c r="AM123" i="13"/>
  <c r="AL123" i="13"/>
  <c r="AK123" i="13"/>
  <c r="AJ123" i="13"/>
  <c r="AI123" i="13"/>
  <c r="AH123" i="13"/>
  <c r="AG123" i="13"/>
  <c r="AF123" i="13"/>
  <c r="AE123" i="13"/>
  <c r="AB123" i="13"/>
  <c r="AA123" i="13"/>
  <c r="X123" i="13"/>
  <c r="W123" i="13"/>
  <c r="V123" i="13"/>
  <c r="U123" i="13"/>
  <c r="T123" i="13"/>
  <c r="S123" i="13"/>
  <c r="R123" i="13"/>
  <c r="Q123" i="13"/>
  <c r="P123" i="13"/>
  <c r="O123" i="13"/>
  <c r="N123" i="13"/>
  <c r="M123" i="13"/>
  <c r="L123" i="13"/>
  <c r="I123" i="13"/>
  <c r="H123" i="13"/>
  <c r="AD122" i="13"/>
  <c r="AC122" i="13"/>
  <c r="K122" i="13"/>
  <c r="J122" i="13"/>
  <c r="C122" i="13"/>
  <c r="AD121" i="13"/>
  <c r="AC121" i="13"/>
  <c r="K121" i="13"/>
  <c r="J121" i="13"/>
  <c r="C121" i="13"/>
  <c r="AD120" i="13"/>
  <c r="AC120" i="13"/>
  <c r="K120" i="13"/>
  <c r="J120" i="13"/>
  <c r="C120" i="13"/>
  <c r="AD119" i="13"/>
  <c r="AC119" i="13"/>
  <c r="K119" i="13"/>
  <c r="J119" i="13"/>
  <c r="C119" i="13"/>
  <c r="AD118" i="13"/>
  <c r="AC118" i="13"/>
  <c r="K118" i="13"/>
  <c r="J118" i="13"/>
  <c r="C118" i="13"/>
  <c r="AD117" i="13"/>
  <c r="AC117" i="13"/>
  <c r="K117" i="13"/>
  <c r="J117" i="13"/>
  <c r="C117" i="13"/>
  <c r="AD116" i="13"/>
  <c r="AC116" i="13"/>
  <c r="K116" i="13"/>
  <c r="J116" i="13"/>
  <c r="C116" i="13"/>
  <c r="AD115" i="13"/>
  <c r="AC115" i="13"/>
  <c r="K115" i="13"/>
  <c r="J115" i="13"/>
  <c r="C115" i="13"/>
  <c r="AD114" i="13"/>
  <c r="AC114" i="13"/>
  <c r="K114" i="13"/>
  <c r="J114" i="13"/>
  <c r="C114" i="13"/>
  <c r="AD113" i="13"/>
  <c r="AC113" i="13"/>
  <c r="K113" i="13"/>
  <c r="J113" i="13"/>
  <c r="D113" i="13"/>
  <c r="C113" i="13" s="1"/>
  <c r="AO112" i="13"/>
  <c r="AN112" i="13"/>
  <c r="AM112" i="13"/>
  <c r="AL112" i="13"/>
  <c r="AK112" i="13"/>
  <c r="AJ112" i="13"/>
  <c r="AI112" i="13"/>
  <c r="AH112" i="13"/>
  <c r="AG112" i="13"/>
  <c r="AF112" i="13"/>
  <c r="AE112" i="13"/>
  <c r="AB112" i="13"/>
  <c r="AA112" i="13"/>
  <c r="X112" i="13"/>
  <c r="W112" i="13"/>
  <c r="V112" i="13"/>
  <c r="U112" i="13"/>
  <c r="T112" i="13"/>
  <c r="S112" i="13"/>
  <c r="R112" i="13"/>
  <c r="Q112" i="13"/>
  <c r="P112" i="13"/>
  <c r="O112" i="13"/>
  <c r="N112" i="13"/>
  <c r="M112" i="13"/>
  <c r="L112" i="13"/>
  <c r="I112" i="13"/>
  <c r="H112" i="13"/>
  <c r="AD111" i="13"/>
  <c r="AC111" i="13"/>
  <c r="K111" i="13"/>
  <c r="J111" i="13"/>
  <c r="C111" i="13"/>
  <c r="AD110" i="13"/>
  <c r="AC110" i="13"/>
  <c r="K110" i="13"/>
  <c r="J110" i="13"/>
  <c r="C110" i="13"/>
  <c r="AD109" i="13"/>
  <c r="AC109" i="13"/>
  <c r="K109" i="13"/>
  <c r="J109" i="13"/>
  <c r="C109" i="13"/>
  <c r="AD108" i="13"/>
  <c r="AC108" i="13"/>
  <c r="K108" i="13"/>
  <c r="J108" i="13"/>
  <c r="C108" i="13"/>
  <c r="AD107" i="13"/>
  <c r="AC107" i="13"/>
  <c r="K107" i="13"/>
  <c r="J107" i="13"/>
  <c r="C107" i="13"/>
  <c r="AD106" i="13"/>
  <c r="AC106" i="13"/>
  <c r="K106" i="13"/>
  <c r="J106" i="13"/>
  <c r="C106" i="13"/>
  <c r="AD105" i="13"/>
  <c r="AC105" i="13"/>
  <c r="K105" i="13"/>
  <c r="J105" i="13"/>
  <c r="C105" i="13"/>
  <c r="AD104" i="13"/>
  <c r="AC104" i="13"/>
  <c r="K104" i="13"/>
  <c r="J104" i="13"/>
  <c r="C104" i="13"/>
  <c r="AD103" i="13"/>
  <c r="AC103" i="13"/>
  <c r="K103" i="13"/>
  <c r="J103" i="13"/>
  <c r="C103" i="13"/>
  <c r="AD102" i="13"/>
  <c r="AC102" i="13"/>
  <c r="K102" i="13"/>
  <c r="J102" i="13"/>
  <c r="D102" i="13"/>
  <c r="C102" i="13" s="1"/>
  <c r="AO101" i="13"/>
  <c r="AN101" i="13"/>
  <c r="AM101" i="13"/>
  <c r="AL101" i="13"/>
  <c r="AK101" i="13"/>
  <c r="AJ101" i="13"/>
  <c r="AI101" i="13"/>
  <c r="AH101" i="13"/>
  <c r="AG101" i="13"/>
  <c r="AF101" i="13"/>
  <c r="AE101" i="13"/>
  <c r="AB101" i="13"/>
  <c r="AA101" i="13"/>
  <c r="X101" i="13"/>
  <c r="W101" i="13"/>
  <c r="V101" i="13"/>
  <c r="U101" i="13"/>
  <c r="T101" i="13"/>
  <c r="S101" i="13"/>
  <c r="R101" i="13"/>
  <c r="Q101" i="13"/>
  <c r="P101" i="13"/>
  <c r="O101" i="13"/>
  <c r="N101" i="13"/>
  <c r="M101" i="13"/>
  <c r="L101" i="13"/>
  <c r="I101" i="13"/>
  <c r="H101" i="13"/>
  <c r="AD100" i="13"/>
  <c r="AC100" i="13"/>
  <c r="K100" i="13"/>
  <c r="J100" i="13"/>
  <c r="C100" i="13"/>
  <c r="AD99" i="13"/>
  <c r="AC99" i="13"/>
  <c r="K99" i="13"/>
  <c r="J99" i="13"/>
  <c r="C99" i="13"/>
  <c r="AD98" i="13"/>
  <c r="AC98" i="13"/>
  <c r="K98" i="13"/>
  <c r="J98" i="13"/>
  <c r="C98" i="13"/>
  <c r="AD97" i="13"/>
  <c r="AC97" i="13"/>
  <c r="K97" i="13"/>
  <c r="J97" i="13"/>
  <c r="C97" i="13"/>
  <c r="AD96" i="13"/>
  <c r="AC96" i="13"/>
  <c r="K96" i="13"/>
  <c r="J96" i="13"/>
  <c r="C96" i="13"/>
  <c r="AD95" i="13"/>
  <c r="AC95" i="13"/>
  <c r="K95" i="13"/>
  <c r="J95" i="13"/>
  <c r="C95" i="13"/>
  <c r="AD94" i="13"/>
  <c r="AC94" i="13"/>
  <c r="K94" i="13"/>
  <c r="J94" i="13"/>
  <c r="C94" i="13"/>
  <c r="AD93" i="13"/>
  <c r="AC93" i="13"/>
  <c r="K93" i="13"/>
  <c r="J93" i="13"/>
  <c r="C93" i="13"/>
  <c r="AD92" i="13"/>
  <c r="AC92" i="13"/>
  <c r="K92" i="13"/>
  <c r="J92" i="13"/>
  <c r="C92" i="13"/>
  <c r="AD91" i="13"/>
  <c r="AC91" i="13"/>
  <c r="K91" i="13"/>
  <c r="K90" i="13" s="1"/>
  <c r="J91" i="13"/>
  <c r="J90" i="13" s="1"/>
  <c r="D91" i="13"/>
  <c r="C91" i="13" s="1"/>
  <c r="AO90" i="13"/>
  <c r="AN90" i="13"/>
  <c r="AM90" i="13"/>
  <c r="AL90" i="13"/>
  <c r="AK90" i="13"/>
  <c r="AJ90" i="13"/>
  <c r="AI90" i="13"/>
  <c r="AH90" i="13"/>
  <c r="AG90" i="13"/>
  <c r="AF90" i="13"/>
  <c r="AE90" i="13"/>
  <c r="AB90" i="13"/>
  <c r="AA90" i="13"/>
  <c r="X90" i="13"/>
  <c r="W90" i="13"/>
  <c r="V90" i="13"/>
  <c r="U90" i="13"/>
  <c r="T90" i="13"/>
  <c r="S90" i="13"/>
  <c r="R90" i="13"/>
  <c r="Q90" i="13"/>
  <c r="P90" i="13"/>
  <c r="O90" i="13"/>
  <c r="N90" i="13"/>
  <c r="M90" i="13"/>
  <c r="L90" i="13"/>
  <c r="I90" i="13"/>
  <c r="H90" i="13"/>
  <c r="AD89" i="13"/>
  <c r="AC89" i="13"/>
  <c r="K89" i="13"/>
  <c r="J89" i="13"/>
  <c r="C89" i="13"/>
  <c r="AD88" i="13"/>
  <c r="AC88" i="13"/>
  <c r="K88" i="13"/>
  <c r="J88" i="13"/>
  <c r="C88" i="13"/>
  <c r="AD87" i="13"/>
  <c r="AC87" i="13"/>
  <c r="K87" i="13"/>
  <c r="J87" i="13"/>
  <c r="C87" i="13"/>
  <c r="AD86" i="13"/>
  <c r="AC86" i="13"/>
  <c r="K86" i="13"/>
  <c r="J86" i="13"/>
  <c r="C86" i="13"/>
  <c r="AD85" i="13"/>
  <c r="AC85" i="13"/>
  <c r="K85" i="13"/>
  <c r="J85" i="13"/>
  <c r="C85" i="13"/>
  <c r="AD84" i="13"/>
  <c r="AC84" i="13"/>
  <c r="K84" i="13"/>
  <c r="J84" i="13"/>
  <c r="C84" i="13"/>
  <c r="AD83" i="13"/>
  <c r="AC83" i="13"/>
  <c r="K83" i="13"/>
  <c r="J83" i="13"/>
  <c r="C83" i="13"/>
  <c r="AD82" i="13"/>
  <c r="AC82" i="13"/>
  <c r="K82" i="13"/>
  <c r="J82" i="13"/>
  <c r="C82" i="13"/>
  <c r="AD81" i="13"/>
  <c r="AC81" i="13"/>
  <c r="K81" i="13"/>
  <c r="J81" i="13"/>
  <c r="C81" i="13"/>
  <c r="AD80" i="13"/>
  <c r="AC80" i="13"/>
  <c r="K80" i="13"/>
  <c r="J80" i="13"/>
  <c r="D80" i="13"/>
  <c r="C80" i="13" s="1"/>
  <c r="AO79" i="13"/>
  <c r="AN79" i="13"/>
  <c r="AM79" i="13"/>
  <c r="AL79" i="13"/>
  <c r="AK79" i="13"/>
  <c r="AJ79" i="13"/>
  <c r="AI79" i="13"/>
  <c r="AH79" i="13"/>
  <c r="AG79" i="13"/>
  <c r="AF79" i="13"/>
  <c r="AE79" i="13"/>
  <c r="AB79" i="13"/>
  <c r="AA79" i="13"/>
  <c r="X79" i="13"/>
  <c r="W79" i="13"/>
  <c r="V79" i="13"/>
  <c r="U79" i="13"/>
  <c r="T79" i="13"/>
  <c r="S79" i="13"/>
  <c r="R79" i="13"/>
  <c r="Q79" i="13"/>
  <c r="P79" i="13"/>
  <c r="O79" i="13"/>
  <c r="N79" i="13"/>
  <c r="M79" i="13"/>
  <c r="L79" i="13"/>
  <c r="I79" i="13"/>
  <c r="H79" i="13"/>
  <c r="AD78" i="13"/>
  <c r="AC78" i="13"/>
  <c r="K78" i="13"/>
  <c r="J78" i="13"/>
  <c r="C78" i="13"/>
  <c r="AD77" i="13"/>
  <c r="AC77" i="13"/>
  <c r="K77" i="13"/>
  <c r="J77" i="13"/>
  <c r="C77" i="13"/>
  <c r="AD76" i="13"/>
  <c r="AC76" i="13"/>
  <c r="K76" i="13"/>
  <c r="J76" i="13"/>
  <c r="C76" i="13"/>
  <c r="AD75" i="13"/>
  <c r="AC75" i="13"/>
  <c r="K75" i="13"/>
  <c r="J75" i="13"/>
  <c r="C75" i="13"/>
  <c r="AD74" i="13"/>
  <c r="AC74" i="13"/>
  <c r="K74" i="13"/>
  <c r="J74" i="13"/>
  <c r="C74" i="13"/>
  <c r="AD73" i="13"/>
  <c r="AC73" i="13"/>
  <c r="K73" i="13"/>
  <c r="J73" i="13"/>
  <c r="C73" i="13"/>
  <c r="AD72" i="13"/>
  <c r="AC72" i="13"/>
  <c r="K72" i="13"/>
  <c r="J72" i="13"/>
  <c r="C72" i="13"/>
  <c r="AD71" i="13"/>
  <c r="AC71" i="13"/>
  <c r="K71" i="13"/>
  <c r="J71" i="13"/>
  <c r="C71" i="13"/>
  <c r="AD70" i="13"/>
  <c r="AC70" i="13"/>
  <c r="K70" i="13"/>
  <c r="J70" i="13"/>
  <c r="C70" i="13"/>
  <c r="AD69" i="13"/>
  <c r="AC69" i="13"/>
  <c r="K69" i="13"/>
  <c r="J69" i="13"/>
  <c r="D69" i="13"/>
  <c r="C69" i="13" s="1"/>
  <c r="AO68" i="13"/>
  <c r="AN68" i="13"/>
  <c r="AM68" i="13"/>
  <c r="AL68" i="13"/>
  <c r="AK68" i="13"/>
  <c r="AJ68" i="13"/>
  <c r="AI68" i="13"/>
  <c r="AH68" i="13"/>
  <c r="AG68" i="13"/>
  <c r="AF68" i="13"/>
  <c r="AE68" i="13"/>
  <c r="AB68" i="13"/>
  <c r="AA68" i="13"/>
  <c r="X68" i="13"/>
  <c r="W68" i="13"/>
  <c r="V68" i="13"/>
  <c r="U68" i="13"/>
  <c r="T68" i="13"/>
  <c r="S68" i="13"/>
  <c r="R68" i="13"/>
  <c r="Q68" i="13"/>
  <c r="P68" i="13"/>
  <c r="O68" i="13"/>
  <c r="N68" i="13"/>
  <c r="M68" i="13"/>
  <c r="L68" i="13"/>
  <c r="I68" i="13"/>
  <c r="H68" i="13"/>
  <c r="AD67" i="13"/>
  <c r="AC67" i="13"/>
  <c r="K67" i="13"/>
  <c r="J67" i="13"/>
  <c r="C67" i="13"/>
  <c r="AD66" i="13"/>
  <c r="AC66" i="13"/>
  <c r="K66" i="13"/>
  <c r="J66" i="13"/>
  <c r="C66" i="13"/>
  <c r="AD65" i="13"/>
  <c r="AC65" i="13"/>
  <c r="K65" i="13"/>
  <c r="J65" i="13"/>
  <c r="C65" i="13"/>
  <c r="AD64" i="13"/>
  <c r="AC64" i="13"/>
  <c r="K64" i="13"/>
  <c r="J64" i="13"/>
  <c r="C64" i="13"/>
  <c r="AD63" i="13"/>
  <c r="AC63" i="13"/>
  <c r="K63" i="13"/>
  <c r="J63" i="13"/>
  <c r="C63" i="13"/>
  <c r="AD62" i="13"/>
  <c r="AC62" i="13"/>
  <c r="K62" i="13"/>
  <c r="J62" i="13"/>
  <c r="C62" i="13"/>
  <c r="AD61" i="13"/>
  <c r="AC61" i="13"/>
  <c r="K61" i="13"/>
  <c r="J61" i="13"/>
  <c r="C61" i="13"/>
  <c r="AD60" i="13"/>
  <c r="AC60" i="13"/>
  <c r="K60" i="13"/>
  <c r="J60" i="13"/>
  <c r="C60" i="13"/>
  <c r="AD59" i="13"/>
  <c r="AC59" i="13"/>
  <c r="K59" i="13"/>
  <c r="J59" i="13"/>
  <c r="C59" i="13"/>
  <c r="AD58" i="13"/>
  <c r="AC58" i="13"/>
  <c r="K58" i="13"/>
  <c r="J58" i="13"/>
  <c r="D58" i="13"/>
  <c r="C58" i="13" s="1"/>
  <c r="AO57" i="13"/>
  <c r="AN57" i="13"/>
  <c r="AM57" i="13"/>
  <c r="AL57" i="13"/>
  <c r="AK57" i="13"/>
  <c r="AJ57" i="13"/>
  <c r="AI57" i="13"/>
  <c r="AH57" i="13"/>
  <c r="AG57" i="13"/>
  <c r="AF57" i="13"/>
  <c r="AE57" i="13"/>
  <c r="AB57" i="13"/>
  <c r="AA57" i="13"/>
  <c r="X57" i="13"/>
  <c r="W57" i="13"/>
  <c r="V57" i="13"/>
  <c r="U57" i="13"/>
  <c r="T57" i="13"/>
  <c r="S57" i="13"/>
  <c r="R57" i="13"/>
  <c r="Q57" i="13"/>
  <c r="P57" i="13"/>
  <c r="O57" i="13"/>
  <c r="N57" i="13"/>
  <c r="M57" i="13"/>
  <c r="L57" i="13"/>
  <c r="I57" i="13"/>
  <c r="H57" i="13"/>
  <c r="AD56" i="13"/>
  <c r="AC56" i="13"/>
  <c r="K56" i="13"/>
  <c r="J56" i="13"/>
  <c r="C56" i="13"/>
  <c r="AD55" i="13"/>
  <c r="AC55" i="13"/>
  <c r="K55" i="13"/>
  <c r="J55" i="13"/>
  <c r="C55" i="13"/>
  <c r="AD54" i="13"/>
  <c r="AC54" i="13"/>
  <c r="K54" i="13"/>
  <c r="J54" i="13"/>
  <c r="C54" i="13"/>
  <c r="AD53" i="13"/>
  <c r="AC53" i="13"/>
  <c r="K53" i="13"/>
  <c r="J53" i="13"/>
  <c r="C53" i="13"/>
  <c r="AD52" i="13"/>
  <c r="AC52" i="13"/>
  <c r="K52" i="13"/>
  <c r="J52" i="13"/>
  <c r="C52" i="13"/>
  <c r="AD51" i="13"/>
  <c r="AC51" i="13"/>
  <c r="K51" i="13"/>
  <c r="J51" i="13"/>
  <c r="C51" i="13"/>
  <c r="AD50" i="13"/>
  <c r="AC50" i="13"/>
  <c r="K50" i="13"/>
  <c r="J50" i="13"/>
  <c r="C50" i="13"/>
  <c r="AD49" i="13"/>
  <c r="AC49" i="13"/>
  <c r="K49" i="13"/>
  <c r="J49" i="13"/>
  <c r="C49" i="13"/>
  <c r="AD48" i="13"/>
  <c r="AC48" i="13"/>
  <c r="K48" i="13"/>
  <c r="J48" i="13"/>
  <c r="C48" i="13"/>
  <c r="AD47" i="13"/>
  <c r="AC47" i="13"/>
  <c r="K47" i="13"/>
  <c r="J47" i="13"/>
  <c r="D47" i="13"/>
  <c r="C47" i="13" s="1"/>
  <c r="AO46" i="13"/>
  <c r="AN46" i="13"/>
  <c r="AM46" i="13"/>
  <c r="AL46" i="13"/>
  <c r="AK46" i="13"/>
  <c r="AJ46" i="13"/>
  <c r="AI46" i="13"/>
  <c r="AH46" i="13"/>
  <c r="AG46" i="13"/>
  <c r="AF46" i="13"/>
  <c r="AE46" i="13"/>
  <c r="AB46" i="13"/>
  <c r="AA46" i="13"/>
  <c r="X46" i="13"/>
  <c r="W46" i="13"/>
  <c r="V46" i="13"/>
  <c r="U46" i="13"/>
  <c r="T46" i="13"/>
  <c r="S46" i="13"/>
  <c r="R46" i="13"/>
  <c r="Q46" i="13"/>
  <c r="P46" i="13"/>
  <c r="O46" i="13"/>
  <c r="N46" i="13"/>
  <c r="M46" i="13"/>
  <c r="L46" i="13"/>
  <c r="I46" i="13"/>
  <c r="H46" i="13"/>
  <c r="AD45" i="13"/>
  <c r="AC45" i="13"/>
  <c r="K45" i="13"/>
  <c r="J45" i="13"/>
  <c r="C45" i="13"/>
  <c r="AD44" i="13"/>
  <c r="AC44" i="13"/>
  <c r="K44" i="13"/>
  <c r="J44" i="13"/>
  <c r="C44" i="13"/>
  <c r="AD43" i="13"/>
  <c r="AC43" i="13"/>
  <c r="K43" i="13"/>
  <c r="J43" i="13"/>
  <c r="C43" i="13"/>
  <c r="AD42" i="13"/>
  <c r="AC42" i="13"/>
  <c r="K42" i="13"/>
  <c r="J42" i="13"/>
  <c r="C42" i="13"/>
  <c r="AD41" i="13"/>
  <c r="AC41" i="13"/>
  <c r="K41" i="13"/>
  <c r="J41" i="13"/>
  <c r="C41" i="13"/>
  <c r="AD40" i="13"/>
  <c r="AC40" i="13"/>
  <c r="K40" i="13"/>
  <c r="J40" i="13"/>
  <c r="C40" i="13"/>
  <c r="AD39" i="13"/>
  <c r="AC39" i="13"/>
  <c r="K39" i="13"/>
  <c r="J39" i="13"/>
  <c r="C39" i="13"/>
  <c r="AD38" i="13"/>
  <c r="AC38" i="13"/>
  <c r="K38" i="13"/>
  <c r="J38" i="13"/>
  <c r="C38" i="13"/>
  <c r="AD37" i="13"/>
  <c r="AC37" i="13"/>
  <c r="K37" i="13"/>
  <c r="J37" i="13"/>
  <c r="C37" i="13"/>
  <c r="AD36" i="13"/>
  <c r="AC36" i="13"/>
  <c r="K36" i="13"/>
  <c r="J36" i="13"/>
  <c r="D36" i="13"/>
  <c r="C36" i="13" s="1"/>
  <c r="AO35" i="13"/>
  <c r="AN35" i="13"/>
  <c r="AM35" i="13"/>
  <c r="AL35" i="13"/>
  <c r="AK35" i="13"/>
  <c r="AJ35" i="13"/>
  <c r="AI35" i="13"/>
  <c r="AH35" i="13"/>
  <c r="AG35" i="13"/>
  <c r="AF35" i="13"/>
  <c r="AE35" i="13"/>
  <c r="AB35" i="13"/>
  <c r="AA35" i="13"/>
  <c r="X35" i="13"/>
  <c r="W35" i="13"/>
  <c r="V35" i="13"/>
  <c r="U35" i="13"/>
  <c r="T35" i="13"/>
  <c r="S35" i="13"/>
  <c r="R35" i="13"/>
  <c r="Q35" i="13"/>
  <c r="P35" i="13"/>
  <c r="O35" i="13"/>
  <c r="N35" i="13"/>
  <c r="M35" i="13"/>
  <c r="L35" i="13"/>
  <c r="I35" i="13"/>
  <c r="H35" i="13"/>
  <c r="AD34" i="13"/>
  <c r="AC34" i="13"/>
  <c r="K34" i="13"/>
  <c r="J34" i="13"/>
  <c r="C34" i="13"/>
  <c r="AD33" i="13"/>
  <c r="AC33" i="13"/>
  <c r="K33" i="13"/>
  <c r="J33" i="13"/>
  <c r="C33" i="13"/>
  <c r="AD32" i="13"/>
  <c r="AC32" i="13"/>
  <c r="K32" i="13"/>
  <c r="J32" i="13"/>
  <c r="C32" i="13"/>
  <c r="AD31" i="13"/>
  <c r="AC31" i="13"/>
  <c r="K31" i="13"/>
  <c r="J31" i="13"/>
  <c r="C31" i="13"/>
  <c r="AD30" i="13"/>
  <c r="AC30" i="13"/>
  <c r="K30" i="13"/>
  <c r="J30" i="13"/>
  <c r="C30" i="13"/>
  <c r="AD29" i="13"/>
  <c r="AC29" i="13"/>
  <c r="K29" i="13"/>
  <c r="J29" i="13"/>
  <c r="C29" i="13"/>
  <c r="AD28" i="13"/>
  <c r="AC28" i="13"/>
  <c r="K28" i="13"/>
  <c r="J28" i="13"/>
  <c r="C28" i="13"/>
  <c r="AD27" i="13"/>
  <c r="AC27" i="13"/>
  <c r="K27" i="13"/>
  <c r="J27" i="13"/>
  <c r="C27" i="13"/>
  <c r="AD26" i="13"/>
  <c r="AC26" i="13"/>
  <c r="K26" i="13"/>
  <c r="J26" i="13"/>
  <c r="C26" i="13"/>
  <c r="AD25" i="13"/>
  <c r="AC25" i="13"/>
  <c r="K25" i="13"/>
  <c r="J25" i="13"/>
  <c r="D25" i="13"/>
  <c r="C25" i="13" s="1"/>
  <c r="AO24" i="13"/>
  <c r="AO12" i="13" s="1"/>
  <c r="AN24" i="13"/>
  <c r="AM24" i="13"/>
  <c r="AL24" i="13"/>
  <c r="AL12" i="13" s="1"/>
  <c r="AK24" i="13"/>
  <c r="AK12" i="13" s="1"/>
  <c r="AJ24" i="13"/>
  <c r="AJ12" i="13" s="1"/>
  <c r="AI24" i="13"/>
  <c r="AI12" i="13" s="1"/>
  <c r="AH24" i="13"/>
  <c r="AH12" i="13" s="1"/>
  <c r="AG24" i="13"/>
  <c r="AG12" i="13" s="1"/>
  <c r="AF24" i="13"/>
  <c r="AF12" i="13" s="1"/>
  <c r="AE24" i="13"/>
  <c r="AE12" i="13" s="1"/>
  <c r="AB24" i="13"/>
  <c r="AB12" i="13" s="1"/>
  <c r="AA24" i="13"/>
  <c r="AA12" i="13" s="1"/>
  <c r="X24" i="13"/>
  <c r="X12" i="13" s="1"/>
  <c r="W24" i="13"/>
  <c r="W12" i="13" s="1"/>
  <c r="V24" i="13"/>
  <c r="V12" i="13" s="1"/>
  <c r="U24" i="13"/>
  <c r="U12" i="13" s="1"/>
  <c r="T24" i="13"/>
  <c r="T12" i="13" s="1"/>
  <c r="S24" i="13"/>
  <c r="S12" i="13" s="1"/>
  <c r="R24" i="13"/>
  <c r="R12" i="13" s="1"/>
  <c r="Q24" i="13"/>
  <c r="Q12" i="13" s="1"/>
  <c r="P24" i="13"/>
  <c r="P12" i="13" s="1"/>
  <c r="O24" i="13"/>
  <c r="O12" i="13" s="1"/>
  <c r="N24" i="13"/>
  <c r="N12" i="13" s="1"/>
  <c r="M24" i="13"/>
  <c r="M12" i="13" s="1"/>
  <c r="L24" i="13"/>
  <c r="L12" i="13" s="1"/>
  <c r="I24" i="13"/>
  <c r="I12" i="13" s="1"/>
  <c r="H24" i="13"/>
  <c r="H12" i="13" s="1"/>
  <c r="AD23" i="13"/>
  <c r="AC23" i="13"/>
  <c r="K23" i="13"/>
  <c r="J23" i="13"/>
  <c r="C23" i="13"/>
  <c r="AD22" i="13"/>
  <c r="AC22" i="13"/>
  <c r="K22" i="13"/>
  <c r="J22" i="13"/>
  <c r="C22" i="13"/>
  <c r="AD21" i="13"/>
  <c r="AC21" i="13"/>
  <c r="K21" i="13"/>
  <c r="J21" i="13"/>
  <c r="C21" i="13"/>
  <c r="AD20" i="13"/>
  <c r="AC20" i="13"/>
  <c r="K20" i="13"/>
  <c r="J20" i="13"/>
  <c r="C20" i="13"/>
  <c r="AD19" i="13"/>
  <c r="AC19" i="13"/>
  <c r="K19" i="13"/>
  <c r="J19" i="13"/>
  <c r="C19" i="13"/>
  <c r="AD18" i="13"/>
  <c r="AC18" i="13"/>
  <c r="K18" i="13"/>
  <c r="J18" i="13"/>
  <c r="C18" i="13"/>
  <c r="AD17" i="13"/>
  <c r="AC17" i="13"/>
  <c r="K17" i="13"/>
  <c r="J17" i="13"/>
  <c r="C17" i="13"/>
  <c r="AD16" i="13"/>
  <c r="AC16" i="13"/>
  <c r="K16" i="13"/>
  <c r="J16" i="13"/>
  <c r="C16" i="13"/>
  <c r="AD15" i="13"/>
  <c r="AC15" i="13"/>
  <c r="K15" i="13"/>
  <c r="J15" i="13"/>
  <c r="AD14" i="13"/>
  <c r="AC14" i="13"/>
  <c r="K14" i="13"/>
  <c r="J14" i="13"/>
  <c r="C14" i="13"/>
  <c r="C15" i="13" s="1"/>
  <c r="AO13" i="13"/>
  <c r="AN13" i="13"/>
  <c r="AM13" i="13"/>
  <c r="AL13" i="13"/>
  <c r="AK13" i="13"/>
  <c r="AJ13" i="13"/>
  <c r="AI13" i="13"/>
  <c r="AH13" i="13"/>
  <c r="AG13" i="13"/>
  <c r="AF13" i="13"/>
  <c r="AE13" i="13"/>
  <c r="AB13" i="13"/>
  <c r="AA13" i="13"/>
  <c r="X13" i="13"/>
  <c r="W13" i="13"/>
  <c r="V13" i="13"/>
  <c r="U13" i="13"/>
  <c r="T13" i="13"/>
  <c r="S13" i="13"/>
  <c r="R13" i="13"/>
  <c r="Q13" i="13"/>
  <c r="P13" i="13"/>
  <c r="O13" i="13"/>
  <c r="N13" i="13"/>
  <c r="M13" i="13"/>
  <c r="L13" i="13"/>
  <c r="I13" i="13"/>
  <c r="H13" i="13"/>
  <c r="AN12" i="13"/>
  <c r="AM12" i="13"/>
  <c r="Y12" i="13"/>
  <c r="F12" i="13"/>
  <c r="E12" i="13"/>
  <c r="AO11" i="13"/>
  <c r="AN11" i="13"/>
  <c r="AM11" i="13"/>
  <c r="AL11" i="13"/>
  <c r="AK11" i="13"/>
  <c r="AJ11" i="13"/>
  <c r="AI11" i="13"/>
  <c r="AH11" i="13"/>
  <c r="AG11" i="13"/>
  <c r="AF11" i="13"/>
  <c r="AE11" i="13"/>
  <c r="AD11" i="13"/>
  <c r="AC11" i="13"/>
  <c r="AB11" i="13"/>
  <c r="AA11" i="13"/>
  <c r="Y11" i="13"/>
  <c r="X11" i="13"/>
  <c r="W11" i="13"/>
  <c r="V11" i="13"/>
  <c r="U11" i="13"/>
  <c r="T11" i="13"/>
  <c r="S11" i="13"/>
  <c r="R11" i="13"/>
  <c r="Q11" i="13"/>
  <c r="P11" i="13"/>
  <c r="O11" i="13"/>
  <c r="N11" i="13"/>
  <c r="M11" i="13"/>
  <c r="L11" i="13"/>
  <c r="K11" i="13"/>
  <c r="J11" i="13"/>
  <c r="I11" i="13"/>
  <c r="H11" i="13"/>
  <c r="F11" i="13"/>
  <c r="E11" i="13"/>
  <c r="AD562" i="12"/>
  <c r="AC562" i="12"/>
  <c r="K562" i="12"/>
  <c r="J562" i="12"/>
  <c r="C562" i="12"/>
  <c r="AD561" i="12"/>
  <c r="AC561" i="12"/>
  <c r="K561" i="12"/>
  <c r="J561" i="12"/>
  <c r="C561" i="12"/>
  <c r="AD560" i="12"/>
  <c r="AC560" i="12"/>
  <c r="K560" i="12"/>
  <c r="J560" i="12"/>
  <c r="C560" i="12"/>
  <c r="AD559" i="12"/>
  <c r="AC559" i="12"/>
  <c r="K559" i="12"/>
  <c r="J559" i="12"/>
  <c r="C559" i="12"/>
  <c r="AD558" i="12"/>
  <c r="AC558" i="12"/>
  <c r="K558" i="12"/>
  <c r="J558" i="12"/>
  <c r="C558" i="12"/>
  <c r="AD557" i="12"/>
  <c r="AC557" i="12"/>
  <c r="K557" i="12"/>
  <c r="J557" i="12"/>
  <c r="C557" i="12"/>
  <c r="AD556" i="12"/>
  <c r="AC556" i="12"/>
  <c r="K556" i="12"/>
  <c r="J556" i="12"/>
  <c r="C556" i="12"/>
  <c r="AD555" i="12"/>
  <c r="AC555" i="12"/>
  <c r="K555" i="12"/>
  <c r="J555" i="12"/>
  <c r="C555" i="12"/>
  <c r="AD554" i="12"/>
  <c r="AC554" i="12"/>
  <c r="K554" i="12"/>
  <c r="J554" i="12"/>
  <c r="C554" i="12"/>
  <c r="AD553" i="12"/>
  <c r="AC553" i="12"/>
  <c r="K553" i="12"/>
  <c r="K552" i="12" s="1"/>
  <c r="J553" i="12"/>
  <c r="J552" i="12" s="1"/>
  <c r="D553" i="12"/>
  <c r="C553" i="12" s="1"/>
  <c r="AO552" i="12"/>
  <c r="AN552" i="12"/>
  <c r="AM552" i="12"/>
  <c r="AL552" i="12"/>
  <c r="AK552" i="12"/>
  <c r="AJ552" i="12"/>
  <c r="AI552" i="12"/>
  <c r="AH552" i="12"/>
  <c r="AG552" i="12"/>
  <c r="AF552" i="12"/>
  <c r="AE552" i="12"/>
  <c r="AB552" i="12"/>
  <c r="AA552" i="12"/>
  <c r="X552" i="12"/>
  <c r="W552" i="12"/>
  <c r="V552" i="12"/>
  <c r="U552" i="12"/>
  <c r="T552" i="12"/>
  <c r="S552" i="12"/>
  <c r="R552" i="12"/>
  <c r="Q552" i="12"/>
  <c r="P552" i="12"/>
  <c r="O552" i="12"/>
  <c r="N552" i="12"/>
  <c r="M552" i="12"/>
  <c r="L552" i="12"/>
  <c r="I552" i="12"/>
  <c r="H552" i="12"/>
  <c r="AD551" i="12"/>
  <c r="AC551" i="12"/>
  <c r="K551" i="12"/>
  <c r="J551" i="12"/>
  <c r="C551" i="12"/>
  <c r="AD550" i="12"/>
  <c r="AC550" i="12"/>
  <c r="K550" i="12"/>
  <c r="J550" i="12"/>
  <c r="C550" i="12"/>
  <c r="AD549" i="12"/>
  <c r="AC549" i="12"/>
  <c r="K549" i="12"/>
  <c r="J549" i="12"/>
  <c r="C549" i="12"/>
  <c r="AD548" i="12"/>
  <c r="AC548" i="12"/>
  <c r="K548" i="12"/>
  <c r="J548" i="12"/>
  <c r="C548" i="12"/>
  <c r="AD547" i="12"/>
  <c r="AC547" i="12"/>
  <c r="K547" i="12"/>
  <c r="J547" i="12"/>
  <c r="C547" i="12"/>
  <c r="AD546" i="12"/>
  <c r="AC546" i="12"/>
  <c r="K546" i="12"/>
  <c r="J546" i="12"/>
  <c r="C546" i="12"/>
  <c r="AD545" i="12"/>
  <c r="AC545" i="12"/>
  <c r="K545" i="12"/>
  <c r="J545" i="12"/>
  <c r="C545" i="12"/>
  <c r="AD544" i="12"/>
  <c r="AC544" i="12"/>
  <c r="K544" i="12"/>
  <c r="J544" i="12"/>
  <c r="C544" i="12"/>
  <c r="AD543" i="12"/>
  <c r="AC543" i="12"/>
  <c r="K543" i="12"/>
  <c r="J543" i="12"/>
  <c r="C543" i="12"/>
  <c r="AD542" i="12"/>
  <c r="AC542" i="12"/>
  <c r="K542" i="12"/>
  <c r="K541" i="12" s="1"/>
  <c r="J542" i="12"/>
  <c r="J541" i="12" s="1"/>
  <c r="D542" i="12"/>
  <c r="C542" i="12" s="1"/>
  <c r="AO541" i="12"/>
  <c r="AN541" i="12"/>
  <c r="AM541" i="12"/>
  <c r="AL541" i="12"/>
  <c r="AK541" i="12"/>
  <c r="AJ541" i="12"/>
  <c r="AI541" i="12"/>
  <c r="AH541" i="12"/>
  <c r="AG541" i="12"/>
  <c r="AF541" i="12"/>
  <c r="AE541" i="12"/>
  <c r="AB541" i="12"/>
  <c r="AA541" i="12"/>
  <c r="X541" i="12"/>
  <c r="W541" i="12"/>
  <c r="V541" i="12"/>
  <c r="U541" i="12"/>
  <c r="T541" i="12"/>
  <c r="S541" i="12"/>
  <c r="R541" i="12"/>
  <c r="Q541" i="12"/>
  <c r="P541" i="12"/>
  <c r="O541" i="12"/>
  <c r="N541" i="12"/>
  <c r="M541" i="12"/>
  <c r="L541" i="12"/>
  <c r="I541" i="12"/>
  <c r="H541" i="12"/>
  <c r="AD540" i="12"/>
  <c r="AC540" i="12"/>
  <c r="K540" i="12"/>
  <c r="J540" i="12"/>
  <c r="C540" i="12"/>
  <c r="AD539" i="12"/>
  <c r="AC539" i="12"/>
  <c r="K539" i="12"/>
  <c r="J539" i="12"/>
  <c r="C539" i="12"/>
  <c r="AD538" i="12"/>
  <c r="AC538" i="12"/>
  <c r="K538" i="12"/>
  <c r="J538" i="12"/>
  <c r="C538" i="12"/>
  <c r="AD537" i="12"/>
  <c r="AC537" i="12"/>
  <c r="K537" i="12"/>
  <c r="J537" i="12"/>
  <c r="C537" i="12"/>
  <c r="AD536" i="12"/>
  <c r="AC536" i="12"/>
  <c r="K536" i="12"/>
  <c r="J536" i="12"/>
  <c r="C536" i="12"/>
  <c r="AD535" i="12"/>
  <c r="AC535" i="12"/>
  <c r="K535" i="12"/>
  <c r="J535" i="12"/>
  <c r="C535" i="12"/>
  <c r="AD534" i="12"/>
  <c r="AC534" i="12"/>
  <c r="K534" i="12"/>
  <c r="J534" i="12"/>
  <c r="C534" i="12"/>
  <c r="AD533" i="12"/>
  <c r="AC533" i="12"/>
  <c r="K533" i="12"/>
  <c r="J533" i="12"/>
  <c r="C533" i="12"/>
  <c r="AD532" i="12"/>
  <c r="AC532" i="12"/>
  <c r="K532" i="12"/>
  <c r="J532" i="12"/>
  <c r="C532" i="12"/>
  <c r="AD531" i="12"/>
  <c r="AC531" i="12"/>
  <c r="K531" i="12"/>
  <c r="K530" i="12" s="1"/>
  <c r="J531" i="12"/>
  <c r="J530" i="12" s="1"/>
  <c r="D531" i="12"/>
  <c r="C531" i="12" s="1"/>
  <c r="AO530" i="12"/>
  <c r="AN530" i="12"/>
  <c r="AM530" i="12"/>
  <c r="AL530" i="12"/>
  <c r="AK530" i="12"/>
  <c r="AJ530" i="12"/>
  <c r="AI530" i="12"/>
  <c r="AH530" i="12"/>
  <c r="AG530" i="12"/>
  <c r="AF530" i="12"/>
  <c r="AE530" i="12"/>
  <c r="AB530" i="12"/>
  <c r="AA530" i="12"/>
  <c r="X530" i="12"/>
  <c r="W530" i="12"/>
  <c r="V530" i="12"/>
  <c r="U530" i="12"/>
  <c r="T530" i="12"/>
  <c r="S530" i="12"/>
  <c r="R530" i="12"/>
  <c r="Q530" i="12"/>
  <c r="P530" i="12"/>
  <c r="O530" i="12"/>
  <c r="N530" i="12"/>
  <c r="M530" i="12"/>
  <c r="L530" i="12"/>
  <c r="I530" i="12"/>
  <c r="H530" i="12"/>
  <c r="AD529" i="12"/>
  <c r="AC529" i="12"/>
  <c r="K529" i="12"/>
  <c r="J529" i="12"/>
  <c r="C529" i="12"/>
  <c r="AD528" i="12"/>
  <c r="AC528" i="12"/>
  <c r="K528" i="12"/>
  <c r="J528" i="12"/>
  <c r="C528" i="12"/>
  <c r="AD527" i="12"/>
  <c r="AC527" i="12"/>
  <c r="K527" i="12"/>
  <c r="J527" i="12"/>
  <c r="C527" i="12"/>
  <c r="AD526" i="12"/>
  <c r="AC526" i="12"/>
  <c r="K526" i="12"/>
  <c r="J526" i="12"/>
  <c r="C526" i="12"/>
  <c r="AD525" i="12"/>
  <c r="AC525" i="12"/>
  <c r="K525" i="12"/>
  <c r="J525" i="12"/>
  <c r="C525" i="12"/>
  <c r="AD524" i="12"/>
  <c r="AC524" i="12"/>
  <c r="K524" i="12"/>
  <c r="J524" i="12"/>
  <c r="C524" i="12"/>
  <c r="AD523" i="12"/>
  <c r="AC523" i="12"/>
  <c r="K523" i="12"/>
  <c r="J523" i="12"/>
  <c r="C523" i="12"/>
  <c r="AD522" i="12"/>
  <c r="AC522" i="12"/>
  <c r="K522" i="12"/>
  <c r="J522" i="12"/>
  <c r="C522" i="12"/>
  <c r="AD521" i="12"/>
  <c r="AC521" i="12"/>
  <c r="K521" i="12"/>
  <c r="J521" i="12"/>
  <c r="C521" i="12"/>
  <c r="AD520" i="12"/>
  <c r="AC520" i="12"/>
  <c r="K520" i="12"/>
  <c r="K519" i="12" s="1"/>
  <c r="J520" i="12"/>
  <c r="J519" i="12" s="1"/>
  <c r="D520" i="12"/>
  <c r="C520" i="12" s="1"/>
  <c r="AO519" i="12"/>
  <c r="AN519" i="12"/>
  <c r="AM519" i="12"/>
  <c r="AL519" i="12"/>
  <c r="AK519" i="12"/>
  <c r="AJ519" i="12"/>
  <c r="AI519" i="12"/>
  <c r="AH519" i="12"/>
  <c r="AG519" i="12"/>
  <c r="AF519" i="12"/>
  <c r="AE519" i="12"/>
  <c r="AB519" i="12"/>
  <c r="AA519" i="12"/>
  <c r="X519" i="12"/>
  <c r="W519" i="12"/>
  <c r="V519" i="12"/>
  <c r="U519" i="12"/>
  <c r="T519" i="12"/>
  <c r="S519" i="12"/>
  <c r="R519" i="12"/>
  <c r="Q519" i="12"/>
  <c r="P519" i="12"/>
  <c r="O519" i="12"/>
  <c r="N519" i="12"/>
  <c r="M519" i="12"/>
  <c r="L519" i="12"/>
  <c r="I519" i="12"/>
  <c r="H519" i="12"/>
  <c r="AD518" i="12"/>
  <c r="AC518" i="12"/>
  <c r="K518" i="12"/>
  <c r="J518" i="12"/>
  <c r="C518" i="12"/>
  <c r="AD517" i="12"/>
  <c r="AC517" i="12"/>
  <c r="K517" i="12"/>
  <c r="J517" i="12"/>
  <c r="C517" i="12"/>
  <c r="AD516" i="12"/>
  <c r="AC516" i="12"/>
  <c r="K516" i="12"/>
  <c r="J516" i="12"/>
  <c r="C516" i="12"/>
  <c r="AD515" i="12"/>
  <c r="AC515" i="12"/>
  <c r="K515" i="12"/>
  <c r="J515" i="12"/>
  <c r="C515" i="12"/>
  <c r="AD514" i="12"/>
  <c r="AC514" i="12"/>
  <c r="K514" i="12"/>
  <c r="J514" i="12"/>
  <c r="C514" i="12"/>
  <c r="AD513" i="12"/>
  <c r="AC513" i="12"/>
  <c r="K513" i="12"/>
  <c r="J513" i="12"/>
  <c r="C513" i="12"/>
  <c r="AD512" i="12"/>
  <c r="AC512" i="12"/>
  <c r="K512" i="12"/>
  <c r="J512" i="12"/>
  <c r="C512" i="12"/>
  <c r="AD511" i="12"/>
  <c r="AC511" i="12"/>
  <c r="K511" i="12"/>
  <c r="J511" i="12"/>
  <c r="C511" i="12"/>
  <c r="AD510" i="12"/>
  <c r="AC510" i="12"/>
  <c r="K510" i="12"/>
  <c r="J510" i="12"/>
  <c r="C510" i="12"/>
  <c r="AD509" i="12"/>
  <c r="AC509" i="12"/>
  <c r="K509" i="12"/>
  <c r="K508" i="12" s="1"/>
  <c r="J509" i="12"/>
  <c r="J508" i="12" s="1"/>
  <c r="D509" i="12"/>
  <c r="C509" i="12" s="1"/>
  <c r="AO508" i="12"/>
  <c r="AN508" i="12"/>
  <c r="AM508" i="12"/>
  <c r="AL508" i="12"/>
  <c r="AK508" i="12"/>
  <c r="AJ508" i="12"/>
  <c r="AI508" i="12"/>
  <c r="AH508" i="12"/>
  <c r="AG508" i="12"/>
  <c r="AF508" i="12"/>
  <c r="AE508" i="12"/>
  <c r="AB508" i="12"/>
  <c r="AA508" i="12"/>
  <c r="X508" i="12"/>
  <c r="W508" i="12"/>
  <c r="V508" i="12"/>
  <c r="U508" i="12"/>
  <c r="T508" i="12"/>
  <c r="S508" i="12"/>
  <c r="R508" i="12"/>
  <c r="Q508" i="12"/>
  <c r="P508" i="12"/>
  <c r="O508" i="12"/>
  <c r="N508" i="12"/>
  <c r="M508" i="12"/>
  <c r="L508" i="12"/>
  <c r="I508" i="12"/>
  <c r="H508" i="12"/>
  <c r="AD507" i="12"/>
  <c r="AC507" i="12"/>
  <c r="K507" i="12"/>
  <c r="J507" i="12"/>
  <c r="C507" i="12"/>
  <c r="AD506" i="12"/>
  <c r="AC506" i="12"/>
  <c r="K506" i="12"/>
  <c r="J506" i="12"/>
  <c r="C506" i="12"/>
  <c r="AD505" i="12"/>
  <c r="AC505" i="12"/>
  <c r="K505" i="12"/>
  <c r="J505" i="12"/>
  <c r="C505" i="12"/>
  <c r="AD504" i="12"/>
  <c r="AC504" i="12"/>
  <c r="K504" i="12"/>
  <c r="J504" i="12"/>
  <c r="C504" i="12"/>
  <c r="AD503" i="12"/>
  <c r="AC503" i="12"/>
  <c r="K503" i="12"/>
  <c r="J503" i="12"/>
  <c r="C503" i="12"/>
  <c r="AD502" i="12"/>
  <c r="AC502" i="12"/>
  <c r="K502" i="12"/>
  <c r="J502" i="12"/>
  <c r="C502" i="12"/>
  <c r="AD501" i="12"/>
  <c r="AC501" i="12"/>
  <c r="K501" i="12"/>
  <c r="J501" i="12"/>
  <c r="C501" i="12"/>
  <c r="AD500" i="12"/>
  <c r="AC500" i="12"/>
  <c r="K500" i="12"/>
  <c r="J500" i="12"/>
  <c r="C500" i="12"/>
  <c r="AD499" i="12"/>
  <c r="AC499" i="12"/>
  <c r="K499" i="12"/>
  <c r="J499" i="12"/>
  <c r="C499" i="12"/>
  <c r="AD498" i="12"/>
  <c r="AC498" i="12"/>
  <c r="K498" i="12"/>
  <c r="K497" i="12" s="1"/>
  <c r="J498" i="12"/>
  <c r="J497" i="12" s="1"/>
  <c r="D498" i="12"/>
  <c r="C498" i="12" s="1"/>
  <c r="AO497" i="12"/>
  <c r="AN497" i="12"/>
  <c r="AM497" i="12"/>
  <c r="AL497" i="12"/>
  <c r="AK497" i="12"/>
  <c r="AJ497" i="12"/>
  <c r="AI497" i="12"/>
  <c r="AH497" i="12"/>
  <c r="AG497" i="12"/>
  <c r="AF497" i="12"/>
  <c r="AE497" i="12"/>
  <c r="AB497" i="12"/>
  <c r="AA497" i="12"/>
  <c r="X497" i="12"/>
  <c r="W497" i="12"/>
  <c r="V497" i="12"/>
  <c r="U497" i="12"/>
  <c r="T497" i="12"/>
  <c r="S497" i="12"/>
  <c r="R497" i="12"/>
  <c r="Q497" i="12"/>
  <c r="P497" i="12"/>
  <c r="O497" i="12"/>
  <c r="N497" i="12"/>
  <c r="M497" i="12"/>
  <c r="L497" i="12"/>
  <c r="I497" i="12"/>
  <c r="H497" i="12"/>
  <c r="AD496" i="12"/>
  <c r="AC496" i="12"/>
  <c r="K496" i="12"/>
  <c r="J496" i="12"/>
  <c r="C496" i="12"/>
  <c r="AD495" i="12"/>
  <c r="AC495" i="12"/>
  <c r="K495" i="12"/>
  <c r="J495" i="12"/>
  <c r="C495" i="12"/>
  <c r="AD494" i="12"/>
  <c r="AC494" i="12"/>
  <c r="K494" i="12"/>
  <c r="J494" i="12"/>
  <c r="C494" i="12"/>
  <c r="AD493" i="12"/>
  <c r="AC493" i="12"/>
  <c r="K493" i="12"/>
  <c r="J493" i="12"/>
  <c r="C493" i="12"/>
  <c r="AD492" i="12"/>
  <c r="AC492" i="12"/>
  <c r="K492" i="12"/>
  <c r="J492" i="12"/>
  <c r="C492" i="12"/>
  <c r="AD491" i="12"/>
  <c r="AC491" i="12"/>
  <c r="K491" i="12"/>
  <c r="J491" i="12"/>
  <c r="C491" i="12"/>
  <c r="AD490" i="12"/>
  <c r="AC490" i="12"/>
  <c r="K490" i="12"/>
  <c r="J490" i="12"/>
  <c r="C490" i="12"/>
  <c r="AD489" i="12"/>
  <c r="AC489" i="12"/>
  <c r="K489" i="12"/>
  <c r="J489" i="12"/>
  <c r="C489" i="12"/>
  <c r="AD488" i="12"/>
  <c r="AC488" i="12"/>
  <c r="K488" i="12"/>
  <c r="J488" i="12"/>
  <c r="C488" i="12"/>
  <c r="AD487" i="12"/>
  <c r="AC487" i="12"/>
  <c r="K487" i="12"/>
  <c r="K486" i="12" s="1"/>
  <c r="J487" i="12"/>
  <c r="J486" i="12" s="1"/>
  <c r="D487" i="12"/>
  <c r="C487" i="12" s="1"/>
  <c r="AO486" i="12"/>
  <c r="AN486" i="12"/>
  <c r="AM486" i="12"/>
  <c r="AL486" i="12"/>
  <c r="AK486" i="12"/>
  <c r="AJ486" i="12"/>
  <c r="AI486" i="12"/>
  <c r="AH486" i="12"/>
  <c r="AG486" i="12"/>
  <c r="AF486" i="12"/>
  <c r="AE486" i="12"/>
  <c r="AB486" i="12"/>
  <c r="AA486" i="12"/>
  <c r="X486" i="12"/>
  <c r="W486" i="12"/>
  <c r="V486" i="12"/>
  <c r="U486" i="12"/>
  <c r="T486" i="12"/>
  <c r="S486" i="12"/>
  <c r="R486" i="12"/>
  <c r="Q486" i="12"/>
  <c r="P486" i="12"/>
  <c r="O486" i="12"/>
  <c r="N486" i="12"/>
  <c r="M486" i="12"/>
  <c r="L486" i="12"/>
  <c r="I486" i="12"/>
  <c r="H486" i="12"/>
  <c r="AD485" i="12"/>
  <c r="AC485" i="12"/>
  <c r="K485" i="12"/>
  <c r="J485" i="12"/>
  <c r="C485" i="12"/>
  <c r="AD484" i="12"/>
  <c r="AC484" i="12"/>
  <c r="K484" i="12"/>
  <c r="J484" i="12"/>
  <c r="C484" i="12"/>
  <c r="AD483" i="12"/>
  <c r="AC483" i="12"/>
  <c r="K483" i="12"/>
  <c r="J483" i="12"/>
  <c r="C483" i="12"/>
  <c r="AD482" i="12"/>
  <c r="AC482" i="12"/>
  <c r="K482" i="12"/>
  <c r="J482" i="12"/>
  <c r="C482" i="12"/>
  <c r="AD481" i="12"/>
  <c r="AC481" i="12"/>
  <c r="K481" i="12"/>
  <c r="J481" i="12"/>
  <c r="C481" i="12"/>
  <c r="AD480" i="12"/>
  <c r="AC480" i="12"/>
  <c r="K480" i="12"/>
  <c r="J480" i="12"/>
  <c r="C480" i="12"/>
  <c r="AD479" i="12"/>
  <c r="AC479" i="12"/>
  <c r="K479" i="12"/>
  <c r="J479" i="12"/>
  <c r="C479" i="12"/>
  <c r="AD478" i="12"/>
  <c r="AC478" i="12"/>
  <c r="K478" i="12"/>
  <c r="J478" i="12"/>
  <c r="C478" i="12"/>
  <c r="AD477" i="12"/>
  <c r="AC477" i="12"/>
  <c r="K477" i="12"/>
  <c r="J477" i="12"/>
  <c r="C477" i="12"/>
  <c r="AD476" i="12"/>
  <c r="AC476" i="12"/>
  <c r="K476" i="12"/>
  <c r="K475" i="12" s="1"/>
  <c r="J476" i="12"/>
  <c r="J475" i="12" s="1"/>
  <c r="D476" i="12"/>
  <c r="C476" i="12" s="1"/>
  <c r="AO475" i="12"/>
  <c r="AN475" i="12"/>
  <c r="AM475" i="12"/>
  <c r="AL475" i="12"/>
  <c r="AK475" i="12"/>
  <c r="AJ475" i="12"/>
  <c r="AI475" i="12"/>
  <c r="AH475" i="12"/>
  <c r="AG475" i="12"/>
  <c r="AF475" i="12"/>
  <c r="AE475" i="12"/>
  <c r="AB475" i="12"/>
  <c r="AA475" i="12"/>
  <c r="X475" i="12"/>
  <c r="W475" i="12"/>
  <c r="V475" i="12"/>
  <c r="U475" i="12"/>
  <c r="T475" i="12"/>
  <c r="S475" i="12"/>
  <c r="R475" i="12"/>
  <c r="Q475" i="12"/>
  <c r="P475" i="12"/>
  <c r="O475" i="12"/>
  <c r="N475" i="12"/>
  <c r="M475" i="12"/>
  <c r="L475" i="12"/>
  <c r="I475" i="12"/>
  <c r="H475" i="12"/>
  <c r="AD474" i="12"/>
  <c r="AC474" i="12"/>
  <c r="K474" i="12"/>
  <c r="J474" i="12"/>
  <c r="C474" i="12"/>
  <c r="AD473" i="12"/>
  <c r="AC473" i="12"/>
  <c r="K473" i="12"/>
  <c r="J473" i="12"/>
  <c r="C473" i="12"/>
  <c r="AD472" i="12"/>
  <c r="AC472" i="12"/>
  <c r="K472" i="12"/>
  <c r="J472" i="12"/>
  <c r="C472" i="12"/>
  <c r="AD471" i="12"/>
  <c r="AC471" i="12"/>
  <c r="K471" i="12"/>
  <c r="J471" i="12"/>
  <c r="C471" i="12"/>
  <c r="AD470" i="12"/>
  <c r="AC470" i="12"/>
  <c r="K470" i="12"/>
  <c r="J470" i="12"/>
  <c r="C470" i="12"/>
  <c r="AD469" i="12"/>
  <c r="AC469" i="12"/>
  <c r="K469" i="12"/>
  <c r="J469" i="12"/>
  <c r="C469" i="12"/>
  <c r="AD468" i="12"/>
  <c r="AC468" i="12"/>
  <c r="K468" i="12"/>
  <c r="J468" i="12"/>
  <c r="C468" i="12"/>
  <c r="AD467" i="12"/>
  <c r="AC467" i="12"/>
  <c r="K467" i="12"/>
  <c r="J467" i="12"/>
  <c r="C467" i="12"/>
  <c r="AD466" i="12"/>
  <c r="AC466" i="12"/>
  <c r="K466" i="12"/>
  <c r="J466" i="12"/>
  <c r="C466" i="12"/>
  <c r="AD465" i="12"/>
  <c r="AC465" i="12"/>
  <c r="K465" i="12"/>
  <c r="K464" i="12" s="1"/>
  <c r="J465" i="12"/>
  <c r="J464" i="12" s="1"/>
  <c r="D465" i="12"/>
  <c r="C465" i="12" s="1"/>
  <c r="AO464" i="12"/>
  <c r="AN464" i="12"/>
  <c r="AM464" i="12"/>
  <c r="AL464" i="12"/>
  <c r="AK464" i="12"/>
  <c r="AJ464" i="12"/>
  <c r="AI464" i="12"/>
  <c r="AH464" i="12"/>
  <c r="AG464" i="12"/>
  <c r="AF464" i="12"/>
  <c r="AE464" i="12"/>
  <c r="AB464" i="12"/>
  <c r="AA464" i="12"/>
  <c r="X464" i="12"/>
  <c r="W464" i="12"/>
  <c r="V464" i="12"/>
  <c r="U464" i="12"/>
  <c r="T464" i="12"/>
  <c r="S464" i="12"/>
  <c r="R464" i="12"/>
  <c r="Q464" i="12"/>
  <c r="P464" i="12"/>
  <c r="O464" i="12"/>
  <c r="N464" i="12"/>
  <c r="M464" i="12"/>
  <c r="L464" i="12"/>
  <c r="I464" i="12"/>
  <c r="H464" i="12"/>
  <c r="AD463" i="12"/>
  <c r="AC463" i="12"/>
  <c r="K463" i="12"/>
  <c r="J463" i="12"/>
  <c r="C463" i="12"/>
  <c r="AD462" i="12"/>
  <c r="AC462" i="12"/>
  <c r="K462" i="12"/>
  <c r="J462" i="12"/>
  <c r="C462" i="12"/>
  <c r="AD461" i="12"/>
  <c r="AC461" i="12"/>
  <c r="K461" i="12"/>
  <c r="J461" i="12"/>
  <c r="C461" i="12"/>
  <c r="AD460" i="12"/>
  <c r="AC460" i="12"/>
  <c r="K460" i="12"/>
  <c r="J460" i="12"/>
  <c r="C460" i="12"/>
  <c r="AD459" i="12"/>
  <c r="AC459" i="12"/>
  <c r="K459" i="12"/>
  <c r="J459" i="12"/>
  <c r="C459" i="12"/>
  <c r="AD458" i="12"/>
  <c r="AC458" i="12"/>
  <c r="K458" i="12"/>
  <c r="J458" i="12"/>
  <c r="C458" i="12"/>
  <c r="AD457" i="12"/>
  <c r="AC457" i="12"/>
  <c r="K457" i="12"/>
  <c r="J457" i="12"/>
  <c r="C457" i="12"/>
  <c r="AD456" i="12"/>
  <c r="AC456" i="12"/>
  <c r="K456" i="12"/>
  <c r="J456" i="12"/>
  <c r="C456" i="12"/>
  <c r="AD455" i="12"/>
  <c r="AC455" i="12"/>
  <c r="K455" i="12"/>
  <c r="J455" i="12"/>
  <c r="C455" i="12"/>
  <c r="AD454" i="12"/>
  <c r="AC454" i="12"/>
  <c r="K454" i="12"/>
  <c r="K453" i="12" s="1"/>
  <c r="J454" i="12"/>
  <c r="J453" i="12" s="1"/>
  <c r="D454" i="12"/>
  <c r="C454" i="12" s="1"/>
  <c r="AO453" i="12"/>
  <c r="AN453" i="12"/>
  <c r="AM453" i="12"/>
  <c r="AL453" i="12"/>
  <c r="AK453" i="12"/>
  <c r="AJ453" i="12"/>
  <c r="AI453" i="12"/>
  <c r="AH453" i="12"/>
  <c r="AG453" i="12"/>
  <c r="AF453" i="12"/>
  <c r="AE453" i="12"/>
  <c r="AB453" i="12"/>
  <c r="AA453" i="12"/>
  <c r="X453" i="12"/>
  <c r="W453" i="12"/>
  <c r="V453" i="12"/>
  <c r="U453" i="12"/>
  <c r="T453" i="12"/>
  <c r="S453" i="12"/>
  <c r="R453" i="12"/>
  <c r="Q453" i="12"/>
  <c r="P453" i="12"/>
  <c r="O453" i="12"/>
  <c r="N453" i="12"/>
  <c r="M453" i="12"/>
  <c r="L453" i="12"/>
  <c r="I453" i="12"/>
  <c r="H453" i="12"/>
  <c r="AD452" i="12"/>
  <c r="AC452" i="12"/>
  <c r="K452" i="12"/>
  <c r="J452" i="12"/>
  <c r="C452" i="12"/>
  <c r="AD451" i="12"/>
  <c r="AC451" i="12"/>
  <c r="K451" i="12"/>
  <c r="J451" i="12"/>
  <c r="C451" i="12"/>
  <c r="AD450" i="12"/>
  <c r="AC450" i="12"/>
  <c r="K450" i="12"/>
  <c r="J450" i="12"/>
  <c r="C450" i="12"/>
  <c r="AD449" i="12"/>
  <c r="AC449" i="12"/>
  <c r="K449" i="12"/>
  <c r="J449" i="12"/>
  <c r="C449" i="12"/>
  <c r="AD448" i="12"/>
  <c r="AC448" i="12"/>
  <c r="K448" i="12"/>
  <c r="J448" i="12"/>
  <c r="C448" i="12"/>
  <c r="AD447" i="12"/>
  <c r="AC447" i="12"/>
  <c r="K447" i="12"/>
  <c r="J447" i="12"/>
  <c r="C447" i="12"/>
  <c r="AD446" i="12"/>
  <c r="AC446" i="12"/>
  <c r="K446" i="12"/>
  <c r="J446" i="12"/>
  <c r="C446" i="12"/>
  <c r="AD445" i="12"/>
  <c r="AC445" i="12"/>
  <c r="K445" i="12"/>
  <c r="J445" i="12"/>
  <c r="C445" i="12"/>
  <c r="AD444" i="12"/>
  <c r="AC444" i="12"/>
  <c r="K444" i="12"/>
  <c r="J444" i="12"/>
  <c r="C444" i="12"/>
  <c r="AD443" i="12"/>
  <c r="AC443" i="12"/>
  <c r="K443" i="12"/>
  <c r="K442" i="12" s="1"/>
  <c r="J443" i="12"/>
  <c r="J442" i="12" s="1"/>
  <c r="D443" i="12"/>
  <c r="C443" i="12" s="1"/>
  <c r="AO442" i="12"/>
  <c r="AN442" i="12"/>
  <c r="AM442" i="12"/>
  <c r="AL442" i="12"/>
  <c r="AK442" i="12"/>
  <c r="AJ442" i="12"/>
  <c r="AI442" i="12"/>
  <c r="AH442" i="12"/>
  <c r="AG442" i="12"/>
  <c r="AF442" i="12"/>
  <c r="AE442" i="12"/>
  <c r="AB442" i="12"/>
  <c r="AA442" i="12"/>
  <c r="X442" i="12"/>
  <c r="W442" i="12"/>
  <c r="V442" i="12"/>
  <c r="U442" i="12"/>
  <c r="T442" i="12"/>
  <c r="S442" i="12"/>
  <c r="R442" i="12"/>
  <c r="Q442" i="12"/>
  <c r="P442" i="12"/>
  <c r="O442" i="12"/>
  <c r="N442" i="12"/>
  <c r="M442" i="12"/>
  <c r="L442" i="12"/>
  <c r="I442" i="12"/>
  <c r="H442" i="12"/>
  <c r="AD441" i="12"/>
  <c r="AC441" i="12"/>
  <c r="K441" i="12"/>
  <c r="J441" i="12"/>
  <c r="C441" i="12"/>
  <c r="AD440" i="12"/>
  <c r="AC440" i="12"/>
  <c r="K440" i="12"/>
  <c r="J440" i="12"/>
  <c r="C440" i="12"/>
  <c r="AD439" i="12"/>
  <c r="AC439" i="12"/>
  <c r="K439" i="12"/>
  <c r="J439" i="12"/>
  <c r="C439" i="12"/>
  <c r="AD438" i="12"/>
  <c r="AC438" i="12"/>
  <c r="K438" i="12"/>
  <c r="J438" i="12"/>
  <c r="C438" i="12"/>
  <c r="AD437" i="12"/>
  <c r="AC437" i="12"/>
  <c r="K437" i="12"/>
  <c r="J437" i="12"/>
  <c r="C437" i="12"/>
  <c r="AD436" i="12"/>
  <c r="AC436" i="12"/>
  <c r="K436" i="12"/>
  <c r="J436" i="12"/>
  <c r="C436" i="12"/>
  <c r="AD435" i="12"/>
  <c r="AC435" i="12"/>
  <c r="K435" i="12"/>
  <c r="J435" i="12"/>
  <c r="C435" i="12"/>
  <c r="AD434" i="12"/>
  <c r="AC434" i="12"/>
  <c r="K434" i="12"/>
  <c r="J434" i="12"/>
  <c r="C434" i="12"/>
  <c r="AD433" i="12"/>
  <c r="AC433" i="12"/>
  <c r="K433" i="12"/>
  <c r="J433" i="12"/>
  <c r="C433" i="12"/>
  <c r="AD432" i="12"/>
  <c r="AC432" i="12"/>
  <c r="K432" i="12"/>
  <c r="K431" i="12" s="1"/>
  <c r="J432" i="12"/>
  <c r="J431" i="12" s="1"/>
  <c r="D432" i="12"/>
  <c r="C432" i="12" s="1"/>
  <c r="AO431" i="12"/>
  <c r="AN431" i="12"/>
  <c r="AM431" i="12"/>
  <c r="AL431" i="12"/>
  <c r="AK431" i="12"/>
  <c r="AJ431" i="12"/>
  <c r="AI431" i="12"/>
  <c r="AH431" i="12"/>
  <c r="AG431" i="12"/>
  <c r="AF431" i="12"/>
  <c r="AE431" i="12"/>
  <c r="AB431" i="12"/>
  <c r="AA431" i="12"/>
  <c r="X431" i="12"/>
  <c r="W431" i="12"/>
  <c r="V431" i="12"/>
  <c r="U431" i="12"/>
  <c r="T431" i="12"/>
  <c r="S431" i="12"/>
  <c r="R431" i="12"/>
  <c r="Q431" i="12"/>
  <c r="P431" i="12"/>
  <c r="O431" i="12"/>
  <c r="N431" i="12"/>
  <c r="M431" i="12"/>
  <c r="L431" i="12"/>
  <c r="I431" i="12"/>
  <c r="H431" i="12"/>
  <c r="AD430" i="12"/>
  <c r="AC430" i="12"/>
  <c r="K430" i="12"/>
  <c r="J430" i="12"/>
  <c r="C430" i="12"/>
  <c r="AD429" i="12"/>
  <c r="AC429" i="12"/>
  <c r="K429" i="12"/>
  <c r="J429" i="12"/>
  <c r="C429" i="12"/>
  <c r="AD428" i="12"/>
  <c r="AC428" i="12"/>
  <c r="K428" i="12"/>
  <c r="J428" i="12"/>
  <c r="C428" i="12"/>
  <c r="AD427" i="12"/>
  <c r="AC427" i="12"/>
  <c r="K427" i="12"/>
  <c r="J427" i="12"/>
  <c r="C427" i="12"/>
  <c r="AD426" i="12"/>
  <c r="AC426" i="12"/>
  <c r="K426" i="12"/>
  <c r="J426" i="12"/>
  <c r="C426" i="12"/>
  <c r="AD425" i="12"/>
  <c r="AC425" i="12"/>
  <c r="K425" i="12"/>
  <c r="J425" i="12"/>
  <c r="C425" i="12"/>
  <c r="AD424" i="12"/>
  <c r="AC424" i="12"/>
  <c r="K424" i="12"/>
  <c r="J424" i="12"/>
  <c r="C424" i="12"/>
  <c r="AD423" i="12"/>
  <c r="AC423" i="12"/>
  <c r="K423" i="12"/>
  <c r="J423" i="12"/>
  <c r="C423" i="12"/>
  <c r="AD422" i="12"/>
  <c r="AC422" i="12"/>
  <c r="K422" i="12"/>
  <c r="J422" i="12"/>
  <c r="C422" i="12"/>
  <c r="AD421" i="12"/>
  <c r="AC421" i="12"/>
  <c r="K421" i="12"/>
  <c r="K420" i="12" s="1"/>
  <c r="J421" i="12"/>
  <c r="J420" i="12" s="1"/>
  <c r="D421" i="12"/>
  <c r="C421" i="12" s="1"/>
  <c r="AO420" i="12"/>
  <c r="AN420" i="12"/>
  <c r="AM420" i="12"/>
  <c r="AL420" i="12"/>
  <c r="AK420" i="12"/>
  <c r="AJ420" i="12"/>
  <c r="AI420" i="12"/>
  <c r="AH420" i="12"/>
  <c r="AG420" i="12"/>
  <c r="AF420" i="12"/>
  <c r="AE420" i="12"/>
  <c r="AB420" i="12"/>
  <c r="AA420" i="12"/>
  <c r="X420" i="12"/>
  <c r="W420" i="12"/>
  <c r="V420" i="12"/>
  <c r="U420" i="12"/>
  <c r="T420" i="12"/>
  <c r="S420" i="12"/>
  <c r="R420" i="12"/>
  <c r="Q420" i="12"/>
  <c r="P420" i="12"/>
  <c r="O420" i="12"/>
  <c r="N420" i="12"/>
  <c r="M420" i="12"/>
  <c r="L420" i="12"/>
  <c r="I420" i="12"/>
  <c r="H420" i="12"/>
  <c r="AD419" i="12"/>
  <c r="AC419" i="12"/>
  <c r="K419" i="12"/>
  <c r="J419" i="12"/>
  <c r="C419" i="12"/>
  <c r="AD418" i="12"/>
  <c r="AC418" i="12"/>
  <c r="K418" i="12"/>
  <c r="J418" i="12"/>
  <c r="C418" i="12"/>
  <c r="AD417" i="12"/>
  <c r="AC417" i="12"/>
  <c r="K417" i="12"/>
  <c r="J417" i="12"/>
  <c r="C417" i="12"/>
  <c r="AD416" i="12"/>
  <c r="AC416" i="12"/>
  <c r="K416" i="12"/>
  <c r="J416" i="12"/>
  <c r="C416" i="12"/>
  <c r="AD415" i="12"/>
  <c r="AC415" i="12"/>
  <c r="K415" i="12"/>
  <c r="J415" i="12"/>
  <c r="C415" i="12"/>
  <c r="AD414" i="12"/>
  <c r="AC414" i="12"/>
  <c r="K414" i="12"/>
  <c r="J414" i="12"/>
  <c r="C414" i="12"/>
  <c r="AD413" i="12"/>
  <c r="AC413" i="12"/>
  <c r="K413" i="12"/>
  <c r="J413" i="12"/>
  <c r="C413" i="12"/>
  <c r="AD412" i="12"/>
  <c r="AC412" i="12"/>
  <c r="K412" i="12"/>
  <c r="J412" i="12"/>
  <c r="C412" i="12"/>
  <c r="AD411" i="12"/>
  <c r="AC411" i="12"/>
  <c r="K411" i="12"/>
  <c r="J411" i="12"/>
  <c r="C411" i="12"/>
  <c r="AD410" i="12"/>
  <c r="AC410" i="12"/>
  <c r="K410" i="12"/>
  <c r="K409" i="12" s="1"/>
  <c r="J410" i="12"/>
  <c r="J409" i="12" s="1"/>
  <c r="D410" i="12"/>
  <c r="C410" i="12" s="1"/>
  <c r="AO409" i="12"/>
  <c r="AN409" i="12"/>
  <c r="AM409" i="12"/>
  <c r="AL409" i="12"/>
  <c r="AK409" i="12"/>
  <c r="AJ409" i="12"/>
  <c r="AI409" i="12"/>
  <c r="AH409" i="12"/>
  <c r="AG409" i="12"/>
  <c r="AF409" i="12"/>
  <c r="AE409" i="12"/>
  <c r="AB409" i="12"/>
  <c r="AA409" i="12"/>
  <c r="X409" i="12"/>
  <c r="W409" i="12"/>
  <c r="V409" i="12"/>
  <c r="U409" i="12"/>
  <c r="T409" i="12"/>
  <c r="S409" i="12"/>
  <c r="R409" i="12"/>
  <c r="Q409" i="12"/>
  <c r="P409" i="12"/>
  <c r="O409" i="12"/>
  <c r="N409" i="12"/>
  <c r="M409" i="12"/>
  <c r="L409" i="12"/>
  <c r="I409" i="12"/>
  <c r="H409" i="12"/>
  <c r="AD408" i="12"/>
  <c r="AC408" i="12"/>
  <c r="K408" i="12"/>
  <c r="J408" i="12"/>
  <c r="C408" i="12"/>
  <c r="AD407" i="12"/>
  <c r="AC407" i="12"/>
  <c r="K407" i="12"/>
  <c r="J407" i="12"/>
  <c r="C407" i="12"/>
  <c r="AD406" i="12"/>
  <c r="AC406" i="12"/>
  <c r="K406" i="12"/>
  <c r="J406" i="12"/>
  <c r="C406" i="12"/>
  <c r="AD405" i="12"/>
  <c r="AC405" i="12"/>
  <c r="K405" i="12"/>
  <c r="J405" i="12"/>
  <c r="C405" i="12"/>
  <c r="AD404" i="12"/>
  <c r="AC404" i="12"/>
  <c r="K404" i="12"/>
  <c r="J404" i="12"/>
  <c r="C404" i="12"/>
  <c r="AD403" i="12"/>
  <c r="AC403" i="12"/>
  <c r="K403" i="12"/>
  <c r="J403" i="12"/>
  <c r="C403" i="12"/>
  <c r="AD402" i="12"/>
  <c r="AC402" i="12"/>
  <c r="K402" i="12"/>
  <c r="J402" i="12"/>
  <c r="C402" i="12"/>
  <c r="AD401" i="12"/>
  <c r="AC401" i="12"/>
  <c r="K401" i="12"/>
  <c r="J401" i="12"/>
  <c r="C401" i="12"/>
  <c r="AD400" i="12"/>
  <c r="AC400" i="12"/>
  <c r="K400" i="12"/>
  <c r="J400" i="12"/>
  <c r="C400" i="12"/>
  <c r="AD399" i="12"/>
  <c r="AC399" i="12"/>
  <c r="K399" i="12"/>
  <c r="K398" i="12" s="1"/>
  <c r="J399" i="12"/>
  <c r="J398" i="12" s="1"/>
  <c r="D399" i="12"/>
  <c r="C399" i="12" s="1"/>
  <c r="AO398" i="12"/>
  <c r="AN398" i="12"/>
  <c r="AM398" i="12"/>
  <c r="AL398" i="12"/>
  <c r="AK398" i="12"/>
  <c r="AJ398" i="12"/>
  <c r="AI398" i="12"/>
  <c r="AH398" i="12"/>
  <c r="AG398" i="12"/>
  <c r="AF398" i="12"/>
  <c r="AE398" i="12"/>
  <c r="AB398" i="12"/>
  <c r="AA398" i="12"/>
  <c r="X398" i="12"/>
  <c r="W398" i="12"/>
  <c r="V398" i="12"/>
  <c r="U398" i="12"/>
  <c r="T398" i="12"/>
  <c r="S398" i="12"/>
  <c r="R398" i="12"/>
  <c r="Q398" i="12"/>
  <c r="P398" i="12"/>
  <c r="O398" i="12"/>
  <c r="N398" i="12"/>
  <c r="M398" i="12"/>
  <c r="L398" i="12"/>
  <c r="I398" i="12"/>
  <c r="H398" i="12"/>
  <c r="AD397" i="12"/>
  <c r="AC397" i="12"/>
  <c r="K397" i="12"/>
  <c r="J397" i="12"/>
  <c r="C397" i="12"/>
  <c r="AD396" i="12"/>
  <c r="AC396" i="12"/>
  <c r="K396" i="12"/>
  <c r="J396" i="12"/>
  <c r="C396" i="12"/>
  <c r="AD395" i="12"/>
  <c r="AC395" i="12"/>
  <c r="K395" i="12"/>
  <c r="J395" i="12"/>
  <c r="C395" i="12"/>
  <c r="AD394" i="12"/>
  <c r="AC394" i="12"/>
  <c r="K394" i="12"/>
  <c r="J394" i="12"/>
  <c r="C394" i="12"/>
  <c r="AD393" i="12"/>
  <c r="AC393" i="12"/>
  <c r="K393" i="12"/>
  <c r="J393" i="12"/>
  <c r="C393" i="12"/>
  <c r="AD392" i="12"/>
  <c r="AC392" i="12"/>
  <c r="K392" i="12"/>
  <c r="J392" i="12"/>
  <c r="C392" i="12"/>
  <c r="AD391" i="12"/>
  <c r="AC391" i="12"/>
  <c r="K391" i="12"/>
  <c r="J391" i="12"/>
  <c r="C391" i="12"/>
  <c r="AD390" i="12"/>
  <c r="AC390" i="12"/>
  <c r="K390" i="12"/>
  <c r="J390" i="12"/>
  <c r="C390" i="12"/>
  <c r="AD389" i="12"/>
  <c r="AC389" i="12"/>
  <c r="K389" i="12"/>
  <c r="J389" i="12"/>
  <c r="C389" i="12"/>
  <c r="AD388" i="12"/>
  <c r="AC388" i="12"/>
  <c r="K388" i="12"/>
  <c r="K387" i="12" s="1"/>
  <c r="J388" i="12"/>
  <c r="J387" i="12" s="1"/>
  <c r="D388" i="12"/>
  <c r="C388" i="12" s="1"/>
  <c r="AO387" i="12"/>
  <c r="AN387" i="12"/>
  <c r="AM387" i="12"/>
  <c r="AL387" i="12"/>
  <c r="AK387" i="12"/>
  <c r="AJ387" i="12"/>
  <c r="AI387" i="12"/>
  <c r="AH387" i="12"/>
  <c r="AG387" i="12"/>
  <c r="AF387" i="12"/>
  <c r="AE387" i="12"/>
  <c r="AB387" i="12"/>
  <c r="AA387" i="12"/>
  <c r="X387" i="12"/>
  <c r="W387" i="12"/>
  <c r="V387" i="12"/>
  <c r="U387" i="12"/>
  <c r="T387" i="12"/>
  <c r="S387" i="12"/>
  <c r="R387" i="12"/>
  <c r="Q387" i="12"/>
  <c r="P387" i="12"/>
  <c r="O387" i="12"/>
  <c r="N387" i="12"/>
  <c r="M387" i="12"/>
  <c r="L387" i="12"/>
  <c r="I387" i="12"/>
  <c r="H387" i="12"/>
  <c r="AD386" i="12"/>
  <c r="AC386" i="12"/>
  <c r="K386" i="12"/>
  <c r="J386" i="12"/>
  <c r="C386" i="12"/>
  <c r="AD385" i="12"/>
  <c r="AC385" i="12"/>
  <c r="K385" i="12"/>
  <c r="J385" i="12"/>
  <c r="C385" i="12"/>
  <c r="AD384" i="12"/>
  <c r="AC384" i="12"/>
  <c r="K384" i="12"/>
  <c r="J384" i="12"/>
  <c r="C384" i="12"/>
  <c r="AD383" i="12"/>
  <c r="AC383" i="12"/>
  <c r="K383" i="12"/>
  <c r="J383" i="12"/>
  <c r="C383" i="12"/>
  <c r="AD382" i="12"/>
  <c r="AC382" i="12"/>
  <c r="K382" i="12"/>
  <c r="J382" i="12"/>
  <c r="C382" i="12"/>
  <c r="AD381" i="12"/>
  <c r="AC381" i="12"/>
  <c r="K381" i="12"/>
  <c r="J381" i="12"/>
  <c r="C381" i="12"/>
  <c r="AD380" i="12"/>
  <c r="AC380" i="12"/>
  <c r="K380" i="12"/>
  <c r="J380" i="12"/>
  <c r="C380" i="12"/>
  <c r="AD379" i="12"/>
  <c r="AC379" i="12"/>
  <c r="K379" i="12"/>
  <c r="J379" i="12"/>
  <c r="C379" i="12"/>
  <c r="AD378" i="12"/>
  <c r="AC378" i="12"/>
  <c r="K378" i="12"/>
  <c r="J378" i="12"/>
  <c r="C378" i="12"/>
  <c r="AD377" i="12"/>
  <c r="AC377" i="12"/>
  <c r="K377" i="12"/>
  <c r="K376" i="12" s="1"/>
  <c r="J377" i="12"/>
  <c r="J376" i="12" s="1"/>
  <c r="D377" i="12"/>
  <c r="C377" i="12" s="1"/>
  <c r="AO376" i="12"/>
  <c r="AN376" i="12"/>
  <c r="AM376" i="12"/>
  <c r="AL376" i="12"/>
  <c r="AK376" i="12"/>
  <c r="AJ376" i="12"/>
  <c r="AI376" i="12"/>
  <c r="AH376" i="12"/>
  <c r="AG376" i="12"/>
  <c r="AF376" i="12"/>
  <c r="AE376" i="12"/>
  <c r="AB376" i="12"/>
  <c r="AA376" i="12"/>
  <c r="X376" i="12"/>
  <c r="W376" i="12"/>
  <c r="V376" i="12"/>
  <c r="U376" i="12"/>
  <c r="T376" i="12"/>
  <c r="S376" i="12"/>
  <c r="R376" i="12"/>
  <c r="Q376" i="12"/>
  <c r="P376" i="12"/>
  <c r="O376" i="12"/>
  <c r="N376" i="12"/>
  <c r="M376" i="12"/>
  <c r="L376" i="12"/>
  <c r="I376" i="12"/>
  <c r="H376" i="12"/>
  <c r="AD375" i="12"/>
  <c r="AC375" i="12"/>
  <c r="K375" i="12"/>
  <c r="J375" i="12"/>
  <c r="C375" i="12"/>
  <c r="AD374" i="12"/>
  <c r="AC374" i="12"/>
  <c r="K374" i="12"/>
  <c r="J374" i="12"/>
  <c r="C374" i="12"/>
  <c r="AD373" i="12"/>
  <c r="AC373" i="12"/>
  <c r="K373" i="12"/>
  <c r="J373" i="12"/>
  <c r="C373" i="12"/>
  <c r="AD372" i="12"/>
  <c r="AC372" i="12"/>
  <c r="K372" i="12"/>
  <c r="J372" i="12"/>
  <c r="C372" i="12"/>
  <c r="AD371" i="12"/>
  <c r="AC371" i="12"/>
  <c r="K371" i="12"/>
  <c r="J371" i="12"/>
  <c r="C371" i="12"/>
  <c r="AD370" i="12"/>
  <c r="AC370" i="12"/>
  <c r="K370" i="12"/>
  <c r="J370" i="12"/>
  <c r="C370" i="12"/>
  <c r="AD369" i="12"/>
  <c r="AC369" i="12"/>
  <c r="K369" i="12"/>
  <c r="J369" i="12"/>
  <c r="C369" i="12"/>
  <c r="AD368" i="12"/>
  <c r="AC368" i="12"/>
  <c r="K368" i="12"/>
  <c r="J368" i="12"/>
  <c r="C368" i="12"/>
  <c r="AD367" i="12"/>
  <c r="AC367" i="12"/>
  <c r="K367" i="12"/>
  <c r="J367" i="12"/>
  <c r="C367" i="12"/>
  <c r="AD366" i="12"/>
  <c r="AC366" i="12"/>
  <c r="K366" i="12"/>
  <c r="K365" i="12" s="1"/>
  <c r="J366" i="12"/>
  <c r="J365" i="12" s="1"/>
  <c r="D366" i="12"/>
  <c r="C366" i="12" s="1"/>
  <c r="AO365" i="12"/>
  <c r="AN365" i="12"/>
  <c r="AM365" i="12"/>
  <c r="AL365" i="12"/>
  <c r="AK365" i="12"/>
  <c r="AJ365" i="12"/>
  <c r="AI365" i="12"/>
  <c r="AH365" i="12"/>
  <c r="AG365" i="12"/>
  <c r="AF365" i="12"/>
  <c r="AE365" i="12"/>
  <c r="AB365" i="12"/>
  <c r="AA365" i="12"/>
  <c r="X365" i="12"/>
  <c r="W365" i="12"/>
  <c r="V365" i="12"/>
  <c r="U365" i="12"/>
  <c r="T365" i="12"/>
  <c r="S365" i="12"/>
  <c r="R365" i="12"/>
  <c r="Q365" i="12"/>
  <c r="P365" i="12"/>
  <c r="O365" i="12"/>
  <c r="N365" i="12"/>
  <c r="M365" i="12"/>
  <c r="L365" i="12"/>
  <c r="I365" i="12"/>
  <c r="H365" i="12"/>
  <c r="AD364" i="12"/>
  <c r="AC364" i="12"/>
  <c r="K364" i="12"/>
  <c r="J364" i="12"/>
  <c r="C364" i="12"/>
  <c r="AD363" i="12"/>
  <c r="AC363" i="12"/>
  <c r="K363" i="12"/>
  <c r="J363" i="12"/>
  <c r="C363" i="12"/>
  <c r="AD362" i="12"/>
  <c r="AC362" i="12"/>
  <c r="K362" i="12"/>
  <c r="J362" i="12"/>
  <c r="C362" i="12"/>
  <c r="AD361" i="12"/>
  <c r="AC361" i="12"/>
  <c r="K361" i="12"/>
  <c r="J361" i="12"/>
  <c r="C361" i="12"/>
  <c r="AD360" i="12"/>
  <c r="AC360" i="12"/>
  <c r="K360" i="12"/>
  <c r="J360" i="12"/>
  <c r="C360" i="12"/>
  <c r="AD359" i="12"/>
  <c r="AC359" i="12"/>
  <c r="K359" i="12"/>
  <c r="J359" i="12"/>
  <c r="C359" i="12"/>
  <c r="AD358" i="12"/>
  <c r="AC358" i="12"/>
  <c r="K358" i="12"/>
  <c r="J358" i="12"/>
  <c r="C358" i="12"/>
  <c r="AD357" i="12"/>
  <c r="AC357" i="12"/>
  <c r="K357" i="12"/>
  <c r="J357" i="12"/>
  <c r="C357" i="12"/>
  <c r="AD356" i="12"/>
  <c r="AC356" i="12"/>
  <c r="K356" i="12"/>
  <c r="J356" i="12"/>
  <c r="C356" i="12"/>
  <c r="AD355" i="12"/>
  <c r="AC355" i="12"/>
  <c r="K355" i="12"/>
  <c r="K354" i="12" s="1"/>
  <c r="J355" i="12"/>
  <c r="J354" i="12" s="1"/>
  <c r="D355" i="12"/>
  <c r="C355" i="12" s="1"/>
  <c r="AO354" i="12"/>
  <c r="AN354" i="12"/>
  <c r="AM354" i="12"/>
  <c r="AL354" i="12"/>
  <c r="AK354" i="12"/>
  <c r="AJ354" i="12"/>
  <c r="AI354" i="12"/>
  <c r="AH354" i="12"/>
  <c r="AG354" i="12"/>
  <c r="AF354" i="12"/>
  <c r="AE354" i="12"/>
  <c r="AB354" i="12"/>
  <c r="AA354" i="12"/>
  <c r="X354" i="12"/>
  <c r="W354" i="12"/>
  <c r="V354" i="12"/>
  <c r="U354" i="12"/>
  <c r="T354" i="12"/>
  <c r="S354" i="12"/>
  <c r="R354" i="12"/>
  <c r="Q354" i="12"/>
  <c r="P354" i="12"/>
  <c r="O354" i="12"/>
  <c r="N354" i="12"/>
  <c r="M354" i="12"/>
  <c r="L354" i="12"/>
  <c r="I354" i="12"/>
  <c r="H354" i="12"/>
  <c r="AD353" i="12"/>
  <c r="AC353" i="12"/>
  <c r="K353" i="12"/>
  <c r="J353" i="12"/>
  <c r="C353" i="12"/>
  <c r="AD352" i="12"/>
  <c r="AC352" i="12"/>
  <c r="K352" i="12"/>
  <c r="J352" i="12"/>
  <c r="C352" i="12"/>
  <c r="AD351" i="12"/>
  <c r="AC351" i="12"/>
  <c r="K351" i="12"/>
  <c r="J351" i="12"/>
  <c r="C351" i="12"/>
  <c r="AD350" i="12"/>
  <c r="AC350" i="12"/>
  <c r="K350" i="12"/>
  <c r="J350" i="12"/>
  <c r="C350" i="12"/>
  <c r="AD349" i="12"/>
  <c r="AC349" i="12"/>
  <c r="K349" i="12"/>
  <c r="J349" i="12"/>
  <c r="C349" i="12"/>
  <c r="AD348" i="12"/>
  <c r="AC348" i="12"/>
  <c r="K348" i="12"/>
  <c r="J348" i="12"/>
  <c r="C348" i="12"/>
  <c r="AD347" i="12"/>
  <c r="AC347" i="12"/>
  <c r="K347" i="12"/>
  <c r="J347" i="12"/>
  <c r="C347" i="12"/>
  <c r="AD346" i="12"/>
  <c r="AC346" i="12"/>
  <c r="K346" i="12"/>
  <c r="J346" i="12"/>
  <c r="C346" i="12"/>
  <c r="AD345" i="12"/>
  <c r="AC345" i="12"/>
  <c r="K345" i="12"/>
  <c r="J345" i="12"/>
  <c r="C345" i="12"/>
  <c r="AD344" i="12"/>
  <c r="AC344" i="12"/>
  <c r="K344" i="12"/>
  <c r="K343" i="12" s="1"/>
  <c r="J344" i="12"/>
  <c r="J343" i="12" s="1"/>
  <c r="D344" i="12"/>
  <c r="C344" i="12" s="1"/>
  <c r="AO343" i="12"/>
  <c r="AN343" i="12"/>
  <c r="AM343" i="12"/>
  <c r="AL343" i="12"/>
  <c r="AK343" i="12"/>
  <c r="AJ343" i="12"/>
  <c r="AI343" i="12"/>
  <c r="AH343" i="12"/>
  <c r="AG343" i="12"/>
  <c r="AF343" i="12"/>
  <c r="AE343" i="12"/>
  <c r="AB343" i="12"/>
  <c r="AA343" i="12"/>
  <c r="X343" i="12"/>
  <c r="W343" i="12"/>
  <c r="V343" i="12"/>
  <c r="U343" i="12"/>
  <c r="T343" i="12"/>
  <c r="S343" i="12"/>
  <c r="R343" i="12"/>
  <c r="Q343" i="12"/>
  <c r="P343" i="12"/>
  <c r="O343" i="12"/>
  <c r="N343" i="12"/>
  <c r="M343" i="12"/>
  <c r="L343" i="12"/>
  <c r="I343" i="12"/>
  <c r="H343" i="12"/>
  <c r="AD342" i="12"/>
  <c r="AC342" i="12"/>
  <c r="K342" i="12"/>
  <c r="J342" i="12"/>
  <c r="C342" i="12"/>
  <c r="AD341" i="12"/>
  <c r="AC341" i="12"/>
  <c r="K341" i="12"/>
  <c r="J341" i="12"/>
  <c r="C341" i="12"/>
  <c r="AD340" i="12"/>
  <c r="AC340" i="12"/>
  <c r="K340" i="12"/>
  <c r="J340" i="12"/>
  <c r="C340" i="12"/>
  <c r="AD339" i="12"/>
  <c r="AC339" i="12"/>
  <c r="K339" i="12"/>
  <c r="J339" i="12"/>
  <c r="C339" i="12"/>
  <c r="AD338" i="12"/>
  <c r="AC338" i="12"/>
  <c r="K338" i="12"/>
  <c r="J338" i="12"/>
  <c r="C338" i="12"/>
  <c r="AD337" i="12"/>
  <c r="AC337" i="12"/>
  <c r="K337" i="12"/>
  <c r="J337" i="12"/>
  <c r="C337" i="12"/>
  <c r="AD336" i="12"/>
  <c r="AC336" i="12"/>
  <c r="K336" i="12"/>
  <c r="J336" i="12"/>
  <c r="C336" i="12"/>
  <c r="AD335" i="12"/>
  <c r="AC335" i="12"/>
  <c r="K335" i="12"/>
  <c r="J335" i="12"/>
  <c r="C335" i="12"/>
  <c r="AD334" i="12"/>
  <c r="AC334" i="12"/>
  <c r="K334" i="12"/>
  <c r="J334" i="12"/>
  <c r="C334" i="12"/>
  <c r="AD333" i="12"/>
  <c r="AC333" i="12"/>
  <c r="K333" i="12"/>
  <c r="K332" i="12" s="1"/>
  <c r="J333" i="12"/>
  <c r="J332" i="12" s="1"/>
  <c r="D333" i="12"/>
  <c r="C333" i="12" s="1"/>
  <c r="AO332" i="12"/>
  <c r="AN332" i="12"/>
  <c r="AM332" i="12"/>
  <c r="AL332" i="12"/>
  <c r="AK332" i="12"/>
  <c r="AJ332" i="12"/>
  <c r="AI332" i="12"/>
  <c r="AH332" i="12"/>
  <c r="AG332" i="12"/>
  <c r="AF332" i="12"/>
  <c r="AE332" i="12"/>
  <c r="AB332" i="12"/>
  <c r="AA332" i="12"/>
  <c r="X332" i="12"/>
  <c r="W332" i="12"/>
  <c r="V332" i="12"/>
  <c r="U332" i="12"/>
  <c r="T332" i="12"/>
  <c r="S332" i="12"/>
  <c r="R332" i="12"/>
  <c r="Q332" i="12"/>
  <c r="P332" i="12"/>
  <c r="O332" i="12"/>
  <c r="N332" i="12"/>
  <c r="M332" i="12"/>
  <c r="L332" i="12"/>
  <c r="I332" i="12"/>
  <c r="H332" i="12"/>
  <c r="AD331" i="12"/>
  <c r="AC331" i="12"/>
  <c r="K331" i="12"/>
  <c r="J331" i="12"/>
  <c r="C331" i="12"/>
  <c r="AD330" i="12"/>
  <c r="AC330" i="12"/>
  <c r="K330" i="12"/>
  <c r="J330" i="12"/>
  <c r="C330" i="12"/>
  <c r="AD329" i="12"/>
  <c r="AC329" i="12"/>
  <c r="K329" i="12"/>
  <c r="J329" i="12"/>
  <c r="C329" i="12"/>
  <c r="AD328" i="12"/>
  <c r="AC328" i="12"/>
  <c r="K328" i="12"/>
  <c r="J328" i="12"/>
  <c r="C328" i="12"/>
  <c r="AD327" i="12"/>
  <c r="AC327" i="12"/>
  <c r="K327" i="12"/>
  <c r="J327" i="12"/>
  <c r="C327" i="12"/>
  <c r="AD326" i="12"/>
  <c r="AC326" i="12"/>
  <c r="K326" i="12"/>
  <c r="J326" i="12"/>
  <c r="C326" i="12"/>
  <c r="AD325" i="12"/>
  <c r="AC325" i="12"/>
  <c r="K325" i="12"/>
  <c r="J325" i="12"/>
  <c r="C325" i="12"/>
  <c r="AD324" i="12"/>
  <c r="AC324" i="12"/>
  <c r="K324" i="12"/>
  <c r="J324" i="12"/>
  <c r="C324" i="12"/>
  <c r="AD323" i="12"/>
  <c r="AC323" i="12"/>
  <c r="K323" i="12"/>
  <c r="J323" i="12"/>
  <c r="C323" i="12"/>
  <c r="AD322" i="12"/>
  <c r="AC322" i="12"/>
  <c r="K322" i="12"/>
  <c r="K321" i="12" s="1"/>
  <c r="J322" i="12"/>
  <c r="J321" i="12" s="1"/>
  <c r="D322" i="12"/>
  <c r="C322" i="12" s="1"/>
  <c r="AO321" i="12"/>
  <c r="AN321" i="12"/>
  <c r="AM321" i="12"/>
  <c r="AL321" i="12"/>
  <c r="AK321" i="12"/>
  <c r="AJ321" i="12"/>
  <c r="AI321" i="12"/>
  <c r="AH321" i="12"/>
  <c r="AG321" i="12"/>
  <c r="AF321" i="12"/>
  <c r="AE321" i="12"/>
  <c r="AB321" i="12"/>
  <c r="AA321" i="12"/>
  <c r="X321" i="12"/>
  <c r="W321" i="12"/>
  <c r="V321" i="12"/>
  <c r="U321" i="12"/>
  <c r="T321" i="12"/>
  <c r="S321" i="12"/>
  <c r="R321" i="12"/>
  <c r="Q321" i="12"/>
  <c r="P321" i="12"/>
  <c r="O321" i="12"/>
  <c r="N321" i="12"/>
  <c r="M321" i="12"/>
  <c r="L321" i="12"/>
  <c r="I321" i="12"/>
  <c r="H321" i="12"/>
  <c r="AD320" i="12"/>
  <c r="AC320" i="12"/>
  <c r="K320" i="12"/>
  <c r="J320" i="12"/>
  <c r="C320" i="12"/>
  <c r="AD319" i="12"/>
  <c r="AC319" i="12"/>
  <c r="K319" i="12"/>
  <c r="J319" i="12"/>
  <c r="C319" i="12"/>
  <c r="AD318" i="12"/>
  <c r="AC318" i="12"/>
  <c r="K318" i="12"/>
  <c r="J318" i="12"/>
  <c r="C318" i="12"/>
  <c r="AD317" i="12"/>
  <c r="AC317" i="12"/>
  <c r="K317" i="12"/>
  <c r="J317" i="12"/>
  <c r="C317" i="12"/>
  <c r="AD316" i="12"/>
  <c r="AC316" i="12"/>
  <c r="K316" i="12"/>
  <c r="J316" i="12"/>
  <c r="C316" i="12"/>
  <c r="AD315" i="12"/>
  <c r="AC315" i="12"/>
  <c r="K315" i="12"/>
  <c r="J315" i="12"/>
  <c r="C315" i="12"/>
  <c r="AD314" i="12"/>
  <c r="AC314" i="12"/>
  <c r="K314" i="12"/>
  <c r="J314" i="12"/>
  <c r="C314" i="12"/>
  <c r="AD313" i="12"/>
  <c r="AC313" i="12"/>
  <c r="K313" i="12"/>
  <c r="J313" i="12"/>
  <c r="C313" i="12"/>
  <c r="AD312" i="12"/>
  <c r="AC312" i="12"/>
  <c r="K312" i="12"/>
  <c r="J312" i="12"/>
  <c r="C312" i="12"/>
  <c r="AD311" i="12"/>
  <c r="AC311" i="12"/>
  <c r="K311" i="12"/>
  <c r="K310" i="12" s="1"/>
  <c r="J311" i="12"/>
  <c r="J310" i="12" s="1"/>
  <c r="D311" i="12"/>
  <c r="C311" i="12" s="1"/>
  <c r="AO310" i="12"/>
  <c r="AN310" i="12"/>
  <c r="AM310" i="12"/>
  <c r="AL310" i="12"/>
  <c r="AK310" i="12"/>
  <c r="AJ310" i="12"/>
  <c r="AI310" i="12"/>
  <c r="AH310" i="12"/>
  <c r="AG310" i="12"/>
  <c r="AF310" i="12"/>
  <c r="AE310" i="12"/>
  <c r="AB310" i="12"/>
  <c r="AA310" i="12"/>
  <c r="X310" i="12"/>
  <c r="W310" i="12"/>
  <c r="V310" i="12"/>
  <c r="U310" i="12"/>
  <c r="T310" i="12"/>
  <c r="S310" i="12"/>
  <c r="R310" i="12"/>
  <c r="Q310" i="12"/>
  <c r="P310" i="12"/>
  <c r="O310" i="12"/>
  <c r="N310" i="12"/>
  <c r="M310" i="12"/>
  <c r="L310" i="12"/>
  <c r="I310" i="12"/>
  <c r="H310" i="12"/>
  <c r="AD309" i="12"/>
  <c r="AC309" i="12"/>
  <c r="K309" i="12"/>
  <c r="J309" i="12"/>
  <c r="C309" i="12"/>
  <c r="AD308" i="12"/>
  <c r="AC308" i="12"/>
  <c r="K308" i="12"/>
  <c r="J308" i="12"/>
  <c r="C308" i="12"/>
  <c r="AD307" i="12"/>
  <c r="AC307" i="12"/>
  <c r="K307" i="12"/>
  <c r="J307" i="12"/>
  <c r="C307" i="12"/>
  <c r="AD306" i="12"/>
  <c r="AC306" i="12"/>
  <c r="K306" i="12"/>
  <c r="J306" i="12"/>
  <c r="C306" i="12"/>
  <c r="AD305" i="12"/>
  <c r="AC305" i="12"/>
  <c r="K305" i="12"/>
  <c r="J305" i="12"/>
  <c r="C305" i="12"/>
  <c r="AD304" i="12"/>
  <c r="AC304" i="12"/>
  <c r="K304" i="12"/>
  <c r="J304" i="12"/>
  <c r="C304" i="12"/>
  <c r="AD303" i="12"/>
  <c r="AC303" i="12"/>
  <c r="K303" i="12"/>
  <c r="J303" i="12"/>
  <c r="C303" i="12"/>
  <c r="AD302" i="12"/>
  <c r="AC302" i="12"/>
  <c r="K302" i="12"/>
  <c r="J302" i="12"/>
  <c r="C302" i="12"/>
  <c r="AD301" i="12"/>
  <c r="AC301" i="12"/>
  <c r="K301" i="12"/>
  <c r="J301" i="12"/>
  <c r="C301" i="12"/>
  <c r="AD300" i="12"/>
  <c r="AC300" i="12"/>
  <c r="K300" i="12"/>
  <c r="K299" i="12" s="1"/>
  <c r="J300" i="12"/>
  <c r="J299" i="12" s="1"/>
  <c r="D300" i="12"/>
  <c r="C300" i="12" s="1"/>
  <c r="AO299" i="12"/>
  <c r="AN299" i="12"/>
  <c r="AM299" i="12"/>
  <c r="AL299" i="12"/>
  <c r="AK299" i="12"/>
  <c r="AJ299" i="12"/>
  <c r="AI299" i="12"/>
  <c r="AH299" i="12"/>
  <c r="AG299" i="12"/>
  <c r="AF299" i="12"/>
  <c r="AE299" i="12"/>
  <c r="AB299" i="12"/>
  <c r="AA299" i="12"/>
  <c r="X299" i="12"/>
  <c r="W299" i="12"/>
  <c r="V299" i="12"/>
  <c r="U299" i="12"/>
  <c r="T299" i="12"/>
  <c r="S299" i="12"/>
  <c r="R299" i="12"/>
  <c r="Q299" i="12"/>
  <c r="P299" i="12"/>
  <c r="O299" i="12"/>
  <c r="N299" i="12"/>
  <c r="M299" i="12"/>
  <c r="L299" i="12"/>
  <c r="I299" i="12"/>
  <c r="H299" i="12"/>
  <c r="AD298" i="12"/>
  <c r="AC298" i="12"/>
  <c r="K298" i="12"/>
  <c r="J298" i="12"/>
  <c r="C298" i="12"/>
  <c r="AD297" i="12"/>
  <c r="AC297" i="12"/>
  <c r="K297" i="12"/>
  <c r="J297" i="12"/>
  <c r="C297" i="12"/>
  <c r="AD296" i="12"/>
  <c r="AC296" i="12"/>
  <c r="K296" i="12"/>
  <c r="J296" i="12"/>
  <c r="C296" i="12"/>
  <c r="AD295" i="12"/>
  <c r="AC295" i="12"/>
  <c r="K295" i="12"/>
  <c r="J295" i="12"/>
  <c r="C295" i="12"/>
  <c r="AD294" i="12"/>
  <c r="AC294" i="12"/>
  <c r="K294" i="12"/>
  <c r="J294" i="12"/>
  <c r="C294" i="12"/>
  <c r="AD293" i="12"/>
  <c r="AC293" i="12"/>
  <c r="K293" i="12"/>
  <c r="J293" i="12"/>
  <c r="C293" i="12"/>
  <c r="AD292" i="12"/>
  <c r="AC292" i="12"/>
  <c r="K292" i="12"/>
  <c r="J292" i="12"/>
  <c r="C292" i="12"/>
  <c r="AD291" i="12"/>
  <c r="AC291" i="12"/>
  <c r="K291" i="12"/>
  <c r="J291" i="12"/>
  <c r="C291" i="12"/>
  <c r="AD290" i="12"/>
  <c r="AC290" i="12"/>
  <c r="K290" i="12"/>
  <c r="J290" i="12"/>
  <c r="C290" i="12"/>
  <c r="AD289" i="12"/>
  <c r="AC289" i="12"/>
  <c r="K289" i="12"/>
  <c r="K288" i="12" s="1"/>
  <c r="J289" i="12"/>
  <c r="J288" i="12" s="1"/>
  <c r="D289" i="12"/>
  <c r="C289" i="12" s="1"/>
  <c r="AO288" i="12"/>
  <c r="AN288" i="12"/>
  <c r="AM288" i="12"/>
  <c r="AL288" i="12"/>
  <c r="AK288" i="12"/>
  <c r="AJ288" i="12"/>
  <c r="AI288" i="12"/>
  <c r="AH288" i="12"/>
  <c r="AG288" i="12"/>
  <c r="AF288" i="12"/>
  <c r="AE288" i="12"/>
  <c r="AB288" i="12"/>
  <c r="AA288" i="12"/>
  <c r="X288" i="12"/>
  <c r="W288" i="12"/>
  <c r="V288" i="12"/>
  <c r="U288" i="12"/>
  <c r="T288" i="12"/>
  <c r="S288" i="12"/>
  <c r="R288" i="12"/>
  <c r="Q288" i="12"/>
  <c r="P288" i="12"/>
  <c r="O288" i="12"/>
  <c r="N288" i="12"/>
  <c r="M288" i="12"/>
  <c r="L288" i="12"/>
  <c r="I288" i="12"/>
  <c r="H288" i="12"/>
  <c r="AD287" i="12"/>
  <c r="AC287" i="12"/>
  <c r="K287" i="12"/>
  <c r="J287" i="12"/>
  <c r="C287" i="12"/>
  <c r="AD286" i="12"/>
  <c r="AC286" i="12"/>
  <c r="K286" i="12"/>
  <c r="J286" i="12"/>
  <c r="C286" i="12"/>
  <c r="AD285" i="12"/>
  <c r="AC285" i="12"/>
  <c r="K285" i="12"/>
  <c r="J285" i="12"/>
  <c r="C285" i="12"/>
  <c r="AD284" i="12"/>
  <c r="AC284" i="12"/>
  <c r="K284" i="12"/>
  <c r="J284" i="12"/>
  <c r="C284" i="12"/>
  <c r="AD283" i="12"/>
  <c r="AC283" i="12"/>
  <c r="K283" i="12"/>
  <c r="J283" i="12"/>
  <c r="C283" i="12"/>
  <c r="AD282" i="12"/>
  <c r="AC282" i="12"/>
  <c r="K282" i="12"/>
  <c r="J282" i="12"/>
  <c r="C282" i="12"/>
  <c r="AD281" i="12"/>
  <c r="AC281" i="12"/>
  <c r="K281" i="12"/>
  <c r="J281" i="12"/>
  <c r="C281" i="12"/>
  <c r="AD280" i="12"/>
  <c r="AC280" i="12"/>
  <c r="K280" i="12"/>
  <c r="J280" i="12"/>
  <c r="C280" i="12"/>
  <c r="AD279" i="12"/>
  <c r="AC279" i="12"/>
  <c r="K279" i="12"/>
  <c r="J279" i="12"/>
  <c r="C279" i="12"/>
  <c r="AD278" i="12"/>
  <c r="AC278" i="12"/>
  <c r="K278" i="12"/>
  <c r="K277" i="12" s="1"/>
  <c r="J278" i="12"/>
  <c r="J277" i="12" s="1"/>
  <c r="D278" i="12"/>
  <c r="C278" i="12" s="1"/>
  <c r="AO277" i="12"/>
  <c r="AN277" i="12"/>
  <c r="AM277" i="12"/>
  <c r="AL277" i="12"/>
  <c r="AK277" i="12"/>
  <c r="AJ277" i="12"/>
  <c r="AI277" i="12"/>
  <c r="AH277" i="12"/>
  <c r="AG277" i="12"/>
  <c r="AF277" i="12"/>
  <c r="AE277" i="12"/>
  <c r="AB277" i="12"/>
  <c r="AA277" i="12"/>
  <c r="X277" i="12"/>
  <c r="W277" i="12"/>
  <c r="V277" i="12"/>
  <c r="U277" i="12"/>
  <c r="T277" i="12"/>
  <c r="S277" i="12"/>
  <c r="R277" i="12"/>
  <c r="Q277" i="12"/>
  <c r="P277" i="12"/>
  <c r="O277" i="12"/>
  <c r="N277" i="12"/>
  <c r="M277" i="12"/>
  <c r="L277" i="12"/>
  <c r="I277" i="12"/>
  <c r="H277" i="12"/>
  <c r="AD276" i="12"/>
  <c r="AC276" i="12"/>
  <c r="K276" i="12"/>
  <c r="J276" i="12"/>
  <c r="C276" i="12"/>
  <c r="AD275" i="12"/>
  <c r="AC275" i="12"/>
  <c r="K275" i="12"/>
  <c r="J275" i="12"/>
  <c r="C275" i="12"/>
  <c r="AD274" i="12"/>
  <c r="AC274" i="12"/>
  <c r="K274" i="12"/>
  <c r="J274" i="12"/>
  <c r="C274" i="12"/>
  <c r="AD273" i="12"/>
  <c r="AC273" i="12"/>
  <c r="K273" i="12"/>
  <c r="J273" i="12"/>
  <c r="C273" i="12"/>
  <c r="AD272" i="12"/>
  <c r="AC272" i="12"/>
  <c r="K272" i="12"/>
  <c r="J272" i="12"/>
  <c r="C272" i="12"/>
  <c r="AD271" i="12"/>
  <c r="AC271" i="12"/>
  <c r="K271" i="12"/>
  <c r="J271" i="12"/>
  <c r="C271" i="12"/>
  <c r="AD270" i="12"/>
  <c r="AC270" i="12"/>
  <c r="K270" i="12"/>
  <c r="J270" i="12"/>
  <c r="C270" i="12"/>
  <c r="AD269" i="12"/>
  <c r="AC269" i="12"/>
  <c r="K269" i="12"/>
  <c r="J269" i="12"/>
  <c r="C269" i="12"/>
  <c r="AD268" i="12"/>
  <c r="AC268" i="12"/>
  <c r="K268" i="12"/>
  <c r="J268" i="12"/>
  <c r="C268" i="12"/>
  <c r="AD267" i="12"/>
  <c r="AC267" i="12"/>
  <c r="K267" i="12"/>
  <c r="K266" i="12" s="1"/>
  <c r="J267" i="12"/>
  <c r="J266" i="12" s="1"/>
  <c r="D267" i="12"/>
  <c r="C267" i="12" s="1"/>
  <c r="AO266" i="12"/>
  <c r="AN266" i="12"/>
  <c r="AM266" i="12"/>
  <c r="AL266" i="12"/>
  <c r="AK266" i="12"/>
  <c r="AJ266" i="12"/>
  <c r="AI266" i="12"/>
  <c r="AH266" i="12"/>
  <c r="AG266" i="12"/>
  <c r="AF266" i="12"/>
  <c r="AE266" i="12"/>
  <c r="AB266" i="12"/>
  <c r="AA266" i="12"/>
  <c r="X266" i="12"/>
  <c r="W266" i="12"/>
  <c r="V266" i="12"/>
  <c r="U266" i="12"/>
  <c r="T266" i="12"/>
  <c r="S266" i="12"/>
  <c r="R266" i="12"/>
  <c r="Q266" i="12"/>
  <c r="P266" i="12"/>
  <c r="O266" i="12"/>
  <c r="N266" i="12"/>
  <c r="M266" i="12"/>
  <c r="L266" i="12"/>
  <c r="I266" i="12"/>
  <c r="H266" i="12"/>
  <c r="AD265" i="12"/>
  <c r="AC265" i="12"/>
  <c r="K265" i="12"/>
  <c r="J265" i="12"/>
  <c r="C265" i="12"/>
  <c r="AD264" i="12"/>
  <c r="AC264" i="12"/>
  <c r="K264" i="12"/>
  <c r="J264" i="12"/>
  <c r="C264" i="12"/>
  <c r="AD263" i="12"/>
  <c r="AC263" i="12"/>
  <c r="K263" i="12"/>
  <c r="J263" i="12"/>
  <c r="C263" i="12"/>
  <c r="AD262" i="12"/>
  <c r="AC262" i="12"/>
  <c r="K262" i="12"/>
  <c r="J262" i="12"/>
  <c r="C262" i="12"/>
  <c r="AD261" i="12"/>
  <c r="AC261" i="12"/>
  <c r="K261" i="12"/>
  <c r="J261" i="12"/>
  <c r="C261" i="12"/>
  <c r="AD260" i="12"/>
  <c r="AC260" i="12"/>
  <c r="K260" i="12"/>
  <c r="J260" i="12"/>
  <c r="C260" i="12"/>
  <c r="AD259" i="12"/>
  <c r="AC259" i="12"/>
  <c r="K259" i="12"/>
  <c r="J259" i="12"/>
  <c r="C259" i="12"/>
  <c r="AD258" i="12"/>
  <c r="AC258" i="12"/>
  <c r="K258" i="12"/>
  <c r="J258" i="12"/>
  <c r="C258" i="12"/>
  <c r="AD257" i="12"/>
  <c r="AC257" i="12"/>
  <c r="K257" i="12"/>
  <c r="J257" i="12"/>
  <c r="C257" i="12"/>
  <c r="AD256" i="12"/>
  <c r="AC256" i="12"/>
  <c r="K256" i="12"/>
  <c r="K255" i="12" s="1"/>
  <c r="J256" i="12"/>
  <c r="J255" i="12" s="1"/>
  <c r="D256" i="12"/>
  <c r="C256" i="12" s="1"/>
  <c r="AO255" i="12"/>
  <c r="AN255" i="12"/>
  <c r="AM255" i="12"/>
  <c r="AL255" i="12"/>
  <c r="AK255" i="12"/>
  <c r="AJ255" i="12"/>
  <c r="AI255" i="12"/>
  <c r="AH255" i="12"/>
  <c r="AG255" i="12"/>
  <c r="AF255" i="12"/>
  <c r="AE255" i="12"/>
  <c r="AB255" i="12"/>
  <c r="AA255" i="12"/>
  <c r="X255" i="12"/>
  <c r="W255" i="12"/>
  <c r="V255" i="12"/>
  <c r="U255" i="12"/>
  <c r="T255" i="12"/>
  <c r="S255" i="12"/>
  <c r="R255" i="12"/>
  <c r="Q255" i="12"/>
  <c r="P255" i="12"/>
  <c r="O255" i="12"/>
  <c r="N255" i="12"/>
  <c r="M255" i="12"/>
  <c r="L255" i="12"/>
  <c r="I255" i="12"/>
  <c r="H255" i="12"/>
  <c r="AD254" i="12"/>
  <c r="AC254" i="12"/>
  <c r="K254" i="12"/>
  <c r="J254" i="12"/>
  <c r="C254" i="12"/>
  <c r="AD253" i="12"/>
  <c r="AC253" i="12"/>
  <c r="K253" i="12"/>
  <c r="J253" i="12"/>
  <c r="C253" i="12"/>
  <c r="AD252" i="12"/>
  <c r="AC252" i="12"/>
  <c r="K252" i="12"/>
  <c r="J252" i="12"/>
  <c r="C252" i="12"/>
  <c r="AD251" i="12"/>
  <c r="AC251" i="12"/>
  <c r="K251" i="12"/>
  <c r="J251" i="12"/>
  <c r="C251" i="12"/>
  <c r="AD250" i="12"/>
  <c r="AC250" i="12"/>
  <c r="K250" i="12"/>
  <c r="J250" i="12"/>
  <c r="C250" i="12"/>
  <c r="AD249" i="12"/>
  <c r="AC249" i="12"/>
  <c r="K249" i="12"/>
  <c r="J249" i="12"/>
  <c r="C249" i="12"/>
  <c r="AD248" i="12"/>
  <c r="AC248" i="12"/>
  <c r="K248" i="12"/>
  <c r="J248" i="12"/>
  <c r="C248" i="12"/>
  <c r="AD247" i="12"/>
  <c r="AC247" i="12"/>
  <c r="K247" i="12"/>
  <c r="J247" i="12"/>
  <c r="C247" i="12"/>
  <c r="AD246" i="12"/>
  <c r="AC246" i="12"/>
  <c r="K246" i="12"/>
  <c r="J246" i="12"/>
  <c r="C246" i="12"/>
  <c r="AD245" i="12"/>
  <c r="AC245" i="12"/>
  <c r="K245" i="12"/>
  <c r="K244" i="12" s="1"/>
  <c r="J245" i="12"/>
  <c r="J244" i="12" s="1"/>
  <c r="D245" i="12"/>
  <c r="C245" i="12" s="1"/>
  <c r="AO244" i="12"/>
  <c r="AN244" i="12"/>
  <c r="AM244" i="12"/>
  <c r="AL244" i="12"/>
  <c r="AK244" i="12"/>
  <c r="AJ244" i="12"/>
  <c r="AI244" i="12"/>
  <c r="AH244" i="12"/>
  <c r="AG244" i="12"/>
  <c r="AF244" i="12"/>
  <c r="AE244" i="12"/>
  <c r="AB244" i="12"/>
  <c r="AA244" i="12"/>
  <c r="X244" i="12"/>
  <c r="W244" i="12"/>
  <c r="V244" i="12"/>
  <c r="U244" i="12"/>
  <c r="T244" i="12"/>
  <c r="S244" i="12"/>
  <c r="R244" i="12"/>
  <c r="Q244" i="12"/>
  <c r="P244" i="12"/>
  <c r="O244" i="12"/>
  <c r="N244" i="12"/>
  <c r="M244" i="12"/>
  <c r="L244" i="12"/>
  <c r="I244" i="12"/>
  <c r="H244" i="12"/>
  <c r="AD243" i="12"/>
  <c r="AC243" i="12"/>
  <c r="K243" i="12"/>
  <c r="J243" i="12"/>
  <c r="C243" i="12"/>
  <c r="AD242" i="12"/>
  <c r="AC242" i="12"/>
  <c r="K242" i="12"/>
  <c r="J242" i="12"/>
  <c r="C242" i="12"/>
  <c r="AD241" i="12"/>
  <c r="AC241" i="12"/>
  <c r="K241" i="12"/>
  <c r="J241" i="12"/>
  <c r="C241" i="12"/>
  <c r="AD240" i="12"/>
  <c r="AC240" i="12"/>
  <c r="K240" i="12"/>
  <c r="J240" i="12"/>
  <c r="C240" i="12"/>
  <c r="AD239" i="12"/>
  <c r="AC239" i="12"/>
  <c r="K239" i="12"/>
  <c r="J239" i="12"/>
  <c r="C239" i="12"/>
  <c r="AD238" i="12"/>
  <c r="AC238" i="12"/>
  <c r="K238" i="12"/>
  <c r="J238" i="12"/>
  <c r="C238" i="12"/>
  <c r="AD237" i="12"/>
  <c r="AC237" i="12"/>
  <c r="K237" i="12"/>
  <c r="J237" i="12"/>
  <c r="C237" i="12"/>
  <c r="AD236" i="12"/>
  <c r="AC236" i="12"/>
  <c r="K236" i="12"/>
  <c r="J236" i="12"/>
  <c r="C236" i="12"/>
  <c r="AD235" i="12"/>
  <c r="AC235" i="12"/>
  <c r="K235" i="12"/>
  <c r="J235" i="12"/>
  <c r="C235" i="12"/>
  <c r="AD234" i="12"/>
  <c r="AC234" i="12"/>
  <c r="K234" i="12"/>
  <c r="K233" i="12" s="1"/>
  <c r="J234" i="12"/>
  <c r="J233" i="12" s="1"/>
  <c r="D234" i="12"/>
  <c r="C234" i="12" s="1"/>
  <c r="AO233" i="12"/>
  <c r="AN233" i="12"/>
  <c r="AM233" i="12"/>
  <c r="AL233" i="12"/>
  <c r="AK233" i="12"/>
  <c r="AJ233" i="12"/>
  <c r="AI233" i="12"/>
  <c r="AH233" i="12"/>
  <c r="AG233" i="12"/>
  <c r="AF233" i="12"/>
  <c r="AE233" i="12"/>
  <c r="AB233" i="12"/>
  <c r="AA233" i="12"/>
  <c r="X233" i="12"/>
  <c r="W233" i="12"/>
  <c r="V233" i="12"/>
  <c r="U233" i="12"/>
  <c r="T233" i="12"/>
  <c r="S233" i="12"/>
  <c r="R233" i="12"/>
  <c r="Q233" i="12"/>
  <c r="P233" i="12"/>
  <c r="O233" i="12"/>
  <c r="N233" i="12"/>
  <c r="M233" i="12"/>
  <c r="L233" i="12"/>
  <c r="I233" i="12"/>
  <c r="H233" i="12"/>
  <c r="AD232" i="12"/>
  <c r="AC232" i="12"/>
  <c r="K232" i="12"/>
  <c r="J232" i="12"/>
  <c r="C232" i="12"/>
  <c r="AD231" i="12"/>
  <c r="AC231" i="12"/>
  <c r="K231" i="12"/>
  <c r="J231" i="12"/>
  <c r="C231" i="12"/>
  <c r="AD230" i="12"/>
  <c r="AC230" i="12"/>
  <c r="K230" i="12"/>
  <c r="J230" i="12"/>
  <c r="C230" i="12"/>
  <c r="AD229" i="12"/>
  <c r="AC229" i="12"/>
  <c r="K229" i="12"/>
  <c r="J229" i="12"/>
  <c r="C229" i="12"/>
  <c r="AD228" i="12"/>
  <c r="AC228" i="12"/>
  <c r="K228" i="12"/>
  <c r="J228" i="12"/>
  <c r="C228" i="12"/>
  <c r="AD227" i="12"/>
  <c r="AC227" i="12"/>
  <c r="K227" i="12"/>
  <c r="J227" i="12"/>
  <c r="C227" i="12"/>
  <c r="AD226" i="12"/>
  <c r="AC226" i="12"/>
  <c r="K226" i="12"/>
  <c r="J226" i="12"/>
  <c r="C226" i="12"/>
  <c r="AD225" i="12"/>
  <c r="AC225" i="12"/>
  <c r="K225" i="12"/>
  <c r="J225" i="12"/>
  <c r="C225" i="12"/>
  <c r="AD224" i="12"/>
  <c r="AC224" i="12"/>
  <c r="K224" i="12"/>
  <c r="J224" i="12"/>
  <c r="C224" i="12"/>
  <c r="AD223" i="12"/>
  <c r="AC223" i="12"/>
  <c r="K223" i="12"/>
  <c r="K222" i="12" s="1"/>
  <c r="J223" i="12"/>
  <c r="J222" i="12" s="1"/>
  <c r="D223" i="12"/>
  <c r="C223" i="12" s="1"/>
  <c r="AO222" i="12"/>
  <c r="AN222" i="12"/>
  <c r="AM222" i="12"/>
  <c r="AL222" i="12"/>
  <c r="AK222" i="12"/>
  <c r="AJ222" i="12"/>
  <c r="AI222" i="12"/>
  <c r="AH222" i="12"/>
  <c r="AG222" i="12"/>
  <c r="AF222" i="12"/>
  <c r="AE222" i="12"/>
  <c r="AB222" i="12"/>
  <c r="AA222" i="12"/>
  <c r="X222" i="12"/>
  <c r="W222" i="12"/>
  <c r="V222" i="12"/>
  <c r="U222" i="12"/>
  <c r="T222" i="12"/>
  <c r="S222" i="12"/>
  <c r="R222" i="12"/>
  <c r="Q222" i="12"/>
  <c r="P222" i="12"/>
  <c r="O222" i="12"/>
  <c r="N222" i="12"/>
  <c r="M222" i="12"/>
  <c r="L222" i="12"/>
  <c r="I222" i="12"/>
  <c r="H222" i="12"/>
  <c r="AD221" i="12"/>
  <c r="AC221" i="12"/>
  <c r="K221" i="12"/>
  <c r="J221" i="12"/>
  <c r="C221" i="12"/>
  <c r="AD220" i="12"/>
  <c r="AC220" i="12"/>
  <c r="K220" i="12"/>
  <c r="J220" i="12"/>
  <c r="C220" i="12"/>
  <c r="AD219" i="12"/>
  <c r="AC219" i="12"/>
  <c r="K219" i="12"/>
  <c r="J219" i="12"/>
  <c r="C219" i="12"/>
  <c r="AD218" i="12"/>
  <c r="AC218" i="12"/>
  <c r="K218" i="12"/>
  <c r="J218" i="12"/>
  <c r="C218" i="12"/>
  <c r="AD217" i="12"/>
  <c r="AC217" i="12"/>
  <c r="K217" i="12"/>
  <c r="J217" i="12"/>
  <c r="C217" i="12"/>
  <c r="AD216" i="12"/>
  <c r="AC216" i="12"/>
  <c r="K216" i="12"/>
  <c r="J216" i="12"/>
  <c r="C216" i="12"/>
  <c r="AD215" i="12"/>
  <c r="AC215" i="12"/>
  <c r="K215" i="12"/>
  <c r="J215" i="12"/>
  <c r="C215" i="12"/>
  <c r="AD214" i="12"/>
  <c r="AC214" i="12"/>
  <c r="K214" i="12"/>
  <c r="J214" i="12"/>
  <c r="C214" i="12"/>
  <c r="AD213" i="12"/>
  <c r="AC213" i="12"/>
  <c r="K213" i="12"/>
  <c r="J213" i="12"/>
  <c r="C213" i="12"/>
  <c r="AD212" i="12"/>
  <c r="AC212" i="12"/>
  <c r="K212" i="12"/>
  <c r="K211" i="12" s="1"/>
  <c r="J212" i="12"/>
  <c r="J211" i="12" s="1"/>
  <c r="D212" i="12"/>
  <c r="C212" i="12" s="1"/>
  <c r="AO211" i="12"/>
  <c r="AN211" i="12"/>
  <c r="AM211" i="12"/>
  <c r="AL211" i="12"/>
  <c r="AK211" i="12"/>
  <c r="AJ211" i="12"/>
  <c r="AI211" i="12"/>
  <c r="AH211" i="12"/>
  <c r="AG211" i="12"/>
  <c r="AF211" i="12"/>
  <c r="AE211" i="12"/>
  <c r="AB211" i="12"/>
  <c r="AA211" i="12"/>
  <c r="X211" i="12"/>
  <c r="W211" i="12"/>
  <c r="V211" i="12"/>
  <c r="U211" i="12"/>
  <c r="T211" i="12"/>
  <c r="S211" i="12"/>
  <c r="R211" i="12"/>
  <c r="Q211" i="12"/>
  <c r="P211" i="12"/>
  <c r="O211" i="12"/>
  <c r="N211" i="12"/>
  <c r="M211" i="12"/>
  <c r="L211" i="12"/>
  <c r="I211" i="12"/>
  <c r="H211" i="12"/>
  <c r="AD210" i="12"/>
  <c r="AC210" i="12"/>
  <c r="K210" i="12"/>
  <c r="J210" i="12"/>
  <c r="C210" i="12"/>
  <c r="AD209" i="12"/>
  <c r="AC209" i="12"/>
  <c r="K209" i="12"/>
  <c r="J209" i="12"/>
  <c r="C209" i="12"/>
  <c r="AD208" i="12"/>
  <c r="AC208" i="12"/>
  <c r="K208" i="12"/>
  <c r="J208" i="12"/>
  <c r="C208" i="12"/>
  <c r="AD207" i="12"/>
  <c r="AC207" i="12"/>
  <c r="K207" i="12"/>
  <c r="J207" i="12"/>
  <c r="C207" i="12"/>
  <c r="AD206" i="12"/>
  <c r="AC206" i="12"/>
  <c r="K206" i="12"/>
  <c r="J206" i="12"/>
  <c r="C206" i="12"/>
  <c r="AD205" i="12"/>
  <c r="AC205" i="12"/>
  <c r="K205" i="12"/>
  <c r="J205" i="12"/>
  <c r="C205" i="12"/>
  <c r="AD204" i="12"/>
  <c r="AC204" i="12"/>
  <c r="K204" i="12"/>
  <c r="J204" i="12"/>
  <c r="C204" i="12"/>
  <c r="AD203" i="12"/>
  <c r="AC203" i="12"/>
  <c r="K203" i="12"/>
  <c r="J203" i="12"/>
  <c r="C203" i="12"/>
  <c r="AD202" i="12"/>
  <c r="AC202" i="12"/>
  <c r="K202" i="12"/>
  <c r="J202" i="12"/>
  <c r="C202" i="12"/>
  <c r="AD201" i="12"/>
  <c r="AC201" i="12"/>
  <c r="K201" i="12"/>
  <c r="K200" i="12" s="1"/>
  <c r="J201" i="12"/>
  <c r="J200" i="12" s="1"/>
  <c r="D201" i="12"/>
  <c r="C201" i="12" s="1"/>
  <c r="AO200" i="12"/>
  <c r="AN200" i="12"/>
  <c r="AM200" i="12"/>
  <c r="AL200" i="12"/>
  <c r="AK200" i="12"/>
  <c r="AJ200" i="12"/>
  <c r="AI200" i="12"/>
  <c r="AH200" i="12"/>
  <c r="AG200" i="12"/>
  <c r="AF200" i="12"/>
  <c r="AE200" i="12"/>
  <c r="AB200" i="12"/>
  <c r="AA200" i="12"/>
  <c r="X200" i="12"/>
  <c r="W200" i="12"/>
  <c r="V200" i="12"/>
  <c r="U200" i="12"/>
  <c r="T200" i="12"/>
  <c r="S200" i="12"/>
  <c r="R200" i="12"/>
  <c r="Q200" i="12"/>
  <c r="P200" i="12"/>
  <c r="O200" i="12"/>
  <c r="N200" i="12"/>
  <c r="M200" i="12"/>
  <c r="L200" i="12"/>
  <c r="I200" i="12"/>
  <c r="H200" i="12"/>
  <c r="AD199" i="12"/>
  <c r="AC199" i="12"/>
  <c r="K199" i="12"/>
  <c r="J199" i="12"/>
  <c r="C199" i="12"/>
  <c r="AD198" i="12"/>
  <c r="AC198" i="12"/>
  <c r="K198" i="12"/>
  <c r="J198" i="12"/>
  <c r="C198" i="12"/>
  <c r="AD197" i="12"/>
  <c r="AC197" i="12"/>
  <c r="K197" i="12"/>
  <c r="J197" i="12"/>
  <c r="C197" i="12"/>
  <c r="AD196" i="12"/>
  <c r="AC196" i="12"/>
  <c r="K196" i="12"/>
  <c r="J196" i="12"/>
  <c r="C196" i="12"/>
  <c r="AD195" i="12"/>
  <c r="AC195" i="12"/>
  <c r="K195" i="12"/>
  <c r="J195" i="12"/>
  <c r="C195" i="12"/>
  <c r="AD194" i="12"/>
  <c r="AC194" i="12"/>
  <c r="K194" i="12"/>
  <c r="J194" i="12"/>
  <c r="C194" i="12"/>
  <c r="AD193" i="12"/>
  <c r="AC193" i="12"/>
  <c r="K193" i="12"/>
  <c r="J193" i="12"/>
  <c r="C193" i="12"/>
  <c r="AD192" i="12"/>
  <c r="AC192" i="12"/>
  <c r="K192" i="12"/>
  <c r="J192" i="12"/>
  <c r="C192" i="12"/>
  <c r="AD191" i="12"/>
  <c r="AC191" i="12"/>
  <c r="K191" i="12"/>
  <c r="J191" i="12"/>
  <c r="C191" i="12"/>
  <c r="AD190" i="12"/>
  <c r="AC190" i="12"/>
  <c r="K190" i="12"/>
  <c r="K189" i="12" s="1"/>
  <c r="J190" i="12"/>
  <c r="J189" i="12" s="1"/>
  <c r="D190" i="12"/>
  <c r="C190" i="12" s="1"/>
  <c r="AO189" i="12"/>
  <c r="AN189" i="12"/>
  <c r="AM189" i="12"/>
  <c r="AL189" i="12"/>
  <c r="AK189" i="12"/>
  <c r="AJ189" i="12"/>
  <c r="AI189" i="12"/>
  <c r="AH189" i="12"/>
  <c r="AG189" i="12"/>
  <c r="AF189" i="12"/>
  <c r="AE189" i="12"/>
  <c r="AB189" i="12"/>
  <c r="AA189" i="12"/>
  <c r="X189" i="12"/>
  <c r="W189" i="12"/>
  <c r="V189" i="12"/>
  <c r="U189" i="12"/>
  <c r="T189" i="12"/>
  <c r="S189" i="12"/>
  <c r="R189" i="12"/>
  <c r="Q189" i="12"/>
  <c r="P189" i="12"/>
  <c r="O189" i="12"/>
  <c r="N189" i="12"/>
  <c r="M189" i="12"/>
  <c r="L189" i="12"/>
  <c r="I189" i="12"/>
  <c r="H189" i="12"/>
  <c r="AD188" i="12"/>
  <c r="AC188" i="12"/>
  <c r="K188" i="12"/>
  <c r="J188" i="12"/>
  <c r="C188" i="12"/>
  <c r="AD187" i="12"/>
  <c r="AC187" i="12"/>
  <c r="K187" i="12"/>
  <c r="J187" i="12"/>
  <c r="C187" i="12"/>
  <c r="AD186" i="12"/>
  <c r="AC186" i="12"/>
  <c r="K186" i="12"/>
  <c r="J186" i="12"/>
  <c r="C186" i="12"/>
  <c r="AD185" i="12"/>
  <c r="AC185" i="12"/>
  <c r="K185" i="12"/>
  <c r="J185" i="12"/>
  <c r="C185" i="12"/>
  <c r="AD184" i="12"/>
  <c r="AC184" i="12"/>
  <c r="K184" i="12"/>
  <c r="J184" i="12"/>
  <c r="C184" i="12"/>
  <c r="AD183" i="12"/>
  <c r="AC183" i="12"/>
  <c r="K183" i="12"/>
  <c r="J183" i="12"/>
  <c r="C183" i="12"/>
  <c r="AD182" i="12"/>
  <c r="AC182" i="12"/>
  <c r="K182" i="12"/>
  <c r="J182" i="12"/>
  <c r="C182" i="12"/>
  <c r="AD181" i="12"/>
  <c r="AC181" i="12"/>
  <c r="K181" i="12"/>
  <c r="J181" i="12"/>
  <c r="C181" i="12"/>
  <c r="AD180" i="12"/>
  <c r="AC180" i="12"/>
  <c r="K180" i="12"/>
  <c r="J180" i="12"/>
  <c r="C180" i="12"/>
  <c r="AD179" i="12"/>
  <c r="AC179" i="12"/>
  <c r="K179" i="12"/>
  <c r="K178" i="12" s="1"/>
  <c r="J179" i="12"/>
  <c r="J178" i="12" s="1"/>
  <c r="D179" i="12"/>
  <c r="C179" i="12" s="1"/>
  <c r="AO178" i="12"/>
  <c r="AN178" i="12"/>
  <c r="AM178" i="12"/>
  <c r="AL178" i="12"/>
  <c r="AK178" i="12"/>
  <c r="AJ178" i="12"/>
  <c r="AI178" i="12"/>
  <c r="AH178" i="12"/>
  <c r="AG178" i="12"/>
  <c r="AF178" i="12"/>
  <c r="AE178" i="12"/>
  <c r="AB178" i="12"/>
  <c r="AA178" i="12"/>
  <c r="X178" i="12"/>
  <c r="W178" i="12"/>
  <c r="V178" i="12"/>
  <c r="U178" i="12"/>
  <c r="T178" i="12"/>
  <c r="S178" i="12"/>
  <c r="R178" i="12"/>
  <c r="Q178" i="12"/>
  <c r="P178" i="12"/>
  <c r="O178" i="12"/>
  <c r="N178" i="12"/>
  <c r="M178" i="12"/>
  <c r="L178" i="12"/>
  <c r="I178" i="12"/>
  <c r="H178" i="12"/>
  <c r="AD177" i="12"/>
  <c r="AC177" i="12"/>
  <c r="K177" i="12"/>
  <c r="J177" i="12"/>
  <c r="C177" i="12"/>
  <c r="AD176" i="12"/>
  <c r="AC176" i="12"/>
  <c r="K176" i="12"/>
  <c r="J176" i="12"/>
  <c r="C176" i="12"/>
  <c r="AD175" i="12"/>
  <c r="AC175" i="12"/>
  <c r="K175" i="12"/>
  <c r="J175" i="12"/>
  <c r="C175" i="12"/>
  <c r="AD174" i="12"/>
  <c r="AC174" i="12"/>
  <c r="K174" i="12"/>
  <c r="J174" i="12"/>
  <c r="C174" i="12"/>
  <c r="AD173" i="12"/>
  <c r="AC173" i="12"/>
  <c r="K173" i="12"/>
  <c r="J173" i="12"/>
  <c r="C173" i="12"/>
  <c r="AD172" i="12"/>
  <c r="AC172" i="12"/>
  <c r="K172" i="12"/>
  <c r="J172" i="12"/>
  <c r="C172" i="12"/>
  <c r="AD171" i="12"/>
  <c r="AC171" i="12"/>
  <c r="K171" i="12"/>
  <c r="J171" i="12"/>
  <c r="C171" i="12"/>
  <c r="AD170" i="12"/>
  <c r="AC170" i="12"/>
  <c r="K170" i="12"/>
  <c r="J170" i="12"/>
  <c r="C170" i="12"/>
  <c r="AD169" i="12"/>
  <c r="AC169" i="12"/>
  <c r="K169" i="12"/>
  <c r="J169" i="12"/>
  <c r="C169" i="12"/>
  <c r="AD168" i="12"/>
  <c r="AC168" i="12"/>
  <c r="K168" i="12"/>
  <c r="K167" i="12" s="1"/>
  <c r="J168" i="12"/>
  <c r="J167" i="12" s="1"/>
  <c r="D168" i="12"/>
  <c r="C168" i="12" s="1"/>
  <c r="AO167" i="12"/>
  <c r="AN167" i="12"/>
  <c r="AM167" i="12"/>
  <c r="AL167" i="12"/>
  <c r="AK167" i="12"/>
  <c r="AJ167" i="12"/>
  <c r="AI167" i="12"/>
  <c r="AH167" i="12"/>
  <c r="AG167" i="12"/>
  <c r="AF167" i="12"/>
  <c r="AE167" i="12"/>
  <c r="AB167" i="12"/>
  <c r="AA167" i="12"/>
  <c r="X167" i="12"/>
  <c r="W167" i="12"/>
  <c r="V167" i="12"/>
  <c r="U167" i="12"/>
  <c r="T167" i="12"/>
  <c r="S167" i="12"/>
  <c r="R167" i="12"/>
  <c r="Q167" i="12"/>
  <c r="P167" i="12"/>
  <c r="O167" i="12"/>
  <c r="N167" i="12"/>
  <c r="M167" i="12"/>
  <c r="L167" i="12"/>
  <c r="I167" i="12"/>
  <c r="H167" i="12"/>
  <c r="AD166" i="12"/>
  <c r="AC166" i="12"/>
  <c r="K166" i="12"/>
  <c r="J166" i="12"/>
  <c r="C166" i="12"/>
  <c r="AD165" i="12"/>
  <c r="AC165" i="12"/>
  <c r="K165" i="12"/>
  <c r="J165" i="12"/>
  <c r="C165" i="12"/>
  <c r="AD164" i="12"/>
  <c r="AC164" i="12"/>
  <c r="K164" i="12"/>
  <c r="J164" i="12"/>
  <c r="C164" i="12"/>
  <c r="AD163" i="12"/>
  <c r="AC163" i="12"/>
  <c r="K163" i="12"/>
  <c r="J163" i="12"/>
  <c r="C163" i="12"/>
  <c r="AD162" i="12"/>
  <c r="AC162" i="12"/>
  <c r="K162" i="12"/>
  <c r="J162" i="12"/>
  <c r="C162" i="12"/>
  <c r="AD161" i="12"/>
  <c r="AC161" i="12"/>
  <c r="K161" i="12"/>
  <c r="J161" i="12"/>
  <c r="C161" i="12"/>
  <c r="AD160" i="12"/>
  <c r="AC160" i="12"/>
  <c r="K160" i="12"/>
  <c r="J160" i="12"/>
  <c r="C160" i="12"/>
  <c r="AD159" i="12"/>
  <c r="AC159" i="12"/>
  <c r="K159" i="12"/>
  <c r="J159" i="12"/>
  <c r="C159" i="12"/>
  <c r="AD158" i="12"/>
  <c r="AC158" i="12"/>
  <c r="K158" i="12"/>
  <c r="J158" i="12"/>
  <c r="C158" i="12"/>
  <c r="AD157" i="12"/>
  <c r="AC157" i="12"/>
  <c r="K157" i="12"/>
  <c r="K156" i="12" s="1"/>
  <c r="J157" i="12"/>
  <c r="J156" i="12" s="1"/>
  <c r="D157" i="12"/>
  <c r="C157" i="12" s="1"/>
  <c r="AO156" i="12"/>
  <c r="AN156" i="12"/>
  <c r="AM156" i="12"/>
  <c r="AL156" i="12"/>
  <c r="AK156" i="12"/>
  <c r="AJ156" i="12"/>
  <c r="AI156" i="12"/>
  <c r="AH156" i="12"/>
  <c r="AG156" i="12"/>
  <c r="AF156" i="12"/>
  <c r="AE156" i="12"/>
  <c r="AB156" i="12"/>
  <c r="AA156" i="12"/>
  <c r="X156" i="12"/>
  <c r="W156" i="12"/>
  <c r="V156" i="12"/>
  <c r="U156" i="12"/>
  <c r="T156" i="12"/>
  <c r="S156" i="12"/>
  <c r="R156" i="12"/>
  <c r="Q156" i="12"/>
  <c r="P156" i="12"/>
  <c r="O156" i="12"/>
  <c r="N156" i="12"/>
  <c r="M156" i="12"/>
  <c r="L156" i="12"/>
  <c r="I156" i="12"/>
  <c r="H156" i="12"/>
  <c r="AD155" i="12"/>
  <c r="AC155" i="12"/>
  <c r="K155" i="12"/>
  <c r="J155" i="12"/>
  <c r="C155" i="12"/>
  <c r="AD154" i="12"/>
  <c r="AC154" i="12"/>
  <c r="K154" i="12"/>
  <c r="J154" i="12"/>
  <c r="C154" i="12"/>
  <c r="AD153" i="12"/>
  <c r="AC153" i="12"/>
  <c r="K153" i="12"/>
  <c r="J153" i="12"/>
  <c r="C153" i="12"/>
  <c r="AD152" i="12"/>
  <c r="AC152" i="12"/>
  <c r="K152" i="12"/>
  <c r="J152" i="12"/>
  <c r="C152" i="12"/>
  <c r="AD151" i="12"/>
  <c r="AC151" i="12"/>
  <c r="K151" i="12"/>
  <c r="J151" i="12"/>
  <c r="C151" i="12"/>
  <c r="AD150" i="12"/>
  <c r="AC150" i="12"/>
  <c r="K150" i="12"/>
  <c r="J150" i="12"/>
  <c r="C150" i="12"/>
  <c r="AD149" i="12"/>
  <c r="AC149" i="12"/>
  <c r="K149" i="12"/>
  <c r="J149" i="12"/>
  <c r="AD148" i="12"/>
  <c r="AC148" i="12"/>
  <c r="K148" i="12"/>
  <c r="J148" i="12"/>
  <c r="AD147" i="12"/>
  <c r="AC147" i="12"/>
  <c r="K147" i="12"/>
  <c r="J147" i="12"/>
  <c r="AD146" i="12"/>
  <c r="AC146" i="12"/>
  <c r="K146" i="12"/>
  <c r="J146" i="12"/>
  <c r="D146" i="12"/>
  <c r="C146" i="12" s="1"/>
  <c r="AO145" i="12"/>
  <c r="AN145" i="12"/>
  <c r="AM145" i="12"/>
  <c r="AL145" i="12"/>
  <c r="AK145" i="12"/>
  <c r="AJ145" i="12"/>
  <c r="AI145" i="12"/>
  <c r="AH145" i="12"/>
  <c r="AG145" i="12"/>
  <c r="AF145" i="12"/>
  <c r="AE145" i="12"/>
  <c r="AB145" i="12"/>
  <c r="AA145" i="12"/>
  <c r="Z145" i="12"/>
  <c r="Y145" i="12"/>
  <c r="X145" i="12"/>
  <c r="W145" i="12"/>
  <c r="V145" i="12"/>
  <c r="U145" i="12"/>
  <c r="T145" i="12"/>
  <c r="S145" i="12"/>
  <c r="R145" i="12"/>
  <c r="Q145" i="12"/>
  <c r="P145" i="12"/>
  <c r="O145" i="12"/>
  <c r="N145" i="12"/>
  <c r="M145" i="12"/>
  <c r="L145" i="12"/>
  <c r="I145" i="12"/>
  <c r="H145" i="12"/>
  <c r="G145" i="12"/>
  <c r="F145" i="12"/>
  <c r="AD144" i="12"/>
  <c r="AC144" i="12"/>
  <c r="K144" i="12"/>
  <c r="J144" i="12"/>
  <c r="C144" i="12"/>
  <c r="AD143" i="12"/>
  <c r="AC143" i="12"/>
  <c r="K143" i="12"/>
  <c r="J143" i="12"/>
  <c r="C143" i="12"/>
  <c r="AD142" i="12"/>
  <c r="AC142" i="12"/>
  <c r="K142" i="12"/>
  <c r="J142" i="12"/>
  <c r="C142" i="12"/>
  <c r="AD141" i="12"/>
  <c r="AC141" i="12"/>
  <c r="K141" i="12"/>
  <c r="J141" i="12"/>
  <c r="C141" i="12"/>
  <c r="AD140" i="12"/>
  <c r="AC140" i="12"/>
  <c r="K140" i="12"/>
  <c r="J140" i="12"/>
  <c r="C140" i="12"/>
  <c r="AD139" i="12"/>
  <c r="AC139" i="12"/>
  <c r="K139" i="12"/>
  <c r="J139" i="12"/>
  <c r="C139" i="12"/>
  <c r="AD138" i="12"/>
  <c r="AC138" i="12"/>
  <c r="K138" i="12"/>
  <c r="J138" i="12"/>
  <c r="C138" i="12"/>
  <c r="AD137" i="12"/>
  <c r="AC137" i="12"/>
  <c r="K137" i="12"/>
  <c r="J137" i="12"/>
  <c r="AD136" i="12"/>
  <c r="AC136" i="12"/>
  <c r="K136" i="12"/>
  <c r="J136" i="12"/>
  <c r="AD135" i="12"/>
  <c r="AC135" i="12"/>
  <c r="K135" i="12"/>
  <c r="J135" i="12"/>
  <c r="D135" i="12"/>
  <c r="C135" i="12" s="1"/>
  <c r="AO134" i="12"/>
  <c r="AN134" i="12"/>
  <c r="AM134" i="12"/>
  <c r="AL134" i="12"/>
  <c r="AK134" i="12"/>
  <c r="AJ134" i="12"/>
  <c r="AI134" i="12"/>
  <c r="AH134" i="12"/>
  <c r="AG134" i="12"/>
  <c r="AF134" i="12"/>
  <c r="AE134" i="12"/>
  <c r="Y134" i="12"/>
  <c r="X134" i="12"/>
  <c r="W134" i="12"/>
  <c r="V134" i="12"/>
  <c r="U134" i="12"/>
  <c r="T134" i="12"/>
  <c r="S134" i="12"/>
  <c r="R134" i="12"/>
  <c r="Q134" i="12"/>
  <c r="P134" i="12"/>
  <c r="O134" i="12"/>
  <c r="N134" i="12"/>
  <c r="M134" i="12"/>
  <c r="L134" i="12"/>
  <c r="H134" i="12"/>
  <c r="F134" i="12"/>
  <c r="AD133" i="12"/>
  <c r="AC133" i="12"/>
  <c r="K133" i="12"/>
  <c r="J133" i="12"/>
  <c r="C133" i="12"/>
  <c r="AD132" i="12"/>
  <c r="AC132" i="12"/>
  <c r="K132" i="12"/>
  <c r="J132" i="12"/>
  <c r="C132" i="12"/>
  <c r="AD131" i="12"/>
  <c r="AC131" i="12"/>
  <c r="K131" i="12"/>
  <c r="J131" i="12"/>
  <c r="C131" i="12"/>
  <c r="AD130" i="12"/>
  <c r="AC130" i="12"/>
  <c r="K130" i="12"/>
  <c r="J130" i="12"/>
  <c r="C130" i="12"/>
  <c r="AD129" i="12"/>
  <c r="AC129" i="12"/>
  <c r="K129" i="12"/>
  <c r="J129" i="12"/>
  <c r="AD128" i="12"/>
  <c r="AC128" i="12"/>
  <c r="K128" i="12"/>
  <c r="J128" i="12"/>
  <c r="AD127" i="12"/>
  <c r="AC127" i="12"/>
  <c r="K127" i="12"/>
  <c r="J127" i="12"/>
  <c r="AD126" i="12"/>
  <c r="AC126" i="12"/>
  <c r="K126" i="12"/>
  <c r="J126" i="12"/>
  <c r="AD125" i="12"/>
  <c r="AC125" i="12"/>
  <c r="K125" i="12"/>
  <c r="J125" i="12"/>
  <c r="AD124" i="12"/>
  <c r="AC124" i="12"/>
  <c r="K124" i="12"/>
  <c r="J124" i="12"/>
  <c r="D124" i="12"/>
  <c r="C124" i="12" s="1"/>
  <c r="AO123" i="12"/>
  <c r="AN123" i="12"/>
  <c r="AM123" i="12"/>
  <c r="AL123" i="12"/>
  <c r="AK123" i="12"/>
  <c r="AJ123" i="12"/>
  <c r="AI123" i="12"/>
  <c r="AH123" i="12"/>
  <c r="AG123" i="12"/>
  <c r="AF123" i="12"/>
  <c r="AE123" i="12"/>
  <c r="AB123" i="12"/>
  <c r="AA123" i="12"/>
  <c r="X123" i="12"/>
  <c r="W123" i="12"/>
  <c r="V123" i="12"/>
  <c r="U123" i="12"/>
  <c r="T123" i="12"/>
  <c r="S123" i="12"/>
  <c r="R123" i="12"/>
  <c r="Q123" i="12"/>
  <c r="P123" i="12"/>
  <c r="O123" i="12"/>
  <c r="N123" i="12"/>
  <c r="M123" i="12"/>
  <c r="L123" i="12"/>
  <c r="I123" i="12"/>
  <c r="H123" i="12"/>
  <c r="G123" i="12"/>
  <c r="F123" i="12"/>
  <c r="AD122" i="12"/>
  <c r="AC122" i="12"/>
  <c r="K122" i="12"/>
  <c r="J122" i="12"/>
  <c r="C122" i="12"/>
  <c r="AD121" i="12"/>
  <c r="AC121" i="12"/>
  <c r="K121" i="12"/>
  <c r="J121" i="12"/>
  <c r="C121" i="12"/>
  <c r="AD120" i="12"/>
  <c r="AC120" i="12"/>
  <c r="K120" i="12"/>
  <c r="J120" i="12"/>
  <c r="C120" i="12"/>
  <c r="AD119" i="12"/>
  <c r="AC119" i="12"/>
  <c r="K119" i="12"/>
  <c r="J119" i="12"/>
  <c r="C119" i="12"/>
  <c r="AD118" i="12"/>
  <c r="AC118" i="12"/>
  <c r="K118" i="12"/>
  <c r="J118" i="12"/>
  <c r="C118" i="12"/>
  <c r="AD117" i="12"/>
  <c r="AC117" i="12"/>
  <c r="K117" i="12"/>
  <c r="J117" i="12"/>
  <c r="C117" i="12"/>
  <c r="AD116" i="12"/>
  <c r="AC116" i="12"/>
  <c r="K116" i="12"/>
  <c r="J116" i="12"/>
  <c r="C116" i="12"/>
  <c r="AD115" i="12"/>
  <c r="AC115" i="12"/>
  <c r="K115" i="12"/>
  <c r="J115" i="12"/>
  <c r="C115" i="12"/>
  <c r="AD114" i="12"/>
  <c r="AC114" i="12"/>
  <c r="AD113" i="12"/>
  <c r="AC113" i="12"/>
  <c r="D113" i="12"/>
  <c r="C113" i="12" s="1"/>
  <c r="C114" i="12" s="1"/>
  <c r="AO112" i="12"/>
  <c r="AN112" i="12"/>
  <c r="AM112" i="12"/>
  <c r="AL112" i="12"/>
  <c r="AK112" i="12"/>
  <c r="AJ112" i="12"/>
  <c r="AI112" i="12"/>
  <c r="AH112" i="12"/>
  <c r="AG112" i="12"/>
  <c r="AF112" i="12"/>
  <c r="AE112" i="12"/>
  <c r="AB112" i="12"/>
  <c r="AA112" i="12"/>
  <c r="Z112" i="12"/>
  <c r="Y112" i="12"/>
  <c r="X112" i="12"/>
  <c r="W112" i="12"/>
  <c r="V112" i="12"/>
  <c r="U112" i="12"/>
  <c r="T112" i="12"/>
  <c r="S112" i="12"/>
  <c r="R112" i="12"/>
  <c r="Q112" i="12"/>
  <c r="P112" i="12"/>
  <c r="O112" i="12"/>
  <c r="N112" i="12"/>
  <c r="M112" i="12"/>
  <c r="L112" i="12"/>
  <c r="I112" i="12"/>
  <c r="H112" i="12"/>
  <c r="G112" i="12"/>
  <c r="F112" i="12"/>
  <c r="AD111" i="12"/>
  <c r="AC111" i="12"/>
  <c r="K111" i="12"/>
  <c r="J111" i="12"/>
  <c r="C111" i="12"/>
  <c r="AD110" i="12"/>
  <c r="AC110" i="12"/>
  <c r="K110" i="12"/>
  <c r="J110" i="12"/>
  <c r="C110" i="12"/>
  <c r="AD109" i="12"/>
  <c r="AC109" i="12"/>
  <c r="K109" i="12"/>
  <c r="J109" i="12"/>
  <c r="C109" i="12"/>
  <c r="AD108" i="12"/>
  <c r="AC108" i="12"/>
  <c r="K108" i="12"/>
  <c r="J108" i="12"/>
  <c r="C108" i="12"/>
  <c r="AD107" i="12"/>
  <c r="AC107" i="12"/>
  <c r="K107" i="12"/>
  <c r="J107" i="12"/>
  <c r="C107" i="12"/>
  <c r="AD106" i="12"/>
  <c r="AC106" i="12"/>
  <c r="K106" i="12"/>
  <c r="J106" i="12"/>
  <c r="C106" i="12"/>
  <c r="AD105" i="12"/>
  <c r="AC105" i="12"/>
  <c r="AD104" i="12"/>
  <c r="AC104" i="12"/>
  <c r="AD103" i="12"/>
  <c r="AC103" i="12"/>
  <c r="AD102" i="12"/>
  <c r="AC102" i="12"/>
  <c r="D102" i="12"/>
  <c r="C102" i="12" s="1"/>
  <c r="C103" i="12" s="1"/>
  <c r="AO101" i="12"/>
  <c r="AO11" i="12" s="1"/>
  <c r="AN101" i="12"/>
  <c r="AN11" i="12" s="1"/>
  <c r="AM101" i="12"/>
  <c r="AM11" i="12" s="1"/>
  <c r="AL101" i="12"/>
  <c r="AL11" i="12" s="1"/>
  <c r="AK101" i="12"/>
  <c r="AK11" i="12" s="1"/>
  <c r="AJ101" i="12"/>
  <c r="AJ11" i="12" s="1"/>
  <c r="AI101" i="12"/>
  <c r="AI11" i="12" s="1"/>
  <c r="AH101" i="12"/>
  <c r="AH11" i="12" s="1"/>
  <c r="AG101" i="12"/>
  <c r="AG11" i="12" s="1"/>
  <c r="AF101" i="12"/>
  <c r="AF11" i="12" s="1"/>
  <c r="AE101" i="12"/>
  <c r="AE11" i="12" s="1"/>
  <c r="AB101" i="12"/>
  <c r="AB11" i="12" s="1"/>
  <c r="AA101" i="12"/>
  <c r="AA11" i="12" s="1"/>
  <c r="Z101" i="12"/>
  <c r="Z11" i="12" s="1"/>
  <c r="Z10" i="12" s="1"/>
  <c r="Y101" i="12"/>
  <c r="Y11" i="12" s="1"/>
  <c r="X101" i="12"/>
  <c r="X11" i="12" s="1"/>
  <c r="W101" i="12"/>
  <c r="W11" i="12" s="1"/>
  <c r="V101" i="12"/>
  <c r="V11" i="12" s="1"/>
  <c r="U101" i="12"/>
  <c r="U11" i="12" s="1"/>
  <c r="T101" i="12"/>
  <c r="T11" i="12" s="1"/>
  <c r="S101" i="12"/>
  <c r="S11" i="12" s="1"/>
  <c r="R101" i="12"/>
  <c r="R11" i="12" s="1"/>
  <c r="Q101" i="12"/>
  <c r="Q11" i="12" s="1"/>
  <c r="P101" i="12"/>
  <c r="P11" i="12" s="1"/>
  <c r="O101" i="12"/>
  <c r="O11" i="12" s="1"/>
  <c r="N101" i="12"/>
  <c r="N11" i="12" s="1"/>
  <c r="M101" i="12"/>
  <c r="M11" i="12" s="1"/>
  <c r="L101" i="12"/>
  <c r="L11" i="12" s="1"/>
  <c r="I101" i="12"/>
  <c r="I11" i="12" s="1"/>
  <c r="H101" i="12"/>
  <c r="H11" i="12" s="1"/>
  <c r="G101" i="12"/>
  <c r="G11" i="12" s="1"/>
  <c r="G10" i="12" s="1"/>
  <c r="F101" i="12"/>
  <c r="F11" i="12" s="1"/>
  <c r="AD100" i="12"/>
  <c r="AC100" i="12"/>
  <c r="K100" i="12"/>
  <c r="J100" i="12"/>
  <c r="C100" i="12"/>
  <c r="AD99" i="12"/>
  <c r="AC99" i="12"/>
  <c r="K99" i="12"/>
  <c r="J99" i="12"/>
  <c r="C99" i="12"/>
  <c r="AD98" i="12"/>
  <c r="AC98" i="12"/>
  <c r="K98" i="12"/>
  <c r="J98" i="12"/>
  <c r="C98" i="12"/>
  <c r="AD97" i="12"/>
  <c r="AC97" i="12"/>
  <c r="K97" i="12"/>
  <c r="J97" i="12"/>
  <c r="C97" i="12"/>
  <c r="AD96" i="12"/>
  <c r="AC96" i="12"/>
  <c r="K96" i="12"/>
  <c r="J96" i="12"/>
  <c r="C96" i="12"/>
  <c r="AD95" i="12"/>
  <c r="AC95" i="12"/>
  <c r="K95" i="12"/>
  <c r="J95" i="12"/>
  <c r="C95" i="12"/>
  <c r="AD94" i="12"/>
  <c r="AC94" i="12"/>
  <c r="K94" i="12"/>
  <c r="J94" i="12"/>
  <c r="C94" i="12"/>
  <c r="AD93" i="12"/>
  <c r="AC93" i="12"/>
  <c r="K93" i="12"/>
  <c r="J93" i="12"/>
  <c r="C93" i="12"/>
  <c r="AD92" i="12"/>
  <c r="AC92" i="12"/>
  <c r="K92" i="12"/>
  <c r="J92" i="12"/>
  <c r="C92" i="12"/>
  <c r="AD91" i="12"/>
  <c r="AC91" i="12"/>
  <c r="AC90" i="12" s="1"/>
  <c r="K91" i="12"/>
  <c r="K90" i="12" s="1"/>
  <c r="J91" i="12"/>
  <c r="J90" i="12" s="1"/>
  <c r="D91" i="12"/>
  <c r="C91" i="12" s="1"/>
  <c r="AO90" i="12"/>
  <c r="AN90" i="12"/>
  <c r="AM90" i="12"/>
  <c r="AL90" i="12"/>
  <c r="AK90" i="12"/>
  <c r="AJ90" i="12"/>
  <c r="AI90" i="12"/>
  <c r="AH90" i="12"/>
  <c r="AG90" i="12"/>
  <c r="AF90" i="12"/>
  <c r="AE90" i="12"/>
  <c r="AB90" i="12"/>
  <c r="AA90" i="12"/>
  <c r="X90" i="12"/>
  <c r="W90" i="12"/>
  <c r="V90" i="12"/>
  <c r="U90" i="12"/>
  <c r="T90" i="12"/>
  <c r="S90" i="12"/>
  <c r="R90" i="12"/>
  <c r="Q90" i="12"/>
  <c r="P90" i="12"/>
  <c r="O90" i="12"/>
  <c r="N90" i="12"/>
  <c r="M90" i="12"/>
  <c r="L90" i="12"/>
  <c r="I90" i="12"/>
  <c r="H90" i="12"/>
  <c r="G90" i="12"/>
  <c r="F90" i="12"/>
  <c r="AD89" i="12"/>
  <c r="AC89" i="12"/>
  <c r="K89" i="12"/>
  <c r="J89" i="12"/>
  <c r="C89" i="12"/>
  <c r="AD88" i="12"/>
  <c r="AC88" i="12"/>
  <c r="K88" i="12"/>
  <c r="J88" i="12"/>
  <c r="C88" i="12"/>
  <c r="AD87" i="12"/>
  <c r="AC87" i="12"/>
  <c r="K87" i="12"/>
  <c r="J87" i="12"/>
  <c r="C87" i="12"/>
  <c r="AD86" i="12"/>
  <c r="AC86" i="12"/>
  <c r="K86" i="12"/>
  <c r="J86" i="12"/>
  <c r="C86" i="12"/>
  <c r="AD85" i="12"/>
  <c r="AC85" i="12"/>
  <c r="K85" i="12"/>
  <c r="J85" i="12"/>
  <c r="C85" i="12"/>
  <c r="AD84" i="12"/>
  <c r="AC84" i="12"/>
  <c r="K84" i="12"/>
  <c r="J84" i="12"/>
  <c r="C84" i="12"/>
  <c r="AD83" i="12"/>
  <c r="AC83" i="12"/>
  <c r="K83" i="12"/>
  <c r="J83" i="12"/>
  <c r="C83" i="12"/>
  <c r="D80" i="12"/>
  <c r="C80" i="12" s="1"/>
  <c r="AO79" i="12"/>
  <c r="AN79" i="12"/>
  <c r="AM79" i="12"/>
  <c r="AL79" i="12"/>
  <c r="AK79" i="12"/>
  <c r="AJ79" i="12"/>
  <c r="AI79" i="12"/>
  <c r="AH79" i="12"/>
  <c r="AG79" i="12"/>
  <c r="AF79" i="12"/>
  <c r="AE79" i="12"/>
  <c r="AB79" i="12"/>
  <c r="AA79" i="12"/>
  <c r="Z79" i="12"/>
  <c r="Y79" i="12"/>
  <c r="X79" i="12"/>
  <c r="W79" i="12"/>
  <c r="V79" i="12"/>
  <c r="U79" i="12"/>
  <c r="T79" i="12"/>
  <c r="S79" i="12"/>
  <c r="R79" i="12"/>
  <c r="Q79" i="12"/>
  <c r="P79" i="12"/>
  <c r="O79" i="12"/>
  <c r="N79" i="12"/>
  <c r="M79" i="12"/>
  <c r="L79" i="12"/>
  <c r="AD78" i="12"/>
  <c r="AC78" i="12"/>
  <c r="K78" i="12"/>
  <c r="J78" i="12"/>
  <c r="C78" i="12"/>
  <c r="AD77" i="12"/>
  <c r="AC77" i="12"/>
  <c r="K77" i="12"/>
  <c r="J77" i="12"/>
  <c r="C77" i="12"/>
  <c r="AD76" i="12"/>
  <c r="AC76" i="12"/>
  <c r="K76" i="12"/>
  <c r="J76" i="12"/>
  <c r="C76" i="12"/>
  <c r="AD75" i="12"/>
  <c r="AC75" i="12"/>
  <c r="K75" i="12"/>
  <c r="J75" i="12"/>
  <c r="C75" i="12"/>
  <c r="AD74" i="12"/>
  <c r="AC74" i="12"/>
  <c r="K74" i="12"/>
  <c r="J74" i="12"/>
  <c r="C74" i="12"/>
  <c r="AD73" i="12"/>
  <c r="AC73" i="12"/>
  <c r="K73" i="12"/>
  <c r="J73" i="12"/>
  <c r="C73" i="12"/>
  <c r="AD72" i="12"/>
  <c r="AC72" i="12"/>
  <c r="K72" i="12"/>
  <c r="J72" i="12"/>
  <c r="AD71" i="12"/>
  <c r="AC71" i="12"/>
  <c r="K71" i="12"/>
  <c r="J71" i="12"/>
  <c r="AD70" i="12"/>
  <c r="AC70" i="12"/>
  <c r="K70" i="12"/>
  <c r="J70" i="12"/>
  <c r="AD69" i="12"/>
  <c r="AC69" i="12"/>
  <c r="K69" i="12"/>
  <c r="K68" i="12" s="1"/>
  <c r="J69" i="12"/>
  <c r="J68" i="12" s="1"/>
  <c r="D69" i="12"/>
  <c r="C69" i="12" s="1"/>
  <c r="AO68" i="12"/>
  <c r="AN68" i="12"/>
  <c r="AM68" i="12"/>
  <c r="AL68" i="12"/>
  <c r="AK68" i="12"/>
  <c r="AJ68" i="12"/>
  <c r="AI68" i="12"/>
  <c r="AH68" i="12"/>
  <c r="AG68" i="12"/>
  <c r="AF68" i="12"/>
  <c r="AE68" i="12"/>
  <c r="AB68" i="12"/>
  <c r="AA68" i="12"/>
  <c r="Z68" i="12"/>
  <c r="Y68" i="12"/>
  <c r="X68" i="12"/>
  <c r="W68" i="12"/>
  <c r="V68" i="12"/>
  <c r="U68" i="12"/>
  <c r="T68" i="12"/>
  <c r="S68" i="12"/>
  <c r="R68" i="12"/>
  <c r="Q68" i="12"/>
  <c r="P68" i="12"/>
  <c r="O68" i="12"/>
  <c r="N68" i="12"/>
  <c r="M68" i="12"/>
  <c r="I68" i="12"/>
  <c r="H68" i="12"/>
  <c r="G68" i="12"/>
  <c r="F68" i="12"/>
  <c r="AD67" i="12"/>
  <c r="AC67" i="12"/>
  <c r="K67" i="12"/>
  <c r="J67" i="12"/>
  <c r="C67" i="12"/>
  <c r="AD66" i="12"/>
  <c r="AC66" i="12"/>
  <c r="K66" i="12"/>
  <c r="J66" i="12"/>
  <c r="C66" i="12"/>
  <c r="AD65" i="12"/>
  <c r="AC65" i="12"/>
  <c r="K65" i="12"/>
  <c r="J65" i="12"/>
  <c r="C65" i="12"/>
  <c r="AD64" i="12"/>
  <c r="AC64" i="12"/>
  <c r="K64" i="12"/>
  <c r="J64" i="12"/>
  <c r="C64" i="12"/>
  <c r="AD63" i="12"/>
  <c r="AC63" i="12"/>
  <c r="K63" i="12"/>
  <c r="J63" i="12"/>
  <c r="C63" i="12"/>
  <c r="AD62" i="12"/>
  <c r="AC62" i="12"/>
  <c r="K62" i="12"/>
  <c r="J62" i="12"/>
  <c r="C62" i="12"/>
  <c r="AD61" i="12"/>
  <c r="AC61" i="12"/>
  <c r="K61" i="12"/>
  <c r="J61" i="12"/>
  <c r="C61" i="12"/>
  <c r="AD60" i="12"/>
  <c r="AC60" i="12"/>
  <c r="K60" i="12"/>
  <c r="J60" i="12"/>
  <c r="C60" i="12"/>
  <c r="AD59" i="12"/>
  <c r="AC59" i="12"/>
  <c r="K59" i="12"/>
  <c r="J59" i="12"/>
  <c r="AD58" i="12"/>
  <c r="AC58" i="12"/>
  <c r="K58" i="12"/>
  <c r="J58" i="12"/>
  <c r="D58" i="12"/>
  <c r="C58" i="12" s="1"/>
  <c r="C59" i="12" s="1"/>
  <c r="AO57" i="12"/>
  <c r="AN57" i="12"/>
  <c r="AM57" i="12"/>
  <c r="AL57" i="12"/>
  <c r="AK57" i="12"/>
  <c r="AJ57" i="12"/>
  <c r="AI57" i="12"/>
  <c r="AH57" i="12"/>
  <c r="AG57" i="12"/>
  <c r="AF57" i="12"/>
  <c r="AE57" i="12"/>
  <c r="AB57" i="12"/>
  <c r="AA57" i="12"/>
  <c r="X57" i="12"/>
  <c r="W57" i="12"/>
  <c r="V57" i="12"/>
  <c r="U57" i="12"/>
  <c r="T57" i="12"/>
  <c r="S57" i="12"/>
  <c r="R57" i="12"/>
  <c r="Q57" i="12"/>
  <c r="P57" i="12"/>
  <c r="O57" i="12"/>
  <c r="N57" i="12"/>
  <c r="M57" i="12"/>
  <c r="L57" i="12"/>
  <c r="I57" i="12"/>
  <c r="H57" i="12"/>
  <c r="AD56" i="12"/>
  <c r="AC56" i="12"/>
  <c r="K56" i="12"/>
  <c r="J56" i="12"/>
  <c r="C56" i="12"/>
  <c r="AD55" i="12"/>
  <c r="AC55" i="12"/>
  <c r="K55" i="12"/>
  <c r="J55" i="12"/>
  <c r="C55" i="12"/>
  <c r="AD54" i="12"/>
  <c r="AC54" i="12"/>
  <c r="K54" i="12"/>
  <c r="J54" i="12"/>
  <c r="C54" i="12"/>
  <c r="AD53" i="12"/>
  <c r="AC53" i="12"/>
  <c r="K53" i="12"/>
  <c r="J53" i="12"/>
  <c r="C53" i="12"/>
  <c r="AD52" i="12"/>
  <c r="AC52" i="12"/>
  <c r="K52" i="12"/>
  <c r="J52" i="12"/>
  <c r="C52" i="12"/>
  <c r="AD51" i="12"/>
  <c r="AC51" i="12"/>
  <c r="K51" i="12"/>
  <c r="J51" i="12"/>
  <c r="C51" i="12"/>
  <c r="AD50" i="12"/>
  <c r="AC50" i="12"/>
  <c r="K50" i="12"/>
  <c r="J50" i="12"/>
  <c r="C50" i="12"/>
  <c r="AD49" i="12"/>
  <c r="AC49" i="12"/>
  <c r="K49" i="12"/>
  <c r="J49" i="12"/>
  <c r="C49" i="12"/>
  <c r="AD48" i="12"/>
  <c r="AC48" i="12"/>
  <c r="K48" i="12"/>
  <c r="J48" i="12"/>
  <c r="AD47" i="12"/>
  <c r="AC47" i="12"/>
  <c r="K47" i="12"/>
  <c r="K46" i="12" s="1"/>
  <c r="J47" i="12"/>
  <c r="J46" i="12" s="1"/>
  <c r="D47" i="12"/>
  <c r="C47" i="12" s="1"/>
  <c r="C48" i="12" s="1"/>
  <c r="AO46" i="12"/>
  <c r="AN46" i="12"/>
  <c r="AM46" i="12"/>
  <c r="AL46" i="12"/>
  <c r="AK46" i="12"/>
  <c r="AJ46" i="12"/>
  <c r="AI46" i="12"/>
  <c r="AH46" i="12"/>
  <c r="AG46" i="12"/>
  <c r="AF46" i="12"/>
  <c r="AE46" i="12"/>
  <c r="AB46" i="12"/>
  <c r="AA46" i="12"/>
  <c r="Z46" i="12"/>
  <c r="Y46" i="12"/>
  <c r="X46" i="12"/>
  <c r="W46" i="12"/>
  <c r="V46" i="12"/>
  <c r="U46" i="12"/>
  <c r="T46" i="12"/>
  <c r="S46" i="12"/>
  <c r="R46" i="12"/>
  <c r="Q46" i="12"/>
  <c r="P46" i="12"/>
  <c r="O46" i="12"/>
  <c r="N46" i="12"/>
  <c r="M46" i="12"/>
  <c r="L46" i="12"/>
  <c r="I46" i="12"/>
  <c r="H46" i="12"/>
  <c r="G46" i="12"/>
  <c r="F46" i="12"/>
  <c r="AD45" i="12"/>
  <c r="AC45" i="12"/>
  <c r="K45" i="12"/>
  <c r="J45" i="12"/>
  <c r="C45" i="12"/>
  <c r="AD44" i="12"/>
  <c r="AC44" i="12"/>
  <c r="K44" i="12"/>
  <c r="J44" i="12"/>
  <c r="C44" i="12"/>
  <c r="AD43" i="12"/>
  <c r="AC43" i="12"/>
  <c r="K43" i="12"/>
  <c r="J43" i="12"/>
  <c r="C43" i="12"/>
  <c r="AD42" i="12"/>
  <c r="AC42" i="12"/>
  <c r="K42" i="12"/>
  <c r="J42" i="12"/>
  <c r="C42" i="12"/>
  <c r="AD41" i="12"/>
  <c r="AC41" i="12"/>
  <c r="K41" i="12"/>
  <c r="J41" i="12"/>
  <c r="C41" i="12"/>
  <c r="AD40" i="12"/>
  <c r="AC40" i="12"/>
  <c r="K40" i="12"/>
  <c r="J40" i="12"/>
  <c r="C40" i="12"/>
  <c r="AD39" i="12"/>
  <c r="AC39" i="12"/>
  <c r="K39" i="12"/>
  <c r="J39" i="12"/>
  <c r="C39" i="12"/>
  <c r="AD38" i="12"/>
  <c r="AC38" i="12"/>
  <c r="K38" i="12"/>
  <c r="J38" i="12"/>
  <c r="C38" i="12"/>
  <c r="AC37" i="12"/>
  <c r="AC36" i="12"/>
  <c r="D36" i="12"/>
  <c r="C36" i="12" s="1"/>
  <c r="C37" i="12" s="1"/>
  <c r="AO35" i="12"/>
  <c r="AN35" i="12"/>
  <c r="AM35" i="12"/>
  <c r="AL35" i="12"/>
  <c r="AK35" i="12"/>
  <c r="AJ35" i="12"/>
  <c r="AI35" i="12"/>
  <c r="AH35" i="12"/>
  <c r="AG35" i="12"/>
  <c r="AF35" i="12"/>
  <c r="AE35" i="12"/>
  <c r="AB35" i="12"/>
  <c r="AA35" i="12"/>
  <c r="Z35" i="12"/>
  <c r="Y35" i="12"/>
  <c r="X35" i="12"/>
  <c r="W35" i="12"/>
  <c r="V35" i="12"/>
  <c r="U35" i="12"/>
  <c r="T35" i="12"/>
  <c r="S35" i="12"/>
  <c r="R35" i="12"/>
  <c r="Q35" i="12"/>
  <c r="P35" i="12"/>
  <c r="O35" i="12"/>
  <c r="N35" i="12"/>
  <c r="M35" i="12"/>
  <c r="AD34" i="12"/>
  <c r="AC34" i="12"/>
  <c r="K34" i="12"/>
  <c r="J34" i="12"/>
  <c r="C34" i="12"/>
  <c r="AD33" i="12"/>
  <c r="AC33" i="12"/>
  <c r="K33" i="12"/>
  <c r="J33" i="12"/>
  <c r="C33" i="12"/>
  <c r="AD32" i="12"/>
  <c r="AC32" i="12"/>
  <c r="K32" i="12"/>
  <c r="J32" i="12"/>
  <c r="C32" i="12"/>
  <c r="AD31" i="12"/>
  <c r="AC31" i="12"/>
  <c r="K31" i="12"/>
  <c r="J31" i="12"/>
  <c r="C31" i="12"/>
  <c r="AD30" i="12"/>
  <c r="AC30" i="12"/>
  <c r="K30" i="12"/>
  <c r="J30" i="12"/>
  <c r="C30" i="12"/>
  <c r="AD29" i="12"/>
  <c r="AC29" i="12"/>
  <c r="K29" i="12"/>
  <c r="J29" i="12"/>
  <c r="C29" i="12"/>
  <c r="AD28" i="12"/>
  <c r="AC28" i="12"/>
  <c r="K28" i="12"/>
  <c r="J28" i="12"/>
  <c r="C28" i="12"/>
  <c r="AD27" i="12"/>
  <c r="AC27" i="12"/>
  <c r="K27" i="12"/>
  <c r="J27" i="12"/>
  <c r="C27" i="12"/>
  <c r="AD26" i="12"/>
  <c r="AC26" i="12"/>
  <c r="K26" i="12"/>
  <c r="J26" i="12"/>
  <c r="C26" i="12"/>
  <c r="AD25" i="12"/>
  <c r="AC25" i="12"/>
  <c r="K25" i="12"/>
  <c r="K24" i="12" s="1"/>
  <c r="J25" i="12"/>
  <c r="J24" i="12" s="1"/>
  <c r="D25" i="12"/>
  <c r="C25" i="12" s="1"/>
  <c r="AO24" i="12"/>
  <c r="AN24" i="12"/>
  <c r="AM24" i="12"/>
  <c r="AL24" i="12"/>
  <c r="AK24" i="12"/>
  <c r="AJ24" i="12"/>
  <c r="AI24" i="12"/>
  <c r="AH24" i="12"/>
  <c r="AG24" i="12"/>
  <c r="AF24" i="12"/>
  <c r="AE24" i="12"/>
  <c r="AB24" i="12"/>
  <c r="AA24" i="12"/>
  <c r="Z24" i="12"/>
  <c r="Y24" i="12"/>
  <c r="X24" i="12"/>
  <c r="W24" i="12"/>
  <c r="V24" i="12"/>
  <c r="U24" i="12"/>
  <c r="T24" i="12"/>
  <c r="S24" i="12"/>
  <c r="R24" i="12"/>
  <c r="Q24" i="12"/>
  <c r="P24" i="12"/>
  <c r="O24" i="12"/>
  <c r="N24" i="12"/>
  <c r="M24" i="12"/>
  <c r="L24" i="12"/>
  <c r="I24" i="12"/>
  <c r="H24" i="12"/>
  <c r="AD23" i="12"/>
  <c r="AC23" i="12"/>
  <c r="K23" i="12"/>
  <c r="J23" i="12"/>
  <c r="C23" i="12"/>
  <c r="AD22" i="12"/>
  <c r="AC22" i="12"/>
  <c r="K22" i="12"/>
  <c r="J22" i="12"/>
  <c r="C22" i="12"/>
  <c r="AD21" i="12"/>
  <c r="AC21" i="12"/>
  <c r="K21" i="12"/>
  <c r="J21" i="12"/>
  <c r="C21" i="12"/>
  <c r="AD20" i="12"/>
  <c r="AC20" i="12"/>
  <c r="K20" i="12"/>
  <c r="J20" i="12"/>
  <c r="C20" i="12"/>
  <c r="AD19" i="12"/>
  <c r="AC19" i="12"/>
  <c r="K19" i="12"/>
  <c r="J19" i="12"/>
  <c r="C19" i="12"/>
  <c r="AD18" i="12"/>
  <c r="AC18" i="12"/>
  <c r="K18" i="12"/>
  <c r="J18" i="12"/>
  <c r="C18" i="12"/>
  <c r="AD17" i="12"/>
  <c r="AC17" i="12"/>
  <c r="K17" i="12"/>
  <c r="J17" i="12"/>
  <c r="C17" i="12"/>
  <c r="AD16" i="12"/>
  <c r="AC16" i="12"/>
  <c r="K16" i="12"/>
  <c r="J16" i="12"/>
  <c r="C16" i="12"/>
  <c r="AD15" i="12"/>
  <c r="AC15" i="12"/>
  <c r="K15" i="12"/>
  <c r="J15" i="12"/>
  <c r="C15" i="12"/>
  <c r="AD14" i="12"/>
  <c r="AC14" i="12"/>
  <c r="K14" i="12"/>
  <c r="J14" i="12"/>
  <c r="J13" i="12" s="1"/>
  <c r="C14" i="12"/>
  <c r="AO13" i="12"/>
  <c r="AN13" i="12"/>
  <c r="AM13" i="12"/>
  <c r="AL13" i="12"/>
  <c r="AK13" i="12"/>
  <c r="AJ13" i="12"/>
  <c r="AI13" i="12"/>
  <c r="AH13" i="12"/>
  <c r="AG13" i="12"/>
  <c r="AF13" i="12"/>
  <c r="AE13" i="12"/>
  <c r="AB13" i="12"/>
  <c r="AA13" i="12"/>
  <c r="Z13" i="12"/>
  <c r="Y13" i="12"/>
  <c r="X13" i="12"/>
  <c r="W13" i="12"/>
  <c r="V13" i="12"/>
  <c r="U13" i="12"/>
  <c r="T13" i="12"/>
  <c r="S13" i="12"/>
  <c r="Q13" i="12"/>
  <c r="P13" i="12"/>
  <c r="O13" i="12"/>
  <c r="N13" i="12"/>
  <c r="M13" i="12"/>
  <c r="L13" i="12"/>
  <c r="I13" i="12"/>
  <c r="H13" i="12"/>
  <c r="AO12" i="12"/>
  <c r="AN12" i="12"/>
  <c r="AM12" i="12"/>
  <c r="AL12" i="12"/>
  <c r="AK12" i="12"/>
  <c r="AJ12" i="12"/>
  <c r="AI12" i="12"/>
  <c r="AH12" i="12"/>
  <c r="AG12" i="12"/>
  <c r="AF12" i="12"/>
  <c r="AE12" i="12"/>
  <c r="AD12" i="12"/>
  <c r="AC12" i="12"/>
  <c r="AB12" i="12"/>
  <c r="AA12" i="12"/>
  <c r="Y12" i="12"/>
  <c r="X12" i="12"/>
  <c r="W12" i="12"/>
  <c r="V12" i="12"/>
  <c r="U12" i="12"/>
  <c r="T12" i="12"/>
  <c r="S12" i="12"/>
  <c r="R12" i="12"/>
  <c r="Q12" i="12"/>
  <c r="P12" i="12"/>
  <c r="O12" i="12"/>
  <c r="N12" i="12"/>
  <c r="M12" i="12"/>
  <c r="L12" i="12"/>
  <c r="K12" i="12"/>
  <c r="J12" i="12"/>
  <c r="I12" i="12"/>
  <c r="H12" i="12"/>
  <c r="F12" i="12"/>
  <c r="E12" i="12"/>
  <c r="E11" i="12"/>
  <c r="AD562" i="11"/>
  <c r="AC562" i="11"/>
  <c r="K562" i="11"/>
  <c r="J562" i="11"/>
  <c r="C562" i="11"/>
  <c r="AD561" i="11"/>
  <c r="AC561" i="11"/>
  <c r="K561" i="11"/>
  <c r="J561" i="11"/>
  <c r="C561" i="11"/>
  <c r="AD560" i="11"/>
  <c r="AC560" i="11"/>
  <c r="K560" i="11"/>
  <c r="J560" i="11"/>
  <c r="C560" i="11"/>
  <c r="AD559" i="11"/>
  <c r="AC559" i="11"/>
  <c r="K559" i="11"/>
  <c r="J559" i="11"/>
  <c r="C559" i="11"/>
  <c r="AD558" i="11"/>
  <c r="AC558" i="11"/>
  <c r="K558" i="11"/>
  <c r="J558" i="11"/>
  <c r="C558" i="11"/>
  <c r="AD557" i="11"/>
  <c r="AC557" i="11"/>
  <c r="K557" i="11"/>
  <c r="J557" i="11"/>
  <c r="C557" i="11"/>
  <c r="AD556" i="11"/>
  <c r="AC556" i="11"/>
  <c r="K556" i="11"/>
  <c r="J556" i="11"/>
  <c r="C556" i="11"/>
  <c r="AD555" i="11"/>
  <c r="AC555" i="11"/>
  <c r="K555" i="11"/>
  <c r="J555" i="11"/>
  <c r="C555" i="11"/>
  <c r="AD554" i="11"/>
  <c r="AC554" i="11"/>
  <c r="K554" i="11"/>
  <c r="J554" i="11"/>
  <c r="C554" i="11"/>
  <c r="AD553" i="11"/>
  <c r="AC553" i="11"/>
  <c r="K553" i="11"/>
  <c r="K552" i="11" s="1"/>
  <c r="J553" i="11"/>
  <c r="J552" i="11" s="1"/>
  <c r="D553" i="11"/>
  <c r="C553" i="11" s="1"/>
  <c r="AO552" i="11"/>
  <c r="AN552" i="11"/>
  <c r="AM552" i="11"/>
  <c r="AL552" i="11"/>
  <c r="AK552" i="11"/>
  <c r="AJ552" i="11"/>
  <c r="AI552" i="11"/>
  <c r="AH552" i="11"/>
  <c r="AG552" i="11"/>
  <c r="AF552" i="11"/>
  <c r="AE552" i="11"/>
  <c r="AB552" i="11"/>
  <c r="AA552" i="11"/>
  <c r="X552" i="11"/>
  <c r="W552" i="11"/>
  <c r="V552" i="11"/>
  <c r="U552" i="11"/>
  <c r="T552" i="11"/>
  <c r="S552" i="11"/>
  <c r="R552" i="11"/>
  <c r="Q552" i="11"/>
  <c r="P552" i="11"/>
  <c r="O552" i="11"/>
  <c r="N552" i="11"/>
  <c r="M552" i="11"/>
  <c r="L552" i="11"/>
  <c r="I552" i="11"/>
  <c r="H552" i="11"/>
  <c r="AD551" i="11"/>
  <c r="AC551" i="11"/>
  <c r="K551" i="11"/>
  <c r="J551" i="11"/>
  <c r="C551" i="11"/>
  <c r="AD550" i="11"/>
  <c r="AC550" i="11"/>
  <c r="K550" i="11"/>
  <c r="J550" i="11"/>
  <c r="C550" i="11"/>
  <c r="AD549" i="11"/>
  <c r="AC549" i="11"/>
  <c r="K549" i="11"/>
  <c r="J549" i="11"/>
  <c r="C549" i="11"/>
  <c r="AD548" i="11"/>
  <c r="AC548" i="11"/>
  <c r="K548" i="11"/>
  <c r="J548" i="11"/>
  <c r="C548" i="11"/>
  <c r="AD547" i="11"/>
  <c r="AC547" i="11"/>
  <c r="K547" i="11"/>
  <c r="J547" i="11"/>
  <c r="C547" i="11"/>
  <c r="AD546" i="11"/>
  <c r="AC546" i="11"/>
  <c r="K546" i="11"/>
  <c r="J546" i="11"/>
  <c r="C546" i="11"/>
  <c r="AD545" i="11"/>
  <c r="AC545" i="11"/>
  <c r="K545" i="11"/>
  <c r="J545" i="11"/>
  <c r="C545" i="11"/>
  <c r="AD544" i="11"/>
  <c r="AC544" i="11"/>
  <c r="K544" i="11"/>
  <c r="J544" i="11"/>
  <c r="C544" i="11"/>
  <c r="AD543" i="11"/>
  <c r="AC543" i="11"/>
  <c r="K543" i="11"/>
  <c r="J543" i="11"/>
  <c r="C543" i="11"/>
  <c r="AD542" i="11"/>
  <c r="AC542" i="11"/>
  <c r="K542" i="11"/>
  <c r="K541" i="11" s="1"/>
  <c r="J542" i="11"/>
  <c r="J541" i="11" s="1"/>
  <c r="D542" i="11"/>
  <c r="C542" i="11" s="1"/>
  <c r="AO541" i="11"/>
  <c r="AN541" i="11"/>
  <c r="AM541" i="11"/>
  <c r="AL541" i="11"/>
  <c r="AK541" i="11"/>
  <c r="AJ541" i="11"/>
  <c r="AI541" i="11"/>
  <c r="AH541" i="11"/>
  <c r="AG541" i="11"/>
  <c r="AF541" i="11"/>
  <c r="AE541" i="11"/>
  <c r="AB541" i="11"/>
  <c r="AA541" i="11"/>
  <c r="X541" i="11"/>
  <c r="W541" i="11"/>
  <c r="V541" i="11"/>
  <c r="U541" i="11"/>
  <c r="T541" i="11"/>
  <c r="S541" i="11"/>
  <c r="R541" i="11"/>
  <c r="Q541" i="11"/>
  <c r="P541" i="11"/>
  <c r="O541" i="11"/>
  <c r="N541" i="11"/>
  <c r="M541" i="11"/>
  <c r="L541" i="11"/>
  <c r="I541" i="11"/>
  <c r="H541" i="11"/>
  <c r="AD540" i="11"/>
  <c r="AC540" i="11"/>
  <c r="K540" i="11"/>
  <c r="J540" i="11"/>
  <c r="C540" i="11"/>
  <c r="AD539" i="11"/>
  <c r="AC539" i="11"/>
  <c r="K539" i="11"/>
  <c r="J539" i="11"/>
  <c r="C539" i="11"/>
  <c r="AD538" i="11"/>
  <c r="AC538" i="11"/>
  <c r="K538" i="11"/>
  <c r="J538" i="11"/>
  <c r="C538" i="11"/>
  <c r="AD537" i="11"/>
  <c r="AC537" i="11"/>
  <c r="K537" i="11"/>
  <c r="J537" i="11"/>
  <c r="C537" i="11"/>
  <c r="AD536" i="11"/>
  <c r="AC536" i="11"/>
  <c r="K536" i="11"/>
  <c r="J536" i="11"/>
  <c r="C536" i="11"/>
  <c r="AD535" i="11"/>
  <c r="AC535" i="11"/>
  <c r="K535" i="11"/>
  <c r="J535" i="11"/>
  <c r="C535" i="11"/>
  <c r="AD534" i="11"/>
  <c r="AC534" i="11"/>
  <c r="K534" i="11"/>
  <c r="J534" i="11"/>
  <c r="C534" i="11"/>
  <c r="AD533" i="11"/>
  <c r="AC533" i="11"/>
  <c r="K533" i="11"/>
  <c r="J533" i="11"/>
  <c r="C533" i="11"/>
  <c r="AD532" i="11"/>
  <c r="AC532" i="11"/>
  <c r="K532" i="11"/>
  <c r="J532" i="11"/>
  <c r="C532" i="11"/>
  <c r="AD531" i="11"/>
  <c r="AC531" i="11"/>
  <c r="K531" i="11"/>
  <c r="K530" i="11" s="1"/>
  <c r="J531" i="11"/>
  <c r="J530" i="11" s="1"/>
  <c r="D531" i="11"/>
  <c r="C531" i="11" s="1"/>
  <c r="AO530" i="11"/>
  <c r="AN530" i="11"/>
  <c r="AM530" i="11"/>
  <c r="AL530" i="11"/>
  <c r="AK530" i="11"/>
  <c r="AJ530" i="11"/>
  <c r="AI530" i="11"/>
  <c r="AH530" i="11"/>
  <c r="AG530" i="11"/>
  <c r="AF530" i="11"/>
  <c r="AE530" i="11"/>
  <c r="AB530" i="11"/>
  <c r="AA530" i="11"/>
  <c r="X530" i="11"/>
  <c r="W530" i="11"/>
  <c r="V530" i="11"/>
  <c r="U530" i="11"/>
  <c r="T530" i="11"/>
  <c r="S530" i="11"/>
  <c r="R530" i="11"/>
  <c r="Q530" i="11"/>
  <c r="P530" i="11"/>
  <c r="O530" i="11"/>
  <c r="N530" i="11"/>
  <c r="M530" i="11"/>
  <c r="L530" i="11"/>
  <c r="I530" i="11"/>
  <c r="H530" i="11"/>
  <c r="AD529" i="11"/>
  <c r="AC529" i="11"/>
  <c r="K529" i="11"/>
  <c r="J529" i="11"/>
  <c r="C529" i="11"/>
  <c r="AD528" i="11"/>
  <c r="AC528" i="11"/>
  <c r="K528" i="11"/>
  <c r="J528" i="11"/>
  <c r="C528" i="11"/>
  <c r="AD527" i="11"/>
  <c r="AC527" i="11"/>
  <c r="K527" i="11"/>
  <c r="J527" i="11"/>
  <c r="C527" i="11"/>
  <c r="AD526" i="11"/>
  <c r="AC526" i="11"/>
  <c r="K526" i="11"/>
  <c r="J526" i="11"/>
  <c r="C526" i="11"/>
  <c r="AD525" i="11"/>
  <c r="AC525" i="11"/>
  <c r="K525" i="11"/>
  <c r="J525" i="11"/>
  <c r="C525" i="11"/>
  <c r="AD524" i="11"/>
  <c r="AC524" i="11"/>
  <c r="K524" i="11"/>
  <c r="J524" i="11"/>
  <c r="C524" i="11"/>
  <c r="AD523" i="11"/>
  <c r="AC523" i="11"/>
  <c r="K523" i="11"/>
  <c r="J523" i="11"/>
  <c r="C523" i="11"/>
  <c r="AD522" i="11"/>
  <c r="AC522" i="11"/>
  <c r="K522" i="11"/>
  <c r="J522" i="11"/>
  <c r="C522" i="11"/>
  <c r="AD521" i="11"/>
  <c r="AC521" i="11"/>
  <c r="K521" i="11"/>
  <c r="J521" i="11"/>
  <c r="C521" i="11"/>
  <c r="AD520" i="11"/>
  <c r="AC520" i="11"/>
  <c r="K520" i="11"/>
  <c r="K519" i="11" s="1"/>
  <c r="J520" i="11"/>
  <c r="J519" i="11" s="1"/>
  <c r="D520" i="11"/>
  <c r="C520" i="11" s="1"/>
  <c r="AO519" i="11"/>
  <c r="AN519" i="11"/>
  <c r="AM519" i="11"/>
  <c r="AL519" i="11"/>
  <c r="AK519" i="11"/>
  <c r="AJ519" i="11"/>
  <c r="AI519" i="11"/>
  <c r="AH519" i="11"/>
  <c r="AG519" i="11"/>
  <c r="AF519" i="11"/>
  <c r="AE519" i="11"/>
  <c r="AB519" i="11"/>
  <c r="AA519" i="11"/>
  <c r="X519" i="11"/>
  <c r="W519" i="11"/>
  <c r="V519" i="11"/>
  <c r="U519" i="11"/>
  <c r="T519" i="11"/>
  <c r="S519" i="11"/>
  <c r="R519" i="11"/>
  <c r="Q519" i="11"/>
  <c r="P519" i="11"/>
  <c r="O519" i="11"/>
  <c r="N519" i="11"/>
  <c r="M519" i="11"/>
  <c r="L519" i="11"/>
  <c r="I519" i="11"/>
  <c r="H519" i="11"/>
  <c r="AD518" i="11"/>
  <c r="AC518" i="11"/>
  <c r="K518" i="11"/>
  <c r="J518" i="11"/>
  <c r="C518" i="11"/>
  <c r="AD517" i="11"/>
  <c r="AC517" i="11"/>
  <c r="K517" i="11"/>
  <c r="J517" i="11"/>
  <c r="C517" i="11"/>
  <c r="AD516" i="11"/>
  <c r="AC516" i="11"/>
  <c r="K516" i="11"/>
  <c r="J516" i="11"/>
  <c r="C516" i="11"/>
  <c r="AD515" i="11"/>
  <c r="AC515" i="11"/>
  <c r="K515" i="11"/>
  <c r="J515" i="11"/>
  <c r="C515" i="11"/>
  <c r="AD514" i="11"/>
  <c r="AC514" i="11"/>
  <c r="K514" i="11"/>
  <c r="J514" i="11"/>
  <c r="C514" i="11"/>
  <c r="AD513" i="11"/>
  <c r="AC513" i="11"/>
  <c r="K513" i="11"/>
  <c r="J513" i="11"/>
  <c r="C513" i="11"/>
  <c r="AD512" i="11"/>
  <c r="AC512" i="11"/>
  <c r="K512" i="11"/>
  <c r="J512" i="11"/>
  <c r="C512" i="11"/>
  <c r="AD511" i="11"/>
  <c r="AC511" i="11"/>
  <c r="K511" i="11"/>
  <c r="J511" i="11"/>
  <c r="C511" i="11"/>
  <c r="AD510" i="11"/>
  <c r="AC510" i="11"/>
  <c r="K510" i="11"/>
  <c r="J510" i="11"/>
  <c r="C510" i="11"/>
  <c r="AD509" i="11"/>
  <c r="AC509" i="11"/>
  <c r="K509" i="11"/>
  <c r="K508" i="11" s="1"/>
  <c r="J509" i="11"/>
  <c r="J508" i="11" s="1"/>
  <c r="D509" i="11"/>
  <c r="C509" i="11" s="1"/>
  <c r="AO508" i="11"/>
  <c r="AN508" i="11"/>
  <c r="AM508" i="11"/>
  <c r="AL508" i="11"/>
  <c r="AK508" i="11"/>
  <c r="AJ508" i="11"/>
  <c r="AI508" i="11"/>
  <c r="AH508" i="11"/>
  <c r="AG508" i="11"/>
  <c r="AF508" i="11"/>
  <c r="AE508" i="11"/>
  <c r="AB508" i="11"/>
  <c r="AA508" i="11"/>
  <c r="X508" i="11"/>
  <c r="W508" i="11"/>
  <c r="V508" i="11"/>
  <c r="U508" i="11"/>
  <c r="T508" i="11"/>
  <c r="S508" i="11"/>
  <c r="R508" i="11"/>
  <c r="Q508" i="11"/>
  <c r="P508" i="11"/>
  <c r="O508" i="11"/>
  <c r="N508" i="11"/>
  <c r="M508" i="11"/>
  <c r="L508" i="11"/>
  <c r="I508" i="11"/>
  <c r="H508" i="11"/>
  <c r="AD507" i="11"/>
  <c r="AC507" i="11"/>
  <c r="K507" i="11"/>
  <c r="J507" i="11"/>
  <c r="C507" i="11"/>
  <c r="AD506" i="11"/>
  <c r="AC506" i="11"/>
  <c r="K506" i="11"/>
  <c r="J506" i="11"/>
  <c r="C506" i="11"/>
  <c r="AD505" i="11"/>
  <c r="AC505" i="11"/>
  <c r="K505" i="11"/>
  <c r="J505" i="11"/>
  <c r="C505" i="11"/>
  <c r="AD504" i="11"/>
  <c r="AC504" i="11"/>
  <c r="K504" i="11"/>
  <c r="J504" i="11"/>
  <c r="C504" i="11"/>
  <c r="AD503" i="11"/>
  <c r="AC503" i="11"/>
  <c r="K503" i="11"/>
  <c r="J503" i="11"/>
  <c r="C503" i="11"/>
  <c r="AD502" i="11"/>
  <c r="AC502" i="11"/>
  <c r="K502" i="11"/>
  <c r="J502" i="11"/>
  <c r="C502" i="11"/>
  <c r="AD501" i="11"/>
  <c r="AC501" i="11"/>
  <c r="K501" i="11"/>
  <c r="J501" i="11"/>
  <c r="C501" i="11"/>
  <c r="AD500" i="11"/>
  <c r="AC500" i="11"/>
  <c r="K500" i="11"/>
  <c r="J500" i="11"/>
  <c r="C500" i="11"/>
  <c r="AD499" i="11"/>
  <c r="AC499" i="11"/>
  <c r="K499" i="11"/>
  <c r="J499" i="11"/>
  <c r="C499" i="11"/>
  <c r="AD498" i="11"/>
  <c r="AC498" i="11"/>
  <c r="K498" i="11"/>
  <c r="K497" i="11" s="1"/>
  <c r="J498" i="11"/>
  <c r="J497" i="11" s="1"/>
  <c r="D498" i="11"/>
  <c r="C498" i="11" s="1"/>
  <c r="AO497" i="11"/>
  <c r="AN497" i="11"/>
  <c r="AM497" i="11"/>
  <c r="AL497" i="11"/>
  <c r="AK497" i="11"/>
  <c r="AJ497" i="11"/>
  <c r="AI497" i="11"/>
  <c r="AH497" i="11"/>
  <c r="AG497" i="11"/>
  <c r="AF497" i="11"/>
  <c r="AE497" i="11"/>
  <c r="AB497" i="11"/>
  <c r="AA497" i="11"/>
  <c r="X497" i="11"/>
  <c r="W497" i="11"/>
  <c r="V497" i="11"/>
  <c r="U497" i="11"/>
  <c r="T497" i="11"/>
  <c r="S497" i="11"/>
  <c r="R497" i="11"/>
  <c r="Q497" i="11"/>
  <c r="P497" i="11"/>
  <c r="O497" i="11"/>
  <c r="N497" i="11"/>
  <c r="M497" i="11"/>
  <c r="L497" i="11"/>
  <c r="I497" i="11"/>
  <c r="H497" i="11"/>
  <c r="AD496" i="11"/>
  <c r="AC496" i="11"/>
  <c r="K496" i="11"/>
  <c r="J496" i="11"/>
  <c r="C496" i="11"/>
  <c r="AD495" i="11"/>
  <c r="AC495" i="11"/>
  <c r="K495" i="11"/>
  <c r="J495" i="11"/>
  <c r="C495" i="11"/>
  <c r="AD494" i="11"/>
  <c r="AC494" i="11"/>
  <c r="K494" i="11"/>
  <c r="J494" i="11"/>
  <c r="C494" i="11"/>
  <c r="AD493" i="11"/>
  <c r="AC493" i="11"/>
  <c r="K493" i="11"/>
  <c r="J493" i="11"/>
  <c r="C493" i="11"/>
  <c r="AD492" i="11"/>
  <c r="AC492" i="11"/>
  <c r="K492" i="11"/>
  <c r="J492" i="11"/>
  <c r="C492" i="11"/>
  <c r="AD491" i="11"/>
  <c r="AC491" i="11"/>
  <c r="K491" i="11"/>
  <c r="J491" i="11"/>
  <c r="C491" i="11"/>
  <c r="AD490" i="11"/>
  <c r="AC490" i="11"/>
  <c r="K490" i="11"/>
  <c r="J490" i="11"/>
  <c r="C490" i="11"/>
  <c r="AD489" i="11"/>
  <c r="AC489" i="11"/>
  <c r="K489" i="11"/>
  <c r="J489" i="11"/>
  <c r="C489" i="11"/>
  <c r="AD488" i="11"/>
  <c r="AC488" i="11"/>
  <c r="K488" i="11"/>
  <c r="J488" i="11"/>
  <c r="C488" i="11"/>
  <c r="AD487" i="11"/>
  <c r="AC487" i="11"/>
  <c r="K487" i="11"/>
  <c r="K486" i="11" s="1"/>
  <c r="J487" i="11"/>
  <c r="J486" i="11" s="1"/>
  <c r="D487" i="11"/>
  <c r="C487" i="11" s="1"/>
  <c r="AO486" i="11"/>
  <c r="AN486" i="11"/>
  <c r="AM486" i="11"/>
  <c r="AL486" i="11"/>
  <c r="AK486" i="11"/>
  <c r="AJ486" i="11"/>
  <c r="AI486" i="11"/>
  <c r="AH486" i="11"/>
  <c r="AG486" i="11"/>
  <c r="AF486" i="11"/>
  <c r="AE486" i="11"/>
  <c r="AB486" i="11"/>
  <c r="AA486" i="11"/>
  <c r="X486" i="11"/>
  <c r="W486" i="11"/>
  <c r="V486" i="11"/>
  <c r="U486" i="11"/>
  <c r="T486" i="11"/>
  <c r="S486" i="11"/>
  <c r="R486" i="11"/>
  <c r="Q486" i="11"/>
  <c r="P486" i="11"/>
  <c r="O486" i="11"/>
  <c r="N486" i="11"/>
  <c r="M486" i="11"/>
  <c r="L486" i="11"/>
  <c r="I486" i="11"/>
  <c r="H486" i="11"/>
  <c r="AD485" i="11"/>
  <c r="AC485" i="11"/>
  <c r="K485" i="11"/>
  <c r="J485" i="11"/>
  <c r="C485" i="11"/>
  <c r="AD484" i="11"/>
  <c r="AC484" i="11"/>
  <c r="K484" i="11"/>
  <c r="J484" i="11"/>
  <c r="C484" i="11"/>
  <c r="AD483" i="11"/>
  <c r="AC483" i="11"/>
  <c r="K483" i="11"/>
  <c r="J483" i="11"/>
  <c r="C483" i="11"/>
  <c r="AD482" i="11"/>
  <c r="AC482" i="11"/>
  <c r="K482" i="11"/>
  <c r="J482" i="11"/>
  <c r="C482" i="11"/>
  <c r="AD481" i="11"/>
  <c r="AC481" i="11"/>
  <c r="K481" i="11"/>
  <c r="J481" i="11"/>
  <c r="C481" i="11"/>
  <c r="AD480" i="11"/>
  <c r="AC480" i="11"/>
  <c r="K480" i="11"/>
  <c r="J480" i="11"/>
  <c r="C480" i="11"/>
  <c r="AD479" i="11"/>
  <c r="AC479" i="11"/>
  <c r="K479" i="11"/>
  <c r="J479" i="11"/>
  <c r="C479" i="11"/>
  <c r="AD478" i="11"/>
  <c r="AC478" i="11"/>
  <c r="K478" i="11"/>
  <c r="J478" i="11"/>
  <c r="C478" i="11"/>
  <c r="AD477" i="11"/>
  <c r="AC477" i="11"/>
  <c r="K477" i="11"/>
  <c r="J477" i="11"/>
  <c r="C477" i="11"/>
  <c r="AD476" i="11"/>
  <c r="AC476" i="11"/>
  <c r="K476" i="11"/>
  <c r="K475" i="11" s="1"/>
  <c r="J476" i="11"/>
  <c r="J475" i="11" s="1"/>
  <c r="D476" i="11"/>
  <c r="C476" i="11" s="1"/>
  <c r="AO475" i="11"/>
  <c r="AN475" i="11"/>
  <c r="AM475" i="11"/>
  <c r="AL475" i="11"/>
  <c r="AK475" i="11"/>
  <c r="AJ475" i="11"/>
  <c r="AI475" i="11"/>
  <c r="AH475" i="11"/>
  <c r="AG475" i="11"/>
  <c r="AF475" i="11"/>
  <c r="AE475" i="11"/>
  <c r="AB475" i="11"/>
  <c r="AA475" i="11"/>
  <c r="X475" i="11"/>
  <c r="W475" i="11"/>
  <c r="V475" i="11"/>
  <c r="U475" i="11"/>
  <c r="T475" i="11"/>
  <c r="S475" i="11"/>
  <c r="R475" i="11"/>
  <c r="Q475" i="11"/>
  <c r="P475" i="11"/>
  <c r="O475" i="11"/>
  <c r="N475" i="11"/>
  <c r="M475" i="11"/>
  <c r="L475" i="11"/>
  <c r="I475" i="11"/>
  <c r="H475" i="11"/>
  <c r="AD474" i="11"/>
  <c r="AC474" i="11"/>
  <c r="K474" i="11"/>
  <c r="J474" i="11"/>
  <c r="C474" i="11"/>
  <c r="AD473" i="11"/>
  <c r="AC473" i="11"/>
  <c r="K473" i="11"/>
  <c r="J473" i="11"/>
  <c r="C473" i="11"/>
  <c r="AD472" i="11"/>
  <c r="AC472" i="11"/>
  <c r="K472" i="11"/>
  <c r="J472" i="11"/>
  <c r="C472" i="11"/>
  <c r="AD471" i="11"/>
  <c r="AC471" i="11"/>
  <c r="K471" i="11"/>
  <c r="J471" i="11"/>
  <c r="C471" i="11"/>
  <c r="AD470" i="11"/>
  <c r="AC470" i="11"/>
  <c r="K470" i="11"/>
  <c r="J470" i="11"/>
  <c r="C470" i="11"/>
  <c r="AD469" i="11"/>
  <c r="AC469" i="11"/>
  <c r="K469" i="11"/>
  <c r="J469" i="11"/>
  <c r="C469" i="11"/>
  <c r="AD468" i="11"/>
  <c r="AC468" i="11"/>
  <c r="K468" i="11"/>
  <c r="J468" i="11"/>
  <c r="C468" i="11"/>
  <c r="AD467" i="11"/>
  <c r="AC467" i="11"/>
  <c r="K467" i="11"/>
  <c r="J467" i="11"/>
  <c r="C467" i="11"/>
  <c r="AD466" i="11"/>
  <c r="AC466" i="11"/>
  <c r="K466" i="11"/>
  <c r="J466" i="11"/>
  <c r="C466" i="11"/>
  <c r="AD465" i="11"/>
  <c r="AC465" i="11"/>
  <c r="K465" i="11"/>
  <c r="K464" i="11" s="1"/>
  <c r="J465" i="11"/>
  <c r="J464" i="11" s="1"/>
  <c r="D465" i="11"/>
  <c r="C465" i="11" s="1"/>
  <c r="AO464" i="11"/>
  <c r="AN464" i="11"/>
  <c r="AM464" i="11"/>
  <c r="AL464" i="11"/>
  <c r="AK464" i="11"/>
  <c r="AJ464" i="11"/>
  <c r="AI464" i="11"/>
  <c r="AH464" i="11"/>
  <c r="AG464" i="11"/>
  <c r="AF464" i="11"/>
  <c r="AE464" i="11"/>
  <c r="AB464" i="11"/>
  <c r="AA464" i="11"/>
  <c r="X464" i="11"/>
  <c r="W464" i="11"/>
  <c r="V464" i="11"/>
  <c r="U464" i="11"/>
  <c r="T464" i="11"/>
  <c r="S464" i="11"/>
  <c r="R464" i="11"/>
  <c r="Q464" i="11"/>
  <c r="P464" i="11"/>
  <c r="O464" i="11"/>
  <c r="N464" i="11"/>
  <c r="M464" i="11"/>
  <c r="L464" i="11"/>
  <c r="I464" i="11"/>
  <c r="H464" i="11"/>
  <c r="AD463" i="11"/>
  <c r="AC463" i="11"/>
  <c r="K463" i="11"/>
  <c r="J463" i="11"/>
  <c r="C463" i="11"/>
  <c r="AD462" i="11"/>
  <c r="AC462" i="11"/>
  <c r="K462" i="11"/>
  <c r="J462" i="11"/>
  <c r="C462" i="11"/>
  <c r="AD461" i="11"/>
  <c r="AC461" i="11"/>
  <c r="K461" i="11"/>
  <c r="J461" i="11"/>
  <c r="C461" i="11"/>
  <c r="AD460" i="11"/>
  <c r="AC460" i="11"/>
  <c r="K460" i="11"/>
  <c r="J460" i="11"/>
  <c r="C460" i="11"/>
  <c r="AD459" i="11"/>
  <c r="AC459" i="11"/>
  <c r="K459" i="11"/>
  <c r="J459" i="11"/>
  <c r="C459" i="11"/>
  <c r="AD458" i="11"/>
  <c r="AC458" i="11"/>
  <c r="K458" i="11"/>
  <c r="J458" i="11"/>
  <c r="C458" i="11"/>
  <c r="AD457" i="11"/>
  <c r="AC457" i="11"/>
  <c r="K457" i="11"/>
  <c r="J457" i="11"/>
  <c r="C457" i="11"/>
  <c r="AD456" i="11"/>
  <c r="AC456" i="11"/>
  <c r="K456" i="11"/>
  <c r="J456" i="11"/>
  <c r="C456" i="11"/>
  <c r="AD455" i="11"/>
  <c r="AC455" i="11"/>
  <c r="K455" i="11"/>
  <c r="J455" i="11"/>
  <c r="C455" i="11"/>
  <c r="AD454" i="11"/>
  <c r="AC454" i="11"/>
  <c r="K454" i="11"/>
  <c r="K453" i="11" s="1"/>
  <c r="J454" i="11"/>
  <c r="J453" i="11" s="1"/>
  <c r="D454" i="11"/>
  <c r="C454" i="11" s="1"/>
  <c r="AO453" i="11"/>
  <c r="AN453" i="11"/>
  <c r="AM453" i="11"/>
  <c r="AL453" i="11"/>
  <c r="AK453" i="11"/>
  <c r="AJ453" i="11"/>
  <c r="AI453" i="11"/>
  <c r="AH453" i="11"/>
  <c r="AG453" i="11"/>
  <c r="AF453" i="11"/>
  <c r="AE453" i="11"/>
  <c r="AB453" i="11"/>
  <c r="AA453" i="11"/>
  <c r="X453" i="11"/>
  <c r="W453" i="11"/>
  <c r="V453" i="11"/>
  <c r="U453" i="11"/>
  <c r="T453" i="11"/>
  <c r="S453" i="11"/>
  <c r="R453" i="11"/>
  <c r="Q453" i="11"/>
  <c r="P453" i="11"/>
  <c r="O453" i="11"/>
  <c r="N453" i="11"/>
  <c r="M453" i="11"/>
  <c r="L453" i="11"/>
  <c r="I453" i="11"/>
  <c r="H453" i="11"/>
  <c r="AD452" i="11"/>
  <c r="AC452" i="11"/>
  <c r="K452" i="11"/>
  <c r="J452" i="11"/>
  <c r="C452" i="11"/>
  <c r="AD451" i="11"/>
  <c r="AC451" i="11"/>
  <c r="K451" i="11"/>
  <c r="J451" i="11"/>
  <c r="C451" i="11"/>
  <c r="AD450" i="11"/>
  <c r="AC450" i="11"/>
  <c r="K450" i="11"/>
  <c r="J450" i="11"/>
  <c r="C450" i="11"/>
  <c r="AD449" i="11"/>
  <c r="AC449" i="11"/>
  <c r="K449" i="11"/>
  <c r="J449" i="11"/>
  <c r="C449" i="11"/>
  <c r="AD448" i="11"/>
  <c r="AC448" i="11"/>
  <c r="K448" i="11"/>
  <c r="J448" i="11"/>
  <c r="C448" i="11"/>
  <c r="AD447" i="11"/>
  <c r="AC447" i="11"/>
  <c r="K447" i="11"/>
  <c r="J447" i="11"/>
  <c r="C447" i="11"/>
  <c r="AD446" i="11"/>
  <c r="AC446" i="11"/>
  <c r="K446" i="11"/>
  <c r="J446" i="11"/>
  <c r="C446" i="11"/>
  <c r="AD445" i="11"/>
  <c r="AC445" i="11"/>
  <c r="K445" i="11"/>
  <c r="J445" i="11"/>
  <c r="C445" i="11"/>
  <c r="AD444" i="11"/>
  <c r="AC444" i="11"/>
  <c r="K444" i="11"/>
  <c r="J444" i="11"/>
  <c r="C444" i="11"/>
  <c r="AD443" i="11"/>
  <c r="AC443" i="11"/>
  <c r="K443" i="11"/>
  <c r="K442" i="11" s="1"/>
  <c r="J443" i="11"/>
  <c r="J442" i="11" s="1"/>
  <c r="D443" i="11"/>
  <c r="C443" i="11" s="1"/>
  <c r="AO442" i="11"/>
  <c r="AN442" i="11"/>
  <c r="AM442" i="11"/>
  <c r="AL442" i="11"/>
  <c r="AK442" i="11"/>
  <c r="AJ442" i="11"/>
  <c r="AI442" i="11"/>
  <c r="AH442" i="11"/>
  <c r="AG442" i="11"/>
  <c r="AF442" i="11"/>
  <c r="AE442" i="11"/>
  <c r="AB442" i="11"/>
  <c r="AA442" i="11"/>
  <c r="X442" i="11"/>
  <c r="W442" i="11"/>
  <c r="V442" i="11"/>
  <c r="U442" i="11"/>
  <c r="T442" i="11"/>
  <c r="S442" i="11"/>
  <c r="R442" i="11"/>
  <c r="Q442" i="11"/>
  <c r="P442" i="11"/>
  <c r="O442" i="11"/>
  <c r="N442" i="11"/>
  <c r="M442" i="11"/>
  <c r="L442" i="11"/>
  <c r="I442" i="11"/>
  <c r="H442" i="11"/>
  <c r="AD441" i="11"/>
  <c r="AC441" i="11"/>
  <c r="K441" i="11"/>
  <c r="J441" i="11"/>
  <c r="C441" i="11"/>
  <c r="AD440" i="11"/>
  <c r="AC440" i="11"/>
  <c r="K440" i="11"/>
  <c r="J440" i="11"/>
  <c r="C440" i="11"/>
  <c r="AD439" i="11"/>
  <c r="AC439" i="11"/>
  <c r="K439" i="11"/>
  <c r="J439" i="11"/>
  <c r="C439" i="11"/>
  <c r="AD438" i="11"/>
  <c r="AC438" i="11"/>
  <c r="K438" i="11"/>
  <c r="J438" i="11"/>
  <c r="C438" i="11"/>
  <c r="AD437" i="11"/>
  <c r="AC437" i="11"/>
  <c r="K437" i="11"/>
  <c r="J437" i="11"/>
  <c r="C437" i="11"/>
  <c r="AD436" i="11"/>
  <c r="AC436" i="11"/>
  <c r="K436" i="11"/>
  <c r="J436" i="11"/>
  <c r="C436" i="11"/>
  <c r="AD435" i="11"/>
  <c r="AC435" i="11"/>
  <c r="K435" i="11"/>
  <c r="J435" i="11"/>
  <c r="C435" i="11"/>
  <c r="AD434" i="11"/>
  <c r="AC434" i="11"/>
  <c r="K434" i="11"/>
  <c r="J434" i="11"/>
  <c r="C434" i="11"/>
  <c r="AD433" i="11"/>
  <c r="AC433" i="11"/>
  <c r="K433" i="11"/>
  <c r="J433" i="11"/>
  <c r="C433" i="11"/>
  <c r="AD432" i="11"/>
  <c r="AC432" i="11"/>
  <c r="K432" i="11"/>
  <c r="K431" i="11" s="1"/>
  <c r="J432" i="11"/>
  <c r="J431" i="11" s="1"/>
  <c r="D432" i="11"/>
  <c r="C432" i="11" s="1"/>
  <c r="AO431" i="11"/>
  <c r="AN431" i="11"/>
  <c r="AM431" i="11"/>
  <c r="AL431" i="11"/>
  <c r="AK431" i="11"/>
  <c r="AJ431" i="11"/>
  <c r="AI431" i="11"/>
  <c r="AH431" i="11"/>
  <c r="AG431" i="11"/>
  <c r="AF431" i="11"/>
  <c r="AE431" i="11"/>
  <c r="AB431" i="11"/>
  <c r="AA431" i="11"/>
  <c r="X431" i="11"/>
  <c r="W431" i="11"/>
  <c r="V431" i="11"/>
  <c r="U431" i="11"/>
  <c r="T431" i="11"/>
  <c r="S431" i="11"/>
  <c r="R431" i="11"/>
  <c r="Q431" i="11"/>
  <c r="P431" i="11"/>
  <c r="O431" i="11"/>
  <c r="N431" i="11"/>
  <c r="M431" i="11"/>
  <c r="L431" i="11"/>
  <c r="I431" i="11"/>
  <c r="H431" i="11"/>
  <c r="AD430" i="11"/>
  <c r="AC430" i="11"/>
  <c r="K430" i="11"/>
  <c r="J430" i="11"/>
  <c r="C430" i="11"/>
  <c r="AD429" i="11"/>
  <c r="AC429" i="11"/>
  <c r="K429" i="11"/>
  <c r="J429" i="11"/>
  <c r="C429" i="11"/>
  <c r="AD428" i="11"/>
  <c r="AC428" i="11"/>
  <c r="K428" i="11"/>
  <c r="J428" i="11"/>
  <c r="C428" i="11"/>
  <c r="AD427" i="11"/>
  <c r="AC427" i="11"/>
  <c r="K427" i="11"/>
  <c r="J427" i="11"/>
  <c r="C427" i="11"/>
  <c r="AD426" i="11"/>
  <c r="AC426" i="11"/>
  <c r="K426" i="11"/>
  <c r="J426" i="11"/>
  <c r="C426" i="11"/>
  <c r="AD425" i="11"/>
  <c r="AC425" i="11"/>
  <c r="K425" i="11"/>
  <c r="J425" i="11"/>
  <c r="C425" i="11"/>
  <c r="AD424" i="11"/>
  <c r="AC424" i="11"/>
  <c r="K424" i="11"/>
  <c r="J424" i="11"/>
  <c r="C424" i="11"/>
  <c r="AD423" i="11"/>
  <c r="AC423" i="11"/>
  <c r="K423" i="11"/>
  <c r="J423" i="11"/>
  <c r="C423" i="11"/>
  <c r="AD422" i="11"/>
  <c r="AC422" i="11"/>
  <c r="K422" i="11"/>
  <c r="J422" i="11"/>
  <c r="C422" i="11"/>
  <c r="AD421" i="11"/>
  <c r="AC421" i="11"/>
  <c r="K421" i="11"/>
  <c r="K420" i="11" s="1"/>
  <c r="J421" i="11"/>
  <c r="J420" i="11" s="1"/>
  <c r="D421" i="11"/>
  <c r="C421" i="11" s="1"/>
  <c r="AO420" i="11"/>
  <c r="AN420" i="11"/>
  <c r="AM420" i="11"/>
  <c r="AL420" i="11"/>
  <c r="AK420" i="11"/>
  <c r="AJ420" i="11"/>
  <c r="AI420" i="11"/>
  <c r="AH420" i="11"/>
  <c r="AG420" i="11"/>
  <c r="AF420" i="11"/>
  <c r="AE420" i="11"/>
  <c r="AB420" i="11"/>
  <c r="AA420" i="11"/>
  <c r="X420" i="11"/>
  <c r="W420" i="11"/>
  <c r="V420" i="11"/>
  <c r="U420" i="11"/>
  <c r="T420" i="11"/>
  <c r="S420" i="11"/>
  <c r="R420" i="11"/>
  <c r="Q420" i="11"/>
  <c r="P420" i="11"/>
  <c r="O420" i="11"/>
  <c r="N420" i="11"/>
  <c r="M420" i="11"/>
  <c r="L420" i="11"/>
  <c r="I420" i="11"/>
  <c r="H420" i="11"/>
  <c r="AD419" i="11"/>
  <c r="AC419" i="11"/>
  <c r="K419" i="11"/>
  <c r="J419" i="11"/>
  <c r="C419" i="11"/>
  <c r="AD418" i="11"/>
  <c r="AC418" i="11"/>
  <c r="K418" i="11"/>
  <c r="J418" i="11"/>
  <c r="C418" i="11"/>
  <c r="AD417" i="11"/>
  <c r="AC417" i="11"/>
  <c r="K417" i="11"/>
  <c r="J417" i="11"/>
  <c r="C417" i="11"/>
  <c r="AD416" i="11"/>
  <c r="AC416" i="11"/>
  <c r="K416" i="11"/>
  <c r="J416" i="11"/>
  <c r="C416" i="11"/>
  <c r="AD415" i="11"/>
  <c r="AC415" i="11"/>
  <c r="K415" i="11"/>
  <c r="J415" i="11"/>
  <c r="C415" i="11"/>
  <c r="AD414" i="11"/>
  <c r="AC414" i="11"/>
  <c r="K414" i="11"/>
  <c r="J414" i="11"/>
  <c r="C414" i="11"/>
  <c r="AD413" i="11"/>
  <c r="AC413" i="11"/>
  <c r="K413" i="11"/>
  <c r="J413" i="11"/>
  <c r="C413" i="11"/>
  <c r="AD412" i="11"/>
  <c r="AC412" i="11"/>
  <c r="K412" i="11"/>
  <c r="J412" i="11"/>
  <c r="C412" i="11"/>
  <c r="AD411" i="11"/>
  <c r="AC411" i="11"/>
  <c r="K411" i="11"/>
  <c r="J411" i="11"/>
  <c r="C411" i="11"/>
  <c r="AD410" i="11"/>
  <c r="AC410" i="11"/>
  <c r="K410" i="11"/>
  <c r="K409" i="11" s="1"/>
  <c r="J410" i="11"/>
  <c r="J409" i="11" s="1"/>
  <c r="D410" i="11"/>
  <c r="C410" i="11" s="1"/>
  <c r="AO409" i="11"/>
  <c r="AN409" i="11"/>
  <c r="AM409" i="11"/>
  <c r="AL409" i="11"/>
  <c r="AK409" i="11"/>
  <c r="AJ409" i="11"/>
  <c r="AI409" i="11"/>
  <c r="AH409" i="11"/>
  <c r="AG409" i="11"/>
  <c r="AF409" i="11"/>
  <c r="AE409" i="11"/>
  <c r="AB409" i="11"/>
  <c r="AA409" i="11"/>
  <c r="X409" i="11"/>
  <c r="W409" i="11"/>
  <c r="V409" i="11"/>
  <c r="U409" i="11"/>
  <c r="T409" i="11"/>
  <c r="S409" i="11"/>
  <c r="R409" i="11"/>
  <c r="Q409" i="11"/>
  <c r="P409" i="11"/>
  <c r="O409" i="11"/>
  <c r="N409" i="11"/>
  <c r="M409" i="11"/>
  <c r="L409" i="11"/>
  <c r="I409" i="11"/>
  <c r="H409" i="11"/>
  <c r="AD408" i="11"/>
  <c r="AC408" i="11"/>
  <c r="K408" i="11"/>
  <c r="J408" i="11"/>
  <c r="C408" i="11"/>
  <c r="AD407" i="11"/>
  <c r="AC407" i="11"/>
  <c r="K407" i="11"/>
  <c r="J407" i="11"/>
  <c r="C407" i="11"/>
  <c r="AD406" i="11"/>
  <c r="AC406" i="11"/>
  <c r="K406" i="11"/>
  <c r="J406" i="11"/>
  <c r="C406" i="11"/>
  <c r="AD405" i="11"/>
  <c r="AC405" i="11"/>
  <c r="K405" i="11"/>
  <c r="J405" i="11"/>
  <c r="C405" i="11"/>
  <c r="AD404" i="11"/>
  <c r="AC404" i="11"/>
  <c r="K404" i="11"/>
  <c r="J404" i="11"/>
  <c r="C404" i="11"/>
  <c r="AD403" i="11"/>
  <c r="AC403" i="11"/>
  <c r="K403" i="11"/>
  <c r="J403" i="11"/>
  <c r="C403" i="11"/>
  <c r="AD402" i="11"/>
  <c r="AC402" i="11"/>
  <c r="K402" i="11"/>
  <c r="J402" i="11"/>
  <c r="C402" i="11"/>
  <c r="AD401" i="11"/>
  <c r="AC401" i="11"/>
  <c r="K401" i="11"/>
  <c r="J401" i="11"/>
  <c r="C401" i="11"/>
  <c r="AD400" i="11"/>
  <c r="AC400" i="11"/>
  <c r="K400" i="11"/>
  <c r="J400" i="11"/>
  <c r="C400" i="11"/>
  <c r="AD399" i="11"/>
  <c r="AC399" i="11"/>
  <c r="K399" i="11"/>
  <c r="K398" i="11" s="1"/>
  <c r="J399" i="11"/>
  <c r="J398" i="11" s="1"/>
  <c r="D399" i="11"/>
  <c r="C399" i="11" s="1"/>
  <c r="AO398" i="11"/>
  <c r="AN398" i="11"/>
  <c r="AM398" i="11"/>
  <c r="AL398" i="11"/>
  <c r="AK398" i="11"/>
  <c r="AJ398" i="11"/>
  <c r="AI398" i="11"/>
  <c r="AH398" i="11"/>
  <c r="AG398" i="11"/>
  <c r="AF398" i="11"/>
  <c r="AE398" i="11"/>
  <c r="AB398" i="11"/>
  <c r="AA398" i="11"/>
  <c r="X398" i="11"/>
  <c r="W398" i="11"/>
  <c r="V398" i="11"/>
  <c r="U398" i="11"/>
  <c r="T398" i="11"/>
  <c r="S398" i="11"/>
  <c r="R398" i="11"/>
  <c r="Q398" i="11"/>
  <c r="P398" i="11"/>
  <c r="O398" i="11"/>
  <c r="N398" i="11"/>
  <c r="M398" i="11"/>
  <c r="L398" i="11"/>
  <c r="I398" i="11"/>
  <c r="H398" i="11"/>
  <c r="AD397" i="11"/>
  <c r="AC397" i="11"/>
  <c r="K397" i="11"/>
  <c r="J397" i="11"/>
  <c r="C397" i="11"/>
  <c r="AD396" i="11"/>
  <c r="AC396" i="11"/>
  <c r="K396" i="11"/>
  <c r="J396" i="11"/>
  <c r="C396" i="11"/>
  <c r="AD395" i="11"/>
  <c r="AC395" i="11"/>
  <c r="K395" i="11"/>
  <c r="J395" i="11"/>
  <c r="C395" i="11"/>
  <c r="AD394" i="11"/>
  <c r="AC394" i="11"/>
  <c r="K394" i="11"/>
  <c r="J394" i="11"/>
  <c r="C394" i="11"/>
  <c r="AD393" i="11"/>
  <c r="AC393" i="11"/>
  <c r="K393" i="11"/>
  <c r="J393" i="11"/>
  <c r="C393" i="11"/>
  <c r="AD392" i="11"/>
  <c r="AC392" i="11"/>
  <c r="K392" i="11"/>
  <c r="J392" i="11"/>
  <c r="C392" i="11"/>
  <c r="AD391" i="11"/>
  <c r="AC391" i="11"/>
  <c r="K391" i="11"/>
  <c r="J391" i="11"/>
  <c r="C391" i="11"/>
  <c r="AD390" i="11"/>
  <c r="AC390" i="11"/>
  <c r="K390" i="11"/>
  <c r="J390" i="11"/>
  <c r="C390" i="11"/>
  <c r="AD389" i="11"/>
  <c r="AC389" i="11"/>
  <c r="K389" i="11"/>
  <c r="J389" i="11"/>
  <c r="C389" i="11"/>
  <c r="AD388" i="11"/>
  <c r="AC388" i="11"/>
  <c r="K388" i="11"/>
  <c r="K387" i="11" s="1"/>
  <c r="J388" i="11"/>
  <c r="J387" i="11" s="1"/>
  <c r="D388" i="11"/>
  <c r="C388" i="11" s="1"/>
  <c r="AO387" i="11"/>
  <c r="AN387" i="11"/>
  <c r="AM387" i="11"/>
  <c r="AL387" i="11"/>
  <c r="AK387" i="11"/>
  <c r="AJ387" i="11"/>
  <c r="AI387" i="11"/>
  <c r="AH387" i="11"/>
  <c r="AG387" i="11"/>
  <c r="AF387" i="11"/>
  <c r="AE387" i="11"/>
  <c r="AB387" i="11"/>
  <c r="AA387" i="11"/>
  <c r="X387" i="11"/>
  <c r="W387" i="11"/>
  <c r="V387" i="11"/>
  <c r="U387" i="11"/>
  <c r="T387" i="11"/>
  <c r="S387" i="11"/>
  <c r="R387" i="11"/>
  <c r="Q387" i="11"/>
  <c r="P387" i="11"/>
  <c r="O387" i="11"/>
  <c r="N387" i="11"/>
  <c r="M387" i="11"/>
  <c r="L387" i="11"/>
  <c r="I387" i="11"/>
  <c r="H387" i="11"/>
  <c r="AD386" i="11"/>
  <c r="AC386" i="11"/>
  <c r="K386" i="11"/>
  <c r="J386" i="11"/>
  <c r="C386" i="11"/>
  <c r="AD385" i="11"/>
  <c r="AC385" i="11"/>
  <c r="K385" i="11"/>
  <c r="J385" i="11"/>
  <c r="C385" i="11"/>
  <c r="AD384" i="11"/>
  <c r="AC384" i="11"/>
  <c r="K384" i="11"/>
  <c r="J384" i="11"/>
  <c r="C384" i="11"/>
  <c r="AD383" i="11"/>
  <c r="AC383" i="11"/>
  <c r="K383" i="11"/>
  <c r="J383" i="11"/>
  <c r="C383" i="11"/>
  <c r="AD382" i="11"/>
  <c r="AC382" i="11"/>
  <c r="K382" i="11"/>
  <c r="J382" i="11"/>
  <c r="C382" i="11"/>
  <c r="AD381" i="11"/>
  <c r="AC381" i="11"/>
  <c r="K381" i="11"/>
  <c r="J381" i="11"/>
  <c r="C381" i="11"/>
  <c r="AD380" i="11"/>
  <c r="AC380" i="11"/>
  <c r="K380" i="11"/>
  <c r="J380" i="11"/>
  <c r="C380" i="11"/>
  <c r="AD379" i="11"/>
  <c r="AC379" i="11"/>
  <c r="K379" i="11"/>
  <c r="J379" i="11"/>
  <c r="C379" i="11"/>
  <c r="AD378" i="11"/>
  <c r="AC378" i="11"/>
  <c r="K378" i="11"/>
  <c r="J378" i="11"/>
  <c r="C378" i="11"/>
  <c r="AD377" i="11"/>
  <c r="AC377" i="11"/>
  <c r="K377" i="11"/>
  <c r="K376" i="11" s="1"/>
  <c r="J377" i="11"/>
  <c r="J376" i="11" s="1"/>
  <c r="D377" i="11"/>
  <c r="C377" i="11" s="1"/>
  <c r="AO376" i="11"/>
  <c r="AN376" i="11"/>
  <c r="AM376" i="11"/>
  <c r="AL376" i="11"/>
  <c r="AK376" i="11"/>
  <c r="AJ376" i="11"/>
  <c r="AI376" i="11"/>
  <c r="AH376" i="11"/>
  <c r="AG376" i="11"/>
  <c r="AF376" i="11"/>
  <c r="AE376" i="11"/>
  <c r="AB376" i="11"/>
  <c r="AA376" i="11"/>
  <c r="X376" i="11"/>
  <c r="W376" i="11"/>
  <c r="V376" i="11"/>
  <c r="U376" i="11"/>
  <c r="T376" i="11"/>
  <c r="S376" i="11"/>
  <c r="R376" i="11"/>
  <c r="Q376" i="11"/>
  <c r="P376" i="11"/>
  <c r="O376" i="11"/>
  <c r="N376" i="11"/>
  <c r="M376" i="11"/>
  <c r="L376" i="11"/>
  <c r="I376" i="11"/>
  <c r="H376" i="11"/>
  <c r="AD375" i="11"/>
  <c r="AC375" i="11"/>
  <c r="K375" i="11"/>
  <c r="J375" i="11"/>
  <c r="C375" i="11"/>
  <c r="AD374" i="11"/>
  <c r="AC374" i="11"/>
  <c r="K374" i="11"/>
  <c r="J374" i="11"/>
  <c r="C374" i="11"/>
  <c r="AD373" i="11"/>
  <c r="AC373" i="11"/>
  <c r="K373" i="11"/>
  <c r="J373" i="11"/>
  <c r="C373" i="11"/>
  <c r="AD372" i="11"/>
  <c r="AC372" i="11"/>
  <c r="K372" i="11"/>
  <c r="J372" i="11"/>
  <c r="C372" i="11"/>
  <c r="AD371" i="11"/>
  <c r="AC371" i="11"/>
  <c r="K371" i="11"/>
  <c r="J371" i="11"/>
  <c r="C371" i="11"/>
  <c r="AD370" i="11"/>
  <c r="AC370" i="11"/>
  <c r="K370" i="11"/>
  <c r="J370" i="11"/>
  <c r="C370" i="11"/>
  <c r="AD369" i="11"/>
  <c r="AC369" i="11"/>
  <c r="K369" i="11"/>
  <c r="J369" i="11"/>
  <c r="C369" i="11"/>
  <c r="AD368" i="11"/>
  <c r="AC368" i="11"/>
  <c r="K368" i="11"/>
  <c r="J368" i="11"/>
  <c r="C368" i="11"/>
  <c r="AD367" i="11"/>
  <c r="AC367" i="11"/>
  <c r="K367" i="11"/>
  <c r="J367" i="11"/>
  <c r="C367" i="11"/>
  <c r="AD366" i="11"/>
  <c r="AC366" i="11"/>
  <c r="K366" i="11"/>
  <c r="K365" i="11" s="1"/>
  <c r="J366" i="11"/>
  <c r="J365" i="11" s="1"/>
  <c r="D366" i="11"/>
  <c r="C366" i="11" s="1"/>
  <c r="AO365" i="11"/>
  <c r="AN365" i="11"/>
  <c r="AM365" i="11"/>
  <c r="AL365" i="11"/>
  <c r="AK365" i="11"/>
  <c r="AJ365" i="11"/>
  <c r="AI365" i="11"/>
  <c r="AH365" i="11"/>
  <c r="AG365" i="11"/>
  <c r="AF365" i="11"/>
  <c r="AE365" i="11"/>
  <c r="AB365" i="11"/>
  <c r="AA365" i="11"/>
  <c r="X365" i="11"/>
  <c r="W365" i="11"/>
  <c r="V365" i="11"/>
  <c r="U365" i="11"/>
  <c r="T365" i="11"/>
  <c r="S365" i="11"/>
  <c r="R365" i="11"/>
  <c r="Q365" i="11"/>
  <c r="P365" i="11"/>
  <c r="O365" i="11"/>
  <c r="N365" i="11"/>
  <c r="M365" i="11"/>
  <c r="L365" i="11"/>
  <c r="I365" i="11"/>
  <c r="H365" i="11"/>
  <c r="AD364" i="11"/>
  <c r="AC364" i="11"/>
  <c r="K364" i="11"/>
  <c r="J364" i="11"/>
  <c r="C364" i="11"/>
  <c r="AD363" i="11"/>
  <c r="AC363" i="11"/>
  <c r="K363" i="11"/>
  <c r="J363" i="11"/>
  <c r="C363" i="11"/>
  <c r="AD362" i="11"/>
  <c r="AC362" i="11"/>
  <c r="K362" i="11"/>
  <c r="J362" i="11"/>
  <c r="C362" i="11"/>
  <c r="AD361" i="11"/>
  <c r="AC361" i="11"/>
  <c r="K361" i="11"/>
  <c r="J361" i="11"/>
  <c r="C361" i="11"/>
  <c r="AD360" i="11"/>
  <c r="AC360" i="11"/>
  <c r="K360" i="11"/>
  <c r="J360" i="11"/>
  <c r="C360" i="11"/>
  <c r="AD359" i="11"/>
  <c r="AC359" i="11"/>
  <c r="K359" i="11"/>
  <c r="J359" i="11"/>
  <c r="C359" i="11"/>
  <c r="AD358" i="11"/>
  <c r="AC358" i="11"/>
  <c r="K358" i="11"/>
  <c r="J358" i="11"/>
  <c r="C358" i="11"/>
  <c r="AD357" i="11"/>
  <c r="AC357" i="11"/>
  <c r="K357" i="11"/>
  <c r="J357" i="11"/>
  <c r="C357" i="11"/>
  <c r="AD356" i="11"/>
  <c r="AC356" i="11"/>
  <c r="K356" i="11"/>
  <c r="J356" i="11"/>
  <c r="C356" i="11"/>
  <c r="AD355" i="11"/>
  <c r="AC355" i="11"/>
  <c r="K355" i="11"/>
  <c r="K354" i="11" s="1"/>
  <c r="J355" i="11"/>
  <c r="D355" i="11"/>
  <c r="C355" i="11" s="1"/>
  <c r="AO354" i="11"/>
  <c r="AN354" i="11"/>
  <c r="AM354" i="11"/>
  <c r="AL354" i="11"/>
  <c r="AK354" i="11"/>
  <c r="AJ354" i="11"/>
  <c r="AI354" i="11"/>
  <c r="AH354" i="11"/>
  <c r="AG354" i="11"/>
  <c r="AF354" i="11"/>
  <c r="AE354" i="11"/>
  <c r="AB354" i="11"/>
  <c r="AA354" i="11"/>
  <c r="X354" i="11"/>
  <c r="W354" i="11"/>
  <c r="V354" i="11"/>
  <c r="U354" i="11"/>
  <c r="T354" i="11"/>
  <c r="S354" i="11"/>
  <c r="R354" i="11"/>
  <c r="Q354" i="11"/>
  <c r="P354" i="11"/>
  <c r="O354" i="11"/>
  <c r="N354" i="11"/>
  <c r="M354" i="11"/>
  <c r="L354" i="11"/>
  <c r="J354" i="11"/>
  <c r="I354" i="11"/>
  <c r="H354" i="11"/>
  <c r="AD353" i="11"/>
  <c r="AC353" i="11"/>
  <c r="K353" i="11"/>
  <c r="J353" i="11"/>
  <c r="C353" i="11"/>
  <c r="AD352" i="11"/>
  <c r="AC352" i="11"/>
  <c r="K352" i="11"/>
  <c r="J352" i="11"/>
  <c r="C352" i="11"/>
  <c r="AD351" i="11"/>
  <c r="AC351" i="11"/>
  <c r="K351" i="11"/>
  <c r="J351" i="11"/>
  <c r="C351" i="11"/>
  <c r="AD350" i="11"/>
  <c r="AC350" i="11"/>
  <c r="K350" i="11"/>
  <c r="J350" i="11"/>
  <c r="C350" i="11"/>
  <c r="AD349" i="11"/>
  <c r="AC349" i="11"/>
  <c r="K349" i="11"/>
  <c r="J349" i="11"/>
  <c r="C349" i="11"/>
  <c r="AD348" i="11"/>
  <c r="AC348" i="11"/>
  <c r="K348" i="11"/>
  <c r="J348" i="11"/>
  <c r="C348" i="11"/>
  <c r="AD347" i="11"/>
  <c r="AC347" i="11"/>
  <c r="K347" i="11"/>
  <c r="J347" i="11"/>
  <c r="C347" i="11"/>
  <c r="AD346" i="11"/>
  <c r="AC346" i="11"/>
  <c r="K346" i="11"/>
  <c r="J346" i="11"/>
  <c r="C346" i="11"/>
  <c r="AD345" i="11"/>
  <c r="AC345" i="11"/>
  <c r="K345" i="11"/>
  <c r="J345" i="11"/>
  <c r="C345" i="11"/>
  <c r="AD344" i="11"/>
  <c r="AC344" i="11"/>
  <c r="K344" i="11"/>
  <c r="K343" i="11" s="1"/>
  <c r="J344" i="11"/>
  <c r="J343" i="11" s="1"/>
  <c r="D344" i="11"/>
  <c r="C344" i="11" s="1"/>
  <c r="AO343" i="11"/>
  <c r="AN343" i="11"/>
  <c r="AM343" i="11"/>
  <c r="AL343" i="11"/>
  <c r="AK343" i="11"/>
  <c r="AJ343" i="11"/>
  <c r="AI343" i="11"/>
  <c r="AH343" i="11"/>
  <c r="AG343" i="11"/>
  <c r="AF343" i="11"/>
  <c r="AE343" i="11"/>
  <c r="AB343" i="11"/>
  <c r="AA343" i="11"/>
  <c r="X343" i="11"/>
  <c r="W343" i="11"/>
  <c r="V343" i="11"/>
  <c r="U343" i="11"/>
  <c r="T343" i="11"/>
  <c r="S343" i="11"/>
  <c r="R343" i="11"/>
  <c r="Q343" i="11"/>
  <c r="P343" i="11"/>
  <c r="O343" i="11"/>
  <c r="N343" i="11"/>
  <c r="M343" i="11"/>
  <c r="L343" i="11"/>
  <c r="I343" i="11"/>
  <c r="H343" i="11"/>
  <c r="AD342" i="11"/>
  <c r="AC342" i="11"/>
  <c r="K342" i="11"/>
  <c r="J342" i="11"/>
  <c r="C342" i="11"/>
  <c r="AD341" i="11"/>
  <c r="AC341" i="11"/>
  <c r="K341" i="11"/>
  <c r="J341" i="11"/>
  <c r="C341" i="11"/>
  <c r="AD340" i="11"/>
  <c r="AC340" i="11"/>
  <c r="K340" i="11"/>
  <c r="J340" i="11"/>
  <c r="C340" i="11"/>
  <c r="AD339" i="11"/>
  <c r="AC339" i="11"/>
  <c r="K339" i="11"/>
  <c r="J339" i="11"/>
  <c r="C339" i="11"/>
  <c r="AD338" i="11"/>
  <c r="AC338" i="11"/>
  <c r="K338" i="11"/>
  <c r="J338" i="11"/>
  <c r="C338" i="11"/>
  <c r="AD337" i="11"/>
  <c r="AC337" i="11"/>
  <c r="K337" i="11"/>
  <c r="J337" i="11"/>
  <c r="C337" i="11"/>
  <c r="AD336" i="11"/>
  <c r="AC336" i="11"/>
  <c r="K336" i="11"/>
  <c r="J336" i="11"/>
  <c r="C336" i="11"/>
  <c r="AD335" i="11"/>
  <c r="AC335" i="11"/>
  <c r="K335" i="11"/>
  <c r="J335" i="11"/>
  <c r="C335" i="11"/>
  <c r="AD334" i="11"/>
  <c r="AC334" i="11"/>
  <c r="K334" i="11"/>
  <c r="J334" i="11"/>
  <c r="C334" i="11"/>
  <c r="AD333" i="11"/>
  <c r="AC333" i="11"/>
  <c r="K333" i="11"/>
  <c r="K332" i="11" s="1"/>
  <c r="J333" i="11"/>
  <c r="J332" i="11" s="1"/>
  <c r="D333" i="11"/>
  <c r="C333" i="11" s="1"/>
  <c r="AO332" i="11"/>
  <c r="AN332" i="11"/>
  <c r="AM332" i="11"/>
  <c r="AL332" i="11"/>
  <c r="AK332" i="11"/>
  <c r="AJ332" i="11"/>
  <c r="AI332" i="11"/>
  <c r="AH332" i="11"/>
  <c r="AG332" i="11"/>
  <c r="AF332" i="11"/>
  <c r="AE332" i="11"/>
  <c r="AB332" i="11"/>
  <c r="AA332" i="11"/>
  <c r="X332" i="11"/>
  <c r="W332" i="11"/>
  <c r="V332" i="11"/>
  <c r="U332" i="11"/>
  <c r="T332" i="11"/>
  <c r="S332" i="11"/>
  <c r="R332" i="11"/>
  <c r="Q332" i="11"/>
  <c r="P332" i="11"/>
  <c r="O332" i="11"/>
  <c r="N332" i="11"/>
  <c r="M332" i="11"/>
  <c r="L332" i="11"/>
  <c r="I332" i="11"/>
  <c r="H332" i="11"/>
  <c r="AD331" i="11"/>
  <c r="AC331" i="11"/>
  <c r="K331" i="11"/>
  <c r="J331" i="11"/>
  <c r="C331" i="11"/>
  <c r="AD330" i="11"/>
  <c r="AC330" i="11"/>
  <c r="K330" i="11"/>
  <c r="J330" i="11"/>
  <c r="C330" i="11"/>
  <c r="AD329" i="11"/>
  <c r="AC329" i="11"/>
  <c r="K329" i="11"/>
  <c r="J329" i="11"/>
  <c r="C329" i="11"/>
  <c r="AD328" i="11"/>
  <c r="AC328" i="11"/>
  <c r="K328" i="11"/>
  <c r="J328" i="11"/>
  <c r="C328" i="11"/>
  <c r="AD327" i="11"/>
  <c r="AC327" i="11"/>
  <c r="K327" i="11"/>
  <c r="J327" i="11"/>
  <c r="C327" i="11"/>
  <c r="AD326" i="11"/>
  <c r="AC326" i="11"/>
  <c r="K326" i="11"/>
  <c r="J326" i="11"/>
  <c r="C326" i="11"/>
  <c r="AD325" i="11"/>
  <c r="AC325" i="11"/>
  <c r="K325" i="11"/>
  <c r="J325" i="11"/>
  <c r="C325" i="11"/>
  <c r="AD324" i="11"/>
  <c r="AC324" i="11"/>
  <c r="K324" i="11"/>
  <c r="J324" i="11"/>
  <c r="C324" i="11"/>
  <c r="AD323" i="11"/>
  <c r="AC323" i="11"/>
  <c r="K323" i="11"/>
  <c r="J323" i="11"/>
  <c r="C323" i="11"/>
  <c r="AD322" i="11"/>
  <c r="AC322" i="11"/>
  <c r="K322" i="11"/>
  <c r="K321" i="11" s="1"/>
  <c r="J322" i="11"/>
  <c r="J321" i="11" s="1"/>
  <c r="D322" i="11"/>
  <c r="C322" i="11" s="1"/>
  <c r="AO321" i="11"/>
  <c r="AN321" i="11"/>
  <c r="AM321" i="11"/>
  <c r="AL321" i="11"/>
  <c r="AK321" i="11"/>
  <c r="AJ321" i="11"/>
  <c r="AI321" i="11"/>
  <c r="AH321" i="11"/>
  <c r="AG321" i="11"/>
  <c r="AF321" i="11"/>
  <c r="AE321" i="11"/>
  <c r="AB321" i="11"/>
  <c r="AA321" i="11"/>
  <c r="X321" i="11"/>
  <c r="W321" i="11"/>
  <c r="V321" i="11"/>
  <c r="U321" i="11"/>
  <c r="T321" i="11"/>
  <c r="S321" i="11"/>
  <c r="R321" i="11"/>
  <c r="Q321" i="11"/>
  <c r="P321" i="11"/>
  <c r="O321" i="11"/>
  <c r="N321" i="11"/>
  <c r="M321" i="11"/>
  <c r="L321" i="11"/>
  <c r="I321" i="11"/>
  <c r="H321" i="11"/>
  <c r="AD320" i="11"/>
  <c r="AC320" i="11"/>
  <c r="K320" i="11"/>
  <c r="J320" i="11"/>
  <c r="C320" i="11"/>
  <c r="AD319" i="11"/>
  <c r="AC319" i="11"/>
  <c r="K319" i="11"/>
  <c r="J319" i="11"/>
  <c r="C319" i="11"/>
  <c r="AD318" i="11"/>
  <c r="AC318" i="11"/>
  <c r="K318" i="11"/>
  <c r="J318" i="11"/>
  <c r="C318" i="11"/>
  <c r="AD317" i="11"/>
  <c r="AC317" i="11"/>
  <c r="K317" i="11"/>
  <c r="J317" i="11"/>
  <c r="C317" i="11"/>
  <c r="AD316" i="11"/>
  <c r="AC316" i="11"/>
  <c r="K316" i="11"/>
  <c r="J316" i="11"/>
  <c r="C316" i="11"/>
  <c r="AD315" i="11"/>
  <c r="AC315" i="11"/>
  <c r="K315" i="11"/>
  <c r="J315" i="11"/>
  <c r="C315" i="11"/>
  <c r="AD314" i="11"/>
  <c r="AC314" i="11"/>
  <c r="K314" i="11"/>
  <c r="J314" i="11"/>
  <c r="C314" i="11"/>
  <c r="AD313" i="11"/>
  <c r="AC313" i="11"/>
  <c r="K313" i="11"/>
  <c r="J313" i="11"/>
  <c r="C313" i="11"/>
  <c r="AD312" i="11"/>
  <c r="AC312" i="11"/>
  <c r="K312" i="11"/>
  <c r="J312" i="11"/>
  <c r="C312" i="11"/>
  <c r="AD311" i="11"/>
  <c r="AC311" i="11"/>
  <c r="K311" i="11"/>
  <c r="K310" i="11" s="1"/>
  <c r="J311" i="11"/>
  <c r="J310" i="11" s="1"/>
  <c r="D311" i="11"/>
  <c r="C311" i="11" s="1"/>
  <c r="AO310" i="11"/>
  <c r="AN310" i="11"/>
  <c r="AM310" i="11"/>
  <c r="AL310" i="11"/>
  <c r="AK310" i="11"/>
  <c r="AJ310" i="11"/>
  <c r="AI310" i="11"/>
  <c r="AH310" i="11"/>
  <c r="AG310" i="11"/>
  <c r="AF310" i="11"/>
  <c r="AE310" i="11"/>
  <c r="AB310" i="11"/>
  <c r="AA310" i="11"/>
  <c r="X310" i="11"/>
  <c r="W310" i="11"/>
  <c r="V310" i="11"/>
  <c r="U310" i="11"/>
  <c r="T310" i="11"/>
  <c r="S310" i="11"/>
  <c r="R310" i="11"/>
  <c r="Q310" i="11"/>
  <c r="P310" i="11"/>
  <c r="O310" i="11"/>
  <c r="N310" i="11"/>
  <c r="M310" i="11"/>
  <c r="L310" i="11"/>
  <c r="I310" i="11"/>
  <c r="H310" i="11"/>
  <c r="AD309" i="11"/>
  <c r="AC309" i="11"/>
  <c r="K309" i="11"/>
  <c r="J309" i="11"/>
  <c r="C309" i="11"/>
  <c r="AD308" i="11"/>
  <c r="AC308" i="11"/>
  <c r="K308" i="11"/>
  <c r="J308" i="11"/>
  <c r="C308" i="11"/>
  <c r="AD307" i="11"/>
  <c r="AC307" i="11"/>
  <c r="K307" i="11"/>
  <c r="J307" i="11"/>
  <c r="C307" i="11"/>
  <c r="AD306" i="11"/>
  <c r="AC306" i="11"/>
  <c r="K306" i="11"/>
  <c r="J306" i="11"/>
  <c r="C306" i="11"/>
  <c r="AD305" i="11"/>
  <c r="AC305" i="11"/>
  <c r="K305" i="11"/>
  <c r="J305" i="11"/>
  <c r="C305" i="11"/>
  <c r="AD304" i="11"/>
  <c r="AC304" i="11"/>
  <c r="K304" i="11"/>
  <c r="J304" i="11"/>
  <c r="C304" i="11"/>
  <c r="AD303" i="11"/>
  <c r="AC303" i="11"/>
  <c r="K303" i="11"/>
  <c r="J303" i="11"/>
  <c r="C303" i="11"/>
  <c r="AD302" i="11"/>
  <c r="AC302" i="11"/>
  <c r="K302" i="11"/>
  <c r="J302" i="11"/>
  <c r="C302" i="11"/>
  <c r="AD301" i="11"/>
  <c r="AC301" i="11"/>
  <c r="K301" i="11"/>
  <c r="J301" i="11"/>
  <c r="C301" i="11"/>
  <c r="AD300" i="11"/>
  <c r="AC300" i="11"/>
  <c r="K300" i="11"/>
  <c r="K299" i="11" s="1"/>
  <c r="J300" i="11"/>
  <c r="D300" i="11"/>
  <c r="C300" i="11" s="1"/>
  <c r="AO299" i="11"/>
  <c r="AN299" i="11"/>
  <c r="AM299" i="11"/>
  <c r="AL299" i="11"/>
  <c r="AK299" i="11"/>
  <c r="AJ299" i="11"/>
  <c r="AI299" i="11"/>
  <c r="AH299" i="11"/>
  <c r="AG299" i="11"/>
  <c r="AF299" i="11"/>
  <c r="AE299" i="11"/>
  <c r="AB299" i="11"/>
  <c r="AA299" i="11"/>
  <c r="X299" i="11"/>
  <c r="W299" i="11"/>
  <c r="V299" i="11"/>
  <c r="U299" i="11"/>
  <c r="T299" i="11"/>
  <c r="S299" i="11"/>
  <c r="R299" i="11"/>
  <c r="Q299" i="11"/>
  <c r="P299" i="11"/>
  <c r="O299" i="11"/>
  <c r="N299" i="11"/>
  <c r="M299" i="11"/>
  <c r="L299" i="11"/>
  <c r="J299" i="11"/>
  <c r="I299" i="11"/>
  <c r="H299" i="11"/>
  <c r="AD298" i="11"/>
  <c r="AC298" i="11"/>
  <c r="K298" i="11"/>
  <c r="J298" i="11"/>
  <c r="C298" i="11"/>
  <c r="AD297" i="11"/>
  <c r="AC297" i="11"/>
  <c r="K297" i="11"/>
  <c r="J297" i="11"/>
  <c r="C297" i="11"/>
  <c r="AD296" i="11"/>
  <c r="AC296" i="11"/>
  <c r="K296" i="11"/>
  <c r="J296" i="11"/>
  <c r="C296" i="11"/>
  <c r="AD295" i="11"/>
  <c r="AC295" i="11"/>
  <c r="K295" i="11"/>
  <c r="J295" i="11"/>
  <c r="C295" i="11"/>
  <c r="AD294" i="11"/>
  <c r="AC294" i="11"/>
  <c r="K294" i="11"/>
  <c r="J294" i="11"/>
  <c r="C294" i="11"/>
  <c r="AD293" i="11"/>
  <c r="AC293" i="11"/>
  <c r="K293" i="11"/>
  <c r="J293" i="11"/>
  <c r="C293" i="11"/>
  <c r="AD292" i="11"/>
  <c r="AC292" i="11"/>
  <c r="K292" i="11"/>
  <c r="J292" i="11"/>
  <c r="C292" i="11"/>
  <c r="AD291" i="11"/>
  <c r="AC291" i="11"/>
  <c r="K291" i="11"/>
  <c r="J291" i="11"/>
  <c r="C291" i="11"/>
  <c r="AD290" i="11"/>
  <c r="AC290" i="11"/>
  <c r="K290" i="11"/>
  <c r="J290" i="11"/>
  <c r="C290" i="11"/>
  <c r="AD289" i="11"/>
  <c r="AC289" i="11"/>
  <c r="K289" i="11"/>
  <c r="K288" i="11" s="1"/>
  <c r="J289" i="11"/>
  <c r="J288" i="11" s="1"/>
  <c r="D289" i="11"/>
  <c r="C289" i="11" s="1"/>
  <c r="AO288" i="11"/>
  <c r="AN288" i="11"/>
  <c r="AM288" i="11"/>
  <c r="AL288" i="11"/>
  <c r="AK288" i="11"/>
  <c r="AJ288" i="11"/>
  <c r="AI288" i="11"/>
  <c r="AH288" i="11"/>
  <c r="AG288" i="11"/>
  <c r="AF288" i="11"/>
  <c r="AE288" i="11"/>
  <c r="AB288" i="11"/>
  <c r="AA288" i="11"/>
  <c r="X288" i="11"/>
  <c r="W288" i="11"/>
  <c r="V288" i="11"/>
  <c r="U288" i="11"/>
  <c r="T288" i="11"/>
  <c r="S288" i="11"/>
  <c r="R288" i="11"/>
  <c r="Q288" i="11"/>
  <c r="P288" i="11"/>
  <c r="O288" i="11"/>
  <c r="N288" i="11"/>
  <c r="M288" i="11"/>
  <c r="L288" i="11"/>
  <c r="I288" i="11"/>
  <c r="H288" i="11"/>
  <c r="AD287" i="11"/>
  <c r="AC287" i="11"/>
  <c r="K287" i="11"/>
  <c r="J287" i="11"/>
  <c r="C287" i="11"/>
  <c r="AD286" i="11"/>
  <c r="AC286" i="11"/>
  <c r="K286" i="11"/>
  <c r="J286" i="11"/>
  <c r="C286" i="11"/>
  <c r="AD285" i="11"/>
  <c r="AC285" i="11"/>
  <c r="K285" i="11"/>
  <c r="J285" i="11"/>
  <c r="C285" i="11"/>
  <c r="AD284" i="11"/>
  <c r="AC284" i="11"/>
  <c r="K284" i="11"/>
  <c r="J284" i="11"/>
  <c r="C284" i="11"/>
  <c r="AD283" i="11"/>
  <c r="AC283" i="11"/>
  <c r="K283" i="11"/>
  <c r="J283" i="11"/>
  <c r="C283" i="11"/>
  <c r="AD282" i="11"/>
  <c r="AC282" i="11"/>
  <c r="K282" i="11"/>
  <c r="J282" i="11"/>
  <c r="C282" i="11"/>
  <c r="AD281" i="11"/>
  <c r="AC281" i="11"/>
  <c r="K281" i="11"/>
  <c r="J281" i="11"/>
  <c r="C281" i="11"/>
  <c r="AD280" i="11"/>
  <c r="AC280" i="11"/>
  <c r="K280" i="11"/>
  <c r="J280" i="11"/>
  <c r="C280" i="11"/>
  <c r="AD279" i="11"/>
  <c r="AC279" i="11"/>
  <c r="K279" i="11"/>
  <c r="J279" i="11"/>
  <c r="C279" i="11"/>
  <c r="AD278" i="11"/>
  <c r="AC278" i="11"/>
  <c r="K278" i="11"/>
  <c r="K277" i="11" s="1"/>
  <c r="J278" i="11"/>
  <c r="J277" i="11" s="1"/>
  <c r="D278" i="11"/>
  <c r="C278" i="11" s="1"/>
  <c r="AO277" i="11"/>
  <c r="AN277" i="11"/>
  <c r="AM277" i="11"/>
  <c r="AL277" i="11"/>
  <c r="AK277" i="11"/>
  <c r="AJ277" i="11"/>
  <c r="AI277" i="11"/>
  <c r="AH277" i="11"/>
  <c r="AG277" i="11"/>
  <c r="AF277" i="11"/>
  <c r="AE277" i="11"/>
  <c r="AB277" i="11"/>
  <c r="AA277" i="11"/>
  <c r="X277" i="11"/>
  <c r="W277" i="11"/>
  <c r="V277" i="11"/>
  <c r="U277" i="11"/>
  <c r="T277" i="11"/>
  <c r="S277" i="11"/>
  <c r="R277" i="11"/>
  <c r="Q277" i="11"/>
  <c r="P277" i="11"/>
  <c r="O277" i="11"/>
  <c r="N277" i="11"/>
  <c r="M277" i="11"/>
  <c r="L277" i="11"/>
  <c r="I277" i="11"/>
  <c r="H277" i="11"/>
  <c r="AD276" i="11"/>
  <c r="AC276" i="11"/>
  <c r="K276" i="11"/>
  <c r="J276" i="11"/>
  <c r="C276" i="11"/>
  <c r="AD275" i="11"/>
  <c r="AC275" i="11"/>
  <c r="K275" i="11"/>
  <c r="J275" i="11"/>
  <c r="C275" i="11"/>
  <c r="AD274" i="11"/>
  <c r="AC274" i="11"/>
  <c r="K274" i="11"/>
  <c r="J274" i="11"/>
  <c r="C274" i="11"/>
  <c r="AD273" i="11"/>
  <c r="AC273" i="11"/>
  <c r="K273" i="11"/>
  <c r="J273" i="11"/>
  <c r="C273" i="11"/>
  <c r="AD272" i="11"/>
  <c r="AC272" i="11"/>
  <c r="K272" i="11"/>
  <c r="J272" i="11"/>
  <c r="C272" i="11"/>
  <c r="AD271" i="11"/>
  <c r="AC271" i="11"/>
  <c r="K271" i="11"/>
  <c r="J271" i="11"/>
  <c r="C271" i="11"/>
  <c r="AD270" i="11"/>
  <c r="AC270" i="11"/>
  <c r="K270" i="11"/>
  <c r="J270" i="11"/>
  <c r="C270" i="11"/>
  <c r="AD269" i="11"/>
  <c r="AC269" i="11"/>
  <c r="K269" i="11"/>
  <c r="J269" i="11"/>
  <c r="C269" i="11"/>
  <c r="AD268" i="11"/>
  <c r="AC268" i="11"/>
  <c r="K268" i="11"/>
  <c r="J268" i="11"/>
  <c r="C268" i="11"/>
  <c r="AD267" i="11"/>
  <c r="AC267" i="11"/>
  <c r="K267" i="11"/>
  <c r="K266" i="11" s="1"/>
  <c r="J267" i="11"/>
  <c r="J266" i="11" s="1"/>
  <c r="D267" i="11"/>
  <c r="C267" i="11" s="1"/>
  <c r="AO266" i="11"/>
  <c r="AN266" i="11"/>
  <c r="AM266" i="11"/>
  <c r="AL266" i="11"/>
  <c r="AK266" i="11"/>
  <c r="AJ266" i="11"/>
  <c r="AI266" i="11"/>
  <c r="AH266" i="11"/>
  <c r="AG266" i="11"/>
  <c r="AF266" i="11"/>
  <c r="AE266" i="11"/>
  <c r="AB266" i="11"/>
  <c r="AA266" i="11"/>
  <c r="X266" i="11"/>
  <c r="W266" i="11"/>
  <c r="V266" i="11"/>
  <c r="U266" i="11"/>
  <c r="T266" i="11"/>
  <c r="S266" i="11"/>
  <c r="R266" i="11"/>
  <c r="Q266" i="11"/>
  <c r="P266" i="11"/>
  <c r="O266" i="11"/>
  <c r="N266" i="11"/>
  <c r="M266" i="11"/>
  <c r="L266" i="11"/>
  <c r="I266" i="11"/>
  <c r="H266" i="11"/>
  <c r="AD265" i="11"/>
  <c r="AC265" i="11"/>
  <c r="K265" i="11"/>
  <c r="J265" i="11"/>
  <c r="C265" i="11"/>
  <c r="AD264" i="11"/>
  <c r="AC264" i="11"/>
  <c r="K264" i="11"/>
  <c r="J264" i="11"/>
  <c r="C264" i="11"/>
  <c r="AD263" i="11"/>
  <c r="AC263" i="11"/>
  <c r="K263" i="11"/>
  <c r="J263" i="11"/>
  <c r="C263" i="11"/>
  <c r="AD262" i="11"/>
  <c r="AC262" i="11"/>
  <c r="K262" i="11"/>
  <c r="J262" i="11"/>
  <c r="C262" i="11"/>
  <c r="AD261" i="11"/>
  <c r="AC261" i="11"/>
  <c r="K261" i="11"/>
  <c r="J261" i="11"/>
  <c r="C261" i="11"/>
  <c r="AD260" i="11"/>
  <c r="AC260" i="11"/>
  <c r="K260" i="11"/>
  <c r="J260" i="11"/>
  <c r="C260" i="11"/>
  <c r="AD259" i="11"/>
  <c r="AC259" i="11"/>
  <c r="K259" i="11"/>
  <c r="J259" i="11"/>
  <c r="C259" i="11"/>
  <c r="AD258" i="11"/>
  <c r="AC258" i="11"/>
  <c r="K258" i="11"/>
  <c r="J258" i="11"/>
  <c r="C258" i="11"/>
  <c r="AD257" i="11"/>
  <c r="AC257" i="11"/>
  <c r="K257" i="11"/>
  <c r="J257" i="11"/>
  <c r="C257" i="11"/>
  <c r="AD256" i="11"/>
  <c r="AC256" i="11"/>
  <c r="K256" i="11"/>
  <c r="K255" i="11" s="1"/>
  <c r="J256" i="11"/>
  <c r="J255" i="11" s="1"/>
  <c r="D256" i="11"/>
  <c r="C256" i="11" s="1"/>
  <c r="AO255" i="11"/>
  <c r="AN255" i="11"/>
  <c r="AM255" i="11"/>
  <c r="AL255" i="11"/>
  <c r="AK255" i="11"/>
  <c r="AJ255" i="11"/>
  <c r="AI255" i="11"/>
  <c r="AH255" i="11"/>
  <c r="AG255" i="11"/>
  <c r="AF255" i="11"/>
  <c r="AE255" i="11"/>
  <c r="AB255" i="11"/>
  <c r="AA255" i="11"/>
  <c r="X255" i="11"/>
  <c r="W255" i="11"/>
  <c r="V255" i="11"/>
  <c r="U255" i="11"/>
  <c r="T255" i="11"/>
  <c r="S255" i="11"/>
  <c r="R255" i="11"/>
  <c r="Q255" i="11"/>
  <c r="P255" i="11"/>
  <c r="O255" i="11"/>
  <c r="N255" i="11"/>
  <c r="M255" i="11"/>
  <c r="L255" i="11"/>
  <c r="I255" i="11"/>
  <c r="H255" i="11"/>
  <c r="AD254" i="11"/>
  <c r="AC254" i="11"/>
  <c r="K254" i="11"/>
  <c r="J254" i="11"/>
  <c r="C254" i="11"/>
  <c r="AD253" i="11"/>
  <c r="AC253" i="11"/>
  <c r="K253" i="11"/>
  <c r="J253" i="11"/>
  <c r="C253" i="11"/>
  <c r="AD252" i="11"/>
  <c r="AC252" i="11"/>
  <c r="K252" i="11"/>
  <c r="J252" i="11"/>
  <c r="C252" i="11"/>
  <c r="AD251" i="11"/>
  <c r="AC251" i="11"/>
  <c r="K251" i="11"/>
  <c r="J251" i="11"/>
  <c r="C251" i="11"/>
  <c r="AD250" i="11"/>
  <c r="AC250" i="11"/>
  <c r="K250" i="11"/>
  <c r="J250" i="11"/>
  <c r="C250" i="11"/>
  <c r="AD249" i="11"/>
  <c r="AC249" i="11"/>
  <c r="K249" i="11"/>
  <c r="J249" i="11"/>
  <c r="C249" i="11"/>
  <c r="AD248" i="11"/>
  <c r="AC248" i="11"/>
  <c r="K248" i="11"/>
  <c r="J248" i="11"/>
  <c r="C248" i="11"/>
  <c r="AD247" i="11"/>
  <c r="AC247" i="11"/>
  <c r="K247" i="11"/>
  <c r="J247" i="11"/>
  <c r="C247" i="11"/>
  <c r="AD246" i="11"/>
  <c r="AC246" i="11"/>
  <c r="K246" i="11"/>
  <c r="J246" i="11"/>
  <c r="C246" i="11"/>
  <c r="AD245" i="11"/>
  <c r="AC245" i="11"/>
  <c r="K245" i="11"/>
  <c r="J245" i="11"/>
  <c r="AO244" i="11"/>
  <c r="AO12" i="11" s="1"/>
  <c r="AN244" i="11"/>
  <c r="AN12" i="11" s="1"/>
  <c r="AM244" i="11"/>
  <c r="AM12" i="11" s="1"/>
  <c r="AL244" i="11"/>
  <c r="AL12" i="11" s="1"/>
  <c r="AK244" i="11"/>
  <c r="AK12" i="11" s="1"/>
  <c r="AJ244" i="11"/>
  <c r="AJ12" i="11" s="1"/>
  <c r="AI244" i="11"/>
  <c r="AI12" i="11" s="1"/>
  <c r="AH244" i="11"/>
  <c r="AH12" i="11" s="1"/>
  <c r="AG244" i="11"/>
  <c r="AG12" i="11" s="1"/>
  <c r="AF244" i="11"/>
  <c r="AF12" i="11" s="1"/>
  <c r="AE244" i="11"/>
  <c r="AE12" i="11" s="1"/>
  <c r="AA244" i="11"/>
  <c r="AA12" i="11" s="1"/>
  <c r="X244" i="11"/>
  <c r="X12" i="11" s="1"/>
  <c r="W244" i="11"/>
  <c r="W12" i="11" s="1"/>
  <c r="V244" i="11"/>
  <c r="V12" i="11" s="1"/>
  <c r="U244" i="11"/>
  <c r="U12" i="11" s="1"/>
  <c r="T244" i="11"/>
  <c r="T12" i="11" s="1"/>
  <c r="S244" i="11"/>
  <c r="S12" i="11" s="1"/>
  <c r="R244" i="11"/>
  <c r="R12" i="11" s="1"/>
  <c r="Q244" i="11"/>
  <c r="Q12" i="11" s="1"/>
  <c r="P244" i="11"/>
  <c r="P12" i="11" s="1"/>
  <c r="O244" i="11"/>
  <c r="O12" i="11" s="1"/>
  <c r="N244" i="11"/>
  <c r="N12" i="11" s="1"/>
  <c r="M244" i="11"/>
  <c r="M12" i="11" s="1"/>
  <c r="L244" i="11"/>
  <c r="L12" i="11" s="1"/>
  <c r="H244" i="11"/>
  <c r="H12" i="11" s="1"/>
  <c r="AD243" i="11"/>
  <c r="AC243" i="11"/>
  <c r="K243" i="11"/>
  <c r="J243" i="11"/>
  <c r="AD242" i="11"/>
  <c r="AC242" i="11"/>
  <c r="K242" i="11"/>
  <c r="J242" i="11"/>
  <c r="AD241" i="11"/>
  <c r="AC241" i="11"/>
  <c r="K241" i="11"/>
  <c r="J241" i="11"/>
  <c r="AD240" i="11"/>
  <c r="AC240" i="11"/>
  <c r="K240" i="11"/>
  <c r="J240" i="11"/>
  <c r="AD239" i="11"/>
  <c r="AC239" i="11"/>
  <c r="K239" i="11"/>
  <c r="J239" i="11"/>
  <c r="AD238" i="11"/>
  <c r="AC238" i="11"/>
  <c r="K238" i="11"/>
  <c r="J238" i="11"/>
  <c r="AD237" i="11"/>
  <c r="AC237" i="11"/>
  <c r="K237" i="11"/>
  <c r="J237" i="11"/>
  <c r="AD236" i="11"/>
  <c r="AC236" i="11"/>
  <c r="K236" i="11"/>
  <c r="J236" i="11"/>
  <c r="AD235" i="11"/>
  <c r="AC235" i="11"/>
  <c r="K235" i="11"/>
  <c r="J235" i="11"/>
  <c r="AD234" i="11"/>
  <c r="AD233" i="11" s="1"/>
  <c r="AC234" i="11"/>
  <c r="K234" i="11"/>
  <c r="K233" i="11" s="1"/>
  <c r="J234" i="11"/>
  <c r="AO233" i="11"/>
  <c r="AN233" i="11"/>
  <c r="AM233" i="11"/>
  <c r="AL233" i="11"/>
  <c r="AK233" i="11"/>
  <c r="AJ233" i="11"/>
  <c r="AI233" i="11"/>
  <c r="AH233" i="11"/>
  <c r="AG233" i="11"/>
  <c r="AF233" i="11"/>
  <c r="AE233" i="11"/>
  <c r="AE223" i="11" s="1"/>
  <c r="AE222" i="11" s="1"/>
  <c r="AA233" i="11"/>
  <c r="X233" i="11"/>
  <c r="X223" i="11" s="1"/>
  <c r="X222" i="11" s="1"/>
  <c r="W233" i="11"/>
  <c r="V233" i="11"/>
  <c r="U233" i="11"/>
  <c r="T233" i="11"/>
  <c r="S233" i="11"/>
  <c r="R233" i="11"/>
  <c r="Q233" i="11"/>
  <c r="P233" i="11"/>
  <c r="O233" i="11"/>
  <c r="N233" i="11"/>
  <c r="M233" i="11"/>
  <c r="L233" i="11"/>
  <c r="H233" i="11"/>
  <c r="AD232" i="11"/>
  <c r="AC232" i="11"/>
  <c r="K232" i="11"/>
  <c r="J232" i="11"/>
  <c r="AD231" i="11"/>
  <c r="AC231" i="11"/>
  <c r="K231" i="11"/>
  <c r="J231" i="11"/>
  <c r="AD230" i="11"/>
  <c r="AC230" i="11"/>
  <c r="K230" i="11"/>
  <c r="J230" i="11"/>
  <c r="AD229" i="11"/>
  <c r="AC229" i="11"/>
  <c r="K229" i="11"/>
  <c r="J229" i="11"/>
  <c r="AD228" i="11"/>
  <c r="AC228" i="11"/>
  <c r="K228" i="11"/>
  <c r="J228" i="11"/>
  <c r="AD227" i="11"/>
  <c r="AC227" i="11"/>
  <c r="K227" i="11"/>
  <c r="J227" i="11"/>
  <c r="AD226" i="11"/>
  <c r="AC226" i="11"/>
  <c r="K226" i="11"/>
  <c r="J226" i="11"/>
  <c r="AD225" i="11"/>
  <c r="AC225" i="11"/>
  <c r="K225" i="11"/>
  <c r="J225" i="11"/>
  <c r="AD224" i="11"/>
  <c r="AC224" i="11"/>
  <c r="K224" i="11"/>
  <c r="J224" i="11"/>
  <c r="AD223" i="11"/>
  <c r="AD222" i="11" s="1"/>
  <c r="AC223" i="11"/>
  <c r="AC222" i="11" s="1"/>
  <c r="K223" i="11"/>
  <c r="J223" i="11"/>
  <c r="H222" i="11"/>
  <c r="AD221" i="11"/>
  <c r="AC221" i="11"/>
  <c r="K221" i="11"/>
  <c r="J221" i="11"/>
  <c r="AD220" i="11"/>
  <c r="AC220" i="11"/>
  <c r="K220" i="11"/>
  <c r="J220" i="11"/>
  <c r="AD219" i="11"/>
  <c r="AC219" i="11"/>
  <c r="K219" i="11"/>
  <c r="J219" i="11"/>
  <c r="AD218" i="11"/>
  <c r="AC218" i="11"/>
  <c r="K218" i="11"/>
  <c r="J218" i="11"/>
  <c r="AD217" i="11"/>
  <c r="AC217" i="11"/>
  <c r="K217" i="11"/>
  <c r="J217" i="11"/>
  <c r="AD216" i="11"/>
  <c r="AC216" i="11"/>
  <c r="K216" i="11"/>
  <c r="J216" i="11"/>
  <c r="AD215" i="11"/>
  <c r="AC215" i="11"/>
  <c r="K215" i="11"/>
  <c r="J215" i="11"/>
  <c r="AD214" i="11"/>
  <c r="AC214" i="11"/>
  <c r="K214" i="11"/>
  <c r="J214" i="11"/>
  <c r="AD213" i="11"/>
  <c r="AC213" i="11"/>
  <c r="K213" i="11"/>
  <c r="J213" i="11"/>
  <c r="AD212" i="11"/>
  <c r="AD211" i="11" s="1"/>
  <c r="AC212" i="11"/>
  <c r="AC211" i="11" s="1"/>
  <c r="K212" i="11"/>
  <c r="K211" i="11" s="1"/>
  <c r="J212" i="11"/>
  <c r="J211" i="11" s="1"/>
  <c r="AO211" i="11"/>
  <c r="AN211" i="11"/>
  <c r="AM211" i="11"/>
  <c r="AL211" i="11"/>
  <c r="AK211" i="11"/>
  <c r="AJ211" i="11"/>
  <c r="AI211" i="11"/>
  <c r="AH211" i="11"/>
  <c r="AG211" i="11"/>
  <c r="AE211" i="11"/>
  <c r="AA211" i="11"/>
  <c r="X211" i="11"/>
  <c r="W211" i="11"/>
  <c r="V211" i="11"/>
  <c r="U211" i="11"/>
  <c r="T211" i="11"/>
  <c r="S211" i="11"/>
  <c r="R211" i="11"/>
  <c r="Q211" i="11"/>
  <c r="P211" i="11"/>
  <c r="O211" i="11"/>
  <c r="N211" i="11"/>
  <c r="M211" i="11"/>
  <c r="L211" i="11"/>
  <c r="H211" i="11"/>
  <c r="AD210" i="11"/>
  <c r="AC210" i="11"/>
  <c r="K210" i="11"/>
  <c r="J210" i="11"/>
  <c r="AD209" i="11"/>
  <c r="AC209" i="11"/>
  <c r="K209" i="11"/>
  <c r="J209" i="11"/>
  <c r="AD208" i="11"/>
  <c r="AC208" i="11"/>
  <c r="K208" i="11"/>
  <c r="J208" i="11"/>
  <c r="AD207" i="11"/>
  <c r="AC207" i="11"/>
  <c r="K207" i="11"/>
  <c r="J207" i="11"/>
  <c r="AD206" i="11"/>
  <c r="AC206" i="11"/>
  <c r="K206" i="11"/>
  <c r="J206" i="11"/>
  <c r="AD205" i="11"/>
  <c r="AC205" i="11"/>
  <c r="K205" i="11"/>
  <c r="J205" i="11"/>
  <c r="AD204" i="11"/>
  <c r="AC204" i="11"/>
  <c r="K204" i="11"/>
  <c r="J204" i="11"/>
  <c r="AD203" i="11"/>
  <c r="AC203" i="11"/>
  <c r="K203" i="11"/>
  <c r="J203" i="11"/>
  <c r="AD202" i="11"/>
  <c r="AC202" i="11"/>
  <c r="K202" i="11"/>
  <c r="J202" i="11"/>
  <c r="AD201" i="11"/>
  <c r="AC201" i="11"/>
  <c r="AC200" i="11" s="1"/>
  <c r="K201" i="11"/>
  <c r="J201" i="11"/>
  <c r="AO200" i="11"/>
  <c r="AN200" i="11"/>
  <c r="AM200" i="11"/>
  <c r="AL200" i="11"/>
  <c r="AK200" i="11"/>
  <c r="AJ200" i="11"/>
  <c r="AI200" i="11"/>
  <c r="AH200" i="11"/>
  <c r="AG200" i="11"/>
  <c r="AE200" i="11"/>
  <c r="X200" i="11"/>
  <c r="W200" i="11"/>
  <c r="V200" i="11"/>
  <c r="U200" i="11"/>
  <c r="T200" i="11"/>
  <c r="S200" i="11"/>
  <c r="R200" i="11"/>
  <c r="Q200" i="11"/>
  <c r="P200" i="11"/>
  <c r="O200" i="11"/>
  <c r="N200" i="11"/>
  <c r="M200" i="11"/>
  <c r="L200" i="11"/>
  <c r="I200" i="11"/>
  <c r="H200" i="11"/>
  <c r="AD199" i="11"/>
  <c r="AC199" i="11"/>
  <c r="K199" i="11"/>
  <c r="J199" i="11"/>
  <c r="AD198" i="11"/>
  <c r="AC198" i="11"/>
  <c r="K198" i="11"/>
  <c r="J198" i="11"/>
  <c r="AD197" i="11"/>
  <c r="AC197" i="11"/>
  <c r="K197" i="11"/>
  <c r="J197" i="11"/>
  <c r="AD196" i="11"/>
  <c r="AC196" i="11"/>
  <c r="K196" i="11"/>
  <c r="J196" i="11"/>
  <c r="AD195" i="11"/>
  <c r="AC195" i="11"/>
  <c r="K195" i="11"/>
  <c r="J195" i="11"/>
  <c r="AD194" i="11"/>
  <c r="AC194" i="11"/>
  <c r="K194" i="11"/>
  <c r="J194" i="11"/>
  <c r="AD193" i="11"/>
  <c r="AC193" i="11"/>
  <c r="K193" i="11"/>
  <c r="J193" i="11"/>
  <c r="AD192" i="11"/>
  <c r="AC192" i="11"/>
  <c r="K192" i="11"/>
  <c r="J192" i="11"/>
  <c r="AD191" i="11"/>
  <c r="AC191" i="11"/>
  <c r="K191" i="11"/>
  <c r="J191" i="11"/>
  <c r="AD190" i="11"/>
  <c r="AD189" i="11" s="1"/>
  <c r="AC190" i="11"/>
  <c r="K190" i="11"/>
  <c r="K189" i="11" s="1"/>
  <c r="J190" i="11"/>
  <c r="AO189" i="11"/>
  <c r="AN189" i="11"/>
  <c r="AM189" i="11"/>
  <c r="AL189" i="11"/>
  <c r="AK189" i="11"/>
  <c r="AJ189" i="11"/>
  <c r="AG189" i="11"/>
  <c r="AF189" i="11"/>
  <c r="AE189" i="11"/>
  <c r="AA189" i="11"/>
  <c r="X189" i="11"/>
  <c r="W189" i="11"/>
  <c r="L189" i="11"/>
  <c r="AD188" i="11"/>
  <c r="AC188" i="11"/>
  <c r="K188" i="11"/>
  <c r="J188" i="11"/>
  <c r="AD187" i="11"/>
  <c r="AC187" i="11"/>
  <c r="K187" i="11"/>
  <c r="J187" i="11"/>
  <c r="AD186" i="11"/>
  <c r="AC186" i="11"/>
  <c r="K186" i="11"/>
  <c r="J186" i="11"/>
  <c r="AD185" i="11"/>
  <c r="AC185" i="11"/>
  <c r="K185" i="11"/>
  <c r="J185" i="11"/>
  <c r="AD184" i="11"/>
  <c r="AC184" i="11"/>
  <c r="K184" i="11"/>
  <c r="J184" i="11"/>
  <c r="AD183" i="11"/>
  <c r="AC183" i="11"/>
  <c r="K183" i="11"/>
  <c r="J183" i="11"/>
  <c r="AD182" i="11"/>
  <c r="AC182" i="11"/>
  <c r="K182" i="11"/>
  <c r="J182" i="11"/>
  <c r="AD181" i="11"/>
  <c r="AC181" i="11"/>
  <c r="K181" i="11"/>
  <c r="J181" i="11"/>
  <c r="AD180" i="11"/>
  <c r="AC180" i="11"/>
  <c r="K180" i="11"/>
  <c r="J180" i="11"/>
  <c r="AD179" i="11"/>
  <c r="AD178" i="11" s="1"/>
  <c r="AC179" i="11"/>
  <c r="K179" i="11"/>
  <c r="J179" i="11"/>
  <c r="J178" i="11" s="1"/>
  <c r="AO178" i="11"/>
  <c r="AN178" i="11"/>
  <c r="AM178" i="11"/>
  <c r="AL178" i="11"/>
  <c r="AK178" i="11"/>
  <c r="AJ178" i="11"/>
  <c r="AI178" i="11"/>
  <c r="AH178" i="11"/>
  <c r="AG178" i="11"/>
  <c r="AF178" i="11"/>
  <c r="AE178" i="11"/>
  <c r="AA178" i="11"/>
  <c r="X178" i="11"/>
  <c r="W178" i="11"/>
  <c r="V178" i="11"/>
  <c r="U178" i="11"/>
  <c r="T178" i="11"/>
  <c r="S178" i="11"/>
  <c r="R178" i="11"/>
  <c r="Q178" i="11"/>
  <c r="P178" i="11"/>
  <c r="O178" i="11"/>
  <c r="N178" i="11"/>
  <c r="M178" i="11"/>
  <c r="L178" i="11"/>
  <c r="I178" i="11"/>
  <c r="H178" i="11"/>
  <c r="AD177" i="11"/>
  <c r="AC177" i="11"/>
  <c r="K177" i="11"/>
  <c r="J177" i="11"/>
  <c r="AD176" i="11"/>
  <c r="AC176" i="11"/>
  <c r="K176" i="11"/>
  <c r="J176" i="11"/>
  <c r="AD175" i="11"/>
  <c r="AC175" i="11"/>
  <c r="K175" i="11"/>
  <c r="J175" i="11"/>
  <c r="AD174" i="11"/>
  <c r="AC174" i="11"/>
  <c r="K174" i="11"/>
  <c r="J174" i="11"/>
  <c r="AD173" i="11"/>
  <c r="AC173" i="11"/>
  <c r="K173" i="11"/>
  <c r="J173" i="11"/>
  <c r="AD172" i="11"/>
  <c r="AC172" i="11"/>
  <c r="K172" i="11"/>
  <c r="J172" i="11"/>
  <c r="AD171" i="11"/>
  <c r="AC171" i="11"/>
  <c r="K171" i="11"/>
  <c r="J171" i="11"/>
  <c r="AD170" i="11"/>
  <c r="AC170" i="11"/>
  <c r="K170" i="11"/>
  <c r="J170" i="11"/>
  <c r="AD169" i="11"/>
  <c r="AC169" i="11"/>
  <c r="K169" i="11"/>
  <c r="J169" i="11"/>
  <c r="AD168" i="11"/>
  <c r="AD167" i="11" s="1"/>
  <c r="AC168" i="11"/>
  <c r="AC167" i="11" s="1"/>
  <c r="K168" i="11"/>
  <c r="K167" i="11" s="1"/>
  <c r="J168" i="11"/>
  <c r="J167" i="11" s="1"/>
  <c r="AH167" i="11"/>
  <c r="AG167" i="11"/>
  <c r="AF167" i="11"/>
  <c r="X167" i="11"/>
  <c r="W167" i="11"/>
  <c r="V167" i="11"/>
  <c r="U167" i="11"/>
  <c r="T167" i="11"/>
  <c r="S167" i="11"/>
  <c r="R167" i="11"/>
  <c r="Q167" i="11"/>
  <c r="P167" i="11"/>
  <c r="O167" i="11"/>
  <c r="N167" i="11"/>
  <c r="M167" i="11"/>
  <c r="L167" i="11"/>
  <c r="I167" i="11"/>
  <c r="H167" i="11"/>
  <c r="AD166" i="11"/>
  <c r="AC166" i="11"/>
  <c r="K166" i="11"/>
  <c r="J166" i="11"/>
  <c r="AD165" i="11"/>
  <c r="AC165" i="11"/>
  <c r="K165" i="11"/>
  <c r="J165" i="11"/>
  <c r="AD164" i="11"/>
  <c r="AC164" i="11"/>
  <c r="K164" i="11"/>
  <c r="J164" i="11"/>
  <c r="AD163" i="11"/>
  <c r="AC163" i="11"/>
  <c r="K163" i="11"/>
  <c r="J163" i="11"/>
  <c r="AD162" i="11"/>
  <c r="AC162" i="11"/>
  <c r="K162" i="11"/>
  <c r="J162" i="11"/>
  <c r="AD161" i="11"/>
  <c r="AC161" i="11"/>
  <c r="K161" i="11"/>
  <c r="J161" i="11"/>
  <c r="AD160" i="11"/>
  <c r="AC160" i="11"/>
  <c r="K160" i="11"/>
  <c r="J160" i="11"/>
  <c r="AD159" i="11"/>
  <c r="AC159" i="11"/>
  <c r="K159" i="11"/>
  <c r="J159" i="11"/>
  <c r="AD158" i="11"/>
  <c r="AC158" i="11"/>
  <c r="K158" i="11"/>
  <c r="J158" i="11"/>
  <c r="AD157" i="11"/>
  <c r="AD156" i="11" s="1"/>
  <c r="AC157" i="11"/>
  <c r="K157" i="11"/>
  <c r="K156" i="11" s="1"/>
  <c r="J157" i="11"/>
  <c r="J156" i="11" s="1"/>
  <c r="AO156" i="11"/>
  <c r="AN156" i="11"/>
  <c r="AM156" i="11"/>
  <c r="AL156" i="11"/>
  <c r="AK156" i="11"/>
  <c r="AJ156" i="11"/>
  <c r="AI156" i="11"/>
  <c r="AH156" i="11"/>
  <c r="AG156" i="11"/>
  <c r="AF156" i="11"/>
  <c r="AE156" i="11"/>
  <c r="AB156" i="11"/>
  <c r="AA156" i="11"/>
  <c r="X156" i="11"/>
  <c r="W156" i="11"/>
  <c r="V156" i="11"/>
  <c r="U156" i="11"/>
  <c r="T156" i="11"/>
  <c r="S156" i="11"/>
  <c r="R156" i="11"/>
  <c r="Q156" i="11"/>
  <c r="P156" i="11"/>
  <c r="O156" i="11"/>
  <c r="N156" i="11"/>
  <c r="M156" i="11"/>
  <c r="L156" i="11"/>
  <c r="I156" i="11"/>
  <c r="H156" i="11"/>
  <c r="AD155" i="11"/>
  <c r="AC155" i="11"/>
  <c r="K155" i="11"/>
  <c r="J155" i="11"/>
  <c r="AD154" i="11"/>
  <c r="AC154" i="11"/>
  <c r="K154" i="11"/>
  <c r="J154" i="11"/>
  <c r="AD153" i="11"/>
  <c r="AC153" i="11"/>
  <c r="K153" i="11"/>
  <c r="J153" i="11"/>
  <c r="AD152" i="11"/>
  <c r="AC152" i="11"/>
  <c r="K152" i="11"/>
  <c r="J152" i="11"/>
  <c r="AD151" i="11"/>
  <c r="AC151" i="11"/>
  <c r="K151" i="11"/>
  <c r="J151" i="11"/>
  <c r="AD150" i="11"/>
  <c r="AC150" i="11"/>
  <c r="K150" i="11"/>
  <c r="J150" i="11"/>
  <c r="AD149" i="11"/>
  <c r="AC149" i="11"/>
  <c r="K149" i="11"/>
  <c r="J149" i="11"/>
  <c r="AD148" i="11"/>
  <c r="AC148" i="11"/>
  <c r="K148" i="11"/>
  <c r="J148" i="11"/>
  <c r="AD147" i="11"/>
  <c r="AC147" i="11"/>
  <c r="K147" i="11"/>
  <c r="J147" i="11"/>
  <c r="AD146" i="11"/>
  <c r="AD145" i="11" s="1"/>
  <c r="AC146" i="11"/>
  <c r="K146" i="11"/>
  <c r="K145" i="11" s="1"/>
  <c r="J146" i="11"/>
  <c r="AO145" i="11"/>
  <c r="AN145" i="11"/>
  <c r="AM145" i="11"/>
  <c r="AL145" i="11"/>
  <c r="AK145" i="11"/>
  <c r="AJ145" i="11"/>
  <c r="AI145" i="11"/>
  <c r="AH145" i="11"/>
  <c r="AG145" i="11"/>
  <c r="AE145" i="11"/>
  <c r="AA145" i="11"/>
  <c r="X145" i="11"/>
  <c r="W145" i="11"/>
  <c r="V145" i="11"/>
  <c r="U145" i="11"/>
  <c r="T145" i="11"/>
  <c r="S145" i="11"/>
  <c r="R145" i="11"/>
  <c r="Q145" i="11"/>
  <c r="P145" i="11"/>
  <c r="O145" i="11"/>
  <c r="N145" i="11"/>
  <c r="M145" i="11"/>
  <c r="L145" i="11"/>
  <c r="I145" i="11"/>
  <c r="H145" i="11"/>
  <c r="AD144" i="11"/>
  <c r="AC144" i="11"/>
  <c r="K144" i="11"/>
  <c r="J144" i="11"/>
  <c r="AD143" i="11"/>
  <c r="AC143" i="11"/>
  <c r="K143" i="11"/>
  <c r="J143" i="11"/>
  <c r="AD142" i="11"/>
  <c r="AC142" i="11"/>
  <c r="K142" i="11"/>
  <c r="J142" i="11"/>
  <c r="AD141" i="11"/>
  <c r="AC141" i="11"/>
  <c r="K141" i="11"/>
  <c r="J141" i="11"/>
  <c r="AD140" i="11"/>
  <c r="AC140" i="11"/>
  <c r="K140" i="11"/>
  <c r="J140" i="11"/>
  <c r="AD139" i="11"/>
  <c r="AC139" i="11"/>
  <c r="K139" i="11"/>
  <c r="J139" i="11"/>
  <c r="AD138" i="11"/>
  <c r="AC138" i="11"/>
  <c r="K138" i="11"/>
  <c r="J138" i="11"/>
  <c r="AD137" i="11"/>
  <c r="AC137" i="11"/>
  <c r="K137" i="11"/>
  <c r="J137" i="11"/>
  <c r="AD136" i="11"/>
  <c r="AC136" i="11"/>
  <c r="K136" i="11"/>
  <c r="J136" i="11"/>
  <c r="AD135" i="11"/>
  <c r="AD134" i="11" s="1"/>
  <c r="AC135" i="11"/>
  <c r="AC134" i="11" s="1"/>
  <c r="K135" i="11"/>
  <c r="K134" i="11" s="1"/>
  <c r="J135" i="11"/>
  <c r="J134" i="11" s="1"/>
  <c r="AO134" i="11"/>
  <c r="AN134" i="11"/>
  <c r="AM134" i="11"/>
  <c r="AL134" i="11"/>
  <c r="AK134" i="11"/>
  <c r="AJ134" i="11"/>
  <c r="AI134" i="11"/>
  <c r="AH134" i="11"/>
  <c r="AG134" i="11"/>
  <c r="AF134" i="11"/>
  <c r="AE134" i="11"/>
  <c r="AA134" i="11"/>
  <c r="X134" i="11"/>
  <c r="V134" i="11"/>
  <c r="U134" i="11"/>
  <c r="T134" i="11"/>
  <c r="S134" i="11"/>
  <c r="R134" i="11"/>
  <c r="Q134" i="11"/>
  <c r="P134" i="11"/>
  <c r="O134" i="11"/>
  <c r="N134" i="11"/>
  <c r="M134" i="11"/>
  <c r="L134" i="11"/>
  <c r="H134" i="11"/>
  <c r="AD133" i="11"/>
  <c r="AC133" i="11"/>
  <c r="K133" i="11"/>
  <c r="J133" i="11"/>
  <c r="AD132" i="11"/>
  <c r="AC132" i="11"/>
  <c r="K132" i="11"/>
  <c r="J132" i="11"/>
  <c r="AD131" i="11"/>
  <c r="AC131" i="11"/>
  <c r="K131" i="11"/>
  <c r="J131" i="11"/>
  <c r="AD130" i="11"/>
  <c r="AC130" i="11"/>
  <c r="K130" i="11"/>
  <c r="J130" i="11"/>
  <c r="AD129" i="11"/>
  <c r="AC129" i="11"/>
  <c r="K129" i="11"/>
  <c r="J129" i="11"/>
  <c r="AD128" i="11"/>
  <c r="AC128" i="11"/>
  <c r="K128" i="11"/>
  <c r="J128" i="11"/>
  <c r="AD127" i="11"/>
  <c r="AC127" i="11"/>
  <c r="K127" i="11"/>
  <c r="J127" i="11"/>
  <c r="AD126" i="11"/>
  <c r="AC126" i="11"/>
  <c r="K126" i="11"/>
  <c r="J126" i="11"/>
  <c r="AD125" i="11"/>
  <c r="AC125" i="11"/>
  <c r="K125" i="11"/>
  <c r="J125" i="11"/>
  <c r="AD124" i="11"/>
  <c r="AD123" i="11" s="1"/>
  <c r="AC124" i="11"/>
  <c r="AC123" i="11" s="1"/>
  <c r="K124" i="11"/>
  <c r="K123" i="11" s="1"/>
  <c r="J124" i="11"/>
  <c r="AO123" i="11"/>
  <c r="AN123" i="11"/>
  <c r="AM123" i="11"/>
  <c r="AL123" i="11"/>
  <c r="AK123" i="11"/>
  <c r="AJ123" i="11"/>
  <c r="AI123" i="11"/>
  <c r="AH123" i="11"/>
  <c r="AG123" i="11"/>
  <c r="AF123" i="11"/>
  <c r="AE123" i="11"/>
  <c r="AA123" i="11"/>
  <c r="X123" i="11"/>
  <c r="W123" i="11"/>
  <c r="V123" i="11"/>
  <c r="U123" i="11"/>
  <c r="T123" i="11"/>
  <c r="S123" i="11"/>
  <c r="R123" i="11"/>
  <c r="Q123" i="11"/>
  <c r="P123" i="11"/>
  <c r="O123" i="11"/>
  <c r="N123" i="11"/>
  <c r="M123" i="11"/>
  <c r="L123" i="11"/>
  <c r="I123" i="11"/>
  <c r="H123" i="11"/>
  <c r="AD122" i="11"/>
  <c r="AC122" i="11"/>
  <c r="K122" i="11"/>
  <c r="J122" i="11"/>
  <c r="AD121" i="11"/>
  <c r="AC121" i="11"/>
  <c r="K121" i="11"/>
  <c r="J121" i="11"/>
  <c r="AD120" i="11"/>
  <c r="AC120" i="11"/>
  <c r="K120" i="11"/>
  <c r="J120" i="11"/>
  <c r="AD119" i="11"/>
  <c r="AC119" i="11"/>
  <c r="K119" i="11"/>
  <c r="J119" i="11"/>
  <c r="AD118" i="11"/>
  <c r="AC118" i="11"/>
  <c r="K118" i="11"/>
  <c r="J118" i="11"/>
  <c r="AD117" i="11"/>
  <c r="AC117" i="11"/>
  <c r="K117" i="11"/>
  <c r="J117" i="11"/>
  <c r="AD116" i="11"/>
  <c r="AC116" i="11"/>
  <c r="K116" i="11"/>
  <c r="J116" i="11"/>
  <c r="AD115" i="11"/>
  <c r="AC115" i="11"/>
  <c r="K115" i="11"/>
  <c r="J115" i="11"/>
  <c r="AD114" i="11"/>
  <c r="AC114" i="11"/>
  <c r="K114" i="11"/>
  <c r="J114" i="11"/>
  <c r="AD113" i="11"/>
  <c r="AC113" i="11"/>
  <c r="K113" i="11"/>
  <c r="K112" i="11" s="1"/>
  <c r="J113" i="11"/>
  <c r="J112" i="11" s="1"/>
  <c r="AO112" i="11"/>
  <c r="AN112" i="11"/>
  <c r="AM112" i="11"/>
  <c r="AL112" i="11"/>
  <c r="AK112" i="11"/>
  <c r="AJ112" i="11"/>
  <c r="AI112" i="11"/>
  <c r="AH112" i="11"/>
  <c r="AG112" i="11"/>
  <c r="AF112" i="11"/>
  <c r="AE112" i="11"/>
  <c r="AA112" i="11"/>
  <c r="X112" i="11"/>
  <c r="V112" i="11"/>
  <c r="U112" i="11"/>
  <c r="T112" i="11"/>
  <c r="S112" i="11"/>
  <c r="R112" i="11"/>
  <c r="Q112" i="11"/>
  <c r="P112" i="11"/>
  <c r="O112" i="11"/>
  <c r="N112" i="11"/>
  <c r="M112" i="11"/>
  <c r="L112" i="11"/>
  <c r="H112" i="11"/>
  <c r="AD111" i="11"/>
  <c r="AC111" i="11"/>
  <c r="K111" i="11"/>
  <c r="J111" i="11"/>
  <c r="AD110" i="11"/>
  <c r="AC110" i="11"/>
  <c r="K110" i="11"/>
  <c r="J110" i="11"/>
  <c r="AD109" i="11"/>
  <c r="AC109" i="11"/>
  <c r="K109" i="11"/>
  <c r="J109" i="11"/>
  <c r="AD108" i="11"/>
  <c r="AC108" i="11"/>
  <c r="K108" i="11"/>
  <c r="J108" i="11"/>
  <c r="AD107" i="11"/>
  <c r="AC107" i="11"/>
  <c r="K107" i="11"/>
  <c r="J107" i="11"/>
  <c r="AD106" i="11"/>
  <c r="AC106" i="11"/>
  <c r="K106" i="11"/>
  <c r="J106" i="11"/>
  <c r="AD105" i="11"/>
  <c r="AC105" i="11"/>
  <c r="K105" i="11"/>
  <c r="J105" i="11"/>
  <c r="AD104" i="11"/>
  <c r="AC104" i="11"/>
  <c r="K104" i="11"/>
  <c r="J104" i="11"/>
  <c r="AD103" i="11"/>
  <c r="AC103" i="11"/>
  <c r="K103" i="11"/>
  <c r="J103" i="11"/>
  <c r="AD102" i="11"/>
  <c r="AD101" i="11" s="1"/>
  <c r="AC102" i="11"/>
  <c r="AC101" i="11" s="1"/>
  <c r="K102" i="11"/>
  <c r="K101" i="11" s="1"/>
  <c r="J102" i="11"/>
  <c r="J101" i="11" s="1"/>
  <c r="AO101" i="11"/>
  <c r="AN101" i="11"/>
  <c r="AM101" i="11"/>
  <c r="AL101" i="11"/>
  <c r="AK101" i="11"/>
  <c r="AJ101" i="11"/>
  <c r="AI101" i="11"/>
  <c r="AH101" i="11"/>
  <c r="AG101" i="11"/>
  <c r="AF101" i="11"/>
  <c r="AE101" i="11"/>
  <c r="AB101" i="11"/>
  <c r="AA101" i="11"/>
  <c r="X101" i="11"/>
  <c r="W101" i="11"/>
  <c r="V101" i="11"/>
  <c r="U101" i="11"/>
  <c r="T101" i="11"/>
  <c r="S101" i="11"/>
  <c r="R101" i="11"/>
  <c r="Q101" i="11"/>
  <c r="P101" i="11"/>
  <c r="O101" i="11"/>
  <c r="N101" i="11"/>
  <c r="M101" i="11"/>
  <c r="L101" i="11"/>
  <c r="I101" i="11"/>
  <c r="H101" i="11"/>
  <c r="AD100" i="11"/>
  <c r="AC100" i="11"/>
  <c r="K100" i="11"/>
  <c r="J100" i="11"/>
  <c r="AD99" i="11"/>
  <c r="AC99" i="11"/>
  <c r="K99" i="11"/>
  <c r="J99" i="11"/>
  <c r="AD98" i="11"/>
  <c r="AC98" i="11"/>
  <c r="K98" i="11"/>
  <c r="J98" i="11"/>
  <c r="AD97" i="11"/>
  <c r="AC97" i="11"/>
  <c r="K97" i="11"/>
  <c r="J97" i="11"/>
  <c r="AD96" i="11"/>
  <c r="AC96" i="11"/>
  <c r="K96" i="11"/>
  <c r="J96" i="11"/>
  <c r="AD95" i="11"/>
  <c r="AC95" i="11"/>
  <c r="K95" i="11"/>
  <c r="J95" i="11"/>
  <c r="AD94" i="11"/>
  <c r="AC94" i="11"/>
  <c r="K94" i="11"/>
  <c r="J94" i="11"/>
  <c r="AD93" i="11"/>
  <c r="AC93" i="11"/>
  <c r="K93" i="11"/>
  <c r="J93" i="11"/>
  <c r="AD92" i="11"/>
  <c r="AC92" i="11"/>
  <c r="K92" i="11"/>
  <c r="J92" i="11"/>
  <c r="AD91" i="11"/>
  <c r="AD90" i="11" s="1"/>
  <c r="AC91" i="11"/>
  <c r="AC90" i="11" s="1"/>
  <c r="K91" i="11"/>
  <c r="K90" i="11" s="1"/>
  <c r="J91" i="11"/>
  <c r="J90" i="11" s="1"/>
  <c r="AO90" i="11"/>
  <c r="AN90" i="11"/>
  <c r="AM90" i="11"/>
  <c r="AL90" i="11"/>
  <c r="AK90" i="11"/>
  <c r="AJ90" i="11"/>
  <c r="AI90" i="11"/>
  <c r="AH90" i="11"/>
  <c r="AG90" i="11"/>
  <c r="AF90" i="11"/>
  <c r="AE90" i="11"/>
  <c r="AA90" i="11"/>
  <c r="X90" i="11"/>
  <c r="W90" i="11"/>
  <c r="L90" i="11"/>
  <c r="AD89" i="11"/>
  <c r="AC89" i="11"/>
  <c r="K89" i="11"/>
  <c r="J89" i="11"/>
  <c r="AD88" i="11"/>
  <c r="AC88" i="11"/>
  <c r="K88" i="11"/>
  <c r="J88" i="11"/>
  <c r="AD87" i="11"/>
  <c r="AC87" i="11"/>
  <c r="K87" i="11"/>
  <c r="J87" i="11"/>
  <c r="AD86" i="11"/>
  <c r="AC86" i="11"/>
  <c r="K86" i="11"/>
  <c r="J86" i="11"/>
  <c r="AD85" i="11"/>
  <c r="AC85" i="11"/>
  <c r="K85" i="11"/>
  <c r="J85" i="11"/>
  <c r="AD84" i="11"/>
  <c r="AC84" i="11"/>
  <c r="K84" i="11"/>
  <c r="J84" i="11"/>
  <c r="AD83" i="11"/>
  <c r="AC83" i="11"/>
  <c r="K83" i="11"/>
  <c r="J83" i="11"/>
  <c r="K82" i="11"/>
  <c r="J82" i="11"/>
  <c r="AD81" i="11"/>
  <c r="AC81" i="11"/>
  <c r="K81" i="11"/>
  <c r="J81" i="11"/>
  <c r="AD80" i="11"/>
  <c r="AC80" i="11"/>
  <c r="K80" i="11"/>
  <c r="J80" i="11"/>
  <c r="AO79" i="11"/>
  <c r="AN79" i="11"/>
  <c r="AM79" i="11"/>
  <c r="AL79" i="11"/>
  <c r="AK79" i="11"/>
  <c r="AJ79" i="11"/>
  <c r="AI79" i="11"/>
  <c r="AH79" i="11"/>
  <c r="AG79" i="11"/>
  <c r="AF79" i="11"/>
  <c r="AE79" i="11"/>
  <c r="AA79" i="11"/>
  <c r="X79" i="11"/>
  <c r="W79" i="11"/>
  <c r="V79" i="11"/>
  <c r="U79" i="11"/>
  <c r="T79" i="11"/>
  <c r="S79" i="11"/>
  <c r="R79" i="11"/>
  <c r="Q79" i="11"/>
  <c r="P79" i="11"/>
  <c r="O79" i="11"/>
  <c r="N79" i="11"/>
  <c r="M79" i="11"/>
  <c r="L79" i="11"/>
  <c r="I79" i="11"/>
  <c r="H79" i="11"/>
  <c r="AD78" i="11"/>
  <c r="AC78" i="11"/>
  <c r="K78" i="11"/>
  <c r="J78" i="11"/>
  <c r="AD77" i="11"/>
  <c r="AC77" i="11"/>
  <c r="K77" i="11"/>
  <c r="J77" i="11"/>
  <c r="AD76" i="11"/>
  <c r="AC76" i="11"/>
  <c r="K76" i="11"/>
  <c r="J76" i="11"/>
  <c r="AD75" i="11"/>
  <c r="AC75" i="11"/>
  <c r="K75" i="11"/>
  <c r="J75" i="11"/>
  <c r="AD74" i="11"/>
  <c r="AC74" i="11"/>
  <c r="K74" i="11"/>
  <c r="J74" i="11"/>
  <c r="AD73" i="11"/>
  <c r="AC73" i="11"/>
  <c r="K73" i="11"/>
  <c r="J73" i="11"/>
  <c r="AD72" i="11"/>
  <c r="AC72" i="11"/>
  <c r="K72" i="11"/>
  <c r="J72" i="11"/>
  <c r="AD71" i="11"/>
  <c r="AC71" i="11"/>
  <c r="K71" i="11"/>
  <c r="J71" i="11"/>
  <c r="AD70" i="11"/>
  <c r="AC70" i="11"/>
  <c r="K70" i="11"/>
  <c r="J70" i="11"/>
  <c r="AD69" i="11"/>
  <c r="AD68" i="11" s="1"/>
  <c r="AC69" i="11"/>
  <c r="AC68" i="11" s="1"/>
  <c r="K69" i="11"/>
  <c r="K68" i="11" s="1"/>
  <c r="J69" i="11"/>
  <c r="AO68" i="11"/>
  <c r="AN68" i="11"/>
  <c r="AM68" i="11"/>
  <c r="AL68" i="11"/>
  <c r="AK68" i="11"/>
  <c r="AJ68" i="11"/>
  <c r="AI68" i="11"/>
  <c r="AH68" i="11"/>
  <c r="AG68" i="11"/>
  <c r="AF68" i="11"/>
  <c r="AE68" i="11"/>
  <c r="AA68" i="11"/>
  <c r="X68" i="11"/>
  <c r="W68" i="11"/>
  <c r="V68" i="11"/>
  <c r="U68" i="11"/>
  <c r="T68" i="11"/>
  <c r="S68" i="11"/>
  <c r="R68" i="11"/>
  <c r="Q68" i="11"/>
  <c r="P68" i="11"/>
  <c r="O68" i="11"/>
  <c r="N68" i="11"/>
  <c r="M68" i="11"/>
  <c r="L68" i="11"/>
  <c r="H68" i="11"/>
  <c r="AD67" i="11"/>
  <c r="AC67" i="11"/>
  <c r="K67" i="11"/>
  <c r="J67" i="11"/>
  <c r="AD66" i="11"/>
  <c r="AC66" i="11"/>
  <c r="K66" i="11"/>
  <c r="J66" i="11"/>
  <c r="AD65" i="11"/>
  <c r="AC65" i="11"/>
  <c r="K65" i="11"/>
  <c r="J65" i="11"/>
  <c r="AD64" i="11"/>
  <c r="AC64" i="11"/>
  <c r="K64" i="11"/>
  <c r="J64" i="11"/>
  <c r="AD63" i="11"/>
  <c r="AC63" i="11"/>
  <c r="K63" i="11"/>
  <c r="J63" i="11"/>
  <c r="AD62" i="11"/>
  <c r="AC62" i="11"/>
  <c r="K62" i="11"/>
  <c r="J62" i="11"/>
  <c r="AD61" i="11"/>
  <c r="AC61" i="11"/>
  <c r="K61" i="11"/>
  <c r="J61" i="11"/>
  <c r="AD60" i="11"/>
  <c r="AC60" i="11"/>
  <c r="K60" i="11"/>
  <c r="J60" i="11"/>
  <c r="AD59" i="11"/>
  <c r="AC59" i="11"/>
  <c r="K59" i="11"/>
  <c r="J59" i="11"/>
  <c r="AD58" i="11"/>
  <c r="AD57" i="11" s="1"/>
  <c r="AC58" i="11"/>
  <c r="AC57" i="11" s="1"/>
  <c r="K58" i="11"/>
  <c r="J58" i="11"/>
  <c r="J57" i="11" s="1"/>
  <c r="AO57" i="11"/>
  <c r="AN57" i="11"/>
  <c r="AM57" i="11"/>
  <c r="AL57" i="11"/>
  <c r="AK57" i="11"/>
  <c r="AJ57" i="11"/>
  <c r="AI57" i="11"/>
  <c r="AH57" i="11"/>
  <c r="AE57" i="11"/>
  <c r="X57" i="11"/>
  <c r="W57" i="11"/>
  <c r="V57" i="11"/>
  <c r="U57" i="11"/>
  <c r="T57" i="11"/>
  <c r="S57" i="11"/>
  <c r="R57" i="11"/>
  <c r="Q57" i="11"/>
  <c r="P57" i="11"/>
  <c r="O57" i="11"/>
  <c r="N57" i="11"/>
  <c r="M57" i="11"/>
  <c r="L57" i="11"/>
  <c r="H57" i="11"/>
  <c r="AD56" i="11"/>
  <c r="AC56" i="11"/>
  <c r="K56" i="11"/>
  <c r="J56" i="11"/>
  <c r="AD55" i="11"/>
  <c r="AC55" i="11"/>
  <c r="K55" i="11"/>
  <c r="J55" i="11"/>
  <c r="AD54" i="11"/>
  <c r="AC54" i="11"/>
  <c r="K54" i="11"/>
  <c r="J54" i="11"/>
  <c r="AD53" i="11"/>
  <c r="AC53" i="11"/>
  <c r="K53" i="11"/>
  <c r="J53" i="11"/>
  <c r="AD52" i="11"/>
  <c r="AC52" i="11"/>
  <c r="K52" i="11"/>
  <c r="J52" i="11"/>
  <c r="AD51" i="11"/>
  <c r="AC51" i="11"/>
  <c r="K51" i="11"/>
  <c r="J51" i="11"/>
  <c r="AD50" i="11"/>
  <c r="AC50" i="11"/>
  <c r="K50" i="11"/>
  <c r="J50" i="11"/>
  <c r="AD49" i="11"/>
  <c r="AC49" i="11"/>
  <c r="K49" i="11"/>
  <c r="J49" i="11"/>
  <c r="AD48" i="11"/>
  <c r="AC48" i="11"/>
  <c r="K48" i="11"/>
  <c r="J48" i="11"/>
  <c r="AD47" i="11"/>
  <c r="AD46" i="11" s="1"/>
  <c r="AC47" i="11"/>
  <c r="AC46" i="11" s="1"/>
  <c r="K47" i="11"/>
  <c r="K46" i="11" s="1"/>
  <c r="J47" i="11"/>
  <c r="J46" i="11" s="1"/>
  <c r="AO46" i="11"/>
  <c r="AN46" i="11"/>
  <c r="AM46" i="11"/>
  <c r="AL46" i="11"/>
  <c r="AK46" i="11"/>
  <c r="AJ46" i="11"/>
  <c r="AI46" i="11"/>
  <c r="AH46" i="11"/>
  <c r="AG46" i="11"/>
  <c r="AF46" i="11"/>
  <c r="AE46" i="11"/>
  <c r="AA46" i="11"/>
  <c r="X46" i="11"/>
  <c r="W46" i="11"/>
  <c r="V46" i="11"/>
  <c r="U46" i="11"/>
  <c r="T46" i="11"/>
  <c r="S46" i="11"/>
  <c r="R46" i="11"/>
  <c r="Q46" i="11"/>
  <c r="P46" i="11"/>
  <c r="O46" i="11"/>
  <c r="N46" i="11"/>
  <c r="M46" i="11"/>
  <c r="L46" i="11"/>
  <c r="H46" i="11"/>
  <c r="AD45" i="11"/>
  <c r="AC45" i="11"/>
  <c r="K45" i="11"/>
  <c r="J45" i="11"/>
  <c r="AD44" i="11"/>
  <c r="AC44" i="11"/>
  <c r="K44" i="11"/>
  <c r="J44" i="11"/>
  <c r="AD43" i="11"/>
  <c r="AC43" i="11"/>
  <c r="K43" i="11"/>
  <c r="J43" i="11"/>
  <c r="AD42" i="11"/>
  <c r="AC42" i="11"/>
  <c r="K42" i="11"/>
  <c r="J42" i="11"/>
  <c r="AD41" i="11"/>
  <c r="AC41" i="11"/>
  <c r="K41" i="11"/>
  <c r="J41" i="11"/>
  <c r="AD40" i="11"/>
  <c r="AC40" i="11"/>
  <c r="K40" i="11"/>
  <c r="J40" i="11"/>
  <c r="AD39" i="11"/>
  <c r="AC39" i="11"/>
  <c r="K39" i="11"/>
  <c r="J39" i="11"/>
  <c r="AD38" i="11"/>
  <c r="AC38" i="11"/>
  <c r="K38" i="11"/>
  <c r="J38" i="11"/>
  <c r="AD37" i="11"/>
  <c r="AC37" i="11"/>
  <c r="K37" i="11"/>
  <c r="J37" i="11"/>
  <c r="AD36" i="11"/>
  <c r="AD35" i="11" s="1"/>
  <c r="AC36" i="11"/>
  <c r="K36" i="11"/>
  <c r="K35" i="11" s="1"/>
  <c r="J36" i="11"/>
  <c r="J35" i="11" s="1"/>
  <c r="AO35" i="11"/>
  <c r="AN35" i="11"/>
  <c r="AM35" i="11"/>
  <c r="AL35" i="11"/>
  <c r="AK35" i="11"/>
  <c r="AJ35" i="11"/>
  <c r="AI35" i="11"/>
  <c r="AH35" i="11"/>
  <c r="AG35" i="11"/>
  <c r="AF35" i="11"/>
  <c r="AE35" i="11"/>
  <c r="AA35" i="11"/>
  <c r="X35" i="11"/>
  <c r="W35" i="11"/>
  <c r="V35" i="11"/>
  <c r="U35" i="11"/>
  <c r="T35" i="11"/>
  <c r="S35" i="11"/>
  <c r="R35" i="11"/>
  <c r="Q35" i="11"/>
  <c r="P35" i="11"/>
  <c r="O35" i="11"/>
  <c r="N35" i="11"/>
  <c r="M35" i="11"/>
  <c r="L35" i="11"/>
  <c r="I35" i="11"/>
  <c r="H35" i="11"/>
  <c r="AD34" i="11"/>
  <c r="AC34" i="11"/>
  <c r="K34" i="11"/>
  <c r="J34" i="11"/>
  <c r="AD33" i="11"/>
  <c r="AC33" i="11"/>
  <c r="K33" i="11"/>
  <c r="J33" i="11"/>
  <c r="AD32" i="11"/>
  <c r="AC32" i="11"/>
  <c r="K32" i="11"/>
  <c r="J32" i="11"/>
  <c r="AD31" i="11"/>
  <c r="AC31" i="11"/>
  <c r="K31" i="11"/>
  <c r="J31" i="11"/>
  <c r="AD30" i="11"/>
  <c r="AC30" i="11"/>
  <c r="K30" i="11"/>
  <c r="J30" i="11"/>
  <c r="AD29" i="11"/>
  <c r="AC29" i="11"/>
  <c r="K29" i="11"/>
  <c r="J29" i="11"/>
  <c r="AD28" i="11"/>
  <c r="AC28" i="11"/>
  <c r="K28" i="11"/>
  <c r="J28" i="11"/>
  <c r="AD27" i="11"/>
  <c r="AC27" i="11"/>
  <c r="K27" i="11"/>
  <c r="J27" i="11"/>
  <c r="AD26" i="11"/>
  <c r="AC26" i="11"/>
  <c r="K26" i="11"/>
  <c r="J26" i="11"/>
  <c r="AD25" i="11"/>
  <c r="AC25" i="11"/>
  <c r="AC24" i="11" s="1"/>
  <c r="K25" i="11"/>
  <c r="K24" i="11" s="1"/>
  <c r="J25" i="11"/>
  <c r="J24" i="11" s="1"/>
  <c r="AO24" i="11"/>
  <c r="AN24" i="11"/>
  <c r="AM24" i="11"/>
  <c r="AL24" i="11"/>
  <c r="AK24" i="11"/>
  <c r="AJ24" i="11"/>
  <c r="AI24" i="11"/>
  <c r="AH24" i="11"/>
  <c r="AG24" i="11"/>
  <c r="AF24" i="11"/>
  <c r="AE24" i="11"/>
  <c r="AA24" i="11"/>
  <c r="X24" i="11"/>
  <c r="W24" i="11"/>
  <c r="V24" i="11"/>
  <c r="U24" i="11"/>
  <c r="T24" i="11"/>
  <c r="S24" i="11"/>
  <c r="R24" i="11"/>
  <c r="Q24" i="11"/>
  <c r="P24" i="11"/>
  <c r="O24" i="11"/>
  <c r="N24" i="11"/>
  <c r="M24" i="11"/>
  <c r="L24" i="11"/>
  <c r="I24" i="11"/>
  <c r="H24" i="11"/>
  <c r="AD23" i="11"/>
  <c r="AC23" i="11"/>
  <c r="K23" i="11"/>
  <c r="J23" i="11"/>
  <c r="AD22" i="11"/>
  <c r="AC22" i="11"/>
  <c r="K22" i="11"/>
  <c r="J22" i="11"/>
  <c r="AD21" i="11"/>
  <c r="AC21" i="11"/>
  <c r="K21" i="11"/>
  <c r="J21" i="11"/>
  <c r="AD20" i="11"/>
  <c r="AC20" i="11"/>
  <c r="K20" i="11"/>
  <c r="J20" i="11"/>
  <c r="AD19" i="11"/>
  <c r="AC19" i="11"/>
  <c r="K19" i="11"/>
  <c r="J19" i="11"/>
  <c r="AD18" i="11"/>
  <c r="AC18" i="11"/>
  <c r="K18" i="11"/>
  <c r="J18" i="11"/>
  <c r="AD17" i="11"/>
  <c r="AC17" i="11"/>
  <c r="K17" i="11"/>
  <c r="J17" i="11"/>
  <c r="AD16" i="11"/>
  <c r="AC16" i="11"/>
  <c r="K16" i="11"/>
  <c r="J16" i="11"/>
  <c r="AD15" i="11"/>
  <c r="AC15" i="11"/>
  <c r="K15" i="11"/>
  <c r="J15" i="11"/>
  <c r="AD14" i="11"/>
  <c r="AD13" i="11" s="1"/>
  <c r="AC14" i="11"/>
  <c r="K14" i="11"/>
  <c r="K13" i="11" s="1"/>
  <c r="J14" i="11"/>
  <c r="J13" i="11" s="1"/>
  <c r="AO13" i="11"/>
  <c r="AN13" i="11"/>
  <c r="AM13" i="11"/>
  <c r="AL13" i="11"/>
  <c r="AK13" i="11"/>
  <c r="AJ13" i="11"/>
  <c r="AI13" i="11"/>
  <c r="AH13" i="11"/>
  <c r="AG13" i="11"/>
  <c r="AF13" i="11"/>
  <c r="AE13" i="11"/>
  <c r="AA13" i="11"/>
  <c r="X13" i="11"/>
  <c r="W13" i="11"/>
  <c r="V13" i="11"/>
  <c r="U13" i="11"/>
  <c r="T13" i="11"/>
  <c r="S13" i="11"/>
  <c r="R13" i="11"/>
  <c r="Q13" i="11"/>
  <c r="P13" i="11"/>
  <c r="O13" i="11"/>
  <c r="N13" i="11"/>
  <c r="M13" i="11"/>
  <c r="L13" i="11"/>
  <c r="I13" i="11"/>
  <c r="H13" i="11"/>
  <c r="AB12" i="11"/>
  <c r="Y12" i="11"/>
  <c r="I12" i="11"/>
  <c r="F12" i="11"/>
  <c r="E12" i="11"/>
  <c r="Z11" i="11"/>
  <c r="Z10" i="11" s="1"/>
  <c r="Y11" i="11"/>
  <c r="F11" i="11"/>
  <c r="E11" i="11"/>
  <c r="AD562" i="10"/>
  <c r="AC562" i="10"/>
  <c r="K562" i="10"/>
  <c r="J562" i="10"/>
  <c r="C562" i="10"/>
  <c r="AD561" i="10"/>
  <c r="AC561" i="10"/>
  <c r="K561" i="10"/>
  <c r="J561" i="10"/>
  <c r="C561" i="10"/>
  <c r="AD560" i="10"/>
  <c r="AC560" i="10"/>
  <c r="K560" i="10"/>
  <c r="J560" i="10"/>
  <c r="C560" i="10"/>
  <c r="AD559" i="10"/>
  <c r="AC559" i="10"/>
  <c r="K559" i="10"/>
  <c r="J559" i="10"/>
  <c r="C559" i="10"/>
  <c r="AD558" i="10"/>
  <c r="AC558" i="10"/>
  <c r="K558" i="10"/>
  <c r="J558" i="10"/>
  <c r="C558" i="10"/>
  <c r="AD557" i="10"/>
  <c r="AC557" i="10"/>
  <c r="K557" i="10"/>
  <c r="J557" i="10"/>
  <c r="C557" i="10"/>
  <c r="AD556" i="10"/>
  <c r="AC556" i="10"/>
  <c r="K556" i="10"/>
  <c r="J556" i="10"/>
  <c r="C556" i="10"/>
  <c r="AD555" i="10"/>
  <c r="AC555" i="10"/>
  <c r="K555" i="10"/>
  <c r="J555" i="10"/>
  <c r="C555" i="10"/>
  <c r="AD554" i="10"/>
  <c r="AC554" i="10"/>
  <c r="K554" i="10"/>
  <c r="J554" i="10"/>
  <c r="C554" i="10"/>
  <c r="AD553" i="10"/>
  <c r="AC553" i="10"/>
  <c r="K553" i="10"/>
  <c r="K552" i="10" s="1"/>
  <c r="J553" i="10"/>
  <c r="D553" i="10"/>
  <c r="C553" i="10" s="1"/>
  <c r="AO552" i="10"/>
  <c r="AN552" i="10"/>
  <c r="AM552" i="10"/>
  <c r="AL552" i="10"/>
  <c r="AK552" i="10"/>
  <c r="AJ552" i="10"/>
  <c r="AI552" i="10"/>
  <c r="AH552" i="10"/>
  <c r="AG552" i="10"/>
  <c r="AF552" i="10"/>
  <c r="AE552" i="10"/>
  <c r="AB552" i="10"/>
  <c r="AA552" i="10"/>
  <c r="X552" i="10"/>
  <c r="W552" i="10"/>
  <c r="V552" i="10"/>
  <c r="U552" i="10"/>
  <c r="T552" i="10"/>
  <c r="S552" i="10"/>
  <c r="R552" i="10"/>
  <c r="Q552" i="10"/>
  <c r="P552" i="10"/>
  <c r="O552" i="10"/>
  <c r="N552" i="10"/>
  <c r="M552" i="10"/>
  <c r="L552" i="10"/>
  <c r="J552" i="10"/>
  <c r="I552" i="10"/>
  <c r="H552" i="10"/>
  <c r="AD551" i="10"/>
  <c r="AC551" i="10"/>
  <c r="K551" i="10"/>
  <c r="J551" i="10"/>
  <c r="C551" i="10"/>
  <c r="AD550" i="10"/>
  <c r="AC550" i="10"/>
  <c r="K550" i="10"/>
  <c r="J550" i="10"/>
  <c r="C550" i="10"/>
  <c r="AD549" i="10"/>
  <c r="AC549" i="10"/>
  <c r="K549" i="10"/>
  <c r="J549" i="10"/>
  <c r="C549" i="10"/>
  <c r="AD548" i="10"/>
  <c r="AC548" i="10"/>
  <c r="K548" i="10"/>
  <c r="J548" i="10"/>
  <c r="C548" i="10"/>
  <c r="AD547" i="10"/>
  <c r="AC547" i="10"/>
  <c r="K547" i="10"/>
  <c r="J547" i="10"/>
  <c r="C547" i="10"/>
  <c r="AD546" i="10"/>
  <c r="AC546" i="10"/>
  <c r="K546" i="10"/>
  <c r="J546" i="10"/>
  <c r="C546" i="10"/>
  <c r="AD545" i="10"/>
  <c r="AC545" i="10"/>
  <c r="K545" i="10"/>
  <c r="J545" i="10"/>
  <c r="C545" i="10"/>
  <c r="AD544" i="10"/>
  <c r="AC544" i="10"/>
  <c r="K544" i="10"/>
  <c r="J544" i="10"/>
  <c r="C544" i="10"/>
  <c r="AD543" i="10"/>
  <c r="AC543" i="10"/>
  <c r="K543" i="10"/>
  <c r="J543" i="10"/>
  <c r="C543" i="10"/>
  <c r="AD542" i="10"/>
  <c r="AC542" i="10"/>
  <c r="K542" i="10"/>
  <c r="K541" i="10" s="1"/>
  <c r="J542" i="10"/>
  <c r="J541" i="10" s="1"/>
  <c r="D542" i="10"/>
  <c r="C542" i="10" s="1"/>
  <c r="AO541" i="10"/>
  <c r="AN541" i="10"/>
  <c r="AM541" i="10"/>
  <c r="AL541" i="10"/>
  <c r="AK541" i="10"/>
  <c r="AJ541" i="10"/>
  <c r="AI541" i="10"/>
  <c r="AH541" i="10"/>
  <c r="AG541" i="10"/>
  <c r="AF541" i="10"/>
  <c r="AE541" i="10"/>
  <c r="AB541" i="10"/>
  <c r="AA541" i="10"/>
  <c r="X541" i="10"/>
  <c r="W541" i="10"/>
  <c r="V541" i="10"/>
  <c r="U541" i="10"/>
  <c r="T541" i="10"/>
  <c r="S541" i="10"/>
  <c r="R541" i="10"/>
  <c r="Q541" i="10"/>
  <c r="P541" i="10"/>
  <c r="O541" i="10"/>
  <c r="N541" i="10"/>
  <c r="M541" i="10"/>
  <c r="L541" i="10"/>
  <c r="I541" i="10"/>
  <c r="H541" i="10"/>
  <c r="AD540" i="10"/>
  <c r="AC540" i="10"/>
  <c r="K540" i="10"/>
  <c r="J540" i="10"/>
  <c r="C540" i="10"/>
  <c r="AD539" i="10"/>
  <c r="AC539" i="10"/>
  <c r="K539" i="10"/>
  <c r="J539" i="10"/>
  <c r="C539" i="10"/>
  <c r="AD538" i="10"/>
  <c r="AC538" i="10"/>
  <c r="K538" i="10"/>
  <c r="J538" i="10"/>
  <c r="C538" i="10"/>
  <c r="AD537" i="10"/>
  <c r="AC537" i="10"/>
  <c r="K537" i="10"/>
  <c r="J537" i="10"/>
  <c r="C537" i="10"/>
  <c r="AD536" i="10"/>
  <c r="AC536" i="10"/>
  <c r="K536" i="10"/>
  <c r="J536" i="10"/>
  <c r="C536" i="10"/>
  <c r="AD535" i="10"/>
  <c r="AC535" i="10"/>
  <c r="K535" i="10"/>
  <c r="J535" i="10"/>
  <c r="C535" i="10"/>
  <c r="AD534" i="10"/>
  <c r="AC534" i="10"/>
  <c r="K534" i="10"/>
  <c r="J534" i="10"/>
  <c r="C534" i="10"/>
  <c r="AD533" i="10"/>
  <c r="AC533" i="10"/>
  <c r="K533" i="10"/>
  <c r="J533" i="10"/>
  <c r="C533" i="10"/>
  <c r="AD532" i="10"/>
  <c r="AC532" i="10"/>
  <c r="K532" i="10"/>
  <c r="J532" i="10"/>
  <c r="C532" i="10"/>
  <c r="AD531" i="10"/>
  <c r="AC531" i="10"/>
  <c r="K531" i="10"/>
  <c r="K530" i="10" s="1"/>
  <c r="J531" i="10"/>
  <c r="J530" i="10" s="1"/>
  <c r="D531" i="10"/>
  <c r="C531" i="10" s="1"/>
  <c r="AO530" i="10"/>
  <c r="AN530" i="10"/>
  <c r="AM530" i="10"/>
  <c r="AL530" i="10"/>
  <c r="AK530" i="10"/>
  <c r="AJ530" i="10"/>
  <c r="AI530" i="10"/>
  <c r="AH530" i="10"/>
  <c r="AG530" i="10"/>
  <c r="AF530" i="10"/>
  <c r="AE530" i="10"/>
  <c r="AB530" i="10"/>
  <c r="AA530" i="10"/>
  <c r="X530" i="10"/>
  <c r="W530" i="10"/>
  <c r="V530" i="10"/>
  <c r="U530" i="10"/>
  <c r="T530" i="10"/>
  <c r="S530" i="10"/>
  <c r="R530" i="10"/>
  <c r="Q530" i="10"/>
  <c r="P530" i="10"/>
  <c r="O530" i="10"/>
  <c r="N530" i="10"/>
  <c r="M530" i="10"/>
  <c r="L530" i="10"/>
  <c r="I530" i="10"/>
  <c r="H530" i="10"/>
  <c r="AD529" i="10"/>
  <c r="AC529" i="10"/>
  <c r="K529" i="10"/>
  <c r="J529" i="10"/>
  <c r="C529" i="10"/>
  <c r="AD528" i="10"/>
  <c r="AC528" i="10"/>
  <c r="K528" i="10"/>
  <c r="J528" i="10"/>
  <c r="C528" i="10"/>
  <c r="AD527" i="10"/>
  <c r="AC527" i="10"/>
  <c r="K527" i="10"/>
  <c r="J527" i="10"/>
  <c r="C527" i="10"/>
  <c r="AD526" i="10"/>
  <c r="AC526" i="10"/>
  <c r="K526" i="10"/>
  <c r="J526" i="10"/>
  <c r="C526" i="10"/>
  <c r="AD525" i="10"/>
  <c r="AC525" i="10"/>
  <c r="K525" i="10"/>
  <c r="J525" i="10"/>
  <c r="C525" i="10"/>
  <c r="AD524" i="10"/>
  <c r="AC524" i="10"/>
  <c r="K524" i="10"/>
  <c r="J524" i="10"/>
  <c r="C524" i="10"/>
  <c r="AD523" i="10"/>
  <c r="AC523" i="10"/>
  <c r="K523" i="10"/>
  <c r="J523" i="10"/>
  <c r="C523" i="10"/>
  <c r="AD522" i="10"/>
  <c r="AC522" i="10"/>
  <c r="K522" i="10"/>
  <c r="J522" i="10"/>
  <c r="C522" i="10"/>
  <c r="AD521" i="10"/>
  <c r="AC521" i="10"/>
  <c r="K521" i="10"/>
  <c r="J521" i="10"/>
  <c r="C521" i="10"/>
  <c r="AD520" i="10"/>
  <c r="AC520" i="10"/>
  <c r="K520" i="10"/>
  <c r="K519" i="10" s="1"/>
  <c r="J520" i="10"/>
  <c r="D520" i="10"/>
  <c r="C520" i="10" s="1"/>
  <c r="AO519" i="10"/>
  <c r="AN519" i="10"/>
  <c r="AM519" i="10"/>
  <c r="AL519" i="10"/>
  <c r="AK519" i="10"/>
  <c r="AJ519" i="10"/>
  <c r="AI519" i="10"/>
  <c r="AH519" i="10"/>
  <c r="AG519" i="10"/>
  <c r="AF519" i="10"/>
  <c r="AE519" i="10"/>
  <c r="AB519" i="10"/>
  <c r="AA519" i="10"/>
  <c r="X519" i="10"/>
  <c r="W519" i="10"/>
  <c r="V519" i="10"/>
  <c r="U519" i="10"/>
  <c r="T519" i="10"/>
  <c r="S519" i="10"/>
  <c r="R519" i="10"/>
  <c r="Q519" i="10"/>
  <c r="P519" i="10"/>
  <c r="O519" i="10"/>
  <c r="N519" i="10"/>
  <c r="M519" i="10"/>
  <c r="L519" i="10"/>
  <c r="J519" i="10"/>
  <c r="I519" i="10"/>
  <c r="H519" i="10"/>
  <c r="AD518" i="10"/>
  <c r="AC518" i="10"/>
  <c r="K518" i="10"/>
  <c r="J518" i="10"/>
  <c r="C518" i="10"/>
  <c r="AD517" i="10"/>
  <c r="AC517" i="10"/>
  <c r="K517" i="10"/>
  <c r="J517" i="10"/>
  <c r="C517" i="10"/>
  <c r="AD516" i="10"/>
  <c r="AC516" i="10"/>
  <c r="K516" i="10"/>
  <c r="J516" i="10"/>
  <c r="C516" i="10"/>
  <c r="AD515" i="10"/>
  <c r="AC515" i="10"/>
  <c r="K515" i="10"/>
  <c r="J515" i="10"/>
  <c r="C515" i="10"/>
  <c r="AD514" i="10"/>
  <c r="AC514" i="10"/>
  <c r="K514" i="10"/>
  <c r="J514" i="10"/>
  <c r="C514" i="10"/>
  <c r="AD513" i="10"/>
  <c r="AC513" i="10"/>
  <c r="K513" i="10"/>
  <c r="J513" i="10"/>
  <c r="C513" i="10"/>
  <c r="AD512" i="10"/>
  <c r="AC512" i="10"/>
  <c r="K512" i="10"/>
  <c r="J512" i="10"/>
  <c r="C512" i="10"/>
  <c r="AD511" i="10"/>
  <c r="AC511" i="10"/>
  <c r="K511" i="10"/>
  <c r="J511" i="10"/>
  <c r="C511" i="10"/>
  <c r="AD510" i="10"/>
  <c r="AC510" i="10"/>
  <c r="K510" i="10"/>
  <c r="J510" i="10"/>
  <c r="C510" i="10"/>
  <c r="AD509" i="10"/>
  <c r="AC509" i="10"/>
  <c r="K509" i="10"/>
  <c r="K508" i="10" s="1"/>
  <c r="J509" i="10"/>
  <c r="J508" i="10" s="1"/>
  <c r="D509" i="10"/>
  <c r="C509" i="10" s="1"/>
  <c r="AO508" i="10"/>
  <c r="AN508" i="10"/>
  <c r="AM508" i="10"/>
  <c r="AL508" i="10"/>
  <c r="AK508" i="10"/>
  <c r="AJ508" i="10"/>
  <c r="AI508" i="10"/>
  <c r="AH508" i="10"/>
  <c r="AG508" i="10"/>
  <c r="AF508" i="10"/>
  <c r="AE508" i="10"/>
  <c r="AB508" i="10"/>
  <c r="AA508" i="10"/>
  <c r="X508" i="10"/>
  <c r="W508" i="10"/>
  <c r="V508" i="10"/>
  <c r="U508" i="10"/>
  <c r="T508" i="10"/>
  <c r="S508" i="10"/>
  <c r="R508" i="10"/>
  <c r="Q508" i="10"/>
  <c r="P508" i="10"/>
  <c r="O508" i="10"/>
  <c r="N508" i="10"/>
  <c r="M508" i="10"/>
  <c r="L508" i="10"/>
  <c r="I508" i="10"/>
  <c r="H508" i="10"/>
  <c r="AD507" i="10"/>
  <c r="AC507" i="10"/>
  <c r="K507" i="10"/>
  <c r="J507" i="10"/>
  <c r="C507" i="10"/>
  <c r="AD506" i="10"/>
  <c r="AC506" i="10"/>
  <c r="K506" i="10"/>
  <c r="J506" i="10"/>
  <c r="C506" i="10"/>
  <c r="AD505" i="10"/>
  <c r="AC505" i="10"/>
  <c r="K505" i="10"/>
  <c r="J505" i="10"/>
  <c r="C505" i="10"/>
  <c r="AD504" i="10"/>
  <c r="AC504" i="10"/>
  <c r="K504" i="10"/>
  <c r="J504" i="10"/>
  <c r="C504" i="10"/>
  <c r="AD503" i="10"/>
  <c r="AC503" i="10"/>
  <c r="K503" i="10"/>
  <c r="J503" i="10"/>
  <c r="C503" i="10"/>
  <c r="AD502" i="10"/>
  <c r="AC502" i="10"/>
  <c r="K502" i="10"/>
  <c r="J502" i="10"/>
  <c r="C502" i="10"/>
  <c r="AD501" i="10"/>
  <c r="AC501" i="10"/>
  <c r="K501" i="10"/>
  <c r="J501" i="10"/>
  <c r="C501" i="10"/>
  <c r="AD500" i="10"/>
  <c r="AC500" i="10"/>
  <c r="K500" i="10"/>
  <c r="J500" i="10"/>
  <c r="C500" i="10"/>
  <c r="AD499" i="10"/>
  <c r="AC499" i="10"/>
  <c r="K499" i="10"/>
  <c r="J499" i="10"/>
  <c r="C499" i="10"/>
  <c r="AD498" i="10"/>
  <c r="AC498" i="10"/>
  <c r="K498" i="10"/>
  <c r="K497" i="10" s="1"/>
  <c r="J498" i="10"/>
  <c r="J497" i="10" s="1"/>
  <c r="D498" i="10"/>
  <c r="C498" i="10" s="1"/>
  <c r="AO497" i="10"/>
  <c r="AN497" i="10"/>
  <c r="AM497" i="10"/>
  <c r="AL497" i="10"/>
  <c r="AK497" i="10"/>
  <c r="AJ497" i="10"/>
  <c r="AI497" i="10"/>
  <c r="AH497" i="10"/>
  <c r="AG497" i="10"/>
  <c r="AF497" i="10"/>
  <c r="AE497" i="10"/>
  <c r="AB497" i="10"/>
  <c r="AA497" i="10"/>
  <c r="X497" i="10"/>
  <c r="W497" i="10"/>
  <c r="V497" i="10"/>
  <c r="U497" i="10"/>
  <c r="T497" i="10"/>
  <c r="S497" i="10"/>
  <c r="R497" i="10"/>
  <c r="Q497" i="10"/>
  <c r="P497" i="10"/>
  <c r="O497" i="10"/>
  <c r="N497" i="10"/>
  <c r="M497" i="10"/>
  <c r="L497" i="10"/>
  <c r="I497" i="10"/>
  <c r="H497" i="10"/>
  <c r="AD496" i="10"/>
  <c r="AC496" i="10"/>
  <c r="K496" i="10"/>
  <c r="J496" i="10"/>
  <c r="C496" i="10"/>
  <c r="AD495" i="10"/>
  <c r="AC495" i="10"/>
  <c r="K495" i="10"/>
  <c r="J495" i="10"/>
  <c r="C495" i="10"/>
  <c r="AD494" i="10"/>
  <c r="AC494" i="10"/>
  <c r="K494" i="10"/>
  <c r="J494" i="10"/>
  <c r="C494" i="10"/>
  <c r="AD493" i="10"/>
  <c r="AC493" i="10"/>
  <c r="K493" i="10"/>
  <c r="J493" i="10"/>
  <c r="C493" i="10"/>
  <c r="AD492" i="10"/>
  <c r="AC492" i="10"/>
  <c r="K492" i="10"/>
  <c r="J492" i="10"/>
  <c r="C492" i="10"/>
  <c r="AD491" i="10"/>
  <c r="AC491" i="10"/>
  <c r="K491" i="10"/>
  <c r="J491" i="10"/>
  <c r="C491" i="10"/>
  <c r="AD490" i="10"/>
  <c r="AC490" i="10"/>
  <c r="K490" i="10"/>
  <c r="J490" i="10"/>
  <c r="C490" i="10"/>
  <c r="AD489" i="10"/>
  <c r="AC489" i="10"/>
  <c r="K489" i="10"/>
  <c r="J489" i="10"/>
  <c r="C489" i="10"/>
  <c r="AD488" i="10"/>
  <c r="AC488" i="10"/>
  <c r="K488" i="10"/>
  <c r="J488" i="10"/>
  <c r="C488" i="10"/>
  <c r="AD487" i="10"/>
  <c r="AC487" i="10"/>
  <c r="K487" i="10"/>
  <c r="K486" i="10" s="1"/>
  <c r="J487" i="10"/>
  <c r="J486" i="10" s="1"/>
  <c r="D487" i="10"/>
  <c r="C487" i="10" s="1"/>
  <c r="AO486" i="10"/>
  <c r="AN486" i="10"/>
  <c r="AM486" i="10"/>
  <c r="AL486" i="10"/>
  <c r="AK486" i="10"/>
  <c r="AJ486" i="10"/>
  <c r="AI486" i="10"/>
  <c r="AH486" i="10"/>
  <c r="AG486" i="10"/>
  <c r="AF486" i="10"/>
  <c r="AE486" i="10"/>
  <c r="AB486" i="10"/>
  <c r="AA486" i="10"/>
  <c r="X486" i="10"/>
  <c r="W486" i="10"/>
  <c r="V486" i="10"/>
  <c r="U486" i="10"/>
  <c r="T486" i="10"/>
  <c r="S486" i="10"/>
  <c r="R486" i="10"/>
  <c r="Q486" i="10"/>
  <c r="P486" i="10"/>
  <c r="O486" i="10"/>
  <c r="N486" i="10"/>
  <c r="M486" i="10"/>
  <c r="L486" i="10"/>
  <c r="I486" i="10"/>
  <c r="H486" i="10"/>
  <c r="AD485" i="10"/>
  <c r="AC485" i="10"/>
  <c r="K485" i="10"/>
  <c r="J485" i="10"/>
  <c r="C485" i="10"/>
  <c r="AD484" i="10"/>
  <c r="AC484" i="10"/>
  <c r="K484" i="10"/>
  <c r="J484" i="10"/>
  <c r="C484" i="10"/>
  <c r="AD483" i="10"/>
  <c r="AC483" i="10"/>
  <c r="K483" i="10"/>
  <c r="J483" i="10"/>
  <c r="C483" i="10"/>
  <c r="AD482" i="10"/>
  <c r="AC482" i="10"/>
  <c r="K482" i="10"/>
  <c r="J482" i="10"/>
  <c r="C482" i="10"/>
  <c r="AD481" i="10"/>
  <c r="AC481" i="10"/>
  <c r="K481" i="10"/>
  <c r="J481" i="10"/>
  <c r="C481" i="10"/>
  <c r="AD480" i="10"/>
  <c r="AC480" i="10"/>
  <c r="K480" i="10"/>
  <c r="J480" i="10"/>
  <c r="C480" i="10"/>
  <c r="AD479" i="10"/>
  <c r="AC479" i="10"/>
  <c r="K479" i="10"/>
  <c r="J479" i="10"/>
  <c r="C479" i="10"/>
  <c r="AD478" i="10"/>
  <c r="AC478" i="10"/>
  <c r="K478" i="10"/>
  <c r="J478" i="10"/>
  <c r="C478" i="10"/>
  <c r="AD477" i="10"/>
  <c r="AC477" i="10"/>
  <c r="K477" i="10"/>
  <c r="J477" i="10"/>
  <c r="C477" i="10"/>
  <c r="AD476" i="10"/>
  <c r="AC476" i="10"/>
  <c r="K476" i="10"/>
  <c r="K475" i="10" s="1"/>
  <c r="J476" i="10"/>
  <c r="J475" i="10" s="1"/>
  <c r="D476" i="10"/>
  <c r="C476" i="10" s="1"/>
  <c r="AO475" i="10"/>
  <c r="AN475" i="10"/>
  <c r="AM475" i="10"/>
  <c r="AL475" i="10"/>
  <c r="AK475" i="10"/>
  <c r="AJ475" i="10"/>
  <c r="AI475" i="10"/>
  <c r="AH475" i="10"/>
  <c r="AG475" i="10"/>
  <c r="AF475" i="10"/>
  <c r="AE475" i="10"/>
  <c r="AB475" i="10"/>
  <c r="AA475" i="10"/>
  <c r="X475" i="10"/>
  <c r="W475" i="10"/>
  <c r="V475" i="10"/>
  <c r="U475" i="10"/>
  <c r="T475" i="10"/>
  <c r="S475" i="10"/>
  <c r="R475" i="10"/>
  <c r="Q475" i="10"/>
  <c r="P475" i="10"/>
  <c r="O475" i="10"/>
  <c r="N475" i="10"/>
  <c r="M475" i="10"/>
  <c r="L475" i="10"/>
  <c r="I475" i="10"/>
  <c r="H475" i="10"/>
  <c r="AD474" i="10"/>
  <c r="AC474" i="10"/>
  <c r="K474" i="10"/>
  <c r="J474" i="10"/>
  <c r="C474" i="10"/>
  <c r="AD473" i="10"/>
  <c r="AC473" i="10"/>
  <c r="K473" i="10"/>
  <c r="J473" i="10"/>
  <c r="C473" i="10"/>
  <c r="AD472" i="10"/>
  <c r="AC472" i="10"/>
  <c r="K472" i="10"/>
  <c r="J472" i="10"/>
  <c r="C472" i="10"/>
  <c r="AD471" i="10"/>
  <c r="AC471" i="10"/>
  <c r="K471" i="10"/>
  <c r="J471" i="10"/>
  <c r="C471" i="10"/>
  <c r="AD470" i="10"/>
  <c r="AC470" i="10"/>
  <c r="K470" i="10"/>
  <c r="J470" i="10"/>
  <c r="C470" i="10"/>
  <c r="AD469" i="10"/>
  <c r="AC469" i="10"/>
  <c r="K469" i="10"/>
  <c r="J469" i="10"/>
  <c r="C469" i="10"/>
  <c r="AD468" i="10"/>
  <c r="AC468" i="10"/>
  <c r="K468" i="10"/>
  <c r="J468" i="10"/>
  <c r="C468" i="10"/>
  <c r="AD467" i="10"/>
  <c r="AC467" i="10"/>
  <c r="K467" i="10"/>
  <c r="J467" i="10"/>
  <c r="C467" i="10"/>
  <c r="AD466" i="10"/>
  <c r="AC466" i="10"/>
  <c r="K466" i="10"/>
  <c r="J466" i="10"/>
  <c r="C466" i="10"/>
  <c r="AD465" i="10"/>
  <c r="AC465" i="10"/>
  <c r="K465" i="10"/>
  <c r="K464" i="10" s="1"/>
  <c r="J465" i="10"/>
  <c r="J464" i="10" s="1"/>
  <c r="D465" i="10"/>
  <c r="C465" i="10" s="1"/>
  <c r="AO464" i="10"/>
  <c r="AN464" i="10"/>
  <c r="AM464" i="10"/>
  <c r="AL464" i="10"/>
  <c r="AK464" i="10"/>
  <c r="AJ464" i="10"/>
  <c r="AI464" i="10"/>
  <c r="AH464" i="10"/>
  <c r="AG464" i="10"/>
  <c r="AF464" i="10"/>
  <c r="AE464" i="10"/>
  <c r="AB464" i="10"/>
  <c r="AA464" i="10"/>
  <c r="X464" i="10"/>
  <c r="W464" i="10"/>
  <c r="V464" i="10"/>
  <c r="U464" i="10"/>
  <c r="T464" i="10"/>
  <c r="S464" i="10"/>
  <c r="R464" i="10"/>
  <c r="Q464" i="10"/>
  <c r="P464" i="10"/>
  <c r="O464" i="10"/>
  <c r="N464" i="10"/>
  <c r="M464" i="10"/>
  <c r="L464" i="10"/>
  <c r="I464" i="10"/>
  <c r="H464" i="10"/>
  <c r="AD463" i="10"/>
  <c r="AC463" i="10"/>
  <c r="K463" i="10"/>
  <c r="J463" i="10"/>
  <c r="C463" i="10"/>
  <c r="AD462" i="10"/>
  <c r="AC462" i="10"/>
  <c r="K462" i="10"/>
  <c r="J462" i="10"/>
  <c r="C462" i="10"/>
  <c r="AD461" i="10"/>
  <c r="AC461" i="10"/>
  <c r="K461" i="10"/>
  <c r="J461" i="10"/>
  <c r="C461" i="10"/>
  <c r="AD460" i="10"/>
  <c r="AC460" i="10"/>
  <c r="K460" i="10"/>
  <c r="J460" i="10"/>
  <c r="C460" i="10"/>
  <c r="AD459" i="10"/>
  <c r="AC459" i="10"/>
  <c r="K459" i="10"/>
  <c r="J459" i="10"/>
  <c r="C459" i="10"/>
  <c r="AD458" i="10"/>
  <c r="AC458" i="10"/>
  <c r="K458" i="10"/>
  <c r="J458" i="10"/>
  <c r="C458" i="10"/>
  <c r="AD457" i="10"/>
  <c r="AC457" i="10"/>
  <c r="K457" i="10"/>
  <c r="J457" i="10"/>
  <c r="C457" i="10"/>
  <c r="AD456" i="10"/>
  <c r="AC456" i="10"/>
  <c r="K456" i="10"/>
  <c r="J456" i="10"/>
  <c r="C456" i="10"/>
  <c r="AD455" i="10"/>
  <c r="AC455" i="10"/>
  <c r="K455" i="10"/>
  <c r="J455" i="10"/>
  <c r="C455" i="10"/>
  <c r="AD454" i="10"/>
  <c r="AC454" i="10"/>
  <c r="K454" i="10"/>
  <c r="K453" i="10" s="1"/>
  <c r="J454" i="10"/>
  <c r="J453" i="10" s="1"/>
  <c r="D454" i="10"/>
  <c r="C454" i="10" s="1"/>
  <c r="AO453" i="10"/>
  <c r="AN453" i="10"/>
  <c r="AM453" i="10"/>
  <c r="AL453" i="10"/>
  <c r="AK453" i="10"/>
  <c r="AJ453" i="10"/>
  <c r="AI453" i="10"/>
  <c r="AH453" i="10"/>
  <c r="AG453" i="10"/>
  <c r="AF453" i="10"/>
  <c r="AE453" i="10"/>
  <c r="AB453" i="10"/>
  <c r="AA453" i="10"/>
  <c r="X453" i="10"/>
  <c r="W453" i="10"/>
  <c r="V453" i="10"/>
  <c r="U453" i="10"/>
  <c r="T453" i="10"/>
  <c r="S453" i="10"/>
  <c r="R453" i="10"/>
  <c r="Q453" i="10"/>
  <c r="P453" i="10"/>
  <c r="O453" i="10"/>
  <c r="N453" i="10"/>
  <c r="M453" i="10"/>
  <c r="L453" i="10"/>
  <c r="I453" i="10"/>
  <c r="H453" i="10"/>
  <c r="AD452" i="10"/>
  <c r="AC452" i="10"/>
  <c r="K452" i="10"/>
  <c r="J452" i="10"/>
  <c r="C452" i="10"/>
  <c r="AD451" i="10"/>
  <c r="AC451" i="10"/>
  <c r="K451" i="10"/>
  <c r="J451" i="10"/>
  <c r="C451" i="10"/>
  <c r="AD450" i="10"/>
  <c r="AC450" i="10"/>
  <c r="K450" i="10"/>
  <c r="J450" i="10"/>
  <c r="C450" i="10"/>
  <c r="AD449" i="10"/>
  <c r="AC449" i="10"/>
  <c r="K449" i="10"/>
  <c r="J449" i="10"/>
  <c r="C449" i="10"/>
  <c r="AD448" i="10"/>
  <c r="AC448" i="10"/>
  <c r="K448" i="10"/>
  <c r="J448" i="10"/>
  <c r="C448" i="10"/>
  <c r="AD447" i="10"/>
  <c r="AC447" i="10"/>
  <c r="K447" i="10"/>
  <c r="J447" i="10"/>
  <c r="C447" i="10"/>
  <c r="AD446" i="10"/>
  <c r="AC446" i="10"/>
  <c r="K446" i="10"/>
  <c r="J446" i="10"/>
  <c r="C446" i="10"/>
  <c r="AD445" i="10"/>
  <c r="AC445" i="10"/>
  <c r="K445" i="10"/>
  <c r="J445" i="10"/>
  <c r="C445" i="10"/>
  <c r="AD444" i="10"/>
  <c r="AC444" i="10"/>
  <c r="K444" i="10"/>
  <c r="J444" i="10"/>
  <c r="C444" i="10"/>
  <c r="AD443" i="10"/>
  <c r="AC443" i="10"/>
  <c r="K443" i="10"/>
  <c r="K442" i="10" s="1"/>
  <c r="J443" i="10"/>
  <c r="J442" i="10" s="1"/>
  <c r="D443" i="10"/>
  <c r="C443" i="10" s="1"/>
  <c r="AO442" i="10"/>
  <c r="AN442" i="10"/>
  <c r="AM442" i="10"/>
  <c r="AL442" i="10"/>
  <c r="AK442" i="10"/>
  <c r="AJ442" i="10"/>
  <c r="AI442" i="10"/>
  <c r="AH442" i="10"/>
  <c r="AG442" i="10"/>
  <c r="AF442" i="10"/>
  <c r="AE442" i="10"/>
  <c r="AB442" i="10"/>
  <c r="AA442" i="10"/>
  <c r="X442" i="10"/>
  <c r="W442" i="10"/>
  <c r="V442" i="10"/>
  <c r="U442" i="10"/>
  <c r="T442" i="10"/>
  <c r="S442" i="10"/>
  <c r="R442" i="10"/>
  <c r="Q442" i="10"/>
  <c r="P442" i="10"/>
  <c r="O442" i="10"/>
  <c r="N442" i="10"/>
  <c r="M442" i="10"/>
  <c r="L442" i="10"/>
  <c r="I442" i="10"/>
  <c r="H442" i="10"/>
  <c r="AD441" i="10"/>
  <c r="AC441" i="10"/>
  <c r="K441" i="10"/>
  <c r="J441" i="10"/>
  <c r="C441" i="10"/>
  <c r="AD440" i="10"/>
  <c r="AC440" i="10"/>
  <c r="K440" i="10"/>
  <c r="J440" i="10"/>
  <c r="C440" i="10"/>
  <c r="AD439" i="10"/>
  <c r="AC439" i="10"/>
  <c r="K439" i="10"/>
  <c r="J439" i="10"/>
  <c r="C439" i="10"/>
  <c r="AD438" i="10"/>
  <c r="AC438" i="10"/>
  <c r="K438" i="10"/>
  <c r="J438" i="10"/>
  <c r="C438" i="10"/>
  <c r="AD437" i="10"/>
  <c r="AC437" i="10"/>
  <c r="K437" i="10"/>
  <c r="J437" i="10"/>
  <c r="C437" i="10"/>
  <c r="AD436" i="10"/>
  <c r="AC436" i="10"/>
  <c r="K436" i="10"/>
  <c r="J436" i="10"/>
  <c r="C436" i="10"/>
  <c r="AD435" i="10"/>
  <c r="AC435" i="10"/>
  <c r="K435" i="10"/>
  <c r="J435" i="10"/>
  <c r="C435" i="10"/>
  <c r="AD434" i="10"/>
  <c r="AC434" i="10"/>
  <c r="K434" i="10"/>
  <c r="J434" i="10"/>
  <c r="C434" i="10"/>
  <c r="AD433" i="10"/>
  <c r="AC433" i="10"/>
  <c r="K433" i="10"/>
  <c r="J433" i="10"/>
  <c r="C433" i="10"/>
  <c r="AD432" i="10"/>
  <c r="AC432" i="10"/>
  <c r="K432" i="10"/>
  <c r="K431" i="10" s="1"/>
  <c r="J432" i="10"/>
  <c r="J431" i="10" s="1"/>
  <c r="D432" i="10"/>
  <c r="C432" i="10" s="1"/>
  <c r="AO431" i="10"/>
  <c r="AN431" i="10"/>
  <c r="AM431" i="10"/>
  <c r="AL431" i="10"/>
  <c r="AK431" i="10"/>
  <c r="AJ431" i="10"/>
  <c r="AI431" i="10"/>
  <c r="AH431" i="10"/>
  <c r="AG431" i="10"/>
  <c r="AF431" i="10"/>
  <c r="AE431" i="10"/>
  <c r="AB431" i="10"/>
  <c r="AA431" i="10"/>
  <c r="X431" i="10"/>
  <c r="W431" i="10"/>
  <c r="V431" i="10"/>
  <c r="U431" i="10"/>
  <c r="T431" i="10"/>
  <c r="S431" i="10"/>
  <c r="R431" i="10"/>
  <c r="Q431" i="10"/>
  <c r="P431" i="10"/>
  <c r="O431" i="10"/>
  <c r="N431" i="10"/>
  <c r="M431" i="10"/>
  <c r="L431" i="10"/>
  <c r="I431" i="10"/>
  <c r="H431" i="10"/>
  <c r="AD430" i="10"/>
  <c r="AC430" i="10"/>
  <c r="K430" i="10"/>
  <c r="J430" i="10"/>
  <c r="C430" i="10"/>
  <c r="AD429" i="10"/>
  <c r="AC429" i="10"/>
  <c r="K429" i="10"/>
  <c r="J429" i="10"/>
  <c r="C429" i="10"/>
  <c r="AD428" i="10"/>
  <c r="AC428" i="10"/>
  <c r="K428" i="10"/>
  <c r="J428" i="10"/>
  <c r="C428" i="10"/>
  <c r="AD427" i="10"/>
  <c r="AC427" i="10"/>
  <c r="K427" i="10"/>
  <c r="J427" i="10"/>
  <c r="C427" i="10"/>
  <c r="AD426" i="10"/>
  <c r="AC426" i="10"/>
  <c r="K426" i="10"/>
  <c r="J426" i="10"/>
  <c r="C426" i="10"/>
  <c r="AD425" i="10"/>
  <c r="AC425" i="10"/>
  <c r="K425" i="10"/>
  <c r="J425" i="10"/>
  <c r="C425" i="10"/>
  <c r="AD424" i="10"/>
  <c r="AC424" i="10"/>
  <c r="K424" i="10"/>
  <c r="J424" i="10"/>
  <c r="C424" i="10"/>
  <c r="AD423" i="10"/>
  <c r="AC423" i="10"/>
  <c r="K423" i="10"/>
  <c r="J423" i="10"/>
  <c r="C423" i="10"/>
  <c r="AD422" i="10"/>
  <c r="AC422" i="10"/>
  <c r="K422" i="10"/>
  <c r="J422" i="10"/>
  <c r="C422" i="10"/>
  <c r="AD421" i="10"/>
  <c r="AC421" i="10"/>
  <c r="K421" i="10"/>
  <c r="K420" i="10" s="1"/>
  <c r="J421" i="10"/>
  <c r="J420" i="10" s="1"/>
  <c r="D421" i="10"/>
  <c r="C421" i="10" s="1"/>
  <c r="AO420" i="10"/>
  <c r="AN420" i="10"/>
  <c r="AM420" i="10"/>
  <c r="AL420" i="10"/>
  <c r="AK420" i="10"/>
  <c r="AJ420" i="10"/>
  <c r="AI420" i="10"/>
  <c r="AH420" i="10"/>
  <c r="AG420" i="10"/>
  <c r="AF420" i="10"/>
  <c r="AE420" i="10"/>
  <c r="AB420" i="10"/>
  <c r="AA420" i="10"/>
  <c r="X420" i="10"/>
  <c r="W420" i="10"/>
  <c r="V420" i="10"/>
  <c r="U420" i="10"/>
  <c r="T420" i="10"/>
  <c r="S420" i="10"/>
  <c r="R420" i="10"/>
  <c r="Q420" i="10"/>
  <c r="P420" i="10"/>
  <c r="O420" i="10"/>
  <c r="N420" i="10"/>
  <c r="M420" i="10"/>
  <c r="L420" i="10"/>
  <c r="I420" i="10"/>
  <c r="H420" i="10"/>
  <c r="AD419" i="10"/>
  <c r="AC419" i="10"/>
  <c r="K419" i="10"/>
  <c r="J419" i="10"/>
  <c r="C419" i="10"/>
  <c r="AD418" i="10"/>
  <c r="AC418" i="10"/>
  <c r="K418" i="10"/>
  <c r="J418" i="10"/>
  <c r="C418" i="10"/>
  <c r="AD417" i="10"/>
  <c r="AC417" i="10"/>
  <c r="K417" i="10"/>
  <c r="J417" i="10"/>
  <c r="C417" i="10"/>
  <c r="AD416" i="10"/>
  <c r="AC416" i="10"/>
  <c r="K416" i="10"/>
  <c r="J416" i="10"/>
  <c r="C416" i="10"/>
  <c r="AD415" i="10"/>
  <c r="AC415" i="10"/>
  <c r="K415" i="10"/>
  <c r="J415" i="10"/>
  <c r="C415" i="10"/>
  <c r="AD414" i="10"/>
  <c r="AC414" i="10"/>
  <c r="K414" i="10"/>
  <c r="J414" i="10"/>
  <c r="C414" i="10"/>
  <c r="AD413" i="10"/>
  <c r="AC413" i="10"/>
  <c r="K413" i="10"/>
  <c r="J413" i="10"/>
  <c r="C413" i="10"/>
  <c r="AD412" i="10"/>
  <c r="AC412" i="10"/>
  <c r="K412" i="10"/>
  <c r="J412" i="10"/>
  <c r="C412" i="10"/>
  <c r="AD411" i="10"/>
  <c r="AC411" i="10"/>
  <c r="K411" i="10"/>
  <c r="J411" i="10"/>
  <c r="C411" i="10"/>
  <c r="AD410" i="10"/>
  <c r="AC410" i="10"/>
  <c r="K410" i="10"/>
  <c r="K409" i="10" s="1"/>
  <c r="J410" i="10"/>
  <c r="J409" i="10" s="1"/>
  <c r="D410" i="10"/>
  <c r="C410" i="10" s="1"/>
  <c r="AO409" i="10"/>
  <c r="AN409" i="10"/>
  <c r="AM409" i="10"/>
  <c r="AL409" i="10"/>
  <c r="AK409" i="10"/>
  <c r="AJ409" i="10"/>
  <c r="AI409" i="10"/>
  <c r="AH409" i="10"/>
  <c r="AG409" i="10"/>
  <c r="AF409" i="10"/>
  <c r="AE409" i="10"/>
  <c r="AB409" i="10"/>
  <c r="AA409" i="10"/>
  <c r="X409" i="10"/>
  <c r="W409" i="10"/>
  <c r="V409" i="10"/>
  <c r="U409" i="10"/>
  <c r="T409" i="10"/>
  <c r="S409" i="10"/>
  <c r="R409" i="10"/>
  <c r="Q409" i="10"/>
  <c r="P409" i="10"/>
  <c r="O409" i="10"/>
  <c r="N409" i="10"/>
  <c r="M409" i="10"/>
  <c r="L409" i="10"/>
  <c r="I409" i="10"/>
  <c r="H409" i="10"/>
  <c r="AD408" i="10"/>
  <c r="AC408" i="10"/>
  <c r="K408" i="10"/>
  <c r="J408" i="10"/>
  <c r="C408" i="10"/>
  <c r="AD407" i="10"/>
  <c r="AC407" i="10"/>
  <c r="K407" i="10"/>
  <c r="J407" i="10"/>
  <c r="C407" i="10"/>
  <c r="AD406" i="10"/>
  <c r="AC406" i="10"/>
  <c r="K406" i="10"/>
  <c r="J406" i="10"/>
  <c r="C406" i="10"/>
  <c r="AD405" i="10"/>
  <c r="AC405" i="10"/>
  <c r="K405" i="10"/>
  <c r="J405" i="10"/>
  <c r="C405" i="10"/>
  <c r="AD404" i="10"/>
  <c r="AC404" i="10"/>
  <c r="K404" i="10"/>
  <c r="J404" i="10"/>
  <c r="C404" i="10"/>
  <c r="AD403" i="10"/>
  <c r="AC403" i="10"/>
  <c r="K403" i="10"/>
  <c r="J403" i="10"/>
  <c r="C403" i="10"/>
  <c r="AD402" i="10"/>
  <c r="AC402" i="10"/>
  <c r="K402" i="10"/>
  <c r="J402" i="10"/>
  <c r="C402" i="10"/>
  <c r="AD401" i="10"/>
  <c r="AC401" i="10"/>
  <c r="K401" i="10"/>
  <c r="J401" i="10"/>
  <c r="C401" i="10"/>
  <c r="AD400" i="10"/>
  <c r="AC400" i="10"/>
  <c r="K400" i="10"/>
  <c r="J400" i="10"/>
  <c r="C400" i="10"/>
  <c r="AD399" i="10"/>
  <c r="AC399" i="10"/>
  <c r="K399" i="10"/>
  <c r="K398" i="10" s="1"/>
  <c r="J399" i="10"/>
  <c r="J398" i="10" s="1"/>
  <c r="D399" i="10"/>
  <c r="C399" i="10" s="1"/>
  <c r="AO398" i="10"/>
  <c r="AN398" i="10"/>
  <c r="AM398" i="10"/>
  <c r="AL398" i="10"/>
  <c r="AK398" i="10"/>
  <c r="AJ398" i="10"/>
  <c r="AI398" i="10"/>
  <c r="AH398" i="10"/>
  <c r="AG398" i="10"/>
  <c r="AF398" i="10"/>
  <c r="AE398" i="10"/>
  <c r="AB398" i="10"/>
  <c r="AA398" i="10"/>
  <c r="X398" i="10"/>
  <c r="W398" i="10"/>
  <c r="V398" i="10"/>
  <c r="U398" i="10"/>
  <c r="T398" i="10"/>
  <c r="S398" i="10"/>
  <c r="R398" i="10"/>
  <c r="Q398" i="10"/>
  <c r="P398" i="10"/>
  <c r="O398" i="10"/>
  <c r="N398" i="10"/>
  <c r="M398" i="10"/>
  <c r="L398" i="10"/>
  <c r="I398" i="10"/>
  <c r="H398" i="10"/>
  <c r="AD397" i="10"/>
  <c r="AC397" i="10"/>
  <c r="K397" i="10"/>
  <c r="J397" i="10"/>
  <c r="C397" i="10"/>
  <c r="AD396" i="10"/>
  <c r="AC396" i="10"/>
  <c r="K396" i="10"/>
  <c r="J396" i="10"/>
  <c r="C396" i="10"/>
  <c r="AD395" i="10"/>
  <c r="AC395" i="10"/>
  <c r="K395" i="10"/>
  <c r="J395" i="10"/>
  <c r="C395" i="10"/>
  <c r="AD394" i="10"/>
  <c r="AC394" i="10"/>
  <c r="K394" i="10"/>
  <c r="J394" i="10"/>
  <c r="C394" i="10"/>
  <c r="AD393" i="10"/>
  <c r="AC393" i="10"/>
  <c r="K393" i="10"/>
  <c r="J393" i="10"/>
  <c r="C393" i="10"/>
  <c r="AD392" i="10"/>
  <c r="AC392" i="10"/>
  <c r="K392" i="10"/>
  <c r="J392" i="10"/>
  <c r="C392" i="10"/>
  <c r="AD391" i="10"/>
  <c r="AC391" i="10"/>
  <c r="K391" i="10"/>
  <c r="J391" i="10"/>
  <c r="C391" i="10"/>
  <c r="AD390" i="10"/>
  <c r="AC390" i="10"/>
  <c r="K390" i="10"/>
  <c r="J390" i="10"/>
  <c r="C390" i="10"/>
  <c r="AD389" i="10"/>
  <c r="AC389" i="10"/>
  <c r="K389" i="10"/>
  <c r="J389" i="10"/>
  <c r="C389" i="10"/>
  <c r="AD388" i="10"/>
  <c r="AC388" i="10"/>
  <c r="K388" i="10"/>
  <c r="K387" i="10" s="1"/>
  <c r="J388" i="10"/>
  <c r="J387" i="10" s="1"/>
  <c r="D388" i="10"/>
  <c r="C388" i="10" s="1"/>
  <c r="AO387" i="10"/>
  <c r="AN387" i="10"/>
  <c r="AM387" i="10"/>
  <c r="AL387" i="10"/>
  <c r="AK387" i="10"/>
  <c r="AJ387" i="10"/>
  <c r="AI387" i="10"/>
  <c r="AH387" i="10"/>
  <c r="AG387" i="10"/>
  <c r="AF387" i="10"/>
  <c r="AE387" i="10"/>
  <c r="AB387" i="10"/>
  <c r="AA387" i="10"/>
  <c r="X387" i="10"/>
  <c r="W387" i="10"/>
  <c r="V387" i="10"/>
  <c r="U387" i="10"/>
  <c r="T387" i="10"/>
  <c r="S387" i="10"/>
  <c r="R387" i="10"/>
  <c r="Q387" i="10"/>
  <c r="P387" i="10"/>
  <c r="O387" i="10"/>
  <c r="N387" i="10"/>
  <c r="M387" i="10"/>
  <c r="L387" i="10"/>
  <c r="I387" i="10"/>
  <c r="H387" i="10"/>
  <c r="AD386" i="10"/>
  <c r="AC386" i="10"/>
  <c r="K386" i="10"/>
  <c r="J386" i="10"/>
  <c r="C386" i="10"/>
  <c r="AD385" i="10"/>
  <c r="AC385" i="10"/>
  <c r="K385" i="10"/>
  <c r="J385" i="10"/>
  <c r="C385" i="10"/>
  <c r="AD384" i="10"/>
  <c r="AC384" i="10"/>
  <c r="K384" i="10"/>
  <c r="J384" i="10"/>
  <c r="C384" i="10"/>
  <c r="AD383" i="10"/>
  <c r="AC383" i="10"/>
  <c r="K383" i="10"/>
  <c r="J383" i="10"/>
  <c r="C383" i="10"/>
  <c r="AD382" i="10"/>
  <c r="AC382" i="10"/>
  <c r="K382" i="10"/>
  <c r="J382" i="10"/>
  <c r="C382" i="10"/>
  <c r="AD381" i="10"/>
  <c r="AC381" i="10"/>
  <c r="K381" i="10"/>
  <c r="J381" i="10"/>
  <c r="C381" i="10"/>
  <c r="AD380" i="10"/>
  <c r="AC380" i="10"/>
  <c r="K380" i="10"/>
  <c r="J380" i="10"/>
  <c r="C380" i="10"/>
  <c r="AD379" i="10"/>
  <c r="AC379" i="10"/>
  <c r="K379" i="10"/>
  <c r="J379" i="10"/>
  <c r="C379" i="10"/>
  <c r="AD378" i="10"/>
  <c r="AC378" i="10"/>
  <c r="K378" i="10"/>
  <c r="J378" i="10"/>
  <c r="C378" i="10"/>
  <c r="AD377" i="10"/>
  <c r="AC377" i="10"/>
  <c r="K377" i="10"/>
  <c r="K376" i="10" s="1"/>
  <c r="J377" i="10"/>
  <c r="J376" i="10" s="1"/>
  <c r="D377" i="10"/>
  <c r="C377" i="10" s="1"/>
  <c r="AO376" i="10"/>
  <c r="AN376" i="10"/>
  <c r="AM376" i="10"/>
  <c r="AL376" i="10"/>
  <c r="AK376" i="10"/>
  <c r="AJ376" i="10"/>
  <c r="AI376" i="10"/>
  <c r="AH376" i="10"/>
  <c r="AG376" i="10"/>
  <c r="AF376" i="10"/>
  <c r="AE376" i="10"/>
  <c r="AB376" i="10"/>
  <c r="AA376" i="10"/>
  <c r="X376" i="10"/>
  <c r="W376" i="10"/>
  <c r="V376" i="10"/>
  <c r="U376" i="10"/>
  <c r="T376" i="10"/>
  <c r="S376" i="10"/>
  <c r="R376" i="10"/>
  <c r="Q376" i="10"/>
  <c r="P376" i="10"/>
  <c r="O376" i="10"/>
  <c r="N376" i="10"/>
  <c r="M376" i="10"/>
  <c r="L376" i="10"/>
  <c r="I376" i="10"/>
  <c r="H376" i="10"/>
  <c r="AD375" i="10"/>
  <c r="AC375" i="10"/>
  <c r="K375" i="10"/>
  <c r="J375" i="10"/>
  <c r="C375" i="10"/>
  <c r="AD374" i="10"/>
  <c r="AC374" i="10"/>
  <c r="K374" i="10"/>
  <c r="J374" i="10"/>
  <c r="C374" i="10"/>
  <c r="AD373" i="10"/>
  <c r="AC373" i="10"/>
  <c r="K373" i="10"/>
  <c r="J373" i="10"/>
  <c r="C373" i="10"/>
  <c r="AD372" i="10"/>
  <c r="AC372" i="10"/>
  <c r="K372" i="10"/>
  <c r="J372" i="10"/>
  <c r="C372" i="10"/>
  <c r="AD371" i="10"/>
  <c r="AC371" i="10"/>
  <c r="K371" i="10"/>
  <c r="J371" i="10"/>
  <c r="C371" i="10"/>
  <c r="AD370" i="10"/>
  <c r="AC370" i="10"/>
  <c r="K370" i="10"/>
  <c r="J370" i="10"/>
  <c r="C370" i="10"/>
  <c r="AD369" i="10"/>
  <c r="AC369" i="10"/>
  <c r="K369" i="10"/>
  <c r="J369" i="10"/>
  <c r="C369" i="10"/>
  <c r="AD368" i="10"/>
  <c r="AC368" i="10"/>
  <c r="K368" i="10"/>
  <c r="J368" i="10"/>
  <c r="C368" i="10"/>
  <c r="AD367" i="10"/>
  <c r="AC367" i="10"/>
  <c r="K367" i="10"/>
  <c r="J367" i="10"/>
  <c r="C367" i="10"/>
  <c r="AD366" i="10"/>
  <c r="AC366" i="10"/>
  <c r="K366" i="10"/>
  <c r="K365" i="10" s="1"/>
  <c r="J366" i="10"/>
  <c r="J365" i="10" s="1"/>
  <c r="D366" i="10"/>
  <c r="C366" i="10" s="1"/>
  <c r="AO365" i="10"/>
  <c r="AN365" i="10"/>
  <c r="AM365" i="10"/>
  <c r="AL365" i="10"/>
  <c r="AK365" i="10"/>
  <c r="AJ365" i="10"/>
  <c r="AI365" i="10"/>
  <c r="AH365" i="10"/>
  <c r="AG365" i="10"/>
  <c r="AF365" i="10"/>
  <c r="AE365" i="10"/>
  <c r="AB365" i="10"/>
  <c r="AA365" i="10"/>
  <c r="X365" i="10"/>
  <c r="W365" i="10"/>
  <c r="V365" i="10"/>
  <c r="U365" i="10"/>
  <c r="T365" i="10"/>
  <c r="S365" i="10"/>
  <c r="R365" i="10"/>
  <c r="Q365" i="10"/>
  <c r="P365" i="10"/>
  <c r="O365" i="10"/>
  <c r="N365" i="10"/>
  <c r="M365" i="10"/>
  <c r="L365" i="10"/>
  <c r="I365" i="10"/>
  <c r="H365" i="10"/>
  <c r="AD364" i="10"/>
  <c r="AC364" i="10"/>
  <c r="K364" i="10"/>
  <c r="J364" i="10"/>
  <c r="C364" i="10"/>
  <c r="AD363" i="10"/>
  <c r="AC363" i="10"/>
  <c r="K363" i="10"/>
  <c r="J363" i="10"/>
  <c r="C363" i="10"/>
  <c r="AD362" i="10"/>
  <c r="AC362" i="10"/>
  <c r="K362" i="10"/>
  <c r="J362" i="10"/>
  <c r="C362" i="10"/>
  <c r="AD361" i="10"/>
  <c r="AC361" i="10"/>
  <c r="K361" i="10"/>
  <c r="J361" i="10"/>
  <c r="C361" i="10"/>
  <c r="AD360" i="10"/>
  <c r="AC360" i="10"/>
  <c r="K360" i="10"/>
  <c r="J360" i="10"/>
  <c r="C360" i="10"/>
  <c r="AD359" i="10"/>
  <c r="AC359" i="10"/>
  <c r="K359" i="10"/>
  <c r="J359" i="10"/>
  <c r="C359" i="10"/>
  <c r="AD358" i="10"/>
  <c r="AC358" i="10"/>
  <c r="K358" i="10"/>
  <c r="J358" i="10"/>
  <c r="C358" i="10"/>
  <c r="AD357" i="10"/>
  <c r="AC357" i="10"/>
  <c r="K357" i="10"/>
  <c r="J357" i="10"/>
  <c r="C357" i="10"/>
  <c r="AD356" i="10"/>
  <c r="AC356" i="10"/>
  <c r="K356" i="10"/>
  <c r="J356" i="10"/>
  <c r="C356" i="10"/>
  <c r="AD355" i="10"/>
  <c r="AC355" i="10"/>
  <c r="K355" i="10"/>
  <c r="K354" i="10" s="1"/>
  <c r="J355" i="10"/>
  <c r="J354" i="10" s="1"/>
  <c r="D355" i="10"/>
  <c r="C355" i="10" s="1"/>
  <c r="AO354" i="10"/>
  <c r="AN354" i="10"/>
  <c r="AM354" i="10"/>
  <c r="AL354" i="10"/>
  <c r="AK354" i="10"/>
  <c r="AJ354" i="10"/>
  <c r="AI354" i="10"/>
  <c r="AH354" i="10"/>
  <c r="AG354" i="10"/>
  <c r="AF354" i="10"/>
  <c r="AE354" i="10"/>
  <c r="AB354" i="10"/>
  <c r="AA354" i="10"/>
  <c r="X354" i="10"/>
  <c r="W354" i="10"/>
  <c r="V354" i="10"/>
  <c r="U354" i="10"/>
  <c r="T354" i="10"/>
  <c r="S354" i="10"/>
  <c r="R354" i="10"/>
  <c r="Q354" i="10"/>
  <c r="P354" i="10"/>
  <c r="O354" i="10"/>
  <c r="N354" i="10"/>
  <c r="M354" i="10"/>
  <c r="L354" i="10"/>
  <c r="I354" i="10"/>
  <c r="H354" i="10"/>
  <c r="AD353" i="10"/>
  <c r="AC353" i="10"/>
  <c r="K353" i="10"/>
  <c r="J353" i="10"/>
  <c r="C353" i="10"/>
  <c r="AD352" i="10"/>
  <c r="AC352" i="10"/>
  <c r="K352" i="10"/>
  <c r="J352" i="10"/>
  <c r="C352" i="10"/>
  <c r="AD351" i="10"/>
  <c r="AC351" i="10"/>
  <c r="K351" i="10"/>
  <c r="J351" i="10"/>
  <c r="C351" i="10"/>
  <c r="AD350" i="10"/>
  <c r="AC350" i="10"/>
  <c r="K350" i="10"/>
  <c r="J350" i="10"/>
  <c r="C350" i="10"/>
  <c r="AD349" i="10"/>
  <c r="AC349" i="10"/>
  <c r="K349" i="10"/>
  <c r="J349" i="10"/>
  <c r="C349" i="10"/>
  <c r="AD348" i="10"/>
  <c r="AC348" i="10"/>
  <c r="K348" i="10"/>
  <c r="J348" i="10"/>
  <c r="C348" i="10"/>
  <c r="AD347" i="10"/>
  <c r="AC347" i="10"/>
  <c r="K347" i="10"/>
  <c r="J347" i="10"/>
  <c r="C347" i="10"/>
  <c r="AD346" i="10"/>
  <c r="AC346" i="10"/>
  <c r="K346" i="10"/>
  <c r="J346" i="10"/>
  <c r="C346" i="10"/>
  <c r="AD345" i="10"/>
  <c r="AC345" i="10"/>
  <c r="K345" i="10"/>
  <c r="J345" i="10"/>
  <c r="C345" i="10"/>
  <c r="AD344" i="10"/>
  <c r="AC344" i="10"/>
  <c r="K344" i="10"/>
  <c r="K343" i="10" s="1"/>
  <c r="J344" i="10"/>
  <c r="J343" i="10" s="1"/>
  <c r="D344" i="10"/>
  <c r="C344" i="10" s="1"/>
  <c r="AO343" i="10"/>
  <c r="AN343" i="10"/>
  <c r="AM343" i="10"/>
  <c r="AL343" i="10"/>
  <c r="AK343" i="10"/>
  <c r="AJ343" i="10"/>
  <c r="AI343" i="10"/>
  <c r="AH343" i="10"/>
  <c r="AG343" i="10"/>
  <c r="AF343" i="10"/>
  <c r="AE343" i="10"/>
  <c r="AB343" i="10"/>
  <c r="AA343" i="10"/>
  <c r="X343" i="10"/>
  <c r="W343" i="10"/>
  <c r="V343" i="10"/>
  <c r="U343" i="10"/>
  <c r="T343" i="10"/>
  <c r="S343" i="10"/>
  <c r="R343" i="10"/>
  <c r="Q343" i="10"/>
  <c r="P343" i="10"/>
  <c r="O343" i="10"/>
  <c r="N343" i="10"/>
  <c r="M343" i="10"/>
  <c r="L343" i="10"/>
  <c r="I343" i="10"/>
  <c r="H343" i="10"/>
  <c r="AD342" i="10"/>
  <c r="AC342" i="10"/>
  <c r="K342" i="10"/>
  <c r="J342" i="10"/>
  <c r="C342" i="10"/>
  <c r="AD341" i="10"/>
  <c r="AC341" i="10"/>
  <c r="K341" i="10"/>
  <c r="J341" i="10"/>
  <c r="C341" i="10"/>
  <c r="AD340" i="10"/>
  <c r="AC340" i="10"/>
  <c r="K340" i="10"/>
  <c r="J340" i="10"/>
  <c r="C340" i="10"/>
  <c r="AD339" i="10"/>
  <c r="AC339" i="10"/>
  <c r="K339" i="10"/>
  <c r="J339" i="10"/>
  <c r="C339" i="10"/>
  <c r="AD338" i="10"/>
  <c r="AC338" i="10"/>
  <c r="K338" i="10"/>
  <c r="J338" i="10"/>
  <c r="C338" i="10"/>
  <c r="AD337" i="10"/>
  <c r="AC337" i="10"/>
  <c r="K337" i="10"/>
  <c r="J337" i="10"/>
  <c r="C337" i="10"/>
  <c r="AD336" i="10"/>
  <c r="AC336" i="10"/>
  <c r="K336" i="10"/>
  <c r="J336" i="10"/>
  <c r="C336" i="10"/>
  <c r="AD335" i="10"/>
  <c r="AC335" i="10"/>
  <c r="K335" i="10"/>
  <c r="J335" i="10"/>
  <c r="C335" i="10"/>
  <c r="AD334" i="10"/>
  <c r="AC334" i="10"/>
  <c r="K334" i="10"/>
  <c r="J334" i="10"/>
  <c r="C334" i="10"/>
  <c r="AD333" i="10"/>
  <c r="AC333" i="10"/>
  <c r="K333" i="10"/>
  <c r="K332" i="10" s="1"/>
  <c r="J333" i="10"/>
  <c r="J332" i="10" s="1"/>
  <c r="D333" i="10"/>
  <c r="C333" i="10" s="1"/>
  <c r="AO332" i="10"/>
  <c r="AN332" i="10"/>
  <c r="AM332" i="10"/>
  <c r="AL332" i="10"/>
  <c r="AK332" i="10"/>
  <c r="AJ332" i="10"/>
  <c r="AI332" i="10"/>
  <c r="AH332" i="10"/>
  <c r="AG332" i="10"/>
  <c r="AF332" i="10"/>
  <c r="AE332" i="10"/>
  <c r="AB332" i="10"/>
  <c r="AA332" i="10"/>
  <c r="X332" i="10"/>
  <c r="W332" i="10"/>
  <c r="V332" i="10"/>
  <c r="U332" i="10"/>
  <c r="T332" i="10"/>
  <c r="S332" i="10"/>
  <c r="R332" i="10"/>
  <c r="Q332" i="10"/>
  <c r="P332" i="10"/>
  <c r="O332" i="10"/>
  <c r="N332" i="10"/>
  <c r="M332" i="10"/>
  <c r="L332" i="10"/>
  <c r="I332" i="10"/>
  <c r="H332" i="10"/>
  <c r="AD331" i="10"/>
  <c r="AC331" i="10"/>
  <c r="K331" i="10"/>
  <c r="J331" i="10"/>
  <c r="C331" i="10"/>
  <c r="AD330" i="10"/>
  <c r="AC330" i="10"/>
  <c r="K330" i="10"/>
  <c r="J330" i="10"/>
  <c r="C330" i="10"/>
  <c r="AD329" i="10"/>
  <c r="AC329" i="10"/>
  <c r="K329" i="10"/>
  <c r="J329" i="10"/>
  <c r="C329" i="10"/>
  <c r="AD328" i="10"/>
  <c r="AC328" i="10"/>
  <c r="K328" i="10"/>
  <c r="J328" i="10"/>
  <c r="C328" i="10"/>
  <c r="AD327" i="10"/>
  <c r="AC327" i="10"/>
  <c r="K327" i="10"/>
  <c r="J327" i="10"/>
  <c r="C327" i="10"/>
  <c r="AD326" i="10"/>
  <c r="AC326" i="10"/>
  <c r="K326" i="10"/>
  <c r="J326" i="10"/>
  <c r="C326" i="10"/>
  <c r="AD325" i="10"/>
  <c r="AC325" i="10"/>
  <c r="K325" i="10"/>
  <c r="J325" i="10"/>
  <c r="C325" i="10"/>
  <c r="AD324" i="10"/>
  <c r="AC324" i="10"/>
  <c r="K324" i="10"/>
  <c r="J324" i="10"/>
  <c r="C324" i="10"/>
  <c r="AD323" i="10"/>
  <c r="AC323" i="10"/>
  <c r="K323" i="10"/>
  <c r="J323" i="10"/>
  <c r="C323" i="10"/>
  <c r="AD322" i="10"/>
  <c r="AC322" i="10"/>
  <c r="K322" i="10"/>
  <c r="K321" i="10" s="1"/>
  <c r="J322" i="10"/>
  <c r="J321" i="10" s="1"/>
  <c r="D322" i="10"/>
  <c r="C322" i="10" s="1"/>
  <c r="AO321" i="10"/>
  <c r="AN321" i="10"/>
  <c r="AM321" i="10"/>
  <c r="AL321" i="10"/>
  <c r="AK321" i="10"/>
  <c r="AJ321" i="10"/>
  <c r="AI321" i="10"/>
  <c r="AH321" i="10"/>
  <c r="AG321" i="10"/>
  <c r="AF321" i="10"/>
  <c r="AE321" i="10"/>
  <c r="AB321" i="10"/>
  <c r="AA321" i="10"/>
  <c r="X321" i="10"/>
  <c r="W321" i="10"/>
  <c r="V321" i="10"/>
  <c r="U321" i="10"/>
  <c r="T321" i="10"/>
  <c r="S321" i="10"/>
  <c r="R321" i="10"/>
  <c r="Q321" i="10"/>
  <c r="P321" i="10"/>
  <c r="O321" i="10"/>
  <c r="N321" i="10"/>
  <c r="M321" i="10"/>
  <c r="L321" i="10"/>
  <c r="I321" i="10"/>
  <c r="H321" i="10"/>
  <c r="AD320" i="10"/>
  <c r="AC320" i="10"/>
  <c r="K320" i="10"/>
  <c r="J320" i="10"/>
  <c r="C320" i="10"/>
  <c r="AD319" i="10"/>
  <c r="AC319" i="10"/>
  <c r="K319" i="10"/>
  <c r="J319" i="10"/>
  <c r="C319" i="10"/>
  <c r="AD318" i="10"/>
  <c r="AC318" i="10"/>
  <c r="K318" i="10"/>
  <c r="J318" i="10"/>
  <c r="C318" i="10"/>
  <c r="AD317" i="10"/>
  <c r="AC317" i="10"/>
  <c r="K317" i="10"/>
  <c r="J317" i="10"/>
  <c r="C317" i="10"/>
  <c r="AD316" i="10"/>
  <c r="AC316" i="10"/>
  <c r="K316" i="10"/>
  <c r="J316" i="10"/>
  <c r="C316" i="10"/>
  <c r="AD315" i="10"/>
  <c r="AC315" i="10"/>
  <c r="K315" i="10"/>
  <c r="J315" i="10"/>
  <c r="C315" i="10"/>
  <c r="AD314" i="10"/>
  <c r="AC314" i="10"/>
  <c r="K314" i="10"/>
  <c r="J314" i="10"/>
  <c r="C314" i="10"/>
  <c r="AD313" i="10"/>
  <c r="AC313" i="10"/>
  <c r="K313" i="10"/>
  <c r="J313" i="10"/>
  <c r="C313" i="10"/>
  <c r="AD312" i="10"/>
  <c r="AC312" i="10"/>
  <c r="K312" i="10"/>
  <c r="J312" i="10"/>
  <c r="C312" i="10"/>
  <c r="AD311" i="10"/>
  <c r="AC311" i="10"/>
  <c r="K311" i="10"/>
  <c r="K310" i="10" s="1"/>
  <c r="J311" i="10"/>
  <c r="D311" i="10"/>
  <c r="C311" i="10" s="1"/>
  <c r="AO310" i="10"/>
  <c r="AN310" i="10"/>
  <c r="AM310" i="10"/>
  <c r="AL310" i="10"/>
  <c r="AK310" i="10"/>
  <c r="AJ310" i="10"/>
  <c r="AI310" i="10"/>
  <c r="AH310" i="10"/>
  <c r="AG310" i="10"/>
  <c r="AF310" i="10"/>
  <c r="AE310" i="10"/>
  <c r="AB310" i="10"/>
  <c r="AA310" i="10"/>
  <c r="X310" i="10"/>
  <c r="W310" i="10"/>
  <c r="V310" i="10"/>
  <c r="U310" i="10"/>
  <c r="T310" i="10"/>
  <c r="S310" i="10"/>
  <c r="R310" i="10"/>
  <c r="Q310" i="10"/>
  <c r="P310" i="10"/>
  <c r="O310" i="10"/>
  <c r="N310" i="10"/>
  <c r="M310" i="10"/>
  <c r="L310" i="10"/>
  <c r="J310" i="10"/>
  <c r="I310" i="10"/>
  <c r="H310" i="10"/>
  <c r="AD309" i="10"/>
  <c r="AC309" i="10"/>
  <c r="K309" i="10"/>
  <c r="J309" i="10"/>
  <c r="C309" i="10"/>
  <c r="AD308" i="10"/>
  <c r="AC308" i="10"/>
  <c r="K308" i="10"/>
  <c r="J308" i="10"/>
  <c r="C308" i="10"/>
  <c r="AD307" i="10"/>
  <c r="AC307" i="10"/>
  <c r="K307" i="10"/>
  <c r="J307" i="10"/>
  <c r="C307" i="10"/>
  <c r="AD306" i="10"/>
  <c r="AC306" i="10"/>
  <c r="K306" i="10"/>
  <c r="J306" i="10"/>
  <c r="C306" i="10"/>
  <c r="AD305" i="10"/>
  <c r="AC305" i="10"/>
  <c r="K305" i="10"/>
  <c r="J305" i="10"/>
  <c r="C305" i="10"/>
  <c r="AD304" i="10"/>
  <c r="AC304" i="10"/>
  <c r="K304" i="10"/>
  <c r="J304" i="10"/>
  <c r="C304" i="10"/>
  <c r="AD303" i="10"/>
  <c r="AC303" i="10"/>
  <c r="K303" i="10"/>
  <c r="J303" i="10"/>
  <c r="C303" i="10"/>
  <c r="AD302" i="10"/>
  <c r="AC302" i="10"/>
  <c r="K302" i="10"/>
  <c r="J302" i="10"/>
  <c r="C302" i="10"/>
  <c r="AD301" i="10"/>
  <c r="AC301" i="10"/>
  <c r="K301" i="10"/>
  <c r="J301" i="10"/>
  <c r="C301" i="10"/>
  <c r="AD300" i="10"/>
  <c r="AC300" i="10"/>
  <c r="K300" i="10"/>
  <c r="K299" i="10" s="1"/>
  <c r="J300" i="10"/>
  <c r="J299" i="10" s="1"/>
  <c r="D300" i="10"/>
  <c r="C300" i="10" s="1"/>
  <c r="AO299" i="10"/>
  <c r="AN299" i="10"/>
  <c r="AM299" i="10"/>
  <c r="AL299" i="10"/>
  <c r="AK299" i="10"/>
  <c r="AJ299" i="10"/>
  <c r="AI299" i="10"/>
  <c r="AH299" i="10"/>
  <c r="AG299" i="10"/>
  <c r="AF299" i="10"/>
  <c r="AE299" i="10"/>
  <c r="AB299" i="10"/>
  <c r="AA299" i="10"/>
  <c r="X299" i="10"/>
  <c r="W299" i="10"/>
  <c r="V299" i="10"/>
  <c r="U299" i="10"/>
  <c r="T299" i="10"/>
  <c r="S299" i="10"/>
  <c r="R299" i="10"/>
  <c r="Q299" i="10"/>
  <c r="P299" i="10"/>
  <c r="O299" i="10"/>
  <c r="N299" i="10"/>
  <c r="M299" i="10"/>
  <c r="L299" i="10"/>
  <c r="I299" i="10"/>
  <c r="H299" i="10"/>
  <c r="AD298" i="10"/>
  <c r="AC298" i="10"/>
  <c r="K298" i="10"/>
  <c r="J298" i="10"/>
  <c r="C298" i="10"/>
  <c r="AD297" i="10"/>
  <c r="AC297" i="10"/>
  <c r="K297" i="10"/>
  <c r="J297" i="10"/>
  <c r="C297" i="10"/>
  <c r="AD296" i="10"/>
  <c r="AC296" i="10"/>
  <c r="K296" i="10"/>
  <c r="J296" i="10"/>
  <c r="C296" i="10"/>
  <c r="AD295" i="10"/>
  <c r="AC295" i="10"/>
  <c r="K295" i="10"/>
  <c r="J295" i="10"/>
  <c r="C295" i="10"/>
  <c r="AD294" i="10"/>
  <c r="AC294" i="10"/>
  <c r="K294" i="10"/>
  <c r="J294" i="10"/>
  <c r="C294" i="10"/>
  <c r="AD293" i="10"/>
  <c r="AC293" i="10"/>
  <c r="K293" i="10"/>
  <c r="J293" i="10"/>
  <c r="C293" i="10"/>
  <c r="AD292" i="10"/>
  <c r="AC292" i="10"/>
  <c r="K292" i="10"/>
  <c r="J292" i="10"/>
  <c r="C292" i="10"/>
  <c r="AD291" i="10"/>
  <c r="AC291" i="10"/>
  <c r="K291" i="10"/>
  <c r="J291" i="10"/>
  <c r="C291" i="10"/>
  <c r="AD290" i="10"/>
  <c r="AC290" i="10"/>
  <c r="K290" i="10"/>
  <c r="J290" i="10"/>
  <c r="C290" i="10"/>
  <c r="AD289" i="10"/>
  <c r="AC289" i="10"/>
  <c r="K289" i="10"/>
  <c r="K288" i="10" s="1"/>
  <c r="J289" i="10"/>
  <c r="J288" i="10" s="1"/>
  <c r="D289" i="10"/>
  <c r="C289" i="10" s="1"/>
  <c r="AO288" i="10"/>
  <c r="AN288" i="10"/>
  <c r="AM288" i="10"/>
  <c r="AL288" i="10"/>
  <c r="AK288" i="10"/>
  <c r="AJ288" i="10"/>
  <c r="AI288" i="10"/>
  <c r="AH288" i="10"/>
  <c r="AG288" i="10"/>
  <c r="AF288" i="10"/>
  <c r="AE288" i="10"/>
  <c r="AB288" i="10"/>
  <c r="AA288" i="10"/>
  <c r="X288" i="10"/>
  <c r="W288" i="10"/>
  <c r="V288" i="10"/>
  <c r="U288" i="10"/>
  <c r="T288" i="10"/>
  <c r="S288" i="10"/>
  <c r="R288" i="10"/>
  <c r="Q288" i="10"/>
  <c r="P288" i="10"/>
  <c r="O288" i="10"/>
  <c r="N288" i="10"/>
  <c r="M288" i="10"/>
  <c r="L288" i="10"/>
  <c r="I288" i="10"/>
  <c r="H288" i="10"/>
  <c r="AD287" i="10"/>
  <c r="AC287" i="10"/>
  <c r="K287" i="10"/>
  <c r="J287" i="10"/>
  <c r="C287" i="10"/>
  <c r="AD286" i="10"/>
  <c r="AC286" i="10"/>
  <c r="K286" i="10"/>
  <c r="J286" i="10"/>
  <c r="C286" i="10"/>
  <c r="AD285" i="10"/>
  <c r="AC285" i="10"/>
  <c r="K285" i="10"/>
  <c r="J285" i="10"/>
  <c r="C285" i="10"/>
  <c r="AD284" i="10"/>
  <c r="AC284" i="10"/>
  <c r="K284" i="10"/>
  <c r="J284" i="10"/>
  <c r="C284" i="10"/>
  <c r="AD283" i="10"/>
  <c r="AC283" i="10"/>
  <c r="K283" i="10"/>
  <c r="J283" i="10"/>
  <c r="C283" i="10"/>
  <c r="AD282" i="10"/>
  <c r="AC282" i="10"/>
  <c r="K282" i="10"/>
  <c r="J282" i="10"/>
  <c r="C282" i="10"/>
  <c r="AD281" i="10"/>
  <c r="AC281" i="10"/>
  <c r="K281" i="10"/>
  <c r="J281" i="10"/>
  <c r="C281" i="10"/>
  <c r="AD280" i="10"/>
  <c r="AC280" i="10"/>
  <c r="K280" i="10"/>
  <c r="J280" i="10"/>
  <c r="C280" i="10"/>
  <c r="AD279" i="10"/>
  <c r="AC279" i="10"/>
  <c r="K279" i="10"/>
  <c r="J279" i="10"/>
  <c r="C279" i="10"/>
  <c r="AD278" i="10"/>
  <c r="AC278" i="10"/>
  <c r="K278" i="10"/>
  <c r="K277" i="10" s="1"/>
  <c r="J278" i="10"/>
  <c r="J277" i="10" s="1"/>
  <c r="D278" i="10"/>
  <c r="C278" i="10" s="1"/>
  <c r="AO277" i="10"/>
  <c r="AN277" i="10"/>
  <c r="AM277" i="10"/>
  <c r="AL277" i="10"/>
  <c r="AK277" i="10"/>
  <c r="AJ277" i="10"/>
  <c r="AI277" i="10"/>
  <c r="AH277" i="10"/>
  <c r="AG277" i="10"/>
  <c r="AF277" i="10"/>
  <c r="AE277" i="10"/>
  <c r="AB277" i="10"/>
  <c r="AA277" i="10"/>
  <c r="X277" i="10"/>
  <c r="W277" i="10"/>
  <c r="V277" i="10"/>
  <c r="U277" i="10"/>
  <c r="T277" i="10"/>
  <c r="S277" i="10"/>
  <c r="R277" i="10"/>
  <c r="Q277" i="10"/>
  <c r="P277" i="10"/>
  <c r="O277" i="10"/>
  <c r="N277" i="10"/>
  <c r="M277" i="10"/>
  <c r="L277" i="10"/>
  <c r="I277" i="10"/>
  <c r="H277" i="10"/>
  <c r="AD276" i="10"/>
  <c r="AC276" i="10"/>
  <c r="K276" i="10"/>
  <c r="J276" i="10"/>
  <c r="C276" i="10"/>
  <c r="AD275" i="10"/>
  <c r="AC275" i="10"/>
  <c r="K275" i="10"/>
  <c r="J275" i="10"/>
  <c r="C275" i="10"/>
  <c r="AD274" i="10"/>
  <c r="AC274" i="10"/>
  <c r="K274" i="10"/>
  <c r="J274" i="10"/>
  <c r="C274" i="10"/>
  <c r="AD273" i="10"/>
  <c r="AC273" i="10"/>
  <c r="K273" i="10"/>
  <c r="J273" i="10"/>
  <c r="C273" i="10"/>
  <c r="AD272" i="10"/>
  <c r="AC272" i="10"/>
  <c r="K272" i="10"/>
  <c r="J272" i="10"/>
  <c r="C272" i="10"/>
  <c r="AD271" i="10"/>
  <c r="AC271" i="10"/>
  <c r="K271" i="10"/>
  <c r="J271" i="10"/>
  <c r="C271" i="10"/>
  <c r="AD270" i="10"/>
  <c r="AC270" i="10"/>
  <c r="K270" i="10"/>
  <c r="J270" i="10"/>
  <c r="C270" i="10"/>
  <c r="AD269" i="10"/>
  <c r="AC269" i="10"/>
  <c r="K269" i="10"/>
  <c r="J269" i="10"/>
  <c r="C269" i="10"/>
  <c r="AD268" i="10"/>
  <c r="AC268" i="10"/>
  <c r="K268" i="10"/>
  <c r="J268" i="10"/>
  <c r="C268" i="10"/>
  <c r="AD267" i="10"/>
  <c r="AC267" i="10"/>
  <c r="K267" i="10"/>
  <c r="K266" i="10" s="1"/>
  <c r="J267" i="10"/>
  <c r="J266" i="10" s="1"/>
  <c r="D267" i="10"/>
  <c r="C267" i="10" s="1"/>
  <c r="AO266" i="10"/>
  <c r="AN266" i="10"/>
  <c r="AM266" i="10"/>
  <c r="AL266" i="10"/>
  <c r="AK266" i="10"/>
  <c r="AJ266" i="10"/>
  <c r="AI266" i="10"/>
  <c r="AH266" i="10"/>
  <c r="AG266" i="10"/>
  <c r="AF266" i="10"/>
  <c r="AE266" i="10"/>
  <c r="AB266" i="10"/>
  <c r="AA266" i="10"/>
  <c r="X266" i="10"/>
  <c r="W266" i="10"/>
  <c r="V266" i="10"/>
  <c r="U266" i="10"/>
  <c r="T266" i="10"/>
  <c r="S266" i="10"/>
  <c r="R266" i="10"/>
  <c r="Q266" i="10"/>
  <c r="P266" i="10"/>
  <c r="O266" i="10"/>
  <c r="N266" i="10"/>
  <c r="M266" i="10"/>
  <c r="L266" i="10"/>
  <c r="I266" i="10"/>
  <c r="H266" i="10"/>
  <c r="AD265" i="10"/>
  <c r="AC265" i="10"/>
  <c r="K265" i="10"/>
  <c r="J265" i="10"/>
  <c r="C265" i="10"/>
  <c r="AD264" i="10"/>
  <c r="AC264" i="10"/>
  <c r="K264" i="10"/>
  <c r="J264" i="10"/>
  <c r="C264" i="10"/>
  <c r="AD263" i="10"/>
  <c r="AC263" i="10"/>
  <c r="K263" i="10"/>
  <c r="J263" i="10"/>
  <c r="C263" i="10"/>
  <c r="AD262" i="10"/>
  <c r="AC262" i="10"/>
  <c r="K262" i="10"/>
  <c r="J262" i="10"/>
  <c r="C262" i="10"/>
  <c r="AD261" i="10"/>
  <c r="AC261" i="10"/>
  <c r="K261" i="10"/>
  <c r="J261" i="10"/>
  <c r="C261" i="10"/>
  <c r="AD260" i="10"/>
  <c r="AC260" i="10"/>
  <c r="K260" i="10"/>
  <c r="J260" i="10"/>
  <c r="C260" i="10"/>
  <c r="AD259" i="10"/>
  <c r="AC259" i="10"/>
  <c r="K259" i="10"/>
  <c r="J259" i="10"/>
  <c r="C259" i="10"/>
  <c r="AD258" i="10"/>
  <c r="AC258" i="10"/>
  <c r="K258" i="10"/>
  <c r="J258" i="10"/>
  <c r="C258" i="10"/>
  <c r="AD257" i="10"/>
  <c r="AC257" i="10"/>
  <c r="K257" i="10"/>
  <c r="J257" i="10"/>
  <c r="C257" i="10"/>
  <c r="AD256" i="10"/>
  <c r="AC256" i="10"/>
  <c r="K256" i="10"/>
  <c r="K255" i="10" s="1"/>
  <c r="J256" i="10"/>
  <c r="J255" i="10" s="1"/>
  <c r="D256" i="10"/>
  <c r="C256" i="10" s="1"/>
  <c r="AO255" i="10"/>
  <c r="AN255" i="10"/>
  <c r="AM255" i="10"/>
  <c r="AL255" i="10"/>
  <c r="AK255" i="10"/>
  <c r="AJ255" i="10"/>
  <c r="AI255" i="10"/>
  <c r="AH255" i="10"/>
  <c r="AG255" i="10"/>
  <c r="AF255" i="10"/>
  <c r="AE255" i="10"/>
  <c r="AB255" i="10"/>
  <c r="AA255" i="10"/>
  <c r="X255" i="10"/>
  <c r="W255" i="10"/>
  <c r="V255" i="10"/>
  <c r="U255" i="10"/>
  <c r="T255" i="10"/>
  <c r="S255" i="10"/>
  <c r="R255" i="10"/>
  <c r="Q255" i="10"/>
  <c r="P255" i="10"/>
  <c r="O255" i="10"/>
  <c r="N255" i="10"/>
  <c r="M255" i="10"/>
  <c r="L255" i="10"/>
  <c r="I255" i="10"/>
  <c r="H255" i="10"/>
  <c r="AD254" i="10"/>
  <c r="AC254" i="10"/>
  <c r="K254" i="10"/>
  <c r="J254" i="10"/>
  <c r="C254" i="10"/>
  <c r="AD253" i="10"/>
  <c r="AC253" i="10"/>
  <c r="K253" i="10"/>
  <c r="J253" i="10"/>
  <c r="C253" i="10"/>
  <c r="AD252" i="10"/>
  <c r="AC252" i="10"/>
  <c r="K252" i="10"/>
  <c r="J252" i="10"/>
  <c r="C252" i="10"/>
  <c r="AD251" i="10"/>
  <c r="AC251" i="10"/>
  <c r="K251" i="10"/>
  <c r="J251" i="10"/>
  <c r="C251" i="10"/>
  <c r="AD250" i="10"/>
  <c r="AC250" i="10"/>
  <c r="K250" i="10"/>
  <c r="J250" i="10"/>
  <c r="C250" i="10"/>
  <c r="AD249" i="10"/>
  <c r="AC249" i="10"/>
  <c r="K249" i="10"/>
  <c r="J249" i="10"/>
  <c r="C249" i="10"/>
  <c r="AD248" i="10"/>
  <c r="AC248" i="10"/>
  <c r="K248" i="10"/>
  <c r="J248" i="10"/>
  <c r="C248" i="10"/>
  <c r="AD247" i="10"/>
  <c r="AC247" i="10"/>
  <c r="K247" i="10"/>
  <c r="J247" i="10"/>
  <c r="C247" i="10"/>
  <c r="AD246" i="10"/>
  <c r="AC246" i="10"/>
  <c r="K246" i="10"/>
  <c r="J246" i="10"/>
  <c r="C246" i="10"/>
  <c r="AD245" i="10"/>
  <c r="AC245" i="10"/>
  <c r="K245" i="10"/>
  <c r="K244" i="10" s="1"/>
  <c r="J245" i="10"/>
  <c r="J244" i="10" s="1"/>
  <c r="D245" i="10"/>
  <c r="C245" i="10" s="1"/>
  <c r="AO244" i="10"/>
  <c r="AN244" i="10"/>
  <c r="AM244" i="10"/>
  <c r="AL244" i="10"/>
  <c r="AK244" i="10"/>
  <c r="AJ244" i="10"/>
  <c r="AI244" i="10"/>
  <c r="AH244" i="10"/>
  <c r="AG244" i="10"/>
  <c r="AF244" i="10"/>
  <c r="AE244" i="10"/>
  <c r="AB244" i="10"/>
  <c r="AA244" i="10"/>
  <c r="X244" i="10"/>
  <c r="W244" i="10"/>
  <c r="V244" i="10"/>
  <c r="U244" i="10"/>
  <c r="T244" i="10"/>
  <c r="S244" i="10"/>
  <c r="R244" i="10"/>
  <c r="Q244" i="10"/>
  <c r="P244" i="10"/>
  <c r="O244" i="10"/>
  <c r="N244" i="10"/>
  <c r="M244" i="10"/>
  <c r="L244" i="10"/>
  <c r="I244" i="10"/>
  <c r="H244" i="10"/>
  <c r="AD243" i="10"/>
  <c r="AC243" i="10"/>
  <c r="K243" i="10"/>
  <c r="J243" i="10"/>
  <c r="C243" i="10"/>
  <c r="AD242" i="10"/>
  <c r="AC242" i="10"/>
  <c r="K242" i="10"/>
  <c r="J242" i="10"/>
  <c r="C242" i="10"/>
  <c r="AD241" i="10"/>
  <c r="AC241" i="10"/>
  <c r="K241" i="10"/>
  <c r="J241" i="10"/>
  <c r="C241" i="10"/>
  <c r="AD240" i="10"/>
  <c r="AC240" i="10"/>
  <c r="K240" i="10"/>
  <c r="J240" i="10"/>
  <c r="C240" i="10"/>
  <c r="AD239" i="10"/>
  <c r="AC239" i="10"/>
  <c r="K239" i="10"/>
  <c r="J239" i="10"/>
  <c r="C239" i="10"/>
  <c r="AD238" i="10"/>
  <c r="AC238" i="10"/>
  <c r="K238" i="10"/>
  <c r="J238" i="10"/>
  <c r="C238" i="10"/>
  <c r="AD237" i="10"/>
  <c r="AC237" i="10"/>
  <c r="K237" i="10"/>
  <c r="J237" i="10"/>
  <c r="C237" i="10"/>
  <c r="AD236" i="10"/>
  <c r="AC236" i="10"/>
  <c r="K236" i="10"/>
  <c r="J236" i="10"/>
  <c r="C236" i="10"/>
  <c r="AD235" i="10"/>
  <c r="AC235" i="10"/>
  <c r="K235" i="10"/>
  <c r="J235" i="10"/>
  <c r="C235" i="10"/>
  <c r="AD234" i="10"/>
  <c r="AC234" i="10"/>
  <c r="K234" i="10"/>
  <c r="K233" i="10" s="1"/>
  <c r="J234" i="10"/>
  <c r="J233" i="10" s="1"/>
  <c r="D234" i="10"/>
  <c r="C234" i="10" s="1"/>
  <c r="AO233" i="10"/>
  <c r="AN233" i="10"/>
  <c r="AM233" i="10"/>
  <c r="AL233" i="10"/>
  <c r="AK233" i="10"/>
  <c r="AJ233" i="10"/>
  <c r="AI233" i="10"/>
  <c r="AH233" i="10"/>
  <c r="AG233" i="10"/>
  <c r="AF233" i="10"/>
  <c r="AE233" i="10"/>
  <c r="AB233" i="10"/>
  <c r="AA233" i="10"/>
  <c r="X233" i="10"/>
  <c r="W233" i="10"/>
  <c r="V233" i="10"/>
  <c r="U233" i="10"/>
  <c r="T233" i="10"/>
  <c r="S233" i="10"/>
  <c r="R233" i="10"/>
  <c r="Q233" i="10"/>
  <c r="P233" i="10"/>
  <c r="O233" i="10"/>
  <c r="N233" i="10"/>
  <c r="M233" i="10"/>
  <c r="L233" i="10"/>
  <c r="I233" i="10"/>
  <c r="H233" i="10"/>
  <c r="AD232" i="10"/>
  <c r="AC232" i="10"/>
  <c r="K232" i="10"/>
  <c r="J232" i="10"/>
  <c r="C232" i="10"/>
  <c r="AD231" i="10"/>
  <c r="AC231" i="10"/>
  <c r="K231" i="10"/>
  <c r="J231" i="10"/>
  <c r="C231" i="10"/>
  <c r="AD230" i="10"/>
  <c r="AC230" i="10"/>
  <c r="K230" i="10"/>
  <c r="J230" i="10"/>
  <c r="C230" i="10"/>
  <c r="AD229" i="10"/>
  <c r="AC229" i="10"/>
  <c r="K229" i="10"/>
  <c r="J229" i="10"/>
  <c r="C229" i="10"/>
  <c r="AD228" i="10"/>
  <c r="AC228" i="10"/>
  <c r="K228" i="10"/>
  <c r="J228" i="10"/>
  <c r="C228" i="10"/>
  <c r="AD227" i="10"/>
  <c r="AC227" i="10"/>
  <c r="K227" i="10"/>
  <c r="J227" i="10"/>
  <c r="C227" i="10"/>
  <c r="AD226" i="10"/>
  <c r="AC226" i="10"/>
  <c r="K226" i="10"/>
  <c r="J226" i="10"/>
  <c r="C226" i="10"/>
  <c r="AD225" i="10"/>
  <c r="AC225" i="10"/>
  <c r="K225" i="10"/>
  <c r="J225" i="10"/>
  <c r="C225" i="10"/>
  <c r="AD224" i="10"/>
  <c r="AC224" i="10"/>
  <c r="K224" i="10"/>
  <c r="J224" i="10"/>
  <c r="C224" i="10"/>
  <c r="AD223" i="10"/>
  <c r="AC223" i="10"/>
  <c r="K223" i="10"/>
  <c r="K222" i="10" s="1"/>
  <c r="J223" i="10"/>
  <c r="J222" i="10" s="1"/>
  <c r="D223" i="10"/>
  <c r="C223" i="10" s="1"/>
  <c r="AO222" i="10"/>
  <c r="AN222" i="10"/>
  <c r="AM222" i="10"/>
  <c r="AL222" i="10"/>
  <c r="AK222" i="10"/>
  <c r="AJ222" i="10"/>
  <c r="AI222" i="10"/>
  <c r="AH222" i="10"/>
  <c r="AG222" i="10"/>
  <c r="AF222" i="10"/>
  <c r="AE222" i="10"/>
  <c r="AB222" i="10"/>
  <c r="AA222" i="10"/>
  <c r="X222" i="10"/>
  <c r="W222" i="10"/>
  <c r="V222" i="10"/>
  <c r="U222" i="10"/>
  <c r="T222" i="10"/>
  <c r="S222" i="10"/>
  <c r="R222" i="10"/>
  <c r="Q222" i="10"/>
  <c r="P222" i="10"/>
  <c r="O222" i="10"/>
  <c r="N222" i="10"/>
  <c r="M222" i="10"/>
  <c r="L222" i="10"/>
  <c r="I222" i="10"/>
  <c r="H222" i="10"/>
  <c r="AD221" i="10"/>
  <c r="AC221" i="10"/>
  <c r="K221" i="10"/>
  <c r="J221" i="10"/>
  <c r="C221" i="10"/>
  <c r="AD220" i="10"/>
  <c r="AC220" i="10"/>
  <c r="K220" i="10"/>
  <c r="J220" i="10"/>
  <c r="C220" i="10"/>
  <c r="AD219" i="10"/>
  <c r="AC219" i="10"/>
  <c r="K219" i="10"/>
  <c r="J219" i="10"/>
  <c r="C219" i="10"/>
  <c r="AD218" i="10"/>
  <c r="AC218" i="10"/>
  <c r="K218" i="10"/>
  <c r="J218" i="10"/>
  <c r="C218" i="10"/>
  <c r="AD217" i="10"/>
  <c r="AC217" i="10"/>
  <c r="K217" i="10"/>
  <c r="J217" i="10"/>
  <c r="C217" i="10"/>
  <c r="AD216" i="10"/>
  <c r="AC216" i="10"/>
  <c r="K216" i="10"/>
  <c r="J216" i="10"/>
  <c r="C216" i="10"/>
  <c r="AD215" i="10"/>
  <c r="AC215" i="10"/>
  <c r="K215" i="10"/>
  <c r="J215" i="10"/>
  <c r="C215" i="10"/>
  <c r="AD214" i="10"/>
  <c r="AC214" i="10"/>
  <c r="K214" i="10"/>
  <c r="J214" i="10"/>
  <c r="C214" i="10"/>
  <c r="AD213" i="10"/>
  <c r="AC213" i="10"/>
  <c r="K213" i="10"/>
  <c r="J213" i="10"/>
  <c r="C213" i="10"/>
  <c r="AD212" i="10"/>
  <c r="AC212" i="10"/>
  <c r="K212" i="10"/>
  <c r="K211" i="10" s="1"/>
  <c r="J212" i="10"/>
  <c r="J211" i="10" s="1"/>
  <c r="D212" i="10"/>
  <c r="C212" i="10" s="1"/>
  <c r="AO211" i="10"/>
  <c r="AN211" i="10"/>
  <c r="AM211" i="10"/>
  <c r="AL211" i="10"/>
  <c r="AK211" i="10"/>
  <c r="AJ211" i="10"/>
  <c r="AI211" i="10"/>
  <c r="AH211" i="10"/>
  <c r="AG211" i="10"/>
  <c r="AF211" i="10"/>
  <c r="AE211" i="10"/>
  <c r="AB211" i="10"/>
  <c r="AA211" i="10"/>
  <c r="X211" i="10"/>
  <c r="W211" i="10"/>
  <c r="V211" i="10"/>
  <c r="U211" i="10"/>
  <c r="T211" i="10"/>
  <c r="S211" i="10"/>
  <c r="R211" i="10"/>
  <c r="Q211" i="10"/>
  <c r="P211" i="10"/>
  <c r="O211" i="10"/>
  <c r="N211" i="10"/>
  <c r="M211" i="10"/>
  <c r="L211" i="10"/>
  <c r="I211" i="10"/>
  <c r="H211" i="10"/>
  <c r="AD210" i="10"/>
  <c r="AC210" i="10"/>
  <c r="K210" i="10"/>
  <c r="J210" i="10"/>
  <c r="C210" i="10"/>
  <c r="AD209" i="10"/>
  <c r="AC209" i="10"/>
  <c r="K209" i="10"/>
  <c r="J209" i="10"/>
  <c r="C209" i="10"/>
  <c r="AD208" i="10"/>
  <c r="AC208" i="10"/>
  <c r="K208" i="10"/>
  <c r="J208" i="10"/>
  <c r="C208" i="10"/>
  <c r="AD207" i="10"/>
  <c r="AC207" i="10"/>
  <c r="K207" i="10"/>
  <c r="J207" i="10"/>
  <c r="C207" i="10"/>
  <c r="AD206" i="10"/>
  <c r="AC206" i="10"/>
  <c r="K206" i="10"/>
  <c r="J206" i="10"/>
  <c r="C206" i="10"/>
  <c r="AD205" i="10"/>
  <c r="AC205" i="10"/>
  <c r="K205" i="10"/>
  <c r="J205" i="10"/>
  <c r="C205" i="10"/>
  <c r="AD204" i="10"/>
  <c r="AC204" i="10"/>
  <c r="K204" i="10"/>
  <c r="J204" i="10"/>
  <c r="C204" i="10"/>
  <c r="AD203" i="10"/>
  <c r="AC203" i="10"/>
  <c r="K203" i="10"/>
  <c r="J203" i="10"/>
  <c r="C203" i="10"/>
  <c r="AD202" i="10"/>
  <c r="AC202" i="10"/>
  <c r="K202" i="10"/>
  <c r="J202" i="10"/>
  <c r="C202" i="10"/>
  <c r="AD201" i="10"/>
  <c r="AC201" i="10"/>
  <c r="K201" i="10"/>
  <c r="J201" i="10"/>
  <c r="D201" i="10"/>
  <c r="C201" i="10" s="1"/>
  <c r="AO200" i="10"/>
  <c r="AN200" i="10"/>
  <c r="AM200" i="10"/>
  <c r="AL200" i="10"/>
  <c r="AK200" i="10"/>
  <c r="AJ200" i="10"/>
  <c r="AI200" i="10"/>
  <c r="AH200" i="10"/>
  <c r="AG200" i="10"/>
  <c r="AF200" i="10"/>
  <c r="AE200" i="10"/>
  <c r="AB200" i="10"/>
  <c r="AA200" i="10"/>
  <c r="X200" i="10"/>
  <c r="W200" i="10"/>
  <c r="V200" i="10"/>
  <c r="U200" i="10"/>
  <c r="T200" i="10"/>
  <c r="S200" i="10"/>
  <c r="R200" i="10"/>
  <c r="Q200" i="10"/>
  <c r="P200" i="10"/>
  <c r="O200" i="10"/>
  <c r="N200" i="10"/>
  <c r="M200" i="10"/>
  <c r="L200" i="10"/>
  <c r="I200" i="10"/>
  <c r="H200" i="10"/>
  <c r="AD199" i="10"/>
  <c r="AC199" i="10"/>
  <c r="K199" i="10"/>
  <c r="J199" i="10"/>
  <c r="C199" i="10"/>
  <c r="AD198" i="10"/>
  <c r="AC198" i="10"/>
  <c r="K198" i="10"/>
  <c r="J198" i="10"/>
  <c r="C198" i="10"/>
  <c r="AD197" i="10"/>
  <c r="AC197" i="10"/>
  <c r="K197" i="10"/>
  <c r="J197" i="10"/>
  <c r="C197" i="10"/>
  <c r="AD196" i="10"/>
  <c r="AC196" i="10"/>
  <c r="K196" i="10"/>
  <c r="J196" i="10"/>
  <c r="C196" i="10"/>
  <c r="AD195" i="10"/>
  <c r="AC195" i="10"/>
  <c r="K195" i="10"/>
  <c r="J195" i="10"/>
  <c r="C195" i="10"/>
  <c r="AD194" i="10"/>
  <c r="AC194" i="10"/>
  <c r="K194" i="10"/>
  <c r="J194" i="10"/>
  <c r="C194" i="10"/>
  <c r="AD193" i="10"/>
  <c r="AC193" i="10"/>
  <c r="K193" i="10"/>
  <c r="J193" i="10"/>
  <c r="C193" i="10"/>
  <c r="AD192" i="10"/>
  <c r="AC192" i="10"/>
  <c r="K192" i="10"/>
  <c r="J192" i="10"/>
  <c r="C192" i="10"/>
  <c r="AD191" i="10"/>
  <c r="AC191" i="10"/>
  <c r="K191" i="10"/>
  <c r="J191" i="10"/>
  <c r="C191" i="10"/>
  <c r="AD190" i="10"/>
  <c r="AC190" i="10"/>
  <c r="K190" i="10"/>
  <c r="J190" i="10"/>
  <c r="D190" i="10"/>
  <c r="C190" i="10" s="1"/>
  <c r="AO189" i="10"/>
  <c r="AN189" i="10"/>
  <c r="AM189" i="10"/>
  <c r="AL189" i="10"/>
  <c r="AK189" i="10"/>
  <c r="AJ189" i="10"/>
  <c r="AI189" i="10"/>
  <c r="AH189" i="10"/>
  <c r="AG189" i="10"/>
  <c r="AF189" i="10"/>
  <c r="AE189" i="10"/>
  <c r="AB189" i="10"/>
  <c r="AA189" i="10"/>
  <c r="X189" i="10"/>
  <c r="W189" i="10"/>
  <c r="V189" i="10"/>
  <c r="U189" i="10"/>
  <c r="T189" i="10"/>
  <c r="S189" i="10"/>
  <c r="R189" i="10"/>
  <c r="Q189" i="10"/>
  <c r="P189" i="10"/>
  <c r="O189" i="10"/>
  <c r="N189" i="10"/>
  <c r="M189" i="10"/>
  <c r="L189" i="10"/>
  <c r="I189" i="10"/>
  <c r="H189" i="10"/>
  <c r="AD188" i="10"/>
  <c r="AC188" i="10"/>
  <c r="K188" i="10"/>
  <c r="J188" i="10"/>
  <c r="C188" i="10"/>
  <c r="AD187" i="10"/>
  <c r="AC187" i="10"/>
  <c r="K187" i="10"/>
  <c r="J187" i="10"/>
  <c r="C187" i="10"/>
  <c r="AD186" i="10"/>
  <c r="AC186" i="10"/>
  <c r="K186" i="10"/>
  <c r="J186" i="10"/>
  <c r="C186" i="10"/>
  <c r="AD185" i="10"/>
  <c r="AC185" i="10"/>
  <c r="K185" i="10"/>
  <c r="J185" i="10"/>
  <c r="C185" i="10"/>
  <c r="AD184" i="10"/>
  <c r="AC184" i="10"/>
  <c r="K184" i="10"/>
  <c r="J184" i="10"/>
  <c r="C184" i="10"/>
  <c r="AD183" i="10"/>
  <c r="AC183" i="10"/>
  <c r="K183" i="10"/>
  <c r="J183" i="10"/>
  <c r="C183" i="10"/>
  <c r="AD182" i="10"/>
  <c r="AC182" i="10"/>
  <c r="K182" i="10"/>
  <c r="J182" i="10"/>
  <c r="C182" i="10"/>
  <c r="AD181" i="10"/>
  <c r="AC181" i="10"/>
  <c r="K181" i="10"/>
  <c r="J181" i="10"/>
  <c r="C181" i="10"/>
  <c r="AD180" i="10"/>
  <c r="AC180" i="10"/>
  <c r="K180" i="10"/>
  <c r="J180" i="10"/>
  <c r="C180" i="10"/>
  <c r="AD179" i="10"/>
  <c r="AC179" i="10"/>
  <c r="K179" i="10"/>
  <c r="J179" i="10"/>
  <c r="D179" i="10"/>
  <c r="C179" i="10" s="1"/>
  <c r="AO178" i="10"/>
  <c r="AN178" i="10"/>
  <c r="AM178" i="10"/>
  <c r="AL178" i="10"/>
  <c r="AK178" i="10"/>
  <c r="AJ178" i="10"/>
  <c r="AI178" i="10"/>
  <c r="AH178" i="10"/>
  <c r="AG178" i="10"/>
  <c r="AF178" i="10"/>
  <c r="AE178" i="10"/>
  <c r="AB178" i="10"/>
  <c r="AA178" i="10"/>
  <c r="X178" i="10"/>
  <c r="W178" i="10"/>
  <c r="V178" i="10"/>
  <c r="U178" i="10"/>
  <c r="T178" i="10"/>
  <c r="S178" i="10"/>
  <c r="R178" i="10"/>
  <c r="Q178" i="10"/>
  <c r="P178" i="10"/>
  <c r="O178" i="10"/>
  <c r="N178" i="10"/>
  <c r="M178" i="10"/>
  <c r="L178" i="10"/>
  <c r="I178" i="10"/>
  <c r="H178" i="10"/>
  <c r="AD177" i="10"/>
  <c r="AC177" i="10"/>
  <c r="K177" i="10"/>
  <c r="J177" i="10"/>
  <c r="C177" i="10"/>
  <c r="AD176" i="10"/>
  <c r="AC176" i="10"/>
  <c r="K176" i="10"/>
  <c r="J176" i="10"/>
  <c r="C176" i="10"/>
  <c r="AD175" i="10"/>
  <c r="AC175" i="10"/>
  <c r="K175" i="10"/>
  <c r="J175" i="10"/>
  <c r="C175" i="10"/>
  <c r="AD174" i="10"/>
  <c r="AC174" i="10"/>
  <c r="K174" i="10"/>
  <c r="J174" i="10"/>
  <c r="C174" i="10"/>
  <c r="AD173" i="10"/>
  <c r="AC173" i="10"/>
  <c r="K173" i="10"/>
  <c r="J173" i="10"/>
  <c r="C173" i="10"/>
  <c r="AD172" i="10"/>
  <c r="AC172" i="10"/>
  <c r="K172" i="10"/>
  <c r="J172" i="10"/>
  <c r="C172" i="10"/>
  <c r="AD171" i="10"/>
  <c r="AC171" i="10"/>
  <c r="K171" i="10"/>
  <c r="J171" i="10"/>
  <c r="C171" i="10"/>
  <c r="AD170" i="10"/>
  <c r="AC170" i="10"/>
  <c r="K170" i="10"/>
  <c r="J170" i="10"/>
  <c r="C170" i="10"/>
  <c r="AD169" i="10"/>
  <c r="AC169" i="10"/>
  <c r="K169" i="10"/>
  <c r="J169" i="10"/>
  <c r="C169" i="10"/>
  <c r="AD168" i="10"/>
  <c r="AC168" i="10"/>
  <c r="K168" i="10"/>
  <c r="J168" i="10"/>
  <c r="D168" i="10"/>
  <c r="C168" i="10" s="1"/>
  <c r="AO167" i="10"/>
  <c r="AN167" i="10"/>
  <c r="AM167" i="10"/>
  <c r="AL167" i="10"/>
  <c r="AK167" i="10"/>
  <c r="AJ167" i="10"/>
  <c r="AI167" i="10"/>
  <c r="AH167" i="10"/>
  <c r="AG167" i="10"/>
  <c r="AF167" i="10"/>
  <c r="AE167" i="10"/>
  <c r="AB167" i="10"/>
  <c r="AA167" i="10"/>
  <c r="X167" i="10"/>
  <c r="W167" i="10"/>
  <c r="V167" i="10"/>
  <c r="U167" i="10"/>
  <c r="T167" i="10"/>
  <c r="S167" i="10"/>
  <c r="R167" i="10"/>
  <c r="Q167" i="10"/>
  <c r="P167" i="10"/>
  <c r="O167" i="10"/>
  <c r="N167" i="10"/>
  <c r="M167" i="10"/>
  <c r="L167" i="10"/>
  <c r="I167" i="10"/>
  <c r="H167" i="10"/>
  <c r="AD166" i="10"/>
  <c r="AC166" i="10"/>
  <c r="K166" i="10"/>
  <c r="J166" i="10"/>
  <c r="C166" i="10"/>
  <c r="AD165" i="10"/>
  <c r="AC165" i="10"/>
  <c r="K165" i="10"/>
  <c r="J165" i="10"/>
  <c r="C165" i="10"/>
  <c r="AD164" i="10"/>
  <c r="AC164" i="10"/>
  <c r="K164" i="10"/>
  <c r="J164" i="10"/>
  <c r="C164" i="10"/>
  <c r="AD163" i="10"/>
  <c r="AC163" i="10"/>
  <c r="K163" i="10"/>
  <c r="J163" i="10"/>
  <c r="C163" i="10"/>
  <c r="AD162" i="10"/>
  <c r="AC162" i="10"/>
  <c r="K162" i="10"/>
  <c r="J162" i="10"/>
  <c r="C162" i="10"/>
  <c r="AD161" i="10"/>
  <c r="AC161" i="10"/>
  <c r="K161" i="10"/>
  <c r="J161" i="10"/>
  <c r="C161" i="10"/>
  <c r="AD160" i="10"/>
  <c r="AC160" i="10"/>
  <c r="K160" i="10"/>
  <c r="J160" i="10"/>
  <c r="C160" i="10"/>
  <c r="AD159" i="10"/>
  <c r="AC159" i="10"/>
  <c r="K159" i="10"/>
  <c r="J159" i="10"/>
  <c r="AD158" i="10"/>
  <c r="AC158" i="10"/>
  <c r="K158" i="10"/>
  <c r="J158" i="10"/>
  <c r="AD157" i="10"/>
  <c r="AC157" i="10"/>
  <c r="K157" i="10"/>
  <c r="J157" i="10"/>
  <c r="C157" i="10"/>
  <c r="AO156" i="10"/>
  <c r="AN156" i="10"/>
  <c r="AM156" i="10"/>
  <c r="AL156" i="10"/>
  <c r="AK156" i="10"/>
  <c r="AJ156" i="10"/>
  <c r="AI156" i="10"/>
  <c r="AH156" i="10"/>
  <c r="AG156" i="10"/>
  <c r="AF156" i="10"/>
  <c r="AE156" i="10"/>
  <c r="AB156" i="10"/>
  <c r="AA156" i="10"/>
  <c r="X156" i="10"/>
  <c r="W156" i="10"/>
  <c r="V156" i="10"/>
  <c r="U156" i="10"/>
  <c r="T156" i="10"/>
  <c r="S156" i="10"/>
  <c r="R156" i="10"/>
  <c r="Q156" i="10"/>
  <c r="P156" i="10"/>
  <c r="O156" i="10"/>
  <c r="N156" i="10"/>
  <c r="M156" i="10"/>
  <c r="L156" i="10"/>
  <c r="I156" i="10"/>
  <c r="H156" i="10"/>
  <c r="AD155" i="10"/>
  <c r="AC155" i="10"/>
  <c r="K155" i="10"/>
  <c r="J155" i="10"/>
  <c r="C155" i="10"/>
  <c r="AD154" i="10"/>
  <c r="AC154" i="10"/>
  <c r="K154" i="10"/>
  <c r="J154" i="10"/>
  <c r="C154" i="10"/>
  <c r="AD153" i="10"/>
  <c r="AC153" i="10"/>
  <c r="K153" i="10"/>
  <c r="J153" i="10"/>
  <c r="C153" i="10"/>
  <c r="AD152" i="10"/>
  <c r="AC152" i="10"/>
  <c r="K152" i="10"/>
  <c r="J152" i="10"/>
  <c r="C152" i="10"/>
  <c r="AD151" i="10"/>
  <c r="AC151" i="10"/>
  <c r="K151" i="10"/>
  <c r="J151" i="10"/>
  <c r="C151" i="10"/>
  <c r="AD150" i="10"/>
  <c r="AC150" i="10"/>
  <c r="K150" i="10"/>
  <c r="J150" i="10"/>
  <c r="C150" i="10"/>
  <c r="AD149" i="10"/>
  <c r="AC149" i="10"/>
  <c r="K149" i="10"/>
  <c r="J149" i="10"/>
  <c r="C149" i="10"/>
  <c r="AD148" i="10"/>
  <c r="AC148" i="10"/>
  <c r="K148" i="10"/>
  <c r="J148" i="10"/>
  <c r="AD147" i="10"/>
  <c r="AC147" i="10"/>
  <c r="K147" i="10"/>
  <c r="J147" i="10"/>
  <c r="AD146" i="10"/>
  <c r="AC146" i="10"/>
  <c r="K146" i="10"/>
  <c r="J146" i="10"/>
  <c r="C146" i="10"/>
  <c r="C147" i="10" s="1"/>
  <c r="AO145" i="10"/>
  <c r="AN145" i="10"/>
  <c r="AM145" i="10"/>
  <c r="AL145" i="10"/>
  <c r="AK145" i="10"/>
  <c r="AJ145" i="10"/>
  <c r="AI145" i="10"/>
  <c r="AH145" i="10"/>
  <c r="AG145" i="10"/>
  <c r="AF145" i="10"/>
  <c r="AE145" i="10"/>
  <c r="AB145" i="10"/>
  <c r="AA145" i="10"/>
  <c r="X145" i="10"/>
  <c r="W145" i="10"/>
  <c r="V145" i="10"/>
  <c r="U145" i="10"/>
  <c r="T145" i="10"/>
  <c r="S145" i="10"/>
  <c r="R145" i="10"/>
  <c r="Q145" i="10"/>
  <c r="P145" i="10"/>
  <c r="O145" i="10"/>
  <c r="N145" i="10"/>
  <c r="M145" i="10"/>
  <c r="L145" i="10"/>
  <c r="I145" i="10"/>
  <c r="H145" i="10"/>
  <c r="AD144" i="10"/>
  <c r="AC144" i="10"/>
  <c r="K144" i="10"/>
  <c r="J144" i="10"/>
  <c r="C144" i="10"/>
  <c r="AD143" i="10"/>
  <c r="AC143" i="10"/>
  <c r="K143" i="10"/>
  <c r="J143" i="10"/>
  <c r="C143" i="10"/>
  <c r="AD142" i="10"/>
  <c r="AC142" i="10"/>
  <c r="K142" i="10"/>
  <c r="J142" i="10"/>
  <c r="C142" i="10"/>
  <c r="AD141" i="10"/>
  <c r="AC141" i="10"/>
  <c r="K141" i="10"/>
  <c r="J141" i="10"/>
  <c r="C141" i="10"/>
  <c r="AD140" i="10"/>
  <c r="AC140" i="10"/>
  <c r="K140" i="10"/>
  <c r="J140" i="10"/>
  <c r="C140" i="10"/>
  <c r="AD139" i="10"/>
  <c r="AC139" i="10"/>
  <c r="K139" i="10"/>
  <c r="J139" i="10"/>
  <c r="C139" i="10"/>
  <c r="AD138" i="10"/>
  <c r="AC138" i="10"/>
  <c r="K138" i="10"/>
  <c r="J138" i="10"/>
  <c r="C138" i="10"/>
  <c r="AD137" i="10"/>
  <c r="AC137" i="10"/>
  <c r="K137" i="10"/>
  <c r="J137" i="10"/>
  <c r="C137" i="10"/>
  <c r="AD136" i="10"/>
  <c r="AC136" i="10"/>
  <c r="K136" i="10"/>
  <c r="J136" i="10"/>
  <c r="C136" i="10"/>
  <c r="AD135" i="10"/>
  <c r="AC135" i="10"/>
  <c r="K135" i="10"/>
  <c r="J135" i="10"/>
  <c r="D135" i="10"/>
  <c r="C135" i="10" s="1"/>
  <c r="AO134" i="10"/>
  <c r="AN134" i="10"/>
  <c r="AM134" i="10"/>
  <c r="AL134" i="10"/>
  <c r="AK134" i="10"/>
  <c r="AJ134" i="10"/>
  <c r="AI134" i="10"/>
  <c r="AH134" i="10"/>
  <c r="AG134" i="10"/>
  <c r="AF134" i="10"/>
  <c r="AE134" i="10"/>
  <c r="AB134" i="10"/>
  <c r="AA134" i="10"/>
  <c r="X134" i="10"/>
  <c r="W134" i="10"/>
  <c r="V134" i="10"/>
  <c r="U134" i="10"/>
  <c r="T134" i="10"/>
  <c r="S134" i="10"/>
  <c r="R134" i="10"/>
  <c r="Q134" i="10"/>
  <c r="P134" i="10"/>
  <c r="O134" i="10"/>
  <c r="N134" i="10"/>
  <c r="M134" i="10"/>
  <c r="L134" i="10"/>
  <c r="I134" i="10"/>
  <c r="H134" i="10"/>
  <c r="AD133" i="10"/>
  <c r="AC133" i="10"/>
  <c r="K133" i="10"/>
  <c r="J133" i="10"/>
  <c r="C133" i="10"/>
  <c r="AD132" i="10"/>
  <c r="AC132" i="10"/>
  <c r="K132" i="10"/>
  <c r="J132" i="10"/>
  <c r="C132" i="10"/>
  <c r="AD131" i="10"/>
  <c r="AC131" i="10"/>
  <c r="K131" i="10"/>
  <c r="J131" i="10"/>
  <c r="C131" i="10"/>
  <c r="AD130" i="10"/>
  <c r="AC130" i="10"/>
  <c r="K130" i="10"/>
  <c r="J130" i="10"/>
  <c r="C130" i="10"/>
  <c r="AD129" i="10"/>
  <c r="AC129" i="10"/>
  <c r="K129" i="10"/>
  <c r="J129" i="10"/>
  <c r="C129" i="10"/>
  <c r="AD128" i="10"/>
  <c r="AC128" i="10"/>
  <c r="K128" i="10"/>
  <c r="J128" i="10"/>
  <c r="C128" i="10"/>
  <c r="AD127" i="10"/>
  <c r="AC127" i="10"/>
  <c r="K127" i="10"/>
  <c r="J127" i="10"/>
  <c r="C127" i="10"/>
  <c r="AD126" i="10"/>
  <c r="AC126" i="10"/>
  <c r="K126" i="10"/>
  <c r="J126" i="10"/>
  <c r="C126" i="10"/>
  <c r="AD125" i="10"/>
  <c r="AC125" i="10"/>
  <c r="K125" i="10"/>
  <c r="J125" i="10"/>
  <c r="AD124" i="10"/>
  <c r="AC124" i="10"/>
  <c r="K124" i="10"/>
  <c r="J124" i="10"/>
  <c r="C124" i="10"/>
  <c r="C125" i="10" s="1"/>
  <c r="AO123" i="10"/>
  <c r="AN123" i="10"/>
  <c r="AM123" i="10"/>
  <c r="AL123" i="10"/>
  <c r="AK123" i="10"/>
  <c r="AJ123" i="10"/>
  <c r="AI123" i="10"/>
  <c r="AH123" i="10"/>
  <c r="AG123" i="10"/>
  <c r="AF123" i="10"/>
  <c r="AE123" i="10"/>
  <c r="AB123" i="10"/>
  <c r="AA123" i="10"/>
  <c r="X123" i="10"/>
  <c r="W123" i="10"/>
  <c r="V123" i="10"/>
  <c r="U123" i="10"/>
  <c r="T123" i="10"/>
  <c r="S123" i="10"/>
  <c r="R123" i="10"/>
  <c r="Q123" i="10"/>
  <c r="P123" i="10"/>
  <c r="O123" i="10"/>
  <c r="N123" i="10"/>
  <c r="M123" i="10"/>
  <c r="L123" i="10"/>
  <c r="I123" i="10"/>
  <c r="H123" i="10"/>
  <c r="AD122" i="10"/>
  <c r="AC122" i="10"/>
  <c r="K122" i="10"/>
  <c r="J122" i="10"/>
  <c r="C122" i="10"/>
  <c r="AD121" i="10"/>
  <c r="AC121" i="10"/>
  <c r="K121" i="10"/>
  <c r="J121" i="10"/>
  <c r="C121" i="10"/>
  <c r="AD120" i="10"/>
  <c r="AC120" i="10"/>
  <c r="K120" i="10"/>
  <c r="J120" i="10"/>
  <c r="C120" i="10"/>
  <c r="AD119" i="10"/>
  <c r="AC119" i="10"/>
  <c r="K119" i="10"/>
  <c r="J119" i="10"/>
  <c r="C119" i="10"/>
  <c r="AD118" i="10"/>
  <c r="AC118" i="10"/>
  <c r="K118" i="10"/>
  <c r="J118" i="10"/>
  <c r="C118" i="10"/>
  <c r="AD117" i="10"/>
  <c r="AC117" i="10"/>
  <c r="K117" i="10"/>
  <c r="J117" i="10"/>
  <c r="C117" i="10"/>
  <c r="AD116" i="10"/>
  <c r="AC116" i="10"/>
  <c r="K116" i="10"/>
  <c r="J116" i="10"/>
  <c r="C116" i="10"/>
  <c r="AD115" i="10"/>
  <c r="AC115" i="10"/>
  <c r="K115" i="10"/>
  <c r="J115" i="10"/>
  <c r="C115" i="10"/>
  <c r="AD114" i="10"/>
  <c r="AC114" i="10"/>
  <c r="K114" i="10"/>
  <c r="J114" i="10"/>
  <c r="C114" i="10"/>
  <c r="AD113" i="10"/>
  <c r="AC113" i="10"/>
  <c r="K113" i="10"/>
  <c r="J113" i="10"/>
  <c r="D113" i="10"/>
  <c r="C113" i="10" s="1"/>
  <c r="AO112" i="10"/>
  <c r="AN112" i="10"/>
  <c r="AM112" i="10"/>
  <c r="AL112" i="10"/>
  <c r="AK112" i="10"/>
  <c r="AJ112" i="10"/>
  <c r="AI112" i="10"/>
  <c r="AH112" i="10"/>
  <c r="AG112" i="10"/>
  <c r="AF112" i="10"/>
  <c r="AE112" i="10"/>
  <c r="AB112" i="10"/>
  <c r="AA112" i="10"/>
  <c r="X112" i="10"/>
  <c r="W112" i="10"/>
  <c r="V112" i="10"/>
  <c r="U112" i="10"/>
  <c r="T112" i="10"/>
  <c r="S112" i="10"/>
  <c r="R112" i="10"/>
  <c r="Q112" i="10"/>
  <c r="P112" i="10"/>
  <c r="O112" i="10"/>
  <c r="N112" i="10"/>
  <c r="M112" i="10"/>
  <c r="L112" i="10"/>
  <c r="I112" i="10"/>
  <c r="H112" i="10"/>
  <c r="AD111" i="10"/>
  <c r="AC111" i="10"/>
  <c r="K111" i="10"/>
  <c r="J111" i="10"/>
  <c r="C111" i="10"/>
  <c r="AD110" i="10"/>
  <c r="AC110" i="10"/>
  <c r="K110" i="10"/>
  <c r="J110" i="10"/>
  <c r="C110" i="10"/>
  <c r="AD109" i="10"/>
  <c r="AC109" i="10"/>
  <c r="K109" i="10"/>
  <c r="J109" i="10"/>
  <c r="C109" i="10"/>
  <c r="AD108" i="10"/>
  <c r="AC108" i="10"/>
  <c r="K108" i="10"/>
  <c r="J108" i="10"/>
  <c r="C108" i="10"/>
  <c r="AD107" i="10"/>
  <c r="AC107" i="10"/>
  <c r="K107" i="10"/>
  <c r="J107" i="10"/>
  <c r="C107" i="10"/>
  <c r="AD106" i="10"/>
  <c r="AC106" i="10"/>
  <c r="K106" i="10"/>
  <c r="J106" i="10"/>
  <c r="C106" i="10"/>
  <c r="AD105" i="10"/>
  <c r="AC105" i="10"/>
  <c r="K105" i="10"/>
  <c r="J105" i="10"/>
  <c r="C105" i="10"/>
  <c r="AD104" i="10"/>
  <c r="AC104" i="10"/>
  <c r="K104" i="10"/>
  <c r="J104" i="10"/>
  <c r="C104" i="10"/>
  <c r="AD103" i="10"/>
  <c r="AC103" i="10"/>
  <c r="K103" i="10"/>
  <c r="J103" i="10"/>
  <c r="AD102" i="10"/>
  <c r="AC102" i="10"/>
  <c r="K102" i="10"/>
  <c r="J102" i="10"/>
  <c r="C102" i="10"/>
  <c r="C103" i="10" s="1"/>
  <c r="AO101" i="10"/>
  <c r="AN101" i="10"/>
  <c r="AM101" i="10"/>
  <c r="AL101" i="10"/>
  <c r="AK101" i="10"/>
  <c r="AJ101" i="10"/>
  <c r="AI101" i="10"/>
  <c r="AH101" i="10"/>
  <c r="AG101" i="10"/>
  <c r="AF101" i="10"/>
  <c r="AE101" i="10"/>
  <c r="AB101" i="10"/>
  <c r="AA101" i="10"/>
  <c r="X101" i="10"/>
  <c r="W101" i="10"/>
  <c r="V101" i="10"/>
  <c r="U101" i="10"/>
  <c r="T101" i="10"/>
  <c r="S101" i="10"/>
  <c r="R101" i="10"/>
  <c r="Q101" i="10"/>
  <c r="P101" i="10"/>
  <c r="O101" i="10"/>
  <c r="N101" i="10"/>
  <c r="M101" i="10"/>
  <c r="L101" i="10"/>
  <c r="I101" i="10"/>
  <c r="H101" i="10"/>
  <c r="AD100" i="10"/>
  <c r="AC100" i="10"/>
  <c r="K100" i="10"/>
  <c r="J100" i="10"/>
  <c r="C100" i="10"/>
  <c r="AD99" i="10"/>
  <c r="AC99" i="10"/>
  <c r="K99" i="10"/>
  <c r="J99" i="10"/>
  <c r="C99" i="10"/>
  <c r="AD98" i="10"/>
  <c r="AC98" i="10"/>
  <c r="K98" i="10"/>
  <c r="J98" i="10"/>
  <c r="C98" i="10"/>
  <c r="AD97" i="10"/>
  <c r="AC97" i="10"/>
  <c r="K97" i="10"/>
  <c r="J97" i="10"/>
  <c r="C97" i="10"/>
  <c r="AD96" i="10"/>
  <c r="AC96" i="10"/>
  <c r="K96" i="10"/>
  <c r="J96" i="10"/>
  <c r="C96" i="10"/>
  <c r="AD95" i="10"/>
  <c r="AC95" i="10"/>
  <c r="K95" i="10"/>
  <c r="J95" i="10"/>
  <c r="C95" i="10"/>
  <c r="AD94" i="10"/>
  <c r="AC94" i="10"/>
  <c r="K94" i="10"/>
  <c r="J94" i="10"/>
  <c r="C94" i="10"/>
  <c r="AD93" i="10"/>
  <c r="AC93" i="10"/>
  <c r="K93" i="10"/>
  <c r="J93" i="10"/>
  <c r="C93" i="10"/>
  <c r="AD92" i="10"/>
  <c r="AC92" i="10"/>
  <c r="K92" i="10"/>
  <c r="J92" i="10"/>
  <c r="C92" i="10"/>
  <c r="AD91" i="10"/>
  <c r="AC91" i="10"/>
  <c r="K91" i="10"/>
  <c r="J91" i="10"/>
  <c r="D91" i="10"/>
  <c r="C91" i="10" s="1"/>
  <c r="AO90" i="10"/>
  <c r="AN90" i="10"/>
  <c r="AM90" i="10"/>
  <c r="AL90" i="10"/>
  <c r="AK90" i="10"/>
  <c r="AJ90" i="10"/>
  <c r="AI90" i="10"/>
  <c r="AH90" i="10"/>
  <c r="AG90" i="10"/>
  <c r="AF90" i="10"/>
  <c r="AE90" i="10"/>
  <c r="AB90" i="10"/>
  <c r="AA90" i="10"/>
  <c r="X90" i="10"/>
  <c r="W90" i="10"/>
  <c r="V90" i="10"/>
  <c r="U90" i="10"/>
  <c r="T90" i="10"/>
  <c r="S90" i="10"/>
  <c r="R90" i="10"/>
  <c r="Q90" i="10"/>
  <c r="P90" i="10"/>
  <c r="O90" i="10"/>
  <c r="N90" i="10"/>
  <c r="M90" i="10"/>
  <c r="L90" i="10"/>
  <c r="I90" i="10"/>
  <c r="H90" i="10"/>
  <c r="AD89" i="10"/>
  <c r="AC89" i="10"/>
  <c r="K89" i="10"/>
  <c r="J89" i="10"/>
  <c r="C89" i="10"/>
  <c r="AD88" i="10"/>
  <c r="AC88" i="10"/>
  <c r="K88" i="10"/>
  <c r="J88" i="10"/>
  <c r="C88" i="10"/>
  <c r="AD87" i="10"/>
  <c r="AC87" i="10"/>
  <c r="K87" i="10"/>
  <c r="J87" i="10"/>
  <c r="C87" i="10"/>
  <c r="AD86" i="10"/>
  <c r="AC86" i="10"/>
  <c r="K86" i="10"/>
  <c r="J86" i="10"/>
  <c r="C86" i="10"/>
  <c r="AD85" i="10"/>
  <c r="AC85" i="10"/>
  <c r="K85" i="10"/>
  <c r="J85" i="10"/>
  <c r="C85" i="10"/>
  <c r="AD84" i="10"/>
  <c r="AC84" i="10"/>
  <c r="K84" i="10"/>
  <c r="J84" i="10"/>
  <c r="C84" i="10"/>
  <c r="AD83" i="10"/>
  <c r="AC83" i="10"/>
  <c r="K83" i="10"/>
  <c r="J83" i="10"/>
  <c r="C83" i="10"/>
  <c r="AD82" i="10"/>
  <c r="AC82" i="10"/>
  <c r="K82" i="10"/>
  <c r="J82" i="10"/>
  <c r="C82" i="10"/>
  <c r="AD81" i="10"/>
  <c r="AC81" i="10"/>
  <c r="K81" i="10"/>
  <c r="J81" i="10"/>
  <c r="AD80" i="10"/>
  <c r="AC80" i="10"/>
  <c r="K80" i="10"/>
  <c r="J80" i="10"/>
  <c r="C80" i="10"/>
  <c r="C81" i="10" s="1"/>
  <c r="AO79" i="10"/>
  <c r="AN79" i="10"/>
  <c r="AM79" i="10"/>
  <c r="AL79" i="10"/>
  <c r="AK79" i="10"/>
  <c r="AJ79" i="10"/>
  <c r="AI79" i="10"/>
  <c r="AH79" i="10"/>
  <c r="AG79" i="10"/>
  <c r="AF79" i="10"/>
  <c r="AE79" i="10"/>
  <c r="AB79" i="10"/>
  <c r="AA79" i="10"/>
  <c r="X79" i="10"/>
  <c r="W79" i="10"/>
  <c r="V79" i="10"/>
  <c r="U79" i="10"/>
  <c r="T79" i="10"/>
  <c r="S79" i="10"/>
  <c r="R79" i="10"/>
  <c r="Q79" i="10"/>
  <c r="P79" i="10"/>
  <c r="O79" i="10"/>
  <c r="N79" i="10"/>
  <c r="M79" i="10"/>
  <c r="L79" i="10"/>
  <c r="I79" i="10"/>
  <c r="H79" i="10"/>
  <c r="AD78" i="10"/>
  <c r="AC78" i="10"/>
  <c r="K78" i="10"/>
  <c r="J78" i="10"/>
  <c r="C78" i="10"/>
  <c r="AD77" i="10"/>
  <c r="AC77" i="10"/>
  <c r="K77" i="10"/>
  <c r="J77" i="10"/>
  <c r="C77" i="10"/>
  <c r="AD76" i="10"/>
  <c r="AC76" i="10"/>
  <c r="K76" i="10"/>
  <c r="J76" i="10"/>
  <c r="C76" i="10"/>
  <c r="AD75" i="10"/>
  <c r="AC75" i="10"/>
  <c r="K75" i="10"/>
  <c r="J75" i="10"/>
  <c r="C75" i="10"/>
  <c r="AD74" i="10"/>
  <c r="AC74" i="10"/>
  <c r="K74" i="10"/>
  <c r="J74" i="10"/>
  <c r="C74" i="10"/>
  <c r="AD73" i="10"/>
  <c r="AC73" i="10"/>
  <c r="K73" i="10"/>
  <c r="J73" i="10"/>
  <c r="C73" i="10"/>
  <c r="AD72" i="10"/>
  <c r="AC72" i="10"/>
  <c r="K72" i="10"/>
  <c r="J72" i="10"/>
  <c r="C72" i="10"/>
  <c r="AD71" i="10"/>
  <c r="AC71" i="10"/>
  <c r="K71" i="10"/>
  <c r="J71" i="10"/>
  <c r="C71" i="10"/>
  <c r="AD70" i="10"/>
  <c r="AC70" i="10"/>
  <c r="K70" i="10"/>
  <c r="J70" i="10"/>
  <c r="C70" i="10"/>
  <c r="AD69" i="10"/>
  <c r="AC69" i="10"/>
  <c r="K69" i="10"/>
  <c r="J69" i="10"/>
  <c r="D69" i="10"/>
  <c r="C69" i="10" s="1"/>
  <c r="AO68" i="10"/>
  <c r="AN68" i="10"/>
  <c r="AM68" i="10"/>
  <c r="AL68" i="10"/>
  <c r="AK68" i="10"/>
  <c r="AJ68" i="10"/>
  <c r="AI68" i="10"/>
  <c r="AH68" i="10"/>
  <c r="AG68" i="10"/>
  <c r="AF68" i="10"/>
  <c r="AE68" i="10"/>
  <c r="AB68" i="10"/>
  <c r="AA68" i="10"/>
  <c r="X68" i="10"/>
  <c r="W68" i="10"/>
  <c r="V68" i="10"/>
  <c r="U68" i="10"/>
  <c r="T68" i="10"/>
  <c r="S68" i="10"/>
  <c r="R68" i="10"/>
  <c r="Q68" i="10"/>
  <c r="P68" i="10"/>
  <c r="O68" i="10"/>
  <c r="N68" i="10"/>
  <c r="M68" i="10"/>
  <c r="L68" i="10"/>
  <c r="I68" i="10"/>
  <c r="H68" i="10"/>
  <c r="AD67" i="10"/>
  <c r="AC67" i="10"/>
  <c r="K67" i="10"/>
  <c r="J67" i="10"/>
  <c r="C67" i="10"/>
  <c r="AD66" i="10"/>
  <c r="AC66" i="10"/>
  <c r="K66" i="10"/>
  <c r="J66" i="10"/>
  <c r="C66" i="10"/>
  <c r="AD65" i="10"/>
  <c r="AC65" i="10"/>
  <c r="K65" i="10"/>
  <c r="J65" i="10"/>
  <c r="C65" i="10"/>
  <c r="AD64" i="10"/>
  <c r="AC64" i="10"/>
  <c r="K64" i="10"/>
  <c r="J64" i="10"/>
  <c r="C64" i="10"/>
  <c r="AD63" i="10"/>
  <c r="AC63" i="10"/>
  <c r="K63" i="10"/>
  <c r="J63" i="10"/>
  <c r="C63" i="10"/>
  <c r="AD62" i="10"/>
  <c r="AC62" i="10"/>
  <c r="K62" i="10"/>
  <c r="J62" i="10"/>
  <c r="C62" i="10"/>
  <c r="AD61" i="10"/>
  <c r="AC61" i="10"/>
  <c r="K61" i="10"/>
  <c r="J61" i="10"/>
  <c r="C61" i="10"/>
  <c r="AD60" i="10"/>
  <c r="AC60" i="10"/>
  <c r="K60" i="10"/>
  <c r="J60" i="10"/>
  <c r="C60" i="10"/>
  <c r="AD59" i="10"/>
  <c r="AC59" i="10"/>
  <c r="K59" i="10"/>
  <c r="J59" i="10"/>
  <c r="C59" i="10"/>
  <c r="AD58" i="10"/>
  <c r="AC58" i="10"/>
  <c r="K58" i="10"/>
  <c r="J58" i="10"/>
  <c r="D58" i="10"/>
  <c r="C58" i="10" s="1"/>
  <c r="AO57" i="10"/>
  <c r="AN57" i="10"/>
  <c r="AM57" i="10"/>
  <c r="AL57" i="10"/>
  <c r="AK57" i="10"/>
  <c r="AJ57" i="10"/>
  <c r="AI57" i="10"/>
  <c r="AH57" i="10"/>
  <c r="AG57" i="10"/>
  <c r="AF57" i="10"/>
  <c r="AE57" i="10"/>
  <c r="AB57" i="10"/>
  <c r="AA57" i="10"/>
  <c r="X57" i="10"/>
  <c r="W57" i="10"/>
  <c r="V57" i="10"/>
  <c r="U57" i="10"/>
  <c r="T57" i="10"/>
  <c r="S57" i="10"/>
  <c r="R57" i="10"/>
  <c r="Q57" i="10"/>
  <c r="P57" i="10"/>
  <c r="O57" i="10"/>
  <c r="N57" i="10"/>
  <c r="M57" i="10"/>
  <c r="L57" i="10"/>
  <c r="I57" i="10"/>
  <c r="H57" i="10"/>
  <c r="AD56" i="10"/>
  <c r="AC56" i="10"/>
  <c r="K56" i="10"/>
  <c r="J56" i="10"/>
  <c r="C56" i="10"/>
  <c r="AD55" i="10"/>
  <c r="AC55" i="10"/>
  <c r="K55" i="10"/>
  <c r="J55" i="10"/>
  <c r="C55" i="10"/>
  <c r="AD54" i="10"/>
  <c r="AC54" i="10"/>
  <c r="K54" i="10"/>
  <c r="J54" i="10"/>
  <c r="C54" i="10"/>
  <c r="AD53" i="10"/>
  <c r="AC53" i="10"/>
  <c r="K53" i="10"/>
  <c r="J53" i="10"/>
  <c r="C53" i="10"/>
  <c r="AD52" i="10"/>
  <c r="AC52" i="10"/>
  <c r="K52" i="10"/>
  <c r="J52" i="10"/>
  <c r="C52" i="10"/>
  <c r="AD51" i="10"/>
  <c r="AC51" i="10"/>
  <c r="K51" i="10"/>
  <c r="J51" i="10"/>
  <c r="C51" i="10"/>
  <c r="AD50" i="10"/>
  <c r="AC50" i="10"/>
  <c r="K50" i="10"/>
  <c r="J50" i="10"/>
  <c r="C50" i="10"/>
  <c r="AD49" i="10"/>
  <c r="AC49" i="10"/>
  <c r="K49" i="10"/>
  <c r="J49" i="10"/>
  <c r="C49" i="10"/>
  <c r="AD48" i="10"/>
  <c r="AC48" i="10"/>
  <c r="K48" i="10"/>
  <c r="J48" i="10"/>
  <c r="C48" i="10"/>
  <c r="AD47" i="10"/>
  <c r="AC47" i="10"/>
  <c r="K47" i="10"/>
  <c r="J47" i="10"/>
  <c r="D47" i="10"/>
  <c r="C47" i="10" s="1"/>
  <c r="AO46" i="10"/>
  <c r="AN46" i="10"/>
  <c r="AM46" i="10"/>
  <c r="AL46" i="10"/>
  <c r="AK46" i="10"/>
  <c r="AJ46" i="10"/>
  <c r="AI46" i="10"/>
  <c r="AH46" i="10"/>
  <c r="AG46" i="10"/>
  <c r="AF46" i="10"/>
  <c r="AE46" i="10"/>
  <c r="AB46" i="10"/>
  <c r="AA46" i="10"/>
  <c r="X46" i="10"/>
  <c r="W46" i="10"/>
  <c r="V46" i="10"/>
  <c r="U46" i="10"/>
  <c r="T46" i="10"/>
  <c r="S46" i="10"/>
  <c r="R46" i="10"/>
  <c r="Q46" i="10"/>
  <c r="P46" i="10"/>
  <c r="O46" i="10"/>
  <c r="N46" i="10"/>
  <c r="M46" i="10"/>
  <c r="L46" i="10"/>
  <c r="I46" i="10"/>
  <c r="H46" i="10"/>
  <c r="AD45" i="10"/>
  <c r="AC45" i="10"/>
  <c r="K45" i="10"/>
  <c r="J45" i="10"/>
  <c r="C45" i="10"/>
  <c r="AD44" i="10"/>
  <c r="AC44" i="10"/>
  <c r="K44" i="10"/>
  <c r="J44" i="10"/>
  <c r="C44" i="10"/>
  <c r="AD43" i="10"/>
  <c r="AC43" i="10"/>
  <c r="K43" i="10"/>
  <c r="J43" i="10"/>
  <c r="C43" i="10"/>
  <c r="AD42" i="10"/>
  <c r="AC42" i="10"/>
  <c r="K42" i="10"/>
  <c r="J42" i="10"/>
  <c r="C42" i="10"/>
  <c r="AD41" i="10"/>
  <c r="AC41" i="10"/>
  <c r="K41" i="10"/>
  <c r="J41" i="10"/>
  <c r="C41" i="10"/>
  <c r="AD40" i="10"/>
  <c r="AC40" i="10"/>
  <c r="K40" i="10"/>
  <c r="J40" i="10"/>
  <c r="C40" i="10"/>
  <c r="AD39" i="10"/>
  <c r="AC39" i="10"/>
  <c r="K39" i="10"/>
  <c r="J39" i="10"/>
  <c r="C39" i="10"/>
  <c r="AD38" i="10"/>
  <c r="AC38" i="10"/>
  <c r="K38" i="10"/>
  <c r="J38" i="10"/>
  <c r="C38" i="10"/>
  <c r="AD37" i="10"/>
  <c r="AC37" i="10"/>
  <c r="K37" i="10"/>
  <c r="J37" i="10"/>
  <c r="AD36" i="10"/>
  <c r="AC36" i="10"/>
  <c r="K36" i="10"/>
  <c r="J36" i="10"/>
  <c r="C36" i="10"/>
  <c r="C37" i="10" s="1"/>
  <c r="AO35" i="10"/>
  <c r="AN35" i="10"/>
  <c r="AM35" i="10"/>
  <c r="AL35" i="10"/>
  <c r="AK35" i="10"/>
  <c r="AJ35" i="10"/>
  <c r="AI35" i="10"/>
  <c r="AH35" i="10"/>
  <c r="AG35" i="10"/>
  <c r="AF35" i="10"/>
  <c r="AE35" i="10"/>
  <c r="AB35" i="10"/>
  <c r="AA35" i="10"/>
  <c r="X35" i="10"/>
  <c r="W35" i="10"/>
  <c r="V35" i="10"/>
  <c r="U35" i="10"/>
  <c r="T35" i="10"/>
  <c r="S35" i="10"/>
  <c r="R35" i="10"/>
  <c r="Q35" i="10"/>
  <c r="P35" i="10"/>
  <c r="O35" i="10"/>
  <c r="N35" i="10"/>
  <c r="M35" i="10"/>
  <c r="L35" i="10"/>
  <c r="I35" i="10"/>
  <c r="H35" i="10"/>
  <c r="AD34" i="10"/>
  <c r="AC34" i="10"/>
  <c r="K34" i="10"/>
  <c r="J34" i="10"/>
  <c r="C34" i="10"/>
  <c r="AD33" i="10"/>
  <c r="AC33" i="10"/>
  <c r="K33" i="10"/>
  <c r="J33" i="10"/>
  <c r="C33" i="10"/>
  <c r="AD32" i="10"/>
  <c r="AC32" i="10"/>
  <c r="K32" i="10"/>
  <c r="J32" i="10"/>
  <c r="C32" i="10"/>
  <c r="AD31" i="10"/>
  <c r="AC31" i="10"/>
  <c r="K31" i="10"/>
  <c r="J31" i="10"/>
  <c r="C31" i="10"/>
  <c r="AD30" i="10"/>
  <c r="AC30" i="10"/>
  <c r="K30" i="10"/>
  <c r="J30" i="10"/>
  <c r="C30" i="10"/>
  <c r="AD29" i="10"/>
  <c r="AC29" i="10"/>
  <c r="K29" i="10"/>
  <c r="J29" i="10"/>
  <c r="C29" i="10"/>
  <c r="AD28" i="10"/>
  <c r="AC28" i="10"/>
  <c r="K28" i="10"/>
  <c r="J28" i="10"/>
  <c r="C28" i="10"/>
  <c r="AD27" i="10"/>
  <c r="AC27" i="10"/>
  <c r="K27" i="10"/>
  <c r="J27" i="10"/>
  <c r="C27" i="10"/>
  <c r="AD26" i="10"/>
  <c r="AC26" i="10"/>
  <c r="K26" i="10"/>
  <c r="J26" i="10"/>
  <c r="C26" i="10"/>
  <c r="AD25" i="10"/>
  <c r="AC25" i="10"/>
  <c r="K25" i="10"/>
  <c r="J25" i="10"/>
  <c r="C25" i="10"/>
  <c r="AO24" i="10"/>
  <c r="AN24" i="10"/>
  <c r="AM24" i="10"/>
  <c r="AL24" i="10"/>
  <c r="AK24" i="10"/>
  <c r="AJ24" i="10"/>
  <c r="AI24" i="10"/>
  <c r="AH24" i="10"/>
  <c r="AG24" i="10"/>
  <c r="AF24" i="10"/>
  <c r="AE24" i="10"/>
  <c r="AB24" i="10"/>
  <c r="AA24" i="10"/>
  <c r="X24" i="10"/>
  <c r="W24" i="10"/>
  <c r="V24" i="10"/>
  <c r="U24" i="10"/>
  <c r="T24" i="10"/>
  <c r="S24" i="10"/>
  <c r="R24" i="10"/>
  <c r="Q24" i="10"/>
  <c r="P24" i="10"/>
  <c r="O24" i="10"/>
  <c r="N24" i="10"/>
  <c r="M24" i="10"/>
  <c r="L24" i="10"/>
  <c r="I24" i="10"/>
  <c r="H24" i="10"/>
  <c r="AD23" i="10"/>
  <c r="AC23" i="10"/>
  <c r="K23" i="10"/>
  <c r="J23" i="10"/>
  <c r="C23" i="10"/>
  <c r="AD22" i="10"/>
  <c r="AC22" i="10"/>
  <c r="K22" i="10"/>
  <c r="J22" i="10"/>
  <c r="C22" i="10"/>
  <c r="AD21" i="10"/>
  <c r="AC21" i="10"/>
  <c r="K21" i="10"/>
  <c r="J21" i="10"/>
  <c r="C21" i="10"/>
  <c r="AD20" i="10"/>
  <c r="AC20" i="10"/>
  <c r="K20" i="10"/>
  <c r="J20" i="10"/>
  <c r="C20" i="10"/>
  <c r="AD19" i="10"/>
  <c r="AC19" i="10"/>
  <c r="K19" i="10"/>
  <c r="J19" i="10"/>
  <c r="C19" i="10"/>
  <c r="AD18" i="10"/>
  <c r="AC18" i="10"/>
  <c r="K18" i="10"/>
  <c r="J18" i="10"/>
  <c r="C18" i="10"/>
  <c r="AD17" i="10"/>
  <c r="AC17" i="10"/>
  <c r="K17" i="10"/>
  <c r="J17" i="10"/>
  <c r="C17" i="10"/>
  <c r="AD16" i="10"/>
  <c r="AC16" i="10"/>
  <c r="K16" i="10"/>
  <c r="J16" i="10"/>
  <c r="C16" i="10"/>
  <c r="AD15" i="10"/>
  <c r="AC15" i="10"/>
  <c r="K15" i="10"/>
  <c r="J15" i="10"/>
  <c r="C15" i="10"/>
  <c r="AD14" i="10"/>
  <c r="AC14" i="10"/>
  <c r="K14" i="10"/>
  <c r="J14" i="10"/>
  <c r="C14" i="10"/>
  <c r="AO13" i="10"/>
  <c r="AN13" i="10"/>
  <c r="AM13" i="10"/>
  <c r="AL13" i="10"/>
  <c r="AK13" i="10"/>
  <c r="AJ13" i="10"/>
  <c r="AI13" i="10"/>
  <c r="AH13" i="10"/>
  <c r="AG13" i="10"/>
  <c r="AF13" i="10"/>
  <c r="AE13" i="10"/>
  <c r="AB13" i="10"/>
  <c r="AA13" i="10"/>
  <c r="X13" i="10"/>
  <c r="W13" i="10"/>
  <c r="V13" i="10"/>
  <c r="U13" i="10"/>
  <c r="T13" i="10"/>
  <c r="S13" i="10"/>
  <c r="R13" i="10"/>
  <c r="Q13" i="10"/>
  <c r="P13" i="10"/>
  <c r="O13" i="10"/>
  <c r="N13" i="10"/>
  <c r="M13" i="10"/>
  <c r="L13" i="10"/>
  <c r="I13" i="10"/>
  <c r="H13" i="10"/>
  <c r="AO12" i="10"/>
  <c r="AN12" i="10"/>
  <c r="AM12" i="10"/>
  <c r="AL12" i="10"/>
  <c r="AK12" i="10"/>
  <c r="AJ12" i="10"/>
  <c r="AI12" i="10"/>
  <c r="AH12" i="10"/>
  <c r="AG12" i="10"/>
  <c r="AF12" i="10"/>
  <c r="AE12" i="10"/>
  <c r="AD12" i="10"/>
  <c r="AC12" i="10"/>
  <c r="AB12" i="10"/>
  <c r="AA12" i="10"/>
  <c r="Z12" i="10"/>
  <c r="Y12" i="10"/>
  <c r="X12" i="10"/>
  <c r="W12" i="10"/>
  <c r="V12" i="10"/>
  <c r="U12" i="10"/>
  <c r="T12" i="10"/>
  <c r="S12" i="10"/>
  <c r="R12" i="10"/>
  <c r="Q12" i="10"/>
  <c r="P12" i="10"/>
  <c r="O12" i="10"/>
  <c r="N12" i="10"/>
  <c r="M12" i="10"/>
  <c r="L12" i="10"/>
  <c r="K12" i="10"/>
  <c r="J12" i="10"/>
  <c r="I12" i="10"/>
  <c r="H12" i="10"/>
  <c r="F12" i="10"/>
  <c r="E12" i="10"/>
  <c r="AO11" i="10"/>
  <c r="AO10" i="10" s="1"/>
  <c r="AN11" i="10"/>
  <c r="AN10" i="10" s="1"/>
  <c r="AM11" i="10"/>
  <c r="AM10" i="10" s="1"/>
  <c r="AL11" i="10"/>
  <c r="AL10" i="10" s="1"/>
  <c r="AK11" i="10"/>
  <c r="AK10" i="10" s="1"/>
  <c r="AJ11" i="10"/>
  <c r="AJ10" i="10" s="1"/>
  <c r="AI11" i="10"/>
  <c r="AI10" i="10" s="1"/>
  <c r="AH11" i="10"/>
  <c r="AH10" i="10" s="1"/>
  <c r="AG11" i="10"/>
  <c r="AF11" i="10"/>
  <c r="AF10" i="10" s="1"/>
  <c r="AE11" i="10"/>
  <c r="AD11" i="10"/>
  <c r="AD10" i="10" s="1"/>
  <c r="AC11" i="10"/>
  <c r="AB11" i="10"/>
  <c r="AB10" i="10" s="1"/>
  <c r="AA11" i="10"/>
  <c r="Z11" i="10"/>
  <c r="Z10" i="10" s="1"/>
  <c r="Y11" i="10"/>
  <c r="Y10" i="10" s="1"/>
  <c r="X11" i="10"/>
  <c r="X10" i="10" s="1"/>
  <c r="W11" i="10"/>
  <c r="W10" i="10" s="1"/>
  <c r="V11" i="10"/>
  <c r="V10" i="10" s="1"/>
  <c r="U11" i="10"/>
  <c r="T11" i="10"/>
  <c r="T10" i="10" s="1"/>
  <c r="S11" i="10"/>
  <c r="S10" i="10" s="1"/>
  <c r="R11" i="10"/>
  <c r="R10" i="10" s="1"/>
  <c r="Q11" i="10"/>
  <c r="Q10" i="10" s="1"/>
  <c r="P11" i="10"/>
  <c r="P10" i="10" s="1"/>
  <c r="O11" i="10"/>
  <c r="O10" i="10" s="1"/>
  <c r="N11" i="10"/>
  <c r="M11" i="10"/>
  <c r="L11" i="10"/>
  <c r="L10" i="10" s="1"/>
  <c r="K11" i="10"/>
  <c r="K10" i="10" s="1"/>
  <c r="J11" i="10"/>
  <c r="J10" i="10" s="1"/>
  <c r="I11" i="10"/>
  <c r="I10" i="10" s="1"/>
  <c r="H11" i="10"/>
  <c r="H10" i="10" s="1"/>
  <c r="G11" i="10"/>
  <c r="G10" i="10" s="1"/>
  <c r="F11" i="10"/>
  <c r="E11" i="10"/>
  <c r="AD562" i="9"/>
  <c r="AC562" i="9"/>
  <c r="K562" i="9"/>
  <c r="J562" i="9"/>
  <c r="C562" i="9"/>
  <c r="AD561" i="9"/>
  <c r="AC561" i="9"/>
  <c r="K561" i="9"/>
  <c r="J561" i="9"/>
  <c r="C561" i="9"/>
  <c r="AD560" i="9"/>
  <c r="AC560" i="9"/>
  <c r="K560" i="9"/>
  <c r="J560" i="9"/>
  <c r="C560" i="9"/>
  <c r="AD559" i="9"/>
  <c r="AC559" i="9"/>
  <c r="K559" i="9"/>
  <c r="J559" i="9"/>
  <c r="C559" i="9"/>
  <c r="AD558" i="9"/>
  <c r="AC558" i="9"/>
  <c r="K558" i="9"/>
  <c r="J558" i="9"/>
  <c r="C558" i="9"/>
  <c r="AD557" i="9"/>
  <c r="AC557" i="9"/>
  <c r="K557" i="9"/>
  <c r="J557" i="9"/>
  <c r="C557" i="9"/>
  <c r="AD556" i="9"/>
  <c r="AC556" i="9"/>
  <c r="K556" i="9"/>
  <c r="J556" i="9"/>
  <c r="C556" i="9"/>
  <c r="AD555" i="9"/>
  <c r="AC555" i="9"/>
  <c r="K555" i="9"/>
  <c r="J555" i="9"/>
  <c r="C555" i="9"/>
  <c r="AD554" i="9"/>
  <c r="AC554" i="9"/>
  <c r="K554" i="9"/>
  <c r="J554" i="9"/>
  <c r="C554" i="9"/>
  <c r="AD553" i="9"/>
  <c r="AC553" i="9"/>
  <c r="K553" i="9"/>
  <c r="K552" i="9" s="1"/>
  <c r="J553" i="9"/>
  <c r="J552" i="9" s="1"/>
  <c r="D553" i="9"/>
  <c r="C553" i="9" s="1"/>
  <c r="AO552" i="9"/>
  <c r="AN552" i="9"/>
  <c r="AM552" i="9"/>
  <c r="AL552" i="9"/>
  <c r="AK552" i="9"/>
  <c r="AJ552" i="9"/>
  <c r="AI552" i="9"/>
  <c r="AH552" i="9"/>
  <c r="AG552" i="9"/>
  <c r="AF552" i="9"/>
  <c r="AE552" i="9"/>
  <c r="AB552" i="9"/>
  <c r="AA552" i="9"/>
  <c r="X552" i="9"/>
  <c r="W552" i="9"/>
  <c r="V552" i="9"/>
  <c r="U552" i="9"/>
  <c r="T552" i="9"/>
  <c r="S552" i="9"/>
  <c r="R552" i="9"/>
  <c r="Q552" i="9"/>
  <c r="P552" i="9"/>
  <c r="O552" i="9"/>
  <c r="N552" i="9"/>
  <c r="M552" i="9"/>
  <c r="L552" i="9"/>
  <c r="I552" i="9"/>
  <c r="H552" i="9"/>
  <c r="AD551" i="9"/>
  <c r="AC551" i="9"/>
  <c r="K551" i="9"/>
  <c r="J551" i="9"/>
  <c r="C551" i="9"/>
  <c r="AD550" i="9"/>
  <c r="AC550" i="9"/>
  <c r="K550" i="9"/>
  <c r="J550" i="9"/>
  <c r="C550" i="9"/>
  <c r="AD549" i="9"/>
  <c r="AC549" i="9"/>
  <c r="K549" i="9"/>
  <c r="J549" i="9"/>
  <c r="C549" i="9"/>
  <c r="AD548" i="9"/>
  <c r="AC548" i="9"/>
  <c r="K548" i="9"/>
  <c r="J548" i="9"/>
  <c r="C548" i="9"/>
  <c r="AD547" i="9"/>
  <c r="AC547" i="9"/>
  <c r="K547" i="9"/>
  <c r="J547" i="9"/>
  <c r="C547" i="9"/>
  <c r="AD546" i="9"/>
  <c r="AC546" i="9"/>
  <c r="K546" i="9"/>
  <c r="J546" i="9"/>
  <c r="C546" i="9"/>
  <c r="AD545" i="9"/>
  <c r="AC545" i="9"/>
  <c r="K545" i="9"/>
  <c r="J545" i="9"/>
  <c r="C545" i="9"/>
  <c r="AD544" i="9"/>
  <c r="AC544" i="9"/>
  <c r="K544" i="9"/>
  <c r="J544" i="9"/>
  <c r="C544" i="9"/>
  <c r="AD543" i="9"/>
  <c r="AC543" i="9"/>
  <c r="K543" i="9"/>
  <c r="J543" i="9"/>
  <c r="C543" i="9"/>
  <c r="AD542" i="9"/>
  <c r="AC542" i="9"/>
  <c r="K542" i="9"/>
  <c r="K541" i="9" s="1"/>
  <c r="J542" i="9"/>
  <c r="J541" i="9" s="1"/>
  <c r="D542" i="9"/>
  <c r="C542" i="9" s="1"/>
  <c r="AO541" i="9"/>
  <c r="AN541" i="9"/>
  <c r="AM541" i="9"/>
  <c r="AL541" i="9"/>
  <c r="AK541" i="9"/>
  <c r="AJ541" i="9"/>
  <c r="AI541" i="9"/>
  <c r="AH541" i="9"/>
  <c r="AG541" i="9"/>
  <c r="AF541" i="9"/>
  <c r="AE541" i="9"/>
  <c r="AB541" i="9"/>
  <c r="AA541" i="9"/>
  <c r="X541" i="9"/>
  <c r="W541" i="9"/>
  <c r="V541" i="9"/>
  <c r="U541" i="9"/>
  <c r="T541" i="9"/>
  <c r="S541" i="9"/>
  <c r="R541" i="9"/>
  <c r="Q541" i="9"/>
  <c r="P541" i="9"/>
  <c r="O541" i="9"/>
  <c r="N541" i="9"/>
  <c r="M541" i="9"/>
  <c r="L541" i="9"/>
  <c r="I541" i="9"/>
  <c r="H541" i="9"/>
  <c r="AD540" i="9"/>
  <c r="AC540" i="9"/>
  <c r="K540" i="9"/>
  <c r="J540" i="9"/>
  <c r="C540" i="9"/>
  <c r="AD539" i="9"/>
  <c r="AC539" i="9"/>
  <c r="K539" i="9"/>
  <c r="J539" i="9"/>
  <c r="C539" i="9"/>
  <c r="AD538" i="9"/>
  <c r="AC538" i="9"/>
  <c r="K538" i="9"/>
  <c r="J538" i="9"/>
  <c r="C538" i="9"/>
  <c r="AD537" i="9"/>
  <c r="AC537" i="9"/>
  <c r="K537" i="9"/>
  <c r="J537" i="9"/>
  <c r="C537" i="9"/>
  <c r="AD536" i="9"/>
  <c r="AC536" i="9"/>
  <c r="K536" i="9"/>
  <c r="J536" i="9"/>
  <c r="C536" i="9"/>
  <c r="AD535" i="9"/>
  <c r="AC535" i="9"/>
  <c r="K535" i="9"/>
  <c r="J535" i="9"/>
  <c r="C535" i="9"/>
  <c r="AD534" i="9"/>
  <c r="AC534" i="9"/>
  <c r="K534" i="9"/>
  <c r="J534" i="9"/>
  <c r="C534" i="9"/>
  <c r="AD533" i="9"/>
  <c r="AC533" i="9"/>
  <c r="K533" i="9"/>
  <c r="J533" i="9"/>
  <c r="C533" i="9"/>
  <c r="AD532" i="9"/>
  <c r="AC532" i="9"/>
  <c r="K532" i="9"/>
  <c r="J532" i="9"/>
  <c r="C532" i="9"/>
  <c r="AD531" i="9"/>
  <c r="AC531" i="9"/>
  <c r="K531" i="9"/>
  <c r="K530" i="9" s="1"/>
  <c r="J531" i="9"/>
  <c r="J530" i="9" s="1"/>
  <c r="D531" i="9"/>
  <c r="C531" i="9" s="1"/>
  <c r="AO530" i="9"/>
  <c r="AN530" i="9"/>
  <c r="AM530" i="9"/>
  <c r="AL530" i="9"/>
  <c r="AK530" i="9"/>
  <c r="AJ530" i="9"/>
  <c r="AI530" i="9"/>
  <c r="AH530" i="9"/>
  <c r="AG530" i="9"/>
  <c r="AF530" i="9"/>
  <c r="AE530" i="9"/>
  <c r="AB530" i="9"/>
  <c r="AA530" i="9"/>
  <c r="X530" i="9"/>
  <c r="W530" i="9"/>
  <c r="V530" i="9"/>
  <c r="U530" i="9"/>
  <c r="T530" i="9"/>
  <c r="S530" i="9"/>
  <c r="R530" i="9"/>
  <c r="Q530" i="9"/>
  <c r="P530" i="9"/>
  <c r="O530" i="9"/>
  <c r="N530" i="9"/>
  <c r="M530" i="9"/>
  <c r="L530" i="9"/>
  <c r="I530" i="9"/>
  <c r="H530" i="9"/>
  <c r="AD529" i="9"/>
  <c r="AC529" i="9"/>
  <c r="K529" i="9"/>
  <c r="J529" i="9"/>
  <c r="C529" i="9"/>
  <c r="AD528" i="9"/>
  <c r="AC528" i="9"/>
  <c r="K528" i="9"/>
  <c r="J528" i="9"/>
  <c r="C528" i="9"/>
  <c r="AD527" i="9"/>
  <c r="AC527" i="9"/>
  <c r="K527" i="9"/>
  <c r="J527" i="9"/>
  <c r="C527" i="9"/>
  <c r="AD526" i="9"/>
  <c r="AC526" i="9"/>
  <c r="K526" i="9"/>
  <c r="J526" i="9"/>
  <c r="C526" i="9"/>
  <c r="AD525" i="9"/>
  <c r="AC525" i="9"/>
  <c r="K525" i="9"/>
  <c r="J525" i="9"/>
  <c r="C525" i="9"/>
  <c r="AD524" i="9"/>
  <c r="AC524" i="9"/>
  <c r="K524" i="9"/>
  <c r="J524" i="9"/>
  <c r="C524" i="9"/>
  <c r="AD523" i="9"/>
  <c r="AC523" i="9"/>
  <c r="K523" i="9"/>
  <c r="J523" i="9"/>
  <c r="C523" i="9"/>
  <c r="AD522" i="9"/>
  <c r="AC522" i="9"/>
  <c r="K522" i="9"/>
  <c r="J522" i="9"/>
  <c r="C522" i="9"/>
  <c r="AD521" i="9"/>
  <c r="AC521" i="9"/>
  <c r="K521" i="9"/>
  <c r="J521" i="9"/>
  <c r="C521" i="9"/>
  <c r="AD520" i="9"/>
  <c r="AC520" i="9"/>
  <c r="K520" i="9"/>
  <c r="K519" i="9" s="1"/>
  <c r="J520" i="9"/>
  <c r="J519" i="9" s="1"/>
  <c r="D520" i="9"/>
  <c r="C520" i="9" s="1"/>
  <c r="AO519" i="9"/>
  <c r="AN519" i="9"/>
  <c r="AM519" i="9"/>
  <c r="AL519" i="9"/>
  <c r="AK519" i="9"/>
  <c r="AJ519" i="9"/>
  <c r="AI519" i="9"/>
  <c r="AH519" i="9"/>
  <c r="AG519" i="9"/>
  <c r="AF519" i="9"/>
  <c r="AE519" i="9"/>
  <c r="AB519" i="9"/>
  <c r="AA519" i="9"/>
  <c r="X519" i="9"/>
  <c r="W519" i="9"/>
  <c r="V519" i="9"/>
  <c r="U519" i="9"/>
  <c r="T519" i="9"/>
  <c r="S519" i="9"/>
  <c r="R519" i="9"/>
  <c r="Q519" i="9"/>
  <c r="P519" i="9"/>
  <c r="O519" i="9"/>
  <c r="N519" i="9"/>
  <c r="M519" i="9"/>
  <c r="L519" i="9"/>
  <c r="I519" i="9"/>
  <c r="H519" i="9"/>
  <c r="AD518" i="9"/>
  <c r="AC518" i="9"/>
  <c r="K518" i="9"/>
  <c r="J518" i="9"/>
  <c r="C518" i="9"/>
  <c r="AD517" i="9"/>
  <c r="AC517" i="9"/>
  <c r="K517" i="9"/>
  <c r="J517" i="9"/>
  <c r="C517" i="9"/>
  <c r="AD516" i="9"/>
  <c r="AC516" i="9"/>
  <c r="K516" i="9"/>
  <c r="J516" i="9"/>
  <c r="C516" i="9"/>
  <c r="AD515" i="9"/>
  <c r="AC515" i="9"/>
  <c r="K515" i="9"/>
  <c r="J515" i="9"/>
  <c r="C515" i="9"/>
  <c r="AD514" i="9"/>
  <c r="AC514" i="9"/>
  <c r="K514" i="9"/>
  <c r="J514" i="9"/>
  <c r="C514" i="9"/>
  <c r="AD513" i="9"/>
  <c r="AC513" i="9"/>
  <c r="K513" i="9"/>
  <c r="J513" i="9"/>
  <c r="C513" i="9"/>
  <c r="AD512" i="9"/>
  <c r="AC512" i="9"/>
  <c r="K512" i="9"/>
  <c r="J512" i="9"/>
  <c r="C512" i="9"/>
  <c r="AD511" i="9"/>
  <c r="AC511" i="9"/>
  <c r="K511" i="9"/>
  <c r="J511" i="9"/>
  <c r="C511" i="9"/>
  <c r="AD510" i="9"/>
  <c r="AC510" i="9"/>
  <c r="K510" i="9"/>
  <c r="J510" i="9"/>
  <c r="C510" i="9"/>
  <c r="AD509" i="9"/>
  <c r="AC509" i="9"/>
  <c r="K509" i="9"/>
  <c r="K508" i="9" s="1"/>
  <c r="J509" i="9"/>
  <c r="J508" i="9" s="1"/>
  <c r="D509" i="9"/>
  <c r="C509" i="9" s="1"/>
  <c r="AO508" i="9"/>
  <c r="AN508" i="9"/>
  <c r="AM508" i="9"/>
  <c r="AL508" i="9"/>
  <c r="AK508" i="9"/>
  <c r="AJ508" i="9"/>
  <c r="AI508" i="9"/>
  <c r="AH508" i="9"/>
  <c r="AG508" i="9"/>
  <c r="AF508" i="9"/>
  <c r="AE508" i="9"/>
  <c r="AB508" i="9"/>
  <c r="AA508" i="9"/>
  <c r="X508" i="9"/>
  <c r="W508" i="9"/>
  <c r="V508" i="9"/>
  <c r="U508" i="9"/>
  <c r="T508" i="9"/>
  <c r="S508" i="9"/>
  <c r="R508" i="9"/>
  <c r="Q508" i="9"/>
  <c r="P508" i="9"/>
  <c r="O508" i="9"/>
  <c r="N508" i="9"/>
  <c r="M508" i="9"/>
  <c r="L508" i="9"/>
  <c r="I508" i="9"/>
  <c r="H508" i="9"/>
  <c r="AD507" i="9"/>
  <c r="AC507" i="9"/>
  <c r="K507" i="9"/>
  <c r="J507" i="9"/>
  <c r="C507" i="9"/>
  <c r="AD506" i="9"/>
  <c r="AC506" i="9"/>
  <c r="K506" i="9"/>
  <c r="J506" i="9"/>
  <c r="C506" i="9"/>
  <c r="AD505" i="9"/>
  <c r="AC505" i="9"/>
  <c r="K505" i="9"/>
  <c r="J505" i="9"/>
  <c r="C505" i="9"/>
  <c r="AD504" i="9"/>
  <c r="AC504" i="9"/>
  <c r="K504" i="9"/>
  <c r="J504" i="9"/>
  <c r="C504" i="9"/>
  <c r="AD503" i="9"/>
  <c r="AC503" i="9"/>
  <c r="K503" i="9"/>
  <c r="J503" i="9"/>
  <c r="C503" i="9"/>
  <c r="AD502" i="9"/>
  <c r="AC502" i="9"/>
  <c r="K502" i="9"/>
  <c r="J502" i="9"/>
  <c r="C502" i="9"/>
  <c r="AD501" i="9"/>
  <c r="AC501" i="9"/>
  <c r="K501" i="9"/>
  <c r="J501" i="9"/>
  <c r="C501" i="9"/>
  <c r="AD500" i="9"/>
  <c r="AC500" i="9"/>
  <c r="K500" i="9"/>
  <c r="J500" i="9"/>
  <c r="C500" i="9"/>
  <c r="AD499" i="9"/>
  <c r="AC499" i="9"/>
  <c r="K499" i="9"/>
  <c r="J499" i="9"/>
  <c r="C499" i="9"/>
  <c r="AD498" i="9"/>
  <c r="AC498" i="9"/>
  <c r="K498" i="9"/>
  <c r="K497" i="9" s="1"/>
  <c r="J498" i="9"/>
  <c r="J497" i="9" s="1"/>
  <c r="D498" i="9"/>
  <c r="C498" i="9" s="1"/>
  <c r="AO497" i="9"/>
  <c r="AN497" i="9"/>
  <c r="AM497" i="9"/>
  <c r="AL497" i="9"/>
  <c r="AK497" i="9"/>
  <c r="AJ497" i="9"/>
  <c r="AI497" i="9"/>
  <c r="AH497" i="9"/>
  <c r="AG497" i="9"/>
  <c r="AF497" i="9"/>
  <c r="AE497" i="9"/>
  <c r="AB497" i="9"/>
  <c r="AA497" i="9"/>
  <c r="X497" i="9"/>
  <c r="W497" i="9"/>
  <c r="V497" i="9"/>
  <c r="U497" i="9"/>
  <c r="T497" i="9"/>
  <c r="S497" i="9"/>
  <c r="R497" i="9"/>
  <c r="Q497" i="9"/>
  <c r="P497" i="9"/>
  <c r="O497" i="9"/>
  <c r="N497" i="9"/>
  <c r="M497" i="9"/>
  <c r="L497" i="9"/>
  <c r="I497" i="9"/>
  <c r="H497" i="9"/>
  <c r="AD496" i="9"/>
  <c r="AC496" i="9"/>
  <c r="K496" i="9"/>
  <c r="J496" i="9"/>
  <c r="C496" i="9"/>
  <c r="AD495" i="9"/>
  <c r="AC495" i="9"/>
  <c r="K495" i="9"/>
  <c r="J495" i="9"/>
  <c r="C495" i="9"/>
  <c r="AD494" i="9"/>
  <c r="AC494" i="9"/>
  <c r="K494" i="9"/>
  <c r="J494" i="9"/>
  <c r="C494" i="9"/>
  <c r="AD493" i="9"/>
  <c r="AC493" i="9"/>
  <c r="K493" i="9"/>
  <c r="J493" i="9"/>
  <c r="C493" i="9"/>
  <c r="AD492" i="9"/>
  <c r="AC492" i="9"/>
  <c r="K492" i="9"/>
  <c r="J492" i="9"/>
  <c r="C492" i="9"/>
  <c r="AD491" i="9"/>
  <c r="AC491" i="9"/>
  <c r="K491" i="9"/>
  <c r="J491" i="9"/>
  <c r="C491" i="9"/>
  <c r="AD490" i="9"/>
  <c r="AC490" i="9"/>
  <c r="K490" i="9"/>
  <c r="J490" i="9"/>
  <c r="C490" i="9"/>
  <c r="AD489" i="9"/>
  <c r="AC489" i="9"/>
  <c r="K489" i="9"/>
  <c r="J489" i="9"/>
  <c r="C489" i="9"/>
  <c r="AD488" i="9"/>
  <c r="AC488" i="9"/>
  <c r="K488" i="9"/>
  <c r="J488" i="9"/>
  <c r="C488" i="9"/>
  <c r="AD487" i="9"/>
  <c r="AC487" i="9"/>
  <c r="K487" i="9"/>
  <c r="K486" i="9" s="1"/>
  <c r="J487" i="9"/>
  <c r="J486" i="9" s="1"/>
  <c r="D487" i="9"/>
  <c r="C487" i="9" s="1"/>
  <c r="AO486" i="9"/>
  <c r="AN486" i="9"/>
  <c r="AM486" i="9"/>
  <c r="AL486" i="9"/>
  <c r="AK486" i="9"/>
  <c r="AJ486" i="9"/>
  <c r="AI486" i="9"/>
  <c r="AH486" i="9"/>
  <c r="AG486" i="9"/>
  <c r="AF486" i="9"/>
  <c r="AE486" i="9"/>
  <c r="AB486" i="9"/>
  <c r="AA486" i="9"/>
  <c r="X486" i="9"/>
  <c r="W486" i="9"/>
  <c r="V486" i="9"/>
  <c r="U486" i="9"/>
  <c r="T486" i="9"/>
  <c r="S486" i="9"/>
  <c r="R486" i="9"/>
  <c r="Q486" i="9"/>
  <c r="P486" i="9"/>
  <c r="O486" i="9"/>
  <c r="N486" i="9"/>
  <c r="M486" i="9"/>
  <c r="L486" i="9"/>
  <c r="I486" i="9"/>
  <c r="H486" i="9"/>
  <c r="AD485" i="9"/>
  <c r="AC485" i="9"/>
  <c r="K485" i="9"/>
  <c r="J485" i="9"/>
  <c r="C485" i="9"/>
  <c r="AD484" i="9"/>
  <c r="AC484" i="9"/>
  <c r="K484" i="9"/>
  <c r="J484" i="9"/>
  <c r="C484" i="9"/>
  <c r="AD483" i="9"/>
  <c r="AC483" i="9"/>
  <c r="K483" i="9"/>
  <c r="J483" i="9"/>
  <c r="C483" i="9"/>
  <c r="AD482" i="9"/>
  <c r="AC482" i="9"/>
  <c r="K482" i="9"/>
  <c r="J482" i="9"/>
  <c r="C482" i="9"/>
  <c r="AD481" i="9"/>
  <c r="AC481" i="9"/>
  <c r="K481" i="9"/>
  <c r="J481" i="9"/>
  <c r="C481" i="9"/>
  <c r="AD480" i="9"/>
  <c r="AC480" i="9"/>
  <c r="K480" i="9"/>
  <c r="J480" i="9"/>
  <c r="C480" i="9"/>
  <c r="AD479" i="9"/>
  <c r="AC479" i="9"/>
  <c r="K479" i="9"/>
  <c r="J479" i="9"/>
  <c r="C479" i="9"/>
  <c r="AD478" i="9"/>
  <c r="AC478" i="9"/>
  <c r="K478" i="9"/>
  <c r="J478" i="9"/>
  <c r="C478" i="9"/>
  <c r="AD477" i="9"/>
  <c r="AC477" i="9"/>
  <c r="K477" i="9"/>
  <c r="J477" i="9"/>
  <c r="C477" i="9"/>
  <c r="AD476" i="9"/>
  <c r="AC476" i="9"/>
  <c r="K476" i="9"/>
  <c r="K475" i="9" s="1"/>
  <c r="J476" i="9"/>
  <c r="J475" i="9" s="1"/>
  <c r="D476" i="9"/>
  <c r="C476" i="9" s="1"/>
  <c r="AO475" i="9"/>
  <c r="AN475" i="9"/>
  <c r="AM475" i="9"/>
  <c r="AL475" i="9"/>
  <c r="AK475" i="9"/>
  <c r="AJ475" i="9"/>
  <c r="AI475" i="9"/>
  <c r="AH475" i="9"/>
  <c r="AG475" i="9"/>
  <c r="AF475" i="9"/>
  <c r="AE475" i="9"/>
  <c r="AB475" i="9"/>
  <c r="AA475" i="9"/>
  <c r="X475" i="9"/>
  <c r="W475" i="9"/>
  <c r="V475" i="9"/>
  <c r="U475" i="9"/>
  <c r="T475" i="9"/>
  <c r="S475" i="9"/>
  <c r="R475" i="9"/>
  <c r="Q475" i="9"/>
  <c r="P475" i="9"/>
  <c r="O475" i="9"/>
  <c r="N475" i="9"/>
  <c r="M475" i="9"/>
  <c r="L475" i="9"/>
  <c r="I475" i="9"/>
  <c r="H475" i="9"/>
  <c r="AD474" i="9"/>
  <c r="AC474" i="9"/>
  <c r="K474" i="9"/>
  <c r="J474" i="9"/>
  <c r="C474" i="9"/>
  <c r="AD473" i="9"/>
  <c r="AC473" i="9"/>
  <c r="K473" i="9"/>
  <c r="J473" i="9"/>
  <c r="C473" i="9"/>
  <c r="AD472" i="9"/>
  <c r="AC472" i="9"/>
  <c r="K472" i="9"/>
  <c r="J472" i="9"/>
  <c r="C472" i="9"/>
  <c r="AD471" i="9"/>
  <c r="AC471" i="9"/>
  <c r="K471" i="9"/>
  <c r="J471" i="9"/>
  <c r="C471" i="9"/>
  <c r="AD470" i="9"/>
  <c r="AC470" i="9"/>
  <c r="K470" i="9"/>
  <c r="J470" i="9"/>
  <c r="C470" i="9"/>
  <c r="AD469" i="9"/>
  <c r="AC469" i="9"/>
  <c r="K469" i="9"/>
  <c r="J469" i="9"/>
  <c r="C469" i="9"/>
  <c r="AD468" i="9"/>
  <c r="AC468" i="9"/>
  <c r="K468" i="9"/>
  <c r="J468" i="9"/>
  <c r="C468" i="9"/>
  <c r="AD467" i="9"/>
  <c r="AC467" i="9"/>
  <c r="K467" i="9"/>
  <c r="J467" i="9"/>
  <c r="C467" i="9"/>
  <c r="AD466" i="9"/>
  <c r="AC466" i="9"/>
  <c r="K466" i="9"/>
  <c r="J466" i="9"/>
  <c r="C466" i="9"/>
  <c r="AD465" i="9"/>
  <c r="AC465" i="9"/>
  <c r="K465" i="9"/>
  <c r="K464" i="9" s="1"/>
  <c r="J465" i="9"/>
  <c r="J464" i="9" s="1"/>
  <c r="D465" i="9"/>
  <c r="C465" i="9" s="1"/>
  <c r="AO464" i="9"/>
  <c r="AN464" i="9"/>
  <c r="AM464" i="9"/>
  <c r="AL464" i="9"/>
  <c r="AK464" i="9"/>
  <c r="AJ464" i="9"/>
  <c r="AI464" i="9"/>
  <c r="AH464" i="9"/>
  <c r="AG464" i="9"/>
  <c r="AF464" i="9"/>
  <c r="AE464" i="9"/>
  <c r="AB464" i="9"/>
  <c r="AA464" i="9"/>
  <c r="X464" i="9"/>
  <c r="W464" i="9"/>
  <c r="V464" i="9"/>
  <c r="U464" i="9"/>
  <c r="T464" i="9"/>
  <c r="S464" i="9"/>
  <c r="R464" i="9"/>
  <c r="Q464" i="9"/>
  <c r="P464" i="9"/>
  <c r="O464" i="9"/>
  <c r="N464" i="9"/>
  <c r="M464" i="9"/>
  <c r="L464" i="9"/>
  <c r="I464" i="9"/>
  <c r="H464" i="9"/>
  <c r="AD463" i="9"/>
  <c r="AC463" i="9"/>
  <c r="K463" i="9"/>
  <c r="J463" i="9"/>
  <c r="C463" i="9"/>
  <c r="AD462" i="9"/>
  <c r="AC462" i="9"/>
  <c r="K462" i="9"/>
  <c r="J462" i="9"/>
  <c r="C462" i="9"/>
  <c r="AD461" i="9"/>
  <c r="AC461" i="9"/>
  <c r="K461" i="9"/>
  <c r="J461" i="9"/>
  <c r="C461" i="9"/>
  <c r="AD460" i="9"/>
  <c r="AC460" i="9"/>
  <c r="K460" i="9"/>
  <c r="J460" i="9"/>
  <c r="C460" i="9"/>
  <c r="AD459" i="9"/>
  <c r="AC459" i="9"/>
  <c r="K459" i="9"/>
  <c r="J459" i="9"/>
  <c r="C459" i="9"/>
  <c r="AD458" i="9"/>
  <c r="AC458" i="9"/>
  <c r="K458" i="9"/>
  <c r="J458" i="9"/>
  <c r="C458" i="9"/>
  <c r="AD457" i="9"/>
  <c r="AC457" i="9"/>
  <c r="K457" i="9"/>
  <c r="J457" i="9"/>
  <c r="C457" i="9"/>
  <c r="AD456" i="9"/>
  <c r="AC456" i="9"/>
  <c r="K456" i="9"/>
  <c r="J456" i="9"/>
  <c r="C456" i="9"/>
  <c r="AD455" i="9"/>
  <c r="AC455" i="9"/>
  <c r="K455" i="9"/>
  <c r="J455" i="9"/>
  <c r="C455" i="9"/>
  <c r="AD454" i="9"/>
  <c r="AC454" i="9"/>
  <c r="K454" i="9"/>
  <c r="K453" i="9" s="1"/>
  <c r="J454" i="9"/>
  <c r="J453" i="9" s="1"/>
  <c r="D454" i="9"/>
  <c r="C454" i="9" s="1"/>
  <c r="AO453" i="9"/>
  <c r="AN453" i="9"/>
  <c r="AM453" i="9"/>
  <c r="AL453" i="9"/>
  <c r="AK453" i="9"/>
  <c r="AJ453" i="9"/>
  <c r="AI453" i="9"/>
  <c r="AH453" i="9"/>
  <c r="AG453" i="9"/>
  <c r="AF453" i="9"/>
  <c r="AE453" i="9"/>
  <c r="AB453" i="9"/>
  <c r="AA453" i="9"/>
  <c r="X453" i="9"/>
  <c r="W453" i="9"/>
  <c r="V453" i="9"/>
  <c r="U453" i="9"/>
  <c r="T453" i="9"/>
  <c r="S453" i="9"/>
  <c r="R453" i="9"/>
  <c r="Q453" i="9"/>
  <c r="P453" i="9"/>
  <c r="O453" i="9"/>
  <c r="N453" i="9"/>
  <c r="M453" i="9"/>
  <c r="L453" i="9"/>
  <c r="I453" i="9"/>
  <c r="H453" i="9"/>
  <c r="AD452" i="9"/>
  <c r="AC452" i="9"/>
  <c r="K452" i="9"/>
  <c r="J452" i="9"/>
  <c r="C452" i="9"/>
  <c r="AD451" i="9"/>
  <c r="AC451" i="9"/>
  <c r="K451" i="9"/>
  <c r="J451" i="9"/>
  <c r="C451" i="9"/>
  <c r="AD450" i="9"/>
  <c r="AC450" i="9"/>
  <c r="K450" i="9"/>
  <c r="J450" i="9"/>
  <c r="C450" i="9"/>
  <c r="AD449" i="9"/>
  <c r="AC449" i="9"/>
  <c r="K449" i="9"/>
  <c r="J449" i="9"/>
  <c r="C449" i="9"/>
  <c r="AD448" i="9"/>
  <c r="AC448" i="9"/>
  <c r="K448" i="9"/>
  <c r="J448" i="9"/>
  <c r="C448" i="9"/>
  <c r="AD447" i="9"/>
  <c r="AC447" i="9"/>
  <c r="K447" i="9"/>
  <c r="J447" i="9"/>
  <c r="C447" i="9"/>
  <c r="AD446" i="9"/>
  <c r="AC446" i="9"/>
  <c r="K446" i="9"/>
  <c r="J446" i="9"/>
  <c r="C446" i="9"/>
  <c r="AD445" i="9"/>
  <c r="AC445" i="9"/>
  <c r="K445" i="9"/>
  <c r="J445" i="9"/>
  <c r="C445" i="9"/>
  <c r="AD444" i="9"/>
  <c r="AC444" i="9"/>
  <c r="K444" i="9"/>
  <c r="J444" i="9"/>
  <c r="C444" i="9"/>
  <c r="AD443" i="9"/>
  <c r="AC443" i="9"/>
  <c r="K443" i="9"/>
  <c r="K442" i="9" s="1"/>
  <c r="J443" i="9"/>
  <c r="J442" i="9" s="1"/>
  <c r="D443" i="9"/>
  <c r="C443" i="9" s="1"/>
  <c r="AO442" i="9"/>
  <c r="AN442" i="9"/>
  <c r="AM442" i="9"/>
  <c r="AL442" i="9"/>
  <c r="AK442" i="9"/>
  <c r="AJ442" i="9"/>
  <c r="AI442" i="9"/>
  <c r="AH442" i="9"/>
  <c r="AG442" i="9"/>
  <c r="AF442" i="9"/>
  <c r="AE442" i="9"/>
  <c r="AB442" i="9"/>
  <c r="AA442" i="9"/>
  <c r="X442" i="9"/>
  <c r="W442" i="9"/>
  <c r="V442" i="9"/>
  <c r="U442" i="9"/>
  <c r="T442" i="9"/>
  <c r="S442" i="9"/>
  <c r="R442" i="9"/>
  <c r="Q442" i="9"/>
  <c r="P442" i="9"/>
  <c r="O442" i="9"/>
  <c r="N442" i="9"/>
  <c r="M442" i="9"/>
  <c r="L442" i="9"/>
  <c r="I442" i="9"/>
  <c r="H442" i="9"/>
  <c r="AD441" i="9"/>
  <c r="AC441" i="9"/>
  <c r="K441" i="9"/>
  <c r="J441" i="9"/>
  <c r="C441" i="9"/>
  <c r="AD440" i="9"/>
  <c r="AC440" i="9"/>
  <c r="K440" i="9"/>
  <c r="J440" i="9"/>
  <c r="C440" i="9"/>
  <c r="AD439" i="9"/>
  <c r="AC439" i="9"/>
  <c r="K439" i="9"/>
  <c r="J439" i="9"/>
  <c r="C439" i="9"/>
  <c r="AD438" i="9"/>
  <c r="AC438" i="9"/>
  <c r="K438" i="9"/>
  <c r="J438" i="9"/>
  <c r="C438" i="9"/>
  <c r="AD437" i="9"/>
  <c r="AC437" i="9"/>
  <c r="K437" i="9"/>
  <c r="J437" i="9"/>
  <c r="C437" i="9"/>
  <c r="AD436" i="9"/>
  <c r="AC436" i="9"/>
  <c r="K436" i="9"/>
  <c r="J436" i="9"/>
  <c r="C436" i="9"/>
  <c r="AD435" i="9"/>
  <c r="AC435" i="9"/>
  <c r="K435" i="9"/>
  <c r="J435" i="9"/>
  <c r="C435" i="9"/>
  <c r="AD434" i="9"/>
  <c r="AC434" i="9"/>
  <c r="K434" i="9"/>
  <c r="J434" i="9"/>
  <c r="C434" i="9"/>
  <c r="AD433" i="9"/>
  <c r="AC433" i="9"/>
  <c r="K433" i="9"/>
  <c r="J433" i="9"/>
  <c r="C433" i="9"/>
  <c r="AD432" i="9"/>
  <c r="AC432" i="9"/>
  <c r="K432" i="9"/>
  <c r="K431" i="9" s="1"/>
  <c r="J432" i="9"/>
  <c r="J431" i="9" s="1"/>
  <c r="D432" i="9"/>
  <c r="C432" i="9" s="1"/>
  <c r="AO431" i="9"/>
  <c r="AN431" i="9"/>
  <c r="AM431" i="9"/>
  <c r="AL431" i="9"/>
  <c r="AK431" i="9"/>
  <c r="AJ431" i="9"/>
  <c r="AI431" i="9"/>
  <c r="AH431" i="9"/>
  <c r="AG431" i="9"/>
  <c r="AF431" i="9"/>
  <c r="AE431" i="9"/>
  <c r="AB431" i="9"/>
  <c r="AA431" i="9"/>
  <c r="X431" i="9"/>
  <c r="W431" i="9"/>
  <c r="V431" i="9"/>
  <c r="U431" i="9"/>
  <c r="T431" i="9"/>
  <c r="S431" i="9"/>
  <c r="R431" i="9"/>
  <c r="Q431" i="9"/>
  <c r="P431" i="9"/>
  <c r="O431" i="9"/>
  <c r="N431" i="9"/>
  <c r="M431" i="9"/>
  <c r="L431" i="9"/>
  <c r="I431" i="9"/>
  <c r="H431" i="9"/>
  <c r="AD430" i="9"/>
  <c r="AC430" i="9"/>
  <c r="K430" i="9"/>
  <c r="J430" i="9"/>
  <c r="C430" i="9"/>
  <c r="AD429" i="9"/>
  <c r="AC429" i="9"/>
  <c r="K429" i="9"/>
  <c r="J429" i="9"/>
  <c r="C429" i="9"/>
  <c r="AD428" i="9"/>
  <c r="AC428" i="9"/>
  <c r="K428" i="9"/>
  <c r="J428" i="9"/>
  <c r="C428" i="9"/>
  <c r="AD427" i="9"/>
  <c r="AC427" i="9"/>
  <c r="K427" i="9"/>
  <c r="J427" i="9"/>
  <c r="C427" i="9"/>
  <c r="AD426" i="9"/>
  <c r="AC426" i="9"/>
  <c r="K426" i="9"/>
  <c r="J426" i="9"/>
  <c r="C426" i="9"/>
  <c r="AD425" i="9"/>
  <c r="AC425" i="9"/>
  <c r="K425" i="9"/>
  <c r="J425" i="9"/>
  <c r="C425" i="9"/>
  <c r="AD424" i="9"/>
  <c r="AC424" i="9"/>
  <c r="K424" i="9"/>
  <c r="J424" i="9"/>
  <c r="C424" i="9"/>
  <c r="AD423" i="9"/>
  <c r="AC423" i="9"/>
  <c r="K423" i="9"/>
  <c r="J423" i="9"/>
  <c r="C423" i="9"/>
  <c r="AD422" i="9"/>
  <c r="AC422" i="9"/>
  <c r="K422" i="9"/>
  <c r="J422" i="9"/>
  <c r="C422" i="9"/>
  <c r="AD421" i="9"/>
  <c r="AC421" i="9"/>
  <c r="K421" i="9"/>
  <c r="K420" i="9" s="1"/>
  <c r="J421" i="9"/>
  <c r="J420" i="9" s="1"/>
  <c r="D421" i="9"/>
  <c r="C421" i="9" s="1"/>
  <c r="AO420" i="9"/>
  <c r="AN420" i="9"/>
  <c r="AM420" i="9"/>
  <c r="AL420" i="9"/>
  <c r="AK420" i="9"/>
  <c r="AJ420" i="9"/>
  <c r="AI420" i="9"/>
  <c r="AH420" i="9"/>
  <c r="AG420" i="9"/>
  <c r="AF420" i="9"/>
  <c r="AE420" i="9"/>
  <c r="AB420" i="9"/>
  <c r="AA420" i="9"/>
  <c r="X420" i="9"/>
  <c r="W420" i="9"/>
  <c r="V420" i="9"/>
  <c r="U420" i="9"/>
  <c r="T420" i="9"/>
  <c r="S420" i="9"/>
  <c r="R420" i="9"/>
  <c r="Q420" i="9"/>
  <c r="P420" i="9"/>
  <c r="O420" i="9"/>
  <c r="N420" i="9"/>
  <c r="M420" i="9"/>
  <c r="L420" i="9"/>
  <c r="I420" i="9"/>
  <c r="H420" i="9"/>
  <c r="AD419" i="9"/>
  <c r="AC419" i="9"/>
  <c r="K419" i="9"/>
  <c r="J419" i="9"/>
  <c r="C419" i="9"/>
  <c r="AD418" i="9"/>
  <c r="AC418" i="9"/>
  <c r="K418" i="9"/>
  <c r="J418" i="9"/>
  <c r="C418" i="9"/>
  <c r="AD417" i="9"/>
  <c r="AC417" i="9"/>
  <c r="K417" i="9"/>
  <c r="J417" i="9"/>
  <c r="C417" i="9"/>
  <c r="AD416" i="9"/>
  <c r="AC416" i="9"/>
  <c r="K416" i="9"/>
  <c r="J416" i="9"/>
  <c r="C416" i="9"/>
  <c r="AD415" i="9"/>
  <c r="AC415" i="9"/>
  <c r="K415" i="9"/>
  <c r="J415" i="9"/>
  <c r="C415" i="9"/>
  <c r="AD414" i="9"/>
  <c r="AC414" i="9"/>
  <c r="K414" i="9"/>
  <c r="J414" i="9"/>
  <c r="C414" i="9"/>
  <c r="AD413" i="9"/>
  <c r="AC413" i="9"/>
  <c r="K413" i="9"/>
  <c r="J413" i="9"/>
  <c r="C413" i="9"/>
  <c r="AD412" i="9"/>
  <c r="AC412" i="9"/>
  <c r="K412" i="9"/>
  <c r="J412" i="9"/>
  <c r="C412" i="9"/>
  <c r="AD411" i="9"/>
  <c r="AC411" i="9"/>
  <c r="K411" i="9"/>
  <c r="J411" i="9"/>
  <c r="C411" i="9"/>
  <c r="AD410" i="9"/>
  <c r="AC410" i="9"/>
  <c r="K410" i="9"/>
  <c r="K409" i="9" s="1"/>
  <c r="J410" i="9"/>
  <c r="J409" i="9" s="1"/>
  <c r="D410" i="9"/>
  <c r="C410" i="9" s="1"/>
  <c r="AO409" i="9"/>
  <c r="AN409" i="9"/>
  <c r="AM409" i="9"/>
  <c r="AL409" i="9"/>
  <c r="AK409" i="9"/>
  <c r="AJ409" i="9"/>
  <c r="AI409" i="9"/>
  <c r="AH409" i="9"/>
  <c r="AG409" i="9"/>
  <c r="AF409" i="9"/>
  <c r="AE409" i="9"/>
  <c r="AB409" i="9"/>
  <c r="AA409" i="9"/>
  <c r="X409" i="9"/>
  <c r="W409" i="9"/>
  <c r="V409" i="9"/>
  <c r="U409" i="9"/>
  <c r="T409" i="9"/>
  <c r="S409" i="9"/>
  <c r="R409" i="9"/>
  <c r="Q409" i="9"/>
  <c r="P409" i="9"/>
  <c r="O409" i="9"/>
  <c r="N409" i="9"/>
  <c r="M409" i="9"/>
  <c r="L409" i="9"/>
  <c r="I409" i="9"/>
  <c r="H409" i="9"/>
  <c r="AD408" i="9"/>
  <c r="AC408" i="9"/>
  <c r="K408" i="9"/>
  <c r="J408" i="9"/>
  <c r="C408" i="9"/>
  <c r="AD407" i="9"/>
  <c r="AC407" i="9"/>
  <c r="K407" i="9"/>
  <c r="J407" i="9"/>
  <c r="C407" i="9"/>
  <c r="AD406" i="9"/>
  <c r="AC406" i="9"/>
  <c r="K406" i="9"/>
  <c r="J406" i="9"/>
  <c r="C406" i="9"/>
  <c r="AD405" i="9"/>
  <c r="AC405" i="9"/>
  <c r="K405" i="9"/>
  <c r="J405" i="9"/>
  <c r="C405" i="9"/>
  <c r="AD404" i="9"/>
  <c r="AC404" i="9"/>
  <c r="K404" i="9"/>
  <c r="J404" i="9"/>
  <c r="C404" i="9"/>
  <c r="AD403" i="9"/>
  <c r="AC403" i="9"/>
  <c r="K403" i="9"/>
  <c r="J403" i="9"/>
  <c r="C403" i="9"/>
  <c r="AD402" i="9"/>
  <c r="AC402" i="9"/>
  <c r="K402" i="9"/>
  <c r="J402" i="9"/>
  <c r="C402" i="9"/>
  <c r="AD401" i="9"/>
  <c r="AC401" i="9"/>
  <c r="K401" i="9"/>
  <c r="J401" i="9"/>
  <c r="C401" i="9"/>
  <c r="AD400" i="9"/>
  <c r="AC400" i="9"/>
  <c r="K400" i="9"/>
  <c r="J400" i="9"/>
  <c r="C400" i="9"/>
  <c r="AD399" i="9"/>
  <c r="AC399" i="9"/>
  <c r="K399" i="9"/>
  <c r="K398" i="9" s="1"/>
  <c r="J399" i="9"/>
  <c r="J398" i="9" s="1"/>
  <c r="D399" i="9"/>
  <c r="C399" i="9" s="1"/>
  <c r="AO398" i="9"/>
  <c r="AN398" i="9"/>
  <c r="AM398" i="9"/>
  <c r="AL398" i="9"/>
  <c r="AK398" i="9"/>
  <c r="AJ398" i="9"/>
  <c r="AI398" i="9"/>
  <c r="AH398" i="9"/>
  <c r="AG398" i="9"/>
  <c r="AF398" i="9"/>
  <c r="AE398" i="9"/>
  <c r="AB398" i="9"/>
  <c r="AA398" i="9"/>
  <c r="X398" i="9"/>
  <c r="W398" i="9"/>
  <c r="V398" i="9"/>
  <c r="U398" i="9"/>
  <c r="T398" i="9"/>
  <c r="S398" i="9"/>
  <c r="R398" i="9"/>
  <c r="Q398" i="9"/>
  <c r="P398" i="9"/>
  <c r="O398" i="9"/>
  <c r="N398" i="9"/>
  <c r="M398" i="9"/>
  <c r="L398" i="9"/>
  <c r="I398" i="9"/>
  <c r="H398" i="9"/>
  <c r="AD397" i="9"/>
  <c r="AC397" i="9"/>
  <c r="K397" i="9"/>
  <c r="J397" i="9"/>
  <c r="C397" i="9"/>
  <c r="AD396" i="9"/>
  <c r="AC396" i="9"/>
  <c r="K396" i="9"/>
  <c r="J396" i="9"/>
  <c r="C396" i="9"/>
  <c r="AD395" i="9"/>
  <c r="AC395" i="9"/>
  <c r="K395" i="9"/>
  <c r="J395" i="9"/>
  <c r="C395" i="9"/>
  <c r="AD394" i="9"/>
  <c r="AC394" i="9"/>
  <c r="K394" i="9"/>
  <c r="J394" i="9"/>
  <c r="C394" i="9"/>
  <c r="AD393" i="9"/>
  <c r="AC393" i="9"/>
  <c r="K393" i="9"/>
  <c r="J393" i="9"/>
  <c r="C393" i="9"/>
  <c r="AD392" i="9"/>
  <c r="AC392" i="9"/>
  <c r="K392" i="9"/>
  <c r="J392" i="9"/>
  <c r="C392" i="9"/>
  <c r="AD391" i="9"/>
  <c r="AC391" i="9"/>
  <c r="K391" i="9"/>
  <c r="J391" i="9"/>
  <c r="C391" i="9"/>
  <c r="AD390" i="9"/>
  <c r="AC390" i="9"/>
  <c r="K390" i="9"/>
  <c r="J390" i="9"/>
  <c r="C390" i="9"/>
  <c r="AD389" i="9"/>
  <c r="AC389" i="9"/>
  <c r="K389" i="9"/>
  <c r="J389" i="9"/>
  <c r="C389" i="9"/>
  <c r="AD388" i="9"/>
  <c r="AC388" i="9"/>
  <c r="K388" i="9"/>
  <c r="K387" i="9" s="1"/>
  <c r="J388" i="9"/>
  <c r="J387" i="9" s="1"/>
  <c r="D388" i="9"/>
  <c r="C388" i="9" s="1"/>
  <c r="AO387" i="9"/>
  <c r="AN387" i="9"/>
  <c r="AM387" i="9"/>
  <c r="AL387" i="9"/>
  <c r="AK387" i="9"/>
  <c r="AJ387" i="9"/>
  <c r="AI387" i="9"/>
  <c r="AH387" i="9"/>
  <c r="AG387" i="9"/>
  <c r="AF387" i="9"/>
  <c r="AE387" i="9"/>
  <c r="AB387" i="9"/>
  <c r="AA387" i="9"/>
  <c r="X387" i="9"/>
  <c r="W387" i="9"/>
  <c r="V387" i="9"/>
  <c r="U387" i="9"/>
  <c r="T387" i="9"/>
  <c r="S387" i="9"/>
  <c r="R387" i="9"/>
  <c r="Q387" i="9"/>
  <c r="P387" i="9"/>
  <c r="O387" i="9"/>
  <c r="N387" i="9"/>
  <c r="M387" i="9"/>
  <c r="L387" i="9"/>
  <c r="I387" i="9"/>
  <c r="H387" i="9"/>
  <c r="AD386" i="9"/>
  <c r="AC386" i="9"/>
  <c r="K386" i="9"/>
  <c r="J386" i="9"/>
  <c r="C386" i="9"/>
  <c r="AD385" i="9"/>
  <c r="AC385" i="9"/>
  <c r="K385" i="9"/>
  <c r="J385" i="9"/>
  <c r="C385" i="9"/>
  <c r="AD384" i="9"/>
  <c r="AC384" i="9"/>
  <c r="K384" i="9"/>
  <c r="J384" i="9"/>
  <c r="C384" i="9"/>
  <c r="AD383" i="9"/>
  <c r="AC383" i="9"/>
  <c r="K383" i="9"/>
  <c r="J383" i="9"/>
  <c r="C383" i="9"/>
  <c r="AD382" i="9"/>
  <c r="AC382" i="9"/>
  <c r="K382" i="9"/>
  <c r="J382" i="9"/>
  <c r="C382" i="9"/>
  <c r="AD381" i="9"/>
  <c r="AC381" i="9"/>
  <c r="K381" i="9"/>
  <c r="J381" i="9"/>
  <c r="C381" i="9"/>
  <c r="AD380" i="9"/>
  <c r="AC380" i="9"/>
  <c r="K380" i="9"/>
  <c r="J380" i="9"/>
  <c r="C380" i="9"/>
  <c r="AD379" i="9"/>
  <c r="AC379" i="9"/>
  <c r="K379" i="9"/>
  <c r="J379" i="9"/>
  <c r="C379" i="9"/>
  <c r="AD378" i="9"/>
  <c r="AC378" i="9"/>
  <c r="K378" i="9"/>
  <c r="J378" i="9"/>
  <c r="C378" i="9"/>
  <c r="AD377" i="9"/>
  <c r="AC377" i="9"/>
  <c r="K377" i="9"/>
  <c r="K376" i="9" s="1"/>
  <c r="J377" i="9"/>
  <c r="J376" i="9" s="1"/>
  <c r="D377" i="9"/>
  <c r="C377" i="9" s="1"/>
  <c r="AO376" i="9"/>
  <c r="AN376" i="9"/>
  <c r="AM376" i="9"/>
  <c r="AL376" i="9"/>
  <c r="AK376" i="9"/>
  <c r="AJ376" i="9"/>
  <c r="AI376" i="9"/>
  <c r="AH376" i="9"/>
  <c r="AG376" i="9"/>
  <c r="AF376" i="9"/>
  <c r="AE376" i="9"/>
  <c r="AB376" i="9"/>
  <c r="AA376" i="9"/>
  <c r="X376" i="9"/>
  <c r="W376" i="9"/>
  <c r="V376" i="9"/>
  <c r="U376" i="9"/>
  <c r="T376" i="9"/>
  <c r="S376" i="9"/>
  <c r="R376" i="9"/>
  <c r="Q376" i="9"/>
  <c r="P376" i="9"/>
  <c r="O376" i="9"/>
  <c r="N376" i="9"/>
  <c r="M376" i="9"/>
  <c r="L376" i="9"/>
  <c r="I376" i="9"/>
  <c r="H376" i="9"/>
  <c r="AD375" i="9"/>
  <c r="AC375" i="9"/>
  <c r="K375" i="9"/>
  <c r="J375" i="9"/>
  <c r="C375" i="9"/>
  <c r="AD374" i="9"/>
  <c r="AC374" i="9"/>
  <c r="K374" i="9"/>
  <c r="J374" i="9"/>
  <c r="C374" i="9"/>
  <c r="AD373" i="9"/>
  <c r="AC373" i="9"/>
  <c r="K373" i="9"/>
  <c r="J373" i="9"/>
  <c r="C373" i="9"/>
  <c r="AD372" i="9"/>
  <c r="AC372" i="9"/>
  <c r="K372" i="9"/>
  <c r="J372" i="9"/>
  <c r="C372" i="9"/>
  <c r="AD371" i="9"/>
  <c r="AC371" i="9"/>
  <c r="K371" i="9"/>
  <c r="J371" i="9"/>
  <c r="C371" i="9"/>
  <c r="AD370" i="9"/>
  <c r="AC370" i="9"/>
  <c r="K370" i="9"/>
  <c r="J370" i="9"/>
  <c r="C370" i="9"/>
  <c r="AD369" i="9"/>
  <c r="AC369" i="9"/>
  <c r="K369" i="9"/>
  <c r="J369" i="9"/>
  <c r="C369" i="9"/>
  <c r="AD368" i="9"/>
  <c r="AC368" i="9"/>
  <c r="K368" i="9"/>
  <c r="J368" i="9"/>
  <c r="C368" i="9"/>
  <c r="AD367" i="9"/>
  <c r="AC367" i="9"/>
  <c r="K367" i="9"/>
  <c r="J367" i="9"/>
  <c r="C367" i="9"/>
  <c r="AD366" i="9"/>
  <c r="AC366" i="9"/>
  <c r="K366" i="9"/>
  <c r="K365" i="9" s="1"/>
  <c r="J366" i="9"/>
  <c r="J365" i="9" s="1"/>
  <c r="D366" i="9"/>
  <c r="C366" i="9" s="1"/>
  <c r="AO365" i="9"/>
  <c r="AN365" i="9"/>
  <c r="AM365" i="9"/>
  <c r="AL365" i="9"/>
  <c r="AK365" i="9"/>
  <c r="AJ365" i="9"/>
  <c r="AI365" i="9"/>
  <c r="AH365" i="9"/>
  <c r="AG365" i="9"/>
  <c r="AF365" i="9"/>
  <c r="AE365" i="9"/>
  <c r="AB365" i="9"/>
  <c r="AA365" i="9"/>
  <c r="X365" i="9"/>
  <c r="W365" i="9"/>
  <c r="V365" i="9"/>
  <c r="U365" i="9"/>
  <c r="T365" i="9"/>
  <c r="S365" i="9"/>
  <c r="R365" i="9"/>
  <c r="Q365" i="9"/>
  <c r="P365" i="9"/>
  <c r="O365" i="9"/>
  <c r="N365" i="9"/>
  <c r="M365" i="9"/>
  <c r="L365" i="9"/>
  <c r="I365" i="9"/>
  <c r="H365" i="9"/>
  <c r="AD364" i="9"/>
  <c r="AC364" i="9"/>
  <c r="K364" i="9"/>
  <c r="J364" i="9"/>
  <c r="C364" i="9"/>
  <c r="AD363" i="9"/>
  <c r="AC363" i="9"/>
  <c r="K363" i="9"/>
  <c r="J363" i="9"/>
  <c r="C363" i="9"/>
  <c r="AD362" i="9"/>
  <c r="AC362" i="9"/>
  <c r="K362" i="9"/>
  <c r="J362" i="9"/>
  <c r="C362" i="9"/>
  <c r="AD361" i="9"/>
  <c r="AC361" i="9"/>
  <c r="K361" i="9"/>
  <c r="J361" i="9"/>
  <c r="C361" i="9"/>
  <c r="AD360" i="9"/>
  <c r="AC360" i="9"/>
  <c r="K360" i="9"/>
  <c r="J360" i="9"/>
  <c r="C360" i="9"/>
  <c r="AD359" i="9"/>
  <c r="AC359" i="9"/>
  <c r="K359" i="9"/>
  <c r="J359" i="9"/>
  <c r="C359" i="9"/>
  <c r="AD358" i="9"/>
  <c r="AC358" i="9"/>
  <c r="K358" i="9"/>
  <c r="J358" i="9"/>
  <c r="C358" i="9"/>
  <c r="AD357" i="9"/>
  <c r="AC357" i="9"/>
  <c r="K357" i="9"/>
  <c r="J357" i="9"/>
  <c r="C357" i="9"/>
  <c r="AD356" i="9"/>
  <c r="AC356" i="9"/>
  <c r="K356" i="9"/>
  <c r="J356" i="9"/>
  <c r="C356" i="9"/>
  <c r="AD355" i="9"/>
  <c r="AC355" i="9"/>
  <c r="K355" i="9"/>
  <c r="K354" i="9" s="1"/>
  <c r="J355" i="9"/>
  <c r="J354" i="9" s="1"/>
  <c r="D355" i="9"/>
  <c r="C355" i="9" s="1"/>
  <c r="AO354" i="9"/>
  <c r="AN354" i="9"/>
  <c r="AM354" i="9"/>
  <c r="AL354" i="9"/>
  <c r="AK354" i="9"/>
  <c r="AJ354" i="9"/>
  <c r="AI354" i="9"/>
  <c r="AH354" i="9"/>
  <c r="AG354" i="9"/>
  <c r="AF354" i="9"/>
  <c r="AE354" i="9"/>
  <c r="AB354" i="9"/>
  <c r="AA354" i="9"/>
  <c r="X354" i="9"/>
  <c r="W354" i="9"/>
  <c r="V354" i="9"/>
  <c r="U354" i="9"/>
  <c r="T354" i="9"/>
  <c r="S354" i="9"/>
  <c r="R354" i="9"/>
  <c r="Q354" i="9"/>
  <c r="P354" i="9"/>
  <c r="O354" i="9"/>
  <c r="N354" i="9"/>
  <c r="M354" i="9"/>
  <c r="L354" i="9"/>
  <c r="I354" i="9"/>
  <c r="H354" i="9"/>
  <c r="AD353" i="9"/>
  <c r="AC353" i="9"/>
  <c r="K353" i="9"/>
  <c r="J353" i="9"/>
  <c r="C353" i="9"/>
  <c r="AD352" i="9"/>
  <c r="AC352" i="9"/>
  <c r="K352" i="9"/>
  <c r="J352" i="9"/>
  <c r="C352" i="9"/>
  <c r="AD351" i="9"/>
  <c r="AC351" i="9"/>
  <c r="K351" i="9"/>
  <c r="J351" i="9"/>
  <c r="C351" i="9"/>
  <c r="AD350" i="9"/>
  <c r="AC350" i="9"/>
  <c r="K350" i="9"/>
  <c r="J350" i="9"/>
  <c r="C350" i="9"/>
  <c r="AD349" i="9"/>
  <c r="AC349" i="9"/>
  <c r="K349" i="9"/>
  <c r="J349" i="9"/>
  <c r="C349" i="9"/>
  <c r="AD348" i="9"/>
  <c r="AC348" i="9"/>
  <c r="K348" i="9"/>
  <c r="J348" i="9"/>
  <c r="C348" i="9"/>
  <c r="AD347" i="9"/>
  <c r="AC347" i="9"/>
  <c r="K347" i="9"/>
  <c r="J347" i="9"/>
  <c r="C347" i="9"/>
  <c r="AD346" i="9"/>
  <c r="AC346" i="9"/>
  <c r="K346" i="9"/>
  <c r="J346" i="9"/>
  <c r="C346" i="9"/>
  <c r="AD345" i="9"/>
  <c r="AC345" i="9"/>
  <c r="K345" i="9"/>
  <c r="J345" i="9"/>
  <c r="C345" i="9"/>
  <c r="AD344" i="9"/>
  <c r="AC344" i="9"/>
  <c r="K344" i="9"/>
  <c r="K343" i="9" s="1"/>
  <c r="J344" i="9"/>
  <c r="J343" i="9" s="1"/>
  <c r="D344" i="9"/>
  <c r="C344" i="9" s="1"/>
  <c r="AO343" i="9"/>
  <c r="AN343" i="9"/>
  <c r="AM343" i="9"/>
  <c r="AL343" i="9"/>
  <c r="AK343" i="9"/>
  <c r="AJ343" i="9"/>
  <c r="AI343" i="9"/>
  <c r="AH343" i="9"/>
  <c r="AG343" i="9"/>
  <c r="AF343" i="9"/>
  <c r="AE343" i="9"/>
  <c r="AB343" i="9"/>
  <c r="AA343" i="9"/>
  <c r="X343" i="9"/>
  <c r="W343" i="9"/>
  <c r="V343" i="9"/>
  <c r="U343" i="9"/>
  <c r="T343" i="9"/>
  <c r="S343" i="9"/>
  <c r="R343" i="9"/>
  <c r="Q343" i="9"/>
  <c r="P343" i="9"/>
  <c r="O343" i="9"/>
  <c r="N343" i="9"/>
  <c r="M343" i="9"/>
  <c r="L343" i="9"/>
  <c r="I343" i="9"/>
  <c r="H343" i="9"/>
  <c r="AD342" i="9"/>
  <c r="AC342" i="9"/>
  <c r="K342" i="9"/>
  <c r="J342" i="9"/>
  <c r="C342" i="9"/>
  <c r="AD341" i="9"/>
  <c r="AC341" i="9"/>
  <c r="K341" i="9"/>
  <c r="J341" i="9"/>
  <c r="C341" i="9"/>
  <c r="AD340" i="9"/>
  <c r="AC340" i="9"/>
  <c r="K340" i="9"/>
  <c r="J340" i="9"/>
  <c r="C340" i="9"/>
  <c r="AD339" i="9"/>
  <c r="AC339" i="9"/>
  <c r="K339" i="9"/>
  <c r="J339" i="9"/>
  <c r="C339" i="9"/>
  <c r="AD338" i="9"/>
  <c r="AC338" i="9"/>
  <c r="K338" i="9"/>
  <c r="J338" i="9"/>
  <c r="C338" i="9"/>
  <c r="AD337" i="9"/>
  <c r="AC337" i="9"/>
  <c r="K337" i="9"/>
  <c r="J337" i="9"/>
  <c r="C337" i="9"/>
  <c r="AD336" i="9"/>
  <c r="AC336" i="9"/>
  <c r="K336" i="9"/>
  <c r="J336" i="9"/>
  <c r="C336" i="9"/>
  <c r="AD335" i="9"/>
  <c r="AC335" i="9"/>
  <c r="K335" i="9"/>
  <c r="J335" i="9"/>
  <c r="C335" i="9"/>
  <c r="AD334" i="9"/>
  <c r="AC334" i="9"/>
  <c r="K334" i="9"/>
  <c r="J334" i="9"/>
  <c r="C334" i="9"/>
  <c r="AD333" i="9"/>
  <c r="AC333" i="9"/>
  <c r="K333" i="9"/>
  <c r="K332" i="9" s="1"/>
  <c r="J333" i="9"/>
  <c r="J332" i="9" s="1"/>
  <c r="D333" i="9"/>
  <c r="C333" i="9" s="1"/>
  <c r="AO332" i="9"/>
  <c r="AN332" i="9"/>
  <c r="AM332" i="9"/>
  <c r="AL332" i="9"/>
  <c r="AK332" i="9"/>
  <c r="AJ332" i="9"/>
  <c r="AI332" i="9"/>
  <c r="AH332" i="9"/>
  <c r="AG332" i="9"/>
  <c r="AF332" i="9"/>
  <c r="AE332" i="9"/>
  <c r="AB332" i="9"/>
  <c r="AA332" i="9"/>
  <c r="X332" i="9"/>
  <c r="W332" i="9"/>
  <c r="V332" i="9"/>
  <c r="U332" i="9"/>
  <c r="T332" i="9"/>
  <c r="S332" i="9"/>
  <c r="R332" i="9"/>
  <c r="Q332" i="9"/>
  <c r="P332" i="9"/>
  <c r="O332" i="9"/>
  <c r="N332" i="9"/>
  <c r="M332" i="9"/>
  <c r="L332" i="9"/>
  <c r="I332" i="9"/>
  <c r="H332" i="9"/>
  <c r="AD331" i="9"/>
  <c r="AC331" i="9"/>
  <c r="K331" i="9"/>
  <c r="J331" i="9"/>
  <c r="C331" i="9"/>
  <c r="AD330" i="9"/>
  <c r="AC330" i="9"/>
  <c r="K330" i="9"/>
  <c r="J330" i="9"/>
  <c r="C330" i="9"/>
  <c r="AD329" i="9"/>
  <c r="AC329" i="9"/>
  <c r="K329" i="9"/>
  <c r="J329" i="9"/>
  <c r="C329" i="9"/>
  <c r="AD328" i="9"/>
  <c r="AC328" i="9"/>
  <c r="K328" i="9"/>
  <c r="J328" i="9"/>
  <c r="C328" i="9"/>
  <c r="AD327" i="9"/>
  <c r="AC327" i="9"/>
  <c r="K327" i="9"/>
  <c r="J327" i="9"/>
  <c r="C327" i="9"/>
  <c r="AD326" i="9"/>
  <c r="AC326" i="9"/>
  <c r="K326" i="9"/>
  <c r="J326" i="9"/>
  <c r="C326" i="9"/>
  <c r="AD325" i="9"/>
  <c r="AC325" i="9"/>
  <c r="K325" i="9"/>
  <c r="J325" i="9"/>
  <c r="C325" i="9"/>
  <c r="AD324" i="9"/>
  <c r="AC324" i="9"/>
  <c r="K324" i="9"/>
  <c r="J324" i="9"/>
  <c r="C324" i="9"/>
  <c r="AD323" i="9"/>
  <c r="AC323" i="9"/>
  <c r="K323" i="9"/>
  <c r="J323" i="9"/>
  <c r="C323" i="9"/>
  <c r="AD322" i="9"/>
  <c r="AC322" i="9"/>
  <c r="K322" i="9"/>
  <c r="K321" i="9" s="1"/>
  <c r="J322" i="9"/>
  <c r="J321" i="9" s="1"/>
  <c r="D322" i="9"/>
  <c r="C322" i="9" s="1"/>
  <c r="AO321" i="9"/>
  <c r="AN321" i="9"/>
  <c r="AM321" i="9"/>
  <c r="AL321" i="9"/>
  <c r="AK321" i="9"/>
  <c r="AJ321" i="9"/>
  <c r="AI321" i="9"/>
  <c r="AH321" i="9"/>
  <c r="AG321" i="9"/>
  <c r="AF321" i="9"/>
  <c r="AE321" i="9"/>
  <c r="AB321" i="9"/>
  <c r="AA321" i="9"/>
  <c r="X321" i="9"/>
  <c r="W321" i="9"/>
  <c r="V321" i="9"/>
  <c r="U321" i="9"/>
  <c r="T321" i="9"/>
  <c r="S321" i="9"/>
  <c r="R321" i="9"/>
  <c r="Q321" i="9"/>
  <c r="P321" i="9"/>
  <c r="O321" i="9"/>
  <c r="N321" i="9"/>
  <c r="M321" i="9"/>
  <c r="L321" i="9"/>
  <c r="I321" i="9"/>
  <c r="H321" i="9"/>
  <c r="AD320" i="9"/>
  <c r="AC320" i="9"/>
  <c r="K320" i="9"/>
  <c r="J320" i="9"/>
  <c r="C320" i="9"/>
  <c r="AD319" i="9"/>
  <c r="AC319" i="9"/>
  <c r="K319" i="9"/>
  <c r="J319" i="9"/>
  <c r="C319" i="9"/>
  <c r="AD318" i="9"/>
  <c r="AC318" i="9"/>
  <c r="K318" i="9"/>
  <c r="J318" i="9"/>
  <c r="C318" i="9"/>
  <c r="AD317" i="9"/>
  <c r="AC317" i="9"/>
  <c r="K317" i="9"/>
  <c r="J317" i="9"/>
  <c r="C317" i="9"/>
  <c r="AD316" i="9"/>
  <c r="AC316" i="9"/>
  <c r="K316" i="9"/>
  <c r="J316" i="9"/>
  <c r="C316" i="9"/>
  <c r="AD315" i="9"/>
  <c r="AC315" i="9"/>
  <c r="K315" i="9"/>
  <c r="J315" i="9"/>
  <c r="C315" i="9"/>
  <c r="AD314" i="9"/>
  <c r="AC314" i="9"/>
  <c r="K314" i="9"/>
  <c r="J314" i="9"/>
  <c r="C314" i="9"/>
  <c r="AD313" i="9"/>
  <c r="AC313" i="9"/>
  <c r="K313" i="9"/>
  <c r="J313" i="9"/>
  <c r="C313" i="9"/>
  <c r="AD312" i="9"/>
  <c r="AC312" i="9"/>
  <c r="K312" i="9"/>
  <c r="J312" i="9"/>
  <c r="C312" i="9"/>
  <c r="AD311" i="9"/>
  <c r="AC311" i="9"/>
  <c r="K311" i="9"/>
  <c r="K310" i="9" s="1"/>
  <c r="J311" i="9"/>
  <c r="J310" i="9" s="1"/>
  <c r="D311" i="9"/>
  <c r="C311" i="9" s="1"/>
  <c r="AO310" i="9"/>
  <c r="AN310" i="9"/>
  <c r="AM310" i="9"/>
  <c r="AL310" i="9"/>
  <c r="AK310" i="9"/>
  <c r="AJ310" i="9"/>
  <c r="AI310" i="9"/>
  <c r="AH310" i="9"/>
  <c r="AG310" i="9"/>
  <c r="AF310" i="9"/>
  <c r="AE310" i="9"/>
  <c r="AB310" i="9"/>
  <c r="AA310" i="9"/>
  <c r="X310" i="9"/>
  <c r="W310" i="9"/>
  <c r="V310" i="9"/>
  <c r="U310" i="9"/>
  <c r="T310" i="9"/>
  <c r="S310" i="9"/>
  <c r="R310" i="9"/>
  <c r="Q310" i="9"/>
  <c r="P310" i="9"/>
  <c r="O310" i="9"/>
  <c r="N310" i="9"/>
  <c r="M310" i="9"/>
  <c r="L310" i="9"/>
  <c r="I310" i="9"/>
  <c r="H310" i="9"/>
  <c r="AD309" i="9"/>
  <c r="AC309" i="9"/>
  <c r="K309" i="9"/>
  <c r="J309" i="9"/>
  <c r="C309" i="9"/>
  <c r="AD308" i="9"/>
  <c r="AC308" i="9"/>
  <c r="K308" i="9"/>
  <c r="J308" i="9"/>
  <c r="C308" i="9"/>
  <c r="AD307" i="9"/>
  <c r="AC307" i="9"/>
  <c r="K307" i="9"/>
  <c r="J307" i="9"/>
  <c r="C307" i="9"/>
  <c r="AD306" i="9"/>
  <c r="AC306" i="9"/>
  <c r="K306" i="9"/>
  <c r="J306" i="9"/>
  <c r="C306" i="9"/>
  <c r="AD305" i="9"/>
  <c r="AC305" i="9"/>
  <c r="K305" i="9"/>
  <c r="J305" i="9"/>
  <c r="C305" i="9"/>
  <c r="AD304" i="9"/>
  <c r="AC304" i="9"/>
  <c r="K304" i="9"/>
  <c r="J304" i="9"/>
  <c r="C304" i="9"/>
  <c r="AD303" i="9"/>
  <c r="AC303" i="9"/>
  <c r="K303" i="9"/>
  <c r="J303" i="9"/>
  <c r="C303" i="9"/>
  <c r="AD302" i="9"/>
  <c r="AC302" i="9"/>
  <c r="K302" i="9"/>
  <c r="J302" i="9"/>
  <c r="C302" i="9"/>
  <c r="AD301" i="9"/>
  <c r="AC301" i="9"/>
  <c r="K301" i="9"/>
  <c r="J301" i="9"/>
  <c r="C301" i="9"/>
  <c r="AD300" i="9"/>
  <c r="AC300" i="9"/>
  <c r="K300" i="9"/>
  <c r="K299" i="9" s="1"/>
  <c r="J300" i="9"/>
  <c r="J299" i="9" s="1"/>
  <c r="D300" i="9"/>
  <c r="C300" i="9" s="1"/>
  <c r="AO299" i="9"/>
  <c r="AN299" i="9"/>
  <c r="AM299" i="9"/>
  <c r="AL299" i="9"/>
  <c r="AK299" i="9"/>
  <c r="AJ299" i="9"/>
  <c r="AI299" i="9"/>
  <c r="AH299" i="9"/>
  <c r="AG299" i="9"/>
  <c r="AF299" i="9"/>
  <c r="AE299" i="9"/>
  <c r="AB299" i="9"/>
  <c r="AA299" i="9"/>
  <c r="X299" i="9"/>
  <c r="W299" i="9"/>
  <c r="V299" i="9"/>
  <c r="U299" i="9"/>
  <c r="T299" i="9"/>
  <c r="S299" i="9"/>
  <c r="R299" i="9"/>
  <c r="Q299" i="9"/>
  <c r="P299" i="9"/>
  <c r="O299" i="9"/>
  <c r="N299" i="9"/>
  <c r="M299" i="9"/>
  <c r="L299" i="9"/>
  <c r="I299" i="9"/>
  <c r="H299" i="9"/>
  <c r="AD298" i="9"/>
  <c r="AC298" i="9"/>
  <c r="K298" i="9"/>
  <c r="J298" i="9"/>
  <c r="C298" i="9"/>
  <c r="AD297" i="9"/>
  <c r="AC297" i="9"/>
  <c r="K297" i="9"/>
  <c r="J297" i="9"/>
  <c r="C297" i="9"/>
  <c r="AD296" i="9"/>
  <c r="AC296" i="9"/>
  <c r="K296" i="9"/>
  <c r="J296" i="9"/>
  <c r="C296" i="9"/>
  <c r="AD295" i="9"/>
  <c r="AC295" i="9"/>
  <c r="K295" i="9"/>
  <c r="J295" i="9"/>
  <c r="C295" i="9"/>
  <c r="AD294" i="9"/>
  <c r="AC294" i="9"/>
  <c r="K294" i="9"/>
  <c r="J294" i="9"/>
  <c r="C294" i="9"/>
  <c r="AD293" i="9"/>
  <c r="AC293" i="9"/>
  <c r="K293" i="9"/>
  <c r="J293" i="9"/>
  <c r="C293" i="9"/>
  <c r="AD292" i="9"/>
  <c r="AC292" i="9"/>
  <c r="K292" i="9"/>
  <c r="J292" i="9"/>
  <c r="C292" i="9"/>
  <c r="AD291" i="9"/>
  <c r="AC291" i="9"/>
  <c r="K291" i="9"/>
  <c r="J291" i="9"/>
  <c r="C291" i="9"/>
  <c r="AD290" i="9"/>
  <c r="AC290" i="9"/>
  <c r="K290" i="9"/>
  <c r="J290" i="9"/>
  <c r="C290" i="9"/>
  <c r="AD289" i="9"/>
  <c r="AC289" i="9"/>
  <c r="K289" i="9"/>
  <c r="K288" i="9" s="1"/>
  <c r="J289" i="9"/>
  <c r="J288" i="9" s="1"/>
  <c r="D289" i="9"/>
  <c r="C289" i="9" s="1"/>
  <c r="AO288" i="9"/>
  <c r="AN288" i="9"/>
  <c r="AM288" i="9"/>
  <c r="AL288" i="9"/>
  <c r="AK288" i="9"/>
  <c r="AJ288" i="9"/>
  <c r="AI288" i="9"/>
  <c r="AH288" i="9"/>
  <c r="AG288" i="9"/>
  <c r="AF288" i="9"/>
  <c r="AE288" i="9"/>
  <c r="AB288" i="9"/>
  <c r="AA288" i="9"/>
  <c r="X288" i="9"/>
  <c r="W288" i="9"/>
  <c r="V288" i="9"/>
  <c r="U288" i="9"/>
  <c r="T288" i="9"/>
  <c r="S288" i="9"/>
  <c r="R288" i="9"/>
  <c r="Q288" i="9"/>
  <c r="P288" i="9"/>
  <c r="O288" i="9"/>
  <c r="N288" i="9"/>
  <c r="M288" i="9"/>
  <c r="L288" i="9"/>
  <c r="I288" i="9"/>
  <c r="H288" i="9"/>
  <c r="AD287" i="9"/>
  <c r="AC287" i="9"/>
  <c r="K287" i="9"/>
  <c r="J287" i="9"/>
  <c r="C287" i="9"/>
  <c r="AD286" i="9"/>
  <c r="AC286" i="9"/>
  <c r="K286" i="9"/>
  <c r="J286" i="9"/>
  <c r="C286" i="9"/>
  <c r="AD285" i="9"/>
  <c r="AC285" i="9"/>
  <c r="K285" i="9"/>
  <c r="J285" i="9"/>
  <c r="C285" i="9"/>
  <c r="AD284" i="9"/>
  <c r="AC284" i="9"/>
  <c r="K284" i="9"/>
  <c r="J284" i="9"/>
  <c r="C284" i="9"/>
  <c r="AD283" i="9"/>
  <c r="AC283" i="9"/>
  <c r="K283" i="9"/>
  <c r="J283" i="9"/>
  <c r="C283" i="9"/>
  <c r="AD282" i="9"/>
  <c r="AC282" i="9"/>
  <c r="K282" i="9"/>
  <c r="J282" i="9"/>
  <c r="C282" i="9"/>
  <c r="AD281" i="9"/>
  <c r="AC281" i="9"/>
  <c r="K281" i="9"/>
  <c r="J281" i="9"/>
  <c r="C281" i="9"/>
  <c r="AD280" i="9"/>
  <c r="AC280" i="9"/>
  <c r="K280" i="9"/>
  <c r="J280" i="9"/>
  <c r="C280" i="9"/>
  <c r="AD279" i="9"/>
  <c r="AC279" i="9"/>
  <c r="K279" i="9"/>
  <c r="J279" i="9"/>
  <c r="C279" i="9"/>
  <c r="AD278" i="9"/>
  <c r="AC278" i="9"/>
  <c r="K278" i="9"/>
  <c r="K277" i="9" s="1"/>
  <c r="J278" i="9"/>
  <c r="J277" i="9" s="1"/>
  <c r="D278" i="9"/>
  <c r="C278" i="9" s="1"/>
  <c r="AO277" i="9"/>
  <c r="AN277" i="9"/>
  <c r="AM277" i="9"/>
  <c r="AL277" i="9"/>
  <c r="AK277" i="9"/>
  <c r="AJ277" i="9"/>
  <c r="AI277" i="9"/>
  <c r="AH277" i="9"/>
  <c r="AG277" i="9"/>
  <c r="AF277" i="9"/>
  <c r="AE277" i="9"/>
  <c r="AB277" i="9"/>
  <c r="AA277" i="9"/>
  <c r="X277" i="9"/>
  <c r="W277" i="9"/>
  <c r="V277" i="9"/>
  <c r="U277" i="9"/>
  <c r="T277" i="9"/>
  <c r="S277" i="9"/>
  <c r="R277" i="9"/>
  <c r="Q277" i="9"/>
  <c r="P277" i="9"/>
  <c r="O277" i="9"/>
  <c r="N277" i="9"/>
  <c r="M277" i="9"/>
  <c r="L277" i="9"/>
  <c r="I277" i="9"/>
  <c r="H277" i="9"/>
  <c r="AD276" i="9"/>
  <c r="AC276" i="9"/>
  <c r="K276" i="9"/>
  <c r="J276" i="9"/>
  <c r="C276" i="9"/>
  <c r="AD275" i="9"/>
  <c r="AC275" i="9"/>
  <c r="K275" i="9"/>
  <c r="J275" i="9"/>
  <c r="C275" i="9"/>
  <c r="AD274" i="9"/>
  <c r="AC274" i="9"/>
  <c r="K274" i="9"/>
  <c r="J274" i="9"/>
  <c r="C274" i="9"/>
  <c r="AD273" i="9"/>
  <c r="AC273" i="9"/>
  <c r="K273" i="9"/>
  <c r="J273" i="9"/>
  <c r="C273" i="9"/>
  <c r="AD272" i="9"/>
  <c r="AC272" i="9"/>
  <c r="K272" i="9"/>
  <c r="J272" i="9"/>
  <c r="C272" i="9"/>
  <c r="AD271" i="9"/>
  <c r="AC271" i="9"/>
  <c r="K271" i="9"/>
  <c r="J271" i="9"/>
  <c r="C271" i="9"/>
  <c r="AD270" i="9"/>
  <c r="AC270" i="9"/>
  <c r="K270" i="9"/>
  <c r="J270" i="9"/>
  <c r="C270" i="9"/>
  <c r="AD269" i="9"/>
  <c r="AC269" i="9"/>
  <c r="K269" i="9"/>
  <c r="J269" i="9"/>
  <c r="C269" i="9"/>
  <c r="AD268" i="9"/>
  <c r="AC268" i="9"/>
  <c r="K268" i="9"/>
  <c r="J268" i="9"/>
  <c r="C268" i="9"/>
  <c r="AD267" i="9"/>
  <c r="AC267" i="9"/>
  <c r="K267" i="9"/>
  <c r="K266" i="9" s="1"/>
  <c r="J267" i="9"/>
  <c r="J266" i="9" s="1"/>
  <c r="D267" i="9"/>
  <c r="C267" i="9" s="1"/>
  <c r="AO266" i="9"/>
  <c r="AN266" i="9"/>
  <c r="AM266" i="9"/>
  <c r="AL266" i="9"/>
  <c r="AK266" i="9"/>
  <c r="AJ266" i="9"/>
  <c r="AI266" i="9"/>
  <c r="AH266" i="9"/>
  <c r="AG266" i="9"/>
  <c r="AF266" i="9"/>
  <c r="AE266" i="9"/>
  <c r="AB266" i="9"/>
  <c r="AA266" i="9"/>
  <c r="X266" i="9"/>
  <c r="W266" i="9"/>
  <c r="V266" i="9"/>
  <c r="U266" i="9"/>
  <c r="T266" i="9"/>
  <c r="S266" i="9"/>
  <c r="R266" i="9"/>
  <c r="Q266" i="9"/>
  <c r="P266" i="9"/>
  <c r="O266" i="9"/>
  <c r="N266" i="9"/>
  <c r="M266" i="9"/>
  <c r="L266" i="9"/>
  <c r="I266" i="9"/>
  <c r="H266" i="9"/>
  <c r="AD265" i="9"/>
  <c r="AC265" i="9"/>
  <c r="K265" i="9"/>
  <c r="J265" i="9"/>
  <c r="C265" i="9"/>
  <c r="AD264" i="9"/>
  <c r="AC264" i="9"/>
  <c r="K264" i="9"/>
  <c r="J264" i="9"/>
  <c r="C264" i="9"/>
  <c r="AD263" i="9"/>
  <c r="AC263" i="9"/>
  <c r="K263" i="9"/>
  <c r="J263" i="9"/>
  <c r="C263" i="9"/>
  <c r="AD262" i="9"/>
  <c r="AC262" i="9"/>
  <c r="K262" i="9"/>
  <c r="J262" i="9"/>
  <c r="C262" i="9"/>
  <c r="AD261" i="9"/>
  <c r="AC261" i="9"/>
  <c r="K261" i="9"/>
  <c r="J261" i="9"/>
  <c r="C261" i="9"/>
  <c r="AD260" i="9"/>
  <c r="AC260" i="9"/>
  <c r="K260" i="9"/>
  <c r="J260" i="9"/>
  <c r="C260" i="9"/>
  <c r="AD259" i="9"/>
  <c r="AC259" i="9"/>
  <c r="K259" i="9"/>
  <c r="J259" i="9"/>
  <c r="C259" i="9"/>
  <c r="AD258" i="9"/>
  <c r="AC258" i="9"/>
  <c r="K258" i="9"/>
  <c r="J258" i="9"/>
  <c r="C258" i="9"/>
  <c r="AD257" i="9"/>
  <c r="AC257" i="9"/>
  <c r="K257" i="9"/>
  <c r="J257" i="9"/>
  <c r="C257" i="9"/>
  <c r="AD256" i="9"/>
  <c r="AC256" i="9"/>
  <c r="K256" i="9"/>
  <c r="K255" i="9" s="1"/>
  <c r="J256" i="9"/>
  <c r="J255" i="9" s="1"/>
  <c r="D256" i="9"/>
  <c r="C256" i="9" s="1"/>
  <c r="AO255" i="9"/>
  <c r="AN255" i="9"/>
  <c r="AM255" i="9"/>
  <c r="AL255" i="9"/>
  <c r="AK255" i="9"/>
  <c r="AJ255" i="9"/>
  <c r="AI255" i="9"/>
  <c r="AH255" i="9"/>
  <c r="AG255" i="9"/>
  <c r="AF255" i="9"/>
  <c r="AE255" i="9"/>
  <c r="AB255" i="9"/>
  <c r="AA255" i="9"/>
  <c r="X255" i="9"/>
  <c r="W255" i="9"/>
  <c r="V255" i="9"/>
  <c r="U255" i="9"/>
  <c r="T255" i="9"/>
  <c r="S255" i="9"/>
  <c r="R255" i="9"/>
  <c r="Q255" i="9"/>
  <c r="P255" i="9"/>
  <c r="O255" i="9"/>
  <c r="N255" i="9"/>
  <c r="M255" i="9"/>
  <c r="L255" i="9"/>
  <c r="I255" i="9"/>
  <c r="H255" i="9"/>
  <c r="AD254" i="9"/>
  <c r="AC254" i="9"/>
  <c r="K254" i="9"/>
  <c r="J254" i="9"/>
  <c r="C254" i="9"/>
  <c r="AD253" i="9"/>
  <c r="AC253" i="9"/>
  <c r="K253" i="9"/>
  <c r="J253" i="9"/>
  <c r="C253" i="9"/>
  <c r="AD252" i="9"/>
  <c r="AC252" i="9"/>
  <c r="K252" i="9"/>
  <c r="J252" i="9"/>
  <c r="C252" i="9"/>
  <c r="AD251" i="9"/>
  <c r="AC251" i="9"/>
  <c r="K251" i="9"/>
  <c r="J251" i="9"/>
  <c r="C251" i="9"/>
  <c r="AD250" i="9"/>
  <c r="AC250" i="9"/>
  <c r="K250" i="9"/>
  <c r="J250" i="9"/>
  <c r="C250" i="9"/>
  <c r="AD249" i="9"/>
  <c r="AC249" i="9"/>
  <c r="K249" i="9"/>
  <c r="J249" i="9"/>
  <c r="C249" i="9"/>
  <c r="AD248" i="9"/>
  <c r="AC248" i="9"/>
  <c r="K248" i="9"/>
  <c r="J248" i="9"/>
  <c r="C248" i="9"/>
  <c r="AD247" i="9"/>
  <c r="AC247" i="9"/>
  <c r="K247" i="9"/>
  <c r="J247" i="9"/>
  <c r="C247" i="9"/>
  <c r="AD246" i="9"/>
  <c r="AC246" i="9"/>
  <c r="K246" i="9"/>
  <c r="J246" i="9"/>
  <c r="C246" i="9"/>
  <c r="AD245" i="9"/>
  <c r="AC245" i="9"/>
  <c r="K245" i="9"/>
  <c r="K244" i="9" s="1"/>
  <c r="J245" i="9"/>
  <c r="J244" i="9" s="1"/>
  <c r="D245" i="9"/>
  <c r="C245" i="9" s="1"/>
  <c r="AO244" i="9"/>
  <c r="AN244" i="9"/>
  <c r="AM244" i="9"/>
  <c r="AL244" i="9"/>
  <c r="AK244" i="9"/>
  <c r="AJ244" i="9"/>
  <c r="AI244" i="9"/>
  <c r="AH244" i="9"/>
  <c r="AG244" i="9"/>
  <c r="AF244" i="9"/>
  <c r="AE244" i="9"/>
  <c r="AB244" i="9"/>
  <c r="AA244" i="9"/>
  <c r="X244" i="9"/>
  <c r="W244" i="9"/>
  <c r="V244" i="9"/>
  <c r="U244" i="9"/>
  <c r="T244" i="9"/>
  <c r="S244" i="9"/>
  <c r="R244" i="9"/>
  <c r="Q244" i="9"/>
  <c r="P244" i="9"/>
  <c r="O244" i="9"/>
  <c r="N244" i="9"/>
  <c r="M244" i="9"/>
  <c r="L244" i="9"/>
  <c r="I244" i="9"/>
  <c r="H244" i="9"/>
  <c r="AD243" i="9"/>
  <c r="AC243" i="9"/>
  <c r="K243" i="9"/>
  <c r="J243" i="9"/>
  <c r="C243" i="9"/>
  <c r="AD242" i="9"/>
  <c r="AC242" i="9"/>
  <c r="K242" i="9"/>
  <c r="J242" i="9"/>
  <c r="C242" i="9"/>
  <c r="AD241" i="9"/>
  <c r="AC241" i="9"/>
  <c r="K241" i="9"/>
  <c r="J241" i="9"/>
  <c r="C241" i="9"/>
  <c r="AD240" i="9"/>
  <c r="AC240" i="9"/>
  <c r="K240" i="9"/>
  <c r="J240" i="9"/>
  <c r="C240" i="9"/>
  <c r="AD239" i="9"/>
  <c r="AC239" i="9"/>
  <c r="K239" i="9"/>
  <c r="J239" i="9"/>
  <c r="C239" i="9"/>
  <c r="AD238" i="9"/>
  <c r="AC238" i="9"/>
  <c r="K238" i="9"/>
  <c r="J238" i="9"/>
  <c r="C238" i="9"/>
  <c r="AD237" i="9"/>
  <c r="AC237" i="9"/>
  <c r="K237" i="9"/>
  <c r="J237" i="9"/>
  <c r="C237" i="9"/>
  <c r="AD236" i="9"/>
  <c r="AC236" i="9"/>
  <c r="K236" i="9"/>
  <c r="J236" i="9"/>
  <c r="C236" i="9"/>
  <c r="AD235" i="9"/>
  <c r="AC235" i="9"/>
  <c r="K235" i="9"/>
  <c r="J235" i="9"/>
  <c r="C235" i="9"/>
  <c r="AD234" i="9"/>
  <c r="AC234" i="9"/>
  <c r="K234" i="9"/>
  <c r="K233" i="9" s="1"/>
  <c r="J234" i="9"/>
  <c r="J233" i="9" s="1"/>
  <c r="D234" i="9"/>
  <c r="C234" i="9" s="1"/>
  <c r="AO233" i="9"/>
  <c r="AN233" i="9"/>
  <c r="AM233" i="9"/>
  <c r="AL233" i="9"/>
  <c r="AK233" i="9"/>
  <c r="AJ233" i="9"/>
  <c r="AI233" i="9"/>
  <c r="AH233" i="9"/>
  <c r="AG233" i="9"/>
  <c r="AF233" i="9"/>
  <c r="AE233" i="9"/>
  <c r="AB233" i="9"/>
  <c r="AA233" i="9"/>
  <c r="X233" i="9"/>
  <c r="W233" i="9"/>
  <c r="V233" i="9"/>
  <c r="U233" i="9"/>
  <c r="T233" i="9"/>
  <c r="S233" i="9"/>
  <c r="R233" i="9"/>
  <c r="Q233" i="9"/>
  <c r="P233" i="9"/>
  <c r="O233" i="9"/>
  <c r="N233" i="9"/>
  <c r="M233" i="9"/>
  <c r="L233" i="9"/>
  <c r="I233" i="9"/>
  <c r="H233" i="9"/>
  <c r="AD232" i="9"/>
  <c r="AC232" i="9"/>
  <c r="K232" i="9"/>
  <c r="J232" i="9"/>
  <c r="C232" i="9"/>
  <c r="AD231" i="9"/>
  <c r="AC231" i="9"/>
  <c r="K231" i="9"/>
  <c r="J231" i="9"/>
  <c r="C231" i="9"/>
  <c r="AD230" i="9"/>
  <c r="AC230" i="9"/>
  <c r="K230" i="9"/>
  <c r="J230" i="9"/>
  <c r="C230" i="9"/>
  <c r="AD229" i="9"/>
  <c r="AC229" i="9"/>
  <c r="K229" i="9"/>
  <c r="J229" i="9"/>
  <c r="C229" i="9"/>
  <c r="AD228" i="9"/>
  <c r="AC228" i="9"/>
  <c r="K228" i="9"/>
  <c r="J228" i="9"/>
  <c r="C228" i="9"/>
  <c r="AD227" i="9"/>
  <c r="AC227" i="9"/>
  <c r="K227" i="9"/>
  <c r="J227" i="9"/>
  <c r="C227" i="9"/>
  <c r="AD226" i="9"/>
  <c r="AC226" i="9"/>
  <c r="K226" i="9"/>
  <c r="J226" i="9"/>
  <c r="C226" i="9"/>
  <c r="AD225" i="9"/>
  <c r="AC225" i="9"/>
  <c r="K225" i="9"/>
  <c r="J225" i="9"/>
  <c r="C225" i="9"/>
  <c r="AD224" i="9"/>
  <c r="AC224" i="9"/>
  <c r="K224" i="9"/>
  <c r="J224" i="9"/>
  <c r="C224" i="9"/>
  <c r="AD223" i="9"/>
  <c r="AC223" i="9"/>
  <c r="K223" i="9"/>
  <c r="K222" i="9" s="1"/>
  <c r="J223" i="9"/>
  <c r="J222" i="9" s="1"/>
  <c r="D223" i="9"/>
  <c r="C223" i="9" s="1"/>
  <c r="AO222" i="9"/>
  <c r="AN222" i="9"/>
  <c r="AM222" i="9"/>
  <c r="AL222" i="9"/>
  <c r="AK222" i="9"/>
  <c r="AJ222" i="9"/>
  <c r="AI222" i="9"/>
  <c r="AH222" i="9"/>
  <c r="AG222" i="9"/>
  <c r="AF222" i="9"/>
  <c r="AE222" i="9"/>
  <c r="AB222" i="9"/>
  <c r="AA222" i="9"/>
  <c r="X222" i="9"/>
  <c r="W222" i="9"/>
  <c r="V222" i="9"/>
  <c r="U222" i="9"/>
  <c r="T222" i="9"/>
  <c r="S222" i="9"/>
  <c r="R222" i="9"/>
  <c r="Q222" i="9"/>
  <c r="P222" i="9"/>
  <c r="O222" i="9"/>
  <c r="N222" i="9"/>
  <c r="M222" i="9"/>
  <c r="L222" i="9"/>
  <c r="I222" i="9"/>
  <c r="H222" i="9"/>
  <c r="AD221" i="9"/>
  <c r="AC221" i="9"/>
  <c r="K221" i="9"/>
  <c r="J221" i="9"/>
  <c r="C221" i="9"/>
  <c r="AD220" i="9"/>
  <c r="AC220" i="9"/>
  <c r="K220" i="9"/>
  <c r="J220" i="9"/>
  <c r="C220" i="9"/>
  <c r="AD219" i="9"/>
  <c r="AC219" i="9"/>
  <c r="K219" i="9"/>
  <c r="J219" i="9"/>
  <c r="C219" i="9"/>
  <c r="AD218" i="9"/>
  <c r="AC218" i="9"/>
  <c r="K218" i="9"/>
  <c r="J218" i="9"/>
  <c r="C218" i="9"/>
  <c r="AD217" i="9"/>
  <c r="AC217" i="9"/>
  <c r="K217" i="9"/>
  <c r="J217" i="9"/>
  <c r="C217" i="9"/>
  <c r="AD216" i="9"/>
  <c r="AC216" i="9"/>
  <c r="K216" i="9"/>
  <c r="J216" i="9"/>
  <c r="C216" i="9"/>
  <c r="AD215" i="9"/>
  <c r="AC215" i="9"/>
  <c r="K215" i="9"/>
  <c r="J215" i="9"/>
  <c r="C215" i="9"/>
  <c r="AD214" i="9"/>
  <c r="AC214" i="9"/>
  <c r="K214" i="9"/>
  <c r="J214" i="9"/>
  <c r="C214" i="9"/>
  <c r="AD213" i="9"/>
  <c r="AC213" i="9"/>
  <c r="K213" i="9"/>
  <c r="J213" i="9"/>
  <c r="C213" i="9"/>
  <c r="AD212" i="9"/>
  <c r="AC212" i="9"/>
  <c r="K212" i="9"/>
  <c r="K211" i="9" s="1"/>
  <c r="J212" i="9"/>
  <c r="J211" i="9" s="1"/>
  <c r="D212" i="9"/>
  <c r="C212" i="9" s="1"/>
  <c r="AO211" i="9"/>
  <c r="AN211" i="9"/>
  <c r="AM211" i="9"/>
  <c r="AL211" i="9"/>
  <c r="AK211" i="9"/>
  <c r="AJ211" i="9"/>
  <c r="AI211" i="9"/>
  <c r="AH211" i="9"/>
  <c r="AG211" i="9"/>
  <c r="AF211" i="9"/>
  <c r="AE211" i="9"/>
  <c r="AB211" i="9"/>
  <c r="AA211" i="9"/>
  <c r="X211" i="9"/>
  <c r="W211" i="9"/>
  <c r="V211" i="9"/>
  <c r="U211" i="9"/>
  <c r="T211" i="9"/>
  <c r="S211" i="9"/>
  <c r="R211" i="9"/>
  <c r="Q211" i="9"/>
  <c r="P211" i="9"/>
  <c r="O211" i="9"/>
  <c r="N211" i="9"/>
  <c r="M211" i="9"/>
  <c r="L211" i="9"/>
  <c r="I211" i="9"/>
  <c r="H211" i="9"/>
  <c r="AD210" i="9"/>
  <c r="AC210" i="9"/>
  <c r="K210" i="9"/>
  <c r="J210" i="9"/>
  <c r="C210" i="9"/>
  <c r="AD209" i="9"/>
  <c r="AC209" i="9"/>
  <c r="K209" i="9"/>
  <c r="J209" i="9"/>
  <c r="C209" i="9"/>
  <c r="AD208" i="9"/>
  <c r="AC208" i="9"/>
  <c r="K208" i="9"/>
  <c r="J208" i="9"/>
  <c r="C208" i="9"/>
  <c r="AD207" i="9"/>
  <c r="AC207" i="9"/>
  <c r="K207" i="9"/>
  <c r="J207" i="9"/>
  <c r="C207" i="9"/>
  <c r="AD206" i="9"/>
  <c r="AC206" i="9"/>
  <c r="K206" i="9"/>
  <c r="J206" i="9"/>
  <c r="C206" i="9"/>
  <c r="AD205" i="9"/>
  <c r="AC205" i="9"/>
  <c r="K205" i="9"/>
  <c r="J205" i="9"/>
  <c r="C205" i="9"/>
  <c r="AD204" i="9"/>
  <c r="AC204" i="9"/>
  <c r="K204" i="9"/>
  <c r="J204" i="9"/>
  <c r="C204" i="9"/>
  <c r="AD203" i="9"/>
  <c r="AC203" i="9"/>
  <c r="K203" i="9"/>
  <c r="J203" i="9"/>
  <c r="C203" i="9"/>
  <c r="AD202" i="9"/>
  <c r="AC202" i="9"/>
  <c r="K202" i="9"/>
  <c r="J202" i="9"/>
  <c r="C202" i="9"/>
  <c r="AD201" i="9"/>
  <c r="AC201" i="9"/>
  <c r="K201" i="9"/>
  <c r="K200" i="9" s="1"/>
  <c r="J201" i="9"/>
  <c r="J200" i="9" s="1"/>
  <c r="D201" i="9"/>
  <c r="C201" i="9" s="1"/>
  <c r="AO200" i="9"/>
  <c r="AN200" i="9"/>
  <c r="AM200" i="9"/>
  <c r="AL200" i="9"/>
  <c r="AK200" i="9"/>
  <c r="AJ200" i="9"/>
  <c r="AI200" i="9"/>
  <c r="AH200" i="9"/>
  <c r="AG200" i="9"/>
  <c r="AF200" i="9"/>
  <c r="AE200" i="9"/>
  <c r="AB200" i="9"/>
  <c r="AA200" i="9"/>
  <c r="X200" i="9"/>
  <c r="W200" i="9"/>
  <c r="V200" i="9"/>
  <c r="U200" i="9"/>
  <c r="T200" i="9"/>
  <c r="S200" i="9"/>
  <c r="R200" i="9"/>
  <c r="Q200" i="9"/>
  <c r="P200" i="9"/>
  <c r="O200" i="9"/>
  <c r="N200" i="9"/>
  <c r="M200" i="9"/>
  <c r="L200" i="9"/>
  <c r="I200" i="9"/>
  <c r="H200" i="9"/>
  <c r="AD199" i="9"/>
  <c r="AC199" i="9"/>
  <c r="K199" i="9"/>
  <c r="J199" i="9"/>
  <c r="C199" i="9"/>
  <c r="AD198" i="9"/>
  <c r="AC198" i="9"/>
  <c r="K198" i="9"/>
  <c r="J198" i="9"/>
  <c r="C198" i="9"/>
  <c r="AD197" i="9"/>
  <c r="AC197" i="9"/>
  <c r="K197" i="9"/>
  <c r="J197" i="9"/>
  <c r="C197" i="9"/>
  <c r="AD196" i="9"/>
  <c r="AC196" i="9"/>
  <c r="K196" i="9"/>
  <c r="J196" i="9"/>
  <c r="C196" i="9"/>
  <c r="AD195" i="9"/>
  <c r="AC195" i="9"/>
  <c r="K195" i="9"/>
  <c r="J195" i="9"/>
  <c r="C195" i="9"/>
  <c r="AD194" i="9"/>
  <c r="AC194" i="9"/>
  <c r="K194" i="9"/>
  <c r="J194" i="9"/>
  <c r="C194" i="9"/>
  <c r="AD193" i="9"/>
  <c r="AC193" i="9"/>
  <c r="K193" i="9"/>
  <c r="J193" i="9"/>
  <c r="C193" i="9"/>
  <c r="AD192" i="9"/>
  <c r="AC192" i="9"/>
  <c r="K192" i="9"/>
  <c r="J192" i="9"/>
  <c r="C192" i="9"/>
  <c r="AD191" i="9"/>
  <c r="AC191" i="9"/>
  <c r="K191" i="9"/>
  <c r="J191" i="9"/>
  <c r="C191" i="9"/>
  <c r="AD190" i="9"/>
  <c r="AC190" i="9"/>
  <c r="K190" i="9"/>
  <c r="K189" i="9" s="1"/>
  <c r="J190" i="9"/>
  <c r="J189" i="9" s="1"/>
  <c r="D190" i="9"/>
  <c r="C190" i="9" s="1"/>
  <c r="AO189" i="9"/>
  <c r="AN189" i="9"/>
  <c r="AM189" i="9"/>
  <c r="AL189" i="9"/>
  <c r="AK189" i="9"/>
  <c r="AJ189" i="9"/>
  <c r="AI189" i="9"/>
  <c r="AH189" i="9"/>
  <c r="AG189" i="9"/>
  <c r="AF189" i="9"/>
  <c r="AE189" i="9"/>
  <c r="AB189" i="9"/>
  <c r="AA189" i="9"/>
  <c r="X189" i="9"/>
  <c r="W189" i="9"/>
  <c r="V189" i="9"/>
  <c r="U189" i="9"/>
  <c r="T189" i="9"/>
  <c r="S189" i="9"/>
  <c r="R189" i="9"/>
  <c r="Q189" i="9"/>
  <c r="P189" i="9"/>
  <c r="O189" i="9"/>
  <c r="N189" i="9"/>
  <c r="M189" i="9"/>
  <c r="L189" i="9"/>
  <c r="I189" i="9"/>
  <c r="H189" i="9"/>
  <c r="AD188" i="9"/>
  <c r="AC188" i="9"/>
  <c r="K188" i="9"/>
  <c r="J188" i="9"/>
  <c r="C188" i="9"/>
  <c r="AD187" i="9"/>
  <c r="AC187" i="9"/>
  <c r="K187" i="9"/>
  <c r="J187" i="9"/>
  <c r="C187" i="9"/>
  <c r="AD186" i="9"/>
  <c r="AC186" i="9"/>
  <c r="K186" i="9"/>
  <c r="J186" i="9"/>
  <c r="C186" i="9"/>
  <c r="AD185" i="9"/>
  <c r="AC185" i="9"/>
  <c r="K185" i="9"/>
  <c r="J185" i="9"/>
  <c r="C185" i="9"/>
  <c r="AD184" i="9"/>
  <c r="AC184" i="9"/>
  <c r="K184" i="9"/>
  <c r="J184" i="9"/>
  <c r="C184" i="9"/>
  <c r="AD183" i="9"/>
  <c r="AC183" i="9"/>
  <c r="K183" i="9"/>
  <c r="J183" i="9"/>
  <c r="C183" i="9"/>
  <c r="AD182" i="9"/>
  <c r="AC182" i="9"/>
  <c r="K182" i="9"/>
  <c r="J182" i="9"/>
  <c r="C182" i="9"/>
  <c r="AD181" i="9"/>
  <c r="AC181" i="9"/>
  <c r="K181" i="9"/>
  <c r="J181" i="9"/>
  <c r="AD180" i="9"/>
  <c r="AC180" i="9"/>
  <c r="K180" i="9"/>
  <c r="J180" i="9"/>
  <c r="AD179" i="9"/>
  <c r="AC179" i="9"/>
  <c r="K179" i="9"/>
  <c r="J179" i="9"/>
  <c r="D179" i="9"/>
  <c r="C179" i="9" s="1"/>
  <c r="C180" i="9" s="1"/>
  <c r="C181" i="9" s="1"/>
  <c r="AO178" i="9"/>
  <c r="AN178" i="9"/>
  <c r="AM178" i="9"/>
  <c r="AL178" i="9"/>
  <c r="AK178" i="9"/>
  <c r="AJ178" i="9"/>
  <c r="AI178" i="9"/>
  <c r="AH178" i="9"/>
  <c r="AG178" i="9"/>
  <c r="AF178" i="9"/>
  <c r="AE178" i="9"/>
  <c r="AB178" i="9"/>
  <c r="AA178" i="9"/>
  <c r="V178" i="9"/>
  <c r="U178" i="9"/>
  <c r="T178" i="9"/>
  <c r="S178" i="9"/>
  <c r="R178" i="9"/>
  <c r="Q178" i="9"/>
  <c r="P178" i="9"/>
  <c r="O178" i="9"/>
  <c r="N178" i="9"/>
  <c r="M178" i="9"/>
  <c r="L178" i="9"/>
  <c r="I178" i="9"/>
  <c r="H178" i="9"/>
  <c r="AD177" i="9"/>
  <c r="AC177" i="9"/>
  <c r="K177" i="9"/>
  <c r="J177" i="9"/>
  <c r="C177" i="9"/>
  <c r="AD176" i="9"/>
  <c r="AC176" i="9"/>
  <c r="K176" i="9"/>
  <c r="J176" i="9"/>
  <c r="C176" i="9"/>
  <c r="AD175" i="9"/>
  <c r="AC175" i="9"/>
  <c r="K175" i="9"/>
  <c r="J175" i="9"/>
  <c r="C175" i="9"/>
  <c r="AD174" i="9"/>
  <c r="AC174" i="9"/>
  <c r="K174" i="9"/>
  <c r="J174" i="9"/>
  <c r="C174" i="9"/>
  <c r="AD173" i="9"/>
  <c r="AC173" i="9"/>
  <c r="K173" i="9"/>
  <c r="J173" i="9"/>
  <c r="C173" i="9"/>
  <c r="AD172" i="9"/>
  <c r="AC172" i="9"/>
  <c r="K172" i="9"/>
  <c r="J172" i="9"/>
  <c r="C172" i="9"/>
  <c r="AD171" i="9"/>
  <c r="AC171" i="9"/>
  <c r="K171" i="9"/>
  <c r="J171" i="9"/>
  <c r="C171" i="9"/>
  <c r="AD170" i="9"/>
  <c r="AC170" i="9"/>
  <c r="K170" i="9"/>
  <c r="J170" i="9"/>
  <c r="C170" i="9"/>
  <c r="AD169" i="9"/>
  <c r="AC169" i="9"/>
  <c r="K169" i="9"/>
  <c r="J169" i="9"/>
  <c r="AD168" i="9"/>
  <c r="AC168" i="9"/>
  <c r="K168" i="9"/>
  <c r="J168" i="9"/>
  <c r="D168" i="9"/>
  <c r="C168" i="9" s="1"/>
  <c r="C169" i="9" s="1"/>
  <c r="AO167" i="9"/>
  <c r="AN167" i="9"/>
  <c r="AM167" i="9"/>
  <c r="AL167" i="9"/>
  <c r="AK167" i="9"/>
  <c r="AJ167" i="9"/>
  <c r="AI167" i="9"/>
  <c r="AH167" i="9"/>
  <c r="AG167" i="9"/>
  <c r="AF167" i="9"/>
  <c r="AE167" i="9"/>
  <c r="AB167" i="9"/>
  <c r="AA167" i="9"/>
  <c r="V167" i="9"/>
  <c r="U167" i="9"/>
  <c r="T167" i="9"/>
  <c r="S167" i="9"/>
  <c r="R167" i="9"/>
  <c r="Q167" i="9"/>
  <c r="P167" i="9"/>
  <c r="O167" i="9"/>
  <c r="N167" i="9"/>
  <c r="M167" i="9"/>
  <c r="L167" i="9"/>
  <c r="I167" i="9"/>
  <c r="H167" i="9"/>
  <c r="AD166" i="9"/>
  <c r="AC166" i="9"/>
  <c r="K166" i="9"/>
  <c r="J166" i="9"/>
  <c r="C166" i="9"/>
  <c r="AD165" i="9"/>
  <c r="AC165" i="9"/>
  <c r="K165" i="9"/>
  <c r="J165" i="9"/>
  <c r="C165" i="9"/>
  <c r="AD164" i="9"/>
  <c r="AC164" i="9"/>
  <c r="K164" i="9"/>
  <c r="J164" i="9"/>
  <c r="C164" i="9"/>
  <c r="AD163" i="9"/>
  <c r="AC163" i="9"/>
  <c r="K163" i="9"/>
  <c r="J163" i="9"/>
  <c r="C163" i="9"/>
  <c r="AD162" i="9"/>
  <c r="AC162" i="9"/>
  <c r="K162" i="9"/>
  <c r="J162" i="9"/>
  <c r="C162" i="9"/>
  <c r="AD161" i="9"/>
  <c r="AC161" i="9"/>
  <c r="K158" i="9"/>
  <c r="AD157" i="9"/>
  <c r="AC157" i="9"/>
  <c r="K157" i="9"/>
  <c r="D157" i="9"/>
  <c r="C157" i="9" s="1"/>
  <c r="C160" i="9" s="1"/>
  <c r="C161" i="9" s="1"/>
  <c r="AO156" i="9"/>
  <c r="AN156" i="9"/>
  <c r="AM156" i="9"/>
  <c r="AL156" i="9"/>
  <c r="AK156" i="9"/>
  <c r="AJ156" i="9"/>
  <c r="AI156" i="9"/>
  <c r="AH156" i="9"/>
  <c r="AG156" i="9"/>
  <c r="AF156" i="9"/>
  <c r="AE156" i="9"/>
  <c r="AB156" i="9"/>
  <c r="AA156" i="9"/>
  <c r="V156" i="9"/>
  <c r="U156" i="9"/>
  <c r="T156" i="9"/>
  <c r="S156" i="9"/>
  <c r="R156" i="9"/>
  <c r="Q156" i="9"/>
  <c r="P156" i="9"/>
  <c r="O156" i="9"/>
  <c r="N156" i="9"/>
  <c r="M156" i="9"/>
  <c r="L156" i="9"/>
  <c r="I156" i="9"/>
  <c r="H156" i="9"/>
  <c r="AD155" i="9"/>
  <c r="AC155" i="9"/>
  <c r="K155" i="9"/>
  <c r="J155" i="9"/>
  <c r="C155" i="9"/>
  <c r="AD154" i="9"/>
  <c r="AC154" i="9"/>
  <c r="K154" i="9"/>
  <c r="J154" i="9"/>
  <c r="C154" i="9"/>
  <c r="AD153" i="9"/>
  <c r="AC153" i="9"/>
  <c r="K153" i="9"/>
  <c r="J153" i="9"/>
  <c r="C153" i="9"/>
  <c r="AD152" i="9"/>
  <c r="AC152" i="9"/>
  <c r="K152" i="9"/>
  <c r="J152" i="9"/>
  <c r="AD151" i="9"/>
  <c r="AC151" i="9"/>
  <c r="K151" i="9"/>
  <c r="J151" i="9"/>
  <c r="AD150" i="9"/>
  <c r="AC150" i="9"/>
  <c r="K150" i="9"/>
  <c r="J150" i="9"/>
  <c r="AD149" i="9"/>
  <c r="AC149" i="9"/>
  <c r="K149" i="9"/>
  <c r="J149" i="9"/>
  <c r="AD148" i="9"/>
  <c r="AC148" i="9"/>
  <c r="K148" i="9"/>
  <c r="J148" i="9"/>
  <c r="AD147" i="9"/>
  <c r="AC147" i="9"/>
  <c r="K147" i="9"/>
  <c r="J147" i="9"/>
  <c r="AD146" i="9"/>
  <c r="AC146" i="9"/>
  <c r="K146" i="9"/>
  <c r="J146" i="9"/>
  <c r="C146" i="9"/>
  <c r="AO145" i="9"/>
  <c r="AN145" i="9"/>
  <c r="AM145" i="9"/>
  <c r="AL145" i="9"/>
  <c r="AK145" i="9"/>
  <c r="AJ145" i="9"/>
  <c r="AI145" i="9"/>
  <c r="AH145" i="9"/>
  <c r="AG145" i="9"/>
  <c r="AF145" i="9"/>
  <c r="AE145" i="9"/>
  <c r="AB145" i="9"/>
  <c r="AA145" i="9"/>
  <c r="V145" i="9"/>
  <c r="U145" i="9"/>
  <c r="T145" i="9"/>
  <c r="S145" i="9"/>
  <c r="R145" i="9"/>
  <c r="Q145" i="9"/>
  <c r="P145" i="9"/>
  <c r="O145" i="9"/>
  <c r="N145" i="9"/>
  <c r="M145" i="9"/>
  <c r="L145" i="9"/>
  <c r="I145" i="9"/>
  <c r="H145" i="9"/>
  <c r="AD144" i="9"/>
  <c r="AC144" i="9"/>
  <c r="K144" i="9"/>
  <c r="J144" i="9"/>
  <c r="C144" i="9"/>
  <c r="AD143" i="9"/>
  <c r="AC143" i="9"/>
  <c r="K143" i="9"/>
  <c r="J143" i="9"/>
  <c r="C143" i="9"/>
  <c r="AD142" i="9"/>
  <c r="AC142" i="9"/>
  <c r="K142" i="9"/>
  <c r="J142" i="9"/>
  <c r="C142" i="9"/>
  <c r="AD141" i="9"/>
  <c r="AC141" i="9"/>
  <c r="K141" i="9"/>
  <c r="J141" i="9"/>
  <c r="AD140" i="9"/>
  <c r="AC140" i="9"/>
  <c r="K140" i="9"/>
  <c r="J140" i="9"/>
  <c r="AD139" i="9"/>
  <c r="AC139" i="9"/>
  <c r="K139" i="9"/>
  <c r="J139" i="9"/>
  <c r="AD138" i="9"/>
  <c r="AC138" i="9"/>
  <c r="K138" i="9"/>
  <c r="J138" i="9"/>
  <c r="AD137" i="9"/>
  <c r="AC137" i="9"/>
  <c r="K137" i="9"/>
  <c r="J137" i="9"/>
  <c r="AD136" i="9"/>
  <c r="AC136" i="9"/>
  <c r="K136" i="9"/>
  <c r="J136" i="9"/>
  <c r="AD135" i="9"/>
  <c r="AC135" i="9"/>
  <c r="K135" i="9"/>
  <c r="J135" i="9"/>
  <c r="D135" i="9"/>
  <c r="C135" i="9" s="1"/>
  <c r="AO134" i="9"/>
  <c r="AN134" i="9"/>
  <c r="AM134" i="9"/>
  <c r="AL134" i="9"/>
  <c r="AK134" i="9"/>
  <c r="AJ134" i="9"/>
  <c r="AI134" i="9"/>
  <c r="AH134" i="9"/>
  <c r="AG134" i="9"/>
  <c r="AF134" i="9"/>
  <c r="AE134" i="9"/>
  <c r="AB134" i="9"/>
  <c r="AA134" i="9"/>
  <c r="V134" i="9"/>
  <c r="U134" i="9"/>
  <c r="T134" i="9"/>
  <c r="S134" i="9"/>
  <c r="R134" i="9"/>
  <c r="Q134" i="9"/>
  <c r="P134" i="9"/>
  <c r="O134" i="9"/>
  <c r="N134" i="9"/>
  <c r="M134" i="9"/>
  <c r="L134" i="9"/>
  <c r="I134" i="9"/>
  <c r="H134" i="9"/>
  <c r="AD133" i="9"/>
  <c r="AC133" i="9"/>
  <c r="K133" i="9"/>
  <c r="J133" i="9"/>
  <c r="C133" i="9"/>
  <c r="AD132" i="9"/>
  <c r="AC132" i="9"/>
  <c r="K132" i="9"/>
  <c r="J132" i="9"/>
  <c r="C132" i="9"/>
  <c r="AD131" i="9"/>
  <c r="AC131" i="9"/>
  <c r="K131" i="9"/>
  <c r="J131" i="9"/>
  <c r="C131" i="9"/>
  <c r="AD130" i="9"/>
  <c r="AC130" i="9"/>
  <c r="K130" i="9"/>
  <c r="J130" i="9"/>
  <c r="C130" i="9"/>
  <c r="AD129" i="9"/>
  <c r="AC129" i="9"/>
  <c r="K129" i="9"/>
  <c r="J129" i="9"/>
  <c r="C129" i="9"/>
  <c r="AD128" i="9"/>
  <c r="AC128" i="9"/>
  <c r="K128" i="9"/>
  <c r="J128" i="9"/>
  <c r="C128" i="9"/>
  <c r="AD127" i="9"/>
  <c r="AC127" i="9"/>
  <c r="K127" i="9"/>
  <c r="J127" i="9"/>
  <c r="C127" i="9"/>
  <c r="AD126" i="9"/>
  <c r="AC126" i="9"/>
  <c r="K126" i="9"/>
  <c r="J126" i="9"/>
  <c r="C126" i="9"/>
  <c r="AD125" i="9"/>
  <c r="AC125" i="9"/>
  <c r="K125" i="9"/>
  <c r="J125" i="9"/>
  <c r="C125" i="9"/>
  <c r="AD124" i="9"/>
  <c r="AC124" i="9"/>
  <c r="K124" i="9"/>
  <c r="K123" i="9" s="1"/>
  <c r="J124" i="9"/>
  <c r="J123" i="9" s="1"/>
  <c r="D124" i="9"/>
  <c r="C124" i="9" s="1"/>
  <c r="AO123" i="9"/>
  <c r="AN123" i="9"/>
  <c r="AM123" i="9"/>
  <c r="AL123" i="9"/>
  <c r="AK123" i="9"/>
  <c r="AJ123" i="9"/>
  <c r="AI123" i="9"/>
  <c r="AH123" i="9"/>
  <c r="AG123" i="9"/>
  <c r="AF123" i="9"/>
  <c r="AE123" i="9"/>
  <c r="AB123" i="9"/>
  <c r="AA123" i="9"/>
  <c r="V123" i="9"/>
  <c r="U123" i="9"/>
  <c r="T123" i="9"/>
  <c r="S123" i="9"/>
  <c r="R123" i="9"/>
  <c r="Q123" i="9"/>
  <c r="P123" i="9"/>
  <c r="O123" i="9"/>
  <c r="N123" i="9"/>
  <c r="M123" i="9"/>
  <c r="L123" i="9"/>
  <c r="I123" i="9"/>
  <c r="AD122" i="9"/>
  <c r="AC122" i="9"/>
  <c r="K122" i="9"/>
  <c r="J122" i="9"/>
  <c r="C122" i="9"/>
  <c r="AD121" i="9"/>
  <c r="AC121" i="9"/>
  <c r="K121" i="9"/>
  <c r="J121" i="9"/>
  <c r="C121" i="9"/>
  <c r="AD120" i="9"/>
  <c r="AC120" i="9"/>
  <c r="K120" i="9"/>
  <c r="J120" i="9"/>
  <c r="C120" i="9"/>
  <c r="AD119" i="9"/>
  <c r="AC119" i="9"/>
  <c r="K119" i="9"/>
  <c r="J119" i="9"/>
  <c r="C119" i="9"/>
  <c r="AD118" i="9"/>
  <c r="AC118" i="9"/>
  <c r="K118" i="9"/>
  <c r="J118" i="9"/>
  <c r="C118" i="9"/>
  <c r="AD117" i="9"/>
  <c r="AC117" i="9"/>
  <c r="K117" i="9"/>
  <c r="J117" i="9"/>
  <c r="C117" i="9"/>
  <c r="AD116" i="9"/>
  <c r="AC116" i="9"/>
  <c r="K116" i="9"/>
  <c r="J116" i="9"/>
  <c r="C116" i="9"/>
  <c r="AD115" i="9"/>
  <c r="AC115" i="9"/>
  <c r="K115" i="9"/>
  <c r="J115" i="9"/>
  <c r="C115" i="9"/>
  <c r="AD114" i="9"/>
  <c r="AC114" i="9"/>
  <c r="K114" i="9"/>
  <c r="J114" i="9"/>
  <c r="C114" i="9"/>
  <c r="AD113" i="9"/>
  <c r="AC113" i="9"/>
  <c r="K113" i="9"/>
  <c r="K112" i="9" s="1"/>
  <c r="J113" i="9"/>
  <c r="J112" i="9" s="1"/>
  <c r="D113" i="9"/>
  <c r="C113" i="9" s="1"/>
  <c r="V112" i="9"/>
  <c r="U112" i="9"/>
  <c r="T112" i="9"/>
  <c r="S112" i="9"/>
  <c r="R112" i="9"/>
  <c r="Q112" i="9"/>
  <c r="P112" i="9"/>
  <c r="O112" i="9"/>
  <c r="N112" i="9"/>
  <c r="M112" i="9"/>
  <c r="L112" i="9"/>
  <c r="I112" i="9"/>
  <c r="H112" i="9"/>
  <c r="AD111" i="9"/>
  <c r="AC111" i="9"/>
  <c r="K111" i="9"/>
  <c r="J111" i="9"/>
  <c r="C111" i="9"/>
  <c r="AD110" i="9"/>
  <c r="AC110" i="9"/>
  <c r="K110" i="9"/>
  <c r="J110" i="9"/>
  <c r="C110" i="9"/>
  <c r="AD109" i="9"/>
  <c r="AC109" i="9"/>
  <c r="K109" i="9"/>
  <c r="J109" i="9"/>
  <c r="C109" i="9"/>
  <c r="AD108" i="9"/>
  <c r="AC108" i="9"/>
  <c r="K108" i="9"/>
  <c r="J108" i="9"/>
  <c r="C108" i="9"/>
  <c r="AD107" i="9"/>
  <c r="AC107" i="9"/>
  <c r="K107" i="9"/>
  <c r="J107" i="9"/>
  <c r="C107" i="9"/>
  <c r="AD106" i="9"/>
  <c r="AC106" i="9"/>
  <c r="K106" i="9"/>
  <c r="J106" i="9"/>
  <c r="C106" i="9"/>
  <c r="AD105" i="9"/>
  <c r="AC105" i="9"/>
  <c r="K105" i="9"/>
  <c r="J105" i="9"/>
  <c r="C105" i="9"/>
  <c r="AD104" i="9"/>
  <c r="AC104" i="9"/>
  <c r="K104" i="9"/>
  <c r="J104" i="9"/>
  <c r="AD103" i="9"/>
  <c r="AC103" i="9"/>
  <c r="K103" i="9"/>
  <c r="J103" i="9"/>
  <c r="AD102" i="9"/>
  <c r="AC102" i="9"/>
  <c r="K102" i="9"/>
  <c r="J102" i="9"/>
  <c r="D102" i="9"/>
  <c r="C102" i="9" s="1"/>
  <c r="C103" i="9" s="1"/>
  <c r="AO101" i="9"/>
  <c r="AN101" i="9"/>
  <c r="AM101" i="9"/>
  <c r="AL101" i="9"/>
  <c r="AK101" i="9"/>
  <c r="AJ101" i="9"/>
  <c r="AI101" i="9"/>
  <c r="AH101" i="9"/>
  <c r="AG101" i="9"/>
  <c r="AF101" i="9"/>
  <c r="AE101" i="9"/>
  <c r="AB101" i="9"/>
  <c r="AA101" i="9"/>
  <c r="V101" i="9"/>
  <c r="U101" i="9"/>
  <c r="T101" i="9"/>
  <c r="S101" i="9"/>
  <c r="R101" i="9"/>
  <c r="Q101" i="9"/>
  <c r="P101" i="9"/>
  <c r="O101" i="9"/>
  <c r="N101" i="9"/>
  <c r="M101" i="9"/>
  <c r="L101" i="9"/>
  <c r="I101" i="9"/>
  <c r="H101" i="9"/>
  <c r="AD100" i="9"/>
  <c r="AC100" i="9"/>
  <c r="K100" i="9"/>
  <c r="J100" i="9"/>
  <c r="C100" i="9"/>
  <c r="AD99" i="9"/>
  <c r="AC99" i="9"/>
  <c r="K99" i="9"/>
  <c r="J99" i="9"/>
  <c r="C99" i="9"/>
  <c r="AD98" i="9"/>
  <c r="AC98" i="9"/>
  <c r="K98" i="9"/>
  <c r="J98" i="9"/>
  <c r="C98" i="9"/>
  <c r="AD97" i="9"/>
  <c r="AC97" i="9"/>
  <c r="K97" i="9"/>
  <c r="J97" i="9"/>
  <c r="C97" i="9"/>
  <c r="AD96" i="9"/>
  <c r="AC96" i="9"/>
  <c r="K96" i="9"/>
  <c r="J96" i="9"/>
  <c r="C96" i="9"/>
  <c r="AD95" i="9"/>
  <c r="AC95" i="9"/>
  <c r="K95" i="9"/>
  <c r="J95" i="9"/>
  <c r="AD94" i="9"/>
  <c r="AC94" i="9"/>
  <c r="K94" i="9"/>
  <c r="J94" i="9"/>
  <c r="AD93" i="9"/>
  <c r="AC93" i="9"/>
  <c r="K93" i="9"/>
  <c r="J93" i="9"/>
  <c r="AD92" i="9"/>
  <c r="AC92" i="9"/>
  <c r="K92" i="9"/>
  <c r="J92" i="9"/>
  <c r="AD91" i="9"/>
  <c r="AC91" i="9"/>
  <c r="K91" i="9"/>
  <c r="J91" i="9"/>
  <c r="D91" i="9"/>
  <c r="C91" i="9" s="1"/>
  <c r="AO90" i="9"/>
  <c r="AN90" i="9"/>
  <c r="AM90" i="9"/>
  <c r="AL90" i="9"/>
  <c r="AK90" i="9"/>
  <c r="AJ90" i="9"/>
  <c r="AI90" i="9"/>
  <c r="AH90" i="9"/>
  <c r="AG90" i="9"/>
  <c r="AF90" i="9"/>
  <c r="AE90" i="9"/>
  <c r="AB90" i="9"/>
  <c r="AA90" i="9"/>
  <c r="V90" i="9"/>
  <c r="U90" i="9"/>
  <c r="T90" i="9"/>
  <c r="S90" i="9"/>
  <c r="R90" i="9"/>
  <c r="Q90" i="9"/>
  <c r="P90" i="9"/>
  <c r="O90" i="9"/>
  <c r="M90" i="9"/>
  <c r="L90" i="9"/>
  <c r="I90" i="9"/>
  <c r="H90" i="9"/>
  <c r="AD89" i="9"/>
  <c r="AC89" i="9"/>
  <c r="K89" i="9"/>
  <c r="J89" i="9"/>
  <c r="C89" i="9"/>
  <c r="AD88" i="9"/>
  <c r="AC88" i="9"/>
  <c r="K88" i="9"/>
  <c r="J88" i="9"/>
  <c r="C88" i="9"/>
  <c r="AD87" i="9"/>
  <c r="AC87" i="9"/>
  <c r="K87" i="9"/>
  <c r="J87" i="9"/>
  <c r="C87" i="9"/>
  <c r="AD86" i="9"/>
  <c r="AC86" i="9"/>
  <c r="K86" i="9"/>
  <c r="J86" i="9"/>
  <c r="C86" i="9"/>
  <c r="AD85" i="9"/>
  <c r="AC85" i="9"/>
  <c r="K85" i="9"/>
  <c r="J85" i="9"/>
  <c r="C85" i="9"/>
  <c r="AD84" i="9"/>
  <c r="AC84" i="9"/>
  <c r="K84" i="9"/>
  <c r="J84" i="9"/>
  <c r="C84" i="9"/>
  <c r="AD83" i="9"/>
  <c r="AC83" i="9"/>
  <c r="K83" i="9"/>
  <c r="J83" i="9"/>
  <c r="C83" i="9"/>
  <c r="AD82" i="9"/>
  <c r="AC82" i="9"/>
  <c r="K82" i="9"/>
  <c r="J82" i="9"/>
  <c r="C82" i="9"/>
  <c r="AD81" i="9"/>
  <c r="AC81" i="9"/>
  <c r="K81" i="9"/>
  <c r="J81" i="9"/>
  <c r="AD80" i="9"/>
  <c r="AC80" i="9"/>
  <c r="K80" i="9"/>
  <c r="J80" i="9"/>
  <c r="D80" i="9"/>
  <c r="C80" i="9" s="1"/>
  <c r="C81" i="9" s="1"/>
  <c r="AO79" i="9"/>
  <c r="AN79" i="9"/>
  <c r="AM79" i="9"/>
  <c r="AL79" i="9"/>
  <c r="AK79" i="9"/>
  <c r="AJ79" i="9"/>
  <c r="AI79" i="9"/>
  <c r="AH79" i="9"/>
  <c r="AG79" i="9"/>
  <c r="AF79" i="9"/>
  <c r="AE79" i="9"/>
  <c r="AB79" i="9"/>
  <c r="AA79" i="9"/>
  <c r="V79" i="9"/>
  <c r="U79" i="9"/>
  <c r="T79" i="9"/>
  <c r="S79" i="9"/>
  <c r="R79" i="9"/>
  <c r="Q79" i="9"/>
  <c r="P79" i="9"/>
  <c r="O79" i="9"/>
  <c r="N79" i="9"/>
  <c r="M79" i="9"/>
  <c r="L79" i="9"/>
  <c r="I79" i="9"/>
  <c r="H79" i="9"/>
  <c r="AD78" i="9"/>
  <c r="AC78" i="9"/>
  <c r="K78" i="9"/>
  <c r="J78" i="9"/>
  <c r="C78" i="9"/>
  <c r="AD77" i="9"/>
  <c r="AC77" i="9"/>
  <c r="K77" i="9"/>
  <c r="J77" i="9"/>
  <c r="C77" i="9"/>
  <c r="AD76" i="9"/>
  <c r="AC76" i="9"/>
  <c r="K76" i="9"/>
  <c r="J76" i="9"/>
  <c r="C76" i="9"/>
  <c r="AD75" i="9"/>
  <c r="AC75" i="9"/>
  <c r="K75" i="9"/>
  <c r="J75" i="9"/>
  <c r="C75" i="9"/>
  <c r="AD74" i="9"/>
  <c r="AC74" i="9"/>
  <c r="K74" i="9"/>
  <c r="J74" i="9"/>
  <c r="C74" i="9"/>
  <c r="AD73" i="9"/>
  <c r="AC73" i="9"/>
  <c r="K73" i="9"/>
  <c r="J73" i="9"/>
  <c r="C73" i="9"/>
  <c r="AD72" i="9"/>
  <c r="AC72" i="9"/>
  <c r="K72" i="9"/>
  <c r="J72" i="9"/>
  <c r="C72" i="9"/>
  <c r="AD71" i="9"/>
  <c r="AC71" i="9"/>
  <c r="K71" i="9"/>
  <c r="J71" i="9"/>
  <c r="C71" i="9"/>
  <c r="AD70" i="9"/>
  <c r="AC70" i="9"/>
  <c r="K70" i="9"/>
  <c r="J70" i="9"/>
  <c r="C70" i="9"/>
  <c r="AD69" i="9"/>
  <c r="AC69" i="9"/>
  <c r="K69" i="9"/>
  <c r="K68" i="9" s="1"/>
  <c r="J69" i="9"/>
  <c r="J68" i="9" s="1"/>
  <c r="D69" i="9"/>
  <c r="C69" i="9" s="1"/>
  <c r="AO68" i="9"/>
  <c r="AN68" i="9"/>
  <c r="AM68" i="9"/>
  <c r="AL68" i="9"/>
  <c r="AK68" i="9"/>
  <c r="AJ68" i="9"/>
  <c r="AI68" i="9"/>
  <c r="AH68" i="9"/>
  <c r="AG68" i="9"/>
  <c r="AF68" i="9"/>
  <c r="AE68" i="9"/>
  <c r="AB68" i="9"/>
  <c r="AA68" i="9"/>
  <c r="V68" i="9"/>
  <c r="U68" i="9"/>
  <c r="T68" i="9"/>
  <c r="S68" i="9"/>
  <c r="R68" i="9"/>
  <c r="Q68" i="9"/>
  <c r="P68" i="9"/>
  <c r="O68" i="9"/>
  <c r="N68" i="9"/>
  <c r="M68" i="9"/>
  <c r="L68" i="9"/>
  <c r="I68" i="9"/>
  <c r="H68" i="9"/>
  <c r="AD67" i="9"/>
  <c r="AC67" i="9"/>
  <c r="K67" i="9"/>
  <c r="J67" i="9"/>
  <c r="C67" i="9"/>
  <c r="AD66" i="9"/>
  <c r="AC66" i="9"/>
  <c r="K66" i="9"/>
  <c r="J66" i="9"/>
  <c r="C66" i="9"/>
  <c r="AD65" i="9"/>
  <c r="AC65" i="9"/>
  <c r="K65" i="9"/>
  <c r="J65" i="9"/>
  <c r="C65" i="9"/>
  <c r="AD64" i="9"/>
  <c r="AC64" i="9"/>
  <c r="K64" i="9"/>
  <c r="J64" i="9"/>
  <c r="C64" i="9"/>
  <c r="AD63" i="9"/>
  <c r="AC63" i="9"/>
  <c r="K63" i="9"/>
  <c r="J63" i="9"/>
  <c r="C63" i="9"/>
  <c r="AD62" i="9"/>
  <c r="AC62" i="9"/>
  <c r="K62" i="9"/>
  <c r="J62" i="9"/>
  <c r="AD61" i="9"/>
  <c r="AC61" i="9"/>
  <c r="K61" i="9"/>
  <c r="J61" i="9"/>
  <c r="AD60" i="9"/>
  <c r="AC60" i="9"/>
  <c r="K60" i="9"/>
  <c r="J60" i="9"/>
  <c r="AD59" i="9"/>
  <c r="AC59" i="9"/>
  <c r="K59" i="9"/>
  <c r="J59" i="9"/>
  <c r="AD58" i="9"/>
  <c r="AC58" i="9"/>
  <c r="K58" i="9"/>
  <c r="J58" i="9"/>
  <c r="D58" i="9"/>
  <c r="C58" i="9" s="1"/>
  <c r="AO57" i="9"/>
  <c r="AO11" i="9" s="1"/>
  <c r="AN57" i="9"/>
  <c r="AN11" i="9" s="1"/>
  <c r="AM57" i="9"/>
  <c r="AM11" i="9" s="1"/>
  <c r="AL57" i="9"/>
  <c r="AL11" i="9" s="1"/>
  <c r="AK57" i="9"/>
  <c r="AK11" i="9" s="1"/>
  <c r="AJ57" i="9"/>
  <c r="AJ11" i="9" s="1"/>
  <c r="AI57" i="9"/>
  <c r="AI11" i="9" s="1"/>
  <c r="AH57" i="9"/>
  <c r="AH11" i="9" s="1"/>
  <c r="AG57" i="9"/>
  <c r="AG11" i="9" s="1"/>
  <c r="AF57" i="9"/>
  <c r="AF11" i="9" s="1"/>
  <c r="AE57" i="9"/>
  <c r="AE11" i="9" s="1"/>
  <c r="AB57" i="9"/>
  <c r="AB11" i="9" s="1"/>
  <c r="AA57" i="9"/>
  <c r="AA11" i="9" s="1"/>
  <c r="V57" i="9"/>
  <c r="V11" i="9" s="1"/>
  <c r="U57" i="9"/>
  <c r="U11" i="9" s="1"/>
  <c r="T57" i="9"/>
  <c r="T11" i="9" s="1"/>
  <c r="S57" i="9"/>
  <c r="S11" i="9" s="1"/>
  <c r="R57" i="9"/>
  <c r="R11" i="9" s="1"/>
  <c r="Q57" i="9"/>
  <c r="Q11" i="9" s="1"/>
  <c r="P57" i="9"/>
  <c r="P11" i="9" s="1"/>
  <c r="O57" i="9"/>
  <c r="O11" i="9" s="1"/>
  <c r="N57" i="9"/>
  <c r="N11" i="9" s="1"/>
  <c r="M57" i="9"/>
  <c r="M11" i="9" s="1"/>
  <c r="L57" i="9"/>
  <c r="L11" i="9" s="1"/>
  <c r="I57" i="9"/>
  <c r="I11" i="9" s="1"/>
  <c r="H57" i="9"/>
  <c r="H11" i="9" s="1"/>
  <c r="AD56" i="9"/>
  <c r="AC56" i="9"/>
  <c r="K56" i="9"/>
  <c r="J56" i="9"/>
  <c r="C56" i="9"/>
  <c r="AD55" i="9"/>
  <c r="AC55" i="9"/>
  <c r="K55" i="9"/>
  <c r="J55" i="9"/>
  <c r="C55" i="9"/>
  <c r="AD54" i="9"/>
  <c r="AC54" i="9"/>
  <c r="K54" i="9"/>
  <c r="J54" i="9"/>
  <c r="C54" i="9"/>
  <c r="AD53" i="9"/>
  <c r="AC53" i="9"/>
  <c r="K53" i="9"/>
  <c r="J53" i="9"/>
  <c r="C53" i="9"/>
  <c r="AD52" i="9"/>
  <c r="AC52" i="9"/>
  <c r="K52" i="9"/>
  <c r="J52" i="9"/>
  <c r="C52" i="9"/>
  <c r="AD51" i="9"/>
  <c r="AC51" i="9"/>
  <c r="K51" i="9"/>
  <c r="J51" i="9"/>
  <c r="C51" i="9"/>
  <c r="AD50" i="9"/>
  <c r="AC50" i="9"/>
  <c r="K50" i="9"/>
  <c r="J50" i="9"/>
  <c r="C50" i="9"/>
  <c r="AD49" i="9"/>
  <c r="AC49" i="9"/>
  <c r="K49" i="9"/>
  <c r="J49" i="9"/>
  <c r="C49" i="9"/>
  <c r="AD48" i="9"/>
  <c r="AC48" i="9"/>
  <c r="K48" i="9"/>
  <c r="J48" i="9"/>
  <c r="C48" i="9"/>
  <c r="AD47" i="9"/>
  <c r="AC47" i="9"/>
  <c r="K47" i="9"/>
  <c r="K46" i="9" s="1"/>
  <c r="J47" i="9"/>
  <c r="J46" i="9" s="1"/>
  <c r="D47" i="9"/>
  <c r="C47" i="9" s="1"/>
  <c r="AO46" i="9"/>
  <c r="AN46" i="9"/>
  <c r="AM46" i="9"/>
  <c r="AL46" i="9"/>
  <c r="AK46" i="9"/>
  <c r="AJ46" i="9"/>
  <c r="AI46" i="9"/>
  <c r="AH46" i="9"/>
  <c r="AG46" i="9"/>
  <c r="AF46" i="9"/>
  <c r="AE46" i="9"/>
  <c r="AB46" i="9"/>
  <c r="AA46" i="9"/>
  <c r="V46" i="9"/>
  <c r="U46" i="9"/>
  <c r="T46" i="9"/>
  <c r="S46" i="9"/>
  <c r="R46" i="9"/>
  <c r="Q46" i="9"/>
  <c r="P46" i="9"/>
  <c r="O46" i="9"/>
  <c r="N46" i="9"/>
  <c r="M46" i="9"/>
  <c r="L46" i="9"/>
  <c r="I46" i="9"/>
  <c r="H46" i="9"/>
  <c r="AD45" i="9"/>
  <c r="AC45" i="9"/>
  <c r="K45" i="9"/>
  <c r="J45" i="9"/>
  <c r="C45" i="9"/>
  <c r="AD44" i="9"/>
  <c r="AC44" i="9"/>
  <c r="K44" i="9"/>
  <c r="J44" i="9"/>
  <c r="C44" i="9"/>
  <c r="AD43" i="9"/>
  <c r="AC43" i="9"/>
  <c r="K43" i="9"/>
  <c r="J43" i="9"/>
  <c r="C43" i="9"/>
  <c r="AD42" i="9"/>
  <c r="AC42" i="9"/>
  <c r="K42" i="9"/>
  <c r="J42" i="9"/>
  <c r="C42" i="9"/>
  <c r="AD41" i="9"/>
  <c r="AC41" i="9"/>
  <c r="K41" i="9"/>
  <c r="J41" i="9"/>
  <c r="C41" i="9"/>
  <c r="AD40" i="9"/>
  <c r="AC40" i="9"/>
  <c r="K40" i="9"/>
  <c r="J40" i="9"/>
  <c r="C40" i="9"/>
  <c r="AD39" i="9"/>
  <c r="AC39" i="9"/>
  <c r="K39" i="9"/>
  <c r="J39" i="9"/>
  <c r="C39" i="9"/>
  <c r="AD38" i="9"/>
  <c r="AC38" i="9"/>
  <c r="K38" i="9"/>
  <c r="J38" i="9"/>
  <c r="C38" i="9"/>
  <c r="AD37" i="9"/>
  <c r="AC37" i="9"/>
  <c r="K37" i="9"/>
  <c r="J37" i="9"/>
  <c r="C37" i="9"/>
  <c r="AD36" i="9"/>
  <c r="AC36" i="9"/>
  <c r="K36" i="9"/>
  <c r="K35" i="9" s="1"/>
  <c r="J36" i="9"/>
  <c r="J35" i="9" s="1"/>
  <c r="D36" i="9"/>
  <c r="C36" i="9" s="1"/>
  <c r="AO35" i="9"/>
  <c r="AN35" i="9"/>
  <c r="AM35" i="9"/>
  <c r="AL35" i="9"/>
  <c r="AK35" i="9"/>
  <c r="AJ35" i="9"/>
  <c r="AI35" i="9"/>
  <c r="AH35" i="9"/>
  <c r="AG35" i="9"/>
  <c r="AF35" i="9"/>
  <c r="AE35" i="9"/>
  <c r="AB35" i="9"/>
  <c r="AA35" i="9"/>
  <c r="V35" i="9"/>
  <c r="U35" i="9"/>
  <c r="T35" i="9"/>
  <c r="S35" i="9"/>
  <c r="R35" i="9"/>
  <c r="Q35" i="9"/>
  <c r="P35" i="9"/>
  <c r="O35" i="9"/>
  <c r="N35" i="9"/>
  <c r="M35" i="9"/>
  <c r="L35" i="9"/>
  <c r="I35" i="9"/>
  <c r="H35" i="9"/>
  <c r="AD34" i="9"/>
  <c r="AC34" i="9"/>
  <c r="K34" i="9"/>
  <c r="J34" i="9"/>
  <c r="C34" i="9"/>
  <c r="AD33" i="9"/>
  <c r="AC33" i="9"/>
  <c r="K33" i="9"/>
  <c r="J33" i="9"/>
  <c r="C33" i="9"/>
  <c r="AD32" i="9"/>
  <c r="AC32" i="9"/>
  <c r="K32" i="9"/>
  <c r="J32" i="9"/>
  <c r="C32" i="9"/>
  <c r="AD31" i="9"/>
  <c r="AC31" i="9"/>
  <c r="K31" i="9"/>
  <c r="J31" i="9"/>
  <c r="C31" i="9"/>
  <c r="AD30" i="9"/>
  <c r="AC30" i="9"/>
  <c r="K30" i="9"/>
  <c r="J30" i="9"/>
  <c r="C30" i="9"/>
  <c r="AD29" i="9"/>
  <c r="AC29" i="9"/>
  <c r="K29" i="9"/>
  <c r="J29" i="9"/>
  <c r="C29" i="9"/>
  <c r="AD28" i="9"/>
  <c r="AC28" i="9"/>
  <c r="K28" i="9"/>
  <c r="J28" i="9"/>
  <c r="C28" i="9"/>
  <c r="AD27" i="9"/>
  <c r="AC27" i="9"/>
  <c r="K27" i="9"/>
  <c r="J27" i="9"/>
  <c r="C27" i="9"/>
  <c r="AD26" i="9"/>
  <c r="AC26" i="9"/>
  <c r="K26" i="9"/>
  <c r="J26" i="9"/>
  <c r="C26" i="9"/>
  <c r="AD25" i="9"/>
  <c r="AC25" i="9"/>
  <c r="K25" i="9"/>
  <c r="K24" i="9" s="1"/>
  <c r="J25" i="9"/>
  <c r="J24" i="9" s="1"/>
  <c r="D25" i="9"/>
  <c r="C25" i="9" s="1"/>
  <c r="AO24" i="9"/>
  <c r="AN24" i="9"/>
  <c r="AM24" i="9"/>
  <c r="AL24" i="9"/>
  <c r="AK24" i="9"/>
  <c r="AJ24" i="9"/>
  <c r="AI24" i="9"/>
  <c r="AH24" i="9"/>
  <c r="AG24" i="9"/>
  <c r="AF24" i="9"/>
  <c r="AE24" i="9"/>
  <c r="AB24" i="9"/>
  <c r="AA24" i="9"/>
  <c r="V24" i="9"/>
  <c r="U24" i="9"/>
  <c r="T24" i="9"/>
  <c r="S24" i="9"/>
  <c r="R24" i="9"/>
  <c r="Q24" i="9"/>
  <c r="P24" i="9"/>
  <c r="O24" i="9"/>
  <c r="N24" i="9"/>
  <c r="M24" i="9"/>
  <c r="L24" i="9"/>
  <c r="I24" i="9"/>
  <c r="H24" i="9"/>
  <c r="AD23" i="9"/>
  <c r="AC23" i="9"/>
  <c r="K23" i="9"/>
  <c r="J23" i="9"/>
  <c r="C23" i="9"/>
  <c r="AD22" i="9"/>
  <c r="AC22" i="9"/>
  <c r="K22" i="9"/>
  <c r="J22" i="9"/>
  <c r="C22" i="9"/>
  <c r="AD21" i="9"/>
  <c r="AC21" i="9"/>
  <c r="K21" i="9"/>
  <c r="J21" i="9"/>
  <c r="C21" i="9"/>
  <c r="AD20" i="9"/>
  <c r="AC20" i="9"/>
  <c r="K20" i="9"/>
  <c r="J20" i="9"/>
  <c r="C20" i="9"/>
  <c r="AD19" i="9"/>
  <c r="AC19" i="9"/>
  <c r="K19" i="9"/>
  <c r="J19" i="9"/>
  <c r="C19" i="9"/>
  <c r="AD18" i="9"/>
  <c r="AC18" i="9"/>
  <c r="K18" i="9"/>
  <c r="J18" i="9"/>
  <c r="C18" i="9"/>
  <c r="AD17" i="9"/>
  <c r="AC17" i="9"/>
  <c r="K17" i="9"/>
  <c r="J17" i="9"/>
  <c r="C17" i="9"/>
  <c r="AD16" i="9"/>
  <c r="AC16" i="9"/>
  <c r="K16" i="9"/>
  <c r="J16" i="9"/>
  <c r="C16" i="9"/>
  <c r="AD15" i="9"/>
  <c r="AC15" i="9"/>
  <c r="K15" i="9"/>
  <c r="J15" i="9"/>
  <c r="AD14" i="9"/>
  <c r="AC14" i="9"/>
  <c r="K14" i="9"/>
  <c r="J14" i="9"/>
  <c r="C14" i="9"/>
  <c r="C15" i="9" s="1"/>
  <c r="AO13" i="9"/>
  <c r="AN13" i="9"/>
  <c r="AM13" i="9"/>
  <c r="AL13" i="9"/>
  <c r="AK13" i="9"/>
  <c r="AJ13" i="9"/>
  <c r="AI13" i="9"/>
  <c r="AH13" i="9"/>
  <c r="AG13" i="9"/>
  <c r="AF13" i="9"/>
  <c r="AE13" i="9"/>
  <c r="AB13" i="9"/>
  <c r="AA13" i="9"/>
  <c r="V13" i="9"/>
  <c r="U13" i="9"/>
  <c r="T13" i="9"/>
  <c r="S13" i="9"/>
  <c r="R13" i="9"/>
  <c r="Q13" i="9"/>
  <c r="P13" i="9"/>
  <c r="O13" i="9"/>
  <c r="N13" i="9"/>
  <c r="M13" i="9"/>
  <c r="L13" i="9"/>
  <c r="I13" i="9"/>
  <c r="H13" i="9"/>
  <c r="AO12" i="9"/>
  <c r="AN12" i="9"/>
  <c r="AM12" i="9"/>
  <c r="AL12" i="9"/>
  <c r="AK12" i="9"/>
  <c r="AJ12" i="9"/>
  <c r="AI12" i="9"/>
  <c r="AH12" i="9"/>
  <c r="AG12" i="9"/>
  <c r="AF12" i="9"/>
  <c r="AE12" i="9"/>
  <c r="AD12" i="9"/>
  <c r="AC12" i="9"/>
  <c r="AB12" i="9"/>
  <c r="AA12" i="9"/>
  <c r="Y12" i="9"/>
  <c r="V12" i="9"/>
  <c r="U12" i="9"/>
  <c r="T12" i="9"/>
  <c r="S12" i="9"/>
  <c r="R12" i="9"/>
  <c r="Q12" i="9"/>
  <c r="P12" i="9"/>
  <c r="O12" i="9"/>
  <c r="N12" i="9"/>
  <c r="M12" i="9"/>
  <c r="L12" i="9"/>
  <c r="K12" i="9"/>
  <c r="J12" i="9"/>
  <c r="I12" i="9"/>
  <c r="H12" i="9"/>
  <c r="F12" i="9"/>
  <c r="E12" i="9"/>
  <c r="Z11" i="9"/>
  <c r="Z10" i="9" s="1"/>
  <c r="Y11" i="9"/>
  <c r="G11" i="9"/>
  <c r="G10" i="9" s="1"/>
  <c r="F11" i="9"/>
  <c r="E11" i="9"/>
  <c r="AC288" i="8"/>
  <c r="AB288" i="8"/>
  <c r="J288" i="8"/>
  <c r="I288" i="8"/>
  <c r="B288" i="8"/>
  <c r="AC287" i="8"/>
  <c r="AB287" i="8"/>
  <c r="J287" i="8"/>
  <c r="I287" i="8"/>
  <c r="B287" i="8"/>
  <c r="AC286" i="8"/>
  <c r="AB286" i="8"/>
  <c r="J286" i="8"/>
  <c r="I286" i="8"/>
  <c r="B286" i="8"/>
  <c r="AC285" i="8"/>
  <c r="AB285" i="8"/>
  <c r="J285" i="8"/>
  <c r="I285" i="8"/>
  <c r="B285" i="8"/>
  <c r="AC284" i="8"/>
  <c r="AB284" i="8"/>
  <c r="J284" i="8"/>
  <c r="I284" i="8"/>
  <c r="B284" i="8"/>
  <c r="AC283" i="8"/>
  <c r="AB283" i="8"/>
  <c r="J283" i="8"/>
  <c r="I283" i="8"/>
  <c r="B283" i="8"/>
  <c r="AC282" i="8"/>
  <c r="AB282" i="8"/>
  <c r="J282" i="8"/>
  <c r="I282" i="8"/>
  <c r="B282" i="8"/>
  <c r="AC281" i="8"/>
  <c r="AB281" i="8"/>
  <c r="J281" i="8"/>
  <c r="I281" i="8"/>
  <c r="B281" i="8"/>
  <c r="AC212" i="8"/>
  <c r="AC191" i="8"/>
  <c r="AC190" i="8"/>
  <c r="AC180" i="8"/>
  <c r="AC179" i="8"/>
  <c r="AC168" i="8"/>
  <c r="AC157" i="8"/>
  <c r="AC147" i="8"/>
  <c r="AC146" i="8"/>
  <c r="AC143" i="8"/>
  <c r="AC138" i="8"/>
  <c r="AC136" i="8"/>
  <c r="AC135" i="8"/>
  <c r="AC127" i="8"/>
  <c r="AC123" i="8"/>
  <c r="AC119" i="8"/>
  <c r="AC115" i="8"/>
  <c r="AC111" i="8"/>
  <c r="AC108" i="8"/>
  <c r="AC104" i="8"/>
  <c r="AC100" i="8"/>
  <c r="AC97" i="8"/>
  <c r="AC96" i="8"/>
  <c r="AC94" i="8"/>
  <c r="AC93" i="8"/>
  <c r="AC91" i="8"/>
  <c r="AC90" i="8"/>
  <c r="AC88" i="8"/>
  <c r="AC87" i="8"/>
  <c r="AC85" i="8"/>
  <c r="AC84" i="8"/>
  <c r="AC82" i="8"/>
  <c r="AC81" i="8"/>
  <c r="AC79" i="8"/>
  <c r="AC78" i="8"/>
  <c r="AC76" i="8"/>
  <c r="AC75" i="8"/>
  <c r="AC71" i="8"/>
  <c r="AC70" i="8"/>
  <c r="AC68" i="8"/>
  <c r="AC67" i="8"/>
  <c r="AC65" i="8"/>
  <c r="AC64" i="8"/>
  <c r="AC62" i="8"/>
  <c r="AC61" i="8"/>
  <c r="AC58" i="8"/>
  <c r="AC57" i="8"/>
  <c r="AC54" i="8"/>
  <c r="AC53" i="8"/>
  <c r="AC50" i="8"/>
  <c r="AC49" i="8"/>
  <c r="AC46" i="8"/>
  <c r="AC45" i="8"/>
  <c r="AC43" i="8"/>
  <c r="AC42" i="8"/>
  <c r="AC40" i="8"/>
  <c r="AC39" i="8"/>
  <c r="AC37" i="8"/>
  <c r="AC36" i="8"/>
  <c r="AC33" i="8"/>
  <c r="AC32" i="8"/>
  <c r="AC29" i="8"/>
  <c r="AC28" i="8"/>
  <c r="AC26" i="8"/>
  <c r="AC25" i="8"/>
  <c r="AC22" i="8"/>
  <c r="AC21" i="8"/>
  <c r="AC18" i="8"/>
  <c r="AC17" i="8"/>
  <c r="AC14" i="8"/>
  <c r="AC13" i="8"/>
  <c r="AN12" i="8"/>
  <c r="AM12" i="8"/>
  <c r="AL12" i="8"/>
  <c r="AK12" i="8"/>
  <c r="AJ12" i="8"/>
  <c r="AI12" i="8"/>
  <c r="AH12" i="8"/>
  <c r="AG12" i="8"/>
  <c r="AF12" i="8"/>
  <c r="AE12" i="8"/>
  <c r="AD12" i="8"/>
  <c r="AB12" i="8"/>
  <c r="AA12" i="8"/>
  <c r="Z12" i="8"/>
  <c r="X12" i="8"/>
  <c r="W12" i="8"/>
  <c r="V12" i="8"/>
  <c r="U12" i="8"/>
  <c r="T12" i="8"/>
  <c r="S12" i="8"/>
  <c r="R12" i="8"/>
  <c r="Q12" i="8"/>
  <c r="P12" i="8"/>
  <c r="O12" i="8"/>
  <c r="N12" i="8"/>
  <c r="M12" i="8"/>
  <c r="L12" i="8"/>
  <c r="K12" i="8"/>
  <c r="J12" i="8"/>
  <c r="I12" i="8"/>
  <c r="H12" i="8"/>
  <c r="G12" i="8"/>
  <c r="E12" i="8"/>
  <c r="D12" i="8"/>
  <c r="AN11" i="8"/>
  <c r="AM11" i="8"/>
  <c r="AL11" i="8"/>
  <c r="AK11" i="8"/>
  <c r="AJ11" i="8"/>
  <c r="AI11" i="8"/>
  <c r="AH11" i="8"/>
  <c r="AG11" i="8"/>
  <c r="AF11" i="8"/>
  <c r="AE11" i="8"/>
  <c r="AD11" i="8"/>
  <c r="AB11" i="8"/>
  <c r="AA11" i="8"/>
  <c r="Z11" i="8"/>
  <c r="Y11" i="8"/>
  <c r="Y10" i="8" s="1"/>
  <c r="X11" i="8"/>
  <c r="W11" i="8"/>
  <c r="V11" i="8"/>
  <c r="U11" i="8"/>
  <c r="T11" i="8"/>
  <c r="S11" i="8"/>
  <c r="R11" i="8"/>
  <c r="Q11" i="8"/>
  <c r="P11" i="8"/>
  <c r="O11" i="8"/>
  <c r="N11" i="8"/>
  <c r="M11" i="8"/>
  <c r="L11" i="8"/>
  <c r="K11" i="8"/>
  <c r="J11" i="8"/>
  <c r="I11" i="8"/>
  <c r="H11" i="8"/>
  <c r="G11" i="8"/>
  <c r="E11" i="8"/>
  <c r="D11" i="8"/>
  <c r="AD573" i="7"/>
  <c r="AD566" i="7"/>
  <c r="AD565" i="7"/>
  <c r="AD564" i="7"/>
  <c r="AD562" i="7"/>
  <c r="AC562" i="7"/>
  <c r="K562" i="7"/>
  <c r="J562" i="7"/>
  <c r="C562" i="7"/>
  <c r="AD561" i="7"/>
  <c r="AC561" i="7"/>
  <c r="K561" i="7"/>
  <c r="J561" i="7"/>
  <c r="C561" i="7"/>
  <c r="AD560" i="7"/>
  <c r="AC560" i="7"/>
  <c r="K560" i="7"/>
  <c r="J560" i="7"/>
  <c r="C560" i="7"/>
  <c r="AD559" i="7"/>
  <c r="AC559" i="7"/>
  <c r="K559" i="7"/>
  <c r="J559" i="7"/>
  <c r="C559" i="7"/>
  <c r="AD558" i="7"/>
  <c r="AC558" i="7"/>
  <c r="K558" i="7"/>
  <c r="J558" i="7"/>
  <c r="C558" i="7"/>
  <c r="AD557" i="7"/>
  <c r="AC557" i="7"/>
  <c r="K557" i="7"/>
  <c r="J557" i="7"/>
  <c r="C557" i="7"/>
  <c r="AD556" i="7"/>
  <c r="AC556" i="7"/>
  <c r="K556" i="7"/>
  <c r="J556" i="7"/>
  <c r="C556" i="7"/>
  <c r="AD555" i="7"/>
  <c r="AC555" i="7"/>
  <c r="K555" i="7"/>
  <c r="J555" i="7"/>
  <c r="C555" i="7"/>
  <c r="AD554" i="7"/>
  <c r="AC554" i="7"/>
  <c r="K554" i="7"/>
  <c r="J554" i="7"/>
  <c r="C554" i="7"/>
  <c r="AD553" i="7"/>
  <c r="AC553" i="7"/>
  <c r="AO552" i="7"/>
  <c r="AN552" i="7"/>
  <c r="AM552" i="7"/>
  <c r="AL552" i="7"/>
  <c r="AK552" i="7"/>
  <c r="AJ552" i="7"/>
  <c r="AI552" i="7"/>
  <c r="AH552" i="7"/>
  <c r="AG552" i="7"/>
  <c r="AF552" i="7"/>
  <c r="AE552" i="7"/>
  <c r="AB552" i="7"/>
  <c r="AA552" i="7"/>
  <c r="X552" i="7"/>
  <c r="W552" i="7"/>
  <c r="L552" i="7"/>
  <c r="I552" i="7"/>
  <c r="H552" i="7"/>
  <c r="AD551" i="7"/>
  <c r="AC551" i="7"/>
  <c r="K551" i="7"/>
  <c r="J551" i="7"/>
  <c r="C551" i="7"/>
  <c r="AD550" i="7"/>
  <c r="AC550" i="7"/>
  <c r="K550" i="7"/>
  <c r="J550" i="7"/>
  <c r="C550" i="7"/>
  <c r="AD549" i="7"/>
  <c r="AC549" i="7"/>
  <c r="K549" i="7"/>
  <c r="J549" i="7"/>
  <c r="C549" i="7"/>
  <c r="AD548" i="7"/>
  <c r="AC548" i="7"/>
  <c r="K548" i="7"/>
  <c r="J548" i="7"/>
  <c r="C548" i="7"/>
  <c r="AD547" i="7"/>
  <c r="AC547" i="7"/>
  <c r="K547" i="7"/>
  <c r="J547" i="7"/>
  <c r="C547" i="7"/>
  <c r="AD546" i="7"/>
  <c r="AC546" i="7"/>
  <c r="K546" i="7"/>
  <c r="J546" i="7"/>
  <c r="C546" i="7"/>
  <c r="AD545" i="7"/>
  <c r="AC545" i="7"/>
  <c r="K545" i="7"/>
  <c r="J545" i="7"/>
  <c r="C545" i="7"/>
  <c r="AD544" i="7"/>
  <c r="AC544" i="7"/>
  <c r="K544" i="7"/>
  <c r="J544" i="7"/>
  <c r="C544" i="7"/>
  <c r="AD543" i="7"/>
  <c r="AC543" i="7"/>
  <c r="K543" i="7"/>
  <c r="J543" i="7"/>
  <c r="C543" i="7"/>
  <c r="AD542" i="7"/>
  <c r="AC542" i="7"/>
  <c r="AO541" i="7"/>
  <c r="AN541" i="7"/>
  <c r="AM541" i="7"/>
  <c r="AL541" i="7"/>
  <c r="AK541" i="7"/>
  <c r="AJ541" i="7"/>
  <c r="AI541" i="7"/>
  <c r="AH541" i="7"/>
  <c r="AG541" i="7"/>
  <c r="AF541" i="7"/>
  <c r="AE541" i="7"/>
  <c r="AB541" i="7"/>
  <c r="AA541" i="7"/>
  <c r="X541" i="7"/>
  <c r="W541" i="7"/>
  <c r="L541" i="7"/>
  <c r="I541" i="7"/>
  <c r="H541" i="7"/>
  <c r="AD540" i="7"/>
  <c r="AC540" i="7"/>
  <c r="K540" i="7"/>
  <c r="J540" i="7"/>
  <c r="C540" i="7"/>
  <c r="AD539" i="7"/>
  <c r="AC539" i="7"/>
  <c r="K539" i="7"/>
  <c r="J539" i="7"/>
  <c r="C539" i="7"/>
  <c r="AD538" i="7"/>
  <c r="AC538" i="7"/>
  <c r="K538" i="7"/>
  <c r="J538" i="7"/>
  <c r="C538" i="7"/>
  <c r="AD537" i="7"/>
  <c r="AC537" i="7"/>
  <c r="K537" i="7"/>
  <c r="J537" i="7"/>
  <c r="C537" i="7"/>
  <c r="AD536" i="7"/>
  <c r="AC536" i="7"/>
  <c r="K536" i="7"/>
  <c r="J536" i="7"/>
  <c r="C536" i="7"/>
  <c r="AD535" i="7"/>
  <c r="AC535" i="7"/>
  <c r="K535" i="7"/>
  <c r="J535" i="7"/>
  <c r="C535" i="7"/>
  <c r="AD534" i="7"/>
  <c r="AC534" i="7"/>
  <c r="K534" i="7"/>
  <c r="J534" i="7"/>
  <c r="C534" i="7"/>
  <c r="AD533" i="7"/>
  <c r="AC533" i="7"/>
  <c r="K533" i="7"/>
  <c r="J533" i="7"/>
  <c r="C533" i="7"/>
  <c r="AD532" i="7"/>
  <c r="AC532" i="7"/>
  <c r="K532" i="7"/>
  <c r="J532" i="7"/>
  <c r="C532" i="7"/>
  <c r="AD531" i="7"/>
  <c r="AC531" i="7"/>
  <c r="AO530" i="7"/>
  <c r="AN530" i="7"/>
  <c r="AM530" i="7"/>
  <c r="AL530" i="7"/>
  <c r="AK530" i="7"/>
  <c r="AJ530" i="7"/>
  <c r="AI530" i="7"/>
  <c r="AH530" i="7"/>
  <c r="AG530" i="7"/>
  <c r="AF530" i="7"/>
  <c r="AE530" i="7"/>
  <c r="AB530" i="7"/>
  <c r="AA530" i="7"/>
  <c r="X530" i="7"/>
  <c r="W530" i="7"/>
  <c r="L530" i="7"/>
  <c r="I530" i="7"/>
  <c r="H530" i="7"/>
  <c r="AD529" i="7"/>
  <c r="AC529" i="7"/>
  <c r="K529" i="7"/>
  <c r="J529" i="7"/>
  <c r="C529" i="7"/>
  <c r="AD528" i="7"/>
  <c r="AC528" i="7"/>
  <c r="K528" i="7"/>
  <c r="J528" i="7"/>
  <c r="C528" i="7"/>
  <c r="AD527" i="7"/>
  <c r="AC527" i="7"/>
  <c r="K527" i="7"/>
  <c r="J527" i="7"/>
  <c r="C527" i="7"/>
  <c r="AD526" i="7"/>
  <c r="AC526" i="7"/>
  <c r="K526" i="7"/>
  <c r="J526" i="7"/>
  <c r="C526" i="7"/>
  <c r="AD525" i="7"/>
  <c r="AC525" i="7"/>
  <c r="K525" i="7"/>
  <c r="J525" i="7"/>
  <c r="C525" i="7"/>
  <c r="AD524" i="7"/>
  <c r="AC524" i="7"/>
  <c r="K524" i="7"/>
  <c r="J524" i="7"/>
  <c r="C524" i="7"/>
  <c r="AD523" i="7"/>
  <c r="AC523" i="7"/>
  <c r="K523" i="7"/>
  <c r="J523" i="7"/>
  <c r="C523" i="7"/>
  <c r="AD522" i="7"/>
  <c r="AC522" i="7"/>
  <c r="K522" i="7"/>
  <c r="J522" i="7"/>
  <c r="C522" i="7"/>
  <c r="AD521" i="7"/>
  <c r="AC521" i="7"/>
  <c r="K521" i="7"/>
  <c r="J521" i="7"/>
  <c r="C521" i="7"/>
  <c r="AD520" i="7"/>
  <c r="AC520" i="7"/>
  <c r="AO519" i="7"/>
  <c r="AN519" i="7"/>
  <c r="AM519" i="7"/>
  <c r="AL519" i="7"/>
  <c r="AK519" i="7"/>
  <c r="AJ519" i="7"/>
  <c r="AI519" i="7"/>
  <c r="AH519" i="7"/>
  <c r="AG519" i="7"/>
  <c r="AF519" i="7"/>
  <c r="AE519" i="7"/>
  <c r="AB519" i="7"/>
  <c r="AA519" i="7"/>
  <c r="X519" i="7"/>
  <c r="W519" i="7"/>
  <c r="L519" i="7"/>
  <c r="I519" i="7"/>
  <c r="H519" i="7"/>
  <c r="AD518" i="7"/>
  <c r="AC518" i="7"/>
  <c r="K518" i="7"/>
  <c r="J518" i="7"/>
  <c r="C518" i="7"/>
  <c r="AD517" i="7"/>
  <c r="AC517" i="7"/>
  <c r="K517" i="7"/>
  <c r="J517" i="7"/>
  <c r="C517" i="7"/>
  <c r="AD516" i="7"/>
  <c r="AC516" i="7"/>
  <c r="K516" i="7"/>
  <c r="J516" i="7"/>
  <c r="C516" i="7"/>
  <c r="AD515" i="7"/>
  <c r="AC515" i="7"/>
  <c r="K515" i="7"/>
  <c r="J515" i="7"/>
  <c r="C515" i="7"/>
  <c r="AD514" i="7"/>
  <c r="AC514" i="7"/>
  <c r="K514" i="7"/>
  <c r="J514" i="7"/>
  <c r="C514" i="7"/>
  <c r="AD513" i="7"/>
  <c r="AC513" i="7"/>
  <c r="K513" i="7"/>
  <c r="J513" i="7"/>
  <c r="C513" i="7"/>
  <c r="AD512" i="7"/>
  <c r="AC512" i="7"/>
  <c r="K512" i="7"/>
  <c r="J512" i="7"/>
  <c r="C512" i="7"/>
  <c r="AD511" i="7"/>
  <c r="AC511" i="7"/>
  <c r="K511" i="7"/>
  <c r="J511" i="7"/>
  <c r="C511" i="7"/>
  <c r="AD510" i="7"/>
  <c r="AC510" i="7"/>
  <c r="K510" i="7"/>
  <c r="J510" i="7"/>
  <c r="C510" i="7"/>
  <c r="AD509" i="7"/>
  <c r="AC509" i="7"/>
  <c r="AO508" i="7"/>
  <c r="AN508" i="7"/>
  <c r="AM508" i="7"/>
  <c r="AL508" i="7"/>
  <c r="AK508" i="7"/>
  <c r="AJ508" i="7"/>
  <c r="AI508" i="7"/>
  <c r="AH508" i="7"/>
  <c r="AG508" i="7"/>
  <c r="AF508" i="7"/>
  <c r="AE508" i="7"/>
  <c r="AB508" i="7"/>
  <c r="AA508" i="7"/>
  <c r="X508" i="7"/>
  <c r="W508" i="7"/>
  <c r="L508" i="7"/>
  <c r="I508" i="7"/>
  <c r="H508" i="7"/>
  <c r="AD507" i="7"/>
  <c r="AC507" i="7"/>
  <c r="K507" i="7"/>
  <c r="J507" i="7"/>
  <c r="C507" i="7"/>
  <c r="AD506" i="7"/>
  <c r="AC506" i="7"/>
  <c r="K506" i="7"/>
  <c r="J506" i="7"/>
  <c r="C506" i="7"/>
  <c r="AD505" i="7"/>
  <c r="AC505" i="7"/>
  <c r="K505" i="7"/>
  <c r="J505" i="7"/>
  <c r="C505" i="7"/>
  <c r="AD504" i="7"/>
  <c r="AC504" i="7"/>
  <c r="K504" i="7"/>
  <c r="J504" i="7"/>
  <c r="C504" i="7"/>
  <c r="AD503" i="7"/>
  <c r="AC503" i="7"/>
  <c r="K503" i="7"/>
  <c r="J503" i="7"/>
  <c r="C503" i="7"/>
  <c r="AD502" i="7"/>
  <c r="AC502" i="7"/>
  <c r="K502" i="7"/>
  <c r="J502" i="7"/>
  <c r="C502" i="7"/>
  <c r="AD501" i="7"/>
  <c r="AC501" i="7"/>
  <c r="K501" i="7"/>
  <c r="J501" i="7"/>
  <c r="C501" i="7"/>
  <c r="AD500" i="7"/>
  <c r="AC500" i="7"/>
  <c r="K500" i="7"/>
  <c r="J500" i="7"/>
  <c r="C500" i="7"/>
  <c r="AD499" i="7"/>
  <c r="AC499" i="7"/>
  <c r="K499" i="7"/>
  <c r="J499" i="7"/>
  <c r="C499" i="7"/>
  <c r="AD498" i="7"/>
  <c r="AC498" i="7"/>
  <c r="AO497" i="7"/>
  <c r="AN497" i="7"/>
  <c r="AM497" i="7"/>
  <c r="AL497" i="7"/>
  <c r="AK497" i="7"/>
  <c r="AJ497" i="7"/>
  <c r="AI497" i="7"/>
  <c r="AH497" i="7"/>
  <c r="AG497" i="7"/>
  <c r="AF497" i="7"/>
  <c r="AE497" i="7"/>
  <c r="AB497" i="7"/>
  <c r="AA497" i="7"/>
  <c r="X497" i="7"/>
  <c r="W497" i="7"/>
  <c r="L497" i="7"/>
  <c r="I497" i="7"/>
  <c r="H497" i="7"/>
  <c r="AD496" i="7"/>
  <c r="AC496" i="7"/>
  <c r="K496" i="7"/>
  <c r="J496" i="7"/>
  <c r="C496" i="7"/>
  <c r="AD495" i="7"/>
  <c r="AC495" i="7"/>
  <c r="K495" i="7"/>
  <c r="J495" i="7"/>
  <c r="C495" i="7"/>
  <c r="AD494" i="7"/>
  <c r="AC494" i="7"/>
  <c r="K494" i="7"/>
  <c r="J494" i="7"/>
  <c r="C494" i="7"/>
  <c r="AD493" i="7"/>
  <c r="AC493" i="7"/>
  <c r="K493" i="7"/>
  <c r="J493" i="7"/>
  <c r="C493" i="7"/>
  <c r="AD492" i="7"/>
  <c r="AC492" i="7"/>
  <c r="K492" i="7"/>
  <c r="J492" i="7"/>
  <c r="C492" i="7"/>
  <c r="AD491" i="7"/>
  <c r="AC491" i="7"/>
  <c r="K491" i="7"/>
  <c r="J491" i="7"/>
  <c r="C491" i="7"/>
  <c r="AD490" i="7"/>
  <c r="AC490" i="7"/>
  <c r="K490" i="7"/>
  <c r="J490" i="7"/>
  <c r="C490" i="7"/>
  <c r="AD489" i="7"/>
  <c r="AC489" i="7"/>
  <c r="K489" i="7"/>
  <c r="J489" i="7"/>
  <c r="C489" i="7"/>
  <c r="AD488" i="7"/>
  <c r="AC488" i="7"/>
  <c r="K488" i="7"/>
  <c r="J488" i="7"/>
  <c r="C488" i="7"/>
  <c r="AD487" i="7"/>
  <c r="AC487" i="7"/>
  <c r="AO486" i="7"/>
  <c r="AN486" i="7"/>
  <c r="AM486" i="7"/>
  <c r="AL486" i="7"/>
  <c r="AK486" i="7"/>
  <c r="AJ486" i="7"/>
  <c r="AI486" i="7"/>
  <c r="AH486" i="7"/>
  <c r="AG486" i="7"/>
  <c r="AF486" i="7"/>
  <c r="AE486" i="7"/>
  <c r="AB486" i="7"/>
  <c r="AA486" i="7"/>
  <c r="X486" i="7"/>
  <c r="W486" i="7"/>
  <c r="L486" i="7"/>
  <c r="I486" i="7"/>
  <c r="H486" i="7"/>
  <c r="AD485" i="7"/>
  <c r="AC485" i="7"/>
  <c r="K485" i="7"/>
  <c r="J485" i="7"/>
  <c r="C485" i="7"/>
  <c r="AD484" i="7"/>
  <c r="AC484" i="7"/>
  <c r="K484" i="7"/>
  <c r="J484" i="7"/>
  <c r="C484" i="7"/>
  <c r="AD483" i="7"/>
  <c r="AC483" i="7"/>
  <c r="K483" i="7"/>
  <c r="J483" i="7"/>
  <c r="C483" i="7"/>
  <c r="AD482" i="7"/>
  <c r="AC482" i="7"/>
  <c r="K482" i="7"/>
  <c r="J482" i="7"/>
  <c r="C482" i="7"/>
  <c r="AD481" i="7"/>
  <c r="AC481" i="7"/>
  <c r="K481" i="7"/>
  <c r="J481" i="7"/>
  <c r="C481" i="7"/>
  <c r="AD480" i="7"/>
  <c r="AC480" i="7"/>
  <c r="K480" i="7"/>
  <c r="J480" i="7"/>
  <c r="C480" i="7"/>
  <c r="AD479" i="7"/>
  <c r="AC479" i="7"/>
  <c r="K479" i="7"/>
  <c r="J479" i="7"/>
  <c r="C479" i="7"/>
  <c r="AD478" i="7"/>
  <c r="AC478" i="7"/>
  <c r="K478" i="7"/>
  <c r="J478" i="7"/>
  <c r="C478" i="7"/>
  <c r="AD477" i="7"/>
  <c r="AC477" i="7"/>
  <c r="K477" i="7"/>
  <c r="J477" i="7"/>
  <c r="C477" i="7"/>
  <c r="AD476" i="7"/>
  <c r="AC476" i="7"/>
  <c r="AO475" i="7"/>
  <c r="AN475" i="7"/>
  <c r="AM475" i="7"/>
  <c r="AL475" i="7"/>
  <c r="AK475" i="7"/>
  <c r="AJ475" i="7"/>
  <c r="AI475" i="7"/>
  <c r="AH475" i="7"/>
  <c r="AG475" i="7"/>
  <c r="AF475" i="7"/>
  <c r="AE475" i="7"/>
  <c r="AB475" i="7"/>
  <c r="AA475" i="7"/>
  <c r="X475" i="7"/>
  <c r="W475" i="7"/>
  <c r="L475" i="7"/>
  <c r="I475" i="7"/>
  <c r="H475" i="7"/>
  <c r="AD474" i="7"/>
  <c r="AC474" i="7"/>
  <c r="K474" i="7"/>
  <c r="J474" i="7"/>
  <c r="C474" i="7"/>
  <c r="AD473" i="7"/>
  <c r="AC473" i="7"/>
  <c r="K473" i="7"/>
  <c r="J473" i="7"/>
  <c r="C473" i="7"/>
  <c r="AD472" i="7"/>
  <c r="AC472" i="7"/>
  <c r="K472" i="7"/>
  <c r="J472" i="7"/>
  <c r="C472" i="7"/>
  <c r="AD471" i="7"/>
  <c r="AC471" i="7"/>
  <c r="K471" i="7"/>
  <c r="J471" i="7"/>
  <c r="C471" i="7"/>
  <c r="AD470" i="7"/>
  <c r="AC470" i="7"/>
  <c r="K470" i="7"/>
  <c r="J470" i="7"/>
  <c r="C470" i="7"/>
  <c r="AD469" i="7"/>
  <c r="AC469" i="7"/>
  <c r="K469" i="7"/>
  <c r="J469" i="7"/>
  <c r="C469" i="7"/>
  <c r="AD468" i="7"/>
  <c r="AC468" i="7"/>
  <c r="K468" i="7"/>
  <c r="J468" i="7"/>
  <c r="C468" i="7"/>
  <c r="AD467" i="7"/>
  <c r="AC467" i="7"/>
  <c r="K467" i="7"/>
  <c r="J467" i="7"/>
  <c r="C467" i="7"/>
  <c r="AD466" i="7"/>
  <c r="AC466" i="7"/>
  <c r="K466" i="7"/>
  <c r="J466" i="7"/>
  <c r="C466" i="7"/>
  <c r="AD465" i="7"/>
  <c r="AC465" i="7"/>
  <c r="AO464" i="7"/>
  <c r="AN464" i="7"/>
  <c r="AM464" i="7"/>
  <c r="AL464" i="7"/>
  <c r="AK464" i="7"/>
  <c r="AJ464" i="7"/>
  <c r="AI464" i="7"/>
  <c r="AH464" i="7"/>
  <c r="AG464" i="7"/>
  <c r="AF464" i="7"/>
  <c r="AE464" i="7"/>
  <c r="AB464" i="7"/>
  <c r="AA464" i="7"/>
  <c r="X464" i="7"/>
  <c r="W464" i="7"/>
  <c r="L464" i="7"/>
  <c r="I464" i="7"/>
  <c r="H464" i="7"/>
  <c r="AD463" i="7"/>
  <c r="AC463" i="7"/>
  <c r="K463" i="7"/>
  <c r="J463" i="7"/>
  <c r="C463" i="7"/>
  <c r="AD462" i="7"/>
  <c r="AC462" i="7"/>
  <c r="K462" i="7"/>
  <c r="J462" i="7"/>
  <c r="C462" i="7"/>
  <c r="AD461" i="7"/>
  <c r="AC461" i="7"/>
  <c r="K461" i="7"/>
  <c r="J461" i="7"/>
  <c r="C461" i="7"/>
  <c r="AD460" i="7"/>
  <c r="AC460" i="7"/>
  <c r="K460" i="7"/>
  <c r="J460" i="7"/>
  <c r="C460" i="7"/>
  <c r="AD459" i="7"/>
  <c r="AC459" i="7"/>
  <c r="K459" i="7"/>
  <c r="J459" i="7"/>
  <c r="C459" i="7"/>
  <c r="AD458" i="7"/>
  <c r="AC458" i="7"/>
  <c r="K458" i="7"/>
  <c r="J458" i="7"/>
  <c r="C458" i="7"/>
  <c r="AD457" i="7"/>
  <c r="AC457" i="7"/>
  <c r="K457" i="7"/>
  <c r="J457" i="7"/>
  <c r="C457" i="7"/>
  <c r="AD456" i="7"/>
  <c r="AC456" i="7"/>
  <c r="K456" i="7"/>
  <c r="J456" i="7"/>
  <c r="C456" i="7"/>
  <c r="AD455" i="7"/>
  <c r="AC455" i="7"/>
  <c r="K455" i="7"/>
  <c r="J455" i="7"/>
  <c r="C455" i="7"/>
  <c r="AD454" i="7"/>
  <c r="AC454" i="7"/>
  <c r="AO453" i="7"/>
  <c r="AN453" i="7"/>
  <c r="AM453" i="7"/>
  <c r="AL453" i="7"/>
  <c r="AK453" i="7"/>
  <c r="AJ453" i="7"/>
  <c r="AI453" i="7"/>
  <c r="AH453" i="7"/>
  <c r="AG453" i="7"/>
  <c r="AF453" i="7"/>
  <c r="AE453" i="7"/>
  <c r="AB453" i="7"/>
  <c r="AA453" i="7"/>
  <c r="X453" i="7"/>
  <c r="W453" i="7"/>
  <c r="L453" i="7"/>
  <c r="I453" i="7"/>
  <c r="H453" i="7"/>
  <c r="AD452" i="7"/>
  <c r="AC452" i="7"/>
  <c r="K452" i="7"/>
  <c r="J452" i="7"/>
  <c r="C452" i="7"/>
  <c r="AD451" i="7"/>
  <c r="AC451" i="7"/>
  <c r="K451" i="7"/>
  <c r="J451" i="7"/>
  <c r="C451" i="7"/>
  <c r="AD450" i="7"/>
  <c r="AC450" i="7"/>
  <c r="K450" i="7"/>
  <c r="J450" i="7"/>
  <c r="C450" i="7"/>
  <c r="AD449" i="7"/>
  <c r="AC449" i="7"/>
  <c r="K449" i="7"/>
  <c r="J449" i="7"/>
  <c r="C449" i="7"/>
  <c r="AD448" i="7"/>
  <c r="AC448" i="7"/>
  <c r="K448" i="7"/>
  <c r="J448" i="7"/>
  <c r="C448" i="7"/>
  <c r="AD447" i="7"/>
  <c r="AC447" i="7"/>
  <c r="K447" i="7"/>
  <c r="J447" i="7"/>
  <c r="C447" i="7"/>
  <c r="AD446" i="7"/>
  <c r="AC446" i="7"/>
  <c r="K446" i="7"/>
  <c r="J446" i="7"/>
  <c r="C446" i="7"/>
  <c r="AD445" i="7"/>
  <c r="AC445" i="7"/>
  <c r="K445" i="7"/>
  <c r="J445" i="7"/>
  <c r="C445" i="7"/>
  <c r="AD444" i="7"/>
  <c r="AC444" i="7"/>
  <c r="K444" i="7"/>
  <c r="J444" i="7"/>
  <c r="C444" i="7"/>
  <c r="AD443" i="7"/>
  <c r="AC443" i="7"/>
  <c r="AO442" i="7"/>
  <c r="AN442" i="7"/>
  <c r="AM442" i="7"/>
  <c r="AL442" i="7"/>
  <c r="AK442" i="7"/>
  <c r="AJ442" i="7"/>
  <c r="AI442" i="7"/>
  <c r="AH442" i="7"/>
  <c r="AG442" i="7"/>
  <c r="AF442" i="7"/>
  <c r="AE442" i="7"/>
  <c r="AB442" i="7"/>
  <c r="AA442" i="7"/>
  <c r="X442" i="7"/>
  <c r="W442" i="7"/>
  <c r="L442" i="7"/>
  <c r="I442" i="7"/>
  <c r="H442" i="7"/>
  <c r="AD441" i="7"/>
  <c r="AC441" i="7"/>
  <c r="K441" i="7"/>
  <c r="J441" i="7"/>
  <c r="C441" i="7"/>
  <c r="AD440" i="7"/>
  <c r="AC440" i="7"/>
  <c r="K440" i="7"/>
  <c r="J440" i="7"/>
  <c r="C440" i="7"/>
  <c r="AD439" i="7"/>
  <c r="AC439" i="7"/>
  <c r="K439" i="7"/>
  <c r="J439" i="7"/>
  <c r="C439" i="7"/>
  <c r="AD438" i="7"/>
  <c r="AC438" i="7"/>
  <c r="K438" i="7"/>
  <c r="J438" i="7"/>
  <c r="C438" i="7"/>
  <c r="AD437" i="7"/>
  <c r="AC437" i="7"/>
  <c r="K437" i="7"/>
  <c r="J437" i="7"/>
  <c r="C437" i="7"/>
  <c r="AD436" i="7"/>
  <c r="AC436" i="7"/>
  <c r="K436" i="7"/>
  <c r="J436" i="7"/>
  <c r="C436" i="7"/>
  <c r="AD435" i="7"/>
  <c r="AC435" i="7"/>
  <c r="K435" i="7"/>
  <c r="J435" i="7"/>
  <c r="C435" i="7"/>
  <c r="AD434" i="7"/>
  <c r="AC434" i="7"/>
  <c r="K434" i="7"/>
  <c r="J434" i="7"/>
  <c r="C434" i="7"/>
  <c r="AD433" i="7"/>
  <c r="AC433" i="7"/>
  <c r="K433" i="7"/>
  <c r="J433" i="7"/>
  <c r="C433" i="7"/>
  <c r="AD432" i="7"/>
  <c r="AC432" i="7"/>
  <c r="AO431" i="7"/>
  <c r="AN431" i="7"/>
  <c r="AM431" i="7"/>
  <c r="AL431" i="7"/>
  <c r="AK431" i="7"/>
  <c r="AJ431" i="7"/>
  <c r="AI431" i="7"/>
  <c r="AH431" i="7"/>
  <c r="AG431" i="7"/>
  <c r="AF431" i="7"/>
  <c r="AE431" i="7"/>
  <c r="AB431" i="7"/>
  <c r="AA431" i="7"/>
  <c r="X431" i="7"/>
  <c r="W431" i="7"/>
  <c r="L431" i="7"/>
  <c r="I431" i="7"/>
  <c r="H431" i="7"/>
  <c r="AD430" i="7"/>
  <c r="AC430" i="7"/>
  <c r="K430" i="7"/>
  <c r="J430" i="7"/>
  <c r="C430" i="7"/>
  <c r="AD429" i="7"/>
  <c r="AC429" i="7"/>
  <c r="K429" i="7"/>
  <c r="J429" i="7"/>
  <c r="C429" i="7"/>
  <c r="AD428" i="7"/>
  <c r="AC428" i="7"/>
  <c r="K428" i="7"/>
  <c r="J428" i="7"/>
  <c r="C428" i="7"/>
  <c r="AD427" i="7"/>
  <c r="AC427" i="7"/>
  <c r="K427" i="7"/>
  <c r="J427" i="7"/>
  <c r="C427" i="7"/>
  <c r="AD426" i="7"/>
  <c r="AC426" i="7"/>
  <c r="K426" i="7"/>
  <c r="J426" i="7"/>
  <c r="C426" i="7"/>
  <c r="AD425" i="7"/>
  <c r="AC425" i="7"/>
  <c r="K425" i="7"/>
  <c r="J425" i="7"/>
  <c r="C425" i="7"/>
  <c r="AD424" i="7"/>
  <c r="AC424" i="7"/>
  <c r="K424" i="7"/>
  <c r="J424" i="7"/>
  <c r="C424" i="7"/>
  <c r="AD423" i="7"/>
  <c r="AC423" i="7"/>
  <c r="K423" i="7"/>
  <c r="J423" i="7"/>
  <c r="C423" i="7"/>
  <c r="AD422" i="7"/>
  <c r="AC422" i="7"/>
  <c r="K422" i="7"/>
  <c r="J422" i="7"/>
  <c r="C422" i="7"/>
  <c r="AD421" i="7"/>
  <c r="AC421" i="7"/>
  <c r="AO420" i="7"/>
  <c r="AN420" i="7"/>
  <c r="AM420" i="7"/>
  <c r="AL420" i="7"/>
  <c r="AK420" i="7"/>
  <c r="AJ420" i="7"/>
  <c r="AI420" i="7"/>
  <c r="AH420" i="7"/>
  <c r="AG420" i="7"/>
  <c r="AF420" i="7"/>
  <c r="AE420" i="7"/>
  <c r="AB420" i="7"/>
  <c r="AA420" i="7"/>
  <c r="X420" i="7"/>
  <c r="W420" i="7"/>
  <c r="L420" i="7"/>
  <c r="I420" i="7"/>
  <c r="H420" i="7"/>
  <c r="AD419" i="7"/>
  <c r="AC419" i="7"/>
  <c r="K419" i="7"/>
  <c r="J419" i="7"/>
  <c r="C419" i="7"/>
  <c r="AD418" i="7"/>
  <c r="AC418" i="7"/>
  <c r="K418" i="7"/>
  <c r="J418" i="7"/>
  <c r="C418" i="7"/>
  <c r="AD417" i="7"/>
  <c r="AC417" i="7"/>
  <c r="K417" i="7"/>
  <c r="J417" i="7"/>
  <c r="C417" i="7"/>
  <c r="AD416" i="7"/>
  <c r="AC416" i="7"/>
  <c r="K416" i="7"/>
  <c r="J416" i="7"/>
  <c r="C416" i="7"/>
  <c r="AD415" i="7"/>
  <c r="AC415" i="7"/>
  <c r="K415" i="7"/>
  <c r="J415" i="7"/>
  <c r="C415" i="7"/>
  <c r="AD414" i="7"/>
  <c r="AC414" i="7"/>
  <c r="K414" i="7"/>
  <c r="J414" i="7"/>
  <c r="C414" i="7"/>
  <c r="AD413" i="7"/>
  <c r="AC413" i="7"/>
  <c r="K413" i="7"/>
  <c r="J413" i="7"/>
  <c r="C413" i="7"/>
  <c r="AD412" i="7"/>
  <c r="AC412" i="7"/>
  <c r="K412" i="7"/>
  <c r="J412" i="7"/>
  <c r="C412" i="7"/>
  <c r="AD411" i="7"/>
  <c r="AC411" i="7"/>
  <c r="K411" i="7"/>
  <c r="J411" i="7"/>
  <c r="C411" i="7"/>
  <c r="AD410" i="7"/>
  <c r="AC410" i="7"/>
  <c r="AO409" i="7"/>
  <c r="AN409" i="7"/>
  <c r="AM409" i="7"/>
  <c r="AL409" i="7"/>
  <c r="AK409" i="7"/>
  <c r="AJ409" i="7"/>
  <c r="AI409" i="7"/>
  <c r="AH409" i="7"/>
  <c r="AG409" i="7"/>
  <c r="AF409" i="7"/>
  <c r="AE409" i="7"/>
  <c r="AB409" i="7"/>
  <c r="AA409" i="7"/>
  <c r="X409" i="7"/>
  <c r="W409" i="7"/>
  <c r="L409" i="7"/>
  <c r="I409" i="7"/>
  <c r="H409" i="7"/>
  <c r="AD408" i="7"/>
  <c r="AC408" i="7"/>
  <c r="K408" i="7"/>
  <c r="J408" i="7"/>
  <c r="C408" i="7"/>
  <c r="AD407" i="7"/>
  <c r="AC407" i="7"/>
  <c r="K407" i="7"/>
  <c r="J407" i="7"/>
  <c r="C407" i="7"/>
  <c r="AD406" i="7"/>
  <c r="AC406" i="7"/>
  <c r="K406" i="7"/>
  <c r="J406" i="7"/>
  <c r="C406" i="7"/>
  <c r="AD405" i="7"/>
  <c r="AC405" i="7"/>
  <c r="K405" i="7"/>
  <c r="J405" i="7"/>
  <c r="C405" i="7"/>
  <c r="AD404" i="7"/>
  <c r="AC404" i="7"/>
  <c r="K404" i="7"/>
  <c r="J404" i="7"/>
  <c r="C404" i="7"/>
  <c r="AD403" i="7"/>
  <c r="AC403" i="7"/>
  <c r="K403" i="7"/>
  <c r="J403" i="7"/>
  <c r="C403" i="7"/>
  <c r="AD402" i="7"/>
  <c r="AC402" i="7"/>
  <c r="K402" i="7"/>
  <c r="J402" i="7"/>
  <c r="C402" i="7"/>
  <c r="AD401" i="7"/>
  <c r="AC401" i="7"/>
  <c r="K401" i="7"/>
  <c r="J401" i="7"/>
  <c r="C401" i="7"/>
  <c r="AD400" i="7"/>
  <c r="AC400" i="7"/>
  <c r="K400" i="7"/>
  <c r="J400" i="7"/>
  <c r="C400" i="7"/>
  <c r="AD399" i="7"/>
  <c r="AC399" i="7"/>
  <c r="AO398" i="7"/>
  <c r="AN398" i="7"/>
  <c r="AM398" i="7"/>
  <c r="AL398" i="7"/>
  <c r="AK398" i="7"/>
  <c r="AJ398" i="7"/>
  <c r="AI398" i="7"/>
  <c r="AH398" i="7"/>
  <c r="AG398" i="7"/>
  <c r="AF398" i="7"/>
  <c r="AE398" i="7"/>
  <c r="AB398" i="7"/>
  <c r="AA398" i="7"/>
  <c r="X398" i="7"/>
  <c r="W398" i="7"/>
  <c r="L398" i="7"/>
  <c r="I398" i="7"/>
  <c r="H398" i="7"/>
  <c r="AD397" i="7"/>
  <c r="AC397" i="7"/>
  <c r="K397" i="7"/>
  <c r="J397" i="7"/>
  <c r="C397" i="7"/>
  <c r="AD396" i="7"/>
  <c r="AC396" i="7"/>
  <c r="K396" i="7"/>
  <c r="J396" i="7"/>
  <c r="C396" i="7"/>
  <c r="AD395" i="7"/>
  <c r="AC395" i="7"/>
  <c r="K395" i="7"/>
  <c r="J395" i="7"/>
  <c r="C395" i="7"/>
  <c r="AD394" i="7"/>
  <c r="AC394" i="7"/>
  <c r="K394" i="7"/>
  <c r="J394" i="7"/>
  <c r="C394" i="7"/>
  <c r="AD393" i="7"/>
  <c r="AC393" i="7"/>
  <c r="K393" i="7"/>
  <c r="J393" i="7"/>
  <c r="C393" i="7"/>
  <c r="AD392" i="7"/>
  <c r="AC392" i="7"/>
  <c r="K392" i="7"/>
  <c r="J392" i="7"/>
  <c r="C392" i="7"/>
  <c r="AD391" i="7"/>
  <c r="AC391" i="7"/>
  <c r="K391" i="7"/>
  <c r="J391" i="7"/>
  <c r="C391" i="7"/>
  <c r="AD390" i="7"/>
  <c r="AC390" i="7"/>
  <c r="K390" i="7"/>
  <c r="J390" i="7"/>
  <c r="C390" i="7"/>
  <c r="AD389" i="7"/>
  <c r="AC389" i="7"/>
  <c r="K389" i="7"/>
  <c r="J389" i="7"/>
  <c r="C389" i="7"/>
  <c r="AD388" i="7"/>
  <c r="AC388" i="7"/>
  <c r="AO387" i="7"/>
  <c r="AN387" i="7"/>
  <c r="AM387" i="7"/>
  <c r="AL387" i="7"/>
  <c r="AK387" i="7"/>
  <c r="AJ387" i="7"/>
  <c r="AI387" i="7"/>
  <c r="AH387" i="7"/>
  <c r="AG387" i="7"/>
  <c r="AF387" i="7"/>
  <c r="AE387" i="7"/>
  <c r="AB387" i="7"/>
  <c r="AA387" i="7"/>
  <c r="X387" i="7"/>
  <c r="W387" i="7"/>
  <c r="L387" i="7"/>
  <c r="I387" i="7"/>
  <c r="H387" i="7"/>
  <c r="AD386" i="7"/>
  <c r="AC386" i="7"/>
  <c r="K386" i="7"/>
  <c r="J386" i="7"/>
  <c r="C386" i="7"/>
  <c r="AD385" i="7"/>
  <c r="AC385" i="7"/>
  <c r="K385" i="7"/>
  <c r="J385" i="7"/>
  <c r="C385" i="7"/>
  <c r="AD384" i="7"/>
  <c r="AC384" i="7"/>
  <c r="K384" i="7"/>
  <c r="J384" i="7"/>
  <c r="C384" i="7"/>
  <c r="AD383" i="7"/>
  <c r="AC383" i="7"/>
  <c r="K383" i="7"/>
  <c r="J383" i="7"/>
  <c r="C383" i="7"/>
  <c r="AD382" i="7"/>
  <c r="AC382" i="7"/>
  <c r="K382" i="7"/>
  <c r="J382" i="7"/>
  <c r="C382" i="7"/>
  <c r="AD381" i="7"/>
  <c r="AC381" i="7"/>
  <c r="K381" i="7"/>
  <c r="J381" i="7"/>
  <c r="C381" i="7"/>
  <c r="AD380" i="7"/>
  <c r="AC380" i="7"/>
  <c r="K380" i="7"/>
  <c r="J380" i="7"/>
  <c r="C380" i="7"/>
  <c r="AD379" i="7"/>
  <c r="AC379" i="7"/>
  <c r="K379" i="7"/>
  <c r="J379" i="7"/>
  <c r="C379" i="7"/>
  <c r="AD378" i="7"/>
  <c r="AC378" i="7"/>
  <c r="K378" i="7"/>
  <c r="J378" i="7"/>
  <c r="C378" i="7"/>
  <c r="AD377" i="7"/>
  <c r="AC377" i="7"/>
  <c r="AO376" i="7"/>
  <c r="AN376" i="7"/>
  <c r="AM376" i="7"/>
  <c r="AL376" i="7"/>
  <c r="AK376" i="7"/>
  <c r="AJ376" i="7"/>
  <c r="AI376" i="7"/>
  <c r="AH376" i="7"/>
  <c r="AG376" i="7"/>
  <c r="AF376" i="7"/>
  <c r="AE376" i="7"/>
  <c r="AB376" i="7"/>
  <c r="AA376" i="7"/>
  <c r="X376" i="7"/>
  <c r="W376" i="7"/>
  <c r="L376" i="7"/>
  <c r="I376" i="7"/>
  <c r="H376" i="7"/>
  <c r="AD375" i="7"/>
  <c r="AC375" i="7"/>
  <c r="K375" i="7"/>
  <c r="J375" i="7"/>
  <c r="C375" i="7"/>
  <c r="AD374" i="7"/>
  <c r="AC374" i="7"/>
  <c r="K374" i="7"/>
  <c r="J374" i="7"/>
  <c r="C374" i="7"/>
  <c r="AD373" i="7"/>
  <c r="AC373" i="7"/>
  <c r="K373" i="7"/>
  <c r="J373" i="7"/>
  <c r="C373" i="7"/>
  <c r="AD372" i="7"/>
  <c r="AC372" i="7"/>
  <c r="K372" i="7"/>
  <c r="J372" i="7"/>
  <c r="C372" i="7"/>
  <c r="AD371" i="7"/>
  <c r="AC371" i="7"/>
  <c r="K371" i="7"/>
  <c r="J371" i="7"/>
  <c r="C371" i="7"/>
  <c r="AD370" i="7"/>
  <c r="AC370" i="7"/>
  <c r="K370" i="7"/>
  <c r="J370" i="7"/>
  <c r="C370" i="7"/>
  <c r="AD369" i="7"/>
  <c r="AC369" i="7"/>
  <c r="K369" i="7"/>
  <c r="J369" i="7"/>
  <c r="C369" i="7"/>
  <c r="AD368" i="7"/>
  <c r="AC368" i="7"/>
  <c r="K368" i="7"/>
  <c r="J368" i="7"/>
  <c r="C368" i="7"/>
  <c r="AD367" i="7"/>
  <c r="AC367" i="7"/>
  <c r="K367" i="7"/>
  <c r="J367" i="7"/>
  <c r="C367" i="7"/>
  <c r="AD366" i="7"/>
  <c r="AC366" i="7"/>
  <c r="AO365" i="7"/>
  <c r="AN365" i="7"/>
  <c r="AM365" i="7"/>
  <c r="AL365" i="7"/>
  <c r="AK365" i="7"/>
  <c r="AJ365" i="7"/>
  <c r="AI365" i="7"/>
  <c r="AH365" i="7"/>
  <c r="AG365" i="7"/>
  <c r="AF365" i="7"/>
  <c r="AE365" i="7"/>
  <c r="AB365" i="7"/>
  <c r="AA365" i="7"/>
  <c r="X365" i="7"/>
  <c r="W365" i="7"/>
  <c r="L365" i="7"/>
  <c r="I365" i="7"/>
  <c r="H365" i="7"/>
  <c r="AD364" i="7"/>
  <c r="AC364" i="7"/>
  <c r="K364" i="7"/>
  <c r="J364" i="7"/>
  <c r="C364" i="7"/>
  <c r="AD363" i="7"/>
  <c r="AC363" i="7"/>
  <c r="K363" i="7"/>
  <c r="J363" i="7"/>
  <c r="C363" i="7"/>
  <c r="AD362" i="7"/>
  <c r="AC362" i="7"/>
  <c r="K362" i="7"/>
  <c r="J362" i="7"/>
  <c r="C362" i="7"/>
  <c r="AD361" i="7"/>
  <c r="AC361" i="7"/>
  <c r="K361" i="7"/>
  <c r="J361" i="7"/>
  <c r="C361" i="7"/>
  <c r="AD360" i="7"/>
  <c r="AC360" i="7"/>
  <c r="K360" i="7"/>
  <c r="J360" i="7"/>
  <c r="C360" i="7"/>
  <c r="AD359" i="7"/>
  <c r="AC359" i="7"/>
  <c r="K359" i="7"/>
  <c r="J359" i="7"/>
  <c r="C359" i="7"/>
  <c r="AD358" i="7"/>
  <c r="AC358" i="7"/>
  <c r="K358" i="7"/>
  <c r="J358" i="7"/>
  <c r="C358" i="7"/>
  <c r="AD357" i="7"/>
  <c r="AC357" i="7"/>
  <c r="K357" i="7"/>
  <c r="J357" i="7"/>
  <c r="C357" i="7"/>
  <c r="AD356" i="7"/>
  <c r="AC356" i="7"/>
  <c r="K356" i="7"/>
  <c r="J356" i="7"/>
  <c r="C356" i="7"/>
  <c r="AD355" i="7"/>
  <c r="AC355" i="7"/>
  <c r="AO354" i="7"/>
  <c r="AN354" i="7"/>
  <c r="AM354" i="7"/>
  <c r="AL354" i="7"/>
  <c r="AK354" i="7"/>
  <c r="AJ354" i="7"/>
  <c r="AI354" i="7"/>
  <c r="AH354" i="7"/>
  <c r="AG354" i="7"/>
  <c r="AF354" i="7"/>
  <c r="AE354" i="7"/>
  <c r="AB354" i="7"/>
  <c r="AA354" i="7"/>
  <c r="X354" i="7"/>
  <c r="W354" i="7"/>
  <c r="L354" i="7"/>
  <c r="I354" i="7"/>
  <c r="H354" i="7"/>
  <c r="AD353" i="7"/>
  <c r="AC353" i="7"/>
  <c r="K353" i="7"/>
  <c r="J353" i="7"/>
  <c r="C353" i="7"/>
  <c r="AD352" i="7"/>
  <c r="AC352" i="7"/>
  <c r="K352" i="7"/>
  <c r="J352" i="7"/>
  <c r="C352" i="7"/>
  <c r="AD351" i="7"/>
  <c r="AC351" i="7"/>
  <c r="K351" i="7"/>
  <c r="J351" i="7"/>
  <c r="C351" i="7"/>
  <c r="AD350" i="7"/>
  <c r="AC350" i="7"/>
  <c r="K350" i="7"/>
  <c r="J350" i="7"/>
  <c r="C350" i="7"/>
  <c r="AD349" i="7"/>
  <c r="AC349" i="7"/>
  <c r="K349" i="7"/>
  <c r="J349" i="7"/>
  <c r="C349" i="7"/>
  <c r="AD348" i="7"/>
  <c r="AC348" i="7"/>
  <c r="K348" i="7"/>
  <c r="J348" i="7"/>
  <c r="C348" i="7"/>
  <c r="AD347" i="7"/>
  <c r="AC347" i="7"/>
  <c r="K347" i="7"/>
  <c r="J347" i="7"/>
  <c r="C347" i="7"/>
  <c r="AD346" i="7"/>
  <c r="AC346" i="7"/>
  <c r="K346" i="7"/>
  <c r="J346" i="7"/>
  <c r="C346" i="7"/>
  <c r="AD345" i="7"/>
  <c r="AC345" i="7"/>
  <c r="K345" i="7"/>
  <c r="J345" i="7"/>
  <c r="C345" i="7"/>
  <c r="AD344" i="7"/>
  <c r="AC344" i="7"/>
  <c r="AO343" i="7"/>
  <c r="AN343" i="7"/>
  <c r="AM343" i="7"/>
  <c r="AL343" i="7"/>
  <c r="AK343" i="7"/>
  <c r="AJ343" i="7"/>
  <c r="AI343" i="7"/>
  <c r="AH343" i="7"/>
  <c r="AG343" i="7"/>
  <c r="AF343" i="7"/>
  <c r="AE343" i="7"/>
  <c r="AB343" i="7"/>
  <c r="AA343" i="7"/>
  <c r="X343" i="7"/>
  <c r="W343" i="7"/>
  <c r="L343" i="7"/>
  <c r="I343" i="7"/>
  <c r="H343" i="7"/>
  <c r="AD342" i="7"/>
  <c r="AC342" i="7"/>
  <c r="K342" i="7"/>
  <c r="J342" i="7"/>
  <c r="C342" i="7"/>
  <c r="AD341" i="7"/>
  <c r="AC341" i="7"/>
  <c r="K341" i="7"/>
  <c r="J341" i="7"/>
  <c r="C341" i="7"/>
  <c r="AD340" i="7"/>
  <c r="AC340" i="7"/>
  <c r="K340" i="7"/>
  <c r="J340" i="7"/>
  <c r="C340" i="7"/>
  <c r="AD339" i="7"/>
  <c r="AC339" i="7"/>
  <c r="K339" i="7"/>
  <c r="J339" i="7"/>
  <c r="C339" i="7"/>
  <c r="AD338" i="7"/>
  <c r="AC338" i="7"/>
  <c r="K338" i="7"/>
  <c r="J338" i="7"/>
  <c r="C338" i="7"/>
  <c r="AD337" i="7"/>
  <c r="AC337" i="7"/>
  <c r="K337" i="7"/>
  <c r="J337" i="7"/>
  <c r="C337" i="7"/>
  <c r="AD336" i="7"/>
  <c r="AC336" i="7"/>
  <c r="K336" i="7"/>
  <c r="J336" i="7"/>
  <c r="C336" i="7"/>
  <c r="AD335" i="7"/>
  <c r="AC335" i="7"/>
  <c r="K335" i="7"/>
  <c r="J335" i="7"/>
  <c r="C335" i="7"/>
  <c r="AD334" i="7"/>
  <c r="AC334" i="7"/>
  <c r="K334" i="7"/>
  <c r="J334" i="7"/>
  <c r="C334" i="7"/>
  <c r="AD333" i="7"/>
  <c r="AC333" i="7"/>
  <c r="AO332" i="7"/>
  <c r="AN332" i="7"/>
  <c r="AM332" i="7"/>
  <c r="AL332" i="7"/>
  <c r="AK332" i="7"/>
  <c r="AJ332" i="7"/>
  <c r="AI332" i="7"/>
  <c r="AH332" i="7"/>
  <c r="AG332" i="7"/>
  <c r="AF332" i="7"/>
  <c r="AE332" i="7"/>
  <c r="AB332" i="7"/>
  <c r="AA332" i="7"/>
  <c r="X332" i="7"/>
  <c r="W332" i="7"/>
  <c r="L332" i="7"/>
  <c r="I332" i="7"/>
  <c r="H332" i="7"/>
  <c r="AD331" i="7"/>
  <c r="AC331" i="7"/>
  <c r="K331" i="7"/>
  <c r="J331" i="7"/>
  <c r="C331" i="7"/>
  <c r="AD330" i="7"/>
  <c r="AC330" i="7"/>
  <c r="K330" i="7"/>
  <c r="J330" i="7"/>
  <c r="C330" i="7"/>
  <c r="AD329" i="7"/>
  <c r="AC329" i="7"/>
  <c r="K329" i="7"/>
  <c r="J329" i="7"/>
  <c r="C329" i="7"/>
  <c r="AD328" i="7"/>
  <c r="AC328" i="7"/>
  <c r="K328" i="7"/>
  <c r="J328" i="7"/>
  <c r="C328" i="7"/>
  <c r="AD327" i="7"/>
  <c r="AC327" i="7"/>
  <c r="K327" i="7"/>
  <c r="J327" i="7"/>
  <c r="C327" i="7"/>
  <c r="AD326" i="7"/>
  <c r="AC326" i="7"/>
  <c r="K326" i="7"/>
  <c r="J326" i="7"/>
  <c r="C326" i="7"/>
  <c r="AD325" i="7"/>
  <c r="AC325" i="7"/>
  <c r="K325" i="7"/>
  <c r="J325" i="7"/>
  <c r="C325" i="7"/>
  <c r="AD324" i="7"/>
  <c r="AC324" i="7"/>
  <c r="K324" i="7"/>
  <c r="J324" i="7"/>
  <c r="C324" i="7"/>
  <c r="AD323" i="7"/>
  <c r="AC323" i="7"/>
  <c r="K323" i="7"/>
  <c r="J323" i="7"/>
  <c r="C323" i="7"/>
  <c r="AD322" i="7"/>
  <c r="AC322" i="7"/>
  <c r="AO321" i="7"/>
  <c r="AN321" i="7"/>
  <c r="AM321" i="7"/>
  <c r="AL321" i="7"/>
  <c r="AK321" i="7"/>
  <c r="AJ321" i="7"/>
  <c r="AI321" i="7"/>
  <c r="AH321" i="7"/>
  <c r="AG321" i="7"/>
  <c r="AF321" i="7"/>
  <c r="AE321" i="7"/>
  <c r="AB321" i="7"/>
  <c r="AA321" i="7"/>
  <c r="X321" i="7"/>
  <c r="W321" i="7"/>
  <c r="L321" i="7"/>
  <c r="I321" i="7"/>
  <c r="H321" i="7"/>
  <c r="AD320" i="7"/>
  <c r="AC320" i="7"/>
  <c r="K320" i="7"/>
  <c r="J320" i="7"/>
  <c r="C320" i="7"/>
  <c r="AD319" i="7"/>
  <c r="AC319" i="7"/>
  <c r="K319" i="7"/>
  <c r="J319" i="7"/>
  <c r="C319" i="7"/>
  <c r="AD318" i="7"/>
  <c r="AC318" i="7"/>
  <c r="K318" i="7"/>
  <c r="J318" i="7"/>
  <c r="C318" i="7"/>
  <c r="AD317" i="7"/>
  <c r="AC317" i="7"/>
  <c r="K317" i="7"/>
  <c r="J317" i="7"/>
  <c r="C317" i="7"/>
  <c r="AD316" i="7"/>
  <c r="AC316" i="7"/>
  <c r="K316" i="7"/>
  <c r="J316" i="7"/>
  <c r="C316" i="7"/>
  <c r="AD315" i="7"/>
  <c r="AC315" i="7"/>
  <c r="K315" i="7"/>
  <c r="J315" i="7"/>
  <c r="C315" i="7"/>
  <c r="AD314" i="7"/>
  <c r="AC314" i="7"/>
  <c r="K314" i="7"/>
  <c r="J314" i="7"/>
  <c r="C314" i="7"/>
  <c r="AD313" i="7"/>
  <c r="AC313" i="7"/>
  <c r="K313" i="7"/>
  <c r="J313" i="7"/>
  <c r="C313" i="7"/>
  <c r="AD312" i="7"/>
  <c r="AC312" i="7"/>
  <c r="K312" i="7"/>
  <c r="J312" i="7"/>
  <c r="C312" i="7"/>
  <c r="AD311" i="7"/>
  <c r="AC311" i="7"/>
  <c r="AO310" i="7"/>
  <c r="AN310" i="7"/>
  <c r="AM310" i="7"/>
  <c r="AL310" i="7"/>
  <c r="AK310" i="7"/>
  <c r="AJ310" i="7"/>
  <c r="AI310" i="7"/>
  <c r="AH310" i="7"/>
  <c r="AG310" i="7"/>
  <c r="AF310" i="7"/>
  <c r="AE310" i="7"/>
  <c r="AB310" i="7"/>
  <c r="AA310" i="7"/>
  <c r="X310" i="7"/>
  <c r="W310" i="7"/>
  <c r="L310" i="7"/>
  <c r="I310" i="7"/>
  <c r="H310" i="7"/>
  <c r="AD309" i="7"/>
  <c r="AC309" i="7"/>
  <c r="K309" i="7"/>
  <c r="J309" i="7"/>
  <c r="C309" i="7"/>
  <c r="AD308" i="7"/>
  <c r="AC308" i="7"/>
  <c r="K308" i="7"/>
  <c r="J308" i="7"/>
  <c r="C308" i="7"/>
  <c r="AD307" i="7"/>
  <c r="AC307" i="7"/>
  <c r="K307" i="7"/>
  <c r="J307" i="7"/>
  <c r="C307" i="7"/>
  <c r="AD306" i="7"/>
  <c r="AC306" i="7"/>
  <c r="K306" i="7"/>
  <c r="J306" i="7"/>
  <c r="C306" i="7"/>
  <c r="AD305" i="7"/>
  <c r="AC305" i="7"/>
  <c r="K305" i="7"/>
  <c r="J305" i="7"/>
  <c r="C305" i="7"/>
  <c r="AD304" i="7"/>
  <c r="AC304" i="7"/>
  <c r="K304" i="7"/>
  <c r="J304" i="7"/>
  <c r="C304" i="7"/>
  <c r="AD303" i="7"/>
  <c r="AC303" i="7"/>
  <c r="K303" i="7"/>
  <c r="J303" i="7"/>
  <c r="C303" i="7"/>
  <c r="AD302" i="7"/>
  <c r="AC302" i="7"/>
  <c r="K302" i="7"/>
  <c r="J302" i="7"/>
  <c r="C302" i="7"/>
  <c r="AD301" i="7"/>
  <c r="AC301" i="7"/>
  <c r="K301" i="7"/>
  <c r="J301" i="7"/>
  <c r="C301" i="7"/>
  <c r="AD300" i="7"/>
  <c r="AC300" i="7"/>
  <c r="AO299" i="7"/>
  <c r="AN299" i="7"/>
  <c r="AM299" i="7"/>
  <c r="AL299" i="7"/>
  <c r="AK299" i="7"/>
  <c r="AJ299" i="7"/>
  <c r="AI299" i="7"/>
  <c r="AH299" i="7"/>
  <c r="AG299" i="7"/>
  <c r="AF299" i="7"/>
  <c r="AE299" i="7"/>
  <c r="AB299" i="7"/>
  <c r="AA299" i="7"/>
  <c r="X299" i="7"/>
  <c r="W299" i="7"/>
  <c r="L299" i="7"/>
  <c r="I299" i="7"/>
  <c r="H299" i="7"/>
  <c r="AD298" i="7"/>
  <c r="AC298" i="7"/>
  <c r="K298" i="7"/>
  <c r="J298" i="7"/>
  <c r="C298" i="7"/>
  <c r="AD297" i="7"/>
  <c r="AC297" i="7"/>
  <c r="K297" i="7"/>
  <c r="J297" i="7"/>
  <c r="C297" i="7"/>
  <c r="AD296" i="7"/>
  <c r="AC296" i="7"/>
  <c r="K296" i="7"/>
  <c r="J296" i="7"/>
  <c r="C296" i="7"/>
  <c r="AD295" i="7"/>
  <c r="AC295" i="7"/>
  <c r="K295" i="7"/>
  <c r="J295" i="7"/>
  <c r="C295" i="7"/>
  <c r="AD294" i="7"/>
  <c r="AC294" i="7"/>
  <c r="K294" i="7"/>
  <c r="J294" i="7"/>
  <c r="C294" i="7"/>
  <c r="AD293" i="7"/>
  <c r="AC293" i="7"/>
  <c r="K293" i="7"/>
  <c r="J293" i="7"/>
  <c r="C293" i="7"/>
  <c r="AD292" i="7"/>
  <c r="AC292" i="7"/>
  <c r="K292" i="7"/>
  <c r="J292" i="7"/>
  <c r="C292" i="7"/>
  <c r="AD291" i="7"/>
  <c r="AC291" i="7"/>
  <c r="K291" i="7"/>
  <c r="J291" i="7"/>
  <c r="C291" i="7"/>
  <c r="AD290" i="7"/>
  <c r="AC290" i="7"/>
  <c r="K290" i="7"/>
  <c r="J290" i="7"/>
  <c r="C290" i="7"/>
  <c r="AD289" i="7"/>
  <c r="AC289" i="7"/>
  <c r="AO288" i="7"/>
  <c r="AN288" i="7"/>
  <c r="AM288" i="7"/>
  <c r="AL288" i="7"/>
  <c r="AK288" i="7"/>
  <c r="AJ288" i="7"/>
  <c r="AI288" i="7"/>
  <c r="AH288" i="7"/>
  <c r="AG288" i="7"/>
  <c r="AF288" i="7"/>
  <c r="AE288" i="7"/>
  <c r="AB288" i="7"/>
  <c r="AA288" i="7"/>
  <c r="X288" i="7"/>
  <c r="W288" i="7"/>
  <c r="L288" i="7"/>
  <c r="I288" i="7"/>
  <c r="H288" i="7"/>
  <c r="A288" i="7"/>
  <c r="A541" i="7" s="1"/>
  <c r="B541" i="7" s="1"/>
  <c r="AD287" i="7"/>
  <c r="AC287" i="7"/>
  <c r="K287" i="7"/>
  <c r="J287" i="7"/>
  <c r="C287" i="7"/>
  <c r="AD286" i="7"/>
  <c r="AC286" i="7"/>
  <c r="K286" i="7"/>
  <c r="J286" i="7"/>
  <c r="C286" i="7"/>
  <c r="AD285" i="7"/>
  <c r="AC285" i="7"/>
  <c r="K285" i="7"/>
  <c r="J285" i="7"/>
  <c r="C285" i="7"/>
  <c r="AD284" i="7"/>
  <c r="AC284" i="7"/>
  <c r="K284" i="7"/>
  <c r="J284" i="7"/>
  <c r="C284" i="7"/>
  <c r="AD283" i="7"/>
  <c r="AC283" i="7"/>
  <c r="K283" i="7"/>
  <c r="J283" i="7"/>
  <c r="C283" i="7"/>
  <c r="AD282" i="7"/>
  <c r="AC282" i="7"/>
  <c r="K282" i="7"/>
  <c r="J282" i="7"/>
  <c r="C282" i="7"/>
  <c r="AD281" i="7"/>
  <c r="AC281" i="7"/>
  <c r="K281" i="7"/>
  <c r="J281" i="7"/>
  <c r="C281" i="7"/>
  <c r="AD280" i="7"/>
  <c r="AC280" i="7"/>
  <c r="K280" i="7"/>
  <c r="J280" i="7"/>
  <c r="C280" i="7"/>
  <c r="AD279" i="7"/>
  <c r="AC279" i="7"/>
  <c r="K279" i="7"/>
  <c r="J279" i="7"/>
  <c r="C279" i="7"/>
  <c r="AD278" i="7"/>
  <c r="AC278" i="7"/>
  <c r="K278" i="7"/>
  <c r="J278" i="7"/>
  <c r="C278" i="7"/>
  <c r="AO277" i="7"/>
  <c r="AN277" i="7"/>
  <c r="AM277" i="7"/>
  <c r="AL277" i="7"/>
  <c r="AK277" i="7"/>
  <c r="AJ277" i="7"/>
  <c r="AI277" i="7"/>
  <c r="AH277" i="7"/>
  <c r="AG277" i="7"/>
  <c r="AF277" i="7"/>
  <c r="AE277" i="7"/>
  <c r="AB277" i="7"/>
  <c r="AA277" i="7"/>
  <c r="X277" i="7"/>
  <c r="W277" i="7"/>
  <c r="V277" i="7"/>
  <c r="U277" i="7"/>
  <c r="T277" i="7"/>
  <c r="S277" i="7"/>
  <c r="R277" i="7"/>
  <c r="Q277" i="7"/>
  <c r="P277" i="7"/>
  <c r="O277" i="7"/>
  <c r="N277" i="7"/>
  <c r="M277" i="7"/>
  <c r="L277" i="7"/>
  <c r="I277" i="7"/>
  <c r="H277" i="7"/>
  <c r="AD276" i="7"/>
  <c r="AC276" i="7"/>
  <c r="K276" i="7"/>
  <c r="J276" i="7"/>
  <c r="C276" i="7"/>
  <c r="AD275" i="7"/>
  <c r="AC275" i="7"/>
  <c r="K275" i="7"/>
  <c r="J275" i="7"/>
  <c r="C275" i="7"/>
  <c r="AD274" i="7"/>
  <c r="AC274" i="7"/>
  <c r="K274" i="7"/>
  <c r="J274" i="7"/>
  <c r="C274" i="7"/>
  <c r="AD273" i="7"/>
  <c r="AC273" i="7"/>
  <c r="K273" i="7"/>
  <c r="J273" i="7"/>
  <c r="C273" i="7"/>
  <c r="AD272" i="7"/>
  <c r="AC272" i="7"/>
  <c r="K272" i="7"/>
  <c r="J272" i="7"/>
  <c r="C272" i="7"/>
  <c r="AD271" i="7"/>
  <c r="AC271" i="7"/>
  <c r="K271" i="7"/>
  <c r="J271" i="7"/>
  <c r="C271" i="7"/>
  <c r="AD270" i="7"/>
  <c r="AC270" i="7"/>
  <c r="K270" i="7"/>
  <c r="J270" i="7"/>
  <c r="C270" i="7"/>
  <c r="AD269" i="7"/>
  <c r="AC269" i="7"/>
  <c r="K269" i="7"/>
  <c r="J269" i="7"/>
  <c r="C269" i="7"/>
  <c r="AD268" i="7"/>
  <c r="AC268" i="7"/>
  <c r="K268" i="7"/>
  <c r="J268" i="7"/>
  <c r="C268" i="7"/>
  <c r="AD267" i="7"/>
  <c r="AC267" i="7"/>
  <c r="K267" i="7"/>
  <c r="J267" i="7"/>
  <c r="C267" i="7"/>
  <c r="AO266" i="7"/>
  <c r="AN266" i="7"/>
  <c r="AM266" i="7"/>
  <c r="AL266" i="7"/>
  <c r="AK266" i="7"/>
  <c r="AJ266" i="7"/>
  <c r="AI266" i="7"/>
  <c r="AH266" i="7"/>
  <c r="AG266" i="7"/>
  <c r="AF266" i="7"/>
  <c r="AE266" i="7"/>
  <c r="AB266" i="7"/>
  <c r="AA266" i="7"/>
  <c r="X266" i="7"/>
  <c r="W266" i="7"/>
  <c r="V266" i="7"/>
  <c r="U266" i="7"/>
  <c r="T266" i="7"/>
  <c r="S266" i="7"/>
  <c r="R266" i="7"/>
  <c r="Q266" i="7"/>
  <c r="P266" i="7"/>
  <c r="O266" i="7"/>
  <c r="N266" i="7"/>
  <c r="M266" i="7"/>
  <c r="L266" i="7"/>
  <c r="I266" i="7"/>
  <c r="H266" i="7"/>
  <c r="AD265" i="7"/>
  <c r="AC265" i="7"/>
  <c r="K265" i="7"/>
  <c r="J265" i="7"/>
  <c r="C265" i="7"/>
  <c r="AD264" i="7"/>
  <c r="AC264" i="7"/>
  <c r="K264" i="7"/>
  <c r="J264" i="7"/>
  <c r="C264" i="7"/>
  <c r="AD263" i="7"/>
  <c r="AC263" i="7"/>
  <c r="K263" i="7"/>
  <c r="J263" i="7"/>
  <c r="C263" i="7"/>
  <c r="AD262" i="7"/>
  <c r="AC262" i="7"/>
  <c r="K262" i="7"/>
  <c r="J262" i="7"/>
  <c r="C262" i="7"/>
  <c r="AD261" i="7"/>
  <c r="AC261" i="7"/>
  <c r="K261" i="7"/>
  <c r="J261" i="7"/>
  <c r="C261" i="7"/>
  <c r="AD260" i="7"/>
  <c r="AC260" i="7"/>
  <c r="K260" i="7"/>
  <c r="J260" i="7"/>
  <c r="C260" i="7"/>
  <c r="AD259" i="7"/>
  <c r="AC259" i="7"/>
  <c r="K259" i="7"/>
  <c r="J259" i="7"/>
  <c r="C259" i="7"/>
  <c r="AD258" i="7"/>
  <c r="AC258" i="7"/>
  <c r="K258" i="7"/>
  <c r="J258" i="7"/>
  <c r="C258" i="7"/>
  <c r="AD257" i="7"/>
  <c r="AC257" i="7"/>
  <c r="K257" i="7"/>
  <c r="J257" i="7"/>
  <c r="C257" i="7"/>
  <c r="AD256" i="7"/>
  <c r="AC256" i="7"/>
  <c r="K256" i="7"/>
  <c r="J256" i="7"/>
  <c r="C256" i="7"/>
  <c r="AO255" i="7"/>
  <c r="AN255" i="7"/>
  <c r="AM255" i="7"/>
  <c r="AL255" i="7"/>
  <c r="AK255" i="7"/>
  <c r="AJ255" i="7"/>
  <c r="AI255" i="7"/>
  <c r="AH255" i="7"/>
  <c r="AG255" i="7"/>
  <c r="AF255" i="7"/>
  <c r="AE255" i="7"/>
  <c r="AB255" i="7"/>
  <c r="AA255" i="7"/>
  <c r="X255" i="7"/>
  <c r="W255" i="7"/>
  <c r="V255" i="7"/>
  <c r="U255" i="7"/>
  <c r="T255" i="7"/>
  <c r="S255" i="7"/>
  <c r="R255" i="7"/>
  <c r="Q255" i="7"/>
  <c r="P255" i="7"/>
  <c r="O255" i="7"/>
  <c r="N255" i="7"/>
  <c r="M255" i="7"/>
  <c r="L255" i="7"/>
  <c r="I255" i="7"/>
  <c r="H255" i="7"/>
  <c r="AD254" i="7"/>
  <c r="AC254" i="7"/>
  <c r="K254" i="7"/>
  <c r="J254" i="7"/>
  <c r="C254" i="7"/>
  <c r="AD253" i="7"/>
  <c r="AC253" i="7"/>
  <c r="K253" i="7"/>
  <c r="J253" i="7"/>
  <c r="C253" i="7"/>
  <c r="AD252" i="7"/>
  <c r="AC252" i="7"/>
  <c r="K252" i="7"/>
  <c r="J252" i="7"/>
  <c r="C252" i="7"/>
  <c r="AD251" i="7"/>
  <c r="AC251" i="7"/>
  <c r="K251" i="7"/>
  <c r="J251" i="7"/>
  <c r="C251" i="7"/>
  <c r="AD250" i="7"/>
  <c r="AC250" i="7"/>
  <c r="K250" i="7"/>
  <c r="J250" i="7"/>
  <c r="C250" i="7"/>
  <c r="AD249" i="7"/>
  <c r="AC249" i="7"/>
  <c r="K249" i="7"/>
  <c r="J249" i="7"/>
  <c r="C249" i="7"/>
  <c r="AD248" i="7"/>
  <c r="AC248" i="7"/>
  <c r="K248" i="7"/>
  <c r="J248" i="7"/>
  <c r="C248" i="7"/>
  <c r="AD247" i="7"/>
  <c r="AC247" i="7"/>
  <c r="K247" i="7"/>
  <c r="J247" i="7"/>
  <c r="C247" i="7"/>
  <c r="AD246" i="7"/>
  <c r="AC246" i="7"/>
  <c r="K246" i="7"/>
  <c r="J246" i="7"/>
  <c r="AD245" i="7"/>
  <c r="AC245" i="7"/>
  <c r="K245" i="7"/>
  <c r="J245" i="7"/>
  <c r="C245" i="7"/>
  <c r="C246" i="7" s="1"/>
  <c r="AO244" i="7"/>
  <c r="AN244" i="7"/>
  <c r="AM244" i="7"/>
  <c r="AL244" i="7"/>
  <c r="AK244" i="7"/>
  <c r="AJ244" i="7"/>
  <c r="AI244" i="7"/>
  <c r="AH244" i="7"/>
  <c r="AG244" i="7"/>
  <c r="AF244" i="7"/>
  <c r="AE244" i="7"/>
  <c r="AB244" i="7"/>
  <c r="AA244" i="7"/>
  <c r="X244" i="7"/>
  <c r="W244" i="7"/>
  <c r="V244" i="7"/>
  <c r="U244" i="7"/>
  <c r="T244" i="7"/>
  <c r="S244" i="7"/>
  <c r="R244" i="7"/>
  <c r="Q244" i="7"/>
  <c r="P244" i="7"/>
  <c r="O244" i="7"/>
  <c r="N244" i="7"/>
  <c r="M244" i="7"/>
  <c r="L244" i="7"/>
  <c r="I244" i="7"/>
  <c r="H244" i="7"/>
  <c r="AD243" i="7"/>
  <c r="AC243" i="7"/>
  <c r="K243" i="7"/>
  <c r="J243" i="7"/>
  <c r="C243" i="7"/>
  <c r="AD242" i="7"/>
  <c r="AC242" i="7"/>
  <c r="K242" i="7"/>
  <c r="J242" i="7"/>
  <c r="C242" i="7"/>
  <c r="AD241" i="7"/>
  <c r="AC241" i="7"/>
  <c r="K241" i="7"/>
  <c r="J241" i="7"/>
  <c r="C241" i="7"/>
  <c r="AD240" i="7"/>
  <c r="AC240" i="7"/>
  <c r="K240" i="7"/>
  <c r="J240" i="7"/>
  <c r="C240" i="7"/>
  <c r="AD239" i="7"/>
  <c r="AC239" i="7"/>
  <c r="K239" i="7"/>
  <c r="J239" i="7"/>
  <c r="C239" i="7"/>
  <c r="AD238" i="7"/>
  <c r="AC238" i="7"/>
  <c r="K238" i="7"/>
  <c r="J238" i="7"/>
  <c r="C238" i="7"/>
  <c r="AD237" i="7"/>
  <c r="AC237" i="7"/>
  <c r="K237" i="7"/>
  <c r="J237" i="7"/>
  <c r="C237" i="7"/>
  <c r="AD236" i="7"/>
  <c r="AC236" i="7"/>
  <c r="K236" i="7"/>
  <c r="J236" i="7"/>
  <c r="C236" i="7"/>
  <c r="AD235" i="7"/>
  <c r="AC235" i="7"/>
  <c r="K235" i="7"/>
  <c r="J235" i="7"/>
  <c r="C235" i="7"/>
  <c r="AD234" i="7"/>
  <c r="AC234" i="7"/>
  <c r="K234" i="7"/>
  <c r="J234" i="7"/>
  <c r="C234" i="7"/>
  <c r="AO233" i="7"/>
  <c r="AN233" i="7"/>
  <c r="AM233" i="7"/>
  <c r="AL233" i="7"/>
  <c r="AK233" i="7"/>
  <c r="AJ233" i="7"/>
  <c r="AI233" i="7"/>
  <c r="AH233" i="7"/>
  <c r="AG233" i="7"/>
  <c r="AF233" i="7"/>
  <c r="AE233" i="7"/>
  <c r="AB233" i="7"/>
  <c r="AA233" i="7"/>
  <c r="X233" i="7"/>
  <c r="W233" i="7"/>
  <c r="V233" i="7"/>
  <c r="U233" i="7"/>
  <c r="T233" i="7"/>
  <c r="S233" i="7"/>
  <c r="R233" i="7"/>
  <c r="Q233" i="7"/>
  <c r="P233" i="7"/>
  <c r="O233" i="7"/>
  <c r="N233" i="7"/>
  <c r="M233" i="7"/>
  <c r="L233" i="7"/>
  <c r="I233" i="7"/>
  <c r="AD232" i="7"/>
  <c r="AC232" i="7"/>
  <c r="K232" i="7"/>
  <c r="J232" i="7"/>
  <c r="C232" i="7"/>
  <c r="AD231" i="7"/>
  <c r="AC231" i="7"/>
  <c r="K231" i="7"/>
  <c r="J231" i="7"/>
  <c r="C231" i="7"/>
  <c r="AD230" i="7"/>
  <c r="AC230" i="7"/>
  <c r="K230" i="7"/>
  <c r="J230" i="7"/>
  <c r="C230" i="7"/>
  <c r="AD229" i="7"/>
  <c r="AC229" i="7"/>
  <c r="K229" i="7"/>
  <c r="J229" i="7"/>
  <c r="C229" i="7"/>
  <c r="AD228" i="7"/>
  <c r="AC228" i="7"/>
  <c r="K228" i="7"/>
  <c r="J228" i="7"/>
  <c r="C228" i="7"/>
  <c r="AD227" i="7"/>
  <c r="AC227" i="7"/>
  <c r="K227" i="7"/>
  <c r="J227" i="7"/>
  <c r="C227" i="7"/>
  <c r="AD226" i="7"/>
  <c r="AC226" i="7"/>
  <c r="K226" i="7"/>
  <c r="J226" i="7"/>
  <c r="C226" i="7"/>
  <c r="AD225" i="7"/>
  <c r="AC225" i="7"/>
  <c r="K225" i="7"/>
  <c r="J225" i="7"/>
  <c r="C225" i="7"/>
  <c r="AD224" i="7"/>
  <c r="AC224" i="7"/>
  <c r="K224" i="7"/>
  <c r="J224" i="7"/>
  <c r="C224" i="7"/>
  <c r="AD223" i="7"/>
  <c r="AC223" i="7"/>
  <c r="K223" i="7"/>
  <c r="J223" i="7"/>
  <c r="C223" i="7"/>
  <c r="AO222" i="7"/>
  <c r="AN222" i="7"/>
  <c r="AM222" i="7"/>
  <c r="AL222" i="7"/>
  <c r="AK222" i="7"/>
  <c r="AJ222" i="7"/>
  <c r="AI222" i="7"/>
  <c r="AH222" i="7"/>
  <c r="AG222" i="7"/>
  <c r="AF222" i="7"/>
  <c r="AE222" i="7"/>
  <c r="AB222" i="7"/>
  <c r="AA222" i="7"/>
  <c r="X222" i="7"/>
  <c r="W222" i="7"/>
  <c r="V222" i="7"/>
  <c r="U222" i="7"/>
  <c r="T222" i="7"/>
  <c r="S222" i="7"/>
  <c r="R222" i="7"/>
  <c r="Q222" i="7"/>
  <c r="P222" i="7"/>
  <c r="O222" i="7"/>
  <c r="N222" i="7"/>
  <c r="M222" i="7"/>
  <c r="L222" i="7"/>
  <c r="I222" i="7"/>
  <c r="H222" i="7"/>
  <c r="AD221" i="7"/>
  <c r="AC221" i="7"/>
  <c r="K221" i="7"/>
  <c r="J221" i="7"/>
  <c r="C221" i="7"/>
  <c r="AD220" i="7"/>
  <c r="AC220" i="7"/>
  <c r="K220" i="7"/>
  <c r="J220" i="7"/>
  <c r="C220" i="7"/>
  <c r="AD219" i="7"/>
  <c r="AC219" i="7"/>
  <c r="K219" i="7"/>
  <c r="J219" i="7"/>
  <c r="C219" i="7"/>
  <c r="AD218" i="7"/>
  <c r="AC218" i="7"/>
  <c r="K218" i="7"/>
  <c r="J218" i="7"/>
  <c r="C218" i="7"/>
  <c r="AD217" i="7"/>
  <c r="AC217" i="7"/>
  <c r="K217" i="7"/>
  <c r="J217" i="7"/>
  <c r="C217" i="7"/>
  <c r="AD216" i="7"/>
  <c r="AC216" i="7"/>
  <c r="K216" i="7"/>
  <c r="J216" i="7"/>
  <c r="C216" i="7"/>
  <c r="AD215" i="7"/>
  <c r="AC215" i="7"/>
  <c r="K215" i="7"/>
  <c r="J215" i="7"/>
  <c r="C215" i="7"/>
  <c r="AD214" i="7"/>
  <c r="AC214" i="7"/>
  <c r="K214" i="7"/>
  <c r="J214" i="7"/>
  <c r="C214" i="7"/>
  <c r="AD213" i="7"/>
  <c r="AC213" i="7"/>
  <c r="K213" i="7"/>
  <c r="J213" i="7"/>
  <c r="C213" i="7"/>
  <c r="AD212" i="7"/>
  <c r="AC212" i="7"/>
  <c r="K212" i="7"/>
  <c r="J212" i="7"/>
  <c r="C212" i="7"/>
  <c r="AO211" i="7"/>
  <c r="AN211" i="7"/>
  <c r="AM211" i="7"/>
  <c r="AL211" i="7"/>
  <c r="AK211" i="7"/>
  <c r="AJ211" i="7"/>
  <c r="AI211" i="7"/>
  <c r="AH211" i="7"/>
  <c r="AG211" i="7"/>
  <c r="AF211" i="7"/>
  <c r="AE211" i="7"/>
  <c r="AB211" i="7"/>
  <c r="AA211" i="7"/>
  <c r="X211" i="7"/>
  <c r="W211" i="7"/>
  <c r="V211" i="7"/>
  <c r="U211" i="7"/>
  <c r="T211" i="7"/>
  <c r="S211" i="7"/>
  <c r="R211" i="7"/>
  <c r="Q211" i="7"/>
  <c r="P211" i="7"/>
  <c r="O211" i="7"/>
  <c r="N211" i="7"/>
  <c r="M211" i="7"/>
  <c r="L211" i="7"/>
  <c r="I211" i="7"/>
  <c r="H211" i="7"/>
  <c r="AD210" i="7"/>
  <c r="AC210" i="7"/>
  <c r="K210" i="7"/>
  <c r="J210" i="7"/>
  <c r="C210" i="7"/>
  <c r="AD209" i="7"/>
  <c r="AC209" i="7"/>
  <c r="K209" i="7"/>
  <c r="J209" i="7"/>
  <c r="C209" i="7"/>
  <c r="AD208" i="7"/>
  <c r="AC208" i="7"/>
  <c r="K208" i="7"/>
  <c r="J208" i="7"/>
  <c r="C208" i="7"/>
  <c r="AD207" i="7"/>
  <c r="AC207" i="7"/>
  <c r="K207" i="7"/>
  <c r="J207" i="7"/>
  <c r="C207" i="7"/>
  <c r="AD206" i="7"/>
  <c r="AC206" i="7"/>
  <c r="K206" i="7"/>
  <c r="J206" i="7"/>
  <c r="C206" i="7"/>
  <c r="AD205" i="7"/>
  <c r="AC205" i="7"/>
  <c r="K205" i="7"/>
  <c r="J205" i="7"/>
  <c r="C205" i="7"/>
  <c r="AD204" i="7"/>
  <c r="AC204" i="7"/>
  <c r="K204" i="7"/>
  <c r="J204" i="7"/>
  <c r="C204" i="7"/>
  <c r="AD203" i="7"/>
  <c r="AC203" i="7"/>
  <c r="K203" i="7"/>
  <c r="J203" i="7"/>
  <c r="C203" i="7"/>
  <c r="AD202" i="7"/>
  <c r="AC202" i="7"/>
  <c r="K202" i="7"/>
  <c r="J202" i="7"/>
  <c r="C202" i="7"/>
  <c r="AD201" i="7"/>
  <c r="AC201" i="7"/>
  <c r="K201" i="7"/>
  <c r="J201" i="7"/>
  <c r="AO200" i="7"/>
  <c r="AN200" i="7"/>
  <c r="AM200" i="7"/>
  <c r="AL200" i="7"/>
  <c r="AK200" i="7"/>
  <c r="AJ200" i="7"/>
  <c r="AI200" i="7"/>
  <c r="AH200" i="7"/>
  <c r="AG200" i="7"/>
  <c r="AF200" i="7"/>
  <c r="AE200" i="7"/>
  <c r="AB200" i="7"/>
  <c r="AA200" i="7"/>
  <c r="X200" i="7"/>
  <c r="W200" i="7"/>
  <c r="V200" i="7"/>
  <c r="U200" i="7"/>
  <c r="T200" i="7"/>
  <c r="S200" i="7"/>
  <c r="R200" i="7"/>
  <c r="Q200" i="7"/>
  <c r="P200" i="7"/>
  <c r="O200" i="7"/>
  <c r="N200" i="7"/>
  <c r="M200" i="7"/>
  <c r="L200" i="7"/>
  <c r="I200" i="7"/>
  <c r="H200" i="7"/>
  <c r="AD199" i="7"/>
  <c r="AC199" i="7"/>
  <c r="K199" i="7"/>
  <c r="J199" i="7"/>
  <c r="C199" i="7"/>
  <c r="AD198" i="7"/>
  <c r="AC198" i="7"/>
  <c r="K198" i="7"/>
  <c r="J198" i="7"/>
  <c r="C198" i="7"/>
  <c r="AD197" i="7"/>
  <c r="AC197" i="7"/>
  <c r="K197" i="7"/>
  <c r="J197" i="7"/>
  <c r="C197" i="7"/>
  <c r="AD196" i="7"/>
  <c r="AC196" i="7"/>
  <c r="K196" i="7"/>
  <c r="J196" i="7"/>
  <c r="C196" i="7"/>
  <c r="AD195" i="7"/>
  <c r="AC195" i="7"/>
  <c r="K195" i="7"/>
  <c r="J195" i="7"/>
  <c r="C195" i="7"/>
  <c r="AD194" i="7"/>
  <c r="AC194" i="7"/>
  <c r="K194" i="7"/>
  <c r="J194" i="7"/>
  <c r="C194" i="7"/>
  <c r="AD193" i="7"/>
  <c r="AC193" i="7"/>
  <c r="K193" i="7"/>
  <c r="J193" i="7"/>
  <c r="C193" i="7"/>
  <c r="AD192" i="7"/>
  <c r="AC192" i="7"/>
  <c r="K192" i="7"/>
  <c r="J192" i="7"/>
  <c r="C192" i="7"/>
  <c r="AD191" i="7"/>
  <c r="AC191" i="7"/>
  <c r="K191" i="7"/>
  <c r="J191" i="7"/>
  <c r="C191" i="7"/>
  <c r="AD190" i="7"/>
  <c r="AC190" i="7"/>
  <c r="K190" i="7"/>
  <c r="J190" i="7"/>
  <c r="AO189" i="7"/>
  <c r="AN189" i="7"/>
  <c r="AM189" i="7"/>
  <c r="AL189" i="7"/>
  <c r="AK189" i="7"/>
  <c r="AJ189" i="7"/>
  <c r="AI189" i="7"/>
  <c r="AH189" i="7"/>
  <c r="AG189" i="7"/>
  <c r="AF189" i="7"/>
  <c r="AE189" i="7"/>
  <c r="AB189" i="7"/>
  <c r="AA189" i="7"/>
  <c r="X189" i="7"/>
  <c r="W189" i="7"/>
  <c r="V189" i="7"/>
  <c r="U189" i="7"/>
  <c r="T189" i="7"/>
  <c r="S189" i="7"/>
  <c r="R189" i="7"/>
  <c r="Q189" i="7"/>
  <c r="P189" i="7"/>
  <c r="O189" i="7"/>
  <c r="N189" i="7"/>
  <c r="M189" i="7"/>
  <c r="L189" i="7"/>
  <c r="I189" i="7"/>
  <c r="H189" i="7"/>
  <c r="AD188" i="7"/>
  <c r="AC188" i="7"/>
  <c r="K188" i="7"/>
  <c r="J188" i="7"/>
  <c r="C188" i="7"/>
  <c r="AD187" i="7"/>
  <c r="AC187" i="7"/>
  <c r="K187" i="7"/>
  <c r="J187" i="7"/>
  <c r="C187" i="7"/>
  <c r="AD186" i="7"/>
  <c r="AC186" i="7"/>
  <c r="K186" i="7"/>
  <c r="J186" i="7"/>
  <c r="C186" i="7"/>
  <c r="AD185" i="7"/>
  <c r="AC185" i="7"/>
  <c r="K185" i="7"/>
  <c r="J185" i="7"/>
  <c r="C185" i="7"/>
  <c r="AD184" i="7"/>
  <c r="AC184" i="7"/>
  <c r="K184" i="7"/>
  <c r="J184" i="7"/>
  <c r="C184" i="7"/>
  <c r="AD183" i="7"/>
  <c r="AC183" i="7"/>
  <c r="K183" i="7"/>
  <c r="J183" i="7"/>
  <c r="C183" i="7"/>
  <c r="AD182" i="7"/>
  <c r="AC182" i="7"/>
  <c r="K182" i="7"/>
  <c r="J182" i="7"/>
  <c r="C182" i="7"/>
  <c r="AD181" i="7"/>
  <c r="AC181" i="7"/>
  <c r="K181" i="7"/>
  <c r="J181" i="7"/>
  <c r="C181" i="7"/>
  <c r="AD180" i="7"/>
  <c r="AC180" i="7"/>
  <c r="K180" i="7"/>
  <c r="J180" i="7"/>
  <c r="C180" i="7"/>
  <c r="AD179" i="7"/>
  <c r="AC179" i="7"/>
  <c r="K179" i="7"/>
  <c r="J179" i="7"/>
  <c r="AO178" i="7"/>
  <c r="AN178" i="7"/>
  <c r="AM178" i="7"/>
  <c r="AL178" i="7"/>
  <c r="AK178" i="7"/>
  <c r="AJ178" i="7"/>
  <c r="AI178" i="7"/>
  <c r="AH178" i="7"/>
  <c r="AG178" i="7"/>
  <c r="AF178" i="7"/>
  <c r="AE178" i="7"/>
  <c r="AB178" i="7"/>
  <c r="AA178" i="7"/>
  <c r="X178" i="7"/>
  <c r="W178" i="7"/>
  <c r="V178" i="7"/>
  <c r="U178" i="7"/>
  <c r="T178" i="7"/>
  <c r="S178" i="7"/>
  <c r="R178" i="7"/>
  <c r="Q178" i="7"/>
  <c r="P178" i="7"/>
  <c r="O178" i="7"/>
  <c r="N178" i="7"/>
  <c r="M178" i="7"/>
  <c r="L178" i="7"/>
  <c r="I178" i="7"/>
  <c r="H178" i="7"/>
  <c r="AD177" i="7"/>
  <c r="AC177" i="7"/>
  <c r="K177" i="7"/>
  <c r="J177" i="7"/>
  <c r="C177" i="7"/>
  <c r="AD176" i="7"/>
  <c r="AC176" i="7"/>
  <c r="K176" i="7"/>
  <c r="J176" i="7"/>
  <c r="C176" i="7"/>
  <c r="AD175" i="7"/>
  <c r="AC175" i="7"/>
  <c r="K175" i="7"/>
  <c r="J175" i="7"/>
  <c r="C175" i="7"/>
  <c r="AD174" i="7"/>
  <c r="AC174" i="7"/>
  <c r="K174" i="7"/>
  <c r="J174" i="7"/>
  <c r="C174" i="7"/>
  <c r="AD173" i="7"/>
  <c r="AC173" i="7"/>
  <c r="K173" i="7"/>
  <c r="J173" i="7"/>
  <c r="C173" i="7"/>
  <c r="AD172" i="7"/>
  <c r="AC172" i="7"/>
  <c r="K172" i="7"/>
  <c r="J172" i="7"/>
  <c r="C172" i="7"/>
  <c r="AD171" i="7"/>
  <c r="AC171" i="7"/>
  <c r="K171" i="7"/>
  <c r="J171" i="7"/>
  <c r="C171" i="7"/>
  <c r="AD170" i="7"/>
  <c r="AC170" i="7"/>
  <c r="K170" i="7"/>
  <c r="J170" i="7"/>
  <c r="C170" i="7"/>
  <c r="AD169" i="7"/>
  <c r="AC169" i="7"/>
  <c r="K169" i="7"/>
  <c r="J169" i="7"/>
  <c r="C169" i="7"/>
  <c r="AD168" i="7"/>
  <c r="AC168" i="7"/>
  <c r="K168" i="7"/>
  <c r="J168" i="7"/>
  <c r="AO167" i="7"/>
  <c r="AN167" i="7"/>
  <c r="AM167" i="7"/>
  <c r="AL167" i="7"/>
  <c r="AK167" i="7"/>
  <c r="AJ167" i="7"/>
  <c r="AI167" i="7"/>
  <c r="AH167" i="7"/>
  <c r="AG167" i="7"/>
  <c r="AF167" i="7"/>
  <c r="AE167" i="7"/>
  <c r="AB167" i="7"/>
  <c r="AA167" i="7"/>
  <c r="X167" i="7"/>
  <c r="W167" i="7"/>
  <c r="V167" i="7"/>
  <c r="U167" i="7"/>
  <c r="T167" i="7"/>
  <c r="S167" i="7"/>
  <c r="R167" i="7"/>
  <c r="Q167" i="7"/>
  <c r="P167" i="7"/>
  <c r="O167" i="7"/>
  <c r="N167" i="7"/>
  <c r="M167" i="7"/>
  <c r="L167" i="7"/>
  <c r="I167" i="7"/>
  <c r="H167" i="7"/>
  <c r="AD166" i="7"/>
  <c r="AC166" i="7"/>
  <c r="K166" i="7"/>
  <c r="J166" i="7"/>
  <c r="C166" i="7"/>
  <c r="AD165" i="7"/>
  <c r="AC165" i="7"/>
  <c r="K165" i="7"/>
  <c r="J165" i="7"/>
  <c r="C165" i="7"/>
  <c r="AD164" i="7"/>
  <c r="AC164" i="7"/>
  <c r="K164" i="7"/>
  <c r="J164" i="7"/>
  <c r="C164" i="7"/>
  <c r="AD163" i="7"/>
  <c r="AC163" i="7"/>
  <c r="K163" i="7"/>
  <c r="J163" i="7"/>
  <c r="C163" i="7"/>
  <c r="AD162" i="7"/>
  <c r="AC162" i="7"/>
  <c r="K162" i="7"/>
  <c r="J162" i="7"/>
  <c r="C162" i="7"/>
  <c r="AD161" i="7"/>
  <c r="AC161" i="7"/>
  <c r="K161" i="7"/>
  <c r="J161" i="7"/>
  <c r="C161" i="7"/>
  <c r="AD160" i="7"/>
  <c r="AC160" i="7"/>
  <c r="K160" i="7"/>
  <c r="J160" i="7"/>
  <c r="C160" i="7"/>
  <c r="AD159" i="7"/>
  <c r="AC159" i="7"/>
  <c r="K159" i="7"/>
  <c r="J159" i="7"/>
  <c r="C159" i="7"/>
  <c r="AD158" i="7"/>
  <c r="AC158" i="7"/>
  <c r="K158" i="7"/>
  <c r="J158" i="7"/>
  <c r="AD157" i="7"/>
  <c r="AC157" i="7"/>
  <c r="K157" i="7"/>
  <c r="J157" i="7"/>
  <c r="AO156" i="7"/>
  <c r="AN156" i="7"/>
  <c r="AM156" i="7"/>
  <c r="AL156" i="7"/>
  <c r="AK156" i="7"/>
  <c r="AJ156" i="7"/>
  <c r="AI156" i="7"/>
  <c r="AH156" i="7"/>
  <c r="AG156" i="7"/>
  <c r="AF156" i="7"/>
  <c r="AE156" i="7"/>
  <c r="AB156" i="7"/>
  <c r="AA156" i="7"/>
  <c r="X156" i="7"/>
  <c r="W156" i="7"/>
  <c r="V156" i="7"/>
  <c r="U156" i="7"/>
  <c r="T156" i="7"/>
  <c r="S156" i="7"/>
  <c r="R156" i="7"/>
  <c r="Q156" i="7"/>
  <c r="P156" i="7"/>
  <c r="O156" i="7"/>
  <c r="N156" i="7"/>
  <c r="M156" i="7"/>
  <c r="L156" i="7"/>
  <c r="I156" i="7"/>
  <c r="H156" i="7"/>
  <c r="AD155" i="7"/>
  <c r="AC155" i="7"/>
  <c r="K155" i="7"/>
  <c r="J155" i="7"/>
  <c r="C155" i="7"/>
  <c r="AD154" i="7"/>
  <c r="AC154" i="7"/>
  <c r="K154" i="7"/>
  <c r="J154" i="7"/>
  <c r="C154" i="7"/>
  <c r="AD153" i="7"/>
  <c r="AC153" i="7"/>
  <c r="K153" i="7"/>
  <c r="J153" i="7"/>
  <c r="C153" i="7"/>
  <c r="AD152" i="7"/>
  <c r="AC152" i="7"/>
  <c r="K152" i="7"/>
  <c r="J152" i="7"/>
  <c r="C152" i="7"/>
  <c r="AD151" i="7"/>
  <c r="AC151" i="7"/>
  <c r="K151" i="7"/>
  <c r="J151" i="7"/>
  <c r="C151" i="7"/>
  <c r="AD150" i="7"/>
  <c r="AC150" i="7"/>
  <c r="K150" i="7"/>
  <c r="J150" i="7"/>
  <c r="C150" i="7"/>
  <c r="AD149" i="7"/>
  <c r="AC149" i="7"/>
  <c r="K149" i="7"/>
  <c r="J149" i="7"/>
  <c r="C149" i="7"/>
  <c r="AD148" i="7"/>
  <c r="AC148" i="7"/>
  <c r="K148" i="7"/>
  <c r="J148" i="7"/>
  <c r="C148" i="7"/>
  <c r="AD147" i="7"/>
  <c r="AC147" i="7"/>
  <c r="K147" i="7"/>
  <c r="J147" i="7"/>
  <c r="C147" i="7"/>
  <c r="AD146" i="7"/>
  <c r="AC146" i="7"/>
  <c r="K146" i="7"/>
  <c r="J146" i="7"/>
  <c r="AO145" i="7"/>
  <c r="AN145" i="7"/>
  <c r="AM145" i="7"/>
  <c r="AL145" i="7"/>
  <c r="AK145" i="7"/>
  <c r="AJ145" i="7"/>
  <c r="AI145" i="7"/>
  <c r="AH145" i="7"/>
  <c r="AG145" i="7"/>
  <c r="AF145" i="7"/>
  <c r="AE145" i="7"/>
  <c r="AB145" i="7"/>
  <c r="AA145" i="7"/>
  <c r="X145" i="7"/>
  <c r="W145" i="7"/>
  <c r="V145" i="7"/>
  <c r="U145" i="7"/>
  <c r="T145" i="7"/>
  <c r="S145" i="7"/>
  <c r="R145" i="7"/>
  <c r="Q145" i="7"/>
  <c r="P145" i="7"/>
  <c r="O145" i="7"/>
  <c r="N145" i="7"/>
  <c r="M145" i="7"/>
  <c r="L145" i="7"/>
  <c r="I145" i="7"/>
  <c r="H145" i="7"/>
  <c r="AD144" i="7"/>
  <c r="AC144" i="7"/>
  <c r="K144" i="7"/>
  <c r="J144" i="7"/>
  <c r="C144" i="7"/>
  <c r="AD143" i="7"/>
  <c r="AC143" i="7"/>
  <c r="K143" i="7"/>
  <c r="J143" i="7"/>
  <c r="C143" i="7"/>
  <c r="AD142" i="7"/>
  <c r="AC142" i="7"/>
  <c r="K142" i="7"/>
  <c r="J142" i="7"/>
  <c r="C142" i="7"/>
  <c r="AD141" i="7"/>
  <c r="AC141" i="7"/>
  <c r="K141" i="7"/>
  <c r="J141" i="7"/>
  <c r="C141" i="7"/>
  <c r="AD140" i="7"/>
  <c r="AC140" i="7"/>
  <c r="K140" i="7"/>
  <c r="J140" i="7"/>
  <c r="C140" i="7"/>
  <c r="AD139" i="7"/>
  <c r="AC139" i="7"/>
  <c r="K139" i="7"/>
  <c r="J139" i="7"/>
  <c r="C139" i="7"/>
  <c r="AD138" i="7"/>
  <c r="AC138" i="7"/>
  <c r="K138" i="7"/>
  <c r="J138" i="7"/>
  <c r="C138" i="7"/>
  <c r="AD137" i="7"/>
  <c r="AC137" i="7"/>
  <c r="K137" i="7"/>
  <c r="J137" i="7"/>
  <c r="C137" i="7"/>
  <c r="AD136" i="7"/>
  <c r="AC136" i="7"/>
  <c r="K136" i="7"/>
  <c r="J136" i="7"/>
  <c r="C136" i="7"/>
  <c r="AD135" i="7"/>
  <c r="AC135" i="7"/>
  <c r="K135" i="7"/>
  <c r="J135" i="7"/>
  <c r="AO134" i="7"/>
  <c r="AN134" i="7"/>
  <c r="AM134" i="7"/>
  <c r="AL134" i="7"/>
  <c r="AK134" i="7"/>
  <c r="AJ134" i="7"/>
  <c r="AI134" i="7"/>
  <c r="AH134" i="7"/>
  <c r="AG134" i="7"/>
  <c r="AF134" i="7"/>
  <c r="AE134" i="7"/>
  <c r="AB134" i="7"/>
  <c r="AA134" i="7"/>
  <c r="X134" i="7"/>
  <c r="W134" i="7"/>
  <c r="V134" i="7"/>
  <c r="U134" i="7"/>
  <c r="T134" i="7"/>
  <c r="S134" i="7"/>
  <c r="R134" i="7"/>
  <c r="Q134" i="7"/>
  <c r="P134" i="7"/>
  <c r="O134" i="7"/>
  <c r="N134" i="7"/>
  <c r="M134" i="7"/>
  <c r="L134" i="7"/>
  <c r="I134" i="7"/>
  <c r="H134" i="7"/>
  <c r="AD133" i="7"/>
  <c r="AC133" i="7"/>
  <c r="K133" i="7"/>
  <c r="J133" i="7"/>
  <c r="C133" i="7"/>
  <c r="AD132" i="7"/>
  <c r="AC132" i="7"/>
  <c r="K132" i="7"/>
  <c r="J132" i="7"/>
  <c r="C132" i="7"/>
  <c r="AD131" i="7"/>
  <c r="AC131" i="7"/>
  <c r="K131" i="7"/>
  <c r="J131" i="7"/>
  <c r="C131" i="7"/>
  <c r="AD130" i="7"/>
  <c r="AC130" i="7"/>
  <c r="K130" i="7"/>
  <c r="J130" i="7"/>
  <c r="C130" i="7"/>
  <c r="AD129" i="7"/>
  <c r="AC129" i="7"/>
  <c r="K129" i="7"/>
  <c r="J129" i="7"/>
  <c r="C129" i="7"/>
  <c r="AD128" i="7"/>
  <c r="AC128" i="7"/>
  <c r="K128" i="7"/>
  <c r="J128" i="7"/>
  <c r="C128" i="7"/>
  <c r="AD127" i="7"/>
  <c r="AC127" i="7"/>
  <c r="K127" i="7"/>
  <c r="J127" i="7"/>
  <c r="C127" i="7"/>
  <c r="AD126" i="7"/>
  <c r="AC126" i="7"/>
  <c r="K126" i="7"/>
  <c r="J126" i="7"/>
  <c r="C126" i="7"/>
  <c r="AD125" i="7"/>
  <c r="AC125" i="7"/>
  <c r="K125" i="7"/>
  <c r="J125" i="7"/>
  <c r="C125" i="7"/>
  <c r="AD124" i="7"/>
  <c r="AC124" i="7"/>
  <c r="K124" i="7"/>
  <c r="J124" i="7"/>
  <c r="AO123" i="7"/>
  <c r="AN123" i="7"/>
  <c r="AM123" i="7"/>
  <c r="AL123" i="7"/>
  <c r="AK123" i="7"/>
  <c r="AJ123" i="7"/>
  <c r="AI123" i="7"/>
  <c r="AH123" i="7"/>
  <c r="AG123" i="7"/>
  <c r="AF123" i="7"/>
  <c r="AE123" i="7"/>
  <c r="AB123" i="7"/>
  <c r="AA123" i="7"/>
  <c r="X123" i="7"/>
  <c r="W123" i="7"/>
  <c r="V123" i="7"/>
  <c r="U123" i="7"/>
  <c r="T123" i="7"/>
  <c r="S123" i="7"/>
  <c r="R123" i="7"/>
  <c r="Q123" i="7"/>
  <c r="P123" i="7"/>
  <c r="O123" i="7"/>
  <c r="N123" i="7"/>
  <c r="M123" i="7"/>
  <c r="L123" i="7"/>
  <c r="I123" i="7"/>
  <c r="H123" i="7"/>
  <c r="AD122" i="7"/>
  <c r="AC122" i="7"/>
  <c r="K122" i="7"/>
  <c r="J122" i="7"/>
  <c r="C122" i="7"/>
  <c r="AD121" i="7"/>
  <c r="AC121" i="7"/>
  <c r="K121" i="7"/>
  <c r="J121" i="7"/>
  <c r="C121" i="7"/>
  <c r="AD120" i="7"/>
  <c r="AC120" i="7"/>
  <c r="K120" i="7"/>
  <c r="J120" i="7"/>
  <c r="C120" i="7"/>
  <c r="AD119" i="7"/>
  <c r="AC119" i="7"/>
  <c r="K119" i="7"/>
  <c r="J119" i="7"/>
  <c r="C119" i="7"/>
  <c r="AD118" i="7"/>
  <c r="AC118" i="7"/>
  <c r="K118" i="7"/>
  <c r="J118" i="7"/>
  <c r="C118" i="7"/>
  <c r="AD117" i="7"/>
  <c r="AC117" i="7"/>
  <c r="K117" i="7"/>
  <c r="J117" i="7"/>
  <c r="C117" i="7"/>
  <c r="AD116" i="7"/>
  <c r="AC116" i="7"/>
  <c r="K116" i="7"/>
  <c r="J116" i="7"/>
  <c r="C116" i="7"/>
  <c r="AD115" i="7"/>
  <c r="AC115" i="7"/>
  <c r="K115" i="7"/>
  <c r="J115" i="7"/>
  <c r="C115" i="7"/>
  <c r="AD114" i="7"/>
  <c r="AC114" i="7"/>
  <c r="K114" i="7"/>
  <c r="J114" i="7"/>
  <c r="C114" i="7"/>
  <c r="AD113" i="7"/>
  <c r="AC113" i="7"/>
  <c r="K113" i="7"/>
  <c r="J113" i="7"/>
  <c r="AO112" i="7"/>
  <c r="AN112" i="7"/>
  <c r="AM112" i="7"/>
  <c r="AL112" i="7"/>
  <c r="AK112" i="7"/>
  <c r="AJ112" i="7"/>
  <c r="AI112" i="7"/>
  <c r="AH112" i="7"/>
  <c r="AG112" i="7"/>
  <c r="AF112" i="7"/>
  <c r="AE112" i="7"/>
  <c r="AB112" i="7"/>
  <c r="AA112" i="7"/>
  <c r="X112" i="7"/>
  <c r="W112" i="7"/>
  <c r="V112" i="7"/>
  <c r="U112" i="7"/>
  <c r="T112" i="7"/>
  <c r="S112" i="7"/>
  <c r="R112" i="7"/>
  <c r="Q112" i="7"/>
  <c r="P112" i="7"/>
  <c r="O112" i="7"/>
  <c r="N112" i="7"/>
  <c r="M112" i="7"/>
  <c r="L112" i="7"/>
  <c r="I112" i="7"/>
  <c r="H112" i="7"/>
  <c r="AD111" i="7"/>
  <c r="AC111" i="7"/>
  <c r="K111" i="7"/>
  <c r="J111" i="7"/>
  <c r="C111" i="7"/>
  <c r="AD110" i="7"/>
  <c r="AC110" i="7"/>
  <c r="K110" i="7"/>
  <c r="J110" i="7"/>
  <c r="C110" i="7"/>
  <c r="AD109" i="7"/>
  <c r="AC109" i="7"/>
  <c r="K109" i="7"/>
  <c r="J109" i="7"/>
  <c r="C109" i="7"/>
  <c r="AD108" i="7"/>
  <c r="AC108" i="7"/>
  <c r="K108" i="7"/>
  <c r="J108" i="7"/>
  <c r="C108" i="7"/>
  <c r="AD107" i="7"/>
  <c r="AC107" i="7"/>
  <c r="K107" i="7"/>
  <c r="J107" i="7"/>
  <c r="C107" i="7"/>
  <c r="AD106" i="7"/>
  <c r="AC106" i="7"/>
  <c r="K106" i="7"/>
  <c r="J106" i="7"/>
  <c r="C106" i="7"/>
  <c r="AD105" i="7"/>
  <c r="AC105" i="7"/>
  <c r="K105" i="7"/>
  <c r="J105" i="7"/>
  <c r="C105" i="7"/>
  <c r="AD104" i="7"/>
  <c r="AC104" i="7"/>
  <c r="K104" i="7"/>
  <c r="J104" i="7"/>
  <c r="C104" i="7"/>
  <c r="AD103" i="7"/>
  <c r="AC103" i="7"/>
  <c r="K103" i="7"/>
  <c r="J103" i="7"/>
  <c r="C103" i="7"/>
  <c r="AD102" i="7"/>
  <c r="AC102" i="7"/>
  <c r="K102" i="7"/>
  <c r="J102" i="7"/>
  <c r="AO101" i="7"/>
  <c r="AN101" i="7"/>
  <c r="AM101" i="7"/>
  <c r="AL101" i="7"/>
  <c r="AK101" i="7"/>
  <c r="AJ101" i="7"/>
  <c r="AI101" i="7"/>
  <c r="AH101" i="7"/>
  <c r="AG101" i="7"/>
  <c r="AF101" i="7"/>
  <c r="AE101" i="7"/>
  <c r="AB101" i="7"/>
  <c r="AA101" i="7"/>
  <c r="X101" i="7"/>
  <c r="W101" i="7"/>
  <c r="V101" i="7"/>
  <c r="U101" i="7"/>
  <c r="T101" i="7"/>
  <c r="S101" i="7"/>
  <c r="R101" i="7"/>
  <c r="Q101" i="7"/>
  <c r="P101" i="7"/>
  <c r="O101" i="7"/>
  <c r="N101" i="7"/>
  <c r="M101" i="7"/>
  <c r="L101" i="7"/>
  <c r="I101" i="7"/>
  <c r="H101" i="7"/>
  <c r="AD100" i="7"/>
  <c r="AC100" i="7"/>
  <c r="K100" i="7"/>
  <c r="J100" i="7"/>
  <c r="C100" i="7"/>
  <c r="AD99" i="7"/>
  <c r="AC99" i="7"/>
  <c r="K99" i="7"/>
  <c r="J99" i="7"/>
  <c r="C99" i="7"/>
  <c r="AD98" i="7"/>
  <c r="AC98" i="7"/>
  <c r="K98" i="7"/>
  <c r="J98" i="7"/>
  <c r="C98" i="7"/>
  <c r="AD97" i="7"/>
  <c r="AC97" i="7"/>
  <c r="K97" i="7"/>
  <c r="J97" i="7"/>
  <c r="C97" i="7"/>
  <c r="AD96" i="7"/>
  <c r="AC96" i="7"/>
  <c r="K96" i="7"/>
  <c r="J96" i="7"/>
  <c r="C96" i="7"/>
  <c r="AD95" i="7"/>
  <c r="AC95" i="7"/>
  <c r="K95" i="7"/>
  <c r="J95" i="7"/>
  <c r="C95" i="7"/>
  <c r="AD94" i="7"/>
  <c r="AC94" i="7"/>
  <c r="K94" i="7"/>
  <c r="J94" i="7"/>
  <c r="C94" i="7"/>
  <c r="AD93" i="7"/>
  <c r="AC93" i="7"/>
  <c r="K93" i="7"/>
  <c r="J93" i="7"/>
  <c r="C93" i="7"/>
  <c r="AD92" i="7"/>
  <c r="AC92" i="7"/>
  <c r="K92" i="7"/>
  <c r="J92" i="7"/>
  <c r="C92" i="7"/>
  <c r="AD91" i="7"/>
  <c r="AC91" i="7"/>
  <c r="K91" i="7"/>
  <c r="J91" i="7"/>
  <c r="AO90" i="7"/>
  <c r="AN90" i="7"/>
  <c r="AM90" i="7"/>
  <c r="AL90" i="7"/>
  <c r="AK90" i="7"/>
  <c r="AJ90" i="7"/>
  <c r="AI90" i="7"/>
  <c r="AH90" i="7"/>
  <c r="AG90" i="7"/>
  <c r="AF90" i="7"/>
  <c r="AE90" i="7"/>
  <c r="AB90" i="7"/>
  <c r="AA90" i="7"/>
  <c r="X90" i="7"/>
  <c r="W90" i="7"/>
  <c r="V90" i="7"/>
  <c r="U90" i="7"/>
  <c r="T90" i="7"/>
  <c r="S90" i="7"/>
  <c r="R90" i="7"/>
  <c r="Q90" i="7"/>
  <c r="P90" i="7"/>
  <c r="O90" i="7"/>
  <c r="N90" i="7"/>
  <c r="M90" i="7"/>
  <c r="L90" i="7"/>
  <c r="I90" i="7"/>
  <c r="H90" i="7"/>
  <c r="AD89" i="7"/>
  <c r="AC89" i="7"/>
  <c r="K89" i="7"/>
  <c r="J89" i="7"/>
  <c r="C89" i="7"/>
  <c r="AD88" i="7"/>
  <c r="AC88" i="7"/>
  <c r="K88" i="7"/>
  <c r="J88" i="7"/>
  <c r="C88" i="7"/>
  <c r="AD87" i="7"/>
  <c r="AC87" i="7"/>
  <c r="K87" i="7"/>
  <c r="J87" i="7"/>
  <c r="C87" i="7"/>
  <c r="AD86" i="7"/>
  <c r="AC86" i="7"/>
  <c r="K86" i="7"/>
  <c r="J86" i="7"/>
  <c r="C86" i="7"/>
  <c r="AD85" i="7"/>
  <c r="AC85" i="7"/>
  <c r="K85" i="7"/>
  <c r="J85" i="7"/>
  <c r="C85" i="7"/>
  <c r="AD84" i="7"/>
  <c r="AC84" i="7"/>
  <c r="K84" i="7"/>
  <c r="J84" i="7"/>
  <c r="C84" i="7"/>
  <c r="AD83" i="7"/>
  <c r="AC83" i="7"/>
  <c r="K83" i="7"/>
  <c r="J83" i="7"/>
  <c r="C83" i="7"/>
  <c r="AD82" i="7"/>
  <c r="AC82" i="7"/>
  <c r="K82" i="7"/>
  <c r="J82" i="7"/>
  <c r="C82" i="7"/>
  <c r="AD81" i="7"/>
  <c r="AC81" i="7"/>
  <c r="K81" i="7"/>
  <c r="J81" i="7"/>
  <c r="C81" i="7"/>
  <c r="AD80" i="7"/>
  <c r="AC80" i="7"/>
  <c r="K80" i="7"/>
  <c r="J80" i="7"/>
  <c r="AO79" i="7"/>
  <c r="AN79" i="7"/>
  <c r="AM79" i="7"/>
  <c r="AL79" i="7"/>
  <c r="AK79" i="7"/>
  <c r="AJ79" i="7"/>
  <c r="AI79" i="7"/>
  <c r="AH79" i="7"/>
  <c r="AG79" i="7"/>
  <c r="AF79" i="7"/>
  <c r="AE79" i="7"/>
  <c r="AB79" i="7"/>
  <c r="AA79" i="7"/>
  <c r="X79" i="7"/>
  <c r="W79" i="7"/>
  <c r="V79" i="7"/>
  <c r="U79" i="7"/>
  <c r="T79" i="7"/>
  <c r="S79" i="7"/>
  <c r="R79" i="7"/>
  <c r="Q79" i="7"/>
  <c r="P79" i="7"/>
  <c r="O79" i="7"/>
  <c r="N79" i="7"/>
  <c r="M79" i="7"/>
  <c r="L79" i="7"/>
  <c r="I79" i="7"/>
  <c r="H79" i="7"/>
  <c r="AD78" i="7"/>
  <c r="AC78" i="7"/>
  <c r="K78" i="7"/>
  <c r="J78" i="7"/>
  <c r="C78" i="7"/>
  <c r="AD77" i="7"/>
  <c r="AC77" i="7"/>
  <c r="K77" i="7"/>
  <c r="J77" i="7"/>
  <c r="C77" i="7"/>
  <c r="AD76" i="7"/>
  <c r="AC76" i="7"/>
  <c r="K76" i="7"/>
  <c r="J76" i="7"/>
  <c r="C76" i="7"/>
  <c r="AD75" i="7"/>
  <c r="AC75" i="7"/>
  <c r="K75" i="7"/>
  <c r="J75" i="7"/>
  <c r="C75" i="7"/>
  <c r="AD74" i="7"/>
  <c r="AC74" i="7"/>
  <c r="K74" i="7"/>
  <c r="J74" i="7"/>
  <c r="C74" i="7"/>
  <c r="AD73" i="7"/>
  <c r="AC73" i="7"/>
  <c r="K73" i="7"/>
  <c r="J73" i="7"/>
  <c r="C73" i="7"/>
  <c r="AD72" i="7"/>
  <c r="AC72" i="7"/>
  <c r="K72" i="7"/>
  <c r="J72" i="7"/>
  <c r="C72" i="7"/>
  <c r="AD71" i="7"/>
  <c r="AC71" i="7"/>
  <c r="K71" i="7"/>
  <c r="J71" i="7"/>
  <c r="AD70" i="7"/>
  <c r="AC70" i="7"/>
  <c r="K70" i="7"/>
  <c r="J70" i="7"/>
  <c r="AD69" i="7"/>
  <c r="AC69" i="7"/>
  <c r="K69" i="7"/>
  <c r="J69" i="7"/>
  <c r="AO68" i="7"/>
  <c r="AN68" i="7"/>
  <c r="AM68" i="7"/>
  <c r="AL68" i="7"/>
  <c r="AK68" i="7"/>
  <c r="AJ68" i="7"/>
  <c r="AI68" i="7"/>
  <c r="AH68" i="7"/>
  <c r="AG68" i="7"/>
  <c r="AF68" i="7"/>
  <c r="AE68" i="7"/>
  <c r="AB68" i="7"/>
  <c r="AA68" i="7"/>
  <c r="X68" i="7"/>
  <c r="W68" i="7"/>
  <c r="V68" i="7"/>
  <c r="U68" i="7"/>
  <c r="T68" i="7"/>
  <c r="S68" i="7"/>
  <c r="R68" i="7"/>
  <c r="Q68" i="7"/>
  <c r="P68" i="7"/>
  <c r="O68" i="7"/>
  <c r="N68" i="7"/>
  <c r="M68" i="7"/>
  <c r="L68" i="7"/>
  <c r="I68" i="7"/>
  <c r="H68" i="7"/>
  <c r="AD67" i="7"/>
  <c r="AC67" i="7"/>
  <c r="K67" i="7"/>
  <c r="J67" i="7"/>
  <c r="C67" i="7"/>
  <c r="AD66" i="7"/>
  <c r="AC66" i="7"/>
  <c r="K66" i="7"/>
  <c r="J66" i="7"/>
  <c r="C66" i="7"/>
  <c r="AD65" i="7"/>
  <c r="AC65" i="7"/>
  <c r="K65" i="7"/>
  <c r="J65" i="7"/>
  <c r="C65" i="7"/>
  <c r="AD64" i="7"/>
  <c r="AC64" i="7"/>
  <c r="K64" i="7"/>
  <c r="J64" i="7"/>
  <c r="C64" i="7"/>
  <c r="AD63" i="7"/>
  <c r="AC63" i="7"/>
  <c r="K63" i="7"/>
  <c r="J63" i="7"/>
  <c r="C63" i="7"/>
  <c r="AD62" i="7"/>
  <c r="AC62" i="7"/>
  <c r="K62" i="7"/>
  <c r="J62" i="7"/>
  <c r="C62" i="7"/>
  <c r="AD61" i="7"/>
  <c r="AC61" i="7"/>
  <c r="K61" i="7"/>
  <c r="J61" i="7"/>
  <c r="C61" i="7"/>
  <c r="AD60" i="7"/>
  <c r="AC60" i="7"/>
  <c r="K60" i="7"/>
  <c r="J60" i="7"/>
  <c r="C60" i="7"/>
  <c r="AD59" i="7"/>
  <c r="AC59" i="7"/>
  <c r="K59" i="7"/>
  <c r="J59" i="7"/>
  <c r="AD58" i="7"/>
  <c r="AC58" i="7"/>
  <c r="K58" i="7"/>
  <c r="J58" i="7"/>
  <c r="AO57" i="7"/>
  <c r="AN57" i="7"/>
  <c r="AM57" i="7"/>
  <c r="AL57" i="7"/>
  <c r="AK57" i="7"/>
  <c r="AJ57" i="7"/>
  <c r="AI57" i="7"/>
  <c r="AH57" i="7"/>
  <c r="AG57" i="7"/>
  <c r="AF57" i="7"/>
  <c r="AE57" i="7"/>
  <c r="AB57" i="7"/>
  <c r="AA57" i="7"/>
  <c r="X57" i="7"/>
  <c r="W57" i="7"/>
  <c r="V57" i="7"/>
  <c r="U57" i="7"/>
  <c r="T57" i="7"/>
  <c r="S57" i="7"/>
  <c r="R57" i="7"/>
  <c r="Q57" i="7"/>
  <c r="P57" i="7"/>
  <c r="O57" i="7"/>
  <c r="N57" i="7"/>
  <c r="M57" i="7"/>
  <c r="L57" i="7"/>
  <c r="I57" i="7"/>
  <c r="H57" i="7"/>
  <c r="AD56" i="7"/>
  <c r="AC56" i="7"/>
  <c r="K56" i="7"/>
  <c r="J56" i="7"/>
  <c r="C56" i="7"/>
  <c r="AD55" i="7"/>
  <c r="AC55" i="7"/>
  <c r="K55" i="7"/>
  <c r="J55" i="7"/>
  <c r="C55" i="7"/>
  <c r="AD54" i="7"/>
  <c r="AC54" i="7"/>
  <c r="K54" i="7"/>
  <c r="J54" i="7"/>
  <c r="C54" i="7"/>
  <c r="AD53" i="7"/>
  <c r="AC53" i="7"/>
  <c r="K53" i="7"/>
  <c r="J53" i="7"/>
  <c r="C53" i="7"/>
  <c r="AD52" i="7"/>
  <c r="AC52" i="7"/>
  <c r="K52" i="7"/>
  <c r="J52" i="7"/>
  <c r="C52" i="7"/>
  <c r="AD51" i="7"/>
  <c r="AC51" i="7"/>
  <c r="K51" i="7"/>
  <c r="J51" i="7"/>
  <c r="C51" i="7"/>
  <c r="AD50" i="7"/>
  <c r="AC50" i="7"/>
  <c r="K50" i="7"/>
  <c r="J50" i="7"/>
  <c r="C50" i="7"/>
  <c r="AD49" i="7"/>
  <c r="AC49" i="7"/>
  <c r="K49" i="7"/>
  <c r="J49" i="7"/>
  <c r="C49" i="7"/>
  <c r="AD48" i="7"/>
  <c r="AC48" i="7"/>
  <c r="K48" i="7"/>
  <c r="J48" i="7"/>
  <c r="C48" i="7"/>
  <c r="AD47" i="7"/>
  <c r="AC47" i="7"/>
  <c r="K47" i="7"/>
  <c r="J47" i="7"/>
  <c r="AO46" i="7"/>
  <c r="AN46" i="7"/>
  <c r="AM46" i="7"/>
  <c r="AL46" i="7"/>
  <c r="AK46" i="7"/>
  <c r="AJ46" i="7"/>
  <c r="AI46" i="7"/>
  <c r="AH46" i="7"/>
  <c r="AG46" i="7"/>
  <c r="AF46" i="7"/>
  <c r="AE46" i="7"/>
  <c r="AB46" i="7"/>
  <c r="AA46" i="7"/>
  <c r="X46" i="7"/>
  <c r="W46" i="7"/>
  <c r="V46" i="7"/>
  <c r="U46" i="7"/>
  <c r="T46" i="7"/>
  <c r="S46" i="7"/>
  <c r="R46" i="7"/>
  <c r="Q46" i="7"/>
  <c r="P46" i="7"/>
  <c r="O46" i="7"/>
  <c r="N46" i="7"/>
  <c r="M46" i="7"/>
  <c r="L46" i="7"/>
  <c r="I46" i="7"/>
  <c r="H46" i="7"/>
  <c r="AD45" i="7"/>
  <c r="AC45" i="7"/>
  <c r="K45" i="7"/>
  <c r="J45" i="7"/>
  <c r="C45" i="7"/>
  <c r="AD44" i="7"/>
  <c r="AC44" i="7"/>
  <c r="K44" i="7"/>
  <c r="J44" i="7"/>
  <c r="C44" i="7"/>
  <c r="AD43" i="7"/>
  <c r="AC43" i="7"/>
  <c r="K43" i="7"/>
  <c r="J43" i="7"/>
  <c r="C43" i="7"/>
  <c r="AD42" i="7"/>
  <c r="AC42" i="7"/>
  <c r="K42" i="7"/>
  <c r="J42" i="7"/>
  <c r="C42" i="7"/>
  <c r="AD41" i="7"/>
  <c r="AC41" i="7"/>
  <c r="K41" i="7"/>
  <c r="J41" i="7"/>
  <c r="C41" i="7"/>
  <c r="AD40" i="7"/>
  <c r="AC40" i="7"/>
  <c r="K40" i="7"/>
  <c r="J40" i="7"/>
  <c r="C40" i="7"/>
  <c r="AD39" i="7"/>
  <c r="AC39" i="7"/>
  <c r="K39" i="7"/>
  <c r="J39" i="7"/>
  <c r="C39" i="7"/>
  <c r="AD38" i="7"/>
  <c r="AC38" i="7"/>
  <c r="K38" i="7"/>
  <c r="J38" i="7"/>
  <c r="C38" i="7"/>
  <c r="AD37" i="7"/>
  <c r="AC37" i="7"/>
  <c r="K37" i="7"/>
  <c r="J37" i="7"/>
  <c r="AD36" i="7"/>
  <c r="AC36" i="7"/>
  <c r="K36" i="7"/>
  <c r="J36" i="7"/>
  <c r="AO35" i="7"/>
  <c r="AN35" i="7"/>
  <c r="AM35" i="7"/>
  <c r="AL35" i="7"/>
  <c r="AK35" i="7"/>
  <c r="AJ35" i="7"/>
  <c r="AI35" i="7"/>
  <c r="AH35" i="7"/>
  <c r="AG35" i="7"/>
  <c r="AF35" i="7"/>
  <c r="AE35" i="7"/>
  <c r="AB35" i="7"/>
  <c r="AA35" i="7"/>
  <c r="X35" i="7"/>
  <c r="W35" i="7"/>
  <c r="V35" i="7"/>
  <c r="U35" i="7"/>
  <c r="T35" i="7"/>
  <c r="S35" i="7"/>
  <c r="R35" i="7"/>
  <c r="Q35" i="7"/>
  <c r="P35" i="7"/>
  <c r="O35" i="7"/>
  <c r="N35" i="7"/>
  <c r="M35" i="7"/>
  <c r="L35" i="7"/>
  <c r="I35" i="7"/>
  <c r="H35" i="7"/>
  <c r="AD34" i="7"/>
  <c r="AC34" i="7"/>
  <c r="K34" i="7"/>
  <c r="J34" i="7"/>
  <c r="C34" i="7"/>
  <c r="AD33" i="7"/>
  <c r="AC33" i="7"/>
  <c r="K33" i="7"/>
  <c r="J33" i="7"/>
  <c r="C33" i="7"/>
  <c r="AD32" i="7"/>
  <c r="AC32" i="7"/>
  <c r="K32" i="7"/>
  <c r="J32" i="7"/>
  <c r="C32" i="7"/>
  <c r="AD31" i="7"/>
  <c r="AC31" i="7"/>
  <c r="K31" i="7"/>
  <c r="J31" i="7"/>
  <c r="C31" i="7"/>
  <c r="AD30" i="7"/>
  <c r="AC30" i="7"/>
  <c r="K30" i="7"/>
  <c r="J30" i="7"/>
  <c r="C30" i="7"/>
  <c r="AD29" i="7"/>
  <c r="AC29" i="7"/>
  <c r="K29" i="7"/>
  <c r="J29" i="7"/>
  <c r="C29" i="7"/>
  <c r="AD28" i="7"/>
  <c r="AC28" i="7"/>
  <c r="K28" i="7"/>
  <c r="J28" i="7"/>
  <c r="C28" i="7"/>
  <c r="AD27" i="7"/>
  <c r="AC27" i="7"/>
  <c r="K27" i="7"/>
  <c r="J27" i="7"/>
  <c r="C27" i="7"/>
  <c r="AD26" i="7"/>
  <c r="AC26" i="7"/>
  <c r="K26" i="7"/>
  <c r="J26" i="7"/>
  <c r="C26" i="7"/>
  <c r="AD25" i="7"/>
  <c r="AC25" i="7"/>
  <c r="K25" i="7"/>
  <c r="J25" i="7"/>
  <c r="AO24" i="7"/>
  <c r="AN24" i="7"/>
  <c r="AM24" i="7"/>
  <c r="AL24" i="7"/>
  <c r="AK24" i="7"/>
  <c r="AJ24" i="7"/>
  <c r="AI24" i="7"/>
  <c r="AH24" i="7"/>
  <c r="AG24" i="7"/>
  <c r="AF24" i="7"/>
  <c r="AE24" i="7"/>
  <c r="AB24" i="7"/>
  <c r="AA24" i="7"/>
  <c r="X24" i="7"/>
  <c r="W24" i="7"/>
  <c r="V24" i="7"/>
  <c r="U24" i="7"/>
  <c r="T24" i="7"/>
  <c r="S24" i="7"/>
  <c r="R24" i="7"/>
  <c r="Q24" i="7"/>
  <c r="P24" i="7"/>
  <c r="O24" i="7"/>
  <c r="N24" i="7"/>
  <c r="M24" i="7"/>
  <c r="L24" i="7"/>
  <c r="I24" i="7"/>
  <c r="H24" i="7"/>
  <c r="AD23" i="7"/>
  <c r="AC23" i="7"/>
  <c r="K23" i="7"/>
  <c r="J23" i="7"/>
  <c r="C23" i="7"/>
  <c r="AD22" i="7"/>
  <c r="AC22" i="7"/>
  <c r="K22" i="7"/>
  <c r="J22" i="7"/>
  <c r="C22" i="7"/>
  <c r="AD21" i="7"/>
  <c r="AC21" i="7"/>
  <c r="K21" i="7"/>
  <c r="J21" i="7"/>
  <c r="C21" i="7"/>
  <c r="AD20" i="7"/>
  <c r="AC20" i="7"/>
  <c r="K20" i="7"/>
  <c r="J20" i="7"/>
  <c r="C20" i="7"/>
  <c r="AD19" i="7"/>
  <c r="AC19" i="7"/>
  <c r="K19" i="7"/>
  <c r="J19" i="7"/>
  <c r="C19" i="7"/>
  <c r="AD18" i="7"/>
  <c r="AC18" i="7"/>
  <c r="K18" i="7"/>
  <c r="J18" i="7"/>
  <c r="C18" i="7"/>
  <c r="K17" i="7"/>
  <c r="J17" i="7"/>
  <c r="C17" i="7"/>
  <c r="AD16" i="7"/>
  <c r="AC16" i="7"/>
  <c r="K16" i="7"/>
  <c r="J16" i="7"/>
  <c r="AD15" i="7"/>
  <c r="AC15" i="7"/>
  <c r="K15" i="7"/>
  <c r="J15" i="7"/>
  <c r="AD14" i="7"/>
  <c r="AC14" i="7"/>
  <c r="K14" i="7"/>
  <c r="J14" i="7"/>
  <c r="C14" i="7"/>
  <c r="AO13" i="7"/>
  <c r="AN13" i="7"/>
  <c r="AM13" i="7"/>
  <c r="AL13" i="7"/>
  <c r="AK13" i="7"/>
  <c r="AJ13" i="7"/>
  <c r="AI13" i="7"/>
  <c r="AH13" i="7"/>
  <c r="AG13" i="7"/>
  <c r="AF13" i="7"/>
  <c r="AE13" i="7"/>
  <c r="AB13" i="7"/>
  <c r="AA13" i="7"/>
  <c r="X13" i="7"/>
  <c r="W13" i="7"/>
  <c r="V13" i="7"/>
  <c r="U13" i="7"/>
  <c r="T13" i="7"/>
  <c r="S13" i="7"/>
  <c r="R13" i="7"/>
  <c r="Q13" i="7"/>
  <c r="P13" i="7"/>
  <c r="O13" i="7"/>
  <c r="N13" i="7"/>
  <c r="M13" i="7"/>
  <c r="L13" i="7"/>
  <c r="I13" i="7"/>
  <c r="H13" i="7"/>
  <c r="A1" i="7"/>
  <c r="AD562" i="6"/>
  <c r="AC562" i="6"/>
  <c r="K562" i="6"/>
  <c r="J562" i="6"/>
  <c r="C562" i="6"/>
  <c r="AD561" i="6"/>
  <c r="AC561" i="6"/>
  <c r="K561" i="6"/>
  <c r="J561" i="6"/>
  <c r="C561" i="6"/>
  <c r="AD560" i="6"/>
  <c r="AC560" i="6"/>
  <c r="K560" i="6"/>
  <c r="J560" i="6"/>
  <c r="C560" i="6"/>
  <c r="AD559" i="6"/>
  <c r="AC559" i="6"/>
  <c r="K559" i="6"/>
  <c r="J559" i="6"/>
  <c r="C559" i="6"/>
  <c r="AD558" i="6"/>
  <c r="AC558" i="6"/>
  <c r="K558" i="6"/>
  <c r="J558" i="6"/>
  <c r="C558" i="6"/>
  <c r="AD557" i="6"/>
  <c r="AC557" i="6"/>
  <c r="K557" i="6"/>
  <c r="J557" i="6"/>
  <c r="C557" i="6"/>
  <c r="AD556" i="6"/>
  <c r="AC556" i="6"/>
  <c r="K556" i="6"/>
  <c r="J556" i="6"/>
  <c r="C556" i="6"/>
  <c r="AD555" i="6"/>
  <c r="AC555" i="6"/>
  <c r="K555" i="6"/>
  <c r="J555" i="6"/>
  <c r="C555" i="6"/>
  <c r="AD554" i="6"/>
  <c r="AC554" i="6"/>
  <c r="K554" i="6"/>
  <c r="J554" i="6"/>
  <c r="C554" i="6"/>
  <c r="AD553" i="6"/>
  <c r="AC553" i="6"/>
  <c r="K553" i="6"/>
  <c r="K552" i="6" s="1"/>
  <c r="J553" i="6"/>
  <c r="J552" i="6" s="1"/>
  <c r="D553" i="6"/>
  <c r="C553" i="6" s="1"/>
  <c r="AO552" i="6"/>
  <c r="AN552" i="6"/>
  <c r="AM552" i="6"/>
  <c r="AL552" i="6"/>
  <c r="AK552" i="6"/>
  <c r="AJ552" i="6"/>
  <c r="AI552" i="6"/>
  <c r="AH552" i="6"/>
  <c r="AG552" i="6"/>
  <c r="AF552" i="6"/>
  <c r="AE552" i="6"/>
  <c r="AB552" i="6"/>
  <c r="AA552" i="6"/>
  <c r="X552" i="6"/>
  <c r="W552" i="6"/>
  <c r="V552" i="6"/>
  <c r="U552" i="6"/>
  <c r="T552" i="6"/>
  <c r="S552" i="6"/>
  <c r="R552" i="6"/>
  <c r="Q552" i="6"/>
  <c r="P552" i="6"/>
  <c r="O552" i="6"/>
  <c r="N552" i="6"/>
  <c r="M552" i="6"/>
  <c r="L552" i="6"/>
  <c r="I552" i="6"/>
  <c r="H552" i="6"/>
  <c r="AD551" i="6"/>
  <c r="AC551" i="6"/>
  <c r="K551" i="6"/>
  <c r="J551" i="6"/>
  <c r="C551" i="6"/>
  <c r="AD550" i="6"/>
  <c r="AC550" i="6"/>
  <c r="K550" i="6"/>
  <c r="J550" i="6"/>
  <c r="C550" i="6"/>
  <c r="AD549" i="6"/>
  <c r="AC549" i="6"/>
  <c r="K549" i="6"/>
  <c r="J549" i="6"/>
  <c r="C549" i="6"/>
  <c r="AD548" i="6"/>
  <c r="AC548" i="6"/>
  <c r="K548" i="6"/>
  <c r="J548" i="6"/>
  <c r="C548" i="6"/>
  <c r="AD547" i="6"/>
  <c r="AC547" i="6"/>
  <c r="K547" i="6"/>
  <c r="J547" i="6"/>
  <c r="C547" i="6"/>
  <c r="AD546" i="6"/>
  <c r="AC546" i="6"/>
  <c r="K546" i="6"/>
  <c r="J546" i="6"/>
  <c r="C546" i="6"/>
  <c r="AD545" i="6"/>
  <c r="AC545" i="6"/>
  <c r="K545" i="6"/>
  <c r="J545" i="6"/>
  <c r="C545" i="6"/>
  <c r="AD544" i="6"/>
  <c r="AC544" i="6"/>
  <c r="K544" i="6"/>
  <c r="J544" i="6"/>
  <c r="C544" i="6"/>
  <c r="AD543" i="6"/>
  <c r="AC543" i="6"/>
  <c r="K543" i="6"/>
  <c r="J543" i="6"/>
  <c r="C543" i="6"/>
  <c r="AD542" i="6"/>
  <c r="AC542" i="6"/>
  <c r="K542" i="6"/>
  <c r="K541" i="6" s="1"/>
  <c r="J542" i="6"/>
  <c r="J541" i="6" s="1"/>
  <c r="D542" i="6"/>
  <c r="C542" i="6" s="1"/>
  <c r="AO541" i="6"/>
  <c r="AN541" i="6"/>
  <c r="AM541" i="6"/>
  <c r="AL541" i="6"/>
  <c r="AK541" i="6"/>
  <c r="AJ541" i="6"/>
  <c r="AI541" i="6"/>
  <c r="AH541" i="6"/>
  <c r="AG541" i="6"/>
  <c r="AF541" i="6"/>
  <c r="AE541" i="6"/>
  <c r="AB541" i="6"/>
  <c r="AA541" i="6"/>
  <c r="X541" i="6"/>
  <c r="W541" i="6"/>
  <c r="V541" i="6"/>
  <c r="U541" i="6"/>
  <c r="T541" i="6"/>
  <c r="S541" i="6"/>
  <c r="R541" i="6"/>
  <c r="Q541" i="6"/>
  <c r="P541" i="6"/>
  <c r="O541" i="6"/>
  <c r="N541" i="6"/>
  <c r="M541" i="6"/>
  <c r="L541" i="6"/>
  <c r="I541" i="6"/>
  <c r="H541" i="6"/>
  <c r="AD540" i="6"/>
  <c r="AC540" i="6"/>
  <c r="K540" i="6"/>
  <c r="J540" i="6"/>
  <c r="C540" i="6"/>
  <c r="AD539" i="6"/>
  <c r="AC539" i="6"/>
  <c r="K539" i="6"/>
  <c r="J539" i="6"/>
  <c r="C539" i="6"/>
  <c r="AD538" i="6"/>
  <c r="AC538" i="6"/>
  <c r="K538" i="6"/>
  <c r="J538" i="6"/>
  <c r="C538" i="6"/>
  <c r="AD537" i="6"/>
  <c r="AC537" i="6"/>
  <c r="K537" i="6"/>
  <c r="J537" i="6"/>
  <c r="C537" i="6"/>
  <c r="AD536" i="6"/>
  <c r="AC536" i="6"/>
  <c r="K536" i="6"/>
  <c r="J536" i="6"/>
  <c r="C536" i="6"/>
  <c r="AD535" i="6"/>
  <c r="AC535" i="6"/>
  <c r="K535" i="6"/>
  <c r="J535" i="6"/>
  <c r="C535" i="6"/>
  <c r="AD534" i="6"/>
  <c r="AC534" i="6"/>
  <c r="K534" i="6"/>
  <c r="J534" i="6"/>
  <c r="C534" i="6"/>
  <c r="AD533" i="6"/>
  <c r="AC533" i="6"/>
  <c r="K533" i="6"/>
  <c r="J533" i="6"/>
  <c r="C533" i="6"/>
  <c r="AD532" i="6"/>
  <c r="AC532" i="6"/>
  <c r="K532" i="6"/>
  <c r="J532" i="6"/>
  <c r="C532" i="6"/>
  <c r="AD531" i="6"/>
  <c r="AC531" i="6"/>
  <c r="K531" i="6"/>
  <c r="K530" i="6" s="1"/>
  <c r="J531" i="6"/>
  <c r="J530" i="6" s="1"/>
  <c r="D531" i="6"/>
  <c r="C531" i="6" s="1"/>
  <c r="AO530" i="6"/>
  <c r="AN530" i="6"/>
  <c r="AM530" i="6"/>
  <c r="AL530" i="6"/>
  <c r="AK530" i="6"/>
  <c r="AJ530" i="6"/>
  <c r="AI530" i="6"/>
  <c r="AH530" i="6"/>
  <c r="AG530" i="6"/>
  <c r="AF530" i="6"/>
  <c r="AE530" i="6"/>
  <c r="AB530" i="6"/>
  <c r="AA530" i="6"/>
  <c r="X530" i="6"/>
  <c r="W530" i="6"/>
  <c r="V530" i="6"/>
  <c r="U530" i="6"/>
  <c r="T530" i="6"/>
  <c r="S530" i="6"/>
  <c r="R530" i="6"/>
  <c r="Q530" i="6"/>
  <c r="P530" i="6"/>
  <c r="O530" i="6"/>
  <c r="N530" i="6"/>
  <c r="M530" i="6"/>
  <c r="L530" i="6"/>
  <c r="I530" i="6"/>
  <c r="H530" i="6"/>
  <c r="AD529" i="6"/>
  <c r="AC529" i="6"/>
  <c r="K529" i="6"/>
  <c r="J529" i="6"/>
  <c r="C529" i="6"/>
  <c r="AD528" i="6"/>
  <c r="AC528" i="6"/>
  <c r="K528" i="6"/>
  <c r="J528" i="6"/>
  <c r="C528" i="6"/>
  <c r="AD527" i="6"/>
  <c r="AC527" i="6"/>
  <c r="K527" i="6"/>
  <c r="J527" i="6"/>
  <c r="C527" i="6"/>
  <c r="AD526" i="6"/>
  <c r="AC526" i="6"/>
  <c r="K526" i="6"/>
  <c r="J526" i="6"/>
  <c r="C526" i="6"/>
  <c r="AD525" i="6"/>
  <c r="AC525" i="6"/>
  <c r="K525" i="6"/>
  <c r="J525" i="6"/>
  <c r="C525" i="6"/>
  <c r="AD524" i="6"/>
  <c r="AC524" i="6"/>
  <c r="K524" i="6"/>
  <c r="J524" i="6"/>
  <c r="C524" i="6"/>
  <c r="AD523" i="6"/>
  <c r="AC523" i="6"/>
  <c r="K523" i="6"/>
  <c r="J523" i="6"/>
  <c r="C523" i="6"/>
  <c r="AD522" i="6"/>
  <c r="AC522" i="6"/>
  <c r="K522" i="6"/>
  <c r="J522" i="6"/>
  <c r="C522" i="6"/>
  <c r="AD521" i="6"/>
  <c r="AC521" i="6"/>
  <c r="K521" i="6"/>
  <c r="J521" i="6"/>
  <c r="C521" i="6"/>
  <c r="AD520" i="6"/>
  <c r="AC520" i="6"/>
  <c r="K520" i="6"/>
  <c r="K519" i="6" s="1"/>
  <c r="J520" i="6"/>
  <c r="J519" i="6" s="1"/>
  <c r="D520" i="6"/>
  <c r="C520" i="6" s="1"/>
  <c r="AO519" i="6"/>
  <c r="AN519" i="6"/>
  <c r="AM519" i="6"/>
  <c r="AL519" i="6"/>
  <c r="AK519" i="6"/>
  <c r="AJ519" i="6"/>
  <c r="AI519" i="6"/>
  <c r="AH519" i="6"/>
  <c r="AG519" i="6"/>
  <c r="AF519" i="6"/>
  <c r="AE519" i="6"/>
  <c r="AB519" i="6"/>
  <c r="AA519" i="6"/>
  <c r="X519" i="6"/>
  <c r="W519" i="6"/>
  <c r="V519" i="6"/>
  <c r="U519" i="6"/>
  <c r="T519" i="6"/>
  <c r="S519" i="6"/>
  <c r="R519" i="6"/>
  <c r="Q519" i="6"/>
  <c r="P519" i="6"/>
  <c r="O519" i="6"/>
  <c r="N519" i="6"/>
  <c r="M519" i="6"/>
  <c r="L519" i="6"/>
  <c r="I519" i="6"/>
  <c r="H519" i="6"/>
  <c r="AD518" i="6"/>
  <c r="AC518" i="6"/>
  <c r="K518" i="6"/>
  <c r="J518" i="6"/>
  <c r="C518" i="6"/>
  <c r="AD517" i="6"/>
  <c r="AC517" i="6"/>
  <c r="K517" i="6"/>
  <c r="J517" i="6"/>
  <c r="C517" i="6"/>
  <c r="AD516" i="6"/>
  <c r="AC516" i="6"/>
  <c r="K516" i="6"/>
  <c r="J516" i="6"/>
  <c r="C516" i="6"/>
  <c r="AD515" i="6"/>
  <c r="AC515" i="6"/>
  <c r="K515" i="6"/>
  <c r="J515" i="6"/>
  <c r="C515" i="6"/>
  <c r="AD514" i="6"/>
  <c r="AC514" i="6"/>
  <c r="K514" i="6"/>
  <c r="J514" i="6"/>
  <c r="C514" i="6"/>
  <c r="AD513" i="6"/>
  <c r="AC513" i="6"/>
  <c r="K513" i="6"/>
  <c r="J513" i="6"/>
  <c r="C513" i="6"/>
  <c r="AD512" i="6"/>
  <c r="AC512" i="6"/>
  <c r="K512" i="6"/>
  <c r="J512" i="6"/>
  <c r="C512" i="6"/>
  <c r="AD511" i="6"/>
  <c r="AC511" i="6"/>
  <c r="K511" i="6"/>
  <c r="J511" i="6"/>
  <c r="C511" i="6"/>
  <c r="AD510" i="6"/>
  <c r="AC510" i="6"/>
  <c r="K510" i="6"/>
  <c r="J510" i="6"/>
  <c r="C510" i="6"/>
  <c r="AD509" i="6"/>
  <c r="AC509" i="6"/>
  <c r="K509" i="6"/>
  <c r="K508" i="6" s="1"/>
  <c r="J509" i="6"/>
  <c r="J508" i="6" s="1"/>
  <c r="D509" i="6"/>
  <c r="C509" i="6" s="1"/>
  <c r="AO508" i="6"/>
  <c r="AN508" i="6"/>
  <c r="AM508" i="6"/>
  <c r="AL508" i="6"/>
  <c r="AK508" i="6"/>
  <c r="AJ508" i="6"/>
  <c r="AI508" i="6"/>
  <c r="AH508" i="6"/>
  <c r="AG508" i="6"/>
  <c r="AF508" i="6"/>
  <c r="AE508" i="6"/>
  <c r="AB508" i="6"/>
  <c r="AA508" i="6"/>
  <c r="X508" i="6"/>
  <c r="W508" i="6"/>
  <c r="V508" i="6"/>
  <c r="U508" i="6"/>
  <c r="T508" i="6"/>
  <c r="S508" i="6"/>
  <c r="R508" i="6"/>
  <c r="Q508" i="6"/>
  <c r="P508" i="6"/>
  <c r="O508" i="6"/>
  <c r="N508" i="6"/>
  <c r="M508" i="6"/>
  <c r="L508" i="6"/>
  <c r="I508" i="6"/>
  <c r="H508" i="6"/>
  <c r="AD507" i="6"/>
  <c r="AC507" i="6"/>
  <c r="K507" i="6"/>
  <c r="J507" i="6"/>
  <c r="C507" i="6"/>
  <c r="AD506" i="6"/>
  <c r="AC506" i="6"/>
  <c r="K506" i="6"/>
  <c r="J506" i="6"/>
  <c r="C506" i="6"/>
  <c r="AD505" i="6"/>
  <c r="AC505" i="6"/>
  <c r="K505" i="6"/>
  <c r="J505" i="6"/>
  <c r="C505" i="6"/>
  <c r="AD504" i="6"/>
  <c r="AC504" i="6"/>
  <c r="K504" i="6"/>
  <c r="J504" i="6"/>
  <c r="C504" i="6"/>
  <c r="AD503" i="6"/>
  <c r="AC503" i="6"/>
  <c r="K503" i="6"/>
  <c r="J503" i="6"/>
  <c r="C503" i="6"/>
  <c r="AD502" i="6"/>
  <c r="AC502" i="6"/>
  <c r="K502" i="6"/>
  <c r="J502" i="6"/>
  <c r="C502" i="6"/>
  <c r="AD501" i="6"/>
  <c r="AC501" i="6"/>
  <c r="K501" i="6"/>
  <c r="J501" i="6"/>
  <c r="C501" i="6"/>
  <c r="AD500" i="6"/>
  <c r="AC500" i="6"/>
  <c r="K500" i="6"/>
  <c r="J500" i="6"/>
  <c r="C500" i="6"/>
  <c r="AD499" i="6"/>
  <c r="AC499" i="6"/>
  <c r="K499" i="6"/>
  <c r="J499" i="6"/>
  <c r="C499" i="6"/>
  <c r="AD498" i="6"/>
  <c r="AC498" i="6"/>
  <c r="K498" i="6"/>
  <c r="K497" i="6" s="1"/>
  <c r="J498" i="6"/>
  <c r="J497" i="6" s="1"/>
  <c r="D498" i="6"/>
  <c r="C498" i="6" s="1"/>
  <c r="AO497" i="6"/>
  <c r="AN497" i="6"/>
  <c r="AM497" i="6"/>
  <c r="AL497" i="6"/>
  <c r="AK497" i="6"/>
  <c r="AJ497" i="6"/>
  <c r="AI497" i="6"/>
  <c r="AH497" i="6"/>
  <c r="AG497" i="6"/>
  <c r="AF497" i="6"/>
  <c r="AE497" i="6"/>
  <c r="AB497" i="6"/>
  <c r="AA497" i="6"/>
  <c r="X497" i="6"/>
  <c r="W497" i="6"/>
  <c r="V497" i="6"/>
  <c r="U497" i="6"/>
  <c r="T497" i="6"/>
  <c r="S497" i="6"/>
  <c r="R497" i="6"/>
  <c r="Q497" i="6"/>
  <c r="P497" i="6"/>
  <c r="O497" i="6"/>
  <c r="N497" i="6"/>
  <c r="M497" i="6"/>
  <c r="L497" i="6"/>
  <c r="I497" i="6"/>
  <c r="H497" i="6"/>
  <c r="AD496" i="6"/>
  <c r="AC496" i="6"/>
  <c r="K496" i="6"/>
  <c r="J496" i="6"/>
  <c r="C496" i="6"/>
  <c r="AD495" i="6"/>
  <c r="AC495" i="6"/>
  <c r="K495" i="6"/>
  <c r="J495" i="6"/>
  <c r="C495" i="6"/>
  <c r="AD494" i="6"/>
  <c r="AC494" i="6"/>
  <c r="K494" i="6"/>
  <c r="J494" i="6"/>
  <c r="C494" i="6"/>
  <c r="AD493" i="6"/>
  <c r="AC493" i="6"/>
  <c r="K493" i="6"/>
  <c r="J493" i="6"/>
  <c r="C493" i="6"/>
  <c r="AD492" i="6"/>
  <c r="AC492" i="6"/>
  <c r="K492" i="6"/>
  <c r="J492" i="6"/>
  <c r="C492" i="6"/>
  <c r="AD491" i="6"/>
  <c r="AC491" i="6"/>
  <c r="K491" i="6"/>
  <c r="J491" i="6"/>
  <c r="C491" i="6"/>
  <c r="AD490" i="6"/>
  <c r="AC490" i="6"/>
  <c r="K490" i="6"/>
  <c r="J490" i="6"/>
  <c r="C490" i="6"/>
  <c r="AD489" i="6"/>
  <c r="AC489" i="6"/>
  <c r="K489" i="6"/>
  <c r="J489" i="6"/>
  <c r="C489" i="6"/>
  <c r="AD488" i="6"/>
  <c r="AC488" i="6"/>
  <c r="K488" i="6"/>
  <c r="J488" i="6"/>
  <c r="C488" i="6"/>
  <c r="AD487" i="6"/>
  <c r="AC487" i="6"/>
  <c r="K487" i="6"/>
  <c r="K486" i="6" s="1"/>
  <c r="J487" i="6"/>
  <c r="J486" i="6" s="1"/>
  <c r="D487" i="6"/>
  <c r="C487" i="6" s="1"/>
  <c r="AO486" i="6"/>
  <c r="AN486" i="6"/>
  <c r="AM486" i="6"/>
  <c r="AL486" i="6"/>
  <c r="AK486" i="6"/>
  <c r="AJ486" i="6"/>
  <c r="AI486" i="6"/>
  <c r="AH486" i="6"/>
  <c r="AG486" i="6"/>
  <c r="AF486" i="6"/>
  <c r="AE486" i="6"/>
  <c r="AB486" i="6"/>
  <c r="AA486" i="6"/>
  <c r="X486" i="6"/>
  <c r="W486" i="6"/>
  <c r="V486" i="6"/>
  <c r="U486" i="6"/>
  <c r="T486" i="6"/>
  <c r="S486" i="6"/>
  <c r="R486" i="6"/>
  <c r="Q486" i="6"/>
  <c r="P486" i="6"/>
  <c r="O486" i="6"/>
  <c r="N486" i="6"/>
  <c r="M486" i="6"/>
  <c r="L486" i="6"/>
  <c r="I486" i="6"/>
  <c r="H486" i="6"/>
  <c r="AD485" i="6"/>
  <c r="AC485" i="6"/>
  <c r="K485" i="6"/>
  <c r="J485" i="6"/>
  <c r="C485" i="6"/>
  <c r="AD484" i="6"/>
  <c r="AC484" i="6"/>
  <c r="K484" i="6"/>
  <c r="J484" i="6"/>
  <c r="C484" i="6"/>
  <c r="AD483" i="6"/>
  <c r="AC483" i="6"/>
  <c r="K483" i="6"/>
  <c r="J483" i="6"/>
  <c r="C483" i="6"/>
  <c r="AD482" i="6"/>
  <c r="AC482" i="6"/>
  <c r="K482" i="6"/>
  <c r="J482" i="6"/>
  <c r="C482" i="6"/>
  <c r="AD481" i="6"/>
  <c r="AC481" i="6"/>
  <c r="K481" i="6"/>
  <c r="J481" i="6"/>
  <c r="C481" i="6"/>
  <c r="AD480" i="6"/>
  <c r="AC480" i="6"/>
  <c r="K480" i="6"/>
  <c r="J480" i="6"/>
  <c r="C480" i="6"/>
  <c r="AD479" i="6"/>
  <c r="AC479" i="6"/>
  <c r="K479" i="6"/>
  <c r="J479" i="6"/>
  <c r="C479" i="6"/>
  <c r="AD478" i="6"/>
  <c r="AC478" i="6"/>
  <c r="K478" i="6"/>
  <c r="J478" i="6"/>
  <c r="C478" i="6"/>
  <c r="AD477" i="6"/>
  <c r="AC477" i="6"/>
  <c r="K477" i="6"/>
  <c r="J477" i="6"/>
  <c r="C477" i="6"/>
  <c r="AD476" i="6"/>
  <c r="AC476" i="6"/>
  <c r="K476" i="6"/>
  <c r="K475" i="6" s="1"/>
  <c r="J476" i="6"/>
  <c r="J475" i="6" s="1"/>
  <c r="D476" i="6"/>
  <c r="C476" i="6" s="1"/>
  <c r="AO475" i="6"/>
  <c r="AN475" i="6"/>
  <c r="AM475" i="6"/>
  <c r="AL475" i="6"/>
  <c r="AK475" i="6"/>
  <c r="AJ475" i="6"/>
  <c r="AI475" i="6"/>
  <c r="AH475" i="6"/>
  <c r="AG475" i="6"/>
  <c r="AF475" i="6"/>
  <c r="AE475" i="6"/>
  <c r="AB475" i="6"/>
  <c r="AA475" i="6"/>
  <c r="X475" i="6"/>
  <c r="W475" i="6"/>
  <c r="V475" i="6"/>
  <c r="U475" i="6"/>
  <c r="T475" i="6"/>
  <c r="S475" i="6"/>
  <c r="R475" i="6"/>
  <c r="Q475" i="6"/>
  <c r="P475" i="6"/>
  <c r="O475" i="6"/>
  <c r="N475" i="6"/>
  <c r="M475" i="6"/>
  <c r="L475" i="6"/>
  <c r="I475" i="6"/>
  <c r="H475" i="6"/>
  <c r="AD474" i="6"/>
  <c r="AC474" i="6"/>
  <c r="K474" i="6"/>
  <c r="J474" i="6"/>
  <c r="C474" i="6"/>
  <c r="AD473" i="6"/>
  <c r="AC473" i="6"/>
  <c r="K473" i="6"/>
  <c r="J473" i="6"/>
  <c r="C473" i="6"/>
  <c r="AD472" i="6"/>
  <c r="AC472" i="6"/>
  <c r="K472" i="6"/>
  <c r="J472" i="6"/>
  <c r="C472" i="6"/>
  <c r="AD471" i="6"/>
  <c r="AC471" i="6"/>
  <c r="K471" i="6"/>
  <c r="J471" i="6"/>
  <c r="C471" i="6"/>
  <c r="AD470" i="6"/>
  <c r="AC470" i="6"/>
  <c r="K470" i="6"/>
  <c r="J470" i="6"/>
  <c r="C470" i="6"/>
  <c r="AD469" i="6"/>
  <c r="AC469" i="6"/>
  <c r="K469" i="6"/>
  <c r="J469" i="6"/>
  <c r="C469" i="6"/>
  <c r="AD468" i="6"/>
  <c r="AC468" i="6"/>
  <c r="K468" i="6"/>
  <c r="J468" i="6"/>
  <c r="C468" i="6"/>
  <c r="AD467" i="6"/>
  <c r="AC467" i="6"/>
  <c r="K467" i="6"/>
  <c r="J467" i="6"/>
  <c r="C467" i="6"/>
  <c r="AD466" i="6"/>
  <c r="AC466" i="6"/>
  <c r="K466" i="6"/>
  <c r="J466" i="6"/>
  <c r="C466" i="6"/>
  <c r="AD465" i="6"/>
  <c r="AC465" i="6"/>
  <c r="K465" i="6"/>
  <c r="K464" i="6" s="1"/>
  <c r="J465" i="6"/>
  <c r="J464" i="6" s="1"/>
  <c r="D465" i="6"/>
  <c r="C465" i="6" s="1"/>
  <c r="AO464" i="6"/>
  <c r="AN464" i="6"/>
  <c r="AM464" i="6"/>
  <c r="AL464" i="6"/>
  <c r="AK464" i="6"/>
  <c r="AJ464" i="6"/>
  <c r="AI464" i="6"/>
  <c r="AH464" i="6"/>
  <c r="AG464" i="6"/>
  <c r="AF464" i="6"/>
  <c r="AE464" i="6"/>
  <c r="AB464" i="6"/>
  <c r="AA464" i="6"/>
  <c r="X464" i="6"/>
  <c r="W464" i="6"/>
  <c r="V464" i="6"/>
  <c r="U464" i="6"/>
  <c r="T464" i="6"/>
  <c r="S464" i="6"/>
  <c r="R464" i="6"/>
  <c r="Q464" i="6"/>
  <c r="P464" i="6"/>
  <c r="O464" i="6"/>
  <c r="N464" i="6"/>
  <c r="M464" i="6"/>
  <c r="L464" i="6"/>
  <c r="I464" i="6"/>
  <c r="H464" i="6"/>
  <c r="AD463" i="6"/>
  <c r="AC463" i="6"/>
  <c r="K463" i="6"/>
  <c r="J463" i="6"/>
  <c r="C463" i="6"/>
  <c r="AD462" i="6"/>
  <c r="AC462" i="6"/>
  <c r="K462" i="6"/>
  <c r="J462" i="6"/>
  <c r="C462" i="6"/>
  <c r="AD461" i="6"/>
  <c r="AC461" i="6"/>
  <c r="K461" i="6"/>
  <c r="J461" i="6"/>
  <c r="C461" i="6"/>
  <c r="AD460" i="6"/>
  <c r="AC460" i="6"/>
  <c r="K460" i="6"/>
  <c r="J460" i="6"/>
  <c r="C460" i="6"/>
  <c r="AD459" i="6"/>
  <c r="AC459" i="6"/>
  <c r="K459" i="6"/>
  <c r="J459" i="6"/>
  <c r="C459" i="6"/>
  <c r="AD458" i="6"/>
  <c r="AC458" i="6"/>
  <c r="K458" i="6"/>
  <c r="J458" i="6"/>
  <c r="C458" i="6"/>
  <c r="AD457" i="6"/>
  <c r="AC457" i="6"/>
  <c r="K457" i="6"/>
  <c r="J457" i="6"/>
  <c r="C457" i="6"/>
  <c r="AD456" i="6"/>
  <c r="AC456" i="6"/>
  <c r="K456" i="6"/>
  <c r="J456" i="6"/>
  <c r="C456" i="6"/>
  <c r="AD455" i="6"/>
  <c r="AC455" i="6"/>
  <c r="K455" i="6"/>
  <c r="J455" i="6"/>
  <c r="C455" i="6"/>
  <c r="AD454" i="6"/>
  <c r="AC454" i="6"/>
  <c r="K454" i="6"/>
  <c r="K453" i="6" s="1"/>
  <c r="J454" i="6"/>
  <c r="J453" i="6" s="1"/>
  <c r="D454" i="6"/>
  <c r="C454" i="6" s="1"/>
  <c r="AO453" i="6"/>
  <c r="AN453" i="6"/>
  <c r="AM453" i="6"/>
  <c r="AL453" i="6"/>
  <c r="AK453" i="6"/>
  <c r="AJ453" i="6"/>
  <c r="AI453" i="6"/>
  <c r="AH453" i="6"/>
  <c r="AG453" i="6"/>
  <c r="AF453" i="6"/>
  <c r="AE453" i="6"/>
  <c r="AB453" i="6"/>
  <c r="AA453" i="6"/>
  <c r="X453" i="6"/>
  <c r="W453" i="6"/>
  <c r="V453" i="6"/>
  <c r="U453" i="6"/>
  <c r="T453" i="6"/>
  <c r="S453" i="6"/>
  <c r="R453" i="6"/>
  <c r="Q453" i="6"/>
  <c r="P453" i="6"/>
  <c r="O453" i="6"/>
  <c r="N453" i="6"/>
  <c r="M453" i="6"/>
  <c r="L453" i="6"/>
  <c r="I453" i="6"/>
  <c r="H453" i="6"/>
  <c r="AD452" i="6"/>
  <c r="AC452" i="6"/>
  <c r="K452" i="6"/>
  <c r="J452" i="6"/>
  <c r="C452" i="6"/>
  <c r="AD451" i="6"/>
  <c r="AC451" i="6"/>
  <c r="K451" i="6"/>
  <c r="J451" i="6"/>
  <c r="C451" i="6"/>
  <c r="AD450" i="6"/>
  <c r="AC450" i="6"/>
  <c r="K450" i="6"/>
  <c r="J450" i="6"/>
  <c r="C450" i="6"/>
  <c r="AD449" i="6"/>
  <c r="AC449" i="6"/>
  <c r="K449" i="6"/>
  <c r="J449" i="6"/>
  <c r="C449" i="6"/>
  <c r="AD448" i="6"/>
  <c r="AC448" i="6"/>
  <c r="K448" i="6"/>
  <c r="J448" i="6"/>
  <c r="C448" i="6"/>
  <c r="AD447" i="6"/>
  <c r="AC447" i="6"/>
  <c r="K447" i="6"/>
  <c r="J447" i="6"/>
  <c r="C447" i="6"/>
  <c r="AD446" i="6"/>
  <c r="AC446" i="6"/>
  <c r="K446" i="6"/>
  <c r="J446" i="6"/>
  <c r="C446" i="6"/>
  <c r="AD445" i="6"/>
  <c r="AC445" i="6"/>
  <c r="K445" i="6"/>
  <c r="J445" i="6"/>
  <c r="C445" i="6"/>
  <c r="AD444" i="6"/>
  <c r="AC444" i="6"/>
  <c r="K444" i="6"/>
  <c r="J444" i="6"/>
  <c r="C444" i="6"/>
  <c r="AD443" i="6"/>
  <c r="AC443" i="6"/>
  <c r="K443" i="6"/>
  <c r="K442" i="6" s="1"/>
  <c r="J443" i="6"/>
  <c r="J442" i="6" s="1"/>
  <c r="D443" i="6"/>
  <c r="C443" i="6" s="1"/>
  <c r="AO442" i="6"/>
  <c r="AN442" i="6"/>
  <c r="AM442" i="6"/>
  <c r="AL442" i="6"/>
  <c r="AK442" i="6"/>
  <c r="AJ442" i="6"/>
  <c r="AI442" i="6"/>
  <c r="AH442" i="6"/>
  <c r="AG442" i="6"/>
  <c r="AF442" i="6"/>
  <c r="AE442" i="6"/>
  <c r="AB442" i="6"/>
  <c r="AA442" i="6"/>
  <c r="X442" i="6"/>
  <c r="W442" i="6"/>
  <c r="V442" i="6"/>
  <c r="U442" i="6"/>
  <c r="T442" i="6"/>
  <c r="S442" i="6"/>
  <c r="R442" i="6"/>
  <c r="Q442" i="6"/>
  <c r="P442" i="6"/>
  <c r="O442" i="6"/>
  <c r="N442" i="6"/>
  <c r="M442" i="6"/>
  <c r="L442" i="6"/>
  <c r="I442" i="6"/>
  <c r="H442" i="6"/>
  <c r="AD441" i="6"/>
  <c r="AC441" i="6"/>
  <c r="K441" i="6"/>
  <c r="J441" i="6"/>
  <c r="C441" i="6"/>
  <c r="AD440" i="6"/>
  <c r="AC440" i="6"/>
  <c r="K440" i="6"/>
  <c r="J440" i="6"/>
  <c r="C440" i="6"/>
  <c r="AD439" i="6"/>
  <c r="AC439" i="6"/>
  <c r="K439" i="6"/>
  <c r="J439" i="6"/>
  <c r="C439" i="6"/>
  <c r="AD438" i="6"/>
  <c r="AC438" i="6"/>
  <c r="K438" i="6"/>
  <c r="J438" i="6"/>
  <c r="C438" i="6"/>
  <c r="AD437" i="6"/>
  <c r="AC437" i="6"/>
  <c r="K437" i="6"/>
  <c r="J437" i="6"/>
  <c r="C437" i="6"/>
  <c r="AD436" i="6"/>
  <c r="AC436" i="6"/>
  <c r="K436" i="6"/>
  <c r="J436" i="6"/>
  <c r="C436" i="6"/>
  <c r="AD435" i="6"/>
  <c r="AC435" i="6"/>
  <c r="K435" i="6"/>
  <c r="J435" i="6"/>
  <c r="C435" i="6"/>
  <c r="AD434" i="6"/>
  <c r="AC434" i="6"/>
  <c r="K434" i="6"/>
  <c r="J434" i="6"/>
  <c r="C434" i="6"/>
  <c r="AD433" i="6"/>
  <c r="AC433" i="6"/>
  <c r="K433" i="6"/>
  <c r="J433" i="6"/>
  <c r="C433" i="6"/>
  <c r="AD432" i="6"/>
  <c r="AC432" i="6"/>
  <c r="K432" i="6"/>
  <c r="K431" i="6" s="1"/>
  <c r="J432" i="6"/>
  <c r="J431" i="6" s="1"/>
  <c r="D432" i="6"/>
  <c r="C432" i="6" s="1"/>
  <c r="AO431" i="6"/>
  <c r="AN431" i="6"/>
  <c r="AM431" i="6"/>
  <c r="AL431" i="6"/>
  <c r="AK431" i="6"/>
  <c r="AJ431" i="6"/>
  <c r="AI431" i="6"/>
  <c r="AH431" i="6"/>
  <c r="AG431" i="6"/>
  <c r="AF431" i="6"/>
  <c r="AE431" i="6"/>
  <c r="AB431" i="6"/>
  <c r="AA431" i="6"/>
  <c r="X431" i="6"/>
  <c r="W431" i="6"/>
  <c r="V431" i="6"/>
  <c r="U431" i="6"/>
  <c r="T431" i="6"/>
  <c r="S431" i="6"/>
  <c r="R431" i="6"/>
  <c r="Q431" i="6"/>
  <c r="P431" i="6"/>
  <c r="O431" i="6"/>
  <c r="N431" i="6"/>
  <c r="M431" i="6"/>
  <c r="L431" i="6"/>
  <c r="I431" i="6"/>
  <c r="H431" i="6"/>
  <c r="AD430" i="6"/>
  <c r="AC430" i="6"/>
  <c r="K430" i="6"/>
  <c r="J430" i="6"/>
  <c r="C430" i="6"/>
  <c r="AD429" i="6"/>
  <c r="AC429" i="6"/>
  <c r="K429" i="6"/>
  <c r="J429" i="6"/>
  <c r="C429" i="6"/>
  <c r="AD428" i="6"/>
  <c r="AC428" i="6"/>
  <c r="K428" i="6"/>
  <c r="J428" i="6"/>
  <c r="C428" i="6"/>
  <c r="AD427" i="6"/>
  <c r="AC427" i="6"/>
  <c r="K427" i="6"/>
  <c r="J427" i="6"/>
  <c r="C427" i="6"/>
  <c r="AD426" i="6"/>
  <c r="AC426" i="6"/>
  <c r="K426" i="6"/>
  <c r="J426" i="6"/>
  <c r="C426" i="6"/>
  <c r="AD425" i="6"/>
  <c r="AC425" i="6"/>
  <c r="K425" i="6"/>
  <c r="J425" i="6"/>
  <c r="C425" i="6"/>
  <c r="AD424" i="6"/>
  <c r="AC424" i="6"/>
  <c r="K424" i="6"/>
  <c r="J424" i="6"/>
  <c r="C424" i="6"/>
  <c r="AD423" i="6"/>
  <c r="AC423" i="6"/>
  <c r="K423" i="6"/>
  <c r="J423" i="6"/>
  <c r="C423" i="6"/>
  <c r="AD422" i="6"/>
  <c r="AC422" i="6"/>
  <c r="K422" i="6"/>
  <c r="J422" i="6"/>
  <c r="C422" i="6"/>
  <c r="AD421" i="6"/>
  <c r="AC421" i="6"/>
  <c r="K421" i="6"/>
  <c r="K420" i="6" s="1"/>
  <c r="J421" i="6"/>
  <c r="J420" i="6" s="1"/>
  <c r="D421" i="6"/>
  <c r="C421" i="6" s="1"/>
  <c r="AO420" i="6"/>
  <c r="AN420" i="6"/>
  <c r="AM420" i="6"/>
  <c r="AL420" i="6"/>
  <c r="AK420" i="6"/>
  <c r="AJ420" i="6"/>
  <c r="AI420" i="6"/>
  <c r="AH420" i="6"/>
  <c r="AG420" i="6"/>
  <c r="AF420" i="6"/>
  <c r="AE420" i="6"/>
  <c r="AB420" i="6"/>
  <c r="AA420" i="6"/>
  <c r="X420" i="6"/>
  <c r="W420" i="6"/>
  <c r="V420" i="6"/>
  <c r="U420" i="6"/>
  <c r="T420" i="6"/>
  <c r="S420" i="6"/>
  <c r="R420" i="6"/>
  <c r="Q420" i="6"/>
  <c r="P420" i="6"/>
  <c r="O420" i="6"/>
  <c r="N420" i="6"/>
  <c r="M420" i="6"/>
  <c r="L420" i="6"/>
  <c r="I420" i="6"/>
  <c r="H420" i="6"/>
  <c r="AD419" i="6"/>
  <c r="AC419" i="6"/>
  <c r="K419" i="6"/>
  <c r="J419" i="6"/>
  <c r="C419" i="6"/>
  <c r="AD418" i="6"/>
  <c r="AC418" i="6"/>
  <c r="K418" i="6"/>
  <c r="J418" i="6"/>
  <c r="C418" i="6"/>
  <c r="AD417" i="6"/>
  <c r="AC417" i="6"/>
  <c r="K417" i="6"/>
  <c r="J417" i="6"/>
  <c r="C417" i="6"/>
  <c r="AD416" i="6"/>
  <c r="AC416" i="6"/>
  <c r="K416" i="6"/>
  <c r="J416" i="6"/>
  <c r="C416" i="6"/>
  <c r="AD415" i="6"/>
  <c r="AC415" i="6"/>
  <c r="K415" i="6"/>
  <c r="J415" i="6"/>
  <c r="C415" i="6"/>
  <c r="AD414" i="6"/>
  <c r="AC414" i="6"/>
  <c r="K414" i="6"/>
  <c r="J414" i="6"/>
  <c r="C414" i="6"/>
  <c r="AD413" i="6"/>
  <c r="AC413" i="6"/>
  <c r="K413" i="6"/>
  <c r="J413" i="6"/>
  <c r="C413" i="6"/>
  <c r="AD412" i="6"/>
  <c r="AC412" i="6"/>
  <c r="K412" i="6"/>
  <c r="J412" i="6"/>
  <c r="C412" i="6"/>
  <c r="AD411" i="6"/>
  <c r="AC411" i="6"/>
  <c r="K411" i="6"/>
  <c r="J411" i="6"/>
  <c r="C411" i="6"/>
  <c r="AD410" i="6"/>
  <c r="AC410" i="6"/>
  <c r="K410" i="6"/>
  <c r="K409" i="6" s="1"/>
  <c r="J410" i="6"/>
  <c r="J409" i="6" s="1"/>
  <c r="D410" i="6"/>
  <c r="C410" i="6" s="1"/>
  <c r="AO409" i="6"/>
  <c r="AN409" i="6"/>
  <c r="AM409" i="6"/>
  <c r="AL409" i="6"/>
  <c r="AK409" i="6"/>
  <c r="AJ409" i="6"/>
  <c r="AI409" i="6"/>
  <c r="AH409" i="6"/>
  <c r="AG409" i="6"/>
  <c r="AF409" i="6"/>
  <c r="AE409" i="6"/>
  <c r="AB409" i="6"/>
  <c r="AA409" i="6"/>
  <c r="X409" i="6"/>
  <c r="W409" i="6"/>
  <c r="V409" i="6"/>
  <c r="U409" i="6"/>
  <c r="T409" i="6"/>
  <c r="S409" i="6"/>
  <c r="R409" i="6"/>
  <c r="Q409" i="6"/>
  <c r="P409" i="6"/>
  <c r="O409" i="6"/>
  <c r="N409" i="6"/>
  <c r="M409" i="6"/>
  <c r="L409" i="6"/>
  <c r="I409" i="6"/>
  <c r="H409" i="6"/>
  <c r="AD408" i="6"/>
  <c r="AC408" i="6"/>
  <c r="K408" i="6"/>
  <c r="J408" i="6"/>
  <c r="C408" i="6"/>
  <c r="AD407" i="6"/>
  <c r="AC407" i="6"/>
  <c r="K407" i="6"/>
  <c r="J407" i="6"/>
  <c r="C407" i="6"/>
  <c r="AD406" i="6"/>
  <c r="AC406" i="6"/>
  <c r="K406" i="6"/>
  <c r="J406" i="6"/>
  <c r="C406" i="6"/>
  <c r="AD405" i="6"/>
  <c r="AC405" i="6"/>
  <c r="K405" i="6"/>
  <c r="J405" i="6"/>
  <c r="C405" i="6"/>
  <c r="AD404" i="6"/>
  <c r="AC404" i="6"/>
  <c r="K404" i="6"/>
  <c r="J404" i="6"/>
  <c r="C404" i="6"/>
  <c r="AD403" i="6"/>
  <c r="AC403" i="6"/>
  <c r="K403" i="6"/>
  <c r="J403" i="6"/>
  <c r="C403" i="6"/>
  <c r="AD402" i="6"/>
  <c r="AC402" i="6"/>
  <c r="K402" i="6"/>
  <c r="J402" i="6"/>
  <c r="C402" i="6"/>
  <c r="AD401" i="6"/>
  <c r="AC401" i="6"/>
  <c r="K401" i="6"/>
  <c r="J401" i="6"/>
  <c r="C401" i="6"/>
  <c r="AD400" i="6"/>
  <c r="AC400" i="6"/>
  <c r="K400" i="6"/>
  <c r="J400" i="6"/>
  <c r="C400" i="6"/>
  <c r="AD399" i="6"/>
  <c r="AC399" i="6"/>
  <c r="K399" i="6"/>
  <c r="K398" i="6" s="1"/>
  <c r="J399" i="6"/>
  <c r="J398" i="6" s="1"/>
  <c r="D399" i="6"/>
  <c r="C399" i="6" s="1"/>
  <c r="AO398" i="6"/>
  <c r="AN398" i="6"/>
  <c r="AM398" i="6"/>
  <c r="AL398" i="6"/>
  <c r="AK398" i="6"/>
  <c r="AJ398" i="6"/>
  <c r="AI398" i="6"/>
  <c r="AH398" i="6"/>
  <c r="AG398" i="6"/>
  <c r="AF398" i="6"/>
  <c r="AE398" i="6"/>
  <c r="AB398" i="6"/>
  <c r="AA398" i="6"/>
  <c r="X398" i="6"/>
  <c r="W398" i="6"/>
  <c r="V398" i="6"/>
  <c r="U398" i="6"/>
  <c r="T398" i="6"/>
  <c r="S398" i="6"/>
  <c r="R398" i="6"/>
  <c r="Q398" i="6"/>
  <c r="P398" i="6"/>
  <c r="O398" i="6"/>
  <c r="N398" i="6"/>
  <c r="M398" i="6"/>
  <c r="L398" i="6"/>
  <c r="I398" i="6"/>
  <c r="H398" i="6"/>
  <c r="AD397" i="6"/>
  <c r="AC397" i="6"/>
  <c r="K397" i="6"/>
  <c r="J397" i="6"/>
  <c r="C397" i="6"/>
  <c r="AD396" i="6"/>
  <c r="AC396" i="6"/>
  <c r="K396" i="6"/>
  <c r="J396" i="6"/>
  <c r="C396" i="6"/>
  <c r="AD395" i="6"/>
  <c r="AC395" i="6"/>
  <c r="K395" i="6"/>
  <c r="J395" i="6"/>
  <c r="C395" i="6"/>
  <c r="AD394" i="6"/>
  <c r="AC394" i="6"/>
  <c r="K394" i="6"/>
  <c r="J394" i="6"/>
  <c r="C394" i="6"/>
  <c r="AD393" i="6"/>
  <c r="AC393" i="6"/>
  <c r="K393" i="6"/>
  <c r="J393" i="6"/>
  <c r="C393" i="6"/>
  <c r="AD392" i="6"/>
  <c r="AC392" i="6"/>
  <c r="K392" i="6"/>
  <c r="J392" i="6"/>
  <c r="C392" i="6"/>
  <c r="AD391" i="6"/>
  <c r="AC391" i="6"/>
  <c r="K391" i="6"/>
  <c r="J391" i="6"/>
  <c r="C391" i="6"/>
  <c r="AD390" i="6"/>
  <c r="AC390" i="6"/>
  <c r="K390" i="6"/>
  <c r="J390" i="6"/>
  <c r="C390" i="6"/>
  <c r="AD389" i="6"/>
  <c r="AC389" i="6"/>
  <c r="K389" i="6"/>
  <c r="J389" i="6"/>
  <c r="C389" i="6"/>
  <c r="AD388" i="6"/>
  <c r="AC388" i="6"/>
  <c r="K388" i="6"/>
  <c r="K387" i="6" s="1"/>
  <c r="J388" i="6"/>
  <c r="J387" i="6" s="1"/>
  <c r="D388" i="6"/>
  <c r="C388" i="6" s="1"/>
  <c r="AO387" i="6"/>
  <c r="AN387" i="6"/>
  <c r="AM387" i="6"/>
  <c r="AL387" i="6"/>
  <c r="AK387" i="6"/>
  <c r="AJ387" i="6"/>
  <c r="AI387" i="6"/>
  <c r="AH387" i="6"/>
  <c r="AG387" i="6"/>
  <c r="AF387" i="6"/>
  <c r="AE387" i="6"/>
  <c r="AB387" i="6"/>
  <c r="AA387" i="6"/>
  <c r="X387" i="6"/>
  <c r="W387" i="6"/>
  <c r="V387" i="6"/>
  <c r="U387" i="6"/>
  <c r="T387" i="6"/>
  <c r="S387" i="6"/>
  <c r="R387" i="6"/>
  <c r="Q387" i="6"/>
  <c r="P387" i="6"/>
  <c r="O387" i="6"/>
  <c r="N387" i="6"/>
  <c r="M387" i="6"/>
  <c r="L387" i="6"/>
  <c r="I387" i="6"/>
  <c r="H387" i="6"/>
  <c r="AD386" i="6"/>
  <c r="AC386" i="6"/>
  <c r="K386" i="6"/>
  <c r="J386" i="6"/>
  <c r="C386" i="6"/>
  <c r="AD385" i="6"/>
  <c r="AC385" i="6"/>
  <c r="K385" i="6"/>
  <c r="J385" i="6"/>
  <c r="C385" i="6"/>
  <c r="AD384" i="6"/>
  <c r="AC384" i="6"/>
  <c r="K384" i="6"/>
  <c r="J384" i="6"/>
  <c r="C384" i="6"/>
  <c r="AD383" i="6"/>
  <c r="AC383" i="6"/>
  <c r="K383" i="6"/>
  <c r="J383" i="6"/>
  <c r="C383" i="6"/>
  <c r="AD382" i="6"/>
  <c r="AC382" i="6"/>
  <c r="K382" i="6"/>
  <c r="J382" i="6"/>
  <c r="C382" i="6"/>
  <c r="AD381" i="6"/>
  <c r="AC381" i="6"/>
  <c r="K381" i="6"/>
  <c r="J381" i="6"/>
  <c r="C381" i="6"/>
  <c r="AD380" i="6"/>
  <c r="AC380" i="6"/>
  <c r="K380" i="6"/>
  <c r="J380" i="6"/>
  <c r="C380" i="6"/>
  <c r="AD379" i="6"/>
  <c r="AC379" i="6"/>
  <c r="K379" i="6"/>
  <c r="J379" i="6"/>
  <c r="C379" i="6"/>
  <c r="AD378" i="6"/>
  <c r="AC378" i="6"/>
  <c r="K378" i="6"/>
  <c r="J378" i="6"/>
  <c r="C378" i="6"/>
  <c r="AD377" i="6"/>
  <c r="AC377" i="6"/>
  <c r="K377" i="6"/>
  <c r="K376" i="6" s="1"/>
  <c r="J377" i="6"/>
  <c r="J376" i="6" s="1"/>
  <c r="D377" i="6"/>
  <c r="C377" i="6" s="1"/>
  <c r="AO376" i="6"/>
  <c r="AN376" i="6"/>
  <c r="AM376" i="6"/>
  <c r="AL376" i="6"/>
  <c r="AK376" i="6"/>
  <c r="AJ376" i="6"/>
  <c r="AI376" i="6"/>
  <c r="AH376" i="6"/>
  <c r="AG376" i="6"/>
  <c r="AF376" i="6"/>
  <c r="AE376" i="6"/>
  <c r="AB376" i="6"/>
  <c r="AA376" i="6"/>
  <c r="X376" i="6"/>
  <c r="W376" i="6"/>
  <c r="V376" i="6"/>
  <c r="U376" i="6"/>
  <c r="T376" i="6"/>
  <c r="S376" i="6"/>
  <c r="R376" i="6"/>
  <c r="Q376" i="6"/>
  <c r="P376" i="6"/>
  <c r="O376" i="6"/>
  <c r="N376" i="6"/>
  <c r="M376" i="6"/>
  <c r="L376" i="6"/>
  <c r="I376" i="6"/>
  <c r="H376" i="6"/>
  <c r="AD375" i="6"/>
  <c r="AC375" i="6"/>
  <c r="K375" i="6"/>
  <c r="J375" i="6"/>
  <c r="C375" i="6"/>
  <c r="AD374" i="6"/>
  <c r="AC374" i="6"/>
  <c r="K374" i="6"/>
  <c r="J374" i="6"/>
  <c r="C374" i="6"/>
  <c r="AD373" i="6"/>
  <c r="AC373" i="6"/>
  <c r="K373" i="6"/>
  <c r="J373" i="6"/>
  <c r="C373" i="6"/>
  <c r="AD372" i="6"/>
  <c r="AC372" i="6"/>
  <c r="K372" i="6"/>
  <c r="J372" i="6"/>
  <c r="C372" i="6"/>
  <c r="AD371" i="6"/>
  <c r="AC371" i="6"/>
  <c r="K371" i="6"/>
  <c r="J371" i="6"/>
  <c r="C371" i="6"/>
  <c r="AD370" i="6"/>
  <c r="AC370" i="6"/>
  <c r="K370" i="6"/>
  <c r="J370" i="6"/>
  <c r="C370" i="6"/>
  <c r="AD369" i="6"/>
  <c r="AC369" i="6"/>
  <c r="K369" i="6"/>
  <c r="J369" i="6"/>
  <c r="C369" i="6"/>
  <c r="AD368" i="6"/>
  <c r="AC368" i="6"/>
  <c r="K368" i="6"/>
  <c r="J368" i="6"/>
  <c r="C368" i="6"/>
  <c r="AD367" i="6"/>
  <c r="AC367" i="6"/>
  <c r="K367" i="6"/>
  <c r="J367" i="6"/>
  <c r="C367" i="6"/>
  <c r="AD366" i="6"/>
  <c r="AC366" i="6"/>
  <c r="K366" i="6"/>
  <c r="K365" i="6" s="1"/>
  <c r="J366" i="6"/>
  <c r="D366" i="6"/>
  <c r="C366" i="6" s="1"/>
  <c r="AO365" i="6"/>
  <c r="AN365" i="6"/>
  <c r="AM365" i="6"/>
  <c r="AL365" i="6"/>
  <c r="AK365" i="6"/>
  <c r="AJ365" i="6"/>
  <c r="AI365" i="6"/>
  <c r="AH365" i="6"/>
  <c r="AG365" i="6"/>
  <c r="AF365" i="6"/>
  <c r="AE365" i="6"/>
  <c r="AB365" i="6"/>
  <c r="AA365" i="6"/>
  <c r="X365" i="6"/>
  <c r="W365" i="6"/>
  <c r="V365" i="6"/>
  <c r="U365" i="6"/>
  <c r="T365" i="6"/>
  <c r="S365" i="6"/>
  <c r="R365" i="6"/>
  <c r="Q365" i="6"/>
  <c r="P365" i="6"/>
  <c r="O365" i="6"/>
  <c r="N365" i="6"/>
  <c r="M365" i="6"/>
  <c r="L365" i="6"/>
  <c r="J365" i="6"/>
  <c r="I365" i="6"/>
  <c r="H365" i="6"/>
  <c r="AD364" i="6"/>
  <c r="AC364" i="6"/>
  <c r="K364" i="6"/>
  <c r="J364" i="6"/>
  <c r="C364" i="6"/>
  <c r="AD363" i="6"/>
  <c r="AC363" i="6"/>
  <c r="K363" i="6"/>
  <c r="J363" i="6"/>
  <c r="C363" i="6"/>
  <c r="AD362" i="6"/>
  <c r="AC362" i="6"/>
  <c r="K362" i="6"/>
  <c r="J362" i="6"/>
  <c r="C362" i="6"/>
  <c r="AD361" i="6"/>
  <c r="AC361" i="6"/>
  <c r="K361" i="6"/>
  <c r="J361" i="6"/>
  <c r="C361" i="6"/>
  <c r="AD360" i="6"/>
  <c r="AC360" i="6"/>
  <c r="K360" i="6"/>
  <c r="J360" i="6"/>
  <c r="C360" i="6"/>
  <c r="AD359" i="6"/>
  <c r="AC359" i="6"/>
  <c r="K359" i="6"/>
  <c r="J359" i="6"/>
  <c r="C359" i="6"/>
  <c r="AD358" i="6"/>
  <c r="AC358" i="6"/>
  <c r="K358" i="6"/>
  <c r="J358" i="6"/>
  <c r="C358" i="6"/>
  <c r="AD357" i="6"/>
  <c r="AC357" i="6"/>
  <c r="K357" i="6"/>
  <c r="J357" i="6"/>
  <c r="C357" i="6"/>
  <c r="AD356" i="6"/>
  <c r="AC356" i="6"/>
  <c r="K356" i="6"/>
  <c r="J356" i="6"/>
  <c r="C356" i="6"/>
  <c r="AD355" i="6"/>
  <c r="AC355" i="6"/>
  <c r="K355" i="6"/>
  <c r="K354" i="6" s="1"/>
  <c r="J355" i="6"/>
  <c r="J354" i="6" s="1"/>
  <c r="D355" i="6"/>
  <c r="C355" i="6" s="1"/>
  <c r="AO354" i="6"/>
  <c r="AN354" i="6"/>
  <c r="AM354" i="6"/>
  <c r="AL354" i="6"/>
  <c r="AK354" i="6"/>
  <c r="AJ354" i="6"/>
  <c r="AI354" i="6"/>
  <c r="AH354" i="6"/>
  <c r="AG354" i="6"/>
  <c r="AF354" i="6"/>
  <c r="AE354" i="6"/>
  <c r="AB354" i="6"/>
  <c r="AA354" i="6"/>
  <c r="X354" i="6"/>
  <c r="W354" i="6"/>
  <c r="V354" i="6"/>
  <c r="U354" i="6"/>
  <c r="T354" i="6"/>
  <c r="S354" i="6"/>
  <c r="R354" i="6"/>
  <c r="Q354" i="6"/>
  <c r="P354" i="6"/>
  <c r="O354" i="6"/>
  <c r="N354" i="6"/>
  <c r="M354" i="6"/>
  <c r="L354" i="6"/>
  <c r="I354" i="6"/>
  <c r="H354" i="6"/>
  <c r="AD353" i="6"/>
  <c r="AC353" i="6"/>
  <c r="K353" i="6"/>
  <c r="J353" i="6"/>
  <c r="C353" i="6"/>
  <c r="AD352" i="6"/>
  <c r="AC352" i="6"/>
  <c r="K352" i="6"/>
  <c r="J352" i="6"/>
  <c r="C352" i="6"/>
  <c r="AD351" i="6"/>
  <c r="AC351" i="6"/>
  <c r="K351" i="6"/>
  <c r="J351" i="6"/>
  <c r="C351" i="6"/>
  <c r="AD350" i="6"/>
  <c r="AC350" i="6"/>
  <c r="K350" i="6"/>
  <c r="J350" i="6"/>
  <c r="C350" i="6"/>
  <c r="AD349" i="6"/>
  <c r="AC349" i="6"/>
  <c r="K349" i="6"/>
  <c r="J349" i="6"/>
  <c r="C349" i="6"/>
  <c r="AD348" i="6"/>
  <c r="AC348" i="6"/>
  <c r="K348" i="6"/>
  <c r="J348" i="6"/>
  <c r="C348" i="6"/>
  <c r="AD347" i="6"/>
  <c r="AC347" i="6"/>
  <c r="K347" i="6"/>
  <c r="J347" i="6"/>
  <c r="C347" i="6"/>
  <c r="AD346" i="6"/>
  <c r="AC346" i="6"/>
  <c r="K346" i="6"/>
  <c r="J346" i="6"/>
  <c r="C346" i="6"/>
  <c r="AD345" i="6"/>
  <c r="AC345" i="6"/>
  <c r="K345" i="6"/>
  <c r="J345" i="6"/>
  <c r="C345" i="6"/>
  <c r="AD344" i="6"/>
  <c r="AC344" i="6"/>
  <c r="K344" i="6"/>
  <c r="K343" i="6" s="1"/>
  <c r="J344" i="6"/>
  <c r="J343" i="6" s="1"/>
  <c r="D344" i="6"/>
  <c r="C344" i="6" s="1"/>
  <c r="AO343" i="6"/>
  <c r="AN343" i="6"/>
  <c r="AM343" i="6"/>
  <c r="AL343" i="6"/>
  <c r="AK343" i="6"/>
  <c r="AJ343" i="6"/>
  <c r="AI343" i="6"/>
  <c r="AH343" i="6"/>
  <c r="AG343" i="6"/>
  <c r="AF343" i="6"/>
  <c r="AE343" i="6"/>
  <c r="AB343" i="6"/>
  <c r="AA343" i="6"/>
  <c r="X343" i="6"/>
  <c r="W343" i="6"/>
  <c r="V343" i="6"/>
  <c r="U343" i="6"/>
  <c r="T343" i="6"/>
  <c r="S343" i="6"/>
  <c r="R343" i="6"/>
  <c r="Q343" i="6"/>
  <c r="P343" i="6"/>
  <c r="O343" i="6"/>
  <c r="N343" i="6"/>
  <c r="M343" i="6"/>
  <c r="L343" i="6"/>
  <c r="I343" i="6"/>
  <c r="H343" i="6"/>
  <c r="AD342" i="6"/>
  <c r="AC342" i="6"/>
  <c r="K342" i="6"/>
  <c r="J342" i="6"/>
  <c r="C342" i="6"/>
  <c r="AD341" i="6"/>
  <c r="AC341" i="6"/>
  <c r="K341" i="6"/>
  <c r="J341" i="6"/>
  <c r="C341" i="6"/>
  <c r="AD340" i="6"/>
  <c r="AC340" i="6"/>
  <c r="K340" i="6"/>
  <c r="J340" i="6"/>
  <c r="C340" i="6"/>
  <c r="AD339" i="6"/>
  <c r="AC339" i="6"/>
  <c r="K339" i="6"/>
  <c r="J339" i="6"/>
  <c r="C339" i="6"/>
  <c r="AD338" i="6"/>
  <c r="AC338" i="6"/>
  <c r="K338" i="6"/>
  <c r="J338" i="6"/>
  <c r="C338" i="6"/>
  <c r="AD337" i="6"/>
  <c r="AC337" i="6"/>
  <c r="K337" i="6"/>
  <c r="J337" i="6"/>
  <c r="C337" i="6"/>
  <c r="AD336" i="6"/>
  <c r="AC336" i="6"/>
  <c r="K336" i="6"/>
  <c r="J336" i="6"/>
  <c r="C336" i="6"/>
  <c r="AD335" i="6"/>
  <c r="AC335" i="6"/>
  <c r="K335" i="6"/>
  <c r="J335" i="6"/>
  <c r="C335" i="6"/>
  <c r="AD334" i="6"/>
  <c r="AC334" i="6"/>
  <c r="K334" i="6"/>
  <c r="J334" i="6"/>
  <c r="C334" i="6"/>
  <c r="AD333" i="6"/>
  <c r="AC333" i="6"/>
  <c r="K333" i="6"/>
  <c r="K332" i="6" s="1"/>
  <c r="J333" i="6"/>
  <c r="J332" i="6" s="1"/>
  <c r="D333" i="6"/>
  <c r="C333" i="6" s="1"/>
  <c r="AO332" i="6"/>
  <c r="AN332" i="6"/>
  <c r="AM332" i="6"/>
  <c r="AL332" i="6"/>
  <c r="AK332" i="6"/>
  <c r="AJ332" i="6"/>
  <c r="AI332" i="6"/>
  <c r="AH332" i="6"/>
  <c r="AG332" i="6"/>
  <c r="AF332" i="6"/>
  <c r="AE332" i="6"/>
  <c r="AB332" i="6"/>
  <c r="AA332" i="6"/>
  <c r="X332" i="6"/>
  <c r="W332" i="6"/>
  <c r="V332" i="6"/>
  <c r="U332" i="6"/>
  <c r="T332" i="6"/>
  <c r="S332" i="6"/>
  <c r="R332" i="6"/>
  <c r="Q332" i="6"/>
  <c r="P332" i="6"/>
  <c r="O332" i="6"/>
  <c r="N332" i="6"/>
  <c r="M332" i="6"/>
  <c r="L332" i="6"/>
  <c r="I332" i="6"/>
  <c r="H332" i="6"/>
  <c r="AD331" i="6"/>
  <c r="AC331" i="6"/>
  <c r="K331" i="6"/>
  <c r="J331" i="6"/>
  <c r="C331" i="6"/>
  <c r="AD330" i="6"/>
  <c r="AC330" i="6"/>
  <c r="K330" i="6"/>
  <c r="J330" i="6"/>
  <c r="C330" i="6"/>
  <c r="AD329" i="6"/>
  <c r="AC329" i="6"/>
  <c r="K329" i="6"/>
  <c r="J329" i="6"/>
  <c r="C329" i="6"/>
  <c r="AD328" i="6"/>
  <c r="AC328" i="6"/>
  <c r="K328" i="6"/>
  <c r="J328" i="6"/>
  <c r="C328" i="6"/>
  <c r="AD327" i="6"/>
  <c r="AC327" i="6"/>
  <c r="K327" i="6"/>
  <c r="J327" i="6"/>
  <c r="C327" i="6"/>
  <c r="AD326" i="6"/>
  <c r="AC326" i="6"/>
  <c r="K326" i="6"/>
  <c r="J326" i="6"/>
  <c r="C326" i="6"/>
  <c r="AD325" i="6"/>
  <c r="AC325" i="6"/>
  <c r="K325" i="6"/>
  <c r="J325" i="6"/>
  <c r="C325" i="6"/>
  <c r="AD324" i="6"/>
  <c r="AC324" i="6"/>
  <c r="K324" i="6"/>
  <c r="J324" i="6"/>
  <c r="C324" i="6"/>
  <c r="AD323" i="6"/>
  <c r="AC323" i="6"/>
  <c r="K323" i="6"/>
  <c r="J323" i="6"/>
  <c r="C323" i="6"/>
  <c r="AD322" i="6"/>
  <c r="AC322" i="6"/>
  <c r="K322" i="6"/>
  <c r="K321" i="6" s="1"/>
  <c r="J322" i="6"/>
  <c r="J321" i="6" s="1"/>
  <c r="D322" i="6"/>
  <c r="C322" i="6" s="1"/>
  <c r="AO321" i="6"/>
  <c r="AN321" i="6"/>
  <c r="AM321" i="6"/>
  <c r="AL321" i="6"/>
  <c r="AK321" i="6"/>
  <c r="AJ321" i="6"/>
  <c r="AI321" i="6"/>
  <c r="AH321" i="6"/>
  <c r="AG321" i="6"/>
  <c r="AF321" i="6"/>
  <c r="AE321" i="6"/>
  <c r="AB321" i="6"/>
  <c r="AA321" i="6"/>
  <c r="X321" i="6"/>
  <c r="W321" i="6"/>
  <c r="V321" i="6"/>
  <c r="U321" i="6"/>
  <c r="T321" i="6"/>
  <c r="S321" i="6"/>
  <c r="R321" i="6"/>
  <c r="Q321" i="6"/>
  <c r="P321" i="6"/>
  <c r="O321" i="6"/>
  <c r="N321" i="6"/>
  <c r="M321" i="6"/>
  <c r="L321" i="6"/>
  <c r="I321" i="6"/>
  <c r="H321" i="6"/>
  <c r="AD320" i="6"/>
  <c r="AC320" i="6"/>
  <c r="K320" i="6"/>
  <c r="J320" i="6"/>
  <c r="C320" i="6"/>
  <c r="AD319" i="6"/>
  <c r="AC319" i="6"/>
  <c r="K319" i="6"/>
  <c r="J319" i="6"/>
  <c r="C319" i="6"/>
  <c r="AD318" i="6"/>
  <c r="AC318" i="6"/>
  <c r="K318" i="6"/>
  <c r="J318" i="6"/>
  <c r="C318" i="6"/>
  <c r="AD317" i="6"/>
  <c r="AC317" i="6"/>
  <c r="K317" i="6"/>
  <c r="J317" i="6"/>
  <c r="C317" i="6"/>
  <c r="AD316" i="6"/>
  <c r="AC316" i="6"/>
  <c r="K316" i="6"/>
  <c r="J316" i="6"/>
  <c r="C316" i="6"/>
  <c r="AD315" i="6"/>
  <c r="AC315" i="6"/>
  <c r="K315" i="6"/>
  <c r="J315" i="6"/>
  <c r="C315" i="6"/>
  <c r="AD314" i="6"/>
  <c r="AC314" i="6"/>
  <c r="K314" i="6"/>
  <c r="J314" i="6"/>
  <c r="C314" i="6"/>
  <c r="AD313" i="6"/>
  <c r="AC313" i="6"/>
  <c r="K313" i="6"/>
  <c r="J313" i="6"/>
  <c r="C313" i="6"/>
  <c r="AD312" i="6"/>
  <c r="AC312" i="6"/>
  <c r="K312" i="6"/>
  <c r="J312" i="6"/>
  <c r="C312" i="6"/>
  <c r="AD311" i="6"/>
  <c r="AC311" i="6"/>
  <c r="K311" i="6"/>
  <c r="K310" i="6" s="1"/>
  <c r="J311" i="6"/>
  <c r="J310" i="6" s="1"/>
  <c r="D311" i="6"/>
  <c r="C311" i="6" s="1"/>
  <c r="AO310" i="6"/>
  <c r="AN310" i="6"/>
  <c r="AM310" i="6"/>
  <c r="AL310" i="6"/>
  <c r="AK310" i="6"/>
  <c r="AJ310" i="6"/>
  <c r="AI310" i="6"/>
  <c r="AH310" i="6"/>
  <c r="AG310" i="6"/>
  <c r="AF310" i="6"/>
  <c r="AE310" i="6"/>
  <c r="AB310" i="6"/>
  <c r="AA310" i="6"/>
  <c r="X310" i="6"/>
  <c r="W310" i="6"/>
  <c r="V310" i="6"/>
  <c r="U310" i="6"/>
  <c r="T310" i="6"/>
  <c r="S310" i="6"/>
  <c r="R310" i="6"/>
  <c r="Q310" i="6"/>
  <c r="P310" i="6"/>
  <c r="O310" i="6"/>
  <c r="N310" i="6"/>
  <c r="M310" i="6"/>
  <c r="L310" i="6"/>
  <c r="I310" i="6"/>
  <c r="H310" i="6"/>
  <c r="AD309" i="6"/>
  <c r="AC309" i="6"/>
  <c r="K309" i="6"/>
  <c r="J309" i="6"/>
  <c r="C309" i="6"/>
  <c r="AD308" i="6"/>
  <c r="AC308" i="6"/>
  <c r="K308" i="6"/>
  <c r="J308" i="6"/>
  <c r="C308" i="6"/>
  <c r="AD307" i="6"/>
  <c r="AC307" i="6"/>
  <c r="K307" i="6"/>
  <c r="J307" i="6"/>
  <c r="C307" i="6"/>
  <c r="AD306" i="6"/>
  <c r="AC306" i="6"/>
  <c r="K306" i="6"/>
  <c r="J306" i="6"/>
  <c r="C306" i="6"/>
  <c r="AD305" i="6"/>
  <c r="AC305" i="6"/>
  <c r="K305" i="6"/>
  <c r="J305" i="6"/>
  <c r="C305" i="6"/>
  <c r="AD304" i="6"/>
  <c r="AC304" i="6"/>
  <c r="K304" i="6"/>
  <c r="J304" i="6"/>
  <c r="C304" i="6"/>
  <c r="AD303" i="6"/>
  <c r="AC303" i="6"/>
  <c r="K303" i="6"/>
  <c r="J303" i="6"/>
  <c r="C303" i="6"/>
  <c r="AD302" i="6"/>
  <c r="AC302" i="6"/>
  <c r="K302" i="6"/>
  <c r="J302" i="6"/>
  <c r="C302" i="6"/>
  <c r="AD301" i="6"/>
  <c r="AC301" i="6"/>
  <c r="K301" i="6"/>
  <c r="J301" i="6"/>
  <c r="C301" i="6"/>
  <c r="AD300" i="6"/>
  <c r="AC300" i="6"/>
  <c r="K300" i="6"/>
  <c r="K299" i="6" s="1"/>
  <c r="J300" i="6"/>
  <c r="J299" i="6" s="1"/>
  <c r="D300" i="6"/>
  <c r="C300" i="6" s="1"/>
  <c r="AO299" i="6"/>
  <c r="AN299" i="6"/>
  <c r="AM299" i="6"/>
  <c r="AL299" i="6"/>
  <c r="AK299" i="6"/>
  <c r="AJ299" i="6"/>
  <c r="AI299" i="6"/>
  <c r="AH299" i="6"/>
  <c r="AG299" i="6"/>
  <c r="AF299" i="6"/>
  <c r="AE299" i="6"/>
  <c r="AB299" i="6"/>
  <c r="AA299" i="6"/>
  <c r="X299" i="6"/>
  <c r="W299" i="6"/>
  <c r="V299" i="6"/>
  <c r="U299" i="6"/>
  <c r="T299" i="6"/>
  <c r="S299" i="6"/>
  <c r="R299" i="6"/>
  <c r="Q299" i="6"/>
  <c r="P299" i="6"/>
  <c r="O299" i="6"/>
  <c r="N299" i="6"/>
  <c r="M299" i="6"/>
  <c r="L299" i="6"/>
  <c r="I299" i="6"/>
  <c r="H299" i="6"/>
  <c r="AD298" i="6"/>
  <c r="AC298" i="6"/>
  <c r="K298" i="6"/>
  <c r="J298" i="6"/>
  <c r="C298" i="6"/>
  <c r="AD297" i="6"/>
  <c r="AC297" i="6"/>
  <c r="K297" i="6"/>
  <c r="J297" i="6"/>
  <c r="C297" i="6"/>
  <c r="AD296" i="6"/>
  <c r="AC296" i="6"/>
  <c r="K296" i="6"/>
  <c r="J296" i="6"/>
  <c r="C296" i="6"/>
  <c r="AD295" i="6"/>
  <c r="AC295" i="6"/>
  <c r="K295" i="6"/>
  <c r="J295" i="6"/>
  <c r="C295" i="6"/>
  <c r="AD294" i="6"/>
  <c r="AC294" i="6"/>
  <c r="K294" i="6"/>
  <c r="J294" i="6"/>
  <c r="C294" i="6"/>
  <c r="AD293" i="6"/>
  <c r="AC293" i="6"/>
  <c r="K293" i="6"/>
  <c r="J293" i="6"/>
  <c r="C293" i="6"/>
  <c r="AD292" i="6"/>
  <c r="AC292" i="6"/>
  <c r="K292" i="6"/>
  <c r="J292" i="6"/>
  <c r="C292" i="6"/>
  <c r="AD291" i="6"/>
  <c r="AC291" i="6"/>
  <c r="K291" i="6"/>
  <c r="J291" i="6"/>
  <c r="C291" i="6"/>
  <c r="AD290" i="6"/>
  <c r="AC290" i="6"/>
  <c r="K290" i="6"/>
  <c r="J290" i="6"/>
  <c r="C290" i="6"/>
  <c r="AD289" i="6"/>
  <c r="AC289" i="6"/>
  <c r="K289" i="6"/>
  <c r="K288" i="6" s="1"/>
  <c r="J289" i="6"/>
  <c r="J288" i="6" s="1"/>
  <c r="D289" i="6"/>
  <c r="C289" i="6" s="1"/>
  <c r="AO288" i="6"/>
  <c r="AN288" i="6"/>
  <c r="AM288" i="6"/>
  <c r="AL288" i="6"/>
  <c r="AK288" i="6"/>
  <c r="AJ288" i="6"/>
  <c r="AI288" i="6"/>
  <c r="AH288" i="6"/>
  <c r="AG288" i="6"/>
  <c r="AF288" i="6"/>
  <c r="AE288" i="6"/>
  <c r="AB288" i="6"/>
  <c r="AA288" i="6"/>
  <c r="X288" i="6"/>
  <c r="W288" i="6"/>
  <c r="V288" i="6"/>
  <c r="U288" i="6"/>
  <c r="T288" i="6"/>
  <c r="S288" i="6"/>
  <c r="R288" i="6"/>
  <c r="Q288" i="6"/>
  <c r="P288" i="6"/>
  <c r="O288" i="6"/>
  <c r="N288" i="6"/>
  <c r="M288" i="6"/>
  <c r="L288" i="6"/>
  <c r="I288" i="6"/>
  <c r="H288" i="6"/>
  <c r="AD287" i="6"/>
  <c r="AC287" i="6"/>
  <c r="K287" i="6"/>
  <c r="J287" i="6"/>
  <c r="C287" i="6"/>
  <c r="AD286" i="6"/>
  <c r="AC286" i="6"/>
  <c r="K286" i="6"/>
  <c r="J286" i="6"/>
  <c r="C286" i="6"/>
  <c r="AD285" i="6"/>
  <c r="AC285" i="6"/>
  <c r="K285" i="6"/>
  <c r="J285" i="6"/>
  <c r="C285" i="6"/>
  <c r="AD284" i="6"/>
  <c r="AC284" i="6"/>
  <c r="K284" i="6"/>
  <c r="J284" i="6"/>
  <c r="C284" i="6"/>
  <c r="AD283" i="6"/>
  <c r="AC283" i="6"/>
  <c r="K283" i="6"/>
  <c r="J283" i="6"/>
  <c r="C283" i="6"/>
  <c r="AD282" i="6"/>
  <c r="AC282" i="6"/>
  <c r="K282" i="6"/>
  <c r="J282" i="6"/>
  <c r="C282" i="6"/>
  <c r="AD281" i="6"/>
  <c r="AC281" i="6"/>
  <c r="K281" i="6"/>
  <c r="J281" i="6"/>
  <c r="C281" i="6"/>
  <c r="AD280" i="6"/>
  <c r="AC280" i="6"/>
  <c r="K280" i="6"/>
  <c r="J280" i="6"/>
  <c r="C280" i="6"/>
  <c r="AD279" i="6"/>
  <c r="AC279" i="6"/>
  <c r="K279" i="6"/>
  <c r="J279" i="6"/>
  <c r="C279" i="6"/>
  <c r="AD278" i="6"/>
  <c r="AC278" i="6"/>
  <c r="K278" i="6"/>
  <c r="K277" i="6" s="1"/>
  <c r="J278" i="6"/>
  <c r="J277" i="6" s="1"/>
  <c r="D278" i="6"/>
  <c r="C278" i="6" s="1"/>
  <c r="AO277" i="6"/>
  <c r="AN277" i="6"/>
  <c r="AM277" i="6"/>
  <c r="AL277" i="6"/>
  <c r="AK277" i="6"/>
  <c r="AJ277" i="6"/>
  <c r="AI277" i="6"/>
  <c r="AH277" i="6"/>
  <c r="AG277" i="6"/>
  <c r="AF277" i="6"/>
  <c r="AE277" i="6"/>
  <c r="AB277" i="6"/>
  <c r="AA277" i="6"/>
  <c r="X277" i="6"/>
  <c r="W277" i="6"/>
  <c r="V277" i="6"/>
  <c r="U277" i="6"/>
  <c r="T277" i="6"/>
  <c r="S277" i="6"/>
  <c r="R277" i="6"/>
  <c r="Q277" i="6"/>
  <c r="P277" i="6"/>
  <c r="O277" i="6"/>
  <c r="N277" i="6"/>
  <c r="M277" i="6"/>
  <c r="L277" i="6"/>
  <c r="I277" i="6"/>
  <c r="H277" i="6"/>
  <c r="AD276" i="6"/>
  <c r="AC276" i="6"/>
  <c r="K276" i="6"/>
  <c r="J276" i="6"/>
  <c r="C276" i="6"/>
  <c r="AD275" i="6"/>
  <c r="AC275" i="6"/>
  <c r="K275" i="6"/>
  <c r="J275" i="6"/>
  <c r="C275" i="6"/>
  <c r="AD274" i="6"/>
  <c r="AC274" i="6"/>
  <c r="K274" i="6"/>
  <c r="J274" i="6"/>
  <c r="C274" i="6"/>
  <c r="AD273" i="6"/>
  <c r="AC273" i="6"/>
  <c r="K273" i="6"/>
  <c r="J273" i="6"/>
  <c r="C273" i="6"/>
  <c r="AD272" i="6"/>
  <c r="AC272" i="6"/>
  <c r="K272" i="6"/>
  <c r="J272" i="6"/>
  <c r="C272" i="6"/>
  <c r="AD271" i="6"/>
  <c r="AC271" i="6"/>
  <c r="K271" i="6"/>
  <c r="J271" i="6"/>
  <c r="C271" i="6"/>
  <c r="AD270" i="6"/>
  <c r="AC270" i="6"/>
  <c r="K270" i="6"/>
  <c r="J270" i="6"/>
  <c r="C270" i="6"/>
  <c r="AD269" i="6"/>
  <c r="AC269" i="6"/>
  <c r="K269" i="6"/>
  <c r="J269" i="6"/>
  <c r="C269" i="6"/>
  <c r="AD268" i="6"/>
  <c r="AC268" i="6"/>
  <c r="K268" i="6"/>
  <c r="J268" i="6"/>
  <c r="C268" i="6"/>
  <c r="AD267" i="6"/>
  <c r="AC267" i="6"/>
  <c r="K267" i="6"/>
  <c r="K266" i="6" s="1"/>
  <c r="J267" i="6"/>
  <c r="J266" i="6" s="1"/>
  <c r="D267" i="6"/>
  <c r="C267" i="6" s="1"/>
  <c r="AO266" i="6"/>
  <c r="AN266" i="6"/>
  <c r="AM266" i="6"/>
  <c r="AL266" i="6"/>
  <c r="AK266" i="6"/>
  <c r="AJ266" i="6"/>
  <c r="AI266" i="6"/>
  <c r="AH266" i="6"/>
  <c r="AG266" i="6"/>
  <c r="AF266" i="6"/>
  <c r="AE266" i="6"/>
  <c r="AB266" i="6"/>
  <c r="AA266" i="6"/>
  <c r="X266" i="6"/>
  <c r="W266" i="6"/>
  <c r="V266" i="6"/>
  <c r="U266" i="6"/>
  <c r="T266" i="6"/>
  <c r="S266" i="6"/>
  <c r="R266" i="6"/>
  <c r="Q266" i="6"/>
  <c r="P266" i="6"/>
  <c r="O266" i="6"/>
  <c r="N266" i="6"/>
  <c r="M266" i="6"/>
  <c r="L266" i="6"/>
  <c r="I266" i="6"/>
  <c r="H266" i="6"/>
  <c r="AD265" i="6"/>
  <c r="AC265" i="6"/>
  <c r="K265" i="6"/>
  <c r="J265" i="6"/>
  <c r="C265" i="6"/>
  <c r="AD264" i="6"/>
  <c r="AC264" i="6"/>
  <c r="K264" i="6"/>
  <c r="J264" i="6"/>
  <c r="C264" i="6"/>
  <c r="AD263" i="6"/>
  <c r="AC263" i="6"/>
  <c r="K263" i="6"/>
  <c r="J263" i="6"/>
  <c r="C263" i="6"/>
  <c r="AD262" i="6"/>
  <c r="AC262" i="6"/>
  <c r="K262" i="6"/>
  <c r="J262" i="6"/>
  <c r="C262" i="6"/>
  <c r="AD261" i="6"/>
  <c r="AC261" i="6"/>
  <c r="K261" i="6"/>
  <c r="J261" i="6"/>
  <c r="C261" i="6"/>
  <c r="AD260" i="6"/>
  <c r="AC260" i="6"/>
  <c r="K260" i="6"/>
  <c r="J260" i="6"/>
  <c r="C260" i="6"/>
  <c r="AD259" i="6"/>
  <c r="AC259" i="6"/>
  <c r="K259" i="6"/>
  <c r="J259" i="6"/>
  <c r="C259" i="6"/>
  <c r="AD258" i="6"/>
  <c r="AC258" i="6"/>
  <c r="K258" i="6"/>
  <c r="J258" i="6"/>
  <c r="C258" i="6"/>
  <c r="AD257" i="6"/>
  <c r="AC257" i="6"/>
  <c r="K257" i="6"/>
  <c r="J257" i="6"/>
  <c r="C257" i="6"/>
  <c r="AD256" i="6"/>
  <c r="AC256" i="6"/>
  <c r="K256" i="6"/>
  <c r="K255" i="6" s="1"/>
  <c r="J256" i="6"/>
  <c r="J255" i="6" s="1"/>
  <c r="D256" i="6"/>
  <c r="C256" i="6" s="1"/>
  <c r="AO255" i="6"/>
  <c r="AN255" i="6"/>
  <c r="AM255" i="6"/>
  <c r="AL255" i="6"/>
  <c r="AK255" i="6"/>
  <c r="AJ255" i="6"/>
  <c r="AI255" i="6"/>
  <c r="AH255" i="6"/>
  <c r="AG255" i="6"/>
  <c r="AF255" i="6"/>
  <c r="AE255" i="6"/>
  <c r="AB255" i="6"/>
  <c r="AA255" i="6"/>
  <c r="X255" i="6"/>
  <c r="W255" i="6"/>
  <c r="V255" i="6"/>
  <c r="U255" i="6"/>
  <c r="T255" i="6"/>
  <c r="S255" i="6"/>
  <c r="R255" i="6"/>
  <c r="Q255" i="6"/>
  <c r="P255" i="6"/>
  <c r="O255" i="6"/>
  <c r="N255" i="6"/>
  <c r="M255" i="6"/>
  <c r="L255" i="6"/>
  <c r="I255" i="6"/>
  <c r="H255" i="6"/>
  <c r="AD254" i="6"/>
  <c r="AC254" i="6"/>
  <c r="K254" i="6"/>
  <c r="J254" i="6"/>
  <c r="C254" i="6"/>
  <c r="AD253" i="6"/>
  <c r="AC253" i="6"/>
  <c r="K253" i="6"/>
  <c r="J253" i="6"/>
  <c r="C253" i="6"/>
  <c r="AD252" i="6"/>
  <c r="AC252" i="6"/>
  <c r="K252" i="6"/>
  <c r="J252" i="6"/>
  <c r="C252" i="6"/>
  <c r="AD251" i="6"/>
  <c r="AC251" i="6"/>
  <c r="K251" i="6"/>
  <c r="J251" i="6"/>
  <c r="C251" i="6"/>
  <c r="AD250" i="6"/>
  <c r="AC250" i="6"/>
  <c r="K250" i="6"/>
  <c r="J250" i="6"/>
  <c r="C250" i="6"/>
  <c r="AD249" i="6"/>
  <c r="AC249" i="6"/>
  <c r="K249" i="6"/>
  <c r="J249" i="6"/>
  <c r="C249" i="6"/>
  <c r="AD248" i="6"/>
  <c r="AC248" i="6"/>
  <c r="K248" i="6"/>
  <c r="J248" i="6"/>
  <c r="C248" i="6"/>
  <c r="AD247" i="6"/>
  <c r="AC247" i="6"/>
  <c r="K247" i="6"/>
  <c r="J247" i="6"/>
  <c r="C247" i="6"/>
  <c r="AD246" i="6"/>
  <c r="AC246" i="6"/>
  <c r="K246" i="6"/>
  <c r="J246" i="6"/>
  <c r="C246" i="6"/>
  <c r="AD245" i="6"/>
  <c r="AC245" i="6"/>
  <c r="K245" i="6"/>
  <c r="K244" i="6" s="1"/>
  <c r="J245" i="6"/>
  <c r="J244" i="6" s="1"/>
  <c r="D245" i="6"/>
  <c r="C245" i="6" s="1"/>
  <c r="AO244" i="6"/>
  <c r="AN244" i="6"/>
  <c r="AM244" i="6"/>
  <c r="AL244" i="6"/>
  <c r="AK244" i="6"/>
  <c r="AJ244" i="6"/>
  <c r="AI244" i="6"/>
  <c r="AH244" i="6"/>
  <c r="AG244" i="6"/>
  <c r="AF244" i="6"/>
  <c r="AE244" i="6"/>
  <c r="AB244" i="6"/>
  <c r="AA244" i="6"/>
  <c r="X244" i="6"/>
  <c r="W244" i="6"/>
  <c r="V244" i="6"/>
  <c r="U244" i="6"/>
  <c r="T244" i="6"/>
  <c r="S244" i="6"/>
  <c r="R244" i="6"/>
  <c r="Q244" i="6"/>
  <c r="P244" i="6"/>
  <c r="O244" i="6"/>
  <c r="N244" i="6"/>
  <c r="M244" i="6"/>
  <c r="L244" i="6"/>
  <c r="I244" i="6"/>
  <c r="H244" i="6"/>
  <c r="AD243" i="6"/>
  <c r="AC243" i="6"/>
  <c r="K243" i="6"/>
  <c r="J243" i="6"/>
  <c r="C243" i="6"/>
  <c r="AD242" i="6"/>
  <c r="AC242" i="6"/>
  <c r="K242" i="6"/>
  <c r="J242" i="6"/>
  <c r="C242" i="6"/>
  <c r="AD241" i="6"/>
  <c r="AC241" i="6"/>
  <c r="K241" i="6"/>
  <c r="J241" i="6"/>
  <c r="C241" i="6"/>
  <c r="AD240" i="6"/>
  <c r="AC240" i="6"/>
  <c r="K240" i="6"/>
  <c r="J240" i="6"/>
  <c r="C240" i="6"/>
  <c r="AD239" i="6"/>
  <c r="AC239" i="6"/>
  <c r="K239" i="6"/>
  <c r="J239" i="6"/>
  <c r="C239" i="6"/>
  <c r="AD238" i="6"/>
  <c r="AC238" i="6"/>
  <c r="K238" i="6"/>
  <c r="J238" i="6"/>
  <c r="C238" i="6"/>
  <c r="AD237" i="6"/>
  <c r="AC237" i="6"/>
  <c r="K237" i="6"/>
  <c r="J237" i="6"/>
  <c r="C237" i="6"/>
  <c r="AD236" i="6"/>
  <c r="AC236" i="6"/>
  <c r="K236" i="6"/>
  <c r="J236" i="6"/>
  <c r="C236" i="6"/>
  <c r="AD235" i="6"/>
  <c r="AC235" i="6"/>
  <c r="K235" i="6"/>
  <c r="J235" i="6"/>
  <c r="C235" i="6"/>
  <c r="AD234" i="6"/>
  <c r="AC234" i="6"/>
  <c r="K234" i="6"/>
  <c r="K233" i="6" s="1"/>
  <c r="J234" i="6"/>
  <c r="J233" i="6" s="1"/>
  <c r="D234" i="6"/>
  <c r="C234" i="6" s="1"/>
  <c r="AO233" i="6"/>
  <c r="AN233" i="6"/>
  <c r="AM233" i="6"/>
  <c r="AL233" i="6"/>
  <c r="AK233" i="6"/>
  <c r="AJ233" i="6"/>
  <c r="AI233" i="6"/>
  <c r="AH233" i="6"/>
  <c r="AG233" i="6"/>
  <c r="AF233" i="6"/>
  <c r="AE233" i="6"/>
  <c r="AB233" i="6"/>
  <c r="AA233" i="6"/>
  <c r="X233" i="6"/>
  <c r="W233" i="6"/>
  <c r="V233" i="6"/>
  <c r="U233" i="6"/>
  <c r="T233" i="6"/>
  <c r="S233" i="6"/>
  <c r="R233" i="6"/>
  <c r="Q233" i="6"/>
  <c r="P233" i="6"/>
  <c r="O233" i="6"/>
  <c r="N233" i="6"/>
  <c r="M233" i="6"/>
  <c r="L233" i="6"/>
  <c r="I233" i="6"/>
  <c r="H233" i="6"/>
  <c r="AD232" i="6"/>
  <c r="AC232" i="6"/>
  <c r="K232" i="6"/>
  <c r="J232" i="6"/>
  <c r="C232" i="6"/>
  <c r="AD231" i="6"/>
  <c r="AC231" i="6"/>
  <c r="K231" i="6"/>
  <c r="J231" i="6"/>
  <c r="C231" i="6"/>
  <c r="AD230" i="6"/>
  <c r="AC230" i="6"/>
  <c r="K230" i="6"/>
  <c r="J230" i="6"/>
  <c r="C230" i="6"/>
  <c r="AD229" i="6"/>
  <c r="AC229" i="6"/>
  <c r="K229" i="6"/>
  <c r="J229" i="6"/>
  <c r="C229" i="6"/>
  <c r="AD228" i="6"/>
  <c r="AC228" i="6"/>
  <c r="K228" i="6"/>
  <c r="J228" i="6"/>
  <c r="C228" i="6"/>
  <c r="AD227" i="6"/>
  <c r="AC227" i="6"/>
  <c r="K227" i="6"/>
  <c r="J227" i="6"/>
  <c r="C227" i="6"/>
  <c r="AD226" i="6"/>
  <c r="AC226" i="6"/>
  <c r="K226" i="6"/>
  <c r="J226" i="6"/>
  <c r="C226" i="6"/>
  <c r="AD225" i="6"/>
  <c r="AC225" i="6"/>
  <c r="K225" i="6"/>
  <c r="J225" i="6"/>
  <c r="C225" i="6"/>
  <c r="AD224" i="6"/>
  <c r="AC224" i="6"/>
  <c r="K224" i="6"/>
  <c r="J224" i="6"/>
  <c r="C224" i="6"/>
  <c r="AD223" i="6"/>
  <c r="AC223" i="6"/>
  <c r="K223" i="6"/>
  <c r="K222" i="6" s="1"/>
  <c r="J223" i="6"/>
  <c r="J222" i="6" s="1"/>
  <c r="D223" i="6"/>
  <c r="C223" i="6" s="1"/>
  <c r="AO222" i="6"/>
  <c r="AN222" i="6"/>
  <c r="AM222" i="6"/>
  <c r="AL222" i="6"/>
  <c r="AK222" i="6"/>
  <c r="AJ222" i="6"/>
  <c r="AI222" i="6"/>
  <c r="AH222" i="6"/>
  <c r="AG222" i="6"/>
  <c r="AF222" i="6"/>
  <c r="AE222" i="6"/>
  <c r="AB222" i="6"/>
  <c r="AA222" i="6"/>
  <c r="X222" i="6"/>
  <c r="W222" i="6"/>
  <c r="V222" i="6"/>
  <c r="U222" i="6"/>
  <c r="T222" i="6"/>
  <c r="S222" i="6"/>
  <c r="R222" i="6"/>
  <c r="Q222" i="6"/>
  <c r="P222" i="6"/>
  <c r="O222" i="6"/>
  <c r="N222" i="6"/>
  <c r="M222" i="6"/>
  <c r="L222" i="6"/>
  <c r="I222" i="6"/>
  <c r="H222" i="6"/>
  <c r="AD221" i="6"/>
  <c r="AC221" i="6"/>
  <c r="K221" i="6"/>
  <c r="J221" i="6"/>
  <c r="C221" i="6"/>
  <c r="AD220" i="6"/>
  <c r="AC220" i="6"/>
  <c r="K220" i="6"/>
  <c r="J220" i="6"/>
  <c r="C220" i="6"/>
  <c r="AD219" i="6"/>
  <c r="AC219" i="6"/>
  <c r="K219" i="6"/>
  <c r="J219" i="6"/>
  <c r="C219" i="6"/>
  <c r="AD218" i="6"/>
  <c r="AC218" i="6"/>
  <c r="K218" i="6"/>
  <c r="J218" i="6"/>
  <c r="C218" i="6"/>
  <c r="AD217" i="6"/>
  <c r="AC217" i="6"/>
  <c r="K217" i="6"/>
  <c r="J217" i="6"/>
  <c r="C217" i="6"/>
  <c r="AD216" i="6"/>
  <c r="AC216" i="6"/>
  <c r="K216" i="6"/>
  <c r="J216" i="6"/>
  <c r="C216" i="6"/>
  <c r="AD215" i="6"/>
  <c r="AC215" i="6"/>
  <c r="K215" i="6"/>
  <c r="J215" i="6"/>
  <c r="C215" i="6"/>
  <c r="AD214" i="6"/>
  <c r="AC214" i="6"/>
  <c r="K214" i="6"/>
  <c r="J214" i="6"/>
  <c r="C214" i="6"/>
  <c r="AD213" i="6"/>
  <c r="AC213" i="6"/>
  <c r="K213" i="6"/>
  <c r="J213" i="6"/>
  <c r="C213" i="6"/>
  <c r="AD212" i="6"/>
  <c r="AC212" i="6"/>
  <c r="K212" i="6"/>
  <c r="K211" i="6" s="1"/>
  <c r="J212" i="6"/>
  <c r="J211" i="6" s="1"/>
  <c r="D212" i="6"/>
  <c r="C212" i="6" s="1"/>
  <c r="AO211" i="6"/>
  <c r="AN211" i="6"/>
  <c r="AM211" i="6"/>
  <c r="AL211" i="6"/>
  <c r="AK211" i="6"/>
  <c r="AJ211" i="6"/>
  <c r="AI211" i="6"/>
  <c r="AH211" i="6"/>
  <c r="AG211" i="6"/>
  <c r="AF211" i="6"/>
  <c r="AE211" i="6"/>
  <c r="AB211" i="6"/>
  <c r="AA211" i="6"/>
  <c r="X211" i="6"/>
  <c r="W211" i="6"/>
  <c r="V211" i="6"/>
  <c r="U211" i="6"/>
  <c r="T211" i="6"/>
  <c r="S211" i="6"/>
  <c r="R211" i="6"/>
  <c r="Q211" i="6"/>
  <c r="P211" i="6"/>
  <c r="O211" i="6"/>
  <c r="N211" i="6"/>
  <c r="M211" i="6"/>
  <c r="L211" i="6"/>
  <c r="I211" i="6"/>
  <c r="H211" i="6"/>
  <c r="AD210" i="6"/>
  <c r="AC210" i="6"/>
  <c r="K210" i="6"/>
  <c r="J210" i="6"/>
  <c r="C210" i="6"/>
  <c r="AD209" i="6"/>
  <c r="AC209" i="6"/>
  <c r="K209" i="6"/>
  <c r="J209" i="6"/>
  <c r="C209" i="6"/>
  <c r="AD208" i="6"/>
  <c r="AC208" i="6"/>
  <c r="K208" i="6"/>
  <c r="J208" i="6"/>
  <c r="C208" i="6"/>
  <c r="AD207" i="6"/>
  <c r="AC207" i="6"/>
  <c r="K207" i="6"/>
  <c r="J207" i="6"/>
  <c r="C207" i="6"/>
  <c r="AD206" i="6"/>
  <c r="AC206" i="6"/>
  <c r="K206" i="6"/>
  <c r="J206" i="6"/>
  <c r="C206" i="6"/>
  <c r="AD205" i="6"/>
  <c r="AC205" i="6"/>
  <c r="K205" i="6"/>
  <c r="J205" i="6"/>
  <c r="C205" i="6"/>
  <c r="AD204" i="6"/>
  <c r="AC204" i="6"/>
  <c r="K204" i="6"/>
  <c r="J204" i="6"/>
  <c r="C204" i="6"/>
  <c r="AD203" i="6"/>
  <c r="AC203" i="6"/>
  <c r="K203" i="6"/>
  <c r="J203" i="6"/>
  <c r="C203" i="6"/>
  <c r="AD202" i="6"/>
  <c r="AC202" i="6"/>
  <c r="K202" i="6"/>
  <c r="J202" i="6"/>
  <c r="C202" i="6"/>
  <c r="AD201" i="6"/>
  <c r="AC201" i="6"/>
  <c r="K201" i="6"/>
  <c r="K200" i="6" s="1"/>
  <c r="J201" i="6"/>
  <c r="J200" i="6" s="1"/>
  <c r="D201" i="6"/>
  <c r="C201" i="6" s="1"/>
  <c r="AO200" i="6"/>
  <c r="AN200" i="6"/>
  <c r="AM200" i="6"/>
  <c r="AL200" i="6"/>
  <c r="AK200" i="6"/>
  <c r="AJ200" i="6"/>
  <c r="AI200" i="6"/>
  <c r="AH200" i="6"/>
  <c r="AG200" i="6"/>
  <c r="AF200" i="6"/>
  <c r="AE200" i="6"/>
  <c r="AB200" i="6"/>
  <c r="AA200" i="6"/>
  <c r="X200" i="6"/>
  <c r="W200" i="6"/>
  <c r="V200" i="6"/>
  <c r="U200" i="6"/>
  <c r="T200" i="6"/>
  <c r="S200" i="6"/>
  <c r="R200" i="6"/>
  <c r="Q200" i="6"/>
  <c r="P200" i="6"/>
  <c r="O200" i="6"/>
  <c r="N200" i="6"/>
  <c r="M200" i="6"/>
  <c r="L200" i="6"/>
  <c r="I200" i="6"/>
  <c r="H200" i="6"/>
  <c r="AD199" i="6"/>
  <c r="AC199" i="6"/>
  <c r="K199" i="6"/>
  <c r="J199" i="6"/>
  <c r="C199" i="6"/>
  <c r="AD198" i="6"/>
  <c r="AC198" i="6"/>
  <c r="K198" i="6"/>
  <c r="J198" i="6"/>
  <c r="C198" i="6"/>
  <c r="AD197" i="6"/>
  <c r="AC197" i="6"/>
  <c r="K197" i="6"/>
  <c r="J197" i="6"/>
  <c r="C197" i="6"/>
  <c r="AD196" i="6"/>
  <c r="AC196" i="6"/>
  <c r="K196" i="6"/>
  <c r="J196" i="6"/>
  <c r="C196" i="6"/>
  <c r="AD195" i="6"/>
  <c r="AC195" i="6"/>
  <c r="K195" i="6"/>
  <c r="J195" i="6"/>
  <c r="C195" i="6"/>
  <c r="AD194" i="6"/>
  <c r="AC194" i="6"/>
  <c r="K194" i="6"/>
  <c r="J194" i="6"/>
  <c r="C194" i="6"/>
  <c r="AD193" i="6"/>
  <c r="AC193" i="6"/>
  <c r="K193" i="6"/>
  <c r="J193" i="6"/>
  <c r="C193" i="6"/>
  <c r="AD192" i="6"/>
  <c r="AC192" i="6"/>
  <c r="K192" i="6"/>
  <c r="J192" i="6"/>
  <c r="C192" i="6"/>
  <c r="AD191" i="6"/>
  <c r="AC191" i="6"/>
  <c r="K191" i="6"/>
  <c r="J191" i="6"/>
  <c r="C191" i="6"/>
  <c r="AD190" i="6"/>
  <c r="AC190" i="6"/>
  <c r="K190" i="6"/>
  <c r="K189" i="6" s="1"/>
  <c r="J190" i="6"/>
  <c r="J189" i="6" s="1"/>
  <c r="D190" i="6"/>
  <c r="C190" i="6" s="1"/>
  <c r="AO189" i="6"/>
  <c r="AN189" i="6"/>
  <c r="AM189" i="6"/>
  <c r="AL189" i="6"/>
  <c r="AK189" i="6"/>
  <c r="AJ189" i="6"/>
  <c r="AI189" i="6"/>
  <c r="AH189" i="6"/>
  <c r="AG189" i="6"/>
  <c r="AF189" i="6"/>
  <c r="AE189" i="6"/>
  <c r="AB189" i="6"/>
  <c r="AA189" i="6"/>
  <c r="X189" i="6"/>
  <c r="W189" i="6"/>
  <c r="V189" i="6"/>
  <c r="U189" i="6"/>
  <c r="T189" i="6"/>
  <c r="S189" i="6"/>
  <c r="R189" i="6"/>
  <c r="Q189" i="6"/>
  <c r="P189" i="6"/>
  <c r="O189" i="6"/>
  <c r="N189" i="6"/>
  <c r="M189" i="6"/>
  <c r="L189" i="6"/>
  <c r="I189" i="6"/>
  <c r="H189" i="6"/>
  <c r="AD188" i="6"/>
  <c r="AC188" i="6"/>
  <c r="K188" i="6"/>
  <c r="J188" i="6"/>
  <c r="C188" i="6"/>
  <c r="AD187" i="6"/>
  <c r="AC187" i="6"/>
  <c r="K187" i="6"/>
  <c r="J187" i="6"/>
  <c r="C187" i="6"/>
  <c r="AD186" i="6"/>
  <c r="AC186" i="6"/>
  <c r="K186" i="6"/>
  <c r="J186" i="6"/>
  <c r="C186" i="6"/>
  <c r="AD185" i="6"/>
  <c r="AC185" i="6"/>
  <c r="K185" i="6"/>
  <c r="J185" i="6"/>
  <c r="C185" i="6"/>
  <c r="AD184" i="6"/>
  <c r="AC184" i="6"/>
  <c r="K184" i="6"/>
  <c r="J184" i="6"/>
  <c r="C184" i="6"/>
  <c r="AD183" i="6"/>
  <c r="AC183" i="6"/>
  <c r="K183" i="6"/>
  <c r="J183" i="6"/>
  <c r="C183" i="6"/>
  <c r="AD182" i="6"/>
  <c r="AC182" i="6"/>
  <c r="K182" i="6"/>
  <c r="J182" i="6"/>
  <c r="C182" i="6"/>
  <c r="AD181" i="6"/>
  <c r="AC181" i="6"/>
  <c r="K181" i="6"/>
  <c r="J181" i="6"/>
  <c r="C181" i="6"/>
  <c r="AD180" i="6"/>
  <c r="AC180" i="6"/>
  <c r="K180" i="6"/>
  <c r="J180" i="6"/>
  <c r="C180" i="6"/>
  <c r="AD179" i="6"/>
  <c r="AC179" i="6"/>
  <c r="K179" i="6"/>
  <c r="K178" i="6" s="1"/>
  <c r="J179" i="6"/>
  <c r="J178" i="6" s="1"/>
  <c r="D179" i="6"/>
  <c r="C179" i="6" s="1"/>
  <c r="AO178" i="6"/>
  <c r="AN178" i="6"/>
  <c r="AM178" i="6"/>
  <c r="AL178" i="6"/>
  <c r="AK178" i="6"/>
  <c r="AJ178" i="6"/>
  <c r="AI178" i="6"/>
  <c r="AH178" i="6"/>
  <c r="AG178" i="6"/>
  <c r="AF178" i="6"/>
  <c r="AE178" i="6"/>
  <c r="AB178" i="6"/>
  <c r="AA178" i="6"/>
  <c r="X178" i="6"/>
  <c r="W178" i="6"/>
  <c r="V178" i="6"/>
  <c r="U178" i="6"/>
  <c r="T178" i="6"/>
  <c r="S178" i="6"/>
  <c r="R178" i="6"/>
  <c r="Q178" i="6"/>
  <c r="P178" i="6"/>
  <c r="O178" i="6"/>
  <c r="N178" i="6"/>
  <c r="M178" i="6"/>
  <c r="L178" i="6"/>
  <c r="I178" i="6"/>
  <c r="H178" i="6"/>
  <c r="AD177" i="6"/>
  <c r="AC177" i="6"/>
  <c r="K177" i="6"/>
  <c r="J177" i="6"/>
  <c r="C177" i="6"/>
  <c r="AD176" i="6"/>
  <c r="AC176" i="6"/>
  <c r="K176" i="6"/>
  <c r="J176" i="6"/>
  <c r="C176" i="6"/>
  <c r="AD175" i="6"/>
  <c r="AC175" i="6"/>
  <c r="K175" i="6"/>
  <c r="J175" i="6"/>
  <c r="C175" i="6"/>
  <c r="AD174" i="6"/>
  <c r="AC174" i="6"/>
  <c r="K174" i="6"/>
  <c r="J174" i="6"/>
  <c r="C174" i="6"/>
  <c r="AD173" i="6"/>
  <c r="AC173" i="6"/>
  <c r="K173" i="6"/>
  <c r="J173" i="6"/>
  <c r="C173" i="6"/>
  <c r="AD172" i="6"/>
  <c r="AC172" i="6"/>
  <c r="K172" i="6"/>
  <c r="J172" i="6"/>
  <c r="C172" i="6"/>
  <c r="AD171" i="6"/>
  <c r="AC171" i="6"/>
  <c r="K171" i="6"/>
  <c r="J171" i="6"/>
  <c r="C171" i="6"/>
  <c r="AD170" i="6"/>
  <c r="AC170" i="6"/>
  <c r="K170" i="6"/>
  <c r="J170" i="6"/>
  <c r="C170" i="6"/>
  <c r="AD169" i="6"/>
  <c r="AC169" i="6"/>
  <c r="K169" i="6"/>
  <c r="J169" i="6"/>
  <c r="C169" i="6"/>
  <c r="AD168" i="6"/>
  <c r="AC168" i="6"/>
  <c r="K168" i="6"/>
  <c r="K167" i="6" s="1"/>
  <c r="J168" i="6"/>
  <c r="J167" i="6" s="1"/>
  <c r="D168" i="6"/>
  <c r="C168" i="6" s="1"/>
  <c r="AO167" i="6"/>
  <c r="AN167" i="6"/>
  <c r="AM167" i="6"/>
  <c r="AL167" i="6"/>
  <c r="AK167" i="6"/>
  <c r="AJ167" i="6"/>
  <c r="AI167" i="6"/>
  <c r="AH167" i="6"/>
  <c r="AG167" i="6"/>
  <c r="AF167" i="6"/>
  <c r="AE167" i="6"/>
  <c r="AB167" i="6"/>
  <c r="AA167" i="6"/>
  <c r="X167" i="6"/>
  <c r="W167" i="6"/>
  <c r="V167" i="6"/>
  <c r="U167" i="6"/>
  <c r="T167" i="6"/>
  <c r="S167" i="6"/>
  <c r="R167" i="6"/>
  <c r="Q167" i="6"/>
  <c r="P167" i="6"/>
  <c r="O167" i="6"/>
  <c r="N167" i="6"/>
  <c r="M167" i="6"/>
  <c r="L167" i="6"/>
  <c r="I167" i="6"/>
  <c r="H167" i="6"/>
  <c r="AD166" i="6"/>
  <c r="AC166" i="6"/>
  <c r="K166" i="6"/>
  <c r="J166" i="6"/>
  <c r="C166" i="6"/>
  <c r="AD165" i="6"/>
  <c r="AC165" i="6"/>
  <c r="K165" i="6"/>
  <c r="J165" i="6"/>
  <c r="C165" i="6"/>
  <c r="AD164" i="6"/>
  <c r="AC164" i="6"/>
  <c r="K164" i="6"/>
  <c r="J164" i="6"/>
  <c r="C164" i="6"/>
  <c r="AD163" i="6"/>
  <c r="AC163" i="6"/>
  <c r="K163" i="6"/>
  <c r="J163" i="6"/>
  <c r="C163" i="6"/>
  <c r="AD162" i="6"/>
  <c r="AC162" i="6"/>
  <c r="K162" i="6"/>
  <c r="J162" i="6"/>
  <c r="C162" i="6"/>
  <c r="AD161" i="6"/>
  <c r="AC161" i="6"/>
  <c r="K161" i="6"/>
  <c r="J161" i="6"/>
  <c r="C161" i="6"/>
  <c r="AD160" i="6"/>
  <c r="AC160" i="6"/>
  <c r="K160" i="6"/>
  <c r="J160" i="6"/>
  <c r="C160" i="6"/>
  <c r="AD159" i="6"/>
  <c r="AC159" i="6"/>
  <c r="K159" i="6"/>
  <c r="J159" i="6"/>
  <c r="C159" i="6"/>
  <c r="AD158" i="6"/>
  <c r="AC158" i="6"/>
  <c r="K158" i="6"/>
  <c r="J158" i="6"/>
  <c r="C158" i="6"/>
  <c r="AD157" i="6"/>
  <c r="AC157" i="6"/>
  <c r="K157" i="6"/>
  <c r="K156" i="6" s="1"/>
  <c r="J157" i="6"/>
  <c r="J156" i="6" s="1"/>
  <c r="D157" i="6"/>
  <c r="C157" i="6" s="1"/>
  <c r="AO156" i="6"/>
  <c r="AN156" i="6"/>
  <c r="AM156" i="6"/>
  <c r="AL156" i="6"/>
  <c r="AK156" i="6"/>
  <c r="AJ156" i="6"/>
  <c r="AI156" i="6"/>
  <c r="AH156" i="6"/>
  <c r="AG156" i="6"/>
  <c r="AF156" i="6"/>
  <c r="AE156" i="6"/>
  <c r="AB156" i="6"/>
  <c r="AA156" i="6"/>
  <c r="X156" i="6"/>
  <c r="W156" i="6"/>
  <c r="V156" i="6"/>
  <c r="U156" i="6"/>
  <c r="T156" i="6"/>
  <c r="S156" i="6"/>
  <c r="R156" i="6"/>
  <c r="Q156" i="6"/>
  <c r="P156" i="6"/>
  <c r="O156" i="6"/>
  <c r="N156" i="6"/>
  <c r="M156" i="6"/>
  <c r="L156" i="6"/>
  <c r="I156" i="6"/>
  <c r="H156" i="6"/>
  <c r="AD155" i="6"/>
  <c r="AC155" i="6"/>
  <c r="K155" i="6"/>
  <c r="J155" i="6"/>
  <c r="C155" i="6"/>
  <c r="AD154" i="6"/>
  <c r="AC154" i="6"/>
  <c r="K154" i="6"/>
  <c r="J154" i="6"/>
  <c r="C154" i="6"/>
  <c r="AD153" i="6"/>
  <c r="AC153" i="6"/>
  <c r="K153" i="6"/>
  <c r="J153" i="6"/>
  <c r="C153" i="6"/>
  <c r="AD152" i="6"/>
  <c r="AC152" i="6"/>
  <c r="K152" i="6"/>
  <c r="J152" i="6"/>
  <c r="C152" i="6"/>
  <c r="AD151" i="6"/>
  <c r="AC151" i="6"/>
  <c r="K151" i="6"/>
  <c r="J151" i="6"/>
  <c r="C151" i="6"/>
  <c r="AD150" i="6"/>
  <c r="AC150" i="6"/>
  <c r="K150" i="6"/>
  <c r="J150" i="6"/>
  <c r="C150" i="6"/>
  <c r="AD149" i="6"/>
  <c r="AC149" i="6"/>
  <c r="K149" i="6"/>
  <c r="J149" i="6"/>
  <c r="C149" i="6"/>
  <c r="AD148" i="6"/>
  <c r="AC148" i="6"/>
  <c r="K148" i="6"/>
  <c r="J148" i="6"/>
  <c r="C148" i="6"/>
  <c r="AD147" i="6"/>
  <c r="AC147" i="6"/>
  <c r="K147" i="6"/>
  <c r="J147" i="6"/>
  <c r="C147" i="6"/>
  <c r="AD146" i="6"/>
  <c r="AC146" i="6"/>
  <c r="K146" i="6"/>
  <c r="K145" i="6" s="1"/>
  <c r="J146" i="6"/>
  <c r="J145" i="6" s="1"/>
  <c r="D146" i="6"/>
  <c r="C146" i="6" s="1"/>
  <c r="AO145" i="6"/>
  <c r="AN145" i="6"/>
  <c r="AM145" i="6"/>
  <c r="AL145" i="6"/>
  <c r="AK145" i="6"/>
  <c r="AJ145" i="6"/>
  <c r="AI145" i="6"/>
  <c r="AH145" i="6"/>
  <c r="AG145" i="6"/>
  <c r="AF145" i="6"/>
  <c r="AE145" i="6"/>
  <c r="AB145" i="6"/>
  <c r="AA145" i="6"/>
  <c r="X145" i="6"/>
  <c r="W145" i="6"/>
  <c r="V145" i="6"/>
  <c r="U145" i="6"/>
  <c r="T145" i="6"/>
  <c r="S145" i="6"/>
  <c r="R145" i="6"/>
  <c r="Q145" i="6"/>
  <c r="P145" i="6"/>
  <c r="O145" i="6"/>
  <c r="N145" i="6"/>
  <c r="M145" i="6"/>
  <c r="L145" i="6"/>
  <c r="I145" i="6"/>
  <c r="H145" i="6"/>
  <c r="AD144" i="6"/>
  <c r="AC144" i="6"/>
  <c r="K144" i="6"/>
  <c r="J144" i="6"/>
  <c r="C144" i="6"/>
  <c r="AD143" i="6"/>
  <c r="AC143" i="6"/>
  <c r="K143" i="6"/>
  <c r="J143" i="6"/>
  <c r="C143" i="6"/>
  <c r="AD142" i="6"/>
  <c r="AC142" i="6"/>
  <c r="K142" i="6"/>
  <c r="J142" i="6"/>
  <c r="C142" i="6"/>
  <c r="AD141" i="6"/>
  <c r="AC141" i="6"/>
  <c r="K141" i="6"/>
  <c r="J141" i="6"/>
  <c r="C141" i="6"/>
  <c r="AD140" i="6"/>
  <c r="AC140" i="6"/>
  <c r="K140" i="6"/>
  <c r="J140" i="6"/>
  <c r="C140" i="6"/>
  <c r="AD139" i="6"/>
  <c r="AC139" i="6"/>
  <c r="K139" i="6"/>
  <c r="J139" i="6"/>
  <c r="C139" i="6"/>
  <c r="AD138" i="6"/>
  <c r="AC138" i="6"/>
  <c r="K138" i="6"/>
  <c r="J138" i="6"/>
  <c r="C138" i="6"/>
  <c r="AD137" i="6"/>
  <c r="AC137" i="6"/>
  <c r="K137" i="6"/>
  <c r="J137" i="6"/>
  <c r="C137" i="6"/>
  <c r="AD136" i="6"/>
  <c r="AC136" i="6"/>
  <c r="K136" i="6"/>
  <c r="J136" i="6"/>
  <c r="C136" i="6"/>
  <c r="AD135" i="6"/>
  <c r="AC135" i="6"/>
  <c r="K135" i="6"/>
  <c r="K134" i="6" s="1"/>
  <c r="J135" i="6"/>
  <c r="J134" i="6" s="1"/>
  <c r="D135" i="6"/>
  <c r="C135" i="6" s="1"/>
  <c r="AO134" i="6"/>
  <c r="AN134" i="6"/>
  <c r="AM134" i="6"/>
  <c r="AL134" i="6"/>
  <c r="AK134" i="6"/>
  <c r="AJ134" i="6"/>
  <c r="AI134" i="6"/>
  <c r="AH134" i="6"/>
  <c r="AG134" i="6"/>
  <c r="AF134" i="6"/>
  <c r="AE134" i="6"/>
  <c r="AB134" i="6"/>
  <c r="AA134" i="6"/>
  <c r="X134" i="6"/>
  <c r="W134" i="6"/>
  <c r="V134" i="6"/>
  <c r="U134" i="6"/>
  <c r="T134" i="6"/>
  <c r="S134" i="6"/>
  <c r="R134" i="6"/>
  <c r="Q134" i="6"/>
  <c r="P134" i="6"/>
  <c r="O134" i="6"/>
  <c r="N134" i="6"/>
  <c r="M134" i="6"/>
  <c r="L134" i="6"/>
  <c r="I134" i="6"/>
  <c r="H134" i="6"/>
  <c r="AD133" i="6"/>
  <c r="AC133" i="6"/>
  <c r="K133" i="6"/>
  <c r="J133" i="6"/>
  <c r="C133" i="6"/>
  <c r="AD132" i="6"/>
  <c r="AC132" i="6"/>
  <c r="K132" i="6"/>
  <c r="J132" i="6"/>
  <c r="C132" i="6"/>
  <c r="AD131" i="6"/>
  <c r="AC131" i="6"/>
  <c r="K131" i="6"/>
  <c r="J131" i="6"/>
  <c r="C131" i="6"/>
  <c r="AD130" i="6"/>
  <c r="AC130" i="6"/>
  <c r="K130" i="6"/>
  <c r="J130" i="6"/>
  <c r="C130" i="6"/>
  <c r="AD129" i="6"/>
  <c r="AC129" i="6"/>
  <c r="K129" i="6"/>
  <c r="J129" i="6"/>
  <c r="C129" i="6"/>
  <c r="AD128" i="6"/>
  <c r="AC128" i="6"/>
  <c r="K128" i="6"/>
  <c r="J128" i="6"/>
  <c r="C128" i="6"/>
  <c r="AD127" i="6"/>
  <c r="AC127" i="6"/>
  <c r="K127" i="6"/>
  <c r="J127" i="6"/>
  <c r="C127" i="6"/>
  <c r="AD126" i="6"/>
  <c r="AC126" i="6"/>
  <c r="K126" i="6"/>
  <c r="J126" i="6"/>
  <c r="C126" i="6"/>
  <c r="AD125" i="6"/>
  <c r="AC125" i="6"/>
  <c r="K125" i="6"/>
  <c r="J125" i="6"/>
  <c r="C125" i="6"/>
  <c r="AD124" i="6"/>
  <c r="AC124" i="6"/>
  <c r="K124" i="6"/>
  <c r="K123" i="6" s="1"/>
  <c r="J124" i="6"/>
  <c r="J123" i="6" s="1"/>
  <c r="D124" i="6"/>
  <c r="C124" i="6" s="1"/>
  <c r="AO123" i="6"/>
  <c r="AN123" i="6"/>
  <c r="AM123" i="6"/>
  <c r="AL123" i="6"/>
  <c r="AK123" i="6"/>
  <c r="AJ123" i="6"/>
  <c r="AI123" i="6"/>
  <c r="AH123" i="6"/>
  <c r="AG123" i="6"/>
  <c r="AF123" i="6"/>
  <c r="AE123" i="6"/>
  <c r="AB123" i="6"/>
  <c r="AA123" i="6"/>
  <c r="X123" i="6"/>
  <c r="W123" i="6"/>
  <c r="V123" i="6"/>
  <c r="U123" i="6"/>
  <c r="T123" i="6"/>
  <c r="S123" i="6"/>
  <c r="R123" i="6"/>
  <c r="Q123" i="6"/>
  <c r="P123" i="6"/>
  <c r="O123" i="6"/>
  <c r="N123" i="6"/>
  <c r="M123" i="6"/>
  <c r="L123" i="6"/>
  <c r="I123" i="6"/>
  <c r="H123" i="6"/>
  <c r="AD122" i="6"/>
  <c r="AC122" i="6"/>
  <c r="K122" i="6"/>
  <c r="J122" i="6"/>
  <c r="C122" i="6"/>
  <c r="AD121" i="6"/>
  <c r="AC121" i="6"/>
  <c r="K121" i="6"/>
  <c r="J121" i="6"/>
  <c r="C121" i="6"/>
  <c r="AD120" i="6"/>
  <c r="AC120" i="6"/>
  <c r="K120" i="6"/>
  <c r="J120" i="6"/>
  <c r="C120" i="6"/>
  <c r="AD119" i="6"/>
  <c r="AC119" i="6"/>
  <c r="K119" i="6"/>
  <c r="J119" i="6"/>
  <c r="C119" i="6"/>
  <c r="AD118" i="6"/>
  <c r="AC118" i="6"/>
  <c r="K118" i="6"/>
  <c r="J118" i="6"/>
  <c r="C118" i="6"/>
  <c r="AD117" i="6"/>
  <c r="AC117" i="6"/>
  <c r="K117" i="6"/>
  <c r="J117" i="6"/>
  <c r="C117" i="6"/>
  <c r="AD116" i="6"/>
  <c r="AC116" i="6"/>
  <c r="K116" i="6"/>
  <c r="J116" i="6"/>
  <c r="C116" i="6"/>
  <c r="AD115" i="6"/>
  <c r="AC115" i="6"/>
  <c r="K115" i="6"/>
  <c r="J115" i="6"/>
  <c r="C115" i="6"/>
  <c r="AD114" i="6"/>
  <c r="AC114" i="6"/>
  <c r="K114" i="6"/>
  <c r="J114" i="6"/>
  <c r="C114" i="6"/>
  <c r="AD113" i="6"/>
  <c r="AC113" i="6"/>
  <c r="K113" i="6"/>
  <c r="K112" i="6" s="1"/>
  <c r="J113" i="6"/>
  <c r="J112" i="6" s="1"/>
  <c r="D113" i="6"/>
  <c r="C113" i="6" s="1"/>
  <c r="AO112" i="6"/>
  <c r="AN112" i="6"/>
  <c r="AM112" i="6"/>
  <c r="AL112" i="6"/>
  <c r="AK112" i="6"/>
  <c r="AJ112" i="6"/>
  <c r="AI112" i="6"/>
  <c r="AH112" i="6"/>
  <c r="AG112" i="6"/>
  <c r="AF112" i="6"/>
  <c r="AE112" i="6"/>
  <c r="AB112" i="6"/>
  <c r="AA112" i="6"/>
  <c r="X112" i="6"/>
  <c r="W112" i="6"/>
  <c r="V112" i="6"/>
  <c r="U112" i="6"/>
  <c r="T112" i="6"/>
  <c r="S112" i="6"/>
  <c r="R112" i="6"/>
  <c r="Q112" i="6"/>
  <c r="P112" i="6"/>
  <c r="O112" i="6"/>
  <c r="N112" i="6"/>
  <c r="M112" i="6"/>
  <c r="L112" i="6"/>
  <c r="I112" i="6"/>
  <c r="H112" i="6"/>
  <c r="AD111" i="6"/>
  <c r="AC111" i="6"/>
  <c r="K111" i="6"/>
  <c r="J111" i="6"/>
  <c r="C111" i="6"/>
  <c r="AD110" i="6"/>
  <c r="AC110" i="6"/>
  <c r="K110" i="6"/>
  <c r="J110" i="6"/>
  <c r="C110" i="6"/>
  <c r="AD109" i="6"/>
  <c r="AC109" i="6"/>
  <c r="K109" i="6"/>
  <c r="J109" i="6"/>
  <c r="C109" i="6"/>
  <c r="AD108" i="6"/>
  <c r="AC108" i="6"/>
  <c r="K108" i="6"/>
  <c r="J108" i="6"/>
  <c r="C108" i="6"/>
  <c r="AD107" i="6"/>
  <c r="AC107" i="6"/>
  <c r="K107" i="6"/>
  <c r="J107" i="6"/>
  <c r="C107" i="6"/>
  <c r="AD106" i="6"/>
  <c r="AC106" i="6"/>
  <c r="K106" i="6"/>
  <c r="J106" i="6"/>
  <c r="C106" i="6"/>
  <c r="AD105" i="6"/>
  <c r="AC105" i="6"/>
  <c r="K105" i="6"/>
  <c r="J105" i="6"/>
  <c r="C105" i="6"/>
  <c r="AD104" i="6"/>
  <c r="AC104" i="6"/>
  <c r="K104" i="6"/>
  <c r="J104" i="6"/>
  <c r="C104" i="6"/>
  <c r="AD103" i="6"/>
  <c r="AC103" i="6"/>
  <c r="K103" i="6"/>
  <c r="J103" i="6"/>
  <c r="C103" i="6"/>
  <c r="AD102" i="6"/>
  <c r="AC102" i="6"/>
  <c r="K102" i="6"/>
  <c r="K101" i="6" s="1"/>
  <c r="J102" i="6"/>
  <c r="J101" i="6" s="1"/>
  <c r="D102" i="6"/>
  <c r="C102" i="6" s="1"/>
  <c r="AO101" i="6"/>
  <c r="AN101" i="6"/>
  <c r="AM101" i="6"/>
  <c r="AL101" i="6"/>
  <c r="AK101" i="6"/>
  <c r="AJ101" i="6"/>
  <c r="AI101" i="6"/>
  <c r="AH101" i="6"/>
  <c r="AG101" i="6"/>
  <c r="AF101" i="6"/>
  <c r="AE101" i="6"/>
  <c r="AB101" i="6"/>
  <c r="AA101" i="6"/>
  <c r="X101" i="6"/>
  <c r="W101" i="6"/>
  <c r="V101" i="6"/>
  <c r="U101" i="6"/>
  <c r="T101" i="6"/>
  <c r="S101" i="6"/>
  <c r="R101" i="6"/>
  <c r="Q101" i="6"/>
  <c r="P101" i="6"/>
  <c r="O101" i="6"/>
  <c r="N101" i="6"/>
  <c r="M101" i="6"/>
  <c r="L101" i="6"/>
  <c r="I101" i="6"/>
  <c r="H101" i="6"/>
  <c r="AD100" i="6"/>
  <c r="AC100" i="6"/>
  <c r="K100" i="6"/>
  <c r="J100" i="6"/>
  <c r="C100" i="6"/>
  <c r="AD99" i="6"/>
  <c r="AC99" i="6"/>
  <c r="K99" i="6"/>
  <c r="J99" i="6"/>
  <c r="C99" i="6"/>
  <c r="AD98" i="6"/>
  <c r="AC98" i="6"/>
  <c r="K98" i="6"/>
  <c r="J98" i="6"/>
  <c r="C98" i="6"/>
  <c r="AD97" i="6"/>
  <c r="AC97" i="6"/>
  <c r="K97" i="6"/>
  <c r="J97" i="6"/>
  <c r="C97" i="6"/>
  <c r="AD96" i="6"/>
  <c r="AC96" i="6"/>
  <c r="K96" i="6"/>
  <c r="J96" i="6"/>
  <c r="C96" i="6"/>
  <c r="AD95" i="6"/>
  <c r="AC95" i="6"/>
  <c r="K95" i="6"/>
  <c r="J95" i="6"/>
  <c r="C95" i="6"/>
  <c r="AD94" i="6"/>
  <c r="AC94" i="6"/>
  <c r="K94" i="6"/>
  <c r="J94" i="6"/>
  <c r="C94" i="6"/>
  <c r="AD93" i="6"/>
  <c r="AC93" i="6"/>
  <c r="K93" i="6"/>
  <c r="J93" i="6"/>
  <c r="C93" i="6"/>
  <c r="AD92" i="6"/>
  <c r="AC92" i="6"/>
  <c r="K92" i="6"/>
  <c r="J92" i="6"/>
  <c r="C92" i="6"/>
  <c r="AD91" i="6"/>
  <c r="AC91" i="6"/>
  <c r="K91" i="6"/>
  <c r="K90" i="6" s="1"/>
  <c r="J91" i="6"/>
  <c r="J90" i="6" s="1"/>
  <c r="D91" i="6"/>
  <c r="C91" i="6" s="1"/>
  <c r="AO90" i="6"/>
  <c r="AN90" i="6"/>
  <c r="AM90" i="6"/>
  <c r="AL90" i="6"/>
  <c r="AK90" i="6"/>
  <c r="AJ90" i="6"/>
  <c r="AI90" i="6"/>
  <c r="AH90" i="6"/>
  <c r="AG90" i="6"/>
  <c r="AF90" i="6"/>
  <c r="AE90" i="6"/>
  <c r="AB90" i="6"/>
  <c r="AA90" i="6"/>
  <c r="X90" i="6"/>
  <c r="W90" i="6"/>
  <c r="V90" i="6"/>
  <c r="U90" i="6"/>
  <c r="T90" i="6"/>
  <c r="S90" i="6"/>
  <c r="R90" i="6"/>
  <c r="Q90" i="6"/>
  <c r="P90" i="6"/>
  <c r="O90" i="6"/>
  <c r="N90" i="6"/>
  <c r="M90" i="6"/>
  <c r="L90" i="6"/>
  <c r="I90" i="6"/>
  <c r="H90" i="6"/>
  <c r="AD89" i="6"/>
  <c r="AC89" i="6"/>
  <c r="K89" i="6"/>
  <c r="J89" i="6"/>
  <c r="C89" i="6"/>
  <c r="AD88" i="6"/>
  <c r="AC88" i="6"/>
  <c r="K88" i="6"/>
  <c r="J88" i="6"/>
  <c r="C88" i="6"/>
  <c r="AD87" i="6"/>
  <c r="AC87" i="6"/>
  <c r="K87" i="6"/>
  <c r="J87" i="6"/>
  <c r="C87" i="6"/>
  <c r="AD86" i="6"/>
  <c r="AC86" i="6"/>
  <c r="K86" i="6"/>
  <c r="J86" i="6"/>
  <c r="C86" i="6"/>
  <c r="AD85" i="6"/>
  <c r="AC85" i="6"/>
  <c r="K85" i="6"/>
  <c r="J85" i="6"/>
  <c r="C85" i="6"/>
  <c r="AD84" i="6"/>
  <c r="AC84" i="6"/>
  <c r="K84" i="6"/>
  <c r="J84" i="6"/>
  <c r="C84" i="6"/>
  <c r="AD83" i="6"/>
  <c r="AC83" i="6"/>
  <c r="K83" i="6"/>
  <c r="J83" i="6"/>
  <c r="C83" i="6"/>
  <c r="AD82" i="6"/>
  <c r="AC82" i="6"/>
  <c r="K82" i="6"/>
  <c r="J82" i="6"/>
  <c r="C82" i="6"/>
  <c r="AD81" i="6"/>
  <c r="AC81" i="6"/>
  <c r="K81" i="6"/>
  <c r="J81" i="6"/>
  <c r="C81" i="6"/>
  <c r="AD80" i="6"/>
  <c r="AC80" i="6"/>
  <c r="K80" i="6"/>
  <c r="K79" i="6" s="1"/>
  <c r="J80" i="6"/>
  <c r="J79" i="6" s="1"/>
  <c r="D80" i="6"/>
  <c r="C80" i="6" s="1"/>
  <c r="AO79" i="6"/>
  <c r="AN79" i="6"/>
  <c r="AM79" i="6"/>
  <c r="AL79" i="6"/>
  <c r="AK79" i="6"/>
  <c r="AJ79" i="6"/>
  <c r="AI79" i="6"/>
  <c r="AH79" i="6"/>
  <c r="AG79" i="6"/>
  <c r="AF79" i="6"/>
  <c r="AE79" i="6"/>
  <c r="AB79" i="6"/>
  <c r="AA79" i="6"/>
  <c r="X79" i="6"/>
  <c r="W79" i="6"/>
  <c r="V79" i="6"/>
  <c r="U79" i="6"/>
  <c r="T79" i="6"/>
  <c r="S79" i="6"/>
  <c r="R79" i="6"/>
  <c r="Q79" i="6"/>
  <c r="P79" i="6"/>
  <c r="O79" i="6"/>
  <c r="N79" i="6"/>
  <c r="M79" i="6"/>
  <c r="L79" i="6"/>
  <c r="I79" i="6"/>
  <c r="H79" i="6"/>
  <c r="AD78" i="6"/>
  <c r="AC78" i="6"/>
  <c r="K78" i="6"/>
  <c r="J78" i="6"/>
  <c r="C78" i="6"/>
  <c r="AD77" i="6"/>
  <c r="AC77" i="6"/>
  <c r="K77" i="6"/>
  <c r="J77" i="6"/>
  <c r="C77" i="6"/>
  <c r="AD76" i="6"/>
  <c r="AC76" i="6"/>
  <c r="K76" i="6"/>
  <c r="J76" i="6"/>
  <c r="C76" i="6"/>
  <c r="AD75" i="6"/>
  <c r="AC75" i="6"/>
  <c r="K75" i="6"/>
  <c r="J75" i="6"/>
  <c r="C75" i="6"/>
  <c r="AD74" i="6"/>
  <c r="AC74" i="6"/>
  <c r="K74" i="6"/>
  <c r="J74" i="6"/>
  <c r="C74" i="6"/>
  <c r="AD73" i="6"/>
  <c r="AC73" i="6"/>
  <c r="K73" i="6"/>
  <c r="J73" i="6"/>
  <c r="C73" i="6"/>
  <c r="AD72" i="6"/>
  <c r="AC72" i="6"/>
  <c r="K72" i="6"/>
  <c r="J72" i="6"/>
  <c r="C72" i="6"/>
  <c r="AD71" i="6"/>
  <c r="AC71" i="6"/>
  <c r="K71" i="6"/>
  <c r="J71" i="6"/>
  <c r="C71" i="6"/>
  <c r="AD70" i="6"/>
  <c r="AC70" i="6"/>
  <c r="K70" i="6"/>
  <c r="J70" i="6"/>
  <c r="C70" i="6"/>
  <c r="AD69" i="6"/>
  <c r="AC69" i="6"/>
  <c r="K69" i="6"/>
  <c r="K68" i="6" s="1"/>
  <c r="J69" i="6"/>
  <c r="J68" i="6" s="1"/>
  <c r="D69" i="6"/>
  <c r="C69" i="6" s="1"/>
  <c r="AO68" i="6"/>
  <c r="AN68" i="6"/>
  <c r="AM68" i="6"/>
  <c r="AL68" i="6"/>
  <c r="AK68" i="6"/>
  <c r="AJ68" i="6"/>
  <c r="AI68" i="6"/>
  <c r="AH68" i="6"/>
  <c r="AG68" i="6"/>
  <c r="AF68" i="6"/>
  <c r="AE68" i="6"/>
  <c r="AB68" i="6"/>
  <c r="AA68" i="6"/>
  <c r="X68" i="6"/>
  <c r="W68" i="6"/>
  <c r="V68" i="6"/>
  <c r="U68" i="6"/>
  <c r="T68" i="6"/>
  <c r="S68" i="6"/>
  <c r="R68" i="6"/>
  <c r="Q68" i="6"/>
  <c r="P68" i="6"/>
  <c r="O68" i="6"/>
  <c r="N68" i="6"/>
  <c r="M68" i="6"/>
  <c r="L68" i="6"/>
  <c r="I68" i="6"/>
  <c r="H68" i="6"/>
  <c r="AD67" i="6"/>
  <c r="AC67" i="6"/>
  <c r="K67" i="6"/>
  <c r="J67" i="6"/>
  <c r="C67" i="6"/>
  <c r="AD66" i="6"/>
  <c r="AC66" i="6"/>
  <c r="K66" i="6"/>
  <c r="J66" i="6"/>
  <c r="C66" i="6"/>
  <c r="AD65" i="6"/>
  <c r="AC65" i="6"/>
  <c r="K65" i="6"/>
  <c r="J65" i="6"/>
  <c r="C65" i="6"/>
  <c r="AD64" i="6"/>
  <c r="AC64" i="6"/>
  <c r="K64" i="6"/>
  <c r="J64" i="6"/>
  <c r="C64" i="6"/>
  <c r="AD63" i="6"/>
  <c r="AC63" i="6"/>
  <c r="K63" i="6"/>
  <c r="J63" i="6"/>
  <c r="C63" i="6"/>
  <c r="AD62" i="6"/>
  <c r="AC62" i="6"/>
  <c r="K62" i="6"/>
  <c r="J62" i="6"/>
  <c r="C62" i="6"/>
  <c r="AD61" i="6"/>
  <c r="AC61" i="6"/>
  <c r="K61" i="6"/>
  <c r="J61" i="6"/>
  <c r="C61" i="6"/>
  <c r="AD60" i="6"/>
  <c r="AC60" i="6"/>
  <c r="K60" i="6"/>
  <c r="J60" i="6"/>
  <c r="C60" i="6"/>
  <c r="AD59" i="6"/>
  <c r="AC59" i="6"/>
  <c r="K59" i="6"/>
  <c r="J59" i="6"/>
  <c r="C59" i="6"/>
  <c r="AD58" i="6"/>
  <c r="AC58" i="6"/>
  <c r="K58" i="6"/>
  <c r="K57" i="6" s="1"/>
  <c r="J58" i="6"/>
  <c r="J57" i="6" s="1"/>
  <c r="D58" i="6"/>
  <c r="C58" i="6" s="1"/>
  <c r="AO57" i="6"/>
  <c r="AN57" i="6"/>
  <c r="AM57" i="6"/>
  <c r="AL57" i="6"/>
  <c r="AK57" i="6"/>
  <c r="AJ57" i="6"/>
  <c r="AI57" i="6"/>
  <c r="AH57" i="6"/>
  <c r="AG57" i="6"/>
  <c r="AF57" i="6"/>
  <c r="AE57" i="6"/>
  <c r="AB57" i="6"/>
  <c r="AA57" i="6"/>
  <c r="X57" i="6"/>
  <c r="W57" i="6"/>
  <c r="V57" i="6"/>
  <c r="U57" i="6"/>
  <c r="T57" i="6"/>
  <c r="S57" i="6"/>
  <c r="R57" i="6"/>
  <c r="Q57" i="6"/>
  <c r="P57" i="6"/>
  <c r="O57" i="6"/>
  <c r="N57" i="6"/>
  <c r="M57" i="6"/>
  <c r="L57" i="6"/>
  <c r="I57" i="6"/>
  <c r="H57" i="6"/>
  <c r="AD56" i="6"/>
  <c r="AC56" i="6"/>
  <c r="K56" i="6"/>
  <c r="J56" i="6"/>
  <c r="C56" i="6"/>
  <c r="AD55" i="6"/>
  <c r="AC55" i="6"/>
  <c r="K55" i="6"/>
  <c r="J55" i="6"/>
  <c r="C55" i="6"/>
  <c r="AD54" i="6"/>
  <c r="AC54" i="6"/>
  <c r="K54" i="6"/>
  <c r="J54" i="6"/>
  <c r="C54" i="6"/>
  <c r="AD53" i="6"/>
  <c r="AC53" i="6"/>
  <c r="K53" i="6"/>
  <c r="J53" i="6"/>
  <c r="C53" i="6"/>
  <c r="AD52" i="6"/>
  <c r="AC52" i="6"/>
  <c r="K52" i="6"/>
  <c r="J52" i="6"/>
  <c r="C52" i="6"/>
  <c r="AD51" i="6"/>
  <c r="AC51" i="6"/>
  <c r="K51" i="6"/>
  <c r="J51" i="6"/>
  <c r="C51" i="6"/>
  <c r="AD50" i="6"/>
  <c r="AC50" i="6"/>
  <c r="K50" i="6"/>
  <c r="J50" i="6"/>
  <c r="C50" i="6"/>
  <c r="AD49" i="6"/>
  <c r="AC49" i="6"/>
  <c r="K49" i="6"/>
  <c r="J49" i="6"/>
  <c r="C49" i="6"/>
  <c r="AD48" i="6"/>
  <c r="AC48" i="6"/>
  <c r="K48" i="6"/>
  <c r="J48" i="6"/>
  <c r="C48" i="6"/>
  <c r="AD47" i="6"/>
  <c r="AC47" i="6"/>
  <c r="K47" i="6"/>
  <c r="K46" i="6" s="1"/>
  <c r="J47" i="6"/>
  <c r="J46" i="6" s="1"/>
  <c r="D47" i="6"/>
  <c r="C47" i="6" s="1"/>
  <c r="AO46" i="6"/>
  <c r="AN46" i="6"/>
  <c r="AM46" i="6"/>
  <c r="AL46" i="6"/>
  <c r="AK46" i="6"/>
  <c r="AJ46" i="6"/>
  <c r="AI46" i="6"/>
  <c r="AH46" i="6"/>
  <c r="AG46" i="6"/>
  <c r="AF46" i="6"/>
  <c r="AE46" i="6"/>
  <c r="AB46" i="6"/>
  <c r="AA46" i="6"/>
  <c r="X46" i="6"/>
  <c r="W46" i="6"/>
  <c r="V46" i="6"/>
  <c r="U46" i="6"/>
  <c r="T46" i="6"/>
  <c r="S46" i="6"/>
  <c r="R46" i="6"/>
  <c r="Q46" i="6"/>
  <c r="P46" i="6"/>
  <c r="O46" i="6"/>
  <c r="N46" i="6"/>
  <c r="M46" i="6"/>
  <c r="L46" i="6"/>
  <c r="I46" i="6"/>
  <c r="H46" i="6"/>
  <c r="AO45" i="6"/>
  <c r="AN45" i="6"/>
  <c r="AM45" i="6"/>
  <c r="AL45" i="6"/>
  <c r="AK45" i="6"/>
  <c r="AJ45" i="6"/>
  <c r="AI45" i="6"/>
  <c r="AH45" i="6"/>
  <c r="K45" i="6"/>
  <c r="J45" i="6"/>
  <c r="C45" i="6"/>
  <c r="AO44" i="6"/>
  <c r="AN44" i="6"/>
  <c r="AM44" i="6"/>
  <c r="AL44" i="6"/>
  <c r="AK44" i="6"/>
  <c r="AJ44" i="6"/>
  <c r="AI44" i="6"/>
  <c r="AH44" i="6"/>
  <c r="K44" i="6"/>
  <c r="J44" i="6"/>
  <c r="C44" i="6"/>
  <c r="AO43" i="6"/>
  <c r="AN43" i="6"/>
  <c r="AM43" i="6"/>
  <c r="AL43" i="6"/>
  <c r="AK43" i="6"/>
  <c r="AJ43" i="6"/>
  <c r="AI43" i="6"/>
  <c r="AH43" i="6"/>
  <c r="K43" i="6"/>
  <c r="J43" i="6"/>
  <c r="C43" i="6"/>
  <c r="AO42" i="6"/>
  <c r="AN42" i="6"/>
  <c r="AM42" i="6"/>
  <c r="AL42" i="6"/>
  <c r="AK42" i="6"/>
  <c r="AJ42" i="6"/>
  <c r="AI42" i="6"/>
  <c r="AH42" i="6"/>
  <c r="K42" i="6"/>
  <c r="J42" i="6"/>
  <c r="C42" i="6"/>
  <c r="AO41" i="6"/>
  <c r="AN41" i="6"/>
  <c r="AM41" i="6"/>
  <c r="AL41" i="6"/>
  <c r="AK41" i="6"/>
  <c r="AJ41" i="6"/>
  <c r="AI41" i="6"/>
  <c r="AH41" i="6"/>
  <c r="K41" i="6"/>
  <c r="J41" i="6"/>
  <c r="C41" i="6"/>
  <c r="AO40" i="6"/>
  <c r="AN40" i="6"/>
  <c r="AM40" i="6"/>
  <c r="AL40" i="6"/>
  <c r="AK40" i="6"/>
  <c r="AJ40" i="6"/>
  <c r="AI40" i="6"/>
  <c r="AH40" i="6"/>
  <c r="K40" i="6"/>
  <c r="J40" i="6"/>
  <c r="C40" i="6"/>
  <c r="AO39" i="6"/>
  <c r="AN39" i="6"/>
  <c r="AM39" i="6"/>
  <c r="AL39" i="6"/>
  <c r="AK39" i="6"/>
  <c r="AJ39" i="6"/>
  <c r="AI39" i="6"/>
  <c r="AH39" i="6"/>
  <c r="K39" i="6"/>
  <c r="J39" i="6"/>
  <c r="C39" i="6"/>
  <c r="AO38" i="6"/>
  <c r="AN38" i="6"/>
  <c r="AM38" i="6"/>
  <c r="AL38" i="6"/>
  <c r="AK38" i="6"/>
  <c r="AJ38" i="6"/>
  <c r="AI38" i="6"/>
  <c r="AH38" i="6"/>
  <c r="K38" i="6"/>
  <c r="J38" i="6"/>
  <c r="AO37" i="6"/>
  <c r="AN37" i="6"/>
  <c r="AM37" i="6"/>
  <c r="AL37" i="6"/>
  <c r="AK37" i="6"/>
  <c r="AJ37" i="6"/>
  <c r="AI37" i="6"/>
  <c r="AH37" i="6"/>
  <c r="K37" i="6"/>
  <c r="J37" i="6"/>
  <c r="AO36" i="6"/>
  <c r="AN36" i="6"/>
  <c r="AM36" i="6"/>
  <c r="AL36" i="6"/>
  <c r="AK36" i="6"/>
  <c r="AJ36" i="6"/>
  <c r="AI36" i="6"/>
  <c r="AH36" i="6"/>
  <c r="K36" i="6"/>
  <c r="J36" i="6"/>
  <c r="D36" i="6"/>
  <c r="C36" i="6" s="1"/>
  <c r="AG35" i="6"/>
  <c r="AF35" i="6"/>
  <c r="AE35" i="6"/>
  <c r="AB35" i="6"/>
  <c r="AA35" i="6"/>
  <c r="X35" i="6"/>
  <c r="W35" i="6"/>
  <c r="V35" i="6"/>
  <c r="U35" i="6"/>
  <c r="T35" i="6"/>
  <c r="S35" i="6"/>
  <c r="R35" i="6"/>
  <c r="Q35" i="6"/>
  <c r="P35" i="6"/>
  <c r="O35" i="6"/>
  <c r="N35" i="6"/>
  <c r="M35" i="6"/>
  <c r="L35" i="6"/>
  <c r="I35" i="6"/>
  <c r="H35" i="6"/>
  <c r="AO34" i="6"/>
  <c r="AN34" i="6"/>
  <c r="AM34" i="6"/>
  <c r="AL34" i="6"/>
  <c r="AK34" i="6"/>
  <c r="AJ34" i="6"/>
  <c r="AI34" i="6"/>
  <c r="AH34" i="6"/>
  <c r="K34" i="6"/>
  <c r="J34" i="6"/>
  <c r="C34" i="6"/>
  <c r="AO33" i="6"/>
  <c r="AN33" i="6"/>
  <c r="AM33" i="6"/>
  <c r="AL33" i="6"/>
  <c r="AK33" i="6"/>
  <c r="AJ33" i="6"/>
  <c r="AI33" i="6"/>
  <c r="AH33" i="6"/>
  <c r="K33" i="6"/>
  <c r="J33" i="6"/>
  <c r="C33" i="6"/>
  <c r="AO32" i="6"/>
  <c r="AN32" i="6"/>
  <c r="AM32" i="6"/>
  <c r="AL32" i="6"/>
  <c r="AK32" i="6"/>
  <c r="AJ32" i="6"/>
  <c r="AI32" i="6"/>
  <c r="AH32" i="6"/>
  <c r="K32" i="6"/>
  <c r="J32" i="6"/>
  <c r="C32" i="6"/>
  <c r="AO31" i="6"/>
  <c r="AN31" i="6"/>
  <c r="AM31" i="6"/>
  <c r="AL31" i="6"/>
  <c r="AK31" i="6"/>
  <c r="AJ31" i="6"/>
  <c r="AI31" i="6"/>
  <c r="AH31" i="6"/>
  <c r="K31" i="6"/>
  <c r="J31" i="6"/>
  <c r="C31" i="6"/>
  <c r="AO30" i="6"/>
  <c r="AN30" i="6"/>
  <c r="AM30" i="6"/>
  <c r="AL30" i="6"/>
  <c r="AK30" i="6"/>
  <c r="AJ30" i="6"/>
  <c r="AI30" i="6"/>
  <c r="AH30" i="6"/>
  <c r="K30" i="6"/>
  <c r="J30" i="6"/>
  <c r="C30" i="6"/>
  <c r="AO29" i="6"/>
  <c r="AN29" i="6"/>
  <c r="AM29" i="6"/>
  <c r="AL29" i="6"/>
  <c r="AK29" i="6"/>
  <c r="AJ29" i="6"/>
  <c r="AI29" i="6"/>
  <c r="AH29" i="6"/>
  <c r="K29" i="6"/>
  <c r="J29" i="6"/>
  <c r="C29" i="6"/>
  <c r="AO28" i="6"/>
  <c r="AN28" i="6"/>
  <c r="AM28" i="6"/>
  <c r="AL28" i="6"/>
  <c r="AK28" i="6"/>
  <c r="AJ28" i="6"/>
  <c r="AI28" i="6"/>
  <c r="AH28" i="6"/>
  <c r="K28" i="6"/>
  <c r="J28" i="6"/>
  <c r="C28" i="6"/>
  <c r="AO27" i="6"/>
  <c r="AN27" i="6"/>
  <c r="AM27" i="6"/>
  <c r="AL27" i="6"/>
  <c r="AK27" i="6"/>
  <c r="AJ27" i="6"/>
  <c r="AI27" i="6"/>
  <c r="AH27" i="6"/>
  <c r="K27" i="6"/>
  <c r="J27" i="6"/>
  <c r="C27" i="6"/>
  <c r="AO26" i="6"/>
  <c r="AN26" i="6"/>
  <c r="AM26" i="6"/>
  <c r="AL26" i="6"/>
  <c r="AK26" i="6"/>
  <c r="AJ26" i="6"/>
  <c r="AI26" i="6"/>
  <c r="AH26" i="6"/>
  <c r="K26" i="6"/>
  <c r="J26" i="6"/>
  <c r="AO25" i="6"/>
  <c r="AN25" i="6"/>
  <c r="AM25" i="6"/>
  <c r="AL25" i="6"/>
  <c r="AK25" i="6"/>
  <c r="AJ25" i="6"/>
  <c r="AI25" i="6"/>
  <c r="AH25" i="6"/>
  <c r="K25" i="6"/>
  <c r="J25" i="6"/>
  <c r="D25" i="6"/>
  <c r="C25" i="6" s="1"/>
  <c r="C26" i="6" s="1"/>
  <c r="AG24" i="6"/>
  <c r="AF24" i="6"/>
  <c r="AE24" i="6"/>
  <c r="AB24" i="6"/>
  <c r="AA24" i="6"/>
  <c r="X24" i="6"/>
  <c r="W24" i="6"/>
  <c r="V24" i="6"/>
  <c r="U24" i="6"/>
  <c r="T24" i="6"/>
  <c r="S24" i="6"/>
  <c r="R24" i="6"/>
  <c r="Q24" i="6"/>
  <c r="P24" i="6"/>
  <c r="O24" i="6"/>
  <c r="N24" i="6"/>
  <c r="M24" i="6"/>
  <c r="L24" i="6"/>
  <c r="I24" i="6"/>
  <c r="H24" i="6"/>
  <c r="AD23" i="6"/>
  <c r="AC23" i="6"/>
  <c r="K23" i="6"/>
  <c r="J23" i="6"/>
  <c r="C23" i="6"/>
  <c r="AD22" i="6"/>
  <c r="AC22" i="6"/>
  <c r="K22" i="6"/>
  <c r="J22" i="6"/>
  <c r="C22" i="6"/>
  <c r="AD21" i="6"/>
  <c r="AC21" i="6"/>
  <c r="K21" i="6"/>
  <c r="J21" i="6"/>
  <c r="C21" i="6"/>
  <c r="AD20" i="6"/>
  <c r="AC20" i="6"/>
  <c r="K20" i="6"/>
  <c r="J20" i="6"/>
  <c r="C20" i="6"/>
  <c r="AD19" i="6"/>
  <c r="AC19" i="6"/>
  <c r="K19" i="6"/>
  <c r="J19" i="6"/>
  <c r="C19" i="6"/>
  <c r="AD18" i="6"/>
  <c r="AC18" i="6"/>
  <c r="K18" i="6"/>
  <c r="J18" i="6"/>
  <c r="C18" i="6"/>
  <c r="AD17" i="6"/>
  <c r="AC17" i="6"/>
  <c r="K17" i="6"/>
  <c r="J17" i="6"/>
  <c r="C17" i="6"/>
  <c r="AD16" i="6"/>
  <c r="AC16" i="6"/>
  <c r="K16" i="6"/>
  <c r="J16" i="6"/>
  <c r="C16" i="6"/>
  <c r="AD15" i="6"/>
  <c r="AC15" i="6"/>
  <c r="K15" i="6"/>
  <c r="J15" i="6"/>
  <c r="C15" i="6"/>
  <c r="AO14" i="6"/>
  <c r="AO13" i="6" s="1"/>
  <c r="AN14" i="6"/>
  <c r="AN13" i="6" s="1"/>
  <c r="AM14" i="6"/>
  <c r="AM13" i="6" s="1"/>
  <c r="AL14" i="6"/>
  <c r="AL13" i="6" s="1"/>
  <c r="AK14" i="6"/>
  <c r="AK13" i="6" s="1"/>
  <c r="AJ14" i="6"/>
  <c r="AJ13" i="6" s="1"/>
  <c r="AI14" i="6"/>
  <c r="AH14" i="6"/>
  <c r="K14" i="6"/>
  <c r="J14" i="6"/>
  <c r="D14" i="6"/>
  <c r="C14" i="6" s="1"/>
  <c r="AG13" i="6"/>
  <c r="AF13" i="6"/>
  <c r="AE13" i="6"/>
  <c r="AB13" i="6"/>
  <c r="AA13" i="6"/>
  <c r="X13" i="6"/>
  <c r="W13" i="6"/>
  <c r="V13" i="6"/>
  <c r="U13" i="6"/>
  <c r="T13" i="6"/>
  <c r="S13" i="6"/>
  <c r="R13" i="6"/>
  <c r="Q13" i="6"/>
  <c r="P13" i="6"/>
  <c r="O13" i="6"/>
  <c r="N13" i="6"/>
  <c r="M13" i="6"/>
  <c r="L13" i="6"/>
  <c r="I13" i="6"/>
  <c r="H13" i="6"/>
  <c r="AO12" i="6"/>
  <c r="AN12" i="6"/>
  <c r="AM12" i="6"/>
  <c r="AL12" i="6"/>
  <c r="AK12" i="6"/>
  <c r="AJ12" i="6"/>
  <c r="AI12" i="6"/>
  <c r="AH12" i="6"/>
  <c r="AG12" i="6"/>
  <c r="AF12" i="6"/>
  <c r="AE12" i="6"/>
  <c r="AD12" i="6"/>
  <c r="AC12" i="6"/>
  <c r="AB12" i="6"/>
  <c r="AA12" i="6"/>
  <c r="Y12" i="6"/>
  <c r="X12" i="6"/>
  <c r="W12" i="6"/>
  <c r="V12" i="6"/>
  <c r="U12" i="6"/>
  <c r="T12" i="6"/>
  <c r="S12" i="6"/>
  <c r="R12" i="6"/>
  <c r="Q12" i="6"/>
  <c r="P12" i="6"/>
  <c r="O12" i="6"/>
  <c r="N12" i="6"/>
  <c r="M12" i="6"/>
  <c r="L12" i="6"/>
  <c r="K12" i="6"/>
  <c r="J12" i="6"/>
  <c r="I12" i="6"/>
  <c r="H12" i="6"/>
  <c r="F12" i="6"/>
  <c r="E12" i="6"/>
  <c r="AO11" i="6"/>
  <c r="AN11" i="6"/>
  <c r="AM11" i="6"/>
  <c r="AL11" i="6"/>
  <c r="AK11" i="6"/>
  <c r="AJ11" i="6"/>
  <c r="AI11" i="6"/>
  <c r="AH11" i="6"/>
  <c r="AG11" i="6"/>
  <c r="AF11" i="6"/>
  <c r="AE11" i="6"/>
  <c r="AD11" i="6"/>
  <c r="AC11" i="6"/>
  <c r="AB11" i="6"/>
  <c r="AA11" i="6"/>
  <c r="Y11" i="6"/>
  <c r="X11" i="6"/>
  <c r="W11" i="6"/>
  <c r="V11" i="6"/>
  <c r="U11" i="6"/>
  <c r="T11" i="6"/>
  <c r="S11" i="6"/>
  <c r="R11" i="6"/>
  <c r="Q11" i="6"/>
  <c r="P11" i="6"/>
  <c r="O11" i="6"/>
  <c r="N11" i="6"/>
  <c r="M11" i="6"/>
  <c r="L11" i="6"/>
  <c r="K11" i="6"/>
  <c r="J11" i="6"/>
  <c r="I11" i="6"/>
  <c r="H11" i="6"/>
  <c r="F11" i="6"/>
  <c r="E11" i="6"/>
  <c r="AD562" i="5"/>
  <c r="AC562" i="5"/>
  <c r="K562" i="5"/>
  <c r="J562" i="5"/>
  <c r="C562" i="5"/>
  <c r="AD561" i="5"/>
  <c r="AC561" i="5"/>
  <c r="K561" i="5"/>
  <c r="J561" i="5"/>
  <c r="C561" i="5"/>
  <c r="AD560" i="5"/>
  <c r="AC560" i="5"/>
  <c r="K560" i="5"/>
  <c r="J560" i="5"/>
  <c r="C560" i="5"/>
  <c r="AD559" i="5"/>
  <c r="AC559" i="5"/>
  <c r="K559" i="5"/>
  <c r="J559" i="5"/>
  <c r="C559" i="5"/>
  <c r="AD558" i="5"/>
  <c r="AC558" i="5"/>
  <c r="K558" i="5"/>
  <c r="J558" i="5"/>
  <c r="C558" i="5"/>
  <c r="AD557" i="5"/>
  <c r="AC557" i="5"/>
  <c r="K557" i="5"/>
  <c r="J557" i="5"/>
  <c r="C557" i="5"/>
  <c r="AD556" i="5"/>
  <c r="AC556" i="5"/>
  <c r="K556" i="5"/>
  <c r="J556" i="5"/>
  <c r="C556" i="5"/>
  <c r="AD555" i="5"/>
  <c r="AC555" i="5"/>
  <c r="K555" i="5"/>
  <c r="J555" i="5"/>
  <c r="C555" i="5"/>
  <c r="AD554" i="5"/>
  <c r="AC554" i="5"/>
  <c r="K554" i="5"/>
  <c r="J554" i="5"/>
  <c r="C554" i="5"/>
  <c r="AD553" i="5"/>
  <c r="AC553" i="5"/>
  <c r="K553" i="5"/>
  <c r="K552" i="5" s="1"/>
  <c r="J553" i="5"/>
  <c r="J552" i="5" s="1"/>
  <c r="D553" i="5"/>
  <c r="C553" i="5" s="1"/>
  <c r="AO552" i="5"/>
  <c r="AN552" i="5"/>
  <c r="AM552" i="5"/>
  <c r="AL552" i="5"/>
  <c r="AK552" i="5"/>
  <c r="AJ552" i="5"/>
  <c r="AI552" i="5"/>
  <c r="AH552" i="5"/>
  <c r="AG552" i="5"/>
  <c r="AF552" i="5"/>
  <c r="AE552" i="5"/>
  <c r="AB552" i="5"/>
  <c r="AA552" i="5"/>
  <c r="X552" i="5"/>
  <c r="W552" i="5"/>
  <c r="V552" i="5"/>
  <c r="U552" i="5"/>
  <c r="T552" i="5"/>
  <c r="S552" i="5"/>
  <c r="R552" i="5"/>
  <c r="Q552" i="5"/>
  <c r="P552" i="5"/>
  <c r="O552" i="5"/>
  <c r="N552" i="5"/>
  <c r="M552" i="5"/>
  <c r="L552" i="5"/>
  <c r="I552" i="5"/>
  <c r="H552" i="5"/>
  <c r="AD551" i="5"/>
  <c r="AC551" i="5"/>
  <c r="K551" i="5"/>
  <c r="J551" i="5"/>
  <c r="C551" i="5"/>
  <c r="AD550" i="5"/>
  <c r="AC550" i="5"/>
  <c r="K550" i="5"/>
  <c r="J550" i="5"/>
  <c r="C550" i="5"/>
  <c r="AD549" i="5"/>
  <c r="AC549" i="5"/>
  <c r="K549" i="5"/>
  <c r="J549" i="5"/>
  <c r="C549" i="5"/>
  <c r="AD548" i="5"/>
  <c r="AC548" i="5"/>
  <c r="K548" i="5"/>
  <c r="J548" i="5"/>
  <c r="C548" i="5"/>
  <c r="AD547" i="5"/>
  <c r="AC547" i="5"/>
  <c r="K547" i="5"/>
  <c r="J547" i="5"/>
  <c r="C547" i="5"/>
  <c r="AD546" i="5"/>
  <c r="AC546" i="5"/>
  <c r="K546" i="5"/>
  <c r="J546" i="5"/>
  <c r="C546" i="5"/>
  <c r="AD545" i="5"/>
  <c r="AC545" i="5"/>
  <c r="K545" i="5"/>
  <c r="J545" i="5"/>
  <c r="C545" i="5"/>
  <c r="AD544" i="5"/>
  <c r="AC544" i="5"/>
  <c r="K544" i="5"/>
  <c r="J544" i="5"/>
  <c r="C544" i="5"/>
  <c r="AD543" i="5"/>
  <c r="AC543" i="5"/>
  <c r="K543" i="5"/>
  <c r="J543" i="5"/>
  <c r="C543" i="5"/>
  <c r="AD542" i="5"/>
  <c r="AC542" i="5"/>
  <c r="K542" i="5"/>
  <c r="K541" i="5" s="1"/>
  <c r="J542" i="5"/>
  <c r="J541" i="5" s="1"/>
  <c r="D542" i="5"/>
  <c r="C542" i="5" s="1"/>
  <c r="AO541" i="5"/>
  <c r="AN541" i="5"/>
  <c r="AM541" i="5"/>
  <c r="AL541" i="5"/>
  <c r="AK541" i="5"/>
  <c r="AJ541" i="5"/>
  <c r="AI541" i="5"/>
  <c r="AH541" i="5"/>
  <c r="AG541" i="5"/>
  <c r="AF541" i="5"/>
  <c r="AE541" i="5"/>
  <c r="AB541" i="5"/>
  <c r="AA541" i="5"/>
  <c r="X541" i="5"/>
  <c r="W541" i="5"/>
  <c r="V541" i="5"/>
  <c r="U541" i="5"/>
  <c r="T541" i="5"/>
  <c r="S541" i="5"/>
  <c r="R541" i="5"/>
  <c r="Q541" i="5"/>
  <c r="P541" i="5"/>
  <c r="O541" i="5"/>
  <c r="N541" i="5"/>
  <c r="M541" i="5"/>
  <c r="L541" i="5"/>
  <c r="I541" i="5"/>
  <c r="H541" i="5"/>
  <c r="AD540" i="5"/>
  <c r="AC540" i="5"/>
  <c r="K540" i="5"/>
  <c r="J540" i="5"/>
  <c r="C540" i="5"/>
  <c r="AD539" i="5"/>
  <c r="AC539" i="5"/>
  <c r="K539" i="5"/>
  <c r="J539" i="5"/>
  <c r="C539" i="5"/>
  <c r="AD538" i="5"/>
  <c r="AC538" i="5"/>
  <c r="K538" i="5"/>
  <c r="J538" i="5"/>
  <c r="C538" i="5"/>
  <c r="AD537" i="5"/>
  <c r="AC537" i="5"/>
  <c r="K537" i="5"/>
  <c r="J537" i="5"/>
  <c r="C537" i="5"/>
  <c r="AD536" i="5"/>
  <c r="AC536" i="5"/>
  <c r="K536" i="5"/>
  <c r="J536" i="5"/>
  <c r="C536" i="5"/>
  <c r="AD535" i="5"/>
  <c r="AC535" i="5"/>
  <c r="K535" i="5"/>
  <c r="J535" i="5"/>
  <c r="C535" i="5"/>
  <c r="AD534" i="5"/>
  <c r="AC534" i="5"/>
  <c r="K534" i="5"/>
  <c r="J534" i="5"/>
  <c r="C534" i="5"/>
  <c r="AD533" i="5"/>
  <c r="AC533" i="5"/>
  <c r="K533" i="5"/>
  <c r="J533" i="5"/>
  <c r="C533" i="5"/>
  <c r="AD532" i="5"/>
  <c r="AC532" i="5"/>
  <c r="K532" i="5"/>
  <c r="J532" i="5"/>
  <c r="C532" i="5"/>
  <c r="AD531" i="5"/>
  <c r="AC531" i="5"/>
  <c r="K531" i="5"/>
  <c r="K530" i="5" s="1"/>
  <c r="J531" i="5"/>
  <c r="J530" i="5" s="1"/>
  <c r="D531" i="5"/>
  <c r="C531" i="5" s="1"/>
  <c r="AO530" i="5"/>
  <c r="AN530" i="5"/>
  <c r="AM530" i="5"/>
  <c r="AL530" i="5"/>
  <c r="AK530" i="5"/>
  <c r="AJ530" i="5"/>
  <c r="AI530" i="5"/>
  <c r="AH530" i="5"/>
  <c r="AG530" i="5"/>
  <c r="AF530" i="5"/>
  <c r="AE530" i="5"/>
  <c r="AB530" i="5"/>
  <c r="AA530" i="5"/>
  <c r="X530" i="5"/>
  <c r="W530" i="5"/>
  <c r="V530" i="5"/>
  <c r="U530" i="5"/>
  <c r="T530" i="5"/>
  <c r="S530" i="5"/>
  <c r="R530" i="5"/>
  <c r="Q530" i="5"/>
  <c r="P530" i="5"/>
  <c r="O530" i="5"/>
  <c r="N530" i="5"/>
  <c r="M530" i="5"/>
  <c r="L530" i="5"/>
  <c r="I530" i="5"/>
  <c r="H530" i="5"/>
  <c r="AD529" i="5"/>
  <c r="AC529" i="5"/>
  <c r="K529" i="5"/>
  <c r="J529" i="5"/>
  <c r="C529" i="5"/>
  <c r="AD528" i="5"/>
  <c r="AC528" i="5"/>
  <c r="K528" i="5"/>
  <c r="J528" i="5"/>
  <c r="C528" i="5"/>
  <c r="AD527" i="5"/>
  <c r="AC527" i="5"/>
  <c r="K527" i="5"/>
  <c r="J527" i="5"/>
  <c r="C527" i="5"/>
  <c r="AD526" i="5"/>
  <c r="AC526" i="5"/>
  <c r="K526" i="5"/>
  <c r="J526" i="5"/>
  <c r="C526" i="5"/>
  <c r="AD525" i="5"/>
  <c r="AC525" i="5"/>
  <c r="K525" i="5"/>
  <c r="J525" i="5"/>
  <c r="C525" i="5"/>
  <c r="AD524" i="5"/>
  <c r="AC524" i="5"/>
  <c r="K524" i="5"/>
  <c r="J524" i="5"/>
  <c r="C524" i="5"/>
  <c r="AD523" i="5"/>
  <c r="AC523" i="5"/>
  <c r="K523" i="5"/>
  <c r="J523" i="5"/>
  <c r="C523" i="5"/>
  <c r="AD522" i="5"/>
  <c r="AC522" i="5"/>
  <c r="K522" i="5"/>
  <c r="J522" i="5"/>
  <c r="C522" i="5"/>
  <c r="AD521" i="5"/>
  <c r="AC521" i="5"/>
  <c r="K521" i="5"/>
  <c r="J521" i="5"/>
  <c r="C521" i="5"/>
  <c r="AD520" i="5"/>
  <c r="AC520" i="5"/>
  <c r="K520" i="5"/>
  <c r="K519" i="5" s="1"/>
  <c r="J520" i="5"/>
  <c r="J519" i="5" s="1"/>
  <c r="D520" i="5"/>
  <c r="C520" i="5" s="1"/>
  <c r="AO519" i="5"/>
  <c r="AN519" i="5"/>
  <c r="AM519" i="5"/>
  <c r="AL519" i="5"/>
  <c r="AK519" i="5"/>
  <c r="AJ519" i="5"/>
  <c r="AI519" i="5"/>
  <c r="AH519" i="5"/>
  <c r="AG519" i="5"/>
  <c r="AF519" i="5"/>
  <c r="AE519" i="5"/>
  <c r="AB519" i="5"/>
  <c r="AA519" i="5"/>
  <c r="X519" i="5"/>
  <c r="W519" i="5"/>
  <c r="V519" i="5"/>
  <c r="U519" i="5"/>
  <c r="T519" i="5"/>
  <c r="S519" i="5"/>
  <c r="R519" i="5"/>
  <c r="Q519" i="5"/>
  <c r="P519" i="5"/>
  <c r="O519" i="5"/>
  <c r="N519" i="5"/>
  <c r="M519" i="5"/>
  <c r="L519" i="5"/>
  <c r="I519" i="5"/>
  <c r="H519" i="5"/>
  <c r="AD518" i="5"/>
  <c r="AC518" i="5"/>
  <c r="K518" i="5"/>
  <c r="J518" i="5"/>
  <c r="C518" i="5"/>
  <c r="AD517" i="5"/>
  <c r="AC517" i="5"/>
  <c r="K517" i="5"/>
  <c r="J517" i="5"/>
  <c r="C517" i="5"/>
  <c r="AD516" i="5"/>
  <c r="AC516" i="5"/>
  <c r="K516" i="5"/>
  <c r="J516" i="5"/>
  <c r="C516" i="5"/>
  <c r="AD515" i="5"/>
  <c r="AC515" i="5"/>
  <c r="K515" i="5"/>
  <c r="J515" i="5"/>
  <c r="C515" i="5"/>
  <c r="AD514" i="5"/>
  <c r="AC514" i="5"/>
  <c r="K514" i="5"/>
  <c r="J514" i="5"/>
  <c r="C514" i="5"/>
  <c r="AD513" i="5"/>
  <c r="AC513" i="5"/>
  <c r="K513" i="5"/>
  <c r="J513" i="5"/>
  <c r="C513" i="5"/>
  <c r="AD512" i="5"/>
  <c r="AC512" i="5"/>
  <c r="K512" i="5"/>
  <c r="J512" i="5"/>
  <c r="C512" i="5"/>
  <c r="AD511" i="5"/>
  <c r="AC511" i="5"/>
  <c r="K511" i="5"/>
  <c r="J511" i="5"/>
  <c r="C511" i="5"/>
  <c r="AD510" i="5"/>
  <c r="AC510" i="5"/>
  <c r="K510" i="5"/>
  <c r="J510" i="5"/>
  <c r="C510" i="5"/>
  <c r="AD509" i="5"/>
  <c r="AC509" i="5"/>
  <c r="K509" i="5"/>
  <c r="K508" i="5" s="1"/>
  <c r="J509" i="5"/>
  <c r="J508" i="5" s="1"/>
  <c r="D509" i="5"/>
  <c r="C509" i="5" s="1"/>
  <c r="AO508" i="5"/>
  <c r="AN508" i="5"/>
  <c r="AM508" i="5"/>
  <c r="AL508" i="5"/>
  <c r="AK508" i="5"/>
  <c r="AJ508" i="5"/>
  <c r="AI508" i="5"/>
  <c r="AH508" i="5"/>
  <c r="AG508" i="5"/>
  <c r="AF508" i="5"/>
  <c r="AE508" i="5"/>
  <c r="AB508" i="5"/>
  <c r="AA508" i="5"/>
  <c r="X508" i="5"/>
  <c r="W508" i="5"/>
  <c r="V508" i="5"/>
  <c r="U508" i="5"/>
  <c r="T508" i="5"/>
  <c r="S508" i="5"/>
  <c r="R508" i="5"/>
  <c r="Q508" i="5"/>
  <c r="P508" i="5"/>
  <c r="O508" i="5"/>
  <c r="N508" i="5"/>
  <c r="M508" i="5"/>
  <c r="L508" i="5"/>
  <c r="I508" i="5"/>
  <c r="H508" i="5"/>
  <c r="AD507" i="5"/>
  <c r="AC507" i="5"/>
  <c r="K507" i="5"/>
  <c r="J507" i="5"/>
  <c r="C507" i="5"/>
  <c r="AD506" i="5"/>
  <c r="AC506" i="5"/>
  <c r="K506" i="5"/>
  <c r="J506" i="5"/>
  <c r="C506" i="5"/>
  <c r="AD505" i="5"/>
  <c r="AC505" i="5"/>
  <c r="K505" i="5"/>
  <c r="J505" i="5"/>
  <c r="C505" i="5"/>
  <c r="AD504" i="5"/>
  <c r="AC504" i="5"/>
  <c r="K504" i="5"/>
  <c r="J504" i="5"/>
  <c r="C504" i="5"/>
  <c r="AD503" i="5"/>
  <c r="AC503" i="5"/>
  <c r="K503" i="5"/>
  <c r="J503" i="5"/>
  <c r="C503" i="5"/>
  <c r="AD502" i="5"/>
  <c r="AC502" i="5"/>
  <c r="K502" i="5"/>
  <c r="J502" i="5"/>
  <c r="C502" i="5"/>
  <c r="AD501" i="5"/>
  <c r="AC501" i="5"/>
  <c r="K501" i="5"/>
  <c r="J501" i="5"/>
  <c r="C501" i="5"/>
  <c r="AD500" i="5"/>
  <c r="AC500" i="5"/>
  <c r="K500" i="5"/>
  <c r="J500" i="5"/>
  <c r="C500" i="5"/>
  <c r="AD499" i="5"/>
  <c r="AC499" i="5"/>
  <c r="K499" i="5"/>
  <c r="J499" i="5"/>
  <c r="C499" i="5"/>
  <c r="AD498" i="5"/>
  <c r="AC498" i="5"/>
  <c r="K498" i="5"/>
  <c r="K497" i="5" s="1"/>
  <c r="J498" i="5"/>
  <c r="J497" i="5" s="1"/>
  <c r="D498" i="5"/>
  <c r="C498" i="5" s="1"/>
  <c r="AO497" i="5"/>
  <c r="AN497" i="5"/>
  <c r="AM497" i="5"/>
  <c r="AL497" i="5"/>
  <c r="AK497" i="5"/>
  <c r="AJ497" i="5"/>
  <c r="AI497" i="5"/>
  <c r="AH497" i="5"/>
  <c r="AG497" i="5"/>
  <c r="AF497" i="5"/>
  <c r="AE497" i="5"/>
  <c r="AB497" i="5"/>
  <c r="AA497" i="5"/>
  <c r="X497" i="5"/>
  <c r="W497" i="5"/>
  <c r="V497" i="5"/>
  <c r="U497" i="5"/>
  <c r="T497" i="5"/>
  <c r="S497" i="5"/>
  <c r="R497" i="5"/>
  <c r="Q497" i="5"/>
  <c r="P497" i="5"/>
  <c r="O497" i="5"/>
  <c r="N497" i="5"/>
  <c r="M497" i="5"/>
  <c r="L497" i="5"/>
  <c r="I497" i="5"/>
  <c r="H497" i="5"/>
  <c r="AD496" i="5"/>
  <c r="AC496" i="5"/>
  <c r="K496" i="5"/>
  <c r="J496" i="5"/>
  <c r="C496" i="5"/>
  <c r="AD495" i="5"/>
  <c r="AC495" i="5"/>
  <c r="K495" i="5"/>
  <c r="J495" i="5"/>
  <c r="C495" i="5"/>
  <c r="AD494" i="5"/>
  <c r="AC494" i="5"/>
  <c r="K494" i="5"/>
  <c r="J494" i="5"/>
  <c r="C494" i="5"/>
  <c r="AD493" i="5"/>
  <c r="AC493" i="5"/>
  <c r="K493" i="5"/>
  <c r="J493" i="5"/>
  <c r="C493" i="5"/>
  <c r="AD492" i="5"/>
  <c r="AC492" i="5"/>
  <c r="K492" i="5"/>
  <c r="J492" i="5"/>
  <c r="C492" i="5"/>
  <c r="AD491" i="5"/>
  <c r="AC491" i="5"/>
  <c r="K491" i="5"/>
  <c r="J491" i="5"/>
  <c r="C491" i="5"/>
  <c r="AD490" i="5"/>
  <c r="AC490" i="5"/>
  <c r="K490" i="5"/>
  <c r="J490" i="5"/>
  <c r="C490" i="5"/>
  <c r="AD489" i="5"/>
  <c r="AC489" i="5"/>
  <c r="K489" i="5"/>
  <c r="J489" i="5"/>
  <c r="C489" i="5"/>
  <c r="AD488" i="5"/>
  <c r="AC488" i="5"/>
  <c r="K488" i="5"/>
  <c r="J488" i="5"/>
  <c r="C488" i="5"/>
  <c r="AD487" i="5"/>
  <c r="AC487" i="5"/>
  <c r="K487" i="5"/>
  <c r="K486" i="5" s="1"/>
  <c r="J487" i="5"/>
  <c r="J486" i="5" s="1"/>
  <c r="D487" i="5"/>
  <c r="C487" i="5" s="1"/>
  <c r="AO486" i="5"/>
  <c r="AN486" i="5"/>
  <c r="AM486" i="5"/>
  <c r="AL486" i="5"/>
  <c r="AK486" i="5"/>
  <c r="AJ486" i="5"/>
  <c r="AI486" i="5"/>
  <c r="AH486" i="5"/>
  <c r="AG486" i="5"/>
  <c r="AF486" i="5"/>
  <c r="AE486" i="5"/>
  <c r="AB486" i="5"/>
  <c r="AA486" i="5"/>
  <c r="X486" i="5"/>
  <c r="W486" i="5"/>
  <c r="V486" i="5"/>
  <c r="U486" i="5"/>
  <c r="T486" i="5"/>
  <c r="S486" i="5"/>
  <c r="R486" i="5"/>
  <c r="Q486" i="5"/>
  <c r="P486" i="5"/>
  <c r="O486" i="5"/>
  <c r="N486" i="5"/>
  <c r="M486" i="5"/>
  <c r="L486" i="5"/>
  <c r="I486" i="5"/>
  <c r="H486" i="5"/>
  <c r="AD485" i="5"/>
  <c r="AC485" i="5"/>
  <c r="K485" i="5"/>
  <c r="J485" i="5"/>
  <c r="C485" i="5"/>
  <c r="AD484" i="5"/>
  <c r="AC484" i="5"/>
  <c r="K484" i="5"/>
  <c r="J484" i="5"/>
  <c r="C484" i="5"/>
  <c r="AD483" i="5"/>
  <c r="AC483" i="5"/>
  <c r="K483" i="5"/>
  <c r="J483" i="5"/>
  <c r="C483" i="5"/>
  <c r="AD482" i="5"/>
  <c r="AC482" i="5"/>
  <c r="K482" i="5"/>
  <c r="J482" i="5"/>
  <c r="C482" i="5"/>
  <c r="AD481" i="5"/>
  <c r="AC481" i="5"/>
  <c r="K481" i="5"/>
  <c r="J481" i="5"/>
  <c r="C481" i="5"/>
  <c r="AD480" i="5"/>
  <c r="AC480" i="5"/>
  <c r="K480" i="5"/>
  <c r="J480" i="5"/>
  <c r="C480" i="5"/>
  <c r="AD479" i="5"/>
  <c r="AC479" i="5"/>
  <c r="K479" i="5"/>
  <c r="J479" i="5"/>
  <c r="C479" i="5"/>
  <c r="AD478" i="5"/>
  <c r="AC478" i="5"/>
  <c r="K478" i="5"/>
  <c r="J478" i="5"/>
  <c r="C478" i="5"/>
  <c r="AD477" i="5"/>
  <c r="AC477" i="5"/>
  <c r="K477" i="5"/>
  <c r="J477" i="5"/>
  <c r="C477" i="5"/>
  <c r="AD476" i="5"/>
  <c r="AC476" i="5"/>
  <c r="K476" i="5"/>
  <c r="K475" i="5" s="1"/>
  <c r="J476" i="5"/>
  <c r="J475" i="5" s="1"/>
  <c r="D476" i="5"/>
  <c r="C476" i="5" s="1"/>
  <c r="AO475" i="5"/>
  <c r="AN475" i="5"/>
  <c r="AM475" i="5"/>
  <c r="AL475" i="5"/>
  <c r="AK475" i="5"/>
  <c r="AJ475" i="5"/>
  <c r="AI475" i="5"/>
  <c r="AH475" i="5"/>
  <c r="AG475" i="5"/>
  <c r="AF475" i="5"/>
  <c r="AE475" i="5"/>
  <c r="AB475" i="5"/>
  <c r="AA475" i="5"/>
  <c r="X475" i="5"/>
  <c r="W475" i="5"/>
  <c r="V475" i="5"/>
  <c r="U475" i="5"/>
  <c r="T475" i="5"/>
  <c r="S475" i="5"/>
  <c r="R475" i="5"/>
  <c r="Q475" i="5"/>
  <c r="P475" i="5"/>
  <c r="O475" i="5"/>
  <c r="N475" i="5"/>
  <c r="M475" i="5"/>
  <c r="L475" i="5"/>
  <c r="I475" i="5"/>
  <c r="H475" i="5"/>
  <c r="AD474" i="5"/>
  <c r="AC474" i="5"/>
  <c r="K474" i="5"/>
  <c r="J474" i="5"/>
  <c r="C474" i="5"/>
  <c r="AD473" i="5"/>
  <c r="AC473" i="5"/>
  <c r="K473" i="5"/>
  <c r="J473" i="5"/>
  <c r="C473" i="5"/>
  <c r="AD472" i="5"/>
  <c r="AC472" i="5"/>
  <c r="K472" i="5"/>
  <c r="J472" i="5"/>
  <c r="C472" i="5"/>
  <c r="AD471" i="5"/>
  <c r="AC471" i="5"/>
  <c r="K471" i="5"/>
  <c r="J471" i="5"/>
  <c r="C471" i="5"/>
  <c r="AD470" i="5"/>
  <c r="AC470" i="5"/>
  <c r="K470" i="5"/>
  <c r="J470" i="5"/>
  <c r="C470" i="5"/>
  <c r="AD469" i="5"/>
  <c r="AC469" i="5"/>
  <c r="K469" i="5"/>
  <c r="J469" i="5"/>
  <c r="C469" i="5"/>
  <c r="AD468" i="5"/>
  <c r="AC468" i="5"/>
  <c r="K468" i="5"/>
  <c r="J468" i="5"/>
  <c r="C468" i="5"/>
  <c r="AD467" i="5"/>
  <c r="AC467" i="5"/>
  <c r="K467" i="5"/>
  <c r="J467" i="5"/>
  <c r="C467" i="5"/>
  <c r="AD466" i="5"/>
  <c r="AC466" i="5"/>
  <c r="K466" i="5"/>
  <c r="J466" i="5"/>
  <c r="C466" i="5"/>
  <c r="AD465" i="5"/>
  <c r="AC465" i="5"/>
  <c r="K465" i="5"/>
  <c r="K464" i="5" s="1"/>
  <c r="J465" i="5"/>
  <c r="J464" i="5" s="1"/>
  <c r="D465" i="5"/>
  <c r="C465" i="5" s="1"/>
  <c r="AO464" i="5"/>
  <c r="AN464" i="5"/>
  <c r="AM464" i="5"/>
  <c r="AL464" i="5"/>
  <c r="AK464" i="5"/>
  <c r="AJ464" i="5"/>
  <c r="AI464" i="5"/>
  <c r="AH464" i="5"/>
  <c r="AG464" i="5"/>
  <c r="AF464" i="5"/>
  <c r="AE464" i="5"/>
  <c r="AB464" i="5"/>
  <c r="AA464" i="5"/>
  <c r="X464" i="5"/>
  <c r="W464" i="5"/>
  <c r="V464" i="5"/>
  <c r="U464" i="5"/>
  <c r="T464" i="5"/>
  <c r="S464" i="5"/>
  <c r="R464" i="5"/>
  <c r="Q464" i="5"/>
  <c r="P464" i="5"/>
  <c r="O464" i="5"/>
  <c r="N464" i="5"/>
  <c r="M464" i="5"/>
  <c r="L464" i="5"/>
  <c r="I464" i="5"/>
  <c r="H464" i="5"/>
  <c r="AD463" i="5"/>
  <c r="AC463" i="5"/>
  <c r="K463" i="5"/>
  <c r="J463" i="5"/>
  <c r="C463" i="5"/>
  <c r="AD462" i="5"/>
  <c r="AC462" i="5"/>
  <c r="K462" i="5"/>
  <c r="J462" i="5"/>
  <c r="C462" i="5"/>
  <c r="AD461" i="5"/>
  <c r="AC461" i="5"/>
  <c r="K461" i="5"/>
  <c r="J461" i="5"/>
  <c r="C461" i="5"/>
  <c r="AD460" i="5"/>
  <c r="AC460" i="5"/>
  <c r="K460" i="5"/>
  <c r="J460" i="5"/>
  <c r="C460" i="5"/>
  <c r="AD459" i="5"/>
  <c r="AC459" i="5"/>
  <c r="K459" i="5"/>
  <c r="J459" i="5"/>
  <c r="C459" i="5"/>
  <c r="AD458" i="5"/>
  <c r="AC458" i="5"/>
  <c r="K458" i="5"/>
  <c r="J458" i="5"/>
  <c r="C458" i="5"/>
  <c r="AD457" i="5"/>
  <c r="AC457" i="5"/>
  <c r="K457" i="5"/>
  <c r="J457" i="5"/>
  <c r="C457" i="5"/>
  <c r="AD456" i="5"/>
  <c r="AC456" i="5"/>
  <c r="K456" i="5"/>
  <c r="J456" i="5"/>
  <c r="C456" i="5"/>
  <c r="AD455" i="5"/>
  <c r="AC455" i="5"/>
  <c r="K455" i="5"/>
  <c r="J455" i="5"/>
  <c r="C455" i="5"/>
  <c r="AD454" i="5"/>
  <c r="AC454" i="5"/>
  <c r="K454" i="5"/>
  <c r="K453" i="5" s="1"/>
  <c r="J454" i="5"/>
  <c r="J453" i="5" s="1"/>
  <c r="D454" i="5"/>
  <c r="C454" i="5" s="1"/>
  <c r="AO453" i="5"/>
  <c r="AN453" i="5"/>
  <c r="AM453" i="5"/>
  <c r="AL453" i="5"/>
  <c r="AK453" i="5"/>
  <c r="AJ453" i="5"/>
  <c r="AI453" i="5"/>
  <c r="AH453" i="5"/>
  <c r="AG453" i="5"/>
  <c r="AF453" i="5"/>
  <c r="AE453" i="5"/>
  <c r="AB453" i="5"/>
  <c r="AA453" i="5"/>
  <c r="X453" i="5"/>
  <c r="W453" i="5"/>
  <c r="V453" i="5"/>
  <c r="U453" i="5"/>
  <c r="T453" i="5"/>
  <c r="S453" i="5"/>
  <c r="R453" i="5"/>
  <c r="Q453" i="5"/>
  <c r="P453" i="5"/>
  <c r="O453" i="5"/>
  <c r="N453" i="5"/>
  <c r="M453" i="5"/>
  <c r="L453" i="5"/>
  <c r="I453" i="5"/>
  <c r="H453" i="5"/>
  <c r="AD452" i="5"/>
  <c r="AC452" i="5"/>
  <c r="K452" i="5"/>
  <c r="J452" i="5"/>
  <c r="C452" i="5"/>
  <c r="AD451" i="5"/>
  <c r="AC451" i="5"/>
  <c r="K451" i="5"/>
  <c r="J451" i="5"/>
  <c r="C451" i="5"/>
  <c r="AD450" i="5"/>
  <c r="AC450" i="5"/>
  <c r="K450" i="5"/>
  <c r="J450" i="5"/>
  <c r="C450" i="5"/>
  <c r="AD449" i="5"/>
  <c r="AC449" i="5"/>
  <c r="K449" i="5"/>
  <c r="J449" i="5"/>
  <c r="C449" i="5"/>
  <c r="AD448" i="5"/>
  <c r="AC448" i="5"/>
  <c r="K448" i="5"/>
  <c r="J448" i="5"/>
  <c r="C448" i="5"/>
  <c r="AD447" i="5"/>
  <c r="AC447" i="5"/>
  <c r="K447" i="5"/>
  <c r="J447" i="5"/>
  <c r="C447" i="5"/>
  <c r="AD446" i="5"/>
  <c r="AC446" i="5"/>
  <c r="K446" i="5"/>
  <c r="J446" i="5"/>
  <c r="C446" i="5"/>
  <c r="AD445" i="5"/>
  <c r="AC445" i="5"/>
  <c r="K445" i="5"/>
  <c r="J445" i="5"/>
  <c r="C445" i="5"/>
  <c r="AD444" i="5"/>
  <c r="AC444" i="5"/>
  <c r="K444" i="5"/>
  <c r="J444" i="5"/>
  <c r="C444" i="5"/>
  <c r="AD443" i="5"/>
  <c r="AC443" i="5"/>
  <c r="K443" i="5"/>
  <c r="K442" i="5" s="1"/>
  <c r="J443" i="5"/>
  <c r="J442" i="5" s="1"/>
  <c r="D443" i="5"/>
  <c r="C443" i="5" s="1"/>
  <c r="AO442" i="5"/>
  <c r="AN442" i="5"/>
  <c r="AM442" i="5"/>
  <c r="AL442" i="5"/>
  <c r="AK442" i="5"/>
  <c r="AJ442" i="5"/>
  <c r="AI442" i="5"/>
  <c r="AH442" i="5"/>
  <c r="AG442" i="5"/>
  <c r="AF442" i="5"/>
  <c r="AE442" i="5"/>
  <c r="AB442" i="5"/>
  <c r="AA442" i="5"/>
  <c r="X442" i="5"/>
  <c r="W442" i="5"/>
  <c r="V442" i="5"/>
  <c r="U442" i="5"/>
  <c r="T442" i="5"/>
  <c r="S442" i="5"/>
  <c r="R442" i="5"/>
  <c r="Q442" i="5"/>
  <c r="P442" i="5"/>
  <c r="O442" i="5"/>
  <c r="N442" i="5"/>
  <c r="M442" i="5"/>
  <c r="L442" i="5"/>
  <c r="I442" i="5"/>
  <c r="H442" i="5"/>
  <c r="AD441" i="5"/>
  <c r="AC441" i="5"/>
  <c r="K441" i="5"/>
  <c r="J441" i="5"/>
  <c r="C441" i="5"/>
  <c r="AD440" i="5"/>
  <c r="AC440" i="5"/>
  <c r="K440" i="5"/>
  <c r="J440" i="5"/>
  <c r="C440" i="5"/>
  <c r="AD439" i="5"/>
  <c r="AC439" i="5"/>
  <c r="K439" i="5"/>
  <c r="J439" i="5"/>
  <c r="C439" i="5"/>
  <c r="AD438" i="5"/>
  <c r="AC438" i="5"/>
  <c r="K438" i="5"/>
  <c r="J438" i="5"/>
  <c r="C438" i="5"/>
  <c r="AD437" i="5"/>
  <c r="AC437" i="5"/>
  <c r="K437" i="5"/>
  <c r="J437" i="5"/>
  <c r="C437" i="5"/>
  <c r="AD436" i="5"/>
  <c r="AC436" i="5"/>
  <c r="K436" i="5"/>
  <c r="J436" i="5"/>
  <c r="C436" i="5"/>
  <c r="AD435" i="5"/>
  <c r="AC435" i="5"/>
  <c r="K435" i="5"/>
  <c r="J435" i="5"/>
  <c r="C435" i="5"/>
  <c r="AD434" i="5"/>
  <c r="AC434" i="5"/>
  <c r="K434" i="5"/>
  <c r="J434" i="5"/>
  <c r="C434" i="5"/>
  <c r="AD433" i="5"/>
  <c r="AC433" i="5"/>
  <c r="K433" i="5"/>
  <c r="J433" i="5"/>
  <c r="C433" i="5"/>
  <c r="AD432" i="5"/>
  <c r="AC432" i="5"/>
  <c r="K432" i="5"/>
  <c r="K431" i="5" s="1"/>
  <c r="J432" i="5"/>
  <c r="J431" i="5" s="1"/>
  <c r="D432" i="5"/>
  <c r="C432" i="5" s="1"/>
  <c r="AO431" i="5"/>
  <c r="AN431" i="5"/>
  <c r="AM431" i="5"/>
  <c r="AL431" i="5"/>
  <c r="AK431" i="5"/>
  <c r="AJ431" i="5"/>
  <c r="AI431" i="5"/>
  <c r="AH431" i="5"/>
  <c r="AG431" i="5"/>
  <c r="AF431" i="5"/>
  <c r="AE431" i="5"/>
  <c r="AB431" i="5"/>
  <c r="AA431" i="5"/>
  <c r="X431" i="5"/>
  <c r="W431" i="5"/>
  <c r="V431" i="5"/>
  <c r="U431" i="5"/>
  <c r="T431" i="5"/>
  <c r="S431" i="5"/>
  <c r="R431" i="5"/>
  <c r="Q431" i="5"/>
  <c r="P431" i="5"/>
  <c r="O431" i="5"/>
  <c r="N431" i="5"/>
  <c r="M431" i="5"/>
  <c r="L431" i="5"/>
  <c r="I431" i="5"/>
  <c r="H431" i="5"/>
  <c r="AD430" i="5"/>
  <c r="AC430" i="5"/>
  <c r="K430" i="5"/>
  <c r="J430" i="5"/>
  <c r="C430" i="5"/>
  <c r="AD429" i="5"/>
  <c r="AC429" i="5"/>
  <c r="K429" i="5"/>
  <c r="J429" i="5"/>
  <c r="C429" i="5"/>
  <c r="AD428" i="5"/>
  <c r="AC428" i="5"/>
  <c r="K428" i="5"/>
  <c r="J428" i="5"/>
  <c r="C428" i="5"/>
  <c r="AD427" i="5"/>
  <c r="AC427" i="5"/>
  <c r="K427" i="5"/>
  <c r="J427" i="5"/>
  <c r="C427" i="5"/>
  <c r="AD426" i="5"/>
  <c r="AC426" i="5"/>
  <c r="K426" i="5"/>
  <c r="J426" i="5"/>
  <c r="C426" i="5"/>
  <c r="AD425" i="5"/>
  <c r="AC425" i="5"/>
  <c r="K425" i="5"/>
  <c r="J425" i="5"/>
  <c r="C425" i="5"/>
  <c r="AD424" i="5"/>
  <c r="AC424" i="5"/>
  <c r="K424" i="5"/>
  <c r="J424" i="5"/>
  <c r="C424" i="5"/>
  <c r="AD423" i="5"/>
  <c r="AC423" i="5"/>
  <c r="K423" i="5"/>
  <c r="J423" i="5"/>
  <c r="C423" i="5"/>
  <c r="AD422" i="5"/>
  <c r="AC422" i="5"/>
  <c r="K422" i="5"/>
  <c r="J422" i="5"/>
  <c r="C422" i="5"/>
  <c r="AD421" i="5"/>
  <c r="AC421" i="5"/>
  <c r="K421" i="5"/>
  <c r="K420" i="5" s="1"/>
  <c r="J421" i="5"/>
  <c r="J420" i="5" s="1"/>
  <c r="D421" i="5"/>
  <c r="C421" i="5" s="1"/>
  <c r="AO420" i="5"/>
  <c r="AN420" i="5"/>
  <c r="AM420" i="5"/>
  <c r="AL420" i="5"/>
  <c r="AK420" i="5"/>
  <c r="AJ420" i="5"/>
  <c r="AI420" i="5"/>
  <c r="AH420" i="5"/>
  <c r="AG420" i="5"/>
  <c r="AF420" i="5"/>
  <c r="AE420" i="5"/>
  <c r="AB420" i="5"/>
  <c r="AA420" i="5"/>
  <c r="X420" i="5"/>
  <c r="W420" i="5"/>
  <c r="V420" i="5"/>
  <c r="U420" i="5"/>
  <c r="T420" i="5"/>
  <c r="S420" i="5"/>
  <c r="R420" i="5"/>
  <c r="Q420" i="5"/>
  <c r="P420" i="5"/>
  <c r="O420" i="5"/>
  <c r="N420" i="5"/>
  <c r="M420" i="5"/>
  <c r="L420" i="5"/>
  <c r="I420" i="5"/>
  <c r="H420" i="5"/>
  <c r="AD419" i="5"/>
  <c r="AC419" i="5"/>
  <c r="K419" i="5"/>
  <c r="J419" i="5"/>
  <c r="C419" i="5"/>
  <c r="AD418" i="5"/>
  <c r="AC418" i="5"/>
  <c r="K418" i="5"/>
  <c r="J418" i="5"/>
  <c r="C418" i="5"/>
  <c r="AD417" i="5"/>
  <c r="AC417" i="5"/>
  <c r="K417" i="5"/>
  <c r="J417" i="5"/>
  <c r="C417" i="5"/>
  <c r="AD416" i="5"/>
  <c r="AC416" i="5"/>
  <c r="K416" i="5"/>
  <c r="J416" i="5"/>
  <c r="C416" i="5"/>
  <c r="AD415" i="5"/>
  <c r="AC415" i="5"/>
  <c r="K415" i="5"/>
  <c r="J415" i="5"/>
  <c r="C415" i="5"/>
  <c r="AD414" i="5"/>
  <c r="AC414" i="5"/>
  <c r="K414" i="5"/>
  <c r="J414" i="5"/>
  <c r="C414" i="5"/>
  <c r="AD413" i="5"/>
  <c r="AC413" i="5"/>
  <c r="K413" i="5"/>
  <c r="J413" i="5"/>
  <c r="C413" i="5"/>
  <c r="AD412" i="5"/>
  <c r="AC412" i="5"/>
  <c r="K412" i="5"/>
  <c r="J412" i="5"/>
  <c r="C412" i="5"/>
  <c r="AD411" i="5"/>
  <c r="AC411" i="5"/>
  <c r="K411" i="5"/>
  <c r="J411" i="5"/>
  <c r="C411" i="5"/>
  <c r="AD410" i="5"/>
  <c r="AC410" i="5"/>
  <c r="K410" i="5"/>
  <c r="K409" i="5" s="1"/>
  <c r="J410" i="5"/>
  <c r="J409" i="5" s="1"/>
  <c r="D410" i="5"/>
  <c r="C410" i="5" s="1"/>
  <c r="AO409" i="5"/>
  <c r="AN409" i="5"/>
  <c r="AM409" i="5"/>
  <c r="AL409" i="5"/>
  <c r="AK409" i="5"/>
  <c r="AJ409" i="5"/>
  <c r="AI409" i="5"/>
  <c r="AH409" i="5"/>
  <c r="AG409" i="5"/>
  <c r="AF409" i="5"/>
  <c r="AE409" i="5"/>
  <c r="AB409" i="5"/>
  <c r="AA409" i="5"/>
  <c r="X409" i="5"/>
  <c r="W409" i="5"/>
  <c r="V409" i="5"/>
  <c r="U409" i="5"/>
  <c r="T409" i="5"/>
  <c r="S409" i="5"/>
  <c r="R409" i="5"/>
  <c r="Q409" i="5"/>
  <c r="P409" i="5"/>
  <c r="O409" i="5"/>
  <c r="N409" i="5"/>
  <c r="M409" i="5"/>
  <c r="L409" i="5"/>
  <c r="I409" i="5"/>
  <c r="H409" i="5"/>
  <c r="AD408" i="5"/>
  <c r="AC408" i="5"/>
  <c r="K408" i="5"/>
  <c r="J408" i="5"/>
  <c r="C408" i="5"/>
  <c r="AD407" i="5"/>
  <c r="AC407" i="5"/>
  <c r="K407" i="5"/>
  <c r="J407" i="5"/>
  <c r="C407" i="5"/>
  <c r="AD406" i="5"/>
  <c r="AC406" i="5"/>
  <c r="K406" i="5"/>
  <c r="J406" i="5"/>
  <c r="C406" i="5"/>
  <c r="AD405" i="5"/>
  <c r="AC405" i="5"/>
  <c r="K405" i="5"/>
  <c r="J405" i="5"/>
  <c r="C405" i="5"/>
  <c r="AD404" i="5"/>
  <c r="AC404" i="5"/>
  <c r="K404" i="5"/>
  <c r="J404" i="5"/>
  <c r="C404" i="5"/>
  <c r="AD403" i="5"/>
  <c r="AC403" i="5"/>
  <c r="K403" i="5"/>
  <c r="J403" i="5"/>
  <c r="C403" i="5"/>
  <c r="AD402" i="5"/>
  <c r="AC402" i="5"/>
  <c r="K402" i="5"/>
  <c r="J402" i="5"/>
  <c r="C402" i="5"/>
  <c r="AD401" i="5"/>
  <c r="AC401" i="5"/>
  <c r="K401" i="5"/>
  <c r="J401" i="5"/>
  <c r="C401" i="5"/>
  <c r="AD400" i="5"/>
  <c r="AC400" i="5"/>
  <c r="K400" i="5"/>
  <c r="J400" i="5"/>
  <c r="C400" i="5"/>
  <c r="AD399" i="5"/>
  <c r="AC399" i="5"/>
  <c r="K399" i="5"/>
  <c r="K398" i="5" s="1"/>
  <c r="J399" i="5"/>
  <c r="J398" i="5" s="1"/>
  <c r="D399" i="5"/>
  <c r="C399" i="5" s="1"/>
  <c r="AO398" i="5"/>
  <c r="AN398" i="5"/>
  <c r="AM398" i="5"/>
  <c r="AL398" i="5"/>
  <c r="AK398" i="5"/>
  <c r="AJ398" i="5"/>
  <c r="AI398" i="5"/>
  <c r="AH398" i="5"/>
  <c r="AG398" i="5"/>
  <c r="AF398" i="5"/>
  <c r="AE398" i="5"/>
  <c r="AB398" i="5"/>
  <c r="AA398" i="5"/>
  <c r="X398" i="5"/>
  <c r="W398" i="5"/>
  <c r="V398" i="5"/>
  <c r="U398" i="5"/>
  <c r="T398" i="5"/>
  <c r="S398" i="5"/>
  <c r="R398" i="5"/>
  <c r="Q398" i="5"/>
  <c r="P398" i="5"/>
  <c r="O398" i="5"/>
  <c r="N398" i="5"/>
  <c r="M398" i="5"/>
  <c r="L398" i="5"/>
  <c r="I398" i="5"/>
  <c r="H398" i="5"/>
  <c r="AD397" i="5"/>
  <c r="AC397" i="5"/>
  <c r="K397" i="5"/>
  <c r="J397" i="5"/>
  <c r="C397" i="5"/>
  <c r="AD396" i="5"/>
  <c r="AC396" i="5"/>
  <c r="K396" i="5"/>
  <c r="J396" i="5"/>
  <c r="C396" i="5"/>
  <c r="AD395" i="5"/>
  <c r="AC395" i="5"/>
  <c r="K395" i="5"/>
  <c r="J395" i="5"/>
  <c r="C395" i="5"/>
  <c r="AD394" i="5"/>
  <c r="AC394" i="5"/>
  <c r="K394" i="5"/>
  <c r="J394" i="5"/>
  <c r="C394" i="5"/>
  <c r="AD393" i="5"/>
  <c r="AC393" i="5"/>
  <c r="K393" i="5"/>
  <c r="J393" i="5"/>
  <c r="C393" i="5"/>
  <c r="AD392" i="5"/>
  <c r="AC392" i="5"/>
  <c r="K392" i="5"/>
  <c r="J392" i="5"/>
  <c r="C392" i="5"/>
  <c r="AD391" i="5"/>
  <c r="AC391" i="5"/>
  <c r="K391" i="5"/>
  <c r="J391" i="5"/>
  <c r="C391" i="5"/>
  <c r="AD390" i="5"/>
  <c r="AC390" i="5"/>
  <c r="K390" i="5"/>
  <c r="J390" i="5"/>
  <c r="C390" i="5"/>
  <c r="AD389" i="5"/>
  <c r="AC389" i="5"/>
  <c r="K389" i="5"/>
  <c r="J389" i="5"/>
  <c r="C389" i="5"/>
  <c r="AD388" i="5"/>
  <c r="AC388" i="5"/>
  <c r="K388" i="5"/>
  <c r="K387" i="5" s="1"/>
  <c r="J388" i="5"/>
  <c r="J387" i="5" s="1"/>
  <c r="D388" i="5"/>
  <c r="C388" i="5" s="1"/>
  <c r="AO387" i="5"/>
  <c r="AN387" i="5"/>
  <c r="AM387" i="5"/>
  <c r="AL387" i="5"/>
  <c r="AK387" i="5"/>
  <c r="AJ387" i="5"/>
  <c r="AI387" i="5"/>
  <c r="AH387" i="5"/>
  <c r="AG387" i="5"/>
  <c r="AF387" i="5"/>
  <c r="AE387" i="5"/>
  <c r="AB387" i="5"/>
  <c r="AA387" i="5"/>
  <c r="X387" i="5"/>
  <c r="W387" i="5"/>
  <c r="V387" i="5"/>
  <c r="U387" i="5"/>
  <c r="T387" i="5"/>
  <c r="S387" i="5"/>
  <c r="R387" i="5"/>
  <c r="Q387" i="5"/>
  <c r="P387" i="5"/>
  <c r="O387" i="5"/>
  <c r="N387" i="5"/>
  <c r="M387" i="5"/>
  <c r="L387" i="5"/>
  <c r="I387" i="5"/>
  <c r="H387" i="5"/>
  <c r="AD386" i="5"/>
  <c r="AC386" i="5"/>
  <c r="K386" i="5"/>
  <c r="J386" i="5"/>
  <c r="C386" i="5"/>
  <c r="AD385" i="5"/>
  <c r="AC385" i="5"/>
  <c r="K385" i="5"/>
  <c r="J385" i="5"/>
  <c r="C385" i="5"/>
  <c r="AD384" i="5"/>
  <c r="AC384" i="5"/>
  <c r="K384" i="5"/>
  <c r="J384" i="5"/>
  <c r="C384" i="5"/>
  <c r="AD383" i="5"/>
  <c r="AC383" i="5"/>
  <c r="K383" i="5"/>
  <c r="J383" i="5"/>
  <c r="C383" i="5"/>
  <c r="AD382" i="5"/>
  <c r="AC382" i="5"/>
  <c r="K382" i="5"/>
  <c r="J382" i="5"/>
  <c r="C382" i="5"/>
  <c r="AD381" i="5"/>
  <c r="AC381" i="5"/>
  <c r="K381" i="5"/>
  <c r="J381" i="5"/>
  <c r="C381" i="5"/>
  <c r="AD380" i="5"/>
  <c r="AC380" i="5"/>
  <c r="K380" i="5"/>
  <c r="J380" i="5"/>
  <c r="C380" i="5"/>
  <c r="AD379" i="5"/>
  <c r="AC379" i="5"/>
  <c r="K379" i="5"/>
  <c r="J379" i="5"/>
  <c r="C379" i="5"/>
  <c r="AD378" i="5"/>
  <c r="AC378" i="5"/>
  <c r="K378" i="5"/>
  <c r="J378" i="5"/>
  <c r="C378" i="5"/>
  <c r="AD377" i="5"/>
  <c r="AC377" i="5"/>
  <c r="K377" i="5"/>
  <c r="K376" i="5" s="1"/>
  <c r="J377" i="5"/>
  <c r="J376" i="5" s="1"/>
  <c r="D377" i="5"/>
  <c r="C377" i="5" s="1"/>
  <c r="AO376" i="5"/>
  <c r="AN376" i="5"/>
  <c r="AM376" i="5"/>
  <c r="AL376" i="5"/>
  <c r="AK376" i="5"/>
  <c r="AJ376" i="5"/>
  <c r="AI376" i="5"/>
  <c r="AH376" i="5"/>
  <c r="AG376" i="5"/>
  <c r="AF376" i="5"/>
  <c r="AE376" i="5"/>
  <c r="AB376" i="5"/>
  <c r="AA376" i="5"/>
  <c r="X376" i="5"/>
  <c r="W376" i="5"/>
  <c r="V376" i="5"/>
  <c r="U376" i="5"/>
  <c r="T376" i="5"/>
  <c r="S376" i="5"/>
  <c r="R376" i="5"/>
  <c r="Q376" i="5"/>
  <c r="P376" i="5"/>
  <c r="O376" i="5"/>
  <c r="N376" i="5"/>
  <c r="M376" i="5"/>
  <c r="L376" i="5"/>
  <c r="I376" i="5"/>
  <c r="H376" i="5"/>
  <c r="AD375" i="5"/>
  <c r="AC375" i="5"/>
  <c r="K375" i="5"/>
  <c r="J375" i="5"/>
  <c r="C375" i="5"/>
  <c r="AD374" i="5"/>
  <c r="AC374" i="5"/>
  <c r="K374" i="5"/>
  <c r="J374" i="5"/>
  <c r="C374" i="5"/>
  <c r="AD373" i="5"/>
  <c r="AC373" i="5"/>
  <c r="K373" i="5"/>
  <c r="J373" i="5"/>
  <c r="C373" i="5"/>
  <c r="AD372" i="5"/>
  <c r="AC372" i="5"/>
  <c r="K372" i="5"/>
  <c r="J372" i="5"/>
  <c r="C372" i="5"/>
  <c r="AD371" i="5"/>
  <c r="AC371" i="5"/>
  <c r="K371" i="5"/>
  <c r="J371" i="5"/>
  <c r="C371" i="5"/>
  <c r="AD370" i="5"/>
  <c r="AC370" i="5"/>
  <c r="K370" i="5"/>
  <c r="J370" i="5"/>
  <c r="C370" i="5"/>
  <c r="AD369" i="5"/>
  <c r="AC369" i="5"/>
  <c r="K369" i="5"/>
  <c r="J369" i="5"/>
  <c r="C369" i="5"/>
  <c r="AD368" i="5"/>
  <c r="AC368" i="5"/>
  <c r="K368" i="5"/>
  <c r="J368" i="5"/>
  <c r="C368" i="5"/>
  <c r="AD367" i="5"/>
  <c r="AC367" i="5"/>
  <c r="K367" i="5"/>
  <c r="J367" i="5"/>
  <c r="C367" i="5"/>
  <c r="AD366" i="5"/>
  <c r="AC366" i="5"/>
  <c r="K366" i="5"/>
  <c r="K365" i="5" s="1"/>
  <c r="J366" i="5"/>
  <c r="J365" i="5" s="1"/>
  <c r="D366" i="5"/>
  <c r="C366" i="5" s="1"/>
  <c r="AO365" i="5"/>
  <c r="AN365" i="5"/>
  <c r="AM365" i="5"/>
  <c r="AL365" i="5"/>
  <c r="AK365" i="5"/>
  <c r="AJ365" i="5"/>
  <c r="AI365" i="5"/>
  <c r="AH365" i="5"/>
  <c r="AG365" i="5"/>
  <c r="AF365" i="5"/>
  <c r="AE365" i="5"/>
  <c r="AB365" i="5"/>
  <c r="AA365" i="5"/>
  <c r="X365" i="5"/>
  <c r="W365" i="5"/>
  <c r="V365" i="5"/>
  <c r="U365" i="5"/>
  <c r="T365" i="5"/>
  <c r="S365" i="5"/>
  <c r="R365" i="5"/>
  <c r="Q365" i="5"/>
  <c r="P365" i="5"/>
  <c r="O365" i="5"/>
  <c r="N365" i="5"/>
  <c r="M365" i="5"/>
  <c r="L365" i="5"/>
  <c r="I365" i="5"/>
  <c r="H365" i="5"/>
  <c r="AD364" i="5"/>
  <c r="AC364" i="5"/>
  <c r="K364" i="5"/>
  <c r="J364" i="5"/>
  <c r="C364" i="5"/>
  <c r="AD363" i="5"/>
  <c r="AC363" i="5"/>
  <c r="K363" i="5"/>
  <c r="J363" i="5"/>
  <c r="C363" i="5"/>
  <c r="AD362" i="5"/>
  <c r="AC362" i="5"/>
  <c r="K362" i="5"/>
  <c r="J362" i="5"/>
  <c r="C362" i="5"/>
  <c r="AD361" i="5"/>
  <c r="AC361" i="5"/>
  <c r="K361" i="5"/>
  <c r="J361" i="5"/>
  <c r="C361" i="5"/>
  <c r="AD360" i="5"/>
  <c r="AC360" i="5"/>
  <c r="K360" i="5"/>
  <c r="J360" i="5"/>
  <c r="C360" i="5"/>
  <c r="AD359" i="5"/>
  <c r="AC359" i="5"/>
  <c r="K359" i="5"/>
  <c r="J359" i="5"/>
  <c r="C359" i="5"/>
  <c r="AD358" i="5"/>
  <c r="AC358" i="5"/>
  <c r="K358" i="5"/>
  <c r="J358" i="5"/>
  <c r="C358" i="5"/>
  <c r="AD357" i="5"/>
  <c r="AC357" i="5"/>
  <c r="K357" i="5"/>
  <c r="J357" i="5"/>
  <c r="C357" i="5"/>
  <c r="AD356" i="5"/>
  <c r="AC356" i="5"/>
  <c r="K356" i="5"/>
  <c r="J356" i="5"/>
  <c r="C356" i="5"/>
  <c r="AD355" i="5"/>
  <c r="AC355" i="5"/>
  <c r="K355" i="5"/>
  <c r="K354" i="5" s="1"/>
  <c r="J355" i="5"/>
  <c r="J354" i="5" s="1"/>
  <c r="D355" i="5"/>
  <c r="C355" i="5" s="1"/>
  <c r="AO354" i="5"/>
  <c r="AN354" i="5"/>
  <c r="AM354" i="5"/>
  <c r="AL354" i="5"/>
  <c r="AK354" i="5"/>
  <c r="AJ354" i="5"/>
  <c r="AI354" i="5"/>
  <c r="AH354" i="5"/>
  <c r="AG354" i="5"/>
  <c r="AF354" i="5"/>
  <c r="AE354" i="5"/>
  <c r="AB354" i="5"/>
  <c r="AA354" i="5"/>
  <c r="X354" i="5"/>
  <c r="W354" i="5"/>
  <c r="V354" i="5"/>
  <c r="U354" i="5"/>
  <c r="T354" i="5"/>
  <c r="S354" i="5"/>
  <c r="R354" i="5"/>
  <c r="Q354" i="5"/>
  <c r="P354" i="5"/>
  <c r="O354" i="5"/>
  <c r="N354" i="5"/>
  <c r="M354" i="5"/>
  <c r="L354" i="5"/>
  <c r="I354" i="5"/>
  <c r="H354" i="5"/>
  <c r="AD353" i="5"/>
  <c r="AC353" i="5"/>
  <c r="K353" i="5"/>
  <c r="J353" i="5"/>
  <c r="C353" i="5"/>
  <c r="AD352" i="5"/>
  <c r="AC352" i="5"/>
  <c r="K352" i="5"/>
  <c r="J352" i="5"/>
  <c r="C352" i="5"/>
  <c r="AD351" i="5"/>
  <c r="AC351" i="5"/>
  <c r="K351" i="5"/>
  <c r="J351" i="5"/>
  <c r="C351" i="5"/>
  <c r="AD350" i="5"/>
  <c r="AC350" i="5"/>
  <c r="K350" i="5"/>
  <c r="J350" i="5"/>
  <c r="C350" i="5"/>
  <c r="AD349" i="5"/>
  <c r="AC349" i="5"/>
  <c r="K349" i="5"/>
  <c r="J349" i="5"/>
  <c r="C349" i="5"/>
  <c r="AD348" i="5"/>
  <c r="AC348" i="5"/>
  <c r="K348" i="5"/>
  <c r="J348" i="5"/>
  <c r="C348" i="5"/>
  <c r="AD347" i="5"/>
  <c r="AC347" i="5"/>
  <c r="K347" i="5"/>
  <c r="J347" i="5"/>
  <c r="C347" i="5"/>
  <c r="AD346" i="5"/>
  <c r="AC346" i="5"/>
  <c r="K346" i="5"/>
  <c r="J346" i="5"/>
  <c r="C346" i="5"/>
  <c r="AD345" i="5"/>
  <c r="AC345" i="5"/>
  <c r="K345" i="5"/>
  <c r="J345" i="5"/>
  <c r="C345" i="5"/>
  <c r="AD344" i="5"/>
  <c r="AC344" i="5"/>
  <c r="K344" i="5"/>
  <c r="K343" i="5" s="1"/>
  <c r="J344" i="5"/>
  <c r="J343" i="5" s="1"/>
  <c r="D344" i="5"/>
  <c r="C344" i="5" s="1"/>
  <c r="AO343" i="5"/>
  <c r="AN343" i="5"/>
  <c r="AM343" i="5"/>
  <c r="AL343" i="5"/>
  <c r="AK343" i="5"/>
  <c r="AJ343" i="5"/>
  <c r="AI343" i="5"/>
  <c r="AH343" i="5"/>
  <c r="AG343" i="5"/>
  <c r="AF343" i="5"/>
  <c r="AE343" i="5"/>
  <c r="AB343" i="5"/>
  <c r="AA343" i="5"/>
  <c r="X343" i="5"/>
  <c r="W343" i="5"/>
  <c r="V343" i="5"/>
  <c r="U343" i="5"/>
  <c r="T343" i="5"/>
  <c r="S343" i="5"/>
  <c r="R343" i="5"/>
  <c r="Q343" i="5"/>
  <c r="P343" i="5"/>
  <c r="O343" i="5"/>
  <c r="N343" i="5"/>
  <c r="M343" i="5"/>
  <c r="L343" i="5"/>
  <c r="I343" i="5"/>
  <c r="H343" i="5"/>
  <c r="AD342" i="5"/>
  <c r="AC342" i="5"/>
  <c r="K342" i="5"/>
  <c r="J342" i="5"/>
  <c r="C342" i="5"/>
  <c r="AD341" i="5"/>
  <c r="AC341" i="5"/>
  <c r="K341" i="5"/>
  <c r="J341" i="5"/>
  <c r="C341" i="5"/>
  <c r="AD340" i="5"/>
  <c r="AC340" i="5"/>
  <c r="K340" i="5"/>
  <c r="J340" i="5"/>
  <c r="C340" i="5"/>
  <c r="AD339" i="5"/>
  <c r="AC339" i="5"/>
  <c r="K339" i="5"/>
  <c r="J339" i="5"/>
  <c r="C339" i="5"/>
  <c r="AD338" i="5"/>
  <c r="AC338" i="5"/>
  <c r="K338" i="5"/>
  <c r="J338" i="5"/>
  <c r="C338" i="5"/>
  <c r="AD337" i="5"/>
  <c r="AC337" i="5"/>
  <c r="K337" i="5"/>
  <c r="J337" i="5"/>
  <c r="C337" i="5"/>
  <c r="AD336" i="5"/>
  <c r="AC336" i="5"/>
  <c r="K336" i="5"/>
  <c r="J336" i="5"/>
  <c r="C336" i="5"/>
  <c r="AD335" i="5"/>
  <c r="AC335" i="5"/>
  <c r="K335" i="5"/>
  <c r="J335" i="5"/>
  <c r="C335" i="5"/>
  <c r="AD334" i="5"/>
  <c r="AC334" i="5"/>
  <c r="K334" i="5"/>
  <c r="J334" i="5"/>
  <c r="C334" i="5"/>
  <c r="AD333" i="5"/>
  <c r="AC333" i="5"/>
  <c r="K333" i="5"/>
  <c r="K332" i="5" s="1"/>
  <c r="J333" i="5"/>
  <c r="J332" i="5" s="1"/>
  <c r="D333" i="5"/>
  <c r="C333" i="5" s="1"/>
  <c r="AO332" i="5"/>
  <c r="AN332" i="5"/>
  <c r="AM332" i="5"/>
  <c r="AL332" i="5"/>
  <c r="AK332" i="5"/>
  <c r="AJ332" i="5"/>
  <c r="AI332" i="5"/>
  <c r="AH332" i="5"/>
  <c r="AG332" i="5"/>
  <c r="AF332" i="5"/>
  <c r="AE332" i="5"/>
  <c r="AB332" i="5"/>
  <c r="AA332" i="5"/>
  <c r="X332" i="5"/>
  <c r="W332" i="5"/>
  <c r="V332" i="5"/>
  <c r="U332" i="5"/>
  <c r="T332" i="5"/>
  <c r="S332" i="5"/>
  <c r="R332" i="5"/>
  <c r="Q332" i="5"/>
  <c r="P332" i="5"/>
  <c r="O332" i="5"/>
  <c r="N332" i="5"/>
  <c r="M332" i="5"/>
  <c r="L332" i="5"/>
  <c r="I332" i="5"/>
  <c r="H332" i="5"/>
  <c r="AD331" i="5"/>
  <c r="AC331" i="5"/>
  <c r="K331" i="5"/>
  <c r="J331" i="5"/>
  <c r="C331" i="5"/>
  <c r="AD330" i="5"/>
  <c r="AC330" i="5"/>
  <c r="K330" i="5"/>
  <c r="J330" i="5"/>
  <c r="C330" i="5"/>
  <c r="AD329" i="5"/>
  <c r="AC329" i="5"/>
  <c r="K329" i="5"/>
  <c r="J329" i="5"/>
  <c r="C329" i="5"/>
  <c r="AD328" i="5"/>
  <c r="AC328" i="5"/>
  <c r="K328" i="5"/>
  <c r="J328" i="5"/>
  <c r="C328" i="5"/>
  <c r="AD327" i="5"/>
  <c r="AC327" i="5"/>
  <c r="K327" i="5"/>
  <c r="J327" i="5"/>
  <c r="C327" i="5"/>
  <c r="AD326" i="5"/>
  <c r="AC326" i="5"/>
  <c r="K326" i="5"/>
  <c r="J326" i="5"/>
  <c r="C326" i="5"/>
  <c r="AD325" i="5"/>
  <c r="AC325" i="5"/>
  <c r="K325" i="5"/>
  <c r="J325" i="5"/>
  <c r="C325" i="5"/>
  <c r="AD324" i="5"/>
  <c r="AC324" i="5"/>
  <c r="K324" i="5"/>
  <c r="J324" i="5"/>
  <c r="C324" i="5"/>
  <c r="AD323" i="5"/>
  <c r="AC323" i="5"/>
  <c r="K323" i="5"/>
  <c r="J323" i="5"/>
  <c r="C323" i="5"/>
  <c r="AD322" i="5"/>
  <c r="AC322" i="5"/>
  <c r="K322" i="5"/>
  <c r="K321" i="5" s="1"/>
  <c r="J322" i="5"/>
  <c r="J321" i="5" s="1"/>
  <c r="D322" i="5"/>
  <c r="C322" i="5" s="1"/>
  <c r="AO321" i="5"/>
  <c r="AN321" i="5"/>
  <c r="AM321" i="5"/>
  <c r="AL321" i="5"/>
  <c r="AK321" i="5"/>
  <c r="AJ321" i="5"/>
  <c r="AI321" i="5"/>
  <c r="AH321" i="5"/>
  <c r="AG321" i="5"/>
  <c r="AF321" i="5"/>
  <c r="AE321" i="5"/>
  <c r="AB321" i="5"/>
  <c r="AA321" i="5"/>
  <c r="X321" i="5"/>
  <c r="W321" i="5"/>
  <c r="V321" i="5"/>
  <c r="U321" i="5"/>
  <c r="T321" i="5"/>
  <c r="S321" i="5"/>
  <c r="R321" i="5"/>
  <c r="Q321" i="5"/>
  <c r="P321" i="5"/>
  <c r="O321" i="5"/>
  <c r="N321" i="5"/>
  <c r="M321" i="5"/>
  <c r="L321" i="5"/>
  <c r="I321" i="5"/>
  <c r="H321" i="5"/>
  <c r="AD320" i="5"/>
  <c r="AC320" i="5"/>
  <c r="K320" i="5"/>
  <c r="J320" i="5"/>
  <c r="C320" i="5"/>
  <c r="AD319" i="5"/>
  <c r="AC319" i="5"/>
  <c r="K319" i="5"/>
  <c r="J319" i="5"/>
  <c r="C319" i="5"/>
  <c r="AD318" i="5"/>
  <c r="AC318" i="5"/>
  <c r="K318" i="5"/>
  <c r="J318" i="5"/>
  <c r="C318" i="5"/>
  <c r="AD317" i="5"/>
  <c r="AC317" i="5"/>
  <c r="K317" i="5"/>
  <c r="J317" i="5"/>
  <c r="C317" i="5"/>
  <c r="AD316" i="5"/>
  <c r="AC316" i="5"/>
  <c r="K316" i="5"/>
  <c r="J316" i="5"/>
  <c r="C316" i="5"/>
  <c r="AD315" i="5"/>
  <c r="AC315" i="5"/>
  <c r="K315" i="5"/>
  <c r="J315" i="5"/>
  <c r="C315" i="5"/>
  <c r="AD314" i="5"/>
  <c r="AC314" i="5"/>
  <c r="K314" i="5"/>
  <c r="J314" i="5"/>
  <c r="C314" i="5"/>
  <c r="AD313" i="5"/>
  <c r="AC313" i="5"/>
  <c r="K313" i="5"/>
  <c r="J313" i="5"/>
  <c r="C313" i="5"/>
  <c r="AD312" i="5"/>
  <c r="AC312" i="5"/>
  <c r="K312" i="5"/>
  <c r="J312" i="5"/>
  <c r="C312" i="5"/>
  <c r="AD311" i="5"/>
  <c r="AC311" i="5"/>
  <c r="K311" i="5"/>
  <c r="K310" i="5" s="1"/>
  <c r="J311" i="5"/>
  <c r="J310" i="5" s="1"/>
  <c r="D311" i="5"/>
  <c r="C311" i="5" s="1"/>
  <c r="AO310" i="5"/>
  <c r="AN310" i="5"/>
  <c r="AM310" i="5"/>
  <c r="AL310" i="5"/>
  <c r="AK310" i="5"/>
  <c r="AJ310" i="5"/>
  <c r="AI310" i="5"/>
  <c r="AH310" i="5"/>
  <c r="AG310" i="5"/>
  <c r="AF310" i="5"/>
  <c r="AE310" i="5"/>
  <c r="AB310" i="5"/>
  <c r="AA310" i="5"/>
  <c r="X310" i="5"/>
  <c r="W310" i="5"/>
  <c r="V310" i="5"/>
  <c r="U310" i="5"/>
  <c r="T310" i="5"/>
  <c r="S310" i="5"/>
  <c r="R310" i="5"/>
  <c r="Q310" i="5"/>
  <c r="P310" i="5"/>
  <c r="O310" i="5"/>
  <c r="N310" i="5"/>
  <c r="M310" i="5"/>
  <c r="L310" i="5"/>
  <c r="I310" i="5"/>
  <c r="H310" i="5"/>
  <c r="AD309" i="5"/>
  <c r="AC309" i="5"/>
  <c r="K309" i="5"/>
  <c r="J309" i="5"/>
  <c r="C309" i="5"/>
  <c r="AD308" i="5"/>
  <c r="AC308" i="5"/>
  <c r="K308" i="5"/>
  <c r="J308" i="5"/>
  <c r="C308" i="5"/>
  <c r="AD307" i="5"/>
  <c r="AC307" i="5"/>
  <c r="K307" i="5"/>
  <c r="J307" i="5"/>
  <c r="C307" i="5"/>
  <c r="AD306" i="5"/>
  <c r="AC306" i="5"/>
  <c r="K306" i="5"/>
  <c r="J306" i="5"/>
  <c r="C306" i="5"/>
  <c r="AD305" i="5"/>
  <c r="AC305" i="5"/>
  <c r="K305" i="5"/>
  <c r="J305" i="5"/>
  <c r="C305" i="5"/>
  <c r="AD304" i="5"/>
  <c r="AC304" i="5"/>
  <c r="K304" i="5"/>
  <c r="J304" i="5"/>
  <c r="C304" i="5"/>
  <c r="AD303" i="5"/>
  <c r="AC303" i="5"/>
  <c r="K303" i="5"/>
  <c r="J303" i="5"/>
  <c r="C303" i="5"/>
  <c r="AD302" i="5"/>
  <c r="AC302" i="5"/>
  <c r="K302" i="5"/>
  <c r="J302" i="5"/>
  <c r="C302" i="5"/>
  <c r="AD301" i="5"/>
  <c r="AC301" i="5"/>
  <c r="K301" i="5"/>
  <c r="J301" i="5"/>
  <c r="C301" i="5"/>
  <c r="AD300" i="5"/>
  <c r="AC300" i="5"/>
  <c r="K300" i="5"/>
  <c r="K299" i="5" s="1"/>
  <c r="J300" i="5"/>
  <c r="J299" i="5" s="1"/>
  <c r="D300" i="5"/>
  <c r="C300" i="5" s="1"/>
  <c r="AO299" i="5"/>
  <c r="AN299" i="5"/>
  <c r="AM299" i="5"/>
  <c r="AL299" i="5"/>
  <c r="AK299" i="5"/>
  <c r="AJ299" i="5"/>
  <c r="AI299" i="5"/>
  <c r="AH299" i="5"/>
  <c r="AG299" i="5"/>
  <c r="AF299" i="5"/>
  <c r="AE299" i="5"/>
  <c r="AB299" i="5"/>
  <c r="AA299" i="5"/>
  <c r="X299" i="5"/>
  <c r="W299" i="5"/>
  <c r="V299" i="5"/>
  <c r="U299" i="5"/>
  <c r="T299" i="5"/>
  <c r="S299" i="5"/>
  <c r="R299" i="5"/>
  <c r="Q299" i="5"/>
  <c r="P299" i="5"/>
  <c r="O299" i="5"/>
  <c r="N299" i="5"/>
  <c r="M299" i="5"/>
  <c r="L299" i="5"/>
  <c r="I299" i="5"/>
  <c r="H299" i="5"/>
  <c r="AD298" i="5"/>
  <c r="AC298" i="5"/>
  <c r="K298" i="5"/>
  <c r="J298" i="5"/>
  <c r="C298" i="5"/>
  <c r="AD297" i="5"/>
  <c r="AC297" i="5"/>
  <c r="K297" i="5"/>
  <c r="J297" i="5"/>
  <c r="C297" i="5"/>
  <c r="AD296" i="5"/>
  <c r="AC296" i="5"/>
  <c r="K296" i="5"/>
  <c r="J296" i="5"/>
  <c r="C296" i="5"/>
  <c r="AD295" i="5"/>
  <c r="AC295" i="5"/>
  <c r="K295" i="5"/>
  <c r="J295" i="5"/>
  <c r="C295" i="5"/>
  <c r="AD294" i="5"/>
  <c r="AC294" i="5"/>
  <c r="K294" i="5"/>
  <c r="J294" i="5"/>
  <c r="C294" i="5"/>
  <c r="AD293" i="5"/>
  <c r="AC293" i="5"/>
  <c r="K293" i="5"/>
  <c r="J293" i="5"/>
  <c r="C293" i="5"/>
  <c r="AD292" i="5"/>
  <c r="AC292" i="5"/>
  <c r="K292" i="5"/>
  <c r="J292" i="5"/>
  <c r="C292" i="5"/>
  <c r="AD291" i="5"/>
  <c r="AC291" i="5"/>
  <c r="K291" i="5"/>
  <c r="J291" i="5"/>
  <c r="C291" i="5"/>
  <c r="AD290" i="5"/>
  <c r="AC290" i="5"/>
  <c r="K290" i="5"/>
  <c r="J290" i="5"/>
  <c r="C290" i="5"/>
  <c r="AD289" i="5"/>
  <c r="AC289" i="5"/>
  <c r="K289" i="5"/>
  <c r="K288" i="5" s="1"/>
  <c r="J289" i="5"/>
  <c r="J288" i="5" s="1"/>
  <c r="D289" i="5"/>
  <c r="C289" i="5" s="1"/>
  <c r="AO288" i="5"/>
  <c r="AN288" i="5"/>
  <c r="AM288" i="5"/>
  <c r="AL288" i="5"/>
  <c r="AK288" i="5"/>
  <c r="AJ288" i="5"/>
  <c r="AI288" i="5"/>
  <c r="AH288" i="5"/>
  <c r="AG288" i="5"/>
  <c r="AF288" i="5"/>
  <c r="AE288" i="5"/>
  <c r="AB288" i="5"/>
  <c r="AA288" i="5"/>
  <c r="X288" i="5"/>
  <c r="W288" i="5"/>
  <c r="V288" i="5"/>
  <c r="U288" i="5"/>
  <c r="T288" i="5"/>
  <c r="S288" i="5"/>
  <c r="R288" i="5"/>
  <c r="Q288" i="5"/>
  <c r="P288" i="5"/>
  <c r="O288" i="5"/>
  <c r="N288" i="5"/>
  <c r="M288" i="5"/>
  <c r="L288" i="5"/>
  <c r="I288" i="5"/>
  <c r="H288" i="5"/>
  <c r="AD287" i="5"/>
  <c r="AC287" i="5"/>
  <c r="K287" i="5"/>
  <c r="J287" i="5"/>
  <c r="C287" i="5"/>
  <c r="AD286" i="5"/>
  <c r="AC286" i="5"/>
  <c r="K286" i="5"/>
  <c r="J286" i="5"/>
  <c r="C286" i="5"/>
  <c r="AD285" i="5"/>
  <c r="AC285" i="5"/>
  <c r="K285" i="5"/>
  <c r="J285" i="5"/>
  <c r="C285" i="5"/>
  <c r="AD284" i="5"/>
  <c r="AC284" i="5"/>
  <c r="K284" i="5"/>
  <c r="J284" i="5"/>
  <c r="C284" i="5"/>
  <c r="AD283" i="5"/>
  <c r="AC283" i="5"/>
  <c r="K283" i="5"/>
  <c r="J283" i="5"/>
  <c r="C283" i="5"/>
  <c r="AD282" i="5"/>
  <c r="AC282" i="5"/>
  <c r="K282" i="5"/>
  <c r="J282" i="5"/>
  <c r="C282" i="5"/>
  <c r="AD281" i="5"/>
  <c r="AC281" i="5"/>
  <c r="K281" i="5"/>
  <c r="J281" i="5"/>
  <c r="C281" i="5"/>
  <c r="AD280" i="5"/>
  <c r="AC280" i="5"/>
  <c r="K280" i="5"/>
  <c r="J280" i="5"/>
  <c r="C280" i="5"/>
  <c r="AD279" i="5"/>
  <c r="AC279" i="5"/>
  <c r="K279" i="5"/>
  <c r="J279" i="5"/>
  <c r="C279" i="5"/>
  <c r="AD278" i="5"/>
  <c r="AC278" i="5"/>
  <c r="K278" i="5"/>
  <c r="K277" i="5" s="1"/>
  <c r="J278" i="5"/>
  <c r="J277" i="5" s="1"/>
  <c r="D278" i="5"/>
  <c r="C278" i="5" s="1"/>
  <c r="AO277" i="5"/>
  <c r="AN277" i="5"/>
  <c r="AM277" i="5"/>
  <c r="AL277" i="5"/>
  <c r="AK277" i="5"/>
  <c r="AJ277" i="5"/>
  <c r="AI277" i="5"/>
  <c r="AH277" i="5"/>
  <c r="AG277" i="5"/>
  <c r="AF277" i="5"/>
  <c r="AE277" i="5"/>
  <c r="AB277" i="5"/>
  <c r="AA277" i="5"/>
  <c r="X277" i="5"/>
  <c r="W277" i="5"/>
  <c r="V277" i="5"/>
  <c r="U277" i="5"/>
  <c r="T277" i="5"/>
  <c r="S277" i="5"/>
  <c r="R277" i="5"/>
  <c r="Q277" i="5"/>
  <c r="P277" i="5"/>
  <c r="O277" i="5"/>
  <c r="N277" i="5"/>
  <c r="M277" i="5"/>
  <c r="L277" i="5"/>
  <c r="I277" i="5"/>
  <c r="H277" i="5"/>
  <c r="AD276" i="5"/>
  <c r="AC276" i="5"/>
  <c r="K276" i="5"/>
  <c r="J276" i="5"/>
  <c r="C276" i="5"/>
  <c r="AD275" i="5"/>
  <c r="AC275" i="5"/>
  <c r="K275" i="5"/>
  <c r="J275" i="5"/>
  <c r="C275" i="5"/>
  <c r="AD274" i="5"/>
  <c r="AC274" i="5"/>
  <c r="K274" i="5"/>
  <c r="J274" i="5"/>
  <c r="C274" i="5"/>
  <c r="AD273" i="5"/>
  <c r="AC273" i="5"/>
  <c r="K273" i="5"/>
  <c r="J273" i="5"/>
  <c r="C273" i="5"/>
  <c r="AD272" i="5"/>
  <c r="AC272" i="5"/>
  <c r="K272" i="5"/>
  <c r="J272" i="5"/>
  <c r="C272" i="5"/>
  <c r="AD271" i="5"/>
  <c r="AC271" i="5"/>
  <c r="K271" i="5"/>
  <c r="J271" i="5"/>
  <c r="C271" i="5"/>
  <c r="AD270" i="5"/>
  <c r="AC270" i="5"/>
  <c r="K270" i="5"/>
  <c r="J270" i="5"/>
  <c r="C270" i="5"/>
  <c r="AD269" i="5"/>
  <c r="AC269" i="5"/>
  <c r="K269" i="5"/>
  <c r="J269" i="5"/>
  <c r="C269" i="5"/>
  <c r="AD268" i="5"/>
  <c r="AC268" i="5"/>
  <c r="K268" i="5"/>
  <c r="J268" i="5"/>
  <c r="C268" i="5"/>
  <c r="AD267" i="5"/>
  <c r="AC267" i="5"/>
  <c r="K267" i="5"/>
  <c r="K266" i="5" s="1"/>
  <c r="J267" i="5"/>
  <c r="J266" i="5" s="1"/>
  <c r="D267" i="5"/>
  <c r="C267" i="5" s="1"/>
  <c r="AO266" i="5"/>
  <c r="AN266" i="5"/>
  <c r="AM266" i="5"/>
  <c r="AL266" i="5"/>
  <c r="AK266" i="5"/>
  <c r="AJ266" i="5"/>
  <c r="AI266" i="5"/>
  <c r="AH266" i="5"/>
  <c r="AG266" i="5"/>
  <c r="AF266" i="5"/>
  <c r="AE266" i="5"/>
  <c r="AB266" i="5"/>
  <c r="AA266" i="5"/>
  <c r="X266" i="5"/>
  <c r="W266" i="5"/>
  <c r="V266" i="5"/>
  <c r="U266" i="5"/>
  <c r="T266" i="5"/>
  <c r="S266" i="5"/>
  <c r="R266" i="5"/>
  <c r="Q266" i="5"/>
  <c r="P266" i="5"/>
  <c r="O266" i="5"/>
  <c r="N266" i="5"/>
  <c r="M266" i="5"/>
  <c r="L266" i="5"/>
  <c r="I266" i="5"/>
  <c r="H266" i="5"/>
  <c r="AD265" i="5"/>
  <c r="AC265" i="5"/>
  <c r="K265" i="5"/>
  <c r="J265" i="5"/>
  <c r="C265" i="5"/>
  <c r="AD264" i="5"/>
  <c r="AC264" i="5"/>
  <c r="K264" i="5"/>
  <c r="J264" i="5"/>
  <c r="C264" i="5"/>
  <c r="AD263" i="5"/>
  <c r="AC263" i="5"/>
  <c r="K263" i="5"/>
  <c r="J263" i="5"/>
  <c r="C263" i="5"/>
  <c r="AD262" i="5"/>
  <c r="AC262" i="5"/>
  <c r="K262" i="5"/>
  <c r="J262" i="5"/>
  <c r="C262" i="5"/>
  <c r="AD261" i="5"/>
  <c r="AC261" i="5"/>
  <c r="K261" i="5"/>
  <c r="J261" i="5"/>
  <c r="C261" i="5"/>
  <c r="AD260" i="5"/>
  <c r="AC260" i="5"/>
  <c r="K260" i="5"/>
  <c r="J260" i="5"/>
  <c r="C260" i="5"/>
  <c r="AD259" i="5"/>
  <c r="AC259" i="5"/>
  <c r="K259" i="5"/>
  <c r="J259" i="5"/>
  <c r="C259" i="5"/>
  <c r="AD258" i="5"/>
  <c r="AC258" i="5"/>
  <c r="K258" i="5"/>
  <c r="J258" i="5"/>
  <c r="C258" i="5"/>
  <c r="AD257" i="5"/>
  <c r="AC257" i="5"/>
  <c r="K257" i="5"/>
  <c r="J257" i="5"/>
  <c r="C257" i="5"/>
  <c r="AD256" i="5"/>
  <c r="AC256" i="5"/>
  <c r="K256" i="5"/>
  <c r="K255" i="5" s="1"/>
  <c r="J256" i="5"/>
  <c r="J255" i="5" s="1"/>
  <c r="D256" i="5"/>
  <c r="C256" i="5" s="1"/>
  <c r="AO255" i="5"/>
  <c r="AN255" i="5"/>
  <c r="AM255" i="5"/>
  <c r="AL255" i="5"/>
  <c r="AK255" i="5"/>
  <c r="AJ255" i="5"/>
  <c r="AI255" i="5"/>
  <c r="AH255" i="5"/>
  <c r="AG255" i="5"/>
  <c r="AF255" i="5"/>
  <c r="AE255" i="5"/>
  <c r="AB255" i="5"/>
  <c r="AA255" i="5"/>
  <c r="X255" i="5"/>
  <c r="W255" i="5"/>
  <c r="V255" i="5"/>
  <c r="U255" i="5"/>
  <c r="T255" i="5"/>
  <c r="S255" i="5"/>
  <c r="R255" i="5"/>
  <c r="Q255" i="5"/>
  <c r="P255" i="5"/>
  <c r="O255" i="5"/>
  <c r="N255" i="5"/>
  <c r="M255" i="5"/>
  <c r="L255" i="5"/>
  <c r="I255" i="5"/>
  <c r="H255" i="5"/>
  <c r="AD254" i="5"/>
  <c r="AC254" i="5"/>
  <c r="K254" i="5"/>
  <c r="J254" i="5"/>
  <c r="C254" i="5"/>
  <c r="AD253" i="5"/>
  <c r="AC253" i="5"/>
  <c r="K253" i="5"/>
  <c r="J253" i="5"/>
  <c r="C253" i="5"/>
  <c r="AD252" i="5"/>
  <c r="AC252" i="5"/>
  <c r="K252" i="5"/>
  <c r="J252" i="5"/>
  <c r="C252" i="5"/>
  <c r="AD251" i="5"/>
  <c r="AC251" i="5"/>
  <c r="K251" i="5"/>
  <c r="J251" i="5"/>
  <c r="C251" i="5"/>
  <c r="AD250" i="5"/>
  <c r="AC250" i="5"/>
  <c r="K250" i="5"/>
  <c r="J250" i="5"/>
  <c r="C250" i="5"/>
  <c r="AD249" i="5"/>
  <c r="AC249" i="5"/>
  <c r="K249" i="5"/>
  <c r="J249" i="5"/>
  <c r="C249" i="5"/>
  <c r="AD248" i="5"/>
  <c r="AC248" i="5"/>
  <c r="K248" i="5"/>
  <c r="J248" i="5"/>
  <c r="C248" i="5"/>
  <c r="AD247" i="5"/>
  <c r="AC247" i="5"/>
  <c r="K247" i="5"/>
  <c r="J247" i="5"/>
  <c r="C247" i="5"/>
  <c r="AD246" i="5"/>
  <c r="AC246" i="5"/>
  <c r="K246" i="5"/>
  <c r="J246" i="5"/>
  <c r="C246" i="5"/>
  <c r="AD245" i="5"/>
  <c r="AC245" i="5"/>
  <c r="K245" i="5"/>
  <c r="J245" i="5"/>
  <c r="D245" i="5"/>
  <c r="C245" i="5" s="1"/>
  <c r="AO244" i="5"/>
  <c r="AN244" i="5"/>
  <c r="AM244" i="5"/>
  <c r="AL244" i="5"/>
  <c r="AK244" i="5"/>
  <c r="AJ244" i="5"/>
  <c r="AI244" i="5"/>
  <c r="AH244" i="5"/>
  <c r="AG244" i="5"/>
  <c r="AF244" i="5"/>
  <c r="AE244" i="5"/>
  <c r="AB244" i="5"/>
  <c r="AA244" i="5"/>
  <c r="X244" i="5"/>
  <c r="W244" i="5"/>
  <c r="V244" i="5"/>
  <c r="U244" i="5"/>
  <c r="T244" i="5"/>
  <c r="S244" i="5"/>
  <c r="R244" i="5"/>
  <c r="Q244" i="5"/>
  <c r="P244" i="5"/>
  <c r="O244" i="5"/>
  <c r="N244" i="5"/>
  <c r="M244" i="5"/>
  <c r="L244" i="5"/>
  <c r="I244" i="5"/>
  <c r="H244" i="5"/>
  <c r="AD243" i="5"/>
  <c r="AC243" i="5"/>
  <c r="K243" i="5"/>
  <c r="J243" i="5"/>
  <c r="C243" i="5"/>
  <c r="AD242" i="5"/>
  <c r="AC242" i="5"/>
  <c r="K242" i="5"/>
  <c r="J242" i="5"/>
  <c r="C242" i="5"/>
  <c r="AD241" i="5"/>
  <c r="AC241" i="5"/>
  <c r="K241" i="5"/>
  <c r="J241" i="5"/>
  <c r="C241" i="5"/>
  <c r="AD240" i="5"/>
  <c r="AC240" i="5"/>
  <c r="K240" i="5"/>
  <c r="J240" i="5"/>
  <c r="C240" i="5"/>
  <c r="AD239" i="5"/>
  <c r="AC239" i="5"/>
  <c r="K239" i="5"/>
  <c r="J239" i="5"/>
  <c r="C239" i="5"/>
  <c r="AD238" i="5"/>
  <c r="AC238" i="5"/>
  <c r="K238" i="5"/>
  <c r="J238" i="5"/>
  <c r="C238" i="5"/>
  <c r="AD237" i="5"/>
  <c r="AC237" i="5"/>
  <c r="K237" i="5"/>
  <c r="J237" i="5"/>
  <c r="C237" i="5"/>
  <c r="AD236" i="5"/>
  <c r="AC236" i="5"/>
  <c r="K236" i="5"/>
  <c r="J236" i="5"/>
  <c r="C236" i="5"/>
  <c r="AD235" i="5"/>
  <c r="AC235" i="5"/>
  <c r="K235" i="5"/>
  <c r="J235" i="5"/>
  <c r="C235" i="5"/>
  <c r="AD234" i="5"/>
  <c r="AC234" i="5"/>
  <c r="K234" i="5"/>
  <c r="J234" i="5"/>
  <c r="D234" i="5"/>
  <c r="C234" i="5" s="1"/>
  <c r="AO233" i="5"/>
  <c r="AN233" i="5"/>
  <c r="AM233" i="5"/>
  <c r="AL233" i="5"/>
  <c r="AK233" i="5"/>
  <c r="AJ233" i="5"/>
  <c r="AI233" i="5"/>
  <c r="AH233" i="5"/>
  <c r="AG233" i="5"/>
  <c r="AF233" i="5"/>
  <c r="AE233" i="5"/>
  <c r="AB233" i="5"/>
  <c r="AA233" i="5"/>
  <c r="X233" i="5"/>
  <c r="W233" i="5"/>
  <c r="V233" i="5"/>
  <c r="U233" i="5"/>
  <c r="T233" i="5"/>
  <c r="S233" i="5"/>
  <c r="R233" i="5"/>
  <c r="Q233" i="5"/>
  <c r="P233" i="5"/>
  <c r="O233" i="5"/>
  <c r="N233" i="5"/>
  <c r="M233" i="5"/>
  <c r="L233" i="5"/>
  <c r="I233" i="5"/>
  <c r="H233" i="5"/>
  <c r="AD232" i="5"/>
  <c r="AC232" i="5"/>
  <c r="K232" i="5"/>
  <c r="J232" i="5"/>
  <c r="C232" i="5"/>
  <c r="AD231" i="5"/>
  <c r="AC231" i="5"/>
  <c r="K231" i="5"/>
  <c r="J231" i="5"/>
  <c r="C231" i="5"/>
  <c r="AD230" i="5"/>
  <c r="AC230" i="5"/>
  <c r="K230" i="5"/>
  <c r="J230" i="5"/>
  <c r="C230" i="5"/>
  <c r="AD229" i="5"/>
  <c r="AC229" i="5"/>
  <c r="K229" i="5"/>
  <c r="J229" i="5"/>
  <c r="C229" i="5"/>
  <c r="AD228" i="5"/>
  <c r="AC228" i="5"/>
  <c r="K228" i="5"/>
  <c r="J228" i="5"/>
  <c r="C228" i="5"/>
  <c r="AD227" i="5"/>
  <c r="AC227" i="5"/>
  <c r="K227" i="5"/>
  <c r="J227" i="5"/>
  <c r="C227" i="5"/>
  <c r="AD226" i="5"/>
  <c r="AC226" i="5"/>
  <c r="K226" i="5"/>
  <c r="J226" i="5"/>
  <c r="C226" i="5"/>
  <c r="AD225" i="5"/>
  <c r="AC225" i="5"/>
  <c r="K225" i="5"/>
  <c r="J225" i="5"/>
  <c r="C225" i="5"/>
  <c r="AD224" i="5"/>
  <c r="AC224" i="5"/>
  <c r="K224" i="5"/>
  <c r="J224" i="5"/>
  <c r="C224" i="5"/>
  <c r="AD223" i="5"/>
  <c r="AC223" i="5"/>
  <c r="K223" i="5"/>
  <c r="J223" i="5"/>
  <c r="D223" i="5"/>
  <c r="C223" i="5" s="1"/>
  <c r="AO222" i="5"/>
  <c r="AN222" i="5"/>
  <c r="AM222" i="5"/>
  <c r="AL222" i="5"/>
  <c r="AK222" i="5"/>
  <c r="AJ222" i="5"/>
  <c r="AI222" i="5"/>
  <c r="AH222" i="5"/>
  <c r="AG222" i="5"/>
  <c r="AF222" i="5"/>
  <c r="AE222" i="5"/>
  <c r="AB222" i="5"/>
  <c r="AA222" i="5"/>
  <c r="X222" i="5"/>
  <c r="W222" i="5"/>
  <c r="V222" i="5"/>
  <c r="U222" i="5"/>
  <c r="T222" i="5"/>
  <c r="S222" i="5"/>
  <c r="R222" i="5"/>
  <c r="Q222" i="5"/>
  <c r="P222" i="5"/>
  <c r="O222" i="5"/>
  <c r="N222" i="5"/>
  <c r="M222" i="5"/>
  <c r="L222" i="5"/>
  <c r="I222" i="5"/>
  <c r="H222" i="5"/>
  <c r="AD221" i="5"/>
  <c r="AC221" i="5"/>
  <c r="K221" i="5"/>
  <c r="J221" i="5"/>
  <c r="C221" i="5"/>
  <c r="AD220" i="5"/>
  <c r="AC220" i="5"/>
  <c r="K220" i="5"/>
  <c r="J220" i="5"/>
  <c r="C220" i="5"/>
  <c r="AD219" i="5"/>
  <c r="AC219" i="5"/>
  <c r="K219" i="5"/>
  <c r="J219" i="5"/>
  <c r="C219" i="5"/>
  <c r="AD218" i="5"/>
  <c r="AC218" i="5"/>
  <c r="K218" i="5"/>
  <c r="J218" i="5"/>
  <c r="C218" i="5"/>
  <c r="AD217" i="5"/>
  <c r="AC217" i="5"/>
  <c r="K217" i="5"/>
  <c r="J217" i="5"/>
  <c r="C217" i="5"/>
  <c r="AD216" i="5"/>
  <c r="AC216" i="5"/>
  <c r="K216" i="5"/>
  <c r="J216" i="5"/>
  <c r="C216" i="5"/>
  <c r="AD215" i="5"/>
  <c r="AC215" i="5"/>
  <c r="K215" i="5"/>
  <c r="J215" i="5"/>
  <c r="C215" i="5"/>
  <c r="AD214" i="5"/>
  <c r="AC214" i="5"/>
  <c r="K214" i="5"/>
  <c r="J214" i="5"/>
  <c r="C214" i="5"/>
  <c r="AD213" i="5"/>
  <c r="AC213" i="5"/>
  <c r="K213" i="5"/>
  <c r="J213" i="5"/>
  <c r="C213" i="5"/>
  <c r="AD212" i="5"/>
  <c r="AC212" i="5"/>
  <c r="K212" i="5"/>
  <c r="J212" i="5"/>
  <c r="D212" i="5"/>
  <c r="C212" i="5" s="1"/>
  <c r="AO211" i="5"/>
  <c r="AN211" i="5"/>
  <c r="AM211" i="5"/>
  <c r="AL211" i="5"/>
  <c r="AK211" i="5"/>
  <c r="AJ211" i="5"/>
  <c r="AI211" i="5"/>
  <c r="AH211" i="5"/>
  <c r="AG211" i="5"/>
  <c r="AF211" i="5"/>
  <c r="AE211" i="5"/>
  <c r="AB211" i="5"/>
  <c r="AA211" i="5"/>
  <c r="X211" i="5"/>
  <c r="W211" i="5"/>
  <c r="V211" i="5"/>
  <c r="U211" i="5"/>
  <c r="T211" i="5"/>
  <c r="S211" i="5"/>
  <c r="R211" i="5"/>
  <c r="Q211" i="5"/>
  <c r="P211" i="5"/>
  <c r="O211" i="5"/>
  <c r="N211" i="5"/>
  <c r="M211" i="5"/>
  <c r="L211" i="5"/>
  <c r="I211" i="5"/>
  <c r="H211" i="5"/>
  <c r="AD210" i="5"/>
  <c r="AC210" i="5"/>
  <c r="K210" i="5"/>
  <c r="J210" i="5"/>
  <c r="C210" i="5"/>
  <c r="AD209" i="5"/>
  <c r="AC209" i="5"/>
  <c r="K209" i="5"/>
  <c r="J209" i="5"/>
  <c r="C209" i="5"/>
  <c r="AD208" i="5"/>
  <c r="AC208" i="5"/>
  <c r="K208" i="5"/>
  <c r="J208" i="5"/>
  <c r="C208" i="5"/>
  <c r="AD207" i="5"/>
  <c r="AC207" i="5"/>
  <c r="K207" i="5"/>
  <c r="J207" i="5"/>
  <c r="C207" i="5"/>
  <c r="AD206" i="5"/>
  <c r="AC206" i="5"/>
  <c r="K206" i="5"/>
  <c r="J206" i="5"/>
  <c r="C206" i="5"/>
  <c r="AD205" i="5"/>
  <c r="AC205" i="5"/>
  <c r="K205" i="5"/>
  <c r="J205" i="5"/>
  <c r="C205" i="5"/>
  <c r="AD204" i="5"/>
  <c r="AC204" i="5"/>
  <c r="K204" i="5"/>
  <c r="J204" i="5"/>
  <c r="C204" i="5"/>
  <c r="AD203" i="5"/>
  <c r="AC203" i="5"/>
  <c r="K203" i="5"/>
  <c r="J203" i="5"/>
  <c r="C203" i="5"/>
  <c r="AD202" i="5"/>
  <c r="AC202" i="5"/>
  <c r="K202" i="5"/>
  <c r="J202" i="5"/>
  <c r="C202" i="5"/>
  <c r="AD201" i="5"/>
  <c r="AC201" i="5"/>
  <c r="K201" i="5"/>
  <c r="J201" i="5"/>
  <c r="D201" i="5"/>
  <c r="C201" i="5" s="1"/>
  <c r="AO200" i="5"/>
  <c r="AN200" i="5"/>
  <c r="AM200" i="5"/>
  <c r="AL200" i="5"/>
  <c r="AK200" i="5"/>
  <c r="AJ200" i="5"/>
  <c r="AI200" i="5"/>
  <c r="AH200" i="5"/>
  <c r="AG200" i="5"/>
  <c r="AF200" i="5"/>
  <c r="AE200" i="5"/>
  <c r="AB200" i="5"/>
  <c r="AA200" i="5"/>
  <c r="X200" i="5"/>
  <c r="W200" i="5"/>
  <c r="V200" i="5"/>
  <c r="U200" i="5"/>
  <c r="T200" i="5"/>
  <c r="S200" i="5"/>
  <c r="R200" i="5"/>
  <c r="Q200" i="5"/>
  <c r="P200" i="5"/>
  <c r="O200" i="5"/>
  <c r="N200" i="5"/>
  <c r="M200" i="5"/>
  <c r="L200" i="5"/>
  <c r="I200" i="5"/>
  <c r="H200" i="5"/>
  <c r="AD199" i="5"/>
  <c r="AC199" i="5"/>
  <c r="K199" i="5"/>
  <c r="J199" i="5"/>
  <c r="C199" i="5"/>
  <c r="AD198" i="5"/>
  <c r="AC198" i="5"/>
  <c r="K198" i="5"/>
  <c r="J198" i="5"/>
  <c r="C198" i="5"/>
  <c r="AD197" i="5"/>
  <c r="AC197" i="5"/>
  <c r="K197" i="5"/>
  <c r="J197" i="5"/>
  <c r="C197" i="5"/>
  <c r="AD196" i="5"/>
  <c r="AC196" i="5"/>
  <c r="K196" i="5"/>
  <c r="J196" i="5"/>
  <c r="C196" i="5"/>
  <c r="AD195" i="5"/>
  <c r="AC195" i="5"/>
  <c r="K195" i="5"/>
  <c r="J195" i="5"/>
  <c r="C195" i="5"/>
  <c r="AD194" i="5"/>
  <c r="AC194" i="5"/>
  <c r="K194" i="5"/>
  <c r="J194" i="5"/>
  <c r="C194" i="5"/>
  <c r="AD193" i="5"/>
  <c r="AC193" i="5"/>
  <c r="K193" i="5"/>
  <c r="J193" i="5"/>
  <c r="C193" i="5"/>
  <c r="AD192" i="5"/>
  <c r="AC192" i="5"/>
  <c r="K192" i="5"/>
  <c r="J192" i="5"/>
  <c r="C192" i="5"/>
  <c r="AD191" i="5"/>
  <c r="AC191" i="5"/>
  <c r="K191" i="5"/>
  <c r="J191" i="5"/>
  <c r="C191" i="5"/>
  <c r="AD190" i="5"/>
  <c r="AC190" i="5"/>
  <c r="K190" i="5"/>
  <c r="J190" i="5"/>
  <c r="D190" i="5"/>
  <c r="C190" i="5" s="1"/>
  <c r="AO189" i="5"/>
  <c r="AN189" i="5"/>
  <c r="AM189" i="5"/>
  <c r="AL189" i="5"/>
  <c r="AK189" i="5"/>
  <c r="AJ189" i="5"/>
  <c r="AI189" i="5"/>
  <c r="AH189" i="5"/>
  <c r="AG189" i="5"/>
  <c r="AF189" i="5"/>
  <c r="AE189" i="5"/>
  <c r="AB189" i="5"/>
  <c r="AA189" i="5"/>
  <c r="X189" i="5"/>
  <c r="W189" i="5"/>
  <c r="V189" i="5"/>
  <c r="U189" i="5"/>
  <c r="T189" i="5"/>
  <c r="S189" i="5"/>
  <c r="R189" i="5"/>
  <c r="Q189" i="5"/>
  <c r="P189" i="5"/>
  <c r="O189" i="5"/>
  <c r="N189" i="5"/>
  <c r="M189" i="5"/>
  <c r="L189" i="5"/>
  <c r="I189" i="5"/>
  <c r="H189" i="5"/>
  <c r="AD188" i="5"/>
  <c r="AC188" i="5"/>
  <c r="K188" i="5"/>
  <c r="J188" i="5"/>
  <c r="C188" i="5"/>
  <c r="AD187" i="5"/>
  <c r="AC187" i="5"/>
  <c r="K187" i="5"/>
  <c r="J187" i="5"/>
  <c r="C187" i="5"/>
  <c r="AD186" i="5"/>
  <c r="AC186" i="5"/>
  <c r="K186" i="5"/>
  <c r="J186" i="5"/>
  <c r="C186" i="5"/>
  <c r="AD185" i="5"/>
  <c r="AC185" i="5"/>
  <c r="K185" i="5"/>
  <c r="J185" i="5"/>
  <c r="C185" i="5"/>
  <c r="AD184" i="5"/>
  <c r="AC184" i="5"/>
  <c r="K184" i="5"/>
  <c r="J184" i="5"/>
  <c r="C184" i="5"/>
  <c r="AD183" i="5"/>
  <c r="AC183" i="5"/>
  <c r="K183" i="5"/>
  <c r="J183" i="5"/>
  <c r="C183" i="5"/>
  <c r="AD182" i="5"/>
  <c r="AC182" i="5"/>
  <c r="K182" i="5"/>
  <c r="J182" i="5"/>
  <c r="C182" i="5"/>
  <c r="AD181" i="5"/>
  <c r="AC181" i="5"/>
  <c r="K181" i="5"/>
  <c r="J181" i="5"/>
  <c r="C181" i="5"/>
  <c r="AD180" i="5"/>
  <c r="AC180" i="5"/>
  <c r="K180" i="5"/>
  <c r="J180" i="5"/>
  <c r="C180" i="5"/>
  <c r="AD179" i="5"/>
  <c r="AC179" i="5"/>
  <c r="K179" i="5"/>
  <c r="J179" i="5"/>
  <c r="D179" i="5"/>
  <c r="C179" i="5" s="1"/>
  <c r="AO178" i="5"/>
  <c r="AN178" i="5"/>
  <c r="AM178" i="5"/>
  <c r="AL178" i="5"/>
  <c r="AK178" i="5"/>
  <c r="AJ178" i="5"/>
  <c r="AI178" i="5"/>
  <c r="AH178" i="5"/>
  <c r="AG178" i="5"/>
  <c r="AF178" i="5"/>
  <c r="AE178" i="5"/>
  <c r="AB178" i="5"/>
  <c r="AA178" i="5"/>
  <c r="X178" i="5"/>
  <c r="W178" i="5"/>
  <c r="V178" i="5"/>
  <c r="U178" i="5"/>
  <c r="T178" i="5"/>
  <c r="S178" i="5"/>
  <c r="R178" i="5"/>
  <c r="Q178" i="5"/>
  <c r="P178" i="5"/>
  <c r="O178" i="5"/>
  <c r="N178" i="5"/>
  <c r="M178" i="5"/>
  <c r="L178" i="5"/>
  <c r="I178" i="5"/>
  <c r="H178" i="5"/>
  <c r="AD177" i="5"/>
  <c r="AC177" i="5"/>
  <c r="K177" i="5"/>
  <c r="J177" i="5"/>
  <c r="C177" i="5"/>
  <c r="AD176" i="5"/>
  <c r="AC176" i="5"/>
  <c r="K176" i="5"/>
  <c r="J176" i="5"/>
  <c r="C176" i="5"/>
  <c r="AD175" i="5"/>
  <c r="AC175" i="5"/>
  <c r="K175" i="5"/>
  <c r="J175" i="5"/>
  <c r="C175" i="5"/>
  <c r="AD174" i="5"/>
  <c r="AC174" i="5"/>
  <c r="K174" i="5"/>
  <c r="J174" i="5"/>
  <c r="C174" i="5"/>
  <c r="AD173" i="5"/>
  <c r="AC173" i="5"/>
  <c r="K173" i="5"/>
  <c r="J173" i="5"/>
  <c r="C173" i="5"/>
  <c r="AD172" i="5"/>
  <c r="AC172" i="5"/>
  <c r="K172" i="5"/>
  <c r="J172" i="5"/>
  <c r="C172" i="5"/>
  <c r="AD171" i="5"/>
  <c r="AC171" i="5"/>
  <c r="K171" i="5"/>
  <c r="J171" i="5"/>
  <c r="C171" i="5"/>
  <c r="AD170" i="5"/>
  <c r="AC170" i="5"/>
  <c r="K170" i="5"/>
  <c r="J170" i="5"/>
  <c r="C170" i="5"/>
  <c r="AD169" i="5"/>
  <c r="AC169" i="5"/>
  <c r="K169" i="5"/>
  <c r="J169" i="5"/>
  <c r="AD168" i="5"/>
  <c r="AC168" i="5"/>
  <c r="K168" i="5"/>
  <c r="J168" i="5"/>
  <c r="D168" i="5"/>
  <c r="C168" i="5" s="1"/>
  <c r="C169" i="5" s="1"/>
  <c r="AO167" i="5"/>
  <c r="AN167" i="5"/>
  <c r="AM167" i="5"/>
  <c r="AL167" i="5"/>
  <c r="AK167" i="5"/>
  <c r="AJ167" i="5"/>
  <c r="AI167" i="5"/>
  <c r="AH167" i="5"/>
  <c r="AG167" i="5"/>
  <c r="AF167" i="5"/>
  <c r="AE167" i="5"/>
  <c r="AB167" i="5"/>
  <c r="AA167" i="5"/>
  <c r="X167" i="5"/>
  <c r="W167" i="5"/>
  <c r="V167" i="5"/>
  <c r="U167" i="5"/>
  <c r="T167" i="5"/>
  <c r="S167" i="5"/>
  <c r="R167" i="5"/>
  <c r="Q167" i="5"/>
  <c r="P167" i="5"/>
  <c r="O167" i="5"/>
  <c r="N167" i="5"/>
  <c r="M167" i="5"/>
  <c r="L167" i="5"/>
  <c r="I167" i="5"/>
  <c r="H167" i="5"/>
  <c r="AD166" i="5"/>
  <c r="AC166" i="5"/>
  <c r="K166" i="5"/>
  <c r="J166" i="5"/>
  <c r="C166" i="5"/>
  <c r="AD165" i="5"/>
  <c r="AC165" i="5"/>
  <c r="K165" i="5"/>
  <c r="J165" i="5"/>
  <c r="C165" i="5"/>
  <c r="AD164" i="5"/>
  <c r="AC164" i="5"/>
  <c r="K164" i="5"/>
  <c r="J164" i="5"/>
  <c r="C164" i="5"/>
  <c r="AD163" i="5"/>
  <c r="AC163" i="5"/>
  <c r="K163" i="5"/>
  <c r="J163" i="5"/>
  <c r="C163" i="5"/>
  <c r="AD162" i="5"/>
  <c r="AC162" i="5"/>
  <c r="K162" i="5"/>
  <c r="J162" i="5"/>
  <c r="C162" i="5"/>
  <c r="AD161" i="5"/>
  <c r="AC161" i="5"/>
  <c r="K161" i="5"/>
  <c r="J161" i="5"/>
  <c r="C161" i="5"/>
  <c r="AD160" i="5"/>
  <c r="AC160" i="5"/>
  <c r="K160" i="5"/>
  <c r="J160" i="5"/>
  <c r="C160" i="5"/>
  <c r="AD159" i="5"/>
  <c r="AC159" i="5"/>
  <c r="K159" i="5"/>
  <c r="J159" i="5"/>
  <c r="C159" i="5"/>
  <c r="AD158" i="5"/>
  <c r="AC158" i="5"/>
  <c r="K158" i="5"/>
  <c r="J158" i="5"/>
  <c r="C158" i="5"/>
  <c r="AD157" i="5"/>
  <c r="AC157" i="5"/>
  <c r="K157" i="5"/>
  <c r="J157" i="5"/>
  <c r="D157" i="5"/>
  <c r="C157" i="5" s="1"/>
  <c r="AO156" i="5"/>
  <c r="AN156" i="5"/>
  <c r="AM156" i="5"/>
  <c r="AL156" i="5"/>
  <c r="AK156" i="5"/>
  <c r="AJ156" i="5"/>
  <c r="AI156" i="5"/>
  <c r="AH156" i="5"/>
  <c r="AG156" i="5"/>
  <c r="AF156" i="5"/>
  <c r="AE156" i="5"/>
  <c r="AB156" i="5"/>
  <c r="AA156" i="5"/>
  <c r="X156" i="5"/>
  <c r="W156" i="5"/>
  <c r="V156" i="5"/>
  <c r="U156" i="5"/>
  <c r="T156" i="5"/>
  <c r="S156" i="5"/>
  <c r="R156" i="5"/>
  <c r="Q156" i="5"/>
  <c r="P156" i="5"/>
  <c r="O156" i="5"/>
  <c r="N156" i="5"/>
  <c r="M156" i="5"/>
  <c r="L156" i="5"/>
  <c r="I156" i="5"/>
  <c r="H156" i="5"/>
  <c r="AD155" i="5"/>
  <c r="AC155" i="5"/>
  <c r="K155" i="5"/>
  <c r="J155" i="5"/>
  <c r="C155" i="5"/>
  <c r="AD154" i="5"/>
  <c r="AC154" i="5"/>
  <c r="K154" i="5"/>
  <c r="J154" i="5"/>
  <c r="C154" i="5"/>
  <c r="AD153" i="5"/>
  <c r="AC153" i="5"/>
  <c r="K153" i="5"/>
  <c r="J153" i="5"/>
  <c r="C153" i="5"/>
  <c r="AD152" i="5"/>
  <c r="AC152" i="5"/>
  <c r="K152" i="5"/>
  <c r="J152" i="5"/>
  <c r="C152" i="5"/>
  <c r="AD151" i="5"/>
  <c r="AC151" i="5"/>
  <c r="K151" i="5"/>
  <c r="J151" i="5"/>
  <c r="C151" i="5"/>
  <c r="AD150" i="5"/>
  <c r="AC150" i="5"/>
  <c r="K150" i="5"/>
  <c r="J150" i="5"/>
  <c r="C150" i="5"/>
  <c r="AD149" i="5"/>
  <c r="AC149" i="5"/>
  <c r="K149" i="5"/>
  <c r="J149" i="5"/>
  <c r="C149" i="5"/>
  <c r="AD148" i="5"/>
  <c r="AC148" i="5"/>
  <c r="K148" i="5"/>
  <c r="J148" i="5"/>
  <c r="C148" i="5"/>
  <c r="AD147" i="5"/>
  <c r="AC147" i="5"/>
  <c r="K147" i="5"/>
  <c r="J147" i="5"/>
  <c r="C147" i="5"/>
  <c r="AD146" i="5"/>
  <c r="AC146" i="5"/>
  <c r="K146" i="5"/>
  <c r="J146" i="5"/>
  <c r="D146" i="5"/>
  <c r="C146" i="5" s="1"/>
  <c r="AO145" i="5"/>
  <c r="AN145" i="5"/>
  <c r="AM145" i="5"/>
  <c r="AL145" i="5"/>
  <c r="AK145" i="5"/>
  <c r="AJ145" i="5"/>
  <c r="AI145" i="5"/>
  <c r="AH145" i="5"/>
  <c r="AG145" i="5"/>
  <c r="AF145" i="5"/>
  <c r="AE145" i="5"/>
  <c r="AB145" i="5"/>
  <c r="AA145" i="5"/>
  <c r="X145" i="5"/>
  <c r="W145" i="5"/>
  <c r="V145" i="5"/>
  <c r="U145" i="5"/>
  <c r="T145" i="5"/>
  <c r="S145" i="5"/>
  <c r="R145" i="5"/>
  <c r="Q145" i="5"/>
  <c r="P145" i="5"/>
  <c r="O145" i="5"/>
  <c r="N145" i="5"/>
  <c r="M145" i="5"/>
  <c r="L145" i="5"/>
  <c r="I145" i="5"/>
  <c r="H145" i="5"/>
  <c r="AD144" i="5"/>
  <c r="AC144" i="5"/>
  <c r="K144" i="5"/>
  <c r="J144" i="5"/>
  <c r="C144" i="5"/>
  <c r="AD143" i="5"/>
  <c r="AC143" i="5"/>
  <c r="K143" i="5"/>
  <c r="J143" i="5"/>
  <c r="C143" i="5"/>
  <c r="AD142" i="5"/>
  <c r="AC142" i="5"/>
  <c r="K142" i="5"/>
  <c r="J142" i="5"/>
  <c r="C142" i="5"/>
  <c r="AD141" i="5"/>
  <c r="AC141" i="5"/>
  <c r="K141" i="5"/>
  <c r="J141" i="5"/>
  <c r="C141" i="5"/>
  <c r="AD140" i="5"/>
  <c r="AC140" i="5"/>
  <c r="K140" i="5"/>
  <c r="J140" i="5"/>
  <c r="C140" i="5"/>
  <c r="AD139" i="5"/>
  <c r="AC139" i="5"/>
  <c r="K139" i="5"/>
  <c r="J139" i="5"/>
  <c r="C139" i="5"/>
  <c r="AD138" i="5"/>
  <c r="AC138" i="5"/>
  <c r="K138" i="5"/>
  <c r="J138" i="5"/>
  <c r="C138" i="5"/>
  <c r="AD137" i="5"/>
  <c r="AC137" i="5"/>
  <c r="K137" i="5"/>
  <c r="J137" i="5"/>
  <c r="C137" i="5"/>
  <c r="AD136" i="5"/>
  <c r="AC136" i="5"/>
  <c r="K136" i="5"/>
  <c r="J136" i="5"/>
  <c r="C136" i="5"/>
  <c r="AD135" i="5"/>
  <c r="AC135" i="5"/>
  <c r="K135" i="5"/>
  <c r="J135" i="5"/>
  <c r="D135" i="5"/>
  <c r="C135" i="5" s="1"/>
  <c r="AO134" i="5"/>
  <c r="AN134" i="5"/>
  <c r="AM134" i="5"/>
  <c r="AL134" i="5"/>
  <c r="AK134" i="5"/>
  <c r="AJ134" i="5"/>
  <c r="AI134" i="5"/>
  <c r="AH134" i="5"/>
  <c r="AG134" i="5"/>
  <c r="AF134" i="5"/>
  <c r="AE134" i="5"/>
  <c r="AB134" i="5"/>
  <c r="AA134" i="5"/>
  <c r="X134" i="5"/>
  <c r="W134" i="5"/>
  <c r="V134" i="5"/>
  <c r="U134" i="5"/>
  <c r="T134" i="5"/>
  <c r="S134" i="5"/>
  <c r="R134" i="5"/>
  <c r="Q134" i="5"/>
  <c r="P134" i="5"/>
  <c r="O134" i="5"/>
  <c r="N134" i="5"/>
  <c r="M134" i="5"/>
  <c r="L134" i="5"/>
  <c r="I134" i="5"/>
  <c r="H134" i="5"/>
  <c r="AD133" i="5"/>
  <c r="AC133" i="5"/>
  <c r="K133" i="5"/>
  <c r="J133" i="5"/>
  <c r="C133" i="5"/>
  <c r="AD132" i="5"/>
  <c r="AC132" i="5"/>
  <c r="K132" i="5"/>
  <c r="J132" i="5"/>
  <c r="C132" i="5"/>
  <c r="AD131" i="5"/>
  <c r="AC131" i="5"/>
  <c r="K131" i="5"/>
  <c r="J131" i="5"/>
  <c r="C131" i="5"/>
  <c r="AD130" i="5"/>
  <c r="AC130" i="5"/>
  <c r="K130" i="5"/>
  <c r="J130" i="5"/>
  <c r="C130" i="5"/>
  <c r="AD129" i="5"/>
  <c r="AC129" i="5"/>
  <c r="K129" i="5"/>
  <c r="J129" i="5"/>
  <c r="C129" i="5"/>
  <c r="AD128" i="5"/>
  <c r="AC128" i="5"/>
  <c r="K128" i="5"/>
  <c r="J128" i="5"/>
  <c r="C128" i="5"/>
  <c r="AD127" i="5"/>
  <c r="AC127" i="5"/>
  <c r="K127" i="5"/>
  <c r="J127" i="5"/>
  <c r="C127" i="5"/>
  <c r="AD126" i="5"/>
  <c r="AC126" i="5"/>
  <c r="K126" i="5"/>
  <c r="J126" i="5"/>
  <c r="C126" i="5"/>
  <c r="AD125" i="5"/>
  <c r="AC125" i="5"/>
  <c r="K125" i="5"/>
  <c r="J125" i="5"/>
  <c r="C125" i="5"/>
  <c r="AD124" i="5"/>
  <c r="AC124" i="5"/>
  <c r="K124" i="5"/>
  <c r="J124" i="5"/>
  <c r="D124" i="5"/>
  <c r="C124" i="5" s="1"/>
  <c r="AO123" i="5"/>
  <c r="AN123" i="5"/>
  <c r="AM123" i="5"/>
  <c r="AL123" i="5"/>
  <c r="AK123" i="5"/>
  <c r="AJ123" i="5"/>
  <c r="AI123" i="5"/>
  <c r="AH123" i="5"/>
  <c r="AG123" i="5"/>
  <c r="AF123" i="5"/>
  <c r="AE123" i="5"/>
  <c r="AB123" i="5"/>
  <c r="AA123" i="5"/>
  <c r="X123" i="5"/>
  <c r="W123" i="5"/>
  <c r="V123" i="5"/>
  <c r="U123" i="5"/>
  <c r="T123" i="5"/>
  <c r="S123" i="5"/>
  <c r="R123" i="5"/>
  <c r="Q123" i="5"/>
  <c r="P123" i="5"/>
  <c r="O123" i="5"/>
  <c r="N123" i="5"/>
  <c r="M123" i="5"/>
  <c r="L123" i="5"/>
  <c r="I123" i="5"/>
  <c r="H123" i="5"/>
  <c r="AD122" i="5"/>
  <c r="AC122" i="5"/>
  <c r="K122" i="5"/>
  <c r="J122" i="5"/>
  <c r="C122" i="5"/>
  <c r="AD121" i="5"/>
  <c r="AC121" i="5"/>
  <c r="K121" i="5"/>
  <c r="J121" i="5"/>
  <c r="C121" i="5"/>
  <c r="AD120" i="5"/>
  <c r="AC120" i="5"/>
  <c r="K120" i="5"/>
  <c r="J120" i="5"/>
  <c r="C120" i="5"/>
  <c r="AD119" i="5"/>
  <c r="AC119" i="5"/>
  <c r="K119" i="5"/>
  <c r="J119" i="5"/>
  <c r="C119" i="5"/>
  <c r="AD118" i="5"/>
  <c r="AC118" i="5"/>
  <c r="K118" i="5"/>
  <c r="J118" i="5"/>
  <c r="C118" i="5"/>
  <c r="AD117" i="5"/>
  <c r="AC117" i="5"/>
  <c r="K117" i="5"/>
  <c r="J117" i="5"/>
  <c r="C117" i="5"/>
  <c r="AD116" i="5"/>
  <c r="AC116" i="5"/>
  <c r="K116" i="5"/>
  <c r="J116" i="5"/>
  <c r="C116" i="5"/>
  <c r="AD115" i="5"/>
  <c r="AC115" i="5"/>
  <c r="K115" i="5"/>
  <c r="J115" i="5"/>
  <c r="C115" i="5"/>
  <c r="AD114" i="5"/>
  <c r="AC114" i="5"/>
  <c r="K114" i="5"/>
  <c r="J114" i="5"/>
  <c r="C114" i="5"/>
  <c r="AD113" i="5"/>
  <c r="AC113" i="5"/>
  <c r="K113" i="5"/>
  <c r="J113" i="5"/>
  <c r="D113" i="5"/>
  <c r="C113" i="5" s="1"/>
  <c r="AO112" i="5"/>
  <c r="AN112" i="5"/>
  <c r="AM112" i="5"/>
  <c r="AL112" i="5"/>
  <c r="AK112" i="5"/>
  <c r="AJ112" i="5"/>
  <c r="AI112" i="5"/>
  <c r="AH112" i="5"/>
  <c r="AG112" i="5"/>
  <c r="AF112" i="5"/>
  <c r="AE112" i="5"/>
  <c r="AB112" i="5"/>
  <c r="AA112" i="5"/>
  <c r="X112" i="5"/>
  <c r="W112" i="5"/>
  <c r="V112" i="5"/>
  <c r="U112" i="5"/>
  <c r="T112" i="5"/>
  <c r="S112" i="5"/>
  <c r="R112" i="5"/>
  <c r="Q112" i="5"/>
  <c r="P112" i="5"/>
  <c r="O112" i="5"/>
  <c r="N112" i="5"/>
  <c r="M112" i="5"/>
  <c r="L112" i="5"/>
  <c r="I112" i="5"/>
  <c r="H112" i="5"/>
  <c r="AD111" i="5"/>
  <c r="AC111" i="5"/>
  <c r="K111" i="5"/>
  <c r="J111" i="5"/>
  <c r="C111" i="5"/>
  <c r="AD110" i="5"/>
  <c r="AC110" i="5"/>
  <c r="K110" i="5"/>
  <c r="J110" i="5"/>
  <c r="C110" i="5"/>
  <c r="AD109" i="5"/>
  <c r="AC109" i="5"/>
  <c r="K109" i="5"/>
  <c r="J109" i="5"/>
  <c r="C109" i="5"/>
  <c r="AD108" i="5"/>
  <c r="AC108" i="5"/>
  <c r="K108" i="5"/>
  <c r="J108" i="5"/>
  <c r="C108" i="5"/>
  <c r="AD107" i="5"/>
  <c r="AC107" i="5"/>
  <c r="K107" i="5"/>
  <c r="J107" i="5"/>
  <c r="C107" i="5"/>
  <c r="AD106" i="5"/>
  <c r="AC106" i="5"/>
  <c r="K106" i="5"/>
  <c r="J106" i="5"/>
  <c r="C106" i="5"/>
  <c r="AD105" i="5"/>
  <c r="AC105" i="5"/>
  <c r="K105" i="5"/>
  <c r="J105" i="5"/>
  <c r="C105" i="5"/>
  <c r="AD104" i="5"/>
  <c r="AC104" i="5"/>
  <c r="K104" i="5"/>
  <c r="J104" i="5"/>
  <c r="C104" i="5"/>
  <c r="AD103" i="5"/>
  <c r="AC103" i="5"/>
  <c r="K103" i="5"/>
  <c r="J103" i="5"/>
  <c r="C103" i="5"/>
  <c r="AD102" i="5"/>
  <c r="AC102" i="5"/>
  <c r="K102" i="5"/>
  <c r="J102" i="5"/>
  <c r="D102" i="5"/>
  <c r="C102" i="5" s="1"/>
  <c r="AO101" i="5"/>
  <c r="AN101" i="5"/>
  <c r="AM101" i="5"/>
  <c r="AL101" i="5"/>
  <c r="AK101" i="5"/>
  <c r="AJ101" i="5"/>
  <c r="AI101" i="5"/>
  <c r="AH101" i="5"/>
  <c r="AG101" i="5"/>
  <c r="AF101" i="5"/>
  <c r="AE101" i="5"/>
  <c r="AB101" i="5"/>
  <c r="AA101" i="5"/>
  <c r="X101" i="5"/>
  <c r="W101" i="5"/>
  <c r="V101" i="5"/>
  <c r="U101" i="5"/>
  <c r="T101" i="5"/>
  <c r="S101" i="5"/>
  <c r="R101" i="5"/>
  <c r="Q101" i="5"/>
  <c r="P101" i="5"/>
  <c r="O101" i="5"/>
  <c r="N101" i="5"/>
  <c r="M101" i="5"/>
  <c r="L101" i="5"/>
  <c r="I101" i="5"/>
  <c r="H101" i="5"/>
  <c r="AD100" i="5"/>
  <c r="AC100" i="5"/>
  <c r="K100" i="5"/>
  <c r="J100" i="5"/>
  <c r="C100" i="5"/>
  <c r="AD99" i="5"/>
  <c r="AC99" i="5"/>
  <c r="K99" i="5"/>
  <c r="J99" i="5"/>
  <c r="C99" i="5"/>
  <c r="AD98" i="5"/>
  <c r="AC98" i="5"/>
  <c r="K98" i="5"/>
  <c r="J98" i="5"/>
  <c r="C98" i="5"/>
  <c r="AD97" i="5"/>
  <c r="AC97" i="5"/>
  <c r="K97" i="5"/>
  <c r="J97" i="5"/>
  <c r="C97" i="5"/>
  <c r="AD96" i="5"/>
  <c r="AC96" i="5"/>
  <c r="K96" i="5"/>
  <c r="J96" i="5"/>
  <c r="C96" i="5"/>
  <c r="AD95" i="5"/>
  <c r="AC95" i="5"/>
  <c r="K95" i="5"/>
  <c r="J95" i="5"/>
  <c r="C95" i="5"/>
  <c r="AD94" i="5"/>
  <c r="AC94" i="5"/>
  <c r="K94" i="5"/>
  <c r="J94" i="5"/>
  <c r="C94" i="5"/>
  <c r="AD93" i="5"/>
  <c r="AC93" i="5"/>
  <c r="K93" i="5"/>
  <c r="J93" i="5"/>
  <c r="C93" i="5"/>
  <c r="AD92" i="5"/>
  <c r="AC92" i="5"/>
  <c r="K92" i="5"/>
  <c r="J92" i="5"/>
  <c r="C92" i="5"/>
  <c r="AD91" i="5"/>
  <c r="AC91" i="5"/>
  <c r="K91" i="5"/>
  <c r="J91" i="5"/>
  <c r="D91" i="5"/>
  <c r="C91" i="5" s="1"/>
  <c r="AO90" i="5"/>
  <c r="AN90" i="5"/>
  <c r="AM90" i="5"/>
  <c r="AL90" i="5"/>
  <c r="AK90" i="5"/>
  <c r="AJ90" i="5"/>
  <c r="AI90" i="5"/>
  <c r="AH90" i="5"/>
  <c r="AG90" i="5"/>
  <c r="AF90" i="5"/>
  <c r="AE90" i="5"/>
  <c r="AB90" i="5"/>
  <c r="AA90" i="5"/>
  <c r="X90" i="5"/>
  <c r="W90" i="5"/>
  <c r="V90" i="5"/>
  <c r="U90" i="5"/>
  <c r="T90" i="5"/>
  <c r="S90" i="5"/>
  <c r="R90" i="5"/>
  <c r="Q90" i="5"/>
  <c r="P90" i="5"/>
  <c r="O90" i="5"/>
  <c r="N90" i="5"/>
  <c r="M90" i="5"/>
  <c r="L90" i="5"/>
  <c r="I90" i="5"/>
  <c r="H90" i="5"/>
  <c r="AD89" i="5"/>
  <c r="AC89" i="5"/>
  <c r="K89" i="5"/>
  <c r="J89" i="5"/>
  <c r="C89" i="5"/>
  <c r="AD88" i="5"/>
  <c r="AC88" i="5"/>
  <c r="K88" i="5"/>
  <c r="J88" i="5"/>
  <c r="C88" i="5"/>
  <c r="AD87" i="5"/>
  <c r="AC87" i="5"/>
  <c r="K87" i="5"/>
  <c r="J87" i="5"/>
  <c r="C87" i="5"/>
  <c r="AD86" i="5"/>
  <c r="AC86" i="5"/>
  <c r="K86" i="5"/>
  <c r="J86" i="5"/>
  <c r="C86" i="5"/>
  <c r="AD85" i="5"/>
  <c r="AC85" i="5"/>
  <c r="K85" i="5"/>
  <c r="J85" i="5"/>
  <c r="C85" i="5"/>
  <c r="AD84" i="5"/>
  <c r="AC84" i="5"/>
  <c r="K84" i="5"/>
  <c r="J84" i="5"/>
  <c r="C84" i="5"/>
  <c r="AD83" i="5"/>
  <c r="AC83" i="5"/>
  <c r="K83" i="5"/>
  <c r="J83" i="5"/>
  <c r="C83" i="5"/>
  <c r="AD82" i="5"/>
  <c r="AC82" i="5"/>
  <c r="K82" i="5"/>
  <c r="J82" i="5"/>
  <c r="C82" i="5"/>
  <c r="AD81" i="5"/>
  <c r="AC81" i="5"/>
  <c r="K81" i="5"/>
  <c r="J81" i="5"/>
  <c r="C81" i="5"/>
  <c r="AD80" i="5"/>
  <c r="AC80" i="5"/>
  <c r="K80" i="5"/>
  <c r="J80" i="5"/>
  <c r="D80" i="5"/>
  <c r="C80" i="5" s="1"/>
  <c r="AO79" i="5"/>
  <c r="AN79" i="5"/>
  <c r="AM79" i="5"/>
  <c r="AL79" i="5"/>
  <c r="AK79" i="5"/>
  <c r="AJ79" i="5"/>
  <c r="AI79" i="5"/>
  <c r="AH79" i="5"/>
  <c r="AG79" i="5"/>
  <c r="AF79" i="5"/>
  <c r="AE79" i="5"/>
  <c r="AB79" i="5"/>
  <c r="AA79" i="5"/>
  <c r="X79" i="5"/>
  <c r="W79" i="5"/>
  <c r="V79" i="5"/>
  <c r="U79" i="5"/>
  <c r="T79" i="5"/>
  <c r="S79" i="5"/>
  <c r="R79" i="5"/>
  <c r="Q79" i="5"/>
  <c r="P79" i="5"/>
  <c r="O79" i="5"/>
  <c r="N79" i="5"/>
  <c r="M79" i="5"/>
  <c r="L79" i="5"/>
  <c r="I79" i="5"/>
  <c r="H79" i="5"/>
  <c r="AD78" i="5"/>
  <c r="AC78" i="5"/>
  <c r="K78" i="5"/>
  <c r="J78" i="5"/>
  <c r="C78" i="5"/>
  <c r="AD77" i="5"/>
  <c r="AC77" i="5"/>
  <c r="K77" i="5"/>
  <c r="J77" i="5"/>
  <c r="C77" i="5"/>
  <c r="AD76" i="5"/>
  <c r="AC76" i="5"/>
  <c r="K76" i="5"/>
  <c r="J76" i="5"/>
  <c r="C76" i="5"/>
  <c r="AD75" i="5"/>
  <c r="AC75" i="5"/>
  <c r="K75" i="5"/>
  <c r="J75" i="5"/>
  <c r="C75" i="5"/>
  <c r="AD74" i="5"/>
  <c r="AC74" i="5"/>
  <c r="K74" i="5"/>
  <c r="J74" i="5"/>
  <c r="C74" i="5"/>
  <c r="AD73" i="5"/>
  <c r="AC73" i="5"/>
  <c r="K73" i="5"/>
  <c r="J73" i="5"/>
  <c r="C73" i="5"/>
  <c r="AD72" i="5"/>
  <c r="AC72" i="5"/>
  <c r="K72" i="5"/>
  <c r="J72" i="5"/>
  <c r="C72" i="5"/>
  <c r="AD71" i="5"/>
  <c r="AC71" i="5"/>
  <c r="K71" i="5"/>
  <c r="J71" i="5"/>
  <c r="C71" i="5"/>
  <c r="AD70" i="5"/>
  <c r="AC70" i="5"/>
  <c r="K70" i="5"/>
  <c r="J70" i="5"/>
  <c r="C70" i="5"/>
  <c r="AD69" i="5"/>
  <c r="AC69" i="5"/>
  <c r="K69" i="5"/>
  <c r="J69" i="5"/>
  <c r="D69" i="5"/>
  <c r="C69" i="5" s="1"/>
  <c r="AO68" i="5"/>
  <c r="AN68" i="5"/>
  <c r="AM68" i="5"/>
  <c r="AL68" i="5"/>
  <c r="AK68" i="5"/>
  <c r="AJ68" i="5"/>
  <c r="AI68" i="5"/>
  <c r="AH68" i="5"/>
  <c r="AG68" i="5"/>
  <c r="AF68" i="5"/>
  <c r="AE68" i="5"/>
  <c r="AB68" i="5"/>
  <c r="AA68" i="5"/>
  <c r="X68" i="5"/>
  <c r="W68" i="5"/>
  <c r="V68" i="5"/>
  <c r="U68" i="5"/>
  <c r="T68" i="5"/>
  <c r="S68" i="5"/>
  <c r="R68" i="5"/>
  <c r="Q68" i="5"/>
  <c r="P68" i="5"/>
  <c r="O68" i="5"/>
  <c r="N68" i="5"/>
  <c r="M68" i="5"/>
  <c r="L68" i="5"/>
  <c r="I68" i="5"/>
  <c r="H68" i="5"/>
  <c r="AD67" i="5"/>
  <c r="AC67" i="5"/>
  <c r="K67" i="5"/>
  <c r="J67" i="5"/>
  <c r="C67" i="5"/>
  <c r="AD66" i="5"/>
  <c r="AC66" i="5"/>
  <c r="K66" i="5"/>
  <c r="J66" i="5"/>
  <c r="C66" i="5"/>
  <c r="AD65" i="5"/>
  <c r="AC65" i="5"/>
  <c r="K65" i="5"/>
  <c r="J65" i="5"/>
  <c r="C65" i="5"/>
  <c r="AD64" i="5"/>
  <c r="AC64" i="5"/>
  <c r="K64" i="5"/>
  <c r="J64" i="5"/>
  <c r="C64" i="5"/>
  <c r="AD63" i="5"/>
  <c r="AC63" i="5"/>
  <c r="K63" i="5"/>
  <c r="J63" i="5"/>
  <c r="C63" i="5"/>
  <c r="AD62" i="5"/>
  <c r="AC62" i="5"/>
  <c r="K62" i="5"/>
  <c r="J62" i="5"/>
  <c r="C62" i="5"/>
  <c r="AD61" i="5"/>
  <c r="AC61" i="5"/>
  <c r="K61" i="5"/>
  <c r="J61" i="5"/>
  <c r="C61" i="5"/>
  <c r="AD60" i="5"/>
  <c r="AC60" i="5"/>
  <c r="K60" i="5"/>
  <c r="J60" i="5"/>
  <c r="C60" i="5"/>
  <c r="AD59" i="5"/>
  <c r="AC59" i="5"/>
  <c r="K59" i="5"/>
  <c r="J59" i="5"/>
  <c r="C59" i="5"/>
  <c r="AD58" i="5"/>
  <c r="AC58" i="5"/>
  <c r="K58" i="5"/>
  <c r="J58" i="5"/>
  <c r="D58" i="5"/>
  <c r="C58" i="5" s="1"/>
  <c r="AO57" i="5"/>
  <c r="AN57" i="5"/>
  <c r="AM57" i="5"/>
  <c r="AL57" i="5"/>
  <c r="AK57" i="5"/>
  <c r="AJ57" i="5"/>
  <c r="AI57" i="5"/>
  <c r="AH57" i="5"/>
  <c r="AG57" i="5"/>
  <c r="AF57" i="5"/>
  <c r="AE57" i="5"/>
  <c r="AB57" i="5"/>
  <c r="AA57" i="5"/>
  <c r="X57" i="5"/>
  <c r="W57" i="5"/>
  <c r="V57" i="5"/>
  <c r="U57" i="5"/>
  <c r="T57" i="5"/>
  <c r="S57" i="5"/>
  <c r="R57" i="5"/>
  <c r="Q57" i="5"/>
  <c r="P57" i="5"/>
  <c r="O57" i="5"/>
  <c r="N57" i="5"/>
  <c r="M57" i="5"/>
  <c r="L57" i="5"/>
  <c r="I57" i="5"/>
  <c r="H57" i="5"/>
  <c r="AD56" i="5"/>
  <c r="AC56" i="5"/>
  <c r="K56" i="5"/>
  <c r="J56" i="5"/>
  <c r="C56" i="5"/>
  <c r="AD55" i="5"/>
  <c r="AC55" i="5"/>
  <c r="K55" i="5"/>
  <c r="J55" i="5"/>
  <c r="C55" i="5"/>
  <c r="AD54" i="5"/>
  <c r="AC54" i="5"/>
  <c r="K54" i="5"/>
  <c r="J54" i="5"/>
  <c r="C54" i="5"/>
  <c r="AD53" i="5"/>
  <c r="AC53" i="5"/>
  <c r="K53" i="5"/>
  <c r="J53" i="5"/>
  <c r="C53" i="5"/>
  <c r="AD52" i="5"/>
  <c r="AC52" i="5"/>
  <c r="K52" i="5"/>
  <c r="J52" i="5"/>
  <c r="C52" i="5"/>
  <c r="AD51" i="5"/>
  <c r="AC51" i="5"/>
  <c r="K51" i="5"/>
  <c r="J51" i="5"/>
  <c r="C51" i="5"/>
  <c r="AD50" i="5"/>
  <c r="AC50" i="5"/>
  <c r="K50" i="5"/>
  <c r="J50" i="5"/>
  <c r="C50" i="5"/>
  <c r="AD49" i="5"/>
  <c r="AC49" i="5"/>
  <c r="K49" i="5"/>
  <c r="J49" i="5"/>
  <c r="C49" i="5"/>
  <c r="AD48" i="5"/>
  <c r="AC48" i="5"/>
  <c r="K48" i="5"/>
  <c r="J48" i="5"/>
  <c r="C48" i="5"/>
  <c r="AD47" i="5"/>
  <c r="AC47" i="5"/>
  <c r="K47" i="5"/>
  <c r="J47" i="5"/>
  <c r="D47" i="5"/>
  <c r="C47" i="5" s="1"/>
  <c r="AO46" i="5"/>
  <c r="AN46" i="5"/>
  <c r="AM46" i="5"/>
  <c r="AL46" i="5"/>
  <c r="AK46" i="5"/>
  <c r="AJ46" i="5"/>
  <c r="AI46" i="5"/>
  <c r="AH46" i="5"/>
  <c r="AG46" i="5"/>
  <c r="AF46" i="5"/>
  <c r="AE46" i="5"/>
  <c r="AB46" i="5"/>
  <c r="AA46" i="5"/>
  <c r="X46" i="5"/>
  <c r="W46" i="5"/>
  <c r="V46" i="5"/>
  <c r="U46" i="5"/>
  <c r="T46" i="5"/>
  <c r="S46" i="5"/>
  <c r="R46" i="5"/>
  <c r="Q46" i="5"/>
  <c r="P46" i="5"/>
  <c r="O46" i="5"/>
  <c r="N46" i="5"/>
  <c r="M46" i="5"/>
  <c r="L46" i="5"/>
  <c r="I46" i="5"/>
  <c r="H46" i="5"/>
  <c r="AD45" i="5"/>
  <c r="AC45" i="5"/>
  <c r="K45" i="5"/>
  <c r="J45" i="5"/>
  <c r="C45" i="5"/>
  <c r="AD44" i="5"/>
  <c r="AC44" i="5"/>
  <c r="K44" i="5"/>
  <c r="J44" i="5"/>
  <c r="C44" i="5"/>
  <c r="AD43" i="5"/>
  <c r="AC43" i="5"/>
  <c r="K43" i="5"/>
  <c r="J43" i="5"/>
  <c r="C43" i="5"/>
  <c r="AD42" i="5"/>
  <c r="AC42" i="5"/>
  <c r="K42" i="5"/>
  <c r="J42" i="5"/>
  <c r="C42" i="5"/>
  <c r="AD41" i="5"/>
  <c r="AC41" i="5"/>
  <c r="K41" i="5"/>
  <c r="J41" i="5"/>
  <c r="C41" i="5"/>
  <c r="AD40" i="5"/>
  <c r="AC40" i="5"/>
  <c r="K40" i="5"/>
  <c r="J40" i="5"/>
  <c r="C40" i="5"/>
  <c r="AD39" i="5"/>
  <c r="AC39" i="5"/>
  <c r="K39" i="5"/>
  <c r="J39" i="5"/>
  <c r="C39" i="5"/>
  <c r="AD38" i="5"/>
  <c r="AC38" i="5"/>
  <c r="K38" i="5"/>
  <c r="J38" i="5"/>
  <c r="C38" i="5"/>
  <c r="AD37" i="5"/>
  <c r="AC37" i="5"/>
  <c r="K37" i="5"/>
  <c r="J37" i="5"/>
  <c r="AG36" i="5"/>
  <c r="AD36" i="5" s="1"/>
  <c r="AC36" i="5"/>
  <c r="K36" i="5"/>
  <c r="J36" i="5"/>
  <c r="D36" i="5"/>
  <c r="C36" i="5" s="1"/>
  <c r="C37" i="5" s="1"/>
  <c r="AO35" i="5"/>
  <c r="AN35" i="5"/>
  <c r="AM35" i="5"/>
  <c r="AL35" i="5"/>
  <c r="AK35" i="5"/>
  <c r="AJ35" i="5"/>
  <c r="AI35" i="5"/>
  <c r="AH35" i="5"/>
  <c r="AF35" i="5"/>
  <c r="AE35" i="5"/>
  <c r="AB35" i="5"/>
  <c r="AA35" i="5"/>
  <c r="X35" i="5"/>
  <c r="W35" i="5"/>
  <c r="V35" i="5"/>
  <c r="U35" i="5"/>
  <c r="T35" i="5"/>
  <c r="S35" i="5"/>
  <c r="R35" i="5"/>
  <c r="Q35" i="5"/>
  <c r="P35" i="5"/>
  <c r="O35" i="5"/>
  <c r="N35" i="5"/>
  <c r="M35" i="5"/>
  <c r="L35" i="5"/>
  <c r="I35" i="5"/>
  <c r="H35" i="5"/>
  <c r="AD34" i="5"/>
  <c r="AC34" i="5"/>
  <c r="K34" i="5"/>
  <c r="J34" i="5"/>
  <c r="C34" i="5"/>
  <c r="AD33" i="5"/>
  <c r="AC33" i="5"/>
  <c r="K33" i="5"/>
  <c r="J33" i="5"/>
  <c r="C33" i="5"/>
  <c r="AD32" i="5"/>
  <c r="AC32" i="5"/>
  <c r="K32" i="5"/>
  <c r="J32" i="5"/>
  <c r="C32" i="5"/>
  <c r="AD31" i="5"/>
  <c r="AC31" i="5"/>
  <c r="K31" i="5"/>
  <c r="J31" i="5"/>
  <c r="C31" i="5"/>
  <c r="AD30" i="5"/>
  <c r="AC30" i="5"/>
  <c r="K30" i="5"/>
  <c r="J30" i="5"/>
  <c r="C30" i="5"/>
  <c r="AD29" i="5"/>
  <c r="AC29" i="5"/>
  <c r="K29" i="5"/>
  <c r="J29" i="5"/>
  <c r="C29" i="5"/>
  <c r="AD28" i="5"/>
  <c r="AC28" i="5"/>
  <c r="K28" i="5"/>
  <c r="J28" i="5"/>
  <c r="C28" i="5"/>
  <c r="AD27" i="5"/>
  <c r="AC27" i="5"/>
  <c r="K27" i="5"/>
  <c r="J27" i="5"/>
  <c r="C27" i="5"/>
  <c r="AD26" i="5"/>
  <c r="AC26" i="5"/>
  <c r="K26" i="5"/>
  <c r="J26" i="5"/>
  <c r="C26" i="5"/>
  <c r="AD25" i="5"/>
  <c r="AC25" i="5"/>
  <c r="K25" i="5"/>
  <c r="J25" i="5"/>
  <c r="D25" i="5"/>
  <c r="C25" i="5" s="1"/>
  <c r="AO24" i="5"/>
  <c r="AN24" i="5"/>
  <c r="AM24" i="5"/>
  <c r="AL24" i="5"/>
  <c r="AK24" i="5"/>
  <c r="AJ24" i="5"/>
  <c r="AI24" i="5"/>
  <c r="AH24" i="5"/>
  <c r="AG24" i="5"/>
  <c r="AF24" i="5"/>
  <c r="AE24" i="5"/>
  <c r="AB24" i="5"/>
  <c r="AA24" i="5"/>
  <c r="X24" i="5"/>
  <c r="W24" i="5"/>
  <c r="V24" i="5"/>
  <c r="U24" i="5"/>
  <c r="T24" i="5"/>
  <c r="S24" i="5"/>
  <c r="R24" i="5"/>
  <c r="Q24" i="5"/>
  <c r="P24" i="5"/>
  <c r="O24" i="5"/>
  <c r="N24" i="5"/>
  <c r="M24" i="5"/>
  <c r="L24" i="5"/>
  <c r="I24" i="5"/>
  <c r="H24" i="5"/>
  <c r="AD23" i="5"/>
  <c r="AC23" i="5"/>
  <c r="K23" i="5"/>
  <c r="J23" i="5"/>
  <c r="C23" i="5"/>
  <c r="AD22" i="5"/>
  <c r="AC22" i="5"/>
  <c r="K22" i="5"/>
  <c r="J22" i="5"/>
  <c r="C22" i="5"/>
  <c r="AD21" i="5"/>
  <c r="AC21" i="5"/>
  <c r="K21" i="5"/>
  <c r="J21" i="5"/>
  <c r="C21" i="5"/>
  <c r="AD20" i="5"/>
  <c r="AC20" i="5"/>
  <c r="K20" i="5"/>
  <c r="J20" i="5"/>
  <c r="C20" i="5"/>
  <c r="AD19" i="5"/>
  <c r="AC19" i="5"/>
  <c r="K19" i="5"/>
  <c r="J19" i="5"/>
  <c r="C19" i="5"/>
  <c r="AD18" i="5"/>
  <c r="AC18" i="5"/>
  <c r="K18" i="5"/>
  <c r="J18" i="5"/>
  <c r="C18" i="5"/>
  <c r="AD17" i="5"/>
  <c r="AC17" i="5"/>
  <c r="K17" i="5"/>
  <c r="J17" i="5"/>
  <c r="C17" i="5"/>
  <c r="AD16" i="5"/>
  <c r="AC16" i="5"/>
  <c r="K16" i="5"/>
  <c r="J16" i="5"/>
  <c r="C16" i="5"/>
  <c r="AD15" i="5"/>
  <c r="AC15" i="5"/>
  <c r="K15" i="5"/>
  <c r="J15" i="5"/>
  <c r="C15" i="5"/>
  <c r="AD14" i="5"/>
  <c r="AC14" i="5"/>
  <c r="K14" i="5"/>
  <c r="J14" i="5"/>
  <c r="C14" i="5"/>
  <c r="AO13" i="5"/>
  <c r="AN13" i="5"/>
  <c r="AM13" i="5"/>
  <c r="AL13" i="5"/>
  <c r="AK13" i="5"/>
  <c r="AJ13" i="5"/>
  <c r="AI13" i="5"/>
  <c r="AH13" i="5"/>
  <c r="AG13" i="5"/>
  <c r="AF13" i="5"/>
  <c r="AE13" i="5"/>
  <c r="AB13" i="5"/>
  <c r="AA13" i="5"/>
  <c r="X13" i="5"/>
  <c r="W13" i="5"/>
  <c r="V13" i="5"/>
  <c r="U13" i="5"/>
  <c r="T13" i="5"/>
  <c r="S13" i="5"/>
  <c r="R13" i="5"/>
  <c r="Q13" i="5"/>
  <c r="P13" i="5"/>
  <c r="O13" i="5"/>
  <c r="N13" i="5"/>
  <c r="M13" i="5"/>
  <c r="L13" i="5"/>
  <c r="I13" i="5"/>
  <c r="H13" i="5"/>
  <c r="AO12" i="5"/>
  <c r="AN12" i="5"/>
  <c r="AM12" i="5"/>
  <c r="AL12" i="5"/>
  <c r="AK12" i="5"/>
  <c r="AJ12" i="5"/>
  <c r="AI12" i="5"/>
  <c r="AH12" i="5"/>
  <c r="AG12" i="5"/>
  <c r="AF12" i="5"/>
  <c r="AE12" i="5"/>
  <c r="AD12" i="5"/>
  <c r="AC12" i="5"/>
  <c r="AB12" i="5"/>
  <c r="AA12" i="5"/>
  <c r="Y12" i="5"/>
  <c r="X12" i="5"/>
  <c r="W12" i="5"/>
  <c r="V12" i="5"/>
  <c r="U12" i="5"/>
  <c r="T12" i="5"/>
  <c r="S12" i="5"/>
  <c r="R12" i="5"/>
  <c r="Q12" i="5"/>
  <c r="P12" i="5"/>
  <c r="O12" i="5"/>
  <c r="N12" i="5"/>
  <c r="M12" i="5"/>
  <c r="L12" i="5"/>
  <c r="K12" i="5"/>
  <c r="J12" i="5"/>
  <c r="I12" i="5"/>
  <c r="H12" i="5"/>
  <c r="F12" i="5"/>
  <c r="E12" i="5"/>
  <c r="AO11" i="5"/>
  <c r="AN11" i="5"/>
  <c r="AM11" i="5"/>
  <c r="AL11" i="5"/>
  <c r="AK11" i="5"/>
  <c r="AJ11" i="5"/>
  <c r="AI11" i="5"/>
  <c r="AH11" i="5"/>
  <c r="AG11" i="5"/>
  <c r="AF11" i="5"/>
  <c r="AE11" i="5"/>
  <c r="AD11" i="5"/>
  <c r="AC11" i="5"/>
  <c r="AB11" i="5"/>
  <c r="AA11" i="5"/>
  <c r="Y11" i="5"/>
  <c r="X11" i="5"/>
  <c r="W11" i="5"/>
  <c r="V11" i="5"/>
  <c r="U11" i="5"/>
  <c r="T11" i="5"/>
  <c r="S11" i="5"/>
  <c r="R11" i="5"/>
  <c r="Q11" i="5"/>
  <c r="P11" i="5"/>
  <c r="O11" i="5"/>
  <c r="N11" i="5"/>
  <c r="M11" i="5"/>
  <c r="L11" i="5"/>
  <c r="K11" i="5"/>
  <c r="J11" i="5"/>
  <c r="I11" i="5"/>
  <c r="H11" i="5"/>
  <c r="F11" i="5"/>
  <c r="E11" i="5"/>
  <c r="AD67" i="4"/>
  <c r="AC67" i="4"/>
  <c r="K67" i="4"/>
  <c r="J67" i="4"/>
  <c r="AD66" i="4"/>
  <c r="AC66" i="4"/>
  <c r="K66" i="4"/>
  <c r="J66" i="4"/>
  <c r="AD65" i="4"/>
  <c r="AC65" i="4"/>
  <c r="K65" i="4"/>
  <c r="J65" i="4"/>
  <c r="AD64" i="4"/>
  <c r="AC64" i="4"/>
  <c r="K64" i="4"/>
  <c r="J64" i="4"/>
  <c r="AD63" i="4"/>
  <c r="AD62" i="4" s="1"/>
  <c r="AC63" i="4"/>
  <c r="AC62" i="4" s="1"/>
  <c r="K63" i="4"/>
  <c r="J63" i="4"/>
  <c r="D63" i="4"/>
  <c r="C63" i="4" s="1"/>
  <c r="AO62" i="4"/>
  <c r="AN62" i="4"/>
  <c r="AM62" i="4"/>
  <c r="AL62" i="4"/>
  <c r="AK62" i="4"/>
  <c r="AJ62" i="4"/>
  <c r="AI62" i="4"/>
  <c r="AH62" i="4"/>
  <c r="AG62" i="4"/>
  <c r="AF62" i="4"/>
  <c r="AE62" i="4"/>
  <c r="AB62" i="4"/>
  <c r="AA62" i="4"/>
  <c r="X62" i="4"/>
  <c r="W62" i="4"/>
  <c r="V62" i="4"/>
  <c r="U62" i="4"/>
  <c r="T62" i="4"/>
  <c r="S62" i="4"/>
  <c r="R62" i="4"/>
  <c r="Q62" i="4"/>
  <c r="P62" i="4"/>
  <c r="O62" i="4"/>
  <c r="N62" i="4"/>
  <c r="M62" i="4"/>
  <c r="L62" i="4"/>
  <c r="I62" i="4"/>
  <c r="H62" i="4"/>
  <c r="AD61" i="4"/>
  <c r="AC61" i="4"/>
  <c r="K61" i="4"/>
  <c r="J61" i="4"/>
  <c r="AD60" i="4"/>
  <c r="AC60" i="4"/>
  <c r="K60" i="4"/>
  <c r="J60" i="4"/>
  <c r="AD59" i="4"/>
  <c r="AC59" i="4"/>
  <c r="K59" i="4"/>
  <c r="J59" i="4"/>
  <c r="AD58" i="4"/>
  <c r="AC58" i="4"/>
  <c r="K58" i="4"/>
  <c r="J58" i="4"/>
  <c r="AD57" i="4"/>
  <c r="AC57" i="4"/>
  <c r="K57" i="4"/>
  <c r="J57" i="4"/>
  <c r="AD56" i="4"/>
  <c r="AC56" i="4"/>
  <c r="K56" i="4"/>
  <c r="J56" i="4"/>
  <c r="AD55" i="4"/>
  <c r="AC55" i="4"/>
  <c r="K55" i="4"/>
  <c r="J55" i="4"/>
  <c r="AD54" i="4"/>
  <c r="AC54" i="4"/>
  <c r="K54" i="4"/>
  <c r="J54" i="4"/>
  <c r="AD53" i="4"/>
  <c r="AC53" i="4"/>
  <c r="K53" i="4"/>
  <c r="J53" i="4"/>
  <c r="AD52" i="4"/>
  <c r="AC52" i="4"/>
  <c r="K52" i="4"/>
  <c r="J52" i="4"/>
  <c r="C52" i="4"/>
  <c r="C53" i="4" s="1"/>
  <c r="AO51" i="4"/>
  <c r="AN51" i="4"/>
  <c r="AM51" i="4"/>
  <c r="AL51" i="4"/>
  <c r="AK51" i="4"/>
  <c r="AJ51" i="4"/>
  <c r="AI51" i="4"/>
  <c r="AH51" i="4"/>
  <c r="AG51" i="4"/>
  <c r="AF51" i="4"/>
  <c r="AE51" i="4"/>
  <c r="AB51" i="4"/>
  <c r="AA51" i="4"/>
  <c r="X51" i="4"/>
  <c r="W51" i="4"/>
  <c r="V51" i="4"/>
  <c r="U51" i="4"/>
  <c r="T51" i="4"/>
  <c r="S51" i="4"/>
  <c r="R51" i="4"/>
  <c r="Q51" i="4"/>
  <c r="P51" i="4"/>
  <c r="O51" i="4"/>
  <c r="N51" i="4"/>
  <c r="M51" i="4"/>
  <c r="L51" i="4"/>
  <c r="I51" i="4"/>
  <c r="H51" i="4"/>
  <c r="K50" i="4"/>
  <c r="J50" i="4"/>
  <c r="K49" i="4"/>
  <c r="J49" i="4"/>
  <c r="K48" i="4"/>
  <c r="J48" i="4"/>
  <c r="K47" i="4"/>
  <c r="J47" i="4"/>
  <c r="K46" i="4"/>
  <c r="J46" i="4"/>
  <c r="D46" i="4"/>
  <c r="C46" i="4" s="1"/>
  <c r="AO45" i="4"/>
  <c r="AN45" i="4"/>
  <c r="AM45" i="4"/>
  <c r="AL45" i="4"/>
  <c r="AK45" i="4"/>
  <c r="AJ45" i="4"/>
  <c r="AI45" i="4"/>
  <c r="AH45" i="4"/>
  <c r="AG45" i="4"/>
  <c r="AF45" i="4"/>
  <c r="AE45" i="4"/>
  <c r="AD45" i="4"/>
  <c r="AC45" i="4"/>
  <c r="AB45" i="4"/>
  <c r="AA45" i="4"/>
  <c r="X45" i="4"/>
  <c r="W45" i="4"/>
  <c r="V45" i="4"/>
  <c r="U45" i="4"/>
  <c r="T45" i="4"/>
  <c r="S45" i="4"/>
  <c r="R45" i="4"/>
  <c r="Q45" i="4"/>
  <c r="P45" i="4"/>
  <c r="O45" i="4"/>
  <c r="N45" i="4"/>
  <c r="M45" i="4"/>
  <c r="L45" i="4"/>
  <c r="I45" i="4"/>
  <c r="H45" i="4"/>
  <c r="AD44" i="4"/>
  <c r="AC44" i="4"/>
  <c r="K44" i="4"/>
  <c r="J44" i="4"/>
  <c r="AD43" i="4"/>
  <c r="AC43" i="4"/>
  <c r="K43" i="4"/>
  <c r="J43" i="4"/>
  <c r="AD42" i="4"/>
  <c r="AC42" i="4"/>
  <c r="K42" i="4"/>
  <c r="J42" i="4"/>
  <c r="AD41" i="4"/>
  <c r="AC41" i="4"/>
  <c r="K41" i="4"/>
  <c r="J41" i="4"/>
  <c r="AD40" i="4"/>
  <c r="AC40" i="4"/>
  <c r="K40" i="4"/>
  <c r="J40" i="4"/>
  <c r="AD39" i="4"/>
  <c r="AD38" i="4" s="1"/>
  <c r="AC39" i="4"/>
  <c r="K39" i="4"/>
  <c r="J39" i="4"/>
  <c r="D39" i="4"/>
  <c r="C39" i="4" s="1"/>
  <c r="AO38" i="4"/>
  <c r="AN38" i="4"/>
  <c r="AM38" i="4"/>
  <c r="AL38" i="4"/>
  <c r="AK38" i="4"/>
  <c r="AJ38" i="4"/>
  <c r="AI38" i="4"/>
  <c r="AH38" i="4"/>
  <c r="AG38" i="4"/>
  <c r="AF38" i="4"/>
  <c r="AE38" i="4"/>
  <c r="AB38" i="4"/>
  <c r="AA38" i="4"/>
  <c r="X38" i="4"/>
  <c r="W38" i="4"/>
  <c r="V38" i="4"/>
  <c r="U38" i="4"/>
  <c r="T38" i="4"/>
  <c r="S38" i="4"/>
  <c r="R38" i="4"/>
  <c r="Q38" i="4"/>
  <c r="P38" i="4"/>
  <c r="O38" i="4"/>
  <c r="N38" i="4"/>
  <c r="M38" i="4"/>
  <c r="L38" i="4"/>
  <c r="I38" i="4"/>
  <c r="H38" i="4"/>
  <c r="AD37" i="4"/>
  <c r="AC37" i="4"/>
  <c r="K37" i="4"/>
  <c r="J37" i="4"/>
  <c r="AD36" i="4"/>
  <c r="AC36" i="4"/>
  <c r="K36" i="4"/>
  <c r="J36" i="4"/>
  <c r="AD35" i="4"/>
  <c r="AC35" i="4"/>
  <c r="K35" i="4"/>
  <c r="J35" i="4"/>
  <c r="AD34" i="4"/>
  <c r="AC34" i="4"/>
  <c r="K34" i="4"/>
  <c r="J34" i="4"/>
  <c r="AD33" i="4"/>
  <c r="AC33" i="4"/>
  <c r="K33" i="4"/>
  <c r="J33" i="4"/>
  <c r="AD32" i="4"/>
  <c r="AC32" i="4"/>
  <c r="K32" i="4"/>
  <c r="J32" i="4"/>
  <c r="AD31" i="4"/>
  <c r="AC31" i="4"/>
  <c r="K31" i="4"/>
  <c r="J31" i="4"/>
  <c r="C31" i="4"/>
  <c r="AO30" i="4"/>
  <c r="AN30" i="4"/>
  <c r="AM30" i="4"/>
  <c r="AL30" i="4"/>
  <c r="AK30" i="4"/>
  <c r="AJ30" i="4"/>
  <c r="AI30" i="4"/>
  <c r="AH30" i="4"/>
  <c r="AG30" i="4"/>
  <c r="AF30" i="4"/>
  <c r="AE30" i="4"/>
  <c r="AB30" i="4"/>
  <c r="AA30" i="4"/>
  <c r="X30" i="4"/>
  <c r="W30" i="4"/>
  <c r="V30" i="4"/>
  <c r="U30" i="4"/>
  <c r="T30" i="4"/>
  <c r="S30" i="4"/>
  <c r="R30" i="4"/>
  <c r="Q30" i="4"/>
  <c r="P30" i="4"/>
  <c r="O30" i="4"/>
  <c r="N30" i="4"/>
  <c r="M30" i="4"/>
  <c r="L30" i="4"/>
  <c r="I30" i="4"/>
  <c r="H30" i="4"/>
  <c r="AD29" i="4"/>
  <c r="AC29" i="4"/>
  <c r="AD28" i="4"/>
  <c r="AC28" i="4"/>
  <c r="AD27" i="4"/>
  <c r="AC27" i="4"/>
  <c r="AD26" i="4"/>
  <c r="AC26" i="4"/>
  <c r="AD25" i="4"/>
  <c r="AC25" i="4"/>
  <c r="AD24" i="4"/>
  <c r="AC24" i="4"/>
  <c r="AD23" i="4"/>
  <c r="AC23" i="4"/>
  <c r="AO22" i="4"/>
  <c r="AN22" i="4"/>
  <c r="AM22" i="4"/>
  <c r="AL22" i="4"/>
  <c r="AK22" i="4"/>
  <c r="AJ22" i="4"/>
  <c r="AI22" i="4"/>
  <c r="AH22" i="4"/>
  <c r="AG22" i="4"/>
  <c r="AE22" i="4"/>
  <c r="AB22" i="4"/>
  <c r="AA22" i="4"/>
  <c r="X22" i="4"/>
  <c r="W22" i="4"/>
  <c r="V22" i="4"/>
  <c r="U22" i="4"/>
  <c r="T22" i="4"/>
  <c r="S22" i="4"/>
  <c r="R22" i="4"/>
  <c r="Q22" i="4"/>
  <c r="P22" i="4"/>
  <c r="O22" i="4"/>
  <c r="N22" i="4"/>
  <c r="M22" i="4"/>
  <c r="L22" i="4"/>
  <c r="K22" i="4"/>
  <c r="J22" i="4"/>
  <c r="I22" i="4"/>
  <c r="H22" i="4"/>
  <c r="AD21" i="4"/>
  <c r="AC21" i="4"/>
  <c r="AC20" i="4" s="1"/>
  <c r="K21" i="4"/>
  <c r="K20" i="4" s="1"/>
  <c r="J21" i="4"/>
  <c r="J20" i="4" s="1"/>
  <c r="D21" i="4"/>
  <c r="C21" i="4" s="1"/>
  <c r="AO20" i="4"/>
  <c r="AN20" i="4"/>
  <c r="AM20" i="4"/>
  <c r="AL20" i="4"/>
  <c r="AK20" i="4"/>
  <c r="AJ20" i="4"/>
  <c r="AI20" i="4"/>
  <c r="AH20" i="4"/>
  <c r="AG20" i="4"/>
  <c r="AF20" i="4"/>
  <c r="AE20" i="4"/>
  <c r="AD20" i="4"/>
  <c r="AB20" i="4"/>
  <c r="AA20" i="4"/>
  <c r="X20" i="4"/>
  <c r="W20" i="4"/>
  <c r="V20" i="4"/>
  <c r="U20" i="4"/>
  <c r="T20" i="4"/>
  <c r="S20" i="4"/>
  <c r="R20" i="4"/>
  <c r="Q20" i="4"/>
  <c r="P20" i="4"/>
  <c r="O20" i="4"/>
  <c r="N20" i="4"/>
  <c r="M20" i="4"/>
  <c r="L20" i="4"/>
  <c r="I20" i="4"/>
  <c r="H20" i="4"/>
  <c r="AD19" i="4"/>
  <c r="AC19" i="4"/>
  <c r="K19" i="4"/>
  <c r="J19" i="4"/>
  <c r="AD18" i="4"/>
  <c r="AC18" i="4"/>
  <c r="K18" i="4"/>
  <c r="J18" i="4"/>
  <c r="AD17" i="4"/>
  <c r="AC17" i="4"/>
  <c r="K17" i="4"/>
  <c r="J17" i="4"/>
  <c r="AD16" i="4"/>
  <c r="AC16" i="4"/>
  <c r="K16" i="4"/>
  <c r="J16" i="4"/>
  <c r="AD15" i="4"/>
  <c r="AC15" i="4"/>
  <c r="K15" i="4"/>
  <c r="J15" i="4"/>
  <c r="AD14" i="4"/>
  <c r="AC14" i="4"/>
  <c r="K14" i="4"/>
  <c r="J14" i="4"/>
  <c r="C14" i="4"/>
  <c r="C15" i="4" s="1"/>
  <c r="AO13" i="4"/>
  <c r="AO11" i="4" s="1"/>
  <c r="AN13" i="4"/>
  <c r="AN11" i="4" s="1"/>
  <c r="AM13" i="4"/>
  <c r="AM11" i="4" s="1"/>
  <c r="AL13" i="4"/>
  <c r="AL11" i="4" s="1"/>
  <c r="AK13" i="4"/>
  <c r="AK11" i="4" s="1"/>
  <c r="AJ13" i="4"/>
  <c r="AJ11" i="4" s="1"/>
  <c r="AI13" i="4"/>
  <c r="AI11" i="4" s="1"/>
  <c r="AH13" i="4"/>
  <c r="AH11" i="4" s="1"/>
  <c r="AG13" i="4"/>
  <c r="AG11" i="4" s="1"/>
  <c r="AF13" i="4"/>
  <c r="AF11" i="4" s="1"/>
  <c r="AE13" i="4"/>
  <c r="AE11" i="4" s="1"/>
  <c r="AB13" i="4"/>
  <c r="AB11" i="4" s="1"/>
  <c r="AA13" i="4"/>
  <c r="AA11" i="4" s="1"/>
  <c r="X13" i="4"/>
  <c r="X11" i="4" s="1"/>
  <c r="W13" i="4"/>
  <c r="W11" i="4" s="1"/>
  <c r="V13" i="4"/>
  <c r="V11" i="4" s="1"/>
  <c r="U13" i="4"/>
  <c r="U11" i="4" s="1"/>
  <c r="T13" i="4"/>
  <c r="T11" i="4" s="1"/>
  <c r="S13" i="4"/>
  <c r="S11" i="4" s="1"/>
  <c r="R13" i="4"/>
  <c r="R11" i="4" s="1"/>
  <c r="Q13" i="4"/>
  <c r="Q11" i="4" s="1"/>
  <c r="P13" i="4"/>
  <c r="P11" i="4" s="1"/>
  <c r="O13" i="4"/>
  <c r="O11" i="4" s="1"/>
  <c r="N13" i="4"/>
  <c r="N11" i="4" s="1"/>
  <c r="M13" i="4"/>
  <c r="M11" i="4" s="1"/>
  <c r="L13" i="4"/>
  <c r="L11" i="4" s="1"/>
  <c r="I13" i="4"/>
  <c r="I11" i="4" s="1"/>
  <c r="H13" i="4"/>
  <c r="H11" i="4" s="1"/>
  <c r="AO12" i="4"/>
  <c r="AN12" i="4"/>
  <c r="AM12" i="4"/>
  <c r="AL12" i="4"/>
  <c r="AK12" i="4"/>
  <c r="AJ12" i="4"/>
  <c r="AI12" i="4"/>
  <c r="AH12" i="4"/>
  <c r="AG12" i="4"/>
  <c r="AF12" i="4"/>
  <c r="AE12" i="4"/>
  <c r="AD12" i="4"/>
  <c r="AC12" i="4"/>
  <c r="AB12" i="4"/>
  <c r="AA12" i="4"/>
  <c r="Y12" i="4"/>
  <c r="X12" i="4"/>
  <c r="W12" i="4"/>
  <c r="V12" i="4"/>
  <c r="U12" i="4"/>
  <c r="T12" i="4"/>
  <c r="S12" i="4"/>
  <c r="R12" i="4"/>
  <c r="Q12" i="4"/>
  <c r="P12" i="4"/>
  <c r="O12" i="4"/>
  <c r="N12" i="4"/>
  <c r="M12" i="4"/>
  <c r="L12" i="4"/>
  <c r="K12" i="4"/>
  <c r="J12" i="4"/>
  <c r="I12" i="4"/>
  <c r="H12" i="4"/>
  <c r="F12" i="4"/>
  <c r="E12" i="4"/>
  <c r="Z11" i="4"/>
  <c r="Z10" i="4" s="1"/>
  <c r="Y11" i="4"/>
  <c r="G11" i="4"/>
  <c r="G10" i="4" s="1"/>
  <c r="F11" i="4"/>
  <c r="E11" i="4"/>
  <c r="AD562" i="3"/>
  <c r="AC562" i="3"/>
  <c r="K562" i="3"/>
  <c r="J562" i="3"/>
  <c r="C562" i="3"/>
  <c r="AD561" i="3"/>
  <c r="AC561" i="3"/>
  <c r="K561" i="3"/>
  <c r="J561" i="3"/>
  <c r="C561" i="3"/>
  <c r="AD560" i="3"/>
  <c r="AC560" i="3"/>
  <c r="K560" i="3"/>
  <c r="J560" i="3"/>
  <c r="C560" i="3"/>
  <c r="AD559" i="3"/>
  <c r="AC559" i="3"/>
  <c r="K559" i="3"/>
  <c r="J559" i="3"/>
  <c r="C559" i="3"/>
  <c r="AD558" i="3"/>
  <c r="AC558" i="3"/>
  <c r="K558" i="3"/>
  <c r="J558" i="3"/>
  <c r="C558" i="3"/>
  <c r="AD557" i="3"/>
  <c r="AC557" i="3"/>
  <c r="K557" i="3"/>
  <c r="J557" i="3"/>
  <c r="C557" i="3"/>
  <c r="AD556" i="3"/>
  <c r="AC556" i="3"/>
  <c r="K556" i="3"/>
  <c r="J556" i="3"/>
  <c r="C556" i="3"/>
  <c r="AD555" i="3"/>
  <c r="AC555" i="3"/>
  <c r="K555" i="3"/>
  <c r="J555" i="3"/>
  <c r="C555" i="3"/>
  <c r="AD554" i="3"/>
  <c r="AC554" i="3"/>
  <c r="K554" i="3"/>
  <c r="J554" i="3"/>
  <c r="C554" i="3"/>
  <c r="AD553" i="3"/>
  <c r="AC553" i="3"/>
  <c r="K553" i="3"/>
  <c r="K552" i="3" s="1"/>
  <c r="J553" i="3"/>
  <c r="J552" i="3" s="1"/>
  <c r="D553" i="3"/>
  <c r="C553" i="3" s="1"/>
  <c r="AO552" i="3"/>
  <c r="AN552" i="3"/>
  <c r="AM552" i="3"/>
  <c r="AL552" i="3"/>
  <c r="AK552" i="3"/>
  <c r="AJ552" i="3"/>
  <c r="AI552" i="3"/>
  <c r="AH552" i="3"/>
  <c r="AG552" i="3"/>
  <c r="AF552" i="3"/>
  <c r="AE552" i="3"/>
  <c r="AB552" i="3"/>
  <c r="AA552" i="3"/>
  <c r="X552" i="3"/>
  <c r="W552" i="3"/>
  <c r="V552" i="3"/>
  <c r="U552" i="3"/>
  <c r="T552" i="3"/>
  <c r="S552" i="3"/>
  <c r="R552" i="3"/>
  <c r="Q552" i="3"/>
  <c r="P552" i="3"/>
  <c r="O552" i="3"/>
  <c r="N552" i="3"/>
  <c r="M552" i="3"/>
  <c r="L552" i="3"/>
  <c r="I552" i="3"/>
  <c r="H552" i="3"/>
  <c r="AD551" i="3"/>
  <c r="AC551" i="3"/>
  <c r="K551" i="3"/>
  <c r="J551" i="3"/>
  <c r="C551" i="3"/>
  <c r="AD550" i="3"/>
  <c r="AC550" i="3"/>
  <c r="K550" i="3"/>
  <c r="J550" i="3"/>
  <c r="C550" i="3"/>
  <c r="AD549" i="3"/>
  <c r="AC549" i="3"/>
  <c r="K549" i="3"/>
  <c r="J549" i="3"/>
  <c r="C549" i="3"/>
  <c r="AD548" i="3"/>
  <c r="AC548" i="3"/>
  <c r="K548" i="3"/>
  <c r="J548" i="3"/>
  <c r="C548" i="3"/>
  <c r="AD547" i="3"/>
  <c r="AC547" i="3"/>
  <c r="K547" i="3"/>
  <c r="J547" i="3"/>
  <c r="C547" i="3"/>
  <c r="AD546" i="3"/>
  <c r="AC546" i="3"/>
  <c r="K546" i="3"/>
  <c r="J546" i="3"/>
  <c r="C546" i="3"/>
  <c r="AD545" i="3"/>
  <c r="AC545" i="3"/>
  <c r="K545" i="3"/>
  <c r="J545" i="3"/>
  <c r="C545" i="3"/>
  <c r="AD544" i="3"/>
  <c r="AC544" i="3"/>
  <c r="K544" i="3"/>
  <c r="J544" i="3"/>
  <c r="C544" i="3"/>
  <c r="AD543" i="3"/>
  <c r="AC543" i="3"/>
  <c r="K543" i="3"/>
  <c r="J543" i="3"/>
  <c r="C543" i="3"/>
  <c r="AD542" i="3"/>
  <c r="AC542" i="3"/>
  <c r="K542" i="3"/>
  <c r="K541" i="3" s="1"/>
  <c r="J542" i="3"/>
  <c r="J541" i="3" s="1"/>
  <c r="D542" i="3"/>
  <c r="C542" i="3" s="1"/>
  <c r="AO541" i="3"/>
  <c r="AN541" i="3"/>
  <c r="AM541" i="3"/>
  <c r="AL541" i="3"/>
  <c r="AK541" i="3"/>
  <c r="AJ541" i="3"/>
  <c r="AI541" i="3"/>
  <c r="AH541" i="3"/>
  <c r="AG541" i="3"/>
  <c r="AF541" i="3"/>
  <c r="AE541" i="3"/>
  <c r="AB541" i="3"/>
  <c r="AA541" i="3"/>
  <c r="X541" i="3"/>
  <c r="W541" i="3"/>
  <c r="V541" i="3"/>
  <c r="U541" i="3"/>
  <c r="T541" i="3"/>
  <c r="S541" i="3"/>
  <c r="R541" i="3"/>
  <c r="Q541" i="3"/>
  <c r="P541" i="3"/>
  <c r="O541" i="3"/>
  <c r="N541" i="3"/>
  <c r="M541" i="3"/>
  <c r="L541" i="3"/>
  <c r="I541" i="3"/>
  <c r="H541" i="3"/>
  <c r="AD540" i="3"/>
  <c r="AC540" i="3"/>
  <c r="K540" i="3"/>
  <c r="J540" i="3"/>
  <c r="C540" i="3"/>
  <c r="AD539" i="3"/>
  <c r="AC539" i="3"/>
  <c r="K539" i="3"/>
  <c r="J539" i="3"/>
  <c r="C539" i="3"/>
  <c r="AD538" i="3"/>
  <c r="AC538" i="3"/>
  <c r="K538" i="3"/>
  <c r="J538" i="3"/>
  <c r="C538" i="3"/>
  <c r="AD537" i="3"/>
  <c r="AC537" i="3"/>
  <c r="K537" i="3"/>
  <c r="J537" i="3"/>
  <c r="C537" i="3"/>
  <c r="AD536" i="3"/>
  <c r="AC536" i="3"/>
  <c r="K536" i="3"/>
  <c r="J536" i="3"/>
  <c r="C536" i="3"/>
  <c r="AD535" i="3"/>
  <c r="AC535" i="3"/>
  <c r="K535" i="3"/>
  <c r="J535" i="3"/>
  <c r="C535" i="3"/>
  <c r="AD534" i="3"/>
  <c r="AC534" i="3"/>
  <c r="K534" i="3"/>
  <c r="J534" i="3"/>
  <c r="C534" i="3"/>
  <c r="AD533" i="3"/>
  <c r="AC533" i="3"/>
  <c r="K533" i="3"/>
  <c r="J533" i="3"/>
  <c r="C533" i="3"/>
  <c r="AD532" i="3"/>
  <c r="AC532" i="3"/>
  <c r="K532" i="3"/>
  <c r="J532" i="3"/>
  <c r="C532" i="3"/>
  <c r="AD531" i="3"/>
  <c r="AC531" i="3"/>
  <c r="K531" i="3"/>
  <c r="K530" i="3" s="1"/>
  <c r="J531" i="3"/>
  <c r="J530" i="3" s="1"/>
  <c r="D531" i="3"/>
  <c r="C531" i="3" s="1"/>
  <c r="AO530" i="3"/>
  <c r="AN530" i="3"/>
  <c r="AM530" i="3"/>
  <c r="AL530" i="3"/>
  <c r="AK530" i="3"/>
  <c r="AJ530" i="3"/>
  <c r="AI530" i="3"/>
  <c r="AH530" i="3"/>
  <c r="AG530" i="3"/>
  <c r="AF530" i="3"/>
  <c r="AE530" i="3"/>
  <c r="AB530" i="3"/>
  <c r="AA530" i="3"/>
  <c r="X530" i="3"/>
  <c r="W530" i="3"/>
  <c r="V530" i="3"/>
  <c r="U530" i="3"/>
  <c r="T530" i="3"/>
  <c r="S530" i="3"/>
  <c r="R530" i="3"/>
  <c r="Q530" i="3"/>
  <c r="P530" i="3"/>
  <c r="O530" i="3"/>
  <c r="N530" i="3"/>
  <c r="M530" i="3"/>
  <c r="L530" i="3"/>
  <c r="I530" i="3"/>
  <c r="H530" i="3"/>
  <c r="AD529" i="3"/>
  <c r="AC529" i="3"/>
  <c r="K529" i="3"/>
  <c r="J529" i="3"/>
  <c r="C529" i="3"/>
  <c r="AD528" i="3"/>
  <c r="AC528" i="3"/>
  <c r="K528" i="3"/>
  <c r="J528" i="3"/>
  <c r="C528" i="3"/>
  <c r="AD527" i="3"/>
  <c r="AC527" i="3"/>
  <c r="K527" i="3"/>
  <c r="J527" i="3"/>
  <c r="C527" i="3"/>
  <c r="AD526" i="3"/>
  <c r="AC526" i="3"/>
  <c r="K526" i="3"/>
  <c r="J526" i="3"/>
  <c r="C526" i="3"/>
  <c r="AD525" i="3"/>
  <c r="AC525" i="3"/>
  <c r="K525" i="3"/>
  <c r="J525" i="3"/>
  <c r="C525" i="3"/>
  <c r="AD524" i="3"/>
  <c r="AC524" i="3"/>
  <c r="K524" i="3"/>
  <c r="J524" i="3"/>
  <c r="C524" i="3"/>
  <c r="AD523" i="3"/>
  <c r="AC523" i="3"/>
  <c r="K523" i="3"/>
  <c r="J523" i="3"/>
  <c r="C523" i="3"/>
  <c r="AD522" i="3"/>
  <c r="AC522" i="3"/>
  <c r="K522" i="3"/>
  <c r="J522" i="3"/>
  <c r="C522" i="3"/>
  <c r="AD521" i="3"/>
  <c r="AC521" i="3"/>
  <c r="K521" i="3"/>
  <c r="J521" i="3"/>
  <c r="C521" i="3"/>
  <c r="AD520" i="3"/>
  <c r="AC520" i="3"/>
  <c r="K520" i="3"/>
  <c r="K519" i="3" s="1"/>
  <c r="J520" i="3"/>
  <c r="J519" i="3" s="1"/>
  <c r="D520" i="3"/>
  <c r="C520" i="3" s="1"/>
  <c r="AO519" i="3"/>
  <c r="AN519" i="3"/>
  <c r="AM519" i="3"/>
  <c r="AL519" i="3"/>
  <c r="AK519" i="3"/>
  <c r="AJ519" i="3"/>
  <c r="AI519" i="3"/>
  <c r="AH519" i="3"/>
  <c r="AG519" i="3"/>
  <c r="AF519" i="3"/>
  <c r="AE519" i="3"/>
  <c r="AB519" i="3"/>
  <c r="AA519" i="3"/>
  <c r="X519" i="3"/>
  <c r="W519" i="3"/>
  <c r="V519" i="3"/>
  <c r="U519" i="3"/>
  <c r="T519" i="3"/>
  <c r="S519" i="3"/>
  <c r="R519" i="3"/>
  <c r="Q519" i="3"/>
  <c r="P519" i="3"/>
  <c r="O519" i="3"/>
  <c r="N519" i="3"/>
  <c r="M519" i="3"/>
  <c r="L519" i="3"/>
  <c r="I519" i="3"/>
  <c r="H519" i="3"/>
  <c r="AD518" i="3"/>
  <c r="AC518" i="3"/>
  <c r="K518" i="3"/>
  <c r="J518" i="3"/>
  <c r="C518" i="3"/>
  <c r="AD517" i="3"/>
  <c r="AC517" i="3"/>
  <c r="K517" i="3"/>
  <c r="J517" i="3"/>
  <c r="C517" i="3"/>
  <c r="AD516" i="3"/>
  <c r="AC516" i="3"/>
  <c r="K516" i="3"/>
  <c r="J516" i="3"/>
  <c r="C516" i="3"/>
  <c r="AD515" i="3"/>
  <c r="AC515" i="3"/>
  <c r="K515" i="3"/>
  <c r="J515" i="3"/>
  <c r="C515" i="3"/>
  <c r="AD514" i="3"/>
  <c r="AC514" i="3"/>
  <c r="K514" i="3"/>
  <c r="J514" i="3"/>
  <c r="C514" i="3"/>
  <c r="AD513" i="3"/>
  <c r="AC513" i="3"/>
  <c r="K513" i="3"/>
  <c r="J513" i="3"/>
  <c r="C513" i="3"/>
  <c r="AD512" i="3"/>
  <c r="AC512" i="3"/>
  <c r="K512" i="3"/>
  <c r="J512" i="3"/>
  <c r="C512" i="3"/>
  <c r="AD511" i="3"/>
  <c r="AC511" i="3"/>
  <c r="K511" i="3"/>
  <c r="J511" i="3"/>
  <c r="C511" i="3"/>
  <c r="AD510" i="3"/>
  <c r="AC510" i="3"/>
  <c r="K510" i="3"/>
  <c r="J510" i="3"/>
  <c r="C510" i="3"/>
  <c r="AD509" i="3"/>
  <c r="AC509" i="3"/>
  <c r="K509" i="3"/>
  <c r="K508" i="3" s="1"/>
  <c r="J509" i="3"/>
  <c r="J508" i="3" s="1"/>
  <c r="D509" i="3"/>
  <c r="C509" i="3" s="1"/>
  <c r="AO508" i="3"/>
  <c r="AN508" i="3"/>
  <c r="AM508" i="3"/>
  <c r="AL508" i="3"/>
  <c r="AK508" i="3"/>
  <c r="AJ508" i="3"/>
  <c r="AI508" i="3"/>
  <c r="AH508" i="3"/>
  <c r="AG508" i="3"/>
  <c r="AF508" i="3"/>
  <c r="AE508" i="3"/>
  <c r="AB508" i="3"/>
  <c r="AA508" i="3"/>
  <c r="X508" i="3"/>
  <c r="W508" i="3"/>
  <c r="V508" i="3"/>
  <c r="U508" i="3"/>
  <c r="T508" i="3"/>
  <c r="S508" i="3"/>
  <c r="R508" i="3"/>
  <c r="Q508" i="3"/>
  <c r="P508" i="3"/>
  <c r="O508" i="3"/>
  <c r="N508" i="3"/>
  <c r="M508" i="3"/>
  <c r="L508" i="3"/>
  <c r="I508" i="3"/>
  <c r="H508" i="3"/>
  <c r="AD507" i="3"/>
  <c r="AC507" i="3"/>
  <c r="K507" i="3"/>
  <c r="J507" i="3"/>
  <c r="C507" i="3"/>
  <c r="AD506" i="3"/>
  <c r="AC506" i="3"/>
  <c r="K506" i="3"/>
  <c r="J506" i="3"/>
  <c r="C506" i="3"/>
  <c r="AD505" i="3"/>
  <c r="AC505" i="3"/>
  <c r="K505" i="3"/>
  <c r="J505" i="3"/>
  <c r="C505" i="3"/>
  <c r="AD504" i="3"/>
  <c r="AC504" i="3"/>
  <c r="K504" i="3"/>
  <c r="J504" i="3"/>
  <c r="C504" i="3"/>
  <c r="AD503" i="3"/>
  <c r="AC503" i="3"/>
  <c r="K503" i="3"/>
  <c r="J503" i="3"/>
  <c r="C503" i="3"/>
  <c r="AD502" i="3"/>
  <c r="AC502" i="3"/>
  <c r="K502" i="3"/>
  <c r="J502" i="3"/>
  <c r="C502" i="3"/>
  <c r="AD501" i="3"/>
  <c r="AC501" i="3"/>
  <c r="K501" i="3"/>
  <c r="J501" i="3"/>
  <c r="C501" i="3"/>
  <c r="AD500" i="3"/>
  <c r="AC500" i="3"/>
  <c r="K500" i="3"/>
  <c r="J500" i="3"/>
  <c r="C500" i="3"/>
  <c r="AD499" i="3"/>
  <c r="AC499" i="3"/>
  <c r="K499" i="3"/>
  <c r="J499" i="3"/>
  <c r="C499" i="3"/>
  <c r="AD498" i="3"/>
  <c r="AC498" i="3"/>
  <c r="K498" i="3"/>
  <c r="K497" i="3" s="1"/>
  <c r="J498" i="3"/>
  <c r="J497" i="3" s="1"/>
  <c r="D498" i="3"/>
  <c r="C498" i="3" s="1"/>
  <c r="AO497" i="3"/>
  <c r="AN497" i="3"/>
  <c r="AM497" i="3"/>
  <c r="AL497" i="3"/>
  <c r="AK497" i="3"/>
  <c r="AJ497" i="3"/>
  <c r="AI497" i="3"/>
  <c r="AH497" i="3"/>
  <c r="AG497" i="3"/>
  <c r="AF497" i="3"/>
  <c r="AE497" i="3"/>
  <c r="AB497" i="3"/>
  <c r="AA497" i="3"/>
  <c r="X497" i="3"/>
  <c r="W497" i="3"/>
  <c r="V497" i="3"/>
  <c r="U497" i="3"/>
  <c r="T497" i="3"/>
  <c r="S497" i="3"/>
  <c r="R497" i="3"/>
  <c r="Q497" i="3"/>
  <c r="P497" i="3"/>
  <c r="O497" i="3"/>
  <c r="N497" i="3"/>
  <c r="M497" i="3"/>
  <c r="L497" i="3"/>
  <c r="I497" i="3"/>
  <c r="H497" i="3"/>
  <c r="AD496" i="3"/>
  <c r="AC496" i="3"/>
  <c r="K496" i="3"/>
  <c r="J496" i="3"/>
  <c r="C496" i="3"/>
  <c r="AD495" i="3"/>
  <c r="AC495" i="3"/>
  <c r="K495" i="3"/>
  <c r="J495" i="3"/>
  <c r="C495" i="3"/>
  <c r="AD494" i="3"/>
  <c r="AC494" i="3"/>
  <c r="K494" i="3"/>
  <c r="J494" i="3"/>
  <c r="C494" i="3"/>
  <c r="AD493" i="3"/>
  <c r="AC493" i="3"/>
  <c r="K493" i="3"/>
  <c r="J493" i="3"/>
  <c r="C493" i="3"/>
  <c r="AD492" i="3"/>
  <c r="AC492" i="3"/>
  <c r="K492" i="3"/>
  <c r="J492" i="3"/>
  <c r="C492" i="3"/>
  <c r="AD491" i="3"/>
  <c r="AC491" i="3"/>
  <c r="K491" i="3"/>
  <c r="J491" i="3"/>
  <c r="C491" i="3"/>
  <c r="AD490" i="3"/>
  <c r="AC490" i="3"/>
  <c r="K490" i="3"/>
  <c r="J490" i="3"/>
  <c r="C490" i="3"/>
  <c r="AD489" i="3"/>
  <c r="AC489" i="3"/>
  <c r="K489" i="3"/>
  <c r="J489" i="3"/>
  <c r="C489" i="3"/>
  <c r="AD488" i="3"/>
  <c r="AC488" i="3"/>
  <c r="K488" i="3"/>
  <c r="J488" i="3"/>
  <c r="C488" i="3"/>
  <c r="AD487" i="3"/>
  <c r="AC487" i="3"/>
  <c r="K487" i="3"/>
  <c r="K486" i="3" s="1"/>
  <c r="J487" i="3"/>
  <c r="J486" i="3" s="1"/>
  <c r="D487" i="3"/>
  <c r="C487" i="3" s="1"/>
  <c r="AO486" i="3"/>
  <c r="AN486" i="3"/>
  <c r="AM486" i="3"/>
  <c r="AL486" i="3"/>
  <c r="AK486" i="3"/>
  <c r="AJ486" i="3"/>
  <c r="AI486" i="3"/>
  <c r="AH486" i="3"/>
  <c r="AG486" i="3"/>
  <c r="AF486" i="3"/>
  <c r="AE486" i="3"/>
  <c r="AB486" i="3"/>
  <c r="AA486" i="3"/>
  <c r="X486" i="3"/>
  <c r="W486" i="3"/>
  <c r="V486" i="3"/>
  <c r="U486" i="3"/>
  <c r="T486" i="3"/>
  <c r="S486" i="3"/>
  <c r="R486" i="3"/>
  <c r="Q486" i="3"/>
  <c r="P486" i="3"/>
  <c r="O486" i="3"/>
  <c r="N486" i="3"/>
  <c r="M486" i="3"/>
  <c r="L486" i="3"/>
  <c r="I486" i="3"/>
  <c r="H486" i="3"/>
  <c r="AD485" i="3"/>
  <c r="AC485" i="3"/>
  <c r="K485" i="3"/>
  <c r="J485" i="3"/>
  <c r="C485" i="3"/>
  <c r="AD484" i="3"/>
  <c r="AC484" i="3"/>
  <c r="K484" i="3"/>
  <c r="J484" i="3"/>
  <c r="C484" i="3"/>
  <c r="AD483" i="3"/>
  <c r="AC483" i="3"/>
  <c r="K483" i="3"/>
  <c r="J483" i="3"/>
  <c r="C483" i="3"/>
  <c r="AD482" i="3"/>
  <c r="AC482" i="3"/>
  <c r="K482" i="3"/>
  <c r="J482" i="3"/>
  <c r="C482" i="3"/>
  <c r="AD481" i="3"/>
  <c r="AC481" i="3"/>
  <c r="K481" i="3"/>
  <c r="J481" i="3"/>
  <c r="C481" i="3"/>
  <c r="AD480" i="3"/>
  <c r="AC480" i="3"/>
  <c r="K480" i="3"/>
  <c r="J480" i="3"/>
  <c r="C480" i="3"/>
  <c r="AD479" i="3"/>
  <c r="AC479" i="3"/>
  <c r="K479" i="3"/>
  <c r="J479" i="3"/>
  <c r="C479" i="3"/>
  <c r="AD478" i="3"/>
  <c r="AC478" i="3"/>
  <c r="K478" i="3"/>
  <c r="J478" i="3"/>
  <c r="C478" i="3"/>
  <c r="AD477" i="3"/>
  <c r="AC477" i="3"/>
  <c r="K477" i="3"/>
  <c r="J477" i="3"/>
  <c r="C477" i="3"/>
  <c r="AD476" i="3"/>
  <c r="AC476" i="3"/>
  <c r="K476" i="3"/>
  <c r="K475" i="3" s="1"/>
  <c r="J476" i="3"/>
  <c r="J475" i="3" s="1"/>
  <c r="D476" i="3"/>
  <c r="C476" i="3" s="1"/>
  <c r="AO475" i="3"/>
  <c r="AN475" i="3"/>
  <c r="AM475" i="3"/>
  <c r="AL475" i="3"/>
  <c r="AK475" i="3"/>
  <c r="AJ475" i="3"/>
  <c r="AI475" i="3"/>
  <c r="AH475" i="3"/>
  <c r="AG475" i="3"/>
  <c r="AF475" i="3"/>
  <c r="AE475" i="3"/>
  <c r="AB475" i="3"/>
  <c r="AA475" i="3"/>
  <c r="X475" i="3"/>
  <c r="W475" i="3"/>
  <c r="V475" i="3"/>
  <c r="U475" i="3"/>
  <c r="T475" i="3"/>
  <c r="S475" i="3"/>
  <c r="R475" i="3"/>
  <c r="Q475" i="3"/>
  <c r="P475" i="3"/>
  <c r="O475" i="3"/>
  <c r="N475" i="3"/>
  <c r="M475" i="3"/>
  <c r="L475" i="3"/>
  <c r="I475" i="3"/>
  <c r="H475" i="3"/>
  <c r="AD474" i="3"/>
  <c r="AC474" i="3"/>
  <c r="K474" i="3"/>
  <c r="J474" i="3"/>
  <c r="C474" i="3"/>
  <c r="AD473" i="3"/>
  <c r="AC473" i="3"/>
  <c r="K473" i="3"/>
  <c r="J473" i="3"/>
  <c r="C473" i="3"/>
  <c r="AD472" i="3"/>
  <c r="AC472" i="3"/>
  <c r="K472" i="3"/>
  <c r="J472" i="3"/>
  <c r="C472" i="3"/>
  <c r="AD471" i="3"/>
  <c r="AC471" i="3"/>
  <c r="K471" i="3"/>
  <c r="J471" i="3"/>
  <c r="C471" i="3"/>
  <c r="AD470" i="3"/>
  <c r="AC470" i="3"/>
  <c r="K470" i="3"/>
  <c r="J470" i="3"/>
  <c r="C470" i="3"/>
  <c r="AD469" i="3"/>
  <c r="AC469" i="3"/>
  <c r="K469" i="3"/>
  <c r="J469" i="3"/>
  <c r="C469" i="3"/>
  <c r="AD468" i="3"/>
  <c r="AC468" i="3"/>
  <c r="K468" i="3"/>
  <c r="J468" i="3"/>
  <c r="C468" i="3"/>
  <c r="AD467" i="3"/>
  <c r="AC467" i="3"/>
  <c r="K467" i="3"/>
  <c r="J467" i="3"/>
  <c r="C467" i="3"/>
  <c r="AD466" i="3"/>
  <c r="AC466" i="3"/>
  <c r="K466" i="3"/>
  <c r="J466" i="3"/>
  <c r="C466" i="3"/>
  <c r="AD465" i="3"/>
  <c r="AC465" i="3"/>
  <c r="K465" i="3"/>
  <c r="K464" i="3" s="1"/>
  <c r="J465" i="3"/>
  <c r="J464" i="3" s="1"/>
  <c r="D465" i="3"/>
  <c r="C465" i="3" s="1"/>
  <c r="AO464" i="3"/>
  <c r="AN464" i="3"/>
  <c r="AM464" i="3"/>
  <c r="AL464" i="3"/>
  <c r="AK464" i="3"/>
  <c r="AJ464" i="3"/>
  <c r="AI464" i="3"/>
  <c r="AH464" i="3"/>
  <c r="AG464" i="3"/>
  <c r="AF464" i="3"/>
  <c r="AE464" i="3"/>
  <c r="AB464" i="3"/>
  <c r="AA464" i="3"/>
  <c r="X464" i="3"/>
  <c r="W464" i="3"/>
  <c r="V464" i="3"/>
  <c r="U464" i="3"/>
  <c r="T464" i="3"/>
  <c r="S464" i="3"/>
  <c r="R464" i="3"/>
  <c r="Q464" i="3"/>
  <c r="P464" i="3"/>
  <c r="O464" i="3"/>
  <c r="N464" i="3"/>
  <c r="M464" i="3"/>
  <c r="L464" i="3"/>
  <c r="I464" i="3"/>
  <c r="H464" i="3"/>
  <c r="AD463" i="3"/>
  <c r="AC463" i="3"/>
  <c r="K463" i="3"/>
  <c r="J463" i="3"/>
  <c r="C463" i="3"/>
  <c r="AD462" i="3"/>
  <c r="AC462" i="3"/>
  <c r="K462" i="3"/>
  <c r="J462" i="3"/>
  <c r="C462" i="3"/>
  <c r="AD461" i="3"/>
  <c r="AC461" i="3"/>
  <c r="K461" i="3"/>
  <c r="J461" i="3"/>
  <c r="C461" i="3"/>
  <c r="AD460" i="3"/>
  <c r="AC460" i="3"/>
  <c r="K460" i="3"/>
  <c r="J460" i="3"/>
  <c r="C460" i="3"/>
  <c r="AD459" i="3"/>
  <c r="AC459" i="3"/>
  <c r="K459" i="3"/>
  <c r="J459" i="3"/>
  <c r="C459" i="3"/>
  <c r="AD458" i="3"/>
  <c r="AC458" i="3"/>
  <c r="K458" i="3"/>
  <c r="J458" i="3"/>
  <c r="C458" i="3"/>
  <c r="AD457" i="3"/>
  <c r="AC457" i="3"/>
  <c r="K457" i="3"/>
  <c r="J457" i="3"/>
  <c r="C457" i="3"/>
  <c r="AD456" i="3"/>
  <c r="AC456" i="3"/>
  <c r="K456" i="3"/>
  <c r="J456" i="3"/>
  <c r="C456" i="3"/>
  <c r="AD455" i="3"/>
  <c r="AC455" i="3"/>
  <c r="K455" i="3"/>
  <c r="J455" i="3"/>
  <c r="C455" i="3"/>
  <c r="AD454" i="3"/>
  <c r="AC454" i="3"/>
  <c r="K454" i="3"/>
  <c r="K453" i="3" s="1"/>
  <c r="J454" i="3"/>
  <c r="J453" i="3" s="1"/>
  <c r="D454" i="3"/>
  <c r="C454" i="3" s="1"/>
  <c r="AO453" i="3"/>
  <c r="AN453" i="3"/>
  <c r="AM453" i="3"/>
  <c r="AL453" i="3"/>
  <c r="AK453" i="3"/>
  <c r="AJ453" i="3"/>
  <c r="AI453" i="3"/>
  <c r="AH453" i="3"/>
  <c r="AG453" i="3"/>
  <c r="AF453" i="3"/>
  <c r="AE453" i="3"/>
  <c r="AB453" i="3"/>
  <c r="AA453" i="3"/>
  <c r="X453" i="3"/>
  <c r="W453" i="3"/>
  <c r="V453" i="3"/>
  <c r="U453" i="3"/>
  <c r="T453" i="3"/>
  <c r="S453" i="3"/>
  <c r="R453" i="3"/>
  <c r="Q453" i="3"/>
  <c r="P453" i="3"/>
  <c r="O453" i="3"/>
  <c r="N453" i="3"/>
  <c r="M453" i="3"/>
  <c r="L453" i="3"/>
  <c r="I453" i="3"/>
  <c r="H453" i="3"/>
  <c r="AD452" i="3"/>
  <c r="AC452" i="3"/>
  <c r="K452" i="3"/>
  <c r="J452" i="3"/>
  <c r="C452" i="3"/>
  <c r="AD451" i="3"/>
  <c r="AC451" i="3"/>
  <c r="K451" i="3"/>
  <c r="J451" i="3"/>
  <c r="C451" i="3"/>
  <c r="AD450" i="3"/>
  <c r="AC450" i="3"/>
  <c r="K450" i="3"/>
  <c r="J450" i="3"/>
  <c r="C450" i="3"/>
  <c r="AD449" i="3"/>
  <c r="AC449" i="3"/>
  <c r="K449" i="3"/>
  <c r="J449" i="3"/>
  <c r="C449" i="3"/>
  <c r="AD448" i="3"/>
  <c r="AC448" i="3"/>
  <c r="K448" i="3"/>
  <c r="J448" i="3"/>
  <c r="C448" i="3"/>
  <c r="AD447" i="3"/>
  <c r="AC447" i="3"/>
  <c r="K447" i="3"/>
  <c r="J447" i="3"/>
  <c r="C447" i="3"/>
  <c r="AD446" i="3"/>
  <c r="AC446" i="3"/>
  <c r="K446" i="3"/>
  <c r="J446" i="3"/>
  <c r="C446" i="3"/>
  <c r="AD445" i="3"/>
  <c r="AC445" i="3"/>
  <c r="K445" i="3"/>
  <c r="J445" i="3"/>
  <c r="C445" i="3"/>
  <c r="AD444" i="3"/>
  <c r="AC444" i="3"/>
  <c r="K444" i="3"/>
  <c r="J444" i="3"/>
  <c r="C444" i="3"/>
  <c r="AD443" i="3"/>
  <c r="AC443" i="3"/>
  <c r="K443" i="3"/>
  <c r="K442" i="3" s="1"/>
  <c r="J443" i="3"/>
  <c r="J442" i="3" s="1"/>
  <c r="D443" i="3"/>
  <c r="C443" i="3" s="1"/>
  <c r="AO442" i="3"/>
  <c r="AN442" i="3"/>
  <c r="AM442" i="3"/>
  <c r="AL442" i="3"/>
  <c r="AK442" i="3"/>
  <c r="AJ442" i="3"/>
  <c r="AI442" i="3"/>
  <c r="AH442" i="3"/>
  <c r="AG442" i="3"/>
  <c r="AF442" i="3"/>
  <c r="AE442" i="3"/>
  <c r="AB442" i="3"/>
  <c r="AA442" i="3"/>
  <c r="X442" i="3"/>
  <c r="W442" i="3"/>
  <c r="V442" i="3"/>
  <c r="U442" i="3"/>
  <c r="T442" i="3"/>
  <c r="S442" i="3"/>
  <c r="R442" i="3"/>
  <c r="Q442" i="3"/>
  <c r="P442" i="3"/>
  <c r="O442" i="3"/>
  <c r="N442" i="3"/>
  <c r="M442" i="3"/>
  <c r="L442" i="3"/>
  <c r="I442" i="3"/>
  <c r="H442" i="3"/>
  <c r="AD441" i="3"/>
  <c r="AC441" i="3"/>
  <c r="K441" i="3"/>
  <c r="J441" i="3"/>
  <c r="C441" i="3"/>
  <c r="AD440" i="3"/>
  <c r="AC440" i="3"/>
  <c r="K440" i="3"/>
  <c r="J440" i="3"/>
  <c r="C440" i="3"/>
  <c r="AD439" i="3"/>
  <c r="AC439" i="3"/>
  <c r="K439" i="3"/>
  <c r="J439" i="3"/>
  <c r="C439" i="3"/>
  <c r="AD438" i="3"/>
  <c r="AC438" i="3"/>
  <c r="K438" i="3"/>
  <c r="J438" i="3"/>
  <c r="C438" i="3"/>
  <c r="AD437" i="3"/>
  <c r="AC437" i="3"/>
  <c r="K437" i="3"/>
  <c r="J437" i="3"/>
  <c r="C437" i="3"/>
  <c r="AD436" i="3"/>
  <c r="AC436" i="3"/>
  <c r="K436" i="3"/>
  <c r="J436" i="3"/>
  <c r="C436" i="3"/>
  <c r="AD435" i="3"/>
  <c r="AC435" i="3"/>
  <c r="K435" i="3"/>
  <c r="J435" i="3"/>
  <c r="C435" i="3"/>
  <c r="AD434" i="3"/>
  <c r="AC434" i="3"/>
  <c r="K434" i="3"/>
  <c r="J434" i="3"/>
  <c r="C434" i="3"/>
  <c r="AD433" i="3"/>
  <c r="AC433" i="3"/>
  <c r="K433" i="3"/>
  <c r="J433" i="3"/>
  <c r="C433" i="3"/>
  <c r="AD432" i="3"/>
  <c r="AC432" i="3"/>
  <c r="K432" i="3"/>
  <c r="K431" i="3" s="1"/>
  <c r="J432" i="3"/>
  <c r="J431" i="3" s="1"/>
  <c r="D432" i="3"/>
  <c r="C432" i="3" s="1"/>
  <c r="AO431" i="3"/>
  <c r="AN431" i="3"/>
  <c r="AM431" i="3"/>
  <c r="AL431" i="3"/>
  <c r="AK431" i="3"/>
  <c r="AJ431" i="3"/>
  <c r="AI431" i="3"/>
  <c r="AH431" i="3"/>
  <c r="AG431" i="3"/>
  <c r="AF431" i="3"/>
  <c r="AE431" i="3"/>
  <c r="AB431" i="3"/>
  <c r="AA431" i="3"/>
  <c r="X431" i="3"/>
  <c r="W431" i="3"/>
  <c r="V431" i="3"/>
  <c r="U431" i="3"/>
  <c r="T431" i="3"/>
  <c r="S431" i="3"/>
  <c r="R431" i="3"/>
  <c r="Q431" i="3"/>
  <c r="P431" i="3"/>
  <c r="O431" i="3"/>
  <c r="N431" i="3"/>
  <c r="M431" i="3"/>
  <c r="L431" i="3"/>
  <c r="I431" i="3"/>
  <c r="H431" i="3"/>
  <c r="AD430" i="3"/>
  <c r="AC430" i="3"/>
  <c r="K430" i="3"/>
  <c r="J430" i="3"/>
  <c r="C430" i="3"/>
  <c r="AD429" i="3"/>
  <c r="AC429" i="3"/>
  <c r="K429" i="3"/>
  <c r="J429" i="3"/>
  <c r="C429" i="3"/>
  <c r="AD428" i="3"/>
  <c r="AC428" i="3"/>
  <c r="K428" i="3"/>
  <c r="J428" i="3"/>
  <c r="C428" i="3"/>
  <c r="AD427" i="3"/>
  <c r="AC427" i="3"/>
  <c r="K427" i="3"/>
  <c r="J427" i="3"/>
  <c r="C427" i="3"/>
  <c r="AD426" i="3"/>
  <c r="AC426" i="3"/>
  <c r="K426" i="3"/>
  <c r="J426" i="3"/>
  <c r="C426" i="3"/>
  <c r="AD425" i="3"/>
  <c r="AC425" i="3"/>
  <c r="K425" i="3"/>
  <c r="J425" i="3"/>
  <c r="C425" i="3"/>
  <c r="AD424" i="3"/>
  <c r="AC424" i="3"/>
  <c r="K424" i="3"/>
  <c r="J424" i="3"/>
  <c r="C424" i="3"/>
  <c r="AD423" i="3"/>
  <c r="AC423" i="3"/>
  <c r="K423" i="3"/>
  <c r="J423" i="3"/>
  <c r="C423" i="3"/>
  <c r="AD422" i="3"/>
  <c r="AC422" i="3"/>
  <c r="K422" i="3"/>
  <c r="J422" i="3"/>
  <c r="C422" i="3"/>
  <c r="AD421" i="3"/>
  <c r="AC421" i="3"/>
  <c r="K421" i="3"/>
  <c r="K420" i="3" s="1"/>
  <c r="J421" i="3"/>
  <c r="J420" i="3" s="1"/>
  <c r="D421" i="3"/>
  <c r="C421" i="3" s="1"/>
  <c r="AO420" i="3"/>
  <c r="AN420" i="3"/>
  <c r="AM420" i="3"/>
  <c r="AL420" i="3"/>
  <c r="AK420" i="3"/>
  <c r="AJ420" i="3"/>
  <c r="AI420" i="3"/>
  <c r="AH420" i="3"/>
  <c r="AG420" i="3"/>
  <c r="AF420" i="3"/>
  <c r="AE420" i="3"/>
  <c r="AB420" i="3"/>
  <c r="AA420" i="3"/>
  <c r="X420" i="3"/>
  <c r="W420" i="3"/>
  <c r="V420" i="3"/>
  <c r="U420" i="3"/>
  <c r="T420" i="3"/>
  <c r="S420" i="3"/>
  <c r="R420" i="3"/>
  <c r="Q420" i="3"/>
  <c r="P420" i="3"/>
  <c r="O420" i="3"/>
  <c r="N420" i="3"/>
  <c r="M420" i="3"/>
  <c r="L420" i="3"/>
  <c r="I420" i="3"/>
  <c r="H420" i="3"/>
  <c r="AD419" i="3"/>
  <c r="AC419" i="3"/>
  <c r="K419" i="3"/>
  <c r="J419" i="3"/>
  <c r="C419" i="3"/>
  <c r="AD418" i="3"/>
  <c r="AC418" i="3"/>
  <c r="K418" i="3"/>
  <c r="J418" i="3"/>
  <c r="C418" i="3"/>
  <c r="AD417" i="3"/>
  <c r="AC417" i="3"/>
  <c r="K417" i="3"/>
  <c r="J417" i="3"/>
  <c r="C417" i="3"/>
  <c r="AD416" i="3"/>
  <c r="AC416" i="3"/>
  <c r="K416" i="3"/>
  <c r="J416" i="3"/>
  <c r="C416" i="3"/>
  <c r="AD415" i="3"/>
  <c r="AC415" i="3"/>
  <c r="K415" i="3"/>
  <c r="J415" i="3"/>
  <c r="C415" i="3"/>
  <c r="AD414" i="3"/>
  <c r="AC414" i="3"/>
  <c r="K414" i="3"/>
  <c r="J414" i="3"/>
  <c r="C414" i="3"/>
  <c r="AD413" i="3"/>
  <c r="AC413" i="3"/>
  <c r="K413" i="3"/>
  <c r="J413" i="3"/>
  <c r="C413" i="3"/>
  <c r="AD412" i="3"/>
  <c r="AC412" i="3"/>
  <c r="K412" i="3"/>
  <c r="J412" i="3"/>
  <c r="C412" i="3"/>
  <c r="AD411" i="3"/>
  <c r="AC411" i="3"/>
  <c r="K411" i="3"/>
  <c r="J411" i="3"/>
  <c r="C411" i="3"/>
  <c r="AD410" i="3"/>
  <c r="AC410" i="3"/>
  <c r="K410" i="3"/>
  <c r="K409" i="3" s="1"/>
  <c r="J410" i="3"/>
  <c r="J409" i="3" s="1"/>
  <c r="D410" i="3"/>
  <c r="C410" i="3" s="1"/>
  <c r="AO409" i="3"/>
  <c r="AN409" i="3"/>
  <c r="AM409" i="3"/>
  <c r="AL409" i="3"/>
  <c r="AK409" i="3"/>
  <c r="AJ409" i="3"/>
  <c r="AI409" i="3"/>
  <c r="AH409" i="3"/>
  <c r="AG409" i="3"/>
  <c r="AF409" i="3"/>
  <c r="AE409" i="3"/>
  <c r="AB409" i="3"/>
  <c r="AA409" i="3"/>
  <c r="X409" i="3"/>
  <c r="W409" i="3"/>
  <c r="V409" i="3"/>
  <c r="U409" i="3"/>
  <c r="T409" i="3"/>
  <c r="S409" i="3"/>
  <c r="R409" i="3"/>
  <c r="Q409" i="3"/>
  <c r="P409" i="3"/>
  <c r="O409" i="3"/>
  <c r="N409" i="3"/>
  <c r="M409" i="3"/>
  <c r="L409" i="3"/>
  <c r="I409" i="3"/>
  <c r="H409" i="3"/>
  <c r="AD408" i="3"/>
  <c r="AC408" i="3"/>
  <c r="K408" i="3"/>
  <c r="J408" i="3"/>
  <c r="C408" i="3"/>
  <c r="AD407" i="3"/>
  <c r="AC407" i="3"/>
  <c r="K407" i="3"/>
  <c r="J407" i="3"/>
  <c r="C407" i="3"/>
  <c r="AD406" i="3"/>
  <c r="AC406" i="3"/>
  <c r="K406" i="3"/>
  <c r="J406" i="3"/>
  <c r="C406" i="3"/>
  <c r="AD405" i="3"/>
  <c r="AC405" i="3"/>
  <c r="K405" i="3"/>
  <c r="J405" i="3"/>
  <c r="C405" i="3"/>
  <c r="AD404" i="3"/>
  <c r="AC404" i="3"/>
  <c r="K404" i="3"/>
  <c r="J404" i="3"/>
  <c r="C404" i="3"/>
  <c r="AD403" i="3"/>
  <c r="AC403" i="3"/>
  <c r="K403" i="3"/>
  <c r="J403" i="3"/>
  <c r="C403" i="3"/>
  <c r="AD402" i="3"/>
  <c r="AC402" i="3"/>
  <c r="K402" i="3"/>
  <c r="J402" i="3"/>
  <c r="C402" i="3"/>
  <c r="AD401" i="3"/>
  <c r="AC401" i="3"/>
  <c r="K401" i="3"/>
  <c r="J401" i="3"/>
  <c r="C401" i="3"/>
  <c r="AD400" i="3"/>
  <c r="AC400" i="3"/>
  <c r="K400" i="3"/>
  <c r="J400" i="3"/>
  <c r="C400" i="3"/>
  <c r="AD399" i="3"/>
  <c r="AC399" i="3"/>
  <c r="K399" i="3"/>
  <c r="K398" i="3" s="1"/>
  <c r="J399" i="3"/>
  <c r="J398" i="3" s="1"/>
  <c r="D399" i="3"/>
  <c r="C399" i="3" s="1"/>
  <c r="AO398" i="3"/>
  <c r="AN398" i="3"/>
  <c r="AM398" i="3"/>
  <c r="AL398" i="3"/>
  <c r="AK398" i="3"/>
  <c r="AJ398" i="3"/>
  <c r="AI398" i="3"/>
  <c r="AH398" i="3"/>
  <c r="AG398" i="3"/>
  <c r="AF398" i="3"/>
  <c r="AE398" i="3"/>
  <c r="AB398" i="3"/>
  <c r="AA398" i="3"/>
  <c r="X398" i="3"/>
  <c r="W398" i="3"/>
  <c r="V398" i="3"/>
  <c r="U398" i="3"/>
  <c r="T398" i="3"/>
  <c r="S398" i="3"/>
  <c r="R398" i="3"/>
  <c r="Q398" i="3"/>
  <c r="P398" i="3"/>
  <c r="O398" i="3"/>
  <c r="N398" i="3"/>
  <c r="M398" i="3"/>
  <c r="L398" i="3"/>
  <c r="I398" i="3"/>
  <c r="H398" i="3"/>
  <c r="AD397" i="3"/>
  <c r="AC397" i="3"/>
  <c r="K397" i="3"/>
  <c r="J397" i="3"/>
  <c r="C397" i="3"/>
  <c r="AD396" i="3"/>
  <c r="AC396" i="3"/>
  <c r="K396" i="3"/>
  <c r="J396" i="3"/>
  <c r="C396" i="3"/>
  <c r="AD395" i="3"/>
  <c r="AC395" i="3"/>
  <c r="K395" i="3"/>
  <c r="J395" i="3"/>
  <c r="C395" i="3"/>
  <c r="AD394" i="3"/>
  <c r="AC394" i="3"/>
  <c r="K394" i="3"/>
  <c r="J394" i="3"/>
  <c r="C394" i="3"/>
  <c r="AD393" i="3"/>
  <c r="AC393" i="3"/>
  <c r="K393" i="3"/>
  <c r="J393" i="3"/>
  <c r="C393" i="3"/>
  <c r="AD392" i="3"/>
  <c r="AC392" i="3"/>
  <c r="K392" i="3"/>
  <c r="J392" i="3"/>
  <c r="C392" i="3"/>
  <c r="AD391" i="3"/>
  <c r="AC391" i="3"/>
  <c r="K391" i="3"/>
  <c r="J391" i="3"/>
  <c r="C391" i="3"/>
  <c r="AD390" i="3"/>
  <c r="AC390" i="3"/>
  <c r="K390" i="3"/>
  <c r="J390" i="3"/>
  <c r="C390" i="3"/>
  <c r="AD389" i="3"/>
  <c r="AC389" i="3"/>
  <c r="K389" i="3"/>
  <c r="J389" i="3"/>
  <c r="C389" i="3"/>
  <c r="AD388" i="3"/>
  <c r="AC388" i="3"/>
  <c r="K388" i="3"/>
  <c r="K387" i="3" s="1"/>
  <c r="J388" i="3"/>
  <c r="J387" i="3" s="1"/>
  <c r="D388" i="3"/>
  <c r="C388" i="3" s="1"/>
  <c r="AO387" i="3"/>
  <c r="AN387" i="3"/>
  <c r="AM387" i="3"/>
  <c r="AL387" i="3"/>
  <c r="AK387" i="3"/>
  <c r="AJ387" i="3"/>
  <c r="AI387" i="3"/>
  <c r="AH387" i="3"/>
  <c r="AG387" i="3"/>
  <c r="AF387" i="3"/>
  <c r="AE387" i="3"/>
  <c r="AB387" i="3"/>
  <c r="AA387" i="3"/>
  <c r="X387" i="3"/>
  <c r="W387" i="3"/>
  <c r="V387" i="3"/>
  <c r="U387" i="3"/>
  <c r="T387" i="3"/>
  <c r="S387" i="3"/>
  <c r="R387" i="3"/>
  <c r="Q387" i="3"/>
  <c r="P387" i="3"/>
  <c r="O387" i="3"/>
  <c r="N387" i="3"/>
  <c r="M387" i="3"/>
  <c r="L387" i="3"/>
  <c r="I387" i="3"/>
  <c r="H387" i="3"/>
  <c r="AD386" i="3"/>
  <c r="AC386" i="3"/>
  <c r="K386" i="3"/>
  <c r="J386" i="3"/>
  <c r="C386" i="3"/>
  <c r="AD385" i="3"/>
  <c r="AC385" i="3"/>
  <c r="K385" i="3"/>
  <c r="J385" i="3"/>
  <c r="C385" i="3"/>
  <c r="AD384" i="3"/>
  <c r="AC384" i="3"/>
  <c r="K384" i="3"/>
  <c r="J384" i="3"/>
  <c r="C384" i="3"/>
  <c r="AD383" i="3"/>
  <c r="AC383" i="3"/>
  <c r="K383" i="3"/>
  <c r="J383" i="3"/>
  <c r="C383" i="3"/>
  <c r="AD382" i="3"/>
  <c r="AC382" i="3"/>
  <c r="K382" i="3"/>
  <c r="J382" i="3"/>
  <c r="C382" i="3"/>
  <c r="AD381" i="3"/>
  <c r="AC381" i="3"/>
  <c r="K381" i="3"/>
  <c r="J381" i="3"/>
  <c r="C381" i="3"/>
  <c r="AD380" i="3"/>
  <c r="AC380" i="3"/>
  <c r="K380" i="3"/>
  <c r="J380" i="3"/>
  <c r="C380" i="3"/>
  <c r="AD379" i="3"/>
  <c r="AC379" i="3"/>
  <c r="K379" i="3"/>
  <c r="J379" i="3"/>
  <c r="C379" i="3"/>
  <c r="AD378" i="3"/>
  <c r="AC378" i="3"/>
  <c r="K378" i="3"/>
  <c r="J378" i="3"/>
  <c r="C378" i="3"/>
  <c r="AD377" i="3"/>
  <c r="AC377" i="3"/>
  <c r="K377" i="3"/>
  <c r="K376" i="3" s="1"/>
  <c r="J377" i="3"/>
  <c r="J376" i="3" s="1"/>
  <c r="D377" i="3"/>
  <c r="C377" i="3" s="1"/>
  <c r="AO376" i="3"/>
  <c r="AN376" i="3"/>
  <c r="AM376" i="3"/>
  <c r="AL376" i="3"/>
  <c r="AK376" i="3"/>
  <c r="AJ376" i="3"/>
  <c r="AI376" i="3"/>
  <c r="AH376" i="3"/>
  <c r="AG376" i="3"/>
  <c r="AF376" i="3"/>
  <c r="AE376" i="3"/>
  <c r="AB376" i="3"/>
  <c r="AA376" i="3"/>
  <c r="X376" i="3"/>
  <c r="W376" i="3"/>
  <c r="V376" i="3"/>
  <c r="U376" i="3"/>
  <c r="T376" i="3"/>
  <c r="S376" i="3"/>
  <c r="R376" i="3"/>
  <c r="Q376" i="3"/>
  <c r="P376" i="3"/>
  <c r="O376" i="3"/>
  <c r="N376" i="3"/>
  <c r="M376" i="3"/>
  <c r="L376" i="3"/>
  <c r="I376" i="3"/>
  <c r="H376" i="3"/>
  <c r="AD375" i="3"/>
  <c r="AC375" i="3"/>
  <c r="K375" i="3"/>
  <c r="J375" i="3"/>
  <c r="C375" i="3"/>
  <c r="AD374" i="3"/>
  <c r="AC374" i="3"/>
  <c r="K374" i="3"/>
  <c r="J374" i="3"/>
  <c r="C374" i="3"/>
  <c r="AD373" i="3"/>
  <c r="AC373" i="3"/>
  <c r="K373" i="3"/>
  <c r="J373" i="3"/>
  <c r="C373" i="3"/>
  <c r="AD372" i="3"/>
  <c r="AC372" i="3"/>
  <c r="K372" i="3"/>
  <c r="J372" i="3"/>
  <c r="C372" i="3"/>
  <c r="AD371" i="3"/>
  <c r="AC371" i="3"/>
  <c r="K371" i="3"/>
  <c r="J371" i="3"/>
  <c r="C371" i="3"/>
  <c r="AD370" i="3"/>
  <c r="AC370" i="3"/>
  <c r="K370" i="3"/>
  <c r="J370" i="3"/>
  <c r="C370" i="3"/>
  <c r="AD369" i="3"/>
  <c r="AC369" i="3"/>
  <c r="K369" i="3"/>
  <c r="J369" i="3"/>
  <c r="C369" i="3"/>
  <c r="AD368" i="3"/>
  <c r="AC368" i="3"/>
  <c r="K368" i="3"/>
  <c r="J368" i="3"/>
  <c r="C368" i="3"/>
  <c r="AD367" i="3"/>
  <c r="AC367" i="3"/>
  <c r="K367" i="3"/>
  <c r="J367" i="3"/>
  <c r="C367" i="3"/>
  <c r="AD366" i="3"/>
  <c r="AC366" i="3"/>
  <c r="K366" i="3"/>
  <c r="K365" i="3" s="1"/>
  <c r="J366" i="3"/>
  <c r="J365" i="3" s="1"/>
  <c r="D366" i="3"/>
  <c r="C366" i="3" s="1"/>
  <c r="AO365" i="3"/>
  <c r="AN365" i="3"/>
  <c r="AM365" i="3"/>
  <c r="AL365" i="3"/>
  <c r="AK365" i="3"/>
  <c r="AJ365" i="3"/>
  <c r="AI365" i="3"/>
  <c r="AH365" i="3"/>
  <c r="AG365" i="3"/>
  <c r="AF365" i="3"/>
  <c r="AE365" i="3"/>
  <c r="AB365" i="3"/>
  <c r="AA365" i="3"/>
  <c r="X365" i="3"/>
  <c r="W365" i="3"/>
  <c r="V365" i="3"/>
  <c r="U365" i="3"/>
  <c r="T365" i="3"/>
  <c r="S365" i="3"/>
  <c r="R365" i="3"/>
  <c r="Q365" i="3"/>
  <c r="P365" i="3"/>
  <c r="O365" i="3"/>
  <c r="N365" i="3"/>
  <c r="M365" i="3"/>
  <c r="L365" i="3"/>
  <c r="I365" i="3"/>
  <c r="H365" i="3"/>
  <c r="AD364" i="3"/>
  <c r="AC364" i="3"/>
  <c r="K364" i="3"/>
  <c r="J364" i="3"/>
  <c r="C364" i="3"/>
  <c r="AD363" i="3"/>
  <c r="AC363" i="3"/>
  <c r="K363" i="3"/>
  <c r="J363" i="3"/>
  <c r="C363" i="3"/>
  <c r="AD362" i="3"/>
  <c r="AC362" i="3"/>
  <c r="K362" i="3"/>
  <c r="J362" i="3"/>
  <c r="C362" i="3"/>
  <c r="AD361" i="3"/>
  <c r="AC361" i="3"/>
  <c r="K361" i="3"/>
  <c r="J361" i="3"/>
  <c r="C361" i="3"/>
  <c r="AD360" i="3"/>
  <c r="AC360" i="3"/>
  <c r="K360" i="3"/>
  <c r="J360" i="3"/>
  <c r="C360" i="3"/>
  <c r="AD359" i="3"/>
  <c r="AC359" i="3"/>
  <c r="K359" i="3"/>
  <c r="J359" i="3"/>
  <c r="C359" i="3"/>
  <c r="AD358" i="3"/>
  <c r="AC358" i="3"/>
  <c r="K358" i="3"/>
  <c r="J358" i="3"/>
  <c r="C358" i="3"/>
  <c r="AD357" i="3"/>
  <c r="AC357" i="3"/>
  <c r="K357" i="3"/>
  <c r="J357" i="3"/>
  <c r="C357" i="3"/>
  <c r="AD356" i="3"/>
  <c r="AC356" i="3"/>
  <c r="K356" i="3"/>
  <c r="J356" i="3"/>
  <c r="C356" i="3"/>
  <c r="AD355" i="3"/>
  <c r="AC355" i="3"/>
  <c r="K355" i="3"/>
  <c r="K354" i="3" s="1"/>
  <c r="J355" i="3"/>
  <c r="J354" i="3" s="1"/>
  <c r="D355" i="3"/>
  <c r="C355" i="3" s="1"/>
  <c r="AO354" i="3"/>
  <c r="AN354" i="3"/>
  <c r="AM354" i="3"/>
  <c r="AL354" i="3"/>
  <c r="AK354" i="3"/>
  <c r="AJ354" i="3"/>
  <c r="AI354" i="3"/>
  <c r="AH354" i="3"/>
  <c r="AG354" i="3"/>
  <c r="AF354" i="3"/>
  <c r="AE354" i="3"/>
  <c r="AB354" i="3"/>
  <c r="AA354" i="3"/>
  <c r="X354" i="3"/>
  <c r="W354" i="3"/>
  <c r="V354" i="3"/>
  <c r="U354" i="3"/>
  <c r="T354" i="3"/>
  <c r="S354" i="3"/>
  <c r="R354" i="3"/>
  <c r="Q354" i="3"/>
  <c r="P354" i="3"/>
  <c r="O354" i="3"/>
  <c r="N354" i="3"/>
  <c r="M354" i="3"/>
  <c r="L354" i="3"/>
  <c r="I354" i="3"/>
  <c r="H354" i="3"/>
  <c r="AD353" i="3"/>
  <c r="AC353" i="3"/>
  <c r="K353" i="3"/>
  <c r="J353" i="3"/>
  <c r="C353" i="3"/>
  <c r="AD352" i="3"/>
  <c r="AC352" i="3"/>
  <c r="K352" i="3"/>
  <c r="J352" i="3"/>
  <c r="C352" i="3"/>
  <c r="AD351" i="3"/>
  <c r="AC351" i="3"/>
  <c r="K351" i="3"/>
  <c r="J351" i="3"/>
  <c r="C351" i="3"/>
  <c r="AD350" i="3"/>
  <c r="AC350" i="3"/>
  <c r="K350" i="3"/>
  <c r="J350" i="3"/>
  <c r="C350" i="3"/>
  <c r="AD349" i="3"/>
  <c r="AC349" i="3"/>
  <c r="K349" i="3"/>
  <c r="J349" i="3"/>
  <c r="C349" i="3"/>
  <c r="AD348" i="3"/>
  <c r="AC348" i="3"/>
  <c r="K348" i="3"/>
  <c r="J348" i="3"/>
  <c r="C348" i="3"/>
  <c r="AD347" i="3"/>
  <c r="AC347" i="3"/>
  <c r="K347" i="3"/>
  <c r="J347" i="3"/>
  <c r="C347" i="3"/>
  <c r="AD346" i="3"/>
  <c r="AC346" i="3"/>
  <c r="K346" i="3"/>
  <c r="J346" i="3"/>
  <c r="C346" i="3"/>
  <c r="AD345" i="3"/>
  <c r="AC345" i="3"/>
  <c r="K345" i="3"/>
  <c r="J345" i="3"/>
  <c r="C345" i="3"/>
  <c r="AD344" i="3"/>
  <c r="AC344" i="3"/>
  <c r="K344" i="3"/>
  <c r="K343" i="3" s="1"/>
  <c r="J344" i="3"/>
  <c r="J343" i="3" s="1"/>
  <c r="D344" i="3"/>
  <c r="C344" i="3" s="1"/>
  <c r="AO343" i="3"/>
  <c r="AN343" i="3"/>
  <c r="AM343" i="3"/>
  <c r="AL343" i="3"/>
  <c r="AK343" i="3"/>
  <c r="AJ343" i="3"/>
  <c r="AI343" i="3"/>
  <c r="AH343" i="3"/>
  <c r="AG343" i="3"/>
  <c r="AF343" i="3"/>
  <c r="AE343" i="3"/>
  <c r="AB343" i="3"/>
  <c r="AA343" i="3"/>
  <c r="X343" i="3"/>
  <c r="W343" i="3"/>
  <c r="V343" i="3"/>
  <c r="U343" i="3"/>
  <c r="T343" i="3"/>
  <c r="S343" i="3"/>
  <c r="R343" i="3"/>
  <c r="Q343" i="3"/>
  <c r="P343" i="3"/>
  <c r="O343" i="3"/>
  <c r="N343" i="3"/>
  <c r="M343" i="3"/>
  <c r="L343" i="3"/>
  <c r="I343" i="3"/>
  <c r="H343" i="3"/>
  <c r="AD342" i="3"/>
  <c r="AC342" i="3"/>
  <c r="K342" i="3"/>
  <c r="J342" i="3"/>
  <c r="C342" i="3"/>
  <c r="AD341" i="3"/>
  <c r="AC341" i="3"/>
  <c r="K341" i="3"/>
  <c r="J341" i="3"/>
  <c r="C341" i="3"/>
  <c r="AD340" i="3"/>
  <c r="AC340" i="3"/>
  <c r="K340" i="3"/>
  <c r="J340" i="3"/>
  <c r="C340" i="3"/>
  <c r="AD339" i="3"/>
  <c r="AC339" i="3"/>
  <c r="K339" i="3"/>
  <c r="J339" i="3"/>
  <c r="C339" i="3"/>
  <c r="AD338" i="3"/>
  <c r="AC338" i="3"/>
  <c r="K338" i="3"/>
  <c r="J338" i="3"/>
  <c r="C338" i="3"/>
  <c r="AD337" i="3"/>
  <c r="AC337" i="3"/>
  <c r="K337" i="3"/>
  <c r="J337" i="3"/>
  <c r="C337" i="3"/>
  <c r="AD336" i="3"/>
  <c r="AC336" i="3"/>
  <c r="K336" i="3"/>
  <c r="J336" i="3"/>
  <c r="C336" i="3"/>
  <c r="AD335" i="3"/>
  <c r="AC335" i="3"/>
  <c r="K335" i="3"/>
  <c r="J335" i="3"/>
  <c r="C335" i="3"/>
  <c r="AD334" i="3"/>
  <c r="AC334" i="3"/>
  <c r="K334" i="3"/>
  <c r="J334" i="3"/>
  <c r="C334" i="3"/>
  <c r="AD333" i="3"/>
  <c r="AC333" i="3"/>
  <c r="K333" i="3"/>
  <c r="K332" i="3" s="1"/>
  <c r="J333" i="3"/>
  <c r="J332" i="3" s="1"/>
  <c r="D333" i="3"/>
  <c r="C333" i="3" s="1"/>
  <c r="AO332" i="3"/>
  <c r="AN332" i="3"/>
  <c r="AM332" i="3"/>
  <c r="AL332" i="3"/>
  <c r="AK332" i="3"/>
  <c r="AJ332" i="3"/>
  <c r="AI332" i="3"/>
  <c r="AH332" i="3"/>
  <c r="AG332" i="3"/>
  <c r="AF332" i="3"/>
  <c r="AE332" i="3"/>
  <c r="AB332" i="3"/>
  <c r="AA332" i="3"/>
  <c r="X332" i="3"/>
  <c r="W332" i="3"/>
  <c r="V332" i="3"/>
  <c r="U332" i="3"/>
  <c r="T332" i="3"/>
  <c r="S332" i="3"/>
  <c r="R332" i="3"/>
  <c r="Q332" i="3"/>
  <c r="P332" i="3"/>
  <c r="O332" i="3"/>
  <c r="N332" i="3"/>
  <c r="M332" i="3"/>
  <c r="L332" i="3"/>
  <c r="I332" i="3"/>
  <c r="H332" i="3"/>
  <c r="AD331" i="3"/>
  <c r="AC331" i="3"/>
  <c r="K331" i="3"/>
  <c r="J331" i="3"/>
  <c r="C331" i="3"/>
  <c r="AD330" i="3"/>
  <c r="AC330" i="3"/>
  <c r="K330" i="3"/>
  <c r="J330" i="3"/>
  <c r="C330" i="3"/>
  <c r="AD329" i="3"/>
  <c r="AC329" i="3"/>
  <c r="K329" i="3"/>
  <c r="J329" i="3"/>
  <c r="C329" i="3"/>
  <c r="AD328" i="3"/>
  <c r="AC328" i="3"/>
  <c r="K328" i="3"/>
  <c r="J328" i="3"/>
  <c r="C328" i="3"/>
  <c r="AD327" i="3"/>
  <c r="AC327" i="3"/>
  <c r="K327" i="3"/>
  <c r="J327" i="3"/>
  <c r="C327" i="3"/>
  <c r="AD326" i="3"/>
  <c r="AC326" i="3"/>
  <c r="K326" i="3"/>
  <c r="J326" i="3"/>
  <c r="C326" i="3"/>
  <c r="AD325" i="3"/>
  <c r="AC325" i="3"/>
  <c r="K325" i="3"/>
  <c r="J325" i="3"/>
  <c r="C325" i="3"/>
  <c r="AD324" i="3"/>
  <c r="AC324" i="3"/>
  <c r="K324" i="3"/>
  <c r="J324" i="3"/>
  <c r="C324" i="3"/>
  <c r="AD323" i="3"/>
  <c r="AC323" i="3"/>
  <c r="K323" i="3"/>
  <c r="J323" i="3"/>
  <c r="C323" i="3"/>
  <c r="AD322" i="3"/>
  <c r="AC322" i="3"/>
  <c r="K322" i="3"/>
  <c r="K321" i="3" s="1"/>
  <c r="J322" i="3"/>
  <c r="J321" i="3" s="1"/>
  <c r="D322" i="3"/>
  <c r="C322" i="3" s="1"/>
  <c r="AO321" i="3"/>
  <c r="AN321" i="3"/>
  <c r="AM321" i="3"/>
  <c r="AL321" i="3"/>
  <c r="AK321" i="3"/>
  <c r="AJ321" i="3"/>
  <c r="AI321" i="3"/>
  <c r="AH321" i="3"/>
  <c r="AG321" i="3"/>
  <c r="AF321" i="3"/>
  <c r="AE321" i="3"/>
  <c r="AB321" i="3"/>
  <c r="AA321" i="3"/>
  <c r="X321" i="3"/>
  <c r="W321" i="3"/>
  <c r="V321" i="3"/>
  <c r="U321" i="3"/>
  <c r="T321" i="3"/>
  <c r="S321" i="3"/>
  <c r="R321" i="3"/>
  <c r="Q321" i="3"/>
  <c r="P321" i="3"/>
  <c r="O321" i="3"/>
  <c r="N321" i="3"/>
  <c r="M321" i="3"/>
  <c r="L321" i="3"/>
  <c r="I321" i="3"/>
  <c r="H321" i="3"/>
  <c r="AD320" i="3"/>
  <c r="AC320" i="3"/>
  <c r="K320" i="3"/>
  <c r="J320" i="3"/>
  <c r="C320" i="3"/>
  <c r="AD319" i="3"/>
  <c r="AC319" i="3"/>
  <c r="K319" i="3"/>
  <c r="J319" i="3"/>
  <c r="C319" i="3"/>
  <c r="AD318" i="3"/>
  <c r="AC318" i="3"/>
  <c r="K318" i="3"/>
  <c r="J318" i="3"/>
  <c r="C318" i="3"/>
  <c r="AD317" i="3"/>
  <c r="AC317" i="3"/>
  <c r="K317" i="3"/>
  <c r="J317" i="3"/>
  <c r="C317" i="3"/>
  <c r="AD316" i="3"/>
  <c r="AC316" i="3"/>
  <c r="K316" i="3"/>
  <c r="J316" i="3"/>
  <c r="C316" i="3"/>
  <c r="AD315" i="3"/>
  <c r="AC315" i="3"/>
  <c r="K315" i="3"/>
  <c r="J315" i="3"/>
  <c r="C315" i="3"/>
  <c r="AD314" i="3"/>
  <c r="AC314" i="3"/>
  <c r="K314" i="3"/>
  <c r="J314" i="3"/>
  <c r="C314" i="3"/>
  <c r="AD313" i="3"/>
  <c r="AC313" i="3"/>
  <c r="K313" i="3"/>
  <c r="J313" i="3"/>
  <c r="C313" i="3"/>
  <c r="AD312" i="3"/>
  <c r="AC312" i="3"/>
  <c r="K312" i="3"/>
  <c r="J312" i="3"/>
  <c r="C312" i="3"/>
  <c r="AD311" i="3"/>
  <c r="AC311" i="3"/>
  <c r="K311" i="3"/>
  <c r="K310" i="3" s="1"/>
  <c r="J311" i="3"/>
  <c r="J310" i="3" s="1"/>
  <c r="D311" i="3"/>
  <c r="C311" i="3" s="1"/>
  <c r="AO310" i="3"/>
  <c r="AN310" i="3"/>
  <c r="AM310" i="3"/>
  <c r="AL310" i="3"/>
  <c r="AK310" i="3"/>
  <c r="AJ310" i="3"/>
  <c r="AI310" i="3"/>
  <c r="AH310" i="3"/>
  <c r="AG310" i="3"/>
  <c r="AF310" i="3"/>
  <c r="AE310" i="3"/>
  <c r="AB310" i="3"/>
  <c r="AA310" i="3"/>
  <c r="X310" i="3"/>
  <c r="W310" i="3"/>
  <c r="V310" i="3"/>
  <c r="U310" i="3"/>
  <c r="T310" i="3"/>
  <c r="S310" i="3"/>
  <c r="R310" i="3"/>
  <c r="Q310" i="3"/>
  <c r="P310" i="3"/>
  <c r="O310" i="3"/>
  <c r="N310" i="3"/>
  <c r="M310" i="3"/>
  <c r="L310" i="3"/>
  <c r="I310" i="3"/>
  <c r="H310" i="3"/>
  <c r="AD309" i="3"/>
  <c r="AC309" i="3"/>
  <c r="K309" i="3"/>
  <c r="J309" i="3"/>
  <c r="C309" i="3"/>
  <c r="AD308" i="3"/>
  <c r="AC308" i="3"/>
  <c r="K308" i="3"/>
  <c r="J308" i="3"/>
  <c r="C308" i="3"/>
  <c r="AD307" i="3"/>
  <c r="AC307" i="3"/>
  <c r="K307" i="3"/>
  <c r="J307" i="3"/>
  <c r="C307" i="3"/>
  <c r="AD306" i="3"/>
  <c r="AC306" i="3"/>
  <c r="K306" i="3"/>
  <c r="J306" i="3"/>
  <c r="C306" i="3"/>
  <c r="AD305" i="3"/>
  <c r="AC305" i="3"/>
  <c r="K305" i="3"/>
  <c r="J305" i="3"/>
  <c r="C305" i="3"/>
  <c r="AD304" i="3"/>
  <c r="AC304" i="3"/>
  <c r="K304" i="3"/>
  <c r="J304" i="3"/>
  <c r="C304" i="3"/>
  <c r="AD303" i="3"/>
  <c r="AC303" i="3"/>
  <c r="K303" i="3"/>
  <c r="J303" i="3"/>
  <c r="C303" i="3"/>
  <c r="AD302" i="3"/>
  <c r="AC302" i="3"/>
  <c r="K302" i="3"/>
  <c r="J302" i="3"/>
  <c r="C302" i="3"/>
  <c r="AD301" i="3"/>
  <c r="AC301" i="3"/>
  <c r="K301" i="3"/>
  <c r="J301" i="3"/>
  <c r="C301" i="3"/>
  <c r="AD300" i="3"/>
  <c r="AC300" i="3"/>
  <c r="K300" i="3"/>
  <c r="K299" i="3" s="1"/>
  <c r="J300" i="3"/>
  <c r="J299" i="3" s="1"/>
  <c r="D300" i="3"/>
  <c r="C300" i="3" s="1"/>
  <c r="AO299" i="3"/>
  <c r="AN299" i="3"/>
  <c r="AM299" i="3"/>
  <c r="AL299" i="3"/>
  <c r="AK299" i="3"/>
  <c r="AJ299" i="3"/>
  <c r="AI299" i="3"/>
  <c r="AH299" i="3"/>
  <c r="AG299" i="3"/>
  <c r="AF299" i="3"/>
  <c r="AE299" i="3"/>
  <c r="AB299" i="3"/>
  <c r="AA299" i="3"/>
  <c r="X299" i="3"/>
  <c r="W299" i="3"/>
  <c r="V299" i="3"/>
  <c r="U299" i="3"/>
  <c r="T299" i="3"/>
  <c r="S299" i="3"/>
  <c r="R299" i="3"/>
  <c r="Q299" i="3"/>
  <c r="P299" i="3"/>
  <c r="O299" i="3"/>
  <c r="N299" i="3"/>
  <c r="M299" i="3"/>
  <c r="L299" i="3"/>
  <c r="I299" i="3"/>
  <c r="H299" i="3"/>
  <c r="AD298" i="3"/>
  <c r="AC298" i="3"/>
  <c r="K298" i="3"/>
  <c r="J298" i="3"/>
  <c r="C298" i="3"/>
  <c r="AD297" i="3"/>
  <c r="AC297" i="3"/>
  <c r="K297" i="3"/>
  <c r="J297" i="3"/>
  <c r="C297" i="3"/>
  <c r="AD296" i="3"/>
  <c r="AC296" i="3"/>
  <c r="K296" i="3"/>
  <c r="J296" i="3"/>
  <c r="C296" i="3"/>
  <c r="AD295" i="3"/>
  <c r="AC295" i="3"/>
  <c r="K295" i="3"/>
  <c r="J295" i="3"/>
  <c r="C295" i="3"/>
  <c r="AD294" i="3"/>
  <c r="AC294" i="3"/>
  <c r="K294" i="3"/>
  <c r="J294" i="3"/>
  <c r="C294" i="3"/>
  <c r="AD293" i="3"/>
  <c r="AC293" i="3"/>
  <c r="K293" i="3"/>
  <c r="J293" i="3"/>
  <c r="C293" i="3"/>
  <c r="AD292" i="3"/>
  <c r="AC292" i="3"/>
  <c r="K292" i="3"/>
  <c r="J292" i="3"/>
  <c r="C292" i="3"/>
  <c r="AD291" i="3"/>
  <c r="AC291" i="3"/>
  <c r="K291" i="3"/>
  <c r="J291" i="3"/>
  <c r="C291" i="3"/>
  <c r="AD290" i="3"/>
  <c r="AC290" i="3"/>
  <c r="K290" i="3"/>
  <c r="J290" i="3"/>
  <c r="C290" i="3"/>
  <c r="AD289" i="3"/>
  <c r="AC289" i="3"/>
  <c r="K289" i="3"/>
  <c r="K288" i="3" s="1"/>
  <c r="J289" i="3"/>
  <c r="J288" i="3" s="1"/>
  <c r="D289" i="3"/>
  <c r="C289" i="3" s="1"/>
  <c r="AO288" i="3"/>
  <c r="AN288" i="3"/>
  <c r="AM288" i="3"/>
  <c r="AL288" i="3"/>
  <c r="AK288" i="3"/>
  <c r="AJ288" i="3"/>
  <c r="AI288" i="3"/>
  <c r="AH288" i="3"/>
  <c r="AG288" i="3"/>
  <c r="AF288" i="3"/>
  <c r="AE288" i="3"/>
  <c r="AB288" i="3"/>
  <c r="AA288" i="3"/>
  <c r="X288" i="3"/>
  <c r="W288" i="3"/>
  <c r="V288" i="3"/>
  <c r="U288" i="3"/>
  <c r="T288" i="3"/>
  <c r="S288" i="3"/>
  <c r="R288" i="3"/>
  <c r="Q288" i="3"/>
  <c r="P288" i="3"/>
  <c r="O288" i="3"/>
  <c r="N288" i="3"/>
  <c r="M288" i="3"/>
  <c r="L288" i="3"/>
  <c r="I288" i="3"/>
  <c r="H288" i="3"/>
  <c r="AD287" i="3"/>
  <c r="AC287" i="3"/>
  <c r="K287" i="3"/>
  <c r="J287" i="3"/>
  <c r="C287" i="3"/>
  <c r="AD286" i="3"/>
  <c r="AC286" i="3"/>
  <c r="K286" i="3"/>
  <c r="J286" i="3"/>
  <c r="C286" i="3"/>
  <c r="AD285" i="3"/>
  <c r="AC285" i="3"/>
  <c r="K285" i="3"/>
  <c r="J285" i="3"/>
  <c r="C285" i="3"/>
  <c r="AD284" i="3"/>
  <c r="AC284" i="3"/>
  <c r="K284" i="3"/>
  <c r="J284" i="3"/>
  <c r="C284" i="3"/>
  <c r="AD283" i="3"/>
  <c r="AC283" i="3"/>
  <c r="K283" i="3"/>
  <c r="J283" i="3"/>
  <c r="C283" i="3"/>
  <c r="AD282" i="3"/>
  <c r="AC282" i="3"/>
  <c r="K282" i="3"/>
  <c r="J282" i="3"/>
  <c r="C282" i="3"/>
  <c r="AD281" i="3"/>
  <c r="AC281" i="3"/>
  <c r="K281" i="3"/>
  <c r="J281" i="3"/>
  <c r="C281" i="3"/>
  <c r="AD280" i="3"/>
  <c r="AC280" i="3"/>
  <c r="K280" i="3"/>
  <c r="J280" i="3"/>
  <c r="C280" i="3"/>
  <c r="AD279" i="3"/>
  <c r="AC279" i="3"/>
  <c r="K279" i="3"/>
  <c r="J279" i="3"/>
  <c r="C279" i="3"/>
  <c r="AD278" i="3"/>
  <c r="AC278" i="3"/>
  <c r="K278" i="3"/>
  <c r="K277" i="3" s="1"/>
  <c r="J278" i="3"/>
  <c r="J277" i="3" s="1"/>
  <c r="D278" i="3"/>
  <c r="C278" i="3" s="1"/>
  <c r="AO277" i="3"/>
  <c r="AN277" i="3"/>
  <c r="AM277" i="3"/>
  <c r="AL277" i="3"/>
  <c r="AK277" i="3"/>
  <c r="AJ277" i="3"/>
  <c r="AI277" i="3"/>
  <c r="AH277" i="3"/>
  <c r="AG277" i="3"/>
  <c r="AF277" i="3"/>
  <c r="AE277" i="3"/>
  <c r="AB277" i="3"/>
  <c r="AA277" i="3"/>
  <c r="X277" i="3"/>
  <c r="W277" i="3"/>
  <c r="V277" i="3"/>
  <c r="U277" i="3"/>
  <c r="T277" i="3"/>
  <c r="S277" i="3"/>
  <c r="R277" i="3"/>
  <c r="Q277" i="3"/>
  <c r="P277" i="3"/>
  <c r="O277" i="3"/>
  <c r="N277" i="3"/>
  <c r="M277" i="3"/>
  <c r="L277" i="3"/>
  <c r="I277" i="3"/>
  <c r="H277" i="3"/>
  <c r="AD276" i="3"/>
  <c r="AC276" i="3"/>
  <c r="K276" i="3"/>
  <c r="J276" i="3"/>
  <c r="C276" i="3"/>
  <c r="AD275" i="3"/>
  <c r="AC275" i="3"/>
  <c r="K275" i="3"/>
  <c r="J275" i="3"/>
  <c r="C275" i="3"/>
  <c r="AD274" i="3"/>
  <c r="AC274" i="3"/>
  <c r="K274" i="3"/>
  <c r="J274" i="3"/>
  <c r="C274" i="3"/>
  <c r="AD273" i="3"/>
  <c r="AC273" i="3"/>
  <c r="K273" i="3"/>
  <c r="J273" i="3"/>
  <c r="C273" i="3"/>
  <c r="AD272" i="3"/>
  <c r="AC272" i="3"/>
  <c r="K272" i="3"/>
  <c r="J272" i="3"/>
  <c r="C272" i="3"/>
  <c r="AD271" i="3"/>
  <c r="AC271" i="3"/>
  <c r="K271" i="3"/>
  <c r="J271" i="3"/>
  <c r="C271" i="3"/>
  <c r="AD270" i="3"/>
  <c r="AC270" i="3"/>
  <c r="K270" i="3"/>
  <c r="J270" i="3"/>
  <c r="C270" i="3"/>
  <c r="AD269" i="3"/>
  <c r="AC269" i="3"/>
  <c r="K269" i="3"/>
  <c r="J269" i="3"/>
  <c r="C269" i="3"/>
  <c r="AD268" i="3"/>
  <c r="AC268" i="3"/>
  <c r="K268" i="3"/>
  <c r="J268" i="3"/>
  <c r="C268" i="3"/>
  <c r="AD267" i="3"/>
  <c r="AC267" i="3"/>
  <c r="K267" i="3"/>
  <c r="K266" i="3" s="1"/>
  <c r="J267" i="3"/>
  <c r="J266" i="3" s="1"/>
  <c r="D267" i="3"/>
  <c r="C267" i="3" s="1"/>
  <c r="AO266" i="3"/>
  <c r="AN266" i="3"/>
  <c r="AM266" i="3"/>
  <c r="AL266" i="3"/>
  <c r="AK266" i="3"/>
  <c r="AJ266" i="3"/>
  <c r="AI266" i="3"/>
  <c r="AH266" i="3"/>
  <c r="AG266" i="3"/>
  <c r="AF266" i="3"/>
  <c r="AE266" i="3"/>
  <c r="AB266" i="3"/>
  <c r="AA266" i="3"/>
  <c r="X266" i="3"/>
  <c r="W266" i="3"/>
  <c r="V266" i="3"/>
  <c r="U266" i="3"/>
  <c r="T266" i="3"/>
  <c r="S266" i="3"/>
  <c r="R266" i="3"/>
  <c r="Q266" i="3"/>
  <c r="P266" i="3"/>
  <c r="O266" i="3"/>
  <c r="N266" i="3"/>
  <c r="M266" i="3"/>
  <c r="L266" i="3"/>
  <c r="I266" i="3"/>
  <c r="H266" i="3"/>
  <c r="AD265" i="3"/>
  <c r="AC265" i="3"/>
  <c r="K265" i="3"/>
  <c r="J265" i="3"/>
  <c r="C265" i="3"/>
  <c r="AD264" i="3"/>
  <c r="AC264" i="3"/>
  <c r="K264" i="3"/>
  <c r="J264" i="3"/>
  <c r="C264" i="3"/>
  <c r="AD263" i="3"/>
  <c r="AC263" i="3"/>
  <c r="K263" i="3"/>
  <c r="J263" i="3"/>
  <c r="C263" i="3"/>
  <c r="AD262" i="3"/>
  <c r="AC262" i="3"/>
  <c r="K262" i="3"/>
  <c r="J262" i="3"/>
  <c r="C262" i="3"/>
  <c r="AD261" i="3"/>
  <c r="AC261" i="3"/>
  <c r="K261" i="3"/>
  <c r="J261" i="3"/>
  <c r="C261" i="3"/>
  <c r="AD260" i="3"/>
  <c r="AC260" i="3"/>
  <c r="K260" i="3"/>
  <c r="J260" i="3"/>
  <c r="C260" i="3"/>
  <c r="AD259" i="3"/>
  <c r="AC259" i="3"/>
  <c r="K259" i="3"/>
  <c r="J259" i="3"/>
  <c r="C259" i="3"/>
  <c r="AD258" i="3"/>
  <c r="AC258" i="3"/>
  <c r="K258" i="3"/>
  <c r="J258" i="3"/>
  <c r="C258" i="3"/>
  <c r="AD257" i="3"/>
  <c r="AC257" i="3"/>
  <c r="K257" i="3"/>
  <c r="J257" i="3"/>
  <c r="C257" i="3"/>
  <c r="AD256" i="3"/>
  <c r="AC256" i="3"/>
  <c r="K256" i="3"/>
  <c r="K255" i="3" s="1"/>
  <c r="J256" i="3"/>
  <c r="J255" i="3" s="1"/>
  <c r="D256" i="3"/>
  <c r="C256" i="3" s="1"/>
  <c r="AO255" i="3"/>
  <c r="AN255" i="3"/>
  <c r="AM255" i="3"/>
  <c r="AL255" i="3"/>
  <c r="AK255" i="3"/>
  <c r="AJ255" i="3"/>
  <c r="AI255" i="3"/>
  <c r="AH255" i="3"/>
  <c r="AG255" i="3"/>
  <c r="AF255" i="3"/>
  <c r="AE255" i="3"/>
  <c r="AB255" i="3"/>
  <c r="AA255" i="3"/>
  <c r="X255" i="3"/>
  <c r="W255" i="3"/>
  <c r="V255" i="3"/>
  <c r="U255" i="3"/>
  <c r="T255" i="3"/>
  <c r="S255" i="3"/>
  <c r="R255" i="3"/>
  <c r="Q255" i="3"/>
  <c r="P255" i="3"/>
  <c r="O255" i="3"/>
  <c r="N255" i="3"/>
  <c r="M255" i="3"/>
  <c r="L255" i="3"/>
  <c r="I255" i="3"/>
  <c r="H255" i="3"/>
  <c r="AD254" i="3"/>
  <c r="AC254" i="3"/>
  <c r="K254" i="3"/>
  <c r="J254" i="3"/>
  <c r="C254" i="3"/>
  <c r="AD253" i="3"/>
  <c r="AC253" i="3"/>
  <c r="K253" i="3"/>
  <c r="J253" i="3"/>
  <c r="C253" i="3"/>
  <c r="AD252" i="3"/>
  <c r="AC252" i="3"/>
  <c r="K252" i="3"/>
  <c r="J252" i="3"/>
  <c r="C252" i="3"/>
  <c r="AD251" i="3"/>
  <c r="AC251" i="3"/>
  <c r="K251" i="3"/>
  <c r="J251" i="3"/>
  <c r="C251" i="3"/>
  <c r="AD250" i="3"/>
  <c r="AC250" i="3"/>
  <c r="K250" i="3"/>
  <c r="J250" i="3"/>
  <c r="C250" i="3"/>
  <c r="AD249" i="3"/>
  <c r="AC249" i="3"/>
  <c r="K249" i="3"/>
  <c r="J249" i="3"/>
  <c r="C249" i="3"/>
  <c r="AD248" i="3"/>
  <c r="AC248" i="3"/>
  <c r="K248" i="3"/>
  <c r="J248" i="3"/>
  <c r="C248" i="3"/>
  <c r="AD247" i="3"/>
  <c r="AC247" i="3"/>
  <c r="K247" i="3"/>
  <c r="J247" i="3"/>
  <c r="C247" i="3"/>
  <c r="AD246" i="3"/>
  <c r="AC246" i="3"/>
  <c r="K246" i="3"/>
  <c r="J246" i="3"/>
  <c r="C246" i="3"/>
  <c r="AD245" i="3"/>
  <c r="AC245" i="3"/>
  <c r="K245" i="3"/>
  <c r="K244" i="3" s="1"/>
  <c r="J245" i="3"/>
  <c r="J244" i="3" s="1"/>
  <c r="D245" i="3"/>
  <c r="C245" i="3" s="1"/>
  <c r="AO244" i="3"/>
  <c r="AN244" i="3"/>
  <c r="AM244" i="3"/>
  <c r="AL244" i="3"/>
  <c r="AK244" i="3"/>
  <c r="AJ244" i="3"/>
  <c r="AI244" i="3"/>
  <c r="AH244" i="3"/>
  <c r="AG244" i="3"/>
  <c r="AF244" i="3"/>
  <c r="AE244" i="3"/>
  <c r="AB244" i="3"/>
  <c r="AA244" i="3"/>
  <c r="X244" i="3"/>
  <c r="W244" i="3"/>
  <c r="V244" i="3"/>
  <c r="U244" i="3"/>
  <c r="T244" i="3"/>
  <c r="S244" i="3"/>
  <c r="R244" i="3"/>
  <c r="Q244" i="3"/>
  <c r="P244" i="3"/>
  <c r="O244" i="3"/>
  <c r="N244" i="3"/>
  <c r="M244" i="3"/>
  <c r="L244" i="3"/>
  <c r="I244" i="3"/>
  <c r="H244" i="3"/>
  <c r="AD243" i="3"/>
  <c r="AC243" i="3"/>
  <c r="K243" i="3"/>
  <c r="J243" i="3"/>
  <c r="C243" i="3"/>
  <c r="AD242" i="3"/>
  <c r="AC242" i="3"/>
  <c r="K242" i="3"/>
  <c r="J242" i="3"/>
  <c r="C242" i="3"/>
  <c r="AD241" i="3"/>
  <c r="AC241" i="3"/>
  <c r="K241" i="3"/>
  <c r="J241" i="3"/>
  <c r="C241" i="3"/>
  <c r="AD240" i="3"/>
  <c r="AC240" i="3"/>
  <c r="K240" i="3"/>
  <c r="J240" i="3"/>
  <c r="C240" i="3"/>
  <c r="AD239" i="3"/>
  <c r="AC239" i="3"/>
  <c r="K239" i="3"/>
  <c r="J239" i="3"/>
  <c r="C239" i="3"/>
  <c r="AD238" i="3"/>
  <c r="AC238" i="3"/>
  <c r="K238" i="3"/>
  <c r="J238" i="3"/>
  <c r="C238" i="3"/>
  <c r="AD237" i="3"/>
  <c r="AC237" i="3"/>
  <c r="K237" i="3"/>
  <c r="J237" i="3"/>
  <c r="C237" i="3"/>
  <c r="AD236" i="3"/>
  <c r="AC236" i="3"/>
  <c r="K236" i="3"/>
  <c r="J236" i="3"/>
  <c r="C236" i="3"/>
  <c r="AD235" i="3"/>
  <c r="AC235" i="3"/>
  <c r="K235" i="3"/>
  <c r="J235" i="3"/>
  <c r="C235" i="3"/>
  <c r="AD234" i="3"/>
  <c r="AC234" i="3"/>
  <c r="K234" i="3"/>
  <c r="K233" i="3" s="1"/>
  <c r="J234" i="3"/>
  <c r="J233" i="3" s="1"/>
  <c r="D234" i="3"/>
  <c r="C234" i="3" s="1"/>
  <c r="AO233" i="3"/>
  <c r="AN233" i="3"/>
  <c r="AM233" i="3"/>
  <c r="AL233" i="3"/>
  <c r="AK233" i="3"/>
  <c r="AJ233" i="3"/>
  <c r="AI233" i="3"/>
  <c r="AH233" i="3"/>
  <c r="AG233" i="3"/>
  <c r="AF233" i="3"/>
  <c r="AE233" i="3"/>
  <c r="AB233" i="3"/>
  <c r="AA233" i="3"/>
  <c r="X233" i="3"/>
  <c r="W233" i="3"/>
  <c r="V233" i="3"/>
  <c r="U233" i="3"/>
  <c r="T233" i="3"/>
  <c r="S233" i="3"/>
  <c r="R233" i="3"/>
  <c r="Q233" i="3"/>
  <c r="P233" i="3"/>
  <c r="O233" i="3"/>
  <c r="N233" i="3"/>
  <c r="M233" i="3"/>
  <c r="L233" i="3"/>
  <c r="I233" i="3"/>
  <c r="H233" i="3"/>
  <c r="AD232" i="3"/>
  <c r="AC232" i="3"/>
  <c r="K232" i="3"/>
  <c r="J232" i="3"/>
  <c r="C232" i="3"/>
  <c r="AD231" i="3"/>
  <c r="AC231" i="3"/>
  <c r="K231" i="3"/>
  <c r="J231" i="3"/>
  <c r="C231" i="3"/>
  <c r="AD230" i="3"/>
  <c r="AC230" i="3"/>
  <c r="K230" i="3"/>
  <c r="J230" i="3"/>
  <c r="C230" i="3"/>
  <c r="AD229" i="3"/>
  <c r="AC229" i="3"/>
  <c r="K229" i="3"/>
  <c r="J229" i="3"/>
  <c r="C229" i="3"/>
  <c r="AD228" i="3"/>
  <c r="AC228" i="3"/>
  <c r="K228" i="3"/>
  <c r="J228" i="3"/>
  <c r="C228" i="3"/>
  <c r="AD227" i="3"/>
  <c r="AC227" i="3"/>
  <c r="K227" i="3"/>
  <c r="J227" i="3"/>
  <c r="C227" i="3"/>
  <c r="AD226" i="3"/>
  <c r="AC226" i="3"/>
  <c r="K226" i="3"/>
  <c r="J226" i="3"/>
  <c r="C226" i="3"/>
  <c r="AD225" i="3"/>
  <c r="AC225" i="3"/>
  <c r="K225" i="3"/>
  <c r="J225" i="3"/>
  <c r="C225" i="3"/>
  <c r="AD224" i="3"/>
  <c r="AC224" i="3"/>
  <c r="K224" i="3"/>
  <c r="J224" i="3"/>
  <c r="C224" i="3"/>
  <c r="AD223" i="3"/>
  <c r="AC223" i="3"/>
  <c r="K223" i="3"/>
  <c r="K222" i="3" s="1"/>
  <c r="J223" i="3"/>
  <c r="J222" i="3" s="1"/>
  <c r="D223" i="3"/>
  <c r="C223" i="3" s="1"/>
  <c r="AO222" i="3"/>
  <c r="AN222" i="3"/>
  <c r="AM222" i="3"/>
  <c r="AL222" i="3"/>
  <c r="AK222" i="3"/>
  <c r="AJ222" i="3"/>
  <c r="AI222" i="3"/>
  <c r="AH222" i="3"/>
  <c r="AG222" i="3"/>
  <c r="AF222" i="3"/>
  <c r="AE222" i="3"/>
  <c r="AB222" i="3"/>
  <c r="AA222" i="3"/>
  <c r="X222" i="3"/>
  <c r="W222" i="3"/>
  <c r="V222" i="3"/>
  <c r="U222" i="3"/>
  <c r="T222" i="3"/>
  <c r="S222" i="3"/>
  <c r="R222" i="3"/>
  <c r="Q222" i="3"/>
  <c r="P222" i="3"/>
  <c r="O222" i="3"/>
  <c r="N222" i="3"/>
  <c r="M222" i="3"/>
  <c r="L222" i="3"/>
  <c r="I222" i="3"/>
  <c r="H222" i="3"/>
  <c r="AD221" i="3"/>
  <c r="AC221" i="3"/>
  <c r="K221" i="3"/>
  <c r="J221" i="3"/>
  <c r="C221" i="3"/>
  <c r="AD220" i="3"/>
  <c r="AC220" i="3"/>
  <c r="K220" i="3"/>
  <c r="J220" i="3"/>
  <c r="C220" i="3"/>
  <c r="AD219" i="3"/>
  <c r="AC219" i="3"/>
  <c r="K219" i="3"/>
  <c r="J219" i="3"/>
  <c r="C219" i="3"/>
  <c r="AD218" i="3"/>
  <c r="AC218" i="3"/>
  <c r="K218" i="3"/>
  <c r="J218" i="3"/>
  <c r="C218" i="3"/>
  <c r="AD217" i="3"/>
  <c r="AC217" i="3"/>
  <c r="K217" i="3"/>
  <c r="J217" i="3"/>
  <c r="C217" i="3"/>
  <c r="AD216" i="3"/>
  <c r="AC216" i="3"/>
  <c r="K216" i="3"/>
  <c r="J216" i="3"/>
  <c r="C216" i="3"/>
  <c r="AD215" i="3"/>
  <c r="AC215" i="3"/>
  <c r="K215" i="3"/>
  <c r="J215" i="3"/>
  <c r="C215" i="3"/>
  <c r="AD214" i="3"/>
  <c r="AC214" i="3"/>
  <c r="K214" i="3"/>
  <c r="J214" i="3"/>
  <c r="C214" i="3"/>
  <c r="AD213" i="3"/>
  <c r="AC213" i="3"/>
  <c r="K213" i="3"/>
  <c r="J213" i="3"/>
  <c r="C213" i="3"/>
  <c r="AD212" i="3"/>
  <c r="AC212" i="3"/>
  <c r="K212" i="3"/>
  <c r="K211" i="3" s="1"/>
  <c r="J212" i="3"/>
  <c r="J211" i="3" s="1"/>
  <c r="D212" i="3"/>
  <c r="C212" i="3" s="1"/>
  <c r="AO211" i="3"/>
  <c r="AN211" i="3"/>
  <c r="AM211" i="3"/>
  <c r="AL211" i="3"/>
  <c r="AK211" i="3"/>
  <c r="AJ211" i="3"/>
  <c r="AI211" i="3"/>
  <c r="AH211" i="3"/>
  <c r="AG211" i="3"/>
  <c r="AF211" i="3"/>
  <c r="AE211" i="3"/>
  <c r="AB211" i="3"/>
  <c r="AA211" i="3"/>
  <c r="X211" i="3"/>
  <c r="W211" i="3"/>
  <c r="V211" i="3"/>
  <c r="U211" i="3"/>
  <c r="T211" i="3"/>
  <c r="S211" i="3"/>
  <c r="R211" i="3"/>
  <c r="Q211" i="3"/>
  <c r="P211" i="3"/>
  <c r="O211" i="3"/>
  <c r="N211" i="3"/>
  <c r="M211" i="3"/>
  <c r="L211" i="3"/>
  <c r="I211" i="3"/>
  <c r="H211" i="3"/>
  <c r="AD210" i="3"/>
  <c r="AC210" i="3"/>
  <c r="K210" i="3"/>
  <c r="J210" i="3"/>
  <c r="C210" i="3"/>
  <c r="AD209" i="3"/>
  <c r="AC209" i="3"/>
  <c r="K209" i="3"/>
  <c r="J209" i="3"/>
  <c r="C209" i="3"/>
  <c r="AD208" i="3"/>
  <c r="AC208" i="3"/>
  <c r="K208" i="3"/>
  <c r="J208" i="3"/>
  <c r="C208" i="3"/>
  <c r="AD207" i="3"/>
  <c r="AC207" i="3"/>
  <c r="K207" i="3"/>
  <c r="J207" i="3"/>
  <c r="C207" i="3"/>
  <c r="AD206" i="3"/>
  <c r="AC206" i="3"/>
  <c r="K206" i="3"/>
  <c r="J206" i="3"/>
  <c r="C206" i="3"/>
  <c r="AD205" i="3"/>
  <c r="AC205" i="3"/>
  <c r="K205" i="3"/>
  <c r="J205" i="3"/>
  <c r="C205" i="3"/>
  <c r="AD204" i="3"/>
  <c r="AC204" i="3"/>
  <c r="K204" i="3"/>
  <c r="J204" i="3"/>
  <c r="C204" i="3"/>
  <c r="AD203" i="3"/>
  <c r="AC203" i="3"/>
  <c r="K203" i="3"/>
  <c r="J203" i="3"/>
  <c r="C203" i="3"/>
  <c r="AD202" i="3"/>
  <c r="AC202" i="3"/>
  <c r="K202" i="3"/>
  <c r="J202" i="3"/>
  <c r="C202" i="3"/>
  <c r="AD201" i="3"/>
  <c r="AC201" i="3"/>
  <c r="K201" i="3"/>
  <c r="K200" i="3" s="1"/>
  <c r="J201" i="3"/>
  <c r="J200" i="3" s="1"/>
  <c r="D201" i="3"/>
  <c r="C201" i="3" s="1"/>
  <c r="AO200" i="3"/>
  <c r="AN200" i="3"/>
  <c r="AM200" i="3"/>
  <c r="AL200" i="3"/>
  <c r="AK200" i="3"/>
  <c r="AJ200" i="3"/>
  <c r="AI200" i="3"/>
  <c r="AH200" i="3"/>
  <c r="AG200" i="3"/>
  <c r="AF200" i="3"/>
  <c r="AE200" i="3"/>
  <c r="AB200" i="3"/>
  <c r="AA200" i="3"/>
  <c r="X200" i="3"/>
  <c r="W200" i="3"/>
  <c r="V200" i="3"/>
  <c r="U200" i="3"/>
  <c r="T200" i="3"/>
  <c r="S200" i="3"/>
  <c r="R200" i="3"/>
  <c r="Q200" i="3"/>
  <c r="P200" i="3"/>
  <c r="O200" i="3"/>
  <c r="N200" i="3"/>
  <c r="M200" i="3"/>
  <c r="L200" i="3"/>
  <c r="I200" i="3"/>
  <c r="H200" i="3"/>
  <c r="AD199" i="3"/>
  <c r="AC199" i="3"/>
  <c r="K199" i="3"/>
  <c r="J199" i="3"/>
  <c r="C199" i="3"/>
  <c r="AD198" i="3"/>
  <c r="AC198" i="3"/>
  <c r="K198" i="3"/>
  <c r="J198" i="3"/>
  <c r="C198" i="3"/>
  <c r="AD197" i="3"/>
  <c r="AC197" i="3"/>
  <c r="K197" i="3"/>
  <c r="J197" i="3"/>
  <c r="C197" i="3"/>
  <c r="AD196" i="3"/>
  <c r="AC196" i="3"/>
  <c r="K196" i="3"/>
  <c r="J196" i="3"/>
  <c r="C196" i="3"/>
  <c r="AD195" i="3"/>
  <c r="AC195" i="3"/>
  <c r="K195" i="3"/>
  <c r="J195" i="3"/>
  <c r="C195" i="3"/>
  <c r="AD194" i="3"/>
  <c r="AC194" i="3"/>
  <c r="K194" i="3"/>
  <c r="J194" i="3"/>
  <c r="C194" i="3"/>
  <c r="AD193" i="3"/>
  <c r="AC193" i="3"/>
  <c r="K193" i="3"/>
  <c r="J193" i="3"/>
  <c r="C193" i="3"/>
  <c r="AD192" i="3"/>
  <c r="AC192" i="3"/>
  <c r="K192" i="3"/>
  <c r="J192" i="3"/>
  <c r="C192" i="3"/>
  <c r="AD191" i="3"/>
  <c r="AC191" i="3"/>
  <c r="K191" i="3"/>
  <c r="J191" i="3"/>
  <c r="C191" i="3"/>
  <c r="AD190" i="3"/>
  <c r="AC190" i="3"/>
  <c r="K190" i="3"/>
  <c r="K189" i="3" s="1"/>
  <c r="J190" i="3"/>
  <c r="J189" i="3" s="1"/>
  <c r="D190" i="3"/>
  <c r="C190" i="3" s="1"/>
  <c r="AO189" i="3"/>
  <c r="AN189" i="3"/>
  <c r="AM189" i="3"/>
  <c r="AL189" i="3"/>
  <c r="AK189" i="3"/>
  <c r="AJ189" i="3"/>
  <c r="AI189" i="3"/>
  <c r="AH189" i="3"/>
  <c r="AG189" i="3"/>
  <c r="AF189" i="3"/>
  <c r="AE189" i="3"/>
  <c r="AB189" i="3"/>
  <c r="AA189" i="3"/>
  <c r="X189" i="3"/>
  <c r="W189" i="3"/>
  <c r="V189" i="3"/>
  <c r="U189" i="3"/>
  <c r="T189" i="3"/>
  <c r="S189" i="3"/>
  <c r="R189" i="3"/>
  <c r="Q189" i="3"/>
  <c r="P189" i="3"/>
  <c r="O189" i="3"/>
  <c r="N189" i="3"/>
  <c r="M189" i="3"/>
  <c r="L189" i="3"/>
  <c r="I189" i="3"/>
  <c r="H189" i="3"/>
  <c r="AD188" i="3"/>
  <c r="AC188" i="3"/>
  <c r="K188" i="3"/>
  <c r="J188" i="3"/>
  <c r="C188" i="3"/>
  <c r="AD187" i="3"/>
  <c r="AC187" i="3"/>
  <c r="K187" i="3"/>
  <c r="J187" i="3"/>
  <c r="C187" i="3"/>
  <c r="AD186" i="3"/>
  <c r="AC186" i="3"/>
  <c r="K186" i="3"/>
  <c r="J186" i="3"/>
  <c r="C186" i="3"/>
  <c r="AD185" i="3"/>
  <c r="AC185" i="3"/>
  <c r="K185" i="3"/>
  <c r="J185" i="3"/>
  <c r="C185" i="3"/>
  <c r="AD184" i="3"/>
  <c r="AC184" i="3"/>
  <c r="K184" i="3"/>
  <c r="J184" i="3"/>
  <c r="C184" i="3"/>
  <c r="AD183" i="3"/>
  <c r="AC183" i="3"/>
  <c r="K183" i="3"/>
  <c r="J183" i="3"/>
  <c r="C183" i="3"/>
  <c r="AD182" i="3"/>
  <c r="AC182" i="3"/>
  <c r="K182" i="3"/>
  <c r="J182" i="3"/>
  <c r="C182" i="3"/>
  <c r="AD181" i="3"/>
  <c r="AC181" i="3"/>
  <c r="K181" i="3"/>
  <c r="J181" i="3"/>
  <c r="C181" i="3"/>
  <c r="AD180" i="3"/>
  <c r="AC180" i="3"/>
  <c r="K180" i="3"/>
  <c r="J180" i="3"/>
  <c r="C180" i="3"/>
  <c r="AD179" i="3"/>
  <c r="AC179" i="3"/>
  <c r="K179" i="3"/>
  <c r="K178" i="3" s="1"/>
  <c r="J179" i="3"/>
  <c r="J178" i="3" s="1"/>
  <c r="D179" i="3"/>
  <c r="C179" i="3" s="1"/>
  <c r="AO178" i="3"/>
  <c r="AN178" i="3"/>
  <c r="AM178" i="3"/>
  <c r="AL178" i="3"/>
  <c r="AK178" i="3"/>
  <c r="AJ178" i="3"/>
  <c r="AI178" i="3"/>
  <c r="AH178" i="3"/>
  <c r="AG178" i="3"/>
  <c r="AF178" i="3"/>
  <c r="AE178" i="3"/>
  <c r="AB178" i="3"/>
  <c r="AA178" i="3"/>
  <c r="X178" i="3"/>
  <c r="W178" i="3"/>
  <c r="V178" i="3"/>
  <c r="U178" i="3"/>
  <c r="T178" i="3"/>
  <c r="S178" i="3"/>
  <c r="R178" i="3"/>
  <c r="Q178" i="3"/>
  <c r="P178" i="3"/>
  <c r="O178" i="3"/>
  <c r="N178" i="3"/>
  <c r="M178" i="3"/>
  <c r="L178" i="3"/>
  <c r="I178" i="3"/>
  <c r="H178" i="3"/>
  <c r="AD177" i="3"/>
  <c r="AC177" i="3"/>
  <c r="K177" i="3"/>
  <c r="J177" i="3"/>
  <c r="C177" i="3"/>
  <c r="AD176" i="3"/>
  <c r="AC176" i="3"/>
  <c r="K176" i="3"/>
  <c r="J176" i="3"/>
  <c r="C176" i="3"/>
  <c r="AD175" i="3"/>
  <c r="AC175" i="3"/>
  <c r="K175" i="3"/>
  <c r="J175" i="3"/>
  <c r="C175" i="3"/>
  <c r="AD174" i="3"/>
  <c r="AC174" i="3"/>
  <c r="K174" i="3"/>
  <c r="J174" i="3"/>
  <c r="C174" i="3"/>
  <c r="AD173" i="3"/>
  <c r="AC173" i="3"/>
  <c r="K173" i="3"/>
  <c r="J173" i="3"/>
  <c r="C173" i="3"/>
  <c r="AD172" i="3"/>
  <c r="AC172" i="3"/>
  <c r="K172" i="3"/>
  <c r="J172" i="3"/>
  <c r="C172" i="3"/>
  <c r="AD171" i="3"/>
  <c r="AC171" i="3"/>
  <c r="K171" i="3"/>
  <c r="J171" i="3"/>
  <c r="C171" i="3"/>
  <c r="AD170" i="3"/>
  <c r="AC170" i="3"/>
  <c r="K170" i="3"/>
  <c r="J170" i="3"/>
  <c r="C170" i="3"/>
  <c r="AD169" i="3"/>
  <c r="AC169" i="3"/>
  <c r="K169" i="3"/>
  <c r="J169" i="3"/>
  <c r="C169" i="3"/>
  <c r="AD168" i="3"/>
  <c r="AC168" i="3"/>
  <c r="K168" i="3"/>
  <c r="K167" i="3" s="1"/>
  <c r="J168" i="3"/>
  <c r="J167" i="3" s="1"/>
  <c r="D168" i="3"/>
  <c r="C168" i="3" s="1"/>
  <c r="AO167" i="3"/>
  <c r="AN167" i="3"/>
  <c r="AM167" i="3"/>
  <c r="AL167" i="3"/>
  <c r="AK167" i="3"/>
  <c r="AJ167" i="3"/>
  <c r="AI167" i="3"/>
  <c r="AH167" i="3"/>
  <c r="AG167" i="3"/>
  <c r="AF167" i="3"/>
  <c r="AE167" i="3"/>
  <c r="AB167" i="3"/>
  <c r="AA167" i="3"/>
  <c r="X167" i="3"/>
  <c r="W167" i="3"/>
  <c r="V167" i="3"/>
  <c r="U167" i="3"/>
  <c r="T167" i="3"/>
  <c r="S167" i="3"/>
  <c r="R167" i="3"/>
  <c r="Q167" i="3"/>
  <c r="P167" i="3"/>
  <c r="O167" i="3"/>
  <c r="N167" i="3"/>
  <c r="M167" i="3"/>
  <c r="L167" i="3"/>
  <c r="I167" i="3"/>
  <c r="H167" i="3"/>
  <c r="AD166" i="3"/>
  <c r="AC166" i="3"/>
  <c r="K166" i="3"/>
  <c r="J166" i="3"/>
  <c r="C166" i="3"/>
  <c r="AD165" i="3"/>
  <c r="AC165" i="3"/>
  <c r="K165" i="3"/>
  <c r="J165" i="3"/>
  <c r="C165" i="3"/>
  <c r="AD164" i="3"/>
  <c r="AC164" i="3"/>
  <c r="K164" i="3"/>
  <c r="J164" i="3"/>
  <c r="C164" i="3"/>
  <c r="AD163" i="3"/>
  <c r="AC163" i="3"/>
  <c r="K163" i="3"/>
  <c r="J163" i="3"/>
  <c r="C163" i="3"/>
  <c r="AD162" i="3"/>
  <c r="AC162" i="3"/>
  <c r="K162" i="3"/>
  <c r="J162" i="3"/>
  <c r="C162" i="3"/>
  <c r="AD161" i="3"/>
  <c r="AC161" i="3"/>
  <c r="K161" i="3"/>
  <c r="J161" i="3"/>
  <c r="C161" i="3"/>
  <c r="AD160" i="3"/>
  <c r="AC160" i="3"/>
  <c r="K160" i="3"/>
  <c r="J160" i="3"/>
  <c r="C160" i="3"/>
  <c r="AD159" i="3"/>
  <c r="AC159" i="3"/>
  <c r="K159" i="3"/>
  <c r="J159" i="3"/>
  <c r="C159" i="3"/>
  <c r="AD158" i="3"/>
  <c r="AC158" i="3"/>
  <c r="K158" i="3"/>
  <c r="J158" i="3"/>
  <c r="C158" i="3"/>
  <c r="AD157" i="3"/>
  <c r="AC157" i="3"/>
  <c r="K157" i="3"/>
  <c r="K156" i="3" s="1"/>
  <c r="J157" i="3"/>
  <c r="J156" i="3" s="1"/>
  <c r="D157" i="3"/>
  <c r="C157" i="3" s="1"/>
  <c r="AO156" i="3"/>
  <c r="AN156" i="3"/>
  <c r="AM156" i="3"/>
  <c r="AL156" i="3"/>
  <c r="AK156" i="3"/>
  <c r="AJ156" i="3"/>
  <c r="AI156" i="3"/>
  <c r="AH156" i="3"/>
  <c r="AG156" i="3"/>
  <c r="AF156" i="3"/>
  <c r="AE156" i="3"/>
  <c r="AB156" i="3"/>
  <c r="AA156" i="3"/>
  <c r="X156" i="3"/>
  <c r="W156" i="3"/>
  <c r="V156" i="3"/>
  <c r="U156" i="3"/>
  <c r="T156" i="3"/>
  <c r="S156" i="3"/>
  <c r="R156" i="3"/>
  <c r="Q156" i="3"/>
  <c r="P156" i="3"/>
  <c r="O156" i="3"/>
  <c r="N156" i="3"/>
  <c r="M156" i="3"/>
  <c r="L156" i="3"/>
  <c r="I156" i="3"/>
  <c r="H156" i="3"/>
  <c r="AD155" i="3"/>
  <c r="AC155" i="3"/>
  <c r="K155" i="3"/>
  <c r="J155" i="3"/>
  <c r="C155" i="3"/>
  <c r="AD154" i="3"/>
  <c r="AC154" i="3"/>
  <c r="K154" i="3"/>
  <c r="J154" i="3"/>
  <c r="C154" i="3"/>
  <c r="AD153" i="3"/>
  <c r="AC153" i="3"/>
  <c r="K153" i="3"/>
  <c r="J153" i="3"/>
  <c r="C153" i="3"/>
  <c r="AD152" i="3"/>
  <c r="AC152" i="3"/>
  <c r="K152" i="3"/>
  <c r="J152" i="3"/>
  <c r="C152" i="3"/>
  <c r="AD151" i="3"/>
  <c r="AC151" i="3"/>
  <c r="K151" i="3"/>
  <c r="J151" i="3"/>
  <c r="C151" i="3"/>
  <c r="AD150" i="3"/>
  <c r="AC150" i="3"/>
  <c r="K150" i="3"/>
  <c r="J150" i="3"/>
  <c r="C150" i="3"/>
  <c r="AD149" i="3"/>
  <c r="AC149" i="3"/>
  <c r="K149" i="3"/>
  <c r="J149" i="3"/>
  <c r="C149" i="3"/>
  <c r="AD148" i="3"/>
  <c r="AC148" i="3"/>
  <c r="K148" i="3"/>
  <c r="J148" i="3"/>
  <c r="C148" i="3"/>
  <c r="AD147" i="3"/>
  <c r="AC147" i="3"/>
  <c r="K147" i="3"/>
  <c r="J147" i="3"/>
  <c r="C147" i="3"/>
  <c r="AD146" i="3"/>
  <c r="AC146" i="3"/>
  <c r="K146" i="3"/>
  <c r="K145" i="3" s="1"/>
  <c r="J146" i="3"/>
  <c r="J145" i="3" s="1"/>
  <c r="D146" i="3"/>
  <c r="C146" i="3" s="1"/>
  <c r="AO145" i="3"/>
  <c r="AN145" i="3"/>
  <c r="AM145" i="3"/>
  <c r="AL145" i="3"/>
  <c r="AK145" i="3"/>
  <c r="AJ145" i="3"/>
  <c r="AI145" i="3"/>
  <c r="AH145" i="3"/>
  <c r="AG145" i="3"/>
  <c r="AF145" i="3"/>
  <c r="AE145" i="3"/>
  <c r="AB145" i="3"/>
  <c r="AA145" i="3"/>
  <c r="X145" i="3"/>
  <c r="W145" i="3"/>
  <c r="V145" i="3"/>
  <c r="U145" i="3"/>
  <c r="T145" i="3"/>
  <c r="S145" i="3"/>
  <c r="R145" i="3"/>
  <c r="Q145" i="3"/>
  <c r="P145" i="3"/>
  <c r="O145" i="3"/>
  <c r="N145" i="3"/>
  <c r="M145" i="3"/>
  <c r="L145" i="3"/>
  <c r="I145" i="3"/>
  <c r="H145" i="3"/>
  <c r="AD144" i="3"/>
  <c r="AC144" i="3"/>
  <c r="K144" i="3"/>
  <c r="J144" i="3"/>
  <c r="C144" i="3"/>
  <c r="AD143" i="3"/>
  <c r="AC143" i="3"/>
  <c r="K143" i="3"/>
  <c r="J143" i="3"/>
  <c r="C143" i="3"/>
  <c r="AD142" i="3"/>
  <c r="AC142" i="3"/>
  <c r="K142" i="3"/>
  <c r="J142" i="3"/>
  <c r="C142" i="3"/>
  <c r="AD141" i="3"/>
  <c r="AC141" i="3"/>
  <c r="K141" i="3"/>
  <c r="J141" i="3"/>
  <c r="C141" i="3"/>
  <c r="AD140" i="3"/>
  <c r="AC140" i="3"/>
  <c r="K140" i="3"/>
  <c r="J140" i="3"/>
  <c r="C140" i="3"/>
  <c r="AD139" i="3"/>
  <c r="AC139" i="3"/>
  <c r="K139" i="3"/>
  <c r="J139" i="3"/>
  <c r="C139" i="3"/>
  <c r="AD138" i="3"/>
  <c r="AC138" i="3"/>
  <c r="K138" i="3"/>
  <c r="J138" i="3"/>
  <c r="C138" i="3"/>
  <c r="AD137" i="3"/>
  <c r="AC137" i="3"/>
  <c r="K137" i="3"/>
  <c r="J137" i="3"/>
  <c r="C137" i="3"/>
  <c r="AD136" i="3"/>
  <c r="AC136" i="3"/>
  <c r="K136" i="3"/>
  <c r="J136" i="3"/>
  <c r="C136" i="3"/>
  <c r="AD135" i="3"/>
  <c r="AC135" i="3"/>
  <c r="K135" i="3"/>
  <c r="K134" i="3" s="1"/>
  <c r="J135" i="3"/>
  <c r="J134" i="3" s="1"/>
  <c r="D135" i="3"/>
  <c r="C135" i="3" s="1"/>
  <c r="AO134" i="3"/>
  <c r="AN134" i="3"/>
  <c r="AM134" i="3"/>
  <c r="AL134" i="3"/>
  <c r="AK134" i="3"/>
  <c r="AJ134" i="3"/>
  <c r="AI134" i="3"/>
  <c r="AH134" i="3"/>
  <c r="AG134" i="3"/>
  <c r="AF134" i="3"/>
  <c r="AE134" i="3"/>
  <c r="AB134" i="3"/>
  <c r="AA134" i="3"/>
  <c r="X134" i="3"/>
  <c r="W134" i="3"/>
  <c r="V134" i="3"/>
  <c r="U134" i="3"/>
  <c r="T134" i="3"/>
  <c r="S134" i="3"/>
  <c r="R134" i="3"/>
  <c r="Q134" i="3"/>
  <c r="P134" i="3"/>
  <c r="O134" i="3"/>
  <c r="N134" i="3"/>
  <c r="M134" i="3"/>
  <c r="L134" i="3"/>
  <c r="I134" i="3"/>
  <c r="H134" i="3"/>
  <c r="AD133" i="3"/>
  <c r="AC133" i="3"/>
  <c r="K133" i="3"/>
  <c r="J133" i="3"/>
  <c r="C133" i="3"/>
  <c r="AD132" i="3"/>
  <c r="AC132" i="3"/>
  <c r="K132" i="3"/>
  <c r="J132" i="3"/>
  <c r="C132" i="3"/>
  <c r="AD131" i="3"/>
  <c r="AC131" i="3"/>
  <c r="K131" i="3"/>
  <c r="J131" i="3"/>
  <c r="C131" i="3"/>
  <c r="AD130" i="3"/>
  <c r="AC130" i="3"/>
  <c r="K130" i="3"/>
  <c r="J130" i="3"/>
  <c r="C130" i="3"/>
  <c r="AD129" i="3"/>
  <c r="AC129" i="3"/>
  <c r="K129" i="3"/>
  <c r="J129" i="3"/>
  <c r="C129" i="3"/>
  <c r="AD128" i="3"/>
  <c r="AC128" i="3"/>
  <c r="K128" i="3"/>
  <c r="J128" i="3"/>
  <c r="C128" i="3"/>
  <c r="AD127" i="3"/>
  <c r="AC127" i="3"/>
  <c r="K127" i="3"/>
  <c r="J127" i="3"/>
  <c r="C127" i="3"/>
  <c r="AD126" i="3"/>
  <c r="AC126" i="3"/>
  <c r="K126" i="3"/>
  <c r="J126" i="3"/>
  <c r="C126" i="3"/>
  <c r="AD125" i="3"/>
  <c r="AC125" i="3"/>
  <c r="K125" i="3"/>
  <c r="J125" i="3"/>
  <c r="C125" i="3"/>
  <c r="AD124" i="3"/>
  <c r="AC124" i="3"/>
  <c r="K124" i="3"/>
  <c r="K123" i="3" s="1"/>
  <c r="J124" i="3"/>
  <c r="J123" i="3" s="1"/>
  <c r="D124" i="3"/>
  <c r="C124" i="3" s="1"/>
  <c r="AO123" i="3"/>
  <c r="AN123" i="3"/>
  <c r="AM123" i="3"/>
  <c r="AL123" i="3"/>
  <c r="AK123" i="3"/>
  <c r="AJ123" i="3"/>
  <c r="AI123" i="3"/>
  <c r="AH123" i="3"/>
  <c r="AG123" i="3"/>
  <c r="AF123" i="3"/>
  <c r="AE123" i="3"/>
  <c r="AB123" i="3"/>
  <c r="AA123" i="3"/>
  <c r="X123" i="3"/>
  <c r="W123" i="3"/>
  <c r="V123" i="3"/>
  <c r="U123" i="3"/>
  <c r="T123" i="3"/>
  <c r="S123" i="3"/>
  <c r="R123" i="3"/>
  <c r="Q123" i="3"/>
  <c r="P123" i="3"/>
  <c r="O123" i="3"/>
  <c r="N123" i="3"/>
  <c r="M123" i="3"/>
  <c r="L123" i="3"/>
  <c r="I123" i="3"/>
  <c r="H123" i="3"/>
  <c r="AD122" i="3"/>
  <c r="AC122" i="3"/>
  <c r="K122" i="3"/>
  <c r="J122" i="3"/>
  <c r="C122" i="3"/>
  <c r="AD121" i="3"/>
  <c r="AC121" i="3"/>
  <c r="K121" i="3"/>
  <c r="J121" i="3"/>
  <c r="C121" i="3"/>
  <c r="AD120" i="3"/>
  <c r="AC120" i="3"/>
  <c r="K120" i="3"/>
  <c r="J120" i="3"/>
  <c r="C120" i="3"/>
  <c r="AD119" i="3"/>
  <c r="AC119" i="3"/>
  <c r="K119" i="3"/>
  <c r="J119" i="3"/>
  <c r="C119" i="3"/>
  <c r="AD118" i="3"/>
  <c r="AC118" i="3"/>
  <c r="K118" i="3"/>
  <c r="J118" i="3"/>
  <c r="C118" i="3"/>
  <c r="AD117" i="3"/>
  <c r="AC117" i="3"/>
  <c r="K117" i="3"/>
  <c r="J117" i="3"/>
  <c r="C117" i="3"/>
  <c r="AD116" i="3"/>
  <c r="AC116" i="3"/>
  <c r="K116" i="3"/>
  <c r="J116" i="3"/>
  <c r="C116" i="3"/>
  <c r="AD115" i="3"/>
  <c r="AC115" i="3"/>
  <c r="K115" i="3"/>
  <c r="J115" i="3"/>
  <c r="C115" i="3"/>
  <c r="AD114" i="3"/>
  <c r="AC114" i="3"/>
  <c r="K114" i="3"/>
  <c r="J114" i="3"/>
  <c r="C114" i="3"/>
  <c r="AD113" i="3"/>
  <c r="AC113" i="3"/>
  <c r="K113" i="3"/>
  <c r="K112" i="3" s="1"/>
  <c r="J113" i="3"/>
  <c r="J112" i="3" s="1"/>
  <c r="D113" i="3"/>
  <c r="C113" i="3" s="1"/>
  <c r="AO112" i="3"/>
  <c r="AN112" i="3"/>
  <c r="AM112" i="3"/>
  <c r="AL112" i="3"/>
  <c r="AK112" i="3"/>
  <c r="AJ112" i="3"/>
  <c r="AI112" i="3"/>
  <c r="AH112" i="3"/>
  <c r="AG112" i="3"/>
  <c r="AF112" i="3"/>
  <c r="AE112" i="3"/>
  <c r="AB112" i="3"/>
  <c r="AA112" i="3"/>
  <c r="X112" i="3"/>
  <c r="W112" i="3"/>
  <c r="V112" i="3"/>
  <c r="U112" i="3"/>
  <c r="T112" i="3"/>
  <c r="S112" i="3"/>
  <c r="R112" i="3"/>
  <c r="Q112" i="3"/>
  <c r="P112" i="3"/>
  <c r="O112" i="3"/>
  <c r="N112" i="3"/>
  <c r="M112" i="3"/>
  <c r="L112" i="3"/>
  <c r="I112" i="3"/>
  <c r="H112" i="3"/>
  <c r="AD111" i="3"/>
  <c r="AC111" i="3"/>
  <c r="K111" i="3"/>
  <c r="J111" i="3"/>
  <c r="C111" i="3"/>
  <c r="AD110" i="3"/>
  <c r="AC110" i="3"/>
  <c r="K110" i="3"/>
  <c r="J110" i="3"/>
  <c r="C110" i="3"/>
  <c r="AD109" i="3"/>
  <c r="AC109" i="3"/>
  <c r="K109" i="3"/>
  <c r="J109" i="3"/>
  <c r="C109" i="3"/>
  <c r="AD108" i="3"/>
  <c r="AC108" i="3"/>
  <c r="K108" i="3"/>
  <c r="J108" i="3"/>
  <c r="C108" i="3"/>
  <c r="AD107" i="3"/>
  <c r="AC107" i="3"/>
  <c r="K107" i="3"/>
  <c r="J107" i="3"/>
  <c r="C107" i="3"/>
  <c r="AD106" i="3"/>
  <c r="AC106" i="3"/>
  <c r="K106" i="3"/>
  <c r="J106" i="3"/>
  <c r="C106" i="3"/>
  <c r="AD105" i="3"/>
  <c r="AC105" i="3"/>
  <c r="K105" i="3"/>
  <c r="J105" i="3"/>
  <c r="C105" i="3"/>
  <c r="AD104" i="3"/>
  <c r="AC104" i="3"/>
  <c r="K104" i="3"/>
  <c r="J104" i="3"/>
  <c r="AD103" i="3"/>
  <c r="AC103" i="3"/>
  <c r="K103" i="3"/>
  <c r="J103" i="3"/>
  <c r="AD102" i="3"/>
  <c r="AC102" i="3"/>
  <c r="K102" i="3"/>
  <c r="J102" i="3"/>
  <c r="C102" i="3"/>
  <c r="AO101" i="3"/>
  <c r="AN101" i="3"/>
  <c r="AM101" i="3"/>
  <c r="AL101" i="3"/>
  <c r="AK101" i="3"/>
  <c r="AJ101" i="3"/>
  <c r="AI101" i="3"/>
  <c r="AH101" i="3"/>
  <c r="AG101" i="3"/>
  <c r="AF101" i="3"/>
  <c r="AE101" i="3"/>
  <c r="AB101" i="3"/>
  <c r="X101" i="3"/>
  <c r="W101" i="3"/>
  <c r="V101" i="3"/>
  <c r="U101" i="3"/>
  <c r="T101" i="3"/>
  <c r="S101" i="3"/>
  <c r="R101" i="3"/>
  <c r="Q101" i="3"/>
  <c r="P101" i="3"/>
  <c r="O101" i="3"/>
  <c r="N101" i="3"/>
  <c r="M101" i="3"/>
  <c r="L101" i="3"/>
  <c r="I101" i="3"/>
  <c r="H101" i="3"/>
  <c r="AD100" i="3"/>
  <c r="AC100" i="3"/>
  <c r="K100" i="3"/>
  <c r="J100" i="3"/>
  <c r="C100" i="3"/>
  <c r="AD99" i="3"/>
  <c r="AC99" i="3"/>
  <c r="K99" i="3"/>
  <c r="J99" i="3"/>
  <c r="C99" i="3"/>
  <c r="AD98" i="3"/>
  <c r="AC98" i="3"/>
  <c r="K98" i="3"/>
  <c r="J98" i="3"/>
  <c r="C98" i="3"/>
  <c r="AD97" i="3"/>
  <c r="AC97" i="3"/>
  <c r="K97" i="3"/>
  <c r="J97" i="3"/>
  <c r="C97" i="3"/>
  <c r="AD96" i="3"/>
  <c r="AC96" i="3"/>
  <c r="K96" i="3"/>
  <c r="J96" i="3"/>
  <c r="C96" i="3"/>
  <c r="AD95" i="3"/>
  <c r="AC95" i="3"/>
  <c r="K95" i="3"/>
  <c r="J95" i="3"/>
  <c r="AD94" i="3"/>
  <c r="AC94" i="3"/>
  <c r="K94" i="3"/>
  <c r="J94" i="3"/>
  <c r="AD93" i="3"/>
  <c r="AC93" i="3"/>
  <c r="K93" i="3"/>
  <c r="J93" i="3"/>
  <c r="AD92" i="3"/>
  <c r="AC92" i="3"/>
  <c r="K92" i="3"/>
  <c r="J92" i="3"/>
  <c r="AD91" i="3"/>
  <c r="AC91" i="3"/>
  <c r="K91" i="3"/>
  <c r="J91" i="3"/>
  <c r="C91" i="3"/>
  <c r="C92" i="3" s="1"/>
  <c r="C93" i="3" s="1"/>
  <c r="AO90" i="3"/>
  <c r="AN90" i="3"/>
  <c r="AM90" i="3"/>
  <c r="AL90" i="3"/>
  <c r="AK90" i="3"/>
  <c r="AJ90" i="3"/>
  <c r="AI90" i="3"/>
  <c r="AH90" i="3"/>
  <c r="AG90" i="3"/>
  <c r="AF90" i="3"/>
  <c r="AE90" i="3"/>
  <c r="AB90" i="3"/>
  <c r="AA90" i="3"/>
  <c r="X90" i="3"/>
  <c r="W90" i="3"/>
  <c r="V90" i="3"/>
  <c r="U90" i="3"/>
  <c r="T90" i="3"/>
  <c r="S90" i="3"/>
  <c r="R90" i="3"/>
  <c r="Q90" i="3"/>
  <c r="P90" i="3"/>
  <c r="O90" i="3"/>
  <c r="N90" i="3"/>
  <c r="M90" i="3"/>
  <c r="L90" i="3"/>
  <c r="I90" i="3"/>
  <c r="H90" i="3"/>
  <c r="AD89" i="3"/>
  <c r="AC89" i="3"/>
  <c r="K89" i="3"/>
  <c r="J89" i="3"/>
  <c r="C89" i="3"/>
  <c r="AD88" i="3"/>
  <c r="AC88" i="3"/>
  <c r="K88" i="3"/>
  <c r="J88" i="3"/>
  <c r="C88" i="3"/>
  <c r="AD87" i="3"/>
  <c r="AC87" i="3"/>
  <c r="K87" i="3"/>
  <c r="J87" i="3"/>
  <c r="C87" i="3"/>
  <c r="AD86" i="3"/>
  <c r="AC86" i="3"/>
  <c r="K86" i="3"/>
  <c r="J86" i="3"/>
  <c r="C86" i="3"/>
  <c r="AD85" i="3"/>
  <c r="AC85" i="3"/>
  <c r="K85" i="3"/>
  <c r="J85" i="3"/>
  <c r="AD84" i="3"/>
  <c r="AC84" i="3"/>
  <c r="K84" i="3"/>
  <c r="J84" i="3"/>
  <c r="AD83" i="3"/>
  <c r="AC83" i="3"/>
  <c r="K83" i="3"/>
  <c r="J83" i="3"/>
  <c r="AD82" i="3"/>
  <c r="AC82" i="3"/>
  <c r="K82" i="3"/>
  <c r="J82" i="3"/>
  <c r="AD81" i="3"/>
  <c r="AC81" i="3"/>
  <c r="K81" i="3"/>
  <c r="J81" i="3"/>
  <c r="AD80" i="3"/>
  <c r="AC80" i="3"/>
  <c r="K80" i="3"/>
  <c r="J80" i="3"/>
  <c r="C80" i="3"/>
  <c r="AO79" i="3"/>
  <c r="AN79" i="3"/>
  <c r="AM79" i="3"/>
  <c r="AL79" i="3"/>
  <c r="AK79" i="3"/>
  <c r="AJ79" i="3"/>
  <c r="AI79" i="3"/>
  <c r="AH79" i="3"/>
  <c r="AG79" i="3"/>
  <c r="AF79" i="3"/>
  <c r="AE79" i="3"/>
  <c r="AB79" i="3"/>
  <c r="AA79" i="3"/>
  <c r="X79" i="3"/>
  <c r="W79" i="3"/>
  <c r="V79" i="3"/>
  <c r="U79" i="3"/>
  <c r="T79" i="3"/>
  <c r="S79" i="3"/>
  <c r="R79" i="3"/>
  <c r="Q79" i="3"/>
  <c r="P79" i="3"/>
  <c r="O79" i="3"/>
  <c r="N79" i="3"/>
  <c r="M79" i="3"/>
  <c r="L79" i="3"/>
  <c r="I79" i="3"/>
  <c r="H79" i="3"/>
  <c r="AD78" i="3"/>
  <c r="AC78" i="3"/>
  <c r="K78" i="3"/>
  <c r="J78" i="3"/>
  <c r="C78" i="3"/>
  <c r="AD77" i="3"/>
  <c r="AC77" i="3"/>
  <c r="K77" i="3"/>
  <c r="J77" i="3"/>
  <c r="C77" i="3"/>
  <c r="AD76" i="3"/>
  <c r="AC76" i="3"/>
  <c r="K76" i="3"/>
  <c r="J76" i="3"/>
  <c r="C76" i="3"/>
  <c r="AD75" i="3"/>
  <c r="AC75" i="3"/>
  <c r="K75" i="3"/>
  <c r="J75" i="3"/>
  <c r="C75" i="3"/>
  <c r="AD74" i="3"/>
  <c r="AC74" i="3"/>
  <c r="K74" i="3"/>
  <c r="J74" i="3"/>
  <c r="C74" i="3"/>
  <c r="AD73" i="3"/>
  <c r="AC73" i="3"/>
  <c r="K73" i="3"/>
  <c r="J73" i="3"/>
  <c r="C73" i="3"/>
  <c r="AD72" i="3"/>
  <c r="AC72" i="3"/>
  <c r="K72" i="3"/>
  <c r="J72" i="3"/>
  <c r="C72" i="3"/>
  <c r="AD71" i="3"/>
  <c r="AC71" i="3"/>
  <c r="K71" i="3"/>
  <c r="J71" i="3"/>
  <c r="C71" i="3"/>
  <c r="AD70" i="3"/>
  <c r="AC70" i="3"/>
  <c r="K70" i="3"/>
  <c r="J70" i="3"/>
  <c r="C70" i="3"/>
  <c r="AD69" i="3"/>
  <c r="AC69" i="3"/>
  <c r="K69" i="3"/>
  <c r="J69" i="3"/>
  <c r="D69" i="3"/>
  <c r="C69" i="3" s="1"/>
  <c r="AO68" i="3"/>
  <c r="AN68" i="3"/>
  <c r="AM68" i="3"/>
  <c r="AL68" i="3"/>
  <c r="AK68" i="3"/>
  <c r="AJ68" i="3"/>
  <c r="AI68" i="3"/>
  <c r="AH68" i="3"/>
  <c r="AG68" i="3"/>
  <c r="AF68" i="3"/>
  <c r="AE68" i="3"/>
  <c r="AB68" i="3"/>
  <c r="AA68" i="3"/>
  <c r="X68" i="3"/>
  <c r="W68" i="3"/>
  <c r="V68" i="3"/>
  <c r="U68" i="3"/>
  <c r="T68" i="3"/>
  <c r="S68" i="3"/>
  <c r="R68" i="3"/>
  <c r="Q68" i="3"/>
  <c r="P68" i="3"/>
  <c r="O68" i="3"/>
  <c r="N68" i="3"/>
  <c r="M68" i="3"/>
  <c r="L68" i="3"/>
  <c r="I68" i="3"/>
  <c r="H68" i="3"/>
  <c r="AD67" i="3"/>
  <c r="AC67" i="3"/>
  <c r="K67" i="3"/>
  <c r="J67" i="3"/>
  <c r="C67" i="3"/>
  <c r="AD66" i="3"/>
  <c r="AC66" i="3"/>
  <c r="K66" i="3"/>
  <c r="J66" i="3"/>
  <c r="C66" i="3"/>
  <c r="AD65" i="3"/>
  <c r="AC65" i="3"/>
  <c r="K65" i="3"/>
  <c r="J65" i="3"/>
  <c r="C65" i="3"/>
  <c r="AD64" i="3"/>
  <c r="AC64" i="3"/>
  <c r="K64" i="3"/>
  <c r="J64" i="3"/>
  <c r="C64" i="3"/>
  <c r="AD63" i="3"/>
  <c r="AC63" i="3"/>
  <c r="K63" i="3"/>
  <c r="J63" i="3"/>
  <c r="C63" i="3"/>
  <c r="AD62" i="3"/>
  <c r="AC62" i="3"/>
  <c r="K62" i="3"/>
  <c r="J62" i="3"/>
  <c r="C62" i="3"/>
  <c r="AD61" i="3"/>
  <c r="AC61" i="3"/>
  <c r="K61" i="3"/>
  <c r="J61" i="3"/>
  <c r="C61" i="3"/>
  <c r="AD60" i="3"/>
  <c r="AC60" i="3"/>
  <c r="K60" i="3"/>
  <c r="J60" i="3"/>
  <c r="C60" i="3"/>
  <c r="AD59" i="3"/>
  <c r="AC59" i="3"/>
  <c r="K59" i="3"/>
  <c r="J59" i="3"/>
  <c r="AD58" i="3"/>
  <c r="AC58" i="3"/>
  <c r="K58" i="3"/>
  <c r="J58" i="3"/>
  <c r="D58" i="3"/>
  <c r="C58" i="3" s="1"/>
  <c r="C59" i="3" s="1"/>
  <c r="AO57" i="3"/>
  <c r="AN57" i="3"/>
  <c r="AM57" i="3"/>
  <c r="AL57" i="3"/>
  <c r="AK57" i="3"/>
  <c r="AJ57" i="3"/>
  <c r="AI57" i="3"/>
  <c r="AH57" i="3"/>
  <c r="AG57" i="3"/>
  <c r="AF57" i="3"/>
  <c r="AE57" i="3"/>
  <c r="AB57" i="3"/>
  <c r="AA57" i="3"/>
  <c r="X57" i="3"/>
  <c r="W57" i="3"/>
  <c r="V57" i="3"/>
  <c r="U57" i="3"/>
  <c r="T57" i="3"/>
  <c r="S57" i="3"/>
  <c r="R57" i="3"/>
  <c r="Q57" i="3"/>
  <c r="P57" i="3"/>
  <c r="O57" i="3"/>
  <c r="N57" i="3"/>
  <c r="M57" i="3"/>
  <c r="L57" i="3"/>
  <c r="I57" i="3"/>
  <c r="H57" i="3"/>
  <c r="AD56" i="3"/>
  <c r="AC56" i="3"/>
  <c r="K56" i="3"/>
  <c r="J56" i="3"/>
  <c r="C56" i="3"/>
  <c r="AD55" i="3"/>
  <c r="AC55" i="3"/>
  <c r="K55" i="3"/>
  <c r="J55" i="3"/>
  <c r="C55" i="3"/>
  <c r="AD54" i="3"/>
  <c r="AC54" i="3"/>
  <c r="K54" i="3"/>
  <c r="J54" i="3"/>
  <c r="C54" i="3"/>
  <c r="AD53" i="3"/>
  <c r="AC53" i="3"/>
  <c r="K53" i="3"/>
  <c r="J53" i="3"/>
  <c r="C53" i="3"/>
  <c r="AD52" i="3"/>
  <c r="AC52" i="3"/>
  <c r="K52" i="3"/>
  <c r="J52" i="3"/>
  <c r="C52" i="3"/>
  <c r="AD51" i="3"/>
  <c r="AC51" i="3"/>
  <c r="K51" i="3"/>
  <c r="J51" i="3"/>
  <c r="C51" i="3"/>
  <c r="AD50" i="3"/>
  <c r="AC50" i="3"/>
  <c r="K50" i="3"/>
  <c r="J50" i="3"/>
  <c r="AD49" i="3"/>
  <c r="AC49" i="3"/>
  <c r="K49" i="3"/>
  <c r="J49" i="3"/>
  <c r="AD48" i="3"/>
  <c r="AC48" i="3"/>
  <c r="K48" i="3"/>
  <c r="J48" i="3"/>
  <c r="AD47" i="3"/>
  <c r="AC47" i="3"/>
  <c r="K47" i="3"/>
  <c r="J47" i="3"/>
  <c r="D47" i="3"/>
  <c r="C47" i="3" s="1"/>
  <c r="AO46" i="3"/>
  <c r="AN46" i="3"/>
  <c r="AM46" i="3"/>
  <c r="AL46" i="3"/>
  <c r="AK46" i="3"/>
  <c r="AJ46" i="3"/>
  <c r="AI46" i="3"/>
  <c r="AH46" i="3"/>
  <c r="AG46" i="3"/>
  <c r="AF46" i="3"/>
  <c r="AE46" i="3"/>
  <c r="AB46" i="3"/>
  <c r="AA46" i="3"/>
  <c r="X46" i="3"/>
  <c r="W46" i="3"/>
  <c r="V46" i="3"/>
  <c r="U46" i="3"/>
  <c r="T46" i="3"/>
  <c r="S46" i="3"/>
  <c r="R46" i="3"/>
  <c r="Q46" i="3"/>
  <c r="P46" i="3"/>
  <c r="O46" i="3"/>
  <c r="N46" i="3"/>
  <c r="M46" i="3"/>
  <c r="L46" i="3"/>
  <c r="I46" i="3"/>
  <c r="H46" i="3"/>
  <c r="AD45" i="3"/>
  <c r="AC45" i="3"/>
  <c r="K45" i="3"/>
  <c r="J45" i="3"/>
  <c r="C45" i="3"/>
  <c r="AD44" i="3"/>
  <c r="AC44" i="3"/>
  <c r="K44" i="3"/>
  <c r="J44" i="3"/>
  <c r="C44" i="3"/>
  <c r="AD43" i="3"/>
  <c r="AC43" i="3"/>
  <c r="K43" i="3"/>
  <c r="J43" i="3"/>
  <c r="C43" i="3"/>
  <c r="AD42" i="3"/>
  <c r="AC42" i="3"/>
  <c r="K42" i="3"/>
  <c r="J42" i="3"/>
  <c r="C42" i="3"/>
  <c r="AD41" i="3"/>
  <c r="AC41" i="3"/>
  <c r="K41" i="3"/>
  <c r="J41" i="3"/>
  <c r="C41" i="3"/>
  <c r="AD40" i="3"/>
  <c r="AC40" i="3"/>
  <c r="K40" i="3"/>
  <c r="J40" i="3"/>
  <c r="AD39" i="3"/>
  <c r="AC39" i="3"/>
  <c r="K39" i="3"/>
  <c r="J39" i="3"/>
  <c r="AD38" i="3"/>
  <c r="AC38" i="3"/>
  <c r="K38" i="3"/>
  <c r="J38" i="3"/>
  <c r="AD37" i="3"/>
  <c r="AC37" i="3"/>
  <c r="K37" i="3"/>
  <c r="J37" i="3"/>
  <c r="AD36" i="3"/>
  <c r="AC36" i="3"/>
  <c r="K36" i="3"/>
  <c r="J36" i="3"/>
  <c r="C36" i="3"/>
  <c r="AO35" i="3"/>
  <c r="AN35" i="3"/>
  <c r="AM35" i="3"/>
  <c r="AL35" i="3"/>
  <c r="AK35" i="3"/>
  <c r="AJ35" i="3"/>
  <c r="AI35" i="3"/>
  <c r="AH35" i="3"/>
  <c r="AG35" i="3"/>
  <c r="AF35" i="3"/>
  <c r="AE35" i="3"/>
  <c r="AB35" i="3"/>
  <c r="AA35" i="3"/>
  <c r="X35" i="3"/>
  <c r="W35" i="3"/>
  <c r="V35" i="3"/>
  <c r="U35" i="3"/>
  <c r="T35" i="3"/>
  <c r="S35" i="3"/>
  <c r="R35" i="3"/>
  <c r="Q35" i="3"/>
  <c r="P35" i="3"/>
  <c r="O35" i="3"/>
  <c r="N35" i="3"/>
  <c r="M35" i="3"/>
  <c r="L35" i="3"/>
  <c r="I35" i="3"/>
  <c r="H35" i="3"/>
  <c r="AD34" i="3"/>
  <c r="AC34" i="3"/>
  <c r="K34" i="3"/>
  <c r="J34" i="3"/>
  <c r="C34" i="3"/>
  <c r="AD33" i="3"/>
  <c r="AC33" i="3"/>
  <c r="K33" i="3"/>
  <c r="J33" i="3"/>
  <c r="C33" i="3"/>
  <c r="AD32" i="3"/>
  <c r="AC32" i="3"/>
  <c r="K32" i="3"/>
  <c r="J32" i="3"/>
  <c r="C32" i="3"/>
  <c r="AD31" i="3"/>
  <c r="AC31" i="3"/>
  <c r="K31" i="3"/>
  <c r="J31" i="3"/>
  <c r="C31" i="3"/>
  <c r="AD30" i="3"/>
  <c r="AC30" i="3"/>
  <c r="K30" i="3"/>
  <c r="J30" i="3"/>
  <c r="C30" i="3"/>
  <c r="AD29" i="3"/>
  <c r="AC29" i="3"/>
  <c r="K29" i="3"/>
  <c r="J29" i="3"/>
  <c r="C29" i="3"/>
  <c r="AD28" i="3"/>
  <c r="AC28" i="3"/>
  <c r="K28" i="3"/>
  <c r="J28" i="3"/>
  <c r="C28" i="3"/>
  <c r="AD27" i="3"/>
  <c r="AC27" i="3"/>
  <c r="K27" i="3"/>
  <c r="J27" i="3"/>
  <c r="AD26" i="3"/>
  <c r="AC26" i="3"/>
  <c r="K26" i="3"/>
  <c r="J26" i="3"/>
  <c r="AD25" i="3"/>
  <c r="AC25" i="3"/>
  <c r="K25" i="3"/>
  <c r="J25" i="3"/>
  <c r="C25" i="3"/>
  <c r="C26" i="3" s="1"/>
  <c r="AO24" i="3"/>
  <c r="AN24" i="3"/>
  <c r="AM24" i="3"/>
  <c r="AL24" i="3"/>
  <c r="AK24" i="3"/>
  <c r="AJ24" i="3"/>
  <c r="AI24" i="3"/>
  <c r="AH24" i="3"/>
  <c r="AG24" i="3"/>
  <c r="AF24" i="3"/>
  <c r="AE24" i="3"/>
  <c r="AB24" i="3"/>
  <c r="AA24" i="3"/>
  <c r="X24" i="3"/>
  <c r="W24" i="3"/>
  <c r="V24" i="3"/>
  <c r="U24" i="3"/>
  <c r="T24" i="3"/>
  <c r="S24" i="3"/>
  <c r="R24" i="3"/>
  <c r="Q24" i="3"/>
  <c r="P24" i="3"/>
  <c r="O24" i="3"/>
  <c r="N24" i="3"/>
  <c r="M24" i="3"/>
  <c r="L24" i="3"/>
  <c r="I24" i="3"/>
  <c r="H24" i="3"/>
  <c r="AD23" i="3"/>
  <c r="AC23" i="3"/>
  <c r="K23" i="3"/>
  <c r="J23" i="3"/>
  <c r="C23" i="3"/>
  <c r="AD22" i="3"/>
  <c r="AC22" i="3"/>
  <c r="K22" i="3"/>
  <c r="J22" i="3"/>
  <c r="C22" i="3"/>
  <c r="AD21" i="3"/>
  <c r="AC21" i="3"/>
  <c r="K21" i="3"/>
  <c r="J21" i="3"/>
  <c r="C21" i="3"/>
  <c r="AD20" i="3"/>
  <c r="AC20" i="3"/>
  <c r="K20" i="3"/>
  <c r="J20" i="3"/>
  <c r="C20" i="3"/>
  <c r="AD19" i="3"/>
  <c r="AC19" i="3"/>
  <c r="K19" i="3"/>
  <c r="J19" i="3"/>
  <c r="C19" i="3"/>
  <c r="AD18" i="3"/>
  <c r="AC18" i="3"/>
  <c r="K18" i="3"/>
  <c r="J18" i="3"/>
  <c r="C18" i="3"/>
  <c r="AD17" i="3"/>
  <c r="AC17" i="3"/>
  <c r="K17" i="3"/>
  <c r="J17" i="3"/>
  <c r="C17" i="3"/>
  <c r="AD16" i="3"/>
  <c r="AC16" i="3"/>
  <c r="K16" i="3"/>
  <c r="J16" i="3"/>
  <c r="C16" i="3"/>
  <c r="AD15" i="3"/>
  <c r="AC15" i="3"/>
  <c r="K15" i="3"/>
  <c r="J15" i="3"/>
  <c r="C15" i="3"/>
  <c r="AD14" i="3"/>
  <c r="AC14" i="3"/>
  <c r="K14" i="3"/>
  <c r="J14" i="3"/>
  <c r="C14" i="3"/>
  <c r="AO13" i="3"/>
  <c r="AN13" i="3"/>
  <c r="AM13" i="3"/>
  <c r="AL13" i="3"/>
  <c r="AK13" i="3"/>
  <c r="AJ13" i="3"/>
  <c r="AI13" i="3"/>
  <c r="AH13" i="3"/>
  <c r="AG13" i="3"/>
  <c r="AF13" i="3"/>
  <c r="AE13" i="3"/>
  <c r="AB13" i="3"/>
  <c r="AA13" i="3"/>
  <c r="X13" i="3"/>
  <c r="W13" i="3"/>
  <c r="V13" i="3"/>
  <c r="U13" i="3"/>
  <c r="T13" i="3"/>
  <c r="S13" i="3"/>
  <c r="R13" i="3"/>
  <c r="Q13" i="3"/>
  <c r="P13" i="3"/>
  <c r="O13" i="3"/>
  <c r="N13" i="3"/>
  <c r="M13" i="3"/>
  <c r="L13" i="3"/>
  <c r="I13" i="3"/>
  <c r="H13" i="3"/>
  <c r="AO12" i="3"/>
  <c r="AN12" i="3"/>
  <c r="AM12" i="3"/>
  <c r="AL12" i="3"/>
  <c r="AK12" i="3"/>
  <c r="AJ12" i="3"/>
  <c r="AI12" i="3"/>
  <c r="AH12" i="3"/>
  <c r="AG12" i="3"/>
  <c r="AF12" i="3"/>
  <c r="AE12" i="3"/>
  <c r="AD12" i="3"/>
  <c r="AC12" i="3"/>
  <c r="AB12" i="3"/>
  <c r="AA12" i="3"/>
  <c r="Y12" i="3"/>
  <c r="X12" i="3"/>
  <c r="W12" i="3"/>
  <c r="V12" i="3"/>
  <c r="U12" i="3"/>
  <c r="T12" i="3"/>
  <c r="S12" i="3"/>
  <c r="R12" i="3"/>
  <c r="Q12" i="3"/>
  <c r="P12" i="3"/>
  <c r="O12" i="3"/>
  <c r="N12" i="3"/>
  <c r="M12" i="3"/>
  <c r="L12" i="3"/>
  <c r="K12" i="3"/>
  <c r="J12" i="3"/>
  <c r="I12" i="3"/>
  <c r="H12" i="3"/>
  <c r="F12" i="3"/>
  <c r="E12" i="3"/>
  <c r="AO11" i="3"/>
  <c r="AN11" i="3"/>
  <c r="AM11" i="3"/>
  <c r="AL11" i="3"/>
  <c r="AK11" i="3"/>
  <c r="AJ11" i="3"/>
  <c r="AI11" i="3"/>
  <c r="AH11" i="3"/>
  <c r="AG11" i="3"/>
  <c r="AF11" i="3"/>
  <c r="AE11" i="3"/>
  <c r="AD11" i="3"/>
  <c r="AC11" i="3"/>
  <c r="AB11" i="3"/>
  <c r="AA11" i="3"/>
  <c r="Y11" i="3"/>
  <c r="X11" i="3"/>
  <c r="W11" i="3"/>
  <c r="V11" i="3"/>
  <c r="U11" i="3"/>
  <c r="T11" i="3"/>
  <c r="S11" i="3"/>
  <c r="R11" i="3"/>
  <c r="Q11" i="3"/>
  <c r="P11" i="3"/>
  <c r="O11" i="3"/>
  <c r="N11" i="3"/>
  <c r="M11" i="3"/>
  <c r="L11" i="3"/>
  <c r="K11" i="3"/>
  <c r="J11" i="3"/>
  <c r="I11" i="3"/>
  <c r="H11" i="3"/>
  <c r="F11" i="3"/>
  <c r="E11" i="3"/>
  <c r="G10" i="3"/>
  <c r="AD560" i="2"/>
  <c r="AC560" i="2"/>
  <c r="K560" i="2"/>
  <c r="J560" i="2"/>
  <c r="C560" i="2"/>
  <c r="AD559" i="2"/>
  <c r="AC559" i="2"/>
  <c r="K559" i="2"/>
  <c r="J559" i="2"/>
  <c r="C559" i="2"/>
  <c r="AD558" i="2"/>
  <c r="AC558" i="2"/>
  <c r="K558" i="2"/>
  <c r="J558" i="2"/>
  <c r="C558" i="2"/>
  <c r="AD557" i="2"/>
  <c r="AC557" i="2"/>
  <c r="K557" i="2"/>
  <c r="J557" i="2"/>
  <c r="C557" i="2"/>
  <c r="AD556" i="2"/>
  <c r="AC556" i="2"/>
  <c r="K556" i="2"/>
  <c r="J556" i="2"/>
  <c r="C556" i="2"/>
  <c r="AD555" i="2"/>
  <c r="AC555" i="2"/>
  <c r="K555" i="2"/>
  <c r="J555" i="2"/>
  <c r="C555" i="2"/>
  <c r="AD554" i="2"/>
  <c r="AC554" i="2"/>
  <c r="K554" i="2"/>
  <c r="J554" i="2"/>
  <c r="C554" i="2"/>
  <c r="AD553" i="2"/>
  <c r="AC553" i="2"/>
  <c r="K553" i="2"/>
  <c r="J553" i="2"/>
  <c r="C553" i="2"/>
  <c r="AD552" i="2"/>
  <c r="AC552" i="2"/>
  <c r="K552" i="2"/>
  <c r="J552" i="2"/>
  <c r="C552" i="2"/>
  <c r="AD551" i="2"/>
  <c r="AC551" i="2"/>
  <c r="K551" i="2"/>
  <c r="K550" i="2" s="1"/>
  <c r="J551" i="2"/>
  <c r="J550" i="2" s="1"/>
  <c r="D551" i="2"/>
  <c r="C551" i="2" s="1"/>
  <c r="AO550" i="2"/>
  <c r="AN550" i="2"/>
  <c r="AM550" i="2"/>
  <c r="AL550" i="2"/>
  <c r="AK550" i="2"/>
  <c r="AJ550" i="2"/>
  <c r="AI550" i="2"/>
  <c r="AH550" i="2"/>
  <c r="AG550" i="2"/>
  <c r="AF550" i="2"/>
  <c r="AE550" i="2"/>
  <c r="AB550" i="2"/>
  <c r="AA550" i="2"/>
  <c r="X550" i="2"/>
  <c r="W550" i="2"/>
  <c r="V550" i="2"/>
  <c r="U550" i="2"/>
  <c r="T550" i="2"/>
  <c r="S550" i="2"/>
  <c r="R550" i="2"/>
  <c r="Q550" i="2"/>
  <c r="P550" i="2"/>
  <c r="O550" i="2"/>
  <c r="N550" i="2"/>
  <c r="M550" i="2"/>
  <c r="L550" i="2"/>
  <c r="I550" i="2"/>
  <c r="H550" i="2"/>
  <c r="AD549" i="2"/>
  <c r="AC549" i="2"/>
  <c r="K549" i="2"/>
  <c r="J549" i="2"/>
  <c r="C549" i="2"/>
  <c r="AD548" i="2"/>
  <c r="AC548" i="2"/>
  <c r="K548" i="2"/>
  <c r="J548" i="2"/>
  <c r="C548" i="2"/>
  <c r="AD547" i="2"/>
  <c r="AC547" i="2"/>
  <c r="K547" i="2"/>
  <c r="J547" i="2"/>
  <c r="C547" i="2"/>
  <c r="AD546" i="2"/>
  <c r="AC546" i="2"/>
  <c r="K546" i="2"/>
  <c r="J546" i="2"/>
  <c r="C546" i="2"/>
  <c r="AD545" i="2"/>
  <c r="AC545" i="2"/>
  <c r="K545" i="2"/>
  <c r="J545" i="2"/>
  <c r="C545" i="2"/>
  <c r="AD544" i="2"/>
  <c r="AC544" i="2"/>
  <c r="K544" i="2"/>
  <c r="J544" i="2"/>
  <c r="C544" i="2"/>
  <c r="AD543" i="2"/>
  <c r="AC543" i="2"/>
  <c r="K543" i="2"/>
  <c r="J543" i="2"/>
  <c r="C543" i="2"/>
  <c r="AD542" i="2"/>
  <c r="AC542" i="2"/>
  <c r="K542" i="2"/>
  <c r="J542" i="2"/>
  <c r="C542" i="2"/>
  <c r="AD541" i="2"/>
  <c r="AC541" i="2"/>
  <c r="K541" i="2"/>
  <c r="J541" i="2"/>
  <c r="C541" i="2"/>
  <c r="AD540" i="2"/>
  <c r="AC540" i="2"/>
  <c r="K540" i="2"/>
  <c r="K539" i="2" s="1"/>
  <c r="J540" i="2"/>
  <c r="J539" i="2" s="1"/>
  <c r="D540" i="2"/>
  <c r="C540" i="2" s="1"/>
  <c r="AO539" i="2"/>
  <c r="AN539" i="2"/>
  <c r="AM539" i="2"/>
  <c r="AL539" i="2"/>
  <c r="AK539" i="2"/>
  <c r="AJ539" i="2"/>
  <c r="AI539" i="2"/>
  <c r="AH539" i="2"/>
  <c r="AG539" i="2"/>
  <c r="AF539" i="2"/>
  <c r="AE539" i="2"/>
  <c r="AB539" i="2"/>
  <c r="AA539" i="2"/>
  <c r="X539" i="2"/>
  <c r="W539" i="2"/>
  <c r="V539" i="2"/>
  <c r="U539" i="2"/>
  <c r="T539" i="2"/>
  <c r="S539" i="2"/>
  <c r="R539" i="2"/>
  <c r="Q539" i="2"/>
  <c r="P539" i="2"/>
  <c r="O539" i="2"/>
  <c r="N539" i="2"/>
  <c r="M539" i="2"/>
  <c r="L539" i="2"/>
  <c r="I539" i="2"/>
  <c r="H539" i="2"/>
  <c r="AD538" i="2"/>
  <c r="AC538" i="2"/>
  <c r="K538" i="2"/>
  <c r="J538" i="2"/>
  <c r="C538" i="2"/>
  <c r="AD537" i="2"/>
  <c r="AC537" i="2"/>
  <c r="K537" i="2"/>
  <c r="J537" i="2"/>
  <c r="C537" i="2"/>
  <c r="AD536" i="2"/>
  <c r="AC536" i="2"/>
  <c r="K536" i="2"/>
  <c r="J536" i="2"/>
  <c r="C536" i="2"/>
  <c r="AD535" i="2"/>
  <c r="AC535" i="2"/>
  <c r="K535" i="2"/>
  <c r="J535" i="2"/>
  <c r="C535" i="2"/>
  <c r="AD534" i="2"/>
  <c r="AC534" i="2"/>
  <c r="K534" i="2"/>
  <c r="J534" i="2"/>
  <c r="C534" i="2"/>
  <c r="AD533" i="2"/>
  <c r="AC533" i="2"/>
  <c r="K533" i="2"/>
  <c r="J533" i="2"/>
  <c r="C533" i="2"/>
  <c r="AD532" i="2"/>
  <c r="AC532" i="2"/>
  <c r="K532" i="2"/>
  <c r="J532" i="2"/>
  <c r="C532" i="2"/>
  <c r="AD531" i="2"/>
  <c r="AC531" i="2"/>
  <c r="K531" i="2"/>
  <c r="J531" i="2"/>
  <c r="C531" i="2"/>
  <c r="AD530" i="2"/>
  <c r="AC530" i="2"/>
  <c r="K530" i="2"/>
  <c r="J530" i="2"/>
  <c r="C530" i="2"/>
  <c r="AD529" i="2"/>
  <c r="AC529" i="2"/>
  <c r="K529" i="2"/>
  <c r="K528" i="2" s="1"/>
  <c r="J529" i="2"/>
  <c r="J528" i="2" s="1"/>
  <c r="D529" i="2"/>
  <c r="C529" i="2" s="1"/>
  <c r="AO528" i="2"/>
  <c r="AN528" i="2"/>
  <c r="AM528" i="2"/>
  <c r="AL528" i="2"/>
  <c r="AK528" i="2"/>
  <c r="AJ528" i="2"/>
  <c r="AI528" i="2"/>
  <c r="AH528" i="2"/>
  <c r="AG528" i="2"/>
  <c r="AF528" i="2"/>
  <c r="AE528" i="2"/>
  <c r="AB528" i="2"/>
  <c r="AA528" i="2"/>
  <c r="X528" i="2"/>
  <c r="W528" i="2"/>
  <c r="V528" i="2"/>
  <c r="U528" i="2"/>
  <c r="T528" i="2"/>
  <c r="S528" i="2"/>
  <c r="R528" i="2"/>
  <c r="Q528" i="2"/>
  <c r="P528" i="2"/>
  <c r="O528" i="2"/>
  <c r="N528" i="2"/>
  <c r="M528" i="2"/>
  <c r="L528" i="2"/>
  <c r="I528" i="2"/>
  <c r="H528" i="2"/>
  <c r="AD527" i="2"/>
  <c r="AC527" i="2"/>
  <c r="K527" i="2"/>
  <c r="J527" i="2"/>
  <c r="C527" i="2"/>
  <c r="AD526" i="2"/>
  <c r="AC526" i="2"/>
  <c r="K526" i="2"/>
  <c r="J526" i="2"/>
  <c r="C526" i="2"/>
  <c r="AD525" i="2"/>
  <c r="AC525" i="2"/>
  <c r="K525" i="2"/>
  <c r="J525" i="2"/>
  <c r="C525" i="2"/>
  <c r="AD524" i="2"/>
  <c r="AC524" i="2"/>
  <c r="K524" i="2"/>
  <c r="J524" i="2"/>
  <c r="C524" i="2"/>
  <c r="AD523" i="2"/>
  <c r="AC523" i="2"/>
  <c r="K523" i="2"/>
  <c r="J523" i="2"/>
  <c r="C523" i="2"/>
  <c r="AD522" i="2"/>
  <c r="AC522" i="2"/>
  <c r="K522" i="2"/>
  <c r="J522" i="2"/>
  <c r="C522" i="2"/>
  <c r="AD521" i="2"/>
  <c r="AC521" i="2"/>
  <c r="K521" i="2"/>
  <c r="J521" i="2"/>
  <c r="C521" i="2"/>
  <c r="AD520" i="2"/>
  <c r="AC520" i="2"/>
  <c r="K520" i="2"/>
  <c r="J520" i="2"/>
  <c r="C520" i="2"/>
  <c r="AD519" i="2"/>
  <c r="AC519" i="2"/>
  <c r="K519" i="2"/>
  <c r="J519" i="2"/>
  <c r="C519" i="2"/>
  <c r="AD518" i="2"/>
  <c r="AC518" i="2"/>
  <c r="K518" i="2"/>
  <c r="K517" i="2" s="1"/>
  <c r="J518" i="2"/>
  <c r="J517" i="2" s="1"/>
  <c r="D518" i="2"/>
  <c r="C518" i="2" s="1"/>
  <c r="AO517" i="2"/>
  <c r="AN517" i="2"/>
  <c r="AM517" i="2"/>
  <c r="AL517" i="2"/>
  <c r="AK517" i="2"/>
  <c r="AJ517" i="2"/>
  <c r="AI517" i="2"/>
  <c r="AH517" i="2"/>
  <c r="AG517" i="2"/>
  <c r="AF517" i="2"/>
  <c r="AE517" i="2"/>
  <c r="AB517" i="2"/>
  <c r="AA517" i="2"/>
  <c r="X517" i="2"/>
  <c r="W517" i="2"/>
  <c r="V517" i="2"/>
  <c r="U517" i="2"/>
  <c r="T517" i="2"/>
  <c r="S517" i="2"/>
  <c r="R517" i="2"/>
  <c r="Q517" i="2"/>
  <c r="P517" i="2"/>
  <c r="O517" i="2"/>
  <c r="N517" i="2"/>
  <c r="M517" i="2"/>
  <c r="L517" i="2"/>
  <c r="I517" i="2"/>
  <c r="H517" i="2"/>
  <c r="AD516" i="2"/>
  <c r="AC516" i="2"/>
  <c r="K516" i="2"/>
  <c r="J516" i="2"/>
  <c r="C516" i="2"/>
  <c r="AD515" i="2"/>
  <c r="AC515" i="2"/>
  <c r="K515" i="2"/>
  <c r="J515" i="2"/>
  <c r="C515" i="2"/>
  <c r="AD514" i="2"/>
  <c r="AC514" i="2"/>
  <c r="K514" i="2"/>
  <c r="J514" i="2"/>
  <c r="C514" i="2"/>
  <c r="AD513" i="2"/>
  <c r="AC513" i="2"/>
  <c r="K513" i="2"/>
  <c r="J513" i="2"/>
  <c r="C513" i="2"/>
  <c r="AD512" i="2"/>
  <c r="AC512" i="2"/>
  <c r="K512" i="2"/>
  <c r="J512" i="2"/>
  <c r="C512" i="2"/>
  <c r="AD511" i="2"/>
  <c r="AC511" i="2"/>
  <c r="K511" i="2"/>
  <c r="J511" i="2"/>
  <c r="C511" i="2"/>
  <c r="AD510" i="2"/>
  <c r="AC510" i="2"/>
  <c r="K510" i="2"/>
  <c r="J510" i="2"/>
  <c r="C510" i="2"/>
  <c r="AD509" i="2"/>
  <c r="AC509" i="2"/>
  <c r="K509" i="2"/>
  <c r="J509" i="2"/>
  <c r="C509" i="2"/>
  <c r="AD508" i="2"/>
  <c r="AC508" i="2"/>
  <c r="K508" i="2"/>
  <c r="J508" i="2"/>
  <c r="C508" i="2"/>
  <c r="AD507" i="2"/>
  <c r="AC507" i="2"/>
  <c r="K507" i="2"/>
  <c r="K506" i="2" s="1"/>
  <c r="J507" i="2"/>
  <c r="J506" i="2" s="1"/>
  <c r="D507" i="2"/>
  <c r="C507" i="2" s="1"/>
  <c r="AO506" i="2"/>
  <c r="AN506" i="2"/>
  <c r="AM506" i="2"/>
  <c r="AL506" i="2"/>
  <c r="AK506" i="2"/>
  <c r="AJ506" i="2"/>
  <c r="AI506" i="2"/>
  <c r="AH506" i="2"/>
  <c r="AG506" i="2"/>
  <c r="AF506" i="2"/>
  <c r="AE506" i="2"/>
  <c r="AB506" i="2"/>
  <c r="AA506" i="2"/>
  <c r="X506" i="2"/>
  <c r="W506" i="2"/>
  <c r="V506" i="2"/>
  <c r="U506" i="2"/>
  <c r="T506" i="2"/>
  <c r="S506" i="2"/>
  <c r="R506" i="2"/>
  <c r="Q506" i="2"/>
  <c r="P506" i="2"/>
  <c r="O506" i="2"/>
  <c r="N506" i="2"/>
  <c r="M506" i="2"/>
  <c r="L506" i="2"/>
  <c r="I506" i="2"/>
  <c r="H506" i="2"/>
  <c r="AD505" i="2"/>
  <c r="AC505" i="2"/>
  <c r="K505" i="2"/>
  <c r="J505" i="2"/>
  <c r="C505" i="2"/>
  <c r="AD504" i="2"/>
  <c r="AC504" i="2"/>
  <c r="K504" i="2"/>
  <c r="J504" i="2"/>
  <c r="C504" i="2"/>
  <c r="AD503" i="2"/>
  <c r="AC503" i="2"/>
  <c r="K503" i="2"/>
  <c r="J503" i="2"/>
  <c r="C503" i="2"/>
  <c r="AD502" i="2"/>
  <c r="AC502" i="2"/>
  <c r="K502" i="2"/>
  <c r="J502" i="2"/>
  <c r="C502" i="2"/>
  <c r="AD501" i="2"/>
  <c r="AC501" i="2"/>
  <c r="K501" i="2"/>
  <c r="J501" i="2"/>
  <c r="C501" i="2"/>
  <c r="AD500" i="2"/>
  <c r="AC500" i="2"/>
  <c r="K500" i="2"/>
  <c r="J500" i="2"/>
  <c r="C500" i="2"/>
  <c r="AD499" i="2"/>
  <c r="AC499" i="2"/>
  <c r="K499" i="2"/>
  <c r="J499" i="2"/>
  <c r="C499" i="2"/>
  <c r="AD498" i="2"/>
  <c r="AC498" i="2"/>
  <c r="K498" i="2"/>
  <c r="J498" i="2"/>
  <c r="C498" i="2"/>
  <c r="AD497" i="2"/>
  <c r="AC497" i="2"/>
  <c r="K497" i="2"/>
  <c r="J497" i="2"/>
  <c r="C497" i="2"/>
  <c r="AD496" i="2"/>
  <c r="AC496" i="2"/>
  <c r="K496" i="2"/>
  <c r="K495" i="2" s="1"/>
  <c r="J496" i="2"/>
  <c r="J495" i="2" s="1"/>
  <c r="D496" i="2"/>
  <c r="C496" i="2" s="1"/>
  <c r="AO495" i="2"/>
  <c r="AN495" i="2"/>
  <c r="AM495" i="2"/>
  <c r="AL495" i="2"/>
  <c r="AK495" i="2"/>
  <c r="AJ495" i="2"/>
  <c r="AI495" i="2"/>
  <c r="AH495" i="2"/>
  <c r="AG495" i="2"/>
  <c r="AF495" i="2"/>
  <c r="AE495" i="2"/>
  <c r="AB495" i="2"/>
  <c r="AA495" i="2"/>
  <c r="X495" i="2"/>
  <c r="W495" i="2"/>
  <c r="V495" i="2"/>
  <c r="U495" i="2"/>
  <c r="T495" i="2"/>
  <c r="S495" i="2"/>
  <c r="R495" i="2"/>
  <c r="Q495" i="2"/>
  <c r="P495" i="2"/>
  <c r="O495" i="2"/>
  <c r="N495" i="2"/>
  <c r="M495" i="2"/>
  <c r="L495" i="2"/>
  <c r="I495" i="2"/>
  <c r="H495" i="2"/>
  <c r="AD494" i="2"/>
  <c r="AC494" i="2"/>
  <c r="K494" i="2"/>
  <c r="J494" i="2"/>
  <c r="C494" i="2"/>
  <c r="AD493" i="2"/>
  <c r="AC493" i="2"/>
  <c r="K493" i="2"/>
  <c r="J493" i="2"/>
  <c r="C493" i="2"/>
  <c r="AD492" i="2"/>
  <c r="AC492" i="2"/>
  <c r="K492" i="2"/>
  <c r="J492" i="2"/>
  <c r="C492" i="2"/>
  <c r="AD491" i="2"/>
  <c r="AC491" i="2"/>
  <c r="K491" i="2"/>
  <c r="J491" i="2"/>
  <c r="C491" i="2"/>
  <c r="AD490" i="2"/>
  <c r="AC490" i="2"/>
  <c r="K490" i="2"/>
  <c r="J490" i="2"/>
  <c r="C490" i="2"/>
  <c r="AD489" i="2"/>
  <c r="AC489" i="2"/>
  <c r="K489" i="2"/>
  <c r="J489" i="2"/>
  <c r="C489" i="2"/>
  <c r="AD488" i="2"/>
  <c r="AC488" i="2"/>
  <c r="K488" i="2"/>
  <c r="J488" i="2"/>
  <c r="C488" i="2"/>
  <c r="AD487" i="2"/>
  <c r="AC487" i="2"/>
  <c r="K487" i="2"/>
  <c r="J487" i="2"/>
  <c r="C487" i="2"/>
  <c r="AD486" i="2"/>
  <c r="AC486" i="2"/>
  <c r="K486" i="2"/>
  <c r="J486" i="2"/>
  <c r="C486" i="2"/>
  <c r="AD485" i="2"/>
  <c r="AC485" i="2"/>
  <c r="K485" i="2"/>
  <c r="K484" i="2" s="1"/>
  <c r="J485" i="2"/>
  <c r="J484" i="2" s="1"/>
  <c r="D485" i="2"/>
  <c r="C485" i="2" s="1"/>
  <c r="AO484" i="2"/>
  <c r="AN484" i="2"/>
  <c r="AM484" i="2"/>
  <c r="AL484" i="2"/>
  <c r="AK484" i="2"/>
  <c r="AJ484" i="2"/>
  <c r="AI484" i="2"/>
  <c r="AH484" i="2"/>
  <c r="AG484" i="2"/>
  <c r="AF484" i="2"/>
  <c r="AE484" i="2"/>
  <c r="AB484" i="2"/>
  <c r="AA484" i="2"/>
  <c r="X484" i="2"/>
  <c r="W484" i="2"/>
  <c r="V484" i="2"/>
  <c r="U484" i="2"/>
  <c r="T484" i="2"/>
  <c r="S484" i="2"/>
  <c r="R484" i="2"/>
  <c r="Q484" i="2"/>
  <c r="P484" i="2"/>
  <c r="O484" i="2"/>
  <c r="N484" i="2"/>
  <c r="M484" i="2"/>
  <c r="L484" i="2"/>
  <c r="I484" i="2"/>
  <c r="H484" i="2"/>
  <c r="AD483" i="2"/>
  <c r="AC483" i="2"/>
  <c r="K483" i="2"/>
  <c r="J483" i="2"/>
  <c r="C483" i="2"/>
  <c r="AD482" i="2"/>
  <c r="AC482" i="2"/>
  <c r="K482" i="2"/>
  <c r="J482" i="2"/>
  <c r="C482" i="2"/>
  <c r="AD481" i="2"/>
  <c r="AC481" i="2"/>
  <c r="K481" i="2"/>
  <c r="J481" i="2"/>
  <c r="C481" i="2"/>
  <c r="AD480" i="2"/>
  <c r="AC480" i="2"/>
  <c r="K480" i="2"/>
  <c r="J480" i="2"/>
  <c r="C480" i="2"/>
  <c r="AD479" i="2"/>
  <c r="AC479" i="2"/>
  <c r="K479" i="2"/>
  <c r="J479" i="2"/>
  <c r="C479" i="2"/>
  <c r="AD478" i="2"/>
  <c r="AC478" i="2"/>
  <c r="K478" i="2"/>
  <c r="J478" i="2"/>
  <c r="C478" i="2"/>
  <c r="AD477" i="2"/>
  <c r="AC477" i="2"/>
  <c r="K477" i="2"/>
  <c r="J477" i="2"/>
  <c r="C477" i="2"/>
  <c r="AD476" i="2"/>
  <c r="AC476" i="2"/>
  <c r="K476" i="2"/>
  <c r="J476" i="2"/>
  <c r="C476" i="2"/>
  <c r="AD475" i="2"/>
  <c r="AC475" i="2"/>
  <c r="K475" i="2"/>
  <c r="J475" i="2"/>
  <c r="C475" i="2"/>
  <c r="AD474" i="2"/>
  <c r="AC474" i="2"/>
  <c r="K474" i="2"/>
  <c r="K473" i="2" s="1"/>
  <c r="J474" i="2"/>
  <c r="J473" i="2" s="1"/>
  <c r="D474" i="2"/>
  <c r="C474" i="2" s="1"/>
  <c r="AO473" i="2"/>
  <c r="AN473" i="2"/>
  <c r="AM473" i="2"/>
  <c r="AL473" i="2"/>
  <c r="AK473" i="2"/>
  <c r="AJ473" i="2"/>
  <c r="AI473" i="2"/>
  <c r="AH473" i="2"/>
  <c r="AG473" i="2"/>
  <c r="AF473" i="2"/>
  <c r="AE473" i="2"/>
  <c r="AB473" i="2"/>
  <c r="AA473" i="2"/>
  <c r="X473" i="2"/>
  <c r="W473" i="2"/>
  <c r="V473" i="2"/>
  <c r="U473" i="2"/>
  <c r="T473" i="2"/>
  <c r="S473" i="2"/>
  <c r="R473" i="2"/>
  <c r="Q473" i="2"/>
  <c r="P473" i="2"/>
  <c r="O473" i="2"/>
  <c r="N473" i="2"/>
  <c r="M473" i="2"/>
  <c r="L473" i="2"/>
  <c r="I473" i="2"/>
  <c r="H473" i="2"/>
  <c r="AD472" i="2"/>
  <c r="AC472" i="2"/>
  <c r="K472" i="2"/>
  <c r="J472" i="2"/>
  <c r="C472" i="2"/>
  <c r="AD471" i="2"/>
  <c r="AC471" i="2"/>
  <c r="K471" i="2"/>
  <c r="J471" i="2"/>
  <c r="C471" i="2"/>
  <c r="AD470" i="2"/>
  <c r="AC470" i="2"/>
  <c r="K470" i="2"/>
  <c r="J470" i="2"/>
  <c r="C470" i="2"/>
  <c r="AD469" i="2"/>
  <c r="AC469" i="2"/>
  <c r="K469" i="2"/>
  <c r="J469" i="2"/>
  <c r="C469" i="2"/>
  <c r="AD468" i="2"/>
  <c r="AC468" i="2"/>
  <c r="K468" i="2"/>
  <c r="J468" i="2"/>
  <c r="C468" i="2"/>
  <c r="AD467" i="2"/>
  <c r="AC467" i="2"/>
  <c r="K467" i="2"/>
  <c r="J467" i="2"/>
  <c r="C467" i="2"/>
  <c r="AD466" i="2"/>
  <c r="AC466" i="2"/>
  <c r="K466" i="2"/>
  <c r="J466" i="2"/>
  <c r="C466" i="2"/>
  <c r="AD465" i="2"/>
  <c r="AC465" i="2"/>
  <c r="K465" i="2"/>
  <c r="J465" i="2"/>
  <c r="C465" i="2"/>
  <c r="AD464" i="2"/>
  <c r="AC464" i="2"/>
  <c r="K464" i="2"/>
  <c r="J464" i="2"/>
  <c r="C464" i="2"/>
  <c r="AD463" i="2"/>
  <c r="AC463" i="2"/>
  <c r="K463" i="2"/>
  <c r="K462" i="2" s="1"/>
  <c r="J463" i="2"/>
  <c r="J462" i="2" s="1"/>
  <c r="D463" i="2"/>
  <c r="C463" i="2" s="1"/>
  <c r="AO462" i="2"/>
  <c r="AN462" i="2"/>
  <c r="AM462" i="2"/>
  <c r="AL462" i="2"/>
  <c r="AK462" i="2"/>
  <c r="AJ462" i="2"/>
  <c r="AI462" i="2"/>
  <c r="AH462" i="2"/>
  <c r="AG462" i="2"/>
  <c r="AF462" i="2"/>
  <c r="AE462" i="2"/>
  <c r="AB462" i="2"/>
  <c r="AA462" i="2"/>
  <c r="X462" i="2"/>
  <c r="W462" i="2"/>
  <c r="V462" i="2"/>
  <c r="U462" i="2"/>
  <c r="T462" i="2"/>
  <c r="S462" i="2"/>
  <c r="R462" i="2"/>
  <c r="Q462" i="2"/>
  <c r="P462" i="2"/>
  <c r="O462" i="2"/>
  <c r="N462" i="2"/>
  <c r="M462" i="2"/>
  <c r="L462" i="2"/>
  <c r="I462" i="2"/>
  <c r="H462" i="2"/>
  <c r="AD461" i="2"/>
  <c r="AC461" i="2"/>
  <c r="K461" i="2"/>
  <c r="J461" i="2"/>
  <c r="C461" i="2"/>
  <c r="AD460" i="2"/>
  <c r="AC460" i="2"/>
  <c r="K460" i="2"/>
  <c r="J460" i="2"/>
  <c r="C460" i="2"/>
  <c r="AD459" i="2"/>
  <c r="AC459" i="2"/>
  <c r="K459" i="2"/>
  <c r="J459" i="2"/>
  <c r="C459" i="2"/>
  <c r="AD458" i="2"/>
  <c r="AC458" i="2"/>
  <c r="K458" i="2"/>
  <c r="J458" i="2"/>
  <c r="C458" i="2"/>
  <c r="AD457" i="2"/>
  <c r="AC457" i="2"/>
  <c r="K457" i="2"/>
  <c r="J457" i="2"/>
  <c r="C457" i="2"/>
  <c r="AD456" i="2"/>
  <c r="AC456" i="2"/>
  <c r="K456" i="2"/>
  <c r="J456" i="2"/>
  <c r="C456" i="2"/>
  <c r="AD455" i="2"/>
  <c r="AC455" i="2"/>
  <c r="K455" i="2"/>
  <c r="J455" i="2"/>
  <c r="C455" i="2"/>
  <c r="AD454" i="2"/>
  <c r="AC454" i="2"/>
  <c r="K454" i="2"/>
  <c r="J454" i="2"/>
  <c r="C454" i="2"/>
  <c r="AD453" i="2"/>
  <c r="AC453" i="2"/>
  <c r="K453" i="2"/>
  <c r="J453" i="2"/>
  <c r="C453" i="2"/>
  <c r="AD452" i="2"/>
  <c r="AC452" i="2"/>
  <c r="K452" i="2"/>
  <c r="K451" i="2" s="1"/>
  <c r="J452" i="2"/>
  <c r="J451" i="2" s="1"/>
  <c r="D452" i="2"/>
  <c r="C452" i="2" s="1"/>
  <c r="AO451" i="2"/>
  <c r="AN451" i="2"/>
  <c r="AM451" i="2"/>
  <c r="AL451" i="2"/>
  <c r="AK451" i="2"/>
  <c r="AJ451" i="2"/>
  <c r="AI451" i="2"/>
  <c r="AH451" i="2"/>
  <c r="AG451" i="2"/>
  <c r="AF451" i="2"/>
  <c r="AE451" i="2"/>
  <c r="AB451" i="2"/>
  <c r="AA451" i="2"/>
  <c r="X451" i="2"/>
  <c r="W451" i="2"/>
  <c r="V451" i="2"/>
  <c r="U451" i="2"/>
  <c r="T451" i="2"/>
  <c r="S451" i="2"/>
  <c r="R451" i="2"/>
  <c r="Q451" i="2"/>
  <c r="P451" i="2"/>
  <c r="O451" i="2"/>
  <c r="N451" i="2"/>
  <c r="M451" i="2"/>
  <c r="L451" i="2"/>
  <c r="I451" i="2"/>
  <c r="H451" i="2"/>
  <c r="AD450" i="2"/>
  <c r="AC450" i="2"/>
  <c r="K450" i="2"/>
  <c r="J450" i="2"/>
  <c r="C450" i="2"/>
  <c r="AD449" i="2"/>
  <c r="AC449" i="2"/>
  <c r="K449" i="2"/>
  <c r="J449" i="2"/>
  <c r="C449" i="2"/>
  <c r="AD448" i="2"/>
  <c r="AC448" i="2"/>
  <c r="K448" i="2"/>
  <c r="J448" i="2"/>
  <c r="C448" i="2"/>
  <c r="AD447" i="2"/>
  <c r="AC447" i="2"/>
  <c r="K447" i="2"/>
  <c r="J447" i="2"/>
  <c r="C447" i="2"/>
  <c r="AD446" i="2"/>
  <c r="AC446" i="2"/>
  <c r="K446" i="2"/>
  <c r="J446" i="2"/>
  <c r="C446" i="2"/>
  <c r="AD445" i="2"/>
  <c r="AC445" i="2"/>
  <c r="K445" i="2"/>
  <c r="J445" i="2"/>
  <c r="C445" i="2"/>
  <c r="AD444" i="2"/>
  <c r="AC444" i="2"/>
  <c r="K444" i="2"/>
  <c r="J444" i="2"/>
  <c r="C444" i="2"/>
  <c r="AD443" i="2"/>
  <c r="AC443" i="2"/>
  <c r="K443" i="2"/>
  <c r="J443" i="2"/>
  <c r="C443" i="2"/>
  <c r="AD442" i="2"/>
  <c r="AC442" i="2"/>
  <c r="K442" i="2"/>
  <c r="J442" i="2"/>
  <c r="C442" i="2"/>
  <c r="AD441" i="2"/>
  <c r="AC441" i="2"/>
  <c r="K441" i="2"/>
  <c r="K440" i="2" s="1"/>
  <c r="J441" i="2"/>
  <c r="J440" i="2" s="1"/>
  <c r="D441" i="2"/>
  <c r="C441" i="2" s="1"/>
  <c r="AO440" i="2"/>
  <c r="AN440" i="2"/>
  <c r="AM440" i="2"/>
  <c r="AL440" i="2"/>
  <c r="AK440" i="2"/>
  <c r="AJ440" i="2"/>
  <c r="AI440" i="2"/>
  <c r="AH440" i="2"/>
  <c r="AG440" i="2"/>
  <c r="AF440" i="2"/>
  <c r="AE440" i="2"/>
  <c r="AB440" i="2"/>
  <c r="AA440" i="2"/>
  <c r="X440" i="2"/>
  <c r="W440" i="2"/>
  <c r="V440" i="2"/>
  <c r="U440" i="2"/>
  <c r="T440" i="2"/>
  <c r="S440" i="2"/>
  <c r="R440" i="2"/>
  <c r="Q440" i="2"/>
  <c r="P440" i="2"/>
  <c r="O440" i="2"/>
  <c r="N440" i="2"/>
  <c r="M440" i="2"/>
  <c r="L440" i="2"/>
  <c r="I440" i="2"/>
  <c r="H440" i="2"/>
  <c r="AD439" i="2"/>
  <c r="AC439" i="2"/>
  <c r="K439" i="2"/>
  <c r="J439" i="2"/>
  <c r="C439" i="2"/>
  <c r="AD438" i="2"/>
  <c r="AC438" i="2"/>
  <c r="K438" i="2"/>
  <c r="J438" i="2"/>
  <c r="C438" i="2"/>
  <c r="AD437" i="2"/>
  <c r="AC437" i="2"/>
  <c r="K437" i="2"/>
  <c r="J437" i="2"/>
  <c r="C437" i="2"/>
  <c r="AD436" i="2"/>
  <c r="AC436" i="2"/>
  <c r="K436" i="2"/>
  <c r="J436" i="2"/>
  <c r="C436" i="2"/>
  <c r="AD435" i="2"/>
  <c r="AC435" i="2"/>
  <c r="K435" i="2"/>
  <c r="J435" i="2"/>
  <c r="C435" i="2"/>
  <c r="AD434" i="2"/>
  <c r="AC434" i="2"/>
  <c r="K434" i="2"/>
  <c r="J434" i="2"/>
  <c r="C434" i="2"/>
  <c r="AD433" i="2"/>
  <c r="AC433" i="2"/>
  <c r="K433" i="2"/>
  <c r="J433" i="2"/>
  <c r="C433" i="2"/>
  <c r="AD432" i="2"/>
  <c r="AC432" i="2"/>
  <c r="K432" i="2"/>
  <c r="J432" i="2"/>
  <c r="C432" i="2"/>
  <c r="AD431" i="2"/>
  <c r="AC431" i="2"/>
  <c r="K431" i="2"/>
  <c r="J431" i="2"/>
  <c r="C431" i="2"/>
  <c r="AD430" i="2"/>
  <c r="AC430" i="2"/>
  <c r="K430" i="2"/>
  <c r="K429" i="2" s="1"/>
  <c r="J430" i="2"/>
  <c r="J429" i="2" s="1"/>
  <c r="D430" i="2"/>
  <c r="C430" i="2" s="1"/>
  <c r="AO429" i="2"/>
  <c r="AN429" i="2"/>
  <c r="AM429" i="2"/>
  <c r="AL429" i="2"/>
  <c r="AK429" i="2"/>
  <c r="AJ429" i="2"/>
  <c r="AI429" i="2"/>
  <c r="AH429" i="2"/>
  <c r="AG429" i="2"/>
  <c r="AF429" i="2"/>
  <c r="AE429" i="2"/>
  <c r="AB429" i="2"/>
  <c r="AA429" i="2"/>
  <c r="X429" i="2"/>
  <c r="W429" i="2"/>
  <c r="V429" i="2"/>
  <c r="U429" i="2"/>
  <c r="T429" i="2"/>
  <c r="S429" i="2"/>
  <c r="R429" i="2"/>
  <c r="Q429" i="2"/>
  <c r="P429" i="2"/>
  <c r="O429" i="2"/>
  <c r="N429" i="2"/>
  <c r="M429" i="2"/>
  <c r="L429" i="2"/>
  <c r="I429" i="2"/>
  <c r="H429" i="2"/>
  <c r="AD428" i="2"/>
  <c r="AC428" i="2"/>
  <c r="K428" i="2"/>
  <c r="J428" i="2"/>
  <c r="C428" i="2"/>
  <c r="AD427" i="2"/>
  <c r="AC427" i="2"/>
  <c r="K427" i="2"/>
  <c r="J427" i="2"/>
  <c r="C427" i="2"/>
  <c r="AD426" i="2"/>
  <c r="AC426" i="2"/>
  <c r="K426" i="2"/>
  <c r="J426" i="2"/>
  <c r="C426" i="2"/>
  <c r="AD425" i="2"/>
  <c r="AC425" i="2"/>
  <c r="K425" i="2"/>
  <c r="J425" i="2"/>
  <c r="C425" i="2"/>
  <c r="AD424" i="2"/>
  <c r="AC424" i="2"/>
  <c r="K424" i="2"/>
  <c r="J424" i="2"/>
  <c r="C424" i="2"/>
  <c r="AD423" i="2"/>
  <c r="AC423" i="2"/>
  <c r="K423" i="2"/>
  <c r="J423" i="2"/>
  <c r="C423" i="2"/>
  <c r="AD422" i="2"/>
  <c r="AC422" i="2"/>
  <c r="K422" i="2"/>
  <c r="J422" i="2"/>
  <c r="C422" i="2"/>
  <c r="AD421" i="2"/>
  <c r="AC421" i="2"/>
  <c r="K421" i="2"/>
  <c r="J421" i="2"/>
  <c r="C421" i="2"/>
  <c r="AD420" i="2"/>
  <c r="AC420" i="2"/>
  <c r="K420" i="2"/>
  <c r="J420" i="2"/>
  <c r="C420" i="2"/>
  <c r="AD419" i="2"/>
  <c r="AC419" i="2"/>
  <c r="K419" i="2"/>
  <c r="K418" i="2" s="1"/>
  <c r="J419" i="2"/>
  <c r="J418" i="2" s="1"/>
  <c r="D419" i="2"/>
  <c r="C419" i="2" s="1"/>
  <c r="AO418" i="2"/>
  <c r="AN418" i="2"/>
  <c r="AM418" i="2"/>
  <c r="AL418" i="2"/>
  <c r="AK418" i="2"/>
  <c r="AJ418" i="2"/>
  <c r="AI418" i="2"/>
  <c r="AH418" i="2"/>
  <c r="AG418" i="2"/>
  <c r="AF418" i="2"/>
  <c r="AE418" i="2"/>
  <c r="AB418" i="2"/>
  <c r="AA418" i="2"/>
  <c r="X418" i="2"/>
  <c r="W418" i="2"/>
  <c r="V418" i="2"/>
  <c r="U418" i="2"/>
  <c r="T418" i="2"/>
  <c r="S418" i="2"/>
  <c r="R418" i="2"/>
  <c r="Q418" i="2"/>
  <c r="P418" i="2"/>
  <c r="O418" i="2"/>
  <c r="N418" i="2"/>
  <c r="M418" i="2"/>
  <c r="L418" i="2"/>
  <c r="I418" i="2"/>
  <c r="H418" i="2"/>
  <c r="AD417" i="2"/>
  <c r="AC417" i="2"/>
  <c r="K417" i="2"/>
  <c r="J417" i="2"/>
  <c r="C417" i="2"/>
  <c r="AD416" i="2"/>
  <c r="AC416" i="2"/>
  <c r="K416" i="2"/>
  <c r="J416" i="2"/>
  <c r="C416" i="2"/>
  <c r="AD415" i="2"/>
  <c r="AC415" i="2"/>
  <c r="K415" i="2"/>
  <c r="J415" i="2"/>
  <c r="C415" i="2"/>
  <c r="AD414" i="2"/>
  <c r="AC414" i="2"/>
  <c r="K414" i="2"/>
  <c r="J414" i="2"/>
  <c r="C414" i="2"/>
  <c r="AD413" i="2"/>
  <c r="AC413" i="2"/>
  <c r="K413" i="2"/>
  <c r="J413" i="2"/>
  <c r="C413" i="2"/>
  <c r="AD412" i="2"/>
  <c r="AC412" i="2"/>
  <c r="K412" i="2"/>
  <c r="J412" i="2"/>
  <c r="C412" i="2"/>
  <c r="AD411" i="2"/>
  <c r="AC411" i="2"/>
  <c r="K411" i="2"/>
  <c r="J411" i="2"/>
  <c r="C411" i="2"/>
  <c r="AD410" i="2"/>
  <c r="AC410" i="2"/>
  <c r="K410" i="2"/>
  <c r="J410" i="2"/>
  <c r="C410" i="2"/>
  <c r="AD409" i="2"/>
  <c r="AC409" i="2"/>
  <c r="K409" i="2"/>
  <c r="J409" i="2"/>
  <c r="C409" i="2"/>
  <c r="AD408" i="2"/>
  <c r="AC408" i="2"/>
  <c r="K408" i="2"/>
  <c r="K407" i="2" s="1"/>
  <c r="J408" i="2"/>
  <c r="J407" i="2" s="1"/>
  <c r="D408" i="2"/>
  <c r="C408" i="2" s="1"/>
  <c r="AO407" i="2"/>
  <c r="AN407" i="2"/>
  <c r="AM407" i="2"/>
  <c r="AL407" i="2"/>
  <c r="AK407" i="2"/>
  <c r="AJ407" i="2"/>
  <c r="AI407" i="2"/>
  <c r="AH407" i="2"/>
  <c r="AG407" i="2"/>
  <c r="AF407" i="2"/>
  <c r="AE407" i="2"/>
  <c r="AB407" i="2"/>
  <c r="AA407" i="2"/>
  <c r="X407" i="2"/>
  <c r="W407" i="2"/>
  <c r="V407" i="2"/>
  <c r="U407" i="2"/>
  <c r="T407" i="2"/>
  <c r="S407" i="2"/>
  <c r="R407" i="2"/>
  <c r="Q407" i="2"/>
  <c r="P407" i="2"/>
  <c r="O407" i="2"/>
  <c r="N407" i="2"/>
  <c r="M407" i="2"/>
  <c r="L407" i="2"/>
  <c r="I407" i="2"/>
  <c r="H407" i="2"/>
  <c r="AD406" i="2"/>
  <c r="AC406" i="2"/>
  <c r="K406" i="2"/>
  <c r="J406" i="2"/>
  <c r="C406" i="2"/>
  <c r="AD405" i="2"/>
  <c r="AC405" i="2"/>
  <c r="K405" i="2"/>
  <c r="J405" i="2"/>
  <c r="C405" i="2"/>
  <c r="AD404" i="2"/>
  <c r="AC404" i="2"/>
  <c r="K404" i="2"/>
  <c r="J404" i="2"/>
  <c r="C404" i="2"/>
  <c r="AD403" i="2"/>
  <c r="AC403" i="2"/>
  <c r="K403" i="2"/>
  <c r="J403" i="2"/>
  <c r="C403" i="2"/>
  <c r="AD402" i="2"/>
  <c r="AC402" i="2"/>
  <c r="K402" i="2"/>
  <c r="J402" i="2"/>
  <c r="C402" i="2"/>
  <c r="AD401" i="2"/>
  <c r="AC401" i="2"/>
  <c r="K401" i="2"/>
  <c r="J401" i="2"/>
  <c r="C401" i="2"/>
  <c r="AD400" i="2"/>
  <c r="AC400" i="2"/>
  <c r="K400" i="2"/>
  <c r="J400" i="2"/>
  <c r="C400" i="2"/>
  <c r="AD399" i="2"/>
  <c r="AC399" i="2"/>
  <c r="K399" i="2"/>
  <c r="J399" i="2"/>
  <c r="C399" i="2"/>
  <c r="AD398" i="2"/>
  <c r="AC398" i="2"/>
  <c r="K398" i="2"/>
  <c r="J398" i="2"/>
  <c r="C398" i="2"/>
  <c r="AD397" i="2"/>
  <c r="AC397" i="2"/>
  <c r="K397" i="2"/>
  <c r="K396" i="2" s="1"/>
  <c r="J397" i="2"/>
  <c r="J396" i="2" s="1"/>
  <c r="D397" i="2"/>
  <c r="C397" i="2" s="1"/>
  <c r="AO396" i="2"/>
  <c r="AN396" i="2"/>
  <c r="AM396" i="2"/>
  <c r="AL396" i="2"/>
  <c r="AK396" i="2"/>
  <c r="AJ396" i="2"/>
  <c r="AI396" i="2"/>
  <c r="AH396" i="2"/>
  <c r="AG396" i="2"/>
  <c r="AF396" i="2"/>
  <c r="AE396" i="2"/>
  <c r="AB396" i="2"/>
  <c r="AA396" i="2"/>
  <c r="X396" i="2"/>
  <c r="W396" i="2"/>
  <c r="V396" i="2"/>
  <c r="U396" i="2"/>
  <c r="T396" i="2"/>
  <c r="S396" i="2"/>
  <c r="R396" i="2"/>
  <c r="Q396" i="2"/>
  <c r="P396" i="2"/>
  <c r="O396" i="2"/>
  <c r="N396" i="2"/>
  <c r="M396" i="2"/>
  <c r="L396" i="2"/>
  <c r="I396" i="2"/>
  <c r="H396" i="2"/>
  <c r="AD395" i="2"/>
  <c r="AC395" i="2"/>
  <c r="K395" i="2"/>
  <c r="J395" i="2"/>
  <c r="C395" i="2"/>
  <c r="AD394" i="2"/>
  <c r="AC394" i="2"/>
  <c r="K394" i="2"/>
  <c r="J394" i="2"/>
  <c r="C394" i="2"/>
  <c r="AD393" i="2"/>
  <c r="AC393" i="2"/>
  <c r="K393" i="2"/>
  <c r="J393" i="2"/>
  <c r="C393" i="2"/>
  <c r="AD392" i="2"/>
  <c r="AC392" i="2"/>
  <c r="K392" i="2"/>
  <c r="J392" i="2"/>
  <c r="C392" i="2"/>
  <c r="AD391" i="2"/>
  <c r="AC391" i="2"/>
  <c r="K391" i="2"/>
  <c r="J391" i="2"/>
  <c r="C391" i="2"/>
  <c r="AD390" i="2"/>
  <c r="AC390" i="2"/>
  <c r="K390" i="2"/>
  <c r="J390" i="2"/>
  <c r="C390" i="2"/>
  <c r="AD389" i="2"/>
  <c r="AC389" i="2"/>
  <c r="K389" i="2"/>
  <c r="J389" i="2"/>
  <c r="C389" i="2"/>
  <c r="AD388" i="2"/>
  <c r="AC388" i="2"/>
  <c r="K388" i="2"/>
  <c r="J388" i="2"/>
  <c r="C388" i="2"/>
  <c r="AD387" i="2"/>
  <c r="AC387" i="2"/>
  <c r="K387" i="2"/>
  <c r="J387" i="2"/>
  <c r="C387" i="2"/>
  <c r="AD386" i="2"/>
  <c r="AC386" i="2"/>
  <c r="K386" i="2"/>
  <c r="K385" i="2" s="1"/>
  <c r="J386" i="2"/>
  <c r="J385" i="2" s="1"/>
  <c r="D386" i="2"/>
  <c r="C386" i="2" s="1"/>
  <c r="AO385" i="2"/>
  <c r="AN385" i="2"/>
  <c r="AM385" i="2"/>
  <c r="AL385" i="2"/>
  <c r="AK385" i="2"/>
  <c r="AJ385" i="2"/>
  <c r="AI385" i="2"/>
  <c r="AH385" i="2"/>
  <c r="AG385" i="2"/>
  <c r="AF385" i="2"/>
  <c r="AE385" i="2"/>
  <c r="AB385" i="2"/>
  <c r="AA385" i="2"/>
  <c r="X385" i="2"/>
  <c r="W385" i="2"/>
  <c r="V385" i="2"/>
  <c r="U385" i="2"/>
  <c r="T385" i="2"/>
  <c r="S385" i="2"/>
  <c r="R385" i="2"/>
  <c r="Q385" i="2"/>
  <c r="P385" i="2"/>
  <c r="O385" i="2"/>
  <c r="N385" i="2"/>
  <c r="M385" i="2"/>
  <c r="L385" i="2"/>
  <c r="I385" i="2"/>
  <c r="H385" i="2"/>
  <c r="AD384" i="2"/>
  <c r="AC384" i="2"/>
  <c r="K384" i="2"/>
  <c r="J384" i="2"/>
  <c r="C384" i="2"/>
  <c r="AD383" i="2"/>
  <c r="AC383" i="2"/>
  <c r="K383" i="2"/>
  <c r="J383" i="2"/>
  <c r="C383" i="2"/>
  <c r="AD382" i="2"/>
  <c r="AC382" i="2"/>
  <c r="K382" i="2"/>
  <c r="J382" i="2"/>
  <c r="C382" i="2"/>
  <c r="AD381" i="2"/>
  <c r="AC381" i="2"/>
  <c r="K381" i="2"/>
  <c r="J381" i="2"/>
  <c r="C381" i="2"/>
  <c r="AD380" i="2"/>
  <c r="AC380" i="2"/>
  <c r="K380" i="2"/>
  <c r="J380" i="2"/>
  <c r="C380" i="2"/>
  <c r="AD379" i="2"/>
  <c r="AC379" i="2"/>
  <c r="K379" i="2"/>
  <c r="J379" i="2"/>
  <c r="C379" i="2"/>
  <c r="AD378" i="2"/>
  <c r="AC378" i="2"/>
  <c r="K378" i="2"/>
  <c r="J378" i="2"/>
  <c r="C378" i="2"/>
  <c r="AD377" i="2"/>
  <c r="AC377" i="2"/>
  <c r="K377" i="2"/>
  <c r="J377" i="2"/>
  <c r="C377" i="2"/>
  <c r="AD376" i="2"/>
  <c r="AC376" i="2"/>
  <c r="K376" i="2"/>
  <c r="J376" i="2"/>
  <c r="C376" i="2"/>
  <c r="AD375" i="2"/>
  <c r="AC375" i="2"/>
  <c r="K375" i="2"/>
  <c r="K374" i="2" s="1"/>
  <c r="J375" i="2"/>
  <c r="J374" i="2" s="1"/>
  <c r="D375" i="2"/>
  <c r="C375" i="2" s="1"/>
  <c r="AO374" i="2"/>
  <c r="AN374" i="2"/>
  <c r="AM374" i="2"/>
  <c r="AL374" i="2"/>
  <c r="AK374" i="2"/>
  <c r="AJ374" i="2"/>
  <c r="AI374" i="2"/>
  <c r="AH374" i="2"/>
  <c r="AG374" i="2"/>
  <c r="AF374" i="2"/>
  <c r="AE374" i="2"/>
  <c r="AB374" i="2"/>
  <c r="AA374" i="2"/>
  <c r="X374" i="2"/>
  <c r="W374" i="2"/>
  <c r="V374" i="2"/>
  <c r="U374" i="2"/>
  <c r="T374" i="2"/>
  <c r="S374" i="2"/>
  <c r="R374" i="2"/>
  <c r="Q374" i="2"/>
  <c r="P374" i="2"/>
  <c r="O374" i="2"/>
  <c r="N374" i="2"/>
  <c r="M374" i="2"/>
  <c r="L374" i="2"/>
  <c r="I374" i="2"/>
  <c r="H374" i="2"/>
  <c r="AD373" i="2"/>
  <c r="AC373" i="2"/>
  <c r="K373" i="2"/>
  <c r="J373" i="2"/>
  <c r="C373" i="2"/>
  <c r="AD372" i="2"/>
  <c r="AC372" i="2"/>
  <c r="K372" i="2"/>
  <c r="J372" i="2"/>
  <c r="C372" i="2"/>
  <c r="AD371" i="2"/>
  <c r="AC371" i="2"/>
  <c r="K371" i="2"/>
  <c r="J371" i="2"/>
  <c r="C371" i="2"/>
  <c r="AD370" i="2"/>
  <c r="AC370" i="2"/>
  <c r="K370" i="2"/>
  <c r="J370" i="2"/>
  <c r="C370" i="2"/>
  <c r="AD369" i="2"/>
  <c r="AC369" i="2"/>
  <c r="K369" i="2"/>
  <c r="J369" i="2"/>
  <c r="C369" i="2"/>
  <c r="AD368" i="2"/>
  <c r="AC368" i="2"/>
  <c r="K368" i="2"/>
  <c r="J368" i="2"/>
  <c r="C368" i="2"/>
  <c r="AD367" i="2"/>
  <c r="AC367" i="2"/>
  <c r="K367" i="2"/>
  <c r="J367" i="2"/>
  <c r="C367" i="2"/>
  <c r="AD366" i="2"/>
  <c r="AC366" i="2"/>
  <c r="K366" i="2"/>
  <c r="J366" i="2"/>
  <c r="C366" i="2"/>
  <c r="AD365" i="2"/>
  <c r="AC365" i="2"/>
  <c r="K365" i="2"/>
  <c r="J365" i="2"/>
  <c r="C365" i="2"/>
  <c r="AD364" i="2"/>
  <c r="AC364" i="2"/>
  <c r="K364" i="2"/>
  <c r="K363" i="2" s="1"/>
  <c r="J364" i="2"/>
  <c r="J363" i="2" s="1"/>
  <c r="D364" i="2"/>
  <c r="C364" i="2" s="1"/>
  <c r="AO363" i="2"/>
  <c r="AN363" i="2"/>
  <c r="AM363" i="2"/>
  <c r="AL363" i="2"/>
  <c r="AK363" i="2"/>
  <c r="AJ363" i="2"/>
  <c r="AI363" i="2"/>
  <c r="AH363" i="2"/>
  <c r="AG363" i="2"/>
  <c r="AF363" i="2"/>
  <c r="AE363" i="2"/>
  <c r="AB363" i="2"/>
  <c r="AA363" i="2"/>
  <c r="X363" i="2"/>
  <c r="W363" i="2"/>
  <c r="V363" i="2"/>
  <c r="U363" i="2"/>
  <c r="T363" i="2"/>
  <c r="S363" i="2"/>
  <c r="R363" i="2"/>
  <c r="Q363" i="2"/>
  <c r="P363" i="2"/>
  <c r="O363" i="2"/>
  <c r="N363" i="2"/>
  <c r="M363" i="2"/>
  <c r="L363" i="2"/>
  <c r="I363" i="2"/>
  <c r="H363" i="2"/>
  <c r="AD362" i="2"/>
  <c r="AC362" i="2"/>
  <c r="K362" i="2"/>
  <c r="J362" i="2"/>
  <c r="C362" i="2"/>
  <c r="AD361" i="2"/>
  <c r="AC361" i="2"/>
  <c r="K361" i="2"/>
  <c r="J361" i="2"/>
  <c r="C361" i="2"/>
  <c r="AD360" i="2"/>
  <c r="AC360" i="2"/>
  <c r="K360" i="2"/>
  <c r="J360" i="2"/>
  <c r="C360" i="2"/>
  <c r="AD359" i="2"/>
  <c r="AC359" i="2"/>
  <c r="K359" i="2"/>
  <c r="J359" i="2"/>
  <c r="C359" i="2"/>
  <c r="AD358" i="2"/>
  <c r="AC358" i="2"/>
  <c r="K358" i="2"/>
  <c r="J358" i="2"/>
  <c r="C358" i="2"/>
  <c r="AD357" i="2"/>
  <c r="AC357" i="2"/>
  <c r="K357" i="2"/>
  <c r="J357" i="2"/>
  <c r="C357" i="2"/>
  <c r="AD356" i="2"/>
  <c r="AC356" i="2"/>
  <c r="K356" i="2"/>
  <c r="J356" i="2"/>
  <c r="C356" i="2"/>
  <c r="AD355" i="2"/>
  <c r="AC355" i="2"/>
  <c r="K355" i="2"/>
  <c r="J355" i="2"/>
  <c r="C355" i="2"/>
  <c r="AD354" i="2"/>
  <c r="AC354" i="2"/>
  <c r="K354" i="2"/>
  <c r="J354" i="2"/>
  <c r="C354" i="2"/>
  <c r="AD353" i="2"/>
  <c r="AC353" i="2"/>
  <c r="K353" i="2"/>
  <c r="K352" i="2" s="1"/>
  <c r="J353" i="2"/>
  <c r="J352" i="2" s="1"/>
  <c r="D353" i="2"/>
  <c r="C353" i="2" s="1"/>
  <c r="AO352" i="2"/>
  <c r="AN352" i="2"/>
  <c r="AM352" i="2"/>
  <c r="AL352" i="2"/>
  <c r="AK352" i="2"/>
  <c r="AJ352" i="2"/>
  <c r="AI352" i="2"/>
  <c r="AH352" i="2"/>
  <c r="AG352" i="2"/>
  <c r="AF352" i="2"/>
  <c r="AE352" i="2"/>
  <c r="AB352" i="2"/>
  <c r="AA352" i="2"/>
  <c r="X352" i="2"/>
  <c r="W352" i="2"/>
  <c r="V352" i="2"/>
  <c r="U352" i="2"/>
  <c r="T352" i="2"/>
  <c r="S352" i="2"/>
  <c r="R352" i="2"/>
  <c r="Q352" i="2"/>
  <c r="P352" i="2"/>
  <c r="O352" i="2"/>
  <c r="N352" i="2"/>
  <c r="M352" i="2"/>
  <c r="L352" i="2"/>
  <c r="I352" i="2"/>
  <c r="H352" i="2"/>
  <c r="AD351" i="2"/>
  <c r="AC351" i="2"/>
  <c r="K351" i="2"/>
  <c r="J351" i="2"/>
  <c r="C351" i="2"/>
  <c r="AD350" i="2"/>
  <c r="AC350" i="2"/>
  <c r="K350" i="2"/>
  <c r="J350" i="2"/>
  <c r="C350" i="2"/>
  <c r="AD349" i="2"/>
  <c r="AC349" i="2"/>
  <c r="K349" i="2"/>
  <c r="J349" i="2"/>
  <c r="C349" i="2"/>
  <c r="AD348" i="2"/>
  <c r="AC348" i="2"/>
  <c r="K348" i="2"/>
  <c r="J348" i="2"/>
  <c r="C348" i="2"/>
  <c r="AD347" i="2"/>
  <c r="AC347" i="2"/>
  <c r="K347" i="2"/>
  <c r="J347" i="2"/>
  <c r="C347" i="2"/>
  <c r="AD346" i="2"/>
  <c r="AC346" i="2"/>
  <c r="K346" i="2"/>
  <c r="J346" i="2"/>
  <c r="C346" i="2"/>
  <c r="AD345" i="2"/>
  <c r="AC345" i="2"/>
  <c r="K345" i="2"/>
  <c r="J345" i="2"/>
  <c r="C345" i="2"/>
  <c r="AD344" i="2"/>
  <c r="AC344" i="2"/>
  <c r="K344" i="2"/>
  <c r="J344" i="2"/>
  <c r="C344" i="2"/>
  <c r="AD343" i="2"/>
  <c r="AC343" i="2"/>
  <c r="K343" i="2"/>
  <c r="J343" i="2"/>
  <c r="C343" i="2"/>
  <c r="AD342" i="2"/>
  <c r="AC342" i="2"/>
  <c r="K342" i="2"/>
  <c r="K341" i="2" s="1"/>
  <c r="J342" i="2"/>
  <c r="J341" i="2" s="1"/>
  <c r="D342" i="2"/>
  <c r="C342" i="2" s="1"/>
  <c r="AO341" i="2"/>
  <c r="AN341" i="2"/>
  <c r="AM341" i="2"/>
  <c r="AL341" i="2"/>
  <c r="AK341" i="2"/>
  <c r="AJ341" i="2"/>
  <c r="AI341" i="2"/>
  <c r="AH341" i="2"/>
  <c r="AG341" i="2"/>
  <c r="AF341" i="2"/>
  <c r="AE341" i="2"/>
  <c r="AB341" i="2"/>
  <c r="AA341" i="2"/>
  <c r="X341" i="2"/>
  <c r="W341" i="2"/>
  <c r="V341" i="2"/>
  <c r="U341" i="2"/>
  <c r="T341" i="2"/>
  <c r="S341" i="2"/>
  <c r="R341" i="2"/>
  <c r="Q341" i="2"/>
  <c r="P341" i="2"/>
  <c r="O341" i="2"/>
  <c r="N341" i="2"/>
  <c r="M341" i="2"/>
  <c r="L341" i="2"/>
  <c r="I341" i="2"/>
  <c r="H341" i="2"/>
  <c r="AD340" i="2"/>
  <c r="AC340" i="2"/>
  <c r="K340" i="2"/>
  <c r="J340" i="2"/>
  <c r="C340" i="2"/>
  <c r="AD339" i="2"/>
  <c r="AC339" i="2"/>
  <c r="K339" i="2"/>
  <c r="J339" i="2"/>
  <c r="C339" i="2"/>
  <c r="AD338" i="2"/>
  <c r="AC338" i="2"/>
  <c r="K338" i="2"/>
  <c r="J338" i="2"/>
  <c r="C338" i="2"/>
  <c r="AD337" i="2"/>
  <c r="AC337" i="2"/>
  <c r="K337" i="2"/>
  <c r="J337" i="2"/>
  <c r="C337" i="2"/>
  <c r="AD336" i="2"/>
  <c r="AC336" i="2"/>
  <c r="K336" i="2"/>
  <c r="J336" i="2"/>
  <c r="C336" i="2"/>
  <c r="AD335" i="2"/>
  <c r="AC335" i="2"/>
  <c r="K335" i="2"/>
  <c r="J335" i="2"/>
  <c r="C335" i="2"/>
  <c r="AD334" i="2"/>
  <c r="AC334" i="2"/>
  <c r="K334" i="2"/>
  <c r="J334" i="2"/>
  <c r="C334" i="2"/>
  <c r="AD333" i="2"/>
  <c r="AC333" i="2"/>
  <c r="K333" i="2"/>
  <c r="J333" i="2"/>
  <c r="C333" i="2"/>
  <c r="AD332" i="2"/>
  <c r="AC332" i="2"/>
  <c r="K332" i="2"/>
  <c r="J332" i="2"/>
  <c r="C332" i="2"/>
  <c r="AD331" i="2"/>
  <c r="AC331" i="2"/>
  <c r="K331" i="2"/>
  <c r="K330" i="2" s="1"/>
  <c r="J331" i="2"/>
  <c r="J330" i="2" s="1"/>
  <c r="D331" i="2"/>
  <c r="C331" i="2" s="1"/>
  <c r="AO330" i="2"/>
  <c r="AN330" i="2"/>
  <c r="AM330" i="2"/>
  <c r="AL330" i="2"/>
  <c r="AK330" i="2"/>
  <c r="AJ330" i="2"/>
  <c r="AI330" i="2"/>
  <c r="AH330" i="2"/>
  <c r="AG330" i="2"/>
  <c r="AF330" i="2"/>
  <c r="AE330" i="2"/>
  <c r="AB330" i="2"/>
  <c r="AA330" i="2"/>
  <c r="X330" i="2"/>
  <c r="W330" i="2"/>
  <c r="V330" i="2"/>
  <c r="U330" i="2"/>
  <c r="T330" i="2"/>
  <c r="S330" i="2"/>
  <c r="R330" i="2"/>
  <c r="Q330" i="2"/>
  <c r="P330" i="2"/>
  <c r="O330" i="2"/>
  <c r="N330" i="2"/>
  <c r="M330" i="2"/>
  <c r="L330" i="2"/>
  <c r="I330" i="2"/>
  <c r="H330" i="2"/>
  <c r="AD329" i="2"/>
  <c r="AC329" i="2"/>
  <c r="K329" i="2"/>
  <c r="J329" i="2"/>
  <c r="C329" i="2"/>
  <c r="AD328" i="2"/>
  <c r="AC328" i="2"/>
  <c r="K328" i="2"/>
  <c r="J328" i="2"/>
  <c r="C328" i="2"/>
  <c r="AD327" i="2"/>
  <c r="AC327" i="2"/>
  <c r="K327" i="2"/>
  <c r="J327" i="2"/>
  <c r="C327" i="2"/>
  <c r="AD326" i="2"/>
  <c r="AC326" i="2"/>
  <c r="K326" i="2"/>
  <c r="J326" i="2"/>
  <c r="C326" i="2"/>
  <c r="AD325" i="2"/>
  <c r="AC325" i="2"/>
  <c r="K325" i="2"/>
  <c r="J325" i="2"/>
  <c r="C325" i="2"/>
  <c r="AD324" i="2"/>
  <c r="AC324" i="2"/>
  <c r="K324" i="2"/>
  <c r="J324" i="2"/>
  <c r="C324" i="2"/>
  <c r="AD323" i="2"/>
  <c r="AC323" i="2"/>
  <c r="K323" i="2"/>
  <c r="J323" i="2"/>
  <c r="C323" i="2"/>
  <c r="AD322" i="2"/>
  <c r="AC322" i="2"/>
  <c r="K322" i="2"/>
  <c r="J322" i="2"/>
  <c r="C322" i="2"/>
  <c r="AD321" i="2"/>
  <c r="AC321" i="2"/>
  <c r="K321" i="2"/>
  <c r="J321" i="2"/>
  <c r="C321" i="2"/>
  <c r="AD320" i="2"/>
  <c r="AC320" i="2"/>
  <c r="K320" i="2"/>
  <c r="K319" i="2" s="1"/>
  <c r="J320" i="2"/>
  <c r="J319" i="2" s="1"/>
  <c r="D320" i="2"/>
  <c r="C320" i="2" s="1"/>
  <c r="AO319" i="2"/>
  <c r="AN319" i="2"/>
  <c r="AM319" i="2"/>
  <c r="AL319" i="2"/>
  <c r="AK319" i="2"/>
  <c r="AJ319" i="2"/>
  <c r="AI319" i="2"/>
  <c r="AH319" i="2"/>
  <c r="AG319" i="2"/>
  <c r="AF319" i="2"/>
  <c r="AE319" i="2"/>
  <c r="AB319" i="2"/>
  <c r="AA319" i="2"/>
  <c r="X319" i="2"/>
  <c r="W319" i="2"/>
  <c r="V319" i="2"/>
  <c r="U319" i="2"/>
  <c r="T319" i="2"/>
  <c r="S319" i="2"/>
  <c r="R319" i="2"/>
  <c r="Q319" i="2"/>
  <c r="P319" i="2"/>
  <c r="O319" i="2"/>
  <c r="N319" i="2"/>
  <c r="M319" i="2"/>
  <c r="L319" i="2"/>
  <c r="I319" i="2"/>
  <c r="H319" i="2"/>
  <c r="AD318" i="2"/>
  <c r="AC318" i="2"/>
  <c r="K318" i="2"/>
  <c r="J318" i="2"/>
  <c r="C318" i="2"/>
  <c r="AD317" i="2"/>
  <c r="AC317" i="2"/>
  <c r="K317" i="2"/>
  <c r="J317" i="2"/>
  <c r="C317" i="2"/>
  <c r="AD316" i="2"/>
  <c r="AC316" i="2"/>
  <c r="K316" i="2"/>
  <c r="J316" i="2"/>
  <c r="C316" i="2"/>
  <c r="AD315" i="2"/>
  <c r="AC315" i="2"/>
  <c r="K315" i="2"/>
  <c r="J315" i="2"/>
  <c r="C315" i="2"/>
  <c r="AD314" i="2"/>
  <c r="AC314" i="2"/>
  <c r="K314" i="2"/>
  <c r="J314" i="2"/>
  <c r="C314" i="2"/>
  <c r="AD313" i="2"/>
  <c r="AC313" i="2"/>
  <c r="K313" i="2"/>
  <c r="J313" i="2"/>
  <c r="C313" i="2"/>
  <c r="AD312" i="2"/>
  <c r="AC312" i="2"/>
  <c r="K312" i="2"/>
  <c r="J312" i="2"/>
  <c r="C312" i="2"/>
  <c r="AD311" i="2"/>
  <c r="AC311" i="2"/>
  <c r="K311" i="2"/>
  <c r="J311" i="2"/>
  <c r="C311" i="2"/>
  <c r="AD310" i="2"/>
  <c r="AC310" i="2"/>
  <c r="K310" i="2"/>
  <c r="J310" i="2"/>
  <c r="C310" i="2"/>
  <c r="AD309" i="2"/>
  <c r="AC309" i="2"/>
  <c r="K309" i="2"/>
  <c r="K308" i="2" s="1"/>
  <c r="J309" i="2"/>
  <c r="J308" i="2" s="1"/>
  <c r="D309" i="2"/>
  <c r="C309" i="2" s="1"/>
  <c r="AO308" i="2"/>
  <c r="AN308" i="2"/>
  <c r="AM308" i="2"/>
  <c r="AL308" i="2"/>
  <c r="AK308" i="2"/>
  <c r="AJ308" i="2"/>
  <c r="AI308" i="2"/>
  <c r="AH308" i="2"/>
  <c r="AG308" i="2"/>
  <c r="AF308" i="2"/>
  <c r="AE308" i="2"/>
  <c r="AB308" i="2"/>
  <c r="AA308" i="2"/>
  <c r="X308" i="2"/>
  <c r="W308" i="2"/>
  <c r="V308" i="2"/>
  <c r="U308" i="2"/>
  <c r="T308" i="2"/>
  <c r="S308" i="2"/>
  <c r="R308" i="2"/>
  <c r="Q308" i="2"/>
  <c r="P308" i="2"/>
  <c r="O308" i="2"/>
  <c r="N308" i="2"/>
  <c r="M308" i="2"/>
  <c r="L308" i="2"/>
  <c r="I308" i="2"/>
  <c r="H308" i="2"/>
  <c r="AD307" i="2"/>
  <c r="AC307" i="2"/>
  <c r="K307" i="2"/>
  <c r="J307" i="2"/>
  <c r="C307" i="2"/>
  <c r="AD306" i="2"/>
  <c r="AC306" i="2"/>
  <c r="K306" i="2"/>
  <c r="J306" i="2"/>
  <c r="C306" i="2"/>
  <c r="AD305" i="2"/>
  <c r="AC305" i="2"/>
  <c r="K305" i="2"/>
  <c r="J305" i="2"/>
  <c r="C305" i="2"/>
  <c r="AD304" i="2"/>
  <c r="AC304" i="2"/>
  <c r="K304" i="2"/>
  <c r="J304" i="2"/>
  <c r="C304" i="2"/>
  <c r="AD303" i="2"/>
  <c r="AC303" i="2"/>
  <c r="K303" i="2"/>
  <c r="J303" i="2"/>
  <c r="C303" i="2"/>
  <c r="AD302" i="2"/>
  <c r="AC302" i="2"/>
  <c r="K302" i="2"/>
  <c r="J302" i="2"/>
  <c r="C302" i="2"/>
  <c r="AD301" i="2"/>
  <c r="AC301" i="2"/>
  <c r="K301" i="2"/>
  <c r="J301" i="2"/>
  <c r="C301" i="2"/>
  <c r="AD300" i="2"/>
  <c r="AC300" i="2"/>
  <c r="K300" i="2"/>
  <c r="J300" i="2"/>
  <c r="C300" i="2"/>
  <c r="AD299" i="2"/>
  <c r="AC299" i="2"/>
  <c r="K299" i="2"/>
  <c r="J299" i="2"/>
  <c r="C299" i="2"/>
  <c r="AD298" i="2"/>
  <c r="AC298" i="2"/>
  <c r="K298" i="2"/>
  <c r="K297" i="2" s="1"/>
  <c r="J298" i="2"/>
  <c r="J297" i="2" s="1"/>
  <c r="D298" i="2"/>
  <c r="C298" i="2" s="1"/>
  <c r="AO297" i="2"/>
  <c r="AN297" i="2"/>
  <c r="AM297" i="2"/>
  <c r="AL297" i="2"/>
  <c r="AK297" i="2"/>
  <c r="AJ297" i="2"/>
  <c r="AI297" i="2"/>
  <c r="AH297" i="2"/>
  <c r="AG297" i="2"/>
  <c r="AF297" i="2"/>
  <c r="AE297" i="2"/>
  <c r="AB297" i="2"/>
  <c r="AA297" i="2"/>
  <c r="X297" i="2"/>
  <c r="W297" i="2"/>
  <c r="V297" i="2"/>
  <c r="U297" i="2"/>
  <c r="T297" i="2"/>
  <c r="S297" i="2"/>
  <c r="R297" i="2"/>
  <c r="Q297" i="2"/>
  <c r="P297" i="2"/>
  <c r="O297" i="2"/>
  <c r="N297" i="2"/>
  <c r="M297" i="2"/>
  <c r="L297" i="2"/>
  <c r="I297" i="2"/>
  <c r="H297" i="2"/>
  <c r="AD296" i="2"/>
  <c r="AC296" i="2"/>
  <c r="K296" i="2"/>
  <c r="J296" i="2"/>
  <c r="C296" i="2"/>
  <c r="AD295" i="2"/>
  <c r="AC295" i="2"/>
  <c r="K295" i="2"/>
  <c r="J295" i="2"/>
  <c r="C295" i="2"/>
  <c r="AD294" i="2"/>
  <c r="AC294" i="2"/>
  <c r="K294" i="2"/>
  <c r="J294" i="2"/>
  <c r="C294" i="2"/>
  <c r="AD293" i="2"/>
  <c r="AC293" i="2"/>
  <c r="K293" i="2"/>
  <c r="J293" i="2"/>
  <c r="C293" i="2"/>
  <c r="AD292" i="2"/>
  <c r="AC292" i="2"/>
  <c r="K292" i="2"/>
  <c r="J292" i="2"/>
  <c r="C292" i="2"/>
  <c r="AD291" i="2"/>
  <c r="AC291" i="2"/>
  <c r="K291" i="2"/>
  <c r="J291" i="2"/>
  <c r="C291" i="2"/>
  <c r="AD290" i="2"/>
  <c r="AC290" i="2"/>
  <c r="K290" i="2"/>
  <c r="J290" i="2"/>
  <c r="C290" i="2"/>
  <c r="AD289" i="2"/>
  <c r="AC289" i="2"/>
  <c r="K289" i="2"/>
  <c r="J289" i="2"/>
  <c r="C289" i="2"/>
  <c r="AD288" i="2"/>
  <c r="AC288" i="2"/>
  <c r="K288" i="2"/>
  <c r="J288" i="2"/>
  <c r="C288" i="2"/>
  <c r="AD287" i="2"/>
  <c r="AC287" i="2"/>
  <c r="K287" i="2"/>
  <c r="K286" i="2" s="1"/>
  <c r="J287" i="2"/>
  <c r="J286" i="2" s="1"/>
  <c r="D287" i="2"/>
  <c r="C287" i="2" s="1"/>
  <c r="AO286" i="2"/>
  <c r="AN286" i="2"/>
  <c r="AM286" i="2"/>
  <c r="AL286" i="2"/>
  <c r="AK286" i="2"/>
  <c r="AJ286" i="2"/>
  <c r="AI286" i="2"/>
  <c r="AH286" i="2"/>
  <c r="AG286" i="2"/>
  <c r="AF286" i="2"/>
  <c r="AE286" i="2"/>
  <c r="AB286" i="2"/>
  <c r="AA286" i="2"/>
  <c r="X286" i="2"/>
  <c r="W286" i="2"/>
  <c r="V286" i="2"/>
  <c r="U286" i="2"/>
  <c r="T286" i="2"/>
  <c r="S286" i="2"/>
  <c r="R286" i="2"/>
  <c r="Q286" i="2"/>
  <c r="P286" i="2"/>
  <c r="O286" i="2"/>
  <c r="N286" i="2"/>
  <c r="M286" i="2"/>
  <c r="L286" i="2"/>
  <c r="I286" i="2"/>
  <c r="H286" i="2"/>
  <c r="AD285" i="2"/>
  <c r="AC285" i="2"/>
  <c r="K285" i="2"/>
  <c r="J285" i="2"/>
  <c r="C285" i="2"/>
  <c r="AD284" i="2"/>
  <c r="AC284" i="2"/>
  <c r="K284" i="2"/>
  <c r="J284" i="2"/>
  <c r="C284" i="2"/>
  <c r="AD283" i="2"/>
  <c r="AC283" i="2"/>
  <c r="K283" i="2"/>
  <c r="J283" i="2"/>
  <c r="C283" i="2"/>
  <c r="AD282" i="2"/>
  <c r="AC282" i="2"/>
  <c r="K282" i="2"/>
  <c r="J282" i="2"/>
  <c r="C282" i="2"/>
  <c r="AD281" i="2"/>
  <c r="AC281" i="2"/>
  <c r="K281" i="2"/>
  <c r="J281" i="2"/>
  <c r="C281" i="2"/>
  <c r="AD280" i="2"/>
  <c r="AC280" i="2"/>
  <c r="K280" i="2"/>
  <c r="J280" i="2"/>
  <c r="C280" i="2"/>
  <c r="AD279" i="2"/>
  <c r="AC279" i="2"/>
  <c r="K279" i="2"/>
  <c r="J279" i="2"/>
  <c r="C279" i="2"/>
  <c r="AD278" i="2"/>
  <c r="AC278" i="2"/>
  <c r="K278" i="2"/>
  <c r="J278" i="2"/>
  <c r="C278" i="2"/>
  <c r="AD277" i="2"/>
  <c r="AC277" i="2"/>
  <c r="K277" i="2"/>
  <c r="J277" i="2"/>
  <c r="C277" i="2"/>
  <c r="AD276" i="2"/>
  <c r="AC276" i="2"/>
  <c r="K276" i="2"/>
  <c r="K275" i="2" s="1"/>
  <c r="J276" i="2"/>
  <c r="J275" i="2" s="1"/>
  <c r="D276" i="2"/>
  <c r="C276" i="2" s="1"/>
  <c r="AO275" i="2"/>
  <c r="AN275" i="2"/>
  <c r="AM275" i="2"/>
  <c r="AL275" i="2"/>
  <c r="AK275" i="2"/>
  <c r="AJ275" i="2"/>
  <c r="AI275" i="2"/>
  <c r="AH275" i="2"/>
  <c r="AG275" i="2"/>
  <c r="AF275" i="2"/>
  <c r="AE275" i="2"/>
  <c r="AB275" i="2"/>
  <c r="AA275" i="2"/>
  <c r="X275" i="2"/>
  <c r="W275" i="2"/>
  <c r="V275" i="2"/>
  <c r="U275" i="2"/>
  <c r="T275" i="2"/>
  <c r="S275" i="2"/>
  <c r="R275" i="2"/>
  <c r="Q275" i="2"/>
  <c r="P275" i="2"/>
  <c r="O275" i="2"/>
  <c r="N275" i="2"/>
  <c r="M275" i="2"/>
  <c r="L275" i="2"/>
  <c r="I275" i="2"/>
  <c r="H275" i="2"/>
  <c r="AD274" i="2"/>
  <c r="AC274" i="2"/>
  <c r="K274" i="2"/>
  <c r="J274" i="2"/>
  <c r="C274" i="2"/>
  <c r="AD273" i="2"/>
  <c r="AC273" i="2"/>
  <c r="K273" i="2"/>
  <c r="J273" i="2"/>
  <c r="C273" i="2"/>
  <c r="AD272" i="2"/>
  <c r="AC272" i="2"/>
  <c r="K272" i="2"/>
  <c r="J272" i="2"/>
  <c r="C272" i="2"/>
  <c r="AD271" i="2"/>
  <c r="AC271" i="2"/>
  <c r="K271" i="2"/>
  <c r="J271" i="2"/>
  <c r="C271" i="2"/>
  <c r="AD270" i="2"/>
  <c r="AC270" i="2"/>
  <c r="K270" i="2"/>
  <c r="J270" i="2"/>
  <c r="C270" i="2"/>
  <c r="AD269" i="2"/>
  <c r="AC269" i="2"/>
  <c r="K269" i="2"/>
  <c r="J269" i="2"/>
  <c r="C269" i="2"/>
  <c r="AD268" i="2"/>
  <c r="AC268" i="2"/>
  <c r="K268" i="2"/>
  <c r="J268" i="2"/>
  <c r="C268" i="2"/>
  <c r="AD267" i="2"/>
  <c r="AC267" i="2"/>
  <c r="K267" i="2"/>
  <c r="J267" i="2"/>
  <c r="C267" i="2"/>
  <c r="AD266" i="2"/>
  <c r="AC266" i="2"/>
  <c r="K266" i="2"/>
  <c r="J266" i="2"/>
  <c r="C266" i="2"/>
  <c r="AD265" i="2"/>
  <c r="AC265" i="2"/>
  <c r="K265" i="2"/>
  <c r="K264" i="2" s="1"/>
  <c r="J265" i="2"/>
  <c r="J264" i="2" s="1"/>
  <c r="D265" i="2"/>
  <c r="C265" i="2" s="1"/>
  <c r="AO264" i="2"/>
  <c r="AN264" i="2"/>
  <c r="AM264" i="2"/>
  <c r="AL264" i="2"/>
  <c r="AK264" i="2"/>
  <c r="AJ264" i="2"/>
  <c r="AI264" i="2"/>
  <c r="AH264" i="2"/>
  <c r="AG264" i="2"/>
  <c r="AF264" i="2"/>
  <c r="AE264" i="2"/>
  <c r="AB264" i="2"/>
  <c r="AA264" i="2"/>
  <c r="X264" i="2"/>
  <c r="W264" i="2"/>
  <c r="V264" i="2"/>
  <c r="U264" i="2"/>
  <c r="T264" i="2"/>
  <c r="S264" i="2"/>
  <c r="R264" i="2"/>
  <c r="Q264" i="2"/>
  <c r="P264" i="2"/>
  <c r="O264" i="2"/>
  <c r="N264" i="2"/>
  <c r="M264" i="2"/>
  <c r="L264" i="2"/>
  <c r="I264" i="2"/>
  <c r="H264" i="2"/>
  <c r="AD263" i="2"/>
  <c r="AC263" i="2"/>
  <c r="K263" i="2"/>
  <c r="J263" i="2"/>
  <c r="C263" i="2"/>
  <c r="AD262" i="2"/>
  <c r="AC262" i="2"/>
  <c r="K262" i="2"/>
  <c r="J262" i="2"/>
  <c r="C262" i="2"/>
  <c r="AD261" i="2"/>
  <c r="AC261" i="2"/>
  <c r="K261" i="2"/>
  <c r="J261" i="2"/>
  <c r="C261" i="2"/>
  <c r="AD260" i="2"/>
  <c r="AC260" i="2"/>
  <c r="K260" i="2"/>
  <c r="J260" i="2"/>
  <c r="C260" i="2"/>
  <c r="AD259" i="2"/>
  <c r="AC259" i="2"/>
  <c r="K259" i="2"/>
  <c r="J259" i="2"/>
  <c r="C259" i="2"/>
  <c r="AD258" i="2"/>
  <c r="AC258" i="2"/>
  <c r="K258" i="2"/>
  <c r="J258" i="2"/>
  <c r="C258" i="2"/>
  <c r="AD257" i="2"/>
  <c r="AC257" i="2"/>
  <c r="K257" i="2"/>
  <c r="J257" i="2"/>
  <c r="C257" i="2"/>
  <c r="AD256" i="2"/>
  <c r="AC256" i="2"/>
  <c r="K256" i="2"/>
  <c r="J256" i="2"/>
  <c r="C256" i="2"/>
  <c r="AD255" i="2"/>
  <c r="AC255" i="2"/>
  <c r="K255" i="2"/>
  <c r="J255" i="2"/>
  <c r="C255" i="2"/>
  <c r="AD254" i="2"/>
  <c r="AC254" i="2"/>
  <c r="K254" i="2"/>
  <c r="K253" i="2" s="1"/>
  <c r="J254" i="2"/>
  <c r="J253" i="2" s="1"/>
  <c r="D254" i="2"/>
  <c r="C254" i="2" s="1"/>
  <c r="AO253" i="2"/>
  <c r="AN253" i="2"/>
  <c r="AM253" i="2"/>
  <c r="AL253" i="2"/>
  <c r="AK253" i="2"/>
  <c r="AJ253" i="2"/>
  <c r="AI253" i="2"/>
  <c r="AH253" i="2"/>
  <c r="AG253" i="2"/>
  <c r="AF253" i="2"/>
  <c r="AE253" i="2"/>
  <c r="AB253" i="2"/>
  <c r="AA253" i="2"/>
  <c r="X253" i="2"/>
  <c r="W253" i="2"/>
  <c r="V253" i="2"/>
  <c r="U253" i="2"/>
  <c r="T253" i="2"/>
  <c r="S253" i="2"/>
  <c r="R253" i="2"/>
  <c r="Q253" i="2"/>
  <c r="P253" i="2"/>
  <c r="O253" i="2"/>
  <c r="N253" i="2"/>
  <c r="M253" i="2"/>
  <c r="L253" i="2"/>
  <c r="I253" i="2"/>
  <c r="H253" i="2"/>
  <c r="AD252" i="2"/>
  <c r="AC252" i="2"/>
  <c r="K252" i="2"/>
  <c r="J252" i="2"/>
  <c r="C252" i="2"/>
  <c r="AD251" i="2"/>
  <c r="AC251" i="2"/>
  <c r="K251" i="2"/>
  <c r="J251" i="2"/>
  <c r="C251" i="2"/>
  <c r="AD250" i="2"/>
  <c r="AC250" i="2"/>
  <c r="K250" i="2"/>
  <c r="J250" i="2"/>
  <c r="C250" i="2"/>
  <c r="AD249" i="2"/>
  <c r="AC249" i="2"/>
  <c r="K249" i="2"/>
  <c r="J249" i="2"/>
  <c r="C249" i="2"/>
  <c r="AD248" i="2"/>
  <c r="AC248" i="2"/>
  <c r="K248" i="2"/>
  <c r="J248" i="2"/>
  <c r="C248" i="2"/>
  <c r="AD247" i="2"/>
  <c r="AC247" i="2"/>
  <c r="K247" i="2"/>
  <c r="J247" i="2"/>
  <c r="C247" i="2"/>
  <c r="AD246" i="2"/>
  <c r="AC246" i="2"/>
  <c r="K246" i="2"/>
  <c r="J246" i="2"/>
  <c r="C246" i="2"/>
  <c r="AD245" i="2"/>
  <c r="AC245" i="2"/>
  <c r="K245" i="2"/>
  <c r="J245" i="2"/>
  <c r="C245" i="2"/>
  <c r="AD244" i="2"/>
  <c r="AC244" i="2"/>
  <c r="K244" i="2"/>
  <c r="J244" i="2"/>
  <c r="C244" i="2"/>
  <c r="AD243" i="2"/>
  <c r="AC243" i="2"/>
  <c r="K243" i="2"/>
  <c r="K242" i="2" s="1"/>
  <c r="J243" i="2"/>
  <c r="J242" i="2" s="1"/>
  <c r="D243" i="2"/>
  <c r="C243" i="2" s="1"/>
  <c r="AO242" i="2"/>
  <c r="AN242" i="2"/>
  <c r="AM242" i="2"/>
  <c r="AL242" i="2"/>
  <c r="AK242" i="2"/>
  <c r="AJ242" i="2"/>
  <c r="AI242" i="2"/>
  <c r="AH242" i="2"/>
  <c r="AG242" i="2"/>
  <c r="AF242" i="2"/>
  <c r="AE242" i="2"/>
  <c r="AB242" i="2"/>
  <c r="AA242" i="2"/>
  <c r="X242" i="2"/>
  <c r="W242" i="2"/>
  <c r="V242" i="2"/>
  <c r="U242" i="2"/>
  <c r="T242" i="2"/>
  <c r="S242" i="2"/>
  <c r="R242" i="2"/>
  <c r="Q242" i="2"/>
  <c r="P242" i="2"/>
  <c r="O242" i="2"/>
  <c r="N242" i="2"/>
  <c r="M242" i="2"/>
  <c r="L242" i="2"/>
  <c r="I242" i="2"/>
  <c r="H242" i="2"/>
  <c r="AD241" i="2"/>
  <c r="AC241" i="2"/>
  <c r="K241" i="2"/>
  <c r="J241" i="2"/>
  <c r="C241" i="2"/>
  <c r="AD240" i="2"/>
  <c r="AC240" i="2"/>
  <c r="K240" i="2"/>
  <c r="J240" i="2"/>
  <c r="C240" i="2"/>
  <c r="AD239" i="2"/>
  <c r="AC239" i="2"/>
  <c r="K239" i="2"/>
  <c r="J239" i="2"/>
  <c r="C239" i="2"/>
  <c r="AD238" i="2"/>
  <c r="AC238" i="2"/>
  <c r="K238" i="2"/>
  <c r="J238" i="2"/>
  <c r="C238" i="2"/>
  <c r="AD237" i="2"/>
  <c r="AC237" i="2"/>
  <c r="K237" i="2"/>
  <c r="J237" i="2"/>
  <c r="C237" i="2"/>
  <c r="AD236" i="2"/>
  <c r="AC236" i="2"/>
  <c r="K236" i="2"/>
  <c r="J236" i="2"/>
  <c r="C236" i="2"/>
  <c r="AD235" i="2"/>
  <c r="AC235" i="2"/>
  <c r="K235" i="2"/>
  <c r="J235" i="2"/>
  <c r="C235" i="2"/>
  <c r="AD234" i="2"/>
  <c r="AC234" i="2"/>
  <c r="K234" i="2"/>
  <c r="J234" i="2"/>
  <c r="C234" i="2"/>
  <c r="AD233" i="2"/>
  <c r="AC233" i="2"/>
  <c r="K233" i="2"/>
  <c r="J233" i="2"/>
  <c r="C233" i="2"/>
  <c r="AD232" i="2"/>
  <c r="AC232" i="2"/>
  <c r="K232" i="2"/>
  <c r="K231" i="2" s="1"/>
  <c r="J232" i="2"/>
  <c r="J231" i="2" s="1"/>
  <c r="D232" i="2"/>
  <c r="C232" i="2" s="1"/>
  <c r="AO231" i="2"/>
  <c r="AN231" i="2"/>
  <c r="AM231" i="2"/>
  <c r="AL231" i="2"/>
  <c r="AK231" i="2"/>
  <c r="AJ231" i="2"/>
  <c r="AI231" i="2"/>
  <c r="AH231" i="2"/>
  <c r="AG231" i="2"/>
  <c r="AF231" i="2"/>
  <c r="AE231" i="2"/>
  <c r="AB231" i="2"/>
  <c r="AA231" i="2"/>
  <c r="X231" i="2"/>
  <c r="W231" i="2"/>
  <c r="V231" i="2"/>
  <c r="U231" i="2"/>
  <c r="T231" i="2"/>
  <c r="S231" i="2"/>
  <c r="R231" i="2"/>
  <c r="Q231" i="2"/>
  <c r="P231" i="2"/>
  <c r="O231" i="2"/>
  <c r="N231" i="2"/>
  <c r="M231" i="2"/>
  <c r="L231" i="2"/>
  <c r="I231" i="2"/>
  <c r="H231" i="2"/>
  <c r="AD230" i="2"/>
  <c r="AC230" i="2"/>
  <c r="K230" i="2"/>
  <c r="J230" i="2"/>
  <c r="C230" i="2"/>
  <c r="AD229" i="2"/>
  <c r="AC229" i="2"/>
  <c r="K229" i="2"/>
  <c r="J229" i="2"/>
  <c r="C229" i="2"/>
  <c r="AD228" i="2"/>
  <c r="AC228" i="2"/>
  <c r="K228" i="2"/>
  <c r="J228" i="2"/>
  <c r="C228" i="2"/>
  <c r="AD227" i="2"/>
  <c r="AC227" i="2"/>
  <c r="K227" i="2"/>
  <c r="J227" i="2"/>
  <c r="C227" i="2"/>
  <c r="AD226" i="2"/>
  <c r="AC226" i="2"/>
  <c r="K226" i="2"/>
  <c r="J226" i="2"/>
  <c r="C226" i="2"/>
  <c r="AD225" i="2"/>
  <c r="AC225" i="2"/>
  <c r="K225" i="2"/>
  <c r="J225" i="2"/>
  <c r="C225" i="2"/>
  <c r="AD224" i="2"/>
  <c r="AC224" i="2"/>
  <c r="K224" i="2"/>
  <c r="J224" i="2"/>
  <c r="C224" i="2"/>
  <c r="AD223" i="2"/>
  <c r="AC223" i="2"/>
  <c r="K223" i="2"/>
  <c r="J223" i="2"/>
  <c r="C223" i="2"/>
  <c r="AD222" i="2"/>
  <c r="AC222" i="2"/>
  <c r="K222" i="2"/>
  <c r="J222" i="2"/>
  <c r="C222" i="2"/>
  <c r="AD221" i="2"/>
  <c r="AC221" i="2"/>
  <c r="K221" i="2"/>
  <c r="K220" i="2" s="1"/>
  <c r="J221" i="2"/>
  <c r="J220" i="2" s="1"/>
  <c r="D221" i="2"/>
  <c r="C221" i="2" s="1"/>
  <c r="AO220" i="2"/>
  <c r="AN220" i="2"/>
  <c r="AM220" i="2"/>
  <c r="AL220" i="2"/>
  <c r="AK220" i="2"/>
  <c r="AJ220" i="2"/>
  <c r="AI220" i="2"/>
  <c r="AH220" i="2"/>
  <c r="AG220" i="2"/>
  <c r="AF220" i="2"/>
  <c r="AE220" i="2"/>
  <c r="AB220" i="2"/>
  <c r="AA220" i="2"/>
  <c r="X220" i="2"/>
  <c r="W220" i="2"/>
  <c r="V220" i="2"/>
  <c r="U220" i="2"/>
  <c r="T220" i="2"/>
  <c r="S220" i="2"/>
  <c r="R220" i="2"/>
  <c r="Q220" i="2"/>
  <c r="P220" i="2"/>
  <c r="O220" i="2"/>
  <c r="N220" i="2"/>
  <c r="M220" i="2"/>
  <c r="L220" i="2"/>
  <c r="I220" i="2"/>
  <c r="H220" i="2"/>
  <c r="AD219" i="2"/>
  <c r="AC219" i="2"/>
  <c r="K219" i="2"/>
  <c r="J219" i="2"/>
  <c r="C219" i="2"/>
  <c r="AD218" i="2"/>
  <c r="AC218" i="2"/>
  <c r="K218" i="2"/>
  <c r="J218" i="2"/>
  <c r="C218" i="2"/>
  <c r="AD217" i="2"/>
  <c r="AC217" i="2"/>
  <c r="K217" i="2"/>
  <c r="J217" i="2"/>
  <c r="C217" i="2"/>
  <c r="AD216" i="2"/>
  <c r="AC216" i="2"/>
  <c r="K216" i="2"/>
  <c r="J216" i="2"/>
  <c r="C216" i="2"/>
  <c r="AD215" i="2"/>
  <c r="AC215" i="2"/>
  <c r="K215" i="2"/>
  <c r="J215" i="2"/>
  <c r="C215" i="2"/>
  <c r="AD214" i="2"/>
  <c r="AC214" i="2"/>
  <c r="K214" i="2"/>
  <c r="J214" i="2"/>
  <c r="C214" i="2"/>
  <c r="AD213" i="2"/>
  <c r="AC213" i="2"/>
  <c r="K213" i="2"/>
  <c r="J213" i="2"/>
  <c r="C213" i="2"/>
  <c r="AD212" i="2"/>
  <c r="AC212" i="2"/>
  <c r="K212" i="2"/>
  <c r="J212" i="2"/>
  <c r="C212" i="2"/>
  <c r="AD211" i="2"/>
  <c r="AC211" i="2"/>
  <c r="K211" i="2"/>
  <c r="J211" i="2"/>
  <c r="C211" i="2"/>
  <c r="AD210" i="2"/>
  <c r="AC210" i="2"/>
  <c r="K210" i="2"/>
  <c r="K209" i="2" s="1"/>
  <c r="J210" i="2"/>
  <c r="J209" i="2" s="1"/>
  <c r="D210" i="2"/>
  <c r="C210" i="2" s="1"/>
  <c r="AO209" i="2"/>
  <c r="AN209" i="2"/>
  <c r="AM209" i="2"/>
  <c r="AL209" i="2"/>
  <c r="AK209" i="2"/>
  <c r="AJ209" i="2"/>
  <c r="AI209" i="2"/>
  <c r="AH209" i="2"/>
  <c r="AG209" i="2"/>
  <c r="AF209" i="2"/>
  <c r="AE209" i="2"/>
  <c r="AB209" i="2"/>
  <c r="AA209" i="2"/>
  <c r="X209" i="2"/>
  <c r="W209" i="2"/>
  <c r="V209" i="2"/>
  <c r="U209" i="2"/>
  <c r="T209" i="2"/>
  <c r="S209" i="2"/>
  <c r="R209" i="2"/>
  <c r="Q209" i="2"/>
  <c r="P209" i="2"/>
  <c r="O209" i="2"/>
  <c r="N209" i="2"/>
  <c r="M209" i="2"/>
  <c r="L209" i="2"/>
  <c r="I209" i="2"/>
  <c r="H209" i="2"/>
  <c r="AD208" i="2"/>
  <c r="AC208" i="2"/>
  <c r="K208" i="2"/>
  <c r="J208" i="2"/>
  <c r="C208" i="2"/>
  <c r="AD207" i="2"/>
  <c r="AC207" i="2"/>
  <c r="K207" i="2"/>
  <c r="J207" i="2"/>
  <c r="C207" i="2"/>
  <c r="AD206" i="2"/>
  <c r="AC206" i="2"/>
  <c r="K206" i="2"/>
  <c r="J206" i="2"/>
  <c r="C206" i="2"/>
  <c r="AD205" i="2"/>
  <c r="AC205" i="2"/>
  <c r="K205" i="2"/>
  <c r="J205" i="2"/>
  <c r="C205" i="2"/>
  <c r="AD204" i="2"/>
  <c r="AC204" i="2"/>
  <c r="K204" i="2"/>
  <c r="J204" i="2"/>
  <c r="C204" i="2"/>
  <c r="AD203" i="2"/>
  <c r="AC203" i="2"/>
  <c r="K203" i="2"/>
  <c r="J203" i="2"/>
  <c r="C203" i="2"/>
  <c r="AD202" i="2"/>
  <c r="AC202" i="2"/>
  <c r="K202" i="2"/>
  <c r="J202" i="2"/>
  <c r="C202" i="2"/>
  <c r="AD201" i="2"/>
  <c r="AC201" i="2"/>
  <c r="K201" i="2"/>
  <c r="J201" i="2"/>
  <c r="C201" i="2"/>
  <c r="AD200" i="2"/>
  <c r="AC200" i="2"/>
  <c r="K200" i="2"/>
  <c r="J200" i="2"/>
  <c r="C200" i="2"/>
  <c r="AD199" i="2"/>
  <c r="AC199" i="2"/>
  <c r="K199" i="2"/>
  <c r="K198" i="2" s="1"/>
  <c r="J199" i="2"/>
  <c r="J198" i="2" s="1"/>
  <c r="D199" i="2"/>
  <c r="C199" i="2" s="1"/>
  <c r="AO198" i="2"/>
  <c r="AN198" i="2"/>
  <c r="AM198" i="2"/>
  <c r="AL198" i="2"/>
  <c r="AK198" i="2"/>
  <c r="AJ198" i="2"/>
  <c r="AI198" i="2"/>
  <c r="AH198" i="2"/>
  <c r="AG198" i="2"/>
  <c r="AF198" i="2"/>
  <c r="AE198" i="2"/>
  <c r="AB198" i="2"/>
  <c r="AA198" i="2"/>
  <c r="X198" i="2"/>
  <c r="W198" i="2"/>
  <c r="V198" i="2"/>
  <c r="U198" i="2"/>
  <c r="T198" i="2"/>
  <c r="S198" i="2"/>
  <c r="R198" i="2"/>
  <c r="Q198" i="2"/>
  <c r="P198" i="2"/>
  <c r="O198" i="2"/>
  <c r="N198" i="2"/>
  <c r="M198" i="2"/>
  <c r="L198" i="2"/>
  <c r="I198" i="2"/>
  <c r="H198" i="2"/>
  <c r="AD197" i="2"/>
  <c r="AC197" i="2"/>
  <c r="K197" i="2"/>
  <c r="J197" i="2"/>
  <c r="C197" i="2"/>
  <c r="AD196" i="2"/>
  <c r="AC196" i="2"/>
  <c r="K196" i="2"/>
  <c r="J196" i="2"/>
  <c r="C196" i="2"/>
  <c r="AD195" i="2"/>
  <c r="AC195" i="2"/>
  <c r="K195" i="2"/>
  <c r="J195" i="2"/>
  <c r="C195" i="2"/>
  <c r="AD194" i="2"/>
  <c r="AC194" i="2"/>
  <c r="K194" i="2"/>
  <c r="J194" i="2"/>
  <c r="C194" i="2"/>
  <c r="AD193" i="2"/>
  <c r="AC193" i="2"/>
  <c r="K193" i="2"/>
  <c r="J193" i="2"/>
  <c r="C193" i="2"/>
  <c r="AD192" i="2"/>
  <c r="AC192" i="2"/>
  <c r="K192" i="2"/>
  <c r="J192" i="2"/>
  <c r="C192" i="2"/>
  <c r="AD191" i="2"/>
  <c r="AC191" i="2"/>
  <c r="K191" i="2"/>
  <c r="J191" i="2"/>
  <c r="C191" i="2"/>
  <c r="AD190" i="2"/>
  <c r="AC190" i="2"/>
  <c r="K190" i="2"/>
  <c r="J190" i="2"/>
  <c r="C190" i="2"/>
  <c r="AD189" i="2"/>
  <c r="AC189" i="2"/>
  <c r="K189" i="2"/>
  <c r="J189" i="2"/>
  <c r="C189" i="2"/>
  <c r="AD188" i="2"/>
  <c r="AC188" i="2"/>
  <c r="K188" i="2"/>
  <c r="K187" i="2" s="1"/>
  <c r="J188" i="2"/>
  <c r="J187" i="2" s="1"/>
  <c r="D188" i="2"/>
  <c r="C188" i="2" s="1"/>
  <c r="AO187" i="2"/>
  <c r="AN187" i="2"/>
  <c r="AM187" i="2"/>
  <c r="AL187" i="2"/>
  <c r="AK187" i="2"/>
  <c r="AJ187" i="2"/>
  <c r="AI187" i="2"/>
  <c r="AH187" i="2"/>
  <c r="AG187" i="2"/>
  <c r="AF187" i="2"/>
  <c r="AE187" i="2"/>
  <c r="AB187" i="2"/>
  <c r="AA187" i="2"/>
  <c r="X187" i="2"/>
  <c r="W187" i="2"/>
  <c r="V187" i="2"/>
  <c r="U187" i="2"/>
  <c r="T187" i="2"/>
  <c r="S187" i="2"/>
  <c r="R187" i="2"/>
  <c r="Q187" i="2"/>
  <c r="P187" i="2"/>
  <c r="O187" i="2"/>
  <c r="N187" i="2"/>
  <c r="M187" i="2"/>
  <c r="L187" i="2"/>
  <c r="I187" i="2"/>
  <c r="H187" i="2"/>
  <c r="AD186" i="2"/>
  <c r="AC186" i="2"/>
  <c r="K186" i="2"/>
  <c r="J186" i="2"/>
  <c r="C186" i="2"/>
  <c r="AD185" i="2"/>
  <c r="AC185" i="2"/>
  <c r="K185" i="2"/>
  <c r="J185" i="2"/>
  <c r="C185" i="2"/>
  <c r="AD184" i="2"/>
  <c r="AC184" i="2"/>
  <c r="K184" i="2"/>
  <c r="J184" i="2"/>
  <c r="C184" i="2"/>
  <c r="AD183" i="2"/>
  <c r="AC183" i="2"/>
  <c r="K183" i="2"/>
  <c r="J183" i="2"/>
  <c r="C183" i="2"/>
  <c r="AD182" i="2"/>
  <c r="AC182" i="2"/>
  <c r="K182" i="2"/>
  <c r="J182" i="2"/>
  <c r="C182" i="2"/>
  <c r="AD181" i="2"/>
  <c r="AC181" i="2"/>
  <c r="K181" i="2"/>
  <c r="J181" i="2"/>
  <c r="C181" i="2"/>
  <c r="AD180" i="2"/>
  <c r="AC180" i="2"/>
  <c r="K180" i="2"/>
  <c r="J180" i="2"/>
  <c r="C180" i="2"/>
  <c r="AD179" i="2"/>
  <c r="AC179" i="2"/>
  <c r="K179" i="2"/>
  <c r="J179" i="2"/>
  <c r="C179" i="2"/>
  <c r="AD178" i="2"/>
  <c r="AC178" i="2"/>
  <c r="K178" i="2"/>
  <c r="J178" i="2"/>
  <c r="C178" i="2"/>
  <c r="AD177" i="2"/>
  <c r="AC177" i="2"/>
  <c r="K177" i="2"/>
  <c r="K176" i="2" s="1"/>
  <c r="J177" i="2"/>
  <c r="J176" i="2" s="1"/>
  <c r="D177" i="2"/>
  <c r="C177" i="2" s="1"/>
  <c r="AO176" i="2"/>
  <c r="AN176" i="2"/>
  <c r="AM176" i="2"/>
  <c r="AL176" i="2"/>
  <c r="AK176" i="2"/>
  <c r="AJ176" i="2"/>
  <c r="AI176" i="2"/>
  <c r="AH176" i="2"/>
  <c r="AG176" i="2"/>
  <c r="AF176" i="2"/>
  <c r="AE176" i="2"/>
  <c r="AB176" i="2"/>
  <c r="AA176" i="2"/>
  <c r="X176" i="2"/>
  <c r="W176" i="2"/>
  <c r="V176" i="2"/>
  <c r="U176" i="2"/>
  <c r="T176" i="2"/>
  <c r="S176" i="2"/>
  <c r="R176" i="2"/>
  <c r="Q176" i="2"/>
  <c r="P176" i="2"/>
  <c r="O176" i="2"/>
  <c r="N176" i="2"/>
  <c r="M176" i="2"/>
  <c r="L176" i="2"/>
  <c r="I176" i="2"/>
  <c r="H176" i="2"/>
  <c r="AD175" i="2"/>
  <c r="AC175" i="2"/>
  <c r="K175" i="2"/>
  <c r="J175" i="2"/>
  <c r="C175" i="2"/>
  <c r="AD174" i="2"/>
  <c r="AC174" i="2"/>
  <c r="K174" i="2"/>
  <c r="J174" i="2"/>
  <c r="C174" i="2"/>
  <c r="AD173" i="2"/>
  <c r="AC173" i="2"/>
  <c r="K173" i="2"/>
  <c r="J173" i="2"/>
  <c r="C173" i="2"/>
  <c r="AD172" i="2"/>
  <c r="AC172" i="2"/>
  <c r="K172" i="2"/>
  <c r="J172" i="2"/>
  <c r="C172" i="2"/>
  <c r="AD171" i="2"/>
  <c r="AC171" i="2"/>
  <c r="K171" i="2"/>
  <c r="J171" i="2"/>
  <c r="C171" i="2"/>
  <c r="AD170" i="2"/>
  <c r="AC170" i="2"/>
  <c r="K170" i="2"/>
  <c r="J170" i="2"/>
  <c r="C170" i="2"/>
  <c r="AD169" i="2"/>
  <c r="AC169" i="2"/>
  <c r="K169" i="2"/>
  <c r="J169" i="2"/>
  <c r="C169" i="2"/>
  <c r="AD168" i="2"/>
  <c r="AC168" i="2"/>
  <c r="K168" i="2"/>
  <c r="J168" i="2"/>
  <c r="C168" i="2"/>
  <c r="AD167" i="2"/>
  <c r="AC167" i="2"/>
  <c r="K167" i="2"/>
  <c r="J167" i="2"/>
  <c r="C167" i="2"/>
  <c r="AD166" i="2"/>
  <c r="AC166" i="2"/>
  <c r="K166" i="2"/>
  <c r="K165" i="2" s="1"/>
  <c r="J166" i="2"/>
  <c r="J165" i="2" s="1"/>
  <c r="D166" i="2"/>
  <c r="C166" i="2" s="1"/>
  <c r="AO165" i="2"/>
  <c r="AN165" i="2"/>
  <c r="AM165" i="2"/>
  <c r="AL165" i="2"/>
  <c r="AK165" i="2"/>
  <c r="AJ165" i="2"/>
  <c r="AI165" i="2"/>
  <c r="AH165" i="2"/>
  <c r="AG165" i="2"/>
  <c r="AF165" i="2"/>
  <c r="AE165" i="2"/>
  <c r="AB165" i="2"/>
  <c r="AA165" i="2"/>
  <c r="X165" i="2"/>
  <c r="W165" i="2"/>
  <c r="V165" i="2"/>
  <c r="U165" i="2"/>
  <c r="T165" i="2"/>
  <c r="S165" i="2"/>
  <c r="R165" i="2"/>
  <c r="Q165" i="2"/>
  <c r="P165" i="2"/>
  <c r="O165" i="2"/>
  <c r="N165" i="2"/>
  <c r="M165" i="2"/>
  <c r="L165" i="2"/>
  <c r="I165" i="2"/>
  <c r="H165" i="2"/>
  <c r="AD164" i="2"/>
  <c r="AC164" i="2"/>
  <c r="K164" i="2"/>
  <c r="J164" i="2"/>
  <c r="C164" i="2"/>
  <c r="AD163" i="2"/>
  <c r="AC163" i="2"/>
  <c r="K163" i="2"/>
  <c r="J163" i="2"/>
  <c r="C163" i="2"/>
  <c r="AD162" i="2"/>
  <c r="AC162" i="2"/>
  <c r="K162" i="2"/>
  <c r="J162" i="2"/>
  <c r="C162" i="2"/>
  <c r="AD161" i="2"/>
  <c r="AC161" i="2"/>
  <c r="K161" i="2"/>
  <c r="J161" i="2"/>
  <c r="C161" i="2"/>
  <c r="AD160" i="2"/>
  <c r="AC160" i="2"/>
  <c r="K160" i="2"/>
  <c r="J160" i="2"/>
  <c r="C160" i="2"/>
  <c r="AD159" i="2"/>
  <c r="AC159" i="2"/>
  <c r="K159" i="2"/>
  <c r="J159" i="2"/>
  <c r="C159" i="2"/>
  <c r="AD158" i="2"/>
  <c r="AC158" i="2"/>
  <c r="K158" i="2"/>
  <c r="J158" i="2"/>
  <c r="C158" i="2"/>
  <c r="AD157" i="2"/>
  <c r="AC157" i="2"/>
  <c r="K157" i="2"/>
  <c r="J157" i="2"/>
  <c r="C157" i="2"/>
  <c r="AD156" i="2"/>
  <c r="AC156" i="2"/>
  <c r="K156" i="2"/>
  <c r="J156" i="2"/>
  <c r="C156" i="2"/>
  <c r="AD155" i="2"/>
  <c r="AC155" i="2"/>
  <c r="K155" i="2"/>
  <c r="K154" i="2" s="1"/>
  <c r="J155" i="2"/>
  <c r="J154" i="2" s="1"/>
  <c r="D155" i="2"/>
  <c r="C155" i="2" s="1"/>
  <c r="AO154" i="2"/>
  <c r="AN154" i="2"/>
  <c r="AM154" i="2"/>
  <c r="AL154" i="2"/>
  <c r="AK154" i="2"/>
  <c r="AJ154" i="2"/>
  <c r="AI154" i="2"/>
  <c r="AH154" i="2"/>
  <c r="AG154" i="2"/>
  <c r="AF154" i="2"/>
  <c r="AE154" i="2"/>
  <c r="AB154" i="2"/>
  <c r="AA154" i="2"/>
  <c r="X154" i="2"/>
  <c r="W154" i="2"/>
  <c r="V154" i="2"/>
  <c r="U154" i="2"/>
  <c r="T154" i="2"/>
  <c r="S154" i="2"/>
  <c r="R154" i="2"/>
  <c r="Q154" i="2"/>
  <c r="P154" i="2"/>
  <c r="O154" i="2"/>
  <c r="N154" i="2"/>
  <c r="M154" i="2"/>
  <c r="L154" i="2"/>
  <c r="I154" i="2"/>
  <c r="H154" i="2"/>
  <c r="AD153" i="2"/>
  <c r="AC153" i="2"/>
  <c r="K153" i="2"/>
  <c r="J153" i="2"/>
  <c r="C153" i="2"/>
  <c r="AD152" i="2"/>
  <c r="AC152" i="2"/>
  <c r="K152" i="2"/>
  <c r="J152" i="2"/>
  <c r="C152" i="2"/>
  <c r="AD151" i="2"/>
  <c r="AC151" i="2"/>
  <c r="K151" i="2"/>
  <c r="J151" i="2"/>
  <c r="C151" i="2"/>
  <c r="AD150" i="2"/>
  <c r="AC150" i="2"/>
  <c r="K150" i="2"/>
  <c r="J150" i="2"/>
  <c r="C150" i="2"/>
  <c r="AD149" i="2"/>
  <c r="AC149" i="2"/>
  <c r="K149" i="2"/>
  <c r="J149" i="2"/>
  <c r="C149" i="2"/>
  <c r="AD148" i="2"/>
  <c r="AC148" i="2"/>
  <c r="K148" i="2"/>
  <c r="J148" i="2"/>
  <c r="C148" i="2"/>
  <c r="AD147" i="2"/>
  <c r="AC147" i="2"/>
  <c r="K147" i="2"/>
  <c r="J147" i="2"/>
  <c r="C147" i="2"/>
  <c r="AD146" i="2"/>
  <c r="AC146" i="2"/>
  <c r="K146" i="2"/>
  <c r="J146" i="2"/>
  <c r="C146" i="2"/>
  <c r="AD145" i="2"/>
  <c r="AC145" i="2"/>
  <c r="K145" i="2"/>
  <c r="J145" i="2"/>
  <c r="C145" i="2"/>
  <c r="AD144" i="2"/>
  <c r="AC144" i="2"/>
  <c r="K144" i="2"/>
  <c r="K143" i="2" s="1"/>
  <c r="J144" i="2"/>
  <c r="J143" i="2" s="1"/>
  <c r="D144" i="2"/>
  <c r="C144" i="2" s="1"/>
  <c r="AO143" i="2"/>
  <c r="AN143" i="2"/>
  <c r="AM143" i="2"/>
  <c r="AL143" i="2"/>
  <c r="AK143" i="2"/>
  <c r="AJ143" i="2"/>
  <c r="AI143" i="2"/>
  <c r="AH143" i="2"/>
  <c r="AG143" i="2"/>
  <c r="AF143" i="2"/>
  <c r="AE143" i="2"/>
  <c r="AB143" i="2"/>
  <c r="AA143" i="2"/>
  <c r="X143" i="2"/>
  <c r="W143" i="2"/>
  <c r="V143" i="2"/>
  <c r="U143" i="2"/>
  <c r="T143" i="2"/>
  <c r="S143" i="2"/>
  <c r="R143" i="2"/>
  <c r="Q143" i="2"/>
  <c r="P143" i="2"/>
  <c r="O143" i="2"/>
  <c r="N143" i="2"/>
  <c r="M143" i="2"/>
  <c r="L143" i="2"/>
  <c r="I143" i="2"/>
  <c r="H143" i="2"/>
  <c r="AD142" i="2"/>
  <c r="AC142" i="2"/>
  <c r="K142" i="2"/>
  <c r="J142" i="2"/>
  <c r="C142" i="2"/>
  <c r="AD141" i="2"/>
  <c r="AC141" i="2"/>
  <c r="K141" i="2"/>
  <c r="J141" i="2"/>
  <c r="C141" i="2"/>
  <c r="AD140" i="2"/>
  <c r="AC140" i="2"/>
  <c r="K140" i="2"/>
  <c r="J140" i="2"/>
  <c r="C140" i="2"/>
  <c r="AD139" i="2"/>
  <c r="AC139" i="2"/>
  <c r="K139" i="2"/>
  <c r="J139" i="2"/>
  <c r="C139" i="2"/>
  <c r="AD138" i="2"/>
  <c r="AC138" i="2"/>
  <c r="K138" i="2"/>
  <c r="J138" i="2"/>
  <c r="C138" i="2"/>
  <c r="AD137" i="2"/>
  <c r="AC137" i="2"/>
  <c r="K137" i="2"/>
  <c r="J137" i="2"/>
  <c r="C137" i="2"/>
  <c r="AD136" i="2"/>
  <c r="AC136" i="2"/>
  <c r="K136" i="2"/>
  <c r="J136" i="2"/>
  <c r="C136" i="2"/>
  <c r="AD135" i="2"/>
  <c r="AC135" i="2"/>
  <c r="K135" i="2"/>
  <c r="J135" i="2"/>
  <c r="C135" i="2"/>
  <c r="AD134" i="2"/>
  <c r="AC134" i="2"/>
  <c r="K134" i="2"/>
  <c r="J134" i="2"/>
  <c r="C134" i="2"/>
  <c r="AD133" i="2"/>
  <c r="AC133" i="2"/>
  <c r="K133" i="2"/>
  <c r="K132" i="2" s="1"/>
  <c r="J133" i="2"/>
  <c r="J132" i="2" s="1"/>
  <c r="D133" i="2"/>
  <c r="C133" i="2" s="1"/>
  <c r="AO132" i="2"/>
  <c r="AN132" i="2"/>
  <c r="AM132" i="2"/>
  <c r="AL132" i="2"/>
  <c r="AK132" i="2"/>
  <c r="AJ132" i="2"/>
  <c r="AI132" i="2"/>
  <c r="AH132" i="2"/>
  <c r="AG132" i="2"/>
  <c r="AF132" i="2"/>
  <c r="AE132" i="2"/>
  <c r="AB132" i="2"/>
  <c r="AA132" i="2"/>
  <c r="X132" i="2"/>
  <c r="W132" i="2"/>
  <c r="V132" i="2"/>
  <c r="U132" i="2"/>
  <c r="T132" i="2"/>
  <c r="S132" i="2"/>
  <c r="R132" i="2"/>
  <c r="Q132" i="2"/>
  <c r="P132" i="2"/>
  <c r="O132" i="2"/>
  <c r="N132" i="2"/>
  <c r="M132" i="2"/>
  <c r="L132" i="2"/>
  <c r="I132" i="2"/>
  <c r="H132" i="2"/>
  <c r="AD131" i="2"/>
  <c r="AC131" i="2"/>
  <c r="K131" i="2"/>
  <c r="J131" i="2"/>
  <c r="C131" i="2"/>
  <c r="AD130" i="2"/>
  <c r="AC130" i="2"/>
  <c r="K130" i="2"/>
  <c r="J130" i="2"/>
  <c r="C130" i="2"/>
  <c r="AD129" i="2"/>
  <c r="AC129" i="2"/>
  <c r="K129" i="2"/>
  <c r="J129" i="2"/>
  <c r="C129" i="2"/>
  <c r="AD128" i="2"/>
  <c r="AC128" i="2"/>
  <c r="K128" i="2"/>
  <c r="J128" i="2"/>
  <c r="C128" i="2"/>
  <c r="AD127" i="2"/>
  <c r="AC127" i="2"/>
  <c r="K127" i="2"/>
  <c r="J127" i="2"/>
  <c r="C127" i="2"/>
  <c r="AD126" i="2"/>
  <c r="AC126" i="2"/>
  <c r="K126" i="2"/>
  <c r="J126" i="2"/>
  <c r="C126" i="2"/>
  <c r="AD125" i="2"/>
  <c r="AC125" i="2"/>
  <c r="K125" i="2"/>
  <c r="J125" i="2"/>
  <c r="C125" i="2"/>
  <c r="AD124" i="2"/>
  <c r="AC124" i="2"/>
  <c r="K124" i="2"/>
  <c r="J124" i="2"/>
  <c r="C124" i="2"/>
  <c r="AD123" i="2"/>
  <c r="AC123" i="2"/>
  <c r="K123" i="2"/>
  <c r="J123" i="2"/>
  <c r="C123" i="2"/>
  <c r="AD122" i="2"/>
  <c r="AC122" i="2"/>
  <c r="K122" i="2"/>
  <c r="K121" i="2" s="1"/>
  <c r="J122" i="2"/>
  <c r="J121" i="2" s="1"/>
  <c r="D122" i="2"/>
  <c r="C122" i="2" s="1"/>
  <c r="AO121" i="2"/>
  <c r="AN121" i="2"/>
  <c r="AM121" i="2"/>
  <c r="AL121" i="2"/>
  <c r="AK121" i="2"/>
  <c r="AJ121" i="2"/>
  <c r="AI121" i="2"/>
  <c r="AH121" i="2"/>
  <c r="AG121" i="2"/>
  <c r="AF121" i="2"/>
  <c r="AE121" i="2"/>
  <c r="AB121" i="2"/>
  <c r="AA121" i="2"/>
  <c r="X121" i="2"/>
  <c r="W121" i="2"/>
  <c r="V121" i="2"/>
  <c r="U121" i="2"/>
  <c r="T121" i="2"/>
  <c r="S121" i="2"/>
  <c r="R121" i="2"/>
  <c r="Q121" i="2"/>
  <c r="P121" i="2"/>
  <c r="O121" i="2"/>
  <c r="N121" i="2"/>
  <c r="M121" i="2"/>
  <c r="L121" i="2"/>
  <c r="I121" i="2"/>
  <c r="H121" i="2"/>
  <c r="AD120" i="2"/>
  <c r="AC120" i="2"/>
  <c r="K120" i="2"/>
  <c r="J120" i="2"/>
  <c r="C120" i="2"/>
  <c r="AD119" i="2"/>
  <c r="AC119" i="2"/>
  <c r="K119" i="2"/>
  <c r="J119" i="2"/>
  <c r="C119" i="2"/>
  <c r="AD118" i="2"/>
  <c r="AC118" i="2"/>
  <c r="K118" i="2"/>
  <c r="J118" i="2"/>
  <c r="C118" i="2"/>
  <c r="AD117" i="2"/>
  <c r="AC117" i="2"/>
  <c r="K117" i="2"/>
  <c r="J117" i="2"/>
  <c r="C117" i="2"/>
  <c r="AD116" i="2"/>
  <c r="AC116" i="2"/>
  <c r="K116" i="2"/>
  <c r="J116" i="2"/>
  <c r="C116" i="2"/>
  <c r="AD115" i="2"/>
  <c r="AC115" i="2"/>
  <c r="K115" i="2"/>
  <c r="J115" i="2"/>
  <c r="C115" i="2"/>
  <c r="AD114" i="2"/>
  <c r="AC114" i="2"/>
  <c r="K114" i="2"/>
  <c r="J114" i="2"/>
  <c r="C114" i="2"/>
  <c r="AD113" i="2"/>
  <c r="AC113" i="2"/>
  <c r="K113" i="2"/>
  <c r="J113" i="2"/>
  <c r="C113" i="2"/>
  <c r="AD112" i="2"/>
  <c r="AC112" i="2"/>
  <c r="K112" i="2"/>
  <c r="J112" i="2"/>
  <c r="C112" i="2"/>
  <c r="AD111" i="2"/>
  <c r="AC111" i="2"/>
  <c r="K111" i="2"/>
  <c r="K110" i="2" s="1"/>
  <c r="J111" i="2"/>
  <c r="J110" i="2" s="1"/>
  <c r="D111" i="2"/>
  <c r="C111" i="2" s="1"/>
  <c r="AO110" i="2"/>
  <c r="AN110" i="2"/>
  <c r="AM110" i="2"/>
  <c r="AL110" i="2"/>
  <c r="AK110" i="2"/>
  <c r="AJ110" i="2"/>
  <c r="AI110" i="2"/>
  <c r="AH110" i="2"/>
  <c r="AG110" i="2"/>
  <c r="AF110" i="2"/>
  <c r="AE110" i="2"/>
  <c r="AB110" i="2"/>
  <c r="AA110" i="2"/>
  <c r="X110" i="2"/>
  <c r="W110" i="2"/>
  <c r="V110" i="2"/>
  <c r="U110" i="2"/>
  <c r="T110" i="2"/>
  <c r="S110" i="2"/>
  <c r="R110" i="2"/>
  <c r="Q110" i="2"/>
  <c r="P110" i="2"/>
  <c r="O110" i="2"/>
  <c r="N110" i="2"/>
  <c r="M110" i="2"/>
  <c r="L110" i="2"/>
  <c r="I110" i="2"/>
  <c r="H110" i="2"/>
  <c r="AD109" i="2"/>
  <c r="AC109" i="2"/>
  <c r="K109" i="2"/>
  <c r="J109" i="2"/>
  <c r="C109" i="2"/>
  <c r="AD108" i="2"/>
  <c r="AC108" i="2"/>
  <c r="K108" i="2"/>
  <c r="J108" i="2"/>
  <c r="C108" i="2"/>
  <c r="AD107" i="2"/>
  <c r="AC107" i="2"/>
  <c r="K107" i="2"/>
  <c r="J107" i="2"/>
  <c r="C107" i="2"/>
  <c r="AD106" i="2"/>
  <c r="AC106" i="2"/>
  <c r="K106" i="2"/>
  <c r="J106" i="2"/>
  <c r="C106" i="2"/>
  <c r="AD105" i="2"/>
  <c r="AC105" i="2"/>
  <c r="K105" i="2"/>
  <c r="J105" i="2"/>
  <c r="C105" i="2"/>
  <c r="AD104" i="2"/>
  <c r="AC104" i="2"/>
  <c r="K104" i="2"/>
  <c r="J104" i="2"/>
  <c r="C104" i="2"/>
  <c r="AD103" i="2"/>
  <c r="AC103" i="2"/>
  <c r="K103" i="2"/>
  <c r="J103" i="2"/>
  <c r="C103" i="2"/>
  <c r="AD102" i="2"/>
  <c r="AC102" i="2"/>
  <c r="K102" i="2"/>
  <c r="J102" i="2"/>
  <c r="C102" i="2"/>
  <c r="C100" i="2"/>
  <c r="C101" i="2" s="1"/>
  <c r="AO99" i="2"/>
  <c r="AN99" i="2"/>
  <c r="AM99" i="2"/>
  <c r="AL99" i="2"/>
  <c r="AK99" i="2"/>
  <c r="AJ99" i="2"/>
  <c r="AI99" i="2"/>
  <c r="AH99" i="2"/>
  <c r="AG99" i="2"/>
  <c r="AF99" i="2"/>
  <c r="AE99" i="2"/>
  <c r="AB99" i="2"/>
  <c r="AA99" i="2"/>
  <c r="X99" i="2"/>
  <c r="W99" i="2"/>
  <c r="V99" i="2"/>
  <c r="U99" i="2"/>
  <c r="T99" i="2"/>
  <c r="S99" i="2"/>
  <c r="R99" i="2"/>
  <c r="Q99" i="2"/>
  <c r="P99" i="2"/>
  <c r="O99" i="2"/>
  <c r="N99" i="2"/>
  <c r="M99" i="2"/>
  <c r="L99" i="2"/>
  <c r="H99" i="2"/>
  <c r="AD98" i="2"/>
  <c r="AC98" i="2"/>
  <c r="K98" i="2"/>
  <c r="J98" i="2"/>
  <c r="C98" i="2"/>
  <c r="AD97" i="2"/>
  <c r="AC97" i="2"/>
  <c r="K97" i="2"/>
  <c r="J97" i="2"/>
  <c r="C97" i="2"/>
  <c r="AD96" i="2"/>
  <c r="AC96" i="2"/>
  <c r="K96" i="2"/>
  <c r="J96" i="2"/>
  <c r="C96" i="2"/>
  <c r="AD95" i="2"/>
  <c r="AC95" i="2"/>
  <c r="K95" i="2"/>
  <c r="J95" i="2"/>
  <c r="C95" i="2"/>
  <c r="AD94" i="2"/>
  <c r="AC94" i="2"/>
  <c r="K94" i="2"/>
  <c r="J94" i="2"/>
  <c r="C94" i="2"/>
  <c r="AD93" i="2"/>
  <c r="AC93" i="2"/>
  <c r="K93" i="2"/>
  <c r="J93" i="2"/>
  <c r="C93" i="2"/>
  <c r="AD92" i="2"/>
  <c r="AC92" i="2"/>
  <c r="K92" i="2"/>
  <c r="J92" i="2"/>
  <c r="C92" i="2"/>
  <c r="AD91" i="2"/>
  <c r="AC91" i="2"/>
  <c r="K91" i="2"/>
  <c r="J91" i="2"/>
  <c r="C91" i="2"/>
  <c r="AD90" i="2"/>
  <c r="AC90" i="2"/>
  <c r="K90" i="2"/>
  <c r="J90" i="2"/>
  <c r="C90" i="2"/>
  <c r="C89" i="2"/>
  <c r="AO88" i="2"/>
  <c r="AN88" i="2"/>
  <c r="AM88" i="2"/>
  <c r="AL88" i="2"/>
  <c r="AK88" i="2"/>
  <c r="AJ88" i="2"/>
  <c r="AI88" i="2"/>
  <c r="AH88" i="2"/>
  <c r="AG88" i="2"/>
  <c r="AF88" i="2"/>
  <c r="AE88" i="2"/>
  <c r="AB88" i="2"/>
  <c r="AA88" i="2"/>
  <c r="X88" i="2"/>
  <c r="W88" i="2"/>
  <c r="V88" i="2"/>
  <c r="U88" i="2"/>
  <c r="T88" i="2"/>
  <c r="S88" i="2"/>
  <c r="R88" i="2"/>
  <c r="Q88" i="2"/>
  <c r="P88" i="2"/>
  <c r="O88" i="2"/>
  <c r="N88" i="2"/>
  <c r="M88" i="2"/>
  <c r="L88" i="2"/>
  <c r="I88" i="2"/>
  <c r="H88" i="2"/>
  <c r="AD87" i="2"/>
  <c r="AC87" i="2"/>
  <c r="K87" i="2"/>
  <c r="J87" i="2"/>
  <c r="C87" i="2"/>
  <c r="AD86" i="2"/>
  <c r="AC86" i="2"/>
  <c r="K86" i="2"/>
  <c r="J86" i="2"/>
  <c r="C86" i="2"/>
  <c r="AD85" i="2"/>
  <c r="AC85" i="2"/>
  <c r="K85" i="2"/>
  <c r="J85" i="2"/>
  <c r="C85" i="2"/>
  <c r="AD84" i="2"/>
  <c r="AC84" i="2"/>
  <c r="K84" i="2"/>
  <c r="J84" i="2"/>
  <c r="C84" i="2"/>
  <c r="AD83" i="2"/>
  <c r="AC83" i="2"/>
  <c r="K83" i="2"/>
  <c r="J83" i="2"/>
  <c r="AD82" i="2"/>
  <c r="AC82" i="2"/>
  <c r="K82" i="2"/>
  <c r="J82" i="2"/>
  <c r="AD81" i="2"/>
  <c r="AC81" i="2"/>
  <c r="K81" i="2"/>
  <c r="J81" i="2"/>
  <c r="AD80" i="2"/>
  <c r="AC80" i="2"/>
  <c r="K80" i="2"/>
  <c r="J80" i="2"/>
  <c r="AD79" i="2"/>
  <c r="AC79" i="2"/>
  <c r="K79" i="2"/>
  <c r="J79" i="2"/>
  <c r="AD78" i="2"/>
  <c r="AC78" i="2"/>
  <c r="K78" i="2"/>
  <c r="J78" i="2"/>
  <c r="C78" i="2"/>
  <c r="AO77" i="2"/>
  <c r="AN77" i="2"/>
  <c r="AM77" i="2"/>
  <c r="AL77" i="2"/>
  <c r="AK77" i="2"/>
  <c r="AJ77" i="2"/>
  <c r="AI77" i="2"/>
  <c r="AH77" i="2"/>
  <c r="AG77" i="2"/>
  <c r="AF77" i="2"/>
  <c r="AE77" i="2"/>
  <c r="AB77" i="2"/>
  <c r="AA77" i="2"/>
  <c r="X77" i="2"/>
  <c r="W77" i="2"/>
  <c r="V77" i="2"/>
  <c r="U77" i="2"/>
  <c r="T77" i="2"/>
  <c r="S77" i="2"/>
  <c r="R77" i="2"/>
  <c r="Q77" i="2"/>
  <c r="P77" i="2"/>
  <c r="O77" i="2"/>
  <c r="N77" i="2"/>
  <c r="M77" i="2"/>
  <c r="L77" i="2"/>
  <c r="I77" i="2"/>
  <c r="H77" i="2"/>
  <c r="AD76" i="2"/>
  <c r="AC76" i="2"/>
  <c r="K76" i="2"/>
  <c r="J76" i="2"/>
  <c r="C76" i="2"/>
  <c r="AD75" i="2"/>
  <c r="AC75" i="2"/>
  <c r="K75" i="2"/>
  <c r="J75" i="2"/>
  <c r="C75" i="2"/>
  <c r="AD74" i="2"/>
  <c r="AC74" i="2"/>
  <c r="K74" i="2"/>
  <c r="J74" i="2"/>
  <c r="C74" i="2"/>
  <c r="AD73" i="2"/>
  <c r="AC73" i="2"/>
  <c r="K73" i="2"/>
  <c r="J73" i="2"/>
  <c r="C73" i="2"/>
  <c r="AD72" i="2"/>
  <c r="AC72" i="2"/>
  <c r="K72" i="2"/>
  <c r="J72" i="2"/>
  <c r="AD71" i="2"/>
  <c r="AC71" i="2"/>
  <c r="K71" i="2"/>
  <c r="J71" i="2"/>
  <c r="AD70" i="2"/>
  <c r="AC70" i="2"/>
  <c r="K70" i="2"/>
  <c r="J70" i="2"/>
  <c r="AD69" i="2"/>
  <c r="AC69" i="2"/>
  <c r="K69" i="2"/>
  <c r="J69" i="2"/>
  <c r="AD68" i="2"/>
  <c r="AC68" i="2"/>
  <c r="K68" i="2"/>
  <c r="J68" i="2"/>
  <c r="AD67" i="2"/>
  <c r="AC67" i="2"/>
  <c r="K67" i="2"/>
  <c r="J67" i="2"/>
  <c r="C67" i="2"/>
  <c r="C68" i="2" s="1"/>
  <c r="AO66" i="2"/>
  <c r="AN66" i="2"/>
  <c r="AM66" i="2"/>
  <c r="AL66" i="2"/>
  <c r="AK66" i="2"/>
  <c r="AJ66" i="2"/>
  <c r="AI66" i="2"/>
  <c r="AH66" i="2"/>
  <c r="AG66" i="2"/>
  <c r="AF66" i="2"/>
  <c r="AE66" i="2"/>
  <c r="AB66" i="2"/>
  <c r="AA66" i="2"/>
  <c r="X66" i="2"/>
  <c r="W66" i="2"/>
  <c r="V66" i="2"/>
  <c r="U66" i="2"/>
  <c r="T66" i="2"/>
  <c r="S66" i="2"/>
  <c r="R66" i="2"/>
  <c r="Q66" i="2"/>
  <c r="P66" i="2"/>
  <c r="O66" i="2"/>
  <c r="N66" i="2"/>
  <c r="M66" i="2"/>
  <c r="L66" i="2"/>
  <c r="I66" i="2"/>
  <c r="H66" i="2"/>
  <c r="AD65" i="2"/>
  <c r="AC65" i="2"/>
  <c r="K65" i="2"/>
  <c r="J65" i="2"/>
  <c r="C65" i="2"/>
  <c r="AD64" i="2"/>
  <c r="AC64" i="2"/>
  <c r="K64" i="2"/>
  <c r="J64" i="2"/>
  <c r="C64" i="2"/>
  <c r="AD63" i="2"/>
  <c r="AC63" i="2"/>
  <c r="K63" i="2"/>
  <c r="J63" i="2"/>
  <c r="C63" i="2"/>
  <c r="AD62" i="2"/>
  <c r="AC62" i="2"/>
  <c r="K62" i="2"/>
  <c r="J62" i="2"/>
  <c r="C62" i="2"/>
  <c r="AD61" i="2"/>
  <c r="AC61" i="2"/>
  <c r="K61" i="2"/>
  <c r="J61" i="2"/>
  <c r="C61" i="2"/>
  <c r="AD60" i="2"/>
  <c r="AC60" i="2"/>
  <c r="K60" i="2"/>
  <c r="J60" i="2"/>
  <c r="C60" i="2"/>
  <c r="AD59" i="2"/>
  <c r="AC59" i="2"/>
  <c r="K59" i="2"/>
  <c r="J59" i="2"/>
  <c r="C59" i="2"/>
  <c r="AD58" i="2"/>
  <c r="AC58" i="2"/>
  <c r="K58" i="2"/>
  <c r="J58" i="2"/>
  <c r="AD57" i="2"/>
  <c r="AC57" i="2"/>
  <c r="K57" i="2"/>
  <c r="J57" i="2"/>
  <c r="C57" i="2"/>
  <c r="C58" i="2" s="1"/>
  <c r="AO56" i="2"/>
  <c r="AN56" i="2"/>
  <c r="AM56" i="2"/>
  <c r="AL56" i="2"/>
  <c r="AK56" i="2"/>
  <c r="AJ56" i="2"/>
  <c r="AI56" i="2"/>
  <c r="AH56" i="2"/>
  <c r="AG56" i="2"/>
  <c r="AF56" i="2"/>
  <c r="AE56" i="2"/>
  <c r="AB56" i="2"/>
  <c r="AA56" i="2"/>
  <c r="X56" i="2"/>
  <c r="W56" i="2"/>
  <c r="V56" i="2"/>
  <c r="U56" i="2"/>
  <c r="T56" i="2"/>
  <c r="S56" i="2"/>
  <c r="R56" i="2"/>
  <c r="Q56" i="2"/>
  <c r="P56" i="2"/>
  <c r="O56" i="2"/>
  <c r="N56" i="2"/>
  <c r="M56" i="2"/>
  <c r="L56" i="2"/>
  <c r="I56" i="2"/>
  <c r="H56" i="2"/>
  <c r="AD55" i="2"/>
  <c r="AC55" i="2"/>
  <c r="K55" i="2"/>
  <c r="J55" i="2"/>
  <c r="C55" i="2"/>
  <c r="AD54" i="2"/>
  <c r="AC54" i="2"/>
  <c r="K54" i="2"/>
  <c r="J54" i="2"/>
  <c r="C54" i="2"/>
  <c r="AD53" i="2"/>
  <c r="AC53" i="2"/>
  <c r="K53" i="2"/>
  <c r="J53" i="2"/>
  <c r="C53" i="2"/>
  <c r="AD52" i="2"/>
  <c r="AC52" i="2"/>
  <c r="K52" i="2"/>
  <c r="J52" i="2"/>
  <c r="C52" i="2"/>
  <c r="AD51" i="2"/>
  <c r="AC51" i="2"/>
  <c r="K51" i="2"/>
  <c r="J51" i="2"/>
  <c r="C51" i="2"/>
  <c r="AD50" i="2"/>
  <c r="AC50" i="2"/>
  <c r="K50" i="2"/>
  <c r="J50" i="2"/>
  <c r="C50" i="2"/>
  <c r="AD49" i="2"/>
  <c r="AC49" i="2"/>
  <c r="K49" i="2"/>
  <c r="J49" i="2"/>
  <c r="AD48" i="2"/>
  <c r="AC48" i="2"/>
  <c r="K48" i="2"/>
  <c r="J48" i="2"/>
  <c r="AD47" i="2"/>
  <c r="AC47" i="2"/>
  <c r="K47" i="2"/>
  <c r="J47" i="2"/>
  <c r="C47" i="2"/>
  <c r="AO46" i="2"/>
  <c r="AN46" i="2"/>
  <c r="AM46" i="2"/>
  <c r="AL46" i="2"/>
  <c r="AK46" i="2"/>
  <c r="AJ46" i="2"/>
  <c r="AI46" i="2"/>
  <c r="AH46" i="2"/>
  <c r="AG46" i="2"/>
  <c r="AF46" i="2"/>
  <c r="AE46" i="2"/>
  <c r="AB46" i="2"/>
  <c r="AA46" i="2"/>
  <c r="X46" i="2"/>
  <c r="W46" i="2"/>
  <c r="V46" i="2"/>
  <c r="U46" i="2"/>
  <c r="T46" i="2"/>
  <c r="S46" i="2"/>
  <c r="R46" i="2"/>
  <c r="Q46" i="2"/>
  <c r="P46" i="2"/>
  <c r="O46" i="2"/>
  <c r="N46" i="2"/>
  <c r="M46" i="2"/>
  <c r="L46" i="2"/>
  <c r="I46" i="2"/>
  <c r="H46" i="2"/>
  <c r="AD45" i="2"/>
  <c r="AC45" i="2"/>
  <c r="K45" i="2"/>
  <c r="J45" i="2"/>
  <c r="C45" i="2"/>
  <c r="AD44" i="2"/>
  <c r="AC44" i="2"/>
  <c r="K44" i="2"/>
  <c r="J44" i="2"/>
  <c r="C44" i="2"/>
  <c r="AD43" i="2"/>
  <c r="AC43" i="2"/>
  <c r="K43" i="2"/>
  <c r="J43" i="2"/>
  <c r="C43" i="2"/>
  <c r="AD42" i="2"/>
  <c r="AC42" i="2"/>
  <c r="K42" i="2"/>
  <c r="J42" i="2"/>
  <c r="C42" i="2"/>
  <c r="AD41" i="2"/>
  <c r="AC41" i="2"/>
  <c r="K41" i="2"/>
  <c r="J41" i="2"/>
  <c r="C41" i="2"/>
  <c r="AD40" i="2"/>
  <c r="AC40" i="2"/>
  <c r="K40" i="2"/>
  <c r="J40" i="2"/>
  <c r="C40" i="2"/>
  <c r="AD39" i="2"/>
  <c r="AC39" i="2"/>
  <c r="K39" i="2"/>
  <c r="J39" i="2"/>
  <c r="C39" i="2"/>
  <c r="AD38" i="2"/>
  <c r="AC38" i="2"/>
  <c r="K38" i="2"/>
  <c r="J38" i="2"/>
  <c r="C38" i="2"/>
  <c r="AD37" i="2"/>
  <c r="AC37" i="2"/>
  <c r="K37" i="2"/>
  <c r="J37" i="2"/>
  <c r="C37" i="2"/>
  <c r="AD36" i="2"/>
  <c r="AC36" i="2"/>
  <c r="K36" i="2"/>
  <c r="J36" i="2"/>
  <c r="C36" i="2"/>
  <c r="AO35" i="2"/>
  <c r="AN35" i="2"/>
  <c r="AM35" i="2"/>
  <c r="AL35" i="2"/>
  <c r="AK35" i="2"/>
  <c r="AJ35" i="2"/>
  <c r="AI35" i="2"/>
  <c r="AH35" i="2"/>
  <c r="AG35" i="2"/>
  <c r="AF35" i="2"/>
  <c r="AE35" i="2"/>
  <c r="AB35" i="2"/>
  <c r="AA35" i="2"/>
  <c r="X35" i="2"/>
  <c r="W35" i="2"/>
  <c r="V35" i="2"/>
  <c r="U35" i="2"/>
  <c r="T35" i="2"/>
  <c r="S35" i="2"/>
  <c r="R35" i="2"/>
  <c r="Q35" i="2"/>
  <c r="P35" i="2"/>
  <c r="O35" i="2"/>
  <c r="N35" i="2"/>
  <c r="M35" i="2"/>
  <c r="L35" i="2"/>
  <c r="I35" i="2"/>
  <c r="H35" i="2"/>
  <c r="AD34" i="2"/>
  <c r="AC34" i="2"/>
  <c r="K34" i="2"/>
  <c r="J34" i="2"/>
  <c r="C34" i="2"/>
  <c r="AD33" i="2"/>
  <c r="AC33" i="2"/>
  <c r="K33" i="2"/>
  <c r="J33" i="2"/>
  <c r="C33" i="2"/>
  <c r="AD32" i="2"/>
  <c r="AC32" i="2"/>
  <c r="K32" i="2"/>
  <c r="J32" i="2"/>
  <c r="C32" i="2"/>
  <c r="AD31" i="2"/>
  <c r="AC31" i="2"/>
  <c r="K31" i="2"/>
  <c r="J31" i="2"/>
  <c r="C31" i="2"/>
  <c r="AD30" i="2"/>
  <c r="AC30" i="2"/>
  <c r="K30" i="2"/>
  <c r="J30" i="2"/>
  <c r="C30" i="2"/>
  <c r="AD29" i="2"/>
  <c r="AC29" i="2"/>
  <c r="K29" i="2"/>
  <c r="J29" i="2"/>
  <c r="C29" i="2"/>
  <c r="AD28" i="2"/>
  <c r="AC28" i="2"/>
  <c r="K28" i="2"/>
  <c r="J28" i="2"/>
  <c r="C28" i="2"/>
  <c r="AD27" i="2"/>
  <c r="AC27" i="2"/>
  <c r="K27" i="2"/>
  <c r="J27" i="2"/>
  <c r="C27" i="2"/>
  <c r="AD26" i="2"/>
  <c r="AC26" i="2"/>
  <c r="K26" i="2"/>
  <c r="J26" i="2"/>
  <c r="C26" i="2"/>
  <c r="AD25" i="2"/>
  <c r="AC25" i="2"/>
  <c r="K25" i="2"/>
  <c r="J25" i="2"/>
  <c r="C25" i="2"/>
  <c r="AO24" i="2"/>
  <c r="AN24" i="2"/>
  <c r="AM24" i="2"/>
  <c r="AL24" i="2"/>
  <c r="AK24" i="2"/>
  <c r="AJ24" i="2"/>
  <c r="AI24" i="2"/>
  <c r="AH24" i="2"/>
  <c r="AG24" i="2"/>
  <c r="AF24" i="2"/>
  <c r="AE24" i="2"/>
  <c r="AB24" i="2"/>
  <c r="AA24" i="2"/>
  <c r="X24" i="2"/>
  <c r="W24" i="2"/>
  <c r="V24" i="2"/>
  <c r="U24" i="2"/>
  <c r="T24" i="2"/>
  <c r="S24" i="2"/>
  <c r="R24" i="2"/>
  <c r="Q24" i="2"/>
  <c r="P24" i="2"/>
  <c r="O24" i="2"/>
  <c r="N24" i="2"/>
  <c r="M24" i="2"/>
  <c r="L24" i="2"/>
  <c r="I24" i="2"/>
  <c r="H24" i="2"/>
  <c r="AD23" i="2"/>
  <c r="AC23" i="2"/>
  <c r="K23" i="2"/>
  <c r="J23" i="2"/>
  <c r="C23" i="2"/>
  <c r="AD22" i="2"/>
  <c r="AC22" i="2"/>
  <c r="K22" i="2"/>
  <c r="J22" i="2"/>
  <c r="C22" i="2"/>
  <c r="AD21" i="2"/>
  <c r="AC21" i="2"/>
  <c r="K21" i="2"/>
  <c r="J21" i="2"/>
  <c r="C21" i="2"/>
  <c r="AD20" i="2"/>
  <c r="AC20" i="2"/>
  <c r="K20" i="2"/>
  <c r="J20" i="2"/>
  <c r="C20" i="2"/>
  <c r="AD19" i="2"/>
  <c r="AC19" i="2"/>
  <c r="K19" i="2"/>
  <c r="J19" i="2"/>
  <c r="C19" i="2"/>
  <c r="AD18" i="2"/>
  <c r="AC18" i="2"/>
  <c r="K18" i="2"/>
  <c r="J18" i="2"/>
  <c r="C18" i="2"/>
  <c r="AD17" i="2"/>
  <c r="AC17" i="2"/>
  <c r="K17" i="2"/>
  <c r="J17" i="2"/>
  <c r="C17" i="2"/>
  <c r="AD16" i="2"/>
  <c r="AC16" i="2"/>
  <c r="K16" i="2"/>
  <c r="J16" i="2"/>
  <c r="C16" i="2"/>
  <c r="AD15" i="2"/>
  <c r="AC15" i="2"/>
  <c r="K15" i="2"/>
  <c r="J15" i="2"/>
  <c r="C15" i="2"/>
  <c r="AD14" i="2"/>
  <c r="AC14" i="2"/>
  <c r="K14" i="2"/>
  <c r="J14" i="2"/>
  <c r="C14" i="2"/>
  <c r="AO13" i="2"/>
  <c r="AN13" i="2"/>
  <c r="AM13" i="2"/>
  <c r="AL13" i="2"/>
  <c r="AK13" i="2"/>
  <c r="AJ13" i="2"/>
  <c r="AI13" i="2"/>
  <c r="AH13" i="2"/>
  <c r="AG13" i="2"/>
  <c r="AF13" i="2"/>
  <c r="AE13" i="2"/>
  <c r="AB13" i="2"/>
  <c r="AA13" i="2"/>
  <c r="X13" i="2"/>
  <c r="W13" i="2"/>
  <c r="V13" i="2"/>
  <c r="U13" i="2"/>
  <c r="T13" i="2"/>
  <c r="S13" i="2"/>
  <c r="R13" i="2"/>
  <c r="Q13" i="2"/>
  <c r="P13" i="2"/>
  <c r="O13" i="2"/>
  <c r="N13" i="2"/>
  <c r="M13" i="2"/>
  <c r="L13" i="2"/>
  <c r="I13" i="2"/>
  <c r="H13" i="2"/>
  <c r="AO12" i="2"/>
  <c r="AN12" i="2"/>
  <c r="AM12" i="2"/>
  <c r="AL12" i="2"/>
  <c r="AK12" i="2"/>
  <c r="AJ12" i="2"/>
  <c r="AI12" i="2"/>
  <c r="AH12" i="2"/>
  <c r="AG12" i="2"/>
  <c r="AF12" i="2"/>
  <c r="AE12" i="2"/>
  <c r="AD12" i="2"/>
  <c r="AC12" i="2"/>
  <c r="AB12" i="2"/>
  <c r="AA12" i="2"/>
  <c r="Y12" i="2"/>
  <c r="X12" i="2"/>
  <c r="W12" i="2"/>
  <c r="V12" i="2"/>
  <c r="U12" i="2"/>
  <c r="T12" i="2"/>
  <c r="S12" i="2"/>
  <c r="R12" i="2"/>
  <c r="Q12" i="2"/>
  <c r="P12" i="2"/>
  <c r="O12" i="2"/>
  <c r="N12" i="2"/>
  <c r="M12" i="2"/>
  <c r="L12" i="2"/>
  <c r="K12" i="2"/>
  <c r="J12" i="2"/>
  <c r="I12" i="2"/>
  <c r="H12" i="2"/>
  <c r="F12" i="2"/>
  <c r="E12" i="2"/>
  <c r="Z11" i="2"/>
  <c r="Y11" i="2"/>
  <c r="G11" i="2"/>
  <c r="F11" i="2"/>
  <c r="E11" i="2"/>
  <c r="Z10" i="2"/>
  <c r="Y10" i="2"/>
  <c r="G10" i="2"/>
  <c r="F10" i="2"/>
  <c r="AQ735" i="1"/>
  <c r="Z734" i="1"/>
  <c r="Y734" i="1"/>
  <c r="X734" i="1"/>
  <c r="G734" i="1"/>
  <c r="F734" i="1"/>
  <c r="Z733" i="1"/>
  <c r="Y733" i="1"/>
  <c r="X733" i="1"/>
  <c r="G733" i="1"/>
  <c r="F733" i="1"/>
  <c r="Z732" i="1"/>
  <c r="Y732" i="1"/>
  <c r="X732" i="1"/>
  <c r="G732" i="1"/>
  <c r="F732" i="1"/>
  <c r="Z731" i="1"/>
  <c r="Y731" i="1"/>
  <c r="X731" i="1"/>
  <c r="G731" i="1"/>
  <c r="F731" i="1"/>
  <c r="Z730" i="1"/>
  <c r="Y730" i="1"/>
  <c r="X730" i="1"/>
  <c r="G730" i="1"/>
  <c r="F730" i="1"/>
  <c r="Z729" i="1"/>
  <c r="Y729" i="1"/>
  <c r="X729" i="1"/>
  <c r="G729" i="1"/>
  <c r="F729" i="1"/>
  <c r="Z728" i="1"/>
  <c r="Y728" i="1"/>
  <c r="X728" i="1"/>
  <c r="G728" i="1"/>
  <c r="F728" i="1"/>
  <c r="Z727" i="1"/>
  <c r="Y727" i="1"/>
  <c r="X727" i="1"/>
  <c r="G727" i="1"/>
  <c r="F727" i="1"/>
  <c r="Z726" i="1"/>
  <c r="Y726" i="1"/>
  <c r="X726" i="1"/>
  <c r="G726" i="1"/>
  <c r="F726" i="1"/>
  <c r="Z725" i="1"/>
  <c r="Y725" i="1"/>
  <c r="X725" i="1"/>
  <c r="G725" i="1"/>
  <c r="F725" i="1"/>
  <c r="Z724" i="1"/>
  <c r="Y724" i="1"/>
  <c r="X724" i="1"/>
  <c r="G724" i="1"/>
  <c r="F724" i="1"/>
  <c r="Z723" i="1"/>
  <c r="Y723" i="1"/>
  <c r="X723" i="1"/>
  <c r="G723" i="1"/>
  <c r="F723" i="1"/>
  <c r="Z722" i="1"/>
  <c r="Y722" i="1"/>
  <c r="X722" i="1"/>
  <c r="G722" i="1"/>
  <c r="F722" i="1"/>
  <c r="Z721" i="1"/>
  <c r="Y721" i="1"/>
  <c r="X721" i="1"/>
  <c r="G721" i="1"/>
  <c r="F721" i="1"/>
  <c r="Z720" i="1"/>
  <c r="Y720" i="1"/>
  <c r="X720" i="1"/>
  <c r="G720" i="1"/>
  <c r="F720" i="1"/>
  <c r="Z719" i="1"/>
  <c r="Y719" i="1"/>
  <c r="X719" i="1"/>
  <c r="G719" i="1"/>
  <c r="F719" i="1"/>
  <c r="Z718" i="1"/>
  <c r="Y718" i="1"/>
  <c r="X718" i="1"/>
  <c r="G718" i="1"/>
  <c r="F718" i="1"/>
  <c r="Z717" i="1"/>
  <c r="Y717" i="1"/>
  <c r="X717" i="1"/>
  <c r="G717" i="1"/>
  <c r="F717" i="1"/>
  <c r="Z716" i="1"/>
  <c r="Y716" i="1"/>
  <c r="X716" i="1"/>
  <c r="G716" i="1"/>
  <c r="F716" i="1"/>
  <c r="Z715" i="1"/>
  <c r="Y715" i="1"/>
  <c r="X715" i="1"/>
  <c r="G715" i="1"/>
  <c r="F715" i="1"/>
  <c r="Z714" i="1"/>
  <c r="Y714" i="1"/>
  <c r="X714" i="1"/>
  <c r="G714" i="1"/>
  <c r="F714" i="1"/>
  <c r="Z713" i="1"/>
  <c r="Y713" i="1"/>
  <c r="X713" i="1"/>
  <c r="G713" i="1"/>
  <c r="F713" i="1"/>
  <c r="Z712" i="1"/>
  <c r="Y712" i="1"/>
  <c r="X712" i="1"/>
  <c r="G712" i="1"/>
  <c r="F712" i="1"/>
  <c r="Z711" i="1"/>
  <c r="Y711" i="1"/>
  <c r="X711" i="1"/>
  <c r="G711" i="1"/>
  <c r="F711" i="1"/>
  <c r="Z710" i="1"/>
  <c r="Y710" i="1"/>
  <c r="X710" i="1"/>
  <c r="G710" i="1"/>
  <c r="F710" i="1"/>
  <c r="Z709" i="1"/>
  <c r="Y709" i="1"/>
  <c r="X709" i="1"/>
  <c r="S709" i="1"/>
  <c r="R709" i="1"/>
  <c r="Q709" i="1"/>
  <c r="P709" i="1"/>
  <c r="O709" i="1"/>
  <c r="N709" i="1"/>
  <c r="M709" i="1"/>
  <c r="L709" i="1"/>
  <c r="K709" i="1"/>
  <c r="J709" i="1"/>
  <c r="I709" i="1"/>
  <c r="H709" i="1"/>
  <c r="Z708" i="1"/>
  <c r="Y708" i="1"/>
  <c r="X708" i="1"/>
  <c r="G708" i="1"/>
  <c r="F708" i="1"/>
  <c r="Z707" i="1"/>
  <c r="Y707" i="1"/>
  <c r="X707" i="1"/>
  <c r="G707" i="1"/>
  <c r="F707" i="1"/>
  <c r="Z706" i="1"/>
  <c r="Y706" i="1"/>
  <c r="X706" i="1"/>
  <c r="G706" i="1"/>
  <c r="F706" i="1"/>
  <c r="Z705" i="1"/>
  <c r="Y705" i="1"/>
  <c r="X705" i="1"/>
  <c r="G705" i="1"/>
  <c r="F705" i="1"/>
  <c r="Z704" i="1"/>
  <c r="Y704" i="1"/>
  <c r="X704" i="1"/>
  <c r="G704" i="1"/>
  <c r="F704" i="1"/>
  <c r="Z703" i="1"/>
  <c r="Y703" i="1"/>
  <c r="X703" i="1"/>
  <c r="G703" i="1"/>
  <c r="F703" i="1"/>
  <c r="Z702" i="1"/>
  <c r="Y702" i="1"/>
  <c r="X702" i="1"/>
  <c r="G702" i="1"/>
  <c r="F702" i="1"/>
  <c r="Z701" i="1"/>
  <c r="Y701" i="1"/>
  <c r="X701" i="1"/>
  <c r="G701" i="1"/>
  <c r="F701" i="1"/>
  <c r="Z700" i="1"/>
  <c r="Y700" i="1"/>
  <c r="G700" i="1"/>
  <c r="F700" i="1"/>
  <c r="Z699" i="1"/>
  <c r="Y699" i="1"/>
  <c r="X699" i="1"/>
  <c r="G699" i="1"/>
  <c r="F699" i="1"/>
  <c r="Z698" i="1"/>
  <c r="Y698" i="1"/>
  <c r="X698" i="1"/>
  <c r="G698" i="1"/>
  <c r="F698" i="1"/>
  <c r="Z697" i="1"/>
  <c r="Y697" i="1"/>
  <c r="X697" i="1"/>
  <c r="G697" i="1"/>
  <c r="F697" i="1"/>
  <c r="Z696" i="1"/>
  <c r="Y696" i="1"/>
  <c r="X696" i="1"/>
  <c r="G696" i="1"/>
  <c r="F696" i="1"/>
  <c r="Z695" i="1"/>
  <c r="Y695" i="1"/>
  <c r="X695" i="1"/>
  <c r="G695" i="1"/>
  <c r="F695" i="1"/>
  <c r="Z694" i="1"/>
  <c r="Y694" i="1"/>
  <c r="X694" i="1"/>
  <c r="G694" i="1"/>
  <c r="F694" i="1"/>
  <c r="Z693" i="1"/>
  <c r="Y693" i="1"/>
  <c r="X693" i="1"/>
  <c r="G693" i="1"/>
  <c r="F693" i="1"/>
  <c r="Z692" i="1"/>
  <c r="Y692" i="1"/>
  <c r="X692" i="1"/>
  <c r="G692" i="1"/>
  <c r="F692" i="1"/>
  <c r="Z691" i="1"/>
  <c r="Y691" i="1"/>
  <c r="X691" i="1"/>
  <c r="S691" i="1"/>
  <c r="R691" i="1"/>
  <c r="Q691" i="1"/>
  <c r="P691" i="1"/>
  <c r="O691" i="1"/>
  <c r="N691" i="1"/>
  <c r="M691" i="1"/>
  <c r="L691" i="1"/>
  <c r="K691" i="1"/>
  <c r="J691" i="1"/>
  <c r="I691" i="1"/>
  <c r="H691" i="1"/>
  <c r="Z690" i="1"/>
  <c r="Y690" i="1"/>
  <c r="X690" i="1"/>
  <c r="G690" i="1"/>
  <c r="F690" i="1"/>
  <c r="Z689" i="1"/>
  <c r="Y689" i="1"/>
  <c r="X689" i="1"/>
  <c r="G689" i="1"/>
  <c r="F689" i="1"/>
  <c r="Z688" i="1"/>
  <c r="Y688" i="1"/>
  <c r="X688" i="1"/>
  <c r="G688" i="1"/>
  <c r="F688" i="1"/>
  <c r="Z687" i="1"/>
  <c r="Y687" i="1"/>
  <c r="X687" i="1"/>
  <c r="G687" i="1"/>
  <c r="F687" i="1"/>
  <c r="Z686" i="1"/>
  <c r="Y686" i="1"/>
  <c r="X686" i="1"/>
  <c r="G686" i="1"/>
  <c r="F686" i="1"/>
  <c r="Z685" i="1"/>
  <c r="Y685" i="1"/>
  <c r="X685" i="1"/>
  <c r="G685" i="1"/>
  <c r="F685" i="1"/>
  <c r="Z684" i="1"/>
  <c r="Y684" i="1"/>
  <c r="X684" i="1"/>
  <c r="G684" i="1"/>
  <c r="F684" i="1"/>
  <c r="Z683" i="1"/>
  <c r="Y683" i="1"/>
  <c r="X683" i="1"/>
  <c r="S683" i="1"/>
  <c r="R683" i="1"/>
  <c r="Q683" i="1"/>
  <c r="P683" i="1"/>
  <c r="O683" i="1"/>
  <c r="N683" i="1"/>
  <c r="M683" i="1"/>
  <c r="L683" i="1"/>
  <c r="K683" i="1"/>
  <c r="J683" i="1"/>
  <c r="I683" i="1"/>
  <c r="H683" i="1"/>
  <c r="Z682" i="1"/>
  <c r="Y682" i="1"/>
  <c r="X682" i="1"/>
  <c r="G682" i="1"/>
  <c r="F682" i="1"/>
  <c r="Z681" i="1"/>
  <c r="Y681" i="1"/>
  <c r="X681" i="1"/>
  <c r="G681" i="1"/>
  <c r="F681" i="1"/>
  <c r="Z680" i="1"/>
  <c r="Y680" i="1"/>
  <c r="X680" i="1"/>
  <c r="S680" i="1"/>
  <c r="R680" i="1"/>
  <c r="Q680" i="1"/>
  <c r="P680" i="1"/>
  <c r="O680" i="1"/>
  <c r="N680" i="1"/>
  <c r="M680" i="1"/>
  <c r="L680" i="1"/>
  <c r="K680" i="1"/>
  <c r="J680" i="1"/>
  <c r="I680" i="1"/>
  <c r="H680" i="1"/>
  <c r="Z679" i="1"/>
  <c r="Y679" i="1"/>
  <c r="X679" i="1"/>
  <c r="G679" i="1"/>
  <c r="F679" i="1"/>
  <c r="Z678" i="1"/>
  <c r="Y678" i="1"/>
  <c r="X678" i="1"/>
  <c r="G678" i="1"/>
  <c r="F678" i="1"/>
  <c r="Z677" i="1"/>
  <c r="Y677" i="1"/>
  <c r="X677" i="1"/>
  <c r="G677" i="1"/>
  <c r="F677" i="1"/>
  <c r="Z676" i="1"/>
  <c r="Y676" i="1"/>
  <c r="X676" i="1"/>
  <c r="G676" i="1"/>
  <c r="F676" i="1"/>
  <c r="Z675" i="1"/>
  <c r="Y675" i="1"/>
  <c r="X675" i="1"/>
  <c r="G675" i="1"/>
  <c r="F675" i="1"/>
  <c r="Z674" i="1"/>
  <c r="Y674" i="1"/>
  <c r="X674" i="1"/>
  <c r="G674" i="1"/>
  <c r="F674" i="1"/>
  <c r="Z673" i="1"/>
  <c r="Y673" i="1"/>
  <c r="X673" i="1"/>
  <c r="G673" i="1"/>
  <c r="F673" i="1"/>
  <c r="Z672" i="1"/>
  <c r="Y672" i="1"/>
  <c r="X672" i="1"/>
  <c r="G672" i="1"/>
  <c r="F672" i="1"/>
  <c r="Z671" i="1"/>
  <c r="Y671" i="1"/>
  <c r="X671" i="1"/>
  <c r="G671" i="1"/>
  <c r="F671" i="1"/>
  <c r="Z670" i="1"/>
  <c r="Y670" i="1"/>
  <c r="X670" i="1"/>
  <c r="G670" i="1"/>
  <c r="F670" i="1"/>
  <c r="Z669" i="1"/>
  <c r="Y669" i="1"/>
  <c r="X669" i="1"/>
  <c r="G669" i="1"/>
  <c r="F669" i="1"/>
  <c r="Z668" i="1"/>
  <c r="Y668" i="1"/>
  <c r="X668" i="1"/>
  <c r="G668" i="1"/>
  <c r="F668" i="1"/>
  <c r="Z667" i="1"/>
  <c r="Y667" i="1"/>
  <c r="X667" i="1"/>
  <c r="G667" i="1"/>
  <c r="F667" i="1"/>
  <c r="Z666" i="1"/>
  <c r="Y666" i="1"/>
  <c r="X666" i="1"/>
  <c r="G666" i="1"/>
  <c r="F666" i="1"/>
  <c r="Z665" i="1"/>
  <c r="Y665" i="1"/>
  <c r="X665" i="1"/>
  <c r="W665" i="1"/>
  <c r="V665" i="1"/>
  <c r="U665" i="1"/>
  <c r="S665" i="1"/>
  <c r="R665" i="1"/>
  <c r="Q665" i="1"/>
  <c r="P665" i="1"/>
  <c r="O665" i="1"/>
  <c r="N665" i="1"/>
  <c r="M665" i="1"/>
  <c r="L665" i="1"/>
  <c r="K665" i="1"/>
  <c r="J665" i="1"/>
  <c r="I665" i="1"/>
  <c r="H665" i="1"/>
  <c r="Z664" i="1"/>
  <c r="Y664" i="1"/>
  <c r="X664" i="1"/>
  <c r="G664" i="1"/>
  <c r="F664" i="1"/>
  <c r="Z663" i="1"/>
  <c r="Y663" i="1"/>
  <c r="X663" i="1"/>
  <c r="G663" i="1"/>
  <c r="F663" i="1"/>
  <c r="Z662" i="1"/>
  <c r="Y662" i="1"/>
  <c r="X662" i="1"/>
  <c r="G662" i="1"/>
  <c r="F662" i="1"/>
  <c r="Z661" i="1"/>
  <c r="Y661" i="1"/>
  <c r="X661" i="1"/>
  <c r="S661" i="1"/>
  <c r="R661" i="1"/>
  <c r="Q661" i="1"/>
  <c r="P661" i="1"/>
  <c r="O661" i="1"/>
  <c r="N661" i="1"/>
  <c r="M661" i="1"/>
  <c r="L661" i="1"/>
  <c r="K661" i="1"/>
  <c r="J661" i="1"/>
  <c r="I661" i="1"/>
  <c r="H661" i="1"/>
  <c r="Z660" i="1"/>
  <c r="Y660" i="1"/>
  <c r="X660" i="1"/>
  <c r="G660" i="1"/>
  <c r="F660" i="1"/>
  <c r="Z659" i="1"/>
  <c r="Y659" i="1"/>
  <c r="X659" i="1"/>
  <c r="G659" i="1"/>
  <c r="F659" i="1"/>
  <c r="Z658" i="1"/>
  <c r="Y658" i="1"/>
  <c r="X658" i="1"/>
  <c r="S658" i="1"/>
  <c r="R658" i="1"/>
  <c r="Q658" i="1"/>
  <c r="P658" i="1"/>
  <c r="O658" i="1"/>
  <c r="N658" i="1"/>
  <c r="M658" i="1"/>
  <c r="L658" i="1"/>
  <c r="K658" i="1"/>
  <c r="J658" i="1"/>
  <c r="I658" i="1"/>
  <c r="H658" i="1"/>
  <c r="Z657" i="1"/>
  <c r="Y657" i="1"/>
  <c r="X657" i="1"/>
  <c r="G657" i="1"/>
  <c r="F657" i="1"/>
  <c r="Z656" i="1"/>
  <c r="Y656" i="1"/>
  <c r="X656" i="1"/>
  <c r="G656" i="1"/>
  <c r="F656" i="1"/>
  <c r="Z655" i="1"/>
  <c r="Y655" i="1"/>
  <c r="X655" i="1"/>
  <c r="G655" i="1"/>
  <c r="F655" i="1"/>
  <c r="Z654" i="1"/>
  <c r="Y654" i="1"/>
  <c r="X654" i="1"/>
  <c r="G654" i="1"/>
  <c r="F654" i="1"/>
  <c r="Z653" i="1"/>
  <c r="Y653" i="1"/>
  <c r="X653" i="1"/>
  <c r="G653" i="1"/>
  <c r="F653" i="1"/>
  <c r="Z652" i="1"/>
  <c r="Y652" i="1"/>
  <c r="X652" i="1"/>
  <c r="G652" i="1"/>
  <c r="F652" i="1"/>
  <c r="Z651" i="1"/>
  <c r="Y651" i="1"/>
  <c r="X651" i="1"/>
  <c r="G651" i="1"/>
  <c r="F651" i="1"/>
  <c r="Z650" i="1"/>
  <c r="Y650" i="1"/>
  <c r="X650" i="1"/>
  <c r="G650" i="1"/>
  <c r="F650" i="1"/>
  <c r="Z649" i="1"/>
  <c r="Y649" i="1"/>
  <c r="X649" i="1"/>
  <c r="G649" i="1"/>
  <c r="F649" i="1"/>
  <c r="Z648" i="1"/>
  <c r="Y648" i="1"/>
  <c r="X648" i="1"/>
  <c r="G648" i="1"/>
  <c r="F648" i="1"/>
  <c r="Z647" i="1"/>
  <c r="Y647" i="1"/>
  <c r="X647" i="1"/>
  <c r="G647" i="1"/>
  <c r="F647" i="1"/>
  <c r="Z646" i="1"/>
  <c r="Y646" i="1"/>
  <c r="X646" i="1"/>
  <c r="G646" i="1"/>
  <c r="F646" i="1"/>
  <c r="Z645" i="1"/>
  <c r="Y645" i="1"/>
  <c r="X645" i="1"/>
  <c r="G645" i="1"/>
  <c r="F645" i="1"/>
  <c r="Z644" i="1"/>
  <c r="Y644" i="1"/>
  <c r="X644" i="1"/>
  <c r="G644" i="1"/>
  <c r="F644" i="1"/>
  <c r="Z643" i="1"/>
  <c r="Y643" i="1"/>
  <c r="X643" i="1"/>
  <c r="G643" i="1"/>
  <c r="F643" i="1"/>
  <c r="Z642" i="1"/>
  <c r="Y642" i="1"/>
  <c r="X642" i="1"/>
  <c r="G642" i="1"/>
  <c r="F642" i="1"/>
  <c r="Z641" i="1"/>
  <c r="Y641" i="1"/>
  <c r="X641" i="1"/>
  <c r="G641" i="1"/>
  <c r="F641" i="1"/>
  <c r="Z640" i="1"/>
  <c r="Y640" i="1"/>
  <c r="X640" i="1"/>
  <c r="G640" i="1"/>
  <c r="F640" i="1"/>
  <c r="Z639" i="1"/>
  <c r="Y639" i="1"/>
  <c r="X639" i="1"/>
  <c r="G639" i="1"/>
  <c r="F639" i="1"/>
  <c r="Z638" i="1"/>
  <c r="Y638" i="1"/>
  <c r="X638" i="1"/>
  <c r="G638" i="1"/>
  <c r="F638" i="1"/>
  <c r="Z637" i="1"/>
  <c r="Y637" i="1"/>
  <c r="X637" i="1"/>
  <c r="G637" i="1"/>
  <c r="F637" i="1"/>
  <c r="Z636" i="1"/>
  <c r="Y636" i="1"/>
  <c r="X636" i="1"/>
  <c r="G636" i="1"/>
  <c r="F636" i="1"/>
  <c r="Z635" i="1"/>
  <c r="Y635" i="1"/>
  <c r="X635" i="1"/>
  <c r="G635" i="1"/>
  <c r="F635" i="1"/>
  <c r="Z634" i="1"/>
  <c r="Y634" i="1"/>
  <c r="X634" i="1"/>
  <c r="G634" i="1"/>
  <c r="F634" i="1"/>
  <c r="Z633" i="1"/>
  <c r="Y633" i="1"/>
  <c r="X633" i="1"/>
  <c r="G633" i="1"/>
  <c r="F633" i="1"/>
  <c r="Z632" i="1"/>
  <c r="Y632" i="1"/>
  <c r="X632" i="1"/>
  <c r="G632" i="1"/>
  <c r="F632" i="1"/>
  <c r="Z631" i="1"/>
  <c r="Y631" i="1"/>
  <c r="X631" i="1"/>
  <c r="G631" i="1"/>
  <c r="F631" i="1"/>
  <c r="Z630" i="1"/>
  <c r="Y630" i="1"/>
  <c r="X630" i="1"/>
  <c r="G630" i="1"/>
  <c r="F630" i="1"/>
  <c r="Z629" i="1"/>
  <c r="Y629" i="1"/>
  <c r="X629" i="1"/>
  <c r="G629" i="1"/>
  <c r="F629" i="1"/>
  <c r="Z628" i="1"/>
  <c r="Y628" i="1"/>
  <c r="X628" i="1"/>
  <c r="G628" i="1"/>
  <c r="F628" i="1"/>
  <c r="Z627" i="1"/>
  <c r="Y627" i="1"/>
  <c r="X627" i="1"/>
  <c r="G627" i="1"/>
  <c r="F627" i="1"/>
  <c r="Z626" i="1"/>
  <c r="Y626" i="1"/>
  <c r="X626" i="1"/>
  <c r="G626" i="1"/>
  <c r="F626" i="1"/>
  <c r="Z625" i="1"/>
  <c r="Y625" i="1"/>
  <c r="X625" i="1"/>
  <c r="AB625" i="1" s="1"/>
  <c r="G625" i="1"/>
  <c r="F625" i="1"/>
  <c r="Z624" i="1"/>
  <c r="Y624" i="1"/>
  <c r="X624" i="1"/>
  <c r="G624" i="1"/>
  <c r="F624" i="1"/>
  <c r="Z623" i="1"/>
  <c r="Y623" i="1"/>
  <c r="X623" i="1"/>
  <c r="G623" i="1"/>
  <c r="F623" i="1"/>
  <c r="Z622" i="1"/>
  <c r="Y622" i="1"/>
  <c r="X622" i="1"/>
  <c r="G622" i="1"/>
  <c r="F622" i="1"/>
  <c r="Z621" i="1"/>
  <c r="Y621" i="1"/>
  <c r="X621" i="1"/>
  <c r="G621" i="1"/>
  <c r="F621" i="1"/>
  <c r="Z620" i="1"/>
  <c r="Y620" i="1"/>
  <c r="X620" i="1"/>
  <c r="G620" i="1"/>
  <c r="F620" i="1"/>
  <c r="Z619" i="1"/>
  <c r="Y619" i="1"/>
  <c r="X619" i="1"/>
  <c r="G619" i="1"/>
  <c r="F619" i="1"/>
  <c r="Z618" i="1"/>
  <c r="Y618" i="1"/>
  <c r="X618" i="1"/>
  <c r="G618" i="1"/>
  <c r="F618" i="1"/>
  <c r="Z617" i="1"/>
  <c r="Y617" i="1"/>
  <c r="X617" i="1"/>
  <c r="G617" i="1"/>
  <c r="F617" i="1"/>
  <c r="Z616" i="1"/>
  <c r="Y616" i="1"/>
  <c r="X616" i="1"/>
  <c r="G616" i="1"/>
  <c r="F616" i="1"/>
  <c r="Z615" i="1"/>
  <c r="Y615" i="1"/>
  <c r="X615" i="1"/>
  <c r="G615" i="1"/>
  <c r="F615" i="1"/>
  <c r="Z614" i="1"/>
  <c r="Y614" i="1"/>
  <c r="X614" i="1"/>
  <c r="G614" i="1"/>
  <c r="F614" i="1"/>
  <c r="Z613" i="1"/>
  <c r="Y613" i="1"/>
  <c r="X613" i="1"/>
  <c r="G613" i="1"/>
  <c r="F613" i="1"/>
  <c r="Z612" i="1"/>
  <c r="Y612" i="1"/>
  <c r="X612" i="1"/>
  <c r="G612" i="1"/>
  <c r="F612" i="1"/>
  <c r="Z611" i="1"/>
  <c r="Y611" i="1"/>
  <c r="X611" i="1"/>
  <c r="G611" i="1"/>
  <c r="F611" i="1"/>
  <c r="Z610" i="1"/>
  <c r="Y610" i="1"/>
  <c r="X610" i="1"/>
  <c r="G610" i="1"/>
  <c r="F610" i="1"/>
  <c r="Z609" i="1"/>
  <c r="Y609" i="1"/>
  <c r="X609" i="1"/>
  <c r="G609" i="1"/>
  <c r="F609" i="1"/>
  <c r="Z608" i="1"/>
  <c r="Y608" i="1"/>
  <c r="X608" i="1"/>
  <c r="G608" i="1"/>
  <c r="F608" i="1"/>
  <c r="Z607" i="1"/>
  <c r="Y607" i="1"/>
  <c r="X607" i="1"/>
  <c r="G607" i="1"/>
  <c r="F607" i="1"/>
  <c r="Z606" i="1"/>
  <c r="Y606" i="1"/>
  <c r="X606" i="1"/>
  <c r="S606" i="1"/>
  <c r="R606" i="1"/>
  <c r="Q606" i="1"/>
  <c r="P606" i="1"/>
  <c r="O606" i="1"/>
  <c r="N606" i="1"/>
  <c r="M606" i="1"/>
  <c r="L606" i="1"/>
  <c r="K606" i="1"/>
  <c r="J606" i="1"/>
  <c r="I606" i="1"/>
  <c r="H606" i="1"/>
  <c r="Z605" i="1"/>
  <c r="Y605" i="1"/>
  <c r="X605" i="1"/>
  <c r="G605" i="1"/>
  <c r="F605" i="1"/>
  <c r="Z604" i="1"/>
  <c r="Y604" i="1"/>
  <c r="X604" i="1"/>
  <c r="G604" i="1"/>
  <c r="F604" i="1"/>
  <c r="Z603" i="1"/>
  <c r="Y603" i="1"/>
  <c r="X603" i="1"/>
  <c r="G603" i="1"/>
  <c r="F603" i="1"/>
  <c r="Z602" i="1"/>
  <c r="Y602" i="1"/>
  <c r="X602" i="1"/>
  <c r="W602" i="1"/>
  <c r="V602" i="1"/>
  <c r="U602" i="1"/>
  <c r="S602" i="1"/>
  <c r="R602" i="1"/>
  <c r="Q602" i="1"/>
  <c r="P602" i="1"/>
  <c r="O602" i="1"/>
  <c r="N602" i="1"/>
  <c r="M602" i="1"/>
  <c r="L602" i="1"/>
  <c r="K602" i="1"/>
  <c r="J602" i="1"/>
  <c r="I602" i="1"/>
  <c r="H602" i="1"/>
  <c r="Z601" i="1"/>
  <c r="Y601" i="1"/>
  <c r="X601" i="1"/>
  <c r="G601" i="1"/>
  <c r="F601" i="1"/>
  <c r="Z600" i="1"/>
  <c r="Y600" i="1"/>
  <c r="X600" i="1"/>
  <c r="G600" i="1"/>
  <c r="F600" i="1"/>
  <c r="Z599" i="1"/>
  <c r="Y599" i="1"/>
  <c r="X599" i="1"/>
  <c r="G599" i="1"/>
  <c r="F599" i="1"/>
  <c r="Z598" i="1"/>
  <c r="Y598" i="1"/>
  <c r="X598" i="1"/>
  <c r="G598" i="1"/>
  <c r="F598" i="1"/>
  <c r="Z597" i="1"/>
  <c r="Y597" i="1"/>
  <c r="X597" i="1"/>
  <c r="G597" i="1"/>
  <c r="F597" i="1"/>
  <c r="Z596" i="1"/>
  <c r="Y596" i="1"/>
  <c r="X596" i="1"/>
  <c r="G596" i="1"/>
  <c r="F596" i="1"/>
  <c r="Z595" i="1"/>
  <c r="Y595" i="1"/>
  <c r="X595" i="1"/>
  <c r="G595" i="1"/>
  <c r="F595" i="1"/>
  <c r="Z594" i="1"/>
  <c r="Y594" i="1"/>
  <c r="X594" i="1"/>
  <c r="G594" i="1"/>
  <c r="F594" i="1"/>
  <c r="Z593" i="1"/>
  <c r="Y593" i="1"/>
  <c r="X593" i="1"/>
  <c r="S593" i="1"/>
  <c r="R593" i="1"/>
  <c r="Q593" i="1"/>
  <c r="P593" i="1"/>
  <c r="O593" i="1"/>
  <c r="N593" i="1"/>
  <c r="M593" i="1"/>
  <c r="L593" i="1"/>
  <c r="K593" i="1"/>
  <c r="J593" i="1"/>
  <c r="I593" i="1"/>
  <c r="H593" i="1"/>
  <c r="Z592" i="1"/>
  <c r="Y592" i="1"/>
  <c r="X592" i="1"/>
  <c r="G592" i="1"/>
  <c r="F592" i="1"/>
  <c r="Z591" i="1"/>
  <c r="Y591" i="1"/>
  <c r="X591" i="1"/>
  <c r="G591" i="1"/>
  <c r="F591" i="1"/>
  <c r="Z590" i="1"/>
  <c r="Y590" i="1"/>
  <c r="X590" i="1"/>
  <c r="G590" i="1"/>
  <c r="F590" i="1"/>
  <c r="Z589" i="1"/>
  <c r="Y589" i="1"/>
  <c r="X589" i="1"/>
  <c r="G589" i="1"/>
  <c r="F589" i="1"/>
  <c r="Z588" i="1"/>
  <c r="Y588" i="1"/>
  <c r="X588" i="1"/>
  <c r="G588" i="1"/>
  <c r="F588" i="1"/>
  <c r="Z587" i="1"/>
  <c r="Y587" i="1"/>
  <c r="X587" i="1"/>
  <c r="S587" i="1"/>
  <c r="R587" i="1"/>
  <c r="Q587" i="1"/>
  <c r="P587" i="1"/>
  <c r="O587" i="1"/>
  <c r="N587" i="1"/>
  <c r="M587" i="1"/>
  <c r="L587" i="1"/>
  <c r="K587" i="1"/>
  <c r="J587" i="1"/>
  <c r="I587" i="1"/>
  <c r="H587" i="1"/>
  <c r="Z586" i="1"/>
  <c r="Y586" i="1"/>
  <c r="X586" i="1"/>
  <c r="G586" i="1"/>
  <c r="F586" i="1"/>
  <c r="Z585" i="1"/>
  <c r="Y585" i="1"/>
  <c r="X585" i="1"/>
  <c r="G585" i="1"/>
  <c r="F585" i="1"/>
  <c r="Z584" i="1"/>
  <c r="Y584" i="1"/>
  <c r="X584" i="1"/>
  <c r="G584" i="1"/>
  <c r="F584" i="1"/>
  <c r="Z583" i="1"/>
  <c r="Y583" i="1"/>
  <c r="X583" i="1"/>
  <c r="G583" i="1"/>
  <c r="F583" i="1"/>
  <c r="Z582" i="1"/>
  <c r="Y582" i="1"/>
  <c r="X582" i="1"/>
  <c r="G582" i="1"/>
  <c r="F582" i="1"/>
  <c r="Z581" i="1"/>
  <c r="Y581" i="1"/>
  <c r="X581" i="1"/>
  <c r="G581" i="1"/>
  <c r="F581" i="1"/>
  <c r="Z580" i="1"/>
  <c r="Y580" i="1"/>
  <c r="X580" i="1"/>
  <c r="G580" i="1"/>
  <c r="F580" i="1"/>
  <c r="Z579" i="1"/>
  <c r="Y579" i="1"/>
  <c r="X579" i="1"/>
  <c r="G579" i="1"/>
  <c r="F579" i="1"/>
  <c r="Z578" i="1"/>
  <c r="Y578" i="1"/>
  <c r="X578" i="1"/>
  <c r="G578" i="1"/>
  <c r="F578" i="1"/>
  <c r="Z577" i="1"/>
  <c r="Y577" i="1"/>
  <c r="X577" i="1"/>
  <c r="G577" i="1"/>
  <c r="F577" i="1"/>
  <c r="Z576" i="1"/>
  <c r="Y576" i="1"/>
  <c r="X576" i="1"/>
  <c r="G576" i="1"/>
  <c r="F576" i="1"/>
  <c r="Z575" i="1"/>
  <c r="Y575" i="1"/>
  <c r="X575" i="1"/>
  <c r="G575" i="1"/>
  <c r="F575" i="1"/>
  <c r="Z574" i="1"/>
  <c r="Y574" i="1"/>
  <c r="X574" i="1"/>
  <c r="G574" i="1"/>
  <c r="F574" i="1"/>
  <c r="Z573" i="1"/>
  <c r="Y573" i="1"/>
  <c r="X573" i="1"/>
  <c r="G573" i="1"/>
  <c r="F573" i="1"/>
  <c r="Z572" i="1"/>
  <c r="Y572" i="1"/>
  <c r="X572" i="1"/>
  <c r="G572" i="1"/>
  <c r="F572" i="1"/>
  <c r="Z571" i="1"/>
  <c r="Y571" i="1"/>
  <c r="X571" i="1"/>
  <c r="G571" i="1"/>
  <c r="F571" i="1"/>
  <c r="Z570" i="1"/>
  <c r="Y570" i="1"/>
  <c r="X570" i="1"/>
  <c r="G570" i="1"/>
  <c r="F570" i="1"/>
  <c r="Z569" i="1"/>
  <c r="Y569" i="1"/>
  <c r="X569" i="1"/>
  <c r="G569" i="1"/>
  <c r="F569" i="1"/>
  <c r="Z568" i="1"/>
  <c r="Y568" i="1"/>
  <c r="X568" i="1"/>
  <c r="G568" i="1"/>
  <c r="F568" i="1"/>
  <c r="Z567" i="1"/>
  <c r="Y567" i="1"/>
  <c r="X567" i="1"/>
  <c r="V567" i="1"/>
  <c r="U567" i="1"/>
  <c r="S567" i="1"/>
  <c r="R567" i="1"/>
  <c r="Q567" i="1"/>
  <c r="P567" i="1"/>
  <c r="O567" i="1"/>
  <c r="N567" i="1"/>
  <c r="M567" i="1"/>
  <c r="L567" i="1"/>
  <c r="K567" i="1"/>
  <c r="J567" i="1"/>
  <c r="I567" i="1"/>
  <c r="H567" i="1"/>
  <c r="Z566" i="1"/>
  <c r="Y566" i="1"/>
  <c r="X566" i="1"/>
  <c r="G566" i="1"/>
  <c r="F566" i="1"/>
  <c r="Z565" i="1"/>
  <c r="Y565" i="1"/>
  <c r="X565" i="1"/>
  <c r="G565" i="1"/>
  <c r="F565" i="1"/>
  <c r="Z564" i="1"/>
  <c r="Y564" i="1"/>
  <c r="X564" i="1"/>
  <c r="G564" i="1"/>
  <c r="F564" i="1"/>
  <c r="Z563" i="1"/>
  <c r="Y563" i="1"/>
  <c r="X563" i="1"/>
  <c r="G563" i="1"/>
  <c r="F563" i="1"/>
  <c r="Z562" i="1"/>
  <c r="Y562" i="1"/>
  <c r="X562" i="1"/>
  <c r="AB562" i="1" s="1"/>
  <c r="W562" i="1"/>
  <c r="V562" i="1"/>
  <c r="U562" i="1"/>
  <c r="S562" i="1"/>
  <c r="R562" i="1"/>
  <c r="Q562" i="1"/>
  <c r="P562" i="1"/>
  <c r="O562" i="1"/>
  <c r="N562" i="1"/>
  <c r="M562" i="1"/>
  <c r="L562" i="1"/>
  <c r="K562" i="1"/>
  <c r="J562" i="1"/>
  <c r="I562" i="1"/>
  <c r="H562" i="1"/>
  <c r="Z561" i="1"/>
  <c r="Y561" i="1"/>
  <c r="X561" i="1"/>
  <c r="G561" i="1"/>
  <c r="F561" i="1"/>
  <c r="Z560" i="1"/>
  <c r="Y560" i="1"/>
  <c r="X560" i="1"/>
  <c r="G560" i="1"/>
  <c r="F560" i="1"/>
  <c r="Z559" i="1"/>
  <c r="Y559" i="1"/>
  <c r="X559" i="1"/>
  <c r="G559" i="1"/>
  <c r="F559" i="1"/>
  <c r="Z558" i="1"/>
  <c r="Y558" i="1"/>
  <c r="X558" i="1"/>
  <c r="S558" i="1"/>
  <c r="R558" i="1"/>
  <c r="Q558" i="1"/>
  <c r="P558" i="1"/>
  <c r="O558" i="1"/>
  <c r="N558" i="1"/>
  <c r="M558" i="1"/>
  <c r="L558" i="1"/>
  <c r="K558" i="1"/>
  <c r="J558" i="1"/>
  <c r="I558" i="1"/>
  <c r="H558" i="1"/>
  <c r="Z557" i="1"/>
  <c r="Y557" i="1"/>
  <c r="X557" i="1"/>
  <c r="G557" i="1"/>
  <c r="F557" i="1"/>
  <c r="Z556" i="1"/>
  <c r="Y556" i="1"/>
  <c r="X556" i="1"/>
  <c r="G556" i="1"/>
  <c r="F556" i="1"/>
  <c r="Z555" i="1"/>
  <c r="Y555" i="1"/>
  <c r="X555" i="1"/>
  <c r="G555" i="1"/>
  <c r="F555" i="1"/>
  <c r="Z554" i="1"/>
  <c r="Y554" i="1"/>
  <c r="X554" i="1"/>
  <c r="W554" i="1"/>
  <c r="V554" i="1"/>
  <c r="U554" i="1"/>
  <c r="S554" i="1"/>
  <c r="R554" i="1"/>
  <c r="Q554" i="1"/>
  <c r="P554" i="1"/>
  <c r="O554" i="1"/>
  <c r="N554" i="1"/>
  <c r="M554" i="1"/>
  <c r="L554" i="1"/>
  <c r="K554" i="1"/>
  <c r="J554" i="1"/>
  <c r="I554" i="1"/>
  <c r="H554" i="1"/>
  <c r="Z553" i="1"/>
  <c r="Y553" i="1"/>
  <c r="X553" i="1"/>
  <c r="G553" i="1"/>
  <c r="F553" i="1"/>
  <c r="Z552" i="1"/>
  <c r="Y552" i="1"/>
  <c r="X552" i="1"/>
  <c r="G552" i="1"/>
  <c r="F552" i="1"/>
  <c r="Z551" i="1"/>
  <c r="Y551" i="1"/>
  <c r="X551" i="1"/>
  <c r="G551" i="1"/>
  <c r="F551" i="1"/>
  <c r="Z550" i="1"/>
  <c r="Y550" i="1"/>
  <c r="X550" i="1"/>
  <c r="G550" i="1"/>
  <c r="F550" i="1"/>
  <c r="Z549" i="1"/>
  <c r="Y549" i="1"/>
  <c r="X549" i="1"/>
  <c r="G549" i="1"/>
  <c r="F549" i="1"/>
  <c r="Z548" i="1"/>
  <c r="Y548" i="1"/>
  <c r="X548" i="1"/>
  <c r="G548" i="1"/>
  <c r="F548" i="1"/>
  <c r="Z547" i="1"/>
  <c r="Y547" i="1"/>
  <c r="X547" i="1"/>
  <c r="G547" i="1"/>
  <c r="F547" i="1"/>
  <c r="Z546" i="1"/>
  <c r="Y546" i="1"/>
  <c r="X546" i="1"/>
  <c r="G546" i="1"/>
  <c r="F546" i="1"/>
  <c r="Z545" i="1"/>
  <c r="Y545" i="1"/>
  <c r="X545" i="1"/>
  <c r="G545" i="1"/>
  <c r="F545" i="1"/>
  <c r="Z544" i="1"/>
  <c r="Y544" i="1"/>
  <c r="X544" i="1"/>
  <c r="G544" i="1"/>
  <c r="F544" i="1"/>
  <c r="Z543" i="1"/>
  <c r="Y543" i="1"/>
  <c r="X543" i="1"/>
  <c r="G543" i="1"/>
  <c r="F543" i="1"/>
  <c r="Z542" i="1"/>
  <c r="Y542" i="1"/>
  <c r="X542" i="1"/>
  <c r="AB542" i="1" s="1"/>
  <c r="G542" i="1"/>
  <c r="F542" i="1"/>
  <c r="Z541" i="1"/>
  <c r="Y541" i="1"/>
  <c r="X541" i="1"/>
  <c r="G541" i="1"/>
  <c r="F541" i="1"/>
  <c r="Z540" i="1"/>
  <c r="Y540" i="1"/>
  <c r="X540" i="1"/>
  <c r="G540" i="1"/>
  <c r="F540" i="1"/>
  <c r="Z539" i="1"/>
  <c r="Y539" i="1"/>
  <c r="X539" i="1"/>
  <c r="G539" i="1"/>
  <c r="F539" i="1"/>
  <c r="Z538" i="1"/>
  <c r="Y538" i="1"/>
  <c r="X538" i="1"/>
  <c r="G538" i="1"/>
  <c r="F538" i="1"/>
  <c r="Z537" i="1"/>
  <c r="Y537" i="1"/>
  <c r="X537" i="1"/>
  <c r="G537" i="1"/>
  <c r="F537" i="1"/>
  <c r="Z536" i="1"/>
  <c r="Y536" i="1"/>
  <c r="X536" i="1"/>
  <c r="G536" i="1"/>
  <c r="F536" i="1"/>
  <c r="Z535" i="1"/>
  <c r="Y535" i="1"/>
  <c r="X535" i="1"/>
  <c r="G535" i="1"/>
  <c r="F535" i="1"/>
  <c r="Z534" i="1"/>
  <c r="Y534" i="1"/>
  <c r="X534" i="1"/>
  <c r="G534" i="1"/>
  <c r="F534" i="1"/>
  <c r="Z533" i="1"/>
  <c r="Y533" i="1"/>
  <c r="X533" i="1"/>
  <c r="G533" i="1"/>
  <c r="F533" i="1"/>
  <c r="Z532" i="1"/>
  <c r="Y532" i="1"/>
  <c r="X532" i="1"/>
  <c r="G532" i="1"/>
  <c r="F532" i="1"/>
  <c r="Z531" i="1"/>
  <c r="Y531" i="1"/>
  <c r="X531" i="1"/>
  <c r="S531" i="1"/>
  <c r="R531" i="1"/>
  <c r="Q531" i="1"/>
  <c r="P531" i="1"/>
  <c r="O531" i="1"/>
  <c r="N531" i="1"/>
  <c r="M531" i="1"/>
  <c r="L531" i="1"/>
  <c r="K531" i="1"/>
  <c r="J531" i="1"/>
  <c r="I531" i="1"/>
  <c r="H531" i="1"/>
  <c r="Z530" i="1"/>
  <c r="Y530" i="1"/>
  <c r="X530" i="1"/>
  <c r="G530" i="1"/>
  <c r="F530" i="1"/>
  <c r="Z529" i="1"/>
  <c r="Y529" i="1"/>
  <c r="X529" i="1"/>
  <c r="G529" i="1"/>
  <c r="F529" i="1"/>
  <c r="Z528" i="1"/>
  <c r="Y528" i="1"/>
  <c r="X528" i="1"/>
  <c r="G528" i="1"/>
  <c r="F528" i="1"/>
  <c r="Z527" i="1"/>
  <c r="Y527" i="1"/>
  <c r="X527" i="1"/>
  <c r="G527" i="1"/>
  <c r="F527" i="1"/>
  <c r="Z526" i="1"/>
  <c r="Y526" i="1"/>
  <c r="X526" i="1"/>
  <c r="G526" i="1"/>
  <c r="F526" i="1"/>
  <c r="Z525" i="1"/>
  <c r="Y525" i="1"/>
  <c r="X525" i="1"/>
  <c r="V525" i="1"/>
  <c r="U525" i="1"/>
  <c r="S525" i="1"/>
  <c r="R525" i="1"/>
  <c r="Q525" i="1"/>
  <c r="P525" i="1"/>
  <c r="O525" i="1"/>
  <c r="N525" i="1"/>
  <c r="M525" i="1"/>
  <c r="L525" i="1"/>
  <c r="K525" i="1"/>
  <c r="J525" i="1"/>
  <c r="I525" i="1"/>
  <c r="H525" i="1"/>
  <c r="Z524" i="1"/>
  <c r="Y524" i="1"/>
  <c r="X524" i="1"/>
  <c r="G524" i="1"/>
  <c r="F524" i="1"/>
  <c r="Z523" i="1"/>
  <c r="Y523" i="1"/>
  <c r="X523" i="1"/>
  <c r="G523" i="1"/>
  <c r="F523" i="1"/>
  <c r="Z522" i="1"/>
  <c r="Y522" i="1"/>
  <c r="X522" i="1"/>
  <c r="AB522" i="1" s="1"/>
  <c r="V522" i="1"/>
  <c r="U522" i="1"/>
  <c r="S522" i="1"/>
  <c r="R522" i="1"/>
  <c r="Q522" i="1"/>
  <c r="P522" i="1"/>
  <c r="O522" i="1"/>
  <c r="N522" i="1"/>
  <c r="M522" i="1"/>
  <c r="L522" i="1"/>
  <c r="K522" i="1"/>
  <c r="J522" i="1"/>
  <c r="I522" i="1"/>
  <c r="H522" i="1"/>
  <c r="Z521" i="1"/>
  <c r="Y521" i="1"/>
  <c r="X521" i="1"/>
  <c r="G521" i="1"/>
  <c r="F521" i="1"/>
  <c r="Z520" i="1"/>
  <c r="Y520" i="1"/>
  <c r="X520" i="1"/>
  <c r="G520" i="1"/>
  <c r="F520" i="1"/>
  <c r="Z519" i="1"/>
  <c r="Y519" i="1"/>
  <c r="X519" i="1"/>
  <c r="G519" i="1"/>
  <c r="F519" i="1"/>
  <c r="Z518" i="1"/>
  <c r="Y518" i="1"/>
  <c r="X518" i="1"/>
  <c r="G518" i="1"/>
  <c r="F518" i="1"/>
  <c r="Z517" i="1"/>
  <c r="Y517" i="1"/>
  <c r="X517" i="1"/>
  <c r="G517" i="1"/>
  <c r="F517" i="1"/>
  <c r="Z516" i="1"/>
  <c r="Y516" i="1"/>
  <c r="X516" i="1"/>
  <c r="G516" i="1"/>
  <c r="F516" i="1"/>
  <c r="Z515" i="1"/>
  <c r="Y515" i="1"/>
  <c r="X515" i="1"/>
  <c r="G515" i="1"/>
  <c r="F515" i="1"/>
  <c r="Z514" i="1"/>
  <c r="Y514" i="1"/>
  <c r="X514" i="1"/>
  <c r="G514" i="1"/>
  <c r="F514" i="1"/>
  <c r="Z513" i="1"/>
  <c r="Y513" i="1"/>
  <c r="X513" i="1"/>
  <c r="G513" i="1"/>
  <c r="F513" i="1"/>
  <c r="Z512" i="1"/>
  <c r="Y512" i="1"/>
  <c r="X512" i="1"/>
  <c r="G512" i="1"/>
  <c r="F512" i="1"/>
  <c r="Z511" i="1"/>
  <c r="Y511" i="1"/>
  <c r="X511" i="1"/>
  <c r="G511" i="1"/>
  <c r="F511" i="1"/>
  <c r="Z510" i="1"/>
  <c r="Y510" i="1"/>
  <c r="X510" i="1"/>
  <c r="G510" i="1"/>
  <c r="F510" i="1"/>
  <c r="Z509" i="1"/>
  <c r="Y509" i="1"/>
  <c r="X509" i="1"/>
  <c r="G509" i="1"/>
  <c r="F509" i="1"/>
  <c r="Z508" i="1"/>
  <c r="Y508" i="1"/>
  <c r="X508" i="1"/>
  <c r="G508" i="1"/>
  <c r="F508" i="1"/>
  <c r="Z507" i="1"/>
  <c r="Y507" i="1"/>
  <c r="X507" i="1"/>
  <c r="G507" i="1"/>
  <c r="F507" i="1"/>
  <c r="Z506" i="1"/>
  <c r="Y506" i="1"/>
  <c r="X506" i="1"/>
  <c r="G506" i="1"/>
  <c r="F506" i="1"/>
  <c r="Z505" i="1"/>
  <c r="Y505" i="1"/>
  <c r="X505" i="1"/>
  <c r="W505" i="1"/>
  <c r="V505" i="1"/>
  <c r="U505" i="1"/>
  <c r="S505" i="1"/>
  <c r="R505" i="1"/>
  <c r="Q505" i="1"/>
  <c r="P505" i="1"/>
  <c r="O505" i="1"/>
  <c r="N505" i="1"/>
  <c r="M505" i="1"/>
  <c r="L505" i="1"/>
  <c r="K505" i="1"/>
  <c r="J505" i="1"/>
  <c r="I505" i="1"/>
  <c r="H505" i="1"/>
  <c r="Z504" i="1"/>
  <c r="Y504" i="1"/>
  <c r="X504" i="1"/>
  <c r="G504" i="1"/>
  <c r="F504" i="1"/>
  <c r="Z503" i="1"/>
  <c r="Y503" i="1"/>
  <c r="X503" i="1"/>
  <c r="W503" i="1"/>
  <c r="G503" i="1"/>
  <c r="F503" i="1"/>
  <c r="Z502" i="1"/>
  <c r="Y502" i="1"/>
  <c r="X502" i="1"/>
  <c r="G502" i="1"/>
  <c r="F502" i="1"/>
  <c r="Z501" i="1"/>
  <c r="Y501" i="1"/>
  <c r="X501" i="1"/>
  <c r="G501" i="1"/>
  <c r="F501" i="1"/>
  <c r="Z500" i="1"/>
  <c r="Y500" i="1"/>
  <c r="X500" i="1"/>
  <c r="G500" i="1"/>
  <c r="F500" i="1"/>
  <c r="Z499" i="1"/>
  <c r="Y499" i="1"/>
  <c r="X499" i="1"/>
  <c r="W499" i="1"/>
  <c r="S499" i="1"/>
  <c r="R499" i="1"/>
  <c r="Q499" i="1"/>
  <c r="P499" i="1"/>
  <c r="O499" i="1"/>
  <c r="N499" i="1"/>
  <c r="M499" i="1"/>
  <c r="L499" i="1"/>
  <c r="K499" i="1"/>
  <c r="J499" i="1"/>
  <c r="I499" i="1"/>
  <c r="H499" i="1"/>
  <c r="Z498" i="1"/>
  <c r="Y498" i="1"/>
  <c r="X498" i="1"/>
  <c r="G498" i="1"/>
  <c r="F498" i="1"/>
  <c r="Z497" i="1"/>
  <c r="Y497" i="1"/>
  <c r="X497" i="1"/>
  <c r="G497" i="1"/>
  <c r="F497" i="1"/>
  <c r="Z496" i="1"/>
  <c r="Y496" i="1"/>
  <c r="X496" i="1"/>
  <c r="W496" i="1"/>
  <c r="G496" i="1"/>
  <c r="F496" i="1"/>
  <c r="Z495" i="1"/>
  <c r="Y495" i="1"/>
  <c r="X495" i="1"/>
  <c r="G495" i="1"/>
  <c r="F495" i="1"/>
  <c r="Z494" i="1"/>
  <c r="Y494" i="1"/>
  <c r="X494" i="1"/>
  <c r="G494" i="1"/>
  <c r="F494" i="1"/>
  <c r="Z493" i="1"/>
  <c r="Y493" i="1"/>
  <c r="X493" i="1"/>
  <c r="W493" i="1"/>
  <c r="G493" i="1"/>
  <c r="F493" i="1"/>
  <c r="Z492" i="1"/>
  <c r="Y492" i="1"/>
  <c r="X492" i="1"/>
  <c r="G492" i="1"/>
  <c r="F492" i="1"/>
  <c r="Z491" i="1"/>
  <c r="Y491" i="1"/>
  <c r="X491" i="1"/>
  <c r="G491" i="1"/>
  <c r="F491" i="1"/>
  <c r="Z490" i="1"/>
  <c r="Y490" i="1"/>
  <c r="X490" i="1"/>
  <c r="G490" i="1"/>
  <c r="F490" i="1"/>
  <c r="Z489" i="1"/>
  <c r="Y489" i="1"/>
  <c r="X489" i="1"/>
  <c r="G489" i="1"/>
  <c r="F489" i="1"/>
  <c r="Z488" i="1"/>
  <c r="Y488" i="1"/>
  <c r="X488" i="1"/>
  <c r="G488" i="1"/>
  <c r="F488" i="1"/>
  <c r="Z487" i="1"/>
  <c r="Y487" i="1"/>
  <c r="X487" i="1"/>
  <c r="G487" i="1"/>
  <c r="F487" i="1"/>
  <c r="Z486" i="1"/>
  <c r="Y486" i="1"/>
  <c r="X486" i="1"/>
  <c r="G486" i="1"/>
  <c r="F486" i="1"/>
  <c r="Z485" i="1"/>
  <c r="Y485" i="1"/>
  <c r="X485" i="1"/>
  <c r="G485" i="1"/>
  <c r="F485" i="1"/>
  <c r="Z484" i="1"/>
  <c r="Y484" i="1"/>
  <c r="X484" i="1"/>
  <c r="G484" i="1"/>
  <c r="F484" i="1"/>
  <c r="Z483" i="1"/>
  <c r="Y483" i="1"/>
  <c r="X483" i="1"/>
  <c r="W483" i="1"/>
  <c r="V483" i="1"/>
  <c r="U483" i="1"/>
  <c r="S483" i="1"/>
  <c r="R483" i="1"/>
  <c r="Q483" i="1"/>
  <c r="P483" i="1"/>
  <c r="O483" i="1"/>
  <c r="N483" i="1"/>
  <c r="M483" i="1"/>
  <c r="L483" i="1"/>
  <c r="K483" i="1"/>
  <c r="J483" i="1"/>
  <c r="I483" i="1"/>
  <c r="H483" i="1"/>
  <c r="Z482" i="1"/>
  <c r="Y482" i="1"/>
  <c r="X482" i="1"/>
  <c r="G482" i="1"/>
  <c r="F482" i="1"/>
  <c r="Z481" i="1"/>
  <c r="Y481" i="1"/>
  <c r="X481" i="1"/>
  <c r="G481" i="1"/>
  <c r="F481" i="1"/>
  <c r="Z480" i="1"/>
  <c r="Y480" i="1"/>
  <c r="X480" i="1"/>
  <c r="G480" i="1"/>
  <c r="F480" i="1"/>
  <c r="Z479" i="1"/>
  <c r="Y479" i="1"/>
  <c r="X479" i="1"/>
  <c r="G479" i="1"/>
  <c r="F479" i="1"/>
  <c r="Z478" i="1"/>
  <c r="Y478" i="1"/>
  <c r="X478" i="1"/>
  <c r="W478" i="1"/>
  <c r="V478" i="1"/>
  <c r="U478" i="1"/>
  <c r="I478" i="1"/>
  <c r="H478" i="1"/>
  <c r="G478" i="1"/>
  <c r="F478" i="1"/>
  <c r="Z477" i="1"/>
  <c r="Y477" i="1"/>
  <c r="X477" i="1"/>
  <c r="G477" i="1"/>
  <c r="F477" i="1"/>
  <c r="Z476" i="1"/>
  <c r="Y476" i="1"/>
  <c r="X476" i="1"/>
  <c r="G476" i="1"/>
  <c r="F476" i="1"/>
  <c r="Z475" i="1"/>
  <c r="Y475" i="1"/>
  <c r="X475" i="1"/>
  <c r="G475" i="1"/>
  <c r="F475" i="1"/>
  <c r="Z474" i="1"/>
  <c r="Y474" i="1"/>
  <c r="X474" i="1"/>
  <c r="G474" i="1"/>
  <c r="F474" i="1"/>
  <c r="Z473" i="1"/>
  <c r="Y473" i="1"/>
  <c r="X473" i="1"/>
  <c r="G473" i="1"/>
  <c r="F473" i="1"/>
  <c r="Z472" i="1"/>
  <c r="Y472" i="1"/>
  <c r="X472" i="1"/>
  <c r="G472" i="1"/>
  <c r="F472" i="1"/>
  <c r="Z471" i="1"/>
  <c r="Y471" i="1"/>
  <c r="X471" i="1"/>
  <c r="G471" i="1"/>
  <c r="F471" i="1"/>
  <c r="Z470" i="1"/>
  <c r="Y470" i="1"/>
  <c r="X470" i="1"/>
  <c r="G470" i="1"/>
  <c r="F470" i="1"/>
  <c r="Z469" i="1"/>
  <c r="Y469" i="1"/>
  <c r="X469" i="1"/>
  <c r="S469" i="1"/>
  <c r="R469" i="1"/>
  <c r="Q469" i="1"/>
  <c r="P469" i="1"/>
  <c r="O469" i="1"/>
  <c r="N469" i="1"/>
  <c r="M469" i="1"/>
  <c r="L469" i="1"/>
  <c r="K469" i="1"/>
  <c r="J469" i="1"/>
  <c r="I469" i="1"/>
  <c r="H469" i="1"/>
  <c r="Z468" i="1"/>
  <c r="Y468" i="1"/>
  <c r="X468" i="1"/>
  <c r="G468" i="1"/>
  <c r="F468" i="1"/>
  <c r="Z467" i="1"/>
  <c r="Y467" i="1"/>
  <c r="X467" i="1"/>
  <c r="G467" i="1"/>
  <c r="F467" i="1"/>
  <c r="Z466" i="1"/>
  <c r="Y466" i="1"/>
  <c r="X466" i="1"/>
  <c r="G466" i="1"/>
  <c r="F466" i="1"/>
  <c r="Z465" i="1"/>
  <c r="Y465" i="1"/>
  <c r="X465" i="1"/>
  <c r="G465" i="1"/>
  <c r="F465" i="1"/>
  <c r="Z464" i="1"/>
  <c r="Y464" i="1"/>
  <c r="X464" i="1"/>
  <c r="G464" i="1"/>
  <c r="F464" i="1"/>
  <c r="Z463" i="1"/>
  <c r="Y463" i="1"/>
  <c r="X463" i="1"/>
  <c r="G463" i="1"/>
  <c r="F463" i="1"/>
  <c r="Z462" i="1"/>
  <c r="Y462" i="1"/>
  <c r="X462" i="1"/>
  <c r="G462" i="1"/>
  <c r="F462" i="1"/>
  <c r="Z461" i="1"/>
  <c r="Y461" i="1"/>
  <c r="X461" i="1"/>
  <c r="G461" i="1"/>
  <c r="F461" i="1"/>
  <c r="Z460" i="1"/>
  <c r="Y460" i="1"/>
  <c r="X460" i="1"/>
  <c r="G460" i="1"/>
  <c r="F460" i="1"/>
  <c r="Z459" i="1"/>
  <c r="Y459" i="1"/>
  <c r="X459" i="1"/>
  <c r="G459" i="1"/>
  <c r="F459" i="1"/>
  <c r="Z458" i="1"/>
  <c r="Y458" i="1"/>
  <c r="X458" i="1"/>
  <c r="G458" i="1"/>
  <c r="F458" i="1"/>
  <c r="Z457" i="1"/>
  <c r="Y457" i="1"/>
  <c r="X457" i="1"/>
  <c r="G457" i="1"/>
  <c r="F457" i="1"/>
  <c r="Z456" i="1"/>
  <c r="Y456" i="1"/>
  <c r="X456" i="1"/>
  <c r="G456" i="1"/>
  <c r="F456" i="1"/>
  <c r="Z455" i="1"/>
  <c r="Y455" i="1"/>
  <c r="X455" i="1"/>
  <c r="S455" i="1"/>
  <c r="R455" i="1"/>
  <c r="Q455" i="1"/>
  <c r="P455" i="1"/>
  <c r="O455" i="1"/>
  <c r="N455" i="1"/>
  <c r="M455" i="1"/>
  <c r="L455" i="1"/>
  <c r="K455" i="1"/>
  <c r="J455" i="1"/>
  <c r="I455" i="1"/>
  <c r="H455" i="1"/>
  <c r="Z454" i="1"/>
  <c r="Y454" i="1"/>
  <c r="X454" i="1"/>
  <c r="G454" i="1"/>
  <c r="F454" i="1"/>
  <c r="Z453" i="1"/>
  <c r="Y453" i="1"/>
  <c r="X453" i="1"/>
  <c r="G453" i="1"/>
  <c r="F453" i="1"/>
  <c r="Z452" i="1"/>
  <c r="Y452" i="1"/>
  <c r="X452" i="1"/>
  <c r="G452" i="1"/>
  <c r="F452" i="1"/>
  <c r="Z451" i="1"/>
  <c r="Y451" i="1"/>
  <c r="X451" i="1"/>
  <c r="S451" i="1"/>
  <c r="R451" i="1"/>
  <c r="Q451" i="1"/>
  <c r="P451" i="1"/>
  <c r="O451" i="1"/>
  <c r="N451" i="1"/>
  <c r="M451" i="1"/>
  <c r="L451" i="1"/>
  <c r="K451" i="1"/>
  <c r="J451" i="1"/>
  <c r="I451" i="1"/>
  <c r="H451" i="1"/>
  <c r="Z450" i="1"/>
  <c r="Y450" i="1"/>
  <c r="X450" i="1"/>
  <c r="G450" i="1"/>
  <c r="F450" i="1"/>
  <c r="Z449" i="1"/>
  <c r="Y449" i="1"/>
  <c r="X449" i="1"/>
  <c r="G449" i="1"/>
  <c r="F449" i="1"/>
  <c r="Z448" i="1"/>
  <c r="Y448" i="1"/>
  <c r="X448" i="1"/>
  <c r="S448" i="1"/>
  <c r="R448" i="1"/>
  <c r="Q448" i="1"/>
  <c r="P448" i="1"/>
  <c r="O448" i="1"/>
  <c r="N448" i="1"/>
  <c r="M448" i="1"/>
  <c r="L448" i="1"/>
  <c r="K448" i="1"/>
  <c r="J448" i="1"/>
  <c r="I448" i="1"/>
  <c r="H448" i="1"/>
  <c r="Z447" i="1"/>
  <c r="Y447" i="1"/>
  <c r="X447" i="1"/>
  <c r="G447" i="1"/>
  <c r="F447" i="1"/>
  <c r="Z446" i="1"/>
  <c r="Y446" i="1"/>
  <c r="X446" i="1"/>
  <c r="G446" i="1"/>
  <c r="F446" i="1"/>
  <c r="Z445" i="1"/>
  <c r="Y445" i="1"/>
  <c r="X445" i="1"/>
  <c r="G445" i="1"/>
  <c r="F445" i="1"/>
  <c r="Z444" i="1"/>
  <c r="Y444" i="1"/>
  <c r="X444" i="1"/>
  <c r="G444" i="1"/>
  <c r="F444" i="1"/>
  <c r="Z443" i="1"/>
  <c r="Y443" i="1"/>
  <c r="X443" i="1"/>
  <c r="G443" i="1"/>
  <c r="F443" i="1"/>
  <c r="Z442" i="1"/>
  <c r="Y442" i="1"/>
  <c r="X442" i="1"/>
  <c r="S442" i="1"/>
  <c r="R442" i="1"/>
  <c r="Q442" i="1"/>
  <c r="P442" i="1"/>
  <c r="O442" i="1"/>
  <c r="N442" i="1"/>
  <c r="M442" i="1"/>
  <c r="L442" i="1"/>
  <c r="K442" i="1"/>
  <c r="J442" i="1"/>
  <c r="I442" i="1"/>
  <c r="H442" i="1"/>
  <c r="Z441" i="1"/>
  <c r="Y441" i="1"/>
  <c r="X441" i="1"/>
  <c r="G441" i="1"/>
  <c r="F441" i="1"/>
  <c r="Z440" i="1"/>
  <c r="Y440" i="1"/>
  <c r="X440" i="1"/>
  <c r="G440" i="1"/>
  <c r="F440" i="1"/>
  <c r="Z439" i="1"/>
  <c r="Y439" i="1"/>
  <c r="X439" i="1"/>
  <c r="S439" i="1"/>
  <c r="R439" i="1"/>
  <c r="Q439" i="1"/>
  <c r="P439" i="1"/>
  <c r="O439" i="1"/>
  <c r="N439" i="1"/>
  <c r="M439" i="1"/>
  <c r="L439" i="1"/>
  <c r="K439" i="1"/>
  <c r="J439" i="1"/>
  <c r="I439" i="1"/>
  <c r="H439" i="1"/>
  <c r="Z438" i="1"/>
  <c r="Y438" i="1"/>
  <c r="X438" i="1"/>
  <c r="G438" i="1"/>
  <c r="F438" i="1"/>
  <c r="Z437" i="1"/>
  <c r="Y437" i="1"/>
  <c r="X437" i="1"/>
  <c r="G437" i="1"/>
  <c r="F437" i="1"/>
  <c r="Z436" i="1"/>
  <c r="Y436" i="1"/>
  <c r="X436" i="1"/>
  <c r="G436" i="1"/>
  <c r="F436" i="1"/>
  <c r="Z435" i="1"/>
  <c r="Y435" i="1"/>
  <c r="X435" i="1"/>
  <c r="G435" i="1"/>
  <c r="F435" i="1"/>
  <c r="Z434" i="1"/>
  <c r="Y434" i="1"/>
  <c r="X434" i="1"/>
  <c r="S434" i="1"/>
  <c r="R434" i="1"/>
  <c r="Q434" i="1"/>
  <c r="P434" i="1"/>
  <c r="O434" i="1"/>
  <c r="N434" i="1"/>
  <c r="M434" i="1"/>
  <c r="L434" i="1"/>
  <c r="K434" i="1"/>
  <c r="J434" i="1"/>
  <c r="I434" i="1"/>
  <c r="H434" i="1"/>
  <c r="Z433" i="1"/>
  <c r="Y433" i="1"/>
  <c r="X433" i="1"/>
  <c r="G433" i="1"/>
  <c r="F433" i="1"/>
  <c r="Z432" i="1"/>
  <c r="Y432" i="1"/>
  <c r="X432" i="1"/>
  <c r="G432" i="1"/>
  <c r="F432" i="1"/>
  <c r="Z431" i="1"/>
  <c r="Y431" i="1"/>
  <c r="X431" i="1"/>
  <c r="S431" i="1"/>
  <c r="R431" i="1"/>
  <c r="Q431" i="1"/>
  <c r="P431" i="1"/>
  <c r="O431" i="1"/>
  <c r="N431" i="1"/>
  <c r="M431" i="1"/>
  <c r="L431" i="1"/>
  <c r="K431" i="1"/>
  <c r="J431" i="1"/>
  <c r="I431" i="1"/>
  <c r="H431" i="1"/>
  <c r="Z430" i="1"/>
  <c r="Y430" i="1"/>
  <c r="X430" i="1"/>
  <c r="G430" i="1"/>
  <c r="F430" i="1"/>
  <c r="Z429" i="1"/>
  <c r="Y429" i="1"/>
  <c r="X429" i="1"/>
  <c r="G429" i="1"/>
  <c r="F429" i="1"/>
  <c r="Z428" i="1"/>
  <c r="Y428" i="1"/>
  <c r="X428" i="1"/>
  <c r="G428" i="1"/>
  <c r="F428" i="1"/>
  <c r="Z427" i="1"/>
  <c r="Y427" i="1"/>
  <c r="X427" i="1"/>
  <c r="G427" i="1"/>
  <c r="F427" i="1"/>
  <c r="Z426" i="1"/>
  <c r="Y426" i="1"/>
  <c r="X426" i="1"/>
  <c r="G426" i="1"/>
  <c r="F426" i="1"/>
  <c r="Z425" i="1"/>
  <c r="Y425" i="1"/>
  <c r="X425" i="1"/>
  <c r="S425" i="1"/>
  <c r="R425" i="1"/>
  <c r="Q425" i="1"/>
  <c r="P425" i="1"/>
  <c r="O425" i="1"/>
  <c r="N425" i="1"/>
  <c r="M425" i="1"/>
  <c r="L425" i="1"/>
  <c r="K425" i="1"/>
  <c r="J425" i="1"/>
  <c r="I425" i="1"/>
  <c r="H425" i="1"/>
  <c r="Z424" i="1"/>
  <c r="Y424" i="1"/>
  <c r="X424" i="1"/>
  <c r="G424" i="1"/>
  <c r="F424" i="1"/>
  <c r="Z423" i="1"/>
  <c r="Y423" i="1"/>
  <c r="X423" i="1"/>
  <c r="G423" i="1"/>
  <c r="F423" i="1"/>
  <c r="Z422" i="1"/>
  <c r="Y422" i="1"/>
  <c r="X422" i="1"/>
  <c r="S422" i="1"/>
  <c r="R422" i="1"/>
  <c r="Q422" i="1"/>
  <c r="P422" i="1"/>
  <c r="O422" i="1"/>
  <c r="N422" i="1"/>
  <c r="M422" i="1"/>
  <c r="L422" i="1"/>
  <c r="K422" i="1"/>
  <c r="J422" i="1"/>
  <c r="I422" i="1"/>
  <c r="H422" i="1"/>
  <c r="Z421" i="1"/>
  <c r="Y421" i="1"/>
  <c r="X421" i="1"/>
  <c r="AB421" i="1" s="1"/>
  <c r="G421" i="1"/>
  <c r="F421" i="1"/>
  <c r="Z420" i="1"/>
  <c r="Y420" i="1"/>
  <c r="X420" i="1"/>
  <c r="G420" i="1"/>
  <c r="F420" i="1"/>
  <c r="Z419" i="1"/>
  <c r="Y419" i="1"/>
  <c r="X419" i="1"/>
  <c r="G419" i="1"/>
  <c r="F419" i="1"/>
  <c r="Z418" i="1"/>
  <c r="Y418" i="1"/>
  <c r="X418" i="1"/>
  <c r="S418" i="1"/>
  <c r="R418" i="1"/>
  <c r="Q418" i="1"/>
  <c r="P418" i="1"/>
  <c r="O418" i="1"/>
  <c r="N418" i="1"/>
  <c r="M418" i="1"/>
  <c r="L418" i="1"/>
  <c r="K418" i="1"/>
  <c r="J418" i="1"/>
  <c r="I418" i="1"/>
  <c r="H418" i="1"/>
  <c r="Z417" i="1"/>
  <c r="Y417" i="1"/>
  <c r="X417" i="1"/>
  <c r="G417" i="1"/>
  <c r="F417" i="1"/>
  <c r="Z416" i="1"/>
  <c r="Y416" i="1"/>
  <c r="X416" i="1"/>
  <c r="G416" i="1"/>
  <c r="F416" i="1"/>
  <c r="Z415" i="1"/>
  <c r="Y415" i="1"/>
  <c r="X415" i="1"/>
  <c r="S415" i="1"/>
  <c r="R415" i="1"/>
  <c r="Q415" i="1"/>
  <c r="P415" i="1"/>
  <c r="O415" i="1"/>
  <c r="N415" i="1"/>
  <c r="M415" i="1"/>
  <c r="L415" i="1"/>
  <c r="K415" i="1"/>
  <c r="J415" i="1"/>
  <c r="I415" i="1"/>
  <c r="H415" i="1"/>
  <c r="Z414" i="1"/>
  <c r="Y414" i="1"/>
  <c r="X414" i="1"/>
  <c r="G414" i="1"/>
  <c r="F414" i="1"/>
  <c r="Z413" i="1"/>
  <c r="Y413" i="1"/>
  <c r="X413" i="1"/>
  <c r="G413" i="1"/>
  <c r="F413" i="1"/>
  <c r="Z412" i="1"/>
  <c r="Y412" i="1"/>
  <c r="X412" i="1"/>
  <c r="G412" i="1"/>
  <c r="F412" i="1"/>
  <c r="Z411" i="1"/>
  <c r="Y411" i="1"/>
  <c r="X411" i="1"/>
  <c r="G411" i="1"/>
  <c r="F411" i="1"/>
  <c r="Z410" i="1"/>
  <c r="Y410" i="1"/>
  <c r="X410" i="1"/>
  <c r="G410" i="1"/>
  <c r="F410" i="1"/>
  <c r="Z409" i="1"/>
  <c r="Y409" i="1"/>
  <c r="X409" i="1"/>
  <c r="G409" i="1"/>
  <c r="F409" i="1"/>
  <c r="Z408" i="1"/>
  <c r="Y408" i="1"/>
  <c r="X408" i="1"/>
  <c r="S408" i="1"/>
  <c r="R408" i="1"/>
  <c r="Q408" i="1"/>
  <c r="P408" i="1"/>
  <c r="O408" i="1"/>
  <c r="N408" i="1"/>
  <c r="M408" i="1"/>
  <c r="L408" i="1"/>
  <c r="K408" i="1"/>
  <c r="J408" i="1"/>
  <c r="I408" i="1"/>
  <c r="H408" i="1"/>
  <c r="Z407" i="1"/>
  <c r="Y407" i="1"/>
  <c r="X407" i="1"/>
  <c r="G407" i="1"/>
  <c r="F407" i="1"/>
  <c r="Z406" i="1"/>
  <c r="Y406" i="1"/>
  <c r="X406" i="1"/>
  <c r="G406" i="1"/>
  <c r="F406" i="1"/>
  <c r="Z405" i="1"/>
  <c r="Y405" i="1"/>
  <c r="X405" i="1"/>
  <c r="G405" i="1"/>
  <c r="F405" i="1"/>
  <c r="Z404" i="1"/>
  <c r="Y404" i="1"/>
  <c r="X404" i="1"/>
  <c r="S404" i="1"/>
  <c r="R404" i="1"/>
  <c r="Q404" i="1"/>
  <c r="P404" i="1"/>
  <c r="O404" i="1"/>
  <c r="N404" i="1"/>
  <c r="M404" i="1"/>
  <c r="L404" i="1"/>
  <c r="K404" i="1"/>
  <c r="J404" i="1"/>
  <c r="I404" i="1"/>
  <c r="H404" i="1"/>
  <c r="Z403" i="1"/>
  <c r="Y403" i="1"/>
  <c r="X403" i="1"/>
  <c r="G403" i="1"/>
  <c r="F403" i="1"/>
  <c r="Z402" i="1"/>
  <c r="Y402" i="1"/>
  <c r="X402" i="1"/>
  <c r="G402" i="1"/>
  <c r="F402" i="1"/>
  <c r="Z401" i="1"/>
  <c r="Y401" i="1"/>
  <c r="X401" i="1"/>
  <c r="G401" i="1"/>
  <c r="F401" i="1"/>
  <c r="Z400" i="1"/>
  <c r="Y400" i="1"/>
  <c r="X400" i="1"/>
  <c r="G400" i="1"/>
  <c r="F400" i="1"/>
  <c r="Z399" i="1"/>
  <c r="Y399" i="1"/>
  <c r="X399" i="1"/>
  <c r="G399" i="1"/>
  <c r="F399" i="1"/>
  <c r="Z398" i="1"/>
  <c r="Y398" i="1"/>
  <c r="X398" i="1"/>
  <c r="S398" i="1"/>
  <c r="R398" i="1"/>
  <c r="Q398" i="1"/>
  <c r="P398" i="1"/>
  <c r="O398" i="1"/>
  <c r="N398" i="1"/>
  <c r="M398" i="1"/>
  <c r="L398" i="1"/>
  <c r="K398" i="1"/>
  <c r="J398" i="1"/>
  <c r="I398" i="1"/>
  <c r="H398" i="1"/>
  <c r="Z397" i="1"/>
  <c r="Y397" i="1"/>
  <c r="X397" i="1"/>
  <c r="G397" i="1"/>
  <c r="F397" i="1"/>
  <c r="Z396" i="1"/>
  <c r="Y396" i="1"/>
  <c r="X396" i="1"/>
  <c r="G396" i="1"/>
  <c r="F396" i="1"/>
  <c r="Z395" i="1"/>
  <c r="Y395" i="1"/>
  <c r="X395" i="1"/>
  <c r="W395" i="1"/>
  <c r="G395" i="1"/>
  <c r="F395" i="1"/>
  <c r="Z394" i="1"/>
  <c r="Y394" i="1"/>
  <c r="X394" i="1"/>
  <c r="G394" i="1"/>
  <c r="F394" i="1"/>
  <c r="Z393" i="1"/>
  <c r="Y393" i="1"/>
  <c r="X393" i="1"/>
  <c r="G393" i="1"/>
  <c r="F393" i="1"/>
  <c r="Z392" i="1"/>
  <c r="Y392" i="1"/>
  <c r="X392" i="1"/>
  <c r="W392" i="1"/>
  <c r="V392" i="1"/>
  <c r="U392" i="1"/>
  <c r="S392" i="1"/>
  <c r="R392" i="1"/>
  <c r="Q392" i="1"/>
  <c r="P392" i="1"/>
  <c r="O392" i="1"/>
  <c r="N392" i="1"/>
  <c r="M392" i="1"/>
  <c r="L392" i="1"/>
  <c r="K392" i="1"/>
  <c r="J392" i="1"/>
  <c r="I392" i="1"/>
  <c r="H392" i="1"/>
  <c r="Z391" i="1"/>
  <c r="Y391" i="1"/>
  <c r="X391" i="1"/>
  <c r="G391" i="1"/>
  <c r="F391" i="1"/>
  <c r="Z390" i="1"/>
  <c r="Y390" i="1"/>
  <c r="X390" i="1"/>
  <c r="G390" i="1"/>
  <c r="F390" i="1"/>
  <c r="Z389" i="1"/>
  <c r="Y389" i="1"/>
  <c r="X389" i="1"/>
  <c r="AB389" i="1" s="1"/>
  <c r="W389" i="1"/>
  <c r="V389" i="1"/>
  <c r="U389" i="1"/>
  <c r="S389" i="1"/>
  <c r="R389" i="1"/>
  <c r="Q389" i="1"/>
  <c r="P389" i="1"/>
  <c r="O389" i="1"/>
  <c r="N389" i="1"/>
  <c r="M389" i="1"/>
  <c r="L389" i="1"/>
  <c r="K389" i="1"/>
  <c r="J389" i="1"/>
  <c r="I389" i="1"/>
  <c r="H389" i="1"/>
  <c r="Z388" i="1"/>
  <c r="Y388" i="1"/>
  <c r="X388" i="1"/>
  <c r="G388" i="1"/>
  <c r="F388" i="1"/>
  <c r="Z387" i="1"/>
  <c r="Y387" i="1"/>
  <c r="X387" i="1"/>
  <c r="G387" i="1"/>
  <c r="F387" i="1"/>
  <c r="Z386" i="1"/>
  <c r="Y386" i="1"/>
  <c r="X386" i="1"/>
  <c r="G386" i="1"/>
  <c r="F386" i="1"/>
  <c r="Z385" i="1"/>
  <c r="Y385" i="1"/>
  <c r="X385" i="1"/>
  <c r="W385" i="1"/>
  <c r="V385" i="1"/>
  <c r="U385" i="1"/>
  <c r="S385" i="1"/>
  <c r="R385" i="1"/>
  <c r="Q385" i="1"/>
  <c r="P385" i="1"/>
  <c r="O385" i="1"/>
  <c r="N385" i="1"/>
  <c r="M385" i="1"/>
  <c r="L385" i="1"/>
  <c r="K385" i="1"/>
  <c r="J385" i="1"/>
  <c r="I385" i="1"/>
  <c r="H385" i="1"/>
  <c r="Z384" i="1"/>
  <c r="Y384" i="1"/>
  <c r="X384" i="1"/>
  <c r="G384" i="1"/>
  <c r="F384" i="1"/>
  <c r="Z383" i="1"/>
  <c r="Y383" i="1"/>
  <c r="X383" i="1"/>
  <c r="G383" i="1"/>
  <c r="F383" i="1"/>
  <c r="Z382" i="1"/>
  <c r="Y382" i="1"/>
  <c r="X382" i="1"/>
  <c r="G382" i="1"/>
  <c r="F382" i="1"/>
  <c r="Z381" i="1"/>
  <c r="Y381" i="1"/>
  <c r="X381" i="1"/>
  <c r="AB381" i="1" s="1"/>
  <c r="S381" i="1"/>
  <c r="R381" i="1"/>
  <c r="Q381" i="1"/>
  <c r="P381" i="1"/>
  <c r="O381" i="1"/>
  <c r="N381" i="1"/>
  <c r="M381" i="1"/>
  <c r="L381" i="1"/>
  <c r="K381" i="1"/>
  <c r="J381" i="1"/>
  <c r="I381" i="1"/>
  <c r="H381" i="1"/>
  <c r="Z380" i="1"/>
  <c r="Y380" i="1"/>
  <c r="X380" i="1"/>
  <c r="G380" i="1"/>
  <c r="F380" i="1"/>
  <c r="Z379" i="1"/>
  <c r="Y379" i="1"/>
  <c r="X379" i="1"/>
  <c r="G379" i="1"/>
  <c r="F379" i="1"/>
  <c r="Z378" i="1"/>
  <c r="Y378" i="1"/>
  <c r="X378" i="1"/>
  <c r="G378" i="1"/>
  <c r="F378" i="1"/>
  <c r="Z377" i="1"/>
  <c r="Y377" i="1"/>
  <c r="X377" i="1"/>
  <c r="G377" i="1"/>
  <c r="F377" i="1"/>
  <c r="Z376" i="1"/>
  <c r="Y376" i="1"/>
  <c r="X376" i="1"/>
  <c r="G376" i="1"/>
  <c r="F376" i="1"/>
  <c r="Z375" i="1"/>
  <c r="Y375" i="1"/>
  <c r="X375" i="1"/>
  <c r="AB375" i="1" s="1"/>
  <c r="G375" i="1"/>
  <c r="F375" i="1"/>
  <c r="Z374" i="1"/>
  <c r="Y374" i="1"/>
  <c r="X374" i="1"/>
  <c r="G374" i="1"/>
  <c r="F374" i="1"/>
  <c r="Z373" i="1"/>
  <c r="Y373" i="1"/>
  <c r="X373" i="1"/>
  <c r="G373" i="1"/>
  <c r="F373" i="1"/>
  <c r="Z372" i="1"/>
  <c r="Y372" i="1"/>
  <c r="X372" i="1"/>
  <c r="S372" i="1"/>
  <c r="R372" i="1"/>
  <c r="Q372" i="1"/>
  <c r="P372" i="1"/>
  <c r="O372" i="1"/>
  <c r="N372" i="1"/>
  <c r="M372" i="1"/>
  <c r="L372" i="1"/>
  <c r="K372" i="1"/>
  <c r="J372" i="1"/>
  <c r="I372" i="1"/>
  <c r="H372" i="1"/>
  <c r="Z371" i="1"/>
  <c r="Y371" i="1"/>
  <c r="X371" i="1"/>
  <c r="G371" i="1"/>
  <c r="F371" i="1"/>
  <c r="Z370" i="1"/>
  <c r="Y370" i="1"/>
  <c r="X370" i="1"/>
  <c r="G370" i="1"/>
  <c r="F370" i="1"/>
  <c r="Z369" i="1"/>
  <c r="Y369" i="1"/>
  <c r="X369" i="1"/>
  <c r="G369" i="1"/>
  <c r="F369" i="1"/>
  <c r="Z368" i="1"/>
  <c r="Y368" i="1"/>
  <c r="X368" i="1"/>
  <c r="G368" i="1"/>
  <c r="F368" i="1"/>
  <c r="Z367" i="1"/>
  <c r="Y367" i="1"/>
  <c r="X367" i="1"/>
  <c r="G367" i="1"/>
  <c r="F367" i="1"/>
  <c r="Z366" i="1"/>
  <c r="Y366" i="1"/>
  <c r="X366" i="1"/>
  <c r="G366" i="1"/>
  <c r="F366" i="1"/>
  <c r="Z365" i="1"/>
  <c r="Y365" i="1"/>
  <c r="X365" i="1"/>
  <c r="G365" i="1"/>
  <c r="F365" i="1"/>
  <c r="Z364" i="1"/>
  <c r="Y364" i="1"/>
  <c r="X364" i="1"/>
  <c r="G364" i="1"/>
  <c r="F364" i="1"/>
  <c r="Z363" i="1"/>
  <c r="Y363" i="1"/>
  <c r="X363" i="1"/>
  <c r="W363" i="1"/>
  <c r="V363" i="1"/>
  <c r="U363" i="1"/>
  <c r="S363" i="1"/>
  <c r="R363" i="1"/>
  <c r="Q363" i="1"/>
  <c r="P363" i="1"/>
  <c r="O363" i="1"/>
  <c r="N363" i="1"/>
  <c r="M363" i="1"/>
  <c r="L363" i="1"/>
  <c r="K363" i="1"/>
  <c r="J363" i="1"/>
  <c r="I363" i="1"/>
  <c r="H363" i="1"/>
  <c r="Z362" i="1"/>
  <c r="Y362" i="1"/>
  <c r="X362" i="1"/>
  <c r="G362" i="1"/>
  <c r="F362" i="1"/>
  <c r="Z361" i="1"/>
  <c r="Y361" i="1"/>
  <c r="X361" i="1"/>
  <c r="G361" i="1"/>
  <c r="F361" i="1"/>
  <c r="Z360" i="1"/>
  <c r="Y360" i="1"/>
  <c r="X360" i="1"/>
  <c r="G360" i="1"/>
  <c r="F360" i="1"/>
  <c r="Z359" i="1"/>
  <c r="Y359" i="1"/>
  <c r="X359" i="1"/>
  <c r="G359" i="1"/>
  <c r="F359" i="1"/>
  <c r="Z358" i="1"/>
  <c r="Y358" i="1"/>
  <c r="X358" i="1"/>
  <c r="W358" i="1"/>
  <c r="V358" i="1"/>
  <c r="U358" i="1"/>
  <c r="S358" i="1"/>
  <c r="R358" i="1"/>
  <c r="Q358" i="1"/>
  <c r="P358" i="1"/>
  <c r="O358" i="1"/>
  <c r="N358" i="1"/>
  <c r="M358" i="1"/>
  <c r="L358" i="1"/>
  <c r="K358" i="1"/>
  <c r="J358" i="1"/>
  <c r="I358" i="1"/>
  <c r="H358" i="1"/>
  <c r="Z357" i="1"/>
  <c r="Y357" i="1"/>
  <c r="X357" i="1"/>
  <c r="G357" i="1"/>
  <c r="F357" i="1"/>
  <c r="Z356" i="1"/>
  <c r="Y356" i="1"/>
  <c r="X356" i="1"/>
  <c r="W356" i="1"/>
  <c r="G356" i="1"/>
  <c r="F356" i="1"/>
  <c r="Z355" i="1"/>
  <c r="Y355" i="1"/>
  <c r="X355" i="1"/>
  <c r="G355" i="1"/>
  <c r="F355" i="1"/>
  <c r="Z354" i="1"/>
  <c r="Y354" i="1"/>
  <c r="X354" i="1"/>
  <c r="G354" i="1"/>
  <c r="F354" i="1"/>
  <c r="Z353" i="1"/>
  <c r="Y353" i="1"/>
  <c r="X353" i="1"/>
  <c r="W353" i="1"/>
  <c r="V353" i="1"/>
  <c r="U353" i="1"/>
  <c r="G353" i="1"/>
  <c r="F353" i="1"/>
  <c r="Z352" i="1"/>
  <c r="Y352" i="1"/>
  <c r="X352" i="1"/>
  <c r="G352" i="1"/>
  <c r="F352" i="1"/>
  <c r="Z351" i="1"/>
  <c r="Y351" i="1"/>
  <c r="X351" i="1"/>
  <c r="G351" i="1"/>
  <c r="F351" i="1"/>
  <c r="Z350" i="1"/>
  <c r="Y350" i="1"/>
  <c r="X350" i="1"/>
  <c r="G350" i="1"/>
  <c r="F350" i="1"/>
  <c r="Z349" i="1"/>
  <c r="Y349" i="1"/>
  <c r="X349" i="1"/>
  <c r="S349" i="1"/>
  <c r="R349" i="1"/>
  <c r="Q349" i="1"/>
  <c r="P349" i="1"/>
  <c r="O349" i="1"/>
  <c r="N349" i="1"/>
  <c r="M349" i="1"/>
  <c r="L349" i="1"/>
  <c r="K349" i="1"/>
  <c r="J349" i="1"/>
  <c r="I349" i="1"/>
  <c r="H349" i="1"/>
  <c r="Z348" i="1"/>
  <c r="Y348" i="1"/>
  <c r="X348" i="1"/>
  <c r="G348" i="1"/>
  <c r="F348" i="1"/>
  <c r="Z347" i="1"/>
  <c r="Y347" i="1"/>
  <c r="X347" i="1"/>
  <c r="G347" i="1"/>
  <c r="F347" i="1"/>
  <c r="Z346" i="1"/>
  <c r="Y346" i="1"/>
  <c r="X346" i="1"/>
  <c r="S346" i="1"/>
  <c r="R346" i="1"/>
  <c r="Q346" i="1"/>
  <c r="P346" i="1"/>
  <c r="O346" i="1"/>
  <c r="N346" i="1"/>
  <c r="M346" i="1"/>
  <c r="L346" i="1"/>
  <c r="K346" i="1"/>
  <c r="J346" i="1"/>
  <c r="I346" i="1"/>
  <c r="H346" i="1"/>
  <c r="Z345" i="1"/>
  <c r="Y345" i="1"/>
  <c r="X345" i="1"/>
  <c r="G345" i="1"/>
  <c r="F345" i="1"/>
  <c r="Z344" i="1"/>
  <c r="Y344" i="1"/>
  <c r="X344" i="1"/>
  <c r="G344" i="1"/>
  <c r="F344" i="1"/>
  <c r="Z343" i="1"/>
  <c r="Y343" i="1"/>
  <c r="X343" i="1"/>
  <c r="G343" i="1"/>
  <c r="F343" i="1"/>
  <c r="Z342" i="1"/>
  <c r="Y342" i="1"/>
  <c r="X342" i="1"/>
  <c r="G342" i="1"/>
  <c r="F342" i="1"/>
  <c r="Z341" i="1"/>
  <c r="Y341" i="1"/>
  <c r="X341" i="1"/>
  <c r="S341" i="1"/>
  <c r="R341" i="1"/>
  <c r="Q341" i="1"/>
  <c r="P341" i="1"/>
  <c r="O341" i="1"/>
  <c r="N341" i="1"/>
  <c r="M341" i="1"/>
  <c r="L341" i="1"/>
  <c r="K341" i="1"/>
  <c r="J341" i="1"/>
  <c r="I341" i="1"/>
  <c r="H341" i="1"/>
  <c r="Z340" i="1"/>
  <c r="Y340" i="1"/>
  <c r="X340" i="1"/>
  <c r="G340" i="1"/>
  <c r="F340" i="1"/>
  <c r="Z339" i="1"/>
  <c r="Y339" i="1"/>
  <c r="X339" i="1"/>
  <c r="G339" i="1"/>
  <c r="F339" i="1"/>
  <c r="Z338" i="1"/>
  <c r="Y338" i="1"/>
  <c r="X338" i="1"/>
  <c r="S338" i="1"/>
  <c r="R338" i="1"/>
  <c r="Q338" i="1"/>
  <c r="P338" i="1"/>
  <c r="O338" i="1"/>
  <c r="N338" i="1"/>
  <c r="M338" i="1"/>
  <c r="L338" i="1"/>
  <c r="K338" i="1"/>
  <c r="J338" i="1"/>
  <c r="I338" i="1"/>
  <c r="H338" i="1"/>
  <c r="Z337" i="1"/>
  <c r="Y337" i="1"/>
  <c r="X337" i="1"/>
  <c r="G337" i="1"/>
  <c r="F337" i="1"/>
  <c r="Z336" i="1"/>
  <c r="Y336" i="1"/>
  <c r="X336" i="1"/>
  <c r="AB336" i="1" s="1"/>
  <c r="W336" i="1"/>
  <c r="G336" i="1"/>
  <c r="F336" i="1"/>
  <c r="Z335" i="1"/>
  <c r="Y335" i="1"/>
  <c r="X335" i="1"/>
  <c r="G335" i="1"/>
  <c r="F335" i="1"/>
  <c r="Z334" i="1"/>
  <c r="Y334" i="1"/>
  <c r="X334" i="1"/>
  <c r="G334" i="1"/>
  <c r="F334" i="1"/>
  <c r="Z333" i="1"/>
  <c r="Y333" i="1"/>
  <c r="X333" i="1"/>
  <c r="G333" i="1"/>
  <c r="F333" i="1"/>
  <c r="Z332" i="1"/>
  <c r="Y332" i="1"/>
  <c r="X332" i="1"/>
  <c r="S332" i="1"/>
  <c r="R332" i="1"/>
  <c r="Q332" i="1"/>
  <c r="P332" i="1"/>
  <c r="O332" i="1"/>
  <c r="N332" i="1"/>
  <c r="M332" i="1"/>
  <c r="L332" i="1"/>
  <c r="K332" i="1"/>
  <c r="J332" i="1"/>
  <c r="I332" i="1"/>
  <c r="H332" i="1"/>
  <c r="Z331" i="1"/>
  <c r="Y331" i="1"/>
  <c r="X331" i="1"/>
  <c r="G331" i="1"/>
  <c r="F331" i="1"/>
  <c r="Z330" i="1"/>
  <c r="Y330" i="1"/>
  <c r="X330" i="1"/>
  <c r="G330" i="1"/>
  <c r="F330" i="1"/>
  <c r="Z329" i="1"/>
  <c r="Y329" i="1"/>
  <c r="X329" i="1"/>
  <c r="G329" i="1"/>
  <c r="F329" i="1"/>
  <c r="Z328" i="1"/>
  <c r="Y328" i="1"/>
  <c r="X328" i="1"/>
  <c r="G328" i="1"/>
  <c r="F328" i="1"/>
  <c r="Z327" i="1"/>
  <c r="Y327" i="1"/>
  <c r="X327" i="1"/>
  <c r="G327" i="1"/>
  <c r="F327" i="1"/>
  <c r="Z326" i="1"/>
  <c r="Y326" i="1"/>
  <c r="X326" i="1"/>
  <c r="G326" i="1"/>
  <c r="F326" i="1"/>
  <c r="Z325" i="1"/>
  <c r="Y325" i="1"/>
  <c r="X325" i="1"/>
  <c r="G325" i="1"/>
  <c r="F325" i="1"/>
  <c r="Z324" i="1"/>
  <c r="Y324" i="1"/>
  <c r="X324" i="1"/>
  <c r="G324" i="1"/>
  <c r="F324" i="1"/>
  <c r="Z323" i="1"/>
  <c r="Y323" i="1"/>
  <c r="X323" i="1"/>
  <c r="AB323" i="1" s="1"/>
  <c r="G323" i="1"/>
  <c r="F323" i="1"/>
  <c r="Z322" i="1"/>
  <c r="Y322" i="1"/>
  <c r="X322" i="1"/>
  <c r="G322" i="1"/>
  <c r="F322" i="1"/>
  <c r="Z321" i="1"/>
  <c r="Y321" i="1"/>
  <c r="X321" i="1"/>
  <c r="G321" i="1"/>
  <c r="F321" i="1"/>
  <c r="Z320" i="1"/>
  <c r="Y320" i="1"/>
  <c r="X320" i="1"/>
  <c r="G320" i="1"/>
  <c r="F320" i="1"/>
  <c r="Z319" i="1"/>
  <c r="Y319" i="1"/>
  <c r="X319" i="1"/>
  <c r="G319" i="1"/>
  <c r="F319" i="1"/>
  <c r="Z318" i="1"/>
  <c r="Y318" i="1"/>
  <c r="X318" i="1"/>
  <c r="G318" i="1"/>
  <c r="F318" i="1"/>
  <c r="Z317" i="1"/>
  <c r="Y317" i="1"/>
  <c r="X317" i="1"/>
  <c r="G317" i="1"/>
  <c r="F317" i="1"/>
  <c r="Z316" i="1"/>
  <c r="Y316" i="1"/>
  <c r="X316" i="1"/>
  <c r="G316" i="1"/>
  <c r="F316" i="1"/>
  <c r="Z315" i="1"/>
  <c r="Y315" i="1"/>
  <c r="X315" i="1"/>
  <c r="G315" i="1"/>
  <c r="F315" i="1"/>
  <c r="Z314" i="1"/>
  <c r="Y314" i="1"/>
  <c r="X314" i="1"/>
  <c r="G314" i="1"/>
  <c r="F314" i="1"/>
  <c r="Z313" i="1"/>
  <c r="Y313" i="1"/>
  <c r="X313" i="1"/>
  <c r="G313" i="1"/>
  <c r="F313" i="1"/>
  <c r="Z312" i="1"/>
  <c r="Y312" i="1"/>
  <c r="X312" i="1"/>
  <c r="G312" i="1"/>
  <c r="F312" i="1"/>
  <c r="Z311" i="1"/>
  <c r="Y311" i="1"/>
  <c r="X311" i="1"/>
  <c r="W311" i="1"/>
  <c r="V311" i="1"/>
  <c r="U311" i="1"/>
  <c r="S311" i="1"/>
  <c r="R311" i="1"/>
  <c r="Q311" i="1"/>
  <c r="P311" i="1"/>
  <c r="O311" i="1"/>
  <c r="N311" i="1"/>
  <c r="M311" i="1"/>
  <c r="L311" i="1"/>
  <c r="K311" i="1"/>
  <c r="J311" i="1"/>
  <c r="I311" i="1"/>
  <c r="H311" i="1"/>
  <c r="Z310" i="1"/>
  <c r="Y310" i="1"/>
  <c r="X310" i="1"/>
  <c r="G310" i="1"/>
  <c r="F310" i="1"/>
  <c r="Z309" i="1"/>
  <c r="Y309" i="1"/>
  <c r="X309" i="1"/>
  <c r="G309" i="1"/>
  <c r="F309" i="1"/>
  <c r="Z308" i="1"/>
  <c r="Y308" i="1"/>
  <c r="X308" i="1"/>
  <c r="G308" i="1"/>
  <c r="F308" i="1"/>
  <c r="Z307" i="1"/>
  <c r="Y307" i="1"/>
  <c r="X307" i="1"/>
  <c r="G307" i="1"/>
  <c r="F307" i="1"/>
  <c r="Z306" i="1"/>
  <c r="Y306" i="1"/>
  <c r="X306" i="1"/>
  <c r="W306" i="1"/>
  <c r="V306" i="1"/>
  <c r="U306" i="1"/>
  <c r="S306" i="1"/>
  <c r="R306" i="1"/>
  <c r="Q306" i="1"/>
  <c r="P306" i="1"/>
  <c r="O306" i="1"/>
  <c r="N306" i="1"/>
  <c r="M306" i="1"/>
  <c r="L306" i="1"/>
  <c r="K306" i="1"/>
  <c r="J306" i="1"/>
  <c r="I306" i="1"/>
  <c r="H306" i="1"/>
  <c r="Z305" i="1"/>
  <c r="Y305" i="1"/>
  <c r="X305" i="1"/>
  <c r="G305" i="1"/>
  <c r="F305" i="1"/>
  <c r="Z304" i="1"/>
  <c r="Y304" i="1"/>
  <c r="X304" i="1"/>
  <c r="G304" i="1"/>
  <c r="F304" i="1"/>
  <c r="Z303" i="1"/>
  <c r="Y303" i="1"/>
  <c r="X303" i="1"/>
  <c r="G303" i="1"/>
  <c r="F303" i="1"/>
  <c r="Z302" i="1"/>
  <c r="Y302" i="1"/>
  <c r="X302" i="1"/>
  <c r="G302" i="1"/>
  <c r="F302" i="1"/>
  <c r="Z301" i="1"/>
  <c r="Y301" i="1"/>
  <c r="X301" i="1"/>
  <c r="W301" i="1"/>
  <c r="V301" i="1"/>
  <c r="U301" i="1"/>
  <c r="S301" i="1"/>
  <c r="R301" i="1"/>
  <c r="Q301" i="1"/>
  <c r="P301" i="1"/>
  <c r="O301" i="1"/>
  <c r="N301" i="1"/>
  <c r="M301" i="1"/>
  <c r="L301" i="1"/>
  <c r="K301" i="1"/>
  <c r="J301" i="1"/>
  <c r="I301" i="1"/>
  <c r="H301" i="1"/>
  <c r="Z300" i="1"/>
  <c r="Y300" i="1"/>
  <c r="X300" i="1"/>
  <c r="G300" i="1"/>
  <c r="F300" i="1"/>
  <c r="Z299" i="1"/>
  <c r="Y299" i="1"/>
  <c r="X299" i="1"/>
  <c r="G299" i="1"/>
  <c r="F299" i="1"/>
  <c r="Z298" i="1"/>
  <c r="Y298" i="1"/>
  <c r="X298" i="1"/>
  <c r="G298" i="1"/>
  <c r="F298" i="1"/>
  <c r="Z297" i="1"/>
  <c r="Y297" i="1"/>
  <c r="X297" i="1"/>
  <c r="W297" i="1"/>
  <c r="V297" i="1"/>
  <c r="U297" i="1"/>
  <c r="S297" i="1"/>
  <c r="R297" i="1"/>
  <c r="Q297" i="1"/>
  <c r="P297" i="1"/>
  <c r="O297" i="1"/>
  <c r="N297" i="1"/>
  <c r="M297" i="1"/>
  <c r="L297" i="1"/>
  <c r="K297" i="1"/>
  <c r="J297" i="1"/>
  <c r="I297" i="1"/>
  <c r="H297" i="1"/>
  <c r="Z296" i="1"/>
  <c r="Y296" i="1"/>
  <c r="X296" i="1"/>
  <c r="G296" i="1"/>
  <c r="F296" i="1"/>
  <c r="Z295" i="1"/>
  <c r="Y295" i="1"/>
  <c r="X295" i="1"/>
  <c r="W295" i="1"/>
  <c r="G295" i="1"/>
  <c r="F295" i="1"/>
  <c r="Z294" i="1"/>
  <c r="Y294" i="1"/>
  <c r="X294" i="1"/>
  <c r="G294" i="1"/>
  <c r="F294" i="1"/>
  <c r="Z293" i="1"/>
  <c r="Y293" i="1"/>
  <c r="X293" i="1"/>
  <c r="AB293" i="1" s="1"/>
  <c r="G293" i="1"/>
  <c r="F293" i="1"/>
  <c r="Z292" i="1"/>
  <c r="Y292" i="1"/>
  <c r="X292" i="1"/>
  <c r="G292" i="1"/>
  <c r="F292" i="1"/>
  <c r="Z291" i="1"/>
  <c r="Y291" i="1"/>
  <c r="X291" i="1"/>
  <c r="G291" i="1"/>
  <c r="F291" i="1"/>
  <c r="Z290" i="1"/>
  <c r="Y290" i="1"/>
  <c r="X290" i="1"/>
  <c r="G290" i="1"/>
  <c r="F290" i="1"/>
  <c r="Z289" i="1"/>
  <c r="Y289" i="1"/>
  <c r="X289" i="1"/>
  <c r="W289" i="1"/>
  <c r="V289" i="1"/>
  <c r="U289" i="1"/>
  <c r="S289" i="1"/>
  <c r="R289" i="1"/>
  <c r="Q289" i="1"/>
  <c r="P289" i="1"/>
  <c r="O289" i="1"/>
  <c r="N289" i="1"/>
  <c r="M289" i="1"/>
  <c r="L289" i="1"/>
  <c r="K289" i="1"/>
  <c r="J289" i="1"/>
  <c r="I289" i="1"/>
  <c r="H289" i="1"/>
  <c r="Z288" i="1"/>
  <c r="Y288" i="1"/>
  <c r="X288" i="1"/>
  <c r="G288" i="1"/>
  <c r="F288" i="1"/>
  <c r="Z287" i="1"/>
  <c r="Y287" i="1"/>
  <c r="X287" i="1"/>
  <c r="G287" i="1"/>
  <c r="F287" i="1"/>
  <c r="Z286" i="1"/>
  <c r="Y286" i="1"/>
  <c r="X286" i="1"/>
  <c r="G286" i="1"/>
  <c r="F286" i="1"/>
  <c r="Z285" i="1"/>
  <c r="Y285" i="1"/>
  <c r="X285" i="1"/>
  <c r="G285" i="1"/>
  <c r="F285" i="1"/>
  <c r="Z284" i="1"/>
  <c r="Y284" i="1"/>
  <c r="X284" i="1"/>
  <c r="S284" i="1"/>
  <c r="R284" i="1"/>
  <c r="Q284" i="1"/>
  <c r="P284" i="1"/>
  <c r="O284" i="1"/>
  <c r="N284" i="1"/>
  <c r="M284" i="1"/>
  <c r="L284" i="1"/>
  <c r="K284" i="1"/>
  <c r="J284" i="1"/>
  <c r="Z283" i="1"/>
  <c r="Y283" i="1"/>
  <c r="X283" i="1"/>
  <c r="G283" i="1"/>
  <c r="F283" i="1"/>
  <c r="Z282" i="1"/>
  <c r="Y282" i="1"/>
  <c r="X282" i="1"/>
  <c r="G282" i="1"/>
  <c r="F282" i="1"/>
  <c r="Z281" i="1"/>
  <c r="Y281" i="1"/>
  <c r="X281" i="1"/>
  <c r="G281" i="1"/>
  <c r="F281" i="1"/>
  <c r="Z280" i="1"/>
  <c r="Y280" i="1"/>
  <c r="G280" i="1"/>
  <c r="F280" i="1"/>
  <c r="Z279" i="1"/>
  <c r="Y279" i="1"/>
  <c r="X279" i="1"/>
  <c r="G279" i="1"/>
  <c r="F279" i="1"/>
  <c r="Z278" i="1"/>
  <c r="Y278" i="1"/>
  <c r="X278" i="1"/>
  <c r="G278" i="1"/>
  <c r="F278" i="1"/>
  <c r="Z277" i="1"/>
  <c r="Y277" i="1"/>
  <c r="X277" i="1"/>
  <c r="G277" i="1"/>
  <c r="F277" i="1"/>
  <c r="Z276" i="1"/>
  <c r="Y276" i="1"/>
  <c r="X276" i="1"/>
  <c r="G276" i="1"/>
  <c r="F276" i="1"/>
  <c r="Z275" i="1"/>
  <c r="Y275" i="1"/>
  <c r="X275" i="1"/>
  <c r="W275" i="1"/>
  <c r="V275" i="1"/>
  <c r="U275" i="1"/>
  <c r="S275" i="1"/>
  <c r="R275" i="1"/>
  <c r="Q275" i="1"/>
  <c r="P275" i="1"/>
  <c r="O275" i="1"/>
  <c r="N275" i="1"/>
  <c r="M275" i="1"/>
  <c r="L275" i="1"/>
  <c r="K275" i="1"/>
  <c r="J275" i="1"/>
  <c r="I275" i="1"/>
  <c r="H275" i="1"/>
  <c r="Z274" i="1"/>
  <c r="Y274" i="1"/>
  <c r="X274" i="1"/>
  <c r="G274" i="1"/>
  <c r="F274" i="1"/>
  <c r="Z273" i="1"/>
  <c r="Y273" i="1"/>
  <c r="X273" i="1"/>
  <c r="G273" i="1"/>
  <c r="F273" i="1"/>
  <c r="Z272" i="1"/>
  <c r="Y272" i="1"/>
  <c r="X272" i="1"/>
  <c r="G272" i="1"/>
  <c r="F272" i="1"/>
  <c r="Z271" i="1"/>
  <c r="Y271" i="1"/>
  <c r="X271" i="1"/>
  <c r="W271" i="1"/>
  <c r="V271" i="1"/>
  <c r="U271" i="1"/>
  <c r="S271" i="1"/>
  <c r="R271" i="1"/>
  <c r="Q271" i="1"/>
  <c r="P271" i="1"/>
  <c r="O271" i="1"/>
  <c r="N271" i="1"/>
  <c r="M271" i="1"/>
  <c r="L271" i="1"/>
  <c r="K271" i="1"/>
  <c r="J271" i="1"/>
  <c r="I271" i="1"/>
  <c r="H271" i="1"/>
  <c r="Z270" i="1"/>
  <c r="Y270" i="1"/>
  <c r="X270" i="1"/>
  <c r="G270" i="1"/>
  <c r="F270" i="1"/>
  <c r="Z269" i="1"/>
  <c r="Y269" i="1"/>
  <c r="X269" i="1"/>
  <c r="G269" i="1"/>
  <c r="F269" i="1"/>
  <c r="Z268" i="1"/>
  <c r="Y268" i="1"/>
  <c r="X268" i="1"/>
  <c r="G268" i="1"/>
  <c r="F268" i="1"/>
  <c r="Z267" i="1"/>
  <c r="Y267" i="1"/>
  <c r="X267" i="1"/>
  <c r="W267" i="1"/>
  <c r="V267" i="1"/>
  <c r="U267" i="1"/>
  <c r="S267" i="1"/>
  <c r="Q267" i="1"/>
  <c r="O267" i="1"/>
  <c r="M267" i="1"/>
  <c r="L267" i="1"/>
  <c r="K267" i="1"/>
  <c r="J267" i="1"/>
  <c r="I267" i="1"/>
  <c r="H267" i="1"/>
  <c r="Z266" i="1"/>
  <c r="Y266" i="1"/>
  <c r="X266" i="1"/>
  <c r="G266" i="1"/>
  <c r="F266" i="1"/>
  <c r="Z265" i="1"/>
  <c r="Y265" i="1"/>
  <c r="X265" i="1"/>
  <c r="G265" i="1"/>
  <c r="F265" i="1"/>
  <c r="Z264" i="1"/>
  <c r="Y264" i="1"/>
  <c r="X264" i="1"/>
  <c r="G264" i="1"/>
  <c r="F264" i="1"/>
  <c r="Z263" i="1"/>
  <c r="Y263" i="1"/>
  <c r="X263" i="1"/>
  <c r="G263" i="1"/>
  <c r="F263" i="1"/>
  <c r="Z262" i="1"/>
  <c r="Y262" i="1"/>
  <c r="X262" i="1"/>
  <c r="G262" i="1"/>
  <c r="F262" i="1"/>
  <c r="Z261" i="1"/>
  <c r="Y261" i="1"/>
  <c r="X261" i="1"/>
  <c r="G261" i="1"/>
  <c r="F261" i="1"/>
  <c r="Z260" i="1"/>
  <c r="Y260" i="1"/>
  <c r="X260" i="1"/>
  <c r="G260" i="1"/>
  <c r="F260" i="1"/>
  <c r="Z259" i="1"/>
  <c r="Y259" i="1"/>
  <c r="X259" i="1"/>
  <c r="G259" i="1"/>
  <c r="F259" i="1"/>
  <c r="Z258" i="1"/>
  <c r="Y258" i="1"/>
  <c r="X258" i="1"/>
  <c r="G258" i="1"/>
  <c r="F258" i="1"/>
  <c r="Z257" i="1"/>
  <c r="Y257" i="1"/>
  <c r="X257" i="1"/>
  <c r="G257" i="1"/>
  <c r="F257" i="1"/>
  <c r="Z256" i="1"/>
  <c r="Y256" i="1"/>
  <c r="X256" i="1"/>
  <c r="G256" i="1"/>
  <c r="F256" i="1"/>
  <c r="Z255" i="1"/>
  <c r="Y255" i="1"/>
  <c r="X255" i="1"/>
  <c r="G255" i="1"/>
  <c r="F255" i="1"/>
  <c r="Z254" i="1"/>
  <c r="Y254" i="1"/>
  <c r="X254" i="1"/>
  <c r="G254" i="1"/>
  <c r="F254" i="1"/>
  <c r="Z253" i="1"/>
  <c r="Y253" i="1"/>
  <c r="X253" i="1"/>
  <c r="G253" i="1"/>
  <c r="F253" i="1"/>
  <c r="Z252" i="1"/>
  <c r="Y252" i="1"/>
  <c r="X252" i="1"/>
  <c r="G252" i="1"/>
  <c r="F252" i="1"/>
  <c r="Z251" i="1"/>
  <c r="Y251" i="1"/>
  <c r="X251" i="1"/>
  <c r="S251" i="1"/>
  <c r="R251" i="1"/>
  <c r="Q251" i="1"/>
  <c r="P251" i="1"/>
  <c r="O251" i="1"/>
  <c r="N251" i="1"/>
  <c r="M251" i="1"/>
  <c r="L251" i="1"/>
  <c r="K251" i="1"/>
  <c r="J251" i="1"/>
  <c r="I251" i="1"/>
  <c r="H251" i="1"/>
  <c r="Z250" i="1"/>
  <c r="Y250" i="1"/>
  <c r="X250" i="1"/>
  <c r="G250" i="1"/>
  <c r="F250" i="1"/>
  <c r="Z249" i="1"/>
  <c r="Y249" i="1"/>
  <c r="X249" i="1"/>
  <c r="G249" i="1"/>
  <c r="F249" i="1"/>
  <c r="Z248" i="1"/>
  <c r="Y248" i="1"/>
  <c r="X248" i="1"/>
  <c r="G248" i="1"/>
  <c r="F248" i="1"/>
  <c r="Z247" i="1"/>
  <c r="Y247" i="1"/>
  <c r="X247" i="1"/>
  <c r="G247" i="1"/>
  <c r="F247" i="1"/>
  <c r="Z246" i="1"/>
  <c r="Y246" i="1"/>
  <c r="X246" i="1"/>
  <c r="S246" i="1"/>
  <c r="R246" i="1"/>
  <c r="Q246" i="1"/>
  <c r="P246" i="1"/>
  <c r="O246" i="1"/>
  <c r="N246" i="1"/>
  <c r="M246" i="1"/>
  <c r="L246" i="1"/>
  <c r="K246" i="1"/>
  <c r="J246" i="1"/>
  <c r="I246" i="1"/>
  <c r="H246" i="1"/>
  <c r="Z245" i="1"/>
  <c r="Y245" i="1"/>
  <c r="X245" i="1"/>
  <c r="G245" i="1"/>
  <c r="F245" i="1"/>
  <c r="Z244" i="1"/>
  <c r="Y244" i="1"/>
  <c r="X244" i="1"/>
  <c r="G244" i="1"/>
  <c r="F244" i="1"/>
  <c r="Z243" i="1"/>
  <c r="Y243" i="1"/>
  <c r="X243" i="1"/>
  <c r="G243" i="1"/>
  <c r="F243" i="1"/>
  <c r="Z242" i="1"/>
  <c r="Y242" i="1"/>
  <c r="X242" i="1"/>
  <c r="AB242" i="1" s="1"/>
  <c r="W242" i="1"/>
  <c r="V242" i="1"/>
  <c r="U242" i="1"/>
  <c r="S242" i="1"/>
  <c r="R242" i="1"/>
  <c r="Q242" i="1"/>
  <c r="P242" i="1"/>
  <c r="O242" i="1"/>
  <c r="N242" i="1"/>
  <c r="M242" i="1"/>
  <c r="L242" i="1"/>
  <c r="K242" i="1"/>
  <c r="J242" i="1"/>
  <c r="I242" i="1"/>
  <c r="H242" i="1"/>
  <c r="Z241" i="1"/>
  <c r="Y241" i="1"/>
  <c r="X241" i="1"/>
  <c r="G241" i="1"/>
  <c r="F241" i="1"/>
  <c r="Z240" i="1"/>
  <c r="Y240" i="1"/>
  <c r="X240" i="1"/>
  <c r="G240" i="1"/>
  <c r="F240" i="1"/>
  <c r="Z239" i="1"/>
  <c r="Y239" i="1"/>
  <c r="X239" i="1"/>
  <c r="G239" i="1"/>
  <c r="F239" i="1"/>
  <c r="Z238" i="1"/>
  <c r="Y238" i="1"/>
  <c r="X238" i="1"/>
  <c r="G238" i="1"/>
  <c r="F238" i="1"/>
  <c r="Z237" i="1"/>
  <c r="Y237" i="1"/>
  <c r="X237" i="1"/>
  <c r="G237" i="1"/>
  <c r="F237" i="1"/>
  <c r="Z236" i="1"/>
  <c r="Y236" i="1"/>
  <c r="X236" i="1"/>
  <c r="G236" i="1"/>
  <c r="F236" i="1"/>
  <c r="Z235" i="1"/>
  <c r="Y235" i="1"/>
  <c r="X235" i="1"/>
  <c r="S235" i="1"/>
  <c r="R235" i="1"/>
  <c r="Q235" i="1"/>
  <c r="P235" i="1"/>
  <c r="O235" i="1"/>
  <c r="N235" i="1"/>
  <c r="M235" i="1"/>
  <c r="L235" i="1"/>
  <c r="K235" i="1"/>
  <c r="J235" i="1"/>
  <c r="I235" i="1"/>
  <c r="H235" i="1"/>
  <c r="Z234" i="1"/>
  <c r="Y234" i="1"/>
  <c r="X234" i="1"/>
  <c r="G234" i="1"/>
  <c r="F234" i="1"/>
  <c r="Z233" i="1"/>
  <c r="Y233" i="1"/>
  <c r="X233" i="1"/>
  <c r="G233" i="1"/>
  <c r="F233" i="1"/>
  <c r="Z232" i="1"/>
  <c r="Y232" i="1"/>
  <c r="X232" i="1"/>
  <c r="W232" i="1"/>
  <c r="V232" i="1"/>
  <c r="U232" i="1"/>
  <c r="S232" i="1"/>
  <c r="R232" i="1"/>
  <c r="Q232" i="1"/>
  <c r="P232" i="1"/>
  <c r="O232" i="1"/>
  <c r="N232" i="1"/>
  <c r="M232" i="1"/>
  <c r="L232" i="1"/>
  <c r="K232" i="1"/>
  <c r="J232" i="1"/>
  <c r="I232" i="1"/>
  <c r="H232" i="1"/>
  <c r="Z231" i="1"/>
  <c r="Y231" i="1"/>
  <c r="X231" i="1"/>
  <c r="G231" i="1"/>
  <c r="F231" i="1"/>
  <c r="AL230" i="1"/>
  <c r="AK230" i="1"/>
  <c r="T230" i="1"/>
  <c r="G230" i="1"/>
  <c r="F230" i="1"/>
  <c r="Z229" i="1"/>
  <c r="Y229" i="1"/>
  <c r="X229" i="1"/>
  <c r="G229" i="1"/>
  <c r="F229" i="1"/>
  <c r="Z228" i="1"/>
  <c r="Y228" i="1"/>
  <c r="G228" i="1"/>
  <c r="F228" i="1"/>
  <c r="Z227" i="1"/>
  <c r="Y227" i="1"/>
  <c r="X227" i="1"/>
  <c r="G227" i="1"/>
  <c r="F227" i="1"/>
  <c r="Z226" i="1"/>
  <c r="Y226" i="1"/>
  <c r="X226" i="1"/>
  <c r="G226" i="1"/>
  <c r="F226" i="1"/>
  <c r="Z225" i="1"/>
  <c r="Y225" i="1"/>
  <c r="X225" i="1"/>
  <c r="G225" i="1"/>
  <c r="F225" i="1"/>
  <c r="Z224" i="1"/>
  <c r="Y224" i="1"/>
  <c r="X224" i="1"/>
  <c r="G224" i="1"/>
  <c r="F224" i="1"/>
  <c r="Z223" i="1"/>
  <c r="Y223" i="1"/>
  <c r="X223" i="1"/>
  <c r="G223" i="1"/>
  <c r="F223" i="1"/>
  <c r="Z222" i="1"/>
  <c r="Y222" i="1"/>
  <c r="X222" i="1"/>
  <c r="S222" i="1"/>
  <c r="R222" i="1"/>
  <c r="Q222" i="1"/>
  <c r="P222" i="1"/>
  <c r="O222" i="1"/>
  <c r="N222" i="1"/>
  <c r="M222" i="1"/>
  <c r="L222" i="1"/>
  <c r="K222" i="1"/>
  <c r="J222" i="1"/>
  <c r="I222" i="1"/>
  <c r="H222" i="1"/>
  <c r="Z221" i="1"/>
  <c r="Y221" i="1"/>
  <c r="X221" i="1"/>
  <c r="G221" i="1"/>
  <c r="F221" i="1"/>
  <c r="Z220" i="1"/>
  <c r="Y220" i="1"/>
  <c r="X220" i="1"/>
  <c r="G220" i="1"/>
  <c r="F220" i="1"/>
  <c r="Z219" i="1"/>
  <c r="Y219" i="1"/>
  <c r="X219" i="1"/>
  <c r="I219" i="1"/>
  <c r="G219" i="1"/>
  <c r="F219" i="1"/>
  <c r="Z218" i="1"/>
  <c r="Y218" i="1"/>
  <c r="X218" i="1"/>
  <c r="I218" i="1"/>
  <c r="G218" i="1"/>
  <c r="F218" i="1"/>
  <c r="Z217" i="1"/>
  <c r="Y217" i="1"/>
  <c r="X217" i="1"/>
  <c r="G217" i="1"/>
  <c r="F217" i="1"/>
  <c r="Z216" i="1"/>
  <c r="Y216" i="1"/>
  <c r="X216" i="1"/>
  <c r="G216" i="1"/>
  <c r="F216" i="1"/>
  <c r="Z215" i="1"/>
  <c r="Y215" i="1"/>
  <c r="X215" i="1"/>
  <c r="W215" i="1"/>
  <c r="V215" i="1"/>
  <c r="U215" i="1"/>
  <c r="S215" i="1"/>
  <c r="R215" i="1"/>
  <c r="Q215" i="1"/>
  <c r="P215" i="1"/>
  <c r="O215" i="1"/>
  <c r="N215" i="1"/>
  <c r="M215" i="1"/>
  <c r="L215" i="1"/>
  <c r="K215" i="1"/>
  <c r="J215" i="1"/>
  <c r="H215" i="1"/>
  <c r="Z214" i="1"/>
  <c r="Y214" i="1"/>
  <c r="X214" i="1"/>
  <c r="G214" i="1"/>
  <c r="F214" i="1"/>
  <c r="Z213" i="1"/>
  <c r="Y213" i="1"/>
  <c r="X213" i="1"/>
  <c r="G213" i="1"/>
  <c r="F213" i="1"/>
  <c r="Z212" i="1"/>
  <c r="Y212" i="1"/>
  <c r="X212" i="1"/>
  <c r="G212" i="1"/>
  <c r="F212" i="1"/>
  <c r="Z211" i="1"/>
  <c r="Y211" i="1"/>
  <c r="X211" i="1"/>
  <c r="W211" i="1"/>
  <c r="V211" i="1"/>
  <c r="U211" i="1"/>
  <c r="S211" i="1"/>
  <c r="R211" i="1"/>
  <c r="Q211" i="1"/>
  <c r="P211" i="1"/>
  <c r="O211" i="1"/>
  <c r="N211" i="1"/>
  <c r="M211" i="1"/>
  <c r="L211" i="1"/>
  <c r="K211" i="1"/>
  <c r="J211" i="1"/>
  <c r="I211" i="1"/>
  <c r="H211" i="1"/>
  <c r="Z210" i="1"/>
  <c r="Y210" i="1"/>
  <c r="X210" i="1"/>
  <c r="G210" i="1"/>
  <c r="F210" i="1"/>
  <c r="Z209" i="1"/>
  <c r="Y209" i="1"/>
  <c r="X209" i="1"/>
  <c r="G209" i="1"/>
  <c r="F209" i="1"/>
  <c r="Z208" i="1"/>
  <c r="Y208" i="1"/>
  <c r="X208" i="1"/>
  <c r="G208" i="1"/>
  <c r="F208" i="1"/>
  <c r="Z207" i="1"/>
  <c r="Y207" i="1"/>
  <c r="X207" i="1"/>
  <c r="G207" i="1"/>
  <c r="F207" i="1"/>
  <c r="Z206" i="1"/>
  <c r="Y206" i="1"/>
  <c r="X206" i="1"/>
  <c r="AB206" i="1" s="1"/>
  <c r="G206" i="1"/>
  <c r="F206" i="1"/>
  <c r="Z205" i="1"/>
  <c r="Y205" i="1"/>
  <c r="X205" i="1"/>
  <c r="G205" i="1"/>
  <c r="F205" i="1"/>
  <c r="Z204" i="1"/>
  <c r="Y204" i="1"/>
  <c r="X204" i="1"/>
  <c r="G204" i="1"/>
  <c r="F204" i="1"/>
  <c r="Z203" i="1"/>
  <c r="Y203" i="1"/>
  <c r="X203" i="1"/>
  <c r="G203" i="1"/>
  <c r="F203" i="1"/>
  <c r="Z202" i="1"/>
  <c r="Y202" i="1"/>
  <c r="X202" i="1"/>
  <c r="G202" i="1"/>
  <c r="F202" i="1"/>
  <c r="Z201" i="1"/>
  <c r="Y201" i="1"/>
  <c r="X201" i="1"/>
  <c r="G201" i="1"/>
  <c r="F201" i="1"/>
  <c r="Z200" i="1"/>
  <c r="Y200" i="1"/>
  <c r="X200" i="1"/>
  <c r="G200" i="1"/>
  <c r="F200" i="1"/>
  <c r="Z199" i="1"/>
  <c r="Y199" i="1"/>
  <c r="X199" i="1"/>
  <c r="G199" i="1"/>
  <c r="F199" i="1"/>
  <c r="Z198" i="1"/>
  <c r="Y198" i="1"/>
  <c r="X198" i="1"/>
  <c r="G198" i="1"/>
  <c r="F198" i="1"/>
  <c r="Z197" i="1"/>
  <c r="Y197" i="1"/>
  <c r="X197" i="1"/>
  <c r="G197" i="1"/>
  <c r="F197" i="1"/>
  <c r="Z196" i="1"/>
  <c r="Y196" i="1"/>
  <c r="X196" i="1"/>
  <c r="G196" i="1"/>
  <c r="F196" i="1"/>
  <c r="Z195" i="1"/>
  <c r="Y195" i="1"/>
  <c r="X195" i="1"/>
  <c r="G195" i="1"/>
  <c r="F195" i="1"/>
  <c r="Z194" i="1"/>
  <c r="Y194" i="1"/>
  <c r="X194" i="1"/>
  <c r="G194" i="1"/>
  <c r="F194" i="1"/>
  <c r="Z193" i="1"/>
  <c r="Y193" i="1"/>
  <c r="X193" i="1"/>
  <c r="G193" i="1"/>
  <c r="F193" i="1"/>
  <c r="Z192" i="1"/>
  <c r="Y192" i="1"/>
  <c r="X192" i="1"/>
  <c r="G192" i="1"/>
  <c r="F192" i="1"/>
  <c r="Z191" i="1"/>
  <c r="Y191" i="1"/>
  <c r="G191" i="1"/>
  <c r="F191" i="1"/>
  <c r="Z190" i="1"/>
  <c r="Y190" i="1"/>
  <c r="X190" i="1"/>
  <c r="G190" i="1"/>
  <c r="F190" i="1"/>
  <c r="Z189" i="1"/>
  <c r="Y189" i="1"/>
  <c r="X189" i="1"/>
  <c r="G189" i="1"/>
  <c r="F189" i="1"/>
  <c r="Z188" i="1"/>
  <c r="Y188" i="1"/>
  <c r="X188" i="1"/>
  <c r="G188" i="1"/>
  <c r="F188" i="1"/>
  <c r="Z187" i="1"/>
  <c r="Y187" i="1"/>
  <c r="X187" i="1"/>
  <c r="W187" i="1"/>
  <c r="V187" i="1"/>
  <c r="U187" i="1"/>
  <c r="S187" i="1"/>
  <c r="R187" i="1"/>
  <c r="Q187" i="1"/>
  <c r="P187" i="1"/>
  <c r="O187" i="1"/>
  <c r="N187" i="1"/>
  <c r="M187" i="1"/>
  <c r="L187" i="1"/>
  <c r="K187" i="1"/>
  <c r="J187" i="1"/>
  <c r="I187" i="1"/>
  <c r="H187" i="1"/>
  <c r="Z186" i="1"/>
  <c r="Y186" i="1"/>
  <c r="X186" i="1"/>
  <c r="G186" i="1"/>
  <c r="F186" i="1"/>
  <c r="Z185" i="1"/>
  <c r="Y185" i="1"/>
  <c r="X185" i="1"/>
  <c r="G185" i="1"/>
  <c r="F185" i="1"/>
  <c r="Z184" i="1"/>
  <c r="Y184" i="1"/>
  <c r="X184" i="1"/>
  <c r="G184" i="1"/>
  <c r="F184" i="1"/>
  <c r="Z183" i="1"/>
  <c r="Y183" i="1"/>
  <c r="X183" i="1"/>
  <c r="W183" i="1"/>
  <c r="V183" i="1"/>
  <c r="U183" i="1"/>
  <c r="S183" i="1"/>
  <c r="R183" i="1"/>
  <c r="Q183" i="1"/>
  <c r="P183" i="1"/>
  <c r="O183" i="1"/>
  <c r="N183" i="1"/>
  <c r="M183" i="1"/>
  <c r="L183" i="1"/>
  <c r="K183" i="1"/>
  <c r="J183" i="1"/>
  <c r="I183" i="1"/>
  <c r="H183" i="1"/>
  <c r="Z182" i="1"/>
  <c r="Y182" i="1"/>
  <c r="X182" i="1"/>
  <c r="G182" i="1"/>
  <c r="F182" i="1"/>
  <c r="Z181" i="1"/>
  <c r="Y181" i="1"/>
  <c r="X181" i="1"/>
  <c r="G181" i="1"/>
  <c r="F181" i="1"/>
  <c r="Z180" i="1"/>
  <c r="Y180" i="1"/>
  <c r="X180" i="1"/>
  <c r="G180" i="1"/>
  <c r="F180" i="1"/>
  <c r="Z179" i="1"/>
  <c r="Y179" i="1"/>
  <c r="X179" i="1"/>
  <c r="G179" i="1"/>
  <c r="F179" i="1"/>
  <c r="Z178" i="1"/>
  <c r="Y178" i="1"/>
  <c r="X178" i="1"/>
  <c r="W178" i="1"/>
  <c r="S178" i="1"/>
  <c r="R178" i="1"/>
  <c r="Q178" i="1"/>
  <c r="P178" i="1"/>
  <c r="O178" i="1"/>
  <c r="N178" i="1"/>
  <c r="M178" i="1"/>
  <c r="L178" i="1"/>
  <c r="K178" i="1"/>
  <c r="J178" i="1"/>
  <c r="I178" i="1"/>
  <c r="H178" i="1"/>
  <c r="Z177" i="1"/>
  <c r="Y177" i="1"/>
  <c r="X177" i="1"/>
  <c r="G177" i="1"/>
  <c r="F177" i="1"/>
  <c r="Z176" i="1"/>
  <c r="Y176" i="1"/>
  <c r="X176" i="1"/>
  <c r="G176" i="1"/>
  <c r="F176" i="1"/>
  <c r="Z175" i="1"/>
  <c r="Y175" i="1"/>
  <c r="X175" i="1"/>
  <c r="G175" i="1"/>
  <c r="F175" i="1"/>
  <c r="Z174" i="1"/>
  <c r="Y174" i="1"/>
  <c r="X174" i="1"/>
  <c r="G174" i="1"/>
  <c r="F174" i="1"/>
  <c r="Z173" i="1"/>
  <c r="Y173" i="1"/>
  <c r="X173" i="1"/>
  <c r="G173" i="1"/>
  <c r="F173" i="1"/>
  <c r="Z172" i="1"/>
  <c r="Y172" i="1"/>
  <c r="X172" i="1"/>
  <c r="W172" i="1"/>
  <c r="V172" i="1"/>
  <c r="U172" i="1"/>
  <c r="S172" i="1"/>
  <c r="R172" i="1"/>
  <c r="Q172" i="1"/>
  <c r="P172" i="1"/>
  <c r="K172" i="1"/>
  <c r="J172" i="1"/>
  <c r="I172" i="1"/>
  <c r="H172" i="1"/>
  <c r="Z171" i="1"/>
  <c r="Y171" i="1"/>
  <c r="X171" i="1"/>
  <c r="G171" i="1"/>
  <c r="F171" i="1"/>
  <c r="Z170" i="1"/>
  <c r="Y170" i="1"/>
  <c r="X170" i="1"/>
  <c r="G170" i="1"/>
  <c r="F170" i="1"/>
  <c r="Z169" i="1"/>
  <c r="Y169" i="1"/>
  <c r="X169" i="1"/>
  <c r="G169" i="1"/>
  <c r="F169" i="1"/>
  <c r="Z168" i="1"/>
  <c r="Y168" i="1"/>
  <c r="X168" i="1"/>
  <c r="W168" i="1"/>
  <c r="V168" i="1"/>
  <c r="U168" i="1"/>
  <c r="S168" i="1"/>
  <c r="R168" i="1"/>
  <c r="Q168" i="1"/>
  <c r="P168" i="1"/>
  <c r="O168" i="1"/>
  <c r="N168" i="1"/>
  <c r="M168" i="1"/>
  <c r="L168" i="1"/>
  <c r="K168" i="1"/>
  <c r="J168" i="1"/>
  <c r="I168" i="1"/>
  <c r="H168" i="1"/>
  <c r="Z167" i="1"/>
  <c r="Y167" i="1"/>
  <c r="X167" i="1"/>
  <c r="G167" i="1"/>
  <c r="F167" i="1"/>
  <c r="Z166" i="1"/>
  <c r="Y166" i="1"/>
  <c r="X166" i="1"/>
  <c r="G166" i="1"/>
  <c r="F166" i="1"/>
  <c r="Z165" i="1"/>
  <c r="Y165" i="1"/>
  <c r="X165" i="1"/>
  <c r="V165" i="1"/>
  <c r="U165" i="1"/>
  <c r="S165" i="1"/>
  <c r="R165" i="1"/>
  <c r="Q165" i="1"/>
  <c r="P165" i="1"/>
  <c r="O165" i="1"/>
  <c r="N165" i="1"/>
  <c r="M165" i="1"/>
  <c r="L165" i="1"/>
  <c r="K165" i="1"/>
  <c r="J165" i="1"/>
  <c r="I165" i="1"/>
  <c r="H165" i="1"/>
  <c r="Z164" i="1"/>
  <c r="Y164" i="1"/>
  <c r="X164" i="1"/>
  <c r="G164" i="1"/>
  <c r="F164" i="1"/>
  <c r="Z163" i="1"/>
  <c r="Y163" i="1"/>
  <c r="X163" i="1"/>
  <c r="G163" i="1"/>
  <c r="F163" i="1"/>
  <c r="Z162" i="1"/>
  <c r="Y162" i="1"/>
  <c r="X162" i="1"/>
  <c r="G162" i="1"/>
  <c r="F162" i="1"/>
  <c r="Z161" i="1"/>
  <c r="Y161" i="1"/>
  <c r="X161" i="1"/>
  <c r="S161" i="1"/>
  <c r="R161" i="1"/>
  <c r="Q161" i="1"/>
  <c r="P161" i="1"/>
  <c r="O161" i="1"/>
  <c r="N161" i="1"/>
  <c r="M161" i="1"/>
  <c r="L161" i="1"/>
  <c r="K161" i="1"/>
  <c r="J161" i="1"/>
  <c r="I161" i="1"/>
  <c r="H161" i="1"/>
  <c r="Z160" i="1"/>
  <c r="Y160" i="1"/>
  <c r="X160" i="1"/>
  <c r="G160" i="1"/>
  <c r="F160" i="1"/>
  <c r="Z159" i="1"/>
  <c r="Y159" i="1"/>
  <c r="X159" i="1"/>
  <c r="G159" i="1"/>
  <c r="F159" i="1"/>
  <c r="Z158" i="1"/>
  <c r="Y158" i="1"/>
  <c r="X158" i="1"/>
  <c r="S158" i="1"/>
  <c r="R158" i="1"/>
  <c r="Q158" i="1"/>
  <c r="P158" i="1"/>
  <c r="O158" i="1"/>
  <c r="N158" i="1"/>
  <c r="M158" i="1"/>
  <c r="L158" i="1"/>
  <c r="K158" i="1"/>
  <c r="J158" i="1"/>
  <c r="I158" i="1"/>
  <c r="H158" i="1"/>
  <c r="Z157" i="1"/>
  <c r="Y157" i="1"/>
  <c r="X157" i="1"/>
  <c r="G157" i="1"/>
  <c r="F157" i="1"/>
  <c r="Z156" i="1"/>
  <c r="Y156" i="1"/>
  <c r="X156" i="1"/>
  <c r="G156" i="1"/>
  <c r="F156" i="1"/>
  <c r="Z155" i="1"/>
  <c r="Y155" i="1"/>
  <c r="X155" i="1"/>
  <c r="G155" i="1"/>
  <c r="F155" i="1"/>
  <c r="Z154" i="1"/>
  <c r="Y154" i="1"/>
  <c r="X154" i="1"/>
  <c r="G154" i="1"/>
  <c r="F154" i="1"/>
  <c r="Z153" i="1"/>
  <c r="Y153" i="1"/>
  <c r="X153" i="1"/>
  <c r="G153" i="1"/>
  <c r="F153" i="1"/>
  <c r="Z152" i="1"/>
  <c r="Y152" i="1"/>
  <c r="X152" i="1"/>
  <c r="G152" i="1"/>
  <c r="F152" i="1"/>
  <c r="Z151" i="1"/>
  <c r="Y151" i="1"/>
  <c r="X151" i="1"/>
  <c r="G151" i="1"/>
  <c r="F151" i="1"/>
  <c r="Z150" i="1"/>
  <c r="Y150" i="1"/>
  <c r="X150" i="1"/>
  <c r="G150" i="1"/>
  <c r="F150" i="1"/>
  <c r="Z149" i="1"/>
  <c r="Y149" i="1"/>
  <c r="X149" i="1"/>
  <c r="G149" i="1"/>
  <c r="F149" i="1"/>
  <c r="Z148" i="1"/>
  <c r="Y148" i="1"/>
  <c r="X148" i="1"/>
  <c r="G148" i="1"/>
  <c r="F148" i="1"/>
  <c r="Z147" i="1"/>
  <c r="Y147" i="1"/>
  <c r="X147" i="1"/>
  <c r="G147" i="1"/>
  <c r="F147" i="1"/>
  <c r="Z146" i="1"/>
  <c r="Y146" i="1"/>
  <c r="X146" i="1"/>
  <c r="W146" i="1"/>
  <c r="V146" i="1"/>
  <c r="U146" i="1"/>
  <c r="S146" i="1"/>
  <c r="R146" i="1"/>
  <c r="Q146" i="1"/>
  <c r="P146" i="1"/>
  <c r="O146" i="1"/>
  <c r="N146" i="1"/>
  <c r="M146" i="1"/>
  <c r="L146" i="1"/>
  <c r="K146" i="1"/>
  <c r="J146" i="1"/>
  <c r="I146" i="1"/>
  <c r="H146" i="1"/>
  <c r="Z145" i="1"/>
  <c r="Y145" i="1"/>
  <c r="X145" i="1"/>
  <c r="G145" i="1"/>
  <c r="F145" i="1"/>
  <c r="Z144" i="1"/>
  <c r="Y144" i="1"/>
  <c r="X144" i="1"/>
  <c r="G144" i="1"/>
  <c r="F144" i="1"/>
  <c r="Z143" i="1"/>
  <c r="Y143" i="1"/>
  <c r="X143" i="1"/>
  <c r="G143" i="1"/>
  <c r="F143" i="1"/>
  <c r="Z142" i="1"/>
  <c r="Y142" i="1"/>
  <c r="X142" i="1"/>
  <c r="G142" i="1"/>
  <c r="F142" i="1"/>
  <c r="Z141" i="1"/>
  <c r="Y141" i="1"/>
  <c r="X141" i="1"/>
  <c r="G141" i="1"/>
  <c r="F141" i="1"/>
  <c r="Z140" i="1"/>
  <c r="Y140" i="1"/>
  <c r="X140" i="1"/>
  <c r="W140" i="1"/>
  <c r="V140" i="1"/>
  <c r="U140" i="1"/>
  <c r="S140" i="1"/>
  <c r="R140" i="1"/>
  <c r="Q140" i="1"/>
  <c r="P140" i="1"/>
  <c r="O140" i="1"/>
  <c r="N140" i="1"/>
  <c r="M140" i="1"/>
  <c r="L140" i="1"/>
  <c r="K140" i="1"/>
  <c r="J140" i="1"/>
  <c r="I140" i="1"/>
  <c r="H140" i="1"/>
  <c r="Z139" i="1"/>
  <c r="Y139" i="1"/>
  <c r="X139" i="1"/>
  <c r="G139" i="1"/>
  <c r="F139" i="1"/>
  <c r="Z138" i="1"/>
  <c r="Y138" i="1"/>
  <c r="X138" i="1"/>
  <c r="G138" i="1"/>
  <c r="F138" i="1"/>
  <c r="Z137" i="1"/>
  <c r="Y137" i="1"/>
  <c r="X137" i="1"/>
  <c r="G137" i="1"/>
  <c r="F137" i="1"/>
  <c r="Z136" i="1"/>
  <c r="Y136" i="1"/>
  <c r="X136" i="1"/>
  <c r="G136" i="1"/>
  <c r="F136" i="1"/>
  <c r="Z135" i="1"/>
  <c r="Y135" i="1"/>
  <c r="X135" i="1"/>
  <c r="W135" i="1"/>
  <c r="V135" i="1"/>
  <c r="U135" i="1"/>
  <c r="S135" i="1"/>
  <c r="R135" i="1"/>
  <c r="Q135" i="1"/>
  <c r="P135" i="1"/>
  <c r="O135" i="1"/>
  <c r="N135" i="1"/>
  <c r="M135" i="1"/>
  <c r="L135" i="1"/>
  <c r="K135" i="1"/>
  <c r="J135" i="1"/>
  <c r="I135" i="1"/>
  <c r="H135" i="1"/>
  <c r="Z134" i="1"/>
  <c r="Y134" i="1"/>
  <c r="X134" i="1"/>
  <c r="G134" i="1"/>
  <c r="F134" i="1"/>
  <c r="Z133" i="1"/>
  <c r="Y133" i="1"/>
  <c r="X133" i="1"/>
  <c r="G133" i="1"/>
  <c r="F133" i="1"/>
  <c r="Z132" i="1"/>
  <c r="Y132" i="1"/>
  <c r="X132" i="1"/>
  <c r="G132" i="1"/>
  <c r="F132" i="1"/>
  <c r="Z131" i="1"/>
  <c r="Y131" i="1"/>
  <c r="X131" i="1"/>
  <c r="G131" i="1"/>
  <c r="F131" i="1"/>
  <c r="Z130" i="1"/>
  <c r="Y130" i="1"/>
  <c r="X130" i="1"/>
  <c r="G130" i="1"/>
  <c r="F130" i="1"/>
  <c r="Z129" i="1"/>
  <c r="Y129" i="1"/>
  <c r="X129" i="1"/>
  <c r="S129" i="1"/>
  <c r="R129" i="1"/>
  <c r="Q129" i="1"/>
  <c r="P129" i="1"/>
  <c r="O129" i="1"/>
  <c r="N129" i="1"/>
  <c r="M129" i="1"/>
  <c r="L129" i="1"/>
  <c r="K129" i="1"/>
  <c r="J129" i="1"/>
  <c r="I129" i="1"/>
  <c r="H129" i="1"/>
  <c r="Z128" i="1"/>
  <c r="Y128" i="1"/>
  <c r="X128" i="1"/>
  <c r="G128" i="1"/>
  <c r="F128" i="1"/>
  <c r="Z127" i="1"/>
  <c r="Y127" i="1"/>
  <c r="X127" i="1"/>
  <c r="G127" i="1"/>
  <c r="F127" i="1"/>
  <c r="Z126" i="1"/>
  <c r="Y126" i="1"/>
  <c r="X126" i="1"/>
  <c r="G126" i="1"/>
  <c r="F126" i="1"/>
  <c r="Z125" i="1"/>
  <c r="Y125" i="1"/>
  <c r="X125" i="1"/>
  <c r="S125" i="1"/>
  <c r="R125" i="1"/>
  <c r="Q125" i="1"/>
  <c r="P125" i="1"/>
  <c r="O125" i="1"/>
  <c r="N125" i="1"/>
  <c r="M125" i="1"/>
  <c r="L125" i="1"/>
  <c r="K125" i="1"/>
  <c r="J125" i="1"/>
  <c r="I125" i="1"/>
  <c r="H125" i="1"/>
  <c r="Z124" i="1"/>
  <c r="Y124" i="1"/>
  <c r="X124" i="1"/>
  <c r="G124" i="1"/>
  <c r="F124" i="1"/>
  <c r="Z123" i="1"/>
  <c r="Y123" i="1"/>
  <c r="X123" i="1"/>
  <c r="G123" i="1"/>
  <c r="F123" i="1"/>
  <c r="Z122" i="1"/>
  <c r="Y122" i="1"/>
  <c r="X122" i="1"/>
  <c r="G122" i="1"/>
  <c r="F122" i="1"/>
  <c r="Z121" i="1"/>
  <c r="Y121" i="1"/>
  <c r="X121" i="1"/>
  <c r="S121" i="1"/>
  <c r="R121" i="1"/>
  <c r="Q121" i="1"/>
  <c r="P121" i="1"/>
  <c r="O121" i="1"/>
  <c r="N121" i="1"/>
  <c r="M121" i="1"/>
  <c r="L121" i="1"/>
  <c r="K121" i="1"/>
  <c r="J121" i="1"/>
  <c r="I121" i="1"/>
  <c r="H121" i="1"/>
  <c r="Z120" i="1"/>
  <c r="Y120" i="1"/>
  <c r="X120" i="1"/>
  <c r="G120" i="1"/>
  <c r="F120" i="1"/>
  <c r="Z119" i="1"/>
  <c r="Y119" i="1"/>
  <c r="X119" i="1"/>
  <c r="G119" i="1"/>
  <c r="F119" i="1"/>
  <c r="Z118" i="1"/>
  <c r="Y118" i="1"/>
  <c r="X118" i="1"/>
  <c r="AB118" i="1" s="1"/>
  <c r="G118" i="1"/>
  <c r="F118" i="1"/>
  <c r="Z117" i="1"/>
  <c r="Y117" i="1"/>
  <c r="X117" i="1"/>
  <c r="G117" i="1"/>
  <c r="F117" i="1"/>
  <c r="Z116" i="1"/>
  <c r="Y116" i="1"/>
  <c r="X116" i="1"/>
  <c r="G116" i="1"/>
  <c r="F116" i="1"/>
  <c r="Z115" i="1"/>
  <c r="Y115" i="1"/>
  <c r="X115" i="1"/>
  <c r="G115" i="1"/>
  <c r="F115" i="1"/>
  <c r="Z114" i="1"/>
  <c r="Y114" i="1"/>
  <c r="X114" i="1"/>
  <c r="R114" i="1"/>
  <c r="Q114" i="1"/>
  <c r="G114" i="1" s="1"/>
  <c r="P114" i="1"/>
  <c r="J114" i="1"/>
  <c r="I114" i="1"/>
  <c r="H114" i="1"/>
  <c r="Z113" i="1"/>
  <c r="Y113" i="1"/>
  <c r="X113" i="1"/>
  <c r="G113" i="1"/>
  <c r="F113" i="1"/>
  <c r="Z112" i="1"/>
  <c r="Y112" i="1"/>
  <c r="X112" i="1"/>
  <c r="G112" i="1"/>
  <c r="F112" i="1"/>
  <c r="Z111" i="1"/>
  <c r="Y111" i="1"/>
  <c r="X111" i="1"/>
  <c r="G111" i="1"/>
  <c r="F111" i="1"/>
  <c r="Z110" i="1"/>
  <c r="Y110" i="1"/>
  <c r="X110" i="1"/>
  <c r="G110" i="1"/>
  <c r="F110" i="1"/>
  <c r="Z109" i="1"/>
  <c r="Y109" i="1"/>
  <c r="X109" i="1"/>
  <c r="R109" i="1"/>
  <c r="Q109" i="1"/>
  <c r="P109" i="1"/>
  <c r="O109" i="1"/>
  <c r="N109" i="1"/>
  <c r="M109" i="1"/>
  <c r="L109" i="1"/>
  <c r="K109" i="1"/>
  <c r="Z108" i="1"/>
  <c r="Y108" i="1"/>
  <c r="X108" i="1"/>
  <c r="G108" i="1"/>
  <c r="F108" i="1"/>
  <c r="Z107" i="1"/>
  <c r="Y107" i="1"/>
  <c r="X107" i="1"/>
  <c r="G107" i="1"/>
  <c r="F107" i="1"/>
  <c r="Z106" i="1"/>
  <c r="Y106" i="1"/>
  <c r="X106" i="1"/>
  <c r="G106" i="1"/>
  <c r="F106" i="1"/>
  <c r="AL105" i="1"/>
  <c r="AK105" i="1"/>
  <c r="T105" i="1"/>
  <c r="G105" i="1"/>
  <c r="F105" i="1"/>
  <c r="AS105" i="1" s="1"/>
  <c r="Z104" i="1"/>
  <c r="Y104" i="1"/>
  <c r="X104" i="1"/>
  <c r="S104" i="1"/>
  <c r="R104" i="1"/>
  <c r="Q104" i="1"/>
  <c r="P104" i="1"/>
  <c r="O104" i="1"/>
  <c r="N104" i="1"/>
  <c r="M104" i="1"/>
  <c r="L104" i="1"/>
  <c r="K104" i="1"/>
  <c r="J104" i="1"/>
  <c r="I104" i="1"/>
  <c r="H104" i="1"/>
  <c r="Z103" i="1"/>
  <c r="Y103" i="1"/>
  <c r="X103" i="1"/>
  <c r="G103" i="1"/>
  <c r="F103" i="1"/>
  <c r="Z102" i="1"/>
  <c r="Y102" i="1"/>
  <c r="X102" i="1"/>
  <c r="G102" i="1"/>
  <c r="F102" i="1"/>
  <c r="Z101" i="1"/>
  <c r="Y101" i="1"/>
  <c r="X101" i="1"/>
  <c r="G101" i="1"/>
  <c r="F101" i="1"/>
  <c r="Z100" i="1"/>
  <c r="Y100" i="1"/>
  <c r="X100" i="1"/>
  <c r="G100" i="1"/>
  <c r="F100" i="1"/>
  <c r="Z99" i="1"/>
  <c r="Y99" i="1"/>
  <c r="X99" i="1"/>
  <c r="G99" i="1"/>
  <c r="F99" i="1"/>
  <c r="Z98" i="1"/>
  <c r="Y98" i="1"/>
  <c r="X98" i="1"/>
  <c r="G98" i="1"/>
  <c r="F98" i="1"/>
  <c r="Z97" i="1"/>
  <c r="Y97" i="1"/>
  <c r="X97" i="1"/>
  <c r="G97" i="1"/>
  <c r="F97" i="1"/>
  <c r="Z96" i="1"/>
  <c r="Y96" i="1"/>
  <c r="X96" i="1"/>
  <c r="G96" i="1"/>
  <c r="F96" i="1"/>
  <c r="Z95" i="1"/>
  <c r="Y95" i="1"/>
  <c r="X95" i="1"/>
  <c r="G95" i="1"/>
  <c r="F95" i="1"/>
  <c r="Z94" i="1"/>
  <c r="Y94" i="1"/>
  <c r="X94" i="1"/>
  <c r="G94" i="1"/>
  <c r="F94" i="1"/>
  <c r="Z93" i="1"/>
  <c r="Y93" i="1"/>
  <c r="X93" i="1"/>
  <c r="G93" i="1"/>
  <c r="F93" i="1"/>
  <c r="Z92" i="1"/>
  <c r="Y92" i="1"/>
  <c r="X92" i="1"/>
  <c r="AB92" i="1" s="1"/>
  <c r="S92" i="1"/>
  <c r="R92" i="1"/>
  <c r="Q92" i="1"/>
  <c r="P92" i="1"/>
  <c r="O92" i="1"/>
  <c r="N92" i="1"/>
  <c r="M92" i="1"/>
  <c r="L92" i="1"/>
  <c r="K92" i="1"/>
  <c r="J92" i="1"/>
  <c r="I92" i="1"/>
  <c r="H92" i="1"/>
  <c r="Z91" i="1"/>
  <c r="Y91" i="1"/>
  <c r="X91" i="1"/>
  <c r="G91" i="1"/>
  <c r="F91" i="1"/>
  <c r="Z90" i="1"/>
  <c r="Y90" i="1"/>
  <c r="X90" i="1"/>
  <c r="G90" i="1"/>
  <c r="F90" i="1"/>
  <c r="Z89" i="1"/>
  <c r="Y89" i="1"/>
  <c r="X89" i="1"/>
  <c r="S89" i="1"/>
  <c r="R89" i="1"/>
  <c r="Q89" i="1"/>
  <c r="P89" i="1"/>
  <c r="O89" i="1"/>
  <c r="N89" i="1"/>
  <c r="M89" i="1"/>
  <c r="L89" i="1"/>
  <c r="K89" i="1"/>
  <c r="J89" i="1"/>
  <c r="I89" i="1"/>
  <c r="H89" i="1"/>
  <c r="Z88" i="1"/>
  <c r="Y88" i="1"/>
  <c r="X88" i="1"/>
  <c r="G88" i="1"/>
  <c r="F88" i="1"/>
  <c r="Z87" i="1"/>
  <c r="Y87" i="1"/>
  <c r="X87" i="1"/>
  <c r="G87" i="1"/>
  <c r="F87" i="1"/>
  <c r="Z86" i="1"/>
  <c r="Y86" i="1"/>
  <c r="X86" i="1"/>
  <c r="G86" i="1"/>
  <c r="F86" i="1"/>
  <c r="Z85" i="1"/>
  <c r="Y85" i="1"/>
  <c r="X85" i="1"/>
  <c r="G85" i="1"/>
  <c r="F85" i="1"/>
  <c r="Z84" i="1"/>
  <c r="Y84" i="1"/>
  <c r="X84" i="1"/>
  <c r="G84" i="1"/>
  <c r="F84" i="1"/>
  <c r="Z83" i="1"/>
  <c r="Y83" i="1"/>
  <c r="X83" i="1"/>
  <c r="G83" i="1"/>
  <c r="F83" i="1"/>
  <c r="Z82" i="1"/>
  <c r="Y82" i="1"/>
  <c r="X82" i="1"/>
  <c r="G82" i="1"/>
  <c r="F82" i="1"/>
  <c r="Z81" i="1"/>
  <c r="Y81" i="1"/>
  <c r="X81" i="1"/>
  <c r="G81" i="1"/>
  <c r="F81" i="1"/>
  <c r="Z80" i="1"/>
  <c r="Y80" i="1"/>
  <c r="X80" i="1"/>
  <c r="G80" i="1"/>
  <c r="F80" i="1"/>
  <c r="Z79" i="1"/>
  <c r="Y79" i="1"/>
  <c r="X79" i="1"/>
  <c r="G79" i="1"/>
  <c r="F79" i="1"/>
  <c r="Z78" i="1"/>
  <c r="Y78" i="1"/>
  <c r="X78" i="1"/>
  <c r="G78" i="1"/>
  <c r="F78" i="1"/>
  <c r="Z77" i="1"/>
  <c r="Y77" i="1"/>
  <c r="X77" i="1"/>
  <c r="G77" i="1"/>
  <c r="F77" i="1"/>
  <c r="Z76" i="1"/>
  <c r="Y76" i="1"/>
  <c r="X76" i="1"/>
  <c r="G76" i="1"/>
  <c r="F76" i="1"/>
  <c r="Z75" i="1"/>
  <c r="Y75" i="1"/>
  <c r="X75" i="1"/>
  <c r="G75" i="1"/>
  <c r="F75" i="1"/>
  <c r="Z74" i="1"/>
  <c r="Y74" i="1"/>
  <c r="X74" i="1"/>
  <c r="G74" i="1"/>
  <c r="F74" i="1"/>
  <c r="Z73" i="1"/>
  <c r="Y73" i="1"/>
  <c r="X73" i="1"/>
  <c r="G73" i="1"/>
  <c r="F73" i="1"/>
  <c r="Z72" i="1"/>
  <c r="Y72" i="1"/>
  <c r="X72" i="1"/>
  <c r="G72" i="1"/>
  <c r="F72" i="1"/>
  <c r="Z71" i="1"/>
  <c r="Y71" i="1"/>
  <c r="X71" i="1"/>
  <c r="G71" i="1"/>
  <c r="F71" i="1"/>
  <c r="Z70" i="1"/>
  <c r="Y70" i="1"/>
  <c r="X70" i="1"/>
  <c r="G70" i="1"/>
  <c r="F70" i="1"/>
  <c r="Z69" i="1"/>
  <c r="Y69" i="1"/>
  <c r="X69" i="1"/>
  <c r="G69" i="1"/>
  <c r="F69" i="1"/>
  <c r="Z68" i="1"/>
  <c r="Y68" i="1"/>
  <c r="X68" i="1"/>
  <c r="G68" i="1"/>
  <c r="F68" i="1"/>
  <c r="Z67" i="1"/>
  <c r="Y67" i="1"/>
  <c r="X67" i="1"/>
  <c r="G67" i="1"/>
  <c r="F67" i="1"/>
  <c r="Z66" i="1"/>
  <c r="Y66" i="1"/>
  <c r="X66" i="1"/>
  <c r="G66" i="1"/>
  <c r="F66" i="1"/>
  <c r="Z65" i="1"/>
  <c r="Y65" i="1"/>
  <c r="X65" i="1"/>
  <c r="S65" i="1"/>
  <c r="R65" i="1"/>
  <c r="Q65" i="1"/>
  <c r="P65" i="1"/>
  <c r="O65" i="1"/>
  <c r="N65" i="1"/>
  <c r="M65" i="1"/>
  <c r="L65" i="1"/>
  <c r="K65" i="1"/>
  <c r="Z64" i="1"/>
  <c r="Y64" i="1"/>
  <c r="X64" i="1"/>
  <c r="G64" i="1"/>
  <c r="F64" i="1"/>
  <c r="Z63" i="1"/>
  <c r="Y63" i="1"/>
  <c r="X63" i="1"/>
  <c r="G63" i="1"/>
  <c r="F63" i="1"/>
  <c r="Z62" i="1"/>
  <c r="Y62" i="1"/>
  <c r="X62" i="1"/>
  <c r="G62" i="1"/>
  <c r="F62" i="1"/>
  <c r="Z61" i="1"/>
  <c r="Y61" i="1"/>
  <c r="X61" i="1"/>
  <c r="G61" i="1"/>
  <c r="F61" i="1"/>
  <c r="Z60" i="1"/>
  <c r="Y60" i="1"/>
  <c r="X60" i="1"/>
  <c r="G60" i="1"/>
  <c r="F60" i="1"/>
  <c r="Z59" i="1"/>
  <c r="Y59" i="1"/>
  <c r="X59" i="1"/>
  <c r="G59" i="1"/>
  <c r="F59" i="1"/>
  <c r="Z58" i="1"/>
  <c r="Y58" i="1"/>
  <c r="X58" i="1"/>
  <c r="G58" i="1"/>
  <c r="F58" i="1"/>
  <c r="Z57" i="1"/>
  <c r="Y57" i="1"/>
  <c r="X57" i="1"/>
  <c r="G57" i="1"/>
  <c r="F57" i="1"/>
  <c r="Z56" i="1"/>
  <c r="Y56" i="1"/>
  <c r="X56" i="1"/>
  <c r="G56" i="1"/>
  <c r="F56" i="1"/>
  <c r="Z55" i="1"/>
  <c r="Y55" i="1"/>
  <c r="X55" i="1"/>
  <c r="G55" i="1"/>
  <c r="F55" i="1"/>
  <c r="Z54" i="1"/>
  <c r="Y54" i="1"/>
  <c r="X54" i="1"/>
  <c r="G54" i="1"/>
  <c r="F54" i="1"/>
  <c r="Z53" i="1"/>
  <c r="Y53" i="1"/>
  <c r="X53" i="1"/>
  <c r="G53" i="1"/>
  <c r="F53" i="1"/>
  <c r="Z52" i="1"/>
  <c r="Y52" i="1"/>
  <c r="X52" i="1"/>
  <c r="G52" i="1"/>
  <c r="F52" i="1"/>
  <c r="Z51" i="1"/>
  <c r="Y51" i="1"/>
  <c r="X51" i="1"/>
  <c r="G51" i="1"/>
  <c r="F51" i="1"/>
  <c r="Z50" i="1"/>
  <c r="Y50" i="1"/>
  <c r="X50" i="1"/>
  <c r="G50" i="1"/>
  <c r="F50" i="1"/>
  <c r="Z49" i="1"/>
  <c r="Y49" i="1"/>
  <c r="X49" i="1"/>
  <c r="G49" i="1"/>
  <c r="F49" i="1"/>
  <c r="Z48" i="1"/>
  <c r="Y48" i="1"/>
  <c r="X48" i="1"/>
  <c r="G48" i="1"/>
  <c r="F48" i="1"/>
  <c r="Z47" i="1"/>
  <c r="Y47" i="1"/>
  <c r="X47" i="1"/>
  <c r="G47" i="1"/>
  <c r="F47" i="1"/>
  <c r="Z46" i="1"/>
  <c r="Y46" i="1"/>
  <c r="X46" i="1"/>
  <c r="AB46" i="1" s="1"/>
  <c r="G46" i="1"/>
  <c r="F46" i="1"/>
  <c r="Z45" i="1"/>
  <c r="Y45" i="1"/>
  <c r="X45" i="1"/>
  <c r="G45" i="1"/>
  <c r="F45" i="1"/>
  <c r="Z44" i="1"/>
  <c r="Y44" i="1"/>
  <c r="X44" i="1"/>
  <c r="G44" i="1"/>
  <c r="F44" i="1"/>
  <c r="Z43" i="1"/>
  <c r="Y43" i="1"/>
  <c r="X43" i="1"/>
  <c r="G43" i="1"/>
  <c r="F43" i="1"/>
  <c r="Z42" i="1"/>
  <c r="Y42" i="1"/>
  <c r="X42" i="1"/>
  <c r="G42" i="1"/>
  <c r="F42" i="1"/>
  <c r="Z41" i="1"/>
  <c r="Y41" i="1"/>
  <c r="X41" i="1"/>
  <c r="G41" i="1"/>
  <c r="F41" i="1"/>
  <c r="Z40" i="1"/>
  <c r="Y40" i="1"/>
  <c r="X40" i="1"/>
  <c r="G40" i="1"/>
  <c r="F40" i="1"/>
  <c r="Z39" i="1"/>
  <c r="Y39" i="1"/>
  <c r="X39" i="1"/>
  <c r="G39" i="1"/>
  <c r="F39" i="1"/>
  <c r="Z38" i="1"/>
  <c r="Y38" i="1"/>
  <c r="X38" i="1"/>
  <c r="G38" i="1"/>
  <c r="F38" i="1"/>
  <c r="Z37" i="1"/>
  <c r="Y37" i="1"/>
  <c r="X37" i="1"/>
  <c r="G37" i="1"/>
  <c r="F37" i="1"/>
  <c r="Z36" i="1"/>
  <c r="Y36" i="1"/>
  <c r="X36" i="1"/>
  <c r="G36" i="1"/>
  <c r="F36" i="1"/>
  <c r="Z35" i="1"/>
  <c r="Y35" i="1"/>
  <c r="X35" i="1"/>
  <c r="G35" i="1"/>
  <c r="F35" i="1"/>
  <c r="Z34" i="1"/>
  <c r="Y34" i="1"/>
  <c r="X34" i="1"/>
  <c r="AB34" i="1" s="1"/>
  <c r="G34" i="1"/>
  <c r="F34" i="1"/>
  <c r="Z33" i="1"/>
  <c r="Y33" i="1"/>
  <c r="X33" i="1"/>
  <c r="G33" i="1"/>
  <c r="F33" i="1"/>
  <c r="Z32" i="1"/>
  <c r="Y32" i="1"/>
  <c r="X32" i="1"/>
  <c r="G32" i="1"/>
  <c r="F32" i="1"/>
  <c r="Z31" i="1"/>
  <c r="Y31" i="1"/>
  <c r="X31" i="1"/>
  <c r="L31" i="1"/>
  <c r="F31" i="1" s="1"/>
  <c r="I31" i="1"/>
  <c r="G31" i="1"/>
  <c r="Z30" i="1"/>
  <c r="Y30" i="1"/>
  <c r="X30" i="1"/>
  <c r="G30" i="1"/>
  <c r="F30" i="1"/>
  <c r="Z29" i="1"/>
  <c r="Y29" i="1"/>
  <c r="X29" i="1"/>
  <c r="G29" i="1"/>
  <c r="F29" i="1"/>
  <c r="Z28" i="1"/>
  <c r="Y28" i="1"/>
  <c r="X28" i="1"/>
  <c r="G28" i="1"/>
  <c r="F28" i="1"/>
  <c r="Z27" i="1"/>
  <c r="Y27" i="1"/>
  <c r="X27" i="1"/>
  <c r="G27" i="1"/>
  <c r="F27" i="1"/>
  <c r="Z26" i="1"/>
  <c r="Y26" i="1"/>
  <c r="X26" i="1"/>
  <c r="S26" i="1"/>
  <c r="R26" i="1"/>
  <c r="Q26" i="1"/>
  <c r="P26" i="1"/>
  <c r="O26" i="1"/>
  <c r="N26" i="1"/>
  <c r="M26" i="1"/>
  <c r="L26" i="1"/>
  <c r="K26" i="1"/>
  <c r="J26" i="1"/>
  <c r="I26" i="1"/>
  <c r="H26" i="1"/>
  <c r="Z25" i="1"/>
  <c r="Y25" i="1"/>
  <c r="X25" i="1"/>
  <c r="G25" i="1"/>
  <c r="F25" i="1"/>
  <c r="Z24" i="1"/>
  <c r="Y24" i="1"/>
  <c r="X24" i="1"/>
  <c r="G24" i="1"/>
  <c r="F24" i="1"/>
  <c r="Z23" i="1"/>
  <c r="Y23" i="1"/>
  <c r="X23" i="1"/>
  <c r="G23" i="1"/>
  <c r="F23" i="1"/>
  <c r="Z22" i="1"/>
  <c r="Y22" i="1"/>
  <c r="X22" i="1"/>
  <c r="G22" i="1"/>
  <c r="F22" i="1"/>
  <c r="Z21" i="1"/>
  <c r="Y21" i="1"/>
  <c r="X21" i="1"/>
  <c r="G21" i="1"/>
  <c r="F21" i="1"/>
  <c r="Z20" i="1"/>
  <c r="Y20" i="1"/>
  <c r="X20" i="1"/>
  <c r="S20" i="1"/>
  <c r="R20" i="1"/>
  <c r="Q20" i="1"/>
  <c r="P20" i="1"/>
  <c r="O20" i="1"/>
  <c r="N20" i="1"/>
  <c r="M20" i="1"/>
  <c r="L20" i="1"/>
  <c r="K20" i="1"/>
  <c r="J20" i="1"/>
  <c r="I20" i="1"/>
  <c r="H20" i="1"/>
  <c r="Z19" i="1"/>
  <c r="Y19" i="1"/>
  <c r="X19" i="1"/>
  <c r="G19" i="1"/>
  <c r="F19" i="1"/>
  <c r="Z18" i="1"/>
  <c r="Y18" i="1"/>
  <c r="X18" i="1"/>
  <c r="G18" i="1"/>
  <c r="F18" i="1"/>
  <c r="Z17" i="1"/>
  <c r="Y17" i="1"/>
  <c r="X17" i="1"/>
  <c r="G17" i="1"/>
  <c r="F17" i="1"/>
  <c r="Z16" i="1"/>
  <c r="Y16" i="1"/>
  <c r="X16" i="1"/>
  <c r="G16" i="1"/>
  <c r="F16" i="1"/>
  <c r="Z15" i="1"/>
  <c r="Y15" i="1"/>
  <c r="X15" i="1"/>
  <c r="G15" i="1"/>
  <c r="F15" i="1"/>
  <c r="Z14" i="1"/>
  <c r="Y14" i="1"/>
  <c r="X14" i="1"/>
  <c r="G14" i="1"/>
  <c r="F14" i="1"/>
  <c r="Z13" i="1"/>
  <c r="Y13" i="1"/>
  <c r="X13" i="1"/>
  <c r="G13" i="1"/>
  <c r="F13" i="1"/>
  <c r="Z12" i="1"/>
  <c r="Y12" i="1"/>
  <c r="X12" i="1"/>
  <c r="G12" i="1"/>
  <c r="F12" i="1"/>
  <c r="J145" i="11" l="1"/>
  <c r="AC13" i="11"/>
  <c r="AD24" i="11"/>
  <c r="J189" i="11"/>
  <c r="N10" i="10"/>
  <c r="R181" i="15"/>
  <c r="R13" i="15"/>
  <c r="R17" i="15"/>
  <c r="R21" i="15"/>
  <c r="R25" i="15"/>
  <c r="R29" i="15"/>
  <c r="R33" i="15"/>
  <c r="R40" i="15"/>
  <c r="R44" i="15"/>
  <c r="R50" i="15"/>
  <c r="R64" i="15"/>
  <c r="R69" i="15"/>
  <c r="R73" i="15"/>
  <c r="R77" i="15"/>
  <c r="R81" i="15"/>
  <c r="R85" i="15"/>
  <c r="R93" i="15"/>
  <c r="R100" i="15"/>
  <c r="R104" i="15"/>
  <c r="R108" i="15"/>
  <c r="R116" i="15"/>
  <c r="R120" i="15"/>
  <c r="R174" i="15"/>
  <c r="R183" i="15"/>
  <c r="R188" i="15"/>
  <c r="R192" i="15"/>
  <c r="R196" i="15"/>
  <c r="R200" i="15"/>
  <c r="R204" i="15"/>
  <c r="R210" i="15"/>
  <c r="R214" i="15"/>
  <c r="R228" i="15"/>
  <c r="R233" i="15"/>
  <c r="R237" i="15"/>
  <c r="R241" i="15"/>
  <c r="R245" i="15"/>
  <c r="R57" i="15"/>
  <c r="R124" i="15"/>
  <c r="R131" i="15"/>
  <c r="R135" i="15"/>
  <c r="R139" i="15"/>
  <c r="R143" i="15"/>
  <c r="R150" i="15"/>
  <c r="R157" i="15"/>
  <c r="R161" i="15"/>
  <c r="R165" i="15"/>
  <c r="R169" i="15"/>
  <c r="R173" i="15"/>
  <c r="R222" i="15"/>
  <c r="R250" i="15"/>
  <c r="R258" i="15"/>
  <c r="R264" i="15"/>
  <c r="R268" i="15"/>
  <c r="R273" i="15"/>
  <c r="R279" i="15"/>
  <c r="R283" i="15"/>
  <c r="R287" i="15"/>
  <c r="R291" i="15"/>
  <c r="R295" i="15"/>
  <c r="R299" i="15"/>
  <c r="R303" i="15"/>
  <c r="R307" i="15"/>
  <c r="R319" i="15"/>
  <c r="R323" i="15"/>
  <c r="R329" i="15"/>
  <c r="R335" i="15"/>
  <c r="R16" i="15"/>
  <c r="R20" i="15"/>
  <c r="R24" i="15"/>
  <c r="R28" i="15"/>
  <c r="R32" i="15"/>
  <c r="R39" i="15"/>
  <c r="R43" i="15"/>
  <c r="R48" i="15"/>
  <c r="R55" i="15"/>
  <c r="R62" i="15"/>
  <c r="R68" i="15"/>
  <c r="R72" i="15"/>
  <c r="R76" i="15"/>
  <c r="R80" i="15"/>
  <c r="R88" i="15"/>
  <c r="R92" i="15"/>
  <c r="R98" i="15"/>
  <c r="R103" i="15"/>
  <c r="R114" i="15"/>
  <c r="R119" i="15"/>
  <c r="R123" i="15"/>
  <c r="R129" i="15"/>
  <c r="R138" i="15"/>
  <c r="R142" i="15"/>
  <c r="R149" i="15"/>
  <c r="R156" i="15"/>
  <c r="R160" i="15"/>
  <c r="R164" i="15"/>
  <c r="R168" i="15"/>
  <c r="R172" i="15"/>
  <c r="R180" i="15"/>
  <c r="R187" i="15"/>
  <c r="R191" i="15"/>
  <c r="R195" i="15"/>
  <c r="R199" i="15"/>
  <c r="R203" i="15"/>
  <c r="R209" i="15"/>
  <c r="R217" i="15"/>
  <c r="R221" i="15"/>
  <c r="R226" i="15"/>
  <c r="R232" i="15"/>
  <c r="R236" i="15"/>
  <c r="R244" i="15"/>
  <c r="R248" i="15"/>
  <c r="R256" i="15"/>
  <c r="R262" i="15"/>
  <c r="R267" i="15"/>
  <c r="R277" i="15"/>
  <c r="R282" i="15"/>
  <c r="R286" i="15"/>
  <c r="R290" i="15"/>
  <c r="R294" i="15"/>
  <c r="R302" i="15"/>
  <c r="R306" i="15"/>
  <c r="R312" i="15"/>
  <c r="R318" i="15"/>
  <c r="R327" i="15"/>
  <c r="R333" i="15"/>
  <c r="R341" i="15"/>
  <c r="R345" i="15"/>
  <c r="R351" i="15"/>
  <c r="R355" i="15"/>
  <c r="R359" i="15"/>
  <c r="R342" i="15"/>
  <c r="R346" i="15"/>
  <c r="R352" i="15"/>
  <c r="R356" i="15"/>
  <c r="R360" i="15"/>
  <c r="R14" i="15"/>
  <c r="R18" i="15"/>
  <c r="R22" i="15"/>
  <c r="R26" i="15"/>
  <c r="R30" i="15"/>
  <c r="R35" i="15"/>
  <c r="R41" i="15"/>
  <c r="R45" i="15"/>
  <c r="R51" i="15"/>
  <c r="R59" i="15"/>
  <c r="R66" i="15"/>
  <c r="R70" i="15"/>
  <c r="R74" i="15"/>
  <c r="R78" i="15"/>
  <c r="R82" i="15"/>
  <c r="R86" i="15"/>
  <c r="R90" i="15"/>
  <c r="R94" i="15"/>
  <c r="R101" i="15"/>
  <c r="R105" i="15"/>
  <c r="R110" i="15"/>
  <c r="R117" i="15"/>
  <c r="R121" i="15"/>
  <c r="R125" i="15"/>
  <c r="R132" i="15"/>
  <c r="R136" i="15"/>
  <c r="R140" i="15"/>
  <c r="R145" i="15"/>
  <c r="R152" i="15"/>
  <c r="R158" i="15"/>
  <c r="R166" i="15"/>
  <c r="R170" i="15"/>
  <c r="R176" i="15"/>
  <c r="R185" i="15"/>
  <c r="R189" i="15"/>
  <c r="R193" i="15"/>
  <c r="R197" i="15"/>
  <c r="R201" i="15"/>
  <c r="R205" i="15"/>
  <c r="R211" i="15"/>
  <c r="R215" i="15"/>
  <c r="R219" i="15"/>
  <c r="R230" i="15"/>
  <c r="R234" i="15"/>
  <c r="R238" i="15"/>
  <c r="R242" i="15"/>
  <c r="R252" i="15"/>
  <c r="R259" i="15"/>
  <c r="R265" i="15"/>
  <c r="R269" i="15"/>
  <c r="R280" i="15"/>
  <c r="R284" i="15"/>
  <c r="R288" i="15"/>
  <c r="R292" i="15"/>
  <c r="R296" i="15"/>
  <c r="R300" i="15"/>
  <c r="R304" i="15"/>
  <c r="R316" i="15"/>
  <c r="R320" i="15"/>
  <c r="R324" i="15"/>
  <c r="R330" i="15"/>
  <c r="R343" i="15"/>
  <c r="R348" i="15"/>
  <c r="R353" i="15"/>
  <c r="R357" i="15"/>
  <c r="R361" i="15"/>
  <c r="R15" i="15"/>
  <c r="R19" i="15"/>
  <c r="R23" i="15"/>
  <c r="R27" i="15"/>
  <c r="R31" i="15"/>
  <c r="R37" i="15"/>
  <c r="R42" i="15"/>
  <c r="R47" i="15"/>
  <c r="R53" i="15"/>
  <c r="R60" i="15"/>
  <c r="R67" i="15"/>
  <c r="R71" i="15"/>
  <c r="R75" i="15"/>
  <c r="R83" i="15"/>
  <c r="R87" i="15"/>
  <c r="R91" i="15"/>
  <c r="R95" i="15"/>
  <c r="R102" i="15"/>
  <c r="R106" i="15"/>
  <c r="R112" i="15"/>
  <c r="R118" i="15"/>
  <c r="R122" i="15"/>
  <c r="R127" i="15"/>
  <c r="R133" i="15"/>
  <c r="R137" i="15"/>
  <c r="R141" i="15"/>
  <c r="R147" i="15"/>
  <c r="R154" i="15"/>
  <c r="R159" i="15"/>
  <c r="R163" i="15"/>
  <c r="R167" i="15"/>
  <c r="R171" i="15"/>
  <c r="R190" i="15"/>
  <c r="R194" i="15"/>
  <c r="R198" i="15"/>
  <c r="R202" i="15"/>
  <c r="R207" i="15"/>
  <c r="R212" i="15"/>
  <c r="R216" i="15"/>
  <c r="R220" i="15"/>
  <c r="R224" i="15"/>
  <c r="R231" i="15"/>
  <c r="R235" i="15"/>
  <c r="R239" i="15"/>
  <c r="R243" i="15"/>
  <c r="R247" i="15"/>
  <c r="R254" i="15"/>
  <c r="R261" i="15"/>
  <c r="R266" i="15"/>
  <c r="R270" i="15"/>
  <c r="R276" i="15"/>
  <c r="R285" i="15"/>
  <c r="R289" i="15"/>
  <c r="R293" i="15"/>
  <c r="R297" i="15"/>
  <c r="R301" i="15"/>
  <c r="R305" i="15"/>
  <c r="R310" i="15"/>
  <c r="R317" i="15"/>
  <c r="R321" i="15"/>
  <c r="R339" i="15"/>
  <c r="R344" i="15"/>
  <c r="R354" i="15"/>
  <c r="R362" i="15"/>
  <c r="R332" i="15"/>
  <c r="R308" i="15"/>
  <c r="R240" i="15"/>
  <c r="R84" i="15"/>
  <c r="R363" i="15"/>
  <c r="R271" i="15"/>
  <c r="R223" i="15"/>
  <c r="R107" i="15"/>
  <c r="R79" i="15"/>
  <c r="AC233" i="11"/>
  <c r="R358" i="15"/>
  <c r="R350" i="15"/>
  <c r="R326" i="15"/>
  <c r="R322" i="15"/>
  <c r="R298" i="15"/>
  <c r="R274" i="15"/>
  <c r="R246" i="15"/>
  <c r="R218" i="15"/>
  <c r="R178" i="15"/>
  <c r="R162" i="15"/>
  <c r="R134" i="15"/>
  <c r="R12" i="15"/>
  <c r="R337" i="15"/>
  <c r="R313" i="15"/>
  <c r="R281" i="15"/>
  <c r="R213" i="15"/>
  <c r="R89" i="15"/>
  <c r="AG73" i="15"/>
  <c r="AG77" i="15"/>
  <c r="AG81" i="15"/>
  <c r="AG85" i="15"/>
  <c r="AG101" i="15"/>
  <c r="AG105" i="15"/>
  <c r="AG117" i="15"/>
  <c r="AG121" i="15"/>
  <c r="AG157" i="15"/>
  <c r="AG174" i="15"/>
  <c r="AG262" i="15"/>
  <c r="AG266" i="15"/>
  <c r="AG270" i="15"/>
  <c r="AG330" i="15"/>
  <c r="AG342" i="15"/>
  <c r="AG346" i="15"/>
  <c r="AG181" i="15"/>
  <c r="AG189" i="15"/>
  <c r="AG209" i="15"/>
  <c r="AG241" i="15"/>
  <c r="AG265" i="15"/>
  <c r="AG273" i="15"/>
  <c r="AG297" i="15"/>
  <c r="AG301" i="15"/>
  <c r="AG321" i="15"/>
  <c r="AG333" i="15"/>
  <c r="AG17" i="15"/>
  <c r="AG20" i="15"/>
  <c r="AG24" i="15"/>
  <c r="AG28" i="15"/>
  <c r="AG32" i="15"/>
  <c r="AG44" i="15"/>
  <c r="AG53" i="15"/>
  <c r="AG60" i="15"/>
  <c r="AG108" i="15"/>
  <c r="AG125" i="15"/>
  <c r="AG132" i="15"/>
  <c r="AG160" i="15"/>
  <c r="AG164" i="15"/>
  <c r="AG168" i="15"/>
  <c r="AG188" i="15"/>
  <c r="AG204" i="15"/>
  <c r="AG216" i="15"/>
  <c r="AG224" i="15"/>
  <c r="AG236" i="15"/>
  <c r="AG244" i="15"/>
  <c r="AG248" i="15"/>
  <c r="AG276" i="15"/>
  <c r="AG284" i="15"/>
  <c r="AG306" i="15"/>
  <c r="AG312" i="15"/>
  <c r="AG316" i="15"/>
  <c r="AG320" i="15"/>
  <c r="AG324" i="15"/>
  <c r="AG356" i="15"/>
  <c r="AG360" i="15"/>
  <c r="AG14" i="15"/>
  <c r="AG50" i="15"/>
  <c r="AG94" i="15"/>
  <c r="AG138" i="15"/>
  <c r="AG150" i="15"/>
  <c r="AG195" i="15"/>
  <c r="AG199" i="15"/>
  <c r="AG219" i="15"/>
  <c r="AG231" i="15"/>
  <c r="AG259" i="15"/>
  <c r="AG279" i="15"/>
  <c r="AG291" i="15"/>
  <c r="AG327" i="15"/>
  <c r="AG351" i="15"/>
  <c r="J13" i="4"/>
  <c r="J11" i="4" s="1"/>
  <c r="J10" i="4" s="1"/>
  <c r="AG19" i="15"/>
  <c r="AG39" i="15"/>
  <c r="AG47" i="15"/>
  <c r="AG67" i="15"/>
  <c r="AG91" i="15"/>
  <c r="AG143" i="15"/>
  <c r="AC35" i="11"/>
  <c r="K57" i="11"/>
  <c r="K200" i="11"/>
  <c r="AC112" i="11"/>
  <c r="AD112" i="11"/>
  <c r="J68" i="11"/>
  <c r="J222" i="11"/>
  <c r="BB144" i="20"/>
  <c r="BC144" i="20" s="1"/>
  <c r="AW184" i="20"/>
  <c r="BA184" i="20" s="1"/>
  <c r="BB184" i="20"/>
  <c r="BB36" i="20"/>
  <c r="BC36" i="20" s="1"/>
  <c r="BB260" i="20"/>
  <c r="BC260" i="20" s="1"/>
  <c r="BB148" i="20"/>
  <c r="BC148" i="20" s="1"/>
  <c r="AW208" i="20"/>
  <c r="BA208" i="20" s="1"/>
  <c r="BB208" i="20"/>
  <c r="BC208" i="20" s="1"/>
  <c r="BB340" i="20"/>
  <c r="BC340" i="20" s="1"/>
  <c r="BB56" i="20"/>
  <c r="BC56" i="20" s="1"/>
  <c r="AW272" i="20"/>
  <c r="BA272" i="20" s="1"/>
  <c r="BB272" i="20"/>
  <c r="BC272" i="20" s="1"/>
  <c r="AW328" i="20"/>
  <c r="BA328" i="20" s="1"/>
  <c r="BB328" i="20"/>
  <c r="AN338" i="20"/>
  <c r="AO338" i="20"/>
  <c r="AL229" i="20"/>
  <c r="AO229" i="20"/>
  <c r="AN206" i="20"/>
  <c r="AO206" i="20"/>
  <c r="AL349" i="20"/>
  <c r="AO349" i="20"/>
  <c r="AL325" i="20"/>
  <c r="AO325" i="20"/>
  <c r="AN309" i="20"/>
  <c r="AO309" i="20"/>
  <c r="AN253" i="20"/>
  <c r="AO253" i="20"/>
  <c r="AL186" i="20"/>
  <c r="AO186" i="20"/>
  <c r="AO328" i="20"/>
  <c r="AO184" i="20"/>
  <c r="AL347" i="20"/>
  <c r="AO347" i="20"/>
  <c r="AN334" i="20"/>
  <c r="AO334" i="20"/>
  <c r="AM278" i="20"/>
  <c r="AO278" i="20"/>
  <c r="AL225" i="20"/>
  <c r="AO225" i="20"/>
  <c r="AO340" i="20"/>
  <c r="AO260" i="20"/>
  <c r="AM314" i="20"/>
  <c r="AO314" i="20"/>
  <c r="AO336" i="20"/>
  <c r="AO272" i="20"/>
  <c r="AL331" i="20"/>
  <c r="AN257" i="20"/>
  <c r="AN249" i="20"/>
  <c r="AL208" i="20"/>
  <c r="AL182" i="20"/>
  <c r="AL155" i="20"/>
  <c r="AL146" i="20"/>
  <c r="AM126" i="20"/>
  <c r="AN109" i="20"/>
  <c r="AM65" i="20"/>
  <c r="AM56" i="20"/>
  <c r="AN46" i="20"/>
  <c r="AN179" i="20"/>
  <c r="AM144" i="20"/>
  <c r="AL63" i="20"/>
  <c r="AN54" i="20"/>
  <c r="AN38" i="20"/>
  <c r="AL151" i="20"/>
  <c r="AN130" i="20"/>
  <c r="AN113" i="20"/>
  <c r="AL97" i="20"/>
  <c r="AM61" i="20"/>
  <c r="AN175" i="20"/>
  <c r="AN148" i="20"/>
  <c r="AL128" i="20"/>
  <c r="AL96" i="20"/>
  <c r="AM58" i="20"/>
  <c r="AM49" i="20"/>
  <c r="AN34" i="20"/>
  <c r="BC38" i="20"/>
  <c r="BC61" i="20"/>
  <c r="BC155" i="20"/>
  <c r="AP179" i="20"/>
  <c r="AQ179" i="20" s="1"/>
  <c r="AW182" i="20"/>
  <c r="BA182" i="20" s="1"/>
  <c r="BC227" i="20"/>
  <c r="AW278" i="20"/>
  <c r="AW334" i="20"/>
  <c r="BA334" i="20" s="1"/>
  <c r="BC34" i="20"/>
  <c r="BC65" i="20"/>
  <c r="BC151" i="20"/>
  <c r="BC251" i="20"/>
  <c r="AW314" i="20"/>
  <c r="AX314" i="20" s="1"/>
  <c r="AW315" i="20"/>
  <c r="AZ315" i="20" s="1"/>
  <c r="AW347" i="20"/>
  <c r="BA347" i="20" s="1"/>
  <c r="BC177" i="20"/>
  <c r="BC206" i="20"/>
  <c r="BC275" i="20"/>
  <c r="AC156" i="11"/>
  <c r="AB650" i="19"/>
  <c r="AG650" i="19" s="1"/>
  <c r="AB699" i="19"/>
  <c r="AH699" i="19" s="1"/>
  <c r="AC178" i="11"/>
  <c r="J233" i="11"/>
  <c r="AB683" i="19"/>
  <c r="BB105" i="19"/>
  <c r="BC105" i="19" s="1"/>
  <c r="BB230" i="19"/>
  <c r="BC230" i="19" s="1"/>
  <c r="AC20" i="21"/>
  <c r="AC23" i="21"/>
  <c r="AC19" i="21"/>
  <c r="AC28" i="21"/>
  <c r="AC21" i="21"/>
  <c r="AC26" i="21"/>
  <c r="AC22" i="21"/>
  <c r="AC27" i="21"/>
  <c r="AC29" i="21"/>
  <c r="Z36" i="21"/>
  <c r="AC14" i="21"/>
  <c r="AC16" i="21"/>
  <c r="D36" i="21"/>
  <c r="AB36" i="21"/>
  <c r="AC13" i="21"/>
  <c r="AC15" i="21"/>
  <c r="AC24" i="21"/>
  <c r="AD11" i="21"/>
  <c r="AE11" i="21" s="1"/>
  <c r="AD13" i="21"/>
  <c r="AD14" i="21"/>
  <c r="AE14" i="21" s="1"/>
  <c r="AD15" i="21"/>
  <c r="AD16" i="21"/>
  <c r="AE16" i="21" s="1"/>
  <c r="AC35" i="21"/>
  <c r="AA36" i="21"/>
  <c r="AD18" i="21"/>
  <c r="AF18" i="21" s="1"/>
  <c r="AD19" i="21"/>
  <c r="AF19" i="21" s="1"/>
  <c r="AD20" i="21"/>
  <c r="AF20" i="21" s="1"/>
  <c r="AD21" i="21"/>
  <c r="AD22" i="21"/>
  <c r="AC31" i="21"/>
  <c r="AD33" i="21"/>
  <c r="E36" i="21"/>
  <c r="AC12" i="21"/>
  <c r="AD17" i="21"/>
  <c r="AD25" i="21"/>
  <c r="AD26" i="21"/>
  <c r="AD27" i="21"/>
  <c r="AE27" i="21" s="1"/>
  <c r="AD28" i="21"/>
  <c r="AE28" i="21" s="1"/>
  <c r="AD29" i="21"/>
  <c r="AE29" i="21" s="1"/>
  <c r="V36" i="21"/>
  <c r="AC11" i="21"/>
  <c r="AD12" i="21"/>
  <c r="AE12" i="21" s="1"/>
  <c r="AC32" i="21"/>
  <c r="AD23" i="21"/>
  <c r="AF23" i="21" s="1"/>
  <c r="AD24" i="21"/>
  <c r="AF24" i="21" s="1"/>
  <c r="AD30" i="21"/>
  <c r="AD31" i="21"/>
  <c r="AF31" i="21" s="1"/>
  <c r="AD32" i="21"/>
  <c r="AF32" i="21" s="1"/>
  <c r="AD34" i="21"/>
  <c r="AD35" i="21"/>
  <c r="AF35" i="21" s="1"/>
  <c r="BC179" i="20"/>
  <c r="AW58" i="20"/>
  <c r="BC58" i="20"/>
  <c r="AW109" i="20"/>
  <c r="BC109" i="20"/>
  <c r="AW46" i="20"/>
  <c r="BC46" i="20"/>
  <c r="AW52" i="20"/>
  <c r="BC52" i="20"/>
  <c r="AW111" i="20"/>
  <c r="BA111" i="20" s="1"/>
  <c r="BC111" i="20"/>
  <c r="AW126" i="20"/>
  <c r="BC126" i="20"/>
  <c r="AW146" i="20"/>
  <c r="BC146" i="20"/>
  <c r="AW153" i="20"/>
  <c r="BC153" i="20"/>
  <c r="AW186" i="20"/>
  <c r="BA186" i="20" s="1"/>
  <c r="BC186" i="20"/>
  <c r="AP253" i="20"/>
  <c r="AQ253" i="20" s="1"/>
  <c r="BC253" i="20"/>
  <c r="AP309" i="20"/>
  <c r="AQ309" i="20" s="1"/>
  <c r="BC309" i="20"/>
  <c r="BC325" i="20"/>
  <c r="BC331" i="20"/>
  <c r="AW338" i="20"/>
  <c r="BC338" i="20"/>
  <c r="BC349" i="20"/>
  <c r="AW54" i="20"/>
  <c r="BC54" i="20"/>
  <c r="AW96" i="20"/>
  <c r="BC96" i="20"/>
  <c r="AW97" i="20"/>
  <c r="BC97" i="20"/>
  <c r="AW49" i="20"/>
  <c r="BC49" i="20"/>
  <c r="AW63" i="20"/>
  <c r="BC63" i="20"/>
  <c r="AW99" i="20"/>
  <c r="BA99" i="20" s="1"/>
  <c r="BC99" i="20"/>
  <c r="AW113" i="20"/>
  <c r="BA113" i="20" s="1"/>
  <c r="BC113" i="20"/>
  <c r="AW128" i="20"/>
  <c r="BC128" i="20"/>
  <c r="AW225" i="20"/>
  <c r="BA225" i="20" s="1"/>
  <c r="BC225" i="20"/>
  <c r="AW255" i="20"/>
  <c r="BC255" i="20"/>
  <c r="BC347" i="20"/>
  <c r="BC315" i="20"/>
  <c r="BC311" i="20"/>
  <c r="BC115" i="20"/>
  <c r="AW130" i="20"/>
  <c r="BA130" i="20" s="1"/>
  <c r="BC130" i="20"/>
  <c r="BC257" i="20"/>
  <c r="AW263" i="20"/>
  <c r="BC263" i="20"/>
  <c r="AW175" i="20"/>
  <c r="BA175" i="20" s="1"/>
  <c r="BC336" i="20"/>
  <c r="BC314" i="20"/>
  <c r="BC278" i="20"/>
  <c r="AW229" i="20"/>
  <c r="AW331" i="20"/>
  <c r="AW115" i="20"/>
  <c r="AW34" i="20"/>
  <c r="BA34" i="20" s="1"/>
  <c r="AW65" i="20"/>
  <c r="BA65" i="20" s="1"/>
  <c r="AW311" i="20"/>
  <c r="BA311" i="20" s="1"/>
  <c r="AW38" i="20"/>
  <c r="BA38" i="20" s="1"/>
  <c r="AW61" i="20"/>
  <c r="BA61" i="20" s="1"/>
  <c r="AW148" i="20"/>
  <c r="BA148" i="20" s="1"/>
  <c r="AW155" i="20"/>
  <c r="BA155" i="20" s="1"/>
  <c r="AZ208" i="20"/>
  <c r="Z211" i="20"/>
  <c r="AF211" i="20" s="1"/>
  <c r="Z337" i="20"/>
  <c r="AF337" i="20" s="1"/>
  <c r="AW340" i="20"/>
  <c r="BA340" i="20" s="1"/>
  <c r="AW179" i="20"/>
  <c r="BA179" i="20" s="1"/>
  <c r="AW56" i="20"/>
  <c r="BA56" i="20" s="1"/>
  <c r="AW227" i="20"/>
  <c r="BA227" i="20" s="1"/>
  <c r="AW257" i="20"/>
  <c r="BA257" i="20" s="1"/>
  <c r="AW144" i="20"/>
  <c r="BA144" i="20" s="1"/>
  <c r="AW151" i="20"/>
  <c r="BA151" i="20" s="1"/>
  <c r="AW251" i="20"/>
  <c r="BA251" i="20" s="1"/>
  <c r="AW349" i="20"/>
  <c r="BA349" i="20" s="1"/>
  <c r="AW325" i="20"/>
  <c r="BA325" i="20" s="1"/>
  <c r="AW309" i="20"/>
  <c r="BA309" i="20" s="1"/>
  <c r="AW253" i="20"/>
  <c r="BA253" i="20" s="1"/>
  <c r="AW36" i="20"/>
  <c r="BA36" i="20" s="1"/>
  <c r="AW177" i="20"/>
  <c r="BA177" i="20" s="1"/>
  <c r="AW206" i="20"/>
  <c r="BA206" i="20" s="1"/>
  <c r="AW260" i="20"/>
  <c r="BA260" i="20" s="1"/>
  <c r="AW275" i="20"/>
  <c r="BA275" i="20" s="1"/>
  <c r="AW336" i="20"/>
  <c r="BA336" i="20" s="1"/>
  <c r="AW249" i="20"/>
  <c r="BA249" i="20" s="1"/>
  <c r="AP49" i="20"/>
  <c r="AQ49" i="20" s="1"/>
  <c r="AP63" i="20"/>
  <c r="AQ63" i="20" s="1"/>
  <c r="AP99" i="20"/>
  <c r="AQ99" i="20" s="1"/>
  <c r="AP130" i="20"/>
  <c r="AQ130" i="20" s="1"/>
  <c r="AP182" i="20"/>
  <c r="AQ182" i="20" s="1"/>
  <c r="AP263" i="20"/>
  <c r="AQ263" i="20" s="1"/>
  <c r="AP272" i="20"/>
  <c r="AP278" i="20"/>
  <c r="AP328" i="20"/>
  <c r="Z332" i="20"/>
  <c r="AF332" i="20" s="1"/>
  <c r="AP334" i="20"/>
  <c r="AP58" i="20"/>
  <c r="AQ58" i="20" s="1"/>
  <c r="AP109" i="20"/>
  <c r="AQ109" i="20" s="1"/>
  <c r="AP175" i="20"/>
  <c r="AQ175" i="20" s="1"/>
  <c r="AP184" i="20"/>
  <c r="AP314" i="20"/>
  <c r="AQ314" i="20" s="1"/>
  <c r="AP315" i="20"/>
  <c r="AQ315" i="20" s="1"/>
  <c r="Z322" i="20"/>
  <c r="AE322" i="20" s="1"/>
  <c r="AP347" i="20"/>
  <c r="AQ347" i="20" s="1"/>
  <c r="AP46" i="20"/>
  <c r="AQ46" i="20" s="1"/>
  <c r="AP52" i="20"/>
  <c r="AQ52" i="20" s="1"/>
  <c r="AP111" i="20"/>
  <c r="AQ111" i="20" s="1"/>
  <c r="AP126" i="20"/>
  <c r="AQ126" i="20" s="1"/>
  <c r="AP146" i="20"/>
  <c r="AQ146" i="20" s="1"/>
  <c r="AP153" i="20"/>
  <c r="AQ153" i="20" s="1"/>
  <c r="AP186" i="20"/>
  <c r="AP338" i="20"/>
  <c r="AP54" i="20"/>
  <c r="AQ54" i="20" s="1"/>
  <c r="AP96" i="20"/>
  <c r="AQ96" i="20" s="1"/>
  <c r="AP97" i="20"/>
  <c r="AQ97" i="20" s="1"/>
  <c r="AP113" i="20"/>
  <c r="AQ113" i="20" s="1"/>
  <c r="AP128" i="20"/>
  <c r="AQ128" i="20" s="1"/>
  <c r="Z201" i="20"/>
  <c r="AF201" i="20" s="1"/>
  <c r="AP208" i="20"/>
  <c r="AQ208" i="20" s="1"/>
  <c r="AP225" i="20"/>
  <c r="AQ225" i="20" s="1"/>
  <c r="AP255" i="20"/>
  <c r="AQ255" i="20" s="1"/>
  <c r="M10" i="10"/>
  <c r="AA10" i="10"/>
  <c r="AC189" i="11"/>
  <c r="AE10" i="10"/>
  <c r="U10" i="10"/>
  <c r="AC10" i="10"/>
  <c r="AG10" i="10"/>
  <c r="AM148" i="20"/>
  <c r="AM253" i="20"/>
  <c r="AP336" i="20"/>
  <c r="K178" i="11"/>
  <c r="AM225" i="20"/>
  <c r="AN151" i="20"/>
  <c r="AP340" i="20"/>
  <c r="AQ340" i="20" s="1"/>
  <c r="AP36" i="20"/>
  <c r="AQ36" i="20" s="1"/>
  <c r="AP177" i="20"/>
  <c r="AQ177" i="20" s="1"/>
  <c r="AP206" i="20"/>
  <c r="AP260" i="20"/>
  <c r="AP275" i="20"/>
  <c r="AQ275" i="20" s="1"/>
  <c r="AP325" i="20"/>
  <c r="AQ325" i="20" s="1"/>
  <c r="AP331" i="20"/>
  <c r="AQ331" i="20" s="1"/>
  <c r="AP349" i="20"/>
  <c r="AQ349" i="20" s="1"/>
  <c r="AP38" i="20"/>
  <c r="AQ38" i="20" s="1"/>
  <c r="AP61" i="20"/>
  <c r="AQ61" i="20" s="1"/>
  <c r="AP148" i="20"/>
  <c r="AQ148" i="20" s="1"/>
  <c r="AP155" i="20"/>
  <c r="AQ155" i="20" s="1"/>
  <c r="AP56" i="20"/>
  <c r="AQ56" i="20" s="1"/>
  <c r="AP115" i="20"/>
  <c r="AQ115" i="20" s="1"/>
  <c r="AP311" i="20"/>
  <c r="AQ311" i="20" s="1"/>
  <c r="AP257" i="20"/>
  <c r="AQ257" i="20" s="1"/>
  <c r="AP251" i="20"/>
  <c r="AQ251" i="20" s="1"/>
  <c r="AP249" i="20"/>
  <c r="AQ249" i="20" s="1"/>
  <c r="AP229" i="20"/>
  <c r="AQ229" i="20" s="1"/>
  <c r="AP227" i="20"/>
  <c r="AQ227" i="20" s="1"/>
  <c r="AP34" i="20"/>
  <c r="AQ34" i="20" s="1"/>
  <c r="AP65" i="20"/>
  <c r="AQ65" i="20" s="1"/>
  <c r="AP144" i="20"/>
  <c r="AQ144" i="20" s="1"/>
  <c r="AP151" i="20"/>
  <c r="AQ151" i="20" s="1"/>
  <c r="AM249" i="20"/>
  <c r="AN225" i="20"/>
  <c r="AM206" i="20"/>
  <c r="AL206" i="20"/>
  <c r="AM184" i="20"/>
  <c r="AM151" i="20"/>
  <c r="AL148" i="20"/>
  <c r="AL278" i="20"/>
  <c r="AN272" i="20"/>
  <c r="AN260" i="20"/>
  <c r="AN229" i="20"/>
  <c r="AL184" i="20"/>
  <c r="AL126" i="20"/>
  <c r="AL314" i="20"/>
  <c r="AM309" i="20"/>
  <c r="AM229" i="20"/>
  <c r="AN208" i="20"/>
  <c r="AN186" i="20"/>
  <c r="AN349" i="20"/>
  <c r="AM334" i="20"/>
  <c r="AM130" i="20"/>
  <c r="AN128" i="20"/>
  <c r="AM113" i="20"/>
  <c r="AN65" i="20"/>
  <c r="AN63" i="20"/>
  <c r="AM38" i="20"/>
  <c r="AM349" i="20"/>
  <c r="AM338" i="20"/>
  <c r="AN336" i="20"/>
  <c r="AL334" i="20"/>
  <c r="AN325" i="20"/>
  <c r="AM179" i="20"/>
  <c r="AN155" i="20"/>
  <c r="AL144" i="20"/>
  <c r="AL130" i="20"/>
  <c r="AM109" i="20"/>
  <c r="AN97" i="20"/>
  <c r="AN96" i="20"/>
  <c r="AL65" i="20"/>
  <c r="AM63" i="20"/>
  <c r="AN61" i="20"/>
  <c r="AM54" i="20"/>
  <c r="AN49" i="20"/>
  <c r="AM46" i="20"/>
  <c r="AM34" i="20"/>
  <c r="AN340" i="20"/>
  <c r="AL338" i="20"/>
  <c r="AN328" i="20"/>
  <c r="AM325" i="20"/>
  <c r="AM257" i="20"/>
  <c r="AN182" i="20"/>
  <c r="AM175" i="20"/>
  <c r="AM155" i="20"/>
  <c r="AN146" i="20"/>
  <c r="AM97" i="20"/>
  <c r="AL61" i="20"/>
  <c r="AL49" i="20"/>
  <c r="Z87" i="20"/>
  <c r="AE87" i="20" s="1"/>
  <c r="Z178" i="20"/>
  <c r="AF178" i="20" s="1"/>
  <c r="Z190" i="20"/>
  <c r="AE190" i="20" s="1"/>
  <c r="Z194" i="20"/>
  <c r="AE194" i="20" s="1"/>
  <c r="Z220" i="20"/>
  <c r="AF220" i="20" s="1"/>
  <c r="Z247" i="20"/>
  <c r="AF247" i="20" s="1"/>
  <c r="Z254" i="20"/>
  <c r="AE254" i="20" s="1"/>
  <c r="AL251" i="20"/>
  <c r="AM251" i="20"/>
  <c r="AN251" i="20"/>
  <c r="Z156" i="20"/>
  <c r="AE156" i="20" s="1"/>
  <c r="Z187" i="20"/>
  <c r="AF187" i="20" s="1"/>
  <c r="Z226" i="20"/>
  <c r="AF226" i="20" s="1"/>
  <c r="Z298" i="20"/>
  <c r="AE298" i="20" s="1"/>
  <c r="AN347" i="20"/>
  <c r="AM340" i="20"/>
  <c r="AM336" i="20"/>
  <c r="AN331" i="20"/>
  <c r="AM328" i="20"/>
  <c r="AL311" i="20"/>
  <c r="AM311" i="20"/>
  <c r="AN311" i="20"/>
  <c r="AL255" i="20"/>
  <c r="AM255" i="20"/>
  <c r="AN255" i="20"/>
  <c r="Z57" i="20"/>
  <c r="AF57" i="20" s="1"/>
  <c r="Z104" i="20"/>
  <c r="AF104" i="20" s="1"/>
  <c r="Z135" i="20"/>
  <c r="AF135" i="20" s="1"/>
  <c r="Z139" i="20"/>
  <c r="AE139" i="20" s="1"/>
  <c r="Z183" i="20"/>
  <c r="AF183" i="20" s="1"/>
  <c r="Z237" i="20"/>
  <c r="AF237" i="20" s="1"/>
  <c r="Z258" i="20"/>
  <c r="AE258" i="20" s="1"/>
  <c r="AM347" i="20"/>
  <c r="AM331" i="20"/>
  <c r="AL315" i="20"/>
  <c r="AM315" i="20"/>
  <c r="AN315" i="20"/>
  <c r="AL275" i="20"/>
  <c r="AM275" i="20"/>
  <c r="AN275" i="20"/>
  <c r="Z35" i="20"/>
  <c r="AF35" i="20" s="1"/>
  <c r="Z82" i="20"/>
  <c r="AE82" i="20" s="1"/>
  <c r="Z162" i="20"/>
  <c r="AF162" i="20" s="1"/>
  <c r="Z205" i="20"/>
  <c r="AF205" i="20" s="1"/>
  <c r="AL263" i="20"/>
  <c r="AM263" i="20"/>
  <c r="AN263" i="20"/>
  <c r="AL227" i="20"/>
  <c r="AM227" i="20"/>
  <c r="AN227" i="20"/>
  <c r="AL309" i="20"/>
  <c r="AM272" i="20"/>
  <c r="AM260" i="20"/>
  <c r="AL257" i="20"/>
  <c r="AL253" i="20"/>
  <c r="AL249" i="20"/>
  <c r="AM208" i="20"/>
  <c r="AN314" i="20"/>
  <c r="AN278" i="20"/>
  <c r="AL153" i="20"/>
  <c r="AM153" i="20"/>
  <c r="AN153" i="20"/>
  <c r="AL177" i="20"/>
  <c r="AM177" i="20"/>
  <c r="AN177" i="20"/>
  <c r="AM186" i="20"/>
  <c r="AM182" i="20"/>
  <c r="AL179" i="20"/>
  <c r="AL175" i="20"/>
  <c r="AM146" i="20"/>
  <c r="AL111" i="20"/>
  <c r="AM111" i="20"/>
  <c r="AN111" i="20"/>
  <c r="AN144" i="20"/>
  <c r="AL115" i="20"/>
  <c r="AM115" i="20"/>
  <c r="AN115" i="20"/>
  <c r="AL99" i="20"/>
  <c r="AM99" i="20"/>
  <c r="AN99" i="20"/>
  <c r="AM128" i="20"/>
  <c r="AL113" i="20"/>
  <c r="AL109" i="20"/>
  <c r="AM96" i="20"/>
  <c r="AN58" i="20"/>
  <c r="AL58" i="20"/>
  <c r="AL36" i="20"/>
  <c r="AM36" i="20"/>
  <c r="AN36" i="20"/>
  <c r="AN126" i="20"/>
  <c r="AL56" i="20"/>
  <c r="AN56" i="20"/>
  <c r="AL52" i="20"/>
  <c r="AM52" i="20"/>
  <c r="AN52" i="20"/>
  <c r="AL54" i="20"/>
  <c r="AL46" i="20"/>
  <c r="AL38" i="20"/>
  <c r="AL34" i="20"/>
  <c r="R70" i="20"/>
  <c r="R74" i="20"/>
  <c r="R78" i="20"/>
  <c r="R86" i="20"/>
  <c r="R90" i="20"/>
  <c r="R94" i="20"/>
  <c r="R101" i="20"/>
  <c r="R105" i="20"/>
  <c r="R110" i="20"/>
  <c r="R117" i="20"/>
  <c r="R121" i="20"/>
  <c r="R125" i="20"/>
  <c r="R132" i="20"/>
  <c r="R136" i="20"/>
  <c r="R140" i="20"/>
  <c r="R145" i="20"/>
  <c r="R152" i="20"/>
  <c r="R158" i="20"/>
  <c r="R166" i="20"/>
  <c r="R170" i="20"/>
  <c r="R176" i="20"/>
  <c r="R185" i="20"/>
  <c r="R189" i="20"/>
  <c r="R193" i="20"/>
  <c r="R197" i="20"/>
  <c r="R215" i="20"/>
  <c r="R219" i="20"/>
  <c r="R223" i="20"/>
  <c r="R230" i="20"/>
  <c r="R234" i="20"/>
  <c r="R238" i="20"/>
  <c r="R242" i="20"/>
  <c r="R246" i="20"/>
  <c r="R252" i="20"/>
  <c r="R259" i="20"/>
  <c r="R265" i="20"/>
  <c r="R269" i="20"/>
  <c r="R274" i="20"/>
  <c r="R280" i="20"/>
  <c r="R284" i="20"/>
  <c r="R288" i="20"/>
  <c r="R292" i="20"/>
  <c r="R296" i="20"/>
  <c r="R300" i="20"/>
  <c r="R304" i="20"/>
  <c r="R316" i="20"/>
  <c r="R320" i="20"/>
  <c r="R324" i="20"/>
  <c r="R330" i="20"/>
  <c r="R343" i="20"/>
  <c r="R348" i="20"/>
  <c r="R353" i="20"/>
  <c r="R357" i="20"/>
  <c r="R361" i="20"/>
  <c r="R71" i="20"/>
  <c r="R75" i="20"/>
  <c r="R79" i="20"/>
  <c r="R83" i="20"/>
  <c r="R91" i="20"/>
  <c r="R95" i="20"/>
  <c r="R102" i="20"/>
  <c r="R106" i="20"/>
  <c r="R118" i="20"/>
  <c r="R122" i="20"/>
  <c r="R127" i="20"/>
  <c r="R133" i="20"/>
  <c r="R137" i="20"/>
  <c r="R141" i="20"/>
  <c r="R147" i="20"/>
  <c r="R154" i="20"/>
  <c r="R159" i="20"/>
  <c r="R163" i="20"/>
  <c r="R167" i="20"/>
  <c r="R171" i="20"/>
  <c r="R198" i="20"/>
  <c r="R202" i="20"/>
  <c r="R207" i="20"/>
  <c r="R231" i="20"/>
  <c r="R235" i="20"/>
  <c r="R239" i="20"/>
  <c r="R243" i="20"/>
  <c r="R261" i="20"/>
  <c r="R266" i="20"/>
  <c r="R270" i="20"/>
  <c r="R281" i="20"/>
  <c r="R285" i="20"/>
  <c r="R289" i="20"/>
  <c r="R293" i="20"/>
  <c r="R297" i="20"/>
  <c r="R301" i="20"/>
  <c r="R305" i="20"/>
  <c r="R310" i="20"/>
  <c r="R317" i="20"/>
  <c r="R321" i="20"/>
  <c r="R326" i="20"/>
  <c r="R339" i="20"/>
  <c r="R350" i="20"/>
  <c r="R354" i="20"/>
  <c r="R358" i="20"/>
  <c r="R362" i="20"/>
  <c r="R39" i="20"/>
  <c r="R43" i="20"/>
  <c r="R55" i="20"/>
  <c r="R62" i="20"/>
  <c r="R13" i="20"/>
  <c r="R16" i="20"/>
  <c r="R17" i="20"/>
  <c r="R20" i="20"/>
  <c r="R21" i="20"/>
  <c r="R24" i="20"/>
  <c r="R25" i="20"/>
  <c r="R28" i="20"/>
  <c r="R29" i="20"/>
  <c r="R32" i="20"/>
  <c r="R33" i="20"/>
  <c r="R40" i="20"/>
  <c r="R44" i="20"/>
  <c r="R48" i="20"/>
  <c r="R50" i="20"/>
  <c r="R60" i="20"/>
  <c r="R64" i="20"/>
  <c r="R68" i="20"/>
  <c r="R69" i="20"/>
  <c r="R72" i="20"/>
  <c r="R73" i="20"/>
  <c r="R14" i="20"/>
  <c r="R18" i="20"/>
  <c r="R22" i="20"/>
  <c r="R26" i="20"/>
  <c r="R30" i="20"/>
  <c r="R41" i="20"/>
  <c r="R45" i="20"/>
  <c r="R51" i="20"/>
  <c r="R59" i="20"/>
  <c r="R66" i="20"/>
  <c r="Z308" i="20"/>
  <c r="R308" i="20"/>
  <c r="R15" i="20"/>
  <c r="R19" i="20"/>
  <c r="R23" i="20"/>
  <c r="R27" i="20"/>
  <c r="R31" i="20"/>
  <c r="R37" i="20"/>
  <c r="R42" i="20"/>
  <c r="R47" i="20"/>
  <c r="R53" i="20"/>
  <c r="R67" i="20"/>
  <c r="R98" i="20"/>
  <c r="R103" i="20"/>
  <c r="R107" i="20"/>
  <c r="R114" i="20"/>
  <c r="R119" i="20"/>
  <c r="R123" i="20"/>
  <c r="R129" i="20"/>
  <c r="R134" i="20"/>
  <c r="R138" i="20"/>
  <c r="R142" i="20"/>
  <c r="R149" i="20"/>
  <c r="R191" i="20"/>
  <c r="R195" i="20"/>
  <c r="R199" i="20"/>
  <c r="R203" i="20"/>
  <c r="R209" i="20"/>
  <c r="R213" i="20"/>
  <c r="R217" i="20"/>
  <c r="R221" i="20"/>
  <c r="R262" i="20"/>
  <c r="R267" i="20"/>
  <c r="R271" i="20"/>
  <c r="R277" i="20"/>
  <c r="R282" i="20"/>
  <c r="R286" i="20"/>
  <c r="R290" i="20"/>
  <c r="R294" i="20"/>
  <c r="R302" i="20"/>
  <c r="R306" i="20"/>
  <c r="R318" i="20"/>
  <c r="R327" i="20"/>
  <c r="R333" i="20"/>
  <c r="R341" i="20"/>
  <c r="R345" i="20"/>
  <c r="R351" i="20"/>
  <c r="R355" i="20"/>
  <c r="R359" i="20"/>
  <c r="R363" i="20"/>
  <c r="R76" i="20"/>
  <c r="R77" i="20"/>
  <c r="R80" i="20"/>
  <c r="R81" i="20"/>
  <c r="R84" i="20"/>
  <c r="R85" i="20"/>
  <c r="R88" i="20"/>
  <c r="R89" i="20"/>
  <c r="R92" i="20"/>
  <c r="R93" i="20"/>
  <c r="R100" i="20"/>
  <c r="R108" i="20"/>
  <c r="R112" i="20"/>
  <c r="R116" i="20"/>
  <c r="R120" i="20"/>
  <c r="R124" i="20"/>
  <c r="R131" i="20"/>
  <c r="R143" i="20"/>
  <c r="R150" i="20"/>
  <c r="R156" i="20"/>
  <c r="R157" i="20"/>
  <c r="R160" i="20"/>
  <c r="R161" i="20"/>
  <c r="R164" i="20"/>
  <c r="R165" i="20"/>
  <c r="R168" i="20"/>
  <c r="R169" i="20"/>
  <c r="R172" i="20"/>
  <c r="R173" i="20"/>
  <c r="R174" i="20"/>
  <c r="R180" i="20"/>
  <c r="R181" i="20"/>
  <c r="R188" i="20"/>
  <c r="R192" i="20"/>
  <c r="R196" i="20"/>
  <c r="R200" i="20"/>
  <c r="R204" i="20"/>
  <c r="R210" i="20"/>
  <c r="R212" i="20"/>
  <c r="R214" i="20"/>
  <c r="R216" i="20"/>
  <c r="R218" i="20"/>
  <c r="R220" i="20"/>
  <c r="R222" i="20"/>
  <c r="R224" i="20"/>
  <c r="R228" i="20"/>
  <c r="R232" i="20"/>
  <c r="R233" i="20"/>
  <c r="R236" i="20"/>
  <c r="R240" i="20"/>
  <c r="R241" i="20"/>
  <c r="R244" i="20"/>
  <c r="R245" i="20"/>
  <c r="R248" i="20"/>
  <c r="R250" i="20"/>
  <c r="R256" i="20"/>
  <c r="R264" i="20"/>
  <c r="R268" i="20"/>
  <c r="R273" i="20"/>
  <c r="R276" i="20"/>
  <c r="R279" i="20"/>
  <c r="R283" i="20"/>
  <c r="R287" i="20"/>
  <c r="R291" i="20"/>
  <c r="R295" i="20"/>
  <c r="R299" i="20"/>
  <c r="R303" i="20"/>
  <c r="R307" i="20"/>
  <c r="R312" i="20"/>
  <c r="R313" i="20"/>
  <c r="R319" i="20"/>
  <c r="R323" i="20"/>
  <c r="R329" i="20"/>
  <c r="R332" i="20"/>
  <c r="R335" i="20"/>
  <c r="R342" i="20"/>
  <c r="R344" i="20"/>
  <c r="R346" i="20"/>
  <c r="R352" i="20"/>
  <c r="R356" i="20"/>
  <c r="R360" i="20"/>
  <c r="R104" i="20"/>
  <c r="R247" i="20"/>
  <c r="R211" i="20"/>
  <c r="R187" i="20"/>
  <c r="R183" i="20"/>
  <c r="R139" i="20"/>
  <c r="R135" i="20"/>
  <c r="R87" i="20"/>
  <c r="R35" i="20"/>
  <c r="R322" i="20"/>
  <c r="R298" i="20"/>
  <c r="R258" i="20"/>
  <c r="R254" i="20"/>
  <c r="R226" i="20"/>
  <c r="R194" i="20"/>
  <c r="R190" i="20"/>
  <c r="R178" i="20"/>
  <c r="R162" i="20"/>
  <c r="R82" i="20"/>
  <c r="R12" i="20"/>
  <c r="R337" i="20"/>
  <c r="R237" i="20"/>
  <c r="R205" i="20"/>
  <c r="R201" i="20"/>
  <c r="R57" i="20"/>
  <c r="AG181" i="20"/>
  <c r="AG189" i="20"/>
  <c r="AG209" i="20"/>
  <c r="AG241" i="20"/>
  <c r="AG265" i="20"/>
  <c r="AG273" i="20"/>
  <c r="AG297" i="20"/>
  <c r="AG301" i="20"/>
  <c r="AG321" i="20"/>
  <c r="AG333" i="20"/>
  <c r="AG17" i="20"/>
  <c r="AG20" i="20"/>
  <c r="AG24" i="20"/>
  <c r="AG28" i="20"/>
  <c r="AG32" i="20"/>
  <c r="AG44" i="20"/>
  <c r="AG53" i="20"/>
  <c r="AG60" i="20"/>
  <c r="AG73" i="20"/>
  <c r="AG77" i="20"/>
  <c r="AG81" i="20"/>
  <c r="AG85" i="20"/>
  <c r="AG101" i="20"/>
  <c r="AG105" i="20"/>
  <c r="AG108" i="20"/>
  <c r="AG117" i="20"/>
  <c r="AG121" i="20"/>
  <c r="AG125" i="20"/>
  <c r="AG132" i="20"/>
  <c r="AG157" i="20"/>
  <c r="AG160" i="20"/>
  <c r="AG164" i="20"/>
  <c r="AG168" i="20"/>
  <c r="AG174" i="20"/>
  <c r="AG188" i="20"/>
  <c r="AG204" i="20"/>
  <c r="AG216" i="20"/>
  <c r="AG224" i="20"/>
  <c r="AG236" i="20"/>
  <c r="AG244" i="20"/>
  <c r="AG248" i="20"/>
  <c r="AG262" i="20"/>
  <c r="AG266" i="20"/>
  <c r="AG270" i="20"/>
  <c r="AG276" i="20"/>
  <c r="AG284" i="20"/>
  <c r="AG306" i="20"/>
  <c r="AG312" i="20"/>
  <c r="AG316" i="20"/>
  <c r="AG320" i="20"/>
  <c r="AG324" i="20"/>
  <c r="AG330" i="20"/>
  <c r="AG342" i="20"/>
  <c r="AG346" i="20"/>
  <c r="AG356" i="20"/>
  <c r="AG360" i="20"/>
  <c r="AG50" i="20"/>
  <c r="AG94" i="20"/>
  <c r="AG138" i="20"/>
  <c r="AG150" i="20"/>
  <c r="AG195" i="20"/>
  <c r="AG199" i="20"/>
  <c r="AG219" i="20"/>
  <c r="AG231" i="20"/>
  <c r="AG259" i="20"/>
  <c r="AG279" i="20"/>
  <c r="AG291" i="20"/>
  <c r="AG327" i="20"/>
  <c r="AG351" i="20"/>
  <c r="AG19" i="20"/>
  <c r="AG39" i="20"/>
  <c r="AG47" i="20"/>
  <c r="AG67" i="20"/>
  <c r="AG91" i="20"/>
  <c r="AG143" i="20"/>
  <c r="AG14" i="20"/>
  <c r="Y316" i="20"/>
  <c r="Y83" i="20"/>
  <c r="Y147" i="20"/>
  <c r="Y158" i="20"/>
  <c r="Y140" i="20"/>
  <c r="Z234" i="20"/>
  <c r="AA351" i="20"/>
  <c r="BB351" i="20" s="1"/>
  <c r="BC351" i="20" s="1"/>
  <c r="AF321" i="20"/>
  <c r="AF20" i="20"/>
  <c r="AE195" i="20"/>
  <c r="AA284" i="20"/>
  <c r="BB284" i="20" s="1"/>
  <c r="BC284" i="20" s="1"/>
  <c r="Y335" i="20"/>
  <c r="Y69" i="20"/>
  <c r="AH73" i="20"/>
  <c r="Y105" i="20"/>
  <c r="Y228" i="20"/>
  <c r="Z270" i="20"/>
  <c r="Z181" i="20"/>
  <c r="Y259" i="20"/>
  <c r="AF351" i="20"/>
  <c r="Y15" i="20"/>
  <c r="Y23" i="20"/>
  <c r="Z160" i="20"/>
  <c r="Z167" i="20"/>
  <c r="AE167" i="20" s="1"/>
  <c r="Y168" i="20"/>
  <c r="G174" i="20"/>
  <c r="G364" i="20" s="1"/>
  <c r="AE204" i="20"/>
  <c r="AF219" i="20"/>
  <c r="Y243" i="20"/>
  <c r="AH259" i="20"/>
  <c r="AA266" i="20"/>
  <c r="BB266" i="20" s="1"/>
  <c r="BC266" i="20" s="1"/>
  <c r="Y274" i="20"/>
  <c r="AA297" i="20"/>
  <c r="BB297" i="20" s="1"/>
  <c r="BC297" i="20" s="1"/>
  <c r="Y326" i="20"/>
  <c r="AA17" i="20"/>
  <c r="BB17" i="20" s="1"/>
  <c r="BC17" i="20" s="1"/>
  <c r="Y165" i="20"/>
  <c r="Z294" i="20"/>
  <c r="AE294" i="20" s="1"/>
  <c r="Z330" i="20"/>
  <c r="Z353" i="20"/>
  <c r="AH14" i="20"/>
  <c r="AH324" i="20"/>
  <c r="AA81" i="20"/>
  <c r="BB81" i="20" s="1"/>
  <c r="BC81" i="20" s="1"/>
  <c r="Y170" i="20"/>
  <c r="Y181" i="20"/>
  <c r="Y192" i="20"/>
  <c r="Z199" i="20"/>
  <c r="AE236" i="20"/>
  <c r="Z312" i="20"/>
  <c r="AH316" i="20"/>
  <c r="AA346" i="20"/>
  <c r="BB346" i="20" s="1"/>
  <c r="BC346" i="20" s="1"/>
  <c r="AH28" i="20"/>
  <c r="AH168" i="20"/>
  <c r="Z224" i="20"/>
  <c r="AH273" i="20"/>
  <c r="Z279" i="20"/>
  <c r="Z22" i="20"/>
  <c r="AE22" i="20" s="1"/>
  <c r="Z39" i="20"/>
  <c r="Z66" i="20"/>
  <c r="AE66" i="20" s="1"/>
  <c r="Y120" i="20"/>
  <c r="AA138" i="20"/>
  <c r="BB138" i="20" s="1"/>
  <c r="BC138" i="20" s="1"/>
  <c r="AE219" i="20"/>
  <c r="Z241" i="20"/>
  <c r="AH291" i="20"/>
  <c r="AF330" i="20"/>
  <c r="AF333" i="20"/>
  <c r="Y339" i="20"/>
  <c r="Y348" i="20"/>
  <c r="Z119" i="20"/>
  <c r="AE119" i="20" s="1"/>
  <c r="Y157" i="20"/>
  <c r="Y189" i="20"/>
  <c r="Z209" i="20"/>
  <c r="AF209" i="20"/>
  <c r="Y14" i="20"/>
  <c r="AF17" i="20"/>
  <c r="Z27" i="20"/>
  <c r="AF27" i="20" s="1"/>
  <c r="Z59" i="20"/>
  <c r="Y92" i="20"/>
  <c r="Y125" i="20"/>
  <c r="Y129" i="20"/>
  <c r="Y137" i="20"/>
  <c r="AA150" i="20"/>
  <c r="BB150" i="20" s="1"/>
  <c r="BC150" i="20" s="1"/>
  <c r="Y152" i="20"/>
  <c r="AF160" i="20"/>
  <c r="Y25" i="20"/>
  <c r="Y29" i="20"/>
  <c r="Y30" i="20"/>
  <c r="Z32" i="20"/>
  <c r="Y62" i="20"/>
  <c r="AH67" i="20"/>
  <c r="AF108" i="20"/>
  <c r="AF117" i="20"/>
  <c r="Y133" i="20"/>
  <c r="AF143" i="20"/>
  <c r="Y188" i="20"/>
  <c r="AH188" i="20"/>
  <c r="Y191" i="20"/>
  <c r="Y221" i="20"/>
  <c r="Y281" i="20"/>
  <c r="Y295" i="20"/>
  <c r="Y344" i="20"/>
  <c r="Y28" i="20"/>
  <c r="AH91" i="20"/>
  <c r="Y93" i="20"/>
  <c r="Y127" i="20"/>
  <c r="Y136" i="20"/>
  <c r="AH157" i="20"/>
  <c r="Y163" i="20"/>
  <c r="Y248" i="20"/>
  <c r="AH248" i="20"/>
  <c r="Y67" i="20"/>
  <c r="Z78" i="20"/>
  <c r="AE78" i="20" s="1"/>
  <c r="AH105" i="20"/>
  <c r="Y106" i="20"/>
  <c r="Y114" i="20"/>
  <c r="Z143" i="20"/>
  <c r="Y169" i="20"/>
  <c r="Z172" i="20"/>
  <c r="Y173" i="20"/>
  <c r="AH181" i="20"/>
  <c r="AE181" i="20"/>
  <c r="AA231" i="20"/>
  <c r="BB231" i="20" s="1"/>
  <c r="BC231" i="20" s="1"/>
  <c r="Y250" i="20"/>
  <c r="Y264" i="20"/>
  <c r="Y282" i="20"/>
  <c r="Y290" i="20"/>
  <c r="Y296" i="20"/>
  <c r="Y299" i="20"/>
  <c r="AA306" i="20"/>
  <c r="BB306" i="20" s="1"/>
  <c r="BC306" i="20" s="1"/>
  <c r="Y318" i="20"/>
  <c r="Y323" i="20"/>
  <c r="Y354" i="20"/>
  <c r="Y68" i="20"/>
  <c r="Z71" i="20"/>
  <c r="AF71" i="20" s="1"/>
  <c r="Y72" i="20"/>
  <c r="Y73" i="20"/>
  <c r="Z77" i="20"/>
  <c r="Y88" i="20"/>
  <c r="Y91" i="20"/>
  <c r="Z98" i="20"/>
  <c r="Y100" i="20"/>
  <c r="AH125" i="20"/>
  <c r="AH132" i="20"/>
  <c r="Y196" i="20"/>
  <c r="AF199" i="20"/>
  <c r="Y222" i="20"/>
  <c r="Y265" i="20"/>
  <c r="Z271" i="20"/>
  <c r="Y273" i="20"/>
  <c r="Y324" i="20"/>
  <c r="AF346" i="20"/>
  <c r="AH189" i="20"/>
  <c r="AH195" i="20"/>
  <c r="Y195" i="20"/>
  <c r="Y359" i="20"/>
  <c r="Y238" i="20"/>
  <c r="AA259" i="20"/>
  <c r="BB259" i="20" s="1"/>
  <c r="BC259" i="20" s="1"/>
  <c r="Y317" i="20"/>
  <c r="Z320" i="20"/>
  <c r="AA265" i="20"/>
  <c r="BB265" i="20" s="1"/>
  <c r="BC265" i="20" s="1"/>
  <c r="AH265" i="20"/>
  <c r="AH306" i="20"/>
  <c r="Y13" i="20"/>
  <c r="AE19" i="20"/>
  <c r="Y19" i="20"/>
  <c r="AH19" i="20"/>
  <c r="AA19" i="20"/>
  <c r="BB19" i="20" s="1"/>
  <c r="BC19" i="20" s="1"/>
  <c r="AF19" i="20"/>
  <c r="Y31" i="20"/>
  <c r="Y45" i="20"/>
  <c r="Y64" i="20"/>
  <c r="Y84" i="20"/>
  <c r="Z43" i="20"/>
  <c r="AA50" i="20"/>
  <c r="BB50" i="20" s="1"/>
  <c r="BC50" i="20" s="1"/>
  <c r="Y70" i="20"/>
  <c r="AH81" i="20"/>
  <c r="Y81" i="20"/>
  <c r="Z81" i="20"/>
  <c r="AF81" i="20"/>
  <c r="AE81" i="20"/>
  <c r="Y16" i="20"/>
  <c r="AH20" i="20"/>
  <c r="Y20" i="20"/>
  <c r="AA20" i="20"/>
  <c r="BB20" i="20" s="1"/>
  <c r="BC20" i="20" s="1"/>
  <c r="Y26" i="20"/>
  <c r="Z13" i="20"/>
  <c r="Z19" i="20"/>
  <c r="AH24" i="20"/>
  <c r="Y24" i="20"/>
  <c r="Y51" i="20"/>
  <c r="Y59" i="20"/>
  <c r="Y76" i="20"/>
  <c r="Z76" i="20"/>
  <c r="AF77" i="20"/>
  <c r="AA77" i="20"/>
  <c r="BB77" i="20" s="1"/>
  <c r="BC77" i="20" s="1"/>
  <c r="AH77" i="20"/>
  <c r="Y77" i="20"/>
  <c r="AE77" i="20"/>
  <c r="Y78" i="20"/>
  <c r="AH94" i="20"/>
  <c r="Y94" i="20"/>
  <c r="AF94" i="20"/>
  <c r="Y110" i="20"/>
  <c r="Y112" i="20"/>
  <c r="Y124" i="20"/>
  <c r="Y134" i="20"/>
  <c r="Z134" i="20"/>
  <c r="Y145" i="20"/>
  <c r="Z145" i="20"/>
  <c r="AH164" i="20"/>
  <c r="Y164" i="20"/>
  <c r="Y180" i="20"/>
  <c r="V364" i="20"/>
  <c r="Z14" i="20"/>
  <c r="AE14" i="20"/>
  <c r="Z15" i="20"/>
  <c r="Y21" i="20"/>
  <c r="Y27" i="20"/>
  <c r="AF28" i="20"/>
  <c r="AA28" i="20"/>
  <c r="BB28" i="20" s="1"/>
  <c r="BC28" i="20" s="1"/>
  <c r="Z28" i="20"/>
  <c r="Z29" i="20"/>
  <c r="AH32" i="20"/>
  <c r="Y32" i="20"/>
  <c r="AA32" i="20"/>
  <c r="BB32" i="20" s="1"/>
  <c r="BC32" i="20" s="1"/>
  <c r="Y35" i="20"/>
  <c r="AH39" i="20"/>
  <c r="Y39" i="20"/>
  <c r="AA39" i="20"/>
  <c r="BB39" i="20" s="1"/>
  <c r="BC39" i="20" s="1"/>
  <c r="AF47" i="20"/>
  <c r="AH53" i="20"/>
  <c r="Y53" i="20"/>
  <c r="AF53" i="20"/>
  <c r="Y66" i="20"/>
  <c r="AF67" i="20"/>
  <c r="AA67" i="20"/>
  <c r="BB67" i="20" s="1"/>
  <c r="BC67" i="20" s="1"/>
  <c r="Z67" i="20"/>
  <c r="Z68" i="20"/>
  <c r="Y71" i="20"/>
  <c r="Z72" i="20"/>
  <c r="AH85" i="20"/>
  <c r="Y85" i="20"/>
  <c r="AF85" i="20"/>
  <c r="AF91" i="20"/>
  <c r="AA91" i="20"/>
  <c r="BB91" i="20" s="1"/>
  <c r="BC91" i="20" s="1"/>
  <c r="Z91" i="20"/>
  <c r="Z92" i="20"/>
  <c r="Y95" i="20"/>
  <c r="Y102" i="20"/>
  <c r="Y103" i="20"/>
  <c r="Y107" i="20"/>
  <c r="AH108" i="20"/>
  <c r="Y108" i="20"/>
  <c r="Y116" i="20"/>
  <c r="AH117" i="20"/>
  <c r="Y117" i="20"/>
  <c r="Y135" i="20"/>
  <c r="Y141" i="20"/>
  <c r="Y161" i="20"/>
  <c r="Z161" i="20"/>
  <c r="Y171" i="20"/>
  <c r="Y183" i="20"/>
  <c r="Y185" i="20"/>
  <c r="Y215" i="20"/>
  <c r="Z215" i="20"/>
  <c r="Y242" i="20"/>
  <c r="Z242" i="20"/>
  <c r="W364" i="20"/>
  <c r="Y12" i="20"/>
  <c r="AA14" i="20"/>
  <c r="BB14" i="20" s="1"/>
  <c r="BC14" i="20" s="1"/>
  <c r="AF14" i="20"/>
  <c r="Z16" i="20"/>
  <c r="Y17" i="20"/>
  <c r="AH17" i="20"/>
  <c r="Y18" i="20"/>
  <c r="Y22" i="20"/>
  <c r="Z23" i="20"/>
  <c r="AE32" i="20"/>
  <c r="Z33" i="20"/>
  <c r="AE33" i="20" s="1"/>
  <c r="Z37" i="20"/>
  <c r="AE37" i="20" s="1"/>
  <c r="AE39" i="20"/>
  <c r="Z40" i="20"/>
  <c r="AE40" i="20" s="1"/>
  <c r="Y41" i="20"/>
  <c r="Y44" i="20"/>
  <c r="AH44" i="20"/>
  <c r="Y55" i="20"/>
  <c r="Y82" i="20"/>
  <c r="Z83" i="20"/>
  <c r="Y86" i="20"/>
  <c r="Y89" i="20"/>
  <c r="Y90" i="20"/>
  <c r="AA94" i="20"/>
  <c r="BB94" i="20" s="1"/>
  <c r="BC94" i="20" s="1"/>
  <c r="Y98" i="20"/>
  <c r="Y101" i="20"/>
  <c r="AH101" i="20"/>
  <c r="Y104" i="20"/>
  <c r="Y118" i="20"/>
  <c r="AH121" i="20"/>
  <c r="Y121" i="20"/>
  <c r="Y131" i="20"/>
  <c r="Y245" i="20"/>
  <c r="X364" i="20"/>
  <c r="Z12" i="20"/>
  <c r="AE12" i="20" s="1"/>
  <c r="Z17" i="20"/>
  <c r="AE17" i="20"/>
  <c r="Z18" i="20"/>
  <c r="AE18" i="20" s="1"/>
  <c r="AE28" i="20"/>
  <c r="AF32" i="20"/>
  <c r="Y33" i="20"/>
  <c r="Y37" i="20"/>
  <c r="AF39" i="20"/>
  <c r="Y40" i="20"/>
  <c r="Y43" i="20"/>
  <c r="AA47" i="20"/>
  <c r="BB47" i="20" s="1"/>
  <c r="BC47" i="20" s="1"/>
  <c r="AH50" i="20"/>
  <c r="Y50" i="20"/>
  <c r="AF50" i="20"/>
  <c r="AA53" i="20"/>
  <c r="BB53" i="20" s="1"/>
  <c r="BC53" i="20" s="1"/>
  <c r="Y57" i="20"/>
  <c r="Y60" i="20"/>
  <c r="AH60" i="20"/>
  <c r="AE67" i="20"/>
  <c r="Y74" i="20"/>
  <c r="Y75" i="20"/>
  <c r="Y79" i="20"/>
  <c r="Y80" i="20"/>
  <c r="AA85" i="20"/>
  <c r="BB85" i="20" s="1"/>
  <c r="BC85" i="20" s="1"/>
  <c r="Y87" i="20"/>
  <c r="Z88" i="20"/>
  <c r="AE91" i="20"/>
  <c r="Z100" i="20"/>
  <c r="AA108" i="20"/>
  <c r="BB108" i="20" s="1"/>
  <c r="BC108" i="20" s="1"/>
  <c r="Z112" i="20"/>
  <c r="AA117" i="20"/>
  <c r="BB117" i="20" s="1"/>
  <c r="BC117" i="20" s="1"/>
  <c r="Y119" i="20"/>
  <c r="Y122" i="20"/>
  <c r="Y123" i="20"/>
  <c r="Z124" i="20"/>
  <c r="AA132" i="20"/>
  <c r="BB132" i="20" s="1"/>
  <c r="BC132" i="20" s="1"/>
  <c r="AF132" i="20"/>
  <c r="Y132" i="20"/>
  <c r="AH138" i="20"/>
  <c r="Y138" i="20"/>
  <c r="AF138" i="20"/>
  <c r="Z138" i="20"/>
  <c r="AE138" i="20"/>
  <c r="Y154" i="20"/>
  <c r="Y166" i="20"/>
  <c r="Z180" i="20"/>
  <c r="AH204" i="20"/>
  <c r="Y204" i="20"/>
  <c r="Z204" i="20"/>
  <c r="AF204" i="20"/>
  <c r="AA204" i="20"/>
  <c r="BB204" i="20" s="1"/>
  <c r="BC204" i="20" s="1"/>
  <c r="Z105" i="20"/>
  <c r="AE105" i="20"/>
  <c r="Z106" i="20"/>
  <c r="Z114" i="20"/>
  <c r="Z120" i="20"/>
  <c r="Z125" i="20"/>
  <c r="AE125" i="20"/>
  <c r="Z127" i="20"/>
  <c r="Z129" i="20"/>
  <c r="Z136" i="20"/>
  <c r="Y142" i="20"/>
  <c r="Z147" i="20"/>
  <c r="AF147" i="20" s="1"/>
  <c r="Y156" i="20"/>
  <c r="AF157" i="20"/>
  <c r="AA157" i="20"/>
  <c r="BB157" i="20" s="1"/>
  <c r="BC157" i="20" s="1"/>
  <c r="Z157" i="20"/>
  <c r="Z158" i="20"/>
  <c r="AF158" i="20" s="1"/>
  <c r="Y159" i="20"/>
  <c r="Y167" i="20"/>
  <c r="AF168" i="20"/>
  <c r="AA168" i="20"/>
  <c r="BB168" i="20" s="1"/>
  <c r="BC168" i="20" s="1"/>
  <c r="Z168" i="20"/>
  <c r="Z169" i="20"/>
  <c r="Y172" i="20"/>
  <c r="Z173" i="20"/>
  <c r="AH174" i="20"/>
  <c r="Y174" i="20"/>
  <c r="AF174" i="20"/>
  <c r="Y187" i="20"/>
  <c r="AF188" i="20"/>
  <c r="AA188" i="20"/>
  <c r="BB188" i="20" s="1"/>
  <c r="BC188" i="20" s="1"/>
  <c r="Z188" i="20"/>
  <c r="AF189" i="20"/>
  <c r="AA189" i="20"/>
  <c r="BB189" i="20" s="1"/>
  <c r="BC189" i="20" s="1"/>
  <c r="Z189" i="20"/>
  <c r="Z191" i="20"/>
  <c r="AF191" i="20" s="1"/>
  <c r="Y200" i="20"/>
  <c r="Z200" i="20"/>
  <c r="Y211" i="20"/>
  <c r="Y217" i="20"/>
  <c r="Z24" i="20"/>
  <c r="AE24" i="20"/>
  <c r="Z25" i="20"/>
  <c r="Z30" i="20"/>
  <c r="Z41" i="20"/>
  <c r="AE41" i="20" s="1"/>
  <c r="Y42" i="20"/>
  <c r="Z44" i="20"/>
  <c r="AE44" i="20"/>
  <c r="Z45" i="20"/>
  <c r="Y47" i="20"/>
  <c r="AH47" i="20"/>
  <c r="Y48" i="20"/>
  <c r="Z60" i="20"/>
  <c r="AE60" i="20"/>
  <c r="Z62" i="20"/>
  <c r="AE62" i="20" s="1"/>
  <c r="Z69" i="20"/>
  <c r="Z73" i="20"/>
  <c r="AE73" i="20"/>
  <c r="Z74" i="20"/>
  <c r="Z79" i="20"/>
  <c r="AE79" i="20" s="1"/>
  <c r="Z84" i="20"/>
  <c r="Z89" i="20"/>
  <c r="Z93" i="20"/>
  <c r="Z101" i="20"/>
  <c r="AE101" i="20"/>
  <c r="Z102" i="20"/>
  <c r="AA105" i="20"/>
  <c r="BB105" i="20" s="1"/>
  <c r="BC105" i="20" s="1"/>
  <c r="AF105" i="20"/>
  <c r="Z107" i="20"/>
  <c r="Z116" i="20"/>
  <c r="AE116" i="20" s="1"/>
  <c r="Z121" i="20"/>
  <c r="AE121" i="20"/>
  <c r="Z122" i="20"/>
  <c r="AE122" i="20" s="1"/>
  <c r="AA125" i="20"/>
  <c r="BB125" i="20" s="1"/>
  <c r="BC125" i="20" s="1"/>
  <c r="AF125" i="20"/>
  <c r="Y139" i="20"/>
  <c r="Z140" i="20"/>
  <c r="AH143" i="20"/>
  <c r="Y143" i="20"/>
  <c r="AA143" i="20"/>
  <c r="BB143" i="20" s="1"/>
  <c r="BC143" i="20" s="1"/>
  <c r="Y149" i="20"/>
  <c r="AE150" i="20"/>
  <c r="Y150" i="20"/>
  <c r="AH160" i="20"/>
  <c r="Y160" i="20"/>
  <c r="AA160" i="20"/>
  <c r="BB160" i="20" s="1"/>
  <c r="BC160" i="20" s="1"/>
  <c r="Y162" i="20"/>
  <c r="Z163" i="20"/>
  <c r="Y176" i="20"/>
  <c r="Y207" i="20"/>
  <c r="Z207" i="20"/>
  <c r="AE207" i="20" s="1"/>
  <c r="Y214" i="20"/>
  <c r="Z214" i="20"/>
  <c r="AH224" i="20"/>
  <c r="Y224" i="20"/>
  <c r="AF224" i="20"/>
  <c r="AE224" i="20"/>
  <c r="AA224" i="20"/>
  <c r="BB224" i="20" s="1"/>
  <c r="BC224" i="20" s="1"/>
  <c r="Y233" i="20"/>
  <c r="Z233" i="20"/>
  <c r="Y234" i="20"/>
  <c r="AH236" i="20"/>
  <c r="Y236" i="20"/>
  <c r="AF236" i="20"/>
  <c r="AA236" i="20"/>
  <c r="BB236" i="20" s="1"/>
  <c r="BC236" i="20" s="1"/>
  <c r="Z236" i="20"/>
  <c r="Z20" i="20"/>
  <c r="AE20" i="20"/>
  <c r="Z21" i="20"/>
  <c r="AA24" i="20"/>
  <c r="BB24" i="20" s="1"/>
  <c r="BC24" i="20" s="1"/>
  <c r="AF24" i="20"/>
  <c r="Z26" i="20"/>
  <c r="Z31" i="20"/>
  <c r="Z42" i="20"/>
  <c r="AA44" i="20"/>
  <c r="BB44" i="20" s="1"/>
  <c r="BC44" i="20" s="1"/>
  <c r="AF44" i="20"/>
  <c r="Z47" i="20"/>
  <c r="AE47" i="20"/>
  <c r="Z48" i="20"/>
  <c r="AE48" i="20" s="1"/>
  <c r="Z50" i="20"/>
  <c r="AE50" i="20"/>
  <c r="Z51" i="20"/>
  <c r="AE51" i="20" s="1"/>
  <c r="Z53" i="20"/>
  <c r="AE53" i="20"/>
  <c r="Z55" i="20"/>
  <c r="AA60" i="20"/>
  <c r="BB60" i="20" s="1"/>
  <c r="BC60" i="20" s="1"/>
  <c r="AF60" i="20"/>
  <c r="Z64" i="20"/>
  <c r="Z70" i="20"/>
  <c r="AA73" i="20"/>
  <c r="BB73" i="20" s="1"/>
  <c r="BC73" i="20" s="1"/>
  <c r="AF73" i="20"/>
  <c r="Z75" i="20"/>
  <c r="Z80" i="20"/>
  <c r="Z85" i="20"/>
  <c r="AE85" i="20"/>
  <c r="Z86" i="20"/>
  <c r="Z90" i="20"/>
  <c r="Z94" i="20"/>
  <c r="AE94" i="20"/>
  <c r="Z95" i="20"/>
  <c r="AA101" i="20"/>
  <c r="BB101" i="20" s="1"/>
  <c r="BC101" i="20" s="1"/>
  <c r="AF101" i="20"/>
  <c r="Z103" i="20"/>
  <c r="Z108" i="20"/>
  <c r="AE108" i="20"/>
  <c r="Z110" i="20"/>
  <c r="Z117" i="20"/>
  <c r="AE117" i="20"/>
  <c r="Z118" i="20"/>
  <c r="AA121" i="20"/>
  <c r="BB121" i="20" s="1"/>
  <c r="BC121" i="20" s="1"/>
  <c r="AF121" i="20"/>
  <c r="Z123" i="20"/>
  <c r="AE143" i="20"/>
  <c r="AH150" i="20"/>
  <c r="AE157" i="20"/>
  <c r="AE160" i="20"/>
  <c r="AE168" i="20"/>
  <c r="L364" i="20"/>
  <c r="F174" i="20"/>
  <c r="AA174" i="20"/>
  <c r="AJ174" i="20" s="1"/>
  <c r="Y178" i="20"/>
  <c r="AE188" i="20"/>
  <c r="AE189" i="20"/>
  <c r="Y190" i="20"/>
  <c r="Y197" i="20"/>
  <c r="Y201" i="20"/>
  <c r="Y210" i="20"/>
  <c r="Z210" i="20"/>
  <c r="Z219" i="20"/>
  <c r="Y220" i="20"/>
  <c r="Z221" i="20"/>
  <c r="Y269" i="20"/>
  <c r="Y239" i="20"/>
  <c r="Y247" i="20"/>
  <c r="Y280" i="20"/>
  <c r="Z280" i="20"/>
  <c r="Z141" i="20"/>
  <c r="AE141" i="20" s="1"/>
  <c r="Z149" i="20"/>
  <c r="Z152" i="20"/>
  <c r="Z164" i="20"/>
  <c r="AE164" i="20"/>
  <c r="Z165" i="20"/>
  <c r="Z170" i="20"/>
  <c r="AE170" i="20" s="1"/>
  <c r="AA181" i="20"/>
  <c r="BB181" i="20" s="1"/>
  <c r="BC181" i="20" s="1"/>
  <c r="AF181" i="20"/>
  <c r="Z185" i="20"/>
  <c r="Y194" i="20"/>
  <c r="AF195" i="20"/>
  <c r="AA195" i="20"/>
  <c r="BB195" i="20" s="1"/>
  <c r="BC195" i="20" s="1"/>
  <c r="Z195" i="20"/>
  <c r="Z196" i="20"/>
  <c r="AH199" i="20"/>
  <c r="Y199" i="20"/>
  <c r="AA199" i="20"/>
  <c r="BB199" i="20" s="1"/>
  <c r="BC199" i="20" s="1"/>
  <c r="Y205" i="20"/>
  <c r="AH209" i="20"/>
  <c r="Y209" i="20"/>
  <c r="AA209" i="20"/>
  <c r="BB209" i="20" s="1"/>
  <c r="BC209" i="20" s="1"/>
  <c r="Z228" i="20"/>
  <c r="Y230" i="20"/>
  <c r="AF231" i="20"/>
  <c r="Y237" i="20"/>
  <c r="AH241" i="20"/>
  <c r="Y241" i="20"/>
  <c r="AF241" i="20"/>
  <c r="AA241" i="20"/>
  <c r="BB241" i="20" s="1"/>
  <c r="BC241" i="20" s="1"/>
  <c r="AE241" i="20"/>
  <c r="Y252" i="20"/>
  <c r="AA262" i="20"/>
  <c r="BB262" i="20" s="1"/>
  <c r="BC262" i="20" s="1"/>
  <c r="AH262" i="20"/>
  <c r="Y262" i="20"/>
  <c r="AF262" i="20"/>
  <c r="Z131" i="20"/>
  <c r="Z132" i="20"/>
  <c r="AE132" i="20"/>
  <c r="Z133" i="20"/>
  <c r="Z137" i="20"/>
  <c r="Z142" i="20"/>
  <c r="AE142" i="20" s="1"/>
  <c r="Z150" i="20"/>
  <c r="AF150" i="20"/>
  <c r="Z154" i="20"/>
  <c r="Z159" i="20"/>
  <c r="AE159" i="20" s="1"/>
  <c r="AA164" i="20"/>
  <c r="BB164" i="20" s="1"/>
  <c r="BC164" i="20" s="1"/>
  <c r="AF164" i="20"/>
  <c r="Z166" i="20"/>
  <c r="Z171" i="20"/>
  <c r="Z174" i="20"/>
  <c r="AE174" i="20"/>
  <c r="Z176" i="20"/>
  <c r="AF176" i="20" s="1"/>
  <c r="AE199" i="20"/>
  <c r="Y202" i="20"/>
  <c r="AE209" i="20"/>
  <c r="Y212" i="20"/>
  <c r="Y216" i="20"/>
  <c r="AH216" i="20"/>
  <c r="AH219" i="20"/>
  <c r="Y219" i="20"/>
  <c r="AA219" i="20"/>
  <c r="BB219" i="20" s="1"/>
  <c r="BC219" i="20" s="1"/>
  <c r="Y226" i="20"/>
  <c r="Y235" i="20"/>
  <c r="AH244" i="20"/>
  <c r="Y244" i="20"/>
  <c r="Y256" i="20"/>
  <c r="Y267" i="20"/>
  <c r="Z238" i="20"/>
  <c r="Z243" i="20"/>
  <c r="Z248" i="20"/>
  <c r="AE248" i="20"/>
  <c r="Z250" i="20"/>
  <c r="Y254" i="20"/>
  <c r="AH270" i="20"/>
  <c r="Y270" i="20"/>
  <c r="AF270" i="20"/>
  <c r="AA270" i="20"/>
  <c r="BB270" i="20" s="1"/>
  <c r="BC270" i="20" s="1"/>
  <c r="AE270" i="20"/>
  <c r="Y283" i="20"/>
  <c r="Z283" i="20"/>
  <c r="Y287" i="20"/>
  <c r="Z192" i="20"/>
  <c r="Y193" i="20"/>
  <c r="Z197" i="20"/>
  <c r="AF197" i="20" s="1"/>
  <c r="Y198" i="20"/>
  <c r="Z202" i="20"/>
  <c r="Y203" i="20"/>
  <c r="Z212" i="20"/>
  <c r="Y213" i="20"/>
  <c r="Z216" i="20"/>
  <c r="AE216" i="20"/>
  <c r="Z217" i="20"/>
  <c r="Y218" i="20"/>
  <c r="Z222" i="20"/>
  <c r="Y223" i="20"/>
  <c r="Z230" i="20"/>
  <c r="Y231" i="20"/>
  <c r="AH231" i="20"/>
  <c r="Y232" i="20"/>
  <c r="Z235" i="20"/>
  <c r="Z239" i="20"/>
  <c r="Y240" i="20"/>
  <c r="Z244" i="20"/>
  <c r="AE244" i="20"/>
  <c r="Z245" i="20"/>
  <c r="AE245" i="20" s="1"/>
  <c r="Y246" i="20"/>
  <c r="AA248" i="20"/>
  <c r="BB248" i="20" s="1"/>
  <c r="BC248" i="20" s="1"/>
  <c r="AF248" i="20"/>
  <c r="Z252" i="20"/>
  <c r="AF252" i="20" s="1"/>
  <c r="Y258" i="20"/>
  <c r="AF266" i="20"/>
  <c r="AH284" i="20"/>
  <c r="Y284" i="20"/>
  <c r="Z284" i="20"/>
  <c r="AF284" i="20"/>
  <c r="AE284" i="20"/>
  <c r="AA301" i="20"/>
  <c r="BB301" i="20" s="1"/>
  <c r="BC301" i="20" s="1"/>
  <c r="AF301" i="20"/>
  <c r="Y301" i="20"/>
  <c r="AH301" i="20"/>
  <c r="Z193" i="20"/>
  <c r="AE193" i="20" s="1"/>
  <c r="Z198" i="20"/>
  <c r="AE198" i="20" s="1"/>
  <c r="Z203" i="20"/>
  <c r="AE203" i="20" s="1"/>
  <c r="Z213" i="20"/>
  <c r="AF213" i="20" s="1"/>
  <c r="AA216" i="20"/>
  <c r="BB216" i="20" s="1"/>
  <c r="BC216" i="20" s="1"/>
  <c r="AF216" i="20"/>
  <c r="Z218" i="20"/>
  <c r="AF218" i="20" s="1"/>
  <c r="Z223" i="20"/>
  <c r="Z231" i="20"/>
  <c r="AE231" i="20"/>
  <c r="Z232" i="20"/>
  <c r="Z240" i="20"/>
  <c r="AE240" i="20" s="1"/>
  <c r="AA244" i="20"/>
  <c r="BB244" i="20" s="1"/>
  <c r="BC244" i="20" s="1"/>
  <c r="AF244" i="20"/>
  <c r="Z246" i="20"/>
  <c r="Z256" i="20"/>
  <c r="AF259" i="20"/>
  <c r="Y261" i="20"/>
  <c r="AF265" i="20"/>
  <c r="Y266" i="20"/>
  <c r="AH266" i="20"/>
  <c r="Y271" i="20"/>
  <c r="AE279" i="20"/>
  <c r="Y279" i="20"/>
  <c r="AH279" i="20"/>
  <c r="AA279" i="20"/>
  <c r="BB279" i="20" s="1"/>
  <c r="BC279" i="20" s="1"/>
  <c r="AF279" i="20"/>
  <c r="Z259" i="20"/>
  <c r="AE259" i="20"/>
  <c r="Z261" i="20"/>
  <c r="AF261" i="20" s="1"/>
  <c r="Z262" i="20"/>
  <c r="AE262" i="20"/>
  <c r="Z264" i="20"/>
  <c r="AF264" i="20" s="1"/>
  <c r="Z265" i="20"/>
  <c r="AE265" i="20"/>
  <c r="Z266" i="20"/>
  <c r="AE266" i="20"/>
  <c r="Z267" i="20"/>
  <c r="Y268" i="20"/>
  <c r="Z273" i="20"/>
  <c r="AE273" i="20"/>
  <c r="Z274" i="20"/>
  <c r="Y276" i="20"/>
  <c r="AH276" i="20"/>
  <c r="Y277" i="20"/>
  <c r="Z281" i="20"/>
  <c r="Z285" i="20"/>
  <c r="AE285" i="20" s="1"/>
  <c r="Y286" i="20"/>
  <c r="Z289" i="20"/>
  <c r="AE289" i="20" s="1"/>
  <c r="Y293" i="20"/>
  <c r="Y294" i="20"/>
  <c r="Y302" i="20"/>
  <c r="Y343" i="20"/>
  <c r="Z268" i="20"/>
  <c r="AA273" i="20"/>
  <c r="BB273" i="20" s="1"/>
  <c r="BC273" i="20" s="1"/>
  <c r="AF273" i="20"/>
  <c r="Z276" i="20"/>
  <c r="AE276" i="20"/>
  <c r="Z277" i="20"/>
  <c r="Y285" i="20"/>
  <c r="Z286" i="20"/>
  <c r="Y289" i="20"/>
  <c r="Y308" i="20"/>
  <c r="Y310" i="20"/>
  <c r="Z269" i="20"/>
  <c r="AA276" i="20"/>
  <c r="BB276" i="20" s="1"/>
  <c r="BC276" i="20" s="1"/>
  <c r="AF276" i="20"/>
  <c r="AH297" i="20"/>
  <c r="Y297" i="20"/>
  <c r="AF297" i="20"/>
  <c r="Z297" i="20"/>
  <c r="AE297" i="20"/>
  <c r="AA327" i="20"/>
  <c r="BB327" i="20" s="1"/>
  <c r="BC327" i="20" s="1"/>
  <c r="AF327" i="20"/>
  <c r="Y329" i="20"/>
  <c r="Z295" i="20"/>
  <c r="AH312" i="20"/>
  <c r="Y312" i="20"/>
  <c r="AA312" i="20"/>
  <c r="AF316" i="20"/>
  <c r="AA316" i="20"/>
  <c r="BB316" i="20" s="1"/>
  <c r="BC316" i="20" s="1"/>
  <c r="Z316" i="20"/>
  <c r="Z317" i="20"/>
  <c r="Z321" i="20"/>
  <c r="Y322" i="20"/>
  <c r="Z323" i="20"/>
  <c r="Z282" i="20"/>
  <c r="AE282" i="20" s="1"/>
  <c r="Z287" i="20"/>
  <c r="AF287" i="20" s="1"/>
  <c r="Y288" i="20"/>
  <c r="Z290" i="20"/>
  <c r="Y291" i="20"/>
  <c r="AE291" i="20"/>
  <c r="Y292" i="20"/>
  <c r="Y298" i="20"/>
  <c r="Z299" i="20"/>
  <c r="AF299" i="20" s="1"/>
  <c r="Y300" i="20"/>
  <c r="Y303" i="20"/>
  <c r="Z305" i="20"/>
  <c r="AE305" i="20" s="1"/>
  <c r="Y306" i="20"/>
  <c r="AE306" i="20"/>
  <c r="Y307" i="20"/>
  <c r="AE312" i="20"/>
  <c r="Z313" i="20"/>
  <c r="AH320" i="20"/>
  <c r="Y320" i="20"/>
  <c r="AF320" i="20"/>
  <c r="AE320" i="20"/>
  <c r="AA320" i="20"/>
  <c r="BB320" i="20" s="1"/>
  <c r="BC320" i="20" s="1"/>
  <c r="Z288" i="20"/>
  <c r="AF288" i="20" s="1"/>
  <c r="AF291" i="20"/>
  <c r="AA291" i="20"/>
  <c r="BB291" i="20" s="1"/>
  <c r="BC291" i="20" s="1"/>
  <c r="Z291" i="20"/>
  <c r="Z292" i="20"/>
  <c r="Z300" i="20"/>
  <c r="Z303" i="20"/>
  <c r="Y304" i="20"/>
  <c r="Y305" i="20"/>
  <c r="Z306" i="20"/>
  <c r="AF306" i="20"/>
  <c r="Z307" i="20"/>
  <c r="AF312" i="20"/>
  <c r="Y313" i="20"/>
  <c r="AE316" i="20"/>
  <c r="AE321" i="20"/>
  <c r="AH342" i="20"/>
  <c r="Y342" i="20"/>
  <c r="AF342" i="20"/>
  <c r="AA342" i="20"/>
  <c r="Y352" i="20"/>
  <c r="AH330" i="20"/>
  <c r="Y330" i="20"/>
  <c r="AA330" i="20"/>
  <c r="BB330" i="20" s="1"/>
  <c r="BC330" i="20" s="1"/>
  <c r="Z293" i="20"/>
  <c r="Z296" i="20"/>
  <c r="Z301" i="20"/>
  <c r="AE301" i="20"/>
  <c r="Z302" i="20"/>
  <c r="Z304" i="20"/>
  <c r="AF304" i="20" s="1"/>
  <c r="Z310" i="20"/>
  <c r="AE310" i="20" s="1"/>
  <c r="AH321" i="20"/>
  <c r="Y321" i="20"/>
  <c r="AA321" i="20"/>
  <c r="BB321" i="20" s="1"/>
  <c r="BC321" i="20" s="1"/>
  <c r="AE330" i="20"/>
  <c r="AA333" i="20"/>
  <c r="BB333" i="20" s="1"/>
  <c r="BC333" i="20" s="1"/>
  <c r="AH333" i="20"/>
  <c r="Y333" i="20"/>
  <c r="AH356" i="20"/>
  <c r="Y356" i="20"/>
  <c r="AF356" i="20"/>
  <c r="AA356" i="20"/>
  <c r="BB356" i="20" s="1"/>
  <c r="BC356" i="20" s="1"/>
  <c r="Z318" i="20"/>
  <c r="Y319" i="20"/>
  <c r="Z324" i="20"/>
  <c r="AE324" i="20"/>
  <c r="Z326" i="20"/>
  <c r="Y327" i="20"/>
  <c r="AH327" i="20"/>
  <c r="Y337" i="20"/>
  <c r="Z319" i="20"/>
  <c r="AA324" i="20"/>
  <c r="AF324" i="20"/>
  <c r="Z327" i="20"/>
  <c r="AE327" i="20"/>
  <c r="Z329" i="20"/>
  <c r="Y332" i="20"/>
  <c r="AH346" i="20"/>
  <c r="Y346" i="20"/>
  <c r="Z339" i="20"/>
  <c r="Y341" i="20"/>
  <c r="Z344" i="20"/>
  <c r="AF344" i="20" s="1"/>
  <c r="Y345" i="20"/>
  <c r="Y353" i="20"/>
  <c r="Y357" i="20"/>
  <c r="Z358" i="20"/>
  <c r="Z341" i="20"/>
  <c r="Z345" i="20"/>
  <c r="AE345" i="20" s="1"/>
  <c r="Y358" i="20"/>
  <c r="Y362" i="20"/>
  <c r="Z363" i="20"/>
  <c r="AF363" i="20" s="1"/>
  <c r="Z333" i="20"/>
  <c r="AE333" i="20"/>
  <c r="Z335" i="20"/>
  <c r="AE335" i="20" s="1"/>
  <c r="Z342" i="20"/>
  <c r="AE342" i="20"/>
  <c r="Z343" i="20"/>
  <c r="AE343" i="20" s="1"/>
  <c r="Z346" i="20"/>
  <c r="AE346" i="20"/>
  <c r="AH351" i="20"/>
  <c r="Y351" i="20"/>
  <c r="Y363" i="20"/>
  <c r="Z348" i="20"/>
  <c r="Y350" i="20"/>
  <c r="Z354" i="20"/>
  <c r="Y355" i="20"/>
  <c r="Z359" i="20"/>
  <c r="Y360" i="20"/>
  <c r="AH360" i="20"/>
  <c r="Y361" i="20"/>
  <c r="Z350" i="20"/>
  <c r="Z355" i="20"/>
  <c r="Z360" i="20"/>
  <c r="AE360" i="20"/>
  <c r="Z361" i="20"/>
  <c r="AE361" i="20" s="1"/>
  <c r="Z351" i="20"/>
  <c r="AE351" i="20"/>
  <c r="Z352" i="20"/>
  <c r="Z356" i="20"/>
  <c r="AE356" i="20"/>
  <c r="Z357" i="20"/>
  <c r="AE357" i="20" s="1"/>
  <c r="AA360" i="20"/>
  <c r="BB360" i="20" s="1"/>
  <c r="BC360" i="20" s="1"/>
  <c r="AF360" i="20"/>
  <c r="Z362" i="20"/>
  <c r="AB31" i="19"/>
  <c r="AG31" i="19" s="1"/>
  <c r="AB43" i="19"/>
  <c r="AH43" i="19" s="1"/>
  <c r="AB182" i="19"/>
  <c r="AG182" i="19" s="1"/>
  <c r="AB445" i="19"/>
  <c r="AH445" i="19" s="1"/>
  <c r="AB542" i="19"/>
  <c r="AG542" i="19" s="1"/>
  <c r="AB78" i="19"/>
  <c r="AH78" i="19" s="1"/>
  <c r="AB727" i="19"/>
  <c r="AH727" i="19" s="1"/>
  <c r="AB206" i="19"/>
  <c r="AH206" i="19" s="1"/>
  <c r="AB235" i="19"/>
  <c r="AB165" i="19"/>
  <c r="AB183" i="19"/>
  <c r="AB222" i="19"/>
  <c r="AB304" i="19"/>
  <c r="AG304" i="19" s="1"/>
  <c r="AB322" i="19"/>
  <c r="AG322" i="19" s="1"/>
  <c r="AB172" i="19"/>
  <c r="AB187" i="19"/>
  <c r="AB192" i="19"/>
  <c r="AG192" i="19" s="1"/>
  <c r="AB380" i="19"/>
  <c r="AH380" i="19" s="1"/>
  <c r="AB536" i="19"/>
  <c r="AH536" i="19" s="1"/>
  <c r="AD200" i="11"/>
  <c r="AC38" i="4"/>
  <c r="K62" i="4"/>
  <c r="G709" i="19"/>
  <c r="F683" i="19"/>
  <c r="H10" i="6"/>
  <c r="L10" i="6"/>
  <c r="P10" i="6"/>
  <c r="T10" i="6"/>
  <c r="X10" i="6"/>
  <c r="AC10" i="6"/>
  <c r="AG10" i="6"/>
  <c r="AK10" i="6"/>
  <c r="AO10" i="6"/>
  <c r="L10" i="13"/>
  <c r="AH685" i="19"/>
  <c r="AD32" i="6"/>
  <c r="H10" i="12"/>
  <c r="F558" i="19"/>
  <c r="T558" i="19" s="1"/>
  <c r="F587" i="19"/>
  <c r="T587" i="19" s="1"/>
  <c r="F593" i="19"/>
  <c r="G680" i="19"/>
  <c r="E10" i="13"/>
  <c r="AS111" i="15"/>
  <c r="T245" i="19"/>
  <c r="G425" i="19"/>
  <c r="G499" i="19"/>
  <c r="P10" i="12"/>
  <c r="X10" i="12"/>
  <c r="G26" i="19"/>
  <c r="AJ243" i="19"/>
  <c r="AD26" i="6"/>
  <c r="AC29" i="6"/>
  <c r="AD36" i="6"/>
  <c r="S10" i="8"/>
  <c r="G187" i="1"/>
  <c r="AC14" i="6"/>
  <c r="AC13" i="6" s="1"/>
  <c r="AD29" i="6"/>
  <c r="AC30" i="6"/>
  <c r="G26" i="1"/>
  <c r="G140" i="1"/>
  <c r="S10" i="13"/>
  <c r="AB600" i="19"/>
  <c r="AG600" i="19" s="1"/>
  <c r="Q10" i="14"/>
  <c r="AD10" i="14"/>
  <c r="K37" i="14"/>
  <c r="F665" i="19"/>
  <c r="T665" i="19" s="1"/>
  <c r="F451" i="19"/>
  <c r="T451" i="19" s="1"/>
  <c r="G483" i="19"/>
  <c r="G363" i="1"/>
  <c r="AC698" i="1"/>
  <c r="AE698" i="1" s="1"/>
  <c r="AA713" i="1"/>
  <c r="AC275" i="2"/>
  <c r="AQ275" i="2"/>
  <c r="E10" i="3"/>
  <c r="E10" i="14"/>
  <c r="J10" i="14"/>
  <c r="N10" i="14"/>
  <c r="R10" i="14"/>
  <c r="V10" i="14"/>
  <c r="AA10" i="14"/>
  <c r="AE10" i="14"/>
  <c r="AI10" i="14"/>
  <c r="AM10" i="14"/>
  <c r="K31" i="14"/>
  <c r="J123" i="11"/>
  <c r="G92" i="1"/>
  <c r="AH92" i="1" s="1"/>
  <c r="G178" i="1"/>
  <c r="K79" i="5"/>
  <c r="AD39" i="6"/>
  <c r="AN10" i="9"/>
  <c r="K34" i="14"/>
  <c r="F242" i="19"/>
  <c r="AA245" i="19"/>
  <c r="G372" i="19"/>
  <c r="J200" i="11"/>
  <c r="AA139" i="1"/>
  <c r="AC145" i="1"/>
  <c r="G146" i="1"/>
  <c r="AA152" i="1"/>
  <c r="AI228" i="1"/>
  <c r="G275" i="1"/>
  <c r="AS316" i="1"/>
  <c r="G381" i="1"/>
  <c r="AH381" i="1" s="1"/>
  <c r="F434" i="1"/>
  <c r="AT434" i="1" s="1"/>
  <c r="AB504" i="1"/>
  <c r="AU507" i="1"/>
  <c r="AT565" i="1"/>
  <c r="G661" i="1"/>
  <c r="AC79" i="5"/>
  <c r="J123" i="5"/>
  <c r="AD46" i="14"/>
  <c r="AQ80" i="15"/>
  <c r="F415" i="19"/>
  <c r="G451" i="19"/>
  <c r="F680" i="19"/>
  <c r="T680" i="19" s="1"/>
  <c r="G311" i="1"/>
  <c r="G349" i="1"/>
  <c r="AB361" i="1"/>
  <c r="I11" i="2"/>
  <c r="K90" i="5"/>
  <c r="K79" i="11"/>
  <c r="AD79" i="11"/>
  <c r="Y209" i="15"/>
  <c r="Z289" i="15"/>
  <c r="AM289" i="15" s="1"/>
  <c r="AR345" i="15"/>
  <c r="AX29" i="16"/>
  <c r="AB47" i="19"/>
  <c r="AA59" i="19"/>
  <c r="AH66" i="19"/>
  <c r="F211" i="19"/>
  <c r="G232" i="19"/>
  <c r="AH240" i="19"/>
  <c r="AH244" i="19"/>
  <c r="G341" i="1"/>
  <c r="AT348" i="1"/>
  <c r="AU355" i="1"/>
  <c r="AA383" i="1"/>
  <c r="AS535" i="1"/>
  <c r="F10" i="5"/>
  <c r="K10" i="5"/>
  <c r="O10" i="5"/>
  <c r="S10" i="5"/>
  <c r="W10" i="5"/>
  <c r="AB10" i="5"/>
  <c r="AF10" i="5"/>
  <c r="AJ10" i="5"/>
  <c r="AN10" i="5"/>
  <c r="AC90" i="5"/>
  <c r="AC33" i="6"/>
  <c r="AD37" i="6"/>
  <c r="AC44" i="6"/>
  <c r="AD45" i="6"/>
  <c r="AQ255" i="7"/>
  <c r="J34" i="14"/>
  <c r="AQ55" i="14"/>
  <c r="AS354" i="15"/>
  <c r="AF18" i="16"/>
  <c r="AD20" i="16"/>
  <c r="AE20" i="16" s="1"/>
  <c r="AJ32" i="19"/>
  <c r="F65" i="19"/>
  <c r="F92" i="19"/>
  <c r="G389" i="19"/>
  <c r="G392" i="19"/>
  <c r="G404" i="19"/>
  <c r="E10" i="2"/>
  <c r="AQ442" i="9"/>
  <c r="AD442" i="9"/>
  <c r="F232" i="1"/>
  <c r="AU232" i="1" s="1"/>
  <c r="T254" i="1"/>
  <c r="F275" i="1"/>
  <c r="T275" i="1" s="1"/>
  <c r="AA325" i="1"/>
  <c r="AI352" i="1"/>
  <c r="AI354" i="1"/>
  <c r="AA366" i="1"/>
  <c r="AJ382" i="1"/>
  <c r="AJ10" i="4"/>
  <c r="AN10" i="4"/>
  <c r="AM109" i="15"/>
  <c r="AP109" i="15" s="1"/>
  <c r="AS109" i="15"/>
  <c r="AQ266" i="9"/>
  <c r="AD266" i="9"/>
  <c r="AA532" i="1"/>
  <c r="T532" i="1"/>
  <c r="AF11" i="2"/>
  <c r="AQ354" i="9"/>
  <c r="AD354" i="9"/>
  <c r="I10" i="6"/>
  <c r="M10" i="6"/>
  <c r="Q10" i="6"/>
  <c r="U10" i="6"/>
  <c r="Y10" i="6"/>
  <c r="AD10" i="6"/>
  <c r="AH10" i="6"/>
  <c r="AL10" i="6"/>
  <c r="F10" i="9"/>
  <c r="AC255" i="10"/>
  <c r="AC310" i="10"/>
  <c r="AC321" i="10"/>
  <c r="T10" i="13"/>
  <c r="X10" i="13"/>
  <c r="AJ189" i="19"/>
  <c r="AB204" i="19"/>
  <c r="G222" i="19"/>
  <c r="G251" i="19"/>
  <c r="AA256" i="19"/>
  <c r="G306" i="19"/>
  <c r="AG308" i="19"/>
  <c r="AA379" i="19"/>
  <c r="F525" i="19"/>
  <c r="AH581" i="19"/>
  <c r="AJ636" i="19"/>
  <c r="G211" i="1"/>
  <c r="AJ220" i="1"/>
  <c r="AJ221" i="1"/>
  <c r="G222" i="1"/>
  <c r="G297" i="1"/>
  <c r="AU304" i="1"/>
  <c r="F531" i="1"/>
  <c r="T531" i="1" s="1"/>
  <c r="G567" i="1"/>
  <c r="G606" i="1"/>
  <c r="AT711" i="1"/>
  <c r="Q10" i="2"/>
  <c r="AQ24" i="2"/>
  <c r="AN11" i="2"/>
  <c r="K66" i="2"/>
  <c r="F10" i="4"/>
  <c r="H10" i="5"/>
  <c r="L10" i="5"/>
  <c r="P10" i="5"/>
  <c r="T10" i="5"/>
  <c r="X10" i="5"/>
  <c r="AC10" i="5"/>
  <c r="AG10" i="5"/>
  <c r="AK10" i="5"/>
  <c r="AO10" i="5"/>
  <c r="J68" i="5"/>
  <c r="J79" i="5"/>
  <c r="AD101" i="5"/>
  <c r="AD112" i="5"/>
  <c r="AC112" i="5"/>
  <c r="K112" i="5"/>
  <c r="AD145" i="5"/>
  <c r="J167" i="5"/>
  <c r="AC167" i="5"/>
  <c r="AD178" i="5"/>
  <c r="AC178" i="5"/>
  <c r="K178" i="5"/>
  <c r="AA10" i="8"/>
  <c r="AF10" i="8"/>
  <c r="AJ10" i="8"/>
  <c r="Q10" i="9"/>
  <c r="U10" i="9"/>
  <c r="J57" i="9"/>
  <c r="J11" i="9" s="1"/>
  <c r="J10" i="9" s="1"/>
  <c r="Y10" i="11"/>
  <c r="AC288" i="11"/>
  <c r="P10" i="13"/>
  <c r="AQ299" i="15"/>
  <c r="F161" i="19"/>
  <c r="G358" i="19"/>
  <c r="F372" i="19"/>
  <c r="G381" i="19"/>
  <c r="F418" i="19"/>
  <c r="T418" i="19" s="1"/>
  <c r="G434" i="19"/>
  <c r="F499" i="19"/>
  <c r="T499" i="19" s="1"/>
  <c r="G525" i="19"/>
  <c r="AA525" i="19" s="1"/>
  <c r="G606" i="19"/>
  <c r="AJ649" i="19"/>
  <c r="AJ651" i="19"/>
  <c r="AG693" i="19"/>
  <c r="F297" i="1"/>
  <c r="AS297" i="1" s="1"/>
  <c r="AC319" i="1"/>
  <c r="G434" i="1"/>
  <c r="G442" i="1"/>
  <c r="G483" i="1"/>
  <c r="F522" i="1"/>
  <c r="AT522" i="1" s="1"/>
  <c r="AU526" i="1"/>
  <c r="AU530" i="1"/>
  <c r="G531" i="1"/>
  <c r="AU536" i="1"/>
  <c r="AC537" i="1"/>
  <c r="AF537" i="1" s="1"/>
  <c r="AB540" i="1"/>
  <c r="G554" i="1"/>
  <c r="F558" i="1"/>
  <c r="AT558" i="1" s="1"/>
  <c r="AT561" i="1"/>
  <c r="AA571" i="1"/>
  <c r="AA575" i="1"/>
  <c r="AJ589" i="1"/>
  <c r="AU706" i="1"/>
  <c r="AA10" i="4"/>
  <c r="O10" i="4"/>
  <c r="S10" i="4"/>
  <c r="W10" i="4"/>
  <c r="Y10" i="9"/>
  <c r="N10" i="9"/>
  <c r="AF10" i="9"/>
  <c r="AJ10" i="9"/>
  <c r="AE10" i="13"/>
  <c r="AI10" i="13"/>
  <c r="AM10" i="13"/>
  <c r="J37" i="14"/>
  <c r="AQ103" i="14"/>
  <c r="Z320" i="15"/>
  <c r="AM320" i="15" s="1"/>
  <c r="G172" i="19"/>
  <c r="T347" i="19"/>
  <c r="AB623" i="19"/>
  <c r="AB694" i="19"/>
  <c r="AG694" i="19" s="1"/>
  <c r="AG720" i="19"/>
  <c r="F129" i="1"/>
  <c r="AU129" i="1" s="1"/>
  <c r="F135" i="1"/>
  <c r="AT135" i="1" s="1"/>
  <c r="G158" i="1"/>
  <c r="F161" i="1"/>
  <c r="AU161" i="1" s="1"/>
  <c r="F172" i="1"/>
  <c r="T172" i="1" s="1"/>
  <c r="F183" i="1"/>
  <c r="AS183" i="1" s="1"/>
  <c r="F187" i="1"/>
  <c r="AS188" i="1"/>
  <c r="AS193" i="1"/>
  <c r="AH197" i="1"/>
  <c r="AU205" i="1"/>
  <c r="F301" i="1"/>
  <c r="AS301" i="1" s="1"/>
  <c r="G306" i="1"/>
  <c r="AH343" i="1"/>
  <c r="AA384" i="1"/>
  <c r="G385" i="1"/>
  <c r="AA386" i="1"/>
  <c r="AT387" i="1"/>
  <c r="AT393" i="1"/>
  <c r="F418" i="1"/>
  <c r="AS418" i="1" s="1"/>
  <c r="G431" i="1"/>
  <c r="AA520" i="1"/>
  <c r="F709" i="1"/>
  <c r="AS709" i="1" s="1"/>
  <c r="Q11" i="2"/>
  <c r="AF10" i="4"/>
  <c r="AC552" i="11"/>
  <c r="AH152" i="19"/>
  <c r="AA36" i="1"/>
  <c r="AA120" i="1"/>
  <c r="G129" i="1"/>
  <c r="AT136" i="1"/>
  <c r="AA137" i="1"/>
  <c r="AA154" i="1"/>
  <c r="AJ159" i="1"/>
  <c r="G246" i="1"/>
  <c r="AH269" i="1"/>
  <c r="G271" i="1"/>
  <c r="G289" i="1"/>
  <c r="G301" i="1"/>
  <c r="AU303" i="1"/>
  <c r="AU318" i="1"/>
  <c r="T325" i="1"/>
  <c r="G332" i="1"/>
  <c r="AG333" i="1"/>
  <c r="G392" i="1"/>
  <c r="AA405" i="1"/>
  <c r="F415" i="1"/>
  <c r="AU415" i="1" s="1"/>
  <c r="AA454" i="1"/>
  <c r="G455" i="1"/>
  <c r="AI456" i="1"/>
  <c r="AG477" i="1"/>
  <c r="AI481" i="1"/>
  <c r="G602" i="1"/>
  <c r="AG653" i="1"/>
  <c r="G665" i="1"/>
  <c r="AJ675" i="1"/>
  <c r="AA710" i="1"/>
  <c r="T713" i="1"/>
  <c r="AQ440" i="2"/>
  <c r="F10" i="3"/>
  <c r="K10" i="3"/>
  <c r="O10" i="3"/>
  <c r="S10" i="3"/>
  <c r="W10" i="3"/>
  <c r="AB10" i="3"/>
  <c r="AF10" i="3"/>
  <c r="AJ10" i="3"/>
  <c r="AN10" i="3"/>
  <c r="AG10" i="4"/>
  <c r="AO10" i="4"/>
  <c r="AD51" i="4"/>
  <c r="AD442" i="5"/>
  <c r="K79" i="9"/>
  <c r="AR151" i="15"/>
  <c r="AK151" i="15"/>
  <c r="AA41" i="1"/>
  <c r="AA96" i="1"/>
  <c r="AA97" i="1"/>
  <c r="AB117" i="1"/>
  <c r="AT255" i="1"/>
  <c r="AA257" i="1"/>
  <c r="AB261" i="1"/>
  <c r="AC276" i="1"/>
  <c r="AK276" i="1" s="1"/>
  <c r="AC285" i="1"/>
  <c r="AF285" i="1" s="1"/>
  <c r="AA370" i="1"/>
  <c r="AA376" i="1"/>
  <c r="AA443" i="1"/>
  <c r="AU518" i="1"/>
  <c r="AB604" i="1"/>
  <c r="AA626" i="1"/>
  <c r="AA629" i="1"/>
  <c r="AQ506" i="2"/>
  <c r="Q10" i="3"/>
  <c r="AL10" i="3"/>
  <c r="AC255" i="5"/>
  <c r="AD277" i="5"/>
  <c r="J35" i="7"/>
  <c r="J46" i="7"/>
  <c r="AQ46" i="7"/>
  <c r="AC46" i="7"/>
  <c r="AC57" i="7"/>
  <c r="G10" i="8"/>
  <c r="K10" i="8"/>
  <c r="O10" i="8"/>
  <c r="W10" i="8"/>
  <c r="AC46" i="9"/>
  <c r="I10" i="9"/>
  <c r="K222" i="11"/>
  <c r="AI10" i="12"/>
  <c r="AQ101" i="12"/>
  <c r="G525" i="1"/>
  <c r="AE10" i="4"/>
  <c r="AQ123" i="10"/>
  <c r="I11" i="11"/>
  <c r="I10" i="11" s="1"/>
  <c r="S10" i="12"/>
  <c r="AF10" i="12"/>
  <c r="AA347" i="19"/>
  <c r="AJ489" i="19"/>
  <c r="G505" i="19"/>
  <c r="G554" i="19"/>
  <c r="AI559" i="19"/>
  <c r="AA580" i="19"/>
  <c r="AB601" i="19"/>
  <c r="AH601" i="19" s="1"/>
  <c r="AJ607" i="19"/>
  <c r="AJ618" i="19"/>
  <c r="F10" i="14"/>
  <c r="K10" i="14"/>
  <c r="O10" i="14"/>
  <c r="S10" i="14"/>
  <c r="W10" i="14"/>
  <c r="AB10" i="14"/>
  <c r="AF10" i="14"/>
  <c r="K13" i="14"/>
  <c r="AE108" i="15"/>
  <c r="AC16" i="16"/>
  <c r="AC170" i="19"/>
  <c r="AF170" i="19" s="1"/>
  <c r="AJ226" i="19"/>
  <c r="AA365" i="19"/>
  <c r="AD44" i="6"/>
  <c r="AC45" i="6"/>
  <c r="AC420" i="6"/>
  <c r="AC464" i="6"/>
  <c r="AB10" i="8"/>
  <c r="J13" i="9"/>
  <c r="AQ46" i="9"/>
  <c r="O10" i="9"/>
  <c r="S10" i="9"/>
  <c r="AQ200" i="9"/>
  <c r="AQ222" i="9"/>
  <c r="AQ244" i="9"/>
  <c r="AQ288" i="9"/>
  <c r="AQ310" i="9"/>
  <c r="AQ332" i="9"/>
  <c r="AQ376" i="9"/>
  <c r="AQ398" i="9"/>
  <c r="AQ420" i="9"/>
  <c r="AQ464" i="9"/>
  <c r="AC90" i="10"/>
  <c r="K90" i="10"/>
  <c r="AC200" i="10"/>
  <c r="K200" i="10"/>
  <c r="AC464" i="11"/>
  <c r="W10" i="12"/>
  <c r="AJ10" i="12"/>
  <c r="AC310" i="13"/>
  <c r="AC332" i="13"/>
  <c r="AQ354" i="13"/>
  <c r="AC354" i="13"/>
  <c r="U10" i="14"/>
  <c r="Y10" i="14"/>
  <c r="AH10" i="14"/>
  <c r="AL10" i="14"/>
  <c r="AR179" i="15"/>
  <c r="Y211" i="15"/>
  <c r="AQ304" i="15"/>
  <c r="AQ344" i="15"/>
  <c r="AA351" i="15"/>
  <c r="AD351" i="15" s="1"/>
  <c r="F26" i="19"/>
  <c r="AA80" i="19"/>
  <c r="G92" i="19"/>
  <c r="G129" i="19"/>
  <c r="AH160" i="19"/>
  <c r="F165" i="19"/>
  <c r="AG180" i="19"/>
  <c r="G246" i="19"/>
  <c r="F251" i="19"/>
  <c r="T251" i="19" s="1"/>
  <c r="AJ261" i="19"/>
  <c r="F271" i="19"/>
  <c r="F284" i="19"/>
  <c r="G346" i="19"/>
  <c r="F363" i="19"/>
  <c r="G422" i="19"/>
  <c r="AI502" i="19"/>
  <c r="F531" i="19"/>
  <c r="AB539" i="19"/>
  <c r="G665" i="19"/>
  <c r="AQ486" i="9"/>
  <c r="AQ453" i="10"/>
  <c r="AC453" i="10"/>
  <c r="AQ497" i="10"/>
  <c r="AC497" i="10"/>
  <c r="AQ541" i="10"/>
  <c r="AC541" i="10"/>
  <c r="AF11" i="11"/>
  <c r="AF10" i="11" s="1"/>
  <c r="AJ11" i="11"/>
  <c r="AJ10" i="11" s="1"/>
  <c r="AN11" i="11"/>
  <c r="AN10" i="11" s="1"/>
  <c r="AD343" i="11"/>
  <c r="AA10" i="12"/>
  <c r="AN10" i="12"/>
  <c r="AC35" i="12"/>
  <c r="AF10" i="13"/>
  <c r="J35" i="13"/>
  <c r="AC90" i="13"/>
  <c r="AC134" i="13"/>
  <c r="K134" i="13"/>
  <c r="J13" i="14"/>
  <c r="AQ26" i="14"/>
  <c r="AS38" i="15"/>
  <c r="AR39" i="15"/>
  <c r="AM111" i="15"/>
  <c r="AP111" i="15" s="1"/>
  <c r="AR176" i="15"/>
  <c r="AM178" i="15"/>
  <c r="AP178" i="15" s="1"/>
  <c r="AE219" i="15"/>
  <c r="AS331" i="15"/>
  <c r="AE35" i="16"/>
  <c r="AC24" i="19"/>
  <c r="F125" i="19"/>
  <c r="F232" i="19"/>
  <c r="F338" i="19"/>
  <c r="G341" i="19"/>
  <c r="AA342" i="19"/>
  <c r="AB352" i="19"/>
  <c r="G363" i="19"/>
  <c r="F392" i="19"/>
  <c r="F398" i="19"/>
  <c r="F408" i="19"/>
  <c r="AH410" i="19"/>
  <c r="G415" i="19"/>
  <c r="G531" i="19"/>
  <c r="G587" i="19"/>
  <c r="AA587" i="19" s="1"/>
  <c r="AH588" i="19"/>
  <c r="AC692" i="19"/>
  <c r="AW692" i="19" s="1"/>
  <c r="AC725" i="19"/>
  <c r="AH32" i="1"/>
  <c r="T36" i="1"/>
  <c r="AT37" i="1"/>
  <c r="AS38" i="1"/>
  <c r="AT49" i="1"/>
  <c r="AA50" i="1"/>
  <c r="AT53" i="1"/>
  <c r="AT58" i="1"/>
  <c r="AS69" i="1"/>
  <c r="AT86" i="1"/>
  <c r="AA87" i="1"/>
  <c r="T88" i="1"/>
  <c r="AT93" i="1"/>
  <c r="AJ94" i="1"/>
  <c r="AU108" i="1"/>
  <c r="F109" i="1"/>
  <c r="T109" i="1" s="1"/>
  <c r="AT122" i="1"/>
  <c r="F125" i="1"/>
  <c r="AU125" i="1" s="1"/>
  <c r="AA138" i="1"/>
  <c r="AU149" i="1"/>
  <c r="AA153" i="1"/>
  <c r="G168" i="1"/>
  <c r="AT173" i="1"/>
  <c r="AS177" i="1"/>
  <c r="F178" i="1"/>
  <c r="AS178" i="1" s="1"/>
  <c r="AS223" i="1"/>
  <c r="AC228" i="1"/>
  <c r="AM228" i="1" s="1"/>
  <c r="AC233" i="1"/>
  <c r="AG243" i="1"/>
  <c r="AS253" i="1"/>
  <c r="F271" i="1"/>
  <c r="AU271" i="1" s="1"/>
  <c r="AH273" i="1"/>
  <c r="AH274" i="1"/>
  <c r="AH278" i="1"/>
  <c r="AA283" i="1"/>
  <c r="G284" i="1"/>
  <c r="AU295" i="1"/>
  <c r="F332" i="1"/>
  <c r="AU332" i="1" s="1"/>
  <c r="F363" i="1"/>
  <c r="AT363" i="1" s="1"/>
  <c r="AT367" i="1"/>
  <c r="T376" i="1"/>
  <c r="AS378" i="1"/>
  <c r="T384" i="1"/>
  <c r="T395" i="1"/>
  <c r="AG402" i="1"/>
  <c r="AU403" i="1"/>
  <c r="G404" i="1"/>
  <c r="T405" i="1"/>
  <c r="AJ407" i="1"/>
  <c r="G408" i="1"/>
  <c r="F422" i="1"/>
  <c r="AU422" i="1" s="1"/>
  <c r="AS424" i="1"/>
  <c r="AI424" i="1"/>
  <c r="AC436" i="1"/>
  <c r="AK436" i="1" s="1"/>
  <c r="AI474" i="1"/>
  <c r="AU493" i="1"/>
  <c r="AS494" i="1"/>
  <c r="F499" i="1"/>
  <c r="AU499" i="1" s="1"/>
  <c r="AA524" i="1"/>
  <c r="AG550" i="1"/>
  <c r="AB556" i="1"/>
  <c r="AA559" i="1"/>
  <c r="AS563" i="1"/>
  <c r="AG594" i="1"/>
  <c r="AC631" i="1"/>
  <c r="AM631" i="1" s="1"/>
  <c r="AH635" i="1"/>
  <c r="AG651" i="1"/>
  <c r="AA660" i="1"/>
  <c r="AU672" i="1"/>
  <c r="AD506" i="2"/>
  <c r="G20" i="1"/>
  <c r="F26" i="1"/>
  <c r="AT47" i="1"/>
  <c r="AA51" i="1"/>
  <c r="AS55" i="1"/>
  <c r="G65" i="1"/>
  <c r="AS97" i="1"/>
  <c r="G104" i="1"/>
  <c r="AB115" i="1"/>
  <c r="AT120" i="1"/>
  <c r="T139" i="1"/>
  <c r="AT142" i="1"/>
  <c r="T154" i="1"/>
  <c r="AT155" i="1"/>
  <c r="AS163" i="1"/>
  <c r="AB164" i="1"/>
  <c r="AS170" i="1"/>
  <c r="AS189" i="1"/>
  <c r="G215" i="1"/>
  <c r="AS224" i="1"/>
  <c r="AC225" i="1"/>
  <c r="AM225" i="1" s="1"/>
  <c r="F235" i="1"/>
  <c r="AS235" i="1" s="1"/>
  <c r="AB236" i="1"/>
  <c r="AB237" i="1"/>
  <c r="AB240" i="1"/>
  <c r="G251" i="1"/>
  <c r="AI259" i="1"/>
  <c r="AG294" i="1"/>
  <c r="G338" i="1"/>
  <c r="F341" i="1"/>
  <c r="AT341" i="1" s="1"/>
  <c r="G372" i="1"/>
  <c r="G389" i="1"/>
  <c r="AG389" i="1" s="1"/>
  <c r="F398" i="1"/>
  <c r="AS398" i="1" s="1"/>
  <c r="AI410" i="1"/>
  <c r="G415" i="1"/>
  <c r="AB419" i="1"/>
  <c r="G422" i="1"/>
  <c r="AA422" i="1" s="1"/>
  <c r="F425" i="1"/>
  <c r="AB440" i="1"/>
  <c r="F448" i="1"/>
  <c r="AU448" i="1" s="1"/>
  <c r="AS454" i="1"/>
  <c r="AS470" i="1"/>
  <c r="AT471" i="1"/>
  <c r="F483" i="1"/>
  <c r="AT483" i="1" s="1"/>
  <c r="AS484" i="1"/>
  <c r="AB491" i="1"/>
  <c r="AT517" i="1"/>
  <c r="T520" i="1"/>
  <c r="G522" i="1"/>
  <c r="AH522" i="1" s="1"/>
  <c r="AI545" i="1"/>
  <c r="AC547" i="1"/>
  <c r="AL547" i="1" s="1"/>
  <c r="AS571" i="1"/>
  <c r="AA590" i="1"/>
  <c r="AS626" i="1"/>
  <c r="AC632" i="1"/>
  <c r="AF632" i="1" s="1"/>
  <c r="AH648" i="1"/>
  <c r="AU655" i="1"/>
  <c r="AC662" i="1"/>
  <c r="AM662" i="1" s="1"/>
  <c r="AG684" i="1"/>
  <c r="AC689" i="1"/>
  <c r="AM689" i="1" s="1"/>
  <c r="AS717" i="1"/>
  <c r="AH721" i="1"/>
  <c r="J99" i="2"/>
  <c r="AQ99" i="2"/>
  <c r="AC99" i="2"/>
  <c r="K99" i="2"/>
  <c r="AQ110" i="2"/>
  <c r="AS21" i="1"/>
  <c r="AS25" i="1"/>
  <c r="AS33" i="1"/>
  <c r="AU43" i="1"/>
  <c r="AT46" i="1"/>
  <c r="AG52" i="1"/>
  <c r="AA103" i="1"/>
  <c r="AG119" i="1"/>
  <c r="AJ184" i="1"/>
  <c r="AG213" i="1"/>
  <c r="AJ219" i="1"/>
  <c r="AA244" i="1"/>
  <c r="AA253" i="1"/>
  <c r="AT265" i="1"/>
  <c r="AI266" i="1"/>
  <c r="AC268" i="1"/>
  <c r="AE268" i="1" s="1"/>
  <c r="AB334" i="1"/>
  <c r="AB346" i="1"/>
  <c r="AU357" i="1"/>
  <c r="T370" i="1"/>
  <c r="AT371" i="1"/>
  <c r="AT391" i="1"/>
  <c r="AI414" i="1"/>
  <c r="AU441" i="1"/>
  <c r="T443" i="1"/>
  <c r="AT452" i="1"/>
  <c r="AI459" i="1"/>
  <c r="AI500" i="1"/>
  <c r="AA510" i="1"/>
  <c r="AB551" i="1"/>
  <c r="AS559" i="1"/>
  <c r="AA563" i="1"/>
  <c r="AT573" i="1"/>
  <c r="AI628" i="1"/>
  <c r="AC663" i="1"/>
  <c r="AT678" i="1"/>
  <c r="AG686" i="1"/>
  <c r="AU690" i="1"/>
  <c r="AA696" i="1"/>
  <c r="AA714" i="1"/>
  <c r="AG729" i="1"/>
  <c r="H11" i="2"/>
  <c r="R10" i="2"/>
  <c r="AQ286" i="2"/>
  <c r="AC363" i="2"/>
  <c r="AQ363" i="2"/>
  <c r="AQ374" i="2"/>
  <c r="AC123" i="3"/>
  <c r="AC387" i="3"/>
  <c r="H10" i="4"/>
  <c r="R10" i="4"/>
  <c r="V10" i="4"/>
  <c r="AB10" i="4"/>
  <c r="AD22" i="4"/>
  <c r="J45" i="4"/>
  <c r="K51" i="4"/>
  <c r="AD57" i="5"/>
  <c r="J244" i="5"/>
  <c r="AD354" i="5"/>
  <c r="AC475" i="5"/>
  <c r="AD530" i="5"/>
  <c r="AD14" i="6"/>
  <c r="AQ13" i="6" s="1"/>
  <c r="AM24" i="6"/>
  <c r="AD28" i="6"/>
  <c r="AD34" i="6"/>
  <c r="J35" i="6"/>
  <c r="AC40" i="6"/>
  <c r="AD43" i="6"/>
  <c r="AC409" i="6"/>
  <c r="AC453" i="6"/>
  <c r="D10" i="8"/>
  <c r="I10" i="8"/>
  <c r="M10" i="8"/>
  <c r="Q10" i="8"/>
  <c r="U10" i="8"/>
  <c r="AD244" i="9"/>
  <c r="AD332" i="9"/>
  <c r="AD420" i="9"/>
  <c r="F10" i="10"/>
  <c r="AQ24" i="10"/>
  <c r="AC244" i="10"/>
  <c r="AC288" i="10"/>
  <c r="L11" i="11"/>
  <c r="L10" i="11" s="1"/>
  <c r="P11" i="11"/>
  <c r="P10" i="11" s="1"/>
  <c r="T11" i="11"/>
  <c r="T10" i="11" s="1"/>
  <c r="AC508" i="11"/>
  <c r="AC134" i="12"/>
  <c r="AC145" i="12"/>
  <c r="AQ46" i="15"/>
  <c r="AS46" i="15"/>
  <c r="AS58" i="15"/>
  <c r="AK58" i="15"/>
  <c r="AR97" i="15"/>
  <c r="AS97" i="15"/>
  <c r="AS126" i="15"/>
  <c r="AR126" i="15"/>
  <c r="AM126" i="15"/>
  <c r="AN126" i="15" s="1"/>
  <c r="AQ101" i="3"/>
  <c r="AD46" i="5"/>
  <c r="AD233" i="5"/>
  <c r="AC310" i="5"/>
  <c r="AD398" i="5"/>
  <c r="J24" i="6"/>
  <c r="AJ35" i="6"/>
  <c r="AC37" i="6"/>
  <c r="AC398" i="6"/>
  <c r="AC442" i="6"/>
  <c r="AC486" i="6"/>
  <c r="J101" i="7"/>
  <c r="AQ134" i="7"/>
  <c r="J145" i="7"/>
  <c r="AC167" i="7"/>
  <c r="K189" i="7"/>
  <c r="AQ189" i="7"/>
  <c r="AC189" i="7"/>
  <c r="J200" i="7"/>
  <c r="AC211" i="7"/>
  <c r="K211" i="7"/>
  <c r="K244" i="7"/>
  <c r="AD255" i="7"/>
  <c r="AC255" i="7"/>
  <c r="K255" i="7"/>
  <c r="J255" i="7"/>
  <c r="AQ321" i="7"/>
  <c r="AC321" i="7"/>
  <c r="AQ365" i="7"/>
  <c r="AC365" i="7"/>
  <c r="M10" i="9"/>
  <c r="AQ35" i="9"/>
  <c r="AQ79" i="9"/>
  <c r="J79" i="9"/>
  <c r="AD222" i="9"/>
  <c r="AD310" i="9"/>
  <c r="AD398" i="9"/>
  <c r="AD486" i="9"/>
  <c r="J46" i="10"/>
  <c r="J57" i="10"/>
  <c r="AC376" i="10"/>
  <c r="AQ475" i="10"/>
  <c r="AC475" i="10"/>
  <c r="AQ519" i="10"/>
  <c r="AC519" i="10"/>
  <c r="AQ147" i="15"/>
  <c r="Y170" i="15"/>
  <c r="AR340" i="15"/>
  <c r="AK340" i="15"/>
  <c r="J46" i="3"/>
  <c r="E10" i="4"/>
  <c r="AD222" i="5"/>
  <c r="AC299" i="5"/>
  <c r="AD486" i="5"/>
  <c r="AC431" i="6"/>
  <c r="AC475" i="6"/>
  <c r="AD90" i="7"/>
  <c r="AQ13" i="9"/>
  <c r="K57" i="9"/>
  <c r="K11" i="9" s="1"/>
  <c r="K10" i="9" s="1"/>
  <c r="AC68" i="9"/>
  <c r="J134" i="9"/>
  <c r="AC134" i="9"/>
  <c r="J178" i="9"/>
  <c r="AD200" i="9"/>
  <c r="AD288" i="9"/>
  <c r="AD376" i="9"/>
  <c r="AD464" i="9"/>
  <c r="K13" i="10"/>
  <c r="AQ35" i="10"/>
  <c r="J101" i="10"/>
  <c r="AD123" i="10"/>
  <c r="AC123" i="10"/>
  <c r="K123" i="10"/>
  <c r="AQ145" i="10"/>
  <c r="J167" i="10"/>
  <c r="K178" i="10"/>
  <c r="J178" i="10"/>
  <c r="AQ200" i="10"/>
  <c r="AC332" i="10"/>
  <c r="AQ464" i="10"/>
  <c r="AC464" i="10"/>
  <c r="AQ508" i="10"/>
  <c r="AC508" i="10"/>
  <c r="AQ552" i="10"/>
  <c r="AC552" i="10"/>
  <c r="Q10" i="13"/>
  <c r="J59" i="14"/>
  <c r="Y37" i="15"/>
  <c r="AQ52" i="15"/>
  <c r="AS52" i="15"/>
  <c r="AA105" i="15"/>
  <c r="AD105" i="15" s="1"/>
  <c r="AS128" i="15"/>
  <c r="AK128" i="15"/>
  <c r="AQ255" i="15"/>
  <c r="AS255" i="15"/>
  <c r="AR255" i="15"/>
  <c r="AM255" i="15"/>
  <c r="AP255" i="15" s="1"/>
  <c r="AK10" i="4"/>
  <c r="E10" i="9"/>
  <c r="V10" i="9"/>
  <c r="AG10" i="9"/>
  <c r="AK10" i="9"/>
  <c r="AO10" i="9"/>
  <c r="J57" i="13"/>
  <c r="K79" i="13"/>
  <c r="AQ49" i="15"/>
  <c r="AS49" i="15"/>
  <c r="AR65" i="15"/>
  <c r="AS65" i="15"/>
  <c r="AK65" i="15"/>
  <c r="Y277" i="15"/>
  <c r="AQ378" i="14"/>
  <c r="AC378" i="14"/>
  <c r="Y165" i="15"/>
  <c r="AE218" i="15"/>
  <c r="AI407" i="19"/>
  <c r="AQ376" i="10"/>
  <c r="AQ387" i="10"/>
  <c r="AC387" i="10"/>
  <c r="AQ398" i="10"/>
  <c r="AC398" i="10"/>
  <c r="AQ409" i="10"/>
  <c r="AC409" i="10"/>
  <c r="AQ420" i="10"/>
  <c r="AC420" i="10"/>
  <c r="AQ431" i="10"/>
  <c r="AC431" i="10"/>
  <c r="AQ442" i="10"/>
  <c r="AC442" i="10"/>
  <c r="AQ486" i="10"/>
  <c r="AC486" i="10"/>
  <c r="AQ530" i="10"/>
  <c r="AC530" i="10"/>
  <c r="AB11" i="11"/>
  <c r="AB10" i="11" s="1"/>
  <c r="O10" i="12"/>
  <c r="F10" i="13"/>
  <c r="O10" i="13"/>
  <c r="J46" i="13"/>
  <c r="AC46" i="13"/>
  <c r="AC101" i="13"/>
  <c r="K101" i="13"/>
  <c r="J101" i="13"/>
  <c r="AC123" i="13"/>
  <c r="AC255" i="13"/>
  <c r="I10" i="14"/>
  <c r="M10" i="14"/>
  <c r="J22" i="14"/>
  <c r="AQ59" i="14"/>
  <c r="AQ60" i="15"/>
  <c r="AQ71" i="15"/>
  <c r="AQ104" i="15"/>
  <c r="AR131" i="15"/>
  <c r="AQ163" i="15"/>
  <c r="Y215" i="15"/>
  <c r="AM218" i="15"/>
  <c r="AP218" i="15" s="1"/>
  <c r="Y224" i="15"/>
  <c r="AQ228" i="15"/>
  <c r="AH236" i="15"/>
  <c r="AQ256" i="15"/>
  <c r="AA266" i="15"/>
  <c r="AD266" i="15" s="1"/>
  <c r="AQ290" i="15"/>
  <c r="AB19" i="19"/>
  <c r="AC21" i="19"/>
  <c r="AC25" i="19"/>
  <c r="AB146" i="19"/>
  <c r="AB163" i="19"/>
  <c r="AC329" i="19"/>
  <c r="T365" i="19"/>
  <c r="AI384" i="19"/>
  <c r="AJ534" i="19"/>
  <c r="AA643" i="19"/>
  <c r="T643" i="19"/>
  <c r="AC376" i="11"/>
  <c r="AD387" i="11"/>
  <c r="AD398" i="11"/>
  <c r="AD409" i="11"/>
  <c r="AC409" i="11"/>
  <c r="AQ112" i="12"/>
  <c r="K46" i="13"/>
  <c r="J145" i="13"/>
  <c r="AC189" i="13"/>
  <c r="AC211" i="13"/>
  <c r="K211" i="13"/>
  <c r="AQ49" i="14"/>
  <c r="K55" i="14"/>
  <c r="J55" i="14"/>
  <c r="AQ70" i="14"/>
  <c r="AC92" i="14"/>
  <c r="AC136" i="14"/>
  <c r="AQ158" i="14"/>
  <c r="AC180" i="14"/>
  <c r="AQ202" i="14"/>
  <c r="AQ246" i="14"/>
  <c r="AQ290" i="14"/>
  <c r="AC290" i="14"/>
  <c r="AQ334" i="14"/>
  <c r="AC334" i="14"/>
  <c r="AQ422" i="14"/>
  <c r="AC422" i="14"/>
  <c r="Y14" i="15"/>
  <c r="AQ19" i="15"/>
  <c r="AQ27" i="15"/>
  <c r="AM38" i="15"/>
  <c r="AP38" i="15" s="1"/>
  <c r="AR94" i="15"/>
  <c r="AQ95" i="15"/>
  <c r="AK111" i="15"/>
  <c r="AS148" i="15"/>
  <c r="Z160" i="15"/>
  <c r="AM160" i="15" s="1"/>
  <c r="Y164" i="15"/>
  <c r="AQ191" i="15"/>
  <c r="Y210" i="15"/>
  <c r="Y276" i="15"/>
  <c r="AQ283" i="15"/>
  <c r="AM326" i="15"/>
  <c r="AP326" i="15" s="1"/>
  <c r="AR332" i="15"/>
  <c r="AM337" i="15"/>
  <c r="AP337" i="15" s="1"/>
  <c r="AH122" i="19"/>
  <c r="AH326" i="19"/>
  <c r="AA591" i="19"/>
  <c r="T591" i="19"/>
  <c r="AA731" i="19"/>
  <c r="T731" i="19"/>
  <c r="F439" i="19"/>
  <c r="AI447" i="19"/>
  <c r="AA489" i="19"/>
  <c r="AG573" i="19"/>
  <c r="AC596" i="19"/>
  <c r="AP596" i="19" s="1"/>
  <c r="AQ596" i="19" s="1"/>
  <c r="AA605" i="19"/>
  <c r="Z273" i="15"/>
  <c r="AM273" i="15" s="1"/>
  <c r="Z285" i="15"/>
  <c r="AE285" i="15" s="1"/>
  <c r="AQ296" i="15"/>
  <c r="AC13" i="16"/>
  <c r="AC22" i="19"/>
  <c r="AC23" i="19"/>
  <c r="AG41" i="19"/>
  <c r="AB53" i="19"/>
  <c r="F89" i="19"/>
  <c r="G109" i="19"/>
  <c r="G125" i="19"/>
  <c r="AG126" i="19"/>
  <c r="AJ130" i="19"/>
  <c r="F168" i="19"/>
  <c r="F187" i="19"/>
  <c r="F215" i="19"/>
  <c r="I215" i="19"/>
  <c r="I735" i="19" s="1"/>
  <c r="AB220" i="19"/>
  <c r="AI221" i="19"/>
  <c r="F222" i="19"/>
  <c r="F235" i="19"/>
  <c r="T235" i="19" s="1"/>
  <c r="AJ237" i="19"/>
  <c r="AJ241" i="19"/>
  <c r="F275" i="19"/>
  <c r="AG296" i="19"/>
  <c r="AB340" i="19"/>
  <c r="F349" i="19"/>
  <c r="AB354" i="19"/>
  <c r="F358" i="19"/>
  <c r="F381" i="19"/>
  <c r="AB405" i="19"/>
  <c r="AC432" i="19"/>
  <c r="AW432" i="19" s="1"/>
  <c r="G439" i="19"/>
  <c r="AA440" i="19"/>
  <c r="AJ473" i="19"/>
  <c r="AB501" i="19"/>
  <c r="T503" i="19"/>
  <c r="G522" i="19"/>
  <c r="AC532" i="19"/>
  <c r="AW532" i="19" s="1"/>
  <c r="AH543" i="19"/>
  <c r="G567" i="19"/>
  <c r="AB578" i="19"/>
  <c r="AG585" i="19"/>
  <c r="AC617" i="19"/>
  <c r="AE617" i="19" s="1"/>
  <c r="AJ624" i="19"/>
  <c r="AG634" i="19"/>
  <c r="F658" i="19"/>
  <c r="AG662" i="19"/>
  <c r="AA664" i="19"/>
  <c r="G691" i="19"/>
  <c r="AA700" i="19"/>
  <c r="AI711" i="19"/>
  <c r="AS357" i="15"/>
  <c r="AR361" i="15"/>
  <c r="F20" i="19"/>
  <c r="AB30" i="19"/>
  <c r="AJ66" i="19"/>
  <c r="AG85" i="19"/>
  <c r="AB87" i="19"/>
  <c r="G89" i="19"/>
  <c r="AB93" i="19"/>
  <c r="AC115" i="19"/>
  <c r="AH131" i="19"/>
  <c r="G140" i="19"/>
  <c r="AA141" i="19"/>
  <c r="F146" i="19"/>
  <c r="F158" i="19"/>
  <c r="G161" i="19"/>
  <c r="G168" i="19"/>
  <c r="AJ176" i="19"/>
  <c r="AA201" i="19"/>
  <c r="F267" i="19"/>
  <c r="AG300" i="19"/>
  <c r="F311" i="19"/>
  <c r="F332" i="19"/>
  <c r="F346" i="19"/>
  <c r="G349" i="19"/>
  <c r="AB350" i="19"/>
  <c r="AB363" i="19"/>
  <c r="AB383" i="19"/>
  <c r="F389" i="19"/>
  <c r="AI390" i="19"/>
  <c r="G408" i="19"/>
  <c r="AJ411" i="19"/>
  <c r="AH420" i="19"/>
  <c r="F422" i="19"/>
  <c r="G469" i="19"/>
  <c r="AJ480" i="19"/>
  <c r="AI500" i="19"/>
  <c r="AJ510" i="19"/>
  <c r="AG541" i="19"/>
  <c r="AI565" i="19"/>
  <c r="G602" i="19"/>
  <c r="F606" i="19"/>
  <c r="AA609" i="19"/>
  <c r="G658" i="19"/>
  <c r="F661" i="19"/>
  <c r="AG724" i="19"/>
  <c r="AC734" i="19"/>
  <c r="AP734" i="19" s="1"/>
  <c r="AQ734" i="19" s="1"/>
  <c r="AS615" i="1"/>
  <c r="AS715" i="1"/>
  <c r="AQ550" i="2"/>
  <c r="AD550" i="2"/>
  <c r="AT30" i="1"/>
  <c r="AS31" i="1"/>
  <c r="AU32" i="1"/>
  <c r="AT36" i="1"/>
  <c r="T51" i="1"/>
  <c r="AT52" i="1"/>
  <c r="AG53" i="1"/>
  <c r="AS57" i="1"/>
  <c r="AJ59" i="1"/>
  <c r="AS70" i="1"/>
  <c r="AU80" i="1"/>
  <c r="AT84" i="1"/>
  <c r="F89" i="1"/>
  <c r="AS89" i="1" s="1"/>
  <c r="AT94" i="1"/>
  <c r="AA95" i="1"/>
  <c r="T97" i="1"/>
  <c r="AU117" i="1"/>
  <c r="AJ119" i="1"/>
  <c r="T120" i="1"/>
  <c r="AS122" i="1"/>
  <c r="G125" i="1"/>
  <c r="AH131" i="1"/>
  <c r="T138" i="1"/>
  <c r="AT139" i="1"/>
  <c r="T153" i="1"/>
  <c r="AT154" i="1"/>
  <c r="AS155" i="1"/>
  <c r="AU157" i="1"/>
  <c r="AG159" i="1"/>
  <c r="G172" i="1"/>
  <c r="AT174" i="1"/>
  <c r="AS180" i="1"/>
  <c r="AS184" i="1"/>
  <c r="AA189" i="1"/>
  <c r="AJ193" i="1"/>
  <c r="AA194" i="1"/>
  <c r="AS197" i="1"/>
  <c r="AU209" i="1"/>
  <c r="AC224" i="1"/>
  <c r="AF224" i="1" s="1"/>
  <c r="AC231" i="1"/>
  <c r="AF231" i="1" s="1"/>
  <c r="AU241" i="1"/>
  <c r="AS249" i="1"/>
  <c r="T253" i="1"/>
  <c r="AT257" i="1"/>
  <c r="AT258" i="1"/>
  <c r="AU261" i="1"/>
  <c r="AG263" i="1"/>
  <c r="AS264" i="1"/>
  <c r="AS269" i="1"/>
  <c r="T283" i="1"/>
  <c r="AH288" i="1"/>
  <c r="AB291" i="1"/>
  <c r="AU308" i="1"/>
  <c r="AJ312" i="1"/>
  <c r="AU319" i="1"/>
  <c r="AS325" i="1"/>
  <c r="AI350" i="1"/>
  <c r="AU351" i="1"/>
  <c r="AS366" i="1"/>
  <c r="AS371" i="1"/>
  <c r="AU373" i="1"/>
  <c r="AU374" i="1"/>
  <c r="T383" i="1"/>
  <c r="AS386" i="1"/>
  <c r="AS390" i="1"/>
  <c r="AH397" i="1"/>
  <c r="AG400" i="1"/>
  <c r="AS412" i="1"/>
  <c r="AS432" i="1"/>
  <c r="AS444" i="1"/>
  <c r="AU445" i="1"/>
  <c r="T454" i="1"/>
  <c r="AU467" i="1"/>
  <c r="F469" i="1"/>
  <c r="T469" i="1" s="1"/>
  <c r="AS472" i="1"/>
  <c r="AU498" i="1"/>
  <c r="G499" i="1"/>
  <c r="AT510" i="1"/>
  <c r="AI516" i="1"/>
  <c r="F525" i="1"/>
  <c r="AU525" i="1" s="1"/>
  <c r="AS533" i="1"/>
  <c r="AT534" i="1"/>
  <c r="AG541" i="1"/>
  <c r="AU551" i="1"/>
  <c r="AU557" i="1"/>
  <c r="G558" i="1"/>
  <c r="T559" i="1"/>
  <c r="G562" i="1"/>
  <c r="T563" i="1"/>
  <c r="AT564" i="1"/>
  <c r="AA565" i="1"/>
  <c r="T571" i="1"/>
  <c r="AT588" i="1"/>
  <c r="AS614" i="1"/>
  <c r="AH618" i="1"/>
  <c r="T626" i="1"/>
  <c r="AS643" i="1"/>
  <c r="AT650" i="1"/>
  <c r="F661" i="1"/>
  <c r="AU661" i="1" s="1"/>
  <c r="AS677" i="1"/>
  <c r="F680" i="1"/>
  <c r="AU680" i="1" s="1"/>
  <c r="AG692" i="1"/>
  <c r="T696" i="1"/>
  <c r="AC143" i="2"/>
  <c r="AQ143" i="2"/>
  <c r="AQ154" i="2"/>
  <c r="AC231" i="2"/>
  <c r="AQ231" i="2"/>
  <c r="AQ242" i="2"/>
  <c r="AC319" i="2"/>
  <c r="AQ319" i="2"/>
  <c r="AQ330" i="2"/>
  <c r="AC407" i="2"/>
  <c r="AQ407" i="2"/>
  <c r="AQ418" i="2"/>
  <c r="AL10" i="4"/>
  <c r="X735" i="1"/>
  <c r="AU22" i="1"/>
  <c r="AI41" i="1"/>
  <c r="AU42" i="1"/>
  <c r="AG48" i="1"/>
  <c r="AT51" i="1"/>
  <c r="AA54" i="1"/>
  <c r="AT56" i="1"/>
  <c r="AS60" i="1"/>
  <c r="AU62" i="1"/>
  <c r="AJ69" i="1"/>
  <c r="AJ85" i="1"/>
  <c r="G89" i="1"/>
  <c r="AA89" i="1" s="1"/>
  <c r="AB90" i="1"/>
  <c r="F92" i="1"/>
  <c r="T92" i="1" s="1"/>
  <c r="T96" i="1"/>
  <c r="AT97" i="1"/>
  <c r="T103" i="1"/>
  <c r="G109" i="1"/>
  <c r="AH111" i="1"/>
  <c r="AU115" i="1"/>
  <c r="AJ120" i="1"/>
  <c r="F121" i="1"/>
  <c r="AS121" i="1" s="1"/>
  <c r="AT123" i="1"/>
  <c r="AS138" i="1"/>
  <c r="F140" i="1"/>
  <c r="AS140" i="1" s="1"/>
  <c r="F146" i="1"/>
  <c r="AU146" i="1" s="1"/>
  <c r="AS153" i="1"/>
  <c r="G161" i="1"/>
  <c r="AB162" i="1"/>
  <c r="AU166" i="1"/>
  <c r="F168" i="1"/>
  <c r="AT169" i="1"/>
  <c r="AS173" i="1"/>
  <c r="AU175" i="1"/>
  <c r="AJ179" i="1"/>
  <c r="G183" i="1"/>
  <c r="AU185" i="1"/>
  <c r="AA188" i="1"/>
  <c r="AC190" i="1"/>
  <c r="AM190" i="1" s="1"/>
  <c r="AJ195" i="1"/>
  <c r="AB197" i="1"/>
  <c r="AH199" i="1"/>
  <c r="F211" i="1"/>
  <c r="AU211" i="1" s="1"/>
  <c r="I215" i="1"/>
  <c r="I735" i="1" s="1"/>
  <c r="F222" i="1"/>
  <c r="AT222" i="1" s="1"/>
  <c r="AJ226" i="1"/>
  <c r="G232" i="1"/>
  <c r="AG234" i="1"/>
  <c r="T244" i="1"/>
  <c r="F267" i="1"/>
  <c r="AU267" i="1" s="1"/>
  <c r="G267" i="1"/>
  <c r="F289" i="1"/>
  <c r="AT289" i="1" s="1"/>
  <c r="AB359" i="1"/>
  <c r="T366" i="1"/>
  <c r="F381" i="1"/>
  <c r="F385" i="1"/>
  <c r="AT385" i="1" s="1"/>
  <c r="T386" i="1"/>
  <c r="G425" i="1"/>
  <c r="AU440" i="1"/>
  <c r="G448" i="1"/>
  <c r="AI473" i="1"/>
  <c r="AI484" i="1"/>
  <c r="AI494" i="1"/>
  <c r="AJ509" i="1"/>
  <c r="AS510" i="1"/>
  <c r="AA511" i="1"/>
  <c r="AS524" i="1"/>
  <c r="AG539" i="1"/>
  <c r="AT542" i="1"/>
  <c r="AS543" i="1"/>
  <c r="AC548" i="1"/>
  <c r="AM548" i="1" s="1"/>
  <c r="F554" i="1"/>
  <c r="AU554" i="1" s="1"/>
  <c r="AU555" i="1"/>
  <c r="AS560" i="1"/>
  <c r="AS564" i="1"/>
  <c r="F567" i="1"/>
  <c r="AU567" i="1" s="1"/>
  <c r="AS572" i="1"/>
  <c r="AS590" i="1"/>
  <c r="AG596" i="1"/>
  <c r="AB603" i="1"/>
  <c r="AC607" i="1"/>
  <c r="AF607" i="1" s="1"/>
  <c r="AJ615" i="1"/>
  <c r="AU619" i="1"/>
  <c r="AS627" i="1"/>
  <c r="T629" i="1"/>
  <c r="AU640" i="1"/>
  <c r="G658" i="1"/>
  <c r="AS660" i="1"/>
  <c r="F665" i="1"/>
  <c r="T665" i="1" s="1"/>
  <c r="AH670" i="1"/>
  <c r="AS679" i="1"/>
  <c r="G680" i="1"/>
  <c r="AA680" i="1" s="1"/>
  <c r="F691" i="1"/>
  <c r="AT691" i="1" s="1"/>
  <c r="AS696" i="1"/>
  <c r="AS710" i="1"/>
  <c r="AS714" i="1"/>
  <c r="AH719" i="1"/>
  <c r="AS13" i="1"/>
  <c r="AT15" i="1"/>
  <c r="AT19" i="1"/>
  <c r="AA35" i="1"/>
  <c r="AG37" i="1"/>
  <c r="AS39" i="1"/>
  <c r="AJ40" i="1"/>
  <c r="T41" i="1"/>
  <c r="T47" i="1"/>
  <c r="AA47" i="1"/>
  <c r="AT48" i="1"/>
  <c r="AG49" i="1"/>
  <c r="T55" i="1"/>
  <c r="AA55" i="1"/>
  <c r="AJ57" i="1"/>
  <c r="AS59" i="1"/>
  <c r="AT69" i="1"/>
  <c r="AC74" i="1"/>
  <c r="AF74" i="1" s="1"/>
  <c r="AU78" i="1"/>
  <c r="AU82" i="1"/>
  <c r="AT85" i="1"/>
  <c r="AJ86" i="1"/>
  <c r="AJ93" i="1"/>
  <c r="AS96" i="1"/>
  <c r="AT101" i="1"/>
  <c r="AB102" i="1"/>
  <c r="AG102" i="1" s="1"/>
  <c r="AS103" i="1"/>
  <c r="F104" i="1"/>
  <c r="AS104" i="1" s="1"/>
  <c r="AJ122" i="1"/>
  <c r="AC128" i="1"/>
  <c r="AF128" i="1" s="1"/>
  <c r="AH133" i="1"/>
  <c r="U735" i="1"/>
  <c r="AJ136" i="1"/>
  <c r="AS139" i="1"/>
  <c r="AJ142" i="1"/>
  <c r="AU148" i="1"/>
  <c r="AH150" i="1"/>
  <c r="AB151" i="1"/>
  <c r="AG151" i="1" s="1"/>
  <c r="AS154" i="1"/>
  <c r="AJ155" i="1"/>
  <c r="AJ169" i="1"/>
  <c r="AT170" i="1"/>
  <c r="AI174" i="1"/>
  <c r="AJ180" i="1"/>
  <c r="AC186" i="1"/>
  <c r="AM186" i="1" s="1"/>
  <c r="AT191" i="1"/>
  <c r="AS192" i="1"/>
  <c r="AB204" i="1"/>
  <c r="AB205" i="1"/>
  <c r="AU207" i="1"/>
  <c r="AS217" i="1"/>
  <c r="AT225" i="1"/>
  <c r="AT244" i="1"/>
  <c r="AA245" i="1"/>
  <c r="AT254" i="1"/>
  <c r="AS256" i="1"/>
  <c r="AT279" i="1"/>
  <c r="AB281" i="1"/>
  <c r="AH286" i="1"/>
  <c r="AU300" i="1"/>
  <c r="AT310" i="1"/>
  <c r="AH344" i="1"/>
  <c r="AS347" i="1"/>
  <c r="AU353" i="1"/>
  <c r="AI355" i="1"/>
  <c r="AB357" i="1"/>
  <c r="AS367" i="1"/>
  <c r="AS370" i="1"/>
  <c r="AS376" i="1"/>
  <c r="AU380" i="1"/>
  <c r="AS384" i="1"/>
  <c r="AJ388" i="1"/>
  <c r="AJ394" i="1"/>
  <c r="F404" i="1"/>
  <c r="AT404" i="1" s="1"/>
  <c r="AS405" i="1"/>
  <c r="AU414" i="1"/>
  <c r="AU420" i="1"/>
  <c r="AH436" i="1"/>
  <c r="F442" i="1"/>
  <c r="AS443" i="1"/>
  <c r="F455" i="1"/>
  <c r="AU455" i="1" s="1"/>
  <c r="AT470" i="1"/>
  <c r="AA471" i="1"/>
  <c r="AU491" i="1"/>
  <c r="T510" i="1"/>
  <c r="AU515" i="1"/>
  <c r="AS516" i="1"/>
  <c r="T524" i="1"/>
  <c r="AS532" i="1"/>
  <c r="AU540" i="1"/>
  <c r="AS545" i="1"/>
  <c r="AT546" i="1"/>
  <c r="AU556" i="1"/>
  <c r="AJ566" i="1"/>
  <c r="AB569" i="1"/>
  <c r="T575" i="1"/>
  <c r="T590" i="1"/>
  <c r="AU601" i="1"/>
  <c r="AU604" i="1"/>
  <c r="AU623" i="1"/>
  <c r="AS629" i="1"/>
  <c r="AU634" i="1"/>
  <c r="AT637" i="1"/>
  <c r="T660" i="1"/>
  <c r="AC667" i="1"/>
  <c r="AF667" i="1" s="1"/>
  <c r="AB672" i="1"/>
  <c r="AJ677" i="1"/>
  <c r="AU699" i="1"/>
  <c r="AS713" i="1"/>
  <c r="T714" i="1"/>
  <c r="AB721" i="1"/>
  <c r="AU723" i="1"/>
  <c r="AU727" i="1"/>
  <c r="AH10" i="2"/>
  <c r="J46" i="2"/>
  <c r="AC56" i="2"/>
  <c r="AC187" i="2"/>
  <c r="AQ187" i="2"/>
  <c r="AQ198" i="2"/>
  <c r="AN35" i="6"/>
  <c r="H10" i="13"/>
  <c r="AC475" i="3"/>
  <c r="J51" i="4"/>
  <c r="I10" i="5"/>
  <c r="M10" i="5"/>
  <c r="Q10" i="5"/>
  <c r="U10" i="5"/>
  <c r="Y10" i="5"/>
  <c r="AD10" i="5"/>
  <c r="AH10" i="5"/>
  <c r="AL10" i="5"/>
  <c r="AD13" i="5"/>
  <c r="AC46" i="5"/>
  <c r="K46" i="5"/>
  <c r="AD90" i="5"/>
  <c r="AC101" i="5"/>
  <c r="K101" i="5"/>
  <c r="J101" i="5"/>
  <c r="K123" i="5"/>
  <c r="AD134" i="5"/>
  <c r="AC134" i="5"/>
  <c r="K134" i="5"/>
  <c r="K167" i="5"/>
  <c r="AC222" i="5"/>
  <c r="K222" i="5"/>
  <c r="AD266" i="5"/>
  <c r="AC266" i="5"/>
  <c r="AD310" i="5"/>
  <c r="AC431" i="5"/>
  <c r="AC453" i="5"/>
  <c r="AD475" i="5"/>
  <c r="AC486" i="5"/>
  <c r="AC497" i="5"/>
  <c r="E10" i="6"/>
  <c r="J10" i="6"/>
  <c r="N10" i="6"/>
  <c r="R10" i="6"/>
  <c r="V10" i="6"/>
  <c r="AA10" i="6"/>
  <c r="AE10" i="6"/>
  <c r="AI10" i="6"/>
  <c r="AM10" i="6"/>
  <c r="J13" i="6"/>
  <c r="AM35" i="6"/>
  <c r="AQ46" i="6"/>
  <c r="AQ57" i="6"/>
  <c r="AQ68" i="6"/>
  <c r="AQ79" i="6"/>
  <c r="AQ90" i="6"/>
  <c r="AQ101" i="6"/>
  <c r="AQ112" i="6"/>
  <c r="AQ123" i="6"/>
  <c r="AQ134" i="6"/>
  <c r="AQ145" i="6"/>
  <c r="AQ156" i="6"/>
  <c r="AQ167" i="6"/>
  <c r="AQ178" i="6"/>
  <c r="AQ189" i="6"/>
  <c r="AQ200" i="6"/>
  <c r="AQ211" i="6"/>
  <c r="AQ222" i="6"/>
  <c r="AQ233" i="6"/>
  <c r="AQ244" i="6"/>
  <c r="AQ255" i="6"/>
  <c r="AQ266" i="6"/>
  <c r="AQ277" i="6"/>
  <c r="AQ288" i="6"/>
  <c r="AQ299" i="6"/>
  <c r="AQ310" i="6"/>
  <c r="AQ321" i="6"/>
  <c r="AQ332" i="6"/>
  <c r="AQ343" i="6"/>
  <c r="AQ354" i="6"/>
  <c r="AQ365" i="6"/>
  <c r="AQ376" i="6"/>
  <c r="AQ387" i="6"/>
  <c r="AQ398" i="6"/>
  <c r="AQ409" i="6"/>
  <c r="AQ24" i="7"/>
  <c r="J123" i="7"/>
  <c r="K167" i="7"/>
  <c r="K233" i="7"/>
  <c r="J233" i="7"/>
  <c r="AS700" i="1"/>
  <c r="AT710" i="1"/>
  <c r="AA711" i="1"/>
  <c r="AT713" i="1"/>
  <c r="AT714" i="1"/>
  <c r="AT716" i="1"/>
  <c r="AQ13" i="2"/>
  <c r="AQ132" i="2"/>
  <c r="AQ176" i="2"/>
  <c r="AQ220" i="2"/>
  <c r="AQ264" i="2"/>
  <c r="AQ308" i="2"/>
  <c r="AQ352" i="2"/>
  <c r="AQ396" i="2"/>
  <c r="AQ462" i="2"/>
  <c r="AC473" i="2"/>
  <c r="AQ473" i="2"/>
  <c r="I10" i="3"/>
  <c r="M10" i="3"/>
  <c r="U10" i="3"/>
  <c r="Y10" i="3"/>
  <c r="AD10" i="3"/>
  <c r="AH10" i="3"/>
  <c r="J10" i="3"/>
  <c r="R10" i="3"/>
  <c r="AA10" i="3"/>
  <c r="AI10" i="3"/>
  <c r="J13" i="3"/>
  <c r="AC13" i="3"/>
  <c r="AC211" i="3"/>
  <c r="J90" i="5"/>
  <c r="AC123" i="5"/>
  <c r="J200" i="5"/>
  <c r="AC211" i="5"/>
  <c r="K211" i="5"/>
  <c r="AD288" i="5"/>
  <c r="AC288" i="5"/>
  <c r="AD321" i="5"/>
  <c r="AC343" i="5"/>
  <c r="AC354" i="5"/>
  <c r="AD365" i="5"/>
  <c r="AC409" i="5"/>
  <c r="AD431" i="5"/>
  <c r="AC442" i="5"/>
  <c r="AD519" i="5"/>
  <c r="AC519" i="5"/>
  <c r="AC530" i="5"/>
  <c r="AC541" i="5"/>
  <c r="F10" i="6"/>
  <c r="AC25" i="6"/>
  <c r="AJ24" i="6"/>
  <c r="AN24" i="6"/>
  <c r="AD33" i="6"/>
  <c r="AC34" i="6"/>
  <c r="AC36" i="6"/>
  <c r="AC38" i="6"/>
  <c r="AD41" i="6"/>
  <c r="K57" i="7"/>
  <c r="AQ90" i="7"/>
  <c r="AL10" i="8"/>
  <c r="K13" i="3"/>
  <c r="K90" i="3"/>
  <c r="AC299" i="3"/>
  <c r="Q10" i="4"/>
  <c r="AC13" i="4"/>
  <c r="AC11" i="4" s="1"/>
  <c r="AC10" i="4" s="1"/>
  <c r="J24" i="5"/>
  <c r="AD24" i="5"/>
  <c r="AC24" i="5"/>
  <c r="K24" i="5"/>
  <c r="AD35" i="5"/>
  <c r="AC35" i="5"/>
  <c r="K35" i="5"/>
  <c r="J112" i="5"/>
  <c r="J156" i="5"/>
  <c r="AD189" i="5"/>
  <c r="J211" i="5"/>
  <c r="AD211" i="5"/>
  <c r="AC321" i="5"/>
  <c r="AD387" i="5"/>
  <c r="AC387" i="5"/>
  <c r="AC398" i="5"/>
  <c r="AI13" i="6"/>
  <c r="AD25" i="6"/>
  <c r="AD30" i="6"/>
  <c r="AD40" i="6"/>
  <c r="AC41" i="6"/>
  <c r="AQ519" i="6"/>
  <c r="AC530" i="6"/>
  <c r="J13" i="7"/>
  <c r="Q11" i="11"/>
  <c r="Q10" i="11" s="1"/>
  <c r="M10" i="13"/>
  <c r="U10" i="13"/>
  <c r="K19" i="14"/>
  <c r="AC31" i="14"/>
  <c r="J49" i="14"/>
  <c r="AQ114" i="14"/>
  <c r="AC202" i="14"/>
  <c r="AC246" i="14"/>
  <c r="Y43" i="15"/>
  <c r="AC90" i="7"/>
  <c r="K90" i="7"/>
  <c r="K101" i="7"/>
  <c r="AQ101" i="7"/>
  <c r="AC101" i="7"/>
  <c r="AQ222" i="7"/>
  <c r="AC244" i="7"/>
  <c r="AC398" i="7"/>
  <c r="AC442" i="7"/>
  <c r="AC486" i="7"/>
  <c r="AC530" i="7"/>
  <c r="H10" i="8"/>
  <c r="L10" i="8"/>
  <c r="P10" i="8"/>
  <c r="T10" i="8"/>
  <c r="X10" i="8"/>
  <c r="AC12" i="8"/>
  <c r="AD35" i="9"/>
  <c r="AH10" i="9"/>
  <c r="AL10" i="9"/>
  <c r="AC57" i="9"/>
  <c r="AC11" i="9" s="1"/>
  <c r="AC10" i="9" s="1"/>
  <c r="AQ57" i="9"/>
  <c r="AQ145" i="9"/>
  <c r="K145" i="9"/>
  <c r="AC156" i="9"/>
  <c r="AQ156" i="9"/>
  <c r="AQ167" i="9"/>
  <c r="AD24" i="10"/>
  <c r="AC24" i="10"/>
  <c r="K24" i="10"/>
  <c r="AD35" i="10"/>
  <c r="AC35" i="10"/>
  <c r="AQ90" i="10"/>
  <c r="J156" i="10"/>
  <c r="AC178" i="10"/>
  <c r="J189" i="10"/>
  <c r="AC189" i="10"/>
  <c r="J200" i="10"/>
  <c r="AQ244" i="10"/>
  <c r="AC299" i="10"/>
  <c r="AC354" i="10"/>
  <c r="AC365" i="10"/>
  <c r="AD332" i="11"/>
  <c r="AC332" i="11"/>
  <c r="AC343" i="11"/>
  <c r="AC354" i="11"/>
  <c r="AD475" i="11"/>
  <c r="E10" i="12"/>
  <c r="AQ24" i="12"/>
  <c r="AG10" i="12"/>
  <c r="AK10" i="12"/>
  <c r="AO10" i="12"/>
  <c r="J101" i="12"/>
  <c r="J11" i="12" s="1"/>
  <c r="J10" i="12" s="1"/>
  <c r="AQ134" i="12"/>
  <c r="J134" i="12"/>
  <c r="AC167" i="12"/>
  <c r="AC189" i="12"/>
  <c r="AC211" i="12"/>
  <c r="AC233" i="12"/>
  <c r="AC255" i="12"/>
  <c r="AC277" i="12"/>
  <c r="AC299" i="12"/>
  <c r="AC321" i="12"/>
  <c r="AC343" i="12"/>
  <c r="AC365" i="12"/>
  <c r="AC387" i="12"/>
  <c r="AC409" i="12"/>
  <c r="AC431" i="12"/>
  <c r="AC453" i="12"/>
  <c r="AC475" i="12"/>
  <c r="AC497" i="12"/>
  <c r="AC519" i="12"/>
  <c r="AC541" i="12"/>
  <c r="N10" i="13"/>
  <c r="R10" i="13"/>
  <c r="V10" i="13"/>
  <c r="Y10" i="13"/>
  <c r="K35" i="13"/>
  <c r="AC57" i="13"/>
  <c r="K57" i="13"/>
  <c r="AC79" i="13"/>
  <c r="K112" i="13"/>
  <c r="J112" i="13"/>
  <c r="AC112" i="13"/>
  <c r="AQ134" i="13"/>
  <c r="AC156" i="13"/>
  <c r="K156" i="13"/>
  <c r="AC178" i="13"/>
  <c r="K178" i="13"/>
  <c r="AC244" i="13"/>
  <c r="AC277" i="13"/>
  <c r="AQ310" i="13"/>
  <c r="J31" i="14"/>
  <c r="K59" i="14"/>
  <c r="AQ147" i="14"/>
  <c r="AQ191" i="14"/>
  <c r="AQ235" i="14"/>
  <c r="AC235" i="14"/>
  <c r="AQ279" i="14"/>
  <c r="AC279" i="14"/>
  <c r="AQ323" i="14"/>
  <c r="AC323" i="14"/>
  <c r="AQ367" i="14"/>
  <c r="AC367" i="14"/>
  <c r="AR34" i="15"/>
  <c r="AS34" i="15"/>
  <c r="AM34" i="15"/>
  <c r="AK34" i="15"/>
  <c r="AD10" i="8"/>
  <c r="AH10" i="8"/>
  <c r="AN10" i="8"/>
  <c r="R10" i="9"/>
  <c r="L10" i="9"/>
  <c r="P10" i="9"/>
  <c r="T10" i="9"/>
  <c r="AE10" i="9"/>
  <c r="AI10" i="9"/>
  <c r="AM10" i="9"/>
  <c r="AC101" i="9"/>
  <c r="K101" i="9"/>
  <c r="AQ112" i="9"/>
  <c r="AQ79" i="10"/>
  <c r="J79" i="10"/>
  <c r="K101" i="10"/>
  <c r="J112" i="10"/>
  <c r="AC112" i="10"/>
  <c r="K112" i="10"/>
  <c r="AC134" i="10"/>
  <c r="AD145" i="10"/>
  <c r="AC145" i="10"/>
  <c r="AC233" i="10"/>
  <c r="AQ288" i="10"/>
  <c r="AC343" i="10"/>
  <c r="F10" i="11"/>
  <c r="J79" i="11"/>
  <c r="AC79" i="11"/>
  <c r="AD299" i="11"/>
  <c r="AQ13" i="12"/>
  <c r="AQ68" i="12"/>
  <c r="AQ79" i="12"/>
  <c r="AC79" i="12"/>
  <c r="L10" i="12"/>
  <c r="T10" i="12"/>
  <c r="AB10" i="12"/>
  <c r="J123" i="12"/>
  <c r="J13" i="13"/>
  <c r="AC35" i="13"/>
  <c r="K68" i="13"/>
  <c r="J68" i="13"/>
  <c r="AC68" i="13"/>
  <c r="AQ90" i="13"/>
  <c r="J123" i="13"/>
  <c r="J134" i="13"/>
  <c r="AC200" i="13"/>
  <c r="K200" i="13"/>
  <c r="AC233" i="13"/>
  <c r="J19" i="14"/>
  <c r="AC49" i="14"/>
  <c r="AD59" i="14"/>
  <c r="AQ92" i="14"/>
  <c r="AQ136" i="14"/>
  <c r="AQ180" i="14"/>
  <c r="AQ224" i="14"/>
  <c r="AC224" i="14"/>
  <c r="AQ268" i="14"/>
  <c r="AC268" i="14"/>
  <c r="AQ312" i="14"/>
  <c r="AC312" i="14"/>
  <c r="AQ356" i="14"/>
  <c r="AC356" i="14"/>
  <c r="AQ400" i="14"/>
  <c r="AR33" i="15"/>
  <c r="Y33" i="15"/>
  <c r="AR56" i="15"/>
  <c r="AQ56" i="15"/>
  <c r="AM56" i="15"/>
  <c r="AP56" i="15" s="1"/>
  <c r="AK56" i="15"/>
  <c r="AQ112" i="7"/>
  <c r="J211" i="7"/>
  <c r="AQ211" i="7"/>
  <c r="AC233" i="7"/>
  <c r="J277" i="7"/>
  <c r="AC288" i="7"/>
  <c r="AC332" i="7"/>
  <c r="AC376" i="7"/>
  <c r="AC420" i="7"/>
  <c r="AC464" i="7"/>
  <c r="AC508" i="7"/>
  <c r="AC552" i="7"/>
  <c r="E10" i="8"/>
  <c r="J10" i="8"/>
  <c r="N10" i="8"/>
  <c r="R10" i="8"/>
  <c r="V10" i="8"/>
  <c r="Z10" i="8"/>
  <c r="AE10" i="8"/>
  <c r="AI10" i="8"/>
  <c r="AM10" i="8"/>
  <c r="AB10" i="9"/>
  <c r="AC13" i="9"/>
  <c r="AC24" i="9"/>
  <c r="J90" i="9"/>
  <c r="AC90" i="9"/>
  <c r="J13" i="10"/>
  <c r="AQ13" i="10"/>
  <c r="AC13" i="10"/>
  <c r="AC68" i="10"/>
  <c r="K68" i="10"/>
  <c r="J68" i="10"/>
  <c r="AC167" i="10"/>
  <c r="K167" i="10"/>
  <c r="AC211" i="10"/>
  <c r="AC277" i="10"/>
  <c r="AQ332" i="10"/>
  <c r="AE11" i="11"/>
  <c r="AE10" i="11" s="1"/>
  <c r="AI11" i="11"/>
  <c r="AI10" i="11" s="1"/>
  <c r="AM11" i="11"/>
  <c r="AM10" i="11" s="1"/>
  <c r="AD255" i="11"/>
  <c r="AC420" i="11"/>
  <c r="AD431" i="11"/>
  <c r="AD519" i="11"/>
  <c r="K57" i="12"/>
  <c r="AQ57" i="12"/>
  <c r="AD112" i="12"/>
  <c r="J112" i="12"/>
  <c r="AC156" i="12"/>
  <c r="AC178" i="12"/>
  <c r="AC200" i="12"/>
  <c r="AC222" i="12"/>
  <c r="AC244" i="12"/>
  <c r="AC266" i="12"/>
  <c r="AC288" i="12"/>
  <c r="AC310" i="12"/>
  <c r="AC332" i="12"/>
  <c r="AC354" i="12"/>
  <c r="AC376" i="12"/>
  <c r="AC398" i="12"/>
  <c r="AC420" i="12"/>
  <c r="AC442" i="12"/>
  <c r="AC464" i="12"/>
  <c r="AC486" i="12"/>
  <c r="AC508" i="12"/>
  <c r="AC530" i="12"/>
  <c r="AC552" i="12"/>
  <c r="I10" i="13"/>
  <c r="AN10" i="13"/>
  <c r="AJ10" i="13"/>
  <c r="K24" i="13"/>
  <c r="K12" i="13" s="1"/>
  <c r="K10" i="13" s="1"/>
  <c r="J24" i="13"/>
  <c r="J12" i="13" s="1"/>
  <c r="J10" i="13" s="1"/>
  <c r="AC24" i="13"/>
  <c r="AC12" i="13" s="1"/>
  <c r="AC10" i="13" s="1"/>
  <c r="AQ46" i="13"/>
  <c r="J79" i="13"/>
  <c r="K123" i="13"/>
  <c r="AC145" i="13"/>
  <c r="K145" i="13"/>
  <c r="AC167" i="13"/>
  <c r="K167" i="13"/>
  <c r="AC222" i="13"/>
  <c r="AC266" i="13"/>
  <c r="AC288" i="13"/>
  <c r="AC299" i="13"/>
  <c r="H10" i="14"/>
  <c r="L10" i="14"/>
  <c r="P10" i="14"/>
  <c r="T10" i="14"/>
  <c r="X10" i="14"/>
  <c r="AC10" i="14"/>
  <c r="AG10" i="14"/>
  <c r="AK10" i="14"/>
  <c r="AO10" i="14"/>
  <c r="AQ81" i="14"/>
  <c r="AC103" i="14"/>
  <c r="AQ125" i="14"/>
  <c r="AC147" i="14"/>
  <c r="AQ169" i="14"/>
  <c r="AC191" i="14"/>
  <c r="AQ213" i="14"/>
  <c r="AC213" i="14"/>
  <c r="AQ257" i="14"/>
  <c r="AC257" i="14"/>
  <c r="AQ301" i="14"/>
  <c r="AC301" i="14"/>
  <c r="AQ345" i="14"/>
  <c r="AC345" i="14"/>
  <c r="AQ389" i="14"/>
  <c r="AC389" i="14"/>
  <c r="AR96" i="15"/>
  <c r="AQ96" i="15"/>
  <c r="AM96" i="15"/>
  <c r="AP96" i="15" s="1"/>
  <c r="AK96" i="15"/>
  <c r="AS184" i="15"/>
  <c r="AR224" i="15"/>
  <c r="AS227" i="15"/>
  <c r="AA112" i="19"/>
  <c r="T112" i="19"/>
  <c r="AA169" i="19"/>
  <c r="T169" i="19"/>
  <c r="AO230" i="19"/>
  <c r="AM230" i="19"/>
  <c r="AA239" i="19"/>
  <c r="T239" i="19"/>
  <c r="AA374" i="19"/>
  <c r="T374" i="19"/>
  <c r="AG583" i="19"/>
  <c r="AQ411" i="14"/>
  <c r="AC411" i="14"/>
  <c r="AQ455" i="14"/>
  <c r="AC455" i="14"/>
  <c r="AS23" i="15"/>
  <c r="AR24" i="15"/>
  <c r="AR37" i="15"/>
  <c r="AR68" i="15"/>
  <c r="AH81" i="15"/>
  <c r="AE85" i="15"/>
  <c r="AQ88" i="15"/>
  <c r="AR93" i="15"/>
  <c r="Z101" i="15"/>
  <c r="AM101" i="15" s="1"/>
  <c r="AQ135" i="15"/>
  <c r="AR139" i="15"/>
  <c r="AS142" i="15"/>
  <c r="AA150" i="15"/>
  <c r="AD150" i="15" s="1"/>
  <c r="AM151" i="15"/>
  <c r="AP151" i="15" s="1"/>
  <c r="AQ164" i="15"/>
  <c r="AQ173" i="15"/>
  <c r="AK175" i="15"/>
  <c r="AK184" i="15"/>
  <c r="AR193" i="15"/>
  <c r="AR195" i="15"/>
  <c r="AM206" i="15"/>
  <c r="AR208" i="15"/>
  <c r="AR219" i="15"/>
  <c r="AR225" i="15"/>
  <c r="AK227" i="15"/>
  <c r="AQ237" i="15"/>
  <c r="Y241" i="15"/>
  <c r="AR245" i="15"/>
  <c r="AM271" i="15"/>
  <c r="AP271" i="15" s="1"/>
  <c r="AE316" i="15"/>
  <c r="AS320" i="15"/>
  <c r="AQ340" i="15"/>
  <c r="AM349" i="15"/>
  <c r="AX21" i="16"/>
  <c r="AF26" i="16"/>
  <c r="AV29" i="16"/>
  <c r="AV33" i="16"/>
  <c r="AB74" i="19"/>
  <c r="AI107" i="19"/>
  <c r="AB155" i="19"/>
  <c r="AA202" i="19"/>
  <c r="AA433" i="19"/>
  <c r="T433" i="19"/>
  <c r="AC577" i="19"/>
  <c r="AC400" i="14"/>
  <c r="AQ444" i="14"/>
  <c r="AC444" i="14"/>
  <c r="AH14" i="15"/>
  <c r="AR35" i="15"/>
  <c r="AK38" i="15"/>
  <c r="AS54" i="15"/>
  <c r="AQ86" i="15"/>
  <c r="Y90" i="15"/>
  <c r="AE94" i="15"/>
  <c r="AK97" i="15"/>
  <c r="AS101" i="15"/>
  <c r="AK115" i="15"/>
  <c r="AK126" i="15"/>
  <c r="AA132" i="15"/>
  <c r="Y135" i="15"/>
  <c r="AM148" i="15"/>
  <c r="AQ151" i="15"/>
  <c r="AM184" i="15"/>
  <c r="AP184" i="15" s="1"/>
  <c r="AS202" i="15"/>
  <c r="AS217" i="15"/>
  <c r="AM227" i="15"/>
  <c r="AP227" i="15" s="1"/>
  <c r="Y238" i="15"/>
  <c r="AR241" i="15"/>
  <c r="AQ242" i="15"/>
  <c r="AE246" i="15"/>
  <c r="AS271" i="15"/>
  <c r="AQ276" i="15"/>
  <c r="Z294" i="15"/>
  <c r="AM294" i="15" s="1"/>
  <c r="AA297" i="15"/>
  <c r="AI297" i="15" s="1"/>
  <c r="AQ317" i="15"/>
  <c r="AQ323" i="15"/>
  <c r="AQ330" i="15"/>
  <c r="AQ331" i="15"/>
  <c r="AM332" i="15"/>
  <c r="AS340" i="15"/>
  <c r="AA34" i="19"/>
  <c r="AG37" i="19"/>
  <c r="AB41" i="19"/>
  <c r="AJ44" i="19"/>
  <c r="AB49" i="19"/>
  <c r="AC68" i="19"/>
  <c r="AB108" i="19"/>
  <c r="AC117" i="19"/>
  <c r="F121" i="19"/>
  <c r="T121" i="19" s="1"/>
  <c r="F135" i="19"/>
  <c r="F140" i="19"/>
  <c r="T141" i="19"/>
  <c r="AI145" i="19"/>
  <c r="AA153" i="19"/>
  <c r="T153" i="19"/>
  <c r="AB213" i="19"/>
  <c r="AJ254" i="19"/>
  <c r="F297" i="19"/>
  <c r="T297" i="19" s="1"/>
  <c r="F341" i="19"/>
  <c r="AI386" i="19"/>
  <c r="AA412" i="19"/>
  <c r="T412" i="19"/>
  <c r="AQ433" i="14"/>
  <c r="AC433" i="14"/>
  <c r="AR14" i="15"/>
  <c r="AR29" i="15"/>
  <c r="AQ44" i="15"/>
  <c r="AQ45" i="15"/>
  <c r="AQ48" i="15"/>
  <c r="AQ51" i="15"/>
  <c r="Y57" i="15"/>
  <c r="AS72" i="15"/>
  <c r="AR73" i="15"/>
  <c r="AS86" i="15"/>
  <c r="AR90" i="15"/>
  <c r="AR122" i="15"/>
  <c r="AQ132" i="15"/>
  <c r="AS151" i="15"/>
  <c r="Y163" i="15"/>
  <c r="AQ184" i="15"/>
  <c r="AQ185" i="15"/>
  <c r="AR188" i="15"/>
  <c r="AH195" i="15"/>
  <c r="AR222" i="15"/>
  <c r="AE224" i="15"/>
  <c r="AH224" i="15"/>
  <c r="AQ227" i="15"/>
  <c r="Z231" i="15"/>
  <c r="AM231" i="15" s="1"/>
  <c r="AS243" i="15"/>
  <c r="AS259" i="15"/>
  <c r="AQ261" i="15"/>
  <c r="AS265" i="15"/>
  <c r="AM274" i="15"/>
  <c r="AN274" i="15" s="1"/>
  <c r="AR281" i="15"/>
  <c r="AS327" i="15"/>
  <c r="AS349" i="15"/>
  <c r="AE360" i="15"/>
  <c r="Z361" i="15"/>
  <c r="AM361" i="15" s="1"/>
  <c r="AM363" i="15"/>
  <c r="AN363" i="15" s="1"/>
  <c r="AD28" i="16"/>
  <c r="AB17" i="19"/>
  <c r="AB28" i="19"/>
  <c r="AG35" i="19"/>
  <c r="AG53" i="19"/>
  <c r="AB55" i="19"/>
  <c r="AH55" i="19" s="1"/>
  <c r="T59" i="19"/>
  <c r="AB61" i="19"/>
  <c r="AH61" i="19" s="1"/>
  <c r="AA81" i="19"/>
  <c r="T81" i="19"/>
  <c r="F104" i="19"/>
  <c r="AA139" i="19"/>
  <c r="T139" i="19"/>
  <c r="AJ207" i="19"/>
  <c r="AG217" i="19"/>
  <c r="F301" i="19"/>
  <c r="AG318" i="19"/>
  <c r="AB318" i="19"/>
  <c r="AA334" i="19"/>
  <c r="AA337" i="19"/>
  <c r="T337" i="19"/>
  <c r="AJ56" i="19"/>
  <c r="AJ82" i="19"/>
  <c r="AB95" i="19"/>
  <c r="AJ110" i="19"/>
  <c r="AB119" i="19"/>
  <c r="G121" i="19"/>
  <c r="AC124" i="19"/>
  <c r="AJ148" i="19"/>
  <c r="AC159" i="19"/>
  <c r="AA166" i="19"/>
  <c r="AI198" i="19"/>
  <c r="AG199" i="19"/>
  <c r="AJ201" i="19"/>
  <c r="T202" i="19"/>
  <c r="AI216" i="19"/>
  <c r="AB217" i="19"/>
  <c r="AJ255" i="19"/>
  <c r="T256" i="19"/>
  <c r="G297" i="19"/>
  <c r="AB298" i="19"/>
  <c r="G301" i="19"/>
  <c r="AB302" i="19"/>
  <c r="F306" i="19"/>
  <c r="AJ310" i="19"/>
  <c r="T328" i="19"/>
  <c r="AA328" i="19"/>
  <c r="T334" i="19"/>
  <c r="T342" i="19"/>
  <c r="T379" i="19"/>
  <c r="AB391" i="19"/>
  <c r="AH414" i="19"/>
  <c r="AA584" i="19"/>
  <c r="AJ689" i="19"/>
  <c r="AJ700" i="19"/>
  <c r="AJ714" i="19"/>
  <c r="AA714" i="19"/>
  <c r="T714" i="19"/>
  <c r="G158" i="19"/>
  <c r="G183" i="19"/>
  <c r="AG197" i="19"/>
  <c r="G211" i="19"/>
  <c r="G242" i="19"/>
  <c r="F246" i="19"/>
  <c r="AB250" i="19"/>
  <c r="AJ266" i="19"/>
  <c r="F289" i="19"/>
  <c r="AJ292" i="19"/>
  <c r="AG324" i="19"/>
  <c r="AJ326" i="19"/>
  <c r="AJ327" i="19"/>
  <c r="G338" i="19"/>
  <c r="G398" i="19"/>
  <c r="F404" i="19"/>
  <c r="AJ412" i="19"/>
  <c r="AA592" i="19"/>
  <c r="T592" i="19"/>
  <c r="AA603" i="19"/>
  <c r="T603" i="19"/>
  <c r="AC91" i="19"/>
  <c r="AB106" i="19"/>
  <c r="AI120" i="19"/>
  <c r="AJ123" i="19"/>
  <c r="AG128" i="19"/>
  <c r="F129" i="19"/>
  <c r="AG155" i="19"/>
  <c r="F172" i="19"/>
  <c r="F178" i="19"/>
  <c r="F183" i="19"/>
  <c r="AJ193" i="19"/>
  <c r="AB197" i="19"/>
  <c r="AB231" i="19"/>
  <c r="AB233" i="19"/>
  <c r="G267" i="19"/>
  <c r="G275" i="19"/>
  <c r="AH328" i="19"/>
  <c r="T336" i="19"/>
  <c r="AC364" i="19"/>
  <c r="AH366" i="19"/>
  <c r="AA400" i="19"/>
  <c r="AJ403" i="19"/>
  <c r="AI406" i="19"/>
  <c r="AC413" i="19"/>
  <c r="F469" i="19"/>
  <c r="T475" i="19"/>
  <c r="AA535" i="19"/>
  <c r="T535" i="19"/>
  <c r="AI545" i="19"/>
  <c r="AA640" i="19"/>
  <c r="T640" i="19"/>
  <c r="AA686" i="19"/>
  <c r="T686" i="19"/>
  <c r="AI695" i="19"/>
  <c r="AA707" i="19"/>
  <c r="T707" i="19"/>
  <c r="AI426" i="19"/>
  <c r="AI529" i="19"/>
  <c r="AB530" i="19"/>
  <c r="AJ543" i="19"/>
  <c r="AJ603" i="19"/>
  <c r="AI672" i="19"/>
  <c r="F425" i="19"/>
  <c r="AI435" i="19"/>
  <c r="G442" i="19"/>
  <c r="F448" i="19"/>
  <c r="AI452" i="19"/>
  <c r="AC458" i="19"/>
  <c r="AB471" i="19"/>
  <c r="AJ479" i="19"/>
  <c r="AJ485" i="19"/>
  <c r="T489" i="19"/>
  <c r="T544" i="19"/>
  <c r="AA547" i="19"/>
  <c r="G558" i="19"/>
  <c r="AJ559" i="19"/>
  <c r="AI563" i="19"/>
  <c r="AJ565" i="19"/>
  <c r="T580" i="19"/>
  <c r="T584" i="19"/>
  <c r="AA585" i="19"/>
  <c r="AA607" i="19"/>
  <c r="AB608" i="19"/>
  <c r="AI614" i="19"/>
  <c r="AC652" i="19"/>
  <c r="G661" i="19"/>
  <c r="AA666" i="19"/>
  <c r="G683" i="19"/>
  <c r="F709" i="19"/>
  <c r="F431" i="19"/>
  <c r="AB431" i="19"/>
  <c r="F434" i="19"/>
  <c r="AB438" i="19"/>
  <c r="G448" i="19"/>
  <c r="AA448" i="19" s="1"/>
  <c r="F455" i="19"/>
  <c r="AI463" i="19"/>
  <c r="AC467" i="19"/>
  <c r="AJ474" i="19"/>
  <c r="T478" i="19"/>
  <c r="AI489" i="19"/>
  <c r="AI491" i="19"/>
  <c r="F505" i="19"/>
  <c r="F522" i="19"/>
  <c r="AB526" i="19"/>
  <c r="F554" i="19"/>
  <c r="AI557" i="19"/>
  <c r="F567" i="19"/>
  <c r="AG576" i="19"/>
  <c r="AB582" i="19"/>
  <c r="F602" i="19"/>
  <c r="AB611" i="19"/>
  <c r="AH611" i="19" s="1"/>
  <c r="AI612" i="19"/>
  <c r="AJ627" i="19"/>
  <c r="AH630" i="19"/>
  <c r="AI644" i="19"/>
  <c r="AI670" i="19"/>
  <c r="AB678" i="19"/>
  <c r="AJ698" i="19"/>
  <c r="AG35" i="1"/>
  <c r="AJ87" i="1"/>
  <c r="AH90" i="1"/>
  <c r="AJ95" i="1"/>
  <c r="AC185" i="1"/>
  <c r="AK185" i="1" s="1"/>
  <c r="AU296" i="1"/>
  <c r="AC296" i="1"/>
  <c r="AF296" i="1" s="1"/>
  <c r="AU337" i="1"/>
  <c r="AA337" i="1"/>
  <c r="T337" i="1"/>
  <c r="AU365" i="1"/>
  <c r="AT365" i="1"/>
  <c r="AJ365" i="1"/>
  <c r="AU368" i="1"/>
  <c r="AA368" i="1"/>
  <c r="T368" i="1"/>
  <c r="AU369" i="1"/>
  <c r="AT369" i="1"/>
  <c r="AA406" i="1"/>
  <c r="T406" i="1"/>
  <c r="AT426" i="1"/>
  <c r="AC426" i="1"/>
  <c r="AL426" i="1" s="1"/>
  <c r="AI42" i="1"/>
  <c r="AG50" i="1"/>
  <c r="AI162" i="1"/>
  <c r="AH170" i="1"/>
  <c r="AT184" i="1"/>
  <c r="AT185" i="1"/>
  <c r="AH189" i="1"/>
  <c r="AT218" i="1"/>
  <c r="AT693" i="1"/>
  <c r="AG693" i="1"/>
  <c r="AS702" i="1"/>
  <c r="AU702" i="1"/>
  <c r="T13" i="1"/>
  <c r="AA13" i="1"/>
  <c r="AT16" i="1"/>
  <c r="K735" i="1"/>
  <c r="O735" i="1"/>
  <c r="S735" i="1"/>
  <c r="AS22" i="1"/>
  <c r="AU23" i="1"/>
  <c r="AT27" i="1"/>
  <c r="AT35" i="1"/>
  <c r="AG36" i="1"/>
  <c r="T37" i="1"/>
  <c r="AA37" i="1"/>
  <c r="AT40" i="1"/>
  <c r="AU41" i="1"/>
  <c r="AC41" i="1"/>
  <c r="AL41" i="1" s="1"/>
  <c r="AT41" i="1"/>
  <c r="AT42" i="1"/>
  <c r="AG47" i="1"/>
  <c r="T48" i="1"/>
  <c r="AA48" i="1"/>
  <c r="AT50" i="1"/>
  <c r="AG51" i="1"/>
  <c r="T52" i="1"/>
  <c r="AA52" i="1"/>
  <c r="AT54" i="1"/>
  <c r="F65" i="1"/>
  <c r="AS65" i="1" s="1"/>
  <c r="AT67" i="1"/>
  <c r="T69" i="1"/>
  <c r="AA69" i="1"/>
  <c r="AU73" i="1"/>
  <c r="AB80" i="1"/>
  <c r="AB82" i="1"/>
  <c r="AB84" i="1"/>
  <c r="AH84" i="1" s="1"/>
  <c r="T85" i="1"/>
  <c r="AA85" i="1"/>
  <c r="AT87" i="1"/>
  <c r="T93" i="1"/>
  <c r="AA93" i="1"/>
  <c r="AT95" i="1"/>
  <c r="AJ97" i="1"/>
  <c r="AU98" i="1"/>
  <c r="AU116" i="1"/>
  <c r="AT118" i="1"/>
  <c r="AT119" i="1"/>
  <c r="AG120" i="1"/>
  <c r="G121" i="1"/>
  <c r="T122" i="1"/>
  <c r="AA122" i="1"/>
  <c r="AT124" i="1"/>
  <c r="AU127" i="1"/>
  <c r="AB131" i="1"/>
  <c r="AB133" i="1"/>
  <c r="G135" i="1"/>
  <c r="AT137" i="1"/>
  <c r="AJ139" i="1"/>
  <c r="AS142" i="1"/>
  <c r="AT143" i="1"/>
  <c r="AU145" i="1"/>
  <c r="AT149" i="1"/>
  <c r="AT152" i="1"/>
  <c r="AJ154" i="1"/>
  <c r="T155" i="1"/>
  <c r="AA155" i="1"/>
  <c r="F158" i="1"/>
  <c r="T158" i="1" s="1"/>
  <c r="G165" i="1"/>
  <c r="AS166" i="1"/>
  <c r="AH166" i="1"/>
  <c r="AI170" i="1"/>
  <c r="AU171" i="1"/>
  <c r="AH173" i="1"/>
  <c r="T174" i="1"/>
  <c r="AA174" i="1"/>
  <c r="AS182" i="1"/>
  <c r="AA184" i="1"/>
  <c r="AS185" i="1"/>
  <c r="AH185" i="1"/>
  <c r="AH188" i="1"/>
  <c r="AI189" i="1"/>
  <c r="AI194" i="1"/>
  <c r="AC195" i="1"/>
  <c r="AE195" i="1" s="1"/>
  <c r="AG197" i="1"/>
  <c r="AB201" i="1"/>
  <c r="AB209" i="1"/>
  <c r="AT224" i="1"/>
  <c r="AA243" i="1"/>
  <c r="T243" i="1"/>
  <c r="AT243" i="1"/>
  <c r="AG244" i="1"/>
  <c r="T245" i="1"/>
  <c r="F246" i="1"/>
  <c r="T246" i="1" s="1"/>
  <c r="AU250" i="1"/>
  <c r="AU253" i="1"/>
  <c r="AT253" i="1"/>
  <c r="AJ253" i="1"/>
  <c r="AS259" i="1"/>
  <c r="AU268" i="1"/>
  <c r="AU272" i="1"/>
  <c r="AC272" i="1"/>
  <c r="AK272" i="1" s="1"/>
  <c r="AU276" i="1"/>
  <c r="F284" i="1"/>
  <c r="AT284" i="1" s="1"/>
  <c r="AB286" i="1"/>
  <c r="AC287" i="1"/>
  <c r="AE287" i="1" s="1"/>
  <c r="AB288" i="1"/>
  <c r="AA294" i="1"/>
  <c r="T294" i="1"/>
  <c r="AJ294" i="1"/>
  <c r="T295" i="1"/>
  <c r="AS296" i="1"/>
  <c r="AB309" i="1"/>
  <c r="AT309" i="1"/>
  <c r="AT316" i="1"/>
  <c r="AA316" i="1"/>
  <c r="T316" i="1"/>
  <c r="AG323" i="1"/>
  <c r="AS327" i="1"/>
  <c r="AT336" i="1"/>
  <c r="AS340" i="1"/>
  <c r="AS350" i="1"/>
  <c r="AS353" i="1"/>
  <c r="AU361" i="1"/>
  <c r="AS377" i="1"/>
  <c r="AT378" i="1"/>
  <c r="AA378" i="1"/>
  <c r="T378" i="1"/>
  <c r="AU382" i="1"/>
  <c r="AA382" i="1"/>
  <c r="T382" i="1"/>
  <c r="AT382" i="1"/>
  <c r="AU383" i="1"/>
  <c r="AT383" i="1"/>
  <c r="AJ383" i="1"/>
  <c r="T390" i="1"/>
  <c r="AA390" i="1"/>
  <c r="AA391" i="1"/>
  <c r="T391" i="1"/>
  <c r="AS406" i="1"/>
  <c r="AU407" i="1"/>
  <c r="AA407" i="1"/>
  <c r="T407" i="1"/>
  <c r="AT407" i="1"/>
  <c r="AT421" i="1"/>
  <c r="AT430" i="1"/>
  <c r="AU449" i="1"/>
  <c r="AU490" i="1"/>
  <c r="AT535" i="1"/>
  <c r="AA535" i="1"/>
  <c r="T535" i="1"/>
  <c r="AU553" i="1"/>
  <c r="AU576" i="1"/>
  <c r="AI576" i="1"/>
  <c r="AU584" i="1"/>
  <c r="AU589" i="1"/>
  <c r="AA589" i="1"/>
  <c r="T589" i="1"/>
  <c r="AT589" i="1"/>
  <c r="AC608" i="1"/>
  <c r="AL608" i="1" s="1"/>
  <c r="AG612" i="1"/>
  <c r="AT615" i="1"/>
  <c r="AA616" i="1"/>
  <c r="AU620" i="1"/>
  <c r="AH620" i="1"/>
  <c r="AB624" i="1"/>
  <c r="AU624" i="1"/>
  <c r="AS645" i="1"/>
  <c r="AT666" i="1"/>
  <c r="AC666" i="1"/>
  <c r="AL666" i="1" s="1"/>
  <c r="AU675" i="1"/>
  <c r="AA675" i="1"/>
  <c r="T675" i="1"/>
  <c r="AT675" i="1"/>
  <c r="AT677" i="1"/>
  <c r="AA678" i="1"/>
  <c r="AH682" i="1"/>
  <c r="AA715" i="1"/>
  <c r="AU729" i="1"/>
  <c r="AT34" i="1"/>
  <c r="AG54" i="1"/>
  <c r="AJ137" i="1"/>
  <c r="AT151" i="1"/>
  <c r="AJ152" i="1"/>
  <c r="AC166" i="1"/>
  <c r="AF166" i="1" s="1"/>
  <c r="AS194" i="1"/>
  <c r="AH194" i="1"/>
  <c r="AU197" i="1"/>
  <c r="AU199" i="1"/>
  <c r="AT206" i="1"/>
  <c r="AG218" i="1"/>
  <c r="AI224" i="1"/>
  <c r="AU237" i="1"/>
  <c r="AU281" i="1"/>
  <c r="AH320" i="1"/>
  <c r="AI320" i="1"/>
  <c r="AA324" i="1"/>
  <c r="T324" i="1"/>
  <c r="AT324" i="1"/>
  <c r="AJ324" i="1"/>
  <c r="AA327" i="1"/>
  <c r="T327" i="1"/>
  <c r="AT337" i="1"/>
  <c r="AU364" i="1"/>
  <c r="AA364" i="1"/>
  <c r="T364" i="1"/>
  <c r="AT364" i="1"/>
  <c r="AT368" i="1"/>
  <c r="AJ369" i="1"/>
  <c r="AA377" i="1"/>
  <c r="T377" i="1"/>
  <c r="AU453" i="1"/>
  <c r="AA453" i="1"/>
  <c r="T453" i="1"/>
  <c r="AT453" i="1"/>
  <c r="AT478" i="1"/>
  <c r="AA478" i="1"/>
  <c r="AU485" i="1"/>
  <c r="AI485" i="1"/>
  <c r="AU495" i="1"/>
  <c r="AI495" i="1"/>
  <c r="AU521" i="1"/>
  <c r="AI521" i="1"/>
  <c r="AU523" i="1"/>
  <c r="AA523" i="1"/>
  <c r="T523" i="1"/>
  <c r="AT523" i="1"/>
  <c r="AU574" i="1"/>
  <c r="AA574" i="1"/>
  <c r="T574" i="1"/>
  <c r="AT574" i="1"/>
  <c r="AS577" i="1"/>
  <c r="AU579" i="1"/>
  <c r="AI579" i="1"/>
  <c r="AT598" i="1"/>
  <c r="AA598" i="1"/>
  <c r="T598" i="1"/>
  <c r="AS617" i="1"/>
  <c r="AA659" i="1"/>
  <c r="T659" i="1"/>
  <c r="AT659" i="1"/>
  <c r="AT17" i="1"/>
  <c r="AS23" i="1"/>
  <c r="AU24" i="1"/>
  <c r="AT28" i="1"/>
  <c r="AB32" i="1"/>
  <c r="T38" i="1"/>
  <c r="AA38" i="1"/>
  <c r="AS41" i="1"/>
  <c r="AH41" i="1"/>
  <c r="AU44" i="1"/>
  <c r="T49" i="1"/>
  <c r="AA49" i="1"/>
  <c r="T53" i="1"/>
  <c r="AA53" i="1"/>
  <c r="AS56" i="1"/>
  <c r="AT57" i="1"/>
  <c r="AS58" i="1"/>
  <c r="AT59" i="1"/>
  <c r="AU61" i="1"/>
  <c r="AU64" i="1"/>
  <c r="AS66" i="1"/>
  <c r="AT68" i="1"/>
  <c r="AU70" i="1"/>
  <c r="AU74" i="1"/>
  <c r="AU77" i="1"/>
  <c r="AU79" i="1"/>
  <c r="AU81" i="1"/>
  <c r="AU83" i="1"/>
  <c r="T86" i="1"/>
  <c r="AA86" i="1"/>
  <c r="T94" i="1"/>
  <c r="AA94" i="1"/>
  <c r="AB111" i="1"/>
  <c r="T119" i="1"/>
  <c r="AA119" i="1"/>
  <c r="AU128" i="1"/>
  <c r="AB135" i="1"/>
  <c r="T136" i="1"/>
  <c r="AA136" i="1"/>
  <c r="T142" i="1"/>
  <c r="AA142" i="1"/>
  <c r="AB158" i="1"/>
  <c r="T159" i="1"/>
  <c r="AA159" i="1"/>
  <c r="F165" i="1"/>
  <c r="AT165" i="1" s="1"/>
  <c r="AI166" i="1"/>
  <c r="AU167" i="1"/>
  <c r="AH169" i="1"/>
  <c r="T170" i="1"/>
  <c r="AA170" i="1"/>
  <c r="AU174" i="1"/>
  <c r="AC174" i="1"/>
  <c r="AE174" i="1" s="1"/>
  <c r="AJ181" i="1"/>
  <c r="AH184" i="1"/>
  <c r="AI185" i="1"/>
  <c r="T189" i="1"/>
  <c r="AU190" i="1"/>
  <c r="AG191" i="1"/>
  <c r="T192" i="1"/>
  <c r="AA192" i="1"/>
  <c r="T193" i="1"/>
  <c r="AA193" i="1"/>
  <c r="T194" i="1"/>
  <c r="AS199" i="1"/>
  <c r="AC207" i="1"/>
  <c r="AS209" i="1"/>
  <c r="AS213" i="1"/>
  <c r="AS219" i="1"/>
  <c r="AT220" i="1"/>
  <c r="AG221" i="1"/>
  <c r="AJ223" i="1"/>
  <c r="AB241" i="1"/>
  <c r="F242" i="1"/>
  <c r="AT242" i="1" s="1"/>
  <c r="AT245" i="1"/>
  <c r="AG245" i="1"/>
  <c r="AI256" i="1"/>
  <c r="T257" i="1"/>
  <c r="AS258" i="1"/>
  <c r="AS272" i="1"/>
  <c r="AG293" i="1"/>
  <c r="AT294" i="1"/>
  <c r="AB307" i="1"/>
  <c r="AU307" i="1"/>
  <c r="AU313" i="1"/>
  <c r="AU316" i="1"/>
  <c r="AU322" i="1"/>
  <c r="AT327" i="1"/>
  <c r="AU339" i="1"/>
  <c r="AI339" i="1"/>
  <c r="AI340" i="1"/>
  <c r="T347" i="1"/>
  <c r="AA347" i="1"/>
  <c r="AA348" i="1"/>
  <c r="T348" i="1"/>
  <c r="AT353" i="1"/>
  <c r="AA353" i="1"/>
  <c r="AS354" i="1"/>
  <c r="AU359" i="1"/>
  <c r="AB363" i="1"/>
  <c r="AT375" i="1"/>
  <c r="AT377" i="1"/>
  <c r="AU378" i="1"/>
  <c r="AA387" i="1"/>
  <c r="T387" i="1"/>
  <c r="AS391" i="1"/>
  <c r="AA393" i="1"/>
  <c r="T393" i="1"/>
  <c r="AT397" i="1"/>
  <c r="AC397" i="1"/>
  <c r="AK397" i="1" s="1"/>
  <c r="AT406" i="1"/>
  <c r="AS410" i="1"/>
  <c r="AI413" i="1"/>
  <c r="AU419" i="1"/>
  <c r="AC427" i="1"/>
  <c r="AL427" i="1" s="1"/>
  <c r="AC435" i="1"/>
  <c r="AF435" i="1" s="1"/>
  <c r="AA452" i="1"/>
  <c r="AT472" i="1"/>
  <c r="AA472" i="1"/>
  <c r="T472" i="1"/>
  <c r="AI482" i="1"/>
  <c r="AC487" i="1"/>
  <c r="AA493" i="1"/>
  <c r="AU496" i="1"/>
  <c r="AU503" i="1"/>
  <c r="AU504" i="1"/>
  <c r="AU509" i="1"/>
  <c r="AA509" i="1"/>
  <c r="T509" i="1"/>
  <c r="AT509" i="1"/>
  <c r="AT514" i="1"/>
  <c r="AT543" i="1"/>
  <c r="AA544" i="1"/>
  <c r="AH548" i="1"/>
  <c r="AB553" i="1"/>
  <c r="AU566" i="1"/>
  <c r="AA566" i="1"/>
  <c r="T566" i="1"/>
  <c r="AT566" i="1"/>
  <c r="AU569" i="1"/>
  <c r="AT572" i="1"/>
  <c r="AA573" i="1"/>
  <c r="AC581" i="1"/>
  <c r="AM581" i="1" s="1"/>
  <c r="AA591" i="1"/>
  <c r="AI599" i="1"/>
  <c r="AS607" i="1"/>
  <c r="AI617" i="1"/>
  <c r="AG652" i="1"/>
  <c r="AS668" i="1"/>
  <c r="AB670" i="1"/>
  <c r="AU670" i="1"/>
  <c r="AT715" i="1"/>
  <c r="AB719" i="1"/>
  <c r="AU719" i="1"/>
  <c r="AH725" i="1"/>
  <c r="AH729" i="1"/>
  <c r="AT14" i="1"/>
  <c r="AT18" i="1"/>
  <c r="AU21" i="1"/>
  <c r="AS24" i="1"/>
  <c r="AU25" i="1"/>
  <c r="AT29" i="1"/>
  <c r="AU33" i="1"/>
  <c r="AG34" i="1"/>
  <c r="T35" i="1"/>
  <c r="AC42" i="1"/>
  <c r="T50" i="1"/>
  <c r="T54" i="1"/>
  <c r="AJ56" i="1"/>
  <c r="AJ58" i="1"/>
  <c r="AT78" i="1"/>
  <c r="T87" i="1"/>
  <c r="T95" i="1"/>
  <c r="AS98" i="1"/>
  <c r="AU107" i="1"/>
  <c r="AC108" i="1"/>
  <c r="AF108" i="1" s="1"/>
  <c r="F114" i="1"/>
  <c r="AA114" i="1" s="1"/>
  <c r="T137" i="1"/>
  <c r="AT141" i="1"/>
  <c r="AU150" i="1"/>
  <c r="T152" i="1"/>
  <c r="AT157" i="1"/>
  <c r="T166" i="1"/>
  <c r="AA166" i="1"/>
  <c r="AT166" i="1"/>
  <c r="AU170" i="1"/>
  <c r="AC170" i="1"/>
  <c r="AM170" i="1" s="1"/>
  <c r="AJ173" i="1"/>
  <c r="AS174" i="1"/>
  <c r="AH174" i="1"/>
  <c r="AT179" i="1"/>
  <c r="AS179" i="1"/>
  <c r="T185" i="1"/>
  <c r="AA185" i="1"/>
  <c r="AU186" i="1"/>
  <c r="AJ188" i="1"/>
  <c r="AT188" i="1"/>
  <c r="AU189" i="1"/>
  <c r="AC189" i="1"/>
  <c r="AT189" i="1"/>
  <c r="AU194" i="1"/>
  <c r="AC194" i="1"/>
  <c r="AM194" i="1" s="1"/>
  <c r="AT194" i="1"/>
  <c r="AI207" i="1"/>
  <c r="AC216" i="1"/>
  <c r="AK216" i="1" s="1"/>
  <c r="T218" i="1"/>
  <c r="AA218" i="1"/>
  <c r="AU224" i="1"/>
  <c r="AA224" i="1"/>
  <c r="T224" i="1"/>
  <c r="AH224" i="1"/>
  <c r="AB238" i="1"/>
  <c r="AU238" i="1"/>
  <c r="AS248" i="1"/>
  <c r="AU257" i="1"/>
  <c r="AJ257" i="1"/>
  <c r="T258" i="1"/>
  <c r="AS266" i="1"/>
  <c r="AI269" i="1"/>
  <c r="AS279" i="1"/>
  <c r="AU279" i="1"/>
  <c r="AH291" i="1"/>
  <c r="AU299" i="1"/>
  <c r="AC300" i="1"/>
  <c r="AU312" i="1"/>
  <c r="AA312" i="1"/>
  <c r="T312" i="1"/>
  <c r="AT312" i="1"/>
  <c r="AS320" i="1"/>
  <c r="AG324" i="1"/>
  <c r="AT328" i="1"/>
  <c r="AU334" i="1"/>
  <c r="AJ337" i="1"/>
  <c r="AT344" i="1"/>
  <c r="AC344" i="1"/>
  <c r="AK344" i="1" s="1"/>
  <c r="AS348" i="1"/>
  <c r="AI351" i="1"/>
  <c r="AS352" i="1"/>
  <c r="AJ364" i="1"/>
  <c r="T365" i="1"/>
  <c r="AA365" i="1"/>
  <c r="AA367" i="1"/>
  <c r="T367" i="1"/>
  <c r="AJ368" i="1"/>
  <c r="T369" i="1"/>
  <c r="AA369" i="1"/>
  <c r="AA371" i="1"/>
  <c r="T371" i="1"/>
  <c r="AS387" i="1"/>
  <c r="AU388" i="1"/>
  <c r="AA388" i="1"/>
  <c r="T388" i="1"/>
  <c r="AT388" i="1"/>
  <c r="AS393" i="1"/>
  <c r="AU394" i="1"/>
  <c r="AA394" i="1"/>
  <c r="T394" i="1"/>
  <c r="AT394" i="1"/>
  <c r="AU409" i="1"/>
  <c r="AI409" i="1"/>
  <c r="AS413" i="1"/>
  <c r="AH426" i="1"/>
  <c r="AS433" i="1"/>
  <c r="AT444" i="1"/>
  <c r="AA445" i="1"/>
  <c r="AJ453" i="1"/>
  <c r="AI460" i="1"/>
  <c r="AS464" i="1"/>
  <c r="AU464" i="1"/>
  <c r="AS478" i="1"/>
  <c r="AA515" i="1"/>
  <c r="AJ523" i="1"/>
  <c r="AT533" i="1"/>
  <c r="AA534" i="1"/>
  <c r="AH537" i="1"/>
  <c r="AU544" i="1"/>
  <c r="AT560" i="1"/>
  <c r="AA561" i="1"/>
  <c r="AJ574" i="1"/>
  <c r="AA588" i="1"/>
  <c r="T591" i="1"/>
  <c r="AS598" i="1"/>
  <c r="AS608" i="1"/>
  <c r="AU621" i="1"/>
  <c r="AB622" i="1"/>
  <c r="AU622" i="1"/>
  <c r="AT625" i="1"/>
  <c r="AT627" i="1"/>
  <c r="AG642" i="1"/>
  <c r="AU647" i="1"/>
  <c r="AJ659" i="1"/>
  <c r="AT679" i="1"/>
  <c r="AA679" i="1"/>
  <c r="T679" i="1"/>
  <c r="AG685" i="1"/>
  <c r="AT708" i="1"/>
  <c r="AG708" i="1"/>
  <c r="AA717" i="1"/>
  <c r="T717" i="1"/>
  <c r="AG11" i="2"/>
  <c r="AK10" i="2"/>
  <c r="AO11" i="2"/>
  <c r="N11" i="2"/>
  <c r="R11" i="2"/>
  <c r="V11" i="2"/>
  <c r="AB10" i="2"/>
  <c r="AC35" i="2"/>
  <c r="K35" i="2"/>
  <c r="J35" i="2"/>
  <c r="C48" i="2"/>
  <c r="C49" i="2" s="1"/>
  <c r="AC46" i="2"/>
  <c r="AQ56" i="2"/>
  <c r="J77" i="2"/>
  <c r="AC88" i="2"/>
  <c r="AQ88" i="2"/>
  <c r="AD110" i="2"/>
  <c r="AD154" i="2"/>
  <c r="AD198" i="2"/>
  <c r="AD242" i="2"/>
  <c r="AD286" i="2"/>
  <c r="AD330" i="2"/>
  <c r="AD374" i="2"/>
  <c r="AD418" i="2"/>
  <c r="AS300" i="1"/>
  <c r="AT304" i="1"/>
  <c r="AB308" i="1"/>
  <c r="AU310" i="1"/>
  <c r="F311" i="1"/>
  <c r="AS311" i="1" s="1"/>
  <c r="AS312" i="1"/>
  <c r="AT313" i="1"/>
  <c r="AS319" i="1"/>
  <c r="AT329" i="1"/>
  <c r="AU331" i="1"/>
  <c r="AH333" i="1"/>
  <c r="AS337" i="1"/>
  <c r="AS339" i="1"/>
  <c r="AU340" i="1"/>
  <c r="AT343" i="1"/>
  <c r="F346" i="1"/>
  <c r="AU346" i="1" s="1"/>
  <c r="AU347" i="1"/>
  <c r="AJ347" i="1"/>
  <c r="F349" i="1"/>
  <c r="AT349" i="1" s="1"/>
  <c r="F358" i="1"/>
  <c r="AS364" i="1"/>
  <c r="AU366" i="1"/>
  <c r="AJ366" i="1"/>
  <c r="AS368" i="1"/>
  <c r="AU370" i="1"/>
  <c r="AJ370" i="1"/>
  <c r="F372" i="1"/>
  <c r="AU372" i="1" s="1"/>
  <c r="AU376" i="1"/>
  <c r="AJ376" i="1"/>
  <c r="AS382" i="1"/>
  <c r="AU384" i="1"/>
  <c r="AJ384" i="1"/>
  <c r="AU386" i="1"/>
  <c r="AJ386" i="1"/>
  <c r="AS388" i="1"/>
  <c r="AU390" i="1"/>
  <c r="AJ390" i="1"/>
  <c r="F392" i="1"/>
  <c r="AS394" i="1"/>
  <c r="AU401" i="1"/>
  <c r="AU405" i="1"/>
  <c r="AJ405" i="1"/>
  <c r="AS407" i="1"/>
  <c r="AS409" i="1"/>
  <c r="AU410" i="1"/>
  <c r="AS411" i="1"/>
  <c r="G418" i="1"/>
  <c r="F431" i="1"/>
  <c r="AI433" i="1"/>
  <c r="G439" i="1"/>
  <c r="AU443" i="1"/>
  <c r="AJ443" i="1"/>
  <c r="T444" i="1"/>
  <c r="AA444" i="1"/>
  <c r="F451" i="1"/>
  <c r="AS452" i="1"/>
  <c r="AU454" i="1"/>
  <c r="AJ454" i="1"/>
  <c r="AU456" i="1"/>
  <c r="AS457" i="1"/>
  <c r="AU459" i="1"/>
  <c r="AS460" i="1"/>
  <c r="G469" i="1"/>
  <c r="T470" i="1"/>
  <c r="AA470" i="1"/>
  <c r="AS471" i="1"/>
  <c r="AU472" i="1"/>
  <c r="AS473" i="1"/>
  <c r="AU474" i="1"/>
  <c r="AU478" i="1"/>
  <c r="AS479" i="1"/>
  <c r="AU481" i="1"/>
  <c r="AS482" i="1"/>
  <c r="T493" i="1"/>
  <c r="AU497" i="1"/>
  <c r="AB498" i="1"/>
  <c r="AU500" i="1"/>
  <c r="AS501" i="1"/>
  <c r="F505" i="1"/>
  <c r="AS505" i="1" s="1"/>
  <c r="AU510" i="1"/>
  <c r="AJ510" i="1"/>
  <c r="T511" i="1"/>
  <c r="AU517" i="1"/>
  <c r="AS518" i="1"/>
  <c r="AT520" i="1"/>
  <c r="AS520" i="1"/>
  <c r="AU524" i="1"/>
  <c r="AJ524" i="1"/>
  <c r="AG527" i="1"/>
  <c r="AU532" i="1"/>
  <c r="AJ532" i="1"/>
  <c r="T533" i="1"/>
  <c r="AA533" i="1"/>
  <c r="AS534" i="1"/>
  <c r="AU535" i="1"/>
  <c r="T543" i="1"/>
  <c r="AA543" i="1"/>
  <c r="AU546" i="1"/>
  <c r="AT547" i="1"/>
  <c r="AH547" i="1"/>
  <c r="AG552" i="1"/>
  <c r="AU559" i="1"/>
  <c r="AJ559" i="1"/>
  <c r="T560" i="1"/>
  <c r="AA560" i="1"/>
  <c r="AS561" i="1"/>
  <c r="AU563" i="1"/>
  <c r="AJ563" i="1"/>
  <c r="T564" i="1"/>
  <c r="AA564" i="1"/>
  <c r="AS565" i="1"/>
  <c r="AU571" i="1"/>
  <c r="AJ571" i="1"/>
  <c r="T572" i="1"/>
  <c r="AA572" i="1"/>
  <c r="AS573" i="1"/>
  <c r="AT575" i="1"/>
  <c r="AS575" i="1"/>
  <c r="AI578" i="1"/>
  <c r="AU585" i="1"/>
  <c r="F587" i="1"/>
  <c r="AS588" i="1"/>
  <c r="AU590" i="1"/>
  <c r="AJ590" i="1"/>
  <c r="G593" i="1"/>
  <c r="AU598" i="1"/>
  <c r="AS599" i="1"/>
  <c r="AT600" i="1"/>
  <c r="AH604" i="1"/>
  <c r="F606" i="1"/>
  <c r="AC610" i="1"/>
  <c r="AF610" i="1" s="1"/>
  <c r="AS613" i="1"/>
  <c r="AI614" i="1"/>
  <c r="T615" i="1"/>
  <c r="AA615" i="1"/>
  <c r="AG620" i="1"/>
  <c r="AU626" i="1"/>
  <c r="AJ626" i="1"/>
  <c r="T627" i="1"/>
  <c r="AA627" i="1"/>
  <c r="AT631" i="1"/>
  <c r="AU635" i="1"/>
  <c r="AS638" i="1"/>
  <c r="AT641" i="1"/>
  <c r="AU648" i="1"/>
  <c r="AT651" i="1"/>
  <c r="AT653" i="1"/>
  <c r="AU660" i="1"/>
  <c r="AJ660" i="1"/>
  <c r="AT662" i="1"/>
  <c r="AS664" i="1"/>
  <c r="AH666" i="1"/>
  <c r="AH667" i="1"/>
  <c r="AG670" i="1"/>
  <c r="AG671" i="1"/>
  <c r="AH672" i="1"/>
  <c r="T677" i="1"/>
  <c r="AA677" i="1"/>
  <c r="AS678" i="1"/>
  <c r="AB682" i="1"/>
  <c r="G683" i="1"/>
  <c r="AT684" i="1"/>
  <c r="AT686" i="1"/>
  <c r="AT689" i="1"/>
  <c r="AT695" i="1"/>
  <c r="AT698" i="1"/>
  <c r="AS706" i="1"/>
  <c r="G709" i="1"/>
  <c r="T710" i="1"/>
  <c r="AS711" i="1"/>
  <c r="AT712" i="1"/>
  <c r="AU714" i="1"/>
  <c r="AJ714" i="1"/>
  <c r="T715" i="1"/>
  <c r="AG719" i="1"/>
  <c r="AG720" i="1"/>
  <c r="AB723" i="1"/>
  <c r="AH723" i="1" s="1"/>
  <c r="AB725" i="1"/>
  <c r="AD13" i="2"/>
  <c r="AH11" i="2"/>
  <c r="AL11" i="2"/>
  <c r="AC13" i="2"/>
  <c r="K13" i="2"/>
  <c r="I10" i="2"/>
  <c r="AD24" i="2"/>
  <c r="AC24" i="2"/>
  <c r="K24" i="2"/>
  <c r="J24" i="2"/>
  <c r="AJ11" i="2"/>
  <c r="K46" i="2"/>
  <c r="AC66" i="2"/>
  <c r="K77" i="2"/>
  <c r="AC121" i="2"/>
  <c r="AQ121" i="2"/>
  <c r="AC165" i="2"/>
  <c r="AQ165" i="2"/>
  <c r="AC209" i="2"/>
  <c r="AQ209" i="2"/>
  <c r="AC253" i="2"/>
  <c r="AQ253" i="2"/>
  <c r="AC297" i="2"/>
  <c r="AQ297" i="2"/>
  <c r="AC341" i="2"/>
  <c r="AQ341" i="2"/>
  <c r="AC385" i="2"/>
  <c r="AQ385" i="2"/>
  <c r="AC429" i="2"/>
  <c r="AQ429" i="2"/>
  <c r="AQ528" i="2"/>
  <c r="AD528" i="2"/>
  <c r="AT207" i="1"/>
  <c r="AH209" i="1"/>
  <c r="F215" i="1"/>
  <c r="AU215" i="1" s="1"/>
  <c r="AJ218" i="1"/>
  <c r="AT219" i="1"/>
  <c r="AS220" i="1"/>
  <c r="AT221" i="1"/>
  <c r="AU225" i="1"/>
  <c r="AI225" i="1"/>
  <c r="AS234" i="1"/>
  <c r="G235" i="1"/>
  <c r="G242" i="1"/>
  <c r="AG242" i="1" s="1"/>
  <c r="AS247" i="1"/>
  <c r="F251" i="1"/>
  <c r="T251" i="1" s="1"/>
  <c r="AU254" i="1"/>
  <c r="AS257" i="1"/>
  <c r="AU258" i="1"/>
  <c r="AT263" i="1"/>
  <c r="AS268" i="1"/>
  <c r="AS276" i="1"/>
  <c r="AT283" i="1"/>
  <c r="AG283" i="1"/>
  <c r="AC292" i="1"/>
  <c r="AF292" i="1" s="1"/>
  <c r="F306" i="1"/>
  <c r="AT314" i="1"/>
  <c r="AT322" i="1"/>
  <c r="AU327" i="1"/>
  <c r="AJ327" i="1"/>
  <c r="AU328" i="1"/>
  <c r="F338" i="1"/>
  <c r="T338" i="1" s="1"/>
  <c r="AC343" i="1"/>
  <c r="AM343" i="1" s="1"/>
  <c r="G346" i="1"/>
  <c r="AT347" i="1"/>
  <c r="AU348" i="1"/>
  <c r="AJ348" i="1"/>
  <c r="AU350" i="1"/>
  <c r="AS351" i="1"/>
  <c r="AU354" i="1"/>
  <c r="AS355" i="1"/>
  <c r="G358" i="1"/>
  <c r="AS365" i="1"/>
  <c r="AT366" i="1"/>
  <c r="AU367" i="1"/>
  <c r="AJ367" i="1"/>
  <c r="AS369" i="1"/>
  <c r="AT370" i="1"/>
  <c r="AU371" i="1"/>
  <c r="AJ371" i="1"/>
  <c r="AT376" i="1"/>
  <c r="AU377" i="1"/>
  <c r="AJ377" i="1"/>
  <c r="AT379" i="1"/>
  <c r="AS383" i="1"/>
  <c r="AT384" i="1"/>
  <c r="AT386" i="1"/>
  <c r="AU387" i="1"/>
  <c r="AJ387" i="1"/>
  <c r="F389" i="1"/>
  <c r="AT389" i="1" s="1"/>
  <c r="AT390" i="1"/>
  <c r="AU391" i="1"/>
  <c r="AJ391" i="1"/>
  <c r="AU393" i="1"/>
  <c r="AJ393" i="1"/>
  <c r="G398" i="1"/>
  <c r="AU399" i="1"/>
  <c r="AT405" i="1"/>
  <c r="AU406" i="1"/>
  <c r="AJ406" i="1"/>
  <c r="F408" i="1"/>
  <c r="AI412" i="1"/>
  <c r="AU413" i="1"/>
  <c r="AS414" i="1"/>
  <c r="AS423" i="1"/>
  <c r="AB430" i="1"/>
  <c r="AH430" i="1" s="1"/>
  <c r="AT435" i="1"/>
  <c r="AH435" i="1"/>
  <c r="F439" i="1"/>
  <c r="AS439" i="1" s="1"/>
  <c r="AT443" i="1"/>
  <c r="AU444" i="1"/>
  <c r="AJ444" i="1"/>
  <c r="T445" i="1"/>
  <c r="AB449" i="1"/>
  <c r="AU450" i="1"/>
  <c r="G451" i="1"/>
  <c r="T452" i="1"/>
  <c r="AS453" i="1"/>
  <c r="AT454" i="1"/>
  <c r="AI458" i="1"/>
  <c r="AU465" i="1"/>
  <c r="AU470" i="1"/>
  <c r="AJ470" i="1"/>
  <c r="T471" i="1"/>
  <c r="AI480" i="1"/>
  <c r="AS485" i="1"/>
  <c r="AT486" i="1"/>
  <c r="AS495" i="1"/>
  <c r="AI502" i="1"/>
  <c r="AS503" i="1"/>
  <c r="G505" i="1"/>
  <c r="AU506" i="1"/>
  <c r="AB507" i="1"/>
  <c r="AT508" i="1"/>
  <c r="AS509" i="1"/>
  <c r="AT511" i="1"/>
  <c r="AS511" i="1"/>
  <c r="AB514" i="1"/>
  <c r="AH514" i="1" s="1"/>
  <c r="T515" i="1"/>
  <c r="AU520" i="1"/>
  <c r="AS521" i="1"/>
  <c r="AS523" i="1"/>
  <c r="AT524" i="1"/>
  <c r="AU528" i="1"/>
  <c r="AT532" i="1"/>
  <c r="AU533" i="1"/>
  <c r="AJ533" i="1"/>
  <c r="T534" i="1"/>
  <c r="AU543" i="1"/>
  <c r="AJ543" i="1"/>
  <c r="T544" i="1"/>
  <c r="AT559" i="1"/>
  <c r="AU560" i="1"/>
  <c r="AJ560" i="1"/>
  <c r="T561" i="1"/>
  <c r="F562" i="1"/>
  <c r="AT562" i="1" s="1"/>
  <c r="AT563" i="1"/>
  <c r="AU564" i="1"/>
  <c r="AJ564" i="1"/>
  <c r="T565" i="1"/>
  <c r="AS566" i="1"/>
  <c r="AT571" i="1"/>
  <c r="AU572" i="1"/>
  <c r="AJ572" i="1"/>
  <c r="T573" i="1"/>
  <c r="AS574" i="1"/>
  <c r="AU575" i="1"/>
  <c r="AS576" i="1"/>
  <c r="AS579" i="1"/>
  <c r="AT580" i="1"/>
  <c r="G587" i="1"/>
  <c r="T588" i="1"/>
  <c r="AS589" i="1"/>
  <c r="AT590" i="1"/>
  <c r="AT591" i="1"/>
  <c r="AS591" i="1"/>
  <c r="F593" i="1"/>
  <c r="AS593" i="1" s="1"/>
  <c r="AT597" i="1"/>
  <c r="AU600" i="1"/>
  <c r="F602" i="1"/>
  <c r="AU602" i="1" s="1"/>
  <c r="AG604" i="1"/>
  <c r="AT607" i="1"/>
  <c r="T616" i="1"/>
  <c r="AS619" i="1"/>
  <c r="AB623" i="1"/>
  <c r="AT626" i="1"/>
  <c r="AU627" i="1"/>
  <c r="AJ627" i="1"/>
  <c r="AH631" i="1"/>
  <c r="AH632" i="1"/>
  <c r="AG635" i="1"/>
  <c r="AT642" i="1"/>
  <c r="T645" i="1"/>
  <c r="AA645" i="1"/>
  <c r="AG648" i="1"/>
  <c r="F658" i="1"/>
  <c r="T658" i="1" s="1"/>
  <c r="AS659" i="1"/>
  <c r="AT660" i="1"/>
  <c r="AH662" i="1"/>
  <c r="AH663" i="1"/>
  <c r="AS666" i="1"/>
  <c r="AS667" i="1"/>
  <c r="AG672" i="1"/>
  <c r="AS675" i="1"/>
  <c r="AT676" i="1"/>
  <c r="T678" i="1"/>
  <c r="AG681" i="1"/>
  <c r="F683" i="1"/>
  <c r="AT683" i="1" s="1"/>
  <c r="AH689" i="1"/>
  <c r="G691" i="1"/>
  <c r="AT692" i="1"/>
  <c r="AS694" i="1"/>
  <c r="AH698" i="1"/>
  <c r="AT703" i="1"/>
  <c r="AU710" i="1"/>
  <c r="AJ710" i="1"/>
  <c r="T711" i="1"/>
  <c r="AU715" i="1"/>
  <c r="AJ715" i="1"/>
  <c r="AG721" i="1"/>
  <c r="AU721" i="1"/>
  <c r="AG722" i="1"/>
  <c r="AG724" i="1"/>
  <c r="AB727" i="1"/>
  <c r="AH727" i="1" s="1"/>
  <c r="AB729" i="1"/>
  <c r="L10" i="2"/>
  <c r="P10" i="2"/>
  <c r="T10" i="2"/>
  <c r="X10" i="2"/>
  <c r="AG10" i="2"/>
  <c r="AK11" i="2"/>
  <c r="AO10" i="2"/>
  <c r="J66" i="2"/>
  <c r="AC77" i="2"/>
  <c r="AD132" i="2"/>
  <c r="AD176" i="2"/>
  <c r="AD220" i="2"/>
  <c r="AD264" i="2"/>
  <c r="AD308" i="2"/>
  <c r="AD352" i="2"/>
  <c r="AD396" i="2"/>
  <c r="AD440" i="2"/>
  <c r="AD462" i="2"/>
  <c r="AQ484" i="2"/>
  <c r="AD484" i="2"/>
  <c r="AC517" i="2"/>
  <c r="AQ517" i="2"/>
  <c r="AT445" i="1"/>
  <c r="AS445" i="1"/>
  <c r="AU452" i="1"/>
  <c r="AJ452" i="1"/>
  <c r="AS456" i="1"/>
  <c r="AS459" i="1"/>
  <c r="AU460" i="1"/>
  <c r="AU471" i="1"/>
  <c r="AJ471" i="1"/>
  <c r="AU473" i="1"/>
  <c r="AS474" i="1"/>
  <c r="AS481" i="1"/>
  <c r="AU482" i="1"/>
  <c r="AS490" i="1"/>
  <c r="AT493" i="1"/>
  <c r="AS493" i="1"/>
  <c r="AS500" i="1"/>
  <c r="AU511" i="1"/>
  <c r="AT515" i="1"/>
  <c r="AS515" i="1"/>
  <c r="AT519" i="1"/>
  <c r="AG529" i="1"/>
  <c r="AU534" i="1"/>
  <c r="AJ534" i="1"/>
  <c r="AT536" i="1"/>
  <c r="AT544" i="1"/>
  <c r="AS544" i="1"/>
  <c r="AU561" i="1"/>
  <c r="AJ561" i="1"/>
  <c r="AU565" i="1"/>
  <c r="AJ565" i="1"/>
  <c r="AU568" i="1"/>
  <c r="AT570" i="1"/>
  <c r="AU573" i="1"/>
  <c r="AJ573" i="1"/>
  <c r="AS584" i="1"/>
  <c r="AU588" i="1"/>
  <c r="AJ588" i="1"/>
  <c r="AU591" i="1"/>
  <c r="AU595" i="1"/>
  <c r="AU599" i="1"/>
  <c r="AH607" i="1"/>
  <c r="AH608" i="1"/>
  <c r="AT612" i="1"/>
  <c r="AT616" i="1"/>
  <c r="AS616" i="1"/>
  <c r="AS631" i="1"/>
  <c r="AS632" i="1"/>
  <c r="AU636" i="1"/>
  <c r="AS640" i="1"/>
  <c r="AT644" i="1"/>
  <c r="AS647" i="1"/>
  <c r="AU649" i="1"/>
  <c r="AT652" i="1"/>
  <c r="AS662" i="1"/>
  <c r="AS663" i="1"/>
  <c r="AU678" i="1"/>
  <c r="AJ678" i="1"/>
  <c r="AG682" i="1"/>
  <c r="AU682" i="1"/>
  <c r="AT685" i="1"/>
  <c r="AS687" i="1"/>
  <c r="AS689" i="1"/>
  <c r="AS698" i="1"/>
  <c r="AS704" i="1"/>
  <c r="AT707" i="1"/>
  <c r="AU711" i="1"/>
  <c r="AJ711" i="1"/>
  <c r="AG725" i="1"/>
  <c r="AU725" i="1"/>
  <c r="AG728" i="1"/>
  <c r="M10" i="2"/>
  <c r="U10" i="2"/>
  <c r="M11" i="2"/>
  <c r="U11" i="2"/>
  <c r="AQ77" i="2"/>
  <c r="AC451" i="2"/>
  <c r="AQ451" i="2"/>
  <c r="AC495" i="2"/>
  <c r="AQ495" i="2"/>
  <c r="AC539" i="2"/>
  <c r="AQ539" i="2"/>
  <c r="H10" i="3"/>
  <c r="L10" i="3"/>
  <c r="P10" i="3"/>
  <c r="T10" i="3"/>
  <c r="X10" i="3"/>
  <c r="AC10" i="3"/>
  <c r="AG10" i="3"/>
  <c r="AK10" i="3"/>
  <c r="AO10" i="3"/>
  <c r="K57" i="3"/>
  <c r="J57" i="3"/>
  <c r="K79" i="3"/>
  <c r="AC90" i="3"/>
  <c r="AC167" i="3"/>
  <c r="AC255" i="3"/>
  <c r="AC343" i="3"/>
  <c r="AC431" i="3"/>
  <c r="AC519" i="3"/>
  <c r="Y10" i="4"/>
  <c r="L10" i="4"/>
  <c r="P10" i="4"/>
  <c r="T10" i="4"/>
  <c r="X10" i="4"/>
  <c r="J30" i="4"/>
  <c r="K45" i="4"/>
  <c r="AC51" i="4"/>
  <c r="E10" i="5"/>
  <c r="J10" i="5"/>
  <c r="N10" i="5"/>
  <c r="R10" i="5"/>
  <c r="V10" i="5"/>
  <c r="AA10" i="5"/>
  <c r="AE10" i="5"/>
  <c r="AI10" i="5"/>
  <c r="AM10" i="5"/>
  <c r="AC13" i="5"/>
  <c r="K13" i="5"/>
  <c r="AG35" i="5"/>
  <c r="AD123" i="5"/>
  <c r="AD167" i="5"/>
  <c r="AD299" i="5"/>
  <c r="AD376" i="5"/>
  <c r="AC376" i="5"/>
  <c r="K24" i="6"/>
  <c r="AQ420" i="6"/>
  <c r="AQ431" i="6"/>
  <c r="AQ442" i="6"/>
  <c r="AQ453" i="6"/>
  <c r="AQ464" i="6"/>
  <c r="AQ475" i="6"/>
  <c r="AQ486" i="6"/>
  <c r="AC497" i="6"/>
  <c r="AQ530" i="6"/>
  <c r="AC541" i="6"/>
  <c r="AC13" i="7"/>
  <c r="AD24" i="7"/>
  <c r="AC24" i="7"/>
  <c r="K24" i="7"/>
  <c r="K35" i="7"/>
  <c r="AQ35" i="7"/>
  <c r="AC35" i="7"/>
  <c r="J90" i="7"/>
  <c r="AD112" i="7"/>
  <c r="AC112" i="7"/>
  <c r="K112" i="7"/>
  <c r="K123" i="7"/>
  <c r="AQ123" i="7"/>
  <c r="AC123" i="7"/>
  <c r="J178" i="7"/>
  <c r="AQ178" i="7"/>
  <c r="AC178" i="7"/>
  <c r="AD189" i="7"/>
  <c r="K200" i="7"/>
  <c r="AQ299" i="7"/>
  <c r="AC299" i="7"/>
  <c r="AQ343" i="7"/>
  <c r="AC343" i="7"/>
  <c r="K35" i="3"/>
  <c r="AC79" i="3"/>
  <c r="J90" i="3"/>
  <c r="AC178" i="3"/>
  <c r="AC266" i="3"/>
  <c r="AC354" i="3"/>
  <c r="AC442" i="3"/>
  <c r="AC530" i="3"/>
  <c r="I10" i="4"/>
  <c r="U10" i="4"/>
  <c r="K13" i="4"/>
  <c r="K11" i="4" s="1"/>
  <c r="K10" i="4" s="1"/>
  <c r="K30" i="4"/>
  <c r="J38" i="4"/>
  <c r="J13" i="5"/>
  <c r="J46" i="5"/>
  <c r="AC57" i="5"/>
  <c r="K57" i="5"/>
  <c r="J57" i="5"/>
  <c r="AD68" i="5"/>
  <c r="AC68" i="5"/>
  <c r="K68" i="5"/>
  <c r="J222" i="5"/>
  <c r="AC233" i="5"/>
  <c r="K233" i="5"/>
  <c r="J233" i="5"/>
  <c r="AD244" i="5"/>
  <c r="AC244" i="5"/>
  <c r="K244" i="5"/>
  <c r="AC277" i="5"/>
  <c r="AD343" i="5"/>
  <c r="AH13" i="6"/>
  <c r="AC26" i="6"/>
  <c r="AC27" i="6"/>
  <c r="AL24" i="6"/>
  <c r="AC28" i="6"/>
  <c r="AC31" i="6"/>
  <c r="AC32" i="6"/>
  <c r="K35" i="6"/>
  <c r="AL35" i="6"/>
  <c r="AC39" i="6"/>
  <c r="AC42" i="6"/>
  <c r="AC43" i="6"/>
  <c r="AQ497" i="6"/>
  <c r="AC508" i="6"/>
  <c r="AQ541" i="6"/>
  <c r="AC552" i="6"/>
  <c r="AQ13" i="7"/>
  <c r="J24" i="7"/>
  <c r="J79" i="7"/>
  <c r="J112" i="7"/>
  <c r="AD134" i="7"/>
  <c r="AC134" i="7"/>
  <c r="K134" i="7"/>
  <c r="K145" i="7"/>
  <c r="AQ145" i="7"/>
  <c r="AC145" i="7"/>
  <c r="J156" i="7"/>
  <c r="AQ156" i="7"/>
  <c r="AD156" i="7"/>
  <c r="J167" i="7"/>
  <c r="AQ288" i="7"/>
  <c r="AD288" i="7"/>
  <c r="AQ332" i="7"/>
  <c r="AD332" i="7"/>
  <c r="AQ376" i="7"/>
  <c r="AD376" i="7"/>
  <c r="AQ420" i="7"/>
  <c r="AD420" i="7"/>
  <c r="AQ464" i="7"/>
  <c r="AD464" i="7"/>
  <c r="AQ508" i="7"/>
  <c r="AD508" i="7"/>
  <c r="AQ552" i="7"/>
  <c r="AD552" i="7"/>
  <c r="K101" i="3"/>
  <c r="AH10" i="4"/>
  <c r="AC30" i="4"/>
  <c r="K38" i="4"/>
  <c r="K10" i="6"/>
  <c r="O10" i="6"/>
  <c r="S10" i="6"/>
  <c r="W10" i="6"/>
  <c r="AB10" i="6"/>
  <c r="AF10" i="6"/>
  <c r="AJ10" i="6"/>
  <c r="AN10" i="6"/>
  <c r="K13" i="6"/>
  <c r="AI24" i="6"/>
  <c r="AK24" i="6"/>
  <c r="AO24" i="6"/>
  <c r="AD27" i="6"/>
  <c r="AD31" i="6"/>
  <c r="AD38" i="6"/>
  <c r="AD42" i="6"/>
  <c r="AQ508" i="6"/>
  <c r="AC519" i="6"/>
  <c r="AQ552" i="6"/>
  <c r="J68" i="7"/>
  <c r="N10" i="3"/>
  <c r="V10" i="3"/>
  <c r="AE10" i="3"/>
  <c r="AM10" i="3"/>
  <c r="J24" i="3"/>
  <c r="C27" i="3"/>
  <c r="AQ24" i="3"/>
  <c r="AC24" i="3"/>
  <c r="K24" i="3"/>
  <c r="AQ35" i="3"/>
  <c r="AC68" i="3"/>
  <c r="K68" i="3"/>
  <c r="J68" i="3"/>
  <c r="J79" i="3"/>
  <c r="AD101" i="3"/>
  <c r="AC101" i="3"/>
  <c r="AC134" i="3"/>
  <c r="AC222" i="3"/>
  <c r="AC310" i="3"/>
  <c r="AC398" i="3"/>
  <c r="AC486" i="3"/>
  <c r="M10" i="4"/>
  <c r="N10" i="4"/>
  <c r="AI10" i="4"/>
  <c r="AM10" i="4"/>
  <c r="AD13" i="4"/>
  <c r="AD11" i="4" s="1"/>
  <c r="AD10" i="4" s="1"/>
  <c r="AC22" i="4"/>
  <c r="AD30" i="4"/>
  <c r="J62" i="4"/>
  <c r="J35" i="5"/>
  <c r="AD79" i="5"/>
  <c r="J134" i="5"/>
  <c r="AC145" i="5"/>
  <c r="K145" i="5"/>
  <c r="J145" i="5"/>
  <c r="AD156" i="5"/>
  <c r="AC156" i="5"/>
  <c r="K156" i="5"/>
  <c r="J178" i="5"/>
  <c r="AC189" i="5"/>
  <c r="K189" i="5"/>
  <c r="J189" i="5"/>
  <c r="AD200" i="5"/>
  <c r="AC200" i="5"/>
  <c r="K200" i="5"/>
  <c r="AD255" i="5"/>
  <c r="AD332" i="5"/>
  <c r="AC332" i="5"/>
  <c r="AC365" i="5"/>
  <c r="AD409" i="5"/>
  <c r="AD420" i="5"/>
  <c r="AC420" i="5"/>
  <c r="AD453" i="5"/>
  <c r="AD464" i="5"/>
  <c r="AC464" i="5"/>
  <c r="AD497" i="5"/>
  <c r="AD508" i="5"/>
  <c r="AC508" i="5"/>
  <c r="AD541" i="5"/>
  <c r="AD552" i="5"/>
  <c r="AC552" i="5"/>
  <c r="AI35" i="6"/>
  <c r="AK35" i="6"/>
  <c r="AO35" i="6"/>
  <c r="AC46" i="6"/>
  <c r="AC57" i="6"/>
  <c r="AC68" i="6"/>
  <c r="AC79" i="6"/>
  <c r="AC90" i="6"/>
  <c r="AC101" i="6"/>
  <c r="AC112" i="6"/>
  <c r="AC123" i="6"/>
  <c r="AC134" i="6"/>
  <c r="AC145" i="6"/>
  <c r="AC156" i="6"/>
  <c r="AC167" i="6"/>
  <c r="AC178" i="6"/>
  <c r="AC189" i="6"/>
  <c r="AC200" i="6"/>
  <c r="AC211" i="6"/>
  <c r="AC222" i="6"/>
  <c r="AC233" i="6"/>
  <c r="AC244" i="6"/>
  <c r="AC255" i="6"/>
  <c r="AC266" i="6"/>
  <c r="AC277" i="6"/>
  <c r="AC288" i="6"/>
  <c r="AC299" i="6"/>
  <c r="AC310" i="6"/>
  <c r="AC321" i="6"/>
  <c r="AC332" i="6"/>
  <c r="AC343" i="6"/>
  <c r="AC354" i="6"/>
  <c r="AC365" i="6"/>
  <c r="AC376" i="6"/>
  <c r="AC387" i="6"/>
  <c r="K13" i="7"/>
  <c r="AQ167" i="7"/>
  <c r="AD167" i="7"/>
  <c r="J189" i="7"/>
  <c r="AQ200" i="7"/>
  <c r="AC200" i="7"/>
  <c r="AD211" i="7"/>
  <c r="AD222" i="7"/>
  <c r="AC222" i="7"/>
  <c r="K222" i="7"/>
  <c r="J222" i="7"/>
  <c r="AQ310" i="7"/>
  <c r="AD310" i="7"/>
  <c r="AC310" i="7"/>
  <c r="AQ354" i="7"/>
  <c r="AD354" i="7"/>
  <c r="AC354" i="7"/>
  <c r="AQ398" i="7"/>
  <c r="AD398" i="7"/>
  <c r="AQ442" i="7"/>
  <c r="AD442" i="7"/>
  <c r="AQ486" i="7"/>
  <c r="AD486" i="7"/>
  <c r="AQ530" i="7"/>
  <c r="AD530" i="7"/>
  <c r="K46" i="7"/>
  <c r="J57" i="7"/>
  <c r="AQ57" i="7"/>
  <c r="K68" i="7"/>
  <c r="AQ68" i="7"/>
  <c r="AC68" i="7"/>
  <c r="K79" i="7"/>
  <c r="AQ79" i="7"/>
  <c r="AC79" i="7"/>
  <c r="J134" i="7"/>
  <c r="AC156" i="7"/>
  <c r="K156" i="7"/>
  <c r="K178" i="7"/>
  <c r="AQ233" i="7"/>
  <c r="J244" i="7"/>
  <c r="AQ244" i="7"/>
  <c r="AQ266" i="7"/>
  <c r="AC266" i="7"/>
  <c r="K266" i="7"/>
  <c r="J266" i="7"/>
  <c r="AQ277" i="7"/>
  <c r="AC277" i="7"/>
  <c r="K277" i="7"/>
  <c r="AG10" i="8"/>
  <c r="AK10" i="8"/>
  <c r="AC11" i="8"/>
  <c r="H10" i="9"/>
  <c r="AQ24" i="9"/>
  <c r="AC35" i="9"/>
  <c r="AA10" i="9"/>
  <c r="K90" i="9"/>
  <c r="AQ101" i="9"/>
  <c r="AC123" i="9"/>
  <c r="K134" i="9"/>
  <c r="AC145" i="9"/>
  <c r="AD156" i="9"/>
  <c r="AC200" i="9"/>
  <c r="AC222" i="9"/>
  <c r="AC244" i="9"/>
  <c r="AC266" i="9"/>
  <c r="AC288" i="9"/>
  <c r="AC310" i="9"/>
  <c r="AC332" i="9"/>
  <c r="AC354" i="9"/>
  <c r="AC376" i="9"/>
  <c r="AC398" i="9"/>
  <c r="AC420" i="9"/>
  <c r="AC442" i="9"/>
  <c r="AC464" i="9"/>
  <c r="AC101" i="10"/>
  <c r="AQ134" i="10"/>
  <c r="AC266" i="10"/>
  <c r="E10" i="11"/>
  <c r="H11" i="11"/>
  <c r="H10" i="11" s="1"/>
  <c r="AG11" i="11"/>
  <c r="AG10" i="11" s="1"/>
  <c r="AO11" i="11"/>
  <c r="AO10" i="11" s="1"/>
  <c r="K13" i="9"/>
  <c r="AD79" i="9"/>
  <c r="J101" i="9"/>
  <c r="AQ123" i="9"/>
  <c r="AQ387" i="7"/>
  <c r="AC387" i="7"/>
  <c r="AQ409" i="7"/>
  <c r="AC409" i="7"/>
  <c r="AQ431" i="7"/>
  <c r="AC431" i="7"/>
  <c r="AQ453" i="7"/>
  <c r="AC453" i="7"/>
  <c r="AQ475" i="7"/>
  <c r="AC475" i="7"/>
  <c r="AQ497" i="7"/>
  <c r="AC497" i="7"/>
  <c r="AQ519" i="7"/>
  <c r="AC519" i="7"/>
  <c r="AQ541" i="7"/>
  <c r="AC541" i="7"/>
  <c r="AD13" i="9"/>
  <c r="AD57" i="9"/>
  <c r="AD11" i="9" s="1"/>
  <c r="AD10" i="9" s="1"/>
  <c r="AQ68" i="9"/>
  <c r="AC79" i="9"/>
  <c r="AQ90" i="9"/>
  <c r="AQ134" i="9"/>
  <c r="J156" i="9"/>
  <c r="AC167" i="9"/>
  <c r="K167" i="9"/>
  <c r="K156" i="10"/>
  <c r="AC13" i="12"/>
  <c r="AQ90" i="12"/>
  <c r="AQ178" i="9"/>
  <c r="AD178" i="9"/>
  <c r="AQ189" i="9"/>
  <c r="AD189" i="9"/>
  <c r="AQ211" i="9"/>
  <c r="AD211" i="9"/>
  <c r="AQ233" i="9"/>
  <c r="AD233" i="9"/>
  <c r="AQ255" i="9"/>
  <c r="AD255" i="9"/>
  <c r="AQ277" i="9"/>
  <c r="AD277" i="9"/>
  <c r="AQ299" i="9"/>
  <c r="AD299" i="9"/>
  <c r="AQ321" i="9"/>
  <c r="AD321" i="9"/>
  <c r="AQ343" i="9"/>
  <c r="AD343" i="9"/>
  <c r="AQ365" i="9"/>
  <c r="AD365" i="9"/>
  <c r="AQ387" i="9"/>
  <c r="AD387" i="9"/>
  <c r="AQ409" i="9"/>
  <c r="AD409" i="9"/>
  <c r="AQ431" i="9"/>
  <c r="AD431" i="9"/>
  <c r="AQ453" i="9"/>
  <c r="AD453" i="9"/>
  <c r="AQ475" i="9"/>
  <c r="AD475" i="9"/>
  <c r="J90" i="10"/>
  <c r="AQ112" i="10"/>
  <c r="AD112" i="10"/>
  <c r="K189" i="10"/>
  <c r="AC222" i="10"/>
  <c r="M11" i="11"/>
  <c r="M10" i="11" s="1"/>
  <c r="U11" i="11"/>
  <c r="U10" i="11" s="1"/>
  <c r="AK11" i="11"/>
  <c r="AK10" i="11" s="1"/>
  <c r="K123" i="12"/>
  <c r="AS22" i="15"/>
  <c r="Y22" i="15"/>
  <c r="Y32" i="15"/>
  <c r="AR32" i="15"/>
  <c r="AQ36" i="15"/>
  <c r="AM36" i="15"/>
  <c r="AS36" i="15"/>
  <c r="AK36" i="15"/>
  <c r="AS66" i="15"/>
  <c r="Y66" i="15"/>
  <c r="AS76" i="15"/>
  <c r="Y76" i="15"/>
  <c r="AR120" i="15"/>
  <c r="AS120" i="15"/>
  <c r="AQ181" i="15"/>
  <c r="Z181" i="15"/>
  <c r="AM181" i="15" s="1"/>
  <c r="AS181" i="15"/>
  <c r="AE181" i="15"/>
  <c r="AR181" i="15"/>
  <c r="Y181" i="15"/>
  <c r="Y220" i="15"/>
  <c r="AM249" i="15"/>
  <c r="AS249" i="15"/>
  <c r="AR249" i="15"/>
  <c r="AQ249" i="15"/>
  <c r="AK249" i="15"/>
  <c r="AR346" i="15"/>
  <c r="AA346" i="15"/>
  <c r="AJ346" i="15" s="1"/>
  <c r="AS362" i="15"/>
  <c r="AA13" i="19"/>
  <c r="T13" i="19"/>
  <c r="AI51" i="19"/>
  <c r="AC67" i="19"/>
  <c r="AB72" i="19"/>
  <c r="AG72" i="19"/>
  <c r="AA90" i="19"/>
  <c r="T90" i="19"/>
  <c r="AA116" i="19"/>
  <c r="T116" i="19"/>
  <c r="AP230" i="19"/>
  <c r="AC315" i="19"/>
  <c r="AH315" i="19"/>
  <c r="AC423" i="19"/>
  <c r="AH423" i="19"/>
  <c r="AA481" i="19"/>
  <c r="T481" i="19"/>
  <c r="AA533" i="19"/>
  <c r="T533" i="19"/>
  <c r="AH533" i="19"/>
  <c r="AH663" i="19"/>
  <c r="AC663" i="19"/>
  <c r="AA668" i="19"/>
  <c r="T668" i="19"/>
  <c r="AB681" i="19"/>
  <c r="AA733" i="19"/>
  <c r="T733" i="19"/>
  <c r="AC486" i="9"/>
  <c r="AC497" i="9"/>
  <c r="AQ497" i="9"/>
  <c r="AC508" i="9"/>
  <c r="AQ508" i="9"/>
  <c r="AC519" i="9"/>
  <c r="AQ519" i="9"/>
  <c r="AC530" i="9"/>
  <c r="AQ530" i="9"/>
  <c r="AC541" i="9"/>
  <c r="AQ541" i="9"/>
  <c r="AC552" i="9"/>
  <c r="AQ552" i="9"/>
  <c r="AC57" i="10"/>
  <c r="K57" i="10"/>
  <c r="AQ68" i="10"/>
  <c r="AC156" i="10"/>
  <c r="AQ167" i="10"/>
  <c r="AQ211" i="10"/>
  <c r="AQ255" i="10"/>
  <c r="AQ299" i="10"/>
  <c r="AQ343" i="10"/>
  <c r="AD288" i="11"/>
  <c r="AC299" i="11"/>
  <c r="AC310" i="11"/>
  <c r="AD354" i="11"/>
  <c r="AD365" i="11"/>
  <c r="AC365" i="11"/>
  <c r="AQ35" i="12"/>
  <c r="AC57" i="12"/>
  <c r="J79" i="12"/>
  <c r="K79" i="12"/>
  <c r="M10" i="12"/>
  <c r="Q10" i="12"/>
  <c r="U10" i="12"/>
  <c r="Y10" i="12"/>
  <c r="AD101" i="12"/>
  <c r="AD11" i="12" s="1"/>
  <c r="AD10" i="12" s="1"/>
  <c r="AH10" i="12"/>
  <c r="AL10" i="12"/>
  <c r="AC123" i="12"/>
  <c r="AQ145" i="12"/>
  <c r="AC13" i="13"/>
  <c r="K13" i="13"/>
  <c r="AG10" i="13"/>
  <c r="AK10" i="13"/>
  <c r="AO10" i="13"/>
  <c r="AQ57" i="13"/>
  <c r="AQ101" i="13"/>
  <c r="AQ145" i="13"/>
  <c r="AQ156" i="13"/>
  <c r="AQ167" i="13"/>
  <c r="AQ178" i="13"/>
  <c r="AQ189" i="13"/>
  <c r="AQ200" i="13"/>
  <c r="AQ211" i="13"/>
  <c r="AQ222" i="13"/>
  <c r="AQ233" i="13"/>
  <c r="AQ244" i="13"/>
  <c r="AQ255" i="13"/>
  <c r="AQ266" i="13"/>
  <c r="Y15" i="15"/>
  <c r="AR36" i="15"/>
  <c r="AR40" i="15"/>
  <c r="Y40" i="15"/>
  <c r="AQ59" i="15"/>
  <c r="AQ63" i="15"/>
  <c r="AS63" i="15"/>
  <c r="AQ92" i="15"/>
  <c r="Y108" i="15"/>
  <c r="AR108" i="15"/>
  <c r="Y147" i="15"/>
  <c r="AS171" i="15"/>
  <c r="M364" i="15"/>
  <c r="G174" i="15"/>
  <c r="G364" i="15" s="1"/>
  <c r="AE199" i="15"/>
  <c r="AQ201" i="15"/>
  <c r="Y247" i="15"/>
  <c r="AQ286" i="15"/>
  <c r="Y299" i="15"/>
  <c r="AR333" i="15"/>
  <c r="AA333" i="15"/>
  <c r="AJ333" i="15" s="1"/>
  <c r="AS336" i="15"/>
  <c r="AM336" i="15"/>
  <c r="AR336" i="15"/>
  <c r="AK336" i="15"/>
  <c r="AQ336" i="15"/>
  <c r="AA62" i="19"/>
  <c r="T62" i="19"/>
  <c r="AB76" i="19"/>
  <c r="AG76" i="19"/>
  <c r="AB113" i="19"/>
  <c r="AA149" i="19"/>
  <c r="T149" i="19"/>
  <c r="AA167" i="19"/>
  <c r="T167" i="19"/>
  <c r="AJ171" i="19"/>
  <c r="AH171" i="19"/>
  <c r="J145" i="9"/>
  <c r="J167" i="9"/>
  <c r="K178" i="9"/>
  <c r="AC46" i="10"/>
  <c r="K46" i="10"/>
  <c r="AQ57" i="10"/>
  <c r="AQ101" i="10"/>
  <c r="J123" i="10"/>
  <c r="J145" i="10"/>
  <c r="AQ156" i="10"/>
  <c r="AQ178" i="10"/>
  <c r="AQ222" i="10"/>
  <c r="AQ266" i="10"/>
  <c r="AQ310" i="10"/>
  <c r="AQ354" i="10"/>
  <c r="N11" i="11"/>
  <c r="N10" i="11" s="1"/>
  <c r="R11" i="11"/>
  <c r="R10" i="11" s="1"/>
  <c r="V11" i="11"/>
  <c r="V10" i="11" s="1"/>
  <c r="J244" i="11"/>
  <c r="J12" i="11" s="1"/>
  <c r="AC244" i="11"/>
  <c r="AC12" i="11" s="1"/>
  <c r="AC255" i="11"/>
  <c r="AC266" i="11"/>
  <c r="AD310" i="11"/>
  <c r="AD321" i="11"/>
  <c r="AC321" i="11"/>
  <c r="AD420" i="11"/>
  <c r="AC431" i="11"/>
  <c r="AC442" i="11"/>
  <c r="AD464" i="11"/>
  <c r="AC475" i="11"/>
  <c r="AC486" i="11"/>
  <c r="AD508" i="11"/>
  <c r="AC519" i="11"/>
  <c r="AC530" i="11"/>
  <c r="AD552" i="11"/>
  <c r="J35" i="12"/>
  <c r="K35" i="12"/>
  <c r="AQ46" i="12"/>
  <c r="I10" i="12"/>
  <c r="N10" i="12"/>
  <c r="R10" i="12"/>
  <c r="V10" i="12"/>
  <c r="AC101" i="12"/>
  <c r="AC11" i="12" s="1"/>
  <c r="AC10" i="12" s="1"/>
  <c r="K101" i="12"/>
  <c r="K11" i="12" s="1"/>
  <c r="K10" i="12" s="1"/>
  <c r="K112" i="12"/>
  <c r="AQ123" i="12"/>
  <c r="K134" i="12"/>
  <c r="J145" i="12"/>
  <c r="AQ156" i="12"/>
  <c r="AQ167" i="12"/>
  <c r="AQ178" i="12"/>
  <c r="AQ189" i="12"/>
  <c r="AQ200" i="12"/>
  <c r="AQ211" i="12"/>
  <c r="AQ222" i="12"/>
  <c r="AQ233" i="12"/>
  <c r="AQ244" i="12"/>
  <c r="AQ255" i="12"/>
  <c r="AQ266" i="12"/>
  <c r="AQ277" i="12"/>
  <c r="AQ288" i="12"/>
  <c r="AQ299" i="12"/>
  <c r="AQ310" i="12"/>
  <c r="AQ321" i="12"/>
  <c r="AQ332" i="12"/>
  <c r="AQ343" i="12"/>
  <c r="AQ354" i="12"/>
  <c r="AQ365" i="12"/>
  <c r="AQ376" i="12"/>
  <c r="AQ387" i="12"/>
  <c r="AQ398" i="12"/>
  <c r="AQ409" i="12"/>
  <c r="AQ420" i="12"/>
  <c r="AQ431" i="12"/>
  <c r="AQ442" i="12"/>
  <c r="AQ453" i="12"/>
  <c r="AQ464" i="12"/>
  <c r="AQ475" i="12"/>
  <c r="AQ486" i="12"/>
  <c r="AQ497" i="12"/>
  <c r="AQ508" i="12"/>
  <c r="AQ519" i="12"/>
  <c r="AQ530" i="12"/>
  <c r="AQ541" i="12"/>
  <c r="AQ552" i="12"/>
  <c r="AA10" i="13"/>
  <c r="W10" i="13"/>
  <c r="AB10" i="13"/>
  <c r="AQ13" i="13"/>
  <c r="AH10" i="13"/>
  <c r="AL10" i="13"/>
  <c r="AQ24" i="13"/>
  <c r="AQ68" i="13"/>
  <c r="AQ112" i="13"/>
  <c r="J156" i="13"/>
  <c r="J167" i="13"/>
  <c r="J178" i="13"/>
  <c r="J200" i="13"/>
  <c r="J211" i="13"/>
  <c r="AQ288" i="13"/>
  <c r="AC321" i="13"/>
  <c r="AQ343" i="13"/>
  <c r="AC343" i="13"/>
  <c r="K22" i="14"/>
  <c r="AC81" i="14"/>
  <c r="AC125" i="14"/>
  <c r="AC169" i="14"/>
  <c r="AS27" i="15"/>
  <c r="Y27" i="15"/>
  <c r="AS71" i="15"/>
  <c r="Y71" i="15"/>
  <c r="Y80" i="15"/>
  <c r="AQ124" i="15"/>
  <c r="AQ141" i="15"/>
  <c r="Y152" i="15"/>
  <c r="AH181" i="15"/>
  <c r="AS325" i="15"/>
  <c r="AM325" i="15"/>
  <c r="AR325" i="15"/>
  <c r="AK325" i="15"/>
  <c r="AQ325" i="15"/>
  <c r="AG15" i="19"/>
  <c r="AA84" i="19"/>
  <c r="T84" i="19"/>
  <c r="AB85" i="19"/>
  <c r="K156" i="9"/>
  <c r="AC178" i="9"/>
  <c r="AC189" i="9"/>
  <c r="AC211" i="9"/>
  <c r="AC233" i="9"/>
  <c r="AC255" i="9"/>
  <c r="AC277" i="9"/>
  <c r="AC299" i="9"/>
  <c r="AC321" i="9"/>
  <c r="AC343" i="9"/>
  <c r="AC365" i="9"/>
  <c r="AC387" i="9"/>
  <c r="AC409" i="9"/>
  <c r="AC431" i="9"/>
  <c r="AC453" i="9"/>
  <c r="AC475" i="9"/>
  <c r="E10" i="10"/>
  <c r="J24" i="10"/>
  <c r="K35" i="10"/>
  <c r="J35" i="10"/>
  <c r="AQ46" i="10"/>
  <c r="AC79" i="10"/>
  <c r="K79" i="10"/>
  <c r="AD134" i="10"/>
  <c r="K134" i="10"/>
  <c r="J134" i="10"/>
  <c r="K145" i="10"/>
  <c r="AQ189" i="10"/>
  <c r="AQ233" i="10"/>
  <c r="AQ277" i="10"/>
  <c r="AQ321" i="10"/>
  <c r="AQ365" i="10"/>
  <c r="O11" i="11"/>
  <c r="O10" i="11" s="1"/>
  <c r="S11" i="11"/>
  <c r="S10" i="11" s="1"/>
  <c r="W11" i="11"/>
  <c r="W10" i="11" s="1"/>
  <c r="AH11" i="11"/>
  <c r="AH10" i="11" s="1"/>
  <c r="AL11" i="11"/>
  <c r="AL10" i="11" s="1"/>
  <c r="AA11" i="11"/>
  <c r="AA10" i="11" s="1"/>
  <c r="X11" i="11"/>
  <c r="X10" i="11" s="1"/>
  <c r="K244" i="11"/>
  <c r="K12" i="11" s="1"/>
  <c r="AD244" i="11"/>
  <c r="AD12" i="11" s="1"/>
  <c r="AD266" i="11"/>
  <c r="AD277" i="11"/>
  <c r="AC277" i="11"/>
  <c r="AD376" i="11"/>
  <c r="AC387" i="11"/>
  <c r="AC398" i="11"/>
  <c r="AD442" i="11"/>
  <c r="AD453" i="11"/>
  <c r="AC453" i="11"/>
  <c r="AD486" i="11"/>
  <c r="AD497" i="11"/>
  <c r="AC497" i="11"/>
  <c r="AD530" i="11"/>
  <c r="AD541" i="11"/>
  <c r="AC541" i="11"/>
  <c r="AE10" i="12"/>
  <c r="AM10" i="12"/>
  <c r="AC24" i="12"/>
  <c r="AC46" i="12"/>
  <c r="J57" i="12"/>
  <c r="AC68" i="12"/>
  <c r="AD90" i="12"/>
  <c r="F10" i="12"/>
  <c r="AC112" i="12"/>
  <c r="K145" i="12"/>
  <c r="AQ35" i="13"/>
  <c r="AQ79" i="13"/>
  <c r="AQ123" i="13"/>
  <c r="AQ332" i="13"/>
  <c r="J26" i="14"/>
  <c r="AC70" i="14"/>
  <c r="AC114" i="14"/>
  <c r="AC158" i="14"/>
  <c r="AQ22" i="15"/>
  <c r="AH32" i="15"/>
  <c r="AH39" i="15"/>
  <c r="AQ66" i="15"/>
  <c r="AQ76" i="15"/>
  <c r="Y95" i="15"/>
  <c r="AQ123" i="15"/>
  <c r="AS131" i="15"/>
  <c r="Y131" i="15"/>
  <c r="Y142" i="15"/>
  <c r="AQ182" i="15"/>
  <c r="AM182" i="15"/>
  <c r="AP182" i="15" s="1"/>
  <c r="AS182" i="15"/>
  <c r="AR182" i="15"/>
  <c r="AS191" i="15"/>
  <c r="Y191" i="15"/>
  <c r="AR197" i="15"/>
  <c r="AS197" i="15"/>
  <c r="Y214" i="15"/>
  <c r="AQ220" i="15"/>
  <c r="AQ235" i="15"/>
  <c r="AR235" i="15"/>
  <c r="AS235" i="15"/>
  <c r="AQ257" i="15"/>
  <c r="AM257" i="15"/>
  <c r="AP257" i="15" s="1"/>
  <c r="AS257" i="15"/>
  <c r="AR257" i="15"/>
  <c r="AK257" i="15"/>
  <c r="AQ295" i="15"/>
  <c r="AS343" i="15"/>
  <c r="Y343" i="15"/>
  <c r="AR343" i="15"/>
  <c r="AR357" i="15"/>
  <c r="Y357" i="15"/>
  <c r="AQ357" i="15"/>
  <c r="AH67" i="19"/>
  <c r="AA143" i="19"/>
  <c r="T143" i="19"/>
  <c r="AA147" i="19"/>
  <c r="T147" i="19"/>
  <c r="AJ147" i="19"/>
  <c r="AQ277" i="13"/>
  <c r="AQ321" i="13"/>
  <c r="AC22" i="14"/>
  <c r="AD26" i="14"/>
  <c r="K26" i="14"/>
  <c r="AD49" i="14"/>
  <c r="K49" i="14"/>
  <c r="AC55" i="14"/>
  <c r="AC59" i="14"/>
  <c r="AR16" i="15"/>
  <c r="AQ20" i="15"/>
  <c r="AQ23" i="15"/>
  <c r="AQ24" i="15"/>
  <c r="AQ25" i="15"/>
  <c r="AR28" i="15"/>
  <c r="AS29" i="15"/>
  <c r="AQ30" i="15"/>
  <c r="AQ34" i="15"/>
  <c r="AQ38" i="15"/>
  <c r="AR43" i="15"/>
  <c r="AM58" i="15"/>
  <c r="AN58" i="15" s="1"/>
  <c r="AQ62" i="15"/>
  <c r="AM65" i="15"/>
  <c r="AR67" i="15"/>
  <c r="AS68" i="15"/>
  <c r="AQ69" i="15"/>
  <c r="AQ72" i="15"/>
  <c r="AQ73" i="15"/>
  <c r="AQ74" i="15"/>
  <c r="AR77" i="15"/>
  <c r="AS78" i="15"/>
  <c r="AS80" i="15"/>
  <c r="AQ81" i="15"/>
  <c r="AR84" i="15"/>
  <c r="Y85" i="15"/>
  <c r="AM97" i="15"/>
  <c r="AP97" i="15" s="1"/>
  <c r="AS105" i="15"/>
  <c r="AQ106" i="15"/>
  <c r="AH108" i="15"/>
  <c r="AQ111" i="15"/>
  <c r="AS114" i="15"/>
  <c r="AR125" i="15"/>
  <c r="AR127" i="15"/>
  <c r="AM128" i="15"/>
  <c r="AS129" i="15"/>
  <c r="AR134" i="15"/>
  <c r="AS138" i="15"/>
  <c r="AQ140" i="15"/>
  <c r="AR145" i="15"/>
  <c r="AS147" i="15"/>
  <c r="AQ148" i="15"/>
  <c r="AS154" i="15"/>
  <c r="AR156" i="15"/>
  <c r="AF160" i="15"/>
  <c r="AS160" i="15"/>
  <c r="AE162" i="15"/>
  <c r="AR162" i="15"/>
  <c r="AR164" i="15"/>
  <c r="AH164" i="15"/>
  <c r="AS166" i="15"/>
  <c r="AR168" i="15"/>
  <c r="AS176" i="15"/>
  <c r="AE209" i="15"/>
  <c r="AR209" i="15"/>
  <c r="AH209" i="15"/>
  <c r="AQ210" i="15"/>
  <c r="AE223" i="15"/>
  <c r="AS228" i="15"/>
  <c r="Y228" i="15"/>
  <c r="AQ234" i="15"/>
  <c r="Y237" i="15"/>
  <c r="AR252" i="15"/>
  <c r="AS252" i="15"/>
  <c r="AR277" i="15"/>
  <c r="AS277" i="15"/>
  <c r="AQ277" i="15"/>
  <c r="AR283" i="15"/>
  <c r="Y283" i="15"/>
  <c r="AS283" i="15"/>
  <c r="Y290" i="15"/>
  <c r="AH291" i="15"/>
  <c r="AR296" i="15"/>
  <c r="Y296" i="15"/>
  <c r="AS296" i="15"/>
  <c r="AE313" i="15"/>
  <c r="AM313" i="15"/>
  <c r="AP313" i="15" s="1"/>
  <c r="Y317" i="15"/>
  <c r="Y323" i="15"/>
  <c r="AR326" i="15"/>
  <c r="AR337" i="15"/>
  <c r="Z345" i="15"/>
  <c r="AF345" i="15" s="1"/>
  <c r="AW22" i="16"/>
  <c r="AV23" i="16"/>
  <c r="AX23" i="16"/>
  <c r="AX26" i="16"/>
  <c r="AF35" i="16"/>
  <c r="T34" i="19"/>
  <c r="AC66" i="19"/>
  <c r="AO105" i="19"/>
  <c r="AM105" i="19"/>
  <c r="AA118" i="19"/>
  <c r="T118" i="19"/>
  <c r="AA130" i="19"/>
  <c r="T130" i="19"/>
  <c r="AB180" i="19"/>
  <c r="AA207" i="19"/>
  <c r="T207" i="19"/>
  <c r="AA369" i="19"/>
  <c r="T369" i="19"/>
  <c r="AJ369" i="19"/>
  <c r="AQ365" i="13"/>
  <c r="AC365" i="13"/>
  <c r="AQ376" i="13"/>
  <c r="AC376" i="13"/>
  <c r="AQ387" i="13"/>
  <c r="AC387" i="13"/>
  <c r="AQ398" i="13"/>
  <c r="AC398" i="13"/>
  <c r="AQ409" i="13"/>
  <c r="AC409" i="13"/>
  <c r="AQ420" i="13"/>
  <c r="AC420" i="13"/>
  <c r="AQ431" i="13"/>
  <c r="AC431" i="13"/>
  <c r="AQ442" i="13"/>
  <c r="AC442" i="13"/>
  <c r="AQ453" i="13"/>
  <c r="AC453" i="13"/>
  <c r="AQ464" i="13"/>
  <c r="AC464" i="13"/>
  <c r="AQ475" i="13"/>
  <c r="AC475" i="13"/>
  <c r="AQ486" i="13"/>
  <c r="AC486" i="13"/>
  <c r="AQ497" i="13"/>
  <c r="AC497" i="13"/>
  <c r="AQ508" i="13"/>
  <c r="AC508" i="13"/>
  <c r="AQ519" i="13"/>
  <c r="AC519" i="13"/>
  <c r="AQ530" i="13"/>
  <c r="AC530" i="13"/>
  <c r="AQ541" i="13"/>
  <c r="AC541" i="13"/>
  <c r="AQ552" i="13"/>
  <c r="AC552" i="13"/>
  <c r="AC13" i="14"/>
  <c r="AC19" i="14"/>
  <c r="AQ22" i="14"/>
  <c r="AC26" i="14"/>
  <c r="AQ12" i="15"/>
  <c r="AS15" i="15"/>
  <c r="AQ15" i="15"/>
  <c r="AS16" i="15"/>
  <c r="AR17" i="15"/>
  <c r="AQ29" i="15"/>
  <c r="Y35" i="15"/>
  <c r="Y39" i="15"/>
  <c r="AQ41" i="15"/>
  <c r="AS57" i="15"/>
  <c r="AQ57" i="15"/>
  <c r="AQ58" i="15"/>
  <c r="AR59" i="15"/>
  <c r="AQ65" i="15"/>
  <c r="AQ68" i="15"/>
  <c r="Y86" i="15"/>
  <c r="AR89" i="15"/>
  <c r="AR91" i="15"/>
  <c r="Z93" i="15"/>
  <c r="AM93" i="15" s="1"/>
  <c r="AN93" i="15" s="1"/>
  <c r="Y94" i="15"/>
  <c r="AQ97" i="15"/>
  <c r="AS100" i="15"/>
  <c r="AQ101" i="15"/>
  <c r="AF101" i="15"/>
  <c r="AQ105" i="15"/>
  <c r="AQ112" i="15"/>
  <c r="AQ114" i="15"/>
  <c r="Z122" i="15"/>
  <c r="Y123" i="15"/>
  <c r="AR128" i="15"/>
  <c r="AQ129" i="15"/>
  <c r="AQ131" i="15"/>
  <c r="Y141" i="15"/>
  <c r="AK148" i="15"/>
  <c r="AQ169" i="15"/>
  <c r="AE178" i="15"/>
  <c r="AQ179" i="15"/>
  <c r="AS179" i="15"/>
  <c r="AQ190" i="15"/>
  <c r="Y195" i="15"/>
  <c r="AE204" i="15"/>
  <c r="AQ206" i="15"/>
  <c r="AR206" i="15"/>
  <c r="AQ208" i="15"/>
  <c r="AM208" i="15"/>
  <c r="AQ214" i="15"/>
  <c r="AQ225" i="15"/>
  <c r="AM225" i="15"/>
  <c r="AP225" i="15" s="1"/>
  <c r="AF231" i="15"/>
  <c r="AS231" i="15"/>
  <c r="AE236" i="15"/>
  <c r="Y236" i="15"/>
  <c r="AR236" i="15"/>
  <c r="AS238" i="15"/>
  <c r="AQ238" i="15"/>
  <c r="AE240" i="15"/>
  <c r="AR240" i="15"/>
  <c r="AE241" i="15"/>
  <c r="AH241" i="15"/>
  <c r="Y242" i="15"/>
  <c r="Y243" i="15"/>
  <c r="AM246" i="15"/>
  <c r="AP246" i="15" s="1"/>
  <c r="AS261" i="15"/>
  <c r="Z270" i="15"/>
  <c r="AM270" i="15" s="1"/>
  <c r="AS272" i="15"/>
  <c r="AM272" i="15"/>
  <c r="AR272" i="15"/>
  <c r="AK272" i="15"/>
  <c r="AA306" i="15"/>
  <c r="AJ306" i="15" s="1"/>
  <c r="AH306" i="15"/>
  <c r="AM308" i="15"/>
  <c r="AP308" i="15" s="1"/>
  <c r="AK311" i="15"/>
  <c r="AR313" i="15"/>
  <c r="Y316" i="15"/>
  <c r="AR316" i="15"/>
  <c r="AR322" i="15"/>
  <c r="AA327" i="15"/>
  <c r="AD327" i="15" s="1"/>
  <c r="AS339" i="15"/>
  <c r="AR344" i="15"/>
  <c r="Y344" i="15"/>
  <c r="AS344" i="15"/>
  <c r="AR350" i="15"/>
  <c r="Z353" i="15"/>
  <c r="AF353" i="15" s="1"/>
  <c r="Y354" i="15"/>
  <c r="AR358" i="15"/>
  <c r="AQ359" i="15"/>
  <c r="AS359" i="15"/>
  <c r="AV21" i="16"/>
  <c r="AV25" i="16"/>
  <c r="AW33" i="16"/>
  <c r="AI28" i="19"/>
  <c r="AG28" i="19"/>
  <c r="AG51" i="19"/>
  <c r="AA58" i="19"/>
  <c r="T58" i="19"/>
  <c r="AA63" i="19"/>
  <c r="T63" i="19"/>
  <c r="AI94" i="19"/>
  <c r="AA97" i="19"/>
  <c r="T97" i="19"/>
  <c r="AA110" i="19"/>
  <c r="T110" i="19"/>
  <c r="AA123" i="19"/>
  <c r="T123" i="19"/>
  <c r="AA132" i="19"/>
  <c r="T132" i="19"/>
  <c r="AA148" i="19"/>
  <c r="T148" i="19"/>
  <c r="AA190" i="19"/>
  <c r="T190" i="19"/>
  <c r="AJ190" i="19"/>
  <c r="AI209" i="19"/>
  <c r="AH218" i="19"/>
  <c r="AH238" i="19"/>
  <c r="AC238" i="19"/>
  <c r="AC313" i="19"/>
  <c r="AH313" i="19"/>
  <c r="AH348" i="19"/>
  <c r="AA356" i="19"/>
  <c r="AQ299" i="13"/>
  <c r="AJ10" i="14"/>
  <c r="AN10" i="14"/>
  <c r="AQ13" i="14"/>
  <c r="AQ19" i="14"/>
  <c r="AQ31" i="14"/>
  <c r="AQ34" i="14"/>
  <c r="AC34" i="14"/>
  <c r="AQ37" i="14"/>
  <c r="AC37" i="14"/>
  <c r="X364" i="15"/>
  <c r="AQ16" i="15"/>
  <c r="AQ17" i="15"/>
  <c r="AQ18" i="15"/>
  <c r="AR23" i="15"/>
  <c r="AS28" i="15"/>
  <c r="AR44" i="15"/>
  <c r="AQ47" i="15"/>
  <c r="AQ50" i="15"/>
  <c r="AQ53" i="15"/>
  <c r="AR58" i="15"/>
  <c r="AS59" i="15"/>
  <c r="AR60" i="15"/>
  <c r="AS67" i="15"/>
  <c r="AR72" i="15"/>
  <c r="AS77" i="15"/>
  <c r="AR79" i="15"/>
  <c r="AQ83" i="15"/>
  <c r="AH85" i="15"/>
  <c r="AR85" i="15"/>
  <c r="AS92" i="15"/>
  <c r="AQ98" i="15"/>
  <c r="AQ100" i="15"/>
  <c r="AR107" i="15"/>
  <c r="AQ110" i="15"/>
  <c r="AQ119" i="15"/>
  <c r="AQ121" i="15"/>
  <c r="AS132" i="15"/>
  <c r="AQ133" i="15"/>
  <c r="AS135" i="15"/>
  <c r="AQ137" i="15"/>
  <c r="AR142" i="15"/>
  <c r="AQ142" i="15"/>
  <c r="AS143" i="15"/>
  <c r="AS152" i="15"/>
  <c r="AQ152" i="15"/>
  <c r="AS185" i="15"/>
  <c r="Y185" i="15"/>
  <c r="AR187" i="15"/>
  <c r="AR202" i="15"/>
  <c r="Y219" i="15"/>
  <c r="AH219" i="15"/>
  <c r="AM223" i="15"/>
  <c r="AQ243" i="15"/>
  <c r="AQ247" i="15"/>
  <c r="AR248" i="15"/>
  <c r="AQ279" i="15"/>
  <c r="AS280" i="15"/>
  <c r="Y286" i="15"/>
  <c r="Y295" i="15"/>
  <c r="AR304" i="15"/>
  <c r="AS304" i="15"/>
  <c r="AQ354" i="15"/>
  <c r="AM358" i="15"/>
  <c r="AN358" i="15" s="1"/>
  <c r="AX18" i="16"/>
  <c r="AB15" i="19"/>
  <c r="AG17" i="19"/>
  <c r="AI37" i="19"/>
  <c r="AB37" i="19"/>
  <c r="AA46" i="19"/>
  <c r="T46" i="19"/>
  <c r="AI47" i="19"/>
  <c r="AG47" i="19"/>
  <c r="AB51" i="19"/>
  <c r="AJ69" i="19"/>
  <c r="AC69" i="19"/>
  <c r="T80" i="19"/>
  <c r="AA102" i="19"/>
  <c r="T102" i="19"/>
  <c r="AA134" i="19"/>
  <c r="T134" i="19"/>
  <c r="AI150" i="19"/>
  <c r="AB150" i="19"/>
  <c r="AA152" i="19"/>
  <c r="AC152" i="19"/>
  <c r="T152" i="19"/>
  <c r="AJ152" i="19"/>
  <c r="AA188" i="19"/>
  <c r="T188" i="19"/>
  <c r="AJ188" i="19"/>
  <c r="AA208" i="19"/>
  <c r="T208" i="19"/>
  <c r="AC236" i="19"/>
  <c r="AE236" i="19" s="1"/>
  <c r="F114" i="19"/>
  <c r="AH115" i="19"/>
  <c r="U735" i="19"/>
  <c r="AJ139" i="19"/>
  <c r="AJ141" i="19"/>
  <c r="AJ142" i="19"/>
  <c r="AC160" i="19"/>
  <c r="AG204" i="19"/>
  <c r="AG213" i="19"/>
  <c r="AA224" i="19"/>
  <c r="T224" i="19"/>
  <c r="AJ228" i="19"/>
  <c r="AA228" i="19"/>
  <c r="AA237" i="19"/>
  <c r="T237" i="19"/>
  <c r="AA241" i="19"/>
  <c r="T241" i="19"/>
  <c r="AA261" i="19"/>
  <c r="T261" i="19"/>
  <c r="T295" i="19"/>
  <c r="AB296" i="19"/>
  <c r="AB300" i="19"/>
  <c r="AA330" i="19"/>
  <c r="T330" i="19"/>
  <c r="AA466" i="19"/>
  <c r="T466" i="19"/>
  <c r="AJ466" i="19"/>
  <c r="AS266" i="15"/>
  <c r="AS267" i="15"/>
  <c r="AH273" i="15"/>
  <c r="AM281" i="15"/>
  <c r="AN281" i="15" s="1"/>
  <c r="AQ300" i="15"/>
  <c r="AR308" i="15"/>
  <c r="AF320" i="15"/>
  <c r="AE322" i="15"/>
  <c r="AM322" i="15"/>
  <c r="AP322" i="15" s="1"/>
  <c r="AQ349" i="15"/>
  <c r="AM350" i="15"/>
  <c r="AS351" i="15"/>
  <c r="AR362" i="15"/>
  <c r="AR363" i="15"/>
  <c r="AX13" i="16"/>
  <c r="AW13" i="16"/>
  <c r="AX14" i="16"/>
  <c r="AX16" i="16"/>
  <c r="AW16" i="16"/>
  <c r="AX20" i="16"/>
  <c r="AF22" i="16"/>
  <c r="AX28" i="16"/>
  <c r="AX31" i="16"/>
  <c r="AG19" i="19"/>
  <c r="M735" i="19"/>
  <c r="Q735" i="19"/>
  <c r="AH21" i="19"/>
  <c r="AH22" i="19"/>
  <c r="AH23" i="19"/>
  <c r="AH24" i="19"/>
  <c r="AH25" i="19"/>
  <c r="AG30" i="19"/>
  <c r="AB35" i="19"/>
  <c r="AG49" i="19"/>
  <c r="AJ64" i="19"/>
  <c r="AJ67" i="19"/>
  <c r="AH68" i="19"/>
  <c r="AI74" i="19"/>
  <c r="AG74" i="19"/>
  <c r="AG87" i="19"/>
  <c r="W735" i="19"/>
  <c r="AH91" i="19"/>
  <c r="AJ97" i="19"/>
  <c r="G104" i="19"/>
  <c r="AJ116" i="19"/>
  <c r="AC122" i="19"/>
  <c r="AJ132" i="19"/>
  <c r="G135" i="19"/>
  <c r="AJ143" i="19"/>
  <c r="AJ145" i="19"/>
  <c r="AG150" i="19"/>
  <c r="AJ160" i="19"/>
  <c r="T166" i="19"/>
  <c r="AJ167" i="19"/>
  <c r="AI184" i="19"/>
  <c r="AA189" i="19"/>
  <c r="T189" i="19"/>
  <c r="T191" i="19"/>
  <c r="AJ194" i="19"/>
  <c r="AG209" i="19"/>
  <c r="AA226" i="19"/>
  <c r="T226" i="19"/>
  <c r="AA243" i="19"/>
  <c r="T243" i="19"/>
  <c r="AA252" i="19"/>
  <c r="T252" i="19"/>
  <c r="AA283" i="19"/>
  <c r="AG298" i="19"/>
  <c r="AG302" i="19"/>
  <c r="AA329" i="19"/>
  <c r="T329" i="19"/>
  <c r="AJ329" i="19"/>
  <c r="AH329" i="19"/>
  <c r="AA344" i="19"/>
  <c r="AA409" i="19"/>
  <c r="T409" i="19"/>
  <c r="AJ409" i="19"/>
  <c r="AH409" i="19"/>
  <c r="AC409" i="19"/>
  <c r="AI444" i="19"/>
  <c r="AR157" i="15"/>
  <c r="AS165" i="15"/>
  <c r="AQ165" i="15"/>
  <c r="AR167" i="15"/>
  <c r="AS170" i="15"/>
  <c r="AQ170" i="15"/>
  <c r="AR172" i="15"/>
  <c r="AR189" i="15"/>
  <c r="AS192" i="15"/>
  <c r="AQ194" i="15"/>
  <c r="AQ195" i="15"/>
  <c r="AQ196" i="15"/>
  <c r="AR207" i="15"/>
  <c r="AS211" i="15"/>
  <c r="AQ211" i="15"/>
  <c r="AE213" i="15"/>
  <c r="AR213" i="15"/>
  <c r="AS215" i="15"/>
  <c r="AQ215" i="15"/>
  <c r="AR217" i="15"/>
  <c r="AS222" i="15"/>
  <c r="AS245" i="15"/>
  <c r="AQ250" i="15"/>
  <c r="AQ266" i="15"/>
  <c r="AH270" i="15"/>
  <c r="AR289" i="15"/>
  <c r="AK331" i="15"/>
  <c r="AQ333" i="15"/>
  <c r="AR339" i="15"/>
  <c r="AQ346" i="15"/>
  <c r="AK349" i="15"/>
  <c r="AS360" i="15"/>
  <c r="AV30" i="16"/>
  <c r="AI17" i="19"/>
  <c r="AJ21" i="19"/>
  <c r="AJ22" i="19"/>
  <c r="AJ23" i="19"/>
  <c r="AJ24" i="19"/>
  <c r="AJ25" i="19"/>
  <c r="AJ68" i="19"/>
  <c r="AH69" i="19"/>
  <c r="AI85" i="19"/>
  <c r="AJ90" i="19"/>
  <c r="AP105" i="19"/>
  <c r="F109" i="19"/>
  <c r="G146" i="19"/>
  <c r="AG163" i="19"/>
  <c r="AJ166" i="19"/>
  <c r="AJ169" i="19"/>
  <c r="AH169" i="19"/>
  <c r="AC169" i="19"/>
  <c r="AA170" i="19"/>
  <c r="T170" i="19"/>
  <c r="AJ170" i="19"/>
  <c r="AH170" i="19"/>
  <c r="AA171" i="19"/>
  <c r="T171" i="19"/>
  <c r="AJ175" i="19"/>
  <c r="AA191" i="19"/>
  <c r="AB199" i="19"/>
  <c r="T201" i="19"/>
  <c r="AB209" i="19"/>
  <c r="AI217" i="19"/>
  <c r="AI219" i="19"/>
  <c r="AH223" i="19"/>
  <c r="AH236" i="19"/>
  <c r="AA254" i="19"/>
  <c r="T254" i="19"/>
  <c r="AA266" i="19"/>
  <c r="T266" i="19"/>
  <c r="AB308" i="19"/>
  <c r="AG320" i="19"/>
  <c r="AA323" i="19"/>
  <c r="T323" i="19"/>
  <c r="AA326" i="19"/>
  <c r="T326" i="19"/>
  <c r="AA367" i="19"/>
  <c r="T367" i="19"/>
  <c r="AC370" i="19"/>
  <c r="AH370" i="19"/>
  <c r="AA371" i="19"/>
  <c r="AA395" i="19"/>
  <c r="AJ245" i="19"/>
  <c r="AI249" i="19"/>
  <c r="AJ256" i="19"/>
  <c r="AJ257" i="19"/>
  <c r="T258" i="19"/>
  <c r="AA258" i="19"/>
  <c r="T283" i="19"/>
  <c r="G284" i="19"/>
  <c r="AB294" i="19"/>
  <c r="AI298" i="19"/>
  <c r="AI302" i="19"/>
  <c r="AI307" i="19"/>
  <c r="T310" i="19"/>
  <c r="AA310" i="19"/>
  <c r="AC312" i="19"/>
  <c r="AJ313" i="19"/>
  <c r="AC314" i="19"/>
  <c r="AJ315" i="19"/>
  <c r="AB324" i="19"/>
  <c r="T327" i="19"/>
  <c r="AA327" i="19"/>
  <c r="AC328" i="19"/>
  <c r="AJ334" i="19"/>
  <c r="AH335" i="19"/>
  <c r="AJ337" i="19"/>
  <c r="AJ342" i="19"/>
  <c r="T344" i="19"/>
  <c r="AJ347" i="19"/>
  <c r="AC348" i="19"/>
  <c r="AJ365" i="19"/>
  <c r="T371" i="19"/>
  <c r="AJ374" i="19"/>
  <c r="AH411" i="19"/>
  <c r="AG427" i="19"/>
  <c r="AA459" i="19"/>
  <c r="AA520" i="19"/>
  <c r="T520" i="19"/>
  <c r="AA615" i="19"/>
  <c r="T615" i="19"/>
  <c r="AJ615" i="19"/>
  <c r="AG615" i="19"/>
  <c r="AH159" i="19"/>
  <c r="AI162" i="19"/>
  <c r="G165" i="19"/>
  <c r="AJ173" i="19"/>
  <c r="G178" i="19"/>
  <c r="AJ185" i="19"/>
  <c r="AJ195" i="19"/>
  <c r="AI199" i="19"/>
  <c r="AC201" i="19"/>
  <c r="AI212" i="19"/>
  <c r="G215" i="19"/>
  <c r="AJ239" i="19"/>
  <c r="AC240" i="19"/>
  <c r="AB248" i="19"/>
  <c r="G271" i="19"/>
  <c r="AJ283" i="19"/>
  <c r="AI292" i="19"/>
  <c r="AG294" i="19"/>
  <c r="AI308" i="19"/>
  <c r="AC310" i="19"/>
  <c r="AH312" i="19"/>
  <c r="AH314" i="19"/>
  <c r="AI317" i="19"/>
  <c r="AI321" i="19"/>
  <c r="AC327" i="19"/>
  <c r="AJ344" i="19"/>
  <c r="AA353" i="19"/>
  <c r="AI360" i="19"/>
  <c r="AJ371" i="19"/>
  <c r="AA413" i="19"/>
  <c r="T413" i="19"/>
  <c r="AJ413" i="19"/>
  <c r="AH413" i="19"/>
  <c r="AC420" i="19"/>
  <c r="AA450" i="19"/>
  <c r="AI454" i="19"/>
  <c r="AH460" i="19"/>
  <c r="AA569" i="19"/>
  <c r="AG569" i="19"/>
  <c r="AA595" i="19"/>
  <c r="T595" i="19"/>
  <c r="AG595" i="19"/>
  <c r="AJ159" i="19"/>
  <c r="AI163" i="19"/>
  <c r="AC171" i="19"/>
  <c r="AJ174" i="19"/>
  <c r="AI181" i="19"/>
  <c r="G187" i="19"/>
  <c r="AH201" i="19"/>
  <c r="AI205" i="19"/>
  <c r="AI213" i="19"/>
  <c r="AJ224" i="19"/>
  <c r="AH225" i="19"/>
  <c r="AI234" i="19"/>
  <c r="G235" i="19"/>
  <c r="AI247" i="19"/>
  <c r="AJ252" i="19"/>
  <c r="AJ253" i="19"/>
  <c r="AJ265" i="19"/>
  <c r="AJ280" i="19"/>
  <c r="G289" i="19"/>
  <c r="AH310" i="19"/>
  <c r="G311" i="19"/>
  <c r="AJ312" i="19"/>
  <c r="AJ314" i="19"/>
  <c r="AI318" i="19"/>
  <c r="AC326" i="19"/>
  <c r="AH327" i="19"/>
  <c r="AJ328" i="19"/>
  <c r="G332" i="19"/>
  <c r="AJ367" i="19"/>
  <c r="AH368" i="19"/>
  <c r="AG407" i="19"/>
  <c r="AG417" i="19"/>
  <c r="AA457" i="19"/>
  <c r="AA468" i="19"/>
  <c r="AA473" i="19"/>
  <c r="T473" i="19"/>
  <c r="AA537" i="19"/>
  <c r="T537" i="19"/>
  <c r="AH537" i="19"/>
  <c r="F385" i="19"/>
  <c r="AJ399" i="19"/>
  <c r="T400" i="19"/>
  <c r="AG405" i="19"/>
  <c r="AB407" i="19"/>
  <c r="AJ410" i="19"/>
  <c r="T411" i="19"/>
  <c r="AA411" i="19"/>
  <c r="AC412" i="19"/>
  <c r="AJ414" i="19"/>
  <c r="AB417" i="19"/>
  <c r="AC419" i="19"/>
  <c r="AJ420" i="19"/>
  <c r="AI423" i="19"/>
  <c r="AC424" i="19"/>
  <c r="AI427" i="19"/>
  <c r="T430" i="19"/>
  <c r="AA430" i="19"/>
  <c r="G431" i="19"/>
  <c r="AJ433" i="19"/>
  <c r="AI437" i="19"/>
  <c r="AH449" i="19"/>
  <c r="T450" i="19"/>
  <c r="AB453" i="19"/>
  <c r="G455" i="19"/>
  <c r="AC460" i="19"/>
  <c r="T461" i="19"/>
  <c r="AA461" i="19"/>
  <c r="AA475" i="19"/>
  <c r="F483" i="19"/>
  <c r="AB495" i="19"/>
  <c r="AA503" i="19"/>
  <c r="AA510" i="19"/>
  <c r="T510" i="19"/>
  <c r="AG528" i="19"/>
  <c r="AA532" i="19"/>
  <c r="T532" i="19"/>
  <c r="AJ532" i="19"/>
  <c r="AH532" i="19"/>
  <c r="AJ563" i="19"/>
  <c r="AC586" i="19"/>
  <c r="AB729" i="19"/>
  <c r="AI382" i="19"/>
  <c r="G385" i="19"/>
  <c r="AJ400" i="19"/>
  <c r="AJ401" i="19"/>
  <c r="T410" i="19"/>
  <c r="AA410" i="19"/>
  <c r="AC411" i="19"/>
  <c r="AH412" i="19"/>
  <c r="T414" i="19"/>
  <c r="AA414" i="19"/>
  <c r="G418" i="19"/>
  <c r="AH419" i="19"/>
  <c r="AH424" i="19"/>
  <c r="AB427" i="19"/>
  <c r="AB436" i="19"/>
  <c r="T440" i="19"/>
  <c r="F442" i="19"/>
  <c r="AJ450" i="19"/>
  <c r="AH456" i="19"/>
  <c r="T457" i="19"/>
  <c r="AH458" i="19"/>
  <c r="T459" i="19"/>
  <c r="T468" i="19"/>
  <c r="AA485" i="19"/>
  <c r="T485" i="19"/>
  <c r="AI494" i="19"/>
  <c r="AB498" i="19"/>
  <c r="AA549" i="19"/>
  <c r="T549" i="19"/>
  <c r="AA561" i="19"/>
  <c r="T561" i="19"/>
  <c r="AA610" i="19"/>
  <c r="T610" i="19"/>
  <c r="AJ610" i="19"/>
  <c r="AG610" i="19"/>
  <c r="AB387" i="19"/>
  <c r="AJ402" i="19"/>
  <c r="AC410" i="19"/>
  <c r="AC414" i="19"/>
  <c r="AI419" i="19"/>
  <c r="AJ424" i="19"/>
  <c r="AB428" i="19"/>
  <c r="AH432" i="19"/>
  <c r="AJ440" i="19"/>
  <c r="AH441" i="19"/>
  <c r="AB443" i="19"/>
  <c r="AJ457" i="19"/>
  <c r="AJ459" i="19"/>
  <c r="AH465" i="19"/>
  <c r="AH467" i="19"/>
  <c r="AJ468" i="19"/>
  <c r="AA479" i="19"/>
  <c r="T479" i="19"/>
  <c r="AJ533" i="19"/>
  <c r="AJ537" i="19"/>
  <c r="AJ642" i="19"/>
  <c r="AA642" i="19"/>
  <c r="T642" i="19"/>
  <c r="AA684" i="19"/>
  <c r="T684" i="19"/>
  <c r="AB492" i="19"/>
  <c r="AH494" i="19"/>
  <c r="AI497" i="19"/>
  <c r="AB504" i="19"/>
  <c r="T513" i="19"/>
  <c r="AA513" i="19"/>
  <c r="AI530" i="19"/>
  <c r="T534" i="19"/>
  <c r="AA534" i="19"/>
  <c r="T538" i="19"/>
  <c r="AA538" i="19"/>
  <c r="AI539" i="19"/>
  <c r="T547" i="19"/>
  <c r="T559" i="19"/>
  <c r="AA559" i="19"/>
  <c r="AI561" i="19"/>
  <c r="T563" i="19"/>
  <c r="AA563" i="19"/>
  <c r="AA577" i="19"/>
  <c r="T577" i="19"/>
  <c r="AH577" i="19"/>
  <c r="AI577" i="19"/>
  <c r="AJ578" i="19"/>
  <c r="AB588" i="19"/>
  <c r="AC603" i="19"/>
  <c r="T605" i="19"/>
  <c r="T607" i="19"/>
  <c r="T609" i="19"/>
  <c r="AA624" i="19"/>
  <c r="T624" i="19"/>
  <c r="AC635" i="19"/>
  <c r="AG636" i="19"/>
  <c r="AH650" i="19"/>
  <c r="AC651" i="19"/>
  <c r="AJ712" i="19"/>
  <c r="AG712" i="19"/>
  <c r="AA724" i="19"/>
  <c r="T724" i="19"/>
  <c r="AI526" i="19"/>
  <c r="AC534" i="19"/>
  <c r="AJ547" i="19"/>
  <c r="G562" i="19"/>
  <c r="AA565" i="19"/>
  <c r="T565" i="19"/>
  <c r="AA576" i="19"/>
  <c r="T576" i="19"/>
  <c r="AA636" i="19"/>
  <c r="T636" i="19"/>
  <c r="AJ477" i="19"/>
  <c r="AJ481" i="19"/>
  <c r="AJ482" i="19"/>
  <c r="AJ484" i="19"/>
  <c r="AJ523" i="19"/>
  <c r="AC533" i="19"/>
  <c r="AH534" i="19"/>
  <c r="AC537" i="19"/>
  <c r="AJ561" i="19"/>
  <c r="F562" i="19"/>
  <c r="AB571" i="19"/>
  <c r="AI571" i="19"/>
  <c r="AB581" i="19"/>
  <c r="T585" i="19"/>
  <c r="G593" i="19"/>
  <c r="AH596" i="19"/>
  <c r="AA596" i="19"/>
  <c r="T596" i="19"/>
  <c r="AI596" i="19"/>
  <c r="AG642" i="19"/>
  <c r="AG681" i="19"/>
  <c r="AA689" i="19"/>
  <c r="T689" i="19"/>
  <c r="AA693" i="19"/>
  <c r="T693" i="19"/>
  <c r="AJ693" i="19"/>
  <c r="AC695" i="19"/>
  <c r="AA702" i="19"/>
  <c r="T702" i="19"/>
  <c r="AJ710" i="19"/>
  <c r="AB716" i="19"/>
  <c r="AA720" i="19"/>
  <c r="T720" i="19"/>
  <c r="AH720" i="19"/>
  <c r="AH724" i="19"/>
  <c r="AG566" i="19"/>
  <c r="AA575" i="19"/>
  <c r="AI586" i="19"/>
  <c r="T627" i="19"/>
  <c r="AA627" i="19"/>
  <c r="AB632" i="19"/>
  <c r="T633" i="19"/>
  <c r="AA633" i="19"/>
  <c r="T644" i="19"/>
  <c r="AA644" i="19"/>
  <c r="T653" i="19"/>
  <c r="AA653" i="19"/>
  <c r="T654" i="19"/>
  <c r="AA654" i="19"/>
  <c r="AJ662" i="19"/>
  <c r="T664" i="19"/>
  <c r="T666" i="19"/>
  <c r="AJ676" i="19"/>
  <c r="AI681" i="19"/>
  <c r="AJ686" i="19"/>
  <c r="T698" i="19"/>
  <c r="AA698" i="19"/>
  <c r="T700" i="19"/>
  <c r="AB700" i="19"/>
  <c r="T703" i="19"/>
  <c r="AA703" i="19"/>
  <c r="T710" i="19"/>
  <c r="AA710" i="19"/>
  <c r="AC722" i="19"/>
  <c r="AJ731" i="19"/>
  <c r="AI617" i="19"/>
  <c r="AG644" i="19"/>
  <c r="AJ664" i="19"/>
  <c r="AJ666" i="19"/>
  <c r="AG671" i="19"/>
  <c r="AG698" i="19"/>
  <c r="AG700" i="19"/>
  <c r="AG710" i="19"/>
  <c r="AA573" i="19"/>
  <c r="AI594" i="19"/>
  <c r="AI604" i="19"/>
  <c r="AC614" i="19"/>
  <c r="AJ652" i="19"/>
  <c r="AJ668" i="19"/>
  <c r="AI678" i="19"/>
  <c r="AG678" i="19"/>
  <c r="AJ684" i="19"/>
  <c r="AC685" i="19"/>
  <c r="F691" i="19"/>
  <c r="AI700" i="19"/>
  <c r="AJ722" i="19"/>
  <c r="AJ733" i="19"/>
  <c r="AH734" i="19"/>
  <c r="AB12" i="1"/>
  <c r="AG12" i="1" s="1"/>
  <c r="AT12" i="1"/>
  <c r="AI14" i="1"/>
  <c r="AS14" i="1"/>
  <c r="AI15" i="1"/>
  <c r="AS15" i="1"/>
  <c r="AI16" i="1"/>
  <c r="AS16" i="1"/>
  <c r="AI17" i="1"/>
  <c r="AS17" i="1"/>
  <c r="AI18" i="1"/>
  <c r="AS18" i="1"/>
  <c r="AI19" i="1"/>
  <c r="AS19" i="1"/>
  <c r="AC21" i="1"/>
  <c r="AL21" i="1" s="1"/>
  <c r="AH21" i="1"/>
  <c r="AC22" i="1"/>
  <c r="AL22" i="1" s="1"/>
  <c r="AH22" i="1"/>
  <c r="AC23" i="1"/>
  <c r="AH23" i="1"/>
  <c r="AC24" i="1"/>
  <c r="AL24" i="1" s="1"/>
  <c r="AH24" i="1"/>
  <c r="AC25" i="1"/>
  <c r="AL25" i="1" s="1"/>
  <c r="AH25" i="1"/>
  <c r="AB27" i="1"/>
  <c r="AG27" i="1"/>
  <c r="AU27" i="1"/>
  <c r="AB28" i="1"/>
  <c r="AG28" i="1"/>
  <c r="AU28" i="1"/>
  <c r="AB29" i="1"/>
  <c r="AG29" i="1"/>
  <c r="AU29" i="1"/>
  <c r="AB30" i="1"/>
  <c r="AG30" i="1"/>
  <c r="AU30" i="1"/>
  <c r="AS40" i="1"/>
  <c r="AG44" i="1"/>
  <c r="AS44" i="1"/>
  <c r="AT45" i="1"/>
  <c r="AJ45" i="1"/>
  <c r="AA45" i="1"/>
  <c r="T45" i="1"/>
  <c r="AC45" i="1"/>
  <c r="AM45" i="1" s="1"/>
  <c r="AI45" i="1"/>
  <c r="AG62" i="1"/>
  <c r="AS62" i="1"/>
  <c r="AT63" i="1"/>
  <c r="AJ63" i="1"/>
  <c r="AA63" i="1"/>
  <c r="T63" i="1"/>
  <c r="AC63" i="1"/>
  <c r="AL63" i="1" s="1"/>
  <c r="AI63" i="1"/>
  <c r="AG64" i="1"/>
  <c r="AS64" i="1"/>
  <c r="AI68" i="1"/>
  <c r="AS68" i="1"/>
  <c r="AI71" i="1"/>
  <c r="AS71" i="1"/>
  <c r="AT72" i="1"/>
  <c r="AJ72" i="1"/>
  <c r="AA72" i="1"/>
  <c r="T72" i="1"/>
  <c r="AH72" i="1"/>
  <c r="AI75" i="1"/>
  <c r="AS75" i="1"/>
  <c r="AT76" i="1"/>
  <c r="AJ76" i="1"/>
  <c r="AA76" i="1"/>
  <c r="T76" i="1"/>
  <c r="AH76" i="1"/>
  <c r="AG79" i="1"/>
  <c r="AG81" i="1"/>
  <c r="AG83" i="1"/>
  <c r="AT91" i="1"/>
  <c r="AJ91" i="1"/>
  <c r="AA91" i="1"/>
  <c r="T91" i="1"/>
  <c r="AS91" i="1"/>
  <c r="AI91" i="1"/>
  <c r="AC91" i="1"/>
  <c r="AI99" i="1"/>
  <c r="AS99" i="1"/>
  <c r="AT100" i="1"/>
  <c r="AJ100" i="1"/>
  <c r="AA100" i="1"/>
  <c r="T100" i="1"/>
  <c r="AH100" i="1"/>
  <c r="AT106" i="1"/>
  <c r="AJ106" i="1"/>
  <c r="AA106" i="1"/>
  <c r="T106" i="1"/>
  <c r="AH106" i="1"/>
  <c r="AT110" i="1"/>
  <c r="AJ110" i="1"/>
  <c r="AA110" i="1"/>
  <c r="T110" i="1"/>
  <c r="AS110" i="1"/>
  <c r="AI110" i="1"/>
  <c r="AC110" i="1"/>
  <c r="AS112" i="1"/>
  <c r="AA112" i="1"/>
  <c r="T112" i="1"/>
  <c r="AU112" i="1"/>
  <c r="AS113" i="1"/>
  <c r="AI113" i="1"/>
  <c r="AH113" i="1"/>
  <c r="AC113" i="1"/>
  <c r="AL113" i="1" s="1"/>
  <c r="AB113" i="1"/>
  <c r="AU113" i="1"/>
  <c r="AG116" i="1"/>
  <c r="AT126" i="1"/>
  <c r="AJ126" i="1"/>
  <c r="AA126" i="1"/>
  <c r="T126" i="1"/>
  <c r="AH126" i="1"/>
  <c r="AT130" i="1"/>
  <c r="AJ130" i="1"/>
  <c r="AA130" i="1"/>
  <c r="T130" i="1"/>
  <c r="AS130" i="1"/>
  <c r="AI130" i="1"/>
  <c r="AC130" i="1"/>
  <c r="AT132" i="1"/>
  <c r="AJ132" i="1"/>
  <c r="AA132" i="1"/>
  <c r="T132" i="1"/>
  <c r="AS132" i="1"/>
  <c r="AI132" i="1"/>
  <c r="AC132" i="1"/>
  <c r="AL132" i="1" s="1"/>
  <c r="AS134" i="1"/>
  <c r="AA134" i="1"/>
  <c r="T134" i="1"/>
  <c r="AU134" i="1"/>
  <c r="AI141" i="1"/>
  <c r="AS141" i="1"/>
  <c r="AT147" i="1"/>
  <c r="AJ147" i="1"/>
  <c r="AA147" i="1"/>
  <c r="T147" i="1"/>
  <c r="AH147" i="1"/>
  <c r="AG150" i="1"/>
  <c r="AI160" i="1"/>
  <c r="AC160" i="1"/>
  <c r="AM160" i="1" s="1"/>
  <c r="AT160" i="1"/>
  <c r="AH160" i="1"/>
  <c r="AA160" i="1"/>
  <c r="T160" i="1"/>
  <c r="AJ160" i="1"/>
  <c r="AI176" i="1"/>
  <c r="AC176" i="1"/>
  <c r="AK176" i="1" s="1"/>
  <c r="AT176" i="1"/>
  <c r="AH176" i="1"/>
  <c r="AA176" i="1"/>
  <c r="T176" i="1"/>
  <c r="AJ176" i="1"/>
  <c r="AT198" i="1"/>
  <c r="AJ198" i="1"/>
  <c r="AA198" i="1"/>
  <c r="T198" i="1"/>
  <c r="AU198" i="1"/>
  <c r="AH198" i="1"/>
  <c r="AB198" i="1"/>
  <c r="AS198" i="1"/>
  <c r="AG198" i="1"/>
  <c r="AU200" i="1"/>
  <c r="AH201" i="1"/>
  <c r="AU201" i="1"/>
  <c r="AH203" i="1"/>
  <c r="AC203" i="1"/>
  <c r="AT203" i="1"/>
  <c r="AG203" i="1"/>
  <c r="AA203" i="1"/>
  <c r="T203" i="1"/>
  <c r="AS203" i="1"/>
  <c r="AJ203" i="1"/>
  <c r="AI203" i="1"/>
  <c r="AT210" i="1"/>
  <c r="AJ210" i="1"/>
  <c r="AA210" i="1"/>
  <c r="T210" i="1"/>
  <c r="AU210" i="1"/>
  <c r="AH210" i="1"/>
  <c r="AB210" i="1"/>
  <c r="AS210" i="1"/>
  <c r="AG210" i="1"/>
  <c r="AI210" i="1"/>
  <c r="AT212" i="1"/>
  <c r="AJ212" i="1"/>
  <c r="AA212" i="1"/>
  <c r="T212" i="1"/>
  <c r="AU212" i="1"/>
  <c r="AH212" i="1"/>
  <c r="AB212" i="1"/>
  <c r="AS212" i="1"/>
  <c r="AG212" i="1"/>
  <c r="AI212" i="1"/>
  <c r="AT214" i="1"/>
  <c r="AJ214" i="1"/>
  <c r="AA214" i="1"/>
  <c r="T214" i="1"/>
  <c r="AU214" i="1"/>
  <c r="AH214" i="1"/>
  <c r="AB214" i="1"/>
  <c r="AS214" i="1"/>
  <c r="AG214" i="1"/>
  <c r="AI214" i="1"/>
  <c r="AU229" i="1"/>
  <c r="AS229" i="1"/>
  <c r="AA229" i="1"/>
  <c r="T229" i="1"/>
  <c r="AB235" i="1"/>
  <c r="AS239" i="1"/>
  <c r="AI239" i="1"/>
  <c r="AT239" i="1"/>
  <c r="AG239" i="1"/>
  <c r="AA239" i="1"/>
  <c r="T239" i="1"/>
  <c r="AJ239" i="1"/>
  <c r="AC239" i="1"/>
  <c r="AL239" i="1" s="1"/>
  <c r="AH239" i="1"/>
  <c r="AT252" i="1"/>
  <c r="AJ252" i="1"/>
  <c r="AA252" i="1"/>
  <c r="T252" i="1"/>
  <c r="AC270" i="1"/>
  <c r="AL270" i="1" s="1"/>
  <c r="AS270" i="1"/>
  <c r="AI270" i="1"/>
  <c r="AC277" i="1"/>
  <c r="AM277" i="1" s="1"/>
  <c r="AT280" i="1"/>
  <c r="AJ280" i="1"/>
  <c r="AA280" i="1"/>
  <c r="AS280" i="1"/>
  <c r="AI280" i="1"/>
  <c r="AC280" i="1"/>
  <c r="AL280" i="1" s="1"/>
  <c r="T280" i="1"/>
  <c r="AU280" i="1"/>
  <c r="AB280" i="1"/>
  <c r="AH280" i="1"/>
  <c r="AT290" i="1"/>
  <c r="AJ290" i="1"/>
  <c r="AA290" i="1"/>
  <c r="T290" i="1"/>
  <c r="AS290" i="1"/>
  <c r="AI290" i="1"/>
  <c r="AU290" i="1"/>
  <c r="AB290" i="1"/>
  <c r="AH290" i="1"/>
  <c r="AG290" i="1"/>
  <c r="AT293" i="1"/>
  <c r="AC317" i="1"/>
  <c r="AL317" i="1" s="1"/>
  <c r="AS317" i="1"/>
  <c r="AI317" i="1"/>
  <c r="AC321" i="1"/>
  <c r="AL321" i="1" s="1"/>
  <c r="AS321" i="1"/>
  <c r="AI321" i="1"/>
  <c r="AT326" i="1"/>
  <c r="AJ326" i="1"/>
  <c r="AA326" i="1"/>
  <c r="T326" i="1"/>
  <c r="AS360" i="1"/>
  <c r="AI360" i="1"/>
  <c r="AH360" i="1"/>
  <c r="AC360" i="1"/>
  <c r="AT360" i="1"/>
  <c r="AJ360" i="1"/>
  <c r="AA360" i="1"/>
  <c r="T360" i="1"/>
  <c r="AU360" i="1"/>
  <c r="AB360" i="1"/>
  <c r="AH417" i="1"/>
  <c r="AC417" i="1"/>
  <c r="AL417" i="1" s="1"/>
  <c r="AS466" i="1"/>
  <c r="AI466" i="1"/>
  <c r="AH466" i="1"/>
  <c r="AC466" i="1"/>
  <c r="AT466" i="1"/>
  <c r="AJ466" i="1"/>
  <c r="AA466" i="1"/>
  <c r="T466" i="1"/>
  <c r="AU466" i="1"/>
  <c r="AB466" i="1"/>
  <c r="AS468" i="1"/>
  <c r="AI468" i="1"/>
  <c r="AH468" i="1"/>
  <c r="AC468" i="1"/>
  <c r="AT468" i="1"/>
  <c r="AJ468" i="1"/>
  <c r="AA468" i="1"/>
  <c r="T468" i="1"/>
  <c r="AU468" i="1"/>
  <c r="AB468" i="1"/>
  <c r="AB469" i="1"/>
  <c r="AH489" i="1"/>
  <c r="AC489" i="1"/>
  <c r="AL489" i="1" s="1"/>
  <c r="AS492" i="1"/>
  <c r="AI492" i="1"/>
  <c r="AH492" i="1"/>
  <c r="AC492" i="1"/>
  <c r="AL492" i="1" s="1"/>
  <c r="AT492" i="1"/>
  <c r="AJ492" i="1"/>
  <c r="AA492" i="1"/>
  <c r="T492" i="1"/>
  <c r="AU492" i="1"/>
  <c r="AB492" i="1"/>
  <c r="AS586" i="1"/>
  <c r="AI586" i="1"/>
  <c r="AH586" i="1"/>
  <c r="AC586" i="1"/>
  <c r="AL586" i="1" s="1"/>
  <c r="AT586" i="1"/>
  <c r="AJ586" i="1"/>
  <c r="AA586" i="1"/>
  <c r="T586" i="1"/>
  <c r="AU586" i="1"/>
  <c r="AB586" i="1"/>
  <c r="AB587" i="1"/>
  <c r="Y735" i="1"/>
  <c r="AU12" i="1"/>
  <c r="AB13" i="1"/>
  <c r="AT13" i="1"/>
  <c r="T14" i="1"/>
  <c r="AA14" i="1"/>
  <c r="AJ14" i="1"/>
  <c r="T15" i="1"/>
  <c r="AA15" i="1"/>
  <c r="AJ15" i="1"/>
  <c r="T16" i="1"/>
  <c r="AA16" i="1"/>
  <c r="AJ16" i="1"/>
  <c r="T17" i="1"/>
  <c r="AA17" i="1"/>
  <c r="AJ17" i="1"/>
  <c r="T18" i="1"/>
  <c r="AA18" i="1"/>
  <c r="AJ18" i="1"/>
  <c r="T19" i="1"/>
  <c r="AA19" i="1"/>
  <c r="AJ19" i="1"/>
  <c r="H735" i="1"/>
  <c r="L735" i="1"/>
  <c r="P735" i="1"/>
  <c r="AI21" i="1"/>
  <c r="AI22" i="1"/>
  <c r="AI23" i="1"/>
  <c r="AI24" i="1"/>
  <c r="AI25" i="1"/>
  <c r="AC27" i="1"/>
  <c r="AH27" i="1"/>
  <c r="AC28" i="1"/>
  <c r="AL28" i="1" s="1"/>
  <c r="AH28" i="1"/>
  <c r="AC29" i="1"/>
  <c r="AK29" i="1" s="1"/>
  <c r="AH29" i="1"/>
  <c r="AC30" i="1"/>
  <c r="AH30" i="1"/>
  <c r="T31" i="1"/>
  <c r="AA31" i="1"/>
  <c r="AT32" i="1"/>
  <c r="AJ32" i="1"/>
  <c r="AA32" i="1"/>
  <c r="T32" i="1"/>
  <c r="AC32" i="1"/>
  <c r="AI32" i="1"/>
  <c r="AG33" i="1"/>
  <c r="AS34" i="1"/>
  <c r="AA34" i="1"/>
  <c r="AC34" i="1" s="1"/>
  <c r="T34" i="1"/>
  <c r="AH34" i="1"/>
  <c r="AU34" i="1"/>
  <c r="AS35" i="1"/>
  <c r="AI35" i="1"/>
  <c r="AB35" i="1"/>
  <c r="AH35" i="1"/>
  <c r="AU35" i="1"/>
  <c r="AS36" i="1"/>
  <c r="AI36" i="1"/>
  <c r="AB36" i="1"/>
  <c r="AH36" i="1"/>
  <c r="AU36" i="1"/>
  <c r="AS37" i="1"/>
  <c r="AI37" i="1"/>
  <c r="AB37" i="1"/>
  <c r="AH37" i="1"/>
  <c r="AU37" i="1"/>
  <c r="AB38" i="1"/>
  <c r="AG38" i="1" s="1"/>
  <c r="AT38" i="1"/>
  <c r="T39" i="1"/>
  <c r="AA39" i="1"/>
  <c r="T40" i="1"/>
  <c r="AA40" i="1"/>
  <c r="AH40" i="1"/>
  <c r="AJ42" i="1"/>
  <c r="AB44" i="1"/>
  <c r="AH44" i="1"/>
  <c r="AG46" i="1"/>
  <c r="AB62" i="1"/>
  <c r="AH62" i="1"/>
  <c r="AB64" i="1"/>
  <c r="AH64" i="1"/>
  <c r="AI67" i="1"/>
  <c r="AS67" i="1"/>
  <c r="T68" i="1"/>
  <c r="AA68" i="1"/>
  <c r="AJ68" i="1"/>
  <c r="AC71" i="1"/>
  <c r="AL71" i="1" s="1"/>
  <c r="AI72" i="1"/>
  <c r="AS72" i="1"/>
  <c r="AT73" i="1"/>
  <c r="AJ73" i="1"/>
  <c r="AA73" i="1"/>
  <c r="T73" i="1"/>
  <c r="AH73" i="1"/>
  <c r="AC75" i="1"/>
  <c r="AL75" i="1" s="1"/>
  <c r="AI76" i="1"/>
  <c r="AS76" i="1"/>
  <c r="AT77" i="1"/>
  <c r="AJ77" i="1"/>
  <c r="AA77" i="1"/>
  <c r="T77" i="1"/>
  <c r="AH77" i="1"/>
  <c r="AH79" i="1"/>
  <c r="AT80" i="1"/>
  <c r="AJ80" i="1"/>
  <c r="AA80" i="1"/>
  <c r="T80" i="1"/>
  <c r="AS80" i="1"/>
  <c r="AI80" i="1"/>
  <c r="AC80" i="1"/>
  <c r="AL80" i="1" s="1"/>
  <c r="AH81" i="1"/>
  <c r="AT82" i="1"/>
  <c r="AJ82" i="1"/>
  <c r="AA82" i="1"/>
  <c r="T82" i="1"/>
  <c r="AS82" i="1"/>
  <c r="AI82" i="1"/>
  <c r="AC82" i="1"/>
  <c r="AL82" i="1" s="1"/>
  <c r="AH83" i="1"/>
  <c r="AS84" i="1"/>
  <c r="AA84" i="1"/>
  <c r="T84" i="1"/>
  <c r="AU84" i="1"/>
  <c r="AS85" i="1"/>
  <c r="AI85" i="1"/>
  <c r="AH85" i="1"/>
  <c r="AC85" i="1"/>
  <c r="AB85" i="1"/>
  <c r="AU85" i="1"/>
  <c r="AS86" i="1"/>
  <c r="AI86" i="1"/>
  <c r="AH86" i="1"/>
  <c r="AC86" i="1"/>
  <c r="AB86" i="1"/>
  <c r="AU86" i="1"/>
  <c r="AS87" i="1"/>
  <c r="AI87" i="1"/>
  <c r="AH87" i="1"/>
  <c r="AC87" i="1"/>
  <c r="AM87" i="1" s="1"/>
  <c r="AB87" i="1"/>
  <c r="AU87" i="1"/>
  <c r="W735" i="1"/>
  <c r="AA88" i="1"/>
  <c r="AS88" i="1"/>
  <c r="AU90" i="1"/>
  <c r="AG91" i="1"/>
  <c r="AS93" i="1"/>
  <c r="AI93" i="1"/>
  <c r="AH93" i="1"/>
  <c r="AC93" i="1"/>
  <c r="AB93" i="1"/>
  <c r="AU93" i="1"/>
  <c r="AS94" i="1"/>
  <c r="AI94" i="1"/>
  <c r="AH94" i="1"/>
  <c r="AC94" i="1"/>
  <c r="AB94" i="1"/>
  <c r="AU94" i="1"/>
  <c r="AS95" i="1"/>
  <c r="AI95" i="1"/>
  <c r="AH95" i="1"/>
  <c r="AC95" i="1"/>
  <c r="AM95" i="1" s="1"/>
  <c r="AB95" i="1"/>
  <c r="AU95" i="1"/>
  <c r="AU96" i="1"/>
  <c r="AB96" i="1"/>
  <c r="AT96" i="1"/>
  <c r="AC99" i="1"/>
  <c r="AL99" i="1" s="1"/>
  <c r="AI100" i="1"/>
  <c r="AS100" i="1"/>
  <c r="AS101" i="1"/>
  <c r="AA101" i="1"/>
  <c r="T101" i="1"/>
  <c r="AT102" i="1"/>
  <c r="AU105" i="1"/>
  <c r="AT105" i="1"/>
  <c r="AO105" i="1"/>
  <c r="AI106" i="1"/>
  <c r="AS106" i="1"/>
  <c r="AT107" i="1"/>
  <c r="AJ107" i="1"/>
  <c r="AA107" i="1"/>
  <c r="T107" i="1"/>
  <c r="AH107" i="1"/>
  <c r="AG110" i="1"/>
  <c r="AU111" i="1"/>
  <c r="AT115" i="1"/>
  <c r="AJ115" i="1"/>
  <c r="AA115" i="1"/>
  <c r="T115" i="1"/>
  <c r="AS115" i="1"/>
  <c r="AI115" i="1"/>
  <c r="AC115" i="1"/>
  <c r="AL115" i="1" s="1"/>
  <c r="AH116" i="1"/>
  <c r="AT117" i="1"/>
  <c r="AJ117" i="1"/>
  <c r="AA117" i="1"/>
  <c r="T117" i="1"/>
  <c r="AS117" i="1"/>
  <c r="AI117" i="1"/>
  <c r="AC117" i="1"/>
  <c r="AL117" i="1" s="1"/>
  <c r="AG118" i="1"/>
  <c r="AB121" i="1"/>
  <c r="AI124" i="1"/>
  <c r="AS124" i="1"/>
  <c r="AI126" i="1"/>
  <c r="AS126" i="1"/>
  <c r="AT127" i="1"/>
  <c r="AJ127" i="1"/>
  <c r="AA127" i="1"/>
  <c r="T127" i="1"/>
  <c r="AH127" i="1"/>
  <c r="AG130" i="1"/>
  <c r="AU131" i="1"/>
  <c r="AG132" i="1"/>
  <c r="AU133" i="1"/>
  <c r="AS136" i="1"/>
  <c r="AI136" i="1"/>
  <c r="AH136" i="1"/>
  <c r="AC136" i="1"/>
  <c r="AL136" i="1" s="1"/>
  <c r="AB136" i="1"/>
  <c r="AU136" i="1"/>
  <c r="AS137" i="1"/>
  <c r="AI137" i="1"/>
  <c r="AH137" i="1"/>
  <c r="AC137" i="1"/>
  <c r="AL137" i="1" s="1"/>
  <c r="AB137" i="1"/>
  <c r="AU137" i="1"/>
  <c r="AU138" i="1"/>
  <c r="AB138" i="1"/>
  <c r="AG138" i="1" s="1"/>
  <c r="AT138" i="1"/>
  <c r="T141" i="1"/>
  <c r="AA141" i="1"/>
  <c r="AJ141" i="1"/>
  <c r="AI147" i="1"/>
  <c r="AS147" i="1"/>
  <c r="AT148" i="1"/>
  <c r="AJ148" i="1"/>
  <c r="AA148" i="1"/>
  <c r="T148" i="1"/>
  <c r="AH148" i="1"/>
  <c r="AS151" i="1"/>
  <c r="AA151" i="1"/>
  <c r="T151" i="1"/>
  <c r="AU151" i="1"/>
  <c r="AS152" i="1"/>
  <c r="AI152" i="1"/>
  <c r="AH152" i="1"/>
  <c r="AC152" i="1"/>
  <c r="AL152" i="1" s="1"/>
  <c r="AB152" i="1"/>
  <c r="AU152" i="1"/>
  <c r="AU153" i="1"/>
  <c r="AB153" i="1"/>
  <c r="AG153" i="1" s="1"/>
  <c r="AT153" i="1"/>
  <c r="AT164" i="1"/>
  <c r="AJ164" i="1"/>
  <c r="AA164" i="1"/>
  <c r="T164" i="1"/>
  <c r="AS164" i="1"/>
  <c r="AG164" i="1"/>
  <c r="AC164" i="1"/>
  <c r="AL164" i="1" s="1"/>
  <c r="AT167" i="1"/>
  <c r="AH167" i="1"/>
  <c r="AA167" i="1"/>
  <c r="T167" i="1"/>
  <c r="AS167" i="1"/>
  <c r="AI167" i="1"/>
  <c r="AI169" i="1"/>
  <c r="AC169" i="1"/>
  <c r="AL169" i="1" s="1"/>
  <c r="AT171" i="1"/>
  <c r="AH171" i="1"/>
  <c r="AA171" i="1"/>
  <c r="T171" i="1"/>
  <c r="AS171" i="1"/>
  <c r="AI171" i="1"/>
  <c r="AT175" i="1"/>
  <c r="AH175" i="1"/>
  <c r="AA175" i="1"/>
  <c r="T175" i="1"/>
  <c r="AS175" i="1"/>
  <c r="AI175" i="1"/>
  <c r="AJ191" i="1"/>
  <c r="AU191" i="1"/>
  <c r="AI191" i="1"/>
  <c r="AB191" i="1"/>
  <c r="T191" i="1"/>
  <c r="AI198" i="1"/>
  <c r="AJ201" i="1"/>
  <c r="AU202" i="1"/>
  <c r="AH204" i="1"/>
  <c r="AC204" i="1"/>
  <c r="AL204" i="1" s="1"/>
  <c r="AT204" i="1"/>
  <c r="AG204" i="1"/>
  <c r="AA204" i="1"/>
  <c r="T204" i="1"/>
  <c r="AS204" i="1"/>
  <c r="AJ204" i="1"/>
  <c r="AI204" i="1"/>
  <c r="AU208" i="1"/>
  <c r="AS208" i="1"/>
  <c r="AA208" i="1"/>
  <c r="T208" i="1"/>
  <c r="AU217" i="1"/>
  <c r="AH217" i="1"/>
  <c r="AB217" i="1"/>
  <c r="AI226" i="1"/>
  <c r="AC226" i="1"/>
  <c r="AL226" i="1" s="1"/>
  <c r="AT226" i="1"/>
  <c r="AH226" i="1"/>
  <c r="AA226" i="1"/>
  <c r="T226" i="1"/>
  <c r="AS226" i="1"/>
  <c r="AT230" i="1"/>
  <c r="AO230" i="1"/>
  <c r="AU230" i="1"/>
  <c r="AM230" i="1"/>
  <c r="AT231" i="1"/>
  <c r="AJ231" i="1"/>
  <c r="AA231" i="1"/>
  <c r="T231" i="1"/>
  <c r="AU231" i="1"/>
  <c r="AH231" i="1"/>
  <c r="AB231" i="1"/>
  <c r="AS231" i="1"/>
  <c r="AG231" i="1"/>
  <c r="AI231" i="1"/>
  <c r="AT233" i="1"/>
  <c r="AJ233" i="1"/>
  <c r="AA233" i="1"/>
  <c r="T233" i="1"/>
  <c r="AU233" i="1"/>
  <c r="AH233" i="1"/>
  <c r="AB233" i="1"/>
  <c r="AS233" i="1"/>
  <c r="AG233" i="1"/>
  <c r="AI233" i="1"/>
  <c r="AS236" i="1"/>
  <c r="AI236" i="1"/>
  <c r="AT236" i="1"/>
  <c r="AG236" i="1"/>
  <c r="AA236" i="1"/>
  <c r="T236" i="1"/>
  <c r="AJ236" i="1"/>
  <c r="AC236" i="1"/>
  <c r="AL236" i="1" s="1"/>
  <c r="AH236" i="1"/>
  <c r="AS240" i="1"/>
  <c r="AI240" i="1"/>
  <c r="AT240" i="1"/>
  <c r="AG240" i="1"/>
  <c r="AA240" i="1"/>
  <c r="T240" i="1"/>
  <c r="AJ240" i="1"/>
  <c r="AC240" i="1"/>
  <c r="AL240" i="1" s="1"/>
  <c r="AH240" i="1"/>
  <c r="AI252" i="1"/>
  <c r="AU260" i="1"/>
  <c r="AC273" i="1"/>
  <c r="AL273" i="1" s="1"/>
  <c r="AI277" i="1"/>
  <c r="AT287" i="1"/>
  <c r="AJ287" i="1"/>
  <c r="AA287" i="1"/>
  <c r="T287" i="1"/>
  <c r="AS287" i="1"/>
  <c r="AI287" i="1"/>
  <c r="AU287" i="1"/>
  <c r="AB287" i="1"/>
  <c r="AH287" i="1"/>
  <c r="AG287" i="1"/>
  <c r="AU291" i="1"/>
  <c r="AC298" i="1"/>
  <c r="AL298" i="1" s="1"/>
  <c r="AS298" i="1"/>
  <c r="AI298" i="1"/>
  <c r="AC302" i="1"/>
  <c r="AS302" i="1"/>
  <c r="AI302" i="1"/>
  <c r="AT315" i="1"/>
  <c r="AJ315" i="1"/>
  <c r="AA315" i="1"/>
  <c r="T315" i="1"/>
  <c r="AI326" i="1"/>
  <c r="AU356" i="1"/>
  <c r="AB392" i="1"/>
  <c r="AU429" i="1"/>
  <c r="AH438" i="1"/>
  <c r="AC438" i="1"/>
  <c r="AL438" i="1" s="1"/>
  <c r="AS458" i="1"/>
  <c r="AS541" i="1"/>
  <c r="AI541" i="1"/>
  <c r="AH541" i="1"/>
  <c r="AC541" i="1"/>
  <c r="AL541" i="1" s="1"/>
  <c r="AT541" i="1"/>
  <c r="AJ541" i="1"/>
  <c r="AA541" i="1"/>
  <c r="T541" i="1"/>
  <c r="AU541" i="1"/>
  <c r="AB541" i="1"/>
  <c r="AS550" i="1"/>
  <c r="AI550" i="1"/>
  <c r="AH550" i="1"/>
  <c r="AC550" i="1"/>
  <c r="AT550" i="1"/>
  <c r="AJ550" i="1"/>
  <c r="AA550" i="1"/>
  <c r="T550" i="1"/>
  <c r="AU550" i="1"/>
  <c r="AB550" i="1"/>
  <c r="AS578" i="1"/>
  <c r="AS594" i="1"/>
  <c r="AI594" i="1"/>
  <c r="AH594" i="1"/>
  <c r="AC594" i="1"/>
  <c r="AL594" i="1" s="1"/>
  <c r="AT594" i="1"/>
  <c r="AJ594" i="1"/>
  <c r="AA594" i="1"/>
  <c r="T594" i="1"/>
  <c r="AU594" i="1"/>
  <c r="AB594" i="1"/>
  <c r="AS596" i="1"/>
  <c r="AI596" i="1"/>
  <c r="AH596" i="1"/>
  <c r="AC596" i="1"/>
  <c r="AL596" i="1" s="1"/>
  <c r="AT596" i="1"/>
  <c r="AJ596" i="1"/>
  <c r="AA596" i="1"/>
  <c r="T596" i="1"/>
  <c r="AU596" i="1"/>
  <c r="AB596" i="1"/>
  <c r="Z735" i="1"/>
  <c r="AU13" i="1"/>
  <c r="AB14" i="1"/>
  <c r="AG14" i="1"/>
  <c r="AU14" i="1"/>
  <c r="AB15" i="1"/>
  <c r="AG15" i="1"/>
  <c r="AU15" i="1"/>
  <c r="AB16" i="1"/>
  <c r="AG16" i="1"/>
  <c r="AU16" i="1"/>
  <c r="AB17" i="1"/>
  <c r="AG17" i="1"/>
  <c r="AU17" i="1"/>
  <c r="AB18" i="1"/>
  <c r="AG18" i="1"/>
  <c r="AU18" i="1"/>
  <c r="AB19" i="1"/>
  <c r="AG19" i="1"/>
  <c r="AU19" i="1"/>
  <c r="M735" i="1"/>
  <c r="Q735" i="1"/>
  <c r="AB20" i="1"/>
  <c r="T21" i="1"/>
  <c r="AA21" i="1"/>
  <c r="AJ21" i="1"/>
  <c r="AT21" i="1"/>
  <c r="T22" i="1"/>
  <c r="AA22" i="1"/>
  <c r="AJ22" i="1"/>
  <c r="AT22" i="1"/>
  <c r="T23" i="1"/>
  <c r="AA23" i="1"/>
  <c r="AJ23" i="1"/>
  <c r="AT23" i="1"/>
  <c r="T24" i="1"/>
  <c r="AA24" i="1"/>
  <c r="AJ24" i="1"/>
  <c r="AT24" i="1"/>
  <c r="T25" i="1"/>
  <c r="AA25" i="1"/>
  <c r="AJ25" i="1"/>
  <c r="AT25" i="1"/>
  <c r="AI27" i="1"/>
  <c r="AS27" i="1"/>
  <c r="AI28" i="1"/>
  <c r="AS28" i="1"/>
  <c r="AI29" i="1"/>
  <c r="AS29" i="1"/>
  <c r="AI30" i="1"/>
  <c r="AS30" i="1"/>
  <c r="AT31" i="1"/>
  <c r="AU31" i="1"/>
  <c r="AB33" i="1"/>
  <c r="AH33" i="1"/>
  <c r="AC35" i="1"/>
  <c r="AM35" i="1" s="1"/>
  <c r="AJ35" i="1"/>
  <c r="AC36" i="1"/>
  <c r="AM36" i="1" s="1"/>
  <c r="AJ36" i="1"/>
  <c r="AC37" i="1"/>
  <c r="AM37" i="1" s="1"/>
  <c r="AJ37" i="1"/>
  <c r="AU38" i="1"/>
  <c r="AU39" i="1"/>
  <c r="AB39" i="1"/>
  <c r="AH39" i="1" s="1"/>
  <c r="AT39" i="1"/>
  <c r="AU40" i="1"/>
  <c r="AC40" i="1"/>
  <c r="AL40" i="1" s="1"/>
  <c r="AI40" i="1"/>
  <c r="AJ41" i="1"/>
  <c r="AS42" i="1"/>
  <c r="T43" i="1"/>
  <c r="AA43" i="1"/>
  <c r="AS43" i="1"/>
  <c r="AT44" i="1"/>
  <c r="AJ44" i="1"/>
  <c r="AA44" i="1"/>
  <c r="T44" i="1"/>
  <c r="AC44" i="1"/>
  <c r="AL44" i="1" s="1"/>
  <c r="AI44" i="1"/>
  <c r="AG45" i="1"/>
  <c r="AS45" i="1"/>
  <c r="AS46" i="1"/>
  <c r="AA46" i="1"/>
  <c r="AC46" i="1" s="1"/>
  <c r="T46" i="1"/>
  <c r="AH46" i="1"/>
  <c r="AU46" i="1"/>
  <c r="AS47" i="1"/>
  <c r="AI47" i="1"/>
  <c r="AB47" i="1"/>
  <c r="AH47" i="1"/>
  <c r="AU47" i="1"/>
  <c r="AS48" i="1"/>
  <c r="AI48" i="1"/>
  <c r="AB48" i="1"/>
  <c r="AH48" i="1"/>
  <c r="AU48" i="1"/>
  <c r="AS49" i="1"/>
  <c r="AI49" i="1"/>
  <c r="AB49" i="1"/>
  <c r="AH49" i="1"/>
  <c r="AU49" i="1"/>
  <c r="AS50" i="1"/>
  <c r="AI50" i="1"/>
  <c r="AB50" i="1"/>
  <c r="AH50" i="1"/>
  <c r="AU50" i="1"/>
  <c r="AS51" i="1"/>
  <c r="AI51" i="1"/>
  <c r="AB51" i="1"/>
  <c r="AH51" i="1"/>
  <c r="AU51" i="1"/>
  <c r="AS52" i="1"/>
  <c r="AI52" i="1"/>
  <c r="AB52" i="1"/>
  <c r="AH52" i="1"/>
  <c r="AU52" i="1"/>
  <c r="AS53" i="1"/>
  <c r="AI53" i="1"/>
  <c r="AB53" i="1"/>
  <c r="AH53" i="1"/>
  <c r="AU53" i="1"/>
  <c r="AS54" i="1"/>
  <c r="AI54" i="1"/>
  <c r="AB54" i="1"/>
  <c r="AH54" i="1"/>
  <c r="AU54" i="1"/>
  <c r="AB55" i="1"/>
  <c r="AG55" i="1" s="1"/>
  <c r="AT55" i="1"/>
  <c r="T56" i="1"/>
  <c r="AA56" i="1"/>
  <c r="AG56" i="1"/>
  <c r="T57" i="1"/>
  <c r="AA57" i="1"/>
  <c r="AG57" i="1"/>
  <c r="T58" i="1"/>
  <c r="AA58" i="1"/>
  <c r="AG58" i="1"/>
  <c r="T59" i="1"/>
  <c r="AA59" i="1"/>
  <c r="AG59" i="1"/>
  <c r="T60" i="1"/>
  <c r="AA60" i="1"/>
  <c r="T61" i="1"/>
  <c r="AA61" i="1"/>
  <c r="AS61" i="1"/>
  <c r="AT62" i="1"/>
  <c r="AJ62" i="1"/>
  <c r="AA62" i="1"/>
  <c r="T62" i="1"/>
  <c r="AC62" i="1"/>
  <c r="AK62" i="1" s="1"/>
  <c r="AI62" i="1"/>
  <c r="AG63" i="1"/>
  <c r="AS63" i="1"/>
  <c r="AT64" i="1"/>
  <c r="AJ64" i="1"/>
  <c r="AA64" i="1"/>
  <c r="T64" i="1"/>
  <c r="AC64" i="1"/>
  <c r="AK64" i="1" s="1"/>
  <c r="AI64" i="1"/>
  <c r="AB65" i="1"/>
  <c r="T66" i="1"/>
  <c r="AA66" i="1"/>
  <c r="AI66" i="1"/>
  <c r="T67" i="1"/>
  <c r="AA67" i="1"/>
  <c r="AJ67" i="1"/>
  <c r="AU71" i="1"/>
  <c r="AC72" i="1"/>
  <c r="AI73" i="1"/>
  <c r="AS73" i="1"/>
  <c r="AT74" i="1"/>
  <c r="AJ74" i="1"/>
  <c r="AA74" i="1"/>
  <c r="T74" i="1"/>
  <c r="AH74" i="1"/>
  <c r="AU75" i="1"/>
  <c r="AC76" i="1"/>
  <c r="AI77" i="1"/>
  <c r="AS77" i="1"/>
  <c r="AS78" i="1"/>
  <c r="AA78" i="1"/>
  <c r="T78" i="1"/>
  <c r="AB79" i="1"/>
  <c r="AG80" i="1"/>
  <c r="AB81" i="1"/>
  <c r="AG82" i="1"/>
  <c r="AB83" i="1"/>
  <c r="AU88" i="1"/>
  <c r="AT90" i="1"/>
  <c r="AJ90" i="1"/>
  <c r="AA90" i="1"/>
  <c r="T90" i="1"/>
  <c r="AS90" i="1"/>
  <c r="AI90" i="1"/>
  <c r="AC90" i="1"/>
  <c r="AH91" i="1"/>
  <c r="AU99" i="1"/>
  <c r="AC100" i="1"/>
  <c r="AK100" i="1" s="1"/>
  <c r="AS102" i="1"/>
  <c r="AA102" i="1"/>
  <c r="T102" i="1"/>
  <c r="AU102" i="1"/>
  <c r="AU103" i="1"/>
  <c r="AB103" i="1"/>
  <c r="AG103" i="1" s="1"/>
  <c r="AT103" i="1"/>
  <c r="AM105" i="1"/>
  <c r="AC106" i="1"/>
  <c r="AL106" i="1" s="1"/>
  <c r="AI107" i="1"/>
  <c r="AS107" i="1"/>
  <c r="AT108" i="1"/>
  <c r="AJ108" i="1"/>
  <c r="AA108" i="1"/>
  <c r="T108" i="1"/>
  <c r="AH108" i="1"/>
  <c r="AH110" i="1"/>
  <c r="AT111" i="1"/>
  <c r="AJ111" i="1"/>
  <c r="AA111" i="1"/>
  <c r="T111" i="1"/>
  <c r="AS111" i="1"/>
  <c r="AI111" i="1"/>
  <c r="AC111" i="1"/>
  <c r="AG113" i="1"/>
  <c r="AG115" i="1"/>
  <c r="AB116" i="1"/>
  <c r="AG117" i="1"/>
  <c r="AI123" i="1"/>
  <c r="AS123" i="1"/>
  <c r="T124" i="1"/>
  <c r="AA124" i="1"/>
  <c r="AJ124" i="1"/>
  <c r="AC126" i="1"/>
  <c r="AL126" i="1" s="1"/>
  <c r="AI127" i="1"/>
  <c r="AS127" i="1"/>
  <c r="AT128" i="1"/>
  <c r="AJ128" i="1"/>
  <c r="AA128" i="1"/>
  <c r="T128" i="1"/>
  <c r="AH128" i="1"/>
  <c r="AH130" i="1"/>
  <c r="AT131" i="1"/>
  <c r="AJ131" i="1"/>
  <c r="AA131" i="1"/>
  <c r="T131" i="1"/>
  <c r="AS131" i="1"/>
  <c r="AI131" i="1"/>
  <c r="AC131" i="1"/>
  <c r="AL131" i="1" s="1"/>
  <c r="AH132" i="1"/>
  <c r="AT133" i="1"/>
  <c r="AJ133" i="1"/>
  <c r="AA133" i="1"/>
  <c r="T133" i="1"/>
  <c r="AS133" i="1"/>
  <c r="AI133" i="1"/>
  <c r="AC133" i="1"/>
  <c r="AL133" i="1" s="1"/>
  <c r="AB140" i="1"/>
  <c r="AI143" i="1"/>
  <c r="AS143" i="1"/>
  <c r="T144" i="1"/>
  <c r="AA144" i="1"/>
  <c r="AS144" i="1"/>
  <c r="AT145" i="1"/>
  <c r="AJ145" i="1"/>
  <c r="AA145" i="1"/>
  <c r="T145" i="1"/>
  <c r="AH145" i="1"/>
  <c r="AC147" i="1"/>
  <c r="AI148" i="1"/>
  <c r="AS148" i="1"/>
  <c r="AS149" i="1"/>
  <c r="AA149" i="1"/>
  <c r="T149" i="1"/>
  <c r="AB150" i="1"/>
  <c r="AI155" i="1"/>
  <c r="T156" i="1"/>
  <c r="AA156" i="1"/>
  <c r="AS156" i="1"/>
  <c r="AS157" i="1"/>
  <c r="AA157" i="1"/>
  <c r="T157" i="1"/>
  <c r="AU159" i="1"/>
  <c r="AT159" i="1"/>
  <c r="AI159" i="1"/>
  <c r="AS159" i="1"/>
  <c r="AH159" i="1"/>
  <c r="AC159" i="1"/>
  <c r="AL159" i="1" s="1"/>
  <c r="AB159" i="1"/>
  <c r="AT162" i="1"/>
  <c r="AJ162" i="1"/>
  <c r="AA162" i="1"/>
  <c r="T162" i="1"/>
  <c r="AS162" i="1"/>
  <c r="AG162" i="1"/>
  <c r="AC162" i="1"/>
  <c r="AL162" i="1" s="1"/>
  <c r="AG163" i="1"/>
  <c r="AH164" i="1"/>
  <c r="AU164" i="1"/>
  <c r="AB165" i="1"/>
  <c r="AJ167" i="1"/>
  <c r="T169" i="1"/>
  <c r="AA169" i="1"/>
  <c r="AJ171" i="1"/>
  <c r="T173" i="1"/>
  <c r="AA173" i="1"/>
  <c r="AJ175" i="1"/>
  <c r="T177" i="1"/>
  <c r="AA177" i="1"/>
  <c r="AT181" i="1"/>
  <c r="AS181" i="1"/>
  <c r="AT186" i="1"/>
  <c r="AH186" i="1"/>
  <c r="AA186" i="1"/>
  <c r="T186" i="1"/>
  <c r="AS186" i="1"/>
  <c r="AI186" i="1"/>
  <c r="AT190" i="1"/>
  <c r="AH190" i="1"/>
  <c r="AA190" i="1"/>
  <c r="T190" i="1"/>
  <c r="AS190" i="1"/>
  <c r="AI190" i="1"/>
  <c r="AA191" i="1"/>
  <c r="AH193" i="1"/>
  <c r="AT193" i="1"/>
  <c r="AU195" i="1"/>
  <c r="AU196" i="1"/>
  <c r="AS196" i="1"/>
  <c r="AA196" i="1"/>
  <c r="T196" i="1"/>
  <c r="AB199" i="1"/>
  <c r="AU203" i="1"/>
  <c r="AH205" i="1"/>
  <c r="AC205" i="1"/>
  <c r="AL205" i="1" s="1"/>
  <c r="AT205" i="1"/>
  <c r="AG205" i="1"/>
  <c r="AA205" i="1"/>
  <c r="T205" i="1"/>
  <c r="AS205" i="1"/>
  <c r="AJ205" i="1"/>
  <c r="AI205" i="1"/>
  <c r="AU213" i="1"/>
  <c r="AH213" i="1"/>
  <c r="AB213" i="1"/>
  <c r="AG217" i="1"/>
  <c r="AI223" i="1"/>
  <c r="AC223" i="1"/>
  <c r="AT223" i="1"/>
  <c r="AH223" i="1"/>
  <c r="AA223" i="1"/>
  <c r="T223" i="1"/>
  <c r="AU227" i="1"/>
  <c r="AS227" i="1"/>
  <c r="AA227" i="1"/>
  <c r="T227" i="1"/>
  <c r="AS230" i="1"/>
  <c r="AS237" i="1"/>
  <c r="AI237" i="1"/>
  <c r="AT237" i="1"/>
  <c r="AG237" i="1"/>
  <c r="AA237" i="1"/>
  <c r="T237" i="1"/>
  <c r="AJ237" i="1"/>
  <c r="AC237" i="1"/>
  <c r="AL237" i="1" s="1"/>
  <c r="AH237" i="1"/>
  <c r="AU239" i="1"/>
  <c r="AS241" i="1"/>
  <c r="AI241" i="1"/>
  <c r="AT241" i="1"/>
  <c r="AG241" i="1"/>
  <c r="AA241" i="1"/>
  <c r="T241" i="1"/>
  <c r="AJ241" i="1"/>
  <c r="AC241" i="1"/>
  <c r="AL241" i="1" s="1"/>
  <c r="AH241" i="1"/>
  <c r="AS252" i="1"/>
  <c r="AH259" i="1"/>
  <c r="AT266" i="1"/>
  <c r="AJ266" i="1"/>
  <c r="AA266" i="1"/>
  <c r="T266" i="1"/>
  <c r="AC269" i="1"/>
  <c r="AL269" i="1" s="1"/>
  <c r="AH270" i="1"/>
  <c r="AI273" i="1"/>
  <c r="AS277" i="1"/>
  <c r="AC278" i="1"/>
  <c r="AL278" i="1" s="1"/>
  <c r="AS278" i="1"/>
  <c r="AI278" i="1"/>
  <c r="AG280" i="1"/>
  <c r="AT285" i="1"/>
  <c r="AJ285" i="1"/>
  <c r="AA285" i="1"/>
  <c r="T285" i="1"/>
  <c r="AS285" i="1"/>
  <c r="AI285" i="1"/>
  <c r="AU285" i="1"/>
  <c r="AB285" i="1"/>
  <c r="AH285" i="1"/>
  <c r="AG285" i="1"/>
  <c r="AU288" i="1"/>
  <c r="AT305" i="1"/>
  <c r="AI315" i="1"/>
  <c r="AH317" i="1"/>
  <c r="AC320" i="1"/>
  <c r="AK320" i="1" s="1"/>
  <c r="AH321" i="1"/>
  <c r="AS326" i="1"/>
  <c r="AS330" i="1"/>
  <c r="AA330" i="1"/>
  <c r="T330" i="1"/>
  <c r="AU333" i="1"/>
  <c r="AH335" i="1"/>
  <c r="AC335" i="1"/>
  <c r="AM335" i="1" s="1"/>
  <c r="AH342" i="1"/>
  <c r="AC342" i="1"/>
  <c r="AM342" i="1" s="1"/>
  <c r="AU345" i="1"/>
  <c r="AU362" i="1"/>
  <c r="AS362" i="1"/>
  <c r="AA362" i="1"/>
  <c r="T362" i="1"/>
  <c r="AT362" i="1"/>
  <c r="AB362" i="1"/>
  <c r="AH362" i="1" s="1"/>
  <c r="AS400" i="1"/>
  <c r="AI400" i="1"/>
  <c r="AH400" i="1"/>
  <c r="AC400" i="1"/>
  <c r="AT400" i="1"/>
  <c r="AJ400" i="1"/>
  <c r="AA400" i="1"/>
  <c r="T400" i="1"/>
  <c r="AU400" i="1"/>
  <c r="AB400" i="1"/>
  <c r="AS402" i="1"/>
  <c r="AI402" i="1"/>
  <c r="AH402" i="1"/>
  <c r="AC402" i="1"/>
  <c r="AL402" i="1" s="1"/>
  <c r="AT402" i="1"/>
  <c r="AJ402" i="1"/>
  <c r="AA402" i="1"/>
  <c r="T402" i="1"/>
  <c r="AU402" i="1"/>
  <c r="AB402" i="1"/>
  <c r="AH447" i="1"/>
  <c r="AC447" i="1"/>
  <c r="AM447" i="1" s="1"/>
  <c r="AH463" i="1"/>
  <c r="AC463" i="1"/>
  <c r="AM463" i="1" s="1"/>
  <c r="AS477" i="1"/>
  <c r="AI477" i="1"/>
  <c r="AH477" i="1"/>
  <c r="AC477" i="1"/>
  <c r="AL477" i="1" s="1"/>
  <c r="AT477" i="1"/>
  <c r="AJ477" i="1"/>
  <c r="AA477" i="1"/>
  <c r="T477" i="1"/>
  <c r="AU477" i="1"/>
  <c r="AB477" i="1"/>
  <c r="AS480" i="1"/>
  <c r="AS502" i="1"/>
  <c r="AH583" i="1"/>
  <c r="AC583" i="1"/>
  <c r="AM583" i="1" s="1"/>
  <c r="T12" i="1"/>
  <c r="AA12" i="1"/>
  <c r="AS12" i="1"/>
  <c r="AC14" i="1"/>
  <c r="AK14" i="1" s="1"/>
  <c r="AH14" i="1"/>
  <c r="AC15" i="1"/>
  <c r="AK15" i="1" s="1"/>
  <c r="AH15" i="1"/>
  <c r="AC16" i="1"/>
  <c r="AK16" i="1" s="1"/>
  <c r="AH16" i="1"/>
  <c r="AC17" i="1"/>
  <c r="AK17" i="1" s="1"/>
  <c r="AH17" i="1"/>
  <c r="AC18" i="1"/>
  <c r="AK18" i="1" s="1"/>
  <c r="AH18" i="1"/>
  <c r="AC19" i="1"/>
  <c r="AL19" i="1" s="1"/>
  <c r="AH19" i="1"/>
  <c r="F20" i="1"/>
  <c r="J735" i="1"/>
  <c r="N735" i="1"/>
  <c r="R735" i="1"/>
  <c r="AB21" i="1"/>
  <c r="AG21" i="1"/>
  <c r="AB22" i="1"/>
  <c r="AG22" i="1"/>
  <c r="AB23" i="1"/>
  <c r="AG23" i="1"/>
  <c r="AB24" i="1"/>
  <c r="AG24" i="1"/>
  <c r="AB25" i="1"/>
  <c r="AG25" i="1"/>
  <c r="AB26" i="1"/>
  <c r="T27" i="1"/>
  <c r="AA27" i="1"/>
  <c r="AJ27" i="1"/>
  <c r="T28" i="1"/>
  <c r="AA28" i="1"/>
  <c r="AJ28" i="1"/>
  <c r="T29" i="1"/>
  <c r="AA29" i="1"/>
  <c r="AJ29" i="1"/>
  <c r="T30" i="1"/>
  <c r="AA30" i="1"/>
  <c r="AJ30" i="1"/>
  <c r="AG32" i="1"/>
  <c r="AS32" i="1"/>
  <c r="AT33" i="1"/>
  <c r="AJ33" i="1"/>
  <c r="AA33" i="1"/>
  <c r="T33" i="1"/>
  <c r="AC33" i="1"/>
  <c r="AL33" i="1" s="1"/>
  <c r="AI33" i="1"/>
  <c r="T42" i="1"/>
  <c r="AA42" i="1"/>
  <c r="AH42" i="1"/>
  <c r="AT43" i="1"/>
  <c r="AB45" i="1"/>
  <c r="AH45" i="1"/>
  <c r="AU45" i="1"/>
  <c r="AC47" i="1"/>
  <c r="AM47" i="1" s="1"/>
  <c r="AJ47" i="1"/>
  <c r="AC48" i="1"/>
  <c r="AJ48" i="1"/>
  <c r="AC49" i="1"/>
  <c r="AM49" i="1" s="1"/>
  <c r="AJ49" i="1"/>
  <c r="AC50" i="1"/>
  <c r="AM50" i="1" s="1"/>
  <c r="AJ50" i="1"/>
  <c r="AC51" i="1"/>
  <c r="AJ51" i="1"/>
  <c r="AC52" i="1"/>
  <c r="AM52" i="1" s="1"/>
  <c r="AJ52" i="1"/>
  <c r="AC53" i="1"/>
  <c r="AJ53" i="1"/>
  <c r="AC54" i="1"/>
  <c r="AM54" i="1" s="1"/>
  <c r="AJ54" i="1"/>
  <c r="AU55" i="1"/>
  <c r="AH56" i="1"/>
  <c r="AC56" i="1"/>
  <c r="AK56" i="1" s="1"/>
  <c r="AB56" i="1"/>
  <c r="AI56" i="1"/>
  <c r="AU56" i="1"/>
  <c r="AH57" i="1"/>
  <c r="AC57" i="1"/>
  <c r="AL57" i="1" s="1"/>
  <c r="AB57" i="1"/>
  <c r="AI57" i="1"/>
  <c r="AU57" i="1"/>
  <c r="AH58" i="1"/>
  <c r="AC58" i="1"/>
  <c r="AL58" i="1" s="1"/>
  <c r="AB58" i="1"/>
  <c r="AI58" i="1"/>
  <c r="AU58" i="1"/>
  <c r="AH59" i="1"/>
  <c r="AC59" i="1"/>
  <c r="AK59" i="1" s="1"/>
  <c r="AB59" i="1"/>
  <c r="AI59" i="1"/>
  <c r="AU59" i="1"/>
  <c r="AU60" i="1"/>
  <c r="AB60" i="1"/>
  <c r="AH60" i="1" s="1"/>
  <c r="AT60" i="1"/>
  <c r="AT61" i="1"/>
  <c r="AB63" i="1"/>
  <c r="AH63" i="1"/>
  <c r="AU63" i="1"/>
  <c r="AH66" i="1"/>
  <c r="AC66" i="1"/>
  <c r="AL66" i="1" s="1"/>
  <c r="AU66" i="1"/>
  <c r="AG66" i="1"/>
  <c r="AB66" i="1"/>
  <c r="AJ66" i="1"/>
  <c r="AT66" i="1"/>
  <c r="AI69" i="1"/>
  <c r="T70" i="1"/>
  <c r="AA70" i="1"/>
  <c r="AT71" i="1"/>
  <c r="AJ71" i="1"/>
  <c r="AA71" i="1"/>
  <c r="T71" i="1"/>
  <c r="AH71" i="1"/>
  <c r="AU72" i="1"/>
  <c r="AC73" i="1"/>
  <c r="AL73" i="1" s="1"/>
  <c r="AI74" i="1"/>
  <c r="AS74" i="1"/>
  <c r="AT75" i="1"/>
  <c r="AJ75" i="1"/>
  <c r="AA75" i="1"/>
  <c r="T75" i="1"/>
  <c r="AH75" i="1"/>
  <c r="AU76" i="1"/>
  <c r="AC77" i="1"/>
  <c r="AL77" i="1" s="1"/>
  <c r="AT79" i="1"/>
  <c r="AJ79" i="1"/>
  <c r="AA79" i="1"/>
  <c r="T79" i="1"/>
  <c r="AS79" i="1"/>
  <c r="AI79" i="1"/>
  <c r="AC79" i="1"/>
  <c r="AH80" i="1"/>
  <c r="AT81" i="1"/>
  <c r="AJ81" i="1"/>
  <c r="AA81" i="1"/>
  <c r="T81" i="1"/>
  <c r="AS81" i="1"/>
  <c r="AI81" i="1"/>
  <c r="AC81" i="1"/>
  <c r="AM81" i="1" s="1"/>
  <c r="AH82" i="1"/>
  <c r="AT83" i="1"/>
  <c r="AJ83" i="1"/>
  <c r="AA83" i="1"/>
  <c r="T83" i="1"/>
  <c r="AS83" i="1"/>
  <c r="AI83" i="1"/>
  <c r="AC83" i="1"/>
  <c r="AK83" i="1" s="1"/>
  <c r="AG85" i="1"/>
  <c r="AG86" i="1"/>
  <c r="AG87" i="1"/>
  <c r="AG90" i="1"/>
  <c r="AB91" i="1"/>
  <c r="AU91" i="1"/>
  <c r="AG93" i="1"/>
  <c r="AG94" i="1"/>
  <c r="AG95" i="1"/>
  <c r="AI97" i="1"/>
  <c r="T98" i="1"/>
  <c r="AA98" i="1"/>
  <c r="AT99" i="1"/>
  <c r="AJ99" i="1"/>
  <c r="AA99" i="1"/>
  <c r="T99" i="1"/>
  <c r="AH99" i="1"/>
  <c r="AU100" i="1"/>
  <c r="AU101" i="1"/>
  <c r="AU106" i="1"/>
  <c r="AC107" i="1"/>
  <c r="AK107" i="1" s="1"/>
  <c r="AI108" i="1"/>
  <c r="AS108" i="1"/>
  <c r="AB110" i="1"/>
  <c r="AU110" i="1"/>
  <c r="AG111" i="1"/>
  <c r="AB112" i="1"/>
  <c r="AH112" i="1" s="1"/>
  <c r="AT112" i="1"/>
  <c r="T113" i="1"/>
  <c r="AA113" i="1"/>
  <c r="AJ113" i="1"/>
  <c r="AT113" i="1"/>
  <c r="AH115" i="1"/>
  <c r="AT116" i="1"/>
  <c r="AJ116" i="1"/>
  <c r="AA116" i="1"/>
  <c r="T116" i="1"/>
  <c r="AS116" i="1"/>
  <c r="AI116" i="1"/>
  <c r="AC116" i="1"/>
  <c r="AL116" i="1" s="1"/>
  <c r="AH117" i="1"/>
  <c r="AS118" i="1"/>
  <c r="AA118" i="1"/>
  <c r="AC118" i="1" s="1"/>
  <c r="AK118" i="1" s="1"/>
  <c r="T118" i="1"/>
  <c r="AH118" i="1"/>
  <c r="AU118" i="1"/>
  <c r="AS119" i="1"/>
  <c r="AI119" i="1"/>
  <c r="AH119" i="1"/>
  <c r="AC119" i="1"/>
  <c r="AB119" i="1"/>
  <c r="AU119" i="1"/>
  <c r="AS120" i="1"/>
  <c r="AI120" i="1"/>
  <c r="AH120" i="1"/>
  <c r="AC120" i="1"/>
  <c r="AL120" i="1" s="1"/>
  <c r="AB120" i="1"/>
  <c r="AU120" i="1"/>
  <c r="AI122" i="1"/>
  <c r="T123" i="1"/>
  <c r="AA123" i="1"/>
  <c r="AJ123" i="1"/>
  <c r="AU126" i="1"/>
  <c r="AC127" i="1"/>
  <c r="AL127" i="1" s="1"/>
  <c r="AI128" i="1"/>
  <c r="AS128" i="1"/>
  <c r="AB130" i="1"/>
  <c r="AU130" i="1"/>
  <c r="AG131" i="1"/>
  <c r="AB132" i="1"/>
  <c r="AU132" i="1"/>
  <c r="AG133" i="1"/>
  <c r="AB134" i="1"/>
  <c r="AG134" i="1" s="1"/>
  <c r="AT134" i="1"/>
  <c r="AG136" i="1"/>
  <c r="AG137" i="1"/>
  <c r="AI139" i="1"/>
  <c r="AI142" i="1"/>
  <c r="T143" i="1"/>
  <c r="AA143" i="1"/>
  <c r="AJ143" i="1"/>
  <c r="AU144" i="1"/>
  <c r="AI145" i="1"/>
  <c r="AS145" i="1"/>
  <c r="AU147" i="1"/>
  <c r="AC148" i="1"/>
  <c r="AT150" i="1"/>
  <c r="AJ150" i="1"/>
  <c r="AA150" i="1"/>
  <c r="T150" i="1"/>
  <c r="AS150" i="1"/>
  <c r="AI150" i="1"/>
  <c r="AC150" i="1"/>
  <c r="AG152" i="1"/>
  <c r="AI154" i="1"/>
  <c r="AU156" i="1"/>
  <c r="AS160" i="1"/>
  <c r="AH162" i="1"/>
  <c r="AU162" i="1"/>
  <c r="AU163" i="1"/>
  <c r="AH163" i="1"/>
  <c r="AB163" i="1"/>
  <c r="AI164" i="1"/>
  <c r="AC167" i="1"/>
  <c r="AK167" i="1" s="1"/>
  <c r="AS169" i="1"/>
  <c r="AC171" i="1"/>
  <c r="AM171" i="1" s="1"/>
  <c r="AC175" i="1"/>
  <c r="AM175" i="1" s="1"/>
  <c r="AS176" i="1"/>
  <c r="AT180" i="1"/>
  <c r="AA182" i="1"/>
  <c r="T182" i="1"/>
  <c r="T184" i="1"/>
  <c r="AJ186" i="1"/>
  <c r="T188" i="1"/>
  <c r="AJ190" i="1"/>
  <c r="AS191" i="1"/>
  <c r="AT195" i="1"/>
  <c r="AH195" i="1"/>
  <c r="AA195" i="1"/>
  <c r="T195" i="1"/>
  <c r="AS195" i="1"/>
  <c r="AI195" i="1"/>
  <c r="AC198" i="1"/>
  <c r="AG199" i="1"/>
  <c r="AS200" i="1"/>
  <c r="AA200" i="1"/>
  <c r="T200" i="1"/>
  <c r="AT200" i="1"/>
  <c r="AB200" i="1"/>
  <c r="AH200" i="1" s="1"/>
  <c r="AS201" i="1"/>
  <c r="AI201" i="1"/>
  <c r="AT201" i="1"/>
  <c r="AG201" i="1"/>
  <c r="AA201" i="1"/>
  <c r="T201" i="1"/>
  <c r="AC201" i="1"/>
  <c r="AL201" i="1" s="1"/>
  <c r="AS202" i="1"/>
  <c r="AB203" i="1"/>
  <c r="AU204" i="1"/>
  <c r="AU206" i="1"/>
  <c r="AG206" i="1"/>
  <c r="AS206" i="1"/>
  <c r="AA206" i="1"/>
  <c r="AC206" i="1" s="1"/>
  <c r="T206" i="1"/>
  <c r="AH206" i="1"/>
  <c r="AI206" i="1" s="1"/>
  <c r="AG209" i="1"/>
  <c r="AC210" i="1"/>
  <c r="AM210" i="1" s="1"/>
  <c r="AC212" i="1"/>
  <c r="AC214" i="1"/>
  <c r="AT216" i="1"/>
  <c r="AJ216" i="1"/>
  <c r="AA216" i="1"/>
  <c r="T216" i="1"/>
  <c r="AU216" i="1"/>
  <c r="AH216" i="1"/>
  <c r="AB216" i="1"/>
  <c r="AS216" i="1"/>
  <c r="AG216" i="1"/>
  <c r="AI216" i="1"/>
  <c r="AU234" i="1"/>
  <c r="AH234" i="1"/>
  <c r="AB234" i="1"/>
  <c r="AU236" i="1"/>
  <c r="AS238" i="1"/>
  <c r="AI238" i="1"/>
  <c r="AT238" i="1"/>
  <c r="AG238" i="1"/>
  <c r="AA238" i="1"/>
  <c r="T238" i="1"/>
  <c r="AJ238" i="1"/>
  <c r="AC238" i="1"/>
  <c r="AL238" i="1" s="1"/>
  <c r="AH238" i="1"/>
  <c r="AB239" i="1"/>
  <c r="AU240" i="1"/>
  <c r="AT247" i="1"/>
  <c r="AG247" i="1"/>
  <c r="AA247" i="1"/>
  <c r="T247" i="1"/>
  <c r="AT248" i="1"/>
  <c r="AG248" i="1"/>
  <c r="AA248" i="1"/>
  <c r="T248" i="1"/>
  <c r="AT249" i="1"/>
  <c r="AG249" i="1"/>
  <c r="AA249" i="1"/>
  <c r="T249" i="1"/>
  <c r="AG250" i="1"/>
  <c r="AA250" i="1"/>
  <c r="T250" i="1"/>
  <c r="AT256" i="1"/>
  <c r="AJ256" i="1"/>
  <c r="AA256" i="1"/>
  <c r="T256" i="1"/>
  <c r="AC259" i="1"/>
  <c r="AM259" i="1" s="1"/>
  <c r="AT262" i="1"/>
  <c r="AS273" i="1"/>
  <c r="AC274" i="1"/>
  <c r="AL274" i="1" s="1"/>
  <c r="AS274" i="1"/>
  <c r="AI274" i="1"/>
  <c r="AH277" i="1"/>
  <c r="AT282" i="1"/>
  <c r="AB282" i="1"/>
  <c r="AG282" i="1" s="1"/>
  <c r="AU286" i="1"/>
  <c r="AC290" i="1"/>
  <c r="AK290" i="1" s="1"/>
  <c r="AT292" i="1"/>
  <c r="AJ292" i="1"/>
  <c r="AA292" i="1"/>
  <c r="T292" i="1"/>
  <c r="AS292" i="1"/>
  <c r="AI292" i="1"/>
  <c r="AU292" i="1"/>
  <c r="AB292" i="1"/>
  <c r="AH292" i="1"/>
  <c r="AG292" i="1"/>
  <c r="AH298" i="1"/>
  <c r="AH302" i="1"/>
  <c r="AB306" i="1"/>
  <c r="AS307" i="1"/>
  <c r="AI307" i="1"/>
  <c r="AH307" i="1"/>
  <c r="AC307" i="1"/>
  <c r="AL307" i="1" s="1"/>
  <c r="AT307" i="1"/>
  <c r="AJ307" i="1"/>
  <c r="AA307" i="1"/>
  <c r="T307" i="1"/>
  <c r="AG307" i="1"/>
  <c r="AS308" i="1"/>
  <c r="AI308" i="1"/>
  <c r="AH308" i="1"/>
  <c r="AC308" i="1"/>
  <c r="AL308" i="1" s="1"/>
  <c r="AT308" i="1"/>
  <c r="AJ308" i="1"/>
  <c r="AA308" i="1"/>
  <c r="T308" i="1"/>
  <c r="AG308" i="1"/>
  <c r="AU309" i="1"/>
  <c r="AS309" i="1"/>
  <c r="AA309" i="1"/>
  <c r="T309" i="1"/>
  <c r="AS315" i="1"/>
  <c r="AT323" i="1"/>
  <c r="AG360" i="1"/>
  <c r="AH396" i="1"/>
  <c r="AC396" i="1"/>
  <c r="AM396" i="1" s="1"/>
  <c r="AG466" i="1"/>
  <c r="AG468" i="1"/>
  <c r="AG492" i="1"/>
  <c r="AU513" i="1"/>
  <c r="AS527" i="1"/>
  <c r="AI527" i="1"/>
  <c r="AH527" i="1"/>
  <c r="AC527" i="1"/>
  <c r="AL527" i="1" s="1"/>
  <c r="AT527" i="1"/>
  <c r="AJ527" i="1"/>
  <c r="AA527" i="1"/>
  <c r="T527" i="1"/>
  <c r="AU527" i="1"/>
  <c r="AB527" i="1"/>
  <c r="AS529" i="1"/>
  <c r="AI529" i="1"/>
  <c r="AH529" i="1"/>
  <c r="AC529" i="1"/>
  <c r="AL529" i="1" s="1"/>
  <c r="AT529" i="1"/>
  <c r="AJ529" i="1"/>
  <c r="AA529" i="1"/>
  <c r="T529" i="1"/>
  <c r="AU529" i="1"/>
  <c r="AB529" i="1"/>
  <c r="AS539" i="1"/>
  <c r="AI539" i="1"/>
  <c r="AH539" i="1"/>
  <c r="AC539" i="1"/>
  <c r="AL539" i="1" s="1"/>
  <c r="AT539" i="1"/>
  <c r="AJ539" i="1"/>
  <c r="AA539" i="1"/>
  <c r="T539" i="1"/>
  <c r="AU539" i="1"/>
  <c r="AB539" i="1"/>
  <c r="AS552" i="1"/>
  <c r="AI552" i="1"/>
  <c r="AH552" i="1"/>
  <c r="AC552" i="1"/>
  <c r="AL552" i="1" s="1"/>
  <c r="AT552" i="1"/>
  <c r="AJ552" i="1"/>
  <c r="AA552" i="1"/>
  <c r="T552" i="1"/>
  <c r="AU552" i="1"/>
  <c r="AB552" i="1"/>
  <c r="AG586" i="1"/>
  <c r="AB67" i="1"/>
  <c r="AG67" i="1"/>
  <c r="AU67" i="1"/>
  <c r="AB68" i="1"/>
  <c r="AG68" i="1"/>
  <c r="AU68" i="1"/>
  <c r="AB69" i="1"/>
  <c r="AG69" i="1"/>
  <c r="AU69" i="1"/>
  <c r="AB70" i="1"/>
  <c r="AH70" i="1" s="1"/>
  <c r="AT70" i="1"/>
  <c r="AB88" i="1"/>
  <c r="AH88" i="1" s="1"/>
  <c r="AT88" i="1"/>
  <c r="AB97" i="1"/>
  <c r="AG97" i="1"/>
  <c r="AU97" i="1"/>
  <c r="AB98" i="1"/>
  <c r="AH98" i="1" s="1"/>
  <c r="AT98" i="1"/>
  <c r="AB104" i="1"/>
  <c r="AB122" i="1"/>
  <c r="AG122" i="1"/>
  <c r="AU122" i="1"/>
  <c r="AB123" i="1"/>
  <c r="AG123" i="1"/>
  <c r="AU123" i="1"/>
  <c r="AB124" i="1"/>
  <c r="AG124" i="1"/>
  <c r="AU124" i="1"/>
  <c r="AB125" i="1"/>
  <c r="V735" i="1"/>
  <c r="AB139" i="1"/>
  <c r="AG139" i="1"/>
  <c r="AU139" i="1"/>
  <c r="AB141" i="1"/>
  <c r="AG141" i="1"/>
  <c r="AU141" i="1"/>
  <c r="AB142" i="1"/>
  <c r="AG142" i="1"/>
  <c r="AU142" i="1"/>
  <c r="AB143" i="1"/>
  <c r="AG143" i="1"/>
  <c r="AU143" i="1"/>
  <c r="AB144" i="1"/>
  <c r="AH144" i="1" s="1"/>
  <c r="AT144" i="1"/>
  <c r="AB146" i="1"/>
  <c r="AB154" i="1"/>
  <c r="AG154" i="1"/>
  <c r="AU154" i="1"/>
  <c r="AB155" i="1"/>
  <c r="AG155" i="1"/>
  <c r="AU155" i="1"/>
  <c r="AB156" i="1"/>
  <c r="AH156" i="1" s="1"/>
  <c r="AT156" i="1"/>
  <c r="AJ166" i="1"/>
  <c r="AB168" i="1"/>
  <c r="AU169" i="1"/>
  <c r="AJ170" i="1"/>
  <c r="AB172" i="1"/>
  <c r="AU173" i="1"/>
  <c r="AC173" i="1"/>
  <c r="AL173" i="1" s="1"/>
  <c r="AI173" i="1"/>
  <c r="AJ174" i="1"/>
  <c r="AT177" i="1"/>
  <c r="AU177" i="1"/>
  <c r="AB178" i="1"/>
  <c r="T179" i="1"/>
  <c r="AA179" i="1"/>
  <c r="AG179" i="1"/>
  <c r="T180" i="1"/>
  <c r="AA180" i="1"/>
  <c r="AG180" i="1"/>
  <c r="T181" i="1"/>
  <c r="AA181" i="1"/>
  <c r="AG181" i="1"/>
  <c r="AB183" i="1"/>
  <c r="AU184" i="1"/>
  <c r="AC184" i="1"/>
  <c r="AK184" i="1" s="1"/>
  <c r="AI184" i="1"/>
  <c r="AJ185" i="1"/>
  <c r="AB187" i="1"/>
  <c r="AU188" i="1"/>
  <c r="AC188" i="1"/>
  <c r="AL188" i="1" s="1"/>
  <c r="AI188" i="1"/>
  <c r="AJ189" i="1"/>
  <c r="AU192" i="1"/>
  <c r="AB192" i="1"/>
  <c r="AH192" i="1" s="1"/>
  <c r="AT192" i="1"/>
  <c r="AU193" i="1"/>
  <c r="AC193" i="1"/>
  <c r="AL193" i="1" s="1"/>
  <c r="AI193" i="1"/>
  <c r="AJ194" i="1"/>
  <c r="AT197" i="1"/>
  <c r="AJ197" i="1"/>
  <c r="AA197" i="1"/>
  <c r="T197" i="1"/>
  <c r="AC197" i="1"/>
  <c r="AM197" i="1" s="1"/>
  <c r="AI197" i="1"/>
  <c r="AT199" i="1"/>
  <c r="AJ199" i="1"/>
  <c r="AA199" i="1"/>
  <c r="T199" i="1"/>
  <c r="AC199" i="1"/>
  <c r="AM199" i="1" s="1"/>
  <c r="AI199" i="1"/>
  <c r="AJ207" i="1"/>
  <c r="AS221" i="1"/>
  <c r="AJ225" i="1"/>
  <c r="AU228" i="1"/>
  <c r="AG228" i="1"/>
  <c r="AB228" i="1"/>
  <c r="T228" i="1"/>
  <c r="AJ228" i="1"/>
  <c r="AB246" i="1"/>
  <c r="AI255" i="1"/>
  <c r="AS255" i="1"/>
  <c r="AT261" i="1"/>
  <c r="AJ261" i="1"/>
  <c r="AA261" i="1"/>
  <c r="T261" i="1"/>
  <c r="AS261" i="1"/>
  <c r="AI261" i="1"/>
  <c r="AC261" i="1"/>
  <c r="AL261" i="1" s="1"/>
  <c r="AI265" i="1"/>
  <c r="AS265" i="1"/>
  <c r="AT281" i="1"/>
  <c r="AJ281" i="1"/>
  <c r="AA281" i="1"/>
  <c r="T281" i="1"/>
  <c r="AS281" i="1"/>
  <c r="AI281" i="1"/>
  <c r="AC281" i="1"/>
  <c r="AH299" i="1"/>
  <c r="AH303" i="1"/>
  <c r="AB311" i="1"/>
  <c r="AI314" i="1"/>
  <c r="AS314" i="1"/>
  <c r="AH318" i="1"/>
  <c r="AI329" i="1"/>
  <c r="AS329" i="1"/>
  <c r="AH331" i="1"/>
  <c r="AT334" i="1"/>
  <c r="AJ334" i="1"/>
  <c r="AA334" i="1"/>
  <c r="T334" i="1"/>
  <c r="AS334" i="1"/>
  <c r="AI334" i="1"/>
  <c r="AC334" i="1"/>
  <c r="AL334" i="1" s="1"/>
  <c r="AH336" i="1"/>
  <c r="T336" i="1"/>
  <c r="AU336" i="1"/>
  <c r="AG336" i="1"/>
  <c r="AS336" i="1"/>
  <c r="AA336" i="1"/>
  <c r="AC336" i="1" s="1"/>
  <c r="AS357" i="1"/>
  <c r="AI357" i="1"/>
  <c r="AH357" i="1"/>
  <c r="AC357" i="1"/>
  <c r="AT357" i="1"/>
  <c r="AJ357" i="1"/>
  <c r="AA357" i="1"/>
  <c r="T357" i="1"/>
  <c r="AG357" i="1"/>
  <c r="AS373" i="1"/>
  <c r="AH375" i="1"/>
  <c r="AU375" i="1"/>
  <c r="AG375" i="1"/>
  <c r="AS375" i="1"/>
  <c r="AA375" i="1"/>
  <c r="AC375" i="1" s="1"/>
  <c r="T375" i="1"/>
  <c r="AU379" i="1"/>
  <c r="AS380" i="1"/>
  <c r="AB399" i="1"/>
  <c r="AB401" i="1"/>
  <c r="AB403" i="1"/>
  <c r="AB404" i="1"/>
  <c r="AU411" i="1"/>
  <c r="AI411" i="1"/>
  <c r="AC416" i="1"/>
  <c r="AL416" i="1" s="1"/>
  <c r="AS419" i="1"/>
  <c r="AI419" i="1"/>
  <c r="AH419" i="1"/>
  <c r="AC419" i="1"/>
  <c r="AT419" i="1"/>
  <c r="AJ419" i="1"/>
  <c r="AA419" i="1"/>
  <c r="T419" i="1"/>
  <c r="AG419" i="1"/>
  <c r="AH421" i="1"/>
  <c r="AU421" i="1"/>
  <c r="AG421" i="1"/>
  <c r="AS421" i="1"/>
  <c r="AA421" i="1"/>
  <c r="AC421" i="1" s="1"/>
  <c r="T421" i="1"/>
  <c r="AU423" i="1"/>
  <c r="AI423" i="1"/>
  <c r="AT427" i="1"/>
  <c r="AH427" i="1"/>
  <c r="AC428" i="1"/>
  <c r="AL428" i="1" s="1"/>
  <c r="AU430" i="1"/>
  <c r="AS430" i="1"/>
  <c r="AA430" i="1"/>
  <c r="T430" i="1"/>
  <c r="AU432" i="1"/>
  <c r="AI432" i="1"/>
  <c r="AT436" i="1"/>
  <c r="AC437" i="1"/>
  <c r="AS440" i="1"/>
  <c r="AI440" i="1"/>
  <c r="AH440" i="1"/>
  <c r="AC440" i="1"/>
  <c r="AL440" i="1" s="1"/>
  <c r="AT440" i="1"/>
  <c r="AJ440" i="1"/>
  <c r="AA440" i="1"/>
  <c r="T440" i="1"/>
  <c r="AG440" i="1"/>
  <c r="AS449" i="1"/>
  <c r="AI449" i="1"/>
  <c r="AH449" i="1"/>
  <c r="AC449" i="1"/>
  <c r="AL449" i="1" s="1"/>
  <c r="AT449" i="1"/>
  <c r="AJ449" i="1"/>
  <c r="AA449" i="1"/>
  <c r="T449" i="1"/>
  <c r="AG449" i="1"/>
  <c r="AU457" i="1"/>
  <c r="AI457" i="1"/>
  <c r="AT461" i="1"/>
  <c r="AC462" i="1"/>
  <c r="AK462" i="1" s="1"/>
  <c r="AB465" i="1"/>
  <c r="AB467" i="1"/>
  <c r="AT475" i="1"/>
  <c r="AU476" i="1"/>
  <c r="AU479" i="1"/>
  <c r="AI479" i="1"/>
  <c r="AU486" i="1"/>
  <c r="AT487" i="1"/>
  <c r="AH487" i="1"/>
  <c r="AC488" i="1"/>
  <c r="AL488" i="1" s="1"/>
  <c r="AS496" i="1"/>
  <c r="AS498" i="1"/>
  <c r="AI498" i="1"/>
  <c r="AH498" i="1"/>
  <c r="AC498" i="1"/>
  <c r="AT498" i="1"/>
  <c r="AJ498" i="1"/>
  <c r="AA498" i="1"/>
  <c r="T498" i="1"/>
  <c r="AG498" i="1"/>
  <c r="AU501" i="1"/>
  <c r="AI501" i="1"/>
  <c r="AS507" i="1"/>
  <c r="AI507" i="1"/>
  <c r="AH507" i="1"/>
  <c r="AC507" i="1"/>
  <c r="AK507" i="1" s="1"/>
  <c r="AT507" i="1"/>
  <c r="AJ507" i="1"/>
  <c r="AA507" i="1"/>
  <c r="T507" i="1"/>
  <c r="AG507" i="1"/>
  <c r="AU514" i="1"/>
  <c r="AS514" i="1"/>
  <c r="AA514" i="1"/>
  <c r="T514" i="1"/>
  <c r="AB519" i="1"/>
  <c r="AH519" i="1" s="1"/>
  <c r="AB526" i="1"/>
  <c r="AB528" i="1"/>
  <c r="AB530" i="1"/>
  <c r="AB531" i="1"/>
  <c r="AT537" i="1"/>
  <c r="AU538" i="1"/>
  <c r="AT548" i="1"/>
  <c r="AU549" i="1"/>
  <c r="AS556" i="1"/>
  <c r="AI556" i="1"/>
  <c r="AH556" i="1"/>
  <c r="AC556" i="1"/>
  <c r="AL556" i="1" s="1"/>
  <c r="AT556" i="1"/>
  <c r="AJ556" i="1"/>
  <c r="AA556" i="1"/>
  <c r="T556" i="1"/>
  <c r="AG556" i="1"/>
  <c r="AS569" i="1"/>
  <c r="AI569" i="1"/>
  <c r="AH569" i="1"/>
  <c r="AC569" i="1"/>
  <c r="AL569" i="1" s="1"/>
  <c r="AT569" i="1"/>
  <c r="AJ569" i="1"/>
  <c r="AA569" i="1"/>
  <c r="T569" i="1"/>
  <c r="AG569" i="1"/>
  <c r="AU577" i="1"/>
  <c r="AI577" i="1"/>
  <c r="AU580" i="1"/>
  <c r="AT581" i="1"/>
  <c r="AH581" i="1"/>
  <c r="AC582" i="1"/>
  <c r="AM582" i="1" s="1"/>
  <c r="AB585" i="1"/>
  <c r="AB595" i="1"/>
  <c r="AB597" i="1"/>
  <c r="AG597" i="1" s="1"/>
  <c r="AS601" i="1"/>
  <c r="AT614" i="1"/>
  <c r="AJ614" i="1"/>
  <c r="AA614" i="1"/>
  <c r="T614" i="1"/>
  <c r="AC618" i="1"/>
  <c r="AL618" i="1" s="1"/>
  <c r="AS618" i="1"/>
  <c r="AI618" i="1"/>
  <c r="C40" i="4"/>
  <c r="C41" i="4" s="1"/>
  <c r="AB31" i="1"/>
  <c r="AG31" i="1" s="1"/>
  <c r="AB40" i="1"/>
  <c r="AG40" i="1"/>
  <c r="AB41" i="1"/>
  <c r="AG41" i="1"/>
  <c r="AB42" i="1"/>
  <c r="AG42" i="1"/>
  <c r="AB43" i="1"/>
  <c r="AB61" i="1"/>
  <c r="AG61" i="1" s="1"/>
  <c r="AC67" i="1"/>
  <c r="AL67" i="1" s="1"/>
  <c r="AH67" i="1"/>
  <c r="AC68" i="1"/>
  <c r="AL68" i="1" s="1"/>
  <c r="AH68" i="1"/>
  <c r="AC69" i="1"/>
  <c r="AH69" i="1"/>
  <c r="AB71" i="1"/>
  <c r="AG71" i="1"/>
  <c r="AB72" i="1"/>
  <c r="AG72" i="1"/>
  <c r="AB73" i="1"/>
  <c r="AG73" i="1"/>
  <c r="AB74" i="1"/>
  <c r="AG74" i="1"/>
  <c r="AB75" i="1"/>
  <c r="AG75" i="1"/>
  <c r="AB76" i="1"/>
  <c r="AG76" i="1"/>
  <c r="AB77" i="1"/>
  <c r="AG77" i="1"/>
  <c r="AB78" i="1"/>
  <c r="AG78" i="1" s="1"/>
  <c r="AB89" i="1"/>
  <c r="AC97" i="1"/>
  <c r="AK97" i="1" s="1"/>
  <c r="AH97" i="1"/>
  <c r="AB99" i="1"/>
  <c r="AG99" i="1"/>
  <c r="AB100" i="1"/>
  <c r="AG100" i="1"/>
  <c r="AB101" i="1"/>
  <c r="AG101" i="1" s="1"/>
  <c r="AB106" i="1"/>
  <c r="AG106" i="1"/>
  <c r="AB107" i="1"/>
  <c r="AG107" i="1"/>
  <c r="AB108" i="1"/>
  <c r="AG108" i="1"/>
  <c r="AB109" i="1"/>
  <c r="AB114" i="1"/>
  <c r="AG114" i="1" s="1"/>
  <c r="AC122" i="1"/>
  <c r="AK122" i="1" s="1"/>
  <c r="AH122" i="1"/>
  <c r="AC123" i="1"/>
  <c r="AL123" i="1" s="1"/>
  <c r="AH123" i="1"/>
  <c r="AC124" i="1"/>
  <c r="AK124" i="1" s="1"/>
  <c r="AH124" i="1"/>
  <c r="AB126" i="1"/>
  <c r="AG126" i="1"/>
  <c r="AB127" i="1"/>
  <c r="AG127" i="1"/>
  <c r="AB128" i="1"/>
  <c r="AG128" i="1"/>
  <c r="AB129" i="1"/>
  <c r="AC139" i="1"/>
  <c r="AK139" i="1" s="1"/>
  <c r="AH139" i="1"/>
  <c r="AC141" i="1"/>
  <c r="AL141" i="1" s="1"/>
  <c r="AH141" i="1"/>
  <c r="AC142" i="1"/>
  <c r="AK142" i="1" s="1"/>
  <c r="AH142" i="1"/>
  <c r="AC143" i="1"/>
  <c r="AH143" i="1"/>
  <c r="AB145" i="1"/>
  <c r="AG145" i="1"/>
  <c r="AB147" i="1"/>
  <c r="AG147" i="1"/>
  <c r="AB148" i="1"/>
  <c r="AG148" i="1"/>
  <c r="AB149" i="1"/>
  <c r="AG149" i="1" s="1"/>
  <c r="AC154" i="1"/>
  <c r="AL154" i="1" s="1"/>
  <c r="AH154" i="1"/>
  <c r="AC155" i="1"/>
  <c r="AK155" i="1" s="1"/>
  <c r="AH155" i="1"/>
  <c r="AB157" i="1"/>
  <c r="AH157" i="1" s="1"/>
  <c r="AU160" i="1"/>
  <c r="AT163" i="1"/>
  <c r="AJ163" i="1"/>
  <c r="AA163" i="1"/>
  <c r="T163" i="1"/>
  <c r="AC163" i="1"/>
  <c r="AI163" i="1"/>
  <c r="AU176" i="1"/>
  <c r="AH179" i="1"/>
  <c r="AC179" i="1"/>
  <c r="AK179" i="1" s="1"/>
  <c r="AB179" i="1"/>
  <c r="AI179" i="1"/>
  <c r="AU179" i="1"/>
  <c r="AH180" i="1"/>
  <c r="AC180" i="1"/>
  <c r="AB180" i="1"/>
  <c r="AI180" i="1"/>
  <c r="AU180" i="1"/>
  <c r="AH181" i="1"/>
  <c r="AC181" i="1"/>
  <c r="AK181" i="1" s="1"/>
  <c r="AB181" i="1"/>
  <c r="AI181" i="1"/>
  <c r="AU181" i="1"/>
  <c r="AU182" i="1"/>
  <c r="AB182" i="1"/>
  <c r="AH182" i="1" s="1"/>
  <c r="AT182" i="1"/>
  <c r="AT196" i="1"/>
  <c r="T202" i="1"/>
  <c r="AA202" i="1"/>
  <c r="AS207" i="1"/>
  <c r="AT209" i="1"/>
  <c r="AJ209" i="1"/>
  <c r="AA209" i="1"/>
  <c r="T209" i="1"/>
  <c r="AC209" i="1"/>
  <c r="AI209" i="1"/>
  <c r="AT213" i="1"/>
  <c r="AJ213" i="1"/>
  <c r="AA213" i="1"/>
  <c r="T213" i="1"/>
  <c r="AC213" i="1"/>
  <c r="AK213" i="1" s="1"/>
  <c r="AI213" i="1"/>
  <c r="AT217" i="1"/>
  <c r="AJ217" i="1"/>
  <c r="AA217" i="1"/>
  <c r="T217" i="1"/>
  <c r="AC217" i="1"/>
  <c r="AM217" i="1" s="1"/>
  <c r="AI217" i="1"/>
  <c r="AS218" i="1"/>
  <c r="AI218" i="1"/>
  <c r="AB218" i="1"/>
  <c r="AH218" i="1"/>
  <c r="AU218" i="1"/>
  <c r="T219" i="1"/>
  <c r="AA219" i="1"/>
  <c r="AG219" i="1"/>
  <c r="T220" i="1"/>
  <c r="AA220" i="1"/>
  <c r="AG220" i="1"/>
  <c r="T221" i="1"/>
  <c r="AA221" i="1"/>
  <c r="AB222" i="1"/>
  <c r="AU223" i="1"/>
  <c r="AJ224" i="1"/>
  <c r="AS225" i="1"/>
  <c r="AT227" i="1"/>
  <c r="AS228" i="1"/>
  <c r="AT234" i="1"/>
  <c r="AJ234" i="1"/>
  <c r="AA234" i="1"/>
  <c r="T234" i="1"/>
  <c r="AC234" i="1"/>
  <c r="AM234" i="1" s="1"/>
  <c r="AI234" i="1"/>
  <c r="AS243" i="1"/>
  <c r="AI243" i="1"/>
  <c r="AB243" i="1"/>
  <c r="AH243" i="1"/>
  <c r="AU243" i="1"/>
  <c r="AS244" i="1"/>
  <c r="AI244" i="1"/>
  <c r="AB244" i="1"/>
  <c r="AH244" i="1"/>
  <c r="AU244" i="1"/>
  <c r="AS245" i="1"/>
  <c r="AI245" i="1"/>
  <c r="AB245" i="1"/>
  <c r="AH245" i="1"/>
  <c r="AU245" i="1"/>
  <c r="AH247" i="1"/>
  <c r="AC247" i="1"/>
  <c r="AL247" i="1" s="1"/>
  <c r="AB247" i="1"/>
  <c r="AI247" i="1"/>
  <c r="AU247" i="1"/>
  <c r="AH248" i="1"/>
  <c r="AC248" i="1"/>
  <c r="AL248" i="1" s="1"/>
  <c r="AB248" i="1"/>
  <c r="AI248" i="1"/>
  <c r="AU248" i="1"/>
  <c r="AH249" i="1"/>
  <c r="AC249" i="1"/>
  <c r="AL249" i="1" s="1"/>
  <c r="AB249" i="1"/>
  <c r="AI249" i="1"/>
  <c r="AU249" i="1"/>
  <c r="AS250" i="1"/>
  <c r="AH250" i="1"/>
  <c r="AC250" i="1"/>
  <c r="AL250" i="1" s="1"/>
  <c r="AB250" i="1"/>
  <c r="AI250" i="1"/>
  <c r="AB251" i="1"/>
  <c r="AU252" i="1"/>
  <c r="AI254" i="1"/>
  <c r="AS254" i="1"/>
  <c r="T255" i="1"/>
  <c r="AA255" i="1"/>
  <c r="AJ255" i="1"/>
  <c r="AU256" i="1"/>
  <c r="AU259" i="1"/>
  <c r="AG261" i="1"/>
  <c r="AB262" i="1"/>
  <c r="AG262" i="1" s="1"/>
  <c r="T263" i="1"/>
  <c r="AA263" i="1"/>
  <c r="AJ263" i="1"/>
  <c r="T264" i="1"/>
  <c r="AA264" i="1"/>
  <c r="T265" i="1"/>
  <c r="AA265" i="1"/>
  <c r="AJ265" i="1"/>
  <c r="AU266" i="1"/>
  <c r="AH268" i="1"/>
  <c r="AU269" i="1"/>
  <c r="AH272" i="1"/>
  <c r="AU273" i="1"/>
  <c r="AH276" i="1"/>
  <c r="AU277" i="1"/>
  <c r="AG281" i="1"/>
  <c r="AJ283" i="1"/>
  <c r="AT286" i="1"/>
  <c r="AJ286" i="1"/>
  <c r="AA286" i="1"/>
  <c r="T286" i="1"/>
  <c r="AS286" i="1"/>
  <c r="AI286" i="1"/>
  <c r="AC286" i="1"/>
  <c r="AT288" i="1"/>
  <c r="AJ288" i="1"/>
  <c r="AA288" i="1"/>
  <c r="T288" i="1"/>
  <c r="AS288" i="1"/>
  <c r="AI288" i="1"/>
  <c r="AC288" i="1"/>
  <c r="AL288" i="1" s="1"/>
  <c r="AT291" i="1"/>
  <c r="AJ291" i="1"/>
  <c r="AA291" i="1"/>
  <c r="T291" i="1"/>
  <c r="AS291" i="1"/>
  <c r="AI291" i="1"/>
  <c r="AC291" i="1"/>
  <c r="AM291" i="1" s="1"/>
  <c r="AS293" i="1"/>
  <c r="AA293" i="1"/>
  <c r="AC293" i="1" s="1"/>
  <c r="AK293" i="1" s="1"/>
  <c r="T293" i="1"/>
  <c r="AH293" i="1"/>
  <c r="AU293" i="1"/>
  <c r="AS294" i="1"/>
  <c r="AI294" i="1"/>
  <c r="AH294" i="1"/>
  <c r="AC294" i="1"/>
  <c r="AL294" i="1" s="1"/>
  <c r="AB294" i="1"/>
  <c r="AU294" i="1"/>
  <c r="AA295" i="1"/>
  <c r="AS295" i="1"/>
  <c r="AH296" i="1"/>
  <c r="AI299" i="1"/>
  <c r="AS299" i="1"/>
  <c r="AH300" i="1"/>
  <c r="AI303" i="1"/>
  <c r="AS303" i="1"/>
  <c r="AB305" i="1"/>
  <c r="AH305" i="1" s="1"/>
  <c r="AI310" i="1"/>
  <c r="AS310" i="1"/>
  <c r="AI313" i="1"/>
  <c r="AS313" i="1"/>
  <c r="T314" i="1"/>
  <c r="AA314" i="1"/>
  <c r="AJ314" i="1"/>
  <c r="AU315" i="1"/>
  <c r="AI318" i="1"/>
  <c r="AS318" i="1"/>
  <c r="AH319" i="1"/>
  <c r="AU320" i="1"/>
  <c r="AS323" i="1"/>
  <c r="AA323" i="1"/>
  <c r="AC323" i="1" s="1"/>
  <c r="T323" i="1"/>
  <c r="AH323" i="1"/>
  <c r="AU323" i="1"/>
  <c r="AS324" i="1"/>
  <c r="AI324" i="1"/>
  <c r="AH324" i="1"/>
  <c r="AC324" i="1"/>
  <c r="AL324" i="1" s="1"/>
  <c r="AB324" i="1"/>
  <c r="AU324" i="1"/>
  <c r="AU325" i="1"/>
  <c r="AB325" i="1"/>
  <c r="AG325" i="1" s="1"/>
  <c r="AT325" i="1"/>
  <c r="AU326" i="1"/>
  <c r="AI328" i="1"/>
  <c r="AS328" i="1"/>
  <c r="T329" i="1"/>
  <c r="AA329" i="1"/>
  <c r="AJ329" i="1"/>
  <c r="AT330" i="1"/>
  <c r="AI331" i="1"/>
  <c r="AS331" i="1"/>
  <c r="AB333" i="1"/>
  <c r="AG334" i="1"/>
  <c r="AS345" i="1"/>
  <c r="AU352" i="1"/>
  <c r="AS359" i="1"/>
  <c r="AI359" i="1"/>
  <c r="AH359" i="1"/>
  <c r="AC359" i="1"/>
  <c r="AL359" i="1" s="1"/>
  <c r="AT359" i="1"/>
  <c r="AJ359" i="1"/>
  <c r="AA359" i="1"/>
  <c r="T359" i="1"/>
  <c r="AG359" i="1"/>
  <c r="AS361" i="1"/>
  <c r="AI361" i="1"/>
  <c r="AH361" i="1"/>
  <c r="AC361" i="1"/>
  <c r="AK361" i="1" s="1"/>
  <c r="AT361" i="1"/>
  <c r="AJ361" i="1"/>
  <c r="AA361" i="1"/>
  <c r="T361" i="1"/>
  <c r="AG361" i="1"/>
  <c r="AT373" i="1"/>
  <c r="AB374" i="1"/>
  <c r="AB385" i="1"/>
  <c r="AT395" i="1"/>
  <c r="AS399" i="1"/>
  <c r="AI399" i="1"/>
  <c r="AH399" i="1"/>
  <c r="AC399" i="1"/>
  <c r="AT399" i="1"/>
  <c r="AJ399" i="1"/>
  <c r="AA399" i="1"/>
  <c r="T399" i="1"/>
  <c r="AG399" i="1"/>
  <c r="AS401" i="1"/>
  <c r="AI401" i="1"/>
  <c r="AH401" i="1"/>
  <c r="AC401" i="1"/>
  <c r="AL401" i="1" s="1"/>
  <c r="AT401" i="1"/>
  <c r="AJ401" i="1"/>
  <c r="AA401" i="1"/>
  <c r="T401" i="1"/>
  <c r="AG401" i="1"/>
  <c r="AS403" i="1"/>
  <c r="AI403" i="1"/>
  <c r="AH403" i="1"/>
  <c r="AC403" i="1"/>
  <c r="AL403" i="1" s="1"/>
  <c r="AT403" i="1"/>
  <c r="AJ403" i="1"/>
  <c r="AA403" i="1"/>
  <c r="T403" i="1"/>
  <c r="AG403" i="1"/>
  <c r="AU412" i="1"/>
  <c r="AT416" i="1"/>
  <c r="AH416" i="1"/>
  <c r="AB420" i="1"/>
  <c r="AU424" i="1"/>
  <c r="AT428" i="1"/>
  <c r="AH428" i="1"/>
  <c r="AU433" i="1"/>
  <c r="AT437" i="1"/>
  <c r="AH437" i="1"/>
  <c r="AB441" i="1"/>
  <c r="AB442" i="1"/>
  <c r="AT446" i="1"/>
  <c r="AB450" i="1"/>
  <c r="AB451" i="1"/>
  <c r="AU458" i="1"/>
  <c r="AU461" i="1"/>
  <c r="AT462" i="1"/>
  <c r="AH462" i="1"/>
  <c r="AS465" i="1"/>
  <c r="AI465" i="1"/>
  <c r="AH465" i="1"/>
  <c r="AC465" i="1"/>
  <c r="AL465" i="1" s="1"/>
  <c r="AT465" i="1"/>
  <c r="AJ465" i="1"/>
  <c r="AA465" i="1"/>
  <c r="T465" i="1"/>
  <c r="AG465" i="1"/>
  <c r="AS467" i="1"/>
  <c r="AI467" i="1"/>
  <c r="AH467" i="1"/>
  <c r="AC467" i="1"/>
  <c r="AL467" i="1" s="1"/>
  <c r="AT467" i="1"/>
  <c r="AJ467" i="1"/>
  <c r="AA467" i="1"/>
  <c r="T467" i="1"/>
  <c r="AG467" i="1"/>
  <c r="AU475" i="1"/>
  <c r="AS476" i="1"/>
  <c r="AU480" i="1"/>
  <c r="AU484" i="1"/>
  <c r="AT488" i="1"/>
  <c r="AH488" i="1"/>
  <c r="AS491" i="1"/>
  <c r="AI491" i="1"/>
  <c r="AH491" i="1"/>
  <c r="AC491" i="1"/>
  <c r="AL491" i="1" s="1"/>
  <c r="AT491" i="1"/>
  <c r="AJ491" i="1"/>
  <c r="AA491" i="1"/>
  <c r="T491" i="1"/>
  <c r="AG491" i="1"/>
  <c r="AU494" i="1"/>
  <c r="AB497" i="1"/>
  <c r="AU502" i="1"/>
  <c r="AS504" i="1"/>
  <c r="AI504" i="1"/>
  <c r="AH504" i="1"/>
  <c r="AC504" i="1"/>
  <c r="AL504" i="1" s="1"/>
  <c r="AT504" i="1"/>
  <c r="AJ504" i="1"/>
  <c r="AA504" i="1"/>
  <c r="T504" i="1"/>
  <c r="AG504" i="1"/>
  <c r="AB506" i="1"/>
  <c r="AB508" i="1"/>
  <c r="AH508" i="1" s="1"/>
  <c r="AT512" i="1"/>
  <c r="AU516" i="1"/>
  <c r="AU519" i="1"/>
  <c r="AS519" i="1"/>
  <c r="AA519" i="1"/>
  <c r="T519" i="1"/>
  <c r="AS526" i="1"/>
  <c r="AI526" i="1"/>
  <c r="AH526" i="1"/>
  <c r="AC526" i="1"/>
  <c r="AL526" i="1" s="1"/>
  <c r="AT526" i="1"/>
  <c r="AJ526" i="1"/>
  <c r="AA526" i="1"/>
  <c r="T526" i="1"/>
  <c r="AG526" i="1"/>
  <c r="AS528" i="1"/>
  <c r="AI528" i="1"/>
  <c r="AH528" i="1"/>
  <c r="AC528" i="1"/>
  <c r="AL528" i="1" s="1"/>
  <c r="AT528" i="1"/>
  <c r="AJ528" i="1"/>
  <c r="AA528" i="1"/>
  <c r="T528" i="1"/>
  <c r="AG528" i="1"/>
  <c r="AS530" i="1"/>
  <c r="AI530" i="1"/>
  <c r="AH530" i="1"/>
  <c r="AC530" i="1"/>
  <c r="AL530" i="1" s="1"/>
  <c r="AT530" i="1"/>
  <c r="AJ530" i="1"/>
  <c r="AA530" i="1"/>
  <c r="T530" i="1"/>
  <c r="AG530" i="1"/>
  <c r="AS538" i="1"/>
  <c r="AS540" i="1"/>
  <c r="AI540" i="1"/>
  <c r="AH540" i="1"/>
  <c r="AC540" i="1"/>
  <c r="AT540" i="1"/>
  <c r="AJ540" i="1"/>
  <c r="AA540" i="1"/>
  <c r="T540" i="1"/>
  <c r="AG540" i="1"/>
  <c r="AH542" i="1"/>
  <c r="AU542" i="1"/>
  <c r="AG542" i="1"/>
  <c r="AS542" i="1"/>
  <c r="AA542" i="1"/>
  <c r="AC542" i="1" s="1"/>
  <c r="T542" i="1"/>
  <c r="AU545" i="1"/>
  <c r="AS549" i="1"/>
  <c r="AS551" i="1"/>
  <c r="AI551" i="1"/>
  <c r="AH551" i="1"/>
  <c r="AC551" i="1"/>
  <c r="AL551" i="1" s="1"/>
  <c r="AT551" i="1"/>
  <c r="AJ551" i="1"/>
  <c r="AA551" i="1"/>
  <c r="T551" i="1"/>
  <c r="AG551" i="1"/>
  <c r="AS553" i="1"/>
  <c r="AI553" i="1"/>
  <c r="AH553" i="1"/>
  <c r="AC553" i="1"/>
  <c r="AL553" i="1" s="1"/>
  <c r="AT553" i="1"/>
  <c r="AJ553" i="1"/>
  <c r="AA553" i="1"/>
  <c r="T553" i="1"/>
  <c r="AG553" i="1"/>
  <c r="AB555" i="1"/>
  <c r="AB557" i="1"/>
  <c r="AB558" i="1"/>
  <c r="AB568" i="1"/>
  <c r="AB570" i="1"/>
  <c r="AG570" i="1" s="1"/>
  <c r="AU578" i="1"/>
  <c r="AT582" i="1"/>
  <c r="AH582" i="1"/>
  <c r="AS585" i="1"/>
  <c r="AI585" i="1"/>
  <c r="AH585" i="1"/>
  <c r="AC585" i="1"/>
  <c r="AL585" i="1" s="1"/>
  <c r="AT585" i="1"/>
  <c r="AJ585" i="1"/>
  <c r="AA585" i="1"/>
  <c r="T585" i="1"/>
  <c r="AG585" i="1"/>
  <c r="AT592" i="1"/>
  <c r="AS595" i="1"/>
  <c r="AI595" i="1"/>
  <c r="AH595" i="1"/>
  <c r="AC595" i="1"/>
  <c r="AT595" i="1"/>
  <c r="AJ595" i="1"/>
  <c r="AA595" i="1"/>
  <c r="T595" i="1"/>
  <c r="AG595" i="1"/>
  <c r="AU597" i="1"/>
  <c r="AS597" i="1"/>
  <c r="AA597" i="1"/>
  <c r="T597" i="1"/>
  <c r="AS603" i="1"/>
  <c r="AT603" i="1"/>
  <c r="AU603" i="1"/>
  <c r="AI603" i="1"/>
  <c r="AH603" i="1"/>
  <c r="AC603" i="1"/>
  <c r="AJ603" i="1"/>
  <c r="AA603" i="1"/>
  <c r="T603" i="1"/>
  <c r="AG603" i="1"/>
  <c r="AT611" i="1"/>
  <c r="AS621" i="1"/>
  <c r="AA621" i="1"/>
  <c r="T621" i="1"/>
  <c r="AT621" i="1"/>
  <c r="AB621" i="1"/>
  <c r="AH621" i="1" s="1"/>
  <c r="AH622" i="1"/>
  <c r="AC622" i="1"/>
  <c r="AK622" i="1" s="1"/>
  <c r="AS622" i="1"/>
  <c r="AI622" i="1"/>
  <c r="AG622" i="1"/>
  <c r="AT622" i="1"/>
  <c r="AJ622" i="1"/>
  <c r="AA622" i="1"/>
  <c r="T622" i="1"/>
  <c r="AH623" i="1"/>
  <c r="AC623" i="1"/>
  <c r="AM623" i="1" s="1"/>
  <c r="AS623" i="1"/>
  <c r="AI623" i="1"/>
  <c r="AG623" i="1"/>
  <c r="AT623" i="1"/>
  <c r="AJ623" i="1"/>
  <c r="AA623" i="1"/>
  <c r="T623" i="1"/>
  <c r="AH624" i="1"/>
  <c r="AC624" i="1"/>
  <c r="AK624" i="1" s="1"/>
  <c r="AS624" i="1"/>
  <c r="AI624" i="1"/>
  <c r="AG624" i="1"/>
  <c r="AT624" i="1"/>
  <c r="AJ624" i="1"/>
  <c r="AA624" i="1"/>
  <c r="T624" i="1"/>
  <c r="AU625" i="1"/>
  <c r="AG625" i="1"/>
  <c r="AH625" i="1"/>
  <c r="AS625" i="1"/>
  <c r="AA625" i="1"/>
  <c r="AC625" i="1" s="1"/>
  <c r="AL625" i="1" s="1"/>
  <c r="T625" i="1"/>
  <c r="AT628" i="1"/>
  <c r="AJ628" i="1"/>
  <c r="AA628" i="1"/>
  <c r="T628" i="1"/>
  <c r="AS628" i="1"/>
  <c r="AB202" i="1"/>
  <c r="AG202" i="1" s="1"/>
  <c r="AT202" i="1"/>
  <c r="T207" i="1"/>
  <c r="AA207" i="1"/>
  <c r="AH207" i="1"/>
  <c r="AT208" i="1"/>
  <c r="AC218" i="1"/>
  <c r="AM218" i="1" s="1"/>
  <c r="AH219" i="1"/>
  <c r="AC219" i="1"/>
  <c r="AK219" i="1" s="1"/>
  <c r="AB219" i="1"/>
  <c r="AI219" i="1"/>
  <c r="AU219" i="1"/>
  <c r="AH220" i="1"/>
  <c r="AC220" i="1"/>
  <c r="AK220" i="1" s="1"/>
  <c r="AB220" i="1"/>
  <c r="AI220" i="1"/>
  <c r="AU220" i="1"/>
  <c r="AH221" i="1"/>
  <c r="AC221" i="1"/>
  <c r="AB221" i="1"/>
  <c r="AI221" i="1"/>
  <c r="AU221" i="1"/>
  <c r="T225" i="1"/>
  <c r="AA225" i="1"/>
  <c r="AH225" i="1"/>
  <c r="AU226" i="1"/>
  <c r="AA228" i="1"/>
  <c r="AH228" i="1"/>
  <c r="AT228" i="1"/>
  <c r="AT229" i="1"/>
  <c r="AC243" i="1"/>
  <c r="AM243" i="1" s="1"/>
  <c r="AJ243" i="1"/>
  <c r="AC244" i="1"/>
  <c r="AJ244" i="1"/>
  <c r="AC245" i="1"/>
  <c r="AJ245" i="1"/>
  <c r="AJ247" i="1"/>
  <c r="AJ248" i="1"/>
  <c r="AJ249" i="1"/>
  <c r="AJ250" i="1"/>
  <c r="AT250" i="1"/>
  <c r="AI253" i="1"/>
  <c r="AA254" i="1"/>
  <c r="AJ254" i="1"/>
  <c r="AU255" i="1"/>
  <c r="AI257" i="1"/>
  <c r="AA258" i="1"/>
  <c r="AT260" i="1"/>
  <c r="AH261" i="1"/>
  <c r="AS262" i="1"/>
  <c r="AA262" i="1"/>
  <c r="T262" i="1"/>
  <c r="AU262" i="1"/>
  <c r="AS263" i="1"/>
  <c r="AI263" i="1"/>
  <c r="AH263" i="1"/>
  <c r="AC263" i="1"/>
  <c r="AL263" i="1" s="1"/>
  <c r="AB263" i="1"/>
  <c r="AU263" i="1"/>
  <c r="AU264" i="1"/>
  <c r="AB264" i="1"/>
  <c r="AH264" i="1" s="1"/>
  <c r="AT264" i="1"/>
  <c r="AU265" i="1"/>
  <c r="AI268" i="1"/>
  <c r="AU270" i="1"/>
  <c r="AI272" i="1"/>
  <c r="AU274" i="1"/>
  <c r="AI276" i="1"/>
  <c r="AU278" i="1"/>
  <c r="AH281" i="1"/>
  <c r="AS282" i="1"/>
  <c r="AA282" i="1"/>
  <c r="T282" i="1"/>
  <c r="AU282" i="1"/>
  <c r="AS283" i="1"/>
  <c r="AI283" i="1"/>
  <c r="AH283" i="1"/>
  <c r="AC283" i="1"/>
  <c r="AL283" i="1" s="1"/>
  <c r="AB283" i="1"/>
  <c r="AU283" i="1"/>
  <c r="AG286" i="1"/>
  <c r="AG288" i="1"/>
  <c r="AG291" i="1"/>
  <c r="AT295" i="1"/>
  <c r="AI296" i="1"/>
  <c r="AU298" i="1"/>
  <c r="AC299" i="1"/>
  <c r="AL299" i="1" s="1"/>
  <c r="AI300" i="1"/>
  <c r="AU302" i="1"/>
  <c r="AC303" i="1"/>
  <c r="AK303" i="1" s="1"/>
  <c r="AS305" i="1"/>
  <c r="AA305" i="1"/>
  <c r="T305" i="1"/>
  <c r="AU305" i="1"/>
  <c r="T310" i="1"/>
  <c r="AA310" i="1"/>
  <c r="AJ310" i="1"/>
  <c r="AI312" i="1"/>
  <c r="T313" i="1"/>
  <c r="AA313" i="1"/>
  <c r="AJ313" i="1"/>
  <c r="AU314" i="1"/>
  <c r="AU317" i="1"/>
  <c r="AC318" i="1"/>
  <c r="AL318" i="1" s="1"/>
  <c r="AI319" i="1"/>
  <c r="AU321" i="1"/>
  <c r="AI327" i="1"/>
  <c r="T328" i="1"/>
  <c r="AA328" i="1"/>
  <c r="AJ328" i="1"/>
  <c r="AU329" i="1"/>
  <c r="AU330" i="1"/>
  <c r="AC331" i="1"/>
  <c r="AK331" i="1" s="1"/>
  <c r="AT333" i="1"/>
  <c r="AJ333" i="1"/>
  <c r="AA333" i="1"/>
  <c r="T333" i="1"/>
  <c r="AS333" i="1"/>
  <c r="AI333" i="1"/>
  <c r="AC333" i="1"/>
  <c r="AM333" i="1" s="1"/>
  <c r="AH334" i="1"/>
  <c r="AT335" i="1"/>
  <c r="AT342" i="1"/>
  <c r="AS356" i="1"/>
  <c r="AS374" i="1"/>
  <c r="AI374" i="1"/>
  <c r="AH374" i="1"/>
  <c r="AC374" i="1"/>
  <c r="AT374" i="1"/>
  <c r="AJ374" i="1"/>
  <c r="AA374" i="1"/>
  <c r="T374" i="1"/>
  <c r="AG374" i="1"/>
  <c r="AU395" i="1"/>
  <c r="AT396" i="1"/>
  <c r="AT417" i="1"/>
  <c r="AS420" i="1"/>
  <c r="AI420" i="1"/>
  <c r="AH420" i="1"/>
  <c r="AC420" i="1"/>
  <c r="AL420" i="1" s="1"/>
  <c r="AT420" i="1"/>
  <c r="AJ420" i="1"/>
  <c r="AA420" i="1"/>
  <c r="T420" i="1"/>
  <c r="AG420" i="1"/>
  <c r="AS429" i="1"/>
  <c r="AT438" i="1"/>
  <c r="AS441" i="1"/>
  <c r="AI441" i="1"/>
  <c r="AH441" i="1"/>
  <c r="AC441" i="1"/>
  <c r="AL441" i="1" s="1"/>
  <c r="AT441" i="1"/>
  <c r="AJ441" i="1"/>
  <c r="AA441" i="1"/>
  <c r="T441" i="1"/>
  <c r="AG441" i="1"/>
  <c r="AU446" i="1"/>
  <c r="AT447" i="1"/>
  <c r="AS450" i="1"/>
  <c r="AI450" i="1"/>
  <c r="AH450" i="1"/>
  <c r="AC450" i="1"/>
  <c r="AL450" i="1" s="1"/>
  <c r="AT450" i="1"/>
  <c r="AJ450" i="1"/>
  <c r="AA450" i="1"/>
  <c r="T450" i="1"/>
  <c r="AG450" i="1"/>
  <c r="AT463" i="1"/>
  <c r="AT489" i="1"/>
  <c r="AS497" i="1"/>
  <c r="AI497" i="1"/>
  <c r="AH497" i="1"/>
  <c r="AC497" i="1"/>
  <c r="AL497" i="1" s="1"/>
  <c r="AT497" i="1"/>
  <c r="AJ497" i="1"/>
  <c r="AA497" i="1"/>
  <c r="T497" i="1"/>
  <c r="AG497" i="1"/>
  <c r="AS506" i="1"/>
  <c r="AI506" i="1"/>
  <c r="AH506" i="1"/>
  <c r="AC506" i="1"/>
  <c r="AL506" i="1" s="1"/>
  <c r="AT506" i="1"/>
  <c r="AJ506" i="1"/>
  <c r="AA506" i="1"/>
  <c r="T506" i="1"/>
  <c r="AG506" i="1"/>
  <c r="AU508" i="1"/>
  <c r="AS508" i="1"/>
  <c r="AA508" i="1"/>
  <c r="T508" i="1"/>
  <c r="AU512" i="1"/>
  <c r="AS513" i="1"/>
  <c r="AS555" i="1"/>
  <c r="AI555" i="1"/>
  <c r="AH555" i="1"/>
  <c r="AC555" i="1"/>
  <c r="AL555" i="1" s="1"/>
  <c r="AT555" i="1"/>
  <c r="AJ555" i="1"/>
  <c r="AA555" i="1"/>
  <c r="T555" i="1"/>
  <c r="AG555" i="1"/>
  <c r="AS557" i="1"/>
  <c r="AI557" i="1"/>
  <c r="AH557" i="1"/>
  <c r="AC557" i="1"/>
  <c r="AL557" i="1" s="1"/>
  <c r="AT557" i="1"/>
  <c r="AJ557" i="1"/>
  <c r="AA557" i="1"/>
  <c r="T557" i="1"/>
  <c r="AG557" i="1"/>
  <c r="AS568" i="1"/>
  <c r="AI568" i="1"/>
  <c r="AH568" i="1"/>
  <c r="AC568" i="1"/>
  <c r="AL568" i="1" s="1"/>
  <c r="AT568" i="1"/>
  <c r="AJ568" i="1"/>
  <c r="AA568" i="1"/>
  <c r="T568" i="1"/>
  <c r="AG568" i="1"/>
  <c r="AU570" i="1"/>
  <c r="AS570" i="1"/>
  <c r="AA570" i="1"/>
  <c r="T570" i="1"/>
  <c r="AT583" i="1"/>
  <c r="AU592" i="1"/>
  <c r="AS610" i="1"/>
  <c r="AI610" i="1"/>
  <c r="AT610" i="1"/>
  <c r="AJ610" i="1"/>
  <c r="AA610" i="1"/>
  <c r="T610" i="1"/>
  <c r="AH610" i="1"/>
  <c r="AG610" i="1"/>
  <c r="AU610" i="1"/>
  <c r="AB610" i="1"/>
  <c r="C48" i="3"/>
  <c r="C49" i="3" s="1"/>
  <c r="AB335" i="1"/>
  <c r="AG335" i="1"/>
  <c r="AU335" i="1"/>
  <c r="AI337" i="1"/>
  <c r="AC339" i="1"/>
  <c r="AL339" i="1" s="1"/>
  <c r="AH339" i="1"/>
  <c r="AC340" i="1"/>
  <c r="AL340" i="1" s="1"/>
  <c r="AH340" i="1"/>
  <c r="AB342" i="1"/>
  <c r="AG342" i="1"/>
  <c r="AU342" i="1"/>
  <c r="AB343" i="1"/>
  <c r="AG343" i="1"/>
  <c r="AU343" i="1"/>
  <c r="AB344" i="1"/>
  <c r="AG344" i="1"/>
  <c r="AU344" i="1"/>
  <c r="AB345" i="1"/>
  <c r="AG345" i="1" s="1"/>
  <c r="AT345" i="1"/>
  <c r="AI347" i="1"/>
  <c r="AI348" i="1"/>
  <c r="AC350" i="1"/>
  <c r="AK350" i="1" s="1"/>
  <c r="AH350" i="1"/>
  <c r="AC351" i="1"/>
  <c r="AK351" i="1" s="1"/>
  <c r="AH351" i="1"/>
  <c r="AC352" i="1"/>
  <c r="AL352" i="1" s="1"/>
  <c r="AH352" i="1"/>
  <c r="AC354" i="1"/>
  <c r="AK354" i="1" s="1"/>
  <c r="AH354" i="1"/>
  <c r="AC355" i="1"/>
  <c r="AK355" i="1" s="1"/>
  <c r="AH355" i="1"/>
  <c r="AB356" i="1"/>
  <c r="AG356" i="1" s="1"/>
  <c r="AT356" i="1"/>
  <c r="AB358" i="1"/>
  <c r="AI364" i="1"/>
  <c r="AI365" i="1"/>
  <c r="AI366" i="1"/>
  <c r="AI367" i="1"/>
  <c r="AI368" i="1"/>
  <c r="AI369" i="1"/>
  <c r="AI370" i="1"/>
  <c r="AI371" i="1"/>
  <c r="AI376" i="1"/>
  <c r="AI377" i="1"/>
  <c r="AB380" i="1"/>
  <c r="AG380" i="1" s="1"/>
  <c r="AT380" i="1"/>
  <c r="AI382" i="1"/>
  <c r="AI383" i="1"/>
  <c r="AI384" i="1"/>
  <c r="AI386" i="1"/>
  <c r="AI387" i="1"/>
  <c r="AI388" i="1"/>
  <c r="AI390" i="1"/>
  <c r="AI391" i="1"/>
  <c r="AI393" i="1"/>
  <c r="AI394" i="1"/>
  <c r="AB396" i="1"/>
  <c r="AG396" i="1"/>
  <c r="AU396" i="1"/>
  <c r="AB397" i="1"/>
  <c r="AG397" i="1"/>
  <c r="AU397" i="1"/>
  <c r="AB398" i="1"/>
  <c r="AI405" i="1"/>
  <c r="AI406" i="1"/>
  <c r="AI407" i="1"/>
  <c r="AC409" i="1"/>
  <c r="AK409" i="1" s="1"/>
  <c r="AH409" i="1"/>
  <c r="AC410" i="1"/>
  <c r="AK410" i="1" s="1"/>
  <c r="AH410" i="1"/>
  <c r="AC411" i="1"/>
  <c r="AH411" i="1"/>
  <c r="AC412" i="1"/>
  <c r="AL412" i="1" s="1"/>
  <c r="AH412" i="1"/>
  <c r="AC413" i="1"/>
  <c r="AH413" i="1"/>
  <c r="AC414" i="1"/>
  <c r="AK414" i="1" s="1"/>
  <c r="AH414" i="1"/>
  <c r="AB416" i="1"/>
  <c r="AG416" i="1"/>
  <c r="AU416" i="1"/>
  <c r="AB417" i="1"/>
  <c r="AG417" i="1"/>
  <c r="AU417" i="1"/>
  <c r="AB418" i="1"/>
  <c r="AC423" i="1"/>
  <c r="AH423" i="1"/>
  <c r="AC424" i="1"/>
  <c r="AK424" i="1" s="1"/>
  <c r="AH424" i="1"/>
  <c r="AB426" i="1"/>
  <c r="AG426" i="1"/>
  <c r="AU426" i="1"/>
  <c r="AB427" i="1"/>
  <c r="AG427" i="1"/>
  <c r="AU427" i="1"/>
  <c r="AB428" i="1"/>
  <c r="AG428" i="1"/>
  <c r="AU428" i="1"/>
  <c r="AB429" i="1"/>
  <c r="AG429" i="1" s="1"/>
  <c r="AT429" i="1"/>
  <c r="AC432" i="1"/>
  <c r="AL432" i="1" s="1"/>
  <c r="AH432" i="1"/>
  <c r="AC433" i="1"/>
  <c r="AH433" i="1"/>
  <c r="AB435" i="1"/>
  <c r="AG435" i="1"/>
  <c r="AU435" i="1"/>
  <c r="AB436" i="1"/>
  <c r="AG436" i="1"/>
  <c r="AU436" i="1"/>
  <c r="AB437" i="1"/>
  <c r="AG437" i="1"/>
  <c r="AU437" i="1"/>
  <c r="AB438" i="1"/>
  <c r="AG438" i="1"/>
  <c r="AU438" i="1"/>
  <c r="AB439" i="1"/>
  <c r="AI443" i="1"/>
  <c r="AI444" i="1"/>
  <c r="AB447" i="1"/>
  <c r="AG447" i="1"/>
  <c r="AU447" i="1"/>
  <c r="AB448" i="1"/>
  <c r="AI452" i="1"/>
  <c r="AI453" i="1"/>
  <c r="AI454" i="1"/>
  <c r="AC456" i="1"/>
  <c r="AL456" i="1" s="1"/>
  <c r="AH456" i="1"/>
  <c r="AC457" i="1"/>
  <c r="AL457" i="1" s="1"/>
  <c r="AH457" i="1"/>
  <c r="AC458" i="1"/>
  <c r="AK458" i="1" s="1"/>
  <c r="AH458" i="1"/>
  <c r="AC459" i="1"/>
  <c r="AL459" i="1" s="1"/>
  <c r="AH459" i="1"/>
  <c r="AC460" i="1"/>
  <c r="AL460" i="1" s="1"/>
  <c r="AH460" i="1"/>
  <c r="AB462" i="1"/>
  <c r="AG462" i="1"/>
  <c r="AU462" i="1"/>
  <c r="AB463" i="1"/>
  <c r="AG463" i="1"/>
  <c r="AU463" i="1"/>
  <c r="AB464" i="1"/>
  <c r="AG464" i="1" s="1"/>
  <c r="AT464" i="1"/>
  <c r="AI470" i="1"/>
  <c r="AI471" i="1"/>
  <c r="AC473" i="1"/>
  <c r="AH473" i="1"/>
  <c r="AC474" i="1"/>
  <c r="AL474" i="1" s="1"/>
  <c r="AH474" i="1"/>
  <c r="AB476" i="1"/>
  <c r="AG476" i="1" s="1"/>
  <c r="AT476" i="1"/>
  <c r="AC479" i="1"/>
  <c r="AK479" i="1" s="1"/>
  <c r="AH479" i="1"/>
  <c r="AC480" i="1"/>
  <c r="AK480" i="1" s="1"/>
  <c r="AH480" i="1"/>
  <c r="AC481" i="1"/>
  <c r="AL481" i="1" s="1"/>
  <c r="AH481" i="1"/>
  <c r="AC482" i="1"/>
  <c r="AK482" i="1" s="1"/>
  <c r="AH482" i="1"/>
  <c r="AC484" i="1"/>
  <c r="AH484" i="1"/>
  <c r="AC485" i="1"/>
  <c r="AL485" i="1" s="1"/>
  <c r="AH485" i="1"/>
  <c r="AB487" i="1"/>
  <c r="AG487" i="1"/>
  <c r="AU487" i="1"/>
  <c r="AB488" i="1"/>
  <c r="AG488" i="1"/>
  <c r="AU488" i="1"/>
  <c r="AB489" i="1"/>
  <c r="AG489" i="1"/>
  <c r="AU489" i="1"/>
  <c r="AB490" i="1"/>
  <c r="AG490" i="1" s="1"/>
  <c r="AT490" i="1"/>
  <c r="AC494" i="1"/>
  <c r="AK494" i="1" s="1"/>
  <c r="AH494" i="1"/>
  <c r="AC495" i="1"/>
  <c r="AL495" i="1" s="1"/>
  <c r="AH495" i="1"/>
  <c r="AB496" i="1"/>
  <c r="AG496" i="1" s="1"/>
  <c r="AT496" i="1"/>
  <c r="AC500" i="1"/>
  <c r="AH500" i="1"/>
  <c r="AC501" i="1"/>
  <c r="AL501" i="1" s="1"/>
  <c r="AH501" i="1"/>
  <c r="AC502" i="1"/>
  <c r="AH502" i="1"/>
  <c r="AB503" i="1"/>
  <c r="AG503" i="1" s="1"/>
  <c r="AT503" i="1"/>
  <c r="AB505" i="1"/>
  <c r="AI509" i="1"/>
  <c r="AI510" i="1"/>
  <c r="AB513" i="1"/>
  <c r="AG513" i="1" s="1"/>
  <c r="AT513" i="1"/>
  <c r="AC516" i="1"/>
  <c r="AK516" i="1" s="1"/>
  <c r="AH516" i="1"/>
  <c r="AB518" i="1"/>
  <c r="AG518" i="1" s="1"/>
  <c r="AT518" i="1"/>
  <c r="AC521" i="1"/>
  <c r="AK521" i="1" s="1"/>
  <c r="AH521" i="1"/>
  <c r="AI523" i="1"/>
  <c r="AI524" i="1"/>
  <c r="AB525" i="1"/>
  <c r="AI532" i="1"/>
  <c r="AI533" i="1"/>
  <c r="AI534" i="1"/>
  <c r="AB537" i="1"/>
  <c r="AG537" i="1"/>
  <c r="AU537" i="1"/>
  <c r="AB538" i="1"/>
  <c r="AG538" i="1" s="1"/>
  <c r="AT538" i="1"/>
  <c r="AI543" i="1"/>
  <c r="AC545" i="1"/>
  <c r="AK545" i="1" s="1"/>
  <c r="AH545" i="1"/>
  <c r="AB547" i="1"/>
  <c r="AG547" i="1"/>
  <c r="AU547" i="1"/>
  <c r="AB548" i="1"/>
  <c r="AG548" i="1"/>
  <c r="AU548" i="1"/>
  <c r="AB549" i="1"/>
  <c r="AG549" i="1" s="1"/>
  <c r="AT549" i="1"/>
  <c r="AB554" i="1"/>
  <c r="AI559" i="1"/>
  <c r="AI560" i="1"/>
  <c r="AI561" i="1"/>
  <c r="AI563" i="1"/>
  <c r="AI564" i="1"/>
  <c r="AI565" i="1"/>
  <c r="AI566" i="1"/>
  <c r="AB567" i="1"/>
  <c r="AI571" i="1"/>
  <c r="AI572" i="1"/>
  <c r="AI573" i="1"/>
  <c r="AI574" i="1"/>
  <c r="AC576" i="1"/>
  <c r="AL576" i="1" s="1"/>
  <c r="AH576" i="1"/>
  <c r="AC577" i="1"/>
  <c r="AK577" i="1" s="1"/>
  <c r="AH577" i="1"/>
  <c r="AC578" i="1"/>
  <c r="AL578" i="1" s="1"/>
  <c r="AH578" i="1"/>
  <c r="AC579" i="1"/>
  <c r="AK579" i="1" s="1"/>
  <c r="AH579" i="1"/>
  <c r="AB581" i="1"/>
  <c r="AG581" i="1"/>
  <c r="AU581" i="1"/>
  <c r="AB582" i="1"/>
  <c r="AG582" i="1"/>
  <c r="AU582" i="1"/>
  <c r="AB583" i="1"/>
  <c r="AG583" i="1"/>
  <c r="AU583" i="1"/>
  <c r="AB584" i="1"/>
  <c r="AG584" i="1" s="1"/>
  <c r="AT584" i="1"/>
  <c r="AI588" i="1"/>
  <c r="AI589" i="1"/>
  <c r="AI590" i="1"/>
  <c r="AB593" i="1"/>
  <c r="AC599" i="1"/>
  <c r="AL599" i="1" s="1"/>
  <c r="AH599" i="1"/>
  <c r="AB601" i="1"/>
  <c r="AG601" i="1" s="1"/>
  <c r="AT601" i="1"/>
  <c r="AB602" i="1"/>
  <c r="AU605" i="1"/>
  <c r="AA605" i="1"/>
  <c r="T605" i="1"/>
  <c r="AT605" i="1"/>
  <c r="AI608" i="1"/>
  <c r="AI615" i="1"/>
  <c r="AH617" i="1"/>
  <c r="AT618" i="1"/>
  <c r="AT630" i="1"/>
  <c r="AI632" i="1"/>
  <c r="T633" i="1"/>
  <c r="AB634" i="1"/>
  <c r="AB636" i="1"/>
  <c r="AT646" i="1"/>
  <c r="AB649" i="1"/>
  <c r="AS656" i="1"/>
  <c r="AA656" i="1"/>
  <c r="T656" i="1"/>
  <c r="AU656" i="1"/>
  <c r="AH657" i="1"/>
  <c r="AC657" i="1"/>
  <c r="AL657" i="1" s="1"/>
  <c r="AS657" i="1"/>
  <c r="AI657" i="1"/>
  <c r="AB657" i="1"/>
  <c r="AU657" i="1"/>
  <c r="AI659" i="1"/>
  <c r="AI663" i="1"/>
  <c r="AH664" i="1"/>
  <c r="AI667" i="1"/>
  <c r="AH668" i="1"/>
  <c r="AS669" i="1"/>
  <c r="AS671" i="1"/>
  <c r="AI671" i="1"/>
  <c r="AT671" i="1"/>
  <c r="AJ671" i="1"/>
  <c r="AA671" i="1"/>
  <c r="T671" i="1"/>
  <c r="AC671" i="1"/>
  <c r="AS673" i="1"/>
  <c r="AA673" i="1"/>
  <c r="T673" i="1"/>
  <c r="AU673" i="1"/>
  <c r="AU674" i="1"/>
  <c r="AB674" i="1"/>
  <c r="AH674" i="1" s="1"/>
  <c r="AT674" i="1"/>
  <c r="AI677" i="1"/>
  <c r="AS681" i="1"/>
  <c r="AI681" i="1"/>
  <c r="AT681" i="1"/>
  <c r="AJ681" i="1"/>
  <c r="AA681" i="1"/>
  <c r="T681" i="1"/>
  <c r="AC681" i="1"/>
  <c r="AL681" i="1" s="1"/>
  <c r="AT697" i="1"/>
  <c r="AT700" i="1"/>
  <c r="AJ700" i="1"/>
  <c r="AA700" i="1"/>
  <c r="AU700" i="1"/>
  <c r="AG700" i="1"/>
  <c r="AB700" i="1"/>
  <c r="T700" i="1"/>
  <c r="AH700" i="1"/>
  <c r="AT701" i="1"/>
  <c r="AU705" i="1"/>
  <c r="AT718" i="1"/>
  <c r="AS720" i="1"/>
  <c r="AI720" i="1"/>
  <c r="AT720" i="1"/>
  <c r="AJ720" i="1"/>
  <c r="AA720" i="1"/>
  <c r="T720" i="1"/>
  <c r="AC720" i="1"/>
  <c r="AS722" i="1"/>
  <c r="AI722" i="1"/>
  <c r="AT722" i="1"/>
  <c r="AJ722" i="1"/>
  <c r="AA722" i="1"/>
  <c r="T722" i="1"/>
  <c r="AC722" i="1"/>
  <c r="AL722" i="1" s="1"/>
  <c r="AS724" i="1"/>
  <c r="AI724" i="1"/>
  <c r="AT724" i="1"/>
  <c r="AJ724" i="1"/>
  <c r="AA724" i="1"/>
  <c r="T724" i="1"/>
  <c r="AC724" i="1"/>
  <c r="AM724" i="1" s="1"/>
  <c r="AS726" i="1"/>
  <c r="AT726" i="1"/>
  <c r="AA726" i="1"/>
  <c r="T726" i="1"/>
  <c r="AS728" i="1"/>
  <c r="AI728" i="1"/>
  <c r="AT728" i="1"/>
  <c r="AJ728" i="1"/>
  <c r="AA728" i="1"/>
  <c r="T728" i="1"/>
  <c r="AC728" i="1"/>
  <c r="AS730" i="1"/>
  <c r="AA730" i="1"/>
  <c r="T730" i="1"/>
  <c r="AU730" i="1"/>
  <c r="AH731" i="1"/>
  <c r="AC731" i="1"/>
  <c r="AL731" i="1" s="1"/>
  <c r="AS731" i="1"/>
  <c r="AI731" i="1"/>
  <c r="AB731" i="1"/>
  <c r="AU731" i="1"/>
  <c r="AH732" i="1"/>
  <c r="AC732" i="1"/>
  <c r="AL732" i="1" s="1"/>
  <c r="AS732" i="1"/>
  <c r="AI732" i="1"/>
  <c r="AB732" i="1"/>
  <c r="AU732" i="1"/>
  <c r="AH733" i="1"/>
  <c r="AC733" i="1"/>
  <c r="AL733" i="1" s="1"/>
  <c r="AS733" i="1"/>
  <c r="AI733" i="1"/>
  <c r="AB733" i="1"/>
  <c r="AU733" i="1"/>
  <c r="AH734" i="1"/>
  <c r="AC734" i="1"/>
  <c r="AL734" i="1" s="1"/>
  <c r="AS734" i="1"/>
  <c r="AI734" i="1"/>
  <c r="AB734" i="1"/>
  <c r="AU734" i="1"/>
  <c r="P11" i="2"/>
  <c r="X11" i="2"/>
  <c r="O10" i="2"/>
  <c r="O11" i="2"/>
  <c r="S10" i="2"/>
  <c r="S11" i="2"/>
  <c r="W10" i="2"/>
  <c r="W11" i="2"/>
  <c r="J13" i="2"/>
  <c r="AD56" i="2"/>
  <c r="AD88" i="2"/>
  <c r="K88" i="2"/>
  <c r="J88" i="2"/>
  <c r="AQ46" i="3"/>
  <c r="AD46" i="3"/>
  <c r="AQ79" i="3"/>
  <c r="AD79" i="3"/>
  <c r="AQ90" i="3"/>
  <c r="AD90" i="3"/>
  <c r="AQ112" i="3"/>
  <c r="AD112" i="3"/>
  <c r="AQ156" i="3"/>
  <c r="AD156" i="3"/>
  <c r="AQ200" i="3"/>
  <c r="AD200" i="3"/>
  <c r="AQ244" i="3"/>
  <c r="AD244" i="3"/>
  <c r="AQ288" i="3"/>
  <c r="AD288" i="3"/>
  <c r="AQ332" i="3"/>
  <c r="AD332" i="3"/>
  <c r="AQ376" i="3"/>
  <c r="AD376" i="3"/>
  <c r="AQ420" i="3"/>
  <c r="AD420" i="3"/>
  <c r="AQ464" i="3"/>
  <c r="AD464" i="3"/>
  <c r="AQ508" i="3"/>
  <c r="AD508" i="3"/>
  <c r="AQ552" i="3"/>
  <c r="AD552" i="3"/>
  <c r="C37" i="6"/>
  <c r="C38" i="6" s="1"/>
  <c r="C81" i="12"/>
  <c r="C82" i="12" s="1"/>
  <c r="AH630" i="1"/>
  <c r="AS634" i="1"/>
  <c r="AI634" i="1"/>
  <c r="AT634" i="1"/>
  <c r="AJ634" i="1"/>
  <c r="AA634" i="1"/>
  <c r="T634" i="1"/>
  <c r="AC634" i="1"/>
  <c r="AL634" i="1" s="1"/>
  <c r="AS636" i="1"/>
  <c r="AI636" i="1"/>
  <c r="AT636" i="1"/>
  <c r="AJ636" i="1"/>
  <c r="AA636" i="1"/>
  <c r="T636" i="1"/>
  <c r="AC636" i="1"/>
  <c r="AI644" i="1"/>
  <c r="AS644" i="1"/>
  <c r="AH646" i="1"/>
  <c r="AS649" i="1"/>
  <c r="AI649" i="1"/>
  <c r="AT649" i="1"/>
  <c r="AJ649" i="1"/>
  <c r="AA649" i="1"/>
  <c r="T649" i="1"/>
  <c r="AC649" i="1"/>
  <c r="AK649" i="1" s="1"/>
  <c r="AI664" i="1"/>
  <c r="AI668" i="1"/>
  <c r="AA669" i="1"/>
  <c r="T669" i="1"/>
  <c r="AI676" i="1"/>
  <c r="AS676" i="1"/>
  <c r="AI695" i="1"/>
  <c r="AS695" i="1"/>
  <c r="AH697" i="1"/>
  <c r="AI700" i="1"/>
  <c r="AH701" i="1"/>
  <c r="AB709" i="1"/>
  <c r="AI712" i="1"/>
  <c r="AS712" i="1"/>
  <c r="AI716" i="1"/>
  <c r="AS716" i="1"/>
  <c r="AS718" i="1"/>
  <c r="AA718" i="1"/>
  <c r="T718" i="1"/>
  <c r="AQ35" i="2"/>
  <c r="AD35" i="2"/>
  <c r="AQ66" i="2"/>
  <c r="AD66" i="2"/>
  <c r="AD35" i="3"/>
  <c r="AC35" i="3"/>
  <c r="AC57" i="3"/>
  <c r="AQ68" i="3"/>
  <c r="AD68" i="3"/>
  <c r="C81" i="3"/>
  <c r="C82" i="3" s="1"/>
  <c r="C103" i="3"/>
  <c r="C104" i="3" s="1"/>
  <c r="AQ123" i="3"/>
  <c r="AD123" i="3"/>
  <c r="AQ167" i="3"/>
  <c r="AD167" i="3"/>
  <c r="AQ211" i="3"/>
  <c r="AD211" i="3"/>
  <c r="AQ255" i="3"/>
  <c r="AD255" i="3"/>
  <c r="AQ299" i="3"/>
  <c r="AD299" i="3"/>
  <c r="AQ343" i="3"/>
  <c r="AD343" i="3"/>
  <c r="AQ387" i="3"/>
  <c r="AD387" i="3"/>
  <c r="AQ431" i="3"/>
  <c r="AD431" i="3"/>
  <c r="AQ475" i="3"/>
  <c r="AD475" i="3"/>
  <c r="AQ519" i="3"/>
  <c r="AD519" i="3"/>
  <c r="C47" i="4"/>
  <c r="C48" i="4" s="1"/>
  <c r="C70" i="12"/>
  <c r="C136" i="12"/>
  <c r="C137" i="12" s="1"/>
  <c r="AB160" i="1"/>
  <c r="AG160" i="1"/>
  <c r="AB161" i="1"/>
  <c r="AB166" i="1"/>
  <c r="AG166" i="1"/>
  <c r="AB167" i="1"/>
  <c r="AG167" i="1"/>
  <c r="AB169" i="1"/>
  <c r="AG169" i="1"/>
  <c r="AB170" i="1"/>
  <c r="AG170" i="1"/>
  <c r="AB171" i="1"/>
  <c r="AG171" i="1"/>
  <c r="AB173" i="1"/>
  <c r="AG173" i="1"/>
  <c r="AB174" i="1"/>
  <c r="AG174" i="1"/>
  <c r="AB175" i="1"/>
  <c r="AG175" i="1"/>
  <c r="AB176" i="1"/>
  <c r="AG176" i="1"/>
  <c r="AB177" i="1"/>
  <c r="AG177" i="1" s="1"/>
  <c r="AB184" i="1"/>
  <c r="AG184" i="1"/>
  <c r="AB185" i="1"/>
  <c r="AG185" i="1"/>
  <c r="AB186" i="1"/>
  <c r="AG186" i="1"/>
  <c r="AB188" i="1"/>
  <c r="AG188" i="1"/>
  <c r="AB189" i="1"/>
  <c r="AG189" i="1"/>
  <c r="AB190" i="1"/>
  <c r="AG190" i="1"/>
  <c r="AC191" i="1"/>
  <c r="AK191" i="1" s="1"/>
  <c r="AH191" i="1"/>
  <c r="AB193" i="1"/>
  <c r="AG193" i="1"/>
  <c r="AB194" i="1"/>
  <c r="AG194" i="1"/>
  <c r="AB195" i="1"/>
  <c r="AG195" i="1"/>
  <c r="AB196" i="1"/>
  <c r="AG196" i="1" s="1"/>
  <c r="AB207" i="1"/>
  <c r="AG207" i="1"/>
  <c r="AB208" i="1"/>
  <c r="AH208" i="1" s="1"/>
  <c r="AB211" i="1"/>
  <c r="AB215" i="1"/>
  <c r="AB223" i="1"/>
  <c r="AG223" i="1"/>
  <c r="AB224" i="1"/>
  <c r="AG224" i="1"/>
  <c r="AB225" i="1"/>
  <c r="AG225" i="1"/>
  <c r="AB226" i="1"/>
  <c r="AG226" i="1"/>
  <c r="AB227" i="1"/>
  <c r="AH227" i="1" s="1"/>
  <c r="AB229" i="1"/>
  <c r="AG229" i="1" s="1"/>
  <c r="AB232" i="1"/>
  <c r="AB252" i="1"/>
  <c r="AG252" i="1"/>
  <c r="AB253" i="1"/>
  <c r="AG253" i="1"/>
  <c r="AB254" i="1"/>
  <c r="AG254" i="1"/>
  <c r="AB255" i="1"/>
  <c r="AG255" i="1"/>
  <c r="AB256" i="1"/>
  <c r="AG256" i="1"/>
  <c r="AB257" i="1"/>
  <c r="AG257" i="1"/>
  <c r="AB258" i="1"/>
  <c r="AH258" i="1" s="1"/>
  <c r="T259" i="1"/>
  <c r="AA259" i="1"/>
  <c r="AJ259" i="1"/>
  <c r="AT259" i="1"/>
  <c r="T260" i="1"/>
  <c r="AA260" i="1"/>
  <c r="AS260" i="1"/>
  <c r="AB265" i="1"/>
  <c r="AG265" i="1"/>
  <c r="AB266" i="1"/>
  <c r="AG266" i="1"/>
  <c r="AB267" i="1"/>
  <c r="T268" i="1"/>
  <c r="AA268" i="1"/>
  <c r="AJ268" i="1"/>
  <c r="AT268" i="1"/>
  <c r="T269" i="1"/>
  <c r="AA269" i="1"/>
  <c r="AJ269" i="1"/>
  <c r="AT269" i="1"/>
  <c r="T270" i="1"/>
  <c r="AA270" i="1"/>
  <c r="AJ270" i="1"/>
  <c r="AT270" i="1"/>
  <c r="AB271" i="1"/>
  <c r="T272" i="1"/>
  <c r="AA272" i="1"/>
  <c r="AJ272" i="1"/>
  <c r="AT272" i="1"/>
  <c r="T273" i="1"/>
  <c r="AA273" i="1"/>
  <c r="AJ273" i="1"/>
  <c r="AT273" i="1"/>
  <c r="T274" i="1"/>
  <c r="AA274" i="1"/>
  <c r="AJ274" i="1"/>
  <c r="AT274" i="1"/>
  <c r="AB275" i="1"/>
  <c r="T276" i="1"/>
  <c r="AA276" i="1"/>
  <c r="AJ276" i="1"/>
  <c r="AT276" i="1"/>
  <c r="T277" i="1"/>
  <c r="AA277" i="1"/>
  <c r="AJ277" i="1"/>
  <c r="AT277" i="1"/>
  <c r="T278" i="1"/>
  <c r="AA278" i="1"/>
  <c r="AJ278" i="1"/>
  <c r="AT278" i="1"/>
  <c r="T279" i="1"/>
  <c r="AA279" i="1"/>
  <c r="AB295" i="1"/>
  <c r="AH295" i="1" s="1"/>
  <c r="T296" i="1"/>
  <c r="AA296" i="1"/>
  <c r="AJ296" i="1"/>
  <c r="AT296" i="1"/>
  <c r="AB297" i="1"/>
  <c r="T298" i="1"/>
  <c r="AA298" i="1"/>
  <c r="AJ298" i="1"/>
  <c r="AT298" i="1"/>
  <c r="T299" i="1"/>
  <c r="AA299" i="1"/>
  <c r="AJ299" i="1"/>
  <c r="AT299" i="1"/>
  <c r="T300" i="1"/>
  <c r="AA300" i="1"/>
  <c r="AJ300" i="1"/>
  <c r="AT300" i="1"/>
  <c r="AB301" i="1"/>
  <c r="T302" i="1"/>
  <c r="AA302" i="1"/>
  <c r="AJ302" i="1"/>
  <c r="AT302" i="1"/>
  <c r="T303" i="1"/>
  <c r="AA303" i="1"/>
  <c r="AJ303" i="1"/>
  <c r="AT303" i="1"/>
  <c r="T304" i="1"/>
  <c r="AA304" i="1"/>
  <c r="AS304" i="1"/>
  <c r="AB310" i="1"/>
  <c r="AG310" i="1"/>
  <c r="AB312" i="1"/>
  <c r="AG312" i="1"/>
  <c r="AB313" i="1"/>
  <c r="AG313" i="1"/>
  <c r="AB314" i="1"/>
  <c r="AG314" i="1"/>
  <c r="AB315" i="1"/>
  <c r="AG315" i="1"/>
  <c r="AB316" i="1"/>
  <c r="AH316" i="1" s="1"/>
  <c r="T317" i="1"/>
  <c r="AA317" i="1"/>
  <c r="AJ317" i="1"/>
  <c r="AT317" i="1"/>
  <c r="T318" i="1"/>
  <c r="AA318" i="1"/>
  <c r="AJ318" i="1"/>
  <c r="AT318" i="1"/>
  <c r="T319" i="1"/>
  <c r="AA319" i="1"/>
  <c r="AJ319" i="1"/>
  <c r="AT319" i="1"/>
  <c r="T320" i="1"/>
  <c r="AA320" i="1"/>
  <c r="AJ320" i="1"/>
  <c r="AT320" i="1"/>
  <c r="T321" i="1"/>
  <c r="AA321" i="1"/>
  <c r="AJ321" i="1"/>
  <c r="AT321" i="1"/>
  <c r="T322" i="1"/>
  <c r="AA322" i="1"/>
  <c r="AS322" i="1"/>
  <c r="AB326" i="1"/>
  <c r="AG326" i="1"/>
  <c r="AB327" i="1"/>
  <c r="AG327" i="1"/>
  <c r="AB328" i="1"/>
  <c r="AG328" i="1"/>
  <c r="AB329" i="1"/>
  <c r="AG329" i="1"/>
  <c r="AB330" i="1"/>
  <c r="AH330" i="1" s="1"/>
  <c r="T331" i="1"/>
  <c r="AA331" i="1"/>
  <c r="AJ331" i="1"/>
  <c r="AT331" i="1"/>
  <c r="AI335" i="1"/>
  <c r="AS335" i="1"/>
  <c r="AB337" i="1"/>
  <c r="AG337" i="1"/>
  <c r="AB338" i="1"/>
  <c r="T339" i="1"/>
  <c r="AA339" i="1"/>
  <c r="AJ339" i="1"/>
  <c r="AT339" i="1"/>
  <c r="T340" i="1"/>
  <c r="AA340" i="1"/>
  <c r="AJ340" i="1"/>
  <c r="AT340" i="1"/>
  <c r="AI342" i="1"/>
  <c r="AS342" i="1"/>
  <c r="AI343" i="1"/>
  <c r="AS343" i="1"/>
  <c r="AI344" i="1"/>
  <c r="AS344" i="1"/>
  <c r="AB347" i="1"/>
  <c r="AG347" i="1"/>
  <c r="AB348" i="1"/>
  <c r="AG348" i="1"/>
  <c r="AB349" i="1"/>
  <c r="T350" i="1"/>
  <c r="AA350" i="1"/>
  <c r="AJ350" i="1"/>
  <c r="AT350" i="1"/>
  <c r="T351" i="1"/>
  <c r="AA351" i="1"/>
  <c r="AJ351" i="1"/>
  <c r="AT351" i="1"/>
  <c r="T352" i="1"/>
  <c r="AA352" i="1"/>
  <c r="AJ352" i="1"/>
  <c r="AT352" i="1"/>
  <c r="T353" i="1"/>
  <c r="AB353" i="1"/>
  <c r="AH353" i="1" s="1"/>
  <c r="T354" i="1"/>
  <c r="AA354" i="1"/>
  <c r="AJ354" i="1"/>
  <c r="AT354" i="1"/>
  <c r="T355" i="1"/>
  <c r="AA355" i="1"/>
  <c r="AJ355" i="1"/>
  <c r="AT355" i="1"/>
  <c r="T356" i="1"/>
  <c r="AB364" i="1"/>
  <c r="AG364" i="1"/>
  <c r="AB365" i="1"/>
  <c r="AG365" i="1"/>
  <c r="AB366" i="1"/>
  <c r="AG366" i="1"/>
  <c r="AB367" i="1"/>
  <c r="AG367" i="1"/>
  <c r="AB368" i="1"/>
  <c r="AG368" i="1"/>
  <c r="AB369" i="1"/>
  <c r="AG369" i="1"/>
  <c r="AB370" i="1"/>
  <c r="AG370" i="1"/>
  <c r="AB371" i="1"/>
  <c r="AG371" i="1"/>
  <c r="AB372" i="1"/>
  <c r="T373" i="1"/>
  <c r="AA373" i="1"/>
  <c r="AB376" i="1"/>
  <c r="AG376" i="1"/>
  <c r="AB377" i="1"/>
  <c r="AG377" i="1"/>
  <c r="AB378" i="1"/>
  <c r="AH378" i="1" s="1"/>
  <c r="T379" i="1"/>
  <c r="AA379" i="1"/>
  <c r="AS379" i="1"/>
  <c r="AB382" i="1"/>
  <c r="AG382" i="1"/>
  <c r="AB383" i="1"/>
  <c r="AG383" i="1"/>
  <c r="AB384" i="1"/>
  <c r="AG384" i="1"/>
  <c r="AB386" i="1"/>
  <c r="AG386" i="1"/>
  <c r="AB387" i="1"/>
  <c r="AG387" i="1"/>
  <c r="AB388" i="1"/>
  <c r="AG388" i="1"/>
  <c r="AB390" i="1"/>
  <c r="AG390" i="1"/>
  <c r="AB391" i="1"/>
  <c r="AG391" i="1"/>
  <c r="AB393" i="1"/>
  <c r="AG393" i="1"/>
  <c r="AB394" i="1"/>
  <c r="AG394" i="1"/>
  <c r="AA395" i="1"/>
  <c r="AS395" i="1"/>
  <c r="AI396" i="1"/>
  <c r="AS396" i="1"/>
  <c r="AI397" i="1"/>
  <c r="AS397" i="1"/>
  <c r="AB405" i="1"/>
  <c r="AG405" i="1"/>
  <c r="AB406" i="1"/>
  <c r="AG406" i="1"/>
  <c r="AB407" i="1"/>
  <c r="AG407" i="1"/>
  <c r="AB408" i="1"/>
  <c r="T409" i="1"/>
  <c r="AA409" i="1"/>
  <c r="AJ409" i="1"/>
  <c r="AT409" i="1"/>
  <c r="T410" i="1"/>
  <c r="AA410" i="1"/>
  <c r="AJ410" i="1"/>
  <c r="AT410" i="1"/>
  <c r="T411" i="1"/>
  <c r="AA411" i="1"/>
  <c r="AJ411" i="1"/>
  <c r="AT411" i="1"/>
  <c r="T412" i="1"/>
  <c r="AA412" i="1"/>
  <c r="AJ412" i="1"/>
  <c r="AT412" i="1"/>
  <c r="T413" i="1"/>
  <c r="AA413" i="1"/>
  <c r="AJ413" i="1"/>
  <c r="AT413" i="1"/>
  <c r="T414" i="1"/>
  <c r="AA414" i="1"/>
  <c r="AJ414" i="1"/>
  <c r="AT414" i="1"/>
  <c r="AI416" i="1"/>
  <c r="AS416" i="1"/>
  <c r="AI417" i="1"/>
  <c r="AS417" i="1"/>
  <c r="AB422" i="1"/>
  <c r="T423" i="1"/>
  <c r="AA423" i="1"/>
  <c r="AJ423" i="1"/>
  <c r="AT423" i="1"/>
  <c r="T424" i="1"/>
  <c r="AA424" i="1"/>
  <c r="AJ424" i="1"/>
  <c r="AT424" i="1"/>
  <c r="AI426" i="1"/>
  <c r="AS426" i="1"/>
  <c r="AI427" i="1"/>
  <c r="AS427" i="1"/>
  <c r="AI428" i="1"/>
  <c r="AS428" i="1"/>
  <c r="AB431" i="1"/>
  <c r="T432" i="1"/>
  <c r="AA432" i="1"/>
  <c r="AJ432" i="1"/>
  <c r="AT432" i="1"/>
  <c r="T433" i="1"/>
  <c r="AA433" i="1"/>
  <c r="AJ433" i="1"/>
  <c r="AT433" i="1"/>
  <c r="AI435" i="1"/>
  <c r="AS435" i="1"/>
  <c r="AI436" i="1"/>
  <c r="AS436" i="1"/>
  <c r="AI437" i="1"/>
  <c r="AS437" i="1"/>
  <c r="AI438" i="1"/>
  <c r="AS438" i="1"/>
  <c r="AB443" i="1"/>
  <c r="AG443" i="1"/>
  <c r="AB444" i="1"/>
  <c r="AG444" i="1"/>
  <c r="AB445" i="1"/>
  <c r="AH445" i="1" s="1"/>
  <c r="T446" i="1"/>
  <c r="AA446" i="1"/>
  <c r="AS446" i="1"/>
  <c r="AI447" i="1"/>
  <c r="AS447" i="1"/>
  <c r="AB452" i="1"/>
  <c r="AG452" i="1"/>
  <c r="AB453" i="1"/>
  <c r="AG453" i="1"/>
  <c r="AB454" i="1"/>
  <c r="AG454" i="1"/>
  <c r="AB455" i="1"/>
  <c r="T456" i="1"/>
  <c r="AA456" i="1"/>
  <c r="AJ456" i="1"/>
  <c r="AT456" i="1"/>
  <c r="T457" i="1"/>
  <c r="AA457" i="1"/>
  <c r="AJ457" i="1"/>
  <c r="AT457" i="1"/>
  <c r="T458" i="1"/>
  <c r="AA458" i="1"/>
  <c r="AJ458" i="1"/>
  <c r="AT458" i="1"/>
  <c r="T459" i="1"/>
  <c r="AA459" i="1"/>
  <c r="AJ459" i="1"/>
  <c r="AT459" i="1"/>
  <c r="T460" i="1"/>
  <c r="AA460" i="1"/>
  <c r="AJ460" i="1"/>
  <c r="AT460" i="1"/>
  <c r="T461" i="1"/>
  <c r="AA461" i="1"/>
  <c r="AS461" i="1"/>
  <c r="AI462" i="1"/>
  <c r="AS462" i="1"/>
  <c r="AI463" i="1"/>
  <c r="AS463" i="1"/>
  <c r="AB470" i="1"/>
  <c r="AG470" i="1"/>
  <c r="AB471" i="1"/>
  <c r="AG471" i="1"/>
  <c r="AB472" i="1"/>
  <c r="T473" i="1"/>
  <c r="AA473" i="1"/>
  <c r="AJ473" i="1"/>
  <c r="AT473" i="1"/>
  <c r="T474" i="1"/>
  <c r="AA474" i="1"/>
  <c r="AJ474" i="1"/>
  <c r="AT474" i="1"/>
  <c r="T475" i="1"/>
  <c r="AA475" i="1"/>
  <c r="AS475" i="1"/>
  <c r="T478" i="1"/>
  <c r="AB478" i="1"/>
  <c r="AH478" i="1" s="1"/>
  <c r="T479" i="1"/>
  <c r="AA479" i="1"/>
  <c r="AJ479" i="1"/>
  <c r="AT479" i="1"/>
  <c r="T480" i="1"/>
  <c r="AA480" i="1"/>
  <c r="AJ480" i="1"/>
  <c r="AT480" i="1"/>
  <c r="T481" i="1"/>
  <c r="AA481" i="1"/>
  <c r="AJ481" i="1"/>
  <c r="AT481" i="1"/>
  <c r="T482" i="1"/>
  <c r="AA482" i="1"/>
  <c r="AJ482" i="1"/>
  <c r="AT482" i="1"/>
  <c r="AB483" i="1"/>
  <c r="T484" i="1"/>
  <c r="AA484" i="1"/>
  <c r="AJ484" i="1"/>
  <c r="AT484" i="1"/>
  <c r="T485" i="1"/>
  <c r="AA485" i="1"/>
  <c r="AJ485" i="1"/>
  <c r="AT485" i="1"/>
  <c r="T486" i="1"/>
  <c r="AA486" i="1"/>
  <c r="AS486" i="1"/>
  <c r="AI487" i="1"/>
  <c r="AS487" i="1"/>
  <c r="AI488" i="1"/>
  <c r="AS488" i="1"/>
  <c r="AI489" i="1"/>
  <c r="AS489" i="1"/>
  <c r="AB493" i="1"/>
  <c r="T494" i="1"/>
  <c r="AA494" i="1"/>
  <c r="AJ494" i="1"/>
  <c r="AT494" i="1"/>
  <c r="T495" i="1"/>
  <c r="AA495" i="1"/>
  <c r="AJ495" i="1"/>
  <c r="AT495" i="1"/>
  <c r="T496" i="1"/>
  <c r="AB499" i="1"/>
  <c r="T500" i="1"/>
  <c r="AA500" i="1"/>
  <c r="AJ500" i="1"/>
  <c r="AT500" i="1"/>
  <c r="T501" i="1"/>
  <c r="AA501" i="1"/>
  <c r="AJ501" i="1"/>
  <c r="AT501" i="1"/>
  <c r="T502" i="1"/>
  <c r="AA502" i="1"/>
  <c r="AJ502" i="1"/>
  <c r="AT502" i="1"/>
  <c r="T503" i="1"/>
  <c r="AB509" i="1"/>
  <c r="AG509" i="1"/>
  <c r="AB510" i="1"/>
  <c r="AG510" i="1"/>
  <c r="AB511" i="1"/>
  <c r="AH511" i="1" s="1"/>
  <c r="T512" i="1"/>
  <c r="AA512" i="1"/>
  <c r="AS512" i="1"/>
  <c r="AB515" i="1"/>
  <c r="AH515" i="1" s="1"/>
  <c r="T516" i="1"/>
  <c r="AA516" i="1"/>
  <c r="AJ516" i="1"/>
  <c r="AT516" i="1"/>
  <c r="T517" i="1"/>
  <c r="AA517" i="1"/>
  <c r="AS517" i="1"/>
  <c r="AB520" i="1"/>
  <c r="AH520" i="1" s="1"/>
  <c r="T521" i="1"/>
  <c r="AA521" i="1"/>
  <c r="AJ521" i="1"/>
  <c r="AT521" i="1"/>
  <c r="AB523" i="1"/>
  <c r="AG523" i="1"/>
  <c r="AB524" i="1"/>
  <c r="AG524" i="1"/>
  <c r="AB532" i="1"/>
  <c r="AG532" i="1"/>
  <c r="AB533" i="1"/>
  <c r="AG533" i="1"/>
  <c r="AB534" i="1"/>
  <c r="AG534" i="1"/>
  <c r="AB535" i="1"/>
  <c r="AH535" i="1" s="1"/>
  <c r="T536" i="1"/>
  <c r="AA536" i="1"/>
  <c r="AS536" i="1"/>
  <c r="AI537" i="1"/>
  <c r="AS537" i="1"/>
  <c r="AB543" i="1"/>
  <c r="AG543" i="1"/>
  <c r="AB544" i="1"/>
  <c r="AH544" i="1" s="1"/>
  <c r="T545" i="1"/>
  <c r="AA545" i="1"/>
  <c r="AJ545" i="1"/>
  <c r="AT545" i="1"/>
  <c r="T546" i="1"/>
  <c r="AA546" i="1"/>
  <c r="AS546" i="1"/>
  <c r="AI547" i="1"/>
  <c r="AS547" i="1"/>
  <c r="AI548" i="1"/>
  <c r="AS548" i="1"/>
  <c r="AB559" i="1"/>
  <c r="AG559" i="1"/>
  <c r="AB560" i="1"/>
  <c r="AG560" i="1"/>
  <c r="AB561" i="1"/>
  <c r="AG561" i="1"/>
  <c r="AB563" i="1"/>
  <c r="AG563" i="1"/>
  <c r="AB564" i="1"/>
  <c r="AG564" i="1"/>
  <c r="AB565" i="1"/>
  <c r="AG565" i="1"/>
  <c r="AB566" i="1"/>
  <c r="AG566" i="1"/>
  <c r="AB571" i="1"/>
  <c r="AG571" i="1"/>
  <c r="AB572" i="1"/>
  <c r="AG572" i="1"/>
  <c r="AB573" i="1"/>
  <c r="AG573" i="1"/>
  <c r="AB574" i="1"/>
  <c r="AG574" i="1"/>
  <c r="AB575" i="1"/>
  <c r="AH575" i="1" s="1"/>
  <c r="T576" i="1"/>
  <c r="AA576" i="1"/>
  <c r="AJ576" i="1"/>
  <c r="AT576" i="1"/>
  <c r="T577" i="1"/>
  <c r="AA577" i="1"/>
  <c r="AJ577" i="1"/>
  <c r="AT577" i="1"/>
  <c r="T578" i="1"/>
  <c r="AA578" i="1"/>
  <c r="AJ578" i="1"/>
  <c r="AT578" i="1"/>
  <c r="T579" i="1"/>
  <c r="AA579" i="1"/>
  <c r="AJ579" i="1"/>
  <c r="AT579" i="1"/>
  <c r="T580" i="1"/>
  <c r="AA580" i="1"/>
  <c r="AS580" i="1"/>
  <c r="AI581" i="1"/>
  <c r="AS581" i="1"/>
  <c r="AI582" i="1"/>
  <c r="AS582" i="1"/>
  <c r="AI583" i="1"/>
  <c r="AS583" i="1"/>
  <c r="AB588" i="1"/>
  <c r="AG588" i="1"/>
  <c r="AB589" i="1"/>
  <c r="AG589" i="1"/>
  <c r="AB590" i="1"/>
  <c r="AG590" i="1"/>
  <c r="AB591" i="1"/>
  <c r="AH591" i="1" s="1"/>
  <c r="T592" i="1"/>
  <c r="AA592" i="1"/>
  <c r="AS592" i="1"/>
  <c r="AB598" i="1"/>
  <c r="AH598" i="1" s="1"/>
  <c r="T599" i="1"/>
  <c r="AA599" i="1"/>
  <c r="AJ599" i="1"/>
  <c r="AT599" i="1"/>
  <c r="T600" i="1"/>
  <c r="AA600" i="1"/>
  <c r="AS600" i="1"/>
  <c r="AS604" i="1"/>
  <c r="AI604" i="1"/>
  <c r="AT604" i="1"/>
  <c r="AJ604" i="1"/>
  <c r="AA604" i="1"/>
  <c r="T604" i="1"/>
  <c r="AC604" i="1"/>
  <c r="AT608" i="1"/>
  <c r="AU609" i="1"/>
  <c r="AB611" i="1"/>
  <c r="AG611" i="1" s="1"/>
  <c r="T612" i="1"/>
  <c r="AA612" i="1"/>
  <c r="AJ612" i="1"/>
  <c r="T613" i="1"/>
  <c r="AA613" i="1"/>
  <c r="AU615" i="1"/>
  <c r="AC617" i="1"/>
  <c r="AK617" i="1" s="1"/>
  <c r="T619" i="1"/>
  <c r="AB620" i="1"/>
  <c r="AI627" i="1"/>
  <c r="AT629" i="1"/>
  <c r="AI630" i="1"/>
  <c r="AS630" i="1"/>
  <c r="AT632" i="1"/>
  <c r="AU633" i="1"/>
  <c r="AG634" i="1"/>
  <c r="AB635" i="1"/>
  <c r="AG636" i="1"/>
  <c r="AB637" i="1"/>
  <c r="AG637" i="1" s="1"/>
  <c r="T638" i="1"/>
  <c r="AA638" i="1"/>
  <c r="T639" i="1"/>
  <c r="AA639" i="1"/>
  <c r="AS639" i="1"/>
  <c r="AB641" i="1"/>
  <c r="AG641" i="1" s="1"/>
  <c r="T642" i="1"/>
  <c r="AA642" i="1"/>
  <c r="AJ642" i="1"/>
  <c r="T643" i="1"/>
  <c r="AA643" i="1"/>
  <c r="T644" i="1"/>
  <c r="AA644" i="1"/>
  <c r="AJ644" i="1"/>
  <c r="AT645" i="1"/>
  <c r="AI646" i="1"/>
  <c r="AS646" i="1"/>
  <c r="AA647" i="1"/>
  <c r="T647" i="1"/>
  <c r="AB648" i="1"/>
  <c r="AG649" i="1"/>
  <c r="AB650" i="1"/>
  <c r="AG650" i="1" s="1"/>
  <c r="T651" i="1"/>
  <c r="AA651" i="1"/>
  <c r="AJ651" i="1"/>
  <c r="T652" i="1"/>
  <c r="AA652" i="1"/>
  <c r="AJ652" i="1"/>
  <c r="T653" i="1"/>
  <c r="AA653" i="1"/>
  <c r="AJ653" i="1"/>
  <c r="T654" i="1"/>
  <c r="AA654" i="1"/>
  <c r="AS655" i="1"/>
  <c r="AG657" i="1"/>
  <c r="AB658" i="1"/>
  <c r="AU659" i="1"/>
  <c r="AT663" i="1"/>
  <c r="AC664" i="1"/>
  <c r="AL664" i="1" s="1"/>
  <c r="AT667" i="1"/>
  <c r="AC668" i="1"/>
  <c r="AK668" i="1" s="1"/>
  <c r="AS670" i="1"/>
  <c r="AI670" i="1"/>
  <c r="AT670" i="1"/>
  <c r="AJ670" i="1"/>
  <c r="AA670" i="1"/>
  <c r="T670" i="1"/>
  <c r="AC670" i="1"/>
  <c r="AM670" i="1" s="1"/>
  <c r="AH671" i="1"/>
  <c r="AS672" i="1"/>
  <c r="AI672" i="1"/>
  <c r="AT672" i="1"/>
  <c r="AJ672" i="1"/>
  <c r="AA672" i="1"/>
  <c r="T672" i="1"/>
  <c r="AC672" i="1"/>
  <c r="AI675" i="1"/>
  <c r="T676" i="1"/>
  <c r="AA676" i="1"/>
  <c r="AJ676" i="1"/>
  <c r="AU677" i="1"/>
  <c r="AH681" i="1"/>
  <c r="AS682" i="1"/>
  <c r="AI682" i="1"/>
  <c r="AT682" i="1"/>
  <c r="AJ682" i="1"/>
  <c r="AA682" i="1"/>
  <c r="T682" i="1"/>
  <c r="AC682" i="1"/>
  <c r="AL682" i="1" s="1"/>
  <c r="AB683" i="1"/>
  <c r="T684" i="1"/>
  <c r="AA684" i="1"/>
  <c r="AJ684" i="1"/>
  <c r="T685" i="1"/>
  <c r="AA685" i="1"/>
  <c r="AJ685" i="1"/>
  <c r="T686" i="1"/>
  <c r="AA686" i="1"/>
  <c r="AJ686" i="1"/>
  <c r="T687" i="1"/>
  <c r="AA687" i="1"/>
  <c r="T688" i="1"/>
  <c r="AA688" i="1"/>
  <c r="AS688" i="1"/>
  <c r="AS690" i="1"/>
  <c r="AB691" i="1"/>
  <c r="T692" i="1"/>
  <c r="AA692" i="1"/>
  <c r="AJ692" i="1"/>
  <c r="T693" i="1"/>
  <c r="AA693" i="1"/>
  <c r="AJ693" i="1"/>
  <c r="T694" i="1"/>
  <c r="AA694" i="1"/>
  <c r="T695" i="1"/>
  <c r="AA695" i="1"/>
  <c r="AJ695" i="1"/>
  <c r="AT696" i="1"/>
  <c r="AI697" i="1"/>
  <c r="AS697" i="1"/>
  <c r="AS699" i="1"/>
  <c r="AC700" i="1"/>
  <c r="AL700" i="1" s="1"/>
  <c r="AI701" i="1"/>
  <c r="AS701" i="1"/>
  <c r="AB703" i="1"/>
  <c r="AG703" i="1" s="1"/>
  <c r="T704" i="1"/>
  <c r="AA704" i="1"/>
  <c r="T705" i="1"/>
  <c r="AA705" i="1"/>
  <c r="AS705" i="1"/>
  <c r="AB707" i="1"/>
  <c r="AG707" i="1" s="1"/>
  <c r="T708" i="1"/>
  <c r="AA708" i="1"/>
  <c r="AJ708" i="1"/>
  <c r="AI711" i="1"/>
  <c r="T712" i="1"/>
  <c r="AA712" i="1"/>
  <c r="AJ712" i="1"/>
  <c r="AU713" i="1"/>
  <c r="AI715" i="1"/>
  <c r="T716" i="1"/>
  <c r="AA716" i="1"/>
  <c r="AJ716" i="1"/>
  <c r="AT717" i="1"/>
  <c r="AS719" i="1"/>
  <c r="AI719" i="1"/>
  <c r="AT719" i="1"/>
  <c r="AJ719" i="1"/>
  <c r="AA719" i="1"/>
  <c r="T719" i="1"/>
  <c r="AC719" i="1"/>
  <c r="AH720" i="1"/>
  <c r="AS721" i="1"/>
  <c r="AI721" i="1"/>
  <c r="AT721" i="1"/>
  <c r="AJ721" i="1"/>
  <c r="AA721" i="1"/>
  <c r="T721" i="1"/>
  <c r="AC721" i="1"/>
  <c r="AL721" i="1" s="1"/>
  <c r="AH722" i="1"/>
  <c r="AS723" i="1"/>
  <c r="AT723" i="1"/>
  <c r="AA723" i="1"/>
  <c r="T723" i="1"/>
  <c r="AH724" i="1"/>
  <c r="AS725" i="1"/>
  <c r="AI725" i="1"/>
  <c r="AT725" i="1"/>
  <c r="AJ725" i="1"/>
  <c r="AA725" i="1"/>
  <c r="T725" i="1"/>
  <c r="AC725" i="1"/>
  <c r="AM725" i="1" s="1"/>
  <c r="AS727" i="1"/>
  <c r="AT727" i="1"/>
  <c r="AA727" i="1"/>
  <c r="T727" i="1"/>
  <c r="AH728" i="1"/>
  <c r="AS729" i="1"/>
  <c r="AI729" i="1"/>
  <c r="AT729" i="1"/>
  <c r="AJ729" i="1"/>
  <c r="AA729" i="1"/>
  <c r="T729" i="1"/>
  <c r="AC729" i="1"/>
  <c r="AL729" i="1" s="1"/>
  <c r="AG731" i="1"/>
  <c r="AG732" i="1"/>
  <c r="AG733" i="1"/>
  <c r="AG734" i="1"/>
  <c r="L11" i="2"/>
  <c r="T11" i="2"/>
  <c r="H10" i="2"/>
  <c r="AE10" i="2"/>
  <c r="AE11" i="2"/>
  <c r="AI10" i="2"/>
  <c r="AI11" i="2"/>
  <c r="AM10" i="2"/>
  <c r="AM11" i="2"/>
  <c r="C69" i="2"/>
  <c r="C70" i="2" s="1"/>
  <c r="C71" i="2" s="1"/>
  <c r="AC110" i="2"/>
  <c r="AC132" i="2"/>
  <c r="AC154" i="2"/>
  <c r="AC176" i="2"/>
  <c r="AC198" i="2"/>
  <c r="AC220" i="2"/>
  <c r="AC242" i="2"/>
  <c r="AC264" i="2"/>
  <c r="AC286" i="2"/>
  <c r="AC308" i="2"/>
  <c r="AC330" i="2"/>
  <c r="AC352" i="2"/>
  <c r="AC374" i="2"/>
  <c r="AC396" i="2"/>
  <c r="AC418" i="2"/>
  <c r="AC440" i="2"/>
  <c r="AC462" i="2"/>
  <c r="AC484" i="2"/>
  <c r="AC506" i="2"/>
  <c r="AC528" i="2"/>
  <c r="AC550" i="2"/>
  <c r="AQ13" i="3"/>
  <c r="AD13" i="3"/>
  <c r="AD24" i="3"/>
  <c r="C37" i="3"/>
  <c r="C38" i="3" s="1"/>
  <c r="K46" i="3"/>
  <c r="AQ57" i="3"/>
  <c r="AD57" i="3"/>
  <c r="J101" i="3"/>
  <c r="AQ134" i="3"/>
  <c r="AD134" i="3"/>
  <c r="AC145" i="3"/>
  <c r="AQ178" i="3"/>
  <c r="AD178" i="3"/>
  <c r="AC189" i="3"/>
  <c r="AQ222" i="3"/>
  <c r="AD222" i="3"/>
  <c r="AC233" i="3"/>
  <c r="AQ266" i="3"/>
  <c r="AD266" i="3"/>
  <c r="AC277" i="3"/>
  <c r="AQ310" i="3"/>
  <c r="AD310" i="3"/>
  <c r="AC321" i="3"/>
  <c r="AQ354" i="3"/>
  <c r="AD354" i="3"/>
  <c r="AC365" i="3"/>
  <c r="AQ398" i="3"/>
  <c r="AD398" i="3"/>
  <c r="AC409" i="3"/>
  <c r="AQ442" i="3"/>
  <c r="AD442" i="3"/>
  <c r="AC453" i="3"/>
  <c r="AQ486" i="3"/>
  <c r="AD486" i="3"/>
  <c r="AC497" i="3"/>
  <c r="AQ530" i="3"/>
  <c r="AD530" i="3"/>
  <c r="AC541" i="3"/>
  <c r="T542" i="7"/>
  <c r="T541" i="7" s="1"/>
  <c r="P542" i="7"/>
  <c r="P541" i="7" s="1"/>
  <c r="S542" i="7"/>
  <c r="S541" i="7" s="1"/>
  <c r="O542" i="7"/>
  <c r="O541" i="7" s="1"/>
  <c r="E541" i="7"/>
  <c r="V542" i="7"/>
  <c r="V541" i="7" s="1"/>
  <c r="R542" i="7"/>
  <c r="R541" i="7" s="1"/>
  <c r="N542" i="7"/>
  <c r="D542" i="7"/>
  <c r="C542" i="7" s="1"/>
  <c r="C541" i="7"/>
  <c r="U542" i="7"/>
  <c r="U541" i="7" s="1"/>
  <c r="Q542" i="7"/>
  <c r="Q541" i="7" s="1"/>
  <c r="M542" i="7"/>
  <c r="C147" i="12"/>
  <c r="AC252" i="1"/>
  <c r="AL252" i="1" s="1"/>
  <c r="AH252" i="1"/>
  <c r="AC253" i="1"/>
  <c r="AK253" i="1" s="1"/>
  <c r="AH253" i="1"/>
  <c r="AC254" i="1"/>
  <c r="AH254" i="1"/>
  <c r="AC255" i="1"/>
  <c r="AK255" i="1" s="1"/>
  <c r="AH255" i="1"/>
  <c r="AC256" i="1"/>
  <c r="AK256" i="1" s="1"/>
  <c r="AH256" i="1"/>
  <c r="AC257" i="1"/>
  <c r="AH257" i="1"/>
  <c r="AB259" i="1"/>
  <c r="AG259" i="1"/>
  <c r="AB260" i="1"/>
  <c r="AH260" i="1" s="1"/>
  <c r="AC265" i="1"/>
  <c r="AK265" i="1" s="1"/>
  <c r="AH265" i="1"/>
  <c r="AC266" i="1"/>
  <c r="AL266" i="1" s="1"/>
  <c r="AH266" i="1"/>
  <c r="AB268" i="1"/>
  <c r="AG268" i="1"/>
  <c r="AB269" i="1"/>
  <c r="AG269" i="1"/>
  <c r="AB270" i="1"/>
  <c r="AG270" i="1"/>
  <c r="AB272" i="1"/>
  <c r="AG272" i="1"/>
  <c r="AB273" i="1"/>
  <c r="AG273" i="1"/>
  <c r="AB274" i="1"/>
  <c r="AG274" i="1"/>
  <c r="AB276" i="1"/>
  <c r="AG276" i="1"/>
  <c r="AB277" i="1"/>
  <c r="AG277" i="1"/>
  <c r="AB278" i="1"/>
  <c r="AG278" i="1"/>
  <c r="AB279" i="1"/>
  <c r="AG279" i="1" s="1"/>
  <c r="AB284" i="1"/>
  <c r="AB289" i="1"/>
  <c r="AB296" i="1"/>
  <c r="AG296" i="1"/>
  <c r="AB298" i="1"/>
  <c r="AG298" i="1"/>
  <c r="AB299" i="1"/>
  <c r="AG299" i="1"/>
  <c r="AB300" i="1"/>
  <c r="AG300" i="1"/>
  <c r="AB302" i="1"/>
  <c r="AG302" i="1"/>
  <c r="AB303" i="1"/>
  <c r="AG303" i="1"/>
  <c r="AB304" i="1"/>
  <c r="AH304" i="1" s="1"/>
  <c r="AC310" i="1"/>
  <c r="AL310" i="1" s="1"/>
  <c r="AH310" i="1"/>
  <c r="AC312" i="1"/>
  <c r="AH312" i="1"/>
  <c r="AC313" i="1"/>
  <c r="AL313" i="1" s="1"/>
  <c r="AH313" i="1"/>
  <c r="AC314" i="1"/>
  <c r="AL314" i="1" s="1"/>
  <c r="AH314" i="1"/>
  <c r="AC315" i="1"/>
  <c r="AL315" i="1" s="1"/>
  <c r="AH315" i="1"/>
  <c r="AB317" i="1"/>
  <c r="AG317" i="1"/>
  <c r="AB318" i="1"/>
  <c r="AG318" i="1"/>
  <c r="AB319" i="1"/>
  <c r="AG319" i="1"/>
  <c r="AB320" i="1"/>
  <c r="AG320" i="1"/>
  <c r="AB321" i="1"/>
  <c r="AG321" i="1"/>
  <c r="AB322" i="1"/>
  <c r="AH322" i="1" s="1"/>
  <c r="AC326" i="1"/>
  <c r="AL326" i="1" s="1"/>
  <c r="AH326" i="1"/>
  <c r="AC327" i="1"/>
  <c r="AL327" i="1" s="1"/>
  <c r="AH327" i="1"/>
  <c r="AC328" i="1"/>
  <c r="AH328" i="1"/>
  <c r="AC329" i="1"/>
  <c r="AK329" i="1" s="1"/>
  <c r="AH329" i="1"/>
  <c r="AB331" i="1"/>
  <c r="AG331" i="1"/>
  <c r="AB332" i="1"/>
  <c r="T335" i="1"/>
  <c r="AA335" i="1"/>
  <c r="AJ335" i="1"/>
  <c r="AC337" i="1"/>
  <c r="AL337" i="1" s="1"/>
  <c r="AH337" i="1"/>
  <c r="AB339" i="1"/>
  <c r="AG339" i="1"/>
  <c r="AB340" i="1"/>
  <c r="AG340" i="1"/>
  <c r="AB341" i="1"/>
  <c r="T342" i="1"/>
  <c r="AA342" i="1"/>
  <c r="AJ342" i="1"/>
  <c r="T343" i="1"/>
  <c r="AA343" i="1"/>
  <c r="AJ343" i="1"/>
  <c r="T344" i="1"/>
  <c r="AA344" i="1"/>
  <c r="AJ344" i="1"/>
  <c r="T345" i="1"/>
  <c r="AA345" i="1"/>
  <c r="AC347" i="1"/>
  <c r="AH347" i="1"/>
  <c r="AC348" i="1"/>
  <c r="AK348" i="1" s="1"/>
  <c r="AH348" i="1"/>
  <c r="AB350" i="1"/>
  <c r="AG350" i="1"/>
  <c r="AB351" i="1"/>
  <c r="AG351" i="1"/>
  <c r="AB352" i="1"/>
  <c r="AG352" i="1"/>
  <c r="AB354" i="1"/>
  <c r="AG354" i="1"/>
  <c r="AB355" i="1"/>
  <c r="AG355" i="1"/>
  <c r="AA356" i="1"/>
  <c r="AC364" i="1"/>
  <c r="AK364" i="1" s="1"/>
  <c r="AH364" i="1"/>
  <c r="AC365" i="1"/>
  <c r="AL365" i="1" s="1"/>
  <c r="AH365" i="1"/>
  <c r="AC366" i="1"/>
  <c r="AH366" i="1"/>
  <c r="AC367" i="1"/>
  <c r="AL367" i="1" s="1"/>
  <c r="AH367" i="1"/>
  <c r="AC368" i="1"/>
  <c r="AL368" i="1" s="1"/>
  <c r="AH368" i="1"/>
  <c r="AC369" i="1"/>
  <c r="AL369" i="1" s="1"/>
  <c r="AH369" i="1"/>
  <c r="AC370" i="1"/>
  <c r="AH370" i="1"/>
  <c r="AC371" i="1"/>
  <c r="AL371" i="1" s="1"/>
  <c r="AH371" i="1"/>
  <c r="AB373" i="1"/>
  <c r="AH373" i="1" s="1"/>
  <c r="AC376" i="1"/>
  <c r="AK376" i="1" s="1"/>
  <c r="AH376" i="1"/>
  <c r="AC377" i="1"/>
  <c r="AH377" i="1"/>
  <c r="AB379" i="1"/>
  <c r="AH379" i="1" s="1"/>
  <c r="T380" i="1"/>
  <c r="AA380" i="1"/>
  <c r="AC382" i="1"/>
  <c r="AL382" i="1" s="1"/>
  <c r="AH382" i="1"/>
  <c r="AC383" i="1"/>
  <c r="AL383" i="1" s="1"/>
  <c r="AH383" i="1"/>
  <c r="AC384" i="1"/>
  <c r="AH384" i="1"/>
  <c r="AC386" i="1"/>
  <c r="AK386" i="1" s="1"/>
  <c r="AH386" i="1"/>
  <c r="AC387" i="1"/>
  <c r="AL387" i="1" s="1"/>
  <c r="AH387" i="1"/>
  <c r="AC388" i="1"/>
  <c r="AL388" i="1" s="1"/>
  <c r="AH388" i="1"/>
  <c r="AC390" i="1"/>
  <c r="AL390" i="1" s="1"/>
  <c r="AH390" i="1"/>
  <c r="AC391" i="1"/>
  <c r="AK391" i="1" s="1"/>
  <c r="AH391" i="1"/>
  <c r="AC393" i="1"/>
  <c r="AK393" i="1" s="1"/>
  <c r="AH393" i="1"/>
  <c r="AC394" i="1"/>
  <c r="AH394" i="1"/>
  <c r="AB395" i="1"/>
  <c r="AH395" i="1" s="1"/>
  <c r="T396" i="1"/>
  <c r="AA396" i="1"/>
  <c r="AJ396" i="1"/>
  <c r="T397" i="1"/>
  <c r="AA397" i="1"/>
  <c r="AJ397" i="1"/>
  <c r="AC405" i="1"/>
  <c r="AK405" i="1" s="1"/>
  <c r="AH405" i="1"/>
  <c r="AC406" i="1"/>
  <c r="AL406" i="1" s="1"/>
  <c r="AH406" i="1"/>
  <c r="AC407" i="1"/>
  <c r="AH407" i="1"/>
  <c r="AB409" i="1"/>
  <c r="AG409" i="1"/>
  <c r="AB410" i="1"/>
  <c r="AG410" i="1"/>
  <c r="AB411" i="1"/>
  <c r="AG411" i="1"/>
  <c r="AB412" i="1"/>
  <c r="AG412" i="1"/>
  <c r="AB413" i="1"/>
  <c r="AG413" i="1"/>
  <c r="AB414" i="1"/>
  <c r="AG414" i="1"/>
  <c r="AB415" i="1"/>
  <c r="T416" i="1"/>
  <c r="AA416" i="1"/>
  <c r="AJ416" i="1"/>
  <c r="T417" i="1"/>
  <c r="AA417" i="1"/>
  <c r="AJ417" i="1"/>
  <c r="AB423" i="1"/>
  <c r="AG423" i="1"/>
  <c r="AB424" i="1"/>
  <c r="AG424" i="1"/>
  <c r="AB425" i="1"/>
  <c r="T426" i="1"/>
  <c r="AA426" i="1"/>
  <c r="AJ426" i="1"/>
  <c r="T427" i="1"/>
  <c r="AA427" i="1"/>
  <c r="AJ427" i="1"/>
  <c r="T428" i="1"/>
  <c r="AA428" i="1"/>
  <c r="AJ428" i="1"/>
  <c r="T429" i="1"/>
  <c r="AA429" i="1"/>
  <c r="AB432" i="1"/>
  <c r="AG432" i="1"/>
  <c r="AB433" i="1"/>
  <c r="AG433" i="1"/>
  <c r="AB434" i="1"/>
  <c r="T435" i="1"/>
  <c r="AA435" i="1"/>
  <c r="AJ435" i="1"/>
  <c r="T436" i="1"/>
  <c r="AA436" i="1"/>
  <c r="AJ436" i="1"/>
  <c r="T437" i="1"/>
  <c r="AA437" i="1"/>
  <c r="AJ437" i="1"/>
  <c r="T438" i="1"/>
  <c r="AA438" i="1"/>
  <c r="AJ438" i="1"/>
  <c r="AC443" i="1"/>
  <c r="AH443" i="1"/>
  <c r="AC444" i="1"/>
  <c r="AL444" i="1" s="1"/>
  <c r="AH444" i="1"/>
  <c r="AB446" i="1"/>
  <c r="AH446" i="1" s="1"/>
  <c r="T447" i="1"/>
  <c r="AA447" i="1"/>
  <c r="AJ447" i="1"/>
  <c r="AC452" i="1"/>
  <c r="AL452" i="1" s="1"/>
  <c r="AH452" i="1"/>
  <c r="AC453" i="1"/>
  <c r="AL453" i="1" s="1"/>
  <c r="AH453" i="1"/>
  <c r="AC454" i="1"/>
  <c r="AK454" i="1" s="1"/>
  <c r="AH454" i="1"/>
  <c r="AB456" i="1"/>
  <c r="AG456" i="1"/>
  <c r="AB457" i="1"/>
  <c r="AG457" i="1"/>
  <c r="AB458" i="1"/>
  <c r="AG458" i="1"/>
  <c r="AB459" i="1"/>
  <c r="AG459" i="1"/>
  <c r="AB460" i="1"/>
  <c r="AG460" i="1"/>
  <c r="AB461" i="1"/>
  <c r="AH461" i="1" s="1"/>
  <c r="T462" i="1"/>
  <c r="AA462" i="1"/>
  <c r="AJ462" i="1"/>
  <c r="T463" i="1"/>
  <c r="AA463" i="1"/>
  <c r="AJ463" i="1"/>
  <c r="T464" i="1"/>
  <c r="AA464" i="1"/>
  <c r="AC470" i="1"/>
  <c r="AL470" i="1" s="1"/>
  <c r="AH470" i="1"/>
  <c r="AC471" i="1"/>
  <c r="AL471" i="1" s="1"/>
  <c r="AH471" i="1"/>
  <c r="AB473" i="1"/>
  <c r="AG473" i="1"/>
  <c r="AB474" i="1"/>
  <c r="AG474" i="1"/>
  <c r="AB475" i="1"/>
  <c r="AG475" i="1" s="1"/>
  <c r="T476" i="1"/>
  <c r="AA476" i="1"/>
  <c r="AB479" i="1"/>
  <c r="AG479" i="1"/>
  <c r="AB480" i="1"/>
  <c r="AG480" i="1"/>
  <c r="AB481" i="1"/>
  <c r="AG481" i="1"/>
  <c r="AB482" i="1"/>
  <c r="AG482" i="1"/>
  <c r="AB484" i="1"/>
  <c r="AG484" i="1"/>
  <c r="AB485" i="1"/>
  <c r="AG485" i="1"/>
  <c r="AB486" i="1"/>
  <c r="AH486" i="1" s="1"/>
  <c r="T487" i="1"/>
  <c r="AA487" i="1"/>
  <c r="AJ487" i="1"/>
  <c r="T488" i="1"/>
  <c r="AA488" i="1"/>
  <c r="AJ488" i="1"/>
  <c r="T489" i="1"/>
  <c r="AA489" i="1"/>
  <c r="AJ489" i="1"/>
  <c r="T490" i="1"/>
  <c r="AA490" i="1"/>
  <c r="AB494" i="1"/>
  <c r="AG494" i="1"/>
  <c r="AB495" i="1"/>
  <c r="AG495" i="1"/>
  <c r="AA496" i="1"/>
  <c r="AB500" i="1"/>
  <c r="AG500" i="1"/>
  <c r="AB501" i="1"/>
  <c r="AG501" i="1"/>
  <c r="AB502" i="1"/>
  <c r="AG502" i="1"/>
  <c r="AA503" i="1"/>
  <c r="AC509" i="1"/>
  <c r="AH509" i="1"/>
  <c r="AC510" i="1"/>
  <c r="AL510" i="1" s="1"/>
  <c r="AH510" i="1"/>
  <c r="AB512" i="1"/>
  <c r="AG512" i="1" s="1"/>
  <c r="T513" i="1"/>
  <c r="AA513" i="1"/>
  <c r="AB516" i="1"/>
  <c r="AG516" i="1"/>
  <c r="AB517" i="1"/>
  <c r="AH517" i="1" s="1"/>
  <c r="T518" i="1"/>
  <c r="AA518" i="1"/>
  <c r="AB521" i="1"/>
  <c r="AG521" i="1"/>
  <c r="AC523" i="1"/>
  <c r="AL523" i="1" s="1"/>
  <c r="AH523" i="1"/>
  <c r="AC524" i="1"/>
  <c r="AL524" i="1" s="1"/>
  <c r="AH524" i="1"/>
  <c r="AC532" i="1"/>
  <c r="AK532" i="1" s="1"/>
  <c r="AH532" i="1"/>
  <c r="AC533" i="1"/>
  <c r="AK533" i="1" s="1"/>
  <c r="AH533" i="1"/>
  <c r="AC534" i="1"/>
  <c r="AH534" i="1"/>
  <c r="AB536" i="1"/>
  <c r="AH536" i="1" s="1"/>
  <c r="T537" i="1"/>
  <c r="AA537" i="1"/>
  <c r="AJ537" i="1"/>
  <c r="T538" i="1"/>
  <c r="AA538" i="1"/>
  <c r="AC543" i="1"/>
  <c r="AL543" i="1" s="1"/>
  <c r="AH543" i="1"/>
  <c r="AB545" i="1"/>
  <c r="AG545" i="1"/>
  <c r="AB546" i="1"/>
  <c r="AH546" i="1" s="1"/>
  <c r="T547" i="1"/>
  <c r="AA547" i="1"/>
  <c r="AJ547" i="1"/>
  <c r="T548" i="1"/>
  <c r="AA548" i="1"/>
  <c r="AJ548" i="1"/>
  <c r="T549" i="1"/>
  <c r="AA549" i="1"/>
  <c r="AC559" i="1"/>
  <c r="AK559" i="1" s="1"/>
  <c r="AH559" i="1"/>
  <c r="AC560" i="1"/>
  <c r="AH560" i="1"/>
  <c r="AC561" i="1"/>
  <c r="AL561" i="1" s="1"/>
  <c r="AH561" i="1"/>
  <c r="AC563" i="1"/>
  <c r="AH563" i="1"/>
  <c r="AC564" i="1"/>
  <c r="AK564" i="1" s="1"/>
  <c r="AH564" i="1"/>
  <c r="AC565" i="1"/>
  <c r="AL565" i="1" s="1"/>
  <c r="AH565" i="1"/>
  <c r="AC566" i="1"/>
  <c r="AK566" i="1" s="1"/>
  <c r="AH566" i="1"/>
  <c r="AC571" i="1"/>
  <c r="AH571" i="1"/>
  <c r="AC572" i="1"/>
  <c r="AL572" i="1" s="1"/>
  <c r="AH572" i="1"/>
  <c r="AC573" i="1"/>
  <c r="AL573" i="1" s="1"/>
  <c r="AH573" i="1"/>
  <c r="AC574" i="1"/>
  <c r="AH574" i="1"/>
  <c r="AB576" i="1"/>
  <c r="AG576" i="1"/>
  <c r="AB577" i="1"/>
  <c r="AG577" i="1"/>
  <c r="AB578" i="1"/>
  <c r="AG578" i="1"/>
  <c r="AB579" i="1"/>
  <c r="AG579" i="1"/>
  <c r="AB580" i="1"/>
  <c r="AH580" i="1" s="1"/>
  <c r="T581" i="1"/>
  <c r="AA581" i="1"/>
  <c r="AJ581" i="1"/>
  <c r="T582" i="1"/>
  <c r="AA582" i="1"/>
  <c r="AJ582" i="1"/>
  <c r="T583" i="1"/>
  <c r="AA583" i="1"/>
  <c r="AJ583" i="1"/>
  <c r="T584" i="1"/>
  <c r="AA584" i="1"/>
  <c r="AC588" i="1"/>
  <c r="AK588" i="1" s="1"/>
  <c r="AH588" i="1"/>
  <c r="AC589" i="1"/>
  <c r="AK589" i="1" s="1"/>
  <c r="AH589" i="1"/>
  <c r="AC590" i="1"/>
  <c r="AL590" i="1" s="1"/>
  <c r="AH590" i="1"/>
  <c r="AB592" i="1"/>
  <c r="AH592" i="1" s="1"/>
  <c r="AB599" i="1"/>
  <c r="AG599" i="1"/>
  <c r="AB600" i="1"/>
  <c r="AH600" i="1" s="1"/>
  <c r="T601" i="1"/>
  <c r="AA601" i="1"/>
  <c r="AB605" i="1"/>
  <c r="AH605" i="1" s="1"/>
  <c r="AS605" i="1"/>
  <c r="AI607" i="1"/>
  <c r="AS609" i="1"/>
  <c r="AS611" i="1"/>
  <c r="AA611" i="1"/>
  <c r="T611" i="1"/>
  <c r="AU611" i="1"/>
  <c r="AH612" i="1"/>
  <c r="AC612" i="1"/>
  <c r="AL612" i="1" s="1"/>
  <c r="AS612" i="1"/>
  <c r="AI612" i="1"/>
  <c r="AB612" i="1"/>
  <c r="AU612" i="1"/>
  <c r="AU613" i="1"/>
  <c r="AB613" i="1"/>
  <c r="AG613" i="1" s="1"/>
  <c r="AT613" i="1"/>
  <c r="AU614" i="1"/>
  <c r="AT617" i="1"/>
  <c r="AS620" i="1"/>
  <c r="AI620" i="1"/>
  <c r="AT620" i="1"/>
  <c r="AJ620" i="1"/>
  <c r="AA620" i="1"/>
  <c r="T620" i="1"/>
  <c r="AC620" i="1"/>
  <c r="AM620" i="1" s="1"/>
  <c r="AI626" i="1"/>
  <c r="AU628" i="1"/>
  <c r="AC630" i="1"/>
  <c r="AK630" i="1" s="1"/>
  <c r="AI631" i="1"/>
  <c r="AS633" i="1"/>
  <c r="AH634" i="1"/>
  <c r="AS635" i="1"/>
  <c r="AI635" i="1"/>
  <c r="AT635" i="1"/>
  <c r="AJ635" i="1"/>
  <c r="AA635" i="1"/>
  <c r="T635" i="1"/>
  <c r="AC635" i="1"/>
  <c r="AL635" i="1" s="1"/>
  <c r="AH636" i="1"/>
  <c r="AS637" i="1"/>
  <c r="AA637" i="1"/>
  <c r="T637" i="1"/>
  <c r="AU637" i="1"/>
  <c r="AU638" i="1"/>
  <c r="AB638" i="1"/>
  <c r="AH638" i="1" s="1"/>
  <c r="AT638" i="1"/>
  <c r="AT639" i="1"/>
  <c r="AS641" i="1"/>
  <c r="AA641" i="1"/>
  <c r="T641" i="1"/>
  <c r="AU641" i="1"/>
  <c r="AH642" i="1"/>
  <c r="AC642" i="1"/>
  <c r="AM642" i="1" s="1"/>
  <c r="AS642" i="1"/>
  <c r="AI642" i="1"/>
  <c r="AB642" i="1"/>
  <c r="AU642" i="1"/>
  <c r="AU643" i="1"/>
  <c r="AB643" i="1"/>
  <c r="AT643" i="1"/>
  <c r="AU644" i="1"/>
  <c r="AC646" i="1"/>
  <c r="AL646" i="1" s="1"/>
  <c r="AS648" i="1"/>
  <c r="AI648" i="1"/>
  <c r="AT648" i="1"/>
  <c r="AJ648" i="1"/>
  <c r="AA648" i="1"/>
  <c r="T648" i="1"/>
  <c r="AC648" i="1"/>
  <c r="AM648" i="1" s="1"/>
  <c r="AH649" i="1"/>
  <c r="AS650" i="1"/>
  <c r="AA650" i="1"/>
  <c r="T650" i="1"/>
  <c r="AU650" i="1"/>
  <c r="AH651" i="1"/>
  <c r="AC651" i="1"/>
  <c r="AL651" i="1" s="1"/>
  <c r="AS651" i="1"/>
  <c r="AI651" i="1"/>
  <c r="AB651" i="1"/>
  <c r="AU651" i="1"/>
  <c r="AH652" i="1"/>
  <c r="AC652" i="1"/>
  <c r="AL652" i="1" s="1"/>
  <c r="AS652" i="1"/>
  <c r="AI652" i="1"/>
  <c r="AB652" i="1"/>
  <c r="AU652" i="1"/>
  <c r="AH653" i="1"/>
  <c r="AC653" i="1"/>
  <c r="AM653" i="1" s="1"/>
  <c r="AS653" i="1"/>
  <c r="AI653" i="1"/>
  <c r="AB653" i="1"/>
  <c r="AU653" i="1"/>
  <c r="AT654" i="1"/>
  <c r="AU654" i="1"/>
  <c r="AB654" i="1"/>
  <c r="AG654" i="1" s="1"/>
  <c r="AS654" i="1"/>
  <c r="AB656" i="1"/>
  <c r="AT656" i="1"/>
  <c r="T657" i="1"/>
  <c r="AA657" i="1"/>
  <c r="AJ657" i="1"/>
  <c r="AT657" i="1"/>
  <c r="AI660" i="1"/>
  <c r="AI662" i="1"/>
  <c r="AT664" i="1"/>
  <c r="AI666" i="1"/>
  <c r="AT668" i="1"/>
  <c r="AU669" i="1"/>
  <c r="AB671" i="1"/>
  <c r="AU671" i="1"/>
  <c r="AB673" i="1"/>
  <c r="AH673" i="1" s="1"/>
  <c r="AT673" i="1"/>
  <c r="T674" i="1"/>
  <c r="AA674" i="1"/>
  <c r="AS674" i="1"/>
  <c r="AU676" i="1"/>
  <c r="AI678" i="1"/>
  <c r="AB681" i="1"/>
  <c r="AU681" i="1"/>
  <c r="AH684" i="1"/>
  <c r="AC684" i="1"/>
  <c r="AL684" i="1" s="1"/>
  <c r="AS684" i="1"/>
  <c r="AI684" i="1"/>
  <c r="AB684" i="1"/>
  <c r="AU684" i="1"/>
  <c r="AH685" i="1"/>
  <c r="AC685" i="1"/>
  <c r="AM685" i="1" s="1"/>
  <c r="AS685" i="1"/>
  <c r="AI685" i="1"/>
  <c r="AB685" i="1"/>
  <c r="AU685" i="1"/>
  <c r="AH686" i="1"/>
  <c r="AC686" i="1"/>
  <c r="AL686" i="1" s="1"/>
  <c r="AS686" i="1"/>
  <c r="AI686" i="1"/>
  <c r="AB686" i="1"/>
  <c r="AU686" i="1"/>
  <c r="AU687" i="1"/>
  <c r="AB687" i="1"/>
  <c r="AH687" i="1" s="1"/>
  <c r="AT687" i="1"/>
  <c r="AT688" i="1"/>
  <c r="AI689" i="1"/>
  <c r="AH692" i="1"/>
  <c r="AC692" i="1"/>
  <c r="AM692" i="1" s="1"/>
  <c r="AS692" i="1"/>
  <c r="AI692" i="1"/>
  <c r="AB692" i="1"/>
  <c r="AU692" i="1"/>
  <c r="AH693" i="1"/>
  <c r="AC693" i="1"/>
  <c r="AS693" i="1"/>
  <c r="AI693" i="1"/>
  <c r="AB693" i="1"/>
  <c r="AU693" i="1"/>
  <c r="AU694" i="1"/>
  <c r="AB694" i="1"/>
  <c r="AG694" i="1" s="1"/>
  <c r="AT694" i="1"/>
  <c r="AU695" i="1"/>
  <c r="AC697" i="1"/>
  <c r="AK697" i="1" s="1"/>
  <c r="AI698" i="1"/>
  <c r="AC701" i="1"/>
  <c r="AK701" i="1" s="1"/>
  <c r="AS703" i="1"/>
  <c r="AA703" i="1"/>
  <c r="T703" i="1"/>
  <c r="AU703" i="1"/>
  <c r="AU704" i="1"/>
  <c r="AB704" i="1"/>
  <c r="AH704" i="1" s="1"/>
  <c r="AT704" i="1"/>
  <c r="AT705" i="1"/>
  <c r="AS707" i="1"/>
  <c r="AA707" i="1"/>
  <c r="T707" i="1"/>
  <c r="AU707" i="1"/>
  <c r="AH708" i="1"/>
  <c r="AC708" i="1"/>
  <c r="AL708" i="1" s="1"/>
  <c r="AS708" i="1"/>
  <c r="AI708" i="1"/>
  <c r="AB708" i="1"/>
  <c r="AU708" i="1"/>
  <c r="AI710" i="1"/>
  <c r="AU712" i="1"/>
  <c r="AI714" i="1"/>
  <c r="AU716" i="1"/>
  <c r="AU718" i="1"/>
  <c r="AB720" i="1"/>
  <c r="AU720" i="1"/>
  <c r="AB722" i="1"/>
  <c r="AU722" i="1"/>
  <c r="AB724" i="1"/>
  <c r="AU724" i="1"/>
  <c r="AB726" i="1"/>
  <c r="AH726" i="1" s="1"/>
  <c r="AU726" i="1"/>
  <c r="AB728" i="1"/>
  <c r="AU728" i="1"/>
  <c r="AB730" i="1"/>
  <c r="AH730" i="1" s="1"/>
  <c r="AT730" i="1"/>
  <c r="T731" i="1"/>
  <c r="AA731" i="1"/>
  <c r="AJ731" i="1"/>
  <c r="AT731" i="1"/>
  <c r="T732" i="1"/>
  <c r="AA732" i="1"/>
  <c r="AJ732" i="1"/>
  <c r="AT732" i="1"/>
  <c r="T733" i="1"/>
  <c r="AA733" i="1"/>
  <c r="AJ733" i="1"/>
  <c r="AT733" i="1"/>
  <c r="T734" i="1"/>
  <c r="AA734" i="1"/>
  <c r="AJ734" i="1"/>
  <c r="AT734" i="1"/>
  <c r="N10" i="2"/>
  <c r="V10" i="2"/>
  <c r="AL10" i="2"/>
  <c r="AB11" i="2"/>
  <c r="AA10" i="2"/>
  <c r="AA11" i="2"/>
  <c r="AF10" i="2"/>
  <c r="AJ10" i="2"/>
  <c r="AN10" i="2"/>
  <c r="AQ46" i="2"/>
  <c r="AD46" i="2"/>
  <c r="K56" i="2"/>
  <c r="J56" i="2"/>
  <c r="AD77" i="2"/>
  <c r="AD121" i="2"/>
  <c r="AD143" i="2"/>
  <c r="AD165" i="2"/>
  <c r="AD187" i="2"/>
  <c r="AD209" i="2"/>
  <c r="AD231" i="2"/>
  <c r="AD253" i="2"/>
  <c r="AD275" i="2"/>
  <c r="AD297" i="2"/>
  <c r="AD319" i="2"/>
  <c r="AD341" i="2"/>
  <c r="AD363" i="2"/>
  <c r="AD385" i="2"/>
  <c r="AD407" i="2"/>
  <c r="AD429" i="2"/>
  <c r="AD451" i="2"/>
  <c r="AD473" i="2"/>
  <c r="AD495" i="2"/>
  <c r="AD517" i="2"/>
  <c r="AD539" i="2"/>
  <c r="J35" i="3"/>
  <c r="AC46" i="3"/>
  <c r="C94" i="3"/>
  <c r="C95" i="3" s="1"/>
  <c r="AC112" i="3"/>
  <c r="AQ145" i="3"/>
  <c r="AD145" i="3"/>
  <c r="AC156" i="3"/>
  <c r="AQ189" i="3"/>
  <c r="AD189" i="3"/>
  <c r="AC200" i="3"/>
  <c r="AQ233" i="3"/>
  <c r="AD233" i="3"/>
  <c r="AC244" i="3"/>
  <c r="AQ277" i="3"/>
  <c r="AD277" i="3"/>
  <c r="AC288" i="3"/>
  <c r="AQ321" i="3"/>
  <c r="AD321" i="3"/>
  <c r="AC332" i="3"/>
  <c r="AQ365" i="3"/>
  <c r="AD365" i="3"/>
  <c r="AC376" i="3"/>
  <c r="AQ409" i="3"/>
  <c r="AD409" i="3"/>
  <c r="AC420" i="3"/>
  <c r="AQ453" i="3"/>
  <c r="AD453" i="3"/>
  <c r="AC464" i="3"/>
  <c r="AQ497" i="3"/>
  <c r="AD497" i="3"/>
  <c r="AC508" i="3"/>
  <c r="AQ541" i="3"/>
  <c r="AD541" i="3"/>
  <c r="AC552" i="3"/>
  <c r="C16" i="4"/>
  <c r="C32" i="4"/>
  <c r="C92" i="9"/>
  <c r="C136" i="9"/>
  <c r="C104" i="12"/>
  <c r="C105" i="12" s="1"/>
  <c r="C125" i="12"/>
  <c r="C126" i="12" s="1"/>
  <c r="AB607" i="1"/>
  <c r="AG607" i="1"/>
  <c r="AU607" i="1"/>
  <c r="AB608" i="1"/>
  <c r="AG608" i="1"/>
  <c r="AU608" i="1"/>
  <c r="AB609" i="1"/>
  <c r="AH609" i="1" s="1"/>
  <c r="AT609" i="1"/>
  <c r="AC614" i="1"/>
  <c r="AL614" i="1" s="1"/>
  <c r="AH614" i="1"/>
  <c r="AC615" i="1"/>
  <c r="AL615" i="1" s="1"/>
  <c r="AH615" i="1"/>
  <c r="AU616" i="1"/>
  <c r="AB617" i="1"/>
  <c r="AG617" i="1"/>
  <c r="AU617" i="1"/>
  <c r="AB618" i="1"/>
  <c r="AG618" i="1"/>
  <c r="AU618" i="1"/>
  <c r="AB619" i="1"/>
  <c r="AG619" i="1" s="1"/>
  <c r="AT619" i="1"/>
  <c r="AC626" i="1"/>
  <c r="AK626" i="1" s="1"/>
  <c r="AH626" i="1"/>
  <c r="AC627" i="1"/>
  <c r="AL627" i="1" s="1"/>
  <c r="AH627" i="1"/>
  <c r="AC628" i="1"/>
  <c r="AL628" i="1" s="1"/>
  <c r="AH628" i="1"/>
  <c r="AU629" i="1"/>
  <c r="AB630" i="1"/>
  <c r="AG630" i="1"/>
  <c r="AU630" i="1"/>
  <c r="AB631" i="1"/>
  <c r="AG631" i="1"/>
  <c r="AU631" i="1"/>
  <c r="AB632" i="1"/>
  <c r="AG632" i="1"/>
  <c r="AU632" i="1"/>
  <c r="AB633" i="1"/>
  <c r="AG633" i="1" s="1"/>
  <c r="AT633" i="1"/>
  <c r="AU639" i="1"/>
  <c r="AB640" i="1"/>
  <c r="AH640" i="1" s="1"/>
  <c r="AT640" i="1"/>
  <c r="AC644" i="1"/>
  <c r="AL644" i="1" s="1"/>
  <c r="AH644" i="1"/>
  <c r="AU645" i="1"/>
  <c r="AB646" i="1"/>
  <c r="AG646" i="1"/>
  <c r="AU646" i="1"/>
  <c r="AB647" i="1"/>
  <c r="AH647" i="1" s="1"/>
  <c r="AT647" i="1"/>
  <c r="AB655" i="1"/>
  <c r="AH655" i="1" s="1"/>
  <c r="AT655" i="1"/>
  <c r="AC659" i="1"/>
  <c r="AK659" i="1" s="1"/>
  <c r="AH659" i="1"/>
  <c r="AC660" i="1"/>
  <c r="AL660" i="1" s="1"/>
  <c r="AH660" i="1"/>
  <c r="AB662" i="1"/>
  <c r="AG662" i="1"/>
  <c r="AU662" i="1"/>
  <c r="AB663" i="1"/>
  <c r="AG663" i="1"/>
  <c r="AU663" i="1"/>
  <c r="AB664" i="1"/>
  <c r="AG664" i="1"/>
  <c r="AU664" i="1"/>
  <c r="AB666" i="1"/>
  <c r="AG666" i="1"/>
  <c r="AU666" i="1"/>
  <c r="AB667" i="1"/>
  <c r="AG667" i="1"/>
  <c r="AU667" i="1"/>
  <c r="AB668" i="1"/>
  <c r="AG668" i="1"/>
  <c r="AU668" i="1"/>
  <c r="AB669" i="1"/>
  <c r="AT669" i="1"/>
  <c r="AC675" i="1"/>
  <c r="AL675" i="1" s="1"/>
  <c r="AH675" i="1"/>
  <c r="AC676" i="1"/>
  <c r="AL676" i="1" s="1"/>
  <c r="AH676" i="1"/>
  <c r="AC677" i="1"/>
  <c r="AL677" i="1" s="1"/>
  <c r="AH677" i="1"/>
  <c r="AC678" i="1"/>
  <c r="AL678" i="1" s="1"/>
  <c r="AH678" i="1"/>
  <c r="AU679" i="1"/>
  <c r="AB680" i="1"/>
  <c r="AU688" i="1"/>
  <c r="AB689" i="1"/>
  <c r="AG689" i="1"/>
  <c r="AU689" i="1"/>
  <c r="AB690" i="1"/>
  <c r="AG690" i="1" s="1"/>
  <c r="AT690" i="1"/>
  <c r="AC695" i="1"/>
  <c r="AL695" i="1" s="1"/>
  <c r="AH695" i="1"/>
  <c r="AU696" i="1"/>
  <c r="AB697" i="1"/>
  <c r="AG697" i="1"/>
  <c r="AU697" i="1"/>
  <c r="AB698" i="1"/>
  <c r="AG698" i="1"/>
  <c r="AU698" i="1"/>
  <c r="AB699" i="1"/>
  <c r="AH699" i="1" s="1"/>
  <c r="AT699" i="1"/>
  <c r="AB701" i="1"/>
  <c r="AG701" i="1"/>
  <c r="AU701" i="1"/>
  <c r="AB702" i="1"/>
  <c r="AG702" i="1" s="1"/>
  <c r="AT702" i="1"/>
  <c r="AB706" i="1"/>
  <c r="AG706" i="1" s="1"/>
  <c r="AT706" i="1"/>
  <c r="AC710" i="1"/>
  <c r="AL710" i="1" s="1"/>
  <c r="AH710" i="1"/>
  <c r="AC711" i="1"/>
  <c r="AL711" i="1" s="1"/>
  <c r="AH711" i="1"/>
  <c r="AC712" i="1"/>
  <c r="AL712" i="1" s="1"/>
  <c r="AH712" i="1"/>
  <c r="AC714" i="1"/>
  <c r="AL714" i="1" s="1"/>
  <c r="AH714" i="1"/>
  <c r="AC715" i="1"/>
  <c r="AK715" i="1" s="1"/>
  <c r="AH715" i="1"/>
  <c r="AC716" i="1"/>
  <c r="AL716" i="1" s="1"/>
  <c r="AH716" i="1"/>
  <c r="AU717" i="1"/>
  <c r="AB718" i="1"/>
  <c r="AH718" i="1" s="1"/>
  <c r="C79" i="2"/>
  <c r="C64" i="4"/>
  <c r="C65" i="4" s="1"/>
  <c r="C66" i="4" s="1"/>
  <c r="AH24" i="6"/>
  <c r="AH35" i="6"/>
  <c r="AD46" i="6"/>
  <c r="AD57" i="6"/>
  <c r="AD68" i="6"/>
  <c r="AD79" i="6"/>
  <c r="AD90" i="6"/>
  <c r="AD101" i="6"/>
  <c r="AD112" i="6"/>
  <c r="AD123" i="6"/>
  <c r="AD134" i="6"/>
  <c r="AD145" i="6"/>
  <c r="AD156" i="6"/>
  <c r="AD167" i="6"/>
  <c r="AD178" i="6"/>
  <c r="AD189" i="6"/>
  <c r="AD200" i="6"/>
  <c r="AD211" i="6"/>
  <c r="AD222" i="6"/>
  <c r="AD233" i="6"/>
  <c r="AD244" i="6"/>
  <c r="AD255" i="6"/>
  <c r="AD266" i="6"/>
  <c r="AD277" i="6"/>
  <c r="AD288" i="6"/>
  <c r="AD299" i="6"/>
  <c r="AD310" i="6"/>
  <c r="AD321" i="6"/>
  <c r="AD332" i="6"/>
  <c r="AD343" i="6"/>
  <c r="AD354" i="6"/>
  <c r="AD365" i="6"/>
  <c r="AD376" i="6"/>
  <c r="AD387" i="6"/>
  <c r="AD398" i="6"/>
  <c r="AD409" i="6"/>
  <c r="AD420" i="6"/>
  <c r="AD431" i="6"/>
  <c r="AD442" i="6"/>
  <c r="AD453" i="6"/>
  <c r="AD464" i="6"/>
  <c r="AD475" i="6"/>
  <c r="AD486" i="6"/>
  <c r="AD497" i="6"/>
  <c r="AD508" i="6"/>
  <c r="AD519" i="6"/>
  <c r="AD530" i="6"/>
  <c r="AD541" i="6"/>
  <c r="AD552" i="6"/>
  <c r="AD13" i="7"/>
  <c r="AD46" i="7"/>
  <c r="AD178" i="7"/>
  <c r="AD200" i="7"/>
  <c r="AD266" i="7"/>
  <c r="C59" i="9"/>
  <c r="AD101" i="9"/>
  <c r="C104" i="9"/>
  <c r="AD123" i="9"/>
  <c r="AD145" i="9"/>
  <c r="AD46" i="10"/>
  <c r="AD57" i="10"/>
  <c r="AD68" i="10"/>
  <c r="AD79" i="10"/>
  <c r="C148" i="10"/>
  <c r="AD156" i="10"/>
  <c r="AD24" i="12"/>
  <c r="AD68" i="12"/>
  <c r="AD79" i="12"/>
  <c r="AD123" i="12"/>
  <c r="AD13" i="13"/>
  <c r="AD13" i="14"/>
  <c r="AD16" i="14"/>
  <c r="AD19" i="14"/>
  <c r="AD22" i="14"/>
  <c r="C51" i="14"/>
  <c r="C52" i="14" s="1"/>
  <c r="AD55" i="14"/>
  <c r="Z12" i="15"/>
  <c r="AR12" i="15"/>
  <c r="Y13" i="15"/>
  <c r="AQ13" i="15"/>
  <c r="AQ14" i="15"/>
  <c r="Z17" i="15"/>
  <c r="AM17" i="15" s="1"/>
  <c r="AE17" i="15"/>
  <c r="AS17" i="15"/>
  <c r="Z18" i="15"/>
  <c r="AM18" i="15" s="1"/>
  <c r="AR18" i="15"/>
  <c r="Y19" i="15"/>
  <c r="AH19" i="15"/>
  <c r="AR19" i="15"/>
  <c r="Y20" i="15"/>
  <c r="AH20" i="15"/>
  <c r="AR20" i="15"/>
  <c r="Y21" i="15"/>
  <c r="AQ21" i="15"/>
  <c r="Z24" i="15"/>
  <c r="AM24" i="15" s="1"/>
  <c r="AE24" i="15"/>
  <c r="AS24" i="15"/>
  <c r="Z25" i="15"/>
  <c r="AM25" i="15" s="1"/>
  <c r="AR25" i="15"/>
  <c r="Y26" i="15"/>
  <c r="AQ26" i="15"/>
  <c r="AA28" i="15"/>
  <c r="AJ28" i="15" s="1"/>
  <c r="AF28" i="15"/>
  <c r="Z30" i="15"/>
  <c r="AM30" i="15" s="1"/>
  <c r="AR30" i="15"/>
  <c r="Y31" i="15"/>
  <c r="AQ31" i="15"/>
  <c r="AQ32" i="15"/>
  <c r="AQ33" i="15"/>
  <c r="AQ35" i="15"/>
  <c r="AQ37" i="15"/>
  <c r="AQ39" i="15"/>
  <c r="AS40" i="15"/>
  <c r="Z41" i="15"/>
  <c r="AM41" i="15" s="1"/>
  <c r="AR41" i="15"/>
  <c r="Y42" i="15"/>
  <c r="AQ42" i="15"/>
  <c r="AS43" i="15"/>
  <c r="Z44" i="15"/>
  <c r="AM44" i="15" s="1"/>
  <c r="AE44" i="15"/>
  <c r="AS44" i="15"/>
  <c r="Z45" i="15"/>
  <c r="AM45" i="15" s="1"/>
  <c r="AR45" i="15"/>
  <c r="AM46" i="15"/>
  <c r="AR46" i="15"/>
  <c r="Y47" i="15"/>
  <c r="AH47" i="15"/>
  <c r="AR47" i="15"/>
  <c r="Y48" i="15"/>
  <c r="AR48" i="15"/>
  <c r="AM49" i="15"/>
  <c r="AR49" i="15"/>
  <c r="Y50" i="15"/>
  <c r="AH50" i="15"/>
  <c r="AR50" i="15"/>
  <c r="Y51" i="15"/>
  <c r="AR51" i="15"/>
  <c r="AM52" i="15"/>
  <c r="AR52" i="15"/>
  <c r="Y53" i="15"/>
  <c r="AH53" i="15"/>
  <c r="AR53" i="15"/>
  <c r="AM54" i="15"/>
  <c r="AR54" i="15"/>
  <c r="Y55" i="15"/>
  <c r="AQ55" i="15"/>
  <c r="Z60" i="15"/>
  <c r="AM60" i="15" s="1"/>
  <c r="AE60" i="15"/>
  <c r="AS60" i="15"/>
  <c r="AS61" i="15"/>
  <c r="Z62" i="15"/>
  <c r="AM62" i="15" s="1"/>
  <c r="AR62" i="15"/>
  <c r="AM63" i="15"/>
  <c r="AR63" i="15"/>
  <c r="Y64" i="15"/>
  <c r="AQ64" i="15"/>
  <c r="AA67" i="15"/>
  <c r="AJ67" i="15" s="1"/>
  <c r="AF67" i="15"/>
  <c r="Z69" i="15"/>
  <c r="AM69" i="15" s="1"/>
  <c r="AR69" i="15"/>
  <c r="Y70" i="15"/>
  <c r="AQ70" i="15"/>
  <c r="Z73" i="15"/>
  <c r="AM73" i="15" s="1"/>
  <c r="AE73" i="15"/>
  <c r="AS73" i="15"/>
  <c r="Z74" i="15"/>
  <c r="AM74" i="15" s="1"/>
  <c r="AR74" i="15"/>
  <c r="Y75" i="15"/>
  <c r="AQ75" i="15"/>
  <c r="AA77" i="15"/>
  <c r="AI77" i="15" s="1"/>
  <c r="AF77" i="15"/>
  <c r="AF81" i="15"/>
  <c r="AA81" i="15"/>
  <c r="AJ81" i="15" s="1"/>
  <c r="Z81" i="15"/>
  <c r="AM81" i="15" s="1"/>
  <c r="AS81" i="15"/>
  <c r="AS82" i="15"/>
  <c r="Z82" i="15"/>
  <c r="AM82" i="15" s="1"/>
  <c r="AR82" i="15"/>
  <c r="AR83" i="15"/>
  <c r="AS83" i="15"/>
  <c r="AA85" i="15"/>
  <c r="AS87" i="15"/>
  <c r="Z87" i="15"/>
  <c r="AM87" i="15" s="1"/>
  <c r="AR87" i="15"/>
  <c r="AR88" i="15"/>
  <c r="AS88" i="15"/>
  <c r="AS91" i="15"/>
  <c r="AA91" i="15"/>
  <c r="AK91" i="15" s="1"/>
  <c r="Y98" i="15"/>
  <c r="AM99" i="15"/>
  <c r="AE101" i="15"/>
  <c r="AQ102" i="15"/>
  <c r="Y102" i="15"/>
  <c r="AS102" i="15"/>
  <c r="Z103" i="15"/>
  <c r="AM103" i="15" s="1"/>
  <c r="AR103" i="15"/>
  <c r="Y104" i="15"/>
  <c r="Y105" i="15"/>
  <c r="AF105" i="15"/>
  <c r="AR105" i="15"/>
  <c r="AR106" i="15"/>
  <c r="AS106" i="15"/>
  <c r="AA108" i="15"/>
  <c r="AK108" i="15" s="1"/>
  <c r="AQ109" i="15"/>
  <c r="AK109" i="15"/>
  <c r="AR109" i="15"/>
  <c r="Y110" i="15"/>
  <c r="Y112" i="15"/>
  <c r="AM113" i="15"/>
  <c r="AR115" i="15"/>
  <c r="AM115" i="15"/>
  <c r="AQ115" i="15"/>
  <c r="AQ116" i="15"/>
  <c r="Y116" i="15"/>
  <c r="AS116" i="15"/>
  <c r="AQ117" i="15"/>
  <c r="Z117" i="15"/>
  <c r="AM117" i="15" s="1"/>
  <c r="AF117" i="15"/>
  <c r="AS117" i="15"/>
  <c r="Z118" i="15"/>
  <c r="AF118" i="15" s="1"/>
  <c r="AR118" i="15"/>
  <c r="Y119" i="15"/>
  <c r="Y120" i="15"/>
  <c r="AQ120" i="15"/>
  <c r="AR121" i="15"/>
  <c r="AH121" i="15"/>
  <c r="Y121" i="15"/>
  <c r="AA121" i="15"/>
  <c r="AJ121" i="15" s="1"/>
  <c r="AH125" i="15"/>
  <c r="AS127" i="15"/>
  <c r="AQ128" i="15"/>
  <c r="Y129" i="15"/>
  <c r="AR129" i="15"/>
  <c r="Y132" i="15"/>
  <c r="AF132" i="15"/>
  <c r="AR132" i="15"/>
  <c r="AR133" i="15"/>
  <c r="AS133" i="15"/>
  <c r="AS136" i="15"/>
  <c r="Z136" i="15"/>
  <c r="AM136" i="15" s="1"/>
  <c r="AR136" i="15"/>
  <c r="AR137" i="15"/>
  <c r="AS137" i="15"/>
  <c r="Z139" i="15"/>
  <c r="AM139" i="15" s="1"/>
  <c r="Y140" i="15"/>
  <c r="Z143" i="15"/>
  <c r="AM143" i="15" s="1"/>
  <c r="AF143" i="15"/>
  <c r="Z145" i="15"/>
  <c r="AM145" i="15" s="1"/>
  <c r="AQ154" i="15"/>
  <c r="Y154" i="15"/>
  <c r="Z156" i="15"/>
  <c r="AM156" i="15" s="1"/>
  <c r="Y157" i="15"/>
  <c r="AH157" i="15"/>
  <c r="Y158" i="15"/>
  <c r="AR159" i="15"/>
  <c r="AR161" i="15"/>
  <c r="Y161" i="15"/>
  <c r="AQ161" i="15"/>
  <c r="AQ166" i="15"/>
  <c r="Y166" i="15"/>
  <c r="Z167" i="15"/>
  <c r="AM167" i="15" s="1"/>
  <c r="Y168" i="15"/>
  <c r="AH168" i="15"/>
  <c r="Y169" i="15"/>
  <c r="AQ171" i="15"/>
  <c r="Y171" i="15"/>
  <c r="Z172" i="15"/>
  <c r="AM172" i="15" s="1"/>
  <c r="Y173" i="15"/>
  <c r="AS180" i="15"/>
  <c r="Z180" i="15"/>
  <c r="AM180" i="15" s="1"/>
  <c r="AR180" i="15"/>
  <c r="AS183" i="15"/>
  <c r="Z183" i="15"/>
  <c r="AM183" i="15" s="1"/>
  <c r="AR183" i="15"/>
  <c r="Z187" i="15"/>
  <c r="AM187" i="15" s="1"/>
  <c r="Y188" i="15"/>
  <c r="AH188" i="15"/>
  <c r="Y189" i="15"/>
  <c r="AH189" i="15"/>
  <c r="Y190" i="15"/>
  <c r="AQ192" i="15"/>
  <c r="Y192" i="15"/>
  <c r="Z193" i="15"/>
  <c r="AM193" i="15" s="1"/>
  <c r="Y194" i="15"/>
  <c r="AS196" i="15"/>
  <c r="AQ198" i="15"/>
  <c r="Y198" i="15"/>
  <c r="AS198" i="15"/>
  <c r="AQ199" i="15"/>
  <c r="AF199" i="15"/>
  <c r="AA199" i="15"/>
  <c r="AJ199" i="15" s="1"/>
  <c r="Z199" i="15"/>
  <c r="AM199" i="15" s="1"/>
  <c r="AS199" i="15"/>
  <c r="AS200" i="15"/>
  <c r="Z200" i="15"/>
  <c r="AM200" i="15" s="1"/>
  <c r="AR200" i="15"/>
  <c r="AS201" i="15"/>
  <c r="AQ203" i="15"/>
  <c r="Y203" i="15"/>
  <c r="AS203" i="15"/>
  <c r="AQ204" i="15"/>
  <c r="AF204" i="15"/>
  <c r="AA204" i="15"/>
  <c r="AJ204" i="15" s="1"/>
  <c r="Z204" i="15"/>
  <c r="AM204" i="15" s="1"/>
  <c r="AS204" i="15"/>
  <c r="AQ205" i="15"/>
  <c r="Z205" i="15"/>
  <c r="AF205" i="15" s="1"/>
  <c r="AS205" i="15"/>
  <c r="Y207" i="15"/>
  <c r="AR212" i="15"/>
  <c r="AS216" i="15"/>
  <c r="AS226" i="15"/>
  <c r="Z226" i="15"/>
  <c r="AM226" i="15" s="1"/>
  <c r="AR226" i="15"/>
  <c r="AR230" i="15"/>
  <c r="AQ232" i="15"/>
  <c r="Y232" i="15"/>
  <c r="AS232" i="15"/>
  <c r="AS233" i="15"/>
  <c r="Z233" i="15"/>
  <c r="AM233" i="15" s="1"/>
  <c r="AR233" i="15"/>
  <c r="AS234" i="15"/>
  <c r="AR239" i="15"/>
  <c r="AS244" i="15"/>
  <c r="AS250" i="15"/>
  <c r="AS251" i="15"/>
  <c r="AR251" i="15"/>
  <c r="AM251" i="15"/>
  <c r="AQ254" i="15"/>
  <c r="Y254" i="15"/>
  <c r="AS254" i="15"/>
  <c r="Y256" i="15"/>
  <c r="AA259" i="15"/>
  <c r="AJ259" i="15" s="1"/>
  <c r="AS260" i="15"/>
  <c r="AR260" i="15"/>
  <c r="AM260" i="15"/>
  <c r="AR262" i="15"/>
  <c r="AH262" i="15"/>
  <c r="Y262" i="15"/>
  <c r="AF262" i="15"/>
  <c r="AS264" i="15"/>
  <c r="AA265" i="15"/>
  <c r="AI265" i="15" s="1"/>
  <c r="AQ267" i="15"/>
  <c r="Y267" i="15"/>
  <c r="Z268" i="15"/>
  <c r="AE268" i="15" s="1"/>
  <c r="AS275" i="15"/>
  <c r="AM275" i="15"/>
  <c r="AR275" i="15"/>
  <c r="AK275" i="15"/>
  <c r="AA276" i="15"/>
  <c r="AJ276" i="15" s="1"/>
  <c r="AF279" i="15"/>
  <c r="AS279" i="15"/>
  <c r="AE281" i="15"/>
  <c r="Y282" i="15"/>
  <c r="AR284" i="15"/>
  <c r="AH284" i="15"/>
  <c r="Y284" i="15"/>
  <c r="AS284" i="15"/>
  <c r="AF284" i="15"/>
  <c r="Z284" i="15"/>
  <c r="AM284" i="15" s="1"/>
  <c r="AQ284" i="15"/>
  <c r="AE284" i="15"/>
  <c r="AR285" i="15"/>
  <c r="AS288" i="15"/>
  <c r="AQ288" i="15"/>
  <c r="Y288" i="15"/>
  <c r="AQ292" i="15"/>
  <c r="Y292" i="15"/>
  <c r="AA301" i="15"/>
  <c r="AJ301" i="15" s="1"/>
  <c r="AR301" i="15"/>
  <c r="AF301" i="15"/>
  <c r="Y301" i="15"/>
  <c r="AQ301" i="15"/>
  <c r="AS302" i="15"/>
  <c r="Y303" i="15"/>
  <c r="AS328" i="15"/>
  <c r="AQ328" i="15"/>
  <c r="AK328" i="15"/>
  <c r="AR328" i="15"/>
  <c r="AM328" i="15"/>
  <c r="AS329" i="15"/>
  <c r="AQ329" i="15"/>
  <c r="Y329" i="15"/>
  <c r="AS330" i="15"/>
  <c r="Z330" i="15"/>
  <c r="AM330" i="15" s="1"/>
  <c r="AC12" i="16"/>
  <c r="AW12" i="16"/>
  <c r="AD12" i="16"/>
  <c r="AF12" i="16" s="1"/>
  <c r="AC15" i="16"/>
  <c r="AV15" i="16"/>
  <c r="AW15" i="16"/>
  <c r="AW17" i="16"/>
  <c r="AW19" i="16"/>
  <c r="AX19" i="16"/>
  <c r="AD19" i="16"/>
  <c r="AF19" i="16" s="1"/>
  <c r="AV19" i="16"/>
  <c r="AW24" i="16"/>
  <c r="AX24" i="16"/>
  <c r="AD24" i="16"/>
  <c r="AF24" i="16" s="1"/>
  <c r="AV24" i="16"/>
  <c r="AW27" i="16"/>
  <c r="AX27" i="16"/>
  <c r="AD27" i="16"/>
  <c r="AF27" i="16" s="1"/>
  <c r="AV27" i="16"/>
  <c r="AC32" i="16"/>
  <c r="AV34" i="16"/>
  <c r="AA60" i="19"/>
  <c r="T60" i="19"/>
  <c r="A310" i="7"/>
  <c r="B310" i="7" s="1"/>
  <c r="A332" i="7"/>
  <c r="B332" i="7" s="1"/>
  <c r="A354" i="7"/>
  <c r="B354" i="7" s="1"/>
  <c r="A376" i="7"/>
  <c r="B376" i="7" s="1"/>
  <c r="A398" i="7"/>
  <c r="B398" i="7" s="1"/>
  <c r="A420" i="7"/>
  <c r="B420" i="7" s="1"/>
  <c r="A442" i="7"/>
  <c r="B442" i="7" s="1"/>
  <c r="A464" i="7"/>
  <c r="B464" i="7" s="1"/>
  <c r="A486" i="7"/>
  <c r="B486" i="7" s="1"/>
  <c r="A508" i="7"/>
  <c r="B508" i="7" s="1"/>
  <c r="A530" i="7"/>
  <c r="B530" i="7" s="1"/>
  <c r="A552" i="7"/>
  <c r="B552" i="7" s="1"/>
  <c r="AD497" i="9"/>
  <c r="AD508" i="9"/>
  <c r="AD519" i="9"/>
  <c r="AD530" i="9"/>
  <c r="AD541" i="9"/>
  <c r="AD552" i="9"/>
  <c r="AD46" i="12"/>
  <c r="AD57" i="12"/>
  <c r="AS12" i="15"/>
  <c r="Z13" i="15"/>
  <c r="AM13" i="15" s="1"/>
  <c r="AR13" i="15"/>
  <c r="AA17" i="15"/>
  <c r="AI17" i="15" s="1"/>
  <c r="AF17" i="15"/>
  <c r="AS18" i="15"/>
  <c r="Z19" i="15"/>
  <c r="AM19" i="15" s="1"/>
  <c r="AE19" i="15"/>
  <c r="AS19" i="15"/>
  <c r="Z20" i="15"/>
  <c r="AM20" i="15" s="1"/>
  <c r="AE20" i="15"/>
  <c r="AS20" i="15"/>
  <c r="Z21" i="15"/>
  <c r="AM21" i="15" s="1"/>
  <c r="AR21" i="15"/>
  <c r="AA24" i="15"/>
  <c r="AK24" i="15" s="1"/>
  <c r="AF24" i="15"/>
  <c r="AS25" i="15"/>
  <c r="Z26" i="15"/>
  <c r="AM26" i="15" s="1"/>
  <c r="AR26" i="15"/>
  <c r="AQ28" i="15"/>
  <c r="AS30" i="15"/>
  <c r="Z31" i="15"/>
  <c r="AM31" i="15" s="1"/>
  <c r="AR31" i="15"/>
  <c r="AS41" i="15"/>
  <c r="Z42" i="15"/>
  <c r="AM42" i="15" s="1"/>
  <c r="AR42" i="15"/>
  <c r="AA44" i="15"/>
  <c r="AK44" i="15" s="1"/>
  <c r="AF44" i="15"/>
  <c r="AS45" i="15"/>
  <c r="Z47" i="15"/>
  <c r="AM47" i="15" s="1"/>
  <c r="AE47" i="15"/>
  <c r="AS47" i="15"/>
  <c r="Z48" i="15"/>
  <c r="AM48" i="15" s="1"/>
  <c r="AS48" i="15"/>
  <c r="Z50" i="15"/>
  <c r="AM50" i="15" s="1"/>
  <c r="AE50" i="15"/>
  <c r="AS50" i="15"/>
  <c r="Z51" i="15"/>
  <c r="AM51" i="15" s="1"/>
  <c r="AS51" i="15"/>
  <c r="Z53" i="15"/>
  <c r="AM53" i="15" s="1"/>
  <c r="AE53" i="15"/>
  <c r="AS53" i="15"/>
  <c r="Z55" i="15"/>
  <c r="AR55" i="15"/>
  <c r="AA60" i="15"/>
  <c r="AK60" i="15" s="1"/>
  <c r="AF60" i="15"/>
  <c r="AS62" i="15"/>
  <c r="Z64" i="15"/>
  <c r="AM64" i="15" s="1"/>
  <c r="AR64" i="15"/>
  <c r="AQ67" i="15"/>
  <c r="AS69" i="15"/>
  <c r="Z70" i="15"/>
  <c r="AM70" i="15" s="1"/>
  <c r="AR70" i="15"/>
  <c r="AA73" i="15"/>
  <c r="AJ73" i="15" s="1"/>
  <c r="AF73" i="15"/>
  <c r="AS74" i="15"/>
  <c r="Z75" i="15"/>
  <c r="AM75" i="15" s="1"/>
  <c r="AR75" i="15"/>
  <c r="AQ77" i="15"/>
  <c r="AH91" i="15"/>
  <c r="AS98" i="15"/>
  <c r="Z98" i="15"/>
  <c r="AM98" i="15" s="1"/>
  <c r="AR98" i="15"/>
  <c r="AS103" i="15"/>
  <c r="AS104" i="15"/>
  <c r="Z104" i="15"/>
  <c r="AM104" i="15" s="1"/>
  <c r="AR104" i="15"/>
  <c r="Z110" i="15"/>
  <c r="AE110" i="15" s="1"/>
  <c r="AR110" i="15"/>
  <c r="AS112" i="15"/>
  <c r="Z112" i="15"/>
  <c r="AM112" i="15" s="1"/>
  <c r="AR112" i="15"/>
  <c r="AA117" i="15"/>
  <c r="AI117" i="15" s="1"/>
  <c r="AH117" i="15"/>
  <c r="AS118" i="15"/>
  <c r="AS119" i="15"/>
  <c r="Z119" i="15"/>
  <c r="AM119" i="15" s="1"/>
  <c r="AR119" i="15"/>
  <c r="AQ125" i="15"/>
  <c r="AQ130" i="15"/>
  <c r="AE138" i="15"/>
  <c r="AQ138" i="15"/>
  <c r="AQ139" i="15"/>
  <c r="Y139" i="15"/>
  <c r="AS139" i="15"/>
  <c r="Z140" i="15"/>
  <c r="AM140" i="15" s="1"/>
  <c r="AR140" i="15"/>
  <c r="AR143" i="15"/>
  <c r="AH143" i="15"/>
  <c r="Y143" i="15"/>
  <c r="AA143" i="15"/>
  <c r="AI143" i="15" s="1"/>
  <c r="AR144" i="15"/>
  <c r="AM144" i="15"/>
  <c r="AQ144" i="15"/>
  <c r="AQ145" i="15"/>
  <c r="Y145" i="15"/>
  <c r="AS145" i="15"/>
  <c r="AS153" i="15"/>
  <c r="AR153" i="15"/>
  <c r="AM153" i="15"/>
  <c r="AQ156" i="15"/>
  <c r="Y156" i="15"/>
  <c r="AS156" i="15"/>
  <c r="AQ157" i="15"/>
  <c r="AF157" i="15"/>
  <c r="AA157" i="15"/>
  <c r="AJ157" i="15" s="1"/>
  <c r="Z157" i="15"/>
  <c r="AM157" i="15" s="1"/>
  <c r="AS157" i="15"/>
  <c r="AS158" i="15"/>
  <c r="AR158" i="15"/>
  <c r="Z158" i="15"/>
  <c r="AE158" i="15" s="1"/>
  <c r="AQ158" i="15"/>
  <c r="AQ159" i="15"/>
  <c r="Y159" i="15"/>
  <c r="AQ167" i="15"/>
  <c r="Y167" i="15"/>
  <c r="AS167" i="15"/>
  <c r="AQ168" i="15"/>
  <c r="AF168" i="15"/>
  <c r="AA168" i="15"/>
  <c r="AJ168" i="15" s="1"/>
  <c r="Z168" i="15"/>
  <c r="AM168" i="15" s="1"/>
  <c r="AS168" i="15"/>
  <c r="AS169" i="15"/>
  <c r="Z169" i="15"/>
  <c r="AM169" i="15" s="1"/>
  <c r="AR169" i="15"/>
  <c r="AQ172" i="15"/>
  <c r="Y172" i="15"/>
  <c r="AS172" i="15"/>
  <c r="AS173" i="15"/>
  <c r="Z173" i="15"/>
  <c r="AM173" i="15" s="1"/>
  <c r="AR173" i="15"/>
  <c r="AH174" i="15"/>
  <c r="Y174" i="15"/>
  <c r="AF174" i="15"/>
  <c r="AR177" i="15"/>
  <c r="AM177" i="15"/>
  <c r="AQ177" i="15"/>
  <c r="AK177" i="15"/>
  <c r="AQ187" i="15"/>
  <c r="Y187" i="15"/>
  <c r="AS187" i="15"/>
  <c r="AQ188" i="15"/>
  <c r="AF188" i="15"/>
  <c r="AA188" i="15"/>
  <c r="Z188" i="15"/>
  <c r="AM188" i="15" s="1"/>
  <c r="AS188" i="15"/>
  <c r="AQ189" i="15"/>
  <c r="AF189" i="15"/>
  <c r="AA189" i="15"/>
  <c r="AJ189" i="15" s="1"/>
  <c r="Z189" i="15"/>
  <c r="AM189" i="15" s="1"/>
  <c r="AS189" i="15"/>
  <c r="AS190" i="15"/>
  <c r="Z190" i="15"/>
  <c r="AM190" i="15" s="1"/>
  <c r="AR190" i="15"/>
  <c r="AQ193" i="15"/>
  <c r="Y193" i="15"/>
  <c r="AS193" i="15"/>
  <c r="AS194" i="15"/>
  <c r="Z194" i="15"/>
  <c r="AM194" i="15" s="1"/>
  <c r="AR194" i="15"/>
  <c r="AQ207" i="15"/>
  <c r="Z207" i="15"/>
  <c r="AM207" i="15" s="1"/>
  <c r="AS207" i="15"/>
  <c r="AQ212" i="15"/>
  <c r="Y212" i="15"/>
  <c r="AR216" i="15"/>
  <c r="AH216" i="15"/>
  <c r="Y216" i="15"/>
  <c r="AF216" i="15"/>
  <c r="AQ230" i="15"/>
  <c r="Y230" i="15"/>
  <c r="AQ239" i="15"/>
  <c r="Y239" i="15"/>
  <c r="AR244" i="15"/>
  <c r="AH244" i="15"/>
  <c r="Y244" i="15"/>
  <c r="AF244" i="15"/>
  <c r="AQ248" i="15"/>
  <c r="AS256" i="15"/>
  <c r="Z256" i="15"/>
  <c r="AM256" i="15" s="1"/>
  <c r="AR256" i="15"/>
  <c r="AQ262" i="15"/>
  <c r="AR264" i="15"/>
  <c r="Y264" i="15"/>
  <c r="AR268" i="15"/>
  <c r="Y268" i="15"/>
  <c r="AS281" i="15"/>
  <c r="AS282" i="15"/>
  <c r="Z282" i="15"/>
  <c r="AM282" i="15" s="1"/>
  <c r="AR291" i="15"/>
  <c r="AE291" i="15"/>
  <c r="Y291" i="15"/>
  <c r="AQ294" i="15"/>
  <c r="Y294" i="15"/>
  <c r="AS294" i="15"/>
  <c r="AM298" i="15"/>
  <c r="AR298" i="15"/>
  <c r="AE298" i="15"/>
  <c r="AR302" i="15"/>
  <c r="Y302" i="15"/>
  <c r="AR303" i="15"/>
  <c r="AS312" i="15"/>
  <c r="AF312" i="15"/>
  <c r="Z312" i="15"/>
  <c r="AM312" i="15" s="1"/>
  <c r="AQ312" i="15"/>
  <c r="AE312" i="15"/>
  <c r="AQ315" i="15"/>
  <c r="AK315" i="15"/>
  <c r="AS315" i="15"/>
  <c r="AM315" i="15"/>
  <c r="AF324" i="15"/>
  <c r="AA324" i="15"/>
  <c r="AJ324" i="15" s="1"/>
  <c r="AR324" i="15"/>
  <c r="AH324" i="15"/>
  <c r="Y324" i="15"/>
  <c r="AS324" i="15"/>
  <c r="Z324" i="15"/>
  <c r="AM324" i="15" s="1"/>
  <c r="AQ324" i="15"/>
  <c r="AE324" i="15"/>
  <c r="X735" i="19"/>
  <c r="AA12" i="19"/>
  <c r="T12" i="19"/>
  <c r="AB12" i="19"/>
  <c r="AC44" i="19"/>
  <c r="BB44" i="19" s="1"/>
  <c r="BC44" i="19" s="1"/>
  <c r="AH44" i="19"/>
  <c r="AA44" i="19"/>
  <c r="T44" i="19"/>
  <c r="AA88" i="19"/>
  <c r="AI100" i="19"/>
  <c r="AH100" i="19"/>
  <c r="AC100" i="19"/>
  <c r="AJ100" i="19"/>
  <c r="AA100" i="19"/>
  <c r="T100" i="19"/>
  <c r="AB100" i="19"/>
  <c r="AG100" i="19"/>
  <c r="C54" i="4"/>
  <c r="C55" i="4" s="1"/>
  <c r="C15" i="7"/>
  <c r="C16" i="7" s="1"/>
  <c r="AD57" i="7"/>
  <c r="AD244" i="7"/>
  <c r="AD90" i="9"/>
  <c r="AD134" i="9"/>
  <c r="C147" i="9"/>
  <c r="C148" i="9" s="1"/>
  <c r="C158" i="10"/>
  <c r="C159" i="10" s="1"/>
  <c r="AD70" i="14"/>
  <c r="AD81" i="14"/>
  <c r="AD92" i="14"/>
  <c r="AD103" i="14"/>
  <c r="AD114" i="14"/>
  <c r="AD125" i="14"/>
  <c r="AD136" i="14"/>
  <c r="AD147" i="14"/>
  <c r="AD158" i="14"/>
  <c r="AD169" i="14"/>
  <c r="AD180" i="14"/>
  <c r="AD191" i="14"/>
  <c r="AD202" i="14"/>
  <c r="AD213" i="14"/>
  <c r="AD224" i="14"/>
  <c r="AD235" i="14"/>
  <c r="AD246" i="14"/>
  <c r="AD257" i="14"/>
  <c r="AD268" i="14"/>
  <c r="AD279" i="14"/>
  <c r="AD290" i="14"/>
  <c r="AD301" i="14"/>
  <c r="AD312" i="14"/>
  <c r="AD323" i="14"/>
  <c r="AD334" i="14"/>
  <c r="AD345" i="14"/>
  <c r="AD356" i="14"/>
  <c r="AD367" i="14"/>
  <c r="AD378" i="14"/>
  <c r="AD389" i="14"/>
  <c r="AD400" i="14"/>
  <c r="AD411" i="14"/>
  <c r="AD422" i="14"/>
  <c r="AD433" i="14"/>
  <c r="AD444" i="14"/>
  <c r="AD455" i="14"/>
  <c r="V364" i="15"/>
  <c r="AS13" i="15"/>
  <c r="Z14" i="15"/>
  <c r="AM14" i="15" s="1"/>
  <c r="AE14" i="15"/>
  <c r="AS14" i="15"/>
  <c r="Z15" i="15"/>
  <c r="AM15" i="15" s="1"/>
  <c r="AR15" i="15"/>
  <c r="Y16" i="15"/>
  <c r="AA19" i="15"/>
  <c r="AI19" i="15" s="1"/>
  <c r="AF19" i="15"/>
  <c r="AA20" i="15"/>
  <c r="AI20" i="15" s="1"/>
  <c r="AF20" i="15"/>
  <c r="AS21" i="15"/>
  <c r="Z22" i="15"/>
  <c r="AM22" i="15" s="1"/>
  <c r="AR22" i="15"/>
  <c r="Y23" i="15"/>
  <c r="AS26" i="15"/>
  <c r="Z27" i="15"/>
  <c r="AR27" i="15"/>
  <c r="Y28" i="15"/>
  <c r="AH28" i="15"/>
  <c r="Y29" i="15"/>
  <c r="AS31" i="15"/>
  <c r="Z32" i="15"/>
  <c r="AM32" i="15" s="1"/>
  <c r="AE32" i="15"/>
  <c r="AS32" i="15"/>
  <c r="Z33" i="15"/>
  <c r="AM33" i="15" s="1"/>
  <c r="AS33" i="15"/>
  <c r="Z35" i="15"/>
  <c r="AM35" i="15" s="1"/>
  <c r="AS35" i="15"/>
  <c r="Z37" i="15"/>
  <c r="AM37" i="15" s="1"/>
  <c r="AS37" i="15"/>
  <c r="Z39" i="15"/>
  <c r="AM39" i="15" s="1"/>
  <c r="AE39" i="15"/>
  <c r="AS39" i="15"/>
  <c r="Z40" i="15"/>
  <c r="AF40" i="15" s="1"/>
  <c r="AQ40" i="15"/>
  <c r="AS42" i="15"/>
  <c r="Z43" i="15"/>
  <c r="AF43" i="15" s="1"/>
  <c r="AQ43" i="15"/>
  <c r="AA47" i="15"/>
  <c r="AI47" i="15" s="1"/>
  <c r="AF47" i="15"/>
  <c r="AA50" i="15"/>
  <c r="AI50" i="15" s="1"/>
  <c r="AF50" i="15"/>
  <c r="AA53" i="15"/>
  <c r="AF53" i="15"/>
  <c r="AS55" i="15"/>
  <c r="Z57" i="15"/>
  <c r="AM57" i="15" s="1"/>
  <c r="AR57" i="15"/>
  <c r="Y59" i="15"/>
  <c r="AK61" i="15"/>
  <c r="AQ61" i="15"/>
  <c r="AS64" i="15"/>
  <c r="Z66" i="15"/>
  <c r="AM66" i="15" s="1"/>
  <c r="AR66" i="15"/>
  <c r="Y67" i="15"/>
  <c r="AH67" i="15"/>
  <c r="Y68" i="15"/>
  <c r="AS70" i="15"/>
  <c r="Z71" i="15"/>
  <c r="AM71" i="15" s="1"/>
  <c r="AR71" i="15"/>
  <c r="Y72" i="15"/>
  <c r="AS75" i="15"/>
  <c r="Z76" i="15"/>
  <c r="AR76" i="15"/>
  <c r="Y77" i="15"/>
  <c r="AH77" i="15"/>
  <c r="Y78" i="15"/>
  <c r="AE79" i="15"/>
  <c r="AE84" i="15"/>
  <c r="AE89" i="15"/>
  <c r="AQ91" i="15"/>
  <c r="Y92" i="15"/>
  <c r="AQ93" i="15"/>
  <c r="Y93" i="15"/>
  <c r="AS93" i="15"/>
  <c r="AQ94" i="15"/>
  <c r="Z94" i="15"/>
  <c r="AM94" i="15" s="1"/>
  <c r="AF94" i="15"/>
  <c r="AS94" i="15"/>
  <c r="Z95" i="15"/>
  <c r="AR95" i="15"/>
  <c r="AQ99" i="15"/>
  <c r="Y100" i="15"/>
  <c r="AR101" i="15"/>
  <c r="AH101" i="15"/>
  <c r="Y101" i="15"/>
  <c r="AA101" i="15"/>
  <c r="AJ101" i="15" s="1"/>
  <c r="AH105" i="15"/>
  <c r="AE107" i="15"/>
  <c r="AS110" i="15"/>
  <c r="AQ113" i="15"/>
  <c r="Y114" i="15"/>
  <c r="AE121" i="15"/>
  <c r="AQ122" i="15"/>
  <c r="Y122" i="15"/>
  <c r="AS122" i="15"/>
  <c r="Z123" i="15"/>
  <c r="AM123" i="15" s="1"/>
  <c r="AR123" i="15"/>
  <c r="Y124" i="15"/>
  <c r="Y125" i="15"/>
  <c r="AF125" i="15"/>
  <c r="AQ127" i="15"/>
  <c r="AK130" i="15"/>
  <c r="AR130" i="15"/>
  <c r="AH132" i="15"/>
  <c r="AE134" i="15"/>
  <c r="Z138" i="15"/>
  <c r="AM138" i="15" s="1"/>
  <c r="AF138" i="15"/>
  <c r="AS140" i="15"/>
  <c r="AS141" i="15"/>
  <c r="Z141" i="15"/>
  <c r="AM141" i="15" s="1"/>
  <c r="AR141" i="15"/>
  <c r="AK144" i="15"/>
  <c r="AS144" i="15"/>
  <c r="AQ146" i="15"/>
  <c r="AK146" i="15"/>
  <c r="AR146" i="15"/>
  <c r="Y149" i="15"/>
  <c r="AQ149" i="15"/>
  <c r="AS150" i="15"/>
  <c r="AE150" i="15"/>
  <c r="Y150" i="15"/>
  <c r="AQ150" i="15"/>
  <c r="AK153" i="15"/>
  <c r="AR160" i="15"/>
  <c r="AH160" i="15"/>
  <c r="Y160" i="15"/>
  <c r="AQ160" i="15"/>
  <c r="AA160" i="15"/>
  <c r="AK160" i="15" s="1"/>
  <c r="AQ162" i="15"/>
  <c r="Y162" i="15"/>
  <c r="AA162" i="15" s="1"/>
  <c r="AI162" i="15" s="1"/>
  <c r="AF162" i="15"/>
  <c r="AS162" i="15"/>
  <c r="AS163" i="15"/>
  <c r="Z163" i="15"/>
  <c r="AM163" i="15" s="1"/>
  <c r="AR163" i="15"/>
  <c r="AQ176" i="15"/>
  <c r="Y176" i="15"/>
  <c r="AR178" i="15"/>
  <c r="AN179" i="15"/>
  <c r="AR186" i="15"/>
  <c r="AM186" i="15"/>
  <c r="AQ186" i="15"/>
  <c r="AK186" i="15"/>
  <c r="AS186" i="15"/>
  <c r="AQ209" i="15"/>
  <c r="AF209" i="15"/>
  <c r="AA209" i="15"/>
  <c r="AK209" i="15" s="1"/>
  <c r="Z209" i="15"/>
  <c r="AM209" i="15" s="1"/>
  <c r="AS209" i="15"/>
  <c r="AS210" i="15"/>
  <c r="Z210" i="15"/>
  <c r="AM210" i="15" s="1"/>
  <c r="AR210" i="15"/>
  <c r="AQ213" i="15"/>
  <c r="Y213" i="15"/>
  <c r="AA213" i="15" s="1"/>
  <c r="AI213" i="15" s="1"/>
  <c r="AF213" i="15"/>
  <c r="AS213" i="15"/>
  <c r="AS214" i="15"/>
  <c r="Z214" i="15"/>
  <c r="AM214" i="15" s="1"/>
  <c r="AR214" i="15"/>
  <c r="AQ216" i="15"/>
  <c r="AQ217" i="15"/>
  <c r="Y217" i="15"/>
  <c r="AR218" i="15"/>
  <c r="Y221" i="15"/>
  <c r="AQ221" i="15"/>
  <c r="AQ222" i="15"/>
  <c r="Y222" i="15"/>
  <c r="AR223" i="15"/>
  <c r="AS229" i="15"/>
  <c r="AR229" i="15"/>
  <c r="AM229" i="15"/>
  <c r="AR231" i="15"/>
  <c r="AH231" i="15"/>
  <c r="Y231" i="15"/>
  <c r="AQ231" i="15"/>
  <c r="AA231" i="15"/>
  <c r="AK231" i="15" s="1"/>
  <c r="AQ236" i="15"/>
  <c r="AF236" i="15"/>
  <c r="AA236" i="15"/>
  <c r="AJ236" i="15" s="1"/>
  <c r="Z236" i="15"/>
  <c r="AM236" i="15" s="1"/>
  <c r="AS236" i="15"/>
  <c r="AS237" i="15"/>
  <c r="Z237" i="15"/>
  <c r="AM237" i="15" s="1"/>
  <c r="AR237" i="15"/>
  <c r="AQ240" i="15"/>
  <c r="Y240" i="15"/>
  <c r="AA240" i="15" s="1"/>
  <c r="AI240" i="15" s="1"/>
  <c r="AF240" i="15"/>
  <c r="AS240" i="15"/>
  <c r="AQ241" i="15"/>
  <c r="AF241" i="15"/>
  <c r="AA241" i="15"/>
  <c r="AJ241" i="15" s="1"/>
  <c r="Z241" i="15"/>
  <c r="AM241" i="15" s="1"/>
  <c r="AS241" i="15"/>
  <c r="AS242" i="15"/>
  <c r="Z242" i="15"/>
  <c r="AM242" i="15" s="1"/>
  <c r="AR242" i="15"/>
  <c r="AQ244" i="15"/>
  <c r="AQ245" i="15"/>
  <c r="Y245" i="15"/>
  <c r="AR246" i="15"/>
  <c r="Y248" i="15"/>
  <c r="AH248" i="15"/>
  <c r="AR253" i="15"/>
  <c r="AM253" i="15"/>
  <c r="AQ253" i="15"/>
  <c r="AK253" i="15"/>
  <c r="Y258" i="15"/>
  <c r="AQ258" i="15"/>
  <c r="AR259" i="15"/>
  <c r="AH259" i="15"/>
  <c r="Y259" i="15"/>
  <c r="AF259" i="15"/>
  <c r="AA262" i="15"/>
  <c r="AJ262" i="15" s="1"/>
  <c r="AS263" i="15"/>
  <c r="AR263" i="15"/>
  <c r="AM263" i="15"/>
  <c r="AQ264" i="15"/>
  <c r="AR265" i="15"/>
  <c r="AH265" i="15"/>
  <c r="Y265" i="15"/>
  <c r="AF265" i="15"/>
  <c r="AQ268" i="15"/>
  <c r="AQ269" i="15"/>
  <c r="Y269" i="15"/>
  <c r="AR269" i="15"/>
  <c r="Z269" i="15"/>
  <c r="AM269" i="15" s="1"/>
  <c r="AQ270" i="15"/>
  <c r="AR270" i="15"/>
  <c r="AE270" i="15"/>
  <c r="Y270" i="15"/>
  <c r="AA270" i="15"/>
  <c r="AK270" i="15" s="1"/>
  <c r="AF271" i="15"/>
  <c r="AQ271" i="15"/>
  <c r="Y271" i="15"/>
  <c r="AA271" i="15" s="1"/>
  <c r="AJ271" i="15" s="1"/>
  <c r="AF273" i="15"/>
  <c r="AA273" i="15"/>
  <c r="AJ273" i="15" s="1"/>
  <c r="AR273" i="15"/>
  <c r="AE273" i="15"/>
  <c r="Y273" i="15"/>
  <c r="AQ273" i="15"/>
  <c r="AS274" i="15"/>
  <c r="AE274" i="15"/>
  <c r="AQ274" i="15"/>
  <c r="Y274" i="15"/>
  <c r="AA274" i="15" s="1"/>
  <c r="Z279" i="15"/>
  <c r="AM279" i="15" s="1"/>
  <c r="AQ282" i="15"/>
  <c r="AQ287" i="15"/>
  <c r="Y287" i="15"/>
  <c r="AR293" i="15"/>
  <c r="Y293" i="15"/>
  <c r="AS293" i="15"/>
  <c r="AR305" i="15"/>
  <c r="Z305" i="15"/>
  <c r="AR306" i="15"/>
  <c r="AE306" i="15"/>
  <c r="Y306" i="15"/>
  <c r="AQ307" i="15"/>
  <c r="Y307" i="15"/>
  <c r="AS308" i="15"/>
  <c r="AE308" i="15"/>
  <c r="AQ308" i="15"/>
  <c r="Y308" i="15"/>
  <c r="AA308" i="15" s="1"/>
  <c r="AF308" i="15"/>
  <c r="AR315" i="15"/>
  <c r="AQ341" i="15"/>
  <c r="Y341" i="15"/>
  <c r="AS341" i="15"/>
  <c r="AR341" i="15"/>
  <c r="Z341" i="15"/>
  <c r="AM341" i="15" s="1"/>
  <c r="AA342" i="15"/>
  <c r="AI342" i="15" s="1"/>
  <c r="AR342" i="15"/>
  <c r="AH342" i="15"/>
  <c r="Y342" i="15"/>
  <c r="AF342" i="15"/>
  <c r="AQ347" i="15"/>
  <c r="AK347" i="15"/>
  <c r="AS347" i="15"/>
  <c r="AR347" i="15"/>
  <c r="AM347" i="15"/>
  <c r="AS348" i="15"/>
  <c r="AQ348" i="15"/>
  <c r="Y348" i="15"/>
  <c r="AH32" i="19"/>
  <c r="AC32" i="19"/>
  <c r="AA32" i="19"/>
  <c r="T32" i="19"/>
  <c r="AC56" i="19"/>
  <c r="AH56" i="19"/>
  <c r="AA56" i="19"/>
  <c r="T56" i="19"/>
  <c r="AC82" i="19"/>
  <c r="AH82" i="19"/>
  <c r="AA82" i="19"/>
  <c r="T82" i="19"/>
  <c r="AB606" i="1"/>
  <c r="T607" i="1"/>
  <c r="AA607" i="1"/>
  <c r="AJ607" i="1"/>
  <c r="T608" i="1"/>
  <c r="AA608" i="1"/>
  <c r="AJ608" i="1"/>
  <c r="T609" i="1"/>
  <c r="AA609" i="1"/>
  <c r="AB614" i="1"/>
  <c r="AG614" i="1"/>
  <c r="AB615" i="1"/>
  <c r="AG615" i="1"/>
  <c r="AB616" i="1"/>
  <c r="T617" i="1"/>
  <c r="AA617" i="1"/>
  <c r="AJ617" i="1"/>
  <c r="T618" i="1"/>
  <c r="AA618" i="1"/>
  <c r="AJ618" i="1"/>
  <c r="AA619" i="1"/>
  <c r="AB626" i="1"/>
  <c r="AG626" i="1"/>
  <c r="AB627" i="1"/>
  <c r="AG627" i="1"/>
  <c r="AB628" i="1"/>
  <c r="AG628" i="1"/>
  <c r="AB629" i="1"/>
  <c r="AG629" i="1" s="1"/>
  <c r="T630" i="1"/>
  <c r="AA630" i="1"/>
  <c r="AJ630" i="1"/>
  <c r="T631" i="1"/>
  <c r="AA631" i="1"/>
  <c r="AJ631" i="1"/>
  <c r="T632" i="1"/>
  <c r="AA632" i="1"/>
  <c r="AJ632" i="1"/>
  <c r="AA633" i="1"/>
  <c r="AB639" i="1"/>
  <c r="AH639" i="1" s="1"/>
  <c r="T640" i="1"/>
  <c r="AA640" i="1"/>
  <c r="AB644" i="1"/>
  <c r="AG644" i="1"/>
  <c r="AB645" i="1"/>
  <c r="AH645" i="1" s="1"/>
  <c r="T646" i="1"/>
  <c r="AA646" i="1"/>
  <c r="AJ646" i="1"/>
  <c r="T655" i="1"/>
  <c r="AA655" i="1"/>
  <c r="AB659" i="1"/>
  <c r="AG659" i="1"/>
  <c r="AB660" i="1"/>
  <c r="AG660" i="1"/>
  <c r="AB661" i="1"/>
  <c r="T662" i="1"/>
  <c r="AA662" i="1"/>
  <c r="AJ662" i="1"/>
  <c r="T663" i="1"/>
  <c r="AA663" i="1"/>
  <c r="AJ663" i="1"/>
  <c r="T664" i="1"/>
  <c r="AA664" i="1"/>
  <c r="AJ664" i="1"/>
  <c r="AB665" i="1"/>
  <c r="T666" i="1"/>
  <c r="AA666" i="1"/>
  <c r="AJ666" i="1"/>
  <c r="T667" i="1"/>
  <c r="AA667" i="1"/>
  <c r="AJ667" i="1"/>
  <c r="T668" i="1"/>
  <c r="AA668" i="1"/>
  <c r="AJ668" i="1"/>
  <c r="AB675" i="1"/>
  <c r="AG675" i="1"/>
  <c r="AB676" i="1"/>
  <c r="AG676" i="1"/>
  <c r="AB677" i="1"/>
  <c r="AG677" i="1"/>
  <c r="AB678" i="1"/>
  <c r="AG678" i="1"/>
  <c r="AB679" i="1"/>
  <c r="AB688" i="1"/>
  <c r="AG688" i="1" s="1"/>
  <c r="T689" i="1"/>
  <c r="AA689" i="1"/>
  <c r="AJ689" i="1"/>
  <c r="T690" i="1"/>
  <c r="AA690" i="1"/>
  <c r="AB695" i="1"/>
  <c r="AG695" i="1"/>
  <c r="AB696" i="1"/>
  <c r="AG696" i="1" s="1"/>
  <c r="T697" i="1"/>
  <c r="AA697" i="1"/>
  <c r="AJ697" i="1"/>
  <c r="T698" i="1"/>
  <c r="AA698" i="1"/>
  <c r="AJ698" i="1"/>
  <c r="T699" i="1"/>
  <c r="AA699" i="1"/>
  <c r="T701" i="1"/>
  <c r="AA701" i="1"/>
  <c r="AJ701" i="1"/>
  <c r="T702" i="1"/>
  <c r="AA702" i="1"/>
  <c r="AB705" i="1"/>
  <c r="AH705" i="1" s="1"/>
  <c r="T706" i="1"/>
  <c r="AA706" i="1"/>
  <c r="AB710" i="1"/>
  <c r="AG710" i="1"/>
  <c r="AB711" i="1"/>
  <c r="AG711" i="1"/>
  <c r="AB712" i="1"/>
  <c r="AG712" i="1"/>
  <c r="AB713" i="1"/>
  <c r="AG713" i="1" s="1"/>
  <c r="AB714" i="1"/>
  <c r="AG714" i="1"/>
  <c r="AB715" i="1"/>
  <c r="AG715" i="1"/>
  <c r="AB716" i="1"/>
  <c r="AG716" i="1"/>
  <c r="AB717" i="1"/>
  <c r="AH717" i="1" s="1"/>
  <c r="AD35" i="7"/>
  <c r="AD68" i="7"/>
  <c r="AD79" i="7"/>
  <c r="AD101" i="7"/>
  <c r="AD123" i="7"/>
  <c r="AD145" i="7"/>
  <c r="AD233" i="7"/>
  <c r="AD277" i="7"/>
  <c r="B288" i="7"/>
  <c r="A299" i="7"/>
  <c r="B299" i="7" s="1"/>
  <c r="AD299" i="7"/>
  <c r="A321" i="7"/>
  <c r="B321" i="7" s="1"/>
  <c r="AD321" i="7"/>
  <c r="A343" i="7"/>
  <c r="B343" i="7" s="1"/>
  <c r="AD343" i="7"/>
  <c r="A365" i="7"/>
  <c r="B365" i="7" s="1"/>
  <c r="AD365" i="7"/>
  <c r="A387" i="7"/>
  <c r="B387" i="7" s="1"/>
  <c r="AD387" i="7"/>
  <c r="A409" i="7"/>
  <c r="B409" i="7" s="1"/>
  <c r="AD409" i="7"/>
  <c r="A431" i="7"/>
  <c r="B431" i="7" s="1"/>
  <c r="AD431" i="7"/>
  <c r="A453" i="7"/>
  <c r="B453" i="7" s="1"/>
  <c r="AD453" i="7"/>
  <c r="A475" i="7"/>
  <c r="B475" i="7" s="1"/>
  <c r="AD475" i="7"/>
  <c r="A497" i="7"/>
  <c r="B497" i="7" s="1"/>
  <c r="AD497" i="7"/>
  <c r="A519" i="7"/>
  <c r="B519" i="7" s="1"/>
  <c r="AD519" i="7"/>
  <c r="AD541" i="7"/>
  <c r="AD24" i="9"/>
  <c r="AD46" i="9"/>
  <c r="AD68" i="9"/>
  <c r="AD167" i="9"/>
  <c r="AD13" i="10"/>
  <c r="AD90" i="10"/>
  <c r="AD101" i="10"/>
  <c r="AD167" i="10"/>
  <c r="AD178" i="10"/>
  <c r="AD189" i="10"/>
  <c r="AD200" i="10"/>
  <c r="AD211" i="10"/>
  <c r="AD222" i="10"/>
  <c r="AD233" i="10"/>
  <c r="AD244" i="10"/>
  <c r="AD255" i="10"/>
  <c r="AD266" i="10"/>
  <c r="AD277" i="10"/>
  <c r="AD288" i="10"/>
  <c r="AD299" i="10"/>
  <c r="AD310" i="10"/>
  <c r="AD321" i="10"/>
  <c r="AD332" i="10"/>
  <c r="AD343" i="10"/>
  <c r="AD354" i="10"/>
  <c r="AD365" i="10"/>
  <c r="AD376" i="10"/>
  <c r="AD387" i="10"/>
  <c r="AD398" i="10"/>
  <c r="AD409" i="10"/>
  <c r="AD420" i="10"/>
  <c r="AD431" i="10"/>
  <c r="AD442" i="10"/>
  <c r="AD453" i="10"/>
  <c r="AD464" i="10"/>
  <c r="AD475" i="10"/>
  <c r="AD486" i="10"/>
  <c r="AD497" i="10"/>
  <c r="AD508" i="10"/>
  <c r="AD519" i="10"/>
  <c r="AD530" i="10"/>
  <c r="AD541" i="10"/>
  <c r="AD552" i="10"/>
  <c r="AD13" i="12"/>
  <c r="AD35" i="12"/>
  <c r="AD134" i="12"/>
  <c r="AD145" i="12"/>
  <c r="AD156" i="12"/>
  <c r="AD167" i="12"/>
  <c r="AD178" i="12"/>
  <c r="AD189" i="12"/>
  <c r="AD200" i="12"/>
  <c r="AD211" i="12"/>
  <c r="AD222" i="12"/>
  <c r="AD233" i="12"/>
  <c r="AD244" i="12"/>
  <c r="AD255" i="12"/>
  <c r="AD266" i="12"/>
  <c r="AD277" i="12"/>
  <c r="AD288" i="12"/>
  <c r="AD299" i="12"/>
  <c r="AD310" i="12"/>
  <c r="AD321" i="12"/>
  <c r="AD332" i="12"/>
  <c r="AD343" i="12"/>
  <c r="AD354" i="12"/>
  <c r="AD365" i="12"/>
  <c r="AD376" i="12"/>
  <c r="AD387" i="12"/>
  <c r="AD398" i="12"/>
  <c r="AD409" i="12"/>
  <c r="AD420" i="12"/>
  <c r="AD431" i="12"/>
  <c r="AD442" i="12"/>
  <c r="AD453" i="12"/>
  <c r="AD464" i="12"/>
  <c r="AD475" i="12"/>
  <c r="AD486" i="12"/>
  <c r="AD497" i="12"/>
  <c r="AD508" i="12"/>
  <c r="AD519" i="12"/>
  <c r="AD530" i="12"/>
  <c r="AD541" i="12"/>
  <c r="AD552" i="12"/>
  <c r="AD24" i="13"/>
  <c r="AD12" i="13" s="1"/>
  <c r="AD10" i="13" s="1"/>
  <c r="AD35" i="13"/>
  <c r="AD46" i="13"/>
  <c r="AD57" i="13"/>
  <c r="AD68" i="13"/>
  <c r="AD79" i="13"/>
  <c r="AD90" i="13"/>
  <c r="AD101" i="13"/>
  <c r="AD112" i="13"/>
  <c r="AD123" i="13"/>
  <c r="AD134" i="13"/>
  <c r="AD145" i="13"/>
  <c r="AD156" i="13"/>
  <c r="AD167" i="13"/>
  <c r="AD178" i="13"/>
  <c r="AD189" i="13"/>
  <c r="AD200" i="13"/>
  <c r="AD211" i="13"/>
  <c r="AD222" i="13"/>
  <c r="AD233" i="13"/>
  <c r="AD244" i="13"/>
  <c r="AD255" i="13"/>
  <c r="AD266" i="13"/>
  <c r="AD277" i="13"/>
  <c r="AD288" i="13"/>
  <c r="AD299" i="13"/>
  <c r="AD310" i="13"/>
  <c r="AD321" i="13"/>
  <c r="AD332" i="13"/>
  <c r="AD343" i="13"/>
  <c r="AD354" i="13"/>
  <c r="AD365" i="13"/>
  <c r="AD376" i="13"/>
  <c r="AD387" i="13"/>
  <c r="AD398" i="13"/>
  <c r="AD409" i="13"/>
  <c r="AD420" i="13"/>
  <c r="AD431" i="13"/>
  <c r="AD442" i="13"/>
  <c r="AD453" i="13"/>
  <c r="AD464" i="13"/>
  <c r="AD475" i="13"/>
  <c r="AD486" i="13"/>
  <c r="AD497" i="13"/>
  <c r="AD508" i="13"/>
  <c r="AD519" i="13"/>
  <c r="AD530" i="13"/>
  <c r="AD541" i="13"/>
  <c r="AD552" i="13"/>
  <c r="AD31" i="14"/>
  <c r="AD34" i="14"/>
  <c r="AD37" i="14"/>
  <c r="AD40" i="14"/>
  <c r="AD43" i="14"/>
  <c r="C61" i="14"/>
  <c r="C65" i="14" s="1"/>
  <c r="W364" i="15"/>
  <c r="Y12" i="15"/>
  <c r="AA14" i="15"/>
  <c r="AJ14" i="15" s="1"/>
  <c r="AF14" i="15"/>
  <c r="Z16" i="15"/>
  <c r="AF16" i="15" s="1"/>
  <c r="Y17" i="15"/>
  <c r="AH17" i="15"/>
  <c r="Y18" i="15"/>
  <c r="Z23" i="15"/>
  <c r="AM23" i="15" s="1"/>
  <c r="Y24" i="15"/>
  <c r="AH24" i="15"/>
  <c r="Y25" i="15"/>
  <c r="Z28" i="15"/>
  <c r="AM28" i="15" s="1"/>
  <c r="AE28" i="15"/>
  <c r="Z29" i="15"/>
  <c r="AM29" i="15" s="1"/>
  <c r="Y30" i="15"/>
  <c r="AA32" i="15"/>
  <c r="AJ32" i="15" s="1"/>
  <c r="AF32" i="15"/>
  <c r="AA39" i="15"/>
  <c r="AI39" i="15" s="1"/>
  <c r="AF39" i="15"/>
  <c r="Y41" i="15"/>
  <c r="Y44" i="15"/>
  <c r="AH44" i="15"/>
  <c r="Y45" i="15"/>
  <c r="AK46" i="15"/>
  <c r="AK49" i="15"/>
  <c r="AK52" i="15"/>
  <c r="AK54" i="15"/>
  <c r="Z59" i="15"/>
  <c r="AM59" i="15" s="1"/>
  <c r="Y60" i="15"/>
  <c r="AH60" i="15"/>
  <c r="AM61" i="15"/>
  <c r="Y62" i="15"/>
  <c r="AK63" i="15"/>
  <c r="Z67" i="15"/>
  <c r="AM67" i="15" s="1"/>
  <c r="AE67" i="15"/>
  <c r="Z68" i="15"/>
  <c r="AM68" i="15" s="1"/>
  <c r="Y69" i="15"/>
  <c r="Z72" i="15"/>
  <c r="AF72" i="15" s="1"/>
  <c r="Y73" i="15"/>
  <c r="AH73" i="15"/>
  <c r="Y74" i="15"/>
  <c r="Z77" i="15"/>
  <c r="AM77" i="15" s="1"/>
  <c r="AE77" i="15"/>
  <c r="AR78" i="15"/>
  <c r="Z78" i="15"/>
  <c r="AM78" i="15" s="1"/>
  <c r="AQ78" i="15"/>
  <c r="AQ79" i="15"/>
  <c r="Y79" i="15"/>
  <c r="AA79" i="15" s="1"/>
  <c r="AJ79" i="15" s="1"/>
  <c r="AF79" i="15"/>
  <c r="AM79" i="15"/>
  <c r="AS79" i="15"/>
  <c r="Z80" i="15"/>
  <c r="AR80" i="15"/>
  <c r="Y81" i="15"/>
  <c r="AE81" i="15"/>
  <c r="AR81" i="15"/>
  <c r="Y82" i="15"/>
  <c r="AQ82" i="15"/>
  <c r="Y83" i="15"/>
  <c r="AQ84" i="15"/>
  <c r="Y84" i="15"/>
  <c r="AA84" i="15" s="1"/>
  <c r="AK84" i="15" s="1"/>
  <c r="AF84" i="15"/>
  <c r="AM84" i="15"/>
  <c r="AS84" i="15"/>
  <c r="AQ85" i="15"/>
  <c r="Z85" i="15"/>
  <c r="AM85" i="15" s="1"/>
  <c r="AF85" i="15"/>
  <c r="AS85" i="15"/>
  <c r="Z86" i="15"/>
  <c r="AE86" i="15" s="1"/>
  <c r="AR86" i="15"/>
  <c r="Y87" i="15"/>
  <c r="AQ87" i="15"/>
  <c r="Y88" i="15"/>
  <c r="AQ89" i="15"/>
  <c r="Y89" i="15"/>
  <c r="AA89" i="15" s="1"/>
  <c r="AI89" i="15" s="1"/>
  <c r="AF89" i="15"/>
  <c r="AM89" i="15"/>
  <c r="AS89" i="15"/>
  <c r="AS90" i="15"/>
  <c r="Z90" i="15"/>
  <c r="AM90" i="15" s="1"/>
  <c r="AQ90" i="15"/>
  <c r="Y91" i="15"/>
  <c r="AF91" i="15"/>
  <c r="AR92" i="15"/>
  <c r="AA94" i="15"/>
  <c r="AH94" i="15"/>
  <c r="AS95" i="15"/>
  <c r="AK99" i="15"/>
  <c r="AR99" i="15"/>
  <c r="AR100" i="15"/>
  <c r="Z102" i="15"/>
  <c r="AM102" i="15" s="1"/>
  <c r="AR102" i="15"/>
  <c r="Y103" i="15"/>
  <c r="AQ103" i="15"/>
  <c r="Y106" i="15"/>
  <c r="AQ107" i="15"/>
  <c r="Y107" i="15"/>
  <c r="AA107" i="15" s="1"/>
  <c r="AF107" i="15"/>
  <c r="AM107" i="15"/>
  <c r="AS107" i="15"/>
  <c r="AQ108" i="15"/>
  <c r="Z108" i="15"/>
  <c r="AM108" i="15" s="1"/>
  <c r="AF108" i="15"/>
  <c r="AS108" i="15"/>
  <c r="AK113" i="15"/>
  <c r="AR113" i="15"/>
  <c r="AR114" i="15"/>
  <c r="Z116" i="15"/>
  <c r="AR116" i="15"/>
  <c r="Y117" i="15"/>
  <c r="AE117" i="15"/>
  <c r="AR117" i="15"/>
  <c r="Y118" i="15"/>
  <c r="AQ118" i="15"/>
  <c r="Z121" i="15"/>
  <c r="AM121" i="15" s="1"/>
  <c r="AF121" i="15"/>
  <c r="AS121" i="15"/>
  <c r="AS123" i="15"/>
  <c r="AS124" i="15"/>
  <c r="Z124" i="15"/>
  <c r="AM124" i="15" s="1"/>
  <c r="AR124" i="15"/>
  <c r="AS125" i="15"/>
  <c r="AA125" i="15"/>
  <c r="AJ125" i="15" s="1"/>
  <c r="AQ126" i="15"/>
  <c r="Y127" i="15"/>
  <c r="AM130" i="15"/>
  <c r="Y133" i="15"/>
  <c r="AQ134" i="15"/>
  <c r="Y134" i="15"/>
  <c r="AA134" i="15" s="1"/>
  <c r="AF134" i="15"/>
  <c r="AM134" i="15"/>
  <c r="AS134" i="15"/>
  <c r="Z135" i="15"/>
  <c r="AR135" i="15"/>
  <c r="Y136" i="15"/>
  <c r="AQ136" i="15"/>
  <c r="Y137" i="15"/>
  <c r="AR138" i="15"/>
  <c r="AH138" i="15"/>
  <c r="Y138" i="15"/>
  <c r="AA138" i="15"/>
  <c r="AJ138" i="15" s="1"/>
  <c r="AE143" i="15"/>
  <c r="AQ143" i="15"/>
  <c r="AM146" i="15"/>
  <c r="AS146" i="15"/>
  <c r="Z147" i="15"/>
  <c r="AM147" i="15" s="1"/>
  <c r="AR147" i="15"/>
  <c r="AS149" i="15"/>
  <c r="AH150" i="15"/>
  <c r="AR150" i="15"/>
  <c r="AR154" i="15"/>
  <c r="AR155" i="15"/>
  <c r="AM155" i="15"/>
  <c r="AQ155" i="15"/>
  <c r="AK155" i="15"/>
  <c r="AE157" i="15"/>
  <c r="AS159" i="15"/>
  <c r="AE160" i="15"/>
  <c r="Z161" i="15"/>
  <c r="AE161" i="15" s="1"/>
  <c r="AS161" i="15"/>
  <c r="AM162" i="15"/>
  <c r="AR166" i="15"/>
  <c r="AE168" i="15"/>
  <c r="AR171" i="15"/>
  <c r="F174" i="15"/>
  <c r="AS174" i="15" s="1"/>
  <c r="L364" i="15"/>
  <c r="AA174" i="15"/>
  <c r="AS175" i="15"/>
  <c r="AR175" i="15"/>
  <c r="AM175" i="15"/>
  <c r="AQ178" i="15"/>
  <c r="Y178" i="15"/>
  <c r="AA178" i="15" s="1"/>
  <c r="AF178" i="15"/>
  <c r="AS178" i="15"/>
  <c r="Y180" i="15"/>
  <c r="AQ180" i="15"/>
  <c r="Y183" i="15"/>
  <c r="AQ183" i="15"/>
  <c r="AE188" i="15"/>
  <c r="AE189" i="15"/>
  <c r="AR192" i="15"/>
  <c r="Y196" i="15"/>
  <c r="AQ197" i="15"/>
  <c r="Y197" i="15"/>
  <c r="Z198" i="15"/>
  <c r="AM198" i="15" s="1"/>
  <c r="AR198" i="15"/>
  <c r="Y199" i="15"/>
  <c r="AH199" i="15"/>
  <c r="AR199" i="15"/>
  <c r="Y200" i="15"/>
  <c r="AQ200" i="15"/>
  <c r="Y201" i="15"/>
  <c r="AQ202" i="15"/>
  <c r="Y202" i="15"/>
  <c r="Z203" i="15"/>
  <c r="AM203" i="15" s="1"/>
  <c r="AR203" i="15"/>
  <c r="Y204" i="15"/>
  <c r="AH204" i="15"/>
  <c r="AR204" i="15"/>
  <c r="Y205" i="15"/>
  <c r="AR205" i="15"/>
  <c r="AS212" i="15"/>
  <c r="AM213" i="15"/>
  <c r="AA216" i="15"/>
  <c r="AI216" i="15" s="1"/>
  <c r="AQ218" i="15"/>
  <c r="Y218" i="15"/>
  <c r="AA218" i="15" s="1"/>
  <c r="AF218" i="15"/>
  <c r="AS218" i="15"/>
  <c r="AQ219" i="15"/>
  <c r="AF219" i="15"/>
  <c r="AA219" i="15"/>
  <c r="AK219" i="15" s="1"/>
  <c r="Z219" i="15"/>
  <c r="AM219" i="15" s="1"/>
  <c r="AS219" i="15"/>
  <c r="AS220" i="15"/>
  <c r="Z220" i="15"/>
  <c r="AM220" i="15" s="1"/>
  <c r="AR220" i="15"/>
  <c r="AS221" i="15"/>
  <c r="AQ223" i="15"/>
  <c r="Y223" i="15"/>
  <c r="AA223" i="15" s="1"/>
  <c r="AF223" i="15"/>
  <c r="AS223" i="15"/>
  <c r="AQ224" i="15"/>
  <c r="AF224" i="15"/>
  <c r="AA224" i="15"/>
  <c r="AK224" i="15" s="1"/>
  <c r="Z224" i="15"/>
  <c r="AM224" i="15" s="1"/>
  <c r="AS224" i="15"/>
  <c r="Y226" i="15"/>
  <c r="AQ226" i="15"/>
  <c r="AK229" i="15"/>
  <c r="AS230" i="15"/>
  <c r="AE231" i="15"/>
  <c r="Z232" i="15"/>
  <c r="AM232" i="15" s="1"/>
  <c r="AR232" i="15"/>
  <c r="Y233" i="15"/>
  <c r="AQ233" i="15"/>
  <c r="Y234" i="15"/>
  <c r="Y235" i="15"/>
  <c r="AS239" i="15"/>
  <c r="AM240" i="15"/>
  <c r="AA244" i="15"/>
  <c r="AI244" i="15" s="1"/>
  <c r="AQ246" i="15"/>
  <c r="Y246" i="15"/>
  <c r="AA246" i="15" s="1"/>
  <c r="AI246" i="15" s="1"/>
  <c r="AF246" i="15"/>
  <c r="AS246" i="15"/>
  <c r="AS247" i="15"/>
  <c r="Z247" i="15"/>
  <c r="AM247" i="15" s="1"/>
  <c r="AR247" i="15"/>
  <c r="Y250" i="15"/>
  <c r="AQ251" i="15"/>
  <c r="AQ252" i="15"/>
  <c r="Y252" i="15"/>
  <c r="Z254" i="15"/>
  <c r="AM254" i="15" s="1"/>
  <c r="AR254" i="15"/>
  <c r="AS258" i="15"/>
  <c r="AQ259" i="15"/>
  <c r="AQ260" i="15"/>
  <c r="AR261" i="15"/>
  <c r="Y261" i="15"/>
  <c r="AS262" i="15"/>
  <c r="AK263" i="15"/>
  <c r="AQ265" i="15"/>
  <c r="AR266" i="15"/>
  <c r="AH266" i="15"/>
  <c r="Y266" i="15"/>
  <c r="AF266" i="15"/>
  <c r="AR267" i="15"/>
  <c r="AS268" i="15"/>
  <c r="AS269" i="15"/>
  <c r="AF270" i="15"/>
  <c r="AS270" i="15"/>
  <c r="AE271" i="15"/>
  <c r="AR271" i="15"/>
  <c r="AS273" i="15"/>
  <c r="AF274" i="15"/>
  <c r="AR274" i="15"/>
  <c r="AH276" i="15"/>
  <c r="AF276" i="15"/>
  <c r="AR276" i="15"/>
  <c r="AE279" i="15"/>
  <c r="AQ280" i="15"/>
  <c r="Y280" i="15"/>
  <c r="AR280" i="15"/>
  <c r="Z280" i="15"/>
  <c r="AM280" i="15" s="1"/>
  <c r="AF281" i="15"/>
  <c r="AQ281" i="15"/>
  <c r="Y281" i="15"/>
  <c r="AA281" i="15" s="1"/>
  <c r="AR282" i="15"/>
  <c r="AA284" i="15"/>
  <c r="AJ284" i="15" s="1"/>
  <c r="AQ291" i="15"/>
  <c r="AR294" i="15"/>
  <c r="AR297" i="15"/>
  <c r="AH297" i="15"/>
  <c r="Y297" i="15"/>
  <c r="AS297" i="15"/>
  <c r="AF297" i="15"/>
  <c r="Z297" i="15"/>
  <c r="AM297" i="15" s="1"/>
  <c r="AQ297" i="15"/>
  <c r="AE297" i="15"/>
  <c r="AH301" i="15"/>
  <c r="AS307" i="15"/>
  <c r="AS310" i="15"/>
  <c r="AQ310" i="15"/>
  <c r="Y310" i="15"/>
  <c r="AQ318" i="15"/>
  <c r="Y318" i="15"/>
  <c r="AS319" i="15"/>
  <c r="AQ319" i="15"/>
  <c r="Y319" i="15"/>
  <c r="AS321" i="15"/>
  <c r="AF321" i="15"/>
  <c r="Z321" i="15"/>
  <c r="AM321" i="15" s="1"/>
  <c r="AQ321" i="15"/>
  <c r="AE321" i="15"/>
  <c r="AQ334" i="15"/>
  <c r="AK334" i="15"/>
  <c r="AS334" i="15"/>
  <c r="AR334" i="15"/>
  <c r="AM334" i="15"/>
  <c r="AS335" i="15"/>
  <c r="AQ335" i="15"/>
  <c r="Y335" i="15"/>
  <c r="AS352" i="15"/>
  <c r="AQ352" i="15"/>
  <c r="Y352" i="15"/>
  <c r="AR353" i="15"/>
  <c r="AS355" i="15"/>
  <c r="AQ355" i="15"/>
  <c r="Y355" i="15"/>
  <c r="AR355" i="15"/>
  <c r="Z355" i="15"/>
  <c r="AM355" i="15" s="1"/>
  <c r="AQ356" i="15"/>
  <c r="AA356" i="15"/>
  <c r="AI356" i="15" s="1"/>
  <c r="AR356" i="15"/>
  <c r="AH356" i="15"/>
  <c r="Y356" i="15"/>
  <c r="AF356" i="15"/>
  <c r="D36" i="16"/>
  <c r="AC11" i="16"/>
  <c r="AW11" i="16"/>
  <c r="AA36" i="16"/>
  <c r="AX11" i="16"/>
  <c r="AV11" i="16"/>
  <c r="AC21" i="16"/>
  <c r="AH21" i="16" s="1"/>
  <c r="AN21" i="16" s="1"/>
  <c r="AE21" i="16"/>
  <c r="AF21" i="16"/>
  <c r="AC29" i="16"/>
  <c r="AH29" i="16" s="1"/>
  <c r="AE29" i="16"/>
  <c r="AF29" i="16"/>
  <c r="AC64" i="19"/>
  <c r="AH64" i="19"/>
  <c r="AA64" i="19"/>
  <c r="T64" i="19"/>
  <c r="AS295" i="15"/>
  <c r="Z295" i="15"/>
  <c r="AM295" i="15" s="1"/>
  <c r="AR295" i="15"/>
  <c r="AQ309" i="15"/>
  <c r="AQ313" i="15"/>
  <c r="Y313" i="15"/>
  <c r="AA313" i="15" s="1"/>
  <c r="AF313" i="15"/>
  <c r="AS313" i="15"/>
  <c r="AQ316" i="15"/>
  <c r="Z316" i="15"/>
  <c r="AM316" i="15" s="1"/>
  <c r="AF316" i="15"/>
  <c r="AS316" i="15"/>
  <c r="Z317" i="15"/>
  <c r="AF317" i="15" s="1"/>
  <c r="AR317" i="15"/>
  <c r="AR320" i="15"/>
  <c r="AH320" i="15"/>
  <c r="Y320" i="15"/>
  <c r="AA320" i="15"/>
  <c r="AI320" i="15" s="1"/>
  <c r="AQ322" i="15"/>
  <c r="Y322" i="15"/>
  <c r="AA322" i="15" s="1"/>
  <c r="AF322" i="15"/>
  <c r="AS322" i="15"/>
  <c r="AR323" i="15"/>
  <c r="Z323" i="15"/>
  <c r="AF323" i="15" s="1"/>
  <c r="AS323" i="15"/>
  <c r="AS326" i="15"/>
  <c r="AE326" i="15"/>
  <c r="AQ326" i="15"/>
  <c r="Y326" i="15"/>
  <c r="AA326" i="15" s="1"/>
  <c r="AQ327" i="15"/>
  <c r="AQ332" i="15"/>
  <c r="Y332" i="15"/>
  <c r="AA332" i="15" s="1"/>
  <c r="AS332" i="15"/>
  <c r="AE332" i="15"/>
  <c r="AS337" i="15"/>
  <c r="AE337" i="15"/>
  <c r="AQ337" i="15"/>
  <c r="Y337" i="15"/>
  <c r="AA337" i="15" s="1"/>
  <c r="AS338" i="15"/>
  <c r="AQ338" i="15"/>
  <c r="AK338" i="15"/>
  <c r="AQ345" i="15"/>
  <c r="Y345" i="15"/>
  <c r="AS345" i="15"/>
  <c r="AS350" i="15"/>
  <c r="AE350" i="15"/>
  <c r="AQ350" i="15"/>
  <c r="Y350" i="15"/>
  <c r="AA350" i="15" s="1"/>
  <c r="AQ351" i="15"/>
  <c r="AQ358" i="15"/>
  <c r="Y358" i="15"/>
  <c r="AA358" i="15" s="1"/>
  <c r="AI358" i="15" s="1"/>
  <c r="AS358" i="15"/>
  <c r="AE358" i="15"/>
  <c r="AQ360" i="15"/>
  <c r="AS361" i="15"/>
  <c r="AQ361" i="15"/>
  <c r="Y361" i="15"/>
  <c r="AF363" i="15"/>
  <c r="AB36" i="16"/>
  <c r="AV14" i="16"/>
  <c r="AW18" i="16"/>
  <c r="AC20" i="16"/>
  <c r="AV20" i="16"/>
  <c r="AV22" i="16"/>
  <c r="AX22" i="16"/>
  <c r="AW25" i="16"/>
  <c r="AD25" i="16"/>
  <c r="AX25" i="16"/>
  <c r="AW26" i="16"/>
  <c r="AC28" i="16"/>
  <c r="AV28" i="16"/>
  <c r="AE31" i="16"/>
  <c r="AC31" i="16"/>
  <c r="AH31" i="16" s="1"/>
  <c r="AN31" i="16" s="1"/>
  <c r="AV31" i="16"/>
  <c r="AW35" i="16"/>
  <c r="AB20" i="19"/>
  <c r="AH27" i="19"/>
  <c r="AC27" i="19"/>
  <c r="AJ27" i="19"/>
  <c r="AA27" i="19"/>
  <c r="T27" i="19"/>
  <c r="AB27" i="19"/>
  <c r="AG27" i="19"/>
  <c r="AI27" i="19"/>
  <c r="AH29" i="19"/>
  <c r="AC29" i="19"/>
  <c r="BB29" i="19" s="1"/>
  <c r="BC29" i="19" s="1"/>
  <c r="AJ29" i="19"/>
  <c r="AA29" i="19"/>
  <c r="T29" i="19"/>
  <c r="AG29" i="19"/>
  <c r="AB29" i="19"/>
  <c r="AI29" i="19"/>
  <c r="AH33" i="19"/>
  <c r="AC33" i="19"/>
  <c r="AJ33" i="19"/>
  <c r="AC45" i="19"/>
  <c r="AH45" i="19"/>
  <c r="AJ45" i="19"/>
  <c r="AC57" i="19"/>
  <c r="AH57" i="19"/>
  <c r="AJ57" i="19"/>
  <c r="AC79" i="19"/>
  <c r="AH79" i="19"/>
  <c r="AJ79" i="19"/>
  <c r="AC83" i="19"/>
  <c r="BB83" i="19" s="1"/>
  <c r="BC83" i="19" s="1"/>
  <c r="AH83" i="19"/>
  <c r="AJ83" i="19"/>
  <c r="AJ111" i="19"/>
  <c r="AA111" i="19"/>
  <c r="T111" i="19"/>
  <c r="AH111" i="19"/>
  <c r="AJ133" i="19"/>
  <c r="AA133" i="19"/>
  <c r="T133" i="19"/>
  <c r="AI133" i="19"/>
  <c r="AH133" i="19"/>
  <c r="Z149" i="15"/>
  <c r="AM149" i="15" s="1"/>
  <c r="AR149" i="15"/>
  <c r="Z152" i="15"/>
  <c r="AM152" i="15" s="1"/>
  <c r="AR152" i="15"/>
  <c r="Z164" i="15"/>
  <c r="AM164" i="15" s="1"/>
  <c r="AE164" i="15"/>
  <c r="AS164" i="15"/>
  <c r="Z165" i="15"/>
  <c r="AM165" i="15" s="1"/>
  <c r="AR165" i="15"/>
  <c r="Z170" i="15"/>
  <c r="AM170" i="15" s="1"/>
  <c r="AR170" i="15"/>
  <c r="AA181" i="15"/>
  <c r="AF181" i="15"/>
  <c r="Z185" i="15"/>
  <c r="AM185" i="15" s="1"/>
  <c r="AR185" i="15"/>
  <c r="Z191" i="15"/>
  <c r="AR191" i="15"/>
  <c r="Z195" i="15"/>
  <c r="AM195" i="15" s="1"/>
  <c r="AE195" i="15"/>
  <c r="AS195" i="15"/>
  <c r="Z196" i="15"/>
  <c r="AM196" i="15" s="1"/>
  <c r="AR196" i="15"/>
  <c r="Z201" i="15"/>
  <c r="AM201" i="15" s="1"/>
  <c r="AR201" i="15"/>
  <c r="Z211" i="15"/>
  <c r="AM211" i="15" s="1"/>
  <c r="AR211" i="15"/>
  <c r="Z215" i="15"/>
  <c r="AM215" i="15" s="1"/>
  <c r="AR215" i="15"/>
  <c r="Z221" i="15"/>
  <c r="AM221" i="15" s="1"/>
  <c r="AR221" i="15"/>
  <c r="Z228" i="15"/>
  <c r="AM228" i="15" s="1"/>
  <c r="AR228" i="15"/>
  <c r="Z234" i="15"/>
  <c r="AM234" i="15" s="1"/>
  <c r="AR234" i="15"/>
  <c r="Z238" i="15"/>
  <c r="AM238" i="15" s="1"/>
  <c r="AR238" i="15"/>
  <c r="Z243" i="15"/>
  <c r="AM243" i="15" s="1"/>
  <c r="AR243" i="15"/>
  <c r="Z248" i="15"/>
  <c r="AM248" i="15" s="1"/>
  <c r="AE248" i="15"/>
  <c r="AS248" i="15"/>
  <c r="Z250" i="15"/>
  <c r="AM250" i="15" s="1"/>
  <c r="AR250" i="15"/>
  <c r="Z258" i="15"/>
  <c r="AR258" i="15"/>
  <c r="AS276" i="15"/>
  <c r="AR278" i="15"/>
  <c r="AM278" i="15"/>
  <c r="AQ278" i="15"/>
  <c r="AR279" i="15"/>
  <c r="AH279" i="15"/>
  <c r="Y279" i="15"/>
  <c r="AA279" i="15"/>
  <c r="AI279" i="15" s="1"/>
  <c r="AQ285" i="15"/>
  <c r="Y285" i="15"/>
  <c r="AS285" i="15"/>
  <c r="Z286" i="15"/>
  <c r="AM286" i="15" s="1"/>
  <c r="AR286" i="15"/>
  <c r="AQ289" i="15"/>
  <c r="Y289" i="15"/>
  <c r="AS289" i="15"/>
  <c r="Z290" i="15"/>
  <c r="AF290" i="15" s="1"/>
  <c r="AR290" i="15"/>
  <c r="AQ298" i="15"/>
  <c r="Y298" i="15"/>
  <c r="AA298" i="15" s="1"/>
  <c r="AF298" i="15"/>
  <c r="AS298" i="15"/>
  <c r="Z299" i="15"/>
  <c r="AM299" i="15" s="1"/>
  <c r="AR299" i="15"/>
  <c r="Y300" i="15"/>
  <c r="AQ302" i="15"/>
  <c r="AK309" i="15"/>
  <c r="AR309" i="15"/>
  <c r="AR310" i="15"/>
  <c r="AQ314" i="15"/>
  <c r="AK314" i="15"/>
  <c r="AR314" i="15"/>
  <c r="AA316" i="15"/>
  <c r="AH316" i="15"/>
  <c r="AS317" i="15"/>
  <c r="AS318" i="15"/>
  <c r="Z318" i="15"/>
  <c r="AM318" i="15" s="1"/>
  <c r="AR318" i="15"/>
  <c r="AR319" i="15"/>
  <c r="AF327" i="15"/>
  <c r="AR330" i="15"/>
  <c r="AH330" i="15"/>
  <c r="Y330" i="15"/>
  <c r="AF330" i="15"/>
  <c r="AA330" i="15"/>
  <c r="AJ330" i="15" s="1"/>
  <c r="AF333" i="15"/>
  <c r="AM338" i="15"/>
  <c r="AF346" i="15"/>
  <c r="AF351" i="15"/>
  <c r="AQ353" i="15"/>
  <c r="Y353" i="15"/>
  <c r="AS353" i="15"/>
  <c r="Z360" i="15"/>
  <c r="AM360" i="15" s="1"/>
  <c r="V36" i="16"/>
  <c r="AX12" i="16"/>
  <c r="AV12" i="16"/>
  <c r="AV13" i="16"/>
  <c r="AC19" i="16"/>
  <c r="AW21" i="16"/>
  <c r="AC24" i="16"/>
  <c r="AC27" i="16"/>
  <c r="AW29" i="16"/>
  <c r="AW32" i="16"/>
  <c r="AX32" i="16"/>
  <c r="AD32" i="16"/>
  <c r="AF32" i="16" s="1"/>
  <c r="AV32" i="16"/>
  <c r="Z735" i="19"/>
  <c r="AH14" i="19"/>
  <c r="AC14" i="19"/>
  <c r="AJ14" i="19"/>
  <c r="AA14" i="19"/>
  <c r="T14" i="19"/>
  <c r="AG14" i="19"/>
  <c r="AB14" i="19"/>
  <c r="AI14" i="19"/>
  <c r="AH16" i="19"/>
  <c r="AC16" i="19"/>
  <c r="AJ16" i="19"/>
  <c r="AA16" i="19"/>
  <c r="T16" i="19"/>
  <c r="AB16" i="19"/>
  <c r="AG16" i="19"/>
  <c r="AI16" i="19"/>
  <c r="AH18" i="19"/>
  <c r="AC18" i="19"/>
  <c r="AJ18" i="19"/>
  <c r="AA18" i="19"/>
  <c r="T18" i="19"/>
  <c r="AG18" i="19"/>
  <c r="AB18" i="19"/>
  <c r="AI18" i="19"/>
  <c r="AJ36" i="19"/>
  <c r="AA36" i="19"/>
  <c r="T36" i="19"/>
  <c r="AH36" i="19"/>
  <c r="AC36" i="19"/>
  <c r="AB36" i="19"/>
  <c r="AG36" i="19"/>
  <c r="AI36" i="19"/>
  <c r="AA38" i="19"/>
  <c r="T38" i="19"/>
  <c r="AB38" i="19"/>
  <c r="AH38" i="19" s="1"/>
  <c r="AH40" i="19"/>
  <c r="AC40" i="19"/>
  <c r="AJ40" i="19"/>
  <c r="AA40" i="19"/>
  <c r="T40" i="19"/>
  <c r="AG40" i="19"/>
  <c r="AB40" i="19"/>
  <c r="AI40" i="19"/>
  <c r="AH42" i="19"/>
  <c r="AC42" i="19"/>
  <c r="AJ42" i="19"/>
  <c r="AA42" i="19"/>
  <c r="T42" i="19"/>
  <c r="AB42" i="19"/>
  <c r="AG42" i="19"/>
  <c r="AI42" i="19"/>
  <c r="AJ48" i="19"/>
  <c r="AA48" i="19"/>
  <c r="T48" i="19"/>
  <c r="AH48" i="19"/>
  <c r="AC48" i="19"/>
  <c r="AG48" i="19"/>
  <c r="AB48" i="19"/>
  <c r="AI48" i="19"/>
  <c r="AJ50" i="19"/>
  <c r="AA50" i="19"/>
  <c r="T50" i="19"/>
  <c r="AH50" i="19"/>
  <c r="AC50" i="19"/>
  <c r="AB50" i="19"/>
  <c r="AG50" i="19"/>
  <c r="AI50" i="19"/>
  <c r="AJ52" i="19"/>
  <c r="AA52" i="19"/>
  <c r="T52" i="19"/>
  <c r="AH52" i="19"/>
  <c r="AC52" i="19"/>
  <c r="AG52" i="19"/>
  <c r="AB52" i="19"/>
  <c r="AI52" i="19"/>
  <c r="AJ54" i="19"/>
  <c r="AA54" i="19"/>
  <c r="T54" i="19"/>
  <c r="AH54" i="19"/>
  <c r="AC54" i="19"/>
  <c r="AB54" i="19"/>
  <c r="AG54" i="19"/>
  <c r="AI54" i="19"/>
  <c r="AC58" i="19"/>
  <c r="AH58" i="19"/>
  <c r="AJ58" i="19"/>
  <c r="AC62" i="19"/>
  <c r="AH62" i="19"/>
  <c r="AJ62" i="19"/>
  <c r="AC80" i="19"/>
  <c r="AH80" i="19"/>
  <c r="AJ80" i="19"/>
  <c r="AJ86" i="19"/>
  <c r="AA86" i="19"/>
  <c r="T86" i="19"/>
  <c r="AH86" i="19"/>
  <c r="AC86" i="19"/>
  <c r="AG86" i="19"/>
  <c r="AB86" i="19"/>
  <c r="AI86" i="19"/>
  <c r="AB114" i="19"/>
  <c r="AG114" i="19" s="1"/>
  <c r="AJ117" i="19"/>
  <c r="AA117" i="19"/>
  <c r="T117" i="19"/>
  <c r="AH117" i="19"/>
  <c r="AJ124" i="19"/>
  <c r="AA124" i="19"/>
  <c r="T124" i="19"/>
  <c r="AH124" i="19"/>
  <c r="AI127" i="19"/>
  <c r="Z83" i="15"/>
  <c r="AM83" i="15" s="1"/>
  <c r="Z88" i="15"/>
  <c r="AM88" i="15" s="1"/>
  <c r="Z91" i="15"/>
  <c r="AM91" i="15" s="1"/>
  <c r="AE91" i="15"/>
  <c r="Z92" i="15"/>
  <c r="Z100" i="15"/>
  <c r="AF100" i="15" s="1"/>
  <c r="Z105" i="15"/>
  <c r="AM105" i="15" s="1"/>
  <c r="AE105" i="15"/>
  <c r="Z106" i="15"/>
  <c r="AE106" i="15" s="1"/>
  <c r="Z114" i="15"/>
  <c r="Z120" i="15"/>
  <c r="AF120" i="15" s="1"/>
  <c r="Z125" i="15"/>
  <c r="AM125" i="15" s="1"/>
  <c r="AE125" i="15"/>
  <c r="Z127" i="15"/>
  <c r="AF127" i="15" s="1"/>
  <c r="Z129" i="15"/>
  <c r="AM129" i="15" s="1"/>
  <c r="Z131" i="15"/>
  <c r="AE131" i="15" s="1"/>
  <c r="Z132" i="15"/>
  <c r="AM132" i="15" s="1"/>
  <c r="AE132" i="15"/>
  <c r="Z133" i="15"/>
  <c r="AE133" i="15" s="1"/>
  <c r="Z137" i="15"/>
  <c r="AF137" i="15" s="1"/>
  <c r="Z142" i="15"/>
  <c r="AM142" i="15" s="1"/>
  <c r="Z150" i="15"/>
  <c r="AM150" i="15" s="1"/>
  <c r="AF150" i="15"/>
  <c r="Z154" i="15"/>
  <c r="AE154" i="15" s="1"/>
  <c r="Z159" i="15"/>
  <c r="AM159" i="15" s="1"/>
  <c r="AA164" i="15"/>
  <c r="AF164" i="15"/>
  <c r="Z166" i="15"/>
  <c r="AF166" i="15" s="1"/>
  <c r="Z171" i="15"/>
  <c r="AF171" i="15" s="1"/>
  <c r="Z174" i="15"/>
  <c r="AE174" i="15"/>
  <c r="Z176" i="15"/>
  <c r="AE176" i="15" s="1"/>
  <c r="AK179" i="15"/>
  <c r="AK182" i="15"/>
  <c r="Z192" i="15"/>
  <c r="AM192" i="15" s="1"/>
  <c r="AA195" i="15"/>
  <c r="AF195" i="15"/>
  <c r="Z197" i="15"/>
  <c r="AM197" i="15" s="1"/>
  <c r="Z202" i="15"/>
  <c r="AE202" i="15" s="1"/>
  <c r="AK206" i="15"/>
  <c r="AK208" i="15"/>
  <c r="Z212" i="15"/>
  <c r="AE212" i="15" s="1"/>
  <c r="Z216" i="15"/>
  <c r="AM216" i="15" s="1"/>
  <c r="AE216" i="15"/>
  <c r="Z217" i="15"/>
  <c r="AM217" i="15" s="1"/>
  <c r="Z222" i="15"/>
  <c r="AE222" i="15" s="1"/>
  <c r="AK225" i="15"/>
  <c r="Z230" i="15"/>
  <c r="AF230" i="15" s="1"/>
  <c r="Z235" i="15"/>
  <c r="AF235" i="15" s="1"/>
  <c r="Z239" i="15"/>
  <c r="AM239" i="15" s="1"/>
  <c r="Z244" i="15"/>
  <c r="AM244" i="15" s="1"/>
  <c r="AE244" i="15"/>
  <c r="Z245" i="15"/>
  <c r="AE245" i="15" s="1"/>
  <c r="AA248" i="15"/>
  <c r="AF248" i="15"/>
  <c r="Z252" i="15"/>
  <c r="AF252" i="15" s="1"/>
  <c r="AK255" i="15"/>
  <c r="Z259" i="15"/>
  <c r="AM259" i="15" s="1"/>
  <c r="AE259" i="15"/>
  <c r="Z261" i="15"/>
  <c r="AM261" i="15" s="1"/>
  <c r="Z262" i="15"/>
  <c r="AM262" i="15" s="1"/>
  <c r="AE262" i="15"/>
  <c r="Z264" i="15"/>
  <c r="AM264" i="15" s="1"/>
  <c r="Z265" i="15"/>
  <c r="AM265" i="15" s="1"/>
  <c r="AE265" i="15"/>
  <c r="Z266" i="15"/>
  <c r="AM266" i="15" s="1"/>
  <c r="AE266" i="15"/>
  <c r="Z267" i="15"/>
  <c r="AE267" i="15" s="1"/>
  <c r="AK278" i="15"/>
  <c r="AS278" i="15"/>
  <c r="AS286" i="15"/>
  <c r="AS287" i="15"/>
  <c r="Z287" i="15"/>
  <c r="AM287" i="15" s="1"/>
  <c r="AR287" i="15"/>
  <c r="AR288" i="15"/>
  <c r="AS290" i="15"/>
  <c r="AF291" i="15"/>
  <c r="AA291" i="15"/>
  <c r="Z291" i="15"/>
  <c r="AM291" i="15" s="1"/>
  <c r="AS291" i="15"/>
  <c r="AS292" i="15"/>
  <c r="Z292" i="15"/>
  <c r="AM292" i="15" s="1"/>
  <c r="AR292" i="15"/>
  <c r="AQ293" i="15"/>
  <c r="AS299" i="15"/>
  <c r="AS300" i="15"/>
  <c r="Z300" i="15"/>
  <c r="AM300" i="15" s="1"/>
  <c r="AR300" i="15"/>
  <c r="AS301" i="15"/>
  <c r="AS303" i="15"/>
  <c r="Z303" i="15"/>
  <c r="AM303" i="15" s="1"/>
  <c r="AQ303" i="15"/>
  <c r="Y304" i="15"/>
  <c r="AQ305" i="15"/>
  <c r="Y305" i="15"/>
  <c r="AS305" i="15"/>
  <c r="AQ306" i="15"/>
  <c r="Z306" i="15"/>
  <c r="AM306" i="15" s="1"/>
  <c r="AF306" i="15"/>
  <c r="AS306" i="15"/>
  <c r="Z307" i="15"/>
  <c r="AM307" i="15" s="1"/>
  <c r="AR307" i="15"/>
  <c r="AM309" i="15"/>
  <c r="AR311" i="15"/>
  <c r="AM311" i="15"/>
  <c r="AQ311" i="15"/>
  <c r="AR312" i="15"/>
  <c r="AH312" i="15"/>
  <c r="Y312" i="15"/>
  <c r="AA312" i="15"/>
  <c r="AM314" i="15"/>
  <c r="AS314" i="15"/>
  <c r="AE320" i="15"/>
  <c r="AQ320" i="15"/>
  <c r="AR321" i="15"/>
  <c r="AH321" i="15"/>
  <c r="Y321" i="15"/>
  <c r="AA321" i="15"/>
  <c r="AJ321" i="15" s="1"/>
  <c r="AF326" i="15"/>
  <c r="Y327" i="15"/>
  <c r="AH327" i="15"/>
  <c r="AR327" i="15"/>
  <c r="AR329" i="15"/>
  <c r="AE330" i="15"/>
  <c r="AF332" i="15"/>
  <c r="Y333" i="15"/>
  <c r="AH333" i="15"/>
  <c r="AF337" i="15"/>
  <c r="Y339" i="15"/>
  <c r="AQ339" i="15"/>
  <c r="AQ342" i="15"/>
  <c r="Y346" i="15"/>
  <c r="AH346" i="15"/>
  <c r="AF350" i="15"/>
  <c r="Y351" i="15"/>
  <c r="AH351" i="15"/>
  <c r="AR351" i="15"/>
  <c r="AR352" i="15"/>
  <c r="AS356" i="15"/>
  <c r="AF358" i="15"/>
  <c r="Y359" i="15"/>
  <c r="AF360" i="15"/>
  <c r="AA360" i="15"/>
  <c r="AJ360" i="15" s="1"/>
  <c r="AR360" i="15"/>
  <c r="AH360" i="15"/>
  <c r="Y360" i="15"/>
  <c r="Y362" i="15"/>
  <c r="AQ362" i="15"/>
  <c r="AQ363" i="15"/>
  <c r="Y363" i="15"/>
  <c r="AA363" i="15" s="1"/>
  <c r="AJ363" i="15" s="1"/>
  <c r="AS363" i="15"/>
  <c r="AE363" i="15"/>
  <c r="AG363" i="15" s="1"/>
  <c r="Z36" i="16"/>
  <c r="AC14" i="16"/>
  <c r="AW14" i="16"/>
  <c r="AX15" i="16"/>
  <c r="AV16" i="16"/>
  <c r="AV17" i="16"/>
  <c r="AC18" i="16"/>
  <c r="AH18" i="16" s="1"/>
  <c r="AN18" i="16" s="1"/>
  <c r="AE18" i="16"/>
  <c r="AG18" i="16" s="1"/>
  <c r="AI18" i="16" s="1"/>
  <c r="AP18" i="16" s="1"/>
  <c r="AV18" i="16"/>
  <c r="AW20" i="16"/>
  <c r="AC22" i="16"/>
  <c r="AH22" i="16" s="1"/>
  <c r="AN22" i="16" s="1"/>
  <c r="AE22" i="16"/>
  <c r="AC23" i="16"/>
  <c r="AC26" i="16"/>
  <c r="AH26" i="16" s="1"/>
  <c r="AN26" i="16" s="1"/>
  <c r="AE26" i="16"/>
  <c r="AV26" i="16"/>
  <c r="AW28" i="16"/>
  <c r="AW30" i="16"/>
  <c r="AD30" i="16"/>
  <c r="AX30" i="16"/>
  <c r="AW31" i="16"/>
  <c r="AF31" i="16"/>
  <c r="T33" i="19"/>
  <c r="AA33" i="19"/>
  <c r="T45" i="19"/>
  <c r="AA45" i="19"/>
  <c r="T57" i="19"/>
  <c r="AA57" i="19"/>
  <c r="AC59" i="19"/>
  <c r="AH59" i="19"/>
  <c r="AJ59" i="19"/>
  <c r="AC63" i="19"/>
  <c r="AH63" i="19"/>
  <c r="AJ63" i="19"/>
  <c r="AB65" i="19"/>
  <c r="AJ71" i="19"/>
  <c r="AA71" i="19"/>
  <c r="T71" i="19"/>
  <c r="AH71" i="19"/>
  <c r="AC71" i="19"/>
  <c r="AG71" i="19"/>
  <c r="AB71" i="19"/>
  <c r="AI71" i="19"/>
  <c r="AJ73" i="19"/>
  <c r="AA73" i="19"/>
  <c r="T73" i="19"/>
  <c r="AH73" i="19"/>
  <c r="AC73" i="19"/>
  <c r="AB73" i="19"/>
  <c r="AG73" i="19"/>
  <c r="AI73" i="19"/>
  <c r="AJ75" i="19"/>
  <c r="AA75" i="19"/>
  <c r="T75" i="19"/>
  <c r="AH75" i="19"/>
  <c r="AC75" i="19"/>
  <c r="AG75" i="19"/>
  <c r="AB75" i="19"/>
  <c r="AI75" i="19"/>
  <c r="AJ77" i="19"/>
  <c r="AA77" i="19"/>
  <c r="T77" i="19"/>
  <c r="AH77" i="19"/>
  <c r="AC77" i="19"/>
  <c r="AB77" i="19"/>
  <c r="AG77" i="19"/>
  <c r="AI77" i="19"/>
  <c r="T79" i="19"/>
  <c r="AA79" i="19"/>
  <c r="AC81" i="19"/>
  <c r="AH81" i="19"/>
  <c r="AJ81" i="19"/>
  <c r="T83" i="19"/>
  <c r="AA83" i="19"/>
  <c r="AI99" i="19"/>
  <c r="AA103" i="19"/>
  <c r="T103" i="19"/>
  <c r="AB103" i="19"/>
  <c r="AG103" i="19" s="1"/>
  <c r="AC111" i="19"/>
  <c r="AB121" i="19"/>
  <c r="AI126" i="19"/>
  <c r="AH126" i="19"/>
  <c r="AC126" i="19"/>
  <c r="AJ126" i="19"/>
  <c r="AA126" i="19"/>
  <c r="T126" i="19"/>
  <c r="AB126" i="19"/>
  <c r="AI128" i="19"/>
  <c r="AH128" i="19"/>
  <c r="AC128" i="19"/>
  <c r="AJ128" i="19"/>
  <c r="AA128" i="19"/>
  <c r="T128" i="19"/>
  <c r="AB128" i="19"/>
  <c r="AC133" i="19"/>
  <c r="Z333" i="15"/>
  <c r="AM333" i="15" s="1"/>
  <c r="AE333" i="15"/>
  <c r="AS333" i="15"/>
  <c r="Z335" i="15"/>
  <c r="AM335" i="15" s="1"/>
  <c r="AR335" i="15"/>
  <c r="Z342" i="15"/>
  <c r="AM342" i="15" s="1"/>
  <c r="AE342" i="15"/>
  <c r="AS342" i="15"/>
  <c r="Z343" i="15"/>
  <c r="AQ343" i="15"/>
  <c r="Z346" i="15"/>
  <c r="AM346" i="15" s="1"/>
  <c r="AE346" i="15"/>
  <c r="AS346" i="15"/>
  <c r="Z348" i="15"/>
  <c r="AE348" i="15" s="1"/>
  <c r="AR348" i="15"/>
  <c r="Z354" i="15"/>
  <c r="AR354" i="15"/>
  <c r="Z359" i="15"/>
  <c r="AE359" i="15" s="1"/>
  <c r="AR359" i="15"/>
  <c r="E36" i="16"/>
  <c r="AD36" i="16" s="1"/>
  <c r="AD17" i="16"/>
  <c r="AX17" i="16"/>
  <c r="AD23" i="16"/>
  <c r="AE23" i="16" s="1"/>
  <c r="AW23" i="16"/>
  <c r="AW34" i="16"/>
  <c r="AD34" i="16"/>
  <c r="AX34" i="16"/>
  <c r="AV35" i="16"/>
  <c r="AX35" i="16"/>
  <c r="AJ15" i="19"/>
  <c r="AA15" i="19"/>
  <c r="T15" i="19"/>
  <c r="AH15" i="19"/>
  <c r="AC15" i="19"/>
  <c r="AJ19" i="19"/>
  <c r="AA19" i="19"/>
  <c r="T19" i="19"/>
  <c r="AH19" i="19"/>
  <c r="AC19" i="19"/>
  <c r="AJ30" i="19"/>
  <c r="AA30" i="19"/>
  <c r="T30" i="19"/>
  <c r="AH30" i="19"/>
  <c r="AC30" i="19"/>
  <c r="BB30" i="19" s="1"/>
  <c r="BC30" i="19" s="1"/>
  <c r="AA31" i="19"/>
  <c r="T31" i="19"/>
  <c r="AH35" i="19"/>
  <c r="AC35" i="19"/>
  <c r="AJ35" i="19"/>
  <c r="AA35" i="19"/>
  <c r="T35" i="19"/>
  <c r="T39" i="19"/>
  <c r="AA39" i="19"/>
  <c r="AJ41" i="19"/>
  <c r="AA41" i="19"/>
  <c r="T41" i="19"/>
  <c r="AH41" i="19"/>
  <c r="AC41" i="19"/>
  <c r="AH49" i="19"/>
  <c r="AC49" i="19"/>
  <c r="AJ49" i="19"/>
  <c r="AA49" i="19"/>
  <c r="T49" i="19"/>
  <c r="AH53" i="19"/>
  <c r="AC53" i="19"/>
  <c r="BB53" i="19" s="1"/>
  <c r="BC53" i="19" s="1"/>
  <c r="AJ53" i="19"/>
  <c r="AA53" i="19"/>
  <c r="T53" i="19"/>
  <c r="G65" i="19"/>
  <c r="T66" i="19"/>
  <c r="AA66" i="19"/>
  <c r="T67" i="19"/>
  <c r="AA67" i="19"/>
  <c r="T68" i="19"/>
  <c r="AA68" i="19"/>
  <c r="T69" i="19"/>
  <c r="AA69" i="19"/>
  <c r="T70" i="19"/>
  <c r="AA70" i="19"/>
  <c r="AH72" i="19"/>
  <c r="AC72" i="19"/>
  <c r="AJ72" i="19"/>
  <c r="AA72" i="19"/>
  <c r="T72" i="19"/>
  <c r="AH76" i="19"/>
  <c r="AC76" i="19"/>
  <c r="AJ76" i="19"/>
  <c r="AA76" i="19"/>
  <c r="T76" i="19"/>
  <c r="AH87" i="19"/>
  <c r="AC87" i="19"/>
  <c r="AJ87" i="19"/>
  <c r="AA87" i="19"/>
  <c r="T87" i="19"/>
  <c r="AA98" i="19"/>
  <c r="T98" i="19"/>
  <c r="AI106" i="19"/>
  <c r="AH106" i="19"/>
  <c r="AC106" i="19"/>
  <c r="AJ106" i="19"/>
  <c r="AA106" i="19"/>
  <c r="T106" i="19"/>
  <c r="AG106" i="19"/>
  <c r="AI108" i="19"/>
  <c r="AH108" i="19"/>
  <c r="AC108" i="19"/>
  <c r="AJ108" i="19"/>
  <c r="AA108" i="19"/>
  <c r="T108" i="19"/>
  <c r="AG108" i="19"/>
  <c r="AJ115" i="19"/>
  <c r="AA115" i="19"/>
  <c r="T115" i="19"/>
  <c r="AJ131" i="19"/>
  <c r="AA131" i="19"/>
  <c r="T131" i="19"/>
  <c r="Z276" i="15"/>
  <c r="AM276" i="15" s="1"/>
  <c r="AE276" i="15"/>
  <c r="Z277" i="15"/>
  <c r="Z283" i="15"/>
  <c r="Z288" i="15"/>
  <c r="AF288" i="15" s="1"/>
  <c r="Z293" i="15"/>
  <c r="AM293" i="15" s="1"/>
  <c r="Z296" i="15"/>
  <c r="Z301" i="15"/>
  <c r="AM301" i="15" s="1"/>
  <c r="AE301" i="15"/>
  <c r="Z302" i="15"/>
  <c r="AE302" i="15" s="1"/>
  <c r="Z304" i="15"/>
  <c r="AF304" i="15" s="1"/>
  <c r="Z310" i="15"/>
  <c r="AF310" i="15" s="1"/>
  <c r="Z319" i="15"/>
  <c r="AM319" i="15" s="1"/>
  <c r="Z327" i="15"/>
  <c r="AM327" i="15" s="1"/>
  <c r="AE327" i="15"/>
  <c r="Z329" i="15"/>
  <c r="AF329" i="15" s="1"/>
  <c r="AM331" i="15"/>
  <c r="Z339" i="15"/>
  <c r="AM339" i="15" s="1"/>
  <c r="AM340" i="15"/>
  <c r="Z344" i="15"/>
  <c r="AE344" i="15" s="1"/>
  <c r="Z351" i="15"/>
  <c r="AM351" i="15" s="1"/>
  <c r="AE351" i="15"/>
  <c r="Z352" i="15"/>
  <c r="AM352" i="15" s="1"/>
  <c r="Z356" i="15"/>
  <c r="AM356" i="15" s="1"/>
  <c r="AE356" i="15"/>
  <c r="Z357" i="15"/>
  <c r="AE357" i="15" s="1"/>
  <c r="Z362" i="15"/>
  <c r="AM362" i="15" s="1"/>
  <c r="AD11" i="16"/>
  <c r="AE11" i="16" s="1"/>
  <c r="AD13" i="16"/>
  <c r="AE13" i="16" s="1"/>
  <c r="AD14" i="16"/>
  <c r="AE14" i="16" s="1"/>
  <c r="AD15" i="16"/>
  <c r="AE15" i="16" s="1"/>
  <c r="AD16" i="16"/>
  <c r="AE16" i="16" s="1"/>
  <c r="AD33" i="16"/>
  <c r="AX33" i="16"/>
  <c r="AC35" i="16"/>
  <c r="AH35" i="16" s="1"/>
  <c r="AN35" i="16" s="1"/>
  <c r="AI15" i="19"/>
  <c r="AJ17" i="19"/>
  <c r="AA17" i="19"/>
  <c r="T17" i="19"/>
  <c r="AH17" i="19"/>
  <c r="AC17" i="19"/>
  <c r="AI19" i="19"/>
  <c r="G20" i="19"/>
  <c r="K735" i="19"/>
  <c r="O735" i="19"/>
  <c r="S735" i="19"/>
  <c r="T21" i="19"/>
  <c r="AA21" i="19"/>
  <c r="T22" i="19"/>
  <c r="AA22" i="19"/>
  <c r="T23" i="19"/>
  <c r="AA23" i="19"/>
  <c r="T24" i="19"/>
  <c r="AA24" i="19"/>
  <c r="T25" i="19"/>
  <c r="AA25" i="19"/>
  <c r="AJ28" i="19"/>
  <c r="AA28" i="19"/>
  <c r="T28" i="19"/>
  <c r="AH28" i="19"/>
  <c r="AC28" i="19"/>
  <c r="AI30" i="19"/>
  <c r="AI35" i="19"/>
  <c r="AH37" i="19"/>
  <c r="AC37" i="19"/>
  <c r="AJ37" i="19"/>
  <c r="AA37" i="19"/>
  <c r="T37" i="19"/>
  <c r="AI41" i="19"/>
  <c r="AA43" i="19"/>
  <c r="T43" i="19"/>
  <c r="AH47" i="19"/>
  <c r="AC47" i="19"/>
  <c r="AJ47" i="19"/>
  <c r="AA47" i="19"/>
  <c r="T47" i="19"/>
  <c r="AI49" i="19"/>
  <c r="AH51" i="19"/>
  <c r="AC51" i="19"/>
  <c r="AJ51" i="19"/>
  <c r="AA51" i="19"/>
  <c r="T51" i="19"/>
  <c r="AI53" i="19"/>
  <c r="AA55" i="19"/>
  <c r="T55" i="19"/>
  <c r="AA61" i="19"/>
  <c r="T61" i="19"/>
  <c r="AI72" i="19"/>
  <c r="AH74" i="19"/>
  <c r="AC74" i="19"/>
  <c r="AJ74" i="19"/>
  <c r="AA74" i="19"/>
  <c r="T74" i="19"/>
  <c r="AI76" i="19"/>
  <c r="AA78" i="19"/>
  <c r="T78" i="19"/>
  <c r="AH85" i="19"/>
  <c r="AC85" i="19"/>
  <c r="AJ85" i="19"/>
  <c r="AA85" i="19"/>
  <c r="T85" i="19"/>
  <c r="AI87" i="19"/>
  <c r="AJ91" i="19"/>
  <c r="AA91" i="19"/>
  <c r="T91" i="19"/>
  <c r="AI93" i="19"/>
  <c r="AH93" i="19"/>
  <c r="AC93" i="19"/>
  <c r="AJ93" i="19"/>
  <c r="AA93" i="19"/>
  <c r="T93" i="19"/>
  <c r="AG93" i="19"/>
  <c r="AI95" i="19"/>
  <c r="AH95" i="19"/>
  <c r="AC95" i="19"/>
  <c r="AJ95" i="19"/>
  <c r="AA95" i="19"/>
  <c r="T95" i="19"/>
  <c r="AG95" i="19"/>
  <c r="AI113" i="19"/>
  <c r="AH113" i="19"/>
  <c r="AC113" i="19"/>
  <c r="AJ113" i="19"/>
  <c r="AA113" i="19"/>
  <c r="T113" i="19"/>
  <c r="AG113" i="19"/>
  <c r="AI119" i="19"/>
  <c r="AH119" i="19"/>
  <c r="AC119" i="19"/>
  <c r="AJ119" i="19"/>
  <c r="AA119" i="19"/>
  <c r="T119" i="19"/>
  <c r="AG119" i="19"/>
  <c r="AJ122" i="19"/>
  <c r="AA122" i="19"/>
  <c r="T122" i="19"/>
  <c r="AC131" i="19"/>
  <c r="Y735" i="19"/>
  <c r="H735" i="19"/>
  <c r="L735" i="19"/>
  <c r="P735" i="19"/>
  <c r="AB21" i="19"/>
  <c r="AG21" i="19"/>
  <c r="AI22" i="19"/>
  <c r="AB23" i="19"/>
  <c r="AG23" i="19"/>
  <c r="AI24" i="19"/>
  <c r="AB25" i="19"/>
  <c r="AG25" i="19"/>
  <c r="AI32" i="19"/>
  <c r="AB33" i="19"/>
  <c r="AG33" i="19"/>
  <c r="AI44" i="19"/>
  <c r="AB45" i="19"/>
  <c r="AG45" i="19"/>
  <c r="AB56" i="19"/>
  <c r="AG56" i="19"/>
  <c r="AI57" i="19"/>
  <c r="AB58" i="19"/>
  <c r="AG58" i="19"/>
  <c r="AI59" i="19"/>
  <c r="AB60" i="19"/>
  <c r="AI62" i="19"/>
  <c r="AB63" i="19"/>
  <c r="AG63" i="19"/>
  <c r="AI64" i="19"/>
  <c r="AB66" i="19"/>
  <c r="AG66" i="19"/>
  <c r="AI67" i="19"/>
  <c r="AB68" i="19"/>
  <c r="AG68" i="19"/>
  <c r="AI69" i="19"/>
  <c r="AB70" i="19"/>
  <c r="AG70" i="19" s="1"/>
  <c r="AB79" i="19"/>
  <c r="AG79" i="19"/>
  <c r="AI80" i="19"/>
  <c r="AB81" i="19"/>
  <c r="AG81" i="19"/>
  <c r="AI82" i="19"/>
  <c r="AB83" i="19"/>
  <c r="AG83" i="19"/>
  <c r="AB88" i="19"/>
  <c r="AG88" i="19" s="1"/>
  <c r="AI90" i="19"/>
  <c r="AB91" i="19"/>
  <c r="AG91" i="19"/>
  <c r="AC94" i="19"/>
  <c r="AH94" i="19"/>
  <c r="AI97" i="19"/>
  <c r="AB98" i="19"/>
  <c r="AG98" i="19" s="1"/>
  <c r="AC99" i="19"/>
  <c r="AH99" i="19"/>
  <c r="AB104" i="19"/>
  <c r="AL105" i="19"/>
  <c r="AW105" i="19"/>
  <c r="AC107" i="19"/>
  <c r="AH107" i="19"/>
  <c r="AI110" i="19"/>
  <c r="AB111" i="19"/>
  <c r="AG111" i="19"/>
  <c r="AB115" i="19"/>
  <c r="AG115" i="19"/>
  <c r="AI116" i="19"/>
  <c r="AB117" i="19"/>
  <c r="AG117" i="19"/>
  <c r="AC120" i="19"/>
  <c r="AH120" i="19"/>
  <c r="AB122" i="19"/>
  <c r="AG122" i="19"/>
  <c r="AI123" i="19"/>
  <c r="AB124" i="19"/>
  <c r="AG124" i="19"/>
  <c r="AC127" i="19"/>
  <c r="BB127" i="19" s="1"/>
  <c r="BC127" i="19" s="1"/>
  <c r="AH127" i="19"/>
  <c r="AI130" i="19"/>
  <c r="AB131" i="19"/>
  <c r="AG131" i="19"/>
  <c r="AI132" i="19"/>
  <c r="AB133" i="19"/>
  <c r="AG133" i="19"/>
  <c r="AB135" i="19"/>
  <c r="AC136" i="19"/>
  <c r="AH136" i="19"/>
  <c r="T137" i="19"/>
  <c r="AA137" i="19"/>
  <c r="AJ137" i="19"/>
  <c r="AI139" i="19"/>
  <c r="AI141" i="19"/>
  <c r="AB142" i="19"/>
  <c r="AG142" i="19"/>
  <c r="AI143" i="19"/>
  <c r="AB144" i="19"/>
  <c r="AC145" i="19"/>
  <c r="AH145" i="19"/>
  <c r="AH147" i="19"/>
  <c r="AH148" i="19"/>
  <c r="AB151" i="19"/>
  <c r="AG151" i="19" s="1"/>
  <c r="AB154" i="19"/>
  <c r="AH155" i="19"/>
  <c r="AC155" i="19"/>
  <c r="AJ155" i="19"/>
  <c r="AA155" i="19"/>
  <c r="T155" i="19"/>
  <c r="AG162" i="19"/>
  <c r="AB164" i="19"/>
  <c r="AH166" i="19"/>
  <c r="AH167" i="19"/>
  <c r="AB168" i="19"/>
  <c r="AC173" i="19"/>
  <c r="AC174" i="19"/>
  <c r="AC175" i="19"/>
  <c r="AC176" i="19"/>
  <c r="AB179" i="19"/>
  <c r="AH180" i="19"/>
  <c r="AC180" i="19"/>
  <c r="AJ180" i="19"/>
  <c r="AA180" i="19"/>
  <c r="T180" i="19"/>
  <c r="AG181" i="19"/>
  <c r="AC184" i="19"/>
  <c r="AC185" i="19"/>
  <c r="AC186" i="19"/>
  <c r="AH188" i="19"/>
  <c r="AH189" i="19"/>
  <c r="AH190" i="19"/>
  <c r="AB191" i="19"/>
  <c r="AA192" i="19"/>
  <c r="T192" i="19"/>
  <c r="AC193" i="19"/>
  <c r="AC194" i="19"/>
  <c r="AC195" i="19"/>
  <c r="BB195" i="19" s="1"/>
  <c r="BC195" i="19" s="1"/>
  <c r="AH197" i="19"/>
  <c r="AC197" i="19"/>
  <c r="AJ197" i="19"/>
  <c r="AA197" i="19"/>
  <c r="T197" i="19"/>
  <c r="AG198" i="19"/>
  <c r="AB200" i="19"/>
  <c r="AB203" i="19"/>
  <c r="AH204" i="19"/>
  <c r="AC204" i="19"/>
  <c r="AJ204" i="19"/>
  <c r="AA204" i="19"/>
  <c r="T204" i="19"/>
  <c r="AG205" i="19"/>
  <c r="AH207" i="19"/>
  <c r="AB210" i="19"/>
  <c r="AG212" i="19"/>
  <c r="AB214" i="19"/>
  <c r="AG216" i="19"/>
  <c r="AJ218" i="19"/>
  <c r="AA218" i="19"/>
  <c r="AI220" i="19"/>
  <c r="AH220" i="19"/>
  <c r="AC220" i="19"/>
  <c r="AJ220" i="19"/>
  <c r="AA220" i="19"/>
  <c r="T220" i="19"/>
  <c r="AG220" i="19"/>
  <c r="AJ223" i="19"/>
  <c r="AA223" i="19"/>
  <c r="T223" i="19"/>
  <c r="AI231" i="19"/>
  <c r="AH231" i="19"/>
  <c r="AC231" i="19"/>
  <c r="AJ231" i="19"/>
  <c r="AA231" i="19"/>
  <c r="T231" i="19"/>
  <c r="AG231" i="19"/>
  <c r="AI233" i="19"/>
  <c r="AH233" i="19"/>
  <c r="AC233" i="19"/>
  <c r="AJ233" i="19"/>
  <c r="AA233" i="19"/>
  <c r="T233" i="19"/>
  <c r="AG233" i="19"/>
  <c r="AJ236" i="19"/>
  <c r="AA236" i="19"/>
  <c r="T236" i="19"/>
  <c r="AI136" i="19"/>
  <c r="AB137" i="19"/>
  <c r="AG137" i="19"/>
  <c r="AC142" i="19"/>
  <c r="AH142" i="19"/>
  <c r="AA151" i="19"/>
  <c r="T151" i="19"/>
  <c r="AJ154" i="19"/>
  <c r="AA154" i="19"/>
  <c r="T154" i="19"/>
  <c r="AH154" i="19"/>
  <c r="AC154" i="19"/>
  <c r="AJ164" i="19"/>
  <c r="AA164" i="19"/>
  <c r="T164" i="19"/>
  <c r="AH164" i="19"/>
  <c r="AC164" i="19"/>
  <c r="AJ179" i="19"/>
  <c r="AA179" i="19"/>
  <c r="T179" i="19"/>
  <c r="AH179" i="19"/>
  <c r="AC179" i="19"/>
  <c r="BB179" i="19" s="1"/>
  <c r="BC179" i="19" s="1"/>
  <c r="AI186" i="19"/>
  <c r="AA200" i="19"/>
  <c r="T200" i="19"/>
  <c r="AJ203" i="19"/>
  <c r="AA203" i="19"/>
  <c r="T203" i="19"/>
  <c r="AH203" i="19"/>
  <c r="AC203" i="19"/>
  <c r="AJ210" i="19"/>
  <c r="AA210" i="19"/>
  <c r="T210" i="19"/>
  <c r="AH210" i="19"/>
  <c r="AC210" i="19"/>
  <c r="AJ214" i="19"/>
  <c r="AA214" i="19"/>
  <c r="T214" i="19"/>
  <c r="AH214" i="19"/>
  <c r="AC214" i="19"/>
  <c r="AJ225" i="19"/>
  <c r="AA225" i="19"/>
  <c r="T225" i="19"/>
  <c r="AA229" i="19"/>
  <c r="T229" i="19"/>
  <c r="AJ238" i="19"/>
  <c r="AA238" i="19"/>
  <c r="T238" i="19"/>
  <c r="AC244" i="19"/>
  <c r="AB13" i="19"/>
  <c r="J735" i="19"/>
  <c r="N735" i="19"/>
  <c r="R735" i="19"/>
  <c r="AI21" i="19"/>
  <c r="AB22" i="19"/>
  <c r="AG22" i="19"/>
  <c r="AI23" i="19"/>
  <c r="AB24" i="19"/>
  <c r="AG24" i="19"/>
  <c r="AI25" i="19"/>
  <c r="AB26" i="19"/>
  <c r="AB32" i="19"/>
  <c r="AG32" i="19"/>
  <c r="AI33" i="19"/>
  <c r="AB34" i="19"/>
  <c r="AG34" i="19" s="1"/>
  <c r="AB39" i="19"/>
  <c r="AG39" i="19" s="1"/>
  <c r="AB44" i="19"/>
  <c r="AG44" i="19"/>
  <c r="AI45" i="19"/>
  <c r="AB46" i="19"/>
  <c r="AH46" i="19" s="1"/>
  <c r="AI56" i="19"/>
  <c r="AB57" i="19"/>
  <c r="AG57" i="19"/>
  <c r="AI58" i="19"/>
  <c r="AB59" i="19"/>
  <c r="AG59" i="19"/>
  <c r="AB62" i="19"/>
  <c r="AG62" i="19"/>
  <c r="AI63" i="19"/>
  <c r="AB64" i="19"/>
  <c r="AG64" i="19"/>
  <c r="AI66" i="19"/>
  <c r="AB67" i="19"/>
  <c r="AG67" i="19"/>
  <c r="AI68" i="19"/>
  <c r="AB69" i="19"/>
  <c r="AG69" i="19"/>
  <c r="AI79" i="19"/>
  <c r="AB80" i="19"/>
  <c r="AG80" i="19"/>
  <c r="AI81" i="19"/>
  <c r="AB82" i="19"/>
  <c r="AG82" i="19"/>
  <c r="AI83" i="19"/>
  <c r="AB84" i="19"/>
  <c r="T88" i="19"/>
  <c r="AB90" i="19"/>
  <c r="AG90" i="19"/>
  <c r="AI91" i="19"/>
  <c r="AB92" i="19"/>
  <c r="T94" i="19"/>
  <c r="AA94" i="19"/>
  <c r="AJ94" i="19"/>
  <c r="T96" i="19"/>
  <c r="AA96" i="19"/>
  <c r="AB97" i="19"/>
  <c r="AG97" i="19"/>
  <c r="T99" i="19"/>
  <c r="AA99" i="19"/>
  <c r="AJ99" i="19"/>
  <c r="T101" i="19"/>
  <c r="AA101" i="19"/>
  <c r="AB102" i="19"/>
  <c r="AN105" i="19"/>
  <c r="T107" i="19"/>
  <c r="AA107" i="19"/>
  <c r="AJ107" i="19"/>
  <c r="AB110" i="19"/>
  <c r="AG110" i="19"/>
  <c r="AI111" i="19"/>
  <c r="AB112" i="19"/>
  <c r="AG112" i="19" s="1"/>
  <c r="AI115" i="19"/>
  <c r="AB116" i="19"/>
  <c r="AG116" i="19"/>
  <c r="AI117" i="19"/>
  <c r="AB118" i="19"/>
  <c r="AH118" i="19" s="1"/>
  <c r="T120" i="19"/>
  <c r="AA120" i="19"/>
  <c r="AJ120" i="19"/>
  <c r="AI122" i="19"/>
  <c r="AB123" i="19"/>
  <c r="AG123" i="19"/>
  <c r="AI124" i="19"/>
  <c r="AB125" i="19"/>
  <c r="T127" i="19"/>
  <c r="AA127" i="19"/>
  <c r="AJ127" i="19"/>
  <c r="AB130" i="19"/>
  <c r="AG130" i="19"/>
  <c r="AI131" i="19"/>
  <c r="AB132" i="19"/>
  <c r="AG132" i="19"/>
  <c r="AB134" i="19"/>
  <c r="AH134" i="19" s="1"/>
  <c r="V735" i="19"/>
  <c r="T136" i="19"/>
  <c r="AA136" i="19"/>
  <c r="AJ136" i="19"/>
  <c r="AC137" i="19"/>
  <c r="AH137" i="19"/>
  <c r="T138" i="19"/>
  <c r="AA138" i="19"/>
  <c r="AB139" i="19"/>
  <c r="AG139" i="19"/>
  <c r="AB141" i="19"/>
  <c r="AG141" i="19"/>
  <c r="AI142" i="19"/>
  <c r="AB143" i="19"/>
  <c r="AG143" i="19"/>
  <c r="T145" i="19"/>
  <c r="AA145" i="19"/>
  <c r="AC147" i="19"/>
  <c r="AC148" i="19"/>
  <c r="AH150" i="19"/>
  <c r="AC150" i="19"/>
  <c r="BB150" i="19" s="1"/>
  <c r="BC150" i="19" s="1"/>
  <c r="AJ150" i="19"/>
  <c r="AA150" i="19"/>
  <c r="T150" i="19"/>
  <c r="AG154" i="19"/>
  <c r="AI155" i="19"/>
  <c r="AB156" i="19"/>
  <c r="AH156" i="19" s="1"/>
  <c r="T157" i="19"/>
  <c r="AA157" i="19"/>
  <c r="AB158" i="19"/>
  <c r="T159" i="19"/>
  <c r="AA159" i="19"/>
  <c r="T160" i="19"/>
  <c r="AA160" i="19"/>
  <c r="AB162" i="19"/>
  <c r="AH163" i="19"/>
  <c r="AC163" i="19"/>
  <c r="AJ163" i="19"/>
  <c r="AA163" i="19"/>
  <c r="T163" i="19"/>
  <c r="AG164" i="19"/>
  <c r="AC166" i="19"/>
  <c r="AC167" i="19"/>
  <c r="AH173" i="19"/>
  <c r="AH174" i="19"/>
  <c r="AH175" i="19"/>
  <c r="AH176" i="19"/>
  <c r="AG179" i="19"/>
  <c r="AI180" i="19"/>
  <c r="AB181" i="19"/>
  <c r="AA182" i="19"/>
  <c r="T182" i="19"/>
  <c r="AH184" i="19"/>
  <c r="AH185" i="19"/>
  <c r="AH186" i="19"/>
  <c r="AC188" i="19"/>
  <c r="AC189" i="19"/>
  <c r="AC190" i="19"/>
  <c r="AJ191" i="19"/>
  <c r="AG191" i="19"/>
  <c r="AH192" i="19"/>
  <c r="AH193" i="19"/>
  <c r="AH194" i="19"/>
  <c r="AH195" i="19"/>
  <c r="AI197" i="19"/>
  <c r="AB198" i="19"/>
  <c r="AH199" i="19"/>
  <c r="AC199" i="19"/>
  <c r="AJ199" i="19"/>
  <c r="AA199" i="19"/>
  <c r="T199" i="19"/>
  <c r="AG203" i="19"/>
  <c r="AI204" i="19"/>
  <c r="AB205" i="19"/>
  <c r="AA206" i="19"/>
  <c r="T206" i="19"/>
  <c r="AC207" i="19"/>
  <c r="AH209" i="19"/>
  <c r="AC209" i="19"/>
  <c r="AJ209" i="19"/>
  <c r="AA209" i="19"/>
  <c r="T209" i="19"/>
  <c r="AG210" i="19"/>
  <c r="AB212" i="19"/>
  <c r="AH213" i="19"/>
  <c r="AC213" i="19"/>
  <c r="AJ213" i="19"/>
  <c r="AA213" i="19"/>
  <c r="T213" i="19"/>
  <c r="AG214" i="19"/>
  <c r="AB216" i="19"/>
  <c r="AH217" i="19"/>
  <c r="AC217" i="19"/>
  <c r="AJ217" i="19"/>
  <c r="AA217" i="19"/>
  <c r="T217" i="19"/>
  <c r="T218" i="19"/>
  <c r="AC218" i="19"/>
  <c r="AC223" i="19"/>
  <c r="AA227" i="19"/>
  <c r="T227" i="19"/>
  <c r="AJ240" i="19"/>
  <c r="AA240" i="19"/>
  <c r="T240" i="19"/>
  <c r="AB89" i="19"/>
  <c r="AC90" i="19"/>
  <c r="AH90" i="19"/>
  <c r="AB94" i="19"/>
  <c r="AG94" i="19"/>
  <c r="AB96" i="19"/>
  <c r="AH96" i="19" s="1"/>
  <c r="AC97" i="19"/>
  <c r="AH97" i="19"/>
  <c r="AB99" i="19"/>
  <c r="AG99" i="19"/>
  <c r="AB101" i="19"/>
  <c r="AG101" i="19" s="1"/>
  <c r="AB107" i="19"/>
  <c r="AG107" i="19"/>
  <c r="AB109" i="19"/>
  <c r="AC110" i="19"/>
  <c r="AH110" i="19"/>
  <c r="AC116" i="19"/>
  <c r="AH116" i="19"/>
  <c r="AB120" i="19"/>
  <c r="AG120" i="19"/>
  <c r="AC123" i="19"/>
  <c r="AH123" i="19"/>
  <c r="AB127" i="19"/>
  <c r="AG127" i="19"/>
  <c r="AB129" i="19"/>
  <c r="AC130" i="19"/>
  <c r="AH130" i="19"/>
  <c r="AC132" i="19"/>
  <c r="AH132" i="19"/>
  <c r="AB136" i="19"/>
  <c r="AG136" i="19"/>
  <c r="AI137" i="19"/>
  <c r="AB138" i="19"/>
  <c r="AG138" i="19" s="1"/>
  <c r="AC139" i="19"/>
  <c r="AH139" i="19"/>
  <c r="AB140" i="19"/>
  <c r="AC141" i="19"/>
  <c r="AH141" i="19"/>
  <c r="T142" i="19"/>
  <c r="AA142" i="19"/>
  <c r="AC143" i="19"/>
  <c r="AH143" i="19"/>
  <c r="T144" i="19"/>
  <c r="AA144" i="19"/>
  <c r="AB145" i="19"/>
  <c r="AG145" i="19"/>
  <c r="AI154" i="19"/>
  <c r="AA156" i="19"/>
  <c r="T156" i="19"/>
  <c r="AJ162" i="19"/>
  <c r="AA162" i="19"/>
  <c r="T162" i="19"/>
  <c r="AH162" i="19"/>
  <c r="AC162" i="19"/>
  <c r="AI164" i="19"/>
  <c r="AI167" i="19"/>
  <c r="T173" i="19"/>
  <c r="AA173" i="19"/>
  <c r="T174" i="19"/>
  <c r="AA174" i="19"/>
  <c r="T175" i="19"/>
  <c r="AA175" i="19"/>
  <c r="T176" i="19"/>
  <c r="AA176" i="19"/>
  <c r="T177" i="19"/>
  <c r="AA177" i="19"/>
  <c r="AI179" i="19"/>
  <c r="AJ181" i="19"/>
  <c r="AA181" i="19"/>
  <c r="T181" i="19"/>
  <c r="AH181" i="19"/>
  <c r="AC181" i="19"/>
  <c r="T184" i="19"/>
  <c r="AA184" i="19"/>
  <c r="AJ184" i="19"/>
  <c r="T185" i="19"/>
  <c r="AA185" i="19"/>
  <c r="T186" i="19"/>
  <c r="AA186" i="19"/>
  <c r="AJ186" i="19"/>
  <c r="AI188" i="19"/>
  <c r="AI191" i="19"/>
  <c r="T193" i="19"/>
  <c r="AA193" i="19"/>
  <c r="T194" i="19"/>
  <c r="AA194" i="19"/>
  <c r="T195" i="19"/>
  <c r="AA195" i="19"/>
  <c r="T196" i="19"/>
  <c r="AA196" i="19"/>
  <c r="AJ198" i="19"/>
  <c r="AA198" i="19"/>
  <c r="T198" i="19"/>
  <c r="AH198" i="19"/>
  <c r="AC198" i="19"/>
  <c r="AI203" i="19"/>
  <c r="AJ205" i="19"/>
  <c r="AA205" i="19"/>
  <c r="T205" i="19"/>
  <c r="AH205" i="19"/>
  <c r="AC205" i="19"/>
  <c r="AI210" i="19"/>
  <c r="AJ212" i="19"/>
  <c r="AA212" i="19"/>
  <c r="T212" i="19"/>
  <c r="AH212" i="19"/>
  <c r="AC212" i="19"/>
  <c r="AI214" i="19"/>
  <c r="AJ216" i="19"/>
  <c r="AA216" i="19"/>
  <c r="T216" i="19"/>
  <c r="AH216" i="19"/>
  <c r="AC216" i="19"/>
  <c r="BB216" i="19" s="1"/>
  <c r="BC216" i="19" s="1"/>
  <c r="AC225" i="19"/>
  <c r="AJ244" i="19"/>
  <c r="AA244" i="19"/>
  <c r="T244" i="19"/>
  <c r="AI248" i="19"/>
  <c r="AH248" i="19"/>
  <c r="AC248" i="19"/>
  <c r="AJ248" i="19"/>
  <c r="AA248" i="19"/>
  <c r="T248" i="19"/>
  <c r="AG248" i="19"/>
  <c r="AI250" i="19"/>
  <c r="AH250" i="19"/>
  <c r="AC250" i="19"/>
  <c r="AJ250" i="19"/>
  <c r="AA250" i="19"/>
  <c r="T250" i="19"/>
  <c r="AG250" i="19"/>
  <c r="AI147" i="19"/>
  <c r="AB148" i="19"/>
  <c r="AG148" i="19"/>
  <c r="AI152" i="19"/>
  <c r="AB153" i="19"/>
  <c r="AH153" i="19" s="1"/>
  <c r="AB159" i="19"/>
  <c r="AG159" i="19"/>
  <c r="AI160" i="19"/>
  <c r="AB161" i="19"/>
  <c r="AI166" i="19"/>
  <c r="AB167" i="19"/>
  <c r="AG167" i="19"/>
  <c r="AB169" i="19"/>
  <c r="AG169" i="19"/>
  <c r="AI170" i="19"/>
  <c r="AB171" i="19"/>
  <c r="AG171" i="19"/>
  <c r="AB173" i="19"/>
  <c r="AG173" i="19"/>
  <c r="AI174" i="19"/>
  <c r="AB175" i="19"/>
  <c r="AG175" i="19"/>
  <c r="AI176" i="19"/>
  <c r="AB177" i="19"/>
  <c r="AG177" i="19" s="1"/>
  <c r="AB178" i="19"/>
  <c r="AB185" i="19"/>
  <c r="AG185" i="19"/>
  <c r="AB189" i="19"/>
  <c r="AG189" i="19"/>
  <c r="AI190" i="19"/>
  <c r="AC191" i="19"/>
  <c r="AH191" i="19"/>
  <c r="AB193" i="19"/>
  <c r="AG193" i="19"/>
  <c r="AI194" i="19"/>
  <c r="AB195" i="19"/>
  <c r="AG195" i="19"/>
  <c r="AI201" i="19"/>
  <c r="AB202" i="19"/>
  <c r="AB207" i="19"/>
  <c r="AG207" i="19"/>
  <c r="AB211" i="19"/>
  <c r="AB215" i="19"/>
  <c r="AB218" i="19"/>
  <c r="AG218" i="19"/>
  <c r="AC219" i="19"/>
  <c r="AH219" i="19"/>
  <c r="AC221" i="19"/>
  <c r="AH221" i="19"/>
  <c r="AB223" i="19"/>
  <c r="AG223" i="19"/>
  <c r="AI224" i="19"/>
  <c r="AB225" i="19"/>
  <c r="AG225" i="19"/>
  <c r="AI226" i="19"/>
  <c r="AB227" i="19"/>
  <c r="AG227" i="19" s="1"/>
  <c r="AI228" i="19"/>
  <c r="AB229" i="19"/>
  <c r="AH229" i="19" s="1"/>
  <c r="AL230" i="19"/>
  <c r="AW230" i="19"/>
  <c r="AC234" i="19"/>
  <c r="AH234" i="19"/>
  <c r="AB236" i="19"/>
  <c r="AG236" i="19"/>
  <c r="AI237" i="19"/>
  <c r="AB238" i="19"/>
  <c r="AG238" i="19"/>
  <c r="AI239" i="19"/>
  <c r="AB240" i="19"/>
  <c r="AG240" i="19"/>
  <c r="AI241" i="19"/>
  <c r="AI243" i="19"/>
  <c r="AB244" i="19"/>
  <c r="AG244" i="19"/>
  <c r="AI245" i="19"/>
  <c r="AB246" i="19"/>
  <c r="AC247" i="19"/>
  <c r="AH247" i="19"/>
  <c r="AC249" i="19"/>
  <c r="AH249" i="19"/>
  <c r="AI252" i="19"/>
  <c r="AB253" i="19"/>
  <c r="AG253" i="19"/>
  <c r="AI254" i="19"/>
  <c r="AB255" i="19"/>
  <c r="AG255" i="19"/>
  <c r="AI256" i="19"/>
  <c r="AB257" i="19"/>
  <c r="AG257" i="19"/>
  <c r="T259" i="19"/>
  <c r="AA259" i="19"/>
  <c r="AJ259" i="19"/>
  <c r="AI261" i="19"/>
  <c r="AB262" i="19"/>
  <c r="AG262" i="19" s="1"/>
  <c r="AC263" i="19"/>
  <c r="AH263" i="19"/>
  <c r="T264" i="19"/>
  <c r="AA264" i="19"/>
  <c r="AB265" i="19"/>
  <c r="AG265" i="19"/>
  <c r="AI266" i="19"/>
  <c r="AB267" i="19"/>
  <c r="AC268" i="19"/>
  <c r="BB268" i="19" s="1"/>
  <c r="BC268" i="19" s="1"/>
  <c r="AH268" i="19"/>
  <c r="T269" i="19"/>
  <c r="AA269" i="19"/>
  <c r="AJ269" i="19"/>
  <c r="AC270" i="19"/>
  <c r="BB270" i="19" s="1"/>
  <c r="BC270" i="19" s="1"/>
  <c r="AH270" i="19"/>
  <c r="AB271" i="19"/>
  <c r="AC272" i="19"/>
  <c r="AH272" i="19"/>
  <c r="T273" i="19"/>
  <c r="AA273" i="19"/>
  <c r="AJ273" i="19"/>
  <c r="AC274" i="19"/>
  <c r="AH274" i="19"/>
  <c r="AB275" i="19"/>
  <c r="AC276" i="19"/>
  <c r="AH276" i="19"/>
  <c r="T277" i="19"/>
  <c r="AA277" i="19"/>
  <c r="AJ277" i="19"/>
  <c r="AC278" i="19"/>
  <c r="AH278" i="19"/>
  <c r="T279" i="19"/>
  <c r="AA279" i="19"/>
  <c r="AC280" i="19"/>
  <c r="AH280" i="19"/>
  <c r="T281" i="19"/>
  <c r="AA281" i="19"/>
  <c r="AJ281" i="19"/>
  <c r="AI283" i="19"/>
  <c r="T285" i="19"/>
  <c r="AA285" i="19"/>
  <c r="AJ285" i="19"/>
  <c r="AC286" i="19"/>
  <c r="BB286" i="19" s="1"/>
  <c r="BC286" i="19" s="1"/>
  <c r="AH286" i="19"/>
  <c r="T287" i="19"/>
  <c r="AA287" i="19"/>
  <c r="AJ287" i="19"/>
  <c r="AC288" i="19"/>
  <c r="BB288" i="19" s="1"/>
  <c r="BC288" i="19" s="1"/>
  <c r="AH288" i="19"/>
  <c r="AB289" i="19"/>
  <c r="AC290" i="19"/>
  <c r="AH290" i="19"/>
  <c r="T291" i="19"/>
  <c r="AA291" i="19"/>
  <c r="AJ291" i="19"/>
  <c r="AC292" i="19"/>
  <c r="AH292" i="19"/>
  <c r="AJ294" i="19"/>
  <c r="AA294" i="19"/>
  <c r="T294" i="19"/>
  <c r="AH294" i="19"/>
  <c r="AC294" i="19"/>
  <c r="AH296" i="19"/>
  <c r="AC296" i="19"/>
  <c r="AJ296" i="19"/>
  <c r="AA296" i="19"/>
  <c r="T296" i="19"/>
  <c r="AB299" i="19"/>
  <c r="AH300" i="19"/>
  <c r="AC300" i="19"/>
  <c r="AJ300" i="19"/>
  <c r="AA300" i="19"/>
  <c r="T300" i="19"/>
  <c r="AB303" i="19"/>
  <c r="AA304" i="19"/>
  <c r="T304" i="19"/>
  <c r="AG307" i="19"/>
  <c r="AB309" i="19"/>
  <c r="AH309" i="19" s="1"/>
  <c r="AG317" i="19"/>
  <c r="AB319" i="19"/>
  <c r="AH320" i="19"/>
  <c r="AC320" i="19"/>
  <c r="BB320" i="19" s="1"/>
  <c r="BC320" i="19" s="1"/>
  <c r="AJ320" i="19"/>
  <c r="AA320" i="19"/>
  <c r="T320" i="19"/>
  <c r="AG321" i="19"/>
  <c r="AI324" i="19"/>
  <c r="AB325" i="19"/>
  <c r="AG325" i="19" s="1"/>
  <c r="AB331" i="19"/>
  <c r="AJ333" i="19"/>
  <c r="AA333" i="19"/>
  <c r="T333" i="19"/>
  <c r="AJ343" i="19"/>
  <c r="AA343" i="19"/>
  <c r="T343" i="19"/>
  <c r="AI357" i="19"/>
  <c r="AH357" i="19"/>
  <c r="AC357" i="19"/>
  <c r="AJ357" i="19"/>
  <c r="AA357" i="19"/>
  <c r="T357" i="19"/>
  <c r="AG357" i="19"/>
  <c r="AI359" i="19"/>
  <c r="AH359" i="19"/>
  <c r="AC359" i="19"/>
  <c r="AJ359" i="19"/>
  <c r="AA359" i="19"/>
  <c r="T359" i="19"/>
  <c r="AG359" i="19"/>
  <c r="AI361" i="19"/>
  <c r="AH361" i="19"/>
  <c r="AC361" i="19"/>
  <c r="BB361" i="19" s="1"/>
  <c r="BC361" i="19" s="1"/>
  <c r="AJ361" i="19"/>
  <c r="AA361" i="19"/>
  <c r="T361" i="19"/>
  <c r="AG361" i="19"/>
  <c r="AJ364" i="19"/>
  <c r="AA364" i="19"/>
  <c r="T364" i="19"/>
  <c r="AC368" i="19"/>
  <c r="AI376" i="19"/>
  <c r="AI377" i="19"/>
  <c r="AH377" i="19"/>
  <c r="AC377" i="19"/>
  <c r="AJ377" i="19"/>
  <c r="AA377" i="19"/>
  <c r="T377" i="19"/>
  <c r="AG377" i="19"/>
  <c r="AC253" i="19"/>
  <c r="AH253" i="19"/>
  <c r="AC255" i="19"/>
  <c r="AH255" i="19"/>
  <c r="AC257" i="19"/>
  <c r="AH257" i="19"/>
  <c r="AB259" i="19"/>
  <c r="AG259" i="19"/>
  <c r="AI263" i="19"/>
  <c r="AB264" i="19"/>
  <c r="AG264" i="19" s="1"/>
  <c r="AC265" i="19"/>
  <c r="BB265" i="19" s="1"/>
  <c r="BC265" i="19" s="1"/>
  <c r="AH265" i="19"/>
  <c r="AI268" i="19"/>
  <c r="AB269" i="19"/>
  <c r="AG269" i="19"/>
  <c r="AI270" i="19"/>
  <c r="AI272" i="19"/>
  <c r="AB273" i="19"/>
  <c r="AG273" i="19"/>
  <c r="AI274" i="19"/>
  <c r="AI276" i="19"/>
  <c r="AB277" i="19"/>
  <c r="AG277" i="19"/>
  <c r="AI278" i="19"/>
  <c r="AB279" i="19"/>
  <c r="AG279" i="19" s="1"/>
  <c r="AI280" i="19"/>
  <c r="AB281" i="19"/>
  <c r="AG281" i="19"/>
  <c r="AB285" i="19"/>
  <c r="AG285" i="19"/>
  <c r="AI286" i="19"/>
  <c r="AB287" i="19"/>
  <c r="AG287" i="19"/>
  <c r="AI288" i="19"/>
  <c r="AI290" i="19"/>
  <c r="AB291" i="19"/>
  <c r="AG291" i="19"/>
  <c r="AJ299" i="19"/>
  <c r="AA299" i="19"/>
  <c r="T299" i="19"/>
  <c r="AH299" i="19"/>
  <c r="AC299" i="19"/>
  <c r="AJ303" i="19"/>
  <c r="AA303" i="19"/>
  <c r="T303" i="19"/>
  <c r="AH303" i="19"/>
  <c r="AC303" i="19"/>
  <c r="AA309" i="19"/>
  <c r="T309" i="19"/>
  <c r="AJ319" i="19"/>
  <c r="AA319" i="19"/>
  <c r="T319" i="19"/>
  <c r="AH319" i="19"/>
  <c r="AC319" i="19"/>
  <c r="AA325" i="19"/>
  <c r="T325" i="19"/>
  <c r="AJ331" i="19"/>
  <c r="AA331" i="19"/>
  <c r="T331" i="19"/>
  <c r="AH331" i="19"/>
  <c r="AC331" i="19"/>
  <c r="AJ335" i="19"/>
  <c r="AA335" i="19"/>
  <c r="T335" i="19"/>
  <c r="AA345" i="19"/>
  <c r="T345" i="19"/>
  <c r="AJ366" i="19"/>
  <c r="AA366" i="19"/>
  <c r="T366" i="19"/>
  <c r="AA375" i="19"/>
  <c r="T375" i="19"/>
  <c r="AI383" i="19"/>
  <c r="AH383" i="19"/>
  <c r="AC383" i="19"/>
  <c r="AJ383" i="19"/>
  <c r="AA383" i="19"/>
  <c r="T383" i="19"/>
  <c r="AG383" i="19"/>
  <c r="AB147" i="19"/>
  <c r="AG147" i="19"/>
  <c r="AI148" i="19"/>
  <c r="AB149" i="19"/>
  <c r="AB152" i="19"/>
  <c r="AG152" i="19"/>
  <c r="AB157" i="19"/>
  <c r="AG157" i="19" s="1"/>
  <c r="AI159" i="19"/>
  <c r="AB160" i="19"/>
  <c r="AG160" i="19"/>
  <c r="AB166" i="19"/>
  <c r="AG166" i="19"/>
  <c r="AI169" i="19"/>
  <c r="AB170" i="19"/>
  <c r="AG170" i="19"/>
  <c r="AI171" i="19"/>
  <c r="AI173" i="19"/>
  <c r="AB174" i="19"/>
  <c r="AG174" i="19"/>
  <c r="AI175" i="19"/>
  <c r="AB176" i="19"/>
  <c r="AG176" i="19"/>
  <c r="AB184" i="19"/>
  <c r="AG184" i="19"/>
  <c r="AI185" i="19"/>
  <c r="AB186" i="19"/>
  <c r="AG186" i="19"/>
  <c r="AB188" i="19"/>
  <c r="AG188" i="19"/>
  <c r="AI189" i="19"/>
  <c r="AB190" i="19"/>
  <c r="AG190" i="19"/>
  <c r="AI193" i="19"/>
  <c r="AB194" i="19"/>
  <c r="AG194" i="19"/>
  <c r="AI195" i="19"/>
  <c r="AB196" i="19"/>
  <c r="AG196" i="19" s="1"/>
  <c r="AB201" i="19"/>
  <c r="AG201" i="19"/>
  <c r="AI207" i="19"/>
  <c r="AB208" i="19"/>
  <c r="AG208" i="19" s="1"/>
  <c r="AI218" i="19"/>
  <c r="T219" i="19"/>
  <c r="AA219" i="19"/>
  <c r="AJ219" i="19"/>
  <c r="T221" i="19"/>
  <c r="AA221" i="19"/>
  <c r="AJ221" i="19"/>
  <c r="AI223" i="19"/>
  <c r="AB224" i="19"/>
  <c r="AG224" i="19"/>
  <c r="AI225" i="19"/>
  <c r="AB226" i="19"/>
  <c r="AG226" i="19"/>
  <c r="T228" i="19"/>
  <c r="AB228" i="19"/>
  <c r="AG228" i="19"/>
  <c r="AN230" i="19"/>
  <c r="AB232" i="19"/>
  <c r="T234" i="19"/>
  <c r="AA234" i="19"/>
  <c r="AJ234" i="19"/>
  <c r="AI236" i="19"/>
  <c r="AB237" i="19"/>
  <c r="AG237" i="19"/>
  <c r="AI238" i="19"/>
  <c r="AB239" i="19"/>
  <c r="AG239" i="19"/>
  <c r="AI240" i="19"/>
  <c r="AB241" i="19"/>
  <c r="AG241" i="19"/>
  <c r="AB243" i="19"/>
  <c r="AG243" i="19"/>
  <c r="AI244" i="19"/>
  <c r="AB245" i="19"/>
  <c r="AG245" i="19"/>
  <c r="T247" i="19"/>
  <c r="AA247" i="19"/>
  <c r="AJ247" i="19"/>
  <c r="T249" i="19"/>
  <c r="AA249" i="19"/>
  <c r="AJ249" i="19"/>
  <c r="AB252" i="19"/>
  <c r="AG252" i="19"/>
  <c r="AI253" i="19"/>
  <c r="AB254" i="19"/>
  <c r="AG254" i="19"/>
  <c r="AI255" i="19"/>
  <c r="AB256" i="19"/>
  <c r="AG256" i="19"/>
  <c r="AI257" i="19"/>
  <c r="AB258" i="19"/>
  <c r="AG258" i="19" s="1"/>
  <c r="AC259" i="19"/>
  <c r="AH259" i="19"/>
  <c r="T260" i="19"/>
  <c r="AA260" i="19"/>
  <c r="AB261" i="19"/>
  <c r="AG261" i="19"/>
  <c r="T263" i="19"/>
  <c r="AA263" i="19"/>
  <c r="AJ263" i="19"/>
  <c r="AI265" i="19"/>
  <c r="AB266" i="19"/>
  <c r="AG266" i="19"/>
  <c r="T268" i="19"/>
  <c r="AA268" i="19"/>
  <c r="AJ268" i="19"/>
  <c r="AC269" i="19"/>
  <c r="AH269" i="19"/>
  <c r="T270" i="19"/>
  <c r="AA270" i="19"/>
  <c r="AJ270" i="19"/>
  <c r="T272" i="19"/>
  <c r="AA272" i="19"/>
  <c r="AJ272" i="19"/>
  <c r="AC273" i="19"/>
  <c r="AH273" i="19"/>
  <c r="T274" i="19"/>
  <c r="AA274" i="19"/>
  <c r="AJ274" i="19"/>
  <c r="T276" i="19"/>
  <c r="AA276" i="19"/>
  <c r="AJ276" i="19"/>
  <c r="AC277" i="19"/>
  <c r="AH277" i="19"/>
  <c r="T278" i="19"/>
  <c r="AA278" i="19"/>
  <c r="AJ278" i="19"/>
  <c r="AA280" i="19"/>
  <c r="AC281" i="19"/>
  <c r="AH281" i="19"/>
  <c r="T282" i="19"/>
  <c r="AA282" i="19"/>
  <c r="AB283" i="19"/>
  <c r="AG283" i="19"/>
  <c r="AB284" i="19"/>
  <c r="AC285" i="19"/>
  <c r="AH285" i="19"/>
  <c r="T286" i="19"/>
  <c r="AA286" i="19"/>
  <c r="AJ286" i="19"/>
  <c r="AC287" i="19"/>
  <c r="AH287" i="19"/>
  <c r="T288" i="19"/>
  <c r="AA288" i="19"/>
  <c r="AJ288" i="19"/>
  <c r="T290" i="19"/>
  <c r="AA290" i="19"/>
  <c r="AJ290" i="19"/>
  <c r="AC291" i="19"/>
  <c r="AH291" i="19"/>
  <c r="T292" i="19"/>
  <c r="AA292" i="19"/>
  <c r="AI294" i="19"/>
  <c r="AI296" i="19"/>
  <c r="AH298" i="19"/>
  <c r="AC298" i="19"/>
  <c r="AJ298" i="19"/>
  <c r="AA298" i="19"/>
  <c r="T298" i="19"/>
  <c r="AG299" i="19"/>
  <c r="AI300" i="19"/>
  <c r="AH302" i="19"/>
  <c r="AC302" i="19"/>
  <c r="BB302" i="19" s="1"/>
  <c r="BC302" i="19" s="1"/>
  <c r="AJ302" i="19"/>
  <c r="AA302" i="19"/>
  <c r="T302" i="19"/>
  <c r="AG303" i="19"/>
  <c r="AH304" i="19"/>
  <c r="AB307" i="19"/>
  <c r="AJ308" i="19"/>
  <c r="AA308" i="19"/>
  <c r="T308" i="19"/>
  <c r="AH308" i="19"/>
  <c r="AC308" i="19"/>
  <c r="AI310" i="19"/>
  <c r="AB311" i="19"/>
  <c r="T312" i="19"/>
  <c r="AA312" i="19"/>
  <c r="T313" i="19"/>
  <c r="AA313" i="19"/>
  <c r="T314" i="19"/>
  <c r="AA314" i="19"/>
  <c r="T315" i="19"/>
  <c r="AA315" i="19"/>
  <c r="T316" i="19"/>
  <c r="AA316" i="19"/>
  <c r="AB317" i="19"/>
  <c r="AH318" i="19"/>
  <c r="AC318" i="19"/>
  <c r="AJ318" i="19"/>
  <c r="AA318" i="19"/>
  <c r="T318" i="19"/>
  <c r="AG319" i="19"/>
  <c r="AI320" i="19"/>
  <c r="AB321" i="19"/>
  <c r="AA322" i="19"/>
  <c r="T322" i="19"/>
  <c r="AJ324" i="19"/>
  <c r="AA324" i="19"/>
  <c r="T324" i="19"/>
  <c r="AH324" i="19"/>
  <c r="AC324" i="19"/>
  <c r="AG331" i="19"/>
  <c r="AC333" i="19"/>
  <c r="AI339" i="19"/>
  <c r="AI340" i="19"/>
  <c r="AH340" i="19"/>
  <c r="AC340" i="19"/>
  <c r="AJ340" i="19"/>
  <c r="AA340" i="19"/>
  <c r="T340" i="19"/>
  <c r="AG340" i="19"/>
  <c r="AC343" i="19"/>
  <c r="AJ348" i="19"/>
  <c r="AA348" i="19"/>
  <c r="T348" i="19"/>
  <c r="AI350" i="19"/>
  <c r="AH350" i="19"/>
  <c r="AC350" i="19"/>
  <c r="AJ350" i="19"/>
  <c r="AA350" i="19"/>
  <c r="T350" i="19"/>
  <c r="AG350" i="19"/>
  <c r="AI351" i="19"/>
  <c r="AI352" i="19"/>
  <c r="AH352" i="19"/>
  <c r="AC352" i="19"/>
  <c r="AJ352" i="19"/>
  <c r="AA352" i="19"/>
  <c r="T352" i="19"/>
  <c r="AG352" i="19"/>
  <c r="AI354" i="19"/>
  <c r="AH354" i="19"/>
  <c r="AC354" i="19"/>
  <c r="AJ354" i="19"/>
  <c r="AA354" i="19"/>
  <c r="T354" i="19"/>
  <c r="AG354" i="19"/>
  <c r="AI355" i="19"/>
  <c r="AJ368" i="19"/>
  <c r="AA368" i="19"/>
  <c r="T368" i="19"/>
  <c r="AA380" i="19"/>
  <c r="T380" i="19"/>
  <c r="AI387" i="19"/>
  <c r="AH387" i="19"/>
  <c r="AC387" i="19"/>
  <c r="AJ387" i="19"/>
  <c r="AA387" i="19"/>
  <c r="T387" i="19"/>
  <c r="AG387" i="19"/>
  <c r="AI388" i="19"/>
  <c r="AB219" i="19"/>
  <c r="AG219" i="19"/>
  <c r="AB221" i="19"/>
  <c r="AG221" i="19"/>
  <c r="AC224" i="19"/>
  <c r="AH224" i="19"/>
  <c r="AC226" i="19"/>
  <c r="AH226" i="19"/>
  <c r="AC228" i="19"/>
  <c r="AH228" i="19"/>
  <c r="AB234" i="19"/>
  <c r="AG234" i="19"/>
  <c r="AC237" i="19"/>
  <c r="AH237" i="19"/>
  <c r="AC239" i="19"/>
  <c r="AH239" i="19"/>
  <c r="AC241" i="19"/>
  <c r="AH241" i="19"/>
  <c r="AB242" i="19"/>
  <c r="AC243" i="19"/>
  <c r="AH243" i="19"/>
  <c r="AC245" i="19"/>
  <c r="AH245" i="19"/>
  <c r="AB247" i="19"/>
  <c r="AG247" i="19"/>
  <c r="AB249" i="19"/>
  <c r="AG249" i="19"/>
  <c r="AB251" i="19"/>
  <c r="AC252" i="19"/>
  <c r="AH252" i="19"/>
  <c r="T253" i="19"/>
  <c r="AA253" i="19"/>
  <c r="AC254" i="19"/>
  <c r="AH254" i="19"/>
  <c r="T255" i="19"/>
  <c r="AA255" i="19"/>
  <c r="AC256" i="19"/>
  <c r="AH256" i="19"/>
  <c r="T257" i="19"/>
  <c r="AA257" i="19"/>
  <c r="AI259" i="19"/>
  <c r="AB260" i="19"/>
  <c r="AH260" i="19" s="1"/>
  <c r="AC261" i="19"/>
  <c r="AH261" i="19"/>
  <c r="T262" i="19"/>
  <c r="AA262" i="19"/>
  <c r="AB263" i="19"/>
  <c r="AG263" i="19"/>
  <c r="T265" i="19"/>
  <c r="AA265" i="19"/>
  <c r="AC266" i="19"/>
  <c r="AH266" i="19"/>
  <c r="AB268" i="19"/>
  <c r="AG268" i="19"/>
  <c r="AI269" i="19"/>
  <c r="AB270" i="19"/>
  <c r="AG270" i="19"/>
  <c r="AB272" i="19"/>
  <c r="AG272" i="19"/>
  <c r="AI273" i="19"/>
  <c r="AB274" i="19"/>
  <c r="AG274" i="19"/>
  <c r="AB276" i="19"/>
  <c r="AG276" i="19"/>
  <c r="AI277" i="19"/>
  <c r="AB278" i="19"/>
  <c r="AG278" i="19"/>
  <c r="T280" i="19"/>
  <c r="AB280" i="19"/>
  <c r="AG280" i="19"/>
  <c r="AI281" i="19"/>
  <c r="AB282" i="19"/>
  <c r="AG282" i="19" s="1"/>
  <c r="AC283" i="19"/>
  <c r="AH283" i="19"/>
  <c r="AI285" i="19"/>
  <c r="AB286" i="19"/>
  <c r="AG286" i="19"/>
  <c r="AI287" i="19"/>
  <c r="AB288" i="19"/>
  <c r="AG288" i="19"/>
  <c r="AB290" i="19"/>
  <c r="AG290" i="19"/>
  <c r="AI291" i="19"/>
  <c r="AB292" i="19"/>
  <c r="AG292" i="19"/>
  <c r="T293" i="19"/>
  <c r="AA293" i="19"/>
  <c r="AA295" i="19"/>
  <c r="AI299" i="19"/>
  <c r="AI303" i="19"/>
  <c r="T305" i="19"/>
  <c r="AA305" i="19"/>
  <c r="AH307" i="19"/>
  <c r="AC307" i="19"/>
  <c r="BB307" i="19" s="1"/>
  <c r="BC307" i="19" s="1"/>
  <c r="AJ307" i="19"/>
  <c r="AA307" i="19"/>
  <c r="T307" i="19"/>
  <c r="AJ317" i="19"/>
  <c r="AA317" i="19"/>
  <c r="T317" i="19"/>
  <c r="AH317" i="19"/>
  <c r="AC317" i="19"/>
  <c r="AI319" i="19"/>
  <c r="AB320" i="19"/>
  <c r="AJ321" i="19"/>
  <c r="AA321" i="19"/>
  <c r="T321" i="19"/>
  <c r="AH321" i="19"/>
  <c r="AC321" i="19"/>
  <c r="AI331" i="19"/>
  <c r="AB332" i="19"/>
  <c r="AH333" i="19"/>
  <c r="AC335" i="19"/>
  <c r="AH343" i="19"/>
  <c r="AB357" i="19"/>
  <c r="AB359" i="19"/>
  <c r="AB361" i="19"/>
  <c r="AH364" i="19"/>
  <c r="AC366" i="19"/>
  <c r="AJ370" i="19"/>
  <c r="AA370" i="19"/>
  <c r="T370" i="19"/>
  <c r="AB377" i="19"/>
  <c r="AI391" i="19"/>
  <c r="AH391" i="19"/>
  <c r="AC391" i="19"/>
  <c r="AJ391" i="19"/>
  <c r="AA391" i="19"/>
  <c r="T391" i="19"/>
  <c r="AG391" i="19"/>
  <c r="T415" i="19"/>
  <c r="AB293" i="19"/>
  <c r="AB305" i="19"/>
  <c r="AG305" i="19" s="1"/>
  <c r="AB310" i="19"/>
  <c r="AG310" i="19"/>
  <c r="AB312" i="19"/>
  <c r="AG312" i="19"/>
  <c r="AI313" i="19"/>
  <c r="AB314" i="19"/>
  <c r="AG314" i="19"/>
  <c r="AI315" i="19"/>
  <c r="AB316" i="19"/>
  <c r="AG316" i="19" s="1"/>
  <c r="AB323" i="19"/>
  <c r="AG323" i="19" s="1"/>
  <c r="AB326" i="19"/>
  <c r="AG326" i="19"/>
  <c r="AI327" i="19"/>
  <c r="AB328" i="19"/>
  <c r="AG328" i="19"/>
  <c r="AI329" i="19"/>
  <c r="AB330" i="19"/>
  <c r="AH330" i="19" s="1"/>
  <c r="AB333" i="19"/>
  <c r="AG333" i="19"/>
  <c r="AI334" i="19"/>
  <c r="AB335" i="19"/>
  <c r="AG335" i="19"/>
  <c r="AI337" i="19"/>
  <c r="AB338" i="19"/>
  <c r="AC339" i="19"/>
  <c r="AH339" i="19"/>
  <c r="AI342" i="19"/>
  <c r="AB343" i="19"/>
  <c r="AG343" i="19"/>
  <c r="AI344" i="19"/>
  <c r="AB345" i="19"/>
  <c r="AH345" i="19" s="1"/>
  <c r="AI347" i="19"/>
  <c r="AB348" i="19"/>
  <c r="AG348" i="19"/>
  <c r="AC351" i="19"/>
  <c r="BB351" i="19" s="1"/>
  <c r="BC351" i="19" s="1"/>
  <c r="AH351" i="19"/>
  <c r="AC355" i="19"/>
  <c r="AH355" i="19"/>
  <c r="T356" i="19"/>
  <c r="AC360" i="19"/>
  <c r="AH360" i="19"/>
  <c r="AB364" i="19"/>
  <c r="AG364" i="19"/>
  <c r="AI365" i="19"/>
  <c r="AB366" i="19"/>
  <c r="AG366" i="19"/>
  <c r="AI367" i="19"/>
  <c r="AB368" i="19"/>
  <c r="AG368" i="19"/>
  <c r="AI369" i="19"/>
  <c r="AB370" i="19"/>
  <c r="AG370" i="19"/>
  <c r="AI371" i="19"/>
  <c r="AB372" i="19"/>
  <c r="AI374" i="19"/>
  <c r="AB375" i="19"/>
  <c r="AC376" i="19"/>
  <c r="AH376" i="19"/>
  <c r="AB381" i="19"/>
  <c r="AC382" i="19"/>
  <c r="AH382" i="19"/>
  <c r="AC384" i="19"/>
  <c r="AH384" i="19"/>
  <c r="AB385" i="19"/>
  <c r="AC386" i="19"/>
  <c r="AH386" i="19"/>
  <c r="AC388" i="19"/>
  <c r="AH388" i="19"/>
  <c r="AB389" i="19"/>
  <c r="AC390" i="19"/>
  <c r="AH390" i="19"/>
  <c r="T393" i="19"/>
  <c r="AA393" i="19"/>
  <c r="AJ393" i="19"/>
  <c r="AC394" i="19"/>
  <c r="BB394" i="19" s="1"/>
  <c r="BC394" i="19" s="1"/>
  <c r="AH394" i="19"/>
  <c r="T395" i="19"/>
  <c r="T396" i="19"/>
  <c r="AA396" i="19"/>
  <c r="AJ396" i="19"/>
  <c r="AC397" i="19"/>
  <c r="AH397" i="19"/>
  <c r="AB399" i="19"/>
  <c r="AG399" i="19"/>
  <c r="AI400" i="19"/>
  <c r="AI401" i="19"/>
  <c r="AG401" i="19"/>
  <c r="AB401" i="19"/>
  <c r="AC401" i="19"/>
  <c r="AC402" i="19"/>
  <c r="AC403" i="19"/>
  <c r="AH405" i="19"/>
  <c r="AC405" i="19"/>
  <c r="BB405" i="19" s="1"/>
  <c r="BC405" i="19" s="1"/>
  <c r="AJ405" i="19"/>
  <c r="AA405" i="19"/>
  <c r="T405" i="19"/>
  <c r="AG406" i="19"/>
  <c r="AB408" i="19"/>
  <c r="AB416" i="19"/>
  <c r="AJ417" i="19"/>
  <c r="AA417" i="19"/>
  <c r="T417" i="19"/>
  <c r="AH417" i="19"/>
  <c r="AC417" i="19"/>
  <c r="AG426" i="19"/>
  <c r="AI462" i="19"/>
  <c r="AH462" i="19"/>
  <c r="AC462" i="19"/>
  <c r="AJ462" i="19"/>
  <c r="AA462" i="19"/>
  <c r="T462" i="19"/>
  <c r="AG462" i="19"/>
  <c r="AA464" i="19"/>
  <c r="T464" i="19"/>
  <c r="AB393" i="19"/>
  <c r="AG393" i="19"/>
  <c r="AI394" i="19"/>
  <c r="AB396" i="19"/>
  <c r="AG396" i="19"/>
  <c r="AI397" i="19"/>
  <c r="AB398" i="19"/>
  <c r="AC399" i="19"/>
  <c r="AH399" i="19"/>
  <c r="AH416" i="19"/>
  <c r="AC416" i="19"/>
  <c r="AJ416" i="19"/>
  <c r="AA416" i="19"/>
  <c r="T416" i="19"/>
  <c r="AI428" i="19"/>
  <c r="AH428" i="19"/>
  <c r="AC428" i="19"/>
  <c r="AJ428" i="19"/>
  <c r="AA428" i="19"/>
  <c r="T428" i="19"/>
  <c r="AG428" i="19"/>
  <c r="AJ441" i="19"/>
  <c r="AA441" i="19"/>
  <c r="T441" i="19"/>
  <c r="AI443" i="19"/>
  <c r="AH443" i="19"/>
  <c r="AC443" i="19"/>
  <c r="BB443" i="19" s="1"/>
  <c r="BC443" i="19" s="1"/>
  <c r="AJ443" i="19"/>
  <c r="AA443" i="19"/>
  <c r="T443" i="19"/>
  <c r="AG443" i="19"/>
  <c r="AG445" i="19"/>
  <c r="AA445" i="19"/>
  <c r="T445" i="19"/>
  <c r="AJ449" i="19"/>
  <c r="AA449" i="19"/>
  <c r="T449" i="19"/>
  <c r="AI453" i="19"/>
  <c r="AH453" i="19"/>
  <c r="AC453" i="19"/>
  <c r="BB453" i="19" s="1"/>
  <c r="BC453" i="19" s="1"/>
  <c r="AJ453" i="19"/>
  <c r="AA453" i="19"/>
  <c r="T453" i="19"/>
  <c r="AG453" i="19"/>
  <c r="AJ456" i="19"/>
  <c r="AA456" i="19"/>
  <c r="T456" i="19"/>
  <c r="AJ465" i="19"/>
  <c r="AA465" i="19"/>
  <c r="T465" i="19"/>
  <c r="AB295" i="19"/>
  <c r="AH295" i="19" s="1"/>
  <c r="AB297" i="19"/>
  <c r="AB301" i="19"/>
  <c r="AB306" i="19"/>
  <c r="AI312" i="19"/>
  <c r="AB313" i="19"/>
  <c r="AG313" i="19"/>
  <c r="AI314" i="19"/>
  <c r="AB315" i="19"/>
  <c r="AG315" i="19"/>
  <c r="AI326" i="19"/>
  <c r="AB327" i="19"/>
  <c r="AG327" i="19"/>
  <c r="AI328" i="19"/>
  <c r="AB329" i="19"/>
  <c r="AG329" i="19"/>
  <c r="AI333" i="19"/>
  <c r="AB334" i="19"/>
  <c r="AG334" i="19"/>
  <c r="AI335" i="19"/>
  <c r="AA336" i="19"/>
  <c r="AB337" i="19"/>
  <c r="AG337" i="19"/>
  <c r="T339" i="19"/>
  <c r="AA339" i="19"/>
  <c r="AJ339" i="19"/>
  <c r="AB342" i="19"/>
  <c r="AG342" i="19"/>
  <c r="AI343" i="19"/>
  <c r="AB344" i="19"/>
  <c r="AG344" i="19"/>
  <c r="AB347" i="19"/>
  <c r="AG347" i="19"/>
  <c r="AI348" i="19"/>
  <c r="AB349" i="19"/>
  <c r="T351" i="19"/>
  <c r="AA351" i="19"/>
  <c r="AJ351" i="19"/>
  <c r="T353" i="19"/>
  <c r="AB353" i="19"/>
  <c r="T355" i="19"/>
  <c r="AA355" i="19"/>
  <c r="AJ355" i="19"/>
  <c r="AB356" i="19"/>
  <c r="AB358" i="19"/>
  <c r="T360" i="19"/>
  <c r="AA360" i="19"/>
  <c r="AJ360" i="19"/>
  <c r="T362" i="19"/>
  <c r="AA362" i="19"/>
  <c r="AI364" i="19"/>
  <c r="AB365" i="19"/>
  <c r="AG365" i="19"/>
  <c r="AI366" i="19"/>
  <c r="AB367" i="19"/>
  <c r="AG367" i="19"/>
  <c r="AI368" i="19"/>
  <c r="AB369" i="19"/>
  <c r="AG369" i="19"/>
  <c r="AI370" i="19"/>
  <c r="AB371" i="19"/>
  <c r="AG371" i="19"/>
  <c r="T373" i="19"/>
  <c r="AA373" i="19"/>
  <c r="AB374" i="19"/>
  <c r="AG374" i="19"/>
  <c r="T376" i="19"/>
  <c r="AA376" i="19"/>
  <c r="AJ376" i="19"/>
  <c r="T378" i="19"/>
  <c r="AA378" i="19"/>
  <c r="AB379" i="19"/>
  <c r="T382" i="19"/>
  <c r="AA382" i="19"/>
  <c r="AJ382" i="19"/>
  <c r="T384" i="19"/>
  <c r="AA384" i="19"/>
  <c r="AJ384" i="19"/>
  <c r="T386" i="19"/>
  <c r="AA386" i="19"/>
  <c r="AJ386" i="19"/>
  <c r="T388" i="19"/>
  <c r="AA388" i="19"/>
  <c r="AJ388" i="19"/>
  <c r="T390" i="19"/>
  <c r="AA390" i="19"/>
  <c r="AJ390" i="19"/>
  <c r="AB392" i="19"/>
  <c r="AC393" i="19"/>
  <c r="BB393" i="19" s="1"/>
  <c r="BC393" i="19" s="1"/>
  <c r="AH393" i="19"/>
  <c r="T394" i="19"/>
  <c r="AA394" i="19"/>
  <c r="AJ394" i="19"/>
  <c r="AB395" i="19"/>
  <c r="AC396" i="19"/>
  <c r="AH396" i="19"/>
  <c r="T397" i="19"/>
  <c r="AA397" i="19"/>
  <c r="AJ397" i="19"/>
  <c r="AI399" i="19"/>
  <c r="AB400" i="19"/>
  <c r="AG400" i="19"/>
  <c r="AH401" i="19"/>
  <c r="AH402" i="19"/>
  <c r="AH403" i="19"/>
  <c r="AI405" i="19"/>
  <c r="AB406" i="19"/>
  <c r="AH407" i="19"/>
  <c r="AC407" i="19"/>
  <c r="AJ407" i="19"/>
  <c r="AA407" i="19"/>
  <c r="T407" i="19"/>
  <c r="AG416" i="19"/>
  <c r="AI417" i="19"/>
  <c r="AB418" i="19"/>
  <c r="T419" i="19"/>
  <c r="AA419" i="19"/>
  <c r="AJ419" i="19"/>
  <c r="T420" i="19"/>
  <c r="AA420" i="19"/>
  <c r="T421" i="19"/>
  <c r="AA421" i="19"/>
  <c r="AB422" i="19"/>
  <c r="T423" i="19"/>
  <c r="AA423" i="19"/>
  <c r="AJ423" i="19"/>
  <c r="T424" i="19"/>
  <c r="AA424" i="19"/>
  <c r="AB426" i="19"/>
  <c r="AJ427" i="19"/>
  <c r="AA427" i="19"/>
  <c r="T427" i="19"/>
  <c r="AH427" i="19"/>
  <c r="AC427" i="19"/>
  <c r="BB427" i="19" s="1"/>
  <c r="BC427" i="19" s="1"/>
  <c r="AA446" i="19"/>
  <c r="T446" i="19"/>
  <c r="AJ458" i="19"/>
  <c r="AA458" i="19"/>
  <c r="T458" i="19"/>
  <c r="AJ467" i="19"/>
  <c r="AA467" i="19"/>
  <c r="T467" i="19"/>
  <c r="AI470" i="19"/>
  <c r="AI471" i="19"/>
  <c r="AH471" i="19"/>
  <c r="AC471" i="19"/>
  <c r="AJ471" i="19"/>
  <c r="AA471" i="19"/>
  <c r="T471" i="19"/>
  <c r="AG471" i="19"/>
  <c r="AC334" i="19"/>
  <c r="AH334" i="19"/>
  <c r="AB336" i="19"/>
  <c r="AH336" i="19" s="1"/>
  <c r="AC337" i="19"/>
  <c r="BB337" i="19" s="1"/>
  <c r="BC337" i="19" s="1"/>
  <c r="AH337" i="19"/>
  <c r="AB339" i="19"/>
  <c r="AG339" i="19"/>
  <c r="AB341" i="19"/>
  <c r="AC342" i="19"/>
  <c r="BB342" i="19" s="1"/>
  <c r="BC342" i="19" s="1"/>
  <c r="AH342" i="19"/>
  <c r="AC344" i="19"/>
  <c r="BB344" i="19" s="1"/>
  <c r="BC344" i="19" s="1"/>
  <c r="AH344" i="19"/>
  <c r="AB346" i="19"/>
  <c r="AC347" i="19"/>
  <c r="AH347" i="19"/>
  <c r="AB351" i="19"/>
  <c r="AG351" i="19"/>
  <c r="AB355" i="19"/>
  <c r="AG355" i="19"/>
  <c r="AB360" i="19"/>
  <c r="AG360" i="19"/>
  <c r="AB362" i="19"/>
  <c r="AH362" i="19" s="1"/>
  <c r="AC365" i="19"/>
  <c r="AH365" i="19"/>
  <c r="AC367" i="19"/>
  <c r="AH367" i="19"/>
  <c r="AC369" i="19"/>
  <c r="AH369" i="19"/>
  <c r="AC371" i="19"/>
  <c r="AH371" i="19"/>
  <c r="AB373" i="19"/>
  <c r="AG373" i="19" s="1"/>
  <c r="AC374" i="19"/>
  <c r="AH374" i="19"/>
  <c r="AB376" i="19"/>
  <c r="AG376" i="19"/>
  <c r="AB378" i="19"/>
  <c r="AH378" i="19" s="1"/>
  <c r="AB382" i="19"/>
  <c r="AG382" i="19"/>
  <c r="AB384" i="19"/>
  <c r="AG384" i="19"/>
  <c r="AB386" i="19"/>
  <c r="AG386" i="19"/>
  <c r="AB388" i="19"/>
  <c r="AG388" i="19"/>
  <c r="AB390" i="19"/>
  <c r="AG390" i="19"/>
  <c r="AI393" i="19"/>
  <c r="AB394" i="19"/>
  <c r="AG394" i="19"/>
  <c r="AI396" i="19"/>
  <c r="AB397" i="19"/>
  <c r="AG397" i="19"/>
  <c r="T399" i="19"/>
  <c r="AA399" i="19"/>
  <c r="AC400" i="19"/>
  <c r="AH400" i="19"/>
  <c r="T401" i="19"/>
  <c r="AA401" i="19"/>
  <c r="T402" i="19"/>
  <c r="AA402" i="19"/>
  <c r="T403" i="19"/>
  <c r="AA403" i="19"/>
  <c r="AJ406" i="19"/>
  <c r="AA406" i="19"/>
  <c r="T406" i="19"/>
  <c r="AH406" i="19"/>
  <c r="AC406" i="19"/>
  <c r="AW412" i="19"/>
  <c r="AI416" i="19"/>
  <c r="AH426" i="19"/>
  <c r="AC426" i="19"/>
  <c r="AJ426" i="19"/>
  <c r="AA426" i="19"/>
  <c r="T426" i="19"/>
  <c r="AJ432" i="19"/>
  <c r="AA432" i="19"/>
  <c r="T432" i="19"/>
  <c r="AI436" i="19"/>
  <c r="AH436" i="19"/>
  <c r="AC436" i="19"/>
  <c r="AJ436" i="19"/>
  <c r="AA436" i="19"/>
  <c r="T436" i="19"/>
  <c r="AG436" i="19"/>
  <c r="AI438" i="19"/>
  <c r="AH438" i="19"/>
  <c r="AC438" i="19"/>
  <c r="AJ438" i="19"/>
  <c r="AA438" i="19"/>
  <c r="T438" i="19"/>
  <c r="AG438" i="19"/>
  <c r="AC441" i="19"/>
  <c r="AB448" i="19"/>
  <c r="AC449" i="19"/>
  <c r="AB455" i="19"/>
  <c r="AC456" i="19"/>
  <c r="AJ460" i="19"/>
  <c r="AA460" i="19"/>
  <c r="T460" i="19"/>
  <c r="AB462" i="19"/>
  <c r="AB464" i="19"/>
  <c r="AC465" i="19"/>
  <c r="AI402" i="19"/>
  <c r="AB403" i="19"/>
  <c r="AG403" i="19"/>
  <c r="AI409" i="19"/>
  <c r="AB410" i="19"/>
  <c r="AG410" i="19"/>
  <c r="AI411" i="19"/>
  <c r="AB412" i="19"/>
  <c r="AG412" i="19"/>
  <c r="AI413" i="19"/>
  <c r="AB414" i="19"/>
  <c r="AG414" i="19"/>
  <c r="AB419" i="19"/>
  <c r="AG419" i="19"/>
  <c r="AI420" i="19"/>
  <c r="AB421" i="19"/>
  <c r="AG421" i="19" s="1"/>
  <c r="AB424" i="19"/>
  <c r="AG424" i="19"/>
  <c r="AB432" i="19"/>
  <c r="AG432" i="19"/>
  <c r="AI433" i="19"/>
  <c r="AB434" i="19"/>
  <c r="AC435" i="19"/>
  <c r="AH435" i="19"/>
  <c r="AC437" i="19"/>
  <c r="AH437" i="19"/>
  <c r="AI440" i="19"/>
  <c r="AB441" i="19"/>
  <c r="AG441" i="19"/>
  <c r="AC444" i="19"/>
  <c r="AH444" i="19"/>
  <c r="AB446" i="19"/>
  <c r="AG446" i="19" s="1"/>
  <c r="AC447" i="19"/>
  <c r="AH447" i="19"/>
  <c r="AB449" i="19"/>
  <c r="AG449" i="19"/>
  <c r="AI450" i="19"/>
  <c r="AB451" i="19"/>
  <c r="AC452" i="19"/>
  <c r="AH452" i="19"/>
  <c r="AC454" i="19"/>
  <c r="AH454" i="19"/>
  <c r="AB456" i="19"/>
  <c r="AG456" i="19"/>
  <c r="AI457" i="19"/>
  <c r="AB458" i="19"/>
  <c r="AG458" i="19"/>
  <c r="AI459" i="19"/>
  <c r="AB460" i="19"/>
  <c r="AG460" i="19"/>
  <c r="AC463" i="19"/>
  <c r="AH463" i="19"/>
  <c r="AB465" i="19"/>
  <c r="AG465" i="19"/>
  <c r="AI466" i="19"/>
  <c r="AB467" i="19"/>
  <c r="AG467" i="19"/>
  <c r="AI468" i="19"/>
  <c r="AB469" i="19"/>
  <c r="AC470" i="19"/>
  <c r="AH470" i="19"/>
  <c r="AI473" i="19"/>
  <c r="AB474" i="19"/>
  <c r="AG474" i="19"/>
  <c r="T476" i="19"/>
  <c r="AA476" i="19"/>
  <c r="AB477" i="19"/>
  <c r="AG477" i="19"/>
  <c r="AI479" i="19"/>
  <c r="AB480" i="19"/>
  <c r="AG480" i="19"/>
  <c r="AI481" i="19"/>
  <c r="AB482" i="19"/>
  <c r="AG482" i="19"/>
  <c r="AB484" i="19"/>
  <c r="AG484" i="19"/>
  <c r="AI485" i="19"/>
  <c r="AB486" i="19"/>
  <c r="AG486" i="19" s="1"/>
  <c r="AC487" i="19"/>
  <c r="AH487" i="19"/>
  <c r="T488" i="19"/>
  <c r="AA488" i="19"/>
  <c r="AJ488" i="19"/>
  <c r="AJ501" i="19"/>
  <c r="AA501" i="19"/>
  <c r="T501" i="19"/>
  <c r="AI501" i="19"/>
  <c r="AH501" i="19"/>
  <c r="AC501" i="19"/>
  <c r="AG501" i="19"/>
  <c r="AC474" i="19"/>
  <c r="AH474" i="19"/>
  <c r="AB476" i="19"/>
  <c r="AG476" i="19" s="1"/>
  <c r="AC477" i="19"/>
  <c r="AH477" i="19"/>
  <c r="AC480" i="19"/>
  <c r="AH480" i="19"/>
  <c r="AC482" i="19"/>
  <c r="AH482" i="19"/>
  <c r="AB483" i="19"/>
  <c r="AC484" i="19"/>
  <c r="AH484" i="19"/>
  <c r="AI487" i="19"/>
  <c r="AB488" i="19"/>
  <c r="AG488" i="19"/>
  <c r="AJ492" i="19"/>
  <c r="AA492" i="19"/>
  <c r="T492" i="19"/>
  <c r="AI492" i="19"/>
  <c r="AH492" i="19"/>
  <c r="AC492" i="19"/>
  <c r="BB492" i="19" s="1"/>
  <c r="BC492" i="19" s="1"/>
  <c r="AG492" i="19"/>
  <c r="AB402" i="19"/>
  <c r="AG402" i="19"/>
  <c r="AI403" i="19"/>
  <c r="AB404" i="19"/>
  <c r="AB409" i="19"/>
  <c r="AG409" i="19"/>
  <c r="AI410" i="19"/>
  <c r="AB411" i="19"/>
  <c r="AG411" i="19"/>
  <c r="AI412" i="19"/>
  <c r="AB413" i="19"/>
  <c r="AG413" i="19"/>
  <c r="AI414" i="19"/>
  <c r="AB415" i="19"/>
  <c r="AB420" i="19"/>
  <c r="AG420" i="19"/>
  <c r="AB423" i="19"/>
  <c r="AG423" i="19"/>
  <c r="AI424" i="19"/>
  <c r="AB425" i="19"/>
  <c r="T429" i="19"/>
  <c r="AA429" i="19"/>
  <c r="AB430" i="19"/>
  <c r="AH430" i="19" s="1"/>
  <c r="AI432" i="19"/>
  <c r="AB433" i="19"/>
  <c r="AG433" i="19"/>
  <c r="T435" i="19"/>
  <c r="AA435" i="19"/>
  <c r="AJ435" i="19"/>
  <c r="T437" i="19"/>
  <c r="AA437" i="19"/>
  <c r="AJ437" i="19"/>
  <c r="AB440" i="19"/>
  <c r="AG440" i="19"/>
  <c r="AI441" i="19"/>
  <c r="AB442" i="19"/>
  <c r="T444" i="19"/>
  <c r="AA444" i="19"/>
  <c r="AJ444" i="19"/>
  <c r="T447" i="19"/>
  <c r="AA447" i="19"/>
  <c r="AJ447" i="19"/>
  <c r="AI449" i="19"/>
  <c r="AB450" i="19"/>
  <c r="AG450" i="19"/>
  <c r="T452" i="19"/>
  <c r="AA452" i="19"/>
  <c r="AJ452" i="19"/>
  <c r="T454" i="19"/>
  <c r="AA454" i="19"/>
  <c r="AJ454" i="19"/>
  <c r="AI456" i="19"/>
  <c r="AB457" i="19"/>
  <c r="AG457" i="19"/>
  <c r="AI458" i="19"/>
  <c r="AB459" i="19"/>
  <c r="AG459" i="19"/>
  <c r="AI460" i="19"/>
  <c r="AB461" i="19"/>
  <c r="T463" i="19"/>
  <c r="AA463" i="19"/>
  <c r="AJ463" i="19"/>
  <c r="AI465" i="19"/>
  <c r="AB466" i="19"/>
  <c r="AG466" i="19"/>
  <c r="AI467" i="19"/>
  <c r="AB468" i="19"/>
  <c r="AG468" i="19"/>
  <c r="T470" i="19"/>
  <c r="AA470" i="19"/>
  <c r="AJ470" i="19"/>
  <c r="T472" i="19"/>
  <c r="AA472" i="19"/>
  <c r="AB473" i="19"/>
  <c r="AG473" i="19"/>
  <c r="AI474" i="19"/>
  <c r="AB475" i="19"/>
  <c r="AG475" i="19" s="1"/>
  <c r="AI477" i="19"/>
  <c r="AA478" i="19"/>
  <c r="AB479" i="19"/>
  <c r="AG479" i="19"/>
  <c r="AI480" i="19"/>
  <c r="AB481" i="19"/>
  <c r="AG481" i="19"/>
  <c r="AI482" i="19"/>
  <c r="AI484" i="19"/>
  <c r="AB485" i="19"/>
  <c r="AG485" i="19"/>
  <c r="T487" i="19"/>
  <c r="AA487" i="19"/>
  <c r="AJ487" i="19"/>
  <c r="AC488" i="19"/>
  <c r="AH488" i="19"/>
  <c r="AC489" i="19"/>
  <c r="AJ495" i="19"/>
  <c r="AA495" i="19"/>
  <c r="T495" i="19"/>
  <c r="AI495" i="19"/>
  <c r="AH495" i="19"/>
  <c r="AC495" i="19"/>
  <c r="AG495" i="19"/>
  <c r="AB429" i="19"/>
  <c r="AH429" i="19" s="1"/>
  <c r="AC433" i="19"/>
  <c r="AH433" i="19"/>
  <c r="AB435" i="19"/>
  <c r="AG435" i="19"/>
  <c r="AB437" i="19"/>
  <c r="AG437" i="19"/>
  <c r="AB439" i="19"/>
  <c r="AC440" i="19"/>
  <c r="AH440" i="19"/>
  <c r="AB444" i="19"/>
  <c r="AG444" i="19"/>
  <c r="AB447" i="19"/>
  <c r="AG447" i="19"/>
  <c r="AC450" i="19"/>
  <c r="AH450" i="19"/>
  <c r="AB452" i="19"/>
  <c r="AG452" i="19"/>
  <c r="AB454" i="19"/>
  <c r="AG454" i="19"/>
  <c r="AC457" i="19"/>
  <c r="AH457" i="19"/>
  <c r="AC459" i="19"/>
  <c r="AH459" i="19"/>
  <c r="AB463" i="19"/>
  <c r="AG463" i="19"/>
  <c r="AC466" i="19"/>
  <c r="AH466" i="19"/>
  <c r="AC468" i="19"/>
  <c r="AH468" i="19"/>
  <c r="AB470" i="19"/>
  <c r="AG470" i="19"/>
  <c r="AB472" i="19"/>
  <c r="AH472" i="19" s="1"/>
  <c r="AC473" i="19"/>
  <c r="AH473" i="19"/>
  <c r="T474" i="19"/>
  <c r="AA474" i="19"/>
  <c r="T477" i="19"/>
  <c r="AA477" i="19"/>
  <c r="AB478" i="19"/>
  <c r="AH478" i="19" s="1"/>
  <c r="AC479" i="19"/>
  <c r="AH479" i="19"/>
  <c r="T480" i="19"/>
  <c r="AA480" i="19"/>
  <c r="AC481" i="19"/>
  <c r="AH481" i="19"/>
  <c r="T482" i="19"/>
  <c r="AA482" i="19"/>
  <c r="T484" i="19"/>
  <c r="AA484" i="19"/>
  <c r="AC485" i="19"/>
  <c r="AH485" i="19"/>
  <c r="T486" i="19"/>
  <c r="AA486" i="19"/>
  <c r="AB487" i="19"/>
  <c r="AG487" i="19"/>
  <c r="AI488" i="19"/>
  <c r="AH489" i="19"/>
  <c r="AJ498" i="19"/>
  <c r="AA498" i="19"/>
  <c r="T498" i="19"/>
  <c r="AI498" i="19"/>
  <c r="AH498" i="19"/>
  <c r="AC498" i="19"/>
  <c r="AG498" i="19"/>
  <c r="AJ504" i="19"/>
  <c r="AA504" i="19"/>
  <c r="T504" i="19"/>
  <c r="AI504" i="19"/>
  <c r="AH504" i="19"/>
  <c r="AC504" i="19"/>
  <c r="BB504" i="19" s="1"/>
  <c r="BC504" i="19" s="1"/>
  <c r="AG504" i="19"/>
  <c r="AB489" i="19"/>
  <c r="AG489" i="19"/>
  <c r="T491" i="19"/>
  <c r="AA491" i="19"/>
  <c r="AJ491" i="19"/>
  <c r="T493" i="19"/>
  <c r="T494" i="19"/>
  <c r="AA494" i="19"/>
  <c r="AJ494" i="19"/>
  <c r="T496" i="19"/>
  <c r="T497" i="19"/>
  <c r="AA497" i="19"/>
  <c r="AJ497" i="19"/>
  <c r="T500" i="19"/>
  <c r="AA500" i="19"/>
  <c r="AJ500" i="19"/>
  <c r="T502" i="19"/>
  <c r="AA502" i="19"/>
  <c r="AJ502" i="19"/>
  <c r="AB503" i="19"/>
  <c r="AB505" i="19"/>
  <c r="AC506" i="19"/>
  <c r="AH506" i="19"/>
  <c r="T507" i="19"/>
  <c r="AA507" i="19"/>
  <c r="AJ507" i="19"/>
  <c r="AI509" i="19"/>
  <c r="AB510" i="19"/>
  <c r="AG510" i="19"/>
  <c r="T512" i="19"/>
  <c r="AA512" i="19"/>
  <c r="AB513" i="19"/>
  <c r="T516" i="19"/>
  <c r="AA516" i="19"/>
  <c r="AJ516" i="19"/>
  <c r="T519" i="19"/>
  <c r="AA519" i="19"/>
  <c r="AB520" i="19"/>
  <c r="AC521" i="19"/>
  <c r="AH521" i="19"/>
  <c r="AI523" i="19"/>
  <c r="AH524" i="19"/>
  <c r="AJ526" i="19"/>
  <c r="AA526" i="19"/>
  <c r="T526" i="19"/>
  <c r="AH526" i="19"/>
  <c r="AC526" i="19"/>
  <c r="AG527" i="19"/>
  <c r="AI528" i="19"/>
  <c r="AB529" i="19"/>
  <c r="AJ530" i="19"/>
  <c r="AA530" i="19"/>
  <c r="T530" i="19"/>
  <c r="AH530" i="19"/>
  <c r="AC530" i="19"/>
  <c r="AG539" i="19"/>
  <c r="AI540" i="19"/>
  <c r="AB541" i="19"/>
  <c r="AA542" i="19"/>
  <c r="T542" i="19"/>
  <c r="AC543" i="19"/>
  <c r="T490" i="19"/>
  <c r="AA490" i="19"/>
  <c r="AB491" i="19"/>
  <c r="AG491" i="19"/>
  <c r="AA493" i="19"/>
  <c r="AB494" i="19"/>
  <c r="AG494" i="19"/>
  <c r="AA496" i="19"/>
  <c r="AB497" i="19"/>
  <c r="AG497" i="19"/>
  <c r="AB500" i="19"/>
  <c r="AG500" i="19"/>
  <c r="AB502" i="19"/>
  <c r="AG502" i="19"/>
  <c r="AI506" i="19"/>
  <c r="AB507" i="19"/>
  <c r="AG507" i="19"/>
  <c r="T509" i="19"/>
  <c r="AA509" i="19"/>
  <c r="AJ509" i="19"/>
  <c r="AC510" i="19"/>
  <c r="AH510" i="19"/>
  <c r="T511" i="19"/>
  <c r="AA511" i="19"/>
  <c r="AB512" i="19"/>
  <c r="T515" i="19"/>
  <c r="AA515" i="19"/>
  <c r="AB516" i="19"/>
  <c r="AG516" i="19"/>
  <c r="T518" i="19"/>
  <c r="AA518" i="19"/>
  <c r="AB519" i="19"/>
  <c r="AG519" i="19" s="1"/>
  <c r="AI521" i="19"/>
  <c r="T523" i="19"/>
  <c r="AA523" i="19"/>
  <c r="T524" i="19"/>
  <c r="AA524" i="19"/>
  <c r="AJ524" i="19"/>
  <c r="AG526" i="19"/>
  <c r="AI527" i="19"/>
  <c r="AB528" i="19"/>
  <c r="AH529" i="19"/>
  <c r="AC529" i="19"/>
  <c r="BB529" i="19" s="1"/>
  <c r="BC529" i="19" s="1"/>
  <c r="AJ529" i="19"/>
  <c r="AA529" i="19"/>
  <c r="T529" i="19"/>
  <c r="AG530" i="19"/>
  <c r="AB540" i="19"/>
  <c r="AH541" i="19"/>
  <c r="AC541" i="19"/>
  <c r="AJ541" i="19"/>
  <c r="AA541" i="19"/>
  <c r="T541" i="19"/>
  <c r="AB490" i="19"/>
  <c r="AG490" i="19" s="1"/>
  <c r="AC491" i="19"/>
  <c r="AH491" i="19"/>
  <c r="AB493" i="19"/>
  <c r="AG493" i="19" s="1"/>
  <c r="AC494" i="19"/>
  <c r="AB496" i="19"/>
  <c r="AH496" i="19" s="1"/>
  <c r="AC497" i="19"/>
  <c r="AH497" i="19"/>
  <c r="AB499" i="19"/>
  <c r="AC500" i="19"/>
  <c r="AH500" i="19"/>
  <c r="AC502" i="19"/>
  <c r="AH502" i="19"/>
  <c r="T506" i="19"/>
  <c r="AA506" i="19"/>
  <c r="AJ506" i="19"/>
  <c r="AC507" i="19"/>
  <c r="AH507" i="19"/>
  <c r="T508" i="19"/>
  <c r="AA508" i="19"/>
  <c r="AB509" i="19"/>
  <c r="AG509" i="19"/>
  <c r="AI510" i="19"/>
  <c r="AB511" i="19"/>
  <c r="AG511" i="19" s="1"/>
  <c r="T514" i="19"/>
  <c r="AA514" i="19"/>
  <c r="AB515" i="19"/>
  <c r="AH515" i="19" s="1"/>
  <c r="AC516" i="19"/>
  <c r="AH516" i="19"/>
  <c r="T517" i="19"/>
  <c r="AA517" i="19"/>
  <c r="AB518" i="19"/>
  <c r="AH518" i="19" s="1"/>
  <c r="T521" i="19"/>
  <c r="AA521" i="19"/>
  <c r="AJ521" i="19"/>
  <c r="AB523" i="19"/>
  <c r="AG523" i="19"/>
  <c r="AC524" i="19"/>
  <c r="BB524" i="19" s="1"/>
  <c r="BC524" i="19" s="1"/>
  <c r="AB527" i="19"/>
  <c r="AJ528" i="19"/>
  <c r="AA528" i="19"/>
  <c r="T528" i="19"/>
  <c r="AH528" i="19"/>
  <c r="AC528" i="19"/>
  <c r="AG529" i="19"/>
  <c r="AB531" i="19"/>
  <c r="AH531" i="19" s="1"/>
  <c r="AJ540" i="19"/>
  <c r="AA540" i="19"/>
  <c r="T540" i="19"/>
  <c r="AH540" i="19"/>
  <c r="AC540" i="19"/>
  <c r="AH542" i="19"/>
  <c r="AB506" i="19"/>
  <c r="AG506" i="19"/>
  <c r="AI507" i="19"/>
  <c r="AB508" i="19"/>
  <c r="AH508" i="19" s="1"/>
  <c r="AC509" i="19"/>
  <c r="AH509" i="19"/>
  <c r="AB514" i="19"/>
  <c r="AG514" i="19" s="1"/>
  <c r="AI516" i="19"/>
  <c r="AB517" i="19"/>
  <c r="AG517" i="19" s="1"/>
  <c r="AB521" i="19"/>
  <c r="AG521" i="19"/>
  <c r="AB522" i="19"/>
  <c r="AC523" i="19"/>
  <c r="AH523" i="19"/>
  <c r="AH527" i="19"/>
  <c r="AC527" i="19"/>
  <c r="AJ527" i="19"/>
  <c r="AA527" i="19"/>
  <c r="T527" i="19"/>
  <c r="AA536" i="19"/>
  <c r="T536" i="19"/>
  <c r="AH539" i="19"/>
  <c r="AC539" i="19"/>
  <c r="AJ539" i="19"/>
  <c r="AA539" i="19"/>
  <c r="T539" i="19"/>
  <c r="AG540" i="19"/>
  <c r="AI541" i="19"/>
  <c r="T543" i="19"/>
  <c r="AA543" i="19"/>
  <c r="AA544" i="19"/>
  <c r="AB524" i="19"/>
  <c r="AG524" i="19"/>
  <c r="AB525" i="19"/>
  <c r="AB532" i="19"/>
  <c r="AG532" i="19"/>
  <c r="AI533" i="19"/>
  <c r="AB534" i="19"/>
  <c r="AG534" i="19"/>
  <c r="AB537" i="19"/>
  <c r="AG537" i="19"/>
  <c r="AI543" i="19"/>
  <c r="AB544" i="19"/>
  <c r="AG544" i="19" s="1"/>
  <c r="AC545" i="19"/>
  <c r="AH545" i="19"/>
  <c r="T546" i="19"/>
  <c r="AA546" i="19"/>
  <c r="AB547" i="19"/>
  <c r="AG547" i="19"/>
  <c r="AI548" i="19"/>
  <c r="AB549" i="19"/>
  <c r="AC550" i="19"/>
  <c r="AH550" i="19"/>
  <c r="T551" i="19"/>
  <c r="AA551" i="19"/>
  <c r="AJ551" i="19"/>
  <c r="AC552" i="19"/>
  <c r="AH552" i="19"/>
  <c r="T553" i="19"/>
  <c r="AA553" i="19"/>
  <c r="AJ553" i="19"/>
  <c r="T555" i="19"/>
  <c r="AA555" i="19"/>
  <c r="AJ555" i="19"/>
  <c r="AC556" i="19"/>
  <c r="AH556" i="19"/>
  <c r="T557" i="19"/>
  <c r="AA557" i="19"/>
  <c r="AJ557" i="19"/>
  <c r="AG560" i="19"/>
  <c r="AG564" i="19"/>
  <c r="AH566" i="19"/>
  <c r="AI568" i="19"/>
  <c r="AH569" i="19"/>
  <c r="AJ571" i="19"/>
  <c r="AB572" i="19"/>
  <c r="AI573" i="19"/>
  <c r="AI578" i="19"/>
  <c r="AG578" i="19"/>
  <c r="AA578" i="19"/>
  <c r="T578" i="19"/>
  <c r="AC578" i="19"/>
  <c r="AI579" i="19"/>
  <c r="AC579" i="19"/>
  <c r="AH579" i="19"/>
  <c r="AA579" i="19"/>
  <c r="T579" i="19"/>
  <c r="AJ579" i="19"/>
  <c r="AB546" i="19"/>
  <c r="AC547" i="19"/>
  <c r="BB547" i="19" s="1"/>
  <c r="BC547" i="19" s="1"/>
  <c r="AH547" i="19"/>
  <c r="T548" i="19"/>
  <c r="AA548" i="19"/>
  <c r="AJ548" i="19"/>
  <c r="AI550" i="19"/>
  <c r="AB551" i="19"/>
  <c r="AG551" i="19"/>
  <c r="AI552" i="19"/>
  <c r="AB553" i="19"/>
  <c r="AG553" i="19"/>
  <c r="AB555" i="19"/>
  <c r="AG555" i="19"/>
  <c r="AI556" i="19"/>
  <c r="AB557" i="19"/>
  <c r="AG557" i="19"/>
  <c r="AH560" i="19"/>
  <c r="AH564" i="19"/>
  <c r="AB566" i="19"/>
  <c r="AC568" i="19"/>
  <c r="T569" i="19"/>
  <c r="AG572" i="19"/>
  <c r="T573" i="19"/>
  <c r="T575" i="19"/>
  <c r="AH578" i="19"/>
  <c r="AI524" i="19"/>
  <c r="AI532" i="19"/>
  <c r="AB533" i="19"/>
  <c r="AG533" i="19"/>
  <c r="AI534" i="19"/>
  <c r="AB535" i="19"/>
  <c r="AG535" i="19" s="1"/>
  <c r="AI537" i="19"/>
  <c r="AB538" i="19"/>
  <c r="AG538" i="19" s="1"/>
  <c r="AB543" i="19"/>
  <c r="AG543" i="19"/>
  <c r="T545" i="19"/>
  <c r="AA545" i="19"/>
  <c r="AJ545" i="19"/>
  <c r="AI547" i="19"/>
  <c r="AB548" i="19"/>
  <c r="AG548" i="19"/>
  <c r="T550" i="19"/>
  <c r="AA550" i="19"/>
  <c r="AJ550" i="19"/>
  <c r="AC551" i="19"/>
  <c r="AH551" i="19"/>
  <c r="T552" i="19"/>
  <c r="AA552" i="19"/>
  <c r="AJ552" i="19"/>
  <c r="AC553" i="19"/>
  <c r="AH553" i="19"/>
  <c r="AB554" i="19"/>
  <c r="AC555" i="19"/>
  <c r="AH555" i="19"/>
  <c r="T556" i="19"/>
  <c r="AA556" i="19"/>
  <c r="AJ556" i="19"/>
  <c r="AC557" i="19"/>
  <c r="AH557" i="19"/>
  <c r="AB560" i="19"/>
  <c r="AB564" i="19"/>
  <c r="AJ566" i="19"/>
  <c r="AA566" i="19"/>
  <c r="T566" i="19"/>
  <c r="AI566" i="19"/>
  <c r="AC566" i="19"/>
  <c r="AB567" i="19"/>
  <c r="AI569" i="19"/>
  <c r="AJ569" i="19"/>
  <c r="AC569" i="19"/>
  <c r="AB569" i="19"/>
  <c r="AH571" i="19"/>
  <c r="AC571" i="19"/>
  <c r="AG571" i="19"/>
  <c r="AA571" i="19"/>
  <c r="T571" i="19"/>
  <c r="AH572" i="19"/>
  <c r="AH573" i="19"/>
  <c r="AC573" i="19"/>
  <c r="AJ573" i="19"/>
  <c r="AB573" i="19"/>
  <c r="AG574" i="19"/>
  <c r="AH582" i="19"/>
  <c r="AC582" i="19"/>
  <c r="AG582" i="19"/>
  <c r="AA582" i="19"/>
  <c r="T582" i="19"/>
  <c r="AJ582" i="19"/>
  <c r="AI582" i="19"/>
  <c r="AH583" i="19"/>
  <c r="AB583" i="19"/>
  <c r="AB545" i="19"/>
  <c r="AG545" i="19"/>
  <c r="AC548" i="19"/>
  <c r="AH548" i="19"/>
  <c r="AB550" i="19"/>
  <c r="AG550" i="19"/>
  <c r="AI551" i="19"/>
  <c r="AB552" i="19"/>
  <c r="AG552" i="19"/>
  <c r="AI553" i="19"/>
  <c r="AI555" i="19"/>
  <c r="AB556" i="19"/>
  <c r="AG556" i="19"/>
  <c r="AJ560" i="19"/>
  <c r="AA560" i="19"/>
  <c r="T560" i="19"/>
  <c r="AI560" i="19"/>
  <c r="AC560" i="19"/>
  <c r="AJ564" i="19"/>
  <c r="AA564" i="19"/>
  <c r="T564" i="19"/>
  <c r="AI564" i="19"/>
  <c r="AC564" i="19"/>
  <c r="AH568" i="19"/>
  <c r="AA570" i="19"/>
  <c r="T570" i="19"/>
  <c r="AH574" i="19"/>
  <c r="AB574" i="19"/>
  <c r="AH589" i="19"/>
  <c r="AC589" i="19"/>
  <c r="BB589" i="19" s="1"/>
  <c r="BC589" i="19" s="1"/>
  <c r="AB589" i="19"/>
  <c r="AI589" i="19"/>
  <c r="AG590" i="19"/>
  <c r="T593" i="19"/>
  <c r="AJ594" i="19"/>
  <c r="AI599" i="19"/>
  <c r="AC599" i="19"/>
  <c r="AH599" i="19"/>
  <c r="AJ581" i="19"/>
  <c r="AA581" i="19"/>
  <c r="T581" i="19"/>
  <c r="AC581" i="19"/>
  <c r="AI581" i="19"/>
  <c r="AB584" i="19"/>
  <c r="AH584" i="19" s="1"/>
  <c r="AI585" i="19"/>
  <c r="AB585" i="19"/>
  <c r="AH585" i="19"/>
  <c r="AJ586" i="19"/>
  <c r="AJ588" i="19"/>
  <c r="AA588" i="19"/>
  <c r="T588" i="19"/>
  <c r="AC588" i="19"/>
  <c r="AI588" i="19"/>
  <c r="AJ589" i="19"/>
  <c r="AB590" i="19"/>
  <c r="AH590" i="19"/>
  <c r="AB591" i="19"/>
  <c r="AH591" i="19" s="1"/>
  <c r="AB592" i="19"/>
  <c r="AJ599" i="19"/>
  <c r="AC604" i="19"/>
  <c r="AA612" i="19"/>
  <c r="T612" i="19"/>
  <c r="AG618" i="19"/>
  <c r="AA618" i="19"/>
  <c r="T618" i="19"/>
  <c r="AI626" i="19"/>
  <c r="AC626" i="19"/>
  <c r="BB626" i="19" s="1"/>
  <c r="BC626" i="19" s="1"/>
  <c r="AJ631" i="19"/>
  <c r="AA631" i="19"/>
  <c r="T631" i="19"/>
  <c r="AB559" i="19"/>
  <c r="AG559" i="19"/>
  <c r="AB561" i="19"/>
  <c r="AG561" i="19"/>
  <c r="AB563" i="19"/>
  <c r="AG563" i="19"/>
  <c r="AB565" i="19"/>
  <c r="AG565" i="19"/>
  <c r="T568" i="19"/>
  <c r="AA568" i="19"/>
  <c r="AJ568" i="19"/>
  <c r="AJ572" i="19"/>
  <c r="AA572" i="19"/>
  <c r="T572" i="19"/>
  <c r="AC572" i="19"/>
  <c r="AI572" i="19"/>
  <c r="AB575" i="19"/>
  <c r="AI576" i="19"/>
  <c r="AB576" i="19"/>
  <c r="AH576" i="19"/>
  <c r="AJ577" i="19"/>
  <c r="AB580" i="19"/>
  <c r="AG580" i="19" s="1"/>
  <c r="AJ583" i="19"/>
  <c r="AA583" i="19"/>
  <c r="T583" i="19"/>
  <c r="AC583" i="19"/>
  <c r="AI583" i="19"/>
  <c r="AC585" i="19"/>
  <c r="AJ585" i="19"/>
  <c r="AB587" i="19"/>
  <c r="AJ590" i="19"/>
  <c r="AA590" i="19"/>
  <c r="T590" i="19"/>
  <c r="AC590" i="19"/>
  <c r="AI590" i="19"/>
  <c r="T594" i="19"/>
  <c r="AA594" i="19"/>
  <c r="AH594" i="19"/>
  <c r="AI595" i="19"/>
  <c r="AB595" i="19"/>
  <c r="AH595" i="19"/>
  <c r="AJ596" i="19"/>
  <c r="T597" i="19"/>
  <c r="AA597" i="19"/>
  <c r="T599" i="19"/>
  <c r="AA599" i="19"/>
  <c r="T606" i="19"/>
  <c r="AB606" i="19"/>
  <c r="AI608" i="19"/>
  <c r="AG608" i="19"/>
  <c r="AA608" i="19"/>
  <c r="T608" i="19"/>
  <c r="AJ608" i="19"/>
  <c r="AC608" i="19"/>
  <c r="AC612" i="19"/>
  <c r="T613" i="19"/>
  <c r="AA613" i="19"/>
  <c r="AB616" i="19"/>
  <c r="AH616" i="19" s="1"/>
  <c r="AA621" i="19"/>
  <c r="T621" i="19"/>
  <c r="AB621" i="19"/>
  <c r="AG621" i="19" s="1"/>
  <c r="AJ622" i="19"/>
  <c r="AA622" i="19"/>
  <c r="T622" i="19"/>
  <c r="AI628" i="19"/>
  <c r="AI631" i="19"/>
  <c r="AW635" i="19"/>
  <c r="AB558" i="19"/>
  <c r="AC559" i="19"/>
  <c r="AH559" i="19"/>
  <c r="AC561" i="19"/>
  <c r="AH561" i="19"/>
  <c r="AB562" i="19"/>
  <c r="AC563" i="19"/>
  <c r="AH563" i="19"/>
  <c r="AC565" i="19"/>
  <c r="AH565" i="19"/>
  <c r="AB568" i="19"/>
  <c r="AG568" i="19"/>
  <c r="AJ574" i="19"/>
  <c r="AA574" i="19"/>
  <c r="T574" i="19"/>
  <c r="AC574" i="19"/>
  <c r="AI574" i="19"/>
  <c r="AC576" i="19"/>
  <c r="AJ576" i="19"/>
  <c r="AG581" i="19"/>
  <c r="T586" i="19"/>
  <c r="AA586" i="19"/>
  <c r="AH586" i="19"/>
  <c r="AW586" i="19"/>
  <c r="AG588" i="19"/>
  <c r="T589" i="19"/>
  <c r="AA589" i="19"/>
  <c r="AG589" i="19"/>
  <c r="AB593" i="19"/>
  <c r="AC594" i="19"/>
  <c r="AC595" i="19"/>
  <c r="AJ595" i="19"/>
  <c r="AA598" i="19"/>
  <c r="T598" i="19"/>
  <c r="AB598" i="19"/>
  <c r="AH598" i="19" s="1"/>
  <c r="AA600" i="19"/>
  <c r="T600" i="19"/>
  <c r="AG603" i="19"/>
  <c r="AI607" i="19"/>
  <c r="AC607" i="19"/>
  <c r="BB607" i="19" s="1"/>
  <c r="BC607" i="19" s="1"/>
  <c r="AH607" i="19"/>
  <c r="AH608" i="19"/>
  <c r="AJ614" i="19"/>
  <c r="AA614" i="19"/>
  <c r="T614" i="19"/>
  <c r="AH614" i="19"/>
  <c r="AB614" i="19"/>
  <c r="AG614" i="19"/>
  <c r="AC618" i="19"/>
  <c r="AI622" i="19"/>
  <c r="AA625" i="19"/>
  <c r="T625" i="19"/>
  <c r="AB625" i="19"/>
  <c r="AG625" i="19" s="1"/>
  <c r="AH626" i="19"/>
  <c r="AH620" i="19"/>
  <c r="AC620" i="19"/>
  <c r="AB620" i="19"/>
  <c r="AI620" i="19"/>
  <c r="AG623" i="19"/>
  <c r="AB629" i="19"/>
  <c r="AG629" i="19" s="1"/>
  <c r="AJ630" i="19"/>
  <c r="AA630" i="19"/>
  <c r="T630" i="19"/>
  <c r="AI630" i="19"/>
  <c r="AC630" i="19"/>
  <c r="AG632" i="19"/>
  <c r="AI634" i="19"/>
  <c r="AH634" i="19"/>
  <c r="AC634" i="19"/>
  <c r="AB634" i="19"/>
  <c r="AH635" i="19"/>
  <c r="AJ648" i="19"/>
  <c r="AA648" i="19"/>
  <c r="T648" i="19"/>
  <c r="AH648" i="19"/>
  <c r="AB648" i="19"/>
  <c r="AG648" i="19"/>
  <c r="AJ660" i="19"/>
  <c r="AA669" i="19"/>
  <c r="T669" i="19"/>
  <c r="AB602" i="19"/>
  <c r="AI603" i="19"/>
  <c r="AB603" i="19"/>
  <c r="AH603" i="19"/>
  <c r="AJ604" i="19"/>
  <c r="AA611" i="19"/>
  <c r="T611" i="19"/>
  <c r="AJ612" i="19"/>
  <c r="AH615" i="19"/>
  <c r="AC615" i="19"/>
  <c r="AB615" i="19"/>
  <c r="AI615" i="19"/>
  <c r="T617" i="19"/>
  <c r="AA617" i="19"/>
  <c r="AH617" i="19"/>
  <c r="AI618" i="19"/>
  <c r="AB618" i="19"/>
  <c r="AH618" i="19"/>
  <c r="AJ620" i="19"/>
  <c r="AH623" i="19"/>
  <c r="AI624" i="19"/>
  <c r="AI627" i="19"/>
  <c r="AH627" i="19"/>
  <c r="AC627" i="19"/>
  <c r="AB627" i="19"/>
  <c r="AH628" i="19"/>
  <c r="AG630" i="19"/>
  <c r="AH632" i="19"/>
  <c r="AI635" i="19"/>
  <c r="T638" i="19"/>
  <c r="AA638" i="19"/>
  <c r="T641" i="19"/>
  <c r="AA641" i="19"/>
  <c r="T646" i="19"/>
  <c r="AA646" i="19"/>
  <c r="AI648" i="19"/>
  <c r="AH659" i="19"/>
  <c r="AA659" i="19"/>
  <c r="T659" i="19"/>
  <c r="AI659" i="19"/>
  <c r="AJ667" i="19"/>
  <c r="AA667" i="19"/>
  <c r="T667" i="19"/>
  <c r="AH667" i="19"/>
  <c r="AC667" i="19"/>
  <c r="AJ671" i="19"/>
  <c r="AA671" i="19"/>
  <c r="T671" i="19"/>
  <c r="AI671" i="19"/>
  <c r="AH671" i="19"/>
  <c r="AC671" i="19"/>
  <c r="AB671" i="19"/>
  <c r="AH644" i="19"/>
  <c r="AC644" i="19"/>
  <c r="BB644" i="19" s="1"/>
  <c r="BC644" i="19" s="1"/>
  <c r="AJ644" i="19"/>
  <c r="AB644" i="19"/>
  <c r="T647" i="19"/>
  <c r="AA647" i="19"/>
  <c r="AA650" i="19"/>
  <c r="T650" i="19"/>
  <c r="AH653" i="19"/>
  <c r="AB654" i="19"/>
  <c r="AG654" i="19" s="1"/>
  <c r="AJ657" i="19"/>
  <c r="AJ659" i="19"/>
  <c r="AC660" i="19"/>
  <c r="AB597" i="19"/>
  <c r="AG597" i="19" s="1"/>
  <c r="AA601" i="19"/>
  <c r="AC601" i="19" s="1"/>
  <c r="T601" i="19"/>
  <c r="T604" i="19"/>
  <c r="AA604" i="19"/>
  <c r="AH604" i="19"/>
  <c r="AB605" i="19"/>
  <c r="AG605" i="19" s="1"/>
  <c r="AH610" i="19"/>
  <c r="AC610" i="19"/>
  <c r="BB610" i="19" s="1"/>
  <c r="BC610" i="19" s="1"/>
  <c r="AB610" i="19"/>
  <c r="AI610" i="19"/>
  <c r="AH612" i="19"/>
  <c r="AB613" i="19"/>
  <c r="AG613" i="19" s="1"/>
  <c r="AA616" i="19"/>
  <c r="T616" i="19"/>
  <c r="AJ617" i="19"/>
  <c r="T619" i="19"/>
  <c r="AA619" i="19"/>
  <c r="T620" i="19"/>
  <c r="AA620" i="19"/>
  <c r="AG620" i="19"/>
  <c r="AJ623" i="19"/>
  <c r="AA623" i="19"/>
  <c r="T623" i="19"/>
  <c r="AI623" i="19"/>
  <c r="AC623" i="19"/>
  <c r="AG627" i="19"/>
  <c r="AC628" i="19"/>
  <c r="T629" i="19"/>
  <c r="AA629" i="19"/>
  <c r="AB630" i="19"/>
  <c r="AJ632" i="19"/>
  <c r="AA632" i="19"/>
  <c r="T632" i="19"/>
  <c r="AI632" i="19"/>
  <c r="AC632" i="19"/>
  <c r="T634" i="19"/>
  <c r="AA634" i="19"/>
  <c r="AJ634" i="19"/>
  <c r="AI636" i="19"/>
  <c r="AH636" i="19"/>
  <c r="AC636" i="19"/>
  <c r="AB636" i="19"/>
  <c r="AH646" i="19"/>
  <c r="AB647" i="19"/>
  <c r="AG647" i="19" s="1"/>
  <c r="AC648" i="19"/>
  <c r="AH651" i="19"/>
  <c r="AA651" i="19"/>
  <c r="T651" i="19"/>
  <c r="AI651" i="19"/>
  <c r="AA655" i="19"/>
  <c r="T655" i="19"/>
  <c r="AB655" i="19"/>
  <c r="AH655" i="19" s="1"/>
  <c r="AA656" i="19"/>
  <c r="T656" i="19"/>
  <c r="AB658" i="19"/>
  <c r="AG658" i="19" s="1"/>
  <c r="AC659" i="19"/>
  <c r="AA673" i="19"/>
  <c r="T673" i="19"/>
  <c r="AB673" i="19"/>
  <c r="AG673" i="19" s="1"/>
  <c r="AB570" i="19"/>
  <c r="AH570" i="19" s="1"/>
  <c r="AB577" i="19"/>
  <c r="AG577" i="19"/>
  <c r="AB579" i="19"/>
  <c r="AG579" i="19"/>
  <c r="AB586" i="19"/>
  <c r="AG586" i="19"/>
  <c r="AB594" i="19"/>
  <c r="AG594" i="19"/>
  <c r="AB596" i="19"/>
  <c r="AG596" i="19"/>
  <c r="AB599" i="19"/>
  <c r="AG599" i="19"/>
  <c r="AB604" i="19"/>
  <c r="AG604" i="19"/>
  <c r="AB607" i="19"/>
  <c r="AG607" i="19"/>
  <c r="AB609" i="19"/>
  <c r="AB612" i="19"/>
  <c r="AG612" i="19"/>
  <c r="AB617" i="19"/>
  <c r="AG617" i="19"/>
  <c r="AK617" i="19"/>
  <c r="AB619" i="19"/>
  <c r="AH619" i="19" s="1"/>
  <c r="AB622" i="19"/>
  <c r="AG622" i="19"/>
  <c r="AB624" i="19"/>
  <c r="AG624" i="19"/>
  <c r="T626" i="19"/>
  <c r="AA626" i="19"/>
  <c r="AJ626" i="19"/>
  <c r="T628" i="19"/>
  <c r="AA628" i="19"/>
  <c r="AJ628" i="19"/>
  <c r="AB631" i="19"/>
  <c r="AG631" i="19"/>
  <c r="AB633" i="19"/>
  <c r="AH633" i="19" s="1"/>
  <c r="T635" i="19"/>
  <c r="AA635" i="19"/>
  <c r="AJ635" i="19"/>
  <c r="T637" i="19"/>
  <c r="AA637" i="19"/>
  <c r="AB638" i="19"/>
  <c r="AH638" i="19" s="1"/>
  <c r="AB639" i="19"/>
  <c r="AB641" i="19"/>
  <c r="AH641" i="19" s="1"/>
  <c r="AI642" i="19"/>
  <c r="AB642" i="19"/>
  <c r="AH642" i="19"/>
  <c r="AB645" i="19"/>
  <c r="AC646" i="19"/>
  <c r="AI646" i="19"/>
  <c r="T649" i="19"/>
  <c r="AA649" i="19"/>
  <c r="AG649" i="19"/>
  <c r="T652" i="19"/>
  <c r="AA652" i="19"/>
  <c r="AG652" i="19"/>
  <c r="AC653" i="19"/>
  <c r="AI653" i="19"/>
  <c r="T657" i="19"/>
  <c r="AA657" i="19"/>
  <c r="AG657" i="19"/>
  <c r="T660" i="19"/>
  <c r="AA660" i="19"/>
  <c r="AG660" i="19"/>
  <c r="T662" i="19"/>
  <c r="AA662" i="19"/>
  <c r="AC622" i="19"/>
  <c r="AH622" i="19"/>
  <c r="AC624" i="19"/>
  <c r="AH624" i="19"/>
  <c r="AB626" i="19"/>
  <c r="AG626" i="19"/>
  <c r="AB628" i="19"/>
  <c r="AG628" i="19"/>
  <c r="AC631" i="19"/>
  <c r="AH631" i="19"/>
  <c r="AB635" i="19"/>
  <c r="AG635" i="19"/>
  <c r="AB637" i="19"/>
  <c r="AG637" i="19" s="1"/>
  <c r="AA639" i="19"/>
  <c r="T639" i="19"/>
  <c r="AC642" i="19"/>
  <c r="BB642" i="19" s="1"/>
  <c r="BC642" i="19" s="1"/>
  <c r="AA645" i="19"/>
  <c r="T645" i="19"/>
  <c r="AJ646" i="19"/>
  <c r="AH649" i="19"/>
  <c r="AC649" i="19"/>
  <c r="AB649" i="19"/>
  <c r="AI649" i="19"/>
  <c r="AI652" i="19"/>
  <c r="AB652" i="19"/>
  <c r="AH652" i="19"/>
  <c r="AJ653" i="19"/>
  <c r="AH657" i="19"/>
  <c r="AC657" i="19"/>
  <c r="AB657" i="19"/>
  <c r="AI657" i="19"/>
  <c r="AI660" i="19"/>
  <c r="AB660" i="19"/>
  <c r="AH660" i="19"/>
  <c r="AI662" i="19"/>
  <c r="AH662" i="19"/>
  <c r="AC662" i="19"/>
  <c r="AB662" i="19"/>
  <c r="AJ663" i="19"/>
  <c r="AA663" i="19"/>
  <c r="T663" i="19"/>
  <c r="AI675" i="19"/>
  <c r="AB676" i="19"/>
  <c r="AG676" i="19"/>
  <c r="AI677" i="19"/>
  <c r="AJ682" i="19"/>
  <c r="AA682" i="19"/>
  <c r="T682" i="19"/>
  <c r="AH682" i="19"/>
  <c r="AC682" i="19"/>
  <c r="AA687" i="19"/>
  <c r="T687" i="19"/>
  <c r="AI663" i="19"/>
  <c r="AB664" i="19"/>
  <c r="AG664" i="19"/>
  <c r="AB666" i="19"/>
  <c r="AG666" i="19"/>
  <c r="AI667" i="19"/>
  <c r="AB668" i="19"/>
  <c r="AG668" i="19"/>
  <c r="T670" i="19"/>
  <c r="AA670" i="19"/>
  <c r="AJ670" i="19"/>
  <c r="T672" i="19"/>
  <c r="AA672" i="19"/>
  <c r="AJ672" i="19"/>
  <c r="T675" i="19"/>
  <c r="AA675" i="19"/>
  <c r="AJ675" i="19"/>
  <c r="AC676" i="19"/>
  <c r="AH676" i="19"/>
  <c r="T677" i="19"/>
  <c r="AA677" i="19"/>
  <c r="AJ677" i="19"/>
  <c r="AB679" i="19"/>
  <c r="AH679" i="19" s="1"/>
  <c r="AH681" i="19"/>
  <c r="AC681" i="19"/>
  <c r="AJ681" i="19"/>
  <c r="AA681" i="19"/>
  <c r="T681" i="19"/>
  <c r="AG682" i="19"/>
  <c r="AA690" i="19"/>
  <c r="T690" i="19"/>
  <c r="AP695" i="19"/>
  <c r="AQ695" i="19" s="1"/>
  <c r="AA696" i="19"/>
  <c r="T696" i="19"/>
  <c r="AG697" i="19"/>
  <c r="AB640" i="19"/>
  <c r="AG640" i="19" s="1"/>
  <c r="AB643" i="19"/>
  <c r="AB646" i="19"/>
  <c r="AG646" i="19"/>
  <c r="AB651" i="19"/>
  <c r="AG651" i="19"/>
  <c r="AB653" i="19"/>
  <c r="AG653" i="19"/>
  <c r="AB656" i="19"/>
  <c r="AG656" i="19" s="1"/>
  <c r="AB659" i="19"/>
  <c r="AG659" i="19"/>
  <c r="AB661" i="19"/>
  <c r="AC664" i="19"/>
  <c r="AH664" i="19"/>
  <c r="AB665" i="19"/>
  <c r="AC666" i="19"/>
  <c r="AH666" i="19"/>
  <c r="AC668" i="19"/>
  <c r="AH668" i="19"/>
  <c r="AB670" i="19"/>
  <c r="AG670" i="19"/>
  <c r="AB672" i="19"/>
  <c r="AG672" i="19"/>
  <c r="T674" i="19"/>
  <c r="AA674" i="19"/>
  <c r="AB675" i="19"/>
  <c r="AG675" i="19"/>
  <c r="AI676" i="19"/>
  <c r="AB677" i="19"/>
  <c r="AG677" i="19"/>
  <c r="AA679" i="19"/>
  <c r="T679" i="19"/>
  <c r="AI682" i="19"/>
  <c r="AJ701" i="19"/>
  <c r="AA701" i="19"/>
  <c r="T701" i="19"/>
  <c r="AH701" i="19"/>
  <c r="AC701" i="19"/>
  <c r="AB701" i="19"/>
  <c r="AI701" i="19"/>
  <c r="AG701" i="19"/>
  <c r="AH721" i="19"/>
  <c r="AA721" i="19"/>
  <c r="T721" i="19"/>
  <c r="AC721" i="19"/>
  <c r="AJ721" i="19"/>
  <c r="AI721" i="19"/>
  <c r="AB663" i="19"/>
  <c r="AG663" i="19"/>
  <c r="AI664" i="19"/>
  <c r="AI666" i="19"/>
  <c r="AB667" i="19"/>
  <c r="AG667" i="19"/>
  <c r="AI668" i="19"/>
  <c r="AB669" i="19"/>
  <c r="AG669" i="19" s="1"/>
  <c r="AC670" i="19"/>
  <c r="AH670" i="19"/>
  <c r="AC672" i="19"/>
  <c r="AH672" i="19"/>
  <c r="AB674" i="19"/>
  <c r="AH674" i="19" s="1"/>
  <c r="AC675" i="19"/>
  <c r="AH675" i="19"/>
  <c r="T676" i="19"/>
  <c r="AA676" i="19"/>
  <c r="AC677" i="19"/>
  <c r="AH677" i="19"/>
  <c r="AH678" i="19"/>
  <c r="AC678" i="19"/>
  <c r="AJ678" i="19"/>
  <c r="AA678" i="19"/>
  <c r="T678" i="19"/>
  <c r="AB682" i="19"/>
  <c r="T683" i="19"/>
  <c r="AJ685" i="19"/>
  <c r="AA685" i="19"/>
  <c r="T685" i="19"/>
  <c r="AJ692" i="19"/>
  <c r="AA692" i="19"/>
  <c r="T692" i="19"/>
  <c r="AH692" i="19"/>
  <c r="AB692" i="19"/>
  <c r="AG692" i="19"/>
  <c r="AI692" i="19"/>
  <c r="AA723" i="19"/>
  <c r="T723" i="19"/>
  <c r="AB684" i="19"/>
  <c r="AG684" i="19"/>
  <c r="AI685" i="19"/>
  <c r="AB686" i="19"/>
  <c r="AG686" i="19"/>
  <c r="T688" i="19"/>
  <c r="AA688" i="19"/>
  <c r="AB689" i="19"/>
  <c r="AG689" i="19"/>
  <c r="AA694" i="19"/>
  <c r="T694" i="19"/>
  <c r="AH694" i="19"/>
  <c r="AJ695" i="19"/>
  <c r="AB697" i="19"/>
  <c r="AH697" i="19"/>
  <c r="AH698" i="19"/>
  <c r="AC698" i="19"/>
  <c r="AB698" i="19"/>
  <c r="AI698" i="19"/>
  <c r="AB708" i="19"/>
  <c r="AH708" i="19"/>
  <c r="AC711" i="19"/>
  <c r="AI728" i="19"/>
  <c r="AC684" i="19"/>
  <c r="AH684" i="19"/>
  <c r="AC686" i="19"/>
  <c r="AH686" i="19"/>
  <c r="AB688" i="19"/>
  <c r="AH688" i="19" s="1"/>
  <c r="AC689" i="19"/>
  <c r="AH689" i="19"/>
  <c r="AB691" i="19"/>
  <c r="AG691" i="19" s="1"/>
  <c r="AJ697" i="19"/>
  <c r="AA697" i="19"/>
  <c r="T697" i="19"/>
  <c r="AC697" i="19"/>
  <c r="AI697" i="19"/>
  <c r="AB704" i="19"/>
  <c r="AG704" i="19" s="1"/>
  <c r="AB680" i="19"/>
  <c r="AI684" i="19"/>
  <c r="AB685" i="19"/>
  <c r="AG685" i="19"/>
  <c r="AI686" i="19"/>
  <c r="AB687" i="19"/>
  <c r="AI689" i="19"/>
  <c r="AB690" i="19"/>
  <c r="AG690" i="19" s="1"/>
  <c r="AH693" i="19"/>
  <c r="AC693" i="19"/>
  <c r="AB693" i="19"/>
  <c r="AI693" i="19"/>
  <c r="T695" i="19"/>
  <c r="AA695" i="19"/>
  <c r="AH695" i="19"/>
  <c r="AB696" i="19"/>
  <c r="AG696" i="19" s="1"/>
  <c r="AA699" i="19"/>
  <c r="AC699" i="19" s="1"/>
  <c r="BB699" i="19" s="1"/>
  <c r="T699" i="19"/>
  <c r="AA706" i="19"/>
  <c r="T706" i="19"/>
  <c r="AG708" i="19"/>
  <c r="AI716" i="19"/>
  <c r="AH716" i="19"/>
  <c r="AC716" i="19"/>
  <c r="BB716" i="19" s="1"/>
  <c r="BC716" i="19" s="1"/>
  <c r="AJ716" i="19"/>
  <c r="AA716" i="19"/>
  <c r="T716" i="19"/>
  <c r="AG716" i="19"/>
  <c r="AH719" i="19"/>
  <c r="AA719" i="19"/>
  <c r="T719" i="19"/>
  <c r="T712" i="19"/>
  <c r="AA712" i="19"/>
  <c r="AI714" i="19"/>
  <c r="AH714" i="19"/>
  <c r="AC714" i="19"/>
  <c r="BB714" i="19" s="1"/>
  <c r="BC714" i="19" s="1"/>
  <c r="AB714" i="19"/>
  <c r="AH715" i="19"/>
  <c r="AI712" i="19"/>
  <c r="AH712" i="19"/>
  <c r="AC712" i="19"/>
  <c r="AB712" i="19"/>
  <c r="AI715" i="19"/>
  <c r="AH717" i="19"/>
  <c r="AA717" i="19"/>
  <c r="AC717" i="19" s="1"/>
  <c r="T717" i="19"/>
  <c r="AF725" i="19"/>
  <c r="AE725" i="19"/>
  <c r="AJ732" i="19"/>
  <c r="AA732" i="19"/>
  <c r="T732" i="19"/>
  <c r="AI732" i="19"/>
  <c r="AC732" i="19"/>
  <c r="AH732" i="19"/>
  <c r="AB695" i="19"/>
  <c r="AG695" i="19"/>
  <c r="AC700" i="19"/>
  <c r="AH700" i="19"/>
  <c r="AB703" i="19"/>
  <c r="AG703" i="19" s="1"/>
  <c r="AA704" i="19"/>
  <c r="T704" i="19"/>
  <c r="AB707" i="19"/>
  <c r="AH707" i="19" s="1"/>
  <c r="AJ708" i="19"/>
  <c r="AA708" i="19"/>
  <c r="T708" i="19"/>
  <c r="AI708" i="19"/>
  <c r="AC708" i="19"/>
  <c r="AI710" i="19"/>
  <c r="AH710" i="19"/>
  <c r="AC710" i="19"/>
  <c r="AB710" i="19"/>
  <c r="AH711" i="19"/>
  <c r="AG714" i="19"/>
  <c r="AC715" i="19"/>
  <c r="AG717" i="19"/>
  <c r="AI720" i="19"/>
  <c r="AJ720" i="19"/>
  <c r="AC720" i="19"/>
  <c r="AB720" i="19"/>
  <c r="AI724" i="19"/>
  <c r="AJ724" i="19"/>
  <c r="AC724" i="19"/>
  <c r="AB724" i="19"/>
  <c r="AJ725" i="19"/>
  <c r="AA725" i="19"/>
  <c r="AI725" i="19"/>
  <c r="AH725" i="19"/>
  <c r="AG725" i="19"/>
  <c r="AB725" i="19"/>
  <c r="T725" i="19"/>
  <c r="AK725" i="19"/>
  <c r="AB702" i="19"/>
  <c r="AH702" i="19" s="1"/>
  <c r="T705" i="19"/>
  <c r="AA705" i="19"/>
  <c r="AB706" i="19"/>
  <c r="AH706" i="19" s="1"/>
  <c r="AB709" i="19"/>
  <c r="T711" i="19"/>
  <c r="AA711" i="19"/>
  <c r="AJ711" i="19"/>
  <c r="T713" i="19"/>
  <c r="AA713" i="19"/>
  <c r="T715" i="19"/>
  <c r="AA715" i="19"/>
  <c r="AJ715" i="19"/>
  <c r="AB718" i="19"/>
  <c r="AG718" i="19" s="1"/>
  <c r="AC719" i="19"/>
  <c r="AI719" i="19"/>
  <c r="T722" i="19"/>
  <c r="AA722" i="19"/>
  <c r="AG722" i="19"/>
  <c r="AB705" i="19"/>
  <c r="AH705" i="19" s="1"/>
  <c r="AB711" i="19"/>
  <c r="AG711" i="19"/>
  <c r="AB713" i="19"/>
  <c r="AH713" i="19" s="1"/>
  <c r="AB715" i="19"/>
  <c r="AG715" i="19"/>
  <c r="AA718" i="19"/>
  <c r="T718" i="19"/>
  <c r="AJ719" i="19"/>
  <c r="AI722" i="19"/>
  <c r="AB722" i="19"/>
  <c r="AH722" i="19"/>
  <c r="AJ734" i="19"/>
  <c r="AA734" i="19"/>
  <c r="T734" i="19"/>
  <c r="AB719" i="19"/>
  <c r="AG719" i="19"/>
  <c r="AB721" i="19"/>
  <c r="AG721" i="19"/>
  <c r="AB723" i="19"/>
  <c r="AG723" i="19" s="1"/>
  <c r="AP725" i="19"/>
  <c r="AQ725" i="19" s="1"/>
  <c r="AW725" i="19"/>
  <c r="AA727" i="19"/>
  <c r="T727" i="19"/>
  <c r="AJ729" i="19"/>
  <c r="AA729" i="19"/>
  <c r="T729" i="19"/>
  <c r="AI729" i="19"/>
  <c r="AH729" i="19"/>
  <c r="AC729" i="19"/>
  <c r="AG729" i="19"/>
  <c r="T726" i="19"/>
  <c r="AA726" i="19"/>
  <c r="T728" i="19"/>
  <c r="AA728" i="19"/>
  <c r="AJ728" i="19"/>
  <c r="T730" i="19"/>
  <c r="AA730" i="19"/>
  <c r="AB731" i="19"/>
  <c r="AG731" i="19"/>
  <c r="AB733" i="19"/>
  <c r="AG733" i="19"/>
  <c r="AI734" i="19"/>
  <c r="AB726" i="19"/>
  <c r="AB728" i="19"/>
  <c r="AG728" i="19"/>
  <c r="AB730" i="19"/>
  <c r="AH730" i="19" s="1"/>
  <c r="AC731" i="19"/>
  <c r="AH731" i="19"/>
  <c r="AC733" i="19"/>
  <c r="AH733" i="19"/>
  <c r="AC728" i="19"/>
  <c r="AH728" i="19"/>
  <c r="AI731" i="19"/>
  <c r="AB732" i="19"/>
  <c r="AG732" i="19"/>
  <c r="AI733" i="19"/>
  <c r="AB734" i="19"/>
  <c r="AG734" i="19"/>
  <c r="AG727" i="19" l="1"/>
  <c r="AH392" i="19"/>
  <c r="AH709" i="19"/>
  <c r="AG536" i="19"/>
  <c r="AI536" i="19" s="1"/>
  <c r="AJ536" i="19" s="1"/>
  <c r="AG469" i="19"/>
  <c r="AF734" i="19"/>
  <c r="AK596" i="19"/>
  <c r="AC727" i="19"/>
  <c r="BB727" i="19" s="1"/>
  <c r="AE596" i="19"/>
  <c r="AF532" i="19"/>
  <c r="AH665" i="19"/>
  <c r="AH554" i="19"/>
  <c r="AP532" i="19"/>
  <c r="AQ532" i="19" s="1"/>
  <c r="AC182" i="19"/>
  <c r="AC536" i="19"/>
  <c r="AG358" i="19"/>
  <c r="AK733" i="1"/>
  <c r="AG222" i="19"/>
  <c r="AC445" i="19"/>
  <c r="AG404" i="19"/>
  <c r="AH483" i="19"/>
  <c r="AC379" i="19"/>
  <c r="AA531" i="19"/>
  <c r="AA606" i="19"/>
  <c r="AC322" i="19"/>
  <c r="AG306" i="19"/>
  <c r="AH389" i="19"/>
  <c r="AG380" i="19"/>
  <c r="AI380" i="19" s="1"/>
  <c r="AJ380" i="19" s="1"/>
  <c r="AG78" i="19"/>
  <c r="AG43" i="19"/>
  <c r="AZ347" i="20"/>
  <c r="AA451" i="19"/>
  <c r="AC451" i="19" s="1"/>
  <c r="BB451" i="19" s="1"/>
  <c r="BC451" i="19" s="1"/>
  <c r="AA499" i="19"/>
  <c r="AY347" i="20"/>
  <c r="AX184" i="20"/>
  <c r="AX347" i="20"/>
  <c r="AG271" i="15"/>
  <c r="AG699" i="19"/>
  <c r="AG499" i="19"/>
  <c r="AG415" i="19"/>
  <c r="AH372" i="19"/>
  <c r="AC380" i="19"/>
  <c r="BB380" i="19" s="1"/>
  <c r="BC380" i="19" s="1"/>
  <c r="AH322" i="19"/>
  <c r="AZ182" i="20"/>
  <c r="AC600" i="19"/>
  <c r="AX182" i="20"/>
  <c r="AK657" i="1"/>
  <c r="AK692" i="19"/>
  <c r="AA665" i="19"/>
  <c r="AC665" i="19" s="1"/>
  <c r="AF665" i="19" s="1"/>
  <c r="AH600" i="19"/>
  <c r="AI600" i="19" s="1"/>
  <c r="AG606" i="19"/>
  <c r="AC43" i="19"/>
  <c r="BB43" i="19" s="1"/>
  <c r="AX272" i="20"/>
  <c r="AY208" i="20"/>
  <c r="AX334" i="20"/>
  <c r="AZ334" i="20"/>
  <c r="AZ272" i="20"/>
  <c r="AY334" i="20"/>
  <c r="AY272" i="20"/>
  <c r="AX208" i="20"/>
  <c r="AG89" i="15"/>
  <c r="AG332" i="15"/>
  <c r="AG79" i="15"/>
  <c r="AG350" i="15"/>
  <c r="AH350" i="15" s="1"/>
  <c r="AG337" i="15"/>
  <c r="AH337" i="15" s="1"/>
  <c r="AG178" i="15"/>
  <c r="AG313" i="15"/>
  <c r="AH313" i="15" s="1"/>
  <c r="AG218" i="15"/>
  <c r="AH218" i="15" s="1"/>
  <c r="AG274" i="15"/>
  <c r="AH274" i="15" s="1"/>
  <c r="AG223" i="15"/>
  <c r="AG162" i="15"/>
  <c r="AG246" i="15"/>
  <c r="AG308" i="15"/>
  <c r="AH308" i="15" s="1"/>
  <c r="AG134" i="15"/>
  <c r="AG281" i="15"/>
  <c r="AG213" i="15"/>
  <c r="AH213" i="15" s="1"/>
  <c r="AG322" i="15"/>
  <c r="AH322" i="15" s="1"/>
  <c r="AG240" i="15"/>
  <c r="AG358" i="15"/>
  <c r="AG326" i="15"/>
  <c r="AG107" i="15"/>
  <c r="AG84" i="15"/>
  <c r="AG298" i="15"/>
  <c r="AA121" i="19"/>
  <c r="AC121" i="19" s="1"/>
  <c r="AF121" i="19" s="1"/>
  <c r="AK652" i="1"/>
  <c r="Y364" i="15"/>
  <c r="AM12" i="15"/>
  <c r="Z364" i="15"/>
  <c r="AA121" i="1"/>
  <c r="AA346" i="19"/>
  <c r="AR260" i="20"/>
  <c r="AV260" i="20" s="1"/>
  <c r="AX328" i="20"/>
  <c r="AA680" i="19"/>
  <c r="AC680" i="19" s="1"/>
  <c r="BB680" i="19" s="1"/>
  <c r="BC680" i="19" s="1"/>
  <c r="AA415" i="19"/>
  <c r="AH587" i="19"/>
  <c r="AC304" i="19"/>
  <c r="BB304" i="19" s="1"/>
  <c r="AR304" i="19" s="1"/>
  <c r="AH31" i="19"/>
  <c r="AI31" i="19" s="1"/>
  <c r="AJ31" i="19" s="1"/>
  <c r="AR148" i="20"/>
  <c r="BD148" i="20" s="1"/>
  <c r="BE148" i="20" s="1"/>
  <c r="AC650" i="19"/>
  <c r="BB650" i="19" s="1"/>
  <c r="AH422" i="19"/>
  <c r="AG26" i="19"/>
  <c r="AZ184" i="20"/>
  <c r="AR56" i="20"/>
  <c r="AS56" i="20" s="1"/>
  <c r="AC192" i="19"/>
  <c r="BB192" i="19" s="1"/>
  <c r="BC192" i="19" s="1"/>
  <c r="AH683" i="19"/>
  <c r="AY184" i="20"/>
  <c r="AR340" i="20"/>
  <c r="BD340" i="20" s="1"/>
  <c r="BE340" i="20" s="1"/>
  <c r="AY182" i="20"/>
  <c r="AZ328" i="20"/>
  <c r="AR144" i="20"/>
  <c r="BD144" i="20" s="1"/>
  <c r="BE144" i="20" s="1"/>
  <c r="AR36" i="20"/>
  <c r="AV36" i="20" s="1"/>
  <c r="AY328" i="20"/>
  <c r="AH363" i="19"/>
  <c r="AA338" i="19"/>
  <c r="BB174" i="20"/>
  <c r="BC174" i="20" s="1"/>
  <c r="BB342" i="20"/>
  <c r="BC342" i="20" s="1"/>
  <c r="AR244" i="20"/>
  <c r="BB324" i="20"/>
  <c r="BC324" i="20" s="1"/>
  <c r="BB312" i="20"/>
  <c r="BC312" i="20" s="1"/>
  <c r="AR330" i="20"/>
  <c r="AV330" i="20" s="1"/>
  <c r="AK731" i="1"/>
  <c r="AX111" i="20"/>
  <c r="AR204" i="20"/>
  <c r="AV204" i="20" s="1"/>
  <c r="AR360" i="20"/>
  <c r="AV360" i="20" s="1"/>
  <c r="AR188" i="20"/>
  <c r="AR316" i="20"/>
  <c r="AV316" i="20" s="1"/>
  <c r="AE162" i="20"/>
  <c r="AG162" i="20" s="1"/>
  <c r="AH162" i="20" s="1"/>
  <c r="AY331" i="20"/>
  <c r="BA331" i="20"/>
  <c r="AY128" i="20"/>
  <c r="BA128" i="20"/>
  <c r="AY96" i="20"/>
  <c r="BA96" i="20"/>
  <c r="AX315" i="20"/>
  <c r="BA315" i="20"/>
  <c r="AY278" i="20"/>
  <c r="BA278" i="20"/>
  <c r="AZ229" i="20"/>
  <c r="BA229" i="20"/>
  <c r="AX263" i="20"/>
  <c r="BA263" i="20"/>
  <c r="AY153" i="20"/>
  <c r="BA153" i="20"/>
  <c r="AX126" i="20"/>
  <c r="BA126" i="20"/>
  <c r="AY52" i="20"/>
  <c r="BA52" i="20"/>
  <c r="AX109" i="20"/>
  <c r="BA109" i="20"/>
  <c r="AY314" i="20"/>
  <c r="BA314" i="20"/>
  <c r="AX255" i="20"/>
  <c r="BA255" i="20"/>
  <c r="AZ63" i="20"/>
  <c r="BA63" i="20"/>
  <c r="AZ49" i="20"/>
  <c r="BA49" i="20"/>
  <c r="AY97" i="20"/>
  <c r="BA97" i="20"/>
  <c r="AX115" i="20"/>
  <c r="BA115" i="20"/>
  <c r="AX54" i="20"/>
  <c r="BA54" i="20"/>
  <c r="AZ338" i="20"/>
  <c r="BA338" i="20"/>
  <c r="AX146" i="20"/>
  <c r="BA146" i="20"/>
  <c r="AX46" i="20"/>
  <c r="BA46" i="20"/>
  <c r="AZ58" i="20"/>
  <c r="BA58" i="20"/>
  <c r="AR306" i="20"/>
  <c r="AV306" i="20" s="1"/>
  <c r="AX278" i="20"/>
  <c r="AW170" i="19"/>
  <c r="AX170" i="19" s="1"/>
  <c r="AG206" i="19"/>
  <c r="AA235" i="19"/>
  <c r="AC235" i="19" s="1"/>
  <c r="AR248" i="20"/>
  <c r="AY315" i="20"/>
  <c r="AA554" i="19"/>
  <c r="AC554" i="19" s="1"/>
  <c r="AW554" i="19" s="1"/>
  <c r="AR356" i="20"/>
  <c r="AV356" i="20" s="1"/>
  <c r="AZ278" i="20"/>
  <c r="AR320" i="20"/>
  <c r="AV320" i="20" s="1"/>
  <c r="AR262" i="20"/>
  <c r="AV262" i="20" s="1"/>
  <c r="AR236" i="20"/>
  <c r="AR346" i="20"/>
  <c r="AR284" i="20"/>
  <c r="AV284" i="20" s="1"/>
  <c r="AZ314" i="20"/>
  <c r="AG165" i="19"/>
  <c r="AY63" i="20"/>
  <c r="AQ278" i="20"/>
  <c r="BD56" i="20"/>
  <c r="BE56" i="20" s="1"/>
  <c r="AQ260" i="20"/>
  <c r="AQ338" i="20"/>
  <c r="AQ184" i="20"/>
  <c r="AQ334" i="20"/>
  <c r="AQ272" i="20"/>
  <c r="AQ206" i="20"/>
  <c r="AQ336" i="20"/>
  <c r="AQ186" i="20"/>
  <c r="AQ328" i="20"/>
  <c r="AR275" i="20"/>
  <c r="AR251" i="20"/>
  <c r="AT251" i="20" s="1"/>
  <c r="AR65" i="20"/>
  <c r="AR177" i="20"/>
  <c r="AS177" i="20" s="1"/>
  <c r="AR61" i="20"/>
  <c r="AV61" i="20" s="1"/>
  <c r="AR34" i="20"/>
  <c r="AU34" i="20" s="1"/>
  <c r="AR155" i="20"/>
  <c r="AV155" i="20" s="1"/>
  <c r="AK327" i="20"/>
  <c r="AO327" i="20" s="1"/>
  <c r="AR327" i="20"/>
  <c r="AV327" i="20" s="1"/>
  <c r="AJ216" i="20"/>
  <c r="AR216" i="20"/>
  <c r="AV216" i="20" s="1"/>
  <c r="AI301" i="20"/>
  <c r="AR301" i="20"/>
  <c r="AV301" i="20" s="1"/>
  <c r="AJ270" i="20"/>
  <c r="AR270" i="20"/>
  <c r="AV270" i="20" s="1"/>
  <c r="AJ219" i="20"/>
  <c r="AR219" i="20"/>
  <c r="AV219" i="20" s="1"/>
  <c r="AJ241" i="20"/>
  <c r="AR241" i="20"/>
  <c r="AV241" i="20" s="1"/>
  <c r="AK209" i="20"/>
  <c r="AO209" i="20" s="1"/>
  <c r="AR209" i="20"/>
  <c r="AV209" i="20" s="1"/>
  <c r="AK199" i="20"/>
  <c r="AN199" i="20" s="1"/>
  <c r="AR199" i="20"/>
  <c r="AV199" i="20" s="1"/>
  <c r="AI121" i="20"/>
  <c r="AR121" i="20"/>
  <c r="AV121" i="20" s="1"/>
  <c r="AK73" i="20"/>
  <c r="AR73" i="20"/>
  <c r="AV73" i="20" s="1"/>
  <c r="AK60" i="20"/>
  <c r="AO60" i="20" s="1"/>
  <c r="AR60" i="20"/>
  <c r="AV60" i="20" s="1"/>
  <c r="AK24" i="20"/>
  <c r="AR24" i="20"/>
  <c r="AV24" i="20" s="1"/>
  <c r="AI224" i="20"/>
  <c r="AR224" i="20"/>
  <c r="AV224" i="20" s="1"/>
  <c r="AJ160" i="20"/>
  <c r="AR160" i="20"/>
  <c r="AV160" i="20" s="1"/>
  <c r="AJ125" i="20"/>
  <c r="AR125" i="20"/>
  <c r="AV125" i="20" s="1"/>
  <c r="AK189" i="20"/>
  <c r="AR189" i="20"/>
  <c r="AV189" i="20" s="1"/>
  <c r="AK108" i="20"/>
  <c r="AO108" i="20" s="1"/>
  <c r="AR108" i="20"/>
  <c r="AV108" i="20" s="1"/>
  <c r="AJ94" i="20"/>
  <c r="AR94" i="20"/>
  <c r="AV94" i="20" s="1"/>
  <c r="AJ67" i="20"/>
  <c r="AR67" i="20"/>
  <c r="AV67" i="20" s="1"/>
  <c r="AJ28" i="20"/>
  <c r="AR28" i="20"/>
  <c r="AV28" i="20" s="1"/>
  <c r="AK20" i="20"/>
  <c r="AO20" i="20" s="1"/>
  <c r="AR20" i="20"/>
  <c r="AV20" i="20" s="1"/>
  <c r="AC265" i="20"/>
  <c r="AR265" i="20"/>
  <c r="AV265" i="20" s="1"/>
  <c r="BC182" i="20"/>
  <c r="AR182" i="20"/>
  <c r="BC334" i="20"/>
  <c r="AR334" i="20"/>
  <c r="BC184" i="20"/>
  <c r="AR184" i="20"/>
  <c r="AK333" i="20"/>
  <c r="AR333" i="20"/>
  <c r="AV333" i="20" s="1"/>
  <c r="AK195" i="20"/>
  <c r="AO195" i="20" s="1"/>
  <c r="AR195" i="20"/>
  <c r="AV195" i="20" s="1"/>
  <c r="AK101" i="20"/>
  <c r="AR101" i="20"/>
  <c r="AV101" i="20" s="1"/>
  <c r="AJ168" i="20"/>
  <c r="AR168" i="20"/>
  <c r="AV168" i="20" s="1"/>
  <c r="AI132" i="20"/>
  <c r="AR132" i="20"/>
  <c r="AV132" i="20" s="1"/>
  <c r="AJ85" i="20"/>
  <c r="AR85" i="20"/>
  <c r="AV85" i="20" s="1"/>
  <c r="AJ77" i="20"/>
  <c r="AR77" i="20"/>
  <c r="AV77" i="20" s="1"/>
  <c r="AK19" i="20"/>
  <c r="AO19" i="20" s="1"/>
  <c r="AR19" i="20"/>
  <c r="AV19" i="20" s="1"/>
  <c r="AK17" i="20"/>
  <c r="AR17" i="20"/>
  <c r="AV17" i="20" s="1"/>
  <c r="AJ266" i="20"/>
  <c r="AR266" i="20"/>
  <c r="AV266" i="20" s="1"/>
  <c r="AP351" i="20"/>
  <c r="AQ351" i="20" s="1"/>
  <c r="AR351" i="20"/>
  <c r="AV351" i="20" s="1"/>
  <c r="AI291" i="20"/>
  <c r="AR291" i="20"/>
  <c r="AV291" i="20" s="1"/>
  <c r="AI273" i="20"/>
  <c r="AR273" i="20"/>
  <c r="AV273" i="20" s="1"/>
  <c r="AP181" i="20"/>
  <c r="AQ181" i="20" s="1"/>
  <c r="AR181" i="20"/>
  <c r="AV181" i="20" s="1"/>
  <c r="AJ143" i="20"/>
  <c r="AR143" i="20"/>
  <c r="AV143" i="20" s="1"/>
  <c r="AK117" i="20"/>
  <c r="AO117" i="20" s="1"/>
  <c r="AR117" i="20"/>
  <c r="AV117" i="20" s="1"/>
  <c r="AJ53" i="20"/>
  <c r="AR53" i="20"/>
  <c r="AV53" i="20" s="1"/>
  <c r="AI47" i="20"/>
  <c r="AR47" i="20"/>
  <c r="AV47" i="20" s="1"/>
  <c r="AI14" i="20"/>
  <c r="AR14" i="20"/>
  <c r="AV14" i="20" s="1"/>
  <c r="AK50" i="20"/>
  <c r="AO50" i="20" s="1"/>
  <c r="AR50" i="20"/>
  <c r="AV50" i="20" s="1"/>
  <c r="AJ231" i="20"/>
  <c r="AR231" i="20"/>
  <c r="AV231" i="20" s="1"/>
  <c r="AK150" i="20"/>
  <c r="AO150" i="20" s="1"/>
  <c r="AR150" i="20"/>
  <c r="AV150" i="20" s="1"/>
  <c r="AI81" i="20"/>
  <c r="AR81" i="20"/>
  <c r="AV81" i="20" s="1"/>
  <c r="BC249" i="20"/>
  <c r="AR249" i="20"/>
  <c r="AI321" i="20"/>
  <c r="AR321" i="20"/>
  <c r="AV321" i="20" s="1"/>
  <c r="AJ276" i="20"/>
  <c r="AR276" i="20"/>
  <c r="AV276" i="20" s="1"/>
  <c r="AJ279" i="20"/>
  <c r="AR279" i="20"/>
  <c r="AV279" i="20" s="1"/>
  <c r="AK164" i="20"/>
  <c r="AO164" i="20" s="1"/>
  <c r="AR164" i="20"/>
  <c r="AV164" i="20" s="1"/>
  <c r="AK44" i="20"/>
  <c r="AO44" i="20" s="1"/>
  <c r="AR44" i="20"/>
  <c r="AV44" i="20" s="1"/>
  <c r="AK105" i="20"/>
  <c r="AO105" i="20" s="1"/>
  <c r="AR105" i="20"/>
  <c r="AV105" i="20" s="1"/>
  <c r="AK157" i="20"/>
  <c r="AO157" i="20" s="1"/>
  <c r="AR157" i="20"/>
  <c r="AV157" i="20" s="1"/>
  <c r="AK91" i="20"/>
  <c r="AO91" i="20" s="1"/>
  <c r="AR91" i="20"/>
  <c r="AV91" i="20" s="1"/>
  <c r="AJ39" i="20"/>
  <c r="AR39" i="20"/>
  <c r="AV39" i="20" s="1"/>
  <c r="AK32" i="20"/>
  <c r="AO32" i="20" s="1"/>
  <c r="AR32" i="20"/>
  <c r="AV32" i="20" s="1"/>
  <c r="AC259" i="20"/>
  <c r="AR259" i="20"/>
  <c r="AV259" i="20" s="1"/>
  <c r="AJ138" i="20"/>
  <c r="AR138" i="20"/>
  <c r="AV138" i="20" s="1"/>
  <c r="AD297" i="20"/>
  <c r="AR297" i="20"/>
  <c r="AV297" i="20" s="1"/>
  <c r="BC328" i="20"/>
  <c r="AR328" i="20"/>
  <c r="BC229" i="20"/>
  <c r="AR229" i="20"/>
  <c r="AV229" i="20" s="1"/>
  <c r="BC175" i="20"/>
  <c r="AR175" i="20"/>
  <c r="AR349" i="20"/>
  <c r="AR253" i="20"/>
  <c r="AR186" i="20"/>
  <c r="AT186" i="20" s="1"/>
  <c r="AR109" i="20"/>
  <c r="AR130" i="20"/>
  <c r="AR115" i="20"/>
  <c r="AR63" i="20"/>
  <c r="AT63" i="20" s="1"/>
  <c r="AR255" i="20"/>
  <c r="AR336" i="20"/>
  <c r="AR128" i="20"/>
  <c r="AR331" i="20"/>
  <c r="AU331" i="20" s="1"/>
  <c r="AR146" i="20"/>
  <c r="AR46" i="20"/>
  <c r="AU46" i="20" s="1"/>
  <c r="AR347" i="20"/>
  <c r="AR315" i="20"/>
  <c r="AU315" i="20" s="1"/>
  <c r="AR257" i="20"/>
  <c r="AR227" i="20"/>
  <c r="AR179" i="20"/>
  <c r="AR113" i="20"/>
  <c r="AT113" i="20" s="1"/>
  <c r="AR97" i="20"/>
  <c r="AR54" i="20"/>
  <c r="AR38" i="20"/>
  <c r="AV38" i="20" s="1"/>
  <c r="AR208" i="20"/>
  <c r="AT208" i="20" s="1"/>
  <c r="AR206" i="20"/>
  <c r="AR126" i="20"/>
  <c r="AR151" i="20"/>
  <c r="AR49" i="20"/>
  <c r="AS49" i="20" s="1"/>
  <c r="AR311" i="20"/>
  <c r="AR225" i="20"/>
  <c r="AU225" i="20" s="1"/>
  <c r="AR52" i="20"/>
  <c r="AR272" i="20"/>
  <c r="AT272" i="20" s="1"/>
  <c r="AR338" i="20"/>
  <c r="AR325" i="20"/>
  <c r="AR309" i="20"/>
  <c r="AR153" i="20"/>
  <c r="AT153" i="20" s="1"/>
  <c r="AR111" i="20"/>
  <c r="AR314" i="20"/>
  <c r="AR58" i="20"/>
  <c r="AR278" i="20"/>
  <c r="AS278" i="20" s="1"/>
  <c r="AR263" i="20"/>
  <c r="AR99" i="20"/>
  <c r="AR96" i="20"/>
  <c r="AQ105" i="19"/>
  <c r="AQ230" i="19"/>
  <c r="AA558" i="19"/>
  <c r="AH222" i="19"/>
  <c r="AR105" i="19"/>
  <c r="BD105" i="19" s="1"/>
  <c r="BE105" i="19" s="1"/>
  <c r="BB670" i="19"/>
  <c r="BC670" i="19" s="1"/>
  <c r="BB501" i="19"/>
  <c r="BC501" i="19" s="1"/>
  <c r="BB403" i="19"/>
  <c r="BC403" i="19" s="1"/>
  <c r="BB322" i="19"/>
  <c r="AR322" i="19" s="1"/>
  <c r="BB248" i="19"/>
  <c r="BC248" i="19" s="1"/>
  <c r="BB164" i="19"/>
  <c r="BC164" i="19" s="1"/>
  <c r="BB233" i="19"/>
  <c r="BC233" i="19" s="1"/>
  <c r="BB204" i="19"/>
  <c r="BC204" i="19" s="1"/>
  <c r="BB197" i="19"/>
  <c r="BC197" i="19" s="1"/>
  <c r="BB173" i="19"/>
  <c r="BC173" i="19" s="1"/>
  <c r="BB145" i="19"/>
  <c r="BC145" i="19" s="1"/>
  <c r="BB119" i="19"/>
  <c r="BC119" i="19" s="1"/>
  <c r="BB74" i="19"/>
  <c r="BC74" i="19" s="1"/>
  <c r="BB106" i="19"/>
  <c r="BC106" i="19" s="1"/>
  <c r="BB87" i="19"/>
  <c r="BC87" i="19" s="1"/>
  <c r="BB49" i="19"/>
  <c r="BC49" i="19" s="1"/>
  <c r="BB59" i="19"/>
  <c r="BC59" i="19" s="1"/>
  <c r="BB36" i="19"/>
  <c r="BC36" i="19" s="1"/>
  <c r="BB100" i="19"/>
  <c r="BC100" i="19" s="1"/>
  <c r="BB725" i="19"/>
  <c r="BC725" i="19" s="1"/>
  <c r="AR302" i="19"/>
  <c r="AR150" i="19"/>
  <c r="AR307" i="19"/>
  <c r="AR405" i="19"/>
  <c r="AR29" i="19"/>
  <c r="AR529" i="19"/>
  <c r="AR393" i="19"/>
  <c r="AR524" i="19"/>
  <c r="AR453" i="19"/>
  <c r="AR714" i="19"/>
  <c r="AR642" i="19"/>
  <c r="AR504" i="19"/>
  <c r="BB711" i="19"/>
  <c r="BC711" i="19" s="1"/>
  <c r="BB636" i="19"/>
  <c r="BC636" i="19" s="1"/>
  <c r="BB601" i="19"/>
  <c r="BC601" i="19" s="1"/>
  <c r="BB471" i="19"/>
  <c r="BC471" i="19" s="1"/>
  <c r="BB333" i="19"/>
  <c r="BC333" i="19" s="1"/>
  <c r="BB318" i="19"/>
  <c r="BC318" i="19" s="1"/>
  <c r="BB257" i="19"/>
  <c r="BC257" i="19" s="1"/>
  <c r="BB147" i="19"/>
  <c r="BC147" i="19" s="1"/>
  <c r="BB708" i="19"/>
  <c r="BC708" i="19" s="1"/>
  <c r="BB689" i="19"/>
  <c r="BC689" i="19" s="1"/>
  <c r="BB698" i="19"/>
  <c r="BC698" i="19" s="1"/>
  <c r="BB666" i="19"/>
  <c r="BC666" i="19" s="1"/>
  <c r="BB662" i="19"/>
  <c r="BC662" i="19" s="1"/>
  <c r="BB657" i="19"/>
  <c r="BC657" i="19" s="1"/>
  <c r="BB631" i="19"/>
  <c r="BC631" i="19" s="1"/>
  <c r="BB659" i="19"/>
  <c r="BC659" i="19" s="1"/>
  <c r="BB627" i="19"/>
  <c r="BC627" i="19" s="1"/>
  <c r="BB634" i="19"/>
  <c r="BC634" i="19" s="1"/>
  <c r="BB630" i="19"/>
  <c r="BC630" i="19" s="1"/>
  <c r="BB618" i="19"/>
  <c r="BC618" i="19" s="1"/>
  <c r="BB608" i="19"/>
  <c r="BC608" i="19" s="1"/>
  <c r="BB585" i="19"/>
  <c r="BC585" i="19" s="1"/>
  <c r="BB588" i="19"/>
  <c r="BC588" i="19" s="1"/>
  <c r="BB555" i="19"/>
  <c r="BC555" i="19" s="1"/>
  <c r="BB539" i="19"/>
  <c r="BC539" i="19" s="1"/>
  <c r="BB466" i="19"/>
  <c r="BC466" i="19" s="1"/>
  <c r="BB450" i="19"/>
  <c r="BC450" i="19" s="1"/>
  <c r="BB488" i="19"/>
  <c r="BC488" i="19" s="1"/>
  <c r="BB406" i="19"/>
  <c r="BC406" i="19" s="1"/>
  <c r="BB369" i="19"/>
  <c r="BC369" i="19" s="1"/>
  <c r="BB365" i="19"/>
  <c r="BC365" i="19" s="1"/>
  <c r="BB379" i="19"/>
  <c r="AR379" i="19" s="1"/>
  <c r="BB390" i="19"/>
  <c r="BC390" i="19" s="1"/>
  <c r="BB384" i="19"/>
  <c r="BC384" i="19" s="1"/>
  <c r="BB283" i="19"/>
  <c r="BC283" i="19" s="1"/>
  <c r="BB352" i="19"/>
  <c r="BC352" i="19" s="1"/>
  <c r="BB350" i="19"/>
  <c r="BC350" i="19" s="1"/>
  <c r="BB298" i="19"/>
  <c r="BC298" i="19" s="1"/>
  <c r="BB259" i="19"/>
  <c r="BC259" i="19" s="1"/>
  <c r="BB300" i="19"/>
  <c r="BC300" i="19" s="1"/>
  <c r="BB294" i="19"/>
  <c r="BC294" i="19" s="1"/>
  <c r="BB280" i="19"/>
  <c r="BC280" i="19" s="1"/>
  <c r="BB278" i="19"/>
  <c r="BC278" i="19" s="1"/>
  <c r="BB221" i="19"/>
  <c r="BC221" i="19" s="1"/>
  <c r="BB250" i="19"/>
  <c r="BC250" i="19" s="1"/>
  <c r="BB162" i="19"/>
  <c r="BC162" i="19" s="1"/>
  <c r="BB199" i="19"/>
  <c r="BC199" i="19" s="1"/>
  <c r="BB137" i="19"/>
  <c r="BC137" i="19" s="1"/>
  <c r="BB220" i="19"/>
  <c r="BC220" i="19" s="1"/>
  <c r="BB176" i="19"/>
  <c r="BC176" i="19" s="1"/>
  <c r="BB155" i="19"/>
  <c r="BC155" i="19" s="1"/>
  <c r="BB107" i="19"/>
  <c r="BC107" i="19" s="1"/>
  <c r="BB93" i="19"/>
  <c r="BC93" i="19" s="1"/>
  <c r="BB47" i="19"/>
  <c r="BC47" i="19" s="1"/>
  <c r="BB108" i="19"/>
  <c r="BC108" i="19" s="1"/>
  <c r="BB35" i="19"/>
  <c r="BC35" i="19" s="1"/>
  <c r="BB133" i="19"/>
  <c r="BC133" i="19" s="1"/>
  <c r="BB75" i="19"/>
  <c r="BC75" i="19" s="1"/>
  <c r="BB73" i="19"/>
  <c r="BC73" i="19" s="1"/>
  <c r="BB71" i="19"/>
  <c r="BC71" i="19" s="1"/>
  <c r="BB63" i="19"/>
  <c r="BC63" i="19" s="1"/>
  <c r="BB58" i="19"/>
  <c r="BC58" i="19" s="1"/>
  <c r="BB54" i="19"/>
  <c r="BC54" i="19" s="1"/>
  <c r="BB32" i="19"/>
  <c r="BC32" i="19" s="1"/>
  <c r="BB152" i="19"/>
  <c r="BC152" i="19" s="1"/>
  <c r="AR286" i="19"/>
  <c r="AR127" i="19"/>
  <c r="AR53" i="19"/>
  <c r="AR288" i="19"/>
  <c r="AR394" i="19"/>
  <c r="AR589" i="19"/>
  <c r="AR699" i="19"/>
  <c r="AR626" i="19"/>
  <c r="BB574" i="19"/>
  <c r="BC574" i="19" s="1"/>
  <c r="BB561" i="19"/>
  <c r="BC561" i="19" s="1"/>
  <c r="BB536" i="19"/>
  <c r="BC536" i="19" s="1"/>
  <c r="BB447" i="19"/>
  <c r="BC447" i="19" s="1"/>
  <c r="BB426" i="19"/>
  <c r="BC426" i="19" s="1"/>
  <c r="BB234" i="19"/>
  <c r="BC234" i="19" s="1"/>
  <c r="BB731" i="19"/>
  <c r="BC731" i="19" s="1"/>
  <c r="BB720" i="19"/>
  <c r="BC720" i="19" s="1"/>
  <c r="BB710" i="19"/>
  <c r="BC710" i="19" s="1"/>
  <c r="BB672" i="19"/>
  <c r="BC672" i="19" s="1"/>
  <c r="BB632" i="19"/>
  <c r="BC632" i="19" s="1"/>
  <c r="BB671" i="19"/>
  <c r="BC671" i="19" s="1"/>
  <c r="BB620" i="19"/>
  <c r="BC620" i="19" s="1"/>
  <c r="BB582" i="19"/>
  <c r="BC582" i="19" s="1"/>
  <c r="BB527" i="19"/>
  <c r="BC527" i="19" s="1"/>
  <c r="BB523" i="19"/>
  <c r="BC523" i="19" s="1"/>
  <c r="BB494" i="19"/>
  <c r="BC494" i="19" s="1"/>
  <c r="BB463" i="19"/>
  <c r="BC463" i="19" s="1"/>
  <c r="BB435" i="19"/>
  <c r="BC435" i="19" s="1"/>
  <c r="BB396" i="19"/>
  <c r="BC396" i="19" s="1"/>
  <c r="BB355" i="19"/>
  <c r="BC355" i="19" s="1"/>
  <c r="BB303" i="19"/>
  <c r="BC303" i="19" s="1"/>
  <c r="BB255" i="19"/>
  <c r="BC255" i="19" s="1"/>
  <c r="BB272" i="19"/>
  <c r="BC272" i="19" s="1"/>
  <c r="BB249" i="19"/>
  <c r="BC249" i="19" s="1"/>
  <c r="BB181" i="19"/>
  <c r="BC181" i="19" s="1"/>
  <c r="BB143" i="19"/>
  <c r="BC143" i="19" s="1"/>
  <c r="BB210" i="19"/>
  <c r="BC210" i="19" s="1"/>
  <c r="BB180" i="19"/>
  <c r="BC180" i="19" s="1"/>
  <c r="BB95" i="19"/>
  <c r="BC95" i="19" s="1"/>
  <c r="BB76" i="19"/>
  <c r="BC76" i="19" s="1"/>
  <c r="BB128" i="19"/>
  <c r="BC128" i="19" s="1"/>
  <c r="BB56" i="19"/>
  <c r="BC56" i="19" s="1"/>
  <c r="AR337" i="19"/>
  <c r="AR265" i="19"/>
  <c r="AR344" i="19"/>
  <c r="AR270" i="19"/>
  <c r="AR195" i="19"/>
  <c r="AS195" i="19" s="1"/>
  <c r="AR351" i="19"/>
  <c r="AR44" i="19"/>
  <c r="AR216" i="19"/>
  <c r="AR443" i="19"/>
  <c r="AR716" i="19"/>
  <c r="AR644" i="19"/>
  <c r="AR492" i="19"/>
  <c r="AR361" i="19"/>
  <c r="AR610" i="19"/>
  <c r="BB667" i="19"/>
  <c r="BC667" i="19" s="1"/>
  <c r="BB557" i="19"/>
  <c r="BC557" i="19" s="1"/>
  <c r="BB550" i="19"/>
  <c r="BC550" i="19" s="1"/>
  <c r="BB526" i="19"/>
  <c r="BC526" i="19" s="1"/>
  <c r="BB438" i="19"/>
  <c r="BC438" i="19" s="1"/>
  <c r="BB335" i="19"/>
  <c r="BC335" i="19" s="1"/>
  <c r="BB331" i="19"/>
  <c r="BC331" i="19" s="1"/>
  <c r="BB359" i="19"/>
  <c r="BC359" i="19" s="1"/>
  <c r="BB700" i="19"/>
  <c r="BC700" i="19" s="1"/>
  <c r="BB717" i="19"/>
  <c r="AR717" i="19" s="1"/>
  <c r="BB712" i="19"/>
  <c r="BC712" i="19" s="1"/>
  <c r="BB693" i="19"/>
  <c r="BC693" i="19" s="1"/>
  <c r="BB675" i="19"/>
  <c r="BC675" i="19" s="1"/>
  <c r="BB676" i="19"/>
  <c r="BC676" i="19" s="1"/>
  <c r="BB653" i="19"/>
  <c r="BC653" i="19" s="1"/>
  <c r="BB565" i="19"/>
  <c r="BC565" i="19" s="1"/>
  <c r="BB581" i="19"/>
  <c r="BC581" i="19" s="1"/>
  <c r="BB556" i="19"/>
  <c r="BC556" i="19" s="1"/>
  <c r="BB528" i="19"/>
  <c r="BC528" i="19" s="1"/>
  <c r="BB481" i="19"/>
  <c r="BC481" i="19" s="1"/>
  <c r="BB436" i="19"/>
  <c r="BC436" i="19" s="1"/>
  <c r="BB371" i="19"/>
  <c r="BC371" i="19" s="1"/>
  <c r="BB367" i="19"/>
  <c r="BC367" i="19" s="1"/>
  <c r="BB334" i="19"/>
  <c r="BC334" i="19" s="1"/>
  <c r="BB445" i="19"/>
  <c r="AR445" i="19" s="1"/>
  <c r="BB417" i="19"/>
  <c r="BC417" i="19" s="1"/>
  <c r="BB391" i="19"/>
  <c r="BC391" i="19" s="1"/>
  <c r="BB317" i="19"/>
  <c r="BC317" i="19" s="1"/>
  <c r="BB387" i="19"/>
  <c r="BC387" i="19" s="1"/>
  <c r="BB383" i="19"/>
  <c r="BC383" i="19" s="1"/>
  <c r="BB319" i="19"/>
  <c r="BC319" i="19" s="1"/>
  <c r="BB299" i="19"/>
  <c r="BC299" i="19" s="1"/>
  <c r="BB357" i="19"/>
  <c r="BC357" i="19" s="1"/>
  <c r="BB296" i="19"/>
  <c r="BC296" i="19" s="1"/>
  <c r="BB219" i="19"/>
  <c r="BC219" i="19" s="1"/>
  <c r="BB225" i="19"/>
  <c r="BC225" i="19" s="1"/>
  <c r="BB217" i="19"/>
  <c r="BC217" i="19" s="1"/>
  <c r="BB207" i="19"/>
  <c r="BC207" i="19" s="1"/>
  <c r="BB148" i="19"/>
  <c r="BC148" i="19" s="1"/>
  <c r="BB194" i="19"/>
  <c r="BC194" i="19" s="1"/>
  <c r="BB99" i="19"/>
  <c r="BC99" i="19" s="1"/>
  <c r="BB94" i="19"/>
  <c r="BC94" i="19" s="1"/>
  <c r="BB113" i="19"/>
  <c r="BC113" i="19" s="1"/>
  <c r="BB17" i="19"/>
  <c r="BC17" i="19" s="1"/>
  <c r="BB41" i="19"/>
  <c r="BC41" i="19" s="1"/>
  <c r="BB15" i="19"/>
  <c r="BC15" i="19" s="1"/>
  <c r="BB80" i="19"/>
  <c r="BC80" i="19" s="1"/>
  <c r="BB64" i="19"/>
  <c r="BC64" i="19" s="1"/>
  <c r="BB66" i="19"/>
  <c r="BC66" i="19" s="1"/>
  <c r="AR320" i="19"/>
  <c r="AR83" i="19"/>
  <c r="AR179" i="19"/>
  <c r="AR342" i="19"/>
  <c r="AR268" i="19"/>
  <c r="AR427" i="19"/>
  <c r="AR547" i="19"/>
  <c r="AR607" i="19"/>
  <c r="AR30" i="19"/>
  <c r="AR230" i="19"/>
  <c r="AU230" i="19" s="1"/>
  <c r="AK728" i="19"/>
  <c r="BB728" i="19"/>
  <c r="BC728" i="19" s="1"/>
  <c r="BB719" i="19"/>
  <c r="BC719" i="19" s="1"/>
  <c r="AK724" i="19"/>
  <c r="AM724" i="19" s="1"/>
  <c r="BB724" i="19"/>
  <c r="BC724" i="19" s="1"/>
  <c r="AW715" i="19"/>
  <c r="BA715" i="19" s="1"/>
  <c r="BB715" i="19"/>
  <c r="BC715" i="19" s="1"/>
  <c r="AK649" i="19"/>
  <c r="AM649" i="19" s="1"/>
  <c r="BB649" i="19"/>
  <c r="BC649" i="19" s="1"/>
  <c r="BB622" i="19"/>
  <c r="BC622" i="19" s="1"/>
  <c r="BB612" i="19"/>
  <c r="BC612" i="19" s="1"/>
  <c r="AP599" i="19"/>
  <c r="AQ599" i="19" s="1"/>
  <c r="BB599" i="19"/>
  <c r="BC599" i="19" s="1"/>
  <c r="AP569" i="19"/>
  <c r="AQ569" i="19" s="1"/>
  <c r="BB569" i="19"/>
  <c r="BC569" i="19" s="1"/>
  <c r="AW566" i="19"/>
  <c r="AY566" i="19" s="1"/>
  <c r="BB566" i="19"/>
  <c r="BC566" i="19" s="1"/>
  <c r="AW553" i="19"/>
  <c r="AY553" i="19" s="1"/>
  <c r="BB553" i="19"/>
  <c r="BC553" i="19" s="1"/>
  <c r="BB579" i="19"/>
  <c r="BC579" i="19" s="1"/>
  <c r="AW545" i="19"/>
  <c r="BB545" i="19"/>
  <c r="BC545" i="19" s="1"/>
  <c r="AK540" i="19"/>
  <c r="BB540" i="19"/>
  <c r="BC540" i="19" s="1"/>
  <c r="AW497" i="19"/>
  <c r="BB497" i="19"/>
  <c r="BC497" i="19" s="1"/>
  <c r="AW530" i="19"/>
  <c r="AX530" i="19" s="1"/>
  <c r="BB530" i="19"/>
  <c r="BC530" i="19" s="1"/>
  <c r="AK521" i="19"/>
  <c r="BB521" i="19"/>
  <c r="BC521" i="19" s="1"/>
  <c r="AK498" i="19"/>
  <c r="AL498" i="19" s="1"/>
  <c r="BB498" i="19"/>
  <c r="BC498" i="19" s="1"/>
  <c r="AP484" i="19"/>
  <c r="AQ484" i="19" s="1"/>
  <c r="BB484" i="19"/>
  <c r="BC484" i="19" s="1"/>
  <c r="AK454" i="19"/>
  <c r="BB454" i="19"/>
  <c r="BC454" i="19" s="1"/>
  <c r="AW437" i="19"/>
  <c r="BB437" i="19"/>
  <c r="BC437" i="19" s="1"/>
  <c r="AP374" i="19"/>
  <c r="AQ374" i="19" s="1"/>
  <c r="BB374" i="19"/>
  <c r="BC374" i="19" s="1"/>
  <c r="AW407" i="19"/>
  <c r="BB407" i="19"/>
  <c r="BC407" i="19" s="1"/>
  <c r="AK428" i="19"/>
  <c r="AN428" i="19" s="1"/>
  <c r="BB428" i="19"/>
  <c r="BC428" i="19" s="1"/>
  <c r="AK388" i="19"/>
  <c r="BB388" i="19"/>
  <c r="BC388" i="19" s="1"/>
  <c r="AK321" i="19"/>
  <c r="BB321" i="19"/>
  <c r="BC321" i="19" s="1"/>
  <c r="BB245" i="19"/>
  <c r="BC245" i="19" s="1"/>
  <c r="AW340" i="19"/>
  <c r="BA340" i="19" s="1"/>
  <c r="BB340" i="19"/>
  <c r="BC340" i="19" s="1"/>
  <c r="AW291" i="19"/>
  <c r="BA291" i="19" s="1"/>
  <c r="BB291" i="19"/>
  <c r="BC291" i="19" s="1"/>
  <c r="AW287" i="19"/>
  <c r="BA287" i="19" s="1"/>
  <c r="BB287" i="19"/>
  <c r="BC287" i="19" s="1"/>
  <c r="AK281" i="19"/>
  <c r="AL281" i="19" s="1"/>
  <c r="BB281" i="19"/>
  <c r="BC281" i="19" s="1"/>
  <c r="AK253" i="19"/>
  <c r="BB253" i="19"/>
  <c r="BC253" i="19" s="1"/>
  <c r="AK290" i="19"/>
  <c r="AO290" i="19" s="1"/>
  <c r="BB290" i="19"/>
  <c r="BC290" i="19" s="1"/>
  <c r="AW247" i="19"/>
  <c r="AZ247" i="19" s="1"/>
  <c r="BB247" i="19"/>
  <c r="BC247" i="19" s="1"/>
  <c r="AW110" i="19"/>
  <c r="AZ110" i="19" s="1"/>
  <c r="BB110" i="19"/>
  <c r="BC110" i="19" s="1"/>
  <c r="BB97" i="19"/>
  <c r="BC97" i="19" s="1"/>
  <c r="AK189" i="19"/>
  <c r="BB189" i="19"/>
  <c r="BC189" i="19" s="1"/>
  <c r="AP166" i="19"/>
  <c r="AQ166" i="19" s="1"/>
  <c r="BB166" i="19"/>
  <c r="BC166" i="19" s="1"/>
  <c r="AK203" i="19"/>
  <c r="BB203" i="19"/>
  <c r="BC203" i="19" s="1"/>
  <c r="AW231" i="19"/>
  <c r="BB231" i="19"/>
  <c r="BC231" i="19" s="1"/>
  <c r="AK186" i="19"/>
  <c r="BB186" i="19"/>
  <c r="BC186" i="19" s="1"/>
  <c r="AP174" i="19"/>
  <c r="AQ174" i="19" s="1"/>
  <c r="BB174" i="19"/>
  <c r="BC174" i="19" s="1"/>
  <c r="AW136" i="19"/>
  <c r="AZ136" i="19" s="1"/>
  <c r="BB136" i="19"/>
  <c r="BC136" i="19" s="1"/>
  <c r="AW120" i="19"/>
  <c r="AZ120" i="19" s="1"/>
  <c r="BB120" i="19"/>
  <c r="BC120" i="19" s="1"/>
  <c r="AW85" i="19"/>
  <c r="AZ85" i="19" s="1"/>
  <c r="BB85" i="19"/>
  <c r="BC85" i="19" s="1"/>
  <c r="AW51" i="19"/>
  <c r="BA51" i="19" s="1"/>
  <c r="BB51" i="19"/>
  <c r="BC51" i="19" s="1"/>
  <c r="AW28" i="19"/>
  <c r="AZ28" i="19" s="1"/>
  <c r="BB28" i="19"/>
  <c r="BC28" i="19" s="1"/>
  <c r="AW72" i="19"/>
  <c r="BA72" i="19" s="1"/>
  <c r="BB72" i="19"/>
  <c r="BC72" i="19" s="1"/>
  <c r="BB81" i="19"/>
  <c r="BC81" i="19" s="1"/>
  <c r="AW18" i="19"/>
  <c r="AX18" i="19" s="1"/>
  <c r="BB18" i="19"/>
  <c r="BC18" i="19" s="1"/>
  <c r="AK16" i="19"/>
  <c r="BB16" i="19"/>
  <c r="BC16" i="19" s="1"/>
  <c r="AW14" i="19"/>
  <c r="AX14" i="19" s="1"/>
  <c r="BB14" i="19"/>
  <c r="BC14" i="19" s="1"/>
  <c r="BB79" i="19"/>
  <c r="BC79" i="19" s="1"/>
  <c r="AP33" i="19"/>
  <c r="AQ33" i="19" s="1"/>
  <c r="BB33" i="19"/>
  <c r="BC33" i="19" s="1"/>
  <c r="AW27" i="19"/>
  <c r="BA27" i="19" s="1"/>
  <c r="BB27" i="19"/>
  <c r="BC27" i="19" s="1"/>
  <c r="BB603" i="19"/>
  <c r="BC603" i="19" s="1"/>
  <c r="AP424" i="19"/>
  <c r="AQ424" i="19" s="1"/>
  <c r="BB424" i="19"/>
  <c r="BC424" i="19" s="1"/>
  <c r="AE310" i="19"/>
  <c r="BB310" i="19"/>
  <c r="BC310" i="19" s="1"/>
  <c r="AF348" i="19"/>
  <c r="BB348" i="19"/>
  <c r="BC348" i="19" s="1"/>
  <c r="AE314" i="19"/>
  <c r="BB314" i="19"/>
  <c r="BC314" i="19" s="1"/>
  <c r="AE370" i="19"/>
  <c r="BB370" i="19"/>
  <c r="BC370" i="19" s="1"/>
  <c r="AE169" i="19"/>
  <c r="BB169" i="19"/>
  <c r="BC169" i="19" s="1"/>
  <c r="AE409" i="19"/>
  <c r="BB409" i="19"/>
  <c r="BC409" i="19" s="1"/>
  <c r="AW238" i="19"/>
  <c r="AZ238" i="19" s="1"/>
  <c r="BB238" i="19"/>
  <c r="BC238" i="19" s="1"/>
  <c r="AF663" i="19"/>
  <c r="BB663" i="19"/>
  <c r="BC663" i="19" s="1"/>
  <c r="AE423" i="19"/>
  <c r="BB423" i="19"/>
  <c r="BC423" i="19" s="1"/>
  <c r="AW458" i="19"/>
  <c r="AX458" i="19" s="1"/>
  <c r="BB458" i="19"/>
  <c r="BC458" i="19" s="1"/>
  <c r="AE413" i="19"/>
  <c r="BB413" i="19"/>
  <c r="BC413" i="19" s="1"/>
  <c r="T172" i="19"/>
  <c r="AW577" i="19"/>
  <c r="AZ577" i="19" s="1"/>
  <c r="BB577" i="19"/>
  <c r="BC577" i="19" s="1"/>
  <c r="T146" i="19"/>
  <c r="AE115" i="19"/>
  <c r="BB115" i="19"/>
  <c r="BC115" i="19" s="1"/>
  <c r="AW23" i="19"/>
  <c r="AX23" i="19" s="1"/>
  <c r="BB23" i="19"/>
  <c r="BC23" i="19" s="1"/>
  <c r="T525" i="19"/>
  <c r="AK732" i="19"/>
  <c r="BB732" i="19"/>
  <c r="BC732" i="19" s="1"/>
  <c r="AP684" i="19"/>
  <c r="AQ684" i="19" s="1"/>
  <c r="BB684" i="19"/>
  <c r="BC684" i="19" s="1"/>
  <c r="AK701" i="19"/>
  <c r="BB701" i="19"/>
  <c r="BC701" i="19" s="1"/>
  <c r="AP628" i="19"/>
  <c r="AQ628" i="19" s="1"/>
  <c r="BB628" i="19"/>
  <c r="BC628" i="19" s="1"/>
  <c r="AP595" i="19"/>
  <c r="AQ595" i="19" s="1"/>
  <c r="BB595" i="19"/>
  <c r="BC595" i="19" s="1"/>
  <c r="AW563" i="19"/>
  <c r="BA563" i="19" s="1"/>
  <c r="BB563" i="19"/>
  <c r="BC563" i="19" s="1"/>
  <c r="AK604" i="19"/>
  <c r="BB604" i="19"/>
  <c r="BC604" i="19" s="1"/>
  <c r="AW571" i="19"/>
  <c r="BA571" i="19" s="1"/>
  <c r="BB571" i="19"/>
  <c r="BC571" i="19" s="1"/>
  <c r="AW551" i="19"/>
  <c r="AY551" i="19" s="1"/>
  <c r="BB551" i="19"/>
  <c r="BC551" i="19" s="1"/>
  <c r="BB500" i="19"/>
  <c r="BC500" i="19" s="1"/>
  <c r="AW491" i="19"/>
  <c r="AZ491" i="19" s="1"/>
  <c r="BB491" i="19"/>
  <c r="BC491" i="19" s="1"/>
  <c r="AK510" i="19"/>
  <c r="BB510" i="19"/>
  <c r="BC510" i="19" s="1"/>
  <c r="AP506" i="19"/>
  <c r="AQ506" i="19" s="1"/>
  <c r="BB506" i="19"/>
  <c r="BC506" i="19" s="1"/>
  <c r="BB485" i="19"/>
  <c r="BC485" i="19" s="1"/>
  <c r="AK459" i="19"/>
  <c r="BB459" i="19"/>
  <c r="BC459" i="19" s="1"/>
  <c r="AW495" i="19"/>
  <c r="AX495" i="19" s="1"/>
  <c r="BB495" i="19"/>
  <c r="BC495" i="19" s="1"/>
  <c r="AP480" i="19"/>
  <c r="AQ480" i="19" s="1"/>
  <c r="BB480" i="19"/>
  <c r="BC480" i="19" s="1"/>
  <c r="AK470" i="19"/>
  <c r="BB470" i="19"/>
  <c r="BC470" i="19" s="1"/>
  <c r="AP465" i="19"/>
  <c r="AQ465" i="19" s="1"/>
  <c r="BB465" i="19"/>
  <c r="BC465" i="19" s="1"/>
  <c r="AP449" i="19"/>
  <c r="AQ449" i="19" s="1"/>
  <c r="BB449" i="19"/>
  <c r="BC449" i="19" s="1"/>
  <c r="AK400" i="19"/>
  <c r="AN400" i="19" s="1"/>
  <c r="BB400" i="19"/>
  <c r="BC400" i="19" s="1"/>
  <c r="AP399" i="19"/>
  <c r="AQ399" i="19" s="1"/>
  <c r="BB399" i="19"/>
  <c r="BC399" i="19" s="1"/>
  <c r="BB402" i="19"/>
  <c r="BC402" i="19" s="1"/>
  <c r="AK256" i="19"/>
  <c r="BB256" i="19"/>
  <c r="BC256" i="19" s="1"/>
  <c r="AK254" i="19"/>
  <c r="BB254" i="19"/>
  <c r="BC254" i="19" s="1"/>
  <c r="AW252" i="19"/>
  <c r="BA252" i="19" s="1"/>
  <c r="BB252" i="19"/>
  <c r="BC252" i="19" s="1"/>
  <c r="AW241" i="19"/>
  <c r="AY241" i="19" s="1"/>
  <c r="BB241" i="19"/>
  <c r="BC241" i="19" s="1"/>
  <c r="AK237" i="19"/>
  <c r="BB237" i="19"/>
  <c r="BC237" i="19" s="1"/>
  <c r="AP228" i="19"/>
  <c r="AQ228" i="19" s="1"/>
  <c r="BB228" i="19"/>
  <c r="BC228" i="19" s="1"/>
  <c r="BB224" i="19"/>
  <c r="BC224" i="19" s="1"/>
  <c r="AK285" i="19"/>
  <c r="BB285" i="19"/>
  <c r="BC285" i="19" s="1"/>
  <c r="AK377" i="19"/>
  <c r="BB377" i="19"/>
  <c r="BC377" i="19" s="1"/>
  <c r="AP368" i="19"/>
  <c r="AQ368" i="19" s="1"/>
  <c r="BB368" i="19"/>
  <c r="BC368" i="19" s="1"/>
  <c r="AK274" i="19"/>
  <c r="AO274" i="19" s="1"/>
  <c r="BB274" i="19"/>
  <c r="BC274" i="19" s="1"/>
  <c r="AK205" i="19"/>
  <c r="BB205" i="19"/>
  <c r="BC205" i="19" s="1"/>
  <c r="BB139" i="19"/>
  <c r="BC139" i="19" s="1"/>
  <c r="AW130" i="19"/>
  <c r="AX130" i="19" s="1"/>
  <c r="BB130" i="19"/>
  <c r="BC130" i="19" s="1"/>
  <c r="AP90" i="19"/>
  <c r="AQ90" i="19" s="1"/>
  <c r="BB90" i="19"/>
  <c r="BC90" i="19" s="1"/>
  <c r="AW223" i="19"/>
  <c r="AX223" i="19" s="1"/>
  <c r="BB223" i="19"/>
  <c r="BC223" i="19" s="1"/>
  <c r="AW209" i="19"/>
  <c r="AY209" i="19" s="1"/>
  <c r="BB209" i="19"/>
  <c r="BC209" i="19" s="1"/>
  <c r="BB188" i="19"/>
  <c r="BC188" i="19" s="1"/>
  <c r="AW163" i="19"/>
  <c r="AY163" i="19" s="1"/>
  <c r="BB163" i="19"/>
  <c r="BC163" i="19" s="1"/>
  <c r="AP244" i="19"/>
  <c r="AQ244" i="19" s="1"/>
  <c r="BB244" i="19"/>
  <c r="BC244" i="19" s="1"/>
  <c r="AW193" i="19"/>
  <c r="BA193" i="19" s="1"/>
  <c r="BB193" i="19"/>
  <c r="BC193" i="19" s="1"/>
  <c r="AP185" i="19"/>
  <c r="AQ185" i="19" s="1"/>
  <c r="BB185" i="19"/>
  <c r="BC185" i="19" s="1"/>
  <c r="AP131" i="19"/>
  <c r="AQ131" i="19" s="1"/>
  <c r="BB131" i="19"/>
  <c r="BC131" i="19" s="1"/>
  <c r="AK86" i="19"/>
  <c r="AL86" i="19" s="1"/>
  <c r="BB86" i="19"/>
  <c r="BC86" i="19" s="1"/>
  <c r="AK42" i="19"/>
  <c r="BB42" i="19"/>
  <c r="BC42" i="19" s="1"/>
  <c r="AW40" i="19"/>
  <c r="AX40" i="19" s="1"/>
  <c r="BB40" i="19"/>
  <c r="BC40" i="19" s="1"/>
  <c r="AP685" i="19"/>
  <c r="AQ685" i="19" s="1"/>
  <c r="BB685" i="19"/>
  <c r="BC685" i="19" s="1"/>
  <c r="AE722" i="19"/>
  <c r="BB722" i="19"/>
  <c r="BC722" i="19" s="1"/>
  <c r="AE537" i="19"/>
  <c r="BB537" i="19"/>
  <c r="BC537" i="19" s="1"/>
  <c r="AP534" i="19"/>
  <c r="AQ534" i="19" s="1"/>
  <c r="BB534" i="19"/>
  <c r="BC534" i="19" s="1"/>
  <c r="BB460" i="19"/>
  <c r="BC460" i="19" s="1"/>
  <c r="AP326" i="19"/>
  <c r="AQ326" i="19" s="1"/>
  <c r="BB326" i="19"/>
  <c r="BC326" i="19" s="1"/>
  <c r="AW122" i="19"/>
  <c r="BA122" i="19" s="1"/>
  <c r="BB122" i="19"/>
  <c r="BC122" i="19" s="1"/>
  <c r="AA114" i="19"/>
  <c r="AC114" i="19" s="1"/>
  <c r="AK114" i="19" s="1"/>
  <c r="AP364" i="19"/>
  <c r="AQ364" i="19" s="1"/>
  <c r="BB364" i="19"/>
  <c r="BC364" i="19" s="1"/>
  <c r="AW159" i="19"/>
  <c r="AX159" i="19" s="1"/>
  <c r="BB159" i="19"/>
  <c r="BC159" i="19" s="1"/>
  <c r="AF117" i="19"/>
  <c r="BB117" i="19"/>
  <c r="BC117" i="19" s="1"/>
  <c r="AF22" i="19"/>
  <c r="BB22" i="19"/>
  <c r="BC22" i="19" s="1"/>
  <c r="AE170" i="19"/>
  <c r="BB170" i="19"/>
  <c r="BC170" i="19" s="1"/>
  <c r="AP733" i="19"/>
  <c r="AQ733" i="19" s="1"/>
  <c r="BB733" i="19"/>
  <c r="BC733" i="19" s="1"/>
  <c r="AW697" i="19"/>
  <c r="AX697" i="19" s="1"/>
  <c r="BB697" i="19"/>
  <c r="BC697" i="19" s="1"/>
  <c r="AW677" i="19"/>
  <c r="AX677" i="19" s="1"/>
  <c r="BB677" i="19"/>
  <c r="BC677" i="19" s="1"/>
  <c r="AW721" i="19"/>
  <c r="BB721" i="19"/>
  <c r="BC721" i="19" s="1"/>
  <c r="AK668" i="19"/>
  <c r="BB668" i="19"/>
  <c r="BC668" i="19" s="1"/>
  <c r="AW624" i="19"/>
  <c r="AY624" i="19" s="1"/>
  <c r="BB624" i="19"/>
  <c r="BC624" i="19" s="1"/>
  <c r="BB646" i="19"/>
  <c r="BC646" i="19" s="1"/>
  <c r="AW660" i="19"/>
  <c r="AZ660" i="19" s="1"/>
  <c r="BB660" i="19"/>
  <c r="BC660" i="19" s="1"/>
  <c r="BB594" i="19"/>
  <c r="BC594" i="19" s="1"/>
  <c r="AP576" i="19"/>
  <c r="AQ576" i="19" s="1"/>
  <c r="BB576" i="19"/>
  <c r="BC576" i="19" s="1"/>
  <c r="AK559" i="19"/>
  <c r="BB559" i="19"/>
  <c r="BC559" i="19" s="1"/>
  <c r="AW572" i="19"/>
  <c r="AY572" i="19" s="1"/>
  <c r="BB572" i="19"/>
  <c r="BC572" i="19" s="1"/>
  <c r="AW564" i="19"/>
  <c r="BB564" i="19"/>
  <c r="BC564" i="19" s="1"/>
  <c r="BB548" i="19"/>
  <c r="BC548" i="19" s="1"/>
  <c r="BB568" i="19"/>
  <c r="BC568" i="19" s="1"/>
  <c r="BB578" i="19"/>
  <c r="BC578" i="19" s="1"/>
  <c r="AK509" i="19"/>
  <c r="BB509" i="19"/>
  <c r="BC509" i="19" s="1"/>
  <c r="AK507" i="19"/>
  <c r="BB507" i="19"/>
  <c r="BC507" i="19" s="1"/>
  <c r="AW541" i="19"/>
  <c r="AZ541" i="19" s="1"/>
  <c r="BB541" i="19"/>
  <c r="BC541" i="19" s="1"/>
  <c r="AW473" i="19"/>
  <c r="AX473" i="19" s="1"/>
  <c r="BB473" i="19"/>
  <c r="BC473" i="19" s="1"/>
  <c r="AW433" i="19"/>
  <c r="AX433" i="19" s="1"/>
  <c r="BB433" i="19"/>
  <c r="BC433" i="19" s="1"/>
  <c r="AK474" i="19"/>
  <c r="BB474" i="19"/>
  <c r="BC474" i="19" s="1"/>
  <c r="AW487" i="19"/>
  <c r="AY487" i="19" s="1"/>
  <c r="BB487" i="19"/>
  <c r="BC487" i="19" s="1"/>
  <c r="AK452" i="19"/>
  <c r="BB452" i="19"/>
  <c r="BC452" i="19" s="1"/>
  <c r="AP347" i="19"/>
  <c r="AQ347" i="19" s="1"/>
  <c r="BB347" i="19"/>
  <c r="BC347" i="19" s="1"/>
  <c r="AW416" i="19"/>
  <c r="AZ416" i="19" s="1"/>
  <c r="BB416" i="19"/>
  <c r="BC416" i="19" s="1"/>
  <c r="AK401" i="19"/>
  <c r="AN401" i="19" s="1"/>
  <c r="BB401" i="19"/>
  <c r="BC401" i="19" s="1"/>
  <c r="AK397" i="19"/>
  <c r="BB397" i="19"/>
  <c r="BC397" i="19" s="1"/>
  <c r="AW386" i="19"/>
  <c r="AY386" i="19" s="1"/>
  <c r="BB386" i="19"/>
  <c r="BC386" i="19" s="1"/>
  <c r="AK376" i="19"/>
  <c r="BB376" i="19"/>
  <c r="BC376" i="19" s="1"/>
  <c r="AW339" i="19"/>
  <c r="AY339" i="19" s="1"/>
  <c r="BB339" i="19"/>
  <c r="BC339" i="19" s="1"/>
  <c r="AW366" i="19"/>
  <c r="AZ366" i="19" s="1"/>
  <c r="BB366" i="19"/>
  <c r="BC366" i="19" s="1"/>
  <c r="AK243" i="19"/>
  <c r="AN243" i="19" s="1"/>
  <c r="BB243" i="19"/>
  <c r="BC243" i="19" s="1"/>
  <c r="AW354" i="19"/>
  <c r="AZ354" i="19" s="1"/>
  <c r="BB354" i="19"/>
  <c r="BC354" i="19" s="1"/>
  <c r="AW324" i="19"/>
  <c r="AY324" i="19" s="1"/>
  <c r="BB324" i="19"/>
  <c r="BC324" i="19" s="1"/>
  <c r="AK277" i="19"/>
  <c r="BB277" i="19"/>
  <c r="BC277" i="19" s="1"/>
  <c r="AW273" i="19"/>
  <c r="AY273" i="19" s="1"/>
  <c r="BB273" i="19"/>
  <c r="BC273" i="19" s="1"/>
  <c r="AK269" i="19"/>
  <c r="BB269" i="19"/>
  <c r="BC269" i="19" s="1"/>
  <c r="AK276" i="19"/>
  <c r="AN276" i="19" s="1"/>
  <c r="BB276" i="19"/>
  <c r="BC276" i="19" s="1"/>
  <c r="AW263" i="19"/>
  <c r="AX263" i="19" s="1"/>
  <c r="BB263" i="19"/>
  <c r="BC263" i="19" s="1"/>
  <c r="AW191" i="19"/>
  <c r="BA191" i="19" s="1"/>
  <c r="BB191" i="19"/>
  <c r="BC191" i="19" s="1"/>
  <c r="AW141" i="19"/>
  <c r="AY141" i="19" s="1"/>
  <c r="BB141" i="19"/>
  <c r="BC141" i="19" s="1"/>
  <c r="AP123" i="19"/>
  <c r="AQ123" i="19" s="1"/>
  <c r="BB123" i="19"/>
  <c r="BC123" i="19" s="1"/>
  <c r="AP116" i="19"/>
  <c r="AQ116" i="19" s="1"/>
  <c r="BB116" i="19"/>
  <c r="BC116" i="19" s="1"/>
  <c r="AK218" i="19"/>
  <c r="BB218" i="19"/>
  <c r="BC218" i="19" s="1"/>
  <c r="AW213" i="19"/>
  <c r="AZ213" i="19" s="1"/>
  <c r="BB213" i="19"/>
  <c r="BC213" i="19" s="1"/>
  <c r="AP182" i="19"/>
  <c r="AQ182" i="19" s="1"/>
  <c r="BB182" i="19"/>
  <c r="AR182" i="19" s="1"/>
  <c r="AK214" i="19"/>
  <c r="BB214" i="19"/>
  <c r="BC214" i="19" s="1"/>
  <c r="AK154" i="19"/>
  <c r="BB154" i="19"/>
  <c r="BC154" i="19" s="1"/>
  <c r="BB142" i="19"/>
  <c r="BC142" i="19" s="1"/>
  <c r="AK184" i="19"/>
  <c r="AN184" i="19" s="1"/>
  <c r="BB184" i="19"/>
  <c r="BC184" i="19" s="1"/>
  <c r="AW126" i="19"/>
  <c r="AY126" i="19" s="1"/>
  <c r="BB126" i="19"/>
  <c r="BC126" i="19" s="1"/>
  <c r="AW77" i="19"/>
  <c r="BB77" i="19"/>
  <c r="BC77" i="19" s="1"/>
  <c r="AK52" i="19"/>
  <c r="BB52" i="19"/>
  <c r="BC52" i="19" s="1"/>
  <c r="AW50" i="19"/>
  <c r="AY50" i="19" s="1"/>
  <c r="BB50" i="19"/>
  <c r="BC50" i="19" s="1"/>
  <c r="AK48" i="19"/>
  <c r="BB48" i="19"/>
  <c r="BC48" i="19" s="1"/>
  <c r="AW45" i="19"/>
  <c r="AZ45" i="19" s="1"/>
  <c r="BB45" i="19"/>
  <c r="BC45" i="19" s="1"/>
  <c r="AF695" i="19"/>
  <c r="BB695" i="19"/>
  <c r="BC695" i="19" s="1"/>
  <c r="AE635" i="19"/>
  <c r="BB635" i="19"/>
  <c r="BC635" i="19" s="1"/>
  <c r="AW414" i="19"/>
  <c r="BA414" i="19" s="1"/>
  <c r="BB414" i="19"/>
  <c r="BC414" i="19" s="1"/>
  <c r="AE411" i="19"/>
  <c r="BB411" i="19"/>
  <c r="BC411" i="19" s="1"/>
  <c r="AP586" i="19"/>
  <c r="AQ586" i="19" s="1"/>
  <c r="BB586" i="19"/>
  <c r="BC586" i="19" s="1"/>
  <c r="AE412" i="19"/>
  <c r="BB412" i="19"/>
  <c r="BC412" i="19" s="1"/>
  <c r="AF420" i="19"/>
  <c r="BB420" i="19"/>
  <c r="BC420" i="19" s="1"/>
  <c r="BB312" i="19"/>
  <c r="BC312" i="19" s="1"/>
  <c r="AP236" i="19"/>
  <c r="AQ236" i="19" s="1"/>
  <c r="BB236" i="19"/>
  <c r="BC236" i="19" s="1"/>
  <c r="BB315" i="19"/>
  <c r="BC315" i="19" s="1"/>
  <c r="T602" i="19"/>
  <c r="T341" i="19"/>
  <c r="AW617" i="19"/>
  <c r="AY617" i="19" s="1"/>
  <c r="BB617" i="19"/>
  <c r="AP432" i="19"/>
  <c r="AQ432" i="19" s="1"/>
  <c r="BB432" i="19"/>
  <c r="BC432" i="19" s="1"/>
  <c r="AW25" i="19"/>
  <c r="BA25" i="19" s="1"/>
  <c r="BB25" i="19"/>
  <c r="BC25" i="19" s="1"/>
  <c r="AE692" i="19"/>
  <c r="BB692" i="19"/>
  <c r="BC692" i="19" s="1"/>
  <c r="AE24" i="19"/>
  <c r="BB24" i="19"/>
  <c r="BC24" i="19" s="1"/>
  <c r="AW729" i="19"/>
  <c r="AZ729" i="19" s="1"/>
  <c r="BB729" i="19"/>
  <c r="BC729" i="19" s="1"/>
  <c r="AP686" i="19"/>
  <c r="AQ686" i="19" s="1"/>
  <c r="BB686" i="19"/>
  <c r="BC686" i="19" s="1"/>
  <c r="AW678" i="19"/>
  <c r="AZ678" i="19" s="1"/>
  <c r="BB678" i="19"/>
  <c r="BC678" i="19" s="1"/>
  <c r="BB664" i="19"/>
  <c r="BC664" i="19" s="1"/>
  <c r="AW681" i="19"/>
  <c r="AY681" i="19" s="1"/>
  <c r="BB681" i="19"/>
  <c r="BC681" i="19" s="1"/>
  <c r="AW682" i="19"/>
  <c r="AY682" i="19" s="1"/>
  <c r="BB682" i="19"/>
  <c r="BC682" i="19" s="1"/>
  <c r="AP648" i="19"/>
  <c r="AQ648" i="19" s="1"/>
  <c r="BB648" i="19"/>
  <c r="BC648" i="19" s="1"/>
  <c r="AP623" i="19"/>
  <c r="AQ623" i="19" s="1"/>
  <c r="BB623" i="19"/>
  <c r="BC623" i="19" s="1"/>
  <c r="AW615" i="19"/>
  <c r="BA615" i="19" s="1"/>
  <c r="BB615" i="19"/>
  <c r="BC615" i="19" s="1"/>
  <c r="AK590" i="19"/>
  <c r="AL590" i="19" s="1"/>
  <c r="BB590" i="19"/>
  <c r="BC590" i="19" s="1"/>
  <c r="AP583" i="19"/>
  <c r="AQ583" i="19" s="1"/>
  <c r="BB583" i="19"/>
  <c r="BC583" i="19" s="1"/>
  <c r="AW560" i="19"/>
  <c r="AZ560" i="19" s="1"/>
  <c r="BB560" i="19"/>
  <c r="BC560" i="19" s="1"/>
  <c r="AW573" i="19"/>
  <c r="AY573" i="19" s="1"/>
  <c r="BB573" i="19"/>
  <c r="BC573" i="19" s="1"/>
  <c r="AP552" i="19"/>
  <c r="AQ552" i="19" s="1"/>
  <c r="BB552" i="19"/>
  <c r="BC552" i="19" s="1"/>
  <c r="AW516" i="19"/>
  <c r="BA516" i="19" s="1"/>
  <c r="BB516" i="19"/>
  <c r="BC516" i="19" s="1"/>
  <c r="BB502" i="19"/>
  <c r="BC502" i="19" s="1"/>
  <c r="BB543" i="19"/>
  <c r="BC543" i="19" s="1"/>
  <c r="AP479" i="19"/>
  <c r="AQ479" i="19" s="1"/>
  <c r="BB479" i="19"/>
  <c r="BC479" i="19" s="1"/>
  <c r="BB468" i="19"/>
  <c r="BC468" i="19" s="1"/>
  <c r="AW457" i="19"/>
  <c r="AX457" i="19" s="1"/>
  <c r="BB457" i="19"/>
  <c r="BC457" i="19" s="1"/>
  <c r="AW440" i="19"/>
  <c r="AZ440" i="19" s="1"/>
  <c r="BB440" i="19"/>
  <c r="BC440" i="19" s="1"/>
  <c r="BB489" i="19"/>
  <c r="BC489" i="19" s="1"/>
  <c r="AW482" i="19"/>
  <c r="AX482" i="19" s="1"/>
  <c r="BB482" i="19"/>
  <c r="BC482" i="19" s="1"/>
  <c r="AP477" i="19"/>
  <c r="AQ477" i="19" s="1"/>
  <c r="BB477" i="19"/>
  <c r="BC477" i="19" s="1"/>
  <c r="AW444" i="19"/>
  <c r="AX444" i="19" s="1"/>
  <c r="BB444" i="19"/>
  <c r="BC444" i="19" s="1"/>
  <c r="AP456" i="19"/>
  <c r="AQ456" i="19" s="1"/>
  <c r="BB456" i="19"/>
  <c r="BC456" i="19" s="1"/>
  <c r="BB441" i="19"/>
  <c r="BC441" i="19" s="1"/>
  <c r="AK462" i="19"/>
  <c r="BB462" i="19"/>
  <c r="BC462" i="19" s="1"/>
  <c r="AW382" i="19"/>
  <c r="AX382" i="19" s="1"/>
  <c r="BB382" i="19"/>
  <c r="BC382" i="19" s="1"/>
  <c r="AW360" i="19"/>
  <c r="BB360" i="19"/>
  <c r="BC360" i="19" s="1"/>
  <c r="AP266" i="19"/>
  <c r="AQ266" i="19" s="1"/>
  <c r="BB266" i="19"/>
  <c r="BC266" i="19" s="1"/>
  <c r="AK261" i="19"/>
  <c r="AL261" i="19" s="1"/>
  <c r="BB261" i="19"/>
  <c r="BC261" i="19" s="1"/>
  <c r="AW239" i="19"/>
  <c r="AX239" i="19" s="1"/>
  <c r="BB239" i="19"/>
  <c r="BC239" i="19" s="1"/>
  <c r="AW226" i="19"/>
  <c r="AX226" i="19" s="1"/>
  <c r="BB226" i="19"/>
  <c r="BC226" i="19" s="1"/>
  <c r="BB343" i="19"/>
  <c r="BC343" i="19" s="1"/>
  <c r="AW308" i="19"/>
  <c r="AZ308" i="19" s="1"/>
  <c r="BB308" i="19"/>
  <c r="BC308" i="19" s="1"/>
  <c r="AK292" i="19"/>
  <c r="AM292" i="19" s="1"/>
  <c r="BB292" i="19"/>
  <c r="BC292" i="19" s="1"/>
  <c r="AK212" i="19"/>
  <c r="BB212" i="19"/>
  <c r="BC212" i="19" s="1"/>
  <c r="AW198" i="19"/>
  <c r="BA198" i="19" s="1"/>
  <c r="BB198" i="19"/>
  <c r="BC198" i="19" s="1"/>
  <c r="AW132" i="19"/>
  <c r="AZ132" i="19" s="1"/>
  <c r="BB132" i="19"/>
  <c r="BC132" i="19" s="1"/>
  <c r="BB190" i="19"/>
  <c r="BC190" i="19" s="1"/>
  <c r="AW167" i="19"/>
  <c r="BA167" i="19" s="1"/>
  <c r="BB167" i="19"/>
  <c r="BC167" i="19" s="1"/>
  <c r="BB175" i="19"/>
  <c r="BC175" i="19" s="1"/>
  <c r="AW37" i="19"/>
  <c r="AY37" i="19" s="1"/>
  <c r="BB37" i="19"/>
  <c r="BC37" i="19" s="1"/>
  <c r="AW19" i="19"/>
  <c r="AY19" i="19" s="1"/>
  <c r="BB19" i="19"/>
  <c r="BC19" i="19" s="1"/>
  <c r="AK111" i="19"/>
  <c r="BB111" i="19"/>
  <c r="BC111" i="19" s="1"/>
  <c r="AP62" i="19"/>
  <c r="AQ62" i="19" s="1"/>
  <c r="BB62" i="19"/>
  <c r="BC62" i="19" s="1"/>
  <c r="AW57" i="19"/>
  <c r="AX57" i="19" s="1"/>
  <c r="BB57" i="19"/>
  <c r="BC57" i="19" s="1"/>
  <c r="BB82" i="19"/>
  <c r="BC82" i="19" s="1"/>
  <c r="AF614" i="19"/>
  <c r="BB614" i="19"/>
  <c r="BC614" i="19" s="1"/>
  <c r="T562" i="19"/>
  <c r="AF533" i="19"/>
  <c r="BB533" i="19"/>
  <c r="BC533" i="19" s="1"/>
  <c r="AF651" i="19"/>
  <c r="BB651" i="19"/>
  <c r="BC651" i="19" s="1"/>
  <c r="AE410" i="19"/>
  <c r="BB410" i="19"/>
  <c r="BC410" i="19" s="1"/>
  <c r="AE419" i="19"/>
  <c r="BB419" i="19"/>
  <c r="BC419" i="19" s="1"/>
  <c r="AF171" i="19"/>
  <c r="BB171" i="19"/>
  <c r="BC171" i="19" s="1"/>
  <c r="AE327" i="19"/>
  <c r="BB327" i="19"/>
  <c r="BC327" i="19" s="1"/>
  <c r="BB240" i="19"/>
  <c r="BC240" i="19" s="1"/>
  <c r="AE201" i="19"/>
  <c r="BB201" i="19"/>
  <c r="BC201" i="19" s="1"/>
  <c r="AE328" i="19"/>
  <c r="BB328" i="19"/>
  <c r="BC328" i="19" s="1"/>
  <c r="AE160" i="19"/>
  <c r="BB160" i="19"/>
  <c r="BC160" i="19" s="1"/>
  <c r="AK69" i="19"/>
  <c r="BB69" i="19"/>
  <c r="BC69" i="19" s="1"/>
  <c r="AF313" i="19"/>
  <c r="BB313" i="19"/>
  <c r="BC313" i="19" s="1"/>
  <c r="AK67" i="19"/>
  <c r="BB67" i="19"/>
  <c r="AF467" i="19"/>
  <c r="BB467" i="19"/>
  <c r="BC467" i="19" s="1"/>
  <c r="AE652" i="19"/>
  <c r="BB652" i="19"/>
  <c r="BC652" i="19" s="1"/>
  <c r="AP91" i="19"/>
  <c r="AQ91" i="19" s="1"/>
  <c r="BB91" i="19"/>
  <c r="BC91" i="19" s="1"/>
  <c r="AF124" i="19"/>
  <c r="BB124" i="19"/>
  <c r="BC124" i="19" s="1"/>
  <c r="T301" i="19"/>
  <c r="AF68" i="19"/>
  <c r="BB68" i="19"/>
  <c r="BC68" i="19" s="1"/>
  <c r="AW734" i="19"/>
  <c r="AZ734" i="19" s="1"/>
  <c r="BB734" i="19"/>
  <c r="BC734" i="19" s="1"/>
  <c r="AE532" i="19"/>
  <c r="BB532" i="19"/>
  <c r="BC532" i="19" s="1"/>
  <c r="BB596" i="19"/>
  <c r="BC596" i="19" s="1"/>
  <c r="AE329" i="19"/>
  <c r="BB329" i="19"/>
  <c r="BC329" i="19" s="1"/>
  <c r="AW21" i="19"/>
  <c r="BA21" i="19" s="1"/>
  <c r="BB21" i="19"/>
  <c r="BC21" i="19" s="1"/>
  <c r="AH26" i="21"/>
  <c r="AZ153" i="20"/>
  <c r="AK651" i="1"/>
  <c r="AH567" i="19"/>
  <c r="AK170" i="19"/>
  <c r="AO170" i="19" s="1"/>
  <c r="AA372" i="19"/>
  <c r="AC611" i="19"/>
  <c r="AH558" i="19"/>
  <c r="T358" i="19"/>
  <c r="AH251" i="19"/>
  <c r="T389" i="19"/>
  <c r="AG602" i="19"/>
  <c r="AG611" i="19"/>
  <c r="T398" i="19"/>
  <c r="T363" i="19"/>
  <c r="AW652" i="19"/>
  <c r="AX652" i="19" s="1"/>
  <c r="AK329" i="19"/>
  <c r="AG408" i="19"/>
  <c r="AF329" i="19"/>
  <c r="AG246" i="19"/>
  <c r="AA254" i="20"/>
  <c r="AC254" i="20" s="1"/>
  <c r="AE237" i="20"/>
  <c r="AG237" i="20" s="1"/>
  <c r="AH237" i="20" s="1"/>
  <c r="AF190" i="20"/>
  <c r="AG190" i="20" s="1"/>
  <c r="AH190" i="20" s="1"/>
  <c r="AX128" i="20"/>
  <c r="AA439" i="19"/>
  <c r="AC439" i="19" s="1"/>
  <c r="BB439" i="19" s="1"/>
  <c r="AW329" i="19"/>
  <c r="AX329" i="19" s="1"/>
  <c r="AX96" i="20"/>
  <c r="AA593" i="19"/>
  <c r="AC593" i="19" s="1"/>
  <c r="AF593" i="19" s="1"/>
  <c r="AA418" i="19"/>
  <c r="AC418" i="19" s="1"/>
  <c r="AF418" i="19" s="1"/>
  <c r="AX52" i="20"/>
  <c r="AY338" i="20"/>
  <c r="AA381" i="19"/>
  <c r="AK732" i="1"/>
  <c r="AH381" i="19"/>
  <c r="AW409" i="19"/>
  <c r="AX409" i="19" s="1"/>
  <c r="T408" i="19"/>
  <c r="T661" i="1"/>
  <c r="AF322" i="20"/>
  <c r="AG322" i="20" s="1"/>
  <c r="AH322" i="20" s="1"/>
  <c r="AY58" i="20"/>
  <c r="AY186" i="20"/>
  <c r="AX97" i="20"/>
  <c r="AX49" i="20"/>
  <c r="AK623" i="1"/>
  <c r="AE586" i="19"/>
  <c r="T385" i="19"/>
  <c r="AK236" i="19"/>
  <c r="AM236" i="19" s="1"/>
  <c r="AN313" i="15"/>
  <c r="AG363" i="19"/>
  <c r="AZ146" i="20"/>
  <c r="AZ255" i="20"/>
  <c r="AX58" i="20"/>
  <c r="AK695" i="19"/>
  <c r="AK635" i="19"/>
  <c r="AK411" i="19"/>
  <c r="AF414" i="19"/>
  <c r="AG22" i="16"/>
  <c r="AS658" i="1"/>
  <c r="AS61" i="20"/>
  <c r="AP635" i="19"/>
  <c r="AQ635" i="19" s="1"/>
  <c r="AW236" i="19"/>
  <c r="BA236" i="19" s="1"/>
  <c r="AZ186" i="20"/>
  <c r="AY111" i="20"/>
  <c r="AZ46" i="20"/>
  <c r="AX63" i="20"/>
  <c r="AY49" i="20"/>
  <c r="AC609" i="19"/>
  <c r="AK532" i="19"/>
  <c r="T439" i="19"/>
  <c r="T338" i="19"/>
  <c r="T284" i="19"/>
  <c r="T161" i="19"/>
  <c r="AK734" i="19"/>
  <c r="AO734" i="19" s="1"/>
  <c r="AE734" i="19"/>
  <c r="AP652" i="19"/>
  <c r="AQ652" i="19" s="1"/>
  <c r="T658" i="19"/>
  <c r="AP329" i="19"/>
  <c r="AQ329" i="19" s="1"/>
  <c r="AH232" i="19"/>
  <c r="AH129" i="19"/>
  <c r="AC78" i="19"/>
  <c r="AI351" i="15"/>
  <c r="AC31" i="19"/>
  <c r="AK31" i="19" s="1"/>
  <c r="AO31" i="19" s="1"/>
  <c r="AF21" i="19"/>
  <c r="AZ126" i="20"/>
  <c r="AZ109" i="20"/>
  <c r="AZ99" i="20"/>
  <c r="AT115" i="20"/>
  <c r="AX153" i="20"/>
  <c r="AY126" i="20"/>
  <c r="AZ52" i="20"/>
  <c r="AX225" i="20"/>
  <c r="AY109" i="20"/>
  <c r="AY99" i="20"/>
  <c r="AH28" i="21"/>
  <c r="AA275" i="19"/>
  <c r="AS115" i="20"/>
  <c r="AX338" i="20"/>
  <c r="AA322" i="20"/>
  <c r="AZ130" i="20"/>
  <c r="AI333" i="15"/>
  <c r="AX331" i="20"/>
  <c r="AU155" i="20"/>
  <c r="AS260" i="20"/>
  <c r="AY175" i="20"/>
  <c r="AU229" i="20"/>
  <c r="AT56" i="20"/>
  <c r="AH21" i="21"/>
  <c r="AA201" i="20"/>
  <c r="BB201" i="20" s="1"/>
  <c r="BC201" i="20" s="1"/>
  <c r="AE21" i="21"/>
  <c r="AF11" i="21"/>
  <c r="AG11" i="21" s="1"/>
  <c r="AH14" i="21"/>
  <c r="AE201" i="20"/>
  <c r="AG201" i="20" s="1"/>
  <c r="AH201" i="20" s="1"/>
  <c r="AX186" i="20"/>
  <c r="AY146" i="20"/>
  <c r="AY46" i="20"/>
  <c r="AY263" i="20"/>
  <c r="AZ263" i="20"/>
  <c r="AZ113" i="20"/>
  <c r="AZ97" i="20"/>
  <c r="AE26" i="21"/>
  <c r="AF21" i="21"/>
  <c r="AF14" i="21"/>
  <c r="AG14" i="21" s="1"/>
  <c r="AI14" i="21" s="1"/>
  <c r="AD36" i="21"/>
  <c r="AF258" i="20"/>
  <c r="AG258" i="20" s="1"/>
  <c r="AH258" i="20" s="1"/>
  <c r="AZ111" i="20"/>
  <c r="AH11" i="21"/>
  <c r="AF16" i="21"/>
  <c r="AG16" i="21" s="1"/>
  <c r="AI16" i="21" s="1"/>
  <c r="AH13" i="21"/>
  <c r="AK413" i="19"/>
  <c r="T381" i="19"/>
  <c r="AK115" i="19"/>
  <c r="AA277" i="15"/>
  <c r="AF156" i="20"/>
  <c r="AG156" i="20" s="1"/>
  <c r="AH156" i="20" s="1"/>
  <c r="AT155" i="20"/>
  <c r="AT229" i="20"/>
  <c r="AT151" i="20"/>
  <c r="AU179" i="20"/>
  <c r="AS249" i="20"/>
  <c r="AX175" i="20"/>
  <c r="AY130" i="20"/>
  <c r="AY255" i="20"/>
  <c r="AZ54" i="20"/>
  <c r="AE18" i="21"/>
  <c r="AG18" i="21" s="1"/>
  <c r="AI18" i="21" s="1"/>
  <c r="AH15" i="21"/>
  <c r="BG15" i="21" s="1"/>
  <c r="BH15" i="21" s="1"/>
  <c r="AF603" i="19"/>
  <c r="AF577" i="19"/>
  <c r="AF115" i="19"/>
  <c r="AE23" i="19"/>
  <c r="AE294" i="15"/>
  <c r="AA237" i="20"/>
  <c r="AA156" i="20"/>
  <c r="AT249" i="20"/>
  <c r="AS229" i="20"/>
  <c r="AS151" i="20"/>
  <c r="AX130" i="20"/>
  <c r="AY54" i="20"/>
  <c r="AE20" i="21"/>
  <c r="AG20" i="21" s="1"/>
  <c r="AI20" i="21" s="1"/>
  <c r="AH29" i="21"/>
  <c r="AH22" i="21"/>
  <c r="AD284" i="20"/>
  <c r="AF254" i="20"/>
  <c r="AG254" i="20" s="1"/>
  <c r="AH254" i="20" s="1"/>
  <c r="AA190" i="20"/>
  <c r="BB190" i="20" s="1"/>
  <c r="BC190" i="20" s="1"/>
  <c r="AA162" i="20"/>
  <c r="BB162" i="20" s="1"/>
  <c r="BC162" i="20" s="1"/>
  <c r="AZ175" i="20"/>
  <c r="AW534" i="19"/>
  <c r="AK364" i="19"/>
  <c r="AK159" i="19"/>
  <c r="AU222" i="1"/>
  <c r="AE178" i="20"/>
  <c r="AG178" i="20" s="1"/>
  <c r="AH178" i="20" s="1"/>
  <c r="AE57" i="20"/>
  <c r="AG57" i="20" s="1"/>
  <c r="AH57" i="20" s="1"/>
  <c r="AE104" i="20"/>
  <c r="AT275" i="20"/>
  <c r="AT340" i="20"/>
  <c r="AT179" i="20"/>
  <c r="AZ225" i="20"/>
  <c r="AZ128" i="20"/>
  <c r="AY113" i="20"/>
  <c r="AZ96" i="20"/>
  <c r="AY229" i="20"/>
  <c r="AZ331" i="20"/>
  <c r="AX99" i="20"/>
  <c r="AE22" i="21"/>
  <c r="AE19" i="21"/>
  <c r="AG19" i="21" s="1"/>
  <c r="AI19" i="21" s="1"/>
  <c r="AC36" i="21"/>
  <c r="AE15" i="21"/>
  <c r="AE364" i="19"/>
  <c r="AL698" i="1"/>
  <c r="AT499" i="1"/>
  <c r="T222" i="1"/>
  <c r="AC351" i="20"/>
  <c r="AA247" i="20"/>
  <c r="AY225" i="20"/>
  <c r="AX113" i="20"/>
  <c r="AH27" i="21"/>
  <c r="AF15" i="21"/>
  <c r="AF13" i="21"/>
  <c r="AH16" i="21"/>
  <c r="AA211" i="20"/>
  <c r="AD211" i="20" s="1"/>
  <c r="AA82" i="20"/>
  <c r="AU38" i="20"/>
  <c r="AS275" i="20"/>
  <c r="AF22" i="21"/>
  <c r="AE13" i="21"/>
  <c r="AX229" i="20"/>
  <c r="AH34" i="21"/>
  <c r="BG34" i="21" s="1"/>
  <c r="BH34" i="21" s="1"/>
  <c r="AE34" i="21"/>
  <c r="AF34" i="21"/>
  <c r="AE17" i="21"/>
  <c r="AH17" i="21"/>
  <c r="BG17" i="21" s="1"/>
  <c r="BH17" i="21" s="1"/>
  <c r="AF17" i="21"/>
  <c r="AE31" i="21"/>
  <c r="AG31" i="21" s="1"/>
  <c r="AI31" i="21" s="1"/>
  <c r="AF28" i="21"/>
  <c r="AG28" i="21" s="1"/>
  <c r="AI28" i="21" s="1"/>
  <c r="AH19" i="21"/>
  <c r="BG19" i="21" s="1"/>
  <c r="BH19" i="21" s="1"/>
  <c r="AE32" i="21"/>
  <c r="AG32" i="21" s="1"/>
  <c r="AI32" i="21" s="1"/>
  <c r="AE24" i="21"/>
  <c r="AG24" i="21" s="1"/>
  <c r="AI24" i="21" s="1"/>
  <c r="AH24" i="21"/>
  <c r="BG24" i="21" s="1"/>
  <c r="BH24" i="21" s="1"/>
  <c r="AH31" i="21"/>
  <c r="BG31" i="21" s="1"/>
  <c r="BH31" i="21" s="1"/>
  <c r="AF27" i="21"/>
  <c r="AG27" i="21" s="1"/>
  <c r="AI27" i="21" s="1"/>
  <c r="AH18" i="21"/>
  <c r="BG18" i="21" s="1"/>
  <c r="BH18" i="21" s="1"/>
  <c r="AH32" i="21"/>
  <c r="BG32" i="21" s="1"/>
  <c r="BH32" i="21" s="1"/>
  <c r="AE23" i="21"/>
  <c r="AG23" i="21" s="1"/>
  <c r="AH12" i="21"/>
  <c r="BG12" i="21" s="1"/>
  <c r="BH12" i="21" s="1"/>
  <c r="AF33" i="21"/>
  <c r="AE33" i="21"/>
  <c r="AH33" i="21"/>
  <c r="BG33" i="21" s="1"/>
  <c r="BH33" i="21" s="1"/>
  <c r="AE35" i="21"/>
  <c r="AG35" i="21" s="1"/>
  <c r="AI35" i="21" s="1"/>
  <c r="AF26" i="21"/>
  <c r="AP238" i="19"/>
  <c r="AQ238" i="19" s="1"/>
  <c r="AH30" i="21"/>
  <c r="BG30" i="21" s="1"/>
  <c r="BH30" i="21" s="1"/>
  <c r="AE30" i="21"/>
  <c r="AF30" i="21"/>
  <c r="AF25" i="21"/>
  <c r="AE25" i="21"/>
  <c r="AH25" i="21"/>
  <c r="BG25" i="21" s="1"/>
  <c r="BH25" i="21" s="1"/>
  <c r="AH35" i="21"/>
  <c r="BG35" i="21" s="1"/>
  <c r="BH35" i="21" s="1"/>
  <c r="AF29" i="21"/>
  <c r="AG29" i="21" s="1"/>
  <c r="AI29" i="21" s="1"/>
  <c r="AH23" i="21"/>
  <c r="BG23" i="21" s="1"/>
  <c r="BH23" i="21" s="1"/>
  <c r="AH20" i="21"/>
  <c r="BG20" i="21" s="1"/>
  <c r="BH20" i="21" s="1"/>
  <c r="AF12" i="21"/>
  <c r="AK21" i="19"/>
  <c r="AP21" i="19"/>
  <c r="AQ21" i="19" s="1"/>
  <c r="AP363" i="15"/>
  <c r="AN218" i="15"/>
  <c r="AF298" i="20"/>
  <c r="AG298" i="20" s="1"/>
  <c r="AH298" i="20" s="1"/>
  <c r="AA183" i="20"/>
  <c r="AC183" i="20" s="1"/>
  <c r="AZ115" i="20"/>
  <c r="AS531" i="1"/>
  <c r="AA298" i="20"/>
  <c r="AE247" i="20"/>
  <c r="AG247" i="20" s="1"/>
  <c r="AH247" i="20" s="1"/>
  <c r="AA178" i="20"/>
  <c r="BB178" i="20" s="1"/>
  <c r="BC178" i="20" s="1"/>
  <c r="AE183" i="20"/>
  <c r="AG183" i="20" s="1"/>
  <c r="AH183" i="20" s="1"/>
  <c r="AT144" i="20"/>
  <c r="AY115" i="20"/>
  <c r="AF652" i="19"/>
  <c r="AA57" i="20"/>
  <c r="BB57" i="20" s="1"/>
  <c r="BC57" i="20" s="1"/>
  <c r="AF82" i="20"/>
  <c r="AG82" i="20" s="1"/>
  <c r="AH82" i="20" s="1"/>
  <c r="AA242" i="19"/>
  <c r="AA158" i="19"/>
  <c r="AE337" i="20"/>
  <c r="AG337" i="20" s="1"/>
  <c r="AH337" i="20" s="1"/>
  <c r="AE211" i="20"/>
  <c r="AG211" i="20" s="1"/>
  <c r="AH211" i="20" s="1"/>
  <c r="AF87" i="20"/>
  <c r="AG87" i="20" s="1"/>
  <c r="AH87" i="20" s="1"/>
  <c r="AE35" i="20"/>
  <c r="AG35" i="20" s="1"/>
  <c r="AH35" i="20" s="1"/>
  <c r="AT38" i="20"/>
  <c r="AF67" i="19"/>
  <c r="AU341" i="1"/>
  <c r="T135" i="1"/>
  <c r="AS38" i="20"/>
  <c r="AP67" i="19"/>
  <c r="AQ67" i="19" s="1"/>
  <c r="AW67" i="19"/>
  <c r="AY67" i="19" s="1"/>
  <c r="AE67" i="19"/>
  <c r="AG554" i="1"/>
  <c r="AT525" i="1"/>
  <c r="AU183" i="1"/>
  <c r="AA337" i="20"/>
  <c r="AW174" i="20"/>
  <c r="AX336" i="20"/>
  <c r="AY336" i="20"/>
  <c r="AZ336" i="20"/>
  <c r="AX206" i="20"/>
  <c r="AY206" i="20"/>
  <c r="AZ206" i="20"/>
  <c r="AW181" i="20"/>
  <c r="BA181" i="20" s="1"/>
  <c r="AW157" i="20"/>
  <c r="BA157" i="20" s="1"/>
  <c r="AW150" i="20"/>
  <c r="BA150" i="20" s="1"/>
  <c r="AW81" i="20"/>
  <c r="BA81" i="20" s="1"/>
  <c r="AX36" i="20"/>
  <c r="AY36" i="20"/>
  <c r="AZ36" i="20"/>
  <c r="AX253" i="20"/>
  <c r="AY253" i="20"/>
  <c r="AZ253" i="20"/>
  <c r="AZ325" i="20"/>
  <c r="AX325" i="20"/>
  <c r="AY325" i="20"/>
  <c r="AW236" i="20"/>
  <c r="BA236" i="20" s="1"/>
  <c r="AW164" i="20"/>
  <c r="BA164" i="20" s="1"/>
  <c r="AX257" i="20"/>
  <c r="AY257" i="20"/>
  <c r="AZ257" i="20"/>
  <c r="AZ227" i="20"/>
  <c r="AX227" i="20"/>
  <c r="AY227" i="20"/>
  <c r="AW216" i="20"/>
  <c r="BA216" i="20" s="1"/>
  <c r="AX56" i="20"/>
  <c r="AY56" i="20"/>
  <c r="AZ56" i="20"/>
  <c r="AX179" i="20"/>
  <c r="AY179" i="20"/>
  <c r="AZ179" i="20"/>
  <c r="AW320" i="20"/>
  <c r="BA320" i="20" s="1"/>
  <c r="AW284" i="20"/>
  <c r="BA284" i="20" s="1"/>
  <c r="AW265" i="20"/>
  <c r="BA265" i="20" s="1"/>
  <c r="AW219" i="20"/>
  <c r="BA219" i="20" s="1"/>
  <c r="AW189" i="20"/>
  <c r="BA189" i="20" s="1"/>
  <c r="AW125" i="20"/>
  <c r="BA125" i="20" s="1"/>
  <c r="AW105" i="20"/>
  <c r="BA105" i="20" s="1"/>
  <c r="AZ38" i="20"/>
  <c r="AX38" i="20"/>
  <c r="AY38" i="20"/>
  <c r="AW360" i="20"/>
  <c r="BA360" i="20" s="1"/>
  <c r="AW342" i="20"/>
  <c r="BA342" i="20" s="1"/>
  <c r="AW195" i="20"/>
  <c r="BA195" i="20" s="1"/>
  <c r="AW39" i="20"/>
  <c r="BA39" i="20" s="1"/>
  <c r="AW28" i="20"/>
  <c r="BA28" i="20" s="1"/>
  <c r="AW297" i="20"/>
  <c r="BA297" i="20" s="1"/>
  <c r="AW19" i="20"/>
  <c r="BA19" i="20" s="1"/>
  <c r="AW351" i="20"/>
  <c r="BA351" i="20" s="1"/>
  <c r="AZ177" i="20"/>
  <c r="AX177" i="20"/>
  <c r="AY177" i="20"/>
  <c r="AW143" i="20"/>
  <c r="BA143" i="20" s="1"/>
  <c r="AW77" i="20"/>
  <c r="BA77" i="20" s="1"/>
  <c r="AW50" i="20"/>
  <c r="BA50" i="20" s="1"/>
  <c r="AZ349" i="20"/>
  <c r="AX349" i="20"/>
  <c r="AY349" i="20"/>
  <c r="AW262" i="20"/>
  <c r="BA262" i="20" s="1"/>
  <c r="AW248" i="20"/>
  <c r="BA248" i="20" s="1"/>
  <c r="AW160" i="20"/>
  <c r="BA160" i="20" s="1"/>
  <c r="AW138" i="20"/>
  <c r="BA138" i="20" s="1"/>
  <c r="AW276" i="20"/>
  <c r="BA276" i="20" s="1"/>
  <c r="AW270" i="20"/>
  <c r="BA270" i="20" s="1"/>
  <c r="AW91" i="20"/>
  <c r="BA91" i="20" s="1"/>
  <c r="AW316" i="20"/>
  <c r="BA316" i="20" s="1"/>
  <c r="AW259" i="20"/>
  <c r="BA259" i="20" s="1"/>
  <c r="AW121" i="20"/>
  <c r="BA121" i="20" s="1"/>
  <c r="AW101" i="20"/>
  <c r="BA101" i="20" s="1"/>
  <c r="AW356" i="20"/>
  <c r="BA356" i="20" s="1"/>
  <c r="AW17" i="20"/>
  <c r="BA17" i="20" s="1"/>
  <c r="AW312" i="20"/>
  <c r="BA312" i="20" s="1"/>
  <c r="AZ34" i="20"/>
  <c r="AX34" i="20"/>
  <c r="AY34" i="20"/>
  <c r="AW24" i="20"/>
  <c r="BA24" i="20" s="1"/>
  <c r="AW279" i="20"/>
  <c r="BA279" i="20" s="1"/>
  <c r="AW204" i="20"/>
  <c r="BA204" i="20" s="1"/>
  <c r="AW188" i="20"/>
  <c r="BA188" i="20" s="1"/>
  <c r="AW108" i="20"/>
  <c r="BA108" i="20" s="1"/>
  <c r="AW73" i="20"/>
  <c r="BA73" i="20" s="1"/>
  <c r="AW44" i="20"/>
  <c r="BA44" i="20" s="1"/>
  <c r="AW244" i="20"/>
  <c r="BA244" i="20" s="1"/>
  <c r="AX144" i="20"/>
  <c r="AY144" i="20"/>
  <c r="AZ144" i="20"/>
  <c r="AW266" i="20"/>
  <c r="BA266" i="20" s="1"/>
  <c r="AW224" i="20"/>
  <c r="BA224" i="20" s="1"/>
  <c r="AW67" i="20"/>
  <c r="BA67" i="20" s="1"/>
  <c r="AW53" i="20"/>
  <c r="BA53" i="20" s="1"/>
  <c r="AX340" i="20"/>
  <c r="AY340" i="20"/>
  <c r="AZ340" i="20"/>
  <c r="AW330" i="20"/>
  <c r="BA330" i="20" s="1"/>
  <c r="AX148" i="20"/>
  <c r="AY148" i="20"/>
  <c r="AZ148" i="20"/>
  <c r="AW117" i="20"/>
  <c r="BA117" i="20" s="1"/>
  <c r="AW94" i="20"/>
  <c r="BA94" i="20" s="1"/>
  <c r="AX61" i="20"/>
  <c r="AY61" i="20"/>
  <c r="AZ61" i="20"/>
  <c r="AW273" i="20"/>
  <c r="BA273" i="20" s="1"/>
  <c r="AW306" i="20"/>
  <c r="BA306" i="20" s="1"/>
  <c r="AW209" i="20"/>
  <c r="BA209" i="20" s="1"/>
  <c r="AX65" i="20"/>
  <c r="AY65" i="20"/>
  <c r="AZ65" i="20"/>
  <c r="AW20" i="20"/>
  <c r="BA20" i="20" s="1"/>
  <c r="AX249" i="20"/>
  <c r="AY249" i="20"/>
  <c r="AZ249" i="20"/>
  <c r="AW291" i="20"/>
  <c r="BA291" i="20" s="1"/>
  <c r="AZ275" i="20"/>
  <c r="AX275" i="20"/>
  <c r="AY275" i="20"/>
  <c r="AY260" i="20"/>
  <c r="AZ260" i="20"/>
  <c r="AX260" i="20"/>
  <c r="AW85" i="20"/>
  <c r="BA85" i="20" s="1"/>
  <c r="AZ309" i="20"/>
  <c r="AX309" i="20"/>
  <c r="AY309" i="20"/>
  <c r="AZ251" i="20"/>
  <c r="AX251" i="20"/>
  <c r="AY251" i="20"/>
  <c r="AW168" i="20"/>
  <c r="BA168" i="20" s="1"/>
  <c r="AX151" i="20"/>
  <c r="AY151" i="20"/>
  <c r="AZ151" i="20"/>
  <c r="AW231" i="20"/>
  <c r="BA231" i="20" s="1"/>
  <c r="AW60" i="20"/>
  <c r="BA60" i="20" s="1"/>
  <c r="AW47" i="20"/>
  <c r="BA47" i="20" s="1"/>
  <c r="AW324" i="20"/>
  <c r="BA324" i="20" s="1"/>
  <c r="AX155" i="20"/>
  <c r="AY155" i="20"/>
  <c r="AZ155" i="20"/>
  <c r="AW132" i="20"/>
  <c r="BA132" i="20" s="1"/>
  <c r="AW14" i="20"/>
  <c r="BA14" i="20" s="1"/>
  <c r="AW346" i="20"/>
  <c r="BA346" i="20" s="1"/>
  <c r="AW241" i="20"/>
  <c r="BA241" i="20" s="1"/>
  <c r="AX311" i="20"/>
  <c r="AY311" i="20"/>
  <c r="AZ311" i="20"/>
  <c r="AW333" i="20"/>
  <c r="BA333" i="20" s="1"/>
  <c r="AW199" i="20"/>
  <c r="BA199" i="20" s="1"/>
  <c r="AW32" i="20"/>
  <c r="BA32" i="20" s="1"/>
  <c r="AW321" i="20"/>
  <c r="BA321" i="20" s="1"/>
  <c r="AW301" i="20"/>
  <c r="BA301" i="20" s="1"/>
  <c r="AW327" i="20"/>
  <c r="BA327" i="20" s="1"/>
  <c r="AG683" i="19"/>
  <c r="AK663" i="19"/>
  <c r="AP663" i="19"/>
  <c r="AQ663" i="19" s="1"/>
  <c r="AP577" i="19"/>
  <c r="AQ577" i="19" s="1"/>
  <c r="AG522" i="19"/>
  <c r="AW370" i="19"/>
  <c r="BA370" i="19" s="1"/>
  <c r="T232" i="19"/>
  <c r="AK23" i="19"/>
  <c r="T168" i="19"/>
  <c r="AA285" i="15"/>
  <c r="AA422" i="19"/>
  <c r="AC422" i="19" s="1"/>
  <c r="AF422" i="19" s="1"/>
  <c r="AW413" i="19"/>
  <c r="AF413" i="19"/>
  <c r="T271" i="19"/>
  <c r="AF169" i="19"/>
  <c r="T311" i="19"/>
  <c r="T104" i="19"/>
  <c r="AF361" i="15"/>
  <c r="AC346" i="15"/>
  <c r="AW603" i="19"/>
  <c r="AF458" i="19"/>
  <c r="T289" i="19"/>
  <c r="AE238" i="19"/>
  <c r="AF370" i="19"/>
  <c r="AN56" i="15"/>
  <c r="AF23" i="19"/>
  <c r="AH455" i="1"/>
  <c r="AA311" i="19"/>
  <c r="AC311" i="19" s="1"/>
  <c r="AF311" i="19" s="1"/>
  <c r="AA271" i="19"/>
  <c r="AC271" i="19" s="1"/>
  <c r="AA146" i="19"/>
  <c r="AC146" i="19" s="1"/>
  <c r="AW146" i="19" s="1"/>
  <c r="AY146" i="19" s="1"/>
  <c r="AA567" i="19"/>
  <c r="AK458" i="19"/>
  <c r="AI105" i="15"/>
  <c r="AN326" i="15"/>
  <c r="T398" i="1"/>
  <c r="AS172" i="1"/>
  <c r="AC11" i="11"/>
  <c r="AC10" i="11" s="1"/>
  <c r="AK612" i="1"/>
  <c r="AK534" i="19"/>
  <c r="AF537" i="19"/>
  <c r="AG235" i="19"/>
  <c r="AK194" i="1"/>
  <c r="AE610" i="1"/>
  <c r="AS125" i="1"/>
  <c r="AE220" i="20"/>
  <c r="AG220" i="20" s="1"/>
  <c r="AH220" i="20" s="1"/>
  <c r="T661" i="19"/>
  <c r="AE685" i="19"/>
  <c r="AK537" i="19"/>
  <c r="AF534" i="19"/>
  <c r="AA483" i="19"/>
  <c r="AC483" i="19" s="1"/>
  <c r="AD483" i="19" s="1"/>
  <c r="AA389" i="19"/>
  <c r="AG211" i="19"/>
  <c r="AP170" i="19"/>
  <c r="AQ170" i="19" s="1"/>
  <c r="T89" i="19"/>
  <c r="AK117" i="19"/>
  <c r="T92" i="19"/>
  <c r="AA125" i="19"/>
  <c r="AC125" i="19" s="1"/>
  <c r="AF722" i="19"/>
  <c r="AK685" i="19"/>
  <c r="AP722" i="19"/>
  <c r="AQ722" i="19" s="1"/>
  <c r="AH439" i="19"/>
  <c r="T404" i="19"/>
  <c r="AH349" i="19"/>
  <c r="AF460" i="19"/>
  <c r="T455" i="19"/>
  <c r="AA363" i="19"/>
  <c r="AC363" i="19" s="1"/>
  <c r="BB363" i="19" s="1"/>
  <c r="BC363" i="19" s="1"/>
  <c r="T372" i="19"/>
  <c r="T165" i="19"/>
  <c r="AK22" i="19"/>
  <c r="AA353" i="15"/>
  <c r="AJ353" i="15" s="1"/>
  <c r="AH349" i="1"/>
  <c r="AS332" i="1"/>
  <c r="AS448" i="1"/>
  <c r="AO111" i="1"/>
  <c r="AP111" i="1" s="1"/>
  <c r="AA691" i="1"/>
  <c r="AC691" i="1" s="1"/>
  <c r="AK608" i="1"/>
  <c r="T562" i="1"/>
  <c r="AF139" i="20"/>
  <c r="AG139" i="20" s="1"/>
  <c r="AH139" i="20" s="1"/>
  <c r="AU683" i="1"/>
  <c r="AC727" i="1"/>
  <c r="AE727" i="1" s="1"/>
  <c r="AT658" i="1"/>
  <c r="AA226" i="20"/>
  <c r="AA35" i="20"/>
  <c r="AW685" i="19"/>
  <c r="AZ685" i="19" s="1"/>
  <c r="AF685" i="19"/>
  <c r="AE663" i="19"/>
  <c r="AW537" i="19"/>
  <c r="AK423" i="19"/>
  <c r="AP413" i="19"/>
  <c r="AQ413" i="19" s="1"/>
  <c r="AA408" i="19"/>
  <c r="T434" i="19"/>
  <c r="AF423" i="19"/>
  <c r="AP23" i="19"/>
  <c r="AQ23" i="19" s="1"/>
  <c r="AF20" i="16"/>
  <c r="AG20" i="16" s="1"/>
  <c r="AI20" i="16" s="1"/>
  <c r="AP20" i="16" s="1"/>
  <c r="AE353" i="15"/>
  <c r="AG353" i="15" s="1"/>
  <c r="AF285" i="15"/>
  <c r="AA135" i="15"/>
  <c r="AC135" i="15" s="1"/>
  <c r="AN182" i="15"/>
  <c r="AN109" i="15"/>
  <c r="AF294" i="15"/>
  <c r="AT661" i="1"/>
  <c r="AH431" i="1"/>
  <c r="T422" i="1"/>
  <c r="AG381" i="1"/>
  <c r="AI381" i="1" s="1"/>
  <c r="AH187" i="1"/>
  <c r="AU172" i="1"/>
  <c r="AA27" i="20"/>
  <c r="BB27" i="20" s="1"/>
  <c r="BC27" i="20" s="1"/>
  <c r="AK685" i="1"/>
  <c r="AW722" i="19"/>
  <c r="AX722" i="19" s="1"/>
  <c r="AW663" i="19"/>
  <c r="AZ663" i="19" s="1"/>
  <c r="AP537" i="19"/>
  <c r="AQ537" i="19" s="1"/>
  <c r="AP458" i="19"/>
  <c r="AQ458" i="19" s="1"/>
  <c r="T422" i="19"/>
  <c r="AE458" i="19"/>
  <c r="AA434" i="19"/>
  <c r="AP423" i="19"/>
  <c r="AQ423" i="19" s="1"/>
  <c r="AK326" i="19"/>
  <c r="AN326" i="19" s="1"/>
  <c r="AW326" i="19"/>
  <c r="BA326" i="19" s="1"/>
  <c r="AH311" i="19"/>
  <c r="AI346" i="15"/>
  <c r="AH20" i="16"/>
  <c r="AN20" i="16" s="1"/>
  <c r="AE361" i="15"/>
  <c r="AC327" i="15"/>
  <c r="AA93" i="15"/>
  <c r="AB93" i="15" s="1"/>
  <c r="AG602" i="1"/>
  <c r="AM426" i="1"/>
  <c r="AH109" i="1"/>
  <c r="AF225" i="1"/>
  <c r="AH20" i="1"/>
  <c r="AA258" i="20"/>
  <c r="BB258" i="20" s="1"/>
  <c r="BC258" i="20" s="1"/>
  <c r="AI20" i="20"/>
  <c r="AA187" i="20"/>
  <c r="BB187" i="20" s="1"/>
  <c r="BC187" i="20" s="1"/>
  <c r="T483" i="19"/>
  <c r="AI327" i="15"/>
  <c r="AK346" i="15"/>
  <c r="AK327" i="15"/>
  <c r="AD346" i="15"/>
  <c r="T267" i="1"/>
  <c r="AT398" i="1"/>
  <c r="AT267" i="1"/>
  <c r="AS363" i="1"/>
  <c r="T146" i="1"/>
  <c r="AP419" i="19"/>
  <c r="AQ419" i="19" s="1"/>
  <c r="AK328" i="19"/>
  <c r="AO328" i="19" s="1"/>
  <c r="AW328" i="19"/>
  <c r="BA328" i="19" s="1"/>
  <c r="T683" i="1"/>
  <c r="AA658" i="1"/>
  <c r="AC658" i="1" s="1"/>
  <c r="AD306" i="20"/>
  <c r="AA205" i="20"/>
  <c r="BB205" i="20" s="1"/>
  <c r="BC205" i="20" s="1"/>
  <c r="AF194" i="20"/>
  <c r="AG194" i="20" s="1"/>
  <c r="AH194" i="20" s="1"/>
  <c r="AA45" i="20"/>
  <c r="BB45" i="20" s="1"/>
  <c r="BC45" i="20" s="1"/>
  <c r="AE27" i="20"/>
  <c r="AG27" i="20" s="1"/>
  <c r="AH27" i="20" s="1"/>
  <c r="AE135" i="20"/>
  <c r="AG135" i="20" s="1"/>
  <c r="AH135" i="20" s="1"/>
  <c r="AS683" i="1"/>
  <c r="AU658" i="1"/>
  <c r="AA332" i="20"/>
  <c r="BB332" i="20" s="1"/>
  <c r="BC332" i="20" s="1"/>
  <c r="AE205" i="20"/>
  <c r="AG205" i="20" s="1"/>
  <c r="AH205" i="20" s="1"/>
  <c r="AA194" i="20"/>
  <c r="BB194" i="20" s="1"/>
  <c r="BC194" i="20" s="1"/>
  <c r="AF22" i="20"/>
  <c r="AG22" i="20" s="1"/>
  <c r="AH22" i="20" s="1"/>
  <c r="AA135" i="20"/>
  <c r="BB135" i="20" s="1"/>
  <c r="BC135" i="20" s="1"/>
  <c r="AC149" i="19"/>
  <c r="AD149" i="19" s="1"/>
  <c r="AT602" i="1"/>
  <c r="AA353" i="20"/>
  <c r="AJ353" i="20" s="1"/>
  <c r="AE332" i="20"/>
  <c r="AG332" i="20" s="1"/>
  <c r="AH332" i="20" s="1"/>
  <c r="AE187" i="20"/>
  <c r="AG187" i="20" s="1"/>
  <c r="AH187" i="20" s="1"/>
  <c r="AA22" i="20"/>
  <c r="BB22" i="20" s="1"/>
  <c r="BC22" i="20" s="1"/>
  <c r="AU320" i="20"/>
  <c r="AU306" i="20"/>
  <c r="AT262" i="20"/>
  <c r="AT284" i="20"/>
  <c r="AS128" i="20"/>
  <c r="AT128" i="20"/>
  <c r="AU128" i="20"/>
  <c r="AS96" i="20"/>
  <c r="AT96" i="20"/>
  <c r="AU96" i="20"/>
  <c r="AS309" i="20"/>
  <c r="AT309" i="20"/>
  <c r="AU309" i="20"/>
  <c r="AS184" i="20"/>
  <c r="AT184" i="20"/>
  <c r="AU184" i="20"/>
  <c r="AS52" i="20"/>
  <c r="AT52" i="20"/>
  <c r="AU52" i="20"/>
  <c r="AU347" i="20"/>
  <c r="AS347" i="20"/>
  <c r="AT347" i="20"/>
  <c r="AS253" i="20"/>
  <c r="AT253" i="20"/>
  <c r="AU253" i="20"/>
  <c r="AU58" i="20"/>
  <c r="AS58" i="20"/>
  <c r="AT58" i="20"/>
  <c r="AT182" i="20"/>
  <c r="AU182" i="20"/>
  <c r="AS182" i="20"/>
  <c r="AP174" i="20"/>
  <c r="AQ174" i="20" s="1"/>
  <c r="AA211" i="19"/>
  <c r="AA104" i="20"/>
  <c r="BB104" i="20" s="1"/>
  <c r="BC104" i="20" s="1"/>
  <c r="AC81" i="20"/>
  <c r="AK320" i="20"/>
  <c r="AO320" i="20" s="1"/>
  <c r="AP320" i="20"/>
  <c r="AQ320" i="20" s="1"/>
  <c r="AI244" i="20"/>
  <c r="AP244" i="20"/>
  <c r="AQ244" i="20" s="1"/>
  <c r="AK248" i="20"/>
  <c r="AO248" i="20" s="1"/>
  <c r="AP248" i="20"/>
  <c r="AQ248" i="20" s="1"/>
  <c r="AJ262" i="20"/>
  <c r="AP262" i="20"/>
  <c r="AQ262" i="20" s="1"/>
  <c r="AI204" i="20"/>
  <c r="AP204" i="20"/>
  <c r="AQ204" i="20" s="1"/>
  <c r="AK346" i="20"/>
  <c r="AO346" i="20" s="1"/>
  <c r="AP346" i="20"/>
  <c r="AQ346" i="20" s="1"/>
  <c r="AP132" i="20"/>
  <c r="AQ132" i="20" s="1"/>
  <c r="AP14" i="20"/>
  <c r="AQ14" i="20" s="1"/>
  <c r="AP157" i="20"/>
  <c r="AQ157" i="20" s="1"/>
  <c r="AP85" i="20"/>
  <c r="AQ85" i="20" s="1"/>
  <c r="AP17" i="20"/>
  <c r="AQ17" i="20" s="1"/>
  <c r="AP168" i="20"/>
  <c r="AQ168" i="20" s="1"/>
  <c r="AP39" i="20"/>
  <c r="AQ39" i="20" s="1"/>
  <c r="AP28" i="20"/>
  <c r="AQ28" i="20" s="1"/>
  <c r="AP279" i="20"/>
  <c r="AQ279" i="20" s="1"/>
  <c r="AP195" i="20"/>
  <c r="AQ195" i="20" s="1"/>
  <c r="AP276" i="20"/>
  <c r="AQ276" i="20" s="1"/>
  <c r="AP266" i="20"/>
  <c r="AQ266" i="20" s="1"/>
  <c r="AP216" i="20"/>
  <c r="AQ216" i="20" s="1"/>
  <c r="AP91" i="20"/>
  <c r="AQ91" i="20" s="1"/>
  <c r="AP53" i="20"/>
  <c r="AQ53" i="20" s="1"/>
  <c r="AP219" i="20"/>
  <c r="AQ219" i="20" s="1"/>
  <c r="AI324" i="20"/>
  <c r="AP324" i="20"/>
  <c r="AQ324" i="20" s="1"/>
  <c r="AK356" i="20"/>
  <c r="AO356" i="20" s="1"/>
  <c r="AP356" i="20"/>
  <c r="AQ356" i="20" s="1"/>
  <c r="AK330" i="20"/>
  <c r="AO330" i="20" s="1"/>
  <c r="AP330" i="20"/>
  <c r="AQ330" i="20" s="1"/>
  <c r="AJ312" i="20"/>
  <c r="AP312" i="20"/>
  <c r="AQ312" i="20" s="1"/>
  <c r="AJ188" i="20"/>
  <c r="AP188" i="20"/>
  <c r="AQ188" i="20" s="1"/>
  <c r="AP125" i="20"/>
  <c r="AQ125" i="20" s="1"/>
  <c r="AP105" i="20"/>
  <c r="AQ105" i="20" s="1"/>
  <c r="AP150" i="20"/>
  <c r="AQ150" i="20" s="1"/>
  <c r="AP81" i="20"/>
  <c r="AQ81" i="20" s="1"/>
  <c r="AP50" i="20"/>
  <c r="AQ50" i="20" s="1"/>
  <c r="AP164" i="20"/>
  <c r="AQ164" i="20" s="1"/>
  <c r="AP24" i="20"/>
  <c r="AQ24" i="20" s="1"/>
  <c r="AP291" i="20"/>
  <c r="AQ291" i="20" s="1"/>
  <c r="AP273" i="20"/>
  <c r="AQ273" i="20" s="1"/>
  <c r="AP333" i="20"/>
  <c r="AQ333" i="20" s="1"/>
  <c r="AP209" i="20"/>
  <c r="AQ209" i="20" s="1"/>
  <c r="AP231" i="20"/>
  <c r="AQ231" i="20" s="1"/>
  <c r="AP47" i="20"/>
  <c r="AQ47" i="20" s="1"/>
  <c r="AP19" i="20"/>
  <c r="AQ19" i="20" s="1"/>
  <c r="AP265" i="20"/>
  <c r="AQ265" i="20" s="1"/>
  <c r="AJ360" i="20"/>
  <c r="AP360" i="20"/>
  <c r="AQ360" i="20" s="1"/>
  <c r="AJ236" i="20"/>
  <c r="AP236" i="20"/>
  <c r="AQ236" i="20" s="1"/>
  <c r="AI306" i="20"/>
  <c r="AP306" i="20"/>
  <c r="AQ306" i="20" s="1"/>
  <c r="AP121" i="20"/>
  <c r="AQ121" i="20" s="1"/>
  <c r="AP101" i="20"/>
  <c r="AQ101" i="20" s="1"/>
  <c r="AP143" i="20"/>
  <c r="AQ143" i="20" s="1"/>
  <c r="AP77" i="20"/>
  <c r="AQ77" i="20" s="1"/>
  <c r="AP44" i="20"/>
  <c r="AQ44" i="20" s="1"/>
  <c r="AP160" i="20"/>
  <c r="AQ160" i="20" s="1"/>
  <c r="AP138" i="20"/>
  <c r="AQ138" i="20" s="1"/>
  <c r="AP20" i="20"/>
  <c r="AQ20" i="20" s="1"/>
  <c r="AP327" i="20"/>
  <c r="AQ327" i="20" s="1"/>
  <c r="AP321" i="20"/>
  <c r="AQ321" i="20" s="1"/>
  <c r="AP301" i="20"/>
  <c r="AQ301" i="20" s="1"/>
  <c r="AP224" i="20"/>
  <c r="AQ224" i="20" s="1"/>
  <c r="AP67" i="20"/>
  <c r="AQ67" i="20" s="1"/>
  <c r="AP259" i="20"/>
  <c r="AQ259" i="20" s="1"/>
  <c r="AK342" i="20"/>
  <c r="AO342" i="20" s="1"/>
  <c r="AP342" i="20"/>
  <c r="AQ342" i="20" s="1"/>
  <c r="AJ316" i="20"/>
  <c r="AP316" i="20"/>
  <c r="AQ316" i="20" s="1"/>
  <c r="AC284" i="20"/>
  <c r="AP284" i="20"/>
  <c r="AQ284" i="20" s="1"/>
  <c r="AP117" i="20"/>
  <c r="AQ117" i="20" s="1"/>
  <c r="AP94" i="20"/>
  <c r="AQ94" i="20" s="1"/>
  <c r="AP108" i="20"/>
  <c r="AQ108" i="20" s="1"/>
  <c r="AP73" i="20"/>
  <c r="AQ73" i="20" s="1"/>
  <c r="AP32" i="20"/>
  <c r="AQ32" i="20" s="1"/>
  <c r="AP241" i="20"/>
  <c r="AQ241" i="20" s="1"/>
  <c r="AP199" i="20"/>
  <c r="AQ199" i="20" s="1"/>
  <c r="AP297" i="20"/>
  <c r="AQ297" i="20" s="1"/>
  <c r="AP270" i="20"/>
  <c r="AQ270" i="20" s="1"/>
  <c r="AP60" i="20"/>
  <c r="AQ60" i="20" s="1"/>
  <c r="AP189" i="20"/>
  <c r="AQ189" i="20" s="1"/>
  <c r="AF238" i="19"/>
  <c r="T135" i="19"/>
  <c r="AP124" i="19"/>
  <c r="AQ124" i="19" s="1"/>
  <c r="AJ297" i="15"/>
  <c r="AE667" i="1"/>
  <c r="AH129" i="1"/>
  <c r="AG531" i="1"/>
  <c r="AJ284" i="20"/>
  <c r="AE226" i="20"/>
  <c r="AG226" i="20" s="1"/>
  <c r="AH226" i="20" s="1"/>
  <c r="AA139" i="20"/>
  <c r="BB139" i="20" s="1"/>
  <c r="BC139" i="20" s="1"/>
  <c r="AF167" i="20"/>
  <c r="AG167" i="20" s="1"/>
  <c r="AH167" i="20" s="1"/>
  <c r="AF119" i="20"/>
  <c r="AG119" i="20" s="1"/>
  <c r="AH119" i="20" s="1"/>
  <c r="AA87" i="20"/>
  <c r="AI87" i="20" s="1"/>
  <c r="AK409" i="19"/>
  <c r="AN409" i="19" s="1"/>
  <c r="AP310" i="19"/>
  <c r="AQ310" i="19" s="1"/>
  <c r="AK667" i="1"/>
  <c r="AA220" i="20"/>
  <c r="BB220" i="20" s="1"/>
  <c r="BC220" i="20" s="1"/>
  <c r="AA167" i="20"/>
  <c r="AD167" i="20" s="1"/>
  <c r="AA119" i="20"/>
  <c r="BB119" i="20" s="1"/>
  <c r="BC119" i="20" s="1"/>
  <c r="AH451" i="1"/>
  <c r="AU562" i="1"/>
  <c r="AK316" i="20"/>
  <c r="AO316" i="20" s="1"/>
  <c r="AK94" i="20"/>
  <c r="AO94" i="20" s="1"/>
  <c r="AK143" i="20"/>
  <c r="AO143" i="20" s="1"/>
  <c r="AK81" i="20"/>
  <c r="AO81" i="20" s="1"/>
  <c r="AK236" i="20"/>
  <c r="AO236" i="20" s="1"/>
  <c r="AK168" i="20"/>
  <c r="AO168" i="20" s="1"/>
  <c r="AK321" i="20"/>
  <c r="AO321" i="20" s="1"/>
  <c r="AK301" i="20"/>
  <c r="AO301" i="20" s="1"/>
  <c r="AK259" i="20"/>
  <c r="AO259" i="20" s="1"/>
  <c r="AK360" i="20"/>
  <c r="AK279" i="20"/>
  <c r="AO279" i="20" s="1"/>
  <c r="AK270" i="20"/>
  <c r="AO270" i="20" s="1"/>
  <c r="AK47" i="20"/>
  <c r="AK132" i="20"/>
  <c r="AO132" i="20" s="1"/>
  <c r="AK77" i="20"/>
  <c r="AO77" i="20" s="1"/>
  <c r="AK312" i="20"/>
  <c r="AO312" i="20" s="1"/>
  <c r="AK28" i="20"/>
  <c r="AO28" i="20" s="1"/>
  <c r="AK297" i="20"/>
  <c r="AO297" i="20" s="1"/>
  <c r="AK266" i="20"/>
  <c r="AK67" i="20"/>
  <c r="AO67" i="20" s="1"/>
  <c r="AA562" i="1"/>
  <c r="AC562" i="1" s="1"/>
  <c r="AE562" i="1" s="1"/>
  <c r="AA129" i="1"/>
  <c r="AC129" i="1" s="1"/>
  <c r="AO129" i="1" s="1"/>
  <c r="AJ181" i="20"/>
  <c r="AK181" i="20"/>
  <c r="AO181" i="20" s="1"/>
  <c r="AJ351" i="20"/>
  <c r="AK351" i="20"/>
  <c r="AK125" i="20"/>
  <c r="AO125" i="20" s="1"/>
  <c r="AK241" i="20"/>
  <c r="AO241" i="20" s="1"/>
  <c r="AK174" i="20"/>
  <c r="AO174" i="20" s="1"/>
  <c r="AK306" i="20"/>
  <c r="AK244" i="20"/>
  <c r="AO244" i="20" s="1"/>
  <c r="AK160" i="20"/>
  <c r="AO160" i="20" s="1"/>
  <c r="AK231" i="20"/>
  <c r="AO231" i="20" s="1"/>
  <c r="AK219" i="20"/>
  <c r="AO219" i="20" s="1"/>
  <c r="T602" i="1"/>
  <c r="AS562" i="1"/>
  <c r="AK284" i="20"/>
  <c r="AO284" i="20" s="1"/>
  <c r="AK265" i="20"/>
  <c r="AO265" i="20" s="1"/>
  <c r="AK121" i="20"/>
  <c r="AO121" i="20" s="1"/>
  <c r="AK14" i="20"/>
  <c r="AO14" i="20" s="1"/>
  <c r="AK273" i="20"/>
  <c r="AO273" i="20" s="1"/>
  <c r="AK204" i="20"/>
  <c r="AK188" i="20"/>
  <c r="AO188" i="20" s="1"/>
  <c r="AK85" i="20"/>
  <c r="AK262" i="20"/>
  <c r="AK138" i="20"/>
  <c r="AK39" i="20"/>
  <c r="AO39" i="20" s="1"/>
  <c r="AK324" i="20"/>
  <c r="AK291" i="20"/>
  <c r="AO291" i="20" s="1"/>
  <c r="AK276" i="20"/>
  <c r="AK224" i="20"/>
  <c r="AO224" i="20" s="1"/>
  <c r="AK216" i="20"/>
  <c r="AK53" i="20"/>
  <c r="AO53" i="20" s="1"/>
  <c r="AA246" i="19"/>
  <c r="AC723" i="1"/>
  <c r="AF723" i="1" s="1"/>
  <c r="T215" i="1"/>
  <c r="AT215" i="1"/>
  <c r="T691" i="19"/>
  <c r="AP603" i="19"/>
  <c r="AQ603" i="19" s="1"/>
  <c r="T469" i="19"/>
  <c r="AF409" i="19"/>
  <c r="AW310" i="19"/>
  <c r="BA310" i="19" s="1"/>
  <c r="AF310" i="19"/>
  <c r="AK238" i="19"/>
  <c r="AK169" i="19"/>
  <c r="AL169" i="19" s="1"/>
  <c r="AW348" i="19"/>
  <c r="AZ348" i="19" s="1"/>
  <c r="AW169" i="19"/>
  <c r="BA169" i="19" s="1"/>
  <c r="AK124" i="19"/>
  <c r="AE91" i="19"/>
  <c r="AE21" i="19"/>
  <c r="AJ351" i="15"/>
  <c r="AC351" i="15"/>
  <c r="AC297" i="15"/>
  <c r="T297" i="1"/>
  <c r="AK186" i="1"/>
  <c r="AG505" i="1"/>
  <c r="AG140" i="1"/>
  <c r="AK467" i="19"/>
  <c r="AL467" i="19" s="1"/>
  <c r="AA469" i="19"/>
  <c r="AK314" i="19"/>
  <c r="AP348" i="19"/>
  <c r="AQ348" i="19" s="1"/>
  <c r="AA306" i="19"/>
  <c r="AC306" i="19" s="1"/>
  <c r="T178" i="19"/>
  <c r="T246" i="19"/>
  <c r="AW124" i="19"/>
  <c r="AG61" i="19"/>
  <c r="AI61" i="19" s="1"/>
  <c r="AJ61" i="19" s="1"/>
  <c r="AK297" i="15"/>
  <c r="AW91" i="19"/>
  <c r="AZ91" i="19" s="1"/>
  <c r="AE68" i="19"/>
  <c r="AK351" i="15"/>
  <c r="AA76" i="15"/>
  <c r="AK76" i="15" s="1"/>
  <c r="AA135" i="19"/>
  <c r="AA134" i="20"/>
  <c r="AS455" i="1"/>
  <c r="AE548" i="1"/>
  <c r="AL108" i="1"/>
  <c r="AA683" i="19"/>
  <c r="AC683" i="19" s="1"/>
  <c r="AF683" i="19" s="1"/>
  <c r="AJ17" i="20"/>
  <c r="AC17" i="20"/>
  <c r="T709" i="19"/>
  <c r="AK651" i="19"/>
  <c r="AO651" i="19" s="1"/>
  <c r="AK652" i="19"/>
  <c r="AM652" i="19" s="1"/>
  <c r="AW467" i="19"/>
  <c r="BA467" i="19" s="1"/>
  <c r="AE467" i="19"/>
  <c r="AA349" i="19"/>
  <c r="AC349" i="19" s="1"/>
  <c r="AW349" i="19" s="1"/>
  <c r="T332" i="19"/>
  <c r="AH125" i="19"/>
  <c r="AK68" i="19"/>
  <c r="AP68" i="19"/>
  <c r="AQ68" i="19" s="1"/>
  <c r="AF91" i="19"/>
  <c r="AW68" i="19"/>
  <c r="AY68" i="19" s="1"/>
  <c r="AN227" i="15"/>
  <c r="AD297" i="15"/>
  <c r="AE124" i="19"/>
  <c r="AS434" i="1"/>
  <c r="AH267" i="1"/>
  <c r="AL667" i="1"/>
  <c r="AK435" i="1"/>
  <c r="AT455" i="1"/>
  <c r="T455" i="1"/>
  <c r="AT297" i="1"/>
  <c r="AU135" i="1"/>
  <c r="AC266" i="20"/>
  <c r="AA165" i="20"/>
  <c r="BB165" i="20" s="1"/>
  <c r="BC165" i="20" s="1"/>
  <c r="AA709" i="19"/>
  <c r="AC709" i="19" s="1"/>
  <c r="AF709" i="19" s="1"/>
  <c r="T554" i="19"/>
  <c r="AH442" i="19"/>
  <c r="AP467" i="19"/>
  <c r="AQ467" i="19" s="1"/>
  <c r="AG338" i="19"/>
  <c r="T349" i="19"/>
  <c r="T158" i="19"/>
  <c r="AK91" i="19"/>
  <c r="AC61" i="19"/>
  <c r="AW61" i="19" s="1"/>
  <c r="AN96" i="15"/>
  <c r="AH661" i="1"/>
  <c r="AN38" i="15"/>
  <c r="AH289" i="1"/>
  <c r="AM667" i="1"/>
  <c r="AH658" i="1"/>
  <c r="AH483" i="1"/>
  <c r="T434" i="1"/>
  <c r="AE435" i="1"/>
  <c r="AU297" i="1"/>
  <c r="AT183" i="1"/>
  <c r="AL190" i="1"/>
  <c r="AS135" i="1"/>
  <c r="AA332" i="19"/>
  <c r="AC332" i="19" s="1"/>
  <c r="AG35" i="16"/>
  <c r="AI35" i="16" s="1"/>
  <c r="AT531" i="1"/>
  <c r="AU434" i="1"/>
  <c r="AA658" i="19"/>
  <c r="AC658" i="19" s="1"/>
  <c r="AA392" i="19"/>
  <c r="AW695" i="19"/>
  <c r="AX695" i="19" s="1"/>
  <c r="AE695" i="19"/>
  <c r="AF635" i="19"/>
  <c r="AK414" i="19"/>
  <c r="AK412" i="19"/>
  <c r="AL412" i="19" s="1"/>
  <c r="AF312" i="19"/>
  <c r="AF236" i="19"/>
  <c r="AP117" i="19"/>
  <c r="AQ117" i="19" s="1"/>
  <c r="AG55" i="19"/>
  <c r="AI55" i="19" s="1"/>
  <c r="AJ55" i="19" s="1"/>
  <c r="AG683" i="1"/>
  <c r="AG211" i="1"/>
  <c r="AI323" i="1"/>
  <c r="AM287" i="1"/>
  <c r="AL194" i="1"/>
  <c r="AH172" i="1"/>
  <c r="AH168" i="1"/>
  <c r="AL292" i="1"/>
  <c r="AK292" i="1"/>
  <c r="AS165" i="1"/>
  <c r="AS469" i="1"/>
  <c r="AA289" i="19"/>
  <c r="AC289" i="19" s="1"/>
  <c r="AA104" i="19"/>
  <c r="AC104" i="19" s="1"/>
  <c r="AA140" i="19"/>
  <c r="AC140" i="19" s="1"/>
  <c r="AP140" i="19" s="1"/>
  <c r="AQ140" i="19" s="1"/>
  <c r="AA89" i="19"/>
  <c r="AH187" i="19"/>
  <c r="AH172" i="19"/>
  <c r="AG183" i="19"/>
  <c r="AD351" i="20"/>
  <c r="AE308" i="20"/>
  <c r="AC231" i="20"/>
  <c r="AE59" i="20"/>
  <c r="AD17" i="20"/>
  <c r="AG593" i="19"/>
  <c r="AF411" i="19"/>
  <c r="AP159" i="19"/>
  <c r="AQ159" i="19" s="1"/>
  <c r="AN225" i="15"/>
  <c r="AP126" i="15"/>
  <c r="AE22" i="19"/>
  <c r="AK698" i="1"/>
  <c r="AK689" i="1"/>
  <c r="AS691" i="1"/>
  <c r="AS665" i="1"/>
  <c r="AO194" i="1"/>
  <c r="AR194" i="1" s="1"/>
  <c r="AT448" i="1"/>
  <c r="AM397" i="1"/>
  <c r="AM292" i="1"/>
  <c r="AE194" i="1"/>
  <c r="AU140" i="1"/>
  <c r="AU121" i="1"/>
  <c r="AH431" i="19"/>
  <c r="AA469" i="1"/>
  <c r="AC469" i="1" s="1"/>
  <c r="AK469" i="1" s="1"/>
  <c r="AE689" i="1"/>
  <c r="AF308" i="20"/>
  <c r="AI231" i="20"/>
  <c r="AA185" i="20"/>
  <c r="AF66" i="20"/>
  <c r="AG66" i="20" s="1"/>
  <c r="AH66" i="20" s="1"/>
  <c r="AD306" i="15"/>
  <c r="AF194" i="1"/>
  <c r="AI351" i="20"/>
  <c r="AA308" i="20"/>
  <c r="AD231" i="20"/>
  <c r="AI17" i="20"/>
  <c r="AH680" i="19"/>
  <c r="AC694" i="19"/>
  <c r="AF694" i="19" s="1"/>
  <c r="AF692" i="19"/>
  <c r="AP617" i="19"/>
  <c r="AQ617" i="19" s="1"/>
  <c r="AG601" i="19"/>
  <c r="AI601" i="19" s="1"/>
  <c r="AJ601" i="19" s="1"/>
  <c r="T531" i="19"/>
  <c r="AE432" i="19"/>
  <c r="AF419" i="19"/>
  <c r="AP328" i="19"/>
  <c r="AQ328" i="19" s="1"/>
  <c r="AA251" i="19"/>
  <c r="AC251" i="19" s="1"/>
  <c r="AE251" i="19" s="1"/>
  <c r="AK171" i="19"/>
  <c r="AC206" i="19"/>
  <c r="AP206" i="19" s="1"/>
  <c r="AQ206" i="19" s="1"/>
  <c r="AH183" i="19"/>
  <c r="AH182" i="19"/>
  <c r="AI182" i="19" s="1"/>
  <c r="AJ182" i="19" s="1"/>
  <c r="AG172" i="19"/>
  <c r="AI266" i="15"/>
  <c r="AC679" i="1"/>
  <c r="AS284" i="1"/>
  <c r="AU311" i="1"/>
  <c r="AE608" i="1"/>
  <c r="AA434" i="1"/>
  <c r="AC434" i="1" s="1"/>
  <c r="AK434" i="1" s="1"/>
  <c r="AF353" i="20"/>
  <c r="AA84" i="20"/>
  <c r="AK734" i="1"/>
  <c r="AK327" i="19"/>
  <c r="AP240" i="19"/>
  <c r="AQ240" i="19" s="1"/>
  <c r="AP160" i="19"/>
  <c r="AQ160" i="19" s="1"/>
  <c r="AG135" i="19"/>
  <c r="AH28" i="16"/>
  <c r="AO28" i="16" s="1"/>
  <c r="AC266" i="15"/>
  <c r="AU89" i="1"/>
  <c r="AE353" i="20"/>
  <c r="AP692" i="19"/>
  <c r="AQ692" i="19" s="1"/>
  <c r="AF617" i="19"/>
  <c r="AC542" i="19"/>
  <c r="AD542" i="19" s="1"/>
  <c r="AG434" i="19"/>
  <c r="AK419" i="19"/>
  <c r="AH341" i="19"/>
  <c r="T392" i="19"/>
  <c r="AG385" i="19"/>
  <c r="AF328" i="19"/>
  <c r="AG289" i="19"/>
  <c r="T275" i="19"/>
  <c r="AK24" i="19"/>
  <c r="AP24" i="19"/>
  <c r="AQ24" i="19" s="1"/>
  <c r="AA289" i="15"/>
  <c r="AB289" i="15" s="1"/>
  <c r="AU389" i="1"/>
  <c r="AA358" i="1"/>
  <c r="AC358" i="1" s="1"/>
  <c r="AD11" i="11"/>
  <c r="AF129" i="20"/>
  <c r="AH562" i="19"/>
  <c r="AC503" i="19"/>
  <c r="AD503" i="19" s="1"/>
  <c r="AK410" i="19"/>
  <c r="AP327" i="19"/>
  <c r="AQ327" i="19" s="1"/>
  <c r="AK240" i="19"/>
  <c r="AF122" i="19"/>
  <c r="AK417" i="1"/>
  <c r="AU338" i="1"/>
  <c r="AT338" i="1"/>
  <c r="AG430" i="1"/>
  <c r="AI430" i="1" s="1"/>
  <c r="AJ430" i="1" s="1"/>
  <c r="T389" i="1"/>
  <c r="AH125" i="1"/>
  <c r="AL268" i="1"/>
  <c r="AI259" i="20"/>
  <c r="AC306" i="20"/>
  <c r="AA71" i="20"/>
  <c r="BB71" i="20" s="1"/>
  <c r="BC71" i="20" s="1"/>
  <c r="AA66" i="20"/>
  <c r="BB66" i="20" s="1"/>
  <c r="BC66" i="20" s="1"/>
  <c r="AD81" i="20"/>
  <c r="AS338" i="1"/>
  <c r="AA215" i="19"/>
  <c r="AC215" i="19" s="1"/>
  <c r="AI265" i="20"/>
  <c r="AJ265" i="20"/>
  <c r="AA78" i="20"/>
  <c r="AB78" i="20" s="1"/>
  <c r="AF78" i="20"/>
  <c r="AG78" i="20" s="1"/>
  <c r="AH78" i="20" s="1"/>
  <c r="AA59" i="20"/>
  <c r="BB59" i="20" s="1"/>
  <c r="BC59" i="20" s="1"/>
  <c r="AF59" i="20"/>
  <c r="AW327" i="19"/>
  <c r="AY327" i="19" s="1"/>
  <c r="AP69" i="19"/>
  <c r="AQ69" i="19" s="1"/>
  <c r="T415" i="1"/>
  <c r="AH372" i="1"/>
  <c r="T404" i="1"/>
  <c r="AC430" i="1"/>
  <c r="AO430" i="1" s="1"/>
  <c r="AS389" i="1"/>
  <c r="AM71" i="1"/>
  <c r="AM268" i="1"/>
  <c r="AA267" i="19"/>
  <c r="AC267" i="19" s="1"/>
  <c r="AW267" i="19" s="1"/>
  <c r="AA442" i="1"/>
  <c r="AC442" i="1" s="1"/>
  <c r="AJ306" i="20"/>
  <c r="AD265" i="20"/>
  <c r="AD259" i="20"/>
  <c r="AJ259" i="20"/>
  <c r="AE71" i="20"/>
  <c r="AG71" i="20" s="1"/>
  <c r="AH71" i="20" s="1"/>
  <c r="AJ81" i="20"/>
  <c r="AA606" i="1"/>
  <c r="AC606" i="1" s="1"/>
  <c r="AA297" i="1"/>
  <c r="AC297" i="1" s="1"/>
  <c r="AM297" i="1" s="1"/>
  <c r="AI650" i="19"/>
  <c r="AJ650" i="19" s="1"/>
  <c r="AA296" i="15"/>
  <c r="AC296" i="15" s="1"/>
  <c r="AC306" i="15"/>
  <c r="AO185" i="1"/>
  <c r="AR185" i="1" s="1"/>
  <c r="AK174" i="1"/>
  <c r="AL607" i="1"/>
  <c r="AG514" i="1"/>
  <c r="AI514" i="1" s="1"/>
  <c r="AJ514" i="1" s="1"/>
  <c r="AA389" i="1"/>
  <c r="AC389" i="1" s="1"/>
  <c r="AK389" i="1" s="1"/>
  <c r="AH389" i="1"/>
  <c r="AI389" i="1" s="1"/>
  <c r="AE436" i="1"/>
  <c r="AS222" i="1"/>
  <c r="T140" i="1"/>
  <c r="AG469" i="1"/>
  <c r="AU469" i="1"/>
  <c r="T125" i="1"/>
  <c r="AH146" i="19"/>
  <c r="AE159" i="19"/>
  <c r="AA661" i="19"/>
  <c r="AC661" i="19" s="1"/>
  <c r="AW661" i="19" s="1"/>
  <c r="AA398" i="19"/>
  <c r="AC398" i="19" s="1"/>
  <c r="AE398" i="19" s="1"/>
  <c r="AA448" i="1"/>
  <c r="AC448" i="1" s="1"/>
  <c r="AK448" i="1" s="1"/>
  <c r="AA161" i="1"/>
  <c r="AA125" i="1"/>
  <c r="AI284" i="20"/>
  <c r="AK603" i="19"/>
  <c r="AO603" i="19" s="1"/>
  <c r="AE603" i="19"/>
  <c r="T567" i="19"/>
  <c r="AA431" i="19"/>
  <c r="AC431" i="19" s="1"/>
  <c r="AK431" i="19" s="1"/>
  <c r="AA425" i="19"/>
  <c r="AC425" i="19" s="1"/>
  <c r="AW425" i="19" s="1"/>
  <c r="AP409" i="19"/>
  <c r="AQ409" i="19" s="1"/>
  <c r="AK370" i="19"/>
  <c r="AK348" i="19"/>
  <c r="AO348" i="19" s="1"/>
  <c r="AK310" i="19"/>
  <c r="AW364" i="19"/>
  <c r="AY364" i="19" s="1"/>
  <c r="AF364" i="19"/>
  <c r="AK160" i="19"/>
  <c r="AN160" i="19" s="1"/>
  <c r="AP370" i="19"/>
  <c r="AQ370" i="19" s="1"/>
  <c r="AF314" i="19"/>
  <c r="AE348" i="19"/>
  <c r="AP169" i="19"/>
  <c r="AQ169" i="19" s="1"/>
  <c r="AH168" i="19"/>
  <c r="AF159" i="19"/>
  <c r="AP22" i="19"/>
  <c r="AQ22" i="19" s="1"/>
  <c r="AW117" i="19"/>
  <c r="AZ117" i="19" s="1"/>
  <c r="AK333" i="15"/>
  <c r="AE117" i="19"/>
  <c r="AW22" i="19"/>
  <c r="AZ22" i="19" s="1"/>
  <c r="AU665" i="1"/>
  <c r="AU691" i="1"/>
  <c r="AT665" i="1"/>
  <c r="T448" i="1"/>
  <c r="AH408" i="1"/>
  <c r="T332" i="1"/>
  <c r="AH297" i="1"/>
  <c r="AL689" i="1"/>
  <c r="AM436" i="1"/>
  <c r="AL185" i="1"/>
  <c r="AS499" i="1"/>
  <c r="AG146" i="1"/>
  <c r="AT125" i="1"/>
  <c r="AG92" i="1"/>
  <c r="AI92" i="1" s="1"/>
  <c r="AJ92" i="1" s="1"/>
  <c r="AG84" i="1"/>
  <c r="AI84" i="1" s="1"/>
  <c r="AJ84" i="1" s="1"/>
  <c r="AF436" i="1"/>
  <c r="AT140" i="1"/>
  <c r="AU418" i="1"/>
  <c r="AT469" i="1"/>
  <c r="AA455" i="19"/>
  <c r="AC455" i="19" s="1"/>
  <c r="AL436" i="1"/>
  <c r="AI266" i="20"/>
  <c r="AA691" i="19"/>
  <c r="AC691" i="19" s="1"/>
  <c r="AA522" i="19"/>
  <c r="T522" i="19"/>
  <c r="AA404" i="19"/>
  <c r="AC404" i="19" s="1"/>
  <c r="AW404" i="19" s="1"/>
  <c r="AG431" i="19"/>
  <c r="T425" i="19"/>
  <c r="AP314" i="19"/>
  <c r="AQ314" i="19" s="1"/>
  <c r="AF160" i="19"/>
  <c r="AK306" i="15"/>
  <c r="AG606" i="1"/>
  <c r="AI306" i="15"/>
  <c r="AN151" i="15"/>
  <c r="AK607" i="1"/>
  <c r="T691" i="1"/>
  <c r="T483" i="1"/>
  <c r="AP274" i="15"/>
  <c r="AG558" i="1"/>
  <c r="T346" i="1"/>
  <c r="T499" i="1"/>
  <c r="AE285" i="1"/>
  <c r="AA408" i="1"/>
  <c r="AC408" i="1" s="1"/>
  <c r="AT332" i="1"/>
  <c r="AS483" i="1"/>
  <c r="AM698" i="1"/>
  <c r="AA146" i="1"/>
  <c r="AC146" i="1" s="1"/>
  <c r="AD146" i="1" s="1"/>
  <c r="AD266" i="20"/>
  <c r="AI94" i="20"/>
  <c r="AO31" i="16"/>
  <c r="AG104" i="20"/>
  <c r="AH104" i="20" s="1"/>
  <c r="AA301" i="1"/>
  <c r="AA129" i="20"/>
  <c r="AI262" i="20"/>
  <c r="AE89" i="20"/>
  <c r="AA183" i="19"/>
  <c r="AC183" i="19" s="1"/>
  <c r="AP183" i="19" s="1"/>
  <c r="AQ183" i="19" s="1"/>
  <c r="AH363" i="1"/>
  <c r="AA26" i="19"/>
  <c r="AK653" i="1"/>
  <c r="AA69" i="20"/>
  <c r="BB69" i="20" s="1"/>
  <c r="BC69" i="20" s="1"/>
  <c r="AE651" i="19"/>
  <c r="AP651" i="19"/>
  <c r="AQ651" i="19" s="1"/>
  <c r="AP614" i="19"/>
  <c r="AQ614" i="19" s="1"/>
  <c r="AK614" i="19"/>
  <c r="AN614" i="19" s="1"/>
  <c r="AF586" i="19"/>
  <c r="AC520" i="19"/>
  <c r="AW411" i="19"/>
  <c r="AZ411" i="19" s="1"/>
  <c r="AF412" i="19"/>
  <c r="AP411" i="19"/>
  <c r="AQ411" i="19" s="1"/>
  <c r="AP410" i="19"/>
  <c r="AQ410" i="19" s="1"/>
  <c r="T346" i="19"/>
  <c r="AF432" i="19"/>
  <c r="AA385" i="19"/>
  <c r="AC385" i="19" s="1"/>
  <c r="AW385" i="19" s="1"/>
  <c r="T267" i="19"/>
  <c r="AG140" i="19"/>
  <c r="AH89" i="19"/>
  <c r="AA65" i="19"/>
  <c r="AC65" i="19" s="1"/>
  <c r="BB65" i="19" s="1"/>
  <c r="BC65" i="19" s="1"/>
  <c r="AH665" i="1"/>
  <c r="AE632" i="1"/>
  <c r="AH499" i="1"/>
  <c r="AA284" i="1"/>
  <c r="AC284" i="1" s="1"/>
  <c r="AD284" i="1" s="1"/>
  <c r="AH275" i="1"/>
  <c r="AU709" i="1"/>
  <c r="AL632" i="1"/>
  <c r="AK581" i="1"/>
  <c r="AU558" i="1"/>
  <c r="AE547" i="1"/>
  <c r="T372" i="1"/>
  <c r="AU593" i="1"/>
  <c r="AT415" i="1"/>
  <c r="AF608" i="1"/>
  <c r="AU284" i="1"/>
  <c r="AM128" i="1"/>
  <c r="AE170" i="1"/>
  <c r="T505" i="19"/>
  <c r="AK686" i="1"/>
  <c r="AG661" i="19"/>
  <c r="AK586" i="19"/>
  <c r="AW651" i="19"/>
  <c r="AX651" i="19" s="1"/>
  <c r="AE614" i="19"/>
  <c r="AK432" i="19"/>
  <c r="AL432" i="19" s="1"/>
  <c r="AW410" i="19"/>
  <c r="AY410" i="19" s="1"/>
  <c r="T26" i="19"/>
  <c r="AP25" i="19"/>
  <c r="AQ25" i="19" s="1"/>
  <c r="AF289" i="15"/>
  <c r="AF25" i="19"/>
  <c r="AP358" i="15"/>
  <c r="AA554" i="1"/>
  <c r="AC554" i="1" s="1"/>
  <c r="AM608" i="1"/>
  <c r="T284" i="1"/>
  <c r="AA522" i="1"/>
  <c r="AC522" i="1" s="1"/>
  <c r="AO522" i="1" s="1"/>
  <c r="AK128" i="1"/>
  <c r="T178" i="1"/>
  <c r="AC151" i="1"/>
  <c r="AL74" i="1"/>
  <c r="AA338" i="1"/>
  <c r="AC338" i="1" s="1"/>
  <c r="AA92" i="19"/>
  <c r="AC92" i="19" s="1"/>
  <c r="AF92" i="19" s="1"/>
  <c r="AA602" i="1"/>
  <c r="AC602" i="1" s="1"/>
  <c r="AW614" i="19"/>
  <c r="AZ614" i="19" s="1"/>
  <c r="AH418" i="19"/>
  <c r="AP412" i="19"/>
  <c r="AQ412" i="19" s="1"/>
  <c r="AF410" i="19"/>
  <c r="AH332" i="19"/>
  <c r="AH284" i="19"/>
  <c r="AG146" i="19"/>
  <c r="AC493" i="1"/>
  <c r="AM493" i="1" s="1"/>
  <c r="AT593" i="1"/>
  <c r="AU385" i="1"/>
  <c r="AL195" i="1"/>
  <c r="AU439" i="1"/>
  <c r="AA271" i="1"/>
  <c r="AU251" i="1"/>
  <c r="AK228" i="1"/>
  <c r="AT146" i="1"/>
  <c r="AS408" i="1"/>
  <c r="AE228" i="1"/>
  <c r="AU165" i="1"/>
  <c r="AA92" i="1"/>
  <c r="AC92" i="1" s="1"/>
  <c r="AL92" i="1" s="1"/>
  <c r="AH235" i="19"/>
  <c r="AA451" i="1"/>
  <c r="AC451" i="1" s="1"/>
  <c r="AI117" i="20"/>
  <c r="AA79" i="20"/>
  <c r="BB79" i="20" s="1"/>
  <c r="BC79" i="20" s="1"/>
  <c r="AA145" i="20"/>
  <c r="AN322" i="15"/>
  <c r="AN246" i="15"/>
  <c r="AP93" i="15"/>
  <c r="AM216" i="1"/>
  <c r="AS251" i="1"/>
  <c r="AF287" i="1"/>
  <c r="AA141" i="20"/>
  <c r="BB141" i="20" s="1"/>
  <c r="BC141" i="20" s="1"/>
  <c r="AG104" i="19"/>
  <c r="AJ327" i="15"/>
  <c r="AF93" i="15"/>
  <c r="AM353" i="15"/>
  <c r="AU363" i="1"/>
  <c r="AA251" i="1"/>
  <c r="AC251" i="1" s="1"/>
  <c r="AE225" i="1"/>
  <c r="T129" i="1"/>
  <c r="AO115" i="1"/>
  <c r="AL287" i="1"/>
  <c r="AK287" i="1"/>
  <c r="AA238" i="20"/>
  <c r="AI108" i="20"/>
  <c r="AE45" i="20"/>
  <c r="AA102" i="20"/>
  <c r="BB102" i="20" s="1"/>
  <c r="BC102" i="20" s="1"/>
  <c r="AE420" i="19"/>
  <c r="AK420" i="19"/>
  <c r="AO420" i="19" s="1"/>
  <c r="AP420" i="19"/>
  <c r="AQ420" i="19" s="1"/>
  <c r="AE312" i="19"/>
  <c r="AK312" i="19"/>
  <c r="AN312" i="19" s="1"/>
  <c r="AP312" i="19"/>
  <c r="AQ312" i="19" s="1"/>
  <c r="T109" i="19"/>
  <c r="T114" i="19"/>
  <c r="AP223" i="15"/>
  <c r="AN223" i="15"/>
  <c r="AA187" i="19"/>
  <c r="AC187" i="19" s="1"/>
  <c r="AW187" i="19" s="1"/>
  <c r="AX187" i="19" s="1"/>
  <c r="AG187" i="19"/>
  <c r="AA109" i="19"/>
  <c r="AC109" i="19" s="1"/>
  <c r="AE414" i="19"/>
  <c r="AP414" i="19"/>
  <c r="AQ414" i="19" s="1"/>
  <c r="AE460" i="19"/>
  <c r="AK460" i="19"/>
  <c r="AL460" i="19" s="1"/>
  <c r="AP460" i="19"/>
  <c r="AQ460" i="19" s="1"/>
  <c r="AW460" i="19"/>
  <c r="AZ460" i="19" s="1"/>
  <c r="AE326" i="19"/>
  <c r="AF326" i="19"/>
  <c r="AC333" i="15"/>
  <c r="AD333" i="15"/>
  <c r="AA562" i="19"/>
  <c r="AC562" i="19" s="1"/>
  <c r="AW533" i="19"/>
  <c r="AY533" i="19" s="1"/>
  <c r="AP533" i="19"/>
  <c r="AQ533" i="19" s="1"/>
  <c r="AK533" i="19"/>
  <c r="AO533" i="19" s="1"/>
  <c r="AE313" i="19"/>
  <c r="AK313" i="19"/>
  <c r="AP313" i="19"/>
  <c r="AQ313" i="19" s="1"/>
  <c r="AN270" i="15"/>
  <c r="AP270" i="15"/>
  <c r="AM122" i="15"/>
  <c r="AP122" i="15" s="1"/>
  <c r="AF122" i="15"/>
  <c r="AM345" i="15"/>
  <c r="AE345" i="15"/>
  <c r="AK577" i="19"/>
  <c r="AM577" i="19" s="1"/>
  <c r="AE577" i="19"/>
  <c r="AH242" i="19"/>
  <c r="AG109" i="19"/>
  <c r="AH158" i="19"/>
  <c r="AA168" i="19"/>
  <c r="AC168" i="19" s="1"/>
  <c r="AF168" i="19" s="1"/>
  <c r="AA354" i="15"/>
  <c r="AD354" i="15" s="1"/>
  <c r="AA361" i="15"/>
  <c r="AJ361" i="15" s="1"/>
  <c r="AA345" i="15"/>
  <c r="AD345" i="15" s="1"/>
  <c r="AN184" i="15"/>
  <c r="AN111" i="15"/>
  <c r="AM285" i="15"/>
  <c r="AN285" i="15" s="1"/>
  <c r="AM610" i="1"/>
  <c r="AN271" i="15"/>
  <c r="AG691" i="1"/>
  <c r="AS661" i="1"/>
  <c r="AH271" i="1"/>
  <c r="AK224" i="1"/>
  <c r="AK610" i="1"/>
  <c r="AT271" i="1"/>
  <c r="AG522" i="1"/>
  <c r="AI522" i="1" s="1"/>
  <c r="AH442" i="1"/>
  <c r="AU408" i="1"/>
  <c r="AS271" i="1"/>
  <c r="AS267" i="1"/>
  <c r="AT251" i="1"/>
  <c r="AL225" i="1"/>
  <c r="AL174" i="1"/>
  <c r="AK108" i="1"/>
  <c r="AT408" i="1"/>
  <c r="T311" i="1"/>
  <c r="AG178" i="1"/>
  <c r="AT172" i="1"/>
  <c r="AS129" i="1"/>
  <c r="AU65" i="1"/>
  <c r="AG26" i="1"/>
  <c r="AL296" i="1"/>
  <c r="AF228" i="1"/>
  <c r="AT129" i="1"/>
  <c r="AG392" i="1"/>
  <c r="AU104" i="1"/>
  <c r="AS92" i="1"/>
  <c r="T121" i="1"/>
  <c r="T65" i="1"/>
  <c r="T211" i="19"/>
  <c r="AA178" i="19"/>
  <c r="AC178" i="19" s="1"/>
  <c r="AW178" i="19" s="1"/>
  <c r="AJ346" i="20"/>
  <c r="AA89" i="20"/>
  <c r="AF127" i="20"/>
  <c r="AC138" i="20"/>
  <c r="AC549" i="19"/>
  <c r="AD549" i="19" s="1"/>
  <c r="AH275" i="19"/>
  <c r="AA172" i="19"/>
  <c r="AC172" i="19" s="1"/>
  <c r="AW172" i="19" s="1"/>
  <c r="AH121" i="19"/>
  <c r="AH178" i="15"/>
  <c r="AJ105" i="15"/>
  <c r="AC105" i="15"/>
  <c r="AA294" i="15"/>
  <c r="AC294" i="15" s="1"/>
  <c r="AD13" i="6"/>
  <c r="AH425" i="1"/>
  <c r="AA661" i="1"/>
  <c r="AC661" i="1" s="1"/>
  <c r="AH422" i="1"/>
  <c r="AH338" i="1"/>
  <c r="T271" i="1"/>
  <c r="AK225" i="1"/>
  <c r="AK426" i="1"/>
  <c r="AE426" i="1"/>
  <c r="AU398" i="1"/>
  <c r="AT275" i="1"/>
  <c r="AL224" i="1"/>
  <c r="AS422" i="1"/>
  <c r="AL228" i="1"/>
  <c r="AG404" i="1"/>
  <c r="T363" i="1"/>
  <c r="AT311" i="1"/>
  <c r="AH306" i="1"/>
  <c r="T165" i="1"/>
  <c r="AT65" i="1"/>
  <c r="AE296" i="1"/>
  <c r="AA172" i="1"/>
  <c r="AC172" i="1" s="1"/>
  <c r="AT121" i="1"/>
  <c r="AC96" i="1"/>
  <c r="AK96" i="1" s="1"/>
  <c r="AU92" i="1"/>
  <c r="AS146" i="1"/>
  <c r="AT92" i="1"/>
  <c r="AA183" i="1"/>
  <c r="AC183" i="1" s="1"/>
  <c r="AF183" i="1" s="1"/>
  <c r="AA161" i="19"/>
  <c r="AC161" i="19" s="1"/>
  <c r="AA525" i="1"/>
  <c r="AA665" i="1"/>
  <c r="AC665" i="1" s="1"/>
  <c r="AA332" i="1"/>
  <c r="AA363" i="1"/>
  <c r="AC363" i="1" s="1"/>
  <c r="AE363" i="1" s="1"/>
  <c r="AF294" i="20"/>
  <c r="AG294" i="20" s="1"/>
  <c r="AH294" i="20" s="1"/>
  <c r="AA30" i="20"/>
  <c r="BB30" i="20" s="1"/>
  <c r="BC30" i="20" s="1"/>
  <c r="AA122" i="15"/>
  <c r="AD122" i="15" s="1"/>
  <c r="AL610" i="1"/>
  <c r="AF426" i="1"/>
  <c r="AI293" i="1"/>
  <c r="AJ293" i="1" s="1"/>
  <c r="AE224" i="1"/>
  <c r="AG121" i="1"/>
  <c r="AK105" i="15"/>
  <c r="AA26" i="1"/>
  <c r="AC26" i="1" s="1"/>
  <c r="AE26" i="1" s="1"/>
  <c r="AI174" i="20"/>
  <c r="AF120" i="20"/>
  <c r="AI85" i="20"/>
  <c r="AI53" i="20"/>
  <c r="AE234" i="20"/>
  <c r="AI138" i="20"/>
  <c r="AE534" i="19"/>
  <c r="T442" i="19"/>
  <c r="AA442" i="19"/>
  <c r="AC442" i="19" s="1"/>
  <c r="AE424" i="19"/>
  <c r="AK424" i="19"/>
  <c r="AN424" i="19" s="1"/>
  <c r="AF424" i="19"/>
  <c r="AE171" i="19"/>
  <c r="AP171" i="19"/>
  <c r="AQ171" i="19" s="1"/>
  <c r="AW171" i="19"/>
  <c r="AH165" i="19"/>
  <c r="AA165" i="19"/>
  <c r="AC165" i="19" s="1"/>
  <c r="AK165" i="19" s="1"/>
  <c r="AO165" i="19" s="1"/>
  <c r="AE122" i="19"/>
  <c r="AP122" i="19"/>
  <c r="AQ122" i="19" s="1"/>
  <c r="AK122" i="19"/>
  <c r="AN350" i="15"/>
  <c r="AP350" i="15"/>
  <c r="AE533" i="19"/>
  <c r="AE66" i="19"/>
  <c r="AK66" i="19"/>
  <c r="AP65" i="15"/>
  <c r="AN65" i="15"/>
  <c r="AE315" i="19"/>
  <c r="AP315" i="19"/>
  <c r="AQ315" i="19" s="1"/>
  <c r="AK315" i="19"/>
  <c r="AF315" i="19"/>
  <c r="AP249" i="15"/>
  <c r="AN249" i="15"/>
  <c r="AP36" i="15"/>
  <c r="AN36" i="15"/>
  <c r="T593" i="1"/>
  <c r="AA593" i="1"/>
  <c r="AC593" i="1" s="1"/>
  <c r="AE343" i="1"/>
  <c r="AF343" i="1"/>
  <c r="AU306" i="1"/>
  <c r="AA306" i="1"/>
  <c r="AC306" i="1" s="1"/>
  <c r="AA439" i="1"/>
  <c r="AC439" i="1" s="1"/>
  <c r="AD439" i="1" s="1"/>
  <c r="AS349" i="1"/>
  <c r="AA349" i="1"/>
  <c r="AC349" i="1" s="1"/>
  <c r="AE152" i="19"/>
  <c r="AP152" i="19"/>
  <c r="AQ152" i="19" s="1"/>
  <c r="AF152" i="19"/>
  <c r="AW152" i="19"/>
  <c r="AY152" i="19" s="1"/>
  <c r="AK152" i="19"/>
  <c r="AL152" i="19" s="1"/>
  <c r="AL487" i="1"/>
  <c r="AF487" i="1"/>
  <c r="AM487" i="1"/>
  <c r="AE487" i="1"/>
  <c r="AK487" i="1"/>
  <c r="T431" i="19"/>
  <c r="T448" i="19"/>
  <c r="T183" i="19"/>
  <c r="T129" i="19"/>
  <c r="F735" i="19"/>
  <c r="AA129" i="19"/>
  <c r="AC129" i="19" s="1"/>
  <c r="AE28" i="16"/>
  <c r="AF28" i="16"/>
  <c r="AA341" i="19"/>
  <c r="T140" i="19"/>
  <c r="AN332" i="15"/>
  <c r="AP332" i="15"/>
  <c r="AK150" i="15"/>
  <c r="AJ150" i="15"/>
  <c r="AI150" i="15"/>
  <c r="AE25" i="19"/>
  <c r="AN255" i="15"/>
  <c r="AH223" i="15"/>
  <c r="AW24" i="19"/>
  <c r="AY24" i="19" s="1"/>
  <c r="AJ266" i="15"/>
  <c r="AT680" i="1"/>
  <c r="AK268" i="1"/>
  <c r="AH301" i="1"/>
  <c r="AS289" i="1"/>
  <c r="AT567" i="1"/>
  <c r="AG439" i="1"/>
  <c r="AF547" i="1"/>
  <c r="T522" i="1"/>
  <c r="AA404" i="1"/>
  <c r="AC404" i="1" s="1"/>
  <c r="AU178" i="1"/>
  <c r="AO281" i="1"/>
  <c r="AP281" i="1" s="1"/>
  <c r="AM276" i="1"/>
  <c r="T89" i="1"/>
  <c r="AM74" i="1"/>
  <c r="AF268" i="1"/>
  <c r="AT89" i="1"/>
  <c r="AA232" i="1"/>
  <c r="AI297" i="20"/>
  <c r="AC297" i="20"/>
  <c r="AE271" i="20"/>
  <c r="AA271" i="20"/>
  <c r="AD138" i="20"/>
  <c r="AH398" i="19"/>
  <c r="AG271" i="19"/>
  <c r="T222" i="19"/>
  <c r="AE289" i="15"/>
  <c r="T680" i="1"/>
  <c r="AF24" i="19"/>
  <c r="AH680" i="1"/>
  <c r="AK632" i="1"/>
  <c r="AK631" i="1"/>
  <c r="AN178" i="15"/>
  <c r="AA289" i="1"/>
  <c r="AC289" i="1" s="1"/>
  <c r="AO289" i="1" s="1"/>
  <c r="AG215" i="1"/>
  <c r="AT709" i="1"/>
  <c r="AG567" i="1"/>
  <c r="AT554" i="1"/>
  <c r="AK547" i="1"/>
  <c r="AA558" i="1"/>
  <c r="AC558" i="1" s="1"/>
  <c r="AL558" i="1" s="1"/>
  <c r="AM547" i="1"/>
  <c r="AS404" i="1"/>
  <c r="AT178" i="1"/>
  <c r="AU289" i="1"/>
  <c r="AH151" i="1"/>
  <c r="AI151" i="1" s="1"/>
  <c r="AJ151" i="1" s="1"/>
  <c r="T215" i="19"/>
  <c r="AA178" i="1"/>
  <c r="AC178" i="1" s="1"/>
  <c r="AM178" i="1" s="1"/>
  <c r="AI346" i="20"/>
  <c r="AC346" i="20"/>
  <c r="AA294" i="20"/>
  <c r="BB294" i="20" s="1"/>
  <c r="BC294" i="20" s="1"/>
  <c r="AI50" i="20"/>
  <c r="AA234" i="20"/>
  <c r="BB234" i="20" s="1"/>
  <c r="BC234" i="20" s="1"/>
  <c r="AF234" i="20"/>
  <c r="AH215" i="19"/>
  <c r="AG161" i="19"/>
  <c r="AA222" i="19"/>
  <c r="AC222" i="19" s="1"/>
  <c r="BB222" i="19" s="1"/>
  <c r="BC222" i="19" s="1"/>
  <c r="AC84" i="19"/>
  <c r="AE84" i="19" s="1"/>
  <c r="AK25" i="19"/>
  <c r="AL25" i="19" s="1"/>
  <c r="T65" i="19"/>
  <c r="AN337" i="15"/>
  <c r="AC616" i="1"/>
  <c r="AL616" i="1" s="1"/>
  <c r="AK266" i="15"/>
  <c r="AG415" i="1"/>
  <c r="AG332" i="1"/>
  <c r="AS680" i="1"/>
  <c r="AM632" i="1"/>
  <c r="AC472" i="1"/>
  <c r="AE472" i="1" s="1"/>
  <c r="AS415" i="1"/>
  <c r="AH161" i="1"/>
  <c r="AA709" i="1"/>
  <c r="AC709" i="1" s="1"/>
  <c r="AM709" i="1" s="1"/>
  <c r="AL631" i="1"/>
  <c r="AG448" i="1"/>
  <c r="AS558" i="1"/>
  <c r="AU522" i="1"/>
  <c r="AU404" i="1"/>
  <c r="AH222" i="1"/>
  <c r="AG311" i="1"/>
  <c r="AT232" i="1"/>
  <c r="AH183" i="1"/>
  <c r="AE631" i="1"/>
  <c r="AA318" i="20"/>
  <c r="BB318" i="20" s="1"/>
  <c r="BC318" i="20" s="1"/>
  <c r="AD346" i="20"/>
  <c r="AJ297" i="20"/>
  <c r="AA289" i="20"/>
  <c r="BB289" i="20" s="1"/>
  <c r="BC289" i="20" s="1"/>
  <c r="AF271" i="20"/>
  <c r="AF250" i="20"/>
  <c r="AA152" i="20"/>
  <c r="BB152" i="20" s="1"/>
  <c r="BC152" i="20" s="1"/>
  <c r="AA352" i="20"/>
  <c r="AE212" i="20"/>
  <c r="AK175" i="1"/>
  <c r="AE185" i="20"/>
  <c r="AI342" i="20"/>
  <c r="AA329" i="20"/>
  <c r="AE102" i="20"/>
  <c r="AE93" i="20"/>
  <c r="AE74" i="20"/>
  <c r="AH12" i="1"/>
  <c r="AI12" i="1" s="1"/>
  <c r="T408" i="1"/>
  <c r="AM108" i="1"/>
  <c r="AM22" i="1"/>
  <c r="AT422" i="1"/>
  <c r="AM224" i="1"/>
  <c r="AE165" i="20"/>
  <c r="AE108" i="1"/>
  <c r="AW423" i="19"/>
  <c r="AZ423" i="19" s="1"/>
  <c r="AA197" i="20"/>
  <c r="T242" i="19"/>
  <c r="AA267" i="1"/>
  <c r="AA245" i="20"/>
  <c r="BB245" i="20" s="1"/>
  <c r="BC245" i="20" s="1"/>
  <c r="AE274" i="20"/>
  <c r="AA305" i="20"/>
  <c r="BB305" i="20" s="1"/>
  <c r="BC305" i="20" s="1"/>
  <c r="AF285" i="20"/>
  <c r="AG285" i="20" s="1"/>
  <c r="AH285" i="20" s="1"/>
  <c r="AE358" i="20"/>
  <c r="AA274" i="20"/>
  <c r="BB274" i="20" s="1"/>
  <c r="BC274" i="20" s="1"/>
  <c r="AA163" i="20"/>
  <c r="BB163" i="20" s="1"/>
  <c r="BC163" i="20" s="1"/>
  <c r="AA147" i="20"/>
  <c r="AI356" i="20"/>
  <c r="AA355" i="20"/>
  <c r="BB355" i="20" s="1"/>
  <c r="BC355" i="20" s="1"/>
  <c r="AF274" i="20"/>
  <c r="AF289" i="20"/>
  <c r="AG289" i="20" s="1"/>
  <c r="AH289" i="20" s="1"/>
  <c r="AA290" i="20"/>
  <c r="BB290" i="20" s="1"/>
  <c r="BC290" i="20" s="1"/>
  <c r="AE92" i="20"/>
  <c r="AF305" i="20"/>
  <c r="AE129" i="20"/>
  <c r="AA361" i="20"/>
  <c r="BB361" i="20" s="1"/>
  <c r="BC361" i="20" s="1"/>
  <c r="AA299" i="20"/>
  <c r="AE287" i="20"/>
  <c r="AA275" i="1"/>
  <c r="AC275" i="1" s="1"/>
  <c r="AA285" i="20"/>
  <c r="AA286" i="20"/>
  <c r="BB286" i="20" s="1"/>
  <c r="BC286" i="20" s="1"/>
  <c r="AA345" i="20"/>
  <c r="BB345" i="20" s="1"/>
  <c r="BC345" i="20" s="1"/>
  <c r="AE268" i="20"/>
  <c r="AI236" i="20"/>
  <c r="AE359" i="20"/>
  <c r="AE250" i="20"/>
  <c r="AA212" i="20"/>
  <c r="AA202" i="20"/>
  <c r="BB202" i="20" s="1"/>
  <c r="BC202" i="20" s="1"/>
  <c r="AA93" i="20"/>
  <c r="BB93" i="20" s="1"/>
  <c r="BC93" i="20" s="1"/>
  <c r="AE84" i="20"/>
  <c r="AF163" i="20"/>
  <c r="AA127" i="20"/>
  <c r="BB127" i="20" s="1"/>
  <c r="BC127" i="20" s="1"/>
  <c r="AI168" i="20"/>
  <c r="AI67" i="20"/>
  <c r="AA359" i="20"/>
  <c r="BB359" i="20" s="1"/>
  <c r="BC359" i="20" s="1"/>
  <c r="AA293" i="20"/>
  <c r="BB293" i="20" s="1"/>
  <c r="BC293" i="20" s="1"/>
  <c r="AA268" i="20"/>
  <c r="BB268" i="20" s="1"/>
  <c r="BC268" i="20" s="1"/>
  <c r="AA250" i="20"/>
  <c r="BB250" i="20" s="1"/>
  <c r="BC250" i="20" s="1"/>
  <c r="AA232" i="20"/>
  <c r="BB232" i="20" s="1"/>
  <c r="BC232" i="20" s="1"/>
  <c r="AE152" i="20"/>
  <c r="AA120" i="20"/>
  <c r="BB120" i="20" s="1"/>
  <c r="BC120" i="20" s="1"/>
  <c r="AI188" i="20"/>
  <c r="AF88" i="20"/>
  <c r="AA74" i="20"/>
  <c r="BB74" i="20" s="1"/>
  <c r="BC74" i="20" s="1"/>
  <c r="AA116" i="20"/>
  <c r="BB116" i="20" s="1"/>
  <c r="BC116" i="20" s="1"/>
  <c r="AI28" i="20"/>
  <c r="AA16" i="20"/>
  <c r="BB16" i="20" s="1"/>
  <c r="BC16" i="20" s="1"/>
  <c r="AA106" i="20"/>
  <c r="BB106" i="20" s="1"/>
  <c r="BC106" i="20" s="1"/>
  <c r="AA62" i="20"/>
  <c r="BB62" i="20" s="1"/>
  <c r="BC62" i="20" s="1"/>
  <c r="AA339" i="20"/>
  <c r="BB339" i="20" s="1"/>
  <c r="BC339" i="20" s="1"/>
  <c r="AA170" i="20"/>
  <c r="BB170" i="20" s="1"/>
  <c r="BC170" i="20" s="1"/>
  <c r="AK63" i="1"/>
  <c r="AK45" i="1"/>
  <c r="AF343" i="20"/>
  <c r="AA292" i="20"/>
  <c r="BB292" i="20" s="1"/>
  <c r="BC292" i="20" s="1"/>
  <c r="AK644" i="1"/>
  <c r="AM417" i="1"/>
  <c r="AA567" i="1"/>
  <c r="AC567" i="1" s="1"/>
  <c r="AA222" i="1"/>
  <c r="AC222" i="1" s="1"/>
  <c r="AE222" i="1" s="1"/>
  <c r="AG363" i="1"/>
  <c r="AE158" i="20"/>
  <c r="AG158" i="20" s="1"/>
  <c r="AH158" i="20" s="1"/>
  <c r="AA88" i="20"/>
  <c r="BB88" i="20" s="1"/>
  <c r="BC88" i="20" s="1"/>
  <c r="AK684" i="1"/>
  <c r="AE300" i="1"/>
  <c r="AF300" i="1"/>
  <c r="AF326" i="20"/>
  <c r="AE326" i="20"/>
  <c r="AJ333" i="20"/>
  <c r="AI333" i="20"/>
  <c r="AI327" i="20"/>
  <c r="AA281" i="20"/>
  <c r="BB281" i="20" s="1"/>
  <c r="BC281" i="20" s="1"/>
  <c r="AE149" i="20"/>
  <c r="AE280" i="20"/>
  <c r="AE114" i="20"/>
  <c r="AE23" i="20"/>
  <c r="AA23" i="20"/>
  <c r="AF161" i="20"/>
  <c r="AG330" i="1"/>
  <c r="AI330" i="1" s="1"/>
  <c r="AJ330" i="1" s="1"/>
  <c r="AK300" i="1"/>
  <c r="AM300" i="1"/>
  <c r="AU587" i="1"/>
  <c r="AT587" i="1"/>
  <c r="AU392" i="1"/>
  <c r="AS392" i="1"/>
  <c r="AA392" i="1"/>
  <c r="AC392" i="1" s="1"/>
  <c r="AK392" i="1" s="1"/>
  <c r="AF186" i="1"/>
  <c r="AE186" i="1"/>
  <c r="AL548" i="1"/>
  <c r="AF548" i="1"/>
  <c r="AT381" i="1"/>
  <c r="AA381" i="1"/>
  <c r="AC381" i="1" s="1"/>
  <c r="AO381" i="1" s="1"/>
  <c r="AU381" i="1"/>
  <c r="T381" i="1"/>
  <c r="AG562" i="1"/>
  <c r="AH562" i="1"/>
  <c r="T187" i="19"/>
  <c r="AF596" i="19"/>
  <c r="AW596" i="19"/>
  <c r="BA596" i="19" s="1"/>
  <c r="AL276" i="1"/>
  <c r="AE276" i="1"/>
  <c r="AS187" i="1"/>
  <c r="AA187" i="1"/>
  <c r="AC187" i="1" s="1"/>
  <c r="AK187" i="1" s="1"/>
  <c r="AT187" i="1"/>
  <c r="AM319" i="1"/>
  <c r="AL319" i="1"/>
  <c r="AE319" i="1"/>
  <c r="AS232" i="1"/>
  <c r="T232" i="1"/>
  <c r="AF145" i="1"/>
  <c r="AL145" i="1"/>
  <c r="AE145" i="1"/>
  <c r="AK145" i="1"/>
  <c r="AE355" i="20"/>
  <c r="AE239" i="20"/>
  <c r="AE235" i="20"/>
  <c r="AA230" i="20"/>
  <c r="BB230" i="20" s="1"/>
  <c r="BC230" i="20" s="1"/>
  <c r="AE230" i="20"/>
  <c r="AF222" i="20"/>
  <c r="AA222" i="20"/>
  <c r="BB222" i="20" s="1"/>
  <c r="BC222" i="20" s="1"/>
  <c r="AE222" i="20"/>
  <c r="AA217" i="20"/>
  <c r="AA243" i="20"/>
  <c r="BB243" i="20" s="1"/>
  <c r="BC243" i="20" s="1"/>
  <c r="AF243" i="20"/>
  <c r="AE243" i="20"/>
  <c r="AA114" i="20"/>
  <c r="BB114" i="20" s="1"/>
  <c r="BC114" i="20" s="1"/>
  <c r="AE107" i="20"/>
  <c r="AA122" i="20"/>
  <c r="BB122" i="20" s="1"/>
  <c r="BC122" i="20" s="1"/>
  <c r="AF40" i="20"/>
  <c r="AG40" i="20" s="1"/>
  <c r="AH40" i="20" s="1"/>
  <c r="AA33" i="20"/>
  <c r="BB33" i="20" s="1"/>
  <c r="BC33" i="20" s="1"/>
  <c r="AE98" i="20"/>
  <c r="AF98" i="20"/>
  <c r="AF172" i="20"/>
  <c r="AA172" i="20"/>
  <c r="BB172" i="20" s="1"/>
  <c r="BC172" i="20" s="1"/>
  <c r="AD150" i="20"/>
  <c r="AJ150" i="20"/>
  <c r="AI150" i="20"/>
  <c r="AS381" i="1"/>
  <c r="AF276" i="1"/>
  <c r="AT392" i="1"/>
  <c r="AM145" i="1"/>
  <c r="AA135" i="1"/>
  <c r="AC135" i="1" s="1"/>
  <c r="AD135" i="1" s="1"/>
  <c r="AG135" i="1"/>
  <c r="AH135" i="1"/>
  <c r="AM185" i="1"/>
  <c r="AF185" i="1"/>
  <c r="AE363" i="20"/>
  <c r="AA344" i="20"/>
  <c r="AE344" i="20"/>
  <c r="AA313" i="20"/>
  <c r="AA149" i="20"/>
  <c r="BB149" i="20" s="1"/>
  <c r="BC149" i="20" s="1"/>
  <c r="AE172" i="20"/>
  <c r="AA107" i="20"/>
  <c r="BB107" i="20" s="1"/>
  <c r="BC107" i="20" s="1"/>
  <c r="AF140" i="20"/>
  <c r="AA140" i="20"/>
  <c r="BB140" i="20" s="1"/>
  <c r="BC140" i="20" s="1"/>
  <c r="AA98" i="20"/>
  <c r="BB98" i="20" s="1"/>
  <c r="BC98" i="20" s="1"/>
  <c r="AF23" i="20"/>
  <c r="AF16" i="20"/>
  <c r="AE16" i="20"/>
  <c r="AA15" i="20"/>
  <c r="BB15" i="20" s="1"/>
  <c r="BC15" i="20" s="1"/>
  <c r="AF15" i="20"/>
  <c r="AE15" i="20"/>
  <c r="AF327" i="19"/>
  <c r="AK201" i="19"/>
  <c r="AO201" i="19" s="1"/>
  <c r="AG178" i="19"/>
  <c r="AW201" i="19"/>
  <c r="BA201" i="19" s="1"/>
  <c r="AF201" i="19"/>
  <c r="T20" i="19"/>
  <c r="AK319" i="1"/>
  <c r="AA415" i="1"/>
  <c r="AC415" i="1" s="1"/>
  <c r="AA341" i="1"/>
  <c r="AC341" i="1" s="1"/>
  <c r="T709" i="1"/>
  <c r="AK548" i="1"/>
  <c r="T558" i="1"/>
  <c r="AS522" i="1"/>
  <c r="AU187" i="1"/>
  <c r="AL300" i="1"/>
  <c r="AL186" i="1"/>
  <c r="T392" i="1"/>
  <c r="AE185" i="1"/>
  <c r="AF319" i="1"/>
  <c r="AL435" i="1"/>
  <c r="AM435" i="1"/>
  <c r="T187" i="1"/>
  <c r="AM174" i="1"/>
  <c r="AF174" i="1"/>
  <c r="AA354" i="20"/>
  <c r="BB354" i="20" s="1"/>
  <c r="BC354" i="20" s="1"/>
  <c r="AE354" i="20"/>
  <c r="AF354" i="20"/>
  <c r="AA350" i="20"/>
  <c r="BB350" i="20" s="1"/>
  <c r="BC350" i="20" s="1"/>
  <c r="AF348" i="20"/>
  <c r="AA363" i="20"/>
  <c r="BB363" i="20" s="1"/>
  <c r="BC363" i="20" s="1"/>
  <c r="AF114" i="20"/>
  <c r="AF41" i="20"/>
  <c r="AA41" i="20"/>
  <c r="BB41" i="20" s="1"/>
  <c r="BC41" i="20" s="1"/>
  <c r="AA25" i="20"/>
  <c r="BB25" i="20" s="1"/>
  <c r="BC25" i="20" s="1"/>
  <c r="AE25" i="20"/>
  <c r="AE43" i="20"/>
  <c r="AF43" i="20"/>
  <c r="AH165" i="1"/>
  <c r="AF339" i="20"/>
  <c r="AA319" i="20"/>
  <c r="BB319" i="20" s="1"/>
  <c r="BC319" i="20" s="1"/>
  <c r="AA302" i="20"/>
  <c r="BB302" i="20" s="1"/>
  <c r="BC302" i="20" s="1"/>
  <c r="AA288" i="20"/>
  <c r="AA269" i="20"/>
  <c r="AE261" i="20"/>
  <c r="AF106" i="20"/>
  <c r="AE120" i="20"/>
  <c r="AA43" i="20"/>
  <c r="BB43" i="20" s="1"/>
  <c r="BC43" i="20" s="1"/>
  <c r="AJ32" i="20"/>
  <c r="AG246" i="1"/>
  <c r="AC13" i="1"/>
  <c r="AL13" i="1" s="1"/>
  <c r="AH158" i="1"/>
  <c r="AC84" i="1"/>
  <c r="AK84" i="1" s="1"/>
  <c r="AF307" i="20"/>
  <c r="AF290" i="20"/>
  <c r="AA323" i="20"/>
  <c r="BB323" i="20" s="1"/>
  <c r="BC323" i="20" s="1"/>
  <c r="AA317" i="20"/>
  <c r="BB317" i="20" s="1"/>
  <c r="BC317" i="20" s="1"/>
  <c r="AE295" i="20"/>
  <c r="AF286" i="20"/>
  <c r="AE197" i="20"/>
  <c r="AE69" i="20"/>
  <c r="AE30" i="20"/>
  <c r="AE163" i="20"/>
  <c r="AE106" i="20"/>
  <c r="AE136" i="20"/>
  <c r="AA40" i="20"/>
  <c r="AA92" i="20"/>
  <c r="BB92" i="20" s="1"/>
  <c r="BC92" i="20" s="1"/>
  <c r="AF269" i="20"/>
  <c r="AA240" i="20"/>
  <c r="AA223" i="20"/>
  <c r="BB223" i="20" s="1"/>
  <c r="BC223" i="20" s="1"/>
  <c r="AA196" i="20"/>
  <c r="BB196" i="20" s="1"/>
  <c r="BC196" i="20" s="1"/>
  <c r="AF196" i="20"/>
  <c r="AA215" i="20"/>
  <c r="AL45" i="1"/>
  <c r="AF359" i="20"/>
  <c r="AE341" i="20"/>
  <c r="AF335" i="20"/>
  <c r="AE348" i="20"/>
  <c r="AA326" i="20"/>
  <c r="BB326" i="20" s="1"/>
  <c r="BC326" i="20" s="1"/>
  <c r="AF313" i="20"/>
  <c r="AE300" i="20"/>
  <c r="AF302" i="20"/>
  <c r="AJ324" i="20"/>
  <c r="AE323" i="20"/>
  <c r="AF295" i="20"/>
  <c r="AJ327" i="20"/>
  <c r="AA261" i="20"/>
  <c r="AE256" i="20"/>
  <c r="AA228" i="20"/>
  <c r="BB228" i="20" s="1"/>
  <c r="BC228" i="20" s="1"/>
  <c r="AF228" i="20"/>
  <c r="AJ199" i="20"/>
  <c r="AE196" i="20"/>
  <c r="AE140" i="20"/>
  <c r="AF200" i="20"/>
  <c r="AE88" i="20"/>
  <c r="AA83" i="20"/>
  <c r="BB83" i="20" s="1"/>
  <c r="BC83" i="20" s="1"/>
  <c r="AF83" i="20"/>
  <c r="AJ14" i="20"/>
  <c r="AE161" i="20"/>
  <c r="AE134" i="20"/>
  <c r="AK71" i="1"/>
  <c r="AF352" i="20"/>
  <c r="AA341" i="20"/>
  <c r="BB341" i="20" s="1"/>
  <c r="BC341" i="20" s="1"/>
  <c r="AE339" i="20"/>
  <c r="AA348" i="20"/>
  <c r="BB348" i="20" s="1"/>
  <c r="BC348" i="20" s="1"/>
  <c r="AE303" i="20"/>
  <c r="AA303" i="20"/>
  <c r="BB303" i="20" s="1"/>
  <c r="BC303" i="20" s="1"/>
  <c r="AE299" i="20"/>
  <c r="AI316" i="20"/>
  <c r="AA282" i="20"/>
  <c r="BB282" i="20" s="1"/>
  <c r="BC282" i="20" s="1"/>
  <c r="AA213" i="20"/>
  <c r="BB213" i="20" s="1"/>
  <c r="BC213" i="20" s="1"/>
  <c r="AA198" i="20"/>
  <c r="AA193" i="20"/>
  <c r="BB193" i="20" s="1"/>
  <c r="BC193" i="20" s="1"/>
  <c r="AA235" i="20"/>
  <c r="BB235" i="20" s="1"/>
  <c r="BC235" i="20" s="1"/>
  <c r="AE228" i="20"/>
  <c r="AE200" i="20"/>
  <c r="AF136" i="20"/>
  <c r="AE127" i="20"/>
  <c r="AE83" i="20"/>
  <c r="AE242" i="20"/>
  <c r="AF215" i="20"/>
  <c r="AF134" i="20"/>
  <c r="AI77" i="20"/>
  <c r="AJ50" i="20"/>
  <c r="AO610" i="1"/>
  <c r="AM63" i="1"/>
  <c r="AE352" i="20"/>
  <c r="AF300" i="20"/>
  <c r="AA300" i="20"/>
  <c r="BB300" i="20" s="1"/>
  <c r="BC300" i="20" s="1"/>
  <c r="AF323" i="20"/>
  <c r="AA310" i="20"/>
  <c r="BB310" i="20" s="1"/>
  <c r="BC310" i="20" s="1"/>
  <c r="AA343" i="20"/>
  <c r="BB343" i="20" s="1"/>
  <c r="BC343" i="20" s="1"/>
  <c r="AE288" i="20"/>
  <c r="AA267" i="20"/>
  <c r="BB267" i="20" s="1"/>
  <c r="BC267" i="20" s="1"/>
  <c r="AA200" i="20"/>
  <c r="BB200" i="20" s="1"/>
  <c r="BC200" i="20" s="1"/>
  <c r="AA161" i="20"/>
  <c r="BB161" i="20" s="1"/>
  <c r="BC161" i="20" s="1"/>
  <c r="AA112" i="20"/>
  <c r="BB112" i="20" s="1"/>
  <c r="BC112" i="20" s="1"/>
  <c r="AJ156" i="20"/>
  <c r="AE350" i="20"/>
  <c r="AA362" i="20"/>
  <c r="AA358" i="20"/>
  <c r="AF358" i="20"/>
  <c r="AA357" i="20"/>
  <c r="AD324" i="20"/>
  <c r="AC324" i="20"/>
  <c r="AD356" i="20"/>
  <c r="AC356" i="20"/>
  <c r="AF341" i="20"/>
  <c r="AC333" i="20"/>
  <c r="AD333" i="20"/>
  <c r="AF296" i="20"/>
  <c r="AE296" i="20"/>
  <c r="AE307" i="20"/>
  <c r="AF303" i="20"/>
  <c r="AE292" i="20"/>
  <c r="AJ291" i="20"/>
  <c r="AA307" i="20"/>
  <c r="AE290" i="20"/>
  <c r="AA295" i="20"/>
  <c r="AA277" i="20"/>
  <c r="AJ273" i="20"/>
  <c r="AE302" i="20"/>
  <c r="AF293" i="20"/>
  <c r="AF282" i="20"/>
  <c r="AF281" i="20"/>
  <c r="AE264" i="20"/>
  <c r="AI279" i="20"/>
  <c r="AF256" i="20"/>
  <c r="AA252" i="20"/>
  <c r="AF238" i="20"/>
  <c r="AE217" i="20"/>
  <c r="AE202" i="20"/>
  <c r="AA246" i="20"/>
  <c r="AE238" i="20"/>
  <c r="AF268" i="20"/>
  <c r="AD164" i="20"/>
  <c r="AC164" i="20"/>
  <c r="AE154" i="20"/>
  <c r="AA154" i="20"/>
  <c r="AF154" i="20"/>
  <c r="AF137" i="20"/>
  <c r="AE137" i="20"/>
  <c r="AA137" i="20"/>
  <c r="AF131" i="20"/>
  <c r="AA131" i="20"/>
  <c r="AF235" i="20"/>
  <c r="AE218" i="20"/>
  <c r="AD209" i="20"/>
  <c r="AC209" i="20"/>
  <c r="AI209" i="20"/>
  <c r="AF202" i="20"/>
  <c r="AF185" i="20"/>
  <c r="AF152" i="20"/>
  <c r="AE269" i="20"/>
  <c r="AF217" i="20"/>
  <c r="AA210" i="20"/>
  <c r="AF110" i="20"/>
  <c r="AA110" i="20"/>
  <c r="AE110" i="20"/>
  <c r="AF75" i="20"/>
  <c r="AE75" i="20"/>
  <c r="AF64" i="20"/>
  <c r="AE64" i="20"/>
  <c r="AA64" i="20"/>
  <c r="AE55" i="20"/>
  <c r="AF55" i="20"/>
  <c r="AF48" i="20"/>
  <c r="AG48" i="20" s="1"/>
  <c r="AH48" i="20" s="1"/>
  <c r="AD24" i="20"/>
  <c r="AC24" i="20"/>
  <c r="AJ24" i="20"/>
  <c r="AI24" i="20"/>
  <c r="AD236" i="20"/>
  <c r="AC236" i="20"/>
  <c r="AA233" i="20"/>
  <c r="AD224" i="20"/>
  <c r="AC224" i="20"/>
  <c r="AJ224" i="20"/>
  <c r="AA214" i="20"/>
  <c r="AF207" i="20"/>
  <c r="AG207" i="20" s="1"/>
  <c r="AE176" i="20"/>
  <c r="AJ164" i="20"/>
  <c r="AD162" i="20"/>
  <c r="AF102" i="20"/>
  <c r="AA48" i="20"/>
  <c r="AF45" i="20"/>
  <c r="AE246" i="20"/>
  <c r="AF173" i="20"/>
  <c r="AA173" i="20"/>
  <c r="AE173" i="20"/>
  <c r="AA70" i="20"/>
  <c r="AF361" i="20"/>
  <c r="AG361" i="20" s="1"/>
  <c r="AF362" i="20"/>
  <c r="AE362" i="20"/>
  <c r="AJ321" i="20"/>
  <c r="AJ330" i="20"/>
  <c r="AD342" i="20"/>
  <c r="AC342" i="20"/>
  <c r="AF292" i="20"/>
  <c r="AF317" i="20"/>
  <c r="AE329" i="20"/>
  <c r="AD327" i="20"/>
  <c r="AC327" i="20"/>
  <c r="AI276" i="20"/>
  <c r="AE293" i="20"/>
  <c r="AD244" i="20"/>
  <c r="AC244" i="20"/>
  <c r="AE232" i="20"/>
  <c r="AF223" i="20"/>
  <c r="AE223" i="20"/>
  <c r="AD301" i="20"/>
  <c r="AC301" i="20"/>
  <c r="AC248" i="20"/>
  <c r="AD248" i="20"/>
  <c r="AF192" i="20"/>
  <c r="AA192" i="20"/>
  <c r="AI248" i="20"/>
  <c r="AA264" i="20"/>
  <c r="AF239" i="20"/>
  <c r="AD219" i="20"/>
  <c r="AC219" i="20"/>
  <c r="AF212" i="20"/>
  <c r="AC195" i="20"/>
  <c r="AD195" i="20"/>
  <c r="AF165" i="20"/>
  <c r="AF240" i="20"/>
  <c r="AG240" i="20" s="1"/>
  <c r="AE210" i="20"/>
  <c r="AF210" i="20"/>
  <c r="AF198" i="20"/>
  <c r="AF193" i="20"/>
  <c r="AG193" i="20" s="1"/>
  <c r="AD174" i="20"/>
  <c r="AC174" i="20"/>
  <c r="AE123" i="20"/>
  <c r="AF123" i="20"/>
  <c r="AE118" i="20"/>
  <c r="AF118" i="20"/>
  <c r="AD73" i="20"/>
  <c r="AC73" i="20"/>
  <c r="AJ73" i="20"/>
  <c r="AD60" i="20"/>
  <c r="AC60" i="20"/>
  <c r="AJ60" i="20"/>
  <c r="AI60" i="20"/>
  <c r="AF42" i="20"/>
  <c r="AE42" i="20"/>
  <c r="AE233" i="20"/>
  <c r="AF233" i="20"/>
  <c r="AE214" i="20"/>
  <c r="AF214" i="20"/>
  <c r="AF159" i="20"/>
  <c r="AG159" i="20" s="1"/>
  <c r="AF142" i="20"/>
  <c r="AG142" i="20" s="1"/>
  <c r="AH142" i="20" s="1"/>
  <c r="AF79" i="20"/>
  <c r="AI73" i="20"/>
  <c r="AF62" i="20"/>
  <c r="AF25" i="20"/>
  <c r="AF246" i="20"/>
  <c r="AA191" i="20"/>
  <c r="AE147" i="20"/>
  <c r="AA80" i="20"/>
  <c r="AF357" i="20"/>
  <c r="AF345" i="20"/>
  <c r="AF319" i="20"/>
  <c r="AE319" i="20"/>
  <c r="AF318" i="20"/>
  <c r="AE318" i="20"/>
  <c r="AD321" i="20"/>
  <c r="AC321" i="20"/>
  <c r="AF350" i="20"/>
  <c r="AD330" i="20"/>
  <c r="AC330" i="20"/>
  <c r="AI330" i="20"/>
  <c r="AE304" i="20"/>
  <c r="AD291" i="20"/>
  <c r="AC291" i="20"/>
  <c r="AD312" i="20"/>
  <c r="AC312" i="20"/>
  <c r="AI312" i="20"/>
  <c r="AF329" i="20"/>
  <c r="AD276" i="20"/>
  <c r="AC276" i="20"/>
  <c r="AC273" i="20"/>
  <c r="AD273" i="20"/>
  <c r="AC279" i="20"/>
  <c r="AD279" i="20"/>
  <c r="AF203" i="20"/>
  <c r="AA203" i="20"/>
  <c r="AD270" i="20"/>
  <c r="AC270" i="20"/>
  <c r="AA171" i="20"/>
  <c r="AF171" i="20"/>
  <c r="AE171" i="20"/>
  <c r="AF133" i="20"/>
  <c r="AE133" i="20"/>
  <c r="AA133" i="20"/>
  <c r="AD241" i="20"/>
  <c r="AC241" i="20"/>
  <c r="AI241" i="20"/>
  <c r="AE192" i="20"/>
  <c r="AF170" i="20"/>
  <c r="AF141" i="20"/>
  <c r="AA280" i="20"/>
  <c r="AF280" i="20"/>
  <c r="AF230" i="20"/>
  <c r="AA221" i="20"/>
  <c r="AF221" i="20"/>
  <c r="AI219" i="20"/>
  <c r="F364" i="20"/>
  <c r="AA159" i="20"/>
  <c r="AA142" i="20"/>
  <c r="AD121" i="20"/>
  <c r="AC121" i="20"/>
  <c r="AJ121" i="20"/>
  <c r="AA103" i="20"/>
  <c r="AF103" i="20"/>
  <c r="AE103" i="20"/>
  <c r="AA95" i="20"/>
  <c r="AE95" i="20"/>
  <c r="AF95" i="20"/>
  <c r="AE90" i="20"/>
  <c r="AF90" i="20"/>
  <c r="AF51" i="20"/>
  <c r="AG51" i="20" s="1"/>
  <c r="AA51" i="20"/>
  <c r="AF31" i="20"/>
  <c r="AA31" i="20"/>
  <c r="AE31" i="20"/>
  <c r="AF21" i="20"/>
  <c r="AA21" i="20"/>
  <c r="AE21" i="20"/>
  <c r="AA176" i="20"/>
  <c r="AD160" i="20"/>
  <c r="AC160" i="20"/>
  <c r="AI160" i="20"/>
  <c r="AD143" i="20"/>
  <c r="AC143" i="20"/>
  <c r="AI143" i="20"/>
  <c r="AF122" i="20"/>
  <c r="AG122" i="20" s="1"/>
  <c r="AH122" i="20" s="1"/>
  <c r="AC105" i="20"/>
  <c r="AD105" i="20"/>
  <c r="AJ105" i="20"/>
  <c r="AF169" i="20"/>
  <c r="AA169" i="20"/>
  <c r="AE169" i="20"/>
  <c r="AI105" i="20"/>
  <c r="AA75" i="20"/>
  <c r="AG723" i="1"/>
  <c r="AI723" i="1" s="1"/>
  <c r="AJ723" i="1" s="1"/>
  <c r="AD360" i="20"/>
  <c r="AC360" i="20"/>
  <c r="AI360" i="20"/>
  <c r="AJ356" i="20"/>
  <c r="AJ342" i="20"/>
  <c r="AA335" i="20"/>
  <c r="AF355" i="20"/>
  <c r="AA304" i="20"/>
  <c r="AA287" i="20"/>
  <c r="AD320" i="20"/>
  <c r="AC320" i="20"/>
  <c r="AI320" i="20"/>
  <c r="AJ320" i="20"/>
  <c r="AE317" i="20"/>
  <c r="AC316" i="20"/>
  <c r="AD316" i="20"/>
  <c r="AE313" i="20"/>
  <c r="AE277" i="20"/>
  <c r="AF310" i="20"/>
  <c r="AG310" i="20" s="1"/>
  <c r="AE286" i="20"/>
  <c r="AE281" i="20"/>
  <c r="AE252" i="20"/>
  <c r="AA239" i="20"/>
  <c r="AD216" i="20"/>
  <c r="AC216" i="20"/>
  <c r="AJ301" i="20"/>
  <c r="AI270" i="20"/>
  <c r="AJ248" i="20"/>
  <c r="AF245" i="20"/>
  <c r="AA218" i="20"/>
  <c r="AI216" i="20"/>
  <c r="AF283" i="20"/>
  <c r="AE283" i="20"/>
  <c r="AA283" i="20"/>
  <c r="AE267" i="20"/>
  <c r="AF267" i="20"/>
  <c r="AA256" i="20"/>
  <c r="AE166" i="20"/>
  <c r="AF166" i="20"/>
  <c r="AE131" i="20"/>
  <c r="AF277" i="20"/>
  <c r="AC262" i="20"/>
  <c r="AD262" i="20"/>
  <c r="AJ244" i="20"/>
  <c r="AJ209" i="20"/>
  <c r="AD199" i="20"/>
  <c r="AC199" i="20"/>
  <c r="AI199" i="20"/>
  <c r="AI195" i="20"/>
  <c r="AJ195" i="20"/>
  <c r="AC181" i="20"/>
  <c r="AI181" i="20"/>
  <c r="AD181" i="20"/>
  <c r="AI164" i="20"/>
  <c r="AA296" i="20"/>
  <c r="AE221" i="20"/>
  <c r="AC101" i="20"/>
  <c r="AD101" i="20"/>
  <c r="AJ101" i="20"/>
  <c r="AI101" i="20"/>
  <c r="AF86" i="20"/>
  <c r="AE86" i="20"/>
  <c r="AF80" i="20"/>
  <c r="AE80" i="20"/>
  <c r="AF70" i="20"/>
  <c r="AE70" i="20"/>
  <c r="AC44" i="20"/>
  <c r="AD44" i="20"/>
  <c r="AI44" i="20"/>
  <c r="AJ44" i="20"/>
  <c r="AE26" i="20"/>
  <c r="AF26" i="20"/>
  <c r="AA26" i="20"/>
  <c r="AF232" i="20"/>
  <c r="AA207" i="20"/>
  <c r="AC125" i="20"/>
  <c r="AD125" i="20"/>
  <c r="AF116" i="20"/>
  <c r="AF84" i="20"/>
  <c r="AE213" i="20"/>
  <c r="AE191" i="20"/>
  <c r="AC189" i="20"/>
  <c r="AD189" i="20"/>
  <c r="AJ189" i="20"/>
  <c r="AI189" i="20"/>
  <c r="AC157" i="20"/>
  <c r="AD157" i="20"/>
  <c r="AJ157" i="20"/>
  <c r="AI157" i="20"/>
  <c r="AF149" i="20"/>
  <c r="AI125" i="20"/>
  <c r="AA166" i="20"/>
  <c r="AA42" i="20"/>
  <c r="AC168" i="20"/>
  <c r="AD168" i="20"/>
  <c r="AA158" i="20"/>
  <c r="AA136" i="20"/>
  <c r="AJ204" i="20"/>
  <c r="AF107" i="20"/>
  <c r="AE100" i="20"/>
  <c r="AD22" i="20"/>
  <c r="AA18" i="20"/>
  <c r="AA242" i="20"/>
  <c r="AF242" i="20"/>
  <c r="AF92" i="20"/>
  <c r="AE72" i="20"/>
  <c r="AE68" i="20"/>
  <c r="AC67" i="20"/>
  <c r="AD67" i="20"/>
  <c r="AE29" i="20"/>
  <c r="AC28" i="20"/>
  <c r="AD28" i="20"/>
  <c r="AE112" i="20"/>
  <c r="AA76" i="20"/>
  <c r="AF69" i="20"/>
  <c r="AA13" i="20"/>
  <c r="AF13" i="20"/>
  <c r="AD204" i="20"/>
  <c r="AC204" i="20"/>
  <c r="AD47" i="20"/>
  <c r="AC47" i="20"/>
  <c r="AD94" i="20"/>
  <c r="AC94" i="20"/>
  <c r="AA90" i="20"/>
  <c r="AF74" i="20"/>
  <c r="AC91" i="20"/>
  <c r="AD91" i="20"/>
  <c r="AE145" i="20"/>
  <c r="AF145" i="20"/>
  <c r="AF93" i="20"/>
  <c r="AE76" i="20"/>
  <c r="AF76" i="20"/>
  <c r="AF12" i="20"/>
  <c r="AF30" i="20"/>
  <c r="AD19" i="20"/>
  <c r="AC19" i="20"/>
  <c r="AI19" i="20"/>
  <c r="AE13" i="20"/>
  <c r="AC132" i="20"/>
  <c r="AJ132" i="20"/>
  <c r="AD132" i="20"/>
  <c r="AD117" i="20"/>
  <c r="AC117" i="20"/>
  <c r="AA118" i="20"/>
  <c r="AA86" i="20"/>
  <c r="AA12" i="20"/>
  <c r="BB12" i="20" s="1"/>
  <c r="AF89" i="20"/>
  <c r="AA180" i="20"/>
  <c r="AF180" i="20"/>
  <c r="AA124" i="20"/>
  <c r="AF124" i="20"/>
  <c r="AF33" i="20"/>
  <c r="AF18" i="20"/>
  <c r="AG18" i="20" s="1"/>
  <c r="AD20" i="20"/>
  <c r="AC20" i="20"/>
  <c r="AD50" i="20"/>
  <c r="AC50" i="20"/>
  <c r="AJ47" i="20"/>
  <c r="AJ19" i="20"/>
  <c r="AC188" i="20"/>
  <c r="AD188" i="20"/>
  <c r="AA123" i="20"/>
  <c r="AD108" i="20"/>
  <c r="AC108" i="20"/>
  <c r="AA100" i="20"/>
  <c r="AF100" i="20"/>
  <c r="AD85" i="20"/>
  <c r="AC85" i="20"/>
  <c r="AD53" i="20"/>
  <c r="AC53" i="20"/>
  <c r="AA37" i="20"/>
  <c r="AA55" i="20"/>
  <c r="AI22" i="20"/>
  <c r="AC14" i="20"/>
  <c r="AD14" i="20"/>
  <c r="R364" i="20"/>
  <c r="AE215" i="20"/>
  <c r="AJ117" i="20"/>
  <c r="AJ108" i="20"/>
  <c r="AI91" i="20"/>
  <c r="AJ91" i="20"/>
  <c r="AA72" i="20"/>
  <c r="AF72" i="20"/>
  <c r="AA68" i="20"/>
  <c r="AF68" i="20"/>
  <c r="AD39" i="20"/>
  <c r="AC39" i="20"/>
  <c r="AI39" i="20"/>
  <c r="AD32" i="20"/>
  <c r="AC32" i="20"/>
  <c r="AI32" i="20"/>
  <c r="AA29" i="20"/>
  <c r="AF29" i="20"/>
  <c r="AE180" i="20"/>
  <c r="AE124" i="20"/>
  <c r="AF112" i="20"/>
  <c r="AC77" i="20"/>
  <c r="AD77" i="20"/>
  <c r="AF37" i="20"/>
  <c r="AJ20" i="20"/>
  <c r="AH597" i="1"/>
  <c r="AI597" i="1" s="1"/>
  <c r="AJ597" i="1" s="1"/>
  <c r="AK440" i="1"/>
  <c r="AG478" i="1"/>
  <c r="AI478" i="1" s="1"/>
  <c r="AJ478" i="1" s="1"/>
  <c r="AK582" i="1"/>
  <c r="AC597" i="1"/>
  <c r="AD597" i="1" s="1"/>
  <c r="AS215" i="1"/>
  <c r="AA587" i="1"/>
  <c r="AC587" i="1" s="1"/>
  <c r="AS554" i="1"/>
  <c r="AF631" i="1"/>
  <c r="AF698" i="1"/>
  <c r="AH567" i="1"/>
  <c r="AK75" i="1"/>
  <c r="AL537" i="1"/>
  <c r="AW313" i="19"/>
  <c r="AY313" i="19" s="1"/>
  <c r="AK247" i="19"/>
  <c r="AM247" i="19" s="1"/>
  <c r="AO128" i="1"/>
  <c r="AC43" i="1"/>
  <c r="AC570" i="1"/>
  <c r="AL570" i="1" s="1"/>
  <c r="AM28" i="1"/>
  <c r="AK317" i="1"/>
  <c r="AM238" i="1"/>
  <c r="AD24" i="6"/>
  <c r="AM298" i="1"/>
  <c r="AU483" i="1"/>
  <c r="AF689" i="1"/>
  <c r="AA499" i="1"/>
  <c r="AC499" i="1" s="1"/>
  <c r="AP281" i="15"/>
  <c r="AE292" i="1"/>
  <c r="AM607" i="1"/>
  <c r="AE607" i="1"/>
  <c r="AE75" i="15"/>
  <c r="AK396" i="1"/>
  <c r="AG235" i="1"/>
  <c r="AW315" i="19"/>
  <c r="AA602" i="19"/>
  <c r="AC602" i="19" s="1"/>
  <c r="AA358" i="19"/>
  <c r="AC358" i="19" s="1"/>
  <c r="AF358" i="19" s="1"/>
  <c r="J11" i="11"/>
  <c r="J10" i="11" s="1"/>
  <c r="AA297" i="19"/>
  <c r="AC297" i="19" s="1"/>
  <c r="AK297" i="19" s="1"/>
  <c r="BC717" i="19"/>
  <c r="AW53" i="19"/>
  <c r="BA53" i="19" s="1"/>
  <c r="AE27" i="16"/>
  <c r="AG27" i="16" s="1"/>
  <c r="AI27" i="16" s="1"/>
  <c r="AP27" i="16" s="1"/>
  <c r="AH19" i="16"/>
  <c r="AL19" i="16" s="1"/>
  <c r="AG392" i="19"/>
  <c r="AI392" i="19" s="1"/>
  <c r="AW41" i="19"/>
  <c r="BC699" i="19"/>
  <c r="AN257" i="15"/>
  <c r="AK259" i="1"/>
  <c r="AK463" i="1"/>
  <c r="AK342" i="15"/>
  <c r="AN308" i="15"/>
  <c r="AP58" i="15"/>
  <c r="AK339" i="1"/>
  <c r="AK342" i="1"/>
  <c r="AM317" i="1"/>
  <c r="AO261" i="1"/>
  <c r="AN97" i="15"/>
  <c r="AK298" i="1"/>
  <c r="AK193" i="1"/>
  <c r="AI118" i="1"/>
  <c r="AJ118" i="1" s="1"/>
  <c r="AM21" i="1"/>
  <c r="AC11" i="2"/>
  <c r="AP66" i="19"/>
  <c r="AQ66" i="19" s="1"/>
  <c r="AK576" i="1"/>
  <c r="AA505" i="1"/>
  <c r="AC505" i="1" s="1"/>
  <c r="AK296" i="1"/>
  <c r="AG271" i="1"/>
  <c r="AO175" i="1"/>
  <c r="AK170" i="1"/>
  <c r="AO166" i="1"/>
  <c r="AR166" i="1" s="1"/>
  <c r="AT439" i="1"/>
  <c r="AM427" i="1"/>
  <c r="AS385" i="1"/>
  <c r="AT372" i="1"/>
  <c r="T289" i="1"/>
  <c r="AM270" i="1"/>
  <c r="AU246" i="1"/>
  <c r="AH242" i="1"/>
  <c r="AI242" i="1" s="1"/>
  <c r="AK77" i="1"/>
  <c r="AK74" i="1"/>
  <c r="AK41" i="1"/>
  <c r="T349" i="1"/>
  <c r="AT246" i="1"/>
  <c r="AE427" i="1"/>
  <c r="AS306" i="1"/>
  <c r="AL216" i="1"/>
  <c r="AH13" i="1"/>
  <c r="AS246" i="1"/>
  <c r="AC102" i="1"/>
  <c r="AO102" i="1" s="1"/>
  <c r="AE41" i="1"/>
  <c r="AM296" i="1"/>
  <c r="AE128" i="1"/>
  <c r="T587" i="1"/>
  <c r="AF170" i="1"/>
  <c r="AE216" i="1"/>
  <c r="AG431" i="1"/>
  <c r="AO176" i="1"/>
  <c r="AR176" i="1" s="1"/>
  <c r="AK583" i="1"/>
  <c r="AK489" i="1"/>
  <c r="AG418" i="1"/>
  <c r="AS372" i="1"/>
  <c r="AL343" i="1"/>
  <c r="AF427" i="1"/>
  <c r="T306" i="1"/>
  <c r="AA246" i="1"/>
  <c r="AC246" i="1" s="1"/>
  <c r="AE246" i="1" s="1"/>
  <c r="AK21" i="1"/>
  <c r="AI34" i="1"/>
  <c r="AJ34" i="1" s="1"/>
  <c r="AS587" i="1"/>
  <c r="AF216" i="1"/>
  <c r="AC10" i="8"/>
  <c r="AS567" i="1"/>
  <c r="AP201" i="19"/>
  <c r="AQ201" i="19" s="1"/>
  <c r="AI78" i="19"/>
  <c r="AJ78" i="19" s="1"/>
  <c r="AA37" i="15"/>
  <c r="AD37" i="15" s="1"/>
  <c r="AA12" i="15"/>
  <c r="AO667" i="1"/>
  <c r="AR667" i="1" s="1"/>
  <c r="AC544" i="1"/>
  <c r="AO544" i="1" s="1"/>
  <c r="AP544" i="1" s="1"/>
  <c r="AO447" i="1"/>
  <c r="T439" i="1"/>
  <c r="AO436" i="1"/>
  <c r="AP436" i="1" s="1"/>
  <c r="AK432" i="1"/>
  <c r="AG338" i="1"/>
  <c r="AK226" i="1"/>
  <c r="AO224" i="1"/>
  <c r="AP224" i="1" s="1"/>
  <c r="AG593" i="1"/>
  <c r="AT505" i="1"/>
  <c r="AK427" i="1"/>
  <c r="AK343" i="1"/>
  <c r="T385" i="1"/>
  <c r="AU349" i="1"/>
  <c r="T567" i="1"/>
  <c r="T554" i="1"/>
  <c r="T505" i="1"/>
  <c r="AA372" i="1"/>
  <c r="AC372" i="1" s="1"/>
  <c r="AL170" i="1"/>
  <c r="AH89" i="1"/>
  <c r="AM489" i="1"/>
  <c r="AA455" i="1"/>
  <c r="AC455" i="1" s="1"/>
  <c r="AT306" i="1"/>
  <c r="AK24" i="1"/>
  <c r="AM137" i="1"/>
  <c r="AH102" i="1"/>
  <c r="AI102" i="1" s="1"/>
  <c r="AJ102" i="1" s="1"/>
  <c r="AE74" i="1"/>
  <c r="AL128" i="1"/>
  <c r="AE66" i="15"/>
  <c r="AA301" i="19"/>
  <c r="AC301" i="19" s="1"/>
  <c r="AA505" i="19"/>
  <c r="AC505" i="19" s="1"/>
  <c r="BB505" i="19" s="1"/>
  <c r="AA385" i="1"/>
  <c r="AC385" i="1" s="1"/>
  <c r="K11" i="11"/>
  <c r="K10" i="11" s="1"/>
  <c r="AQ24" i="6"/>
  <c r="AA683" i="1"/>
  <c r="AC683" i="1" s="1"/>
  <c r="AM55" i="15"/>
  <c r="AA55" i="15"/>
  <c r="AJ55" i="15" s="1"/>
  <c r="AW66" i="19"/>
  <c r="AF66" i="19"/>
  <c r="AN128" i="15"/>
  <c r="AP128" i="15"/>
  <c r="AL166" i="1"/>
  <c r="AK166" i="1"/>
  <c r="AM166" i="1"/>
  <c r="AE166" i="1"/>
  <c r="AK666" i="1"/>
  <c r="AM666" i="1"/>
  <c r="AG309" i="1"/>
  <c r="AH309" i="1"/>
  <c r="AL423" i="1"/>
  <c r="AK423" i="1"/>
  <c r="AN361" i="15"/>
  <c r="AP361" i="15"/>
  <c r="AE69" i="19"/>
  <c r="AF69" i="19"/>
  <c r="AW69" i="19"/>
  <c r="BA69" i="19" s="1"/>
  <c r="AE581" i="1"/>
  <c r="AF581" i="1"/>
  <c r="AL581" i="1"/>
  <c r="AL397" i="1"/>
  <c r="AF397" i="1"/>
  <c r="AE397" i="1"/>
  <c r="AS242" i="1"/>
  <c r="T242" i="1"/>
  <c r="AA242" i="1"/>
  <c r="AC242" i="1" s="1"/>
  <c r="AO242" i="1" s="1"/>
  <c r="AR242" i="1" s="1"/>
  <c r="AU242" i="1"/>
  <c r="AM207" i="1"/>
  <c r="AE207" i="1"/>
  <c r="AL207" i="1"/>
  <c r="AF207" i="1"/>
  <c r="AK207" i="1"/>
  <c r="AS211" i="1"/>
  <c r="T211" i="1"/>
  <c r="AA211" i="1"/>
  <c r="AC211" i="1" s="1"/>
  <c r="AT211" i="1"/>
  <c r="AF190" i="1"/>
  <c r="AK190" i="1"/>
  <c r="AE190" i="1"/>
  <c r="AA168" i="1"/>
  <c r="AC168" i="1" s="1"/>
  <c r="AK168" i="1" s="1"/>
  <c r="AT168" i="1"/>
  <c r="T168" i="1"/>
  <c r="AS168" i="1"/>
  <c r="AU168" i="1"/>
  <c r="AS525" i="1"/>
  <c r="T525" i="1"/>
  <c r="AL231" i="1"/>
  <c r="AE231" i="1"/>
  <c r="AK231" i="1"/>
  <c r="AO231" i="1"/>
  <c r="AR231" i="1" s="1"/>
  <c r="AM231" i="1"/>
  <c r="AW115" i="19"/>
  <c r="BA115" i="19" s="1"/>
  <c r="AP115" i="19"/>
  <c r="AQ115" i="19" s="1"/>
  <c r="AF663" i="1"/>
  <c r="AE663" i="1"/>
  <c r="AL663" i="1"/>
  <c r="AM663" i="1"/>
  <c r="AK663" i="1"/>
  <c r="AF662" i="1"/>
  <c r="AK662" i="1"/>
  <c r="AL662" i="1"/>
  <c r="AU425" i="1"/>
  <c r="AS425" i="1"/>
  <c r="T425" i="1"/>
  <c r="T341" i="1"/>
  <c r="AS341" i="1"/>
  <c r="AT235" i="1"/>
  <c r="AU235" i="1"/>
  <c r="T235" i="1"/>
  <c r="AA65" i="1"/>
  <c r="AC65" i="1" s="1"/>
  <c r="AF65" i="1" s="1"/>
  <c r="G735" i="1"/>
  <c r="AT26" i="1"/>
  <c r="AU26" i="1"/>
  <c r="T26" i="1"/>
  <c r="AS26" i="1"/>
  <c r="AF233" i="1"/>
  <c r="AM233" i="1"/>
  <c r="AE233" i="1"/>
  <c r="AL233" i="1"/>
  <c r="AO233" i="1"/>
  <c r="AR233" i="1" s="1"/>
  <c r="AK233" i="1"/>
  <c r="AS109" i="1"/>
  <c r="AA109" i="1"/>
  <c r="AC109" i="1" s="1"/>
  <c r="AU109" i="1"/>
  <c r="AT109" i="1"/>
  <c r="AD35" i="6"/>
  <c r="AF240" i="19"/>
  <c r="AE240" i="19"/>
  <c r="AW240" i="19"/>
  <c r="AZ240" i="19" s="1"/>
  <c r="AF344" i="1"/>
  <c r="AM344" i="1"/>
  <c r="AE344" i="1"/>
  <c r="AL344" i="1"/>
  <c r="AM189" i="1"/>
  <c r="AE189" i="1"/>
  <c r="AL189" i="1"/>
  <c r="AK189" i="1"/>
  <c r="AF189" i="1"/>
  <c r="AS114" i="1"/>
  <c r="AT114" i="1"/>
  <c r="AU114" i="1"/>
  <c r="T114" i="1"/>
  <c r="AF42" i="1"/>
  <c r="AL42" i="1"/>
  <c r="AK42" i="1"/>
  <c r="AE42" i="1"/>
  <c r="AD132" i="15"/>
  <c r="AC132" i="15"/>
  <c r="AJ132" i="15"/>
  <c r="AI132" i="15"/>
  <c r="AP206" i="15"/>
  <c r="AN206" i="15"/>
  <c r="AN273" i="15"/>
  <c r="AP273" i="15"/>
  <c r="AP34" i="15"/>
  <c r="AN34" i="15"/>
  <c r="AT442" i="1"/>
  <c r="AU442" i="1"/>
  <c r="AS442" i="1"/>
  <c r="T442" i="1"/>
  <c r="T104" i="1"/>
  <c r="AT104" i="1"/>
  <c r="AA104" i="1"/>
  <c r="AA425" i="1"/>
  <c r="AC425" i="1" s="1"/>
  <c r="AE425" i="1" s="1"/>
  <c r="AL624" i="1"/>
  <c r="AM624" i="1"/>
  <c r="AL622" i="1"/>
  <c r="AM622" i="1"/>
  <c r="AH398" i="1"/>
  <c r="AA398" i="1"/>
  <c r="AC398" i="1" s="1"/>
  <c r="AD398" i="1" s="1"/>
  <c r="AH346" i="1"/>
  <c r="AA346" i="1"/>
  <c r="AC346" i="1" s="1"/>
  <c r="AE346" i="1" s="1"/>
  <c r="AG346" i="1"/>
  <c r="AS606" i="1"/>
  <c r="AU606" i="1"/>
  <c r="T606" i="1"/>
  <c r="AT606" i="1"/>
  <c r="AT451" i="1"/>
  <c r="AU451" i="1"/>
  <c r="AS451" i="1"/>
  <c r="T451" i="1"/>
  <c r="AT431" i="1"/>
  <c r="AA431" i="1"/>
  <c r="AC431" i="1" s="1"/>
  <c r="AS431" i="1"/>
  <c r="T431" i="1"/>
  <c r="AS358" i="1"/>
  <c r="T358" i="1"/>
  <c r="AT358" i="1"/>
  <c r="AU358" i="1"/>
  <c r="AT346" i="1"/>
  <c r="AS346" i="1"/>
  <c r="AC10" i="2"/>
  <c r="AL272" i="1"/>
  <c r="AM272" i="1"/>
  <c r="AE272" i="1"/>
  <c r="AF272" i="1"/>
  <c r="AF195" i="1"/>
  <c r="AK195" i="1"/>
  <c r="AS158" i="1"/>
  <c r="AU158" i="1"/>
  <c r="AA158" i="1"/>
  <c r="AC158" i="1" s="1"/>
  <c r="AT158" i="1"/>
  <c r="T306" i="19"/>
  <c r="AC55" i="19"/>
  <c r="AK55" i="19" s="1"/>
  <c r="AG26" i="16"/>
  <c r="AI26" i="16" s="1"/>
  <c r="AP26" i="16" s="1"/>
  <c r="AA80" i="15"/>
  <c r="AJ80" i="15" s="1"/>
  <c r="AO608" i="1"/>
  <c r="AP608" i="1" s="1"/>
  <c r="T418" i="1"/>
  <c r="AH341" i="1"/>
  <c r="AH284" i="1"/>
  <c r="AO226" i="1"/>
  <c r="AP226" i="1" s="1"/>
  <c r="AO189" i="1"/>
  <c r="AH709" i="1"/>
  <c r="AM537" i="1"/>
  <c r="AA531" i="1"/>
  <c r="AC531" i="1" s="1"/>
  <c r="AO531" i="1" s="1"/>
  <c r="AS275" i="1"/>
  <c r="AO41" i="1"/>
  <c r="AR41" i="1" s="1"/>
  <c r="AH146" i="1"/>
  <c r="AC104" i="1"/>
  <c r="AF104" i="1" s="1"/>
  <c r="AC309" i="1"/>
  <c r="AU275" i="1"/>
  <c r="AA232" i="19"/>
  <c r="AC232" i="19" s="1"/>
  <c r="BB232" i="19" s="1"/>
  <c r="BC232" i="19" s="1"/>
  <c r="T125" i="19"/>
  <c r="T301" i="1"/>
  <c r="AO170" i="1"/>
  <c r="AP170" i="1" s="1"/>
  <c r="AG525" i="1"/>
  <c r="AT418" i="1"/>
  <c r="AU531" i="1"/>
  <c r="AM285" i="1"/>
  <c r="AG251" i="1"/>
  <c r="AT161" i="1"/>
  <c r="AS161" i="1"/>
  <c r="F735" i="1"/>
  <c r="AL285" i="1"/>
  <c r="AK285" i="1"/>
  <c r="AE537" i="1"/>
  <c r="T161" i="1"/>
  <c r="AA284" i="19"/>
  <c r="AC284" i="19" s="1"/>
  <c r="AP284" i="19" s="1"/>
  <c r="AQ284" i="19" s="1"/>
  <c r="AH434" i="1"/>
  <c r="AA418" i="1"/>
  <c r="AC418" i="1" s="1"/>
  <c r="AD418" i="1" s="1"/>
  <c r="AG232" i="1"/>
  <c r="AO174" i="1"/>
  <c r="AK537" i="1"/>
  <c r="AG398" i="1"/>
  <c r="AG358" i="1"/>
  <c r="AG385" i="1"/>
  <c r="AU301" i="1"/>
  <c r="AC514" i="1"/>
  <c r="AT301" i="1"/>
  <c r="AG65" i="1"/>
  <c r="AA235" i="1"/>
  <c r="AC235" i="1" s="1"/>
  <c r="AC718" i="19"/>
  <c r="AC704" i="19"/>
  <c r="AK704" i="19" s="1"/>
  <c r="AE149" i="15"/>
  <c r="AA118" i="15"/>
  <c r="AB118" i="15" s="1"/>
  <c r="AC601" i="1"/>
  <c r="AF601" i="1" s="1"/>
  <c r="AK249" i="19"/>
  <c r="AN249" i="19" s="1"/>
  <c r="AF37" i="15"/>
  <c r="AO435" i="1"/>
  <c r="AR435" i="1" s="1"/>
  <c r="AK412" i="1"/>
  <c r="AM722" i="1"/>
  <c r="AG519" i="1"/>
  <c r="AI519" i="1" s="1"/>
  <c r="AJ519" i="1" s="1"/>
  <c r="AM226" i="1"/>
  <c r="AA165" i="1"/>
  <c r="AC165" i="1" s="1"/>
  <c r="AM268" i="15"/>
  <c r="AE26" i="15"/>
  <c r="AE69" i="15"/>
  <c r="AC584" i="1"/>
  <c r="AO584" i="1" s="1"/>
  <c r="AK481" i="1"/>
  <c r="AK474" i="1"/>
  <c r="AO463" i="1"/>
  <c r="AR463" i="1" s="1"/>
  <c r="AK269" i="1"/>
  <c r="AL160" i="1"/>
  <c r="AW214" i="19"/>
  <c r="BA214" i="19" s="1"/>
  <c r="AH24" i="16"/>
  <c r="AN24" i="16" s="1"/>
  <c r="AA136" i="15"/>
  <c r="AK136" i="15" s="1"/>
  <c r="AA71" i="15"/>
  <c r="AC598" i="1"/>
  <c r="AL598" i="1" s="1"/>
  <c r="AG591" i="1"/>
  <c r="AO417" i="1"/>
  <c r="AR417" i="1" s="1"/>
  <c r="AK321" i="1"/>
  <c r="AH385" i="1"/>
  <c r="AK359" i="1"/>
  <c r="AM321" i="1"/>
  <c r="AO108" i="1"/>
  <c r="AP108" i="1" s="1"/>
  <c r="AM280" i="1"/>
  <c r="AG20" i="1"/>
  <c r="AH587" i="1"/>
  <c r="AA215" i="1"/>
  <c r="AU431" i="1"/>
  <c r="AA140" i="1"/>
  <c r="AC140" i="1" s="1"/>
  <c r="AG158" i="1"/>
  <c r="AK588" i="19"/>
  <c r="AA92" i="15"/>
  <c r="AD92" i="15" s="1"/>
  <c r="AP32" i="19"/>
  <c r="AQ32" i="19" s="1"/>
  <c r="AA69" i="15"/>
  <c r="AA33" i="15"/>
  <c r="AK33" i="15" s="1"/>
  <c r="AF26" i="15"/>
  <c r="AK614" i="1"/>
  <c r="AJ91" i="15"/>
  <c r="AK578" i="1"/>
  <c r="AO487" i="1"/>
  <c r="AP487" i="1" s="1"/>
  <c r="AK160" i="1"/>
  <c r="AG144" i="1"/>
  <c r="AI144" i="1" s="1"/>
  <c r="AJ144" i="1" s="1"/>
  <c r="AM241" i="1"/>
  <c r="AK132" i="15"/>
  <c r="AI375" i="1"/>
  <c r="AJ375" i="1" s="1"/>
  <c r="AO53" i="1"/>
  <c r="AR53" i="1" s="1"/>
  <c r="AK682" i="19"/>
  <c r="AG349" i="19"/>
  <c r="AK350" i="19"/>
  <c r="AH570" i="1"/>
  <c r="AI570" i="1" s="1"/>
  <c r="AJ570" i="1" s="1"/>
  <c r="AM106" i="1"/>
  <c r="AK36" i="1"/>
  <c r="AK719" i="19"/>
  <c r="AP524" i="19"/>
  <c r="AQ524" i="19" s="1"/>
  <c r="AG232" i="19"/>
  <c r="AC679" i="19"/>
  <c r="AE679" i="19" s="1"/>
  <c r="AH279" i="19"/>
  <c r="AI279" i="19" s="1"/>
  <c r="AJ279" i="19" s="1"/>
  <c r="AO285" i="1"/>
  <c r="AR285" i="1" s="1"/>
  <c r="AH546" i="19"/>
  <c r="AG546" i="19"/>
  <c r="AK386" i="19"/>
  <c r="AW403" i="19"/>
  <c r="BA403" i="19" s="1"/>
  <c r="AK148" i="19"/>
  <c r="AK33" i="19"/>
  <c r="AA228" i="15"/>
  <c r="AI228" i="15" s="1"/>
  <c r="AH134" i="15"/>
  <c r="AA187" i="15"/>
  <c r="AK681" i="1"/>
  <c r="AM668" i="1"/>
  <c r="AC641" i="1"/>
  <c r="AC637" i="1"/>
  <c r="AD637" i="1" s="1"/>
  <c r="AO548" i="1"/>
  <c r="AP548" i="1" s="1"/>
  <c r="AO426" i="1"/>
  <c r="AR426" i="1" s="1"/>
  <c r="AO303" i="1"/>
  <c r="AP303" i="1" s="1"/>
  <c r="AK270" i="1"/>
  <c r="AK188" i="1"/>
  <c r="AK173" i="1"/>
  <c r="AK169" i="1"/>
  <c r="AK447" i="1"/>
  <c r="AH282" i="1"/>
  <c r="AI282" i="1" s="1"/>
  <c r="AJ282" i="1" s="1"/>
  <c r="AG125" i="1"/>
  <c r="AI125" i="1" s="1"/>
  <c r="AJ125" i="1" s="1"/>
  <c r="AK40" i="1"/>
  <c r="AK25" i="1"/>
  <c r="AK22" i="1"/>
  <c r="AM29" i="1"/>
  <c r="AM25" i="1"/>
  <c r="AK495" i="1"/>
  <c r="AK459" i="1"/>
  <c r="AH505" i="1"/>
  <c r="AO214" i="1"/>
  <c r="AG13" i="1"/>
  <c r="AP720" i="19"/>
  <c r="AQ720" i="19" s="1"/>
  <c r="AK288" i="19"/>
  <c r="AH161" i="19"/>
  <c r="AK80" i="19"/>
  <c r="AK64" i="19"/>
  <c r="AN64" i="19" s="1"/>
  <c r="AK62" i="19"/>
  <c r="AA215" i="15"/>
  <c r="AI215" i="15" s="1"/>
  <c r="AE193" i="15"/>
  <c r="AE187" i="15"/>
  <c r="AH84" i="15"/>
  <c r="AK157" i="15"/>
  <c r="AK646" i="1"/>
  <c r="AC490" i="1"/>
  <c r="AF490" i="1" s="1"/>
  <c r="AK106" i="1"/>
  <c r="AG88" i="1"/>
  <c r="AI88" i="1" s="1"/>
  <c r="AJ88" i="1" s="1"/>
  <c r="AO74" i="1"/>
  <c r="AO212" i="1"/>
  <c r="AM24" i="1"/>
  <c r="AQ35" i="6"/>
  <c r="BA564" i="19"/>
  <c r="AX551" i="19"/>
  <c r="BA551" i="19"/>
  <c r="BA473" i="19"/>
  <c r="AX407" i="19"/>
  <c r="AY407" i="19"/>
  <c r="AZ407" i="19"/>
  <c r="BA407" i="19"/>
  <c r="AZ339" i="19"/>
  <c r="BA324" i="19"/>
  <c r="AZ287" i="19"/>
  <c r="BA273" i="19"/>
  <c r="AY191" i="19"/>
  <c r="AY213" i="19"/>
  <c r="BA120" i="19"/>
  <c r="AX120" i="19"/>
  <c r="AY120" i="19"/>
  <c r="AX51" i="19"/>
  <c r="AY51" i="19"/>
  <c r="AZ51" i="19"/>
  <c r="AC730" i="19"/>
  <c r="AF730" i="19" s="1"/>
  <c r="BA725" i="19"/>
  <c r="AX725" i="19"/>
  <c r="AY725" i="19"/>
  <c r="AZ725" i="19"/>
  <c r="BA677" i="19"/>
  <c r="BA566" i="19"/>
  <c r="AX497" i="19"/>
  <c r="AY497" i="19"/>
  <c r="AZ497" i="19"/>
  <c r="BA497" i="19"/>
  <c r="AX532" i="19"/>
  <c r="AY532" i="19"/>
  <c r="AZ532" i="19"/>
  <c r="BA532" i="19"/>
  <c r="BA457" i="19"/>
  <c r="AX437" i="19"/>
  <c r="AY437" i="19"/>
  <c r="AZ437" i="19"/>
  <c r="BA437" i="19"/>
  <c r="BA409" i="19"/>
  <c r="AX432" i="19"/>
  <c r="AY432" i="19"/>
  <c r="AZ432" i="19"/>
  <c r="BA432" i="19"/>
  <c r="BA382" i="19"/>
  <c r="AX241" i="19"/>
  <c r="AZ340" i="19"/>
  <c r="BA170" i="19"/>
  <c r="AY170" i="19"/>
  <c r="AZ170" i="19"/>
  <c r="AY132" i="19"/>
  <c r="BA163" i="19"/>
  <c r="AX163" i="19"/>
  <c r="AX72" i="19"/>
  <c r="AY72" i="19"/>
  <c r="AZ72" i="19"/>
  <c r="AX126" i="19"/>
  <c r="AY18" i="19"/>
  <c r="AZ14" i="19"/>
  <c r="AZ715" i="19"/>
  <c r="AX721" i="19"/>
  <c r="BA692" i="19"/>
  <c r="AX692" i="19"/>
  <c r="AY692" i="19"/>
  <c r="AZ692" i="19"/>
  <c r="AZ682" i="19"/>
  <c r="BA652" i="19"/>
  <c r="AX635" i="19"/>
  <c r="AY635" i="19"/>
  <c r="AZ635" i="19"/>
  <c r="BA635" i="19"/>
  <c r="AX545" i="19"/>
  <c r="AY545" i="19"/>
  <c r="AZ545" i="19"/>
  <c r="BA545" i="19"/>
  <c r="AZ516" i="19"/>
  <c r="AY491" i="19"/>
  <c r="BA541" i="19"/>
  <c r="AG520" i="19"/>
  <c r="BA487" i="19"/>
  <c r="BA360" i="19"/>
  <c r="AY247" i="19"/>
  <c r="BA230" i="19"/>
  <c r="AX230" i="19"/>
  <c r="AY230" i="19"/>
  <c r="AZ230" i="19"/>
  <c r="BA110" i="19"/>
  <c r="AZ167" i="19"/>
  <c r="BA231" i="19"/>
  <c r="AX231" i="19"/>
  <c r="AY231" i="19"/>
  <c r="AZ231" i="19"/>
  <c r="BA105" i="19"/>
  <c r="AX105" i="19"/>
  <c r="AY105" i="19"/>
  <c r="AZ105" i="19"/>
  <c r="AX37" i="19"/>
  <c r="AY77" i="19"/>
  <c r="AX27" i="19"/>
  <c r="AY27" i="19"/>
  <c r="AZ27" i="19"/>
  <c r="AZ122" i="19"/>
  <c r="AX577" i="19"/>
  <c r="AY577" i="19"/>
  <c r="BA577" i="19"/>
  <c r="AX617" i="19"/>
  <c r="BA159" i="19"/>
  <c r="AX586" i="19"/>
  <c r="AY586" i="19"/>
  <c r="AZ586" i="19"/>
  <c r="BA586" i="19"/>
  <c r="AX572" i="19"/>
  <c r="AX553" i="19"/>
  <c r="AZ495" i="19"/>
  <c r="BA495" i="19"/>
  <c r="BA482" i="19"/>
  <c r="AZ414" i="19"/>
  <c r="AX412" i="19"/>
  <c r="AY412" i="19"/>
  <c r="AZ412" i="19"/>
  <c r="BA412" i="19"/>
  <c r="AZ329" i="19"/>
  <c r="AZ252" i="19"/>
  <c r="BA239" i="19"/>
  <c r="AZ291" i="19"/>
  <c r="AX141" i="19"/>
  <c r="AY130" i="19"/>
  <c r="AZ223" i="19"/>
  <c r="BA146" i="19"/>
  <c r="AY193" i="19"/>
  <c r="AZ193" i="19"/>
  <c r="AX19" i="19"/>
  <c r="AZ25" i="19"/>
  <c r="AZ21" i="19"/>
  <c r="BA23" i="19"/>
  <c r="AC156" i="1"/>
  <c r="AK156" i="1" s="1"/>
  <c r="AY238" i="19"/>
  <c r="AC476" i="19"/>
  <c r="AH316" i="19"/>
  <c r="AI316" i="19" s="1"/>
  <c r="AJ316" i="19" s="1"/>
  <c r="AK366" i="19"/>
  <c r="AK44" i="19"/>
  <c r="AI262" i="15"/>
  <c r="AA185" i="15"/>
  <c r="AH27" i="16"/>
  <c r="AL27" i="16" s="1"/>
  <c r="AF282" i="15"/>
  <c r="AF268" i="15"/>
  <c r="AG268" i="15" s="1"/>
  <c r="AA233" i="15"/>
  <c r="AC233" i="15" s="1"/>
  <c r="AA205" i="15"/>
  <c r="AD205" i="15" s="1"/>
  <c r="AA116" i="15"/>
  <c r="AB116" i="15" s="1"/>
  <c r="AA82" i="15"/>
  <c r="AF75" i="15"/>
  <c r="AA30" i="15"/>
  <c r="AJ30" i="15" s="1"/>
  <c r="AC640" i="1"/>
  <c r="AL640" i="1" s="1"/>
  <c r="AK615" i="1"/>
  <c r="AO607" i="1"/>
  <c r="AR607" i="1" s="1"/>
  <c r="AE55" i="15"/>
  <c r="AK204" i="15"/>
  <c r="AF104" i="15"/>
  <c r="AF82" i="15"/>
  <c r="K10" i="2"/>
  <c r="AK599" i="1"/>
  <c r="AC549" i="1"/>
  <c r="AL549" i="1" s="1"/>
  <c r="AC513" i="1"/>
  <c r="AC503" i="1"/>
  <c r="AE503" i="1" s="1"/>
  <c r="AK460" i="1"/>
  <c r="AO427" i="1"/>
  <c r="AP427" i="1" s="1"/>
  <c r="AM681" i="1"/>
  <c r="AH602" i="1"/>
  <c r="AH549" i="1"/>
  <c r="AI549" i="1" s="1"/>
  <c r="AJ549" i="1" s="1"/>
  <c r="AH513" i="1"/>
  <c r="AI513" i="1" s="1"/>
  <c r="AJ513" i="1" s="1"/>
  <c r="AC262" i="1"/>
  <c r="AK199" i="15"/>
  <c r="AM733" i="1"/>
  <c r="AG451" i="1"/>
  <c r="AK568" i="19"/>
  <c r="AH486" i="19"/>
  <c r="AI486" i="19" s="1"/>
  <c r="AJ486" i="19" s="1"/>
  <c r="AK384" i="19"/>
  <c r="AN384" i="19" s="1"/>
  <c r="AK32" i="19"/>
  <c r="AN32" i="19" s="1"/>
  <c r="AK83" i="19"/>
  <c r="AO83" i="19" s="1"/>
  <c r="AE24" i="16"/>
  <c r="AG24" i="16" s="1"/>
  <c r="AI24" i="16" s="1"/>
  <c r="AP24" i="16" s="1"/>
  <c r="AA200" i="15"/>
  <c r="AD200" i="15" s="1"/>
  <c r="AJ143" i="15"/>
  <c r="AF55" i="15"/>
  <c r="AK711" i="1"/>
  <c r="AC609" i="1"/>
  <c r="AA139" i="15"/>
  <c r="AK618" i="1"/>
  <c r="AC656" i="1"/>
  <c r="AO547" i="1"/>
  <c r="AP547" i="1" s="1"/>
  <c r="AO489" i="1"/>
  <c r="AK456" i="1"/>
  <c r="AH490" i="1"/>
  <c r="AI490" i="1" s="1"/>
  <c r="AJ490" i="1" s="1"/>
  <c r="AH418" i="1"/>
  <c r="AM731" i="1"/>
  <c r="AC88" i="1"/>
  <c r="AL88" i="1" s="1"/>
  <c r="AK586" i="1"/>
  <c r="AO290" i="1"/>
  <c r="AH264" i="19"/>
  <c r="AI264" i="19" s="1"/>
  <c r="AJ264" i="19" s="1"/>
  <c r="AH262" i="19"/>
  <c r="AI262" i="19" s="1"/>
  <c r="AJ262" i="19" s="1"/>
  <c r="AH211" i="19"/>
  <c r="AH102" i="19"/>
  <c r="AG102" i="19"/>
  <c r="AG639" i="19"/>
  <c r="AH639" i="19"/>
  <c r="AG525" i="19"/>
  <c r="AH525" i="19"/>
  <c r="AK248" i="19"/>
  <c r="AN248" i="19" s="1"/>
  <c r="AW133" i="19"/>
  <c r="AP133" i="19"/>
  <c r="AQ133" i="19" s="1"/>
  <c r="AK133" i="19"/>
  <c r="AK63" i="19"/>
  <c r="AM63" i="19" s="1"/>
  <c r="AW59" i="19"/>
  <c r="AK59" i="19"/>
  <c r="AL59" i="19" s="1"/>
  <c r="AK646" i="19"/>
  <c r="AM646" i="19" s="1"/>
  <c r="AG513" i="19"/>
  <c r="AC513" i="19"/>
  <c r="AD513" i="19" s="1"/>
  <c r="AH513" i="19"/>
  <c r="AW207" i="19"/>
  <c r="AK207" i="19"/>
  <c r="AP195" i="19"/>
  <c r="AQ195" i="19" s="1"/>
  <c r="AW195" i="19"/>
  <c r="AK195" i="19"/>
  <c r="AN195" i="19" s="1"/>
  <c r="AP186" i="19"/>
  <c r="AQ186" i="19" s="1"/>
  <c r="AW186" i="19"/>
  <c r="AW644" i="19"/>
  <c r="AP667" i="19"/>
  <c r="AQ667" i="19" s="1"/>
  <c r="AW667" i="19"/>
  <c r="AK667" i="19"/>
  <c r="AO667" i="19" s="1"/>
  <c r="AG451" i="19"/>
  <c r="AH451" i="19"/>
  <c r="AK145" i="19"/>
  <c r="AL145" i="19" s="1"/>
  <c r="AW399" i="19"/>
  <c r="AW331" i="19"/>
  <c r="AK278" i="19"/>
  <c r="AI304" i="19"/>
  <c r="AJ304" i="19" s="1"/>
  <c r="AK358" i="15"/>
  <c r="AE238" i="15"/>
  <c r="AA152" i="15"/>
  <c r="AK152" i="15" s="1"/>
  <c r="AE127" i="15"/>
  <c r="AK262" i="15"/>
  <c r="AA226" i="15"/>
  <c r="AE207" i="15"/>
  <c r="AE156" i="15"/>
  <c r="AH107" i="15"/>
  <c r="AI101" i="15"/>
  <c r="AA87" i="15"/>
  <c r="AD87" i="15" s="1"/>
  <c r="AA74" i="15"/>
  <c r="AJ74" i="15" s="1"/>
  <c r="AK712" i="1"/>
  <c r="AC702" i="1"/>
  <c r="AO662" i="1"/>
  <c r="AC619" i="1"/>
  <c r="AF619" i="1" s="1"/>
  <c r="AM158" i="15"/>
  <c r="AH703" i="1"/>
  <c r="AI703" i="1" s="1"/>
  <c r="AJ703" i="1" s="1"/>
  <c r="AC429" i="1"/>
  <c r="AO429" i="1" s="1"/>
  <c r="AK318" i="1"/>
  <c r="AO277" i="1"/>
  <c r="AO273" i="1"/>
  <c r="AP273" i="1" s="1"/>
  <c r="AH584" i="1"/>
  <c r="AI584" i="1" s="1"/>
  <c r="AJ584" i="1" s="1"/>
  <c r="AM732" i="1"/>
  <c r="AK488" i="1"/>
  <c r="AK438" i="1"/>
  <c r="AM438" i="1"/>
  <c r="AM117" i="1"/>
  <c r="AM82" i="1"/>
  <c r="AO48" i="1"/>
  <c r="AP48" i="1" s="1"/>
  <c r="AM136" i="1"/>
  <c r="AI46" i="1"/>
  <c r="AJ46" i="1" s="1"/>
  <c r="AO287" i="1"/>
  <c r="AR287" i="1" s="1"/>
  <c r="AI694" i="19"/>
  <c r="AJ694" i="19" s="1"/>
  <c r="AI445" i="19"/>
  <c r="AJ445" i="19" s="1"/>
  <c r="AA25" i="15"/>
  <c r="AC25" i="15" s="1"/>
  <c r="AA18" i="15"/>
  <c r="AB18" i="15" s="1"/>
  <c r="AJ162" i="15"/>
  <c r="AA149" i="15"/>
  <c r="AO488" i="1"/>
  <c r="AR488" i="1" s="1"/>
  <c r="AK457" i="1"/>
  <c r="AK171" i="1"/>
  <c r="AO334" i="1"/>
  <c r="AH531" i="1"/>
  <c r="AO117" i="1"/>
  <c r="AR117" i="1" s="1"/>
  <c r="AO82" i="1"/>
  <c r="AC639" i="19"/>
  <c r="AE639" i="19" s="1"/>
  <c r="AH469" i="19"/>
  <c r="AI469" i="19" s="1"/>
  <c r="AK456" i="19"/>
  <c r="AK174" i="19"/>
  <c r="AL174" i="19" s="1"/>
  <c r="AH363" i="15"/>
  <c r="AE201" i="15"/>
  <c r="AW100" i="19"/>
  <c r="AA323" i="15"/>
  <c r="AH298" i="15"/>
  <c r="AE323" i="15"/>
  <c r="AG21" i="16"/>
  <c r="AI21" i="16" s="1"/>
  <c r="AP21" i="16" s="1"/>
  <c r="AK121" i="15"/>
  <c r="AK710" i="1"/>
  <c r="AK695" i="1"/>
  <c r="AK678" i="1"/>
  <c r="AO666" i="1"/>
  <c r="AA193" i="15"/>
  <c r="AA156" i="15"/>
  <c r="AB156" i="15" s="1"/>
  <c r="AA145" i="15"/>
  <c r="AB145" i="15" s="1"/>
  <c r="AA75" i="15"/>
  <c r="AJ75" i="15" s="1"/>
  <c r="AC703" i="1"/>
  <c r="AE703" i="1" s="1"/>
  <c r="AC591" i="1"/>
  <c r="AO591" i="1" s="1"/>
  <c r="AO581" i="1"/>
  <c r="AO438" i="1"/>
  <c r="AP438" i="1" s="1"/>
  <c r="AO344" i="1"/>
  <c r="AR344" i="1" s="1"/>
  <c r="AK277" i="1"/>
  <c r="AK273" i="1"/>
  <c r="AK416" i="1"/>
  <c r="AG104" i="1"/>
  <c r="AM236" i="1"/>
  <c r="AM115" i="1"/>
  <c r="AO79" i="1"/>
  <c r="AP79" i="1" s="1"/>
  <c r="AK280" i="1"/>
  <c r="AA483" i="1"/>
  <c r="AC483" i="1" s="1"/>
  <c r="AK483" i="1" s="1"/>
  <c r="AG665" i="19"/>
  <c r="AI665" i="19" s="1"/>
  <c r="AJ665" i="19" s="1"/>
  <c r="AC633" i="19"/>
  <c r="AD633" i="19" s="1"/>
  <c r="AK615" i="19"/>
  <c r="AK504" i="19"/>
  <c r="AW504" i="19"/>
  <c r="AG293" i="19"/>
  <c r="AH293" i="19"/>
  <c r="AK219" i="19"/>
  <c r="AN219" i="19" s="1"/>
  <c r="AW712" i="19"/>
  <c r="AW686" i="19"/>
  <c r="AG554" i="19"/>
  <c r="AI554" i="19" s="1"/>
  <c r="AG505" i="19"/>
  <c r="AP188" i="19"/>
  <c r="AQ188" i="19" s="1"/>
  <c r="AF335" i="15"/>
  <c r="AG598" i="19"/>
  <c r="AI598" i="19" s="1"/>
  <c r="AJ598" i="19" s="1"/>
  <c r="AG442" i="19"/>
  <c r="AH356" i="19"/>
  <c r="AG356" i="19"/>
  <c r="AK194" i="19"/>
  <c r="AM194" i="19" s="1"/>
  <c r="AK190" i="19"/>
  <c r="AK188" i="19"/>
  <c r="AM188" i="19" s="1"/>
  <c r="AG125" i="19"/>
  <c r="AW523" i="19"/>
  <c r="AH475" i="19"/>
  <c r="AI475" i="19" s="1"/>
  <c r="AJ475" i="19" s="1"/>
  <c r="AC475" i="19"/>
  <c r="AD475" i="19" s="1"/>
  <c r="AH461" i="19"/>
  <c r="AG461" i="19"/>
  <c r="AW190" i="19"/>
  <c r="AP190" i="19"/>
  <c r="AQ190" i="19" s="1"/>
  <c r="AK147" i="19"/>
  <c r="AM147" i="19" s="1"/>
  <c r="AH92" i="19"/>
  <c r="AG92" i="19"/>
  <c r="AK185" i="19"/>
  <c r="AL185" i="19" s="1"/>
  <c r="AK127" i="19"/>
  <c r="AW99" i="19"/>
  <c r="AK99" i="19"/>
  <c r="AL99" i="19" s="1"/>
  <c r="AC515" i="19"/>
  <c r="AD515" i="19" s="1"/>
  <c r="AC486" i="19"/>
  <c r="AE486" i="19" s="1"/>
  <c r="AP189" i="19"/>
  <c r="AQ189" i="19" s="1"/>
  <c r="AW179" i="19"/>
  <c r="AP167" i="19"/>
  <c r="AQ167" i="19" s="1"/>
  <c r="AW174" i="19"/>
  <c r="AE303" i="15"/>
  <c r="AA286" i="15"/>
  <c r="AB286" i="15" s="1"/>
  <c r="AE317" i="15"/>
  <c r="AP82" i="19"/>
  <c r="AQ82" i="19" s="1"/>
  <c r="AK241" i="15"/>
  <c r="AA180" i="15"/>
  <c r="AK180" i="15" s="1"/>
  <c r="AE90" i="15"/>
  <c r="AA41" i="15"/>
  <c r="AK714" i="1"/>
  <c r="AO689" i="1"/>
  <c r="AK73" i="15"/>
  <c r="AE64" i="15"/>
  <c r="AA26" i="15"/>
  <c r="AE13" i="15"/>
  <c r="AF193" i="15"/>
  <c r="AF187" i="15"/>
  <c r="AI121" i="15"/>
  <c r="AE25" i="15"/>
  <c r="AE18" i="15"/>
  <c r="AE180" i="15"/>
  <c r="AE118" i="15"/>
  <c r="AF87" i="15"/>
  <c r="AM664" i="1"/>
  <c r="AH650" i="1"/>
  <c r="AI650" i="1" s="1"/>
  <c r="AJ650" i="1" s="1"/>
  <c r="AC643" i="1"/>
  <c r="AM643" i="1" s="1"/>
  <c r="AG575" i="1"/>
  <c r="AI575" i="1" s="1"/>
  <c r="AJ575" i="1" s="1"/>
  <c r="AG515" i="1"/>
  <c r="AG511" i="1"/>
  <c r="AC496" i="1"/>
  <c r="AK485" i="1"/>
  <c r="AC476" i="1"/>
  <c r="AK476" i="1" s="1"/>
  <c r="AC464" i="1"/>
  <c r="AO464" i="1" s="1"/>
  <c r="AP464" i="1" s="1"/>
  <c r="AC445" i="1"/>
  <c r="AK445" i="1" s="1"/>
  <c r="AK340" i="1"/>
  <c r="AK299" i="1"/>
  <c r="AK278" i="1"/>
  <c r="AK428" i="1"/>
  <c r="AM278" i="1"/>
  <c r="AC422" i="1"/>
  <c r="AK422" i="1" s="1"/>
  <c r="AG156" i="1"/>
  <c r="AI156" i="1" s="1"/>
  <c r="AJ156" i="1" s="1"/>
  <c r="AK127" i="1"/>
  <c r="AK99" i="1"/>
  <c r="AK73" i="1"/>
  <c r="AO201" i="1"/>
  <c r="AP201" i="1" s="1"/>
  <c r="AO150" i="1"/>
  <c r="AP150" i="1" s="1"/>
  <c r="AO110" i="1"/>
  <c r="AK35" i="1"/>
  <c r="AE662" i="1"/>
  <c r="AI206" i="19"/>
  <c r="AJ206" i="19" s="1"/>
  <c r="AI276" i="15"/>
  <c r="AI91" i="15"/>
  <c r="AC706" i="1"/>
  <c r="AC690" i="1"/>
  <c r="AK677" i="1"/>
  <c r="AK660" i="1"/>
  <c r="AK628" i="1"/>
  <c r="AA64" i="15"/>
  <c r="AF25" i="15"/>
  <c r="AF18" i="15"/>
  <c r="AJ17" i="15"/>
  <c r="AO681" i="1"/>
  <c r="AP681" i="1" s="1"/>
  <c r="AM634" i="1"/>
  <c r="AC575" i="1"/>
  <c r="AK575" i="1" s="1"/>
  <c r="AC511" i="1"/>
  <c r="AG483" i="1"/>
  <c r="AI483" i="1" s="1"/>
  <c r="AO428" i="1"/>
  <c r="AC356" i="1"/>
  <c r="AO171" i="1"/>
  <c r="AR171" i="1" s="1"/>
  <c r="AC282" i="1"/>
  <c r="AL282" i="1" s="1"/>
  <c r="AK234" i="1"/>
  <c r="AC519" i="1"/>
  <c r="AL519" i="1" s="1"/>
  <c r="AH251" i="1"/>
  <c r="AM240" i="1"/>
  <c r="AO210" i="1"/>
  <c r="AR210" i="1" s="1"/>
  <c r="AK132" i="1"/>
  <c r="AM80" i="1"/>
  <c r="AK44" i="1"/>
  <c r="AM99" i="1"/>
  <c r="AW160" i="19"/>
  <c r="AT425" i="1"/>
  <c r="T183" i="1"/>
  <c r="AG418" i="19"/>
  <c r="AH323" i="19"/>
  <c r="AH177" i="19"/>
  <c r="AI177" i="19" s="1"/>
  <c r="AJ177" i="19" s="1"/>
  <c r="AC135" i="19"/>
  <c r="BB135" i="19" s="1"/>
  <c r="AE185" i="15"/>
  <c r="AI67" i="15"/>
  <c r="AF64" i="15"/>
  <c r="AK716" i="1"/>
  <c r="AK675" i="1"/>
  <c r="AJ160" i="15"/>
  <c r="AK17" i="15"/>
  <c r="AA70" i="15"/>
  <c r="AK722" i="1"/>
  <c r="AG544" i="1"/>
  <c r="AI544" i="1" s="1"/>
  <c r="AJ544" i="1" s="1"/>
  <c r="AK501" i="1"/>
  <c r="AH356" i="1"/>
  <c r="AI356" i="1" s="1"/>
  <c r="AJ356" i="1" s="1"/>
  <c r="AM334" i="1"/>
  <c r="AM239" i="1"/>
  <c r="AO132" i="1"/>
  <c r="AR132" i="1" s="1"/>
  <c r="AO80" i="1"/>
  <c r="AR80" i="1" s="1"/>
  <c r="AM152" i="1"/>
  <c r="AM132" i="1"/>
  <c r="AH726" i="19"/>
  <c r="AG726" i="19"/>
  <c r="AK585" i="19"/>
  <c r="AL585" i="19" s="1"/>
  <c r="AH519" i="19"/>
  <c r="AI519" i="19" s="1"/>
  <c r="AJ519" i="19" s="1"/>
  <c r="AH395" i="19"/>
  <c r="AG395" i="19"/>
  <c r="AK303" i="19"/>
  <c r="AL303" i="19" s="1"/>
  <c r="AW303" i="19"/>
  <c r="AW361" i="19"/>
  <c r="AW296" i="19"/>
  <c r="AK286" i="19"/>
  <c r="AO286" i="19" s="1"/>
  <c r="AW272" i="19"/>
  <c r="AK272" i="19"/>
  <c r="AM272" i="19" s="1"/>
  <c r="AG267" i="19"/>
  <c r="AH267" i="19"/>
  <c r="AJ174" i="15"/>
  <c r="AI174" i="15"/>
  <c r="AE95" i="15"/>
  <c r="AA95" i="15"/>
  <c r="AI95" i="15" s="1"/>
  <c r="AM76" i="15"/>
  <c r="AN76" i="15" s="1"/>
  <c r="AE76" i="15"/>
  <c r="AM27" i="15"/>
  <c r="AN27" i="15" s="1"/>
  <c r="AA27" i="15"/>
  <c r="AJ27" i="15" s="1"/>
  <c r="AE27" i="15"/>
  <c r="AH592" i="19"/>
  <c r="AG592" i="19"/>
  <c r="AK581" i="19"/>
  <c r="AM581" i="19" s="1"/>
  <c r="AW589" i="19"/>
  <c r="AK589" i="19"/>
  <c r="AL589" i="19" s="1"/>
  <c r="AG512" i="19"/>
  <c r="AH512" i="19"/>
  <c r="AK447" i="19"/>
  <c r="AG60" i="19"/>
  <c r="AH60" i="19"/>
  <c r="AM258" i="15"/>
  <c r="AP258" i="15" s="1"/>
  <c r="AE258" i="15"/>
  <c r="AM191" i="15"/>
  <c r="AA191" i="15"/>
  <c r="AE191" i="15"/>
  <c r="AK700" i="19"/>
  <c r="AW612" i="19"/>
  <c r="AG575" i="19"/>
  <c r="AH575" i="19"/>
  <c r="AP335" i="19"/>
  <c r="AQ335" i="19" s="1"/>
  <c r="AK335" i="19"/>
  <c r="AM335" i="19" s="1"/>
  <c r="AC200" i="19"/>
  <c r="AG200" i="19"/>
  <c r="AG144" i="19"/>
  <c r="AH144" i="19"/>
  <c r="AG645" i="19"/>
  <c r="AH645" i="19"/>
  <c r="AK599" i="19"/>
  <c r="AG375" i="19"/>
  <c r="AH375" i="19"/>
  <c r="AW108" i="19"/>
  <c r="AA343" i="15"/>
  <c r="AJ343" i="15" s="1"/>
  <c r="AF343" i="15"/>
  <c r="AK223" i="15"/>
  <c r="AI223" i="15"/>
  <c r="AE305" i="15"/>
  <c r="AF305" i="15"/>
  <c r="AM305" i="15"/>
  <c r="AA305" i="15"/>
  <c r="AI305" i="15" s="1"/>
  <c r="AF70" i="15"/>
  <c r="AC680" i="1"/>
  <c r="AO663" i="1"/>
  <c r="AC633" i="1"/>
  <c r="AD633" i="1" s="1"/>
  <c r="AK168" i="15"/>
  <c r="AF51" i="15"/>
  <c r="AA21" i="15"/>
  <c r="AE119" i="15"/>
  <c r="AC674" i="1"/>
  <c r="AD674" i="1" s="1"/>
  <c r="AO537" i="1"/>
  <c r="AC478" i="1"/>
  <c r="AK478" i="1" s="1"/>
  <c r="AG422" i="1"/>
  <c r="AC380" i="1"/>
  <c r="AE380" i="1" s="1"/>
  <c r="AC345" i="1"/>
  <c r="AK345" i="1" s="1"/>
  <c r="AG275" i="1"/>
  <c r="AH439" i="1"/>
  <c r="AO228" i="1"/>
  <c r="AP228" i="1" s="1"/>
  <c r="AM212" i="1"/>
  <c r="AH404" i="1"/>
  <c r="AK126" i="1"/>
  <c r="AM159" i="1"/>
  <c r="AH704" i="19"/>
  <c r="AI704" i="19" s="1"/>
  <c r="AJ704" i="19" s="1"/>
  <c r="AC674" i="19"/>
  <c r="AF674" i="19" s="1"/>
  <c r="AG531" i="19"/>
  <c r="AI531" i="19" s="1"/>
  <c r="AC518" i="19"/>
  <c r="AF518" i="19" s="1"/>
  <c r="AW492" i="19"/>
  <c r="AG483" i="19"/>
  <c r="AI483" i="19" s="1"/>
  <c r="AW443" i="19"/>
  <c r="AC356" i="19"/>
  <c r="AF356" i="19" s="1"/>
  <c r="AC258" i="19"/>
  <c r="AG156" i="19"/>
  <c r="AI156" i="19" s="1"/>
  <c r="AJ156" i="19" s="1"/>
  <c r="AH151" i="19"/>
  <c r="AI151" i="19" s="1"/>
  <c r="AJ151" i="19" s="1"/>
  <c r="AK136" i="19"/>
  <c r="AO136" i="19" s="1"/>
  <c r="AA238" i="15"/>
  <c r="AA45" i="15"/>
  <c r="AK45" i="15" s="1"/>
  <c r="AO698" i="1"/>
  <c r="AO631" i="1"/>
  <c r="AP631" i="1" s="1"/>
  <c r="AO618" i="1"/>
  <c r="AP618" i="1" s="1"/>
  <c r="AE70" i="15"/>
  <c r="AF156" i="15"/>
  <c r="AE87" i="15"/>
  <c r="AE82" i="15"/>
  <c r="AK664" i="1"/>
  <c r="AC707" i="1"/>
  <c r="AD707" i="1" s="1"/>
  <c r="AM649" i="1"/>
  <c r="AH641" i="1"/>
  <c r="AI641" i="1" s="1"/>
  <c r="AJ641" i="1" s="1"/>
  <c r="AC538" i="1"/>
  <c r="AE538" i="1" s="1"/>
  <c r="AO396" i="1"/>
  <c r="AR396" i="1" s="1"/>
  <c r="AO342" i="1"/>
  <c r="AP342" i="1" s="1"/>
  <c r="AG295" i="1"/>
  <c r="AI295" i="1" s="1"/>
  <c r="AJ295" i="1" s="1"/>
  <c r="AG258" i="1"/>
  <c r="AI258" i="1" s="1"/>
  <c r="AJ258" i="1" s="1"/>
  <c r="AO672" i="1"/>
  <c r="AR672" i="1" s="1"/>
  <c r="AL670" i="1"/>
  <c r="AH601" i="1"/>
  <c r="AI601" i="1" s="1"/>
  <c r="AJ601" i="1" s="1"/>
  <c r="AH538" i="1"/>
  <c r="AI538" i="1" s="1"/>
  <c r="AJ538" i="1" s="1"/>
  <c r="AH476" i="1"/>
  <c r="AI476" i="1" s="1"/>
  <c r="AJ476" i="1" s="1"/>
  <c r="AH448" i="1"/>
  <c r="AH429" i="1"/>
  <c r="AI429" i="1" s="1"/>
  <c r="AJ429" i="1" s="1"/>
  <c r="AH558" i="1"/>
  <c r="AG508" i="1"/>
  <c r="AI508" i="1" s="1"/>
  <c r="AJ508" i="1" s="1"/>
  <c r="AG442" i="1"/>
  <c r="AL623" i="1"/>
  <c r="AG98" i="1"/>
  <c r="AI98" i="1" s="1"/>
  <c r="AJ98" i="1" s="1"/>
  <c r="AG200" i="1"/>
  <c r="AI200" i="1" s="1"/>
  <c r="AJ200" i="1" s="1"/>
  <c r="AM126" i="1"/>
  <c r="AK37" i="1"/>
  <c r="AC726" i="19"/>
  <c r="AE726" i="19" s="1"/>
  <c r="AW684" i="19"/>
  <c r="AG284" i="19"/>
  <c r="AW294" i="19"/>
  <c r="AC309" i="19"/>
  <c r="AP147" i="19"/>
  <c r="AQ147" i="19" s="1"/>
  <c r="AG20" i="19"/>
  <c r="AK284" i="15"/>
  <c r="AI259" i="15"/>
  <c r="AE215" i="15"/>
  <c r="AE152" i="15"/>
  <c r="AI125" i="15"/>
  <c r="AA114" i="15"/>
  <c r="AB114" i="15" s="1"/>
  <c r="AW32" i="19"/>
  <c r="AG29" i="16"/>
  <c r="AI29" i="16" s="1"/>
  <c r="AP29" i="16" s="1"/>
  <c r="AH271" i="15"/>
  <c r="AF269" i="15"/>
  <c r="AA183" i="15"/>
  <c r="AD183" i="15" s="1"/>
  <c r="AE172" i="15"/>
  <c r="AJ117" i="15"/>
  <c r="AA103" i="15"/>
  <c r="AI103" i="15" s="1"/>
  <c r="AA62" i="15"/>
  <c r="AB62" i="15" s="1"/>
  <c r="AE43" i="15"/>
  <c r="AG43" i="15" s="1"/>
  <c r="AF33" i="15"/>
  <c r="AF31" i="15"/>
  <c r="AI28" i="15"/>
  <c r="AF21" i="15"/>
  <c r="AF13" i="15"/>
  <c r="AC699" i="1"/>
  <c r="AL699" i="1" s="1"/>
  <c r="AO632" i="1"/>
  <c r="AR632" i="1" s="1"/>
  <c r="AK627" i="1"/>
  <c r="AH162" i="15"/>
  <c r="AF41" i="15"/>
  <c r="AA268" i="15"/>
  <c r="AB268" i="15" s="1"/>
  <c r="AF172" i="15"/>
  <c r="AF119" i="15"/>
  <c r="AE41" i="15"/>
  <c r="AA256" i="15"/>
  <c r="AC256" i="15" s="1"/>
  <c r="AA31" i="15"/>
  <c r="AC669" i="1"/>
  <c r="AD669" i="1" s="1"/>
  <c r="AL648" i="1"/>
  <c r="AO583" i="1"/>
  <c r="AP583" i="1" s="1"/>
  <c r="AG499" i="1"/>
  <c r="AG445" i="1"/>
  <c r="AI445" i="1" s="1"/>
  <c r="AJ445" i="1" s="1"/>
  <c r="AG408" i="1"/>
  <c r="AO397" i="1"/>
  <c r="AR397" i="1" s="1"/>
  <c r="AG349" i="1"/>
  <c r="AO343" i="1"/>
  <c r="AC295" i="1"/>
  <c r="AL295" i="1" s="1"/>
  <c r="AK274" i="1"/>
  <c r="AC258" i="1"/>
  <c r="AF258" i="1" s="1"/>
  <c r="AH525" i="1"/>
  <c r="AH503" i="1"/>
  <c r="AI503" i="1" s="1"/>
  <c r="AJ503" i="1" s="1"/>
  <c r="AH464" i="1"/>
  <c r="AI464" i="1" s="1"/>
  <c r="AJ464" i="1" s="1"/>
  <c r="AH380" i="1"/>
  <c r="AI380" i="1" s="1"/>
  <c r="AJ380" i="1" s="1"/>
  <c r="AH358" i="1"/>
  <c r="AM274" i="1"/>
  <c r="AH262" i="1"/>
  <c r="AI262" i="1" s="1"/>
  <c r="AJ262" i="1" s="1"/>
  <c r="AK556" i="1"/>
  <c r="AM290" i="1"/>
  <c r="AO162" i="1"/>
  <c r="AP162" i="1" s="1"/>
  <c r="AC98" i="1"/>
  <c r="AK98" i="1" s="1"/>
  <c r="AM237" i="1"/>
  <c r="AO51" i="1"/>
  <c r="AR51" i="1" s="1"/>
  <c r="AA341" i="15"/>
  <c r="AB341" i="15" s="1"/>
  <c r="AK578" i="19"/>
  <c r="AL578" i="19" s="1"/>
  <c r="AK162" i="1"/>
  <c r="AK721" i="19"/>
  <c r="AO721" i="19" s="1"/>
  <c r="AG688" i="19"/>
  <c r="AI688" i="19" s="1"/>
  <c r="AJ688" i="19" s="1"/>
  <c r="AW664" i="19"/>
  <c r="AC629" i="19"/>
  <c r="AD629" i="19" s="1"/>
  <c r="AK618" i="19"/>
  <c r="AM618" i="19" s="1"/>
  <c r="AK627" i="19"/>
  <c r="AN627" i="19" s="1"/>
  <c r="AK524" i="19"/>
  <c r="AO524" i="19" s="1"/>
  <c r="AW489" i="19"/>
  <c r="AK360" i="19"/>
  <c r="AO360" i="19" s="1"/>
  <c r="AK443" i="19"/>
  <c r="AL443" i="19" s="1"/>
  <c r="AK368" i="19"/>
  <c r="AN368" i="19" s="1"/>
  <c r="AK320" i="19"/>
  <c r="AM320" i="19" s="1"/>
  <c r="AW377" i="19"/>
  <c r="AK176" i="19"/>
  <c r="AH200" i="19"/>
  <c r="AG134" i="19"/>
  <c r="AI134" i="19" s="1"/>
  <c r="AJ134" i="19" s="1"/>
  <c r="AG118" i="19"/>
  <c r="AI118" i="19" s="1"/>
  <c r="AJ118" i="19" s="1"/>
  <c r="AC112" i="19"/>
  <c r="AC102" i="19"/>
  <c r="AP102" i="19" s="1"/>
  <c r="AQ102" i="19" s="1"/>
  <c r="AW220" i="19"/>
  <c r="AH135" i="19"/>
  <c r="AG168" i="19"/>
  <c r="AK79" i="19"/>
  <c r="AM79" i="19" s="1"/>
  <c r="AK58" i="19"/>
  <c r="AM58" i="19" s="1"/>
  <c r="AW87" i="19"/>
  <c r="AW49" i="19"/>
  <c r="AF359" i="15"/>
  <c r="AH358" i="15"/>
  <c r="AJ320" i="15"/>
  <c r="AA299" i="15"/>
  <c r="AI299" i="15" s="1"/>
  <c r="AA290" i="15"/>
  <c r="AK290" i="15" s="1"/>
  <c r="AE287" i="15"/>
  <c r="AA258" i="15"/>
  <c r="AE234" i="15"/>
  <c r="AE211" i="15"/>
  <c r="AE165" i="15"/>
  <c r="AK40" i="19"/>
  <c r="AN40" i="19" s="1"/>
  <c r="AH353" i="15"/>
  <c r="AJ358" i="15"/>
  <c r="AA43" i="15"/>
  <c r="AI43" i="15" s="1"/>
  <c r="AE40" i="15"/>
  <c r="AG40" i="15" s="1"/>
  <c r="AH40" i="15" s="1"/>
  <c r="AL40" i="15" s="1"/>
  <c r="AE15" i="15"/>
  <c r="AW44" i="19"/>
  <c r="AA110" i="15"/>
  <c r="AJ110" i="15" s="1"/>
  <c r="AF69" i="15"/>
  <c r="AE31" i="15"/>
  <c r="AF12" i="15"/>
  <c r="AE173" i="15"/>
  <c r="AC694" i="1"/>
  <c r="AO694" i="1" s="1"/>
  <c r="AL653" i="1"/>
  <c r="AH637" i="1"/>
  <c r="AI637" i="1" s="1"/>
  <c r="AJ637" i="1" s="1"/>
  <c r="AG535" i="1"/>
  <c r="AG520" i="1"/>
  <c r="AI520" i="1" s="1"/>
  <c r="AJ520" i="1" s="1"/>
  <c r="AC515" i="1"/>
  <c r="AE515" i="1" s="1"/>
  <c r="AG455" i="1"/>
  <c r="AI455" i="1" s="1"/>
  <c r="AG372" i="1"/>
  <c r="AG353" i="1"/>
  <c r="AI353" i="1" s="1"/>
  <c r="AJ353" i="1" s="1"/>
  <c r="AG316" i="1"/>
  <c r="AI316" i="1" s="1"/>
  <c r="AJ316" i="1" s="1"/>
  <c r="AG297" i="1"/>
  <c r="AH593" i="1"/>
  <c r="AM734" i="1"/>
  <c r="AC508" i="1"/>
  <c r="AD508" i="1" s="1"/>
  <c r="AC182" i="1"/>
  <c r="AL182" i="1" s="1"/>
  <c r="AC144" i="1"/>
  <c r="AK144" i="1" s="1"/>
  <c r="AC125" i="1"/>
  <c r="AM125" i="1" s="1"/>
  <c r="AJ206" i="1"/>
  <c r="AM269" i="1"/>
  <c r="AH153" i="1"/>
  <c r="AI153" i="1" s="1"/>
  <c r="AJ153" i="1" s="1"/>
  <c r="AK492" i="1"/>
  <c r="AP721" i="19"/>
  <c r="AQ721" i="19" s="1"/>
  <c r="AH696" i="19"/>
  <c r="AI696" i="19" s="1"/>
  <c r="AJ696" i="19" s="1"/>
  <c r="AC645" i="19"/>
  <c r="AC638" i="19"/>
  <c r="AI611" i="19"/>
  <c r="AJ611" i="19" s="1"/>
  <c r="AH621" i="19"/>
  <c r="AI621" i="19" s="1"/>
  <c r="AJ621" i="19" s="1"/>
  <c r="AG584" i="19"/>
  <c r="AI584" i="19" s="1"/>
  <c r="AJ584" i="19" s="1"/>
  <c r="AK550" i="19"/>
  <c r="AO550" i="19" s="1"/>
  <c r="AP578" i="19"/>
  <c r="AQ578" i="19" s="1"/>
  <c r="AK506" i="19"/>
  <c r="AL506" i="19" s="1"/>
  <c r="AC519" i="19"/>
  <c r="AD519" i="19" s="1"/>
  <c r="AW506" i="19"/>
  <c r="AK463" i="19"/>
  <c r="AM463" i="19" s="1"/>
  <c r="AH434" i="19"/>
  <c r="AK382" i="19"/>
  <c r="AL382" i="19" s="1"/>
  <c r="AC346" i="19"/>
  <c r="AW346" i="19" s="1"/>
  <c r="AG311" i="19"/>
  <c r="AI311" i="19" s="1"/>
  <c r="AC293" i="19"/>
  <c r="AD293" i="19" s="1"/>
  <c r="AW359" i="19"/>
  <c r="AW320" i="19"/>
  <c r="AH178" i="19"/>
  <c r="AC325" i="19"/>
  <c r="AK167" i="19"/>
  <c r="AN167" i="19" s="1"/>
  <c r="AP207" i="19"/>
  <c r="AQ207" i="19" s="1"/>
  <c r="AW154" i="19"/>
  <c r="AC134" i="19"/>
  <c r="AE134" i="19" s="1"/>
  <c r="AK120" i="19"/>
  <c r="AM120" i="19" s="1"/>
  <c r="AC118" i="19"/>
  <c r="AW233" i="19"/>
  <c r="AH88" i="19"/>
  <c r="AI88" i="19" s="1"/>
  <c r="AJ88" i="19" s="1"/>
  <c r="AC151" i="19"/>
  <c r="AE151" i="19" s="1"/>
  <c r="AW30" i="19"/>
  <c r="AE300" i="15"/>
  <c r="AE243" i="15"/>
  <c r="AA234" i="15"/>
  <c r="AA211" i="15"/>
  <c r="AA165" i="15"/>
  <c r="AI165" i="15" s="1"/>
  <c r="AK236" i="15"/>
  <c r="AJ223" i="15"/>
  <c r="AA123" i="15"/>
  <c r="AH89" i="15"/>
  <c r="AE80" i="15"/>
  <c r="AH79" i="15"/>
  <c r="AE71" i="15"/>
  <c r="AA40" i="15"/>
  <c r="AB40" i="15" s="1"/>
  <c r="AA15" i="15"/>
  <c r="AK15" i="15" s="1"/>
  <c r="AP44" i="19"/>
  <c r="AQ44" i="19" s="1"/>
  <c r="AF341" i="15"/>
  <c r="AF214" i="15"/>
  <c r="AI81" i="15"/>
  <c r="AF74" i="15"/>
  <c r="AF48" i="15"/>
  <c r="AE21" i="15"/>
  <c r="AJ19" i="15"/>
  <c r="AA172" i="15"/>
  <c r="AK172" i="15" s="1"/>
  <c r="AE74" i="15"/>
  <c r="AE51" i="15"/>
  <c r="AH707" i="1"/>
  <c r="AI707" i="1" s="1"/>
  <c r="AJ707" i="1" s="1"/>
  <c r="AC611" i="1"/>
  <c r="AL611" i="1" s="1"/>
  <c r="AC535" i="1"/>
  <c r="AO481" i="1"/>
  <c r="AP481" i="1" s="1"/>
  <c r="AC353" i="1"/>
  <c r="AK353" i="1" s="1"/>
  <c r="AC316" i="1"/>
  <c r="AF316" i="1" s="1"/>
  <c r="AH554" i="1"/>
  <c r="AH496" i="1"/>
  <c r="AI496" i="1" s="1"/>
  <c r="AJ496" i="1" s="1"/>
  <c r="AH345" i="1"/>
  <c r="AI345" i="1" s="1"/>
  <c r="AJ345" i="1" s="1"/>
  <c r="AO634" i="1"/>
  <c r="AR634" i="1" s="1"/>
  <c r="AK283" i="1"/>
  <c r="AK324" i="1"/>
  <c r="AG70" i="1"/>
  <c r="AI70" i="1" s="1"/>
  <c r="AJ70" i="1" s="1"/>
  <c r="AG306" i="1"/>
  <c r="AC35" i="6"/>
  <c r="AM323" i="1"/>
  <c r="AK323" i="1"/>
  <c r="AJ178" i="15"/>
  <c r="AI178" i="15"/>
  <c r="AH240" i="15"/>
  <c r="C56" i="4"/>
  <c r="C57" i="4" s="1"/>
  <c r="AE233" i="15"/>
  <c r="AF226" i="15"/>
  <c r="AA203" i="15"/>
  <c r="AC203" i="15" s="1"/>
  <c r="AC687" i="1"/>
  <c r="AO620" i="1"/>
  <c r="AP620" i="1" s="1"/>
  <c r="AC600" i="1"/>
  <c r="AF600" i="1" s="1"/>
  <c r="AO354" i="1"/>
  <c r="AR354" i="1" s="1"/>
  <c r="AO62" i="1"/>
  <c r="AC134" i="1"/>
  <c r="AM134" i="1" s="1"/>
  <c r="AG730" i="19"/>
  <c r="AI730" i="19" s="1"/>
  <c r="AJ730" i="19" s="1"/>
  <c r="AI727" i="19"/>
  <c r="AJ727" i="19" s="1"/>
  <c r="AG713" i="19"/>
  <c r="AI713" i="19" s="1"/>
  <c r="AJ713" i="19" s="1"/>
  <c r="AG706" i="19"/>
  <c r="AI706" i="19" s="1"/>
  <c r="AJ706" i="19" s="1"/>
  <c r="AT716" i="19"/>
  <c r="AC705" i="19"/>
  <c r="AK705" i="19" s="1"/>
  <c r="AK697" i="19"/>
  <c r="AL697" i="19" s="1"/>
  <c r="AC688" i="19"/>
  <c r="AD688" i="19" s="1"/>
  <c r="AC616" i="19"/>
  <c r="AW634" i="19"/>
  <c r="AK634" i="19"/>
  <c r="AG587" i="19"/>
  <c r="AI587" i="19" s="1"/>
  <c r="AJ587" i="19" s="1"/>
  <c r="AK571" i="19"/>
  <c r="AN571" i="19" s="1"/>
  <c r="AH549" i="19"/>
  <c r="AG549" i="19"/>
  <c r="AW550" i="19"/>
  <c r="AC531" i="19"/>
  <c r="AW531" i="19" s="1"/>
  <c r="AW529" i="19"/>
  <c r="AG518" i="19"/>
  <c r="AI518" i="19" s="1"/>
  <c r="AJ518" i="19" s="1"/>
  <c r="AG515" i="19"/>
  <c r="AI515" i="19" s="1"/>
  <c r="AJ515" i="19" s="1"/>
  <c r="AH520" i="19"/>
  <c r="AG503" i="19"/>
  <c r="AK489" i="19"/>
  <c r="AO489" i="19" s="1"/>
  <c r="AK444" i="19"/>
  <c r="AL444" i="19" s="1"/>
  <c r="AW501" i="19"/>
  <c r="AK492" i="19"/>
  <c r="AH421" i="19"/>
  <c r="AI421" i="19" s="1"/>
  <c r="AJ421" i="19" s="1"/>
  <c r="AW477" i="19"/>
  <c r="AK449" i="19"/>
  <c r="AC392" i="19"/>
  <c r="AW392" i="19" s="1"/>
  <c r="AK351" i="19"/>
  <c r="AC408" i="19"/>
  <c r="AK408" i="19" s="1"/>
  <c r="AC345" i="19"/>
  <c r="AK343" i="19"/>
  <c r="AL343" i="19" s="1"/>
  <c r="AK354" i="19"/>
  <c r="AW343" i="19"/>
  <c r="AC262" i="19"/>
  <c r="AH289" i="19"/>
  <c r="AG275" i="19"/>
  <c r="AK223" i="19"/>
  <c r="AO223" i="19" s="1"/>
  <c r="AK173" i="19"/>
  <c r="AM173" i="19" s="1"/>
  <c r="AC156" i="19"/>
  <c r="AF156" i="19" s="1"/>
  <c r="AP148" i="19"/>
  <c r="AQ148" i="19" s="1"/>
  <c r="AC144" i="19"/>
  <c r="AC96" i="19"/>
  <c r="AW96" i="19" s="1"/>
  <c r="AW35" i="19"/>
  <c r="AP80" i="19"/>
  <c r="AQ80" i="19" s="1"/>
  <c r="AA124" i="15"/>
  <c r="AJ124" i="15" s="1"/>
  <c r="AF163" i="15"/>
  <c r="AI157" i="15"/>
  <c r="AO700" i="1"/>
  <c r="AP700" i="1" s="1"/>
  <c r="AO668" i="1"/>
  <c r="AP668" i="1" s="1"/>
  <c r="AG658" i="1"/>
  <c r="AC512" i="1"/>
  <c r="AD512" i="1" s="1"/>
  <c r="AI336" i="1"/>
  <c r="AJ336" i="1" s="1"/>
  <c r="AK552" i="1"/>
  <c r="AM53" i="1"/>
  <c r="AK137" i="1"/>
  <c r="AK136" i="1"/>
  <c r="AP148" i="15"/>
  <c r="AN148" i="15"/>
  <c r="AP349" i="15"/>
  <c r="AN349" i="15"/>
  <c r="AK715" i="19"/>
  <c r="AO715" i="19" s="1"/>
  <c r="AC687" i="19"/>
  <c r="AW582" i="19"/>
  <c r="AW552" i="19"/>
  <c r="AK390" i="19"/>
  <c r="AL390" i="19" s="1"/>
  <c r="AG398" i="19"/>
  <c r="AI322" i="19"/>
  <c r="AJ322" i="19" s="1"/>
  <c r="AG309" i="19"/>
  <c r="AI309" i="19" s="1"/>
  <c r="AJ309" i="19" s="1"/>
  <c r="AW180" i="19"/>
  <c r="AW173" i="19"/>
  <c r="AH104" i="19"/>
  <c r="AP173" i="19"/>
  <c r="AQ173" i="19" s="1"/>
  <c r="AF300" i="15"/>
  <c r="AF287" i="15"/>
  <c r="AH114" i="19"/>
  <c r="AI114" i="19" s="1"/>
  <c r="AG38" i="19"/>
  <c r="AI38" i="19" s="1"/>
  <c r="AJ38" i="19" s="1"/>
  <c r="AE318" i="15"/>
  <c r="AF135" i="15"/>
  <c r="AE124" i="15"/>
  <c r="AF80" i="15"/>
  <c r="AA210" i="15"/>
  <c r="AB210" i="15" s="1"/>
  <c r="AA163" i="15"/>
  <c r="AK163" i="15" s="1"/>
  <c r="AI324" i="15"/>
  <c r="AF233" i="15"/>
  <c r="AF103" i="15"/>
  <c r="C127" i="12"/>
  <c r="C128" i="12" s="1"/>
  <c r="C129" i="12" s="1"/>
  <c r="AD10" i="2"/>
  <c r="AO604" i="1"/>
  <c r="AP604" i="1" s="1"/>
  <c r="AO302" i="1"/>
  <c r="AC279" i="1"/>
  <c r="AM279" i="1" s="1"/>
  <c r="AO276" i="1"/>
  <c r="AP276" i="1" s="1"/>
  <c r="AH202" i="1"/>
  <c r="AI202" i="1" s="1"/>
  <c r="AJ202" i="1" s="1"/>
  <c r="AI542" i="1"/>
  <c r="AJ542" i="1" s="1"/>
  <c r="AL179" i="1"/>
  <c r="AO163" i="1"/>
  <c r="AP163" i="1" s="1"/>
  <c r="AI421" i="1"/>
  <c r="AJ421" i="1" s="1"/>
  <c r="AG187" i="1"/>
  <c r="AG183" i="1"/>
  <c r="AG168" i="1"/>
  <c r="AL259" i="1"/>
  <c r="AO195" i="1"/>
  <c r="AR195" i="1" s="1"/>
  <c r="AK66" i="1"/>
  <c r="AC39" i="1"/>
  <c r="AL39" i="1" s="1"/>
  <c r="AP724" i="19"/>
  <c r="AQ724" i="19" s="1"/>
  <c r="AC707" i="19"/>
  <c r="AK707" i="19" s="1"/>
  <c r="AP711" i="19"/>
  <c r="AQ711" i="19" s="1"/>
  <c r="AG633" i="19"/>
  <c r="AC654" i="19"/>
  <c r="AP654" i="19" s="1"/>
  <c r="AK583" i="19"/>
  <c r="AL583" i="19" s="1"/>
  <c r="AC580" i="19"/>
  <c r="AD580" i="19" s="1"/>
  <c r="AW599" i="19"/>
  <c r="AK552" i="19"/>
  <c r="AM552" i="19" s="1"/>
  <c r="AH503" i="19"/>
  <c r="AG430" i="19"/>
  <c r="AI430" i="19" s="1"/>
  <c r="AJ430" i="19" s="1"/>
  <c r="AW480" i="19"/>
  <c r="AW474" i="19"/>
  <c r="AK465" i="19"/>
  <c r="AG422" i="19"/>
  <c r="AH385" i="19"/>
  <c r="AH338" i="19"/>
  <c r="AH305" i="19"/>
  <c r="AI305" i="19" s="1"/>
  <c r="AJ305" i="19" s="1"/>
  <c r="AC275" i="19"/>
  <c r="AK270" i="19"/>
  <c r="AC282" i="19"/>
  <c r="AP282" i="19" s="1"/>
  <c r="AQ282" i="19" s="1"/>
  <c r="AC138" i="19"/>
  <c r="AF138" i="19" s="1"/>
  <c r="AK81" i="19"/>
  <c r="AM81" i="19" s="1"/>
  <c r="AH332" i="15"/>
  <c r="AH246" i="15"/>
  <c r="AE78" i="15"/>
  <c r="AA214" i="15"/>
  <c r="AE210" i="15"/>
  <c r="AE163" i="15"/>
  <c r="AF123" i="15"/>
  <c r="AJ20" i="15"/>
  <c r="AK100" i="19"/>
  <c r="AL100" i="19" s="1"/>
  <c r="AC12" i="19"/>
  <c r="AC475" i="1"/>
  <c r="AO475" i="1" s="1"/>
  <c r="AO516" i="1"/>
  <c r="AR516" i="1" s="1"/>
  <c r="AO482" i="1"/>
  <c r="AP482" i="1" s="1"/>
  <c r="AO480" i="1"/>
  <c r="AR480" i="1" s="1"/>
  <c r="AL181" i="1"/>
  <c r="AL150" i="1"/>
  <c r="AL83" i="1"/>
  <c r="AL56" i="1"/>
  <c r="AG39" i="1"/>
  <c r="AI39" i="1" s="1"/>
  <c r="AJ39" i="1" s="1"/>
  <c r="AC24" i="6"/>
  <c r="AP611" i="19"/>
  <c r="AQ611" i="19" s="1"/>
  <c r="AG707" i="19"/>
  <c r="AI707" i="19" s="1"/>
  <c r="AJ707" i="19" s="1"/>
  <c r="AK716" i="19"/>
  <c r="AW711" i="19"/>
  <c r="AH687" i="19"/>
  <c r="AG687" i="19"/>
  <c r="AK664" i="19"/>
  <c r="AG674" i="19"/>
  <c r="AI674" i="19" s="1"/>
  <c r="AJ674" i="19" s="1"/>
  <c r="AG655" i="19"/>
  <c r="AI655" i="19" s="1"/>
  <c r="AJ655" i="19" s="1"/>
  <c r="AC619" i="19"/>
  <c r="AW623" i="19"/>
  <c r="AW622" i="19"/>
  <c r="AC625" i="19"/>
  <c r="AF625" i="19" s="1"/>
  <c r="AP618" i="19"/>
  <c r="AQ618" i="19" s="1"/>
  <c r="AC605" i="19"/>
  <c r="AK605" i="19" s="1"/>
  <c r="AP566" i="19"/>
  <c r="AQ566" i="19" s="1"/>
  <c r="AK502" i="19"/>
  <c r="AC499" i="19"/>
  <c r="BB499" i="19" s="1"/>
  <c r="BC499" i="19" s="1"/>
  <c r="AC512" i="19"/>
  <c r="AP509" i="19"/>
  <c r="AQ509" i="19" s="1"/>
  <c r="AH499" i="19"/>
  <c r="AI499" i="19" s="1"/>
  <c r="AJ499" i="19" s="1"/>
  <c r="AW509" i="19"/>
  <c r="AC429" i="19"/>
  <c r="AW524" i="19"/>
  <c r="AP459" i="19"/>
  <c r="AQ459" i="19" s="1"/>
  <c r="AP433" i="19"/>
  <c r="AQ433" i="19" s="1"/>
  <c r="AH404" i="19"/>
  <c r="AW447" i="19"/>
  <c r="AP365" i="19"/>
  <c r="AQ365" i="19" s="1"/>
  <c r="AW365" i="19"/>
  <c r="AP337" i="19"/>
  <c r="AQ337" i="19" s="1"/>
  <c r="AP334" i="19"/>
  <c r="AQ334" i="19" s="1"/>
  <c r="AK334" i="19"/>
  <c r="AM334" i="19" s="1"/>
  <c r="AK365" i="19"/>
  <c r="AC353" i="19"/>
  <c r="AH353" i="19"/>
  <c r="AH301" i="19"/>
  <c r="AG301" i="19"/>
  <c r="AC448" i="19"/>
  <c r="AF448" i="19" s="1"/>
  <c r="AM34" i="1"/>
  <c r="AK34" i="1"/>
  <c r="AK720" i="19"/>
  <c r="AK684" i="19"/>
  <c r="AI699" i="19"/>
  <c r="AJ699" i="19" s="1"/>
  <c r="AK631" i="19"/>
  <c r="AN631" i="19" s="1"/>
  <c r="AH673" i="19"/>
  <c r="AI673" i="19" s="1"/>
  <c r="AJ673" i="19" s="1"/>
  <c r="AH658" i="19"/>
  <c r="AI658" i="19" s="1"/>
  <c r="AC641" i="19"/>
  <c r="AH602" i="19"/>
  <c r="AH629" i="19"/>
  <c r="AI629" i="19" s="1"/>
  <c r="AJ629" i="19" s="1"/>
  <c r="AH625" i="19"/>
  <c r="AI625" i="19" s="1"/>
  <c r="AJ625" i="19" s="1"/>
  <c r="AC597" i="19"/>
  <c r="AC591" i="19"/>
  <c r="AP590" i="19"/>
  <c r="AQ590" i="19" s="1"/>
  <c r="AP574" i="19"/>
  <c r="AQ574" i="19" s="1"/>
  <c r="AK560" i="19"/>
  <c r="AN560" i="19" s="1"/>
  <c r="AW557" i="19"/>
  <c r="AP564" i="19"/>
  <c r="AQ564" i="19" s="1"/>
  <c r="AW559" i="19"/>
  <c r="AC514" i="19"/>
  <c r="AH514" i="19"/>
  <c r="AI514" i="19" s="1"/>
  <c r="AJ514" i="19" s="1"/>
  <c r="AC511" i="19"/>
  <c r="AK497" i="19"/>
  <c r="AM497" i="19" s="1"/>
  <c r="AW502" i="19"/>
  <c r="AP488" i="19"/>
  <c r="AQ488" i="19" s="1"/>
  <c r="AK473" i="19"/>
  <c r="AC472" i="19"/>
  <c r="AW484" i="19"/>
  <c r="AK482" i="19"/>
  <c r="AK477" i="19"/>
  <c r="AN477" i="19" s="1"/>
  <c r="AG472" i="19"/>
  <c r="AI472" i="19" s="1"/>
  <c r="AJ472" i="19" s="1"/>
  <c r="AG464" i="19"/>
  <c r="AH464" i="19"/>
  <c r="AW371" i="19"/>
  <c r="AP371" i="19"/>
  <c r="AQ371" i="19" s="1"/>
  <c r="AG496" i="19"/>
  <c r="AI496" i="19" s="1"/>
  <c r="AJ496" i="19" s="1"/>
  <c r="AC362" i="19"/>
  <c r="AK337" i="19"/>
  <c r="AN337" i="19" s="1"/>
  <c r="AC336" i="19"/>
  <c r="AD336" i="19" s="1"/>
  <c r="AC696" i="19"/>
  <c r="AD696" i="19" s="1"/>
  <c r="AC637" i="19"/>
  <c r="AC673" i="19"/>
  <c r="AK673" i="19" s="1"/>
  <c r="AH605" i="19"/>
  <c r="AI605" i="19" s="1"/>
  <c r="AJ605" i="19" s="1"/>
  <c r="AH597" i="19"/>
  <c r="AI597" i="19" s="1"/>
  <c r="AJ597" i="19" s="1"/>
  <c r="AK644" i="19"/>
  <c r="AO644" i="19" s="1"/>
  <c r="AK660" i="19"/>
  <c r="AO660" i="19" s="1"/>
  <c r="AC613" i="19"/>
  <c r="AG591" i="19"/>
  <c r="AI591" i="19" s="1"/>
  <c r="AJ591" i="19" s="1"/>
  <c r="AC570" i="19"/>
  <c r="AC587" i="19"/>
  <c r="AW587" i="19" s="1"/>
  <c r="AK582" i="19"/>
  <c r="AK573" i="19"/>
  <c r="AM573" i="19" s="1"/>
  <c r="AK553" i="19"/>
  <c r="AH535" i="19"/>
  <c r="AC517" i="19"/>
  <c r="AC508" i="19"/>
  <c r="AP508" i="19" s="1"/>
  <c r="AQ508" i="19" s="1"/>
  <c r="AC496" i="19"/>
  <c r="AI542" i="19"/>
  <c r="AJ542" i="19" s="1"/>
  <c r="AH490" i="19"/>
  <c r="AI490" i="19" s="1"/>
  <c r="AJ490" i="19" s="1"/>
  <c r="AC535" i="19"/>
  <c r="AP535" i="19" s="1"/>
  <c r="AQ535" i="19" s="1"/>
  <c r="AC478" i="19"/>
  <c r="AK433" i="19"/>
  <c r="AG425" i="19"/>
  <c r="AH425" i="19"/>
  <c r="AK484" i="19"/>
  <c r="AG478" i="19"/>
  <c r="AI478" i="19" s="1"/>
  <c r="AJ478" i="19" s="1"/>
  <c r="AP473" i="19"/>
  <c r="AQ473" i="19" s="1"/>
  <c r="AG439" i="19"/>
  <c r="AW485" i="19"/>
  <c r="AH448" i="19"/>
  <c r="AG448" i="19"/>
  <c r="AK438" i="19"/>
  <c r="AW438" i="19"/>
  <c r="AP342" i="19"/>
  <c r="AQ342" i="19" s="1"/>
  <c r="AK342" i="19"/>
  <c r="AC446" i="19"/>
  <c r="AP446" i="19" s="1"/>
  <c r="AQ446" i="19" s="1"/>
  <c r="AK371" i="19"/>
  <c r="AM371" i="19" s="1"/>
  <c r="AH358" i="19"/>
  <c r="AK206" i="19"/>
  <c r="AN206" i="19" s="1"/>
  <c r="AI218" i="15"/>
  <c r="AK218" i="15"/>
  <c r="AC706" i="19"/>
  <c r="AG705" i="19"/>
  <c r="AI705" i="19" s="1"/>
  <c r="AJ705" i="19" s="1"/>
  <c r="AC655" i="19"/>
  <c r="AG619" i="19"/>
  <c r="AI619" i="19" s="1"/>
  <c r="AJ619" i="19" s="1"/>
  <c r="AC647" i="19"/>
  <c r="AJ600" i="19"/>
  <c r="AC598" i="19"/>
  <c r="AE598" i="19" s="1"/>
  <c r="AH580" i="19"/>
  <c r="AI580" i="19" s="1"/>
  <c r="AJ580" i="19" s="1"/>
  <c r="AC584" i="19"/>
  <c r="AF584" i="19" s="1"/>
  <c r="AK564" i="19"/>
  <c r="AO564" i="19" s="1"/>
  <c r="AC546" i="19"/>
  <c r="AC544" i="19"/>
  <c r="AC525" i="19"/>
  <c r="BB525" i="19" s="1"/>
  <c r="BC525" i="19" s="1"/>
  <c r="AG508" i="19"/>
  <c r="AI508" i="19" s="1"/>
  <c r="AJ508" i="19" s="1"/>
  <c r="AP485" i="19"/>
  <c r="AQ485" i="19" s="1"/>
  <c r="AK480" i="19"/>
  <c r="AN480" i="19" s="1"/>
  <c r="AG455" i="19"/>
  <c r="AH455" i="19"/>
  <c r="AK374" i="19"/>
  <c r="AL374" i="19" s="1"/>
  <c r="AC373" i="19"/>
  <c r="AC464" i="19"/>
  <c r="AJ332" i="15"/>
  <c r="AK332" i="15"/>
  <c r="AI332" i="15"/>
  <c r="AK291" i="19"/>
  <c r="AH282" i="19"/>
  <c r="AI282" i="19" s="1"/>
  <c r="AJ282" i="19" s="1"/>
  <c r="AW350" i="19"/>
  <c r="AW302" i="19"/>
  <c r="AC279" i="19"/>
  <c r="AP261" i="19"/>
  <c r="AQ261" i="19" s="1"/>
  <c r="AK257" i="19"/>
  <c r="AN257" i="19" s="1"/>
  <c r="AP256" i="19"/>
  <c r="AQ256" i="19" s="1"/>
  <c r="AC101" i="19"/>
  <c r="AW278" i="19"/>
  <c r="AW248" i="19"/>
  <c r="AW237" i="19"/>
  <c r="AG345" i="19"/>
  <c r="AI345" i="19" s="1"/>
  <c r="AJ345" i="19" s="1"/>
  <c r="AC98" i="19"/>
  <c r="G735" i="19"/>
  <c r="AK126" i="19"/>
  <c r="AM126" i="19" s="1"/>
  <c r="AW81" i="19"/>
  <c r="AH65" i="19"/>
  <c r="AW63" i="19"/>
  <c r="AP59" i="19"/>
  <c r="AQ59" i="19" s="1"/>
  <c r="AM310" i="15"/>
  <c r="AP310" i="15" s="1"/>
  <c r="AE264" i="15"/>
  <c r="AW145" i="19"/>
  <c r="AK18" i="19"/>
  <c r="AK14" i="19"/>
  <c r="AE339" i="15"/>
  <c r="AA318" i="15"/>
  <c r="AI318" i="15" s="1"/>
  <c r="AE299" i="15"/>
  <c r="AE290" i="15"/>
  <c r="AE286" i="15"/>
  <c r="AF15" i="16"/>
  <c r="AF355" i="15"/>
  <c r="AA355" i="15"/>
  <c r="AJ355" i="15" s="1"/>
  <c r="AA319" i="15"/>
  <c r="AC319" i="15" s="1"/>
  <c r="AM176" i="15"/>
  <c r="AN176" i="15" s="1"/>
  <c r="AA133" i="15"/>
  <c r="AI133" i="15" s="1"/>
  <c r="AA106" i="15"/>
  <c r="AK106" i="15" s="1"/>
  <c r="AA348" i="15"/>
  <c r="AD348" i="15" s="1"/>
  <c r="AI270" i="15"/>
  <c r="AJ270" i="15"/>
  <c r="AA245" i="15"/>
  <c r="AC245" i="15" s="1"/>
  <c r="AI241" i="15"/>
  <c r="AA217" i="15"/>
  <c r="AJ217" i="15" s="1"/>
  <c r="AF210" i="15"/>
  <c r="AA192" i="15"/>
  <c r="AD192" i="15" s="1"/>
  <c r="AQ174" i="15"/>
  <c r="AQ364" i="15" s="1"/>
  <c r="AE141" i="15"/>
  <c r="AE123" i="15"/>
  <c r="AE100" i="15"/>
  <c r="AA72" i="15"/>
  <c r="AI72" i="15" s="1"/>
  <c r="AA59" i="15"/>
  <c r="AK59" i="15" s="1"/>
  <c r="C149" i="9"/>
  <c r="C150" i="9" s="1"/>
  <c r="AC88" i="19"/>
  <c r="AM329" i="15"/>
  <c r="AP329" i="15" s="1"/>
  <c r="AE159" i="15"/>
  <c r="AI79" i="15"/>
  <c r="AA207" i="15"/>
  <c r="AE171" i="15"/>
  <c r="AA154" i="15"/>
  <c r="AI154" i="15" s="1"/>
  <c r="AF133" i="15"/>
  <c r="AG133" i="15" s="1"/>
  <c r="AF78" i="15"/>
  <c r="AM72" i="15"/>
  <c r="AP72" i="15" s="1"/>
  <c r="AC629" i="1"/>
  <c r="AK629" i="1" s="1"/>
  <c r="AE203" i="15"/>
  <c r="AC705" i="1"/>
  <c r="AL705" i="1" s="1"/>
  <c r="AG605" i="1"/>
  <c r="AI605" i="1" s="1"/>
  <c r="AJ605" i="1" s="1"/>
  <c r="AN605" i="1" s="1"/>
  <c r="AC536" i="1"/>
  <c r="AE536" i="1" s="1"/>
  <c r="AC461" i="1"/>
  <c r="AE461" i="1" s="1"/>
  <c r="AO457" i="1"/>
  <c r="AO456" i="1"/>
  <c r="AP456" i="1" s="1"/>
  <c r="AO432" i="1"/>
  <c r="AR432" i="1" s="1"/>
  <c r="AC395" i="1"/>
  <c r="AM395" i="1" s="1"/>
  <c r="AC260" i="1"/>
  <c r="AO260" i="1" s="1"/>
  <c r="AC718" i="1"/>
  <c r="AE718" i="1" s="1"/>
  <c r="AM635" i="1"/>
  <c r="AK19" i="15"/>
  <c r="AC730" i="1"/>
  <c r="AD730" i="1" s="1"/>
  <c r="AC673" i="1"/>
  <c r="AH656" i="1"/>
  <c r="AK634" i="1"/>
  <c r="AO411" i="1"/>
  <c r="AG373" i="1"/>
  <c r="AI373" i="1" s="1"/>
  <c r="AJ373" i="1" s="1"/>
  <c r="AN373" i="1" s="1"/>
  <c r="AG341" i="1"/>
  <c r="AL480" i="1"/>
  <c r="AG264" i="1"/>
  <c r="AI264" i="1" s="1"/>
  <c r="AJ264" i="1" s="1"/>
  <c r="AL220" i="1"/>
  <c r="AI625" i="1"/>
  <c r="AJ625" i="1" s="1"/>
  <c r="AG621" i="1"/>
  <c r="AI621" i="1" s="1"/>
  <c r="AJ621" i="1" s="1"/>
  <c r="AH616" i="1"/>
  <c r="AL532" i="1"/>
  <c r="AL293" i="1"/>
  <c r="AH279" i="1"/>
  <c r="AI279" i="1" s="1"/>
  <c r="AJ279" i="1" s="1"/>
  <c r="AN279" i="1" s="1"/>
  <c r="AC271" i="1"/>
  <c r="AD271" i="1" s="1"/>
  <c r="AG222" i="1"/>
  <c r="AO213" i="1"/>
  <c r="AG182" i="1"/>
  <c r="AI182" i="1" s="1"/>
  <c r="AJ182" i="1" s="1"/>
  <c r="AH415" i="1"/>
  <c r="AL376" i="1"/>
  <c r="AL348" i="1"/>
  <c r="AH311" i="1"/>
  <c r="AH246" i="1"/>
  <c r="AG172" i="1"/>
  <c r="AK539" i="1"/>
  <c r="AH332" i="1"/>
  <c r="AK307" i="1"/>
  <c r="AO292" i="1"/>
  <c r="AR292" i="1" s="1"/>
  <c r="AK238" i="1"/>
  <c r="AO167" i="1"/>
  <c r="AH149" i="1"/>
  <c r="AI149" i="1" s="1"/>
  <c r="AJ149" i="1" s="1"/>
  <c r="AL124" i="1"/>
  <c r="AO107" i="1"/>
  <c r="AM51" i="1"/>
  <c r="AM48" i="1"/>
  <c r="AG362" i="1"/>
  <c r="AI362" i="1" s="1"/>
  <c r="AJ362" i="1" s="1"/>
  <c r="AO320" i="1"/>
  <c r="AM213" i="1"/>
  <c r="AC177" i="1"/>
  <c r="AF177" i="1" s="1"/>
  <c r="AH65" i="1"/>
  <c r="AH55" i="1"/>
  <c r="AI55" i="1" s="1"/>
  <c r="AJ55" i="1" s="1"/>
  <c r="AM33" i="1"/>
  <c r="AO21" i="1"/>
  <c r="AP21" i="1" s="1"/>
  <c r="AK596" i="1"/>
  <c r="AK594" i="1"/>
  <c r="AM273" i="1"/>
  <c r="AK236" i="1"/>
  <c r="AC208" i="1"/>
  <c r="AK208" i="1" s="1"/>
  <c r="AM201" i="1"/>
  <c r="AK164" i="1"/>
  <c r="AO164" i="1"/>
  <c r="AH114" i="1"/>
  <c r="AI114" i="1" s="1"/>
  <c r="AG96" i="1"/>
  <c r="AO30" i="1"/>
  <c r="AP30" i="1" s="1"/>
  <c r="AG587" i="1"/>
  <c r="AH229" i="1"/>
  <c r="AI229" i="1" s="1"/>
  <c r="AJ229" i="1" s="1"/>
  <c r="AO160" i="1"/>
  <c r="AO99" i="1"/>
  <c r="AR99" i="1" s="1"/>
  <c r="AO22" i="1"/>
  <c r="AP22" i="1" s="1"/>
  <c r="AK722" i="19"/>
  <c r="AW312" i="19"/>
  <c r="AP272" i="15"/>
  <c r="AN272" i="15"/>
  <c r="AP208" i="15"/>
  <c r="AN208" i="15"/>
  <c r="AP181" i="15"/>
  <c r="AN181" i="15"/>
  <c r="AW419" i="19"/>
  <c r="AM42" i="1"/>
  <c r="AA311" i="1"/>
  <c r="AC311" i="1" s="1"/>
  <c r="AE311" i="1" s="1"/>
  <c r="AC305" i="19"/>
  <c r="AC295" i="19"/>
  <c r="AC316" i="19"/>
  <c r="AE316" i="19" s="1"/>
  <c r="AK226" i="19"/>
  <c r="AK287" i="19"/>
  <c r="AN287" i="19" s="1"/>
  <c r="AK259" i="19"/>
  <c r="AL259" i="19" s="1"/>
  <c r="AW257" i="19"/>
  <c r="AC264" i="19"/>
  <c r="AP252" i="19"/>
  <c r="AQ252" i="19" s="1"/>
  <c r="AW281" i="19"/>
  <c r="AI222" i="19"/>
  <c r="AK132" i="19"/>
  <c r="AL132" i="19" s="1"/>
  <c r="AH140" i="19"/>
  <c r="AW269" i="19"/>
  <c r="AK191" i="19"/>
  <c r="AL191" i="19" s="1"/>
  <c r="AI43" i="19"/>
  <c r="AJ43" i="19" s="1"/>
  <c r="AG65" i="19"/>
  <c r="AE261" i="15"/>
  <c r="AC38" i="19"/>
  <c r="AC34" i="19"/>
  <c r="AE34" i="19" s="1"/>
  <c r="AA300" i="15"/>
  <c r="AD300" i="15" s="1"/>
  <c r="AM359" i="15"/>
  <c r="AN359" i="15" s="1"/>
  <c r="AF339" i="15"/>
  <c r="AA352" i="15"/>
  <c r="AD352" i="15" s="1"/>
  <c r="AA335" i="15"/>
  <c r="AD335" i="15" s="1"/>
  <c r="AA310" i="15"/>
  <c r="AK310" i="15" s="1"/>
  <c r="AA261" i="15"/>
  <c r="AI261" i="15" s="1"/>
  <c r="AM222" i="15"/>
  <c r="AA159" i="15"/>
  <c r="AA137" i="15"/>
  <c r="AK137" i="15" s="1"/>
  <c r="AA127" i="15"/>
  <c r="AI127" i="15" s="1"/>
  <c r="AA100" i="15"/>
  <c r="AB100" i="15" s="1"/>
  <c r="AA88" i="15"/>
  <c r="AJ88" i="15" s="1"/>
  <c r="AA83" i="15"/>
  <c r="AJ83" i="15" s="1"/>
  <c r="AA222" i="15"/>
  <c r="AJ222" i="15" s="1"/>
  <c r="AF141" i="15"/>
  <c r="AE92" i="15"/>
  <c r="AA68" i="15"/>
  <c r="AC68" i="15" s="1"/>
  <c r="AE33" i="15"/>
  <c r="AA29" i="15"/>
  <c r="AB29" i="15" s="1"/>
  <c r="AF258" i="15"/>
  <c r="AE256" i="15"/>
  <c r="AE239" i="15"/>
  <c r="AF190" i="15"/>
  <c r="AI168" i="15"/>
  <c r="AF158" i="15"/>
  <c r="AG158" i="15" s="1"/>
  <c r="AE140" i="15"/>
  <c r="AK117" i="15"/>
  <c r="AC60" i="19"/>
  <c r="AH12" i="16"/>
  <c r="AN12" i="16" s="1"/>
  <c r="AA190" i="15"/>
  <c r="AD190" i="15" s="1"/>
  <c r="AA140" i="15"/>
  <c r="AK140" i="15" s="1"/>
  <c r="AA119" i="15"/>
  <c r="AD119" i="15" s="1"/>
  <c r="AM92" i="15"/>
  <c r="AP92" i="15" s="1"/>
  <c r="AE72" i="15"/>
  <c r="AA51" i="15"/>
  <c r="AC51" i="15" s="1"/>
  <c r="C67" i="4"/>
  <c r="AF215" i="15"/>
  <c r="AM40" i="15"/>
  <c r="C93" i="9"/>
  <c r="C94" i="9" s="1"/>
  <c r="C17" i="4"/>
  <c r="C18" i="4" s="1"/>
  <c r="C19" i="4" s="1"/>
  <c r="AC704" i="1"/>
  <c r="AK704" i="1" s="1"/>
  <c r="AL685" i="1"/>
  <c r="C148" i="12"/>
  <c r="C149" i="12" s="1"/>
  <c r="AL672" i="1"/>
  <c r="AC654" i="1"/>
  <c r="AM654" i="1" s="1"/>
  <c r="AK635" i="1"/>
  <c r="AC592" i="1"/>
  <c r="AF592" i="1" s="1"/>
  <c r="AK561" i="1"/>
  <c r="AK523" i="1"/>
  <c r="AK444" i="1"/>
  <c r="AK371" i="1"/>
  <c r="AK327" i="1"/>
  <c r="AO300" i="1"/>
  <c r="AP300" i="1" s="1"/>
  <c r="AO298" i="1"/>
  <c r="AP298" i="1" s="1"/>
  <c r="AO274" i="1"/>
  <c r="AR274" i="1" s="1"/>
  <c r="AO272" i="1"/>
  <c r="AR272" i="1" s="1"/>
  <c r="AD11" i="2"/>
  <c r="AO664" i="1"/>
  <c r="AP664" i="1" s="1"/>
  <c r="AG425" i="1"/>
  <c r="AO351" i="1"/>
  <c r="AR351" i="1" s="1"/>
  <c r="AO299" i="1"/>
  <c r="AR299" i="1" s="1"/>
  <c r="AL256" i="1"/>
  <c r="AJ323" i="1"/>
  <c r="AK294" i="1"/>
  <c r="AC264" i="1"/>
  <c r="AK264" i="1" s="1"/>
  <c r="AG726" i="1"/>
  <c r="AI726" i="1" s="1"/>
  <c r="AJ726" i="1" s="1"/>
  <c r="AO437" i="1"/>
  <c r="AR437" i="1" s="1"/>
  <c r="AG322" i="1"/>
  <c r="AI322" i="1" s="1"/>
  <c r="AJ322" i="1" s="1"/>
  <c r="AC192" i="1"/>
  <c r="AM192" i="1" s="1"/>
  <c r="AO216" i="1"/>
  <c r="AR216" i="1" s="1"/>
  <c r="AK201" i="1"/>
  <c r="AC200" i="1"/>
  <c r="AF200" i="1" s="1"/>
  <c r="AG129" i="1"/>
  <c r="AC101" i="1"/>
  <c r="AM101" i="1" s="1"/>
  <c r="AC70" i="1"/>
  <c r="AD70" i="1" s="1"/>
  <c r="AC61" i="1"/>
  <c r="AM61" i="1" s="1"/>
  <c r="AC60" i="1"/>
  <c r="AK60" i="1" s="1"/>
  <c r="AK477" i="1"/>
  <c r="AL329" i="1"/>
  <c r="AL320" i="1"/>
  <c r="AO288" i="1"/>
  <c r="AR288" i="1" s="1"/>
  <c r="AO269" i="1"/>
  <c r="AR269" i="1" s="1"/>
  <c r="AK205" i="1"/>
  <c r="AO190" i="1"/>
  <c r="AP190" i="1" s="1"/>
  <c r="AO64" i="1"/>
  <c r="AR64" i="1" s="1"/>
  <c r="AK541" i="1"/>
  <c r="AH392" i="1"/>
  <c r="AK204" i="1"/>
  <c r="AL167" i="1"/>
  <c r="AC153" i="1"/>
  <c r="AO153" i="1" s="1"/>
  <c r="AK152" i="1"/>
  <c r="AO106" i="1"/>
  <c r="AP106" i="1" s="1"/>
  <c r="AM83" i="1"/>
  <c r="AC31" i="1"/>
  <c r="AF31" i="1" s="1"/>
  <c r="AL29" i="1"/>
  <c r="AL277" i="1"/>
  <c r="AC229" i="1"/>
  <c r="AF229" i="1" s="1"/>
  <c r="AL155" i="1"/>
  <c r="AO45" i="1"/>
  <c r="AR45" i="1" s="1"/>
  <c r="AL16" i="1"/>
  <c r="AO29" i="1"/>
  <c r="AP29" i="1" s="1"/>
  <c r="AO24" i="1"/>
  <c r="AP24" i="1" s="1"/>
  <c r="AW424" i="19"/>
  <c r="AW420" i="19"/>
  <c r="AW314" i="19"/>
  <c r="AP325" i="15"/>
  <c r="AN325" i="15"/>
  <c r="AP336" i="15"/>
  <c r="AN336" i="15"/>
  <c r="AU505" i="1"/>
  <c r="AG727" i="1"/>
  <c r="AI727" i="1" s="1"/>
  <c r="AJ727" i="1" s="1"/>
  <c r="AM195" i="1"/>
  <c r="AC381" i="19"/>
  <c r="AE381" i="19" s="1"/>
  <c r="AC242" i="19"/>
  <c r="AW242" i="19" s="1"/>
  <c r="AK273" i="19"/>
  <c r="AP254" i="19"/>
  <c r="AQ254" i="19" s="1"/>
  <c r="AH157" i="19"/>
  <c r="AI157" i="19" s="1"/>
  <c r="AJ157" i="19" s="1"/>
  <c r="AW261" i="19"/>
  <c r="AC196" i="19"/>
  <c r="AC177" i="19"/>
  <c r="AK110" i="19"/>
  <c r="AN110" i="19" s="1"/>
  <c r="AW259" i="19"/>
  <c r="AP257" i="19"/>
  <c r="AQ257" i="19" s="1"/>
  <c r="AI192" i="19"/>
  <c r="AJ192" i="19" s="1"/>
  <c r="AG96" i="19"/>
  <c r="AI96" i="19" s="1"/>
  <c r="AJ96" i="19" s="1"/>
  <c r="AH34" i="19"/>
  <c r="AI34" i="19" s="1"/>
  <c r="AJ34" i="19" s="1"/>
  <c r="AM357" i="15"/>
  <c r="AG46" i="19"/>
  <c r="AI46" i="19" s="1"/>
  <c r="AJ46" i="19" s="1"/>
  <c r="AH326" i="15"/>
  <c r="AF245" i="15"/>
  <c r="AA196" i="15"/>
  <c r="AF239" i="15"/>
  <c r="AF234" i="15"/>
  <c r="AM230" i="15"/>
  <c r="AA176" i="15"/>
  <c r="AD176" i="15" s="1"/>
  <c r="AF159" i="15"/>
  <c r="AF173" i="15"/>
  <c r="AA158" i="15"/>
  <c r="AI158" i="15" s="1"/>
  <c r="AF154" i="15"/>
  <c r="AP64" i="19"/>
  <c r="AQ64" i="19" s="1"/>
  <c r="AA329" i="15"/>
  <c r="AJ329" i="15" s="1"/>
  <c r="AA288" i="15"/>
  <c r="AJ288" i="15" s="1"/>
  <c r="AI204" i="15"/>
  <c r="AM202" i="15"/>
  <c r="AN202" i="15" s="1"/>
  <c r="AE200" i="15"/>
  <c r="AM135" i="15"/>
  <c r="AN135" i="15" s="1"/>
  <c r="AM114" i="15"/>
  <c r="AP114" i="15" s="1"/>
  <c r="AF83" i="15"/>
  <c r="AI73" i="15"/>
  <c r="AA48" i="15"/>
  <c r="AJ48" i="15" s="1"/>
  <c r="AE16" i="15"/>
  <c r="AA13" i="15"/>
  <c r="AC13" i="15" s="1"/>
  <c r="AC688" i="1"/>
  <c r="AM688" i="1" s="1"/>
  <c r="AO697" i="1"/>
  <c r="AR697" i="1" s="1"/>
  <c r="AH669" i="1"/>
  <c r="AK572" i="1"/>
  <c r="AC517" i="1"/>
  <c r="AD517" i="1" s="1"/>
  <c r="AC486" i="1"/>
  <c r="AD486" i="1" s="1"/>
  <c r="AC446" i="1"/>
  <c r="AC379" i="1"/>
  <c r="AL379" i="1" s="1"/>
  <c r="AC373" i="1"/>
  <c r="AL373" i="1" s="1"/>
  <c r="AK367" i="1"/>
  <c r="AO339" i="1"/>
  <c r="AR339" i="1" s="1"/>
  <c r="AK315" i="1"/>
  <c r="AM16" i="15"/>
  <c r="AP16" i="15" s="1"/>
  <c r="AG669" i="1"/>
  <c r="AA142" i="15"/>
  <c r="AI142" i="15" s="1"/>
  <c r="AM43" i="15"/>
  <c r="AC726" i="1"/>
  <c r="AF726" i="1" s="1"/>
  <c r="AH629" i="1"/>
  <c r="AI629" i="1" s="1"/>
  <c r="AJ629" i="1" s="1"/>
  <c r="AM612" i="1"/>
  <c r="AG592" i="1"/>
  <c r="AI592" i="1" s="1"/>
  <c r="AJ592" i="1" s="1"/>
  <c r="AO500" i="1"/>
  <c r="AP500" i="1" s="1"/>
  <c r="AG461" i="1"/>
  <c r="AI461" i="1" s="1"/>
  <c r="AJ461" i="1" s="1"/>
  <c r="AO410" i="1"/>
  <c r="AC621" i="1"/>
  <c r="AF621" i="1" s="1"/>
  <c r="AL323" i="1"/>
  <c r="AO582" i="1"/>
  <c r="AL533" i="1"/>
  <c r="AH177" i="1"/>
  <c r="AI177" i="1" s="1"/>
  <c r="AJ177" i="1" s="1"/>
  <c r="AK68" i="1"/>
  <c r="AM416" i="1"/>
  <c r="AO259" i="1"/>
  <c r="AR259" i="1" s="1"/>
  <c r="AC362" i="1"/>
  <c r="AE362" i="1" s="1"/>
  <c r="AC227" i="1"/>
  <c r="AM227" i="1" s="1"/>
  <c r="AC196" i="1"/>
  <c r="AE196" i="1" s="1"/>
  <c r="AO186" i="1"/>
  <c r="AP186" i="1" s="1"/>
  <c r="AK159" i="1"/>
  <c r="AC157" i="1"/>
  <c r="AE157" i="1" s="1"/>
  <c r="AO145" i="1"/>
  <c r="AH101" i="1"/>
  <c r="AI101" i="1" s="1"/>
  <c r="AJ101" i="1" s="1"/>
  <c r="AM150" i="1"/>
  <c r="AH96" i="1"/>
  <c r="AL290" i="1"/>
  <c r="AO133" i="1"/>
  <c r="AP133" i="1" s="1"/>
  <c r="AL18" i="1"/>
  <c r="AE93" i="15"/>
  <c r="AF41" i="1"/>
  <c r="AM41" i="1"/>
  <c r="AC323" i="19"/>
  <c r="AK323" i="19" s="1"/>
  <c r="AK317" i="19"/>
  <c r="AC260" i="19"/>
  <c r="AW387" i="19"/>
  <c r="AG332" i="19"/>
  <c r="AG297" i="19"/>
  <c r="AC211" i="19"/>
  <c r="AW211" i="19" s="1"/>
  <c r="AH39" i="19"/>
  <c r="AI39" i="19" s="1"/>
  <c r="AJ39" i="19" s="1"/>
  <c r="AK128" i="19"/>
  <c r="AO128" i="19" s="1"/>
  <c r="AG121" i="19"/>
  <c r="AG31" i="16"/>
  <c r="AI31" i="16" s="1"/>
  <c r="AP31" i="16" s="1"/>
  <c r="AO26" i="16"/>
  <c r="AI219" i="15"/>
  <c r="AJ219" i="15"/>
  <c r="AF147" i="15"/>
  <c r="AF124" i="15"/>
  <c r="AA307" i="15"/>
  <c r="AI236" i="15"/>
  <c r="AE214" i="15"/>
  <c r="AJ213" i="15"/>
  <c r="AF201" i="15"/>
  <c r="AA141" i="15"/>
  <c r="AI141" i="15" s="1"/>
  <c r="AE114" i="15"/>
  <c r="AA78" i="15"/>
  <c r="AC78" i="15" s="1"/>
  <c r="AJ50" i="15"/>
  <c r="AA23" i="15"/>
  <c r="AD23" i="15" s="1"/>
  <c r="AA16" i="15"/>
  <c r="AK16" i="15" s="1"/>
  <c r="AF16" i="16"/>
  <c r="AG16" i="16" s="1"/>
  <c r="AI16" i="16" s="1"/>
  <c r="AP16" i="16" s="1"/>
  <c r="AM302" i="15"/>
  <c r="AF264" i="15"/>
  <c r="AF256" i="15"/>
  <c r="AE190" i="15"/>
  <c r="AA173" i="15"/>
  <c r="AC173" i="15" s="1"/>
  <c r="AF140" i="15"/>
  <c r="AF112" i="15"/>
  <c r="AF98" i="15"/>
  <c r="AE48" i="15"/>
  <c r="AM290" i="15"/>
  <c r="AN290" i="15" s="1"/>
  <c r="AH281" i="15"/>
  <c r="AF232" i="15"/>
  <c r="AA98" i="15"/>
  <c r="AB98" i="15" s="1"/>
  <c r="AM80" i="15"/>
  <c r="AN80" i="15" s="1"/>
  <c r="AG705" i="1"/>
  <c r="AI705" i="1" s="1"/>
  <c r="AJ705" i="1" s="1"/>
  <c r="AG661" i="1"/>
  <c r="AG639" i="1"/>
  <c r="AI639" i="1" s="1"/>
  <c r="AJ639" i="1" s="1"/>
  <c r="AC638" i="1"/>
  <c r="AD638" i="1" s="1"/>
  <c r="AL620" i="1"/>
  <c r="AH613" i="1"/>
  <c r="AI613" i="1" s="1"/>
  <c r="AJ613" i="1" s="1"/>
  <c r="AG656" i="1"/>
  <c r="AG647" i="1"/>
  <c r="AI647" i="1" s="1"/>
  <c r="AJ647" i="1" s="1"/>
  <c r="AC639" i="1"/>
  <c r="AC580" i="1"/>
  <c r="AC546" i="1"/>
  <c r="AO501" i="1"/>
  <c r="AK470" i="1"/>
  <c r="AC322" i="1"/>
  <c r="AF322" i="1" s="1"/>
  <c r="AO321" i="1"/>
  <c r="AO319" i="1"/>
  <c r="AO317" i="1"/>
  <c r="AK310" i="1"/>
  <c r="AO296" i="1"/>
  <c r="AO278" i="1"/>
  <c r="AP278" i="1" s="1"/>
  <c r="AO270" i="1"/>
  <c r="AR270" i="1" s="1"/>
  <c r="AO268" i="1"/>
  <c r="AP268" i="1" s="1"/>
  <c r="AH688" i="1"/>
  <c r="AI688" i="1" s="1"/>
  <c r="AJ688" i="1" s="1"/>
  <c r="AE232" i="15"/>
  <c r="AO722" i="1"/>
  <c r="AH696" i="1"/>
  <c r="AI696" i="1" s="1"/>
  <c r="AJ696" i="1" s="1"/>
  <c r="AO521" i="1"/>
  <c r="AG446" i="1"/>
  <c r="AI446" i="1" s="1"/>
  <c r="AJ446" i="1" s="1"/>
  <c r="AO424" i="1"/>
  <c r="AP424" i="1" s="1"/>
  <c r="AO340" i="1"/>
  <c r="AP340" i="1" s="1"/>
  <c r="AL701" i="1"/>
  <c r="AK333" i="1"/>
  <c r="AC202" i="1"/>
  <c r="AO42" i="1"/>
  <c r="AP42" i="1" s="1"/>
  <c r="AO335" i="1"/>
  <c r="AC330" i="1"/>
  <c r="AM330" i="1" s="1"/>
  <c r="AM167" i="1"/>
  <c r="AK116" i="1"/>
  <c r="AC114" i="1"/>
  <c r="AO114" i="1" s="1"/>
  <c r="AO83" i="1"/>
  <c r="AR83" i="1" s="1"/>
  <c r="AO40" i="1"/>
  <c r="AP40" i="1" s="1"/>
  <c r="AK19" i="1"/>
  <c r="AC161" i="1"/>
  <c r="AM161" i="1" s="1"/>
  <c r="AO127" i="1"/>
  <c r="AM118" i="1"/>
  <c r="AM44" i="1"/>
  <c r="AH38" i="1"/>
  <c r="AI38" i="1" s="1"/>
  <c r="AJ38" i="1" s="1"/>
  <c r="AH606" i="1"/>
  <c r="AL582" i="1"/>
  <c r="AO75" i="1"/>
  <c r="AR75" i="1" s="1"/>
  <c r="AO63" i="1"/>
  <c r="AP63" i="1" s="1"/>
  <c r="AE122" i="15"/>
  <c r="AD10" i="11"/>
  <c r="AS602" i="1"/>
  <c r="AF666" i="1"/>
  <c r="AE666" i="1"/>
  <c r="AN649" i="19"/>
  <c r="AN292" i="19"/>
  <c r="AN261" i="15"/>
  <c r="AP261" i="15"/>
  <c r="AN91" i="15"/>
  <c r="AP91" i="15"/>
  <c r="AP147" i="15"/>
  <c r="AN147" i="15"/>
  <c r="AC107" i="15"/>
  <c r="AD107" i="15"/>
  <c r="AB107" i="15"/>
  <c r="AI107" i="15"/>
  <c r="AJ107" i="15"/>
  <c r="AK107" i="15"/>
  <c r="AD308" i="15"/>
  <c r="AC308" i="15"/>
  <c r="AB308" i="15"/>
  <c r="AK308" i="15"/>
  <c r="AI308" i="15"/>
  <c r="AJ308" i="15"/>
  <c r="AP53" i="15"/>
  <c r="AN53" i="15"/>
  <c r="AP44" i="15"/>
  <c r="AN44" i="15"/>
  <c r="AL724" i="19"/>
  <c r="AP694" i="19"/>
  <c r="AQ694" i="19" s="1"/>
  <c r="AO400" i="19"/>
  <c r="AE322" i="19"/>
  <c r="AF322" i="19"/>
  <c r="AD322" i="19"/>
  <c r="AW322" i="19"/>
  <c r="AK322" i="19"/>
  <c r="AP322" i="19"/>
  <c r="AQ322" i="19" s="1"/>
  <c r="AO276" i="19"/>
  <c r="AE222" i="19"/>
  <c r="AD78" i="19"/>
  <c r="AW78" i="19"/>
  <c r="AP78" i="19"/>
  <c r="AQ78" i="19" s="1"/>
  <c r="AN351" i="15"/>
  <c r="AP351" i="15"/>
  <c r="AD296" i="15"/>
  <c r="AJ296" i="15"/>
  <c r="AD277" i="15"/>
  <c r="AC277" i="15"/>
  <c r="AB277" i="15"/>
  <c r="AK277" i="15"/>
  <c r="AJ277" i="15"/>
  <c r="AI277" i="15"/>
  <c r="AN244" i="15"/>
  <c r="AP244" i="15"/>
  <c r="AN216" i="15"/>
  <c r="AP216" i="15"/>
  <c r="AN197" i="15"/>
  <c r="AP197" i="15"/>
  <c r="AN125" i="15"/>
  <c r="AP125" i="15"/>
  <c r="AB92" i="15"/>
  <c r="AP88" i="15"/>
  <c r="AN88" i="15"/>
  <c r="AK345" i="15"/>
  <c r="AC322" i="15"/>
  <c r="AD322" i="15"/>
  <c r="AB322" i="15"/>
  <c r="AJ322" i="15"/>
  <c r="AI322" i="15"/>
  <c r="AK322" i="15"/>
  <c r="AC313" i="15"/>
  <c r="AD313" i="15"/>
  <c r="AB313" i="15"/>
  <c r="AJ313" i="15"/>
  <c r="AK313" i="15"/>
  <c r="AI313" i="15"/>
  <c r="AB281" i="15"/>
  <c r="AD281" i="15"/>
  <c r="AC281" i="15"/>
  <c r="AJ281" i="15"/>
  <c r="AK281" i="15"/>
  <c r="AI281" i="15"/>
  <c r="AI135" i="15"/>
  <c r="AP121" i="15"/>
  <c r="AN121" i="15"/>
  <c r="AP108" i="15"/>
  <c r="AN108" i="15"/>
  <c r="AP102" i="15"/>
  <c r="AN102" i="15"/>
  <c r="AP78" i="15"/>
  <c r="AN78" i="15"/>
  <c r="AP29" i="15"/>
  <c r="AN29" i="15"/>
  <c r="AJ122" i="15"/>
  <c r="AJ93" i="15"/>
  <c r="AD93" i="15"/>
  <c r="AP47" i="15"/>
  <c r="AN47" i="15"/>
  <c r="AP62" i="15"/>
  <c r="AN62" i="15"/>
  <c r="AP60" i="15"/>
  <c r="AN60" i="15"/>
  <c r="AP45" i="15"/>
  <c r="AN45" i="15"/>
  <c r="AP24" i="15"/>
  <c r="AN24" i="15"/>
  <c r="AD421" i="1"/>
  <c r="AM421" i="1"/>
  <c r="AE421" i="1"/>
  <c r="AO421" i="1"/>
  <c r="AF421" i="1"/>
  <c r="AK421" i="1"/>
  <c r="AL421" i="1"/>
  <c r="AD336" i="1"/>
  <c r="AE336" i="1"/>
  <c r="AO336" i="1"/>
  <c r="AF336" i="1"/>
  <c r="AL336" i="1"/>
  <c r="AK336" i="1"/>
  <c r="AM336" i="1"/>
  <c r="AE135" i="1"/>
  <c r="AK135" i="1"/>
  <c r="AF379" i="19"/>
  <c r="AD379" i="19"/>
  <c r="AE379" i="19"/>
  <c r="AP379" i="19"/>
  <c r="AQ379" i="19" s="1"/>
  <c r="AW379" i="19"/>
  <c r="AK379" i="19"/>
  <c r="AO388" i="19"/>
  <c r="AN388" i="19"/>
  <c r="AL388" i="19"/>
  <c r="AM388" i="19"/>
  <c r="AN205" i="19"/>
  <c r="AL205" i="19"/>
  <c r="AM205" i="19"/>
  <c r="AO205" i="19"/>
  <c r="AP362" i="15"/>
  <c r="AN362" i="15"/>
  <c r="AN142" i="15"/>
  <c r="AP142" i="15"/>
  <c r="AK337" i="15"/>
  <c r="AC337" i="15"/>
  <c r="AD337" i="15"/>
  <c r="AB337" i="15"/>
  <c r="AJ337" i="15"/>
  <c r="AI337" i="15"/>
  <c r="AD274" i="15"/>
  <c r="AC274" i="15"/>
  <c r="AB274" i="15"/>
  <c r="AK274" i="15"/>
  <c r="AJ274" i="15"/>
  <c r="AI274" i="15"/>
  <c r="AP103" i="15"/>
  <c r="AN103" i="15"/>
  <c r="AK430" i="1"/>
  <c r="AF727" i="19"/>
  <c r="AP727" i="19"/>
  <c r="AQ727" i="19" s="1"/>
  <c r="AE727" i="19"/>
  <c r="AK727" i="19"/>
  <c r="AW727" i="19"/>
  <c r="AE601" i="19"/>
  <c r="AF601" i="19"/>
  <c r="AD601" i="19"/>
  <c r="AK601" i="19"/>
  <c r="AP601" i="19"/>
  <c r="AQ601" i="19" s="1"/>
  <c r="AW601" i="19"/>
  <c r="AM507" i="19"/>
  <c r="AL507" i="19"/>
  <c r="AO507" i="19"/>
  <c r="AN507" i="19"/>
  <c r="AF542" i="19"/>
  <c r="AW431" i="19"/>
  <c r="AW445" i="19"/>
  <c r="AD445" i="19"/>
  <c r="AE445" i="19"/>
  <c r="AF445" i="19"/>
  <c r="AP445" i="19"/>
  <c r="AQ445" i="19" s="1"/>
  <c r="AK445" i="19"/>
  <c r="AO261" i="19"/>
  <c r="AL290" i="19"/>
  <c r="AM189" i="19"/>
  <c r="AO189" i="19"/>
  <c r="AE192" i="19"/>
  <c r="AW192" i="19"/>
  <c r="AK192" i="19"/>
  <c r="AP192" i="19"/>
  <c r="AQ192" i="19" s="1"/>
  <c r="AN327" i="15"/>
  <c r="AP327" i="15"/>
  <c r="AI22" i="16"/>
  <c r="AP22" i="16" s="1"/>
  <c r="AU22" i="16"/>
  <c r="AN266" i="15"/>
  <c r="AP266" i="15"/>
  <c r="AN262" i="15"/>
  <c r="AP262" i="15"/>
  <c r="AP83" i="15"/>
  <c r="AN83" i="15"/>
  <c r="AN52" i="19"/>
  <c r="AL52" i="19"/>
  <c r="AO52" i="19"/>
  <c r="AM52" i="19"/>
  <c r="AN48" i="19"/>
  <c r="AL48" i="19"/>
  <c r="AO48" i="19"/>
  <c r="AM48" i="19"/>
  <c r="AK326" i="15"/>
  <c r="AC326" i="15"/>
  <c r="AD326" i="15"/>
  <c r="AB326" i="15"/>
  <c r="AJ326" i="15"/>
  <c r="AI326" i="15"/>
  <c r="AP297" i="15"/>
  <c r="AN297" i="15"/>
  <c r="AP23" i="15"/>
  <c r="AN23" i="15"/>
  <c r="AF679" i="1"/>
  <c r="AM679" i="1"/>
  <c r="AE679" i="1"/>
  <c r="AL679" i="1"/>
  <c r="AD679" i="1"/>
  <c r="AO679" i="1"/>
  <c r="AK679" i="1"/>
  <c r="AP279" i="15"/>
  <c r="AN279" i="15"/>
  <c r="AP48" i="15"/>
  <c r="AN48" i="15"/>
  <c r="AP20" i="15"/>
  <c r="AN20" i="15"/>
  <c r="AP19" i="15"/>
  <c r="AN19" i="15"/>
  <c r="AP73" i="15"/>
  <c r="AN73" i="15"/>
  <c r="AP41" i="15"/>
  <c r="AN41" i="15"/>
  <c r="AP25" i="15"/>
  <c r="AN25" i="15"/>
  <c r="AD542" i="1"/>
  <c r="AM542" i="1"/>
  <c r="AE542" i="1"/>
  <c r="AF542" i="1"/>
  <c r="AO542" i="1"/>
  <c r="AK542" i="1"/>
  <c r="AL542" i="1"/>
  <c r="AE381" i="1"/>
  <c r="AF381" i="1"/>
  <c r="AE46" i="1"/>
  <c r="AD46" i="1"/>
  <c r="AF46" i="1"/>
  <c r="AO46" i="1"/>
  <c r="AM46" i="1"/>
  <c r="AL46" i="1"/>
  <c r="AK46" i="1"/>
  <c r="AM668" i="19"/>
  <c r="AL668" i="19"/>
  <c r="AO668" i="19"/>
  <c r="AN668" i="19"/>
  <c r="AE650" i="19"/>
  <c r="AF650" i="19"/>
  <c r="AD650" i="19"/>
  <c r="AW650" i="19"/>
  <c r="AP650" i="19"/>
  <c r="AQ650" i="19" s="1"/>
  <c r="AK650" i="19"/>
  <c r="AO401" i="19"/>
  <c r="AM165" i="19"/>
  <c r="AN301" i="15"/>
  <c r="AP301" i="15"/>
  <c r="AP306" i="15"/>
  <c r="AN306" i="15"/>
  <c r="AP192" i="15"/>
  <c r="AN192" i="15"/>
  <c r="AN138" i="15"/>
  <c r="AP138" i="15"/>
  <c r="AP69" i="15"/>
  <c r="AN69" i="15"/>
  <c r="AE723" i="1"/>
  <c r="AM723" i="1"/>
  <c r="AD375" i="1"/>
  <c r="AM375" i="1"/>
  <c r="AE375" i="1"/>
  <c r="AO375" i="1"/>
  <c r="AF375" i="1"/>
  <c r="AK375" i="1"/>
  <c r="AL375" i="1"/>
  <c r="AD717" i="19"/>
  <c r="AF717" i="19"/>
  <c r="AE717" i="19"/>
  <c r="AP717" i="19"/>
  <c r="AQ717" i="19" s="1"/>
  <c r="AK717" i="19"/>
  <c r="AW717" i="19"/>
  <c r="AE699" i="19"/>
  <c r="AF699" i="19"/>
  <c r="AD699" i="19"/>
  <c r="AK699" i="19"/>
  <c r="AP699" i="19"/>
  <c r="AQ699" i="19" s="1"/>
  <c r="AW699" i="19"/>
  <c r="AW709" i="19"/>
  <c r="AD609" i="19"/>
  <c r="AK609" i="19"/>
  <c r="AM590" i="19"/>
  <c r="AE593" i="19"/>
  <c r="AP593" i="19"/>
  <c r="AQ593" i="19" s="1"/>
  <c r="AM498" i="19"/>
  <c r="AF363" i="19"/>
  <c r="AM243" i="19"/>
  <c r="AW380" i="19"/>
  <c r="AD380" i="19"/>
  <c r="AP380" i="19"/>
  <c r="AQ380" i="19" s="1"/>
  <c r="AE380" i="19"/>
  <c r="AF380" i="19"/>
  <c r="AK380" i="19"/>
  <c r="AN214" i="19"/>
  <c r="AL214" i="19"/>
  <c r="AO214" i="19"/>
  <c r="AM214" i="19"/>
  <c r="AD61" i="19"/>
  <c r="AP339" i="15"/>
  <c r="AN339" i="15"/>
  <c r="AN319" i="15"/>
  <c r="AP319" i="15"/>
  <c r="AN346" i="15"/>
  <c r="AP346" i="15"/>
  <c r="AP335" i="15"/>
  <c r="AN335" i="15"/>
  <c r="AN333" i="15"/>
  <c r="AP333" i="15"/>
  <c r="AN264" i="15"/>
  <c r="AP264" i="15"/>
  <c r="AN259" i="15"/>
  <c r="AP259" i="15"/>
  <c r="AP239" i="15"/>
  <c r="AN239" i="15"/>
  <c r="AP217" i="15"/>
  <c r="AN217" i="15"/>
  <c r="AP299" i="15"/>
  <c r="AN299" i="15"/>
  <c r="AC298" i="15"/>
  <c r="AB298" i="15"/>
  <c r="AD298" i="15"/>
  <c r="AK298" i="15"/>
  <c r="AJ298" i="15"/>
  <c r="AI298" i="15"/>
  <c r="AD289" i="15"/>
  <c r="AP286" i="15"/>
  <c r="AN286" i="15"/>
  <c r="AC285" i="15"/>
  <c r="AB285" i="15"/>
  <c r="AD285" i="15"/>
  <c r="AI285" i="15"/>
  <c r="AJ285" i="15"/>
  <c r="AK285" i="15"/>
  <c r="AP59" i="15"/>
  <c r="AN59" i="15"/>
  <c r="AP51" i="15"/>
  <c r="AN51" i="15"/>
  <c r="AP50" i="15"/>
  <c r="AN50" i="15"/>
  <c r="AP30" i="15"/>
  <c r="AN30" i="15"/>
  <c r="AP12" i="15"/>
  <c r="AN12" i="15"/>
  <c r="AE493" i="1"/>
  <c r="AP185" i="1"/>
  <c r="AM522" i="1"/>
  <c r="AD562" i="1"/>
  <c r="AF562" i="1"/>
  <c r="AK562" i="1"/>
  <c r="AF363" i="1"/>
  <c r="AF206" i="1"/>
  <c r="AE206" i="1"/>
  <c r="AO206" i="1"/>
  <c r="AD206" i="1"/>
  <c r="AM206" i="1"/>
  <c r="AL206" i="1"/>
  <c r="AK206" i="1"/>
  <c r="AF147" i="1"/>
  <c r="AE147" i="1"/>
  <c r="AG112" i="1"/>
  <c r="AI112" i="1" s="1"/>
  <c r="AJ112" i="1" s="1"/>
  <c r="AF100" i="1"/>
  <c r="AE100" i="1"/>
  <c r="AF90" i="1"/>
  <c r="AE90" i="1"/>
  <c r="AK90" i="1"/>
  <c r="AF76" i="1"/>
  <c r="AE76" i="1"/>
  <c r="AF72" i="1"/>
  <c r="AE72" i="1"/>
  <c r="AM550" i="1"/>
  <c r="AE550" i="1"/>
  <c r="AO550" i="1"/>
  <c r="AF550" i="1"/>
  <c r="AF302" i="1"/>
  <c r="AE302" i="1"/>
  <c r="AE151" i="1"/>
  <c r="AD151" i="1"/>
  <c r="AF151" i="1"/>
  <c r="AO147" i="1"/>
  <c r="AE95" i="1"/>
  <c r="AO95" i="1"/>
  <c r="AF95" i="1"/>
  <c r="AE94" i="1"/>
  <c r="AO94" i="1"/>
  <c r="AF94" i="1"/>
  <c r="AE93" i="1"/>
  <c r="AO93" i="1"/>
  <c r="AF93" i="1"/>
  <c r="AG89" i="1"/>
  <c r="AE87" i="1"/>
  <c r="AO87" i="1"/>
  <c r="AF87" i="1"/>
  <c r="AE86" i="1"/>
  <c r="AO86" i="1"/>
  <c r="AF86" i="1"/>
  <c r="AE85" i="1"/>
  <c r="AO85" i="1"/>
  <c r="AF85" i="1"/>
  <c r="AF32" i="1"/>
  <c r="AE32" i="1"/>
  <c r="AM32" i="1"/>
  <c r="AF27" i="1"/>
  <c r="AE27" i="1"/>
  <c r="C72" i="2"/>
  <c r="AH702" i="1"/>
  <c r="AI702" i="1" s="1"/>
  <c r="AJ702" i="1" s="1"/>
  <c r="AM468" i="1"/>
  <c r="AE468" i="1"/>
  <c r="AO468" i="1"/>
  <c r="AF468" i="1"/>
  <c r="AM466" i="1"/>
  <c r="AE466" i="1"/>
  <c r="AO466" i="1"/>
  <c r="AF466" i="1"/>
  <c r="AM437" i="1"/>
  <c r="AM360" i="1"/>
  <c r="AE360" i="1"/>
  <c r="AO360" i="1"/>
  <c r="AF360" i="1"/>
  <c r="AG284" i="1"/>
  <c r="AM203" i="1"/>
  <c r="AF203" i="1"/>
  <c r="AE203" i="1"/>
  <c r="AO203" i="1"/>
  <c r="AF176" i="1"/>
  <c r="AE176" i="1"/>
  <c r="AF130" i="1"/>
  <c r="AE130" i="1"/>
  <c r="AM120" i="1"/>
  <c r="AF110" i="1"/>
  <c r="AE110" i="1"/>
  <c r="AF91" i="1"/>
  <c r="AE91" i="1"/>
  <c r="AO90" i="1"/>
  <c r="AF23" i="1"/>
  <c r="AE23" i="1"/>
  <c r="AH104" i="1"/>
  <c r="AO50" i="1"/>
  <c r="AL734" i="19"/>
  <c r="AE731" i="19"/>
  <c r="AF731" i="19"/>
  <c r="AN725" i="19"/>
  <c r="AM725" i="19"/>
  <c r="AL725" i="19"/>
  <c r="AO725" i="19"/>
  <c r="AP698" i="19"/>
  <c r="AQ698" i="19" s="1"/>
  <c r="AF698" i="19"/>
  <c r="AE698" i="19"/>
  <c r="AH723" i="19"/>
  <c r="AI723" i="19" s="1"/>
  <c r="AJ723" i="19" s="1"/>
  <c r="AE666" i="19"/>
  <c r="AF666" i="19"/>
  <c r="AE662" i="19"/>
  <c r="AF662" i="19"/>
  <c r="AC640" i="19"/>
  <c r="AP636" i="19"/>
  <c r="AQ636" i="19" s="1"/>
  <c r="AE636" i="19"/>
  <c r="AF636" i="19"/>
  <c r="AP668" i="19"/>
  <c r="AQ668" i="19" s="1"/>
  <c r="AP662" i="19"/>
  <c r="AQ662" i="19" s="1"/>
  <c r="AF630" i="19"/>
  <c r="AE630" i="19"/>
  <c r="AW630" i="19"/>
  <c r="AE620" i="19"/>
  <c r="AF620" i="19"/>
  <c r="AP620" i="19"/>
  <c r="AQ620" i="19" s="1"/>
  <c r="AK620" i="19"/>
  <c r="AG609" i="19"/>
  <c r="AF607" i="19"/>
  <c r="AE607" i="19"/>
  <c r="AW607" i="19"/>
  <c r="AE561" i="19"/>
  <c r="AP561" i="19"/>
  <c r="AQ561" i="19" s="1"/>
  <c r="AF561" i="19"/>
  <c r="AW561" i="19"/>
  <c r="AF494" i="19"/>
  <c r="AE494" i="19"/>
  <c r="AP494" i="19"/>
  <c r="AQ494" i="19" s="1"/>
  <c r="AK494" i="19"/>
  <c r="AE543" i="19"/>
  <c r="AF543" i="19"/>
  <c r="AO470" i="19"/>
  <c r="AN470" i="19"/>
  <c r="AL470" i="19"/>
  <c r="AM470" i="19"/>
  <c r="AE466" i="19"/>
  <c r="AF466" i="19"/>
  <c r="AP481" i="19"/>
  <c r="AQ481" i="19" s="1"/>
  <c r="AM467" i="19"/>
  <c r="AO432" i="19"/>
  <c r="AE367" i="19"/>
  <c r="AF367" i="19"/>
  <c r="AE344" i="19"/>
  <c r="AF344" i="19"/>
  <c r="AP471" i="19"/>
  <c r="AQ471" i="19" s="1"/>
  <c r="AE471" i="19"/>
  <c r="AF471" i="19"/>
  <c r="AO428" i="19"/>
  <c r="AP396" i="19"/>
  <c r="AQ396" i="19" s="1"/>
  <c r="AE396" i="19"/>
  <c r="AF396" i="19"/>
  <c r="AP393" i="19"/>
  <c r="AQ393" i="19" s="1"/>
  <c r="AE393" i="19"/>
  <c r="AF393" i="19"/>
  <c r="AF416" i="19"/>
  <c r="AP416" i="19"/>
  <c r="AQ416" i="19" s="1"/>
  <c r="AE416" i="19"/>
  <c r="AK396" i="19"/>
  <c r="AF405" i="19"/>
  <c r="AK405" i="19"/>
  <c r="AP405" i="19"/>
  <c r="AQ405" i="19" s="1"/>
  <c r="AE405" i="19"/>
  <c r="AE402" i="19"/>
  <c r="AF402" i="19"/>
  <c r="AL312" i="19"/>
  <c r="AF283" i="19"/>
  <c r="AE283" i="19"/>
  <c r="AP352" i="19"/>
  <c r="AQ352" i="19" s="1"/>
  <c r="AE352" i="19"/>
  <c r="AF352" i="19"/>
  <c r="AF333" i="19"/>
  <c r="AE333" i="19"/>
  <c r="AF298" i="19"/>
  <c r="AE298" i="19"/>
  <c r="AK298" i="19"/>
  <c r="AP298" i="19"/>
  <c r="AQ298" i="19" s="1"/>
  <c r="AK283" i="19"/>
  <c r="AP383" i="19"/>
  <c r="AQ383" i="19" s="1"/>
  <c r="AE383" i="19"/>
  <c r="AF383" i="19"/>
  <c r="AK383" i="19"/>
  <c r="AF319" i="19"/>
  <c r="AP319" i="19"/>
  <c r="AQ319" i="19" s="1"/>
  <c r="AE319" i="19"/>
  <c r="AF299" i="19"/>
  <c r="AP299" i="19"/>
  <c r="AQ299" i="19" s="1"/>
  <c r="AE299" i="19"/>
  <c r="AM285" i="19"/>
  <c r="AL285" i="19"/>
  <c r="AO285" i="19"/>
  <c r="AN285" i="19"/>
  <c r="AF265" i="19"/>
  <c r="AE265" i="19"/>
  <c r="AK255" i="19"/>
  <c r="AN253" i="19"/>
  <c r="AM253" i="19"/>
  <c r="AL253" i="19"/>
  <c r="AO253" i="19"/>
  <c r="AP241" i="19"/>
  <c r="AQ241" i="19" s="1"/>
  <c r="AF221" i="19"/>
  <c r="AE221" i="19"/>
  <c r="AP221" i="19"/>
  <c r="AQ221" i="19" s="1"/>
  <c r="AP250" i="19"/>
  <c r="AQ250" i="19" s="1"/>
  <c r="AE250" i="19"/>
  <c r="AF250" i="19"/>
  <c r="AC229" i="19"/>
  <c r="AF216" i="19"/>
  <c r="AE216" i="19"/>
  <c r="AP216" i="19"/>
  <c r="AQ216" i="19" s="1"/>
  <c r="AF181" i="19"/>
  <c r="AE181" i="19"/>
  <c r="AP181" i="19"/>
  <c r="AQ181" i="19" s="1"/>
  <c r="AE166" i="19"/>
  <c r="AF166" i="19"/>
  <c r="AT195" i="19"/>
  <c r="AW181" i="19"/>
  <c r="AF164" i="19"/>
  <c r="AP164" i="19"/>
  <c r="AQ164" i="19" s="1"/>
  <c r="AE164" i="19"/>
  <c r="AL203" i="19"/>
  <c r="AO203" i="19"/>
  <c r="AE184" i="19"/>
  <c r="AF184" i="19"/>
  <c r="AG149" i="19"/>
  <c r="AO25" i="19"/>
  <c r="AM21" i="19"/>
  <c r="AO21" i="19"/>
  <c r="AN21" i="19"/>
  <c r="AL21" i="19"/>
  <c r="AP119" i="19"/>
  <c r="AQ119" i="19" s="1"/>
  <c r="AE119" i="19"/>
  <c r="AF119" i="19"/>
  <c r="AK119" i="19"/>
  <c r="AP340" i="15"/>
  <c r="AN340" i="15"/>
  <c r="AF19" i="19"/>
  <c r="AP19" i="19"/>
  <c r="AQ19" i="19" s="1"/>
  <c r="AE19" i="19"/>
  <c r="AK19" i="19"/>
  <c r="AF71" i="19"/>
  <c r="AE71" i="19"/>
  <c r="AP71" i="19"/>
  <c r="AQ71" i="19" s="1"/>
  <c r="AD312" i="15"/>
  <c r="AC312" i="15"/>
  <c r="AK291" i="15"/>
  <c r="AD291" i="15"/>
  <c r="AC291" i="15"/>
  <c r="AG84" i="19"/>
  <c r="AF54" i="19"/>
  <c r="AE54" i="19"/>
  <c r="AP54" i="19"/>
  <c r="AQ54" i="19" s="1"/>
  <c r="AF36" i="19"/>
  <c r="AE36" i="19"/>
  <c r="AP36" i="19"/>
  <c r="AQ36" i="19" s="1"/>
  <c r="AC316" i="15"/>
  <c r="AD316" i="15"/>
  <c r="AJ316" i="15"/>
  <c r="AN243" i="15"/>
  <c r="AP243" i="15"/>
  <c r="AP195" i="15"/>
  <c r="AN195" i="15"/>
  <c r="AN170" i="15"/>
  <c r="AP170" i="15"/>
  <c r="AK350" i="15"/>
  <c r="AC350" i="15"/>
  <c r="AD350" i="15"/>
  <c r="AB350" i="15"/>
  <c r="AN321" i="15"/>
  <c r="AP321" i="15"/>
  <c r="AM304" i="15"/>
  <c r="AL29" i="16"/>
  <c r="AR29" i="16"/>
  <c r="AS29" i="16" s="1"/>
  <c r="AM29" i="16"/>
  <c r="AK29" i="16"/>
  <c r="T520" i="7"/>
  <c r="T519" i="7" s="1"/>
  <c r="P520" i="7"/>
  <c r="P519" i="7" s="1"/>
  <c r="S520" i="7"/>
  <c r="S519" i="7" s="1"/>
  <c r="O520" i="7"/>
  <c r="O519" i="7" s="1"/>
  <c r="E519" i="7"/>
  <c r="V520" i="7"/>
  <c r="V519" i="7" s="1"/>
  <c r="R520" i="7"/>
  <c r="R519" i="7" s="1"/>
  <c r="N520" i="7"/>
  <c r="D520" i="7"/>
  <c r="C520" i="7" s="1"/>
  <c r="C519" i="7"/>
  <c r="U520" i="7"/>
  <c r="U519" i="7" s="1"/>
  <c r="Q520" i="7"/>
  <c r="Q519" i="7" s="1"/>
  <c r="M520" i="7"/>
  <c r="T432" i="7"/>
  <c r="T431" i="7" s="1"/>
  <c r="P432" i="7"/>
  <c r="P431" i="7" s="1"/>
  <c r="S432" i="7"/>
  <c r="S431" i="7" s="1"/>
  <c r="O432" i="7"/>
  <c r="O431" i="7" s="1"/>
  <c r="E431" i="7"/>
  <c r="V432" i="7"/>
  <c r="V431" i="7" s="1"/>
  <c r="R432" i="7"/>
  <c r="R431" i="7" s="1"/>
  <c r="N432" i="7"/>
  <c r="D432" i="7"/>
  <c r="C432" i="7" s="1"/>
  <c r="C431" i="7"/>
  <c r="U432" i="7"/>
  <c r="U431" i="7" s="1"/>
  <c r="Q432" i="7"/>
  <c r="Q431" i="7" s="1"/>
  <c r="M432" i="7"/>
  <c r="T344" i="7"/>
  <c r="T343" i="7" s="1"/>
  <c r="P344" i="7"/>
  <c r="P343" i="7" s="1"/>
  <c r="S344" i="7"/>
  <c r="S343" i="7" s="1"/>
  <c r="O344" i="7"/>
  <c r="O343" i="7" s="1"/>
  <c r="E343" i="7"/>
  <c r="V344" i="7"/>
  <c r="V343" i="7" s="1"/>
  <c r="R344" i="7"/>
  <c r="R343" i="7" s="1"/>
  <c r="N344" i="7"/>
  <c r="D344" i="7"/>
  <c r="C344" i="7" s="1"/>
  <c r="C343" i="7"/>
  <c r="U344" i="7"/>
  <c r="U343" i="7" s="1"/>
  <c r="Q344" i="7"/>
  <c r="Q343" i="7" s="1"/>
  <c r="M344" i="7"/>
  <c r="AE56" i="19"/>
  <c r="AF56" i="19"/>
  <c r="AA267" i="15"/>
  <c r="AP242" i="15"/>
  <c r="AN242" i="15"/>
  <c r="AE217" i="15"/>
  <c r="AP35" i="15"/>
  <c r="AN35" i="15"/>
  <c r="AC188" i="15"/>
  <c r="AD188" i="15"/>
  <c r="V421" i="7"/>
  <c r="V420" i="7" s="1"/>
  <c r="R421" i="7"/>
  <c r="R420" i="7" s="1"/>
  <c r="N421" i="7"/>
  <c r="D421" i="7"/>
  <c r="C421" i="7" s="1"/>
  <c r="C420" i="7"/>
  <c r="U421" i="7"/>
  <c r="U420" i="7" s="1"/>
  <c r="Q421" i="7"/>
  <c r="Q420" i="7" s="1"/>
  <c r="M421" i="7"/>
  <c r="T421" i="7"/>
  <c r="T420" i="7" s="1"/>
  <c r="P421" i="7"/>
  <c r="P420" i="7" s="1"/>
  <c r="S421" i="7"/>
  <c r="S420" i="7" s="1"/>
  <c r="O421" i="7"/>
  <c r="O420" i="7" s="1"/>
  <c r="E420" i="7"/>
  <c r="AG215" i="19"/>
  <c r="AP204" i="15"/>
  <c r="AN204" i="15"/>
  <c r="AA102" i="15"/>
  <c r="AF88" i="15"/>
  <c r="AP81" i="15"/>
  <c r="AN81" i="15"/>
  <c r="AD77" i="15"/>
  <c r="AK77" i="15"/>
  <c r="AC77" i="15"/>
  <c r="AP52" i="15"/>
  <c r="AN52" i="15"/>
  <c r="AF22" i="15"/>
  <c r="AP18" i="15"/>
  <c r="AN18" i="15"/>
  <c r="AO715" i="1"/>
  <c r="AF715" i="1"/>
  <c r="AM715" i="1"/>
  <c r="AE715" i="1"/>
  <c r="AK708" i="1"/>
  <c r="AE693" i="1"/>
  <c r="AO693" i="1"/>
  <c r="AF693" i="1"/>
  <c r="AK692" i="1"/>
  <c r="AM509" i="1"/>
  <c r="AE509" i="1"/>
  <c r="AF509" i="1"/>
  <c r="AO509" i="1"/>
  <c r="AM407" i="1"/>
  <c r="AE407" i="1"/>
  <c r="AF407" i="1"/>
  <c r="AO407" i="1"/>
  <c r="AM370" i="1"/>
  <c r="AE370" i="1"/>
  <c r="AF370" i="1"/>
  <c r="AO370" i="1"/>
  <c r="AM366" i="1"/>
  <c r="AE366" i="1"/>
  <c r="AF366" i="1"/>
  <c r="AO366" i="1"/>
  <c r="AO257" i="1"/>
  <c r="AF257" i="1"/>
  <c r="AM257" i="1"/>
  <c r="AE257" i="1"/>
  <c r="AP123" i="15"/>
  <c r="AN123" i="15"/>
  <c r="AP17" i="15"/>
  <c r="AN17" i="15"/>
  <c r="AF727" i="1"/>
  <c r="AK727" i="1"/>
  <c r="AE719" i="1"/>
  <c r="AF719" i="1"/>
  <c r="AK719" i="1"/>
  <c r="AK543" i="1"/>
  <c r="AP140" i="15"/>
  <c r="AN140" i="15"/>
  <c r="AE728" i="1"/>
  <c r="AF728" i="1"/>
  <c r="AE724" i="1"/>
  <c r="AF724" i="1"/>
  <c r="AE720" i="1"/>
  <c r="AF720" i="1"/>
  <c r="AF502" i="1"/>
  <c r="AM502" i="1"/>
  <c r="AE502" i="1"/>
  <c r="AF484" i="1"/>
  <c r="AM484" i="1"/>
  <c r="AE484" i="1"/>
  <c r="AF473" i="1"/>
  <c r="AE473" i="1"/>
  <c r="AM473" i="1"/>
  <c r="AF413" i="1"/>
  <c r="AE413" i="1"/>
  <c r="AM413" i="1"/>
  <c r="K11" i="2"/>
  <c r="AG655" i="1"/>
  <c r="AI655" i="1" s="1"/>
  <c r="AJ655" i="1" s="1"/>
  <c r="AF331" i="1"/>
  <c r="AM331" i="1"/>
  <c r="AE331" i="1"/>
  <c r="AE244" i="1"/>
  <c r="AO244" i="1"/>
  <c r="AL244" i="1"/>
  <c r="AF244" i="1"/>
  <c r="AK244" i="1"/>
  <c r="AM595" i="1"/>
  <c r="AE595" i="1"/>
  <c r="AO595" i="1"/>
  <c r="AF595" i="1"/>
  <c r="AK595" i="1"/>
  <c r="AM540" i="1"/>
  <c r="AE540" i="1"/>
  <c r="AO540" i="1"/>
  <c r="AF540" i="1"/>
  <c r="AK540" i="1"/>
  <c r="AL411" i="1"/>
  <c r="AM399" i="1"/>
  <c r="AE399" i="1"/>
  <c r="AO399" i="1"/>
  <c r="AF399" i="1"/>
  <c r="AK399" i="1"/>
  <c r="AF286" i="1"/>
  <c r="AE286" i="1"/>
  <c r="AK286" i="1"/>
  <c r="AF209" i="1"/>
  <c r="AE209" i="1"/>
  <c r="AL209" i="1"/>
  <c r="AO180" i="1"/>
  <c r="AM180" i="1"/>
  <c r="AF180" i="1"/>
  <c r="AE180" i="1"/>
  <c r="AO154" i="1"/>
  <c r="AF154" i="1"/>
  <c r="AM154" i="1"/>
  <c r="AE154" i="1"/>
  <c r="AM357" i="1"/>
  <c r="AE357" i="1"/>
  <c r="AO357" i="1"/>
  <c r="AF357" i="1"/>
  <c r="AF214" i="1"/>
  <c r="AE214" i="1"/>
  <c r="AF198" i="1"/>
  <c r="AE198" i="1"/>
  <c r="AF148" i="1"/>
  <c r="AM148" i="1"/>
  <c r="AE148" i="1"/>
  <c r="AE119" i="1"/>
  <c r="AO119" i="1"/>
  <c r="AF119" i="1"/>
  <c r="AM400" i="1"/>
  <c r="AE400" i="1"/>
  <c r="AO400" i="1"/>
  <c r="AF400" i="1"/>
  <c r="AE223" i="1"/>
  <c r="AM223" i="1"/>
  <c r="AF223" i="1"/>
  <c r="AL223" i="1"/>
  <c r="AP194" i="1"/>
  <c r="AF728" i="19"/>
  <c r="AE728" i="19"/>
  <c r="AP728" i="19"/>
  <c r="AQ728" i="19" s="1"/>
  <c r="AW733" i="19"/>
  <c r="AW731" i="19"/>
  <c r="AE719" i="19"/>
  <c r="AP719" i="19"/>
  <c r="AQ719" i="19" s="1"/>
  <c r="AF719" i="19"/>
  <c r="AW719" i="19"/>
  <c r="AS716" i="19"/>
  <c r="AP710" i="19"/>
  <c r="AQ710" i="19" s="1"/>
  <c r="AE710" i="19"/>
  <c r="AF710" i="19"/>
  <c r="AC703" i="19"/>
  <c r="AH703" i="19"/>
  <c r="AI703" i="19" s="1"/>
  <c r="AJ703" i="19" s="1"/>
  <c r="AF732" i="19"/>
  <c r="AE732" i="19"/>
  <c r="AP714" i="19"/>
  <c r="AQ714" i="19" s="1"/>
  <c r="AE714" i="19"/>
  <c r="AF714" i="19"/>
  <c r="AW708" i="19"/>
  <c r="AG702" i="19"/>
  <c r="AI702" i="19" s="1"/>
  <c r="AJ702" i="19" s="1"/>
  <c r="AC702" i="19"/>
  <c r="AK698" i="19"/>
  <c r="AP693" i="19"/>
  <c r="AQ693" i="19" s="1"/>
  <c r="AF693" i="19"/>
  <c r="AE693" i="19"/>
  <c r="AW698" i="19"/>
  <c r="AE689" i="19"/>
  <c r="AF689" i="19"/>
  <c r="AF711" i="19"/>
  <c r="AE711" i="19"/>
  <c r="AW693" i="19"/>
  <c r="AF675" i="19"/>
  <c r="AP675" i="19"/>
  <c r="AQ675" i="19" s="1"/>
  <c r="AE675" i="19"/>
  <c r="AF672" i="19"/>
  <c r="AE672" i="19"/>
  <c r="AP672" i="19"/>
  <c r="AQ672" i="19" s="1"/>
  <c r="AN701" i="19"/>
  <c r="AL701" i="19"/>
  <c r="AO701" i="19"/>
  <c r="AM701" i="19"/>
  <c r="AG679" i="19"/>
  <c r="AI679" i="19" s="1"/>
  <c r="AJ679" i="19" s="1"/>
  <c r="AK677" i="19"/>
  <c r="AW668" i="19"/>
  <c r="AW666" i="19"/>
  <c r="AM651" i="19"/>
  <c r="AL651" i="19"/>
  <c r="AP689" i="19"/>
  <c r="AQ689" i="19" s="1"/>
  <c r="AK666" i="19"/>
  <c r="AK676" i="19"/>
  <c r="AP657" i="19"/>
  <c r="AQ657" i="19" s="1"/>
  <c r="AF657" i="19"/>
  <c r="AE657" i="19"/>
  <c r="AE642" i="19"/>
  <c r="AF642" i="19"/>
  <c r="AK642" i="19"/>
  <c r="AW672" i="19"/>
  <c r="AE653" i="19"/>
  <c r="AP653" i="19"/>
  <c r="AQ653" i="19" s="1"/>
  <c r="AF653" i="19"/>
  <c r="AW653" i="19"/>
  <c r="AK612" i="19"/>
  <c r="AK607" i="19"/>
  <c r="AK594" i="19"/>
  <c r="AF659" i="19"/>
  <c r="AE659" i="19"/>
  <c r="AC656" i="19"/>
  <c r="AF648" i="19"/>
  <c r="AW648" i="19"/>
  <c r="AE648" i="19"/>
  <c r="AH613" i="19"/>
  <c r="AI613" i="19" s="1"/>
  <c r="AJ613" i="19" s="1"/>
  <c r="AN603" i="19"/>
  <c r="AP659" i="19"/>
  <c r="AQ659" i="19" s="1"/>
  <c r="AW620" i="19"/>
  <c r="AK610" i="19"/>
  <c r="AG680" i="19"/>
  <c r="AI680" i="19" s="1"/>
  <c r="AJ680" i="19" s="1"/>
  <c r="AC669" i="19"/>
  <c r="AG616" i="19"/>
  <c r="AI616" i="19" s="1"/>
  <c r="AJ616" i="19" s="1"/>
  <c r="AH609" i="19"/>
  <c r="AF574" i="19"/>
  <c r="AE574" i="19"/>
  <c r="AE565" i="19"/>
  <c r="AP565" i="19"/>
  <c r="AQ565" i="19" s="1"/>
  <c r="AF565" i="19"/>
  <c r="AC621" i="19"/>
  <c r="AE585" i="19"/>
  <c r="AF585" i="19"/>
  <c r="AW585" i="19"/>
  <c r="AC558" i="19"/>
  <c r="AP630" i="19"/>
  <c r="AQ630" i="19" s="1"/>
  <c r="AF626" i="19"/>
  <c r="AE626" i="19"/>
  <c r="AW626" i="19"/>
  <c r="AP594" i="19"/>
  <c r="AQ594" i="19" s="1"/>
  <c r="AP589" i="19"/>
  <c r="AQ589" i="19" s="1"/>
  <c r="AF589" i="19"/>
  <c r="AE589" i="19"/>
  <c r="AG570" i="19"/>
  <c r="AI570" i="19" s="1"/>
  <c r="AJ570" i="19" s="1"/>
  <c r="AF560" i="19"/>
  <c r="AE560" i="19"/>
  <c r="AP555" i="19"/>
  <c r="AQ555" i="19" s="1"/>
  <c r="AE555" i="19"/>
  <c r="AF555" i="19"/>
  <c r="AN533" i="19"/>
  <c r="AG567" i="19"/>
  <c r="AI567" i="19" s="1"/>
  <c r="AJ567" i="19" s="1"/>
  <c r="AC606" i="19"/>
  <c r="AP579" i="19"/>
  <c r="AQ579" i="19" s="1"/>
  <c r="AF579" i="19"/>
  <c r="AE579" i="19"/>
  <c r="AF556" i="19"/>
  <c r="AE556" i="19"/>
  <c r="AF545" i="19"/>
  <c r="AE545" i="19"/>
  <c r="AP545" i="19"/>
  <c r="AQ545" i="19" s="1"/>
  <c r="AH538" i="19"/>
  <c r="AI538" i="19" s="1"/>
  <c r="AJ538" i="19" s="1"/>
  <c r="AM532" i="19"/>
  <c r="AO532" i="19"/>
  <c r="AL532" i="19"/>
  <c r="AN532" i="19"/>
  <c r="AE536" i="19"/>
  <c r="AD536" i="19"/>
  <c r="AW536" i="19"/>
  <c r="AF536" i="19"/>
  <c r="AO521" i="19"/>
  <c r="AN521" i="19"/>
  <c r="AM521" i="19"/>
  <c r="AL521" i="19"/>
  <c r="AG558" i="19"/>
  <c r="AI558" i="19" s="1"/>
  <c r="AJ558" i="19" s="1"/>
  <c r="AW543" i="19"/>
  <c r="AF528" i="19"/>
  <c r="AE528" i="19"/>
  <c r="AP528" i="19"/>
  <c r="AQ528" i="19" s="1"/>
  <c r="AP516" i="19"/>
  <c r="AQ516" i="19" s="1"/>
  <c r="AE516" i="19"/>
  <c r="AF516" i="19"/>
  <c r="AH505" i="19"/>
  <c r="AF500" i="19"/>
  <c r="AE500" i="19"/>
  <c r="AP500" i="19"/>
  <c r="AQ500" i="19" s="1"/>
  <c r="AF497" i="19"/>
  <c r="AE497" i="19"/>
  <c r="AP497" i="19"/>
  <c r="AQ497" i="19" s="1"/>
  <c r="AW548" i="19"/>
  <c r="AF541" i="19"/>
  <c r="AP541" i="19"/>
  <c r="AQ541" i="19" s="1"/>
  <c r="AE541" i="19"/>
  <c r="AN540" i="19"/>
  <c r="AL540" i="19"/>
  <c r="AO540" i="19"/>
  <c r="AM540" i="19"/>
  <c r="AW527" i="19"/>
  <c r="AH517" i="19"/>
  <c r="AI517" i="19" s="1"/>
  <c r="AJ517" i="19" s="1"/>
  <c r="AF510" i="19"/>
  <c r="AP510" i="19"/>
  <c r="AQ510" i="19" s="1"/>
  <c r="AE510" i="19"/>
  <c r="AK500" i="19"/>
  <c r="AC493" i="19"/>
  <c r="AC490" i="19"/>
  <c r="AW555" i="19"/>
  <c r="AW528" i="19"/>
  <c r="AF521" i="19"/>
  <c r="AP521" i="19"/>
  <c r="AQ521" i="19" s="1"/>
  <c r="AE521" i="19"/>
  <c r="AH511" i="19"/>
  <c r="AI511" i="19" s="1"/>
  <c r="AJ511" i="19" s="1"/>
  <c r="AH493" i="19"/>
  <c r="AI493" i="19" s="1"/>
  <c r="AJ493" i="19" s="1"/>
  <c r="AW521" i="19"/>
  <c r="AW503" i="19"/>
  <c r="AP503" i="19"/>
  <c r="AQ503" i="19" s="1"/>
  <c r="AF479" i="19"/>
  <c r="AE479" i="19"/>
  <c r="AE468" i="19"/>
  <c r="AF468" i="19"/>
  <c r="AE459" i="19"/>
  <c r="AF459" i="19"/>
  <c r="AO454" i="19"/>
  <c r="AN454" i="19"/>
  <c r="AL454" i="19"/>
  <c r="AM454" i="19"/>
  <c r="AE450" i="19"/>
  <c r="AF450" i="19"/>
  <c r="AE440" i="19"/>
  <c r="AF440" i="19"/>
  <c r="AW500" i="19"/>
  <c r="AK481" i="19"/>
  <c r="AK468" i="19"/>
  <c r="AK457" i="19"/>
  <c r="AK440" i="19"/>
  <c r="AL420" i="19"/>
  <c r="AN420" i="19"/>
  <c r="AW494" i="19"/>
  <c r="AF470" i="19"/>
  <c r="AE470" i="19"/>
  <c r="AP470" i="19"/>
  <c r="AQ470" i="19" s="1"/>
  <c r="AP468" i="19"/>
  <c r="AQ468" i="19" s="1"/>
  <c r="AF454" i="19"/>
  <c r="AP454" i="19"/>
  <c r="AQ454" i="19" s="1"/>
  <c r="AE454" i="19"/>
  <c r="AF452" i="19"/>
  <c r="AP452" i="19"/>
  <c r="AQ452" i="19" s="1"/>
  <c r="AE452" i="19"/>
  <c r="AP450" i="19"/>
  <c r="AQ450" i="19" s="1"/>
  <c r="AF437" i="19"/>
  <c r="AE437" i="19"/>
  <c r="AP437" i="19"/>
  <c r="AQ437" i="19" s="1"/>
  <c r="AF435" i="19"/>
  <c r="AE435" i="19"/>
  <c r="AP435" i="19"/>
  <c r="AQ435" i="19" s="1"/>
  <c r="AW454" i="19"/>
  <c r="AP436" i="19"/>
  <c r="AQ436" i="19" s="1"/>
  <c r="AE436" i="19"/>
  <c r="AF436" i="19"/>
  <c r="AF406" i="19"/>
  <c r="AE406" i="19"/>
  <c r="AP406" i="19"/>
  <c r="AQ406" i="19" s="1"/>
  <c r="AO376" i="19"/>
  <c r="AN376" i="19"/>
  <c r="AL376" i="19"/>
  <c r="AM376" i="19"/>
  <c r="AE369" i="19"/>
  <c r="AF369" i="19"/>
  <c r="AK339" i="19"/>
  <c r="AW466" i="19"/>
  <c r="AP441" i="19"/>
  <c r="AQ441" i="19" s="1"/>
  <c r="AK426" i="19"/>
  <c r="AK347" i="19"/>
  <c r="AP453" i="19"/>
  <c r="AQ453" i="19" s="1"/>
  <c r="AE453" i="19"/>
  <c r="AF453" i="19"/>
  <c r="AW436" i="19"/>
  <c r="AP428" i="19"/>
  <c r="AQ428" i="19" s="1"/>
  <c r="AE428" i="19"/>
  <c r="AF428" i="19"/>
  <c r="AK393" i="19"/>
  <c r="AE403" i="19"/>
  <c r="AF403" i="19"/>
  <c r="AF397" i="19"/>
  <c r="AP397" i="19"/>
  <c r="AQ397" i="19" s="1"/>
  <c r="AE397" i="19"/>
  <c r="AC378" i="19"/>
  <c r="AF376" i="19"/>
  <c r="AE376" i="19"/>
  <c r="AP376" i="19"/>
  <c r="AQ376" i="19" s="1"/>
  <c r="AP367" i="19"/>
  <c r="AQ367" i="19" s="1"/>
  <c r="AG362" i="19"/>
  <c r="AI362" i="19" s="1"/>
  <c r="AJ362" i="19" s="1"/>
  <c r="AF355" i="19"/>
  <c r="AE355" i="19"/>
  <c r="AP355" i="19"/>
  <c r="AQ355" i="19" s="1"/>
  <c r="AN348" i="19"/>
  <c r="AL348" i="19"/>
  <c r="AG336" i="19"/>
  <c r="AI336" i="19" s="1"/>
  <c r="AJ336" i="19" s="1"/>
  <c r="AH306" i="19"/>
  <c r="AI306" i="19" s="1"/>
  <c r="AC415" i="19"/>
  <c r="AK387" i="19"/>
  <c r="AG372" i="19"/>
  <c r="AI372" i="19" s="1"/>
  <c r="AK352" i="19"/>
  <c r="AF335" i="19"/>
  <c r="AE335" i="19"/>
  <c r="AW335" i="19"/>
  <c r="AW319" i="19"/>
  <c r="AH297" i="19"/>
  <c r="AF256" i="19"/>
  <c r="AE256" i="19"/>
  <c r="AE245" i="19"/>
  <c r="AF245" i="19"/>
  <c r="AE224" i="19"/>
  <c r="AF224" i="19"/>
  <c r="AW400" i="19"/>
  <c r="AW376" i="19"/>
  <c r="AW367" i="19"/>
  <c r="AP340" i="19"/>
  <c r="AQ340" i="19" s="1"/>
  <c r="AE340" i="19"/>
  <c r="AF340" i="19"/>
  <c r="AF302" i="19"/>
  <c r="AE302" i="19"/>
  <c r="AK302" i="19"/>
  <c r="AP302" i="19"/>
  <c r="AQ302" i="19" s="1"/>
  <c r="AG295" i="19"/>
  <c r="AI295" i="19" s="1"/>
  <c r="AJ295" i="19" s="1"/>
  <c r="AP285" i="19"/>
  <c r="AQ285" i="19" s="1"/>
  <c r="AE285" i="19"/>
  <c r="AF285" i="19"/>
  <c r="AK252" i="19"/>
  <c r="AK245" i="19"/>
  <c r="AK241" i="19"/>
  <c r="AK228" i="19"/>
  <c r="AK224" i="19"/>
  <c r="AN170" i="19"/>
  <c r="AL170" i="19"/>
  <c r="AK166" i="19"/>
  <c r="AN152" i="19"/>
  <c r="AW391" i="19"/>
  <c r="AM281" i="19"/>
  <c r="AN281" i="19"/>
  <c r="AP280" i="19"/>
  <c r="AQ280" i="19" s="1"/>
  <c r="AW265" i="19"/>
  <c r="AW255" i="19"/>
  <c r="AF253" i="19"/>
  <c r="AE253" i="19"/>
  <c r="AP377" i="19"/>
  <c r="AQ377" i="19" s="1"/>
  <c r="AE377" i="19"/>
  <c r="AF377" i="19"/>
  <c r="AC372" i="19"/>
  <c r="AW342" i="19"/>
  <c r="AE304" i="19"/>
  <c r="AW304" i="19"/>
  <c r="AF304" i="19"/>
  <c r="AD304" i="19"/>
  <c r="AF300" i="19"/>
  <c r="AK300" i="19"/>
  <c r="AP300" i="19"/>
  <c r="AQ300" i="19" s="1"/>
  <c r="AE300" i="19"/>
  <c r="AK299" i="19"/>
  <c r="AF296" i="19"/>
  <c r="AK296" i="19"/>
  <c r="AP296" i="19"/>
  <c r="AQ296" i="19" s="1"/>
  <c r="AE296" i="19"/>
  <c r="AF286" i="19"/>
  <c r="AP286" i="19"/>
  <c r="AQ286" i="19" s="1"/>
  <c r="AE286" i="19"/>
  <c r="AW280" i="19"/>
  <c r="AF278" i="19"/>
  <c r="AP278" i="19"/>
  <c r="AQ278" i="19" s="1"/>
  <c r="AE278" i="19"/>
  <c r="AF270" i="19"/>
  <c r="AP270" i="19"/>
  <c r="AQ270" i="19" s="1"/>
  <c r="AE270" i="19"/>
  <c r="AK265" i="19"/>
  <c r="AG260" i="19"/>
  <c r="AI260" i="19" s="1"/>
  <c r="AJ260" i="19" s="1"/>
  <c r="AH258" i="19"/>
  <c r="AI258" i="19" s="1"/>
  <c r="AJ258" i="19" s="1"/>
  <c r="AG251" i="19"/>
  <c r="AI251" i="19" s="1"/>
  <c r="AJ251" i="19" s="1"/>
  <c r="AK244" i="19"/>
  <c r="AP243" i="19"/>
  <c r="AQ243" i="19" s="1"/>
  <c r="AG242" i="19"/>
  <c r="AN236" i="19"/>
  <c r="AF219" i="19"/>
  <c r="AE219" i="19"/>
  <c r="AP219" i="19"/>
  <c r="AQ219" i="19" s="1"/>
  <c r="AH208" i="19"/>
  <c r="AI208" i="19" s="1"/>
  <c r="AJ208" i="19" s="1"/>
  <c r="AF191" i="19"/>
  <c r="AE191" i="19"/>
  <c r="AK175" i="19"/>
  <c r="AM169" i="19"/>
  <c r="AO169" i="19"/>
  <c r="AG381" i="19"/>
  <c r="AP255" i="19"/>
  <c r="AQ255" i="19" s="1"/>
  <c r="AF162" i="19"/>
  <c r="AE162" i="19"/>
  <c r="AP162" i="19"/>
  <c r="AQ162" i="19" s="1"/>
  <c r="AC158" i="19"/>
  <c r="AF143" i="19"/>
  <c r="AE143" i="19"/>
  <c r="AE116" i="19"/>
  <c r="AF116" i="19"/>
  <c r="AK107" i="19"/>
  <c r="AE97" i="19"/>
  <c r="AF97" i="19"/>
  <c r="AH373" i="19"/>
  <c r="AI373" i="19" s="1"/>
  <c r="AJ373" i="19" s="1"/>
  <c r="AW368" i="19"/>
  <c r="AW290" i="19"/>
  <c r="AP253" i="19"/>
  <c r="AQ253" i="19" s="1"/>
  <c r="AW234" i="19"/>
  <c r="AF223" i="19"/>
  <c r="AE223" i="19"/>
  <c r="AF218" i="19"/>
  <c r="AE218" i="19"/>
  <c r="AW218" i="19"/>
  <c r="AF213" i="19"/>
  <c r="AE213" i="19"/>
  <c r="AK213" i="19"/>
  <c r="AP213" i="19"/>
  <c r="AQ213" i="19" s="1"/>
  <c r="AN212" i="19"/>
  <c r="AL212" i="19"/>
  <c r="AM212" i="19"/>
  <c r="AO212" i="19"/>
  <c r="AC208" i="19"/>
  <c r="AW204" i="19"/>
  <c r="AD187" i="19"/>
  <c r="AF163" i="19"/>
  <c r="AE163" i="19"/>
  <c r="AK163" i="19"/>
  <c r="AP163" i="19"/>
  <c r="AQ163" i="19" s="1"/>
  <c r="AK162" i="19"/>
  <c r="AD146" i="19"/>
  <c r="AK116" i="19"/>
  <c r="AK97" i="19"/>
  <c r="AK57" i="19"/>
  <c r="AG13" i="19"/>
  <c r="AC13" i="19"/>
  <c r="AW224" i="19"/>
  <c r="AW216" i="19"/>
  <c r="AF203" i="19"/>
  <c r="AP203" i="19"/>
  <c r="AQ203" i="19" s="1"/>
  <c r="AE203" i="19"/>
  <c r="AP193" i="19"/>
  <c r="AQ193" i="19" s="1"/>
  <c r="AF154" i="19"/>
  <c r="AP154" i="19"/>
  <c r="AQ154" i="19" s="1"/>
  <c r="AE154" i="19"/>
  <c r="AW142" i="19"/>
  <c r="AW256" i="19"/>
  <c r="AP231" i="19"/>
  <c r="AQ231" i="19" s="1"/>
  <c r="AE231" i="19"/>
  <c r="AF231" i="19"/>
  <c r="AK231" i="19"/>
  <c r="AF197" i="19"/>
  <c r="AK197" i="19"/>
  <c r="AP197" i="19"/>
  <c r="AQ197" i="19" s="1"/>
  <c r="AE197" i="19"/>
  <c r="AE194" i="19"/>
  <c r="AF194" i="19"/>
  <c r="AE185" i="19"/>
  <c r="AF185" i="19"/>
  <c r="AE176" i="19"/>
  <c r="AF176" i="19"/>
  <c r="AH112" i="19"/>
  <c r="AI112" i="19" s="1"/>
  <c r="AJ112" i="19" s="1"/>
  <c r="AF94" i="19"/>
  <c r="AP94" i="19"/>
  <c r="AQ94" i="19" s="1"/>
  <c r="AE94" i="19"/>
  <c r="AH84" i="19"/>
  <c r="AK56" i="19"/>
  <c r="AK45" i="19"/>
  <c r="AH13" i="19"/>
  <c r="AW107" i="19"/>
  <c r="AP95" i="19"/>
  <c r="AQ95" i="19" s="1"/>
  <c r="AE95" i="19"/>
  <c r="AF95" i="19"/>
  <c r="AK95" i="19"/>
  <c r="AF47" i="19"/>
  <c r="AE47" i="19"/>
  <c r="AP47" i="19"/>
  <c r="AQ47" i="19" s="1"/>
  <c r="AK47" i="19"/>
  <c r="AE43" i="19"/>
  <c r="AD43" i="19"/>
  <c r="AW43" i="19"/>
  <c r="AF43" i="19"/>
  <c r="AL35" i="16"/>
  <c r="AK35" i="16"/>
  <c r="AM35" i="16"/>
  <c r="AR35" i="16"/>
  <c r="AS35" i="16" s="1"/>
  <c r="AF348" i="15"/>
  <c r="AP331" i="15"/>
  <c r="AN331" i="15"/>
  <c r="AF283" i="15"/>
  <c r="AE283" i="15"/>
  <c r="AW166" i="19"/>
  <c r="AP106" i="19"/>
  <c r="AQ106" i="19" s="1"/>
  <c r="AE106" i="19"/>
  <c r="AF106" i="19"/>
  <c r="AK106" i="19"/>
  <c r="AF76" i="19"/>
  <c r="AP76" i="19"/>
  <c r="AQ76" i="19" s="1"/>
  <c r="AE76" i="19"/>
  <c r="AK76" i="19"/>
  <c r="AW74" i="19"/>
  <c r="AP43" i="19"/>
  <c r="AQ43" i="19" s="1"/>
  <c r="AF15" i="19"/>
  <c r="AP15" i="19"/>
  <c r="AQ15" i="19" s="1"/>
  <c r="AE15" i="19"/>
  <c r="AK15" i="19"/>
  <c r="AF17" i="16"/>
  <c r="AE17" i="16"/>
  <c r="AF111" i="19"/>
  <c r="AE111" i="19"/>
  <c r="AH101" i="19"/>
  <c r="AI101" i="19" s="1"/>
  <c r="AJ101" i="19" s="1"/>
  <c r="AK75" i="19"/>
  <c r="AK71" i="19"/>
  <c r="AL22" i="16"/>
  <c r="AK22" i="16"/>
  <c r="AR22" i="16"/>
  <c r="AS22" i="16" s="1"/>
  <c r="AM22" i="16"/>
  <c r="AL18" i="16"/>
  <c r="AK18" i="16"/>
  <c r="AR18" i="16"/>
  <c r="AS18" i="16" s="1"/>
  <c r="AM18" i="16"/>
  <c r="AH14" i="16"/>
  <c r="AC363" i="15"/>
  <c r="AB363" i="15"/>
  <c r="AD363" i="15"/>
  <c r="AN309" i="15"/>
  <c r="AP309" i="15"/>
  <c r="AF307" i="15"/>
  <c r="AE304" i="15"/>
  <c r="AA292" i="15"/>
  <c r="AK248" i="15"/>
  <c r="AC248" i="15"/>
  <c r="AD248" i="15"/>
  <c r="AA243" i="15"/>
  <c r="AE221" i="15"/>
  <c r="AD195" i="15"/>
  <c r="AK195" i="15"/>
  <c r="AC195" i="15"/>
  <c r="AE170" i="15"/>
  <c r="AD164" i="15"/>
  <c r="AK164" i="15"/>
  <c r="AC164" i="15"/>
  <c r="AM131" i="15"/>
  <c r="AF131" i="15"/>
  <c r="AW137" i="19"/>
  <c r="AW111" i="19"/>
  <c r="AE80" i="19"/>
  <c r="AF80" i="19"/>
  <c r="AE62" i="19"/>
  <c r="AF62" i="19"/>
  <c r="AE58" i="19"/>
  <c r="AF58" i="19"/>
  <c r="AP58" i="19"/>
  <c r="AQ58" i="19" s="1"/>
  <c r="AC46" i="19"/>
  <c r="AL16" i="19"/>
  <c r="AN16" i="19"/>
  <c r="AO16" i="19"/>
  <c r="AM16" i="19"/>
  <c r="AO29" i="16"/>
  <c r="AH17" i="16"/>
  <c r="AD353" i="15"/>
  <c r="AN338" i="15"/>
  <c r="AP338" i="15"/>
  <c r="AK316" i="15"/>
  <c r="AM296" i="15"/>
  <c r="AM283" i="15"/>
  <c r="AM277" i="15"/>
  <c r="AN250" i="15"/>
  <c r="AP250" i="15"/>
  <c r="AP248" i="15"/>
  <c r="AN248" i="15"/>
  <c r="AN228" i="15"/>
  <c r="AP228" i="15"/>
  <c r="AN201" i="15"/>
  <c r="AP201" i="15"/>
  <c r="AC181" i="15"/>
  <c r="AI181" i="15"/>
  <c r="AD181" i="15"/>
  <c r="AI164" i="15"/>
  <c r="AN149" i="15"/>
  <c r="AP149" i="15"/>
  <c r="AW116" i="19"/>
  <c r="AE83" i="19"/>
  <c r="AF83" i="19"/>
  <c r="AP83" i="19"/>
  <c r="AQ83" i="19" s="1"/>
  <c r="AE79" i="19"/>
  <c r="AF79" i="19"/>
  <c r="AP79" i="19"/>
  <c r="AQ79" i="19" s="1"/>
  <c r="AW71" i="19"/>
  <c r="AH20" i="19"/>
  <c r="AA20" i="19"/>
  <c r="AC20" i="19" s="1"/>
  <c r="AE25" i="16"/>
  <c r="AH25" i="16"/>
  <c r="AF25" i="16"/>
  <c r="AF362" i="15"/>
  <c r="AC361" i="15"/>
  <c r="AA295" i="15"/>
  <c r="AW56" i="19"/>
  <c r="AV36" i="16"/>
  <c r="AC356" i="15"/>
  <c r="AD356" i="15"/>
  <c r="AM348" i="15"/>
  <c r="AE335" i="15"/>
  <c r="AN334" i="15"/>
  <c r="AP334" i="15"/>
  <c r="AJ248" i="15"/>
  <c r="AA247" i="15"/>
  <c r="AF247" i="15"/>
  <c r="AC246" i="15"/>
  <c r="AB246" i="15"/>
  <c r="AD246" i="15"/>
  <c r="AA239" i="15"/>
  <c r="AP232" i="15"/>
  <c r="AN232" i="15"/>
  <c r="AA230" i="15"/>
  <c r="AA220" i="15"/>
  <c r="AF220" i="15"/>
  <c r="AP219" i="15"/>
  <c r="AN219" i="15"/>
  <c r="AC218" i="15"/>
  <c r="AB218" i="15"/>
  <c r="AD218" i="15"/>
  <c r="AP213" i="15"/>
  <c r="AN213" i="15"/>
  <c r="AA202" i="15"/>
  <c r="AP198" i="15"/>
  <c r="AN198" i="15"/>
  <c r="AN175" i="15"/>
  <c r="AP175" i="15"/>
  <c r="AD174" i="15"/>
  <c r="AC174" i="15"/>
  <c r="AE167" i="15"/>
  <c r="AP162" i="15"/>
  <c r="AN162" i="15"/>
  <c r="AP143" i="15"/>
  <c r="AN143" i="15"/>
  <c r="AC134" i="15"/>
  <c r="AD134" i="15"/>
  <c r="AB134" i="15"/>
  <c r="AC89" i="15"/>
  <c r="AD89" i="15"/>
  <c r="AB89" i="15"/>
  <c r="AF86" i="15"/>
  <c r="AG86" i="15" s="1"/>
  <c r="AC79" i="15"/>
  <c r="AD79" i="15"/>
  <c r="AB79" i="15"/>
  <c r="AD76" i="15"/>
  <c r="AA66" i="15"/>
  <c r="V289" i="7"/>
  <c r="V288" i="7" s="1"/>
  <c r="R289" i="7"/>
  <c r="R288" i="7" s="1"/>
  <c r="N289" i="7"/>
  <c r="D289" i="7"/>
  <c r="C289" i="7" s="1"/>
  <c r="U289" i="7"/>
  <c r="U288" i="7" s="1"/>
  <c r="Q289" i="7"/>
  <c r="Q288" i="7" s="1"/>
  <c r="M289" i="7"/>
  <c r="T289" i="7"/>
  <c r="T288" i="7" s="1"/>
  <c r="P289" i="7"/>
  <c r="P288" i="7" s="1"/>
  <c r="S289" i="7"/>
  <c r="S288" i="7" s="1"/>
  <c r="O289" i="7"/>
  <c r="O288" i="7" s="1"/>
  <c r="C288" i="7"/>
  <c r="AV44" i="19"/>
  <c r="AT44" i="19"/>
  <c r="AS44" i="19"/>
  <c r="AU44" i="19"/>
  <c r="AN347" i="15"/>
  <c r="AP347" i="15"/>
  <c r="AC342" i="15"/>
  <c r="AD342" i="15"/>
  <c r="AN341" i="15"/>
  <c r="AP341" i="15"/>
  <c r="AE341" i="15"/>
  <c r="AA293" i="15"/>
  <c r="AP269" i="15"/>
  <c r="AN269" i="15"/>
  <c r="AF250" i="15"/>
  <c r="AA242" i="15"/>
  <c r="AF242" i="15"/>
  <c r="AP241" i="15"/>
  <c r="AN241" i="15"/>
  <c r="AC240" i="15"/>
  <c r="AB240" i="15"/>
  <c r="AD240" i="15"/>
  <c r="AP237" i="15"/>
  <c r="AN237" i="15"/>
  <c r="AN229" i="15"/>
  <c r="AP229" i="15"/>
  <c r="AC209" i="15"/>
  <c r="AD209" i="15"/>
  <c r="AK189" i="15"/>
  <c r="AD160" i="15"/>
  <c r="AC160" i="15"/>
  <c r="AI160" i="15"/>
  <c r="AF95" i="15"/>
  <c r="AN94" i="15"/>
  <c r="AP94" i="15"/>
  <c r="AJ89" i="15"/>
  <c r="AF45" i="15"/>
  <c r="AE42" i="15"/>
  <c r="AP33" i="15"/>
  <c r="AN33" i="15"/>
  <c r="AP32" i="15"/>
  <c r="AN32" i="15"/>
  <c r="AI14" i="15"/>
  <c r="AE44" i="19"/>
  <c r="AF44" i="19"/>
  <c r="AH13" i="16"/>
  <c r="AM317" i="15"/>
  <c r="AA302" i="15"/>
  <c r="AK301" i="15"/>
  <c r="AB294" i="15"/>
  <c r="AD294" i="15"/>
  <c r="AM288" i="15"/>
  <c r="AE230" i="15"/>
  <c r="AP207" i="15"/>
  <c r="AN207" i="15"/>
  <c r="AP194" i="15"/>
  <c r="AN194" i="15"/>
  <c r="AF192" i="15"/>
  <c r="AM171" i="15"/>
  <c r="AA169" i="15"/>
  <c r="AF169" i="15"/>
  <c r="AP168" i="15"/>
  <c r="AN168" i="15"/>
  <c r="AA167" i="15"/>
  <c r="AP157" i="15"/>
  <c r="AN157" i="15"/>
  <c r="AF145" i="15"/>
  <c r="AM137" i="15"/>
  <c r="AM133" i="15"/>
  <c r="AN112" i="15"/>
  <c r="AP112" i="15"/>
  <c r="AF110" i="15"/>
  <c r="AN104" i="15"/>
  <c r="AP104" i="15"/>
  <c r="AN98" i="15"/>
  <c r="AP98" i="15"/>
  <c r="AK89" i="15"/>
  <c r="AK79" i="15"/>
  <c r="AF68" i="15"/>
  <c r="AE62" i="15"/>
  <c r="AD60" i="15"/>
  <c r="AC60" i="15"/>
  <c r="AE45" i="15"/>
  <c r="AD44" i="15"/>
  <c r="AC44" i="15"/>
  <c r="AF29" i="15"/>
  <c r="AD24" i="15"/>
  <c r="AC24" i="15"/>
  <c r="AD17" i="15"/>
  <c r="AC17" i="15"/>
  <c r="AE12" i="15"/>
  <c r="C60" i="9"/>
  <c r="V487" i="7"/>
  <c r="V486" i="7" s="1"/>
  <c r="R487" i="7"/>
  <c r="R486" i="7" s="1"/>
  <c r="N487" i="7"/>
  <c r="D487" i="7"/>
  <c r="C487" i="7" s="1"/>
  <c r="C486" i="7"/>
  <c r="U487" i="7"/>
  <c r="U486" i="7" s="1"/>
  <c r="Q487" i="7"/>
  <c r="Q486" i="7" s="1"/>
  <c r="M487" i="7"/>
  <c r="T487" i="7"/>
  <c r="T486" i="7" s="1"/>
  <c r="P487" i="7"/>
  <c r="P486" i="7" s="1"/>
  <c r="S487" i="7"/>
  <c r="S486" i="7" s="1"/>
  <c r="O487" i="7"/>
  <c r="O486" i="7" s="1"/>
  <c r="E486" i="7"/>
  <c r="V399" i="7"/>
  <c r="V398" i="7" s="1"/>
  <c r="R399" i="7"/>
  <c r="R398" i="7" s="1"/>
  <c r="N399" i="7"/>
  <c r="D399" i="7"/>
  <c r="C399" i="7" s="1"/>
  <c r="C398" i="7"/>
  <c r="U399" i="7"/>
  <c r="U398" i="7" s="1"/>
  <c r="Q399" i="7"/>
  <c r="Q398" i="7" s="1"/>
  <c r="M399" i="7"/>
  <c r="T399" i="7"/>
  <c r="T398" i="7" s="1"/>
  <c r="P399" i="7"/>
  <c r="P398" i="7" s="1"/>
  <c r="S399" i="7"/>
  <c r="S398" i="7" s="1"/>
  <c r="O399" i="7"/>
  <c r="O398" i="7" s="1"/>
  <c r="E398" i="7"/>
  <c r="V311" i="7"/>
  <c r="V310" i="7" s="1"/>
  <c r="R311" i="7"/>
  <c r="R310" i="7" s="1"/>
  <c r="N311" i="7"/>
  <c r="D311" i="7"/>
  <c r="C311" i="7" s="1"/>
  <c r="C310" i="7"/>
  <c r="U311" i="7"/>
  <c r="U310" i="7" s="1"/>
  <c r="Q311" i="7"/>
  <c r="Q310" i="7" s="1"/>
  <c r="M311" i="7"/>
  <c r="T311" i="7"/>
  <c r="T310" i="7" s="1"/>
  <c r="P311" i="7"/>
  <c r="P310" i="7" s="1"/>
  <c r="S311" i="7"/>
  <c r="S310" i="7" s="1"/>
  <c r="O311" i="7"/>
  <c r="O310" i="7" s="1"/>
  <c r="E310" i="7"/>
  <c r="AE32" i="16"/>
  <c r="AG32" i="16" s="1"/>
  <c r="AI32" i="16" s="1"/>
  <c r="AP32" i="16" s="1"/>
  <c r="AE12" i="16"/>
  <c r="AG12" i="16" s="1"/>
  <c r="AK356" i="15"/>
  <c r="AP330" i="15"/>
  <c r="AN330" i="15"/>
  <c r="AF280" i="15"/>
  <c r="AE226" i="15"/>
  <c r="AK213" i="15"/>
  <c r="AC204" i="15"/>
  <c r="AD204" i="15"/>
  <c r="AF203" i="15"/>
  <c r="AP200" i="15"/>
  <c r="AN200" i="15"/>
  <c r="AI199" i="15"/>
  <c r="AP193" i="15"/>
  <c r="AN193" i="15"/>
  <c r="AP187" i="15"/>
  <c r="AN187" i="15"/>
  <c r="AF183" i="15"/>
  <c r="AP180" i="15"/>
  <c r="AN180" i="15"/>
  <c r="AE166" i="15"/>
  <c r="AA161" i="15"/>
  <c r="AN160" i="15"/>
  <c r="AP160" i="15"/>
  <c r="AP156" i="15"/>
  <c r="AN156" i="15"/>
  <c r="AA147" i="15"/>
  <c r="AE136" i="15"/>
  <c r="AF129" i="15"/>
  <c r="AM127" i="15"/>
  <c r="AD121" i="15"/>
  <c r="AC121" i="15"/>
  <c r="AA120" i="15"/>
  <c r="AP115" i="15"/>
  <c r="AN115" i="15"/>
  <c r="AN113" i="15"/>
  <c r="AP113" i="15"/>
  <c r="AM100" i="15"/>
  <c r="AN87" i="15"/>
  <c r="AP87" i="15"/>
  <c r="AC85" i="15"/>
  <c r="AJ85" i="15"/>
  <c r="AI85" i="15"/>
  <c r="AD85" i="15"/>
  <c r="AN82" i="15"/>
  <c r="AP82" i="15"/>
  <c r="AK81" i="15"/>
  <c r="AD81" i="15"/>
  <c r="AC81" i="15"/>
  <c r="AJ76" i="15"/>
  <c r="AE68" i="15"/>
  <c r="AP54" i="15"/>
  <c r="AN54" i="15"/>
  <c r="AD28" i="15"/>
  <c r="AK28" i="15"/>
  <c r="AC28" i="15"/>
  <c r="AI24" i="15"/>
  <c r="AE23" i="15"/>
  <c r="AG717" i="1"/>
  <c r="AI717" i="1" s="1"/>
  <c r="AJ717" i="1" s="1"/>
  <c r="AM716" i="1"/>
  <c r="AE716" i="1"/>
  <c r="AO716" i="1"/>
  <c r="AF716" i="1"/>
  <c r="AH713" i="1"/>
  <c r="AI713" i="1" s="1"/>
  <c r="AJ713" i="1" s="1"/>
  <c r="AM712" i="1"/>
  <c r="AE712" i="1"/>
  <c r="AO712" i="1"/>
  <c r="AF712" i="1"/>
  <c r="AM695" i="1"/>
  <c r="AE695" i="1"/>
  <c r="AO695" i="1"/>
  <c r="AF695" i="1"/>
  <c r="AO677" i="1"/>
  <c r="AF677" i="1"/>
  <c r="AM677" i="1"/>
  <c r="AE677" i="1"/>
  <c r="AG665" i="1"/>
  <c r="AI665" i="1" s="1"/>
  <c r="AJ665" i="1" s="1"/>
  <c r="AO659" i="1"/>
  <c r="AF659" i="1"/>
  <c r="AM659" i="1"/>
  <c r="AE659" i="1"/>
  <c r="AM627" i="1"/>
  <c r="AE627" i="1"/>
  <c r="AF627" i="1"/>
  <c r="AO627" i="1"/>
  <c r="AM614" i="1"/>
  <c r="AE614" i="1"/>
  <c r="AO614" i="1"/>
  <c r="AF614" i="1"/>
  <c r="AF211" i="15"/>
  <c r="AF170" i="15"/>
  <c r="C33" i="4"/>
  <c r="C34" i="4" s="1"/>
  <c r="AK728" i="1"/>
  <c r="AK720" i="1"/>
  <c r="AG704" i="1"/>
  <c r="AI704" i="1" s="1"/>
  <c r="AJ704" i="1" s="1"/>
  <c r="AH694" i="1"/>
  <c r="AI694" i="1" s="1"/>
  <c r="AJ694" i="1" s="1"/>
  <c r="AG687" i="1"/>
  <c r="AI687" i="1" s="1"/>
  <c r="AJ687" i="1" s="1"/>
  <c r="AE686" i="1"/>
  <c r="AO686" i="1"/>
  <c r="AF686" i="1"/>
  <c r="AE685" i="1"/>
  <c r="AO685" i="1"/>
  <c r="AF685" i="1"/>
  <c r="AE684" i="1"/>
  <c r="AO684" i="1"/>
  <c r="AF684" i="1"/>
  <c r="AH643" i="1"/>
  <c r="AG638" i="1"/>
  <c r="AI638" i="1" s="1"/>
  <c r="AJ638" i="1" s="1"/>
  <c r="AE635" i="1"/>
  <c r="AF635" i="1"/>
  <c r="AH611" i="1"/>
  <c r="AI611" i="1" s="1"/>
  <c r="AJ611" i="1" s="1"/>
  <c r="AM574" i="1"/>
  <c r="AE574" i="1"/>
  <c r="AF574" i="1"/>
  <c r="AO574" i="1"/>
  <c r="AM572" i="1"/>
  <c r="AE572" i="1"/>
  <c r="AO572" i="1"/>
  <c r="AF572" i="1"/>
  <c r="AM565" i="1"/>
  <c r="AE565" i="1"/>
  <c r="AF565" i="1"/>
  <c r="AO565" i="1"/>
  <c r="AM563" i="1"/>
  <c r="AE563" i="1"/>
  <c r="AO563" i="1"/>
  <c r="AF563" i="1"/>
  <c r="AM560" i="1"/>
  <c r="AE560" i="1"/>
  <c r="AO560" i="1"/>
  <c r="AF560" i="1"/>
  <c r="AM534" i="1"/>
  <c r="AE534" i="1"/>
  <c r="AF534" i="1"/>
  <c r="AO534" i="1"/>
  <c r="AM532" i="1"/>
  <c r="AE532" i="1"/>
  <c r="AO532" i="1"/>
  <c r="AF532" i="1"/>
  <c r="AM524" i="1"/>
  <c r="AE524" i="1"/>
  <c r="AO524" i="1"/>
  <c r="AF524" i="1"/>
  <c r="AC520" i="1"/>
  <c r="AK502" i="1"/>
  <c r="AD490" i="1"/>
  <c r="AK484" i="1"/>
  <c r="AM471" i="1"/>
  <c r="AE471" i="1"/>
  <c r="AF471" i="1"/>
  <c r="AO471" i="1"/>
  <c r="AM443" i="1"/>
  <c r="AE443" i="1"/>
  <c r="AF443" i="1"/>
  <c r="AO443" i="1"/>
  <c r="AK413" i="1"/>
  <c r="AM394" i="1"/>
  <c r="AE394" i="1"/>
  <c r="AF394" i="1"/>
  <c r="AO394" i="1"/>
  <c r="AM391" i="1"/>
  <c r="AE391" i="1"/>
  <c r="AF391" i="1"/>
  <c r="AO391" i="1"/>
  <c r="AM388" i="1"/>
  <c r="AE388" i="1"/>
  <c r="AO388" i="1"/>
  <c r="AF388" i="1"/>
  <c r="AM386" i="1"/>
  <c r="AE386" i="1"/>
  <c r="AF386" i="1"/>
  <c r="AO386" i="1"/>
  <c r="AM383" i="1"/>
  <c r="AE383" i="1"/>
  <c r="AF383" i="1"/>
  <c r="AO383" i="1"/>
  <c r="AM377" i="1"/>
  <c r="AE377" i="1"/>
  <c r="AF377" i="1"/>
  <c r="AO377" i="1"/>
  <c r="AM347" i="1"/>
  <c r="AE347" i="1"/>
  <c r="AO347" i="1"/>
  <c r="AF347" i="1"/>
  <c r="AO328" i="1"/>
  <c r="AF328" i="1"/>
  <c r="AM328" i="1"/>
  <c r="AE328" i="1"/>
  <c r="AO326" i="1"/>
  <c r="AF326" i="1"/>
  <c r="AM326" i="1"/>
  <c r="AE326" i="1"/>
  <c r="AM314" i="1"/>
  <c r="AE314" i="1"/>
  <c r="AF314" i="1"/>
  <c r="AO314" i="1"/>
  <c r="AO312" i="1"/>
  <c r="AF312" i="1"/>
  <c r="AM312" i="1"/>
  <c r="AE312" i="1"/>
  <c r="AK302" i="1"/>
  <c r="AG301" i="1"/>
  <c r="AI301" i="1" s="1"/>
  <c r="AG267" i="1"/>
  <c r="AI267" i="1" s="1"/>
  <c r="AF197" i="15"/>
  <c r="AM118" i="15"/>
  <c r="AE729" i="1"/>
  <c r="AF729" i="1"/>
  <c r="AK729" i="1"/>
  <c r="AO728" i="1"/>
  <c r="AE721" i="1"/>
  <c r="AF721" i="1"/>
  <c r="AK721" i="1"/>
  <c r="AO720" i="1"/>
  <c r="AO701" i="1"/>
  <c r="AE670" i="1"/>
  <c r="AF670" i="1"/>
  <c r="AK670" i="1"/>
  <c r="AO646" i="1"/>
  <c r="AK620" i="1"/>
  <c r="AK573" i="1"/>
  <c r="AK563" i="1"/>
  <c r="AK524" i="1"/>
  <c r="AK471" i="1"/>
  <c r="AK387" i="1"/>
  <c r="AK382" i="1"/>
  <c r="AK377" i="1"/>
  <c r="AK368" i="1"/>
  <c r="AK347" i="1"/>
  <c r="AK328" i="1"/>
  <c r="AK312" i="1"/>
  <c r="AC304" i="1"/>
  <c r="AK252" i="1"/>
  <c r="C71" i="12"/>
  <c r="C72" i="12" s="1"/>
  <c r="AG709" i="1"/>
  <c r="AI312" i="15"/>
  <c r="AF185" i="15"/>
  <c r="AM116" i="15"/>
  <c r="C83" i="3"/>
  <c r="C84" i="3" s="1"/>
  <c r="AE734" i="1"/>
  <c r="AO734" i="1"/>
  <c r="AF734" i="1"/>
  <c r="AE733" i="1"/>
  <c r="AO733" i="1"/>
  <c r="AF733" i="1"/>
  <c r="AE732" i="1"/>
  <c r="AO732" i="1"/>
  <c r="AF732" i="1"/>
  <c r="AE731" i="1"/>
  <c r="AO731" i="1"/>
  <c r="AF731" i="1"/>
  <c r="AO729" i="1"/>
  <c r="AO725" i="1"/>
  <c r="AO721" i="1"/>
  <c r="AM693" i="1"/>
  <c r="AM684" i="1"/>
  <c r="AE681" i="1"/>
  <c r="AF681" i="1"/>
  <c r="AG674" i="1"/>
  <c r="AI674" i="1" s="1"/>
  <c r="AJ674" i="1" s="1"/>
  <c r="AG609" i="1"/>
  <c r="AI609" i="1" s="1"/>
  <c r="AJ609" i="1" s="1"/>
  <c r="AF579" i="1"/>
  <c r="AE579" i="1"/>
  <c r="AM579" i="1"/>
  <c r="AF577" i="1"/>
  <c r="AM577" i="1"/>
  <c r="AE577" i="1"/>
  <c r="AF545" i="1"/>
  <c r="AM545" i="1"/>
  <c r="AE545" i="1"/>
  <c r="AF516" i="1"/>
  <c r="AM516" i="1"/>
  <c r="AE516" i="1"/>
  <c r="AF494" i="1"/>
  <c r="AM494" i="1"/>
  <c r="AE494" i="1"/>
  <c r="AF481" i="1"/>
  <c r="AE481" i="1"/>
  <c r="AM481" i="1"/>
  <c r="AF479" i="1"/>
  <c r="AM479" i="1"/>
  <c r="AE479" i="1"/>
  <c r="AH472" i="1"/>
  <c r="AF459" i="1"/>
  <c r="AE459" i="1"/>
  <c r="AM459" i="1"/>
  <c r="AF457" i="1"/>
  <c r="AM457" i="1"/>
  <c r="AE457" i="1"/>
  <c r="AK437" i="1"/>
  <c r="AG434" i="1"/>
  <c r="AF423" i="1"/>
  <c r="AM423" i="1"/>
  <c r="AE423" i="1"/>
  <c r="AG395" i="1"/>
  <c r="AI395" i="1" s="1"/>
  <c r="AJ395" i="1" s="1"/>
  <c r="AG379" i="1"/>
  <c r="AI379" i="1" s="1"/>
  <c r="AJ379" i="1" s="1"/>
  <c r="AF354" i="1"/>
  <c r="AE354" i="1"/>
  <c r="AM354" i="1"/>
  <c r="AF339" i="1"/>
  <c r="AE339" i="1"/>
  <c r="AM339" i="1"/>
  <c r="AK335" i="1"/>
  <c r="C50" i="3"/>
  <c r="AL630" i="1"/>
  <c r="AO577" i="1"/>
  <c r="AL559" i="1"/>
  <c r="AL545" i="1"/>
  <c r="AL509" i="1"/>
  <c r="AM506" i="1"/>
  <c r="AE506" i="1"/>
  <c r="AO506" i="1"/>
  <c r="AF506" i="1"/>
  <c r="AK506" i="1"/>
  <c r="AM497" i="1"/>
  <c r="AE497" i="1"/>
  <c r="AO497" i="1"/>
  <c r="AF497" i="1"/>
  <c r="AK497" i="1"/>
  <c r="AO479" i="1"/>
  <c r="AL424" i="1"/>
  <c r="AC305" i="1"/>
  <c r="AM281" i="1"/>
  <c r="AK263" i="1"/>
  <c r="AE245" i="1"/>
  <c r="AO245" i="1"/>
  <c r="AL245" i="1"/>
  <c r="AF245" i="1"/>
  <c r="AK245" i="1"/>
  <c r="AM244" i="1"/>
  <c r="AO225" i="1"/>
  <c r="AG640" i="1"/>
  <c r="AI640" i="1" s="1"/>
  <c r="AJ640" i="1" s="1"/>
  <c r="AK625" i="1"/>
  <c r="AE622" i="1"/>
  <c r="AO622" i="1"/>
  <c r="AF622" i="1"/>
  <c r="AL560" i="1"/>
  <c r="AM551" i="1"/>
  <c r="AE551" i="1"/>
  <c r="AO551" i="1"/>
  <c r="AF551" i="1"/>
  <c r="AK551" i="1"/>
  <c r="AM530" i="1"/>
  <c r="AE530" i="1"/>
  <c r="AO530" i="1"/>
  <c r="AF530" i="1"/>
  <c r="AK530" i="1"/>
  <c r="AM526" i="1"/>
  <c r="AE526" i="1"/>
  <c r="AO526" i="1"/>
  <c r="AF526" i="1"/>
  <c r="AK526" i="1"/>
  <c r="AM504" i="1"/>
  <c r="AE504" i="1"/>
  <c r="AO504" i="1"/>
  <c r="AF504" i="1"/>
  <c r="AK504" i="1"/>
  <c r="AM467" i="1"/>
  <c r="AE467" i="1"/>
  <c r="AO467" i="1"/>
  <c r="AF467" i="1"/>
  <c r="AK467" i="1"/>
  <c r="AO460" i="1"/>
  <c r="AK449" i="1"/>
  <c r="AL361" i="1"/>
  <c r="AM359" i="1"/>
  <c r="AE359" i="1"/>
  <c r="AO359" i="1"/>
  <c r="AF359" i="1"/>
  <c r="AL347" i="1"/>
  <c r="AO331" i="1"/>
  <c r="AC325" i="1"/>
  <c r="AH325" i="1"/>
  <c r="AI325" i="1" s="1"/>
  <c r="AJ325" i="1" s="1"/>
  <c r="AE323" i="1"/>
  <c r="AD323" i="1"/>
  <c r="AF323" i="1"/>
  <c r="AG304" i="1"/>
  <c r="AI304" i="1" s="1"/>
  <c r="AJ304" i="1" s="1"/>
  <c r="AE293" i="1"/>
  <c r="AD293" i="1"/>
  <c r="AF293" i="1"/>
  <c r="AL253" i="1"/>
  <c r="AE249" i="1"/>
  <c r="AO249" i="1"/>
  <c r="AM249" i="1"/>
  <c r="AK249" i="1"/>
  <c r="AF249" i="1"/>
  <c r="AE247" i="1"/>
  <c r="AO247" i="1"/>
  <c r="AM247" i="1"/>
  <c r="AK247" i="1"/>
  <c r="AF247" i="1"/>
  <c r="AO218" i="1"/>
  <c r="AF163" i="1"/>
  <c r="AE163" i="1"/>
  <c r="AO142" i="1"/>
  <c r="AF142" i="1"/>
  <c r="AM142" i="1"/>
  <c r="AE142" i="1"/>
  <c r="AO139" i="1"/>
  <c r="AF139" i="1"/>
  <c r="AM139" i="1"/>
  <c r="AE139" i="1"/>
  <c r="AM124" i="1"/>
  <c r="AE124" i="1"/>
  <c r="AO124" i="1"/>
  <c r="AF124" i="1"/>
  <c r="AO122" i="1"/>
  <c r="AF122" i="1"/>
  <c r="AM122" i="1"/>
  <c r="AE122" i="1"/>
  <c r="AK76" i="1"/>
  <c r="AK72" i="1"/>
  <c r="AO68" i="1"/>
  <c r="AF68" i="1"/>
  <c r="AM68" i="1"/>
  <c r="AE68" i="1"/>
  <c r="AH706" i="1"/>
  <c r="AI706" i="1" s="1"/>
  <c r="AJ706" i="1" s="1"/>
  <c r="AF618" i="1"/>
  <c r="AM618" i="1"/>
  <c r="AE618" i="1"/>
  <c r="AO599" i="1"/>
  <c r="AL563" i="1"/>
  <c r="AL507" i="1"/>
  <c r="AO473" i="1"/>
  <c r="AM440" i="1"/>
  <c r="AE440" i="1"/>
  <c r="AO440" i="1"/>
  <c r="AF440" i="1"/>
  <c r="AL431" i="1"/>
  <c r="AL354" i="1"/>
  <c r="AF199" i="1"/>
  <c r="AE199" i="1"/>
  <c r="AG192" i="1"/>
  <c r="AI192" i="1" s="1"/>
  <c r="AJ192" i="1" s="1"/>
  <c r="AE184" i="1"/>
  <c r="AM184" i="1"/>
  <c r="AF184" i="1"/>
  <c r="AH178" i="1"/>
  <c r="AE173" i="1"/>
  <c r="AF173" i="1"/>
  <c r="AM173" i="1"/>
  <c r="AK154" i="1"/>
  <c r="AK529" i="1"/>
  <c r="AK527" i="1"/>
  <c r="AL437" i="1"/>
  <c r="AO416" i="1"/>
  <c r="AF396" i="1"/>
  <c r="AE396" i="1"/>
  <c r="AL396" i="1"/>
  <c r="AK308" i="1"/>
  <c r="AO286" i="1"/>
  <c r="AF274" i="1"/>
  <c r="AE274" i="1"/>
  <c r="AG260" i="1"/>
  <c r="AI260" i="1" s="1"/>
  <c r="AJ260" i="1" s="1"/>
  <c r="AF212" i="1"/>
  <c r="AE212" i="1"/>
  <c r="AE201" i="1"/>
  <c r="AF201" i="1"/>
  <c r="AF175" i="1"/>
  <c r="AE175" i="1"/>
  <c r="AF171" i="1"/>
  <c r="AE171" i="1"/>
  <c r="AG161" i="1"/>
  <c r="AI161" i="1" s="1"/>
  <c r="AF150" i="1"/>
  <c r="AE150" i="1"/>
  <c r="AM147" i="1"/>
  <c r="AF127" i="1"/>
  <c r="AM127" i="1"/>
  <c r="AE127" i="1"/>
  <c r="AL118" i="1"/>
  <c r="AG109" i="1"/>
  <c r="AI109" i="1" s="1"/>
  <c r="AJ109" i="1" s="1"/>
  <c r="AL107" i="1"/>
  <c r="AM100" i="1"/>
  <c r="AK91" i="1"/>
  <c r="AF83" i="1"/>
  <c r="AE83" i="1"/>
  <c r="AO66" i="1"/>
  <c r="AF66" i="1"/>
  <c r="AM66" i="1"/>
  <c r="AE66" i="1"/>
  <c r="AG60" i="1"/>
  <c r="AI60" i="1" s="1"/>
  <c r="AJ60" i="1" s="1"/>
  <c r="AL59" i="1"/>
  <c r="AO58" i="1"/>
  <c r="AM58" i="1"/>
  <c r="AF58" i="1"/>
  <c r="AE58" i="1"/>
  <c r="AO56" i="1"/>
  <c r="AM56" i="1"/>
  <c r="AF56" i="1"/>
  <c r="AE56" i="1"/>
  <c r="AE51" i="1"/>
  <c r="AL51" i="1"/>
  <c r="AK51" i="1"/>
  <c r="AF51" i="1"/>
  <c r="AE47" i="1"/>
  <c r="AL47" i="1"/>
  <c r="AK47" i="1"/>
  <c r="AF47" i="1"/>
  <c r="AF33" i="1"/>
  <c r="AE33" i="1"/>
  <c r="AO32" i="1"/>
  <c r="AO18" i="1"/>
  <c r="AF18" i="1"/>
  <c r="AM18" i="1"/>
  <c r="AE18" i="1"/>
  <c r="AO16" i="1"/>
  <c r="AF16" i="1"/>
  <c r="AM16" i="1"/>
  <c r="AE16" i="1"/>
  <c r="AO14" i="1"/>
  <c r="AF14" i="1"/>
  <c r="AM14" i="1"/>
  <c r="AE14" i="1"/>
  <c r="AL574" i="1"/>
  <c r="AH512" i="1"/>
  <c r="AI512" i="1" s="1"/>
  <c r="AJ512" i="1" s="1"/>
  <c r="AO494" i="1"/>
  <c r="AL473" i="1"/>
  <c r="AF447" i="1"/>
  <c r="AE447" i="1"/>
  <c r="AL447" i="1"/>
  <c r="AK402" i="1"/>
  <c r="AK400" i="1"/>
  <c r="AF342" i="1"/>
  <c r="AE342" i="1"/>
  <c r="AL342" i="1"/>
  <c r="AM320" i="1"/>
  <c r="AF278" i="1"/>
  <c r="AE278" i="1"/>
  <c r="AK241" i="1"/>
  <c r="AK237" i="1"/>
  <c r="AO193" i="1"/>
  <c r="AO191" i="1"/>
  <c r="AL184" i="1"/>
  <c r="AG165" i="1"/>
  <c r="AK150" i="1"/>
  <c r="AC149" i="1"/>
  <c r="AH140" i="1"/>
  <c r="AF131" i="1"/>
  <c r="AE131" i="1"/>
  <c r="AK131" i="1"/>
  <c r="AM130" i="1"/>
  <c r="AF126" i="1"/>
  <c r="AE126" i="1"/>
  <c r="AC103" i="1"/>
  <c r="AH103" i="1"/>
  <c r="AI103" i="1" s="1"/>
  <c r="AJ103" i="1" s="1"/>
  <c r="AF102" i="1"/>
  <c r="AM94" i="1"/>
  <c r="AM91" i="1"/>
  <c r="AM86" i="1"/>
  <c r="AK79" i="1"/>
  <c r="AC78" i="1"/>
  <c r="AM75" i="1"/>
  <c r="AF64" i="1"/>
  <c r="AE64" i="1"/>
  <c r="AC38" i="1"/>
  <c r="AE35" i="1"/>
  <c r="AF35" i="1"/>
  <c r="AO35" i="1"/>
  <c r="AL35" i="1"/>
  <c r="AH31" i="1"/>
  <c r="AI31" i="1" s="1"/>
  <c r="AJ31" i="1" s="1"/>
  <c r="AM30" i="1"/>
  <c r="AT20" i="1"/>
  <c r="AK550" i="1"/>
  <c r="AF438" i="1"/>
  <c r="AE438" i="1"/>
  <c r="AL302" i="1"/>
  <c r="AF273" i="1"/>
  <c r="AE273" i="1"/>
  <c r="AK240" i="1"/>
  <c r="AF226" i="1"/>
  <c r="AE226" i="1"/>
  <c r="AM204" i="1"/>
  <c r="AF204" i="1"/>
  <c r="AE204" i="1"/>
  <c r="AO204" i="1"/>
  <c r="AL199" i="1"/>
  <c r="AO184" i="1"/>
  <c r="AE169" i="1"/>
  <c r="AF169" i="1"/>
  <c r="AM169" i="1"/>
  <c r="AE152" i="1"/>
  <c r="AO152" i="1"/>
  <c r="AF152" i="1"/>
  <c r="AL142" i="1"/>
  <c r="AL139" i="1"/>
  <c r="AC138" i="1"/>
  <c r="AH138" i="1"/>
  <c r="AI138" i="1" s="1"/>
  <c r="AJ138" i="1" s="1"/>
  <c r="AO126" i="1"/>
  <c r="AL122" i="1"/>
  <c r="AC121" i="1"/>
  <c r="AH121" i="1"/>
  <c r="AF115" i="1"/>
  <c r="AE115" i="1"/>
  <c r="AK115" i="1"/>
  <c r="AM113" i="1"/>
  <c r="AP105" i="1"/>
  <c r="AR105" i="1"/>
  <c r="AO100" i="1"/>
  <c r="AF80" i="1"/>
  <c r="AE80" i="1"/>
  <c r="AK80" i="1"/>
  <c r="AM79" i="1"/>
  <c r="AO72" i="1"/>
  <c r="AM64" i="1"/>
  <c r="AM62" i="1"/>
  <c r="AL30" i="1"/>
  <c r="AF28" i="1"/>
  <c r="AE28" i="1"/>
  <c r="AH26" i="1"/>
  <c r="AA20" i="1"/>
  <c r="AC20" i="1" s="1"/>
  <c r="AO20" i="1" s="1"/>
  <c r="AG699" i="1"/>
  <c r="AI699" i="1" s="1"/>
  <c r="AJ699" i="1" s="1"/>
  <c r="AM492" i="1"/>
  <c r="AE492" i="1"/>
  <c r="AO492" i="1"/>
  <c r="AF492" i="1"/>
  <c r="AH469" i="1"/>
  <c r="AI469" i="1" s="1"/>
  <c r="AJ469" i="1" s="1"/>
  <c r="AK468" i="1"/>
  <c r="AK466" i="1"/>
  <c r="AF417" i="1"/>
  <c r="AE417" i="1"/>
  <c r="AK360" i="1"/>
  <c r="AF317" i="1"/>
  <c r="AE317" i="1"/>
  <c r="AF277" i="1"/>
  <c r="AE277" i="1"/>
  <c r="AK239" i="1"/>
  <c r="AH235" i="1"/>
  <c r="AK214" i="1"/>
  <c r="AK212" i="1"/>
  <c r="AK210" i="1"/>
  <c r="AL198" i="1"/>
  <c r="AO173" i="1"/>
  <c r="AH134" i="1"/>
  <c r="AI134" i="1" s="1"/>
  <c r="AJ134" i="1" s="1"/>
  <c r="AM131" i="1"/>
  <c r="AM119" i="1"/>
  <c r="AK113" i="1"/>
  <c r="AM111" i="1"/>
  <c r="AO71" i="1"/>
  <c r="AL64" i="1"/>
  <c r="AF63" i="1"/>
  <c r="AE63" i="1"/>
  <c r="AK30" i="1"/>
  <c r="AK28" i="1"/>
  <c r="AK27" i="1"/>
  <c r="AF24" i="1"/>
  <c r="AE24" i="1"/>
  <c r="AO47" i="1"/>
  <c r="AU20" i="1"/>
  <c r="AL14" i="1"/>
  <c r="AS20" i="1"/>
  <c r="AO732" i="19"/>
  <c r="AN732" i="19"/>
  <c r="AM732" i="19"/>
  <c r="AL732" i="19"/>
  <c r="AE733" i="19"/>
  <c r="AF733" i="19"/>
  <c r="AK731" i="19"/>
  <c r="AN719" i="19"/>
  <c r="AF708" i="19"/>
  <c r="AE708" i="19"/>
  <c r="AO695" i="19"/>
  <c r="AM695" i="19"/>
  <c r="AL695" i="19"/>
  <c r="AN695" i="19"/>
  <c r="AF677" i="19"/>
  <c r="AP677" i="19"/>
  <c r="AQ677" i="19" s="1"/>
  <c r="AE677" i="19"/>
  <c r="AF670" i="19"/>
  <c r="AE670" i="19"/>
  <c r="AP670" i="19"/>
  <c r="AQ670" i="19" s="1"/>
  <c r="AF681" i="19"/>
  <c r="AP681" i="19"/>
  <c r="AQ681" i="19" s="1"/>
  <c r="AE681" i="19"/>
  <c r="AK681" i="19"/>
  <c r="AO586" i="19"/>
  <c r="AM586" i="19"/>
  <c r="AL586" i="19"/>
  <c r="AN586" i="19"/>
  <c r="AF632" i="19"/>
  <c r="AE632" i="19"/>
  <c r="AK632" i="19"/>
  <c r="AF671" i="19"/>
  <c r="AP671" i="19"/>
  <c r="AQ671" i="19" s="1"/>
  <c r="AE671" i="19"/>
  <c r="AP632" i="19"/>
  <c r="AQ632" i="19" s="1"/>
  <c r="AE611" i="19"/>
  <c r="AF611" i="19"/>
  <c r="AD611" i="19"/>
  <c r="AE576" i="19"/>
  <c r="AF576" i="19"/>
  <c r="AK576" i="19"/>
  <c r="AP563" i="19"/>
  <c r="AQ563" i="19" s="1"/>
  <c r="AF563" i="19"/>
  <c r="AE563" i="19"/>
  <c r="AE612" i="19"/>
  <c r="AP612" i="19"/>
  <c r="AQ612" i="19" s="1"/>
  <c r="AF612" i="19"/>
  <c r="AF572" i="19"/>
  <c r="AE572" i="19"/>
  <c r="AE604" i="19"/>
  <c r="AP604" i="19"/>
  <c r="AQ604" i="19" s="1"/>
  <c r="AF604" i="19"/>
  <c r="AW610" i="19"/>
  <c r="AE569" i="19"/>
  <c r="AF569" i="19"/>
  <c r="AW569" i="19"/>
  <c r="AP551" i="19"/>
  <c r="AQ551" i="19" s="1"/>
  <c r="AE551" i="19"/>
  <c r="AF551" i="19"/>
  <c r="AF547" i="19"/>
  <c r="AP547" i="19"/>
  <c r="AQ547" i="19" s="1"/>
  <c r="AE547" i="19"/>
  <c r="AP507" i="19"/>
  <c r="AQ507" i="19" s="1"/>
  <c r="AE507" i="19"/>
  <c r="AF507" i="19"/>
  <c r="AF491" i="19"/>
  <c r="AP491" i="19"/>
  <c r="AQ491" i="19" s="1"/>
  <c r="AE491" i="19"/>
  <c r="AN510" i="19"/>
  <c r="AM510" i="19"/>
  <c r="AL510" i="19"/>
  <c r="AO510" i="19"/>
  <c r="AO452" i="19"/>
  <c r="AN452" i="19"/>
  <c r="AL452" i="19"/>
  <c r="AM452" i="19"/>
  <c r="AL459" i="19"/>
  <c r="AO459" i="19"/>
  <c r="AM459" i="19"/>
  <c r="AN459" i="19"/>
  <c r="AF487" i="19"/>
  <c r="AP487" i="19"/>
  <c r="AQ487" i="19" s="1"/>
  <c r="AE487" i="19"/>
  <c r="AL480" i="19"/>
  <c r="AN460" i="19"/>
  <c r="AM460" i="19"/>
  <c r="AM414" i="19"/>
  <c r="AO414" i="19"/>
  <c r="AN414" i="19"/>
  <c r="AL414" i="19"/>
  <c r="AM410" i="19"/>
  <c r="AO410" i="19"/>
  <c r="AN410" i="19"/>
  <c r="AL410" i="19"/>
  <c r="AO397" i="19"/>
  <c r="AN397" i="19"/>
  <c r="AM397" i="19"/>
  <c r="AL397" i="19"/>
  <c r="AE347" i="19"/>
  <c r="AF347" i="19"/>
  <c r="AC421" i="19"/>
  <c r="AM462" i="19"/>
  <c r="AL462" i="19"/>
  <c r="AN462" i="19"/>
  <c r="AO462" i="19"/>
  <c r="AP462" i="19"/>
  <c r="AQ462" i="19" s="1"/>
  <c r="AE462" i="19"/>
  <c r="AF462" i="19"/>
  <c r="AF417" i="19"/>
  <c r="AK417" i="19"/>
  <c r="AP417" i="19"/>
  <c r="AQ417" i="19" s="1"/>
  <c r="AE417" i="19"/>
  <c r="AF394" i="19"/>
  <c r="AP394" i="19"/>
  <c r="AQ394" i="19" s="1"/>
  <c r="AE394" i="19"/>
  <c r="AF388" i="19"/>
  <c r="AE388" i="19"/>
  <c r="AP388" i="19"/>
  <c r="AQ388" i="19" s="1"/>
  <c r="AF386" i="19"/>
  <c r="AE386" i="19"/>
  <c r="AP386" i="19"/>
  <c r="AQ386" i="19" s="1"/>
  <c r="AH379" i="19"/>
  <c r="AC341" i="19"/>
  <c r="AF339" i="19"/>
  <c r="AE339" i="19"/>
  <c r="AP339" i="19"/>
  <c r="AQ339" i="19" s="1"/>
  <c r="AN328" i="19"/>
  <c r="AL328" i="19"/>
  <c r="AL247" i="19"/>
  <c r="AE241" i="19"/>
  <c r="AF241" i="19"/>
  <c r="AF232" i="19"/>
  <c r="AP232" i="19"/>
  <c r="AQ232" i="19" s="1"/>
  <c r="AF308" i="19"/>
  <c r="AE308" i="19"/>
  <c r="AK308" i="19"/>
  <c r="AP308" i="19"/>
  <c r="AQ308" i="19" s="1"/>
  <c r="AO186" i="19"/>
  <c r="AM186" i="19"/>
  <c r="AN186" i="19"/>
  <c r="AL186" i="19"/>
  <c r="AP333" i="19"/>
  <c r="AQ333" i="19" s="1"/>
  <c r="AD271" i="19"/>
  <c r="AF292" i="19"/>
  <c r="AP292" i="19"/>
  <c r="AQ292" i="19" s="1"/>
  <c r="AE292" i="19"/>
  <c r="AF276" i="19"/>
  <c r="AP276" i="19"/>
  <c r="AQ276" i="19" s="1"/>
  <c r="AE276" i="19"/>
  <c r="AF263" i="19"/>
  <c r="AP263" i="19"/>
  <c r="AQ263" i="19" s="1"/>
  <c r="AE263" i="19"/>
  <c r="AN218" i="19"/>
  <c r="AM218" i="19"/>
  <c r="AO218" i="19"/>
  <c r="AL218" i="19"/>
  <c r="AG153" i="19"/>
  <c r="AI153" i="19" s="1"/>
  <c r="AJ153" i="19" s="1"/>
  <c r="AC153" i="19"/>
  <c r="AD134" i="19"/>
  <c r="AE123" i="19"/>
  <c r="AF123" i="19"/>
  <c r="AE92" i="19"/>
  <c r="AP225" i="19"/>
  <c r="AQ225" i="19" s="1"/>
  <c r="AE189" i="19"/>
  <c r="AF189" i="19"/>
  <c r="AE182" i="19"/>
  <c r="AF182" i="19"/>
  <c r="AD182" i="19"/>
  <c r="AW182" i="19"/>
  <c r="AF150" i="19"/>
  <c r="AE150" i="19"/>
  <c r="AK150" i="19"/>
  <c r="AP150" i="19"/>
  <c r="AQ150" i="19" s="1"/>
  <c r="AE148" i="19"/>
  <c r="AF148" i="19"/>
  <c r="AO69" i="19"/>
  <c r="AM69" i="19"/>
  <c r="AN69" i="19"/>
  <c r="AL69" i="19"/>
  <c r="AL64" i="19"/>
  <c r="AM62" i="19"/>
  <c r="AF244" i="19"/>
  <c r="AE244" i="19"/>
  <c r="AW244" i="19"/>
  <c r="AF210" i="19"/>
  <c r="AP210" i="19"/>
  <c r="AQ210" i="19" s="1"/>
  <c r="AE210" i="19"/>
  <c r="AF142" i="19"/>
  <c r="AE142" i="19"/>
  <c r="AK137" i="19"/>
  <c r="AE175" i="19"/>
  <c r="AF175" i="19"/>
  <c r="AD172" i="19"/>
  <c r="AN154" i="19"/>
  <c r="AL154" i="19"/>
  <c r="AO154" i="19"/>
  <c r="AM154" i="19"/>
  <c r="AN124" i="19"/>
  <c r="AM124" i="19"/>
  <c r="AO124" i="19"/>
  <c r="AL124" i="19"/>
  <c r="AC89" i="19"/>
  <c r="AM68" i="19"/>
  <c r="AO68" i="19"/>
  <c r="AN68" i="19"/>
  <c r="AL68" i="19"/>
  <c r="AF131" i="19"/>
  <c r="AE131" i="19"/>
  <c r="AP93" i="19"/>
  <c r="AQ93" i="19" s="1"/>
  <c r="AE93" i="19"/>
  <c r="AF93" i="19"/>
  <c r="AK93" i="19"/>
  <c r="AF37" i="19"/>
  <c r="AE37" i="19"/>
  <c r="AP37" i="19"/>
  <c r="AQ37" i="19" s="1"/>
  <c r="AK37" i="19"/>
  <c r="AG229" i="19"/>
  <c r="AI229" i="19" s="1"/>
  <c r="AJ229" i="19" s="1"/>
  <c r="AW93" i="19"/>
  <c r="AW92" i="19"/>
  <c r="AF344" i="15"/>
  <c r="AG344" i="15" s="1"/>
  <c r="AP314" i="15"/>
  <c r="AN314" i="15"/>
  <c r="AP307" i="15"/>
  <c r="AN307" i="15"/>
  <c r="AN129" i="15"/>
  <c r="AP129" i="15"/>
  <c r="AF86" i="19"/>
  <c r="AE86" i="19"/>
  <c r="AP86" i="19"/>
  <c r="AQ86" i="19" s="1"/>
  <c r="AF52" i="19"/>
  <c r="AE52" i="19"/>
  <c r="AP52" i="19"/>
  <c r="AQ52" i="19" s="1"/>
  <c r="AF50" i="19"/>
  <c r="AE50" i="19"/>
  <c r="AP50" i="19"/>
  <c r="AQ50" i="19" s="1"/>
  <c r="AF48" i="19"/>
  <c r="AE48" i="19"/>
  <c r="AP48" i="19"/>
  <c r="AQ48" i="19" s="1"/>
  <c r="AK19" i="16"/>
  <c r="AR19" i="16"/>
  <c r="AS19" i="16" s="1"/>
  <c r="AD279" i="15"/>
  <c r="AC279" i="15"/>
  <c r="AN221" i="15"/>
  <c r="AP221" i="15"/>
  <c r="AN196" i="15"/>
  <c r="AP196" i="15"/>
  <c r="AT83" i="19"/>
  <c r="AV83" i="19"/>
  <c r="AS83" i="19"/>
  <c r="AU83" i="19"/>
  <c r="AW73" i="19"/>
  <c r="AF29" i="19"/>
  <c r="AP29" i="19"/>
  <c r="AQ29" i="19" s="1"/>
  <c r="AE29" i="19"/>
  <c r="AF27" i="19"/>
  <c r="AP27" i="19"/>
  <c r="AQ27" i="19" s="1"/>
  <c r="AE27" i="19"/>
  <c r="AN312" i="15"/>
  <c r="AP312" i="15"/>
  <c r="AW52" i="19"/>
  <c r="AF319" i="15"/>
  <c r="AN265" i="15"/>
  <c r="AP265" i="15"/>
  <c r="AE252" i="15"/>
  <c r="AP247" i="15"/>
  <c r="AN247" i="15"/>
  <c r="AD244" i="15"/>
  <c r="AC244" i="15"/>
  <c r="AP220" i="15"/>
  <c r="AN220" i="15"/>
  <c r="AF217" i="15"/>
  <c r="AA212" i="15"/>
  <c r="AA197" i="15"/>
  <c r="T476" i="7"/>
  <c r="T475" i="7" s="1"/>
  <c r="P476" i="7"/>
  <c r="P475" i="7" s="1"/>
  <c r="S476" i="7"/>
  <c r="S475" i="7" s="1"/>
  <c r="O476" i="7"/>
  <c r="O475" i="7" s="1"/>
  <c r="E475" i="7"/>
  <c r="V476" i="7"/>
  <c r="V475" i="7" s="1"/>
  <c r="R476" i="7"/>
  <c r="R475" i="7" s="1"/>
  <c r="N476" i="7"/>
  <c r="D476" i="7"/>
  <c r="C476" i="7" s="1"/>
  <c r="C475" i="7"/>
  <c r="U476" i="7"/>
  <c r="U475" i="7" s="1"/>
  <c r="Q476" i="7"/>
  <c r="Q475" i="7" s="1"/>
  <c r="M476" i="7"/>
  <c r="T388" i="7"/>
  <c r="T387" i="7" s="1"/>
  <c r="P388" i="7"/>
  <c r="P387" i="7" s="1"/>
  <c r="S388" i="7"/>
  <c r="S387" i="7" s="1"/>
  <c r="O388" i="7"/>
  <c r="O387" i="7" s="1"/>
  <c r="E387" i="7"/>
  <c r="V388" i="7"/>
  <c r="V387" i="7" s="1"/>
  <c r="R388" i="7"/>
  <c r="R387" i="7" s="1"/>
  <c r="N388" i="7"/>
  <c r="D388" i="7"/>
  <c r="C388" i="7" s="1"/>
  <c r="C387" i="7"/>
  <c r="U388" i="7"/>
  <c r="U387" i="7" s="1"/>
  <c r="Q388" i="7"/>
  <c r="Q387" i="7" s="1"/>
  <c r="M388" i="7"/>
  <c r="T300" i="7"/>
  <c r="T299" i="7" s="1"/>
  <c r="P300" i="7"/>
  <c r="P299" i="7" s="1"/>
  <c r="S300" i="7"/>
  <c r="S299" i="7" s="1"/>
  <c r="O300" i="7"/>
  <c r="O299" i="7" s="1"/>
  <c r="E299" i="7"/>
  <c r="V300" i="7"/>
  <c r="V299" i="7" s="1"/>
  <c r="R300" i="7"/>
  <c r="R299" i="7" s="1"/>
  <c r="N300" i="7"/>
  <c r="D300" i="7"/>
  <c r="C300" i="7" s="1"/>
  <c r="C299" i="7"/>
  <c r="U300" i="7"/>
  <c r="U299" i="7" s="1"/>
  <c r="Q300" i="7"/>
  <c r="Q299" i="7" s="1"/>
  <c r="M300" i="7"/>
  <c r="AH109" i="19"/>
  <c r="AI109" i="19" s="1"/>
  <c r="AJ109" i="19" s="1"/>
  <c r="AE82" i="19"/>
  <c r="AF82" i="19"/>
  <c r="AM212" i="15"/>
  <c r="AC53" i="15"/>
  <c r="AD53" i="15"/>
  <c r="AC47" i="15"/>
  <c r="AD47" i="15"/>
  <c r="AW48" i="19"/>
  <c r="AB735" i="19"/>
  <c r="AH12" i="19"/>
  <c r="AP324" i="15"/>
  <c r="AN324" i="15"/>
  <c r="AF267" i="15"/>
  <c r="AN144" i="15"/>
  <c r="AP144" i="15"/>
  <c r="V333" i="7"/>
  <c r="V332" i="7" s="1"/>
  <c r="R333" i="7"/>
  <c r="R332" i="7" s="1"/>
  <c r="N333" i="7"/>
  <c r="D333" i="7"/>
  <c r="C333" i="7" s="1"/>
  <c r="C332" i="7"/>
  <c r="U333" i="7"/>
  <c r="U332" i="7" s="1"/>
  <c r="Q333" i="7"/>
  <c r="Q332" i="7" s="1"/>
  <c r="M333" i="7"/>
  <c r="T333" i="7"/>
  <c r="T332" i="7" s="1"/>
  <c r="P333" i="7"/>
  <c r="P332" i="7" s="1"/>
  <c r="S333" i="7"/>
  <c r="S332" i="7" s="1"/>
  <c r="O333" i="7"/>
  <c r="O332" i="7" s="1"/>
  <c r="E332" i="7"/>
  <c r="AD178" i="19"/>
  <c r="AF178" i="19"/>
  <c r="AE178" i="19"/>
  <c r="AK178" i="19"/>
  <c r="AP178" i="19"/>
  <c r="AQ178" i="19" s="1"/>
  <c r="AP142" i="19"/>
  <c r="AQ142" i="19" s="1"/>
  <c r="AN328" i="15"/>
  <c r="AP328" i="15"/>
  <c r="AP139" i="15"/>
  <c r="AN139" i="15"/>
  <c r="AP63" i="15"/>
  <c r="AN63" i="15"/>
  <c r="AP46" i="15"/>
  <c r="AN46" i="15"/>
  <c r="AO626" i="1"/>
  <c r="AF626" i="1"/>
  <c r="AE626" i="1"/>
  <c r="AM626" i="1"/>
  <c r="AM95" i="15"/>
  <c r="AK47" i="15"/>
  <c r="AE642" i="1"/>
  <c r="AO642" i="1"/>
  <c r="AF642" i="1"/>
  <c r="AM589" i="1"/>
  <c r="AE589" i="1"/>
  <c r="AF589" i="1"/>
  <c r="AO589" i="1"/>
  <c r="AM364" i="1"/>
  <c r="AE364" i="1"/>
  <c r="AO364" i="1"/>
  <c r="AF364" i="1"/>
  <c r="AO266" i="1"/>
  <c r="AF266" i="1"/>
  <c r="AM266" i="1"/>
  <c r="AE266" i="1"/>
  <c r="AM255" i="1"/>
  <c r="AE255" i="1"/>
  <c r="AO255" i="1"/>
  <c r="AF255" i="1"/>
  <c r="AP117" i="15"/>
  <c r="AN117" i="15"/>
  <c r="AE649" i="1"/>
  <c r="AF649" i="1"/>
  <c r="AE636" i="1"/>
  <c r="AF636" i="1"/>
  <c r="AE671" i="1"/>
  <c r="AF671" i="1"/>
  <c r="AG536" i="1"/>
  <c r="AI536" i="1" s="1"/>
  <c r="AJ536" i="1" s="1"/>
  <c r="AF521" i="1"/>
  <c r="AE521" i="1"/>
  <c r="AM521" i="1"/>
  <c r="AF500" i="1"/>
  <c r="AE500" i="1"/>
  <c r="AM500" i="1"/>
  <c r="AF433" i="1"/>
  <c r="AM433" i="1"/>
  <c r="AE433" i="1"/>
  <c r="AF409" i="1"/>
  <c r="AE409" i="1"/>
  <c r="AM409" i="1"/>
  <c r="AF352" i="1"/>
  <c r="AM352" i="1"/>
  <c r="AE352" i="1"/>
  <c r="AH633" i="1"/>
  <c r="AI633" i="1" s="1"/>
  <c r="AJ633" i="1" s="1"/>
  <c r="AL589" i="1"/>
  <c r="AD570" i="1"/>
  <c r="AM570" i="1"/>
  <c r="AE570" i="1"/>
  <c r="AF570" i="1"/>
  <c r="AO570" i="1"/>
  <c r="AM374" i="1"/>
  <c r="AE374" i="1"/>
  <c r="AO374" i="1"/>
  <c r="AF374" i="1"/>
  <c r="AK374" i="1"/>
  <c r="AO221" i="1"/>
  <c r="AM221" i="1"/>
  <c r="AF221" i="1"/>
  <c r="AE221" i="1"/>
  <c r="AM603" i="1"/>
  <c r="AE603" i="1"/>
  <c r="AO603" i="1"/>
  <c r="AF603" i="1"/>
  <c r="AK603" i="1"/>
  <c r="AK242" i="1"/>
  <c r="AF242" i="1"/>
  <c r="AM498" i="1"/>
  <c r="AE498" i="1"/>
  <c r="AO498" i="1"/>
  <c r="AF498" i="1"/>
  <c r="AM419" i="1"/>
  <c r="AE419" i="1"/>
  <c r="AO419" i="1"/>
  <c r="AF419" i="1"/>
  <c r="AK419" i="1"/>
  <c r="AK221" i="1"/>
  <c r="AF197" i="1"/>
  <c r="AE197" i="1"/>
  <c r="AG305" i="1"/>
  <c r="AI305" i="1" s="1"/>
  <c r="AJ305" i="1" s="1"/>
  <c r="AM286" i="1"/>
  <c r="AE50" i="1"/>
  <c r="AL50" i="1"/>
  <c r="AK50" i="1"/>
  <c r="AF50" i="1"/>
  <c r="AO197" i="1"/>
  <c r="AH196" i="1"/>
  <c r="AI196" i="1" s="1"/>
  <c r="AJ196" i="1" s="1"/>
  <c r="AH718" i="19"/>
  <c r="AI718" i="19" s="1"/>
  <c r="AJ718" i="19" s="1"/>
  <c r="AK711" i="19"/>
  <c r="AG709" i="19"/>
  <c r="AI709" i="19" s="1"/>
  <c r="AJ709" i="19" s="1"/>
  <c r="AC723" i="19"/>
  <c r="AC713" i="19"/>
  <c r="AW732" i="19"/>
  <c r="AE720" i="19"/>
  <c r="AF720" i="19"/>
  <c r="AW720" i="19"/>
  <c r="AW714" i="19"/>
  <c r="AK712" i="19"/>
  <c r="AP708" i="19"/>
  <c r="AQ708" i="19" s="1"/>
  <c r="AP716" i="19"/>
  <c r="AQ716" i="19" s="1"/>
  <c r="AE716" i="19"/>
  <c r="AW716" i="19"/>
  <c r="AF716" i="19"/>
  <c r="AP700" i="19"/>
  <c r="AQ700" i="19" s="1"/>
  <c r="AW689" i="19"/>
  <c r="AW728" i="19"/>
  <c r="AW710" i="19"/>
  <c r="AK689" i="19"/>
  <c r="AK686" i="19"/>
  <c r="AF678" i="19"/>
  <c r="AE678" i="19"/>
  <c r="AK678" i="19"/>
  <c r="AP678" i="19"/>
  <c r="AQ678" i="19" s="1"/>
  <c r="AF701" i="19"/>
  <c r="AP701" i="19"/>
  <c r="AQ701" i="19" s="1"/>
  <c r="AW701" i="19"/>
  <c r="AE701" i="19"/>
  <c r="AK672" i="19"/>
  <c r="AK670" i="19"/>
  <c r="AE664" i="19"/>
  <c r="AF664" i="19"/>
  <c r="AK659" i="19"/>
  <c r="AK653" i="19"/>
  <c r="AH690" i="19"/>
  <c r="AI690" i="19" s="1"/>
  <c r="AJ690" i="19" s="1"/>
  <c r="AC690" i="19"/>
  <c r="AF682" i="19"/>
  <c r="AP682" i="19"/>
  <c r="AQ682" i="19" s="1"/>
  <c r="AE682" i="19"/>
  <c r="AH691" i="19"/>
  <c r="AI691" i="19" s="1"/>
  <c r="AK662" i="19"/>
  <c r="AP642" i="19"/>
  <c r="AQ642" i="19" s="1"/>
  <c r="AO635" i="19"/>
  <c r="AN635" i="19"/>
  <c r="AM635" i="19"/>
  <c r="AL635" i="19"/>
  <c r="AI633" i="19"/>
  <c r="AJ633" i="19" s="1"/>
  <c r="AF631" i="19"/>
  <c r="AE631" i="19"/>
  <c r="AP631" i="19"/>
  <c r="AQ631" i="19" s="1"/>
  <c r="AK626" i="19"/>
  <c r="AF622" i="19"/>
  <c r="AE622" i="19"/>
  <c r="AP622" i="19"/>
  <c r="AQ622" i="19" s="1"/>
  <c r="AW671" i="19"/>
  <c r="AG641" i="19"/>
  <c r="AI641" i="19" s="1"/>
  <c r="AJ641" i="19" s="1"/>
  <c r="AK624" i="19"/>
  <c r="AK622" i="19"/>
  <c r="AO617" i="19"/>
  <c r="AM617" i="19"/>
  <c r="AL617" i="19"/>
  <c r="AN617" i="19"/>
  <c r="AO596" i="19"/>
  <c r="AL596" i="19"/>
  <c r="AN596" i="19"/>
  <c r="AM596" i="19"/>
  <c r="AO577" i="19"/>
  <c r="AN577" i="19"/>
  <c r="AP664" i="19"/>
  <c r="AQ664" i="19" s="1"/>
  <c r="AH656" i="19"/>
  <c r="AI656" i="19" s="1"/>
  <c r="AJ656" i="19" s="1"/>
  <c r="AO652" i="19"/>
  <c r="AH647" i="19"/>
  <c r="AI647" i="19" s="1"/>
  <c r="AJ647" i="19" s="1"/>
  <c r="AK636" i="19"/>
  <c r="AP626" i="19"/>
  <c r="AQ626" i="19" s="1"/>
  <c r="AF623" i="19"/>
  <c r="AE623" i="19"/>
  <c r="AK623" i="19"/>
  <c r="AH661" i="19"/>
  <c r="AW659" i="19"/>
  <c r="AK671" i="19"/>
  <c r="AW632" i="19"/>
  <c r="AW631" i="19"/>
  <c r="AP608" i="19"/>
  <c r="AQ608" i="19" s="1"/>
  <c r="AW600" i="19"/>
  <c r="AP666" i="19"/>
  <c r="AQ666" i="19" s="1"/>
  <c r="AH637" i="19"/>
  <c r="AI637" i="19" s="1"/>
  <c r="AJ637" i="19" s="1"/>
  <c r="AP634" i="19"/>
  <c r="AQ634" i="19" s="1"/>
  <c r="AE634" i="19"/>
  <c r="AF634" i="19"/>
  <c r="AK657" i="19"/>
  <c r="AE618" i="19"/>
  <c r="AF618" i="19"/>
  <c r="AH606" i="19"/>
  <c r="AI606" i="19" s="1"/>
  <c r="AJ606" i="19" s="1"/>
  <c r="AE595" i="19"/>
  <c r="AW595" i="19"/>
  <c r="AK595" i="19"/>
  <c r="AF595" i="19"/>
  <c r="AW618" i="19"/>
  <c r="AC592" i="19"/>
  <c r="AP585" i="19"/>
  <c r="AQ585" i="19" s="1"/>
  <c r="AF583" i="19"/>
  <c r="AE583" i="19"/>
  <c r="AC575" i="19"/>
  <c r="AK565" i="19"/>
  <c r="AW611" i="19"/>
  <c r="AF588" i="19"/>
  <c r="AE588" i="19"/>
  <c r="AW588" i="19"/>
  <c r="AF581" i="19"/>
  <c r="AE581" i="19"/>
  <c r="AW581" i="19"/>
  <c r="AH593" i="19"/>
  <c r="AI593" i="19" s="1"/>
  <c r="AJ593" i="19" s="1"/>
  <c r="AP588" i="19"/>
  <c r="AQ588" i="19" s="1"/>
  <c r="AC567" i="19"/>
  <c r="AF564" i="19"/>
  <c r="AE564" i="19"/>
  <c r="AW583" i="19"/>
  <c r="AP571" i="19"/>
  <c r="AQ571" i="19" s="1"/>
  <c r="AF571" i="19"/>
  <c r="AE571" i="19"/>
  <c r="AK569" i="19"/>
  <c r="AP557" i="19"/>
  <c r="AQ557" i="19" s="1"/>
  <c r="AE557" i="19"/>
  <c r="AF557" i="19"/>
  <c r="AP553" i="19"/>
  <c r="AQ553" i="19" s="1"/>
  <c r="AE553" i="19"/>
  <c r="AF553" i="19"/>
  <c r="AK543" i="19"/>
  <c r="AP581" i="19"/>
  <c r="AQ581" i="19" s="1"/>
  <c r="AG562" i="19"/>
  <c r="AK557" i="19"/>
  <c r="AK555" i="19"/>
  <c r="AW565" i="19"/>
  <c r="AW556" i="19"/>
  <c r="AK547" i="19"/>
  <c r="AP536" i="19"/>
  <c r="AQ536" i="19" s="1"/>
  <c r="AF523" i="19"/>
  <c r="AE523" i="19"/>
  <c r="AF509" i="19"/>
  <c r="AE509" i="19"/>
  <c r="AF540" i="19"/>
  <c r="AE540" i="19"/>
  <c r="AP540" i="19"/>
  <c r="AQ540" i="19" s="1"/>
  <c r="AW526" i="19"/>
  <c r="AK523" i="19"/>
  <c r="AF502" i="19"/>
  <c r="AE502" i="19"/>
  <c r="AP502" i="19"/>
  <c r="AQ502" i="19" s="1"/>
  <c r="AP556" i="19"/>
  <c r="AQ556" i="19" s="1"/>
  <c r="AW547" i="19"/>
  <c r="AF529" i="19"/>
  <c r="AP529" i="19"/>
  <c r="AQ529" i="19" s="1"/>
  <c r="AE529" i="19"/>
  <c r="AK528" i="19"/>
  <c r="AK520" i="19"/>
  <c r="AK503" i="19"/>
  <c r="AW540" i="19"/>
  <c r="AK529" i="19"/>
  <c r="AP523" i="19"/>
  <c r="AQ523" i="19" s="1"/>
  <c r="AF506" i="19"/>
  <c r="AE506" i="19"/>
  <c r="AH476" i="19"/>
  <c r="AI476" i="19" s="1"/>
  <c r="AJ476" i="19" s="1"/>
  <c r="AF473" i="19"/>
  <c r="AE473" i="19"/>
  <c r="AC461" i="19"/>
  <c r="AK435" i="19"/>
  <c r="AC430" i="19"/>
  <c r="AE489" i="19"/>
  <c r="AP489" i="19"/>
  <c r="AQ489" i="19" s="1"/>
  <c r="AF489" i="19"/>
  <c r="AW488" i="19"/>
  <c r="AE488" i="19"/>
  <c r="AF488" i="19"/>
  <c r="AK479" i="19"/>
  <c r="AK466" i="19"/>
  <c r="AK450" i="19"/>
  <c r="AH446" i="19"/>
  <c r="AI446" i="19" s="1"/>
  <c r="AJ446" i="19" s="1"/>
  <c r="AO413" i="19"/>
  <c r="AM413" i="19"/>
  <c r="AN413" i="19"/>
  <c r="AL413" i="19"/>
  <c r="AO411" i="19"/>
  <c r="AM411" i="19"/>
  <c r="AN411" i="19"/>
  <c r="AL411" i="19"/>
  <c r="AM409" i="19"/>
  <c r="AF492" i="19"/>
  <c r="AP492" i="19"/>
  <c r="AQ492" i="19" s="1"/>
  <c r="AE492" i="19"/>
  <c r="AK488" i="19"/>
  <c r="AF482" i="19"/>
  <c r="AE482" i="19"/>
  <c r="AF474" i="19"/>
  <c r="AE474" i="19"/>
  <c r="AF501" i="19"/>
  <c r="AP501" i="19"/>
  <c r="AQ501" i="19" s="1"/>
  <c r="AE501" i="19"/>
  <c r="AK501" i="19"/>
  <c r="AK496" i="19"/>
  <c r="AF463" i="19"/>
  <c r="AE463" i="19"/>
  <c r="AP463" i="19"/>
  <c r="AQ463" i="19" s="1"/>
  <c r="AF444" i="19"/>
  <c r="AP444" i="19"/>
  <c r="AQ444" i="19" s="1"/>
  <c r="AE444" i="19"/>
  <c r="AL424" i="19"/>
  <c r="AH415" i="19"/>
  <c r="AI415" i="19" s="1"/>
  <c r="AJ415" i="19" s="1"/>
  <c r="AM412" i="19"/>
  <c r="AO412" i="19"/>
  <c r="AK403" i="19"/>
  <c r="AW468" i="19"/>
  <c r="AF465" i="19"/>
  <c r="AE465" i="19"/>
  <c r="AW465" i="19"/>
  <c r="AW459" i="19"/>
  <c r="AF456" i="19"/>
  <c r="AE456" i="19"/>
  <c r="AW456" i="19"/>
  <c r="AW453" i="19"/>
  <c r="AF449" i="19"/>
  <c r="AE449" i="19"/>
  <c r="AP438" i="19"/>
  <c r="AQ438" i="19" s="1"/>
  <c r="AE438" i="19"/>
  <c r="AF438" i="19"/>
  <c r="AH408" i="19"/>
  <c r="AI408" i="19" s="1"/>
  <c r="AJ408" i="19" s="1"/>
  <c r="AC395" i="19"/>
  <c r="AG379" i="19"/>
  <c r="AE374" i="19"/>
  <c r="AF374" i="19"/>
  <c r="AE371" i="19"/>
  <c r="AF371" i="19"/>
  <c r="AK355" i="19"/>
  <c r="AG353" i="19"/>
  <c r="AE337" i="19"/>
  <c r="AF337" i="19"/>
  <c r="AE334" i="19"/>
  <c r="AF334" i="19"/>
  <c r="AP482" i="19"/>
  <c r="AQ482" i="19" s="1"/>
  <c r="AW463" i="19"/>
  <c r="AW450" i="19"/>
  <c r="AF427" i="19"/>
  <c r="AE427" i="19"/>
  <c r="AK427" i="19"/>
  <c r="AP427" i="19"/>
  <c r="AQ427" i="19" s="1"/>
  <c r="AW405" i="19"/>
  <c r="AW401" i="19"/>
  <c r="AK369" i="19"/>
  <c r="AW479" i="19"/>
  <c r="AP443" i="19"/>
  <c r="AQ443" i="19" s="1"/>
  <c r="AE443" i="19"/>
  <c r="AF443" i="19"/>
  <c r="AW435" i="19"/>
  <c r="AW406" i="19"/>
  <c r="AP403" i="19"/>
  <c r="AQ403" i="19" s="1"/>
  <c r="AP401" i="19"/>
  <c r="AQ401" i="19" s="1"/>
  <c r="AP474" i="19"/>
  <c r="AQ474" i="19" s="1"/>
  <c r="AW471" i="19"/>
  <c r="AK436" i="19"/>
  <c r="AW427" i="19"/>
  <c r="AF390" i="19"/>
  <c r="AE390" i="19"/>
  <c r="AP390" i="19"/>
  <c r="AQ390" i="19" s="1"/>
  <c r="AF384" i="19"/>
  <c r="AP384" i="19"/>
  <c r="AQ384" i="19" s="1"/>
  <c r="AE384" i="19"/>
  <c r="AF382" i="19"/>
  <c r="AP382" i="19"/>
  <c r="AQ382" i="19" s="1"/>
  <c r="AE382" i="19"/>
  <c r="AN370" i="19"/>
  <c r="AM370" i="19"/>
  <c r="AO370" i="19"/>
  <c r="AL370" i="19"/>
  <c r="AP369" i="19"/>
  <c r="AQ369" i="19" s="1"/>
  <c r="AF360" i="19"/>
  <c r="AE360" i="19"/>
  <c r="AP360" i="19"/>
  <c r="AQ360" i="19" s="1"/>
  <c r="AG346" i="19"/>
  <c r="AM326" i="19"/>
  <c r="AO326" i="19"/>
  <c r="AM314" i="19"/>
  <c r="AO314" i="19"/>
  <c r="AL314" i="19"/>
  <c r="AN314" i="19"/>
  <c r="AG389" i="19"/>
  <c r="AI389" i="19" s="1"/>
  <c r="AJ389" i="19" s="1"/>
  <c r="AW384" i="19"/>
  <c r="AK340" i="19"/>
  <c r="AC338" i="19"/>
  <c r="AW333" i="19"/>
  <c r="AH325" i="19"/>
  <c r="AI325" i="19" s="1"/>
  <c r="AJ325" i="19" s="1"/>
  <c r="AF321" i="19"/>
  <c r="AE321" i="19"/>
  <c r="AP321" i="19"/>
  <c r="AQ321" i="19" s="1"/>
  <c r="AL272" i="19"/>
  <c r="AF266" i="19"/>
  <c r="AE266" i="19"/>
  <c r="AF254" i="19"/>
  <c r="AE254" i="19"/>
  <c r="AE237" i="19"/>
  <c r="AF237" i="19"/>
  <c r="AK232" i="19"/>
  <c r="AE226" i="19"/>
  <c r="AF226" i="19"/>
  <c r="AK221" i="19"/>
  <c r="AW393" i="19"/>
  <c r="AP354" i="19"/>
  <c r="AQ354" i="19" s="1"/>
  <c r="AE354" i="19"/>
  <c r="AF354" i="19"/>
  <c r="AW347" i="19"/>
  <c r="AF343" i="19"/>
  <c r="AE343" i="19"/>
  <c r="AW300" i="19"/>
  <c r="AP291" i="19"/>
  <c r="AQ291" i="19" s="1"/>
  <c r="AE291" i="19"/>
  <c r="AF291" i="19"/>
  <c r="AP287" i="19"/>
  <c r="AQ287" i="19" s="1"/>
  <c r="AE287" i="19"/>
  <c r="AF287" i="19"/>
  <c r="AP281" i="19"/>
  <c r="AQ281" i="19" s="1"/>
  <c r="AE281" i="19"/>
  <c r="AF281" i="19"/>
  <c r="AP277" i="19"/>
  <c r="AQ277" i="19" s="1"/>
  <c r="AE277" i="19"/>
  <c r="AF277" i="19"/>
  <c r="AP273" i="19"/>
  <c r="AQ273" i="19" s="1"/>
  <c r="AE273" i="19"/>
  <c r="AF273" i="19"/>
  <c r="AP269" i="19"/>
  <c r="AQ269" i="19" s="1"/>
  <c r="AE269" i="19"/>
  <c r="AF269" i="19"/>
  <c r="AK266" i="19"/>
  <c r="AK239" i="19"/>
  <c r="AH227" i="19"/>
  <c r="AI227" i="19" s="1"/>
  <c r="AJ227" i="19" s="1"/>
  <c r="AO160" i="19"/>
  <c r="AM160" i="19"/>
  <c r="AN147" i="19"/>
  <c r="AW449" i="19"/>
  <c r="AW390" i="19"/>
  <c r="AW374" i="19"/>
  <c r="AP343" i="19"/>
  <c r="AQ343" i="19" s="1"/>
  <c r="AW334" i="19"/>
  <c r="AF331" i="19"/>
  <c r="AP331" i="19"/>
  <c r="AQ331" i="19" s="1"/>
  <c r="AE331" i="19"/>
  <c r="AW321" i="19"/>
  <c r="AK271" i="19"/>
  <c r="AW253" i="19"/>
  <c r="AW396" i="19"/>
  <c r="AC389" i="19"/>
  <c r="AP359" i="19"/>
  <c r="AQ359" i="19" s="1"/>
  <c r="AE359" i="19"/>
  <c r="AF359" i="19"/>
  <c r="AK359" i="19"/>
  <c r="AW352" i="19"/>
  <c r="AH346" i="19"/>
  <c r="AW337" i="19"/>
  <c r="AK331" i="19"/>
  <c r="AF320" i="19"/>
  <c r="AP320" i="19"/>
  <c r="AQ320" i="19" s="1"/>
  <c r="AE320" i="19"/>
  <c r="AK319" i="19"/>
  <c r="AF294" i="19"/>
  <c r="AK294" i="19"/>
  <c r="AP294" i="19"/>
  <c r="AQ294" i="19" s="1"/>
  <c r="AE294" i="19"/>
  <c r="AF288" i="19"/>
  <c r="AP288" i="19"/>
  <c r="AQ288" i="19" s="1"/>
  <c r="AE288" i="19"/>
  <c r="AW284" i="19"/>
  <c r="AP283" i="19"/>
  <c r="AQ283" i="19" s="1"/>
  <c r="AF272" i="19"/>
  <c r="AP272" i="19"/>
  <c r="AQ272" i="19" s="1"/>
  <c r="AE272" i="19"/>
  <c r="AF249" i="19"/>
  <c r="AE249" i="19"/>
  <c r="AP249" i="19"/>
  <c r="AQ249" i="19" s="1"/>
  <c r="AF247" i="19"/>
  <c r="AE247" i="19"/>
  <c r="AP247" i="19"/>
  <c r="AQ247" i="19" s="1"/>
  <c r="AP245" i="19"/>
  <c r="AQ245" i="19" s="1"/>
  <c r="AN238" i="19"/>
  <c r="AM238" i="19"/>
  <c r="AO238" i="19"/>
  <c r="AL238" i="19"/>
  <c r="AP237" i="19"/>
  <c r="AQ237" i="19" s="1"/>
  <c r="AK225" i="19"/>
  <c r="AP224" i="19"/>
  <c r="AQ224" i="19" s="1"/>
  <c r="AW219" i="19"/>
  <c r="AH196" i="19"/>
  <c r="AI196" i="19" s="1"/>
  <c r="AJ196" i="19" s="1"/>
  <c r="AK193" i="19"/>
  <c r="AH149" i="19"/>
  <c r="AW276" i="19"/>
  <c r="AW266" i="19"/>
  <c r="AW254" i="19"/>
  <c r="AP218" i="19"/>
  <c r="AQ218" i="19" s="1"/>
  <c r="AF212" i="19"/>
  <c r="AE212" i="19"/>
  <c r="AP212" i="19"/>
  <c r="AQ212" i="19" s="1"/>
  <c r="AW210" i="19"/>
  <c r="AF198" i="19"/>
  <c r="AE198" i="19"/>
  <c r="AP198" i="19"/>
  <c r="AQ198" i="19" s="1"/>
  <c r="AP191" i="19"/>
  <c r="AQ191" i="19" s="1"/>
  <c r="AG158" i="19"/>
  <c r="AF141" i="19"/>
  <c r="AE141" i="19"/>
  <c r="AF139" i="19"/>
  <c r="AE139" i="19"/>
  <c r="AE130" i="19"/>
  <c r="AF130" i="19"/>
  <c r="AK92" i="19"/>
  <c r="AW288" i="19"/>
  <c r="AW271" i="19"/>
  <c r="AC227" i="19"/>
  <c r="AE206" i="19"/>
  <c r="AF206" i="19"/>
  <c r="AD206" i="19"/>
  <c r="AW206" i="19"/>
  <c r="AW197" i="19"/>
  <c r="AE190" i="19"/>
  <c r="AF190" i="19"/>
  <c r="AE188" i="19"/>
  <c r="AF188" i="19"/>
  <c r="AW184" i="19"/>
  <c r="AK182" i="19"/>
  <c r="AW175" i="19"/>
  <c r="AE167" i="19"/>
  <c r="AF167" i="19"/>
  <c r="AC157" i="19"/>
  <c r="AW155" i="19"/>
  <c r="AE147" i="19"/>
  <c r="AF147" i="19"/>
  <c r="AK143" i="19"/>
  <c r="AK139" i="19"/>
  <c r="AK130" i="19"/>
  <c r="AK90" i="19"/>
  <c r="AK82" i="19"/>
  <c r="AL80" i="19"/>
  <c r="AN80" i="19"/>
  <c r="AO24" i="19"/>
  <c r="AM24" i="19"/>
  <c r="AN24" i="19"/>
  <c r="AL24" i="19"/>
  <c r="AO22" i="19"/>
  <c r="AM22" i="19"/>
  <c r="AN22" i="19"/>
  <c r="AL22" i="19"/>
  <c r="AW270" i="19"/>
  <c r="AW250" i="19"/>
  <c r="AW212" i="19"/>
  <c r="AP194" i="19"/>
  <c r="AQ194" i="19" s="1"/>
  <c r="AP184" i="19"/>
  <c r="AQ184" i="19" s="1"/>
  <c r="AF179" i="19"/>
  <c r="AP179" i="19"/>
  <c r="AQ179" i="19" s="1"/>
  <c r="AE179" i="19"/>
  <c r="AP175" i="19"/>
  <c r="AQ175" i="19" s="1"/>
  <c r="AP146" i="19"/>
  <c r="AQ146" i="19" s="1"/>
  <c r="AH138" i="19"/>
  <c r="AI138" i="19" s="1"/>
  <c r="AJ138" i="19" s="1"/>
  <c r="AW292" i="19"/>
  <c r="AW277" i="19"/>
  <c r="AW245" i="19"/>
  <c r="AP220" i="19"/>
  <c r="AQ220" i="19" s="1"/>
  <c r="AE220" i="19"/>
  <c r="AF220" i="19"/>
  <c r="AK220" i="19"/>
  <c r="AE195" i="19"/>
  <c r="AF195" i="19"/>
  <c r="AE186" i="19"/>
  <c r="AF186" i="19"/>
  <c r="AF180" i="19"/>
  <c r="AK180" i="19"/>
  <c r="AP180" i="19"/>
  <c r="AQ180" i="19" s="1"/>
  <c r="AE180" i="19"/>
  <c r="AK179" i="19"/>
  <c r="AE173" i="19"/>
  <c r="AF173" i="19"/>
  <c r="AK164" i="19"/>
  <c r="AF145" i="19"/>
  <c r="AP145" i="19"/>
  <c r="AQ145" i="19" s="1"/>
  <c r="AE145" i="19"/>
  <c r="AP143" i="19"/>
  <c r="AQ143" i="19" s="1"/>
  <c r="AK142" i="19"/>
  <c r="AP141" i="19"/>
  <c r="AQ141" i="19" s="1"/>
  <c r="AP139" i="19"/>
  <c r="AQ139" i="19" s="1"/>
  <c r="AK131" i="19"/>
  <c r="AP130" i="19"/>
  <c r="AQ130" i="19" s="1"/>
  <c r="AG129" i="19"/>
  <c r="AI129" i="19" s="1"/>
  <c r="AJ129" i="19" s="1"/>
  <c r="AF120" i="19"/>
  <c r="AP120" i="19"/>
  <c r="AQ120" i="19" s="1"/>
  <c r="AE120" i="19"/>
  <c r="AN91" i="19"/>
  <c r="AM91" i="19"/>
  <c r="AO91" i="19"/>
  <c r="AL91" i="19"/>
  <c r="AM66" i="19"/>
  <c r="AO66" i="19"/>
  <c r="AN66" i="19"/>
  <c r="AL66" i="19"/>
  <c r="AH26" i="19"/>
  <c r="AI26" i="19" s="1"/>
  <c r="AM23" i="19"/>
  <c r="AO23" i="19"/>
  <c r="AN23" i="19"/>
  <c r="AL23" i="19"/>
  <c r="AW189" i="19"/>
  <c r="AW148" i="19"/>
  <c r="AW106" i="19"/>
  <c r="AF17" i="19"/>
  <c r="AE17" i="19"/>
  <c r="AP17" i="19"/>
  <c r="AQ17" i="19" s="1"/>
  <c r="AK17" i="19"/>
  <c r="AW15" i="19"/>
  <c r="AN356" i="15"/>
  <c r="AP356" i="15"/>
  <c r="AN276" i="15"/>
  <c r="AP276" i="15"/>
  <c r="AW143" i="19"/>
  <c r="AW119" i="19"/>
  <c r="AW95" i="19"/>
  <c r="AF87" i="19"/>
  <c r="AP87" i="19"/>
  <c r="AQ87" i="19" s="1"/>
  <c r="AE87" i="19"/>
  <c r="AK87" i="19"/>
  <c r="AF72" i="19"/>
  <c r="AP72" i="19"/>
  <c r="AQ72" i="19" s="1"/>
  <c r="AE72" i="19"/>
  <c r="AK72" i="19"/>
  <c r="AF53" i="19"/>
  <c r="AP53" i="19"/>
  <c r="AQ53" i="19" s="1"/>
  <c r="AE53" i="19"/>
  <c r="AK53" i="19"/>
  <c r="AF35" i="19"/>
  <c r="AP35" i="19"/>
  <c r="AQ35" i="19" s="1"/>
  <c r="AE35" i="19"/>
  <c r="AK35" i="19"/>
  <c r="AE31" i="19"/>
  <c r="AD31" i="19"/>
  <c r="AF31" i="19"/>
  <c r="AP35" i="16"/>
  <c r="AQ35" i="16"/>
  <c r="AQ36" i="16" s="1"/>
  <c r="AF34" i="16"/>
  <c r="AE34" i="16"/>
  <c r="AH34" i="16"/>
  <c r="AF11" i="16"/>
  <c r="AG11" i="16" s="1"/>
  <c r="AP128" i="19"/>
  <c r="AQ128" i="19" s="1"/>
  <c r="AE128" i="19"/>
  <c r="AF128" i="19"/>
  <c r="AC103" i="19"/>
  <c r="AH103" i="19"/>
  <c r="AI103" i="19" s="1"/>
  <c r="AJ103" i="19" s="1"/>
  <c r="AK77" i="19"/>
  <c r="AK73" i="19"/>
  <c r="AE63" i="19"/>
  <c r="AF63" i="19"/>
  <c r="AP63" i="19"/>
  <c r="AQ63" i="19" s="1"/>
  <c r="AE59" i="19"/>
  <c r="AF59" i="19"/>
  <c r="AL26" i="16"/>
  <c r="AK26" i="16"/>
  <c r="AR26" i="16"/>
  <c r="AS26" i="16" s="1"/>
  <c r="AM26" i="16"/>
  <c r="AF13" i="16"/>
  <c r="AG13" i="16" s="1"/>
  <c r="AI13" i="16" s="1"/>
  <c r="AP13" i="16" s="1"/>
  <c r="AD360" i="15"/>
  <c r="AK360" i="15"/>
  <c r="AC360" i="15"/>
  <c r="AA359" i="15"/>
  <c r="AM344" i="15"/>
  <c r="AA339" i="15"/>
  <c r="AD321" i="15"/>
  <c r="AI321" i="15"/>
  <c r="AC321" i="15"/>
  <c r="AP320" i="15"/>
  <c r="AN320" i="15"/>
  <c r="AI316" i="15"/>
  <c r="AP311" i="15"/>
  <c r="AN311" i="15"/>
  <c r="AA304" i="15"/>
  <c r="AN300" i="15"/>
  <c r="AP300" i="15"/>
  <c r="AE292" i="15"/>
  <c r="AJ291" i="15"/>
  <c r="AN287" i="15"/>
  <c r="AP287" i="15"/>
  <c r="AE250" i="15"/>
  <c r="AA221" i="15"/>
  <c r="AA201" i="15"/>
  <c r="AE196" i="15"/>
  <c r="AB191" i="15"/>
  <c r="AA170" i="15"/>
  <c r="AI152" i="15"/>
  <c r="AP150" i="15"/>
  <c r="AN150" i="15"/>
  <c r="AN132" i="15"/>
  <c r="AP132" i="15"/>
  <c r="AK54" i="19"/>
  <c r="AK50" i="19"/>
  <c r="AL42" i="19"/>
  <c r="AN42" i="19"/>
  <c r="AO42" i="19"/>
  <c r="AM42" i="19"/>
  <c r="AK36" i="19"/>
  <c r="AF18" i="19"/>
  <c r="AE18" i="19"/>
  <c r="AP18" i="19"/>
  <c r="AQ18" i="19" s="1"/>
  <c r="AF16" i="19"/>
  <c r="AE16" i="19"/>
  <c r="AP16" i="19"/>
  <c r="AQ16" i="19" s="1"/>
  <c r="AF14" i="19"/>
  <c r="AE14" i="19"/>
  <c r="AP14" i="19"/>
  <c r="AQ14" i="19" s="1"/>
  <c r="AN29" i="16"/>
  <c r="AR27" i="16"/>
  <c r="AS27" i="16" s="1"/>
  <c r="AF23" i="16"/>
  <c r="AG23" i="16" s="1"/>
  <c r="AF14" i="16"/>
  <c r="AG14" i="16" s="1"/>
  <c r="AI14" i="16" s="1"/>
  <c r="AP14" i="16" s="1"/>
  <c r="AE362" i="15"/>
  <c r="AK321" i="15"/>
  <c r="AF318" i="15"/>
  <c r="AA317" i="15"/>
  <c r="AK312" i="15"/>
  <c r="AF299" i="15"/>
  <c r="AF286" i="15"/>
  <c r="AN278" i="15"/>
  <c r="AP278" i="15"/>
  <c r="AN234" i="15"/>
  <c r="AP234" i="15"/>
  <c r="AN211" i="15"/>
  <c r="AP211" i="15"/>
  <c r="AI195" i="15"/>
  <c r="AN185" i="15"/>
  <c r="AP185" i="15"/>
  <c r="AN152" i="15"/>
  <c r="AP152" i="15"/>
  <c r="AW128" i="19"/>
  <c r="AW123" i="19"/>
  <c r="AE33" i="19"/>
  <c r="AF33" i="19"/>
  <c r="AW33" i="19"/>
  <c r="AK29" i="19"/>
  <c r="AL20" i="16"/>
  <c r="AM20" i="16"/>
  <c r="AK20" i="16"/>
  <c r="AR20" i="16"/>
  <c r="AS20" i="16" s="1"/>
  <c r="AC358" i="15"/>
  <c r="AD358" i="15"/>
  <c r="AB358" i="15"/>
  <c r="AI350" i="15"/>
  <c r="AC332" i="15"/>
  <c r="AD332" i="15"/>
  <c r="AB332" i="15"/>
  <c r="AD320" i="15"/>
  <c r="AC320" i="15"/>
  <c r="AK320" i="15"/>
  <c r="AP316" i="15"/>
  <c r="AN316" i="15"/>
  <c r="AE295" i="15"/>
  <c r="AX36" i="16"/>
  <c r="AW36" i="16"/>
  <c r="AJ356" i="15"/>
  <c r="AE354" i="15"/>
  <c r="AE352" i="15"/>
  <c r="AF352" i="15"/>
  <c r="AE310" i="15"/>
  <c r="AD284" i="15"/>
  <c r="AC284" i="15"/>
  <c r="AP280" i="15"/>
  <c r="AN280" i="15"/>
  <c r="AP268" i="15"/>
  <c r="AN268" i="15"/>
  <c r="AA264" i="15"/>
  <c r="AF261" i="15"/>
  <c r="AA252" i="15"/>
  <c r="AE247" i="15"/>
  <c r="AM245" i="15"/>
  <c r="AP240" i="15"/>
  <c r="AN240" i="15"/>
  <c r="AA235" i="15"/>
  <c r="AI224" i="15"/>
  <c r="AJ224" i="15"/>
  <c r="AF222" i="15"/>
  <c r="AE220" i="15"/>
  <c r="AC219" i="15"/>
  <c r="AD219" i="15"/>
  <c r="AP203" i="15"/>
  <c r="AN203" i="15"/>
  <c r="AE197" i="15"/>
  <c r="AF176" i="15"/>
  <c r="AG176" i="15" s="1"/>
  <c r="AP155" i="15"/>
  <c r="AN155" i="15"/>
  <c r="AE147" i="15"/>
  <c r="AE137" i="15"/>
  <c r="AE135" i="15"/>
  <c r="AK125" i="15"/>
  <c r="AD125" i="15"/>
  <c r="AC125" i="15"/>
  <c r="AN124" i="15"/>
  <c r="AP124" i="15"/>
  <c r="AF114" i="15"/>
  <c r="AC94" i="15"/>
  <c r="AJ94" i="15"/>
  <c r="AD94" i="15"/>
  <c r="AF92" i="15"/>
  <c r="AP84" i="15"/>
  <c r="AN84" i="15"/>
  <c r="AE83" i="15"/>
  <c r="AN77" i="15"/>
  <c r="AP77" i="15"/>
  <c r="AN67" i="15"/>
  <c r="AP67" i="15"/>
  <c r="AE57" i="15"/>
  <c r="AC43" i="15"/>
  <c r="AF35" i="15"/>
  <c r="AE22" i="15"/>
  <c r="T498" i="7"/>
  <c r="T497" i="7" s="1"/>
  <c r="P498" i="7"/>
  <c r="P497" i="7" s="1"/>
  <c r="S498" i="7"/>
  <c r="S497" i="7" s="1"/>
  <c r="O498" i="7"/>
  <c r="O497" i="7" s="1"/>
  <c r="E497" i="7"/>
  <c r="V498" i="7"/>
  <c r="V497" i="7" s="1"/>
  <c r="R498" i="7"/>
  <c r="R497" i="7" s="1"/>
  <c r="N498" i="7"/>
  <c r="D498" i="7"/>
  <c r="C498" i="7" s="1"/>
  <c r="C497" i="7"/>
  <c r="U498" i="7"/>
  <c r="U497" i="7" s="1"/>
  <c r="Q498" i="7"/>
  <c r="Q497" i="7" s="1"/>
  <c r="M498" i="7"/>
  <c r="T454" i="7"/>
  <c r="T453" i="7" s="1"/>
  <c r="P454" i="7"/>
  <c r="P453" i="7" s="1"/>
  <c r="S454" i="7"/>
  <c r="S453" i="7" s="1"/>
  <c r="O454" i="7"/>
  <c r="O453" i="7" s="1"/>
  <c r="E453" i="7"/>
  <c r="V454" i="7"/>
  <c r="V453" i="7" s="1"/>
  <c r="R454" i="7"/>
  <c r="R453" i="7" s="1"/>
  <c r="N454" i="7"/>
  <c r="D454" i="7"/>
  <c r="C454" i="7" s="1"/>
  <c r="C453" i="7"/>
  <c r="U454" i="7"/>
  <c r="U453" i="7" s="1"/>
  <c r="Q454" i="7"/>
  <c r="Q453" i="7" s="1"/>
  <c r="M454" i="7"/>
  <c r="T410" i="7"/>
  <c r="T409" i="7" s="1"/>
  <c r="P410" i="7"/>
  <c r="P409" i="7" s="1"/>
  <c r="S410" i="7"/>
  <c r="S409" i="7" s="1"/>
  <c r="O410" i="7"/>
  <c r="O409" i="7" s="1"/>
  <c r="E409" i="7"/>
  <c r="V410" i="7"/>
  <c r="V409" i="7" s="1"/>
  <c r="R410" i="7"/>
  <c r="R409" i="7" s="1"/>
  <c r="N410" i="7"/>
  <c r="D410" i="7"/>
  <c r="C410" i="7" s="1"/>
  <c r="C409" i="7"/>
  <c r="U410" i="7"/>
  <c r="U409" i="7" s="1"/>
  <c r="Q410" i="7"/>
  <c r="Q409" i="7" s="1"/>
  <c r="M410" i="7"/>
  <c r="T366" i="7"/>
  <c r="T365" i="7" s="1"/>
  <c r="P366" i="7"/>
  <c r="P365" i="7" s="1"/>
  <c r="S366" i="7"/>
  <c r="S365" i="7" s="1"/>
  <c r="O366" i="7"/>
  <c r="O365" i="7" s="1"/>
  <c r="E365" i="7"/>
  <c r="V366" i="7"/>
  <c r="V365" i="7" s="1"/>
  <c r="R366" i="7"/>
  <c r="R365" i="7" s="1"/>
  <c r="N366" i="7"/>
  <c r="D366" i="7"/>
  <c r="C366" i="7" s="1"/>
  <c r="C365" i="7"/>
  <c r="U366" i="7"/>
  <c r="U365" i="7" s="1"/>
  <c r="Q366" i="7"/>
  <c r="Q365" i="7" s="1"/>
  <c r="M366" i="7"/>
  <c r="T322" i="7"/>
  <c r="T321" i="7" s="1"/>
  <c r="P322" i="7"/>
  <c r="P321" i="7" s="1"/>
  <c r="S322" i="7"/>
  <c r="S321" i="7" s="1"/>
  <c r="O322" i="7"/>
  <c r="O321" i="7" s="1"/>
  <c r="E321" i="7"/>
  <c r="V322" i="7"/>
  <c r="V321" i="7" s="1"/>
  <c r="R322" i="7"/>
  <c r="R321" i="7" s="1"/>
  <c r="N322" i="7"/>
  <c r="D322" i="7"/>
  <c r="C322" i="7" s="1"/>
  <c r="C321" i="7"/>
  <c r="U322" i="7"/>
  <c r="U321" i="7" s="1"/>
  <c r="Q322" i="7"/>
  <c r="Q321" i="7" s="1"/>
  <c r="M322" i="7"/>
  <c r="AK676" i="1"/>
  <c r="AC655" i="1"/>
  <c r="AW54" i="19"/>
  <c r="AE32" i="19"/>
  <c r="AF32" i="19"/>
  <c r="AW16" i="19"/>
  <c r="AA344" i="15"/>
  <c r="AJ342" i="15"/>
  <c r="AI341" i="15"/>
  <c r="AF293" i="15"/>
  <c r="AI273" i="15"/>
  <c r="AE269" i="15"/>
  <c r="AA269" i="15"/>
  <c r="AD262" i="15"/>
  <c r="AC262" i="15"/>
  <c r="AE242" i="15"/>
  <c r="AC241" i="15"/>
  <c r="AD241" i="15"/>
  <c r="AA237" i="15"/>
  <c r="AF237" i="15"/>
  <c r="AP236" i="15"/>
  <c r="AN236" i="15"/>
  <c r="AJ231" i="15"/>
  <c r="AP214" i="15"/>
  <c r="AN214" i="15"/>
  <c r="AF212" i="15"/>
  <c r="AF196" i="15"/>
  <c r="AK188" i="15"/>
  <c r="AP186" i="15"/>
  <c r="AN186" i="15"/>
  <c r="AA166" i="15"/>
  <c r="AP163" i="15"/>
  <c r="AN163" i="15"/>
  <c r="AN141" i="15"/>
  <c r="AP141" i="15"/>
  <c r="AD101" i="15"/>
  <c r="AC101" i="15"/>
  <c r="AK101" i="15"/>
  <c r="AN71" i="15"/>
  <c r="AP71" i="15"/>
  <c r="AB70" i="15"/>
  <c r="AF62" i="15"/>
  <c r="AJ53" i="15"/>
  <c r="AC50" i="15"/>
  <c r="AD50" i="15"/>
  <c r="AJ47" i="15"/>
  <c r="AA42" i="15"/>
  <c r="AP39" i="15"/>
  <c r="AN39" i="15"/>
  <c r="AE37" i="15"/>
  <c r="AG37" i="15" s="1"/>
  <c r="AF30" i="15"/>
  <c r="AI21" i="15"/>
  <c r="AC19" i="15"/>
  <c r="AD19" i="15"/>
  <c r="AP100" i="19"/>
  <c r="AQ100" i="19" s="1"/>
  <c r="AE100" i="19"/>
  <c r="AF100" i="19"/>
  <c r="AA357" i="15"/>
  <c r="AM323" i="15"/>
  <c r="AP315" i="15"/>
  <c r="AN315" i="15"/>
  <c r="AF302" i="15"/>
  <c r="AG302" i="15" s="1"/>
  <c r="AN298" i="15"/>
  <c r="AJ294" i="15"/>
  <c r="AA282" i="15"/>
  <c r="AM267" i="15"/>
  <c r="AK246" i="15"/>
  <c r="AJ195" i="15"/>
  <c r="AA194" i="15"/>
  <c r="AF194" i="15"/>
  <c r="AC193" i="15"/>
  <c r="AP190" i="15"/>
  <c r="AN190" i="15"/>
  <c r="AI189" i="15"/>
  <c r="AI188" i="15"/>
  <c r="AJ188" i="15"/>
  <c r="AK181" i="15"/>
  <c r="AP177" i="15"/>
  <c r="AN177" i="15"/>
  <c r="AE169" i="15"/>
  <c r="AC168" i="15"/>
  <c r="AD168" i="15"/>
  <c r="AF167" i="15"/>
  <c r="AM166" i="15"/>
  <c r="AC157" i="15"/>
  <c r="AD157" i="15"/>
  <c r="AM154" i="15"/>
  <c r="AF139" i="15"/>
  <c r="AI134" i="15"/>
  <c r="AN119" i="15"/>
  <c r="AP119" i="15"/>
  <c r="AA112" i="15"/>
  <c r="AM106" i="15"/>
  <c r="AA104" i="15"/>
  <c r="AD73" i="15"/>
  <c r="AC73" i="15"/>
  <c r="AP64" i="15"/>
  <c r="AN64" i="15"/>
  <c r="AE30" i="15"/>
  <c r="AP26" i="15"/>
  <c r="AN26" i="15"/>
  <c r="AP21" i="15"/>
  <c r="AN21" i="15"/>
  <c r="AP13" i="15"/>
  <c r="AN13" i="15"/>
  <c r="V553" i="7"/>
  <c r="V552" i="7" s="1"/>
  <c r="R553" i="7"/>
  <c r="R552" i="7" s="1"/>
  <c r="N553" i="7"/>
  <c r="D553" i="7"/>
  <c r="C553" i="7" s="1"/>
  <c r="C552" i="7"/>
  <c r="U553" i="7"/>
  <c r="U552" i="7" s="1"/>
  <c r="Q553" i="7"/>
  <c r="Q552" i="7" s="1"/>
  <c r="M553" i="7"/>
  <c r="T553" i="7"/>
  <c r="T552" i="7" s="1"/>
  <c r="P553" i="7"/>
  <c r="P552" i="7" s="1"/>
  <c r="S553" i="7"/>
  <c r="S552" i="7" s="1"/>
  <c r="O553" i="7"/>
  <c r="O552" i="7" s="1"/>
  <c r="E552" i="7"/>
  <c r="V465" i="7"/>
  <c r="V464" i="7" s="1"/>
  <c r="R465" i="7"/>
  <c r="R464" i="7" s="1"/>
  <c r="N465" i="7"/>
  <c r="D465" i="7"/>
  <c r="C465" i="7" s="1"/>
  <c r="C464" i="7"/>
  <c r="U465" i="7"/>
  <c r="U464" i="7" s="1"/>
  <c r="Q465" i="7"/>
  <c r="Q464" i="7" s="1"/>
  <c r="M465" i="7"/>
  <c r="T465" i="7"/>
  <c r="T464" i="7" s="1"/>
  <c r="P465" i="7"/>
  <c r="P464" i="7" s="1"/>
  <c r="S465" i="7"/>
  <c r="S464" i="7" s="1"/>
  <c r="O465" i="7"/>
  <c r="O464" i="7" s="1"/>
  <c r="E464" i="7"/>
  <c r="V377" i="7"/>
  <c r="V376" i="7" s="1"/>
  <c r="R377" i="7"/>
  <c r="R376" i="7" s="1"/>
  <c r="N377" i="7"/>
  <c r="D377" i="7"/>
  <c r="C377" i="7" s="1"/>
  <c r="C376" i="7"/>
  <c r="U377" i="7"/>
  <c r="U376" i="7" s="1"/>
  <c r="Q377" i="7"/>
  <c r="Q376" i="7" s="1"/>
  <c r="M377" i="7"/>
  <c r="T377" i="7"/>
  <c r="T376" i="7" s="1"/>
  <c r="P377" i="7"/>
  <c r="P376" i="7" s="1"/>
  <c r="S377" i="7"/>
  <c r="S376" i="7" s="1"/>
  <c r="O377" i="7"/>
  <c r="O376" i="7" s="1"/>
  <c r="E376" i="7"/>
  <c r="AO19" i="16"/>
  <c r="AN19" i="16"/>
  <c r="AN353" i="15"/>
  <c r="AP353" i="15"/>
  <c r="AE329" i="15"/>
  <c r="AN289" i="15"/>
  <c r="AP289" i="15"/>
  <c r="AC276" i="15"/>
  <c r="AD276" i="15"/>
  <c r="AK276" i="15"/>
  <c r="AN275" i="15"/>
  <c r="AP275" i="15"/>
  <c r="AD265" i="15"/>
  <c r="AK265" i="15"/>
  <c r="AC265" i="15"/>
  <c r="AD259" i="15"/>
  <c r="AK259" i="15"/>
  <c r="AC259" i="15"/>
  <c r="AA254" i="15"/>
  <c r="AM252" i="15"/>
  <c r="AP233" i="15"/>
  <c r="AN233" i="15"/>
  <c r="AF200" i="15"/>
  <c r="AP199" i="15"/>
  <c r="AN199" i="15"/>
  <c r="AA198" i="15"/>
  <c r="AE192" i="15"/>
  <c r="AE183" i="15"/>
  <c r="AF180" i="15"/>
  <c r="AF136" i="15"/>
  <c r="AA129" i="15"/>
  <c r="AF116" i="15"/>
  <c r="AF106" i="15"/>
  <c r="AE103" i="15"/>
  <c r="AN99" i="15"/>
  <c r="AP99" i="15"/>
  <c r="AA90" i="15"/>
  <c r="AM86" i="15"/>
  <c r="AK85" i="15"/>
  <c r="AF76" i="15"/>
  <c r="AF66" i="15"/>
  <c r="AI44" i="15"/>
  <c r="AE29" i="15"/>
  <c r="AC717" i="1"/>
  <c r="AL715" i="1"/>
  <c r="AC713" i="1"/>
  <c r="AC696" i="1"/>
  <c r="AG679" i="1"/>
  <c r="AO678" i="1"/>
  <c r="AF678" i="1"/>
  <c r="AM678" i="1"/>
  <c r="AE678" i="1"/>
  <c r="AG645" i="1"/>
  <c r="AI645" i="1" s="1"/>
  <c r="AJ645" i="1" s="1"/>
  <c r="AM644" i="1"/>
  <c r="AE644" i="1"/>
  <c r="AO644" i="1"/>
  <c r="AF644" i="1"/>
  <c r="AM628" i="1"/>
  <c r="AE628" i="1"/>
  <c r="AO628" i="1"/>
  <c r="AF628" i="1"/>
  <c r="AL626" i="1"/>
  <c r="AG616" i="1"/>
  <c r="AO615" i="1"/>
  <c r="AF615" i="1"/>
  <c r="AM615" i="1"/>
  <c r="AE615" i="1"/>
  <c r="AI284" i="15"/>
  <c r="AE254" i="15"/>
  <c r="AE198" i="15"/>
  <c r="AF165" i="15"/>
  <c r="AM110" i="15"/>
  <c r="AK53" i="15"/>
  <c r="AJ33" i="15"/>
  <c r="C137" i="9"/>
  <c r="C138" i="9" s="1"/>
  <c r="AF697" i="1"/>
  <c r="AM697" i="1"/>
  <c r="AE697" i="1"/>
  <c r="AL693" i="1"/>
  <c r="AL692" i="1"/>
  <c r="AH691" i="1"/>
  <c r="AI691" i="1" s="1"/>
  <c r="AJ691" i="1" s="1"/>
  <c r="AK671" i="1"/>
  <c r="AH654" i="1"/>
  <c r="AI654" i="1" s="1"/>
  <c r="AJ654" i="1" s="1"/>
  <c r="AN654" i="1" s="1"/>
  <c r="AE653" i="1"/>
  <c r="AO653" i="1"/>
  <c r="AF653" i="1"/>
  <c r="AE652" i="1"/>
  <c r="AO652" i="1"/>
  <c r="AF652" i="1"/>
  <c r="AE651" i="1"/>
  <c r="AO651" i="1"/>
  <c r="AF651" i="1"/>
  <c r="AE648" i="1"/>
  <c r="AF648" i="1"/>
  <c r="AL642" i="1"/>
  <c r="AO636" i="1"/>
  <c r="AE620" i="1"/>
  <c r="AF620" i="1"/>
  <c r="AC613" i="1"/>
  <c r="AK598" i="1"/>
  <c r="AK591" i="1"/>
  <c r="AM590" i="1"/>
  <c r="AE590" i="1"/>
  <c r="AO590" i="1"/>
  <c r="AF590" i="1"/>
  <c r="AM588" i="1"/>
  <c r="AE588" i="1"/>
  <c r="AF588" i="1"/>
  <c r="AO588" i="1"/>
  <c r="AF544" i="1"/>
  <c r="AD544" i="1"/>
  <c r="AE544" i="1"/>
  <c r="AI535" i="1"/>
  <c r="AJ535" i="1" s="1"/>
  <c r="AM510" i="1"/>
  <c r="AE510" i="1"/>
  <c r="AO510" i="1"/>
  <c r="AF510" i="1"/>
  <c r="AD496" i="1"/>
  <c r="AF496" i="1"/>
  <c r="AG493" i="1"/>
  <c r="AF483" i="1"/>
  <c r="AD483" i="1"/>
  <c r="AM483" i="1"/>
  <c r="AE483" i="1"/>
  <c r="AK473" i="1"/>
  <c r="AG472" i="1"/>
  <c r="AK455" i="1"/>
  <c r="AM454" i="1"/>
  <c r="AE454" i="1"/>
  <c r="AO454" i="1"/>
  <c r="AF454" i="1"/>
  <c r="AM452" i="1"/>
  <c r="AE452" i="1"/>
  <c r="AF452" i="1"/>
  <c r="AO452" i="1"/>
  <c r="AF422" i="1"/>
  <c r="AD422" i="1"/>
  <c r="AE422" i="1"/>
  <c r="AM406" i="1"/>
  <c r="AE406" i="1"/>
  <c r="AO406" i="1"/>
  <c r="AF406" i="1"/>
  <c r="AE398" i="1"/>
  <c r="AF398" i="1"/>
  <c r="AG378" i="1"/>
  <c r="AI378" i="1" s="1"/>
  <c r="AJ378" i="1" s="1"/>
  <c r="AM371" i="1"/>
  <c r="AE371" i="1"/>
  <c r="AO371" i="1"/>
  <c r="AF371" i="1"/>
  <c r="AM369" i="1"/>
  <c r="AE369" i="1"/>
  <c r="AF369" i="1"/>
  <c r="AO369" i="1"/>
  <c r="AM367" i="1"/>
  <c r="AE367" i="1"/>
  <c r="AO367" i="1"/>
  <c r="AF367" i="1"/>
  <c r="AM365" i="1"/>
  <c r="AE365" i="1"/>
  <c r="AF365" i="1"/>
  <c r="AO365" i="1"/>
  <c r="AK352" i="1"/>
  <c r="AM337" i="1"/>
  <c r="AE337" i="1"/>
  <c r="AO337" i="1"/>
  <c r="AF337" i="1"/>
  <c r="AC301" i="1"/>
  <c r="AF297" i="1"/>
  <c r="AE297" i="1"/>
  <c r="AL297" i="1"/>
  <c r="AD297" i="1"/>
  <c r="AC267" i="1"/>
  <c r="AM265" i="1"/>
  <c r="AE265" i="1"/>
  <c r="AO265" i="1"/>
  <c r="AF265" i="1"/>
  <c r="AM258" i="1"/>
  <c r="AL258" i="1"/>
  <c r="AO256" i="1"/>
  <c r="AF256" i="1"/>
  <c r="AM256" i="1"/>
  <c r="AE256" i="1"/>
  <c r="AO254" i="1"/>
  <c r="AF254" i="1"/>
  <c r="AM254" i="1"/>
  <c r="AE254" i="1"/>
  <c r="AO252" i="1"/>
  <c r="AF252" i="1"/>
  <c r="AM252" i="1"/>
  <c r="AE252" i="1"/>
  <c r="AF243" i="15"/>
  <c r="AF191" i="15"/>
  <c r="AJ77" i="15"/>
  <c r="AJ64" i="15"/>
  <c r="J542" i="7"/>
  <c r="J541" i="7" s="1"/>
  <c r="M541" i="7"/>
  <c r="AG730" i="1"/>
  <c r="AI730" i="1" s="1"/>
  <c r="AJ730" i="1" s="1"/>
  <c r="AM728" i="1"/>
  <c r="AL725" i="1"/>
  <c r="AM720" i="1"/>
  <c r="AE682" i="1"/>
  <c r="AF682" i="1"/>
  <c r="AK682" i="1"/>
  <c r="AE672" i="1"/>
  <c r="AF672" i="1"/>
  <c r="AK672" i="1"/>
  <c r="AO671" i="1"/>
  <c r="AK648" i="1"/>
  <c r="AC647" i="1"/>
  <c r="AF617" i="1"/>
  <c r="AE617" i="1"/>
  <c r="AL604" i="1"/>
  <c r="AK590" i="1"/>
  <c r="AK574" i="1"/>
  <c r="AK534" i="1"/>
  <c r="AH518" i="1"/>
  <c r="AI518" i="1" s="1"/>
  <c r="AJ518" i="1" s="1"/>
  <c r="AK509" i="1"/>
  <c r="AK452" i="1"/>
  <c r="AK406" i="1"/>
  <c r="AK394" i="1"/>
  <c r="AK388" i="1"/>
  <c r="AK383" i="1"/>
  <c r="AK369" i="1"/>
  <c r="AK365" i="1"/>
  <c r="AC332" i="1"/>
  <c r="AK313" i="1"/>
  <c r="AK266" i="1"/>
  <c r="AK257" i="1"/>
  <c r="AA283" i="15"/>
  <c r="AK244" i="15"/>
  <c r="AF202" i="15"/>
  <c r="AI94" i="15"/>
  <c r="C49" i="4"/>
  <c r="C50" i="4" s="1"/>
  <c r="AG718" i="1"/>
  <c r="AI718" i="1" s="1"/>
  <c r="AJ718" i="1" s="1"/>
  <c r="AE634" i="1"/>
  <c r="AF634" i="1"/>
  <c r="AJ265" i="15"/>
  <c r="AF228" i="15"/>
  <c r="AF161" i="15"/>
  <c r="AK64" i="15"/>
  <c r="AM729" i="1"/>
  <c r="AE722" i="1"/>
  <c r="AF722" i="1"/>
  <c r="AM721" i="1"/>
  <c r="AO682" i="1"/>
  <c r="AM672" i="1"/>
  <c r="AM657" i="1"/>
  <c r="AE657" i="1"/>
  <c r="AO657" i="1"/>
  <c r="AF657" i="1"/>
  <c r="AM652" i="1"/>
  <c r="AK636" i="1"/>
  <c r="AF599" i="1"/>
  <c r="AE599" i="1"/>
  <c r="AM599" i="1"/>
  <c r="AG580" i="1"/>
  <c r="AI580" i="1" s="1"/>
  <c r="AJ580" i="1" s="1"/>
  <c r="AG546" i="1"/>
  <c r="AI546" i="1" s="1"/>
  <c r="AJ546" i="1" s="1"/>
  <c r="AG517" i="1"/>
  <c r="AI517" i="1" s="1"/>
  <c r="AJ517" i="1" s="1"/>
  <c r="AF501" i="1"/>
  <c r="AM501" i="1"/>
  <c r="AE501" i="1"/>
  <c r="AH493" i="1"/>
  <c r="AF485" i="1"/>
  <c r="AE485" i="1"/>
  <c r="AM485" i="1"/>
  <c r="AF474" i="1"/>
  <c r="AE474" i="1"/>
  <c r="AM474" i="1"/>
  <c r="AF432" i="1"/>
  <c r="AM432" i="1"/>
  <c r="AE432" i="1"/>
  <c r="AF414" i="1"/>
  <c r="AE414" i="1"/>
  <c r="AM414" i="1"/>
  <c r="AF412" i="1"/>
  <c r="AM412" i="1"/>
  <c r="AE412" i="1"/>
  <c r="AF410" i="1"/>
  <c r="AE410" i="1"/>
  <c r="AM410" i="1"/>
  <c r="AF351" i="1"/>
  <c r="AM351" i="1"/>
  <c r="AE351" i="1"/>
  <c r="AL697" i="1"/>
  <c r="AM617" i="1"/>
  <c r="AK570" i="1"/>
  <c r="AM557" i="1"/>
  <c r="AE557" i="1"/>
  <c r="AO557" i="1"/>
  <c r="AF557" i="1"/>
  <c r="AK557" i="1"/>
  <c r="AL516" i="1"/>
  <c r="AL502" i="1"/>
  <c r="AL494" i="1"/>
  <c r="AL484" i="1"/>
  <c r="AM450" i="1"/>
  <c r="AE450" i="1"/>
  <c r="AO450" i="1"/>
  <c r="AF450" i="1"/>
  <c r="AK450" i="1"/>
  <c r="AL443" i="1"/>
  <c r="AL433" i="1"/>
  <c r="AO423" i="1"/>
  <c r="AL394" i="1"/>
  <c r="AL374" i="1"/>
  <c r="AL333" i="1"/>
  <c r="AF303" i="1"/>
  <c r="AM303" i="1"/>
  <c r="AE303" i="1"/>
  <c r="AM283" i="1"/>
  <c r="AE283" i="1"/>
  <c r="AF283" i="1"/>
  <c r="AO283" i="1"/>
  <c r="AO262" i="1"/>
  <c r="AF262" i="1"/>
  <c r="AM261" i="1"/>
  <c r="AM245" i="1"/>
  <c r="AL221" i="1"/>
  <c r="AO220" i="1"/>
  <c r="AM220" i="1"/>
  <c r="AF220" i="1"/>
  <c r="AE220" i="1"/>
  <c r="AL219" i="1"/>
  <c r="AM214" i="1"/>
  <c r="AO207" i="1"/>
  <c r="AG680" i="1"/>
  <c r="AE623" i="1"/>
  <c r="AO623" i="1"/>
  <c r="AF623" i="1"/>
  <c r="AL603" i="1"/>
  <c r="AL595" i="1"/>
  <c r="AL577" i="1"/>
  <c r="AK569" i="1"/>
  <c r="AM567" i="1"/>
  <c r="AL540" i="1"/>
  <c r="AK498" i="1"/>
  <c r="AM490" i="1"/>
  <c r="AL479" i="1"/>
  <c r="AO474" i="1"/>
  <c r="AO414" i="1"/>
  <c r="AM401" i="1"/>
  <c r="AE401" i="1"/>
  <c r="AO401" i="1"/>
  <c r="AF401" i="1"/>
  <c r="AK401" i="1"/>
  <c r="AL399" i="1"/>
  <c r="AK357" i="1"/>
  <c r="AL351" i="1"/>
  <c r="AM324" i="1"/>
  <c r="AE324" i="1"/>
  <c r="AO324" i="1"/>
  <c r="AF324" i="1"/>
  <c r="AM294" i="1"/>
  <c r="AE294" i="1"/>
  <c r="AO294" i="1"/>
  <c r="AF294" i="1"/>
  <c r="AL291" i="1"/>
  <c r="AF288" i="1"/>
  <c r="AE288" i="1"/>
  <c r="AK288" i="1"/>
  <c r="AL257" i="1"/>
  <c r="AM250" i="1"/>
  <c r="AE250" i="1"/>
  <c r="AO250" i="1"/>
  <c r="AK250" i="1"/>
  <c r="AF250" i="1"/>
  <c r="AF234" i="1"/>
  <c r="AE234" i="1"/>
  <c r="AL234" i="1"/>
  <c r="AP231" i="1"/>
  <c r="AF213" i="1"/>
  <c r="AE213" i="1"/>
  <c r="AL213" i="1"/>
  <c r="AM198" i="1"/>
  <c r="AO181" i="1"/>
  <c r="AM181" i="1"/>
  <c r="AF181" i="1"/>
  <c r="AE181" i="1"/>
  <c r="AL180" i="1"/>
  <c r="AO179" i="1"/>
  <c r="AM179" i="1"/>
  <c r="AE179" i="1"/>
  <c r="AF179" i="1"/>
  <c r="AR162" i="1"/>
  <c r="AO155" i="1"/>
  <c r="AF155" i="1"/>
  <c r="AM155" i="1"/>
  <c r="AE155" i="1"/>
  <c r="AK147" i="1"/>
  <c r="AI146" i="1"/>
  <c r="AJ146" i="1" s="1"/>
  <c r="AO97" i="1"/>
  <c r="AF97" i="1"/>
  <c r="AM97" i="1"/>
  <c r="AE97" i="1"/>
  <c r="AH690" i="1"/>
  <c r="AI690" i="1" s="1"/>
  <c r="AJ690" i="1" s="1"/>
  <c r="AH619" i="1"/>
  <c r="AI619" i="1" s="1"/>
  <c r="AJ619" i="1" s="1"/>
  <c r="AF582" i="1"/>
  <c r="AE582" i="1"/>
  <c r="AO579" i="1"/>
  <c r="AL498" i="1"/>
  <c r="AF488" i="1"/>
  <c r="AE488" i="1"/>
  <c r="AO485" i="1"/>
  <c r="AH475" i="1"/>
  <c r="AI475" i="1" s="1"/>
  <c r="AJ475" i="1" s="1"/>
  <c r="AF462" i="1"/>
  <c r="AE462" i="1"/>
  <c r="AO459" i="1"/>
  <c r="AL454" i="1"/>
  <c r="AF428" i="1"/>
  <c r="AE428" i="1"/>
  <c r="AL419" i="1"/>
  <c r="AL414" i="1"/>
  <c r="AL410" i="1"/>
  <c r="AL357" i="1"/>
  <c r="AM282" i="1"/>
  <c r="AO198" i="1"/>
  <c r="AE188" i="1"/>
  <c r="AM188" i="1"/>
  <c r="AF188" i="1"/>
  <c r="AO545" i="1"/>
  <c r="AM539" i="1"/>
  <c r="AE539" i="1"/>
  <c r="AO539" i="1"/>
  <c r="AF539" i="1"/>
  <c r="AM488" i="1"/>
  <c r="AL413" i="1"/>
  <c r="AO323" i="1"/>
  <c r="AM307" i="1"/>
  <c r="AE307" i="1"/>
  <c r="AO307" i="1"/>
  <c r="AF307" i="1"/>
  <c r="AF290" i="1"/>
  <c r="AE290" i="1"/>
  <c r="AF259" i="1"/>
  <c r="AE259" i="1"/>
  <c r="AL255" i="1"/>
  <c r="AM242" i="1"/>
  <c r="AE238" i="1"/>
  <c r="AF238" i="1"/>
  <c r="AO238" i="1"/>
  <c r="AO234" i="1"/>
  <c r="AL217" i="1"/>
  <c r="AH211" i="1"/>
  <c r="AI211" i="1" s="1"/>
  <c r="AJ211" i="1" s="1"/>
  <c r="AF167" i="1"/>
  <c r="AE167" i="1"/>
  <c r="AK163" i="1"/>
  <c r="AK130" i="1"/>
  <c r="AK120" i="1"/>
  <c r="AK119" i="1"/>
  <c r="AL119" i="1"/>
  <c r="AF116" i="1"/>
  <c r="AE116" i="1"/>
  <c r="AF107" i="1"/>
  <c r="AM107" i="1"/>
  <c r="AE107" i="1"/>
  <c r="AC89" i="1"/>
  <c r="AR82" i="1"/>
  <c r="AP82" i="1"/>
  <c r="AL79" i="1"/>
  <c r="AH78" i="1"/>
  <c r="AI78" i="1" s="1"/>
  <c r="AJ78" i="1" s="1"/>
  <c r="AF77" i="1"/>
  <c r="AM77" i="1"/>
  <c r="AE77" i="1"/>
  <c r="AF73" i="1"/>
  <c r="AM73" i="1"/>
  <c r="AE73" i="1"/>
  <c r="AD65" i="1"/>
  <c r="AK65" i="1"/>
  <c r="AE65" i="1"/>
  <c r="AH61" i="1"/>
  <c r="AI61" i="1" s="1"/>
  <c r="AJ61" i="1" s="1"/>
  <c r="AC55" i="1"/>
  <c r="AE52" i="1"/>
  <c r="AL52" i="1"/>
  <c r="AK52" i="1"/>
  <c r="AF52" i="1"/>
  <c r="AE48" i="1"/>
  <c r="AL48" i="1"/>
  <c r="AK48" i="1"/>
  <c r="AF48" i="1"/>
  <c r="AH43" i="1"/>
  <c r="AK23" i="1"/>
  <c r="AF583" i="1"/>
  <c r="AE583" i="1"/>
  <c r="AL583" i="1"/>
  <c r="AK567" i="1"/>
  <c r="AL512" i="1"/>
  <c r="AK490" i="1"/>
  <c r="AM477" i="1"/>
  <c r="AE477" i="1"/>
  <c r="AO477" i="1"/>
  <c r="AF477" i="1"/>
  <c r="AF463" i="1"/>
  <c r="AE463" i="1"/>
  <c r="AL463" i="1"/>
  <c r="AO412" i="1"/>
  <c r="AL400" i="1"/>
  <c r="AF269" i="1"/>
  <c r="AE269" i="1"/>
  <c r="AL265" i="1"/>
  <c r="AO223" i="1"/>
  <c r="AM209" i="1"/>
  <c r="AM205" i="1"/>
  <c r="AF205" i="1"/>
  <c r="AE205" i="1"/>
  <c r="AO205" i="1"/>
  <c r="AK198" i="1"/>
  <c r="AE159" i="1"/>
  <c r="AO159" i="1"/>
  <c r="AF159" i="1"/>
  <c r="AG157" i="1"/>
  <c r="AI157" i="1" s="1"/>
  <c r="AJ157" i="1" s="1"/>
  <c r="AO148" i="1"/>
  <c r="AF133" i="1"/>
  <c r="AE133" i="1"/>
  <c r="AK133" i="1"/>
  <c r="AO130" i="1"/>
  <c r="AL111" i="1"/>
  <c r="AM93" i="1"/>
  <c r="AO91" i="1"/>
  <c r="AM85" i="1"/>
  <c r="AK81" i="1"/>
  <c r="AO77" i="1"/>
  <c r="AO73" i="1"/>
  <c r="AG43" i="1"/>
  <c r="AE40" i="1"/>
  <c r="AM40" i="1"/>
  <c r="AF40" i="1"/>
  <c r="AE36" i="1"/>
  <c r="AF36" i="1"/>
  <c r="AO36" i="1"/>
  <c r="AL36" i="1"/>
  <c r="AM27" i="1"/>
  <c r="AF13" i="1"/>
  <c r="AM596" i="1"/>
  <c r="AE596" i="1"/>
  <c r="AO596" i="1"/>
  <c r="AF596" i="1"/>
  <c r="AM594" i="1"/>
  <c r="AE594" i="1"/>
  <c r="AO594" i="1"/>
  <c r="AF594" i="1"/>
  <c r="AL550" i="1"/>
  <c r="AM462" i="1"/>
  <c r="AM422" i="1"/>
  <c r="AE236" i="1"/>
  <c r="AF236" i="1"/>
  <c r="AO236" i="1"/>
  <c r="AR230" i="1"/>
  <c r="AP230" i="1"/>
  <c r="AO199" i="1"/>
  <c r="AL176" i="1"/>
  <c r="AL175" i="1"/>
  <c r="AL171" i="1"/>
  <c r="AF164" i="1"/>
  <c r="AE164" i="1"/>
  <c r="AM164" i="1"/>
  <c r="AL151" i="1"/>
  <c r="AE137" i="1"/>
  <c r="AO137" i="1"/>
  <c r="AF137" i="1"/>
  <c r="AE136" i="1"/>
  <c r="AO136" i="1"/>
  <c r="AF136" i="1"/>
  <c r="AF117" i="1"/>
  <c r="AE117" i="1"/>
  <c r="AK117" i="1"/>
  <c r="AM116" i="1"/>
  <c r="AF99" i="1"/>
  <c r="AE99" i="1"/>
  <c r="AK95" i="1"/>
  <c r="AL95" i="1"/>
  <c r="AK94" i="1"/>
  <c r="AL94" i="1"/>
  <c r="AK93" i="1"/>
  <c r="AL93" i="1"/>
  <c r="AK92" i="1"/>
  <c r="AK87" i="1"/>
  <c r="AL87" i="1"/>
  <c r="AK86" i="1"/>
  <c r="AL86" i="1"/>
  <c r="AK85" i="1"/>
  <c r="AL85" i="1"/>
  <c r="AF82" i="1"/>
  <c r="AE82" i="1"/>
  <c r="AK82" i="1"/>
  <c r="AO76" i="1"/>
  <c r="AF71" i="1"/>
  <c r="AE71" i="1"/>
  <c r="AK58" i="1"/>
  <c r="AO33" i="1"/>
  <c r="AF29" i="1"/>
  <c r="AE29" i="1"/>
  <c r="AL27" i="1"/>
  <c r="AM23" i="1"/>
  <c r="T20" i="1"/>
  <c r="AC12" i="1"/>
  <c r="AH679" i="1"/>
  <c r="AM586" i="1"/>
  <c r="AE586" i="1"/>
  <c r="AO586" i="1"/>
  <c r="AF586" i="1"/>
  <c r="AF489" i="1"/>
  <c r="AE489" i="1"/>
  <c r="AL468" i="1"/>
  <c r="AL466" i="1"/>
  <c r="AL462" i="1"/>
  <c r="AL360" i="1"/>
  <c r="AF321" i="1"/>
  <c r="AE321" i="1"/>
  <c r="AO293" i="1"/>
  <c r="AO280" i="1"/>
  <c r="AF280" i="1"/>
  <c r="AE280" i="1"/>
  <c r="AH232" i="1"/>
  <c r="AI232" i="1" s="1"/>
  <c r="AJ232" i="1" s="1"/>
  <c r="AK203" i="1"/>
  <c r="AL203" i="1"/>
  <c r="AO169" i="1"/>
  <c r="AF160" i="1"/>
  <c r="AE160" i="1"/>
  <c r="AF132" i="1"/>
  <c r="AE132" i="1"/>
  <c r="AO131" i="1"/>
  <c r="AC112" i="1"/>
  <c r="AK33" i="1"/>
  <c r="AF25" i="1"/>
  <c r="AE25" i="1"/>
  <c r="AL23" i="1"/>
  <c r="AF21" i="1"/>
  <c r="AE21" i="1"/>
  <c r="AO27" i="1"/>
  <c r="AO28" i="1"/>
  <c r="AO151" i="1"/>
  <c r="AL163" i="1"/>
  <c r="AO65" i="1"/>
  <c r="AO25" i="1"/>
  <c r="AF726" i="19"/>
  <c r="AL728" i="19"/>
  <c r="AO728" i="19"/>
  <c r="AN728" i="19"/>
  <c r="AM728" i="19"/>
  <c r="AE724" i="19"/>
  <c r="AF724" i="19"/>
  <c r="AW724" i="19"/>
  <c r="AM720" i="19"/>
  <c r="AO720" i="19"/>
  <c r="AN720" i="19"/>
  <c r="AL720" i="19"/>
  <c r="AF715" i="19"/>
  <c r="AE715" i="19"/>
  <c r="AP712" i="19"/>
  <c r="AQ712" i="19" s="1"/>
  <c r="AE712" i="19"/>
  <c r="AF712" i="19"/>
  <c r="AO685" i="19"/>
  <c r="AN685" i="19"/>
  <c r="AM685" i="19"/>
  <c r="AL685" i="19"/>
  <c r="AF679" i="19"/>
  <c r="AD679" i="19"/>
  <c r="AW679" i="19"/>
  <c r="AE668" i="19"/>
  <c r="AF668" i="19"/>
  <c r="AF676" i="19"/>
  <c r="AP676" i="19"/>
  <c r="AQ676" i="19" s="1"/>
  <c r="AE676" i="19"/>
  <c r="AE646" i="19"/>
  <c r="AP646" i="19"/>
  <c r="AQ646" i="19" s="1"/>
  <c r="AF646" i="19"/>
  <c r="AW646" i="19"/>
  <c r="AO604" i="19"/>
  <c r="AM604" i="19"/>
  <c r="AN604" i="19"/>
  <c r="AL604" i="19"/>
  <c r="AF628" i="19"/>
  <c r="AE628" i="19"/>
  <c r="AP610" i="19"/>
  <c r="AQ610" i="19" s="1"/>
  <c r="AF610" i="19"/>
  <c r="AE610" i="19"/>
  <c r="AL660" i="19"/>
  <c r="AW636" i="19"/>
  <c r="AW629" i="19"/>
  <c r="AF594" i="19"/>
  <c r="AE594" i="19"/>
  <c r="AW594" i="19"/>
  <c r="AL559" i="19"/>
  <c r="AO559" i="19"/>
  <c r="AN559" i="19"/>
  <c r="AM559" i="19"/>
  <c r="AF548" i="19"/>
  <c r="AE548" i="19"/>
  <c r="AO560" i="19"/>
  <c r="AF568" i="19"/>
  <c r="AW568" i="19"/>
  <c r="AE568" i="19"/>
  <c r="AW576" i="19"/>
  <c r="AP568" i="19"/>
  <c r="AQ568" i="19" s="1"/>
  <c r="AF527" i="19"/>
  <c r="AE527" i="19"/>
  <c r="AP527" i="19"/>
  <c r="AQ527" i="19" s="1"/>
  <c r="AK527" i="19"/>
  <c r="AP520" i="19"/>
  <c r="AQ520" i="19" s="1"/>
  <c r="AE520" i="19"/>
  <c r="AW520" i="19"/>
  <c r="AD520" i="19"/>
  <c r="AF520" i="19"/>
  <c r="AL497" i="19"/>
  <c r="AK491" i="19"/>
  <c r="AF526" i="19"/>
  <c r="AK526" i="19"/>
  <c r="AP526" i="19"/>
  <c r="AQ526" i="19" s="1"/>
  <c r="AE526" i="19"/>
  <c r="AC522" i="19"/>
  <c r="AF481" i="19"/>
  <c r="AE481" i="19"/>
  <c r="AE457" i="19"/>
  <c r="AF457" i="19"/>
  <c r="AF476" i="19"/>
  <c r="AO423" i="19"/>
  <c r="AM423" i="19"/>
  <c r="AL423" i="19"/>
  <c r="AN423" i="19"/>
  <c r="AN504" i="19"/>
  <c r="AM504" i="19"/>
  <c r="AL504" i="19"/>
  <c r="AO504" i="19"/>
  <c r="AO484" i="19"/>
  <c r="AP466" i="19"/>
  <c r="AQ466" i="19" s="1"/>
  <c r="AM419" i="19"/>
  <c r="AO419" i="19"/>
  <c r="AL419" i="19"/>
  <c r="AN419" i="19"/>
  <c r="AF441" i="19"/>
  <c r="AE441" i="19"/>
  <c r="AF426" i="19"/>
  <c r="AE426" i="19"/>
  <c r="AP426" i="19"/>
  <c r="AQ426" i="19" s="1"/>
  <c r="AM386" i="19"/>
  <c r="AS337" i="19"/>
  <c r="AV337" i="19"/>
  <c r="AT337" i="19"/>
  <c r="AU337" i="19"/>
  <c r="AG378" i="19"/>
  <c r="AI378" i="19" s="1"/>
  <c r="AJ378" i="19" s="1"/>
  <c r="AF351" i="19"/>
  <c r="AE351" i="19"/>
  <c r="AP351" i="19"/>
  <c r="AQ351" i="19" s="1"/>
  <c r="AG330" i="19"/>
  <c r="AI330" i="19" s="1"/>
  <c r="AJ330" i="19" s="1"/>
  <c r="AC330" i="19"/>
  <c r="AP391" i="19"/>
  <c r="AQ391" i="19" s="1"/>
  <c r="AE391" i="19"/>
  <c r="AF391" i="19"/>
  <c r="AK391" i="19"/>
  <c r="AP258" i="19"/>
  <c r="AQ258" i="19" s="1"/>
  <c r="AE243" i="19"/>
  <c r="AF243" i="19"/>
  <c r="AF318" i="19"/>
  <c r="AE318" i="19"/>
  <c r="AK318" i="19"/>
  <c r="AP318" i="19"/>
  <c r="AQ318" i="19" s="1"/>
  <c r="AL254" i="19"/>
  <c r="AO254" i="19"/>
  <c r="AN254" i="19"/>
  <c r="AM254" i="19"/>
  <c r="AM201" i="19"/>
  <c r="AN201" i="19"/>
  <c r="AM176" i="19"/>
  <c r="AW344" i="19"/>
  <c r="AM259" i="19"/>
  <c r="AF255" i="19"/>
  <c r="AE255" i="19"/>
  <c r="AP357" i="19"/>
  <c r="AQ357" i="19" s="1"/>
  <c r="AE357" i="19"/>
  <c r="AF357" i="19"/>
  <c r="AK357" i="19"/>
  <c r="AW318" i="19"/>
  <c r="AF280" i="19"/>
  <c r="AE280" i="19"/>
  <c r="AF268" i="19"/>
  <c r="AP268" i="19"/>
  <c r="AQ268" i="19" s="1"/>
  <c r="AE268" i="19"/>
  <c r="AF234" i="19"/>
  <c r="AE234" i="19"/>
  <c r="AP234" i="19"/>
  <c r="AQ234" i="19" s="1"/>
  <c r="AG202" i="19"/>
  <c r="AC202" i="19"/>
  <c r="AW268" i="19"/>
  <c r="AF225" i="19"/>
  <c r="AE225" i="19"/>
  <c r="AW225" i="19"/>
  <c r="AK181" i="19"/>
  <c r="AE165" i="19"/>
  <c r="AF165" i="19"/>
  <c r="AD165" i="19"/>
  <c r="AW165" i="19"/>
  <c r="AP137" i="19"/>
  <c r="AQ137" i="19" s="1"/>
  <c r="AE137" i="19"/>
  <c r="AF137" i="19"/>
  <c r="AO67" i="19"/>
  <c r="AM67" i="19"/>
  <c r="AN67" i="19"/>
  <c r="AL67" i="19"/>
  <c r="AF204" i="19"/>
  <c r="AK204" i="19"/>
  <c r="AP204" i="19"/>
  <c r="AQ204" i="19" s="1"/>
  <c r="AE204" i="19"/>
  <c r="AE193" i="19"/>
  <c r="AF193" i="19"/>
  <c r="AF155" i="19"/>
  <c r="AK155" i="19"/>
  <c r="AP155" i="19"/>
  <c r="AQ155" i="19" s="1"/>
  <c r="AE155" i="19"/>
  <c r="AN117" i="19"/>
  <c r="AM117" i="19"/>
  <c r="AO117" i="19"/>
  <c r="AL117" i="19"/>
  <c r="AF107" i="19"/>
  <c r="AP107" i="19"/>
  <c r="AQ107" i="19" s="1"/>
  <c r="AE107" i="19"/>
  <c r="AF74" i="19"/>
  <c r="AE74" i="19"/>
  <c r="AP74" i="19"/>
  <c r="AQ74" i="19" s="1"/>
  <c r="AK74" i="19"/>
  <c r="AN128" i="19"/>
  <c r="AF77" i="19"/>
  <c r="AE77" i="19"/>
  <c r="AP77" i="19"/>
  <c r="AQ77" i="19" s="1"/>
  <c r="AF75" i="19"/>
  <c r="AE75" i="19"/>
  <c r="AP75" i="19"/>
  <c r="AQ75" i="19" s="1"/>
  <c r="AF73" i="19"/>
  <c r="AE73" i="19"/>
  <c r="AP73" i="19"/>
  <c r="AQ73" i="19" s="1"/>
  <c r="AN292" i="15"/>
  <c r="AP292" i="15"/>
  <c r="AD114" i="19"/>
  <c r="AE114" i="19"/>
  <c r="AP360" i="15"/>
  <c r="AN360" i="15"/>
  <c r="AB318" i="15"/>
  <c r="AE57" i="19"/>
  <c r="AF57" i="19"/>
  <c r="AE45" i="19"/>
  <c r="AF45" i="19"/>
  <c r="AP45" i="19"/>
  <c r="AQ45" i="19" s="1"/>
  <c r="AJ323" i="15"/>
  <c r="AN295" i="15"/>
  <c r="AP295" i="15"/>
  <c r="AL21" i="16"/>
  <c r="AR21" i="16"/>
  <c r="AS21" i="16" s="1"/>
  <c r="AM21" i="16"/>
  <c r="AK21" i="16"/>
  <c r="AE319" i="15"/>
  <c r="AP294" i="15"/>
  <c r="AN294" i="15"/>
  <c r="AE235" i="15"/>
  <c r="AC224" i="15"/>
  <c r="AD224" i="15"/>
  <c r="AP222" i="15"/>
  <c r="AN222" i="15"/>
  <c r="AD216" i="15"/>
  <c r="AC216" i="15"/>
  <c r="AP176" i="15"/>
  <c r="AD159" i="15"/>
  <c r="AD138" i="15"/>
  <c r="AC138" i="15"/>
  <c r="AP107" i="15"/>
  <c r="AN107" i="15"/>
  <c r="AP85" i="15"/>
  <c r="AN85" i="15"/>
  <c r="AC84" i="15"/>
  <c r="AD84" i="15"/>
  <c r="AB84" i="15"/>
  <c r="AN28" i="15"/>
  <c r="AP28" i="15"/>
  <c r="R364" i="15"/>
  <c r="AK273" i="15"/>
  <c r="AD273" i="15"/>
  <c r="AC273" i="15"/>
  <c r="AP209" i="15"/>
  <c r="AN209" i="15"/>
  <c r="AM120" i="15"/>
  <c r="AB110" i="15"/>
  <c r="AC110" i="15"/>
  <c r="AK110" i="15"/>
  <c r="AD110" i="15"/>
  <c r="AJ84" i="15"/>
  <c r="AN66" i="15"/>
  <c r="AP66" i="15"/>
  <c r="AN57" i="15"/>
  <c r="AP57" i="15"/>
  <c r="AN22" i="15"/>
  <c r="AP22" i="15"/>
  <c r="AN329" i="15"/>
  <c r="AB256" i="15"/>
  <c r="AC189" i="15"/>
  <c r="AD189" i="15"/>
  <c r="AP169" i="15"/>
  <c r="AN169" i="15"/>
  <c r="AD103" i="15"/>
  <c r="AI84" i="15"/>
  <c r="AI53" i="15"/>
  <c r="AP42" i="15"/>
  <c r="AN42" i="15"/>
  <c r="V509" i="7"/>
  <c r="V508" i="7" s="1"/>
  <c r="R509" i="7"/>
  <c r="R508" i="7" s="1"/>
  <c r="N509" i="7"/>
  <c r="D509" i="7"/>
  <c r="C509" i="7" s="1"/>
  <c r="C508" i="7"/>
  <c r="U509" i="7"/>
  <c r="U508" i="7" s="1"/>
  <c r="Q509" i="7"/>
  <c r="Q508" i="7" s="1"/>
  <c r="M509" i="7"/>
  <c r="T509" i="7"/>
  <c r="T508" i="7" s="1"/>
  <c r="P509" i="7"/>
  <c r="P508" i="7" s="1"/>
  <c r="S509" i="7"/>
  <c r="S508" i="7" s="1"/>
  <c r="O509" i="7"/>
  <c r="O508" i="7" s="1"/>
  <c r="E508" i="7"/>
  <c r="AB343" i="15"/>
  <c r="AD343" i="15"/>
  <c r="AC343" i="15"/>
  <c r="AI343" i="15"/>
  <c r="AD301" i="15"/>
  <c r="AC301" i="15"/>
  <c r="AB226" i="15"/>
  <c r="AC226" i="15"/>
  <c r="AE205" i="15"/>
  <c r="AM205" i="15"/>
  <c r="AP183" i="15"/>
  <c r="AN183" i="15"/>
  <c r="AP167" i="15"/>
  <c r="AN167" i="15"/>
  <c r="AP145" i="15"/>
  <c r="AN145" i="15"/>
  <c r="AE120" i="15"/>
  <c r="AN114" i="15"/>
  <c r="AA86" i="15"/>
  <c r="AP74" i="15"/>
  <c r="AN74" i="15"/>
  <c r="AD67" i="15"/>
  <c r="AK67" i="15"/>
  <c r="AC67" i="15"/>
  <c r="AP49" i="15"/>
  <c r="AN49" i="15"/>
  <c r="AO711" i="1"/>
  <c r="AF711" i="1"/>
  <c r="AM711" i="1"/>
  <c r="AE711" i="1"/>
  <c r="AM676" i="1"/>
  <c r="AE676" i="1"/>
  <c r="AO676" i="1"/>
  <c r="AF676" i="1"/>
  <c r="AE708" i="1"/>
  <c r="AO708" i="1"/>
  <c r="AF708" i="1"/>
  <c r="AK693" i="1"/>
  <c r="AE692" i="1"/>
  <c r="AO692" i="1"/>
  <c r="AF692" i="1"/>
  <c r="AG643" i="1"/>
  <c r="AK642" i="1"/>
  <c r="AF629" i="1"/>
  <c r="AD629" i="1"/>
  <c r="AD611" i="1"/>
  <c r="AE611" i="1"/>
  <c r="AF598" i="1"/>
  <c r="AD598" i="1"/>
  <c r="AM598" i="1"/>
  <c r="AE598" i="1"/>
  <c r="AF591" i="1"/>
  <c r="AD591" i="1"/>
  <c r="AM591" i="1"/>
  <c r="AE591" i="1"/>
  <c r="AM543" i="1"/>
  <c r="AE543" i="1"/>
  <c r="AO543" i="1"/>
  <c r="AF543" i="1"/>
  <c r="AM453" i="1"/>
  <c r="AE453" i="1"/>
  <c r="AO453" i="1"/>
  <c r="AF453" i="1"/>
  <c r="AM405" i="1"/>
  <c r="AE405" i="1"/>
  <c r="AO405" i="1"/>
  <c r="AF405" i="1"/>
  <c r="AM368" i="1"/>
  <c r="AE368" i="1"/>
  <c r="AO368" i="1"/>
  <c r="AF368" i="1"/>
  <c r="AO253" i="1"/>
  <c r="AF253" i="1"/>
  <c r="AM253" i="1"/>
  <c r="AE253" i="1"/>
  <c r="AI138" i="15"/>
  <c r="AR700" i="1"/>
  <c r="AI658" i="1"/>
  <c r="AJ658" i="1" s="1"/>
  <c r="AK142" i="15"/>
  <c r="AM727" i="1"/>
  <c r="AM719" i="1"/>
  <c r="AM690" i="1"/>
  <c r="AP667" i="1"/>
  <c r="AO503" i="1"/>
  <c r="AF411" i="1"/>
  <c r="AM411" i="1"/>
  <c r="AE411" i="1"/>
  <c r="AF350" i="1"/>
  <c r="AE350" i="1"/>
  <c r="AM350" i="1"/>
  <c r="AM555" i="1"/>
  <c r="AE555" i="1"/>
  <c r="AO555" i="1"/>
  <c r="AF555" i="1"/>
  <c r="AK555" i="1"/>
  <c r="AM420" i="1"/>
  <c r="AE420" i="1"/>
  <c r="AO420" i="1"/>
  <c r="AF420" i="1"/>
  <c r="AK420" i="1"/>
  <c r="AL366" i="1"/>
  <c r="AF219" i="1"/>
  <c r="AE219" i="1"/>
  <c r="AL591" i="1"/>
  <c r="AM491" i="1"/>
  <c r="AE491" i="1"/>
  <c r="AO491" i="1"/>
  <c r="AF491" i="1"/>
  <c r="AK491" i="1"/>
  <c r="AM403" i="1"/>
  <c r="AE403" i="1"/>
  <c r="AO403" i="1"/>
  <c r="AF403" i="1"/>
  <c r="AK403" i="1"/>
  <c r="AM219" i="1"/>
  <c r="AF217" i="1"/>
  <c r="AE217" i="1"/>
  <c r="AF156" i="1"/>
  <c r="AD156" i="1"/>
  <c r="AM156" i="1"/>
  <c r="AM98" i="1"/>
  <c r="AM569" i="1"/>
  <c r="AE569" i="1"/>
  <c r="AO569" i="1"/>
  <c r="AF569" i="1"/>
  <c r="AM449" i="1"/>
  <c r="AE449" i="1"/>
  <c r="AO449" i="1"/>
  <c r="AF449" i="1"/>
  <c r="AF437" i="1"/>
  <c r="AE437" i="1"/>
  <c r="AD389" i="1"/>
  <c r="AE389" i="1"/>
  <c r="AO389" i="1"/>
  <c r="AF389" i="1"/>
  <c r="AP302" i="1"/>
  <c r="AR302" i="1"/>
  <c r="AF281" i="1"/>
  <c r="AE281" i="1"/>
  <c r="AK281" i="1"/>
  <c r="AM529" i="1"/>
  <c r="AE529" i="1"/>
  <c r="AO529" i="1"/>
  <c r="AF529" i="1"/>
  <c r="AM527" i="1"/>
  <c r="AE527" i="1"/>
  <c r="AO527" i="1"/>
  <c r="AF527" i="1"/>
  <c r="AE120" i="1"/>
  <c r="AO120" i="1"/>
  <c r="AF120" i="1"/>
  <c r="AF81" i="1"/>
  <c r="AE81" i="1"/>
  <c r="AO60" i="1"/>
  <c r="AE54" i="1"/>
  <c r="AL54" i="1"/>
  <c r="AK54" i="1"/>
  <c r="AF54" i="1"/>
  <c r="AO611" i="1"/>
  <c r="AP516" i="1"/>
  <c r="AM402" i="1"/>
  <c r="AE402" i="1"/>
  <c r="AO402" i="1"/>
  <c r="AF402" i="1"/>
  <c r="AF335" i="1"/>
  <c r="AE335" i="1"/>
  <c r="AL335" i="1"/>
  <c r="AK733" i="19"/>
  <c r="AF729" i="19"/>
  <c r="AP729" i="19"/>
  <c r="AQ729" i="19" s="1"/>
  <c r="AE729" i="19"/>
  <c r="AK729" i="19"/>
  <c r="AP731" i="19"/>
  <c r="AQ731" i="19" s="1"/>
  <c r="AP732" i="19"/>
  <c r="AQ732" i="19" s="1"/>
  <c r="AI717" i="19"/>
  <c r="AJ717" i="19" s="1"/>
  <c r="AK710" i="19"/>
  <c r="AF700" i="19"/>
  <c r="AE700" i="19"/>
  <c r="AP715" i="19"/>
  <c r="AQ715" i="19" s="1"/>
  <c r="AK714" i="19"/>
  <c r="AW700" i="19"/>
  <c r="AF697" i="19"/>
  <c r="AE697" i="19"/>
  <c r="AE686" i="19"/>
  <c r="AF686" i="19"/>
  <c r="AE684" i="19"/>
  <c r="AF684" i="19"/>
  <c r="AK708" i="19"/>
  <c r="AK693" i="19"/>
  <c r="AP697" i="19"/>
  <c r="AQ697" i="19" s="1"/>
  <c r="AN692" i="19"/>
  <c r="AM692" i="19"/>
  <c r="AL692" i="19"/>
  <c r="AO692" i="19"/>
  <c r="AN682" i="19"/>
  <c r="AL682" i="19"/>
  <c r="AO663" i="19"/>
  <c r="AN663" i="19"/>
  <c r="AM663" i="19"/>
  <c r="AL663" i="19"/>
  <c r="AF721" i="19"/>
  <c r="AE721" i="19"/>
  <c r="AK675" i="19"/>
  <c r="AW662" i="19"/>
  <c r="AG643" i="19"/>
  <c r="AC643" i="19"/>
  <c r="AH643" i="19"/>
  <c r="AH669" i="19"/>
  <c r="AI669" i="19" s="1"/>
  <c r="AJ669" i="19" s="1"/>
  <c r="AW675" i="19"/>
  <c r="AP649" i="19"/>
  <c r="AQ649" i="19" s="1"/>
  <c r="AF649" i="19"/>
  <c r="AE649" i="19"/>
  <c r="AG638" i="19"/>
  <c r="AI638" i="19" s="1"/>
  <c r="AJ638" i="19" s="1"/>
  <c r="AF633" i="19"/>
  <c r="AW633" i="19"/>
  <c r="AE633" i="19"/>
  <c r="AP633" i="19"/>
  <c r="AQ633" i="19" s="1"/>
  <c r="AK628" i="19"/>
  <c r="AE624" i="19"/>
  <c r="AP624" i="19"/>
  <c r="AQ624" i="19" s="1"/>
  <c r="AF624" i="19"/>
  <c r="AP674" i="19"/>
  <c r="AQ674" i="19" s="1"/>
  <c r="AW670" i="19"/>
  <c r="AH640" i="19"/>
  <c r="AI640" i="19" s="1"/>
  <c r="AJ640" i="19" s="1"/>
  <c r="AO599" i="19"/>
  <c r="AL599" i="19"/>
  <c r="AN599" i="19"/>
  <c r="AM599" i="19"/>
  <c r="AK579" i="19"/>
  <c r="AW657" i="19"/>
  <c r="AK630" i="19"/>
  <c r="AW604" i="19"/>
  <c r="AE660" i="19"/>
  <c r="AF660" i="19"/>
  <c r="AH654" i="19"/>
  <c r="AI654" i="19" s="1"/>
  <c r="AJ654" i="19" s="1"/>
  <c r="AK648" i="19"/>
  <c r="AP644" i="19"/>
  <c r="AQ644" i="19" s="1"/>
  <c r="AF644" i="19"/>
  <c r="AE644" i="19"/>
  <c r="AF667" i="19"/>
  <c r="AE667" i="19"/>
  <c r="AP660" i="19"/>
  <c r="AQ660" i="19" s="1"/>
  <c r="AW649" i="19"/>
  <c r="AP627" i="19"/>
  <c r="AQ627" i="19" s="1"/>
  <c r="AE627" i="19"/>
  <c r="AF627" i="19"/>
  <c r="AP615" i="19"/>
  <c r="AQ615" i="19" s="1"/>
  <c r="AF615" i="19"/>
  <c r="AE615" i="19"/>
  <c r="AW676" i="19"/>
  <c r="AW642" i="19"/>
  <c r="AP607" i="19"/>
  <c r="AQ607" i="19" s="1"/>
  <c r="AP605" i="19"/>
  <c r="AD600" i="19"/>
  <c r="AF600" i="19"/>
  <c r="AE600" i="19"/>
  <c r="AK600" i="19"/>
  <c r="AF580" i="19"/>
  <c r="AK572" i="19"/>
  <c r="AP559" i="19"/>
  <c r="AQ559" i="19" s="1"/>
  <c r="AF559" i="19"/>
  <c r="AE559" i="19"/>
  <c r="AW627" i="19"/>
  <c r="AE608" i="19"/>
  <c r="AF608" i="19"/>
  <c r="AW608" i="19"/>
  <c r="AK608" i="19"/>
  <c r="AF590" i="19"/>
  <c r="AE590" i="19"/>
  <c r="AL588" i="19"/>
  <c r="AO588" i="19"/>
  <c r="AK563" i="19"/>
  <c r="AK561" i="19"/>
  <c r="AW628" i="19"/>
  <c r="AF599" i="19"/>
  <c r="AE599" i="19"/>
  <c r="AK574" i="19"/>
  <c r="AK556" i="19"/>
  <c r="AK554" i="19"/>
  <c r="AK545" i="19"/>
  <c r="AP582" i="19"/>
  <c r="AQ582" i="19" s="1"/>
  <c r="AF582" i="19"/>
  <c r="AE582" i="19"/>
  <c r="AP573" i="19"/>
  <c r="AQ573" i="19" s="1"/>
  <c r="AF573" i="19"/>
  <c r="AE573" i="19"/>
  <c r="AF566" i="19"/>
  <c r="AE566" i="19"/>
  <c r="AK548" i="19"/>
  <c r="AI535" i="19"/>
  <c r="AJ535" i="19" s="1"/>
  <c r="AW579" i="19"/>
  <c r="AP572" i="19"/>
  <c r="AQ572" i="19" s="1"/>
  <c r="AK566" i="19"/>
  <c r="AP560" i="19"/>
  <c r="AQ560" i="19" s="1"/>
  <c r="AK551" i="19"/>
  <c r="AW590" i="19"/>
  <c r="AE578" i="19"/>
  <c r="AF578" i="19"/>
  <c r="AW578" i="19"/>
  <c r="AW574" i="19"/>
  <c r="AF552" i="19"/>
  <c r="AE552" i="19"/>
  <c r="AF550" i="19"/>
  <c r="AE550" i="19"/>
  <c r="AP548" i="19"/>
  <c r="AQ548" i="19" s="1"/>
  <c r="AM537" i="19"/>
  <c r="AO537" i="19"/>
  <c r="AL537" i="19"/>
  <c r="AN537" i="19"/>
  <c r="AM534" i="19"/>
  <c r="AO534" i="19"/>
  <c r="AL534" i="19"/>
  <c r="AN534" i="19"/>
  <c r="AF539" i="19"/>
  <c r="AE539" i="19"/>
  <c r="AK539" i="19"/>
  <c r="AP539" i="19"/>
  <c r="AQ539" i="19" s="1"/>
  <c r="AK536" i="19"/>
  <c r="AT524" i="19"/>
  <c r="AV524" i="19"/>
  <c r="AU524" i="19"/>
  <c r="AS524" i="19"/>
  <c r="AK515" i="19"/>
  <c r="AP550" i="19"/>
  <c r="AQ550" i="19" s="1"/>
  <c r="AE524" i="19"/>
  <c r="AF524" i="19"/>
  <c r="AK519" i="19"/>
  <c r="AL509" i="19"/>
  <c r="AO509" i="19"/>
  <c r="AN509" i="19"/>
  <c r="AM509" i="19"/>
  <c r="AH544" i="19"/>
  <c r="AI544" i="19" s="1"/>
  <c r="AJ544" i="19" s="1"/>
  <c r="AP543" i="19"/>
  <c r="AQ543" i="19" s="1"/>
  <c r="AW539" i="19"/>
  <c r="AH522" i="19"/>
  <c r="AI522" i="19" s="1"/>
  <c r="AJ522" i="19" s="1"/>
  <c r="AP518" i="19"/>
  <c r="AQ518" i="19" s="1"/>
  <c r="AK516" i="19"/>
  <c r="AP515" i="19"/>
  <c r="AQ515" i="19" s="1"/>
  <c r="AI503" i="19"/>
  <c r="AJ503" i="19" s="1"/>
  <c r="AK541" i="19"/>
  <c r="AF530" i="19"/>
  <c r="AK530" i="19"/>
  <c r="AP530" i="19"/>
  <c r="AQ530" i="19" s="1"/>
  <c r="AE530" i="19"/>
  <c r="AC538" i="19"/>
  <c r="AW510" i="19"/>
  <c r="AF504" i="19"/>
  <c r="AE504" i="19"/>
  <c r="AF498" i="19"/>
  <c r="AP498" i="19"/>
  <c r="AQ498" i="19" s="1"/>
  <c r="AE498" i="19"/>
  <c r="AK487" i="19"/>
  <c r="AF485" i="19"/>
  <c r="AE485" i="19"/>
  <c r="AK475" i="19"/>
  <c r="AK437" i="19"/>
  <c r="AE433" i="19"/>
  <c r="AF433" i="19"/>
  <c r="AF495" i="19"/>
  <c r="AP495" i="19"/>
  <c r="AQ495" i="19" s="1"/>
  <c r="AE495" i="19"/>
  <c r="AK495" i="19"/>
  <c r="AK485" i="19"/>
  <c r="AK402" i="19"/>
  <c r="AP504" i="19"/>
  <c r="AQ504" i="19" s="1"/>
  <c r="AW498" i="19"/>
  <c r="AF484" i="19"/>
  <c r="AE484" i="19"/>
  <c r="AF480" i="19"/>
  <c r="AE480" i="19"/>
  <c r="AF477" i="19"/>
  <c r="AE477" i="19"/>
  <c r="AW507" i="19"/>
  <c r="AN474" i="19"/>
  <c r="AM474" i="19"/>
  <c r="AL474" i="19"/>
  <c r="AO474" i="19"/>
  <c r="AN465" i="19"/>
  <c r="AM465" i="19"/>
  <c r="AO465" i="19"/>
  <c r="AL465" i="19"/>
  <c r="AN458" i="19"/>
  <c r="AM458" i="19"/>
  <c r="AO458" i="19"/>
  <c r="AL458" i="19"/>
  <c r="AP457" i="19"/>
  <c r="AQ457" i="19" s="1"/>
  <c r="AF447" i="19"/>
  <c r="AP447" i="19"/>
  <c r="AQ447" i="19" s="1"/>
  <c r="AE447" i="19"/>
  <c r="AK441" i="19"/>
  <c r="AP440" i="19"/>
  <c r="AQ440" i="19" s="1"/>
  <c r="AG429" i="19"/>
  <c r="AI429" i="19" s="1"/>
  <c r="AJ429" i="19" s="1"/>
  <c r="AK471" i="19"/>
  <c r="AC469" i="19"/>
  <c r="AW452" i="19"/>
  <c r="AW428" i="19"/>
  <c r="AF400" i="19"/>
  <c r="AE400" i="19"/>
  <c r="AK394" i="19"/>
  <c r="AK392" i="19"/>
  <c r="AO384" i="19"/>
  <c r="AE365" i="19"/>
  <c r="AF365" i="19"/>
  <c r="AK356" i="19"/>
  <c r="AK349" i="19"/>
  <c r="AE342" i="19"/>
  <c r="AF342" i="19"/>
  <c r="AW481" i="19"/>
  <c r="AW462" i="19"/>
  <c r="AK453" i="19"/>
  <c r="AC434" i="19"/>
  <c r="AW417" i="19"/>
  <c r="AF407" i="19"/>
  <c r="AE407" i="19"/>
  <c r="AK407" i="19"/>
  <c r="AP407" i="19"/>
  <c r="AQ407" i="19" s="1"/>
  <c r="AK406" i="19"/>
  <c r="AW402" i="19"/>
  <c r="AM374" i="19"/>
  <c r="AN374" i="19"/>
  <c r="AK367" i="19"/>
  <c r="AK344" i="19"/>
  <c r="AO329" i="19"/>
  <c r="AM329" i="19"/>
  <c r="AN329" i="19"/>
  <c r="AL329" i="19"/>
  <c r="AO327" i="19"/>
  <c r="AM327" i="19"/>
  <c r="AN327" i="19"/>
  <c r="AL327" i="19"/>
  <c r="AO315" i="19"/>
  <c r="AM315" i="19"/>
  <c r="AL315" i="19"/>
  <c r="AN315" i="19"/>
  <c r="AO313" i="19"/>
  <c r="AM313" i="19"/>
  <c r="AL313" i="19"/>
  <c r="AN313" i="19"/>
  <c r="AF499" i="19"/>
  <c r="AE499" i="19"/>
  <c r="AD499" i="19"/>
  <c r="AW426" i="19"/>
  <c r="AP402" i="19"/>
  <c r="AQ402" i="19" s="1"/>
  <c r="AF399" i="19"/>
  <c r="AE399" i="19"/>
  <c r="AW470" i="19"/>
  <c r="AK416" i="19"/>
  <c r="AE401" i="19"/>
  <c r="AF401" i="19"/>
  <c r="AP400" i="19"/>
  <c r="AQ400" i="19" s="1"/>
  <c r="AK399" i="19"/>
  <c r="AN364" i="19"/>
  <c r="AM364" i="19"/>
  <c r="AO364" i="19"/>
  <c r="AL364" i="19"/>
  <c r="AP344" i="19"/>
  <c r="AQ344" i="19" s="1"/>
  <c r="AG341" i="19"/>
  <c r="AI341" i="19" s="1"/>
  <c r="AJ341" i="19" s="1"/>
  <c r="AK333" i="19"/>
  <c r="AI323" i="19"/>
  <c r="AJ323" i="19" s="1"/>
  <c r="AM310" i="19"/>
  <c r="AO310" i="19"/>
  <c r="AN310" i="19"/>
  <c r="AL310" i="19"/>
  <c r="AW441" i="19"/>
  <c r="AW394" i="19"/>
  <c r="AK385" i="19"/>
  <c r="AW383" i="19"/>
  <c r="AW369" i="19"/>
  <c r="AF366" i="19"/>
  <c r="AE366" i="19"/>
  <c r="AM354" i="19"/>
  <c r="AL354" i="19"/>
  <c r="AM350" i="19"/>
  <c r="AL350" i="19"/>
  <c r="AN350" i="19"/>
  <c r="AO350" i="19"/>
  <c r="AF317" i="19"/>
  <c r="AE317" i="19"/>
  <c r="AP317" i="19"/>
  <c r="AQ317" i="19" s="1"/>
  <c r="AF307" i="19"/>
  <c r="AE307" i="19"/>
  <c r="AP307" i="19"/>
  <c r="AQ307" i="19" s="1"/>
  <c r="AW299" i="19"/>
  <c r="AO288" i="19"/>
  <c r="AN288" i="19"/>
  <c r="AM288" i="19"/>
  <c r="AL288" i="19"/>
  <c r="AK280" i="19"/>
  <c r="AN270" i="19"/>
  <c r="AM270" i="19"/>
  <c r="AK268" i="19"/>
  <c r="AK263" i="19"/>
  <c r="AF261" i="19"/>
  <c r="AE261" i="19"/>
  <c r="AF252" i="19"/>
  <c r="AE252" i="19"/>
  <c r="AE239" i="19"/>
  <c r="AF239" i="19"/>
  <c r="AK234" i="19"/>
  <c r="AI232" i="19"/>
  <c r="AJ232" i="19" s="1"/>
  <c r="AW228" i="19"/>
  <c r="AE228" i="19"/>
  <c r="AF228" i="19"/>
  <c r="AP387" i="19"/>
  <c r="AQ387" i="19" s="1"/>
  <c r="AE387" i="19"/>
  <c r="AF387" i="19"/>
  <c r="AP366" i="19"/>
  <c r="AQ366" i="19" s="1"/>
  <c r="AW357" i="19"/>
  <c r="AP350" i="19"/>
  <c r="AQ350" i="19" s="1"/>
  <c r="AE350" i="19"/>
  <c r="AF350" i="19"/>
  <c r="AF324" i="19"/>
  <c r="AE324" i="19"/>
  <c r="AK324" i="19"/>
  <c r="AP324" i="19"/>
  <c r="AQ324" i="19" s="1"/>
  <c r="AN321" i="19"/>
  <c r="AL321" i="19"/>
  <c r="AM321" i="19"/>
  <c r="AO321" i="19"/>
  <c r="AF316" i="19"/>
  <c r="AK307" i="19"/>
  <c r="AF301" i="19"/>
  <c r="AD301" i="19"/>
  <c r="AE301" i="19"/>
  <c r="AP301" i="19"/>
  <c r="AQ301" i="19" s="1"/>
  <c r="AH271" i="19"/>
  <c r="AI271" i="19" s="1"/>
  <c r="AJ271" i="19" s="1"/>
  <c r="AP259" i="19"/>
  <c r="AQ259" i="19" s="1"/>
  <c r="AE259" i="19"/>
  <c r="AF259" i="19"/>
  <c r="AL256" i="19"/>
  <c r="AO256" i="19"/>
  <c r="AN256" i="19"/>
  <c r="AM256" i="19"/>
  <c r="AH246" i="19"/>
  <c r="AI246" i="19" s="1"/>
  <c r="AJ246" i="19" s="1"/>
  <c r="AL237" i="19"/>
  <c r="AO237" i="19"/>
  <c r="AM237" i="19"/>
  <c r="AN237" i="19"/>
  <c r="AH202" i="19"/>
  <c r="AW397" i="19"/>
  <c r="AM377" i="19"/>
  <c r="AL377" i="19"/>
  <c r="AN377" i="19"/>
  <c r="AO377" i="19"/>
  <c r="AC375" i="19"/>
  <c r="AW317" i="19"/>
  <c r="AW307" i="19"/>
  <c r="AF303" i="19"/>
  <c r="AP303" i="19"/>
  <c r="AQ303" i="19" s="1"/>
  <c r="AE303" i="19"/>
  <c r="AO287" i="19"/>
  <c r="AM277" i="19"/>
  <c r="AL277" i="19"/>
  <c r="AO277" i="19"/>
  <c r="AN277" i="19"/>
  <c r="AM269" i="19"/>
  <c r="AL269" i="19"/>
  <c r="AO269" i="19"/>
  <c r="AN269" i="19"/>
  <c r="AF257" i="19"/>
  <c r="AE257" i="19"/>
  <c r="AW388" i="19"/>
  <c r="AF368" i="19"/>
  <c r="AE368" i="19"/>
  <c r="AP361" i="19"/>
  <c r="AQ361" i="19" s="1"/>
  <c r="AE361" i="19"/>
  <c r="AF361" i="19"/>
  <c r="AK361" i="19"/>
  <c r="AW355" i="19"/>
  <c r="AW351" i="19"/>
  <c r="AW316" i="19"/>
  <c r="AW298" i="19"/>
  <c r="AF290" i="19"/>
  <c r="AP290" i="19"/>
  <c r="AQ290" i="19" s="1"/>
  <c r="AE290" i="19"/>
  <c r="AF274" i="19"/>
  <c r="AP274" i="19"/>
  <c r="AQ274" i="19" s="1"/>
  <c r="AE274" i="19"/>
  <c r="AW258" i="19"/>
  <c r="AN240" i="19"/>
  <c r="AM240" i="19"/>
  <c r="AO240" i="19"/>
  <c r="AL240" i="19"/>
  <c r="AP239" i="19"/>
  <c r="AQ239" i="19" s="1"/>
  <c r="AP226" i="19"/>
  <c r="AQ226" i="19" s="1"/>
  <c r="AM207" i="19"/>
  <c r="AO207" i="19"/>
  <c r="AN207" i="19"/>
  <c r="AL207" i="19"/>
  <c r="AL173" i="19"/>
  <c r="AM171" i="19"/>
  <c r="AO171" i="19"/>
  <c r="AN171" i="19"/>
  <c r="AL171" i="19"/>
  <c r="AM159" i="19"/>
  <c r="AO159" i="19"/>
  <c r="AL159" i="19"/>
  <c r="AN159" i="19"/>
  <c r="AW285" i="19"/>
  <c r="AW274" i="19"/>
  <c r="AP248" i="19"/>
  <c r="AQ248" i="19" s="1"/>
  <c r="AE248" i="19"/>
  <c r="AF248" i="19"/>
  <c r="AW243" i="19"/>
  <c r="AF205" i="19"/>
  <c r="AE205" i="19"/>
  <c r="AP205" i="19"/>
  <c r="AQ205" i="19" s="1"/>
  <c r="AW203" i="19"/>
  <c r="AW164" i="19"/>
  <c r="AE132" i="19"/>
  <c r="AF132" i="19"/>
  <c r="AE110" i="19"/>
  <c r="AF110" i="19"/>
  <c r="AK94" i="19"/>
  <c r="AE90" i="19"/>
  <c r="AF90" i="19"/>
  <c r="AP265" i="19"/>
  <c r="AQ265" i="19" s="1"/>
  <c r="AW232" i="19"/>
  <c r="AW221" i="19"/>
  <c r="AF217" i="19"/>
  <c r="AE217" i="19"/>
  <c r="AK217" i="19"/>
  <c r="AP217" i="19"/>
  <c r="AQ217" i="19" s="1"/>
  <c r="AK216" i="19"/>
  <c r="AF209" i="19"/>
  <c r="AE209" i="19"/>
  <c r="AK209" i="19"/>
  <c r="AP209" i="19"/>
  <c r="AQ209" i="19" s="1"/>
  <c r="AE207" i="19"/>
  <c r="AF207" i="19"/>
  <c r="AF199" i="19"/>
  <c r="AE199" i="19"/>
  <c r="AK199" i="19"/>
  <c r="AP199" i="19"/>
  <c r="AQ199" i="19" s="1"/>
  <c r="AK198" i="19"/>
  <c r="AW194" i="19"/>
  <c r="AK187" i="19"/>
  <c r="AW185" i="19"/>
  <c r="AW176" i="19"/>
  <c r="AP165" i="19"/>
  <c r="AQ165" i="19" s="1"/>
  <c r="AK146" i="19"/>
  <c r="AK141" i="19"/>
  <c r="AK123" i="19"/>
  <c r="AH98" i="19"/>
  <c r="AI98" i="19" s="1"/>
  <c r="AJ98" i="19" s="1"/>
  <c r="AH70" i="19"/>
  <c r="AI70" i="19" s="1"/>
  <c r="AJ70" i="19" s="1"/>
  <c r="AO44" i="19"/>
  <c r="AM44" i="19"/>
  <c r="AL44" i="19"/>
  <c r="AN44" i="19"/>
  <c r="AW283" i="19"/>
  <c r="AW249" i="19"/>
  <c r="AP223" i="19"/>
  <c r="AQ223" i="19" s="1"/>
  <c r="AF214" i="19"/>
  <c r="AP214" i="19"/>
  <c r="AQ214" i="19" s="1"/>
  <c r="AE214" i="19"/>
  <c r="AW205" i="19"/>
  <c r="AP187" i="19"/>
  <c r="AQ187" i="19" s="1"/>
  <c r="AP176" i="19"/>
  <c r="AQ176" i="19" s="1"/>
  <c r="AW162" i="19"/>
  <c r="AK151" i="19"/>
  <c r="AW286" i="19"/>
  <c r="AK250" i="19"/>
  <c r="AC246" i="19"/>
  <c r="AP233" i="19"/>
  <c r="AQ233" i="19" s="1"/>
  <c r="AE233" i="19"/>
  <c r="AF233" i="19"/>
  <c r="AK233" i="19"/>
  <c r="AW217" i="19"/>
  <c r="AK210" i="19"/>
  <c r="AW199" i="19"/>
  <c r="AE183" i="19"/>
  <c r="AF183" i="19"/>
  <c r="AD183" i="19"/>
  <c r="AE174" i="19"/>
  <c r="AF174" i="19"/>
  <c r="AW150" i="19"/>
  <c r="AF136" i="19"/>
  <c r="AP136" i="19"/>
  <c r="AQ136" i="19" s="1"/>
  <c r="AE136" i="19"/>
  <c r="AO133" i="19"/>
  <c r="AL133" i="19"/>
  <c r="AP132" i="19"/>
  <c r="AQ132" i="19" s="1"/>
  <c r="AF127" i="19"/>
  <c r="AE127" i="19"/>
  <c r="AP127" i="19"/>
  <c r="AQ127" i="19" s="1"/>
  <c r="AN122" i="19"/>
  <c r="AM122" i="19"/>
  <c r="AO122" i="19"/>
  <c r="AL122" i="19"/>
  <c r="AN115" i="19"/>
  <c r="AM115" i="19"/>
  <c r="AO115" i="19"/>
  <c r="AL115" i="19"/>
  <c r="AW112" i="19"/>
  <c r="AN111" i="19"/>
  <c r="AM111" i="19"/>
  <c r="AO111" i="19"/>
  <c r="AL111" i="19"/>
  <c r="AP110" i="19"/>
  <c r="AQ110" i="19" s="1"/>
  <c r="AF99" i="19"/>
  <c r="AE99" i="19"/>
  <c r="AP99" i="19"/>
  <c r="AQ99" i="19" s="1"/>
  <c r="AP97" i="19"/>
  <c r="AQ97" i="19" s="1"/>
  <c r="AK96" i="19"/>
  <c r="AG89" i="19"/>
  <c r="AI89" i="19" s="1"/>
  <c r="AJ89" i="19" s="1"/>
  <c r="AM83" i="19"/>
  <c r="AL83" i="19"/>
  <c r="AN83" i="19"/>
  <c r="AN58" i="19"/>
  <c r="AM33" i="19"/>
  <c r="AO33" i="19"/>
  <c r="AL33" i="19"/>
  <c r="AN33" i="19"/>
  <c r="AW188" i="19"/>
  <c r="AW147" i="19"/>
  <c r="AP113" i="19"/>
  <c r="AQ113" i="19" s="1"/>
  <c r="AE113" i="19"/>
  <c r="AF113" i="19"/>
  <c r="AK113" i="19"/>
  <c r="AP111" i="19"/>
  <c r="AQ111" i="19" s="1"/>
  <c r="AW90" i="19"/>
  <c r="AF85" i="19"/>
  <c r="AE85" i="19"/>
  <c r="AP85" i="19"/>
  <c r="AQ85" i="19" s="1"/>
  <c r="AK85" i="19"/>
  <c r="AW76" i="19"/>
  <c r="AF51" i="19"/>
  <c r="AE51" i="19"/>
  <c r="AP51" i="19"/>
  <c r="AQ51" i="19" s="1"/>
  <c r="AK51" i="19"/>
  <c r="AK43" i="19"/>
  <c r="AF28" i="19"/>
  <c r="AE28" i="19"/>
  <c r="AP28" i="19"/>
  <c r="AQ28" i="19" s="1"/>
  <c r="AK28" i="19"/>
  <c r="AC26" i="19"/>
  <c r="AE33" i="16"/>
  <c r="AH33" i="16"/>
  <c r="AF33" i="16"/>
  <c r="AG15" i="16"/>
  <c r="AI15" i="16" s="1"/>
  <c r="AP15" i="16" s="1"/>
  <c r="AF354" i="15"/>
  <c r="AI301" i="15"/>
  <c r="AF296" i="15"/>
  <c r="AE296" i="15"/>
  <c r="AF277" i="15"/>
  <c r="AE277" i="15"/>
  <c r="AW113" i="19"/>
  <c r="AP108" i="19"/>
  <c r="AQ108" i="19" s="1"/>
  <c r="AE108" i="19"/>
  <c r="AF108" i="19"/>
  <c r="AK108" i="19"/>
  <c r="AW97" i="19"/>
  <c r="AW94" i="19"/>
  <c r="AC70" i="19"/>
  <c r="AF49" i="19"/>
  <c r="AP49" i="19"/>
  <c r="AQ49" i="19" s="1"/>
  <c r="AE49" i="19"/>
  <c r="AK49" i="19"/>
  <c r="AW47" i="19"/>
  <c r="AF41" i="19"/>
  <c r="AP41" i="19"/>
  <c r="AQ41" i="19" s="1"/>
  <c r="AE41" i="19"/>
  <c r="AK41" i="19"/>
  <c r="AC39" i="19"/>
  <c r="AF30" i="19"/>
  <c r="AP30" i="19"/>
  <c r="AQ30" i="19" s="1"/>
  <c r="AE30" i="19"/>
  <c r="AK30" i="19"/>
  <c r="AW17" i="19"/>
  <c r="AC36" i="16"/>
  <c r="AM343" i="15"/>
  <c r="AE343" i="15"/>
  <c r="AN342" i="15"/>
  <c r="AP342" i="15"/>
  <c r="AF133" i="19"/>
  <c r="AE133" i="19"/>
  <c r="AP126" i="19"/>
  <c r="AQ126" i="19" s="1"/>
  <c r="AE126" i="19"/>
  <c r="AF126" i="19"/>
  <c r="AE81" i="19"/>
  <c r="AF81" i="19"/>
  <c r="AP81" i="19"/>
  <c r="AQ81" i="19" s="1"/>
  <c r="AW29" i="19"/>
  <c r="AE30" i="16"/>
  <c r="AH30" i="16"/>
  <c r="AF30" i="16"/>
  <c r="AH23" i="16"/>
  <c r="AI363" i="15"/>
  <c r="AA362" i="15"/>
  <c r="AF357" i="15"/>
  <c r="AG357" i="15" s="1"/>
  <c r="AE307" i="15"/>
  <c r="AF303" i="15"/>
  <c r="AF292" i="15"/>
  <c r="AP291" i="15"/>
  <c r="AN291" i="15"/>
  <c r="AA287" i="15"/>
  <c r="AA250" i="15"/>
  <c r="AD234" i="15"/>
  <c r="AK234" i="15"/>
  <c r="AC234" i="15"/>
  <c r="AB234" i="15"/>
  <c r="AE228" i="15"/>
  <c r="AC211" i="15"/>
  <c r="AJ211" i="15"/>
  <c r="AB211" i="15"/>
  <c r="AJ165" i="15"/>
  <c r="AI149" i="15"/>
  <c r="AF142" i="15"/>
  <c r="AE142" i="15"/>
  <c r="AE129" i="15"/>
  <c r="AN105" i="15"/>
  <c r="AP105" i="15"/>
  <c r="AW80" i="19"/>
  <c r="AW62" i="19"/>
  <c r="AW58" i="19"/>
  <c r="AF42" i="19"/>
  <c r="AE42" i="19"/>
  <c r="AP42" i="19"/>
  <c r="AQ42" i="19" s="1"/>
  <c r="AF40" i="19"/>
  <c r="AE40" i="19"/>
  <c r="AP40" i="19"/>
  <c r="AQ40" i="19" s="1"/>
  <c r="AO21" i="16"/>
  <c r="AE19" i="16"/>
  <c r="AG19" i="16" s="1"/>
  <c r="AI19" i="16" s="1"/>
  <c r="AP19" i="16" s="1"/>
  <c r="AO12" i="16"/>
  <c r="AI360" i="15"/>
  <c r="AM354" i="15"/>
  <c r="AI353" i="15"/>
  <c r="AK341" i="15"/>
  <c r="AD330" i="15"/>
  <c r="AK330" i="15"/>
  <c r="AC330" i="15"/>
  <c r="AN318" i="15"/>
  <c r="AP318" i="15"/>
  <c r="AN284" i="15"/>
  <c r="AP284" i="15"/>
  <c r="AI248" i="15"/>
  <c r="AN238" i="15"/>
  <c r="AP238" i="15"/>
  <c r="AN215" i="15"/>
  <c r="AP215" i="15"/>
  <c r="AN191" i="15"/>
  <c r="AP191" i="15"/>
  <c r="AJ181" i="15"/>
  <c r="AN165" i="15"/>
  <c r="AP165" i="15"/>
  <c r="AP164" i="15"/>
  <c r="AN164" i="15"/>
  <c r="AW127" i="19"/>
  <c r="AW83" i="19"/>
  <c r="AW79" i="19"/>
  <c r="AW75" i="19"/>
  <c r="AP57" i="19"/>
  <c r="AQ57" i="19" s="1"/>
  <c r="AP31" i="19"/>
  <c r="AQ31" i="19" s="1"/>
  <c r="AK27" i="19"/>
  <c r="AL31" i="16"/>
  <c r="AM31" i="16"/>
  <c r="AK31" i="16"/>
  <c r="AR31" i="16"/>
  <c r="AS31" i="16" s="1"/>
  <c r="AL28" i="16"/>
  <c r="AM28" i="16"/>
  <c r="AK28" i="16"/>
  <c r="AR28" i="16"/>
  <c r="AS28" i="16" s="1"/>
  <c r="AO22" i="16"/>
  <c r="AO18" i="16"/>
  <c r="AH16" i="16"/>
  <c r="AK363" i="15"/>
  <c r="AI361" i="15"/>
  <c r="AJ350" i="15"/>
  <c r="AF295" i="15"/>
  <c r="AW82" i="19"/>
  <c r="AE64" i="19"/>
  <c r="AF64" i="19"/>
  <c r="AP56" i="19"/>
  <c r="AQ56" i="19" s="1"/>
  <c r="AH11" i="16"/>
  <c r="AN355" i="15"/>
  <c r="AP355" i="15"/>
  <c r="AE355" i="15"/>
  <c r="AE280" i="15"/>
  <c r="AA280" i="15"/>
  <c r="AP254" i="15"/>
  <c r="AN254" i="15"/>
  <c r="AJ246" i="15"/>
  <c r="AJ244" i="15"/>
  <c r="AM235" i="15"/>
  <c r="AP224" i="15"/>
  <c r="AN224" i="15"/>
  <c r="AC223" i="15"/>
  <c r="AB223" i="15"/>
  <c r="AD223" i="15"/>
  <c r="AJ218" i="15"/>
  <c r="AJ216" i="15"/>
  <c r="AC178" i="15"/>
  <c r="AB178" i="15"/>
  <c r="AD178" i="15"/>
  <c r="AM174" i="15"/>
  <c r="AK174" i="15"/>
  <c r="AI159" i="15"/>
  <c r="AP146" i="15"/>
  <c r="AN146" i="15"/>
  <c r="AP134" i="15"/>
  <c r="AN134" i="15"/>
  <c r="AN130" i="15"/>
  <c r="AP130" i="15"/>
  <c r="AB124" i="15"/>
  <c r="AE116" i="15"/>
  <c r="AE102" i="15"/>
  <c r="AK94" i="15"/>
  <c r="AF90" i="15"/>
  <c r="AP89" i="15"/>
  <c r="AN89" i="15"/>
  <c r="AE88" i="15"/>
  <c r="AG88" i="15" s="1"/>
  <c r="AP79" i="15"/>
  <c r="AN79" i="15"/>
  <c r="AI76" i="15"/>
  <c r="AP61" i="15"/>
  <c r="AN61" i="15"/>
  <c r="AA57" i="15"/>
  <c r="AF42" i="15"/>
  <c r="AI40" i="15"/>
  <c r="AD39" i="15"/>
  <c r="AK39" i="15"/>
  <c r="AC39" i="15"/>
  <c r="AA35" i="15"/>
  <c r="AD32" i="15"/>
  <c r="AK32" i="15"/>
  <c r="AC32" i="15"/>
  <c r="AA22" i="15"/>
  <c r="AD14" i="15"/>
  <c r="AK14" i="15"/>
  <c r="AC14" i="15"/>
  <c r="AE706" i="1"/>
  <c r="AF706" i="1"/>
  <c r="AL706" i="1"/>
  <c r="AD706" i="1"/>
  <c r="AK706" i="1"/>
  <c r="AW86" i="19"/>
  <c r="AW36" i="19"/>
  <c r="AK343" i="15"/>
  <c r="AJ341" i="15"/>
  <c r="AE293" i="15"/>
  <c r="AK279" i="15"/>
  <c r="AB271" i="15"/>
  <c r="AD271" i="15"/>
  <c r="AC271" i="15"/>
  <c r="AK271" i="15"/>
  <c r="AI271" i="15"/>
  <c r="AC270" i="15"/>
  <c r="AD270" i="15"/>
  <c r="AN263" i="15"/>
  <c r="AP263" i="15"/>
  <c r="AN253" i="15"/>
  <c r="AP253" i="15"/>
  <c r="AJ240" i="15"/>
  <c r="AE237" i="15"/>
  <c r="AC236" i="15"/>
  <c r="AD236" i="15"/>
  <c r="AD231" i="15"/>
  <c r="AC231" i="15"/>
  <c r="AI231" i="15"/>
  <c r="AB214" i="15"/>
  <c r="AC214" i="15"/>
  <c r="AD214" i="15"/>
  <c r="AC213" i="15"/>
  <c r="AB213" i="15"/>
  <c r="AD213" i="15"/>
  <c r="AP210" i="15"/>
  <c r="AN210" i="15"/>
  <c r="AI209" i="15"/>
  <c r="AJ209" i="15"/>
  <c r="AK203" i="15"/>
  <c r="AI192" i="15"/>
  <c r="AA171" i="15"/>
  <c r="AJ164" i="15"/>
  <c r="AB163" i="15"/>
  <c r="AC162" i="15"/>
  <c r="AB162" i="15"/>
  <c r="AD162" i="15"/>
  <c r="AM161" i="15"/>
  <c r="AB141" i="15"/>
  <c r="AK141" i="15"/>
  <c r="AJ141" i="15"/>
  <c r="AD141" i="15"/>
  <c r="AC141" i="15"/>
  <c r="AK138" i="15"/>
  <c r="AJ134" i="15"/>
  <c r="AJ100" i="15"/>
  <c r="AI75" i="15"/>
  <c r="AI55" i="15"/>
  <c r="AP37" i="15"/>
  <c r="AN37" i="15"/>
  <c r="AE35" i="15"/>
  <c r="AI33" i="15"/>
  <c r="AI32" i="15"/>
  <c r="AI31" i="15"/>
  <c r="AP27" i="15"/>
  <c r="AB26" i="15"/>
  <c r="AD26" i="15"/>
  <c r="AC20" i="15"/>
  <c r="AD20" i="15"/>
  <c r="AN15" i="15"/>
  <c r="AP15" i="15"/>
  <c r="AP14" i="15"/>
  <c r="AN14" i="15"/>
  <c r="C66" i="14"/>
  <c r="AW131" i="19"/>
  <c r="AW42" i="19"/>
  <c r="AG12" i="19"/>
  <c r="AO35" i="16"/>
  <c r="AD324" i="15"/>
  <c r="AK324" i="15"/>
  <c r="AC324" i="15"/>
  <c r="AJ312" i="15"/>
  <c r="AI294" i="15"/>
  <c r="AI291" i="15"/>
  <c r="AN282" i="15"/>
  <c r="AP282" i="15"/>
  <c r="AE282" i="15"/>
  <c r="AJ279" i="15"/>
  <c r="AP256" i="15"/>
  <c r="AN256" i="15"/>
  <c r="AF221" i="15"/>
  <c r="AF207" i="15"/>
  <c r="AE194" i="15"/>
  <c r="AP189" i="15"/>
  <c r="AN189" i="15"/>
  <c r="AP188" i="15"/>
  <c r="AN188" i="15"/>
  <c r="AC187" i="15"/>
  <c r="AD187" i="15"/>
  <c r="AK178" i="15"/>
  <c r="AR174" i="15"/>
  <c r="AR364" i="15" s="1"/>
  <c r="AP173" i="15"/>
  <c r="AN173" i="15"/>
  <c r="AI172" i="15"/>
  <c r="AJ156" i="15"/>
  <c r="AN153" i="15"/>
  <c r="AP153" i="15"/>
  <c r="AF149" i="15"/>
  <c r="AD143" i="15"/>
  <c r="AC143" i="15"/>
  <c r="AK143" i="15"/>
  <c r="AK134" i="15"/>
  <c r="AC117" i="15"/>
  <c r="AD117" i="15"/>
  <c r="AE112" i="15"/>
  <c r="AG112" i="15" s="1"/>
  <c r="AE104" i="15"/>
  <c r="AE98" i="15"/>
  <c r="AP75" i="15"/>
  <c r="AN75" i="15"/>
  <c r="AP70" i="15"/>
  <c r="AN70" i="15"/>
  <c r="AJ60" i="15"/>
  <c r="AF59" i="15"/>
  <c r="AJ44" i="15"/>
  <c r="AP31" i="15"/>
  <c r="AN31" i="15"/>
  <c r="AJ24" i="15"/>
  <c r="AF23" i="15"/>
  <c r="AS364" i="15"/>
  <c r="F364" i="15"/>
  <c r="V531" i="7"/>
  <c r="V530" i="7" s="1"/>
  <c r="R531" i="7"/>
  <c r="R530" i="7" s="1"/>
  <c r="N531" i="7"/>
  <c r="D531" i="7"/>
  <c r="C531" i="7" s="1"/>
  <c r="C530" i="7"/>
  <c r="U531" i="7"/>
  <c r="U530" i="7" s="1"/>
  <c r="Q531" i="7"/>
  <c r="Q530" i="7" s="1"/>
  <c r="M531" i="7"/>
  <c r="T531" i="7"/>
  <c r="T530" i="7" s="1"/>
  <c r="P531" i="7"/>
  <c r="P530" i="7" s="1"/>
  <c r="S531" i="7"/>
  <c r="S530" i="7" s="1"/>
  <c r="O531" i="7"/>
  <c r="O530" i="7" s="1"/>
  <c r="E530" i="7"/>
  <c r="V443" i="7"/>
  <c r="V442" i="7" s="1"/>
  <c r="R443" i="7"/>
  <c r="R442" i="7" s="1"/>
  <c r="N443" i="7"/>
  <c r="D443" i="7"/>
  <c r="C443" i="7" s="1"/>
  <c r="C442" i="7"/>
  <c r="U443" i="7"/>
  <c r="U442" i="7" s="1"/>
  <c r="Q443" i="7"/>
  <c r="Q442" i="7" s="1"/>
  <c r="M443" i="7"/>
  <c r="T443" i="7"/>
  <c r="T442" i="7" s="1"/>
  <c r="P443" i="7"/>
  <c r="P442" i="7" s="1"/>
  <c r="S443" i="7"/>
  <c r="S442" i="7" s="1"/>
  <c r="O443" i="7"/>
  <c r="O442" i="7" s="1"/>
  <c r="E442" i="7"/>
  <c r="V355" i="7"/>
  <c r="V354" i="7" s="1"/>
  <c r="R355" i="7"/>
  <c r="R354" i="7" s="1"/>
  <c r="N355" i="7"/>
  <c r="D355" i="7"/>
  <c r="C355" i="7" s="1"/>
  <c r="C354" i="7"/>
  <c r="U355" i="7"/>
  <c r="U354" i="7" s="1"/>
  <c r="Q355" i="7"/>
  <c r="Q354" i="7" s="1"/>
  <c r="M355" i="7"/>
  <c r="T355" i="7"/>
  <c r="T354" i="7" s="1"/>
  <c r="P355" i="7"/>
  <c r="P354" i="7" s="1"/>
  <c r="S355" i="7"/>
  <c r="S354" i="7" s="1"/>
  <c r="O355" i="7"/>
  <c r="O354" i="7" s="1"/>
  <c r="E354" i="7"/>
  <c r="AW183" i="19"/>
  <c r="AW139" i="19"/>
  <c r="AW64" i="19"/>
  <c r="AH32" i="16"/>
  <c r="AO24" i="16"/>
  <c r="AH15" i="16"/>
  <c r="AI330" i="15"/>
  <c r="AA303" i="15"/>
  <c r="AE288" i="15"/>
  <c r="AN260" i="15"/>
  <c r="AP260" i="15"/>
  <c r="AF254" i="15"/>
  <c r="AN251" i="15"/>
  <c r="AP251" i="15"/>
  <c r="AK240" i="15"/>
  <c r="AA232" i="15"/>
  <c r="AN231" i="15"/>
  <c r="AP231" i="15"/>
  <c r="AP226" i="15"/>
  <c r="AN226" i="15"/>
  <c r="AC199" i="15"/>
  <c r="AD199" i="15"/>
  <c r="AF198" i="15"/>
  <c r="AP172" i="15"/>
  <c r="AN172" i="15"/>
  <c r="AK162" i="15"/>
  <c r="AE145" i="15"/>
  <c r="AE139" i="15"/>
  <c r="AN136" i="15"/>
  <c r="AP136" i="15"/>
  <c r="AC108" i="15"/>
  <c r="AJ108" i="15"/>
  <c r="AI108" i="15"/>
  <c r="AD108" i="15"/>
  <c r="AF102" i="15"/>
  <c r="AP101" i="15"/>
  <c r="AN101" i="15"/>
  <c r="AD91" i="15"/>
  <c r="AC91" i="15"/>
  <c r="AF71" i="15"/>
  <c r="AI60" i="15"/>
  <c r="AE59" i="15"/>
  <c r="AF57" i="15"/>
  <c r="AF27" i="15"/>
  <c r="AF15" i="15"/>
  <c r="C80" i="2"/>
  <c r="C81" i="2" s="1"/>
  <c r="AO714" i="1"/>
  <c r="AF714" i="1"/>
  <c r="AM714" i="1"/>
  <c r="AE714" i="1"/>
  <c r="AO710" i="1"/>
  <c r="AF710" i="1"/>
  <c r="AM710" i="1"/>
  <c r="AE710" i="1"/>
  <c r="AO675" i="1"/>
  <c r="AF675" i="1"/>
  <c r="AM675" i="1"/>
  <c r="AE675" i="1"/>
  <c r="AO660" i="1"/>
  <c r="AF660" i="1"/>
  <c r="AM660" i="1"/>
  <c r="AE660" i="1"/>
  <c r="AC645" i="1"/>
  <c r="AF152" i="15"/>
  <c r="AK50" i="15"/>
  <c r="AK724" i="1"/>
  <c r="AF701" i="1"/>
  <c r="AM701" i="1"/>
  <c r="AE701" i="1"/>
  <c r="AL687" i="1"/>
  <c r="AH683" i="1"/>
  <c r="AI683" i="1" s="1"/>
  <c r="AJ683" i="1" s="1"/>
  <c r="AL659" i="1"/>
  <c r="AC650" i="1"/>
  <c r="AO649" i="1"/>
  <c r="AF646" i="1"/>
  <c r="AM646" i="1"/>
  <c r="AE646" i="1"/>
  <c r="AL638" i="1"/>
  <c r="AM636" i="1"/>
  <c r="AF630" i="1"/>
  <c r="AM630" i="1"/>
  <c r="AE630" i="1"/>
  <c r="AE612" i="1"/>
  <c r="AO612" i="1"/>
  <c r="AF612" i="1"/>
  <c r="AK611" i="1"/>
  <c r="AR610" i="1"/>
  <c r="AP610" i="1"/>
  <c r="AD601" i="1"/>
  <c r="AG598" i="1"/>
  <c r="AI598" i="1" s="1"/>
  <c r="AJ598" i="1" s="1"/>
  <c r="AI591" i="1"/>
  <c r="AJ591" i="1" s="1"/>
  <c r="AF575" i="1"/>
  <c r="AD575" i="1"/>
  <c r="AE575" i="1"/>
  <c r="AM575" i="1"/>
  <c r="AM573" i="1"/>
  <c r="AE573" i="1"/>
  <c r="AO573" i="1"/>
  <c r="AF573" i="1"/>
  <c r="AM571" i="1"/>
  <c r="AE571" i="1"/>
  <c r="AF571" i="1"/>
  <c r="AO571" i="1"/>
  <c r="AM566" i="1"/>
  <c r="AE566" i="1"/>
  <c r="AO566" i="1"/>
  <c r="AF566" i="1"/>
  <c r="AM564" i="1"/>
  <c r="AE564" i="1"/>
  <c r="AF564" i="1"/>
  <c r="AO564" i="1"/>
  <c r="AM561" i="1"/>
  <c r="AE561" i="1"/>
  <c r="AO561" i="1"/>
  <c r="AF561" i="1"/>
  <c r="AM559" i="1"/>
  <c r="AE559" i="1"/>
  <c r="AF559" i="1"/>
  <c r="AO559" i="1"/>
  <c r="AF535" i="1"/>
  <c r="AD535" i="1"/>
  <c r="AE535" i="1"/>
  <c r="AM533" i="1"/>
  <c r="AE533" i="1"/>
  <c r="AO533" i="1"/>
  <c r="AF533" i="1"/>
  <c r="AC525" i="1"/>
  <c r="AM523" i="1"/>
  <c r="AE523" i="1"/>
  <c r="AO523" i="1"/>
  <c r="AF523" i="1"/>
  <c r="AC518" i="1"/>
  <c r="AI515" i="1"/>
  <c r="AJ515" i="1" s="1"/>
  <c r="AI511" i="1"/>
  <c r="AJ511" i="1" s="1"/>
  <c r="AK500" i="1"/>
  <c r="AI499" i="1"/>
  <c r="AJ499" i="1" s="1"/>
  <c r="AM470" i="1"/>
  <c r="AE470" i="1"/>
  <c r="AF470" i="1"/>
  <c r="AO470" i="1"/>
  <c r="AM444" i="1"/>
  <c r="AE444" i="1"/>
  <c r="AO444" i="1"/>
  <c r="AF444" i="1"/>
  <c r="AK433" i="1"/>
  <c r="AF431" i="1"/>
  <c r="AD431" i="1"/>
  <c r="AE431" i="1"/>
  <c r="AK411" i="1"/>
  <c r="AM393" i="1"/>
  <c r="AE393" i="1"/>
  <c r="AF393" i="1"/>
  <c r="AO393" i="1"/>
  <c r="AM390" i="1"/>
  <c r="AE390" i="1"/>
  <c r="AO390" i="1"/>
  <c r="AF390" i="1"/>
  <c r="AM387" i="1"/>
  <c r="AE387" i="1"/>
  <c r="AO387" i="1"/>
  <c r="AF387" i="1"/>
  <c r="AM384" i="1"/>
  <c r="AE384" i="1"/>
  <c r="AF384" i="1"/>
  <c r="AO384" i="1"/>
  <c r="AM382" i="1"/>
  <c r="AE382" i="1"/>
  <c r="AO382" i="1"/>
  <c r="AF382" i="1"/>
  <c r="AC378" i="1"/>
  <c r="AM376" i="1"/>
  <c r="AE376" i="1"/>
  <c r="AO376" i="1"/>
  <c r="AF376" i="1"/>
  <c r="AI372" i="1"/>
  <c r="AJ372" i="1" s="1"/>
  <c r="AM348" i="1"/>
  <c r="AE348" i="1"/>
  <c r="AO348" i="1"/>
  <c r="AF348" i="1"/>
  <c r="AE345" i="1"/>
  <c r="AD345" i="1"/>
  <c r="AF345" i="1"/>
  <c r="AI338" i="1"/>
  <c r="AJ338" i="1" s="1"/>
  <c r="AM329" i="1"/>
  <c r="AE329" i="1"/>
  <c r="AO329" i="1"/>
  <c r="AF329" i="1"/>
  <c r="AO327" i="1"/>
  <c r="AF327" i="1"/>
  <c r="AM327" i="1"/>
  <c r="AE327" i="1"/>
  <c r="AO315" i="1"/>
  <c r="AF315" i="1"/>
  <c r="AM315" i="1"/>
  <c r="AE315" i="1"/>
  <c r="AO313" i="1"/>
  <c r="AF313" i="1"/>
  <c r="AM313" i="1"/>
  <c r="AE313" i="1"/>
  <c r="AO310" i="1"/>
  <c r="AF310" i="1"/>
  <c r="AM310" i="1"/>
  <c r="AE310" i="1"/>
  <c r="AK216" i="15"/>
  <c r="AK75" i="15"/>
  <c r="AK31" i="15"/>
  <c r="K542" i="7"/>
  <c r="K541" i="7" s="1"/>
  <c r="N541" i="7"/>
  <c r="C39" i="3"/>
  <c r="C40" i="3" s="1"/>
  <c r="AL727" i="1"/>
  <c r="AE725" i="1"/>
  <c r="AF725" i="1"/>
  <c r="AK725" i="1"/>
  <c r="AO724" i="1"/>
  <c r="AL719" i="1"/>
  <c r="AF700" i="1"/>
  <c r="AM700" i="1"/>
  <c r="AE700" i="1"/>
  <c r="AG673" i="1"/>
  <c r="AI673" i="1" s="1"/>
  <c r="AJ673" i="1" s="1"/>
  <c r="AM671" i="1"/>
  <c r="AF668" i="1"/>
  <c r="AE668" i="1"/>
  <c r="AF664" i="1"/>
  <c r="AE664" i="1"/>
  <c r="AO630" i="1"/>
  <c r="AE604" i="1"/>
  <c r="AF604" i="1"/>
  <c r="AK604" i="1"/>
  <c r="AK571" i="1"/>
  <c r="AK565" i="1"/>
  <c r="AK560" i="1"/>
  <c r="AK510" i="1"/>
  <c r="AL503" i="1"/>
  <c r="AM475" i="1"/>
  <c r="AL464" i="1"/>
  <c r="AK453" i="1"/>
  <c r="AK443" i="1"/>
  <c r="AK407" i="1"/>
  <c r="AK390" i="1"/>
  <c r="AK384" i="1"/>
  <c r="AK370" i="1"/>
  <c r="AK366" i="1"/>
  <c r="AK337" i="1"/>
  <c r="AK326" i="1"/>
  <c r="AK314" i="1"/>
  <c r="AK254" i="1"/>
  <c r="AK223" i="1"/>
  <c r="AE191" i="1"/>
  <c r="AF191" i="1"/>
  <c r="AF238" i="15"/>
  <c r="AA131" i="15"/>
  <c r="AJ39" i="15"/>
  <c r="AK20" i="15"/>
  <c r="AL649" i="1"/>
  <c r="AO648" i="1"/>
  <c r="AL636" i="1"/>
  <c r="AO635" i="1"/>
  <c r="AJ70" i="15"/>
  <c r="AJ21" i="15"/>
  <c r="C53" i="14"/>
  <c r="J11" i="2"/>
  <c r="J10" i="2"/>
  <c r="AL728" i="1"/>
  <c r="AO727" i="1"/>
  <c r="AL724" i="1"/>
  <c r="AL720" i="1"/>
  <c r="AO719" i="1"/>
  <c r="AM708" i="1"/>
  <c r="AK700" i="1"/>
  <c r="AO690" i="1"/>
  <c r="AM686" i="1"/>
  <c r="AM682" i="1"/>
  <c r="AL671" i="1"/>
  <c r="AO670" i="1"/>
  <c r="AM651" i="1"/>
  <c r="AC605" i="1"/>
  <c r="AM604" i="1"/>
  <c r="AG600" i="1"/>
  <c r="AI600" i="1" s="1"/>
  <c r="AJ600" i="1" s="1"/>
  <c r="AF578" i="1"/>
  <c r="AM578" i="1"/>
  <c r="AE578" i="1"/>
  <c r="AF576" i="1"/>
  <c r="AE576" i="1"/>
  <c r="AM576" i="1"/>
  <c r="AF495" i="1"/>
  <c r="AE495" i="1"/>
  <c r="AM495" i="1"/>
  <c r="AG486" i="1"/>
  <c r="AI486" i="1" s="1"/>
  <c r="AJ486" i="1" s="1"/>
  <c r="AF482" i="1"/>
  <c r="AE482" i="1"/>
  <c r="AM482" i="1"/>
  <c r="AF480" i="1"/>
  <c r="AM480" i="1"/>
  <c r="AE480" i="1"/>
  <c r="AF460" i="1"/>
  <c r="AE460" i="1"/>
  <c r="AM460" i="1"/>
  <c r="AF458" i="1"/>
  <c r="AM458" i="1"/>
  <c r="AE458" i="1"/>
  <c r="AF456" i="1"/>
  <c r="AE456" i="1"/>
  <c r="AM456" i="1"/>
  <c r="AF424" i="1"/>
  <c r="AM424" i="1"/>
  <c r="AE424" i="1"/>
  <c r="AF355" i="1"/>
  <c r="AM355" i="1"/>
  <c r="AE355" i="1"/>
  <c r="AF340" i="1"/>
  <c r="AM340" i="1"/>
  <c r="AE340" i="1"/>
  <c r="AO617" i="1"/>
  <c r="AL571" i="1"/>
  <c r="AM568" i="1"/>
  <c r="AE568" i="1"/>
  <c r="AO568" i="1"/>
  <c r="AF568" i="1"/>
  <c r="AK568" i="1"/>
  <c r="AO483" i="1"/>
  <c r="AL458" i="1"/>
  <c r="AM441" i="1"/>
  <c r="AE441" i="1"/>
  <c r="AO441" i="1"/>
  <c r="AF441" i="1"/>
  <c r="AK441" i="1"/>
  <c r="AL386" i="1"/>
  <c r="AL384" i="1"/>
  <c r="AL370" i="1"/>
  <c r="AO355" i="1"/>
  <c r="AF333" i="1"/>
  <c r="AE333" i="1"/>
  <c r="AF318" i="1"/>
  <c r="AM318" i="1"/>
  <c r="AE318" i="1"/>
  <c r="AM302" i="1"/>
  <c r="AF299" i="1"/>
  <c r="AM299" i="1"/>
  <c r="AE299" i="1"/>
  <c r="AG289" i="1"/>
  <c r="AI289" i="1" s="1"/>
  <c r="AJ289" i="1" s="1"/>
  <c r="AK279" i="1"/>
  <c r="AM263" i="1"/>
  <c r="AE263" i="1"/>
  <c r="AO263" i="1"/>
  <c r="AF263" i="1"/>
  <c r="AR261" i="1"/>
  <c r="AP261" i="1"/>
  <c r="AE243" i="1"/>
  <c r="AO243" i="1"/>
  <c r="AL243" i="1"/>
  <c r="AF243" i="1"/>
  <c r="AK243" i="1"/>
  <c r="AE218" i="1"/>
  <c r="AL218" i="1"/>
  <c r="AK218" i="1"/>
  <c r="AF218" i="1"/>
  <c r="AK209" i="1"/>
  <c r="AD625" i="1"/>
  <c r="AO625" i="1"/>
  <c r="AF625" i="1"/>
  <c r="AM625" i="1"/>
  <c r="AE625" i="1"/>
  <c r="AE624" i="1"/>
  <c r="AO624" i="1"/>
  <c r="AF624" i="1"/>
  <c r="AL617" i="1"/>
  <c r="AM585" i="1"/>
  <c r="AE585" i="1"/>
  <c r="AO585" i="1"/>
  <c r="AF585" i="1"/>
  <c r="AK585" i="1"/>
  <c r="AO576" i="1"/>
  <c r="AL566" i="1"/>
  <c r="AM553" i="1"/>
  <c r="AE553" i="1"/>
  <c r="AO553" i="1"/>
  <c r="AF553" i="1"/>
  <c r="AK553" i="1"/>
  <c r="AL544" i="1"/>
  <c r="AM528" i="1"/>
  <c r="AE528" i="1"/>
  <c r="AO528" i="1"/>
  <c r="AF528" i="1"/>
  <c r="AK528" i="1"/>
  <c r="AL511" i="1"/>
  <c r="AL483" i="1"/>
  <c r="AM465" i="1"/>
  <c r="AE465" i="1"/>
  <c r="AO465" i="1"/>
  <c r="AF465" i="1"/>
  <c r="AK465" i="1"/>
  <c r="AL445" i="1"/>
  <c r="AO422" i="1"/>
  <c r="AL405" i="1"/>
  <c r="AM361" i="1"/>
  <c r="AE361" i="1"/>
  <c r="AO361" i="1"/>
  <c r="AF361" i="1"/>
  <c r="AL355" i="1"/>
  <c r="AO350" i="1"/>
  <c r="AO318" i="1"/>
  <c r="AL312" i="1"/>
  <c r="AF291" i="1"/>
  <c r="AE291" i="1"/>
  <c r="AK291" i="1"/>
  <c r="AR290" i="1"/>
  <c r="AP290" i="1"/>
  <c r="AL286" i="1"/>
  <c r="AE248" i="1"/>
  <c r="AO248" i="1"/>
  <c r="AM248" i="1"/>
  <c r="AK248" i="1"/>
  <c r="AF248" i="1"/>
  <c r="AP233" i="1"/>
  <c r="AR212" i="1"/>
  <c r="AP212" i="1"/>
  <c r="AK197" i="1"/>
  <c r="AL191" i="1"/>
  <c r="AO182" i="1"/>
  <c r="AD178" i="1"/>
  <c r="AK178" i="1"/>
  <c r="AF178" i="1"/>
  <c r="AE178" i="1"/>
  <c r="AK148" i="1"/>
  <c r="AO143" i="1"/>
  <c r="AF143" i="1"/>
  <c r="AM143" i="1"/>
  <c r="AE143" i="1"/>
  <c r="AO141" i="1"/>
  <c r="AF141" i="1"/>
  <c r="AM141" i="1"/>
  <c r="AE141" i="1"/>
  <c r="AF125" i="1"/>
  <c r="AE125" i="1"/>
  <c r="AL125" i="1"/>
  <c r="AD125" i="1"/>
  <c r="AO123" i="1"/>
  <c r="AF123" i="1"/>
  <c r="AM123" i="1"/>
  <c r="AE123" i="1"/>
  <c r="AF88" i="1"/>
  <c r="AM88" i="1"/>
  <c r="AE88" i="1"/>
  <c r="AD88" i="1"/>
  <c r="AO69" i="1"/>
  <c r="AF69" i="1"/>
  <c r="AM69" i="1"/>
  <c r="AE69" i="1"/>
  <c r="AM67" i="1"/>
  <c r="AE67" i="1"/>
  <c r="AO67" i="1"/>
  <c r="AF67" i="1"/>
  <c r="C42" i="4"/>
  <c r="C43" i="4" s="1"/>
  <c r="AL668" i="1"/>
  <c r="AL629" i="1"/>
  <c r="AM556" i="1"/>
  <c r="AE556" i="1"/>
  <c r="AO556" i="1"/>
  <c r="AF556" i="1"/>
  <c r="AM507" i="1"/>
  <c r="AE507" i="1"/>
  <c r="AO507" i="1"/>
  <c r="AF507" i="1"/>
  <c r="AL500" i="1"/>
  <c r="AO495" i="1"/>
  <c r="AL482" i="1"/>
  <c r="AL478" i="1"/>
  <c r="AO445" i="1"/>
  <c r="AF416" i="1"/>
  <c r="AE416" i="1"/>
  <c r="AO413" i="1"/>
  <c r="AO409" i="1"/>
  <c r="AM389" i="1"/>
  <c r="AL364" i="1"/>
  <c r="AL350" i="1"/>
  <c r="AF334" i="1"/>
  <c r="AE334" i="1"/>
  <c r="AK334" i="1"/>
  <c r="AO333" i="1"/>
  <c r="AL328" i="1"/>
  <c r="AL281" i="1"/>
  <c r="AF261" i="1"/>
  <c r="AE261" i="1"/>
  <c r="AK261" i="1"/>
  <c r="AL254" i="1"/>
  <c r="AE193" i="1"/>
  <c r="AF193" i="1"/>
  <c r="AM193" i="1"/>
  <c r="AD187" i="1"/>
  <c r="AE187" i="1"/>
  <c r="AF187" i="1"/>
  <c r="AK143" i="1"/>
  <c r="AK141" i="1"/>
  <c r="AK123" i="1"/>
  <c r="AK69" i="1"/>
  <c r="AK67" i="1"/>
  <c r="AM552" i="1"/>
  <c r="AE552" i="1"/>
  <c r="AO552" i="1"/>
  <c r="AF552" i="1"/>
  <c r="AK496" i="1"/>
  <c r="AL407" i="1"/>
  <c r="AL391" i="1"/>
  <c r="AO352" i="1"/>
  <c r="AM308" i="1"/>
  <c r="AE308" i="1"/>
  <c r="AO308" i="1"/>
  <c r="AF308" i="1"/>
  <c r="AC232" i="1"/>
  <c r="AH215" i="1"/>
  <c r="AI215" i="1" s="1"/>
  <c r="AJ215" i="1" s="1"/>
  <c r="AF210" i="1"/>
  <c r="AE210" i="1"/>
  <c r="AM151" i="1"/>
  <c r="AL148" i="1"/>
  <c r="AP128" i="1"/>
  <c r="AR128" i="1"/>
  <c r="AE118" i="1"/>
  <c r="AD118" i="1"/>
  <c r="AO118" i="1"/>
  <c r="AF118" i="1"/>
  <c r="AR115" i="1"/>
  <c r="AP115" i="1"/>
  <c r="AK110" i="1"/>
  <c r="AL81" i="1"/>
  <c r="AF79" i="1"/>
  <c r="AE79" i="1"/>
  <c r="AM76" i="1"/>
  <c r="AM72" i="1"/>
  <c r="AF61" i="1"/>
  <c r="AE61" i="1"/>
  <c r="AO59" i="1"/>
  <c r="AM59" i="1"/>
  <c r="AF59" i="1"/>
  <c r="AE59" i="1"/>
  <c r="AO57" i="1"/>
  <c r="AM57" i="1"/>
  <c r="AF57" i="1"/>
  <c r="AE57" i="1"/>
  <c r="AE53" i="1"/>
  <c r="AL53" i="1"/>
  <c r="AK53" i="1"/>
  <c r="AF53" i="1"/>
  <c r="AE49" i="1"/>
  <c r="AL49" i="1"/>
  <c r="AK49" i="1"/>
  <c r="AF49" i="1"/>
  <c r="AL32" i="1"/>
  <c r="AO19" i="1"/>
  <c r="AF19" i="1"/>
  <c r="AM19" i="1"/>
  <c r="AE19" i="1"/>
  <c r="AO17" i="1"/>
  <c r="AF17" i="1"/>
  <c r="AM17" i="1"/>
  <c r="AE17" i="1"/>
  <c r="AO15" i="1"/>
  <c r="AF15" i="1"/>
  <c r="AM15" i="1"/>
  <c r="AE15" i="1"/>
  <c r="AL564" i="1"/>
  <c r="AL521" i="1"/>
  <c r="AO512" i="1"/>
  <c r="AO484" i="1"/>
  <c r="AO433" i="1"/>
  <c r="AL409" i="1"/>
  <c r="AL377" i="1"/>
  <c r="AM345" i="1"/>
  <c r="AF320" i="1"/>
  <c r="AE320" i="1"/>
  <c r="AM288" i="1"/>
  <c r="AL242" i="1"/>
  <c r="AE241" i="1"/>
  <c r="AF241" i="1"/>
  <c r="AO241" i="1"/>
  <c r="AE237" i="1"/>
  <c r="AF237" i="1"/>
  <c r="AO237" i="1"/>
  <c r="AG227" i="1"/>
  <c r="AI227" i="1" s="1"/>
  <c r="AJ227" i="1" s="1"/>
  <c r="AO219" i="1"/>
  <c r="AO209" i="1"/>
  <c r="AL197" i="1"/>
  <c r="AM191" i="1"/>
  <c r="AF162" i="1"/>
  <c r="AE162" i="1"/>
  <c r="AM162" i="1"/>
  <c r="AE158" i="1"/>
  <c r="AD158" i="1"/>
  <c r="AF158" i="1"/>
  <c r="AL147" i="1"/>
  <c r="AF111" i="1"/>
  <c r="AE111" i="1"/>
  <c r="AK111" i="1"/>
  <c r="AM110" i="1"/>
  <c r="AF106" i="1"/>
  <c r="AE106" i="1"/>
  <c r="AL100" i="1"/>
  <c r="AL90" i="1"/>
  <c r="AO88" i="1"/>
  <c r="AL76" i="1"/>
  <c r="AL72" i="1"/>
  <c r="AF62" i="1"/>
  <c r="AE62" i="1"/>
  <c r="AF44" i="1"/>
  <c r="AE44" i="1"/>
  <c r="AO39" i="1"/>
  <c r="AD39" i="1"/>
  <c r="AM39" i="1"/>
  <c r="AF39" i="1"/>
  <c r="AE39" i="1"/>
  <c r="AE37" i="1"/>
  <c r="AF37" i="1"/>
  <c r="AO37" i="1"/>
  <c r="AL37" i="1"/>
  <c r="AK32" i="1"/>
  <c r="AL579" i="1"/>
  <c r="AM541" i="1"/>
  <c r="AE541" i="1"/>
  <c r="AO541" i="1"/>
  <c r="AF541" i="1"/>
  <c r="AO502" i="1"/>
  <c r="AO462" i="1"/>
  <c r="AL393" i="1"/>
  <c r="AK380" i="1"/>
  <c r="AF298" i="1"/>
  <c r="AE298" i="1"/>
  <c r="AO291" i="1"/>
  <c r="AE240" i="1"/>
  <c r="AF240" i="1"/>
  <c r="AO240" i="1"/>
  <c r="AO217" i="1"/>
  <c r="AG208" i="1"/>
  <c r="AI208" i="1" s="1"/>
  <c r="AJ208" i="1" s="1"/>
  <c r="AO188" i="1"/>
  <c r="AK180" i="1"/>
  <c r="AM176" i="1"/>
  <c r="AK151" i="1"/>
  <c r="AO116" i="1"/>
  <c r="AL97" i="1"/>
  <c r="AD96" i="1"/>
  <c r="AO96" i="1"/>
  <c r="AF96" i="1"/>
  <c r="AM96" i="1"/>
  <c r="AE96" i="1"/>
  <c r="AE92" i="1"/>
  <c r="AD92" i="1"/>
  <c r="AF92" i="1"/>
  <c r="AE84" i="1"/>
  <c r="AD84" i="1"/>
  <c r="AO84" i="1"/>
  <c r="AF84" i="1"/>
  <c r="AO81" i="1"/>
  <c r="AF75" i="1"/>
  <c r="AE75" i="1"/>
  <c r="AL69" i="1"/>
  <c r="AK57" i="1"/>
  <c r="AE34" i="1"/>
  <c r="AF34" i="1"/>
  <c r="AD34" i="1"/>
  <c r="AO34" i="1"/>
  <c r="AL34" i="1"/>
  <c r="AF30" i="1"/>
  <c r="AE30" i="1"/>
  <c r="AL688" i="1"/>
  <c r="AL588" i="1"/>
  <c r="AO578" i="1"/>
  <c r="AL534" i="1"/>
  <c r="AO458" i="1"/>
  <c r="AM428" i="1"/>
  <c r="AL331" i="1"/>
  <c r="AL303" i="1"/>
  <c r="AM293" i="1"/>
  <c r="AF270" i="1"/>
  <c r="AE270" i="1"/>
  <c r="AE239" i="1"/>
  <c r="AF239" i="1"/>
  <c r="AO239" i="1"/>
  <c r="AK217" i="1"/>
  <c r="AL214" i="1"/>
  <c r="AL212" i="1"/>
  <c r="AL210" i="1"/>
  <c r="AK199" i="1"/>
  <c r="AM163" i="1"/>
  <c r="AL143" i="1"/>
  <c r="AK134" i="1"/>
  <c r="AM133" i="1"/>
  <c r="AL130" i="1"/>
  <c r="AO125" i="1"/>
  <c r="AE113" i="1"/>
  <c r="AO113" i="1"/>
  <c r="AF113" i="1"/>
  <c r="AL110" i="1"/>
  <c r="AL91" i="1"/>
  <c r="AM90" i="1"/>
  <c r="AL62" i="1"/>
  <c r="AF45" i="1"/>
  <c r="AE45" i="1"/>
  <c r="AO44" i="1"/>
  <c r="AF22" i="1"/>
  <c r="AE22" i="1"/>
  <c r="AB735" i="1"/>
  <c r="AO52" i="1"/>
  <c r="AO23" i="1"/>
  <c r="AC215" i="1"/>
  <c r="AL17" i="1"/>
  <c r="AL144" i="1"/>
  <c r="AL15" i="1"/>
  <c r="AL192" i="1"/>
  <c r="AO54" i="1"/>
  <c r="AO49" i="1"/>
  <c r="AM381" i="1" l="1"/>
  <c r="AI332" i="1"/>
  <c r="AI398" i="19"/>
  <c r="AG145" i="15"/>
  <c r="AM583" i="19"/>
  <c r="AR281" i="1"/>
  <c r="AI210" i="15"/>
  <c r="AO390" i="19"/>
  <c r="AO583" i="19"/>
  <c r="AK296" i="15"/>
  <c r="AI606" i="1"/>
  <c r="AY21" i="19"/>
  <c r="AY25" i="19"/>
  <c r="AZ239" i="19"/>
  <c r="AY414" i="19"/>
  <c r="BA572" i="19"/>
  <c r="AZ159" i="19"/>
  <c r="BA617" i="19"/>
  <c r="AY167" i="19"/>
  <c r="BA126" i="19"/>
  <c r="AZ382" i="19"/>
  <c r="AZ409" i="19"/>
  <c r="AZ457" i="19"/>
  <c r="AZ677" i="19"/>
  <c r="AN20" i="20"/>
  <c r="AN583" i="19"/>
  <c r="AO589" i="19"/>
  <c r="AO490" i="1"/>
  <c r="AC55" i="15"/>
  <c r="AD284" i="19"/>
  <c r="AB296" i="15"/>
  <c r="AI172" i="1"/>
  <c r="AJ172" i="1" s="1"/>
  <c r="AX21" i="19"/>
  <c r="AX25" i="19"/>
  <c r="AX193" i="19"/>
  <c r="AY239" i="19"/>
  <c r="AX414" i="19"/>
  <c r="AY495" i="19"/>
  <c r="AZ572" i="19"/>
  <c r="AY159" i="19"/>
  <c r="AZ617" i="19"/>
  <c r="AX167" i="19"/>
  <c r="AZ126" i="19"/>
  <c r="AZ163" i="19"/>
  <c r="AY382" i="19"/>
  <c r="AY409" i="19"/>
  <c r="AY457" i="19"/>
  <c r="AY677" i="19"/>
  <c r="AZ551" i="19"/>
  <c r="BC322" i="19"/>
  <c r="BC182" i="19"/>
  <c r="AK192" i="15"/>
  <c r="AK138" i="19"/>
  <c r="AF616" i="1"/>
  <c r="AI296" i="15"/>
  <c r="AI246" i="1"/>
  <c r="AJ246" i="1" s="1"/>
  <c r="AJ311" i="19"/>
  <c r="AI451" i="1"/>
  <c r="AV105" i="19"/>
  <c r="AY734" i="19"/>
  <c r="AY416" i="19"/>
  <c r="AX573" i="19"/>
  <c r="AY308" i="19"/>
  <c r="AY366" i="19"/>
  <c r="AY660" i="19"/>
  <c r="AY354" i="19"/>
  <c r="BA444" i="19"/>
  <c r="AZ615" i="19"/>
  <c r="AX209" i="19"/>
  <c r="AX681" i="19"/>
  <c r="BA263" i="19"/>
  <c r="AI100" i="15"/>
  <c r="AM343" i="19"/>
  <c r="AM512" i="1"/>
  <c r="AK100" i="15"/>
  <c r="AJ455" i="1"/>
  <c r="BA327" i="19"/>
  <c r="AJ201" i="20"/>
  <c r="AS208" i="20"/>
  <c r="AX91" i="19"/>
  <c r="AM327" i="20"/>
  <c r="AL195" i="20"/>
  <c r="AF661" i="19"/>
  <c r="AO135" i="1"/>
  <c r="AI125" i="19"/>
  <c r="AJ125" i="19" s="1"/>
  <c r="AX68" i="19"/>
  <c r="AJ165" i="20"/>
  <c r="AR544" i="1"/>
  <c r="AP176" i="1"/>
  <c r="AF472" i="1"/>
  <c r="AF135" i="1"/>
  <c r="AP76" i="15"/>
  <c r="AI104" i="1"/>
  <c r="AP591" i="19"/>
  <c r="AQ591" i="19" s="1"/>
  <c r="AW591" i="19"/>
  <c r="AL62" i="19"/>
  <c r="AN62" i="19"/>
  <c r="AO62" i="19"/>
  <c r="AO386" i="19"/>
  <c r="AN386" i="19"/>
  <c r="AL386" i="19"/>
  <c r="AM719" i="19"/>
  <c r="AL719" i="19"/>
  <c r="AO719" i="19"/>
  <c r="AM431" i="1"/>
  <c r="AO431" i="1"/>
  <c r="AK431" i="1"/>
  <c r="AW301" i="19"/>
  <c r="AK301" i="19"/>
  <c r="AF455" i="1"/>
  <c r="AD455" i="1"/>
  <c r="AL455" i="1"/>
  <c r="AO455" i="1"/>
  <c r="AK37" i="15"/>
  <c r="AC37" i="15"/>
  <c r="AJ37" i="15"/>
  <c r="AI37" i="15"/>
  <c r="AR727" i="19"/>
  <c r="BC727" i="19"/>
  <c r="AN230" i="15"/>
  <c r="AP230" i="15"/>
  <c r="AD112" i="19"/>
  <c r="AE112" i="19"/>
  <c r="AN176" i="19"/>
  <c r="AL176" i="19"/>
  <c r="AO176" i="19"/>
  <c r="AO615" i="19"/>
  <c r="AN615" i="19"/>
  <c r="AK193" i="15"/>
  <c r="AB193" i="15"/>
  <c r="AD193" i="15"/>
  <c r="AR334" i="1"/>
  <c r="AP334" i="1"/>
  <c r="AB149" i="15"/>
  <c r="AJ149" i="15"/>
  <c r="AR662" i="1"/>
  <c r="AP662" i="1"/>
  <c r="AP476" i="19"/>
  <c r="AQ476" i="19" s="1"/>
  <c r="AE476" i="19"/>
  <c r="AW476" i="19"/>
  <c r="AD476" i="19"/>
  <c r="AF464" i="19"/>
  <c r="AK464" i="19"/>
  <c r="AW262" i="19"/>
  <c r="AK262" i="19"/>
  <c r="AJ123" i="15"/>
  <c r="AB123" i="15"/>
  <c r="AP343" i="1"/>
  <c r="AR343" i="1"/>
  <c r="AI238" i="15"/>
  <c r="AC238" i="15"/>
  <c r="AE258" i="19"/>
  <c r="AD258" i="19"/>
  <c r="AF258" i="19"/>
  <c r="AF680" i="1"/>
  <c r="AK680" i="1"/>
  <c r="AO511" i="1"/>
  <c r="AP511" i="1" s="1"/>
  <c r="AE511" i="1"/>
  <c r="AB41" i="15"/>
  <c r="AJ41" i="15"/>
  <c r="AL127" i="19"/>
  <c r="AO127" i="19"/>
  <c r="AN18" i="19"/>
  <c r="AL18" i="19"/>
  <c r="AO13" i="1"/>
  <c r="AO424" i="19"/>
  <c r="AO409" i="19"/>
  <c r="AI562" i="19"/>
  <c r="AJ562" i="19" s="1"/>
  <c r="AI661" i="19"/>
  <c r="AJ661" i="19" s="1"/>
  <c r="AL652" i="19"/>
  <c r="AD92" i="19"/>
  <c r="AK361" i="15"/>
  <c r="AL236" i="19"/>
  <c r="AJ306" i="19"/>
  <c r="AM603" i="19"/>
  <c r="AM432" i="19"/>
  <c r="AO243" i="19"/>
  <c r="AO590" i="19"/>
  <c r="AM401" i="19"/>
  <c r="AM290" i="19"/>
  <c r="AL276" i="19"/>
  <c r="AW149" i="19"/>
  <c r="AN724" i="19"/>
  <c r="AO292" i="19"/>
  <c r="AL649" i="19"/>
  <c r="AJ332" i="1"/>
  <c r="AI358" i="19"/>
  <c r="AY223" i="19"/>
  <c r="BA130" i="19"/>
  <c r="AY291" i="19"/>
  <c r="AY252" i="19"/>
  <c r="BA458" i="19"/>
  <c r="AY122" i="19"/>
  <c r="AY348" i="19"/>
  <c r="BA386" i="19"/>
  <c r="AZ487" i="19"/>
  <c r="AY541" i="19"/>
  <c r="AX491" i="19"/>
  <c r="AX682" i="19"/>
  <c r="BA57" i="19"/>
  <c r="AY14" i="19"/>
  <c r="AZ566" i="19"/>
  <c r="AX191" i="19"/>
  <c r="AZ273" i="19"/>
  <c r="AZ324" i="19"/>
  <c r="BA433" i="19"/>
  <c r="BC379" i="19"/>
  <c r="AM19" i="20"/>
  <c r="AN150" i="20"/>
  <c r="AL105" i="20"/>
  <c r="AT177" i="20"/>
  <c r="AS331" i="20"/>
  <c r="AE13" i="1"/>
  <c r="AD13" i="1"/>
  <c r="AL326" i="19"/>
  <c r="AM424" i="19"/>
  <c r="AL409" i="19"/>
  <c r="AN652" i="19"/>
  <c r="AJ691" i="19"/>
  <c r="AP285" i="15"/>
  <c r="AI26" i="1"/>
  <c r="AI165" i="1"/>
  <c r="AI434" i="1"/>
  <c r="AB361" i="15"/>
  <c r="AO236" i="19"/>
  <c r="AO281" i="19"/>
  <c r="AU195" i="19"/>
  <c r="AN432" i="19"/>
  <c r="AL243" i="19"/>
  <c r="AN590" i="19"/>
  <c r="AL401" i="19"/>
  <c r="AD192" i="19"/>
  <c r="AN290" i="19"/>
  <c r="AJ135" i="15"/>
  <c r="AM276" i="19"/>
  <c r="AP149" i="19"/>
  <c r="AQ149" i="19" s="1"/>
  <c r="AO724" i="19"/>
  <c r="AL292" i="19"/>
  <c r="AO649" i="19"/>
  <c r="AT230" i="19"/>
  <c r="AI404" i="19"/>
  <c r="AJ404" i="19" s="1"/>
  <c r="AI422" i="19"/>
  <c r="AJ422" i="19" s="1"/>
  <c r="AJ398" i="19"/>
  <c r="AI275" i="19"/>
  <c r="AP304" i="19"/>
  <c r="AQ304" i="19" s="1"/>
  <c r="BA223" i="19"/>
  <c r="BA560" i="19"/>
  <c r="AZ458" i="19"/>
  <c r="AX122" i="19"/>
  <c r="AY110" i="19"/>
  <c r="AZ386" i="19"/>
  <c r="AX487" i="19"/>
  <c r="AX541" i="19"/>
  <c r="AY57" i="19"/>
  <c r="BA18" i="19"/>
  <c r="AX566" i="19"/>
  <c r="AX198" i="19"/>
  <c r="AX339" i="19"/>
  <c r="AZ433" i="19"/>
  <c r="AN108" i="20"/>
  <c r="AM32" i="20"/>
  <c r="AL60" i="20"/>
  <c r="AT315" i="20"/>
  <c r="AS186" i="20"/>
  <c r="AU330" i="20"/>
  <c r="AM13" i="1"/>
  <c r="AI680" i="1"/>
  <c r="AJ680" i="1" s="1"/>
  <c r="AL389" i="1"/>
  <c r="AD361" i="15"/>
  <c r="AI381" i="19"/>
  <c r="AJ381" i="19" s="1"/>
  <c r="AI215" i="19"/>
  <c r="AJ215" i="19" s="1"/>
  <c r="AN25" i="19"/>
  <c r="AV195" i="19"/>
  <c r="AO467" i="19"/>
  <c r="AF192" i="19"/>
  <c r="AD135" i="15"/>
  <c r="AF149" i="19"/>
  <c r="AV230" i="19"/>
  <c r="AI392" i="1"/>
  <c r="AW31" i="19"/>
  <c r="AK304" i="19"/>
  <c r="AO304" i="19" s="1"/>
  <c r="AZ130" i="19"/>
  <c r="AX291" i="19"/>
  <c r="AX252" i="19"/>
  <c r="BA329" i="19"/>
  <c r="AY560" i="19"/>
  <c r="AY458" i="19"/>
  <c r="AX110" i="19"/>
  <c r="AX386" i="19"/>
  <c r="BA491" i="19"/>
  <c r="BA14" i="19"/>
  <c r="AZ18" i="19"/>
  <c r="AZ191" i="19"/>
  <c r="AX273" i="19"/>
  <c r="AX324" i="19"/>
  <c r="BA339" i="19"/>
  <c r="AY433" i="19"/>
  <c r="AL117" i="20"/>
  <c r="AN209" i="20"/>
  <c r="AS153" i="20"/>
  <c r="AS63" i="20"/>
  <c r="AS113" i="20"/>
  <c r="AS356" i="20"/>
  <c r="AD478" i="1"/>
  <c r="AC156" i="15"/>
  <c r="AP80" i="1"/>
  <c r="AC100" i="15"/>
  <c r="AL531" i="1"/>
  <c r="AM104" i="1"/>
  <c r="AZ310" i="19"/>
  <c r="AD531" i="1"/>
  <c r="AZ169" i="19"/>
  <c r="AL615" i="19"/>
  <c r="AD33" i="15"/>
  <c r="AW639" i="19"/>
  <c r="AE629" i="1"/>
  <c r="AM704" i="1"/>
  <c r="AN92" i="15"/>
  <c r="AM12" i="16"/>
  <c r="AC318" i="15"/>
  <c r="AK211" i="19"/>
  <c r="AN497" i="19"/>
  <c r="AK192" i="1"/>
  <c r="AE258" i="1"/>
  <c r="AJ43" i="15"/>
  <c r="AD43" i="15"/>
  <c r="AN382" i="19"/>
  <c r="AW475" i="19"/>
  <c r="AM443" i="19"/>
  <c r="AR276" i="1"/>
  <c r="AD144" i="1"/>
  <c r="AP475" i="19"/>
  <c r="AQ475" i="19" s="1"/>
  <c r="AK316" i="19"/>
  <c r="AP288" i="1"/>
  <c r="AM660" i="19"/>
  <c r="AM110" i="19"/>
  <c r="AM601" i="1"/>
  <c r="BB235" i="19"/>
  <c r="BC235" i="19" s="1"/>
  <c r="AP235" i="19"/>
  <c r="AQ235" i="19" s="1"/>
  <c r="AD235" i="19"/>
  <c r="AE235" i="19"/>
  <c r="AF235" i="19"/>
  <c r="AK235" i="19"/>
  <c r="AW235" i="19"/>
  <c r="AD100" i="15"/>
  <c r="AI418" i="19"/>
  <c r="AJ418" i="19" s="1"/>
  <c r="AL327" i="20"/>
  <c r="AN91" i="20"/>
  <c r="AM108" i="20"/>
  <c r="AN117" i="20"/>
  <c r="AL164" i="20"/>
  <c r="AM150" i="20"/>
  <c r="AL32" i="20"/>
  <c r="AM50" i="20"/>
  <c r="AM20" i="20"/>
  <c r="AN105" i="20"/>
  <c r="AS315" i="20"/>
  <c r="AU153" i="20"/>
  <c r="AU49" i="20"/>
  <c r="AU63" i="20"/>
  <c r="AU278" i="20"/>
  <c r="AU186" i="20"/>
  <c r="AU113" i="20"/>
  <c r="AS272" i="20"/>
  <c r="AU360" i="20"/>
  <c r="AT306" i="20"/>
  <c r="AT330" i="20"/>
  <c r="AT105" i="19"/>
  <c r="AL19" i="20"/>
  <c r="AM91" i="20"/>
  <c r="AL108" i="20"/>
  <c r="AN195" i="20"/>
  <c r="AN164" i="20"/>
  <c r="AL150" i="20"/>
  <c r="AM209" i="20"/>
  <c r="AL50" i="20"/>
  <c r="AL20" i="20"/>
  <c r="AM60" i="20"/>
  <c r="AT49" i="20"/>
  <c r="AT278" i="20"/>
  <c r="AU208" i="20"/>
  <c r="AU272" i="20"/>
  <c r="AU356" i="20"/>
  <c r="AT360" i="20"/>
  <c r="AS306" i="20"/>
  <c r="AS330" i="20"/>
  <c r="AM185" i="19"/>
  <c r="AN188" i="19"/>
  <c r="AN327" i="20"/>
  <c r="AN19" i="20"/>
  <c r="AL91" i="20"/>
  <c r="AM117" i="20"/>
  <c r="AM195" i="20"/>
  <c r="AM164" i="20"/>
  <c r="AN32" i="20"/>
  <c r="AL209" i="20"/>
  <c r="AN50" i="20"/>
  <c r="AM105" i="20"/>
  <c r="AN60" i="20"/>
  <c r="AT356" i="20"/>
  <c r="AS360" i="20"/>
  <c r="AU304" i="19"/>
  <c r="AS304" i="19"/>
  <c r="AV304" i="19"/>
  <c r="AT304" i="19"/>
  <c r="AR43" i="19"/>
  <c r="BC43" i="19"/>
  <c r="AN158" i="15"/>
  <c r="AE182" i="1"/>
  <c r="AO600" i="1"/>
  <c r="AL584" i="1"/>
  <c r="AE601" i="1"/>
  <c r="AD27" i="15"/>
  <c r="AC124" i="15"/>
  <c r="AL58" i="19"/>
  <c r="AP262" i="19"/>
  <c r="AQ262" i="19" s="1"/>
  <c r="AN173" i="19"/>
  <c r="AE293" i="19"/>
  <c r="AN552" i="19"/>
  <c r="AD98" i="1"/>
  <c r="AF98" i="1"/>
  <c r="AF503" i="1"/>
  <c r="AM18" i="19"/>
  <c r="AL560" i="19"/>
  <c r="AD591" i="19"/>
  <c r="AO353" i="1"/>
  <c r="AP287" i="1"/>
  <c r="AK27" i="16"/>
  <c r="AK134" i="19"/>
  <c r="AW134" i="19"/>
  <c r="AF134" i="19"/>
  <c r="AF96" i="19"/>
  <c r="AO346" i="1"/>
  <c r="AK584" i="1"/>
  <c r="AF182" i="1"/>
  <c r="AM600" i="1"/>
  <c r="AD124" i="15"/>
  <c r="AJ290" i="15"/>
  <c r="AO58" i="19"/>
  <c r="AO173" i="19"/>
  <c r="AF293" i="19"/>
  <c r="AM286" i="19"/>
  <c r="AO552" i="19"/>
  <c r="AL98" i="1"/>
  <c r="AO98" i="1"/>
  <c r="AD503" i="1"/>
  <c r="AK158" i="15"/>
  <c r="AO18" i="19"/>
  <c r="AM560" i="19"/>
  <c r="AF591" i="19"/>
  <c r="AE591" i="19"/>
  <c r="AK600" i="1"/>
  <c r="AM27" i="16"/>
  <c r="AK215" i="15"/>
  <c r="AG250" i="15"/>
  <c r="AK513" i="19"/>
  <c r="AD182" i="1"/>
  <c r="AM182" i="1"/>
  <c r="AL709" i="1"/>
  <c r="AI15" i="15"/>
  <c r="AK124" i="15"/>
  <c r="AW654" i="19"/>
  <c r="AM667" i="19"/>
  <c r="AE98" i="1"/>
  <c r="AO631" i="19"/>
  <c r="AO101" i="1"/>
  <c r="AJ15" i="15"/>
  <c r="AG226" i="15"/>
  <c r="AG12" i="15"/>
  <c r="AH12" i="15" s="1"/>
  <c r="AG169" i="15"/>
  <c r="AK275" i="1"/>
  <c r="AF275" i="1"/>
  <c r="AD275" i="1"/>
  <c r="AO275" i="1"/>
  <c r="AL275" i="1"/>
  <c r="AG139" i="15"/>
  <c r="AO571" i="19"/>
  <c r="AM59" i="19"/>
  <c r="AL136" i="19"/>
  <c r="AD356" i="19"/>
  <c r="AE475" i="19"/>
  <c r="AX327" i="19"/>
  <c r="AX24" i="19"/>
  <c r="AC135" i="20"/>
  <c r="AJ119" i="20"/>
  <c r="AC119" i="20"/>
  <c r="AU735" i="1"/>
  <c r="AM32" i="19"/>
  <c r="AF475" i="19"/>
  <c r="AZ327" i="19"/>
  <c r="BA67" i="19"/>
  <c r="AD119" i="20"/>
  <c r="AB290" i="15"/>
  <c r="AN28" i="16"/>
  <c r="BA22" i="19"/>
  <c r="AB119" i="20"/>
  <c r="AP80" i="15"/>
  <c r="AI602" i="1"/>
  <c r="AY328" i="19"/>
  <c r="AB178" i="20"/>
  <c r="AI190" i="20"/>
  <c r="AN16" i="15"/>
  <c r="AD116" i="15"/>
  <c r="AJ389" i="1"/>
  <c r="AG192" i="15"/>
  <c r="AE658" i="19"/>
  <c r="AK658" i="19"/>
  <c r="AD163" i="15"/>
  <c r="AB27" i="15"/>
  <c r="AJ286" i="15"/>
  <c r="AC165" i="15"/>
  <c r="AN79" i="19"/>
  <c r="AM304" i="19"/>
  <c r="AL287" i="19"/>
  <c r="AN286" i="19"/>
  <c r="AM384" i="19"/>
  <c r="AK580" i="19"/>
  <c r="AN667" i="19"/>
  <c r="AK688" i="19"/>
  <c r="AP285" i="1"/>
  <c r="AL515" i="1"/>
  <c r="AD261" i="15"/>
  <c r="AD34" i="19"/>
  <c r="AL128" i="19"/>
  <c r="AL134" i="1"/>
  <c r="AK640" i="1"/>
  <c r="AB215" i="15"/>
  <c r="AD215" i="15"/>
  <c r="AN247" i="19"/>
  <c r="AB76" i="15"/>
  <c r="AC353" i="15"/>
  <c r="AF146" i="19"/>
  <c r="AF187" i="19"/>
  <c r="AI242" i="19"/>
  <c r="AJ242" i="19" s="1"/>
  <c r="AE503" i="19"/>
  <c r="AL533" i="19"/>
  <c r="AL614" i="19"/>
  <c r="AM734" i="19"/>
  <c r="AR111" i="1"/>
  <c r="AD363" i="1"/>
  <c r="AK616" i="1"/>
  <c r="AK363" i="19"/>
  <c r="AE363" i="19"/>
  <c r="AO723" i="1"/>
  <c r="AW84" i="19"/>
  <c r="AJ354" i="15"/>
  <c r="AF549" i="19"/>
  <c r="AI661" i="1"/>
  <c r="AJ358" i="19"/>
  <c r="AI554" i="1"/>
  <c r="AY169" i="19"/>
  <c r="AZ326" i="19"/>
  <c r="AB22" i="20"/>
  <c r="AT320" i="20"/>
  <c r="AS316" i="20"/>
  <c r="AS148" i="20"/>
  <c r="AK114" i="1"/>
  <c r="AK101" i="1"/>
  <c r="AC163" i="15"/>
  <c r="AC27" i="15"/>
  <c r="AK165" i="15"/>
  <c r="AL79" i="19"/>
  <c r="AM287" i="19"/>
  <c r="AL384" i="19"/>
  <c r="AP580" i="19"/>
  <c r="AQ580" i="19" s="1"/>
  <c r="AO279" i="1"/>
  <c r="AM128" i="19"/>
  <c r="AF629" i="19"/>
  <c r="AP726" i="19"/>
  <c r="AQ726" i="19" s="1"/>
  <c r="AK475" i="1"/>
  <c r="AI136" i="15"/>
  <c r="AF640" i="1"/>
  <c r="AJ215" i="15"/>
  <c r="BD179" i="19"/>
  <c r="BE179" i="19" s="1"/>
  <c r="AE102" i="19"/>
  <c r="AD730" i="19"/>
  <c r="AD101" i="1"/>
  <c r="AW513" i="19"/>
  <c r="AL84" i="1"/>
  <c r="AI121" i="1"/>
  <c r="AJ121" i="1" s="1"/>
  <c r="AJ267" i="1"/>
  <c r="AC76" i="15"/>
  <c r="AE146" i="19"/>
  <c r="AE187" i="19"/>
  <c r="AM170" i="19"/>
  <c r="AF503" i="19"/>
  <c r="AM533" i="19"/>
  <c r="AO614" i="19"/>
  <c r="AL184" i="19"/>
  <c r="AN734" i="19"/>
  <c r="AO363" i="1"/>
  <c r="AD616" i="1"/>
  <c r="AO86" i="19"/>
  <c r="AW363" i="19"/>
  <c r="AD363" i="19"/>
  <c r="AK723" i="1"/>
  <c r="AP84" i="19"/>
  <c r="AQ84" i="19" s="1"/>
  <c r="AN274" i="19"/>
  <c r="AC354" i="15"/>
  <c r="AW549" i="19"/>
  <c r="AI135" i="19"/>
  <c r="AX169" i="19"/>
  <c r="AZ467" i="19"/>
  <c r="BA364" i="19"/>
  <c r="AY326" i="19"/>
  <c r="AY663" i="19"/>
  <c r="AC22" i="20"/>
  <c r="AS284" i="20"/>
  <c r="AU316" i="20"/>
  <c r="AT148" i="20"/>
  <c r="AK27" i="15"/>
  <c r="AJ299" i="15"/>
  <c r="AB165" i="15"/>
  <c r="AD165" i="15"/>
  <c r="AO79" i="19"/>
  <c r="AL286" i="19"/>
  <c r="AP448" i="19"/>
  <c r="AQ448" i="19" s="1"/>
  <c r="AE580" i="19"/>
  <c r="AL667" i="19"/>
  <c r="AE279" i="1"/>
  <c r="AC103" i="15"/>
  <c r="AI173" i="15"/>
  <c r="AG269" i="15"/>
  <c r="AE640" i="1"/>
  <c r="AJ136" i="15"/>
  <c r="AN258" i="15"/>
  <c r="AC215" i="15"/>
  <c r="AD102" i="19"/>
  <c r="AE730" i="19"/>
  <c r="AF101" i="1"/>
  <c r="AN99" i="19"/>
  <c r="AK353" i="15"/>
  <c r="AB353" i="15"/>
  <c r="AM363" i="1"/>
  <c r="AE616" i="1"/>
  <c r="AI116" i="15"/>
  <c r="AP363" i="19"/>
  <c r="AQ363" i="19" s="1"/>
  <c r="AL723" i="1"/>
  <c r="AD84" i="19"/>
  <c r="AB354" i="15"/>
  <c r="AP549" i="19"/>
  <c r="AQ549" i="19" s="1"/>
  <c r="AI385" i="19"/>
  <c r="AJ385" i="19" s="1"/>
  <c r="AI297" i="1"/>
  <c r="AJ297" i="1" s="1"/>
  <c r="AY467" i="19"/>
  <c r="AX663" i="19"/>
  <c r="AI431" i="1"/>
  <c r="AJ431" i="1" s="1"/>
  <c r="AU284" i="20"/>
  <c r="AS320" i="20"/>
  <c r="AT316" i="20"/>
  <c r="AU144" i="20"/>
  <c r="AP344" i="1"/>
  <c r="AM703" i="1"/>
  <c r="AI235" i="19"/>
  <c r="AJ235" i="19" s="1"/>
  <c r="AL114" i="1"/>
  <c r="AM114" i="1"/>
  <c r="AL716" i="19"/>
  <c r="AM716" i="19"/>
  <c r="AL475" i="1"/>
  <c r="AF475" i="1"/>
  <c r="AO190" i="19"/>
  <c r="AN190" i="19"/>
  <c r="AP214" i="1"/>
  <c r="AR214" i="1"/>
  <c r="AB136" i="15"/>
  <c r="AD136" i="15"/>
  <c r="AD584" i="1"/>
  <c r="AM584" i="1"/>
  <c r="AE514" i="1"/>
  <c r="AM514" i="1"/>
  <c r="AF309" i="1"/>
  <c r="AD309" i="1"/>
  <c r="AE309" i="1"/>
  <c r="AR189" i="1"/>
  <c r="AP189" i="1"/>
  <c r="AW55" i="19"/>
  <c r="AE55" i="19"/>
  <c r="AF55" i="19"/>
  <c r="AB12" i="15"/>
  <c r="AI12" i="15"/>
  <c r="AB21" i="15"/>
  <c r="AC21" i="15"/>
  <c r="AP305" i="15"/>
  <c r="AN305" i="15"/>
  <c r="AM503" i="1"/>
  <c r="AK503" i="1"/>
  <c r="AL366" i="19"/>
  <c r="AN366" i="19"/>
  <c r="AO366" i="19"/>
  <c r="BB271" i="19"/>
  <c r="AF271" i="19"/>
  <c r="AB31" i="15"/>
  <c r="AJ31" i="15"/>
  <c r="AI323" i="15"/>
  <c r="AK323" i="15"/>
  <c r="AM152" i="19"/>
  <c r="AL165" i="19"/>
  <c r="AK542" i="19"/>
  <c r="AW542" i="19"/>
  <c r="AI122" i="15"/>
  <c r="AB122" i="15"/>
  <c r="AK222" i="19"/>
  <c r="AD222" i="19"/>
  <c r="AL96" i="1"/>
  <c r="AJ275" i="19"/>
  <c r="AI168" i="19"/>
  <c r="AJ168" i="19" s="1"/>
  <c r="AI284" i="19"/>
  <c r="AJ284" i="19" s="1"/>
  <c r="AI442" i="1"/>
  <c r="AJ442" i="1" s="1"/>
  <c r="BC135" i="19"/>
  <c r="AX238" i="19"/>
  <c r="AX734" i="19"/>
  <c r="AZ23" i="19"/>
  <c r="BA19" i="19"/>
  <c r="BA141" i="19"/>
  <c r="AX354" i="19"/>
  <c r="AX416" i="19"/>
  <c r="AZ444" i="19"/>
  <c r="AZ482" i="19"/>
  <c r="BA553" i="19"/>
  <c r="BA573" i="19"/>
  <c r="AY615" i="19"/>
  <c r="BA209" i="19"/>
  <c r="AX348" i="19"/>
  <c r="AX247" i="19"/>
  <c r="AX308" i="19"/>
  <c r="AX370" i="19"/>
  <c r="AY516" i="19"/>
  <c r="AZ652" i="19"/>
  <c r="BA681" i="19"/>
  <c r="AY715" i="19"/>
  <c r="BA24" i="19"/>
  <c r="AX132" i="19"/>
  <c r="AY340" i="19"/>
  <c r="BA241" i="19"/>
  <c r="AX366" i="19"/>
  <c r="AX213" i="19"/>
  <c r="AZ263" i="19"/>
  <c r="AY287" i="19"/>
  <c r="AY310" i="19"/>
  <c r="AZ473" i="19"/>
  <c r="AX660" i="19"/>
  <c r="BC304" i="19"/>
  <c r="AJ392" i="19"/>
  <c r="AC59" i="20"/>
  <c r="AS262" i="20"/>
  <c r="AU204" i="20"/>
  <c r="AS34" i="20"/>
  <c r="AS36" i="20"/>
  <c r="AT36" i="20"/>
  <c r="AM19" i="16"/>
  <c r="AK294" i="15"/>
  <c r="AO152" i="19"/>
  <c r="AM420" i="19"/>
  <c r="AM614" i="19"/>
  <c r="AL603" i="19"/>
  <c r="AN467" i="19"/>
  <c r="AM562" i="1"/>
  <c r="AO562" i="1"/>
  <c r="AN165" i="19"/>
  <c r="AP542" i="19"/>
  <c r="AQ542" i="19" s="1"/>
  <c r="AE542" i="19"/>
  <c r="AK122" i="15"/>
  <c r="AC122" i="15"/>
  <c r="AK135" i="15"/>
  <c r="AB135" i="15"/>
  <c r="AP222" i="19"/>
  <c r="AQ222" i="19" s="1"/>
  <c r="AW222" i="19"/>
  <c r="AE149" i="19"/>
  <c r="AI129" i="1"/>
  <c r="AJ129" i="1" s="1"/>
  <c r="AI602" i="19"/>
  <c r="AJ602" i="19" s="1"/>
  <c r="AI422" i="1"/>
  <c r="AJ422" i="1" s="1"/>
  <c r="BA238" i="19"/>
  <c r="BA734" i="19"/>
  <c r="AY23" i="19"/>
  <c r="AZ19" i="19"/>
  <c r="AZ141" i="19"/>
  <c r="BA354" i="19"/>
  <c r="BA416" i="19"/>
  <c r="AY444" i="19"/>
  <c r="AY482" i="19"/>
  <c r="AZ553" i="19"/>
  <c r="AZ573" i="19"/>
  <c r="AX615" i="19"/>
  <c r="AZ209" i="19"/>
  <c r="BA348" i="19"/>
  <c r="BA247" i="19"/>
  <c r="BA308" i="19"/>
  <c r="AX516" i="19"/>
  <c r="AY652" i="19"/>
  <c r="AZ681" i="19"/>
  <c r="AX715" i="19"/>
  <c r="AZ24" i="19"/>
  <c r="BA132" i="19"/>
  <c r="AX340" i="19"/>
  <c r="AZ241" i="19"/>
  <c r="BA366" i="19"/>
  <c r="AZ722" i="19"/>
  <c r="BA213" i="19"/>
  <c r="AY263" i="19"/>
  <c r="AX287" i="19"/>
  <c r="AX310" i="19"/>
  <c r="AY473" i="19"/>
  <c r="BA660" i="19"/>
  <c r="AD59" i="20"/>
  <c r="AB234" i="20"/>
  <c r="AI167" i="20"/>
  <c r="AT204" i="20"/>
  <c r="AU36" i="20"/>
  <c r="AU260" i="20"/>
  <c r="AU340" i="20"/>
  <c r="AL562" i="1"/>
  <c r="AF222" i="19"/>
  <c r="AK149" i="19"/>
  <c r="AJ606" i="1"/>
  <c r="AI222" i="1"/>
  <c r="AJ222" i="1" s="1"/>
  <c r="AI439" i="19"/>
  <c r="AJ439" i="19" s="1"/>
  <c r="AI104" i="19"/>
  <c r="AJ135" i="19"/>
  <c r="AK183" i="19"/>
  <c r="AJ554" i="19"/>
  <c r="AO20" i="16"/>
  <c r="AI13" i="1"/>
  <c r="AJ13" i="1" s="1"/>
  <c r="AC57" i="20"/>
  <c r="AU262" i="20"/>
  <c r="AS204" i="20"/>
  <c r="AT260" i="20"/>
  <c r="AG129" i="15"/>
  <c r="AD60" i="1"/>
  <c r="AN72" i="15"/>
  <c r="AO497" i="19"/>
  <c r="AN660" i="19"/>
  <c r="AL631" i="19"/>
  <c r="AO157" i="1"/>
  <c r="AK43" i="15"/>
  <c r="AG197" i="15"/>
  <c r="AK238" i="15"/>
  <c r="AL147" i="19"/>
  <c r="AO382" i="19"/>
  <c r="AP464" i="19"/>
  <c r="AQ464" i="19" s="1"/>
  <c r="AW674" i="19"/>
  <c r="AK674" i="19"/>
  <c r="AO167" i="19"/>
  <c r="AM589" i="19"/>
  <c r="AG280" i="15"/>
  <c r="AH280" i="15" s="1"/>
  <c r="AG220" i="15"/>
  <c r="AC172" i="15"/>
  <c r="AL524" i="19"/>
  <c r="AG335" i="15"/>
  <c r="AG237" i="15"/>
  <c r="AM60" i="1"/>
  <c r="AB158" i="15"/>
  <c r="AG30" i="15"/>
  <c r="AD699" i="1"/>
  <c r="AB43" i="15"/>
  <c r="AO272" i="19"/>
  <c r="AN343" i="19"/>
  <c r="AM511" i="1"/>
  <c r="AM127" i="19"/>
  <c r="AN578" i="19"/>
  <c r="AK464" i="1"/>
  <c r="AM144" i="1"/>
  <c r="AG183" i="15"/>
  <c r="AT61" i="20"/>
  <c r="AU61" i="20"/>
  <c r="AG33" i="15"/>
  <c r="AG74" i="15"/>
  <c r="AI92" i="19"/>
  <c r="AJ92" i="19" s="1"/>
  <c r="T735" i="19"/>
  <c r="AF311" i="1"/>
  <c r="AD311" i="1"/>
  <c r="AO438" i="19"/>
  <c r="AN438" i="19"/>
  <c r="AL438" i="19"/>
  <c r="AM484" i="19"/>
  <c r="AN484" i="19"/>
  <c r="AF496" i="19"/>
  <c r="AP496" i="19"/>
  <c r="AQ496" i="19" s="1"/>
  <c r="AJ214" i="15"/>
  <c r="AK214" i="15"/>
  <c r="AO270" i="19"/>
  <c r="AL270" i="19"/>
  <c r="AP74" i="1"/>
  <c r="AR74" i="1"/>
  <c r="AM80" i="19"/>
  <c r="AO80" i="19"/>
  <c r="AK187" i="15"/>
  <c r="AB187" i="15"/>
  <c r="AN148" i="19"/>
  <c r="AM148" i="19"/>
  <c r="AM682" i="19"/>
  <c r="AO682" i="19"/>
  <c r="AN588" i="19"/>
  <c r="AM588" i="19"/>
  <c r="AB71" i="15"/>
  <c r="AJ71" i="15"/>
  <c r="AI71" i="15"/>
  <c r="AK158" i="1"/>
  <c r="AM158" i="1"/>
  <c r="AN55" i="15"/>
  <c r="AP55" i="15"/>
  <c r="AP175" i="1"/>
  <c r="AR175" i="1"/>
  <c r="AF43" i="1"/>
  <c r="AM43" i="1"/>
  <c r="AE597" i="1"/>
  <c r="AO597" i="1"/>
  <c r="AK159" i="15"/>
  <c r="AJ159" i="15"/>
  <c r="AO354" i="19"/>
  <c r="AN354" i="19"/>
  <c r="AO687" i="1"/>
  <c r="AK687" i="1"/>
  <c r="AL535" i="1"/>
  <c r="AM535" i="1"/>
  <c r="AI211" i="15"/>
  <c r="AD211" i="15"/>
  <c r="AF118" i="19"/>
  <c r="AE118" i="19"/>
  <c r="AM550" i="19"/>
  <c r="AL550" i="19"/>
  <c r="AN550" i="19"/>
  <c r="AW638" i="19"/>
  <c r="AP638" i="19"/>
  <c r="AQ638" i="19" s="1"/>
  <c r="AE638" i="19"/>
  <c r="AK258" i="15"/>
  <c r="AJ258" i="15"/>
  <c r="AO320" i="19"/>
  <c r="AL320" i="19"/>
  <c r="AE629" i="19"/>
  <c r="AP629" i="19"/>
  <c r="AQ629" i="19" s="1"/>
  <c r="AL304" i="19"/>
  <c r="AN304" i="19"/>
  <c r="AI256" i="15"/>
  <c r="AK256" i="15"/>
  <c r="AD256" i="15"/>
  <c r="AD567" i="1"/>
  <c r="AO567" i="1"/>
  <c r="AL567" i="1"/>
  <c r="AM680" i="1"/>
  <c r="AL680" i="1"/>
  <c r="AW200" i="19"/>
  <c r="AK200" i="19"/>
  <c r="AI191" i="15"/>
  <c r="AC191" i="15"/>
  <c r="AD191" i="15"/>
  <c r="AD70" i="15"/>
  <c r="AC70" i="15"/>
  <c r="AB64" i="15"/>
  <c r="AI64" i="15"/>
  <c r="AL690" i="1"/>
  <c r="AK690" i="1"/>
  <c r="AF690" i="1"/>
  <c r="AE496" i="1"/>
  <c r="AO496" i="1"/>
  <c r="AK26" i="15"/>
  <c r="AC26" i="15"/>
  <c r="AL456" i="19"/>
  <c r="AM456" i="19"/>
  <c r="AN456" i="19"/>
  <c r="AE702" i="1"/>
  <c r="AM702" i="1"/>
  <c r="AI226" i="15"/>
  <c r="AK226" i="15"/>
  <c r="AD226" i="15"/>
  <c r="AL278" i="19"/>
  <c r="AM278" i="19"/>
  <c r="AO195" i="19"/>
  <c r="AL195" i="19"/>
  <c r="AO646" i="19"/>
  <c r="AN646" i="19"/>
  <c r="AM133" i="19"/>
  <c r="AN133" i="19"/>
  <c r="AN568" i="19"/>
  <c r="AL568" i="19"/>
  <c r="AM262" i="1"/>
  <c r="AD262" i="1"/>
  <c r="AE262" i="1"/>
  <c r="AK185" i="15"/>
  <c r="AI185" i="15"/>
  <c r="AE606" i="1"/>
  <c r="AK606" i="1"/>
  <c r="AK289" i="19"/>
  <c r="AW289" i="19"/>
  <c r="AE687" i="19"/>
  <c r="AW687" i="19"/>
  <c r="AJ104" i="1"/>
  <c r="AL201" i="19"/>
  <c r="AG22" i="15"/>
  <c r="AG147" i="15"/>
  <c r="AH147" i="15" s="1"/>
  <c r="AL160" i="19"/>
  <c r="AN412" i="19"/>
  <c r="AL577" i="19"/>
  <c r="AE172" i="19"/>
  <c r="AM328" i="19"/>
  <c r="AO460" i="19"/>
  <c r="AI140" i="1"/>
  <c r="AJ140" i="1" s="1"/>
  <c r="AJ165" i="1"/>
  <c r="AJ161" i="1"/>
  <c r="AJ434" i="1"/>
  <c r="AN169" i="19"/>
  <c r="AM348" i="19"/>
  <c r="AN651" i="19"/>
  <c r="AD522" i="1"/>
  <c r="AK61" i="19"/>
  <c r="AO472" i="1"/>
  <c r="AP431" i="19"/>
  <c r="AQ431" i="19" s="1"/>
  <c r="AE430" i="1"/>
  <c r="AI93" i="15"/>
  <c r="AC93" i="15"/>
  <c r="AC345" i="15"/>
  <c r="AW683" i="19"/>
  <c r="AE694" i="19"/>
  <c r="AX685" i="19"/>
  <c r="AG361" i="15"/>
  <c r="AH361" i="15" s="1"/>
  <c r="AI235" i="1"/>
  <c r="AJ235" i="1" s="1"/>
  <c r="AK493" i="1"/>
  <c r="AI289" i="15"/>
  <c r="AP709" i="19"/>
  <c r="AQ709" i="19" s="1"/>
  <c r="AD431" i="19"/>
  <c r="AI345" i="15"/>
  <c r="AK694" i="19"/>
  <c r="AG51" i="15"/>
  <c r="AG35" i="15"/>
  <c r="AG307" i="15"/>
  <c r="AH307" i="15" s="1"/>
  <c r="AG29" i="15"/>
  <c r="AG242" i="15"/>
  <c r="AG83" i="15"/>
  <c r="AP172" i="19"/>
  <c r="AQ172" i="19" s="1"/>
  <c r="AJ26" i="19"/>
  <c r="AK172" i="19"/>
  <c r="AI158" i="19"/>
  <c r="AJ158" i="19" s="1"/>
  <c r="AF172" i="19"/>
  <c r="AG341" i="15"/>
  <c r="AH341" i="15" s="1"/>
  <c r="AM360" i="19"/>
  <c r="AK93" i="15"/>
  <c r="AY685" i="19"/>
  <c r="AD332" i="20"/>
  <c r="AG228" i="15"/>
  <c r="AG194" i="15"/>
  <c r="AG82" i="15"/>
  <c r="AH82" i="15" s="1"/>
  <c r="AD250" i="20"/>
  <c r="AG48" i="15"/>
  <c r="BD36" i="20"/>
  <c r="BE36" i="20" s="1"/>
  <c r="BD260" i="20"/>
  <c r="BE260" i="20" s="1"/>
  <c r="AI683" i="19"/>
  <c r="AJ683" i="19" s="1"/>
  <c r="AG163" i="15"/>
  <c r="AZ537" i="19"/>
  <c r="BA537" i="19"/>
  <c r="AX537" i="19"/>
  <c r="AC35" i="20"/>
  <c r="AI35" i="20"/>
  <c r="AY603" i="19"/>
  <c r="AX603" i="19"/>
  <c r="AX413" i="19"/>
  <c r="AZ413" i="19"/>
  <c r="AU263" i="20"/>
  <c r="AS263" i="20"/>
  <c r="AS111" i="20"/>
  <c r="AT111" i="20"/>
  <c r="AU111" i="20"/>
  <c r="AU338" i="20"/>
  <c r="AS338" i="20"/>
  <c r="AV206" i="20"/>
  <c r="AT206" i="20"/>
  <c r="AS206" i="20"/>
  <c r="AT97" i="20"/>
  <c r="AU97" i="20"/>
  <c r="AV257" i="20"/>
  <c r="AS257" i="20"/>
  <c r="AT257" i="20"/>
  <c r="AU257" i="20"/>
  <c r="AT146" i="20"/>
  <c r="AU146" i="20"/>
  <c r="AT255" i="20"/>
  <c r="AU255" i="20"/>
  <c r="AT109" i="20"/>
  <c r="AU109" i="20"/>
  <c r="AS175" i="20"/>
  <c r="AT175" i="20"/>
  <c r="AU175" i="20"/>
  <c r="AT328" i="20"/>
  <c r="AU328" i="20"/>
  <c r="AS328" i="20"/>
  <c r="AO17" i="20"/>
  <c r="AM17" i="20"/>
  <c r="AN17" i="20"/>
  <c r="AO101" i="20"/>
  <c r="AM101" i="20"/>
  <c r="AN101" i="20"/>
  <c r="AO333" i="20"/>
  <c r="AM333" i="20"/>
  <c r="AN333" i="20"/>
  <c r="AO189" i="20"/>
  <c r="AM189" i="20"/>
  <c r="AN189" i="20"/>
  <c r="AO24" i="20"/>
  <c r="AM24" i="20"/>
  <c r="AN24" i="20"/>
  <c r="AO73" i="20"/>
  <c r="AM73" i="20"/>
  <c r="AN73" i="20"/>
  <c r="AO199" i="20"/>
  <c r="AM199" i="20"/>
  <c r="AL199" i="20"/>
  <c r="AV346" i="20"/>
  <c r="AT346" i="20"/>
  <c r="AU346" i="20"/>
  <c r="AV248" i="20"/>
  <c r="AS248" i="20"/>
  <c r="AT248" i="20"/>
  <c r="AU248" i="20"/>
  <c r="AV188" i="20"/>
  <c r="AS188" i="20"/>
  <c r="AT188" i="20"/>
  <c r="AU188" i="20"/>
  <c r="AV244" i="20"/>
  <c r="AS244" i="20"/>
  <c r="AT244" i="20"/>
  <c r="BB600" i="19"/>
  <c r="BC600" i="19" s="1"/>
  <c r="AP600" i="19"/>
  <c r="AQ600" i="19" s="1"/>
  <c r="AO59" i="19"/>
  <c r="AD472" i="1"/>
  <c r="AL472" i="1"/>
  <c r="AM472" i="1"/>
  <c r="AK472" i="1"/>
  <c r="AB345" i="15"/>
  <c r="AJ345" i="15"/>
  <c r="AM312" i="19"/>
  <c r="AO312" i="19"/>
  <c r="AF493" i="1"/>
  <c r="AL493" i="1"/>
  <c r="AD493" i="1"/>
  <c r="AO493" i="1"/>
  <c r="AE522" i="1"/>
  <c r="AK522" i="1"/>
  <c r="AF522" i="1"/>
  <c r="AL522" i="1"/>
  <c r="BB431" i="19"/>
  <c r="BC431" i="19" s="1"/>
  <c r="AE431" i="19"/>
  <c r="AF431" i="19"/>
  <c r="AD430" i="1"/>
  <c r="AF430" i="1"/>
  <c r="AM430" i="1"/>
  <c r="AL430" i="1"/>
  <c r="AJ289" i="15"/>
  <c r="AC289" i="15"/>
  <c r="AK289" i="15"/>
  <c r="AD694" i="19"/>
  <c r="AW694" i="19"/>
  <c r="BB308" i="20"/>
  <c r="BC308" i="20" s="1"/>
  <c r="AD308" i="20"/>
  <c r="AF61" i="19"/>
  <c r="AE61" i="19"/>
  <c r="AP61" i="19"/>
  <c r="AQ61" i="19" s="1"/>
  <c r="BB709" i="19"/>
  <c r="AE709" i="19"/>
  <c r="AK709" i="19"/>
  <c r="AD709" i="19"/>
  <c r="BB683" i="19"/>
  <c r="BC683" i="19" s="1"/>
  <c r="AE683" i="19"/>
  <c r="AK683" i="19"/>
  <c r="AD683" i="19"/>
  <c r="AP683" i="19"/>
  <c r="AQ683" i="19" s="1"/>
  <c r="AD134" i="20"/>
  <c r="AJ134" i="20"/>
  <c r="AI134" i="20"/>
  <c r="AB134" i="20"/>
  <c r="AX124" i="19"/>
  <c r="AZ124" i="19"/>
  <c r="BB298" i="20"/>
  <c r="BC298" i="20" s="1"/>
  <c r="AD298" i="20"/>
  <c r="AU206" i="20"/>
  <c r="BB211" i="20"/>
  <c r="BC211" i="20" s="1"/>
  <c r="AC211" i="20"/>
  <c r="AI211" i="20"/>
  <c r="AB211" i="20"/>
  <c r="AU251" i="20"/>
  <c r="AI363" i="19"/>
  <c r="AY226" i="19"/>
  <c r="AZ226" i="19"/>
  <c r="BA226" i="19"/>
  <c r="AN261" i="19"/>
  <c r="AM261" i="19"/>
  <c r="AX360" i="19"/>
  <c r="AY360" i="19"/>
  <c r="AZ360" i="19"/>
  <c r="BA440" i="19"/>
  <c r="AX440" i="19"/>
  <c r="AY440" i="19"/>
  <c r="BA678" i="19"/>
  <c r="AX678" i="19"/>
  <c r="AY678" i="19"/>
  <c r="BA729" i="19"/>
  <c r="AX729" i="19"/>
  <c r="AY729" i="19"/>
  <c r="BA45" i="19"/>
  <c r="AX45" i="19"/>
  <c r="AY45" i="19"/>
  <c r="AZ50" i="19"/>
  <c r="BA50" i="19"/>
  <c r="AX50" i="19"/>
  <c r="AZ77" i="19"/>
  <c r="BA77" i="19"/>
  <c r="AX77" i="19"/>
  <c r="AO184" i="19"/>
  <c r="AM184" i="19"/>
  <c r="AX564" i="19"/>
  <c r="AY564" i="19"/>
  <c r="AZ564" i="19"/>
  <c r="AZ624" i="19"/>
  <c r="BA624" i="19"/>
  <c r="AX624" i="19"/>
  <c r="AY721" i="19"/>
  <c r="AZ721" i="19"/>
  <c r="BA721" i="19"/>
  <c r="AY697" i="19"/>
  <c r="AZ697" i="19"/>
  <c r="BA697" i="19"/>
  <c r="AY40" i="19"/>
  <c r="AZ40" i="19"/>
  <c r="BA40" i="19"/>
  <c r="AM86" i="19"/>
  <c r="AN86" i="19"/>
  <c r="AM274" i="19"/>
  <c r="AL274" i="19"/>
  <c r="AM400" i="19"/>
  <c r="AL400" i="19"/>
  <c r="AX571" i="19"/>
  <c r="AY571" i="19"/>
  <c r="AZ571" i="19"/>
  <c r="AX563" i="19"/>
  <c r="AY563" i="19"/>
  <c r="AZ563" i="19"/>
  <c r="BA28" i="19"/>
  <c r="AX28" i="19"/>
  <c r="AY28" i="19"/>
  <c r="BA85" i="19"/>
  <c r="AX85" i="19"/>
  <c r="AY85" i="19"/>
  <c r="BA136" i="19"/>
  <c r="AX136" i="19"/>
  <c r="AY136" i="19"/>
  <c r="AM203" i="19"/>
  <c r="AN203" i="19"/>
  <c r="AN189" i="19"/>
  <c r="AL189" i="19"/>
  <c r="AM428" i="19"/>
  <c r="AL428" i="19"/>
  <c r="AO498" i="19"/>
  <c r="AN498" i="19"/>
  <c r="AY530" i="19"/>
  <c r="AZ530" i="19"/>
  <c r="BA530" i="19"/>
  <c r="AR650" i="19"/>
  <c r="BC650" i="19"/>
  <c r="AC40" i="15"/>
  <c r="AN59" i="19"/>
  <c r="AJ372" i="19"/>
  <c r="AD35" i="20"/>
  <c r="AL333" i="20"/>
  <c r="AL101" i="20"/>
  <c r="AS146" i="20"/>
  <c r="AT263" i="20"/>
  <c r="AG362" i="15"/>
  <c r="AL32" i="19"/>
  <c r="AY537" i="19"/>
  <c r="BA603" i="19"/>
  <c r="AD228" i="15"/>
  <c r="AC228" i="15"/>
  <c r="AR24" i="16"/>
  <c r="AS24" i="16" s="1"/>
  <c r="AM24" i="16"/>
  <c r="AF109" i="1"/>
  <c r="AE109" i="1"/>
  <c r="AE455" i="1"/>
  <c r="AM455" i="1"/>
  <c r="AP447" i="1"/>
  <c r="AR447" i="1"/>
  <c r="AC134" i="20"/>
  <c r="AC308" i="20"/>
  <c r="AL189" i="20"/>
  <c r="AL17" i="20"/>
  <c r="AL24" i="20"/>
  <c r="AL73" i="20"/>
  <c r="AC87" i="20"/>
  <c r="AB87" i="20"/>
  <c r="AS109" i="20"/>
  <c r="AS97" i="20"/>
  <c r="AT338" i="20"/>
  <c r="AS255" i="20"/>
  <c r="AU244" i="20"/>
  <c r="AS346" i="20"/>
  <c r="AI140" i="19"/>
  <c r="AI349" i="19"/>
  <c r="AJ349" i="19" s="1"/>
  <c r="AG214" i="15"/>
  <c r="AI338" i="19"/>
  <c r="AJ338" i="19" s="1"/>
  <c r="AI349" i="1"/>
  <c r="AJ349" i="1" s="1"/>
  <c r="AG289" i="15"/>
  <c r="AG305" i="15"/>
  <c r="AG68" i="15"/>
  <c r="AG70" i="15"/>
  <c r="AG21" i="15"/>
  <c r="AG31" i="15"/>
  <c r="AG87" i="15"/>
  <c r="AH87" i="15" s="1"/>
  <c r="AG62" i="15"/>
  <c r="AG167" i="15"/>
  <c r="AG203" i="15"/>
  <c r="AG123" i="15"/>
  <c r="AG59" i="15"/>
  <c r="AG293" i="15"/>
  <c r="AG102" i="15"/>
  <c r="AG277" i="15"/>
  <c r="AG292" i="15"/>
  <c r="AI525" i="19"/>
  <c r="AJ525" i="19" s="1"/>
  <c r="AG190" i="15"/>
  <c r="AG98" i="15"/>
  <c r="AH98" i="15" s="1"/>
  <c r="AG104" i="15"/>
  <c r="AH104" i="15" s="1"/>
  <c r="AG116" i="15"/>
  <c r="AG120" i="15"/>
  <c r="AH120" i="15" s="1"/>
  <c r="AG205" i="15"/>
  <c r="AH205" i="15" s="1"/>
  <c r="AG198" i="15"/>
  <c r="AG135" i="15"/>
  <c r="AH135" i="15" s="1"/>
  <c r="AG247" i="15"/>
  <c r="AG352" i="15"/>
  <c r="AG196" i="15"/>
  <c r="AD192" i="1"/>
  <c r="AG252" i="15"/>
  <c r="AH252" i="15" s="1"/>
  <c r="AG23" i="15"/>
  <c r="AG45" i="15"/>
  <c r="AG217" i="15"/>
  <c r="AG122" i="15"/>
  <c r="AH122" i="15" s="1"/>
  <c r="AG232" i="15"/>
  <c r="AG93" i="15"/>
  <c r="AH93" i="15" s="1"/>
  <c r="AG16" i="15"/>
  <c r="AH16" i="15" s="1"/>
  <c r="AG92" i="15"/>
  <c r="AH92" i="15" s="1"/>
  <c r="AG159" i="15"/>
  <c r="AG141" i="15"/>
  <c r="AG286" i="15"/>
  <c r="AG339" i="15"/>
  <c r="AG264" i="15"/>
  <c r="AG318" i="15"/>
  <c r="AH318" i="15" s="1"/>
  <c r="AG233" i="15"/>
  <c r="AG80" i="15"/>
  <c r="AG243" i="15"/>
  <c r="AH243" i="15" s="1"/>
  <c r="AG211" i="15"/>
  <c r="AH211" i="15" s="1"/>
  <c r="AG172" i="15"/>
  <c r="AG152" i="15"/>
  <c r="AH152" i="15" s="1"/>
  <c r="AG76" i="15"/>
  <c r="AH76" i="15" s="1"/>
  <c r="AG180" i="15"/>
  <c r="AH180" i="15" s="1"/>
  <c r="AG64" i="15"/>
  <c r="AG238" i="15"/>
  <c r="AG212" i="15"/>
  <c r="AH212" i="15" s="1"/>
  <c r="AG285" i="15"/>
  <c r="AH285" i="15" s="1"/>
  <c r="AG329" i="15"/>
  <c r="AH329" i="15" s="1"/>
  <c r="AH238" i="15"/>
  <c r="AG343" i="15"/>
  <c r="AH343" i="15" s="1"/>
  <c r="AL343" i="15" s="1"/>
  <c r="AG296" i="15"/>
  <c r="AG254" i="15"/>
  <c r="AG103" i="15"/>
  <c r="AH103" i="15" s="1"/>
  <c r="AG57" i="15"/>
  <c r="AG354" i="15"/>
  <c r="AG295" i="15"/>
  <c r="AG166" i="15"/>
  <c r="AH166" i="15" s="1"/>
  <c r="AG42" i="15"/>
  <c r="AG304" i="15"/>
  <c r="AH304" i="15" s="1"/>
  <c r="AG283" i="15"/>
  <c r="AG261" i="15"/>
  <c r="AH261" i="15" s="1"/>
  <c r="AG171" i="15"/>
  <c r="AH171" i="15" s="1"/>
  <c r="AG290" i="15"/>
  <c r="AH290" i="15" s="1"/>
  <c r="AG78" i="15"/>
  <c r="AG300" i="15"/>
  <c r="AG15" i="15"/>
  <c r="AH15" i="15" s="1"/>
  <c r="AG234" i="15"/>
  <c r="AG215" i="15"/>
  <c r="AH215" i="15" s="1"/>
  <c r="AG119" i="15"/>
  <c r="AG258" i="15"/>
  <c r="AG27" i="15"/>
  <c r="AH27" i="15" s="1"/>
  <c r="AG18" i="15"/>
  <c r="AG90" i="15"/>
  <c r="AG317" i="15"/>
  <c r="AH317" i="15" s="1"/>
  <c r="AG323" i="15"/>
  <c r="AH323" i="15" s="1"/>
  <c r="AG201" i="15"/>
  <c r="AH268" i="15"/>
  <c r="AG69" i="15"/>
  <c r="AH69" i="15" s="1"/>
  <c r="AG294" i="15"/>
  <c r="AH294" i="15" s="1"/>
  <c r="AG222" i="15"/>
  <c r="AH222" i="15" s="1"/>
  <c r="AG161" i="15"/>
  <c r="AH161" i="15" s="1"/>
  <c r="AG267" i="15"/>
  <c r="AH267" i="15" s="1"/>
  <c r="AG355" i="15"/>
  <c r="AH355" i="15" s="1"/>
  <c r="AG288" i="15"/>
  <c r="AH288" i="15" s="1"/>
  <c r="AG282" i="15"/>
  <c r="AH282" i="15" s="1"/>
  <c r="AG142" i="15"/>
  <c r="AG235" i="15"/>
  <c r="AH235" i="15" s="1"/>
  <c r="AL235" i="15" s="1"/>
  <c r="AG319" i="15"/>
  <c r="AG137" i="15"/>
  <c r="AH137" i="15" s="1"/>
  <c r="AH176" i="15"/>
  <c r="AG310" i="15"/>
  <c r="AH310" i="15" s="1"/>
  <c r="AH344" i="15"/>
  <c r="AG136" i="15"/>
  <c r="AG170" i="15"/>
  <c r="AG221" i="15"/>
  <c r="AG200" i="15"/>
  <c r="AH200" i="15" s="1"/>
  <c r="AG72" i="15"/>
  <c r="AH72" i="15" s="1"/>
  <c r="AG140" i="15"/>
  <c r="AG239" i="15"/>
  <c r="AG100" i="15"/>
  <c r="AH100" i="15" s="1"/>
  <c r="AG299" i="15"/>
  <c r="AH299" i="15" s="1"/>
  <c r="AG124" i="15"/>
  <c r="AG71" i="15"/>
  <c r="AH71" i="15" s="1"/>
  <c r="AG41" i="15"/>
  <c r="AH41" i="15" s="1"/>
  <c r="AG191" i="15"/>
  <c r="AH191" i="15" s="1"/>
  <c r="AG185" i="15"/>
  <c r="AH185" i="15" s="1"/>
  <c r="AG25" i="15"/>
  <c r="AG13" i="15"/>
  <c r="AG156" i="15"/>
  <c r="AG127" i="15"/>
  <c r="AH127" i="15" s="1"/>
  <c r="AG187" i="15"/>
  <c r="AG26" i="15"/>
  <c r="AG149" i="15"/>
  <c r="AH149" i="15" s="1"/>
  <c r="AG66" i="15"/>
  <c r="AH66" i="15" s="1"/>
  <c r="AG75" i="15"/>
  <c r="AG345" i="15"/>
  <c r="AH345" i="15" s="1"/>
  <c r="AG348" i="15"/>
  <c r="AH348" i="15" s="1"/>
  <c r="AG131" i="15"/>
  <c r="AH131" i="15" s="1"/>
  <c r="AG106" i="15"/>
  <c r="AH106" i="15" s="1"/>
  <c r="AG230" i="15"/>
  <c r="AH230" i="15" s="1"/>
  <c r="AH86" i="15"/>
  <c r="AG114" i="15"/>
  <c r="AH114" i="15" s="1"/>
  <c r="AG256" i="15"/>
  <c r="AH133" i="15"/>
  <c r="AG210" i="15"/>
  <c r="AG173" i="15"/>
  <c r="AG165" i="15"/>
  <c r="AH165" i="15" s="1"/>
  <c r="AG287" i="15"/>
  <c r="AG95" i="15"/>
  <c r="AG118" i="15"/>
  <c r="AH118" i="15" s="1"/>
  <c r="AG303" i="15"/>
  <c r="AH303" i="15" s="1"/>
  <c r="AL303" i="15" s="1"/>
  <c r="AG207" i="15"/>
  <c r="AH207" i="15" s="1"/>
  <c r="AG55" i="15"/>
  <c r="AG193" i="15"/>
  <c r="AG110" i="15"/>
  <c r="AH110" i="15" s="1"/>
  <c r="AG359" i="15"/>
  <c r="AH359" i="15" s="1"/>
  <c r="AG202" i="15"/>
  <c r="AH202" i="15" s="1"/>
  <c r="AG154" i="15"/>
  <c r="AH154" i="15" s="1"/>
  <c r="AG245" i="15"/>
  <c r="AH245" i="15" s="1"/>
  <c r="AJ192" i="15"/>
  <c r="AP354" i="1"/>
  <c r="AD138" i="19"/>
  <c r="AD688" i="1"/>
  <c r="AL126" i="19"/>
  <c r="AI102" i="19"/>
  <c r="AJ102" i="19" s="1"/>
  <c r="AL316" i="1"/>
  <c r="AC123" i="15"/>
  <c r="AB159" i="15"/>
  <c r="AK153" i="1"/>
  <c r="AJ238" i="15"/>
  <c r="AO147" i="19"/>
  <c r="AN272" i="19"/>
  <c r="AN320" i="19"/>
  <c r="AO343" i="19"/>
  <c r="AO456" i="19"/>
  <c r="AK584" i="19"/>
  <c r="AP171" i="1"/>
  <c r="AF511" i="1"/>
  <c r="AC136" i="15"/>
  <c r="AP290" i="15"/>
  <c r="AN127" i="19"/>
  <c r="AP134" i="19"/>
  <c r="AQ134" i="19" s="1"/>
  <c r="AM195" i="19"/>
  <c r="AN335" i="19"/>
  <c r="AN589" i="19"/>
  <c r="AD654" i="19"/>
  <c r="AL646" i="19"/>
  <c r="AM464" i="1"/>
  <c r="AD31" i="15"/>
  <c r="AH335" i="15"/>
  <c r="AD290" i="15"/>
  <c r="AD55" i="19"/>
  <c r="AE96" i="19"/>
  <c r="AL489" i="19"/>
  <c r="AF688" i="19"/>
  <c r="AE584" i="1"/>
  <c r="AE674" i="19"/>
  <c r="AK597" i="1"/>
  <c r="AM597" i="1"/>
  <c r="AP417" i="1"/>
  <c r="AJ12" i="15"/>
  <c r="AC12" i="15"/>
  <c r="AL309" i="1"/>
  <c r="AO309" i="1"/>
  <c r="AO514" i="1"/>
  <c r="AL346" i="1"/>
  <c r="AD346" i="1"/>
  <c r="AK654" i="19"/>
  <c r="AD96" i="19"/>
  <c r="AN489" i="19"/>
  <c r="AF584" i="1"/>
  <c r="AF597" i="1"/>
  <c r="AK43" i="1"/>
  <c r="AD12" i="15"/>
  <c r="AM309" i="1"/>
  <c r="AM346" i="1"/>
  <c r="AF346" i="1"/>
  <c r="AM629" i="1"/>
  <c r="AF211" i="19"/>
  <c r="AD258" i="1"/>
  <c r="AK511" i="1"/>
  <c r="AI41" i="15"/>
  <c r="AB238" i="15"/>
  <c r="AD238" i="15"/>
  <c r="AD511" i="1"/>
  <c r="AL335" i="19"/>
  <c r="AO568" i="19"/>
  <c r="AE654" i="19"/>
  <c r="AJ301" i="1"/>
  <c r="AO702" i="1"/>
  <c r="AJ226" i="15"/>
  <c r="AC15" i="15"/>
  <c r="AB185" i="15"/>
  <c r="AP96" i="19"/>
  <c r="AQ96" i="19" s="1"/>
  <c r="AO506" i="19"/>
  <c r="AF554" i="19"/>
  <c r="AL597" i="1"/>
  <c r="AD43" i="1"/>
  <c r="AK12" i="15"/>
  <c r="AK309" i="1"/>
  <c r="AK514" i="1"/>
  <c r="AK346" i="1"/>
  <c r="AE364" i="15"/>
  <c r="AF364" i="15"/>
  <c r="AA364" i="15"/>
  <c r="AL415" i="1"/>
  <c r="AD415" i="1"/>
  <c r="AO415" i="1"/>
  <c r="AK415" i="1"/>
  <c r="AM415" i="1"/>
  <c r="AF415" i="1"/>
  <c r="AE415" i="1"/>
  <c r="AL704" i="1"/>
  <c r="AM438" i="19"/>
  <c r="AL552" i="19"/>
  <c r="AR482" i="1"/>
  <c r="AL279" i="1"/>
  <c r="AF279" i="1"/>
  <c r="AB142" i="15"/>
  <c r="AF704" i="1"/>
  <c r="AR12" i="16"/>
  <c r="AS12" i="16" s="1"/>
  <c r="AD318" i="15"/>
  <c r="AF34" i="19"/>
  <c r="AN259" i="19"/>
  <c r="AL484" i="19"/>
  <c r="AM631" i="19"/>
  <c r="AD638" i="19"/>
  <c r="AF638" i="19"/>
  <c r="AK512" i="1"/>
  <c r="AK21" i="15"/>
  <c r="AM275" i="1"/>
  <c r="AK295" i="1"/>
  <c r="AM619" i="1"/>
  <c r="AH37" i="15"/>
  <c r="AD640" i="1"/>
  <c r="AF699" i="1"/>
  <c r="AW114" i="19"/>
  <c r="AP118" i="19"/>
  <c r="AQ118" i="19" s="1"/>
  <c r="AO443" i="19"/>
  <c r="AK518" i="19"/>
  <c r="AK638" i="19"/>
  <c r="AK679" i="19"/>
  <c r="AP705" i="19"/>
  <c r="AQ705" i="19" s="1"/>
  <c r="AD242" i="1"/>
  <c r="AO598" i="1"/>
  <c r="AD203" i="15"/>
  <c r="AC95" i="15"/>
  <c r="AM64" i="19"/>
  <c r="AO99" i="19"/>
  <c r="AE232" i="19"/>
  <c r="AO247" i="19"/>
  <c r="AE513" i="19"/>
  <c r="AD518" i="19"/>
  <c r="AM571" i="19"/>
  <c r="AO581" i="19"/>
  <c r="AJ26" i="1"/>
  <c r="AD102" i="1"/>
  <c r="AM611" i="1"/>
  <c r="AI178" i="1"/>
  <c r="AJ178" i="1" s="1"/>
  <c r="AE316" i="1"/>
  <c r="AF478" i="1"/>
  <c r="AE490" i="1"/>
  <c r="AD55" i="15"/>
  <c r="AK619" i="1"/>
  <c r="AD123" i="15"/>
  <c r="AM40" i="19"/>
  <c r="AB258" i="15"/>
  <c r="AE284" i="19"/>
  <c r="AD705" i="19"/>
  <c r="AD21" i="15"/>
  <c r="AM25" i="19"/>
  <c r="AD654" i="1"/>
  <c r="AL707" i="1"/>
  <c r="AJ116" i="15"/>
  <c r="AC116" i="15"/>
  <c r="AH112" i="15"/>
  <c r="AO61" i="1"/>
  <c r="AD61" i="1"/>
  <c r="AI203" i="15"/>
  <c r="AK211" i="15"/>
  <c r="AI258" i="15"/>
  <c r="AW496" i="19"/>
  <c r="AK665" i="19"/>
  <c r="AW707" i="19"/>
  <c r="AE156" i="1"/>
  <c r="AO156" i="1"/>
  <c r="AD279" i="1"/>
  <c r="AF611" i="1"/>
  <c r="AO704" i="1"/>
  <c r="AL12" i="16"/>
  <c r="AB103" i="15"/>
  <c r="AK318" i="15"/>
  <c r="AP34" i="19"/>
  <c r="AQ34" i="19" s="1"/>
  <c r="AF114" i="19"/>
  <c r="AO259" i="19"/>
  <c r="AO478" i="1"/>
  <c r="AE275" i="1"/>
  <c r="AM544" i="1"/>
  <c r="AJ203" i="15"/>
  <c r="AP298" i="15"/>
  <c r="AJ95" i="15"/>
  <c r="AH269" i="15"/>
  <c r="AE699" i="1"/>
  <c r="AD118" i="19"/>
  <c r="AN443" i="19"/>
  <c r="AK661" i="19"/>
  <c r="AE242" i="1"/>
  <c r="AB203" i="15"/>
  <c r="AK95" i="15"/>
  <c r="AO64" i="19"/>
  <c r="AD232" i="19"/>
  <c r="AF513" i="19"/>
  <c r="AP513" i="19"/>
  <c r="AQ513" i="19" s="1"/>
  <c r="AE518" i="19"/>
  <c r="AL571" i="19"/>
  <c r="AL581" i="19"/>
  <c r="AL156" i="1"/>
  <c r="AE102" i="1"/>
  <c r="AR228" i="1"/>
  <c r="AM316" i="1"/>
  <c r="AM478" i="1"/>
  <c r="AB55" i="15"/>
  <c r="AI123" i="15"/>
  <c r="AK149" i="15"/>
  <c r="AD258" i="15"/>
  <c r="AF284" i="19"/>
  <c r="AR487" i="1"/>
  <c r="AK116" i="15"/>
  <c r="AI425" i="1"/>
  <c r="AJ222" i="19"/>
  <c r="AH145" i="15"/>
  <c r="AE704" i="1"/>
  <c r="AD704" i="1"/>
  <c r="AK12" i="16"/>
  <c r="AK699" i="1"/>
  <c r="AW356" i="19"/>
  <c r="AP639" i="19"/>
  <c r="AQ639" i="19" s="1"/>
  <c r="AF192" i="1"/>
  <c r="AB95" i="15"/>
  <c r="AE661" i="19"/>
  <c r="AL490" i="1"/>
  <c r="AD316" i="1"/>
  <c r="AE478" i="1"/>
  <c r="AO619" i="1"/>
  <c r="AK123" i="15"/>
  <c r="AD286" i="15"/>
  <c r="AL190" i="19"/>
  <c r="AF639" i="19"/>
  <c r="AI284" i="1"/>
  <c r="AJ284" i="1" s="1"/>
  <c r="AO200" i="1"/>
  <c r="AP242" i="1"/>
  <c r="AB308" i="20"/>
  <c r="AJ308" i="20"/>
  <c r="AM31" i="19"/>
  <c r="AM167" i="19"/>
  <c r="AF654" i="19"/>
  <c r="AL353" i="1"/>
  <c r="AF144" i="1"/>
  <c r="AE282" i="1"/>
  <c r="AM380" i="1"/>
  <c r="AK71" i="15"/>
  <c r="AN715" i="19"/>
  <c r="AO637" i="1"/>
  <c r="AN43" i="15"/>
  <c r="AK638" i="1"/>
  <c r="AM191" i="19"/>
  <c r="AE584" i="19"/>
  <c r="AL153" i="1"/>
  <c r="AE144" i="1"/>
  <c r="AO144" i="1"/>
  <c r="AE445" i="1"/>
  <c r="AF567" i="1"/>
  <c r="AC33" i="15"/>
  <c r="AM249" i="19"/>
  <c r="AO669" i="1"/>
  <c r="AL101" i="1"/>
  <c r="AD496" i="19"/>
  <c r="AO629" i="1"/>
  <c r="AD200" i="19"/>
  <c r="AL24" i="16"/>
  <c r="AB152" i="15"/>
  <c r="AO174" i="19"/>
  <c r="AP166" i="1"/>
  <c r="AO643" i="1"/>
  <c r="AI145" i="15"/>
  <c r="AW358" i="19"/>
  <c r="AM531" i="1"/>
  <c r="AK109" i="1"/>
  <c r="AD104" i="1"/>
  <c r="AP463" i="1"/>
  <c r="AR608" i="1"/>
  <c r="AJ392" i="1"/>
  <c r="AI415" i="1"/>
  <c r="AJ415" i="1" s="1"/>
  <c r="AJ381" i="1"/>
  <c r="AI289" i="19"/>
  <c r="AJ289" i="19" s="1"/>
  <c r="AY329" i="19"/>
  <c r="AX467" i="19"/>
  <c r="AX560" i="19"/>
  <c r="BA682" i="19"/>
  <c r="BA685" i="19"/>
  <c r="AX67" i="19"/>
  <c r="AD187" i="20"/>
  <c r="AD201" i="20"/>
  <c r="AB45" i="20"/>
  <c r="AE101" i="1"/>
  <c r="AE496" i="19"/>
  <c r="AD380" i="1"/>
  <c r="AC64" i="15"/>
  <c r="AP138" i="19"/>
  <c r="AQ138" i="19" s="1"/>
  <c r="AJ228" i="15"/>
  <c r="AJ118" i="15"/>
  <c r="AD358" i="19"/>
  <c r="AF531" i="1"/>
  <c r="AO109" i="1"/>
  <c r="AE104" i="1"/>
  <c r="AI211" i="19"/>
  <c r="AJ211" i="19" s="1"/>
  <c r="AZ533" i="19"/>
  <c r="AZ651" i="19"/>
  <c r="AZ37" i="19"/>
  <c r="AZ198" i="19"/>
  <c r="AI271" i="1"/>
  <c r="AJ271" i="1" s="1"/>
  <c r="AC187" i="20"/>
  <c r="AD45" i="20"/>
  <c r="AC104" i="20"/>
  <c r="AJ45" i="20"/>
  <c r="AC220" i="20"/>
  <c r="AD190" i="20"/>
  <c r="AD316" i="19"/>
  <c r="AO374" i="19"/>
  <c r="AP696" i="19"/>
  <c r="AQ696" i="19" s="1"/>
  <c r="AE60" i="1"/>
  <c r="AC142" i="15"/>
  <c r="AD142" i="15"/>
  <c r="AO688" i="1"/>
  <c r="AH286" i="15"/>
  <c r="AF688" i="1"/>
  <c r="AN31" i="19"/>
  <c r="AO110" i="19"/>
  <c r="BD216" i="19"/>
  <c r="BE216" i="19" s="1"/>
  <c r="AP425" i="19"/>
  <c r="AQ425" i="19" s="1"/>
  <c r="AF60" i="1"/>
  <c r="AJ142" i="15"/>
  <c r="AR664" i="1"/>
  <c r="AK261" i="15"/>
  <c r="AW696" i="19"/>
  <c r="AK696" i="19"/>
  <c r="AE688" i="1"/>
  <c r="AL31" i="19"/>
  <c r="AL110" i="19"/>
  <c r="AK688" i="1"/>
  <c r="AI353" i="19"/>
  <c r="AJ353" i="19" s="1"/>
  <c r="AM206" i="19"/>
  <c r="AP584" i="19"/>
  <c r="AQ584" i="19" s="1"/>
  <c r="BD453" i="19"/>
  <c r="BE453" i="19" s="1"/>
  <c r="AJ12" i="1"/>
  <c r="AI146" i="19"/>
  <c r="AJ146" i="19" s="1"/>
  <c r="AM153" i="1"/>
  <c r="AW201" i="20"/>
  <c r="BA201" i="20" s="1"/>
  <c r="AV148" i="20"/>
  <c r="AU148" i="20"/>
  <c r="BB161" i="19"/>
  <c r="BC161" i="19" s="1"/>
  <c r="AW161" i="19"/>
  <c r="AP161" i="19"/>
  <c r="AQ161" i="19" s="1"/>
  <c r="AD251" i="1"/>
  <c r="AE251" i="1"/>
  <c r="AF251" i="1"/>
  <c r="AO251" i="1"/>
  <c r="AH43" i="15"/>
  <c r="AL43" i="15" s="1"/>
  <c r="AP43" i="15"/>
  <c r="BD714" i="19"/>
  <c r="BE714" i="19" s="1"/>
  <c r="AD158" i="15"/>
  <c r="AC159" i="15"/>
  <c r="AO606" i="1"/>
  <c r="C58" i="4"/>
  <c r="C59" i="4" s="1"/>
  <c r="AI616" i="1"/>
  <c r="AJ616" i="1" s="1"/>
  <c r="AK191" i="15"/>
  <c r="AK112" i="19"/>
  <c r="AW730" i="19"/>
  <c r="AM100" i="19"/>
  <c r="AE680" i="1"/>
  <c r="AE690" i="1"/>
  <c r="AP359" i="15"/>
  <c r="AN191" i="19"/>
  <c r="AF112" i="19"/>
  <c r="AE289" i="19"/>
  <c r="AM366" i="19"/>
  <c r="AO480" i="19"/>
  <c r="AM524" i="19"/>
  <c r="AM697" i="19"/>
  <c r="AT735" i="1"/>
  <c r="AL158" i="1"/>
  <c r="AK88" i="1"/>
  <c r="AD282" i="1"/>
  <c r="AF380" i="1"/>
  <c r="AC31" i="15"/>
  <c r="AC71" i="15"/>
  <c r="AI20" i="19"/>
  <c r="AJ20" i="19" s="1"/>
  <c r="AD299" i="15"/>
  <c r="AE200" i="19"/>
  <c r="AN194" i="19"/>
  <c r="AN463" i="19"/>
  <c r="AD323" i="15"/>
  <c r="AO148" i="19"/>
  <c r="AN174" i="19"/>
  <c r="AL363" i="1"/>
  <c r="AO616" i="1"/>
  <c r="AM616" i="1"/>
  <c r="AP41" i="1"/>
  <c r="AL381" i="1"/>
  <c r="AD381" i="1"/>
  <c r="AK84" i="19"/>
  <c r="AF84" i="19"/>
  <c r="AL135" i="1"/>
  <c r="AL637" i="1"/>
  <c r="AJ45" i="15"/>
  <c r="AI354" i="15"/>
  <c r="AK549" i="19"/>
  <c r="AE549" i="19"/>
  <c r="AC158" i="15"/>
  <c r="AO709" i="1"/>
  <c r="AK709" i="1"/>
  <c r="AK515" i="1"/>
  <c r="AJ191" i="15"/>
  <c r="AN390" i="19"/>
  <c r="AD680" i="1"/>
  <c r="AD690" i="1"/>
  <c r="AO191" i="19"/>
  <c r="AP112" i="19"/>
  <c r="AQ112" i="19" s="1"/>
  <c r="AM480" i="19"/>
  <c r="AN524" i="19"/>
  <c r="AI709" i="1"/>
  <c r="AJ709" i="1" s="1"/>
  <c r="AF445" i="1"/>
  <c r="AD64" i="15"/>
  <c r="AF200" i="19"/>
  <c r="AO249" i="19"/>
  <c r="AC323" i="15"/>
  <c r="AC152" i="15"/>
  <c r="AL148" i="19"/>
  <c r="AI89" i="1"/>
  <c r="AJ89" i="1" s="1"/>
  <c r="AK363" i="1"/>
  <c r="AC145" i="15"/>
  <c r="AK381" i="1"/>
  <c r="AM135" i="1"/>
  <c r="AE637" i="1"/>
  <c r="AK354" i="15"/>
  <c r="BA187" i="19"/>
  <c r="AO100" i="19"/>
  <c r="AO257" i="19"/>
  <c r="AD289" i="19"/>
  <c r="AL463" i="19"/>
  <c r="AF515" i="1"/>
  <c r="AB323" i="15"/>
  <c r="AD152" i="15"/>
  <c r="AO730" i="1"/>
  <c r="AW297" i="19"/>
  <c r="AJ522" i="1"/>
  <c r="AV56" i="20"/>
  <c r="AU56" i="20"/>
  <c r="AO29" i="21"/>
  <c r="BG29" i="21"/>
  <c r="BH29" i="21" s="1"/>
  <c r="BB27" i="21"/>
  <c r="BG27" i="21"/>
  <c r="BH27" i="21" s="1"/>
  <c r="AN14" i="21"/>
  <c r="BG14" i="21"/>
  <c r="BH14" i="21" s="1"/>
  <c r="BB21" i="21"/>
  <c r="BG21" i="21"/>
  <c r="BH21" i="21" s="1"/>
  <c r="AL28" i="21"/>
  <c r="BG28" i="21"/>
  <c r="BH28" i="21" s="1"/>
  <c r="AN26" i="21"/>
  <c r="BG26" i="21"/>
  <c r="BH26" i="21" s="1"/>
  <c r="AL16" i="21"/>
  <c r="BG16" i="21"/>
  <c r="BH16" i="21" s="1"/>
  <c r="AM13" i="21"/>
  <c r="BG13" i="21"/>
  <c r="BH13" i="21" s="1"/>
  <c r="AM22" i="21"/>
  <c r="BG22" i="21"/>
  <c r="BH22" i="21" s="1"/>
  <c r="AV144" i="20"/>
  <c r="AS144" i="20"/>
  <c r="AO11" i="21"/>
  <c r="BG11" i="21"/>
  <c r="AV340" i="20"/>
  <c r="AS340" i="20"/>
  <c r="AK602" i="1"/>
  <c r="AO602" i="1"/>
  <c r="AM602" i="1"/>
  <c r="AE602" i="1"/>
  <c r="AD602" i="1"/>
  <c r="AL602" i="1"/>
  <c r="AF602" i="1"/>
  <c r="AO627" i="19"/>
  <c r="AZ201" i="19"/>
  <c r="AI431" i="19"/>
  <c r="AJ431" i="19" s="1"/>
  <c r="AP178" i="20"/>
  <c r="AQ178" i="20" s="1"/>
  <c r="AD151" i="19"/>
  <c r="AL120" i="19"/>
  <c r="AM627" i="19"/>
  <c r="AK531" i="1"/>
  <c r="AE531" i="1"/>
  <c r="AK104" i="1"/>
  <c r="AR226" i="1"/>
  <c r="AJ483" i="1"/>
  <c r="AC178" i="20"/>
  <c r="AJ187" i="20"/>
  <c r="AB201" i="20"/>
  <c r="AB353" i="20"/>
  <c r="AB139" i="20"/>
  <c r="AC45" i="20"/>
  <c r="AC190" i="20"/>
  <c r="AJ178" i="20"/>
  <c r="AI187" i="20"/>
  <c r="AK201" i="20"/>
  <c r="AO201" i="20" s="1"/>
  <c r="AD353" i="1"/>
  <c r="AI110" i="15"/>
  <c r="AO219" i="19"/>
  <c r="AM564" i="19"/>
  <c r="AF702" i="1"/>
  <c r="AK24" i="16"/>
  <c r="AP426" i="1"/>
  <c r="AD18" i="15"/>
  <c r="AK358" i="19"/>
  <c r="AL104" i="1"/>
  <c r="AI408" i="1"/>
  <c r="AJ408" i="1" s="1"/>
  <c r="AJ104" i="20"/>
  <c r="AD178" i="20"/>
  <c r="AB187" i="20"/>
  <c r="AC201" i="20"/>
  <c r="AI45" i="20"/>
  <c r="AJ190" i="20"/>
  <c r="AB190" i="20"/>
  <c r="AI178" i="20"/>
  <c r="AP201" i="20"/>
  <c r="AQ201" i="20" s="1"/>
  <c r="AP190" i="20"/>
  <c r="AQ190" i="20" s="1"/>
  <c r="AW57" i="20"/>
  <c r="BA57" i="20" s="1"/>
  <c r="AK26" i="21"/>
  <c r="BB72" i="20"/>
  <c r="BC72" i="20" s="1"/>
  <c r="BB55" i="20"/>
  <c r="BC55" i="20" s="1"/>
  <c r="BB100" i="20"/>
  <c r="BC100" i="20" s="1"/>
  <c r="BB123" i="20"/>
  <c r="BC123" i="20" s="1"/>
  <c r="BB180" i="20"/>
  <c r="BC180" i="20" s="1"/>
  <c r="BB90" i="20"/>
  <c r="BC90" i="20" s="1"/>
  <c r="BB136" i="20"/>
  <c r="BC136" i="20" s="1"/>
  <c r="BB42" i="20"/>
  <c r="BC42" i="20" s="1"/>
  <c r="BB207" i="20"/>
  <c r="BC207" i="20" s="1"/>
  <c r="BB296" i="20"/>
  <c r="BC296" i="20" s="1"/>
  <c r="BB239" i="20"/>
  <c r="BC239" i="20" s="1"/>
  <c r="BB335" i="20"/>
  <c r="BC335" i="20" s="1"/>
  <c r="BB75" i="20"/>
  <c r="BC75" i="20" s="1"/>
  <c r="BB103" i="20"/>
  <c r="BC103" i="20" s="1"/>
  <c r="BB142" i="20"/>
  <c r="BC142" i="20" s="1"/>
  <c r="BB221" i="20"/>
  <c r="BC221" i="20" s="1"/>
  <c r="BB171" i="20"/>
  <c r="BC171" i="20" s="1"/>
  <c r="BB70" i="20"/>
  <c r="BC70" i="20" s="1"/>
  <c r="BB214" i="20"/>
  <c r="BC214" i="20" s="1"/>
  <c r="BB233" i="20"/>
  <c r="BC233" i="20" s="1"/>
  <c r="BB110" i="20"/>
  <c r="BC110" i="20" s="1"/>
  <c r="AI40" i="20"/>
  <c r="BB40" i="20"/>
  <c r="BC40" i="20" s="1"/>
  <c r="AD344" i="20"/>
  <c r="BB344" i="20"/>
  <c r="BC344" i="20" s="1"/>
  <c r="BB147" i="20"/>
  <c r="BC147" i="20" s="1"/>
  <c r="BB352" i="20"/>
  <c r="BC352" i="20" s="1"/>
  <c r="AD145" i="20"/>
  <c r="BB145" i="20"/>
  <c r="BC145" i="20" s="1"/>
  <c r="AD185" i="20"/>
  <c r="BB185" i="20"/>
  <c r="BC185" i="20" s="1"/>
  <c r="BB134" i="20"/>
  <c r="BC134" i="20" s="1"/>
  <c r="BB35" i="20"/>
  <c r="BC35" i="20" s="1"/>
  <c r="BB337" i="20"/>
  <c r="BC337" i="20" s="1"/>
  <c r="BB37" i="20"/>
  <c r="BC37" i="20" s="1"/>
  <c r="BB124" i="20"/>
  <c r="BC124" i="20" s="1"/>
  <c r="BB118" i="20"/>
  <c r="BC118" i="20" s="1"/>
  <c r="BB13" i="20"/>
  <c r="BC13" i="20" s="1"/>
  <c r="BB158" i="20"/>
  <c r="BC158" i="20" s="1"/>
  <c r="BB283" i="20"/>
  <c r="BC283" i="20" s="1"/>
  <c r="BB218" i="20"/>
  <c r="BC218" i="20" s="1"/>
  <c r="BB287" i="20"/>
  <c r="BC287" i="20" s="1"/>
  <c r="BB31" i="20"/>
  <c r="BC31" i="20" s="1"/>
  <c r="BB95" i="20"/>
  <c r="BC95" i="20" s="1"/>
  <c r="BB159" i="20"/>
  <c r="BC159" i="20" s="1"/>
  <c r="BB80" i="20"/>
  <c r="BC80" i="20" s="1"/>
  <c r="BB264" i="20"/>
  <c r="BC264" i="20" s="1"/>
  <c r="BB131" i="20"/>
  <c r="BC131" i="20" s="1"/>
  <c r="BB246" i="20"/>
  <c r="BC246" i="20" s="1"/>
  <c r="BB252" i="20"/>
  <c r="BC252" i="20" s="1"/>
  <c r="BB307" i="20"/>
  <c r="BC307" i="20" s="1"/>
  <c r="BB358" i="20"/>
  <c r="BC358" i="20" s="1"/>
  <c r="AD215" i="20"/>
  <c r="BB215" i="20"/>
  <c r="BC215" i="20" s="1"/>
  <c r="BB240" i="20"/>
  <c r="BC240" i="20" s="1"/>
  <c r="AI238" i="20"/>
  <c r="BB238" i="20"/>
  <c r="BC238" i="20" s="1"/>
  <c r="AB226" i="20"/>
  <c r="BB226" i="20"/>
  <c r="BC226" i="20" s="1"/>
  <c r="BB156" i="20"/>
  <c r="BC156" i="20" s="1"/>
  <c r="AR312" i="20"/>
  <c r="BD312" i="20" s="1"/>
  <c r="BE312" i="20" s="1"/>
  <c r="BB29" i="20"/>
  <c r="BC29" i="20" s="1"/>
  <c r="BB68" i="20"/>
  <c r="BC68" i="20" s="1"/>
  <c r="BB242" i="20"/>
  <c r="BC242" i="20" s="1"/>
  <c r="BB26" i="20"/>
  <c r="BC26" i="20" s="1"/>
  <c r="BB256" i="20"/>
  <c r="BC256" i="20" s="1"/>
  <c r="BB304" i="20"/>
  <c r="BC304" i="20" s="1"/>
  <c r="BB21" i="20"/>
  <c r="BC21" i="20" s="1"/>
  <c r="BB133" i="20"/>
  <c r="BC133" i="20" s="1"/>
  <c r="BB173" i="20"/>
  <c r="BC173" i="20" s="1"/>
  <c r="BB48" i="20"/>
  <c r="BC48" i="20" s="1"/>
  <c r="BB64" i="20"/>
  <c r="BC64" i="20" s="1"/>
  <c r="BB210" i="20"/>
  <c r="BC210" i="20" s="1"/>
  <c r="BB277" i="20"/>
  <c r="BC277" i="20" s="1"/>
  <c r="BB362" i="20"/>
  <c r="BC362" i="20" s="1"/>
  <c r="BB269" i="20"/>
  <c r="BC269" i="20" s="1"/>
  <c r="BB313" i="20"/>
  <c r="BC313" i="20" s="1"/>
  <c r="BB23" i="20"/>
  <c r="BC23" i="20" s="1"/>
  <c r="AC299" i="20"/>
  <c r="BB299" i="20"/>
  <c r="BC299" i="20" s="1"/>
  <c r="AJ197" i="20"/>
  <c r="BB197" i="20"/>
  <c r="BC197" i="20" s="1"/>
  <c r="AB271" i="20"/>
  <c r="BB271" i="20"/>
  <c r="BC271" i="20" s="1"/>
  <c r="AD89" i="20"/>
  <c r="BB89" i="20"/>
  <c r="BC89" i="20" s="1"/>
  <c r="BB84" i="20"/>
  <c r="BC84" i="20" s="1"/>
  <c r="BB167" i="20"/>
  <c r="BC167" i="20" s="1"/>
  <c r="AI183" i="20"/>
  <c r="BB183" i="20"/>
  <c r="BC183" i="20" s="1"/>
  <c r="AJ237" i="20"/>
  <c r="BB237" i="20"/>
  <c r="BC237" i="20" s="1"/>
  <c r="BB322" i="20"/>
  <c r="BC322" i="20" s="1"/>
  <c r="AI254" i="20"/>
  <c r="BB254" i="20"/>
  <c r="BC254" i="20" s="1"/>
  <c r="AR342" i="20"/>
  <c r="BD342" i="20" s="1"/>
  <c r="BE342" i="20" s="1"/>
  <c r="BB86" i="20"/>
  <c r="BC86" i="20" s="1"/>
  <c r="BB76" i="20"/>
  <c r="BC76" i="20" s="1"/>
  <c r="BB18" i="20"/>
  <c r="BC18" i="20" s="1"/>
  <c r="BB166" i="20"/>
  <c r="BC166" i="20" s="1"/>
  <c r="BB169" i="20"/>
  <c r="BC169" i="20" s="1"/>
  <c r="BB176" i="20"/>
  <c r="BC176" i="20" s="1"/>
  <c r="BB51" i="20"/>
  <c r="BC51" i="20" s="1"/>
  <c r="BB280" i="20"/>
  <c r="BC280" i="20" s="1"/>
  <c r="BB203" i="20"/>
  <c r="BC203" i="20" s="1"/>
  <c r="BB191" i="20"/>
  <c r="BC191" i="20" s="1"/>
  <c r="BB192" i="20"/>
  <c r="BC192" i="20" s="1"/>
  <c r="BB137" i="20"/>
  <c r="BC137" i="20" s="1"/>
  <c r="BB154" i="20"/>
  <c r="BC154" i="20" s="1"/>
  <c r="BB295" i="20"/>
  <c r="BC295" i="20" s="1"/>
  <c r="BB357" i="20"/>
  <c r="BC357" i="20" s="1"/>
  <c r="BB198" i="20"/>
  <c r="BC198" i="20" s="1"/>
  <c r="BB261" i="20"/>
  <c r="BC261" i="20" s="1"/>
  <c r="BB288" i="20"/>
  <c r="BC288" i="20" s="1"/>
  <c r="BB217" i="20"/>
  <c r="BC217" i="20" s="1"/>
  <c r="AJ212" i="20"/>
  <c r="BB212" i="20"/>
  <c r="BC212" i="20" s="1"/>
  <c r="AB285" i="20"/>
  <c r="BB285" i="20"/>
  <c r="BC285" i="20" s="1"/>
  <c r="BB329" i="20"/>
  <c r="BC329" i="20" s="1"/>
  <c r="AD129" i="20"/>
  <c r="BB129" i="20"/>
  <c r="BC129" i="20" s="1"/>
  <c r="AJ78" i="20"/>
  <c r="BB78" i="20"/>
  <c r="BC78" i="20" s="1"/>
  <c r="AD87" i="20"/>
  <c r="BB87" i="20"/>
  <c r="BC87" i="20" s="1"/>
  <c r="AK353" i="20"/>
  <c r="AO353" i="20" s="1"/>
  <c r="BB353" i="20"/>
  <c r="BC353" i="20" s="1"/>
  <c r="BB82" i="20"/>
  <c r="BC82" i="20" s="1"/>
  <c r="BB247" i="20"/>
  <c r="BC247" i="20" s="1"/>
  <c r="AR324" i="20"/>
  <c r="BD324" i="20" s="1"/>
  <c r="BE324" i="20" s="1"/>
  <c r="BC12" i="20"/>
  <c r="AY174" i="20"/>
  <c r="BA174" i="20"/>
  <c r="AO206" i="19"/>
  <c r="AN716" i="19"/>
  <c r="AS735" i="1"/>
  <c r="AO295" i="1"/>
  <c r="AF353" i="1"/>
  <c r="AI286" i="15"/>
  <c r="AI290" i="15"/>
  <c r="AF151" i="19"/>
  <c r="AN120" i="19"/>
  <c r="AM136" i="19"/>
  <c r="AM223" i="19"/>
  <c r="AM219" i="19"/>
  <c r="AN278" i="19"/>
  <c r="AL360" i="19"/>
  <c r="AE535" i="19"/>
  <c r="AE519" i="19"/>
  <c r="AL573" i="19"/>
  <c r="AF658" i="19"/>
  <c r="AP117" i="1"/>
  <c r="AN63" i="19"/>
  <c r="AC18" i="15"/>
  <c r="AC118" i="15"/>
  <c r="AP210" i="1"/>
  <c r="AR224" i="1"/>
  <c r="AR170" i="1"/>
  <c r="AD297" i="19"/>
  <c r="AR108" i="1"/>
  <c r="AX69" i="19"/>
  <c r="AR340" i="1"/>
  <c r="AJ261" i="15"/>
  <c r="AE211" i="19"/>
  <c r="AD211" i="19"/>
  <c r="AH83" i="15"/>
  <c r="AF102" i="19"/>
  <c r="AK282" i="19"/>
  <c r="AK448" i="19"/>
  <c r="AM382" i="19"/>
  <c r="AM390" i="19"/>
  <c r="AD172" i="15"/>
  <c r="AN100" i="19"/>
  <c r="AD95" i="15"/>
  <c r="AF161" i="19"/>
  <c r="AL206" i="19"/>
  <c r="AM99" i="19"/>
  <c r="AL167" i="19"/>
  <c r="AE271" i="19"/>
  <c r="AO335" i="19"/>
  <c r="AN581" i="19"/>
  <c r="AM568" i="19"/>
  <c r="AO716" i="19"/>
  <c r="AK182" i="1"/>
  <c r="AM353" i="1"/>
  <c r="AJ103" i="15"/>
  <c r="AD156" i="15"/>
  <c r="AD71" i="15"/>
  <c r="AJ185" i="15"/>
  <c r="AK286" i="15"/>
  <c r="AC290" i="15"/>
  <c r="AW151" i="19"/>
  <c r="AO120" i="19"/>
  <c r="AN136" i="19"/>
  <c r="AL219" i="19"/>
  <c r="AL249" i="19"/>
  <c r="AO278" i="19"/>
  <c r="AN360" i="19"/>
  <c r="AF535" i="19"/>
  <c r="AP554" i="19"/>
  <c r="AQ554" i="19" s="1"/>
  <c r="AD554" i="19"/>
  <c r="AM585" i="19"/>
  <c r="AN721" i="19"/>
  <c r="AO63" i="19"/>
  <c r="AI118" i="15"/>
  <c r="AD118" i="15"/>
  <c r="AF508" i="19"/>
  <c r="AR436" i="1"/>
  <c r="AF297" i="19"/>
  <c r="AI395" i="19"/>
  <c r="AJ395" i="19" s="1"/>
  <c r="AH88" i="15"/>
  <c r="AC261" i="15"/>
  <c r="AP211" i="19"/>
  <c r="AQ211" i="19" s="1"/>
  <c r="AJ172" i="15"/>
  <c r="AP658" i="19"/>
  <c r="AQ658" i="19" s="1"/>
  <c r="AB172" i="15"/>
  <c r="AD161" i="19"/>
  <c r="AP271" i="19"/>
  <c r="AQ271" i="19" s="1"/>
  <c r="AE353" i="1"/>
  <c r="AK103" i="15"/>
  <c r="AD185" i="15"/>
  <c r="AC286" i="15"/>
  <c r="AE554" i="19"/>
  <c r="AD702" i="1"/>
  <c r="AI18" i="15"/>
  <c r="AK118" i="15"/>
  <c r="AF549" i="1"/>
  <c r="AR427" i="1"/>
  <c r="AW26" i="21"/>
  <c r="BA26" i="21" s="1"/>
  <c r="BD278" i="20"/>
  <c r="BE278" i="20" s="1"/>
  <c r="AV278" i="20"/>
  <c r="BD153" i="20"/>
  <c r="BE153" i="20" s="1"/>
  <c r="AV153" i="20"/>
  <c r="BD272" i="20"/>
  <c r="BE272" i="20" s="1"/>
  <c r="AV272" i="20"/>
  <c r="BD49" i="20"/>
  <c r="BE49" i="20" s="1"/>
  <c r="AV49" i="20"/>
  <c r="BD208" i="20"/>
  <c r="BE208" i="20" s="1"/>
  <c r="AV208" i="20"/>
  <c r="BD113" i="20"/>
  <c r="BE113" i="20" s="1"/>
  <c r="AV113" i="20"/>
  <c r="BD315" i="20"/>
  <c r="BE315" i="20" s="1"/>
  <c r="AV315" i="20"/>
  <c r="AT331" i="20"/>
  <c r="AV331" i="20"/>
  <c r="BD63" i="20"/>
  <c r="BE63" i="20" s="1"/>
  <c r="AV63" i="20"/>
  <c r="BD186" i="20"/>
  <c r="BE186" i="20" s="1"/>
  <c r="AV186" i="20"/>
  <c r="AU249" i="20"/>
  <c r="AV249" i="20"/>
  <c r="BD184" i="20"/>
  <c r="BE184" i="20" s="1"/>
  <c r="AV184" i="20"/>
  <c r="BD182" i="20"/>
  <c r="BE182" i="20" s="1"/>
  <c r="AV182" i="20"/>
  <c r="AU275" i="20"/>
  <c r="AV275" i="20"/>
  <c r="BD96" i="20"/>
  <c r="BE96" i="20" s="1"/>
  <c r="AV96" i="20"/>
  <c r="BD58" i="20"/>
  <c r="BE58" i="20" s="1"/>
  <c r="AV58" i="20"/>
  <c r="BD309" i="20"/>
  <c r="BE309" i="20" s="1"/>
  <c r="AV309" i="20"/>
  <c r="BD52" i="20"/>
  <c r="BE52" i="20" s="1"/>
  <c r="AV52" i="20"/>
  <c r="AU151" i="20"/>
  <c r="AV151" i="20"/>
  <c r="AS179" i="20"/>
  <c r="AV179" i="20"/>
  <c r="BD347" i="20"/>
  <c r="BE347" i="20" s="1"/>
  <c r="AV347" i="20"/>
  <c r="BD128" i="20"/>
  <c r="BE128" i="20" s="1"/>
  <c r="AV128" i="20"/>
  <c r="AU115" i="20"/>
  <c r="AV115" i="20"/>
  <c r="BD253" i="20"/>
  <c r="BE253" i="20" s="1"/>
  <c r="AV253" i="20"/>
  <c r="AU177" i="20"/>
  <c r="AV177" i="20"/>
  <c r="BD99" i="20"/>
  <c r="BE99" i="20" s="1"/>
  <c r="AV99" i="20"/>
  <c r="BD314" i="20"/>
  <c r="BE314" i="20" s="1"/>
  <c r="AV314" i="20"/>
  <c r="AS325" i="20"/>
  <c r="AV325" i="20"/>
  <c r="BD225" i="20"/>
  <c r="BE225" i="20" s="1"/>
  <c r="AV225" i="20"/>
  <c r="BD126" i="20"/>
  <c r="BE126" i="20" s="1"/>
  <c r="AV126" i="20"/>
  <c r="BD54" i="20"/>
  <c r="BE54" i="20" s="1"/>
  <c r="AV54" i="20"/>
  <c r="AS227" i="20"/>
  <c r="AV227" i="20"/>
  <c r="BD46" i="20"/>
  <c r="BE46" i="20" s="1"/>
  <c r="AV46" i="20"/>
  <c r="BD336" i="20"/>
  <c r="BE336" i="20" s="1"/>
  <c r="AV336" i="20"/>
  <c r="BD130" i="20"/>
  <c r="BE130" i="20" s="1"/>
  <c r="AV130" i="20"/>
  <c r="AS349" i="20"/>
  <c r="AV349" i="20"/>
  <c r="BD334" i="20"/>
  <c r="BE334" i="20" s="1"/>
  <c r="AV334" i="20"/>
  <c r="AT65" i="20"/>
  <c r="AV65" i="20"/>
  <c r="AS236" i="20"/>
  <c r="AV236" i="20"/>
  <c r="BD263" i="20"/>
  <c r="BE263" i="20" s="1"/>
  <c r="AV263" i="20"/>
  <c r="BD111" i="20"/>
  <c r="BE111" i="20" s="1"/>
  <c r="AV111" i="20"/>
  <c r="BD338" i="20"/>
  <c r="BE338" i="20" s="1"/>
  <c r="AV338" i="20"/>
  <c r="BD311" i="20"/>
  <c r="BE311" i="20" s="1"/>
  <c r="AV311" i="20"/>
  <c r="BD97" i="20"/>
  <c r="BE97" i="20" s="1"/>
  <c r="AV97" i="20"/>
  <c r="BD146" i="20"/>
  <c r="BE146" i="20" s="1"/>
  <c r="AV146" i="20"/>
  <c r="BD255" i="20"/>
  <c r="BE255" i="20" s="1"/>
  <c r="AV255" i="20"/>
  <c r="BD109" i="20"/>
  <c r="BE109" i="20" s="1"/>
  <c r="AV109" i="20"/>
  <c r="BD175" i="20"/>
  <c r="BE175" i="20" s="1"/>
  <c r="AV175" i="20"/>
  <c r="BD328" i="20"/>
  <c r="BE328" i="20" s="1"/>
  <c r="AV328" i="20"/>
  <c r="AT34" i="20"/>
  <c r="AV34" i="20"/>
  <c r="AS251" i="20"/>
  <c r="AV251" i="20"/>
  <c r="AD172" i="1"/>
  <c r="AM172" i="1"/>
  <c r="AF172" i="1"/>
  <c r="AE172" i="1"/>
  <c r="AE562" i="19"/>
  <c r="AF562" i="19"/>
  <c r="AW691" i="19"/>
  <c r="AD691" i="19"/>
  <c r="AK691" i="19"/>
  <c r="AP691" i="19"/>
  <c r="AQ691" i="19" s="1"/>
  <c r="AE455" i="19"/>
  <c r="AK455" i="19"/>
  <c r="BD262" i="20"/>
  <c r="BE262" i="20" s="1"/>
  <c r="AO262" i="20"/>
  <c r="BD351" i="20"/>
  <c r="BE351" i="20" s="1"/>
  <c r="AO351" i="20"/>
  <c r="BD47" i="20"/>
  <c r="BE47" i="20" s="1"/>
  <c r="AO47" i="20"/>
  <c r="BD43" i="19"/>
  <c r="BE43" i="19" s="1"/>
  <c r="AE161" i="19"/>
  <c r="AL60" i="1"/>
  <c r="AO187" i="1"/>
  <c r="AK125" i="1"/>
  <c r="AM445" i="1"/>
  <c r="AJ40" i="15"/>
  <c r="AD40" i="15"/>
  <c r="AC185" i="15"/>
  <c r="AC258" i="15"/>
  <c r="AO32" i="19"/>
  <c r="AM190" i="19"/>
  <c r="AM368" i="19"/>
  <c r="AN334" i="19"/>
  <c r="AD349" i="19"/>
  <c r="AM444" i="19"/>
  <c r="AO463" i="19"/>
  <c r="AM615" i="19"/>
  <c r="AM721" i="19"/>
  <c r="AK228" i="15"/>
  <c r="AP274" i="1"/>
  <c r="AD703" i="1"/>
  <c r="AK300" i="15"/>
  <c r="AP358" i="19"/>
  <c r="AQ358" i="19" s="1"/>
  <c r="AL43" i="1"/>
  <c r="AE43" i="1"/>
  <c r="AR511" i="1"/>
  <c r="AI311" i="1"/>
  <c r="AJ311" i="1" s="1"/>
  <c r="AY124" i="19"/>
  <c r="AY236" i="19"/>
  <c r="AZ603" i="19"/>
  <c r="AX328" i="19"/>
  <c r="AZ67" i="19"/>
  <c r="BA663" i="19"/>
  <c r="AD183" i="20"/>
  <c r="AJ226" i="20"/>
  <c r="AC84" i="20"/>
  <c r="BD216" i="20"/>
  <c r="BE216" i="20" s="1"/>
  <c r="AO216" i="20"/>
  <c r="AO324" i="20"/>
  <c r="BD85" i="20"/>
  <c r="BE85" i="20" s="1"/>
  <c r="AO85" i="20"/>
  <c r="AU54" i="20"/>
  <c r="AS99" i="20"/>
  <c r="AK161" i="19"/>
  <c r="AD445" i="1"/>
  <c r="AK535" i="1"/>
  <c r="AO81" i="19"/>
  <c r="AF687" i="19"/>
  <c r="AB228" i="15"/>
  <c r="AP132" i="1"/>
  <c r="AK643" i="1"/>
  <c r="AK29" i="15"/>
  <c r="AE358" i="19"/>
  <c r="AO43" i="1"/>
  <c r="AO549" i="1"/>
  <c r="AX326" i="19"/>
  <c r="AZ328" i="19"/>
  <c r="BD266" i="20"/>
  <c r="BE266" i="20" s="1"/>
  <c r="AO266" i="20"/>
  <c r="AT130" i="20"/>
  <c r="AI363" i="1"/>
  <c r="AJ363" i="1" s="1"/>
  <c r="BD276" i="20"/>
  <c r="BE276" i="20" s="1"/>
  <c r="AO276" i="20"/>
  <c r="BD138" i="20"/>
  <c r="BE138" i="20" s="1"/>
  <c r="AO138" i="20"/>
  <c r="BD204" i="20"/>
  <c r="BE204" i="20" s="1"/>
  <c r="AO204" i="20"/>
  <c r="BD306" i="20"/>
  <c r="BE306" i="20" s="1"/>
  <c r="AO306" i="20"/>
  <c r="BD360" i="20"/>
  <c r="BE360" i="20" s="1"/>
  <c r="AO360" i="20"/>
  <c r="AN157" i="20"/>
  <c r="AN44" i="20"/>
  <c r="AT126" i="20"/>
  <c r="AI172" i="19"/>
  <c r="AJ172" i="19" s="1"/>
  <c r="AB238" i="20"/>
  <c r="BD316" i="20"/>
  <c r="BE316" i="20" s="1"/>
  <c r="AC237" i="20"/>
  <c r="AB237" i="20"/>
  <c r="AD237" i="20"/>
  <c r="AI237" i="20"/>
  <c r="AZ236" i="19"/>
  <c r="AX236" i="19"/>
  <c r="AD254" i="20"/>
  <c r="AB254" i="20"/>
  <c r="AJ254" i="20"/>
  <c r="AM640" i="1"/>
  <c r="AO640" i="1"/>
  <c r="AP640" i="1" s="1"/>
  <c r="AR106" i="20"/>
  <c r="AV106" i="20" s="1"/>
  <c r="AC106" i="20"/>
  <c r="AY171" i="19"/>
  <c r="BA171" i="19"/>
  <c r="AZ172" i="19"/>
  <c r="AY172" i="19"/>
  <c r="AJ145" i="20"/>
  <c r="AC145" i="20"/>
  <c r="AB145" i="20"/>
  <c r="AZ410" i="19"/>
  <c r="AX410" i="19"/>
  <c r="AD353" i="20"/>
  <c r="AC353" i="20"/>
  <c r="AI135" i="20"/>
  <c r="AB135" i="20"/>
  <c r="AK135" i="20"/>
  <c r="AO135" i="20" s="1"/>
  <c r="AD135" i="20"/>
  <c r="AB332" i="20"/>
  <c r="AJ332" i="20"/>
  <c r="AC332" i="20"/>
  <c r="AI332" i="20"/>
  <c r="AY722" i="19"/>
  <c r="BA722" i="19"/>
  <c r="AX146" i="19"/>
  <c r="AZ146" i="19"/>
  <c r="AY413" i="19"/>
  <c r="BA413" i="19"/>
  <c r="AK57" i="20"/>
  <c r="AO57" i="20" s="1"/>
  <c r="AB57" i="20"/>
  <c r="AP57" i="20"/>
  <c r="AQ57" i="20" s="1"/>
  <c r="AD57" i="20"/>
  <c r="AJ57" i="20"/>
  <c r="AC162" i="20"/>
  <c r="AB162" i="20"/>
  <c r="AI162" i="20"/>
  <c r="BD273" i="20"/>
  <c r="BE273" i="20" s="1"/>
  <c r="AZ364" i="19"/>
  <c r="AX364" i="19"/>
  <c r="AD78" i="20"/>
  <c r="AC78" i="20"/>
  <c r="AI78" i="20"/>
  <c r="AB165" i="20"/>
  <c r="AD165" i="20"/>
  <c r="AC165" i="20"/>
  <c r="BA91" i="19"/>
  <c r="AY91" i="19"/>
  <c r="BA37" i="19"/>
  <c r="AZ57" i="19"/>
  <c r="AY198" i="19"/>
  <c r="BC445" i="19"/>
  <c r="BD224" i="20"/>
  <c r="BE224" i="20" s="1"/>
  <c r="BD39" i="20"/>
  <c r="BE39" i="20" s="1"/>
  <c r="BD14" i="20"/>
  <c r="BE14" i="20" s="1"/>
  <c r="BD160" i="20"/>
  <c r="BE160" i="20" s="1"/>
  <c r="BD241" i="20"/>
  <c r="BE241" i="20" s="1"/>
  <c r="BD28" i="20"/>
  <c r="BE28" i="20" s="1"/>
  <c r="AK35" i="20"/>
  <c r="AO35" i="20" s="1"/>
  <c r="BD279" i="20"/>
  <c r="BE279" i="20" s="1"/>
  <c r="BD81" i="20"/>
  <c r="BE81" i="20" s="1"/>
  <c r="AM157" i="20"/>
  <c r="AM44" i="20"/>
  <c r="AT54" i="20"/>
  <c r="AU334" i="20"/>
  <c r="AU314" i="20"/>
  <c r="AT46" i="20"/>
  <c r="AS130" i="20"/>
  <c r="AS126" i="20"/>
  <c r="AT225" i="20"/>
  <c r="AU236" i="20"/>
  <c r="AS155" i="20"/>
  <c r="AT349" i="20"/>
  <c r="AT325" i="20"/>
  <c r="AS65" i="20"/>
  <c r="BD188" i="20"/>
  <c r="BE188" i="20" s="1"/>
  <c r="BD121" i="20"/>
  <c r="BE121" i="20" s="1"/>
  <c r="BD244" i="20"/>
  <c r="BE244" i="20" s="1"/>
  <c r="BD125" i="20"/>
  <c r="BE125" i="20" s="1"/>
  <c r="BD181" i="20"/>
  <c r="BE181" i="20" s="1"/>
  <c r="BD132" i="20"/>
  <c r="BE132" i="20" s="1"/>
  <c r="BD321" i="20"/>
  <c r="BE321" i="20" s="1"/>
  <c r="BD143" i="20"/>
  <c r="BE143" i="20" s="1"/>
  <c r="AL157" i="20"/>
  <c r="AL44" i="20"/>
  <c r="AS54" i="20"/>
  <c r="AT334" i="20"/>
  <c r="AT314" i="20"/>
  <c r="AS46" i="20"/>
  <c r="AU99" i="20"/>
  <c r="AS225" i="20"/>
  <c r="AT236" i="20"/>
  <c r="AT227" i="20"/>
  <c r="AU349" i="20"/>
  <c r="AU65" i="20"/>
  <c r="AJ187" i="15"/>
  <c r="AI187" i="1"/>
  <c r="AJ187" i="1" s="1"/>
  <c r="AJ483" i="19"/>
  <c r="AI442" i="19"/>
  <c r="AJ469" i="19"/>
  <c r="AI531" i="1"/>
  <c r="AJ531" i="1" s="1"/>
  <c r="AI505" i="1"/>
  <c r="AI20" i="1"/>
  <c r="AJ20" i="1" s="1"/>
  <c r="AI165" i="19"/>
  <c r="AJ165" i="19" s="1"/>
  <c r="BD53" i="20"/>
  <c r="BE53" i="20" s="1"/>
  <c r="BD291" i="20"/>
  <c r="BE291" i="20" s="1"/>
  <c r="BD265" i="20"/>
  <c r="BE265" i="20" s="1"/>
  <c r="BD219" i="20"/>
  <c r="BE219" i="20" s="1"/>
  <c r="BD259" i="20"/>
  <c r="BE259" i="20" s="1"/>
  <c r="BD168" i="20"/>
  <c r="BE168" i="20" s="1"/>
  <c r="BD94" i="20"/>
  <c r="BE94" i="20" s="1"/>
  <c r="AS230" i="19"/>
  <c r="AS334" i="20"/>
  <c r="AS314" i="20"/>
  <c r="AT99" i="20"/>
  <c r="AU130" i="20"/>
  <c r="AU126" i="20"/>
  <c r="AU227" i="20"/>
  <c r="AU325" i="20"/>
  <c r="AF408" i="1"/>
  <c r="AD408" i="1"/>
  <c r="AE408" i="1"/>
  <c r="AL408" i="1"/>
  <c r="AO408" i="1"/>
  <c r="AE475" i="1"/>
  <c r="AF709" i="1"/>
  <c r="AW584" i="19"/>
  <c r="AK41" i="15"/>
  <c r="AD464" i="1"/>
  <c r="AE567" i="1"/>
  <c r="AB75" i="15"/>
  <c r="AD619" i="1"/>
  <c r="AE619" i="1"/>
  <c r="AD15" i="15"/>
  <c r="AD149" i="15"/>
  <c r="AO126" i="19"/>
  <c r="AN81" i="19"/>
  <c r="AO194" i="19"/>
  <c r="AO334" i="19"/>
  <c r="AP356" i="19"/>
  <c r="AQ356" i="19" s="1"/>
  <c r="AK535" i="19"/>
  <c r="AN444" i="19"/>
  <c r="AI505" i="19"/>
  <c r="AJ505" i="19" s="1"/>
  <c r="AM506" i="19"/>
  <c r="AN573" i="19"/>
  <c r="AN585" i="19"/>
  <c r="AL618" i="19"/>
  <c r="AO515" i="1"/>
  <c r="AM515" i="1"/>
  <c r="AP45" i="1"/>
  <c r="AP53" i="1"/>
  <c r="AW508" i="19"/>
  <c r="AK461" i="1"/>
  <c r="AC80" i="15"/>
  <c r="AI558" i="1"/>
  <c r="AJ558" i="1" s="1"/>
  <c r="AI275" i="1"/>
  <c r="AJ275" i="1" s="1"/>
  <c r="BA124" i="19"/>
  <c r="AY22" i="19"/>
  <c r="AD709" i="1"/>
  <c r="AD584" i="19"/>
  <c r="AK39" i="1"/>
  <c r="AE464" i="1"/>
  <c r="AJ210" i="15"/>
  <c r="AL619" i="1"/>
  <c r="AB15" i="15"/>
  <c r="AC149" i="15"/>
  <c r="AN126" i="19"/>
  <c r="AL81" i="19"/>
  <c r="AL194" i="19"/>
  <c r="AL334" i="19"/>
  <c r="AE349" i="19"/>
  <c r="AE356" i="19"/>
  <c r="AD535" i="19"/>
  <c r="AO444" i="19"/>
  <c r="AN506" i="19"/>
  <c r="AO573" i="19"/>
  <c r="AO585" i="19"/>
  <c r="AP665" i="19"/>
  <c r="AQ665" i="19" s="1"/>
  <c r="AD639" i="19"/>
  <c r="AD515" i="1"/>
  <c r="AC41" i="15"/>
  <c r="AK730" i="1"/>
  <c r="AP311" i="19"/>
  <c r="AQ311" i="19" s="1"/>
  <c r="BA651" i="19"/>
  <c r="BA152" i="19"/>
  <c r="AX22" i="19"/>
  <c r="AI161" i="19"/>
  <c r="AJ161" i="19" s="1"/>
  <c r="AD475" i="1"/>
  <c r="AE709" i="1"/>
  <c r="AF464" i="1"/>
  <c r="AJ158" i="15"/>
  <c r="AD75" i="15"/>
  <c r="AK299" i="15"/>
  <c r="AP349" i="19"/>
  <c r="AQ349" i="19" s="1"/>
  <c r="AF349" i="19"/>
  <c r="AD665" i="19"/>
  <c r="AD687" i="1"/>
  <c r="AP114" i="19"/>
  <c r="AQ114" i="19" s="1"/>
  <c r="AI183" i="1"/>
  <c r="AI178" i="19"/>
  <c r="AJ178" i="19" s="1"/>
  <c r="AX53" i="19"/>
  <c r="AI549" i="19"/>
  <c r="AJ549" i="19" s="1"/>
  <c r="BD284" i="20"/>
  <c r="BE284" i="20" s="1"/>
  <c r="BD297" i="20"/>
  <c r="BE297" i="20" s="1"/>
  <c r="BD77" i="20"/>
  <c r="BE77" i="20" s="1"/>
  <c r="AM28" i="21"/>
  <c r="BD301" i="20"/>
  <c r="BE301" i="20" s="1"/>
  <c r="BD182" i="19"/>
  <c r="BE182" i="19" s="1"/>
  <c r="BD547" i="19"/>
  <c r="BE547" i="19" s="1"/>
  <c r="AL627" i="19"/>
  <c r="AD674" i="19"/>
  <c r="AR150" i="1"/>
  <c r="AJ18" i="15"/>
  <c r="AD268" i="15"/>
  <c r="AF514" i="1"/>
  <c r="AD514" i="1"/>
  <c r="AK62" i="15"/>
  <c r="BD529" i="19"/>
  <c r="BE529" i="19" s="1"/>
  <c r="AK18" i="15"/>
  <c r="AK598" i="19"/>
  <c r="AL514" i="1"/>
  <c r="AJ92" i="15"/>
  <c r="AJ425" i="1"/>
  <c r="AL262" i="1"/>
  <c r="AE605" i="19"/>
  <c r="AP397" i="1"/>
  <c r="AI183" i="15"/>
  <c r="AK262" i="1"/>
  <c r="BD231" i="20"/>
  <c r="BE231" i="20" s="1"/>
  <c r="BD270" i="20"/>
  <c r="BE270" i="20" s="1"/>
  <c r="BD236" i="20"/>
  <c r="BE236" i="20" s="1"/>
  <c r="AN356" i="20"/>
  <c r="BD356" i="20"/>
  <c r="BE356" i="20" s="1"/>
  <c r="BD248" i="20"/>
  <c r="BE248" i="20" s="1"/>
  <c r="AL320" i="20"/>
  <c r="BD320" i="20"/>
  <c r="BE320" i="20" s="1"/>
  <c r="BD164" i="20"/>
  <c r="BE164" i="20" s="1"/>
  <c r="BD150" i="20"/>
  <c r="BE150" i="20" s="1"/>
  <c r="BD50" i="20"/>
  <c r="BE50" i="20" s="1"/>
  <c r="BD117" i="20"/>
  <c r="BE117" i="20" s="1"/>
  <c r="BD19" i="20"/>
  <c r="BE19" i="20" s="1"/>
  <c r="BD195" i="20"/>
  <c r="BE195" i="20" s="1"/>
  <c r="BD20" i="20"/>
  <c r="BE20" i="20" s="1"/>
  <c r="BD108" i="20"/>
  <c r="BE108" i="20" s="1"/>
  <c r="BD60" i="20"/>
  <c r="BE60" i="20" s="1"/>
  <c r="BD209" i="20"/>
  <c r="BE209" i="20" s="1"/>
  <c r="BD327" i="20"/>
  <c r="BE327" i="20" s="1"/>
  <c r="BD177" i="20"/>
  <c r="BE177" i="20" s="1"/>
  <c r="BD155" i="20"/>
  <c r="BE155" i="20" s="1"/>
  <c r="BD206" i="20"/>
  <c r="BE206" i="20" s="1"/>
  <c r="BD179" i="20"/>
  <c r="BE179" i="20" s="1"/>
  <c r="BD151" i="20"/>
  <c r="BE151" i="20" s="1"/>
  <c r="BD157" i="20"/>
  <c r="BE157" i="20" s="1"/>
  <c r="BD44" i="20"/>
  <c r="BE44" i="20" s="1"/>
  <c r="BD115" i="20"/>
  <c r="BE115" i="20" s="1"/>
  <c r="BD331" i="20"/>
  <c r="BE331" i="20" s="1"/>
  <c r="BD325" i="20"/>
  <c r="BE325" i="20" s="1"/>
  <c r="BD275" i="20"/>
  <c r="BE275" i="20" s="1"/>
  <c r="BD67" i="20"/>
  <c r="BE67" i="20" s="1"/>
  <c r="AM330" i="20"/>
  <c r="BD330" i="20"/>
  <c r="BE330" i="20" s="1"/>
  <c r="BD346" i="20"/>
  <c r="BE346" i="20" s="1"/>
  <c r="BD17" i="20"/>
  <c r="BE17" i="20" s="1"/>
  <c r="BD101" i="20"/>
  <c r="BE101" i="20" s="1"/>
  <c r="BD333" i="20"/>
  <c r="BE333" i="20" s="1"/>
  <c r="BD189" i="20"/>
  <c r="BE189" i="20" s="1"/>
  <c r="BD24" i="20"/>
  <c r="BE24" i="20" s="1"/>
  <c r="BD73" i="20"/>
  <c r="BE73" i="20" s="1"/>
  <c r="BD199" i="20"/>
  <c r="BE199" i="20" s="1"/>
  <c r="BD229" i="20"/>
  <c r="BE229" i="20" s="1"/>
  <c r="BD34" i="20"/>
  <c r="BE34" i="20" s="1"/>
  <c r="BD257" i="20"/>
  <c r="BE257" i="20" s="1"/>
  <c r="BD65" i="20"/>
  <c r="BE65" i="20" s="1"/>
  <c r="BD251" i="20"/>
  <c r="BE251" i="20" s="1"/>
  <c r="BD61" i="20"/>
  <c r="BE61" i="20" s="1"/>
  <c r="BD249" i="20"/>
  <c r="BE249" i="20" s="1"/>
  <c r="AN342" i="20"/>
  <c r="BD32" i="20"/>
  <c r="BE32" i="20" s="1"/>
  <c r="BD91" i="20"/>
  <c r="BE91" i="20" s="1"/>
  <c r="BD105" i="20"/>
  <c r="BE105" i="20" s="1"/>
  <c r="BD38" i="20"/>
  <c r="BE38" i="20" s="1"/>
  <c r="BD227" i="20"/>
  <c r="BE227" i="20" s="1"/>
  <c r="BD349" i="20"/>
  <c r="BE349" i="20" s="1"/>
  <c r="AR536" i="19"/>
  <c r="BD536" i="19" s="1"/>
  <c r="BE536" i="19" s="1"/>
  <c r="AI112" i="20"/>
  <c r="AR112" i="20"/>
  <c r="AV112" i="20" s="1"/>
  <c r="AW267" i="20"/>
  <c r="BA267" i="20" s="1"/>
  <c r="AR267" i="20"/>
  <c r="AV267" i="20" s="1"/>
  <c r="AW213" i="20"/>
  <c r="BA213" i="20" s="1"/>
  <c r="AR213" i="20"/>
  <c r="AV213" i="20" s="1"/>
  <c r="AW348" i="20"/>
  <c r="BA348" i="20" s="1"/>
  <c r="AR348" i="20"/>
  <c r="AV348" i="20" s="1"/>
  <c r="AW326" i="20"/>
  <c r="BA326" i="20" s="1"/>
  <c r="AR326" i="20"/>
  <c r="AV326" i="20" s="1"/>
  <c r="AW317" i="20"/>
  <c r="BA317" i="20" s="1"/>
  <c r="AR317" i="20"/>
  <c r="AW319" i="20"/>
  <c r="BA319" i="20" s="1"/>
  <c r="AR319" i="20"/>
  <c r="AV319" i="20" s="1"/>
  <c r="AC350" i="20"/>
  <c r="AR350" i="20"/>
  <c r="AV350" i="20" s="1"/>
  <c r="AJ114" i="20"/>
  <c r="AR114" i="20"/>
  <c r="AV114" i="20" s="1"/>
  <c r="AW281" i="20"/>
  <c r="BA281" i="20" s="1"/>
  <c r="AR281" i="20"/>
  <c r="AV281" i="20" s="1"/>
  <c r="AC292" i="20"/>
  <c r="AR292" i="20"/>
  <c r="AV292" i="20" s="1"/>
  <c r="AC170" i="20"/>
  <c r="AR170" i="20"/>
  <c r="AV170" i="20" s="1"/>
  <c r="AC16" i="20"/>
  <c r="AR16" i="20"/>
  <c r="AV16" i="20" s="1"/>
  <c r="AW232" i="20"/>
  <c r="BA232" i="20" s="1"/>
  <c r="AR232" i="20"/>
  <c r="AV232" i="20" s="1"/>
  <c r="AW359" i="20"/>
  <c r="BA359" i="20" s="1"/>
  <c r="AR359" i="20"/>
  <c r="AV359" i="20" s="1"/>
  <c r="AW212" i="20"/>
  <c r="BA212" i="20" s="1"/>
  <c r="AW285" i="20"/>
  <c r="BA285" i="20" s="1"/>
  <c r="AW361" i="20"/>
  <c r="BA361" i="20" s="1"/>
  <c r="AR361" i="20"/>
  <c r="AV361" i="20" s="1"/>
  <c r="AW290" i="20"/>
  <c r="BA290" i="20" s="1"/>
  <c r="AR290" i="20"/>
  <c r="AV290" i="20" s="1"/>
  <c r="AW197" i="20"/>
  <c r="BA197" i="20" s="1"/>
  <c r="AW318" i="20"/>
  <c r="BA318" i="20" s="1"/>
  <c r="AR318" i="20"/>
  <c r="AV318" i="20" s="1"/>
  <c r="AC89" i="20"/>
  <c r="AJ102" i="20"/>
  <c r="AR102" i="20"/>
  <c r="AV102" i="20" s="1"/>
  <c r="AB141" i="20"/>
  <c r="AR141" i="20"/>
  <c r="AV141" i="20" s="1"/>
  <c r="AC79" i="20"/>
  <c r="AR79" i="20"/>
  <c r="AV79" i="20" s="1"/>
  <c r="AJ129" i="20"/>
  <c r="AW308" i="20"/>
  <c r="BA308" i="20" s="1"/>
  <c r="AR308" i="20"/>
  <c r="AV308" i="20" s="1"/>
  <c r="AK87" i="20"/>
  <c r="AO87" i="20" s="1"/>
  <c r="AB104" i="20"/>
  <c r="AR104" i="20"/>
  <c r="AV104" i="20" s="1"/>
  <c r="AK22" i="20"/>
  <c r="AO22" i="20" s="1"/>
  <c r="AR22" i="20"/>
  <c r="AV22" i="20" s="1"/>
  <c r="AP45" i="20"/>
  <c r="AQ45" i="20" s="1"/>
  <c r="AR45" i="20"/>
  <c r="AV45" i="20" s="1"/>
  <c r="AP187" i="20"/>
  <c r="AQ187" i="20" s="1"/>
  <c r="AR187" i="20"/>
  <c r="AV187" i="20" s="1"/>
  <c r="AK178" i="20"/>
  <c r="AR178" i="20"/>
  <c r="AV178" i="20" s="1"/>
  <c r="AN13" i="21"/>
  <c r="AT311" i="20"/>
  <c r="AS311" i="20"/>
  <c r="AU311" i="20"/>
  <c r="AR174" i="20"/>
  <c r="AS174" i="20" s="1"/>
  <c r="AW300" i="20"/>
  <c r="BA300" i="20" s="1"/>
  <c r="AR300" i="20"/>
  <c r="AW235" i="20"/>
  <c r="BA235" i="20" s="1"/>
  <c r="AR235" i="20"/>
  <c r="AV235" i="20" s="1"/>
  <c r="AW282" i="20"/>
  <c r="BA282" i="20" s="1"/>
  <c r="AR282" i="20"/>
  <c r="AV282" i="20" s="1"/>
  <c r="AW303" i="20"/>
  <c r="BA303" i="20" s="1"/>
  <c r="AR303" i="20"/>
  <c r="AV303" i="20" s="1"/>
  <c r="AW196" i="20"/>
  <c r="BA196" i="20" s="1"/>
  <c r="AR196" i="20"/>
  <c r="AW323" i="20"/>
  <c r="BA323" i="20" s="1"/>
  <c r="AR323" i="20"/>
  <c r="AV323" i="20" s="1"/>
  <c r="AW43" i="20"/>
  <c r="BA43" i="20" s="1"/>
  <c r="AR43" i="20"/>
  <c r="AV43" i="20" s="1"/>
  <c r="AW107" i="20"/>
  <c r="BA107" i="20" s="1"/>
  <c r="AR107" i="20"/>
  <c r="AV107" i="20" s="1"/>
  <c r="AW122" i="20"/>
  <c r="BA122" i="20" s="1"/>
  <c r="AR122" i="20"/>
  <c r="AV122" i="20" s="1"/>
  <c r="AD230" i="20"/>
  <c r="AR230" i="20"/>
  <c r="AV230" i="20" s="1"/>
  <c r="AW88" i="20"/>
  <c r="BA88" i="20" s="1"/>
  <c r="AR88" i="20"/>
  <c r="AV88" i="20" s="1"/>
  <c r="AW339" i="20"/>
  <c r="BA339" i="20" s="1"/>
  <c r="AR339" i="20"/>
  <c r="AV339" i="20" s="1"/>
  <c r="AW250" i="20"/>
  <c r="BA250" i="20" s="1"/>
  <c r="AR250" i="20"/>
  <c r="AV250" i="20" s="1"/>
  <c r="AJ245" i="20"/>
  <c r="AR245" i="20"/>
  <c r="AV245" i="20" s="1"/>
  <c r="AC289" i="20"/>
  <c r="AR289" i="20"/>
  <c r="AV289" i="20" s="1"/>
  <c r="AW234" i="20"/>
  <c r="BA234" i="20" s="1"/>
  <c r="AR234" i="20"/>
  <c r="AV234" i="20" s="1"/>
  <c r="AC69" i="20"/>
  <c r="AR69" i="20"/>
  <c r="AV69" i="20" s="1"/>
  <c r="AI59" i="20"/>
  <c r="AR59" i="20"/>
  <c r="AV59" i="20" s="1"/>
  <c r="AC66" i="20"/>
  <c r="AR66" i="20"/>
  <c r="AV66" i="20" s="1"/>
  <c r="AW185" i="20"/>
  <c r="BA185" i="20" s="1"/>
  <c r="AK119" i="20"/>
  <c r="AO119" i="20" s="1"/>
  <c r="AR119" i="20"/>
  <c r="AV119" i="20" s="1"/>
  <c r="AK194" i="20"/>
  <c r="AL194" i="20" s="1"/>
  <c r="AM194" i="20" s="1"/>
  <c r="AR194" i="20"/>
  <c r="AV194" i="20" s="1"/>
  <c r="AB27" i="20"/>
  <c r="AR27" i="20"/>
  <c r="AV27" i="20" s="1"/>
  <c r="AK13" i="21"/>
  <c r="AW161" i="20"/>
  <c r="BA161" i="20" s="1"/>
  <c r="AR161" i="20"/>
  <c r="AV161" i="20" s="1"/>
  <c r="AW343" i="20"/>
  <c r="BA343" i="20" s="1"/>
  <c r="AR343" i="20"/>
  <c r="AV343" i="20" s="1"/>
  <c r="AW193" i="20"/>
  <c r="BA193" i="20" s="1"/>
  <c r="AR193" i="20"/>
  <c r="AV193" i="20" s="1"/>
  <c r="AW341" i="20"/>
  <c r="BA341" i="20" s="1"/>
  <c r="AR341" i="20"/>
  <c r="AV341" i="20" s="1"/>
  <c r="AW83" i="20"/>
  <c r="BA83" i="20" s="1"/>
  <c r="AR83" i="20"/>
  <c r="AV83" i="20" s="1"/>
  <c r="AD228" i="20"/>
  <c r="AR228" i="20"/>
  <c r="AV228" i="20" s="1"/>
  <c r="AW223" i="20"/>
  <c r="BA223" i="20" s="1"/>
  <c r="AR223" i="20"/>
  <c r="AV223" i="20" s="1"/>
  <c r="AW92" i="20"/>
  <c r="BA92" i="20" s="1"/>
  <c r="AR92" i="20"/>
  <c r="AV92" i="20" s="1"/>
  <c r="AW25" i="20"/>
  <c r="BA25" i="20" s="1"/>
  <c r="AR25" i="20"/>
  <c r="AV25" i="20" s="1"/>
  <c r="AW363" i="20"/>
  <c r="BA363" i="20" s="1"/>
  <c r="AR363" i="20"/>
  <c r="AV363" i="20" s="1"/>
  <c r="AB15" i="20"/>
  <c r="AR15" i="20"/>
  <c r="AV15" i="20" s="1"/>
  <c r="AB98" i="20"/>
  <c r="AR98" i="20"/>
  <c r="AV98" i="20" s="1"/>
  <c r="AW344" i="20"/>
  <c r="BA344" i="20" s="1"/>
  <c r="AR344" i="20"/>
  <c r="AW222" i="20"/>
  <c r="BA222" i="20" s="1"/>
  <c r="AR222" i="20"/>
  <c r="AV222" i="20" s="1"/>
  <c r="AW62" i="20"/>
  <c r="BA62" i="20" s="1"/>
  <c r="AR62" i="20"/>
  <c r="AV62" i="20" s="1"/>
  <c r="AW116" i="20"/>
  <c r="BA116" i="20" s="1"/>
  <c r="AR116" i="20"/>
  <c r="AV116" i="20" s="1"/>
  <c r="AB120" i="20"/>
  <c r="AR120" i="20"/>
  <c r="AV120" i="20" s="1"/>
  <c r="AW268" i="20"/>
  <c r="BA268" i="20" s="1"/>
  <c r="AR268" i="20"/>
  <c r="AV268" i="20" s="1"/>
  <c r="AW93" i="20"/>
  <c r="BA93" i="20" s="1"/>
  <c r="AR93" i="20"/>
  <c r="AV93" i="20" s="1"/>
  <c r="AJ345" i="20"/>
  <c r="AR345" i="20"/>
  <c r="AV345" i="20" s="1"/>
  <c r="AW163" i="20"/>
  <c r="BA163" i="20" s="1"/>
  <c r="AR163" i="20"/>
  <c r="AV163" i="20" s="1"/>
  <c r="AW152" i="20"/>
  <c r="BA152" i="20" s="1"/>
  <c r="AR152" i="20"/>
  <c r="AV152" i="20" s="1"/>
  <c r="AB71" i="20"/>
  <c r="AR71" i="20"/>
  <c r="AV71" i="20" s="1"/>
  <c r="AP205" i="20"/>
  <c r="AQ205" i="20" s="1"/>
  <c r="AR205" i="20"/>
  <c r="AV205" i="20" s="1"/>
  <c r="AJ258" i="20"/>
  <c r="AR258" i="20"/>
  <c r="AV258" i="20" s="1"/>
  <c r="AI226" i="20"/>
  <c r="AR226" i="20"/>
  <c r="AV226" i="20" s="1"/>
  <c r="AR298" i="20"/>
  <c r="AS298" i="20" s="1"/>
  <c r="AK183" i="20"/>
  <c r="AO183" i="20" s="1"/>
  <c r="AJ162" i="20"/>
  <c r="AR162" i="20"/>
  <c r="AV162" i="20" s="1"/>
  <c r="AK237" i="20"/>
  <c r="AK254" i="20"/>
  <c r="AO254" i="20" s="1"/>
  <c r="AR254" i="20"/>
  <c r="AV254" i="20" s="1"/>
  <c r="AW200" i="20"/>
  <c r="BA200" i="20" s="1"/>
  <c r="AR200" i="20"/>
  <c r="AV200" i="20" s="1"/>
  <c r="AW310" i="20"/>
  <c r="BA310" i="20" s="1"/>
  <c r="AR310" i="20"/>
  <c r="AV310" i="20" s="1"/>
  <c r="AW215" i="20"/>
  <c r="BA215" i="20" s="1"/>
  <c r="AR215" i="20"/>
  <c r="AV215" i="20" s="1"/>
  <c r="AB40" i="20"/>
  <c r="AW302" i="20"/>
  <c r="BA302" i="20" s="1"/>
  <c r="AR302" i="20"/>
  <c r="AV302" i="20" s="1"/>
  <c r="AW41" i="20"/>
  <c r="BA41" i="20" s="1"/>
  <c r="AR41" i="20"/>
  <c r="AV41" i="20" s="1"/>
  <c r="AW354" i="20"/>
  <c r="BA354" i="20" s="1"/>
  <c r="AR354" i="20"/>
  <c r="AV354" i="20" s="1"/>
  <c r="AI140" i="20"/>
  <c r="AR140" i="20"/>
  <c r="AV140" i="20" s="1"/>
  <c r="AW149" i="20"/>
  <c r="BA149" i="20" s="1"/>
  <c r="AR149" i="20"/>
  <c r="AV149" i="20" s="1"/>
  <c r="AC172" i="20"/>
  <c r="AR172" i="20"/>
  <c r="AV172" i="20" s="1"/>
  <c r="AW33" i="20"/>
  <c r="BA33" i="20" s="1"/>
  <c r="AR33" i="20"/>
  <c r="AV33" i="20" s="1"/>
  <c r="AW243" i="20"/>
  <c r="BA243" i="20" s="1"/>
  <c r="AR243" i="20"/>
  <c r="AV243" i="20" s="1"/>
  <c r="AW74" i="20"/>
  <c r="BA74" i="20" s="1"/>
  <c r="AR74" i="20"/>
  <c r="AV74" i="20" s="1"/>
  <c r="AI293" i="20"/>
  <c r="AR293" i="20"/>
  <c r="AV293" i="20" s="1"/>
  <c r="AW127" i="20"/>
  <c r="BA127" i="20" s="1"/>
  <c r="AR127" i="20"/>
  <c r="AV127" i="20" s="1"/>
  <c r="AC202" i="20"/>
  <c r="AR202" i="20"/>
  <c r="AV202" i="20" s="1"/>
  <c r="AW286" i="20"/>
  <c r="BA286" i="20" s="1"/>
  <c r="AR286" i="20"/>
  <c r="AB299" i="20"/>
  <c r="AW355" i="20"/>
  <c r="BA355" i="20" s="1"/>
  <c r="AR355" i="20"/>
  <c r="AV355" i="20" s="1"/>
  <c r="AW274" i="20"/>
  <c r="BA274" i="20" s="1"/>
  <c r="AR274" i="20"/>
  <c r="AV274" i="20" s="1"/>
  <c r="AW305" i="20"/>
  <c r="BA305" i="20" s="1"/>
  <c r="AR305" i="20"/>
  <c r="AD294" i="20"/>
  <c r="AR294" i="20"/>
  <c r="AV294" i="20" s="1"/>
  <c r="AC271" i="20"/>
  <c r="AB30" i="20"/>
  <c r="AR30" i="20"/>
  <c r="AV30" i="20" s="1"/>
  <c r="AW238" i="20"/>
  <c r="BA238" i="20" s="1"/>
  <c r="AW145" i="20"/>
  <c r="BA145" i="20" s="1"/>
  <c r="AW165" i="20"/>
  <c r="BA165" i="20" s="1"/>
  <c r="AR165" i="20"/>
  <c r="AV165" i="20" s="1"/>
  <c r="AD220" i="20"/>
  <c r="AR220" i="20"/>
  <c r="AV220" i="20" s="1"/>
  <c r="AD139" i="20"/>
  <c r="AR139" i="20"/>
  <c r="AV139" i="20" s="1"/>
  <c r="AP135" i="20"/>
  <c r="AQ135" i="20" s="1"/>
  <c r="AR135" i="20"/>
  <c r="AV135" i="20" s="1"/>
  <c r="AP332" i="20"/>
  <c r="AQ332" i="20" s="1"/>
  <c r="AR332" i="20"/>
  <c r="AV332" i="20" s="1"/>
  <c r="AI57" i="20"/>
  <c r="AR57" i="20"/>
  <c r="AJ211" i="20"/>
  <c r="AK190" i="20"/>
  <c r="AO190" i="20" s="1"/>
  <c r="AR190" i="20"/>
  <c r="AV190" i="20" s="1"/>
  <c r="AI201" i="20"/>
  <c r="AR201" i="20"/>
  <c r="AT336" i="20"/>
  <c r="AS336" i="20"/>
  <c r="AU336" i="20"/>
  <c r="BD302" i="19"/>
  <c r="BE302" i="19" s="1"/>
  <c r="AD455" i="19"/>
  <c r="AO538" i="1"/>
  <c r="AF425" i="19"/>
  <c r="AD341" i="15"/>
  <c r="AD538" i="1"/>
  <c r="AL703" i="1"/>
  <c r="AK707" i="1"/>
  <c r="BD268" i="19"/>
  <c r="BE268" i="19" s="1"/>
  <c r="AM538" i="1"/>
  <c r="AE643" i="1"/>
  <c r="AF703" i="1"/>
  <c r="AE707" i="1"/>
  <c r="AJ335" i="15"/>
  <c r="AK114" i="15"/>
  <c r="AM519" i="1"/>
  <c r="AW12" i="20"/>
  <c r="BA12" i="20" s="1"/>
  <c r="AR12" i="20"/>
  <c r="AS12" i="20" s="1"/>
  <c r="AU12" i="20" s="1"/>
  <c r="AP353" i="20"/>
  <c r="AQ353" i="20" s="1"/>
  <c r="AP254" i="20"/>
  <c r="AQ254" i="20" s="1"/>
  <c r="AK162" i="20"/>
  <c r="AO162" i="20" s="1"/>
  <c r="AJ250" i="20"/>
  <c r="AB289" i="20"/>
  <c r="AW254" i="20"/>
  <c r="BA254" i="20" s="1"/>
  <c r="BD394" i="19"/>
  <c r="BE394" i="19" s="1"/>
  <c r="BD445" i="19"/>
  <c r="BE445" i="19" s="1"/>
  <c r="BD361" i="19"/>
  <c r="BE361" i="19" s="1"/>
  <c r="BD322" i="19"/>
  <c r="BE322" i="19" s="1"/>
  <c r="BD30" i="19"/>
  <c r="BE30" i="19" s="1"/>
  <c r="BD150" i="19"/>
  <c r="BE150" i="19" s="1"/>
  <c r="BD642" i="19"/>
  <c r="BE642" i="19" s="1"/>
  <c r="BD379" i="19"/>
  <c r="AL317" i="19"/>
  <c r="AN371" i="19"/>
  <c r="AO582" i="19"/>
  <c r="AM337" i="19"/>
  <c r="BD337" i="19"/>
  <c r="BE337" i="19" s="1"/>
  <c r="AM684" i="19"/>
  <c r="AL715" i="19"/>
  <c r="AM351" i="19"/>
  <c r="BD351" i="19"/>
  <c r="BE351" i="19" s="1"/>
  <c r="AM489" i="19"/>
  <c r="AO634" i="19"/>
  <c r="AO40" i="19"/>
  <c r="AO368" i="19"/>
  <c r="BD524" i="19"/>
  <c r="BE524" i="19" s="1"/>
  <c r="AL721" i="19"/>
  <c r="BD304" i="19"/>
  <c r="BE304" i="19" s="1"/>
  <c r="AL183" i="19"/>
  <c r="AO700" i="19"/>
  <c r="AO185" i="19"/>
  <c r="AM174" i="19"/>
  <c r="BD195" i="19"/>
  <c r="BE195" i="19" s="1"/>
  <c r="BD44" i="19"/>
  <c r="BE44" i="19" s="1"/>
  <c r="BD307" i="19"/>
  <c r="BE307" i="19" s="1"/>
  <c r="BD344" i="19"/>
  <c r="BE344" i="19" s="1"/>
  <c r="AO226" i="19"/>
  <c r="AL291" i="19"/>
  <c r="AM433" i="19"/>
  <c r="AL477" i="19"/>
  <c r="AO473" i="19"/>
  <c r="AM664" i="19"/>
  <c r="BD716" i="19"/>
  <c r="BE716" i="19" s="1"/>
  <c r="AL223" i="19"/>
  <c r="AM492" i="19"/>
  <c r="BD492" i="19"/>
  <c r="BE492" i="19" s="1"/>
  <c r="AN697" i="19"/>
  <c r="AL235" i="19"/>
  <c r="BD443" i="19"/>
  <c r="BE443" i="19" s="1"/>
  <c r="BD589" i="19"/>
  <c r="BE589" i="19" s="1"/>
  <c r="AL188" i="19"/>
  <c r="BD504" i="19"/>
  <c r="BE504" i="19" s="1"/>
  <c r="AL63" i="19"/>
  <c r="AO248" i="19"/>
  <c r="BD83" i="19"/>
  <c r="BE83" i="19" s="1"/>
  <c r="BD230" i="19"/>
  <c r="BE230" i="19" s="1"/>
  <c r="BD53" i="19"/>
  <c r="BE53" i="19" s="1"/>
  <c r="BD626" i="19"/>
  <c r="BE626" i="19" s="1"/>
  <c r="BD265" i="19"/>
  <c r="BE265" i="19" s="1"/>
  <c r="BD393" i="19"/>
  <c r="BE393" i="19" s="1"/>
  <c r="BD610" i="19"/>
  <c r="BE610" i="19" s="1"/>
  <c r="BD607" i="19"/>
  <c r="BE607" i="19" s="1"/>
  <c r="BD405" i="19"/>
  <c r="BE405" i="19" s="1"/>
  <c r="BD699" i="19"/>
  <c r="BE699" i="19" s="1"/>
  <c r="BD650" i="19"/>
  <c r="BE650" i="19" s="1"/>
  <c r="BD727" i="19"/>
  <c r="BE727" i="19" s="1"/>
  <c r="AN14" i="19"/>
  <c r="AL564" i="19"/>
  <c r="AL342" i="19"/>
  <c r="BD342" i="19"/>
  <c r="BE342" i="19" s="1"/>
  <c r="AM553" i="19"/>
  <c r="AN644" i="19"/>
  <c r="BD644" i="19"/>
  <c r="BE644" i="19" s="1"/>
  <c r="AM482" i="19"/>
  <c r="AL365" i="19"/>
  <c r="BD270" i="19"/>
  <c r="BE270" i="19" s="1"/>
  <c r="AN449" i="19"/>
  <c r="AO578" i="19"/>
  <c r="AO447" i="19"/>
  <c r="AO145" i="19"/>
  <c r="BD29" i="19"/>
  <c r="BE29" i="19" s="1"/>
  <c r="BD427" i="19"/>
  <c r="BE427" i="19" s="1"/>
  <c r="BD717" i="19"/>
  <c r="BE717" i="19" s="1"/>
  <c r="AM273" i="19"/>
  <c r="AM132" i="19"/>
  <c r="AM257" i="19"/>
  <c r="AO502" i="19"/>
  <c r="BD320" i="19"/>
  <c r="BE320" i="19" s="1"/>
  <c r="AN618" i="19"/>
  <c r="BD286" i="19"/>
  <c r="BE286" i="19" s="1"/>
  <c r="AM303" i="19"/>
  <c r="BD127" i="19"/>
  <c r="BE127" i="19" s="1"/>
  <c r="AN114" i="19"/>
  <c r="BD288" i="19"/>
  <c r="BE288" i="19" s="1"/>
  <c r="AR298" i="19"/>
  <c r="BD298" i="19" s="1"/>
  <c r="BE298" i="19" s="1"/>
  <c r="AR708" i="19"/>
  <c r="BD708" i="19" s="1"/>
  <c r="BE708" i="19" s="1"/>
  <c r="AR318" i="19"/>
  <c r="BD318" i="19" s="1"/>
  <c r="BE318" i="19" s="1"/>
  <c r="AN564" i="19"/>
  <c r="AL644" i="19"/>
  <c r="AW455" i="19"/>
  <c r="AY455" i="19" s="1"/>
  <c r="AK538" i="1"/>
  <c r="AF538" i="1"/>
  <c r="AL643" i="1"/>
  <c r="AD643" i="1"/>
  <c r="AO703" i="1"/>
  <c r="AM707" i="1"/>
  <c r="AF707" i="1"/>
  <c r="AB140" i="15"/>
  <c r="AC114" i="15"/>
  <c r="AO439" i="1"/>
  <c r="AM674" i="1"/>
  <c r="AD233" i="15"/>
  <c r="AF455" i="19"/>
  <c r="AM365" i="19"/>
  <c r="AR631" i="1"/>
  <c r="AM157" i="1"/>
  <c r="AE425" i="19"/>
  <c r="AP455" i="19"/>
  <c r="AQ455" i="19" s="1"/>
  <c r="AM295" i="1"/>
  <c r="AC341" i="15"/>
  <c r="AO365" i="19"/>
  <c r="AN482" i="19"/>
  <c r="AL538" i="1"/>
  <c r="AF643" i="1"/>
  <c r="AK703" i="1"/>
  <c r="AO707" i="1"/>
  <c r="AK549" i="1"/>
  <c r="AO477" i="19"/>
  <c r="AF598" i="19"/>
  <c r="AO392" i="1"/>
  <c r="AR456" i="1"/>
  <c r="AM291" i="19"/>
  <c r="AM477" i="19"/>
  <c r="AW598" i="19"/>
  <c r="AD598" i="19"/>
  <c r="AM226" i="19"/>
  <c r="AP272" i="1"/>
  <c r="AP598" i="19"/>
  <c r="AQ598" i="19" s="1"/>
  <c r="AR565" i="19"/>
  <c r="BD565" i="19" s="1"/>
  <c r="BE565" i="19" s="1"/>
  <c r="AR73" i="19"/>
  <c r="BD73" i="19" s="1"/>
  <c r="BE73" i="19" s="1"/>
  <c r="AR436" i="19"/>
  <c r="BD436" i="19" s="1"/>
  <c r="BE436" i="19" s="1"/>
  <c r="AR556" i="19"/>
  <c r="BD556" i="19" s="1"/>
  <c r="BE556" i="19" s="1"/>
  <c r="AR720" i="19"/>
  <c r="BD720" i="19" s="1"/>
  <c r="BE720" i="19" s="1"/>
  <c r="AR164" i="19"/>
  <c r="BD164" i="19" s="1"/>
  <c r="BE164" i="19" s="1"/>
  <c r="AR204" i="19"/>
  <c r="BD204" i="19" s="1"/>
  <c r="BE204" i="19" s="1"/>
  <c r="AJ363" i="19"/>
  <c r="AR396" i="19"/>
  <c r="BD396" i="19" s="1"/>
  <c r="BE396" i="19" s="1"/>
  <c r="AR494" i="19"/>
  <c r="BD494" i="19" s="1"/>
  <c r="BE494" i="19" s="1"/>
  <c r="AR608" i="19"/>
  <c r="BD608" i="19" s="1"/>
  <c r="BE608" i="19" s="1"/>
  <c r="AR634" i="19"/>
  <c r="BD634" i="19" s="1"/>
  <c r="BE634" i="19" s="1"/>
  <c r="AR74" i="19"/>
  <c r="BD74" i="19" s="1"/>
  <c r="BE74" i="19" s="1"/>
  <c r="AR173" i="19"/>
  <c r="BD173" i="19" s="1"/>
  <c r="BE173" i="19" s="1"/>
  <c r="AR248" i="19"/>
  <c r="BD248" i="19" s="1"/>
  <c r="BE248" i="19" s="1"/>
  <c r="AR581" i="19"/>
  <c r="BD581" i="19" s="1"/>
  <c r="BE581" i="19" s="1"/>
  <c r="AR653" i="19"/>
  <c r="BD653" i="19" s="1"/>
  <c r="BE653" i="19" s="1"/>
  <c r="AR359" i="19"/>
  <c r="BD359" i="19" s="1"/>
  <c r="BE359" i="19" s="1"/>
  <c r="AR438" i="19"/>
  <c r="BD438" i="19" s="1"/>
  <c r="BE438" i="19" s="1"/>
  <c r="AR54" i="19"/>
  <c r="BD54" i="19" s="1"/>
  <c r="BE54" i="19" s="1"/>
  <c r="AR47" i="19"/>
  <c r="BD47" i="19" s="1"/>
  <c r="BE47" i="19" s="1"/>
  <c r="AR15" i="19"/>
  <c r="BD15" i="19" s="1"/>
  <c r="BE15" i="19" s="1"/>
  <c r="AR278" i="19"/>
  <c r="BD278" i="19" s="1"/>
  <c r="BE278" i="19" s="1"/>
  <c r="AR99" i="19"/>
  <c r="BD99" i="19" s="1"/>
  <c r="BE99" i="19" s="1"/>
  <c r="AR207" i="19"/>
  <c r="BD207" i="19" s="1"/>
  <c r="BE207" i="19" s="1"/>
  <c r="AR219" i="19"/>
  <c r="BD219" i="19" s="1"/>
  <c r="BE219" i="19" s="1"/>
  <c r="AR357" i="19"/>
  <c r="BD357" i="19" s="1"/>
  <c r="BE357" i="19" s="1"/>
  <c r="AR391" i="19"/>
  <c r="BD391" i="19" s="1"/>
  <c r="BE391" i="19" s="1"/>
  <c r="AR700" i="19"/>
  <c r="BD700" i="19" s="1"/>
  <c r="BE700" i="19" s="1"/>
  <c r="AR526" i="19"/>
  <c r="BD526" i="19" s="1"/>
  <c r="BE526" i="19" s="1"/>
  <c r="AR667" i="19"/>
  <c r="BD667" i="19" s="1"/>
  <c r="BE667" i="19" s="1"/>
  <c r="AR143" i="19"/>
  <c r="BD143" i="19" s="1"/>
  <c r="BE143" i="19" s="1"/>
  <c r="AR272" i="19"/>
  <c r="BD272" i="19" s="1"/>
  <c r="BE272" i="19" s="1"/>
  <c r="AR601" i="19"/>
  <c r="BD601" i="19" s="1"/>
  <c r="BE601" i="19" s="1"/>
  <c r="AR712" i="19"/>
  <c r="BD712" i="19" s="1"/>
  <c r="BE712" i="19" s="1"/>
  <c r="AR95" i="19"/>
  <c r="BD95" i="19" s="1"/>
  <c r="BE95" i="19" s="1"/>
  <c r="AR303" i="19"/>
  <c r="BD303" i="19" s="1"/>
  <c r="BE303" i="19" s="1"/>
  <c r="AR582" i="19"/>
  <c r="BD582" i="19" s="1"/>
  <c r="BE582" i="19" s="1"/>
  <c r="AR574" i="19"/>
  <c r="BD574" i="19" s="1"/>
  <c r="BE574" i="19" s="1"/>
  <c r="AR63" i="19"/>
  <c r="BD63" i="19" s="1"/>
  <c r="BE63" i="19" s="1"/>
  <c r="AR108" i="19"/>
  <c r="BD108" i="19" s="1"/>
  <c r="BE108" i="19" s="1"/>
  <c r="AR352" i="19"/>
  <c r="BD352" i="19" s="1"/>
  <c r="BE352" i="19" s="1"/>
  <c r="AR406" i="19"/>
  <c r="BD406" i="19" s="1"/>
  <c r="BE406" i="19" s="1"/>
  <c r="AR659" i="19"/>
  <c r="BD659" i="19" s="1"/>
  <c r="BE659" i="19" s="1"/>
  <c r="AR59" i="19"/>
  <c r="BD59" i="19" s="1"/>
  <c r="BE59" i="19" s="1"/>
  <c r="AR319" i="19"/>
  <c r="BD319" i="19" s="1"/>
  <c r="BE319" i="19" s="1"/>
  <c r="AR387" i="19"/>
  <c r="BD387" i="19" s="1"/>
  <c r="BE387" i="19" s="1"/>
  <c r="AR367" i="19"/>
  <c r="BD367" i="19" s="1"/>
  <c r="BE367" i="19" s="1"/>
  <c r="AR76" i="19"/>
  <c r="BD76" i="19" s="1"/>
  <c r="BE76" i="19" s="1"/>
  <c r="AR527" i="19"/>
  <c r="BD527" i="19" s="1"/>
  <c r="BE527" i="19" s="1"/>
  <c r="AR620" i="19"/>
  <c r="BD620" i="19" s="1"/>
  <c r="BE620" i="19" s="1"/>
  <c r="AR672" i="19"/>
  <c r="BD672" i="19" s="1"/>
  <c r="BE672" i="19" s="1"/>
  <c r="AR698" i="19"/>
  <c r="BD698" i="19" s="1"/>
  <c r="BE698" i="19" s="1"/>
  <c r="AL13" i="21"/>
  <c r="AR663" i="19"/>
  <c r="BD663" i="19" s="1"/>
  <c r="BE663" i="19" s="1"/>
  <c r="AR348" i="19"/>
  <c r="BD348" i="19" s="1"/>
  <c r="BE348" i="19" s="1"/>
  <c r="AR18" i="19"/>
  <c r="BD18" i="19" s="1"/>
  <c r="BE18" i="19" s="1"/>
  <c r="AR85" i="19"/>
  <c r="BD85" i="19" s="1"/>
  <c r="BE85" i="19" s="1"/>
  <c r="AR203" i="19"/>
  <c r="BD203" i="19" s="1"/>
  <c r="BE203" i="19" s="1"/>
  <c r="AR466" i="19"/>
  <c r="BD466" i="19" s="1"/>
  <c r="BE466" i="19" s="1"/>
  <c r="AR588" i="19"/>
  <c r="BD588" i="19" s="1"/>
  <c r="BE588" i="19" s="1"/>
  <c r="AR662" i="19"/>
  <c r="BD662" i="19" s="1"/>
  <c r="BE662" i="19" s="1"/>
  <c r="AL29" i="21"/>
  <c r="AR66" i="19"/>
  <c r="BD66" i="19" s="1"/>
  <c r="BE66" i="19" s="1"/>
  <c r="AR64" i="19"/>
  <c r="BD64" i="19" s="1"/>
  <c r="BE64" i="19" s="1"/>
  <c r="AR80" i="19"/>
  <c r="BD80" i="19" s="1"/>
  <c r="BE80" i="19" s="1"/>
  <c r="AR113" i="19"/>
  <c r="BD113" i="19" s="1"/>
  <c r="BE113" i="19" s="1"/>
  <c r="AR148" i="19"/>
  <c r="BD148" i="19" s="1"/>
  <c r="BE148" i="19" s="1"/>
  <c r="AR296" i="19"/>
  <c r="BD296" i="19" s="1"/>
  <c r="BE296" i="19" s="1"/>
  <c r="AR481" i="19"/>
  <c r="BD481" i="19" s="1"/>
  <c r="BE481" i="19" s="1"/>
  <c r="AR675" i="19"/>
  <c r="BD675" i="19" s="1"/>
  <c r="BE675" i="19" s="1"/>
  <c r="AR110" i="19"/>
  <c r="BD110" i="19" s="1"/>
  <c r="BE110" i="19" s="1"/>
  <c r="AR56" i="19"/>
  <c r="BD56" i="19" s="1"/>
  <c r="BE56" i="19" s="1"/>
  <c r="AR192" i="19"/>
  <c r="BD192" i="19" s="1"/>
  <c r="BE192" i="19" s="1"/>
  <c r="AR355" i="19"/>
  <c r="BD355" i="19" s="1"/>
  <c r="BE355" i="19" s="1"/>
  <c r="AR632" i="19"/>
  <c r="BD632" i="19" s="1"/>
  <c r="BE632" i="19" s="1"/>
  <c r="AR447" i="19"/>
  <c r="BD447" i="19" s="1"/>
  <c r="BE447" i="19" s="1"/>
  <c r="AR152" i="19"/>
  <c r="BD152" i="19" s="1"/>
  <c r="BE152" i="19" s="1"/>
  <c r="AR133" i="19"/>
  <c r="BD133" i="19" s="1"/>
  <c r="BE133" i="19" s="1"/>
  <c r="AR176" i="19"/>
  <c r="BD176" i="19" s="1"/>
  <c r="BE176" i="19" s="1"/>
  <c r="AR221" i="19"/>
  <c r="BD221" i="19" s="1"/>
  <c r="BE221" i="19" s="1"/>
  <c r="AR259" i="19"/>
  <c r="BD259" i="19" s="1"/>
  <c r="BE259" i="19" s="1"/>
  <c r="AR384" i="19"/>
  <c r="BD384" i="19" s="1"/>
  <c r="BE384" i="19" s="1"/>
  <c r="AR365" i="19"/>
  <c r="BD365" i="19" s="1"/>
  <c r="BE365" i="19" s="1"/>
  <c r="AR618" i="19"/>
  <c r="BD618" i="19" s="1"/>
  <c r="BE618" i="19" s="1"/>
  <c r="AR631" i="19"/>
  <c r="BD631" i="19" s="1"/>
  <c r="BE631" i="19" s="1"/>
  <c r="AR711" i="19"/>
  <c r="BD711" i="19" s="1"/>
  <c r="BE711" i="19" s="1"/>
  <c r="AR36" i="19"/>
  <c r="BD36" i="19" s="1"/>
  <c r="BE36" i="19" s="1"/>
  <c r="AR17" i="19"/>
  <c r="BD17" i="19" s="1"/>
  <c r="BE17" i="19" s="1"/>
  <c r="AR174" i="19"/>
  <c r="BD174" i="19" s="1"/>
  <c r="BE174" i="19" s="1"/>
  <c r="AR107" i="19"/>
  <c r="BD107" i="19" s="1"/>
  <c r="BE107" i="19" s="1"/>
  <c r="AR162" i="19"/>
  <c r="BD162" i="19" s="1"/>
  <c r="BE162" i="19" s="1"/>
  <c r="AR294" i="19"/>
  <c r="BD294" i="19" s="1"/>
  <c r="BE294" i="19" s="1"/>
  <c r="AR87" i="19"/>
  <c r="BD87" i="19" s="1"/>
  <c r="BE87" i="19" s="1"/>
  <c r="AR577" i="19"/>
  <c r="BD577" i="19" s="1"/>
  <c r="BE577" i="19" s="1"/>
  <c r="AR409" i="19"/>
  <c r="BD409" i="19" s="1"/>
  <c r="BE409" i="19" s="1"/>
  <c r="AR33" i="19"/>
  <c r="BD33" i="19" s="1"/>
  <c r="BE33" i="19" s="1"/>
  <c r="AS105" i="19"/>
  <c r="AU105" i="19"/>
  <c r="BB434" i="19"/>
  <c r="AR434" i="19" s="1"/>
  <c r="BB469" i="19"/>
  <c r="AR469" i="19" s="1"/>
  <c r="BB215" i="19"/>
  <c r="BC215" i="19" s="1"/>
  <c r="BB338" i="19"/>
  <c r="AR338" i="19" s="1"/>
  <c r="BB461" i="19"/>
  <c r="BC461" i="19" s="1"/>
  <c r="BB341" i="19"/>
  <c r="BC341" i="19" s="1"/>
  <c r="BB208" i="19"/>
  <c r="BC208" i="19" s="1"/>
  <c r="BB378" i="19"/>
  <c r="BC378" i="19" s="1"/>
  <c r="BB490" i="19"/>
  <c r="BC490" i="19" s="1"/>
  <c r="BB606" i="19"/>
  <c r="BC606" i="19" s="1"/>
  <c r="BB656" i="19"/>
  <c r="BC656" i="19" s="1"/>
  <c r="BB703" i="19"/>
  <c r="BC703" i="19" s="1"/>
  <c r="BB39" i="19"/>
  <c r="BC39" i="19" s="1"/>
  <c r="BB26" i="19"/>
  <c r="BC26" i="19" s="1"/>
  <c r="BB202" i="19"/>
  <c r="BC202" i="19" s="1"/>
  <c r="BB330" i="19"/>
  <c r="BC330" i="19" s="1"/>
  <c r="BB522" i="19"/>
  <c r="BC522" i="19" s="1"/>
  <c r="BB157" i="19"/>
  <c r="BC157" i="19" s="1"/>
  <c r="BB227" i="19"/>
  <c r="BC227" i="19" s="1"/>
  <c r="BB306" i="19"/>
  <c r="AR306" i="19" s="1"/>
  <c r="BB395" i="19"/>
  <c r="BC395" i="19" s="1"/>
  <c r="BB690" i="19"/>
  <c r="BC690" i="19" s="1"/>
  <c r="BB421" i="19"/>
  <c r="BC421" i="19" s="1"/>
  <c r="BB20" i="19"/>
  <c r="BC20" i="19" s="1"/>
  <c r="BB158" i="19"/>
  <c r="BC158" i="19" s="1"/>
  <c r="BB493" i="19"/>
  <c r="BC493" i="19" s="1"/>
  <c r="BB669" i="19"/>
  <c r="BC669" i="19" s="1"/>
  <c r="BB109" i="19"/>
  <c r="BC109" i="19" s="1"/>
  <c r="BB640" i="19"/>
  <c r="BC640" i="19" s="1"/>
  <c r="BB246" i="19"/>
  <c r="BC246" i="19" s="1"/>
  <c r="BB375" i="19"/>
  <c r="BC375" i="19" s="1"/>
  <c r="BB643" i="19"/>
  <c r="BC643" i="19" s="1"/>
  <c r="BB103" i="19"/>
  <c r="BC103" i="19" s="1"/>
  <c r="BB430" i="19"/>
  <c r="BC430" i="19" s="1"/>
  <c r="BB567" i="19"/>
  <c r="BC567" i="19" s="1"/>
  <c r="BB575" i="19"/>
  <c r="BC575" i="19" s="1"/>
  <c r="BB592" i="19"/>
  <c r="BC592" i="19" s="1"/>
  <c r="BB602" i="19"/>
  <c r="BC602" i="19" s="1"/>
  <c r="BB713" i="19"/>
  <c r="BC713" i="19" s="1"/>
  <c r="BB46" i="19"/>
  <c r="BC46" i="19" s="1"/>
  <c r="BB104" i="19"/>
  <c r="BC104" i="19" s="1"/>
  <c r="BB13" i="19"/>
  <c r="BC13" i="19" s="1"/>
  <c r="BB125" i="19"/>
  <c r="BC125" i="19" s="1"/>
  <c r="BB702" i="19"/>
  <c r="BC702" i="19" s="1"/>
  <c r="BB297" i="19"/>
  <c r="BC297" i="19" s="1"/>
  <c r="AE297" i="19"/>
  <c r="AP297" i="19"/>
  <c r="AQ297" i="19" s="1"/>
  <c r="BB70" i="19"/>
  <c r="BC70" i="19" s="1"/>
  <c r="BB538" i="19"/>
  <c r="BC538" i="19" s="1"/>
  <c r="BB389" i="19"/>
  <c r="AR389" i="19" s="1"/>
  <c r="BB723" i="19"/>
  <c r="BC723" i="19" s="1"/>
  <c r="BB89" i="19"/>
  <c r="AR89" i="19" s="1"/>
  <c r="BB153" i="19"/>
  <c r="BC153" i="19" s="1"/>
  <c r="BB372" i="19"/>
  <c r="BC372" i="19" s="1"/>
  <c r="BB415" i="19"/>
  <c r="BC415" i="19" s="1"/>
  <c r="BB558" i="19"/>
  <c r="BC558" i="19" s="1"/>
  <c r="BB621" i="19"/>
  <c r="BC621" i="19" s="1"/>
  <c r="BB229" i="19"/>
  <c r="BC229" i="19" s="1"/>
  <c r="BB655" i="19"/>
  <c r="BC655" i="19" s="1"/>
  <c r="BB535" i="19"/>
  <c r="BC535" i="19" s="1"/>
  <c r="BB654" i="19"/>
  <c r="BC654" i="19" s="1"/>
  <c r="BB674" i="19"/>
  <c r="BC674" i="19" s="1"/>
  <c r="BB542" i="19"/>
  <c r="BC542" i="19" s="1"/>
  <c r="BB206" i="19"/>
  <c r="BC206" i="19" s="1"/>
  <c r="BB61" i="19"/>
  <c r="BC61" i="19" s="1"/>
  <c r="AR499" i="19"/>
  <c r="AR525" i="19"/>
  <c r="AR23" i="19"/>
  <c r="BD23" i="19" s="1"/>
  <c r="BE23" i="19" s="1"/>
  <c r="AR190" i="19"/>
  <c r="BD190" i="19" s="1"/>
  <c r="BE190" i="19" s="1"/>
  <c r="AR308" i="19"/>
  <c r="BD308" i="19" s="1"/>
  <c r="BE308" i="19" s="1"/>
  <c r="AR261" i="19"/>
  <c r="BD261" i="19" s="1"/>
  <c r="BE261" i="19" s="1"/>
  <c r="AR477" i="19"/>
  <c r="BD477" i="19" s="1"/>
  <c r="BE477" i="19" s="1"/>
  <c r="AR468" i="19"/>
  <c r="BD468" i="19" s="1"/>
  <c r="BE468" i="19" s="1"/>
  <c r="AR502" i="19"/>
  <c r="BD502" i="19" s="1"/>
  <c r="BE502" i="19" s="1"/>
  <c r="AR552" i="19"/>
  <c r="BD552" i="19" s="1"/>
  <c r="BE552" i="19" s="1"/>
  <c r="AR329" i="19"/>
  <c r="BD329" i="19" s="1"/>
  <c r="BE329" i="19" s="1"/>
  <c r="AR91" i="19"/>
  <c r="BD91" i="19" s="1"/>
  <c r="BE91" i="19" s="1"/>
  <c r="AR709" i="19"/>
  <c r="BD709" i="19" s="1"/>
  <c r="BE709" i="19" s="1"/>
  <c r="AR69" i="19"/>
  <c r="BD69" i="19" s="1"/>
  <c r="BE69" i="19" s="1"/>
  <c r="AR327" i="19"/>
  <c r="BD327" i="19" s="1"/>
  <c r="BE327" i="19" s="1"/>
  <c r="AR651" i="19"/>
  <c r="BD651" i="19" s="1"/>
  <c r="BE651" i="19" s="1"/>
  <c r="AR62" i="19"/>
  <c r="BD62" i="19" s="1"/>
  <c r="BE62" i="19" s="1"/>
  <c r="AR19" i="19"/>
  <c r="BD19" i="19" s="1"/>
  <c r="BE19" i="19" s="1"/>
  <c r="AR123" i="19"/>
  <c r="BD123" i="19" s="1"/>
  <c r="BE123" i="19" s="1"/>
  <c r="AR273" i="19"/>
  <c r="BD273" i="19" s="1"/>
  <c r="BE273" i="19" s="1"/>
  <c r="AR339" i="19"/>
  <c r="BD339" i="19" s="1"/>
  <c r="BE339" i="19" s="1"/>
  <c r="AR386" i="19"/>
  <c r="BD386" i="19" s="1"/>
  <c r="BE386" i="19" s="1"/>
  <c r="AR487" i="19"/>
  <c r="BD487" i="19" s="1"/>
  <c r="BE487" i="19" s="1"/>
  <c r="AR594" i="19"/>
  <c r="BD594" i="19" s="1"/>
  <c r="BE594" i="19" s="1"/>
  <c r="AR715" i="19"/>
  <c r="BD715" i="19" s="1"/>
  <c r="BE715" i="19" s="1"/>
  <c r="AR719" i="19"/>
  <c r="BD719" i="19" s="1"/>
  <c r="BE719" i="19" s="1"/>
  <c r="AR253" i="19"/>
  <c r="BD253" i="19" s="1"/>
  <c r="BE253" i="19" s="1"/>
  <c r="AR678" i="19"/>
  <c r="BD678" i="19" s="1"/>
  <c r="BE678" i="19" s="1"/>
  <c r="AR25" i="19"/>
  <c r="BD25" i="19" s="1"/>
  <c r="BE25" i="19" s="1"/>
  <c r="AR432" i="19"/>
  <c r="BD432" i="19" s="1"/>
  <c r="BE432" i="19" s="1"/>
  <c r="AR431" i="19"/>
  <c r="BD431" i="19" s="1"/>
  <c r="BE431" i="19" s="1"/>
  <c r="AR312" i="19"/>
  <c r="BD312" i="19" s="1"/>
  <c r="BE312" i="19" s="1"/>
  <c r="AR411" i="19"/>
  <c r="BD411" i="19" s="1"/>
  <c r="BE411" i="19" s="1"/>
  <c r="AR126" i="19"/>
  <c r="BD126" i="19" s="1"/>
  <c r="BE126" i="19" s="1"/>
  <c r="AR163" i="19"/>
  <c r="BD163" i="19" s="1"/>
  <c r="BE163" i="19" s="1"/>
  <c r="AR209" i="19"/>
  <c r="BD209" i="19" s="1"/>
  <c r="BE209" i="19" s="1"/>
  <c r="AR368" i="19"/>
  <c r="BD368" i="19" s="1"/>
  <c r="BE368" i="19" s="1"/>
  <c r="AR241" i="19"/>
  <c r="BD241" i="19" s="1"/>
  <c r="BE241" i="19" s="1"/>
  <c r="AR402" i="19"/>
  <c r="BD402" i="19" s="1"/>
  <c r="BE402" i="19" s="1"/>
  <c r="AR400" i="19"/>
  <c r="AU400" i="19" s="1"/>
  <c r="AR465" i="19"/>
  <c r="BD465" i="19" s="1"/>
  <c r="BE465" i="19" s="1"/>
  <c r="AR459" i="19"/>
  <c r="BD459" i="19" s="1"/>
  <c r="BE459" i="19" s="1"/>
  <c r="AR506" i="19"/>
  <c r="BD506" i="19" s="1"/>
  <c r="BE506" i="19" s="1"/>
  <c r="AR595" i="19"/>
  <c r="BD595" i="19" s="1"/>
  <c r="BE595" i="19" s="1"/>
  <c r="AR388" i="19"/>
  <c r="BD388" i="19" s="1"/>
  <c r="BE388" i="19" s="1"/>
  <c r="AR454" i="19"/>
  <c r="BD454" i="19" s="1"/>
  <c r="BE454" i="19" s="1"/>
  <c r="AR682" i="19"/>
  <c r="BD682" i="19" s="1"/>
  <c r="BE682" i="19" s="1"/>
  <c r="AR363" i="19"/>
  <c r="BD363" i="19" s="1"/>
  <c r="BE363" i="19" s="1"/>
  <c r="AR534" i="19"/>
  <c r="BD534" i="19" s="1"/>
  <c r="BE534" i="19" s="1"/>
  <c r="AR42" i="19"/>
  <c r="BD42" i="19" s="1"/>
  <c r="BE42" i="19" s="1"/>
  <c r="AR530" i="19"/>
  <c r="BD530" i="19" s="1"/>
  <c r="BE530" i="19" s="1"/>
  <c r="AR22" i="19"/>
  <c r="BD22" i="19" s="1"/>
  <c r="BE22" i="19" s="1"/>
  <c r="AR310" i="19"/>
  <c r="BD310" i="19" s="1"/>
  <c r="BE310" i="19" s="1"/>
  <c r="AR198" i="19"/>
  <c r="BD198" i="19" s="1"/>
  <c r="BE198" i="19" s="1"/>
  <c r="AR444" i="19"/>
  <c r="BD444" i="19" s="1"/>
  <c r="BE444" i="19" s="1"/>
  <c r="AR668" i="19"/>
  <c r="BD668" i="19" s="1"/>
  <c r="BE668" i="19" s="1"/>
  <c r="AR732" i="19"/>
  <c r="BD732" i="19" s="1"/>
  <c r="BE732" i="19" s="1"/>
  <c r="AR263" i="19"/>
  <c r="BD263" i="19" s="1"/>
  <c r="BE263" i="19" s="1"/>
  <c r="AR509" i="19"/>
  <c r="BD509" i="19" s="1"/>
  <c r="BE509" i="19" s="1"/>
  <c r="AR559" i="19"/>
  <c r="BD559" i="19" s="1"/>
  <c r="BE559" i="19" s="1"/>
  <c r="AR21" i="19"/>
  <c r="BD21" i="19" s="1"/>
  <c r="BE21" i="19" s="1"/>
  <c r="AR414" i="19"/>
  <c r="BD414" i="19" s="1"/>
  <c r="BE414" i="19" s="1"/>
  <c r="AR142" i="19"/>
  <c r="BD142" i="19" s="1"/>
  <c r="BE142" i="19" s="1"/>
  <c r="AR237" i="19"/>
  <c r="BD237" i="19" s="1"/>
  <c r="BE237" i="19" s="1"/>
  <c r="AR571" i="19"/>
  <c r="BD571" i="19" s="1"/>
  <c r="BE571" i="19" s="1"/>
  <c r="AR537" i="19"/>
  <c r="BD537" i="19" s="1"/>
  <c r="BE537" i="19" s="1"/>
  <c r="AR247" i="19"/>
  <c r="BD247" i="19" s="1"/>
  <c r="BE247" i="19" s="1"/>
  <c r="AR553" i="19"/>
  <c r="BD553" i="19" s="1"/>
  <c r="BE553" i="19" s="1"/>
  <c r="BB316" i="19"/>
  <c r="BC316" i="19" s="1"/>
  <c r="BB88" i="19"/>
  <c r="BC88" i="19" s="1"/>
  <c r="BB544" i="19"/>
  <c r="BC544" i="19" s="1"/>
  <c r="BB512" i="19"/>
  <c r="BC512" i="19" s="1"/>
  <c r="BB580" i="19"/>
  <c r="BC580" i="19" s="1"/>
  <c r="BB134" i="19"/>
  <c r="BC134" i="19" s="1"/>
  <c r="BB679" i="19"/>
  <c r="BC679" i="19" s="1"/>
  <c r="AB268" i="20"/>
  <c r="BB149" i="19"/>
  <c r="BC149" i="19" s="1"/>
  <c r="AO26" i="21"/>
  <c r="AG21" i="21"/>
  <c r="AI21" i="21" s="1"/>
  <c r="AP26" i="21"/>
  <c r="AR26" i="21" s="1"/>
  <c r="BB31" i="19"/>
  <c r="BC31" i="19" s="1"/>
  <c r="BC67" i="19"/>
  <c r="AR67" i="19"/>
  <c r="BD67" i="19" s="1"/>
  <c r="BE67" i="19" s="1"/>
  <c r="BC617" i="19"/>
  <c r="AR617" i="19"/>
  <c r="BD617" i="19" s="1"/>
  <c r="BE617" i="19" s="1"/>
  <c r="AR680" i="19"/>
  <c r="AS680" i="19" s="1"/>
  <c r="AU680" i="19" s="1"/>
  <c r="AR271" i="19"/>
  <c r="AR413" i="19"/>
  <c r="BD413" i="19" s="1"/>
  <c r="BE413" i="19" s="1"/>
  <c r="AR169" i="19"/>
  <c r="BD169" i="19" s="1"/>
  <c r="BE169" i="19" s="1"/>
  <c r="AR424" i="19"/>
  <c r="BD424" i="19" s="1"/>
  <c r="BE424" i="19" s="1"/>
  <c r="AR79" i="19"/>
  <c r="BD79" i="19" s="1"/>
  <c r="BE79" i="19" s="1"/>
  <c r="AR186" i="19"/>
  <c r="BD186" i="19" s="1"/>
  <c r="BE186" i="19" s="1"/>
  <c r="AR132" i="19"/>
  <c r="AU132" i="19" s="1"/>
  <c r="AR343" i="19"/>
  <c r="BD343" i="19" s="1"/>
  <c r="BE343" i="19" s="1"/>
  <c r="AR266" i="19"/>
  <c r="BD266" i="19" s="1"/>
  <c r="BE266" i="19" s="1"/>
  <c r="AR489" i="19"/>
  <c r="BD489" i="19" s="1"/>
  <c r="BE489" i="19" s="1"/>
  <c r="AR516" i="19"/>
  <c r="BD516" i="19" s="1"/>
  <c r="BE516" i="19" s="1"/>
  <c r="AR340" i="19"/>
  <c r="BD340" i="19" s="1"/>
  <c r="BE340" i="19" s="1"/>
  <c r="AR579" i="19"/>
  <c r="BD579" i="19" s="1"/>
  <c r="BE579" i="19" s="1"/>
  <c r="AR439" i="19"/>
  <c r="AR734" i="19"/>
  <c r="BD734" i="19" s="1"/>
  <c r="BE734" i="19" s="1"/>
  <c r="AR467" i="19"/>
  <c r="BD467" i="19" s="1"/>
  <c r="BE467" i="19" s="1"/>
  <c r="AR160" i="19"/>
  <c r="BD160" i="19" s="1"/>
  <c r="BE160" i="19" s="1"/>
  <c r="AR171" i="19"/>
  <c r="BD171" i="19" s="1"/>
  <c r="BE171" i="19" s="1"/>
  <c r="AR533" i="19"/>
  <c r="BD533" i="19" s="1"/>
  <c r="BE533" i="19" s="1"/>
  <c r="AR111" i="19"/>
  <c r="BD111" i="19" s="1"/>
  <c r="BE111" i="19" s="1"/>
  <c r="AR191" i="19"/>
  <c r="BD191" i="19" s="1"/>
  <c r="BE191" i="19" s="1"/>
  <c r="AR277" i="19"/>
  <c r="BD277" i="19" s="1"/>
  <c r="BE277" i="19" s="1"/>
  <c r="AR397" i="19"/>
  <c r="BD397" i="19" s="1"/>
  <c r="BE397" i="19" s="1"/>
  <c r="AR452" i="19"/>
  <c r="BD452" i="19" s="1"/>
  <c r="BE452" i="19" s="1"/>
  <c r="AR474" i="19"/>
  <c r="BD474" i="19" s="1"/>
  <c r="BE474" i="19" s="1"/>
  <c r="AR728" i="19"/>
  <c r="BD728" i="19" s="1"/>
  <c r="BE728" i="19" s="1"/>
  <c r="AR291" i="19"/>
  <c r="BD291" i="19" s="1"/>
  <c r="BE291" i="19" s="1"/>
  <c r="AR505" i="19"/>
  <c r="AS505" i="19" s="1"/>
  <c r="AT505" i="19" s="1"/>
  <c r="AR420" i="19"/>
  <c r="BD420" i="19" s="1"/>
  <c r="BE420" i="19" s="1"/>
  <c r="AR635" i="19"/>
  <c r="BD635" i="19" s="1"/>
  <c r="BE635" i="19" s="1"/>
  <c r="AR45" i="19"/>
  <c r="BD45" i="19" s="1"/>
  <c r="BE45" i="19" s="1"/>
  <c r="AR154" i="19"/>
  <c r="BD154" i="19" s="1"/>
  <c r="BE154" i="19" s="1"/>
  <c r="AR188" i="19"/>
  <c r="BD188" i="19" s="1"/>
  <c r="BE188" i="19" s="1"/>
  <c r="AR90" i="19"/>
  <c r="BD90" i="19" s="1"/>
  <c r="BE90" i="19" s="1"/>
  <c r="AR256" i="19"/>
  <c r="BD256" i="19" s="1"/>
  <c r="BE256" i="19" s="1"/>
  <c r="AR399" i="19"/>
  <c r="BD399" i="19" s="1"/>
  <c r="BE399" i="19" s="1"/>
  <c r="AR470" i="19"/>
  <c r="BD470" i="19" s="1"/>
  <c r="BE470" i="19" s="1"/>
  <c r="AR495" i="19"/>
  <c r="BD495" i="19" s="1"/>
  <c r="BE495" i="19" s="1"/>
  <c r="AR510" i="19"/>
  <c r="BD510" i="19" s="1"/>
  <c r="BE510" i="19" s="1"/>
  <c r="AR551" i="19"/>
  <c r="BD551" i="19" s="1"/>
  <c r="BE551" i="19" s="1"/>
  <c r="AR97" i="19"/>
  <c r="BD97" i="19" s="1"/>
  <c r="BE97" i="19" s="1"/>
  <c r="AR428" i="19"/>
  <c r="BD428" i="19" s="1"/>
  <c r="BE428" i="19" s="1"/>
  <c r="AR484" i="19"/>
  <c r="BD484" i="19" s="1"/>
  <c r="BE484" i="19" s="1"/>
  <c r="AR122" i="19"/>
  <c r="BD122" i="19" s="1"/>
  <c r="BE122" i="19" s="1"/>
  <c r="AR722" i="19"/>
  <c r="BD722" i="19" s="1"/>
  <c r="BE722" i="19" s="1"/>
  <c r="AR131" i="19"/>
  <c r="BD131" i="19" s="1"/>
  <c r="BE131" i="19" s="1"/>
  <c r="AR245" i="19"/>
  <c r="BD245" i="19" s="1"/>
  <c r="BE245" i="19" s="1"/>
  <c r="AR374" i="19"/>
  <c r="BD374" i="19" s="1"/>
  <c r="BE374" i="19" s="1"/>
  <c r="AR545" i="19"/>
  <c r="BD545" i="19" s="1"/>
  <c r="BE545" i="19" s="1"/>
  <c r="AR686" i="19"/>
  <c r="AV686" i="19" s="1"/>
  <c r="AR117" i="19"/>
  <c r="BD117" i="19" s="1"/>
  <c r="BE117" i="19" s="1"/>
  <c r="AR72" i="19"/>
  <c r="BD72" i="19" s="1"/>
  <c r="BE72" i="19" s="1"/>
  <c r="AR360" i="19"/>
  <c r="BD360" i="19" s="1"/>
  <c r="BE360" i="19" s="1"/>
  <c r="AR482" i="19"/>
  <c r="BD482" i="19" s="1"/>
  <c r="BE482" i="19" s="1"/>
  <c r="AR721" i="19"/>
  <c r="BD721" i="19" s="1"/>
  <c r="BE721" i="19" s="1"/>
  <c r="AR201" i="19"/>
  <c r="BD201" i="19" s="1"/>
  <c r="BE201" i="19" s="1"/>
  <c r="AR243" i="19"/>
  <c r="BD243" i="19" s="1"/>
  <c r="BE243" i="19" s="1"/>
  <c r="AR578" i="19"/>
  <c r="BD578" i="19" s="1"/>
  <c r="BE578" i="19" s="1"/>
  <c r="AR660" i="19"/>
  <c r="AS660" i="19" s="1"/>
  <c r="AR532" i="19"/>
  <c r="BD532" i="19" s="1"/>
  <c r="BE532" i="19" s="1"/>
  <c r="AR50" i="19"/>
  <c r="BD50" i="19" s="1"/>
  <c r="BE50" i="19" s="1"/>
  <c r="AR214" i="19"/>
  <c r="BD214" i="19" s="1"/>
  <c r="BE214" i="19" s="1"/>
  <c r="AR252" i="19"/>
  <c r="AV252" i="19" s="1"/>
  <c r="AR649" i="19"/>
  <c r="BD649" i="19" s="1"/>
  <c r="BE649" i="19" s="1"/>
  <c r="AR86" i="19"/>
  <c r="BD86" i="19" s="1"/>
  <c r="BE86" i="19" s="1"/>
  <c r="AR290" i="19"/>
  <c r="BD290" i="19" s="1"/>
  <c r="BE290" i="19" s="1"/>
  <c r="AR612" i="19"/>
  <c r="BD612" i="19" s="1"/>
  <c r="BE612" i="19" s="1"/>
  <c r="BB514" i="19"/>
  <c r="BC514" i="19" s="1"/>
  <c r="BB96" i="19"/>
  <c r="BC96" i="19" s="1"/>
  <c r="BB356" i="19"/>
  <c r="BC356" i="19" s="1"/>
  <c r="BB633" i="19"/>
  <c r="BC633" i="19" s="1"/>
  <c r="AC152" i="20"/>
  <c r="BB84" i="19"/>
  <c r="BC84" i="19" s="1"/>
  <c r="BB694" i="19"/>
  <c r="BC694" i="19" s="1"/>
  <c r="AM26" i="21"/>
  <c r="AR451" i="19"/>
  <c r="AS451" i="19" s="1"/>
  <c r="AU451" i="19" s="1"/>
  <c r="AR683" i="19"/>
  <c r="BD683" i="19" s="1"/>
  <c r="BE683" i="19" s="1"/>
  <c r="AR161" i="19"/>
  <c r="AR232" i="19"/>
  <c r="BD232" i="19" s="1"/>
  <c r="BE232" i="19" s="1"/>
  <c r="AR458" i="19"/>
  <c r="BD458" i="19" s="1"/>
  <c r="BE458" i="19" s="1"/>
  <c r="AR370" i="19"/>
  <c r="BD370" i="19" s="1"/>
  <c r="BE370" i="19" s="1"/>
  <c r="AR14" i="19"/>
  <c r="BD14" i="19" s="1"/>
  <c r="BE14" i="19" s="1"/>
  <c r="AR41" i="19"/>
  <c r="BD41" i="19" s="1"/>
  <c r="BE41" i="19" s="1"/>
  <c r="AR28" i="19"/>
  <c r="BD28" i="19" s="1"/>
  <c r="BE28" i="19" s="1"/>
  <c r="AR194" i="19"/>
  <c r="BD194" i="19" s="1"/>
  <c r="BE194" i="19" s="1"/>
  <c r="AR212" i="19"/>
  <c r="BD212" i="19" s="1"/>
  <c r="BE212" i="19" s="1"/>
  <c r="AR299" i="19"/>
  <c r="BD299" i="19" s="1"/>
  <c r="BE299" i="19" s="1"/>
  <c r="AR383" i="19"/>
  <c r="BD383" i="19" s="1"/>
  <c r="BE383" i="19" s="1"/>
  <c r="AR380" i="19"/>
  <c r="BD380" i="19" s="1"/>
  <c r="BE380" i="19" s="1"/>
  <c r="AR226" i="19"/>
  <c r="BD226" i="19" s="1"/>
  <c r="BE226" i="19" s="1"/>
  <c r="AR317" i="19"/>
  <c r="BD317" i="19" s="1"/>
  <c r="BE317" i="19" s="1"/>
  <c r="AR417" i="19"/>
  <c r="BD417" i="19" s="1"/>
  <c r="BE417" i="19" s="1"/>
  <c r="AR334" i="19"/>
  <c r="BD334" i="19" s="1"/>
  <c r="BE334" i="19" s="1"/>
  <c r="AR371" i="19"/>
  <c r="BD371" i="19" s="1"/>
  <c r="BE371" i="19" s="1"/>
  <c r="AR441" i="19"/>
  <c r="BD441" i="19" s="1"/>
  <c r="BE441" i="19" s="1"/>
  <c r="AR440" i="19"/>
  <c r="BD440" i="19" s="1"/>
  <c r="BE440" i="19" s="1"/>
  <c r="AR528" i="19"/>
  <c r="BD528" i="19" s="1"/>
  <c r="BE528" i="19" s="1"/>
  <c r="AR583" i="19"/>
  <c r="BD583" i="19" s="1"/>
  <c r="BE583" i="19" s="1"/>
  <c r="AR615" i="19"/>
  <c r="BD615" i="19" s="1"/>
  <c r="BE615" i="19" s="1"/>
  <c r="AR624" i="19"/>
  <c r="BD624" i="19" s="1"/>
  <c r="BE624" i="19" s="1"/>
  <c r="AR335" i="19"/>
  <c r="BD335" i="19" s="1"/>
  <c r="BE335" i="19" s="1"/>
  <c r="AR437" i="19"/>
  <c r="BD437" i="19" s="1"/>
  <c r="BE437" i="19" s="1"/>
  <c r="AR497" i="19"/>
  <c r="BD497" i="19" s="1"/>
  <c r="BE497" i="19" s="1"/>
  <c r="AR557" i="19"/>
  <c r="BD557" i="19" s="1"/>
  <c r="BE557" i="19" s="1"/>
  <c r="AR596" i="19"/>
  <c r="BD596" i="19" s="1"/>
  <c r="BE596" i="19" s="1"/>
  <c r="AR68" i="19"/>
  <c r="BD68" i="19" s="1"/>
  <c r="BE68" i="19" s="1"/>
  <c r="AR328" i="19"/>
  <c r="BD328" i="19" s="1"/>
  <c r="BE328" i="19" s="1"/>
  <c r="AR419" i="19"/>
  <c r="BD419" i="19" s="1"/>
  <c r="BE419" i="19" s="1"/>
  <c r="AR82" i="19"/>
  <c r="BD82" i="19" s="1"/>
  <c r="BE82" i="19" s="1"/>
  <c r="AR128" i="19"/>
  <c r="BD128" i="19" s="1"/>
  <c r="BE128" i="19" s="1"/>
  <c r="AR175" i="19"/>
  <c r="BD175" i="19" s="1"/>
  <c r="BE175" i="19" s="1"/>
  <c r="AR218" i="19"/>
  <c r="BD218" i="19" s="1"/>
  <c r="BE218" i="19" s="1"/>
  <c r="AR249" i="19"/>
  <c r="BD249" i="19" s="1"/>
  <c r="BE249" i="19" s="1"/>
  <c r="AR276" i="19"/>
  <c r="BD276" i="19" s="1"/>
  <c r="BE276" i="19" s="1"/>
  <c r="AR324" i="19"/>
  <c r="BD324" i="19" s="1"/>
  <c r="BE324" i="19" s="1"/>
  <c r="AR401" i="19"/>
  <c r="BD401" i="19" s="1"/>
  <c r="BE401" i="19" s="1"/>
  <c r="AR347" i="19"/>
  <c r="BD347" i="19" s="1"/>
  <c r="BE347" i="19" s="1"/>
  <c r="AR463" i="19"/>
  <c r="BD463" i="19" s="1"/>
  <c r="BE463" i="19" s="1"/>
  <c r="AR433" i="19"/>
  <c r="BD433" i="19" s="1"/>
  <c r="BE433" i="19" s="1"/>
  <c r="AR507" i="19"/>
  <c r="BD507" i="19" s="1"/>
  <c r="BE507" i="19" s="1"/>
  <c r="AR572" i="19"/>
  <c r="BD572" i="19" s="1"/>
  <c r="BE572" i="19" s="1"/>
  <c r="AR710" i="19"/>
  <c r="BD710" i="19" s="1"/>
  <c r="BE710" i="19" s="1"/>
  <c r="AR234" i="19"/>
  <c r="BD234" i="19" s="1"/>
  <c r="BE234" i="19" s="1"/>
  <c r="AR426" i="19"/>
  <c r="BD426" i="19" s="1"/>
  <c r="BE426" i="19" s="1"/>
  <c r="AR521" i="19"/>
  <c r="BD521" i="19" s="1"/>
  <c r="BE521" i="19" s="1"/>
  <c r="AR566" i="19"/>
  <c r="BD566" i="19" s="1"/>
  <c r="BE566" i="19" s="1"/>
  <c r="AR65" i="19"/>
  <c r="AR24" i="19"/>
  <c r="BD24" i="19" s="1"/>
  <c r="BE24" i="19" s="1"/>
  <c r="AR222" i="19"/>
  <c r="BD222" i="19" s="1"/>
  <c r="BE222" i="19" s="1"/>
  <c r="AR236" i="19"/>
  <c r="BD236" i="19" s="1"/>
  <c r="BE236" i="19" s="1"/>
  <c r="AR695" i="19"/>
  <c r="BD695" i="19" s="1"/>
  <c r="BE695" i="19" s="1"/>
  <c r="AR48" i="19"/>
  <c r="BD48" i="19" s="1"/>
  <c r="BE48" i="19" s="1"/>
  <c r="AR58" i="19"/>
  <c r="BD58" i="19" s="1"/>
  <c r="BE58" i="19" s="1"/>
  <c r="AR71" i="19"/>
  <c r="BD71" i="19" s="1"/>
  <c r="BE71" i="19" s="1"/>
  <c r="AR75" i="19"/>
  <c r="BD75" i="19" s="1"/>
  <c r="BE75" i="19" s="1"/>
  <c r="AR137" i="19"/>
  <c r="BD137" i="19" s="1"/>
  <c r="BE137" i="19" s="1"/>
  <c r="AR199" i="19"/>
  <c r="BD199" i="19" s="1"/>
  <c r="BE199" i="19" s="1"/>
  <c r="AR130" i="19"/>
  <c r="BD130" i="19" s="1"/>
  <c r="BE130" i="19" s="1"/>
  <c r="AR205" i="19"/>
  <c r="BD205" i="19" s="1"/>
  <c r="BE205" i="19" s="1"/>
  <c r="AR280" i="19"/>
  <c r="BD280" i="19" s="1"/>
  <c r="BE280" i="19" s="1"/>
  <c r="AR300" i="19"/>
  <c r="BD300" i="19" s="1"/>
  <c r="BE300" i="19" s="1"/>
  <c r="AR350" i="19"/>
  <c r="BD350" i="19" s="1"/>
  <c r="BE350" i="19" s="1"/>
  <c r="AR224" i="19"/>
  <c r="BD224" i="19" s="1"/>
  <c r="BE224" i="19" s="1"/>
  <c r="AR283" i="19"/>
  <c r="BD283" i="19" s="1"/>
  <c r="BE283" i="19" s="1"/>
  <c r="AR390" i="19"/>
  <c r="BD390" i="19" s="1"/>
  <c r="BE390" i="19" s="1"/>
  <c r="AR369" i="19"/>
  <c r="BD369" i="19" s="1"/>
  <c r="BE369" i="19" s="1"/>
  <c r="AR480" i="19"/>
  <c r="BD480" i="19" s="1"/>
  <c r="BE480" i="19" s="1"/>
  <c r="AR450" i="19"/>
  <c r="BD450" i="19" s="1"/>
  <c r="BE450" i="19" s="1"/>
  <c r="AR500" i="19"/>
  <c r="BD500" i="19" s="1"/>
  <c r="BE500" i="19" s="1"/>
  <c r="AR555" i="19"/>
  <c r="BD555" i="19" s="1"/>
  <c r="BE555" i="19" s="1"/>
  <c r="AR604" i="19"/>
  <c r="BD604" i="19" s="1"/>
  <c r="BE604" i="19" s="1"/>
  <c r="AR657" i="19"/>
  <c r="BD657" i="19" s="1"/>
  <c r="BE657" i="19" s="1"/>
  <c r="AR666" i="19"/>
  <c r="BD666" i="19" s="1"/>
  <c r="BE666" i="19" s="1"/>
  <c r="AR689" i="19"/>
  <c r="BD689" i="19" s="1"/>
  <c r="BE689" i="19" s="1"/>
  <c r="AR729" i="19"/>
  <c r="BD729" i="19" s="1"/>
  <c r="BE729" i="19" s="1"/>
  <c r="AR257" i="19"/>
  <c r="BD257" i="19" s="1"/>
  <c r="BE257" i="19" s="1"/>
  <c r="AR333" i="19"/>
  <c r="BD333" i="19" s="1"/>
  <c r="BE333" i="19" s="1"/>
  <c r="AR471" i="19"/>
  <c r="BD471" i="19" s="1"/>
  <c r="BE471" i="19" s="1"/>
  <c r="AR569" i="19"/>
  <c r="BD569" i="19" s="1"/>
  <c r="BE569" i="19" s="1"/>
  <c r="AR636" i="19"/>
  <c r="BD636" i="19" s="1"/>
  <c r="BE636" i="19" s="1"/>
  <c r="AR235" i="19"/>
  <c r="AR460" i="19"/>
  <c r="BD460" i="19" s="1"/>
  <c r="BE460" i="19" s="1"/>
  <c r="AR685" i="19"/>
  <c r="BD685" i="19" s="1"/>
  <c r="BE685" i="19" s="1"/>
  <c r="AR145" i="19"/>
  <c r="BD145" i="19" s="1"/>
  <c r="BE145" i="19" s="1"/>
  <c r="AR193" i="19"/>
  <c r="BD193" i="19" s="1"/>
  <c r="BE193" i="19" s="1"/>
  <c r="AR287" i="19"/>
  <c r="BD287" i="19" s="1"/>
  <c r="BE287" i="19" s="1"/>
  <c r="AR321" i="19"/>
  <c r="BD321" i="19" s="1"/>
  <c r="BE321" i="19" s="1"/>
  <c r="AR501" i="19"/>
  <c r="BD501" i="19" s="1"/>
  <c r="BE501" i="19" s="1"/>
  <c r="AR681" i="19"/>
  <c r="BD681" i="19" s="1"/>
  <c r="BE681" i="19" s="1"/>
  <c r="AR733" i="19"/>
  <c r="BD733" i="19" s="1"/>
  <c r="BE733" i="19" s="1"/>
  <c r="AR159" i="19"/>
  <c r="BD159" i="19" s="1"/>
  <c r="BE159" i="19" s="1"/>
  <c r="AR120" i="19"/>
  <c r="BD120" i="19" s="1"/>
  <c r="BE120" i="19" s="1"/>
  <c r="AR382" i="19"/>
  <c r="BD382" i="19" s="1"/>
  <c r="BE382" i="19" s="1"/>
  <c r="AR479" i="19"/>
  <c r="BD479" i="19" s="1"/>
  <c r="BE479" i="19" s="1"/>
  <c r="AR677" i="19"/>
  <c r="BD677" i="19" s="1"/>
  <c r="BE677" i="19" s="1"/>
  <c r="AR213" i="19"/>
  <c r="BD213" i="19" s="1"/>
  <c r="BE213" i="19" s="1"/>
  <c r="AR366" i="19"/>
  <c r="BD366" i="19" s="1"/>
  <c r="BE366" i="19" s="1"/>
  <c r="AR548" i="19"/>
  <c r="BD548" i="19" s="1"/>
  <c r="BE548" i="19" s="1"/>
  <c r="AR628" i="19"/>
  <c r="BD628" i="19" s="1"/>
  <c r="BE628" i="19" s="1"/>
  <c r="AR124" i="19"/>
  <c r="BD124" i="19" s="1"/>
  <c r="BE124" i="19" s="1"/>
  <c r="AR77" i="19"/>
  <c r="BD77" i="19" s="1"/>
  <c r="BE77" i="19" s="1"/>
  <c r="AR223" i="19"/>
  <c r="BD223" i="19" s="1"/>
  <c r="BE223" i="19" s="1"/>
  <c r="AR254" i="19"/>
  <c r="BD254" i="19" s="1"/>
  <c r="BE254" i="19" s="1"/>
  <c r="AR692" i="19"/>
  <c r="BD692" i="19" s="1"/>
  <c r="BE692" i="19" s="1"/>
  <c r="AR185" i="19"/>
  <c r="BD185" i="19" s="1"/>
  <c r="BE185" i="19" s="1"/>
  <c r="AR281" i="19"/>
  <c r="BD281" i="19" s="1"/>
  <c r="BE281" i="19" s="1"/>
  <c r="AR623" i="19"/>
  <c r="BD623" i="19" s="1"/>
  <c r="BE623" i="19" s="1"/>
  <c r="BB260" i="19"/>
  <c r="BC260" i="19" s="1"/>
  <c r="BB598" i="19"/>
  <c r="BC598" i="19" s="1"/>
  <c r="BB496" i="19"/>
  <c r="BC496" i="19" s="1"/>
  <c r="BB638" i="19"/>
  <c r="BC638" i="19" s="1"/>
  <c r="BB639" i="19"/>
  <c r="BC639" i="19" s="1"/>
  <c r="BB549" i="19"/>
  <c r="BC549" i="19" s="1"/>
  <c r="BB503" i="19"/>
  <c r="BC503" i="19" s="1"/>
  <c r="AL26" i="21"/>
  <c r="AU26" i="21"/>
  <c r="AR115" i="19"/>
  <c r="BD115" i="19" s="1"/>
  <c r="BE115" i="19" s="1"/>
  <c r="AR238" i="19"/>
  <c r="BD238" i="19" s="1"/>
  <c r="BE238" i="19" s="1"/>
  <c r="AR314" i="19"/>
  <c r="BD314" i="19" s="1"/>
  <c r="BE314" i="19" s="1"/>
  <c r="AR603" i="19"/>
  <c r="BD603" i="19" s="1"/>
  <c r="BE603" i="19" s="1"/>
  <c r="AR27" i="19"/>
  <c r="BD27" i="19" s="1"/>
  <c r="BE27" i="19" s="1"/>
  <c r="AR16" i="19"/>
  <c r="BD16" i="19" s="1"/>
  <c r="BE16" i="19" s="1"/>
  <c r="AR81" i="19"/>
  <c r="BD81" i="19" s="1"/>
  <c r="BE81" i="19" s="1"/>
  <c r="AR51" i="19"/>
  <c r="BD51" i="19" s="1"/>
  <c r="BE51" i="19" s="1"/>
  <c r="AR94" i="19"/>
  <c r="BD94" i="19" s="1"/>
  <c r="BE94" i="19" s="1"/>
  <c r="AR136" i="19"/>
  <c r="BD136" i="19" s="1"/>
  <c r="BE136" i="19" s="1"/>
  <c r="AR167" i="19"/>
  <c r="BD167" i="19" s="1"/>
  <c r="BE167" i="19" s="1"/>
  <c r="AR217" i="19"/>
  <c r="BD217" i="19" s="1"/>
  <c r="BE217" i="19" s="1"/>
  <c r="AR225" i="19"/>
  <c r="BD225" i="19" s="1"/>
  <c r="BE225" i="19" s="1"/>
  <c r="AR292" i="19"/>
  <c r="BD292" i="19" s="1"/>
  <c r="BE292" i="19" s="1"/>
  <c r="AR239" i="19"/>
  <c r="BD239" i="19" s="1"/>
  <c r="BE239" i="19" s="1"/>
  <c r="AR456" i="19"/>
  <c r="BD456" i="19" s="1"/>
  <c r="BE456" i="19" s="1"/>
  <c r="AR457" i="19"/>
  <c r="BD457" i="19" s="1"/>
  <c r="BE457" i="19" s="1"/>
  <c r="AR543" i="19"/>
  <c r="BD543" i="19" s="1"/>
  <c r="BE543" i="19" s="1"/>
  <c r="AR560" i="19"/>
  <c r="BD560" i="19" s="1"/>
  <c r="BE560" i="19" s="1"/>
  <c r="AR590" i="19"/>
  <c r="AS590" i="19" s="1"/>
  <c r="AR646" i="19"/>
  <c r="BD646" i="19" s="1"/>
  <c r="BE646" i="19" s="1"/>
  <c r="AR676" i="19"/>
  <c r="BD676" i="19" s="1"/>
  <c r="BE676" i="19" s="1"/>
  <c r="AR693" i="19"/>
  <c r="BD693" i="19" s="1"/>
  <c r="BE693" i="19" s="1"/>
  <c r="AR189" i="19"/>
  <c r="BD189" i="19" s="1"/>
  <c r="BE189" i="19" s="1"/>
  <c r="AR331" i="19"/>
  <c r="BD331" i="19" s="1"/>
  <c r="BE331" i="19" s="1"/>
  <c r="AR498" i="19"/>
  <c r="BD498" i="19" s="1"/>
  <c r="BE498" i="19" s="1"/>
  <c r="AR550" i="19"/>
  <c r="BD550" i="19" s="1"/>
  <c r="BE550" i="19" s="1"/>
  <c r="AR135" i="19"/>
  <c r="AR652" i="19"/>
  <c r="BD652" i="19" s="1"/>
  <c r="BE652" i="19" s="1"/>
  <c r="AR313" i="19"/>
  <c r="BD313" i="19" s="1"/>
  <c r="BE313" i="19" s="1"/>
  <c r="AR240" i="19"/>
  <c r="BD240" i="19" s="1"/>
  <c r="BE240" i="19" s="1"/>
  <c r="AR410" i="19"/>
  <c r="BD410" i="19" s="1"/>
  <c r="BE410" i="19" s="1"/>
  <c r="AR614" i="19"/>
  <c r="BD614" i="19" s="1"/>
  <c r="BE614" i="19" s="1"/>
  <c r="AR57" i="19"/>
  <c r="BD57" i="19" s="1"/>
  <c r="BE57" i="19" s="1"/>
  <c r="AR37" i="19"/>
  <c r="BD37" i="19" s="1"/>
  <c r="BE37" i="19" s="1"/>
  <c r="AR180" i="19"/>
  <c r="BD180" i="19" s="1"/>
  <c r="BE180" i="19" s="1"/>
  <c r="AR210" i="19"/>
  <c r="BD210" i="19" s="1"/>
  <c r="BE210" i="19" s="1"/>
  <c r="AR116" i="19"/>
  <c r="BD116" i="19" s="1"/>
  <c r="BE116" i="19" s="1"/>
  <c r="AR181" i="19"/>
  <c r="BD181" i="19" s="1"/>
  <c r="BE181" i="19" s="1"/>
  <c r="AR255" i="19"/>
  <c r="BD255" i="19" s="1"/>
  <c r="BE255" i="19" s="1"/>
  <c r="AR269" i="19"/>
  <c r="BD269" i="19" s="1"/>
  <c r="BE269" i="19" s="1"/>
  <c r="AR354" i="19"/>
  <c r="BD354" i="19" s="1"/>
  <c r="BE354" i="19" s="1"/>
  <c r="AR376" i="19"/>
  <c r="BD376" i="19" s="1"/>
  <c r="BE376" i="19" s="1"/>
  <c r="AR416" i="19"/>
  <c r="BD416" i="19" s="1"/>
  <c r="BE416" i="19" s="1"/>
  <c r="AR435" i="19"/>
  <c r="BD435" i="19" s="1"/>
  <c r="BE435" i="19" s="1"/>
  <c r="AR541" i="19"/>
  <c r="BD541" i="19" s="1"/>
  <c r="BE541" i="19" s="1"/>
  <c r="AR523" i="19"/>
  <c r="BD523" i="19" s="1"/>
  <c r="BE523" i="19" s="1"/>
  <c r="AR568" i="19"/>
  <c r="BD568" i="19" s="1"/>
  <c r="BE568" i="19" s="1"/>
  <c r="AR576" i="19"/>
  <c r="BD576" i="19" s="1"/>
  <c r="BE576" i="19" s="1"/>
  <c r="AR671" i="19"/>
  <c r="BD671" i="19" s="1"/>
  <c r="BE671" i="19" s="1"/>
  <c r="AR701" i="19"/>
  <c r="BD701" i="19" s="1"/>
  <c r="BE701" i="19" s="1"/>
  <c r="AR724" i="19"/>
  <c r="BD724" i="19" s="1"/>
  <c r="BE724" i="19" s="1"/>
  <c r="AR731" i="19"/>
  <c r="BD731" i="19" s="1"/>
  <c r="BE731" i="19" s="1"/>
  <c r="AR540" i="19"/>
  <c r="BD540" i="19" s="1"/>
  <c r="BE540" i="19" s="1"/>
  <c r="AR561" i="19"/>
  <c r="BD561" i="19" s="1"/>
  <c r="BE561" i="19" s="1"/>
  <c r="AR648" i="19"/>
  <c r="BD648" i="19" s="1"/>
  <c r="BE648" i="19" s="1"/>
  <c r="AR315" i="19"/>
  <c r="BD315" i="19" s="1"/>
  <c r="BE315" i="19" s="1"/>
  <c r="AR586" i="19"/>
  <c r="BD586" i="19" s="1"/>
  <c r="BE586" i="19" s="1"/>
  <c r="AR32" i="19"/>
  <c r="BD32" i="19" s="1"/>
  <c r="BE32" i="19" s="1"/>
  <c r="AR52" i="19"/>
  <c r="BD52" i="19" s="1"/>
  <c r="BE52" i="19" s="1"/>
  <c r="AR35" i="19"/>
  <c r="BD35" i="19" s="1"/>
  <c r="BE35" i="19" s="1"/>
  <c r="AR93" i="19"/>
  <c r="BD93" i="19" s="1"/>
  <c r="BE93" i="19" s="1"/>
  <c r="AR155" i="19"/>
  <c r="BD155" i="19" s="1"/>
  <c r="BE155" i="19" s="1"/>
  <c r="AR220" i="19"/>
  <c r="BD220" i="19" s="1"/>
  <c r="BE220" i="19" s="1"/>
  <c r="AR139" i="19"/>
  <c r="BD139" i="19" s="1"/>
  <c r="BE139" i="19" s="1"/>
  <c r="AR250" i="19"/>
  <c r="BD250" i="19" s="1"/>
  <c r="BE250" i="19" s="1"/>
  <c r="AR274" i="19"/>
  <c r="BD274" i="19" s="1"/>
  <c r="BE274" i="19" s="1"/>
  <c r="AR285" i="19"/>
  <c r="BD285" i="19" s="1"/>
  <c r="BE285" i="19" s="1"/>
  <c r="AR228" i="19"/>
  <c r="BD228" i="19" s="1"/>
  <c r="BE228" i="19" s="1"/>
  <c r="AR449" i="19"/>
  <c r="AT449" i="19" s="1"/>
  <c r="AR488" i="19"/>
  <c r="BD488" i="19" s="1"/>
  <c r="BE488" i="19" s="1"/>
  <c r="AR485" i="19"/>
  <c r="BD485" i="19" s="1"/>
  <c r="BE485" i="19" s="1"/>
  <c r="AR539" i="19"/>
  <c r="AT539" i="19" s="1"/>
  <c r="AR585" i="19"/>
  <c r="BD585" i="19" s="1"/>
  <c r="BE585" i="19" s="1"/>
  <c r="AR563" i="19"/>
  <c r="BD563" i="19" s="1"/>
  <c r="BE563" i="19" s="1"/>
  <c r="AR630" i="19"/>
  <c r="BD630" i="19" s="1"/>
  <c r="BE630" i="19" s="1"/>
  <c r="AR627" i="19"/>
  <c r="BD627" i="19" s="1"/>
  <c r="BE627" i="19" s="1"/>
  <c r="AR622" i="19"/>
  <c r="BD622" i="19" s="1"/>
  <c r="BE622" i="19" s="1"/>
  <c r="AR147" i="19"/>
  <c r="BD147" i="19" s="1"/>
  <c r="BE147" i="19" s="1"/>
  <c r="AR599" i="19"/>
  <c r="BD599" i="19" s="1"/>
  <c r="BE599" i="19" s="1"/>
  <c r="AR725" i="19"/>
  <c r="BD725" i="19" s="1"/>
  <c r="BE725" i="19" s="1"/>
  <c r="AR364" i="19"/>
  <c r="BD364" i="19" s="1"/>
  <c r="BE364" i="19" s="1"/>
  <c r="AR100" i="19"/>
  <c r="BD100" i="19" s="1"/>
  <c r="BE100" i="19" s="1"/>
  <c r="AR40" i="19"/>
  <c r="BD40" i="19" s="1"/>
  <c r="BE40" i="19" s="1"/>
  <c r="AR49" i="19"/>
  <c r="BD49" i="19" s="1"/>
  <c r="BE49" i="19" s="1"/>
  <c r="AR106" i="19"/>
  <c r="BD106" i="19" s="1"/>
  <c r="BE106" i="19" s="1"/>
  <c r="AR119" i="19"/>
  <c r="BD119" i="19" s="1"/>
  <c r="BE119" i="19" s="1"/>
  <c r="AR197" i="19"/>
  <c r="BD197" i="19" s="1"/>
  <c r="BE197" i="19" s="1"/>
  <c r="AR233" i="19"/>
  <c r="AS233" i="19" s="1"/>
  <c r="AR244" i="19"/>
  <c r="BD244" i="19" s="1"/>
  <c r="BE244" i="19" s="1"/>
  <c r="AR403" i="19"/>
  <c r="BD403" i="19" s="1"/>
  <c r="BE403" i="19" s="1"/>
  <c r="AR670" i="19"/>
  <c r="BD670" i="19" s="1"/>
  <c r="BE670" i="19" s="1"/>
  <c r="AR170" i="19"/>
  <c r="BD170" i="19" s="1"/>
  <c r="BE170" i="19" s="1"/>
  <c r="AR423" i="19"/>
  <c r="BD423" i="19" s="1"/>
  <c r="BE423" i="19" s="1"/>
  <c r="AR231" i="19"/>
  <c r="BD231" i="19" s="1"/>
  <c r="BE231" i="19" s="1"/>
  <c r="AR462" i="19"/>
  <c r="BD462" i="19" s="1"/>
  <c r="BE462" i="19" s="1"/>
  <c r="AR573" i="19"/>
  <c r="BD573" i="19" s="1"/>
  <c r="BE573" i="19" s="1"/>
  <c r="AR697" i="19"/>
  <c r="BD697" i="19" s="1"/>
  <c r="BE697" i="19" s="1"/>
  <c r="AR141" i="19"/>
  <c r="BD141" i="19" s="1"/>
  <c r="BE141" i="19" s="1"/>
  <c r="AR473" i="19"/>
  <c r="BD473" i="19" s="1"/>
  <c r="BE473" i="19" s="1"/>
  <c r="AR564" i="19"/>
  <c r="BD564" i="19" s="1"/>
  <c r="BE564" i="19" s="1"/>
  <c r="AR684" i="19"/>
  <c r="AU684" i="19" s="1"/>
  <c r="AR412" i="19"/>
  <c r="BD412" i="19" s="1"/>
  <c r="BE412" i="19" s="1"/>
  <c r="AR184" i="19"/>
  <c r="BD184" i="19" s="1"/>
  <c r="BE184" i="19" s="1"/>
  <c r="AR377" i="19"/>
  <c r="BD377" i="19" s="1"/>
  <c r="BE377" i="19" s="1"/>
  <c r="AR491" i="19"/>
  <c r="BD491" i="19" s="1"/>
  <c r="BE491" i="19" s="1"/>
  <c r="AR326" i="19"/>
  <c r="BD326" i="19" s="1"/>
  <c r="BE326" i="19" s="1"/>
  <c r="AR166" i="19"/>
  <c r="BD166" i="19" s="1"/>
  <c r="BE166" i="19" s="1"/>
  <c r="AR407" i="19"/>
  <c r="AT407" i="19" s="1"/>
  <c r="AR664" i="19"/>
  <c r="BD664" i="19" s="1"/>
  <c r="BE664" i="19" s="1"/>
  <c r="BB26" i="21"/>
  <c r="BF26" i="21" s="1"/>
  <c r="AD197" i="20"/>
  <c r="AC285" i="20"/>
  <c r="AC212" i="20"/>
  <c r="AB25" i="20"/>
  <c r="AD285" i="20"/>
  <c r="AC268" i="20"/>
  <c r="AD222" i="20"/>
  <c r="BC709" i="19"/>
  <c r="AW178" i="20"/>
  <c r="BA178" i="20" s="1"/>
  <c r="AM29" i="21"/>
  <c r="BC439" i="19"/>
  <c r="AF98" i="19"/>
  <c r="BB98" i="19"/>
  <c r="BC98" i="19" s="1"/>
  <c r="AE373" i="19"/>
  <c r="BB373" i="19"/>
  <c r="BC373" i="19" s="1"/>
  <c r="AE546" i="19"/>
  <c r="BB546" i="19"/>
  <c r="BC546" i="19" s="1"/>
  <c r="AF647" i="19"/>
  <c r="BB647" i="19"/>
  <c r="BC647" i="19" s="1"/>
  <c r="AP706" i="19"/>
  <c r="AQ706" i="19" s="1"/>
  <c r="BB706" i="19"/>
  <c r="BC706" i="19" s="1"/>
  <c r="AD517" i="19"/>
  <c r="BB517" i="19"/>
  <c r="BC517" i="19" s="1"/>
  <c r="AF613" i="19"/>
  <c r="BB613" i="19"/>
  <c r="BC613" i="19" s="1"/>
  <c r="AF696" i="19"/>
  <c r="BB696" i="19"/>
  <c r="BC696" i="19" s="1"/>
  <c r="AE472" i="19"/>
  <c r="BB472" i="19"/>
  <c r="BC472" i="19" s="1"/>
  <c r="AK591" i="19"/>
  <c r="BB591" i="19"/>
  <c r="BC591" i="19" s="1"/>
  <c r="BB625" i="19"/>
  <c r="BC625" i="19" s="1"/>
  <c r="AD282" i="19"/>
  <c r="BB282" i="19"/>
  <c r="BC282" i="19" s="1"/>
  <c r="AF707" i="19"/>
  <c r="BB707" i="19"/>
  <c r="BC707" i="19" s="1"/>
  <c r="BB687" i="19"/>
  <c r="BC687" i="19" s="1"/>
  <c r="AE705" i="19"/>
  <c r="BB705" i="19"/>
  <c r="BC705" i="19" s="1"/>
  <c r="AP151" i="19"/>
  <c r="AQ151" i="19" s="1"/>
  <c r="BB151" i="19"/>
  <c r="BC151" i="19" s="1"/>
  <c r="AW309" i="19"/>
  <c r="AZ309" i="19" s="1"/>
  <c r="BB309" i="19"/>
  <c r="BC309" i="19" s="1"/>
  <c r="AW518" i="19"/>
  <c r="AZ518" i="19" s="1"/>
  <c r="BB518" i="19"/>
  <c r="BC518" i="19" s="1"/>
  <c r="AF486" i="19"/>
  <c r="BB486" i="19"/>
  <c r="BC486" i="19" s="1"/>
  <c r="BB718" i="19"/>
  <c r="BC718" i="19" s="1"/>
  <c r="BB520" i="19"/>
  <c r="BC520" i="19" s="1"/>
  <c r="BC271" i="19"/>
  <c r="BB242" i="19"/>
  <c r="BC242" i="19" s="1"/>
  <c r="BB418" i="19"/>
  <c r="BC418" i="19" s="1"/>
  <c r="BB349" i="19"/>
  <c r="BC349" i="19" s="1"/>
  <c r="BB332" i="19"/>
  <c r="BC332" i="19" s="1"/>
  <c r="BB178" i="19"/>
  <c r="BC178" i="19" s="1"/>
  <c r="BB554" i="19"/>
  <c r="BC554" i="19" s="1"/>
  <c r="BB562" i="19"/>
  <c r="BC562" i="19" s="1"/>
  <c r="BB448" i="19"/>
  <c r="BC448" i="19" s="1"/>
  <c r="BB404" i="19"/>
  <c r="BC404" i="19" s="1"/>
  <c r="BB425" i="19"/>
  <c r="BC425" i="19" s="1"/>
  <c r="BB587" i="19"/>
  <c r="BC587" i="19" s="1"/>
  <c r="BB381" i="19"/>
  <c r="BC381" i="19" s="1"/>
  <c r="BB146" i="19"/>
  <c r="BC146" i="19" s="1"/>
  <c r="BB422" i="19"/>
  <c r="BC422" i="19" s="1"/>
  <c r="BB691" i="19"/>
  <c r="BC691" i="19" s="1"/>
  <c r="AE177" i="19"/>
  <c r="BB177" i="19"/>
  <c r="BC177" i="19" s="1"/>
  <c r="AE60" i="19"/>
  <c r="BB60" i="19"/>
  <c r="BC60" i="19" s="1"/>
  <c r="BB34" i="19"/>
  <c r="BC34" i="19" s="1"/>
  <c r="AW264" i="19"/>
  <c r="AZ264" i="19" s="1"/>
  <c r="BB264" i="19"/>
  <c r="BC264" i="19" s="1"/>
  <c r="AD295" i="19"/>
  <c r="BB295" i="19"/>
  <c r="BC295" i="19" s="1"/>
  <c r="BB673" i="19"/>
  <c r="BC673" i="19" s="1"/>
  <c r="AF336" i="19"/>
  <c r="BB336" i="19"/>
  <c r="BC336" i="19" s="1"/>
  <c r="AF511" i="19"/>
  <c r="BB511" i="19"/>
  <c r="BC511" i="19" s="1"/>
  <c r="AF605" i="19"/>
  <c r="BB605" i="19"/>
  <c r="BC605" i="19" s="1"/>
  <c r="AD156" i="19"/>
  <c r="BB156" i="19"/>
  <c r="BC156" i="19" s="1"/>
  <c r="AE616" i="19"/>
  <c r="BB616" i="19"/>
  <c r="BC616" i="19" s="1"/>
  <c r="BB519" i="19"/>
  <c r="BC519" i="19" s="1"/>
  <c r="AF645" i="19"/>
  <c r="BB645" i="19"/>
  <c r="BC645" i="19" s="1"/>
  <c r="AK726" i="19"/>
  <c r="BB726" i="19"/>
  <c r="BC726" i="19" s="1"/>
  <c r="AW515" i="19"/>
  <c r="AZ515" i="19" s="1"/>
  <c r="BB515" i="19"/>
  <c r="BC515" i="19" s="1"/>
  <c r="BB513" i="19"/>
  <c r="BC513" i="19" s="1"/>
  <c r="BC505" i="19"/>
  <c r="BB284" i="19"/>
  <c r="BC284" i="19" s="1"/>
  <c r="BB531" i="19"/>
  <c r="BC531" i="19" s="1"/>
  <c r="BB392" i="19"/>
  <c r="BC392" i="19" s="1"/>
  <c r="BB346" i="19"/>
  <c r="BC346" i="19" s="1"/>
  <c r="BB92" i="19"/>
  <c r="BC92" i="19" s="1"/>
  <c r="BB165" i="19"/>
  <c r="BC165" i="19" s="1"/>
  <c r="BB358" i="19"/>
  <c r="BC358" i="19" s="1"/>
  <c r="BB455" i="19"/>
  <c r="BC455" i="19" s="1"/>
  <c r="BB114" i="19"/>
  <c r="BC114" i="19" s="1"/>
  <c r="BB483" i="19"/>
  <c r="BC483" i="19" s="1"/>
  <c r="BB121" i="19"/>
  <c r="BC121" i="19" s="1"/>
  <c r="BB289" i="19"/>
  <c r="BC289" i="19" s="1"/>
  <c r="BB442" i="19"/>
  <c r="AR442" i="19" s="1"/>
  <c r="AS442" i="19" s="1"/>
  <c r="AT442" i="19" s="1"/>
  <c r="AW323" i="19"/>
  <c r="AZ323" i="19" s="1"/>
  <c r="BB323" i="19"/>
  <c r="BC323" i="19" s="1"/>
  <c r="BB196" i="19"/>
  <c r="BC196" i="19" s="1"/>
  <c r="AE38" i="19"/>
  <c r="BB38" i="19"/>
  <c r="BC38" i="19" s="1"/>
  <c r="AE305" i="19"/>
  <c r="BB305" i="19"/>
  <c r="BC305" i="19" s="1"/>
  <c r="AK101" i="19"/>
  <c r="BB101" i="19"/>
  <c r="BC101" i="19" s="1"/>
  <c r="AW279" i="19"/>
  <c r="AY279" i="19" s="1"/>
  <c r="BB279" i="19"/>
  <c r="BC279" i="19" s="1"/>
  <c r="BB464" i="19"/>
  <c r="BC464" i="19" s="1"/>
  <c r="AE478" i="19"/>
  <c r="BB478" i="19"/>
  <c r="BC478" i="19" s="1"/>
  <c r="BB570" i="19"/>
  <c r="BC570" i="19" s="1"/>
  <c r="AK597" i="19"/>
  <c r="BB597" i="19"/>
  <c r="BC597" i="19" s="1"/>
  <c r="AF262" i="19"/>
  <c r="BB262" i="19"/>
  <c r="BC262" i="19" s="1"/>
  <c r="AW688" i="19"/>
  <c r="AX688" i="19" s="1"/>
  <c r="BB688" i="19"/>
  <c r="BC688" i="19" s="1"/>
  <c r="AW325" i="19"/>
  <c r="AZ325" i="19" s="1"/>
  <c r="BB325" i="19"/>
  <c r="BC325" i="19" s="1"/>
  <c r="BB293" i="19"/>
  <c r="BC293" i="19" s="1"/>
  <c r="AW102" i="19"/>
  <c r="BA102" i="19" s="1"/>
  <c r="BB102" i="19"/>
  <c r="BC102" i="19" s="1"/>
  <c r="AK258" i="19"/>
  <c r="BB258" i="19"/>
  <c r="BC258" i="19" s="1"/>
  <c r="BB730" i="19"/>
  <c r="BC730" i="19" s="1"/>
  <c r="AP55" i="19"/>
  <c r="AQ55" i="19" s="1"/>
  <c r="BB55" i="19"/>
  <c r="BC55" i="19" s="1"/>
  <c r="BB593" i="19"/>
  <c r="BC593" i="19" s="1"/>
  <c r="BB275" i="19"/>
  <c r="BC275" i="19" s="1"/>
  <c r="BB129" i="19"/>
  <c r="BC129" i="19" s="1"/>
  <c r="BB385" i="19"/>
  <c r="BC385" i="19" s="1"/>
  <c r="BB665" i="19"/>
  <c r="BC665" i="19" s="1"/>
  <c r="BB398" i="19"/>
  <c r="BC398" i="19" s="1"/>
  <c r="BB408" i="19"/>
  <c r="BC408" i="19" s="1"/>
  <c r="BB168" i="19"/>
  <c r="BC168" i="19" s="1"/>
  <c r="BB311" i="19"/>
  <c r="BC311" i="19" s="1"/>
  <c r="BB172" i="19"/>
  <c r="BC172" i="19" s="1"/>
  <c r="BB584" i="19"/>
  <c r="BC584" i="19" s="1"/>
  <c r="AD446" i="19"/>
  <c r="BB446" i="19"/>
  <c r="BC446" i="19" s="1"/>
  <c r="AE508" i="19"/>
  <c r="BB508" i="19"/>
  <c r="BC508" i="19" s="1"/>
  <c r="AF637" i="19"/>
  <c r="BB637" i="19"/>
  <c r="BC637" i="19" s="1"/>
  <c r="AE362" i="19"/>
  <c r="BB362" i="19"/>
  <c r="BC362" i="19" s="1"/>
  <c r="AD641" i="19"/>
  <c r="BB641" i="19"/>
  <c r="BC641" i="19" s="1"/>
  <c r="AP353" i="19"/>
  <c r="AQ353" i="19" s="1"/>
  <c r="BB353" i="19"/>
  <c r="BC353" i="19" s="1"/>
  <c r="AD429" i="19"/>
  <c r="BB429" i="19"/>
  <c r="BC429" i="19" s="1"/>
  <c r="AW619" i="19"/>
  <c r="AZ619" i="19" s="1"/>
  <c r="BB619" i="19"/>
  <c r="BC619" i="19" s="1"/>
  <c r="AW138" i="19"/>
  <c r="AY138" i="19" s="1"/>
  <c r="BB138" i="19"/>
  <c r="BC138" i="19" s="1"/>
  <c r="AF144" i="19"/>
  <c r="BB144" i="19"/>
  <c r="BC144" i="19" s="1"/>
  <c r="AK345" i="19"/>
  <c r="BB345" i="19"/>
  <c r="BC345" i="19" s="1"/>
  <c r="AK118" i="19"/>
  <c r="AM118" i="19" s="1"/>
  <c r="BB118" i="19"/>
  <c r="BC118" i="19" s="1"/>
  <c r="BB112" i="19"/>
  <c r="BC112" i="19" s="1"/>
  <c r="AK629" i="19"/>
  <c r="AN629" i="19" s="1"/>
  <c r="BB629" i="19"/>
  <c r="BC629" i="19" s="1"/>
  <c r="AP200" i="19"/>
  <c r="AQ200" i="19" s="1"/>
  <c r="BB200" i="19"/>
  <c r="BC200" i="19" s="1"/>
  <c r="BB475" i="19"/>
  <c r="BC475" i="19" s="1"/>
  <c r="AK476" i="19"/>
  <c r="BB476" i="19"/>
  <c r="BC476" i="19" s="1"/>
  <c r="AF704" i="19"/>
  <c r="BB704" i="19"/>
  <c r="BC704" i="19" s="1"/>
  <c r="AF78" i="19"/>
  <c r="BB78" i="19"/>
  <c r="BC78" i="19" s="1"/>
  <c r="AF609" i="19"/>
  <c r="BB609" i="19"/>
  <c r="BC609" i="19" s="1"/>
  <c r="AK611" i="19"/>
  <c r="BB611" i="19"/>
  <c r="BC611" i="19" s="1"/>
  <c r="BB187" i="19"/>
  <c r="BC187" i="19" s="1"/>
  <c r="BB658" i="19"/>
  <c r="BC658" i="19" s="1"/>
  <c r="BB301" i="19"/>
  <c r="BC301" i="19" s="1"/>
  <c r="BB251" i="19"/>
  <c r="BC251" i="19" s="1"/>
  <c r="BB267" i="19"/>
  <c r="BC267" i="19" s="1"/>
  <c r="BB140" i="19"/>
  <c r="AR140" i="19" s="1"/>
  <c r="AS140" i="19" s="1"/>
  <c r="AU140" i="19" s="1"/>
  <c r="BB183" i="19"/>
  <c r="BC183" i="19" s="1"/>
  <c r="BB661" i="19"/>
  <c r="BC661" i="19" s="1"/>
  <c r="BB211" i="19"/>
  <c r="BC211" i="19" s="1"/>
  <c r="AD12" i="19"/>
  <c r="BB12" i="19"/>
  <c r="BC12" i="19" s="1"/>
  <c r="AD161" i="20"/>
  <c r="AB274" i="20"/>
  <c r="AD286" i="20"/>
  <c r="AJ170" i="20"/>
  <c r="AD299" i="20"/>
  <c r="AP211" i="20"/>
  <c r="AQ211" i="20" s="1"/>
  <c r="AP162" i="20"/>
  <c r="AQ162" i="20" s="1"/>
  <c r="AD16" i="20"/>
  <c r="AJ299" i="20"/>
  <c r="AI299" i="20"/>
  <c r="AS57" i="20"/>
  <c r="AD281" i="20"/>
  <c r="AB43" i="20"/>
  <c r="AN16" i="21"/>
  <c r="AM16" i="21"/>
  <c r="AM346" i="20"/>
  <c r="AW162" i="20"/>
  <c r="AX162" i="20" s="1"/>
  <c r="AW237" i="20"/>
  <c r="AK27" i="21"/>
  <c r="AO22" i="21"/>
  <c r="AI183" i="19"/>
  <c r="AJ183" i="19" s="1"/>
  <c r="AM14" i="21"/>
  <c r="AK22" i="21"/>
  <c r="AK14" i="21"/>
  <c r="AN22" i="21"/>
  <c r="AH197" i="15"/>
  <c r="AP64" i="1"/>
  <c r="AP299" i="1"/>
  <c r="AK190" i="15"/>
  <c r="AK222" i="15"/>
  <c r="AD508" i="19"/>
  <c r="AP634" i="1"/>
  <c r="AB172" i="20"/>
  <c r="AB215" i="20"/>
  <c r="AJ59" i="20"/>
  <c r="AB59" i="20"/>
  <c r="AI129" i="20"/>
  <c r="AC74" i="20"/>
  <c r="AC129" i="20"/>
  <c r="AB102" i="20"/>
  <c r="AB149" i="20"/>
  <c r="AK211" i="20"/>
  <c r="AO211" i="20" s="1"/>
  <c r="AM356" i="20"/>
  <c r="AP22" i="20"/>
  <c r="AQ22" i="20" s="1"/>
  <c r="AP237" i="20"/>
  <c r="AQ237" i="20" s="1"/>
  <c r="AW211" i="20"/>
  <c r="AY211" i="20" s="1"/>
  <c r="AK29" i="21"/>
  <c r="AO27" i="21"/>
  <c r="AO14" i="21"/>
  <c r="AL14" i="21"/>
  <c r="AK16" i="21"/>
  <c r="AL22" i="21"/>
  <c r="AO13" i="21"/>
  <c r="AH319" i="15"/>
  <c r="AK654" i="1"/>
  <c r="AC222" i="15"/>
  <c r="AK127" i="15"/>
  <c r="AJ300" i="15"/>
  <c r="AK508" i="19"/>
  <c r="AI158" i="1"/>
  <c r="AJ158" i="1" s="1"/>
  <c r="AJ234" i="20"/>
  <c r="AD62" i="20"/>
  <c r="AI89" i="20"/>
  <c r="AJ152" i="20"/>
  <c r="AB243" i="20"/>
  <c r="AC102" i="20"/>
  <c r="AD163" i="20"/>
  <c r="AB228" i="20"/>
  <c r="AC319" i="20"/>
  <c r="AJ289" i="20"/>
  <c r="AN122" i="15"/>
  <c r="AP35" i="20"/>
  <c r="AQ35" i="20" s="1"/>
  <c r="AW190" i="20"/>
  <c r="AZ190" i="20" s="1"/>
  <c r="AG26" i="21"/>
  <c r="AI26" i="21" s="1"/>
  <c r="AL27" i="21"/>
  <c r="AO16" i="21"/>
  <c r="AK349" i="1"/>
  <c r="AD349" i="1"/>
  <c r="AE349" i="1"/>
  <c r="AL349" i="1"/>
  <c r="AM349" i="1"/>
  <c r="AF349" i="1"/>
  <c r="AO349" i="1"/>
  <c r="AL451" i="1"/>
  <c r="AD451" i="1"/>
  <c r="AM451" i="1"/>
  <c r="AE451" i="1"/>
  <c r="AO451" i="1"/>
  <c r="AP451" i="1" s="1"/>
  <c r="AF451" i="1"/>
  <c r="AK451" i="1"/>
  <c r="AM200" i="1"/>
  <c r="AE200" i="1"/>
  <c r="AJ29" i="15"/>
  <c r="AR583" i="1"/>
  <c r="AC268" i="15"/>
  <c r="AX171" i="19"/>
  <c r="AX152" i="19"/>
  <c r="AI567" i="1"/>
  <c r="AJ567" i="1" s="1"/>
  <c r="AI33" i="20"/>
  <c r="AD172" i="20"/>
  <c r="AJ40" i="20"/>
  <c r="AC40" i="20"/>
  <c r="AB62" i="20"/>
  <c r="AB258" i="20"/>
  <c r="AD289" i="20"/>
  <c r="AB89" i="20"/>
  <c r="AB220" i="20"/>
  <c r="AD238" i="20"/>
  <c r="AI298" i="20"/>
  <c r="AJ220" i="20"/>
  <c r="AI71" i="20"/>
  <c r="AJ27" i="20"/>
  <c r="AK298" i="20"/>
  <c r="AW298" i="20"/>
  <c r="AZ298" i="20" s="1"/>
  <c r="AM644" i="19"/>
  <c r="AT624" i="19"/>
  <c r="AL634" i="19"/>
  <c r="AP51" i="1"/>
  <c r="AP99" i="1"/>
  <c r="AL200" i="1"/>
  <c r="AD200" i="1"/>
  <c r="AK352" i="15"/>
  <c r="AI268" i="15"/>
  <c r="AE101" i="19"/>
  <c r="AP607" i="1"/>
  <c r="AC62" i="15"/>
  <c r="AB183" i="15"/>
  <c r="AM102" i="1"/>
  <c r="AK13" i="1"/>
  <c r="AJ442" i="19"/>
  <c r="AZ171" i="19"/>
  <c r="BA410" i="19"/>
  <c r="AY651" i="19"/>
  <c r="AZ152" i="19"/>
  <c r="AB183" i="20"/>
  <c r="AC33" i="20"/>
  <c r="AD40" i="20"/>
  <c r="AB116" i="20"/>
  <c r="AI289" i="20"/>
  <c r="AJ286" i="20"/>
  <c r="AC286" i="20"/>
  <c r="AD268" i="20"/>
  <c r="AJ89" i="20"/>
  <c r="AI220" i="20"/>
  <c r="AB163" i="20"/>
  <c r="AB298" i="20"/>
  <c r="AJ183" i="20"/>
  <c r="AG120" i="20"/>
  <c r="AH120" i="20" s="1"/>
  <c r="AP183" i="20"/>
  <c r="AQ183" i="20" s="1"/>
  <c r="AU298" i="20"/>
  <c r="AW183" i="20"/>
  <c r="AM11" i="21"/>
  <c r="AM634" i="19"/>
  <c r="AK200" i="1"/>
  <c r="AP632" i="1"/>
  <c r="AE549" i="1"/>
  <c r="AJ268" i="15"/>
  <c r="AN352" i="15"/>
  <c r="AJ233" i="15"/>
  <c r="AI306" i="1"/>
  <c r="AJ306" i="1" s="1"/>
  <c r="AI448" i="1"/>
  <c r="AJ448" i="1" s="1"/>
  <c r="AX115" i="19"/>
  <c r="AY117" i="19"/>
  <c r="AC27" i="20"/>
  <c r="AC88" i="20"/>
  <c r="AC116" i="20"/>
  <c r="AB286" i="20"/>
  <c r="AC238" i="20"/>
  <c r="AB222" i="20"/>
  <c r="AJ294" i="20"/>
  <c r="AJ298" i="20"/>
  <c r="AC298" i="20"/>
  <c r="AG88" i="20"/>
  <c r="AH88" i="20" s="1"/>
  <c r="AP298" i="20"/>
  <c r="AQ298" i="20" s="1"/>
  <c r="AF381" i="19"/>
  <c r="AC25" i="20"/>
  <c r="AG28" i="16"/>
  <c r="AI28" i="16" s="1"/>
  <c r="AP28" i="16" s="1"/>
  <c r="AG59" i="20"/>
  <c r="AH59" i="20" s="1"/>
  <c r="AN248" i="20"/>
  <c r="AW23" i="21"/>
  <c r="BA23" i="21" s="1"/>
  <c r="BB23" i="21"/>
  <c r="AW30" i="21"/>
  <c r="BA30" i="21" s="1"/>
  <c r="BB30" i="21"/>
  <c r="AW33" i="21"/>
  <c r="AY33" i="21" s="1"/>
  <c r="BB33" i="21"/>
  <c r="AW24" i="21"/>
  <c r="AZ24" i="21" s="1"/>
  <c r="BB24" i="21"/>
  <c r="BC27" i="21"/>
  <c r="BD27" i="21"/>
  <c r="BE27" i="21"/>
  <c r="BF27" i="21"/>
  <c r="AW22" i="21"/>
  <c r="AZ22" i="21" s="1"/>
  <c r="BB22" i="21"/>
  <c r="AW14" i="21"/>
  <c r="AY14" i="21" s="1"/>
  <c r="BB14" i="21"/>
  <c r="AW18" i="21"/>
  <c r="AX18" i="21" s="1"/>
  <c r="BB18" i="21"/>
  <c r="AW16" i="21"/>
  <c r="AX16" i="21" s="1"/>
  <c r="BB16" i="21"/>
  <c r="AW29" i="21"/>
  <c r="AY29" i="21" s="1"/>
  <c r="BB29" i="21"/>
  <c r="AW13" i="21"/>
  <c r="BA13" i="21" s="1"/>
  <c r="BB13" i="21"/>
  <c r="AW35" i="21"/>
  <c r="AZ35" i="21" s="1"/>
  <c r="BB35" i="21"/>
  <c r="AM15" i="21"/>
  <c r="BB15" i="21"/>
  <c r="AO28" i="21"/>
  <c r="BB28" i="21"/>
  <c r="AW20" i="21"/>
  <c r="AX20" i="21" s="1"/>
  <c r="BB20" i="21"/>
  <c r="AW25" i="21"/>
  <c r="BA25" i="21" s="1"/>
  <c r="BB25" i="21"/>
  <c r="AW12" i="21"/>
  <c r="AX12" i="21" s="1"/>
  <c r="BB12" i="21"/>
  <c r="AW32" i="21"/>
  <c r="AY32" i="21" s="1"/>
  <c r="BB32" i="21"/>
  <c r="AW31" i="21"/>
  <c r="AY31" i="21" s="1"/>
  <c r="BB31" i="21"/>
  <c r="AW19" i="21"/>
  <c r="AX19" i="21" s="1"/>
  <c r="BB19" i="21"/>
  <c r="AW17" i="21"/>
  <c r="AY17" i="21" s="1"/>
  <c r="BB17" i="21"/>
  <c r="AW34" i="21"/>
  <c r="AX34" i="21" s="1"/>
  <c r="BB34" i="21"/>
  <c r="BE21" i="21"/>
  <c r="BF21" i="21"/>
  <c r="BC21" i="21"/>
  <c r="BD21" i="21"/>
  <c r="AE439" i="19"/>
  <c r="AW439" i="19"/>
  <c r="AZ439" i="19" s="1"/>
  <c r="AP439" i="19"/>
  <c r="AQ439" i="19" s="1"/>
  <c r="AK439" i="19"/>
  <c r="AM439" i="19" s="1"/>
  <c r="AD439" i="19"/>
  <c r="AF439" i="19"/>
  <c r="AC147" i="20"/>
  <c r="AJ147" i="20"/>
  <c r="AB147" i="20"/>
  <c r="AI147" i="20"/>
  <c r="AW245" i="20"/>
  <c r="BA245" i="20" s="1"/>
  <c r="AD245" i="20"/>
  <c r="AC245" i="20"/>
  <c r="AB245" i="20"/>
  <c r="BA423" i="19"/>
  <c r="AX423" i="19"/>
  <c r="AC329" i="20"/>
  <c r="AJ329" i="20"/>
  <c r="AI329" i="20"/>
  <c r="AD329" i="20"/>
  <c r="AI352" i="20"/>
  <c r="AJ352" i="20"/>
  <c r="AD352" i="20"/>
  <c r="AC352" i="20"/>
  <c r="AJ82" i="20"/>
  <c r="AB82" i="20"/>
  <c r="AK82" i="20"/>
  <c r="AO82" i="20" s="1"/>
  <c r="AD82" i="20"/>
  <c r="AI82" i="20"/>
  <c r="AW82" i="20"/>
  <c r="BA82" i="20" s="1"/>
  <c r="AP82" i="20"/>
  <c r="AQ82" i="20" s="1"/>
  <c r="AK247" i="20"/>
  <c r="AO247" i="20" s="1"/>
  <c r="AI247" i="20"/>
  <c r="AC247" i="20"/>
  <c r="AP247" i="20"/>
  <c r="AQ247" i="20" s="1"/>
  <c r="AB247" i="20"/>
  <c r="BA534" i="19"/>
  <c r="AX534" i="19"/>
  <c r="AY534" i="19"/>
  <c r="AK156" i="20"/>
  <c r="AO156" i="20" s="1"/>
  <c r="AC156" i="20"/>
  <c r="AI156" i="20"/>
  <c r="AB156" i="20"/>
  <c r="AP156" i="20"/>
  <c r="AQ156" i="20" s="1"/>
  <c r="AD156" i="20"/>
  <c r="AW21" i="21"/>
  <c r="AX21" i="21" s="1"/>
  <c r="AM21" i="21"/>
  <c r="AN21" i="21"/>
  <c r="AP322" i="20"/>
  <c r="AQ322" i="20" s="1"/>
  <c r="AD322" i="20"/>
  <c r="AI322" i="20"/>
  <c r="AC322" i="20"/>
  <c r="AJ322" i="20"/>
  <c r="AL257" i="19"/>
  <c r="AF289" i="19"/>
  <c r="AP289" i="19"/>
  <c r="AQ289" i="19" s="1"/>
  <c r="AM578" i="19"/>
  <c r="AE696" i="19"/>
  <c r="AE691" i="19"/>
  <c r="AO697" i="19"/>
  <c r="AF282" i="1"/>
  <c r="AH226" i="15"/>
  <c r="AJ256" i="15"/>
  <c r="AM183" i="19"/>
  <c r="AN185" i="19"/>
  <c r="AN223" i="19"/>
  <c r="AO188" i="19"/>
  <c r="AL368" i="19"/>
  <c r="AE515" i="19"/>
  <c r="AO664" i="19"/>
  <c r="AB192" i="15"/>
  <c r="AD448" i="19"/>
  <c r="AK121" i="19"/>
  <c r="AW609" i="19"/>
  <c r="AY609" i="19" s="1"/>
  <c r="AE609" i="19"/>
  <c r="AK268" i="15"/>
  <c r="AJ62" i="15"/>
  <c r="AC183" i="15"/>
  <c r="AK92" i="15"/>
  <c r="AC92" i="15"/>
  <c r="AK78" i="19"/>
  <c r="AE78" i="19"/>
  <c r="AK55" i="15"/>
  <c r="AI461" i="19"/>
  <c r="AJ461" i="19" s="1"/>
  <c r="AY423" i="19"/>
  <c r="AZ313" i="19"/>
  <c r="BA313" i="19"/>
  <c r="AX313" i="19"/>
  <c r="AJ15" i="20"/>
  <c r="AB322" i="20"/>
  <c r="AK226" i="20"/>
  <c r="AO226" i="20" s="1"/>
  <c r="AK21" i="21"/>
  <c r="AP661" i="19"/>
  <c r="AQ661" i="19" s="1"/>
  <c r="AD661" i="19"/>
  <c r="AF691" i="19"/>
  <c r="AO282" i="1"/>
  <c r="AC75" i="15"/>
  <c r="AH95" i="15"/>
  <c r="AI297" i="19"/>
  <c r="AJ297" i="19" s="1"/>
  <c r="AP385" i="19"/>
  <c r="AQ385" i="19" s="1"/>
  <c r="AP392" i="19"/>
  <c r="AQ392" i="19" s="1"/>
  <c r="AL502" i="19"/>
  <c r="AF515" i="19"/>
  <c r="AE512" i="1"/>
  <c r="AN492" i="19"/>
  <c r="AR48" i="1"/>
  <c r="AR79" i="1"/>
  <c r="AE121" i="19"/>
  <c r="AE309" i="19"/>
  <c r="AP609" i="19"/>
  <c r="AQ609" i="19" s="1"/>
  <c r="AR342" i="1"/>
  <c r="AK144" i="19"/>
  <c r="AD62" i="15"/>
  <c r="AK183" i="15"/>
  <c r="AI92" i="15"/>
  <c r="AJ661" i="1"/>
  <c r="AI587" i="1"/>
  <c r="AJ587" i="1" s="1"/>
  <c r="AD147" i="20"/>
  <c r="AD247" i="20"/>
  <c r="AB352" i="20"/>
  <c r="AB329" i="20"/>
  <c r="AW313" i="20"/>
  <c r="BA313" i="20" s="1"/>
  <c r="AB313" i="20"/>
  <c r="AB114" i="20"/>
  <c r="AI114" i="20"/>
  <c r="AD114" i="20"/>
  <c r="AC114" i="20"/>
  <c r="AW217" i="20"/>
  <c r="BA217" i="20" s="1"/>
  <c r="AI217" i="20"/>
  <c r="AW23" i="20"/>
  <c r="BA23" i="20" s="1"/>
  <c r="AC23" i="20"/>
  <c r="AW106" i="20"/>
  <c r="BA106" i="20" s="1"/>
  <c r="AB106" i="20"/>
  <c r="AD106" i="20"/>
  <c r="AD71" i="20"/>
  <c r="AJ71" i="20"/>
  <c r="AC71" i="20"/>
  <c r="AB84" i="20"/>
  <c r="AJ84" i="20"/>
  <c r="AD84" i="20"/>
  <c r="AI84" i="20"/>
  <c r="AY695" i="19"/>
  <c r="AZ695" i="19"/>
  <c r="BA695" i="19"/>
  <c r="AZ68" i="19"/>
  <c r="BA68" i="19"/>
  <c r="AC167" i="20"/>
  <c r="AJ167" i="20"/>
  <c r="AB167" i="20"/>
  <c r="AK322" i="20"/>
  <c r="AO322" i="20" s="1"/>
  <c r="AW322" i="20"/>
  <c r="AZ322" i="20" s="1"/>
  <c r="AK337" i="20"/>
  <c r="AO337" i="20" s="1"/>
  <c r="AD337" i="20"/>
  <c r="AP337" i="20"/>
  <c r="AQ337" i="20" s="1"/>
  <c r="AD144" i="19"/>
  <c r="AI62" i="15"/>
  <c r="AJ183" i="15"/>
  <c r="AZ534" i="19"/>
  <c r="AH26" i="15"/>
  <c r="AZ41" i="19"/>
  <c r="AY41" i="19"/>
  <c r="AC82" i="20"/>
  <c r="AW261" i="20"/>
  <c r="BA261" i="20" s="1"/>
  <c r="AJ261" i="20"/>
  <c r="AJ247" i="20"/>
  <c r="AW15" i="20"/>
  <c r="AZ15" i="20" s="1"/>
  <c r="AD15" i="20"/>
  <c r="AC15" i="20"/>
  <c r="AW98" i="20"/>
  <c r="BA98" i="20" s="1"/>
  <c r="AD98" i="20"/>
  <c r="AC98" i="20"/>
  <c r="AD30" i="20"/>
  <c r="AI30" i="20"/>
  <c r="AC30" i="20"/>
  <c r="AJ30" i="20"/>
  <c r="BA533" i="19"/>
  <c r="AX533" i="19"/>
  <c r="BA460" i="19"/>
  <c r="AX460" i="19"/>
  <c r="AY460" i="19"/>
  <c r="AW141" i="20"/>
  <c r="BA141" i="20" s="1"/>
  <c r="AJ141" i="20"/>
  <c r="AD141" i="20"/>
  <c r="AC141" i="20"/>
  <c r="AW79" i="20"/>
  <c r="BA79" i="20" s="1"/>
  <c r="AJ79" i="20"/>
  <c r="AB79" i="20"/>
  <c r="AD79" i="20"/>
  <c r="AM92" i="1"/>
  <c r="AO92" i="1"/>
  <c r="BA614" i="19"/>
  <c r="AX614" i="19"/>
  <c r="AY614" i="19"/>
  <c r="BA411" i="19"/>
  <c r="AX411" i="19"/>
  <c r="AY411" i="19"/>
  <c r="AW69" i="20"/>
  <c r="BA69" i="20" s="1"/>
  <c r="AJ69" i="20"/>
  <c r="AB69" i="20"/>
  <c r="AD69" i="20"/>
  <c r="AP194" i="20"/>
  <c r="AQ194" i="20" s="1"/>
  <c r="AC194" i="20"/>
  <c r="AB194" i="20"/>
  <c r="AD194" i="20"/>
  <c r="AI194" i="20"/>
  <c r="AP226" i="20"/>
  <c r="AQ226" i="20" s="1"/>
  <c r="AD226" i="20"/>
  <c r="AC226" i="20"/>
  <c r="AY370" i="19"/>
  <c r="AZ370" i="19"/>
  <c r="AW247" i="20"/>
  <c r="AY247" i="20" s="1"/>
  <c r="AW156" i="20"/>
  <c r="AI332" i="19"/>
  <c r="AJ332" i="19" s="1"/>
  <c r="AI168" i="1"/>
  <c r="AJ168" i="1" s="1"/>
  <c r="AJ114" i="19"/>
  <c r="AJ602" i="1"/>
  <c r="AD33" i="20"/>
  <c r="AJ62" i="20"/>
  <c r="AI102" i="20"/>
  <c r="AD116" i="20"/>
  <c r="AD152" i="20"/>
  <c r="AC234" i="20"/>
  <c r="AB197" i="20"/>
  <c r="AD102" i="20"/>
  <c r="AC361" i="20"/>
  <c r="AK28" i="21"/>
  <c r="AI121" i="19"/>
  <c r="AJ121" i="19" s="1"/>
  <c r="AJ140" i="19"/>
  <c r="AI341" i="1"/>
  <c r="AJ341" i="1" s="1"/>
  <c r="AJ658" i="19"/>
  <c r="AJ104" i="19"/>
  <c r="AI434" i="19"/>
  <c r="AJ434" i="19" s="1"/>
  <c r="AJ531" i="19"/>
  <c r="AI439" i="1"/>
  <c r="AJ439" i="1" s="1"/>
  <c r="AJ215" i="20"/>
  <c r="AC215" i="20"/>
  <c r="AC62" i="20"/>
  <c r="AJ116" i="20"/>
  <c r="AB152" i="20"/>
  <c r="AD234" i="20"/>
  <c r="AJ243" i="20"/>
  <c r="AC243" i="20"/>
  <c r="AC197" i="20"/>
  <c r="AR102" i="1"/>
  <c r="AP102" i="1"/>
  <c r="AM587" i="1"/>
  <c r="AK587" i="1"/>
  <c r="AE138" i="19"/>
  <c r="AN365" i="19"/>
  <c r="AP480" i="1"/>
  <c r="AE12" i="19"/>
  <c r="AK102" i="1"/>
  <c r="AJ554" i="1"/>
  <c r="AL102" i="1"/>
  <c r="AZ53" i="19"/>
  <c r="AZ69" i="19"/>
  <c r="AF508" i="1"/>
  <c r="AK12" i="19"/>
  <c r="AR201" i="1"/>
  <c r="AY53" i="19"/>
  <c r="AY69" i="19"/>
  <c r="AZ115" i="19"/>
  <c r="AH169" i="15"/>
  <c r="AM342" i="19"/>
  <c r="AF669" i="1"/>
  <c r="AB45" i="15"/>
  <c r="AW168" i="19"/>
  <c r="BA168" i="19" s="1"/>
  <c r="AJ26" i="15"/>
  <c r="AL11" i="21"/>
  <c r="BB11" i="21"/>
  <c r="AM320" i="20"/>
  <c r="AK11" i="21"/>
  <c r="AO21" i="21"/>
  <c r="AM27" i="21"/>
  <c r="AW27" i="21"/>
  <c r="AH64" i="15"/>
  <c r="AL21" i="21"/>
  <c r="AZ26" i="21"/>
  <c r="AO15" i="21"/>
  <c r="AW15" i="21"/>
  <c r="AU28" i="21"/>
  <c r="AV28" i="21" s="1"/>
  <c r="AW28" i="21"/>
  <c r="AI562" i="1"/>
  <c r="AJ562" i="1" s="1"/>
  <c r="AG22" i="21"/>
  <c r="AI22" i="21" s="1"/>
  <c r="AI187" i="19"/>
  <c r="AJ187" i="19" s="1"/>
  <c r="AN320" i="20"/>
  <c r="AK15" i="21"/>
  <c r="AU11" i="21"/>
  <c r="AV11" i="21" s="1"/>
  <c r="AW11" i="21"/>
  <c r="AH289" i="15"/>
  <c r="AN15" i="21"/>
  <c r="AL15" i="21"/>
  <c r="AP505" i="19"/>
  <c r="AQ505" i="19" s="1"/>
  <c r="AK505" i="19"/>
  <c r="AD404" i="1"/>
  <c r="AM404" i="1"/>
  <c r="AL404" i="1"/>
  <c r="AK404" i="1"/>
  <c r="AD306" i="1"/>
  <c r="AE306" i="1"/>
  <c r="AM306" i="1"/>
  <c r="AL306" i="1"/>
  <c r="AO306" i="1"/>
  <c r="AK306" i="1"/>
  <c r="AO593" i="1"/>
  <c r="AP593" i="1" s="1"/>
  <c r="AL593" i="1"/>
  <c r="AD593" i="1"/>
  <c r="AO338" i="1"/>
  <c r="AE338" i="1"/>
  <c r="AM338" i="1"/>
  <c r="AK338" i="1"/>
  <c r="AF338" i="1"/>
  <c r="AL338" i="1"/>
  <c r="AD338" i="1"/>
  <c r="AO554" i="1"/>
  <c r="AD554" i="1"/>
  <c r="AK554" i="1"/>
  <c r="AF554" i="1"/>
  <c r="AL554" i="1"/>
  <c r="AE554" i="1"/>
  <c r="AM554" i="1"/>
  <c r="AH210" i="15"/>
  <c r="AO273" i="19"/>
  <c r="AL600" i="1"/>
  <c r="AW408" i="19"/>
  <c r="AY408" i="19" s="1"/>
  <c r="AI348" i="15"/>
  <c r="AD704" i="19"/>
  <c r="AI404" i="1"/>
  <c r="AJ404" i="1" s="1"/>
  <c r="AZ596" i="19"/>
  <c r="AZ187" i="19"/>
  <c r="AX117" i="19"/>
  <c r="AX172" i="19"/>
  <c r="AD66" i="20"/>
  <c r="AJ16" i="20"/>
  <c r="AB92" i="20"/>
  <c r="AI127" i="20"/>
  <c r="AD74" i="20"/>
  <c r="AD258" i="20"/>
  <c r="AI202" i="20"/>
  <c r="AI205" i="20"/>
  <c r="AB281" i="20"/>
  <c r="AJ120" i="20"/>
  <c r="AJ139" i="20"/>
  <c r="AC139" i="20"/>
  <c r="AB345" i="20"/>
  <c r="AJ185" i="20"/>
  <c r="AJ318" i="20"/>
  <c r="AB337" i="20"/>
  <c r="AC294" i="20"/>
  <c r="AI104" i="20"/>
  <c r="AJ66" i="20"/>
  <c r="AI66" i="20"/>
  <c r="AK27" i="20"/>
  <c r="AO27" i="20" s="1"/>
  <c r="AP27" i="20"/>
  <c r="AQ27" i="20" s="1"/>
  <c r="AP258" i="20"/>
  <c r="AQ258" i="20" s="1"/>
  <c r="AE600" i="1"/>
  <c r="AM14" i="19"/>
  <c r="AN317" i="19"/>
  <c r="AL449" i="19"/>
  <c r="AP435" i="1"/>
  <c r="AM84" i="1"/>
  <c r="AY187" i="19"/>
  <c r="BA117" i="19"/>
  <c r="BA172" i="19"/>
  <c r="AD27" i="20"/>
  <c r="AB66" i="20"/>
  <c r="AI16" i="20"/>
  <c r="AD104" i="20"/>
  <c r="AB16" i="20"/>
  <c r="AB74" i="20"/>
  <c r="AC258" i="20"/>
  <c r="AC205" i="20"/>
  <c r="AD120" i="20"/>
  <c r="AI139" i="20"/>
  <c r="AJ202" i="20"/>
  <c r="AD345" i="20"/>
  <c r="AB185" i="20"/>
  <c r="AJ337" i="20"/>
  <c r="AC337" i="20"/>
  <c r="AB294" i="20"/>
  <c r="AI258" i="20"/>
  <c r="AK258" i="20"/>
  <c r="AO258" i="20" s="1"/>
  <c r="AW337" i="20"/>
  <c r="AY337" i="20" s="1"/>
  <c r="AF705" i="19"/>
  <c r="AR464" i="1"/>
  <c r="AD41" i="15"/>
  <c r="AN145" i="19"/>
  <c r="AD134" i="1"/>
  <c r="AM418" i="1"/>
  <c r="AO104" i="1"/>
  <c r="AD83" i="20"/>
  <c r="AJ74" i="20"/>
  <c r="AJ290" i="20"/>
  <c r="AI345" i="20"/>
  <c r="AI361" i="20"/>
  <c r="AD205" i="20"/>
  <c r="AC290" i="20"/>
  <c r="AC185" i="20"/>
  <c r="AI271" i="20"/>
  <c r="AI337" i="20"/>
  <c r="AK205" i="20"/>
  <c r="AO205" i="20" s="1"/>
  <c r="AL499" i="1"/>
  <c r="AO499" i="1"/>
  <c r="AP499" i="1" s="1"/>
  <c r="AF499" i="1"/>
  <c r="AD499" i="1"/>
  <c r="AE499" i="1"/>
  <c r="AK499" i="1"/>
  <c r="AM499" i="1"/>
  <c r="AE192" i="1"/>
  <c r="AO192" i="1"/>
  <c r="AR192" i="1" s="1"/>
  <c r="AK40" i="15"/>
  <c r="AK34" i="19"/>
  <c r="AL34" i="19" s="1"/>
  <c r="AL40" i="19"/>
  <c r="AC299" i="15"/>
  <c r="AB299" i="15"/>
  <c r="AP92" i="19"/>
  <c r="AQ92" i="19" s="1"/>
  <c r="AP293" i="19"/>
  <c r="AQ293" i="19" s="1"/>
  <c r="AK425" i="19"/>
  <c r="AW562" i="19"/>
  <c r="AZ562" i="19" s="1"/>
  <c r="AF519" i="19"/>
  <c r="AD605" i="19"/>
  <c r="AD658" i="19"/>
  <c r="AO618" i="19"/>
  <c r="AW705" i="19"/>
  <c r="AY705" i="19" s="1"/>
  <c r="AD600" i="1"/>
  <c r="AP135" i="15"/>
  <c r="AD210" i="15"/>
  <c r="AL702" i="1"/>
  <c r="AJ152" i="15"/>
  <c r="AM145" i="19"/>
  <c r="AO482" i="19"/>
  <c r="AD562" i="19"/>
  <c r="AE134" i="1"/>
  <c r="AP269" i="1"/>
  <c r="AE325" i="19"/>
  <c r="AW295" i="19"/>
  <c r="BA295" i="19" s="1"/>
  <c r="AD408" i="19"/>
  <c r="AD373" i="1"/>
  <c r="AE645" i="19"/>
  <c r="AP511" i="19"/>
  <c r="AQ511" i="19" s="1"/>
  <c r="AY115" i="19"/>
  <c r="AB83" i="20"/>
  <c r="AI170" i="20"/>
  <c r="AJ140" i="20"/>
  <c r="AJ25" i="20"/>
  <c r="AD243" i="20"/>
  <c r="AC261" i="20"/>
  <c r="AJ281" i="20"/>
  <c r="AJ317" i="20"/>
  <c r="AI43" i="20"/>
  <c r="AC120" i="20"/>
  <c r="AB170" i="20"/>
  <c r="AB202" i="20"/>
  <c r="AC149" i="20"/>
  <c r="AD271" i="20"/>
  <c r="AC318" i="20"/>
  <c r="AI294" i="20"/>
  <c r="AN346" i="20"/>
  <c r="AL606" i="1"/>
  <c r="AH203" i="15"/>
  <c r="AN273" i="19"/>
  <c r="AD425" i="19"/>
  <c r="AO433" i="19"/>
  <c r="AW519" i="19"/>
  <c r="BA519" i="19" s="1"/>
  <c r="AW658" i="19"/>
  <c r="AZ658" i="19" s="1"/>
  <c r="AK702" i="1"/>
  <c r="AO449" i="19"/>
  <c r="AM473" i="19"/>
  <c r="AR133" i="1"/>
  <c r="AL146" i="1"/>
  <c r="AE70" i="1"/>
  <c r="AC310" i="15"/>
  <c r="AO621" i="1"/>
  <c r="AF196" i="19"/>
  <c r="AG215" i="20"/>
  <c r="AH215" i="20" s="1"/>
  <c r="AD25" i="20"/>
  <c r="AC281" i="20"/>
  <c r="AI290" i="20"/>
  <c r="AD326" i="20"/>
  <c r="AI120" i="20"/>
  <c r="AD170" i="20"/>
  <c r="AD202" i="20"/>
  <c r="AC345" i="20"/>
  <c r="AI268" i="20"/>
  <c r="AJ271" i="20"/>
  <c r="AM248" i="20"/>
  <c r="AM606" i="1"/>
  <c r="AL473" i="19"/>
  <c r="AP562" i="19"/>
  <c r="AQ562" i="19" s="1"/>
  <c r="AR24" i="1"/>
  <c r="AO469" i="1"/>
  <c r="AP469" i="1" s="1"/>
  <c r="AK284" i="1"/>
  <c r="AD325" i="19"/>
  <c r="AE621" i="1"/>
  <c r="AK645" i="19"/>
  <c r="AL248" i="20"/>
  <c r="AL346" i="20"/>
  <c r="AP35" i="21"/>
  <c r="AU35" i="21"/>
  <c r="AV35" i="21" s="1"/>
  <c r="AP32" i="21"/>
  <c r="AU32" i="21"/>
  <c r="AV32" i="21" s="1"/>
  <c r="AP31" i="21"/>
  <c r="AR31" i="21" s="1"/>
  <c r="AU31" i="21"/>
  <c r="AV31" i="21" s="1"/>
  <c r="AP17" i="21"/>
  <c r="AU17" i="21"/>
  <c r="AP34" i="21"/>
  <c r="AU34" i="21"/>
  <c r="AP27" i="21"/>
  <c r="AU27" i="21"/>
  <c r="AV27" i="21" s="1"/>
  <c r="AP22" i="21"/>
  <c r="AU22" i="21"/>
  <c r="AV22" i="21" s="1"/>
  <c r="AP14" i="21"/>
  <c r="AR14" i="21" s="1"/>
  <c r="AU14" i="21"/>
  <c r="AV14" i="21" s="1"/>
  <c r="AD606" i="1"/>
  <c r="AO317" i="19"/>
  <c r="AK146" i="1"/>
  <c r="AE146" i="1"/>
  <c r="AE469" i="1"/>
  <c r="AM70" i="1"/>
  <c r="AF284" i="1"/>
  <c r="AK295" i="19"/>
  <c r="AR186" i="1"/>
  <c r="AM621" i="1"/>
  <c r="AD621" i="1"/>
  <c r="AK517" i="1"/>
  <c r="AB348" i="15"/>
  <c r="AK336" i="19"/>
  <c r="AM336" i="19" s="1"/>
  <c r="AW336" i="19"/>
  <c r="AY336" i="19" s="1"/>
  <c r="AI344" i="20"/>
  <c r="AD305" i="20"/>
  <c r="AP20" i="21"/>
  <c r="AU20" i="21"/>
  <c r="AV20" i="21" s="1"/>
  <c r="AP25" i="21"/>
  <c r="AU25" i="21"/>
  <c r="AP24" i="21"/>
  <c r="AU24" i="21"/>
  <c r="AV24" i="21" s="1"/>
  <c r="AP16" i="21"/>
  <c r="AU16" i="21"/>
  <c r="AV16" i="21" s="1"/>
  <c r="AP29" i="21"/>
  <c r="AU29" i="21"/>
  <c r="AV29" i="21" s="1"/>
  <c r="AP13" i="21"/>
  <c r="AU13" i="21"/>
  <c r="AL273" i="19"/>
  <c r="AF606" i="1"/>
  <c r="AM317" i="19"/>
  <c r="AM449" i="19"/>
  <c r="AL482" i="19"/>
  <c r="AN473" i="19"/>
  <c r="AK562" i="19"/>
  <c r="AF134" i="1"/>
  <c r="AR106" i="1"/>
  <c r="AM146" i="1"/>
  <c r="AL469" i="1"/>
  <c r="AD469" i="1"/>
  <c r="AK70" i="1"/>
  <c r="AF70" i="1"/>
  <c r="AP264" i="19"/>
  <c r="AQ264" i="19" s="1"/>
  <c r="AP325" i="19"/>
  <c r="AQ325" i="19" s="1"/>
  <c r="AF325" i="19"/>
  <c r="AP295" i="19"/>
  <c r="AQ295" i="19" s="1"/>
  <c r="AE587" i="19"/>
  <c r="AK621" i="1"/>
  <c r="AM373" i="1"/>
  <c r="AW645" i="19"/>
  <c r="AX645" i="19" s="1"/>
  <c r="AD645" i="19"/>
  <c r="AP336" i="19"/>
  <c r="AQ336" i="19" s="1"/>
  <c r="AE336" i="19"/>
  <c r="AN40" i="15"/>
  <c r="AP23" i="21"/>
  <c r="AU23" i="21"/>
  <c r="AV23" i="21" s="1"/>
  <c r="AP12" i="21"/>
  <c r="AT12" i="21" s="1"/>
  <c r="AU12" i="21"/>
  <c r="AV12" i="21" s="1"/>
  <c r="AP18" i="21"/>
  <c r="AU18" i="21"/>
  <c r="AV18" i="21" s="1"/>
  <c r="AP15" i="21"/>
  <c r="AU15" i="21"/>
  <c r="AV15" i="21" s="1"/>
  <c r="AO134" i="1"/>
  <c r="AF264" i="19"/>
  <c r="AK325" i="19"/>
  <c r="AD613" i="19"/>
  <c r="AL621" i="1"/>
  <c r="AP645" i="19"/>
  <c r="AQ645" i="19" s="1"/>
  <c r="AD536" i="1"/>
  <c r="AP30" i="21"/>
  <c r="AU30" i="21"/>
  <c r="AP33" i="21"/>
  <c r="AU33" i="21"/>
  <c r="AV33" i="21" s="1"/>
  <c r="AP19" i="21"/>
  <c r="AU19" i="21"/>
  <c r="AV19" i="21" s="1"/>
  <c r="AP21" i="21"/>
  <c r="AU21" i="21"/>
  <c r="AJ232" i="20"/>
  <c r="AD363" i="20"/>
  <c r="AJ326" i="20"/>
  <c r="AC228" i="20"/>
  <c r="AJ149" i="20"/>
  <c r="AC363" i="20"/>
  <c r="AG353" i="20"/>
  <c r="AH353" i="20" s="1"/>
  <c r="AL330" i="20"/>
  <c r="AN28" i="21"/>
  <c r="AP28" i="21"/>
  <c r="AN11" i="21"/>
  <c r="AP11" i="21"/>
  <c r="AN330" i="20"/>
  <c r="AD114" i="1"/>
  <c r="AN27" i="21"/>
  <c r="AG25" i="21"/>
  <c r="AI25" i="21" s="1"/>
  <c r="AN29" i="21"/>
  <c r="AF638" i="1"/>
  <c r="AE183" i="1"/>
  <c r="AF38" i="19"/>
  <c r="AD305" i="19"/>
  <c r="AE323" i="19"/>
  <c r="AE114" i="1"/>
  <c r="AB88" i="15"/>
  <c r="AW129" i="19"/>
  <c r="AY129" i="19" s="1"/>
  <c r="AW140" i="19"/>
  <c r="AZ140" i="19" s="1"/>
  <c r="AK730" i="19"/>
  <c r="AW673" i="19"/>
  <c r="AZ673" i="19" s="1"/>
  <c r="AR29" i="1"/>
  <c r="AR22" i="1"/>
  <c r="AF114" i="1"/>
  <c r="AO183" i="1"/>
  <c r="AE129" i="19"/>
  <c r="AP339" i="1"/>
  <c r="AD140" i="20"/>
  <c r="AJ359" i="20"/>
  <c r="AC232" i="20"/>
  <c r="AG308" i="20"/>
  <c r="AH308" i="20" s="1"/>
  <c r="AG13" i="21"/>
  <c r="AI13" i="21" s="1"/>
  <c r="AB292" i="20"/>
  <c r="AL356" i="20"/>
  <c r="AG30" i="21"/>
  <c r="AI30" i="21" s="1"/>
  <c r="AI350" i="20"/>
  <c r="AJ305" i="20"/>
  <c r="AG15" i="21"/>
  <c r="AI15" i="21" s="1"/>
  <c r="AG17" i="21"/>
  <c r="AI17" i="21" s="1"/>
  <c r="AJ282" i="20"/>
  <c r="AJ350" i="20"/>
  <c r="AC163" i="20"/>
  <c r="AD149" i="20"/>
  <c r="AB359" i="20"/>
  <c r="AH36" i="21"/>
  <c r="AG34" i="21"/>
  <c r="AI34" i="21" s="1"/>
  <c r="AI230" i="20"/>
  <c r="AG12" i="21"/>
  <c r="AI12" i="21" s="1"/>
  <c r="AM726" i="1"/>
  <c r="AM20" i="21"/>
  <c r="AL20" i="21"/>
  <c r="AK20" i="21"/>
  <c r="AO20" i="21"/>
  <c r="AN20" i="21"/>
  <c r="AG33" i="21"/>
  <c r="AI33" i="21" s="1"/>
  <c r="AI23" i="21"/>
  <c r="AM19" i="21"/>
  <c r="AL19" i="21"/>
  <c r="AK19" i="21"/>
  <c r="AO19" i="21"/>
  <c r="AN19" i="21"/>
  <c r="AI11" i="21"/>
  <c r="AX174" i="20"/>
  <c r="AM23" i="21"/>
  <c r="AK23" i="21"/>
  <c r="AO23" i="21"/>
  <c r="AL23" i="21"/>
  <c r="AN23" i="21"/>
  <c r="AM32" i="21"/>
  <c r="AL32" i="21"/>
  <c r="AK32" i="21"/>
  <c r="AN32" i="21"/>
  <c r="AO32" i="21"/>
  <c r="AM31" i="21"/>
  <c r="AL31" i="21"/>
  <c r="AK31" i="21"/>
  <c r="AO31" i="21"/>
  <c r="AN31" i="21"/>
  <c r="AM17" i="21"/>
  <c r="AL17" i="21"/>
  <c r="AK17" i="21"/>
  <c r="AN17" i="21"/>
  <c r="AO17" i="21"/>
  <c r="AE36" i="21"/>
  <c r="AK25" i="21"/>
  <c r="AL25" i="21"/>
  <c r="AM25" i="21"/>
  <c r="AO25" i="21"/>
  <c r="AN25" i="21"/>
  <c r="AM12" i="21"/>
  <c r="AL12" i="21"/>
  <c r="AK12" i="21"/>
  <c r="AN12" i="21"/>
  <c r="AO12" i="21"/>
  <c r="AF36" i="21"/>
  <c r="AM34" i="21"/>
  <c r="AL34" i="21"/>
  <c r="AK34" i="21"/>
  <c r="AN34" i="21"/>
  <c r="AO34" i="21"/>
  <c r="AM35" i="21"/>
  <c r="AL35" i="21"/>
  <c r="AK35" i="21"/>
  <c r="AO35" i="21"/>
  <c r="AN35" i="21"/>
  <c r="AM30" i="21"/>
  <c r="AL30" i="21"/>
  <c r="AK30" i="21"/>
  <c r="AN30" i="21"/>
  <c r="AO30" i="21"/>
  <c r="AK33" i="21"/>
  <c r="AL33" i="21"/>
  <c r="AM33" i="21"/>
  <c r="AO33" i="21"/>
  <c r="AN33" i="21"/>
  <c r="AM18" i="21"/>
  <c r="AL18" i="21"/>
  <c r="AK18" i="21"/>
  <c r="AO18" i="21"/>
  <c r="AN18" i="21"/>
  <c r="AM24" i="21"/>
  <c r="AL24" i="21"/>
  <c r="AK24" i="21"/>
  <c r="AN24" i="21"/>
  <c r="AO24" i="21"/>
  <c r="AH22" i="15"/>
  <c r="AL553" i="19"/>
  <c r="AU716" i="19"/>
  <c r="AK173" i="15"/>
  <c r="AD385" i="19"/>
  <c r="AN226" i="19"/>
  <c r="AL654" i="1"/>
  <c r="AF654" i="1"/>
  <c r="AC190" i="15"/>
  <c r="AC29" i="15"/>
  <c r="AC352" i="15"/>
  <c r="AC305" i="15"/>
  <c r="AK129" i="19"/>
  <c r="AL129" i="19" s="1"/>
  <c r="AD129" i="19"/>
  <c r="AK305" i="19"/>
  <c r="AF305" i="19"/>
  <c r="AJ59" i="15"/>
  <c r="AI13" i="15"/>
  <c r="AH192" i="15"/>
  <c r="AO337" i="19"/>
  <c r="AR668" i="1"/>
  <c r="AL226" i="19"/>
  <c r="AL31" i="1"/>
  <c r="AR300" i="1"/>
  <c r="AE654" i="1"/>
  <c r="AJ190" i="15"/>
  <c r="AB190" i="15"/>
  <c r="AI29" i="15"/>
  <c r="AD29" i="15"/>
  <c r="AI352" i="15"/>
  <c r="AB352" i="15"/>
  <c r="AP129" i="19"/>
  <c r="AQ129" i="19" s="1"/>
  <c r="AF129" i="19"/>
  <c r="AF332" i="19"/>
  <c r="AP305" i="19"/>
  <c r="AQ305" i="19" s="1"/>
  <c r="AK478" i="19"/>
  <c r="AP570" i="19"/>
  <c r="AQ570" i="19" s="1"/>
  <c r="AE587" i="1"/>
  <c r="AB217" i="15"/>
  <c r="AB106" i="15"/>
  <c r="AF140" i="19"/>
  <c r="AM362" i="1"/>
  <c r="AI124" i="15"/>
  <c r="AN553" i="19"/>
  <c r="AO654" i="1"/>
  <c r="AI190" i="15"/>
  <c r="AJ352" i="15"/>
  <c r="AW305" i="19"/>
  <c r="AX305" i="19" s="1"/>
  <c r="AF570" i="19"/>
  <c r="AR620" i="1"/>
  <c r="AF271" i="1"/>
  <c r="AP488" i="1"/>
  <c r="AD173" i="15"/>
  <c r="AB173" i="15"/>
  <c r="AJ173" i="15"/>
  <c r="AD157" i="1"/>
  <c r="AC217" i="20"/>
  <c r="AB230" i="20"/>
  <c r="AD354" i="20"/>
  <c r="AD217" i="20"/>
  <c r="AZ174" i="20"/>
  <c r="AW55" i="20"/>
  <c r="BA55" i="20" s="1"/>
  <c r="AW124" i="20"/>
  <c r="BA124" i="20" s="1"/>
  <c r="AW180" i="20"/>
  <c r="BA180" i="20" s="1"/>
  <c r="AW136" i="20"/>
  <c r="BA136" i="20" s="1"/>
  <c r="AW42" i="20"/>
  <c r="BA42" i="20" s="1"/>
  <c r="AW296" i="20"/>
  <c r="BA296" i="20" s="1"/>
  <c r="AW176" i="20"/>
  <c r="BA176" i="20" s="1"/>
  <c r="AW103" i="20"/>
  <c r="BA103" i="20" s="1"/>
  <c r="AW142" i="20"/>
  <c r="BA142" i="20" s="1"/>
  <c r="AW221" i="20"/>
  <c r="BA221" i="20" s="1"/>
  <c r="AW295" i="20"/>
  <c r="BA295" i="20" s="1"/>
  <c r="AX213" i="20"/>
  <c r="AY213" i="20"/>
  <c r="AZ213" i="20"/>
  <c r="AY326" i="20"/>
  <c r="AZ326" i="20"/>
  <c r="AX326" i="20"/>
  <c r="AW240" i="20"/>
  <c r="BA240" i="20" s="1"/>
  <c r="AZ317" i="20"/>
  <c r="AX317" i="20"/>
  <c r="AY317" i="20"/>
  <c r="AW288" i="20"/>
  <c r="BA288" i="20" s="1"/>
  <c r="AX344" i="20"/>
  <c r="AZ344" i="20"/>
  <c r="AZ339" i="20"/>
  <c r="AY212" i="20"/>
  <c r="AZ212" i="20"/>
  <c r="AX212" i="20"/>
  <c r="AZ361" i="20"/>
  <c r="AX361" i="20"/>
  <c r="AY361" i="20"/>
  <c r="AY290" i="20"/>
  <c r="AX355" i="20"/>
  <c r="AY355" i="20"/>
  <c r="AZ355" i="20"/>
  <c r="AZ305" i="20"/>
  <c r="AX305" i="20"/>
  <c r="AY305" i="20"/>
  <c r="AZ318" i="20"/>
  <c r="AW294" i="20"/>
  <c r="BA294" i="20" s="1"/>
  <c r="AW271" i="20"/>
  <c r="BA271" i="20" s="1"/>
  <c r="AW220" i="20"/>
  <c r="BA220" i="20" s="1"/>
  <c r="AJ194" i="20"/>
  <c r="AW194" i="20"/>
  <c r="BA194" i="20" s="1"/>
  <c r="AW226" i="20"/>
  <c r="BA226" i="20" s="1"/>
  <c r="AZ321" i="20"/>
  <c r="AX321" i="20"/>
  <c r="AY321" i="20"/>
  <c r="AX241" i="20"/>
  <c r="AY241" i="20"/>
  <c r="AZ241" i="20"/>
  <c r="AX324" i="20"/>
  <c r="AY324" i="20"/>
  <c r="AZ324" i="20"/>
  <c r="AZ291" i="20"/>
  <c r="AX291" i="20"/>
  <c r="AY291" i="20"/>
  <c r="AX273" i="20"/>
  <c r="AY273" i="20"/>
  <c r="AZ273" i="20"/>
  <c r="AY330" i="20"/>
  <c r="AZ330" i="20"/>
  <c r="AX330" i="20"/>
  <c r="AX73" i="20"/>
  <c r="AY73" i="20"/>
  <c r="AZ73" i="20"/>
  <c r="AZ279" i="20"/>
  <c r="AX279" i="20"/>
  <c r="AY279" i="20"/>
  <c r="AX356" i="20"/>
  <c r="AY356" i="20"/>
  <c r="AZ356" i="20"/>
  <c r="AX91" i="20"/>
  <c r="AY91" i="20"/>
  <c r="AZ91" i="20"/>
  <c r="AX160" i="20"/>
  <c r="AY160" i="20"/>
  <c r="AZ160" i="20"/>
  <c r="AX77" i="20"/>
  <c r="AY77" i="20"/>
  <c r="AZ77" i="20"/>
  <c r="AX297" i="20"/>
  <c r="AY297" i="20"/>
  <c r="AZ297" i="20"/>
  <c r="AZ105" i="20"/>
  <c r="AX105" i="20"/>
  <c r="AY105" i="20"/>
  <c r="AX265" i="20"/>
  <c r="AY265" i="20"/>
  <c r="AZ265" i="20"/>
  <c r="AY216" i="20"/>
  <c r="AZ216" i="20"/>
  <c r="AX216" i="20"/>
  <c r="AZ81" i="20"/>
  <c r="AX81" i="20"/>
  <c r="AY81" i="20"/>
  <c r="AW68" i="20"/>
  <c r="AW118" i="20"/>
  <c r="BA118" i="20" s="1"/>
  <c r="AW13" i="20"/>
  <c r="BA13" i="20" s="1"/>
  <c r="AW158" i="20"/>
  <c r="BA158" i="20" s="1"/>
  <c r="AW26" i="20"/>
  <c r="BA26" i="20" s="1"/>
  <c r="AW283" i="20"/>
  <c r="BA283" i="20" s="1"/>
  <c r="AW335" i="20"/>
  <c r="BA335" i="20" s="1"/>
  <c r="AW31" i="20"/>
  <c r="BA31" i="20" s="1"/>
  <c r="AW95" i="20"/>
  <c r="BA95" i="20" s="1"/>
  <c r="AW159" i="20"/>
  <c r="AW80" i="20"/>
  <c r="BA80" i="20" s="1"/>
  <c r="AW264" i="20"/>
  <c r="BA264" i="20" s="1"/>
  <c r="AW214" i="20"/>
  <c r="BA214" i="20" s="1"/>
  <c r="AW233" i="20"/>
  <c r="BA233" i="20" s="1"/>
  <c r="AW110" i="20"/>
  <c r="BA110" i="20" s="1"/>
  <c r="AW210" i="20"/>
  <c r="BA210" i="20" s="1"/>
  <c r="AW131" i="20"/>
  <c r="BA131" i="20" s="1"/>
  <c r="AW246" i="20"/>
  <c r="BA246" i="20" s="1"/>
  <c r="AW252" i="20"/>
  <c r="BA252" i="20" s="1"/>
  <c r="AW357" i="20"/>
  <c r="AW358" i="20"/>
  <c r="BA358" i="20" s="1"/>
  <c r="AX161" i="20"/>
  <c r="AX343" i="20"/>
  <c r="AX235" i="20"/>
  <c r="AZ282" i="20"/>
  <c r="AW228" i="20"/>
  <c r="BA228" i="20" s="1"/>
  <c r="AW40" i="20"/>
  <c r="BA40" i="20" s="1"/>
  <c r="AX25" i="20"/>
  <c r="AZ25" i="20"/>
  <c r="AX107" i="20"/>
  <c r="AW172" i="20"/>
  <c r="BA172" i="20" s="1"/>
  <c r="AX33" i="20"/>
  <c r="AX62" i="20"/>
  <c r="AZ116" i="20"/>
  <c r="AZ197" i="20"/>
  <c r="AX197" i="20"/>
  <c r="AY197" i="20"/>
  <c r="AT289" i="20"/>
  <c r="AW289" i="20"/>
  <c r="BA289" i="20" s="1"/>
  <c r="AW89" i="20"/>
  <c r="BA89" i="20" s="1"/>
  <c r="AX238" i="20"/>
  <c r="AY238" i="20"/>
  <c r="AZ238" i="20"/>
  <c r="AW59" i="20"/>
  <c r="BA59" i="20" s="1"/>
  <c r="AX308" i="20"/>
  <c r="AY308" i="20"/>
  <c r="AZ308" i="20"/>
  <c r="AW134" i="20"/>
  <c r="BA134" i="20" s="1"/>
  <c r="AW139" i="20"/>
  <c r="BA139" i="20" s="1"/>
  <c r="AP104" i="20"/>
  <c r="AQ104" i="20" s="1"/>
  <c r="AW104" i="20"/>
  <c r="BA104" i="20" s="1"/>
  <c r="AJ205" i="20"/>
  <c r="AW205" i="20"/>
  <c r="BA205" i="20" s="1"/>
  <c r="AW258" i="20"/>
  <c r="BA258" i="20" s="1"/>
  <c r="AI27" i="20"/>
  <c r="AW27" i="20"/>
  <c r="BA27" i="20" s="1"/>
  <c r="AX32" i="20"/>
  <c r="AY32" i="20"/>
  <c r="AZ32" i="20"/>
  <c r="AY346" i="20"/>
  <c r="AZ346" i="20"/>
  <c r="AX346" i="20"/>
  <c r="AY47" i="20"/>
  <c r="AZ47" i="20"/>
  <c r="AX47" i="20"/>
  <c r="AX168" i="20"/>
  <c r="AY168" i="20"/>
  <c r="AZ168" i="20"/>
  <c r="AX20" i="20"/>
  <c r="AY20" i="20"/>
  <c r="AZ20" i="20"/>
  <c r="AY94" i="20"/>
  <c r="AZ94" i="20"/>
  <c r="AX94" i="20"/>
  <c r="AX53" i="20"/>
  <c r="AY53" i="20"/>
  <c r="AZ53" i="20"/>
  <c r="AY224" i="20"/>
  <c r="AZ224" i="20"/>
  <c r="AX224" i="20"/>
  <c r="AY244" i="20"/>
  <c r="AZ244" i="20"/>
  <c r="AX244" i="20"/>
  <c r="AX108" i="20"/>
  <c r="AY108" i="20"/>
  <c r="AZ108" i="20"/>
  <c r="AX24" i="20"/>
  <c r="AY24" i="20"/>
  <c r="AZ24" i="20"/>
  <c r="AZ201" i="20"/>
  <c r="AX270" i="20"/>
  <c r="AY270" i="20"/>
  <c r="AZ270" i="20"/>
  <c r="AY248" i="20"/>
  <c r="AZ248" i="20"/>
  <c r="AX248" i="20"/>
  <c r="AX143" i="20"/>
  <c r="AY143" i="20"/>
  <c r="AZ143" i="20"/>
  <c r="AX28" i="20"/>
  <c r="AY28" i="20"/>
  <c r="AZ28" i="20"/>
  <c r="AZ125" i="20"/>
  <c r="AX125" i="20"/>
  <c r="AY125" i="20"/>
  <c r="AY284" i="20"/>
  <c r="AZ284" i="20"/>
  <c r="AX284" i="20"/>
  <c r="AX164" i="20"/>
  <c r="AY164" i="20"/>
  <c r="AZ164" i="20"/>
  <c r="AY150" i="20"/>
  <c r="AZ150" i="20"/>
  <c r="AX150" i="20"/>
  <c r="AW29" i="20"/>
  <c r="BA29" i="20" s="1"/>
  <c r="AW72" i="20"/>
  <c r="BA72" i="20" s="1"/>
  <c r="AW86" i="20"/>
  <c r="BA86" i="20" s="1"/>
  <c r="AW90" i="20"/>
  <c r="BA90" i="20" s="1"/>
  <c r="AW207" i="20"/>
  <c r="BA207" i="20" s="1"/>
  <c r="AW256" i="20"/>
  <c r="BA256" i="20" s="1"/>
  <c r="AW218" i="20"/>
  <c r="BA218" i="20" s="1"/>
  <c r="AW287" i="20"/>
  <c r="BA287" i="20" s="1"/>
  <c r="AW21" i="20"/>
  <c r="BA21" i="20" s="1"/>
  <c r="AW133" i="20"/>
  <c r="BA133" i="20" s="1"/>
  <c r="AW70" i="20"/>
  <c r="BA70" i="20" s="1"/>
  <c r="AW173" i="20"/>
  <c r="BA173" i="20" s="1"/>
  <c r="AW48" i="20"/>
  <c r="BA48" i="20" s="1"/>
  <c r="AW307" i="20"/>
  <c r="BA307" i="20" s="1"/>
  <c r="AW362" i="20"/>
  <c r="BA362" i="20" s="1"/>
  <c r="AZ200" i="20"/>
  <c r="AY310" i="20"/>
  <c r="AZ310" i="20"/>
  <c r="AX310" i="20"/>
  <c r="AX193" i="20"/>
  <c r="AX348" i="20"/>
  <c r="AY348" i="20"/>
  <c r="AZ348" i="20"/>
  <c r="AY83" i="20"/>
  <c r="AX196" i="20"/>
  <c r="AX323" i="20"/>
  <c r="AZ323" i="20"/>
  <c r="AX319" i="20"/>
  <c r="AY319" i="20"/>
  <c r="AZ319" i="20"/>
  <c r="AX41" i="20"/>
  <c r="AW114" i="20"/>
  <c r="BA114" i="20" s="1"/>
  <c r="AD293" i="20"/>
  <c r="AW293" i="20"/>
  <c r="BA293" i="20" s="1"/>
  <c r="AX93" i="20"/>
  <c r="AZ285" i="20"/>
  <c r="AW147" i="20"/>
  <c r="BA147" i="20" s="1"/>
  <c r="AY234" i="20"/>
  <c r="AW102" i="20"/>
  <c r="BA102" i="20" s="1"/>
  <c r="AW129" i="20"/>
  <c r="BA129" i="20" s="1"/>
  <c r="AW66" i="20"/>
  <c r="BA66" i="20" s="1"/>
  <c r="AZ185" i="20"/>
  <c r="AY185" i="20"/>
  <c r="AW119" i="20"/>
  <c r="BA119" i="20" s="1"/>
  <c r="AW87" i="20"/>
  <c r="BA87" i="20" s="1"/>
  <c r="AI353" i="20"/>
  <c r="AW353" i="20"/>
  <c r="BA353" i="20" s="1"/>
  <c r="AJ135" i="20"/>
  <c r="AW135" i="20"/>
  <c r="BA135" i="20" s="1"/>
  <c r="AK332" i="20"/>
  <c r="AO332" i="20" s="1"/>
  <c r="AW332" i="20"/>
  <c r="BA332" i="20" s="1"/>
  <c r="AX327" i="20"/>
  <c r="AY327" i="20"/>
  <c r="AZ327" i="20"/>
  <c r="AX199" i="20"/>
  <c r="AZ199" i="20"/>
  <c r="AY199" i="20"/>
  <c r="AZ14" i="20"/>
  <c r="AX14" i="20"/>
  <c r="AY14" i="20"/>
  <c r="AX60" i="20"/>
  <c r="AY60" i="20"/>
  <c r="AZ60" i="20"/>
  <c r="AZ85" i="20"/>
  <c r="AX85" i="20"/>
  <c r="AY85" i="20"/>
  <c r="AX209" i="20"/>
  <c r="AY209" i="20"/>
  <c r="AZ209" i="20"/>
  <c r="AZ117" i="20"/>
  <c r="AX117" i="20"/>
  <c r="AY117" i="20"/>
  <c r="AY67" i="20"/>
  <c r="AZ67" i="20"/>
  <c r="AX67" i="20"/>
  <c r="AX188" i="20"/>
  <c r="AY188" i="20"/>
  <c r="AZ188" i="20"/>
  <c r="AX312" i="20"/>
  <c r="AY312" i="20"/>
  <c r="AZ312" i="20"/>
  <c r="AZ101" i="20"/>
  <c r="AX101" i="20"/>
  <c r="AY101" i="20"/>
  <c r="AZ259" i="20"/>
  <c r="AX259" i="20"/>
  <c r="AY259" i="20"/>
  <c r="AY276" i="20"/>
  <c r="AZ276" i="20"/>
  <c r="AX276" i="20"/>
  <c r="AX262" i="20"/>
  <c r="AY262" i="20"/>
  <c r="AZ262" i="20"/>
  <c r="AX351" i="20"/>
  <c r="AY351" i="20"/>
  <c r="AZ351" i="20"/>
  <c r="AY39" i="20"/>
  <c r="AZ39" i="20"/>
  <c r="AX39" i="20"/>
  <c r="AY342" i="20"/>
  <c r="AZ342" i="20"/>
  <c r="AX342" i="20"/>
  <c r="AZ189" i="20"/>
  <c r="AX189" i="20"/>
  <c r="AY189" i="20"/>
  <c r="AX320" i="20"/>
  <c r="AY320" i="20"/>
  <c r="AZ320" i="20"/>
  <c r="AY236" i="20"/>
  <c r="AZ236" i="20"/>
  <c r="AX236" i="20"/>
  <c r="AZ157" i="20"/>
  <c r="AX157" i="20"/>
  <c r="AY157" i="20"/>
  <c r="AW37" i="20"/>
  <c r="BA37" i="20" s="1"/>
  <c r="AW100" i="20"/>
  <c r="BA100" i="20" s="1"/>
  <c r="AW123" i="20"/>
  <c r="BA123" i="20" s="1"/>
  <c r="AW76" i="20"/>
  <c r="BA76" i="20" s="1"/>
  <c r="AW242" i="20"/>
  <c r="BA242" i="20" s="1"/>
  <c r="AW18" i="20"/>
  <c r="BA18" i="20" s="1"/>
  <c r="AW166" i="20"/>
  <c r="BA166" i="20" s="1"/>
  <c r="AW239" i="20"/>
  <c r="BA239" i="20" s="1"/>
  <c r="AW304" i="20"/>
  <c r="BA304" i="20" s="1"/>
  <c r="AW75" i="20"/>
  <c r="BA75" i="20" s="1"/>
  <c r="AW169" i="20"/>
  <c r="BA169" i="20" s="1"/>
  <c r="AW51" i="20"/>
  <c r="BA51" i="20" s="1"/>
  <c r="AW280" i="20"/>
  <c r="BA280" i="20" s="1"/>
  <c r="AW171" i="20"/>
  <c r="BA171" i="20" s="1"/>
  <c r="AW203" i="20"/>
  <c r="BA203" i="20" s="1"/>
  <c r="AW191" i="20"/>
  <c r="BA191" i="20" s="1"/>
  <c r="AW192" i="20"/>
  <c r="BA192" i="20" s="1"/>
  <c r="AW64" i="20"/>
  <c r="BA64" i="20" s="1"/>
  <c r="AW137" i="20"/>
  <c r="BA137" i="20" s="1"/>
  <c r="AW154" i="20"/>
  <c r="BA154" i="20" s="1"/>
  <c r="AW277" i="20"/>
  <c r="BA277" i="20" s="1"/>
  <c r="AB112" i="20"/>
  <c r="AW112" i="20"/>
  <c r="BA112" i="20" s="1"/>
  <c r="AZ267" i="20"/>
  <c r="AX267" i="20"/>
  <c r="AY267" i="20"/>
  <c r="AW198" i="20"/>
  <c r="BA198" i="20" s="1"/>
  <c r="AY303" i="20"/>
  <c r="AY215" i="20"/>
  <c r="AX223" i="20"/>
  <c r="AW269" i="20"/>
  <c r="BA269" i="20" s="1"/>
  <c r="AW350" i="20"/>
  <c r="BA350" i="20" s="1"/>
  <c r="AW140" i="20"/>
  <c r="BA140" i="20" s="1"/>
  <c r="AW230" i="20"/>
  <c r="BA230" i="20" s="1"/>
  <c r="AX281" i="20"/>
  <c r="AY281" i="20"/>
  <c r="AZ281" i="20"/>
  <c r="AW292" i="20"/>
  <c r="BA292" i="20" s="1"/>
  <c r="AW170" i="20"/>
  <c r="BA170" i="20" s="1"/>
  <c r="AW16" i="20"/>
  <c r="BA16" i="20" s="1"/>
  <c r="AW120" i="20"/>
  <c r="BA120" i="20" s="1"/>
  <c r="AY232" i="20"/>
  <c r="AZ232" i="20"/>
  <c r="AX232" i="20"/>
  <c r="AX359" i="20"/>
  <c r="AY359" i="20"/>
  <c r="AZ359" i="20"/>
  <c r="AT202" i="20"/>
  <c r="AW202" i="20"/>
  <c r="BA202" i="20" s="1"/>
  <c r="AW345" i="20"/>
  <c r="BA345" i="20" s="1"/>
  <c r="AW299" i="20"/>
  <c r="BA299" i="20" s="1"/>
  <c r="AX163" i="20"/>
  <c r="AZ163" i="20"/>
  <c r="AW329" i="20"/>
  <c r="BA329" i="20" s="1"/>
  <c r="AW352" i="20"/>
  <c r="BA352" i="20" s="1"/>
  <c r="AW30" i="20"/>
  <c r="BA30" i="20" s="1"/>
  <c r="AW78" i="20"/>
  <c r="BA78" i="20" s="1"/>
  <c r="AW71" i="20"/>
  <c r="BA71" i="20" s="1"/>
  <c r="AW84" i="20"/>
  <c r="BA84" i="20" s="1"/>
  <c r="AW167" i="20"/>
  <c r="BA167" i="20" s="1"/>
  <c r="AJ22" i="20"/>
  <c r="AW22" i="20"/>
  <c r="BA22" i="20" s="1"/>
  <c r="AK45" i="20"/>
  <c r="AO45" i="20" s="1"/>
  <c r="AW45" i="20"/>
  <c r="BA45" i="20" s="1"/>
  <c r="AK187" i="20"/>
  <c r="AW187" i="20"/>
  <c r="BA187" i="20" s="1"/>
  <c r="AJ35" i="20"/>
  <c r="AW35" i="20"/>
  <c r="BA35" i="20" s="1"/>
  <c r="AX301" i="20"/>
  <c r="AZ301" i="20"/>
  <c r="AY301" i="20"/>
  <c r="AZ333" i="20"/>
  <c r="AX333" i="20"/>
  <c r="AY333" i="20"/>
  <c r="AX132" i="20"/>
  <c r="AY132" i="20"/>
  <c r="AZ132" i="20"/>
  <c r="AZ231" i="20"/>
  <c r="AX231" i="20"/>
  <c r="AY231" i="20"/>
  <c r="AY306" i="20"/>
  <c r="AZ306" i="20"/>
  <c r="AX306" i="20"/>
  <c r="AX266" i="20"/>
  <c r="AY266" i="20"/>
  <c r="AZ266" i="20"/>
  <c r="AX44" i="20"/>
  <c r="AY44" i="20"/>
  <c r="AZ44" i="20"/>
  <c r="AY204" i="20"/>
  <c r="AZ204" i="20"/>
  <c r="AX204" i="20"/>
  <c r="AX17" i="20"/>
  <c r="AY17" i="20"/>
  <c r="AZ17" i="20"/>
  <c r="AZ121" i="20"/>
  <c r="AX121" i="20"/>
  <c r="AY121" i="20"/>
  <c r="AX316" i="20"/>
  <c r="AY316" i="20"/>
  <c r="AZ316" i="20"/>
  <c r="AY138" i="20"/>
  <c r="AZ138" i="20"/>
  <c r="AX138" i="20"/>
  <c r="AZ50" i="20"/>
  <c r="AX50" i="20"/>
  <c r="AY50" i="20"/>
  <c r="AY19" i="20"/>
  <c r="AZ19" i="20"/>
  <c r="AX19" i="20"/>
  <c r="AX195" i="20"/>
  <c r="AY195" i="20"/>
  <c r="AZ195" i="20"/>
  <c r="AX360" i="20"/>
  <c r="AY360" i="20"/>
  <c r="AZ360" i="20"/>
  <c r="AZ219" i="20"/>
  <c r="AX219" i="20"/>
  <c r="AY219" i="20"/>
  <c r="AX57" i="20"/>
  <c r="AY57" i="20"/>
  <c r="AZ57" i="20"/>
  <c r="AZ181" i="20"/>
  <c r="AX181" i="20"/>
  <c r="AY181" i="20"/>
  <c r="AZ12" i="20"/>
  <c r="AH183" i="15"/>
  <c r="AL337" i="19"/>
  <c r="AO553" i="19"/>
  <c r="AN684" i="19"/>
  <c r="AV716" i="19"/>
  <c r="AJ318" i="15"/>
  <c r="AE385" i="19"/>
  <c r="AW282" i="19"/>
  <c r="BA282" i="19" s="1"/>
  <c r="AN342" i="19"/>
  <c r="AD673" i="19"/>
  <c r="AD694" i="1"/>
  <c r="AM669" i="1"/>
  <c r="AI88" i="15"/>
  <c r="AB335" i="15"/>
  <c r="AP38" i="19"/>
  <c r="AQ38" i="19" s="1"/>
  <c r="AE264" i="19"/>
  <c r="AK570" i="19"/>
  <c r="AE570" i="19"/>
  <c r="AL587" i="1"/>
  <c r="AF587" i="1"/>
  <c r="AK439" i="1"/>
  <c r="AE439" i="1"/>
  <c r="AE706" i="19"/>
  <c r="AF730" i="1"/>
  <c r="AP432" i="1"/>
  <c r="AO461" i="1"/>
  <c r="AR461" i="1" s="1"/>
  <c r="AF461" i="1"/>
  <c r="AM549" i="1"/>
  <c r="AD549" i="1"/>
  <c r="AE674" i="1"/>
  <c r="AR681" i="1"/>
  <c r="AC133" i="15"/>
  <c r="AK355" i="15"/>
  <c r="AE140" i="19"/>
  <c r="AF597" i="19"/>
  <c r="AK637" i="1"/>
  <c r="AF637" i="1"/>
  <c r="AD45" i="15"/>
  <c r="AK233" i="15"/>
  <c r="AO303" i="19"/>
  <c r="AM593" i="1"/>
  <c r="AF593" i="1"/>
  <c r="AI27" i="15"/>
  <c r="AI187" i="15"/>
  <c r="AF385" i="19"/>
  <c r="AO342" i="19"/>
  <c r="AE673" i="19"/>
  <c r="AW726" i="19"/>
  <c r="AX726" i="19" s="1"/>
  <c r="AM229" i="1"/>
  <c r="AE31" i="1"/>
  <c r="AR604" i="1"/>
  <c r="AE694" i="1"/>
  <c r="AE669" i="1"/>
  <c r="AC88" i="15"/>
  <c r="AI335" i="15"/>
  <c r="AK264" i="19"/>
  <c r="AL264" i="19" s="1"/>
  <c r="AM264" i="19" s="1"/>
  <c r="AD264" i="19"/>
  <c r="AD478" i="19"/>
  <c r="AD570" i="19"/>
  <c r="AO587" i="1"/>
  <c r="AP587" i="1" s="1"/>
  <c r="AD587" i="1"/>
  <c r="AM439" i="1"/>
  <c r="AF439" i="1"/>
  <c r="AM26" i="1"/>
  <c r="AL730" i="1"/>
  <c r="AE730" i="1"/>
  <c r="AL461" i="1"/>
  <c r="AD461" i="1"/>
  <c r="AI245" i="15"/>
  <c r="AK140" i="19"/>
  <c r="AM637" i="1"/>
  <c r="AI45" i="15"/>
  <c r="AC45" i="15"/>
  <c r="AI233" i="15"/>
  <c r="AB233" i="15"/>
  <c r="AN303" i="19"/>
  <c r="AP616" i="19"/>
  <c r="AQ616" i="19" s="1"/>
  <c r="AR547" i="1"/>
  <c r="AK593" i="1"/>
  <c r="AE593" i="1"/>
  <c r="AF673" i="19"/>
  <c r="AP673" i="19"/>
  <c r="AQ673" i="19" s="1"/>
  <c r="AP707" i="19"/>
  <c r="AQ707" i="19" s="1"/>
  <c r="AD229" i="1"/>
  <c r="AF246" i="1"/>
  <c r="AP437" i="1"/>
  <c r="AM694" i="1"/>
  <c r="AW570" i="19"/>
  <c r="BA570" i="19" s="1"/>
  <c r="AL439" i="1"/>
  <c r="AO177" i="1"/>
  <c r="AM730" i="1"/>
  <c r="AM461" i="1"/>
  <c r="AJ133" i="15"/>
  <c r="AT226" i="20"/>
  <c r="AX12" i="20"/>
  <c r="AD350" i="20"/>
  <c r="AB140" i="20"/>
  <c r="AJ230" i="20"/>
  <c r="AB293" i="20"/>
  <c r="AJ292" i="20"/>
  <c r="AD292" i="20"/>
  <c r="AB350" i="20"/>
  <c r="AC140" i="20"/>
  <c r="AC230" i="20"/>
  <c r="AI269" i="20"/>
  <c r="AI292" i="20"/>
  <c r="AM342" i="20"/>
  <c r="AT45" i="20"/>
  <c r="AI309" i="1"/>
  <c r="AJ309" i="1" s="1"/>
  <c r="AO132" i="19"/>
  <c r="AD464" i="19"/>
  <c r="AM502" i="19"/>
  <c r="AL582" i="19"/>
  <c r="AN664" i="19"/>
  <c r="AM638" i="1"/>
  <c r="AE687" i="1"/>
  <c r="AL14" i="19"/>
  <c r="AN310" i="15"/>
  <c r="AE448" i="19"/>
  <c r="AN351" i="19"/>
  <c r="AP75" i="1"/>
  <c r="AE153" i="1"/>
  <c r="AD153" i="1"/>
  <c r="AK157" i="1"/>
  <c r="AF157" i="1"/>
  <c r="AL229" i="1"/>
  <c r="AO31" i="1"/>
  <c r="AL246" i="1"/>
  <c r="AD246" i="1"/>
  <c r="AP351" i="1"/>
  <c r="AM284" i="1"/>
  <c r="AE284" i="1"/>
  <c r="AF448" i="1"/>
  <c r="AJ68" i="15"/>
  <c r="AE404" i="19"/>
  <c r="AP517" i="19"/>
  <c r="AQ517" i="19" s="1"/>
  <c r="AE271" i="1"/>
  <c r="AC154" i="15"/>
  <c r="AR618" i="1"/>
  <c r="AI106" i="15"/>
  <c r="AD98" i="19"/>
  <c r="AE641" i="19"/>
  <c r="AI593" i="1"/>
  <c r="AJ593" i="1" s="1"/>
  <c r="AI358" i="1"/>
  <c r="AJ358" i="1" s="1"/>
  <c r="AO638" i="1"/>
  <c r="AP638" i="1" s="1"/>
  <c r="AP202" i="15"/>
  <c r="AO14" i="19"/>
  <c r="AF153" i="1"/>
  <c r="AL157" i="1"/>
  <c r="AO229" i="1"/>
  <c r="AE229" i="1"/>
  <c r="AM31" i="1"/>
  <c r="AD31" i="1"/>
  <c r="AR190" i="1"/>
  <c r="AM246" i="1"/>
  <c r="AK246" i="1"/>
  <c r="AO284" i="1"/>
  <c r="AP284" i="1" s="1"/>
  <c r="AD637" i="19"/>
  <c r="AP292" i="1"/>
  <c r="AE260" i="1"/>
  <c r="AC59" i="15"/>
  <c r="AC106" i="15"/>
  <c r="AD13" i="15"/>
  <c r="AO158" i="1"/>
  <c r="AJ505" i="1"/>
  <c r="AI643" i="1"/>
  <c r="AJ643" i="1" s="1"/>
  <c r="AE464" i="19"/>
  <c r="AM582" i="19"/>
  <c r="AE638" i="1"/>
  <c r="AL351" i="19"/>
  <c r="AK229" i="1"/>
  <c r="AK31" i="1"/>
  <c r="AO246" i="1"/>
  <c r="AR246" i="1" s="1"/>
  <c r="AL284" i="1"/>
  <c r="AM448" i="1"/>
  <c r="AK119" i="15"/>
  <c r="AR21" i="1"/>
  <c r="AL271" i="1"/>
  <c r="AB13" i="15"/>
  <c r="AK619" i="19"/>
  <c r="AM619" i="19" s="1"/>
  <c r="AP200" i="20"/>
  <c r="AQ200" i="20" s="1"/>
  <c r="AP310" i="20"/>
  <c r="AQ310" i="20" s="1"/>
  <c r="AP193" i="20"/>
  <c r="AQ193" i="20" s="1"/>
  <c r="AP348" i="20"/>
  <c r="AQ348" i="20" s="1"/>
  <c r="AC83" i="20"/>
  <c r="AC196" i="20"/>
  <c r="AP92" i="20"/>
  <c r="AQ92" i="20" s="1"/>
  <c r="AP323" i="20"/>
  <c r="AQ323" i="20" s="1"/>
  <c r="AJ319" i="20"/>
  <c r="AP41" i="20"/>
  <c r="AQ41" i="20" s="1"/>
  <c r="AP354" i="20"/>
  <c r="AQ354" i="20" s="1"/>
  <c r="AP15" i="20"/>
  <c r="AQ15" i="20" s="1"/>
  <c r="AP98" i="20"/>
  <c r="AQ98" i="20" s="1"/>
  <c r="AP313" i="20"/>
  <c r="AQ313" i="20" s="1"/>
  <c r="AB217" i="20"/>
  <c r="AP23" i="20"/>
  <c r="AQ23" i="20" s="1"/>
  <c r="AP106" i="20"/>
  <c r="AQ106" i="20" s="1"/>
  <c r="AC293" i="20"/>
  <c r="AP93" i="20"/>
  <c r="AQ93" i="20" s="1"/>
  <c r="AP285" i="20"/>
  <c r="AQ285" i="20" s="1"/>
  <c r="AP245" i="20"/>
  <c r="AQ245" i="20" s="1"/>
  <c r="AP152" i="20"/>
  <c r="AQ152" i="20" s="1"/>
  <c r="AP234" i="20"/>
  <c r="AQ234" i="20" s="1"/>
  <c r="AS102" i="20"/>
  <c r="AP145" i="20"/>
  <c r="AQ145" i="20" s="1"/>
  <c r="AP185" i="20"/>
  <c r="AQ185" i="20" s="1"/>
  <c r="AK104" i="20"/>
  <c r="AO104" i="20" s="1"/>
  <c r="AS91" i="20"/>
  <c r="AT91" i="20"/>
  <c r="AU91" i="20"/>
  <c r="AU209" i="20"/>
  <c r="AS209" i="20"/>
  <c r="AT209" i="20"/>
  <c r="AS108" i="20"/>
  <c r="AT108" i="20"/>
  <c r="AU108" i="20"/>
  <c r="AT132" i="20"/>
  <c r="AS132" i="20"/>
  <c r="AU132" i="20"/>
  <c r="AS273" i="20"/>
  <c r="AT273" i="20"/>
  <c r="AU273" i="20"/>
  <c r="AS321" i="20"/>
  <c r="AT321" i="20"/>
  <c r="AU321" i="20"/>
  <c r="AT254" i="20"/>
  <c r="AS77" i="20"/>
  <c r="AT77" i="20"/>
  <c r="AU77" i="20"/>
  <c r="AS53" i="20"/>
  <c r="AT53" i="20"/>
  <c r="AU53" i="20"/>
  <c r="AS231" i="20"/>
  <c r="AT231" i="20"/>
  <c r="AU231" i="20"/>
  <c r="AU351" i="20"/>
  <c r="AS351" i="20"/>
  <c r="AT351" i="20"/>
  <c r="AT150" i="20"/>
  <c r="AU150" i="20"/>
  <c r="AS150" i="20"/>
  <c r="AU14" i="20"/>
  <c r="AS14" i="20"/>
  <c r="AT14" i="20"/>
  <c r="AS216" i="20"/>
  <c r="AT216" i="20"/>
  <c r="AU216" i="20"/>
  <c r="AS160" i="20"/>
  <c r="AT160" i="20"/>
  <c r="AU160" i="20"/>
  <c r="AU181" i="20"/>
  <c r="AS181" i="20"/>
  <c r="AT181" i="20"/>
  <c r="AU105" i="20"/>
  <c r="AS105" i="20"/>
  <c r="AT105" i="20"/>
  <c r="AD112" i="20"/>
  <c r="AP267" i="20"/>
  <c r="AQ267" i="20" s="1"/>
  <c r="AD303" i="20"/>
  <c r="AP215" i="20"/>
  <c r="AQ215" i="20" s="1"/>
  <c r="AP223" i="20"/>
  <c r="AQ223" i="20" s="1"/>
  <c r="AS140" i="20"/>
  <c r="AP122" i="20"/>
  <c r="AQ122" i="20" s="1"/>
  <c r="AS230" i="20"/>
  <c r="AP281" i="20"/>
  <c r="AQ281" i="20" s="1"/>
  <c r="AS170" i="20"/>
  <c r="AP74" i="20"/>
  <c r="AQ74" i="20" s="1"/>
  <c r="AU120" i="20"/>
  <c r="AP232" i="20"/>
  <c r="AQ232" i="20" s="1"/>
  <c r="AP359" i="20"/>
  <c r="AQ359" i="20" s="1"/>
  <c r="AP127" i="20"/>
  <c r="AQ127" i="20" s="1"/>
  <c r="AU202" i="20"/>
  <c r="AU345" i="20"/>
  <c r="AP163" i="20"/>
  <c r="AQ163" i="20" s="1"/>
  <c r="AT30" i="20"/>
  <c r="AP141" i="20"/>
  <c r="AQ141" i="20" s="1"/>
  <c r="AP79" i="20"/>
  <c r="AQ79" i="20" s="1"/>
  <c r="AP69" i="20"/>
  <c r="AQ69" i="20" s="1"/>
  <c r="AU71" i="20"/>
  <c r="AS297" i="20"/>
  <c r="AT297" i="20"/>
  <c r="AU297" i="20"/>
  <c r="AS24" i="20"/>
  <c r="AT24" i="20"/>
  <c r="AU24" i="20"/>
  <c r="AU327" i="20"/>
  <c r="AS327" i="20"/>
  <c r="AT327" i="20"/>
  <c r="AT190" i="20"/>
  <c r="AU190" i="20"/>
  <c r="AS190" i="20"/>
  <c r="AS270" i="20"/>
  <c r="AT270" i="20"/>
  <c r="AU270" i="20"/>
  <c r="AS135" i="20"/>
  <c r="AT135" i="20"/>
  <c r="AU135" i="20"/>
  <c r="AT94" i="20"/>
  <c r="AU94" i="20"/>
  <c r="AS94" i="20"/>
  <c r="AT67" i="20"/>
  <c r="AU67" i="20"/>
  <c r="AS67" i="20"/>
  <c r="AS32" i="20"/>
  <c r="AT32" i="20"/>
  <c r="AU32" i="20"/>
  <c r="AS17" i="20"/>
  <c r="AT17" i="20"/>
  <c r="AU17" i="20"/>
  <c r="AT47" i="20"/>
  <c r="AU47" i="20"/>
  <c r="AS47" i="20"/>
  <c r="AS20" i="20"/>
  <c r="AT20" i="20"/>
  <c r="AU20" i="20"/>
  <c r="AU50" i="20"/>
  <c r="AS50" i="20"/>
  <c r="AT50" i="20"/>
  <c r="AU241" i="20"/>
  <c r="AS241" i="20"/>
  <c r="AT241" i="20"/>
  <c r="AU117" i="20"/>
  <c r="AS117" i="20"/>
  <c r="AT117" i="20"/>
  <c r="AP300" i="20"/>
  <c r="AQ300" i="20" s="1"/>
  <c r="AP213" i="20"/>
  <c r="AQ213" i="20" s="1"/>
  <c r="AP341" i="20"/>
  <c r="AQ341" i="20" s="1"/>
  <c r="AD261" i="20"/>
  <c r="AP326" i="20"/>
  <c r="AQ326" i="20" s="1"/>
  <c r="AP317" i="20"/>
  <c r="AQ317" i="20" s="1"/>
  <c r="AD43" i="20"/>
  <c r="AP344" i="20"/>
  <c r="AQ344" i="20" s="1"/>
  <c r="AP222" i="20"/>
  <c r="AQ222" i="20" s="1"/>
  <c r="AP88" i="20"/>
  <c r="AQ88" i="20" s="1"/>
  <c r="AP339" i="20"/>
  <c r="AQ339" i="20" s="1"/>
  <c r="AP250" i="20"/>
  <c r="AQ250" i="20" s="1"/>
  <c r="AP212" i="20"/>
  <c r="AQ212" i="20" s="1"/>
  <c r="AB361" i="20"/>
  <c r="AD290" i="20"/>
  <c r="AD355" i="20"/>
  <c r="AP274" i="20"/>
  <c r="AQ274" i="20" s="1"/>
  <c r="AC305" i="20"/>
  <c r="AB318" i="20"/>
  <c r="AS294" i="20"/>
  <c r="AT294" i="20"/>
  <c r="AU294" i="20"/>
  <c r="AS220" i="20"/>
  <c r="AT220" i="20"/>
  <c r="AU220" i="20"/>
  <c r="AS266" i="20"/>
  <c r="AT266" i="20"/>
  <c r="AU266" i="20"/>
  <c r="AS164" i="20"/>
  <c r="AT164" i="20"/>
  <c r="AU164" i="20"/>
  <c r="AS44" i="20"/>
  <c r="AT44" i="20"/>
  <c r="AU44" i="20"/>
  <c r="AS219" i="20"/>
  <c r="AT219" i="20"/>
  <c r="AU219" i="20"/>
  <c r="AT19" i="20"/>
  <c r="AU19" i="20"/>
  <c r="AS19" i="20"/>
  <c r="AS224" i="20"/>
  <c r="AT224" i="20"/>
  <c r="AU224" i="20"/>
  <c r="AS28" i="20"/>
  <c r="AT28" i="20"/>
  <c r="AU28" i="20"/>
  <c r="AU157" i="20"/>
  <c r="AS157" i="20"/>
  <c r="AT157" i="20"/>
  <c r="AU125" i="20"/>
  <c r="AS125" i="20"/>
  <c r="AT125" i="20"/>
  <c r="AT178" i="20"/>
  <c r="AU178" i="20"/>
  <c r="AS178" i="20"/>
  <c r="AT57" i="20"/>
  <c r="AU291" i="20"/>
  <c r="AS291" i="20"/>
  <c r="AT291" i="20"/>
  <c r="AU101" i="20"/>
  <c r="AS101" i="20"/>
  <c r="AT101" i="20"/>
  <c r="AS60" i="20"/>
  <c r="AT60" i="20"/>
  <c r="AU60" i="20"/>
  <c r="AT39" i="20"/>
  <c r="AU39" i="20"/>
  <c r="AS39" i="20"/>
  <c r="AU85" i="20"/>
  <c r="AS85" i="20"/>
  <c r="AT85" i="20"/>
  <c r="AU279" i="20"/>
  <c r="AS279" i="20"/>
  <c r="AT279" i="20"/>
  <c r="AU189" i="20"/>
  <c r="AS189" i="20"/>
  <c r="AT189" i="20"/>
  <c r="AP161" i="20"/>
  <c r="AQ161" i="20" s="1"/>
  <c r="AP343" i="20"/>
  <c r="AP235" i="20"/>
  <c r="AP282" i="20"/>
  <c r="AQ282" i="20" s="1"/>
  <c r="AP302" i="20"/>
  <c r="AP25" i="20"/>
  <c r="AQ25" i="20" s="1"/>
  <c r="AP363" i="20"/>
  <c r="AQ363" i="20" s="1"/>
  <c r="AP107" i="20"/>
  <c r="AQ107" i="20" s="1"/>
  <c r="AP149" i="20"/>
  <c r="AQ149" i="20" s="1"/>
  <c r="AS172" i="20"/>
  <c r="AT172" i="20"/>
  <c r="AU172" i="20"/>
  <c r="AP33" i="20"/>
  <c r="AQ33" i="20" s="1"/>
  <c r="AP243" i="20"/>
  <c r="AQ243" i="20" s="1"/>
  <c r="AP62" i="20"/>
  <c r="AQ62" i="20" s="1"/>
  <c r="AP116" i="20"/>
  <c r="AQ116" i="20" s="1"/>
  <c r="AP268" i="20"/>
  <c r="AQ268" i="20" s="1"/>
  <c r="AP286" i="20"/>
  <c r="AQ286" i="20" s="1"/>
  <c r="AP197" i="20"/>
  <c r="AQ197" i="20" s="1"/>
  <c r="AP238" i="20"/>
  <c r="AQ238" i="20" s="1"/>
  <c r="AP308" i="20"/>
  <c r="AQ308" i="20" s="1"/>
  <c r="AP165" i="20"/>
  <c r="AQ165" i="20" s="1"/>
  <c r="AS195" i="20"/>
  <c r="AT195" i="20"/>
  <c r="AU195" i="20"/>
  <c r="AT276" i="20"/>
  <c r="AU276" i="20"/>
  <c r="AS276" i="20"/>
  <c r="AT187" i="20"/>
  <c r="AS73" i="20"/>
  <c r="AT73" i="20"/>
  <c r="AU73" i="20"/>
  <c r="AU121" i="20"/>
  <c r="AS121" i="20"/>
  <c r="AT121" i="20"/>
  <c r="AU259" i="20"/>
  <c r="AS259" i="20"/>
  <c r="AT259" i="20"/>
  <c r="AS301" i="20"/>
  <c r="AT301" i="20"/>
  <c r="AU301" i="20"/>
  <c r="AS168" i="20"/>
  <c r="AT168" i="20"/>
  <c r="AU168" i="20"/>
  <c r="AS333" i="20"/>
  <c r="AT333" i="20"/>
  <c r="AU333" i="20"/>
  <c r="AT194" i="20"/>
  <c r="AU194" i="20"/>
  <c r="AS194" i="20"/>
  <c r="AS199" i="20"/>
  <c r="AT199" i="20"/>
  <c r="AU199" i="20"/>
  <c r="AU81" i="20"/>
  <c r="AS81" i="20"/>
  <c r="AT81" i="20"/>
  <c r="AS162" i="20"/>
  <c r="AS265" i="20"/>
  <c r="AT265" i="20"/>
  <c r="AU265" i="20"/>
  <c r="AT138" i="20"/>
  <c r="AU138" i="20"/>
  <c r="AS138" i="20"/>
  <c r="AS143" i="20"/>
  <c r="AT143" i="20"/>
  <c r="AU143" i="20"/>
  <c r="AU201" i="20"/>
  <c r="AS201" i="20"/>
  <c r="AT201" i="20"/>
  <c r="AH237" i="15"/>
  <c r="AD196" i="20"/>
  <c r="AB302" i="20"/>
  <c r="AD323" i="20"/>
  <c r="AC41" i="20"/>
  <c r="AG180" i="20"/>
  <c r="AH180" i="20" s="1"/>
  <c r="AI354" i="20"/>
  <c r="AI300" i="20"/>
  <c r="AD41" i="20"/>
  <c r="AB196" i="20"/>
  <c r="AB348" i="20"/>
  <c r="AJ200" i="20"/>
  <c r="AC193" i="20"/>
  <c r="AL505" i="1"/>
  <c r="AE505" i="1"/>
  <c r="AO505" i="1"/>
  <c r="AP505" i="1" s="1"/>
  <c r="AK505" i="1"/>
  <c r="AD505" i="1"/>
  <c r="AM505" i="1"/>
  <c r="AF505" i="1"/>
  <c r="AB250" i="20"/>
  <c r="AB317" i="20"/>
  <c r="AB290" i="20"/>
  <c r="AB326" i="20"/>
  <c r="AB344" i="20"/>
  <c r="AC354" i="20"/>
  <c r="AJ43" i="20"/>
  <c r="AC43" i="20"/>
  <c r="AJ217" i="20"/>
  <c r="AC323" i="20"/>
  <c r="AD361" i="20"/>
  <c r="AJ41" i="20"/>
  <c r="AC93" i="20"/>
  <c r="AD212" i="20"/>
  <c r="AC222" i="20"/>
  <c r="AJ285" i="20"/>
  <c r="AC313" i="20"/>
  <c r="AB339" i="20"/>
  <c r="AB213" i="20"/>
  <c r="AI318" i="20"/>
  <c r="AD318" i="20"/>
  <c r="AB305" i="20"/>
  <c r="AJ293" i="20"/>
  <c r="AL342" i="20"/>
  <c r="AG281" i="20"/>
  <c r="AH281" i="20" s="1"/>
  <c r="AI323" i="20"/>
  <c r="AC250" i="20"/>
  <c r="AC326" i="20"/>
  <c r="AJ361" i="20"/>
  <c r="AC344" i="20"/>
  <c r="AD341" i="20"/>
  <c r="AB354" i="20"/>
  <c r="AG293" i="20"/>
  <c r="AH293" i="20" s="1"/>
  <c r="AB323" i="20"/>
  <c r="AC348" i="20"/>
  <c r="AC200" i="20"/>
  <c r="AB41" i="20"/>
  <c r="AB212" i="20"/>
  <c r="AJ222" i="20"/>
  <c r="AD313" i="20"/>
  <c r="AI305" i="20"/>
  <c r="AK68" i="20"/>
  <c r="AP68" i="20"/>
  <c r="AQ68" i="20" s="1"/>
  <c r="AK118" i="20"/>
  <c r="AO118" i="20" s="1"/>
  <c r="AP118" i="20"/>
  <c r="AQ118" i="20" s="1"/>
  <c r="AK166" i="20"/>
  <c r="AO166" i="20" s="1"/>
  <c r="AP166" i="20"/>
  <c r="AQ166" i="20" s="1"/>
  <c r="AK239" i="20"/>
  <c r="AO239" i="20" s="1"/>
  <c r="AP239" i="20"/>
  <c r="AQ239" i="20" s="1"/>
  <c r="AK287" i="20"/>
  <c r="AN287" i="20" s="1"/>
  <c r="AP287" i="20"/>
  <c r="AQ287" i="20" s="1"/>
  <c r="AK21" i="20"/>
  <c r="AP21" i="20"/>
  <c r="AQ21" i="20" s="1"/>
  <c r="AK48" i="20"/>
  <c r="AO48" i="20" s="1"/>
  <c r="AP48" i="20"/>
  <c r="AQ48" i="20" s="1"/>
  <c r="AK214" i="20"/>
  <c r="AO214" i="20" s="1"/>
  <c r="AP214" i="20"/>
  <c r="AQ214" i="20" s="1"/>
  <c r="AK233" i="20"/>
  <c r="AL233" i="20" s="1"/>
  <c r="AP233" i="20"/>
  <c r="AQ233" i="20" s="1"/>
  <c r="AK137" i="20"/>
  <c r="AO137" i="20" s="1"/>
  <c r="AP137" i="20"/>
  <c r="AQ137" i="20" s="1"/>
  <c r="AK154" i="20"/>
  <c r="AP154" i="20"/>
  <c r="AQ154" i="20" s="1"/>
  <c r="AK307" i="20"/>
  <c r="AO307" i="20" s="1"/>
  <c r="AP307" i="20"/>
  <c r="AQ307" i="20" s="1"/>
  <c r="AK83" i="20"/>
  <c r="AO83" i="20" s="1"/>
  <c r="AP83" i="20"/>
  <c r="AQ83" i="20" s="1"/>
  <c r="AK196" i="20"/>
  <c r="AO196" i="20" s="1"/>
  <c r="AP196" i="20"/>
  <c r="AQ196" i="20" s="1"/>
  <c r="AK319" i="20"/>
  <c r="AP319" i="20"/>
  <c r="AQ319" i="20" s="1"/>
  <c r="AK114" i="20"/>
  <c r="AO114" i="20" s="1"/>
  <c r="AP114" i="20"/>
  <c r="AQ114" i="20" s="1"/>
  <c r="AK217" i="20"/>
  <c r="AO217" i="20" s="1"/>
  <c r="AP217" i="20"/>
  <c r="AQ217" i="20" s="1"/>
  <c r="AK293" i="20"/>
  <c r="AO293" i="20" s="1"/>
  <c r="AP293" i="20"/>
  <c r="AQ293" i="20" s="1"/>
  <c r="AK147" i="20"/>
  <c r="AP147" i="20"/>
  <c r="AQ147" i="20" s="1"/>
  <c r="AK84" i="20"/>
  <c r="AO84" i="20" s="1"/>
  <c r="AP84" i="20"/>
  <c r="AQ84" i="20" s="1"/>
  <c r="AK139" i="20"/>
  <c r="AO139" i="20" s="1"/>
  <c r="AP139" i="20"/>
  <c r="AQ139" i="20" s="1"/>
  <c r="AK29" i="20"/>
  <c r="AO29" i="20" s="1"/>
  <c r="AP29" i="20"/>
  <c r="AQ29" i="20" s="1"/>
  <c r="AK72" i="20"/>
  <c r="AO72" i="20" s="1"/>
  <c r="AP72" i="20"/>
  <c r="AQ72" i="20" s="1"/>
  <c r="AK86" i="20"/>
  <c r="AO86" i="20" s="1"/>
  <c r="AP86" i="20"/>
  <c r="AQ86" i="20" s="1"/>
  <c r="AK13" i="20"/>
  <c r="AO13" i="20" s="1"/>
  <c r="AP13" i="20"/>
  <c r="AQ13" i="20" s="1"/>
  <c r="AK136" i="20"/>
  <c r="AO136" i="20" s="1"/>
  <c r="AP136" i="20"/>
  <c r="AQ136" i="20" s="1"/>
  <c r="AK42" i="20"/>
  <c r="AO42" i="20" s="1"/>
  <c r="AP42" i="20"/>
  <c r="AQ42" i="20" s="1"/>
  <c r="AK296" i="20"/>
  <c r="AO296" i="20" s="1"/>
  <c r="AP296" i="20"/>
  <c r="AQ296" i="20" s="1"/>
  <c r="AK304" i="20"/>
  <c r="AO304" i="20" s="1"/>
  <c r="AP304" i="20"/>
  <c r="AQ304" i="20" s="1"/>
  <c r="AK75" i="20"/>
  <c r="AO75" i="20" s="1"/>
  <c r="AP75" i="20"/>
  <c r="AQ75" i="20" s="1"/>
  <c r="AK169" i="20"/>
  <c r="AP169" i="20"/>
  <c r="AQ169" i="20" s="1"/>
  <c r="AK51" i="20"/>
  <c r="AO51" i="20" s="1"/>
  <c r="AP51" i="20"/>
  <c r="AQ51" i="20" s="1"/>
  <c r="AK133" i="20"/>
  <c r="AO133" i="20" s="1"/>
  <c r="AP133" i="20"/>
  <c r="AQ133" i="20" s="1"/>
  <c r="AK80" i="20"/>
  <c r="AO80" i="20" s="1"/>
  <c r="AP80" i="20"/>
  <c r="AQ80" i="20" s="1"/>
  <c r="AK264" i="20"/>
  <c r="AO264" i="20" s="1"/>
  <c r="AP264" i="20"/>
  <c r="AQ264" i="20" s="1"/>
  <c r="AK70" i="20"/>
  <c r="AO70" i="20" s="1"/>
  <c r="AP70" i="20"/>
  <c r="AQ70" i="20" s="1"/>
  <c r="AK173" i="20"/>
  <c r="AP173" i="20"/>
  <c r="AQ173" i="20" s="1"/>
  <c r="AK110" i="20"/>
  <c r="AP110" i="20"/>
  <c r="AQ110" i="20" s="1"/>
  <c r="AK277" i="20"/>
  <c r="AP277" i="20"/>
  <c r="AQ277" i="20" s="1"/>
  <c r="AK357" i="20"/>
  <c r="AO357" i="20" s="1"/>
  <c r="AP357" i="20"/>
  <c r="AQ357" i="20" s="1"/>
  <c r="AK112" i="20"/>
  <c r="AO112" i="20" s="1"/>
  <c r="AP112" i="20"/>
  <c r="AQ112" i="20" s="1"/>
  <c r="AB198" i="20"/>
  <c r="AP198" i="20"/>
  <c r="AQ198" i="20" s="1"/>
  <c r="AK303" i="20"/>
  <c r="AN303" i="20" s="1"/>
  <c r="AP303" i="20"/>
  <c r="AK269" i="20"/>
  <c r="AO269" i="20" s="1"/>
  <c r="AP269" i="20"/>
  <c r="AQ269" i="20" s="1"/>
  <c r="AK350" i="20"/>
  <c r="AO350" i="20" s="1"/>
  <c r="AP350" i="20"/>
  <c r="AQ350" i="20" s="1"/>
  <c r="AK140" i="20"/>
  <c r="AO140" i="20" s="1"/>
  <c r="AP140" i="20"/>
  <c r="AQ140" i="20" s="1"/>
  <c r="AK230" i="20"/>
  <c r="AN230" i="20" s="1"/>
  <c r="AP230" i="20"/>
  <c r="AQ230" i="20" s="1"/>
  <c r="AK292" i="20"/>
  <c r="AO292" i="20" s="1"/>
  <c r="AP292" i="20"/>
  <c r="AQ292" i="20" s="1"/>
  <c r="AK170" i="20"/>
  <c r="AO170" i="20" s="1"/>
  <c r="AP170" i="20"/>
  <c r="AQ170" i="20" s="1"/>
  <c r="AK16" i="20"/>
  <c r="AO16" i="20" s="1"/>
  <c r="AP16" i="20"/>
  <c r="AQ16" i="20" s="1"/>
  <c r="AK120" i="20"/>
  <c r="AN120" i="20" s="1"/>
  <c r="AP120" i="20"/>
  <c r="AQ120" i="20" s="1"/>
  <c r="AK202" i="20"/>
  <c r="AO202" i="20" s="1"/>
  <c r="AP202" i="20"/>
  <c r="AQ202" i="20" s="1"/>
  <c r="AK345" i="20"/>
  <c r="AL345" i="20" s="1"/>
  <c r="AP345" i="20"/>
  <c r="AQ345" i="20" s="1"/>
  <c r="AK299" i="20"/>
  <c r="AO299" i="20" s="1"/>
  <c r="AP299" i="20"/>
  <c r="AQ299" i="20" s="1"/>
  <c r="AK329" i="20"/>
  <c r="AO329" i="20" s="1"/>
  <c r="AP329" i="20"/>
  <c r="AQ329" i="20" s="1"/>
  <c r="AK352" i="20"/>
  <c r="AP352" i="20"/>
  <c r="AQ352" i="20" s="1"/>
  <c r="AK89" i="20"/>
  <c r="AO89" i="20" s="1"/>
  <c r="AP89" i="20"/>
  <c r="AQ89" i="20" s="1"/>
  <c r="AK59" i="20"/>
  <c r="AO59" i="20" s="1"/>
  <c r="AP59" i="20"/>
  <c r="AQ59" i="20" s="1"/>
  <c r="AI119" i="20"/>
  <c r="AP119" i="20"/>
  <c r="AQ119" i="20" s="1"/>
  <c r="AJ87" i="20"/>
  <c r="AP87" i="20"/>
  <c r="AQ87" i="20" s="1"/>
  <c r="AK37" i="20"/>
  <c r="AO37" i="20" s="1"/>
  <c r="AP37" i="20"/>
  <c r="AQ37" i="20" s="1"/>
  <c r="AK100" i="20"/>
  <c r="AO100" i="20" s="1"/>
  <c r="AP100" i="20"/>
  <c r="AQ100" i="20" s="1"/>
  <c r="AK123" i="20"/>
  <c r="AO123" i="20" s="1"/>
  <c r="AP123" i="20"/>
  <c r="AQ123" i="20" s="1"/>
  <c r="AK90" i="20"/>
  <c r="AO90" i="20" s="1"/>
  <c r="AP90" i="20"/>
  <c r="AK158" i="20"/>
  <c r="AO158" i="20" s="1"/>
  <c r="AP158" i="20"/>
  <c r="AQ158" i="20" s="1"/>
  <c r="AK26" i="20"/>
  <c r="AO26" i="20" s="1"/>
  <c r="AP26" i="20"/>
  <c r="AQ26" i="20" s="1"/>
  <c r="AK283" i="20"/>
  <c r="AP283" i="20"/>
  <c r="AQ283" i="20" s="1"/>
  <c r="AK176" i="20"/>
  <c r="AO176" i="20" s="1"/>
  <c r="AP176" i="20"/>
  <c r="AQ176" i="20" s="1"/>
  <c r="AK103" i="20"/>
  <c r="AO103" i="20" s="1"/>
  <c r="AP103" i="20"/>
  <c r="AQ103" i="20" s="1"/>
  <c r="AK142" i="20"/>
  <c r="AO142" i="20" s="1"/>
  <c r="AP142" i="20"/>
  <c r="AQ142" i="20" s="1"/>
  <c r="AK280" i="20"/>
  <c r="AO280" i="20" s="1"/>
  <c r="AP280" i="20"/>
  <c r="AQ280" i="20" s="1"/>
  <c r="AK171" i="20"/>
  <c r="AO171" i="20" s="1"/>
  <c r="AP171" i="20"/>
  <c r="AQ171" i="20" s="1"/>
  <c r="AK203" i="20"/>
  <c r="AO203" i="20" s="1"/>
  <c r="AP203" i="20"/>
  <c r="AQ203" i="20" s="1"/>
  <c r="AJ112" i="20"/>
  <c r="AC112" i="20"/>
  <c r="AK64" i="20"/>
  <c r="AP64" i="20"/>
  <c r="AQ64" i="20" s="1"/>
  <c r="AK131" i="20"/>
  <c r="AO131" i="20" s="1"/>
  <c r="AP131" i="20"/>
  <c r="AQ131" i="20" s="1"/>
  <c r="AK246" i="20"/>
  <c r="AO246" i="20" s="1"/>
  <c r="AP246" i="20"/>
  <c r="AQ246" i="20" s="1"/>
  <c r="AK252" i="20"/>
  <c r="AO252" i="20" s="1"/>
  <c r="AP252" i="20"/>
  <c r="AQ252" i="20" s="1"/>
  <c r="AK295" i="20"/>
  <c r="AO295" i="20" s="1"/>
  <c r="AP295" i="20"/>
  <c r="AQ295" i="20" s="1"/>
  <c r="AK358" i="20"/>
  <c r="AO358" i="20" s="1"/>
  <c r="AP358" i="20"/>
  <c r="AQ358" i="20" s="1"/>
  <c r="AK261" i="20"/>
  <c r="AO261" i="20" s="1"/>
  <c r="AP261" i="20"/>
  <c r="AQ261" i="20" s="1"/>
  <c r="AK240" i="20"/>
  <c r="AP240" i="20"/>
  <c r="AQ240" i="20" s="1"/>
  <c r="AK43" i="20"/>
  <c r="AO43" i="20" s="1"/>
  <c r="AP43" i="20"/>
  <c r="AB288" i="20"/>
  <c r="AP288" i="20"/>
  <c r="AQ288" i="20" s="1"/>
  <c r="AK361" i="20"/>
  <c r="AO361" i="20" s="1"/>
  <c r="AP361" i="20"/>
  <c r="AQ361" i="20" s="1"/>
  <c r="AK290" i="20"/>
  <c r="AO290" i="20" s="1"/>
  <c r="AP290" i="20"/>
  <c r="AQ290" i="20" s="1"/>
  <c r="AK355" i="20"/>
  <c r="AO355" i="20" s="1"/>
  <c r="AP355" i="20"/>
  <c r="AQ355" i="20" s="1"/>
  <c r="AK305" i="20"/>
  <c r="AO305" i="20" s="1"/>
  <c r="AP305" i="20"/>
  <c r="AQ305" i="20" s="1"/>
  <c r="AK318" i="20"/>
  <c r="AO318" i="20" s="1"/>
  <c r="AP318" i="20"/>
  <c r="AQ318" i="20" s="1"/>
  <c r="AK30" i="20"/>
  <c r="AO30" i="20" s="1"/>
  <c r="AP30" i="20"/>
  <c r="AQ30" i="20" s="1"/>
  <c r="AK102" i="20"/>
  <c r="AO102" i="20" s="1"/>
  <c r="AP102" i="20"/>
  <c r="AQ102" i="20" s="1"/>
  <c r="AK129" i="20"/>
  <c r="AO129" i="20" s="1"/>
  <c r="AP129" i="20"/>
  <c r="AQ129" i="20" s="1"/>
  <c r="AK66" i="20"/>
  <c r="AO66" i="20" s="1"/>
  <c r="AP66" i="20"/>
  <c r="AQ66" i="20" s="1"/>
  <c r="AK134" i="20"/>
  <c r="AO134" i="20" s="1"/>
  <c r="AP134" i="20"/>
  <c r="AQ134" i="20" s="1"/>
  <c r="AK167" i="20"/>
  <c r="AO167" i="20" s="1"/>
  <c r="AP167" i="20"/>
  <c r="AQ167" i="20" s="1"/>
  <c r="AK55" i="20"/>
  <c r="AO55" i="20" s="1"/>
  <c r="AP55" i="20"/>
  <c r="AQ55" i="20" s="1"/>
  <c r="AK124" i="20"/>
  <c r="AO124" i="20" s="1"/>
  <c r="AP124" i="20"/>
  <c r="AQ124" i="20" s="1"/>
  <c r="AK180" i="20"/>
  <c r="AO180" i="20" s="1"/>
  <c r="AP180" i="20"/>
  <c r="AQ180" i="20" s="1"/>
  <c r="AK76" i="20"/>
  <c r="AO76" i="20" s="1"/>
  <c r="AP76" i="20"/>
  <c r="AQ76" i="20" s="1"/>
  <c r="AK242" i="20"/>
  <c r="AO242" i="20" s="1"/>
  <c r="AP242" i="20"/>
  <c r="AQ242" i="20" s="1"/>
  <c r="AK18" i="20"/>
  <c r="AO18" i="20" s="1"/>
  <c r="AP18" i="20"/>
  <c r="AQ18" i="20" s="1"/>
  <c r="AK207" i="20"/>
  <c r="AO207" i="20" s="1"/>
  <c r="AP207" i="20"/>
  <c r="AQ207" i="20" s="1"/>
  <c r="AK256" i="20"/>
  <c r="AO256" i="20" s="1"/>
  <c r="AP256" i="20"/>
  <c r="AQ256" i="20" s="1"/>
  <c r="AK218" i="20"/>
  <c r="AO218" i="20" s="1"/>
  <c r="AP218" i="20"/>
  <c r="AQ218" i="20" s="1"/>
  <c r="AK335" i="20"/>
  <c r="AO335" i="20" s="1"/>
  <c r="AP335" i="20"/>
  <c r="AQ335" i="20" s="1"/>
  <c r="AK31" i="20"/>
  <c r="AO31" i="20" s="1"/>
  <c r="AP31" i="20"/>
  <c r="AQ31" i="20" s="1"/>
  <c r="AK95" i="20"/>
  <c r="AO95" i="20" s="1"/>
  <c r="AP95" i="20"/>
  <c r="AQ95" i="20" s="1"/>
  <c r="AK159" i="20"/>
  <c r="AO159" i="20" s="1"/>
  <c r="AP159" i="20"/>
  <c r="AQ159" i="20" s="1"/>
  <c r="AK221" i="20"/>
  <c r="AO221" i="20" s="1"/>
  <c r="AP221" i="20"/>
  <c r="AQ221" i="20" s="1"/>
  <c r="AK191" i="20"/>
  <c r="AP191" i="20"/>
  <c r="AQ191" i="20" s="1"/>
  <c r="AK192" i="20"/>
  <c r="AO192" i="20" s="1"/>
  <c r="AP192" i="20"/>
  <c r="AQ192" i="20" s="1"/>
  <c r="AK210" i="20"/>
  <c r="AO210" i="20" s="1"/>
  <c r="AP210" i="20"/>
  <c r="AQ210" i="20" s="1"/>
  <c r="AK362" i="20"/>
  <c r="AO362" i="20" s="1"/>
  <c r="AP362" i="20"/>
  <c r="AQ362" i="20" s="1"/>
  <c r="AJ198" i="20"/>
  <c r="AK228" i="20"/>
  <c r="AO228" i="20" s="1"/>
  <c r="AP228" i="20"/>
  <c r="AQ228" i="20" s="1"/>
  <c r="AK40" i="20"/>
  <c r="AO40" i="20" s="1"/>
  <c r="AP40" i="20"/>
  <c r="AQ40" i="20" s="1"/>
  <c r="AK172" i="20"/>
  <c r="AO172" i="20" s="1"/>
  <c r="AP172" i="20"/>
  <c r="AQ172" i="20" s="1"/>
  <c r="AK289" i="20"/>
  <c r="AO289" i="20" s="1"/>
  <c r="AP289" i="20"/>
  <c r="AQ289" i="20" s="1"/>
  <c r="AK294" i="20"/>
  <c r="AO294" i="20" s="1"/>
  <c r="AP294" i="20"/>
  <c r="AQ294" i="20" s="1"/>
  <c r="AK271" i="20"/>
  <c r="AP271" i="20"/>
  <c r="AQ271" i="20" s="1"/>
  <c r="AK78" i="20"/>
  <c r="AO78" i="20" s="1"/>
  <c r="AP78" i="20"/>
  <c r="AQ78" i="20" s="1"/>
  <c r="AK71" i="20"/>
  <c r="AO71" i="20" s="1"/>
  <c r="AP71" i="20"/>
  <c r="AQ71" i="20" s="1"/>
  <c r="AK220" i="20"/>
  <c r="AO220" i="20" s="1"/>
  <c r="AP220" i="20"/>
  <c r="AQ220" i="20" s="1"/>
  <c r="AB240" i="20"/>
  <c r="AD288" i="20"/>
  <c r="AI319" i="20"/>
  <c r="AD319" i="20"/>
  <c r="AK12" i="20"/>
  <c r="AP12" i="20"/>
  <c r="AQ12" i="20" s="1"/>
  <c r="AC198" i="20"/>
  <c r="AI288" i="20"/>
  <c r="AB319" i="20"/>
  <c r="AI303" i="20"/>
  <c r="AD240" i="20"/>
  <c r="AG362" i="20"/>
  <c r="AH362" i="20" s="1"/>
  <c r="AD300" i="20"/>
  <c r="AK300" i="20"/>
  <c r="AO300" i="20" s="1"/>
  <c r="AI213" i="20"/>
  <c r="AK213" i="20"/>
  <c r="AO213" i="20" s="1"/>
  <c r="AJ341" i="20"/>
  <c r="AK341" i="20"/>
  <c r="AO341" i="20" s="1"/>
  <c r="AJ92" i="20"/>
  <c r="AK92" i="20"/>
  <c r="AJ323" i="20"/>
  <c r="AK323" i="20"/>
  <c r="AO323" i="20" s="1"/>
  <c r="AI302" i="20"/>
  <c r="AK302" i="20"/>
  <c r="AI25" i="20"/>
  <c r="AK25" i="20"/>
  <c r="AO25" i="20" s="1"/>
  <c r="AI363" i="20"/>
  <c r="AK363" i="20"/>
  <c r="AO363" i="20" s="1"/>
  <c r="AJ344" i="20"/>
  <c r="AK344" i="20"/>
  <c r="AO344" i="20" s="1"/>
  <c r="AI243" i="20"/>
  <c r="AK243" i="20"/>
  <c r="AO243" i="20" s="1"/>
  <c r="AI88" i="20"/>
  <c r="AK88" i="20"/>
  <c r="AO88" i="20" s="1"/>
  <c r="AJ339" i="20"/>
  <c r="AK339" i="20"/>
  <c r="AI250" i="20"/>
  <c r="AK250" i="20"/>
  <c r="AO250" i="20" s="1"/>
  <c r="AI212" i="20"/>
  <c r="AK212" i="20"/>
  <c r="AO212" i="20" s="1"/>
  <c r="AJ274" i="20"/>
  <c r="AK274" i="20"/>
  <c r="AI165" i="20"/>
  <c r="AK165" i="20"/>
  <c r="AL291" i="20"/>
  <c r="AM291" i="20"/>
  <c r="AN291" i="20"/>
  <c r="AL138" i="20"/>
  <c r="AM138" i="20"/>
  <c r="AN138" i="20"/>
  <c r="AM188" i="20"/>
  <c r="AN188" i="20"/>
  <c r="AL188" i="20"/>
  <c r="AL284" i="20"/>
  <c r="AM284" i="20"/>
  <c r="AN284" i="20"/>
  <c r="AL219" i="20"/>
  <c r="AM219" i="20"/>
  <c r="AN219" i="20"/>
  <c r="AL244" i="20"/>
  <c r="AM244" i="20"/>
  <c r="AN244" i="20"/>
  <c r="AN125" i="20"/>
  <c r="AL125" i="20"/>
  <c r="AM125" i="20"/>
  <c r="AN297" i="20"/>
  <c r="AL297" i="20"/>
  <c r="AM297" i="20"/>
  <c r="AM77" i="20"/>
  <c r="AL77" i="20"/>
  <c r="AN77" i="20"/>
  <c r="AL279" i="20"/>
  <c r="AM279" i="20"/>
  <c r="AN279" i="20"/>
  <c r="AN301" i="20"/>
  <c r="AL301" i="20"/>
  <c r="AM301" i="20"/>
  <c r="AM81" i="20"/>
  <c r="AN81" i="20"/>
  <c r="AL81" i="20"/>
  <c r="AL316" i="20"/>
  <c r="AM316" i="20"/>
  <c r="AN316" i="20"/>
  <c r="AJ161" i="20"/>
  <c r="AK161" i="20"/>
  <c r="AO161" i="20" s="1"/>
  <c r="AB343" i="20"/>
  <c r="AK343" i="20"/>
  <c r="AB235" i="20"/>
  <c r="AK235" i="20"/>
  <c r="AO235" i="20" s="1"/>
  <c r="AD282" i="20"/>
  <c r="AK282" i="20"/>
  <c r="AI326" i="20"/>
  <c r="AK326" i="20"/>
  <c r="AO326" i="20" s="1"/>
  <c r="AI215" i="20"/>
  <c r="AK215" i="20"/>
  <c r="AD223" i="20"/>
  <c r="AK223" i="20"/>
  <c r="AO223" i="20" s="1"/>
  <c r="AI41" i="20"/>
  <c r="AK41" i="20"/>
  <c r="AI107" i="20"/>
  <c r="AK107" i="20"/>
  <c r="AO107" i="20" s="1"/>
  <c r="AI149" i="20"/>
  <c r="AK149" i="20"/>
  <c r="AI122" i="20"/>
  <c r="AK122" i="20"/>
  <c r="AO122" i="20" s="1"/>
  <c r="AI23" i="20"/>
  <c r="AK23" i="20"/>
  <c r="AO23" i="20" s="1"/>
  <c r="AI62" i="20"/>
  <c r="AK62" i="20"/>
  <c r="AI116" i="20"/>
  <c r="AK116" i="20"/>
  <c r="AO116" i="20" s="1"/>
  <c r="AJ268" i="20"/>
  <c r="AK268" i="20"/>
  <c r="AI286" i="20"/>
  <c r="AK286" i="20"/>
  <c r="AO286" i="20" s="1"/>
  <c r="AI197" i="20"/>
  <c r="AK197" i="20"/>
  <c r="AJ238" i="20"/>
  <c r="AK238" i="20"/>
  <c r="AO238" i="20" s="1"/>
  <c r="AI308" i="20"/>
  <c r="AK308" i="20"/>
  <c r="AL216" i="20"/>
  <c r="AM216" i="20"/>
  <c r="AN216" i="20"/>
  <c r="AL324" i="20"/>
  <c r="AM324" i="20"/>
  <c r="AN324" i="20"/>
  <c r="AM262" i="20"/>
  <c r="AN262" i="20"/>
  <c r="AL262" i="20"/>
  <c r="AL204" i="20"/>
  <c r="AM204" i="20"/>
  <c r="AN204" i="20"/>
  <c r="AN121" i="20"/>
  <c r="AL121" i="20"/>
  <c r="AM121" i="20"/>
  <c r="AL231" i="20"/>
  <c r="AM231" i="20"/>
  <c r="AN231" i="20"/>
  <c r="AM306" i="20"/>
  <c r="AN306" i="20"/>
  <c r="AL306" i="20"/>
  <c r="AL28" i="20"/>
  <c r="AM28" i="20"/>
  <c r="AN28" i="20"/>
  <c r="AM47" i="20"/>
  <c r="AN47" i="20"/>
  <c r="AL47" i="20"/>
  <c r="AL360" i="20"/>
  <c r="AM360" i="20"/>
  <c r="AN360" i="20"/>
  <c r="AN321" i="20"/>
  <c r="AL321" i="20"/>
  <c r="AM321" i="20"/>
  <c r="AN143" i="20"/>
  <c r="AL143" i="20"/>
  <c r="AM143" i="20"/>
  <c r="AB200" i="20"/>
  <c r="AK200" i="20"/>
  <c r="AJ310" i="20"/>
  <c r="AK310" i="20"/>
  <c r="AD193" i="20"/>
  <c r="AK193" i="20"/>
  <c r="AD348" i="20"/>
  <c r="AK348" i="20"/>
  <c r="AI317" i="20"/>
  <c r="AK317" i="20"/>
  <c r="AI15" i="20"/>
  <c r="AK15" i="20"/>
  <c r="AJ98" i="20"/>
  <c r="AK98" i="20"/>
  <c r="AI313" i="20"/>
  <c r="AK313" i="20"/>
  <c r="AJ106" i="20"/>
  <c r="AK106" i="20"/>
  <c r="AI93" i="20"/>
  <c r="AK93" i="20"/>
  <c r="AI285" i="20"/>
  <c r="AK285" i="20"/>
  <c r="AO285" i="20" s="1"/>
  <c r="AI245" i="20"/>
  <c r="AK245" i="20"/>
  <c r="AI152" i="20"/>
  <c r="AK152" i="20"/>
  <c r="AI145" i="20"/>
  <c r="AK145" i="20"/>
  <c r="AO145" i="20" s="1"/>
  <c r="AI185" i="20"/>
  <c r="AK185" i="20"/>
  <c r="AL224" i="20"/>
  <c r="AM224" i="20"/>
  <c r="AN224" i="20"/>
  <c r="AM39" i="20"/>
  <c r="AN39" i="20"/>
  <c r="AL39" i="20"/>
  <c r="AN85" i="20"/>
  <c r="AL85" i="20"/>
  <c r="AM85" i="20"/>
  <c r="AN273" i="20"/>
  <c r="AL273" i="20"/>
  <c r="AM273" i="20"/>
  <c r="AL162" i="20"/>
  <c r="AM162" i="20"/>
  <c r="AN162" i="20"/>
  <c r="AM160" i="20"/>
  <c r="AN160" i="20"/>
  <c r="AL160" i="20"/>
  <c r="AL174" i="20"/>
  <c r="AM174" i="20"/>
  <c r="AN174" i="20"/>
  <c r="AM201" i="20"/>
  <c r="AN201" i="20"/>
  <c r="AL181" i="20"/>
  <c r="AM181" i="20"/>
  <c r="AN181" i="20"/>
  <c r="AM67" i="20"/>
  <c r="AL67" i="20"/>
  <c r="AN67" i="20"/>
  <c r="AL312" i="20"/>
  <c r="AM312" i="20"/>
  <c r="AN312" i="20"/>
  <c r="AM35" i="20"/>
  <c r="AN35" i="20"/>
  <c r="AL35" i="20"/>
  <c r="AL259" i="20"/>
  <c r="AM259" i="20"/>
  <c r="AN259" i="20"/>
  <c r="AM168" i="20"/>
  <c r="AN168" i="20"/>
  <c r="AL168" i="20"/>
  <c r="AC267" i="20"/>
  <c r="AK267" i="20"/>
  <c r="AI198" i="20"/>
  <c r="AK198" i="20"/>
  <c r="AC288" i="20"/>
  <c r="AK288" i="20"/>
  <c r="AO288" i="20" s="1"/>
  <c r="AJ354" i="20"/>
  <c r="AK354" i="20"/>
  <c r="AO354" i="20" s="1"/>
  <c r="AJ33" i="20"/>
  <c r="AK33" i="20"/>
  <c r="AO33" i="20" s="1"/>
  <c r="AI222" i="20"/>
  <c r="AK222" i="20"/>
  <c r="AI281" i="20"/>
  <c r="AK281" i="20"/>
  <c r="AI74" i="20"/>
  <c r="AK74" i="20"/>
  <c r="AB232" i="20"/>
  <c r="AK232" i="20"/>
  <c r="AI359" i="20"/>
  <c r="AK359" i="20"/>
  <c r="AO359" i="20" s="1"/>
  <c r="AJ127" i="20"/>
  <c r="AK127" i="20"/>
  <c r="AJ163" i="20"/>
  <c r="AK163" i="20"/>
  <c r="AO163" i="20" s="1"/>
  <c r="AI234" i="20"/>
  <c r="AK234" i="20"/>
  <c r="AO234" i="20" s="1"/>
  <c r="AI141" i="20"/>
  <c r="AK141" i="20"/>
  <c r="AI79" i="20"/>
  <c r="AK79" i="20"/>
  <c r="AO79" i="20" s="1"/>
  <c r="AI69" i="20"/>
  <c r="AK69" i="20"/>
  <c r="AL53" i="20"/>
  <c r="AM53" i="20"/>
  <c r="AN53" i="20"/>
  <c r="AL276" i="20"/>
  <c r="AM276" i="20"/>
  <c r="AN276" i="20"/>
  <c r="AL119" i="20"/>
  <c r="AN135" i="20"/>
  <c r="AL135" i="20"/>
  <c r="AM135" i="20"/>
  <c r="AN14" i="20"/>
  <c r="AL14" i="20"/>
  <c r="AM14" i="20"/>
  <c r="AN265" i="20"/>
  <c r="AL265" i="20"/>
  <c r="AM265" i="20"/>
  <c r="AN241" i="20"/>
  <c r="AL241" i="20"/>
  <c r="AM241" i="20"/>
  <c r="AL351" i="20"/>
  <c r="AM351" i="20"/>
  <c r="AN351" i="20"/>
  <c r="AM266" i="20"/>
  <c r="AN266" i="20"/>
  <c r="AL266" i="20"/>
  <c r="AM57" i="20"/>
  <c r="AL57" i="20"/>
  <c r="AN57" i="20"/>
  <c r="AL132" i="20"/>
  <c r="AM132" i="20"/>
  <c r="AN132" i="20"/>
  <c r="AM270" i="20"/>
  <c r="AN270" i="20"/>
  <c r="AL270" i="20"/>
  <c r="AN353" i="20"/>
  <c r="AL353" i="20"/>
  <c r="AL236" i="20"/>
  <c r="AM236" i="20"/>
  <c r="AN236" i="20"/>
  <c r="AM94" i="20"/>
  <c r="AN94" i="20"/>
  <c r="AL94" i="20"/>
  <c r="AJ193" i="20"/>
  <c r="AI193" i="20"/>
  <c r="AJ240" i="20"/>
  <c r="AG250" i="20"/>
  <c r="AH250" i="20" s="1"/>
  <c r="AG228" i="20"/>
  <c r="AH228" i="20" s="1"/>
  <c r="AG348" i="20"/>
  <c r="AH348" i="20" s="1"/>
  <c r="AD200" i="20"/>
  <c r="AC213" i="20"/>
  <c r="AB269" i="20"/>
  <c r="AJ288" i="20"/>
  <c r="AG339" i="20"/>
  <c r="AH339" i="20" s="1"/>
  <c r="AG302" i="20"/>
  <c r="AH302" i="20" s="1"/>
  <c r="AD269" i="20"/>
  <c r="AO362" i="1"/>
  <c r="AP362" i="1" s="1"/>
  <c r="AM322" i="1"/>
  <c r="AI512" i="19"/>
  <c r="AJ512" i="19" s="1"/>
  <c r="AB193" i="20"/>
  <c r="AI240" i="20"/>
  <c r="AC240" i="20"/>
  <c r="AG106" i="20"/>
  <c r="AH106" i="20" s="1"/>
  <c r="AG172" i="20"/>
  <c r="AH172" i="20" s="1"/>
  <c r="AI98" i="15"/>
  <c r="AG352" i="20"/>
  <c r="AI98" i="20"/>
  <c r="AG243" i="20"/>
  <c r="AH243" i="20" s="1"/>
  <c r="AG31" i="20"/>
  <c r="AH31" i="20" s="1"/>
  <c r="AG90" i="20"/>
  <c r="AH90" i="20" s="1"/>
  <c r="AB119" i="15"/>
  <c r="AF517" i="19"/>
  <c r="AE673" i="1"/>
  <c r="AK673" i="1"/>
  <c r="AD673" i="1"/>
  <c r="AD658" i="1"/>
  <c r="AL658" i="1"/>
  <c r="AD705" i="1"/>
  <c r="AK705" i="1"/>
  <c r="AM705" i="1"/>
  <c r="AO705" i="1"/>
  <c r="AR705" i="1" s="1"/>
  <c r="AE705" i="1"/>
  <c r="AK72" i="15"/>
  <c r="AD72" i="15"/>
  <c r="AB72" i="15"/>
  <c r="AP442" i="19"/>
  <c r="AQ442" i="19" s="1"/>
  <c r="AK442" i="19"/>
  <c r="AF442" i="19"/>
  <c r="AN132" i="19"/>
  <c r="AN502" i="19"/>
  <c r="AN582" i="19"/>
  <c r="AL664" i="19"/>
  <c r="AE688" i="19"/>
  <c r="AM687" i="1"/>
  <c r="AD262" i="19"/>
  <c r="AO351" i="19"/>
  <c r="AP396" i="1"/>
  <c r="AL448" i="1"/>
  <c r="AD448" i="1"/>
  <c r="AI119" i="15"/>
  <c r="AC119" i="15"/>
  <c r="AW60" i="19"/>
  <c r="BA60" i="19" s="1"/>
  <c r="AK305" i="15"/>
  <c r="AK404" i="19"/>
  <c r="AN404" i="19" s="1"/>
  <c r="AK517" i="19"/>
  <c r="AF705" i="1"/>
  <c r="AK633" i="1"/>
  <c r="AD196" i="19"/>
  <c r="AK196" i="19"/>
  <c r="AE196" i="19"/>
  <c r="AP196" i="19"/>
  <c r="AQ196" i="19" s="1"/>
  <c r="AW196" i="19"/>
  <c r="AZ196" i="19" s="1"/>
  <c r="AW398" i="19"/>
  <c r="AZ398" i="19" s="1"/>
  <c r="AF398" i="19"/>
  <c r="AF146" i="1"/>
  <c r="AO146" i="1"/>
  <c r="AP146" i="1" s="1"/>
  <c r="AF469" i="1"/>
  <c r="AM469" i="1"/>
  <c r="AO70" i="1"/>
  <c r="AP70" i="1" s="1"/>
  <c r="AL70" i="1"/>
  <c r="AM264" i="1"/>
  <c r="AF264" i="1"/>
  <c r="AE295" i="19"/>
  <c r="AF295" i="19"/>
  <c r="AP160" i="1"/>
  <c r="AR160" i="1"/>
  <c r="AF208" i="1"/>
  <c r="AD208" i="1"/>
  <c r="AM208" i="1"/>
  <c r="AP167" i="1"/>
  <c r="AR167" i="1"/>
  <c r="AR411" i="1"/>
  <c r="AP411" i="1"/>
  <c r="AK687" i="19"/>
  <c r="AN687" i="19" s="1"/>
  <c r="AP688" i="19"/>
  <c r="AQ688" i="19" s="1"/>
  <c r="AF687" i="1"/>
  <c r="AE262" i="19"/>
  <c r="AN634" i="19"/>
  <c r="AO592" i="1"/>
  <c r="AP592" i="1" s="1"/>
  <c r="AO448" i="1"/>
  <c r="AR448" i="1" s="1"/>
  <c r="AE448" i="1"/>
  <c r="AJ119" i="15"/>
  <c r="AF673" i="1"/>
  <c r="AD329" i="15"/>
  <c r="AI329" i="15"/>
  <c r="AB329" i="15"/>
  <c r="AK329" i="15"/>
  <c r="AC329" i="15"/>
  <c r="AD525" i="19"/>
  <c r="AW525" i="19"/>
  <c r="BA525" i="19" s="1"/>
  <c r="AF404" i="19"/>
  <c r="AP404" i="19"/>
  <c r="AQ404" i="19" s="1"/>
  <c r="AD404" i="19"/>
  <c r="AE517" i="19"/>
  <c r="AW517" i="19"/>
  <c r="BA517" i="19" s="1"/>
  <c r="AK637" i="19"/>
  <c r="AW637" i="19"/>
  <c r="AX637" i="19" s="1"/>
  <c r="AP514" i="19"/>
  <c r="AQ514" i="19" s="1"/>
  <c r="AW641" i="19"/>
  <c r="AX641" i="19" s="1"/>
  <c r="AY641" i="19" s="1"/>
  <c r="AK641" i="19"/>
  <c r="AL641" i="19" s="1"/>
  <c r="AP641" i="19"/>
  <c r="AQ641" i="19" s="1"/>
  <c r="AF641" i="19"/>
  <c r="AW448" i="19"/>
  <c r="AY448" i="19" s="1"/>
  <c r="AF619" i="19"/>
  <c r="AE619" i="19"/>
  <c r="AD619" i="19"/>
  <c r="AP619" i="19"/>
  <c r="AQ619" i="19" s="1"/>
  <c r="AW311" i="19"/>
  <c r="AZ311" i="19" s="1"/>
  <c r="AE311" i="19"/>
  <c r="AD311" i="19"/>
  <c r="AK311" i="19"/>
  <c r="AO311" i="19" s="1"/>
  <c r="AE422" i="19"/>
  <c r="AD422" i="19"/>
  <c r="AP422" i="19"/>
  <c r="AQ422" i="19" s="1"/>
  <c r="AW422" i="19"/>
  <c r="AY422" i="19" s="1"/>
  <c r="AK422" i="19"/>
  <c r="AM422" i="19" s="1"/>
  <c r="AP687" i="19"/>
  <c r="AQ687" i="19" s="1"/>
  <c r="AD687" i="19"/>
  <c r="AF346" i="19"/>
  <c r="AP346" i="19"/>
  <c r="AQ346" i="19" s="1"/>
  <c r="AE346" i="19"/>
  <c r="AD346" i="19"/>
  <c r="AK346" i="19"/>
  <c r="AM346" i="19" s="1"/>
  <c r="AE267" i="19"/>
  <c r="AD267" i="19"/>
  <c r="AP267" i="19"/>
  <c r="AQ267" i="19" s="1"/>
  <c r="AF267" i="19"/>
  <c r="AK267" i="19"/>
  <c r="AM267" i="19" s="1"/>
  <c r="AW665" i="19"/>
  <c r="BA665" i="19" s="1"/>
  <c r="AE665" i="19"/>
  <c r="AO345" i="1"/>
  <c r="AP345" i="1" s="1"/>
  <c r="AL345" i="1"/>
  <c r="AL633" i="1"/>
  <c r="AE633" i="1"/>
  <c r="AM633" i="1"/>
  <c r="AF633" i="1"/>
  <c r="AO633" i="1"/>
  <c r="AD305" i="15"/>
  <c r="AJ305" i="15"/>
  <c r="AB305" i="15"/>
  <c r="AL356" i="1"/>
  <c r="AD356" i="1"/>
  <c r="AK486" i="19"/>
  <c r="AO486" i="19" s="1"/>
  <c r="AP591" i="1"/>
  <c r="AR591" i="1"/>
  <c r="AK74" i="15"/>
  <c r="AC74" i="15"/>
  <c r="AI74" i="15"/>
  <c r="AB74" i="15"/>
  <c r="AD74" i="15"/>
  <c r="AD656" i="1"/>
  <c r="AE656" i="1"/>
  <c r="AF656" i="1"/>
  <c r="AL656" i="1"/>
  <c r="AF609" i="1"/>
  <c r="AE609" i="1"/>
  <c r="AM609" i="1"/>
  <c r="AC82" i="15"/>
  <c r="AD82" i="15"/>
  <c r="AI82" i="15"/>
  <c r="AD641" i="1"/>
  <c r="AL641" i="1"/>
  <c r="AK69" i="15"/>
  <c r="AI69" i="15"/>
  <c r="AP174" i="1"/>
  <c r="AR174" i="1"/>
  <c r="AG233" i="20"/>
  <c r="AH233" i="20" s="1"/>
  <c r="AG55" i="20"/>
  <c r="AH55" i="20" s="1"/>
  <c r="AG296" i="20"/>
  <c r="AH296" i="20" s="1"/>
  <c r="AD198" i="20"/>
  <c r="AG326" i="20"/>
  <c r="AH326" i="20" s="1"/>
  <c r="AW381" i="19"/>
  <c r="BA381" i="19" s="1"/>
  <c r="AH173" i="15"/>
  <c r="AG223" i="20"/>
  <c r="AH223" i="20" s="1"/>
  <c r="AG200" i="20"/>
  <c r="AH200" i="20" s="1"/>
  <c r="AH193" i="15"/>
  <c r="AG76" i="20"/>
  <c r="AH76" i="20" s="1"/>
  <c r="AG145" i="20"/>
  <c r="AH145" i="20" s="1"/>
  <c r="AG26" i="20"/>
  <c r="AH26" i="20" s="1"/>
  <c r="AG86" i="20"/>
  <c r="AH86" i="20" s="1"/>
  <c r="AG110" i="20"/>
  <c r="AH110" i="20" s="1"/>
  <c r="AJ213" i="20"/>
  <c r="AD213" i="20"/>
  <c r="AB310" i="20"/>
  <c r="AG169" i="20"/>
  <c r="AH169" i="20" s="1"/>
  <c r="AG173" i="20"/>
  <c r="AH173" i="20" s="1"/>
  <c r="AG64" i="20"/>
  <c r="AH64" i="20" s="1"/>
  <c r="AG154" i="20"/>
  <c r="AH154" i="20" s="1"/>
  <c r="AG238" i="20"/>
  <c r="AH238" i="20" s="1"/>
  <c r="AE364" i="20"/>
  <c r="AG12" i="20"/>
  <c r="AH12" i="20" s="1"/>
  <c r="AF364" i="20"/>
  <c r="AG267" i="20"/>
  <c r="AH267" i="20" s="1"/>
  <c r="AG166" i="20"/>
  <c r="AH166" i="20" s="1"/>
  <c r="AG103" i="20"/>
  <c r="AH103" i="20" s="1"/>
  <c r="AG171" i="20"/>
  <c r="AH171" i="20" s="1"/>
  <c r="AG319" i="20"/>
  <c r="AH319" i="20" s="1"/>
  <c r="AG42" i="20"/>
  <c r="AH42" i="20" s="1"/>
  <c r="AG283" i="20"/>
  <c r="AH283" i="20" s="1"/>
  <c r="AG112" i="20"/>
  <c r="AH112" i="20" s="1"/>
  <c r="AG213" i="20"/>
  <c r="AH213" i="20" s="1"/>
  <c r="AG70" i="20"/>
  <c r="AH70" i="20" s="1"/>
  <c r="AG80" i="20"/>
  <c r="AH80" i="20" s="1"/>
  <c r="AG131" i="20"/>
  <c r="AH131" i="20" s="1"/>
  <c r="AG277" i="20"/>
  <c r="AH277" i="20" s="1"/>
  <c r="AG317" i="20"/>
  <c r="AH317" i="20" s="1"/>
  <c r="AG21" i="20"/>
  <c r="AH21" i="20" s="1"/>
  <c r="AG95" i="20"/>
  <c r="AH95" i="20" s="1"/>
  <c r="AG264" i="20"/>
  <c r="AH264" i="20" s="1"/>
  <c r="AG290" i="20"/>
  <c r="AH290" i="20" s="1"/>
  <c r="AG242" i="20"/>
  <c r="AH242" i="20" s="1"/>
  <c r="AG303" i="20"/>
  <c r="AH303" i="20" s="1"/>
  <c r="AI92" i="20"/>
  <c r="AG300" i="20"/>
  <c r="AH300" i="20" s="1"/>
  <c r="AG30" i="20"/>
  <c r="AH30" i="20" s="1"/>
  <c r="AG295" i="20"/>
  <c r="AH295" i="20" s="1"/>
  <c r="AG15" i="20"/>
  <c r="AH15" i="20" s="1"/>
  <c r="AG16" i="20"/>
  <c r="AH16" i="20" s="1"/>
  <c r="AG235" i="20"/>
  <c r="AG355" i="20"/>
  <c r="AH355" i="20" s="1"/>
  <c r="AG280" i="20"/>
  <c r="AH280" i="20" s="1"/>
  <c r="AG268" i="20"/>
  <c r="AH268" i="20" s="1"/>
  <c r="AG129" i="20"/>
  <c r="AH129" i="20" s="1"/>
  <c r="AG212" i="20"/>
  <c r="AH212" i="20" s="1"/>
  <c r="AG271" i="20"/>
  <c r="AH271" i="20" s="1"/>
  <c r="AG89" i="20"/>
  <c r="AH89" i="20" s="1"/>
  <c r="AG37" i="20"/>
  <c r="AH37" i="20" s="1"/>
  <c r="AG41" i="20"/>
  <c r="AH41" i="20" s="1"/>
  <c r="AG282" i="20"/>
  <c r="AH282" i="20" s="1"/>
  <c r="AG100" i="20"/>
  <c r="AH100" i="20" s="1"/>
  <c r="AG191" i="20"/>
  <c r="AH191" i="20" s="1"/>
  <c r="AG221" i="20"/>
  <c r="AH221" i="20" s="1"/>
  <c r="AG313" i="20"/>
  <c r="AH313" i="20" s="1"/>
  <c r="AG147" i="20"/>
  <c r="AH147" i="20" s="1"/>
  <c r="AG214" i="20"/>
  <c r="AH214" i="20" s="1"/>
  <c r="AG123" i="20"/>
  <c r="AH123" i="20" s="1"/>
  <c r="AG210" i="20"/>
  <c r="AH210" i="20" s="1"/>
  <c r="AG202" i="20"/>
  <c r="AH202" i="20" s="1"/>
  <c r="AG292" i="20"/>
  <c r="AH292" i="20" s="1"/>
  <c r="AG127" i="20"/>
  <c r="AH127" i="20" s="1"/>
  <c r="AG299" i="20"/>
  <c r="AH299" i="20" s="1"/>
  <c r="AG161" i="20"/>
  <c r="AH161" i="20" s="1"/>
  <c r="AG323" i="20"/>
  <c r="AH323" i="20" s="1"/>
  <c r="AG341" i="20"/>
  <c r="AH341" i="20" s="1"/>
  <c r="AG136" i="20"/>
  <c r="AH136" i="20" s="1"/>
  <c r="AG69" i="20"/>
  <c r="AH69" i="20" s="1"/>
  <c r="AG197" i="20"/>
  <c r="AH197" i="20" s="1"/>
  <c r="AG261" i="20"/>
  <c r="AH261" i="20" s="1"/>
  <c r="AG25" i="20"/>
  <c r="AH25" i="20" s="1"/>
  <c r="AG114" i="20"/>
  <c r="AH114" i="20" s="1"/>
  <c r="AG149" i="20"/>
  <c r="AH149" i="20" s="1"/>
  <c r="AG287" i="20"/>
  <c r="AH287" i="20" s="1"/>
  <c r="AG165" i="20"/>
  <c r="AH165" i="20" s="1"/>
  <c r="AG74" i="20"/>
  <c r="AH74" i="20" s="1"/>
  <c r="AG305" i="20"/>
  <c r="AH305" i="20" s="1"/>
  <c r="AG62" i="20"/>
  <c r="AH62" i="20" s="1"/>
  <c r="AG245" i="20"/>
  <c r="AH245" i="20" s="1"/>
  <c r="AG79" i="20"/>
  <c r="AH79" i="20" s="1"/>
  <c r="AG116" i="20"/>
  <c r="AH116" i="20" s="1"/>
  <c r="AG343" i="20"/>
  <c r="AH343" i="20" s="1"/>
  <c r="AH18" i="20"/>
  <c r="AG68" i="20"/>
  <c r="AG318" i="20"/>
  <c r="AH318" i="20" s="1"/>
  <c r="AH159" i="20"/>
  <c r="AG118" i="20"/>
  <c r="AH118" i="20" s="1"/>
  <c r="AH193" i="20"/>
  <c r="AH240" i="20"/>
  <c r="AG246" i="20"/>
  <c r="AH246" i="20" s="1"/>
  <c r="AG176" i="20"/>
  <c r="AH176" i="20" s="1"/>
  <c r="AG75" i="20"/>
  <c r="AH75" i="20" s="1"/>
  <c r="AG269" i="20"/>
  <c r="AH269" i="20" s="1"/>
  <c r="AG137" i="20"/>
  <c r="AH137" i="20" s="1"/>
  <c r="AG83" i="20"/>
  <c r="AH83" i="20" s="1"/>
  <c r="AG196" i="20"/>
  <c r="AH196" i="20" s="1"/>
  <c r="AG363" i="20"/>
  <c r="AH363" i="20" s="1"/>
  <c r="AG107" i="20"/>
  <c r="AH107" i="20" s="1"/>
  <c r="AG230" i="20"/>
  <c r="AH230" i="20" s="1"/>
  <c r="AG239" i="20"/>
  <c r="AH239" i="20" s="1"/>
  <c r="AG152" i="20"/>
  <c r="AH152" i="20" s="1"/>
  <c r="AG359" i="20"/>
  <c r="AH359" i="20" s="1"/>
  <c r="AG92" i="20"/>
  <c r="AH92" i="20" s="1"/>
  <c r="AG274" i="20"/>
  <c r="AH274" i="20" s="1"/>
  <c r="AG93" i="20"/>
  <c r="AH93" i="20" s="1"/>
  <c r="AG234" i="20"/>
  <c r="AH234" i="20" s="1"/>
  <c r="AG45" i="20"/>
  <c r="AH45" i="20" s="1"/>
  <c r="AG335" i="20"/>
  <c r="AH335" i="20" s="1"/>
  <c r="AG124" i="20"/>
  <c r="AH124" i="20" s="1"/>
  <c r="AG29" i="20"/>
  <c r="AH29" i="20" s="1"/>
  <c r="AG72" i="20"/>
  <c r="AH72" i="20" s="1"/>
  <c r="AG252" i="20"/>
  <c r="AH252" i="20" s="1"/>
  <c r="AG286" i="20"/>
  <c r="AH286" i="20" s="1"/>
  <c r="AH310" i="20"/>
  <c r="AH51" i="20"/>
  <c r="AG192" i="20"/>
  <c r="AH192" i="20" s="1"/>
  <c r="AG133" i="20"/>
  <c r="AH133" i="20" s="1"/>
  <c r="AG304" i="20"/>
  <c r="AH304" i="20" s="1"/>
  <c r="AG232" i="20"/>
  <c r="AH232" i="20" s="1"/>
  <c r="AG329" i="20"/>
  <c r="AH329" i="20" s="1"/>
  <c r="AH361" i="20"/>
  <c r="AH207" i="20"/>
  <c r="AG218" i="20"/>
  <c r="AH218" i="20" s="1"/>
  <c r="AG217" i="20"/>
  <c r="AH217" i="20" s="1"/>
  <c r="AG307" i="20"/>
  <c r="AH307" i="20" s="1"/>
  <c r="AG350" i="20"/>
  <c r="AH350" i="20" s="1"/>
  <c r="AG288" i="20"/>
  <c r="AH288" i="20" s="1"/>
  <c r="AG134" i="20"/>
  <c r="AH134" i="20" s="1"/>
  <c r="AG140" i="20"/>
  <c r="AH140" i="20" s="1"/>
  <c r="AG256" i="20"/>
  <c r="AH256" i="20" s="1"/>
  <c r="AG163" i="20"/>
  <c r="AH163" i="20" s="1"/>
  <c r="AG43" i="20"/>
  <c r="AG354" i="20"/>
  <c r="AH354" i="20" s="1"/>
  <c r="AG344" i="20"/>
  <c r="AH344" i="20" s="1"/>
  <c r="AG98" i="20"/>
  <c r="AH98" i="20" s="1"/>
  <c r="AG222" i="20"/>
  <c r="AH222" i="20" s="1"/>
  <c r="AG23" i="20"/>
  <c r="AH23" i="20" s="1"/>
  <c r="AG84" i="20"/>
  <c r="AH84" i="20" s="1"/>
  <c r="AG358" i="20"/>
  <c r="AH358" i="20" s="1"/>
  <c r="AG102" i="20"/>
  <c r="AH102" i="20" s="1"/>
  <c r="AG185" i="20"/>
  <c r="AH185" i="20" s="1"/>
  <c r="AG203" i="20"/>
  <c r="AH203" i="20" s="1"/>
  <c r="AG345" i="20"/>
  <c r="AH345" i="20" s="1"/>
  <c r="AG170" i="20"/>
  <c r="AH170" i="20" s="1"/>
  <c r="AG33" i="20"/>
  <c r="AH33" i="20" s="1"/>
  <c r="AG141" i="20"/>
  <c r="AH141" i="20" s="1"/>
  <c r="AG198" i="20"/>
  <c r="AH198" i="20" s="1"/>
  <c r="AG357" i="20"/>
  <c r="AH357" i="20" s="1"/>
  <c r="AG13" i="20"/>
  <c r="AH13" i="20" s="1"/>
  <c r="AB363" i="20"/>
  <c r="AJ269" i="20"/>
  <c r="AC269" i="20"/>
  <c r="AJ363" i="20"/>
  <c r="AJ78" i="15"/>
  <c r="AJ193" i="15"/>
  <c r="AR424" i="1"/>
  <c r="AI193" i="15"/>
  <c r="AI223" i="20"/>
  <c r="AJ313" i="20"/>
  <c r="AR63" i="1"/>
  <c r="AH13" i="15"/>
  <c r="AC235" i="20"/>
  <c r="AC310" i="20"/>
  <c r="AB300" i="20"/>
  <c r="AI135" i="1"/>
  <c r="AJ135" i="1" s="1"/>
  <c r="AI163" i="20"/>
  <c r="AP345" i="15"/>
  <c r="AN345" i="15"/>
  <c r="AJ13" i="15"/>
  <c r="AP519" i="19"/>
  <c r="AQ519" i="19" s="1"/>
  <c r="AI310" i="20"/>
  <c r="AD310" i="20"/>
  <c r="AC300" i="20"/>
  <c r="AK362" i="1"/>
  <c r="AK13" i="15"/>
  <c r="AK242" i="19"/>
  <c r="AO242" i="19" s="1"/>
  <c r="AP251" i="19"/>
  <c r="AQ251" i="19" s="1"/>
  <c r="AJ300" i="20"/>
  <c r="AI267" i="20"/>
  <c r="AH293" i="15"/>
  <c r="AL293" i="15" s="1"/>
  <c r="AH220" i="15"/>
  <c r="AN291" i="19"/>
  <c r="AO371" i="19"/>
  <c r="AF392" i="19"/>
  <c r="AL433" i="19"/>
  <c r="AO684" i="19"/>
  <c r="AF512" i="1"/>
  <c r="AD295" i="1"/>
  <c r="AC210" i="15"/>
  <c r="AE282" i="19"/>
  <c r="AF323" i="19"/>
  <c r="AO492" i="19"/>
  <c r="AD625" i="19"/>
  <c r="AD707" i="19"/>
  <c r="AR163" i="1"/>
  <c r="AM183" i="1"/>
  <c r="AD183" i="1"/>
  <c r="AL264" i="1"/>
  <c r="AO264" i="1"/>
  <c r="AR264" i="1" s="1"/>
  <c r="AL592" i="1"/>
  <c r="AD592" i="1"/>
  <c r="AK418" i="1"/>
  <c r="AR438" i="1"/>
  <c r="AI222" i="15"/>
  <c r="AD222" i="15"/>
  <c r="AI30" i="15"/>
  <c r="AC127" i="15"/>
  <c r="AB300" i="15"/>
  <c r="AI114" i="15"/>
  <c r="AD114" i="15"/>
  <c r="AD121" i="19"/>
  <c r="AL248" i="19"/>
  <c r="AE332" i="19"/>
  <c r="AD309" i="19"/>
  <c r="AP483" i="19"/>
  <c r="AQ483" i="19" s="1"/>
  <c r="AE483" i="19"/>
  <c r="AK587" i="19"/>
  <c r="AN587" i="19" s="1"/>
  <c r="AK613" i="19"/>
  <c r="AF392" i="1"/>
  <c r="AK26" i="1"/>
  <c r="AK177" i="1"/>
  <c r="AK508" i="1"/>
  <c r="AE508" i="1"/>
  <c r="AK260" i="1"/>
  <c r="AC348" i="15"/>
  <c r="AF101" i="19"/>
  <c r="AP144" i="19"/>
  <c r="AQ144" i="19" s="1"/>
  <c r="AE144" i="19"/>
  <c r="AP279" i="19"/>
  <c r="AQ279" i="19" s="1"/>
  <c r="AP597" i="19"/>
  <c r="AQ597" i="19" s="1"/>
  <c r="AE597" i="19"/>
  <c r="AL726" i="1"/>
  <c r="AP697" i="1"/>
  <c r="AF425" i="1"/>
  <c r="AJ16" i="15"/>
  <c r="AK25" i="15"/>
  <c r="AF486" i="1"/>
  <c r="AF373" i="19"/>
  <c r="AL422" i="1"/>
  <c r="AI525" i="1"/>
  <c r="AJ525" i="1" s="1"/>
  <c r="AJ267" i="20"/>
  <c r="AO291" i="19"/>
  <c r="AL371" i="19"/>
  <c r="AD392" i="19"/>
  <c r="AN433" i="19"/>
  <c r="AL684" i="19"/>
  <c r="AO404" i="1"/>
  <c r="AR404" i="1" s="1"/>
  <c r="AF295" i="1"/>
  <c r="AK210" i="15"/>
  <c r="AF282" i="19"/>
  <c r="AD323" i="19"/>
  <c r="AL492" i="19"/>
  <c r="AE625" i="19"/>
  <c r="AE707" i="19"/>
  <c r="AF306" i="1"/>
  <c r="AL183" i="1"/>
  <c r="AP216" i="1"/>
  <c r="AE264" i="1"/>
  <c r="AD264" i="1"/>
  <c r="AR298" i="1"/>
  <c r="AM592" i="1"/>
  <c r="AE592" i="1"/>
  <c r="AE418" i="1"/>
  <c r="AR481" i="1"/>
  <c r="AB222" i="15"/>
  <c r="AJ127" i="15"/>
  <c r="AD127" i="15"/>
  <c r="AC300" i="15"/>
  <c r="AJ114" i="15"/>
  <c r="AP121" i="19"/>
  <c r="AQ121" i="19" s="1"/>
  <c r="AW121" i="19"/>
  <c r="AX121" i="19" s="1"/>
  <c r="AM248" i="19"/>
  <c r="AK332" i="19"/>
  <c r="AO332" i="19" s="1"/>
  <c r="AK309" i="19"/>
  <c r="AM309" i="19" s="1"/>
  <c r="AF309" i="19"/>
  <c r="AK483" i="19"/>
  <c r="AO483" i="19" s="1"/>
  <c r="AF483" i="19"/>
  <c r="AW613" i="19"/>
  <c r="BA613" i="19" s="1"/>
  <c r="AR500" i="1"/>
  <c r="AE392" i="1"/>
  <c r="AD26" i="1"/>
  <c r="AD177" i="1"/>
  <c r="AL508" i="1"/>
  <c r="AM508" i="1"/>
  <c r="AM260" i="1"/>
  <c r="AK348" i="15"/>
  <c r="AW144" i="19"/>
  <c r="AZ144" i="19" s="1"/>
  <c r="AD279" i="19"/>
  <c r="AW597" i="19"/>
  <c r="AZ597" i="19" s="1"/>
  <c r="AD597" i="19"/>
  <c r="AE726" i="1"/>
  <c r="AP672" i="1"/>
  <c r="AD242" i="19"/>
  <c r="AR273" i="1"/>
  <c r="AH201" i="15"/>
  <c r="AK284" i="19"/>
  <c r="AP730" i="19"/>
  <c r="AQ730" i="19" s="1"/>
  <c r="AE392" i="19"/>
  <c r="AP625" i="19"/>
  <c r="AQ625" i="19" s="1"/>
  <c r="AF404" i="1"/>
  <c r="AE295" i="1"/>
  <c r="AP323" i="19"/>
  <c r="AQ323" i="19" s="1"/>
  <c r="AP195" i="1"/>
  <c r="AK183" i="1"/>
  <c r="AK592" i="1"/>
  <c r="AI300" i="15"/>
  <c r="AP309" i="19"/>
  <c r="AQ309" i="19" s="1"/>
  <c r="AW483" i="19"/>
  <c r="BA483" i="19" s="1"/>
  <c r="AR30" i="1"/>
  <c r="AO508" i="1"/>
  <c r="AP508" i="1" s="1"/>
  <c r="AD260" i="1"/>
  <c r="AJ348" i="15"/>
  <c r="AO726" i="1"/>
  <c r="AP726" i="1" s="1"/>
  <c r="AJ183" i="1"/>
  <c r="AI60" i="19"/>
  <c r="AJ60" i="19" s="1"/>
  <c r="AD267" i="20"/>
  <c r="AH194" i="15"/>
  <c r="AI200" i="19"/>
  <c r="AJ200" i="19" s="1"/>
  <c r="AI513" i="19"/>
  <c r="AJ513" i="19" s="1"/>
  <c r="AJ343" i="20"/>
  <c r="AI106" i="20"/>
  <c r="AC343" i="20"/>
  <c r="AH31" i="15"/>
  <c r="AM546" i="1"/>
  <c r="AO546" i="1"/>
  <c r="AR546" i="1" s="1"/>
  <c r="AD140" i="19"/>
  <c r="AF525" i="19"/>
  <c r="AP525" i="19"/>
  <c r="AQ525" i="19" s="1"/>
  <c r="AE525" i="19"/>
  <c r="AK525" i="19"/>
  <c r="AO525" i="19" s="1"/>
  <c r="AW655" i="19"/>
  <c r="BA655" i="19" s="1"/>
  <c r="AP655" i="19"/>
  <c r="AQ655" i="19" s="1"/>
  <c r="AL380" i="1"/>
  <c r="AO380" i="1"/>
  <c r="AP663" i="1"/>
  <c r="AR663" i="1"/>
  <c r="AR428" i="1"/>
  <c r="AP428" i="1"/>
  <c r="AM496" i="1"/>
  <c r="AL496" i="1"/>
  <c r="AE505" i="19"/>
  <c r="AD505" i="19"/>
  <c r="AW505" i="19"/>
  <c r="AZ505" i="19" s="1"/>
  <c r="AF505" i="19"/>
  <c r="AE345" i="19"/>
  <c r="AW345" i="19"/>
  <c r="AX345" i="19" s="1"/>
  <c r="AD345" i="19"/>
  <c r="AP345" i="19"/>
  <c r="AQ345" i="19" s="1"/>
  <c r="AF345" i="19"/>
  <c r="AE442" i="1"/>
  <c r="AM442" i="1"/>
  <c r="AD558" i="1"/>
  <c r="AM558" i="1"/>
  <c r="AE558" i="1"/>
  <c r="AK558" i="1"/>
  <c r="AF558" i="1"/>
  <c r="AO558" i="1"/>
  <c r="AP558" i="1" s="1"/>
  <c r="AM699" i="1"/>
  <c r="AO699" i="1"/>
  <c r="AD222" i="1"/>
  <c r="AO222" i="1"/>
  <c r="AP222" i="1" s="1"/>
  <c r="AK222" i="1"/>
  <c r="AE418" i="19"/>
  <c r="AD418" i="19"/>
  <c r="AP418" i="19"/>
  <c r="AQ418" i="19" s="1"/>
  <c r="AW418" i="19"/>
  <c r="AZ418" i="19" s="1"/>
  <c r="AK418" i="19"/>
  <c r="AO418" i="19" s="1"/>
  <c r="AF161" i="1"/>
  <c r="AD161" i="1"/>
  <c r="AB307" i="15"/>
  <c r="AJ307" i="15"/>
  <c r="AW680" i="19"/>
  <c r="AX680" i="19" s="1"/>
  <c r="AF680" i="19"/>
  <c r="AI156" i="15"/>
  <c r="AK156" i="15"/>
  <c r="AD168" i="19"/>
  <c r="AK168" i="19"/>
  <c r="AO168" i="19" s="1"/>
  <c r="AE168" i="19"/>
  <c r="AP168" i="19"/>
  <c r="AQ168" i="19" s="1"/>
  <c r="AK200" i="15"/>
  <c r="AI200" i="15"/>
  <c r="AL178" i="1"/>
  <c r="AO178" i="1"/>
  <c r="AR303" i="1"/>
  <c r="AK641" i="1"/>
  <c r="AF641" i="1"/>
  <c r="AP704" i="19"/>
  <c r="AQ704" i="19" s="1"/>
  <c r="AE704" i="19"/>
  <c r="AH123" i="15"/>
  <c r="AH163" i="15"/>
  <c r="AY596" i="19"/>
  <c r="AY201" i="19"/>
  <c r="AC92" i="20"/>
  <c r="AC274" i="20"/>
  <c r="AJ107" i="20"/>
  <c r="AD107" i="20"/>
  <c r="AC317" i="20"/>
  <c r="AB282" i="20"/>
  <c r="AD127" i="20"/>
  <c r="AB122" i="20"/>
  <c r="AD122" i="20"/>
  <c r="AJ355" i="20"/>
  <c r="AC339" i="20"/>
  <c r="AI341" i="20"/>
  <c r="AC359" i="20"/>
  <c r="AJ235" i="20"/>
  <c r="AJ303" i="20"/>
  <c r="AB303" i="20"/>
  <c r="AB223" i="20"/>
  <c r="AD232" i="20"/>
  <c r="AJ302" i="20"/>
  <c r="AD302" i="20"/>
  <c r="AB267" i="20"/>
  <c r="AD343" i="20"/>
  <c r="AJ88" i="20"/>
  <c r="AI339" i="20"/>
  <c r="AO641" i="1"/>
  <c r="AP641" i="1" s="1"/>
  <c r="AE641" i="1"/>
  <c r="AW704" i="19"/>
  <c r="AX704" i="19" s="1"/>
  <c r="AX596" i="19"/>
  <c r="AX201" i="19"/>
  <c r="AB23" i="20"/>
  <c r="AD88" i="20"/>
  <c r="AB107" i="20"/>
  <c r="AI282" i="20"/>
  <c r="AB341" i="20"/>
  <c r="AC282" i="20"/>
  <c r="AC127" i="20"/>
  <c r="AB93" i="20"/>
  <c r="AD93" i="20"/>
  <c r="AJ122" i="20"/>
  <c r="AB355" i="20"/>
  <c r="AI235" i="20"/>
  <c r="AD235" i="20"/>
  <c r="AJ223" i="20"/>
  <c r="AC223" i="20"/>
  <c r="AI232" i="20"/>
  <c r="AC302" i="20"/>
  <c r="AI343" i="20"/>
  <c r="AI274" i="20"/>
  <c r="AI355" i="20"/>
  <c r="AJ23" i="20"/>
  <c r="AM641" i="1"/>
  <c r="AH287" i="15"/>
  <c r="AI418" i="1"/>
  <c r="AJ418" i="1" s="1"/>
  <c r="AC161" i="20"/>
  <c r="AD92" i="20"/>
  <c r="AD23" i="20"/>
  <c r="AB88" i="20"/>
  <c r="AD274" i="20"/>
  <c r="AC107" i="20"/>
  <c r="AD317" i="20"/>
  <c r="AC341" i="20"/>
  <c r="AJ93" i="20"/>
  <c r="AC122" i="20"/>
  <c r="AD339" i="20"/>
  <c r="AD359" i="20"/>
  <c r="AC355" i="20"/>
  <c r="AC303" i="20"/>
  <c r="AI546" i="19"/>
  <c r="AJ546" i="19" s="1"/>
  <c r="AI251" i="1"/>
  <c r="AJ251" i="1" s="1"/>
  <c r="AH75" i="15"/>
  <c r="AL372" i="1"/>
  <c r="AF372" i="1"/>
  <c r="AD372" i="1"/>
  <c r="AK372" i="1"/>
  <c r="AO372" i="1"/>
  <c r="AP372" i="1" s="1"/>
  <c r="AE372" i="1"/>
  <c r="AM372" i="1"/>
  <c r="AK60" i="19"/>
  <c r="AF60" i="19"/>
  <c r="AK68" i="15"/>
  <c r="AI68" i="15"/>
  <c r="AN68" i="15"/>
  <c r="AB68" i="15"/>
  <c r="AD83" i="15"/>
  <c r="AK83" i="15"/>
  <c r="AB83" i="15"/>
  <c r="AI137" i="15"/>
  <c r="AC137" i="15"/>
  <c r="AJ137" i="15"/>
  <c r="AB310" i="15"/>
  <c r="AJ310" i="15"/>
  <c r="AI310" i="15"/>
  <c r="AD358" i="1"/>
  <c r="AL358" i="1"/>
  <c r="AE135" i="19"/>
  <c r="AW135" i="19"/>
  <c r="AX135" i="19" s="1"/>
  <c r="AE202" i="1"/>
  <c r="AF202" i="1"/>
  <c r="AR317" i="1"/>
  <c r="AP317" i="1"/>
  <c r="AE580" i="1"/>
  <c r="AF580" i="1"/>
  <c r="AK51" i="15"/>
  <c r="AD51" i="15"/>
  <c r="AD140" i="15"/>
  <c r="AC140" i="15"/>
  <c r="AJ140" i="15"/>
  <c r="AL718" i="1"/>
  <c r="AK718" i="1"/>
  <c r="AC207" i="15"/>
  <c r="AK207" i="15"/>
  <c r="AE88" i="19"/>
  <c r="AP88" i="19"/>
  <c r="AQ88" i="19" s="1"/>
  <c r="AW65" i="19"/>
  <c r="AX65" i="19" s="1"/>
  <c r="AE65" i="19"/>
  <c r="AR489" i="1"/>
  <c r="AP489" i="1"/>
  <c r="AB139" i="15"/>
  <c r="AJ139" i="15"/>
  <c r="AD139" i="15"/>
  <c r="AI139" i="15"/>
  <c r="AO513" i="1"/>
  <c r="AK513" i="1"/>
  <c r="AF513" i="1"/>
  <c r="AC30" i="15"/>
  <c r="AK30" i="15"/>
  <c r="AD30" i="15"/>
  <c r="AI205" i="15"/>
  <c r="AJ205" i="15"/>
  <c r="AN27" i="16"/>
  <c r="AO27" i="16"/>
  <c r="AP679" i="19"/>
  <c r="AQ679" i="19" s="1"/>
  <c r="AO385" i="1"/>
  <c r="AR385" i="1" s="1"/>
  <c r="AD385" i="1"/>
  <c r="AM385" i="1"/>
  <c r="AF385" i="1"/>
  <c r="AL385" i="1"/>
  <c r="AD69" i="15"/>
  <c r="AC69" i="15"/>
  <c r="AJ69" i="15"/>
  <c r="AK601" i="1"/>
  <c r="AO601" i="1"/>
  <c r="AL601" i="1"/>
  <c r="AE718" i="19"/>
  <c r="AW718" i="19"/>
  <c r="AZ718" i="19" s="1"/>
  <c r="AF718" i="19"/>
  <c r="AK718" i="19"/>
  <c r="AM718" i="19" s="1"/>
  <c r="AP718" i="19"/>
  <c r="AQ718" i="19" s="1"/>
  <c r="AD80" i="15"/>
  <c r="AB80" i="15"/>
  <c r="AK80" i="15"/>
  <c r="AM398" i="1"/>
  <c r="AK398" i="1"/>
  <c r="AZ66" i="19"/>
  <c r="AY66" i="19"/>
  <c r="AX315" i="19"/>
  <c r="AY315" i="19"/>
  <c r="BA315" i="19"/>
  <c r="AE404" i="1"/>
  <c r="AO680" i="1"/>
  <c r="AR680" i="1" s="1"/>
  <c r="AC192" i="15"/>
  <c r="AM715" i="19"/>
  <c r="AO418" i="1"/>
  <c r="AR418" i="1" s="1"/>
  <c r="AF418" i="1"/>
  <c r="AK694" i="1"/>
  <c r="AF694" i="1"/>
  <c r="AL669" i="1"/>
  <c r="AJ51" i="15"/>
  <c r="AD60" i="19"/>
  <c r="AD68" i="15"/>
  <c r="AB30" i="15"/>
  <c r="AI83" i="15"/>
  <c r="AB137" i="15"/>
  <c r="AD310" i="15"/>
  <c r="AM513" i="1"/>
  <c r="AI207" i="15"/>
  <c r="AI80" i="15"/>
  <c r="AK139" i="15"/>
  <c r="AK385" i="1"/>
  <c r="AD718" i="19"/>
  <c r="AR335" i="1"/>
  <c r="AP335" i="1"/>
  <c r="AP320" i="1"/>
  <c r="AR320" i="1"/>
  <c r="AE637" i="19"/>
  <c r="AP637" i="19"/>
  <c r="AQ637" i="19" s="1"/>
  <c r="AL442" i="1"/>
  <c r="AD442" i="1"/>
  <c r="AO442" i="1"/>
  <c r="AP442" i="1" s="1"/>
  <c r="AF442" i="1"/>
  <c r="AK442" i="1"/>
  <c r="AM408" i="1"/>
  <c r="AK408" i="1"/>
  <c r="AR689" i="1"/>
  <c r="AP689" i="1"/>
  <c r="AB180" i="15"/>
  <c r="AJ180" i="15"/>
  <c r="AD180" i="15"/>
  <c r="AI180" i="15"/>
  <c r="AC180" i="15"/>
  <c r="AD486" i="19"/>
  <c r="AW486" i="19"/>
  <c r="AX486" i="19" s="1"/>
  <c r="AP486" i="19"/>
  <c r="AQ486" i="19" s="1"/>
  <c r="AP581" i="1"/>
  <c r="AR581" i="1"/>
  <c r="AD145" i="15"/>
  <c r="AK145" i="15"/>
  <c r="AJ145" i="15"/>
  <c r="AL114" i="19"/>
  <c r="AM114" i="19"/>
  <c r="AP277" i="1"/>
  <c r="AR277" i="1"/>
  <c r="AW464" i="19"/>
  <c r="AY464" i="19" s="1"/>
  <c r="AL418" i="1"/>
  <c r="AL694" i="1"/>
  <c r="AK669" i="1"/>
  <c r="AI51" i="15"/>
  <c r="AI140" i="15"/>
  <c r="AP60" i="19"/>
  <c r="AQ60" i="19" s="1"/>
  <c r="AC83" i="15"/>
  <c r="AD137" i="15"/>
  <c r="AB69" i="15"/>
  <c r="AO434" i="1"/>
  <c r="AR434" i="1" s="1"/>
  <c r="AD513" i="1"/>
  <c r="AF88" i="19"/>
  <c r="AD319" i="15"/>
  <c r="AC139" i="15"/>
  <c r="AE385" i="1"/>
  <c r="AE260" i="19"/>
  <c r="AW260" i="19"/>
  <c r="AY260" i="19" s="1"/>
  <c r="AP410" i="1"/>
  <c r="AR410" i="1"/>
  <c r="AW332" i="19"/>
  <c r="AX332" i="19" s="1"/>
  <c r="AP332" i="19"/>
  <c r="AQ332" i="19" s="1"/>
  <c r="AD332" i="19"/>
  <c r="AW546" i="19"/>
  <c r="AY546" i="19" s="1"/>
  <c r="AF546" i="19"/>
  <c r="AK546" i="19"/>
  <c r="AM546" i="19" s="1"/>
  <c r="AD647" i="19"/>
  <c r="AP647" i="19"/>
  <c r="AQ647" i="19" s="1"/>
  <c r="AW647" i="19"/>
  <c r="AX647" i="19" s="1"/>
  <c r="AF706" i="19"/>
  <c r="AW706" i="19"/>
  <c r="BA706" i="19" s="1"/>
  <c r="AD706" i="19"/>
  <c r="AK706" i="19"/>
  <c r="AO706" i="19" s="1"/>
  <c r="AW478" i="19"/>
  <c r="AZ478" i="19" s="1"/>
  <c r="AP478" i="19"/>
  <c r="AQ478" i="19" s="1"/>
  <c r="AF478" i="19"/>
  <c r="AD587" i="19"/>
  <c r="AP587" i="19"/>
  <c r="AQ587" i="19" s="1"/>
  <c r="AF587" i="19"/>
  <c r="AW12" i="19"/>
  <c r="AY12" i="19" s="1"/>
  <c r="AF12" i="19"/>
  <c r="AP12" i="19"/>
  <c r="AQ12" i="19" s="1"/>
  <c r="AE156" i="19"/>
  <c r="AP156" i="19"/>
  <c r="AQ156" i="19" s="1"/>
  <c r="AW156" i="19"/>
  <c r="AY156" i="19" s="1"/>
  <c r="AK156" i="19"/>
  <c r="AF408" i="19"/>
  <c r="AE408" i="19"/>
  <c r="AP408" i="19"/>
  <c r="AQ408" i="19" s="1"/>
  <c r="AE531" i="19"/>
  <c r="AP531" i="19"/>
  <c r="AQ531" i="19" s="1"/>
  <c r="AD531" i="19"/>
  <c r="AK531" i="19"/>
  <c r="AN531" i="19" s="1"/>
  <c r="AF531" i="19"/>
  <c r="AZ315" i="19"/>
  <c r="AL161" i="1"/>
  <c r="AO227" i="1"/>
  <c r="AP227" i="1" s="1"/>
  <c r="AB176" i="15"/>
  <c r="AH190" i="15"/>
  <c r="AR268" i="1"/>
  <c r="AH258" i="15"/>
  <c r="AI65" i="1"/>
  <c r="AJ65" i="1" s="1"/>
  <c r="AI385" i="1"/>
  <c r="AJ385" i="1" s="1"/>
  <c r="AJ114" i="1"/>
  <c r="AH25" i="15"/>
  <c r="AH305" i="15"/>
  <c r="AI375" i="19"/>
  <c r="AJ375" i="19" s="1"/>
  <c r="AI639" i="19"/>
  <c r="AJ639" i="19" s="1"/>
  <c r="AI172" i="20"/>
  <c r="AJ172" i="20"/>
  <c r="AI200" i="20"/>
  <c r="AI348" i="20"/>
  <c r="AJ348" i="20"/>
  <c r="AI83" i="20"/>
  <c r="AJ83" i="20"/>
  <c r="AI196" i="20"/>
  <c r="AJ196" i="20"/>
  <c r="AI161" i="20"/>
  <c r="AI228" i="20"/>
  <c r="AJ228" i="20"/>
  <c r="AI261" i="20"/>
  <c r="AD227" i="1"/>
  <c r="AD37" i="20"/>
  <c r="AC37" i="20"/>
  <c r="AJ37" i="20"/>
  <c r="AI37" i="20"/>
  <c r="AC242" i="20"/>
  <c r="AB242" i="20"/>
  <c r="AD242" i="20"/>
  <c r="AI242" i="20"/>
  <c r="AJ242" i="20"/>
  <c r="AB158" i="20"/>
  <c r="AD158" i="20"/>
  <c r="AC158" i="20"/>
  <c r="AJ158" i="20"/>
  <c r="AI158" i="20"/>
  <c r="AD304" i="20"/>
  <c r="AC304" i="20"/>
  <c r="AB304" i="20"/>
  <c r="AI304" i="20"/>
  <c r="AJ304" i="20"/>
  <c r="AD21" i="20"/>
  <c r="AC21" i="20"/>
  <c r="AB21" i="20"/>
  <c r="AJ21" i="20"/>
  <c r="AI21" i="20"/>
  <c r="AD31" i="20"/>
  <c r="AC31" i="20"/>
  <c r="AB31" i="20"/>
  <c r="AJ31" i="20"/>
  <c r="AI31" i="20"/>
  <c r="AD159" i="20"/>
  <c r="AC159" i="20"/>
  <c r="AJ159" i="20"/>
  <c r="AB159" i="20"/>
  <c r="AI159" i="20"/>
  <c r="AD203" i="20"/>
  <c r="AC203" i="20"/>
  <c r="AB203" i="20"/>
  <c r="AI203" i="20"/>
  <c r="AJ203" i="20"/>
  <c r="AC191" i="20"/>
  <c r="AB191" i="20"/>
  <c r="AD191" i="20"/>
  <c r="AJ191" i="20"/>
  <c r="AI191" i="20"/>
  <c r="AD137" i="20"/>
  <c r="AC137" i="20"/>
  <c r="AB137" i="20"/>
  <c r="AJ137" i="20"/>
  <c r="AI137" i="20"/>
  <c r="AB307" i="20"/>
  <c r="AD307" i="20"/>
  <c r="AC307" i="20"/>
  <c r="AI307" i="20"/>
  <c r="AJ307" i="20"/>
  <c r="AB68" i="20"/>
  <c r="AD68" i="20"/>
  <c r="AC68" i="20"/>
  <c r="AI68" i="20"/>
  <c r="AJ68" i="20"/>
  <c r="AB180" i="20"/>
  <c r="AD180" i="20"/>
  <c r="AC180" i="20"/>
  <c r="AJ180" i="20"/>
  <c r="AI180" i="20"/>
  <c r="AD90" i="20"/>
  <c r="AC90" i="20"/>
  <c r="AJ90" i="20"/>
  <c r="AB90" i="20"/>
  <c r="AI90" i="20"/>
  <c r="AC76" i="20"/>
  <c r="AB76" i="20"/>
  <c r="AD76" i="20"/>
  <c r="AJ76" i="20"/>
  <c r="AI76" i="20"/>
  <c r="AD42" i="20"/>
  <c r="AC42" i="20"/>
  <c r="AJ42" i="20"/>
  <c r="AB42" i="20"/>
  <c r="AI42" i="20"/>
  <c r="AD26" i="20"/>
  <c r="AC26" i="20"/>
  <c r="AB26" i="20"/>
  <c r="AJ26" i="20"/>
  <c r="AI26" i="20"/>
  <c r="AD218" i="20"/>
  <c r="AC218" i="20"/>
  <c r="AJ218" i="20"/>
  <c r="AI218" i="20"/>
  <c r="AB218" i="20"/>
  <c r="AD239" i="20"/>
  <c r="AC239" i="20"/>
  <c r="AB239" i="20"/>
  <c r="AJ239" i="20"/>
  <c r="AI239" i="20"/>
  <c r="AD287" i="20"/>
  <c r="AC287" i="20"/>
  <c r="AB287" i="20"/>
  <c r="AI287" i="20"/>
  <c r="AJ287" i="20"/>
  <c r="AD75" i="20"/>
  <c r="AC75" i="20"/>
  <c r="AB75" i="20"/>
  <c r="AJ75" i="20"/>
  <c r="AI75" i="20"/>
  <c r="AD95" i="20"/>
  <c r="AC95" i="20"/>
  <c r="AJ95" i="20"/>
  <c r="AB95" i="20"/>
  <c r="AI95" i="20"/>
  <c r="AD103" i="20"/>
  <c r="AC103" i="20"/>
  <c r="AJ103" i="20"/>
  <c r="AB103" i="20"/>
  <c r="AI103" i="20"/>
  <c r="AD171" i="20"/>
  <c r="AC171" i="20"/>
  <c r="AB171" i="20"/>
  <c r="AJ171" i="20"/>
  <c r="AI171" i="20"/>
  <c r="AD80" i="20"/>
  <c r="AC80" i="20"/>
  <c r="AB80" i="20"/>
  <c r="AJ80" i="20"/>
  <c r="AI80" i="20"/>
  <c r="AD192" i="20"/>
  <c r="AC192" i="20"/>
  <c r="AB192" i="20"/>
  <c r="AI192" i="20"/>
  <c r="AJ192" i="20"/>
  <c r="AD48" i="20"/>
  <c r="AC48" i="20"/>
  <c r="AJ48" i="20"/>
  <c r="AI48" i="20"/>
  <c r="AD154" i="20"/>
  <c r="AC154" i="20"/>
  <c r="AB154" i="20"/>
  <c r="AI154" i="20"/>
  <c r="AJ154" i="20"/>
  <c r="AD252" i="20"/>
  <c r="AC252" i="20"/>
  <c r="AB252" i="20"/>
  <c r="AJ252" i="20"/>
  <c r="AI252" i="20"/>
  <c r="AD277" i="20"/>
  <c r="AC277" i="20"/>
  <c r="AB277" i="20"/>
  <c r="AJ277" i="20"/>
  <c r="AI277" i="20"/>
  <c r="AD357" i="20"/>
  <c r="AC357" i="20"/>
  <c r="AB357" i="20"/>
  <c r="AI357" i="20"/>
  <c r="AJ357" i="20"/>
  <c r="AC358" i="20"/>
  <c r="AB358" i="20"/>
  <c r="AD358" i="20"/>
  <c r="AI358" i="20"/>
  <c r="AJ358" i="20"/>
  <c r="AB29" i="20"/>
  <c r="AD29" i="20"/>
  <c r="AC29" i="20"/>
  <c r="AI29" i="20"/>
  <c r="AJ29" i="20"/>
  <c r="AB72" i="20"/>
  <c r="AD72" i="20"/>
  <c r="AC72" i="20"/>
  <c r="AI72" i="20"/>
  <c r="AJ72" i="20"/>
  <c r="AD12" i="20"/>
  <c r="AC12" i="20"/>
  <c r="AB12" i="20"/>
  <c r="AJ12" i="20"/>
  <c r="AI12" i="20"/>
  <c r="AD118" i="20"/>
  <c r="AC118" i="20"/>
  <c r="AB118" i="20"/>
  <c r="AI118" i="20"/>
  <c r="AJ118" i="20"/>
  <c r="AC13" i="20"/>
  <c r="AB13" i="20"/>
  <c r="AD13" i="20"/>
  <c r="AI13" i="20"/>
  <c r="AJ13" i="20"/>
  <c r="AD18" i="20"/>
  <c r="AC18" i="20"/>
  <c r="AB18" i="20"/>
  <c r="AJ18" i="20"/>
  <c r="AI18" i="20"/>
  <c r="AD207" i="20"/>
  <c r="AC207" i="20"/>
  <c r="AI207" i="20"/>
  <c r="AJ207" i="20"/>
  <c r="AD296" i="20"/>
  <c r="AC296" i="20"/>
  <c r="AB296" i="20"/>
  <c r="AJ296" i="20"/>
  <c r="AI296" i="20"/>
  <c r="AB256" i="20"/>
  <c r="AD256" i="20"/>
  <c r="AC256" i="20"/>
  <c r="AJ256" i="20"/>
  <c r="AI256" i="20"/>
  <c r="AC283" i="20"/>
  <c r="AD283" i="20"/>
  <c r="AB283" i="20"/>
  <c r="AI283" i="20"/>
  <c r="AJ283" i="20"/>
  <c r="AD335" i="20"/>
  <c r="AB335" i="20"/>
  <c r="AC335" i="20"/>
  <c r="AI335" i="20"/>
  <c r="AJ335" i="20"/>
  <c r="AD176" i="20"/>
  <c r="AC176" i="20"/>
  <c r="AJ176" i="20"/>
  <c r="AB176" i="20"/>
  <c r="AI176" i="20"/>
  <c r="AB221" i="20"/>
  <c r="AD221" i="20"/>
  <c r="AC221" i="20"/>
  <c r="AJ221" i="20"/>
  <c r="AI221" i="20"/>
  <c r="AB173" i="20"/>
  <c r="AD173" i="20"/>
  <c r="AC173" i="20"/>
  <c r="AJ173" i="20"/>
  <c r="AI173" i="20"/>
  <c r="AC214" i="20"/>
  <c r="AB214" i="20"/>
  <c r="AD214" i="20"/>
  <c r="AJ214" i="20"/>
  <c r="AI214" i="20"/>
  <c r="AC233" i="20"/>
  <c r="AB233" i="20"/>
  <c r="AD233" i="20"/>
  <c r="AJ233" i="20"/>
  <c r="AI233" i="20"/>
  <c r="AD64" i="20"/>
  <c r="AC64" i="20"/>
  <c r="AB64" i="20"/>
  <c r="AJ64" i="20"/>
  <c r="AI64" i="20"/>
  <c r="AD110" i="20"/>
  <c r="AC110" i="20"/>
  <c r="AB110" i="20"/>
  <c r="AJ110" i="20"/>
  <c r="AI110" i="20"/>
  <c r="AC210" i="20"/>
  <c r="AB210" i="20"/>
  <c r="AD210" i="20"/>
  <c r="AI210" i="20"/>
  <c r="AJ210" i="20"/>
  <c r="AD131" i="20"/>
  <c r="AC131" i="20"/>
  <c r="AJ131" i="20"/>
  <c r="AI131" i="20"/>
  <c r="AC295" i="20"/>
  <c r="AB295" i="20"/>
  <c r="AD295" i="20"/>
  <c r="AJ295" i="20"/>
  <c r="AI295" i="20"/>
  <c r="AD362" i="20"/>
  <c r="AC362" i="20"/>
  <c r="AB362" i="20"/>
  <c r="AJ362" i="20"/>
  <c r="AI362" i="20"/>
  <c r="AD55" i="20"/>
  <c r="AC55" i="20"/>
  <c r="AJ55" i="20"/>
  <c r="AB55" i="20"/>
  <c r="AI55" i="20"/>
  <c r="AB100" i="20"/>
  <c r="AD100" i="20"/>
  <c r="AC100" i="20"/>
  <c r="AI100" i="20"/>
  <c r="AJ100" i="20"/>
  <c r="AD123" i="20"/>
  <c r="AC123" i="20"/>
  <c r="AB123" i="20"/>
  <c r="AI123" i="20"/>
  <c r="AJ123" i="20"/>
  <c r="AC124" i="20"/>
  <c r="AB124" i="20"/>
  <c r="AD124" i="20"/>
  <c r="AJ124" i="20"/>
  <c r="AI124" i="20"/>
  <c r="AD86" i="20"/>
  <c r="AC86" i="20"/>
  <c r="AJ86" i="20"/>
  <c r="AB86" i="20"/>
  <c r="AI86" i="20"/>
  <c r="AC136" i="20"/>
  <c r="AB136" i="20"/>
  <c r="AD136" i="20"/>
  <c r="AJ136" i="20"/>
  <c r="AI136" i="20"/>
  <c r="AD166" i="20"/>
  <c r="AC166" i="20"/>
  <c r="AB166" i="20"/>
  <c r="AJ166" i="20"/>
  <c r="AI166" i="20"/>
  <c r="AB169" i="20"/>
  <c r="AD169" i="20"/>
  <c r="AC169" i="20"/>
  <c r="AJ169" i="20"/>
  <c r="AI169" i="20"/>
  <c r="AD51" i="20"/>
  <c r="AC51" i="20"/>
  <c r="AJ51" i="20"/>
  <c r="AI51" i="20"/>
  <c r="AD142" i="20"/>
  <c r="AC142" i="20"/>
  <c r="AJ142" i="20"/>
  <c r="AB142" i="20"/>
  <c r="AI142" i="20"/>
  <c r="AB280" i="20"/>
  <c r="AD280" i="20"/>
  <c r="AC280" i="20"/>
  <c r="AJ280" i="20"/>
  <c r="AI280" i="20"/>
  <c r="AD133" i="20"/>
  <c r="AC133" i="20"/>
  <c r="AB133" i="20"/>
  <c r="AJ133" i="20"/>
  <c r="AI133" i="20"/>
  <c r="AC264" i="20"/>
  <c r="AD264" i="20"/>
  <c r="AJ264" i="20"/>
  <c r="AI264" i="20"/>
  <c r="AD70" i="20"/>
  <c r="AC70" i="20"/>
  <c r="AB70" i="20"/>
  <c r="AI70" i="20"/>
  <c r="AJ70" i="20"/>
  <c r="AD246" i="20"/>
  <c r="AC246" i="20"/>
  <c r="AB246" i="20"/>
  <c r="AJ246" i="20"/>
  <c r="AI246" i="20"/>
  <c r="AH139" i="15"/>
  <c r="AH29" i="15"/>
  <c r="AH250" i="15"/>
  <c r="AH247" i="15"/>
  <c r="AH187" i="15"/>
  <c r="AI346" i="1"/>
  <c r="AJ346" i="1" s="1"/>
  <c r="AR722" i="1"/>
  <c r="AP722" i="1"/>
  <c r="AP296" i="1"/>
  <c r="AR296" i="1"/>
  <c r="AP321" i="1"/>
  <c r="AR321" i="1"/>
  <c r="AP501" i="1"/>
  <c r="AR501" i="1"/>
  <c r="AK98" i="15"/>
  <c r="AD98" i="15"/>
  <c r="AC98" i="15"/>
  <c r="AJ98" i="15"/>
  <c r="AR582" i="1"/>
  <c r="AP582" i="1"/>
  <c r="AB196" i="15"/>
  <c r="AI196" i="15"/>
  <c r="AE658" i="1"/>
  <c r="AK658" i="1"/>
  <c r="AF658" i="1"/>
  <c r="AM658" i="1"/>
  <c r="AO658" i="1"/>
  <c r="AP658" i="1" s="1"/>
  <c r="AF395" i="1"/>
  <c r="AO395" i="1"/>
  <c r="AP395" i="1" s="1"/>
  <c r="AE395" i="1"/>
  <c r="AK395" i="1"/>
  <c r="AD395" i="1"/>
  <c r="AL395" i="1"/>
  <c r="AP457" i="1"/>
  <c r="AR457" i="1"/>
  <c r="AB154" i="15"/>
  <c r="AJ154" i="15"/>
  <c r="AD154" i="15"/>
  <c r="AK154" i="15"/>
  <c r="AP275" i="19"/>
  <c r="AQ275" i="19" s="1"/>
  <c r="AF275" i="19"/>
  <c r="AE275" i="19"/>
  <c r="AW275" i="19"/>
  <c r="BA275" i="19" s="1"/>
  <c r="AD275" i="19"/>
  <c r="AK275" i="19"/>
  <c r="AF616" i="19"/>
  <c r="AD616" i="19"/>
  <c r="AW616" i="19"/>
  <c r="BA616" i="19" s="1"/>
  <c r="AK616" i="19"/>
  <c r="AL616" i="19" s="1"/>
  <c r="AE691" i="1"/>
  <c r="AO691" i="1"/>
  <c r="AP691" i="1" s="1"/>
  <c r="AD330" i="1"/>
  <c r="AE330" i="1"/>
  <c r="AK330" i="1"/>
  <c r="AO330" i="1"/>
  <c r="AP330" i="1" s="1"/>
  <c r="AP521" i="1"/>
  <c r="AR521" i="1"/>
  <c r="AO235" i="19"/>
  <c r="AM235" i="19"/>
  <c r="AN235" i="19"/>
  <c r="AH119" i="15"/>
  <c r="AD429" i="1"/>
  <c r="AF429" i="1"/>
  <c r="AM429" i="1"/>
  <c r="AC87" i="15"/>
  <c r="AJ87" i="15"/>
  <c r="AI87" i="15"/>
  <c r="AM379" i="1"/>
  <c r="AO379" i="1"/>
  <c r="AP379" i="1" s="1"/>
  <c r="AE379" i="1"/>
  <c r="AD379" i="1"/>
  <c r="AL517" i="1"/>
  <c r="AE517" i="1"/>
  <c r="AM517" i="1"/>
  <c r="AR164" i="1"/>
  <c r="AP164" i="1"/>
  <c r="AP107" i="1"/>
  <c r="AR107" i="1"/>
  <c r="AJ245" i="15"/>
  <c r="AB245" i="15"/>
  <c r="AD245" i="15"/>
  <c r="AK245" i="15"/>
  <c r="AB319" i="15"/>
  <c r="AJ319" i="15"/>
  <c r="AK319" i="15"/>
  <c r="AI319" i="15"/>
  <c r="AW451" i="19"/>
  <c r="AZ451" i="19" s="1"/>
  <c r="AF353" i="19"/>
  <c r="AW353" i="19"/>
  <c r="AX353" i="19" s="1"/>
  <c r="AD353" i="19"/>
  <c r="AK353" i="19"/>
  <c r="AN353" i="19" s="1"/>
  <c r="AE353" i="19"/>
  <c r="AF429" i="19"/>
  <c r="AP429" i="19"/>
  <c r="AQ429" i="19" s="1"/>
  <c r="AE429" i="19"/>
  <c r="AK429" i="19"/>
  <c r="AO429" i="19" s="1"/>
  <c r="AW429" i="19"/>
  <c r="BA429" i="19" s="1"/>
  <c r="AR110" i="1"/>
  <c r="AP110" i="1"/>
  <c r="AE476" i="1"/>
  <c r="AD476" i="1"/>
  <c r="AL476" i="1"/>
  <c r="AP666" i="1"/>
  <c r="AR666" i="1"/>
  <c r="AC16" i="15"/>
  <c r="AB16" i="15"/>
  <c r="AD16" i="15"/>
  <c r="AI16" i="15"/>
  <c r="AD307" i="15"/>
  <c r="AK307" i="15"/>
  <c r="AC307" i="15"/>
  <c r="AI307" i="15"/>
  <c r="AF446" i="19"/>
  <c r="AW446" i="19"/>
  <c r="AX446" i="19" s="1"/>
  <c r="AE446" i="19"/>
  <c r="AK446" i="19"/>
  <c r="AP613" i="19"/>
  <c r="AQ613" i="19" s="1"/>
  <c r="AE613" i="19"/>
  <c r="AF362" i="19"/>
  <c r="AE511" i="19"/>
  <c r="AD511" i="19"/>
  <c r="AK511" i="19"/>
  <c r="AO511" i="19" s="1"/>
  <c r="AW511" i="19"/>
  <c r="AZ511" i="19" s="1"/>
  <c r="AD680" i="19"/>
  <c r="AP680" i="19"/>
  <c r="AQ680" i="19" s="1"/>
  <c r="AE680" i="19"/>
  <c r="AK680" i="19"/>
  <c r="AO680" i="19" s="1"/>
  <c r="AF65" i="19"/>
  <c r="AK65" i="19"/>
  <c r="AO65" i="19" s="1"/>
  <c r="AD65" i="19"/>
  <c r="AP65" i="19"/>
  <c r="AQ65" i="19" s="1"/>
  <c r="AL172" i="1"/>
  <c r="AK172" i="1"/>
  <c r="AO172" i="1"/>
  <c r="AF358" i="1"/>
  <c r="AO358" i="1"/>
  <c r="AR358" i="1" s="1"/>
  <c r="AK358" i="1"/>
  <c r="AE358" i="1"/>
  <c r="AM358" i="1"/>
  <c r="AP698" i="1"/>
  <c r="AR698" i="1"/>
  <c r="AP537" i="1"/>
  <c r="AR537" i="1"/>
  <c r="AN700" i="19"/>
  <c r="AM700" i="19"/>
  <c r="AL700" i="19"/>
  <c r="AD135" i="19"/>
  <c r="AK135" i="19"/>
  <c r="AP135" i="19"/>
  <c r="AQ135" i="19" s="1"/>
  <c r="AF135" i="19"/>
  <c r="AE519" i="1"/>
  <c r="AK519" i="1"/>
  <c r="AF519" i="1"/>
  <c r="AD519" i="1"/>
  <c r="AO519" i="1"/>
  <c r="AR519" i="1" s="1"/>
  <c r="AF356" i="1"/>
  <c r="AM356" i="1"/>
  <c r="AO356" i="1"/>
  <c r="AR356" i="1" s="1"/>
  <c r="AE356" i="1"/>
  <c r="AK356" i="1"/>
  <c r="AM706" i="1"/>
  <c r="AO706" i="1"/>
  <c r="AM656" i="1"/>
  <c r="AO656" i="1"/>
  <c r="AR656" i="1" s="1"/>
  <c r="AL609" i="1"/>
  <c r="AK82" i="15"/>
  <c r="AJ200" i="15"/>
  <c r="AB200" i="15"/>
  <c r="AF227" i="1"/>
  <c r="AH80" i="15"/>
  <c r="AK544" i="1"/>
  <c r="AK609" i="1"/>
  <c r="AD609" i="1"/>
  <c r="AB82" i="15"/>
  <c r="AR548" i="1"/>
  <c r="AC200" i="15"/>
  <c r="AO398" i="1"/>
  <c r="AL398" i="1"/>
  <c r="AJ451" i="1"/>
  <c r="AY240" i="19"/>
  <c r="AK656" i="1"/>
  <c r="AO609" i="1"/>
  <c r="AR609" i="1" s="1"/>
  <c r="AJ82" i="15"/>
  <c r="AK227" i="1"/>
  <c r="AO535" i="1"/>
  <c r="AI451" i="19"/>
  <c r="AJ451" i="19" s="1"/>
  <c r="AI398" i="1"/>
  <c r="AJ398" i="1" s="1"/>
  <c r="AJ242" i="1"/>
  <c r="AI645" i="19"/>
  <c r="AJ645" i="19" s="1"/>
  <c r="AD683" i="1"/>
  <c r="AM683" i="1"/>
  <c r="AE683" i="1"/>
  <c r="AK683" i="1"/>
  <c r="AF683" i="1"/>
  <c r="AO683" i="1"/>
  <c r="AR683" i="1" s="1"/>
  <c r="AL683" i="1"/>
  <c r="AF362" i="1"/>
  <c r="AD362" i="1"/>
  <c r="AP381" i="19"/>
  <c r="AQ381" i="19" s="1"/>
  <c r="AD381" i="19"/>
  <c r="AX66" i="19"/>
  <c r="AX41" i="19"/>
  <c r="AX240" i="19"/>
  <c r="AF129" i="1"/>
  <c r="AW177" i="19"/>
  <c r="AY177" i="19" s="1"/>
  <c r="AK293" i="19"/>
  <c r="BA66" i="19"/>
  <c r="BA41" i="19"/>
  <c r="BA240" i="19"/>
  <c r="AL362" i="1"/>
  <c r="AD260" i="19"/>
  <c r="AP259" i="1"/>
  <c r="AZ214" i="19"/>
  <c r="AD251" i="19"/>
  <c r="AE227" i="1"/>
  <c r="AI26" i="15"/>
  <c r="AZ403" i="19"/>
  <c r="AF251" i="19"/>
  <c r="AL227" i="1"/>
  <c r="AE486" i="1"/>
  <c r="AH35" i="15"/>
  <c r="AH129" i="15"/>
  <c r="AI472" i="1"/>
  <c r="AJ472" i="1" s="1"/>
  <c r="T735" i="1"/>
  <c r="AA735" i="19"/>
  <c r="AI379" i="19"/>
  <c r="AJ379" i="19" s="1"/>
  <c r="AH362" i="15"/>
  <c r="AD288" i="15"/>
  <c r="AC196" i="15"/>
  <c r="AL202" i="1"/>
  <c r="AP270" i="1"/>
  <c r="AO322" i="1"/>
  <c r="AR322" i="1" s="1"/>
  <c r="AE546" i="1"/>
  <c r="AI23" i="15"/>
  <c r="AB78" i="15"/>
  <c r="AE161" i="1"/>
  <c r="AK161" i="1"/>
  <c r="AO161" i="1"/>
  <c r="AR161" i="1" s="1"/>
  <c r="AF242" i="19"/>
  <c r="AP242" i="19"/>
  <c r="AQ242" i="19" s="1"/>
  <c r="AE242" i="19"/>
  <c r="AP398" i="19"/>
  <c r="AQ398" i="19" s="1"/>
  <c r="AD398" i="19"/>
  <c r="AK398" i="19"/>
  <c r="AM398" i="19" s="1"/>
  <c r="AM202" i="1"/>
  <c r="AE322" i="1"/>
  <c r="AF546" i="1"/>
  <c r="AB23" i="15"/>
  <c r="AL196" i="1"/>
  <c r="AN159" i="15"/>
  <c r="AF373" i="1"/>
  <c r="AK373" i="1"/>
  <c r="AE373" i="1"/>
  <c r="AO373" i="1"/>
  <c r="AC176" i="15"/>
  <c r="AK176" i="15"/>
  <c r="AP127" i="1"/>
  <c r="AR127" i="1"/>
  <c r="AO202" i="1"/>
  <c r="AP202" i="1" s="1"/>
  <c r="AD202" i="1"/>
  <c r="AK202" i="1"/>
  <c r="AL322" i="1"/>
  <c r="AK322" i="1"/>
  <c r="AD322" i="1"/>
  <c r="AD546" i="1"/>
  <c r="AK546" i="1"/>
  <c r="AL546" i="1"/>
  <c r="AK23" i="15"/>
  <c r="AJ23" i="15"/>
  <c r="AC23" i="15"/>
  <c r="AI78" i="15"/>
  <c r="AD78" i="15"/>
  <c r="AK78" i="15"/>
  <c r="AP145" i="1"/>
  <c r="AR145" i="1"/>
  <c r="AD88" i="15"/>
  <c r="AK88" i="15"/>
  <c r="AK335" i="15"/>
  <c r="AC335" i="15"/>
  <c r="AW38" i="19"/>
  <c r="AZ38" i="19" s="1"/>
  <c r="AD38" i="19"/>
  <c r="AK38" i="19"/>
  <c r="AL392" i="1"/>
  <c r="AD392" i="1"/>
  <c r="AM392" i="1"/>
  <c r="AO26" i="1"/>
  <c r="AR26" i="1" s="1"/>
  <c r="AF26" i="1"/>
  <c r="AL26" i="1"/>
  <c r="AE177" i="1"/>
  <c r="AL177" i="1"/>
  <c r="AM177" i="1"/>
  <c r="AF434" i="1"/>
  <c r="AE434" i="1"/>
  <c r="AK536" i="1"/>
  <c r="AM536" i="1"/>
  <c r="AD207" i="15"/>
  <c r="AJ207" i="15"/>
  <c r="AB59" i="15"/>
  <c r="AD59" i="15"/>
  <c r="AI59" i="15"/>
  <c r="AD217" i="15"/>
  <c r="AI217" i="15"/>
  <c r="AC217" i="15"/>
  <c r="AK217" i="15"/>
  <c r="AD101" i="19"/>
  <c r="AP101" i="19"/>
  <c r="AQ101" i="19" s="1"/>
  <c r="AW101" i="19"/>
  <c r="BA101" i="19" s="1"/>
  <c r="AW373" i="19"/>
  <c r="AY373" i="19" s="1"/>
  <c r="AP373" i="19"/>
  <c r="AQ373" i="19" s="1"/>
  <c r="AD373" i="19"/>
  <c r="AK373" i="19"/>
  <c r="AM373" i="19" s="1"/>
  <c r="AF544" i="19"/>
  <c r="AW544" i="19"/>
  <c r="AY544" i="19" s="1"/>
  <c r="AD593" i="19"/>
  <c r="AK593" i="19"/>
  <c r="AN593" i="19" s="1"/>
  <c r="AW593" i="19"/>
  <c r="AZ593" i="19" s="1"/>
  <c r="AD362" i="19"/>
  <c r="AK362" i="19"/>
  <c r="AW362" i="19"/>
  <c r="AY362" i="19" s="1"/>
  <c r="AP362" i="19"/>
  <c r="AQ362" i="19" s="1"/>
  <c r="AH300" i="15"/>
  <c r="AO517" i="1"/>
  <c r="AF517" i="1"/>
  <c r="AL208" i="1"/>
  <c r="AE208" i="1"/>
  <c r="AO271" i="1"/>
  <c r="AM271" i="1"/>
  <c r="AM673" i="1"/>
  <c r="AO673" i="1"/>
  <c r="AR673" i="1" s="1"/>
  <c r="AL260" i="1"/>
  <c r="AF260" i="1"/>
  <c r="AW88" i="19"/>
  <c r="AY88" i="19" s="1"/>
  <c r="AD88" i="19"/>
  <c r="AC72" i="15"/>
  <c r="AJ106" i="15"/>
  <c r="AD106" i="15"/>
  <c r="AL222" i="1"/>
  <c r="AF222" i="1"/>
  <c r="AK379" i="1"/>
  <c r="AF379" i="1"/>
  <c r="AP546" i="19"/>
  <c r="AQ546" i="19" s="1"/>
  <c r="AD546" i="19"/>
  <c r="AK647" i="19"/>
  <c r="AN647" i="19" s="1"/>
  <c r="AE647" i="19"/>
  <c r="AR40" i="1"/>
  <c r="AR42" i="1"/>
  <c r="AK425" i="1"/>
  <c r="AO580" i="1"/>
  <c r="AP580" i="1" s="1"/>
  <c r="AO114" i="19"/>
  <c r="AK251" i="19"/>
  <c r="AW251" i="19"/>
  <c r="AY251" i="19" s="1"/>
  <c r="AK196" i="15"/>
  <c r="AH234" i="15"/>
  <c r="AO208" i="1"/>
  <c r="AR208" i="1" s="1"/>
  <c r="AK271" i="1"/>
  <c r="AL673" i="1"/>
  <c r="AK88" i="19"/>
  <c r="AJ72" i="15"/>
  <c r="AM222" i="1"/>
  <c r="AL425" i="1"/>
  <c r="AL580" i="1"/>
  <c r="AH124" i="15"/>
  <c r="AW118" i="19"/>
  <c r="AZ118" i="19" s="1"/>
  <c r="AI65" i="19"/>
  <c r="AJ65" i="19" s="1"/>
  <c r="AI267" i="19"/>
  <c r="AJ267" i="19" s="1"/>
  <c r="AH228" i="15"/>
  <c r="AI293" i="19"/>
  <c r="AJ293" i="19" s="1"/>
  <c r="AH78" i="15"/>
  <c r="AK726" i="1"/>
  <c r="AK381" i="19"/>
  <c r="AP83" i="1"/>
  <c r="AL330" i="1"/>
  <c r="AF330" i="1"/>
  <c r="AR278" i="1"/>
  <c r="AM425" i="1"/>
  <c r="AD425" i="1"/>
  <c r="AM580" i="1"/>
  <c r="AD580" i="1"/>
  <c r="AK260" i="19"/>
  <c r="AL260" i="19" s="1"/>
  <c r="AM260" i="19" s="1"/>
  <c r="AF260" i="19"/>
  <c r="AM486" i="1"/>
  <c r="AJ196" i="15"/>
  <c r="AD196" i="15"/>
  <c r="AF177" i="19"/>
  <c r="AI214" i="15"/>
  <c r="AW293" i="19"/>
  <c r="AX293" i="19" s="1"/>
  <c r="AH51" i="15"/>
  <c r="AY403" i="19"/>
  <c r="AY214" i="19"/>
  <c r="AE168" i="1"/>
  <c r="AO425" i="1"/>
  <c r="AP425" i="1" s="1"/>
  <c r="AK580" i="1"/>
  <c r="AK486" i="1"/>
  <c r="AD177" i="19"/>
  <c r="C151" i="9"/>
  <c r="C152" i="9" s="1"/>
  <c r="AH33" i="15"/>
  <c r="AK102" i="19"/>
  <c r="AH156" i="15"/>
  <c r="AX403" i="19"/>
  <c r="AX214" i="19"/>
  <c r="AI144" i="19"/>
  <c r="AJ144" i="19" s="1"/>
  <c r="AI575" i="19"/>
  <c r="AJ575" i="19" s="1"/>
  <c r="AI726" i="19"/>
  <c r="AJ726" i="19" s="1"/>
  <c r="AH74" i="15"/>
  <c r="AH21" i="15"/>
  <c r="AH70" i="15"/>
  <c r="AH55" i="15"/>
  <c r="AE289" i="1"/>
  <c r="AK289" i="1"/>
  <c r="AD289" i="1"/>
  <c r="AM289" i="1"/>
  <c r="AL289" i="1"/>
  <c r="AP319" i="1"/>
  <c r="AR319" i="1"/>
  <c r="AM639" i="1"/>
  <c r="AO639" i="1"/>
  <c r="AR639" i="1" s="1"/>
  <c r="AE639" i="1"/>
  <c r="AF639" i="1"/>
  <c r="AK639" i="1"/>
  <c r="AL341" i="1"/>
  <c r="AF341" i="1"/>
  <c r="AK341" i="1"/>
  <c r="AE341" i="1"/>
  <c r="AM341" i="1"/>
  <c r="AE446" i="1"/>
  <c r="AM446" i="1"/>
  <c r="AD446" i="1"/>
  <c r="AO446" i="1"/>
  <c r="AP446" i="1" s="1"/>
  <c r="AL446" i="1"/>
  <c r="AB133" i="15"/>
  <c r="AK133" i="15"/>
  <c r="AC355" i="15"/>
  <c r="AI355" i="15"/>
  <c r="AD355" i="15"/>
  <c r="AP98" i="19"/>
  <c r="AQ98" i="19" s="1"/>
  <c r="AE98" i="19"/>
  <c r="AK98" i="19"/>
  <c r="AN98" i="19" s="1"/>
  <c r="AD512" i="19"/>
  <c r="AF512" i="19"/>
  <c r="AP512" i="19"/>
  <c r="AQ512" i="19" s="1"/>
  <c r="AE512" i="19"/>
  <c r="AK512" i="19"/>
  <c r="AR62" i="1"/>
  <c r="AP62" i="1"/>
  <c r="AO258" i="1"/>
  <c r="AK258" i="1"/>
  <c r="AO674" i="1"/>
  <c r="AP674" i="1" s="1"/>
  <c r="AL674" i="1"/>
  <c r="AF674" i="1"/>
  <c r="AK674" i="1"/>
  <c r="AN447" i="19"/>
  <c r="AL447" i="19"/>
  <c r="AM447" i="19"/>
  <c r="AK70" i="15"/>
  <c r="AI70" i="15"/>
  <c r="AM65" i="1"/>
  <c r="AL65" i="1"/>
  <c r="AO575" i="1"/>
  <c r="AL575" i="1"/>
  <c r="AF476" i="1"/>
  <c r="AM476" i="1"/>
  <c r="AO476" i="1"/>
  <c r="AR476" i="1" s="1"/>
  <c r="AK633" i="19"/>
  <c r="AK639" i="19"/>
  <c r="AB25" i="15"/>
  <c r="AJ25" i="15"/>
  <c r="AD25" i="15"/>
  <c r="AI25" i="15"/>
  <c r="AL429" i="1"/>
  <c r="AE429" i="1"/>
  <c r="AK429" i="1"/>
  <c r="AB87" i="15"/>
  <c r="AK87" i="15"/>
  <c r="AI520" i="19"/>
  <c r="AJ520" i="19" s="1"/>
  <c r="AO341" i="1"/>
  <c r="AP341" i="1" s="1"/>
  <c r="AF289" i="1"/>
  <c r="AW512" i="19"/>
  <c r="AZ512" i="19" s="1"/>
  <c r="AD196" i="1"/>
  <c r="AO196" i="1"/>
  <c r="AR196" i="1" s="1"/>
  <c r="AM196" i="1"/>
  <c r="AF196" i="1"/>
  <c r="AK196" i="1"/>
  <c r="AF718" i="1"/>
  <c r="AM718" i="1"/>
  <c r="AD718" i="1"/>
  <c r="AO718" i="1"/>
  <c r="AR718" i="1" s="1"/>
  <c r="AD434" i="1"/>
  <c r="AM434" i="1"/>
  <c r="AL434" i="1"/>
  <c r="AL536" i="1"/>
  <c r="AF536" i="1"/>
  <c r="AO536" i="1"/>
  <c r="AP536" i="1" s="1"/>
  <c r="AE655" i="19"/>
  <c r="AF655" i="19"/>
  <c r="AK655" i="19"/>
  <c r="AO655" i="19" s="1"/>
  <c r="AD655" i="19"/>
  <c r="AM251" i="1"/>
  <c r="AL251" i="1"/>
  <c r="AK251" i="1"/>
  <c r="AD133" i="15"/>
  <c r="AB355" i="15"/>
  <c r="AW98" i="19"/>
  <c r="AX98" i="19" s="1"/>
  <c r="AD341" i="1"/>
  <c r="AK446" i="1"/>
  <c r="AL639" i="1"/>
  <c r="AE544" i="19"/>
  <c r="AP544" i="19"/>
  <c r="AQ544" i="19" s="1"/>
  <c r="AK544" i="19"/>
  <c r="AN544" i="19" s="1"/>
  <c r="AD544" i="19"/>
  <c r="AW472" i="19"/>
  <c r="AZ472" i="19" s="1"/>
  <c r="AP472" i="19"/>
  <c r="AQ472" i="19" s="1"/>
  <c r="AD472" i="19"/>
  <c r="AF472" i="19"/>
  <c r="AK472" i="19"/>
  <c r="AN472" i="19" s="1"/>
  <c r="AE514" i="19"/>
  <c r="AK514" i="19"/>
  <c r="AL514" i="19" s="1"/>
  <c r="AM514" i="19" s="1"/>
  <c r="AN514" i="19" s="1"/>
  <c r="AW514" i="19"/>
  <c r="AY514" i="19" s="1"/>
  <c r="AF514" i="19"/>
  <c r="AD514" i="19"/>
  <c r="AF691" i="1"/>
  <c r="AM691" i="1"/>
  <c r="AL691" i="1"/>
  <c r="AD691" i="1"/>
  <c r="AK691" i="1"/>
  <c r="AF446" i="1"/>
  <c r="AD639" i="1"/>
  <c r="AL168" i="1"/>
  <c r="AD168" i="1"/>
  <c r="AO168" i="1"/>
  <c r="AR168" i="1" s="1"/>
  <c r="AF168" i="1"/>
  <c r="AM168" i="1"/>
  <c r="AE129" i="1"/>
  <c r="AL129" i="1"/>
  <c r="AD129" i="1"/>
  <c r="AM129" i="1"/>
  <c r="AK129" i="1"/>
  <c r="AK48" i="15"/>
  <c r="AC48" i="15"/>
  <c r="AI48" i="15"/>
  <c r="AD48" i="15"/>
  <c r="AC288" i="15"/>
  <c r="AK288" i="15"/>
  <c r="AB288" i="15"/>
  <c r="AI288" i="15"/>
  <c r="AD109" i="1"/>
  <c r="AM109" i="1"/>
  <c r="AL109" i="1"/>
  <c r="AR213" i="1"/>
  <c r="AP213" i="1"/>
  <c r="AF279" i="19"/>
  <c r="AK279" i="19"/>
  <c r="AE279" i="19"/>
  <c r="AE451" i="19"/>
  <c r="AD451" i="19"/>
  <c r="AK451" i="19"/>
  <c r="AO451" i="19" s="1"/>
  <c r="AF451" i="19"/>
  <c r="AP451" i="19"/>
  <c r="AQ451" i="19" s="1"/>
  <c r="AD442" i="19"/>
  <c r="AE442" i="19"/>
  <c r="AW442" i="19"/>
  <c r="BA442" i="19" s="1"/>
  <c r="AK282" i="1"/>
  <c r="AH48" i="15"/>
  <c r="AL513" i="1"/>
  <c r="AE513" i="1"/>
  <c r="AK205" i="15"/>
  <c r="AC205" i="15"/>
  <c r="AP260" i="19"/>
  <c r="AQ260" i="19" s="1"/>
  <c r="AL486" i="1"/>
  <c r="AJ176" i="15"/>
  <c r="AP177" i="19"/>
  <c r="AQ177" i="19" s="1"/>
  <c r="AI656" i="1"/>
  <c r="AJ656" i="1" s="1"/>
  <c r="AO486" i="1"/>
  <c r="AP486" i="1" s="1"/>
  <c r="AI176" i="15"/>
  <c r="AK177" i="19"/>
  <c r="AL177" i="19" s="1"/>
  <c r="AH214" i="15"/>
  <c r="AH116" i="15"/>
  <c r="AI43" i="1"/>
  <c r="AJ43" i="1" s="1"/>
  <c r="AH59" i="15"/>
  <c r="AH68" i="15"/>
  <c r="BA131" i="19"/>
  <c r="AX131" i="19"/>
  <c r="AY131" i="19"/>
  <c r="AZ131" i="19"/>
  <c r="AX36" i="19"/>
  <c r="AY36" i="19"/>
  <c r="AZ36" i="19"/>
  <c r="BA36" i="19"/>
  <c r="AX75" i="19"/>
  <c r="AY75" i="19"/>
  <c r="AZ75" i="19"/>
  <c r="BA75" i="19"/>
  <c r="BA127" i="19"/>
  <c r="AX127" i="19"/>
  <c r="AY127" i="19"/>
  <c r="AZ127" i="19"/>
  <c r="AX62" i="19"/>
  <c r="AY62" i="19"/>
  <c r="AZ62" i="19"/>
  <c r="BA62" i="19"/>
  <c r="AX97" i="19"/>
  <c r="AY97" i="19"/>
  <c r="AZ97" i="19"/>
  <c r="BA97" i="19"/>
  <c r="AX76" i="19"/>
  <c r="AY76" i="19"/>
  <c r="AZ76" i="19"/>
  <c r="BA76" i="19"/>
  <c r="AY283" i="19"/>
  <c r="AZ283" i="19"/>
  <c r="BA283" i="19"/>
  <c r="AX283" i="19"/>
  <c r="BA176" i="19"/>
  <c r="AX176" i="19"/>
  <c r="AY176" i="19"/>
  <c r="AZ176" i="19"/>
  <c r="BA232" i="19"/>
  <c r="AX232" i="19"/>
  <c r="AY232" i="19"/>
  <c r="AZ232" i="19"/>
  <c r="BA243" i="19"/>
  <c r="AX243" i="19"/>
  <c r="AY243" i="19"/>
  <c r="AZ243" i="19"/>
  <c r="AY316" i="19"/>
  <c r="AZ316" i="19"/>
  <c r="BA316" i="19"/>
  <c r="AX316" i="19"/>
  <c r="AY357" i="19"/>
  <c r="AZ357" i="19"/>
  <c r="BA357" i="19"/>
  <c r="AX357" i="19"/>
  <c r="BA228" i="19"/>
  <c r="AX228" i="19"/>
  <c r="AY228" i="19"/>
  <c r="AZ228" i="19"/>
  <c r="AY299" i="19"/>
  <c r="AZ299" i="19"/>
  <c r="BA299" i="19"/>
  <c r="AX299" i="19"/>
  <c r="AY369" i="19"/>
  <c r="AZ369" i="19"/>
  <c r="BA369" i="19"/>
  <c r="AX369" i="19"/>
  <c r="AX441" i="19"/>
  <c r="AY441" i="19"/>
  <c r="AZ441" i="19"/>
  <c r="BA441" i="19"/>
  <c r="AX402" i="19"/>
  <c r="AY402" i="19"/>
  <c r="AZ402" i="19"/>
  <c r="BA402" i="19"/>
  <c r="AX462" i="19"/>
  <c r="AY462" i="19"/>
  <c r="AZ462" i="19"/>
  <c r="BA462" i="19"/>
  <c r="AX452" i="19"/>
  <c r="AY452" i="19"/>
  <c r="AZ452" i="19"/>
  <c r="BA452" i="19"/>
  <c r="AX496" i="19"/>
  <c r="AY496" i="19"/>
  <c r="AZ496" i="19"/>
  <c r="BA496" i="19"/>
  <c r="AX578" i="19"/>
  <c r="AY578" i="19"/>
  <c r="AZ578" i="19"/>
  <c r="BA578" i="19"/>
  <c r="AX579" i="19"/>
  <c r="AY579" i="19"/>
  <c r="AZ579" i="19"/>
  <c r="BA579" i="19"/>
  <c r="AX628" i="19"/>
  <c r="AY628" i="19"/>
  <c r="AZ628" i="19"/>
  <c r="BA628" i="19"/>
  <c r="AX642" i="19"/>
  <c r="AY642" i="19"/>
  <c r="AZ642" i="19"/>
  <c r="BA642" i="19"/>
  <c r="AX649" i="19"/>
  <c r="AY649" i="19"/>
  <c r="AZ649" i="19"/>
  <c r="BA649" i="19"/>
  <c r="AX604" i="19"/>
  <c r="AY604" i="19"/>
  <c r="AZ604" i="19"/>
  <c r="BA604" i="19"/>
  <c r="AX657" i="19"/>
  <c r="AY657" i="19"/>
  <c r="AZ657" i="19"/>
  <c r="BA657" i="19"/>
  <c r="AX670" i="19"/>
  <c r="AY670" i="19"/>
  <c r="AZ670" i="19"/>
  <c r="BA670" i="19"/>
  <c r="AX476" i="19"/>
  <c r="AY476" i="19"/>
  <c r="AZ476" i="19"/>
  <c r="BA476" i="19"/>
  <c r="AX576" i="19"/>
  <c r="AY576" i="19"/>
  <c r="AZ576" i="19"/>
  <c r="BA576" i="19"/>
  <c r="AX591" i="19"/>
  <c r="AY591" i="19"/>
  <c r="AZ591" i="19"/>
  <c r="BA591" i="19"/>
  <c r="AX629" i="19"/>
  <c r="AY629" i="19"/>
  <c r="AZ629" i="19"/>
  <c r="BA629" i="19"/>
  <c r="AX646" i="19"/>
  <c r="AY646" i="19"/>
  <c r="AZ646" i="19"/>
  <c r="BA646" i="19"/>
  <c r="BA724" i="19"/>
  <c r="AX724" i="19"/>
  <c r="AY724" i="19"/>
  <c r="AZ724" i="19"/>
  <c r="BA143" i="19"/>
  <c r="AX143" i="19"/>
  <c r="AY143" i="19"/>
  <c r="AZ143" i="19"/>
  <c r="BA245" i="19"/>
  <c r="AX245" i="19"/>
  <c r="AY245" i="19"/>
  <c r="AZ245" i="19"/>
  <c r="BA212" i="19"/>
  <c r="AX212" i="19"/>
  <c r="AY212" i="19"/>
  <c r="AZ212" i="19"/>
  <c r="AY289" i="19"/>
  <c r="AZ289" i="19"/>
  <c r="BA289" i="19"/>
  <c r="AX289" i="19"/>
  <c r="BA219" i="19"/>
  <c r="AX219" i="19"/>
  <c r="AY219" i="19"/>
  <c r="AZ219" i="19"/>
  <c r="AY337" i="19"/>
  <c r="AZ337" i="19"/>
  <c r="BA337" i="19"/>
  <c r="AX337" i="19"/>
  <c r="AY334" i="19"/>
  <c r="AZ334" i="19"/>
  <c r="BA334" i="19"/>
  <c r="AX334" i="19"/>
  <c r="AX390" i="19"/>
  <c r="AY390" i="19"/>
  <c r="AZ390" i="19"/>
  <c r="BA390" i="19"/>
  <c r="AX384" i="19"/>
  <c r="AY384" i="19"/>
  <c r="AZ384" i="19"/>
  <c r="BA384" i="19"/>
  <c r="AX471" i="19"/>
  <c r="AY471" i="19"/>
  <c r="AZ471" i="19"/>
  <c r="BA471" i="19"/>
  <c r="AX406" i="19"/>
  <c r="AY406" i="19"/>
  <c r="AZ406" i="19"/>
  <c r="BA406" i="19"/>
  <c r="AX479" i="19"/>
  <c r="AY479" i="19"/>
  <c r="AZ479" i="19"/>
  <c r="BA479" i="19"/>
  <c r="AX401" i="19"/>
  <c r="AY401" i="19"/>
  <c r="AZ401" i="19"/>
  <c r="BA401" i="19"/>
  <c r="AX463" i="19"/>
  <c r="AY463" i="19"/>
  <c r="AZ463" i="19"/>
  <c r="BA463" i="19"/>
  <c r="AX475" i="19"/>
  <c r="AY475" i="19"/>
  <c r="AZ475" i="19"/>
  <c r="BA475" i="19"/>
  <c r="AX547" i="19"/>
  <c r="AY547" i="19"/>
  <c r="AZ547" i="19"/>
  <c r="BA547" i="19"/>
  <c r="AX526" i="19"/>
  <c r="AY526" i="19"/>
  <c r="AZ526" i="19"/>
  <c r="BA526" i="19"/>
  <c r="AX556" i="19"/>
  <c r="AY556" i="19"/>
  <c r="AZ556" i="19"/>
  <c r="BA556" i="19"/>
  <c r="AX583" i="19"/>
  <c r="AY583" i="19"/>
  <c r="AZ583" i="19"/>
  <c r="BA583" i="19"/>
  <c r="AX600" i="19"/>
  <c r="AY600" i="19"/>
  <c r="AZ600" i="19"/>
  <c r="BA600" i="19"/>
  <c r="BA728" i="19"/>
  <c r="AX728" i="19"/>
  <c r="AY728" i="19"/>
  <c r="AZ728" i="19"/>
  <c r="BA714" i="19"/>
  <c r="AX714" i="19"/>
  <c r="AY714" i="19"/>
  <c r="AZ714" i="19"/>
  <c r="AX73" i="19"/>
  <c r="AY73" i="19"/>
  <c r="AZ73" i="19"/>
  <c r="BA73" i="19"/>
  <c r="BA244" i="19"/>
  <c r="AX244" i="19"/>
  <c r="AY244" i="19"/>
  <c r="AZ244" i="19"/>
  <c r="AX43" i="19"/>
  <c r="AY43" i="19"/>
  <c r="AZ43" i="19"/>
  <c r="BA43" i="19"/>
  <c r="BA200" i="19"/>
  <c r="AX200" i="19"/>
  <c r="AY200" i="19"/>
  <c r="AZ200" i="19"/>
  <c r="BA218" i="19"/>
  <c r="AX218" i="19"/>
  <c r="AY218" i="19"/>
  <c r="AZ218" i="19"/>
  <c r="AY290" i="19"/>
  <c r="AZ290" i="19"/>
  <c r="BA290" i="19"/>
  <c r="AX290" i="19"/>
  <c r="AY367" i="19"/>
  <c r="AZ367" i="19"/>
  <c r="BA367" i="19"/>
  <c r="AX367" i="19"/>
  <c r="AX555" i="19"/>
  <c r="AY555" i="19"/>
  <c r="AZ555" i="19"/>
  <c r="BA555" i="19"/>
  <c r="AX527" i="19"/>
  <c r="AY527" i="19"/>
  <c r="AZ527" i="19"/>
  <c r="BA527" i="19"/>
  <c r="AX519" i="19"/>
  <c r="AX639" i="19"/>
  <c r="AY639" i="19"/>
  <c r="AZ639" i="19"/>
  <c r="BA639" i="19"/>
  <c r="BA693" i="19"/>
  <c r="AX693" i="19"/>
  <c r="AY693" i="19"/>
  <c r="AZ693" i="19"/>
  <c r="BA719" i="19"/>
  <c r="AX719" i="19"/>
  <c r="AY719" i="19"/>
  <c r="AZ719" i="19"/>
  <c r="BA731" i="19"/>
  <c r="AX731" i="19"/>
  <c r="AY731" i="19"/>
  <c r="AZ731" i="19"/>
  <c r="AX561" i="19"/>
  <c r="AY561" i="19"/>
  <c r="AZ561" i="19"/>
  <c r="BA561" i="19"/>
  <c r="AX61" i="19"/>
  <c r="AY61" i="19"/>
  <c r="AZ61" i="19"/>
  <c r="BA61" i="19"/>
  <c r="AY363" i="19"/>
  <c r="AZ363" i="19"/>
  <c r="BA363" i="19"/>
  <c r="AX363" i="19"/>
  <c r="AX598" i="19"/>
  <c r="AY598" i="19"/>
  <c r="AZ598" i="19"/>
  <c r="BA598" i="19"/>
  <c r="AX84" i="19"/>
  <c r="AY84" i="19"/>
  <c r="AZ84" i="19"/>
  <c r="BA84" i="19"/>
  <c r="AY346" i="19"/>
  <c r="AZ346" i="19"/>
  <c r="BA346" i="19"/>
  <c r="AX346" i="19"/>
  <c r="AX549" i="19"/>
  <c r="AY549" i="19"/>
  <c r="AZ549" i="19"/>
  <c r="BA549" i="19"/>
  <c r="BA683" i="19"/>
  <c r="AX683" i="19"/>
  <c r="AY683" i="19"/>
  <c r="AZ683" i="19"/>
  <c r="AX420" i="19"/>
  <c r="AY420" i="19"/>
  <c r="AZ420" i="19"/>
  <c r="BA420" i="19"/>
  <c r="BA237" i="19"/>
  <c r="AX237" i="19"/>
  <c r="AY237" i="19"/>
  <c r="AZ237" i="19"/>
  <c r="AY350" i="19"/>
  <c r="AZ350" i="19"/>
  <c r="BA350" i="19"/>
  <c r="AX350" i="19"/>
  <c r="AY371" i="19"/>
  <c r="AZ371" i="19"/>
  <c r="BA371" i="19"/>
  <c r="AX371" i="19"/>
  <c r="AX484" i="19"/>
  <c r="AY484" i="19"/>
  <c r="AZ484" i="19"/>
  <c r="BA484" i="19"/>
  <c r="AY301" i="19"/>
  <c r="AZ301" i="19"/>
  <c r="BA301" i="19"/>
  <c r="AX301" i="19"/>
  <c r="BA173" i="19"/>
  <c r="AX173" i="19"/>
  <c r="AY173" i="19"/>
  <c r="AZ173" i="19"/>
  <c r="AX35" i="19"/>
  <c r="AY35" i="19"/>
  <c r="AZ35" i="19"/>
  <c r="BA35" i="19"/>
  <c r="AX550" i="19"/>
  <c r="AY550" i="19"/>
  <c r="AZ550" i="19"/>
  <c r="BA550" i="19"/>
  <c r="AX30" i="19"/>
  <c r="AY30" i="19"/>
  <c r="AZ30" i="19"/>
  <c r="BA30" i="19"/>
  <c r="AX44" i="19"/>
  <c r="AY44" i="19"/>
  <c r="AZ44" i="19"/>
  <c r="BA44" i="19"/>
  <c r="AX49" i="19"/>
  <c r="AY49" i="19"/>
  <c r="AZ49" i="19"/>
  <c r="BA49" i="19"/>
  <c r="BA220" i="19"/>
  <c r="AX220" i="19"/>
  <c r="AY220" i="19"/>
  <c r="AZ220" i="19"/>
  <c r="AX489" i="19"/>
  <c r="AY489" i="19"/>
  <c r="AZ489" i="19"/>
  <c r="BA489" i="19"/>
  <c r="AY361" i="19"/>
  <c r="AZ361" i="19"/>
  <c r="BA361" i="19"/>
  <c r="AX361" i="19"/>
  <c r="BA174" i="19"/>
  <c r="AX174" i="19"/>
  <c r="AY174" i="19"/>
  <c r="AZ174" i="19"/>
  <c r="BA99" i="19"/>
  <c r="AX99" i="19"/>
  <c r="AY99" i="19"/>
  <c r="AZ99" i="19"/>
  <c r="BA686" i="19"/>
  <c r="AX686" i="19"/>
  <c r="AY686" i="19"/>
  <c r="AZ686" i="19"/>
  <c r="AX399" i="19"/>
  <c r="AY399" i="19"/>
  <c r="AZ399" i="19"/>
  <c r="BA399" i="19"/>
  <c r="BA186" i="19"/>
  <c r="AX186" i="19"/>
  <c r="AY186" i="19"/>
  <c r="AZ186" i="19"/>
  <c r="BA195" i="19"/>
  <c r="AX195" i="19"/>
  <c r="AY195" i="19"/>
  <c r="AZ195" i="19"/>
  <c r="BA207" i="19"/>
  <c r="AX207" i="19"/>
  <c r="AY207" i="19"/>
  <c r="AZ207" i="19"/>
  <c r="AX64" i="19"/>
  <c r="AY64" i="19"/>
  <c r="AZ64" i="19"/>
  <c r="BA64" i="19"/>
  <c r="AX79" i="19"/>
  <c r="AY79" i="19"/>
  <c r="AZ79" i="19"/>
  <c r="BA79" i="19"/>
  <c r="AX80" i="19"/>
  <c r="AY80" i="19"/>
  <c r="AZ80" i="19"/>
  <c r="BA80" i="19"/>
  <c r="BA150" i="19"/>
  <c r="AX150" i="19"/>
  <c r="AY150" i="19"/>
  <c r="AZ150" i="19"/>
  <c r="BA217" i="19"/>
  <c r="AX217" i="19"/>
  <c r="AY217" i="19"/>
  <c r="AZ217" i="19"/>
  <c r="BA205" i="19"/>
  <c r="AX205" i="19"/>
  <c r="AY205" i="19"/>
  <c r="AZ205" i="19"/>
  <c r="BA194" i="19"/>
  <c r="AX194" i="19"/>
  <c r="AY194" i="19"/>
  <c r="AZ194" i="19"/>
  <c r="BA164" i="19"/>
  <c r="AX164" i="19"/>
  <c r="AY164" i="19"/>
  <c r="AZ164" i="19"/>
  <c r="AY351" i="19"/>
  <c r="AZ351" i="19"/>
  <c r="BA351" i="19"/>
  <c r="AX351" i="19"/>
  <c r="AY307" i="19"/>
  <c r="AZ307" i="19"/>
  <c r="BA307" i="19"/>
  <c r="AX307" i="19"/>
  <c r="AX397" i="19"/>
  <c r="AY397" i="19"/>
  <c r="AZ397" i="19"/>
  <c r="BA397" i="19"/>
  <c r="AX383" i="19"/>
  <c r="AY383" i="19"/>
  <c r="AZ383" i="19"/>
  <c r="BA383" i="19"/>
  <c r="AX481" i="19"/>
  <c r="AY481" i="19"/>
  <c r="AZ481" i="19"/>
  <c r="BA481" i="19"/>
  <c r="AX498" i="19"/>
  <c r="AY498" i="19"/>
  <c r="AZ498" i="19"/>
  <c r="BA498" i="19"/>
  <c r="AX633" i="19"/>
  <c r="AY633" i="19"/>
  <c r="AZ633" i="19"/>
  <c r="BA633" i="19"/>
  <c r="BA687" i="19"/>
  <c r="AX687" i="19"/>
  <c r="AY687" i="19"/>
  <c r="AZ687" i="19"/>
  <c r="AX662" i="19"/>
  <c r="AY662" i="19"/>
  <c r="AZ662" i="19"/>
  <c r="BA662" i="19"/>
  <c r="BA700" i="19"/>
  <c r="AX700" i="19"/>
  <c r="AY700" i="19"/>
  <c r="AZ700" i="19"/>
  <c r="BA235" i="19"/>
  <c r="AX235" i="19"/>
  <c r="AY235" i="19"/>
  <c r="AZ235" i="19"/>
  <c r="AY318" i="19"/>
  <c r="AZ318" i="19"/>
  <c r="BA318" i="19"/>
  <c r="AX318" i="19"/>
  <c r="AY344" i="19"/>
  <c r="AZ344" i="19"/>
  <c r="BA344" i="19"/>
  <c r="AX344" i="19"/>
  <c r="AX594" i="19"/>
  <c r="AY594" i="19"/>
  <c r="AZ594" i="19"/>
  <c r="BA594" i="19"/>
  <c r="AX636" i="19"/>
  <c r="AY636" i="19"/>
  <c r="AZ636" i="19"/>
  <c r="BA636" i="19"/>
  <c r="BA679" i="19"/>
  <c r="AX679" i="19"/>
  <c r="AY679" i="19"/>
  <c r="AZ679" i="19"/>
  <c r="BA696" i="19"/>
  <c r="AX696" i="19"/>
  <c r="AY696" i="19"/>
  <c r="AZ696" i="19"/>
  <c r="AX54" i="19"/>
  <c r="AY54" i="19"/>
  <c r="AZ54" i="19"/>
  <c r="BA54" i="19"/>
  <c r="BA123" i="19"/>
  <c r="AX123" i="19"/>
  <c r="AY123" i="19"/>
  <c r="AZ123" i="19"/>
  <c r="AX95" i="19"/>
  <c r="AY95" i="19"/>
  <c r="AZ95" i="19"/>
  <c r="BA95" i="19"/>
  <c r="AX15" i="19"/>
  <c r="AY15" i="19"/>
  <c r="AZ15" i="19"/>
  <c r="BA15" i="19"/>
  <c r="BA106" i="19"/>
  <c r="AX106" i="19"/>
  <c r="AY106" i="19"/>
  <c r="AZ106" i="19"/>
  <c r="BA148" i="19"/>
  <c r="AX148" i="19"/>
  <c r="AY148" i="19"/>
  <c r="AZ148" i="19"/>
  <c r="AY277" i="19"/>
  <c r="AZ277" i="19"/>
  <c r="BA277" i="19"/>
  <c r="AX277" i="19"/>
  <c r="BA184" i="19"/>
  <c r="AX184" i="19"/>
  <c r="AY184" i="19"/>
  <c r="AZ184" i="19"/>
  <c r="AY271" i="19"/>
  <c r="AZ271" i="19"/>
  <c r="BA271" i="19"/>
  <c r="AX271" i="19"/>
  <c r="BA210" i="19"/>
  <c r="AX210" i="19"/>
  <c r="AY210" i="19"/>
  <c r="AZ210" i="19"/>
  <c r="AY254" i="19"/>
  <c r="AZ254" i="19"/>
  <c r="BA254" i="19"/>
  <c r="AX254" i="19"/>
  <c r="AX449" i="19"/>
  <c r="AY449" i="19"/>
  <c r="AZ449" i="19"/>
  <c r="BA449" i="19"/>
  <c r="AY333" i="19"/>
  <c r="AZ333" i="19"/>
  <c r="BA333" i="19"/>
  <c r="AX333" i="19"/>
  <c r="AX405" i="19"/>
  <c r="AY405" i="19"/>
  <c r="AZ405" i="19"/>
  <c r="BA405" i="19"/>
  <c r="AX488" i="19"/>
  <c r="AY488" i="19"/>
  <c r="AZ488" i="19"/>
  <c r="BA488" i="19"/>
  <c r="AX565" i="19"/>
  <c r="AY565" i="19"/>
  <c r="AZ565" i="19"/>
  <c r="BA565" i="19"/>
  <c r="AX581" i="19"/>
  <c r="AY581" i="19"/>
  <c r="AZ581" i="19"/>
  <c r="BA581" i="19"/>
  <c r="AX611" i="19"/>
  <c r="AY611" i="19"/>
  <c r="AZ611" i="19"/>
  <c r="BA611" i="19"/>
  <c r="AX671" i="19"/>
  <c r="AY671" i="19"/>
  <c r="AZ671" i="19"/>
  <c r="BA671" i="19"/>
  <c r="BA689" i="19"/>
  <c r="AX689" i="19"/>
  <c r="AY689" i="19"/>
  <c r="AZ689" i="19"/>
  <c r="BA730" i="19"/>
  <c r="AX730" i="19"/>
  <c r="AY730" i="19"/>
  <c r="AZ730" i="19"/>
  <c r="AX48" i="19"/>
  <c r="AY48" i="19"/>
  <c r="AZ48" i="19"/>
  <c r="BA48" i="19"/>
  <c r="BA137" i="19"/>
  <c r="AX137" i="19"/>
  <c r="AY137" i="19"/>
  <c r="AZ137" i="19"/>
  <c r="BA166" i="19"/>
  <c r="AX166" i="19"/>
  <c r="AY166" i="19"/>
  <c r="AZ166" i="19"/>
  <c r="AX55" i="19"/>
  <c r="AY55" i="19"/>
  <c r="AZ55" i="19"/>
  <c r="BA55" i="19"/>
  <c r="BA107" i="19"/>
  <c r="AX107" i="19"/>
  <c r="AY107" i="19"/>
  <c r="AZ107" i="19"/>
  <c r="AX96" i="19"/>
  <c r="AY96" i="19"/>
  <c r="AZ96" i="19"/>
  <c r="BA96" i="19"/>
  <c r="BA211" i="19"/>
  <c r="AX211" i="19"/>
  <c r="AY211" i="19"/>
  <c r="AZ211" i="19"/>
  <c r="AY368" i="19"/>
  <c r="AZ368" i="19"/>
  <c r="BA368" i="19"/>
  <c r="AX368" i="19"/>
  <c r="AY280" i="19"/>
  <c r="AZ280" i="19"/>
  <c r="BA280" i="19"/>
  <c r="AX280" i="19"/>
  <c r="AY304" i="19"/>
  <c r="AZ304" i="19"/>
  <c r="BA304" i="19"/>
  <c r="AX304" i="19"/>
  <c r="AY255" i="19"/>
  <c r="AZ255" i="19"/>
  <c r="BA255" i="19"/>
  <c r="AX255" i="19"/>
  <c r="AX376" i="19"/>
  <c r="AY376" i="19"/>
  <c r="AZ376" i="19"/>
  <c r="BA376" i="19"/>
  <c r="AX454" i="19"/>
  <c r="AY454" i="19"/>
  <c r="AZ454" i="19"/>
  <c r="BA454" i="19"/>
  <c r="AX548" i="19"/>
  <c r="AY548" i="19"/>
  <c r="AZ548" i="19"/>
  <c r="BA548" i="19"/>
  <c r="AX536" i="19"/>
  <c r="AY536" i="19"/>
  <c r="AZ536" i="19"/>
  <c r="BA536" i="19"/>
  <c r="AX585" i="19"/>
  <c r="AY585" i="19"/>
  <c r="AZ585" i="19"/>
  <c r="BA585" i="19"/>
  <c r="AY658" i="19"/>
  <c r="AX666" i="19"/>
  <c r="AY666" i="19"/>
  <c r="AZ666" i="19"/>
  <c r="BA666" i="19"/>
  <c r="AY688" i="19"/>
  <c r="BA733" i="19"/>
  <c r="AX733" i="19"/>
  <c r="AY733" i="19"/>
  <c r="AZ733" i="19"/>
  <c r="AX455" i="19"/>
  <c r="AZ455" i="19"/>
  <c r="AX607" i="19"/>
  <c r="AY607" i="19"/>
  <c r="AZ607" i="19"/>
  <c r="BA607" i="19"/>
  <c r="AY309" i="19"/>
  <c r="BA325" i="19"/>
  <c r="AY358" i="19"/>
  <c r="AZ358" i="19"/>
  <c r="BA358" i="19"/>
  <c r="AX358" i="19"/>
  <c r="BA709" i="19"/>
  <c r="AX709" i="19"/>
  <c r="AY709" i="19"/>
  <c r="AZ709" i="19"/>
  <c r="BA699" i="19"/>
  <c r="AX699" i="19"/>
  <c r="AY699" i="19"/>
  <c r="AZ699" i="19"/>
  <c r="BA222" i="19"/>
  <c r="AX222" i="19"/>
  <c r="AY222" i="19"/>
  <c r="AZ222" i="19"/>
  <c r="BA149" i="19"/>
  <c r="AX149" i="19"/>
  <c r="AY149" i="19"/>
  <c r="AZ149" i="19"/>
  <c r="AY297" i="19"/>
  <c r="AZ297" i="19"/>
  <c r="BA297" i="19"/>
  <c r="AX297" i="19"/>
  <c r="BA178" i="19"/>
  <c r="AX178" i="19"/>
  <c r="AY178" i="19"/>
  <c r="AZ178" i="19"/>
  <c r="AY259" i="19"/>
  <c r="AZ259" i="19"/>
  <c r="BA259" i="19"/>
  <c r="AX259" i="19"/>
  <c r="AY261" i="19"/>
  <c r="AZ261" i="19"/>
  <c r="BA261" i="19"/>
  <c r="AX261" i="19"/>
  <c r="AX424" i="19"/>
  <c r="AY424" i="19"/>
  <c r="AZ424" i="19"/>
  <c r="BA424" i="19"/>
  <c r="AY269" i="19"/>
  <c r="AZ269" i="19"/>
  <c r="BA269" i="19"/>
  <c r="AX269" i="19"/>
  <c r="AY281" i="19"/>
  <c r="AZ281" i="19"/>
  <c r="BA281" i="19"/>
  <c r="AX281" i="19"/>
  <c r="AX81" i="19"/>
  <c r="AY81" i="19"/>
  <c r="AZ81" i="19"/>
  <c r="BA81" i="19"/>
  <c r="AY248" i="19"/>
  <c r="AZ248" i="19"/>
  <c r="BA248" i="19"/>
  <c r="AX248" i="19"/>
  <c r="AX31" i="19"/>
  <c r="AY31" i="19"/>
  <c r="AZ31" i="19"/>
  <c r="BA31" i="19"/>
  <c r="AX502" i="19"/>
  <c r="AY502" i="19"/>
  <c r="AZ502" i="19"/>
  <c r="BA502" i="19"/>
  <c r="AX557" i="19"/>
  <c r="AY557" i="19"/>
  <c r="AZ557" i="19"/>
  <c r="BA557" i="19"/>
  <c r="AX447" i="19"/>
  <c r="AY447" i="19"/>
  <c r="AZ447" i="19"/>
  <c r="BA447" i="19"/>
  <c r="BA711" i="19"/>
  <c r="AX711" i="19"/>
  <c r="AY711" i="19"/>
  <c r="AZ711" i="19"/>
  <c r="AX474" i="19"/>
  <c r="AY474" i="19"/>
  <c r="AZ474" i="19"/>
  <c r="BA474" i="19"/>
  <c r="BA180" i="19"/>
  <c r="AX180" i="19"/>
  <c r="AY180" i="19"/>
  <c r="AZ180" i="19"/>
  <c r="AX552" i="19"/>
  <c r="AY552" i="19"/>
  <c r="AZ552" i="19"/>
  <c r="BA552" i="19"/>
  <c r="AY343" i="19"/>
  <c r="AZ343" i="19"/>
  <c r="BA343" i="19"/>
  <c r="AX343" i="19"/>
  <c r="AY349" i="19"/>
  <c r="AZ349" i="19"/>
  <c r="BA349" i="19"/>
  <c r="AX349" i="19"/>
  <c r="AX501" i="19"/>
  <c r="AY501" i="19"/>
  <c r="AZ501" i="19"/>
  <c r="BA501" i="19"/>
  <c r="BA233" i="19"/>
  <c r="AX233" i="19"/>
  <c r="AY233" i="19"/>
  <c r="AZ233" i="19"/>
  <c r="AY320" i="19"/>
  <c r="AZ320" i="19"/>
  <c r="BA320" i="19"/>
  <c r="AX320" i="19"/>
  <c r="AX87" i="19"/>
  <c r="AY87" i="19"/>
  <c r="AZ87" i="19"/>
  <c r="BA87" i="19"/>
  <c r="AX377" i="19"/>
  <c r="AY377" i="19"/>
  <c r="AZ377" i="19"/>
  <c r="BA377" i="19"/>
  <c r="AX492" i="19"/>
  <c r="AY492" i="19"/>
  <c r="AZ492" i="19"/>
  <c r="BA492" i="19"/>
  <c r="BA108" i="19"/>
  <c r="AX108" i="19"/>
  <c r="AY108" i="19"/>
  <c r="AZ108" i="19"/>
  <c r="AX523" i="19"/>
  <c r="AY523" i="19"/>
  <c r="AZ523" i="19"/>
  <c r="BA523" i="19"/>
  <c r="BA712" i="19"/>
  <c r="AX712" i="19"/>
  <c r="AY712" i="19"/>
  <c r="AZ712" i="19"/>
  <c r="AX644" i="19"/>
  <c r="AY644" i="19"/>
  <c r="AZ644" i="19"/>
  <c r="BA644" i="19"/>
  <c r="AX59" i="19"/>
  <c r="AY59" i="19"/>
  <c r="AZ59" i="19"/>
  <c r="BA59" i="19"/>
  <c r="BA139" i="19"/>
  <c r="AX139" i="19"/>
  <c r="AY139" i="19"/>
  <c r="AZ139" i="19"/>
  <c r="AX82" i="19"/>
  <c r="AY82" i="19"/>
  <c r="AZ82" i="19"/>
  <c r="BA82" i="19"/>
  <c r="AX83" i="19"/>
  <c r="AY83" i="19"/>
  <c r="AZ83" i="19"/>
  <c r="BA83" i="19"/>
  <c r="AX90" i="19"/>
  <c r="AY90" i="19"/>
  <c r="AZ90" i="19"/>
  <c r="BA90" i="19"/>
  <c r="BA147" i="19"/>
  <c r="AX147" i="19"/>
  <c r="AY147" i="19"/>
  <c r="AZ147" i="19"/>
  <c r="BA112" i="19"/>
  <c r="AX112" i="19"/>
  <c r="AY112" i="19"/>
  <c r="AZ112" i="19"/>
  <c r="BA161" i="19"/>
  <c r="AX161" i="19"/>
  <c r="AY161" i="19"/>
  <c r="AZ161" i="19"/>
  <c r="BA199" i="19"/>
  <c r="AX199" i="19"/>
  <c r="AY199" i="19"/>
  <c r="AZ199" i="19"/>
  <c r="BA162" i="19"/>
  <c r="AX162" i="19"/>
  <c r="AY162" i="19"/>
  <c r="AZ162" i="19"/>
  <c r="BA185" i="19"/>
  <c r="AX185" i="19"/>
  <c r="AY185" i="19"/>
  <c r="AZ185" i="19"/>
  <c r="BA221" i="19"/>
  <c r="AX221" i="19"/>
  <c r="AY221" i="19"/>
  <c r="AZ221" i="19"/>
  <c r="AY274" i="19"/>
  <c r="AZ274" i="19"/>
  <c r="BA274" i="19"/>
  <c r="AX274" i="19"/>
  <c r="AY355" i="19"/>
  <c r="AZ355" i="19"/>
  <c r="BA355" i="19"/>
  <c r="AX355" i="19"/>
  <c r="AX388" i="19"/>
  <c r="AY388" i="19"/>
  <c r="AZ388" i="19"/>
  <c r="BA388" i="19"/>
  <c r="AY317" i="19"/>
  <c r="AZ317" i="19"/>
  <c r="BA317" i="19"/>
  <c r="AX317" i="19"/>
  <c r="AX428" i="19"/>
  <c r="AY428" i="19"/>
  <c r="AZ428" i="19"/>
  <c r="BA428" i="19"/>
  <c r="AX507" i="19"/>
  <c r="AY507" i="19"/>
  <c r="AZ507" i="19"/>
  <c r="BA507" i="19"/>
  <c r="AX510" i="19"/>
  <c r="AY510" i="19"/>
  <c r="AZ510" i="19"/>
  <c r="BA510" i="19"/>
  <c r="BA676" i="19"/>
  <c r="AX676" i="19"/>
  <c r="AY676" i="19"/>
  <c r="AZ676" i="19"/>
  <c r="BA707" i="19"/>
  <c r="AX707" i="19"/>
  <c r="AY707" i="19"/>
  <c r="AZ707" i="19"/>
  <c r="AY268" i="19"/>
  <c r="AZ268" i="19"/>
  <c r="BA268" i="19"/>
  <c r="AX268" i="19"/>
  <c r="AX568" i="19"/>
  <c r="AY568" i="19"/>
  <c r="AZ568" i="19"/>
  <c r="BA568" i="19"/>
  <c r="AX638" i="19"/>
  <c r="AY638" i="19"/>
  <c r="AZ638" i="19"/>
  <c r="BA638" i="19"/>
  <c r="AX16" i="19"/>
  <c r="AY16" i="19"/>
  <c r="AZ16" i="19"/>
  <c r="BA16" i="19"/>
  <c r="AX33" i="19"/>
  <c r="AY33" i="19"/>
  <c r="AZ33" i="19"/>
  <c r="BA33" i="19"/>
  <c r="BA128" i="19"/>
  <c r="AX128" i="19"/>
  <c r="AY128" i="19"/>
  <c r="AZ128" i="19"/>
  <c r="BA114" i="19"/>
  <c r="AX114" i="19"/>
  <c r="AY114" i="19"/>
  <c r="AZ114" i="19"/>
  <c r="BA189" i="19"/>
  <c r="AX189" i="19"/>
  <c r="AY189" i="19"/>
  <c r="AZ189" i="19"/>
  <c r="AY292" i="19"/>
  <c r="AZ292" i="19"/>
  <c r="BA292" i="19"/>
  <c r="AX292" i="19"/>
  <c r="AY250" i="19"/>
  <c r="AZ250" i="19"/>
  <c r="BA250" i="19"/>
  <c r="AX250" i="19"/>
  <c r="BA197" i="19"/>
  <c r="AX197" i="19"/>
  <c r="AY197" i="19"/>
  <c r="AZ197" i="19"/>
  <c r="AY288" i="19"/>
  <c r="AZ288" i="19"/>
  <c r="BA288" i="19"/>
  <c r="AX288" i="19"/>
  <c r="AY266" i="19"/>
  <c r="AZ266" i="19"/>
  <c r="BA266" i="19"/>
  <c r="AX266" i="19"/>
  <c r="AY352" i="19"/>
  <c r="AZ352" i="19"/>
  <c r="BA352" i="19"/>
  <c r="AX352" i="19"/>
  <c r="AX396" i="19"/>
  <c r="AY396" i="19"/>
  <c r="AZ396" i="19"/>
  <c r="BA396" i="19"/>
  <c r="AY374" i="19"/>
  <c r="AX374" i="19"/>
  <c r="AZ374" i="19"/>
  <c r="BA374" i="19"/>
  <c r="AX393" i="19"/>
  <c r="AY393" i="19"/>
  <c r="AZ393" i="19"/>
  <c r="BA393" i="19"/>
  <c r="AX427" i="19"/>
  <c r="AY427" i="19"/>
  <c r="AZ427" i="19"/>
  <c r="BA427" i="19"/>
  <c r="AX435" i="19"/>
  <c r="AY435" i="19"/>
  <c r="AZ435" i="19"/>
  <c r="BA435" i="19"/>
  <c r="AX453" i="19"/>
  <c r="AY453" i="19"/>
  <c r="AZ453" i="19"/>
  <c r="BA453" i="19"/>
  <c r="AX459" i="19"/>
  <c r="AY459" i="19"/>
  <c r="AZ459" i="19"/>
  <c r="BA459" i="19"/>
  <c r="AX468" i="19"/>
  <c r="AY468" i="19"/>
  <c r="AZ468" i="19"/>
  <c r="BA468" i="19"/>
  <c r="AX540" i="19"/>
  <c r="AY540" i="19"/>
  <c r="AZ540" i="19"/>
  <c r="BA540" i="19"/>
  <c r="AX588" i="19"/>
  <c r="AY588" i="19"/>
  <c r="AZ588" i="19"/>
  <c r="BA588" i="19"/>
  <c r="AX595" i="19"/>
  <c r="AY595" i="19"/>
  <c r="AZ595" i="19"/>
  <c r="BA595" i="19"/>
  <c r="AX631" i="19"/>
  <c r="AY631" i="19"/>
  <c r="AZ631" i="19"/>
  <c r="BA631" i="19"/>
  <c r="BA674" i="19"/>
  <c r="AX674" i="19"/>
  <c r="AY674" i="19"/>
  <c r="AZ674" i="19"/>
  <c r="BA701" i="19"/>
  <c r="AX701" i="19"/>
  <c r="AY701" i="19"/>
  <c r="AZ701" i="19"/>
  <c r="BA691" i="19"/>
  <c r="AX691" i="19"/>
  <c r="AY691" i="19"/>
  <c r="AZ691" i="19"/>
  <c r="BA732" i="19"/>
  <c r="AX732" i="19"/>
  <c r="AY732" i="19"/>
  <c r="AZ732" i="19"/>
  <c r="AX92" i="19"/>
  <c r="AY92" i="19"/>
  <c r="AZ92" i="19"/>
  <c r="BA92" i="19"/>
  <c r="AX513" i="19"/>
  <c r="AY513" i="19"/>
  <c r="AZ513" i="19"/>
  <c r="BA513" i="19"/>
  <c r="AX610" i="19"/>
  <c r="AY610" i="19"/>
  <c r="AZ610" i="19"/>
  <c r="BA610" i="19"/>
  <c r="AX584" i="19"/>
  <c r="AY584" i="19"/>
  <c r="AZ584" i="19"/>
  <c r="BA584" i="19"/>
  <c r="BA116" i="19"/>
  <c r="AX116" i="19"/>
  <c r="AY116" i="19"/>
  <c r="AZ116" i="19"/>
  <c r="BA216" i="19"/>
  <c r="AX216" i="19"/>
  <c r="AY216" i="19"/>
  <c r="AZ216" i="19"/>
  <c r="BA234" i="19"/>
  <c r="AX234" i="19"/>
  <c r="AY234" i="19"/>
  <c r="AZ234" i="19"/>
  <c r="AX391" i="19"/>
  <c r="AY391" i="19"/>
  <c r="AZ391" i="19"/>
  <c r="BA391" i="19"/>
  <c r="AX400" i="19"/>
  <c r="AY400" i="19"/>
  <c r="AZ400" i="19"/>
  <c r="BA400" i="19"/>
  <c r="AY319" i="19"/>
  <c r="AZ319" i="19"/>
  <c r="BA319" i="19"/>
  <c r="AX319" i="19"/>
  <c r="AX494" i="19"/>
  <c r="AY494" i="19"/>
  <c r="AZ494" i="19"/>
  <c r="BA494" i="19"/>
  <c r="AX500" i="19"/>
  <c r="AY500" i="19"/>
  <c r="AZ500" i="19"/>
  <c r="BA500" i="19"/>
  <c r="AX503" i="19"/>
  <c r="AY503" i="19"/>
  <c r="AZ503" i="19"/>
  <c r="BA503" i="19"/>
  <c r="AX543" i="19"/>
  <c r="AY543" i="19"/>
  <c r="AZ543" i="19"/>
  <c r="BA543" i="19"/>
  <c r="AX626" i="19"/>
  <c r="AY626" i="19"/>
  <c r="AZ626" i="19"/>
  <c r="BA626" i="19"/>
  <c r="AX620" i="19"/>
  <c r="AY620" i="19"/>
  <c r="AZ620" i="19"/>
  <c r="BA620" i="19"/>
  <c r="AX661" i="19"/>
  <c r="AY661" i="19"/>
  <c r="AZ661" i="19"/>
  <c r="BA661" i="19"/>
  <c r="AX653" i="19"/>
  <c r="AY653" i="19"/>
  <c r="AZ653" i="19"/>
  <c r="BA653" i="19"/>
  <c r="AX672" i="19"/>
  <c r="AY672" i="19"/>
  <c r="AZ672" i="19"/>
  <c r="BA672" i="19"/>
  <c r="AX668" i="19"/>
  <c r="AY668" i="19"/>
  <c r="AZ668" i="19"/>
  <c r="BA668" i="19"/>
  <c r="BA708" i="19"/>
  <c r="AX708" i="19"/>
  <c r="AY708" i="19"/>
  <c r="AZ708" i="19"/>
  <c r="AX138" i="19"/>
  <c r="BA181" i="19"/>
  <c r="AX181" i="19"/>
  <c r="AY181" i="19"/>
  <c r="AZ181" i="19"/>
  <c r="AY264" i="19"/>
  <c r="AX380" i="19"/>
  <c r="AY380" i="19"/>
  <c r="AZ380" i="19"/>
  <c r="BA380" i="19"/>
  <c r="AX404" i="19"/>
  <c r="AY404" i="19"/>
  <c r="AZ404" i="19"/>
  <c r="BA404" i="19"/>
  <c r="AX587" i="19"/>
  <c r="AY587" i="19"/>
  <c r="AZ587" i="19"/>
  <c r="BA587" i="19"/>
  <c r="BA717" i="19"/>
  <c r="AX717" i="19"/>
  <c r="AY717" i="19"/>
  <c r="AZ717" i="19"/>
  <c r="BA192" i="19"/>
  <c r="AX192" i="19"/>
  <c r="AY192" i="19"/>
  <c r="AZ192" i="19"/>
  <c r="AX542" i="19"/>
  <c r="AY542" i="19"/>
  <c r="AZ542" i="19"/>
  <c r="BA542" i="19"/>
  <c r="AY322" i="19"/>
  <c r="AZ322" i="19"/>
  <c r="BA322" i="19"/>
  <c r="AX322" i="19"/>
  <c r="AX387" i="19"/>
  <c r="AY387" i="19"/>
  <c r="AZ387" i="19"/>
  <c r="BA387" i="19"/>
  <c r="AX419" i="19"/>
  <c r="AY419" i="19"/>
  <c r="AZ419" i="19"/>
  <c r="BA419" i="19"/>
  <c r="AY312" i="19"/>
  <c r="AZ312" i="19"/>
  <c r="BA312" i="19"/>
  <c r="AX312" i="19"/>
  <c r="BA145" i="19"/>
  <c r="AX145" i="19"/>
  <c r="AY145" i="19"/>
  <c r="AZ145" i="19"/>
  <c r="AY278" i="19"/>
  <c r="AZ278" i="19"/>
  <c r="BA278" i="19"/>
  <c r="AX278" i="19"/>
  <c r="AX438" i="19"/>
  <c r="AY438" i="19"/>
  <c r="AZ438" i="19"/>
  <c r="BA438" i="19"/>
  <c r="AX485" i="19"/>
  <c r="AY485" i="19"/>
  <c r="AZ485" i="19"/>
  <c r="BA485" i="19"/>
  <c r="AX559" i="19"/>
  <c r="AY559" i="19"/>
  <c r="AZ559" i="19"/>
  <c r="BA559" i="19"/>
  <c r="AX622" i="19"/>
  <c r="AY622" i="19"/>
  <c r="AZ622" i="19"/>
  <c r="BA622" i="19"/>
  <c r="AX480" i="19"/>
  <c r="AY480" i="19"/>
  <c r="AZ480" i="19"/>
  <c r="BA480" i="19"/>
  <c r="AX599" i="19"/>
  <c r="AY599" i="19"/>
  <c r="AZ599" i="19"/>
  <c r="BA599" i="19"/>
  <c r="AX477" i="19"/>
  <c r="AY477" i="19"/>
  <c r="AZ477" i="19"/>
  <c r="BA477" i="19"/>
  <c r="AX529" i="19"/>
  <c r="AY529" i="19"/>
  <c r="AZ529" i="19"/>
  <c r="BA529" i="19"/>
  <c r="AX634" i="19"/>
  <c r="AY634" i="19"/>
  <c r="AZ634" i="19"/>
  <c r="BA634" i="19"/>
  <c r="AX385" i="19"/>
  <c r="AY385" i="19"/>
  <c r="AZ385" i="19"/>
  <c r="BA385" i="19"/>
  <c r="BA154" i="19"/>
  <c r="AX154" i="19"/>
  <c r="AY154" i="19"/>
  <c r="AZ154" i="19"/>
  <c r="AY359" i="19"/>
  <c r="AZ359" i="19"/>
  <c r="BA359" i="19"/>
  <c r="AX359" i="19"/>
  <c r="AX506" i="19"/>
  <c r="AY506" i="19"/>
  <c r="AZ506" i="19"/>
  <c r="BA506" i="19"/>
  <c r="AX589" i="19"/>
  <c r="AY589" i="19"/>
  <c r="AZ589" i="19"/>
  <c r="BA589" i="19"/>
  <c r="AY296" i="19"/>
  <c r="AZ296" i="19"/>
  <c r="BA296" i="19"/>
  <c r="AX296" i="19"/>
  <c r="AY303" i="19"/>
  <c r="AZ303" i="19"/>
  <c r="BA303" i="19"/>
  <c r="AX303" i="19"/>
  <c r="BA160" i="19"/>
  <c r="AX160" i="19"/>
  <c r="AY160" i="19"/>
  <c r="AZ160" i="19"/>
  <c r="BA179" i="19"/>
  <c r="AX179" i="19"/>
  <c r="AY179" i="19"/>
  <c r="AZ179" i="19"/>
  <c r="AX554" i="19"/>
  <c r="AY554" i="19"/>
  <c r="AZ554" i="19"/>
  <c r="BA554" i="19"/>
  <c r="AX504" i="19"/>
  <c r="AY504" i="19"/>
  <c r="AZ504" i="19"/>
  <c r="BA504" i="19"/>
  <c r="AY331" i="19"/>
  <c r="AZ331" i="19"/>
  <c r="BA331" i="19"/>
  <c r="AX331" i="19"/>
  <c r="BA183" i="19"/>
  <c r="AX183" i="19"/>
  <c r="AY183" i="19"/>
  <c r="AZ183" i="19"/>
  <c r="AX42" i="19"/>
  <c r="AY42" i="19"/>
  <c r="AZ42" i="19"/>
  <c r="BA42" i="19"/>
  <c r="AX86" i="19"/>
  <c r="AY86" i="19"/>
  <c r="AZ86" i="19"/>
  <c r="BA86" i="19"/>
  <c r="AX58" i="19"/>
  <c r="AY58" i="19"/>
  <c r="AZ58" i="19"/>
  <c r="BA58" i="19"/>
  <c r="AX29" i="19"/>
  <c r="AY29" i="19"/>
  <c r="AZ29" i="19"/>
  <c r="BA29" i="19"/>
  <c r="AX17" i="19"/>
  <c r="AY17" i="19"/>
  <c r="AZ17" i="19"/>
  <c r="BA17" i="19"/>
  <c r="AX47" i="19"/>
  <c r="AY47" i="19"/>
  <c r="AZ47" i="19"/>
  <c r="BA47" i="19"/>
  <c r="AX94" i="19"/>
  <c r="AY94" i="19"/>
  <c r="AZ94" i="19"/>
  <c r="BA94" i="19"/>
  <c r="BA113" i="19"/>
  <c r="AX113" i="19"/>
  <c r="AY113" i="19"/>
  <c r="AZ113" i="19"/>
  <c r="BA188" i="19"/>
  <c r="AX188" i="19"/>
  <c r="AY188" i="19"/>
  <c r="AZ188" i="19"/>
  <c r="AY286" i="19"/>
  <c r="AZ286" i="19"/>
  <c r="BA286" i="19"/>
  <c r="AX286" i="19"/>
  <c r="AY249" i="19"/>
  <c r="AZ249" i="19"/>
  <c r="BA249" i="19"/>
  <c r="AX249" i="19"/>
  <c r="BA203" i="19"/>
  <c r="AX203" i="19"/>
  <c r="AY203" i="19"/>
  <c r="AZ203" i="19"/>
  <c r="AY285" i="19"/>
  <c r="AZ285" i="19"/>
  <c r="BA285" i="19"/>
  <c r="AX285" i="19"/>
  <c r="AY258" i="19"/>
  <c r="AZ258" i="19"/>
  <c r="BA258" i="19"/>
  <c r="AX258" i="19"/>
  <c r="AY298" i="19"/>
  <c r="AZ298" i="19"/>
  <c r="BA298" i="19"/>
  <c r="AX298" i="19"/>
  <c r="AX394" i="19"/>
  <c r="AY394" i="19"/>
  <c r="AZ394" i="19"/>
  <c r="BA394" i="19"/>
  <c r="AX470" i="19"/>
  <c r="AY470" i="19"/>
  <c r="AZ470" i="19"/>
  <c r="BA470" i="19"/>
  <c r="AX426" i="19"/>
  <c r="AY426" i="19"/>
  <c r="AZ426" i="19"/>
  <c r="BA426" i="19"/>
  <c r="AX417" i="19"/>
  <c r="AY417" i="19"/>
  <c r="AZ417" i="19"/>
  <c r="BA417" i="19"/>
  <c r="AX539" i="19"/>
  <c r="AY539" i="19"/>
  <c r="AZ539" i="19"/>
  <c r="BA539" i="19"/>
  <c r="AX574" i="19"/>
  <c r="AY574" i="19"/>
  <c r="AZ574" i="19"/>
  <c r="BA574" i="19"/>
  <c r="AX590" i="19"/>
  <c r="AY590" i="19"/>
  <c r="AZ590" i="19"/>
  <c r="BA590" i="19"/>
  <c r="AX608" i="19"/>
  <c r="AY608" i="19"/>
  <c r="AZ608" i="19"/>
  <c r="BA608" i="19"/>
  <c r="AX627" i="19"/>
  <c r="AY627" i="19"/>
  <c r="AZ627" i="19"/>
  <c r="BA627" i="19"/>
  <c r="AX654" i="19"/>
  <c r="AY654" i="19"/>
  <c r="AZ654" i="19"/>
  <c r="BA654" i="19"/>
  <c r="BA675" i="19"/>
  <c r="AX675" i="19"/>
  <c r="AY675" i="19"/>
  <c r="AZ675" i="19"/>
  <c r="BA165" i="19"/>
  <c r="AX165" i="19"/>
  <c r="AY165" i="19"/>
  <c r="AZ165" i="19"/>
  <c r="BA225" i="19"/>
  <c r="AX225" i="19"/>
  <c r="AY225" i="19"/>
  <c r="AZ225" i="19"/>
  <c r="AX520" i="19"/>
  <c r="AY520" i="19"/>
  <c r="AZ520" i="19"/>
  <c r="BA520" i="19"/>
  <c r="BA119" i="19"/>
  <c r="AX119" i="19"/>
  <c r="AY119" i="19"/>
  <c r="AZ119" i="19"/>
  <c r="AY270" i="19"/>
  <c r="AZ270" i="19"/>
  <c r="BA270" i="19"/>
  <c r="AX270" i="19"/>
  <c r="BA155" i="19"/>
  <c r="AX155" i="19"/>
  <c r="AY155" i="19"/>
  <c r="AZ155" i="19"/>
  <c r="BA175" i="19"/>
  <c r="AX175" i="19"/>
  <c r="AY175" i="19"/>
  <c r="AZ175" i="19"/>
  <c r="BA206" i="19"/>
  <c r="AX206" i="19"/>
  <c r="AY206" i="19"/>
  <c r="AZ206" i="19"/>
  <c r="AY276" i="19"/>
  <c r="AZ276" i="19"/>
  <c r="BA276" i="19"/>
  <c r="AX276" i="19"/>
  <c r="AY284" i="19"/>
  <c r="AZ284" i="19"/>
  <c r="BA284" i="19"/>
  <c r="AX284" i="19"/>
  <c r="AY356" i="19"/>
  <c r="AZ356" i="19"/>
  <c r="BA356" i="19"/>
  <c r="AX356" i="19"/>
  <c r="AY253" i="19"/>
  <c r="AZ253" i="19"/>
  <c r="BA253" i="19"/>
  <c r="AX253" i="19"/>
  <c r="AY321" i="19"/>
  <c r="AZ321" i="19"/>
  <c r="BA321" i="19"/>
  <c r="AX321" i="19"/>
  <c r="AY300" i="19"/>
  <c r="AZ300" i="19"/>
  <c r="BA300" i="19"/>
  <c r="AX300" i="19"/>
  <c r="AY347" i="19"/>
  <c r="AZ347" i="19"/>
  <c r="BA347" i="19"/>
  <c r="AX347" i="19"/>
  <c r="AX450" i="19"/>
  <c r="AY450" i="19"/>
  <c r="AZ450" i="19"/>
  <c r="BA450" i="19"/>
  <c r="AX456" i="19"/>
  <c r="AY456" i="19"/>
  <c r="AZ456" i="19"/>
  <c r="BA456" i="19"/>
  <c r="AX465" i="19"/>
  <c r="AY465" i="19"/>
  <c r="AZ465" i="19"/>
  <c r="BA465" i="19"/>
  <c r="AX618" i="19"/>
  <c r="AY618" i="19"/>
  <c r="AZ618" i="19"/>
  <c r="BA618" i="19"/>
  <c r="AX632" i="19"/>
  <c r="AY632" i="19"/>
  <c r="AZ632" i="19"/>
  <c r="BA632" i="19"/>
  <c r="AX659" i="19"/>
  <c r="AY659" i="19"/>
  <c r="AZ659" i="19"/>
  <c r="BA659" i="19"/>
  <c r="BA710" i="19"/>
  <c r="AX710" i="19"/>
  <c r="AY710" i="19"/>
  <c r="AZ710" i="19"/>
  <c r="BA716" i="19"/>
  <c r="AX716" i="19"/>
  <c r="AY716" i="19"/>
  <c r="AZ716" i="19"/>
  <c r="BA720" i="19"/>
  <c r="AX720" i="19"/>
  <c r="AY720" i="19"/>
  <c r="AZ720" i="19"/>
  <c r="AX52" i="19"/>
  <c r="AY52" i="19"/>
  <c r="AZ52" i="19"/>
  <c r="BA52" i="19"/>
  <c r="AX93" i="19"/>
  <c r="AY93" i="19"/>
  <c r="AZ93" i="19"/>
  <c r="BA93" i="19"/>
  <c r="BA134" i="19"/>
  <c r="AX134" i="19"/>
  <c r="AY134" i="19"/>
  <c r="AZ134" i="19"/>
  <c r="BA182" i="19"/>
  <c r="AX182" i="19"/>
  <c r="AY182" i="19"/>
  <c r="AZ182" i="19"/>
  <c r="AX569" i="19"/>
  <c r="AY569" i="19"/>
  <c r="AZ569" i="19"/>
  <c r="BA569" i="19"/>
  <c r="AX56" i="19"/>
  <c r="AY56" i="19"/>
  <c r="AZ56" i="19"/>
  <c r="BA56" i="19"/>
  <c r="AX71" i="19"/>
  <c r="AY71" i="19"/>
  <c r="AZ71" i="19"/>
  <c r="BA71" i="19"/>
  <c r="BA111" i="19"/>
  <c r="AX111" i="19"/>
  <c r="AY111" i="19"/>
  <c r="AZ111" i="19"/>
  <c r="AX74" i="19"/>
  <c r="AY74" i="19"/>
  <c r="AZ74" i="19"/>
  <c r="BA74" i="19"/>
  <c r="AY256" i="19"/>
  <c r="AZ256" i="19"/>
  <c r="BA256" i="19"/>
  <c r="AX256" i="19"/>
  <c r="BA142" i="19"/>
  <c r="AX142" i="19"/>
  <c r="AY142" i="19"/>
  <c r="AZ142" i="19"/>
  <c r="BA151" i="19"/>
  <c r="AX151" i="19"/>
  <c r="AY151" i="19"/>
  <c r="AZ151" i="19"/>
  <c r="BA224" i="19"/>
  <c r="AX224" i="19"/>
  <c r="AY224" i="19"/>
  <c r="AZ224" i="19"/>
  <c r="BA204" i="19"/>
  <c r="AX204" i="19"/>
  <c r="AY204" i="19"/>
  <c r="AZ204" i="19"/>
  <c r="AY342" i="19"/>
  <c r="AZ342" i="19"/>
  <c r="BA342" i="19"/>
  <c r="AX342" i="19"/>
  <c r="AY265" i="19"/>
  <c r="AZ265" i="19"/>
  <c r="BA265" i="19"/>
  <c r="AX265" i="19"/>
  <c r="AY262" i="19"/>
  <c r="AZ262" i="19"/>
  <c r="BA262" i="19"/>
  <c r="AX262" i="19"/>
  <c r="AY335" i="19"/>
  <c r="AZ335" i="19"/>
  <c r="BA335" i="19"/>
  <c r="AX335" i="19"/>
  <c r="AX436" i="19"/>
  <c r="AY436" i="19"/>
  <c r="AZ436" i="19"/>
  <c r="BA436" i="19"/>
  <c r="AX466" i="19"/>
  <c r="AY466" i="19"/>
  <c r="AZ466" i="19"/>
  <c r="BA466" i="19"/>
  <c r="AX521" i="19"/>
  <c r="AY521" i="19"/>
  <c r="AZ521" i="19"/>
  <c r="BA521" i="19"/>
  <c r="AX528" i="19"/>
  <c r="AY528" i="19"/>
  <c r="AZ528" i="19"/>
  <c r="BA528" i="19"/>
  <c r="AX648" i="19"/>
  <c r="AY648" i="19"/>
  <c r="AZ648" i="19"/>
  <c r="BA648" i="19"/>
  <c r="BA698" i="19"/>
  <c r="AX698" i="19"/>
  <c r="AY698" i="19"/>
  <c r="AZ698" i="19"/>
  <c r="AX282" i="19"/>
  <c r="AX630" i="19"/>
  <c r="AY630" i="19"/>
  <c r="AZ630" i="19"/>
  <c r="BA630" i="19"/>
  <c r="AX508" i="19"/>
  <c r="AY508" i="19"/>
  <c r="AZ508" i="19"/>
  <c r="BA508" i="19"/>
  <c r="AX650" i="19"/>
  <c r="AY650" i="19"/>
  <c r="AZ650" i="19"/>
  <c r="BA650" i="19"/>
  <c r="AY267" i="19"/>
  <c r="AZ267" i="19"/>
  <c r="BA267" i="19"/>
  <c r="AX267" i="19"/>
  <c r="AX445" i="19"/>
  <c r="AY445" i="19"/>
  <c r="AZ445" i="19"/>
  <c r="BA445" i="19"/>
  <c r="AX431" i="19"/>
  <c r="AY431" i="19"/>
  <c r="AZ431" i="19"/>
  <c r="BA431" i="19"/>
  <c r="AX601" i="19"/>
  <c r="AY601" i="19"/>
  <c r="AZ601" i="19"/>
  <c r="BA601" i="19"/>
  <c r="BA727" i="19"/>
  <c r="AX727" i="19"/>
  <c r="AY727" i="19"/>
  <c r="AZ727" i="19"/>
  <c r="BA242" i="19"/>
  <c r="AX242" i="19"/>
  <c r="AY242" i="19"/>
  <c r="AZ242" i="19"/>
  <c r="AX379" i="19"/>
  <c r="AY379" i="19"/>
  <c r="AZ379" i="19"/>
  <c r="BA379" i="19"/>
  <c r="AX531" i="19"/>
  <c r="AY531" i="19"/>
  <c r="AZ531" i="19"/>
  <c r="BA531" i="19"/>
  <c r="AX78" i="19"/>
  <c r="AY78" i="19"/>
  <c r="AZ78" i="19"/>
  <c r="BA78" i="19"/>
  <c r="BA694" i="19"/>
  <c r="AX694" i="19"/>
  <c r="AY694" i="19"/>
  <c r="AZ694" i="19"/>
  <c r="BA323" i="19"/>
  <c r="AY314" i="19"/>
  <c r="AZ314" i="19"/>
  <c r="BA314" i="19"/>
  <c r="AX314" i="19"/>
  <c r="AY257" i="19"/>
  <c r="AZ257" i="19"/>
  <c r="BA257" i="19"/>
  <c r="AX257" i="19"/>
  <c r="AX63" i="19"/>
  <c r="AY63" i="19"/>
  <c r="AZ63" i="19"/>
  <c r="BA63" i="19"/>
  <c r="AY302" i="19"/>
  <c r="AZ302" i="19"/>
  <c r="BA302" i="19"/>
  <c r="AX302" i="19"/>
  <c r="AX425" i="19"/>
  <c r="AY425" i="19"/>
  <c r="AZ425" i="19"/>
  <c r="BA425" i="19"/>
  <c r="AY365" i="19"/>
  <c r="AZ365" i="19"/>
  <c r="BA365" i="19"/>
  <c r="AX365" i="19"/>
  <c r="AX524" i="19"/>
  <c r="AY524" i="19"/>
  <c r="AZ524" i="19"/>
  <c r="BA524" i="19"/>
  <c r="AX509" i="19"/>
  <c r="AY509" i="19"/>
  <c r="AZ509" i="19"/>
  <c r="BA509" i="19"/>
  <c r="AX623" i="19"/>
  <c r="AY623" i="19"/>
  <c r="AZ623" i="19"/>
  <c r="BA623" i="19"/>
  <c r="AX582" i="19"/>
  <c r="AY582" i="19"/>
  <c r="AZ582" i="19"/>
  <c r="BA582" i="19"/>
  <c r="AX392" i="19"/>
  <c r="AY392" i="19"/>
  <c r="AZ392" i="19"/>
  <c r="BA392" i="19"/>
  <c r="AX664" i="19"/>
  <c r="AY664" i="19"/>
  <c r="AZ664" i="19"/>
  <c r="BA664" i="19"/>
  <c r="AX32" i="19"/>
  <c r="AY32" i="19"/>
  <c r="AZ32" i="19"/>
  <c r="BA32" i="19"/>
  <c r="AY294" i="19"/>
  <c r="AZ294" i="19"/>
  <c r="BA294" i="19"/>
  <c r="AX294" i="19"/>
  <c r="BA684" i="19"/>
  <c r="AX684" i="19"/>
  <c r="AY684" i="19"/>
  <c r="AZ684" i="19"/>
  <c r="AX443" i="19"/>
  <c r="AY443" i="19"/>
  <c r="AZ443" i="19"/>
  <c r="BA443" i="19"/>
  <c r="AX612" i="19"/>
  <c r="AY612" i="19"/>
  <c r="AZ612" i="19"/>
  <c r="BA612" i="19"/>
  <c r="AY272" i="19"/>
  <c r="AZ272" i="19"/>
  <c r="BA272" i="19"/>
  <c r="AX272" i="19"/>
  <c r="BA190" i="19"/>
  <c r="AX190" i="19"/>
  <c r="AY190" i="19"/>
  <c r="AZ190" i="19"/>
  <c r="BA100" i="19"/>
  <c r="AX100" i="19"/>
  <c r="AY100" i="19"/>
  <c r="AZ100" i="19"/>
  <c r="AX667" i="19"/>
  <c r="AY667" i="19"/>
  <c r="AZ667" i="19"/>
  <c r="BA667" i="19"/>
  <c r="BA133" i="19"/>
  <c r="AX133" i="19"/>
  <c r="AY133" i="19"/>
  <c r="AZ133" i="19"/>
  <c r="C139" i="9"/>
  <c r="C140" i="9" s="1"/>
  <c r="C141" i="9" s="1"/>
  <c r="AH283" i="15"/>
  <c r="AG30" i="16"/>
  <c r="AI30" i="16" s="1"/>
  <c r="AP30" i="16" s="1"/>
  <c r="AI643" i="19"/>
  <c r="AJ643" i="19" s="1"/>
  <c r="AA735" i="1"/>
  <c r="AI356" i="19"/>
  <c r="AJ356" i="19" s="1"/>
  <c r="AH30" i="15"/>
  <c r="AH242" i="15"/>
  <c r="AI592" i="19"/>
  <c r="AJ592" i="19" s="1"/>
  <c r="AH18" i="15"/>
  <c r="AH172" i="15"/>
  <c r="AG33" i="16"/>
  <c r="AI33" i="16" s="1"/>
  <c r="AP33" i="16" s="1"/>
  <c r="AH45" i="15"/>
  <c r="AJ234" i="15"/>
  <c r="AI234" i="15"/>
  <c r="AG25" i="16"/>
  <c r="AI25" i="16" s="1"/>
  <c r="AP25" i="16" s="1"/>
  <c r="AG17" i="16"/>
  <c r="AI17" i="16" s="1"/>
  <c r="AP17" i="16" s="1"/>
  <c r="AO297" i="1"/>
  <c r="AK297" i="1"/>
  <c r="AO316" i="1"/>
  <c r="AK316" i="1"/>
  <c r="AI464" i="19"/>
  <c r="AJ464" i="19" s="1"/>
  <c r="AI163" i="15"/>
  <c r="AJ163" i="15"/>
  <c r="AI425" i="19"/>
  <c r="AJ425" i="19" s="1"/>
  <c r="AW580" i="19"/>
  <c r="AH233" i="15"/>
  <c r="AH158" i="15"/>
  <c r="AL158" i="15" s="1"/>
  <c r="AP158" i="15"/>
  <c r="AM20" i="1"/>
  <c r="AH239" i="15"/>
  <c r="AP316" i="19"/>
  <c r="AQ316" i="19" s="1"/>
  <c r="AO722" i="19"/>
  <c r="AM722" i="19"/>
  <c r="AN722" i="19"/>
  <c r="AL722" i="19"/>
  <c r="AH141" i="15"/>
  <c r="AH264" i="15"/>
  <c r="AI301" i="19"/>
  <c r="AJ301" i="19" s="1"/>
  <c r="AI679" i="1"/>
  <c r="AJ679" i="1" s="1"/>
  <c r="AL61" i="1"/>
  <c r="AK61" i="1"/>
  <c r="AH256" i="15"/>
  <c r="AO311" i="1"/>
  <c r="AK311" i="1"/>
  <c r="AM311" i="1"/>
  <c r="AL311" i="1"/>
  <c r="AW535" i="19"/>
  <c r="AI493" i="1"/>
  <c r="AJ493" i="1" s="1"/>
  <c r="AN735" i="1"/>
  <c r="AH232" i="15"/>
  <c r="AI669" i="1"/>
  <c r="AJ669" i="1" s="1"/>
  <c r="AL187" i="1"/>
  <c r="AM187" i="1"/>
  <c r="AW34" i="19"/>
  <c r="AH339" i="15"/>
  <c r="AI455" i="19"/>
  <c r="AJ455" i="19" s="1"/>
  <c r="AI448" i="19"/>
  <c r="AJ448" i="19" s="1"/>
  <c r="AW605" i="19"/>
  <c r="AK625" i="19"/>
  <c r="AW625" i="19"/>
  <c r="AQ605" i="19"/>
  <c r="AM364" i="15"/>
  <c r="AH352" i="15"/>
  <c r="C61" i="9"/>
  <c r="C62" i="9" s="1"/>
  <c r="C95" i="9"/>
  <c r="AH140" i="15"/>
  <c r="AI96" i="1"/>
  <c r="AJ96" i="1" s="1"/>
  <c r="AP499" i="19"/>
  <c r="AQ499" i="19" s="1"/>
  <c r="AW499" i="19"/>
  <c r="AK499" i="19"/>
  <c r="AI687" i="19"/>
  <c r="AJ687" i="19" s="1"/>
  <c r="AN736" i="1"/>
  <c r="AH90" i="15"/>
  <c r="AL90" i="15" s="1"/>
  <c r="AP90" i="15"/>
  <c r="C60" i="4"/>
  <c r="C61" i="4" s="1"/>
  <c r="AU23" i="16"/>
  <c r="AI23" i="16"/>
  <c r="AP23" i="16" s="1"/>
  <c r="AH357" i="15"/>
  <c r="AP357" i="15"/>
  <c r="AH302" i="15"/>
  <c r="AL302" i="15" s="1"/>
  <c r="AP302" i="15"/>
  <c r="AP20" i="1"/>
  <c r="AR20" i="1"/>
  <c r="AR113" i="1"/>
  <c r="AP113" i="1"/>
  <c r="AP578" i="1"/>
  <c r="AR578" i="1"/>
  <c r="AR34" i="1"/>
  <c r="AP34" i="1"/>
  <c r="AR81" i="1"/>
  <c r="AP81" i="1"/>
  <c r="AR241" i="1"/>
  <c r="AP241" i="1"/>
  <c r="AP433" i="1"/>
  <c r="AR433" i="1"/>
  <c r="AP413" i="1"/>
  <c r="AR413" i="1"/>
  <c r="AR553" i="1"/>
  <c r="AP553" i="1"/>
  <c r="AP576" i="1"/>
  <c r="AR576" i="1"/>
  <c r="AP243" i="1"/>
  <c r="AR243" i="1"/>
  <c r="AP719" i="1"/>
  <c r="AR719" i="1"/>
  <c r="AR310" i="1"/>
  <c r="AP310" i="1"/>
  <c r="AR313" i="1"/>
  <c r="AP313" i="1"/>
  <c r="AR315" i="1"/>
  <c r="AP315" i="1"/>
  <c r="AR327" i="1"/>
  <c r="AP327" i="1"/>
  <c r="AR382" i="1"/>
  <c r="AP382" i="1"/>
  <c r="AR387" i="1"/>
  <c r="AP387" i="1"/>
  <c r="AR390" i="1"/>
  <c r="AP390" i="1"/>
  <c r="AR533" i="1"/>
  <c r="AP533" i="1"/>
  <c r="AR561" i="1"/>
  <c r="AP561" i="1"/>
  <c r="AR566" i="1"/>
  <c r="AP566" i="1"/>
  <c r="AR573" i="1"/>
  <c r="AP573" i="1"/>
  <c r="AR612" i="1"/>
  <c r="AP612" i="1"/>
  <c r="AF645" i="1"/>
  <c r="AM645" i="1"/>
  <c r="AE645" i="1"/>
  <c r="AD645" i="1"/>
  <c r="AL645" i="1"/>
  <c r="AK645" i="1"/>
  <c r="AO645" i="1"/>
  <c r="AP660" i="1"/>
  <c r="AR660" i="1"/>
  <c r="AP675" i="1"/>
  <c r="AR675" i="1"/>
  <c r="AP710" i="1"/>
  <c r="AR710" i="1"/>
  <c r="AP714" i="1"/>
  <c r="AR714" i="1"/>
  <c r="AC232" i="15"/>
  <c r="AB232" i="15"/>
  <c r="AD232" i="15"/>
  <c r="AI232" i="15"/>
  <c r="AJ232" i="15"/>
  <c r="AK232" i="15"/>
  <c r="AB303" i="15"/>
  <c r="AD303" i="15"/>
  <c r="AC303" i="15"/>
  <c r="AI303" i="15"/>
  <c r="AK303" i="15"/>
  <c r="AJ303" i="15"/>
  <c r="AL32" i="16"/>
  <c r="AM32" i="16"/>
  <c r="AK32" i="16"/>
  <c r="AR32" i="16"/>
  <c r="AS32" i="16" s="1"/>
  <c r="AN32" i="16"/>
  <c r="AO32" i="16"/>
  <c r="N442" i="7"/>
  <c r="K443" i="7"/>
  <c r="K442" i="7" s="1"/>
  <c r="M530" i="7"/>
  <c r="J531" i="7"/>
  <c r="J530" i="7" s="1"/>
  <c r="AP235" i="15"/>
  <c r="AN235" i="15"/>
  <c r="AT45" i="19"/>
  <c r="AV45" i="19"/>
  <c r="AS45" i="19"/>
  <c r="AU45" i="19"/>
  <c r="AD362" i="15"/>
  <c r="AB362" i="15"/>
  <c r="AC362" i="15"/>
  <c r="AI362" i="15"/>
  <c r="AJ362" i="15"/>
  <c r="AK362" i="15"/>
  <c r="AL30" i="16"/>
  <c r="AM30" i="16"/>
  <c r="AK30" i="16"/>
  <c r="AR30" i="16"/>
  <c r="AS30" i="16" s="1"/>
  <c r="AO30" i="16"/>
  <c r="AN30" i="16"/>
  <c r="AT126" i="19"/>
  <c r="AS126" i="19"/>
  <c r="AU126" i="19"/>
  <c r="AV126" i="19"/>
  <c r="AN41" i="19"/>
  <c r="AL41" i="19"/>
  <c r="AM41" i="19"/>
  <c r="AO41" i="19"/>
  <c r="AT108" i="19"/>
  <c r="AS108" i="19"/>
  <c r="AU108" i="19"/>
  <c r="AV108" i="19"/>
  <c r="AK33" i="16"/>
  <c r="AM33" i="16"/>
  <c r="AO33" i="16"/>
  <c r="AL33" i="16"/>
  <c r="AR33" i="16"/>
  <c r="AS33" i="16" s="1"/>
  <c r="AN33" i="16"/>
  <c r="AN28" i="19"/>
  <c r="AL28" i="19"/>
  <c r="AM28" i="19"/>
  <c r="AO28" i="19"/>
  <c r="AM43" i="19"/>
  <c r="AO43" i="19"/>
  <c r="AL43" i="19"/>
  <c r="AN43" i="19"/>
  <c r="AV99" i="19"/>
  <c r="AU99" i="19"/>
  <c r="AS99" i="19"/>
  <c r="AT99" i="19"/>
  <c r="AN210" i="19"/>
  <c r="AL210" i="19"/>
  <c r="AO210" i="19"/>
  <c r="AM210" i="19"/>
  <c r="AT233" i="19"/>
  <c r="AU233" i="19"/>
  <c r="AM151" i="19"/>
  <c r="AO151" i="19"/>
  <c r="AN151" i="19"/>
  <c r="AL151" i="19"/>
  <c r="AT184" i="19"/>
  <c r="AL123" i="19"/>
  <c r="AO123" i="19"/>
  <c r="AM123" i="19"/>
  <c r="AN123" i="19"/>
  <c r="AN198" i="19"/>
  <c r="AL198" i="19"/>
  <c r="AM198" i="19"/>
  <c r="AO198" i="19"/>
  <c r="AL217" i="19"/>
  <c r="AN217" i="19"/>
  <c r="AO217" i="19"/>
  <c r="AM217" i="19"/>
  <c r="AT148" i="19"/>
  <c r="AV148" i="19"/>
  <c r="AU148" i="19"/>
  <c r="AS148" i="19"/>
  <c r="AV189" i="19"/>
  <c r="AT218" i="19"/>
  <c r="AU253" i="19"/>
  <c r="AT253" i="19"/>
  <c r="AS253" i="19"/>
  <c r="AV253" i="19"/>
  <c r="AE375" i="19"/>
  <c r="AD375" i="19"/>
  <c r="AF375" i="19"/>
  <c r="AP375" i="19"/>
  <c r="AQ375" i="19" s="1"/>
  <c r="AW375" i="19"/>
  <c r="AK375" i="19"/>
  <c r="AL316" i="19"/>
  <c r="AN316" i="19"/>
  <c r="AO316" i="19"/>
  <c r="AM316" i="19"/>
  <c r="AL323" i="19"/>
  <c r="AN323" i="19"/>
  <c r="AM323" i="19"/>
  <c r="AO323" i="19"/>
  <c r="AS342" i="19"/>
  <c r="AV342" i="19"/>
  <c r="AT342" i="19"/>
  <c r="AU342" i="19"/>
  <c r="AS407" i="19"/>
  <c r="AV407" i="19"/>
  <c r="AO349" i="19"/>
  <c r="AN349" i="19"/>
  <c r="AL349" i="19"/>
  <c r="AM349" i="19"/>
  <c r="AM471" i="19"/>
  <c r="AL471" i="19"/>
  <c r="AN471" i="19"/>
  <c r="AO471" i="19"/>
  <c r="AU495" i="19"/>
  <c r="AT495" i="19"/>
  <c r="AS495" i="19"/>
  <c r="AV495" i="19"/>
  <c r="AL541" i="19"/>
  <c r="AN541" i="19"/>
  <c r="AO541" i="19"/>
  <c r="AM541" i="19"/>
  <c r="AL519" i="19"/>
  <c r="AM519" i="19" s="1"/>
  <c r="AO536" i="19"/>
  <c r="AM536" i="19"/>
  <c r="AL536" i="19"/>
  <c r="AN536" i="19"/>
  <c r="AU539" i="19"/>
  <c r="AV539" i="19"/>
  <c r="AN566" i="19"/>
  <c r="AM566" i="19"/>
  <c r="AO566" i="19"/>
  <c r="AL566" i="19"/>
  <c r="AL548" i="19"/>
  <c r="AO548" i="19"/>
  <c r="AN548" i="19"/>
  <c r="AM548" i="19"/>
  <c r="AO554" i="19"/>
  <c r="AN554" i="19"/>
  <c r="AM554" i="19"/>
  <c r="AL554" i="19"/>
  <c r="AM608" i="19"/>
  <c r="AL608" i="19"/>
  <c r="AO608" i="19"/>
  <c r="AN608" i="19"/>
  <c r="AO628" i="19"/>
  <c r="AN628" i="19"/>
  <c r="AL628" i="19"/>
  <c r="AM628" i="19"/>
  <c r="AL675" i="19"/>
  <c r="AO675" i="19"/>
  <c r="AN675" i="19"/>
  <c r="AM675" i="19"/>
  <c r="AO665" i="19"/>
  <c r="AN665" i="19"/>
  <c r="AM665" i="19"/>
  <c r="AL665" i="19"/>
  <c r="AL693" i="19"/>
  <c r="AN693" i="19"/>
  <c r="AM693" i="19"/>
  <c r="AO693" i="19"/>
  <c r="AM714" i="19"/>
  <c r="AL714" i="19"/>
  <c r="AO714" i="19"/>
  <c r="AN714" i="19"/>
  <c r="AN729" i="19"/>
  <c r="AM729" i="19"/>
  <c r="AL729" i="19"/>
  <c r="AO729" i="19"/>
  <c r="AR402" i="1"/>
  <c r="AP402" i="1"/>
  <c r="AP60" i="1"/>
  <c r="AR60" i="1"/>
  <c r="AR279" i="1"/>
  <c r="AP279" i="1"/>
  <c r="AR420" i="1"/>
  <c r="AP420" i="1"/>
  <c r="AR253" i="1"/>
  <c r="AP253" i="1"/>
  <c r="AP704" i="1"/>
  <c r="AR704" i="1"/>
  <c r="M508" i="7"/>
  <c r="J509" i="7"/>
  <c r="J508" i="7" s="1"/>
  <c r="AV268" i="19"/>
  <c r="AU268" i="19"/>
  <c r="AT268" i="19"/>
  <c r="AS268" i="19"/>
  <c r="AT357" i="19"/>
  <c r="AS357" i="19"/>
  <c r="AU357" i="19"/>
  <c r="AV357" i="19"/>
  <c r="AL318" i="19"/>
  <c r="AN318" i="19"/>
  <c r="AO318" i="19"/>
  <c r="AM318" i="19"/>
  <c r="AM391" i="19"/>
  <c r="AL391" i="19"/>
  <c r="AN391" i="19"/>
  <c r="AO391" i="19"/>
  <c r="AV628" i="19"/>
  <c r="AU628" i="19"/>
  <c r="AS628" i="19"/>
  <c r="AT628" i="19"/>
  <c r="AU708" i="19"/>
  <c r="AT708" i="19"/>
  <c r="AS708" i="19"/>
  <c r="AV708" i="19"/>
  <c r="AP169" i="1"/>
  <c r="AR169" i="1"/>
  <c r="AP33" i="1"/>
  <c r="AR33" i="1"/>
  <c r="AP76" i="1"/>
  <c r="AR76" i="1"/>
  <c r="AR136" i="1"/>
  <c r="AP136" i="1"/>
  <c r="AR236" i="1"/>
  <c r="AP236" i="1"/>
  <c r="AR594" i="1"/>
  <c r="AP594" i="1"/>
  <c r="AR596" i="1"/>
  <c r="AP596" i="1"/>
  <c r="AR205" i="1"/>
  <c r="AP205" i="1"/>
  <c r="AR477" i="1"/>
  <c r="AP477" i="1"/>
  <c r="AR323" i="1"/>
  <c r="AP323" i="1"/>
  <c r="AR539" i="1"/>
  <c r="AP539" i="1"/>
  <c r="AP353" i="1"/>
  <c r="AR353" i="1"/>
  <c r="AP459" i="1"/>
  <c r="AR459" i="1"/>
  <c r="AP485" i="1"/>
  <c r="AR485" i="1"/>
  <c r="AR499" i="1"/>
  <c r="AR602" i="1"/>
  <c r="AP602" i="1"/>
  <c r="AR181" i="1"/>
  <c r="AP181" i="1"/>
  <c r="AR250" i="1"/>
  <c r="AP250" i="1"/>
  <c r="AR251" i="1"/>
  <c r="AP251" i="1"/>
  <c r="AP414" i="1"/>
  <c r="AR414" i="1"/>
  <c r="AR220" i="1"/>
  <c r="AP220" i="1"/>
  <c r="AR283" i="1"/>
  <c r="AP283" i="1"/>
  <c r="AR450" i="1"/>
  <c r="AP450" i="1"/>
  <c r="C67" i="14"/>
  <c r="C68" i="14" s="1"/>
  <c r="AF267" i="1"/>
  <c r="AD267" i="1"/>
  <c r="AM267" i="1"/>
  <c r="AE267" i="1"/>
  <c r="AO267" i="1"/>
  <c r="AK267" i="1"/>
  <c r="AL267" i="1"/>
  <c r="AR337" i="1"/>
  <c r="AP337" i="1"/>
  <c r="AR588" i="1"/>
  <c r="AP588" i="1"/>
  <c r="AR651" i="1"/>
  <c r="AP651" i="1"/>
  <c r="AH198" i="15"/>
  <c r="AB90" i="15"/>
  <c r="AI90" i="15"/>
  <c r="AD90" i="15"/>
  <c r="AC90" i="15"/>
  <c r="AJ90" i="15"/>
  <c r="AK90" i="15"/>
  <c r="AC198" i="15"/>
  <c r="AB198" i="15"/>
  <c r="AD198" i="15"/>
  <c r="AJ198" i="15"/>
  <c r="AI198" i="15"/>
  <c r="AK198" i="15"/>
  <c r="AC254" i="15"/>
  <c r="AB254" i="15"/>
  <c r="AD254" i="15"/>
  <c r="AJ254" i="15"/>
  <c r="AI254" i="15"/>
  <c r="AK254" i="15"/>
  <c r="N464" i="7"/>
  <c r="K465" i="7"/>
  <c r="K464" i="7" s="1"/>
  <c r="M552" i="7"/>
  <c r="J553" i="7"/>
  <c r="J552" i="7" s="1"/>
  <c r="AP106" i="15"/>
  <c r="AN106" i="15"/>
  <c r="AP267" i="15"/>
  <c r="AN267" i="15"/>
  <c r="AP323" i="15"/>
  <c r="AN323" i="15"/>
  <c r="AT100" i="19"/>
  <c r="AS100" i="19"/>
  <c r="AU100" i="19"/>
  <c r="AV100" i="19"/>
  <c r="K410" i="7"/>
  <c r="K409" i="7" s="1"/>
  <c r="N409" i="7"/>
  <c r="J454" i="7"/>
  <c r="J453" i="7" s="1"/>
  <c r="M453" i="7"/>
  <c r="AH295" i="15"/>
  <c r="AH292" i="15"/>
  <c r="AD339" i="15"/>
  <c r="AB339" i="15"/>
  <c r="AC339" i="15"/>
  <c r="AI339" i="15"/>
  <c r="AK339" i="15"/>
  <c r="AJ339" i="15"/>
  <c r="AN73" i="19"/>
  <c r="AL73" i="19"/>
  <c r="AO73" i="19"/>
  <c r="AM73" i="19"/>
  <c r="AW103" i="19"/>
  <c r="AD103" i="19"/>
  <c r="AE103" i="19"/>
  <c r="AF103" i="19"/>
  <c r="AP103" i="19"/>
  <c r="AQ103" i="19" s="1"/>
  <c r="AK103" i="19"/>
  <c r="AL35" i="19"/>
  <c r="AN35" i="19"/>
  <c r="AM35" i="19"/>
  <c r="AO35" i="19"/>
  <c r="AS53" i="19"/>
  <c r="AU53" i="19"/>
  <c r="AT53" i="19"/>
  <c r="AV53" i="19"/>
  <c r="AS120" i="19"/>
  <c r="AN138" i="19"/>
  <c r="AM138" i="19"/>
  <c r="AL138" i="19"/>
  <c r="AO138" i="19"/>
  <c r="AT145" i="19"/>
  <c r="AL180" i="19"/>
  <c r="AN180" i="19"/>
  <c r="AO180" i="19"/>
  <c r="AM180" i="19"/>
  <c r="AU223" i="19"/>
  <c r="AT223" i="19"/>
  <c r="AV223" i="19"/>
  <c r="AS223" i="19"/>
  <c r="AO82" i="19"/>
  <c r="AM82" i="19"/>
  <c r="AL82" i="19"/>
  <c r="AN82" i="19"/>
  <c r="AL139" i="19"/>
  <c r="AO139" i="19"/>
  <c r="AN139" i="19"/>
  <c r="AM139" i="19"/>
  <c r="AO92" i="19"/>
  <c r="AN92" i="19"/>
  <c r="AL92" i="19"/>
  <c r="AM92" i="19"/>
  <c r="AU198" i="19"/>
  <c r="AS198" i="19"/>
  <c r="AT198" i="19"/>
  <c r="AV198" i="19"/>
  <c r="AN225" i="19"/>
  <c r="AM225" i="19"/>
  <c r="AO225" i="19"/>
  <c r="AL225" i="19"/>
  <c r="AV272" i="19"/>
  <c r="AU272" i="19"/>
  <c r="AT272" i="19"/>
  <c r="AS272" i="19"/>
  <c r="AV288" i="19"/>
  <c r="AU288" i="19"/>
  <c r="AT288" i="19"/>
  <c r="AS288" i="19"/>
  <c r="AN294" i="19"/>
  <c r="AL294" i="19"/>
  <c r="AO294" i="19"/>
  <c r="AM294" i="19"/>
  <c r="AN331" i="19"/>
  <c r="AL331" i="19"/>
  <c r="AO331" i="19"/>
  <c r="AM331" i="19"/>
  <c r="AS237" i="19"/>
  <c r="AV237" i="19"/>
  <c r="AT237" i="19"/>
  <c r="AU237" i="19"/>
  <c r="AL266" i="19"/>
  <c r="AO266" i="19"/>
  <c r="AN266" i="19"/>
  <c r="AM266" i="19"/>
  <c r="AT291" i="19"/>
  <c r="AS291" i="19"/>
  <c r="AV291" i="19"/>
  <c r="AU291" i="19"/>
  <c r="AT354" i="19"/>
  <c r="AS354" i="19"/>
  <c r="AU354" i="19"/>
  <c r="AV354" i="19"/>
  <c r="AU366" i="19"/>
  <c r="AT366" i="19"/>
  <c r="AV366" i="19"/>
  <c r="AS366" i="19"/>
  <c r="AM340" i="19"/>
  <c r="AL340" i="19"/>
  <c r="AN340" i="19"/>
  <c r="AO340" i="19"/>
  <c r="AV360" i="19"/>
  <c r="AU360" i="19"/>
  <c r="AS360" i="19"/>
  <c r="AT360" i="19"/>
  <c r="AL455" i="19"/>
  <c r="AO455" i="19"/>
  <c r="AM455" i="19"/>
  <c r="AN455" i="19"/>
  <c r="AL369" i="19"/>
  <c r="AO369" i="19"/>
  <c r="AM369" i="19"/>
  <c r="AN369" i="19"/>
  <c r="AN427" i="19"/>
  <c r="AL427" i="19"/>
  <c r="AO427" i="19"/>
  <c r="AM427" i="19"/>
  <c r="AO355" i="19"/>
  <c r="AN355" i="19"/>
  <c r="AL355" i="19"/>
  <c r="AM355" i="19"/>
  <c r="AS439" i="19"/>
  <c r="AU439" i="19" s="1"/>
  <c r="AV444" i="19"/>
  <c r="AU444" i="19"/>
  <c r="AS444" i="19"/>
  <c r="AT444" i="19"/>
  <c r="AV463" i="19"/>
  <c r="AU463" i="19"/>
  <c r="AS463" i="19"/>
  <c r="AT463" i="19"/>
  <c r="AU492" i="19"/>
  <c r="AT492" i="19"/>
  <c r="AS492" i="19"/>
  <c r="AV492" i="19"/>
  <c r="AL479" i="19"/>
  <c r="AO479" i="19"/>
  <c r="AN479" i="19"/>
  <c r="AM479" i="19"/>
  <c r="AO435" i="19"/>
  <c r="AN435" i="19"/>
  <c r="AL435" i="19"/>
  <c r="AM435" i="19"/>
  <c r="AL529" i="19"/>
  <c r="AN529" i="19"/>
  <c r="AO529" i="19"/>
  <c r="AM529" i="19"/>
  <c r="AT516" i="19"/>
  <c r="AS516" i="19"/>
  <c r="AV516" i="19"/>
  <c r="AU516" i="19"/>
  <c r="AU572" i="19"/>
  <c r="AT572" i="19"/>
  <c r="AS572" i="19"/>
  <c r="AV572" i="19"/>
  <c r="AL523" i="19"/>
  <c r="AO523" i="19"/>
  <c r="AN523" i="19"/>
  <c r="AM523" i="19"/>
  <c r="AO543" i="19"/>
  <c r="AM543" i="19"/>
  <c r="AN543" i="19"/>
  <c r="AL543" i="19"/>
  <c r="AM569" i="19"/>
  <c r="AO569" i="19"/>
  <c r="AN569" i="19"/>
  <c r="AL569" i="19"/>
  <c r="AS563" i="19"/>
  <c r="AV563" i="19"/>
  <c r="AU563" i="19"/>
  <c r="AT563" i="19"/>
  <c r="AT595" i="19"/>
  <c r="AS595" i="19"/>
  <c r="AV595" i="19"/>
  <c r="AU595" i="19"/>
  <c r="AT634" i="19"/>
  <c r="AS634" i="19"/>
  <c r="AU634" i="19"/>
  <c r="AV634" i="19"/>
  <c r="AE602" i="19"/>
  <c r="AF602" i="19"/>
  <c r="AD602" i="19"/>
  <c r="AP602" i="19"/>
  <c r="AQ602" i="19" s="1"/>
  <c r="AW602" i="19"/>
  <c r="AK602" i="19"/>
  <c r="AN623" i="19"/>
  <c r="AM623" i="19"/>
  <c r="AL623" i="19"/>
  <c r="AO623" i="19"/>
  <c r="AL622" i="19"/>
  <c r="AO622" i="19"/>
  <c r="AN622" i="19"/>
  <c r="AM622" i="19"/>
  <c r="AN674" i="19"/>
  <c r="AM674" i="19"/>
  <c r="AL674" i="19"/>
  <c r="AO674" i="19"/>
  <c r="AL670" i="19"/>
  <c r="AO670" i="19"/>
  <c r="AN670" i="19"/>
  <c r="AM670" i="19"/>
  <c r="AS678" i="19"/>
  <c r="AU678" i="19"/>
  <c r="AT678" i="19"/>
  <c r="AV678" i="19"/>
  <c r="AM686" i="19"/>
  <c r="AL686" i="19"/>
  <c r="AO686" i="19"/>
  <c r="AN686" i="19"/>
  <c r="AM712" i="19"/>
  <c r="AL712" i="19"/>
  <c r="AN712" i="19"/>
  <c r="AO712" i="19"/>
  <c r="AF713" i="19"/>
  <c r="AW713" i="19"/>
  <c r="AE713" i="19"/>
  <c r="AK713" i="19"/>
  <c r="AP713" i="19"/>
  <c r="AQ713" i="19" s="1"/>
  <c r="AR197" i="1"/>
  <c r="AP197" i="1"/>
  <c r="AR221" i="1"/>
  <c r="AP221" i="1"/>
  <c r="AR266" i="1"/>
  <c r="AP266" i="1"/>
  <c r="AR364" i="1"/>
  <c r="AP364" i="1"/>
  <c r="AR642" i="1"/>
  <c r="AP642" i="1"/>
  <c r="N332" i="7"/>
  <c r="K333" i="7"/>
  <c r="K332" i="7" s="1"/>
  <c r="AP212" i="15"/>
  <c r="AN212" i="15"/>
  <c r="J300" i="7"/>
  <c r="J299" i="7" s="1"/>
  <c r="M299" i="7"/>
  <c r="AO12" i="7"/>
  <c r="AK12" i="7"/>
  <c r="AG12" i="7"/>
  <c r="AC12" i="7"/>
  <c r="X12" i="7"/>
  <c r="T12" i="7"/>
  <c r="P12" i="7"/>
  <c r="L12" i="7"/>
  <c r="H12" i="7"/>
  <c r="G11" i="7"/>
  <c r="G10" i="7" s="1"/>
  <c r="AN12" i="7"/>
  <c r="AJ12" i="7"/>
  <c r="AF12" i="7"/>
  <c r="AB12" i="7"/>
  <c r="W12" i="7"/>
  <c r="S12" i="7"/>
  <c r="O12" i="7"/>
  <c r="K12" i="7"/>
  <c r="F12" i="7"/>
  <c r="AM11" i="7"/>
  <c r="AI11" i="7"/>
  <c r="AE11" i="7"/>
  <c r="AA11" i="7"/>
  <c r="F11" i="7"/>
  <c r="AM12" i="7"/>
  <c r="AI12" i="7"/>
  <c r="AE12" i="7"/>
  <c r="AA12" i="7"/>
  <c r="V12" i="7"/>
  <c r="R12" i="7"/>
  <c r="N12" i="7"/>
  <c r="J12" i="7"/>
  <c r="E12" i="7"/>
  <c r="AL11" i="7"/>
  <c r="AH11" i="7"/>
  <c r="Y11" i="7"/>
  <c r="I11" i="7"/>
  <c r="E11" i="7"/>
  <c r="AL12" i="7"/>
  <c r="AH12" i="7"/>
  <c r="AD12" i="7"/>
  <c r="Y12" i="7"/>
  <c r="U12" i="7"/>
  <c r="Q12" i="7"/>
  <c r="M12" i="7"/>
  <c r="I12" i="7"/>
  <c r="AJ11" i="7"/>
  <c r="H11" i="7"/>
  <c r="W11" i="7"/>
  <c r="X11" i="7"/>
  <c r="AG11" i="7"/>
  <c r="AG10" i="7" s="1"/>
  <c r="AB11" i="7"/>
  <c r="AN11" i="7"/>
  <c r="AC11" i="7"/>
  <c r="L11" i="7"/>
  <c r="AK11" i="7"/>
  <c r="AF11" i="7"/>
  <c r="AF10" i="7" s="1"/>
  <c r="AO11" i="7"/>
  <c r="AD212" i="15"/>
  <c r="AC212" i="15"/>
  <c r="AB212" i="15"/>
  <c r="AK212" i="15"/>
  <c r="AI212" i="15"/>
  <c r="AJ212" i="15"/>
  <c r="AM93" i="19"/>
  <c r="AL93" i="19"/>
  <c r="AN93" i="19"/>
  <c r="AO93" i="19"/>
  <c r="AU210" i="19"/>
  <c r="AS210" i="19"/>
  <c r="AV210" i="19"/>
  <c r="AT210" i="19"/>
  <c r="AL150" i="19"/>
  <c r="AN150" i="19"/>
  <c r="AO150" i="19"/>
  <c r="AM150" i="19"/>
  <c r="AU308" i="19"/>
  <c r="AS308" i="19"/>
  <c r="AV308" i="19"/>
  <c r="AT308" i="19"/>
  <c r="AF341" i="19"/>
  <c r="AE341" i="19"/>
  <c r="AW341" i="19"/>
  <c r="AD341" i="19"/>
  <c r="AP341" i="19"/>
  <c r="AQ341" i="19" s="1"/>
  <c r="AK341" i="19"/>
  <c r="AN417" i="19"/>
  <c r="AL417" i="19"/>
  <c r="AO417" i="19"/>
  <c r="AM417" i="19"/>
  <c r="AD421" i="19"/>
  <c r="AF421" i="19"/>
  <c r="AK421" i="19"/>
  <c r="AE421" i="19"/>
  <c r="AP421" i="19"/>
  <c r="AQ421" i="19" s="1"/>
  <c r="AW421" i="19"/>
  <c r="AU547" i="19"/>
  <c r="AT547" i="19"/>
  <c r="AS547" i="19"/>
  <c r="AV547" i="19"/>
  <c r="AP47" i="1"/>
  <c r="AR47" i="1"/>
  <c r="AP100" i="1"/>
  <c r="AR100" i="1"/>
  <c r="AD121" i="1"/>
  <c r="AF121" i="1"/>
  <c r="AE121" i="1"/>
  <c r="AO121" i="1"/>
  <c r="AK121" i="1"/>
  <c r="AL121" i="1"/>
  <c r="AM121" i="1"/>
  <c r="AD138" i="1"/>
  <c r="AO138" i="1"/>
  <c r="AF138" i="1"/>
  <c r="AM138" i="1"/>
  <c r="AE138" i="1"/>
  <c r="AK138" i="1"/>
  <c r="AL138" i="1"/>
  <c r="AR152" i="1"/>
  <c r="AP152" i="1"/>
  <c r="AR204" i="1"/>
  <c r="AP204" i="1"/>
  <c r="AR35" i="1"/>
  <c r="AP35" i="1"/>
  <c r="AF149" i="1"/>
  <c r="AE149" i="1"/>
  <c r="AL149" i="1"/>
  <c r="AD149" i="1"/>
  <c r="AK149" i="1"/>
  <c r="AO149" i="1"/>
  <c r="AM149" i="1"/>
  <c r="AP416" i="1"/>
  <c r="AR416" i="1"/>
  <c r="AR122" i="1"/>
  <c r="AP122" i="1"/>
  <c r="AR490" i="1"/>
  <c r="AP490" i="1"/>
  <c r="AR526" i="1"/>
  <c r="AP526" i="1"/>
  <c r="AR732" i="1"/>
  <c r="AP732" i="1"/>
  <c r="AP701" i="1"/>
  <c r="AR701" i="1"/>
  <c r="AR312" i="1"/>
  <c r="AP312" i="1"/>
  <c r="AR471" i="1"/>
  <c r="AP471" i="1"/>
  <c r="AR524" i="1"/>
  <c r="AP524" i="1"/>
  <c r="AR532" i="1"/>
  <c r="AP532" i="1"/>
  <c r="AR565" i="1"/>
  <c r="AP565" i="1"/>
  <c r="AR572" i="1"/>
  <c r="AP572" i="1"/>
  <c r="AR619" i="1"/>
  <c r="AP619" i="1"/>
  <c r="AP614" i="1"/>
  <c r="AR614" i="1"/>
  <c r="AP677" i="1"/>
  <c r="AR677" i="1"/>
  <c r="AB147" i="15"/>
  <c r="AI147" i="15"/>
  <c r="AD147" i="15"/>
  <c r="AC147" i="15"/>
  <c r="AJ147" i="15"/>
  <c r="AK147" i="15"/>
  <c r="M310" i="7"/>
  <c r="J311" i="7"/>
  <c r="J310" i="7" s="1"/>
  <c r="AP288" i="15"/>
  <c r="AN288" i="15"/>
  <c r="AM13" i="16"/>
  <c r="AK13" i="16"/>
  <c r="AN13" i="16"/>
  <c r="AL13" i="16"/>
  <c r="AR13" i="16"/>
  <c r="AS13" i="16" s="1"/>
  <c r="AO13" i="16"/>
  <c r="AB242" i="15"/>
  <c r="AK242" i="15"/>
  <c r="AC242" i="15"/>
  <c r="AD242" i="15"/>
  <c r="AI242" i="15"/>
  <c r="AJ242" i="15"/>
  <c r="AD293" i="15"/>
  <c r="AC293" i="15"/>
  <c r="AB293" i="15"/>
  <c r="AK293" i="15"/>
  <c r="AI293" i="15"/>
  <c r="AJ293" i="15"/>
  <c r="P11" i="7"/>
  <c r="U11" i="7"/>
  <c r="V11" i="7"/>
  <c r="AD66" i="15"/>
  <c r="AK66" i="15"/>
  <c r="AC66" i="15"/>
  <c r="AB66" i="15"/>
  <c r="AI66" i="15"/>
  <c r="AJ66" i="15"/>
  <c r="AH167" i="15"/>
  <c r="AD202" i="15"/>
  <c r="AC202" i="15"/>
  <c r="AJ202" i="15"/>
  <c r="AB202" i="15"/>
  <c r="AI202" i="15"/>
  <c r="AK202" i="15"/>
  <c r="AL25" i="16"/>
  <c r="AR25" i="16"/>
  <c r="AS25" i="16" s="1"/>
  <c r="AM25" i="16"/>
  <c r="AK25" i="16"/>
  <c r="AO25" i="16"/>
  <c r="AN25" i="16"/>
  <c r="AP296" i="15"/>
  <c r="AN296" i="15"/>
  <c r="AN15" i="19"/>
  <c r="AL15" i="19"/>
  <c r="AM15" i="19"/>
  <c r="AO15" i="19"/>
  <c r="AS76" i="19"/>
  <c r="AU76" i="19"/>
  <c r="AT76" i="19"/>
  <c r="AV76" i="19"/>
  <c r="AP293" i="15"/>
  <c r="AS47" i="19"/>
  <c r="AU47" i="19"/>
  <c r="AT47" i="19"/>
  <c r="AV47" i="19"/>
  <c r="AM95" i="19"/>
  <c r="AL95" i="19"/>
  <c r="AN95" i="19"/>
  <c r="AO95" i="19"/>
  <c r="AM45" i="19"/>
  <c r="AO45" i="19"/>
  <c r="AL45" i="19"/>
  <c r="AN45" i="19"/>
  <c r="AL197" i="19"/>
  <c r="AN197" i="19"/>
  <c r="AO197" i="19"/>
  <c r="AM197" i="19"/>
  <c r="AT154" i="19"/>
  <c r="AO57" i="19"/>
  <c r="AM57" i="19"/>
  <c r="AL57" i="19"/>
  <c r="AN57" i="19"/>
  <c r="AU162" i="19"/>
  <c r="AS162" i="19"/>
  <c r="AT162" i="19"/>
  <c r="AV162" i="19"/>
  <c r="AV278" i="19"/>
  <c r="AU278" i="19"/>
  <c r="AT278" i="19"/>
  <c r="AS278" i="19"/>
  <c r="AL300" i="19"/>
  <c r="AN300" i="19"/>
  <c r="AO300" i="19"/>
  <c r="AM300" i="19"/>
  <c r="AL224" i="19"/>
  <c r="AO224" i="19"/>
  <c r="AM224" i="19"/>
  <c r="AN224" i="19"/>
  <c r="AS243" i="19"/>
  <c r="AV243" i="19"/>
  <c r="AT243" i="19"/>
  <c r="AU243" i="19"/>
  <c r="AV340" i="19"/>
  <c r="AM352" i="19"/>
  <c r="AL352" i="19"/>
  <c r="AN352" i="19"/>
  <c r="AO352" i="19"/>
  <c r="AM387" i="19"/>
  <c r="AL387" i="19"/>
  <c r="AN387" i="19"/>
  <c r="AO387" i="19"/>
  <c r="AM393" i="19"/>
  <c r="AL393" i="19"/>
  <c r="AO393" i="19"/>
  <c r="AN393" i="19"/>
  <c r="AS369" i="19"/>
  <c r="AV369" i="19"/>
  <c r="AT369" i="19"/>
  <c r="AU369" i="19"/>
  <c r="AT436" i="19"/>
  <c r="AS436" i="19"/>
  <c r="AU436" i="19"/>
  <c r="AV436" i="19"/>
  <c r="AV435" i="19"/>
  <c r="AU435" i="19"/>
  <c r="AS435" i="19"/>
  <c r="AT435" i="19"/>
  <c r="AV437" i="19"/>
  <c r="AU437" i="19"/>
  <c r="AS437" i="19"/>
  <c r="AT437" i="19"/>
  <c r="AL457" i="19"/>
  <c r="AO457" i="19"/>
  <c r="AM457" i="19"/>
  <c r="AN457" i="19"/>
  <c r="AL481" i="19"/>
  <c r="AO481" i="19"/>
  <c r="AN481" i="19"/>
  <c r="AM481" i="19"/>
  <c r="AL535" i="19"/>
  <c r="AM535" i="19" s="1"/>
  <c r="AF490" i="19"/>
  <c r="AE490" i="19"/>
  <c r="AD490" i="19"/>
  <c r="AP490" i="19"/>
  <c r="AQ490" i="19" s="1"/>
  <c r="AW490" i="19"/>
  <c r="AK490" i="19"/>
  <c r="AS541" i="19"/>
  <c r="AU541" i="19"/>
  <c r="AV541" i="19"/>
  <c r="AT541" i="19"/>
  <c r="AV556" i="19"/>
  <c r="AU556" i="19"/>
  <c r="AT556" i="19"/>
  <c r="AS556" i="19"/>
  <c r="AL605" i="19"/>
  <c r="AM605" i="19"/>
  <c r="AO605" i="19"/>
  <c r="AN605" i="19"/>
  <c r="AS589" i="19"/>
  <c r="AV589" i="19"/>
  <c r="AU589" i="19"/>
  <c r="AT589" i="19"/>
  <c r="AT585" i="19"/>
  <c r="AU585" i="19"/>
  <c r="AS585" i="19"/>
  <c r="AV585" i="19"/>
  <c r="AL610" i="19"/>
  <c r="AN610" i="19"/>
  <c r="AO610" i="19"/>
  <c r="AM610" i="19"/>
  <c r="AO607" i="19"/>
  <c r="AL607" i="19"/>
  <c r="AN607" i="19"/>
  <c r="AM607" i="19"/>
  <c r="AM642" i="19"/>
  <c r="AO642" i="19"/>
  <c r="AN642" i="19"/>
  <c r="AL642" i="19"/>
  <c r="AN676" i="19"/>
  <c r="AM676" i="19"/>
  <c r="AL676" i="19"/>
  <c r="AO676" i="19"/>
  <c r="AM666" i="19"/>
  <c r="AL666" i="19"/>
  <c r="AO666" i="19"/>
  <c r="AN666" i="19"/>
  <c r="AL677" i="19"/>
  <c r="AO677" i="19"/>
  <c r="AN677" i="19"/>
  <c r="AM677" i="19"/>
  <c r="AT689" i="19"/>
  <c r="AS689" i="19"/>
  <c r="AV689" i="19"/>
  <c r="AU689" i="19"/>
  <c r="AL698" i="19"/>
  <c r="AO698" i="19"/>
  <c r="AN698" i="19"/>
  <c r="AM698" i="19"/>
  <c r="AS728" i="19"/>
  <c r="AV728" i="19"/>
  <c r="AU728" i="19"/>
  <c r="AT728" i="19"/>
  <c r="AR154" i="1"/>
  <c r="AP154" i="1"/>
  <c r="AR180" i="1"/>
  <c r="AP180" i="1"/>
  <c r="AP244" i="1"/>
  <c r="AR244" i="1"/>
  <c r="AR640" i="1"/>
  <c r="AP687" i="1"/>
  <c r="AR687" i="1"/>
  <c r="AR693" i="1"/>
  <c r="AP693" i="1"/>
  <c r="AP40" i="15"/>
  <c r="AP715" i="1"/>
  <c r="AR715" i="1"/>
  <c r="AC102" i="15"/>
  <c r="AD102" i="15"/>
  <c r="AB102" i="15"/>
  <c r="AJ102" i="15"/>
  <c r="AI102" i="15"/>
  <c r="AK102" i="15"/>
  <c r="J344" i="7"/>
  <c r="J343" i="7" s="1"/>
  <c r="M343" i="7"/>
  <c r="AP304" i="15"/>
  <c r="AN304" i="15"/>
  <c r="AU164" i="19"/>
  <c r="AS164" i="19"/>
  <c r="AV164" i="19"/>
  <c r="AT164" i="19"/>
  <c r="AU299" i="19"/>
  <c r="AS299" i="19"/>
  <c r="AV299" i="19"/>
  <c r="AT299" i="19"/>
  <c r="AU319" i="19"/>
  <c r="AS319" i="19"/>
  <c r="AV319" i="19"/>
  <c r="AT319" i="19"/>
  <c r="AT352" i="19"/>
  <c r="AS352" i="19"/>
  <c r="AU352" i="19"/>
  <c r="AV352" i="19"/>
  <c r="AL405" i="19"/>
  <c r="AN405" i="19"/>
  <c r="AO405" i="19"/>
  <c r="AM405" i="19"/>
  <c r="AL494" i="19"/>
  <c r="AO494" i="19"/>
  <c r="AN494" i="19"/>
  <c r="AM494" i="19"/>
  <c r="AN562" i="19"/>
  <c r="AM562" i="19"/>
  <c r="AO562" i="19"/>
  <c r="AL562" i="19"/>
  <c r="AI609" i="19"/>
  <c r="AJ609" i="19" s="1"/>
  <c r="AS620" i="19"/>
  <c r="AV620" i="19"/>
  <c r="AT620" i="19"/>
  <c r="AU620" i="19"/>
  <c r="AL726" i="19"/>
  <c r="AO726" i="19"/>
  <c r="AN726" i="19"/>
  <c r="AM726" i="19"/>
  <c r="AR134" i="1"/>
  <c r="AP134" i="1"/>
  <c r="AR85" i="1"/>
  <c r="AP85" i="1"/>
  <c r="AR95" i="1"/>
  <c r="AP95" i="1"/>
  <c r="AP147" i="1"/>
  <c r="AR147" i="1"/>
  <c r="AR469" i="1"/>
  <c r="AP183" i="1"/>
  <c r="AR183" i="1"/>
  <c r="AR200" i="1"/>
  <c r="AP200" i="1"/>
  <c r="AP206" i="1"/>
  <c r="AR206" i="1"/>
  <c r="AR363" i="1"/>
  <c r="AP363" i="1"/>
  <c r="C85" i="3"/>
  <c r="AP654" i="1"/>
  <c r="AR654" i="1"/>
  <c r="AR669" i="1"/>
  <c r="AP669" i="1"/>
  <c r="AL121" i="19"/>
  <c r="AO121" i="19"/>
  <c r="AM121" i="19"/>
  <c r="AN121" i="19"/>
  <c r="AL380" i="19"/>
  <c r="AM380" i="19" s="1"/>
  <c r="AL305" i="19"/>
  <c r="AN305" i="19"/>
  <c r="AO305" i="19"/>
  <c r="AM305" i="19"/>
  <c r="AS709" i="19"/>
  <c r="AT709" i="19" s="1"/>
  <c r="AL717" i="19"/>
  <c r="AO717" i="19"/>
  <c r="AN717" i="19"/>
  <c r="AM717" i="19"/>
  <c r="AR621" i="1"/>
  <c r="AP621" i="1"/>
  <c r="AR381" i="1"/>
  <c r="AP381" i="1"/>
  <c r="AR542" i="1"/>
  <c r="AP542" i="1"/>
  <c r="AR730" i="1"/>
  <c r="AP730" i="1"/>
  <c r="AP461" i="1"/>
  <c r="AR549" i="1"/>
  <c r="AP549" i="1"/>
  <c r="AP352" i="15"/>
  <c r="AO192" i="19"/>
  <c r="AM192" i="19"/>
  <c r="AN192" i="19"/>
  <c r="AL192" i="19"/>
  <c r="AL431" i="19"/>
  <c r="AO431" i="19"/>
  <c r="AM431" i="19"/>
  <c r="AN431" i="19"/>
  <c r="AL418" i="19"/>
  <c r="AS601" i="19"/>
  <c r="AT601" i="19" s="1"/>
  <c r="AM601" i="19"/>
  <c r="AN601" i="19"/>
  <c r="AO601" i="19"/>
  <c r="AL601" i="19"/>
  <c r="AN727" i="19"/>
  <c r="AM727" i="19"/>
  <c r="AL727" i="19"/>
  <c r="AO727" i="19"/>
  <c r="AM242" i="19"/>
  <c r="AL242" i="19"/>
  <c r="AN336" i="19"/>
  <c r="AO336" i="19"/>
  <c r="AL336" i="19"/>
  <c r="AO379" i="19"/>
  <c r="AN379" i="19"/>
  <c r="AL379" i="19"/>
  <c r="AM379" i="19"/>
  <c r="AS525" i="19"/>
  <c r="AT525" i="19" s="1"/>
  <c r="AR514" i="1"/>
  <c r="AP514" i="1"/>
  <c r="C44" i="4"/>
  <c r="AR346" i="1"/>
  <c r="AP346" i="1"/>
  <c r="AR637" i="1"/>
  <c r="AP637" i="1"/>
  <c r="AN303" i="15"/>
  <c r="AS222" i="19"/>
  <c r="AU222" i="19" s="1"/>
  <c r="AV322" i="19"/>
  <c r="AT322" i="19"/>
  <c r="AU322" i="19"/>
  <c r="AS322" i="19"/>
  <c r="AN619" i="19"/>
  <c r="AG735" i="1"/>
  <c r="AR593" i="1"/>
  <c r="AP49" i="1"/>
  <c r="AR49" i="1"/>
  <c r="AR239" i="1"/>
  <c r="AP239" i="1"/>
  <c r="AR217" i="1"/>
  <c r="AP217" i="1"/>
  <c r="AP291" i="1"/>
  <c r="AR291" i="1"/>
  <c r="AR541" i="1"/>
  <c r="AP541" i="1"/>
  <c r="AP88" i="1"/>
  <c r="AR88" i="1"/>
  <c r="AR237" i="1"/>
  <c r="AP237" i="1"/>
  <c r="AP484" i="1"/>
  <c r="AR484" i="1"/>
  <c r="AR118" i="1"/>
  <c r="AP118" i="1"/>
  <c r="AR507" i="1"/>
  <c r="AP507" i="1"/>
  <c r="AR556" i="1"/>
  <c r="AP556" i="1"/>
  <c r="AR67" i="1"/>
  <c r="AP67" i="1"/>
  <c r="AP275" i="1"/>
  <c r="AR275" i="1"/>
  <c r="AP318" i="1"/>
  <c r="AR318" i="1"/>
  <c r="AR361" i="1"/>
  <c r="AP361" i="1"/>
  <c r="AR624" i="1"/>
  <c r="AP624" i="1"/>
  <c r="AR263" i="1"/>
  <c r="AP263" i="1"/>
  <c r="AR568" i="1"/>
  <c r="AP568" i="1"/>
  <c r="AP617" i="1"/>
  <c r="AR617" i="1"/>
  <c r="AP670" i="1"/>
  <c r="AR670" i="1"/>
  <c r="AP690" i="1"/>
  <c r="AR690" i="1"/>
  <c r="AR648" i="1"/>
  <c r="AP648" i="1"/>
  <c r="AR724" i="1"/>
  <c r="AP724" i="1"/>
  <c r="AR444" i="1"/>
  <c r="AP444" i="1"/>
  <c r="AR470" i="1"/>
  <c r="AP470" i="1"/>
  <c r="AE518" i="1"/>
  <c r="AD518" i="1"/>
  <c r="AF518" i="1"/>
  <c r="AK518" i="1"/>
  <c r="AM518" i="1"/>
  <c r="AO518" i="1"/>
  <c r="AL518" i="1"/>
  <c r="C82" i="2"/>
  <c r="C83" i="2" s="1"/>
  <c r="N530" i="7"/>
  <c r="K531" i="7"/>
  <c r="K530" i="7" s="1"/>
  <c r="AP161" i="15"/>
  <c r="AN161" i="15"/>
  <c r="AD22" i="15"/>
  <c r="AK22" i="15"/>
  <c r="AC22" i="15"/>
  <c r="AB22" i="15"/>
  <c r="AJ22" i="15"/>
  <c r="AI22" i="15"/>
  <c r="AD35" i="15"/>
  <c r="AK35" i="15"/>
  <c r="AC35" i="15"/>
  <c r="AI35" i="15"/>
  <c r="AJ35" i="15"/>
  <c r="AN174" i="15"/>
  <c r="AP174" i="15"/>
  <c r="AC280" i="15"/>
  <c r="AD280" i="15"/>
  <c r="AB280" i="15"/>
  <c r="AK280" i="15"/>
  <c r="AJ280" i="15"/>
  <c r="AI280" i="15"/>
  <c r="AU40" i="19"/>
  <c r="AS42" i="19"/>
  <c r="AU42" i="19"/>
  <c r="AV42" i="19"/>
  <c r="AT42" i="19"/>
  <c r="AK287" i="15"/>
  <c r="AD287" i="15"/>
  <c r="AB287" i="15"/>
  <c r="AC287" i="15"/>
  <c r="AJ287" i="15"/>
  <c r="AI287" i="15"/>
  <c r="AN343" i="15"/>
  <c r="AP343" i="15"/>
  <c r="AU30" i="19"/>
  <c r="AS30" i="19"/>
  <c r="AT30" i="19"/>
  <c r="AV30" i="19"/>
  <c r="AS49" i="19"/>
  <c r="AU49" i="19"/>
  <c r="AT49" i="19"/>
  <c r="AV49" i="19"/>
  <c r="AH296" i="15"/>
  <c r="AS85" i="19"/>
  <c r="AU85" i="19"/>
  <c r="AT85" i="19"/>
  <c r="AV85" i="19"/>
  <c r="AM113" i="19"/>
  <c r="AL113" i="19"/>
  <c r="AN113" i="19"/>
  <c r="AO113" i="19"/>
  <c r="AE246" i="19"/>
  <c r="AD246" i="19"/>
  <c r="AF246" i="19"/>
  <c r="AP246" i="19"/>
  <c r="AQ246" i="19" s="1"/>
  <c r="AW246" i="19"/>
  <c r="AK246" i="19"/>
  <c r="AL141" i="19"/>
  <c r="AO141" i="19"/>
  <c r="AN141" i="19"/>
  <c r="AM141" i="19"/>
  <c r="AM187" i="19"/>
  <c r="AO187" i="19"/>
  <c r="AN187" i="19"/>
  <c r="AL187" i="19"/>
  <c r="AL209" i="19"/>
  <c r="AN209" i="19"/>
  <c r="AO209" i="19"/>
  <c r="AM209" i="19"/>
  <c r="AV217" i="19"/>
  <c r="AU225" i="19"/>
  <c r="AT225" i="19"/>
  <c r="AV225" i="19"/>
  <c r="AS225" i="19"/>
  <c r="AS255" i="19"/>
  <c r="AM361" i="19"/>
  <c r="AL361" i="19"/>
  <c r="AN361" i="19"/>
  <c r="AO361" i="19"/>
  <c r="AU303" i="19"/>
  <c r="AS303" i="19"/>
  <c r="AV303" i="19"/>
  <c r="AT303" i="19"/>
  <c r="AO263" i="19"/>
  <c r="AN263" i="19"/>
  <c r="AM263" i="19"/>
  <c r="AL263" i="19"/>
  <c r="AN399" i="19"/>
  <c r="AM399" i="19"/>
  <c r="AL399" i="19"/>
  <c r="AO399" i="19"/>
  <c r="AL416" i="19"/>
  <c r="AN416" i="19"/>
  <c r="AO416" i="19"/>
  <c r="AM416" i="19"/>
  <c r="AL344" i="19"/>
  <c r="AO344" i="19"/>
  <c r="AM344" i="19"/>
  <c r="AN344" i="19"/>
  <c r="AN406" i="19"/>
  <c r="AL406" i="19"/>
  <c r="AM406" i="19"/>
  <c r="AO406" i="19"/>
  <c r="AE434" i="19"/>
  <c r="AD434" i="19"/>
  <c r="AF434" i="19"/>
  <c r="AW434" i="19"/>
  <c r="AK434" i="19"/>
  <c r="AP434" i="19"/>
  <c r="AQ434" i="19" s="1"/>
  <c r="AO356" i="19"/>
  <c r="AN356" i="19"/>
  <c r="AL356" i="19"/>
  <c r="AM356" i="19"/>
  <c r="AO392" i="19"/>
  <c r="AN392" i="19"/>
  <c r="AM392" i="19"/>
  <c r="AL392" i="19"/>
  <c r="AU480" i="19"/>
  <c r="AT480" i="19"/>
  <c r="AS480" i="19"/>
  <c r="AV480" i="19"/>
  <c r="AO402" i="19"/>
  <c r="AM402" i="19"/>
  <c r="AN402" i="19"/>
  <c r="AL402" i="19"/>
  <c r="AN495" i="19"/>
  <c r="AM495" i="19"/>
  <c r="AL495" i="19"/>
  <c r="AO495" i="19"/>
  <c r="AO437" i="19"/>
  <c r="AN437" i="19"/>
  <c r="AL437" i="19"/>
  <c r="AM437" i="19"/>
  <c r="AV504" i="19"/>
  <c r="AU504" i="19"/>
  <c r="AT504" i="19"/>
  <c r="AS504" i="19"/>
  <c r="AU510" i="19"/>
  <c r="AT510" i="19"/>
  <c r="AS510" i="19"/>
  <c r="AV510" i="19"/>
  <c r="AN530" i="19"/>
  <c r="AL530" i="19"/>
  <c r="AO530" i="19"/>
  <c r="AM530" i="19"/>
  <c r="AS491" i="19"/>
  <c r="AV491" i="19"/>
  <c r="AU491" i="19"/>
  <c r="AT491" i="19"/>
  <c r="AO515" i="19"/>
  <c r="AN515" i="19"/>
  <c r="AM515" i="19"/>
  <c r="AL515" i="19"/>
  <c r="AO556" i="19"/>
  <c r="AN556" i="19"/>
  <c r="AM556" i="19"/>
  <c r="AL556" i="19"/>
  <c r="AV599" i="19"/>
  <c r="AS559" i="19"/>
  <c r="AV559" i="19"/>
  <c r="AU559" i="19"/>
  <c r="AT559" i="19"/>
  <c r="AL580" i="19"/>
  <c r="AN580" i="19"/>
  <c r="AM580" i="19"/>
  <c r="AO580" i="19"/>
  <c r="AV659" i="19"/>
  <c r="AU659" i="19"/>
  <c r="AT659" i="19"/>
  <c r="AS659" i="19"/>
  <c r="AN708" i="19"/>
  <c r="AM708" i="19"/>
  <c r="AL708" i="19"/>
  <c r="AO708" i="19"/>
  <c r="AO688" i="19"/>
  <c r="AN688" i="19"/>
  <c r="AM688" i="19"/>
  <c r="AL688" i="19"/>
  <c r="AU729" i="19"/>
  <c r="AT729" i="19"/>
  <c r="AS729" i="19"/>
  <c r="AV729" i="19"/>
  <c r="AT731" i="19"/>
  <c r="AS731" i="19"/>
  <c r="AV731" i="19"/>
  <c r="AU731" i="19"/>
  <c r="AR449" i="1"/>
  <c r="AP449" i="1"/>
  <c r="AR569" i="1"/>
  <c r="AP569" i="1"/>
  <c r="AP98" i="1"/>
  <c r="AR98" i="1"/>
  <c r="AR555" i="1"/>
  <c r="AP555" i="1"/>
  <c r="AR543" i="1"/>
  <c r="AP543" i="1"/>
  <c r="AP676" i="1"/>
  <c r="AR676" i="1"/>
  <c r="N508" i="7"/>
  <c r="K509" i="7"/>
  <c r="K508" i="7" s="1"/>
  <c r="AU131" i="19"/>
  <c r="AT131" i="19"/>
  <c r="AV131" i="19"/>
  <c r="AS131" i="19"/>
  <c r="AP120" i="15"/>
  <c r="AN120" i="15"/>
  <c r="AL74" i="19"/>
  <c r="AN74" i="19"/>
  <c r="AM74" i="19"/>
  <c r="AO74" i="19"/>
  <c r="AL204" i="19"/>
  <c r="AN204" i="19"/>
  <c r="AO204" i="19"/>
  <c r="AM204" i="19"/>
  <c r="AT137" i="19"/>
  <c r="AS318" i="19"/>
  <c r="AU318" i="19"/>
  <c r="AV318" i="19"/>
  <c r="AT318" i="19"/>
  <c r="AT391" i="19"/>
  <c r="AS391" i="19"/>
  <c r="AU391" i="19"/>
  <c r="AV391" i="19"/>
  <c r="AD330" i="19"/>
  <c r="AF330" i="19"/>
  <c r="AE330" i="19"/>
  <c r="AK330" i="19"/>
  <c r="AP330" i="19"/>
  <c r="AQ330" i="19" s="1"/>
  <c r="AW330" i="19"/>
  <c r="AT426" i="19"/>
  <c r="AS457" i="19"/>
  <c r="AV457" i="19"/>
  <c r="AT457" i="19"/>
  <c r="AU457" i="19"/>
  <c r="AL527" i="19"/>
  <c r="AN527" i="19"/>
  <c r="AM527" i="19"/>
  <c r="AO527" i="19"/>
  <c r="AV630" i="19"/>
  <c r="AT712" i="19"/>
  <c r="AS712" i="19"/>
  <c r="AU712" i="19"/>
  <c r="AV712" i="19"/>
  <c r="AP25" i="1"/>
  <c r="AR25" i="1"/>
  <c r="AE112" i="1"/>
  <c r="AD112" i="1"/>
  <c r="AO112" i="1"/>
  <c r="AF112" i="1"/>
  <c r="AK112" i="1"/>
  <c r="AM112" i="1"/>
  <c r="AL112" i="1"/>
  <c r="AR199" i="1"/>
  <c r="AP199" i="1"/>
  <c r="AP73" i="1"/>
  <c r="AR73" i="1"/>
  <c r="AR91" i="1"/>
  <c r="AP91" i="1"/>
  <c r="AR114" i="1"/>
  <c r="AP114" i="1"/>
  <c r="AP159" i="1"/>
  <c r="AR159" i="1"/>
  <c r="AF211" i="1"/>
  <c r="AE211" i="1"/>
  <c r="AD211" i="1"/>
  <c r="AL211" i="1"/>
  <c r="AM211" i="1"/>
  <c r="AO211" i="1"/>
  <c r="AK211" i="1"/>
  <c r="AD55" i="1"/>
  <c r="AK55" i="1"/>
  <c r="AF55" i="1"/>
  <c r="AE55" i="1"/>
  <c r="AO55" i="1"/>
  <c r="AL55" i="1"/>
  <c r="AM55" i="1"/>
  <c r="AF89" i="1"/>
  <c r="AE89" i="1"/>
  <c r="AL89" i="1"/>
  <c r="AD89" i="1"/>
  <c r="AO89" i="1"/>
  <c r="AK89" i="1"/>
  <c r="AM89" i="1"/>
  <c r="AR234" i="1"/>
  <c r="AP234" i="1"/>
  <c r="AR307" i="1"/>
  <c r="AP307" i="1"/>
  <c r="AP579" i="1"/>
  <c r="AR579" i="1"/>
  <c r="AR155" i="1"/>
  <c r="AP155" i="1"/>
  <c r="AP474" i="1"/>
  <c r="AR474" i="1"/>
  <c r="AR505" i="1"/>
  <c r="AP709" i="1"/>
  <c r="AR709" i="1"/>
  <c r="AR262" i="1"/>
  <c r="AP262" i="1"/>
  <c r="AE647" i="1"/>
  <c r="AF647" i="1"/>
  <c r="AL647" i="1"/>
  <c r="AD647" i="1"/>
  <c r="AK647" i="1"/>
  <c r="AM647" i="1"/>
  <c r="AO647" i="1"/>
  <c r="AR265" i="1"/>
  <c r="AP265" i="1"/>
  <c r="AR365" i="1"/>
  <c r="AP365" i="1"/>
  <c r="AR369" i="1"/>
  <c r="AP369" i="1"/>
  <c r="AR452" i="1"/>
  <c r="AP452" i="1"/>
  <c r="AR510" i="1"/>
  <c r="AP510" i="1"/>
  <c r="AR590" i="1"/>
  <c r="AP590" i="1"/>
  <c r="AH254" i="15"/>
  <c r="AF717" i="1"/>
  <c r="AM717" i="1"/>
  <c r="AE717" i="1"/>
  <c r="AD717" i="1"/>
  <c r="AO717" i="1"/>
  <c r="AK717" i="1"/>
  <c r="AL717" i="1"/>
  <c r="N552" i="7"/>
  <c r="K553" i="7"/>
  <c r="K552" i="7" s="1"/>
  <c r="AC112" i="15"/>
  <c r="AB112" i="15"/>
  <c r="AK112" i="15"/>
  <c r="AD112" i="15"/>
  <c r="AJ112" i="15"/>
  <c r="AI112" i="15"/>
  <c r="AP166" i="15"/>
  <c r="AN166" i="15"/>
  <c r="AB194" i="15"/>
  <c r="AD194" i="15"/>
  <c r="AK194" i="15"/>
  <c r="AC194" i="15"/>
  <c r="AJ194" i="15"/>
  <c r="AI194" i="15"/>
  <c r="AC282" i="15"/>
  <c r="AB282" i="15"/>
  <c r="AD282" i="15"/>
  <c r="AK282" i="15"/>
  <c r="AJ282" i="15"/>
  <c r="AI282" i="15"/>
  <c r="AD357" i="15"/>
  <c r="AB357" i="15"/>
  <c r="AC357" i="15"/>
  <c r="AI357" i="15"/>
  <c r="AK357" i="15"/>
  <c r="AJ357" i="15"/>
  <c r="AC269" i="15"/>
  <c r="AD269" i="15"/>
  <c r="AB269" i="15"/>
  <c r="AJ269" i="15"/>
  <c r="AK269" i="15"/>
  <c r="AI269" i="15"/>
  <c r="J322" i="7"/>
  <c r="J321" i="7" s="1"/>
  <c r="M321" i="7"/>
  <c r="K454" i="7"/>
  <c r="K453" i="7" s="1"/>
  <c r="N453" i="7"/>
  <c r="J498" i="7"/>
  <c r="J497" i="7" s="1"/>
  <c r="M497" i="7"/>
  <c r="AH57" i="15"/>
  <c r="AP245" i="15"/>
  <c r="AN245" i="15"/>
  <c r="AD264" i="15"/>
  <c r="AC264" i="15"/>
  <c r="AK264" i="15"/>
  <c r="AI264" i="15"/>
  <c r="AJ264" i="15"/>
  <c r="AT56" i="19"/>
  <c r="AV56" i="19"/>
  <c r="AS56" i="19"/>
  <c r="AU56" i="19"/>
  <c r="AN54" i="19"/>
  <c r="AL54" i="19"/>
  <c r="AO54" i="19"/>
  <c r="AM54" i="19"/>
  <c r="AH196" i="15"/>
  <c r="AD221" i="15"/>
  <c r="AB221" i="15"/>
  <c r="AK221" i="15"/>
  <c r="AC221" i="15"/>
  <c r="AJ221" i="15"/>
  <c r="AI221" i="15"/>
  <c r="AP344" i="15"/>
  <c r="AN344" i="15"/>
  <c r="AT128" i="19"/>
  <c r="AS128" i="19"/>
  <c r="AU128" i="19"/>
  <c r="AV128" i="19"/>
  <c r="AF36" i="16"/>
  <c r="AL53" i="19"/>
  <c r="AN53" i="19"/>
  <c r="AM53" i="19"/>
  <c r="AO53" i="19"/>
  <c r="AL72" i="19"/>
  <c r="AN72" i="19"/>
  <c r="AM72" i="19"/>
  <c r="AO72" i="19"/>
  <c r="AU17" i="19"/>
  <c r="AS17" i="19"/>
  <c r="AT17" i="19"/>
  <c r="AV17" i="19"/>
  <c r="AN164" i="19"/>
  <c r="AL164" i="19"/>
  <c r="AO164" i="19"/>
  <c r="AM164" i="19"/>
  <c r="AN179" i="19"/>
  <c r="AL179" i="19"/>
  <c r="AO179" i="19"/>
  <c r="AM179" i="19"/>
  <c r="AU180" i="19"/>
  <c r="AL90" i="19"/>
  <c r="AO90" i="19"/>
  <c r="AM90" i="19"/>
  <c r="AN90" i="19"/>
  <c r="AS141" i="19"/>
  <c r="AV141" i="19"/>
  <c r="AU141" i="19"/>
  <c r="AT141" i="19"/>
  <c r="AO112" i="19"/>
  <c r="AN112" i="19"/>
  <c r="AL112" i="19"/>
  <c r="AM112" i="19"/>
  <c r="AO134" i="19"/>
  <c r="AN134" i="19"/>
  <c r="AM134" i="19"/>
  <c r="AL134" i="19"/>
  <c r="AU294" i="19"/>
  <c r="AS294" i="19"/>
  <c r="AV294" i="19"/>
  <c r="AT294" i="19"/>
  <c r="AM359" i="19"/>
  <c r="AL359" i="19"/>
  <c r="AN359" i="19"/>
  <c r="AO359" i="19"/>
  <c r="AL262" i="19"/>
  <c r="AM262" i="19" s="1"/>
  <c r="AM289" i="19"/>
  <c r="AL289" i="19"/>
  <c r="AO289" i="19"/>
  <c r="AN289" i="19"/>
  <c r="AU331" i="19"/>
  <c r="AS331" i="19"/>
  <c r="AV331" i="19"/>
  <c r="AT331" i="19"/>
  <c r="AL239" i="19"/>
  <c r="AO239" i="19"/>
  <c r="AM239" i="19"/>
  <c r="AN239" i="19"/>
  <c r="AN301" i="19"/>
  <c r="AL301" i="19"/>
  <c r="AM301" i="19"/>
  <c r="AO301" i="19"/>
  <c r="AO232" i="19"/>
  <c r="AN232" i="19"/>
  <c r="AL232" i="19"/>
  <c r="AM232" i="19"/>
  <c r="AV382" i="19"/>
  <c r="AU382" i="19"/>
  <c r="AS382" i="19"/>
  <c r="AT382" i="19"/>
  <c r="AV384" i="19"/>
  <c r="AU384" i="19"/>
  <c r="AS384" i="19"/>
  <c r="AT384" i="19"/>
  <c r="AU399" i="19"/>
  <c r="AS374" i="19"/>
  <c r="AU427" i="19"/>
  <c r="AS427" i="19"/>
  <c r="AV427" i="19"/>
  <c r="AT427" i="19"/>
  <c r="AT438" i="19"/>
  <c r="AS438" i="19"/>
  <c r="AU438" i="19"/>
  <c r="AV438" i="19"/>
  <c r="AN496" i="19"/>
  <c r="AM496" i="19"/>
  <c r="AL496" i="19"/>
  <c r="AO496" i="19"/>
  <c r="AV506" i="19"/>
  <c r="AU506" i="19"/>
  <c r="AT506" i="19"/>
  <c r="AS506" i="19"/>
  <c r="AL520" i="19"/>
  <c r="AM520" i="19" s="1"/>
  <c r="AU551" i="19"/>
  <c r="AU581" i="19"/>
  <c r="AV581" i="19"/>
  <c r="AT581" i="19"/>
  <c r="AS581" i="19"/>
  <c r="AO584" i="19"/>
  <c r="AN584" i="19"/>
  <c r="AM584" i="19"/>
  <c r="AL584" i="19"/>
  <c r="AL565" i="19"/>
  <c r="AO565" i="19"/>
  <c r="AM565" i="19"/>
  <c r="AN565" i="19"/>
  <c r="AV604" i="19"/>
  <c r="AT604" i="19"/>
  <c r="AS604" i="19"/>
  <c r="AU604" i="19"/>
  <c r="AN671" i="19"/>
  <c r="AM671" i="19"/>
  <c r="AL671" i="19"/>
  <c r="AO671" i="19"/>
  <c r="AU623" i="19"/>
  <c r="AT623" i="19"/>
  <c r="AS623" i="19"/>
  <c r="AV623" i="19"/>
  <c r="AL624" i="19"/>
  <c r="AO624" i="19"/>
  <c r="AM624" i="19"/>
  <c r="AN624" i="19"/>
  <c r="AO626" i="19"/>
  <c r="AN626" i="19"/>
  <c r="AM626" i="19"/>
  <c r="AL626" i="19"/>
  <c r="AL696" i="19"/>
  <c r="AM696" i="19" s="1"/>
  <c r="AL672" i="19"/>
  <c r="AO672" i="19"/>
  <c r="AN672" i="19"/>
  <c r="AM672" i="19"/>
  <c r="AT701" i="19"/>
  <c r="AV701" i="19"/>
  <c r="AS701" i="19"/>
  <c r="AU701" i="19"/>
  <c r="AE723" i="19"/>
  <c r="AP723" i="19"/>
  <c r="AQ723" i="19" s="1"/>
  <c r="AF723" i="19"/>
  <c r="AW723" i="19"/>
  <c r="AK723" i="19"/>
  <c r="AT733" i="19"/>
  <c r="AS733" i="19"/>
  <c r="AV733" i="19"/>
  <c r="AU733" i="19"/>
  <c r="AR374" i="1"/>
  <c r="AP374" i="1"/>
  <c r="AL178" i="19"/>
  <c r="AN178" i="19"/>
  <c r="AO178" i="19"/>
  <c r="AM178" i="19"/>
  <c r="AH735" i="19"/>
  <c r="K300" i="7"/>
  <c r="K299" i="7" s="1"/>
  <c r="N299" i="7"/>
  <c r="J388" i="7"/>
  <c r="J387" i="7" s="1"/>
  <c r="M387" i="7"/>
  <c r="AS37" i="19"/>
  <c r="AU37" i="19"/>
  <c r="AT37" i="19"/>
  <c r="AV37" i="19"/>
  <c r="AT93" i="19"/>
  <c r="AS93" i="19"/>
  <c r="AU93" i="19"/>
  <c r="AV93" i="19"/>
  <c r="AM137" i="19"/>
  <c r="AL137" i="19"/>
  <c r="AO137" i="19"/>
  <c r="AN137" i="19"/>
  <c r="AS150" i="19"/>
  <c r="AU150" i="19"/>
  <c r="AV150" i="19"/>
  <c r="AT150" i="19"/>
  <c r="AL161" i="19"/>
  <c r="AN161" i="19"/>
  <c r="AO161" i="19"/>
  <c r="AM161" i="19"/>
  <c r="AT263" i="19"/>
  <c r="AV276" i="19"/>
  <c r="AU276" i="19"/>
  <c r="AT276" i="19"/>
  <c r="AS276" i="19"/>
  <c r="AV292" i="19"/>
  <c r="AU292" i="19"/>
  <c r="AT292" i="19"/>
  <c r="AS292" i="19"/>
  <c r="AS271" i="19"/>
  <c r="AU271" i="19" s="1"/>
  <c r="AS241" i="19"/>
  <c r="AV241" i="19"/>
  <c r="AT241" i="19"/>
  <c r="AU241" i="19"/>
  <c r="AV386" i="19"/>
  <c r="AU386" i="19"/>
  <c r="AS386" i="19"/>
  <c r="AT386" i="19"/>
  <c r="AV388" i="19"/>
  <c r="AU388" i="19"/>
  <c r="AS388" i="19"/>
  <c r="AT388" i="19"/>
  <c r="AV394" i="19"/>
  <c r="AU394" i="19"/>
  <c r="AT394" i="19"/>
  <c r="AS394" i="19"/>
  <c r="AS417" i="19"/>
  <c r="AS347" i="19"/>
  <c r="AV347" i="19"/>
  <c r="AT347" i="19"/>
  <c r="AU347" i="19"/>
  <c r="AM576" i="19"/>
  <c r="AO576" i="19"/>
  <c r="AN576" i="19"/>
  <c r="AL576" i="19"/>
  <c r="AV607" i="19"/>
  <c r="AU607" i="19"/>
  <c r="AS607" i="19"/>
  <c r="AT607" i="19"/>
  <c r="AU671" i="19"/>
  <c r="AT671" i="19"/>
  <c r="AS671" i="19"/>
  <c r="AV671" i="19"/>
  <c r="AL654" i="19"/>
  <c r="AO654" i="19"/>
  <c r="AN654" i="19"/>
  <c r="AM654" i="19"/>
  <c r="AV670" i="19"/>
  <c r="AS677" i="19"/>
  <c r="AV677" i="19"/>
  <c r="AU677" i="19"/>
  <c r="AT677" i="19"/>
  <c r="AP173" i="1"/>
  <c r="AR173" i="1"/>
  <c r="AR492" i="1"/>
  <c r="AP492" i="1"/>
  <c r="AP72" i="1"/>
  <c r="AR72" i="1"/>
  <c r="AF78" i="1"/>
  <c r="AE78" i="1"/>
  <c r="AL78" i="1"/>
  <c r="AD78" i="1"/>
  <c r="AK78" i="1"/>
  <c r="AM78" i="1"/>
  <c r="AO78" i="1"/>
  <c r="AP187" i="1"/>
  <c r="AR187" i="1"/>
  <c r="AR32" i="1"/>
  <c r="AP32" i="1"/>
  <c r="AP455" i="1"/>
  <c r="AR455" i="1"/>
  <c r="AP599" i="1"/>
  <c r="AR599" i="1"/>
  <c r="AR68" i="1"/>
  <c r="AP68" i="1"/>
  <c r="AR139" i="1"/>
  <c r="AP139" i="1"/>
  <c r="AR142" i="1"/>
  <c r="AP142" i="1"/>
  <c r="AP460" i="1"/>
  <c r="AR460" i="1"/>
  <c r="AR467" i="1"/>
  <c r="AP467" i="1"/>
  <c r="AR530" i="1"/>
  <c r="AP530" i="1"/>
  <c r="AP245" i="1"/>
  <c r="AR245" i="1"/>
  <c r="AP295" i="1"/>
  <c r="AR295" i="1"/>
  <c r="AP577" i="1"/>
  <c r="AR577" i="1"/>
  <c r="AP721" i="1"/>
  <c r="AR721" i="1"/>
  <c r="AR731" i="1"/>
  <c r="AP731" i="1"/>
  <c r="AR720" i="1"/>
  <c r="AP720" i="1"/>
  <c r="AR728" i="1"/>
  <c r="AP728" i="1"/>
  <c r="AR314" i="1"/>
  <c r="AP314" i="1"/>
  <c r="AR326" i="1"/>
  <c r="AP326" i="1"/>
  <c r="AR328" i="1"/>
  <c r="AP328" i="1"/>
  <c r="AR383" i="1"/>
  <c r="AP383" i="1"/>
  <c r="AR386" i="1"/>
  <c r="AP386" i="1"/>
  <c r="AR391" i="1"/>
  <c r="AP391" i="1"/>
  <c r="AR394" i="1"/>
  <c r="AP394" i="1"/>
  <c r="AR443" i="1"/>
  <c r="AP443" i="1"/>
  <c r="AR560" i="1"/>
  <c r="AP560" i="1"/>
  <c r="AR563" i="1"/>
  <c r="AP563" i="1"/>
  <c r="AP629" i="1"/>
  <c r="AR629" i="1"/>
  <c r="AR686" i="1"/>
  <c r="AP686" i="1"/>
  <c r="AR702" i="1"/>
  <c r="AP702" i="1"/>
  <c r="AH23" i="15"/>
  <c r="AN127" i="15"/>
  <c r="AP127" i="15"/>
  <c r="AD161" i="15"/>
  <c r="AC161" i="15"/>
  <c r="AI161" i="15"/>
  <c r="AJ161" i="15"/>
  <c r="AK161" i="15"/>
  <c r="N310" i="7"/>
  <c r="K311" i="7"/>
  <c r="K310" i="7" s="1"/>
  <c r="M398" i="7"/>
  <c r="J399" i="7"/>
  <c r="J398" i="7" s="1"/>
  <c r="AP133" i="15"/>
  <c r="AN133" i="15"/>
  <c r="AH42" i="15"/>
  <c r="T11" i="7"/>
  <c r="AB220" i="15"/>
  <c r="AD220" i="15"/>
  <c r="AK220" i="15"/>
  <c r="AC220" i="15"/>
  <c r="AI220" i="15"/>
  <c r="AJ220" i="15"/>
  <c r="AD239" i="15"/>
  <c r="AC239" i="15"/>
  <c r="AB239" i="15"/>
  <c r="AI239" i="15"/>
  <c r="AJ239" i="15"/>
  <c r="AK239" i="15"/>
  <c r="AC295" i="15"/>
  <c r="AB295" i="15"/>
  <c r="AK295" i="15"/>
  <c r="AD295" i="15"/>
  <c r="AJ295" i="15"/>
  <c r="AI295" i="15"/>
  <c r="AO34" i="19"/>
  <c r="AV80" i="19"/>
  <c r="AT80" i="19"/>
  <c r="AS80" i="19"/>
  <c r="AU80" i="19"/>
  <c r="AH221" i="15"/>
  <c r="AK292" i="15"/>
  <c r="AD292" i="15"/>
  <c r="AC292" i="15"/>
  <c r="AB292" i="15"/>
  <c r="AI292" i="15"/>
  <c r="AJ292" i="15"/>
  <c r="AN357" i="15"/>
  <c r="AN71" i="19"/>
  <c r="AL71" i="19"/>
  <c r="AO71" i="19"/>
  <c r="AM71" i="19"/>
  <c r="AL47" i="19"/>
  <c r="AN47" i="19"/>
  <c r="AM47" i="19"/>
  <c r="AO47" i="19"/>
  <c r="AM56" i="19"/>
  <c r="AO56" i="19"/>
  <c r="AL56" i="19"/>
  <c r="AN56" i="19"/>
  <c r="AV197" i="19"/>
  <c r="AM231" i="19"/>
  <c r="AL231" i="19"/>
  <c r="AN231" i="19"/>
  <c r="AO231" i="19"/>
  <c r="AL97" i="19"/>
  <c r="AO97" i="19"/>
  <c r="AM97" i="19"/>
  <c r="AN97" i="19"/>
  <c r="AL163" i="19"/>
  <c r="AN163" i="19"/>
  <c r="AO163" i="19"/>
  <c r="AM163" i="19"/>
  <c r="AO107" i="19"/>
  <c r="AN107" i="19"/>
  <c r="AL107" i="19"/>
  <c r="AM107" i="19"/>
  <c r="AF125" i="19"/>
  <c r="AD125" i="19"/>
  <c r="AE125" i="19"/>
  <c r="AK125" i="19"/>
  <c r="AW125" i="19"/>
  <c r="AP125" i="19"/>
  <c r="AQ125" i="19" s="1"/>
  <c r="AV280" i="19"/>
  <c r="AN299" i="19"/>
  <c r="AL299" i="19"/>
  <c r="AO299" i="19"/>
  <c r="AM299" i="19"/>
  <c r="AS300" i="19"/>
  <c r="AU300" i="19"/>
  <c r="AV300" i="19"/>
  <c r="AT300" i="19"/>
  <c r="AL228" i="19"/>
  <c r="AO228" i="19"/>
  <c r="AM228" i="19"/>
  <c r="AN228" i="19"/>
  <c r="AL245" i="19"/>
  <c r="AO245" i="19"/>
  <c r="AM245" i="19"/>
  <c r="AN245" i="19"/>
  <c r="AT285" i="19"/>
  <c r="AU368" i="19"/>
  <c r="AT368" i="19"/>
  <c r="AV368" i="19"/>
  <c r="AS368" i="19"/>
  <c r="AF415" i="19"/>
  <c r="AD415" i="19"/>
  <c r="AE415" i="19"/>
  <c r="AK415" i="19"/>
  <c r="AP415" i="19"/>
  <c r="AQ415" i="19" s="1"/>
  <c r="AW415" i="19"/>
  <c r="AV376" i="19"/>
  <c r="AU376" i="19"/>
  <c r="AS376" i="19"/>
  <c r="AT376" i="19"/>
  <c r="AT428" i="19"/>
  <c r="AS428" i="19"/>
  <c r="AU428" i="19"/>
  <c r="AV428" i="19"/>
  <c r="AO339" i="19"/>
  <c r="AN339" i="19"/>
  <c r="AL339" i="19"/>
  <c r="AM339" i="19"/>
  <c r="AS452" i="19"/>
  <c r="AV454" i="19"/>
  <c r="AU454" i="19"/>
  <c r="AS454" i="19"/>
  <c r="AT454" i="19"/>
  <c r="AS466" i="19"/>
  <c r="AV466" i="19"/>
  <c r="AT466" i="19"/>
  <c r="AU466" i="19"/>
  <c r="AV521" i="19"/>
  <c r="AU521" i="19"/>
  <c r="AT521" i="19"/>
  <c r="AS521" i="19"/>
  <c r="AF493" i="19"/>
  <c r="AE493" i="19"/>
  <c r="AD493" i="19"/>
  <c r="AP493" i="19"/>
  <c r="AQ493" i="19" s="1"/>
  <c r="AW493" i="19"/>
  <c r="AK493" i="19"/>
  <c r="AV545" i="19"/>
  <c r="AU545" i="19"/>
  <c r="AS545" i="19"/>
  <c r="AT545" i="19"/>
  <c r="AE606" i="19"/>
  <c r="AD606" i="19"/>
  <c r="AF606" i="19"/>
  <c r="AW606" i="19"/>
  <c r="AP606" i="19"/>
  <c r="AQ606" i="19" s="1"/>
  <c r="AK606" i="19"/>
  <c r="AE621" i="19"/>
  <c r="AD621" i="19"/>
  <c r="AF621" i="19"/>
  <c r="AW621" i="19"/>
  <c r="AK621" i="19"/>
  <c r="AP621" i="19"/>
  <c r="AQ621" i="19" s="1"/>
  <c r="AO612" i="19"/>
  <c r="AM612" i="19"/>
  <c r="AN612" i="19"/>
  <c r="AL612" i="19"/>
  <c r="AO687" i="19"/>
  <c r="AT668" i="19"/>
  <c r="AS668" i="19"/>
  <c r="AV668" i="19"/>
  <c r="AU668" i="19"/>
  <c r="AV711" i="19"/>
  <c r="AU711" i="19"/>
  <c r="AT711" i="19"/>
  <c r="AS711" i="19"/>
  <c r="AF702" i="19"/>
  <c r="AE702" i="19"/>
  <c r="AD702" i="19"/>
  <c r="AK702" i="19"/>
  <c r="AP702" i="19"/>
  <c r="AQ702" i="19" s="1"/>
  <c r="AW702" i="19"/>
  <c r="AR119" i="1"/>
  <c r="AP119" i="1"/>
  <c r="AR399" i="1"/>
  <c r="AP399" i="1"/>
  <c r="AR540" i="1"/>
  <c r="AP540" i="1"/>
  <c r="AR366" i="1"/>
  <c r="AP366" i="1"/>
  <c r="AR370" i="1"/>
  <c r="AP370" i="1"/>
  <c r="AR407" i="1"/>
  <c r="AP407" i="1"/>
  <c r="AR638" i="1"/>
  <c r="M420" i="7"/>
  <c r="J421" i="7"/>
  <c r="J420" i="7" s="1"/>
  <c r="AD267" i="15"/>
  <c r="AC267" i="15"/>
  <c r="AB267" i="15"/>
  <c r="AI267" i="15"/>
  <c r="AJ267" i="15"/>
  <c r="AK267" i="15"/>
  <c r="K344" i="7"/>
  <c r="K343" i="7" s="1"/>
  <c r="N343" i="7"/>
  <c r="J432" i="7"/>
  <c r="J431" i="7" s="1"/>
  <c r="M431" i="7"/>
  <c r="AI84" i="19"/>
  <c r="AJ84" i="19" s="1"/>
  <c r="AU19" i="19"/>
  <c r="AS19" i="19"/>
  <c r="AT19" i="19"/>
  <c r="AV19" i="19"/>
  <c r="AF109" i="19"/>
  <c r="AE109" i="19"/>
  <c r="AD109" i="19"/>
  <c r="AW109" i="19"/>
  <c r="AP109" i="19"/>
  <c r="AQ109" i="19" s="1"/>
  <c r="AK109" i="19"/>
  <c r="AE229" i="19"/>
  <c r="AD229" i="19"/>
  <c r="AF229" i="19"/>
  <c r="AP229" i="19"/>
  <c r="AQ229" i="19" s="1"/>
  <c r="AW229" i="19"/>
  <c r="AK229" i="19"/>
  <c r="AN255" i="19"/>
  <c r="AM255" i="19"/>
  <c r="AL255" i="19"/>
  <c r="AO255" i="19"/>
  <c r="AL298" i="19"/>
  <c r="AN298" i="19"/>
  <c r="AO298" i="19"/>
  <c r="AM298" i="19"/>
  <c r="AS405" i="19"/>
  <c r="AU405" i="19"/>
  <c r="AV405" i="19"/>
  <c r="AT405" i="19"/>
  <c r="AT393" i="19"/>
  <c r="AS393" i="19"/>
  <c r="AV393" i="19"/>
  <c r="AU393" i="19"/>
  <c r="AT396" i="19"/>
  <c r="AS396" i="19"/>
  <c r="AV396" i="19"/>
  <c r="AU396" i="19"/>
  <c r="AV507" i="19"/>
  <c r="AL620" i="19"/>
  <c r="AM620" i="19"/>
  <c r="AO620" i="19"/>
  <c r="AN620" i="19"/>
  <c r="AR203" i="1"/>
  <c r="AP203" i="1"/>
  <c r="AR466" i="1"/>
  <c r="AP466" i="1"/>
  <c r="AR468" i="1"/>
  <c r="AP468" i="1"/>
  <c r="AR94" i="1"/>
  <c r="AP94" i="1"/>
  <c r="AR153" i="1"/>
  <c r="AP153" i="1"/>
  <c r="AH735" i="1"/>
  <c r="AR562" i="1"/>
  <c r="AP562" i="1"/>
  <c r="AR597" i="1"/>
  <c r="AP597" i="1"/>
  <c r="AP493" i="1"/>
  <c r="AR493" i="1"/>
  <c r="AR707" i="1"/>
  <c r="AP707" i="1"/>
  <c r="AP616" i="1"/>
  <c r="AR616" i="1"/>
  <c r="AM61" i="19"/>
  <c r="AO61" i="19"/>
  <c r="AL61" i="19"/>
  <c r="AN61" i="19"/>
  <c r="AO325" i="19"/>
  <c r="AM325" i="19"/>
  <c r="AN325" i="19"/>
  <c r="AL325" i="19"/>
  <c r="AM408" i="19"/>
  <c r="AO408" i="19"/>
  <c r="AN408" i="19"/>
  <c r="AL408" i="19"/>
  <c r="AN478" i="19"/>
  <c r="AM478" i="19"/>
  <c r="AL478" i="19"/>
  <c r="AO478" i="19"/>
  <c r="AN508" i="19"/>
  <c r="AM508" i="19"/>
  <c r="AL508" i="19"/>
  <c r="AO508" i="19"/>
  <c r="AS717" i="19"/>
  <c r="AU717" i="19"/>
  <c r="AT717" i="19"/>
  <c r="AV717" i="19"/>
  <c r="AR587" i="1"/>
  <c r="AR439" i="1"/>
  <c r="AP439" i="1"/>
  <c r="AS135" i="19"/>
  <c r="AU135" i="19" s="1"/>
  <c r="AN442" i="19"/>
  <c r="AM442" i="19"/>
  <c r="AP104" i="1"/>
  <c r="AR104" i="1"/>
  <c r="AS192" i="19"/>
  <c r="AT192" i="19" s="1"/>
  <c r="AL144" i="19"/>
  <c r="AM144" i="19" s="1"/>
  <c r="AL345" i="19"/>
  <c r="AM345" i="19" s="1"/>
  <c r="AN345" i="19" s="1"/>
  <c r="AL445" i="19"/>
  <c r="AO445" i="19"/>
  <c r="AM445" i="19"/>
  <c r="AN445" i="19"/>
  <c r="AM542" i="19"/>
  <c r="AO542" i="19"/>
  <c r="AN542" i="19"/>
  <c r="AL542" i="19"/>
  <c r="AS727" i="19"/>
  <c r="AU727" i="19" s="1"/>
  <c r="AR309" i="1"/>
  <c r="AP309" i="1"/>
  <c r="AO546" i="19"/>
  <c r="AN546" i="19"/>
  <c r="AR421" i="1"/>
  <c r="AP421" i="1"/>
  <c r="AS65" i="19"/>
  <c r="AT65" i="19" s="1"/>
  <c r="AS683" i="19"/>
  <c r="AU683" i="19" s="1"/>
  <c r="AP23" i="1"/>
  <c r="AR23" i="1"/>
  <c r="AR61" i="1"/>
  <c r="AP61" i="1"/>
  <c r="AP125" i="1"/>
  <c r="AR125" i="1"/>
  <c r="AP458" i="1"/>
  <c r="AR458" i="1"/>
  <c r="AR84" i="1"/>
  <c r="AP84" i="1"/>
  <c r="AR116" i="1"/>
  <c r="AP116" i="1"/>
  <c r="AR240" i="1"/>
  <c r="AP240" i="1"/>
  <c r="AP462" i="1"/>
  <c r="AR462" i="1"/>
  <c r="AP39" i="1"/>
  <c r="AR39" i="1"/>
  <c r="AR209" i="1"/>
  <c r="AP209" i="1"/>
  <c r="AP512" i="1"/>
  <c r="AR512" i="1"/>
  <c r="AR15" i="1"/>
  <c r="AP15" i="1"/>
  <c r="AR17" i="1"/>
  <c r="AP17" i="1"/>
  <c r="AR19" i="1"/>
  <c r="AP19" i="1"/>
  <c r="AP352" i="1"/>
  <c r="AR352" i="1"/>
  <c r="AP495" i="1"/>
  <c r="AR495" i="1"/>
  <c r="AP182" i="1"/>
  <c r="AR182" i="1"/>
  <c r="AP350" i="1"/>
  <c r="AR350" i="1"/>
  <c r="AP422" i="1"/>
  <c r="AR422" i="1"/>
  <c r="AR465" i="1"/>
  <c r="AP465" i="1"/>
  <c r="AR528" i="1"/>
  <c r="AP528" i="1"/>
  <c r="AP600" i="1"/>
  <c r="AR600" i="1"/>
  <c r="AP625" i="1"/>
  <c r="AR625" i="1"/>
  <c r="AR441" i="1"/>
  <c r="AP441" i="1"/>
  <c r="AP483" i="1"/>
  <c r="AR483" i="1"/>
  <c r="AR496" i="1"/>
  <c r="AP496" i="1"/>
  <c r="AC131" i="15"/>
  <c r="AK131" i="15"/>
  <c r="AD131" i="15"/>
  <c r="AJ131" i="15"/>
  <c r="AI131" i="15"/>
  <c r="AP630" i="1"/>
  <c r="AR630" i="1"/>
  <c r="AR329" i="1"/>
  <c r="AP329" i="1"/>
  <c r="AR348" i="1"/>
  <c r="AP348" i="1"/>
  <c r="AF378" i="1"/>
  <c r="AD378" i="1"/>
  <c r="AE378" i="1"/>
  <c r="AM378" i="1"/>
  <c r="AL378" i="1"/>
  <c r="AO378" i="1"/>
  <c r="AK378" i="1"/>
  <c r="AE525" i="1"/>
  <c r="AD525" i="1"/>
  <c r="AF525" i="1"/>
  <c r="AM525" i="1"/>
  <c r="AL525" i="1"/>
  <c r="AO525" i="1"/>
  <c r="AK525" i="1"/>
  <c r="AR649" i="1"/>
  <c r="AP649" i="1"/>
  <c r="AM15" i="16"/>
  <c r="AK15" i="16"/>
  <c r="AL15" i="16"/>
  <c r="AN15" i="16"/>
  <c r="AO15" i="16"/>
  <c r="AR15" i="16"/>
  <c r="AS15" i="16" s="1"/>
  <c r="M354" i="7"/>
  <c r="J355" i="7"/>
  <c r="J354" i="7" s="1"/>
  <c r="AD171" i="15"/>
  <c r="AC171" i="15"/>
  <c r="AB171" i="15"/>
  <c r="AI171" i="15"/>
  <c r="AJ171" i="15"/>
  <c r="AK171" i="15"/>
  <c r="AM11" i="16"/>
  <c r="AH36" i="16"/>
  <c r="AK11" i="16"/>
  <c r="AL11" i="16"/>
  <c r="AR11" i="16"/>
  <c r="AO11" i="16"/>
  <c r="AN11" i="16"/>
  <c r="AL27" i="19"/>
  <c r="AN27" i="19"/>
  <c r="AO27" i="19"/>
  <c r="AM27" i="19"/>
  <c r="AP354" i="15"/>
  <c r="AN354" i="15"/>
  <c r="AK23" i="16"/>
  <c r="AM23" i="16"/>
  <c r="AL23" i="16"/>
  <c r="AN23" i="16"/>
  <c r="AR23" i="16"/>
  <c r="AS23" i="16" s="1"/>
  <c r="AO23" i="16"/>
  <c r="AN30" i="19"/>
  <c r="AL30" i="19"/>
  <c r="AM30" i="19"/>
  <c r="AO30" i="19"/>
  <c r="AF39" i="19"/>
  <c r="AD39" i="19"/>
  <c r="AE39" i="19"/>
  <c r="AK39" i="19"/>
  <c r="AW39" i="19"/>
  <c r="AP39" i="19"/>
  <c r="AQ39" i="19" s="1"/>
  <c r="AL49" i="19"/>
  <c r="AN49" i="19"/>
  <c r="AM49" i="19"/>
  <c r="AO49" i="19"/>
  <c r="AD70" i="19"/>
  <c r="AF70" i="19"/>
  <c r="AE70" i="19"/>
  <c r="AK70" i="19"/>
  <c r="AP70" i="19"/>
  <c r="AQ70" i="19" s="1"/>
  <c r="AW70" i="19"/>
  <c r="AF26" i="19"/>
  <c r="AD26" i="19"/>
  <c r="AE26" i="19"/>
  <c r="AK26" i="19"/>
  <c r="AP26" i="19"/>
  <c r="AQ26" i="19" s="1"/>
  <c r="AW26" i="19"/>
  <c r="AS51" i="19"/>
  <c r="AL85" i="19"/>
  <c r="AN85" i="19"/>
  <c r="AM85" i="19"/>
  <c r="AO85" i="19"/>
  <c r="AT113" i="19"/>
  <c r="AS113" i="19"/>
  <c r="AU113" i="19"/>
  <c r="AV113" i="19"/>
  <c r="AV127" i="19"/>
  <c r="AU127" i="19"/>
  <c r="AS127" i="19"/>
  <c r="AT127" i="19"/>
  <c r="AM250" i="19"/>
  <c r="AL250" i="19"/>
  <c r="AN250" i="19"/>
  <c r="AO250" i="19"/>
  <c r="AV194" i="19"/>
  <c r="AT194" i="19"/>
  <c r="AU194" i="19"/>
  <c r="AS194" i="19"/>
  <c r="AU214" i="19"/>
  <c r="AS214" i="19"/>
  <c r="AV214" i="19"/>
  <c r="AT214" i="19"/>
  <c r="AM146" i="19"/>
  <c r="AO146" i="19"/>
  <c r="AN146" i="19"/>
  <c r="AL146" i="19"/>
  <c r="AL199" i="19"/>
  <c r="AN199" i="19"/>
  <c r="AO199" i="19"/>
  <c r="AM199" i="19"/>
  <c r="AS209" i="19"/>
  <c r="AU209" i="19"/>
  <c r="AV209" i="19"/>
  <c r="AT209" i="19"/>
  <c r="AN216" i="19"/>
  <c r="AL216" i="19"/>
  <c r="AM216" i="19"/>
  <c r="AO216" i="19"/>
  <c r="AU257" i="19"/>
  <c r="AT361" i="19"/>
  <c r="AS361" i="19"/>
  <c r="AU361" i="19"/>
  <c r="AV361" i="19"/>
  <c r="AT259" i="19"/>
  <c r="AS259" i="19"/>
  <c r="AV259" i="19"/>
  <c r="AU259" i="19"/>
  <c r="AS283" i="19"/>
  <c r="AL307" i="19"/>
  <c r="AN307" i="19"/>
  <c r="AM307" i="19"/>
  <c r="AO307" i="19"/>
  <c r="AN324" i="19"/>
  <c r="AL324" i="19"/>
  <c r="AO324" i="19"/>
  <c r="AM324" i="19"/>
  <c r="AT350" i="19"/>
  <c r="AS350" i="19"/>
  <c r="AU350" i="19"/>
  <c r="AV350" i="19"/>
  <c r="AT387" i="19"/>
  <c r="AS387" i="19"/>
  <c r="AU387" i="19"/>
  <c r="AV387" i="19"/>
  <c r="AO234" i="19"/>
  <c r="AN234" i="19"/>
  <c r="AL234" i="19"/>
  <c r="AM234" i="19"/>
  <c r="AO268" i="19"/>
  <c r="AN268" i="19"/>
  <c r="AM268" i="19"/>
  <c r="AL268" i="19"/>
  <c r="AS307" i="19"/>
  <c r="AU307" i="19"/>
  <c r="AT307" i="19"/>
  <c r="AV307" i="19"/>
  <c r="AU317" i="19"/>
  <c r="AS317" i="19"/>
  <c r="AT317" i="19"/>
  <c r="AV317" i="19"/>
  <c r="AM385" i="19"/>
  <c r="AL385" i="19"/>
  <c r="AN385" i="19"/>
  <c r="AO385" i="19"/>
  <c r="AN333" i="19"/>
  <c r="AM333" i="19"/>
  <c r="AO333" i="19"/>
  <c r="AL333" i="19"/>
  <c r="AL464" i="19"/>
  <c r="AO464" i="19"/>
  <c r="AM464" i="19"/>
  <c r="AN464" i="19"/>
  <c r="AS365" i="19"/>
  <c r="AV365" i="19"/>
  <c r="AT365" i="19"/>
  <c r="AU365" i="19"/>
  <c r="AO394" i="19"/>
  <c r="AN394" i="19"/>
  <c r="AM394" i="19"/>
  <c r="AL394" i="19"/>
  <c r="AN441" i="19"/>
  <c r="AM441" i="19"/>
  <c r="AO441" i="19"/>
  <c r="AL441" i="19"/>
  <c r="AV447" i="19"/>
  <c r="AU447" i="19"/>
  <c r="AS447" i="19"/>
  <c r="AT447" i="19"/>
  <c r="AU484" i="19"/>
  <c r="AT484" i="19"/>
  <c r="AS484" i="19"/>
  <c r="AV484" i="19"/>
  <c r="AS459" i="19"/>
  <c r="AV459" i="19"/>
  <c r="AT459" i="19"/>
  <c r="AU459" i="19"/>
  <c r="AO475" i="19"/>
  <c r="AN475" i="19"/>
  <c r="AM475" i="19"/>
  <c r="AL475" i="19"/>
  <c r="AO487" i="19"/>
  <c r="AN487" i="19"/>
  <c r="AM487" i="19"/>
  <c r="AL487" i="19"/>
  <c r="AU530" i="19"/>
  <c r="AS530" i="19"/>
  <c r="AV530" i="19"/>
  <c r="AT530" i="19"/>
  <c r="AS494" i="19"/>
  <c r="AV494" i="19"/>
  <c r="AU494" i="19"/>
  <c r="AT494" i="19"/>
  <c r="AV536" i="19"/>
  <c r="AT536" i="19"/>
  <c r="AS536" i="19"/>
  <c r="AU536" i="19"/>
  <c r="AV552" i="19"/>
  <c r="AU552" i="19"/>
  <c r="AT552" i="19"/>
  <c r="AS552" i="19"/>
  <c r="AM551" i="19"/>
  <c r="AL551" i="19"/>
  <c r="AO551" i="19"/>
  <c r="AN551" i="19"/>
  <c r="AN574" i="19"/>
  <c r="AO574" i="19"/>
  <c r="AM574" i="19"/>
  <c r="AL574" i="19"/>
  <c r="AL561" i="19"/>
  <c r="AO561" i="19"/>
  <c r="AM561" i="19"/>
  <c r="AN561" i="19"/>
  <c r="AN572" i="19"/>
  <c r="AO572" i="19"/>
  <c r="AL572" i="19"/>
  <c r="AM572" i="19"/>
  <c r="AL600" i="19"/>
  <c r="AN600" i="19"/>
  <c r="AO600" i="19"/>
  <c r="AM600" i="19"/>
  <c r="AS644" i="19"/>
  <c r="AU644" i="19"/>
  <c r="AT644" i="19"/>
  <c r="AV644" i="19"/>
  <c r="AN648" i="19"/>
  <c r="AM648" i="19"/>
  <c r="AL648" i="19"/>
  <c r="AO648" i="19"/>
  <c r="AV626" i="19"/>
  <c r="AU626" i="19"/>
  <c r="AT626" i="19"/>
  <c r="AS626" i="19"/>
  <c r="AS649" i="19"/>
  <c r="AM733" i="19"/>
  <c r="AL733" i="19"/>
  <c r="AO733" i="19"/>
  <c r="AN733" i="19"/>
  <c r="AR611" i="1"/>
  <c r="AP611" i="1"/>
  <c r="AR527" i="1"/>
  <c r="AP527" i="1"/>
  <c r="AR529" i="1"/>
  <c r="AP529" i="1"/>
  <c r="AR491" i="1"/>
  <c r="AP491" i="1"/>
  <c r="AR584" i="1"/>
  <c r="AP584" i="1"/>
  <c r="AR368" i="1"/>
  <c r="AP368" i="1"/>
  <c r="AR405" i="1"/>
  <c r="AP405" i="1"/>
  <c r="AR453" i="1"/>
  <c r="AP453" i="1"/>
  <c r="AR692" i="1"/>
  <c r="AP692" i="1"/>
  <c r="AS74" i="19"/>
  <c r="AU74" i="19"/>
  <c r="AT74" i="19"/>
  <c r="AV74" i="19"/>
  <c r="AL155" i="19"/>
  <c r="AN155" i="19"/>
  <c r="AO155" i="19"/>
  <c r="AM155" i="19"/>
  <c r="AS204" i="19"/>
  <c r="AU204" i="19"/>
  <c r="AV204" i="19"/>
  <c r="AT204" i="19"/>
  <c r="AN181" i="19"/>
  <c r="AL181" i="19"/>
  <c r="AM181" i="19"/>
  <c r="AO181" i="19"/>
  <c r="AD202" i="19"/>
  <c r="AF202" i="19"/>
  <c r="AE202" i="19"/>
  <c r="AK202" i="19"/>
  <c r="AP202" i="19"/>
  <c r="AQ202" i="19" s="1"/>
  <c r="AW202" i="19"/>
  <c r="AV351" i="19"/>
  <c r="AU351" i="19"/>
  <c r="AS351" i="19"/>
  <c r="AT351" i="19"/>
  <c r="AS481" i="19"/>
  <c r="AV481" i="19"/>
  <c r="AU481" i="19"/>
  <c r="AT481" i="19"/>
  <c r="AN526" i="19"/>
  <c r="AL526" i="19"/>
  <c r="AO526" i="19"/>
  <c r="AM526" i="19"/>
  <c r="AS610" i="19"/>
  <c r="AU610" i="19"/>
  <c r="AV610" i="19"/>
  <c r="AT610" i="19"/>
  <c r="AT666" i="19"/>
  <c r="AS666" i="19"/>
  <c r="AV666" i="19"/>
  <c r="AU666" i="19"/>
  <c r="AR65" i="1"/>
  <c r="AP65" i="1"/>
  <c r="AR28" i="1"/>
  <c r="AP28" i="1"/>
  <c r="AR27" i="1"/>
  <c r="AP27" i="1"/>
  <c r="AP131" i="1"/>
  <c r="AR131" i="1"/>
  <c r="AR280" i="1"/>
  <c r="AP280" i="1"/>
  <c r="AR586" i="1"/>
  <c r="AP586" i="1"/>
  <c r="AC735" i="1"/>
  <c r="AE12" i="1"/>
  <c r="AD12" i="1"/>
  <c r="AO12" i="1"/>
  <c r="AF12" i="1"/>
  <c r="AL12" i="1"/>
  <c r="AM12" i="1"/>
  <c r="AK12" i="1"/>
  <c r="AR13" i="1"/>
  <c r="AP13" i="1"/>
  <c r="AR36" i="1"/>
  <c r="AP36" i="1"/>
  <c r="AP77" i="1"/>
  <c r="AR77" i="1"/>
  <c r="AR130" i="1"/>
  <c r="AP130" i="1"/>
  <c r="AP148" i="1"/>
  <c r="AR148" i="1"/>
  <c r="AP223" i="1"/>
  <c r="AR223" i="1"/>
  <c r="AR238" i="1"/>
  <c r="AP238" i="1"/>
  <c r="AR97" i="1"/>
  <c r="AP97" i="1"/>
  <c r="AR623" i="1"/>
  <c r="AP623" i="1"/>
  <c r="AP207" i="1"/>
  <c r="AR207" i="1"/>
  <c r="AR557" i="1"/>
  <c r="AP557" i="1"/>
  <c r="AR657" i="1"/>
  <c r="AP657" i="1"/>
  <c r="AP682" i="1"/>
  <c r="AR682" i="1"/>
  <c r="AD283" i="15"/>
  <c r="AC283" i="15"/>
  <c r="AB283" i="15"/>
  <c r="AK283" i="15"/>
  <c r="AJ283" i="15"/>
  <c r="AI283" i="15"/>
  <c r="AF332" i="1"/>
  <c r="AE332" i="1"/>
  <c r="AL332" i="1"/>
  <c r="AD332" i="1"/>
  <c r="AK332" i="1"/>
  <c r="AO332" i="1"/>
  <c r="AM332" i="1"/>
  <c r="AP606" i="1"/>
  <c r="AR606" i="1"/>
  <c r="AR252" i="1"/>
  <c r="AP252" i="1"/>
  <c r="AR254" i="1"/>
  <c r="AP254" i="1"/>
  <c r="AR256" i="1"/>
  <c r="AP256" i="1"/>
  <c r="AF301" i="1"/>
  <c r="AE301" i="1"/>
  <c r="AL301" i="1"/>
  <c r="AD301" i="1"/>
  <c r="AO301" i="1"/>
  <c r="AM301" i="1"/>
  <c r="AK301" i="1"/>
  <c r="AR367" i="1"/>
  <c r="AP367" i="1"/>
  <c r="AR371" i="1"/>
  <c r="AP371" i="1"/>
  <c r="AR454" i="1"/>
  <c r="AP454" i="1"/>
  <c r="AD613" i="1"/>
  <c r="AM613" i="1"/>
  <c r="AE613" i="1"/>
  <c r="AF613" i="1"/>
  <c r="AO613" i="1"/>
  <c r="AK613" i="1"/>
  <c r="AL613" i="1"/>
  <c r="AR636" i="1"/>
  <c r="AP636" i="1"/>
  <c r="AR653" i="1"/>
  <c r="AP653" i="1"/>
  <c r="AP110" i="15"/>
  <c r="AN110" i="15"/>
  <c r="AF696" i="1"/>
  <c r="AM696" i="1"/>
  <c r="AE696" i="1"/>
  <c r="AD696" i="1"/>
  <c r="AL696" i="1"/>
  <c r="AK696" i="1"/>
  <c r="AO696" i="1"/>
  <c r="AD129" i="15"/>
  <c r="AC129" i="15"/>
  <c r="AI129" i="15"/>
  <c r="AJ129" i="15"/>
  <c r="AK129" i="15"/>
  <c r="M376" i="7"/>
  <c r="J377" i="7"/>
  <c r="J376" i="7" s="1"/>
  <c r="AP154" i="15"/>
  <c r="AN154" i="15"/>
  <c r="AD166" i="15"/>
  <c r="AC166" i="15"/>
  <c r="AB166" i="15"/>
  <c r="AJ166" i="15"/>
  <c r="AK166" i="15"/>
  <c r="AI166" i="15"/>
  <c r="K322" i="7"/>
  <c r="K321" i="7" s="1"/>
  <c r="N321" i="7"/>
  <c r="J366" i="7"/>
  <c r="J365" i="7" s="1"/>
  <c r="M365" i="7"/>
  <c r="K498" i="7"/>
  <c r="K497" i="7" s="1"/>
  <c r="N497" i="7"/>
  <c r="AN90" i="15"/>
  <c r="AD235" i="15"/>
  <c r="AC235" i="15"/>
  <c r="AJ235" i="15"/>
  <c r="AB235" i="15"/>
  <c r="AI235" i="15"/>
  <c r="AK235" i="15"/>
  <c r="AB317" i="15"/>
  <c r="AC317" i="15"/>
  <c r="AK317" i="15"/>
  <c r="AI317" i="15"/>
  <c r="AD317" i="15"/>
  <c r="AJ317" i="15"/>
  <c r="AN36" i="19"/>
  <c r="AL36" i="19"/>
  <c r="AO36" i="19"/>
  <c r="AM36" i="19"/>
  <c r="AN50" i="19"/>
  <c r="AL50" i="19"/>
  <c r="AO50" i="19"/>
  <c r="AM50" i="19"/>
  <c r="AD201" i="15"/>
  <c r="AK201" i="15"/>
  <c r="AC201" i="15"/>
  <c r="AB201" i="15"/>
  <c r="AI201" i="15"/>
  <c r="AJ201" i="15"/>
  <c r="AB359" i="15"/>
  <c r="AD359" i="15"/>
  <c r="AC359" i="15"/>
  <c r="AI359" i="15"/>
  <c r="AK359" i="15"/>
  <c r="AJ359" i="15"/>
  <c r="AN77" i="19"/>
  <c r="AL77" i="19"/>
  <c r="AO77" i="19"/>
  <c r="AM77" i="19"/>
  <c r="AL34" i="16"/>
  <c r="AM34" i="16"/>
  <c r="AR34" i="16"/>
  <c r="AS34" i="16" s="1"/>
  <c r="AK34" i="16"/>
  <c r="AO34" i="16"/>
  <c r="AN34" i="16"/>
  <c r="AS72" i="19"/>
  <c r="AS87" i="19"/>
  <c r="AU87" i="19"/>
  <c r="AT87" i="19"/>
  <c r="AV87" i="19"/>
  <c r="AN17" i="19"/>
  <c r="AL17" i="19"/>
  <c r="AM17" i="19"/>
  <c r="AO17" i="19"/>
  <c r="AO172" i="19"/>
  <c r="AM172" i="19"/>
  <c r="AN172" i="19"/>
  <c r="AL172" i="19"/>
  <c r="AM220" i="19"/>
  <c r="AL220" i="19"/>
  <c r="AN220" i="19"/>
  <c r="AO220" i="19"/>
  <c r="AS123" i="19"/>
  <c r="AV123" i="19"/>
  <c r="AT123" i="19"/>
  <c r="AU123" i="19"/>
  <c r="AL143" i="19"/>
  <c r="AO143" i="19"/>
  <c r="AN143" i="19"/>
  <c r="AM143" i="19"/>
  <c r="AD215" i="19"/>
  <c r="AF215" i="19"/>
  <c r="AK215" i="19"/>
  <c r="AP215" i="19"/>
  <c r="AQ215" i="19" s="1"/>
  <c r="AE215" i="19"/>
  <c r="AW215" i="19"/>
  <c r="AU212" i="19"/>
  <c r="AS212" i="19"/>
  <c r="AT212" i="19"/>
  <c r="AV212" i="19"/>
  <c r="AN282" i="19"/>
  <c r="AM282" i="19"/>
  <c r="AL282" i="19"/>
  <c r="AO282" i="19"/>
  <c r="AS320" i="19"/>
  <c r="AU320" i="19"/>
  <c r="AV320" i="19"/>
  <c r="AT320" i="19"/>
  <c r="AT359" i="19"/>
  <c r="AS359" i="19"/>
  <c r="AU359" i="19"/>
  <c r="AV359" i="19"/>
  <c r="AE389" i="19"/>
  <c r="AD389" i="19"/>
  <c r="AF389" i="19"/>
  <c r="AP389" i="19"/>
  <c r="AQ389" i="19" s="1"/>
  <c r="AK389" i="19"/>
  <c r="AW389" i="19"/>
  <c r="AS256" i="19"/>
  <c r="AV256" i="19"/>
  <c r="AU256" i="19"/>
  <c r="AT256" i="19"/>
  <c r="AT269" i="19"/>
  <c r="AS269" i="19"/>
  <c r="AV269" i="19"/>
  <c r="AU269" i="19"/>
  <c r="AF306" i="19"/>
  <c r="AD306" i="19"/>
  <c r="AK306" i="19"/>
  <c r="AP306" i="19"/>
  <c r="AQ306" i="19" s="1"/>
  <c r="AE306" i="19"/>
  <c r="AW306" i="19"/>
  <c r="AU335" i="19"/>
  <c r="AT335" i="19"/>
  <c r="AV335" i="19"/>
  <c r="AS335" i="19"/>
  <c r="AO221" i="19"/>
  <c r="AN221" i="19"/>
  <c r="AL221" i="19"/>
  <c r="AM221" i="19"/>
  <c r="AU321" i="19"/>
  <c r="AS321" i="19"/>
  <c r="AT321" i="19"/>
  <c r="AV321" i="19"/>
  <c r="AM436" i="19"/>
  <c r="AL436" i="19"/>
  <c r="AN436" i="19"/>
  <c r="AO436" i="19"/>
  <c r="AS344" i="19"/>
  <c r="AV344" i="19"/>
  <c r="AT344" i="19"/>
  <c r="AU344" i="19"/>
  <c r="AM403" i="19"/>
  <c r="AO403" i="19"/>
  <c r="AN403" i="19"/>
  <c r="AL403" i="19"/>
  <c r="AU474" i="19"/>
  <c r="AT474" i="19"/>
  <c r="AS474" i="19"/>
  <c r="AV474" i="19"/>
  <c r="AN501" i="19"/>
  <c r="AM501" i="19"/>
  <c r="AL501" i="19"/>
  <c r="AO501" i="19"/>
  <c r="AL450" i="19"/>
  <c r="AO450" i="19"/>
  <c r="AM450" i="19"/>
  <c r="AN450" i="19"/>
  <c r="AF461" i="19"/>
  <c r="AD461" i="19"/>
  <c r="AE461" i="19"/>
  <c r="AP461" i="19"/>
  <c r="AQ461" i="19" s="1"/>
  <c r="AK461" i="19"/>
  <c r="AW461" i="19"/>
  <c r="AL503" i="19"/>
  <c r="AO503" i="19"/>
  <c r="AN503" i="19"/>
  <c r="AM503" i="19"/>
  <c r="AN528" i="19"/>
  <c r="AL528" i="19"/>
  <c r="AO528" i="19"/>
  <c r="AM528" i="19"/>
  <c r="AL518" i="19"/>
  <c r="AM518" i="19" s="1"/>
  <c r="AN518" i="19" s="1"/>
  <c r="AO518" i="19" s="1"/>
  <c r="AM555" i="19"/>
  <c r="AL555" i="19"/>
  <c r="AO555" i="19"/>
  <c r="AN555" i="19"/>
  <c r="AU566" i="19"/>
  <c r="AT566" i="19"/>
  <c r="AV566" i="19"/>
  <c r="AS566" i="19"/>
  <c r="AS571" i="19"/>
  <c r="AV571" i="19"/>
  <c r="AU571" i="19"/>
  <c r="AT571" i="19"/>
  <c r="AE567" i="19"/>
  <c r="AD567" i="19"/>
  <c r="AF567" i="19"/>
  <c r="AW567" i="19"/>
  <c r="AP567" i="19"/>
  <c r="AQ567" i="19" s="1"/>
  <c r="AK567" i="19"/>
  <c r="AU588" i="19"/>
  <c r="AV588" i="19"/>
  <c r="AT588" i="19"/>
  <c r="AS588" i="19"/>
  <c r="AD575" i="19"/>
  <c r="AW575" i="19"/>
  <c r="AP575" i="19"/>
  <c r="AQ575" i="19" s="1"/>
  <c r="AF575" i="19"/>
  <c r="AE575" i="19"/>
  <c r="AK575" i="19"/>
  <c r="AM595" i="19"/>
  <c r="AO595" i="19"/>
  <c r="AN595" i="19"/>
  <c r="AL595" i="19"/>
  <c r="AL657" i="19"/>
  <c r="AN657" i="19"/>
  <c r="AM657" i="19"/>
  <c r="AO657" i="19"/>
  <c r="AM636" i="19"/>
  <c r="AL636" i="19"/>
  <c r="AO636" i="19"/>
  <c r="AN636" i="19"/>
  <c r="AL638" i="19"/>
  <c r="AM638" i="19" s="1"/>
  <c r="AM662" i="19"/>
  <c r="AL662" i="19"/>
  <c r="AN662" i="19"/>
  <c r="AO662" i="19"/>
  <c r="AO653" i="19"/>
  <c r="AN653" i="19"/>
  <c r="AL653" i="19"/>
  <c r="AM653" i="19"/>
  <c r="AM679" i="19"/>
  <c r="AO679" i="19"/>
  <c r="AN679" i="19"/>
  <c r="AL679" i="19"/>
  <c r="AM689" i="19"/>
  <c r="AL689" i="19"/>
  <c r="AO689" i="19"/>
  <c r="AN689" i="19"/>
  <c r="AN705" i="19"/>
  <c r="AM705" i="19"/>
  <c r="AO705" i="19"/>
  <c r="AL705" i="19"/>
  <c r="AL707" i="19"/>
  <c r="AO707" i="19"/>
  <c r="AN707" i="19"/>
  <c r="AM707" i="19"/>
  <c r="AR419" i="1"/>
  <c r="AP419" i="1"/>
  <c r="AR498" i="1"/>
  <c r="AP498" i="1"/>
  <c r="AR603" i="1"/>
  <c r="AP603" i="1"/>
  <c r="AR570" i="1"/>
  <c r="AP570" i="1"/>
  <c r="AR255" i="1"/>
  <c r="AP255" i="1"/>
  <c r="K388" i="7"/>
  <c r="K387" i="7" s="1"/>
  <c r="N387" i="7"/>
  <c r="J476" i="7"/>
  <c r="J475" i="7" s="1"/>
  <c r="M475" i="7"/>
  <c r="AU48" i="19"/>
  <c r="AU50" i="19"/>
  <c r="AS50" i="19"/>
  <c r="AV50" i="19"/>
  <c r="AT50" i="19"/>
  <c r="AU52" i="19"/>
  <c r="AU86" i="19"/>
  <c r="AS86" i="19"/>
  <c r="AV86" i="19"/>
  <c r="AT86" i="19"/>
  <c r="AL37" i="19"/>
  <c r="AN37" i="19"/>
  <c r="AM37" i="19"/>
  <c r="AO37" i="19"/>
  <c r="AF89" i="19"/>
  <c r="AE89" i="19"/>
  <c r="AW89" i="19"/>
  <c r="AD89" i="19"/>
  <c r="AK89" i="19"/>
  <c r="AP89" i="19"/>
  <c r="AQ89" i="19" s="1"/>
  <c r="AS161" i="19"/>
  <c r="AT161" i="19" s="1"/>
  <c r="AS235" i="19"/>
  <c r="AU235" i="19" s="1"/>
  <c r="AD153" i="19"/>
  <c r="AF153" i="19"/>
  <c r="AE153" i="19"/>
  <c r="AK153" i="19"/>
  <c r="AP153" i="19"/>
  <c r="AQ153" i="19" s="1"/>
  <c r="AW153" i="19"/>
  <c r="AV487" i="19"/>
  <c r="AU487" i="19"/>
  <c r="AT487" i="19"/>
  <c r="AS487" i="19"/>
  <c r="AU632" i="19"/>
  <c r="AT632" i="19"/>
  <c r="AS632" i="19"/>
  <c r="AV632" i="19"/>
  <c r="AL681" i="19"/>
  <c r="AN681" i="19"/>
  <c r="AO681" i="19"/>
  <c r="AM681" i="19"/>
  <c r="AM731" i="19"/>
  <c r="AL731" i="19"/>
  <c r="AO731" i="19"/>
  <c r="AN731" i="19"/>
  <c r="AF20" i="1"/>
  <c r="AE20" i="1"/>
  <c r="AD20" i="1"/>
  <c r="AL20" i="1"/>
  <c r="AK20" i="1"/>
  <c r="AP126" i="1"/>
  <c r="AR126" i="1"/>
  <c r="AP184" i="1"/>
  <c r="AR184" i="1"/>
  <c r="AD103" i="1"/>
  <c r="AM103" i="1"/>
  <c r="AE103" i="1"/>
  <c r="AO103" i="1"/>
  <c r="AF103" i="1"/>
  <c r="AK103" i="1"/>
  <c r="AL103" i="1"/>
  <c r="AR191" i="1"/>
  <c r="AP191" i="1"/>
  <c r="AP494" i="1"/>
  <c r="AR494" i="1"/>
  <c r="AR14" i="1"/>
  <c r="AP14" i="1"/>
  <c r="AR16" i="1"/>
  <c r="AP16" i="1"/>
  <c r="AR18" i="1"/>
  <c r="AP18" i="1"/>
  <c r="AR66" i="1"/>
  <c r="AP66" i="1"/>
  <c r="AE235" i="1"/>
  <c r="AF235" i="1"/>
  <c r="AD235" i="1"/>
  <c r="AO235" i="1"/>
  <c r="AK235" i="1"/>
  <c r="AL235" i="1"/>
  <c r="AM235" i="1"/>
  <c r="AP286" i="1"/>
  <c r="AR286" i="1"/>
  <c r="AR440" i="1"/>
  <c r="AP440" i="1"/>
  <c r="AP473" i="1"/>
  <c r="AR473" i="1"/>
  <c r="AR124" i="1"/>
  <c r="AP124" i="1"/>
  <c r="AP144" i="1"/>
  <c r="AR144" i="1"/>
  <c r="AP218" i="1"/>
  <c r="AR218" i="1"/>
  <c r="AR247" i="1"/>
  <c r="AP247" i="1"/>
  <c r="AD325" i="1"/>
  <c r="AM325" i="1"/>
  <c r="AE325" i="1"/>
  <c r="AO325" i="1"/>
  <c r="AF325" i="1"/>
  <c r="AK325" i="1"/>
  <c r="AL325" i="1"/>
  <c r="AR359" i="1"/>
  <c r="AP359" i="1"/>
  <c r="AR551" i="1"/>
  <c r="AP551" i="1"/>
  <c r="AR622" i="1"/>
  <c r="AP622" i="1"/>
  <c r="AP225" i="1"/>
  <c r="AR225" i="1"/>
  <c r="AR282" i="1"/>
  <c r="AP282" i="1"/>
  <c r="AE305" i="1"/>
  <c r="AD305" i="1"/>
  <c r="AO305" i="1"/>
  <c r="AF305" i="1"/>
  <c r="AL305" i="1"/>
  <c r="AM305" i="1"/>
  <c r="AK305" i="1"/>
  <c r="AR497" i="1"/>
  <c r="AP497" i="1"/>
  <c r="AP725" i="1"/>
  <c r="AR725" i="1"/>
  <c r="AR734" i="1"/>
  <c r="AP734" i="1"/>
  <c r="AP116" i="15"/>
  <c r="AN116" i="15"/>
  <c r="AF304" i="1"/>
  <c r="AE304" i="1"/>
  <c r="AL304" i="1"/>
  <c r="AD304" i="1"/>
  <c r="AK304" i="1"/>
  <c r="AM304" i="1"/>
  <c r="AO304" i="1"/>
  <c r="AR377" i="1"/>
  <c r="AP377" i="1"/>
  <c r="AR388" i="1"/>
  <c r="AP388" i="1"/>
  <c r="AF520" i="1"/>
  <c r="AD520" i="1"/>
  <c r="AM520" i="1"/>
  <c r="AE520" i="1"/>
  <c r="AK520" i="1"/>
  <c r="AO520" i="1"/>
  <c r="AL520" i="1"/>
  <c r="AR685" i="1"/>
  <c r="AP685" i="1"/>
  <c r="AP659" i="1"/>
  <c r="AR659" i="1"/>
  <c r="AP695" i="1"/>
  <c r="AR695" i="1"/>
  <c r="AP712" i="1"/>
  <c r="AR712" i="1"/>
  <c r="AP100" i="15"/>
  <c r="AN100" i="15"/>
  <c r="AD120" i="15"/>
  <c r="AC120" i="15"/>
  <c r="AB120" i="15"/>
  <c r="AK120" i="15"/>
  <c r="AJ120" i="15"/>
  <c r="AI120" i="15"/>
  <c r="AV64" i="19"/>
  <c r="AT64" i="19"/>
  <c r="AS64" i="19"/>
  <c r="AU64" i="19"/>
  <c r="N398" i="7"/>
  <c r="K399" i="7"/>
  <c r="K398" i="7" s="1"/>
  <c r="M486" i="7"/>
  <c r="J487" i="7"/>
  <c r="J486" i="7" s="1"/>
  <c r="AH62" i="15"/>
  <c r="AP137" i="15"/>
  <c r="AN137" i="15"/>
  <c r="AC167" i="15"/>
  <c r="AB167" i="15"/>
  <c r="AD167" i="15"/>
  <c r="AJ167" i="15"/>
  <c r="AI167" i="15"/>
  <c r="AK167" i="15"/>
  <c r="AB169" i="15"/>
  <c r="AD169" i="15"/>
  <c r="AK169" i="15"/>
  <c r="AC169" i="15"/>
  <c r="AI169" i="15"/>
  <c r="AJ169" i="15"/>
  <c r="AD302" i="15"/>
  <c r="AB302" i="15"/>
  <c r="AK302" i="15"/>
  <c r="AC302" i="15"/>
  <c r="AJ302" i="15"/>
  <c r="AI302" i="15"/>
  <c r="O11" i="7"/>
  <c r="M288" i="7"/>
  <c r="M11" i="7" s="1"/>
  <c r="J289" i="7"/>
  <c r="J288" i="7" s="1"/>
  <c r="J11" i="7" s="1"/>
  <c r="N288" i="7"/>
  <c r="N11" i="7" s="1"/>
  <c r="K289" i="7"/>
  <c r="K288" i="7" s="1"/>
  <c r="K11" i="7" s="1"/>
  <c r="AD230" i="15"/>
  <c r="AC230" i="15"/>
  <c r="AB230" i="15"/>
  <c r="AK230" i="15"/>
  <c r="AI230" i="15"/>
  <c r="AJ230" i="15"/>
  <c r="AB247" i="15"/>
  <c r="AD247" i="15"/>
  <c r="AK247" i="15"/>
  <c r="AC247" i="15"/>
  <c r="AI247" i="15"/>
  <c r="AJ247" i="15"/>
  <c r="AE20" i="19"/>
  <c r="AF20" i="19"/>
  <c r="AW20" i="19"/>
  <c r="AD20" i="19"/>
  <c r="AP20" i="19"/>
  <c r="AQ20" i="19" s="1"/>
  <c r="AK20" i="19"/>
  <c r="AP277" i="15"/>
  <c r="AN277" i="15"/>
  <c r="AF46" i="19"/>
  <c r="AD46" i="19"/>
  <c r="AE46" i="19"/>
  <c r="AP46" i="19"/>
  <c r="AQ46" i="19" s="1"/>
  <c r="AK46" i="19"/>
  <c r="AW46" i="19"/>
  <c r="AV62" i="19"/>
  <c r="AT62" i="19"/>
  <c r="AS62" i="19"/>
  <c r="AU62" i="19"/>
  <c r="AN131" i="15"/>
  <c r="AP131" i="15"/>
  <c r="AH170" i="15"/>
  <c r="AM14" i="16"/>
  <c r="AK14" i="16"/>
  <c r="AL14" i="16"/>
  <c r="AN14" i="16"/>
  <c r="AO14" i="16"/>
  <c r="AR14" i="16"/>
  <c r="AS14" i="16" s="1"/>
  <c r="AN75" i="19"/>
  <c r="AL75" i="19"/>
  <c r="AO75" i="19"/>
  <c r="AM75" i="19"/>
  <c r="AE104" i="19"/>
  <c r="AD104" i="19"/>
  <c r="AF104" i="19"/>
  <c r="AK104" i="19"/>
  <c r="AW104" i="19"/>
  <c r="AP104" i="19"/>
  <c r="AQ104" i="19" s="1"/>
  <c r="AT106" i="19"/>
  <c r="AS106" i="19"/>
  <c r="AU106" i="19"/>
  <c r="AV106" i="19"/>
  <c r="AV94" i="19"/>
  <c r="AU94" i="19"/>
  <c r="AS94" i="19"/>
  <c r="AT94" i="19"/>
  <c r="AT231" i="19"/>
  <c r="AS231" i="19"/>
  <c r="AU231" i="19"/>
  <c r="AV231" i="19"/>
  <c r="AF13" i="19"/>
  <c r="AD13" i="19"/>
  <c r="AE13" i="19"/>
  <c r="AP13" i="19"/>
  <c r="AQ13" i="19" s="1"/>
  <c r="AK13" i="19"/>
  <c r="AW13" i="19"/>
  <c r="AL116" i="19"/>
  <c r="AO116" i="19"/>
  <c r="AM116" i="19"/>
  <c r="AN116" i="19"/>
  <c r="AS163" i="19"/>
  <c r="AU163" i="19"/>
  <c r="AV163" i="19"/>
  <c r="AT163" i="19"/>
  <c r="AL213" i="19"/>
  <c r="AN213" i="19"/>
  <c r="AO213" i="19"/>
  <c r="AM213" i="19"/>
  <c r="AE158" i="19"/>
  <c r="AD158" i="19"/>
  <c r="AW158" i="19"/>
  <c r="AF158" i="19"/>
  <c r="AK158" i="19"/>
  <c r="AP158" i="19"/>
  <c r="AQ158" i="19" s="1"/>
  <c r="AS228" i="19"/>
  <c r="AV228" i="19"/>
  <c r="AT228" i="19"/>
  <c r="AU228" i="19"/>
  <c r="AM175" i="19"/>
  <c r="AO175" i="19"/>
  <c r="AN175" i="19"/>
  <c r="AL175" i="19"/>
  <c r="AV286" i="19"/>
  <c r="AU286" i="19"/>
  <c r="AT286" i="19"/>
  <c r="AS286" i="19"/>
  <c r="AL296" i="19"/>
  <c r="AN296" i="19"/>
  <c r="AO296" i="19"/>
  <c r="AM296" i="19"/>
  <c r="AE372" i="19"/>
  <c r="AD372" i="19"/>
  <c r="AF372" i="19"/>
  <c r="AK372" i="19"/>
  <c r="AP372" i="19"/>
  <c r="AQ372" i="19" s="1"/>
  <c r="AW372" i="19"/>
  <c r="AS239" i="19"/>
  <c r="AV239" i="19"/>
  <c r="AT239" i="19"/>
  <c r="AU239" i="19"/>
  <c r="AL252" i="19"/>
  <c r="AO252" i="19"/>
  <c r="AN252" i="19"/>
  <c r="AM252" i="19"/>
  <c r="AL302" i="19"/>
  <c r="AN302" i="19"/>
  <c r="AO302" i="19"/>
  <c r="AM302" i="19"/>
  <c r="AF378" i="19"/>
  <c r="AE378" i="19"/>
  <c r="AD378" i="19"/>
  <c r="AW378" i="19"/>
  <c r="AP378" i="19"/>
  <c r="AQ378" i="19" s="1"/>
  <c r="AK378" i="19"/>
  <c r="AN425" i="19"/>
  <c r="AL425" i="19"/>
  <c r="AO425" i="19"/>
  <c r="AM425" i="19"/>
  <c r="AL426" i="19"/>
  <c r="AN426" i="19"/>
  <c r="AM426" i="19"/>
  <c r="AO426" i="19"/>
  <c r="AL440" i="19"/>
  <c r="AO440" i="19"/>
  <c r="AM440" i="19"/>
  <c r="AN440" i="19"/>
  <c r="AL468" i="19"/>
  <c r="AO468" i="19"/>
  <c r="AM468" i="19"/>
  <c r="AN468" i="19"/>
  <c r="AL500" i="19"/>
  <c r="AO500" i="19"/>
  <c r="AN500" i="19"/>
  <c r="AM500" i="19"/>
  <c r="AU528" i="19"/>
  <c r="AS528" i="19"/>
  <c r="AV528" i="19"/>
  <c r="AT528" i="19"/>
  <c r="AF558" i="19"/>
  <c r="AE558" i="19"/>
  <c r="AK558" i="19"/>
  <c r="AD558" i="19"/>
  <c r="AW558" i="19"/>
  <c r="AP558" i="19"/>
  <c r="AQ558" i="19" s="1"/>
  <c r="AF669" i="19"/>
  <c r="AE669" i="19"/>
  <c r="AD669" i="19"/>
  <c r="AP669" i="19"/>
  <c r="AQ669" i="19" s="1"/>
  <c r="AK669" i="19"/>
  <c r="AW669" i="19"/>
  <c r="AF656" i="19"/>
  <c r="AE656" i="19"/>
  <c r="AD656" i="19"/>
  <c r="AP656" i="19"/>
  <c r="AQ656" i="19" s="1"/>
  <c r="AK656" i="19"/>
  <c r="AW656" i="19"/>
  <c r="AT642" i="19"/>
  <c r="AS642" i="19"/>
  <c r="AU642" i="19"/>
  <c r="AV642" i="19"/>
  <c r="AS672" i="19"/>
  <c r="AV672" i="19"/>
  <c r="AU672" i="19"/>
  <c r="AT672" i="19"/>
  <c r="AS675" i="19"/>
  <c r="AV675" i="19"/>
  <c r="AU675" i="19"/>
  <c r="AT675" i="19"/>
  <c r="AT714" i="19"/>
  <c r="AS714" i="19"/>
  <c r="AV714" i="19"/>
  <c r="AU714" i="19"/>
  <c r="AV715" i="19"/>
  <c r="AU715" i="19"/>
  <c r="AS715" i="19"/>
  <c r="AT715" i="19"/>
  <c r="AD703" i="19"/>
  <c r="AP703" i="19"/>
  <c r="AQ703" i="19" s="1"/>
  <c r="AF703" i="19"/>
  <c r="AE703" i="19"/>
  <c r="AK703" i="19"/>
  <c r="AW703" i="19"/>
  <c r="AT710" i="19"/>
  <c r="AS710" i="19"/>
  <c r="AV710" i="19"/>
  <c r="AU710" i="19"/>
  <c r="AP515" i="1"/>
  <c r="AR515" i="1"/>
  <c r="AR595" i="1"/>
  <c r="AP595" i="1"/>
  <c r="AP680" i="1"/>
  <c r="AR509" i="1"/>
  <c r="AP509" i="1"/>
  <c r="N420" i="7"/>
  <c r="K421" i="7"/>
  <c r="K420" i="7" s="1"/>
  <c r="AN302" i="15"/>
  <c r="AH217" i="15"/>
  <c r="K432" i="7"/>
  <c r="K431" i="7" s="1"/>
  <c r="N431" i="7"/>
  <c r="J520" i="7"/>
  <c r="J519" i="7" s="1"/>
  <c r="M519" i="7"/>
  <c r="AN19" i="19"/>
  <c r="AL19" i="19"/>
  <c r="AM19" i="19"/>
  <c r="AO19" i="19"/>
  <c r="AM119" i="19"/>
  <c r="AL119" i="19"/>
  <c r="AN119" i="19"/>
  <c r="AO119" i="19"/>
  <c r="AV182" i="19"/>
  <c r="AT182" i="19"/>
  <c r="AU182" i="19"/>
  <c r="AS182" i="19"/>
  <c r="AU244" i="19"/>
  <c r="AT244" i="19"/>
  <c r="AV244" i="19"/>
  <c r="AS244" i="19"/>
  <c r="AU181" i="19"/>
  <c r="AS181" i="19"/>
  <c r="AT181" i="19"/>
  <c r="AV181" i="19"/>
  <c r="AU216" i="19"/>
  <c r="AS216" i="19"/>
  <c r="AT216" i="19"/>
  <c r="AV216" i="19"/>
  <c r="AT250" i="19"/>
  <c r="AS250" i="19"/>
  <c r="AU250" i="19"/>
  <c r="AV250" i="19"/>
  <c r="AU265" i="19"/>
  <c r="AT265" i="19"/>
  <c r="AS265" i="19"/>
  <c r="AV265" i="19"/>
  <c r="AS383" i="19"/>
  <c r="AS298" i="19"/>
  <c r="AU298" i="19"/>
  <c r="AV298" i="19"/>
  <c r="AT298" i="19"/>
  <c r="AU416" i="19"/>
  <c r="AT471" i="19"/>
  <c r="AS471" i="19"/>
  <c r="AU471" i="19"/>
  <c r="AV471" i="19"/>
  <c r="AR87" i="1"/>
  <c r="AP87" i="1"/>
  <c r="AR93" i="1"/>
  <c r="AP93" i="1"/>
  <c r="AR550" i="1"/>
  <c r="AP550" i="1"/>
  <c r="AE165" i="1"/>
  <c r="AD165" i="1"/>
  <c r="AF165" i="1"/>
  <c r="AL165" i="1"/>
  <c r="AK165" i="1"/>
  <c r="AO165" i="1"/>
  <c r="AM165" i="1"/>
  <c r="AR70" i="1"/>
  <c r="AR592" i="1"/>
  <c r="AR538" i="1"/>
  <c r="AP538" i="1"/>
  <c r="AP694" i="1"/>
  <c r="AR694" i="1"/>
  <c r="AN129" i="19"/>
  <c r="AS380" i="19"/>
  <c r="AV380" i="19"/>
  <c r="AT380" i="19"/>
  <c r="AU380" i="19"/>
  <c r="AL363" i="19"/>
  <c r="AO363" i="19"/>
  <c r="AM363" i="19"/>
  <c r="AN363" i="19"/>
  <c r="AS363" i="19"/>
  <c r="AT363" i="19" s="1"/>
  <c r="AL517" i="19"/>
  <c r="AM517" i="19" s="1"/>
  <c r="AO709" i="19"/>
  <c r="AN709" i="19"/>
  <c r="AM709" i="19"/>
  <c r="AL709" i="19"/>
  <c r="AL699" i="19"/>
  <c r="AM699" i="19" s="1"/>
  <c r="AR375" i="1"/>
  <c r="AP375" i="1"/>
  <c r="AP723" i="1"/>
  <c r="AR723" i="1"/>
  <c r="AM598" i="19"/>
  <c r="AO598" i="19"/>
  <c r="AL598" i="19"/>
  <c r="AN598" i="19"/>
  <c r="AS650" i="19"/>
  <c r="AT650" i="19" s="1"/>
  <c r="AP46" i="1"/>
  <c r="AR46" i="1"/>
  <c r="AP177" i="1"/>
  <c r="AR177" i="1"/>
  <c r="AP109" i="1"/>
  <c r="AR109" i="1"/>
  <c r="AR43" i="1"/>
  <c r="AP43" i="1"/>
  <c r="AR260" i="1"/>
  <c r="AP260" i="1"/>
  <c r="AR513" i="1"/>
  <c r="AP513" i="1"/>
  <c r="C35" i="4"/>
  <c r="AP609" i="1"/>
  <c r="AP68" i="15"/>
  <c r="AN84" i="19"/>
  <c r="AL84" i="19"/>
  <c r="AO84" i="19"/>
  <c r="AM84" i="19"/>
  <c r="AN101" i="19"/>
  <c r="AM101" i="19"/>
  <c r="AO101" i="19"/>
  <c r="AL101" i="19"/>
  <c r="AS445" i="19"/>
  <c r="AV445" i="19"/>
  <c r="AT445" i="19"/>
  <c r="AU445" i="19"/>
  <c r="AL597" i="19"/>
  <c r="AM597" i="19" s="1"/>
  <c r="AR430" i="1"/>
  <c r="AP430" i="1"/>
  <c r="AV379" i="19"/>
  <c r="AU379" i="19"/>
  <c r="AS379" i="19"/>
  <c r="AT379" i="19"/>
  <c r="AL451" i="19"/>
  <c r="AP129" i="1"/>
  <c r="AR129" i="1"/>
  <c r="AP289" i="1"/>
  <c r="AR289" i="1"/>
  <c r="AO78" i="19"/>
  <c r="AM78" i="19"/>
  <c r="AL78" i="19"/>
  <c r="AN78" i="19"/>
  <c r="AL222" i="19"/>
  <c r="AO222" i="19"/>
  <c r="AM222" i="19"/>
  <c r="AN222" i="19"/>
  <c r="AO353" i="19"/>
  <c r="AM353" i="19"/>
  <c r="AO422" i="19"/>
  <c r="AM549" i="19"/>
  <c r="AL549" i="19"/>
  <c r="AO549" i="19"/>
  <c r="AN549" i="19"/>
  <c r="AO683" i="19"/>
  <c r="AM683" i="19"/>
  <c r="AL683" i="19"/>
  <c r="AN683" i="19"/>
  <c r="AM704" i="19"/>
  <c r="AL704" i="19"/>
  <c r="AO704" i="19"/>
  <c r="AN704" i="19"/>
  <c r="AO177" i="19"/>
  <c r="AM177" i="19"/>
  <c r="AP54" i="1"/>
  <c r="AR54" i="1"/>
  <c r="AF215" i="1"/>
  <c r="AE215" i="1"/>
  <c r="AD215" i="1"/>
  <c r="AL215" i="1"/>
  <c r="AO215" i="1"/>
  <c r="AK215" i="1"/>
  <c r="AM215" i="1"/>
  <c r="AP52" i="1"/>
  <c r="AR52" i="1"/>
  <c r="AR44" i="1"/>
  <c r="AP44" i="1"/>
  <c r="AR96" i="1"/>
  <c r="AP96" i="1"/>
  <c r="AP188" i="1"/>
  <c r="AR188" i="1"/>
  <c r="AP502" i="1"/>
  <c r="AR502" i="1"/>
  <c r="AR37" i="1"/>
  <c r="AP37" i="1"/>
  <c r="AR219" i="1"/>
  <c r="AP219" i="1"/>
  <c r="AR57" i="1"/>
  <c r="AP57" i="1"/>
  <c r="AR59" i="1"/>
  <c r="AP59" i="1"/>
  <c r="AF232" i="1"/>
  <c r="AE232" i="1"/>
  <c r="AD232" i="1"/>
  <c r="AL232" i="1"/>
  <c r="AO232" i="1"/>
  <c r="AM232" i="1"/>
  <c r="AK232" i="1"/>
  <c r="AR308" i="1"/>
  <c r="AP308" i="1"/>
  <c r="AR552" i="1"/>
  <c r="AP552" i="1"/>
  <c r="AR333" i="1"/>
  <c r="AP333" i="1"/>
  <c r="AP349" i="1"/>
  <c r="AR349" i="1"/>
  <c r="AP409" i="1"/>
  <c r="AR409" i="1"/>
  <c r="AP445" i="1"/>
  <c r="AR445" i="1"/>
  <c r="AR69" i="1"/>
  <c r="AP69" i="1"/>
  <c r="AR123" i="1"/>
  <c r="AP123" i="1"/>
  <c r="AR141" i="1"/>
  <c r="AP141" i="1"/>
  <c r="AR143" i="1"/>
  <c r="AP143" i="1"/>
  <c r="AR248" i="1"/>
  <c r="AP248" i="1"/>
  <c r="AR585" i="1"/>
  <c r="AP585" i="1"/>
  <c r="AP355" i="1"/>
  <c r="AR355" i="1"/>
  <c r="AP415" i="1"/>
  <c r="AR415" i="1"/>
  <c r="AD605" i="1"/>
  <c r="AE605" i="1"/>
  <c r="AF605" i="1"/>
  <c r="AO605" i="1"/>
  <c r="AL605" i="1"/>
  <c r="AK605" i="1"/>
  <c r="AM605" i="1"/>
  <c r="AP727" i="1"/>
  <c r="AR727" i="1"/>
  <c r="AR635" i="1"/>
  <c r="AP635" i="1"/>
  <c r="AR376" i="1"/>
  <c r="AP376" i="1"/>
  <c r="AR384" i="1"/>
  <c r="AP384" i="1"/>
  <c r="AR393" i="1"/>
  <c r="AP393" i="1"/>
  <c r="AR523" i="1"/>
  <c r="AP523" i="1"/>
  <c r="AR559" i="1"/>
  <c r="AP559" i="1"/>
  <c r="AR564" i="1"/>
  <c r="AP564" i="1"/>
  <c r="AR571" i="1"/>
  <c r="AP571" i="1"/>
  <c r="AD650" i="1"/>
  <c r="AE650" i="1"/>
  <c r="AF650" i="1"/>
  <c r="AO650" i="1"/>
  <c r="AM650" i="1"/>
  <c r="AK650" i="1"/>
  <c r="AL650" i="1"/>
  <c r="N354" i="7"/>
  <c r="K355" i="7"/>
  <c r="K354" i="7" s="1"/>
  <c r="M442" i="7"/>
  <c r="J443" i="7"/>
  <c r="J442" i="7" s="1"/>
  <c r="AG735" i="19"/>
  <c r="AI12" i="19"/>
  <c r="AD57" i="15"/>
  <c r="AK57" i="15"/>
  <c r="AC57" i="15"/>
  <c r="AB57" i="15"/>
  <c r="AJ57" i="15"/>
  <c r="AI57" i="15"/>
  <c r="AH102" i="15"/>
  <c r="AM16" i="16"/>
  <c r="AK16" i="16"/>
  <c r="AN16" i="16"/>
  <c r="AL16" i="16"/>
  <c r="AR16" i="16"/>
  <c r="AS16" i="16" s="1"/>
  <c r="AO16" i="16"/>
  <c r="AH142" i="15"/>
  <c r="AD250" i="15"/>
  <c r="AK250" i="15"/>
  <c r="AC250" i="15"/>
  <c r="AB250" i="15"/>
  <c r="AJ250" i="15"/>
  <c r="AI250" i="15"/>
  <c r="AU41" i="19"/>
  <c r="AS41" i="19"/>
  <c r="AT41" i="19"/>
  <c r="AV41" i="19"/>
  <c r="AM108" i="19"/>
  <c r="AL108" i="19"/>
  <c r="AN108" i="19"/>
  <c r="AO108" i="19"/>
  <c r="AH277" i="15"/>
  <c r="AV28" i="19"/>
  <c r="AL51" i="19"/>
  <c r="AN51" i="19"/>
  <c r="AM51" i="19"/>
  <c r="AO51" i="19"/>
  <c r="AO55" i="19"/>
  <c r="AM55" i="19"/>
  <c r="AL55" i="19"/>
  <c r="AN55" i="19"/>
  <c r="AN96" i="19"/>
  <c r="AM96" i="19"/>
  <c r="AO96" i="19"/>
  <c r="AL96" i="19"/>
  <c r="AV136" i="19"/>
  <c r="AU136" i="19"/>
  <c r="AT136" i="19"/>
  <c r="AS136" i="19"/>
  <c r="AM233" i="19"/>
  <c r="AL233" i="19"/>
  <c r="AN233" i="19"/>
  <c r="AO233" i="19"/>
  <c r="AL200" i="19"/>
  <c r="AM200" i="19" s="1"/>
  <c r="AS110" i="19"/>
  <c r="AV110" i="19"/>
  <c r="AT110" i="19"/>
  <c r="AU110" i="19"/>
  <c r="AS199" i="19"/>
  <c r="AU199" i="19"/>
  <c r="AV199" i="19"/>
  <c r="AT199" i="19"/>
  <c r="AO94" i="19"/>
  <c r="AN94" i="19"/>
  <c r="AL94" i="19"/>
  <c r="AM94" i="19"/>
  <c r="AU205" i="19"/>
  <c r="AS205" i="19"/>
  <c r="AT205" i="19"/>
  <c r="AV205" i="19"/>
  <c r="AT248" i="19"/>
  <c r="AS248" i="19"/>
  <c r="AU248" i="19"/>
  <c r="AV248" i="19"/>
  <c r="AV274" i="19"/>
  <c r="AU274" i="19"/>
  <c r="AT274" i="19"/>
  <c r="AS274" i="19"/>
  <c r="AV290" i="19"/>
  <c r="AU290" i="19"/>
  <c r="AT290" i="19"/>
  <c r="AS290" i="19"/>
  <c r="AU333" i="19"/>
  <c r="AT333" i="19"/>
  <c r="AV333" i="19"/>
  <c r="AS333" i="19"/>
  <c r="AU324" i="19"/>
  <c r="AS324" i="19"/>
  <c r="AV324" i="19"/>
  <c r="AT324" i="19"/>
  <c r="AO280" i="19"/>
  <c r="AN280" i="19"/>
  <c r="AM280" i="19"/>
  <c r="AL280" i="19"/>
  <c r="AS499" i="19"/>
  <c r="AT499" i="19" s="1"/>
  <c r="AL367" i="19"/>
  <c r="AO367" i="19"/>
  <c r="AM367" i="19"/>
  <c r="AN367" i="19"/>
  <c r="AL407" i="19"/>
  <c r="AN407" i="19"/>
  <c r="AO407" i="19"/>
  <c r="AM407" i="19"/>
  <c r="AM453" i="19"/>
  <c r="AL453" i="19"/>
  <c r="AN453" i="19"/>
  <c r="AO453" i="19"/>
  <c r="AE469" i="19"/>
  <c r="AD469" i="19"/>
  <c r="AF469" i="19"/>
  <c r="AW469" i="19"/>
  <c r="AP469" i="19"/>
  <c r="AQ469" i="19" s="1"/>
  <c r="AK469" i="19"/>
  <c r="AL485" i="19"/>
  <c r="AO485" i="19"/>
  <c r="AN485" i="19"/>
  <c r="AM485" i="19"/>
  <c r="AU498" i="19"/>
  <c r="AT498" i="19"/>
  <c r="AS498" i="19"/>
  <c r="AV498" i="19"/>
  <c r="AF538" i="19"/>
  <c r="AD538" i="19"/>
  <c r="AK538" i="19"/>
  <c r="AP538" i="19"/>
  <c r="AQ538" i="19" s="1"/>
  <c r="AE538" i="19"/>
  <c r="AW538" i="19"/>
  <c r="AS497" i="19"/>
  <c r="AV497" i="19"/>
  <c r="AU497" i="19"/>
  <c r="AT497" i="19"/>
  <c r="AM516" i="19"/>
  <c r="AL516" i="19"/>
  <c r="AO516" i="19"/>
  <c r="AN516" i="19"/>
  <c r="AL539" i="19"/>
  <c r="AN539" i="19"/>
  <c r="AM539" i="19"/>
  <c r="AO539" i="19"/>
  <c r="AV550" i="19"/>
  <c r="AU550" i="19"/>
  <c r="AT550" i="19"/>
  <c r="AS550" i="19"/>
  <c r="AS573" i="19"/>
  <c r="AU573" i="19"/>
  <c r="AT573" i="19"/>
  <c r="AV573" i="19"/>
  <c r="AS582" i="19"/>
  <c r="AV582" i="19"/>
  <c r="AU582" i="19"/>
  <c r="AT582" i="19"/>
  <c r="AO545" i="19"/>
  <c r="AN545" i="19"/>
  <c r="AL545" i="19"/>
  <c r="AM545" i="19"/>
  <c r="AL563" i="19"/>
  <c r="AO563" i="19"/>
  <c r="AN563" i="19"/>
  <c r="AM563" i="19"/>
  <c r="AT608" i="19"/>
  <c r="AV608" i="19"/>
  <c r="AS608" i="19"/>
  <c r="AU608" i="19"/>
  <c r="AM658" i="19"/>
  <c r="AO658" i="19"/>
  <c r="AL658" i="19"/>
  <c r="AN658" i="19"/>
  <c r="AS615" i="19"/>
  <c r="AU615" i="19"/>
  <c r="AV615" i="19"/>
  <c r="AT615" i="19"/>
  <c r="AT627" i="19"/>
  <c r="AS627" i="19"/>
  <c r="AV627" i="19"/>
  <c r="AU627" i="19"/>
  <c r="AN630" i="19"/>
  <c r="AM630" i="19"/>
  <c r="AO630" i="19"/>
  <c r="AL630" i="19"/>
  <c r="AO579" i="19"/>
  <c r="AN579" i="19"/>
  <c r="AM579" i="19"/>
  <c r="AL579" i="19"/>
  <c r="AV653" i="19"/>
  <c r="AT653" i="19"/>
  <c r="AS653" i="19"/>
  <c r="AU653" i="19"/>
  <c r="AF643" i="19"/>
  <c r="AE643" i="19"/>
  <c r="AD643" i="19"/>
  <c r="AP643" i="19"/>
  <c r="AQ643" i="19" s="1"/>
  <c r="AW643" i="19"/>
  <c r="AK643" i="19"/>
  <c r="AS700" i="19"/>
  <c r="AU700" i="19"/>
  <c r="AV700" i="19"/>
  <c r="AT700" i="19"/>
  <c r="AM710" i="19"/>
  <c r="AL710" i="19"/>
  <c r="AO710" i="19"/>
  <c r="AN710" i="19"/>
  <c r="AR120" i="1"/>
  <c r="AP120" i="1"/>
  <c r="AR389" i="1"/>
  <c r="AP389" i="1"/>
  <c r="AP156" i="1"/>
  <c r="AR156" i="1"/>
  <c r="AR403" i="1"/>
  <c r="AP403" i="1"/>
  <c r="AR503" i="1"/>
  <c r="AP503" i="1"/>
  <c r="AR708" i="1"/>
  <c r="AP708" i="1"/>
  <c r="AP711" i="1"/>
  <c r="AR711" i="1"/>
  <c r="AB86" i="15"/>
  <c r="AI86" i="15"/>
  <c r="AD86" i="15"/>
  <c r="AC86" i="15"/>
  <c r="AK86" i="15"/>
  <c r="AJ86" i="15"/>
  <c r="AP205" i="15"/>
  <c r="AN205" i="15"/>
  <c r="AU73" i="19"/>
  <c r="AS73" i="19"/>
  <c r="AV73" i="19"/>
  <c r="AT73" i="19"/>
  <c r="AU75" i="19"/>
  <c r="AS75" i="19"/>
  <c r="AV75" i="19"/>
  <c r="AT75" i="19"/>
  <c r="AU77" i="19"/>
  <c r="AS77" i="19"/>
  <c r="AV77" i="19"/>
  <c r="AT77" i="19"/>
  <c r="AV107" i="19"/>
  <c r="AU107" i="19"/>
  <c r="AS107" i="19"/>
  <c r="AT107" i="19"/>
  <c r="AS155" i="19"/>
  <c r="AU155" i="19"/>
  <c r="AV155" i="19"/>
  <c r="AT155" i="19"/>
  <c r="AL211" i="19"/>
  <c r="AN211" i="19"/>
  <c r="AO211" i="19"/>
  <c r="AM211" i="19"/>
  <c r="AI202" i="19"/>
  <c r="AJ202" i="19" s="1"/>
  <c r="AV234" i="19"/>
  <c r="AU234" i="19"/>
  <c r="AS234" i="19"/>
  <c r="AT234" i="19"/>
  <c r="AM357" i="19"/>
  <c r="AL357" i="19"/>
  <c r="AN357" i="19"/>
  <c r="AO357" i="19"/>
  <c r="AF522" i="19"/>
  <c r="AE522" i="19"/>
  <c r="AD522" i="19"/>
  <c r="AP522" i="19"/>
  <c r="AQ522" i="19" s="1"/>
  <c r="AK522" i="19"/>
  <c r="AW522" i="19"/>
  <c r="AU526" i="19"/>
  <c r="AS526" i="19"/>
  <c r="AV526" i="19"/>
  <c r="AT526" i="19"/>
  <c r="AL491" i="19"/>
  <c r="AO491" i="19"/>
  <c r="AN491" i="19"/>
  <c r="AM491" i="19"/>
  <c r="AS527" i="19"/>
  <c r="AU527" i="19"/>
  <c r="AT527" i="19"/>
  <c r="AV527" i="19"/>
  <c r="AU676" i="19"/>
  <c r="AT676" i="19"/>
  <c r="AS676" i="19"/>
  <c r="AV676" i="19"/>
  <c r="AS724" i="19"/>
  <c r="AR151" i="1"/>
  <c r="AP151" i="1"/>
  <c r="AR293" i="1"/>
  <c r="AP293" i="1"/>
  <c r="AR137" i="1"/>
  <c r="AP137" i="1"/>
  <c r="AP408" i="1"/>
  <c r="AR408" i="1"/>
  <c r="AR101" i="1"/>
  <c r="AP101" i="1"/>
  <c r="AP412" i="1"/>
  <c r="AR412" i="1"/>
  <c r="AP478" i="1"/>
  <c r="AR478" i="1"/>
  <c r="AR157" i="1"/>
  <c r="AP157" i="1"/>
  <c r="AR306" i="1"/>
  <c r="AP306" i="1"/>
  <c r="AP545" i="1"/>
  <c r="AR545" i="1"/>
  <c r="AP198" i="1"/>
  <c r="AR198" i="1"/>
  <c r="AR179" i="1"/>
  <c r="AP179" i="1"/>
  <c r="AR294" i="1"/>
  <c r="AP294" i="1"/>
  <c r="AR324" i="1"/>
  <c r="AP324" i="1"/>
  <c r="AR401" i="1"/>
  <c r="AP401" i="1"/>
  <c r="AP423" i="1"/>
  <c r="AR423" i="1"/>
  <c r="AP475" i="1"/>
  <c r="AR475" i="1"/>
  <c r="AP688" i="1"/>
  <c r="AR688" i="1"/>
  <c r="AR671" i="1"/>
  <c r="AP671" i="1"/>
  <c r="AR406" i="1"/>
  <c r="AP406" i="1"/>
  <c r="AR652" i="1"/>
  <c r="AP652" i="1"/>
  <c r="AP615" i="1"/>
  <c r="AR615" i="1"/>
  <c r="AP628" i="1"/>
  <c r="AR628" i="1"/>
  <c r="AP644" i="1"/>
  <c r="AR644" i="1"/>
  <c r="AF665" i="1"/>
  <c r="AD665" i="1"/>
  <c r="AM665" i="1"/>
  <c r="AE665" i="1"/>
  <c r="AL665" i="1"/>
  <c r="AO665" i="1"/>
  <c r="AK665" i="1"/>
  <c r="AP678" i="1"/>
  <c r="AR678" i="1"/>
  <c r="AO713" i="1"/>
  <c r="AF713" i="1"/>
  <c r="AM713" i="1"/>
  <c r="AE713" i="1"/>
  <c r="AK713" i="1"/>
  <c r="AL713" i="1"/>
  <c r="AP86" i="15"/>
  <c r="AN86" i="15"/>
  <c r="AN252" i="15"/>
  <c r="AP252" i="15"/>
  <c r="N376" i="7"/>
  <c r="K377" i="7"/>
  <c r="K376" i="7" s="1"/>
  <c r="M464" i="7"/>
  <c r="J465" i="7"/>
  <c r="J464" i="7" s="1"/>
  <c r="AC104" i="15"/>
  <c r="AB104" i="15"/>
  <c r="AK104" i="15"/>
  <c r="AD104" i="15"/>
  <c r="AI104" i="15"/>
  <c r="AJ104" i="15"/>
  <c r="AB42" i="15"/>
  <c r="AD42" i="15"/>
  <c r="AC42" i="15"/>
  <c r="AK42" i="15"/>
  <c r="AI42" i="15"/>
  <c r="AJ42" i="15"/>
  <c r="AB237" i="15"/>
  <c r="AK237" i="15"/>
  <c r="AC237" i="15"/>
  <c r="AD237" i="15"/>
  <c r="AJ237" i="15"/>
  <c r="AI237" i="15"/>
  <c r="AD344" i="15"/>
  <c r="AB344" i="15"/>
  <c r="AC344" i="15"/>
  <c r="AI344" i="15"/>
  <c r="AK344" i="15"/>
  <c r="AJ344" i="15"/>
  <c r="AE655" i="1"/>
  <c r="AF655" i="1"/>
  <c r="AD655" i="1"/>
  <c r="AK655" i="1"/>
  <c r="AM655" i="1"/>
  <c r="AO655" i="1"/>
  <c r="AL655" i="1"/>
  <c r="K366" i="7"/>
  <c r="K365" i="7" s="1"/>
  <c r="N365" i="7"/>
  <c r="J410" i="7"/>
  <c r="J409" i="7" s="1"/>
  <c r="M409" i="7"/>
  <c r="AD252" i="15"/>
  <c r="AC252" i="15"/>
  <c r="AJ252" i="15"/>
  <c r="AB252" i="15"/>
  <c r="AI252" i="15"/>
  <c r="AK252" i="15"/>
  <c r="AH354" i="15"/>
  <c r="AL29" i="19"/>
  <c r="AN29" i="19"/>
  <c r="AO29" i="19"/>
  <c r="AM29" i="19"/>
  <c r="AS14" i="19"/>
  <c r="AU14" i="19"/>
  <c r="AV14" i="19"/>
  <c r="AT14" i="19"/>
  <c r="AS16" i="19"/>
  <c r="AU16" i="19"/>
  <c r="AV16" i="19"/>
  <c r="AT16" i="19"/>
  <c r="AS18" i="19"/>
  <c r="AU18" i="19"/>
  <c r="AV18" i="19"/>
  <c r="AT18" i="19"/>
  <c r="AD170" i="15"/>
  <c r="AK170" i="15"/>
  <c r="AC170" i="15"/>
  <c r="AJ170" i="15"/>
  <c r="AB170" i="15"/>
  <c r="AI170" i="15"/>
  <c r="AD304" i="15"/>
  <c r="AC304" i="15"/>
  <c r="AB304" i="15"/>
  <c r="AK304" i="15"/>
  <c r="AI304" i="15"/>
  <c r="AJ304" i="15"/>
  <c r="AV59" i="19"/>
  <c r="AT59" i="19"/>
  <c r="AS59" i="19"/>
  <c r="AU59" i="19"/>
  <c r="AG34" i="16"/>
  <c r="AI34" i="16" s="1"/>
  <c r="AP34" i="16" s="1"/>
  <c r="AS35" i="19"/>
  <c r="AU35" i="19"/>
  <c r="AT35" i="19"/>
  <c r="AV35" i="19"/>
  <c r="AL87" i="19"/>
  <c r="AN87" i="19"/>
  <c r="AM87" i="19"/>
  <c r="AO87" i="19"/>
  <c r="AE36" i="16"/>
  <c r="AS111" i="19"/>
  <c r="AS43" i="19"/>
  <c r="AU43" i="19" s="1"/>
  <c r="AN131" i="19"/>
  <c r="AM131" i="19"/>
  <c r="AO131" i="19"/>
  <c r="AL131" i="19"/>
  <c r="AN142" i="19"/>
  <c r="AM142" i="19"/>
  <c r="AL142" i="19"/>
  <c r="AO142" i="19"/>
  <c r="AU220" i="19"/>
  <c r="AU179" i="19"/>
  <c r="AS179" i="19"/>
  <c r="AV179" i="19"/>
  <c r="AT179" i="19"/>
  <c r="AL130" i="19"/>
  <c r="AO130" i="19"/>
  <c r="AM130" i="19"/>
  <c r="AN130" i="19"/>
  <c r="AF157" i="19"/>
  <c r="AD157" i="19"/>
  <c r="AK157" i="19"/>
  <c r="AE157" i="19"/>
  <c r="AW157" i="19"/>
  <c r="AP157" i="19"/>
  <c r="AQ157" i="19" s="1"/>
  <c r="AO182" i="19"/>
  <c r="AM182" i="19"/>
  <c r="AN182" i="19"/>
  <c r="AL182" i="19"/>
  <c r="AE227" i="19"/>
  <c r="AD227" i="19"/>
  <c r="AF227" i="19"/>
  <c r="AP227" i="19"/>
  <c r="AQ227" i="19" s="1"/>
  <c r="AW227" i="19"/>
  <c r="AK227" i="19"/>
  <c r="AM193" i="19"/>
  <c r="AO193" i="19"/>
  <c r="AN193" i="19"/>
  <c r="AL193" i="19"/>
  <c r="AV247" i="19"/>
  <c r="AU247" i="19"/>
  <c r="AS247" i="19"/>
  <c r="AT247" i="19"/>
  <c r="AV249" i="19"/>
  <c r="AU249" i="19"/>
  <c r="AS249" i="19"/>
  <c r="AT249" i="19"/>
  <c r="AN319" i="19"/>
  <c r="AL319" i="19"/>
  <c r="AO319" i="19"/>
  <c r="AM319" i="19"/>
  <c r="AM271" i="19"/>
  <c r="AL271" i="19"/>
  <c r="AO271" i="19"/>
  <c r="AN271" i="19"/>
  <c r="AT273" i="19"/>
  <c r="AS273" i="19"/>
  <c r="AV273" i="19"/>
  <c r="AU273" i="19"/>
  <c r="AT277" i="19"/>
  <c r="AS277" i="19"/>
  <c r="AV277" i="19"/>
  <c r="AU277" i="19"/>
  <c r="AT281" i="19"/>
  <c r="AS281" i="19"/>
  <c r="AV281" i="19"/>
  <c r="AU281" i="19"/>
  <c r="AT287" i="19"/>
  <c r="AS287" i="19"/>
  <c r="AV287" i="19"/>
  <c r="AU287" i="19"/>
  <c r="AE338" i="19"/>
  <c r="AD338" i="19"/>
  <c r="AF338" i="19"/>
  <c r="AW338" i="19"/>
  <c r="AP338" i="19"/>
  <c r="AQ338" i="19" s="1"/>
  <c r="AK338" i="19"/>
  <c r="AI346" i="19"/>
  <c r="AJ346" i="19" s="1"/>
  <c r="AV390" i="19"/>
  <c r="AU390" i="19"/>
  <c r="AS390" i="19"/>
  <c r="AT390" i="19"/>
  <c r="AL448" i="19"/>
  <c r="AO448" i="19"/>
  <c r="AM448" i="19"/>
  <c r="AN448" i="19"/>
  <c r="AT443" i="19"/>
  <c r="AS443" i="19"/>
  <c r="AU443" i="19"/>
  <c r="AV443" i="19"/>
  <c r="AS367" i="19"/>
  <c r="AV367" i="19"/>
  <c r="AT367" i="19"/>
  <c r="AU367" i="19"/>
  <c r="AF395" i="19"/>
  <c r="AP395" i="19"/>
  <c r="AQ395" i="19" s="1"/>
  <c r="AE395" i="19"/>
  <c r="AW395" i="19"/>
  <c r="AD395" i="19"/>
  <c r="AK395" i="19"/>
  <c r="AT501" i="19"/>
  <c r="AM488" i="19"/>
  <c r="AN488" i="19"/>
  <c r="AL488" i="19"/>
  <c r="AO488" i="19"/>
  <c r="AL466" i="19"/>
  <c r="AO466" i="19"/>
  <c r="AM466" i="19"/>
  <c r="AN466" i="19"/>
  <c r="AT488" i="19"/>
  <c r="AV488" i="19"/>
  <c r="AU488" i="19"/>
  <c r="AS488" i="19"/>
  <c r="AF430" i="19"/>
  <c r="AD430" i="19"/>
  <c r="AE430" i="19"/>
  <c r="AP430" i="19"/>
  <c r="AQ430" i="19" s="1"/>
  <c r="AK430" i="19"/>
  <c r="AW430" i="19"/>
  <c r="AL513" i="19"/>
  <c r="AM513" i="19" s="1"/>
  <c r="AN513" i="19" s="1"/>
  <c r="AO513" i="19" s="1"/>
  <c r="AS529" i="19"/>
  <c r="AU529" i="19"/>
  <c r="AV529" i="19"/>
  <c r="AT529" i="19"/>
  <c r="AS509" i="19"/>
  <c r="AV509" i="19"/>
  <c r="AU509" i="19"/>
  <c r="AT509" i="19"/>
  <c r="AU540" i="19"/>
  <c r="AS540" i="19"/>
  <c r="AV540" i="19"/>
  <c r="AT540" i="19"/>
  <c r="AV557" i="19"/>
  <c r="AN547" i="19"/>
  <c r="AM547" i="19"/>
  <c r="AL547" i="19"/>
  <c r="AO547" i="19"/>
  <c r="AU574" i="19"/>
  <c r="AS574" i="19"/>
  <c r="AT574" i="19"/>
  <c r="AV574" i="19"/>
  <c r="AM557" i="19"/>
  <c r="AL557" i="19"/>
  <c r="AO557" i="19"/>
  <c r="AN557" i="19"/>
  <c r="AU564" i="19"/>
  <c r="AT564" i="19"/>
  <c r="AS564" i="19"/>
  <c r="AV564" i="19"/>
  <c r="AS561" i="19"/>
  <c r="AV561" i="19"/>
  <c r="AT561" i="19"/>
  <c r="AU561" i="19"/>
  <c r="AT576" i="19"/>
  <c r="AS576" i="19"/>
  <c r="AV576" i="19"/>
  <c r="AU576" i="19"/>
  <c r="AD592" i="19"/>
  <c r="AE592" i="19"/>
  <c r="AP592" i="19"/>
  <c r="AQ592" i="19" s="1"/>
  <c r="AK592" i="19"/>
  <c r="AF592" i="19"/>
  <c r="AW592" i="19"/>
  <c r="AM673" i="19"/>
  <c r="AL673" i="19"/>
  <c r="AO673" i="19"/>
  <c r="AN673" i="19"/>
  <c r="AU682" i="19"/>
  <c r="AS682" i="19"/>
  <c r="AV682" i="19"/>
  <c r="AT682" i="19"/>
  <c r="AF690" i="19"/>
  <c r="AE690" i="19"/>
  <c r="AD690" i="19"/>
  <c r="AW690" i="19"/>
  <c r="AP690" i="19"/>
  <c r="AQ690" i="19" s="1"/>
  <c r="AK690" i="19"/>
  <c r="AO659" i="19"/>
  <c r="AM659" i="19"/>
  <c r="AL659" i="19"/>
  <c r="AN659" i="19"/>
  <c r="AO661" i="19"/>
  <c r="AN661" i="19"/>
  <c r="AM661" i="19"/>
  <c r="AL661" i="19"/>
  <c r="AL678" i="19"/>
  <c r="AN678" i="19"/>
  <c r="AM678" i="19"/>
  <c r="AO678" i="19"/>
  <c r="AO691" i="19"/>
  <c r="AN691" i="19"/>
  <c r="AM691" i="19"/>
  <c r="AL691" i="19"/>
  <c r="AT720" i="19"/>
  <c r="AU720" i="19"/>
  <c r="AS720" i="19"/>
  <c r="AV720" i="19"/>
  <c r="AO711" i="19"/>
  <c r="AN711" i="19"/>
  <c r="AM711" i="19"/>
  <c r="AL711" i="19"/>
  <c r="AP598" i="1"/>
  <c r="AR598" i="1"/>
  <c r="AR589" i="1"/>
  <c r="AP589" i="1"/>
  <c r="AP95" i="15"/>
  <c r="AN95" i="15"/>
  <c r="AP626" i="1"/>
  <c r="AR626" i="1"/>
  <c r="M332" i="7"/>
  <c r="J333" i="7"/>
  <c r="J332" i="7" s="1"/>
  <c r="K476" i="7"/>
  <c r="K475" i="7" s="1"/>
  <c r="N475" i="7"/>
  <c r="AD197" i="15"/>
  <c r="AC197" i="15"/>
  <c r="AJ197" i="15"/>
  <c r="AB197" i="15"/>
  <c r="AI197" i="15"/>
  <c r="AK197" i="15"/>
  <c r="AS27" i="19"/>
  <c r="AU27" i="19"/>
  <c r="AV27" i="19"/>
  <c r="AT27" i="19"/>
  <c r="AS29" i="19"/>
  <c r="AU29" i="19"/>
  <c r="AV29" i="19"/>
  <c r="AT29" i="19"/>
  <c r="AN308" i="19"/>
  <c r="AL308" i="19"/>
  <c r="AO308" i="19"/>
  <c r="AM308" i="19"/>
  <c r="AV232" i="19"/>
  <c r="AU232" i="19"/>
  <c r="AS232" i="19"/>
  <c r="AT232" i="19"/>
  <c r="AV339" i="19"/>
  <c r="AU339" i="19"/>
  <c r="AS339" i="19"/>
  <c r="AT339" i="19"/>
  <c r="AT462" i="19"/>
  <c r="AT569" i="19"/>
  <c r="AU569" i="19"/>
  <c r="AS569" i="19"/>
  <c r="AV569" i="19"/>
  <c r="AQ654" i="19"/>
  <c r="AN632" i="19"/>
  <c r="AM632" i="19"/>
  <c r="AL632" i="19"/>
  <c r="AO632" i="19"/>
  <c r="AS681" i="19"/>
  <c r="AU681" i="19"/>
  <c r="AV681" i="19"/>
  <c r="AT681" i="19"/>
  <c r="AP71" i="1"/>
  <c r="AR71" i="1"/>
  <c r="AD38" i="1"/>
  <c r="AE38" i="1"/>
  <c r="AM38" i="1"/>
  <c r="AK38" i="1"/>
  <c r="AF38" i="1"/>
  <c r="AO38" i="1"/>
  <c r="AL38" i="1"/>
  <c r="AD140" i="1"/>
  <c r="AE140" i="1"/>
  <c r="AO140" i="1"/>
  <c r="AF140" i="1"/>
  <c r="AK140" i="1"/>
  <c r="AM140" i="1"/>
  <c r="AL140" i="1"/>
  <c r="AP193" i="1"/>
  <c r="AR193" i="1"/>
  <c r="AR56" i="1"/>
  <c r="AP56" i="1"/>
  <c r="AR58" i="1"/>
  <c r="AP58" i="1"/>
  <c r="AR249" i="1"/>
  <c r="AP249" i="1"/>
  <c r="AP331" i="1"/>
  <c r="AR331" i="1"/>
  <c r="AP431" i="1"/>
  <c r="AR431" i="1"/>
  <c r="AR504" i="1"/>
  <c r="AP504" i="1"/>
  <c r="AR567" i="1"/>
  <c r="AP567" i="1"/>
  <c r="AP479" i="1"/>
  <c r="AR479" i="1"/>
  <c r="AR506" i="1"/>
  <c r="AP506" i="1"/>
  <c r="AP729" i="1"/>
  <c r="AR729" i="1"/>
  <c r="AR733" i="1"/>
  <c r="AP733" i="1"/>
  <c r="AP646" i="1"/>
  <c r="AR646" i="1"/>
  <c r="AP118" i="15"/>
  <c r="AN118" i="15"/>
  <c r="AR347" i="1"/>
  <c r="AP347" i="1"/>
  <c r="AR534" i="1"/>
  <c r="AP534" i="1"/>
  <c r="AR574" i="1"/>
  <c r="AP574" i="1"/>
  <c r="AR684" i="1"/>
  <c r="AP684" i="1"/>
  <c r="AP627" i="1"/>
  <c r="AR627" i="1"/>
  <c r="AF661" i="1"/>
  <c r="AD661" i="1"/>
  <c r="AM661" i="1"/>
  <c r="AE661" i="1"/>
  <c r="AL661" i="1"/>
  <c r="AO661" i="1"/>
  <c r="AK661" i="1"/>
  <c r="AP716" i="1"/>
  <c r="AR716" i="1"/>
  <c r="AD11" i="7"/>
  <c r="AH136" i="15"/>
  <c r="AI12" i="16"/>
  <c r="AP12" i="16" s="1"/>
  <c r="AU12" i="16"/>
  <c r="N486" i="7"/>
  <c r="K487" i="7"/>
  <c r="K486" i="7" s="1"/>
  <c r="AP171" i="15"/>
  <c r="AN171" i="15"/>
  <c r="AP317" i="15"/>
  <c r="AN317" i="15"/>
  <c r="S11" i="7"/>
  <c r="Q11" i="7"/>
  <c r="R11" i="7"/>
  <c r="AP348" i="15"/>
  <c r="AN348" i="15"/>
  <c r="AP283" i="15"/>
  <c r="AN283" i="15"/>
  <c r="AK17" i="16"/>
  <c r="AR17" i="16"/>
  <c r="AS17" i="16" s="1"/>
  <c r="AM17" i="16"/>
  <c r="AL17" i="16"/>
  <c r="AN17" i="16"/>
  <c r="AO17" i="16"/>
  <c r="AD243" i="15"/>
  <c r="AK243" i="15"/>
  <c r="AC243" i="15"/>
  <c r="AJ243" i="15"/>
  <c r="AB243" i="15"/>
  <c r="AI243" i="15"/>
  <c r="AU15" i="19"/>
  <c r="AS15" i="19"/>
  <c r="AT15" i="19"/>
  <c r="AV15" i="19"/>
  <c r="AL76" i="19"/>
  <c r="AN76" i="19"/>
  <c r="AM76" i="19"/>
  <c r="AO76" i="19"/>
  <c r="AM106" i="19"/>
  <c r="AL106" i="19"/>
  <c r="AN106" i="19"/>
  <c r="AO106" i="19"/>
  <c r="AN293" i="15"/>
  <c r="AT95" i="19"/>
  <c r="AS95" i="19"/>
  <c r="AU95" i="19"/>
  <c r="AV95" i="19"/>
  <c r="AU203" i="19"/>
  <c r="AS203" i="19"/>
  <c r="AV203" i="19"/>
  <c r="AT203" i="19"/>
  <c r="AI13" i="19"/>
  <c r="AJ13" i="19" s="1"/>
  <c r="AS143" i="19"/>
  <c r="AV143" i="19"/>
  <c r="AU143" i="19"/>
  <c r="AT143" i="19"/>
  <c r="AN162" i="19"/>
  <c r="AL162" i="19"/>
  <c r="AM162" i="19"/>
  <c r="AO162" i="19"/>
  <c r="AF208" i="19"/>
  <c r="AD208" i="19"/>
  <c r="AE208" i="19"/>
  <c r="AP208" i="19"/>
  <c r="AQ208" i="19" s="1"/>
  <c r="AW208" i="19"/>
  <c r="AK208" i="19"/>
  <c r="AT213" i="19"/>
  <c r="AS166" i="19"/>
  <c r="AN244" i="19"/>
  <c r="AM244" i="19"/>
  <c r="AO244" i="19"/>
  <c r="AL244" i="19"/>
  <c r="AN265" i="19"/>
  <c r="AM265" i="19"/>
  <c r="AL265" i="19"/>
  <c r="AO265" i="19"/>
  <c r="AV270" i="19"/>
  <c r="AU270" i="19"/>
  <c r="AT270" i="19"/>
  <c r="AS270" i="19"/>
  <c r="AS296" i="19"/>
  <c r="AU296" i="19"/>
  <c r="AV296" i="19"/>
  <c r="AT296" i="19"/>
  <c r="AT377" i="19"/>
  <c r="AS377" i="19"/>
  <c r="AU377" i="19"/>
  <c r="AV377" i="19"/>
  <c r="AO166" i="19"/>
  <c r="AM166" i="19"/>
  <c r="AN166" i="19"/>
  <c r="AL166" i="19"/>
  <c r="AL241" i="19"/>
  <c r="AO241" i="19"/>
  <c r="AM241" i="19"/>
  <c r="AN241" i="19"/>
  <c r="AS302" i="19"/>
  <c r="AU302" i="19"/>
  <c r="AV302" i="19"/>
  <c r="AT302" i="19"/>
  <c r="AV355" i="19"/>
  <c r="AU355" i="19"/>
  <c r="AS355" i="19"/>
  <c r="AT355" i="19"/>
  <c r="AV397" i="19"/>
  <c r="AU397" i="19"/>
  <c r="AT397" i="19"/>
  <c r="AS397" i="19"/>
  <c r="AT453" i="19"/>
  <c r="AS453" i="19"/>
  <c r="AU453" i="19"/>
  <c r="AV453" i="19"/>
  <c r="AL347" i="19"/>
  <c r="AO347" i="19"/>
  <c r="AM347" i="19"/>
  <c r="AN347" i="19"/>
  <c r="AU406" i="19"/>
  <c r="AS406" i="19"/>
  <c r="AT406" i="19"/>
  <c r="AV406" i="19"/>
  <c r="AV470" i="19"/>
  <c r="AU470" i="19"/>
  <c r="AS470" i="19"/>
  <c r="AT470" i="19"/>
  <c r="AU450" i="19"/>
  <c r="AS479" i="19"/>
  <c r="AV479" i="19"/>
  <c r="AU479" i="19"/>
  <c r="AT479" i="19"/>
  <c r="AT555" i="19"/>
  <c r="AS555" i="19"/>
  <c r="AV555" i="19"/>
  <c r="AU555" i="19"/>
  <c r="AU560" i="19"/>
  <c r="AT560" i="19"/>
  <c r="AS560" i="19"/>
  <c r="AV560" i="19"/>
  <c r="AS565" i="19"/>
  <c r="AV565" i="19"/>
  <c r="AT565" i="19"/>
  <c r="AU565" i="19"/>
  <c r="AS648" i="19"/>
  <c r="AO594" i="19"/>
  <c r="AN594" i="19"/>
  <c r="AM594" i="19"/>
  <c r="AL594" i="19"/>
  <c r="AT657" i="19"/>
  <c r="AS693" i="19"/>
  <c r="AV693" i="19"/>
  <c r="AU693" i="19"/>
  <c r="AT693" i="19"/>
  <c r="AR400" i="1"/>
  <c r="AP400" i="1"/>
  <c r="AR357" i="1"/>
  <c r="AP357" i="1"/>
  <c r="AR257" i="1"/>
  <c r="AP257" i="1"/>
  <c r="K520" i="7"/>
  <c r="K519" i="7" s="1"/>
  <c r="N519" i="7"/>
  <c r="AV57" i="19"/>
  <c r="AT57" i="19"/>
  <c r="AS57" i="19"/>
  <c r="AU57" i="19"/>
  <c r="AU36" i="19"/>
  <c r="AS36" i="19"/>
  <c r="AV36" i="19"/>
  <c r="AT36" i="19"/>
  <c r="AU54" i="19"/>
  <c r="AS54" i="19"/>
  <c r="AV54" i="19"/>
  <c r="AT54" i="19"/>
  <c r="AU71" i="19"/>
  <c r="AS71" i="19"/>
  <c r="AV71" i="19"/>
  <c r="AT71" i="19"/>
  <c r="AT119" i="19"/>
  <c r="AS119" i="19"/>
  <c r="AU119" i="19"/>
  <c r="AV119" i="19"/>
  <c r="AI149" i="19"/>
  <c r="AJ149" i="19" s="1"/>
  <c r="AV221" i="19"/>
  <c r="AU221" i="19"/>
  <c r="AS221" i="19"/>
  <c r="AT221" i="19"/>
  <c r="AM383" i="19"/>
  <c r="AL383" i="19"/>
  <c r="AN383" i="19"/>
  <c r="AO383" i="19"/>
  <c r="AL283" i="19"/>
  <c r="AO283" i="19"/>
  <c r="AN283" i="19"/>
  <c r="AM283" i="19"/>
  <c r="AM396" i="19"/>
  <c r="AL396" i="19"/>
  <c r="AO396" i="19"/>
  <c r="AN396" i="19"/>
  <c r="AV636" i="19"/>
  <c r="AF640" i="19"/>
  <c r="AD640" i="19"/>
  <c r="AE640" i="19"/>
  <c r="AP640" i="19"/>
  <c r="AQ640" i="19" s="1"/>
  <c r="AW640" i="19"/>
  <c r="AK640" i="19"/>
  <c r="AT662" i="19"/>
  <c r="AS662" i="19"/>
  <c r="AV662" i="19"/>
  <c r="AU662" i="19"/>
  <c r="AS698" i="19"/>
  <c r="AU698" i="19"/>
  <c r="AT698" i="19"/>
  <c r="AV698" i="19"/>
  <c r="AP50" i="1"/>
  <c r="AR50" i="1"/>
  <c r="AP90" i="1"/>
  <c r="AR90" i="1"/>
  <c r="AR360" i="1"/>
  <c r="AP360" i="1"/>
  <c r="AR86" i="1"/>
  <c r="AP86" i="1"/>
  <c r="AR229" i="1"/>
  <c r="AP229" i="1"/>
  <c r="AP31" i="1"/>
  <c r="AR31" i="1"/>
  <c r="AR522" i="1"/>
  <c r="AP522" i="1"/>
  <c r="AP643" i="1"/>
  <c r="AR643" i="1"/>
  <c r="AR703" i="1"/>
  <c r="AP703" i="1"/>
  <c r="AL60" i="19"/>
  <c r="AM332" i="19"/>
  <c r="AN295" i="19"/>
  <c r="AL295" i="19"/>
  <c r="AO295" i="19"/>
  <c r="AM295" i="19"/>
  <c r="AO358" i="19"/>
  <c r="AN358" i="19"/>
  <c r="AL358" i="19"/>
  <c r="AM358" i="19"/>
  <c r="AL483" i="19"/>
  <c r="AM483" i="19"/>
  <c r="AN486" i="19"/>
  <c r="AN570" i="19"/>
  <c r="AL570" i="19"/>
  <c r="AO570" i="19"/>
  <c r="AM570" i="19"/>
  <c r="AL613" i="19"/>
  <c r="AM613" i="19"/>
  <c r="AO613" i="19"/>
  <c r="AN613" i="19"/>
  <c r="AN609" i="19"/>
  <c r="AM609" i="19"/>
  <c r="AO609" i="19"/>
  <c r="AL609" i="19"/>
  <c r="AT699" i="19"/>
  <c r="AV699" i="19"/>
  <c r="AU699" i="19"/>
  <c r="AS699" i="19"/>
  <c r="AR531" i="1"/>
  <c r="AP531" i="1"/>
  <c r="AR373" i="1"/>
  <c r="AP373" i="1"/>
  <c r="AP517" i="1"/>
  <c r="AR517" i="1"/>
  <c r="AN196" i="19"/>
  <c r="AM650" i="19"/>
  <c r="AO650" i="19"/>
  <c r="AN650" i="19"/>
  <c r="AL650" i="19"/>
  <c r="AM645" i="19"/>
  <c r="AN645" i="19"/>
  <c r="AL645" i="19"/>
  <c r="AO645" i="19"/>
  <c r="AR392" i="1"/>
  <c r="AP392" i="1"/>
  <c r="AP271" i="1"/>
  <c r="AR271" i="1"/>
  <c r="AP472" i="1"/>
  <c r="AR472" i="1"/>
  <c r="AR429" i="1"/>
  <c r="AP429" i="1"/>
  <c r="AL12" i="19"/>
  <c r="AM12" i="19" s="1"/>
  <c r="AC735" i="19"/>
  <c r="AP679" i="1"/>
  <c r="AR679" i="1"/>
  <c r="AN140" i="19"/>
  <c r="AM140" i="19"/>
  <c r="AL140" i="19"/>
  <c r="AO140" i="19"/>
  <c r="AM279" i="19"/>
  <c r="AN362" i="19"/>
  <c r="AM362" i="19"/>
  <c r="AO362" i="19"/>
  <c r="AL362" i="19"/>
  <c r="AS431" i="19"/>
  <c r="AT431" i="19" s="1"/>
  <c r="AR691" i="1"/>
  <c r="AO381" i="19"/>
  <c r="AR135" i="1"/>
  <c r="AP135" i="1"/>
  <c r="AR336" i="1"/>
  <c r="AP336" i="1"/>
  <c r="AR558" i="1"/>
  <c r="AR633" i="1"/>
  <c r="AP633" i="1"/>
  <c r="AP303" i="15"/>
  <c r="AN149" i="19"/>
  <c r="AL149" i="19"/>
  <c r="AM149" i="19"/>
  <c r="AO149" i="19"/>
  <c r="AN251" i="19"/>
  <c r="AM251" i="19"/>
  <c r="AL251" i="19"/>
  <c r="AO251" i="19"/>
  <c r="AO322" i="19"/>
  <c r="AM322" i="19"/>
  <c r="AN322" i="19"/>
  <c r="AL322" i="19"/>
  <c r="AN297" i="19"/>
  <c r="AL297" i="19"/>
  <c r="AM297" i="19"/>
  <c r="AO297" i="19"/>
  <c r="AM505" i="19"/>
  <c r="AL505" i="19"/>
  <c r="AO505" i="19"/>
  <c r="AN505" i="19"/>
  <c r="AM694" i="19"/>
  <c r="AO694" i="19"/>
  <c r="AN694" i="19"/>
  <c r="AL694" i="19"/>
  <c r="AY140" i="19" l="1"/>
  <c r="AX408" i="19"/>
  <c r="AP192" i="1"/>
  <c r="AZ609" i="19"/>
  <c r="AS228" i="20"/>
  <c r="AT332" i="20"/>
  <c r="AU66" i="20"/>
  <c r="AS226" i="20"/>
  <c r="BA515" i="19"/>
  <c r="AU162" i="20"/>
  <c r="AS139" i="20"/>
  <c r="AU289" i="20"/>
  <c r="AU228" i="20"/>
  <c r="AS205" i="20"/>
  <c r="AS30" i="20"/>
  <c r="AT345" i="20"/>
  <c r="AS332" i="20"/>
  <c r="AT66" i="20"/>
  <c r="AU226" i="20"/>
  <c r="AZ215" i="20"/>
  <c r="AY515" i="19"/>
  <c r="AT162" i="20"/>
  <c r="AT228" i="20"/>
  <c r="AU205" i="20"/>
  <c r="AU30" i="20"/>
  <c r="AS345" i="20"/>
  <c r="AU332" i="20"/>
  <c r="AS66" i="20"/>
  <c r="AZ655" i="19"/>
  <c r="BC469" i="19"/>
  <c r="AR211" i="20"/>
  <c r="AR78" i="20"/>
  <c r="AS78" i="20" s="1"/>
  <c r="AT78" i="20" s="1"/>
  <c r="AR353" i="20"/>
  <c r="AV353" i="20" s="1"/>
  <c r="BC364" i="20"/>
  <c r="AZ282" i="19"/>
  <c r="AO641" i="19"/>
  <c r="BA645" i="19"/>
  <c r="AT261" i="19"/>
  <c r="AT27" i="20"/>
  <c r="AU102" i="20"/>
  <c r="AT22" i="20"/>
  <c r="AY127" i="20"/>
  <c r="AX74" i="20"/>
  <c r="AY254" i="20"/>
  <c r="AZ152" i="20"/>
  <c r="AS114" i="20"/>
  <c r="AZ286" i="20"/>
  <c r="AX116" i="20"/>
  <c r="AZ363" i="20"/>
  <c r="AZ302" i="20"/>
  <c r="AX282" i="20"/>
  <c r="AZ88" i="20"/>
  <c r="AL404" i="19"/>
  <c r="AX102" i="19"/>
  <c r="AT102" i="20"/>
  <c r="AT292" i="20"/>
  <c r="AT119" i="20"/>
  <c r="AX152" i="20"/>
  <c r="AX354" i="20"/>
  <c r="AY92" i="20"/>
  <c r="AY201" i="20"/>
  <c r="AY165" i="20"/>
  <c r="AX286" i="20"/>
  <c r="AY149" i="20"/>
  <c r="AX363" i="20"/>
  <c r="AZ250" i="20"/>
  <c r="AX88" i="20"/>
  <c r="BA619" i="19"/>
  <c r="AS16" i="20"/>
  <c r="AZ122" i="20"/>
  <c r="AY354" i="20"/>
  <c r="AZ196" i="20"/>
  <c r="AX201" i="20"/>
  <c r="AZ165" i="20"/>
  <c r="AZ268" i="20"/>
  <c r="AZ33" i="20"/>
  <c r="AZ149" i="20"/>
  <c r="AZ343" i="20"/>
  <c r="AX250" i="20"/>
  <c r="AY222" i="20"/>
  <c r="AZ43" i="20"/>
  <c r="AX341" i="20"/>
  <c r="AZ300" i="20"/>
  <c r="BD235" i="19"/>
  <c r="BE235" i="19" s="1"/>
  <c r="AJ12" i="19"/>
  <c r="AI735" i="19"/>
  <c r="AR87" i="20"/>
  <c r="AT87" i="20" s="1"/>
  <c r="AR129" i="20"/>
  <c r="AV129" i="20" s="1"/>
  <c r="AL546" i="19"/>
  <c r="BA439" i="19"/>
  <c r="BA518" i="19"/>
  <c r="AX609" i="19"/>
  <c r="BA688" i="19"/>
  <c r="AN525" i="19"/>
  <c r="AY439" i="19"/>
  <c r="AY518" i="19"/>
  <c r="BA264" i="19"/>
  <c r="AN177" i="19"/>
  <c r="AP385" i="1"/>
  <c r="AR446" i="1"/>
  <c r="AV657" i="19"/>
  <c r="AT166" i="19"/>
  <c r="AU462" i="19"/>
  <c r="AT557" i="19"/>
  <c r="AV501" i="19"/>
  <c r="AT220" i="19"/>
  <c r="AT111" i="19"/>
  <c r="AT724" i="19"/>
  <c r="AS28" i="19"/>
  <c r="AN422" i="19"/>
  <c r="AR726" i="1"/>
  <c r="AR362" i="1"/>
  <c r="AP705" i="1"/>
  <c r="AO129" i="19"/>
  <c r="AP246" i="1"/>
  <c r="AT416" i="19"/>
  <c r="AV383" i="19"/>
  <c r="AV52" i="19"/>
  <c r="AV48" i="19"/>
  <c r="AT72" i="19"/>
  <c r="AU649" i="19"/>
  <c r="AU283" i="19"/>
  <c r="AS257" i="19"/>
  <c r="AT51" i="19"/>
  <c r="AP546" i="1"/>
  <c r="AM641" i="19"/>
  <c r="AP448" i="1"/>
  <c r="AR146" i="1"/>
  <c r="AT507" i="19"/>
  <c r="AV452" i="19"/>
  <c r="AV285" i="19"/>
  <c r="AT280" i="19"/>
  <c r="AS197" i="19"/>
  <c r="AN34" i="19"/>
  <c r="AT670" i="19"/>
  <c r="AT417" i="19"/>
  <c r="AV263" i="19"/>
  <c r="AS551" i="19"/>
  <c r="AT374" i="19"/>
  <c r="AS399" i="19"/>
  <c r="AT180" i="19"/>
  <c r="AU630" i="19"/>
  <c r="AS426" i="19"/>
  <c r="AV137" i="19"/>
  <c r="AS599" i="19"/>
  <c r="AU255" i="19"/>
  <c r="AS217" i="19"/>
  <c r="AT40" i="19"/>
  <c r="AR451" i="1"/>
  <c r="AM404" i="19"/>
  <c r="AS340" i="19"/>
  <c r="AS154" i="19"/>
  <c r="AV145" i="19"/>
  <c r="AV120" i="19"/>
  <c r="AS218" i="19"/>
  <c r="AS189" i="19"/>
  <c r="AS184" i="19"/>
  <c r="AY323" i="19"/>
  <c r="AZ295" i="19"/>
  <c r="AZ102" i="19"/>
  <c r="AX619" i="19"/>
  <c r="AM27" i="20"/>
  <c r="AR222" i="1"/>
  <c r="AO587" i="19"/>
  <c r="AL486" i="19"/>
  <c r="AL332" i="19"/>
  <c r="AT636" i="19"/>
  <c r="AV648" i="19"/>
  <c r="AV450" i="19"/>
  <c r="AU213" i="19"/>
  <c r="AL587" i="19"/>
  <c r="AM486" i="19"/>
  <c r="AN332" i="19"/>
  <c r="AU636" i="19"/>
  <c r="AS657" i="19"/>
  <c r="AU648" i="19"/>
  <c r="AS450" i="19"/>
  <c r="AV166" i="19"/>
  <c r="AS213" i="19"/>
  <c r="AS462" i="19"/>
  <c r="AU557" i="19"/>
  <c r="AS501" i="19"/>
  <c r="AV220" i="19"/>
  <c r="AU111" i="19"/>
  <c r="AV724" i="19"/>
  <c r="AU28" i="19"/>
  <c r="AL422" i="19"/>
  <c r="AM129" i="19"/>
  <c r="AV416" i="19"/>
  <c r="AU383" i="19"/>
  <c r="AS52" i="19"/>
  <c r="AS48" i="19"/>
  <c r="AU72" i="19"/>
  <c r="AV649" i="19"/>
  <c r="AV283" i="19"/>
  <c r="AT257" i="19"/>
  <c r="AU51" i="19"/>
  <c r="AN641" i="19"/>
  <c r="AU507" i="19"/>
  <c r="AT452" i="19"/>
  <c r="AS285" i="19"/>
  <c r="AU280" i="19"/>
  <c r="AT197" i="19"/>
  <c r="AM34" i="19"/>
  <c r="AU670" i="19"/>
  <c r="AV417" i="19"/>
  <c r="AS263" i="19"/>
  <c r="AT551" i="19"/>
  <c r="AV374" i="19"/>
  <c r="AT399" i="19"/>
  <c r="AV180" i="19"/>
  <c r="AS630" i="19"/>
  <c r="AV426" i="19"/>
  <c r="AS137" i="19"/>
  <c r="AU599" i="19"/>
  <c r="AV255" i="19"/>
  <c r="AT217" i="19"/>
  <c r="AV40" i="19"/>
  <c r="AO404" i="19"/>
  <c r="AT340" i="19"/>
  <c r="AU154" i="19"/>
  <c r="AS145" i="19"/>
  <c r="AT120" i="19"/>
  <c r="AV218" i="19"/>
  <c r="AU189" i="19"/>
  <c r="AU184" i="19"/>
  <c r="AX323" i="19"/>
  <c r="AX336" i="19"/>
  <c r="AY102" i="19"/>
  <c r="AZ408" i="19"/>
  <c r="AY305" i="19"/>
  <c r="AT590" i="19"/>
  <c r="AS636" i="19"/>
  <c r="AU657" i="19"/>
  <c r="AT648" i="19"/>
  <c r="AT450" i="19"/>
  <c r="AU166" i="19"/>
  <c r="AV213" i="19"/>
  <c r="AV462" i="19"/>
  <c r="AS557" i="19"/>
  <c r="AU501" i="19"/>
  <c r="AS220" i="19"/>
  <c r="AV111" i="19"/>
  <c r="AU724" i="19"/>
  <c r="AT28" i="19"/>
  <c r="AS416" i="19"/>
  <c r="AT383" i="19"/>
  <c r="AT52" i="19"/>
  <c r="AT48" i="19"/>
  <c r="AV72" i="19"/>
  <c r="AT649" i="19"/>
  <c r="AT283" i="19"/>
  <c r="AV257" i="19"/>
  <c r="AV51" i="19"/>
  <c r="AR641" i="1"/>
  <c r="AS507" i="19"/>
  <c r="AU452" i="19"/>
  <c r="AU285" i="19"/>
  <c r="AS280" i="19"/>
  <c r="AU197" i="19"/>
  <c r="AS670" i="19"/>
  <c r="AU417" i="19"/>
  <c r="AU263" i="19"/>
  <c r="AV551" i="19"/>
  <c r="AU374" i="19"/>
  <c r="AV399" i="19"/>
  <c r="AS180" i="19"/>
  <c r="AT630" i="19"/>
  <c r="AU426" i="19"/>
  <c r="AU137" i="19"/>
  <c r="AT599" i="19"/>
  <c r="AT255" i="19"/>
  <c r="AU217" i="19"/>
  <c r="AS40" i="19"/>
  <c r="AU340" i="19"/>
  <c r="AV154" i="19"/>
  <c r="AU145" i="19"/>
  <c r="AU120" i="19"/>
  <c r="AU218" i="19"/>
  <c r="AT189" i="19"/>
  <c r="AV184" i="19"/>
  <c r="AX295" i="19"/>
  <c r="AX705" i="19"/>
  <c r="AY619" i="19"/>
  <c r="BA408" i="19"/>
  <c r="AS187" i="20"/>
  <c r="AU254" i="20"/>
  <c r="AU129" i="20"/>
  <c r="AX178" i="20"/>
  <c r="AZ127" i="20"/>
  <c r="AZ74" i="20"/>
  <c r="AY122" i="20"/>
  <c r="AX254" i="20"/>
  <c r="AZ354" i="20"/>
  <c r="AZ92" i="20"/>
  <c r="AY196" i="20"/>
  <c r="AX165" i="20"/>
  <c r="AY286" i="20"/>
  <c r="AY268" i="20"/>
  <c r="AY302" i="20"/>
  <c r="AY282" i="20"/>
  <c r="AY343" i="20"/>
  <c r="AY250" i="20"/>
  <c r="AY88" i="20"/>
  <c r="AX222" i="20"/>
  <c r="AX43" i="20"/>
  <c r="AZ341" i="20"/>
  <c r="AX300" i="20"/>
  <c r="AL118" i="19"/>
  <c r="AT401" i="19"/>
  <c r="AU27" i="20"/>
  <c r="AV590" i="19"/>
  <c r="AZ178" i="20"/>
  <c r="AL27" i="20"/>
  <c r="AU187" i="20"/>
  <c r="AS254" i="20"/>
  <c r="AY178" i="20"/>
  <c r="AX127" i="20"/>
  <c r="AY74" i="20"/>
  <c r="AX122" i="20"/>
  <c r="AZ254" i="20"/>
  <c r="AY152" i="20"/>
  <c r="AX92" i="20"/>
  <c r="AX268" i="20"/>
  <c r="AY116" i="20"/>
  <c r="AY33" i="20"/>
  <c r="AX149" i="20"/>
  <c r="AY363" i="20"/>
  <c r="AX302" i="20"/>
  <c r="AZ222" i="20"/>
  <c r="AY43" i="20"/>
  <c r="AY341" i="20"/>
  <c r="AY300" i="20"/>
  <c r="AU590" i="19"/>
  <c r="AZ79" i="20"/>
  <c r="AO183" i="19"/>
  <c r="AN183" i="19"/>
  <c r="AL353" i="19"/>
  <c r="AR658" i="1"/>
  <c r="AN242" i="19"/>
  <c r="AO439" i="19"/>
  <c r="AX279" i="19"/>
  <c r="BA562" i="19"/>
  <c r="AY325" i="19"/>
  <c r="AN439" i="19"/>
  <c r="AZ279" i="19"/>
  <c r="AY562" i="19"/>
  <c r="BA309" i="19"/>
  <c r="AY673" i="19"/>
  <c r="AX190" i="20"/>
  <c r="AM226" i="20"/>
  <c r="AR600" i="19"/>
  <c r="AZ141" i="20"/>
  <c r="AN211" i="20"/>
  <c r="AV449" i="19"/>
  <c r="AP196" i="1"/>
  <c r="AY282" i="19"/>
  <c r="AZ519" i="19"/>
  <c r="AZ69" i="20"/>
  <c r="AR372" i="1"/>
  <c r="AX260" i="19"/>
  <c r="AX562" i="19"/>
  <c r="AY163" i="20"/>
  <c r="AZ223" i="20"/>
  <c r="AZ303" i="20"/>
  <c r="AZ234" i="20"/>
  <c r="AY93" i="20"/>
  <c r="AY323" i="20"/>
  <c r="AZ83" i="20"/>
  <c r="AZ193" i="20"/>
  <c r="AX200" i="20"/>
  <c r="AY62" i="20"/>
  <c r="AY25" i="20"/>
  <c r="AZ235" i="20"/>
  <c r="AY161" i="20"/>
  <c r="AY318" i="20"/>
  <c r="BA260" i="19"/>
  <c r="AZ525" i="19"/>
  <c r="AX217" i="20"/>
  <c r="AU477" i="19"/>
  <c r="AZ60" i="19"/>
  <c r="BA673" i="19"/>
  <c r="AY12" i="20"/>
  <c r="AY223" i="20"/>
  <c r="AX215" i="20"/>
  <c r="AX303" i="20"/>
  <c r="AX185" i="20"/>
  <c r="AX234" i="20"/>
  <c r="AZ93" i="20"/>
  <c r="AX83" i="20"/>
  <c r="AY193" i="20"/>
  <c r="AY200" i="20"/>
  <c r="AZ62" i="20"/>
  <c r="AZ107" i="20"/>
  <c r="AY235" i="20"/>
  <c r="AZ161" i="20"/>
  <c r="AX318" i="20"/>
  <c r="AY339" i="20"/>
  <c r="AY344" i="20"/>
  <c r="BC338" i="19"/>
  <c r="BD161" i="19"/>
  <c r="BE161" i="19" s="1"/>
  <c r="AR237" i="20"/>
  <c r="AU237" i="20" s="1"/>
  <c r="AX570" i="19"/>
  <c r="BA305" i="19"/>
  <c r="AV26" i="21"/>
  <c r="AX106" i="20"/>
  <c r="AT583" i="19"/>
  <c r="AY217" i="20"/>
  <c r="AX322" i="20"/>
  <c r="AX261" i="20"/>
  <c r="AN27" i="20"/>
  <c r="AC364" i="15"/>
  <c r="AB364" i="15"/>
  <c r="AD364" i="15"/>
  <c r="AG364" i="15"/>
  <c r="AR674" i="1"/>
  <c r="AL525" i="19"/>
  <c r="AZ168" i="19"/>
  <c r="AZ336" i="19"/>
  <c r="AZ645" i="19"/>
  <c r="BA138" i="19"/>
  <c r="BA140" i="19"/>
  <c r="AX658" i="19"/>
  <c r="AS130" i="19"/>
  <c r="AM22" i="20"/>
  <c r="AN87" i="20"/>
  <c r="AT71" i="20"/>
  <c r="AT120" i="20"/>
  <c r="AU170" i="20"/>
  <c r="AU230" i="20"/>
  <c r="AU350" i="20"/>
  <c r="AY145" i="20"/>
  <c r="AY285" i="20"/>
  <c r="AX23" i="20"/>
  <c r="AX243" i="20"/>
  <c r="AZ162" i="20"/>
  <c r="AX290" i="20"/>
  <c r="AU174" i="20"/>
  <c r="AQ26" i="21"/>
  <c r="AY26" i="21"/>
  <c r="AN183" i="20"/>
  <c r="AR238" i="20"/>
  <c r="AV238" i="20" s="1"/>
  <c r="AR271" i="20"/>
  <c r="BD271" i="20" s="1"/>
  <c r="BE271" i="20" s="1"/>
  <c r="AR425" i="1"/>
  <c r="AP264" i="1"/>
  <c r="AM525" i="19"/>
  <c r="AR341" i="1"/>
  <c r="AO346" i="19"/>
  <c r="AL309" i="19"/>
  <c r="AX168" i="19"/>
  <c r="AY645" i="19"/>
  <c r="AZ138" i="19"/>
  <c r="BA658" i="19"/>
  <c r="AN119" i="20"/>
  <c r="AL22" i="20"/>
  <c r="AM87" i="20"/>
  <c r="AS120" i="20"/>
  <c r="AT170" i="20"/>
  <c r="AT230" i="20"/>
  <c r="AT350" i="20"/>
  <c r="AX298" i="20"/>
  <c r="AX145" i="20"/>
  <c r="AX285" i="20"/>
  <c r="AX313" i="20"/>
  <c r="AZ41" i="20"/>
  <c r="AX26" i="21"/>
  <c r="AR76" i="20"/>
  <c r="AU76" i="20" s="1"/>
  <c r="AR68" i="20"/>
  <c r="BD68" i="20" s="1"/>
  <c r="BE68" i="20" s="1"/>
  <c r="AR202" i="1"/>
  <c r="AN346" i="19"/>
  <c r="AR508" i="1"/>
  <c r="BA647" i="19"/>
  <c r="AM353" i="20"/>
  <c r="AM119" i="20"/>
  <c r="AL201" i="20"/>
  <c r="AN22" i="20"/>
  <c r="AL82" i="20"/>
  <c r="AL87" i="20"/>
  <c r="AT59" i="20"/>
  <c r="AS71" i="20"/>
  <c r="AS350" i="20"/>
  <c r="AZ145" i="20"/>
  <c r="AY41" i="20"/>
  <c r="AS59" i="20"/>
  <c r="AX274" i="20"/>
  <c r="AZ290" i="20"/>
  <c r="AL183" i="20"/>
  <c r="AR145" i="20"/>
  <c r="AV145" i="20" s="1"/>
  <c r="AR299" i="20"/>
  <c r="BD299" i="20" s="1"/>
  <c r="BE299" i="20" s="1"/>
  <c r="AR285" i="20"/>
  <c r="BD285" i="20" s="1"/>
  <c r="BE285" i="20" s="1"/>
  <c r="BA705" i="19"/>
  <c r="AZ726" i="19"/>
  <c r="AV130" i="19"/>
  <c r="AT400" i="19"/>
  <c r="AY69" i="20"/>
  <c r="AY79" i="20"/>
  <c r="AX98" i="20"/>
  <c r="AZ243" i="20"/>
  <c r="AT26" i="21"/>
  <c r="AT205" i="20"/>
  <c r="AR183" i="20"/>
  <c r="AT183" i="20" s="1"/>
  <c r="AZ570" i="19"/>
  <c r="AY726" i="19"/>
  <c r="AX129" i="19"/>
  <c r="AS449" i="19"/>
  <c r="AV583" i="19"/>
  <c r="AT686" i="19"/>
  <c r="AX69" i="20"/>
  <c r="AY141" i="20"/>
  <c r="AZ98" i="20"/>
  <c r="AY107" i="20"/>
  <c r="AZ274" i="20"/>
  <c r="AX339" i="20"/>
  <c r="AS686" i="19"/>
  <c r="AS26" i="21"/>
  <c r="AR89" i="20"/>
  <c r="BD89" i="20" s="1"/>
  <c r="BE89" i="20" s="1"/>
  <c r="AR197" i="20"/>
  <c r="AS197" i="20" s="1"/>
  <c r="AU197" i="20" s="1"/>
  <c r="AR212" i="20"/>
  <c r="AV212" i="20" s="1"/>
  <c r="AY570" i="19"/>
  <c r="BA726" i="19"/>
  <c r="AU449" i="19"/>
  <c r="AX79" i="20"/>
  <c r="AX141" i="20"/>
  <c r="AY98" i="20"/>
  <c r="AZ82" i="20"/>
  <c r="AY243" i="20"/>
  <c r="AY274" i="20"/>
  <c r="AV684" i="19"/>
  <c r="AR40" i="20"/>
  <c r="BD40" i="20" s="1"/>
  <c r="BE40" i="20" s="1"/>
  <c r="AR185" i="20"/>
  <c r="AV185" i="20" s="1"/>
  <c r="AP208" i="1"/>
  <c r="BA196" i="19"/>
  <c r="AM587" i="19"/>
  <c r="AN483" i="19"/>
  <c r="N10" i="7"/>
  <c r="AP434" i="1"/>
  <c r="AL98" i="19"/>
  <c r="AZ706" i="19"/>
  <c r="AI735" i="1"/>
  <c r="AJ735" i="1"/>
  <c r="AN706" i="19"/>
  <c r="AO309" i="19"/>
  <c r="AX613" i="19"/>
  <c r="AY418" i="19"/>
  <c r="AR442" i="1"/>
  <c r="AN309" i="19"/>
  <c r="BA345" i="19"/>
  <c r="AY311" i="19"/>
  <c r="AZ613" i="19"/>
  <c r="AY345" i="19"/>
  <c r="AY398" i="19"/>
  <c r="AM166" i="20"/>
  <c r="AO544" i="19"/>
  <c r="AR486" i="1"/>
  <c r="AL254" i="20"/>
  <c r="BH11" i="21"/>
  <c r="BH36" i="21" s="1"/>
  <c r="BG36" i="21"/>
  <c r="AR288" i="20"/>
  <c r="AM98" i="19"/>
  <c r="AL687" i="19"/>
  <c r="AR284" i="1"/>
  <c r="AX381" i="19"/>
  <c r="AZ705" i="19"/>
  <c r="BA637" i="19"/>
  <c r="BA129" i="19"/>
  <c r="AM211" i="20"/>
  <c r="AN82" i="20"/>
  <c r="AL322" i="20"/>
  <c r="AZ23" i="20"/>
  <c r="AZ313" i="20"/>
  <c r="AX15" i="20"/>
  <c r="AO98" i="19"/>
  <c r="AM687" i="19"/>
  <c r="AO619" i="19"/>
  <c r="AP404" i="1"/>
  <c r="AY637" i="19"/>
  <c r="AZ129" i="19"/>
  <c r="AL211" i="20"/>
  <c r="AL205" i="20"/>
  <c r="AY23" i="20"/>
  <c r="AR227" i="1"/>
  <c r="AL706" i="19"/>
  <c r="AN205" i="20"/>
  <c r="AY313" i="20"/>
  <c r="AZ25" i="21"/>
  <c r="AR191" i="20"/>
  <c r="AR295" i="20"/>
  <c r="BD295" i="20" s="1"/>
  <c r="BE295" i="20" s="1"/>
  <c r="AR247" i="20"/>
  <c r="BD247" i="20" s="1"/>
  <c r="BE247" i="20" s="1"/>
  <c r="AR176" i="20"/>
  <c r="BD176" i="20" s="1"/>
  <c r="BE176" i="20" s="1"/>
  <c r="AR329" i="20"/>
  <c r="BD329" i="20" s="1"/>
  <c r="BE329" i="20" s="1"/>
  <c r="AR137" i="20"/>
  <c r="BD137" i="20" s="1"/>
  <c r="BE137" i="20" s="1"/>
  <c r="AR166" i="20"/>
  <c r="AS166" i="20" s="1"/>
  <c r="AT166" i="20" s="1"/>
  <c r="AR198" i="20"/>
  <c r="AR280" i="20"/>
  <c r="BD280" i="20" s="1"/>
  <c r="BE280" i="20" s="1"/>
  <c r="AV324" i="20"/>
  <c r="AS324" i="20"/>
  <c r="AT324" i="20"/>
  <c r="AU324" i="20"/>
  <c r="AR82" i="20"/>
  <c r="BD82" i="20" s="1"/>
  <c r="BE82" i="20" s="1"/>
  <c r="AR217" i="20"/>
  <c r="AV217" i="20" s="1"/>
  <c r="AR261" i="20"/>
  <c r="AV261" i="20" s="1"/>
  <c r="AR357" i="20"/>
  <c r="AR154" i="20"/>
  <c r="BD154" i="20" s="1"/>
  <c r="BE154" i="20" s="1"/>
  <c r="AR192" i="20"/>
  <c r="BD192" i="20" s="1"/>
  <c r="BE192" i="20" s="1"/>
  <c r="AR203" i="20"/>
  <c r="BD203" i="20" s="1"/>
  <c r="BE203" i="20" s="1"/>
  <c r="AR51" i="20"/>
  <c r="AR169" i="20"/>
  <c r="BD169" i="20" s="1"/>
  <c r="BE169" i="20" s="1"/>
  <c r="AR18" i="20"/>
  <c r="BD18" i="20" s="1"/>
  <c r="BE18" i="20" s="1"/>
  <c r="AR86" i="20"/>
  <c r="BD86" i="20" s="1"/>
  <c r="BE86" i="20" s="1"/>
  <c r="BB364" i="20"/>
  <c r="AR29" i="20"/>
  <c r="BD29" i="20" s="1"/>
  <c r="BE29" i="20" s="1"/>
  <c r="BE26" i="21"/>
  <c r="AV342" i="20"/>
  <c r="AS342" i="20"/>
  <c r="AT342" i="20"/>
  <c r="AU342" i="20"/>
  <c r="AR322" i="20"/>
  <c r="AV322" i="20" s="1"/>
  <c r="AR84" i="20"/>
  <c r="AR313" i="20"/>
  <c r="AV313" i="20" s="1"/>
  <c r="AR362" i="20"/>
  <c r="BD362" i="20" s="1"/>
  <c r="BE362" i="20" s="1"/>
  <c r="AR210" i="20"/>
  <c r="BD210" i="20" s="1"/>
  <c r="BE210" i="20" s="1"/>
  <c r="AR48" i="20"/>
  <c r="AR133" i="20"/>
  <c r="BD133" i="20" s="1"/>
  <c r="BE133" i="20" s="1"/>
  <c r="AR304" i="20"/>
  <c r="AS304" i="20" s="1"/>
  <c r="AT304" i="20" s="1"/>
  <c r="AR26" i="20"/>
  <c r="BD26" i="20" s="1"/>
  <c r="BE26" i="20" s="1"/>
  <c r="AV312" i="20"/>
  <c r="AT312" i="20"/>
  <c r="AU312" i="20"/>
  <c r="AS312" i="20"/>
  <c r="AR240" i="20"/>
  <c r="AR358" i="20"/>
  <c r="BD358" i="20" s="1"/>
  <c r="BE358" i="20" s="1"/>
  <c r="AR252" i="20"/>
  <c r="AT252" i="20" s="1"/>
  <c r="AR131" i="20"/>
  <c r="BD131" i="20" s="1"/>
  <c r="BE131" i="20" s="1"/>
  <c r="AR80" i="20"/>
  <c r="AR95" i="20"/>
  <c r="BD95" i="20" s="1"/>
  <c r="BE95" i="20" s="1"/>
  <c r="AR287" i="20"/>
  <c r="AS287" i="20" s="1"/>
  <c r="AT287" i="20" s="1"/>
  <c r="AR283" i="20"/>
  <c r="BD283" i="20" s="1"/>
  <c r="BE283" i="20" s="1"/>
  <c r="AR13" i="20"/>
  <c r="BD13" i="20" s="1"/>
  <c r="BE13" i="20" s="1"/>
  <c r="AR124" i="20"/>
  <c r="BD124" i="20" s="1"/>
  <c r="BE124" i="20" s="1"/>
  <c r="AR337" i="20"/>
  <c r="BD337" i="20" s="1"/>
  <c r="BE337" i="20" s="1"/>
  <c r="AR134" i="20"/>
  <c r="BD134" i="20" s="1"/>
  <c r="BE134" i="20" s="1"/>
  <c r="AR147" i="20"/>
  <c r="AV147" i="20" s="1"/>
  <c r="AR233" i="20"/>
  <c r="AS233" i="20" s="1"/>
  <c r="AU233" i="20" s="1"/>
  <c r="AR70" i="20"/>
  <c r="BD70" i="20" s="1"/>
  <c r="BE70" i="20" s="1"/>
  <c r="AR221" i="20"/>
  <c r="BD221" i="20" s="1"/>
  <c r="BE221" i="20" s="1"/>
  <c r="AR103" i="20"/>
  <c r="BD103" i="20" s="1"/>
  <c r="BE103" i="20" s="1"/>
  <c r="AR335" i="20"/>
  <c r="BD335" i="20" s="1"/>
  <c r="BE335" i="20" s="1"/>
  <c r="AR296" i="20"/>
  <c r="BD296" i="20" s="1"/>
  <c r="BE296" i="20" s="1"/>
  <c r="AR42" i="20"/>
  <c r="BD42" i="20" s="1"/>
  <c r="BE42" i="20" s="1"/>
  <c r="AR90" i="20"/>
  <c r="AR123" i="20"/>
  <c r="BD123" i="20" s="1"/>
  <c r="BE123" i="20" s="1"/>
  <c r="AR55" i="20"/>
  <c r="BD55" i="20" s="1"/>
  <c r="BE55" i="20" s="1"/>
  <c r="AR167" i="20"/>
  <c r="BD167" i="20" s="1"/>
  <c r="BE167" i="20" s="1"/>
  <c r="AR23" i="20"/>
  <c r="AV23" i="20" s="1"/>
  <c r="AR269" i="20"/>
  <c r="BD269" i="20" s="1"/>
  <c r="BE269" i="20" s="1"/>
  <c r="AR277" i="20"/>
  <c r="BD277" i="20" s="1"/>
  <c r="BE277" i="20" s="1"/>
  <c r="AR64" i="20"/>
  <c r="BD64" i="20" s="1"/>
  <c r="BE64" i="20" s="1"/>
  <c r="AR173" i="20"/>
  <c r="BD173" i="20" s="1"/>
  <c r="BE173" i="20" s="1"/>
  <c r="AR21" i="20"/>
  <c r="BD21" i="20" s="1"/>
  <c r="BE21" i="20" s="1"/>
  <c r="AR256" i="20"/>
  <c r="AU256" i="20" s="1"/>
  <c r="AR242" i="20"/>
  <c r="BD242" i="20" s="1"/>
  <c r="BE242" i="20" s="1"/>
  <c r="AR156" i="20"/>
  <c r="AU156" i="20" s="1"/>
  <c r="AR307" i="20"/>
  <c r="BD307" i="20" s="1"/>
  <c r="BE307" i="20" s="1"/>
  <c r="AR246" i="20"/>
  <c r="BD246" i="20" s="1"/>
  <c r="BE246" i="20" s="1"/>
  <c r="AR264" i="20"/>
  <c r="BD264" i="20" s="1"/>
  <c r="BE264" i="20" s="1"/>
  <c r="AR159" i="20"/>
  <c r="AR31" i="20"/>
  <c r="BD31" i="20" s="1"/>
  <c r="BE31" i="20" s="1"/>
  <c r="AR218" i="20"/>
  <c r="BD218" i="20" s="1"/>
  <c r="BE218" i="20" s="1"/>
  <c r="AR158" i="20"/>
  <c r="BD158" i="20" s="1"/>
  <c r="BE158" i="20" s="1"/>
  <c r="AR118" i="20"/>
  <c r="AR37" i="20"/>
  <c r="BD37" i="20" s="1"/>
  <c r="BE37" i="20" s="1"/>
  <c r="AR35" i="20"/>
  <c r="BD35" i="20" s="1"/>
  <c r="BE35" i="20" s="1"/>
  <c r="AR352" i="20"/>
  <c r="BD352" i="20" s="1"/>
  <c r="BE352" i="20" s="1"/>
  <c r="AR110" i="20"/>
  <c r="AR214" i="20"/>
  <c r="BD214" i="20" s="1"/>
  <c r="BE214" i="20" s="1"/>
  <c r="AR171" i="20"/>
  <c r="BD171" i="20" s="1"/>
  <c r="BE171" i="20" s="1"/>
  <c r="AR142" i="20"/>
  <c r="BD142" i="20" s="1"/>
  <c r="BE142" i="20" s="1"/>
  <c r="AR75" i="20"/>
  <c r="AR239" i="20"/>
  <c r="BD239" i="20" s="1"/>
  <c r="BE239" i="20" s="1"/>
  <c r="AR207" i="20"/>
  <c r="AS207" i="20" s="1"/>
  <c r="AU207" i="20" s="1"/>
  <c r="AR136" i="20"/>
  <c r="BD136" i="20" s="1"/>
  <c r="BE136" i="20" s="1"/>
  <c r="AR180" i="20"/>
  <c r="BD180" i="20" s="1"/>
  <c r="BE180" i="20" s="1"/>
  <c r="AR100" i="20"/>
  <c r="BD100" i="20" s="1"/>
  <c r="BE100" i="20" s="1"/>
  <c r="AR72" i="20"/>
  <c r="AU72" i="20" s="1"/>
  <c r="AN398" i="19"/>
  <c r="AL544" i="19"/>
  <c r="Q10" i="7"/>
  <c r="AM544" i="19"/>
  <c r="AL398" i="19"/>
  <c r="AP639" i="1"/>
  <c r="AX88" i="19"/>
  <c r="AN307" i="20"/>
  <c r="AM258" i="20"/>
  <c r="AZ245" i="20"/>
  <c r="BD271" i="19"/>
  <c r="BE271" i="19" s="1"/>
  <c r="AZ260" i="19"/>
  <c r="AZ464" i="19"/>
  <c r="AL258" i="20"/>
  <c r="AY245" i="20"/>
  <c r="AZ106" i="20"/>
  <c r="AZ261" i="20"/>
  <c r="AS684" i="19"/>
  <c r="BA34" i="21"/>
  <c r="AZ665" i="19"/>
  <c r="AY647" i="19"/>
  <c r="AY680" i="19"/>
  <c r="AZ448" i="19"/>
  <c r="AM82" i="20"/>
  <c r="AS266" i="19"/>
  <c r="AX245" i="20"/>
  <c r="AY106" i="20"/>
  <c r="AZ217" i="20"/>
  <c r="AX82" i="20"/>
  <c r="AY261" i="20"/>
  <c r="AT684" i="19"/>
  <c r="AU686" i="19"/>
  <c r="AT266" i="19"/>
  <c r="BC434" i="19"/>
  <c r="AM329" i="20"/>
  <c r="AL217" i="20"/>
  <c r="AN48" i="20"/>
  <c r="BC140" i="19"/>
  <c r="AZ337" i="20"/>
  <c r="BA337" i="20"/>
  <c r="AZ156" i="20"/>
  <c r="BA156" i="20"/>
  <c r="AX183" i="20"/>
  <c r="BA183" i="20"/>
  <c r="BA12" i="19"/>
  <c r="AY704" i="19"/>
  <c r="AY517" i="19"/>
  <c r="AX448" i="19"/>
  <c r="AX464" i="19"/>
  <c r="AM170" i="20"/>
  <c r="AM83" i="20"/>
  <c r="AM48" i="20"/>
  <c r="AN217" i="20"/>
  <c r="AZ247" i="20"/>
  <c r="BA247" i="20"/>
  <c r="AY190" i="20"/>
  <c r="BA190" i="20"/>
  <c r="AZ211" i="20"/>
  <c r="BA211" i="20"/>
  <c r="AX237" i="20"/>
  <c r="BA237" i="20"/>
  <c r="AX12" i="19"/>
  <c r="AZ422" i="19"/>
  <c r="AM350" i="20"/>
  <c r="AL221" i="20"/>
  <c r="AN72" i="20"/>
  <c r="AY15" i="20"/>
  <c r="BA15" i="20"/>
  <c r="AY322" i="20"/>
  <c r="BA322" i="20"/>
  <c r="AY298" i="20"/>
  <c r="BA298" i="20"/>
  <c r="AY162" i="20"/>
  <c r="BA162" i="20"/>
  <c r="AY196" i="19"/>
  <c r="AX422" i="19"/>
  <c r="AQ235" i="20"/>
  <c r="AN166" i="20"/>
  <c r="BD57" i="20"/>
  <c r="BE57" i="20" s="1"/>
  <c r="AV57" i="20"/>
  <c r="AT298" i="20"/>
  <c r="AV298" i="20"/>
  <c r="AT174" i="20"/>
  <c r="AV174" i="20"/>
  <c r="BD201" i="20"/>
  <c r="BE201" i="20" s="1"/>
  <c r="AV201" i="20"/>
  <c r="BD74" i="20"/>
  <c r="BE74" i="20" s="1"/>
  <c r="AO74" i="20"/>
  <c r="BD198" i="20"/>
  <c r="BE198" i="20" s="1"/>
  <c r="AO198" i="20"/>
  <c r="AO185" i="20"/>
  <c r="BD152" i="20"/>
  <c r="BE152" i="20" s="1"/>
  <c r="AO152" i="20"/>
  <c r="BD106" i="20"/>
  <c r="BE106" i="20" s="1"/>
  <c r="AO106" i="20"/>
  <c r="BD69" i="20"/>
  <c r="BE69" i="20" s="1"/>
  <c r="AO69" i="20"/>
  <c r="BD141" i="20"/>
  <c r="BE141" i="20" s="1"/>
  <c r="BD127" i="20"/>
  <c r="BE127" i="20" s="1"/>
  <c r="AO127" i="20"/>
  <c r="BD232" i="20"/>
  <c r="BE232" i="20" s="1"/>
  <c r="AO232" i="20"/>
  <c r="BD222" i="20"/>
  <c r="BE222" i="20" s="1"/>
  <c r="AO222" i="20"/>
  <c r="BD98" i="20"/>
  <c r="BE98" i="20" s="1"/>
  <c r="AO98" i="20"/>
  <c r="BD317" i="20"/>
  <c r="BE317" i="20" s="1"/>
  <c r="AO317" i="20"/>
  <c r="BD200" i="20"/>
  <c r="BE200" i="20" s="1"/>
  <c r="BD308" i="20"/>
  <c r="BE308" i="20" s="1"/>
  <c r="AO308" i="20"/>
  <c r="AO197" i="20"/>
  <c r="BD268" i="20"/>
  <c r="BE268" i="20" s="1"/>
  <c r="AO268" i="20"/>
  <c r="BD62" i="20"/>
  <c r="BE62" i="20" s="1"/>
  <c r="AO62" i="20"/>
  <c r="BD149" i="20"/>
  <c r="BE149" i="20" s="1"/>
  <c r="AO149" i="20"/>
  <c r="BD41" i="20"/>
  <c r="BE41" i="20" s="1"/>
  <c r="AO41" i="20"/>
  <c r="BD215" i="20"/>
  <c r="BE215" i="20" s="1"/>
  <c r="AO215" i="20"/>
  <c r="BD282" i="20"/>
  <c r="BE282" i="20" s="1"/>
  <c r="BD343" i="20"/>
  <c r="BE343" i="20" s="1"/>
  <c r="AO343" i="20"/>
  <c r="BD274" i="20"/>
  <c r="BE274" i="20" s="1"/>
  <c r="AO274" i="20"/>
  <c r="AL64" i="20"/>
  <c r="AO64" i="20"/>
  <c r="AN345" i="20"/>
  <c r="AO345" i="20"/>
  <c r="AL120" i="20"/>
  <c r="AO120" i="20"/>
  <c r="AL230" i="20"/>
  <c r="AO230" i="20"/>
  <c r="AL303" i="20"/>
  <c r="AO303" i="20"/>
  <c r="AM277" i="20"/>
  <c r="AO277" i="20"/>
  <c r="AM173" i="20"/>
  <c r="AO173" i="20"/>
  <c r="AN169" i="20"/>
  <c r="AO169" i="20"/>
  <c r="AL147" i="20"/>
  <c r="AO147" i="20"/>
  <c r="AM319" i="20"/>
  <c r="AO319" i="20"/>
  <c r="AL154" i="20"/>
  <c r="AO154" i="20"/>
  <c r="AN233" i="20"/>
  <c r="AO233" i="20"/>
  <c r="AL287" i="20"/>
  <c r="AO287" i="20"/>
  <c r="AL68" i="20"/>
  <c r="AO68" i="20"/>
  <c r="BD267" i="20"/>
  <c r="BE267" i="20" s="1"/>
  <c r="AO267" i="20"/>
  <c r="BD245" i="20"/>
  <c r="BE245" i="20" s="1"/>
  <c r="AO245" i="20"/>
  <c r="BD93" i="20"/>
  <c r="BE93" i="20" s="1"/>
  <c r="AO93" i="20"/>
  <c r="BD281" i="20"/>
  <c r="BE281" i="20" s="1"/>
  <c r="AO281" i="20"/>
  <c r="AO313" i="20"/>
  <c r="BD15" i="20"/>
  <c r="BE15" i="20" s="1"/>
  <c r="AO15" i="20"/>
  <c r="BD348" i="20"/>
  <c r="BE348" i="20" s="1"/>
  <c r="AO348" i="20"/>
  <c r="BD310" i="20"/>
  <c r="BE310" i="20" s="1"/>
  <c r="AO310" i="20"/>
  <c r="BD165" i="20"/>
  <c r="BE165" i="20" s="1"/>
  <c r="AO165" i="20"/>
  <c r="BD339" i="20"/>
  <c r="BE339" i="20" s="1"/>
  <c r="AO339" i="20"/>
  <c r="BD302" i="20"/>
  <c r="BE302" i="20" s="1"/>
  <c r="AO302" i="20"/>
  <c r="BD92" i="20"/>
  <c r="BE92" i="20" s="1"/>
  <c r="AO92" i="20"/>
  <c r="AN21" i="20"/>
  <c r="AO21" i="20"/>
  <c r="AZ23" i="21"/>
  <c r="AY22" i="21"/>
  <c r="BA19" i="21"/>
  <c r="AY23" i="21"/>
  <c r="AY19" i="21"/>
  <c r="BD12" i="20"/>
  <c r="AO12" i="20"/>
  <c r="AY183" i="20"/>
  <c r="AZ237" i="20"/>
  <c r="AX156" i="20"/>
  <c r="BD163" i="20"/>
  <c r="BE163" i="20" s="1"/>
  <c r="BD354" i="20"/>
  <c r="BE354" i="20" s="1"/>
  <c r="BD88" i="20"/>
  <c r="BE88" i="20" s="1"/>
  <c r="BD341" i="20"/>
  <c r="BE341" i="20" s="1"/>
  <c r="AY237" i="20"/>
  <c r="BD79" i="20"/>
  <c r="BE79" i="20" s="1"/>
  <c r="BD234" i="20"/>
  <c r="BE234" i="20" s="1"/>
  <c r="BD359" i="20"/>
  <c r="BE359" i="20" s="1"/>
  <c r="BD193" i="20"/>
  <c r="BE193" i="20" s="1"/>
  <c r="AY30" i="21"/>
  <c r="BA31" i="21"/>
  <c r="BC26" i="21"/>
  <c r="BD33" i="20"/>
  <c r="BE33" i="20" s="1"/>
  <c r="BD116" i="20"/>
  <c r="BE116" i="20" s="1"/>
  <c r="BD122" i="20"/>
  <c r="BE122" i="20" s="1"/>
  <c r="BD223" i="20"/>
  <c r="BE223" i="20" s="1"/>
  <c r="BD326" i="20"/>
  <c r="BE326" i="20" s="1"/>
  <c r="BD235" i="20"/>
  <c r="BE235" i="20" s="1"/>
  <c r="BD250" i="20"/>
  <c r="BE250" i="20" s="1"/>
  <c r="BD344" i="20"/>
  <c r="BE344" i="20" s="1"/>
  <c r="BD25" i="20"/>
  <c r="BE25" i="20" s="1"/>
  <c r="BD323" i="20"/>
  <c r="BE323" i="20" s="1"/>
  <c r="BD300" i="20"/>
  <c r="BE300" i="20" s="1"/>
  <c r="AY156" i="20"/>
  <c r="AX29" i="21"/>
  <c r="AZ18" i="21"/>
  <c r="BD104" i="20"/>
  <c r="BE104" i="20" s="1"/>
  <c r="AZ33" i="21"/>
  <c r="BA35" i="21"/>
  <c r="BD139" i="20"/>
  <c r="BE139" i="20" s="1"/>
  <c r="BD83" i="20"/>
  <c r="BE83" i="20" s="1"/>
  <c r="BI28" i="21"/>
  <c r="BJ28" i="21" s="1"/>
  <c r="AZ16" i="21"/>
  <c r="AZ30" i="21"/>
  <c r="AR19" i="21"/>
  <c r="BI19" i="21"/>
  <c r="BJ19" i="21" s="1"/>
  <c r="AS30" i="21"/>
  <c r="BI30" i="21"/>
  <c r="BJ30" i="21" s="1"/>
  <c r="AR13" i="21"/>
  <c r="BI13" i="21"/>
  <c r="BJ13" i="21" s="1"/>
  <c r="AS16" i="21"/>
  <c r="BI16" i="21"/>
  <c r="BJ16" i="21" s="1"/>
  <c r="AR25" i="21"/>
  <c r="BI25" i="21"/>
  <c r="BJ25" i="21" s="1"/>
  <c r="AT15" i="21"/>
  <c r="BI15" i="21"/>
  <c r="BJ15" i="21" s="1"/>
  <c r="AQ12" i="21"/>
  <c r="BI12" i="21"/>
  <c r="BJ12" i="21" s="1"/>
  <c r="AT14" i="21"/>
  <c r="BI14" i="21"/>
  <c r="BJ14" i="21" s="1"/>
  <c r="AT27" i="21"/>
  <c r="BI27" i="21"/>
  <c r="BJ27" i="21" s="1"/>
  <c r="AT17" i="21"/>
  <c r="BI17" i="21"/>
  <c r="BJ17" i="21" s="1"/>
  <c r="AS32" i="21"/>
  <c r="BI32" i="21"/>
  <c r="BJ32" i="21" s="1"/>
  <c r="AS21" i="21"/>
  <c r="BI21" i="21"/>
  <c r="BJ21" i="21" s="1"/>
  <c r="AS33" i="21"/>
  <c r="BI33" i="21"/>
  <c r="BJ33" i="21" s="1"/>
  <c r="AT29" i="21"/>
  <c r="BI29" i="21"/>
  <c r="BJ29" i="21" s="1"/>
  <c r="AR24" i="21"/>
  <c r="BI24" i="21"/>
  <c r="BJ24" i="21" s="1"/>
  <c r="AS20" i="21"/>
  <c r="BI20" i="21"/>
  <c r="BJ20" i="21" s="1"/>
  <c r="AS18" i="21"/>
  <c r="BI18" i="21"/>
  <c r="BJ18" i="21" s="1"/>
  <c r="AR23" i="21"/>
  <c r="BI23" i="21"/>
  <c r="BJ23" i="21" s="1"/>
  <c r="AQ22" i="21"/>
  <c r="AR22" i="21" s="1"/>
  <c r="AS22" i="21" s="1"/>
  <c r="AT22" i="21" s="1"/>
  <c r="AU36" i="21" s="1"/>
  <c r="BI22" i="21"/>
  <c r="BJ22" i="21" s="1"/>
  <c r="AT34" i="21"/>
  <c r="BI34" i="21"/>
  <c r="BJ34" i="21" s="1"/>
  <c r="AS31" i="21"/>
  <c r="BI31" i="21"/>
  <c r="BJ31" i="21" s="1"/>
  <c r="AS35" i="21"/>
  <c r="BI35" i="21"/>
  <c r="BJ35" i="21" s="1"/>
  <c r="BI26" i="21"/>
  <c r="BJ26" i="21" s="1"/>
  <c r="BD332" i="20"/>
  <c r="BE332" i="20" s="1"/>
  <c r="BI11" i="21"/>
  <c r="AN83" i="20"/>
  <c r="AM112" i="20"/>
  <c r="AL48" i="20"/>
  <c r="AM304" i="20"/>
  <c r="AL166" i="20"/>
  <c r="AN147" i="20"/>
  <c r="AN154" i="20"/>
  <c r="BD286" i="20"/>
  <c r="BE286" i="20" s="1"/>
  <c r="BD107" i="20"/>
  <c r="BE107" i="20" s="1"/>
  <c r="BD220" i="20"/>
  <c r="BE220" i="20" s="1"/>
  <c r="AZ13" i="21"/>
  <c r="AX14" i="21"/>
  <c r="BA21" i="21"/>
  <c r="AR345" i="1"/>
  <c r="AL83" i="20"/>
  <c r="AM133" i="20"/>
  <c r="BD161" i="20"/>
  <c r="BE161" i="20" s="1"/>
  <c r="AR20" i="21"/>
  <c r="BA14" i="21"/>
  <c r="AY24" i="21"/>
  <c r="BD45" i="20"/>
  <c r="BE45" i="20" s="1"/>
  <c r="BD288" i="20"/>
  <c r="BE288" i="20" s="1"/>
  <c r="BD243" i="20"/>
  <c r="BE243" i="20" s="1"/>
  <c r="BD363" i="20"/>
  <c r="BE363" i="20" s="1"/>
  <c r="BD213" i="20"/>
  <c r="BE213" i="20" s="1"/>
  <c r="AX32" i="21"/>
  <c r="BA29" i="21"/>
  <c r="AX33" i="21"/>
  <c r="AX23" i="21"/>
  <c r="AY35" i="21"/>
  <c r="BD211" i="20"/>
  <c r="BE211" i="20" s="1"/>
  <c r="BA32" i="21"/>
  <c r="BA33" i="21"/>
  <c r="AX22" i="21"/>
  <c r="BA18" i="21"/>
  <c r="AN71" i="20"/>
  <c r="BD71" i="20"/>
  <c r="BE71" i="20" s="1"/>
  <c r="AL271" i="20"/>
  <c r="AM271" i="20" s="1"/>
  <c r="AN271" i="20" s="1"/>
  <c r="AL289" i="20"/>
  <c r="BD289" i="20"/>
  <c r="BE289" i="20" s="1"/>
  <c r="AL187" i="20"/>
  <c r="AM187" i="20" s="1"/>
  <c r="AN187" i="20" s="1"/>
  <c r="BD187" i="20"/>
  <c r="BE187" i="20" s="1"/>
  <c r="BD27" i="20"/>
  <c r="BE27" i="20" s="1"/>
  <c r="AL298" i="20"/>
  <c r="AM298" i="20" s="1"/>
  <c r="AN298" i="20" s="1"/>
  <c r="BD298" i="20"/>
  <c r="BE298" i="20" s="1"/>
  <c r="BD190" i="20"/>
  <c r="BE190" i="20" s="1"/>
  <c r="BD254" i="20"/>
  <c r="BE254" i="20" s="1"/>
  <c r="BD194" i="20"/>
  <c r="BE194" i="20" s="1"/>
  <c r="BD22" i="20"/>
  <c r="BE22" i="20" s="1"/>
  <c r="BD87" i="20"/>
  <c r="BE87" i="20" s="1"/>
  <c r="BD135" i="20"/>
  <c r="BE135" i="20" s="1"/>
  <c r="AN362" i="20"/>
  <c r="AM192" i="20"/>
  <c r="AM221" i="20"/>
  <c r="AN95" i="20"/>
  <c r="AN256" i="20"/>
  <c r="AM18" i="20"/>
  <c r="AN76" i="20"/>
  <c r="BD76" i="20"/>
  <c r="BE76" i="20" s="1"/>
  <c r="AM66" i="20"/>
  <c r="BD66" i="20"/>
  <c r="BE66" i="20" s="1"/>
  <c r="AL102" i="20"/>
  <c r="BD102" i="20"/>
  <c r="BE102" i="20" s="1"/>
  <c r="BD318" i="20"/>
  <c r="BE318" i="20" s="1"/>
  <c r="AL355" i="20"/>
  <c r="BD355" i="20"/>
  <c r="BE355" i="20" s="1"/>
  <c r="AN361" i="20"/>
  <c r="BD361" i="20"/>
  <c r="BE361" i="20" s="1"/>
  <c r="AN43" i="20"/>
  <c r="BD43" i="20"/>
  <c r="BE43" i="20" s="1"/>
  <c r="AL295" i="20"/>
  <c r="AM246" i="20"/>
  <c r="AM64" i="20"/>
  <c r="AL203" i="20"/>
  <c r="AN280" i="20"/>
  <c r="AL103" i="20"/>
  <c r="AL283" i="20"/>
  <c r="AM283" i="20" s="1"/>
  <c r="AN283" i="20" s="1"/>
  <c r="AO283" i="20" s="1"/>
  <c r="AM158" i="20"/>
  <c r="AL123" i="20"/>
  <c r="AL89" i="20"/>
  <c r="AN329" i="20"/>
  <c r="AM345" i="20"/>
  <c r="BD345" i="20"/>
  <c r="BE345" i="20" s="1"/>
  <c r="AM120" i="20"/>
  <c r="BD120" i="20"/>
  <c r="BE120" i="20" s="1"/>
  <c r="AL170" i="20"/>
  <c r="BD170" i="20"/>
  <c r="BE170" i="20" s="1"/>
  <c r="BD230" i="20"/>
  <c r="BE230" i="20" s="1"/>
  <c r="AL350" i="20"/>
  <c r="BD350" i="20"/>
  <c r="BE350" i="20" s="1"/>
  <c r="AM303" i="20"/>
  <c r="BD303" i="20"/>
  <c r="BE303" i="20" s="1"/>
  <c r="AL112" i="20"/>
  <c r="BD112" i="20"/>
  <c r="BE112" i="20" s="1"/>
  <c r="AL277" i="20"/>
  <c r="AN173" i="20"/>
  <c r="AN264" i="20"/>
  <c r="AN133" i="20"/>
  <c r="AM169" i="20"/>
  <c r="AN304" i="20"/>
  <c r="AM42" i="20"/>
  <c r="AM13" i="20"/>
  <c r="AM72" i="20"/>
  <c r="AM147" i="20"/>
  <c r="BD147" i="20"/>
  <c r="BE147" i="20" s="1"/>
  <c r="AM217" i="20"/>
  <c r="AL319" i="20"/>
  <c r="BD319" i="20"/>
  <c r="BE319" i="20" s="1"/>
  <c r="AM233" i="20"/>
  <c r="AM287" i="20"/>
  <c r="AN68" i="20"/>
  <c r="BD205" i="20"/>
  <c r="BE205" i="20" s="1"/>
  <c r="AN322" i="20"/>
  <c r="AN226" i="20"/>
  <c r="BD226" i="20"/>
  <c r="BE226" i="20" s="1"/>
  <c r="BD78" i="20"/>
  <c r="BE78" i="20" s="1"/>
  <c r="BD294" i="20"/>
  <c r="BE294" i="20" s="1"/>
  <c r="AM172" i="20"/>
  <c r="BD172" i="20"/>
  <c r="BE172" i="20" s="1"/>
  <c r="AL228" i="20"/>
  <c r="BD228" i="20"/>
  <c r="BE228" i="20" s="1"/>
  <c r="AN258" i="20"/>
  <c r="BD258" i="20"/>
  <c r="BE258" i="20" s="1"/>
  <c r="AL237" i="20"/>
  <c r="AM237" i="20" s="1"/>
  <c r="AN237" i="20" s="1"/>
  <c r="BD237" i="20"/>
  <c r="BE237" i="20" s="1"/>
  <c r="AM183" i="20"/>
  <c r="BD119" i="20"/>
  <c r="BE119" i="20" s="1"/>
  <c r="AL178" i="20"/>
  <c r="AM178" i="20" s="1"/>
  <c r="AN178" i="20" s="1"/>
  <c r="BD178" i="20"/>
  <c r="BE178" i="20" s="1"/>
  <c r="BD174" i="20"/>
  <c r="BE174" i="20" s="1"/>
  <c r="AN210" i="20"/>
  <c r="AL191" i="20"/>
  <c r="AM191" i="20" s="1"/>
  <c r="AN191" i="20" s="1"/>
  <c r="BD191" i="20"/>
  <c r="BE191" i="20" s="1"/>
  <c r="AN159" i="20"/>
  <c r="AM31" i="20"/>
  <c r="AN218" i="20"/>
  <c r="AL207" i="20"/>
  <c r="AN242" i="20"/>
  <c r="AN180" i="20"/>
  <c r="AM55" i="20"/>
  <c r="AL134" i="20"/>
  <c r="AN129" i="20"/>
  <c r="AN30" i="20"/>
  <c r="BD30" i="20"/>
  <c r="BE30" i="20" s="1"/>
  <c r="AN305" i="20"/>
  <c r="BD305" i="20"/>
  <c r="BE305" i="20" s="1"/>
  <c r="AN290" i="20"/>
  <c r="BD290" i="20"/>
  <c r="BE290" i="20" s="1"/>
  <c r="AL240" i="20"/>
  <c r="AM240" i="20" s="1"/>
  <c r="AN240" i="20" s="1"/>
  <c r="AL358" i="20"/>
  <c r="AM252" i="20"/>
  <c r="AN131" i="20"/>
  <c r="AM176" i="20"/>
  <c r="AN26" i="20"/>
  <c r="AN90" i="20"/>
  <c r="BD90" i="20"/>
  <c r="BE90" i="20" s="1"/>
  <c r="AM59" i="20"/>
  <c r="BD59" i="20"/>
  <c r="BE59" i="20" s="1"/>
  <c r="AL352" i="20"/>
  <c r="AM352" i="20" s="1"/>
  <c r="AN202" i="20"/>
  <c r="BD202" i="20"/>
  <c r="BE202" i="20" s="1"/>
  <c r="BD16" i="20"/>
  <c r="BE16" i="20" s="1"/>
  <c r="AN292" i="20"/>
  <c r="BD292" i="20"/>
  <c r="BE292" i="20" s="1"/>
  <c r="AN140" i="20"/>
  <c r="BD140" i="20"/>
  <c r="BE140" i="20" s="1"/>
  <c r="AL269" i="20"/>
  <c r="AN357" i="20"/>
  <c r="AL110" i="20"/>
  <c r="AM110" i="20" s="1"/>
  <c r="AN70" i="20"/>
  <c r="AM80" i="20"/>
  <c r="AM51" i="20"/>
  <c r="AM75" i="20"/>
  <c r="AM296" i="20"/>
  <c r="AN86" i="20"/>
  <c r="AL293" i="20"/>
  <c r="BD293" i="20"/>
  <c r="BE293" i="20" s="1"/>
  <c r="AM114" i="20"/>
  <c r="BD114" i="20"/>
  <c r="BE114" i="20" s="1"/>
  <c r="AN196" i="20"/>
  <c r="BD196" i="20"/>
  <c r="BE196" i="20" s="1"/>
  <c r="AM307" i="20"/>
  <c r="AN137" i="20"/>
  <c r="AM214" i="20"/>
  <c r="AL239" i="20"/>
  <c r="AN118" i="20"/>
  <c r="AM337" i="20"/>
  <c r="BD162" i="20"/>
  <c r="BE162" i="20" s="1"/>
  <c r="AL335" i="20"/>
  <c r="AL76" i="20"/>
  <c r="AZ32" i="21"/>
  <c r="AZ29" i="21"/>
  <c r="AY34" i="21"/>
  <c r="BA22" i="21"/>
  <c r="AY18" i="21"/>
  <c r="AN124" i="20"/>
  <c r="AX25" i="21"/>
  <c r="AN12" i="20"/>
  <c r="AX31" i="21"/>
  <c r="BA16" i="21"/>
  <c r="AX17" i="21"/>
  <c r="AX24" i="21"/>
  <c r="BD434" i="19"/>
  <c r="BE434" i="19" s="1"/>
  <c r="AX451" i="19"/>
  <c r="BA680" i="19"/>
  <c r="AL202" i="20"/>
  <c r="AM21" i="20"/>
  <c r="AM357" i="20"/>
  <c r="AY13" i="21"/>
  <c r="AZ17" i="21"/>
  <c r="AY21" i="21"/>
  <c r="AN51" i="20"/>
  <c r="AM322" i="20"/>
  <c r="AL190" i="20"/>
  <c r="AM190" i="20"/>
  <c r="AN190" i="20"/>
  <c r="AN254" i="20"/>
  <c r="AM254" i="20"/>
  <c r="AS24" i="21"/>
  <c r="AR330" i="19"/>
  <c r="BD330" i="19" s="1"/>
  <c r="BE330" i="19" s="1"/>
  <c r="BD451" i="19"/>
  <c r="BE451" i="19" s="1"/>
  <c r="AR679" i="19"/>
  <c r="BD679" i="19" s="1"/>
  <c r="BE679" i="19" s="1"/>
  <c r="AR655" i="19"/>
  <c r="AT655" i="19" s="1"/>
  <c r="AR35" i="21"/>
  <c r="BD442" i="19"/>
  <c r="BE442" i="19" s="1"/>
  <c r="BD338" i="19"/>
  <c r="BE338" i="19" s="1"/>
  <c r="AS34" i="21"/>
  <c r="BD89" i="19"/>
  <c r="BE89" i="19" s="1"/>
  <c r="AL279" i="19"/>
  <c r="AN655" i="19"/>
  <c r="AL639" i="19"/>
  <c r="AM639" i="19" s="1"/>
  <c r="AN639" i="19" s="1"/>
  <c r="AO639" i="19" s="1"/>
  <c r="AL88" i="19"/>
  <c r="AL38" i="19"/>
  <c r="AM38" i="19" s="1"/>
  <c r="AN38" i="19" s="1"/>
  <c r="AO38" i="19" s="1"/>
  <c r="AL135" i="19"/>
  <c r="BD135" i="19"/>
  <c r="BE135" i="19" s="1"/>
  <c r="AL446" i="19"/>
  <c r="AL429" i="19"/>
  <c r="AN718" i="19"/>
  <c r="AL611" i="19"/>
  <c r="AM611" i="19" s="1"/>
  <c r="AN611" i="19" s="1"/>
  <c r="AO611" i="19" s="1"/>
  <c r="AM629" i="19"/>
  <c r="AL591" i="19"/>
  <c r="AM591" i="19" s="1"/>
  <c r="AN591" i="19" s="1"/>
  <c r="AO591" i="19" s="1"/>
  <c r="BD400" i="19"/>
  <c r="BE400" i="19" s="1"/>
  <c r="BD132" i="19"/>
  <c r="BE132" i="19" s="1"/>
  <c r="BD684" i="19"/>
  <c r="BE684" i="19" s="1"/>
  <c r="BD469" i="19"/>
  <c r="BE469" i="19" s="1"/>
  <c r="AP168" i="1"/>
  <c r="AM451" i="19"/>
  <c r="AM88" i="19"/>
  <c r="AM446" i="19"/>
  <c r="BD306" i="19"/>
  <c r="BE306" i="19" s="1"/>
  <c r="BD389" i="19"/>
  <c r="BE389" i="19" s="1"/>
  <c r="AM429" i="19"/>
  <c r="AP356" i="1"/>
  <c r="AO442" i="19"/>
  <c r="AL512" i="19"/>
  <c r="AM512" i="19" s="1"/>
  <c r="AN512" i="19" s="1"/>
  <c r="AO512" i="19" s="1"/>
  <c r="AM418" i="19"/>
  <c r="AS539" i="19"/>
  <c r="AU407" i="19"/>
  <c r="AV233" i="19"/>
  <c r="BD499" i="19"/>
  <c r="BE499" i="19" s="1"/>
  <c r="AX665" i="19"/>
  <c r="AY168" i="19"/>
  <c r="AZ647" i="19"/>
  <c r="BA336" i="19"/>
  <c r="BA279" i="19"/>
  <c r="AZ483" i="19"/>
  <c r="AY295" i="19"/>
  <c r="AX439" i="19"/>
  <c r="AX515" i="19"/>
  <c r="AX518" i="19"/>
  <c r="BA609" i="19"/>
  <c r="AX264" i="19"/>
  <c r="AY597" i="19"/>
  <c r="AX140" i="19"/>
  <c r="AZ637" i="19"/>
  <c r="AX325" i="19"/>
  <c r="AX309" i="19"/>
  <c r="BA455" i="19"/>
  <c r="BA448" i="19"/>
  <c r="AZ688" i="19"/>
  <c r="BA464" i="19"/>
  <c r="BA422" i="19"/>
  <c r="AZ305" i="19"/>
  <c r="AX673" i="19"/>
  <c r="AY519" i="19"/>
  <c r="AM472" i="19"/>
  <c r="AL680" i="19"/>
  <c r="BD680" i="19"/>
  <c r="BE680" i="19" s="1"/>
  <c r="AL156" i="19"/>
  <c r="AM156" i="19" s="1"/>
  <c r="AN156" i="19" s="1"/>
  <c r="AO156" i="19" s="1"/>
  <c r="AN60" i="19"/>
  <c r="BD525" i="19"/>
  <c r="BE525" i="19" s="1"/>
  <c r="AT660" i="19"/>
  <c r="AT252" i="19"/>
  <c r="AL267" i="19"/>
  <c r="AL637" i="19"/>
  <c r="AM637" i="19" s="1"/>
  <c r="AV261" i="19"/>
  <c r="AQ302" i="20"/>
  <c r="AL226" i="20"/>
  <c r="AM205" i="20"/>
  <c r="AU57" i="20"/>
  <c r="AS27" i="20"/>
  <c r="AX337" i="20"/>
  <c r="AX211" i="20"/>
  <c r="AZ183" i="20"/>
  <c r="AY82" i="20"/>
  <c r="AX247" i="20"/>
  <c r="AR34" i="21"/>
  <c r="AQ31" i="21"/>
  <c r="AQ35" i="21"/>
  <c r="AU660" i="19"/>
  <c r="BD505" i="19"/>
  <c r="BE505" i="19" s="1"/>
  <c r="BB36" i="21"/>
  <c r="BD26" i="21"/>
  <c r="BC389" i="19"/>
  <c r="AL258" i="19"/>
  <c r="AM258" i="19" s="1"/>
  <c r="AN258" i="19" s="1"/>
  <c r="AO258" i="19" s="1"/>
  <c r="BC89" i="19"/>
  <c r="BD449" i="19"/>
  <c r="BE449" i="19" s="1"/>
  <c r="BD233" i="19"/>
  <c r="BE233" i="19" s="1"/>
  <c r="BD686" i="19"/>
  <c r="BE686" i="19" s="1"/>
  <c r="AM381" i="19"/>
  <c r="AM647" i="19"/>
  <c r="AN511" i="19"/>
  <c r="AO531" i="19"/>
  <c r="AM168" i="19"/>
  <c r="AM311" i="19"/>
  <c r="AL196" i="19"/>
  <c r="AS27" i="21"/>
  <c r="AR17" i="21"/>
  <c r="AR32" i="21"/>
  <c r="BD439" i="19"/>
  <c r="BE439" i="19" s="1"/>
  <c r="BD407" i="19"/>
  <c r="BE407" i="19" s="1"/>
  <c r="BD660" i="19"/>
  <c r="BE660" i="19" s="1"/>
  <c r="BD539" i="19"/>
  <c r="BE539" i="19" s="1"/>
  <c r="BE379" i="19"/>
  <c r="S10" i="7"/>
  <c r="AN451" i="19"/>
  <c r="AR536" i="1"/>
  <c r="AO398" i="19"/>
  <c r="AL442" i="19"/>
  <c r="AM135" i="19"/>
  <c r="AL619" i="19"/>
  <c r="AN418" i="19"/>
  <c r="AL346" i="19"/>
  <c r="AM706" i="19"/>
  <c r="AL439" i="19"/>
  <c r="AX251" i="19"/>
  <c r="AX655" i="19"/>
  <c r="AL102" i="19"/>
  <c r="AM102" i="19" s="1"/>
  <c r="AM593" i="19"/>
  <c r="AO373" i="19"/>
  <c r="AM65" i="19"/>
  <c r="BD65" i="19"/>
  <c r="BE65" i="19" s="1"/>
  <c r="AM616" i="19"/>
  <c r="AN275" i="19"/>
  <c r="AU252" i="19"/>
  <c r="AV660" i="19"/>
  <c r="AL629" i="19"/>
  <c r="AO629" i="19"/>
  <c r="BD140" i="19"/>
  <c r="BE140" i="19" s="1"/>
  <c r="AS252" i="19"/>
  <c r="AS14" i="21"/>
  <c r="AR27" i="21"/>
  <c r="AS17" i="21"/>
  <c r="AQ32" i="21"/>
  <c r="AV21" i="21"/>
  <c r="BC306" i="19"/>
  <c r="BD590" i="19"/>
  <c r="BE590" i="19" s="1"/>
  <c r="BD252" i="19"/>
  <c r="BE252" i="19" s="1"/>
  <c r="AR643" i="19"/>
  <c r="BD643" i="19" s="1"/>
  <c r="BE643" i="19" s="1"/>
  <c r="AR723" i="19"/>
  <c r="BD723" i="19" s="1"/>
  <c r="BE723" i="19" s="1"/>
  <c r="AR702" i="19"/>
  <c r="BD702" i="19" s="1"/>
  <c r="BE702" i="19" s="1"/>
  <c r="AR109" i="19"/>
  <c r="BD109" i="19" s="1"/>
  <c r="BE109" i="19" s="1"/>
  <c r="AR415" i="19"/>
  <c r="BD415" i="19" s="1"/>
  <c r="BE415" i="19" s="1"/>
  <c r="AR575" i="19"/>
  <c r="BD575" i="19" s="1"/>
  <c r="BE575" i="19" s="1"/>
  <c r="AR297" i="19"/>
  <c r="AS297" i="19" s="1"/>
  <c r="AU297" i="19" s="1"/>
  <c r="AR46" i="19"/>
  <c r="BD46" i="19" s="1"/>
  <c r="BE46" i="19" s="1"/>
  <c r="AR20" i="19"/>
  <c r="BD20" i="19" s="1"/>
  <c r="BE20" i="19" s="1"/>
  <c r="AR153" i="19"/>
  <c r="BD153" i="19" s="1"/>
  <c r="BE153" i="19" s="1"/>
  <c r="AR13" i="19"/>
  <c r="BD13" i="19" s="1"/>
  <c r="BE13" i="19" s="1"/>
  <c r="AR430" i="19"/>
  <c r="BD430" i="19" s="1"/>
  <c r="BE430" i="19" s="1"/>
  <c r="AR493" i="19"/>
  <c r="BD493" i="19" s="1"/>
  <c r="BE493" i="19" s="1"/>
  <c r="AR157" i="19"/>
  <c r="BD157" i="19" s="1"/>
  <c r="BE157" i="19" s="1"/>
  <c r="AL299" i="20"/>
  <c r="AM293" i="20"/>
  <c r="AL118" i="20"/>
  <c r="AN114" i="20"/>
  <c r="AL214" i="20"/>
  <c r="AM239" i="20"/>
  <c r="AR621" i="19"/>
  <c r="BD621" i="19" s="1"/>
  <c r="BE621" i="19" s="1"/>
  <c r="AR538" i="19"/>
  <c r="BD538" i="19" s="1"/>
  <c r="BE538" i="19" s="1"/>
  <c r="AR602" i="19"/>
  <c r="BD602" i="19" s="1"/>
  <c r="BE602" i="19" s="1"/>
  <c r="AR246" i="19"/>
  <c r="BD246" i="19" s="1"/>
  <c r="BE246" i="19" s="1"/>
  <c r="AR690" i="19"/>
  <c r="BD690" i="19" s="1"/>
  <c r="BE690" i="19" s="1"/>
  <c r="AR26" i="19"/>
  <c r="BD26" i="19" s="1"/>
  <c r="BE26" i="19" s="1"/>
  <c r="AM118" i="20"/>
  <c r="AL100" i="20"/>
  <c r="AN214" i="20"/>
  <c r="AL21" i="20"/>
  <c r="AN296" i="20"/>
  <c r="AT16" i="20"/>
  <c r="AU119" i="20"/>
  <c r="AS147" i="20"/>
  <c r="AQ14" i="21"/>
  <c r="AQ27" i="21"/>
  <c r="AQ17" i="21"/>
  <c r="AT32" i="21"/>
  <c r="AZ31" i="21"/>
  <c r="AX13" i="21"/>
  <c r="AY16" i="21"/>
  <c r="AX30" i="21"/>
  <c r="AZ14" i="21"/>
  <c r="AY12" i="21"/>
  <c r="AY20" i="21"/>
  <c r="BA24" i="21"/>
  <c r="BC442" i="19"/>
  <c r="AV173" i="19"/>
  <c r="AU173" i="19"/>
  <c r="AS173" i="19"/>
  <c r="AT173" i="19"/>
  <c r="AL84" i="20"/>
  <c r="AL16" i="20"/>
  <c r="AM290" i="20"/>
  <c r="AU22" i="20"/>
  <c r="AU292" i="20"/>
  <c r="AU45" i="20"/>
  <c r="AT114" i="20"/>
  <c r="AQ29" i="21"/>
  <c r="AR15" i="21"/>
  <c r="BA12" i="21"/>
  <c r="BA20" i="21"/>
  <c r="AR134" i="19"/>
  <c r="BD134" i="19" s="1"/>
  <c r="BE134" i="19" s="1"/>
  <c r="AR535" i="19"/>
  <c r="BD535" i="19" s="1"/>
  <c r="BE535" i="19" s="1"/>
  <c r="AR229" i="19"/>
  <c r="BD229" i="19" s="1"/>
  <c r="BE229" i="19" s="1"/>
  <c r="AR558" i="19"/>
  <c r="BD558" i="19" s="1"/>
  <c r="BE558" i="19" s="1"/>
  <c r="AR372" i="19"/>
  <c r="BD372" i="19" s="1"/>
  <c r="BE372" i="19" s="1"/>
  <c r="AR70" i="19"/>
  <c r="AS70" i="19" s="1"/>
  <c r="AU70" i="19" s="1"/>
  <c r="AR125" i="19"/>
  <c r="BD125" i="19" s="1"/>
  <c r="BE125" i="19" s="1"/>
  <c r="AR104" i="19"/>
  <c r="BD104" i="19" s="1"/>
  <c r="BE104" i="19" s="1"/>
  <c r="AR713" i="19"/>
  <c r="BD713" i="19" s="1"/>
  <c r="BE713" i="19" s="1"/>
  <c r="AR592" i="19"/>
  <c r="AS592" i="19" s="1"/>
  <c r="AR567" i="19"/>
  <c r="BD567" i="19" s="1"/>
  <c r="BE567" i="19" s="1"/>
  <c r="AR103" i="19"/>
  <c r="BD103" i="19" s="1"/>
  <c r="BE103" i="19" s="1"/>
  <c r="AR375" i="19"/>
  <c r="BD375" i="19" s="1"/>
  <c r="BE375" i="19" s="1"/>
  <c r="AR640" i="19"/>
  <c r="AS640" i="19" s="1"/>
  <c r="AR669" i="19"/>
  <c r="BD669" i="19" s="1"/>
  <c r="BE669" i="19" s="1"/>
  <c r="AR158" i="19"/>
  <c r="BD158" i="19" s="1"/>
  <c r="BE158" i="19" s="1"/>
  <c r="AR421" i="19"/>
  <c r="BD421" i="19" s="1"/>
  <c r="BE421" i="19" s="1"/>
  <c r="AR395" i="19"/>
  <c r="AS395" i="19" s="1"/>
  <c r="AR227" i="19"/>
  <c r="BD227" i="19" s="1"/>
  <c r="BE227" i="19" s="1"/>
  <c r="AR522" i="19"/>
  <c r="BD522" i="19" s="1"/>
  <c r="BE522" i="19" s="1"/>
  <c r="AR202" i="19"/>
  <c r="BD202" i="19" s="1"/>
  <c r="BE202" i="19" s="1"/>
  <c r="AR39" i="19"/>
  <c r="AS39" i="19" s="1"/>
  <c r="AU39" i="19" s="1"/>
  <c r="AT207" i="19"/>
  <c r="AV207" i="19"/>
  <c r="AU207" i="19"/>
  <c r="AS207" i="19"/>
  <c r="AR260" i="19"/>
  <c r="AT260" i="19" s="1"/>
  <c r="AR84" i="19"/>
  <c r="AU84" i="19" s="1"/>
  <c r="AV84" i="19" s="1"/>
  <c r="AV667" i="19"/>
  <c r="AU667" i="19"/>
  <c r="AT667" i="19"/>
  <c r="AS667" i="19"/>
  <c r="AR598" i="19"/>
  <c r="BD598" i="19" s="1"/>
  <c r="BE598" i="19" s="1"/>
  <c r="AT219" i="19"/>
  <c r="AV219" i="19"/>
  <c r="AU219" i="19"/>
  <c r="AS219" i="19"/>
  <c r="AT63" i="19"/>
  <c r="AV63" i="19"/>
  <c r="AS63" i="19"/>
  <c r="AU63" i="19"/>
  <c r="AM269" i="20"/>
  <c r="AL80" i="20"/>
  <c r="AQ34" i="21"/>
  <c r="AT31" i="21"/>
  <c r="AT35" i="21"/>
  <c r="AS23" i="21"/>
  <c r="AR392" i="19"/>
  <c r="AS392" i="19" s="1"/>
  <c r="AU392" i="19" s="1"/>
  <c r="AT33" i="19"/>
  <c r="AV33" i="19"/>
  <c r="AS33" i="19"/>
  <c r="AU33" i="19"/>
  <c r="AT618" i="19"/>
  <c r="AU618" i="19"/>
  <c r="AV618" i="19"/>
  <c r="AS618" i="19"/>
  <c r="AL142" i="20"/>
  <c r="AR149" i="19"/>
  <c r="BD149" i="19" s="1"/>
  <c r="BE149" i="19" s="1"/>
  <c r="AR512" i="19"/>
  <c r="BD512" i="19" s="1"/>
  <c r="BE512" i="19" s="1"/>
  <c r="AR674" i="19"/>
  <c r="AT409" i="19"/>
  <c r="AU409" i="19"/>
  <c r="AS409" i="19"/>
  <c r="AV409" i="19"/>
  <c r="AT176" i="19"/>
  <c r="AU176" i="19"/>
  <c r="AS176" i="19"/>
  <c r="AV176" i="19"/>
  <c r="AS66" i="19"/>
  <c r="AT66" i="19"/>
  <c r="AV66" i="19"/>
  <c r="AU66" i="19"/>
  <c r="AU348" i="19"/>
  <c r="AT348" i="19"/>
  <c r="AV348" i="19"/>
  <c r="AS348" i="19"/>
  <c r="AU577" i="19"/>
  <c r="AT577" i="19"/>
  <c r="AS577" i="19"/>
  <c r="AV577" i="19"/>
  <c r="AS133" i="19"/>
  <c r="AU133" i="19"/>
  <c r="AT133" i="19"/>
  <c r="AV133" i="19"/>
  <c r="AV663" i="19"/>
  <c r="AU663" i="19"/>
  <c r="AT663" i="19"/>
  <c r="AS663" i="19"/>
  <c r="AR448" i="19"/>
  <c r="BD448" i="19" s="1"/>
  <c r="BE448" i="19" s="1"/>
  <c r="AU174" i="19"/>
  <c r="AS174" i="19"/>
  <c r="AV174" i="19"/>
  <c r="AT174" i="19"/>
  <c r="AT631" i="19"/>
  <c r="AS631" i="19"/>
  <c r="AV631" i="19"/>
  <c r="AU631" i="19"/>
  <c r="AV152" i="19"/>
  <c r="AT152" i="19"/>
  <c r="AU152" i="19"/>
  <c r="AS152" i="19"/>
  <c r="AS29" i="21"/>
  <c r="AT20" i="21"/>
  <c r="AL337" i="20"/>
  <c r="AZ34" i="21"/>
  <c r="BA17" i="21"/>
  <c r="AZ19" i="21"/>
  <c r="AZ12" i="21"/>
  <c r="AY25" i="21"/>
  <c r="AZ20" i="21"/>
  <c r="AZ21" i="21"/>
  <c r="AX35" i="21"/>
  <c r="AT664" i="19"/>
  <c r="AS664" i="19"/>
  <c r="AV664" i="19"/>
  <c r="AU664" i="19"/>
  <c r="AV697" i="19"/>
  <c r="AU697" i="19"/>
  <c r="AT697" i="19"/>
  <c r="AS697" i="19"/>
  <c r="AS423" i="19"/>
  <c r="AU423" i="19"/>
  <c r="AV423" i="19"/>
  <c r="AT423" i="19"/>
  <c r="AR483" i="19"/>
  <c r="AS483" i="19" s="1"/>
  <c r="AU483" i="19" s="1"/>
  <c r="AR165" i="19"/>
  <c r="AS139" i="19"/>
  <c r="AV139" i="19"/>
  <c r="AU139" i="19"/>
  <c r="AT139" i="19"/>
  <c r="AS315" i="19"/>
  <c r="AU315" i="19"/>
  <c r="AV315" i="19"/>
  <c r="AT315" i="19"/>
  <c r="AS568" i="19"/>
  <c r="AV568" i="19"/>
  <c r="AU568" i="19"/>
  <c r="AT568" i="19"/>
  <c r="AS410" i="19"/>
  <c r="AT410" i="19"/>
  <c r="AV410" i="19"/>
  <c r="AU410" i="19"/>
  <c r="AS646" i="19"/>
  <c r="AU646" i="19"/>
  <c r="AV646" i="19"/>
  <c r="AT646" i="19"/>
  <c r="AU115" i="19"/>
  <c r="AT115" i="19"/>
  <c r="AV115" i="19"/>
  <c r="AS115" i="19"/>
  <c r="AR211" i="19"/>
  <c r="AR503" i="19"/>
  <c r="BD503" i="19" s="1"/>
  <c r="BE503" i="19" s="1"/>
  <c r="AR718" i="19"/>
  <c r="AS718" i="19" s="1"/>
  <c r="AU718" i="19" s="1"/>
  <c r="AR475" i="19"/>
  <c r="BD475" i="19" s="1"/>
  <c r="BE475" i="19" s="1"/>
  <c r="AR638" i="19"/>
  <c r="BD638" i="19" s="1"/>
  <c r="BE638" i="19" s="1"/>
  <c r="AR144" i="19"/>
  <c r="BD144" i="19" s="1"/>
  <c r="BE144" i="19" s="1"/>
  <c r="AR472" i="19"/>
  <c r="AS472" i="19" s="1"/>
  <c r="AU472" i="19" s="1"/>
  <c r="AR478" i="19"/>
  <c r="AS478" i="19" s="1"/>
  <c r="AU478" i="19" s="1"/>
  <c r="AR305" i="19"/>
  <c r="BD305" i="19" s="1"/>
  <c r="BE305" i="19" s="1"/>
  <c r="AT692" i="19"/>
  <c r="AS692" i="19"/>
  <c r="AU692" i="19"/>
  <c r="AV692" i="19"/>
  <c r="AV124" i="19"/>
  <c r="AS124" i="19"/>
  <c r="AU124" i="19"/>
  <c r="AT124" i="19"/>
  <c r="AU130" i="19"/>
  <c r="AT130" i="19"/>
  <c r="AR385" i="19"/>
  <c r="AS385" i="19" s="1"/>
  <c r="AU385" i="19" s="1"/>
  <c r="AT82" i="19"/>
  <c r="AS82" i="19"/>
  <c r="AU82" i="19"/>
  <c r="AV82" i="19"/>
  <c r="AR554" i="19"/>
  <c r="AV624" i="19"/>
  <c r="AS624" i="19"/>
  <c r="AU624" i="19"/>
  <c r="AS440" i="19"/>
  <c r="AV440" i="19"/>
  <c r="AT440" i="19"/>
  <c r="AU440" i="19"/>
  <c r="AS458" i="19"/>
  <c r="AU458" i="19"/>
  <c r="AT458" i="19"/>
  <c r="AV458" i="19"/>
  <c r="AR609" i="19"/>
  <c r="AS609" i="19" s="1"/>
  <c r="AU609" i="19" s="1"/>
  <c r="AR704" i="19"/>
  <c r="AU704" i="19" s="1"/>
  <c r="AR486" i="19"/>
  <c r="AS486" i="19" s="1"/>
  <c r="AU486" i="19" s="1"/>
  <c r="AR688" i="19"/>
  <c r="BD688" i="19" s="1"/>
  <c r="BE688" i="19" s="1"/>
  <c r="AR138" i="19"/>
  <c r="BD138" i="19" s="1"/>
  <c r="BE138" i="19" s="1"/>
  <c r="AR336" i="19"/>
  <c r="BD336" i="19" s="1"/>
  <c r="BE336" i="19" s="1"/>
  <c r="AR546" i="19"/>
  <c r="AS546" i="19" s="1"/>
  <c r="AU546" i="19" s="1"/>
  <c r="AR264" i="19"/>
  <c r="BD264" i="19" s="1"/>
  <c r="BE264" i="19" s="1"/>
  <c r="AV612" i="19"/>
  <c r="AT612" i="19"/>
  <c r="AU612" i="19"/>
  <c r="AS612" i="19"/>
  <c r="AS721" i="19"/>
  <c r="AV721" i="19"/>
  <c r="AU721" i="19"/>
  <c r="AT721" i="19"/>
  <c r="AS117" i="19"/>
  <c r="AU117" i="19"/>
  <c r="AT117" i="19"/>
  <c r="AV117" i="19"/>
  <c r="AU245" i="19"/>
  <c r="AS245" i="19"/>
  <c r="AV245" i="19"/>
  <c r="AT245" i="19"/>
  <c r="AR661" i="19"/>
  <c r="AS661" i="19" s="1"/>
  <c r="AT661" i="19" s="1"/>
  <c r="AV191" i="19"/>
  <c r="AT191" i="19"/>
  <c r="AU191" i="19"/>
  <c r="AS191" i="19"/>
  <c r="AS160" i="19"/>
  <c r="AU160" i="19"/>
  <c r="AV160" i="19"/>
  <c r="AT160" i="19"/>
  <c r="AT734" i="19"/>
  <c r="AS734" i="19"/>
  <c r="AV734" i="19"/>
  <c r="AU734" i="19"/>
  <c r="AT343" i="19"/>
  <c r="AV343" i="19"/>
  <c r="AS343" i="19"/>
  <c r="AU343" i="19"/>
  <c r="AS424" i="19"/>
  <c r="AU424" i="19"/>
  <c r="AT424" i="19"/>
  <c r="AV424" i="19"/>
  <c r="AR311" i="19"/>
  <c r="AS311" i="19" s="1"/>
  <c r="AU311" i="19" s="1"/>
  <c r="AR587" i="19"/>
  <c r="AS587" i="19" s="1"/>
  <c r="AU587" i="19" s="1"/>
  <c r="AR112" i="19"/>
  <c r="BD112" i="19" s="1"/>
  <c r="BE112" i="19" s="1"/>
  <c r="AR580" i="19"/>
  <c r="AR613" i="19"/>
  <c r="AS613" i="19" s="1"/>
  <c r="AT613" i="19" s="1"/>
  <c r="AR544" i="19"/>
  <c r="BD544" i="19" s="1"/>
  <c r="BE544" i="19" s="1"/>
  <c r="AR88" i="19"/>
  <c r="AS88" i="19" s="1"/>
  <c r="AU88" i="19" s="1"/>
  <c r="AU553" i="19"/>
  <c r="AT553" i="19"/>
  <c r="AS553" i="19"/>
  <c r="AV553" i="19"/>
  <c r="AU22" i="19"/>
  <c r="AS22" i="19"/>
  <c r="AV22" i="19"/>
  <c r="AT22" i="19"/>
  <c r="AR114" i="19"/>
  <c r="AS432" i="19"/>
  <c r="AU432" i="19"/>
  <c r="AT432" i="19"/>
  <c r="AV432" i="19"/>
  <c r="AU327" i="19"/>
  <c r="AS327" i="19"/>
  <c r="AV327" i="19"/>
  <c r="AT327" i="19"/>
  <c r="AR349" i="19"/>
  <c r="AU349" i="19" s="1"/>
  <c r="AV349" i="19" s="1"/>
  <c r="AV468" i="19"/>
  <c r="AT468" i="19"/>
  <c r="AU468" i="19"/>
  <c r="AS468" i="19"/>
  <c r="AU190" i="19"/>
  <c r="AS190" i="19"/>
  <c r="AV190" i="19"/>
  <c r="AT190" i="19"/>
  <c r="AR242" i="19"/>
  <c r="AS242" i="19" s="1"/>
  <c r="AT242" i="19" s="1"/>
  <c r="AR61" i="19"/>
  <c r="AT61" i="19" s="1"/>
  <c r="AV61" i="19" s="1"/>
  <c r="AR542" i="19"/>
  <c r="BD542" i="19" s="1"/>
  <c r="BE542" i="19" s="1"/>
  <c r="AR645" i="19"/>
  <c r="BD645" i="19" s="1"/>
  <c r="BE645" i="19" s="1"/>
  <c r="AR654" i="19"/>
  <c r="BD654" i="19" s="1"/>
  <c r="BE654" i="19" s="1"/>
  <c r="AR597" i="19"/>
  <c r="BD597" i="19" s="1"/>
  <c r="BE597" i="19" s="1"/>
  <c r="AR508" i="19"/>
  <c r="BD508" i="19" s="1"/>
  <c r="BE508" i="19" s="1"/>
  <c r="AR129" i="19"/>
  <c r="AS129" i="19" s="1"/>
  <c r="AT129" i="19" s="1"/>
  <c r="AR332" i="19"/>
  <c r="BD332" i="19" s="1"/>
  <c r="BE332" i="19" s="1"/>
  <c r="AR703" i="19"/>
  <c r="BD703" i="19" s="1"/>
  <c r="BE703" i="19" s="1"/>
  <c r="AR606" i="19"/>
  <c r="AT606" i="19" s="1"/>
  <c r="AR378" i="19"/>
  <c r="BD378" i="19" s="1"/>
  <c r="BE378" i="19" s="1"/>
  <c r="AR341" i="19"/>
  <c r="BD341" i="19" s="1"/>
  <c r="BE341" i="19" s="1"/>
  <c r="AV170" i="19"/>
  <c r="AT170" i="19"/>
  <c r="AU170" i="19"/>
  <c r="AS170" i="19"/>
  <c r="AS364" i="19"/>
  <c r="AU364" i="19"/>
  <c r="AT364" i="19"/>
  <c r="AV364" i="19"/>
  <c r="AV485" i="19"/>
  <c r="AU485" i="19"/>
  <c r="AT485" i="19"/>
  <c r="AS485" i="19"/>
  <c r="AS523" i="19"/>
  <c r="AV523" i="19"/>
  <c r="AT523" i="19"/>
  <c r="AU523" i="19"/>
  <c r="AS240" i="19"/>
  <c r="AU240" i="19"/>
  <c r="AT240" i="19"/>
  <c r="AV240" i="19"/>
  <c r="AR187" i="19"/>
  <c r="AV456" i="19"/>
  <c r="AS456" i="19"/>
  <c r="AU456" i="19"/>
  <c r="AT456" i="19"/>
  <c r="AS603" i="19"/>
  <c r="AT603" i="19"/>
  <c r="AU603" i="19"/>
  <c r="AV603" i="19"/>
  <c r="AR408" i="19"/>
  <c r="AS408" i="19" s="1"/>
  <c r="AT408" i="19" s="1"/>
  <c r="AR476" i="19"/>
  <c r="BD476" i="19" s="1"/>
  <c r="BE476" i="19" s="1"/>
  <c r="AR515" i="19"/>
  <c r="BD515" i="19" s="1"/>
  <c r="BE515" i="19" s="1"/>
  <c r="AR707" i="19"/>
  <c r="BD707" i="19" s="1"/>
  <c r="BE707" i="19" s="1"/>
  <c r="AR570" i="19"/>
  <c r="AS570" i="19" s="1"/>
  <c r="AT570" i="19" s="1"/>
  <c r="AR38" i="19"/>
  <c r="BD38" i="19" s="1"/>
  <c r="BE38" i="19" s="1"/>
  <c r="AU254" i="19"/>
  <c r="AT254" i="19"/>
  <c r="AS254" i="19"/>
  <c r="AV254" i="19"/>
  <c r="AV159" i="19"/>
  <c r="AS159" i="19"/>
  <c r="AU159" i="19"/>
  <c r="AT159" i="19"/>
  <c r="AS685" i="19"/>
  <c r="AV685" i="19"/>
  <c r="AU685" i="19"/>
  <c r="AT685" i="19"/>
  <c r="AR398" i="19"/>
  <c r="AS398" i="19" s="1"/>
  <c r="AU398" i="19" s="1"/>
  <c r="AS500" i="19"/>
  <c r="AV500" i="19"/>
  <c r="AU500" i="19"/>
  <c r="AT500" i="19"/>
  <c r="AT58" i="19"/>
  <c r="AV58" i="19"/>
  <c r="AS58" i="19"/>
  <c r="AU58" i="19"/>
  <c r="AV236" i="19"/>
  <c r="AS236" i="19"/>
  <c r="AU236" i="19"/>
  <c r="AT236" i="19"/>
  <c r="AV24" i="19"/>
  <c r="AT24" i="19"/>
  <c r="AU24" i="19"/>
  <c r="AS24" i="19"/>
  <c r="AU401" i="19"/>
  <c r="AV401" i="19"/>
  <c r="AS401" i="19"/>
  <c r="AR562" i="19"/>
  <c r="AS562" i="19" s="1"/>
  <c r="AT562" i="19" s="1"/>
  <c r="AT68" i="19"/>
  <c r="AV68" i="19"/>
  <c r="AU68" i="19"/>
  <c r="AS68" i="19"/>
  <c r="AT441" i="19"/>
  <c r="AV441" i="19"/>
  <c r="AS441" i="19"/>
  <c r="AU441" i="19"/>
  <c r="AR422" i="19"/>
  <c r="AS422" i="19" s="1"/>
  <c r="AU422" i="19" s="1"/>
  <c r="AR513" i="19"/>
  <c r="AR518" i="19"/>
  <c r="BD518" i="19" s="1"/>
  <c r="BE518" i="19" s="1"/>
  <c r="AR262" i="19"/>
  <c r="BD262" i="19" s="1"/>
  <c r="BE262" i="19" s="1"/>
  <c r="AR591" i="19"/>
  <c r="BD591" i="19" s="1"/>
  <c r="BE591" i="19" s="1"/>
  <c r="AR673" i="19"/>
  <c r="BD673" i="19" s="1"/>
  <c r="BE673" i="19" s="1"/>
  <c r="AR373" i="19"/>
  <c r="BD373" i="19" s="1"/>
  <c r="BE373" i="19" s="1"/>
  <c r="AR34" i="19"/>
  <c r="AS34" i="19" s="1"/>
  <c r="AT34" i="19" s="1"/>
  <c r="AV578" i="19"/>
  <c r="AU578" i="19"/>
  <c r="AS578" i="19"/>
  <c r="AT578" i="19"/>
  <c r="AS482" i="19"/>
  <c r="AV482" i="19"/>
  <c r="AU482" i="19"/>
  <c r="AT482" i="19"/>
  <c r="AR267" i="19"/>
  <c r="AS267" i="19" s="1"/>
  <c r="AU267" i="19" s="1"/>
  <c r="AU467" i="19"/>
  <c r="AT467" i="19"/>
  <c r="AV467" i="19"/>
  <c r="AS467" i="19"/>
  <c r="AR658" i="19"/>
  <c r="AT132" i="19"/>
  <c r="AV132" i="19"/>
  <c r="AS132" i="19"/>
  <c r="AS169" i="19"/>
  <c r="AT169" i="19"/>
  <c r="AV169" i="19"/>
  <c r="AU169" i="19"/>
  <c r="AR168" i="19"/>
  <c r="BD168" i="19" s="1"/>
  <c r="BE168" i="19" s="1"/>
  <c r="AU617" i="19"/>
  <c r="AS617" i="19"/>
  <c r="AV617" i="19"/>
  <c r="AT617" i="19"/>
  <c r="AR611" i="19"/>
  <c r="BD611" i="19" s="1"/>
  <c r="BE611" i="19" s="1"/>
  <c r="AR730" i="19"/>
  <c r="BD730" i="19" s="1"/>
  <c r="BE730" i="19" s="1"/>
  <c r="AR293" i="19"/>
  <c r="BD293" i="19" s="1"/>
  <c r="BE293" i="19" s="1"/>
  <c r="AR616" i="19"/>
  <c r="AS616" i="19" s="1"/>
  <c r="AT616" i="19" s="1"/>
  <c r="AR429" i="19"/>
  <c r="AU429" i="19" s="1"/>
  <c r="AR517" i="19"/>
  <c r="BD517" i="19" s="1"/>
  <c r="BE517" i="19" s="1"/>
  <c r="AT142" i="19"/>
  <c r="AU142" i="19"/>
  <c r="AS142" i="19"/>
  <c r="AV142" i="19"/>
  <c r="AR425" i="19"/>
  <c r="AS425" i="19" s="1"/>
  <c r="AU425" i="19" s="1"/>
  <c r="AS465" i="19"/>
  <c r="AU465" i="19"/>
  <c r="AT465" i="19"/>
  <c r="AV465" i="19"/>
  <c r="AS411" i="19"/>
  <c r="AV411" i="19"/>
  <c r="AT411" i="19"/>
  <c r="AU411" i="19"/>
  <c r="AS25" i="19"/>
  <c r="AT25" i="19"/>
  <c r="AV25" i="19"/>
  <c r="AU25" i="19"/>
  <c r="AT719" i="19"/>
  <c r="AS719" i="19"/>
  <c r="AU719" i="19"/>
  <c r="AV719" i="19"/>
  <c r="AT69" i="19"/>
  <c r="AU69" i="19"/>
  <c r="AS69" i="19"/>
  <c r="AV69" i="19"/>
  <c r="AS329" i="19"/>
  <c r="AV329" i="19"/>
  <c r="AT329" i="19"/>
  <c r="AU329" i="19"/>
  <c r="AT477" i="19"/>
  <c r="AV477" i="19"/>
  <c r="AS477" i="19"/>
  <c r="AR172" i="19"/>
  <c r="AR258" i="19"/>
  <c r="BD258" i="19" s="1"/>
  <c r="BE258" i="19" s="1"/>
  <c r="AR519" i="19"/>
  <c r="BD519" i="19" s="1"/>
  <c r="BE519" i="19" s="1"/>
  <c r="AR511" i="19"/>
  <c r="BD511" i="19" s="1"/>
  <c r="BE511" i="19" s="1"/>
  <c r="AR196" i="19"/>
  <c r="AS196" i="19" s="1"/>
  <c r="AU196" i="19" s="1"/>
  <c r="AR691" i="19"/>
  <c r="BD691" i="19" s="1"/>
  <c r="BE691" i="19" s="1"/>
  <c r="AQ24" i="21"/>
  <c r="AV473" i="19"/>
  <c r="AU473" i="19"/>
  <c r="AT473" i="19"/>
  <c r="AS473" i="19"/>
  <c r="AR358" i="19"/>
  <c r="AU358" i="19" s="1"/>
  <c r="AV358" i="19" s="1"/>
  <c r="AT147" i="19"/>
  <c r="AU147" i="19"/>
  <c r="AS147" i="19"/>
  <c r="AV147" i="19"/>
  <c r="AT32" i="19"/>
  <c r="AU32" i="19"/>
  <c r="AV32" i="19"/>
  <c r="AS32" i="19"/>
  <c r="AU116" i="19"/>
  <c r="AS116" i="19"/>
  <c r="AV116" i="19"/>
  <c r="AT116" i="19"/>
  <c r="AV313" i="19"/>
  <c r="AT313" i="19"/>
  <c r="AS313" i="19"/>
  <c r="AU313" i="19"/>
  <c r="AU167" i="19"/>
  <c r="AS167" i="19"/>
  <c r="AT167" i="19"/>
  <c r="AV167" i="19"/>
  <c r="AV81" i="19"/>
  <c r="AS81" i="19"/>
  <c r="AU81" i="19"/>
  <c r="AT81" i="19"/>
  <c r="AT314" i="19"/>
  <c r="AV314" i="19"/>
  <c r="AS314" i="19"/>
  <c r="AU314" i="19"/>
  <c r="AR418" i="19"/>
  <c r="AS418" i="19" s="1"/>
  <c r="AU418" i="19" s="1"/>
  <c r="AR78" i="19"/>
  <c r="AS78" i="19" s="1"/>
  <c r="AU78" i="19" s="1"/>
  <c r="AR549" i="19"/>
  <c r="AR639" i="19"/>
  <c r="BD639" i="19" s="1"/>
  <c r="BE639" i="19" s="1"/>
  <c r="AR309" i="19"/>
  <c r="BD309" i="19" s="1"/>
  <c r="BE309" i="19" s="1"/>
  <c r="AR118" i="19"/>
  <c r="AS118" i="19" s="1"/>
  <c r="AU118" i="19" s="1"/>
  <c r="AR282" i="19"/>
  <c r="AR496" i="19"/>
  <c r="AT496" i="19" s="1"/>
  <c r="AV496" i="19" s="1"/>
  <c r="AR177" i="19"/>
  <c r="AS177" i="19" s="1"/>
  <c r="AU177" i="19" s="1"/>
  <c r="AT548" i="19"/>
  <c r="AS548" i="19"/>
  <c r="AV548" i="19"/>
  <c r="AU548" i="19"/>
  <c r="AT460" i="19"/>
  <c r="AV460" i="19"/>
  <c r="AS460" i="19"/>
  <c r="AU460" i="19"/>
  <c r="AR183" i="19"/>
  <c r="BD183" i="19" s="1"/>
  <c r="BE183" i="19" s="1"/>
  <c r="AV433" i="19"/>
  <c r="AT433" i="19"/>
  <c r="AU433" i="19"/>
  <c r="AS433" i="19"/>
  <c r="AU175" i="19"/>
  <c r="AS175" i="19"/>
  <c r="AT175" i="19"/>
  <c r="AV175" i="19"/>
  <c r="AS419" i="19"/>
  <c r="AU419" i="19"/>
  <c r="AT419" i="19"/>
  <c r="AV419" i="19"/>
  <c r="AS596" i="19"/>
  <c r="AV596" i="19"/>
  <c r="AU596" i="19"/>
  <c r="AT596" i="19"/>
  <c r="AS583" i="19"/>
  <c r="AU583" i="19"/>
  <c r="AU371" i="19"/>
  <c r="AS371" i="19"/>
  <c r="AV371" i="19"/>
  <c r="AT371" i="19"/>
  <c r="AV226" i="19"/>
  <c r="AT226" i="19"/>
  <c r="AU226" i="19"/>
  <c r="AS226" i="19"/>
  <c r="AR381" i="19"/>
  <c r="AT381" i="19" s="1"/>
  <c r="AR694" i="19"/>
  <c r="AR633" i="19"/>
  <c r="AS633" i="19" s="1"/>
  <c r="AR356" i="19"/>
  <c r="BD356" i="19" s="1"/>
  <c r="BE356" i="19" s="1"/>
  <c r="AR96" i="19"/>
  <c r="BD96" i="19" s="1"/>
  <c r="BE96" i="19" s="1"/>
  <c r="AR514" i="19"/>
  <c r="BD514" i="19" s="1"/>
  <c r="BE514" i="19" s="1"/>
  <c r="AR706" i="19"/>
  <c r="AS706" i="19" s="1"/>
  <c r="AU706" i="19" s="1"/>
  <c r="AR279" i="19"/>
  <c r="BD279" i="19" s="1"/>
  <c r="BE279" i="19" s="1"/>
  <c r="AR60" i="19"/>
  <c r="BD60" i="19" s="1"/>
  <c r="BE60" i="19" s="1"/>
  <c r="AU722" i="19"/>
  <c r="AT722" i="19"/>
  <c r="AV722" i="19"/>
  <c r="AS722" i="19"/>
  <c r="AU90" i="19"/>
  <c r="AS90" i="19"/>
  <c r="AV90" i="19"/>
  <c r="AT90" i="19"/>
  <c r="AT635" i="19"/>
  <c r="AS635" i="19"/>
  <c r="AV635" i="19"/>
  <c r="AU635" i="19"/>
  <c r="AV533" i="19"/>
  <c r="AT533" i="19"/>
  <c r="AS533" i="19"/>
  <c r="AU533" i="19"/>
  <c r="AR178" i="19"/>
  <c r="AV489" i="19"/>
  <c r="AT489" i="19"/>
  <c r="AU489" i="19"/>
  <c r="AS489" i="19"/>
  <c r="AV186" i="19"/>
  <c r="AT186" i="19"/>
  <c r="AU186" i="19"/>
  <c r="AS186" i="19"/>
  <c r="AS413" i="19"/>
  <c r="AV413" i="19"/>
  <c r="AT413" i="19"/>
  <c r="AU413" i="19"/>
  <c r="AR31" i="19"/>
  <c r="AR55" i="19"/>
  <c r="AS55" i="19" s="1"/>
  <c r="AU55" i="19" s="1"/>
  <c r="AR200" i="19"/>
  <c r="BD200" i="19" s="1"/>
  <c r="BE200" i="19" s="1"/>
  <c r="AR325" i="19"/>
  <c r="AS325" i="19" s="1"/>
  <c r="AT325" i="19" s="1"/>
  <c r="AR156" i="19"/>
  <c r="BD156" i="19" s="1"/>
  <c r="BE156" i="19" s="1"/>
  <c r="AR605" i="19"/>
  <c r="BD605" i="19" s="1"/>
  <c r="BE605" i="19" s="1"/>
  <c r="AR641" i="19"/>
  <c r="BD641" i="19" s="1"/>
  <c r="BE641" i="19" s="1"/>
  <c r="AR446" i="19"/>
  <c r="BD446" i="19" s="1"/>
  <c r="BE446" i="19" s="1"/>
  <c r="AR464" i="19"/>
  <c r="BD464" i="19" s="1"/>
  <c r="BE464" i="19" s="1"/>
  <c r="AR316" i="19"/>
  <c r="AS316" i="19" s="1"/>
  <c r="AU316" i="19" s="1"/>
  <c r="AT537" i="19"/>
  <c r="AV537" i="19"/>
  <c r="AS537" i="19"/>
  <c r="AU537" i="19"/>
  <c r="AS414" i="19"/>
  <c r="AT414" i="19"/>
  <c r="AV414" i="19"/>
  <c r="AU414" i="19"/>
  <c r="AV400" i="19"/>
  <c r="AS400" i="19"/>
  <c r="AS312" i="19"/>
  <c r="AU312" i="19"/>
  <c r="AT312" i="19"/>
  <c r="AV312" i="19"/>
  <c r="AR251" i="19"/>
  <c r="AS251" i="19" s="1"/>
  <c r="AU251" i="19" s="1"/>
  <c r="AU261" i="19"/>
  <c r="AS261" i="19"/>
  <c r="AR146" i="19"/>
  <c r="AR206" i="19"/>
  <c r="BD206" i="19" s="1"/>
  <c r="BE206" i="19" s="1"/>
  <c r="AR520" i="19"/>
  <c r="AV520" i="19" s="1"/>
  <c r="AR726" i="19"/>
  <c r="BD726" i="19" s="1"/>
  <c r="BE726" i="19" s="1"/>
  <c r="AR151" i="19"/>
  <c r="BD151" i="19" s="1"/>
  <c r="BE151" i="19" s="1"/>
  <c r="AR625" i="19"/>
  <c r="BD625" i="19" s="1"/>
  <c r="BE625" i="19" s="1"/>
  <c r="AR362" i="19"/>
  <c r="BD362" i="19" s="1"/>
  <c r="BE362" i="19" s="1"/>
  <c r="AR275" i="19"/>
  <c r="AS275" i="19" s="1"/>
  <c r="AT275" i="19" s="1"/>
  <c r="AR531" i="19"/>
  <c r="BD531" i="19" s="1"/>
  <c r="BE531" i="19" s="1"/>
  <c r="AR656" i="19"/>
  <c r="AV656" i="19" s="1"/>
  <c r="AR490" i="19"/>
  <c r="BD490" i="19" s="1"/>
  <c r="BE490" i="19" s="1"/>
  <c r="AR208" i="19"/>
  <c r="BD208" i="19" s="1"/>
  <c r="BE208" i="19" s="1"/>
  <c r="AR461" i="19"/>
  <c r="BD461" i="19" s="1"/>
  <c r="BE461" i="19" s="1"/>
  <c r="AR215" i="19"/>
  <c r="BD215" i="19" s="1"/>
  <c r="BE215" i="19" s="1"/>
  <c r="AU326" i="19"/>
  <c r="AS326" i="19"/>
  <c r="AT326" i="19"/>
  <c r="AV326" i="19"/>
  <c r="AV412" i="19"/>
  <c r="AU412" i="19"/>
  <c r="AS412" i="19"/>
  <c r="AT412" i="19"/>
  <c r="AU403" i="19"/>
  <c r="AS403" i="19"/>
  <c r="AT403" i="19"/>
  <c r="AV403" i="19"/>
  <c r="AU725" i="19"/>
  <c r="AT725" i="19"/>
  <c r="AS725" i="19"/>
  <c r="AV725" i="19"/>
  <c r="AU622" i="19"/>
  <c r="AT622" i="19"/>
  <c r="AS622" i="19"/>
  <c r="AV622" i="19"/>
  <c r="AS586" i="19"/>
  <c r="AV586" i="19"/>
  <c r="AU586" i="19"/>
  <c r="AT586" i="19"/>
  <c r="AU614" i="19"/>
  <c r="AT614" i="19"/>
  <c r="AV614" i="19"/>
  <c r="AS614" i="19"/>
  <c r="AS652" i="19"/>
  <c r="AT652" i="19"/>
  <c r="AV652" i="19"/>
  <c r="AU652" i="19"/>
  <c r="AV543" i="19"/>
  <c r="AT543" i="19"/>
  <c r="AU543" i="19"/>
  <c r="AS543" i="19"/>
  <c r="AU238" i="19"/>
  <c r="AT238" i="19"/>
  <c r="AV238" i="19"/>
  <c r="AS238" i="19"/>
  <c r="AR593" i="19"/>
  <c r="BD593" i="19" s="1"/>
  <c r="BE593" i="19" s="1"/>
  <c r="AR629" i="19"/>
  <c r="BD629" i="19" s="1"/>
  <c r="BE629" i="19" s="1"/>
  <c r="AR345" i="19"/>
  <c r="BD345" i="19" s="1"/>
  <c r="BE345" i="19" s="1"/>
  <c r="AR619" i="19"/>
  <c r="BD619" i="19" s="1"/>
  <c r="BE619" i="19" s="1"/>
  <c r="AR101" i="19"/>
  <c r="AT101" i="19" s="1"/>
  <c r="AS185" i="19"/>
  <c r="AT185" i="19"/>
  <c r="AV185" i="19"/>
  <c r="AU185" i="19"/>
  <c r="AV193" i="19"/>
  <c r="AU193" i="19"/>
  <c r="AS193" i="19"/>
  <c r="AT193" i="19"/>
  <c r="AR404" i="19"/>
  <c r="BD404" i="19" s="1"/>
  <c r="BE404" i="19" s="1"/>
  <c r="AU224" i="19"/>
  <c r="AS224" i="19"/>
  <c r="AV224" i="19"/>
  <c r="AT224" i="19"/>
  <c r="AU695" i="19"/>
  <c r="AT695" i="19"/>
  <c r="AS695" i="19"/>
  <c r="AV695" i="19"/>
  <c r="AR346" i="19"/>
  <c r="AS346" i="19" s="1"/>
  <c r="AU346" i="19" s="1"/>
  <c r="AU328" i="19"/>
  <c r="AS328" i="19"/>
  <c r="AT328" i="19"/>
  <c r="AV328" i="19"/>
  <c r="AR284" i="19"/>
  <c r="AS284" i="19" s="1"/>
  <c r="AT284" i="19" s="1"/>
  <c r="AV334" i="19"/>
  <c r="AT334" i="19"/>
  <c r="AU334" i="19"/>
  <c r="AS334" i="19"/>
  <c r="AS370" i="19"/>
  <c r="AU370" i="19"/>
  <c r="AT370" i="19"/>
  <c r="AV370" i="19"/>
  <c r="AR92" i="19"/>
  <c r="BD92" i="19" s="1"/>
  <c r="BE92" i="19" s="1"/>
  <c r="AR647" i="19"/>
  <c r="AS647" i="19" s="1"/>
  <c r="AT647" i="19" s="1"/>
  <c r="AR295" i="19"/>
  <c r="AV295" i="19" s="1"/>
  <c r="AR323" i="19"/>
  <c r="BD323" i="19" s="1"/>
  <c r="BE323" i="19" s="1"/>
  <c r="AV532" i="19"/>
  <c r="AS532" i="19"/>
  <c r="AU532" i="19"/>
  <c r="AT532" i="19"/>
  <c r="AV201" i="19"/>
  <c r="AT201" i="19"/>
  <c r="AU201" i="19"/>
  <c r="AS201" i="19"/>
  <c r="AV122" i="19"/>
  <c r="AS122" i="19"/>
  <c r="AU122" i="19"/>
  <c r="AT122" i="19"/>
  <c r="AU97" i="19"/>
  <c r="AS97" i="19"/>
  <c r="AV97" i="19"/>
  <c r="AT97" i="19"/>
  <c r="AT188" i="19"/>
  <c r="AU188" i="19"/>
  <c r="AS188" i="19"/>
  <c r="AV188" i="19"/>
  <c r="AT420" i="19"/>
  <c r="AS420" i="19"/>
  <c r="AU420" i="19"/>
  <c r="AV420" i="19"/>
  <c r="AT171" i="19"/>
  <c r="AV171" i="19"/>
  <c r="AU171" i="19"/>
  <c r="AS171" i="19"/>
  <c r="AR301" i="19"/>
  <c r="BD301" i="19" s="1"/>
  <c r="BE301" i="19" s="1"/>
  <c r="AV579" i="19"/>
  <c r="AS579" i="19"/>
  <c r="AU579" i="19"/>
  <c r="AT579" i="19"/>
  <c r="AV266" i="19"/>
  <c r="AU266" i="19"/>
  <c r="AV79" i="19"/>
  <c r="AS79" i="19"/>
  <c r="AU79" i="19"/>
  <c r="AT79" i="19"/>
  <c r="AR121" i="19"/>
  <c r="AS121" i="19" s="1"/>
  <c r="AT121" i="19" s="1"/>
  <c r="AU67" i="19"/>
  <c r="AS67" i="19"/>
  <c r="AV67" i="19"/>
  <c r="AT67" i="19"/>
  <c r="AR687" i="19"/>
  <c r="BD687" i="19" s="1"/>
  <c r="BE687" i="19" s="1"/>
  <c r="AR696" i="19"/>
  <c r="BD696" i="19" s="1"/>
  <c r="BE696" i="19" s="1"/>
  <c r="AR584" i="19"/>
  <c r="AR98" i="19"/>
  <c r="AS98" i="19" s="1"/>
  <c r="AT98" i="19" s="1"/>
  <c r="AS21" i="19"/>
  <c r="AT21" i="19"/>
  <c r="AV21" i="19"/>
  <c r="AU21" i="19"/>
  <c r="AT732" i="19"/>
  <c r="AS732" i="19"/>
  <c r="AV732" i="19"/>
  <c r="AU732" i="19"/>
  <c r="AT310" i="19"/>
  <c r="AV310" i="19"/>
  <c r="AU310" i="19"/>
  <c r="AS310" i="19"/>
  <c r="AT534" i="19"/>
  <c r="AV534" i="19"/>
  <c r="AS534" i="19"/>
  <c r="AU534" i="19"/>
  <c r="AU402" i="19"/>
  <c r="AS402" i="19"/>
  <c r="AV402" i="19"/>
  <c r="AT402" i="19"/>
  <c r="AT594" i="19"/>
  <c r="AV594" i="19"/>
  <c r="AS594" i="19"/>
  <c r="AU594" i="19"/>
  <c r="AU651" i="19"/>
  <c r="AS651" i="19"/>
  <c r="AT651" i="19"/>
  <c r="AV651" i="19"/>
  <c r="AU91" i="19"/>
  <c r="AT91" i="19"/>
  <c r="AV91" i="19"/>
  <c r="AS91" i="19"/>
  <c r="AT502" i="19"/>
  <c r="AS502" i="19"/>
  <c r="AV502" i="19"/>
  <c r="AU502" i="19"/>
  <c r="AS23" i="19"/>
  <c r="AT23" i="19"/>
  <c r="AV23" i="19"/>
  <c r="AU23" i="19"/>
  <c r="AR665" i="19"/>
  <c r="AT665" i="19" s="1"/>
  <c r="AV665" i="19" s="1"/>
  <c r="AR102" i="19"/>
  <c r="BD102" i="19" s="1"/>
  <c r="BE102" i="19" s="1"/>
  <c r="AR705" i="19"/>
  <c r="AR353" i="19"/>
  <c r="AS353" i="19" s="1"/>
  <c r="AT353" i="19" s="1"/>
  <c r="AR637" i="19"/>
  <c r="BD637" i="19" s="1"/>
  <c r="BE637" i="19" s="1"/>
  <c r="AR455" i="19"/>
  <c r="BD455" i="19" s="1"/>
  <c r="BE455" i="19" s="1"/>
  <c r="AR289" i="19"/>
  <c r="AS289" i="19" s="1"/>
  <c r="AT289" i="19" s="1"/>
  <c r="AR12" i="19"/>
  <c r="BD12" i="19" s="1"/>
  <c r="AZ381" i="19"/>
  <c r="AX511" i="19"/>
  <c r="AS22" i="20"/>
  <c r="AS45" i="20"/>
  <c r="AY665" i="19"/>
  <c r="AY144" i="19"/>
  <c r="AX196" i="19"/>
  <c r="BA486" i="19"/>
  <c r="AY381" i="19"/>
  <c r="AZ517" i="19"/>
  <c r="AP161" i="1"/>
  <c r="AN680" i="19"/>
  <c r="AX544" i="19"/>
  <c r="BA332" i="19"/>
  <c r="AS25" i="21"/>
  <c r="AM476" i="19"/>
  <c r="AL476" i="19"/>
  <c r="AO476" i="19"/>
  <c r="AN476" i="19"/>
  <c r="AN118" i="19"/>
  <c r="AO118" i="19"/>
  <c r="AT19" i="21"/>
  <c r="AQ18" i="21"/>
  <c r="AT18" i="21"/>
  <c r="AQ21" i="21"/>
  <c r="AR30" i="21"/>
  <c r="AM43" i="20"/>
  <c r="AN221" i="20"/>
  <c r="AM102" i="20"/>
  <c r="AM264" i="20"/>
  <c r="AL169" i="20"/>
  <c r="AL42" i="20"/>
  <c r="AN89" i="20"/>
  <c r="AM280" i="20"/>
  <c r="AN335" i="20"/>
  <c r="AN42" i="20"/>
  <c r="AL13" i="20"/>
  <c r="AT33" i="21"/>
  <c r="AT23" i="21"/>
  <c r="AY275" i="19"/>
  <c r="AZ446" i="19"/>
  <c r="AS13" i="21"/>
  <c r="AL329" i="20"/>
  <c r="AN170" i="20"/>
  <c r="AN350" i="20"/>
  <c r="AL43" i="20"/>
  <c r="AN112" i="20"/>
  <c r="AN277" i="20"/>
  <c r="AN64" i="20"/>
  <c r="AL133" i="20"/>
  <c r="AL280" i="20"/>
  <c r="AM335" i="20"/>
  <c r="AL304" i="20"/>
  <c r="AM76" i="20"/>
  <c r="AM134" i="20"/>
  <c r="AN102" i="20"/>
  <c r="AM230" i="20"/>
  <c r="AM154" i="20"/>
  <c r="AL173" i="20"/>
  <c r="AL264" i="20"/>
  <c r="AM207" i="20"/>
  <c r="AL72" i="20"/>
  <c r="AN319" i="20"/>
  <c r="AM68" i="20"/>
  <c r="AL29" i="20"/>
  <c r="AL246" i="20"/>
  <c r="AN239" i="20"/>
  <c r="AN136" i="20"/>
  <c r="AR29" i="21"/>
  <c r="AT16" i="21"/>
  <c r="AT24" i="21"/>
  <c r="AQ20" i="21"/>
  <c r="AN252" i="20"/>
  <c r="AM124" i="20"/>
  <c r="AL70" i="20"/>
  <c r="AL158" i="20"/>
  <c r="AL305" i="20"/>
  <c r="BE17" i="21"/>
  <c r="BF17" i="21"/>
  <c r="BC17" i="21"/>
  <c r="BD17" i="21"/>
  <c r="BC31" i="21"/>
  <c r="BD31" i="21"/>
  <c r="BE31" i="21"/>
  <c r="BF31" i="21"/>
  <c r="BC12" i="21"/>
  <c r="BD12" i="21" s="1"/>
  <c r="BF20" i="21"/>
  <c r="BC20" i="21"/>
  <c r="BD20" i="21"/>
  <c r="BE20" i="21"/>
  <c r="BE29" i="21"/>
  <c r="BF29" i="21"/>
  <c r="BC29" i="21"/>
  <c r="BD29" i="21"/>
  <c r="BD18" i="21"/>
  <c r="BE18" i="21"/>
  <c r="BF18" i="21"/>
  <c r="BC18" i="21"/>
  <c r="BD22" i="21"/>
  <c r="BE22" i="21"/>
  <c r="BF22" i="21"/>
  <c r="BC22" i="21"/>
  <c r="BE33" i="21"/>
  <c r="BF33" i="21"/>
  <c r="BC33" i="21"/>
  <c r="BD33" i="21"/>
  <c r="BC23" i="21"/>
  <c r="BD23" i="21" s="1"/>
  <c r="BC15" i="21"/>
  <c r="BD15" i="21"/>
  <c r="BE15" i="21"/>
  <c r="BF15" i="21"/>
  <c r="AL362" i="20"/>
  <c r="AL124" i="20"/>
  <c r="AM261" i="20"/>
  <c r="AN158" i="20"/>
  <c r="AM89" i="20"/>
  <c r="AN13" i="20"/>
  <c r="AM123" i="20"/>
  <c r="AQ19" i="21"/>
  <c r="BD34" i="21"/>
  <c r="BE34" i="21"/>
  <c r="BF34" i="21"/>
  <c r="BC34" i="21"/>
  <c r="BC19" i="21"/>
  <c r="BD19" i="21"/>
  <c r="BE19" i="21"/>
  <c r="BF19" i="21"/>
  <c r="BF32" i="21"/>
  <c r="BC32" i="21"/>
  <c r="BD32" i="21"/>
  <c r="BE32" i="21"/>
  <c r="BE25" i="21"/>
  <c r="BF25" i="21"/>
  <c r="BC25" i="21"/>
  <c r="BD25" i="21"/>
  <c r="BE13" i="21"/>
  <c r="BF13" i="21"/>
  <c r="BC13" i="21"/>
  <c r="BD13" i="21"/>
  <c r="BF16" i="21"/>
  <c r="BC16" i="21"/>
  <c r="BD16" i="21"/>
  <c r="BE16" i="21"/>
  <c r="BD14" i="21"/>
  <c r="BE14" i="21"/>
  <c r="BF14" i="21"/>
  <c r="BC14" i="21"/>
  <c r="BF24" i="21"/>
  <c r="BC24" i="21"/>
  <c r="BD24" i="21"/>
  <c r="BE24" i="21"/>
  <c r="BD30" i="21"/>
  <c r="BE30" i="21"/>
  <c r="BF30" i="21"/>
  <c r="BC30" i="21"/>
  <c r="AM362" i="20"/>
  <c r="AL192" i="20"/>
  <c r="AN261" i="20"/>
  <c r="AL95" i="20"/>
  <c r="AN37" i="20"/>
  <c r="AS15" i="21"/>
  <c r="AS12" i="21"/>
  <c r="BF28" i="21"/>
  <c r="BC28" i="21"/>
  <c r="BD28" i="21"/>
  <c r="BE28" i="21"/>
  <c r="BC35" i="21"/>
  <c r="BD35" i="21"/>
  <c r="BE35" i="21"/>
  <c r="BF35" i="21"/>
  <c r="AN192" i="20"/>
  <c r="AL261" i="20"/>
  <c r="AM37" i="20"/>
  <c r="AS19" i="21"/>
  <c r="AQ30" i="21"/>
  <c r="AQ15" i="21"/>
  <c r="AR12" i="21"/>
  <c r="AM318" i="20"/>
  <c r="AN355" i="20"/>
  <c r="AN103" i="20"/>
  <c r="AN123" i="20"/>
  <c r="AL37" i="20"/>
  <c r="AT30" i="21"/>
  <c r="AN337" i="20"/>
  <c r="AP92" i="1"/>
  <c r="AR92" i="1"/>
  <c r="BE11" i="21"/>
  <c r="BF11" i="21"/>
  <c r="AL156" i="20"/>
  <c r="AM156" i="20"/>
  <c r="AN156" i="20"/>
  <c r="AL247" i="20"/>
  <c r="AM247" i="20"/>
  <c r="AN247" i="20"/>
  <c r="AO616" i="19"/>
  <c r="AL168" i="19"/>
  <c r="AN267" i="19"/>
  <c r="AM196" i="19"/>
  <c r="AM60" i="19"/>
  <c r="AL65" i="19"/>
  <c r="AP358" i="1"/>
  <c r="AL511" i="19"/>
  <c r="AP322" i="1"/>
  <c r="AL531" i="19"/>
  <c r="AN311" i="19"/>
  <c r="AP673" i="1"/>
  <c r="AN135" i="19"/>
  <c r="AP656" i="1"/>
  <c r="AO718" i="19"/>
  <c r="AL655" i="19"/>
  <c r="AO647" i="19"/>
  <c r="BA251" i="19"/>
  <c r="AZ486" i="19"/>
  <c r="BA544" i="19"/>
  <c r="AY60" i="19"/>
  <c r="AY525" i="19"/>
  <c r="AZ332" i="19"/>
  <c r="AX311" i="19"/>
  <c r="AX442" i="19"/>
  <c r="AX398" i="19"/>
  <c r="AM361" i="20"/>
  <c r="AM103" i="20"/>
  <c r="AT21" i="21"/>
  <c r="BC11" i="21"/>
  <c r="BD11" i="21"/>
  <c r="AN616" i="19"/>
  <c r="AN168" i="19"/>
  <c r="AO267" i="19"/>
  <c r="AO196" i="19"/>
  <c r="AO60" i="19"/>
  <c r="AN65" i="19"/>
  <c r="AM511" i="19"/>
  <c r="AP26" i="1"/>
  <c r="AM531" i="19"/>
  <c r="AL311" i="19"/>
  <c r="AP476" i="1"/>
  <c r="AO135" i="19"/>
  <c r="AP418" i="1"/>
  <c r="AL718" i="19"/>
  <c r="AM655" i="19"/>
  <c r="AL647" i="19"/>
  <c r="AZ251" i="19"/>
  <c r="AY486" i="19"/>
  <c r="AZ544" i="19"/>
  <c r="AX60" i="19"/>
  <c r="AX525" i="19"/>
  <c r="AY332" i="19"/>
  <c r="BA311" i="19"/>
  <c r="BA398" i="19"/>
  <c r="AM95" i="20"/>
  <c r="AL66" i="20"/>
  <c r="AL361" i="20"/>
  <c r="AN295" i="20"/>
  <c r="AN203" i="20"/>
  <c r="AQ33" i="21"/>
  <c r="AM680" i="19"/>
  <c r="AY655" i="19"/>
  <c r="AY451" i="19"/>
  <c r="AZ345" i="19"/>
  <c r="AZ680" i="19"/>
  <c r="AZ275" i="19"/>
  <c r="AY511" i="19"/>
  <c r="BA446" i="19"/>
  <c r="BA121" i="19"/>
  <c r="BA28" i="21"/>
  <c r="AX28" i="21"/>
  <c r="AY28" i="21"/>
  <c r="AZ28" i="21"/>
  <c r="BA451" i="19"/>
  <c r="AX275" i="19"/>
  <c r="BA511" i="19"/>
  <c r="AZ101" i="19"/>
  <c r="AY446" i="19"/>
  <c r="AX15" i="21"/>
  <c r="AY15" i="21"/>
  <c r="AZ15" i="21"/>
  <c r="BA15" i="21"/>
  <c r="AY718" i="19"/>
  <c r="AX27" i="21"/>
  <c r="AY27" i="21"/>
  <c r="AZ27" i="21"/>
  <c r="BA27" i="21"/>
  <c r="AZ11" i="21"/>
  <c r="BA11" i="21"/>
  <c r="BA135" i="19"/>
  <c r="AH235" i="20"/>
  <c r="AN40" i="20"/>
  <c r="AU139" i="20"/>
  <c r="AS289" i="20"/>
  <c r="AS64" i="20"/>
  <c r="AS191" i="20"/>
  <c r="AT51" i="20"/>
  <c r="AT75" i="20"/>
  <c r="AT100" i="20"/>
  <c r="AT84" i="20"/>
  <c r="AT299" i="20"/>
  <c r="AS202" i="20"/>
  <c r="AS292" i="20"/>
  <c r="AU140" i="20"/>
  <c r="AU110" i="20"/>
  <c r="AS173" i="20"/>
  <c r="AU80" i="20"/>
  <c r="AT13" i="20"/>
  <c r="AS119" i="20"/>
  <c r="AS129" i="20"/>
  <c r="AU147" i="20"/>
  <c r="AT180" i="20"/>
  <c r="AQ13" i="21"/>
  <c r="AR16" i="21"/>
  <c r="AQ25" i="21"/>
  <c r="AR21" i="21"/>
  <c r="AR33" i="21"/>
  <c r="AR18" i="21"/>
  <c r="AQ23" i="21"/>
  <c r="AX177" i="19"/>
  <c r="AY512" i="19"/>
  <c r="AX546" i="19"/>
  <c r="AX156" i="19"/>
  <c r="AL40" i="20"/>
  <c r="AT139" i="20"/>
  <c r="AU59" i="20"/>
  <c r="AS51" i="20"/>
  <c r="AS75" i="20"/>
  <c r="AS100" i="20"/>
  <c r="AU288" i="20"/>
  <c r="AU90" i="20"/>
  <c r="AS84" i="20"/>
  <c r="AU16" i="20"/>
  <c r="AT140" i="20"/>
  <c r="AU269" i="20"/>
  <c r="AT110" i="20"/>
  <c r="AT80" i="20"/>
  <c r="AS13" i="20"/>
  <c r="AT147" i="20"/>
  <c r="AU114" i="20"/>
  <c r="AS176" i="20"/>
  <c r="AS180" i="20"/>
  <c r="AT13" i="21"/>
  <c r="AQ16" i="21"/>
  <c r="AT25" i="21"/>
  <c r="AX11" i="21"/>
  <c r="AY11" i="21"/>
  <c r="AY505" i="19"/>
  <c r="AY38" i="19"/>
  <c r="AY472" i="19"/>
  <c r="AM40" i="20"/>
  <c r="AN228" i="20"/>
  <c r="AP338" i="1"/>
  <c r="AR338" i="1"/>
  <c r="AP554" i="1"/>
  <c r="AR554" i="1"/>
  <c r="AX373" i="19"/>
  <c r="AY593" i="19"/>
  <c r="AM12" i="20"/>
  <c r="AN84" i="20"/>
  <c r="AN59" i="20"/>
  <c r="AN299" i="20"/>
  <c r="AN16" i="20"/>
  <c r="AM292" i="20"/>
  <c r="AM140" i="20"/>
  <c r="AL307" i="20"/>
  <c r="AM210" i="20"/>
  <c r="AM218" i="20"/>
  <c r="AM242" i="20"/>
  <c r="AM90" i="20"/>
  <c r="AM86" i="20"/>
  <c r="AM180" i="20"/>
  <c r="AM129" i="20"/>
  <c r="AL252" i="20"/>
  <c r="AM137" i="20"/>
  <c r="AM159" i="20"/>
  <c r="AL51" i="20"/>
  <c r="AN100" i="20"/>
  <c r="AL55" i="20"/>
  <c r="AM30" i="20"/>
  <c r="AL114" i="20"/>
  <c r="AN142" i="20"/>
  <c r="AM26" i="20"/>
  <c r="AN29" i="20"/>
  <c r="AL196" i="20"/>
  <c r="AL75" i="20"/>
  <c r="BA98" i="19"/>
  <c r="AL12" i="20"/>
  <c r="AM84" i="20"/>
  <c r="AL59" i="20"/>
  <c r="AM299" i="20"/>
  <c r="AM202" i="20"/>
  <c r="AM16" i="20"/>
  <c r="AL292" i="20"/>
  <c r="AL140" i="20"/>
  <c r="AL210" i="20"/>
  <c r="AL218" i="20"/>
  <c r="AL242" i="20"/>
  <c r="AL90" i="20"/>
  <c r="AL86" i="20"/>
  <c r="AL180" i="20"/>
  <c r="AN134" i="20"/>
  <c r="AL129" i="20"/>
  <c r="AN293" i="20"/>
  <c r="AN269" i="20"/>
  <c r="AL137" i="20"/>
  <c r="AL159" i="20"/>
  <c r="AN207" i="20"/>
  <c r="AM100" i="20"/>
  <c r="AN55" i="20"/>
  <c r="AL30" i="20"/>
  <c r="AM70" i="20"/>
  <c r="AM142" i="20"/>
  <c r="AL26" i="20"/>
  <c r="AM29" i="20"/>
  <c r="AM305" i="20"/>
  <c r="AM196" i="20"/>
  <c r="AN80" i="20"/>
  <c r="AM171" i="20"/>
  <c r="AL176" i="20"/>
  <c r="AL136" i="20"/>
  <c r="AN358" i="20"/>
  <c r="AL357" i="20"/>
  <c r="AM131" i="20"/>
  <c r="AN75" i="20"/>
  <c r="AL296" i="20"/>
  <c r="AM136" i="20"/>
  <c r="AV34" i="21"/>
  <c r="AV13" i="21"/>
  <c r="AV25" i="21"/>
  <c r="AV30" i="21"/>
  <c r="AV17" i="21"/>
  <c r="AM289" i="20"/>
  <c r="AL318" i="20"/>
  <c r="AN246" i="20"/>
  <c r="AT28" i="21"/>
  <c r="AQ28" i="21"/>
  <c r="AR28" i="21"/>
  <c r="AS28" i="21"/>
  <c r="AT11" i="21"/>
  <c r="AS11" i="21"/>
  <c r="AR11" i="21"/>
  <c r="AQ11" i="21"/>
  <c r="AL256" i="20"/>
  <c r="AN318" i="20"/>
  <c r="AM355" i="20"/>
  <c r="AM203" i="20"/>
  <c r="AN66" i="20"/>
  <c r="AM295" i="20"/>
  <c r="AM256" i="20"/>
  <c r="AL18" i="20"/>
  <c r="AO36" i="21"/>
  <c r="AL71" i="20"/>
  <c r="AL131" i="20"/>
  <c r="AN171" i="20"/>
  <c r="AL31" i="20"/>
  <c r="AK36" i="21"/>
  <c r="AL290" i="20"/>
  <c r="AL294" i="20"/>
  <c r="AM358" i="20"/>
  <c r="AL171" i="20"/>
  <c r="AN31" i="20"/>
  <c r="AN176" i="20"/>
  <c r="AO730" i="19"/>
  <c r="AN730" i="19"/>
  <c r="AM730" i="19"/>
  <c r="AL730" i="19"/>
  <c r="AG36" i="21"/>
  <c r="AM228" i="20"/>
  <c r="AN18" i="20"/>
  <c r="AL36" i="21"/>
  <c r="AM36" i="21"/>
  <c r="AW36" i="21"/>
  <c r="AN36" i="21"/>
  <c r="AI36" i="21"/>
  <c r="AP36" i="21"/>
  <c r="AM78" i="20"/>
  <c r="AL172" i="20"/>
  <c r="U10" i="7"/>
  <c r="AT12" i="20"/>
  <c r="AV12" i="20" s="1"/>
  <c r="AN78" i="20"/>
  <c r="AN294" i="20"/>
  <c r="AM71" i="20"/>
  <c r="AN172" i="20"/>
  <c r="AW364" i="20"/>
  <c r="AY35" i="20"/>
  <c r="AZ35" i="20"/>
  <c r="AX35" i="20"/>
  <c r="AX45" i="20"/>
  <c r="AY45" i="20"/>
  <c r="AZ45" i="20"/>
  <c r="AX167" i="20"/>
  <c r="AY167" i="20"/>
  <c r="AZ167" i="20"/>
  <c r="AY71" i="20"/>
  <c r="AZ71" i="20"/>
  <c r="AX71" i="20"/>
  <c r="AZ30" i="20"/>
  <c r="AX30" i="20"/>
  <c r="AY30" i="20"/>
  <c r="AZ329" i="20"/>
  <c r="AX329" i="20"/>
  <c r="AY329" i="20"/>
  <c r="AZ345" i="20"/>
  <c r="AX345" i="20"/>
  <c r="AY345" i="20"/>
  <c r="AX120" i="20"/>
  <c r="AY120" i="20"/>
  <c r="AZ120" i="20"/>
  <c r="AY170" i="20"/>
  <c r="AZ170" i="20"/>
  <c r="AX170" i="20"/>
  <c r="AX230" i="20"/>
  <c r="AY230" i="20"/>
  <c r="AZ230" i="20"/>
  <c r="AY350" i="20"/>
  <c r="AZ350" i="20"/>
  <c r="AX350" i="20"/>
  <c r="AY198" i="20"/>
  <c r="AX198" i="20"/>
  <c r="AZ198" i="20"/>
  <c r="AX277" i="20"/>
  <c r="AY277" i="20"/>
  <c r="AZ277" i="20"/>
  <c r="AZ137" i="20"/>
  <c r="AX137" i="20"/>
  <c r="AY137" i="20"/>
  <c r="AX192" i="20"/>
  <c r="AY192" i="20"/>
  <c r="AZ192" i="20"/>
  <c r="AZ203" i="20"/>
  <c r="AX203" i="20"/>
  <c r="AY203" i="20"/>
  <c r="AY280" i="20"/>
  <c r="AZ280" i="20"/>
  <c r="AX280" i="20"/>
  <c r="AZ169" i="20"/>
  <c r="AX169" i="20"/>
  <c r="AY169" i="20"/>
  <c r="AX304" i="20"/>
  <c r="AY304" i="20"/>
  <c r="AZ304" i="20"/>
  <c r="AY166" i="20"/>
  <c r="AZ166" i="20"/>
  <c r="AX166" i="20"/>
  <c r="AX242" i="20"/>
  <c r="AY242" i="20"/>
  <c r="AZ242" i="20"/>
  <c r="AX123" i="20"/>
  <c r="AY123" i="20"/>
  <c r="AZ123" i="20"/>
  <c r="AX37" i="20"/>
  <c r="AY37" i="20"/>
  <c r="AZ37" i="20"/>
  <c r="AX135" i="20"/>
  <c r="AY135" i="20"/>
  <c r="AZ135" i="20"/>
  <c r="AX87" i="20"/>
  <c r="AY87" i="20"/>
  <c r="AZ87" i="20"/>
  <c r="AZ66" i="20"/>
  <c r="AX66" i="20"/>
  <c r="AY66" i="20"/>
  <c r="AY102" i="20"/>
  <c r="AZ102" i="20"/>
  <c r="AX102" i="20"/>
  <c r="AX293" i="20"/>
  <c r="AY293" i="20"/>
  <c r="AZ293" i="20"/>
  <c r="AY362" i="20"/>
  <c r="AZ362" i="20"/>
  <c r="AX362" i="20"/>
  <c r="AX48" i="20"/>
  <c r="AY48" i="20"/>
  <c r="AZ48" i="20"/>
  <c r="AZ70" i="20"/>
  <c r="AX70" i="20"/>
  <c r="AY70" i="20"/>
  <c r="AX21" i="20"/>
  <c r="AY21" i="20"/>
  <c r="AZ21" i="20"/>
  <c r="AX218" i="20"/>
  <c r="AY218" i="20"/>
  <c r="AZ218" i="20"/>
  <c r="AZ207" i="20"/>
  <c r="AX207" i="20"/>
  <c r="AY207" i="20"/>
  <c r="AY86" i="20"/>
  <c r="AZ86" i="20"/>
  <c r="AX86" i="20"/>
  <c r="AX29" i="20"/>
  <c r="AY29" i="20"/>
  <c r="AZ29" i="20"/>
  <c r="AX258" i="20"/>
  <c r="AY258" i="20"/>
  <c r="AZ258" i="20"/>
  <c r="AX104" i="20"/>
  <c r="AY104" i="20"/>
  <c r="AZ104" i="20"/>
  <c r="AY134" i="20"/>
  <c r="AZ134" i="20"/>
  <c r="AX134" i="20"/>
  <c r="AZ89" i="20"/>
  <c r="AX89" i="20"/>
  <c r="AY89" i="20"/>
  <c r="AX172" i="20"/>
  <c r="AY172" i="20"/>
  <c r="AZ172" i="20"/>
  <c r="AY228" i="20"/>
  <c r="AZ228" i="20"/>
  <c r="AX228" i="20"/>
  <c r="AX357" i="20"/>
  <c r="AZ357" i="20" s="1"/>
  <c r="AX246" i="20"/>
  <c r="AY246" i="20"/>
  <c r="AZ246" i="20"/>
  <c r="AX210" i="20"/>
  <c r="AY210" i="20"/>
  <c r="AZ210" i="20"/>
  <c r="AX233" i="20"/>
  <c r="AY233" i="20"/>
  <c r="AZ233" i="20"/>
  <c r="AY264" i="20"/>
  <c r="AZ264" i="20"/>
  <c r="AX264" i="20"/>
  <c r="AX159" i="20"/>
  <c r="AY159" i="20" s="1"/>
  <c r="AY31" i="20"/>
  <c r="AZ31" i="20"/>
  <c r="AX31" i="20"/>
  <c r="AZ283" i="20"/>
  <c r="AX283" i="20"/>
  <c r="AY283" i="20"/>
  <c r="AY158" i="20"/>
  <c r="AZ158" i="20"/>
  <c r="AX158" i="20"/>
  <c r="AY118" i="20"/>
  <c r="AZ118" i="20"/>
  <c r="AX118" i="20"/>
  <c r="AX226" i="20"/>
  <c r="AY226" i="20"/>
  <c r="AZ226" i="20"/>
  <c r="AY220" i="20"/>
  <c r="AZ220" i="20"/>
  <c r="AX220" i="20"/>
  <c r="AX294" i="20"/>
  <c r="AY294" i="20"/>
  <c r="AZ294" i="20"/>
  <c r="AY240" i="20"/>
  <c r="AZ240" i="20"/>
  <c r="AX240" i="20"/>
  <c r="AX221" i="20"/>
  <c r="AY221" i="20"/>
  <c r="AZ221" i="20"/>
  <c r="AX103" i="20"/>
  <c r="AY103" i="20"/>
  <c r="AZ103" i="20"/>
  <c r="AY296" i="20"/>
  <c r="AZ296" i="20"/>
  <c r="AX296" i="20"/>
  <c r="AX136" i="20"/>
  <c r="AY136" i="20"/>
  <c r="AZ136" i="20"/>
  <c r="AX124" i="20"/>
  <c r="AY124" i="20"/>
  <c r="AZ124" i="20"/>
  <c r="AL45" i="20"/>
  <c r="AM45" i="20"/>
  <c r="AN45" i="20"/>
  <c r="AT258" i="20"/>
  <c r="AU258" i="20"/>
  <c r="AS258" i="20"/>
  <c r="AX187" i="20"/>
  <c r="AY187" i="20"/>
  <c r="AZ187" i="20"/>
  <c r="AZ22" i="20"/>
  <c r="AX22" i="20"/>
  <c r="AY22" i="20"/>
  <c r="AX84" i="20"/>
  <c r="AY84" i="20"/>
  <c r="AZ84" i="20"/>
  <c r="AZ78" i="20"/>
  <c r="AX78" i="20"/>
  <c r="AY78" i="20"/>
  <c r="AX352" i="20"/>
  <c r="AY352" i="20"/>
  <c r="AZ352" i="20"/>
  <c r="AZ299" i="20"/>
  <c r="AX299" i="20"/>
  <c r="AY299" i="20"/>
  <c r="AX202" i="20"/>
  <c r="AY202" i="20"/>
  <c r="AZ202" i="20"/>
  <c r="AX16" i="20"/>
  <c r="AY16" i="20"/>
  <c r="AZ16" i="20"/>
  <c r="AY292" i="20"/>
  <c r="AZ292" i="20"/>
  <c r="AX292" i="20"/>
  <c r="AX140" i="20"/>
  <c r="AY140" i="20"/>
  <c r="AZ140" i="20"/>
  <c r="AX269" i="20"/>
  <c r="AY269" i="20"/>
  <c r="AZ269" i="20"/>
  <c r="AX112" i="20"/>
  <c r="AY112" i="20"/>
  <c r="AZ112" i="20"/>
  <c r="AY154" i="20"/>
  <c r="AZ154" i="20"/>
  <c r="AX154" i="20"/>
  <c r="AX64" i="20"/>
  <c r="AY64" i="20"/>
  <c r="AZ64" i="20"/>
  <c r="AX191" i="20"/>
  <c r="AY191" i="20"/>
  <c r="AZ191" i="20"/>
  <c r="AX171" i="20"/>
  <c r="AY171" i="20"/>
  <c r="AZ171" i="20"/>
  <c r="AY51" i="20"/>
  <c r="AZ51" i="20"/>
  <c r="AX51" i="20"/>
  <c r="AY75" i="20"/>
  <c r="AZ75" i="20"/>
  <c r="AX75" i="20"/>
  <c r="AZ239" i="20"/>
  <c r="AX239" i="20"/>
  <c r="AY239" i="20"/>
  <c r="AZ18" i="20"/>
  <c r="AX18" i="20"/>
  <c r="AY18" i="20"/>
  <c r="AX76" i="20"/>
  <c r="AY76" i="20"/>
  <c r="AZ76" i="20"/>
  <c r="AX100" i="20"/>
  <c r="AY100" i="20"/>
  <c r="AZ100" i="20"/>
  <c r="AX332" i="20"/>
  <c r="AY332" i="20"/>
  <c r="AZ332" i="20"/>
  <c r="AZ353" i="20"/>
  <c r="AX353" i="20"/>
  <c r="AY353" i="20"/>
  <c r="AX119" i="20"/>
  <c r="AY119" i="20"/>
  <c r="AZ119" i="20"/>
  <c r="AZ129" i="20"/>
  <c r="AX129" i="20"/>
  <c r="AY129" i="20"/>
  <c r="AX147" i="20"/>
  <c r="AY147" i="20"/>
  <c r="AZ147" i="20"/>
  <c r="AY114" i="20"/>
  <c r="AZ114" i="20"/>
  <c r="AX114" i="20"/>
  <c r="AX307" i="20"/>
  <c r="AY307" i="20"/>
  <c r="AZ307" i="20"/>
  <c r="AZ173" i="20"/>
  <c r="AX173" i="20"/>
  <c r="AY173" i="20"/>
  <c r="AZ133" i="20"/>
  <c r="AX133" i="20"/>
  <c r="AY133" i="20"/>
  <c r="AZ287" i="20"/>
  <c r="AX287" i="20"/>
  <c r="AY287" i="20"/>
  <c r="AY256" i="20"/>
  <c r="AZ256" i="20"/>
  <c r="AX256" i="20"/>
  <c r="AY90" i="20"/>
  <c r="AZ90" i="20"/>
  <c r="AX90" i="20"/>
  <c r="AX72" i="20"/>
  <c r="AY72" i="20"/>
  <c r="AZ72" i="20"/>
  <c r="AY27" i="20"/>
  <c r="AZ27" i="20"/>
  <c r="AX27" i="20"/>
  <c r="AX205" i="20"/>
  <c r="AY205" i="20"/>
  <c r="AZ205" i="20"/>
  <c r="AX139" i="20"/>
  <c r="AY139" i="20"/>
  <c r="AZ139" i="20"/>
  <c r="AY59" i="20"/>
  <c r="AZ59" i="20"/>
  <c r="AX59" i="20"/>
  <c r="AX289" i="20"/>
  <c r="AY289" i="20"/>
  <c r="AZ289" i="20"/>
  <c r="AX40" i="20"/>
  <c r="AY40" i="20"/>
  <c r="AZ40" i="20"/>
  <c r="AY358" i="20"/>
  <c r="AZ358" i="20"/>
  <c r="AX358" i="20"/>
  <c r="AY252" i="20"/>
  <c r="AZ252" i="20"/>
  <c r="AX252" i="20"/>
  <c r="AX131" i="20"/>
  <c r="AY131" i="20"/>
  <c r="AZ131" i="20"/>
  <c r="AY110" i="20"/>
  <c r="AZ110" i="20"/>
  <c r="AX110" i="20"/>
  <c r="AX214" i="20"/>
  <c r="AY214" i="20"/>
  <c r="AZ214" i="20"/>
  <c r="AX80" i="20"/>
  <c r="AY80" i="20"/>
  <c r="AZ80" i="20"/>
  <c r="AX95" i="20"/>
  <c r="AY95" i="20"/>
  <c r="AZ95" i="20"/>
  <c r="AX335" i="20"/>
  <c r="AY335" i="20"/>
  <c r="AZ335" i="20"/>
  <c r="AZ26" i="20"/>
  <c r="AX26" i="20"/>
  <c r="AY26" i="20"/>
  <c r="AX13" i="20"/>
  <c r="AY13" i="20"/>
  <c r="AZ13" i="20"/>
  <c r="AX68" i="20"/>
  <c r="AY68" i="20" s="1"/>
  <c r="AY194" i="20"/>
  <c r="AZ194" i="20"/>
  <c r="AX194" i="20"/>
  <c r="AZ271" i="20"/>
  <c r="AX271" i="20"/>
  <c r="AY271" i="20"/>
  <c r="AY288" i="20"/>
  <c r="AZ288" i="20"/>
  <c r="AX288" i="20"/>
  <c r="AZ295" i="20"/>
  <c r="AX295" i="20"/>
  <c r="AY295" i="20"/>
  <c r="AY142" i="20"/>
  <c r="AZ142" i="20"/>
  <c r="AX142" i="20"/>
  <c r="AX176" i="20"/>
  <c r="AY176" i="20"/>
  <c r="AZ176" i="20"/>
  <c r="AZ42" i="20"/>
  <c r="AX42" i="20"/>
  <c r="AY42" i="20"/>
  <c r="AX180" i="20"/>
  <c r="AY180" i="20"/>
  <c r="AZ180" i="20"/>
  <c r="AY55" i="20"/>
  <c r="AZ55" i="20"/>
  <c r="AX55" i="20"/>
  <c r="AM332" i="20"/>
  <c r="AN332" i="20"/>
  <c r="AL332" i="20"/>
  <c r="AL78" i="20"/>
  <c r="AM294" i="20"/>
  <c r="AN289" i="20"/>
  <c r="AP158" i="1"/>
  <c r="AR158" i="1"/>
  <c r="AT308" i="20"/>
  <c r="AU308" i="20"/>
  <c r="AS308" i="20"/>
  <c r="AT268" i="20"/>
  <c r="AU268" i="20"/>
  <c r="AS268" i="20"/>
  <c r="AU62" i="20"/>
  <c r="AS62" i="20"/>
  <c r="AT62" i="20"/>
  <c r="AS33" i="20"/>
  <c r="AT33" i="20"/>
  <c r="AU33" i="20"/>
  <c r="AS107" i="20"/>
  <c r="AT107" i="20"/>
  <c r="AU107" i="20"/>
  <c r="AS25" i="20"/>
  <c r="AT25" i="20"/>
  <c r="AU25" i="20"/>
  <c r="AS282" i="20"/>
  <c r="AT282" i="20"/>
  <c r="AU282" i="20"/>
  <c r="AU343" i="20"/>
  <c r="AS343" i="20"/>
  <c r="AT343" i="20"/>
  <c r="AS318" i="20"/>
  <c r="AT318" i="20"/>
  <c r="AU318" i="20"/>
  <c r="AS274" i="20"/>
  <c r="AT274" i="20"/>
  <c r="AU274" i="20"/>
  <c r="AS290" i="20"/>
  <c r="AT290" i="20"/>
  <c r="AU290" i="20"/>
  <c r="AS212" i="20"/>
  <c r="AT212" i="20"/>
  <c r="AU212" i="20"/>
  <c r="AU339" i="20"/>
  <c r="AS339" i="20"/>
  <c r="AT339" i="20"/>
  <c r="AT222" i="20"/>
  <c r="AU222" i="20"/>
  <c r="AS222" i="20"/>
  <c r="AT43" i="20"/>
  <c r="AU43" i="20"/>
  <c r="AS43" i="20"/>
  <c r="AS326" i="20"/>
  <c r="AT326" i="20"/>
  <c r="AU326" i="20"/>
  <c r="AS341" i="20"/>
  <c r="AT341" i="20"/>
  <c r="AU341" i="20"/>
  <c r="AS300" i="20"/>
  <c r="AT300" i="20" s="1"/>
  <c r="AT79" i="20"/>
  <c r="AU79" i="20"/>
  <c r="AS79" i="20"/>
  <c r="AS163" i="20"/>
  <c r="AT163" i="20"/>
  <c r="AU163" i="20"/>
  <c r="AS359" i="20"/>
  <c r="AT359" i="20"/>
  <c r="AU359" i="20"/>
  <c r="AU74" i="20"/>
  <c r="AS74" i="20"/>
  <c r="AT74" i="20"/>
  <c r="AT122" i="20"/>
  <c r="AU122" i="20"/>
  <c r="AS122" i="20"/>
  <c r="AS215" i="20"/>
  <c r="AT215" i="20"/>
  <c r="AU215" i="20"/>
  <c r="AU267" i="20"/>
  <c r="AS267" i="20"/>
  <c r="AT267" i="20"/>
  <c r="AS104" i="20"/>
  <c r="AT104" i="20"/>
  <c r="AU104" i="20"/>
  <c r="AU145" i="20"/>
  <c r="AS152" i="20"/>
  <c r="AT152" i="20"/>
  <c r="AU152" i="20"/>
  <c r="AS285" i="20"/>
  <c r="AU285" i="20" s="1"/>
  <c r="AS293" i="20"/>
  <c r="AT293" i="20"/>
  <c r="AU293" i="20"/>
  <c r="AT23" i="20"/>
  <c r="AU23" i="20"/>
  <c r="AS23" i="20"/>
  <c r="AS313" i="20"/>
  <c r="AT15" i="20"/>
  <c r="AU15" i="20"/>
  <c r="AS15" i="20"/>
  <c r="AS41" i="20"/>
  <c r="AT41" i="20"/>
  <c r="AU41" i="20"/>
  <c r="AU323" i="20"/>
  <c r="AS323" i="20"/>
  <c r="AT323" i="20"/>
  <c r="AS196" i="20"/>
  <c r="AT196" i="20" s="1"/>
  <c r="AT348" i="20"/>
  <c r="AU348" i="20"/>
  <c r="AS348" i="20"/>
  <c r="AS310" i="20"/>
  <c r="AT310" i="20"/>
  <c r="AU310" i="20"/>
  <c r="AU78" i="20"/>
  <c r="AV78" i="20" s="1"/>
  <c r="AL104" i="20"/>
  <c r="AM104" i="20"/>
  <c r="AN104" i="20"/>
  <c r="AU165" i="20"/>
  <c r="AS165" i="20"/>
  <c r="AT165" i="20"/>
  <c r="AT238" i="20"/>
  <c r="AU238" i="20"/>
  <c r="AS238" i="20"/>
  <c r="AS286" i="20"/>
  <c r="AT286" i="20" s="1"/>
  <c r="AS116" i="20"/>
  <c r="AT116" i="20"/>
  <c r="AU116" i="20"/>
  <c r="AS243" i="20"/>
  <c r="AT243" i="20"/>
  <c r="AU243" i="20"/>
  <c r="AU149" i="20"/>
  <c r="AS149" i="20"/>
  <c r="AT149" i="20"/>
  <c r="AS363" i="20"/>
  <c r="AT363" i="20"/>
  <c r="AU363" i="20"/>
  <c r="AS302" i="20"/>
  <c r="AT302" i="20"/>
  <c r="AU302" i="20"/>
  <c r="AS235" i="20"/>
  <c r="AT235" i="20"/>
  <c r="AU235" i="20"/>
  <c r="AU161" i="20"/>
  <c r="AS161" i="20"/>
  <c r="AT161" i="20"/>
  <c r="AS305" i="20"/>
  <c r="AT305" i="20" s="1"/>
  <c r="AS355" i="20"/>
  <c r="AT355" i="20"/>
  <c r="AU355" i="20"/>
  <c r="AU361" i="20"/>
  <c r="AS361" i="20"/>
  <c r="AT361" i="20"/>
  <c r="AT250" i="20"/>
  <c r="AU250" i="20"/>
  <c r="AS250" i="20"/>
  <c r="AS88" i="20"/>
  <c r="AT88" i="20"/>
  <c r="AU88" i="20"/>
  <c r="AS344" i="20"/>
  <c r="AT344" i="20" s="1"/>
  <c r="AS317" i="20"/>
  <c r="AU317" i="20" s="1"/>
  <c r="AT261" i="20"/>
  <c r="AU213" i="20"/>
  <c r="AS213" i="20"/>
  <c r="AT213" i="20"/>
  <c r="AS69" i="20"/>
  <c r="AT69" i="20"/>
  <c r="AU69" i="20"/>
  <c r="AU141" i="20"/>
  <c r="AS141" i="20"/>
  <c r="AT141" i="20"/>
  <c r="AS127" i="20"/>
  <c r="AT127" i="20"/>
  <c r="AU127" i="20"/>
  <c r="AS232" i="20"/>
  <c r="AT232" i="20"/>
  <c r="AU232" i="20"/>
  <c r="AS281" i="20"/>
  <c r="AT281" i="20"/>
  <c r="AU281" i="20"/>
  <c r="AS223" i="20"/>
  <c r="AT223" i="20"/>
  <c r="AU223" i="20"/>
  <c r="AU303" i="20"/>
  <c r="AS303" i="20"/>
  <c r="AT303" i="20"/>
  <c r="AS112" i="20"/>
  <c r="AT112" i="20"/>
  <c r="AU112" i="20"/>
  <c r="AU185" i="20"/>
  <c r="AS185" i="20"/>
  <c r="AT185" i="20"/>
  <c r="AT234" i="20"/>
  <c r="AU234" i="20"/>
  <c r="AS234" i="20"/>
  <c r="AU245" i="20"/>
  <c r="AS245" i="20"/>
  <c r="AT245" i="20"/>
  <c r="AU93" i="20"/>
  <c r="AS93" i="20"/>
  <c r="AT93" i="20"/>
  <c r="AT106" i="20"/>
  <c r="AU106" i="20"/>
  <c r="AS106" i="20"/>
  <c r="AT98" i="20"/>
  <c r="AU98" i="20"/>
  <c r="AS98" i="20"/>
  <c r="AT354" i="20"/>
  <c r="AU354" i="20"/>
  <c r="AS354" i="20"/>
  <c r="AU319" i="20"/>
  <c r="AS319" i="20"/>
  <c r="AT319" i="20"/>
  <c r="AS92" i="20"/>
  <c r="AT92" i="20"/>
  <c r="AU92" i="20"/>
  <c r="AS83" i="20"/>
  <c r="AT83" i="20"/>
  <c r="AU83" i="20"/>
  <c r="AU193" i="20"/>
  <c r="AS193" i="20"/>
  <c r="AT193" i="20"/>
  <c r="AS200" i="20"/>
  <c r="AT200" i="20"/>
  <c r="AU200" i="20"/>
  <c r="AN381" i="19"/>
  <c r="AN279" i="19"/>
  <c r="R10" i="7"/>
  <c r="AN373" i="19"/>
  <c r="AO88" i="19"/>
  <c r="AO593" i="19"/>
  <c r="AO446" i="19"/>
  <c r="AP519" i="1"/>
  <c r="AO275" i="19"/>
  <c r="AL381" i="19"/>
  <c r="AO279" i="19"/>
  <c r="AP683" i="1"/>
  <c r="AU36" i="16"/>
  <c r="AL373" i="19"/>
  <c r="AN88" i="19"/>
  <c r="AP718" i="1"/>
  <c r="AL593" i="19"/>
  <c r="AN446" i="19"/>
  <c r="T10" i="7"/>
  <c r="BA293" i="19"/>
  <c r="AQ343" i="20"/>
  <c r="AQ90" i="20"/>
  <c r="AL220" i="20"/>
  <c r="AM220" i="20"/>
  <c r="AN220" i="20"/>
  <c r="AQ43" i="20"/>
  <c r="AQ303" i="20"/>
  <c r="AM167" i="20"/>
  <c r="AN167" i="20"/>
  <c r="AL167" i="20"/>
  <c r="AL139" i="20"/>
  <c r="AM139" i="20"/>
  <c r="AN139" i="20"/>
  <c r="AN110" i="20"/>
  <c r="AN352" i="20"/>
  <c r="AM274" i="20"/>
  <c r="AN274" i="20"/>
  <c r="AL274" i="20"/>
  <c r="AM250" i="20"/>
  <c r="AN250" i="20"/>
  <c r="AL250" i="20"/>
  <c r="AL88" i="20"/>
  <c r="AM88" i="20"/>
  <c r="AN88" i="20"/>
  <c r="AL344" i="20"/>
  <c r="AM344" i="20"/>
  <c r="AN344" i="20"/>
  <c r="AL25" i="20"/>
  <c r="AM25" i="20"/>
  <c r="AN25" i="20"/>
  <c r="AL323" i="20"/>
  <c r="AM323" i="20"/>
  <c r="AN323" i="20"/>
  <c r="AN341" i="20"/>
  <c r="AL341" i="20"/>
  <c r="AM341" i="20"/>
  <c r="AL300" i="20"/>
  <c r="AM300" i="20"/>
  <c r="AN300" i="20"/>
  <c r="AM69" i="20"/>
  <c r="AL69" i="20"/>
  <c r="AN69" i="20"/>
  <c r="AL141" i="20"/>
  <c r="AM141" i="20" s="1"/>
  <c r="AN163" i="20"/>
  <c r="AL163" i="20"/>
  <c r="AM163" i="20"/>
  <c r="AL359" i="20"/>
  <c r="AM359" i="20"/>
  <c r="AN359" i="20"/>
  <c r="AN74" i="20"/>
  <c r="AL74" i="20"/>
  <c r="AM74" i="20"/>
  <c r="AM222" i="20"/>
  <c r="AN222" i="20"/>
  <c r="AL222" i="20"/>
  <c r="AM354" i="20"/>
  <c r="AN354" i="20"/>
  <c r="AL354" i="20"/>
  <c r="AL198" i="20"/>
  <c r="AM198" i="20"/>
  <c r="AN198" i="20"/>
  <c r="AN194" i="20"/>
  <c r="AO194" i="20" s="1"/>
  <c r="AL185" i="20"/>
  <c r="AM185" i="20"/>
  <c r="AN185" i="20"/>
  <c r="AM152" i="20"/>
  <c r="AN152" i="20"/>
  <c r="AL152" i="20"/>
  <c r="AN285" i="20"/>
  <c r="AL285" i="20"/>
  <c r="AM285" i="20"/>
  <c r="AM106" i="20"/>
  <c r="AN106" i="20"/>
  <c r="AL106" i="20"/>
  <c r="AM98" i="20"/>
  <c r="AN98" i="20"/>
  <c r="AL98" i="20"/>
  <c r="AN317" i="20"/>
  <c r="AL317" i="20"/>
  <c r="AM317" i="20"/>
  <c r="AL193" i="20"/>
  <c r="AM193" i="20" s="1"/>
  <c r="AL200" i="20"/>
  <c r="AM200" i="20" s="1"/>
  <c r="AM238" i="20"/>
  <c r="AN238" i="20"/>
  <c r="AL238" i="20"/>
  <c r="AM286" i="20"/>
  <c r="AN286" i="20"/>
  <c r="AL286" i="20"/>
  <c r="AL116" i="20"/>
  <c r="AM116" i="20"/>
  <c r="AN116" i="20"/>
  <c r="AM23" i="20"/>
  <c r="AN23" i="20"/>
  <c r="AL23" i="20"/>
  <c r="AL149" i="20"/>
  <c r="AM149" i="20"/>
  <c r="AN149" i="20"/>
  <c r="AL41" i="20"/>
  <c r="AM41" i="20"/>
  <c r="AN41" i="20"/>
  <c r="AL215" i="20"/>
  <c r="AM215" i="20"/>
  <c r="AN215" i="20"/>
  <c r="AL282" i="20"/>
  <c r="AM282" i="20" s="1"/>
  <c r="AL343" i="20"/>
  <c r="AM343" i="20"/>
  <c r="AN343" i="20"/>
  <c r="AL165" i="20"/>
  <c r="AM165" i="20"/>
  <c r="AN165" i="20"/>
  <c r="AL212" i="20"/>
  <c r="AM212" i="20"/>
  <c r="AN212" i="20"/>
  <c r="AL339" i="20"/>
  <c r="AM339" i="20"/>
  <c r="AN339" i="20"/>
  <c r="AL243" i="20"/>
  <c r="AM243" i="20"/>
  <c r="AN243" i="20"/>
  <c r="AL363" i="20"/>
  <c r="AM363" i="20"/>
  <c r="AN363" i="20"/>
  <c r="AM302" i="20"/>
  <c r="AN302" i="20"/>
  <c r="AL302" i="20"/>
  <c r="AL92" i="20"/>
  <c r="AM92" i="20"/>
  <c r="AN92" i="20"/>
  <c r="AN213" i="20"/>
  <c r="AL213" i="20"/>
  <c r="AM213" i="20"/>
  <c r="AM79" i="20"/>
  <c r="AL79" i="20"/>
  <c r="AN79" i="20"/>
  <c r="AM234" i="20"/>
  <c r="AN234" i="20"/>
  <c r="AL234" i="20"/>
  <c r="AL127" i="20"/>
  <c r="AM127" i="20"/>
  <c r="AN127" i="20"/>
  <c r="AL232" i="20"/>
  <c r="AM232" i="20"/>
  <c r="AN232" i="20"/>
  <c r="AN281" i="20"/>
  <c r="AL281" i="20"/>
  <c r="AM281" i="20"/>
  <c r="AL33" i="20"/>
  <c r="AM33" i="20"/>
  <c r="AN33" i="20"/>
  <c r="AL288" i="20"/>
  <c r="AM288" i="20"/>
  <c r="AN288" i="20"/>
  <c r="AL267" i="20"/>
  <c r="AM267" i="20"/>
  <c r="AN267" i="20"/>
  <c r="AL145" i="20"/>
  <c r="AM145" i="20"/>
  <c r="AN145" i="20"/>
  <c r="AN245" i="20"/>
  <c r="AL245" i="20"/>
  <c r="AM245" i="20"/>
  <c r="AN93" i="20"/>
  <c r="AL93" i="20"/>
  <c r="AM93" i="20"/>
  <c r="AN313" i="20"/>
  <c r="AL313" i="20"/>
  <c r="AM313" i="20"/>
  <c r="AM15" i="20"/>
  <c r="AN15" i="20"/>
  <c r="AL15" i="20"/>
  <c r="AL348" i="20"/>
  <c r="AM348" i="20"/>
  <c r="AN348" i="20"/>
  <c r="AM310" i="20"/>
  <c r="AN310" i="20"/>
  <c r="AL310" i="20"/>
  <c r="AL308" i="20"/>
  <c r="AM308" i="20"/>
  <c r="AN308" i="20"/>
  <c r="AM197" i="20"/>
  <c r="AN197" i="20"/>
  <c r="AL197" i="20"/>
  <c r="AL268" i="20"/>
  <c r="AM268" i="20"/>
  <c r="AN268" i="20"/>
  <c r="AN62" i="20"/>
  <c r="AL62" i="20"/>
  <c r="AM62" i="20"/>
  <c r="AM122" i="20"/>
  <c r="AN122" i="20"/>
  <c r="AL122" i="20"/>
  <c r="AL107" i="20"/>
  <c r="AM107" i="20"/>
  <c r="AN107" i="20"/>
  <c r="AL223" i="20"/>
  <c r="AM223" i="20"/>
  <c r="AN223" i="20"/>
  <c r="AM326" i="20"/>
  <c r="AN326" i="20"/>
  <c r="AL326" i="20"/>
  <c r="AL235" i="20"/>
  <c r="AM235" i="20"/>
  <c r="AN235" i="20"/>
  <c r="AL161" i="20"/>
  <c r="AM161" i="20"/>
  <c r="AN161" i="20"/>
  <c r="BA704" i="19"/>
  <c r="BA88" i="19"/>
  <c r="AZ98" i="19"/>
  <c r="BA373" i="19"/>
  <c r="AX597" i="19"/>
  <c r="AX593" i="19"/>
  <c r="AX517" i="19"/>
  <c r="AZ514" i="19"/>
  <c r="BA505" i="19"/>
  <c r="AZ88" i="19"/>
  <c r="AY98" i="19"/>
  <c r="AY478" i="19"/>
  <c r="AZ373" i="19"/>
  <c r="BA597" i="19"/>
  <c r="BA593" i="19"/>
  <c r="BA65" i="19"/>
  <c r="AX514" i="19"/>
  <c r="AZ442" i="19"/>
  <c r="AU448" i="19"/>
  <c r="AG364" i="20"/>
  <c r="J10" i="7"/>
  <c r="AZ12" i="19"/>
  <c r="AZ704" i="19"/>
  <c r="AZ616" i="19"/>
  <c r="AX505" i="19"/>
  <c r="AY613" i="19"/>
  <c r="AX478" i="19"/>
  <c r="AX718" i="19"/>
  <c r="AY118" i="19"/>
  <c r="AZ65" i="19"/>
  <c r="BA514" i="19"/>
  <c r="AX362" i="19"/>
  <c r="AY442" i="19"/>
  <c r="AC10" i="7"/>
  <c r="BA478" i="19"/>
  <c r="BA718" i="19"/>
  <c r="AZ429" i="19"/>
  <c r="AY65" i="19"/>
  <c r="BA353" i="19"/>
  <c r="AH43" i="20"/>
  <c r="M10" i="7"/>
  <c r="AS655" i="19"/>
  <c r="AL275" i="19"/>
  <c r="AY616" i="19"/>
  <c r="AX144" i="19"/>
  <c r="AY483" i="19"/>
  <c r="AY706" i="19"/>
  <c r="BA546" i="19"/>
  <c r="AX418" i="19"/>
  <c r="BA156" i="19"/>
  <c r="AZ293" i="19"/>
  <c r="AX118" i="19"/>
  <c r="AY429" i="19"/>
  <c r="AZ353" i="19"/>
  <c r="BA362" i="19"/>
  <c r="AZ135" i="19"/>
  <c r="AZ121" i="19"/>
  <c r="AR395" i="1"/>
  <c r="AM275" i="19"/>
  <c r="AN102" i="19"/>
  <c r="AO102" i="19" s="1"/>
  <c r="AX616" i="19"/>
  <c r="BA144" i="19"/>
  <c r="AX483" i="19"/>
  <c r="AX706" i="19"/>
  <c r="AZ546" i="19"/>
  <c r="BA418" i="19"/>
  <c r="AZ156" i="19"/>
  <c r="AY293" i="19"/>
  <c r="BA118" i="19"/>
  <c r="AX429" i="19"/>
  <c r="AY353" i="19"/>
  <c r="AZ362" i="19"/>
  <c r="AY135" i="19"/>
  <c r="AY121" i="19"/>
  <c r="AL284" i="19"/>
  <c r="AO284" i="19"/>
  <c r="AN284" i="19"/>
  <c r="AM284" i="19"/>
  <c r="AH352" i="20"/>
  <c r="AP699" i="1"/>
  <c r="AR699" i="1"/>
  <c r="AR178" i="1"/>
  <c r="AP178" i="1"/>
  <c r="AR380" i="1"/>
  <c r="AP380" i="1"/>
  <c r="K10" i="7"/>
  <c r="AR601" i="1"/>
  <c r="AP601" i="1"/>
  <c r="AL365" i="15"/>
  <c r="AL364" i="15"/>
  <c r="O10" i="7"/>
  <c r="AN429" i="19"/>
  <c r="AR330" i="1"/>
  <c r="AR379" i="1"/>
  <c r="AL472" i="19"/>
  <c r="H10" i="7"/>
  <c r="BA177" i="19"/>
  <c r="AX512" i="19"/>
  <c r="AX38" i="19"/>
  <c r="AX472" i="19"/>
  <c r="AY101" i="19"/>
  <c r="AD10" i="7"/>
  <c r="AR580" i="1"/>
  <c r="AO472" i="19"/>
  <c r="AZ177" i="19"/>
  <c r="BA512" i="19"/>
  <c r="BA38" i="19"/>
  <c r="BA472" i="19"/>
  <c r="AX101" i="19"/>
  <c r="V10" i="7"/>
  <c r="AO10" i="7"/>
  <c r="X10" i="7"/>
  <c r="AI364" i="20"/>
  <c r="AC364" i="20"/>
  <c r="AJ364" i="20"/>
  <c r="AD364" i="20"/>
  <c r="AK364" i="20"/>
  <c r="AH68" i="20"/>
  <c r="AB364" i="20"/>
  <c r="AR398" i="1"/>
  <c r="AP398" i="1"/>
  <c r="AR706" i="1"/>
  <c r="AP706" i="1"/>
  <c r="AP172" i="1"/>
  <c r="AR172" i="1"/>
  <c r="AP535" i="1"/>
  <c r="AR535" i="1"/>
  <c r="AK10" i="7"/>
  <c r="AB10" i="7"/>
  <c r="L10" i="7"/>
  <c r="AJ10" i="7"/>
  <c r="AN293" i="19"/>
  <c r="AO293" i="19"/>
  <c r="AM293" i="19"/>
  <c r="AL293" i="19"/>
  <c r="AT235" i="19"/>
  <c r="AV235" i="19" s="1"/>
  <c r="P10" i="7"/>
  <c r="AN10" i="7"/>
  <c r="W10" i="7"/>
  <c r="AU525" i="19"/>
  <c r="AV525" i="19" s="1"/>
  <c r="F10" i="7"/>
  <c r="AN633" i="19"/>
  <c r="AL633" i="19"/>
  <c r="AM633" i="19"/>
  <c r="AO633" i="19"/>
  <c r="AS639" i="19"/>
  <c r="AP575" i="1"/>
  <c r="AR575" i="1"/>
  <c r="AR258" i="1"/>
  <c r="AP258" i="1"/>
  <c r="BA208" i="19"/>
  <c r="AX208" i="19"/>
  <c r="AY208" i="19"/>
  <c r="AZ208" i="19"/>
  <c r="AX558" i="19"/>
  <c r="AY558" i="19"/>
  <c r="AZ558" i="19"/>
  <c r="BA558" i="19"/>
  <c r="BA158" i="19"/>
  <c r="AX158" i="19"/>
  <c r="AY158" i="19"/>
  <c r="AZ158" i="19"/>
  <c r="AX13" i="19"/>
  <c r="AY13" i="19"/>
  <c r="AZ13" i="19"/>
  <c r="BA13" i="19"/>
  <c r="AX46" i="19"/>
  <c r="AY46" i="19"/>
  <c r="AZ46" i="19"/>
  <c r="BA46" i="19"/>
  <c r="AX567" i="19"/>
  <c r="AY567" i="19"/>
  <c r="AZ567" i="19"/>
  <c r="BA567" i="19"/>
  <c r="AX461" i="19"/>
  <c r="AY461" i="19"/>
  <c r="AZ461" i="19"/>
  <c r="BA461" i="19"/>
  <c r="AX389" i="19"/>
  <c r="AY389" i="19"/>
  <c r="AZ389" i="19"/>
  <c r="BA389" i="19"/>
  <c r="AX39" i="19"/>
  <c r="AY39" i="19"/>
  <c r="AZ39" i="19"/>
  <c r="BA39" i="19"/>
  <c r="BA229" i="19"/>
  <c r="AX229" i="19"/>
  <c r="AY229" i="19"/>
  <c r="AZ229" i="19"/>
  <c r="AX415" i="19"/>
  <c r="AY415" i="19"/>
  <c r="AZ415" i="19"/>
  <c r="BA415" i="19"/>
  <c r="BA723" i="19"/>
  <c r="AX723" i="19"/>
  <c r="AY723" i="19"/>
  <c r="AZ723" i="19"/>
  <c r="AX246" i="19"/>
  <c r="AY246" i="19"/>
  <c r="AZ246" i="19"/>
  <c r="BA246" i="19"/>
  <c r="BA713" i="19"/>
  <c r="AX713" i="19"/>
  <c r="AY713" i="19"/>
  <c r="AZ713" i="19"/>
  <c r="BA103" i="19"/>
  <c r="AX103" i="19"/>
  <c r="AY103" i="19"/>
  <c r="AZ103" i="19"/>
  <c r="AX580" i="19"/>
  <c r="AY580" i="19"/>
  <c r="AZ580" i="19"/>
  <c r="BA580" i="19"/>
  <c r="AX522" i="19"/>
  <c r="AY522" i="19"/>
  <c r="AZ522" i="19"/>
  <c r="BA522" i="19"/>
  <c r="AX643" i="19"/>
  <c r="AY643" i="19"/>
  <c r="AZ643" i="19"/>
  <c r="BA643" i="19"/>
  <c r="AX469" i="19"/>
  <c r="AY469" i="19"/>
  <c r="AZ469" i="19"/>
  <c r="BA469" i="19"/>
  <c r="AX656" i="19"/>
  <c r="AY656" i="19"/>
  <c r="AZ656" i="19"/>
  <c r="BA656" i="19"/>
  <c r="AX669" i="19"/>
  <c r="AY669" i="19"/>
  <c r="AZ669" i="19"/>
  <c r="BA669" i="19"/>
  <c r="AY306" i="19"/>
  <c r="AZ306" i="19"/>
  <c r="BA306" i="19"/>
  <c r="AX306" i="19"/>
  <c r="BA215" i="19"/>
  <c r="AX215" i="19"/>
  <c r="AY215" i="19"/>
  <c r="AZ215" i="19"/>
  <c r="AX493" i="19"/>
  <c r="AY493" i="19"/>
  <c r="AZ493" i="19"/>
  <c r="BA493" i="19"/>
  <c r="AX434" i="19"/>
  <c r="AY434" i="19"/>
  <c r="AZ434" i="19"/>
  <c r="BA434" i="19"/>
  <c r="AX421" i="19"/>
  <c r="AY421" i="19"/>
  <c r="AZ421" i="19"/>
  <c r="BA421" i="19"/>
  <c r="AX375" i="19"/>
  <c r="AY375" i="19"/>
  <c r="AZ375" i="19"/>
  <c r="BA375" i="19"/>
  <c r="AX499" i="19"/>
  <c r="AY499" i="19"/>
  <c r="AZ499" i="19"/>
  <c r="BA499" i="19"/>
  <c r="AX605" i="19"/>
  <c r="AY605" i="19"/>
  <c r="AZ605" i="19"/>
  <c r="BA605" i="19"/>
  <c r="AZ641" i="19"/>
  <c r="BA641" i="19" s="1"/>
  <c r="AX592" i="19"/>
  <c r="AY592" i="19"/>
  <c r="AZ592" i="19"/>
  <c r="BA592" i="19"/>
  <c r="AX395" i="19"/>
  <c r="AY395" i="19"/>
  <c r="AZ395" i="19"/>
  <c r="BA395" i="19"/>
  <c r="AY338" i="19"/>
  <c r="AZ338" i="19"/>
  <c r="BA338" i="19"/>
  <c r="AX338" i="19"/>
  <c r="BA227" i="19"/>
  <c r="AX227" i="19"/>
  <c r="AY227" i="19"/>
  <c r="AZ227" i="19"/>
  <c r="BA157" i="19"/>
  <c r="AX157" i="19"/>
  <c r="AY157" i="19"/>
  <c r="AZ157" i="19"/>
  <c r="BA703" i="19"/>
  <c r="AX703" i="19"/>
  <c r="AY703" i="19"/>
  <c r="AZ703" i="19"/>
  <c r="AX378" i="19"/>
  <c r="AY378" i="19"/>
  <c r="AZ378" i="19"/>
  <c r="BA378" i="19"/>
  <c r="AY372" i="19"/>
  <c r="AZ372" i="19"/>
  <c r="BA372" i="19"/>
  <c r="AX372" i="19"/>
  <c r="BA104" i="19"/>
  <c r="AX104" i="19"/>
  <c r="AY104" i="19"/>
  <c r="AZ104" i="19"/>
  <c r="AY341" i="19"/>
  <c r="AZ341" i="19"/>
  <c r="BA341" i="19"/>
  <c r="AX341" i="19"/>
  <c r="AX625" i="19"/>
  <c r="AY625" i="19"/>
  <c r="AZ625" i="19"/>
  <c r="BA625" i="19"/>
  <c r="AX34" i="19"/>
  <c r="AY34" i="19"/>
  <c r="AZ34" i="19"/>
  <c r="BA34" i="19"/>
  <c r="AX535" i="19"/>
  <c r="AY535" i="19"/>
  <c r="AZ535" i="19"/>
  <c r="BA535" i="19"/>
  <c r="AX640" i="19"/>
  <c r="AY640" i="19" s="1"/>
  <c r="BA690" i="19"/>
  <c r="AX690" i="19"/>
  <c r="AY690" i="19"/>
  <c r="AZ690" i="19"/>
  <c r="AX430" i="19"/>
  <c r="AY430" i="19"/>
  <c r="AZ430" i="19"/>
  <c r="BA430" i="19"/>
  <c r="AX538" i="19"/>
  <c r="AY538" i="19"/>
  <c r="AZ538" i="19"/>
  <c r="BA538" i="19"/>
  <c r="AX20" i="19"/>
  <c r="AY20" i="19"/>
  <c r="AZ20" i="19"/>
  <c r="BA20" i="19"/>
  <c r="BA153" i="19"/>
  <c r="AX153" i="19"/>
  <c r="AY153" i="19"/>
  <c r="AZ153" i="19"/>
  <c r="AX89" i="19"/>
  <c r="AY89" i="19"/>
  <c r="AZ89" i="19"/>
  <c r="BA89" i="19"/>
  <c r="AX575" i="19"/>
  <c r="AY575" i="19"/>
  <c r="AZ575" i="19"/>
  <c r="BA575" i="19"/>
  <c r="BA202" i="19"/>
  <c r="AX202" i="19"/>
  <c r="AY202" i="19"/>
  <c r="AZ202" i="19"/>
  <c r="AX26" i="19"/>
  <c r="AY26" i="19"/>
  <c r="AZ26" i="19"/>
  <c r="BA26" i="19"/>
  <c r="AX70" i="19"/>
  <c r="AY70" i="19"/>
  <c r="AZ70" i="19"/>
  <c r="BA70" i="19"/>
  <c r="BA109" i="19"/>
  <c r="AX109" i="19"/>
  <c r="AY109" i="19"/>
  <c r="AZ109" i="19"/>
  <c r="BA702" i="19"/>
  <c r="AX702" i="19"/>
  <c r="AY702" i="19"/>
  <c r="AZ702" i="19"/>
  <c r="AX621" i="19"/>
  <c r="AY621" i="19"/>
  <c r="AZ621" i="19"/>
  <c r="BA621" i="19"/>
  <c r="AX606" i="19"/>
  <c r="AY606" i="19"/>
  <c r="AZ606" i="19"/>
  <c r="BA606" i="19"/>
  <c r="BA125" i="19"/>
  <c r="AX125" i="19"/>
  <c r="AY125" i="19"/>
  <c r="AZ125" i="19"/>
  <c r="AY330" i="19"/>
  <c r="AZ330" i="19"/>
  <c r="BA330" i="19"/>
  <c r="AX330" i="19"/>
  <c r="AX490" i="19"/>
  <c r="AY490" i="19"/>
  <c r="AZ490" i="19"/>
  <c r="BA490" i="19"/>
  <c r="AX602" i="19"/>
  <c r="AY602" i="19"/>
  <c r="AZ602" i="19"/>
  <c r="BA602" i="19"/>
  <c r="E10" i="7"/>
  <c r="AI364" i="15"/>
  <c r="AN364" i="15"/>
  <c r="AU499" i="19"/>
  <c r="AV499" i="19" s="1"/>
  <c r="AK735" i="19"/>
  <c r="AT680" i="19"/>
  <c r="AV680" i="19" s="1"/>
  <c r="AT135" i="19"/>
  <c r="AV135" i="19" s="1"/>
  <c r="AP297" i="1"/>
  <c r="AR297" i="1"/>
  <c r="AP316" i="1"/>
  <c r="AR316" i="1"/>
  <c r="AU442" i="19"/>
  <c r="AV442" i="19" s="1"/>
  <c r="AW735" i="19"/>
  <c r="AT267" i="19"/>
  <c r="AV267" i="19" s="1"/>
  <c r="AT398" i="19"/>
  <c r="AV398" i="19" s="1"/>
  <c r="AT43" i="19"/>
  <c r="AV43" i="19" s="1"/>
  <c r="AU431" i="19"/>
  <c r="AV431" i="19" s="1"/>
  <c r="AT140" i="19"/>
  <c r="AV140" i="19" s="1"/>
  <c r="AT546" i="19"/>
  <c r="AV546" i="19" s="1"/>
  <c r="AU505" i="19"/>
  <c r="AV505" i="19" s="1"/>
  <c r="AT418" i="19"/>
  <c r="AV418" i="19" s="1"/>
  <c r="AJ364" i="15"/>
  <c r="AT271" i="19"/>
  <c r="AV271" i="19" s="1"/>
  <c r="AU650" i="19"/>
  <c r="AV650" i="19" s="1"/>
  <c r="AD735" i="19"/>
  <c r="AS36" i="16"/>
  <c r="AR311" i="1"/>
  <c r="AP311" i="1"/>
  <c r="AH159" i="15"/>
  <c r="AP159" i="15"/>
  <c r="AP364" i="15" s="1"/>
  <c r="AK364" i="15"/>
  <c r="AF735" i="19"/>
  <c r="AT222" i="19"/>
  <c r="AV222" i="19" s="1"/>
  <c r="AN499" i="19"/>
  <c r="AM499" i="19"/>
  <c r="AL499" i="19"/>
  <c r="AO499" i="19"/>
  <c r="AL625" i="19"/>
  <c r="AM625" i="19" s="1"/>
  <c r="AE735" i="19"/>
  <c r="AU709" i="19"/>
  <c r="AV709" i="19" s="1"/>
  <c r="AN200" i="19"/>
  <c r="AO200" i="19" s="1"/>
  <c r="AN699" i="19"/>
  <c r="AO699" i="19" s="1"/>
  <c r="AN260" i="19"/>
  <c r="AO260" i="19" s="1"/>
  <c r="AN12" i="19"/>
  <c r="AO12" i="19" s="1"/>
  <c r="BB735" i="19" s="1"/>
  <c r="AN637" i="19"/>
  <c r="AO637" i="19" s="1"/>
  <c r="AN520" i="19"/>
  <c r="AO520" i="19" s="1"/>
  <c r="AN380" i="19"/>
  <c r="AO380" i="19" s="1"/>
  <c r="AN696" i="19"/>
  <c r="AO696" i="19" s="1"/>
  <c r="AN262" i="19"/>
  <c r="AO262" i="19" s="1"/>
  <c r="AN535" i="19"/>
  <c r="AO535" i="19" s="1"/>
  <c r="AN264" i="19"/>
  <c r="AO264" i="19" s="1"/>
  <c r="AS430" i="19"/>
  <c r="AT430" i="19" s="1"/>
  <c r="AM338" i="19"/>
  <c r="AL338" i="19"/>
  <c r="AN338" i="19"/>
  <c r="AO338" i="19"/>
  <c r="AS338" i="19"/>
  <c r="AU338" i="19" s="1"/>
  <c r="AN643" i="19"/>
  <c r="AO643" i="19"/>
  <c r="AL643" i="19"/>
  <c r="AM643" i="19"/>
  <c r="AM469" i="19"/>
  <c r="AL469" i="19"/>
  <c r="AN469" i="19"/>
  <c r="AO469" i="19"/>
  <c r="AN597" i="19"/>
  <c r="AO597" i="19" s="1"/>
  <c r="AO514" i="19"/>
  <c r="AN517" i="19"/>
  <c r="AO517" i="19" s="1"/>
  <c r="AS703" i="19"/>
  <c r="AN558" i="19"/>
  <c r="AM558" i="19"/>
  <c r="AO558" i="19"/>
  <c r="AL558" i="19"/>
  <c r="AN378" i="19"/>
  <c r="AM378" i="19"/>
  <c r="AO378" i="19"/>
  <c r="AL378" i="19"/>
  <c r="AO158" i="19"/>
  <c r="AM158" i="19"/>
  <c r="AL158" i="19"/>
  <c r="AN158" i="19"/>
  <c r="AN46" i="19"/>
  <c r="AL46" i="19"/>
  <c r="AO46" i="19"/>
  <c r="AM46" i="19"/>
  <c r="AO20" i="19"/>
  <c r="AM20" i="19"/>
  <c r="AN20" i="19"/>
  <c r="AL20" i="19"/>
  <c r="AR305" i="1"/>
  <c r="AP305" i="1"/>
  <c r="AR325" i="1"/>
  <c r="AP325" i="1"/>
  <c r="AR103" i="1"/>
  <c r="AP103" i="1"/>
  <c r="AU161" i="19"/>
  <c r="AV161" i="19" s="1"/>
  <c r="AN89" i="19"/>
  <c r="AM89" i="19"/>
  <c r="AO89" i="19"/>
  <c r="AL89" i="19"/>
  <c r="AN638" i="19"/>
  <c r="AO638" i="19" s="1"/>
  <c r="AL215" i="19"/>
  <c r="AN215" i="19"/>
  <c r="AO215" i="19"/>
  <c r="AM215" i="19"/>
  <c r="AP696" i="1"/>
  <c r="AR696" i="1"/>
  <c r="AP301" i="1"/>
  <c r="AR301" i="1"/>
  <c r="AK735" i="1"/>
  <c r="AO735" i="1"/>
  <c r="AR12" i="1"/>
  <c r="AP12" i="1"/>
  <c r="AL70" i="19"/>
  <c r="AN70" i="19"/>
  <c r="AM70" i="19"/>
  <c r="AO70" i="19"/>
  <c r="AO36" i="16"/>
  <c r="AT683" i="19"/>
  <c r="AV683" i="19" s="1"/>
  <c r="AT727" i="19"/>
  <c r="AV727" i="19" s="1"/>
  <c r="AO345" i="19"/>
  <c r="AN144" i="19"/>
  <c r="AO144" i="19" s="1"/>
  <c r="AM229" i="19"/>
  <c r="AL229" i="19"/>
  <c r="AN229" i="19"/>
  <c r="AO229" i="19"/>
  <c r="AS109" i="19"/>
  <c r="AT109" i="19" s="1"/>
  <c r="AM606" i="19"/>
  <c r="AO606" i="19"/>
  <c r="AL606" i="19"/>
  <c r="AN606" i="19"/>
  <c r="AN415" i="19"/>
  <c r="AL415" i="19"/>
  <c r="AO415" i="19"/>
  <c r="AM415" i="19"/>
  <c r="AO125" i="19"/>
  <c r="AN125" i="19"/>
  <c r="AL125" i="19"/>
  <c r="AM125" i="19"/>
  <c r="C36" i="4"/>
  <c r="C37" i="4" s="1"/>
  <c r="AR647" i="1"/>
  <c r="AP647" i="1"/>
  <c r="AR55" i="1"/>
  <c r="AP55" i="1"/>
  <c r="AL330" i="19"/>
  <c r="AN330" i="19"/>
  <c r="AO330" i="19"/>
  <c r="AM330" i="19"/>
  <c r="AS434" i="19"/>
  <c r="AT434" i="19" s="1"/>
  <c r="AT451" i="19"/>
  <c r="AV451" i="19" s="1"/>
  <c r="AN490" i="19"/>
  <c r="AM490" i="19"/>
  <c r="AL490" i="19"/>
  <c r="AO490" i="19"/>
  <c r="AR149" i="1"/>
  <c r="AP149" i="1"/>
  <c r="AL421" i="19"/>
  <c r="AN421" i="19"/>
  <c r="AO421" i="19"/>
  <c r="AM421" i="19"/>
  <c r="AS341" i="19"/>
  <c r="AU341" i="19" s="1"/>
  <c r="Y10" i="7"/>
  <c r="AM10" i="7"/>
  <c r="AN519" i="19"/>
  <c r="AO519" i="19" s="1"/>
  <c r="AT375" i="19"/>
  <c r="AT718" i="19"/>
  <c r="AV718" i="19" s="1"/>
  <c r="AN640" i="19"/>
  <c r="AO640" i="19"/>
  <c r="AM640" i="19"/>
  <c r="AL640" i="19"/>
  <c r="AN208" i="19"/>
  <c r="AL208" i="19"/>
  <c r="AM208" i="19"/>
  <c r="AO208" i="19"/>
  <c r="AL592" i="19"/>
  <c r="AO592" i="19"/>
  <c r="AN592" i="19"/>
  <c r="AM592" i="19"/>
  <c r="AP713" i="1"/>
  <c r="AR713" i="1"/>
  <c r="AP665" i="1"/>
  <c r="AR665" i="1"/>
  <c r="AS469" i="19"/>
  <c r="AT469" i="19" s="1"/>
  <c r="AR232" i="1"/>
  <c r="AP232" i="1"/>
  <c r="AU363" i="19"/>
  <c r="AV363" i="19" s="1"/>
  <c r="AL656" i="19"/>
  <c r="AM656" i="19" s="1"/>
  <c r="AN669" i="19"/>
  <c r="AM669" i="19"/>
  <c r="AL669" i="19"/>
  <c r="AO669" i="19"/>
  <c r="AM372" i="19"/>
  <c r="AL372" i="19"/>
  <c r="AN372" i="19"/>
  <c r="AO372" i="19"/>
  <c r="AR304" i="1"/>
  <c r="AP304" i="1"/>
  <c r="AR235" i="1"/>
  <c r="AP235" i="1"/>
  <c r="AL153" i="19"/>
  <c r="AN153" i="19"/>
  <c r="AO153" i="19"/>
  <c r="AM153" i="19"/>
  <c r="AS389" i="19"/>
  <c r="AT389" i="19" s="1"/>
  <c r="AM735" i="1"/>
  <c r="AD735" i="1"/>
  <c r="AL202" i="19"/>
  <c r="AN202" i="19"/>
  <c r="AO202" i="19"/>
  <c r="AM202" i="19"/>
  <c r="AN26" i="19"/>
  <c r="AL26" i="19"/>
  <c r="AM26" i="19"/>
  <c r="AO26" i="19"/>
  <c r="AN39" i="19"/>
  <c r="AL39" i="19"/>
  <c r="AM39" i="19"/>
  <c r="AO39" i="19"/>
  <c r="AR36" i="16"/>
  <c r="AM36" i="16"/>
  <c r="AU65" i="19"/>
  <c r="AV65" i="19" s="1"/>
  <c r="AU192" i="19"/>
  <c r="AV192" i="19" s="1"/>
  <c r="AM621" i="19"/>
  <c r="AO621" i="19"/>
  <c r="AL621" i="19"/>
  <c r="AN621" i="19"/>
  <c r="AR78" i="1"/>
  <c r="AP78" i="1"/>
  <c r="AR89" i="1"/>
  <c r="AP89" i="1"/>
  <c r="AS330" i="19"/>
  <c r="AU601" i="19"/>
  <c r="AV601" i="19" s="1"/>
  <c r="AQ735" i="19"/>
  <c r="AR138" i="1"/>
  <c r="AP138" i="1"/>
  <c r="AN341" i="19"/>
  <c r="AM341" i="19"/>
  <c r="AO341" i="19"/>
  <c r="AL341" i="19"/>
  <c r="AH10" i="7"/>
  <c r="AA10" i="7"/>
  <c r="AO713" i="19"/>
  <c r="AN713" i="19"/>
  <c r="AM713" i="19"/>
  <c r="AL713" i="19"/>
  <c r="AT439" i="19"/>
  <c r="AV439" i="19" s="1"/>
  <c r="AL103" i="19"/>
  <c r="AM103" i="19" s="1"/>
  <c r="AN103" i="19" s="1"/>
  <c r="AO103" i="19" s="1"/>
  <c r="AM375" i="19"/>
  <c r="AL375" i="19"/>
  <c r="AN375" i="19"/>
  <c r="AO375" i="19"/>
  <c r="AP661" i="1"/>
  <c r="AR661" i="1"/>
  <c r="AR140" i="1"/>
  <c r="AP140" i="1"/>
  <c r="AR38" i="1"/>
  <c r="AP38" i="1"/>
  <c r="AO430" i="19"/>
  <c r="AN430" i="19"/>
  <c r="AL430" i="19"/>
  <c r="AM430" i="19"/>
  <c r="AO395" i="19"/>
  <c r="AN395" i="19"/>
  <c r="AM395" i="19"/>
  <c r="AL395" i="19"/>
  <c r="AN157" i="19"/>
  <c r="AL157" i="19"/>
  <c r="AO157" i="19"/>
  <c r="AM157" i="19"/>
  <c r="AP655" i="1"/>
  <c r="AR655" i="1"/>
  <c r="AN522" i="19"/>
  <c r="AM522" i="19"/>
  <c r="AL522" i="19"/>
  <c r="AO522" i="19"/>
  <c r="AS643" i="19"/>
  <c r="AN538" i="19"/>
  <c r="AL538" i="19"/>
  <c r="AO538" i="19"/>
  <c r="AM538" i="19"/>
  <c r="AR650" i="1"/>
  <c r="AP650" i="1"/>
  <c r="AR215" i="1"/>
  <c r="AP215" i="1"/>
  <c r="AP165" i="1"/>
  <c r="AR165" i="1"/>
  <c r="AS13" i="19"/>
  <c r="AU13" i="19" s="1"/>
  <c r="AM104" i="19"/>
  <c r="AL104" i="19"/>
  <c r="AN104" i="19"/>
  <c r="AO104" i="19"/>
  <c r="AS46" i="19"/>
  <c r="AU46" i="19" s="1"/>
  <c r="AS89" i="19"/>
  <c r="AU89" i="19" s="1"/>
  <c r="AO575" i="19"/>
  <c r="AN575" i="19"/>
  <c r="AM575" i="19"/>
  <c r="AL575" i="19"/>
  <c r="AM567" i="19"/>
  <c r="AL567" i="19"/>
  <c r="AO567" i="19"/>
  <c r="AN567" i="19"/>
  <c r="AN306" i="19"/>
  <c r="AL306" i="19"/>
  <c r="AO306" i="19"/>
  <c r="AM306" i="19"/>
  <c r="AM389" i="19"/>
  <c r="AL389" i="19"/>
  <c r="AN389" i="19"/>
  <c r="AO389" i="19"/>
  <c r="AR332" i="1"/>
  <c r="AP332" i="1"/>
  <c r="AL735" i="1"/>
  <c r="AE735" i="1"/>
  <c r="AL36" i="16"/>
  <c r="AP378" i="1"/>
  <c r="AR378" i="1"/>
  <c r="AN109" i="19"/>
  <c r="AM109" i="19"/>
  <c r="AO109" i="19"/>
  <c r="AL109" i="19"/>
  <c r="AL702" i="19"/>
  <c r="AM702" i="19" s="1"/>
  <c r="AL493" i="19"/>
  <c r="AM493" i="19" s="1"/>
  <c r="AO723" i="19"/>
  <c r="AN723" i="19"/>
  <c r="AM723" i="19"/>
  <c r="AL723" i="19"/>
  <c r="AP717" i="1"/>
  <c r="AR717" i="1"/>
  <c r="AR211" i="1"/>
  <c r="AP211" i="1"/>
  <c r="AR112" i="1"/>
  <c r="AP112" i="1"/>
  <c r="AM434" i="19"/>
  <c r="AL434" i="19"/>
  <c r="AN434" i="19"/>
  <c r="AO434" i="19"/>
  <c r="AS246" i="19"/>
  <c r="AT246" i="19" s="1"/>
  <c r="AP735" i="19"/>
  <c r="AR121" i="1"/>
  <c r="AP121" i="1"/>
  <c r="AL10" i="7"/>
  <c r="AE10" i="7"/>
  <c r="AV103" i="19"/>
  <c r="AP267" i="1"/>
  <c r="AR267" i="1"/>
  <c r="AV640" i="19"/>
  <c r="AL690" i="19"/>
  <c r="AM690" i="19" s="1"/>
  <c r="AM227" i="19"/>
  <c r="AL227" i="19"/>
  <c r="AN227" i="19"/>
  <c r="AO227" i="19"/>
  <c r="AP605" i="1"/>
  <c r="AR605" i="1"/>
  <c r="AL703" i="19"/>
  <c r="AM703" i="19" s="1"/>
  <c r="AN13" i="19"/>
  <c r="AL13" i="19"/>
  <c r="AM13" i="19"/>
  <c r="AO13" i="19"/>
  <c r="AP520" i="1"/>
  <c r="AR520" i="1"/>
  <c r="AO461" i="19"/>
  <c r="AN461" i="19"/>
  <c r="AL461" i="19"/>
  <c r="AM461" i="19"/>
  <c r="AS306" i="19"/>
  <c r="AU306" i="19" s="1"/>
  <c r="AP613" i="1"/>
  <c r="AR613" i="1"/>
  <c r="AF735" i="1"/>
  <c r="AN36" i="16"/>
  <c r="AK36" i="16"/>
  <c r="AR525" i="1"/>
  <c r="AP525" i="1"/>
  <c r="AS702" i="19"/>
  <c r="AS723" i="19"/>
  <c r="AT723" i="19" s="1"/>
  <c r="AG36" i="16"/>
  <c r="AI11" i="16"/>
  <c r="AM246" i="19"/>
  <c r="AL246" i="19"/>
  <c r="AN246" i="19"/>
  <c r="AO246" i="19"/>
  <c r="AR518" i="1"/>
  <c r="AP518" i="1"/>
  <c r="AS490" i="19"/>
  <c r="I10" i="7"/>
  <c r="AI10" i="7"/>
  <c r="AO602" i="19"/>
  <c r="AM602" i="19"/>
  <c r="AN602" i="19"/>
  <c r="AL602" i="19"/>
  <c r="AP645" i="1"/>
  <c r="AR645" i="1"/>
  <c r="AV702" i="19" l="1"/>
  <c r="AS202" i="19"/>
  <c r="AT202" i="19" s="1"/>
  <c r="AS372" i="19"/>
  <c r="AT372" i="19" s="1"/>
  <c r="AS421" i="19"/>
  <c r="AU421" i="19" s="1"/>
  <c r="AU490" i="19"/>
  <c r="AT702" i="19"/>
  <c r="AS602" i="19"/>
  <c r="AU602" i="19" s="1"/>
  <c r="AU702" i="19"/>
  <c r="AS713" i="19"/>
  <c r="AT713" i="19" s="1"/>
  <c r="AS375" i="19"/>
  <c r="AU34" i="19"/>
  <c r="AV34" i="19" s="1"/>
  <c r="AT486" i="19"/>
  <c r="AV486" i="19" s="1"/>
  <c r="AT472" i="19"/>
  <c r="AV472" i="19" s="1"/>
  <c r="AU242" i="19"/>
  <c r="AV242" i="19" s="1"/>
  <c r="AS448" i="19"/>
  <c r="AT313" i="20"/>
  <c r="AT233" i="20"/>
  <c r="AV233" i="20" s="1"/>
  <c r="AT95" i="20"/>
  <c r="AT154" i="20"/>
  <c r="AU95" i="20"/>
  <c r="AU154" i="20"/>
  <c r="AS271" i="20"/>
  <c r="AT358" i="20"/>
  <c r="AV375" i="19"/>
  <c r="AT483" i="19"/>
  <c r="AV483" i="19" s="1"/>
  <c r="AT587" i="19"/>
  <c r="AV587" i="19" s="1"/>
  <c r="AT448" i="19"/>
  <c r="AU214" i="20"/>
  <c r="AT133" i="20"/>
  <c r="AT76" i="20"/>
  <c r="AS358" i="20"/>
  <c r="AS307" i="20"/>
  <c r="AU133" i="20"/>
  <c r="AT490" i="19"/>
  <c r="AT316" i="19"/>
  <c r="AV316" i="19" s="1"/>
  <c r="AU375" i="19"/>
  <c r="AV297" i="19"/>
  <c r="AU562" i="19"/>
  <c r="AV562" i="19" s="1"/>
  <c r="AV448" i="19"/>
  <c r="AU313" i="20"/>
  <c r="AT295" i="20"/>
  <c r="AS239" i="20"/>
  <c r="AS335" i="20"/>
  <c r="AU295" i="20"/>
  <c r="AT239" i="20"/>
  <c r="AT639" i="19"/>
  <c r="AV362" i="19"/>
  <c r="AS101" i="19"/>
  <c r="AV490" i="19"/>
  <c r="AU639" i="19"/>
  <c r="AV639" i="19"/>
  <c r="AU157" i="19"/>
  <c r="AV153" i="19"/>
  <c r="AT679" i="19"/>
  <c r="AT68" i="20"/>
  <c r="AU68" i="20"/>
  <c r="AS157" i="19"/>
  <c r="AT153" i="19"/>
  <c r="AU166" i="20"/>
  <c r="AV166" i="20" s="1"/>
  <c r="AS104" i="19"/>
  <c r="AT104" i="19" s="1"/>
  <c r="AS538" i="19"/>
  <c r="AT538" i="19" s="1"/>
  <c r="AS103" i="19"/>
  <c r="AS261" i="20"/>
  <c r="AU142" i="20"/>
  <c r="AU352" i="20"/>
  <c r="AS131" i="20"/>
  <c r="AS322" i="20"/>
  <c r="BD197" i="20"/>
  <c r="BE197" i="20" s="1"/>
  <c r="AS299" i="20"/>
  <c r="AS42" i="20"/>
  <c r="AS26" i="20"/>
  <c r="AU322" i="20"/>
  <c r="AU261" i="20"/>
  <c r="AT352" i="20"/>
  <c r="AT176" i="20"/>
  <c r="AS40" i="20"/>
  <c r="AT322" i="20"/>
  <c r="BD655" i="19"/>
  <c r="BE655" i="19" s="1"/>
  <c r="AU229" i="19"/>
  <c r="BD212" i="20"/>
  <c r="BE212" i="20" s="1"/>
  <c r="AS20" i="19"/>
  <c r="AU20" i="19" s="1"/>
  <c r="BD185" i="20"/>
  <c r="BE185" i="20" s="1"/>
  <c r="BD183" i="20"/>
  <c r="BE183" i="20" s="1"/>
  <c r="BD353" i="20"/>
  <c r="BE353" i="20" s="1"/>
  <c r="BD304" i="20"/>
  <c r="BE304" i="20" s="1"/>
  <c r="AU353" i="20"/>
  <c r="BD166" i="20"/>
  <c r="BE166" i="20" s="1"/>
  <c r="AS237" i="20"/>
  <c r="AU101" i="19"/>
  <c r="AS353" i="20"/>
  <c r="AT353" i="20"/>
  <c r="AV211" i="20"/>
  <c r="AS211" i="20"/>
  <c r="AT211" i="20"/>
  <c r="AU211" i="20"/>
  <c r="BD233" i="20"/>
  <c r="BE233" i="20" s="1"/>
  <c r="AT129" i="20"/>
  <c r="BD129" i="20"/>
  <c r="BE129" i="20" s="1"/>
  <c r="AT493" i="19"/>
  <c r="AT330" i="19"/>
  <c r="AV330" i="19"/>
  <c r="AU408" i="19"/>
  <c r="AV408" i="19" s="1"/>
  <c r="AU567" i="19"/>
  <c r="AV227" i="19"/>
  <c r="AU330" i="19"/>
  <c r="AV87" i="20"/>
  <c r="AS87" i="20"/>
  <c r="AU87" i="20"/>
  <c r="BD313" i="20"/>
  <c r="BE313" i="20" s="1"/>
  <c r="BD238" i="20"/>
  <c r="BE238" i="20" s="1"/>
  <c r="AS600" i="19"/>
  <c r="AU600" i="19" s="1"/>
  <c r="BD600" i="19"/>
  <c r="BE600" i="19" s="1"/>
  <c r="AS575" i="19"/>
  <c r="AU575" i="19" s="1"/>
  <c r="AT157" i="19"/>
  <c r="AU103" i="19"/>
  <c r="AU153" i="19"/>
  <c r="AS158" i="19"/>
  <c r="AT158" i="19" s="1"/>
  <c r="AT392" i="19"/>
  <c r="AV392" i="19" s="1"/>
  <c r="AS679" i="19"/>
  <c r="AS252" i="20"/>
  <c r="AS337" i="20"/>
  <c r="BD145" i="20"/>
  <c r="BE145" i="20" s="1"/>
  <c r="AV157" i="19"/>
  <c r="AT103" i="19"/>
  <c r="AS153" i="19"/>
  <c r="AU679" i="19"/>
  <c r="AT145" i="20"/>
  <c r="AT207" i="20"/>
  <c r="AV207" i="20" s="1"/>
  <c r="BD252" i="20"/>
  <c r="BE252" i="20" s="1"/>
  <c r="AV378" i="19"/>
  <c r="AS558" i="19"/>
  <c r="AU558" i="19" s="1"/>
  <c r="AS26" i="19"/>
  <c r="AU26" i="19" s="1"/>
  <c r="AT311" i="19"/>
  <c r="AV311" i="19" s="1"/>
  <c r="AV679" i="19"/>
  <c r="AS217" i="20"/>
  <c r="AS145" i="20"/>
  <c r="BD322" i="20"/>
  <c r="BE322" i="20" s="1"/>
  <c r="BD261" i="20"/>
  <c r="BE261" i="20" s="1"/>
  <c r="AV237" i="20"/>
  <c r="AT237" i="20"/>
  <c r="AV101" i="19"/>
  <c r="AT55" i="19"/>
  <c r="AV55" i="19" s="1"/>
  <c r="AS362" i="19"/>
  <c r="AS279" i="19"/>
  <c r="AH364" i="15"/>
  <c r="AS415" i="19"/>
  <c r="AT415" i="19" s="1"/>
  <c r="AV567" i="19"/>
  <c r="AV606" i="19"/>
  <c r="AS567" i="19"/>
  <c r="AS125" i="19"/>
  <c r="AU125" i="19" s="1"/>
  <c r="AS227" i="19"/>
  <c r="AT229" i="19"/>
  <c r="AS669" i="19"/>
  <c r="AT669" i="19" s="1"/>
  <c r="AU570" i="19"/>
  <c r="AV570" i="19" s="1"/>
  <c r="AS621" i="19"/>
  <c r="AU621" i="19" s="1"/>
  <c r="AT567" i="19"/>
  <c r="AV493" i="19"/>
  <c r="AS461" i="19"/>
  <c r="AU461" i="19" s="1"/>
  <c r="AT227" i="19"/>
  <c r="AV690" i="19"/>
  <c r="AV229" i="19"/>
  <c r="AU643" i="19"/>
  <c r="AU227" i="19"/>
  <c r="AS229" i="19"/>
  <c r="AV68" i="20"/>
  <c r="AS68" i="20"/>
  <c r="AV299" i="20"/>
  <c r="AU299" i="20"/>
  <c r="AV76" i="20"/>
  <c r="AS76" i="20"/>
  <c r="AV271" i="20"/>
  <c r="AT271" i="20"/>
  <c r="AU271" i="20"/>
  <c r="AV40" i="20"/>
  <c r="AT40" i="20"/>
  <c r="AU40" i="20"/>
  <c r="AV183" i="20"/>
  <c r="AS183" i="20"/>
  <c r="AU183" i="20"/>
  <c r="AV89" i="20"/>
  <c r="AT89" i="20"/>
  <c r="AU89" i="20"/>
  <c r="AS89" i="20"/>
  <c r="AR364" i="20"/>
  <c r="AU493" i="19"/>
  <c r="AV643" i="19"/>
  <c r="AS690" i="19"/>
  <c r="AT177" i="19"/>
  <c r="AV177" i="19" s="1"/>
  <c r="AT703" i="19"/>
  <c r="AV208" i="19"/>
  <c r="AT217" i="20"/>
  <c r="AU304" i="20"/>
  <c r="AV304" i="20" s="1"/>
  <c r="AT72" i="20"/>
  <c r="AS18" i="20"/>
  <c r="AS171" i="20"/>
  <c r="AU171" i="20"/>
  <c r="BD207" i="20"/>
  <c r="BE207" i="20" s="1"/>
  <c r="BD217" i="20"/>
  <c r="BE217" i="20" s="1"/>
  <c r="BD72" i="20"/>
  <c r="BE72" i="20" s="1"/>
  <c r="BD256" i="20"/>
  <c r="BE256" i="20" s="1"/>
  <c r="AT422" i="19"/>
  <c r="AV422" i="19" s="1"/>
  <c r="AT690" i="19"/>
  <c r="AU703" i="19"/>
  <c r="AU208" i="19"/>
  <c r="AT478" i="19"/>
  <c r="AV478" i="19" s="1"/>
  <c r="AU287" i="20"/>
  <c r="AV287" i="20" s="1"/>
  <c r="AU55" i="20"/>
  <c r="AS475" i="19"/>
  <c r="AS493" i="19"/>
  <c r="AT643" i="19"/>
  <c r="AV592" i="19"/>
  <c r="AU690" i="19"/>
  <c r="AV703" i="19"/>
  <c r="AU395" i="19"/>
  <c r="AT88" i="19"/>
  <c r="AV88" i="19" s="1"/>
  <c r="AT385" i="19"/>
  <c r="AV385" i="19" s="1"/>
  <c r="AU217" i="20"/>
  <c r="AT256" i="20"/>
  <c r="BD287" i="20"/>
  <c r="BE287" i="20" s="1"/>
  <c r="AV288" i="20"/>
  <c r="AS288" i="20"/>
  <c r="AT288" i="20"/>
  <c r="AV191" i="20"/>
  <c r="AU191" i="20"/>
  <c r="AT191" i="20"/>
  <c r="AV176" i="20"/>
  <c r="AU176" i="20"/>
  <c r="AV247" i="20"/>
  <c r="AT247" i="20"/>
  <c r="AU247" i="20"/>
  <c r="AS247" i="20"/>
  <c r="AV295" i="20"/>
  <c r="AS295" i="20"/>
  <c r="AV198" i="20"/>
  <c r="AU198" i="20"/>
  <c r="AS198" i="20"/>
  <c r="AT198" i="20"/>
  <c r="AV137" i="20"/>
  <c r="AT137" i="20"/>
  <c r="AU137" i="20"/>
  <c r="AS137" i="20"/>
  <c r="AV280" i="20"/>
  <c r="AT280" i="20"/>
  <c r="AU280" i="20"/>
  <c r="AS280" i="20"/>
  <c r="AV329" i="20"/>
  <c r="AS329" i="20"/>
  <c r="AT329" i="20"/>
  <c r="AU329" i="20"/>
  <c r="AV180" i="20"/>
  <c r="AU180" i="20"/>
  <c r="AV75" i="20"/>
  <c r="AU75" i="20"/>
  <c r="AV110" i="20"/>
  <c r="AS110" i="20"/>
  <c r="AV118" i="20"/>
  <c r="AU118" i="20"/>
  <c r="AS118" i="20"/>
  <c r="AT118" i="20"/>
  <c r="AV159" i="20"/>
  <c r="AU159" i="20"/>
  <c r="AS159" i="20"/>
  <c r="AT159" i="20"/>
  <c r="AV156" i="20"/>
  <c r="AS156" i="20"/>
  <c r="AT156" i="20"/>
  <c r="AV173" i="20"/>
  <c r="AT173" i="20"/>
  <c r="AU173" i="20"/>
  <c r="AV90" i="20"/>
  <c r="AT90" i="20"/>
  <c r="AS90" i="20"/>
  <c r="AV103" i="20"/>
  <c r="AS103" i="20"/>
  <c r="AT103" i="20"/>
  <c r="AU103" i="20"/>
  <c r="AV13" i="20"/>
  <c r="AU13" i="20"/>
  <c r="AV80" i="20"/>
  <c r="AS80" i="20"/>
  <c r="AV240" i="20"/>
  <c r="AS240" i="20"/>
  <c r="AT240" i="20"/>
  <c r="AU240" i="20"/>
  <c r="AV48" i="20"/>
  <c r="AU48" i="20"/>
  <c r="AS48" i="20"/>
  <c r="AT48" i="20"/>
  <c r="AV84" i="20"/>
  <c r="AU84" i="20"/>
  <c r="AV51" i="20"/>
  <c r="AU51" i="20"/>
  <c r="AV357" i="20"/>
  <c r="AU357" i="20"/>
  <c r="AS357" i="20"/>
  <c r="AT357" i="20"/>
  <c r="BD118" i="20"/>
  <c r="BE118" i="20" s="1"/>
  <c r="BD75" i="20"/>
  <c r="BE75" i="20" s="1"/>
  <c r="BD80" i="20"/>
  <c r="BE80" i="20" s="1"/>
  <c r="BD110" i="20"/>
  <c r="BE110" i="20" s="1"/>
  <c r="BD48" i="20"/>
  <c r="BE48" i="20" s="1"/>
  <c r="AV136" i="20"/>
  <c r="AU136" i="20"/>
  <c r="AS136" i="20"/>
  <c r="AT136" i="20"/>
  <c r="AV142" i="20"/>
  <c r="AS142" i="20"/>
  <c r="AT142" i="20"/>
  <c r="AV352" i="20"/>
  <c r="AS352" i="20"/>
  <c r="AV158" i="20"/>
  <c r="AS158" i="20"/>
  <c r="AT158" i="20"/>
  <c r="AU158" i="20"/>
  <c r="AV264" i="20"/>
  <c r="AS264" i="20"/>
  <c r="AT264" i="20"/>
  <c r="AU264" i="20"/>
  <c r="AV242" i="20"/>
  <c r="AT242" i="20"/>
  <c r="AU242" i="20"/>
  <c r="AS242" i="20"/>
  <c r="AV64" i="20"/>
  <c r="AT64" i="20"/>
  <c r="AU64" i="20"/>
  <c r="AV167" i="20"/>
  <c r="AS167" i="20"/>
  <c r="AT167" i="20"/>
  <c r="AU167" i="20"/>
  <c r="AV42" i="20"/>
  <c r="AU42" i="20"/>
  <c r="AT42" i="20"/>
  <c r="AV221" i="20"/>
  <c r="AU221" i="20"/>
  <c r="AS221" i="20"/>
  <c r="AT221" i="20"/>
  <c r="AV134" i="20"/>
  <c r="AS134" i="20"/>
  <c r="AT134" i="20"/>
  <c r="AU134" i="20"/>
  <c r="AV283" i="20"/>
  <c r="AT283" i="20"/>
  <c r="AU283" i="20"/>
  <c r="AS283" i="20"/>
  <c r="AV131" i="20"/>
  <c r="AU131" i="20"/>
  <c r="AT131" i="20"/>
  <c r="AV26" i="20"/>
  <c r="AT26" i="20"/>
  <c r="AU26" i="20"/>
  <c r="AV210" i="20"/>
  <c r="AT210" i="20"/>
  <c r="AU210" i="20"/>
  <c r="AS210" i="20"/>
  <c r="AV86" i="20"/>
  <c r="AT86" i="20"/>
  <c r="AU86" i="20"/>
  <c r="AS86" i="20"/>
  <c r="AV203" i="20"/>
  <c r="AS203" i="20"/>
  <c r="AT203" i="20"/>
  <c r="AU203" i="20"/>
  <c r="BD156" i="20"/>
  <c r="BE156" i="20" s="1"/>
  <c r="BD84" i="20"/>
  <c r="BE84" i="20" s="1"/>
  <c r="BD240" i="20"/>
  <c r="BE240" i="20" s="1"/>
  <c r="BD159" i="20"/>
  <c r="BE159" i="20" s="1"/>
  <c r="AV72" i="20"/>
  <c r="AS72" i="20"/>
  <c r="AV171" i="20"/>
  <c r="AT171" i="20"/>
  <c r="AV35" i="20"/>
  <c r="AT35" i="20"/>
  <c r="AU35" i="20"/>
  <c r="AS35" i="20"/>
  <c r="AV218" i="20"/>
  <c r="AU218" i="20"/>
  <c r="AS218" i="20"/>
  <c r="AT218" i="20"/>
  <c r="AV246" i="20"/>
  <c r="AT246" i="20"/>
  <c r="AU246" i="20"/>
  <c r="AS246" i="20"/>
  <c r="AV256" i="20"/>
  <c r="AS256" i="20"/>
  <c r="AV277" i="20"/>
  <c r="AS277" i="20"/>
  <c r="AT277" i="20"/>
  <c r="AU277" i="20"/>
  <c r="AV55" i="20"/>
  <c r="AS55" i="20"/>
  <c r="AT55" i="20"/>
  <c r="AV296" i="20"/>
  <c r="AS296" i="20"/>
  <c r="AT296" i="20"/>
  <c r="AU296" i="20"/>
  <c r="AV70" i="20"/>
  <c r="AU70" i="20"/>
  <c r="AS70" i="20"/>
  <c r="AT70" i="20"/>
  <c r="AV337" i="20"/>
  <c r="AT337" i="20"/>
  <c r="AU337" i="20"/>
  <c r="AV252" i="20"/>
  <c r="AU252" i="20"/>
  <c r="AV362" i="20"/>
  <c r="AT362" i="20"/>
  <c r="AU362" i="20"/>
  <c r="AS362" i="20"/>
  <c r="AV18" i="20"/>
  <c r="AU18" i="20"/>
  <c r="AT18" i="20"/>
  <c r="AV192" i="20"/>
  <c r="AS192" i="20"/>
  <c r="AT192" i="20"/>
  <c r="AU192" i="20"/>
  <c r="AT297" i="19"/>
  <c r="BD51" i="20"/>
  <c r="BE51" i="20" s="1"/>
  <c r="BD357" i="20"/>
  <c r="BE357" i="20" s="1"/>
  <c r="BD23" i="20"/>
  <c r="BE23" i="20" s="1"/>
  <c r="AV100" i="20"/>
  <c r="AU100" i="20"/>
  <c r="AV239" i="20"/>
  <c r="AU239" i="20"/>
  <c r="AV214" i="20"/>
  <c r="AT214" i="20"/>
  <c r="AS214" i="20"/>
  <c r="AV37" i="20"/>
  <c r="AU37" i="20"/>
  <c r="AS37" i="20"/>
  <c r="AT37" i="20"/>
  <c r="AV31" i="20"/>
  <c r="AS31" i="20"/>
  <c r="AT31" i="20"/>
  <c r="AU31" i="20"/>
  <c r="AV307" i="20"/>
  <c r="AT307" i="20"/>
  <c r="AU307" i="20"/>
  <c r="AV21" i="20"/>
  <c r="AU21" i="20"/>
  <c r="AS21" i="20"/>
  <c r="AT21" i="20"/>
  <c r="AV269" i="20"/>
  <c r="AS269" i="20"/>
  <c r="AT269" i="20"/>
  <c r="AV123" i="20"/>
  <c r="AS123" i="20"/>
  <c r="AT123" i="20"/>
  <c r="AU123" i="20"/>
  <c r="AV335" i="20"/>
  <c r="AU335" i="20"/>
  <c r="AT335" i="20"/>
  <c r="AV124" i="20"/>
  <c r="AT124" i="20"/>
  <c r="AU124" i="20"/>
  <c r="AS124" i="20"/>
  <c r="AV95" i="20"/>
  <c r="AS95" i="20"/>
  <c r="AV358" i="20"/>
  <c r="AU358" i="20"/>
  <c r="AV133" i="20"/>
  <c r="AS133" i="20"/>
  <c r="AV29" i="20"/>
  <c r="AS29" i="20"/>
  <c r="AT29" i="20"/>
  <c r="AU29" i="20"/>
  <c r="AV169" i="20"/>
  <c r="AS169" i="20"/>
  <c r="AT169" i="20"/>
  <c r="AU169" i="20"/>
  <c r="AV154" i="20"/>
  <c r="AS154" i="20"/>
  <c r="AV82" i="20"/>
  <c r="AU82" i="20"/>
  <c r="AS82" i="20"/>
  <c r="AT82" i="20"/>
  <c r="AT378" i="19"/>
  <c r="AU129" i="19"/>
  <c r="AV129" i="19" s="1"/>
  <c r="AU613" i="19"/>
  <c r="AV613" i="19" s="1"/>
  <c r="AT251" i="19"/>
  <c r="AV251" i="19" s="1"/>
  <c r="AU378" i="19"/>
  <c r="AS378" i="19"/>
  <c r="AS522" i="19"/>
  <c r="AT522" i="19" s="1"/>
  <c r="AO191" i="20"/>
  <c r="AO271" i="20"/>
  <c r="AO110" i="20"/>
  <c r="AO178" i="20"/>
  <c r="AO240" i="20"/>
  <c r="AO352" i="20"/>
  <c r="AO187" i="20"/>
  <c r="AT208" i="19"/>
  <c r="AU275" i="19"/>
  <c r="AV275" i="19" s="1"/>
  <c r="AU647" i="19"/>
  <c r="AV647" i="19" s="1"/>
  <c r="AU381" i="19"/>
  <c r="AT475" i="19"/>
  <c r="AO237" i="20"/>
  <c r="AS208" i="19"/>
  <c r="AT196" i="19"/>
  <c r="AV196" i="19" s="1"/>
  <c r="AS381" i="19"/>
  <c r="AV381" i="19"/>
  <c r="AU475" i="19"/>
  <c r="AO298" i="20"/>
  <c r="AT425" i="19"/>
  <c r="AV425" i="19" s="1"/>
  <c r="AV475" i="19"/>
  <c r="BJ11" i="21"/>
  <c r="BJ36" i="21" s="1"/>
  <c r="BI36" i="21"/>
  <c r="BE12" i="20"/>
  <c r="AV404" i="19"/>
  <c r="AT404" i="19"/>
  <c r="AS215" i="19"/>
  <c r="AU215" i="19" s="1"/>
  <c r="AT706" i="19"/>
  <c r="AV706" i="19" s="1"/>
  <c r="AT656" i="19"/>
  <c r="AU38" i="19"/>
  <c r="AS38" i="19"/>
  <c r="AS429" i="19"/>
  <c r="AS656" i="19"/>
  <c r="AU656" i="19"/>
  <c r="AU121" i="19"/>
  <c r="AV121" i="19" s="1"/>
  <c r="AU633" i="19"/>
  <c r="AV279" i="19"/>
  <c r="BC735" i="19"/>
  <c r="AT637" i="19"/>
  <c r="AU520" i="19"/>
  <c r="AV655" i="19"/>
  <c r="AU655" i="19"/>
  <c r="BE12" i="19"/>
  <c r="AS705" i="19"/>
  <c r="AU705" i="19" s="1"/>
  <c r="BD705" i="19"/>
  <c r="BE705" i="19" s="1"/>
  <c r="AV584" i="19"/>
  <c r="BD584" i="19"/>
  <c r="BE584" i="19" s="1"/>
  <c r="AS146" i="19"/>
  <c r="AT146" i="19" s="1"/>
  <c r="BD146" i="19"/>
  <c r="BE146" i="19" s="1"/>
  <c r="AS178" i="19"/>
  <c r="AU178" i="19" s="1"/>
  <c r="BD178" i="19"/>
  <c r="BE178" i="19" s="1"/>
  <c r="AS694" i="19"/>
  <c r="AU694" i="19" s="1"/>
  <c r="BD694" i="19"/>
  <c r="BE694" i="19" s="1"/>
  <c r="AS658" i="19"/>
  <c r="AU658" i="19" s="1"/>
  <c r="BD658" i="19"/>
  <c r="BE658" i="19" s="1"/>
  <c r="AU513" i="19"/>
  <c r="BD513" i="19"/>
  <c r="BE513" i="19" s="1"/>
  <c r="AS114" i="19"/>
  <c r="AT114" i="19" s="1"/>
  <c r="BD114" i="19"/>
  <c r="BE114" i="19" s="1"/>
  <c r="AS580" i="19"/>
  <c r="AU580" i="19" s="1"/>
  <c r="BD580" i="19"/>
  <c r="BE580" i="19" s="1"/>
  <c r="AS554" i="19"/>
  <c r="AU554" i="19" s="1"/>
  <c r="BD554" i="19"/>
  <c r="BE554" i="19" s="1"/>
  <c r="AS211" i="19"/>
  <c r="AU211" i="19" s="1"/>
  <c r="BD211" i="19"/>
  <c r="BE211" i="19" s="1"/>
  <c r="BD606" i="19"/>
  <c r="BE606" i="19" s="1"/>
  <c r="BD392" i="19"/>
  <c r="BE392" i="19" s="1"/>
  <c r="BD661" i="19"/>
  <c r="BE661" i="19" s="1"/>
  <c r="BD129" i="19"/>
  <c r="BE129" i="19" s="1"/>
  <c r="BD587" i="19"/>
  <c r="BE587" i="19" s="1"/>
  <c r="BD398" i="19"/>
  <c r="BE398" i="19" s="1"/>
  <c r="BD121" i="19"/>
  <c r="BE121" i="19" s="1"/>
  <c r="BD34" i="19"/>
  <c r="BE34" i="19" s="1"/>
  <c r="BD472" i="19"/>
  <c r="BE472" i="19" s="1"/>
  <c r="BD609" i="19"/>
  <c r="BE609" i="19" s="1"/>
  <c r="BD486" i="19"/>
  <c r="BE486" i="19" s="1"/>
  <c r="AS172" i="19"/>
  <c r="BD172" i="19"/>
  <c r="BE172" i="19" s="1"/>
  <c r="AS187" i="19"/>
  <c r="BD187" i="19"/>
  <c r="BE187" i="19" s="1"/>
  <c r="AS61" i="19"/>
  <c r="AU61" i="19" s="1"/>
  <c r="BD61" i="19"/>
  <c r="BE61" i="19" s="1"/>
  <c r="AS165" i="19"/>
  <c r="BD165" i="19"/>
  <c r="BE165" i="19" s="1"/>
  <c r="BD118" i="19"/>
  <c r="BE118" i="19" s="1"/>
  <c r="BD295" i="19"/>
  <c r="BE295" i="19" s="1"/>
  <c r="BD275" i="19"/>
  <c r="BE275" i="19" s="1"/>
  <c r="BD592" i="19"/>
  <c r="BE592" i="19" s="1"/>
  <c r="BD311" i="19"/>
  <c r="BE311" i="19" s="1"/>
  <c r="BD647" i="19"/>
  <c r="BE647" i="19" s="1"/>
  <c r="BD316" i="19"/>
  <c r="BE316" i="19" s="1"/>
  <c r="BD78" i="19"/>
  <c r="BE78" i="19" s="1"/>
  <c r="BD570" i="19"/>
  <c r="BE570" i="19" s="1"/>
  <c r="BD242" i="19"/>
  <c r="BE242" i="19" s="1"/>
  <c r="BD483" i="19"/>
  <c r="BE483" i="19" s="1"/>
  <c r="BD353" i="19"/>
  <c r="BE353" i="19" s="1"/>
  <c r="BD260" i="19"/>
  <c r="BE260" i="19" s="1"/>
  <c r="BD289" i="19"/>
  <c r="BE289" i="19" s="1"/>
  <c r="BD429" i="19"/>
  <c r="BE429" i="19" s="1"/>
  <c r="AS665" i="19"/>
  <c r="AU665" i="19" s="1"/>
  <c r="BD665" i="19"/>
  <c r="BE665" i="19" s="1"/>
  <c r="AT520" i="19"/>
  <c r="BD520" i="19"/>
  <c r="BE520" i="19" s="1"/>
  <c r="AS496" i="19"/>
  <c r="AU496" i="19" s="1"/>
  <c r="BD496" i="19"/>
  <c r="BE496" i="19" s="1"/>
  <c r="AS358" i="19"/>
  <c r="AT358" i="19" s="1"/>
  <c r="BD358" i="19"/>
  <c r="BE358" i="19" s="1"/>
  <c r="AS84" i="19"/>
  <c r="AT84" i="19" s="1"/>
  <c r="BD84" i="19"/>
  <c r="BE84" i="19" s="1"/>
  <c r="BD385" i="19"/>
  <c r="BE385" i="19" s="1"/>
  <c r="BD297" i="19"/>
  <c r="BE297" i="19" s="1"/>
  <c r="BD562" i="19"/>
  <c r="BE562" i="19" s="1"/>
  <c r="BD640" i="19"/>
  <c r="BE640" i="19" s="1"/>
  <c r="BD704" i="19"/>
  <c r="BE704" i="19" s="1"/>
  <c r="BD55" i="19"/>
  <c r="BE55" i="19" s="1"/>
  <c r="BD422" i="19"/>
  <c r="BE422" i="19" s="1"/>
  <c r="BD284" i="19"/>
  <c r="BE284" i="19" s="1"/>
  <c r="BD546" i="19"/>
  <c r="BE546" i="19" s="1"/>
  <c r="BD98" i="19"/>
  <c r="BE98" i="19" s="1"/>
  <c r="BD177" i="19"/>
  <c r="BE177" i="19" s="1"/>
  <c r="BD395" i="19"/>
  <c r="BE395" i="19" s="1"/>
  <c r="BD418" i="19"/>
  <c r="BE418" i="19" s="1"/>
  <c r="BD88" i="19"/>
  <c r="BE88" i="19" s="1"/>
  <c r="AS31" i="19"/>
  <c r="BD31" i="19"/>
  <c r="BE31" i="19" s="1"/>
  <c r="AS282" i="19"/>
  <c r="BD282" i="19"/>
  <c r="BE282" i="19" s="1"/>
  <c r="AS549" i="19"/>
  <c r="BD549" i="19"/>
  <c r="BE549" i="19" s="1"/>
  <c r="AS349" i="19"/>
  <c r="AT349" i="19" s="1"/>
  <c r="BD349" i="19"/>
  <c r="BE349" i="19" s="1"/>
  <c r="AS674" i="19"/>
  <c r="BD674" i="19"/>
  <c r="BE674" i="19" s="1"/>
  <c r="BD408" i="19"/>
  <c r="BE408" i="19" s="1"/>
  <c r="BD325" i="19"/>
  <c r="BE325" i="19" s="1"/>
  <c r="BD616" i="19"/>
  <c r="BE616" i="19" s="1"/>
  <c r="BD251" i="19"/>
  <c r="BE251" i="19" s="1"/>
  <c r="BD70" i="19"/>
  <c r="BE70" i="19" s="1"/>
  <c r="BD425" i="19"/>
  <c r="BE425" i="19" s="1"/>
  <c r="BD196" i="19"/>
  <c r="BE196" i="19" s="1"/>
  <c r="BD346" i="19"/>
  <c r="BE346" i="19" s="1"/>
  <c r="BD706" i="19"/>
  <c r="BE706" i="19" s="1"/>
  <c r="BD381" i="19"/>
  <c r="BE381" i="19" s="1"/>
  <c r="BD267" i="19"/>
  <c r="BE267" i="19" s="1"/>
  <c r="BD613" i="19"/>
  <c r="BE613" i="19" s="1"/>
  <c r="BD633" i="19"/>
  <c r="BE633" i="19" s="1"/>
  <c r="BD656" i="19"/>
  <c r="BE656" i="19" s="1"/>
  <c r="BD39" i="19"/>
  <c r="BE39" i="19" s="1"/>
  <c r="BD101" i="19"/>
  <c r="BE101" i="19" s="1"/>
  <c r="BD478" i="19"/>
  <c r="BE478" i="19" s="1"/>
  <c r="BD718" i="19"/>
  <c r="BE718" i="19" s="1"/>
  <c r="AU98" i="19"/>
  <c r="AV98" i="19" s="1"/>
  <c r="AV633" i="19"/>
  <c r="AU284" i="19"/>
  <c r="AV284" i="19" s="1"/>
  <c r="AU353" i="19"/>
  <c r="AV353" i="19" s="1"/>
  <c r="AT633" i="19"/>
  <c r="AU606" i="19"/>
  <c r="AU640" i="19"/>
  <c r="AU592" i="19"/>
  <c r="AT395" i="19"/>
  <c r="AU661" i="19"/>
  <c r="AV661" i="19" s="1"/>
  <c r="AU616" i="19"/>
  <c r="AV616" i="19" s="1"/>
  <c r="AU289" i="19"/>
  <c r="AV289" i="19" s="1"/>
  <c r="AT295" i="19"/>
  <c r="AT535" i="19"/>
  <c r="AU535" i="19"/>
  <c r="AS535" i="19"/>
  <c r="AV535" i="19"/>
  <c r="AS606" i="19"/>
  <c r="AT640" i="19"/>
  <c r="AT592" i="19"/>
  <c r="AU325" i="19"/>
  <c r="AV325" i="19" s="1"/>
  <c r="AV395" i="19"/>
  <c r="AT78" i="19"/>
  <c r="AV78" i="19" s="1"/>
  <c r="AS513" i="19"/>
  <c r="AT134" i="19"/>
  <c r="AS134" i="19"/>
  <c r="AV134" i="19"/>
  <c r="AU134" i="19"/>
  <c r="AT346" i="19"/>
  <c r="AV346" i="19" s="1"/>
  <c r="AT118" i="19"/>
  <c r="AV118" i="19" s="1"/>
  <c r="AT658" i="19"/>
  <c r="AV658" i="19" s="1"/>
  <c r="AT609" i="19"/>
  <c r="AV609" i="19" s="1"/>
  <c r="AU584" i="19"/>
  <c r="AS584" i="19"/>
  <c r="AU598" i="19"/>
  <c r="AT598" i="19"/>
  <c r="AS598" i="19"/>
  <c r="AV598" i="19"/>
  <c r="AT584" i="19"/>
  <c r="AR735" i="19"/>
  <c r="AU260" i="19"/>
  <c r="AV260" i="19"/>
  <c r="AS260" i="19"/>
  <c r="AV149" i="19"/>
  <c r="AU149" i="19"/>
  <c r="AS149" i="19"/>
  <c r="AT149" i="19"/>
  <c r="AV512" i="19"/>
  <c r="AU512" i="19"/>
  <c r="AT512" i="19"/>
  <c r="AS512" i="19"/>
  <c r="AV637" i="19"/>
  <c r="AU637" i="19"/>
  <c r="AS637" i="19"/>
  <c r="AV687" i="19"/>
  <c r="AU687" i="19"/>
  <c r="AT687" i="19"/>
  <c r="AS687" i="19"/>
  <c r="AT301" i="19"/>
  <c r="AV301" i="19"/>
  <c r="AU301" i="19"/>
  <c r="AS301" i="19"/>
  <c r="AS92" i="19"/>
  <c r="AU92" i="19" s="1"/>
  <c r="AT593" i="19"/>
  <c r="AV593" i="19"/>
  <c r="AU593" i="19"/>
  <c r="AS593" i="19"/>
  <c r="AU362" i="19"/>
  <c r="AT362" i="19"/>
  <c r="AS605" i="19"/>
  <c r="AV605" i="19"/>
  <c r="AT605" i="19"/>
  <c r="AU605" i="19"/>
  <c r="AT279" i="19"/>
  <c r="AU279" i="19"/>
  <c r="AT356" i="19"/>
  <c r="AV356" i="19"/>
  <c r="AU356" i="19"/>
  <c r="AS356" i="19"/>
  <c r="AU511" i="19"/>
  <c r="AT511" i="19"/>
  <c r="AS511" i="19"/>
  <c r="AV511" i="19"/>
  <c r="AT517" i="19"/>
  <c r="AS517" i="19"/>
  <c r="AV517" i="19"/>
  <c r="AU517" i="19"/>
  <c r="AS730" i="19"/>
  <c r="AT730" i="19" s="1"/>
  <c r="AT262" i="19"/>
  <c r="AS262" i="19"/>
  <c r="AV262" i="19"/>
  <c r="AU262" i="19"/>
  <c r="AV515" i="19"/>
  <c r="AU515" i="19"/>
  <c r="AT515" i="19"/>
  <c r="AS515" i="19"/>
  <c r="AV332" i="19"/>
  <c r="AT332" i="19"/>
  <c r="AU332" i="19"/>
  <c r="AS332" i="19"/>
  <c r="AV654" i="19"/>
  <c r="AU654" i="19"/>
  <c r="AS654" i="19"/>
  <c r="AT654" i="19"/>
  <c r="AS544" i="19"/>
  <c r="AU544" i="19"/>
  <c r="AV544" i="19"/>
  <c r="AT544" i="19"/>
  <c r="AS520" i="19"/>
  <c r="AT323" i="19"/>
  <c r="AV323" i="19"/>
  <c r="AS323" i="19"/>
  <c r="AU323" i="19"/>
  <c r="AV619" i="19"/>
  <c r="AS619" i="19"/>
  <c r="AT619" i="19"/>
  <c r="AU619" i="19"/>
  <c r="AV625" i="19"/>
  <c r="AT625" i="19"/>
  <c r="AS625" i="19"/>
  <c r="AU625" i="19"/>
  <c r="AT206" i="19"/>
  <c r="AU206" i="19"/>
  <c r="AS206" i="19"/>
  <c r="AV206" i="19"/>
  <c r="AS464" i="19"/>
  <c r="AT464" i="19" s="1"/>
  <c r="AV156" i="19"/>
  <c r="AS156" i="19"/>
  <c r="AU156" i="19"/>
  <c r="AT156" i="19"/>
  <c r="AU519" i="19"/>
  <c r="AT519" i="19"/>
  <c r="AS519" i="19"/>
  <c r="AV519" i="19"/>
  <c r="AV429" i="19"/>
  <c r="AT429" i="19"/>
  <c r="AS611" i="19"/>
  <c r="AT611" i="19"/>
  <c r="AU611" i="19"/>
  <c r="AV611" i="19"/>
  <c r="AU373" i="19"/>
  <c r="AT373" i="19"/>
  <c r="AV373" i="19"/>
  <c r="AS373" i="19"/>
  <c r="AT518" i="19"/>
  <c r="AS518" i="19"/>
  <c r="AV518" i="19"/>
  <c r="AU518" i="19"/>
  <c r="AV38" i="19"/>
  <c r="AT38" i="19"/>
  <c r="AU476" i="19"/>
  <c r="AT476" i="19"/>
  <c r="AS476" i="19"/>
  <c r="AV476" i="19"/>
  <c r="AU645" i="19"/>
  <c r="AT645" i="19"/>
  <c r="AV645" i="19"/>
  <c r="AS645" i="19"/>
  <c r="AS336" i="19"/>
  <c r="AU336" i="19"/>
  <c r="AT336" i="19"/>
  <c r="AV336" i="19"/>
  <c r="AT704" i="19"/>
  <c r="AV704" i="19"/>
  <c r="AS704" i="19"/>
  <c r="AV144" i="19"/>
  <c r="AU144" i="19"/>
  <c r="AT144" i="19"/>
  <c r="AS144" i="19"/>
  <c r="AU503" i="19"/>
  <c r="AT503" i="19"/>
  <c r="AS503" i="19"/>
  <c r="AV503" i="19"/>
  <c r="AS295" i="19"/>
  <c r="AU295" i="19"/>
  <c r="AT345" i="19"/>
  <c r="AS345" i="19"/>
  <c r="AU345" i="19"/>
  <c r="AV345" i="19"/>
  <c r="AU531" i="19"/>
  <c r="AV531" i="19"/>
  <c r="AT531" i="19"/>
  <c r="AS531" i="19"/>
  <c r="AS151" i="19"/>
  <c r="AT151" i="19"/>
  <c r="AV151" i="19"/>
  <c r="AU151" i="19"/>
  <c r="AV446" i="19"/>
  <c r="AT446" i="19"/>
  <c r="AS446" i="19"/>
  <c r="AU446" i="19"/>
  <c r="AT514" i="19"/>
  <c r="AS514" i="19"/>
  <c r="AV514" i="19"/>
  <c r="AU514" i="19"/>
  <c r="AS183" i="19"/>
  <c r="AU183" i="19" s="1"/>
  <c r="AT183" i="19"/>
  <c r="AV183" i="19" s="1"/>
  <c r="AS691" i="19"/>
  <c r="AU691" i="19" s="1"/>
  <c r="AV258" i="19"/>
  <c r="AU258" i="19"/>
  <c r="AT258" i="19"/>
  <c r="AS258" i="19"/>
  <c r="AS168" i="19"/>
  <c r="AV168" i="19"/>
  <c r="AT168" i="19"/>
  <c r="AU168" i="19"/>
  <c r="AS673" i="19"/>
  <c r="AU673" i="19" s="1"/>
  <c r="AT673" i="19"/>
  <c r="AV673" i="19" s="1"/>
  <c r="AT513" i="19"/>
  <c r="AV513" i="19"/>
  <c r="AU508" i="19"/>
  <c r="AT508" i="19"/>
  <c r="AS508" i="19"/>
  <c r="AV508" i="19"/>
  <c r="AS542" i="19"/>
  <c r="AT542" i="19"/>
  <c r="AV542" i="19"/>
  <c r="AU542" i="19"/>
  <c r="AS138" i="19"/>
  <c r="AV138" i="19"/>
  <c r="AU138" i="19"/>
  <c r="AT138" i="19"/>
  <c r="AV305" i="19"/>
  <c r="AT305" i="19"/>
  <c r="AS305" i="19"/>
  <c r="AU305" i="19"/>
  <c r="AS638" i="19"/>
  <c r="AV638" i="19"/>
  <c r="AU638" i="19"/>
  <c r="AT638" i="19"/>
  <c r="AS455" i="19"/>
  <c r="AT455" i="19" s="1"/>
  <c r="AU455" i="19"/>
  <c r="AV455" i="19" s="1"/>
  <c r="AU102" i="19"/>
  <c r="AS102" i="19"/>
  <c r="AT102" i="19"/>
  <c r="AV102" i="19"/>
  <c r="AU696" i="19"/>
  <c r="AT696" i="19"/>
  <c r="AS696" i="19"/>
  <c r="AV696" i="19"/>
  <c r="AS404" i="19"/>
  <c r="AU404" i="19"/>
  <c r="AV629" i="19"/>
  <c r="AT629" i="19"/>
  <c r="AU629" i="19"/>
  <c r="AS629" i="19"/>
  <c r="AV726" i="19"/>
  <c r="AU726" i="19"/>
  <c r="AT726" i="19"/>
  <c r="AS726" i="19"/>
  <c r="AT641" i="19"/>
  <c r="AV641" i="19"/>
  <c r="AS641" i="19"/>
  <c r="AU641" i="19"/>
  <c r="AV200" i="19"/>
  <c r="AU200" i="19"/>
  <c r="AS200" i="19"/>
  <c r="AT200" i="19"/>
  <c r="AV60" i="19"/>
  <c r="AT60" i="19"/>
  <c r="AS60" i="19"/>
  <c r="AU60" i="19"/>
  <c r="AU96" i="19"/>
  <c r="AT96" i="19"/>
  <c r="AV96" i="19"/>
  <c r="AS96" i="19"/>
  <c r="AV309" i="19"/>
  <c r="AT309" i="19"/>
  <c r="AU309" i="19"/>
  <c r="AS309" i="19"/>
  <c r="AT293" i="19"/>
  <c r="AS293" i="19"/>
  <c r="AU293" i="19"/>
  <c r="AV293" i="19"/>
  <c r="AT591" i="19"/>
  <c r="AS591" i="19"/>
  <c r="AU591" i="19"/>
  <c r="AV591" i="19"/>
  <c r="AV707" i="19"/>
  <c r="AU707" i="19"/>
  <c r="AT707" i="19"/>
  <c r="AS707" i="19"/>
  <c r="AV597" i="19"/>
  <c r="AT597" i="19"/>
  <c r="AU597" i="19"/>
  <c r="AS597" i="19"/>
  <c r="AS112" i="19"/>
  <c r="AT112" i="19"/>
  <c r="AU112" i="19"/>
  <c r="AV112" i="19"/>
  <c r="AS264" i="19"/>
  <c r="AV264" i="19"/>
  <c r="AU264" i="19"/>
  <c r="AT264" i="19"/>
  <c r="AV688" i="19"/>
  <c r="AU688" i="19"/>
  <c r="AT688" i="19"/>
  <c r="AS688" i="19"/>
  <c r="AV12" i="19"/>
  <c r="AU12" i="19"/>
  <c r="AS12" i="19"/>
  <c r="AT12" i="19"/>
  <c r="AY36" i="21"/>
  <c r="BA36" i="21"/>
  <c r="AZ36" i="21"/>
  <c r="BD36" i="21"/>
  <c r="BC36" i="21"/>
  <c r="BE12" i="21"/>
  <c r="BE23" i="21"/>
  <c r="BF23" i="21" s="1"/>
  <c r="AR36" i="21"/>
  <c r="AQ36" i="21"/>
  <c r="AX36" i="21"/>
  <c r="AV36" i="21"/>
  <c r="AS36" i="21"/>
  <c r="AX364" i="20"/>
  <c r="AY357" i="20"/>
  <c r="BA357" i="20" s="1"/>
  <c r="AQ364" i="20"/>
  <c r="AZ68" i="20"/>
  <c r="BA68" i="20" s="1"/>
  <c r="AZ159" i="20"/>
  <c r="BA159" i="20" s="1"/>
  <c r="AL365" i="20"/>
  <c r="AL364" i="20"/>
  <c r="AT317" i="20"/>
  <c r="AV317" i="20" s="1"/>
  <c r="AU305" i="20"/>
  <c r="AV305" i="20" s="1"/>
  <c r="AU196" i="20"/>
  <c r="AV196" i="20" s="1"/>
  <c r="AU344" i="20"/>
  <c r="AV344" i="20" s="1"/>
  <c r="AU286" i="20"/>
  <c r="AV286" i="20" s="1"/>
  <c r="AT285" i="20"/>
  <c r="AV285" i="20" s="1"/>
  <c r="AT197" i="20"/>
  <c r="AV197" i="20" s="1"/>
  <c r="AU300" i="20"/>
  <c r="AV300" i="20" s="1"/>
  <c r="AN282" i="20"/>
  <c r="AO282" i="20" s="1"/>
  <c r="AN193" i="20"/>
  <c r="AO193" i="20" s="1"/>
  <c r="AP364" i="20"/>
  <c r="AM364" i="20"/>
  <c r="AN141" i="20"/>
  <c r="AO141" i="20" s="1"/>
  <c r="AN200" i="20"/>
  <c r="AO200" i="20" s="1"/>
  <c r="AH364" i="20"/>
  <c r="AT421" i="19"/>
  <c r="AV421" i="19" s="1"/>
  <c r="AY735" i="19"/>
  <c r="AZ640" i="19"/>
  <c r="BA640" i="19" s="1"/>
  <c r="BA735" i="19" s="1"/>
  <c r="AT39" i="19"/>
  <c r="AV39" i="19" s="1"/>
  <c r="AU713" i="19"/>
  <c r="AV713" i="19" s="1"/>
  <c r="AT70" i="19"/>
  <c r="AV70" i="19" s="1"/>
  <c r="AT338" i="19"/>
  <c r="AV338" i="19" s="1"/>
  <c r="AX735" i="19"/>
  <c r="AU415" i="19"/>
  <c r="AV415" i="19" s="1"/>
  <c r="AT89" i="19"/>
  <c r="AV89" i="19" s="1"/>
  <c r="AU372" i="19"/>
  <c r="AV372" i="19" s="1"/>
  <c r="AU469" i="19"/>
  <c r="AU723" i="19"/>
  <c r="AV723" i="19" s="1"/>
  <c r="AT13" i="19"/>
  <c r="AV13" i="19" s="1"/>
  <c r="AU202" i="19"/>
  <c r="AV202" i="19" s="1"/>
  <c r="AT461" i="19"/>
  <c r="AV461" i="19" s="1"/>
  <c r="AT580" i="19"/>
  <c r="AV580" i="19" s="1"/>
  <c r="AN702" i="19"/>
  <c r="AO702" i="19" s="1"/>
  <c r="AT602" i="19"/>
  <c r="AV602" i="19" s="1"/>
  <c r="AU109" i="19"/>
  <c r="AV109" i="19" s="1"/>
  <c r="AT621" i="19"/>
  <c r="AV621" i="19" s="1"/>
  <c r="AU434" i="19"/>
  <c r="AV434" i="19" s="1"/>
  <c r="AT306" i="19"/>
  <c r="AV306" i="19" s="1"/>
  <c r="AT46" i="19"/>
  <c r="AV46" i="19" s="1"/>
  <c r="AL735" i="19"/>
  <c r="AV469" i="19"/>
  <c r="AN625" i="19"/>
  <c r="AO625" i="19" s="1"/>
  <c r="AN493" i="19"/>
  <c r="AO493" i="19" s="1"/>
  <c r="AN656" i="19"/>
  <c r="AO656" i="19" s="1"/>
  <c r="AM735" i="19"/>
  <c r="AN690" i="19"/>
  <c r="AO690" i="19" s="1"/>
  <c r="AU104" i="19"/>
  <c r="AV104" i="19" s="1"/>
  <c r="AU246" i="19"/>
  <c r="AV246" i="19" s="1"/>
  <c r="AT558" i="19"/>
  <c r="AV558" i="19" s="1"/>
  <c r="AT341" i="19"/>
  <c r="AV341" i="19" s="1"/>
  <c r="AP735" i="1"/>
  <c r="AU522" i="19"/>
  <c r="AV522" i="19" s="1"/>
  <c r="AU389" i="19"/>
  <c r="AV389" i="19" s="1"/>
  <c r="AR735" i="1"/>
  <c r="AU430" i="19"/>
  <c r="AV430" i="19" s="1"/>
  <c r="AN703" i="19"/>
  <c r="AI36" i="16"/>
  <c r="AP11" i="16"/>
  <c r="AP36" i="16" s="1"/>
  <c r="AU538" i="19" l="1"/>
  <c r="AV538" i="19" s="1"/>
  <c r="AT20" i="19"/>
  <c r="AV20" i="19" s="1"/>
  <c r="AT26" i="19"/>
  <c r="AV26" i="19" s="1"/>
  <c r="AT575" i="19"/>
  <c r="AV575" i="19" s="1"/>
  <c r="AU158" i="19"/>
  <c r="AV158" i="19" s="1"/>
  <c r="AU669" i="19"/>
  <c r="AV669" i="19" s="1"/>
  <c r="AT600" i="19"/>
  <c r="AV600" i="19" s="1"/>
  <c r="AT125" i="19"/>
  <c r="AV125" i="19" s="1"/>
  <c r="AT215" i="19"/>
  <c r="AV215" i="19" s="1"/>
  <c r="AU114" i="19"/>
  <c r="AV114" i="19" s="1"/>
  <c r="AT178" i="19"/>
  <c r="AV178" i="19" s="1"/>
  <c r="AT554" i="19"/>
  <c r="AV554" i="19" s="1"/>
  <c r="AS364" i="20"/>
  <c r="BD364" i="20"/>
  <c r="BE364" i="20"/>
  <c r="AS735" i="19"/>
  <c r="AU146" i="19"/>
  <c r="AV146" i="19" s="1"/>
  <c r="AT211" i="19"/>
  <c r="AV211" i="19" s="1"/>
  <c r="AT694" i="19"/>
  <c r="AV694" i="19" s="1"/>
  <c r="AT705" i="19"/>
  <c r="AV705" i="19" s="1"/>
  <c r="BD735" i="19"/>
  <c r="BE735" i="19"/>
  <c r="AT165" i="19"/>
  <c r="AU165" i="19"/>
  <c r="AU187" i="19"/>
  <c r="AT187" i="19"/>
  <c r="AU282" i="19"/>
  <c r="AT282" i="19"/>
  <c r="AT172" i="19"/>
  <c r="AU172" i="19"/>
  <c r="AT674" i="19"/>
  <c r="AU674" i="19"/>
  <c r="AT549" i="19"/>
  <c r="AU549" i="19"/>
  <c r="AU31" i="19"/>
  <c r="AT31" i="19"/>
  <c r="AT92" i="19"/>
  <c r="AV92" i="19" s="1"/>
  <c r="AT691" i="19"/>
  <c r="AV691" i="19" s="1"/>
  <c r="AU730" i="19"/>
  <c r="AV730" i="19" s="1"/>
  <c r="AU464" i="19"/>
  <c r="AV464" i="19" s="1"/>
  <c r="BE36" i="21"/>
  <c r="BF12" i="21"/>
  <c r="BF36" i="21" s="1"/>
  <c r="AT36" i="21"/>
  <c r="AY364" i="20"/>
  <c r="BA364" i="20"/>
  <c r="AZ364" i="20"/>
  <c r="AV364" i="20"/>
  <c r="AT364" i="20"/>
  <c r="AU364" i="20"/>
  <c r="AN364" i="20"/>
  <c r="AO364" i="20"/>
  <c r="AN735" i="19"/>
  <c r="AZ735" i="19"/>
  <c r="AO703" i="19"/>
  <c r="AO735" i="19" s="1"/>
  <c r="AT38" i="21" l="1"/>
  <c r="AO366" i="20"/>
  <c r="AV31" i="19"/>
  <c r="AV674" i="19"/>
  <c r="AV282" i="19"/>
  <c r="AT735" i="19"/>
  <c r="AU735" i="19"/>
  <c r="AV165" i="19"/>
  <c r="AV549" i="19"/>
  <c r="AV172" i="19"/>
  <c r="AV187" i="19"/>
  <c r="AV735" i="19" l="1"/>
  <c r="AM737" i="19" s="1"/>
</calcChain>
</file>

<file path=xl/comments1.xml><?xml version="1.0" encoding="utf-8"?>
<comments xmlns="http://schemas.openxmlformats.org/spreadsheetml/2006/main">
  <authors>
    <author>TINHTU</author>
  </authors>
  <commentList>
    <comment ref="T506" authorId="0">
      <text>
        <r>
          <rPr>
            <sz val="12"/>
            <color theme="1"/>
            <rFont val="Times New Roman"/>
            <charset val="1"/>
          </rPr>
          <t>TINHTU:
tổng phụ trách đội đưa vào cấp THCS</t>
        </r>
      </text>
    </comment>
    <comment ref="T509" authorId="0">
      <text>
        <r>
          <rPr>
            <sz val="12"/>
            <color theme="1"/>
            <rFont val="Times New Roman"/>
            <charset val="1"/>
          </rPr>
          <t xml:space="preserve">TINHTU:
Tổng phụ trách đội đưa vào cấp THCS
</t>
        </r>
      </text>
    </comment>
  </commentList>
</comments>
</file>

<file path=xl/comments2.xml><?xml version="1.0" encoding="utf-8"?>
<comments xmlns="http://schemas.openxmlformats.org/spreadsheetml/2006/main">
  <authors>
    <author>TINHTU</author>
  </authors>
  <commentList>
    <comment ref="G226" authorId="0">
      <text>
        <r>
          <rPr>
            <sz val="12"/>
            <color theme="1"/>
            <rFont val="Times New Roman"/>
            <charset val="1"/>
          </rPr>
          <t>TINHTU:
1 Hs xin thôi học đi chữa bệnh dài hạn, sang năm đi học tiếp</t>
        </r>
      </text>
    </comment>
  </commentList>
</comments>
</file>

<file path=xl/comments3.xml><?xml version="1.0" encoding="utf-8"?>
<comments xmlns="http://schemas.openxmlformats.org/spreadsheetml/2006/main">
  <authors>
    <author>TINHTU</author>
  </authors>
  <commentList>
    <comment ref="T506" authorId="0">
      <text>
        <r>
          <rPr>
            <sz val="12"/>
            <color theme="1"/>
            <rFont val="Times New Roman"/>
            <charset val="1"/>
          </rPr>
          <t>TINHTU:
tổng phụ trách đội đưa vào cấp THCS</t>
        </r>
      </text>
    </comment>
    <comment ref="T509" authorId="0">
      <text>
        <r>
          <rPr>
            <sz val="12"/>
            <color theme="1"/>
            <rFont val="Times New Roman"/>
            <charset val="1"/>
          </rPr>
          <t xml:space="preserve">TINHTU:
Tổng phụ trách đội đưa vào cấp THCS
</t>
        </r>
      </text>
    </comment>
  </commentList>
</comments>
</file>

<file path=xl/comments4.xml><?xml version="1.0" encoding="utf-8"?>
<comments xmlns="http://schemas.openxmlformats.org/spreadsheetml/2006/main">
  <authors>
    <author>TINHTU</author>
  </authors>
  <commentList>
    <comment ref="G226" authorId="0">
      <text>
        <r>
          <rPr>
            <sz val="12"/>
            <color theme="1"/>
            <rFont val="Times New Roman"/>
            <charset val="1"/>
          </rPr>
          <t>TINHTU:
1 Hs xin thôi học đi chữa bệnh dài hạn, sang năm đi học tiếp</t>
        </r>
      </text>
    </comment>
  </commentList>
</comments>
</file>

<file path=xl/sharedStrings.xml><?xml version="1.0" encoding="utf-8"?>
<sst xmlns="http://schemas.openxmlformats.org/spreadsheetml/2006/main" count="11412" uniqueCount="1173">
  <si>
    <t xml:space="preserve">UBND TỈNH LẠNG SƠN
SỞ GIÁO DỤC VÀ ĐÀO TẠO </t>
  </si>
  <si>
    <t xml:space="preserve"> </t>
  </si>
  <si>
    <t>Phụ lục 1A</t>
  </si>
  <si>
    <t>TT</t>
  </si>
  <si>
    <t>Xã</t>
  </si>
  <si>
    <t>TÊN TRƯỜNG</t>
  </si>
  <si>
    <t>TÊN ĐIỂM TRƯỜNG</t>
  </si>
  <si>
    <t>Thuộc xã khu vực I, II, III (theo QĐ 191/QĐ-UBND của UBDN tỉnh)</t>
  </si>
  <si>
    <t>Thực hiện năm học 2025-2026</t>
  </si>
  <si>
    <t>ĐM GV (bao gồm TPT Đội)</t>
  </si>
  <si>
    <t>Biên chế GV được giao</t>
  </si>
  <si>
    <t>Số GV hiện có mặt</t>
  </si>
  <si>
    <t>Thuộc vùng 1 theo TT 20</t>
  </si>
  <si>
    <t>Thuộc vùng 2 theo TT 20</t>
  </si>
  <si>
    <t>Thuộc vùng 3 theo TT 20</t>
  </si>
  <si>
    <t>Bình quân HS/lớp thực tế</t>
  </si>
  <si>
    <t>Bình quân HS/lớp theo vùng quy định tại TT20</t>
  </si>
  <si>
    <t>Chênh lệch bình quân hs/lớp thực tế so với quy định theo Vùng TT 20</t>
  </si>
  <si>
    <t>Thực tế Bình quân HS/lớp cao hơn theo Vùng TT20</t>
  </si>
  <si>
    <t>Thực tế Bình quân HS/lớp bằng theo Vùng TT20</t>
  </si>
  <si>
    <t>Thực tế Bình quân HS/lớp thấp hơn theo Vùng TT20</t>
  </si>
  <si>
    <t>Thực hiện số lớp theo TT 20</t>
  </si>
  <si>
    <t>ĐM GV (bao gồm TPT Đội) theo TT20</t>
  </si>
  <si>
    <t>Chênh lệch định mức GV giữa TT20 và thực tế</t>
  </si>
  <si>
    <t>Bình quân HS/lớp cao hơn vùng từ 3 HS trở lên</t>
  </si>
  <si>
    <t>Bình quân HS/lớp thếp hơn vùng từ 3 HS trở lên</t>
  </si>
  <si>
    <t>Trường lớn hơn 15 lớp, khong có điểm trường lẻ, chênh lệch bình quân HS/lớp dưới 3</t>
  </si>
  <si>
    <t>Trường lớn hơn 15 lớp, không có điểm trường lẻ, chênh lệch bình quân HS/lớp từ 3 trở lên</t>
  </si>
  <si>
    <t>Trường có dưới 11 lớp</t>
  </si>
  <si>
    <t>Trường có từ 11 lớp đến 15 lớp</t>
  </si>
  <si>
    <t>Trường có trên15 lớp</t>
  </si>
  <si>
    <t>Lớp, học sinh tiểu học</t>
  </si>
  <si>
    <t>Tổng số</t>
  </si>
  <si>
    <t>Khối Lớp 1</t>
  </si>
  <si>
    <t>Khối Lớp 2</t>
  </si>
  <si>
    <t>Khối Lớp 3</t>
  </si>
  <si>
    <t>Khối Lớp 4</t>
  </si>
  <si>
    <t>khối Lớp 5</t>
  </si>
  <si>
    <t>Số lượng</t>
  </si>
  <si>
    <t>Chênh lệch sĩ số so với chuẩn vùng</t>
  </si>
  <si>
    <t>ĐM GV tối thiểu</t>
  </si>
  <si>
    <t>Chênh lệch Đm GV so với mức tối thiểu</t>
  </si>
  <si>
    <t>Lớp</t>
  </si>
  <si>
    <t>HS</t>
  </si>
  <si>
    <t>Sô học sinh khuyết tật</t>
  </si>
  <si>
    <t>Sô lớp có học sinh khuyết tật</t>
  </si>
  <si>
    <t>BC</t>
  </si>
  <si>
    <t>HĐ</t>
  </si>
  <si>
    <t>Số lớp</t>
  </si>
  <si>
    <t>Số HS dư</t>
  </si>
  <si>
    <t xml:space="preserve">Chênh lệch GV </t>
  </si>
  <si>
    <t>I.</t>
  </si>
  <si>
    <t>Xã Đình Lập</t>
  </si>
  <si>
    <t>Tiểu học I Đình Lập</t>
  </si>
  <si>
    <t>K</t>
  </si>
  <si>
    <t>I</t>
  </si>
  <si>
    <t>Tiểu học II Đình Lập</t>
  </si>
  <si>
    <t>Tổng</t>
  </si>
  <si>
    <t>Điểm chính</t>
  </si>
  <si>
    <t>Hoà Bình</t>
  </si>
  <si>
    <t>Bình Chương</t>
  </si>
  <si>
    <t>Còn Sung</t>
  </si>
  <si>
    <t>Khe Pùng</t>
  </si>
  <si>
    <t>Xã Lợi Bác</t>
  </si>
  <si>
    <t>TH Lợi Bác</t>
  </si>
  <si>
    <t>III</t>
  </si>
  <si>
    <t>Điểm  Bản Chành</t>
  </si>
  <si>
    <t>Điểm Khau Khảo</t>
  </si>
  <si>
    <t>Điểm Nà Mu</t>
  </si>
  <si>
    <t>Điểm Nà Xỏm</t>
  </si>
  <si>
    <t>TH Sàn Viên</t>
  </si>
  <si>
    <t>Bản Mới</t>
  </si>
  <si>
    <t>Tà Lạn-Pò Nhàng</t>
  </si>
  <si>
    <t>Xã Quốc Việt</t>
  </si>
  <si>
    <t>Tiểu học Quốc Việt</t>
  </si>
  <si>
    <t>Điểm lẻ</t>
  </si>
  <si>
    <t>Tiểu học Đào viên</t>
  </si>
  <si>
    <t>Xã Thái Bình</t>
  </si>
  <si>
    <t>Trường Tiểu học Nông
 Trường Thái Bình</t>
  </si>
  <si>
    <t>II</t>
  </si>
  <si>
    <t>Trường Tiểu học I 
Thái Bình</t>
  </si>
  <si>
    <t>Điểm chính (Bản Mục)</t>
  </si>
  <si>
    <t>Bản Piềng</t>
  </si>
  <si>
    <t>Bản Chu</t>
  </si>
  <si>
    <t>Trường PTDTBT TH
 2 Thái Bình</t>
  </si>
  <si>
    <t>Trường Tiểu học Lâm Ca</t>
  </si>
  <si>
    <t>Điểm chính
 (Bình Ca)</t>
  </si>
  <si>
    <t xml:space="preserve">Điểm Khe Ca </t>
  </si>
  <si>
    <t xml:space="preserve">Điểm Bình Thắng </t>
  </si>
  <si>
    <t xml:space="preserve">Điểm Khe Dăm </t>
  </si>
  <si>
    <t>Điểm Bản Lạn</t>
  </si>
  <si>
    <t>Điểm Khe Buông</t>
  </si>
  <si>
    <t>Điểm Thống Nhất</t>
  </si>
  <si>
    <t>Xã Châu Sơn</t>
  </si>
  <si>
    <t>TH Châu Sơn</t>
  </si>
  <si>
    <t>Điểm Pặn Giữa</t>
  </si>
  <si>
    <t>Điểm Pặn Ngọn</t>
  </si>
  <si>
    <t>Điểm Khe Luồng</t>
  </si>
  <si>
    <t>TH Đồng Thắng</t>
  </si>
  <si>
    <t xml:space="preserve"> TH &amp;THCS Cường Lợi</t>
  </si>
  <si>
    <t>Điểm Quang Hòa</t>
  </si>
  <si>
    <t>Điểm Bản Pia</t>
  </si>
  <si>
    <t>TH&amp;THCS 
Bắc Lãng</t>
  </si>
  <si>
    <t>Điểm Đồng Quan</t>
  </si>
  <si>
    <t>Điểm Khe Chòi</t>
  </si>
  <si>
    <t>Xã Nhất Hòa</t>
  </si>
  <si>
    <t xml:space="preserve">Trường TH Nhất Hòa </t>
  </si>
  <si>
    <t>Thái Bằng</t>
  </si>
  <si>
    <t>An Úy</t>
  </si>
  <si>
    <t>Làng Khả</t>
  </si>
  <si>
    <t>Bản Đắc</t>
  </si>
  <si>
    <t>Dộc Máy</t>
  </si>
  <si>
    <t>Nà Gá</t>
  </si>
  <si>
    <t xml:space="preserve">Trường TH Nhất Tiến </t>
  </si>
  <si>
    <t>Điêm chính</t>
  </si>
  <si>
    <t>Làng Đồng</t>
  </si>
  <si>
    <t>Làng Lầu</t>
  </si>
  <si>
    <t>Nà Niệc</t>
  </si>
  <si>
    <t>Tiến Hậu</t>
  </si>
  <si>
    <t xml:space="preserve">Trường TH&amp;THCS 
Tân Thành </t>
  </si>
  <si>
    <t>Điểm  chính</t>
  </si>
  <si>
    <t>Điểm trường Yên Thành</t>
  </si>
  <si>
    <t>Xã Nhân Lý</t>
  </si>
  <si>
    <t>TH Nhân Lý</t>
  </si>
  <si>
    <t>TH Mai Sao</t>
  </si>
  <si>
    <t>Điểm Sao Hạ</t>
  </si>
  <si>
    <t>TH&amp;THCS Bắc Thuỷ</t>
  </si>
  <si>
    <t>Điểm Háng Cút</t>
  </si>
  <si>
    <t>Điểm Rạng Đông</t>
  </si>
  <si>
    <t>Điểm Khuối Kháo</t>
  </si>
  <si>
    <t>TH&amp;THCS Lâm Sơn</t>
  </si>
  <si>
    <t>Phường Kỳ Lừa</t>
  </si>
  <si>
    <t>TH Nguyễn Bá Ngọc</t>
  </si>
  <si>
    <t>P</t>
  </si>
  <si>
    <t>Cổ Lương</t>
  </si>
  <si>
    <t>TH Hợp Thành</t>
  </si>
  <si>
    <t xml:space="preserve">TH Hoàng Văn Thụ </t>
  </si>
  <si>
    <t>TH Cao Lộc</t>
  </si>
  <si>
    <t>TH Tân Liên</t>
  </si>
  <si>
    <t>Tằm Nguyên</t>
  </si>
  <si>
    <t>Xã Quốc Khánh</t>
  </si>
  <si>
    <t>TH Quốc Khánh</t>
  </si>
  <si>
    <t>Điểm ….</t>
  </si>
  <si>
    <t>TH Khánh Hòa</t>
  </si>
  <si>
    <t>TH Tri Phương</t>
  </si>
  <si>
    <t>Điểm Nà Pài</t>
  </si>
  <si>
    <t>Điểm Lũng Slàng</t>
  </si>
  <si>
    <t>TH, THCS Đội Cấn</t>
  </si>
  <si>
    <t>Xã Thiện Long</t>
  </si>
  <si>
    <t>PTDTBT Tiểu học Hòa Bình</t>
  </si>
  <si>
    <t>Điểm trường Khuổi Khinh</t>
  </si>
  <si>
    <t>Điểm trường Bản Duộc</t>
  </si>
  <si>
    <t>PTDTBT Tiểu học Thiện Long</t>
  </si>
  <si>
    <t>Điểm trường Nà Lù</t>
  </si>
  <si>
    <t>Điểm trường Kéo Kiếc</t>
  </si>
  <si>
    <t>PTDTBT TH&amp;THCS Tân Hòa</t>
  </si>
  <si>
    <t>Điểm trường Khuổi Bổng</t>
  </si>
  <si>
    <t>Điểm trường Cốc Pộc</t>
  </si>
  <si>
    <t>Xã Tri Lễ</t>
  </si>
  <si>
    <t>TH Lương Năng</t>
  </si>
  <si>
    <t>0</t>
  </si>
  <si>
    <t>PTDTBT TH1 Tri Lễ</t>
  </si>
  <si>
    <t>Điểm trường Pò Đồn</t>
  </si>
  <si>
    <t>PTDTBT TH2 Tri Lễ</t>
  </si>
  <si>
    <t>PTDTBT TH&amp;THCS Hữu Lễ</t>
  </si>
  <si>
    <t>Điểm trường Bản Chặng</t>
  </si>
  <si>
    <t>Xã Thất Khê</t>
  </si>
  <si>
    <t>Tiểu học Thất Khê</t>
  </si>
  <si>
    <t>Tiểu học Chi Lăng</t>
  </si>
  <si>
    <t>Bản Chang</t>
  </si>
  <si>
    <t>Khảo Bàn</t>
  </si>
  <si>
    <t>Tiểu học Đại Đồng</t>
  </si>
  <si>
    <t>PTDTBT TH, THCS Chí Minh</t>
  </si>
  <si>
    <t>TH, THCS Đại Đồng II</t>
  </si>
  <si>
    <t>Xã Văn Quan</t>
  </si>
  <si>
    <t>Tiểu học 1 Văn Quan</t>
  </si>
  <si>
    <t>Tiểu học 2 Văn Quan</t>
  </si>
  <si>
    <t>TH&amp;THCS Tú Xuyên</t>
  </si>
  <si>
    <t>Điểm trường Nà Lốc</t>
  </si>
  <si>
    <t>PTDTBT TH &amp;THCS Hòa Bình</t>
  </si>
  <si>
    <t>Điểm trường Hà Quảng</t>
  </si>
  <si>
    <t>Xã Vạn Linh</t>
  </si>
  <si>
    <t>Trường TH Hòa Bình</t>
  </si>
  <si>
    <t>Điểm trường chính</t>
  </si>
  <si>
    <t>Điểm trường Mỏ Cống</t>
  </si>
  <si>
    <t>Trường TH Vạn Linh</t>
  </si>
  <si>
    <t>Điểm trường: Đông Thành</t>
  </si>
  <si>
    <t>Điểm trường: Mỏ Cấy</t>
  </si>
  <si>
    <t>Trường TH Y Tịch</t>
  </si>
  <si>
    <t>Điểm trường Thần Lãng</t>
  </si>
  <si>
    <t>Điểm trường Na Cà</t>
  </si>
  <si>
    <t>Xã Kiên Mộc</t>
  </si>
  <si>
    <t>Trường PTDT BT Tiểu học I Bính Xá</t>
  </si>
  <si>
    <t>Trường Tiểu học 
II Bính Xá</t>
  </si>
  <si>
    <t>Điểm chính ( Pò Háng)</t>
  </si>
  <si>
    <t>Điểm trường Bản chắt</t>
  </si>
  <si>
    <t>Điểm trường Pò Phát</t>
  </si>
  <si>
    <t>Trường PTDT BT Tiểu học I Kiên Mộc</t>
  </si>
  <si>
    <t>Trường PTDTBT Tiểu học II Kiên Mộc</t>
  </si>
  <si>
    <t>Trường chính ( Khe Bủng)</t>
  </si>
  <si>
    <t>Hin Đăm</t>
  </si>
  <si>
    <t>Điểm Bản Tùm</t>
  </si>
  <si>
    <t>Trường Tiểu học Bắc Xa</t>
  </si>
  <si>
    <t>Điểm trường 
Bản Văn</t>
  </si>
  <si>
    <t>Điểm trường 
Nà Thuộc</t>
  </si>
  <si>
    <t>Điểm trường
 Bản Háng</t>
  </si>
  <si>
    <t>Xã Na Dương</t>
  </si>
  <si>
    <t>TH Đông Quan</t>
  </si>
  <si>
    <t>Điểm Bản Nùng</t>
  </si>
  <si>
    <t xml:space="preserve">Điểm Bản Pịt </t>
  </si>
  <si>
    <t>TH Tú Đoạn</t>
  </si>
  <si>
    <t>Điểm Nà Già</t>
  </si>
  <si>
    <t>Điểm Pò Coóc</t>
  </si>
  <si>
    <t>TH Mỏ Na Dương</t>
  </si>
  <si>
    <t>TH&amp;THCS Quan Bản</t>
  </si>
  <si>
    <t>Điểm Nà Pè</t>
  </si>
  <si>
    <t>Điểm Pò Kính</t>
  </si>
  <si>
    <t>TH và THCS Tú Đoạn</t>
  </si>
  <si>
    <t>TH Na Dương</t>
  </si>
  <si>
    <t>Xã Hồng Phong</t>
  </si>
  <si>
    <t>PTDTBT TH Hồng Phong</t>
  </si>
  <si>
    <t>Đông Lim (Trung tâm)</t>
  </si>
  <si>
    <t>Văn Can</t>
  </si>
  <si>
    <t>Vằng Phja</t>
  </si>
  <si>
    <t>Tiểu học Minh Khai</t>
  </si>
  <si>
    <t>Trung Tâm</t>
  </si>
  <si>
    <t>Bản Tăn</t>
  </si>
  <si>
    <t>Pàn Làng</t>
  </si>
  <si>
    <t>Nà Nèn</t>
  </si>
  <si>
    <t>Phiêng Nưa</t>
  </si>
  <si>
    <t>Xã Tân Đoàn</t>
  </si>
  <si>
    <t>TH Tân Thành</t>
  </si>
  <si>
    <t>Điểm Bản Cắm</t>
  </si>
  <si>
    <t>Điểm Km16</t>
  </si>
  <si>
    <t>Điểm Sài Hồ</t>
  </si>
  <si>
    <t>TH&amp;THCS Tân Đoàn</t>
  </si>
  <si>
    <t>3</t>
  </si>
  <si>
    <t>TH&amp;THCS Tràng Phái</t>
  </si>
  <si>
    <t>Xã Tân Tri</t>
  </si>
  <si>
    <t>TH Đồng Ý</t>
  </si>
  <si>
    <t>Điểm Hiền Long</t>
  </si>
  <si>
    <t>TH Tân Tri</t>
  </si>
  <si>
    <t>Điểm Bình An</t>
  </si>
  <si>
    <t>Điểm Suối Tát</t>
  </si>
  <si>
    <t>Điểm Thâm Xi</t>
  </si>
  <si>
    <t>Điểm Vũ Thắng</t>
  </si>
  <si>
    <t>Điểm Yên Mỹ</t>
  </si>
  <si>
    <t>PTDTBT TH&amp;THCS Vạn Thủy</t>
  </si>
  <si>
    <t>Điểm Bản Khuông</t>
  </si>
  <si>
    <t>Xã Thiện Thuật</t>
  </si>
  <si>
    <t>…</t>
  </si>
  <si>
    <t>Trường PTDTBT TH Quang Trung</t>
  </si>
  <si>
    <t>Điểm chính: Nà Tèo</t>
  </si>
  <si>
    <t>Bản Quần</t>
  </si>
  <si>
    <t>Pác Giắm</t>
  </si>
  <si>
    <t>Mò Mè</t>
  </si>
  <si>
    <t>PTDTBT TH Thiện Thuật</t>
  </si>
  <si>
    <t>Điểm chính Pác Khuông</t>
  </si>
  <si>
    <t>Điểm Bản Chúc</t>
  </si>
  <si>
    <t>Điểm Khuổi Khuy</t>
  </si>
  <si>
    <t>Điểm Khuổi Hắp</t>
  </si>
  <si>
    <t>Điểm Pác Luống</t>
  </si>
  <si>
    <t>Xã Thiện Tân</t>
  </si>
  <si>
    <t>Trường TH&amp;THCS Đồng Tiến</t>
  </si>
  <si>
    <t>Trường TH&amp;THCS Thanh Sơn</t>
  </si>
  <si>
    <t>Trường Tiểu học Thiện Kỵ</t>
  </si>
  <si>
    <t>Trường Tiểu học Tân Lập</t>
  </si>
  <si>
    <t>Xã Hội Hoan</t>
  </si>
  <si>
    <t>TH Gia Miễn</t>
  </si>
  <si>
    <t>Điểm trường Hua Kiều</t>
  </si>
  <si>
    <t>Điểm trường Quảng Sơn</t>
  </si>
  <si>
    <t>PTDTBT TH Hội Hoan</t>
  </si>
  <si>
    <t>Điểm trường Phiêng Liệt</t>
  </si>
  <si>
    <t>Điểm trường Co Tào</t>
  </si>
  <si>
    <t>PTDTBT TH Nam La</t>
  </si>
  <si>
    <t>Điểm trường Bình Độ</t>
  </si>
  <si>
    <t>Xã Bắc Sơn</t>
  </si>
  <si>
    <t>TH Bắc Sơn</t>
  </si>
  <si>
    <t>TH Bắc Quỳnh</t>
  </si>
  <si>
    <t>TH Long Đống</t>
  </si>
  <si>
    <t>Trường chính</t>
  </si>
  <si>
    <t>Điểm trường Bản Thí</t>
  </si>
  <si>
    <t>Điểm trường Tân Tiến</t>
  </si>
  <si>
    <t>Xã Văn Lãng</t>
  </si>
  <si>
    <t>TH Thành Hòa</t>
  </si>
  <si>
    <t>Điểm Bản Nam</t>
  </si>
  <si>
    <t>Điểm Bản  Án</t>
  </si>
  <si>
    <t>TH Tân Tác</t>
  </si>
  <si>
    <t>PTDTBT TH Bắc La</t>
  </si>
  <si>
    <t>TH &amp;THCS Bắc Việt</t>
  </si>
  <si>
    <t xml:space="preserve">Điểm trường Bản Gioong </t>
  </si>
  <si>
    <t>Xã Điềm He</t>
  </si>
  <si>
    <t>Trường TH&amp;THCS Điềm He</t>
  </si>
  <si>
    <t>TỔng</t>
  </si>
  <si>
    <t xml:space="preserve">Trường chính </t>
  </si>
  <si>
    <t>Điểm trường 
Pò Khao</t>
  </si>
  <si>
    <t>Trường TH&amp;THCS Liên Hội</t>
  </si>
  <si>
    <t>Trường TH&amp;THCS Trấn Ninh</t>
  </si>
  <si>
    <t>Trường PTDT BT TH&amp;THCS Liên Hội</t>
  </si>
  <si>
    <t>Điềm trường Nà Me</t>
  </si>
  <si>
    <t>Trường PTDT BT TH&amp;THCS Điềm He</t>
  </si>
  <si>
    <t>Xã Chiến Thắng</t>
  </si>
  <si>
    <t>Trường Tiểu học Vân An</t>
  </si>
  <si>
    <t>Điểm Nà Thưa</t>
  </si>
  <si>
    <t>Điểm Cô Hồng</t>
  </si>
  <si>
    <t>Điểm Tà Sản</t>
  </si>
  <si>
    <t>Trường Tiểu học Chiến Thắng</t>
  </si>
  <si>
    <t>Điểm Nà Dạ</t>
  </si>
  <si>
    <t>Điểm Nà Cải</t>
  </si>
  <si>
    <t>Điểm Nà Nhì</t>
  </si>
  <si>
    <t>Điểm Nà Tình</t>
  </si>
  <si>
    <t>Trường TH&amp;THCS Vân Thủy</t>
  </si>
  <si>
    <t>Trường TH&amp;THCS Liên Sơn</t>
  </si>
  <si>
    <t>Xã Vũ Lễ</t>
  </si>
  <si>
    <t>Trường Tiểu học Vũ Lễ</t>
  </si>
  <si>
    <t>Điểm trường Thống Nhât</t>
  </si>
  <si>
    <t>Điểm trường Kha hạ</t>
  </si>
  <si>
    <t>Điểm trường Lân Kẽm</t>
  </si>
  <si>
    <t>Trường Tiểu học Vũ Sơn</t>
  </si>
  <si>
    <t>Trường Tiểu học và THCS Chiến Thắng</t>
  </si>
  <si>
    <t>Điểm trường Pá Te</t>
  </si>
  <si>
    <t>Xã Kháng Chiến</t>
  </si>
  <si>
    <t>Trường TH&amp;THCS Kháng Chiến</t>
  </si>
  <si>
    <t>Trường PTDTBT TH&amp;THCS Trung Thành</t>
  </si>
  <si>
    <t>Điểm Bản Sliền</t>
  </si>
  <si>
    <t>Trường PTDTBT TH&amp;THCS Tân Minh</t>
  </si>
  <si>
    <t>Điểm Pò Khảo</t>
  </si>
  <si>
    <t>Phường Tam Thanh</t>
  </si>
  <si>
    <t>Tiểu học Tam Thanh</t>
  </si>
  <si>
    <t>p</t>
  </si>
  <si>
    <t>Tiểu học Hoàng Đồng</t>
  </si>
  <si>
    <t>Điểm Khuổi Khuốc</t>
  </si>
  <si>
    <t>Tiểu học Lê Văn Tám</t>
  </si>
  <si>
    <t>Điểm Nà Đon</t>
  </si>
  <si>
    <t>Xã Thụy Hùng</t>
  </si>
  <si>
    <t>TH Thanh Long</t>
  </si>
  <si>
    <t>Điểm Pò Hén</t>
  </si>
  <si>
    <t>TH&amp;THCS xã Thụy Hùng</t>
  </si>
  <si>
    <t>TH&amp;THCS Trùng Khánh</t>
  </si>
  <si>
    <t>Điểm Bản Pẻn</t>
  </si>
  <si>
    <t>Xã Na Sầm</t>
  </si>
  <si>
    <t>TH Tân Lang</t>
  </si>
  <si>
    <t>TH Bắc Hùng</t>
  </si>
  <si>
    <t>Bản Hu</t>
  </si>
  <si>
    <t>Lũng Vài</t>
  </si>
  <si>
    <t>TH Hoàng Việt</t>
  </si>
  <si>
    <t>Bản Lè</t>
  </si>
  <si>
    <t>Tà Pjạc</t>
  </si>
  <si>
    <t>TH Na Sầm</t>
  </si>
  <si>
    <t>Xã Hoàng Văn Thụ</t>
  </si>
  <si>
    <t>TH &amp; THCS Hồng Thái</t>
  </si>
  <si>
    <t>PTDTBT TH &amp;THCS Nhạc Kỳ</t>
  </si>
  <si>
    <t>Tiểu học Hoàng Văn Thụ</t>
  </si>
  <si>
    <t>Tiểu học Tân Thanh</t>
  </si>
  <si>
    <t>Tiểu học Tân Mỹ</t>
  </si>
  <si>
    <t>Xã Ba Sơn</t>
  </si>
  <si>
    <t>TH Cao Lâu</t>
  </si>
  <si>
    <t>Điểm trường Nà Thâm</t>
  </si>
  <si>
    <t>Điểm trường Nà Va</t>
  </si>
  <si>
    <t>TH Xuất Lễ</t>
  </si>
  <si>
    <t>Điểm trường Bản Ranh</t>
  </si>
  <si>
    <t>TH Ba Sơn</t>
  </si>
  <si>
    <t>Điểm Pò Riềng</t>
  </si>
  <si>
    <t>PTDTBT TH&amp; THCS Mẫu Sơn (cấp TH)</t>
  </si>
  <si>
    <t>Xã Mẫu Sơn</t>
  </si>
  <si>
    <t>TH Mẫu Sơn</t>
  </si>
  <si>
    <t>Điểm Nà Mò</t>
  </si>
  <si>
    <t>Điểm Lặp Pịa</t>
  </si>
  <si>
    <t>Điểm Khuổi Tẳng</t>
  </si>
  <si>
    <t>Điểm Khuổi Cấp</t>
  </si>
  <si>
    <t>Tiểu học Yên Khoái</t>
  </si>
  <si>
    <t>Điểm Bản Khoai</t>
  </si>
  <si>
    <t>Điểm Chi Ma</t>
  </si>
  <si>
    <t>Tiểu học Tú Mịch</t>
  </si>
  <si>
    <t>Điểm Bản Roọc</t>
  </si>
  <si>
    <t>Điểm Bản Phải</t>
  </si>
  <si>
    <t>Điểm Bản Thín</t>
  </si>
  <si>
    <t>Điểm Luồng</t>
  </si>
  <si>
    <t>Xã Khánh Khê</t>
  </si>
  <si>
    <t>TH Xuân Long</t>
  </si>
  <si>
    <t>Điểm Nưa Muồn</t>
  </si>
  <si>
    <t>TH&amp;THCS Tràng Các</t>
  </si>
  <si>
    <t>Bản Cháng</t>
  </si>
  <si>
    <t>TH&amp;THCS Khánh Khê</t>
  </si>
  <si>
    <t>TH&amp;THCS Bình Trung</t>
  </si>
  <si>
    <t>Nà Riềng</t>
  </si>
  <si>
    <t>TH&amp;THCS Đồng Giáp</t>
  </si>
  <si>
    <t>Bản Chạp</t>
  </si>
  <si>
    <t>Xã Bình Gia</t>
  </si>
  <si>
    <t>TH Hoàng Văn Thụ</t>
  </si>
  <si>
    <t>TH Bình Gia</t>
  </si>
  <si>
    <t>TH Tô Hiệu</t>
  </si>
  <si>
    <t>Pác Sào</t>
  </si>
  <si>
    <t>PTDTBT TH và THCS 
Mông Ân</t>
  </si>
  <si>
    <t>Cốc Mặn</t>
  </si>
  <si>
    <t>Nà Cướm</t>
  </si>
  <si>
    <t>Đồng Hương</t>
  </si>
  <si>
    <t>Xã Tân Tiến</t>
  </si>
  <si>
    <t>TH Tân Tiến</t>
  </si>
  <si>
    <t>Điểm Pò Kiền</t>
  </si>
  <si>
    <t>TH Kim Đồng</t>
  </si>
  <si>
    <t xml:space="preserve">Điểm Nà Soong </t>
  </si>
  <si>
    <t>PTDTBT TH &amp;THCS Tân Yên</t>
  </si>
  <si>
    <t>PTDTBT TH &amp;THCS Bắc Ái II</t>
  </si>
  <si>
    <t>Xã Hưng Vũ</t>
  </si>
  <si>
    <t>TH Hưng Vũ</t>
  </si>
  <si>
    <t>Tam Hoa</t>
  </si>
  <si>
    <t>PTDTBT TH1 Trấn Yên</t>
  </si>
  <si>
    <t>Lân Cà</t>
  </si>
  <si>
    <t>Lân Hoèn</t>
  </si>
  <si>
    <t>PTDTBT TH2 Trấn Yên</t>
  </si>
  <si>
    <t>Nà Kéo</t>
  </si>
  <si>
    <t>Pá Ó</t>
  </si>
  <si>
    <t>Noóc Mò</t>
  </si>
  <si>
    <t>Xã Thống Nhất</t>
  </si>
  <si>
    <t>Trường PTDT bán trú TH Minh Phát</t>
  </si>
  <si>
    <t>Bó Tảng</t>
  </si>
  <si>
    <t>Trường PTDT bán trú
 TH Hữu Lân</t>
  </si>
  <si>
    <t>Phai Bây</t>
  </si>
  <si>
    <t>Pác Bang</t>
  </si>
  <si>
    <t>Suối Lông</t>
  </si>
  <si>
    <t>Trường Tiểu học và THCS Nhượng Bạn</t>
  </si>
  <si>
    <t>Nà Mò</t>
  </si>
  <si>
    <t>Trường Tiểu học và THCS Thống Nhất</t>
  </si>
  <si>
    <t>Tằm Khuổi</t>
  </si>
  <si>
    <t>Trường Tiểu học và 
THCS Hiệp Hạ</t>
  </si>
  <si>
    <t>Trường Tiểu học và THCS Vân Mộng</t>
  </si>
  <si>
    <t>Xã Thiện Hòa</t>
  </si>
  <si>
    <t>PTDTBT TH Thiện Hòa</t>
  </si>
  <si>
    <t>Điểm  Nà Đảng</t>
  </si>
  <si>
    <t>Điểm Nà Tàn</t>
  </si>
  <si>
    <t>Điểm  Lân Luông</t>
  </si>
  <si>
    <t>PTDTBT TH Yên Lỗ</t>
  </si>
  <si>
    <t>Điểm trường Khuổi Chặng</t>
  </si>
  <si>
    <t>PTDTBT TH Tân Tiến</t>
  </si>
  <si>
    <t xml:space="preserve">Điểm Thâm Đình </t>
  </si>
  <si>
    <t>Xã Tràng Định</t>
  </si>
  <si>
    <t>Trường Tiểu học Đề Thám</t>
  </si>
  <si>
    <t>Điểm trường</t>
  </si>
  <si>
    <t>Trường Tiểu học, THCS Hùng Việt</t>
  </si>
  <si>
    <t>Trường PTDTBT TH,THCS Bắc Ái I</t>
  </si>
  <si>
    <t>Trường Tiểu học, THCS Hùng Sơn</t>
  </si>
  <si>
    <t>Xã Cao Lộc</t>
  </si>
  <si>
    <t>TH Thạch Đạn</t>
  </si>
  <si>
    <t>PTDTBT TH &amp;THCS Lộc Yên</t>
  </si>
  <si>
    <t xml:space="preserve">Điểm trường Nà Mò </t>
  </si>
  <si>
    <t>PTDTBT TH&amp;THCS Thanh Lòa</t>
  </si>
  <si>
    <t>Xã Hữu Lũng</t>
  </si>
  <si>
    <t>Trường TH Hồ Sơn</t>
  </si>
  <si>
    <t>Trường TH Đồng Tân</t>
  </si>
  <si>
    <t>Trường TH Sơn Hà</t>
  </si>
  <si>
    <t>Trường TH 1 Hữu Lũng</t>
  </si>
  <si>
    <t>Trường TH 2 Hữu Lũng</t>
  </si>
  <si>
    <t>XÃ VÂN NHAM</t>
  </si>
  <si>
    <t>TH Vân Nham</t>
  </si>
  <si>
    <t>TH Nhật Tiến</t>
  </si>
  <si>
    <t>TH&amp;THCS Vân Nham</t>
  </si>
  <si>
    <t>TH&amp;THCS Minh Tiến</t>
  </si>
  <si>
    <t>Xã Hoa Thám</t>
  </si>
  <si>
    <t>PTDTBT TH Hưng Đạo</t>
  </si>
  <si>
    <t>Điểm  Nà Ma</t>
  </si>
  <si>
    <t>PTDTBT TH Hoa Thám</t>
  </si>
  <si>
    <t>Điểm  Cảo Chang</t>
  </si>
  <si>
    <t>Điểm Bản Thẳm</t>
  </si>
  <si>
    <t>Điểm Vĩnh Quang</t>
  </si>
  <si>
    <t>Xã Yên Bình</t>
  </si>
  <si>
    <t>TH Yên Bình</t>
  </si>
  <si>
    <t>Đồng Xa</t>
  </si>
  <si>
    <t>Đồng La</t>
  </si>
  <si>
    <t>TH Quyết Thắng</t>
  </si>
  <si>
    <t>TH&amp;THCS Hòa Bình</t>
  </si>
  <si>
    <t>Xã Yên Phúc</t>
  </si>
  <si>
    <t>TH&amp;THCS Bình Phúc</t>
  </si>
  <si>
    <t>Điểm Nà Hấy</t>
  </si>
  <si>
    <t>Điểm Khòn Mới</t>
  </si>
  <si>
    <t>TH&amp;THCS 1 An Sơn</t>
  </si>
  <si>
    <t>TH&amp;THCS 2 An Sơn</t>
  </si>
  <si>
    <t>TH&amp;THCS 3 An Sơn</t>
  </si>
  <si>
    <t>Điểm Bản Noóc</t>
  </si>
  <si>
    <t>TH Yên Phúc</t>
  </si>
  <si>
    <t>Điểm thôn Nam</t>
  </si>
  <si>
    <t>Điểm Tây A</t>
  </si>
  <si>
    <t>Xã Quan Sơn</t>
  </si>
  <si>
    <t>TH Quan Sơn</t>
  </si>
  <si>
    <t>Điểm Cầu Ngầm</t>
  </si>
  <si>
    <t>Điểm Củ Na</t>
  </si>
  <si>
    <t>PTDTBT TH1 Hữu Kiên</t>
  </si>
  <si>
    <t>Điểm Nà Lìa</t>
  </si>
  <si>
    <t>Điểm Suối Phầy</t>
  </si>
  <si>
    <t>PTDTBT TH2 Hữu Kiên</t>
  </si>
  <si>
    <t>Điểm Thằm Nà</t>
  </si>
  <si>
    <t>Điểm Mè Thình</t>
  </si>
  <si>
    <t>Xã Tân Văn</t>
  </si>
  <si>
    <t>Trường Tiểu học Tân Văn</t>
  </si>
  <si>
    <t>Trung tâm</t>
  </si>
  <si>
    <t>Trà Lẩu</t>
  </si>
  <si>
    <t>Trường PTDTBT TH &amp; THCS Hồng Thái</t>
  </si>
  <si>
    <t>Nà Bản</t>
  </si>
  <si>
    <t>Bản Hoay</t>
  </si>
  <si>
    <t>Bảo Lộc</t>
  </si>
  <si>
    <t>Trường PTDTBT TH &amp; THCS Bình La</t>
  </si>
  <si>
    <t>Bản Khoang</t>
  </si>
  <si>
    <t>Khuổi Luông</t>
  </si>
  <si>
    <t>Xã Công Sơn</t>
  </si>
  <si>
    <t>TH &amp;THCS Hoà Cư</t>
  </si>
  <si>
    <t>Điểm Co Cam</t>
  </si>
  <si>
    <t>Điểm Kéo Cặp</t>
  </si>
  <si>
    <t>PTDTBT TH &amp;THCS Công Sơn</t>
  </si>
  <si>
    <t>TH &amp;THCS Hải Yến</t>
  </si>
  <si>
    <t>Điểm  trường
thôn Co
Riềng</t>
  </si>
  <si>
    <t>Xã Tuấn Sơn</t>
  </si>
  <si>
    <t>Trường TH&amp;THCS Hoà Thắng</t>
  </si>
  <si>
    <t>Trường tiểu học Minh Hoà</t>
  </si>
  <si>
    <t>Trường tiểu học Hoà Thắng</t>
  </si>
  <si>
    <t>Điểm Trường chính</t>
  </si>
  <si>
    <t>Điểm Trường Đất Đỏ</t>
  </si>
  <si>
    <t>Điểm Trường  Voi Xô</t>
  </si>
  <si>
    <t>Trường tiểu học 1 Minh Sơn</t>
  </si>
  <si>
    <t>Trường tiểu học 2 Minh Sơn</t>
  </si>
  <si>
    <t>Xã Chi Lăng</t>
  </si>
  <si>
    <t>Trường Tiểu học 1 Đồng Mỏ</t>
  </si>
  <si>
    <t>Trường Tiểu học Lê Lợi</t>
  </si>
  <si>
    <t>Trường Tiểu học 2 Đồng Mỏ</t>
  </si>
  <si>
    <t>Chính</t>
  </si>
  <si>
    <t>Cơ Khí</t>
  </si>
  <si>
    <t>Trường Tiểu học Chi Lăng</t>
  </si>
  <si>
    <t>Trường Tiểu học Đồng Bành</t>
  </si>
  <si>
    <t>Điểm  trường
 Trung Thịnh</t>
  </si>
  <si>
    <t>Trường TH-THCS Mỏ Đá</t>
  </si>
  <si>
    <t>Xã Đồng Đăng</t>
  </si>
  <si>
    <t>Tiểu học Đồng Đăng</t>
  </si>
  <si>
    <t>TH&amp;THCS Bảo Lâm</t>
  </si>
  <si>
    <t>Điểm trường Còn Háng</t>
  </si>
  <si>
    <t xml:space="preserve">Tiểu học Thụy Hùng </t>
  </si>
  <si>
    <t>Tông</t>
  </si>
  <si>
    <t>Phân trường Hang  Pài</t>
  </si>
  <si>
    <t>Tiểu học Hồng Phong</t>
  </si>
  <si>
    <t>PTDTBT TH&amp;THCS Phú Xá</t>
  </si>
  <si>
    <t>Điểm Chính</t>
  </si>
  <si>
    <t>Phân trường Thâm Mò</t>
  </si>
  <si>
    <t>Xã Tân Thành</t>
  </si>
  <si>
    <t>Làng Cống</t>
  </si>
  <si>
    <t>Đồng Cẩy</t>
  </si>
  <si>
    <t>TH Hoà Sơn</t>
  </si>
  <si>
    <t>Trại Dạ</t>
  </si>
  <si>
    <t>Suối Trà</t>
  </si>
  <si>
    <t>TH Hoà Lạc</t>
  </si>
  <si>
    <t>Thịnh Hòa</t>
  </si>
  <si>
    <t>Phường Đông Kinh</t>
  </si>
  <si>
    <t>Tiểu học Vĩnh Trại</t>
  </si>
  <si>
    <t>Tiểu học Kim Đồng</t>
  </si>
  <si>
    <t>Tiểu học Đông Kinh</t>
  </si>
  <si>
    <t>Tiểu học Mai Pha</t>
  </si>
  <si>
    <t>Tiểu học Yên Trạch</t>
  </si>
  <si>
    <t>Xã Đoàn Kết</t>
  </si>
  <si>
    <t>PTDTBT TH, THCS Vĩnh Tiến</t>
  </si>
  <si>
    <t>PTDTBT TH &amp;THCS Khánh Long</t>
  </si>
  <si>
    <t>PTDTBT TH, THCS Cao Minh</t>
  </si>
  <si>
    <t>Điểm trường Cắm Tiên</t>
  </si>
  <si>
    <t>PTDTBT TH, THCS 
Đoàn Kết</t>
  </si>
  <si>
    <t>Điểm trường Bản Niềng</t>
  </si>
  <si>
    <t>Xã Cai Kinh</t>
  </si>
  <si>
    <t>Tiểu học Cai Kinh</t>
  </si>
  <si>
    <t>TH&amp;THCS Yên Sơn</t>
  </si>
  <si>
    <t>TH&amp;THCS YÊN VƯỢNG</t>
  </si>
  <si>
    <t>XÃ Quý Hòa</t>
  </si>
  <si>
    <t>PTDTBT TH &amp;THCS Quý Hòa</t>
  </si>
  <si>
    <t xml:space="preserve">Điểm trường lẻ </t>
  </si>
  <si>
    <t>TH&amp;THCS Vĩnh Yên</t>
  </si>
  <si>
    <t>Điểm Khuổi Luông</t>
  </si>
  <si>
    <t>Xã Bằng Mạc</t>
  </si>
  <si>
    <t>Trường TH Bằng Mạc</t>
  </si>
  <si>
    <t>Đồng Chùa</t>
  </si>
  <si>
    <t>Trường TH &amp;THCS Gia Lộc</t>
  </si>
  <si>
    <t>Phúc Lũng</t>
  </si>
  <si>
    <t>Lũng Mắt</t>
  </si>
  <si>
    <t>Trường TH&amp;THCS 
Bằng Hữu</t>
  </si>
  <si>
    <t>Trường TH&amp;THCS 
Thượng Cường</t>
  </si>
  <si>
    <t>Điểm trường
Đoàn Kết</t>
  </si>
  <si>
    <t>Điểm trường 
Tồng Nọt</t>
  </si>
  <si>
    <t>Xã Vũ Lăng</t>
  </si>
  <si>
    <t>TH Tân Lập</t>
  </si>
  <si>
    <t>TH1 Vũ Lăng</t>
  </si>
  <si>
    <t>Điểm trường Sông Hóa</t>
  </si>
  <si>
    <t>TH2 Vũ Lăng</t>
  </si>
  <si>
    <t>Điểm Bản Luông</t>
  </si>
  <si>
    <t>Điểm Bảo Thanh</t>
  </si>
  <si>
    <t>TH&amp;THCS Chiêu Vũ</t>
  </si>
  <si>
    <t>TH&amp;THCS Tân Hương</t>
  </si>
  <si>
    <t>Phường Lương Văn Tri</t>
  </si>
  <si>
    <t>TH Chi Lăng</t>
  </si>
  <si>
    <t>TH Quảng Lạc</t>
  </si>
  <si>
    <t>TH&amp;THCS Lê Quý Đôn</t>
  </si>
  <si>
    <t>Xã Hữu Liên</t>
  </si>
  <si>
    <t>Tiểu học Yên Thịnh</t>
  </si>
  <si>
    <t>Điểm trường Làng Áng</t>
  </si>
  <si>
    <t>TH&amp;THCS Hữu Liên</t>
  </si>
  <si>
    <t>Xã Lộc Bình</t>
  </si>
  <si>
    <t>TH Minh Khai</t>
  </si>
  <si>
    <t>TH Hoà Bình</t>
  </si>
  <si>
    <t>TH 19 tháng 10</t>
  </si>
  <si>
    <t>TH Đồng Bục</t>
  </si>
  <si>
    <t>TH Khánh Xuân</t>
  </si>
  <si>
    <t>TH&amp;THCS Hữu Khánh (Cấp Tiểu học)</t>
  </si>
  <si>
    <t>Xã Khuất Xá</t>
  </si>
  <si>
    <t>Tiểu học Khuất Xá 1</t>
  </si>
  <si>
    <t xml:space="preserve">Điểm  Tân Hợp </t>
  </si>
  <si>
    <t>Điểm Pắn Pé</t>
  </si>
  <si>
    <t>Tiểu học Khuất Xá 2</t>
  </si>
  <si>
    <t>Điểm lẻ (Phiêng Bưa)</t>
  </si>
  <si>
    <t>Điểm lẻ (Pò Lỏng)</t>
  </si>
  <si>
    <t>Tiểu học và THCS Tĩnh Bắc</t>
  </si>
  <si>
    <t>Tiểu học và THCS Tam Gia</t>
  </si>
  <si>
    <t>Điểm Phiêng Chài</t>
  </si>
  <si>
    <t>Điểm Nà Căng</t>
  </si>
  <si>
    <t>Xã Xuân Dương</t>
  </si>
  <si>
    <t>Trường PTDT bán trú TH Ái Quốc</t>
  </si>
  <si>
    <t>Khau kheo</t>
  </si>
  <si>
    <t>Trường PTDT bán trú TH &amp;THCS Ái Quốc</t>
  </si>
  <si>
    <t>Trường PTDT bán trú Tiểu học và THCS Xuân Dương</t>
  </si>
  <si>
    <t>Co Hồng</t>
  </si>
  <si>
    <t>Trường Tiểu học và THCS Nam Quan</t>
  </si>
  <si>
    <t>Thồng  Lốc</t>
  </si>
  <si>
    <t>Thôn Mới</t>
  </si>
  <si>
    <t>Cốc Sâu</t>
  </si>
  <si>
    <t>#REF!</t>
  </si>
  <si>
    <t>Biểu TH-QM</t>
  </si>
  <si>
    <t>PHÒNG GIÁO DỤC VÀ ĐÀO TẠO</t>
  </si>
  <si>
    <t>KẾ HOẠCH PHÁT TRIỂN GIÁO DỤC TIỂU HỌC NĂM HỌC 2024 - 2025</t>
  </si>
  <si>
    <t>Mã trường SMAS</t>
  </si>
  <si>
    <t>TÊN TRƯỜNG,
ĐIỂM TRƯỜNG</t>
  </si>
  <si>
    <t>Loại hình</t>
  </si>
  <si>
    <t>THỰC HIỆN NĂM HỌC 2023 - 2024</t>
  </si>
  <si>
    <t>KẾ HOẠCH NĂM HỌC 2024 - 2025</t>
  </si>
  <si>
    <t>Trẻ 6 tuổi</t>
  </si>
  <si>
    <t>Số HS bỏ học</t>
  </si>
  <si>
    <t>TS trẻ</t>
  </si>
  <si>
    <t>Số HĐ</t>
  </si>
  <si>
    <t>Lớp 1</t>
  </si>
  <si>
    <t>Lớp 2</t>
  </si>
  <si>
    <t>Lớp 3</t>
  </si>
  <si>
    <t>Lớp 4</t>
  </si>
  <si>
    <t>Lớp 5</t>
  </si>
  <si>
    <t>Trong đó: số trẻ người DTTS</t>
  </si>
  <si>
    <t>Số  HĐ</t>
  </si>
  <si>
    <t>Trong đó, HS là người DTTS</t>
  </si>
  <si>
    <t>Trong đó, số HS bỏ học là người DTTS</t>
  </si>
  <si>
    <t>TỔNG CỘNG</t>
  </si>
  <si>
    <t>Công lập</t>
  </si>
  <si>
    <t>Tư thục</t>
  </si>
  <si>
    <t>ĐT</t>
  </si>
  <si>
    <t>#ERROR!</t>
  </si>
  <si>
    <t>TH thị trấn Đầm Hà</t>
  </si>
  <si>
    <t>CL</t>
  </si>
  <si>
    <t>TH xã Đầm Hà</t>
  </si>
  <si>
    <t>TH Tân Bình</t>
  </si>
  <si>
    <t>Điểm Bình Hải</t>
  </si>
  <si>
    <t>Điểm Tân Hà</t>
  </si>
  <si>
    <t>TH Quảng Tân</t>
  </si>
  <si>
    <t>Điểm trung sơn</t>
  </si>
  <si>
    <t>TH Quảng An</t>
  </si>
  <si>
    <t>Đông Thành</t>
  </si>
  <si>
    <t>An Sơn</t>
  </si>
  <si>
    <t>Tán trúc Tùng</t>
  </si>
  <si>
    <t>Nà Pá</t>
  </si>
  <si>
    <t>Mào Sán Cáu</t>
  </si>
  <si>
    <t>TH Quảng Lâm</t>
  </si>
  <si>
    <t>Lý Sáy Chảy</t>
  </si>
  <si>
    <t>Tài Siệc</t>
  </si>
  <si>
    <t>Bình Hồ</t>
  </si>
  <si>
    <t>Siệc Lống Mìn</t>
  </si>
  <si>
    <t>Lý Khoái</t>
  </si>
  <si>
    <t>TH&amp;THCS Đại Bình</t>
  </si>
  <si>
    <t>TH&amp;THCS Dực Yên</t>
  </si>
  <si>
    <t>Điểm Yên Sơn 2</t>
  </si>
  <si>
    <t>Ghi chú:</t>
  </si>
  <si>
    <t>NGƯỜI LẬP</t>
  </si>
  <si>
    <t>Nguyễn Hữu Cơ</t>
  </si>
  <si>
    <t>Chu Huy Bân</t>
  </si>
  <si>
    <t>PTDTBT TH&amp;THCS Đạp Thanh</t>
  </si>
  <si>
    <t xml:space="preserve">Bắc Tập </t>
  </si>
  <si>
    <t>Khe Xa</t>
  </si>
  <si>
    <t>Bắc Cáp</t>
  </si>
  <si>
    <t>Điểm chính - Làng Mô</t>
  </si>
  <si>
    <t>Nam Kim</t>
  </si>
  <si>
    <t>Nước Đừng</t>
  </si>
  <si>
    <t>Làng Han</t>
  </si>
  <si>
    <t>Lang Cang</t>
  </si>
  <si>
    <t>Làng Cổng</t>
  </si>
  <si>
    <t>Nà Làng</t>
  </si>
  <si>
    <t>Khe Vang</t>
  </si>
  <si>
    <t>Minh Cầm</t>
  </si>
  <si>
    <t>Làng Mới</t>
  </si>
  <si>
    <t>Sơn Hải</t>
  </si>
  <si>
    <t>Cái Gian</t>
  </si>
  <si>
    <t>Khe Hố</t>
  </si>
  <si>
    <t>Khe Tâm</t>
  </si>
  <si>
    <t>Làng Dạ</t>
  </si>
  <si>
    <t>Khe Ốn</t>
  </si>
  <si>
    <t>Đồng Loóng</t>
  </si>
  <si>
    <t>Đồng Tiến</t>
  </si>
  <si>
    <t xml:space="preserve">Điểm chính </t>
  </si>
  <si>
    <t>Điểm trường Khe Pụt</t>
  </si>
  <si>
    <t>Điểm trường Khe Lọng Trong</t>
  </si>
  <si>
    <t>Nguyễn Thế Diệu</t>
  </si>
  <si>
    <t>Nà Kẻ</t>
  </si>
  <si>
    <t>Pắc Liềng</t>
  </si>
  <si>
    <t>Khe Bốc ( ghép 1+2)</t>
  </si>
  <si>
    <t>Khe Và ( ghép 1+2)</t>
  </si>
  <si>
    <t>Khe Lạc ( ghép 1+2)</t>
  </si>
  <si>
    <t>Nà Khau</t>
  </si>
  <si>
    <t>Nà Áng</t>
  </si>
  <si>
    <t>Chè phạ</t>
  </si>
  <si>
    <t>Ngàn Phe</t>
  </si>
  <si>
    <t>Phiêng Sáp</t>
  </si>
  <si>
    <t>Ngàn Vàng Dưới</t>
  </si>
  <si>
    <t>Ngàn Vàng Trên</t>
  </si>
  <si>
    <t>Đồng Thắng</t>
  </si>
  <si>
    <t>Sông Mo óc A</t>
  </si>
  <si>
    <t>Sôoong Mo óc B</t>
  </si>
  <si>
    <t>Khe Mọi</t>
  </si>
  <si>
    <t>Khe Tiền</t>
  </si>
  <si>
    <t>Phai Làu</t>
  </si>
  <si>
    <t>Phạt Chỉ (ghép lớp 1 + 2)</t>
  </si>
  <si>
    <t>Đồng Cậm</t>
  </si>
  <si>
    <t>Bắc Cương</t>
  </si>
  <si>
    <t>Nà Chòong</t>
  </si>
  <si>
    <t>Lòong Vài</t>
  </si>
  <si>
    <t>Cao Sơn</t>
  </si>
  <si>
    <t>Lục Ngù</t>
  </si>
  <si>
    <t>Khe Mó</t>
  </si>
  <si>
    <t>Sú Cáu</t>
  </si>
  <si>
    <t>Khe Vằn</t>
  </si>
  <si>
    <t>Bản Pạt</t>
  </si>
  <si>
    <t>Nà Luông</t>
  </si>
  <si>
    <t>Lục Nà</t>
  </si>
  <si>
    <t>Bản Chuồng</t>
  </si>
  <si>
    <t>Cao Thắng</t>
  </si>
  <si>
    <t>Ngàn Pạt</t>
  </si>
  <si>
    <t>Khe O</t>
  </si>
  <si>
    <t>Ngàn Chuồng</t>
  </si>
  <si>
    <t>Ngàn Mèo D</t>
  </si>
  <si>
    <t>Ngàn Mèo T</t>
  </si>
  <si>
    <t>Bản Ngày</t>
  </si>
  <si>
    <t>Khe Lánh</t>
  </si>
  <si>
    <t>Nà Nhái</t>
  </si>
  <si>
    <t>Mạ Chạt</t>
  </si>
  <si>
    <t>Ghi chú: 05 lớp ghép tại cơ sở Khe Bốc, Khe Lạc, Khe Và - Trường TH Tình Húc; điểm Phặc Chỉ - PTDTBT TH&amp;THCS Đồng Văn; Khe Vằn - TH Húc Động</t>
  </si>
  <si>
    <t xml:space="preserve">               NGƯỜI LẬP</t>
  </si>
  <si>
    <t>Quy Tiến Cường</t>
  </si>
  <si>
    <t>Vi Tiến Vượng</t>
  </si>
  <si>
    <t>KẾ HOẠCH PHÁT TRIỂN GIÁO DỤC TIỂU HỌC NĂM HỌC 2024 - 2025
(Kèm theo báo cáo số 440/BC-PGDĐT ngày 24/4/2024 của phòng GD&amp;ĐT)</t>
  </si>
  <si>
    <t>điêm chính</t>
  </si>
  <si>
    <t>Điểm trường 1</t>
  </si>
  <si>
    <t>Điẻm Đồng mỏ</t>
  </si>
  <si>
    <t>Nam Đồng</t>
  </si>
  <si>
    <t>Thôn 2</t>
  </si>
  <si>
    <t>Trần</t>
  </si>
  <si>
    <t>TH An Sinh</t>
  </si>
  <si>
    <t>Điểm lẻ Bãi Dài</t>
  </si>
  <si>
    <t>Điểm lẻ Thành Long</t>
  </si>
  <si>
    <t>TH Bình Dương</t>
  </si>
  <si>
    <t>TH Bình Khê</t>
  </si>
  <si>
    <t>Điểm lẻ Ninh Bình</t>
  </si>
  <si>
    <t>TH Đức Chính</t>
  </si>
  <si>
    <t>TH Hoàng Quế</t>
  </si>
  <si>
    <t>Điểm lẻ Quế Lạt</t>
  </si>
  <si>
    <t>TH Hồng Thái Đông</t>
  </si>
  <si>
    <t>Điểm chính Yên Dưỡng</t>
  </si>
  <si>
    <t>Điểm lẻ Tân Yên</t>
  </si>
  <si>
    <t>Điểm lẻ Tân Lập</t>
  </si>
  <si>
    <t>TH Hồng Thái Tây</t>
  </si>
  <si>
    <t>TH Hưng Đạo</t>
  </si>
  <si>
    <t>TH Kim Sơn</t>
  </si>
  <si>
    <t>TH Lê Hồng Phong</t>
  </si>
  <si>
    <t>TH Mạo Khê A</t>
  </si>
  <si>
    <t>TH Mạo Khê B</t>
  </si>
  <si>
    <t>TH Nguyễn Huệ</t>
  </si>
  <si>
    <t>TH Nguyễn Văn Cừ</t>
  </si>
  <si>
    <t>TH Thủy An</t>
  </si>
  <si>
    <t>Điểm lẻ An Biên</t>
  </si>
  <si>
    <t>TH Tràng An</t>
  </si>
  <si>
    <t>TH Vĩnh Khê</t>
  </si>
  <si>
    <t>TH Yên Đức</t>
  </si>
  <si>
    <t>TH Yên Thọ</t>
  </si>
  <si>
    <t>TH Xuân Sơn</t>
  </si>
  <si>
    <t>Điểm lẻ Mễ Sơn</t>
  </si>
  <si>
    <t>TH&amp;THCS Tân Việt</t>
  </si>
  <si>
    <t>TH&amp;THCS Việt Dân</t>
  </si>
  <si>
    <t>TH&amp;THCS Tràng Lương</t>
  </si>
  <si>
    <t>Đinh Thị Kim Cúc</t>
  </si>
  <si>
    <t>Tiểu học Bãi Cháy</t>
  </si>
  <si>
    <t>TH và THCS Bãi Cháy 2</t>
  </si>
  <si>
    <t>Tiểu học Cao Thắng</t>
  </si>
  <si>
    <t>Tiểu học Cao Xanh</t>
  </si>
  <si>
    <t>Tiểu học Đại Yên</t>
  </si>
  <si>
    <t>Tiểu học Lý Thường Kiệt</t>
  </si>
  <si>
    <t>TH và THCS Nguyễn Viết Xuân</t>
  </si>
  <si>
    <t>Tiểu học Hà Khẩu</t>
  </si>
  <si>
    <t>Tiểu học Hà Lầm</t>
  </si>
  <si>
    <t>TH và THCS Minh Khai</t>
  </si>
  <si>
    <t>Tiểu học Minh Hà</t>
  </si>
  <si>
    <t>TH và THCS Hà Trung</t>
  </si>
  <si>
    <t>Tiểu học Trới</t>
  </si>
  <si>
    <t>Tiểu học Hạ Long</t>
  </si>
  <si>
    <t>Tiểu học Trần Quốc Toản - Hạ Long</t>
  </si>
  <si>
    <t>Tiểu học Nguyễn Bá Ngọc - Hạ Long</t>
  </si>
  <si>
    <t>Tiểu học Lê Hồng Phong - Hạ Long</t>
  </si>
  <si>
    <t>Tiểu học Quang Trung - Hạ Long</t>
  </si>
  <si>
    <t>TH và THCS Hùng Thắng</t>
  </si>
  <si>
    <t>TH và THCS Tuần Châu</t>
  </si>
  <si>
    <t>Tiểu học Trần Hưng Đạo - Hạ Long</t>
  </si>
  <si>
    <t>Tiểu học Việt Hưng</t>
  </si>
  <si>
    <t>Tiểu học Hữu Nghị</t>
  </si>
  <si>
    <t>Tiểu học Võ Thị Sáu - Hạ Long</t>
  </si>
  <si>
    <t>TH và THCS Bằng Cả</t>
  </si>
  <si>
    <t>TH và THCS Dân Chủ - Quảng La</t>
  </si>
  <si>
    <t>TH và THCS Đồng Lâm 1</t>
  </si>
  <si>
    <t>Bằng Ván</t>
  </si>
  <si>
    <t>Đồng Trà</t>
  </si>
  <si>
    <t>TH và THCS Đồng Lâm 2</t>
  </si>
  <si>
    <t>TH và THCS Đồng Sơn</t>
  </si>
  <si>
    <t>TH và THCS Hòa Bình</t>
  </si>
  <si>
    <t>TH và THCS Kỳ Thượng</t>
  </si>
  <si>
    <t>Tiểu học Lê Lợi</t>
  </si>
  <si>
    <t>Tiểu học Sơn Dương</t>
  </si>
  <si>
    <t>Điểm TRUNG TÂM</t>
  </si>
  <si>
    <t>Điểm lẻ ĐỒNG GIANG</t>
  </si>
  <si>
    <t>Điểm lẻ HÀ LÙNG</t>
  </si>
  <si>
    <t>Điểm lẻ THÁC CÁT</t>
  </si>
  <si>
    <t>TH và THCS Tân Dân</t>
  </si>
  <si>
    <t>TH và THCS Thống Nhất</t>
  </si>
  <si>
    <t>TH và THCS Núi Mằn</t>
  </si>
  <si>
    <t>TH và THCS Vũ Oai</t>
  </si>
  <si>
    <t xml:space="preserve">TH THCS THPT Đoàn Thị Điểm </t>
  </si>
  <si>
    <t>TH, THCS-THPT Nguyễn Bỉnh Khiêm</t>
  </si>
  <si>
    <t>TH, THCS -THPT Văn Lang</t>
  </si>
  <si>
    <t>TH, THCS - THPT Lê Thánh Tông</t>
  </si>
  <si>
    <t xml:space="preserve"> TH, THCS THPT UK</t>
  </si>
  <si>
    <t>TH, THCS - THPT Việt Nam Singapore</t>
  </si>
  <si>
    <t>Liên cấp Quốc tế Singapore</t>
  </si>
  <si>
    <t>Hạ Long, ngày 25 tháng 4 năm 2024</t>
  </si>
  <si>
    <t>TM. UBND THÀNH PHỐ</t>
  </si>
  <si>
    <t>TRƯỞNG PHÒNG</t>
  </si>
  <si>
    <t>KT. CHỦ TỊCH</t>
  </si>
  <si>
    <t>PHÓ CHỦ TỊCH</t>
  </si>
  <si>
    <t>Nguyễn Thị Quế xuân</t>
  </si>
  <si>
    <t>Vi Bích Hạnh</t>
  </si>
  <si>
    <t>Nguyễn Ngọc Sơn</t>
  </si>
  <si>
    <t>Phú Hải</t>
  </si>
  <si>
    <t>Cái Lấm</t>
  </si>
  <si>
    <t>Đầm Sen</t>
  </si>
  <si>
    <t>Khe Hèo</t>
  </si>
  <si>
    <t>Bảy Cửa</t>
  </si>
  <si>
    <t>Quảng Lễ</t>
  </si>
  <si>
    <t>Lý Nà</t>
  </si>
  <si>
    <t>Pạc Này</t>
  </si>
  <si>
    <t>Cấu Lìm</t>
  </si>
  <si>
    <t>Mốc 13</t>
  </si>
  <si>
    <t>Dân Chủ</t>
  </si>
  <si>
    <t>Nông Trường</t>
  </si>
  <si>
    <t>19/5</t>
  </si>
  <si>
    <t>Cái Đước</t>
  </si>
  <si>
    <t>Quảng Văn</t>
  </si>
  <si>
    <t>Tầm Tấu</t>
  </si>
  <si>
    <t>Đá Phẳng</t>
  </si>
  <si>
    <t>Đội 7</t>
  </si>
  <si>
    <t>Quảng Mới</t>
  </si>
  <si>
    <t>Lý Quáng</t>
  </si>
  <si>
    <t>Lồng Coọc</t>
  </si>
  <si>
    <t>Pạc Sủi</t>
  </si>
  <si>
    <t>Mảy Nháu</t>
  </si>
  <si>
    <t>Tài Chi</t>
  </si>
  <si>
    <t>Sán cáy Coọc</t>
  </si>
  <si>
    <t>Cấu Phùng</t>
  </si>
  <si>
    <t>Lý Van</t>
  </si>
  <si>
    <t>Quảng Hợp</t>
  </si>
  <si>
    <t>Khu B</t>
  </si>
  <si>
    <t>Khu C</t>
  </si>
  <si>
    <t>Phạm Trung Hậu</t>
  </si>
  <si>
    <t>Điểm trường Kim Tinh</t>
  </si>
  <si>
    <t>x</t>
  </si>
  <si>
    <t>Điểm trường Tràng Vỹ</t>
  </si>
  <si>
    <t>Điểm chính (Lục Phủ)</t>
  </si>
  <si>
    <t>Điểm trường Thán Phún</t>
  </si>
  <si>
    <t>Điểm chính (Pò Hèn)</t>
  </si>
  <si>
    <t>Điểm trường Thôn 3</t>
  </si>
  <si>
    <t>Điểm trường Thôn 5</t>
  </si>
  <si>
    <t>Điểm trường Thôn 1</t>
  </si>
  <si>
    <t>Điểm trường Nga Bát</t>
  </si>
  <si>
    <t>TH Yên Hải</t>
  </si>
  <si>
    <t>TH Phong Hải</t>
  </si>
  <si>
    <t>TH Liên Hòa</t>
  </si>
  <si>
    <t>Điểm Trung Bản</t>
  </si>
  <si>
    <t>TH&amp;THCS Phong Cốc</t>
  </si>
  <si>
    <t>TH Nguyễn Văn Thuần</t>
  </si>
  <si>
    <t>TH Nam Hòa</t>
  </si>
  <si>
    <t>TH Đông Mai</t>
  </si>
  <si>
    <t>Điểm Trại Thành</t>
  </si>
  <si>
    <t>Điểm Tân Mai</t>
  </si>
  <si>
    <t>Điểm Mai Hòa</t>
  </si>
  <si>
    <t>TH Tiền An</t>
  </si>
  <si>
    <t>TH Minh Thành</t>
  </si>
  <si>
    <t>Điểm Yên Lập</t>
  </si>
  <si>
    <t>Điểm Động Linh</t>
  </si>
  <si>
    <t>Điểm Quỳnh Phú</t>
  </si>
  <si>
    <t>TH Sông Khoai 1</t>
  </si>
  <si>
    <t>TH Hà An</t>
  </si>
  <si>
    <t>TH Hiệp Hòa</t>
  </si>
  <si>
    <t>TH Ngô Quyền - Quảng Yên</t>
  </si>
  <si>
    <t>TH Liên Vị</t>
  </si>
  <si>
    <t>Điểm Vị Khê</t>
  </si>
  <si>
    <t>TH Nguyễn Bình</t>
  </si>
  <si>
    <t>TH Tân An</t>
  </si>
  <si>
    <t>TH Yên Giang</t>
  </si>
  <si>
    <t>TH&amp;THCS Hoàng Tân</t>
  </si>
  <si>
    <t>TH&amp;THCS Sông Khoai</t>
  </si>
  <si>
    <t>TH&amp;THCS Tiền Phong</t>
  </si>
  <si>
    <t>TH&amp;THCS Cẩm La</t>
  </si>
  <si>
    <t>TH,THCS&amp;THPT Yên Hưng</t>
  </si>
  <si>
    <t>TH MT 108 trẻ  4 lớp (điểm trung tâm), NB có 107 trẻ 4 lớp, TH NQ 109 trẻ 4 lớp</t>
  </si>
  <si>
    <t>TH YG thực tế theo khẩu chỉ có 63 trẻ nhưng cộng cả số tạm trú là 95, kê ra xin 3 lơp</t>
  </si>
  <si>
    <t>Khe Ngàn</t>
  </si>
  <si>
    <t>Tiên Hải</t>
  </si>
  <si>
    <t>Tứ Mỹ</t>
  </si>
  <si>
    <t>Đông Thắng</t>
  </si>
  <si>
    <t>Đồng Mộc</t>
  </si>
  <si>
    <t>Bình Sơn</t>
  </si>
  <si>
    <t>Co Mười</t>
  </si>
  <si>
    <t>Bản Buông</t>
  </si>
  <si>
    <t>Khe Ngà</t>
  </si>
  <si>
    <t>Trường Tiến</t>
  </si>
  <si>
    <t>Hua Cầu</t>
  </si>
  <si>
    <t>Khe Vè</t>
  </si>
  <si>
    <t>Đuốc Phẹ</t>
  </si>
  <si>
    <t>Nà Cà</t>
  </si>
  <si>
    <t>Hồng Phong</t>
  </si>
  <si>
    <t>Cống To</t>
  </si>
  <si>
    <t>Thủy Cơ</t>
  </si>
  <si>
    <t>Khe Muối</t>
  </si>
  <si>
    <t>Nà Lộc</t>
  </si>
  <si>
    <t>Khe Và</t>
  </si>
  <si>
    <t>Điểm Lê Văn Tám</t>
  </si>
  <si>
    <t>Ghi chú:  Tỉ lệ huy động vào lớp 1 là:  2152 trẻ
Trong đó:
- 2047 trẻ có hộ khẩu thường trú tại Thành phố Uông Bí
- 105 trẻ theo điều tra tạm trú Bố mẹ làm việc tại khu công nghiệp tại Uông Bí và Quảng Yên</t>
  </si>
  <si>
    <t>Phạm Việt Hùng</t>
  </si>
  <si>
    <t>Đồng Cống</t>
  </si>
  <si>
    <t>Xuyên Hùng</t>
  </si>
  <si>
    <t>Đài Van</t>
  </si>
  <si>
    <t>Sơn Hào</t>
  </si>
  <si>
    <t>Yến Hải</t>
  </si>
  <si>
    <t>Tân Lập</t>
  </si>
  <si>
    <t>Bên Sông</t>
  </si>
  <si>
    <t>Điểm 10/10</t>
  </si>
  <si>
    <t>Dưới 15 HS</t>
  </si>
  <si>
    <t>Từ 16-21</t>
  </si>
  <si>
    <t>Từ 21-26</t>
  </si>
  <si>
    <t>Trên 26 HS</t>
  </si>
  <si>
    <t>Nguyễn Văn Tùng</t>
  </si>
  <si>
    <t>Phụ lục 1B</t>
  </si>
  <si>
    <t>HUYỆN/TP</t>
  </si>
  <si>
    <t>Bình quân HS/lớp thấp hơn vùng từ 3 HS trở lên</t>
  </si>
  <si>
    <t>Trường lớn hơn 15 lớp, không có điểm trường lẻ, chênh lệch bình quân HS/lớp dưới 3</t>
  </si>
  <si>
    <t>Lớp, học sinhTHCS</t>
  </si>
  <si>
    <t>Khối Lớp 6</t>
  </si>
  <si>
    <t>Khối Lớp 7</t>
  </si>
  <si>
    <t>Khối Lớp 8</t>
  </si>
  <si>
    <t>Khối Lớp 9</t>
  </si>
  <si>
    <t>THCS I Đình Lập</t>
  </si>
  <si>
    <t>THCS II Đình Lập</t>
  </si>
  <si>
    <t>PTDTBT THCS Lợi Bác</t>
  </si>
  <si>
    <t>Trung học cơ sở Sàn Viên</t>
  </si>
  <si>
    <t>THCS Đào Viên</t>
  </si>
  <si>
    <t xml:space="preserve">Trường THCS 
Nông Trường Thái Bình </t>
  </si>
  <si>
    <t xml:space="preserve">Trường THCS 
Nông Trường
 Thái Bình </t>
  </si>
  <si>
    <t xml:space="preserve">TrườngPTDTBT THCS 
 Thái Bình </t>
  </si>
  <si>
    <t xml:space="preserve">Trường PTDTBT
 THCS 
 Thái Bình </t>
  </si>
  <si>
    <t>Trường PTDTBT THCS 
Lâm Ca</t>
  </si>
  <si>
    <t>PTDTBT THCS Châu Sơn</t>
  </si>
  <si>
    <t>TH&amp;THCS Cường Lợi</t>
  </si>
  <si>
    <t>TH&amp;THCS Bắc Lãng</t>
  </si>
  <si>
    <t xml:space="preserve">Trường THCS 
Nhất Hòa </t>
  </si>
  <si>
    <t xml:space="preserve">Trường PTDTBT 
THCS Nhất Tiến </t>
  </si>
  <si>
    <t>THCS Mai Sao</t>
  </si>
  <si>
    <t>THCS CAO LỘC</t>
  </si>
  <si>
    <t>THCS GIA CÁT</t>
  </si>
  <si>
    <t>THCS TÂN LIÊN</t>
  </si>
  <si>
    <t>THCS HOÀNG VĂN THỤ</t>
  </si>
  <si>
    <t>THCS Quốc Khánh</t>
  </si>
  <si>
    <t>THCS Tri Phương</t>
  </si>
  <si>
    <t>PTDTBT THCS Hòa Bình</t>
  </si>
  <si>
    <t>PTDTBT THCS Thiện Long</t>
  </si>
  <si>
    <t>THCS Lương Năng</t>
  </si>
  <si>
    <t>PTDTBT THCS Tri Lễ</t>
  </si>
  <si>
    <t>THCS Thất Khê</t>
  </si>
  <si>
    <t>THCS Chi Lăng</t>
  </si>
  <si>
    <t>THCS Đại Đồng</t>
  </si>
  <si>
    <t>THCS Văn Quan</t>
  </si>
  <si>
    <t>Trường THCS Hòa Bình</t>
  </si>
  <si>
    <t>Trường THCS Vạn Linh</t>
  </si>
  <si>
    <t>Trường THCS Y Tịch</t>
  </si>
  <si>
    <t>Trường THCS Bính Xá</t>
  </si>
  <si>
    <t>Trường PTDT BT THCS Kiên Mộc</t>
  </si>
  <si>
    <t>Trường THCS Bắc Xa</t>
  </si>
  <si>
    <t>Cộng</t>
  </si>
  <si>
    <t>THCS Tú Đoạn</t>
  </si>
  <si>
    <t>THCS Đông Quan</t>
  </si>
  <si>
    <t>THCS Na Dương</t>
  </si>
  <si>
    <t>PTDTBT THCS Hồng Phong</t>
  </si>
  <si>
    <t>THCS Minh Khai</t>
  </si>
  <si>
    <t>THCS Tân Thành</t>
  </si>
  <si>
    <t>THCS Đồng Ý</t>
  </si>
  <si>
    <t>THCS Tân Tri</t>
  </si>
  <si>
    <t>PTDTBT THCS Quang Trung</t>
  </si>
  <si>
    <t>PTDTBT THCS Thiện Thuật</t>
  </si>
  <si>
    <t>XÃ THIỆN TÂN</t>
  </si>
  <si>
    <t>TH&amp;THCS Đồng Tiến</t>
  </si>
  <si>
    <t>THCS Tân Lập</t>
  </si>
  <si>
    <t>Trường THCS Thiện Kỵ</t>
  </si>
  <si>
    <t>THCS Gia Miễn</t>
  </si>
  <si>
    <t>PTDTBT THCS Hội Hoan</t>
  </si>
  <si>
    <t>PTDTBT THCS
 Nam La</t>
  </si>
  <si>
    <t>THCS Bắc Sơn</t>
  </si>
  <si>
    <t>THCS Long Đống</t>
  </si>
  <si>
    <t>THCS Bắc Quỳnh</t>
  </si>
  <si>
    <t>THCS Bắc Việt</t>
  </si>
  <si>
    <t>PTDTBT THCS Bắc La</t>
  </si>
  <si>
    <t>Trường PTDTBT THCS Vân An</t>
  </si>
  <si>
    <t>Trường THCS Chiến Thắng</t>
  </si>
  <si>
    <t>Trường THCS Vũ Lễ</t>
  </si>
  <si>
    <t>Trường THCS Vũ Sơn</t>
  </si>
  <si>
    <t>THCS Tam Thanh</t>
  </si>
  <si>
    <t>THCS Hoàng Đồng</t>
  </si>
  <si>
    <t>THCS Thanh Long</t>
  </si>
  <si>
    <t>Na Sầm</t>
  </si>
  <si>
    <t>THCS Lũng Vài</t>
  </si>
  <si>
    <t>THCS Na Sầm</t>
  </si>
  <si>
    <t>THCS Hoàng Việt</t>
  </si>
  <si>
    <t>THCS Hoàng Văn Thụ</t>
  </si>
  <si>
    <t>THCS Tân Thanh</t>
  </si>
  <si>
    <t>THCS Tân Mỹ</t>
  </si>
  <si>
    <t>THCS Cao Lâu</t>
  </si>
  <si>
    <t>THCS Xuất Lễ</t>
  </si>
  <si>
    <t>PTDTBT TH&amp; THCS Mẫu Sơn (cấp THCS)</t>
  </si>
  <si>
    <t>Xã Mẫu sơn</t>
  </si>
  <si>
    <t>PTDTBT THCSMẫu Sơn</t>
  </si>
  <si>
    <t>THCS Yên Khoái</t>
  </si>
  <si>
    <t>THCS Tú Mịch</t>
  </si>
  <si>
    <t>PTDTBT THCS Xuân Long</t>
  </si>
  <si>
    <t>1H&amp;THCS Khánh Khê</t>
  </si>
  <si>
    <t xml:space="preserve">Xã Bình Gia </t>
  </si>
  <si>
    <t>THCS Tô Hiệu</t>
  </si>
  <si>
    <t>THCS Tân Tiến</t>
  </si>
  <si>
    <t>THCS Kim Đồng</t>
  </si>
  <si>
    <t>THCS Hưng Vũ</t>
  </si>
  <si>
    <t>THCS Trấn Yên</t>
  </si>
  <si>
    <t>Trường PTDT bán trú THCS Minh Phát</t>
  </si>
  <si>
    <t>Trường PTDT bán trú THCS Hữu Lân</t>
  </si>
  <si>
    <t>Trường Tiểu học và Nhượng Bạn</t>
  </si>
  <si>
    <t>Trường Tiểu học và THCS Hiệp Hạ</t>
  </si>
  <si>
    <t>Trường Tiểu học THCS Vân Mộng</t>
  </si>
  <si>
    <t>PTDTBT THCS Thiện Hòa</t>
  </si>
  <si>
    <t>PTDTBT THCS Yên Lỗ</t>
  </si>
  <si>
    <t>Trường THCS Đề Thám</t>
  </si>
  <si>
    <t>Trường PTDTBT TH, THCS Bắc Ái I</t>
  </si>
  <si>
    <t>PTDTBT THCS Thạch Đạn</t>
  </si>
  <si>
    <t>THCS Hồ Sơn</t>
  </si>
  <si>
    <t>THCS Sơn Hà</t>
  </si>
  <si>
    <t>THCS Đồng Tân</t>
  </si>
  <si>
    <t>THCS Hữu Lũng</t>
  </si>
  <si>
    <t>XÃ Vân Nham</t>
  </si>
  <si>
    <t>Trường THCS Vân Nham</t>
  </si>
  <si>
    <t>Trường THCS Nhật Tiến</t>
  </si>
  <si>
    <t>PTDTBT THCS Hưng Đạo</t>
  </si>
  <si>
    <t>PTDTBT THCS Hoa Thám</t>
  </si>
  <si>
    <t>THCS Quyết Thắng</t>
  </si>
  <si>
    <t>THCS Yên Bình</t>
  </si>
  <si>
    <t>THCS Yên Phúc</t>
  </si>
  <si>
    <t>PTDTBT THCS Hữu Kiên</t>
  </si>
  <si>
    <t>THCS Quan Sơn</t>
  </si>
  <si>
    <t>PTDTBT TH &amp; THCS Hồng Thái</t>
  </si>
  <si>
    <t>Trung học cơ sở Tân Văn</t>
  </si>
  <si>
    <t>PTDTBT TH &amp; THCS Bình La</t>
  </si>
  <si>
    <t>Trường tiểu TH&amp;THCS Hoà Thắng</t>
  </si>
  <si>
    <t>TH&amp;THCS Hòa Thắng</t>
  </si>
  <si>
    <t>Trường THCS Minh Hoà</t>
  </si>
  <si>
    <t>THCS Minh Hoà</t>
  </si>
  <si>
    <t>Trường THCS Hoà Thắng</t>
  </si>
  <si>
    <t>Trường THCS Minh Sơn</t>
  </si>
  <si>
    <t>Trường THCS Chi Lăng</t>
  </si>
  <si>
    <t>Trường THCS Đồng Bành</t>
  </si>
  <si>
    <t>Trường THCS Đồng Mỏ</t>
  </si>
  <si>
    <t>Trường THCS Quang Lang</t>
  </si>
  <si>
    <t xml:space="preserve">THCS Hồng Phong </t>
  </si>
  <si>
    <t>THCS Đồng Đăng</t>
  </si>
  <si>
    <t>THCS Thụy Hùng</t>
  </si>
  <si>
    <t>TH &amp; THCS Bảo Lâm</t>
  </si>
  <si>
    <t>THCS Hoà Sơn</t>
  </si>
  <si>
    <t xml:space="preserve">THCS Hoà Lạc </t>
  </si>
  <si>
    <t>THCS Vĩnh Trại</t>
  </si>
  <si>
    <t>THCS Đông Kinh</t>
  </si>
  <si>
    <t>THCS Mai Pha</t>
  </si>
  <si>
    <t>THCS Yên Trạch</t>
  </si>
  <si>
    <t>THCS Cai Kinh</t>
  </si>
  <si>
    <t>TH&amp;THCS YÊN SƠN</t>
  </si>
  <si>
    <t>PTDTBT TH&amp;THCS Vĩnh Yên</t>
  </si>
  <si>
    <t>Trường TH&amp;THCS
 Bằng Hữu</t>
  </si>
  <si>
    <t>THCS Vũ Lăng</t>
  </si>
  <si>
    <t>THCS Quảng Lạc</t>
  </si>
  <si>
    <t>Cấp THCS</t>
  </si>
  <si>
    <t>THCS Yên Thịnh</t>
  </si>
  <si>
    <t>THCS Lộc Bình</t>
  </si>
  <si>
    <t>THCS Đồng Bục</t>
  </si>
  <si>
    <t>THCS Khánh Xuân</t>
  </si>
  <si>
    <t>TH&amp;THCS Hữu Khánh (Cấp THCS)</t>
  </si>
  <si>
    <t>Xá Khuất Xá</t>
  </si>
  <si>
    <t>Trường THCS Khuất Xá</t>
  </si>
  <si>
    <t>Trường TH&amp;THCS Tĩnh Bắc</t>
  </si>
  <si>
    <t>Trường TH&amp;THCS Tam Gia</t>
  </si>
  <si>
    <t>Trường PTDT bán trú
 TH&amp;THCS Ái Quốc</t>
  </si>
  <si>
    <t xml:space="preserve">Trường PTDT bán trú TH &amp;THCS Xuân Dương </t>
  </si>
  <si>
    <t>Phụ lục 1C</t>
  </si>
  <si>
    <t>TỔNG HỢP QUY MÔ TRƯỜNG, LỚP, GIÁO VIÊN CÁC CƠ SỞ GIÁO DỤC PHỔ THÔNG (KHÔNG CHUYÊN BIỆT) TRỰC THUỘC SỞ GDĐT NĂM HỌC 2025-2026
(Kèm theo Tờ trình số             /TTr-SGDĐT ngày 20/3/2026 của Sở GDĐT)</t>
  </si>
  <si>
    <t>Bình quân hs/lớp theo TT 20</t>
  </si>
  <si>
    <t>ĐM GV theo TT20</t>
  </si>
  <si>
    <t>Chênh lệch bình quân số HS/lớp thực tế so vớiquy định theo TT20</t>
  </si>
  <si>
    <t>Định mức Gv tối thiểu</t>
  </si>
  <si>
    <t>Lớp, học sinhTHCS, THPT</t>
  </si>
  <si>
    <t>Khối Lớp 10</t>
  </si>
  <si>
    <t>Khối Lớp 11</t>
  </si>
  <si>
    <t>Khối Lớp 12</t>
  </si>
  <si>
    <t>Sô lớp có HS khuyết tật</t>
  </si>
  <si>
    <t>THPT Việt Bắc</t>
  </si>
  <si>
    <t>THPT Hoàng Văn Thụ</t>
  </si>
  <si>
    <t>THPT Lộc Bình</t>
  </si>
  <si>
    <t>THPT Na Dương</t>
  </si>
  <si>
    <t>THPT Tú Đoạn</t>
  </si>
  <si>
    <t>THPT Đình Lập</t>
  </si>
  <si>
    <t>THPT Chi Lăng</t>
  </si>
  <si>
    <t>THPT Hoà Bình</t>
  </si>
  <si>
    <t>THPT Đồng Bành</t>
  </si>
  <si>
    <t>THPT Hữu Lũng</t>
  </si>
  <si>
    <t>THPT Tân Thành</t>
  </si>
  <si>
    <t>THPT Vân Nham</t>
  </si>
  <si>
    <t>THPT Cao Lộc</t>
  </si>
  <si>
    <t>THPT Ba Sơn</t>
  </si>
  <si>
    <t>THPT Đồng Đăng</t>
  </si>
  <si>
    <t>THPT Văn Quan</t>
  </si>
  <si>
    <t>THPT Lương Văn Tri</t>
  </si>
  <si>
    <t>THPT Bình Gia</t>
  </si>
  <si>
    <t>THPT Pác Khuông</t>
  </si>
  <si>
    <t>THPT Bắc Sơn</t>
  </si>
  <si>
    <t>THPT Vũ Lễ</t>
  </si>
  <si>
    <t>THPT Văn Lãng</t>
  </si>
  <si>
    <t>THPT Hội Hoan</t>
  </si>
  <si>
    <t>THPT Tràng Định</t>
  </si>
  <si>
    <t>THCS&amp;THPT Bình Độ</t>
  </si>
  <si>
    <t>Trường có Bình quân HS/lớp cao hơn vùng từ 3 HS trở lên</t>
  </si>
  <si>
    <t>Trường có điểm lẻ hoặc có từ 11 dến 15 lớp, có bình quân HS/lớp thấp hơn vùng từ 1,5 HS trở lên</t>
  </si>
  <si>
    <t>Trường lớn hơn 15 lớp, không có điểm trường lẻ, chênh lệch bình quân HS/lớp thấp hơn vùng từ 3 trở lên</t>
  </si>
  <si>
    <t>Bình quân HS/lớp đề xuất</t>
  </si>
  <si>
    <t>Số lớp để tinh ĐM GV</t>
  </si>
  <si>
    <t>ĐM GV theo đề xuất</t>
  </si>
  <si>
    <t>Trường có trên 15 lớp, không có điểm trường lẻ, chênh lệch bình quân HS/lớp dưới 3</t>
  </si>
  <si>
    <t>Trường dưới 11 lớp có bình quân HS/lớp thấp hơn vùng</t>
  </si>
  <si>
    <t>Trường hợp còn lại</t>
  </si>
  <si>
    <t>TỔNG HỢP QUY MÔ TRƯỜNG, LỚP, GIÁO VIÊN KHỐI TIỂU HỌC NĂM HỌC 2025-2026
(Kèm theo Tờ trình số             /TTr-SGDĐT ngày //2026 của Sở GDĐT)</t>
  </si>
  <si>
    <t>TỔNG HỢP QUY MÔ TRƯỜNG, LỚP, GIÁO VIÊN KHỐI TRUNG HỌC CƠ SỞ NĂM HỌC 2025-2026 
(Kèm theo Tờ trình số             /TTr-SGDĐT ngày //2026 của Sở GDĐT)</t>
  </si>
  <si>
    <t>BẢNG TỔNG HỢP ĐỊNH MỨC GIÁO VIÊN ĐỀ XUẤT KHỐI TIỂU HỌC NĂM HỌC 2025-2026
(Kèm theo Tờ trình số             /TTr-SGDĐT ngày //2026 của Sở GDĐT)</t>
  </si>
  <si>
    <t>Phụ lục 2B</t>
  </si>
  <si>
    <t>BẢNG TỔNG HỢP ĐỊNH MỨC GIÁO VIÊN KHỐI TRUNG HỌC CƠ SỞ NĂM HỌC 2025-2026 
(Kèm theo Tờ trình số             /TTr-SGDĐT ngày //2026 của Sở GDĐT)</t>
  </si>
  <si>
    <t>Phụ lục 2C</t>
  </si>
  <si>
    <t>BẢNG TỔNG HỢP ĐỊNH MỨC GIÁO VIÊN CÁC CƠ SỞ GIÁO DỤC PHỔ THÔNG (KHÔNG CHUYÊN BIỆT) TRỰC THUỘC SỞ GDĐT NĂM HỌC 2025-2026
(Kèm theo Tờ trình số             /TTr-SGDĐT ngày //2026 của Sở GDĐT)</t>
  </si>
  <si>
    <t>Phụ lục 2A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</si>
</sst>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
    <numFmt numFmtId="165" formatCode="d\-mmm"/>
  </numFmts>
  <fonts count="68">
    <font>
      <sz val="12"/>
      <color theme="1"/>
      <name val="Times New Roman"/>
      <charset val="1"/>
    </font>
    <font>
      <sz val="12"/>
      <color theme="1"/>
      <name val="Times New Roman"/>
      <family val="1"/>
      <charset val="1"/>
    </font>
    <font>
      <sz val="12"/>
      <name val="Times New Roman"/>
      <family val="1"/>
      <charset val="1"/>
    </font>
    <font>
      <b/>
      <sz val="12"/>
      <name val="Times New Roman"/>
      <family val="1"/>
      <charset val="1"/>
    </font>
    <font>
      <sz val="10"/>
      <name val="Times New Roman"/>
      <family val="1"/>
      <charset val="1"/>
    </font>
    <font>
      <b/>
      <sz val="11"/>
      <name val="Times New Roman"/>
      <family val="1"/>
      <charset val="1"/>
    </font>
    <font>
      <sz val="11"/>
      <name val="Times New Roman"/>
      <family val="1"/>
      <charset val="1"/>
    </font>
    <font>
      <b/>
      <sz val="13"/>
      <name val="Times New Roman"/>
      <family val="1"/>
      <charset val="1"/>
    </font>
    <font>
      <b/>
      <sz val="10"/>
      <name val="Times New Roman"/>
      <family val="1"/>
      <charset val="1"/>
    </font>
    <font>
      <sz val="10"/>
      <name val="Times New Roman"/>
      <family val="1"/>
      <charset val="163"/>
    </font>
    <font>
      <sz val="9"/>
      <name val="Times New Roman"/>
      <family val="1"/>
      <charset val="1"/>
    </font>
    <font>
      <sz val="10"/>
      <color theme="1"/>
      <name val="Times New Roman"/>
      <family val="1"/>
      <charset val="1"/>
    </font>
    <font>
      <sz val="8"/>
      <name val="Times New Roman"/>
      <family val="1"/>
      <charset val="1"/>
    </font>
    <font>
      <i/>
      <u/>
      <sz val="10"/>
      <name val="Times New Roman"/>
      <family val="1"/>
      <charset val="1"/>
    </font>
    <font>
      <u/>
      <sz val="10"/>
      <name val="Times New Roman"/>
      <family val="1"/>
      <charset val="1"/>
    </font>
    <font>
      <sz val="10"/>
      <color rgb="FFFF0000"/>
      <name val="Times New Roman"/>
      <family val="1"/>
      <charset val="1"/>
    </font>
    <font>
      <sz val="9"/>
      <color theme="1"/>
      <name val="Times New Roman"/>
      <family val="1"/>
      <charset val="1"/>
    </font>
    <font>
      <sz val="8"/>
      <color theme="1"/>
      <name val="Times New Roman"/>
      <family val="1"/>
      <charset val="1"/>
    </font>
    <font>
      <sz val="11"/>
      <color theme="1"/>
      <name val="Times New Roman"/>
      <family val="1"/>
      <charset val="1"/>
    </font>
    <font>
      <sz val="12"/>
      <color rgb="FF0066CC"/>
      <name val="Times New Roman"/>
      <family val="1"/>
      <charset val="1"/>
    </font>
    <font>
      <sz val="9"/>
      <color rgb="FF0066CC"/>
      <name val="Times New Roman"/>
      <family val="1"/>
      <charset val="1"/>
    </font>
    <font>
      <b/>
      <sz val="9"/>
      <color rgb="FF0066CC"/>
      <name val="Times New Roman"/>
      <family val="1"/>
      <charset val="1"/>
    </font>
    <font>
      <b/>
      <sz val="12"/>
      <color rgb="FF0066CC"/>
      <name val="Times New Roman"/>
      <family val="1"/>
      <charset val="1"/>
    </font>
    <font>
      <sz val="8"/>
      <color rgb="FF0066CC"/>
      <name val="Times New Roman"/>
      <family val="1"/>
      <charset val="1"/>
    </font>
    <font>
      <sz val="9"/>
      <color rgb="FF2E75B5"/>
      <name val="Times New Roman"/>
      <family val="1"/>
      <charset val="1"/>
    </font>
    <font>
      <b/>
      <sz val="9"/>
      <color rgb="FF2E75B5"/>
      <name val="Times New Roman"/>
      <family val="1"/>
      <charset val="1"/>
    </font>
    <font>
      <sz val="9"/>
      <color rgb="FF0070C0"/>
      <name val="Times New Roman"/>
      <family val="1"/>
      <charset val="1"/>
    </font>
    <font>
      <sz val="9"/>
      <color rgb="FFFF0000"/>
      <name val="Times New Roman"/>
      <family val="1"/>
      <charset val="1"/>
    </font>
    <font>
      <i/>
      <sz val="12"/>
      <color rgb="FF0066CC"/>
      <name val="Times New Roman"/>
      <family val="1"/>
      <charset val="1"/>
    </font>
    <font>
      <b/>
      <sz val="8"/>
      <color rgb="FF0066CC"/>
      <name val="Times New Roman"/>
      <family val="1"/>
      <charset val="1"/>
    </font>
    <font>
      <b/>
      <sz val="11"/>
      <color rgb="FF0066CC"/>
      <name val="Times New Roman"/>
      <family val="1"/>
      <charset val="1"/>
    </font>
    <font>
      <sz val="11"/>
      <color rgb="FF0066CC"/>
      <name val="Times New Roman"/>
      <family val="1"/>
      <charset val="1"/>
    </font>
    <font>
      <b/>
      <sz val="9"/>
      <color theme="1"/>
      <name val="Times New Roman"/>
      <family val="1"/>
      <charset val="1"/>
    </font>
    <font>
      <sz val="12"/>
      <color theme="1"/>
      <name val="Calibri"/>
      <family val="2"/>
      <charset val="1"/>
    </font>
    <font>
      <b/>
      <sz val="12"/>
      <color theme="1"/>
      <name val="Times New Roman"/>
      <family val="1"/>
      <charset val="1"/>
    </font>
    <font>
      <sz val="9"/>
      <color theme="1"/>
      <name val="Calibri"/>
      <family val="2"/>
      <charset val="1"/>
    </font>
    <font>
      <sz val="13"/>
      <color theme="1"/>
      <name val="Times New Roman"/>
      <family val="1"/>
      <charset val="1"/>
    </font>
    <font>
      <b/>
      <sz val="13"/>
      <color theme="1"/>
      <name val="Times New Roman"/>
      <family val="1"/>
      <charset val="1"/>
    </font>
    <font>
      <b/>
      <sz val="11"/>
      <color theme="1"/>
      <name val="Times New Roman"/>
      <family val="1"/>
      <charset val="1"/>
    </font>
    <font>
      <sz val="11"/>
      <color theme="1"/>
      <name val="Calibri"/>
      <family val="2"/>
      <charset val="1"/>
    </font>
    <font>
      <i/>
      <sz val="11"/>
      <color theme="1"/>
      <name val="Times New Roman"/>
      <family val="1"/>
      <charset val="1"/>
    </font>
    <font>
      <sz val="8"/>
      <color rgb="FF0070C0"/>
      <name val="Times New Roman"/>
      <family val="1"/>
      <charset val="1"/>
    </font>
    <font>
      <i/>
      <sz val="8"/>
      <color rgb="FF0066CC"/>
      <name val="Times New Roman"/>
      <family val="1"/>
      <charset val="1"/>
    </font>
    <font>
      <b/>
      <sz val="8"/>
      <color theme="1"/>
      <name val="Times New Roman"/>
      <family val="1"/>
      <charset val="1"/>
    </font>
    <font>
      <i/>
      <sz val="12"/>
      <color theme="1"/>
      <name val="Times New Roman"/>
      <family val="1"/>
      <charset val="1"/>
    </font>
    <font>
      <b/>
      <sz val="10"/>
      <color theme="1"/>
      <name val="Times New Roman"/>
      <family val="1"/>
      <charset val="1"/>
    </font>
    <font>
      <b/>
      <sz val="9"/>
      <color rgb="FF0070C0"/>
      <name val="Times New Roman"/>
      <family val="1"/>
      <charset val="1"/>
    </font>
    <font>
      <sz val="9"/>
      <color theme="0"/>
      <name val="Times New Roman"/>
      <family val="1"/>
      <charset val="1"/>
    </font>
    <font>
      <b/>
      <sz val="9"/>
      <color rgb="FF0066FF"/>
      <name val="Times New Roman"/>
      <family val="1"/>
      <charset val="1"/>
    </font>
    <font>
      <sz val="12"/>
      <color rgb="FF0066FF"/>
      <name val="Times New Roman"/>
      <family val="1"/>
      <charset val="1"/>
    </font>
    <font>
      <sz val="9"/>
      <color rgb="FF0066FF"/>
      <name val="Times New Roman"/>
      <family val="1"/>
      <charset val="1"/>
    </font>
    <font>
      <sz val="12"/>
      <name val="Times New Roman"/>
      <family val="1"/>
      <charset val="163"/>
    </font>
    <font>
      <sz val="10"/>
      <name val="&quot;Times New Roman&quot;"/>
      <charset val="163"/>
    </font>
    <font>
      <sz val="10"/>
      <name val="Arial"/>
      <family val="2"/>
      <charset val="1"/>
    </font>
    <font>
      <b/>
      <sz val="11"/>
      <color rgb="FFFF0000"/>
      <name val="Times New Roman"/>
      <family val="1"/>
      <charset val="1"/>
    </font>
    <font>
      <sz val="10"/>
      <color rgb="FFFF0000"/>
      <name val="Times New Roman"/>
      <family val="2"/>
      <charset val="1"/>
    </font>
    <font>
      <sz val="10"/>
      <name val="Calibri"/>
      <family val="2"/>
      <charset val="1"/>
    </font>
    <font>
      <sz val="12"/>
      <name val="Times New Roman"/>
      <family val="1"/>
    </font>
    <font>
      <b/>
      <sz val="9"/>
      <name val="Times New Roman"/>
      <family val="1"/>
      <charset val="1"/>
    </font>
    <font>
      <sz val="11"/>
      <name val="Calibri"/>
      <family val="2"/>
      <charset val="1"/>
    </font>
    <font>
      <sz val="10"/>
      <name val="Times New Roman"/>
      <family val="2"/>
      <charset val="1"/>
    </font>
    <font>
      <sz val="10"/>
      <name val="Times New Roman"/>
      <family val="1"/>
    </font>
    <font>
      <sz val="9"/>
      <name val="Times New Roman"/>
      <family val="1"/>
    </font>
    <font>
      <sz val="8"/>
      <name val="Times New Roman"/>
      <family val="1"/>
    </font>
    <font>
      <i/>
      <u/>
      <sz val="10"/>
      <name val="Times New Roman"/>
      <family val="1"/>
    </font>
    <font>
      <u/>
      <sz val="10"/>
      <name val="Times New Roman"/>
      <family val="1"/>
    </font>
    <font>
      <sz val="11"/>
      <name val="Times New Roman"/>
      <family val="1"/>
    </font>
    <font>
      <sz val="7"/>
      <name val="Times New Roman"/>
      <family val="1"/>
      <charset val="1"/>
    </font>
  </fonts>
  <fills count="9">
    <fill>
      <patternFill patternType="none"/>
    </fill>
    <fill>
      <patternFill patternType="gray125"/>
    </fill>
    <fill>
      <patternFill patternType="solid">
        <fgColor theme="0"/>
        <bgColor rgb="FFEFEFEF"/>
      </patternFill>
    </fill>
    <fill>
      <patternFill patternType="solid">
        <fgColor rgb="FFFFFF00"/>
        <bgColor rgb="FFFFFF00"/>
      </patternFill>
    </fill>
    <fill>
      <patternFill patternType="solid">
        <fgColor rgb="FFCCFFFF"/>
        <bgColor rgb="FFCCFFFF"/>
      </patternFill>
    </fill>
    <fill>
      <patternFill patternType="solid">
        <fgColor rgb="FFF7CAAC"/>
        <bgColor rgb="FFD8D8D8"/>
      </patternFill>
    </fill>
    <fill>
      <patternFill patternType="solid">
        <fgColor rgb="FFD8D8D8"/>
        <bgColor rgb="FFD9D9D9"/>
      </patternFill>
    </fill>
    <fill>
      <patternFill patternType="solid">
        <fgColor rgb="FFD9D9D9"/>
        <bgColor rgb="FFD8D8D8"/>
      </patternFill>
    </fill>
    <fill>
      <patternFill patternType="solid">
        <fgColor rgb="FFEFEFEF"/>
        <bgColor rgb="FFFFFFFF"/>
      </patternFill>
    </fill>
  </fills>
  <borders count="20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style="thin">
        <color rgb="FF0070C0"/>
      </left>
      <right style="thin">
        <color rgb="FF0070C0"/>
      </right>
      <top style="thin">
        <color rgb="FF0070C0"/>
      </top>
      <bottom/>
      <diagonal/>
    </border>
    <border>
      <left style="thin">
        <color rgb="FF0070C0"/>
      </left>
      <right style="thin">
        <color rgb="FF0070C0"/>
      </right>
      <top style="thin">
        <color rgb="FF0066CC"/>
      </top>
      <bottom style="thin">
        <color rgb="FF0066CC"/>
      </bottom>
      <diagonal/>
    </border>
    <border>
      <left style="thin">
        <color rgb="FF0066CC"/>
      </left>
      <right style="thin">
        <color rgb="FF0070C0"/>
      </right>
      <top style="thin">
        <color rgb="FF0066CC"/>
      </top>
      <bottom style="thin">
        <color rgb="FF0066CC"/>
      </bottom>
      <diagonal/>
    </border>
    <border>
      <left style="thin">
        <color rgb="FF0070C0"/>
      </left>
      <right style="thin">
        <color rgb="FF0070C0"/>
      </right>
      <top style="thin">
        <color rgb="FF0070C0"/>
      </top>
      <bottom style="thin">
        <color rgb="FF0066CC"/>
      </bottom>
      <diagonal/>
    </border>
    <border>
      <left style="thin">
        <color rgb="FF0070C0"/>
      </left>
      <right style="thin">
        <color rgb="FF0070C0"/>
      </right>
      <top style="thin">
        <color rgb="FF0066CC"/>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style="thin">
        <color rgb="FF0070C0"/>
      </right>
      <top/>
      <bottom style="thin">
        <color rgb="FF0070C0"/>
      </bottom>
      <diagonal/>
    </border>
    <border>
      <left style="thin">
        <color rgb="FF0070C0"/>
      </left>
      <right style="hair">
        <color rgb="FF0066CC"/>
      </right>
      <top/>
      <bottom style="thin">
        <color rgb="FF0070C0"/>
      </bottom>
      <diagonal/>
    </border>
    <border>
      <left style="thin">
        <color rgb="FF0070C0"/>
      </left>
      <right style="hair">
        <color rgb="FF0066CC"/>
      </right>
      <top style="thin">
        <color rgb="FF0070C0"/>
      </top>
      <bottom style="thin">
        <color rgb="FF0070C0"/>
      </bottom>
      <diagonal/>
    </border>
    <border>
      <left style="hair">
        <color rgb="FF0066CC"/>
      </left>
      <right/>
      <top style="thin">
        <color rgb="FF0070C0"/>
      </top>
      <bottom style="thin">
        <color rgb="FF0070C0"/>
      </bottom>
      <diagonal/>
    </border>
    <border>
      <left style="thin">
        <color rgb="FF0066CC"/>
      </left>
      <right style="hair">
        <color rgb="FF0066CC"/>
      </right>
      <top style="thin">
        <color rgb="FF0070C0"/>
      </top>
      <bottom style="thin">
        <color rgb="FF0070C0"/>
      </bottom>
      <diagonal/>
    </border>
    <border>
      <left style="hair">
        <color rgb="FF0066CC"/>
      </left>
      <right style="thin">
        <color rgb="FF0066CC"/>
      </right>
      <top style="thin">
        <color rgb="FF0070C0"/>
      </top>
      <bottom style="thin">
        <color rgb="FF0070C0"/>
      </bottom>
      <diagonal/>
    </border>
    <border>
      <left style="hair">
        <color rgb="FF0066CC"/>
      </left>
      <right style="hair">
        <color rgb="FF0066CC"/>
      </right>
      <top style="thin">
        <color rgb="FF0070C0"/>
      </top>
      <bottom style="thin">
        <color rgb="FF0070C0"/>
      </bottom>
      <diagonal/>
    </border>
    <border>
      <left style="hair">
        <color rgb="FF0066CC"/>
      </left>
      <right style="thin">
        <color rgb="FF0070C0"/>
      </right>
      <top style="thin">
        <color rgb="FF0070C0"/>
      </top>
      <bottom style="thin">
        <color rgb="FF0070C0"/>
      </bottom>
      <diagonal/>
    </border>
    <border>
      <left style="hair">
        <color rgb="FF0070C0"/>
      </left>
      <right style="thin">
        <color rgb="FF0070C0"/>
      </right>
      <top style="thin">
        <color rgb="FF0070C0"/>
      </top>
      <bottom style="thin">
        <color rgb="FF0070C0"/>
      </bottom>
      <diagonal/>
    </border>
    <border>
      <left style="hair">
        <color rgb="FF0070C0"/>
      </left>
      <right style="hair">
        <color rgb="FF0066CC"/>
      </right>
      <top style="thin">
        <color rgb="FF0070C0"/>
      </top>
      <bottom style="thin">
        <color rgb="FF0070C0"/>
      </bottom>
      <diagonal/>
    </border>
    <border>
      <left style="thin">
        <color rgb="FF0070C0"/>
      </left>
      <right style="hair">
        <color rgb="FF0070C0"/>
      </right>
      <top style="thin">
        <color rgb="FF0070C0"/>
      </top>
      <bottom style="thin">
        <color rgb="FF0070C0"/>
      </bottom>
      <diagonal/>
    </border>
    <border>
      <left style="hair">
        <color rgb="FF0070C0"/>
      </left>
      <right style="hair">
        <color rgb="FF0070C0"/>
      </right>
      <top style="thin">
        <color rgb="FF0070C0"/>
      </top>
      <bottom style="thin">
        <color rgb="FF0070C0"/>
      </bottom>
      <diagonal/>
    </border>
    <border>
      <left style="thin">
        <color rgb="FF0070C0"/>
      </left>
      <right/>
      <top/>
      <bottom/>
      <diagonal/>
    </border>
    <border>
      <left style="thin">
        <color rgb="FF0070C0"/>
      </left>
      <right/>
      <top/>
      <bottom style="hair">
        <color rgb="FF0070C0"/>
      </bottom>
      <diagonal/>
    </border>
    <border>
      <left style="hair">
        <color rgb="FF0070C0"/>
      </left>
      <right style="thin">
        <color rgb="FF0070C0"/>
      </right>
      <top/>
      <bottom style="hair">
        <color rgb="FF0070C0"/>
      </bottom>
      <diagonal/>
    </border>
    <border>
      <left style="thin">
        <color rgb="FF0070C0"/>
      </left>
      <right style="hair">
        <color rgb="FF0066CC"/>
      </right>
      <top style="thin">
        <color rgb="FF0070C0"/>
      </top>
      <bottom/>
      <diagonal/>
    </border>
    <border>
      <left style="hair">
        <color rgb="FF0066CC"/>
      </left>
      <right/>
      <top/>
      <bottom/>
      <diagonal/>
    </border>
    <border>
      <left style="thin">
        <color rgb="FF0066CC"/>
      </left>
      <right/>
      <top/>
      <bottom/>
      <diagonal/>
    </border>
    <border>
      <left/>
      <right style="thin">
        <color rgb="FF0066CC"/>
      </right>
      <top/>
      <bottom/>
      <diagonal/>
    </border>
    <border>
      <left style="thin">
        <color rgb="FF0066CC"/>
      </left>
      <right style="hair">
        <color rgb="FF0066CC"/>
      </right>
      <top/>
      <bottom style="hair">
        <color rgb="FF0070C0"/>
      </bottom>
      <diagonal/>
    </border>
    <border>
      <left style="hair">
        <color rgb="FF0066CC"/>
      </left>
      <right style="hair">
        <color rgb="FF0066CC"/>
      </right>
      <top/>
      <bottom style="hair">
        <color rgb="FF0070C0"/>
      </bottom>
      <diagonal/>
    </border>
    <border>
      <left/>
      <right style="thin">
        <color rgb="FF0070C0"/>
      </right>
      <top/>
      <bottom/>
      <diagonal/>
    </border>
    <border>
      <left style="hair">
        <color rgb="FF0070C0"/>
      </left>
      <right style="hair">
        <color rgb="FF0066CC"/>
      </right>
      <top/>
      <bottom style="hair">
        <color rgb="FF0070C0"/>
      </bottom>
      <diagonal/>
    </border>
    <border>
      <left style="hair">
        <color rgb="FF0066CC"/>
      </left>
      <right style="thin">
        <color rgb="FF0070C0"/>
      </right>
      <top/>
      <bottom style="hair">
        <color rgb="FF0070C0"/>
      </bottom>
      <diagonal/>
    </border>
    <border>
      <left style="thin">
        <color rgb="FF0070C0"/>
      </left>
      <right style="hair">
        <color rgb="FF0070C0"/>
      </right>
      <top/>
      <bottom style="hair">
        <color rgb="FF0070C0"/>
      </bottom>
      <diagonal/>
    </border>
    <border>
      <left style="hair">
        <color rgb="FF0070C0"/>
      </left>
      <right style="hair">
        <color rgb="FF0070C0"/>
      </right>
      <top/>
      <bottom style="hair">
        <color rgb="FF0070C0"/>
      </bottom>
      <diagonal/>
    </border>
    <border>
      <left style="thin">
        <color rgb="FF0070C0"/>
      </left>
      <right style="thin">
        <color rgb="FF0070C0"/>
      </right>
      <top/>
      <bottom/>
      <diagonal/>
    </border>
    <border>
      <left style="thin">
        <color rgb="FF0070C0"/>
      </left>
      <right/>
      <top style="hair">
        <color rgb="FF0070C0"/>
      </top>
      <bottom style="hair">
        <color rgb="FF0070C0"/>
      </bottom>
      <diagonal/>
    </border>
    <border>
      <left style="hair">
        <color rgb="FF0070C0"/>
      </left>
      <right style="thin">
        <color rgb="FF0070C0"/>
      </right>
      <top style="hair">
        <color rgb="FF0070C0"/>
      </top>
      <bottom style="hair">
        <color rgb="FF0070C0"/>
      </bottom>
      <diagonal/>
    </border>
    <border>
      <left style="thin">
        <color rgb="FF0070C0"/>
      </left>
      <right style="hair">
        <color rgb="FF0066CC"/>
      </right>
      <top/>
      <bottom/>
      <diagonal/>
    </border>
    <border>
      <left style="thin">
        <color rgb="FF0066CC"/>
      </left>
      <right style="hair">
        <color rgb="FF0066CC"/>
      </right>
      <top style="hair">
        <color rgb="FF0070C0"/>
      </top>
      <bottom style="hair">
        <color rgb="FF0070C0"/>
      </bottom>
      <diagonal/>
    </border>
    <border>
      <left style="hair">
        <color rgb="FF0066CC"/>
      </left>
      <right style="thin">
        <color rgb="FF0066CC"/>
      </right>
      <top style="hair">
        <color rgb="FF0070C0"/>
      </top>
      <bottom style="hair">
        <color rgb="FF0070C0"/>
      </bottom>
      <diagonal/>
    </border>
    <border>
      <left style="hair">
        <color rgb="FF0066CC"/>
      </left>
      <right style="hair">
        <color rgb="FF0066CC"/>
      </right>
      <top style="hair">
        <color rgb="FF0070C0"/>
      </top>
      <bottom style="hair">
        <color rgb="FF0070C0"/>
      </bottom>
      <diagonal/>
    </border>
    <border>
      <left style="hair">
        <color rgb="FF0066CC"/>
      </left>
      <right style="thin">
        <color rgb="FF0070C0"/>
      </right>
      <top style="hair">
        <color rgb="FF0070C0"/>
      </top>
      <bottom style="hair">
        <color rgb="FF0070C0"/>
      </bottom>
      <diagonal/>
    </border>
    <border>
      <left style="hair">
        <color rgb="FF0070C0"/>
      </left>
      <right style="hair">
        <color rgb="FF0066CC"/>
      </right>
      <top style="hair">
        <color rgb="FF0070C0"/>
      </top>
      <bottom style="hair">
        <color rgb="FF0070C0"/>
      </bottom>
      <diagonal/>
    </border>
    <border>
      <left style="thin">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thin">
        <color rgb="FF0070C0"/>
      </left>
      <right/>
      <top/>
      <bottom style="thin">
        <color rgb="FF0070C0"/>
      </bottom>
      <diagonal/>
    </border>
    <border>
      <left style="thin">
        <color rgb="FF0070C0"/>
      </left>
      <right/>
      <top style="hair">
        <color rgb="FF0070C0"/>
      </top>
      <bottom style="thin">
        <color rgb="FF0070C0"/>
      </bottom>
      <diagonal/>
    </border>
    <border>
      <left style="hair">
        <color rgb="FF0070C0"/>
      </left>
      <right style="thin">
        <color rgb="FF0070C0"/>
      </right>
      <top style="hair">
        <color rgb="FF0070C0"/>
      </top>
      <bottom style="thin">
        <color rgb="FF0070C0"/>
      </bottom>
      <diagonal/>
    </border>
    <border>
      <left style="hair">
        <color rgb="FF0066CC"/>
      </left>
      <right/>
      <top/>
      <bottom style="thin">
        <color rgb="FF0070C0"/>
      </bottom>
      <diagonal/>
    </border>
    <border>
      <left style="thin">
        <color rgb="FF0066CC"/>
      </left>
      <right style="hair">
        <color rgb="FF0066CC"/>
      </right>
      <top style="hair">
        <color rgb="FF0070C0"/>
      </top>
      <bottom style="thin">
        <color rgb="FF0070C0"/>
      </bottom>
      <diagonal/>
    </border>
    <border>
      <left style="hair">
        <color rgb="FF0066CC"/>
      </left>
      <right style="thin">
        <color rgb="FF0066CC"/>
      </right>
      <top style="hair">
        <color rgb="FF0070C0"/>
      </top>
      <bottom style="thin">
        <color rgb="FF0070C0"/>
      </bottom>
      <diagonal/>
    </border>
    <border>
      <left style="hair">
        <color rgb="FF0066CC"/>
      </left>
      <right style="hair">
        <color rgb="FF0066CC"/>
      </right>
      <top style="hair">
        <color rgb="FF0070C0"/>
      </top>
      <bottom style="thin">
        <color rgb="FF0070C0"/>
      </bottom>
      <diagonal/>
    </border>
    <border>
      <left style="hair">
        <color rgb="FF0066CC"/>
      </left>
      <right style="thin">
        <color rgb="FF0070C0"/>
      </right>
      <top style="hair">
        <color rgb="FF0070C0"/>
      </top>
      <bottom style="thin">
        <color rgb="FF0070C0"/>
      </bottom>
      <diagonal/>
    </border>
    <border>
      <left style="hair">
        <color rgb="FF0070C0"/>
      </left>
      <right style="hair">
        <color rgb="FF0066CC"/>
      </right>
      <top style="hair">
        <color rgb="FF0070C0"/>
      </top>
      <bottom style="thin">
        <color rgb="FF0070C0"/>
      </bottom>
      <diagonal/>
    </border>
    <border>
      <left style="thin">
        <color rgb="FF0070C0"/>
      </left>
      <right style="hair">
        <color rgb="FF0070C0"/>
      </right>
      <top style="hair">
        <color rgb="FF0070C0"/>
      </top>
      <bottom style="thin">
        <color rgb="FF0070C0"/>
      </bottom>
      <diagonal/>
    </border>
    <border>
      <left style="hair">
        <color rgb="FF0070C0"/>
      </left>
      <right style="hair">
        <color rgb="FF0070C0"/>
      </right>
      <top style="hair">
        <color rgb="FF0070C0"/>
      </top>
      <bottom style="thin">
        <color rgb="FF0070C0"/>
      </bottom>
      <diagonal/>
    </border>
    <border>
      <left style="thin">
        <color rgb="FF0066CC"/>
      </left>
      <right/>
      <top style="thin">
        <color rgb="FF0070C0"/>
      </top>
      <bottom/>
      <diagonal/>
    </border>
    <border>
      <left/>
      <right style="thin">
        <color rgb="FF0066CC"/>
      </right>
      <top style="thin">
        <color rgb="FF0070C0"/>
      </top>
      <bottom/>
      <diagonal/>
    </border>
    <border>
      <left/>
      <right style="thin">
        <color rgb="FF0070C0"/>
      </right>
      <top style="thin">
        <color rgb="FF0070C0"/>
      </top>
      <bottom/>
      <diagonal/>
    </border>
    <border>
      <left/>
      <right/>
      <top style="thin">
        <color rgb="FF0070C0"/>
      </top>
      <bottom/>
      <diagonal/>
    </border>
    <border>
      <left style="hair">
        <color rgb="FF0066CC"/>
      </left>
      <right style="thin">
        <color rgb="FF0066CC"/>
      </right>
      <top/>
      <bottom style="hair">
        <color rgb="FF0070C0"/>
      </bottom>
      <diagonal/>
    </border>
    <border>
      <left style="thin">
        <color rgb="FF0066CC"/>
      </left>
      <right style="hair">
        <color rgb="FF0066CC"/>
      </right>
      <top style="thin">
        <color rgb="FF0070C0"/>
      </top>
      <bottom style="hair">
        <color rgb="FF0066CC"/>
      </bottom>
      <diagonal/>
    </border>
    <border>
      <left style="hair">
        <color rgb="FF0066CC"/>
      </left>
      <right style="thin">
        <color rgb="FF0066CC"/>
      </right>
      <top style="thin">
        <color rgb="FF0070C0"/>
      </top>
      <bottom style="hair">
        <color rgb="FF0066CC"/>
      </bottom>
      <diagonal/>
    </border>
    <border>
      <left style="hair">
        <color rgb="FF0066CC"/>
      </left>
      <right style="thin">
        <color rgb="FF0070C0"/>
      </right>
      <top style="thin">
        <color rgb="FF0070C0"/>
      </top>
      <bottom style="hair">
        <color rgb="FF0066CC"/>
      </bottom>
      <diagonal/>
    </border>
    <border>
      <left style="thin">
        <color rgb="FF0070C0"/>
      </left>
      <right style="hair">
        <color rgb="FF0070C0"/>
      </right>
      <top style="thin">
        <color rgb="FF0070C0"/>
      </top>
      <bottom style="hair">
        <color rgb="FF0070C0"/>
      </bottom>
      <diagonal/>
    </border>
    <border>
      <left style="hair">
        <color rgb="FF0070C0"/>
      </left>
      <right style="thin">
        <color rgb="FF0070C0"/>
      </right>
      <top style="thin">
        <color rgb="FF0070C0"/>
      </top>
      <bottom style="hair">
        <color rgb="FF0070C0"/>
      </bottom>
      <diagonal/>
    </border>
    <border>
      <left style="hair">
        <color rgb="FF0070C0"/>
      </left>
      <right style="hair">
        <color rgb="FF0070C0"/>
      </right>
      <top style="thin">
        <color rgb="FF0070C0"/>
      </top>
      <bottom style="hair">
        <color rgb="FF0070C0"/>
      </bottom>
      <diagonal/>
    </border>
    <border>
      <left style="thin">
        <color rgb="FF0066CC"/>
      </left>
      <right style="hair">
        <color rgb="FF0066CC"/>
      </right>
      <top style="hair">
        <color rgb="FF0066CC"/>
      </top>
      <bottom style="hair">
        <color rgb="FF0066CC"/>
      </bottom>
      <diagonal/>
    </border>
    <border>
      <left style="hair">
        <color rgb="FF0066CC"/>
      </left>
      <right style="thin">
        <color rgb="FF0066CC"/>
      </right>
      <top style="hair">
        <color rgb="FF0066CC"/>
      </top>
      <bottom style="hair">
        <color rgb="FF0066CC"/>
      </bottom>
      <diagonal/>
    </border>
    <border>
      <left style="hair">
        <color rgb="FF0066CC"/>
      </left>
      <right style="thin">
        <color rgb="FF0070C0"/>
      </right>
      <top style="hair">
        <color rgb="FF0066CC"/>
      </top>
      <bottom style="hair">
        <color rgb="FF0066CC"/>
      </bottom>
      <diagonal/>
    </border>
    <border>
      <left style="thin">
        <color rgb="FF0066CC"/>
      </left>
      <right style="hair">
        <color rgb="FF0066CC"/>
      </right>
      <top style="hair">
        <color rgb="FF0066CC"/>
      </top>
      <bottom style="hair">
        <color rgb="FF0070C0"/>
      </bottom>
      <diagonal/>
    </border>
    <border>
      <left style="hair">
        <color rgb="FF0066CC"/>
      </left>
      <right style="thin">
        <color rgb="FF0066CC"/>
      </right>
      <top style="hair">
        <color rgb="FF0066CC"/>
      </top>
      <bottom style="hair">
        <color rgb="FF0070C0"/>
      </bottom>
      <diagonal/>
    </border>
    <border>
      <left style="hair">
        <color rgb="FF0066CC"/>
      </left>
      <right style="thin">
        <color rgb="FF0070C0"/>
      </right>
      <top style="hair">
        <color rgb="FF0066CC"/>
      </top>
      <bottom style="hair">
        <color rgb="FF0070C0"/>
      </bottom>
      <diagonal/>
    </border>
    <border>
      <left style="hair">
        <color rgb="FF0070C0"/>
      </left>
      <right style="thin">
        <color rgb="FF0066CC"/>
      </right>
      <top style="thin">
        <color rgb="FF0070C0"/>
      </top>
      <bottom style="thin">
        <color rgb="FF0070C0"/>
      </bottom>
      <diagonal/>
    </border>
    <border>
      <left style="thin">
        <color rgb="FF0070C0"/>
      </left>
      <right/>
      <top style="thin">
        <color rgb="FF0070C0"/>
      </top>
      <bottom/>
      <diagonal/>
    </border>
    <border>
      <left style="hair">
        <color rgb="FF0066CC"/>
      </left>
      <right style="hair">
        <color rgb="FF0066CC"/>
      </right>
      <top style="thin">
        <color rgb="FF0070C0"/>
      </top>
      <bottom style="hair">
        <color rgb="FF0066CC"/>
      </bottom>
      <diagonal/>
    </border>
    <border>
      <left style="hair">
        <color rgb="FF0070C0"/>
      </left>
      <right/>
      <top style="thin">
        <color rgb="FF0070C0"/>
      </top>
      <bottom style="hair">
        <color rgb="FF0070C0"/>
      </bottom>
      <diagonal/>
    </border>
    <border>
      <left style="thin">
        <color rgb="FF0070C0"/>
      </left>
      <right style="thin">
        <color rgb="FF0070C0"/>
      </right>
      <top/>
      <bottom style="thin">
        <color auto="1"/>
      </bottom>
      <diagonal/>
    </border>
    <border>
      <left style="thin">
        <color rgb="FF0070C0"/>
      </left>
      <right/>
      <top/>
      <bottom style="thin">
        <color auto="1"/>
      </bottom>
      <diagonal/>
    </border>
    <border>
      <left style="thin">
        <color rgb="FF0070C0"/>
      </left>
      <right/>
      <top style="hair">
        <color rgb="FF0070C0"/>
      </top>
      <bottom style="thin">
        <color auto="1"/>
      </bottom>
      <diagonal/>
    </border>
    <border>
      <left style="hair">
        <color rgb="FF0070C0"/>
      </left>
      <right style="thin">
        <color rgb="FF0070C0"/>
      </right>
      <top style="hair">
        <color rgb="FF0070C0"/>
      </top>
      <bottom style="thin">
        <color auto="1"/>
      </bottom>
      <diagonal/>
    </border>
    <border>
      <left/>
      <right/>
      <top/>
      <bottom style="thin">
        <color auto="1"/>
      </bottom>
      <diagonal/>
    </border>
    <border>
      <left style="thin">
        <color rgb="FF0066CC"/>
      </left>
      <right style="hair">
        <color rgb="FF0066CC"/>
      </right>
      <top style="hair">
        <color rgb="FF0066CC"/>
      </top>
      <bottom style="thin">
        <color auto="1"/>
      </bottom>
      <diagonal/>
    </border>
    <border>
      <left style="hair">
        <color rgb="FF0066CC"/>
      </left>
      <right style="thin">
        <color rgb="FF0066CC"/>
      </right>
      <top style="hair">
        <color rgb="FF0066CC"/>
      </top>
      <bottom style="thin">
        <color auto="1"/>
      </bottom>
      <diagonal/>
    </border>
    <border>
      <left style="hair">
        <color rgb="FF0066CC"/>
      </left>
      <right style="hair">
        <color rgb="FF0066CC"/>
      </right>
      <top style="hair">
        <color rgb="FF0066CC"/>
      </top>
      <bottom style="thin">
        <color auto="1"/>
      </bottom>
      <diagonal/>
    </border>
    <border>
      <left style="hair">
        <color rgb="FF0066CC"/>
      </left>
      <right style="thin">
        <color rgb="FF0070C0"/>
      </right>
      <top style="hair">
        <color rgb="FF0066CC"/>
      </top>
      <bottom style="thin">
        <color auto="1"/>
      </bottom>
      <diagonal/>
    </border>
    <border>
      <left style="thin">
        <color rgb="FF0070C0"/>
      </left>
      <right style="hair">
        <color rgb="FF0070C0"/>
      </right>
      <top style="hair">
        <color rgb="FF0070C0"/>
      </top>
      <bottom style="thin">
        <color auto="1"/>
      </bottom>
      <diagonal/>
    </border>
    <border>
      <left style="hair">
        <color rgb="FF0070C0"/>
      </left>
      <right/>
      <top style="hair">
        <color rgb="FF0070C0"/>
      </top>
      <bottom style="thin">
        <color auto="1"/>
      </bottom>
      <diagonal/>
    </border>
    <border>
      <left style="hair">
        <color rgb="FF0070C0"/>
      </left>
      <right style="hair">
        <color rgb="FF0070C0"/>
      </right>
      <top style="hair">
        <color rgb="FF0070C0"/>
      </top>
      <bottom style="thin">
        <color auto="1"/>
      </bottom>
      <diagonal/>
    </border>
    <border>
      <left style="thin">
        <color rgb="FF0066CC"/>
      </left>
      <right style="thin">
        <color rgb="FF0066CC"/>
      </right>
      <top style="thin">
        <color rgb="FF0066CC"/>
      </top>
      <bottom style="thin">
        <color rgb="FF0066CC"/>
      </bottom>
      <diagonal/>
    </border>
    <border>
      <left style="thin">
        <color rgb="FF0066CC"/>
      </left>
      <right style="thin">
        <color rgb="FF0070C0"/>
      </right>
      <top style="thin">
        <color rgb="FF0070C0"/>
      </top>
      <bottom style="thin">
        <color rgb="FF0066CC"/>
      </bottom>
      <diagonal/>
    </border>
    <border>
      <left style="thin">
        <color rgb="FF0066CC"/>
      </left>
      <right style="hair">
        <color rgb="FF0066CC"/>
      </right>
      <top style="thin">
        <color rgb="FF0066CC"/>
      </top>
      <bottom style="thin">
        <color rgb="FF0066CC"/>
      </bottom>
      <diagonal/>
    </border>
    <border>
      <left style="hair">
        <color rgb="FF0066CC"/>
      </left>
      <right/>
      <top style="thin">
        <color rgb="FF0066CC"/>
      </top>
      <bottom style="thin">
        <color rgb="FF0066CC"/>
      </bottom>
      <diagonal/>
    </border>
    <border>
      <left style="hair">
        <color rgb="FF0066CC"/>
      </left>
      <right style="thin">
        <color rgb="FF0066CC"/>
      </right>
      <top style="thin">
        <color rgb="FF0066CC"/>
      </top>
      <bottom style="thin">
        <color rgb="FF0066CC"/>
      </bottom>
      <diagonal/>
    </border>
    <border>
      <left style="hair">
        <color rgb="FF0066CC"/>
      </left>
      <right style="hair">
        <color rgb="FF0066CC"/>
      </right>
      <top style="thin">
        <color rgb="FF0066CC"/>
      </top>
      <bottom style="thin">
        <color rgb="FF0070C0"/>
      </bottom>
      <diagonal/>
    </border>
    <border>
      <left style="hair">
        <color rgb="FF0066CC"/>
      </left>
      <right style="thin">
        <color rgb="FF0070C0"/>
      </right>
      <top style="thin">
        <color rgb="FF0066CC"/>
      </top>
      <bottom style="thin">
        <color rgb="FF0070C0"/>
      </bottom>
      <diagonal/>
    </border>
    <border>
      <left style="hair">
        <color rgb="FF0070C0"/>
      </left>
      <right/>
      <top style="thin">
        <color rgb="FF0070C0"/>
      </top>
      <bottom style="thin">
        <color rgb="FF0070C0"/>
      </bottom>
      <diagonal/>
    </border>
    <border>
      <left/>
      <right style="hair">
        <color rgb="FF0070C0"/>
      </right>
      <top style="thin">
        <color rgb="FF0070C0"/>
      </top>
      <bottom style="thin">
        <color rgb="FF0070C0"/>
      </bottom>
      <diagonal/>
    </border>
    <border>
      <left style="thin">
        <color rgb="FF0066CC"/>
      </left>
      <right style="hair">
        <color rgb="FF0066CC"/>
      </right>
      <top/>
      <bottom style="thin">
        <color rgb="FF0070C0"/>
      </bottom>
      <diagonal/>
    </border>
    <border>
      <left style="hair">
        <color rgb="FF0066CC"/>
      </left>
      <right style="thin">
        <color rgb="FF0066CC"/>
      </right>
      <top/>
      <bottom style="thin">
        <color rgb="FF0070C0"/>
      </bottom>
      <diagonal/>
    </border>
    <border>
      <left style="hair">
        <color rgb="FF0070C0"/>
      </left>
      <right style="hair">
        <color rgb="FF0066CC"/>
      </right>
      <top/>
      <bottom style="thin">
        <color rgb="FF0070C0"/>
      </bottom>
      <diagonal/>
    </border>
    <border>
      <left style="hair">
        <color rgb="FF0066CC"/>
      </left>
      <right style="thin">
        <color rgb="FF0070C0"/>
      </right>
      <top/>
      <bottom style="thin">
        <color rgb="FF0070C0"/>
      </bottom>
      <diagonal/>
    </border>
    <border>
      <left style="thin">
        <color rgb="FF0070C0"/>
      </left>
      <right style="hair">
        <color rgb="FF0066CC"/>
      </right>
      <top/>
      <bottom style="thin">
        <color auto="1"/>
      </bottom>
      <diagonal/>
    </border>
    <border>
      <left style="hair">
        <color rgb="FF0066CC"/>
      </left>
      <right/>
      <top/>
      <bottom style="thin">
        <color auto="1"/>
      </bottom>
      <diagonal/>
    </border>
    <border>
      <left style="thin">
        <color rgb="FF0066CC"/>
      </left>
      <right style="hair">
        <color rgb="FF0066CC"/>
      </right>
      <top style="hair">
        <color rgb="FF0070C0"/>
      </top>
      <bottom style="thin">
        <color auto="1"/>
      </bottom>
      <diagonal/>
    </border>
    <border>
      <left style="hair">
        <color rgb="FF0066CC"/>
      </left>
      <right style="thin">
        <color rgb="FF0066CC"/>
      </right>
      <top style="hair">
        <color rgb="FF0070C0"/>
      </top>
      <bottom style="thin">
        <color auto="1"/>
      </bottom>
      <diagonal/>
    </border>
    <border>
      <left style="hair">
        <color rgb="FF0066CC"/>
      </left>
      <right style="hair">
        <color rgb="FF0066CC"/>
      </right>
      <top style="hair">
        <color rgb="FF0070C0"/>
      </top>
      <bottom style="thin">
        <color auto="1"/>
      </bottom>
      <diagonal/>
    </border>
    <border>
      <left style="hair">
        <color rgb="FF0066CC"/>
      </left>
      <right style="thin">
        <color rgb="FF0070C0"/>
      </right>
      <top style="hair">
        <color rgb="FF0070C0"/>
      </top>
      <bottom style="thin">
        <color auto="1"/>
      </bottom>
      <diagonal/>
    </border>
    <border>
      <left style="hair">
        <color rgb="FF0070C0"/>
      </left>
      <right style="hair">
        <color rgb="FF0066CC"/>
      </right>
      <top style="hair">
        <color rgb="FF0070C0"/>
      </top>
      <bottom style="thin">
        <color auto="1"/>
      </bottom>
      <diagonal/>
    </border>
    <border>
      <left style="thin">
        <color rgb="FF0070C0"/>
      </left>
      <right style="thin">
        <color theme="1"/>
      </right>
      <top style="thin">
        <color theme="1"/>
      </top>
      <bottom style="thin">
        <color theme="1"/>
      </bottom>
      <diagonal/>
    </border>
    <border>
      <left style="hair">
        <color rgb="FF0066CC"/>
      </left>
      <right/>
      <top/>
      <bottom style="hair">
        <color rgb="FF0070C0"/>
      </bottom>
      <diagonal/>
    </border>
    <border>
      <left style="hair">
        <color rgb="FF0070C0"/>
      </left>
      <right/>
      <top/>
      <bottom style="hair">
        <color rgb="FF0070C0"/>
      </bottom>
      <diagonal/>
    </border>
    <border>
      <left style="hair">
        <color rgb="FF0070C0"/>
      </left>
      <right/>
      <top style="hair">
        <color rgb="FF0070C0"/>
      </top>
      <bottom style="hair">
        <color rgb="FF0070C0"/>
      </bottom>
      <diagonal/>
    </border>
    <border>
      <left style="hair">
        <color rgb="FF0066CC"/>
      </left>
      <right style="thin">
        <color rgb="FF0066CC"/>
      </right>
      <top/>
      <bottom style="hair">
        <color rgb="FF0066CC"/>
      </bottom>
      <diagonal/>
    </border>
    <border>
      <left style="hair">
        <color rgb="FF0066CC"/>
      </left>
      <right style="hair">
        <color rgb="FF0066CC"/>
      </right>
      <top/>
      <bottom style="hair">
        <color rgb="FF0066CC"/>
      </bottom>
      <diagonal/>
    </border>
    <border>
      <left style="thin">
        <color rgb="FF0066CC"/>
      </left>
      <right/>
      <top/>
      <bottom style="hair">
        <color rgb="FF0066CC"/>
      </bottom>
      <diagonal/>
    </border>
    <border>
      <left style="thin">
        <color rgb="FF0070C0"/>
      </left>
      <right/>
      <top style="thin">
        <color rgb="FF0070C0"/>
      </top>
      <bottom style="hair">
        <color rgb="FF0070C0"/>
      </bottom>
      <diagonal/>
    </border>
    <border>
      <left style="hair">
        <color rgb="FF0066CC"/>
      </left>
      <right/>
      <top style="thin">
        <color rgb="FF0070C0"/>
      </top>
      <bottom/>
      <diagonal/>
    </border>
    <border>
      <left style="thin">
        <color rgb="FF0066CC"/>
      </left>
      <right style="hair">
        <color rgb="FF0066CC"/>
      </right>
      <top style="thin">
        <color rgb="FF0070C0"/>
      </top>
      <bottom style="hair">
        <color rgb="FF0070C0"/>
      </bottom>
      <diagonal/>
    </border>
    <border>
      <left style="hair">
        <color rgb="FF0066CC"/>
      </left>
      <right style="thin">
        <color rgb="FF0066CC"/>
      </right>
      <top style="thin">
        <color rgb="FF0070C0"/>
      </top>
      <bottom style="hair">
        <color rgb="FF0070C0"/>
      </bottom>
      <diagonal/>
    </border>
    <border>
      <left style="hair">
        <color rgb="FF0066CC"/>
      </left>
      <right style="hair">
        <color rgb="FF0066CC"/>
      </right>
      <top style="thin">
        <color rgb="FF0070C0"/>
      </top>
      <bottom style="hair">
        <color rgb="FF0070C0"/>
      </bottom>
      <diagonal/>
    </border>
    <border>
      <left style="hair">
        <color rgb="FF0066CC"/>
      </left>
      <right style="thin">
        <color rgb="FF0070C0"/>
      </right>
      <top style="thin">
        <color rgb="FF0070C0"/>
      </top>
      <bottom style="hair">
        <color rgb="FF0070C0"/>
      </bottom>
      <diagonal/>
    </border>
    <border>
      <left style="hair">
        <color rgb="FF0070C0"/>
      </left>
      <right style="hair">
        <color rgb="FF0066CC"/>
      </right>
      <top style="thin">
        <color rgb="FF0070C0"/>
      </top>
      <bottom style="hair">
        <color rgb="FF0070C0"/>
      </bottom>
      <diagonal/>
    </border>
    <border>
      <left style="hair">
        <color rgb="FF0070C0"/>
      </left>
      <right style="thin">
        <color rgb="FF0070C0"/>
      </right>
      <top style="thin">
        <color rgb="FF0070C0"/>
      </top>
      <bottom style="thin">
        <color rgb="FF0063DA"/>
      </bottom>
      <diagonal/>
    </border>
    <border>
      <left/>
      <right style="thin">
        <color rgb="FF0070C0"/>
      </right>
      <top/>
      <bottom style="hair">
        <color rgb="FF0063DA"/>
      </bottom>
      <diagonal/>
    </border>
    <border>
      <left/>
      <right style="hair">
        <color rgb="FF0063DA"/>
      </right>
      <top/>
      <bottom style="hair">
        <color rgb="FF0063DA"/>
      </bottom>
      <diagonal/>
    </border>
    <border>
      <left style="hair">
        <color rgb="FF0063DA"/>
      </left>
      <right style="thin">
        <color rgb="FF0070C0"/>
      </right>
      <top/>
      <bottom style="hair">
        <color rgb="FF0063DA"/>
      </bottom>
      <diagonal/>
    </border>
    <border>
      <left/>
      <right style="thin">
        <color rgb="FF0070C0"/>
      </right>
      <top style="hair">
        <color rgb="FF0063DA"/>
      </top>
      <bottom/>
      <diagonal/>
    </border>
    <border>
      <left/>
      <right style="hair">
        <color rgb="FF0063DA"/>
      </right>
      <top style="hair">
        <color rgb="FF0063DA"/>
      </top>
      <bottom style="hair">
        <color rgb="FF0063DA"/>
      </bottom>
      <diagonal/>
    </border>
    <border>
      <left style="hair">
        <color rgb="FF0063DA"/>
      </left>
      <right style="thin">
        <color rgb="FF0070C0"/>
      </right>
      <top style="hair">
        <color rgb="FF0063DA"/>
      </top>
      <bottom style="hair">
        <color rgb="FF0063DA"/>
      </bottom>
      <diagonal/>
    </border>
    <border>
      <left/>
      <right style="hair">
        <color rgb="FF0063DA"/>
      </right>
      <top style="hair">
        <color rgb="FF0063DA"/>
      </top>
      <bottom/>
      <diagonal/>
    </border>
    <border>
      <left style="hair">
        <color rgb="FF0063DA"/>
      </left>
      <right style="thin">
        <color rgb="FF0070C0"/>
      </right>
      <top style="hair">
        <color rgb="FF0063DA"/>
      </top>
      <bottom/>
      <diagonal/>
    </border>
    <border>
      <left/>
      <right style="thin">
        <color rgb="FF0070C0"/>
      </right>
      <top style="hair">
        <color rgb="FF0063DA"/>
      </top>
      <bottom style="hair">
        <color rgb="FF0063DA"/>
      </bottom>
      <diagonal/>
    </border>
    <border>
      <left style="thin">
        <color rgb="FF1208DA"/>
      </left>
      <right style="hair">
        <color rgb="FF0063DA"/>
      </right>
      <top style="hair">
        <color rgb="FF0063DA"/>
      </top>
      <bottom style="hair">
        <color rgb="FF0063DA"/>
      </bottom>
      <diagonal/>
    </border>
    <border>
      <left style="thin">
        <color rgb="FF0070C0"/>
      </left>
      <right style="hair">
        <color rgb="FF0063DA"/>
      </right>
      <top style="hair">
        <color rgb="FF0063DA"/>
      </top>
      <bottom style="hair">
        <color rgb="FF0070C0"/>
      </bottom>
      <diagonal/>
    </border>
    <border>
      <left style="hair">
        <color rgb="FF0063DA"/>
      </left>
      <right style="thin">
        <color rgb="FF0070C0"/>
      </right>
      <top style="hair">
        <color rgb="FF0063DA"/>
      </top>
      <bottom style="hair">
        <color rgb="FF0070C0"/>
      </bottom>
      <diagonal/>
    </border>
    <border>
      <left style="hair">
        <color rgb="FF0070C0"/>
      </left>
      <right style="hair">
        <color rgb="FF0063DA"/>
      </right>
      <top style="hair">
        <color rgb="FF0063DA"/>
      </top>
      <bottom style="hair">
        <color rgb="FF0070C0"/>
      </bottom>
      <diagonal/>
    </border>
    <border>
      <left/>
      <right style="hair">
        <color rgb="FF0063DA"/>
      </right>
      <top/>
      <bottom/>
      <diagonal/>
    </border>
    <border>
      <left style="hair">
        <color rgb="FF0063DA"/>
      </left>
      <right style="thin">
        <color rgb="FF0070C0"/>
      </right>
      <top/>
      <bottom/>
      <diagonal/>
    </border>
    <border>
      <left style="thin">
        <color rgb="FF0070C0"/>
      </left>
      <right style="hair">
        <color rgb="FF0063DA"/>
      </right>
      <top/>
      <bottom style="hair">
        <color rgb="FF0063DA"/>
      </bottom>
      <diagonal/>
    </border>
    <border>
      <left style="thin">
        <color rgb="FF0070C0"/>
      </left>
      <right style="hair">
        <color rgb="FF0063DA"/>
      </right>
      <top style="hair">
        <color rgb="FF0063DA"/>
      </top>
      <bottom/>
      <diagonal/>
    </border>
    <border>
      <left style="thin">
        <color rgb="FF0070C0"/>
      </left>
      <right style="hair">
        <color rgb="FF0063DA"/>
      </right>
      <top style="hair">
        <color rgb="FF0063DA"/>
      </top>
      <bottom style="hair">
        <color rgb="FF0063DA"/>
      </bottom>
      <diagonal/>
    </border>
    <border>
      <left style="thin">
        <color rgb="FF0070C0"/>
      </left>
      <right style="hair">
        <color rgb="FF0070C0"/>
      </right>
      <top style="thin">
        <color rgb="FF0070C0"/>
      </top>
      <bottom/>
      <diagonal/>
    </border>
    <border>
      <left style="hair">
        <color rgb="FF0070C0"/>
      </left>
      <right style="thin">
        <color rgb="FF0070C0"/>
      </right>
      <top style="thin">
        <color rgb="FF0070C0"/>
      </top>
      <bottom/>
      <diagonal/>
    </border>
    <border>
      <left style="hair">
        <color rgb="FF0063DA"/>
      </left>
      <right/>
      <top/>
      <bottom style="hair">
        <color rgb="FF0063DA"/>
      </bottom>
      <diagonal/>
    </border>
    <border>
      <left style="hair">
        <color rgb="FF0063DA"/>
      </left>
      <right style="hair">
        <color rgb="FF0063DA"/>
      </right>
      <top style="hair">
        <color rgb="FF0063DA"/>
      </top>
      <bottom style="hair">
        <color rgb="FF0063DA"/>
      </bottom>
      <diagonal/>
    </border>
    <border>
      <left style="hair">
        <color rgb="FF0063DA"/>
      </left>
      <right/>
      <top style="hair">
        <color rgb="FF0063DA"/>
      </top>
      <bottom style="hair">
        <color rgb="FF0063DA"/>
      </bottom>
      <diagonal/>
    </border>
    <border>
      <left style="hair">
        <color rgb="FF0063DA"/>
      </left>
      <right/>
      <top style="hair">
        <color rgb="FF0063DA"/>
      </top>
      <bottom style="hair">
        <color rgb="FF0070C0"/>
      </bottom>
      <diagonal/>
    </border>
    <border>
      <left/>
      <right style="hair">
        <color rgb="FF0063DA"/>
      </right>
      <top style="hair">
        <color rgb="FF0063DA"/>
      </top>
      <bottom style="hair">
        <color rgb="FF0070C0"/>
      </bottom>
      <diagonal/>
    </border>
    <border>
      <left style="thin">
        <color rgb="FF0066CC"/>
      </left>
      <right style="hair">
        <color rgb="FF1208DA"/>
      </right>
      <top/>
      <bottom style="hair">
        <color rgb="FF1208DA"/>
      </bottom>
      <diagonal/>
    </border>
    <border>
      <left style="hair">
        <color rgb="FF1208DA"/>
      </left>
      <right style="thin">
        <color rgb="FF0066CC"/>
      </right>
      <top/>
      <bottom style="hair">
        <color rgb="FF1208DA"/>
      </bottom>
      <diagonal/>
    </border>
    <border>
      <left/>
      <right style="thin">
        <color rgb="FF0070C0"/>
      </right>
      <top/>
      <bottom style="hair">
        <color rgb="FF1208DA"/>
      </bottom>
      <diagonal/>
    </border>
    <border>
      <left/>
      <right style="hair">
        <color rgb="FF1208DA"/>
      </right>
      <top/>
      <bottom style="hair">
        <color rgb="FF1208DA"/>
      </bottom>
      <diagonal/>
    </border>
    <border>
      <left style="hair">
        <color rgb="FF1208DA"/>
      </left>
      <right style="thin">
        <color rgb="FF0070C0"/>
      </right>
      <top/>
      <bottom style="hair">
        <color rgb="FF1208DA"/>
      </bottom>
      <diagonal/>
    </border>
    <border>
      <left style="thin">
        <color rgb="FF0066CC"/>
      </left>
      <right style="hair">
        <color rgb="FF1208DA"/>
      </right>
      <top style="hair">
        <color rgb="FF1208DA"/>
      </top>
      <bottom/>
      <diagonal/>
    </border>
    <border>
      <left style="hair">
        <color rgb="FF1208DA"/>
      </left>
      <right style="thin">
        <color rgb="FF0066CC"/>
      </right>
      <top style="hair">
        <color rgb="FF1208DA"/>
      </top>
      <bottom style="hair">
        <color rgb="FF0070C0"/>
      </bottom>
      <diagonal/>
    </border>
    <border>
      <left/>
      <right style="thin">
        <color rgb="FF0070C0"/>
      </right>
      <top style="hair">
        <color rgb="FF1208DA"/>
      </top>
      <bottom/>
      <diagonal/>
    </border>
    <border>
      <left/>
      <right style="hair">
        <color rgb="FF1208DA"/>
      </right>
      <top style="hair">
        <color rgb="FF1208DA"/>
      </top>
      <bottom/>
      <diagonal/>
    </border>
    <border>
      <left style="hair">
        <color rgb="FF1208DA"/>
      </left>
      <right style="thin">
        <color rgb="FF0070C0"/>
      </right>
      <top style="hair">
        <color rgb="FF1208DA"/>
      </top>
      <bottom/>
      <diagonal/>
    </border>
    <border>
      <left/>
      <right style="thin">
        <color rgb="FF0070C0"/>
      </right>
      <top/>
      <bottom style="hair">
        <color rgb="FF0070C0"/>
      </bottom>
      <diagonal/>
    </border>
    <border>
      <left/>
      <right style="hair">
        <color rgb="FF0070C0"/>
      </right>
      <top style="thin">
        <color rgb="FF0070C0"/>
      </top>
      <bottom style="hair">
        <color rgb="FF0070C0"/>
      </bottom>
      <diagonal/>
    </border>
    <border>
      <left/>
      <right style="thin">
        <color rgb="FF0070C0"/>
      </right>
      <top style="thin">
        <color rgb="FF0070C0"/>
      </top>
      <bottom style="hair">
        <color rgb="FF0070C0"/>
      </bottom>
      <diagonal/>
    </border>
    <border>
      <left/>
      <right style="hair">
        <color rgb="FF0066CC"/>
      </right>
      <top style="thin">
        <color rgb="FF0070C0"/>
      </top>
      <bottom style="hair">
        <color rgb="FF0070C0"/>
      </bottom>
      <diagonal/>
    </border>
    <border>
      <left/>
      <right/>
      <top/>
      <bottom style="hair">
        <color rgb="FF0063DA"/>
      </bottom>
      <diagonal/>
    </border>
    <border>
      <left/>
      <right/>
      <top style="hair">
        <color rgb="FF0063DA"/>
      </top>
      <bottom/>
      <diagonal/>
    </border>
    <border>
      <left style="hair">
        <color rgb="FF0066CC"/>
      </left>
      <right style="hair">
        <color rgb="FF0066CC"/>
      </right>
      <top/>
      <bottom style="thin">
        <color rgb="FF0070C0"/>
      </bottom>
      <diagonal/>
    </border>
    <border>
      <left style="hair">
        <color rgb="FF0066CC"/>
      </left>
      <right style="thin">
        <color rgb="FF0066CC"/>
      </right>
      <top/>
      <bottom/>
      <diagonal/>
    </border>
    <border>
      <left/>
      <right style="thin">
        <color rgb="FF0066CC"/>
      </right>
      <top style="thin">
        <color rgb="FF0066CC"/>
      </top>
      <bottom style="thin">
        <color rgb="FF0066CC"/>
      </bottom>
      <diagonal/>
    </border>
    <border>
      <left/>
      <right style="hair">
        <color rgb="FF0066CC"/>
      </right>
      <top style="thin">
        <color rgb="FF0066CC"/>
      </top>
      <bottom style="thin">
        <color rgb="FF0066CC"/>
      </bottom>
      <diagonal/>
    </border>
    <border>
      <left/>
      <right/>
      <top/>
      <bottom style="thin">
        <color rgb="FF0070C0"/>
      </bottom>
      <diagonal/>
    </border>
    <border>
      <left style="hair">
        <color rgb="FF0070C0"/>
      </left>
      <right style="thin">
        <color rgb="FF0070C0"/>
      </right>
      <top/>
      <bottom style="thin">
        <color rgb="FF0070C0"/>
      </bottom>
      <diagonal/>
    </border>
    <border>
      <left style="thin">
        <color rgb="FF0066CC"/>
      </left>
      <right style="hair">
        <color rgb="FF0066CC"/>
      </right>
      <top style="thin">
        <color rgb="FF0066CC"/>
      </top>
      <bottom style="hair">
        <color rgb="FF0066CC"/>
      </bottom>
      <diagonal/>
    </border>
    <border>
      <left style="hair">
        <color rgb="FF0066CC"/>
      </left>
      <right style="thin">
        <color rgb="FF0066CC"/>
      </right>
      <top style="thin">
        <color rgb="FF0066CC"/>
      </top>
      <bottom style="hair">
        <color rgb="FF0066CC"/>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rgb="FF0070C0"/>
      </right>
      <top style="thin">
        <color rgb="FF0066CC"/>
      </top>
      <bottom/>
      <diagonal/>
    </border>
    <border>
      <left/>
      <right style="thin">
        <color rgb="FF0070C0"/>
      </right>
      <top style="thin">
        <color rgb="FF0066CC"/>
      </top>
      <bottom style="thin">
        <color rgb="FF0066CC"/>
      </bottom>
      <diagonal/>
    </border>
    <border>
      <left/>
      <right/>
      <top style="thin">
        <color rgb="FF0070C0"/>
      </top>
      <bottom style="thin">
        <color rgb="FF0066CC"/>
      </bottom>
      <diagonal/>
    </border>
    <border>
      <left/>
      <right style="thin">
        <color rgb="FF0070C0"/>
      </right>
      <top style="thin">
        <color rgb="FF0070C0"/>
      </top>
      <bottom style="thin">
        <color rgb="FF0066CC"/>
      </bottom>
      <diagonal/>
    </border>
    <border>
      <left/>
      <right style="thin">
        <color rgb="FF0070C0"/>
      </right>
      <top/>
      <bottom style="thin">
        <color rgb="FF0070C0"/>
      </bottom>
      <diagonal/>
    </border>
    <border>
      <left style="thin">
        <color rgb="FF0070C0"/>
      </left>
      <right/>
      <top/>
      <bottom style="thin">
        <color rgb="FF0066CC"/>
      </bottom>
      <diagonal/>
    </border>
    <border>
      <left/>
      <right style="thin">
        <color rgb="FF0070C0"/>
      </right>
      <top/>
      <bottom style="thin">
        <color rgb="FF0066CC"/>
      </bottom>
      <diagonal/>
    </border>
    <border>
      <left/>
      <right/>
      <top style="thin">
        <color rgb="FF0066CC"/>
      </top>
      <bottom style="thin">
        <color rgb="FF0066CC"/>
      </bottom>
      <diagonal/>
    </border>
    <border>
      <left/>
      <right style="thin">
        <color rgb="FF0066CC"/>
      </right>
      <top style="thin">
        <color rgb="FF0066CC"/>
      </top>
      <bottom/>
      <diagonal/>
    </border>
    <border>
      <left style="thin">
        <color rgb="FF0066CC"/>
      </left>
      <right/>
      <top/>
      <bottom style="thin">
        <color rgb="FF0066CC"/>
      </bottom>
      <diagonal/>
    </border>
    <border>
      <left/>
      <right style="thin">
        <color rgb="FF0066CC"/>
      </right>
      <top/>
      <bottom style="thin">
        <color rgb="FF0066CC"/>
      </bottom>
      <diagonal/>
    </border>
    <border>
      <left style="thin">
        <color rgb="FF0070C0"/>
      </left>
      <right style="thin">
        <color theme="1"/>
      </right>
      <top/>
      <bottom/>
      <diagonal/>
    </border>
    <border>
      <left style="thin">
        <color rgb="FF0070C0"/>
      </left>
      <right style="thin">
        <color theme="1"/>
      </right>
      <top/>
      <bottom style="thin">
        <color theme="1"/>
      </bottom>
      <diagonal/>
    </border>
  </borders>
  <cellStyleXfs count="4">
    <xf numFmtId="0" fontId="0" fillId="0" borderId="0"/>
    <xf numFmtId="0" fontId="1" fillId="0" borderId="0"/>
    <xf numFmtId="0" fontId="1" fillId="0" borderId="0"/>
    <xf numFmtId="0" fontId="1" fillId="0" borderId="0"/>
  </cellStyleXfs>
  <cellXfs count="1531">
    <xf numFmtId="0" fontId="0" fillId="0" borderId="0" xfId="0"/>
    <xf numFmtId="0" fontId="10" fillId="0" borderId="1" xfId="0" applyFont="1" applyBorder="1" applyAlignment="1">
      <alignment horizontal="center" vertical="center" wrapText="1"/>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wrapText="1"/>
    </xf>
    <xf numFmtId="0" fontId="4"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horizontal="center" vertical="center"/>
    </xf>
    <xf numFmtId="0" fontId="2" fillId="2" borderId="0" xfId="0" applyFont="1" applyFill="1" applyAlignment="1">
      <alignment horizontal="center"/>
    </xf>
    <xf numFmtId="0" fontId="4" fillId="2" borderId="0" xfId="0" applyFont="1" applyFill="1"/>
    <xf numFmtId="0" fontId="6" fillId="2" borderId="0" xfId="0" applyFont="1" applyFill="1" applyAlignment="1">
      <alignment wrapText="1"/>
    </xf>
    <xf numFmtId="0" fontId="6" fillId="2" borderId="0" xfId="0" applyFont="1" applyFill="1" applyAlignment="1">
      <alignment horizontal="center" vertical="center"/>
    </xf>
    <xf numFmtId="0" fontId="5" fillId="2" borderId="0" xfId="0" applyFont="1" applyFill="1"/>
    <xf numFmtId="0" fontId="6" fillId="2" borderId="0" xfId="0" applyFont="1" applyFill="1" applyAlignment="1">
      <alignment horizontal="center"/>
    </xf>
    <xf numFmtId="0" fontId="6" fillId="2" borderId="0" xfId="0" applyFont="1" applyFill="1"/>
    <xf numFmtId="0" fontId="4"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3" xfId="0" applyFont="1" applyFill="1" applyBorder="1" applyAlignment="1">
      <alignment horizontal="center" vertical="center"/>
    </xf>
    <xf numFmtId="0" fontId="14" fillId="2"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0" fillId="0" borderId="1" xfId="0" applyBorder="1"/>
    <xf numFmtId="0" fontId="4" fillId="2" borderId="1"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xf numFmtId="0" fontId="4" fillId="2" borderId="1" xfId="0" applyFont="1" applyFill="1" applyBorder="1" applyAlignment="1">
      <alignment horizontal="center"/>
    </xf>
    <xf numFmtId="0" fontId="4" fillId="0" borderId="1" xfId="0" applyFont="1" applyBorder="1"/>
    <xf numFmtId="0" fontId="1" fillId="0" borderId="0" xfId="0" applyFont="1"/>
    <xf numFmtId="0" fontId="4" fillId="2" borderId="1" xfId="0" applyFont="1" applyFill="1" applyBorder="1" applyAlignment="1">
      <alignment wrapText="1"/>
    </xf>
    <xf numFmtId="0" fontId="4" fillId="2" borderId="1"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0" xfId="0" applyFont="1" applyFill="1" applyAlignment="1">
      <alignment vertical="center"/>
    </xf>
    <xf numFmtId="0" fontId="4" fillId="2" borderId="5" xfId="0" applyFont="1" applyFill="1" applyBorder="1" applyAlignment="1">
      <alignment vertical="center" wrapText="1"/>
    </xf>
    <xf numFmtId="0" fontId="4" fillId="2" borderId="0" xfId="0" applyFont="1" applyFill="1" applyAlignment="1">
      <alignment horizontal="center" vertical="center"/>
    </xf>
    <xf numFmtId="0" fontId="4" fillId="2" borderId="1" xfId="0" applyFont="1" applyFill="1" applyBorder="1" applyAlignment="1">
      <alignment horizontal="right" vertical="center"/>
    </xf>
    <xf numFmtId="0" fontId="4" fillId="2" borderId="1" xfId="1" applyFont="1" applyFill="1" applyBorder="1" applyAlignment="1">
      <alignment horizontal="center" vertical="center"/>
    </xf>
    <xf numFmtId="0" fontId="4" fillId="2" borderId="1" xfId="1" applyFont="1" applyFill="1" applyBorder="1" applyAlignment="1">
      <alignment vertical="center"/>
    </xf>
    <xf numFmtId="0" fontId="4" fillId="2" borderId="1" xfId="1" applyFont="1" applyFill="1" applyBorder="1" applyAlignment="1">
      <alignment vertical="center" wrapText="1"/>
    </xf>
    <xf numFmtId="0" fontId="4" fillId="2" borderId="1" xfId="1" applyFont="1" applyFill="1" applyBorder="1" applyAlignment="1">
      <alignment horizontal="center" vertical="center" wrapText="1"/>
    </xf>
    <xf numFmtId="0" fontId="4" fillId="2" borderId="0" xfId="1" applyFont="1" applyFill="1"/>
    <xf numFmtId="0" fontId="12" fillId="2" borderId="1" xfId="1" applyFont="1" applyFill="1" applyBorder="1" applyAlignment="1">
      <alignment horizontal="left" vertical="center" wrapText="1"/>
    </xf>
    <xf numFmtId="0" fontId="4" fillId="2" borderId="1" xfId="1" applyFont="1" applyFill="1" applyBorder="1" applyAlignment="1">
      <alignment horizontal="left" vertical="center" wrapText="1"/>
    </xf>
    <xf numFmtId="0" fontId="4" fillId="2" borderId="6" xfId="0" applyFont="1" applyFill="1" applyBorder="1" applyAlignment="1">
      <alignment horizontal="center" wrapText="1"/>
    </xf>
    <xf numFmtId="0" fontId="4" fillId="2" borderId="1" xfId="0" applyFont="1" applyFill="1" applyBorder="1" applyAlignment="1">
      <alignment vertical="center" wrapText="1" shrinkToFit="1"/>
    </xf>
    <xf numFmtId="164" fontId="4" fillId="2"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2" applyFont="1" applyFill="1" applyBorder="1" applyAlignment="1">
      <alignment horizontal="center" vertical="center"/>
    </xf>
    <xf numFmtId="0" fontId="4" fillId="2" borderId="1" xfId="2" applyFont="1" applyFill="1" applyBorder="1" applyAlignment="1">
      <alignment vertical="center"/>
    </xf>
    <xf numFmtId="0" fontId="4" fillId="2" borderId="1" xfId="2" applyFont="1" applyFill="1" applyBorder="1" applyAlignment="1">
      <alignment horizontal="center" vertical="center" wrapText="1"/>
    </xf>
    <xf numFmtId="0" fontId="4" fillId="2" borderId="1" xfId="0" applyFont="1" applyFill="1" applyBorder="1" applyAlignment="1">
      <alignment horizontal="left" wrapText="1"/>
    </xf>
    <xf numFmtId="0" fontId="4" fillId="2" borderId="5" xfId="0" applyFont="1" applyFill="1" applyBorder="1" applyAlignment="1">
      <alignment vertical="center"/>
    </xf>
    <xf numFmtId="0" fontId="4" fillId="2" borderId="3" xfId="0" applyFont="1" applyFill="1" applyBorder="1" applyAlignment="1">
      <alignment horizontal="center" vertical="center"/>
    </xf>
    <xf numFmtId="0" fontId="12" fillId="2" borderId="1" xfId="0" applyFont="1" applyFill="1" applyBorder="1" applyAlignment="1">
      <alignmen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4" fillId="2" borderId="0" xfId="0" applyFont="1" applyFill="1"/>
    <xf numFmtId="0" fontId="11" fillId="0" borderId="1" xfId="0" applyFont="1" applyBorder="1"/>
    <xf numFmtId="0" fontId="11" fillId="0" borderId="1" xfId="0" applyFont="1" applyBorder="1" applyAlignment="1">
      <alignment vertical="center"/>
    </xf>
    <xf numFmtId="0" fontId="11" fillId="0" borderId="1" xfId="0" applyFont="1" applyBorder="1" applyAlignment="1">
      <alignment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6" fillId="0" borderId="1" xfId="0" applyFont="1" applyBorder="1" applyAlignment="1">
      <alignment horizontal="left" vertical="center" wrapText="1"/>
    </xf>
    <xf numFmtId="0" fontId="4" fillId="0" borderId="1" xfId="0" applyFont="1" applyBorder="1" applyAlignment="1">
      <alignment vertical="center"/>
    </xf>
    <xf numFmtId="0" fontId="4" fillId="0" borderId="1" xfId="0" applyFont="1" applyBorder="1" applyAlignment="1">
      <alignment vertical="center" wrapText="1"/>
    </xf>
    <xf numFmtId="0" fontId="12" fillId="0" borderId="1" xfId="0" applyFont="1" applyBorder="1" applyAlignment="1">
      <alignment horizontal="left" vertical="center" wrapText="1"/>
    </xf>
    <xf numFmtId="0" fontId="11" fillId="2" borderId="1" xfId="0" applyFont="1" applyFill="1" applyBorder="1" applyAlignment="1">
      <alignment horizontal="center" vertical="center"/>
    </xf>
    <xf numFmtId="0" fontId="11" fillId="2" borderId="1" xfId="0" applyFont="1" applyFill="1" applyBorder="1" applyAlignment="1">
      <alignment vertical="center"/>
    </xf>
    <xf numFmtId="0" fontId="11"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1" fillId="2" borderId="0" xfId="0" applyFont="1" applyFill="1"/>
    <xf numFmtId="0" fontId="11" fillId="2" borderId="1" xfId="0" applyFont="1" applyFill="1" applyBorder="1" applyAlignment="1">
      <alignment horizontal="left" vertical="center" wrapText="1"/>
    </xf>
    <xf numFmtId="0" fontId="4" fillId="0" borderId="1" xfId="0" applyFont="1" applyBorder="1" applyAlignment="1">
      <alignment wrapText="1"/>
    </xf>
    <xf numFmtId="0" fontId="11" fillId="0" borderId="0" xfId="0" applyFont="1"/>
    <xf numFmtId="0" fontId="15" fillId="0" borderId="1" xfId="0" applyFont="1" applyBorder="1" applyAlignment="1">
      <alignment vertical="center"/>
    </xf>
    <xf numFmtId="0" fontId="1" fillId="0" borderId="1" xfId="0" applyFont="1" applyBorder="1" applyAlignment="1">
      <alignment vertical="center" wrapText="1"/>
    </xf>
    <xf numFmtId="0" fontId="17" fillId="2" borderId="1" xfId="0" applyFont="1" applyFill="1" applyBorder="1" applyAlignment="1">
      <alignment vertical="center" wrapText="1"/>
    </xf>
    <xf numFmtId="0" fontId="11" fillId="0" borderId="5" xfId="0" applyFont="1" applyBorder="1" applyAlignment="1">
      <alignment horizontal="center" vertical="center"/>
    </xf>
    <xf numFmtId="0" fontId="4" fillId="0" borderId="5" xfId="0" applyFont="1" applyBorder="1" applyAlignment="1">
      <alignment vertical="center"/>
    </xf>
    <xf numFmtId="0" fontId="11" fillId="0" borderId="5" xfId="0" applyFont="1" applyBorder="1" applyAlignment="1">
      <alignment vertical="center" wrapText="1"/>
    </xf>
    <xf numFmtId="0" fontId="15" fillId="2" borderId="1" xfId="0" applyFont="1" applyFill="1" applyBorder="1" applyAlignment="1">
      <alignment vertical="center"/>
    </xf>
    <xf numFmtId="0" fontId="11" fillId="2" borderId="1" xfId="0" applyFont="1" applyFill="1" applyBorder="1" applyAlignment="1">
      <alignment wrapText="1"/>
    </xf>
    <xf numFmtId="0" fontId="18" fillId="2" borderId="1" xfId="0" applyFont="1" applyFill="1" applyBorder="1" applyAlignment="1">
      <alignment horizontal="center"/>
    </xf>
    <xf numFmtId="0" fontId="18" fillId="2" borderId="1" xfId="0" applyFont="1" applyFill="1" applyBorder="1"/>
    <xf numFmtId="0" fontId="18" fillId="2" borderId="1" xfId="0" applyFont="1" applyFill="1" applyBorder="1" applyAlignment="1">
      <alignment wrapText="1"/>
    </xf>
    <xf numFmtId="0" fontId="2" fillId="2" borderId="1" xfId="0" applyFont="1" applyFill="1" applyBorder="1"/>
    <xf numFmtId="0" fontId="2" fillId="2" borderId="1" xfId="0" applyFont="1" applyFill="1" applyBorder="1" applyAlignment="1">
      <alignment wrapText="1"/>
    </xf>
    <xf numFmtId="0" fontId="2" fillId="2" borderId="1" xfId="0" applyFont="1" applyFill="1" applyBorder="1" applyAlignment="1">
      <alignment horizontal="center" vertical="center"/>
    </xf>
    <xf numFmtId="3" fontId="19" fillId="4" borderId="0" xfId="0" applyNumberFormat="1" applyFont="1" applyFill="1" applyAlignment="1">
      <alignment horizontal="center" vertical="center"/>
    </xf>
    <xf numFmtId="3" fontId="20" fillId="4" borderId="0" xfId="0" applyNumberFormat="1" applyFont="1" applyFill="1" applyAlignment="1">
      <alignment vertical="center"/>
    </xf>
    <xf numFmtId="3" fontId="21" fillId="4" borderId="0" xfId="0" applyNumberFormat="1" applyFont="1" applyFill="1" applyAlignment="1">
      <alignment horizontal="right" vertical="center"/>
    </xf>
    <xf numFmtId="0" fontId="20" fillId="0" borderId="0" xfId="0" applyFont="1" applyAlignment="1">
      <alignment vertical="center"/>
    </xf>
    <xf numFmtId="0" fontId="20" fillId="0" borderId="0" xfId="0" applyFont="1" applyAlignment="1">
      <alignment horizontal="center" vertical="center"/>
    </xf>
    <xf numFmtId="3" fontId="20" fillId="4" borderId="0" xfId="0" applyNumberFormat="1" applyFont="1" applyFill="1" applyAlignment="1">
      <alignment horizontal="center" vertical="center"/>
    </xf>
    <xf numFmtId="0" fontId="21" fillId="4" borderId="7" xfId="0" applyFont="1" applyFill="1" applyBorder="1" applyAlignment="1">
      <alignment horizontal="center" vertical="center" wrapText="1"/>
    </xf>
    <xf numFmtId="0" fontId="23" fillId="0" borderId="0" xfId="0" applyFont="1" applyAlignment="1">
      <alignment vertical="center" wrapText="1"/>
    </xf>
    <xf numFmtId="0" fontId="23" fillId="0" borderId="0" xfId="0" applyFont="1" applyAlignment="1">
      <alignment horizontal="center" vertical="center" wrapText="1"/>
    </xf>
    <xf numFmtId="0" fontId="20" fillId="4" borderId="11"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3" xfId="0" applyFont="1" applyFill="1" applyBorder="1" applyAlignment="1">
      <alignment horizontal="center" vertical="center" wrapText="1"/>
    </xf>
    <xf numFmtId="0" fontId="20" fillId="5" borderId="7"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1" fillId="5" borderId="14" xfId="0" applyFont="1" applyFill="1" applyBorder="1" applyAlignment="1">
      <alignment horizontal="center" vertical="center" wrapText="1"/>
    </xf>
    <xf numFmtId="3" fontId="21" fillId="5" borderId="16" xfId="0" applyNumberFormat="1" applyFont="1" applyFill="1" applyBorder="1" applyAlignment="1">
      <alignment vertical="center" wrapText="1"/>
    </xf>
    <xf numFmtId="3" fontId="21" fillId="5" borderId="17" xfId="0" applyNumberFormat="1" applyFont="1" applyFill="1" applyBorder="1" applyAlignment="1">
      <alignment vertical="center" wrapText="1"/>
    </xf>
    <xf numFmtId="0" fontId="20" fillId="0" borderId="0" xfId="0" applyFont="1" applyAlignment="1">
      <alignment vertical="center" wrapText="1"/>
    </xf>
    <xf numFmtId="0" fontId="20" fillId="0" borderId="0" xfId="0" applyFont="1" applyAlignment="1">
      <alignment horizontal="center" vertical="center" wrapText="1"/>
    </xf>
    <xf numFmtId="3" fontId="21" fillId="5" borderId="7" xfId="0" applyNumberFormat="1" applyFont="1" applyFill="1" applyBorder="1" applyAlignment="1">
      <alignment vertical="center" wrapText="1"/>
    </xf>
    <xf numFmtId="3" fontId="21" fillId="5" borderId="18" xfId="0" applyNumberFormat="1" applyFont="1" applyFill="1" applyBorder="1" applyAlignment="1">
      <alignment vertical="center" wrapText="1"/>
    </xf>
    <xf numFmtId="0" fontId="21" fillId="4" borderId="7" xfId="0" applyFont="1" applyFill="1" applyBorder="1" applyAlignment="1">
      <alignment horizontal="center" vertical="center"/>
    </xf>
    <xf numFmtId="0" fontId="21" fillId="4" borderId="8" xfId="0" applyFont="1" applyFill="1" applyBorder="1" applyAlignment="1">
      <alignment horizontal="center" vertical="center"/>
    </xf>
    <xf numFmtId="0" fontId="21" fillId="0" borderId="14" xfId="0" applyFont="1" applyBorder="1" applyAlignment="1">
      <alignment horizontal="center" vertical="center" wrapText="1"/>
    </xf>
    <xf numFmtId="3" fontId="21" fillId="0" borderId="18" xfId="0" applyNumberFormat="1" applyFont="1" applyBorder="1" applyAlignment="1">
      <alignment horizontal="center" vertical="center"/>
    </xf>
    <xf numFmtId="3" fontId="21" fillId="0" borderId="19" xfId="0" applyNumberFormat="1" applyFont="1" applyBorder="1" applyAlignment="1">
      <alignment horizontal="center" vertical="center"/>
    </xf>
    <xf numFmtId="3" fontId="21" fillId="4" borderId="20" xfId="0" applyNumberFormat="1" applyFont="1" applyFill="1" applyBorder="1" applyAlignment="1">
      <alignment horizontal="center" vertical="center"/>
    </xf>
    <xf numFmtId="3" fontId="21" fillId="4" borderId="21" xfId="0" applyNumberFormat="1" applyFont="1" applyFill="1" applyBorder="1" applyAlignment="1">
      <alignment horizontal="center" vertical="center"/>
    </xf>
    <xf numFmtId="3" fontId="21" fillId="4" borderId="22" xfId="0" applyNumberFormat="1" applyFont="1" applyFill="1" applyBorder="1" applyAlignment="1">
      <alignment horizontal="center" vertical="center"/>
    </xf>
    <xf numFmtId="3" fontId="21" fillId="4" borderId="23" xfId="0" applyNumberFormat="1" applyFont="1" applyFill="1" applyBorder="1" applyAlignment="1">
      <alignment horizontal="center" vertical="center"/>
    </xf>
    <xf numFmtId="3" fontId="21" fillId="4" borderId="8" xfId="0" applyNumberFormat="1" applyFont="1" applyFill="1" applyBorder="1" applyAlignment="1">
      <alignment horizontal="center" vertical="center"/>
    </xf>
    <xf numFmtId="3" fontId="21" fillId="4" borderId="24" xfId="0" applyNumberFormat="1" applyFont="1" applyFill="1" applyBorder="1" applyAlignment="1">
      <alignment horizontal="center" vertical="center"/>
    </xf>
    <xf numFmtId="3" fontId="21" fillId="4" borderId="25" xfId="0" applyNumberFormat="1" applyFont="1" applyFill="1" applyBorder="1" applyAlignment="1">
      <alignment horizontal="center" vertical="center"/>
    </xf>
    <xf numFmtId="3" fontId="21" fillId="4" borderId="26" xfId="0" applyNumberFormat="1" applyFont="1" applyFill="1" applyBorder="1" applyAlignment="1">
      <alignment horizontal="center" vertical="center"/>
    </xf>
    <xf numFmtId="3" fontId="21" fillId="4" borderId="27" xfId="0" applyNumberFormat="1" applyFont="1" applyFill="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0" fillId="6" borderId="9" xfId="0" applyFont="1" applyFill="1" applyBorder="1" applyAlignment="1">
      <alignment vertical="center" wrapText="1"/>
    </xf>
    <xf numFmtId="0" fontId="20" fillId="6" borderId="28" xfId="0" applyFont="1" applyFill="1" applyBorder="1" applyAlignment="1">
      <alignment vertical="center" wrapText="1"/>
    </xf>
    <xf numFmtId="0" fontId="20" fillId="4" borderId="29" xfId="0" applyFont="1" applyFill="1" applyBorder="1" applyAlignment="1">
      <alignment horizontal="center" vertical="center" wrapText="1"/>
    </xf>
    <xf numFmtId="0" fontId="20" fillId="0" borderId="30" xfId="0" applyFont="1" applyBorder="1" applyAlignment="1">
      <alignment vertical="center" wrapText="1"/>
    </xf>
    <xf numFmtId="0" fontId="20" fillId="6" borderId="9" xfId="0" applyFont="1" applyFill="1" applyBorder="1" applyAlignment="1">
      <alignment horizontal="center" vertical="center" wrapText="1"/>
    </xf>
    <xf numFmtId="3" fontId="20" fillId="6" borderId="31" xfId="0" applyNumberFormat="1" applyFont="1" applyFill="1" applyBorder="1" applyAlignment="1">
      <alignment horizontal="center" vertical="center"/>
    </xf>
    <xf numFmtId="3" fontId="20" fillId="6" borderId="32" xfId="0" applyNumberFormat="1" applyFont="1" applyFill="1" applyBorder="1" applyAlignment="1">
      <alignment horizontal="center" vertical="center"/>
    </xf>
    <xf numFmtId="3" fontId="20" fillId="0" borderId="33" xfId="0" applyNumberFormat="1" applyFont="1" applyBorder="1" applyAlignment="1">
      <alignment horizontal="center"/>
    </xf>
    <xf numFmtId="3" fontId="20" fillId="0" borderId="34" xfId="0" applyNumberFormat="1" applyFont="1" applyBorder="1" applyAlignment="1">
      <alignment horizontal="center"/>
    </xf>
    <xf numFmtId="3" fontId="20" fillId="4" borderId="35" xfId="0" applyNumberFormat="1" applyFont="1" applyFill="1" applyBorder="1" applyAlignment="1">
      <alignment horizontal="center" vertical="center"/>
    </xf>
    <xf numFmtId="3" fontId="20" fillId="4" borderId="36" xfId="0" applyNumberFormat="1" applyFont="1" applyFill="1" applyBorder="1" applyAlignment="1">
      <alignment horizontal="center" vertical="center"/>
    </xf>
    <xf numFmtId="3" fontId="20" fillId="0" borderId="37" xfId="0" applyNumberFormat="1" applyFont="1" applyBorder="1" applyAlignment="1">
      <alignment horizontal="center"/>
    </xf>
    <xf numFmtId="3" fontId="20" fillId="0" borderId="0" xfId="0" applyNumberFormat="1" applyFont="1" applyAlignment="1">
      <alignment horizontal="center"/>
    </xf>
    <xf numFmtId="3" fontId="20" fillId="0" borderId="38" xfId="0" applyNumberFormat="1" applyFont="1" applyBorder="1" applyAlignment="1">
      <alignment horizontal="center" vertical="center"/>
    </xf>
    <xf numFmtId="3" fontId="20" fillId="0" borderId="39" xfId="0" applyNumberFormat="1" applyFont="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6" borderId="42" xfId="0" applyFont="1" applyFill="1" applyBorder="1" applyAlignment="1">
      <alignment vertical="center" wrapText="1"/>
    </xf>
    <xf numFmtId="0" fontId="20" fillId="4" borderId="43" xfId="0" applyFont="1" applyFill="1" applyBorder="1" applyAlignment="1">
      <alignment horizontal="center" vertical="center" wrapText="1"/>
    </xf>
    <xf numFmtId="0" fontId="20" fillId="0" borderId="44" xfId="0" applyFont="1" applyBorder="1" applyAlignment="1">
      <alignment vertical="center" wrapText="1"/>
    </xf>
    <xf numFmtId="0" fontId="20" fillId="6" borderId="42" xfId="0" applyFont="1" applyFill="1" applyBorder="1" applyAlignment="1">
      <alignment horizontal="center" vertical="center" wrapText="1"/>
    </xf>
    <xf numFmtId="3" fontId="20" fillId="6" borderId="45" xfId="0" applyNumberFormat="1" applyFont="1" applyFill="1" applyBorder="1" applyAlignment="1">
      <alignment horizontal="center" vertical="center"/>
    </xf>
    <xf numFmtId="3" fontId="20" fillId="0" borderId="46" xfId="0" applyNumberFormat="1" applyFont="1" applyBorder="1" applyAlignment="1">
      <alignment horizontal="center" vertical="center"/>
    </xf>
    <xf numFmtId="3" fontId="20" fillId="0" borderId="47" xfId="0" applyNumberFormat="1" applyFont="1" applyBorder="1" applyAlignment="1">
      <alignment horizontal="center" vertical="center"/>
    </xf>
    <xf numFmtId="3" fontId="20" fillId="4" borderId="46" xfId="0" applyNumberFormat="1" applyFont="1" applyFill="1" applyBorder="1" applyAlignment="1">
      <alignment horizontal="center" vertical="center"/>
    </xf>
    <xf numFmtId="3" fontId="20" fillId="4" borderId="48" xfId="0" applyNumberFormat="1" applyFont="1" applyFill="1" applyBorder="1" applyAlignment="1">
      <alignment horizontal="center" vertical="center"/>
    </xf>
    <xf numFmtId="3" fontId="20" fillId="0" borderId="49" xfId="0" applyNumberFormat="1" applyFont="1" applyBorder="1" applyAlignment="1">
      <alignment horizontal="center" vertical="center"/>
    </xf>
    <xf numFmtId="3" fontId="20" fillId="0" borderId="43" xfId="0" applyNumberFormat="1" applyFont="1" applyBorder="1" applyAlignment="1">
      <alignment horizontal="center" vertical="center"/>
    </xf>
    <xf numFmtId="3" fontId="20" fillId="0" borderId="44" xfId="0" applyNumberFormat="1" applyFont="1" applyBorder="1" applyAlignment="1">
      <alignment horizontal="center" vertical="center"/>
    </xf>
    <xf numFmtId="3" fontId="20" fillId="0" borderId="50" xfId="0" applyNumberFormat="1" applyFont="1" applyBorder="1" applyAlignment="1">
      <alignment horizontal="center" vertical="center"/>
    </xf>
    <xf numFmtId="3" fontId="20" fillId="4" borderId="51" xfId="0" applyNumberFormat="1" applyFont="1" applyFill="1" applyBorder="1" applyAlignment="1">
      <alignment horizontal="center" vertical="center"/>
    </xf>
    <xf numFmtId="3" fontId="20" fillId="4" borderId="52" xfId="0" applyNumberFormat="1" applyFont="1" applyFill="1" applyBorder="1" applyAlignment="1">
      <alignment horizontal="center" vertical="center"/>
    </xf>
    <xf numFmtId="3" fontId="20" fillId="0" borderId="51" xfId="0" applyNumberFormat="1" applyFont="1" applyBorder="1" applyAlignment="1">
      <alignment horizontal="center" vertical="center"/>
    </xf>
    <xf numFmtId="0" fontId="20" fillId="6" borderId="16" xfId="0" applyFont="1" applyFill="1" applyBorder="1" applyAlignment="1">
      <alignment vertical="center" wrapText="1"/>
    </xf>
    <xf numFmtId="0" fontId="20" fillId="6" borderId="53" xfId="0" applyFont="1" applyFill="1" applyBorder="1" applyAlignment="1">
      <alignment vertical="center" wrapText="1"/>
    </xf>
    <xf numFmtId="0" fontId="20" fillId="4" borderId="54" xfId="0" applyFont="1" applyFill="1" applyBorder="1" applyAlignment="1">
      <alignment horizontal="center" vertical="center" wrapText="1"/>
    </xf>
    <xf numFmtId="0" fontId="20" fillId="0" borderId="55" xfId="0" applyFont="1" applyBorder="1" applyAlignment="1">
      <alignment vertical="center" wrapText="1"/>
    </xf>
    <xf numFmtId="0" fontId="20" fillId="6" borderId="16" xfId="0" applyFont="1" applyFill="1" applyBorder="1" applyAlignment="1">
      <alignment horizontal="center" vertical="center" wrapText="1"/>
    </xf>
    <xf numFmtId="3" fontId="20" fillId="6" borderId="17" xfId="0" applyNumberFormat="1" applyFont="1" applyFill="1" applyBorder="1" applyAlignment="1">
      <alignment horizontal="center" vertical="center"/>
    </xf>
    <xf numFmtId="3" fontId="20" fillId="6" borderId="56" xfId="0" applyNumberFormat="1" applyFont="1" applyFill="1" applyBorder="1" applyAlignment="1">
      <alignment horizontal="center" vertical="center"/>
    </xf>
    <xf numFmtId="3" fontId="20" fillId="0" borderId="57" xfId="0" applyNumberFormat="1" applyFont="1" applyBorder="1" applyAlignment="1">
      <alignment horizontal="center" vertical="center"/>
    </xf>
    <xf numFmtId="3" fontId="20" fillId="0" borderId="58" xfId="0" applyNumberFormat="1" applyFont="1" applyBorder="1" applyAlignment="1">
      <alignment horizontal="center" vertical="center"/>
    </xf>
    <xf numFmtId="3" fontId="20" fillId="4" borderId="57" xfId="0" applyNumberFormat="1" applyFont="1" applyFill="1" applyBorder="1" applyAlignment="1">
      <alignment horizontal="center" vertical="center"/>
    </xf>
    <xf numFmtId="3" fontId="20" fillId="4" borderId="59" xfId="0" applyNumberFormat="1" applyFont="1" applyFill="1" applyBorder="1" applyAlignment="1">
      <alignment horizontal="center" vertical="center"/>
    </xf>
    <xf numFmtId="3" fontId="20" fillId="0" borderId="60" xfId="0" applyNumberFormat="1" applyFont="1" applyBorder="1" applyAlignment="1">
      <alignment horizontal="center" vertical="center"/>
    </xf>
    <xf numFmtId="3" fontId="20" fillId="0" borderId="54" xfId="0" applyNumberFormat="1" applyFont="1" applyBorder="1" applyAlignment="1">
      <alignment horizontal="center" vertical="center"/>
    </xf>
    <xf numFmtId="3" fontId="20" fillId="0" borderId="55" xfId="0" applyNumberFormat="1" applyFont="1" applyBorder="1" applyAlignment="1">
      <alignment horizontal="center" vertical="center"/>
    </xf>
    <xf numFmtId="3" fontId="20" fillId="0" borderId="61" xfId="0" applyNumberFormat="1" applyFont="1" applyBorder="1" applyAlignment="1">
      <alignment horizontal="center" vertical="center"/>
    </xf>
    <xf numFmtId="3" fontId="20" fillId="4" borderId="62" xfId="0" applyNumberFormat="1" applyFont="1" applyFill="1" applyBorder="1" applyAlignment="1">
      <alignment horizontal="center" vertical="center"/>
    </xf>
    <xf numFmtId="3" fontId="20" fillId="4" borderId="63" xfId="0" applyNumberFormat="1" applyFont="1" applyFill="1" applyBorder="1" applyAlignment="1">
      <alignment horizontal="center" vertical="center"/>
    </xf>
    <xf numFmtId="3" fontId="20" fillId="0" borderId="62" xfId="0" applyNumberFormat="1" applyFont="1" applyBorder="1" applyAlignment="1">
      <alignment horizontal="center" vertical="center"/>
    </xf>
    <xf numFmtId="3" fontId="20" fillId="0" borderId="64" xfId="0" applyNumberFormat="1" applyFont="1" applyBorder="1" applyAlignment="1">
      <alignment horizontal="center"/>
    </xf>
    <xf numFmtId="3" fontId="20" fillId="0" borderId="65" xfId="0" applyNumberFormat="1" applyFont="1" applyBorder="1" applyAlignment="1">
      <alignment horizontal="center"/>
    </xf>
    <xf numFmtId="3" fontId="20" fillId="0" borderId="66" xfId="0" applyNumberFormat="1" applyFont="1" applyBorder="1" applyAlignment="1">
      <alignment horizontal="center"/>
    </xf>
    <xf numFmtId="3" fontId="20" fillId="0" borderId="67" xfId="0" applyNumberFormat="1" applyFont="1" applyBorder="1" applyAlignment="1">
      <alignment horizontal="center"/>
    </xf>
    <xf numFmtId="3" fontId="24" fillId="6" borderId="32" xfId="0" applyNumberFormat="1" applyFont="1" applyFill="1" applyBorder="1" applyAlignment="1">
      <alignment horizontal="center" vertical="center"/>
    </xf>
    <xf numFmtId="3" fontId="24" fillId="0" borderId="46" xfId="0" applyNumberFormat="1" applyFont="1" applyBorder="1" applyAlignment="1">
      <alignment horizontal="center" vertical="center"/>
    </xf>
    <xf numFmtId="3" fontId="24" fillId="0" borderId="47" xfId="0" applyNumberFormat="1" applyFont="1" applyBorder="1" applyAlignment="1">
      <alignment horizontal="center" vertical="center"/>
    </xf>
    <xf numFmtId="3" fontId="24" fillId="4" borderId="46" xfId="0" applyNumberFormat="1" applyFont="1" applyFill="1" applyBorder="1" applyAlignment="1">
      <alignment horizontal="center" vertical="center"/>
    </xf>
    <xf numFmtId="3" fontId="24" fillId="6" borderId="56" xfId="0" applyNumberFormat="1" applyFont="1" applyFill="1" applyBorder="1" applyAlignment="1">
      <alignment horizontal="center" vertical="center"/>
    </xf>
    <xf numFmtId="3" fontId="24" fillId="0" borderId="57" xfId="0" applyNumberFormat="1" applyFont="1" applyBorder="1" applyAlignment="1">
      <alignment horizontal="center" vertical="center"/>
    </xf>
    <xf numFmtId="3" fontId="24" fillId="0" borderId="58" xfId="0" applyNumberFormat="1" applyFont="1" applyBorder="1" applyAlignment="1">
      <alignment horizontal="center" vertical="center"/>
    </xf>
    <xf numFmtId="3" fontId="24" fillId="4" borderId="57" xfId="0" applyNumberFormat="1" applyFont="1" applyFill="1" applyBorder="1" applyAlignment="1">
      <alignment horizontal="center" vertical="center"/>
    </xf>
    <xf numFmtId="3" fontId="21" fillId="0" borderId="8" xfId="0" applyNumberFormat="1" applyFont="1" applyBorder="1" applyAlignment="1">
      <alignment horizontal="center"/>
    </xf>
    <xf numFmtId="3" fontId="25" fillId="0" borderId="14" xfId="0" applyNumberFormat="1" applyFont="1" applyBorder="1" applyAlignment="1">
      <alignment horizontal="center"/>
    </xf>
    <xf numFmtId="3" fontId="25" fillId="4" borderId="20" xfId="0" applyNumberFormat="1" applyFont="1" applyFill="1" applyBorder="1" applyAlignment="1">
      <alignment horizontal="center" vertical="center"/>
    </xf>
    <xf numFmtId="3" fontId="25" fillId="4" borderId="21" xfId="0" applyNumberFormat="1" applyFont="1" applyFill="1" applyBorder="1" applyAlignment="1">
      <alignment horizontal="center" vertical="center"/>
    </xf>
    <xf numFmtId="3" fontId="24" fillId="0" borderId="35" xfId="0" applyNumberFormat="1" applyFont="1" applyBorder="1" applyAlignment="1">
      <alignment horizontal="center" vertical="center"/>
    </xf>
    <xf numFmtId="3" fontId="24" fillId="0" borderId="68" xfId="0" applyNumberFormat="1" applyFont="1" applyBorder="1" applyAlignment="1">
      <alignment horizontal="center" vertical="center"/>
    </xf>
    <xf numFmtId="3" fontId="24" fillId="4" borderId="35" xfId="0" applyNumberFormat="1" applyFont="1" applyFill="1" applyBorder="1" applyAlignment="1">
      <alignment horizontal="center" vertical="center"/>
    </xf>
    <xf numFmtId="3" fontId="24" fillId="2" borderId="15" xfId="0" applyNumberFormat="1" applyFont="1" applyFill="1" applyBorder="1" applyAlignment="1">
      <alignment horizontal="center"/>
    </xf>
    <xf numFmtId="3" fontId="24" fillId="2" borderId="14" xfId="0" applyNumberFormat="1" applyFont="1" applyFill="1" applyBorder="1" applyAlignment="1">
      <alignment horizontal="center"/>
    </xf>
    <xf numFmtId="3" fontId="24" fillId="0" borderId="38" xfId="0" applyNumberFormat="1" applyFont="1" applyBorder="1" applyAlignment="1">
      <alignment horizontal="center" vertical="center"/>
    </xf>
    <xf numFmtId="3" fontId="26" fillId="2" borderId="15" xfId="0" applyNumberFormat="1" applyFont="1" applyFill="1" applyBorder="1" applyAlignment="1">
      <alignment horizontal="center"/>
    </xf>
    <xf numFmtId="3" fontId="20" fillId="2" borderId="14" xfId="0" applyNumberFormat="1" applyFont="1" applyFill="1" applyBorder="1" applyAlignment="1">
      <alignment horizontal="center"/>
    </xf>
    <xf numFmtId="3" fontId="20" fillId="2" borderId="15" xfId="0" applyNumberFormat="1" applyFont="1" applyFill="1" applyBorder="1" applyAlignment="1">
      <alignment horizontal="center"/>
    </xf>
    <xf numFmtId="3" fontId="20" fillId="0" borderId="35" xfId="0" applyNumberFormat="1" applyFont="1" applyBorder="1" applyAlignment="1">
      <alignment horizontal="center" vertical="center"/>
    </xf>
    <xf numFmtId="3" fontId="20" fillId="0" borderId="68" xfId="0" applyNumberFormat="1" applyFont="1" applyBorder="1" applyAlignment="1">
      <alignment horizontal="center" vertical="center"/>
    </xf>
    <xf numFmtId="3" fontId="20" fillId="0" borderId="29" xfId="0" applyNumberFormat="1" applyFont="1" applyBorder="1" applyAlignment="1">
      <alignment horizontal="center" vertical="center"/>
    </xf>
    <xf numFmtId="3" fontId="20" fillId="0" borderId="30" xfId="0" applyNumberFormat="1" applyFont="1" applyBorder="1" applyAlignment="1">
      <alignment horizontal="center" vertical="center"/>
    </xf>
    <xf numFmtId="3" fontId="20" fillId="2" borderId="30" xfId="0" applyNumberFormat="1" applyFont="1" applyFill="1" applyBorder="1" applyAlignment="1">
      <alignment horizontal="center" vertical="center"/>
    </xf>
    <xf numFmtId="3" fontId="20" fillId="2" borderId="40" xfId="0" applyNumberFormat="1" applyFont="1" applyFill="1" applyBorder="1" applyAlignment="1">
      <alignment horizontal="center" vertical="center"/>
    </xf>
    <xf numFmtId="3" fontId="20" fillId="0" borderId="40" xfId="0" applyNumberFormat="1" applyFont="1" applyBorder="1" applyAlignment="1">
      <alignment horizontal="center" vertical="center"/>
    </xf>
    <xf numFmtId="3" fontId="20" fillId="2" borderId="44" xfId="0" applyNumberFormat="1" applyFont="1" applyFill="1" applyBorder="1" applyAlignment="1">
      <alignment horizontal="center" vertical="center"/>
    </xf>
    <xf numFmtId="3" fontId="20" fillId="2" borderId="51" xfId="0" applyNumberFormat="1" applyFont="1" applyFill="1" applyBorder="1" applyAlignment="1">
      <alignment horizontal="center" vertical="center"/>
    </xf>
    <xf numFmtId="3" fontId="20" fillId="0" borderId="69" xfId="0" applyNumberFormat="1" applyFont="1" applyBorder="1" applyAlignment="1">
      <alignment horizontal="center"/>
    </xf>
    <xf numFmtId="3" fontId="20" fillId="0" borderId="70" xfId="0" applyNumberFormat="1" applyFont="1" applyBorder="1" applyAlignment="1">
      <alignment horizontal="center"/>
    </xf>
    <xf numFmtId="3" fontId="20" fillId="0" borderId="71" xfId="0" applyNumberFormat="1" applyFont="1" applyBorder="1" applyAlignment="1">
      <alignment horizontal="center"/>
    </xf>
    <xf numFmtId="3" fontId="20" fillId="0" borderId="72" xfId="0" applyNumberFormat="1" applyFont="1" applyBorder="1" applyAlignment="1">
      <alignment horizontal="center"/>
    </xf>
    <xf numFmtId="3" fontId="20" fillId="0" borderId="73" xfId="0" applyNumberFormat="1" applyFont="1" applyBorder="1" applyAlignment="1">
      <alignment horizontal="center"/>
    </xf>
    <xf numFmtId="3" fontId="20" fillId="0" borderId="74" xfId="0" applyNumberFormat="1" applyFont="1" applyBorder="1" applyAlignment="1">
      <alignment horizontal="center"/>
    </xf>
    <xf numFmtId="3" fontId="20" fillId="0" borderId="75" xfId="0" applyNumberFormat="1" applyFont="1" applyBorder="1" applyAlignment="1">
      <alignment horizontal="center"/>
    </xf>
    <xf numFmtId="3" fontId="20" fillId="0" borderId="76" xfId="0" applyNumberFormat="1" applyFont="1" applyBorder="1" applyAlignment="1">
      <alignment horizontal="center"/>
    </xf>
    <xf numFmtId="3" fontId="20" fillId="0" borderId="77" xfId="0" applyNumberFormat="1" applyFont="1" applyBorder="1" applyAlignment="1">
      <alignment horizontal="center"/>
    </xf>
    <xf numFmtId="3" fontId="20" fillId="0" borderId="51" xfId="0" applyNumberFormat="1" applyFont="1" applyBorder="1" applyAlignment="1">
      <alignment horizontal="center"/>
    </xf>
    <xf numFmtId="3" fontId="20" fillId="0" borderId="44" xfId="0" applyNumberFormat="1" applyFont="1" applyBorder="1" applyAlignment="1">
      <alignment horizontal="center"/>
    </xf>
    <xf numFmtId="3" fontId="20" fillId="0" borderId="52" xfId="0" applyNumberFormat="1" applyFont="1" applyBorder="1" applyAlignment="1">
      <alignment horizontal="center"/>
    </xf>
    <xf numFmtId="3" fontId="20" fillId="2" borderId="51" xfId="0" applyNumberFormat="1" applyFont="1" applyFill="1" applyBorder="1" applyAlignment="1">
      <alignment horizontal="center"/>
    </xf>
    <xf numFmtId="3" fontId="20" fillId="2" borderId="44" xfId="0" applyNumberFormat="1" applyFont="1" applyFill="1" applyBorder="1" applyAlignment="1">
      <alignment horizontal="center"/>
    </xf>
    <xf numFmtId="0" fontId="27" fillId="6" borderId="42" xfId="0" applyFont="1" applyFill="1" applyBorder="1" applyAlignment="1">
      <alignment vertical="center" wrapText="1"/>
    </xf>
    <xf numFmtId="0" fontId="27" fillId="6" borderId="28" xfId="0" applyFont="1" applyFill="1" applyBorder="1" applyAlignment="1">
      <alignment vertical="center" wrapText="1"/>
    </xf>
    <xf numFmtId="0" fontId="27" fillId="4" borderId="43" xfId="0" applyFont="1" applyFill="1" applyBorder="1" applyAlignment="1">
      <alignment horizontal="center" vertical="center" wrapText="1"/>
    </xf>
    <xf numFmtId="0" fontId="26" fillId="0" borderId="44" xfId="0" applyFont="1" applyBorder="1" applyAlignment="1">
      <alignment vertical="center" wrapText="1"/>
    </xf>
    <xf numFmtId="0" fontId="26" fillId="6" borderId="42" xfId="0" applyFont="1" applyFill="1" applyBorder="1" applyAlignment="1">
      <alignment horizontal="center" vertical="center" wrapText="1"/>
    </xf>
    <xf numFmtId="3" fontId="26" fillId="6" borderId="45" xfId="0" applyNumberFormat="1" applyFont="1" applyFill="1" applyBorder="1" applyAlignment="1">
      <alignment horizontal="center" vertical="center"/>
    </xf>
    <xf numFmtId="3" fontId="26" fillId="6" borderId="32" xfId="0" applyNumberFormat="1" applyFont="1" applyFill="1" applyBorder="1" applyAlignment="1">
      <alignment horizontal="center" vertical="center"/>
    </xf>
    <xf numFmtId="3" fontId="26" fillId="0" borderId="75" xfId="0" applyNumberFormat="1" applyFont="1" applyBorder="1" applyAlignment="1">
      <alignment horizontal="center"/>
    </xf>
    <xf numFmtId="3" fontId="26" fillId="0" borderId="76" xfId="0" applyNumberFormat="1" applyFont="1" applyBorder="1" applyAlignment="1">
      <alignment horizontal="center"/>
    </xf>
    <xf numFmtId="3" fontId="26" fillId="4" borderId="46" xfId="0" applyNumberFormat="1" applyFont="1" applyFill="1" applyBorder="1" applyAlignment="1">
      <alignment horizontal="center" vertical="center"/>
    </xf>
    <xf numFmtId="3" fontId="26" fillId="4" borderId="48" xfId="0" applyNumberFormat="1" applyFont="1" applyFill="1" applyBorder="1" applyAlignment="1">
      <alignment horizontal="center" vertical="center"/>
    </xf>
    <xf numFmtId="3" fontId="26" fillId="0" borderId="77" xfId="0" applyNumberFormat="1" applyFont="1" applyBorder="1" applyAlignment="1">
      <alignment horizontal="center"/>
    </xf>
    <xf numFmtId="3" fontId="26" fillId="0" borderId="51" xfId="0" applyNumberFormat="1" applyFont="1" applyBorder="1" applyAlignment="1">
      <alignment horizontal="center"/>
    </xf>
    <xf numFmtId="3" fontId="26" fillId="0" borderId="44" xfId="0" applyNumberFormat="1" applyFont="1" applyBorder="1" applyAlignment="1">
      <alignment horizontal="center"/>
    </xf>
    <xf numFmtId="3" fontId="26" fillId="0" borderId="50" xfId="0" applyNumberFormat="1" applyFont="1" applyBorder="1" applyAlignment="1">
      <alignment horizontal="center" vertical="center"/>
    </xf>
    <xf numFmtId="3" fontId="26" fillId="0" borderId="49" xfId="0" applyNumberFormat="1" applyFont="1" applyBorder="1" applyAlignment="1">
      <alignment horizontal="center" vertical="center"/>
    </xf>
    <xf numFmtId="3" fontId="26" fillId="0" borderId="52" xfId="0" applyNumberFormat="1" applyFont="1" applyBorder="1" applyAlignment="1">
      <alignment horizontal="center"/>
    </xf>
    <xf numFmtId="3" fontId="26" fillId="4" borderId="51" xfId="0" applyNumberFormat="1" applyFont="1" applyFill="1" applyBorder="1" applyAlignment="1">
      <alignment horizontal="center" vertical="center"/>
    </xf>
    <xf numFmtId="3" fontId="26" fillId="4" borderId="52" xfId="0" applyNumberFormat="1" applyFont="1" applyFill="1" applyBorder="1" applyAlignment="1">
      <alignment horizontal="center" vertical="center"/>
    </xf>
    <xf numFmtId="3" fontId="27" fillId="2" borderId="51" xfId="0" applyNumberFormat="1" applyFont="1" applyFill="1" applyBorder="1" applyAlignment="1">
      <alignment horizontal="center"/>
    </xf>
    <xf numFmtId="3" fontId="27" fillId="2" borderId="44" xfId="0" applyNumberFormat="1" applyFont="1" applyFill="1" applyBorder="1" applyAlignment="1">
      <alignment horizontal="center"/>
    </xf>
    <xf numFmtId="3" fontId="27" fillId="0" borderId="51" xfId="0" applyNumberFormat="1" applyFont="1" applyBorder="1" applyAlignment="1">
      <alignment horizontal="center"/>
    </xf>
    <xf numFmtId="3" fontId="27" fillId="0" borderId="44" xfId="0" applyNumberFormat="1" applyFont="1" applyBorder="1" applyAlignment="1">
      <alignment horizontal="center"/>
    </xf>
    <xf numFmtId="0" fontId="27" fillId="0" borderId="0" xfId="0" applyFont="1" applyAlignment="1">
      <alignment vertical="center"/>
    </xf>
    <xf numFmtId="0" fontId="27" fillId="0" borderId="0" xfId="0" applyFont="1" applyAlignment="1">
      <alignment horizontal="center" vertical="center"/>
    </xf>
    <xf numFmtId="3" fontId="20" fillId="0" borderId="78" xfId="0" applyNumberFormat="1" applyFont="1" applyBorder="1" applyAlignment="1">
      <alignment horizontal="center"/>
    </xf>
    <xf numFmtId="3" fontId="20" fillId="0" borderId="79" xfId="0" applyNumberFormat="1" applyFont="1" applyBorder="1" applyAlignment="1">
      <alignment horizontal="center"/>
    </xf>
    <xf numFmtId="3" fontId="20" fillId="0" borderId="80" xfId="0" applyNumberFormat="1" applyFont="1" applyBorder="1" applyAlignment="1">
      <alignment horizontal="center"/>
    </xf>
    <xf numFmtId="3" fontId="20" fillId="0" borderId="72" xfId="0" applyNumberFormat="1" applyFont="1" applyBorder="1" applyAlignment="1">
      <alignment horizontal="center" vertical="center"/>
    </xf>
    <xf numFmtId="3" fontId="20" fillId="0" borderId="73" xfId="0" applyNumberFormat="1" applyFont="1" applyBorder="1" applyAlignment="1">
      <alignment horizontal="center" vertical="center"/>
    </xf>
    <xf numFmtId="0" fontId="26" fillId="4" borderId="43" xfId="0" applyFont="1" applyFill="1" applyBorder="1" applyAlignment="1">
      <alignment horizontal="center" vertical="center" wrapText="1"/>
    </xf>
    <xf numFmtId="3" fontId="26" fillId="0" borderId="46" xfId="0" applyNumberFormat="1" applyFont="1" applyBorder="1" applyAlignment="1">
      <alignment horizontal="center" vertical="center"/>
    </xf>
    <xf numFmtId="3" fontId="26" fillId="0" borderId="47" xfId="0" applyNumberFormat="1" applyFont="1" applyBorder="1" applyAlignment="1">
      <alignment horizontal="center" vertical="center"/>
    </xf>
    <xf numFmtId="3" fontId="26" fillId="0" borderId="51" xfId="0" applyNumberFormat="1" applyFont="1" applyBorder="1" applyAlignment="1">
      <alignment horizontal="center" vertical="center"/>
    </xf>
    <xf numFmtId="3" fontId="26" fillId="0" borderId="44" xfId="0" applyNumberFormat="1" applyFont="1" applyBorder="1" applyAlignment="1">
      <alignment horizontal="center" vertical="center"/>
    </xf>
    <xf numFmtId="3" fontId="26" fillId="0" borderId="43" xfId="0" applyNumberFormat="1" applyFont="1" applyBorder="1" applyAlignment="1">
      <alignment horizontal="center" vertical="center"/>
    </xf>
    <xf numFmtId="3" fontId="20" fillId="0" borderId="26" xfId="0" applyNumberFormat="1" applyFont="1" applyBorder="1" applyAlignment="1">
      <alignment horizontal="center"/>
    </xf>
    <xf numFmtId="3" fontId="20" fillId="0" borderId="81" xfId="0" applyNumberFormat="1" applyFont="1" applyBorder="1" applyAlignment="1">
      <alignment horizontal="center"/>
    </xf>
    <xf numFmtId="3" fontId="20" fillId="2" borderId="20" xfId="0" applyNumberFormat="1" applyFont="1" applyFill="1" applyBorder="1" applyAlignment="1">
      <alignment horizontal="center"/>
    </xf>
    <xf numFmtId="3" fontId="20" fillId="2" borderId="21" xfId="0" applyNumberFormat="1" applyFont="1" applyFill="1" applyBorder="1" applyAlignment="1">
      <alignment horizontal="center"/>
    </xf>
    <xf numFmtId="3" fontId="20" fillId="4" borderId="20" xfId="0" applyNumberFormat="1" applyFont="1" applyFill="1" applyBorder="1" applyAlignment="1">
      <alignment horizontal="center"/>
    </xf>
    <xf numFmtId="3" fontId="20" fillId="4" borderId="22" xfId="0" applyNumberFormat="1" applyFont="1" applyFill="1" applyBorder="1" applyAlignment="1">
      <alignment horizontal="center"/>
    </xf>
    <xf numFmtId="3" fontId="20" fillId="2" borderId="23" xfId="0" applyNumberFormat="1" applyFont="1" applyFill="1" applyBorder="1" applyAlignment="1">
      <alignment horizontal="center"/>
    </xf>
    <xf numFmtId="3" fontId="20" fillId="2" borderId="26" xfId="0" applyNumberFormat="1" applyFont="1" applyFill="1" applyBorder="1" applyAlignment="1">
      <alignment horizontal="center"/>
    </xf>
    <xf numFmtId="3" fontId="20" fillId="2" borderId="24" xfId="0" applyNumberFormat="1" applyFont="1" applyFill="1" applyBorder="1" applyAlignment="1">
      <alignment horizontal="center"/>
    </xf>
    <xf numFmtId="3" fontId="20" fillId="0" borderId="27" xfId="0" applyNumberFormat="1" applyFont="1" applyBorder="1" applyAlignment="1">
      <alignment horizontal="center"/>
    </xf>
    <xf numFmtId="3" fontId="20" fillId="2" borderId="27" xfId="0" applyNumberFormat="1" applyFont="1" applyFill="1" applyBorder="1" applyAlignment="1">
      <alignment horizontal="center"/>
    </xf>
    <xf numFmtId="3" fontId="20" fillId="4" borderId="26" xfId="0" applyNumberFormat="1" applyFont="1" applyFill="1" applyBorder="1" applyAlignment="1">
      <alignment horizontal="center"/>
    </xf>
    <xf numFmtId="3" fontId="20" fillId="4" borderId="27" xfId="0" applyNumberFormat="1" applyFont="1" applyFill="1" applyBorder="1" applyAlignment="1">
      <alignment horizontal="center"/>
    </xf>
    <xf numFmtId="0" fontId="20" fillId="7" borderId="82" xfId="0" applyFont="1" applyFill="1" applyBorder="1" applyAlignment="1">
      <alignment horizontal="center"/>
    </xf>
    <xf numFmtId="3" fontId="20" fillId="7" borderId="82" xfId="0" applyNumberFormat="1" applyFont="1" applyFill="1" applyBorder="1" applyAlignment="1">
      <alignment horizontal="center"/>
    </xf>
    <xf numFmtId="3" fontId="20" fillId="7" borderId="0" xfId="0" applyNumberFormat="1" applyFont="1" applyFill="1" applyAlignment="1">
      <alignment horizontal="center"/>
    </xf>
    <xf numFmtId="3" fontId="20" fillId="4" borderId="69" xfId="0" applyNumberFormat="1" applyFont="1" applyFill="1" applyBorder="1" applyAlignment="1">
      <alignment horizontal="center"/>
    </xf>
    <xf numFmtId="3" fontId="20" fillId="4" borderId="83" xfId="0" applyNumberFormat="1" applyFont="1" applyFill="1" applyBorder="1" applyAlignment="1">
      <alignment horizontal="center"/>
    </xf>
    <xf numFmtId="3" fontId="20" fillId="0" borderId="84" xfId="0" applyNumberFormat="1" applyFont="1" applyBorder="1" applyAlignment="1">
      <alignment horizontal="center"/>
    </xf>
    <xf numFmtId="3" fontId="20" fillId="7" borderId="67" xfId="0" applyNumberFormat="1" applyFont="1" applyFill="1" applyBorder="1" applyAlignment="1">
      <alignment horizontal="center"/>
    </xf>
    <xf numFmtId="3" fontId="20" fillId="4" borderId="72" xfId="0" applyNumberFormat="1" applyFont="1" applyFill="1" applyBorder="1" applyAlignment="1">
      <alignment horizontal="center"/>
    </xf>
    <xf numFmtId="3" fontId="20" fillId="4" borderId="74" xfId="0" applyNumberFormat="1" applyFont="1" applyFill="1" applyBorder="1" applyAlignment="1">
      <alignment horizontal="center"/>
    </xf>
    <xf numFmtId="0" fontId="20" fillId="6" borderId="85" xfId="0" applyFont="1" applyFill="1" applyBorder="1" applyAlignment="1">
      <alignment vertical="center" wrapText="1"/>
    </xf>
    <xf numFmtId="0" fontId="20" fillId="6" borderId="86" xfId="0" applyFont="1" applyFill="1" applyBorder="1" applyAlignment="1">
      <alignment vertical="center" wrapText="1"/>
    </xf>
    <xf numFmtId="0" fontId="20" fillId="4" borderId="87" xfId="0" applyFont="1" applyFill="1" applyBorder="1" applyAlignment="1">
      <alignment horizontal="center" vertical="center" wrapText="1"/>
    </xf>
    <xf numFmtId="0" fontId="20" fillId="0" borderId="88" xfId="0" applyFont="1" applyBorder="1" applyAlignment="1">
      <alignment vertical="center" wrapText="1"/>
    </xf>
    <xf numFmtId="0" fontId="20" fillId="7" borderId="86" xfId="0" applyFont="1" applyFill="1" applyBorder="1" applyAlignment="1">
      <alignment horizontal="center"/>
    </xf>
    <xf numFmtId="3" fontId="20" fillId="7" borderId="86" xfId="0" applyNumberFormat="1" applyFont="1" applyFill="1" applyBorder="1" applyAlignment="1">
      <alignment horizontal="center"/>
    </xf>
    <xf numFmtId="3" fontId="20" fillId="7" borderId="89" xfId="0" applyNumberFormat="1" applyFont="1" applyFill="1" applyBorder="1" applyAlignment="1">
      <alignment horizontal="center"/>
    </xf>
    <xf numFmtId="3" fontId="20" fillId="0" borderId="90" xfId="0" applyNumberFormat="1" applyFont="1" applyBorder="1" applyAlignment="1">
      <alignment horizontal="center"/>
    </xf>
    <xf numFmtId="3" fontId="20" fillId="0" borderId="91" xfId="0" applyNumberFormat="1" applyFont="1" applyBorder="1" applyAlignment="1">
      <alignment horizontal="center"/>
    </xf>
    <xf numFmtId="3" fontId="20" fillId="4" borderId="90" xfId="0" applyNumberFormat="1" applyFont="1" applyFill="1" applyBorder="1" applyAlignment="1">
      <alignment horizontal="center"/>
    </xf>
    <xf numFmtId="3" fontId="20" fillId="4" borderId="92" xfId="0" applyNumberFormat="1" applyFont="1" applyFill="1" applyBorder="1" applyAlignment="1">
      <alignment horizontal="center"/>
    </xf>
    <xf numFmtId="3" fontId="20" fillId="0" borderId="93" xfId="0" applyNumberFormat="1" applyFont="1" applyBorder="1" applyAlignment="1">
      <alignment horizontal="center"/>
    </xf>
    <xf numFmtId="3" fontId="20" fillId="0" borderId="94" xfId="0" applyNumberFormat="1" applyFont="1" applyBorder="1" applyAlignment="1">
      <alignment horizontal="center"/>
    </xf>
    <xf numFmtId="3" fontId="20" fillId="0" borderId="95" xfId="0" applyNumberFormat="1" applyFont="1" applyBorder="1" applyAlignment="1">
      <alignment horizontal="center"/>
    </xf>
    <xf numFmtId="3" fontId="20" fillId="0" borderId="96" xfId="0" applyNumberFormat="1" applyFont="1" applyBorder="1" applyAlignment="1">
      <alignment horizontal="center"/>
    </xf>
    <xf numFmtId="3" fontId="20" fillId="0" borderId="88" xfId="0" applyNumberFormat="1" applyFont="1" applyBorder="1" applyAlignment="1">
      <alignment horizontal="center"/>
    </xf>
    <xf numFmtId="3" fontId="20" fillId="4" borderId="94" xfId="0" applyNumberFormat="1" applyFont="1" applyFill="1" applyBorder="1" applyAlignment="1">
      <alignment horizontal="center"/>
    </xf>
    <xf numFmtId="3" fontId="20" fillId="4" borderId="96" xfId="0" applyNumberFormat="1" applyFont="1" applyFill="1" applyBorder="1" applyAlignment="1">
      <alignment horizontal="center"/>
    </xf>
    <xf numFmtId="3" fontId="20" fillId="0" borderId="35" xfId="0" applyNumberFormat="1" applyFont="1" applyBorder="1" applyAlignment="1">
      <alignment vertical="center"/>
    </xf>
    <xf numFmtId="3" fontId="20" fillId="0" borderId="68" xfId="0" applyNumberFormat="1" applyFont="1" applyBorder="1" applyAlignment="1">
      <alignment vertical="center"/>
    </xf>
    <xf numFmtId="3" fontId="20" fillId="4" borderId="35" xfId="0" applyNumberFormat="1" applyFont="1" applyFill="1" applyBorder="1" applyAlignment="1">
      <alignment vertical="center"/>
    </xf>
    <xf numFmtId="3" fontId="20" fillId="4" borderId="36" xfId="0" applyNumberFormat="1" applyFont="1" applyFill="1" applyBorder="1" applyAlignment="1">
      <alignment vertical="center"/>
    </xf>
    <xf numFmtId="3" fontId="20" fillId="0" borderId="39" xfId="0" applyNumberFormat="1" applyFont="1" applyBorder="1" applyAlignment="1">
      <alignment vertical="center"/>
    </xf>
    <xf numFmtId="3" fontId="20" fillId="0" borderId="29" xfId="0" applyNumberFormat="1" applyFont="1" applyBorder="1" applyAlignment="1">
      <alignment vertical="center"/>
    </xf>
    <xf numFmtId="3" fontId="20" fillId="0" borderId="30" xfId="0" applyNumberFormat="1" applyFont="1" applyBorder="1" applyAlignment="1">
      <alignment vertical="center"/>
    </xf>
    <xf numFmtId="3" fontId="20" fillId="0" borderId="38" xfId="0" applyNumberFormat="1" applyFont="1" applyBorder="1" applyAlignment="1">
      <alignment vertical="center"/>
    </xf>
    <xf numFmtId="3" fontId="20" fillId="4" borderId="40" xfId="0" applyNumberFormat="1" applyFont="1" applyFill="1" applyBorder="1" applyAlignment="1">
      <alignment vertical="center"/>
    </xf>
    <xf numFmtId="3" fontId="20" fillId="4" borderId="41" xfId="0" applyNumberFormat="1" applyFont="1" applyFill="1" applyBorder="1" applyAlignment="1">
      <alignment vertical="center"/>
    </xf>
    <xf numFmtId="3" fontId="20" fillId="0" borderId="40" xfId="0" applyNumberFormat="1" applyFont="1" applyBorder="1" applyAlignment="1">
      <alignment vertical="center"/>
    </xf>
    <xf numFmtId="3" fontId="20" fillId="0" borderId="46" xfId="0" applyNumberFormat="1" applyFont="1" applyBorder="1" applyAlignment="1">
      <alignment vertical="center"/>
    </xf>
    <xf numFmtId="3" fontId="20" fillId="0" borderId="47" xfId="0" applyNumberFormat="1" applyFont="1" applyBorder="1" applyAlignment="1">
      <alignment vertical="center"/>
    </xf>
    <xf numFmtId="3" fontId="20" fillId="4" borderId="46" xfId="0" applyNumberFormat="1" applyFont="1" applyFill="1" applyBorder="1" applyAlignment="1">
      <alignment vertical="center"/>
    </xf>
    <xf numFmtId="3" fontId="20" fillId="4" borderId="48" xfId="0" applyNumberFormat="1" applyFont="1" applyFill="1" applyBorder="1" applyAlignment="1">
      <alignment vertical="center"/>
    </xf>
    <xf numFmtId="3" fontId="20" fillId="0" borderId="49" xfId="0" applyNumberFormat="1" applyFont="1" applyBorder="1" applyAlignment="1">
      <alignment vertical="center"/>
    </xf>
    <xf numFmtId="3" fontId="20" fillId="0" borderId="43" xfId="0" applyNumberFormat="1" applyFont="1" applyBorder="1" applyAlignment="1">
      <alignment vertical="center"/>
    </xf>
    <xf numFmtId="3" fontId="20" fillId="0" borderId="44" xfId="0" applyNumberFormat="1" applyFont="1" applyBorder="1" applyAlignment="1">
      <alignment vertical="center"/>
    </xf>
    <xf numFmtId="3" fontId="20" fillId="0" borderId="50" xfId="0" applyNumberFormat="1" applyFont="1" applyBorder="1" applyAlignment="1">
      <alignment vertical="center"/>
    </xf>
    <xf numFmtId="3" fontId="20" fillId="4" borderId="51" xfId="0" applyNumberFormat="1" applyFont="1" applyFill="1" applyBorder="1" applyAlignment="1">
      <alignment vertical="center"/>
    </xf>
    <xf numFmtId="3" fontId="20" fillId="4" borderId="52" xfId="0" applyNumberFormat="1" applyFont="1" applyFill="1" applyBorder="1" applyAlignment="1">
      <alignment vertical="center"/>
    </xf>
    <xf numFmtId="3" fontId="20" fillId="0" borderId="51" xfId="0" applyNumberFormat="1" applyFont="1" applyBorder="1" applyAlignment="1">
      <alignment vertical="center"/>
    </xf>
    <xf numFmtId="3" fontId="20" fillId="0" borderId="57" xfId="0" applyNumberFormat="1" applyFont="1" applyBorder="1" applyAlignment="1">
      <alignment vertical="center"/>
    </xf>
    <xf numFmtId="3" fontId="20" fillId="0" borderId="58" xfId="0" applyNumberFormat="1" applyFont="1" applyBorder="1" applyAlignment="1">
      <alignment vertical="center"/>
    </xf>
    <xf numFmtId="3" fontId="20" fillId="4" borderId="57" xfId="0" applyNumberFormat="1" applyFont="1" applyFill="1" applyBorder="1" applyAlignment="1">
      <alignment vertical="center"/>
    </xf>
    <xf numFmtId="3" fontId="20" fillId="4" borderId="59" xfId="0" applyNumberFormat="1" applyFont="1" applyFill="1" applyBorder="1" applyAlignment="1">
      <alignment vertical="center"/>
    </xf>
    <xf numFmtId="3" fontId="20" fillId="0" borderId="60" xfId="0" applyNumberFormat="1" applyFont="1" applyBorder="1" applyAlignment="1">
      <alignment vertical="center"/>
    </xf>
    <xf numFmtId="3" fontId="20" fillId="0" borderId="54" xfId="0" applyNumberFormat="1" applyFont="1" applyBorder="1" applyAlignment="1">
      <alignment vertical="center"/>
    </xf>
    <xf numFmtId="3" fontId="20" fillId="0" borderId="55" xfId="0" applyNumberFormat="1" applyFont="1" applyBorder="1" applyAlignment="1">
      <alignment vertical="center"/>
    </xf>
    <xf numFmtId="3" fontId="20" fillId="0" borderId="61" xfId="0" applyNumberFormat="1" applyFont="1" applyBorder="1" applyAlignment="1">
      <alignment vertical="center"/>
    </xf>
    <xf numFmtId="3" fontId="20" fillId="4" borderId="62" xfId="0" applyNumberFormat="1" applyFont="1" applyFill="1" applyBorder="1" applyAlignment="1">
      <alignment vertical="center"/>
    </xf>
    <xf numFmtId="3" fontId="20" fillId="4" borderId="63" xfId="0" applyNumberFormat="1" applyFont="1" applyFill="1" applyBorder="1" applyAlignment="1">
      <alignment vertical="center"/>
    </xf>
    <xf numFmtId="3" fontId="20" fillId="0" borderId="62" xfId="0" applyNumberFormat="1" applyFont="1" applyBorder="1" applyAlignment="1">
      <alignment vertical="center"/>
    </xf>
    <xf numFmtId="3" fontId="21" fillId="0" borderId="18" xfId="0" applyNumberFormat="1" applyFont="1" applyBorder="1" applyAlignment="1">
      <alignment vertical="center"/>
    </xf>
    <xf numFmtId="3" fontId="21" fillId="0" borderId="19" xfId="0" applyNumberFormat="1" applyFont="1" applyBorder="1" applyAlignment="1">
      <alignment vertical="center"/>
    </xf>
    <xf numFmtId="3" fontId="21" fillId="4" borderId="20" xfId="0" applyNumberFormat="1" applyFont="1" applyFill="1" applyBorder="1" applyAlignment="1">
      <alignment vertical="center"/>
    </xf>
    <xf numFmtId="3" fontId="21" fillId="4" borderId="21" xfId="0" applyNumberFormat="1" applyFont="1" applyFill="1" applyBorder="1" applyAlignment="1">
      <alignment vertical="center"/>
    </xf>
    <xf numFmtId="3" fontId="21" fillId="4" borderId="22" xfId="0" applyNumberFormat="1" applyFont="1" applyFill="1" applyBorder="1" applyAlignment="1">
      <alignment vertical="center"/>
    </xf>
    <xf numFmtId="3" fontId="21" fillId="4" borderId="23" xfId="0" applyNumberFormat="1" applyFont="1" applyFill="1" applyBorder="1" applyAlignment="1">
      <alignment vertical="center"/>
    </xf>
    <xf numFmtId="3" fontId="21" fillId="4" borderId="8" xfId="0" applyNumberFormat="1" applyFont="1" applyFill="1" applyBorder="1" applyAlignment="1">
      <alignment vertical="center"/>
    </xf>
    <xf numFmtId="3" fontId="21" fillId="4" borderId="24" xfId="0" applyNumberFormat="1" applyFont="1" applyFill="1" applyBorder="1" applyAlignment="1">
      <alignment vertical="center"/>
    </xf>
    <xf numFmtId="3" fontId="21" fillId="4" borderId="25" xfId="0" applyNumberFormat="1" applyFont="1" applyFill="1" applyBorder="1" applyAlignment="1">
      <alignment vertical="center"/>
    </xf>
    <xf numFmtId="3" fontId="21" fillId="4" borderId="26" xfId="0" applyNumberFormat="1" applyFont="1" applyFill="1" applyBorder="1" applyAlignment="1">
      <alignment vertical="center"/>
    </xf>
    <xf numFmtId="3" fontId="21" fillId="4" borderId="27" xfId="0" applyNumberFormat="1" applyFont="1" applyFill="1" applyBorder="1" applyAlignment="1">
      <alignment vertical="center"/>
    </xf>
    <xf numFmtId="0" fontId="20" fillId="4" borderId="0" xfId="0" applyFont="1" applyFill="1" applyAlignment="1">
      <alignment horizontal="center" vertical="center"/>
    </xf>
    <xf numFmtId="0" fontId="20" fillId="4" borderId="0" xfId="0" applyFont="1" applyFill="1" applyAlignment="1">
      <alignment vertical="center" wrapText="1"/>
    </xf>
    <xf numFmtId="0" fontId="20" fillId="4" borderId="0" xfId="0" applyFont="1" applyFill="1" applyAlignment="1">
      <alignment horizontal="center" vertical="center" wrapText="1"/>
    </xf>
    <xf numFmtId="0" fontId="20" fillId="4" borderId="0" xfId="0" applyFont="1" applyFill="1" applyAlignment="1">
      <alignment vertical="center"/>
    </xf>
    <xf numFmtId="0" fontId="20" fillId="0" borderId="0" xfId="0" applyFont="1" applyAlignment="1">
      <alignment horizontal="left" vertical="top" wrapText="1"/>
    </xf>
    <xf numFmtId="0" fontId="23" fillId="4" borderId="8" xfId="0" applyFont="1" applyFill="1" applyBorder="1" applyAlignment="1">
      <alignment horizontal="center" vertical="center" wrapText="1"/>
    </xf>
    <xf numFmtId="0" fontId="23" fillId="4" borderId="99" xfId="0" applyFont="1" applyFill="1" applyBorder="1" applyAlignment="1">
      <alignment horizontal="center" vertical="center" wrapText="1"/>
    </xf>
    <xf numFmtId="0" fontId="23" fillId="4" borderId="100" xfId="0" applyFont="1" applyFill="1" applyBorder="1" applyAlignment="1">
      <alignment horizontal="center" vertical="center" wrapText="1"/>
    </xf>
    <xf numFmtId="0" fontId="23" fillId="4" borderId="101" xfId="0" applyFont="1" applyFill="1" applyBorder="1" applyAlignment="1">
      <alignment horizontal="center" vertical="center" wrapText="1"/>
    </xf>
    <xf numFmtId="0" fontId="23" fillId="4" borderId="102" xfId="0" applyFont="1" applyFill="1" applyBorder="1" applyAlignment="1">
      <alignment horizontal="center" vertical="center" wrapText="1"/>
    </xf>
    <xf numFmtId="0" fontId="23" fillId="4" borderId="103" xfId="0" applyFont="1" applyFill="1" applyBorder="1" applyAlignment="1">
      <alignment horizontal="center" vertical="center" wrapText="1"/>
    </xf>
    <xf numFmtId="0" fontId="23" fillId="4" borderId="24" xfId="0" applyFont="1" applyFill="1" applyBorder="1" applyAlignment="1">
      <alignment horizontal="center" vertical="center" wrapText="1"/>
    </xf>
    <xf numFmtId="0" fontId="23" fillId="4" borderId="104" xfId="0" applyFont="1" applyFill="1" applyBorder="1" applyAlignment="1">
      <alignment horizontal="center" vertical="center" wrapText="1"/>
    </xf>
    <xf numFmtId="0" fontId="29" fillId="4" borderId="105" xfId="0" applyFont="1" applyFill="1" applyBorder="1" applyAlignment="1">
      <alignment horizontal="center" vertical="center" wrapText="1"/>
    </xf>
    <xf numFmtId="0" fontId="29" fillId="4" borderId="27" xfId="0" applyFont="1" applyFill="1" applyBorder="1" applyAlignment="1">
      <alignment horizontal="center" vertical="center" wrapText="1"/>
    </xf>
    <xf numFmtId="0" fontId="23" fillId="4" borderId="26" xfId="0" applyFont="1" applyFill="1" applyBorder="1" applyAlignment="1">
      <alignment horizontal="center" vertical="center" wrapText="1"/>
    </xf>
    <xf numFmtId="0" fontId="30" fillId="5" borderId="14" xfId="0" applyFont="1" applyFill="1" applyBorder="1" applyAlignment="1">
      <alignment horizontal="center" vertical="center" wrapText="1"/>
    </xf>
    <xf numFmtId="3" fontId="30" fillId="5" borderId="17" xfId="0" applyNumberFormat="1" applyFont="1" applyFill="1" applyBorder="1" applyAlignment="1">
      <alignment vertical="center" wrapText="1"/>
    </xf>
    <xf numFmtId="3" fontId="30" fillId="5" borderId="106" xfId="0" applyNumberFormat="1" applyFont="1" applyFill="1" applyBorder="1" applyAlignment="1">
      <alignment vertical="center" wrapText="1"/>
    </xf>
    <xf numFmtId="3" fontId="30" fillId="5" borderId="107" xfId="0" applyNumberFormat="1" applyFont="1" applyFill="1" applyBorder="1" applyAlignment="1">
      <alignment vertical="center" wrapText="1"/>
    </xf>
    <xf numFmtId="3" fontId="30" fillId="5" borderId="22" xfId="0" applyNumberFormat="1" applyFont="1" applyFill="1" applyBorder="1" applyAlignment="1">
      <alignment vertical="center" wrapText="1"/>
    </xf>
    <xf numFmtId="3" fontId="30" fillId="5" borderId="23" xfId="0" applyNumberFormat="1" applyFont="1" applyFill="1" applyBorder="1" applyAlignment="1">
      <alignment vertical="center" wrapText="1"/>
    </xf>
    <xf numFmtId="3" fontId="30" fillId="5" borderId="8" xfId="0" applyNumberFormat="1" applyFont="1" applyFill="1" applyBorder="1" applyAlignment="1">
      <alignment vertical="center" wrapText="1"/>
    </xf>
    <xf numFmtId="3" fontId="30" fillId="5" borderId="24" xfId="0" applyNumberFormat="1" applyFont="1" applyFill="1" applyBorder="1" applyAlignment="1">
      <alignment vertical="center" wrapText="1"/>
    </xf>
    <xf numFmtId="3" fontId="30" fillId="5" borderId="108" xfId="0" applyNumberFormat="1" applyFont="1" applyFill="1" applyBorder="1" applyAlignment="1">
      <alignment vertical="center" wrapText="1"/>
    </xf>
    <xf numFmtId="3" fontId="30" fillId="5" borderId="109" xfId="0" applyNumberFormat="1" applyFont="1" applyFill="1" applyBorder="1" applyAlignment="1">
      <alignment vertical="center" wrapText="1"/>
    </xf>
    <xf numFmtId="3" fontId="30" fillId="5" borderId="56" xfId="0" applyNumberFormat="1" applyFont="1" applyFill="1" applyBorder="1" applyAlignment="1">
      <alignment vertical="center" wrapText="1"/>
    </xf>
    <xf numFmtId="3" fontId="30" fillId="5" borderId="26" xfId="0" applyNumberFormat="1" applyFont="1" applyFill="1" applyBorder="1" applyAlignment="1">
      <alignment vertical="center" wrapText="1"/>
    </xf>
    <xf numFmtId="3" fontId="30" fillId="5" borderId="27" xfId="0" applyNumberFormat="1" applyFont="1" applyFill="1" applyBorder="1" applyAlignment="1">
      <alignment vertical="center" wrapText="1"/>
    </xf>
    <xf numFmtId="3" fontId="30" fillId="5" borderId="18" xfId="0" applyNumberFormat="1" applyFont="1" applyFill="1" applyBorder="1" applyAlignment="1">
      <alignment vertical="center" wrapText="1"/>
    </xf>
    <xf numFmtId="3" fontId="30" fillId="5" borderId="19" xfId="0" applyNumberFormat="1" applyFont="1" applyFill="1" applyBorder="1" applyAlignment="1">
      <alignment vertical="center" wrapText="1"/>
    </xf>
    <xf numFmtId="3" fontId="30" fillId="5" borderId="20" xfId="0" applyNumberFormat="1" applyFont="1" applyFill="1" applyBorder="1" applyAlignment="1">
      <alignment vertical="center" wrapText="1"/>
    </xf>
    <xf numFmtId="3" fontId="30" fillId="5" borderId="21" xfId="0" applyNumberFormat="1" applyFont="1" applyFill="1" applyBorder="1" applyAlignment="1">
      <alignment vertical="center" wrapText="1"/>
    </xf>
    <xf numFmtId="3" fontId="30" fillId="5" borderId="25" xfId="0" applyNumberFormat="1" applyFont="1" applyFill="1" applyBorder="1" applyAlignment="1">
      <alignment vertical="center" wrapText="1"/>
    </xf>
    <xf numFmtId="0" fontId="30" fillId="0" borderId="14" xfId="0" applyFont="1" applyBorder="1" applyAlignment="1">
      <alignment horizontal="center" vertical="center" wrapText="1"/>
    </xf>
    <xf numFmtId="3" fontId="30" fillId="0" borderId="18" xfId="0" applyNumberFormat="1" applyFont="1" applyBorder="1" applyAlignment="1">
      <alignment vertical="center"/>
    </xf>
    <xf numFmtId="3" fontId="30" fillId="0" borderId="19" xfId="0" applyNumberFormat="1" applyFont="1" applyBorder="1" applyAlignment="1">
      <alignment vertical="center"/>
    </xf>
    <xf numFmtId="3" fontId="30" fillId="4" borderId="20" xfId="0" applyNumberFormat="1" applyFont="1" applyFill="1" applyBorder="1" applyAlignment="1">
      <alignment vertical="center"/>
    </xf>
    <xf numFmtId="3" fontId="30" fillId="4" borderId="21" xfId="0" applyNumberFormat="1" applyFont="1" applyFill="1" applyBorder="1" applyAlignment="1">
      <alignment vertical="center"/>
    </xf>
    <xf numFmtId="3" fontId="30" fillId="4" borderId="22" xfId="0" applyNumberFormat="1" applyFont="1" applyFill="1" applyBorder="1" applyAlignment="1">
      <alignment vertical="center"/>
    </xf>
    <xf numFmtId="3" fontId="30" fillId="4" borderId="23" xfId="0" applyNumberFormat="1" applyFont="1" applyFill="1" applyBorder="1" applyAlignment="1">
      <alignment vertical="center"/>
    </xf>
    <xf numFmtId="3" fontId="30" fillId="4" borderId="8" xfId="0" applyNumberFormat="1" applyFont="1" applyFill="1" applyBorder="1" applyAlignment="1">
      <alignment vertical="center"/>
    </xf>
    <xf numFmtId="3" fontId="30" fillId="4" borderId="24" xfId="0" applyNumberFormat="1" applyFont="1" applyFill="1" applyBorder="1" applyAlignment="1">
      <alignment vertical="center"/>
    </xf>
    <xf numFmtId="3" fontId="30" fillId="4" borderId="25" xfId="0" applyNumberFormat="1" applyFont="1" applyFill="1" applyBorder="1" applyAlignment="1">
      <alignment vertical="center"/>
    </xf>
    <xf numFmtId="3" fontId="30" fillId="4" borderId="26" xfId="0" applyNumberFormat="1" applyFont="1" applyFill="1" applyBorder="1" applyAlignment="1">
      <alignment vertical="center"/>
    </xf>
    <xf numFmtId="3" fontId="30" fillId="4" borderId="27" xfId="0" applyNumberFormat="1" applyFont="1" applyFill="1" applyBorder="1" applyAlignment="1">
      <alignment vertical="center"/>
    </xf>
    <xf numFmtId="0" fontId="31" fillId="6" borderId="9" xfId="0" applyFont="1" applyFill="1" applyBorder="1" applyAlignment="1">
      <alignment horizontal="center" vertical="center" wrapText="1"/>
    </xf>
    <xf numFmtId="3" fontId="31" fillId="6" borderId="31" xfId="0" applyNumberFormat="1" applyFont="1" applyFill="1" applyBorder="1" applyAlignment="1">
      <alignment horizontal="center" vertical="center"/>
    </xf>
    <xf numFmtId="3" fontId="31" fillId="6" borderId="32" xfId="0" applyNumberFormat="1" applyFont="1" applyFill="1" applyBorder="1" applyAlignment="1">
      <alignment horizontal="center" vertical="center"/>
    </xf>
    <xf numFmtId="3" fontId="31" fillId="0" borderId="35" xfId="0" applyNumberFormat="1" applyFont="1" applyBorder="1" applyAlignment="1">
      <alignment vertical="center"/>
    </xf>
    <xf numFmtId="3" fontId="31" fillId="0" borderId="68" xfId="0" applyNumberFormat="1" applyFont="1" applyBorder="1" applyAlignment="1">
      <alignment vertical="center"/>
    </xf>
    <xf numFmtId="3" fontId="31" fillId="4" borderId="35" xfId="0" applyNumberFormat="1" applyFont="1" applyFill="1" applyBorder="1" applyAlignment="1">
      <alignment vertical="center"/>
    </xf>
    <xf numFmtId="3" fontId="31" fillId="4" borderId="36" xfId="0" applyNumberFormat="1" applyFont="1" applyFill="1" applyBorder="1" applyAlignment="1">
      <alignment vertical="center"/>
    </xf>
    <xf numFmtId="3" fontId="31" fillId="0" borderId="39" xfId="0" applyNumberFormat="1" applyFont="1" applyBorder="1" applyAlignment="1">
      <alignment vertical="center"/>
    </xf>
    <xf numFmtId="3" fontId="31" fillId="0" borderId="29" xfId="0" applyNumberFormat="1" applyFont="1" applyBorder="1" applyAlignment="1">
      <alignment vertical="center"/>
    </xf>
    <xf numFmtId="3" fontId="31" fillId="0" borderId="30" xfId="0" applyNumberFormat="1" applyFont="1" applyBorder="1" applyAlignment="1">
      <alignment vertical="center"/>
    </xf>
    <xf numFmtId="3" fontId="31" fillId="0" borderId="38" xfId="0" applyNumberFormat="1" applyFont="1" applyBorder="1" applyAlignment="1">
      <alignment vertical="center"/>
    </xf>
    <xf numFmtId="3" fontId="31" fillId="4" borderId="40" xfId="0" applyNumberFormat="1" applyFont="1" applyFill="1" applyBorder="1" applyAlignment="1">
      <alignment vertical="center"/>
    </xf>
    <xf numFmtId="3" fontId="31" fillId="4" borderId="41" xfId="0" applyNumberFormat="1" applyFont="1" applyFill="1" applyBorder="1" applyAlignment="1">
      <alignment vertical="center"/>
    </xf>
    <xf numFmtId="3" fontId="31" fillId="0" borderId="40" xfId="0" applyNumberFormat="1" applyFont="1" applyBorder="1" applyAlignment="1">
      <alignment vertical="center"/>
    </xf>
    <xf numFmtId="0" fontId="31" fillId="6" borderId="42" xfId="0" applyFont="1" applyFill="1" applyBorder="1" applyAlignment="1">
      <alignment horizontal="center" vertical="center" wrapText="1"/>
    </xf>
    <xf numFmtId="3" fontId="31" fillId="6" borderId="45" xfId="0" applyNumberFormat="1" applyFont="1" applyFill="1" applyBorder="1" applyAlignment="1">
      <alignment horizontal="center" vertical="center"/>
    </xf>
    <xf numFmtId="3" fontId="31" fillId="0" borderId="46" xfId="0" applyNumberFormat="1" applyFont="1" applyBorder="1" applyAlignment="1">
      <alignment vertical="center"/>
    </xf>
    <xf numFmtId="3" fontId="31" fillId="0" borderId="47" xfId="0" applyNumberFormat="1" applyFont="1" applyBorder="1" applyAlignment="1">
      <alignment vertical="center"/>
    </xf>
    <xf numFmtId="3" fontId="31" fillId="4" borderId="46" xfId="0" applyNumberFormat="1" applyFont="1" applyFill="1" applyBorder="1" applyAlignment="1">
      <alignment vertical="center"/>
    </xf>
    <xf numFmtId="3" fontId="31" fillId="4" borderId="48" xfId="0" applyNumberFormat="1" applyFont="1" applyFill="1" applyBorder="1" applyAlignment="1">
      <alignment vertical="center"/>
    </xf>
    <xf numFmtId="3" fontId="31" fillId="0" borderId="49" xfId="0" applyNumberFormat="1" applyFont="1" applyBorder="1" applyAlignment="1">
      <alignment vertical="center"/>
    </xf>
    <xf numFmtId="3" fontId="31" fillId="0" borderId="43" xfId="0" applyNumberFormat="1" applyFont="1" applyBorder="1" applyAlignment="1">
      <alignment vertical="center"/>
    </xf>
    <xf numFmtId="3" fontId="31" fillId="0" borderId="44" xfId="0" applyNumberFormat="1" applyFont="1" applyBorder="1" applyAlignment="1">
      <alignment vertical="center"/>
    </xf>
    <xf numFmtId="3" fontId="31" fillId="0" borderId="50" xfId="0" applyNumberFormat="1" applyFont="1" applyBorder="1" applyAlignment="1">
      <alignment vertical="center"/>
    </xf>
    <xf numFmtId="3" fontId="31" fillId="4" borderId="51" xfId="0" applyNumberFormat="1" applyFont="1" applyFill="1" applyBorder="1" applyAlignment="1">
      <alignment vertical="center"/>
    </xf>
    <xf numFmtId="3" fontId="31" fillId="4" borderId="52" xfId="0" applyNumberFormat="1" applyFont="1" applyFill="1" applyBorder="1" applyAlignment="1">
      <alignment vertical="center"/>
    </xf>
    <xf numFmtId="3" fontId="31" fillId="0" borderId="51" xfId="0" applyNumberFormat="1" applyFont="1" applyBorder="1" applyAlignment="1">
      <alignment vertical="center"/>
    </xf>
    <xf numFmtId="0" fontId="31" fillId="6" borderId="16" xfId="0" applyFont="1" applyFill="1" applyBorder="1" applyAlignment="1">
      <alignment horizontal="center" vertical="center" wrapText="1"/>
    </xf>
    <xf numFmtId="3" fontId="31" fillId="6" borderId="17" xfId="0" applyNumberFormat="1" applyFont="1" applyFill="1" applyBorder="1" applyAlignment="1">
      <alignment horizontal="center" vertical="center"/>
    </xf>
    <xf numFmtId="3" fontId="31" fillId="6" borderId="56" xfId="0" applyNumberFormat="1" applyFont="1" applyFill="1" applyBorder="1" applyAlignment="1">
      <alignment horizontal="center" vertical="center"/>
    </xf>
    <xf numFmtId="3" fontId="31" fillId="0" borderId="57" xfId="0" applyNumberFormat="1" applyFont="1" applyBorder="1" applyAlignment="1">
      <alignment vertical="center"/>
    </xf>
    <xf numFmtId="3" fontId="31" fillId="0" borderId="58" xfId="0" applyNumberFormat="1" applyFont="1" applyBorder="1" applyAlignment="1">
      <alignment vertical="center"/>
    </xf>
    <xf numFmtId="3" fontId="31" fillId="4" borderId="57" xfId="0" applyNumberFormat="1" applyFont="1" applyFill="1" applyBorder="1" applyAlignment="1">
      <alignment vertical="center"/>
    </xf>
    <xf numFmtId="3" fontId="31" fillId="4" borderId="59" xfId="0" applyNumberFormat="1" applyFont="1" applyFill="1" applyBorder="1" applyAlignment="1">
      <alignment vertical="center"/>
    </xf>
    <xf numFmtId="3" fontId="31" fillId="0" borderId="60" xfId="0" applyNumberFormat="1" applyFont="1" applyBorder="1" applyAlignment="1">
      <alignment vertical="center"/>
    </xf>
    <xf numFmtId="3" fontId="31" fillId="0" borderId="54" xfId="0" applyNumberFormat="1" applyFont="1" applyBorder="1" applyAlignment="1">
      <alignment vertical="center"/>
    </xf>
    <xf numFmtId="3" fontId="31" fillId="0" borderId="55" xfId="0" applyNumberFormat="1" applyFont="1" applyBorder="1" applyAlignment="1">
      <alignment vertical="center"/>
    </xf>
    <xf numFmtId="3" fontId="31" fillId="0" borderId="61" xfId="0" applyNumberFormat="1" applyFont="1" applyBorder="1" applyAlignment="1">
      <alignment vertical="center"/>
    </xf>
    <xf numFmtId="3" fontId="31" fillId="4" borderId="62" xfId="0" applyNumberFormat="1" applyFont="1" applyFill="1" applyBorder="1" applyAlignment="1">
      <alignment vertical="center"/>
    </xf>
    <xf numFmtId="3" fontId="31" fillId="4" borderId="63" xfId="0" applyNumberFormat="1" applyFont="1" applyFill="1" applyBorder="1" applyAlignment="1">
      <alignment vertical="center"/>
    </xf>
    <xf numFmtId="3" fontId="31" fillId="0" borderId="62" xfId="0" applyNumberFormat="1" applyFont="1" applyBorder="1" applyAlignment="1">
      <alignment vertical="center"/>
    </xf>
    <xf numFmtId="0" fontId="31" fillId="6" borderId="85" xfId="0" applyFont="1" applyFill="1" applyBorder="1" applyAlignment="1">
      <alignment horizontal="center" vertical="center" wrapText="1"/>
    </xf>
    <xf numFmtId="3" fontId="31" fillId="6" borderId="110" xfId="0" applyNumberFormat="1" applyFont="1" applyFill="1" applyBorder="1" applyAlignment="1">
      <alignment horizontal="center" vertical="center"/>
    </xf>
    <xf numFmtId="3" fontId="31" fillId="6" borderId="111" xfId="0" applyNumberFormat="1" applyFont="1" applyFill="1" applyBorder="1" applyAlignment="1">
      <alignment horizontal="center" vertical="center"/>
    </xf>
    <xf numFmtId="3" fontId="31" fillId="0" borderId="112" xfId="0" applyNumberFormat="1" applyFont="1" applyBorder="1" applyAlignment="1">
      <alignment vertical="center"/>
    </xf>
    <xf numFmtId="3" fontId="31" fillId="0" borderId="113" xfId="0" applyNumberFormat="1" applyFont="1" applyBorder="1" applyAlignment="1">
      <alignment vertical="center"/>
    </xf>
    <xf numFmtId="3" fontId="31" fillId="4" borderId="112" xfId="0" applyNumberFormat="1" applyFont="1" applyFill="1" applyBorder="1" applyAlignment="1">
      <alignment vertical="center"/>
    </xf>
    <xf numFmtId="3" fontId="31" fillId="4" borderId="114" xfId="0" applyNumberFormat="1" applyFont="1" applyFill="1" applyBorder="1" applyAlignment="1">
      <alignment vertical="center"/>
    </xf>
    <xf numFmtId="3" fontId="31" fillId="0" borderId="115" xfId="0" applyNumberFormat="1" applyFont="1" applyBorder="1" applyAlignment="1">
      <alignment vertical="center"/>
    </xf>
    <xf numFmtId="3" fontId="31" fillId="0" borderId="87" xfId="0" applyNumberFormat="1" applyFont="1" applyBorder="1" applyAlignment="1">
      <alignment vertical="center"/>
    </xf>
    <xf numFmtId="3" fontId="31" fillId="0" borderId="88" xfId="0" applyNumberFormat="1" applyFont="1" applyBorder="1" applyAlignment="1">
      <alignment vertical="center"/>
    </xf>
    <xf numFmtId="3" fontId="31" fillId="0" borderId="116" xfId="0" applyNumberFormat="1" applyFont="1" applyBorder="1" applyAlignment="1">
      <alignment vertical="center"/>
    </xf>
    <xf numFmtId="3" fontId="31" fillId="4" borderId="94" xfId="0" applyNumberFormat="1" applyFont="1" applyFill="1" applyBorder="1" applyAlignment="1">
      <alignment vertical="center"/>
    </xf>
    <xf numFmtId="3" fontId="31" fillId="4" borderId="96" xfId="0" applyNumberFormat="1" applyFont="1" applyFill="1" applyBorder="1" applyAlignment="1">
      <alignment vertical="center"/>
    </xf>
    <xf numFmtId="3" fontId="31" fillId="0" borderId="94" xfId="0" applyNumberFormat="1" applyFont="1" applyBorder="1" applyAlignment="1">
      <alignment vertical="center"/>
    </xf>
    <xf numFmtId="0" fontId="20" fillId="0" borderId="0" xfId="0" applyFont="1" applyAlignment="1">
      <alignment vertical="top" wrapText="1"/>
    </xf>
    <xf numFmtId="3" fontId="16" fillId="0" borderId="0" xfId="0" applyNumberFormat="1" applyFont="1" applyAlignment="1">
      <alignment vertical="center"/>
    </xf>
    <xf numFmtId="3" fontId="32" fillId="0" borderId="0" xfId="0" applyNumberFormat="1" applyFont="1" applyAlignment="1">
      <alignment horizontal="right" vertical="center"/>
    </xf>
    <xf numFmtId="0" fontId="33" fillId="0" borderId="0" xfId="0" applyFont="1"/>
    <xf numFmtId="0" fontId="16" fillId="0" borderId="0" xfId="0" applyFont="1" applyAlignment="1">
      <alignment vertical="center"/>
    </xf>
    <xf numFmtId="0" fontId="16" fillId="0" borderId="0" xfId="0" applyFont="1" applyAlignment="1">
      <alignment horizontal="center" vertical="center"/>
    </xf>
    <xf numFmtId="3" fontId="34" fillId="0" borderId="0" xfId="0" applyNumberFormat="1" applyFont="1" applyAlignment="1">
      <alignment horizontal="center" vertical="center"/>
    </xf>
    <xf numFmtId="3" fontId="35" fillId="0" borderId="0" xfId="0" applyNumberFormat="1" applyFont="1" applyAlignment="1">
      <alignment vertical="center"/>
    </xf>
    <xf numFmtId="3" fontId="16" fillId="0" borderId="0" xfId="0" applyNumberFormat="1" applyFont="1" applyAlignment="1">
      <alignment horizontal="center" vertical="center"/>
    </xf>
    <xf numFmtId="0" fontId="36" fillId="0" borderId="0" xfId="0" applyFont="1"/>
    <xf numFmtId="3" fontId="37" fillId="0" borderId="0" xfId="0" applyNumberFormat="1" applyFont="1" applyAlignment="1">
      <alignment vertical="center"/>
    </xf>
    <xf numFmtId="0" fontId="38" fillId="0" borderId="117" xfId="0" applyFont="1" applyBorder="1" applyAlignment="1">
      <alignment horizontal="center" vertical="center" wrapText="1"/>
    </xf>
    <xf numFmtId="0" fontId="38" fillId="0" borderId="1" xfId="0"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center" vertical="center" wrapText="1"/>
    </xf>
    <xf numFmtId="0" fontId="18" fillId="0" borderId="1" xfId="0" applyFont="1" applyBorder="1" applyAlignment="1">
      <alignment horizontal="center" vertical="center" wrapText="1"/>
    </xf>
    <xf numFmtId="0" fontId="18" fillId="0" borderId="117" xfId="0" applyFont="1" applyBorder="1" applyAlignment="1">
      <alignment horizontal="center" vertical="center" wrapText="1"/>
    </xf>
    <xf numFmtId="3" fontId="38" fillId="0" borderId="1" xfId="0" applyNumberFormat="1" applyFont="1" applyBorder="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32" fillId="0" borderId="0" xfId="0" applyFont="1" applyAlignment="1">
      <alignment vertical="center"/>
    </xf>
    <xf numFmtId="0" fontId="32" fillId="0" borderId="0" xfId="0" applyFont="1" applyAlignment="1">
      <alignment horizontal="center" vertical="center"/>
    </xf>
    <xf numFmtId="0" fontId="18" fillId="0" borderId="117" xfId="0" applyFont="1" applyBorder="1" applyAlignment="1">
      <alignment vertical="center" wrapText="1"/>
    </xf>
    <xf numFmtId="0" fontId="18" fillId="0" borderId="1" xfId="0" applyFont="1" applyBorder="1" applyAlignment="1">
      <alignment vertical="center" wrapText="1"/>
    </xf>
    <xf numFmtId="3" fontId="18" fillId="0" borderId="1" xfId="0" applyNumberFormat="1" applyFont="1" applyBorder="1" applyAlignment="1">
      <alignment horizontal="center" vertical="center" wrapText="1"/>
    </xf>
    <xf numFmtId="3" fontId="18" fillId="0" borderId="1" xfId="0" applyNumberFormat="1" applyFont="1" applyBorder="1" applyAlignment="1">
      <alignment vertical="center" wrapText="1"/>
    </xf>
    <xf numFmtId="3" fontId="18" fillId="0" borderId="1" xfId="0" applyNumberFormat="1" applyFont="1" applyBorder="1" applyAlignment="1">
      <alignment horizontal="right" vertical="center" wrapText="1"/>
    </xf>
    <xf numFmtId="0" fontId="18" fillId="0" borderId="0" xfId="0" applyFont="1" applyAlignment="1">
      <alignment horizontal="center" vertical="center"/>
    </xf>
    <xf numFmtId="0" fontId="18" fillId="0" borderId="0" xfId="0" applyFont="1" applyAlignment="1">
      <alignment vertical="center" wrapText="1"/>
    </xf>
    <xf numFmtId="0" fontId="39"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vertical="center"/>
    </xf>
    <xf numFmtId="0" fontId="18" fillId="0" borderId="0" xfId="0" applyFont="1" applyAlignment="1">
      <alignment vertical="top" wrapText="1"/>
    </xf>
    <xf numFmtId="0" fontId="39" fillId="0" borderId="0" xfId="0" applyFont="1"/>
    <xf numFmtId="0" fontId="38" fillId="0" borderId="0" xfId="0" applyFont="1" applyAlignment="1">
      <alignment vertical="center"/>
    </xf>
    <xf numFmtId="3" fontId="38" fillId="0" borderId="0" xfId="0" applyNumberFormat="1" applyFont="1" applyAlignment="1">
      <alignment vertical="center"/>
    </xf>
    <xf numFmtId="0" fontId="18" fillId="0" borderId="0" xfId="0" applyFont="1"/>
    <xf numFmtId="0" fontId="35" fillId="0" borderId="0" xfId="0" applyFont="1" applyAlignment="1">
      <alignment vertical="center" wrapText="1"/>
    </xf>
    <xf numFmtId="3" fontId="23" fillId="4" borderId="0" xfId="0" applyNumberFormat="1" applyFont="1" applyFill="1" applyAlignment="1">
      <alignment vertical="center"/>
    </xf>
    <xf numFmtId="3" fontId="29" fillId="4" borderId="0" xfId="0" applyNumberFormat="1" applyFont="1" applyFill="1" applyAlignment="1">
      <alignment horizontal="right" vertical="center"/>
    </xf>
    <xf numFmtId="3" fontId="23" fillId="4" borderId="0" xfId="0" applyNumberFormat="1" applyFont="1" applyFill="1" applyAlignment="1">
      <alignment horizontal="center" vertical="center"/>
    </xf>
    <xf numFmtId="0" fontId="23" fillId="5" borderId="7"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9" fillId="5" borderId="14" xfId="0" applyFont="1" applyFill="1" applyBorder="1" applyAlignment="1">
      <alignment horizontal="center" vertical="center" wrapText="1"/>
    </xf>
    <xf numFmtId="3" fontId="29" fillId="5" borderId="17" xfId="0" applyNumberFormat="1" applyFont="1" applyFill="1" applyBorder="1" applyAlignment="1">
      <alignment vertical="center" wrapText="1"/>
    </xf>
    <xf numFmtId="3" fontId="29" fillId="5" borderId="56" xfId="0" applyNumberFormat="1" applyFont="1" applyFill="1" applyBorder="1" applyAlignment="1">
      <alignment vertical="center" wrapText="1"/>
    </xf>
    <xf numFmtId="3" fontId="29" fillId="5" borderId="106" xfId="0" applyNumberFormat="1" applyFont="1" applyFill="1" applyBorder="1" applyAlignment="1">
      <alignment vertical="center" wrapText="1"/>
    </xf>
    <xf numFmtId="3" fontId="29" fillId="5" borderId="107" xfId="0" applyNumberFormat="1" applyFont="1" applyFill="1" applyBorder="1" applyAlignment="1">
      <alignment vertical="center" wrapText="1"/>
    </xf>
    <xf numFmtId="3" fontId="29" fillId="5" borderId="22" xfId="0" applyNumberFormat="1" applyFont="1" applyFill="1" applyBorder="1" applyAlignment="1">
      <alignment vertical="center" wrapText="1"/>
    </xf>
    <xf numFmtId="3" fontId="29" fillId="5" borderId="23" xfId="0" applyNumberFormat="1" applyFont="1" applyFill="1" applyBorder="1" applyAlignment="1">
      <alignment vertical="center" wrapText="1"/>
    </xf>
    <xf numFmtId="3" fontId="29" fillId="5" borderId="8" xfId="0" applyNumberFormat="1" applyFont="1" applyFill="1" applyBorder="1" applyAlignment="1">
      <alignment vertical="center" wrapText="1"/>
    </xf>
    <xf numFmtId="3" fontId="29" fillId="5" borderId="24" xfId="0" applyNumberFormat="1" applyFont="1" applyFill="1" applyBorder="1" applyAlignment="1">
      <alignment vertical="center" wrapText="1"/>
    </xf>
    <xf numFmtId="3" fontId="29" fillId="5" borderId="108" xfId="0" applyNumberFormat="1" applyFont="1" applyFill="1" applyBorder="1" applyAlignment="1">
      <alignment vertical="center" wrapText="1"/>
    </xf>
    <xf numFmtId="3" fontId="29" fillId="5" borderId="109" xfId="0" applyNumberFormat="1" applyFont="1" applyFill="1" applyBorder="1" applyAlignment="1">
      <alignment vertical="center" wrapText="1"/>
    </xf>
    <xf numFmtId="3" fontId="29" fillId="5" borderId="26" xfId="0" applyNumberFormat="1" applyFont="1" applyFill="1" applyBorder="1" applyAlignment="1">
      <alignment vertical="center" wrapText="1"/>
    </xf>
    <xf numFmtId="3" fontId="29" fillId="5" borderId="27" xfId="0" applyNumberFormat="1" applyFont="1" applyFill="1" applyBorder="1" applyAlignment="1">
      <alignment vertical="center" wrapText="1"/>
    </xf>
    <xf numFmtId="3" fontId="29" fillId="5" borderId="18" xfId="0" applyNumberFormat="1" applyFont="1" applyFill="1" applyBorder="1" applyAlignment="1">
      <alignment vertical="center" wrapText="1"/>
    </xf>
    <xf numFmtId="3" fontId="29" fillId="5" borderId="19" xfId="0" applyNumberFormat="1" applyFont="1" applyFill="1" applyBorder="1" applyAlignment="1">
      <alignment vertical="center" wrapText="1"/>
    </xf>
    <xf numFmtId="3" fontId="29" fillId="5" borderId="20" xfId="0" applyNumberFormat="1" applyFont="1" applyFill="1" applyBorder="1" applyAlignment="1">
      <alignment vertical="center" wrapText="1"/>
    </xf>
    <xf numFmtId="3" fontId="29" fillId="5" borderId="21" xfId="0" applyNumberFormat="1" applyFont="1" applyFill="1" applyBorder="1" applyAlignment="1">
      <alignment vertical="center" wrapText="1"/>
    </xf>
    <xf numFmtId="3" fontId="29" fillId="5" borderId="25" xfId="0" applyNumberFormat="1" applyFont="1" applyFill="1" applyBorder="1" applyAlignment="1">
      <alignment vertical="center" wrapText="1"/>
    </xf>
    <xf numFmtId="0" fontId="29" fillId="4" borderId="7" xfId="0" applyFont="1" applyFill="1" applyBorder="1" applyAlignment="1">
      <alignment horizontal="center" vertical="center"/>
    </xf>
    <xf numFmtId="0" fontId="29" fillId="4" borderId="8" xfId="0" applyFont="1" applyFill="1" applyBorder="1" applyAlignment="1">
      <alignment horizontal="center" vertical="center"/>
    </xf>
    <xf numFmtId="0" fontId="29" fillId="0" borderId="14" xfId="0" applyFont="1" applyBorder="1" applyAlignment="1">
      <alignment horizontal="center" vertical="center" wrapText="1"/>
    </xf>
    <xf numFmtId="3" fontId="29" fillId="0" borderId="18" xfId="0" applyNumberFormat="1" applyFont="1" applyBorder="1" applyAlignment="1">
      <alignment vertical="center"/>
    </xf>
    <xf numFmtId="3" fontId="29" fillId="0" borderId="19" xfId="0" applyNumberFormat="1" applyFont="1" applyBorder="1" applyAlignment="1">
      <alignment vertical="center"/>
    </xf>
    <xf numFmtId="3" fontId="29" fillId="4" borderId="20" xfId="0" applyNumberFormat="1" applyFont="1" applyFill="1" applyBorder="1" applyAlignment="1">
      <alignment vertical="center"/>
    </xf>
    <xf numFmtId="3" fontId="29" fillId="4" borderId="21" xfId="0" applyNumberFormat="1" applyFont="1" applyFill="1" applyBorder="1" applyAlignment="1">
      <alignment vertical="center"/>
    </xf>
    <xf numFmtId="3" fontId="29" fillId="4" borderId="22" xfId="0" applyNumberFormat="1" applyFont="1" applyFill="1" applyBorder="1" applyAlignment="1">
      <alignment vertical="center"/>
    </xf>
    <xf numFmtId="3" fontId="29" fillId="4" borderId="23" xfId="0" applyNumberFormat="1" applyFont="1" applyFill="1" applyBorder="1" applyAlignment="1">
      <alignment vertical="center"/>
    </xf>
    <xf numFmtId="3" fontId="29" fillId="4" borderId="8" xfId="0" applyNumberFormat="1" applyFont="1" applyFill="1" applyBorder="1" applyAlignment="1">
      <alignment vertical="center"/>
    </xf>
    <xf numFmtId="3" fontId="29" fillId="4" borderId="24" xfId="0" applyNumberFormat="1" applyFont="1" applyFill="1" applyBorder="1" applyAlignment="1">
      <alignment vertical="center"/>
    </xf>
    <xf numFmtId="3" fontId="29" fillId="4" borderId="25" xfId="0" applyNumberFormat="1" applyFont="1" applyFill="1" applyBorder="1" applyAlignment="1">
      <alignment vertical="center"/>
    </xf>
    <xf numFmtId="3" fontId="29" fillId="4" borderId="26" xfId="0" applyNumberFormat="1" applyFont="1" applyFill="1" applyBorder="1" applyAlignment="1">
      <alignment vertical="center"/>
    </xf>
    <xf numFmtId="3" fontId="29" fillId="4" borderId="27" xfId="0" applyNumberFormat="1" applyFont="1" applyFill="1" applyBorder="1" applyAlignment="1">
      <alignment vertical="center"/>
    </xf>
    <xf numFmtId="0" fontId="23" fillId="6" borderId="9" xfId="0" applyFont="1" applyFill="1" applyBorder="1" applyAlignment="1">
      <alignment vertical="center" wrapText="1"/>
    </xf>
    <xf numFmtId="0" fontId="23" fillId="6" borderId="28" xfId="0" applyFont="1" applyFill="1" applyBorder="1" applyAlignment="1">
      <alignment vertical="center" wrapText="1"/>
    </xf>
    <xf numFmtId="0" fontId="23" fillId="4" borderId="29" xfId="0" applyFont="1" applyFill="1" applyBorder="1" applyAlignment="1">
      <alignment horizontal="center" vertical="center" wrapText="1"/>
    </xf>
    <xf numFmtId="0" fontId="23" fillId="0" borderId="30" xfId="0" applyFont="1" applyBorder="1" applyAlignment="1">
      <alignment vertical="center" wrapText="1"/>
    </xf>
    <xf numFmtId="0" fontId="23" fillId="6" borderId="9" xfId="0" applyFont="1" applyFill="1" applyBorder="1" applyAlignment="1">
      <alignment horizontal="center" vertical="center" wrapText="1"/>
    </xf>
    <xf numFmtId="3" fontId="23" fillId="6" borderId="31" xfId="0" applyNumberFormat="1" applyFont="1" applyFill="1" applyBorder="1" applyAlignment="1">
      <alignment horizontal="center" vertical="center"/>
    </xf>
    <xf numFmtId="3" fontId="23" fillId="6" borderId="32" xfId="0" applyNumberFormat="1" applyFont="1" applyFill="1" applyBorder="1" applyAlignment="1">
      <alignment horizontal="center" vertical="center"/>
    </xf>
    <xf numFmtId="3" fontId="23" fillId="0" borderId="35" xfId="0" applyNumberFormat="1" applyFont="1" applyBorder="1" applyAlignment="1">
      <alignment vertical="center"/>
    </xf>
    <xf numFmtId="3" fontId="23" fillId="0" borderId="68" xfId="0" applyNumberFormat="1" applyFont="1" applyBorder="1" applyAlignment="1">
      <alignment vertical="center"/>
    </xf>
    <xf numFmtId="3" fontId="23" fillId="4" borderId="35" xfId="0" applyNumberFormat="1" applyFont="1" applyFill="1" applyBorder="1" applyAlignment="1">
      <alignment vertical="center"/>
    </xf>
    <xf numFmtId="3" fontId="23" fillId="4" borderId="36" xfId="0" applyNumberFormat="1" applyFont="1" applyFill="1" applyBorder="1" applyAlignment="1">
      <alignment vertical="center"/>
    </xf>
    <xf numFmtId="3" fontId="23" fillId="0" borderId="39" xfId="0" applyNumberFormat="1" applyFont="1" applyBorder="1" applyAlignment="1">
      <alignment vertical="center"/>
    </xf>
    <xf numFmtId="3" fontId="23" fillId="0" borderId="29" xfId="0" applyNumberFormat="1" applyFont="1" applyBorder="1" applyAlignment="1">
      <alignment vertical="center"/>
    </xf>
    <xf numFmtId="3" fontId="23" fillId="0" borderId="30" xfId="0" applyNumberFormat="1" applyFont="1" applyBorder="1" applyAlignment="1">
      <alignment vertical="center"/>
    </xf>
    <xf numFmtId="3" fontId="23" fillId="0" borderId="38" xfId="0" applyNumberFormat="1" applyFont="1" applyBorder="1" applyAlignment="1">
      <alignment vertical="center"/>
    </xf>
    <xf numFmtId="3" fontId="23" fillId="4" borderId="40" xfId="0" applyNumberFormat="1" applyFont="1" applyFill="1" applyBorder="1" applyAlignment="1">
      <alignment vertical="center"/>
    </xf>
    <xf numFmtId="3" fontId="23" fillId="4" borderId="41" xfId="0" applyNumberFormat="1" applyFont="1" applyFill="1" applyBorder="1" applyAlignment="1">
      <alignment vertical="center"/>
    </xf>
    <xf numFmtId="3" fontId="23" fillId="0" borderId="40" xfId="0" applyNumberFormat="1" applyFont="1" applyBorder="1" applyAlignment="1">
      <alignment vertical="center"/>
    </xf>
    <xf numFmtId="0" fontId="23" fillId="6" borderId="42" xfId="0" applyFont="1" applyFill="1" applyBorder="1" applyAlignment="1">
      <alignment vertical="center" wrapText="1"/>
    </xf>
    <xf numFmtId="0" fontId="23" fillId="4" borderId="43" xfId="0" applyFont="1" applyFill="1" applyBorder="1" applyAlignment="1">
      <alignment horizontal="center" vertical="center" wrapText="1"/>
    </xf>
    <xf numFmtId="0" fontId="23" fillId="0" borderId="44" xfId="0" applyFont="1" applyBorder="1" applyAlignment="1">
      <alignment vertical="center" wrapText="1"/>
    </xf>
    <xf numFmtId="0" fontId="23" fillId="6" borderId="42" xfId="0" applyFont="1" applyFill="1" applyBorder="1" applyAlignment="1">
      <alignment horizontal="center" vertical="center" wrapText="1"/>
    </xf>
    <xf numFmtId="3" fontId="23" fillId="6" borderId="45" xfId="0" applyNumberFormat="1" applyFont="1" applyFill="1" applyBorder="1" applyAlignment="1">
      <alignment horizontal="center" vertical="center"/>
    </xf>
    <xf numFmtId="3" fontId="23" fillId="0" borderId="46" xfId="0" applyNumberFormat="1" applyFont="1" applyBorder="1" applyAlignment="1">
      <alignment vertical="center"/>
    </xf>
    <xf numFmtId="3" fontId="23" fillId="0" borderId="47" xfId="0" applyNumberFormat="1" applyFont="1" applyBorder="1" applyAlignment="1">
      <alignment vertical="center"/>
    </xf>
    <xf numFmtId="3" fontId="23" fillId="4" borderId="46" xfId="0" applyNumberFormat="1" applyFont="1" applyFill="1" applyBorder="1" applyAlignment="1">
      <alignment vertical="center"/>
    </xf>
    <xf numFmtId="3" fontId="23" fillId="4" borderId="48" xfId="0" applyNumberFormat="1" applyFont="1" applyFill="1" applyBorder="1" applyAlignment="1">
      <alignment vertical="center"/>
    </xf>
    <xf numFmtId="3" fontId="23" fillId="0" borderId="49" xfId="0" applyNumberFormat="1" applyFont="1" applyBorder="1" applyAlignment="1">
      <alignment vertical="center"/>
    </xf>
    <xf numFmtId="3" fontId="23" fillId="0" borderId="43" xfId="0" applyNumberFormat="1" applyFont="1" applyBorder="1" applyAlignment="1">
      <alignment vertical="center"/>
    </xf>
    <xf numFmtId="3" fontId="23" fillId="0" borderId="44" xfId="0" applyNumberFormat="1" applyFont="1" applyBorder="1" applyAlignment="1">
      <alignment vertical="center"/>
    </xf>
    <xf numFmtId="3" fontId="23" fillId="0" borderId="50" xfId="0" applyNumberFormat="1" applyFont="1" applyBorder="1" applyAlignment="1">
      <alignment vertical="center"/>
    </xf>
    <xf numFmtId="3" fontId="23" fillId="4" borderId="51" xfId="0" applyNumberFormat="1" applyFont="1" applyFill="1" applyBorder="1" applyAlignment="1">
      <alignment vertical="center"/>
    </xf>
    <xf numFmtId="3" fontId="23" fillId="4" borderId="52" xfId="0" applyNumberFormat="1" applyFont="1" applyFill="1" applyBorder="1" applyAlignment="1">
      <alignment vertical="center"/>
    </xf>
    <xf numFmtId="3" fontId="23" fillId="0" borderId="51" xfId="0" applyNumberFormat="1" applyFont="1" applyBorder="1" applyAlignment="1">
      <alignment vertical="center"/>
    </xf>
    <xf numFmtId="0" fontId="23" fillId="6" borderId="16" xfId="0" applyFont="1" applyFill="1" applyBorder="1" applyAlignment="1">
      <alignment vertical="center" wrapText="1"/>
    </xf>
    <xf numFmtId="0" fontId="23" fillId="6" borderId="53" xfId="0" applyFont="1" applyFill="1" applyBorder="1" applyAlignment="1">
      <alignment vertical="center" wrapText="1"/>
    </xf>
    <xf numFmtId="0" fontId="23" fillId="4" borderId="54" xfId="0" applyFont="1" applyFill="1" applyBorder="1" applyAlignment="1">
      <alignment horizontal="center" vertical="center" wrapText="1"/>
    </xf>
    <xf numFmtId="0" fontId="23" fillId="0" borderId="55" xfId="0" applyFont="1" applyBorder="1" applyAlignment="1">
      <alignment vertical="center" wrapText="1"/>
    </xf>
    <xf numFmtId="0" fontId="23" fillId="6" borderId="16" xfId="0" applyFont="1" applyFill="1" applyBorder="1" applyAlignment="1">
      <alignment horizontal="center" vertical="center" wrapText="1"/>
    </xf>
    <xf numFmtId="3" fontId="23" fillId="6" borderId="17" xfId="0" applyNumberFormat="1" applyFont="1" applyFill="1" applyBorder="1" applyAlignment="1">
      <alignment horizontal="center" vertical="center"/>
    </xf>
    <xf numFmtId="3" fontId="23" fillId="6" borderId="56" xfId="0" applyNumberFormat="1" applyFont="1" applyFill="1" applyBorder="1" applyAlignment="1">
      <alignment horizontal="center" vertical="center"/>
    </xf>
    <xf numFmtId="3" fontId="23" fillId="0" borderId="57" xfId="0" applyNumberFormat="1" applyFont="1" applyBorder="1" applyAlignment="1">
      <alignment vertical="center"/>
    </xf>
    <xf numFmtId="3" fontId="23" fillId="0" borderId="58" xfId="0" applyNumberFormat="1" applyFont="1" applyBorder="1" applyAlignment="1">
      <alignment vertical="center"/>
    </xf>
    <xf numFmtId="3" fontId="23" fillId="4" borderId="57" xfId="0" applyNumberFormat="1" applyFont="1" applyFill="1" applyBorder="1" applyAlignment="1">
      <alignment vertical="center"/>
    </xf>
    <xf numFmtId="3" fontId="23" fillId="4" borderId="59" xfId="0" applyNumberFormat="1" applyFont="1" applyFill="1" applyBorder="1" applyAlignment="1">
      <alignment vertical="center"/>
    </xf>
    <xf numFmtId="3" fontId="23" fillId="0" borderId="60" xfId="0" applyNumberFormat="1" applyFont="1" applyBorder="1" applyAlignment="1">
      <alignment vertical="center"/>
    </xf>
    <xf numFmtId="3" fontId="23" fillId="0" borderId="54" xfId="0" applyNumberFormat="1" applyFont="1" applyBorder="1" applyAlignment="1">
      <alignment vertical="center"/>
    </xf>
    <xf numFmtId="3" fontId="23" fillId="0" borderId="55" xfId="0" applyNumberFormat="1" applyFont="1" applyBorder="1" applyAlignment="1">
      <alignment vertical="center"/>
    </xf>
    <xf numFmtId="3" fontId="23" fillId="0" borderId="61" xfId="0" applyNumberFormat="1" applyFont="1" applyBorder="1" applyAlignment="1">
      <alignment vertical="center"/>
    </xf>
    <xf numFmtId="3" fontId="23" fillId="4" borderId="62" xfId="0" applyNumberFormat="1" applyFont="1" applyFill="1" applyBorder="1" applyAlignment="1">
      <alignment vertical="center"/>
    </xf>
    <xf numFmtId="3" fontId="23" fillId="4" borderId="63" xfId="0" applyNumberFormat="1" applyFont="1" applyFill="1" applyBorder="1" applyAlignment="1">
      <alignment vertical="center"/>
    </xf>
    <xf numFmtId="3" fontId="23" fillId="0" borderId="62" xfId="0" applyNumberFormat="1" applyFont="1" applyBorder="1" applyAlignment="1">
      <alignment vertical="center"/>
    </xf>
    <xf numFmtId="3" fontId="23" fillId="0" borderId="118" xfId="0" applyNumberFormat="1" applyFont="1" applyBorder="1" applyAlignment="1">
      <alignment vertical="center"/>
    </xf>
    <xf numFmtId="3" fontId="23" fillId="0" borderId="119" xfId="0" applyNumberFormat="1" applyFont="1" applyBorder="1" applyAlignment="1">
      <alignment vertical="center"/>
    </xf>
    <xf numFmtId="3" fontId="41" fillId="0" borderId="0" xfId="0" applyNumberFormat="1" applyFont="1" applyAlignment="1">
      <alignment vertical="center"/>
    </xf>
    <xf numFmtId="3" fontId="23" fillId="0" borderId="120" xfId="0" applyNumberFormat="1" applyFont="1" applyBorder="1" applyAlignment="1">
      <alignment vertical="center"/>
    </xf>
    <xf numFmtId="3" fontId="41" fillId="0" borderId="37" xfId="0" applyNumberFormat="1" applyFont="1" applyBorder="1" applyAlignment="1">
      <alignment horizontal="right"/>
    </xf>
    <xf numFmtId="3" fontId="23" fillId="0" borderId="121" xfId="0" applyNumberFormat="1" applyFont="1" applyBorder="1" applyAlignment="1">
      <alignment vertical="center"/>
    </xf>
    <xf numFmtId="3" fontId="41" fillId="0" borderId="0" xfId="0" applyNumberFormat="1" applyFont="1" applyAlignment="1">
      <alignment horizontal="right"/>
    </xf>
    <xf numFmtId="3" fontId="23" fillId="0" borderId="122" xfId="0" applyNumberFormat="1" applyFont="1" applyBorder="1" applyAlignment="1">
      <alignment vertical="center"/>
    </xf>
    <xf numFmtId="3" fontId="23" fillId="0" borderId="123" xfId="0" applyNumberFormat="1" applyFont="1" applyBorder="1" applyAlignment="1">
      <alignment vertical="center"/>
    </xf>
    <xf numFmtId="0" fontId="23" fillId="6" borderId="82" xfId="0" applyFont="1" applyFill="1" applyBorder="1" applyAlignment="1">
      <alignment vertical="center" wrapText="1"/>
    </xf>
    <xf numFmtId="0" fontId="23" fillId="4" borderId="124" xfId="0" applyFont="1" applyFill="1" applyBorder="1" applyAlignment="1">
      <alignment horizontal="center" vertical="center" wrapText="1"/>
    </xf>
    <xf numFmtId="0" fontId="23" fillId="0" borderId="73" xfId="0" applyFont="1" applyBorder="1" applyAlignment="1">
      <alignment vertical="center" wrapText="1"/>
    </xf>
    <xf numFmtId="3" fontId="23" fillId="6" borderId="125" xfId="0" applyNumberFormat="1" applyFont="1" applyFill="1" applyBorder="1" applyAlignment="1">
      <alignment horizontal="center" vertical="center"/>
    </xf>
    <xf numFmtId="3" fontId="23" fillId="0" borderId="126" xfId="0" applyNumberFormat="1" applyFont="1" applyBorder="1" applyAlignment="1">
      <alignment vertical="center"/>
    </xf>
    <xf numFmtId="3" fontId="23" fillId="0" borderId="127" xfId="0" applyNumberFormat="1" applyFont="1" applyBorder="1" applyAlignment="1">
      <alignment vertical="center"/>
    </xf>
    <xf numFmtId="3" fontId="23" fillId="4" borderId="126" xfId="0" applyNumberFormat="1" applyFont="1" applyFill="1" applyBorder="1" applyAlignment="1">
      <alignment vertical="center"/>
    </xf>
    <xf numFmtId="3" fontId="23" fillId="4" borderId="128" xfId="0" applyNumberFormat="1" applyFont="1" applyFill="1" applyBorder="1" applyAlignment="1">
      <alignment vertical="center"/>
    </xf>
    <xf numFmtId="3" fontId="23" fillId="0" borderId="129" xfId="0" applyNumberFormat="1" applyFont="1" applyBorder="1" applyAlignment="1">
      <alignment vertical="center"/>
    </xf>
    <xf numFmtId="3" fontId="23" fillId="0" borderId="124" xfId="0" applyNumberFormat="1" applyFont="1" applyBorder="1" applyAlignment="1">
      <alignment vertical="center"/>
    </xf>
    <xf numFmtId="3" fontId="23" fillId="0" borderId="73" xfId="0" applyNumberFormat="1" applyFont="1" applyBorder="1" applyAlignment="1">
      <alignment vertical="center"/>
    </xf>
    <xf numFmtId="3" fontId="23" fillId="0" borderId="130" xfId="0" applyNumberFormat="1" applyFont="1" applyBorder="1" applyAlignment="1">
      <alignment vertical="center"/>
    </xf>
    <xf numFmtId="3" fontId="23" fillId="4" borderId="72" xfId="0" applyNumberFormat="1" applyFont="1" applyFill="1" applyBorder="1" applyAlignment="1">
      <alignment vertical="center"/>
    </xf>
    <xf numFmtId="3" fontId="23" fillId="4" borderId="74" xfId="0" applyNumberFormat="1" applyFont="1" applyFill="1" applyBorder="1" applyAlignment="1">
      <alignment vertical="center"/>
    </xf>
    <xf numFmtId="3" fontId="23" fillId="0" borderId="72" xfId="0" applyNumberFormat="1" applyFont="1" applyBorder="1" applyAlignment="1">
      <alignment vertical="center"/>
    </xf>
    <xf numFmtId="0" fontId="23" fillId="4" borderId="0" xfId="0" applyFont="1" applyFill="1" applyAlignment="1">
      <alignment horizontal="center" vertical="center"/>
    </xf>
    <xf numFmtId="0" fontId="23" fillId="4" borderId="0" xfId="0" applyFont="1" applyFill="1" applyAlignment="1">
      <alignment vertical="center" wrapText="1"/>
    </xf>
    <xf numFmtId="0" fontId="23" fillId="4" borderId="0" xfId="0" applyFont="1" applyFill="1" applyAlignment="1">
      <alignment horizontal="center" vertical="center" wrapText="1"/>
    </xf>
    <xf numFmtId="0" fontId="23" fillId="4" borderId="0" xfId="0" applyFont="1" applyFill="1" applyAlignment="1">
      <alignment vertical="center"/>
    </xf>
    <xf numFmtId="0" fontId="23" fillId="0" borderId="0" xfId="0" applyFont="1" applyAlignment="1">
      <alignment horizontal="center" vertical="center"/>
    </xf>
    <xf numFmtId="0" fontId="23" fillId="0" borderId="0" xfId="0" applyFont="1" applyAlignment="1">
      <alignment vertical="center"/>
    </xf>
    <xf numFmtId="3" fontId="21" fillId="5" borderId="56" xfId="0" applyNumberFormat="1" applyFont="1" applyFill="1" applyBorder="1" applyAlignment="1">
      <alignment vertical="center" wrapText="1"/>
    </xf>
    <xf numFmtId="3" fontId="21" fillId="5" borderId="106" xfId="0" applyNumberFormat="1" applyFont="1" applyFill="1" applyBorder="1" applyAlignment="1">
      <alignment vertical="center" wrapText="1"/>
    </xf>
    <xf numFmtId="3" fontId="21" fillId="5" borderId="107" xfId="0" applyNumberFormat="1" applyFont="1" applyFill="1" applyBorder="1" applyAlignment="1">
      <alignment vertical="center" wrapText="1"/>
    </xf>
    <xf numFmtId="3" fontId="21" fillId="5" borderId="22" xfId="0" applyNumberFormat="1" applyFont="1" applyFill="1" applyBorder="1" applyAlignment="1">
      <alignment vertical="center" wrapText="1"/>
    </xf>
    <xf numFmtId="3" fontId="21" fillId="5" borderId="23" xfId="0" applyNumberFormat="1" applyFont="1" applyFill="1" applyBorder="1" applyAlignment="1">
      <alignment vertical="center" wrapText="1"/>
    </xf>
    <xf numFmtId="3" fontId="21" fillId="5" borderId="8" xfId="0" applyNumberFormat="1" applyFont="1" applyFill="1" applyBorder="1" applyAlignment="1">
      <alignment vertical="center" wrapText="1"/>
    </xf>
    <xf numFmtId="3" fontId="21" fillId="5" borderId="24" xfId="0" applyNumberFormat="1" applyFont="1" applyFill="1" applyBorder="1" applyAlignment="1">
      <alignment vertical="center" wrapText="1"/>
    </xf>
    <xf numFmtId="3" fontId="21" fillId="5" borderId="108" xfId="0" applyNumberFormat="1" applyFont="1" applyFill="1" applyBorder="1" applyAlignment="1">
      <alignment vertical="center" wrapText="1"/>
    </xf>
    <xf numFmtId="3" fontId="21" fillId="5" borderId="109" xfId="0" applyNumberFormat="1" applyFont="1" applyFill="1" applyBorder="1" applyAlignment="1">
      <alignment vertical="center" wrapText="1"/>
    </xf>
    <xf numFmtId="3" fontId="21" fillId="5" borderId="26" xfId="0" applyNumberFormat="1" applyFont="1" applyFill="1" applyBorder="1" applyAlignment="1">
      <alignment vertical="center" wrapText="1"/>
    </xf>
    <xf numFmtId="3" fontId="21" fillId="5" borderId="27" xfId="0" applyNumberFormat="1" applyFont="1" applyFill="1" applyBorder="1" applyAlignment="1">
      <alignment vertical="center" wrapText="1"/>
    </xf>
    <xf numFmtId="3" fontId="21" fillId="5" borderId="19" xfId="0" applyNumberFormat="1" applyFont="1" applyFill="1" applyBorder="1" applyAlignment="1">
      <alignment vertical="center" wrapText="1"/>
    </xf>
    <xf numFmtId="3" fontId="21" fillId="5" borderId="20" xfId="0" applyNumberFormat="1" applyFont="1" applyFill="1" applyBorder="1" applyAlignment="1">
      <alignment vertical="center" wrapText="1"/>
    </xf>
    <xf numFmtId="3" fontId="21" fillId="5" borderId="21" xfId="0" applyNumberFormat="1" applyFont="1" applyFill="1" applyBorder="1" applyAlignment="1">
      <alignment vertical="center" wrapText="1"/>
    </xf>
    <xf numFmtId="3" fontId="21" fillId="5" borderId="25" xfId="0" applyNumberFormat="1" applyFont="1" applyFill="1" applyBorder="1" applyAlignment="1">
      <alignment vertical="center" wrapText="1"/>
    </xf>
    <xf numFmtId="0" fontId="21" fillId="4" borderId="0" xfId="0" applyFont="1" applyFill="1" applyAlignment="1">
      <alignment vertical="center"/>
    </xf>
    <xf numFmtId="0" fontId="17" fillId="4" borderId="8" xfId="0" applyFont="1" applyFill="1" applyBorder="1" applyAlignment="1">
      <alignment horizontal="center" vertical="center" wrapText="1"/>
    </xf>
    <xf numFmtId="0" fontId="17" fillId="4" borderId="99" xfId="0" applyFont="1" applyFill="1" applyBorder="1" applyAlignment="1">
      <alignment horizontal="center" vertical="center" wrapText="1"/>
    </xf>
    <xf numFmtId="0" fontId="17" fillId="4" borderId="100" xfId="0" applyFont="1" applyFill="1" applyBorder="1" applyAlignment="1">
      <alignment horizontal="center" vertical="center" wrapText="1"/>
    </xf>
    <xf numFmtId="0" fontId="17" fillId="4" borderId="101" xfId="0" applyFont="1" applyFill="1" applyBorder="1" applyAlignment="1">
      <alignment horizontal="center" vertical="center" wrapText="1"/>
    </xf>
    <xf numFmtId="0" fontId="17" fillId="4" borderId="102" xfId="0" applyFont="1" applyFill="1" applyBorder="1" applyAlignment="1">
      <alignment horizontal="center" vertical="center" wrapText="1"/>
    </xf>
    <xf numFmtId="0" fontId="17" fillId="4" borderId="103" xfId="0" applyFont="1" applyFill="1" applyBorder="1" applyAlignment="1">
      <alignment horizontal="center" vertical="center" wrapText="1"/>
    </xf>
    <xf numFmtId="0" fontId="17" fillId="4" borderId="24" xfId="0" applyFont="1" applyFill="1" applyBorder="1" applyAlignment="1">
      <alignment horizontal="center" vertical="center" wrapText="1"/>
    </xf>
    <xf numFmtId="0" fontId="17" fillId="4" borderId="104" xfId="0" applyFont="1" applyFill="1" applyBorder="1" applyAlignment="1">
      <alignment horizontal="center" vertical="center" wrapText="1"/>
    </xf>
    <xf numFmtId="0" fontId="43" fillId="4" borderId="105" xfId="0" applyFont="1" applyFill="1" applyBorder="1" applyAlignment="1">
      <alignment horizontal="center" vertical="center" wrapText="1"/>
    </xf>
    <xf numFmtId="0" fontId="43" fillId="4" borderId="27" xfId="0" applyFont="1" applyFill="1" applyBorder="1" applyAlignment="1">
      <alignment horizontal="center" vertical="center" wrapText="1"/>
    </xf>
    <xf numFmtId="0" fontId="17" fillId="4" borderId="26"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16" fillId="5" borderId="14" xfId="0" applyFont="1" applyFill="1" applyBorder="1" applyAlignment="1">
      <alignment horizontal="center" vertical="center" wrapText="1"/>
    </xf>
    <xf numFmtId="0" fontId="32" fillId="5" borderId="14" xfId="0" applyFont="1" applyFill="1" applyBorder="1" applyAlignment="1">
      <alignment horizontal="center" vertical="center" wrapText="1"/>
    </xf>
    <xf numFmtId="3" fontId="32" fillId="5" borderId="17" xfId="0" applyNumberFormat="1" applyFont="1" applyFill="1" applyBorder="1" applyAlignment="1">
      <alignment vertical="center" wrapText="1"/>
    </xf>
    <xf numFmtId="3" fontId="32" fillId="5" borderId="106" xfId="0" applyNumberFormat="1" applyFont="1" applyFill="1" applyBorder="1" applyAlignment="1">
      <alignment vertical="center" wrapText="1"/>
    </xf>
    <xf numFmtId="3" fontId="32" fillId="5" borderId="107" xfId="0" applyNumberFormat="1" applyFont="1" applyFill="1" applyBorder="1" applyAlignment="1">
      <alignment vertical="center" wrapText="1"/>
    </xf>
    <xf numFmtId="3" fontId="32" fillId="5" borderId="22" xfId="0" applyNumberFormat="1" applyFont="1" applyFill="1" applyBorder="1" applyAlignment="1">
      <alignment vertical="center" wrapText="1"/>
    </xf>
    <xf numFmtId="3" fontId="32" fillId="5" borderId="23" xfId="0" applyNumberFormat="1" applyFont="1" applyFill="1" applyBorder="1" applyAlignment="1">
      <alignment vertical="center" wrapText="1"/>
    </xf>
    <xf numFmtId="3" fontId="32" fillId="5" borderId="8" xfId="0" applyNumberFormat="1" applyFont="1" applyFill="1" applyBorder="1" applyAlignment="1">
      <alignment vertical="center" wrapText="1"/>
    </xf>
    <xf numFmtId="3" fontId="32" fillId="5" borderId="24" xfId="0" applyNumberFormat="1" applyFont="1" applyFill="1" applyBorder="1" applyAlignment="1">
      <alignment vertical="center" wrapText="1"/>
    </xf>
    <xf numFmtId="3" fontId="32" fillId="5" borderId="108" xfId="0" applyNumberFormat="1" applyFont="1" applyFill="1" applyBorder="1" applyAlignment="1">
      <alignment vertical="center" wrapText="1"/>
    </xf>
    <xf numFmtId="3" fontId="32" fillId="5" borderId="109" xfId="0" applyNumberFormat="1" applyFont="1" applyFill="1" applyBorder="1" applyAlignment="1">
      <alignment vertical="center" wrapText="1"/>
    </xf>
    <xf numFmtId="3" fontId="32" fillId="5" borderId="56" xfId="0" applyNumberFormat="1" applyFont="1" applyFill="1" applyBorder="1" applyAlignment="1">
      <alignment vertical="center" wrapText="1"/>
    </xf>
    <xf numFmtId="3" fontId="32" fillId="5" borderId="26" xfId="0" applyNumberFormat="1" applyFont="1" applyFill="1" applyBorder="1" applyAlignment="1">
      <alignment vertical="center" wrapText="1"/>
    </xf>
    <xf numFmtId="3" fontId="32" fillId="5" borderId="27" xfId="0" applyNumberFormat="1" applyFont="1" applyFill="1" applyBorder="1" applyAlignment="1">
      <alignment vertical="center" wrapText="1"/>
    </xf>
    <xf numFmtId="3" fontId="32" fillId="5" borderId="18" xfId="0" applyNumberFormat="1" applyFont="1" applyFill="1" applyBorder="1" applyAlignment="1">
      <alignment vertical="center" wrapText="1"/>
    </xf>
    <xf numFmtId="3" fontId="32" fillId="5" borderId="20" xfId="0" applyNumberFormat="1" applyFont="1" applyFill="1" applyBorder="1" applyAlignment="1">
      <alignment vertical="center" wrapText="1"/>
    </xf>
    <xf numFmtId="3" fontId="32" fillId="5" borderId="21" xfId="0" applyNumberFormat="1" applyFont="1" applyFill="1" applyBorder="1" applyAlignment="1">
      <alignment vertical="center" wrapText="1"/>
    </xf>
    <xf numFmtId="3" fontId="32" fillId="5" borderId="25" xfId="0" applyNumberFormat="1" applyFont="1" applyFill="1" applyBorder="1" applyAlignment="1">
      <alignment vertical="center" wrapText="1"/>
    </xf>
    <xf numFmtId="3" fontId="32" fillId="5" borderId="19" xfId="0" applyNumberFormat="1" applyFont="1" applyFill="1" applyBorder="1" applyAlignment="1">
      <alignment vertical="center" wrapText="1"/>
    </xf>
    <xf numFmtId="0" fontId="32" fillId="4" borderId="7" xfId="0" applyFont="1" applyFill="1" applyBorder="1" applyAlignment="1">
      <alignment horizontal="center" vertical="center"/>
    </xf>
    <xf numFmtId="0" fontId="32" fillId="4" borderId="8" xfId="0" applyFont="1" applyFill="1" applyBorder="1" applyAlignment="1">
      <alignment horizontal="center" vertical="center"/>
    </xf>
    <xf numFmtId="0" fontId="16" fillId="0" borderId="14" xfId="0" applyFont="1" applyBorder="1" applyAlignment="1">
      <alignment horizontal="center" vertical="center" wrapText="1"/>
    </xf>
    <xf numFmtId="3" fontId="32" fillId="0" borderId="18" xfId="0" applyNumberFormat="1" applyFont="1" applyBorder="1" applyAlignment="1">
      <alignment vertical="center"/>
    </xf>
    <xf numFmtId="3" fontId="32" fillId="0" borderId="19" xfId="0" applyNumberFormat="1" applyFont="1" applyBorder="1" applyAlignment="1">
      <alignment vertical="center"/>
    </xf>
    <xf numFmtId="3" fontId="32" fillId="4" borderId="20" xfId="0" applyNumberFormat="1" applyFont="1" applyFill="1" applyBorder="1" applyAlignment="1">
      <alignment vertical="center"/>
    </xf>
    <xf numFmtId="3" fontId="32" fillId="4" borderId="21" xfId="0" applyNumberFormat="1" applyFont="1" applyFill="1" applyBorder="1" applyAlignment="1">
      <alignment vertical="center"/>
    </xf>
    <xf numFmtId="3" fontId="32" fillId="4" borderId="22" xfId="0" applyNumberFormat="1" applyFont="1" applyFill="1" applyBorder="1" applyAlignment="1">
      <alignment vertical="center"/>
    </xf>
    <xf numFmtId="3" fontId="32" fillId="4" borderId="23" xfId="0" applyNumberFormat="1" applyFont="1" applyFill="1" applyBorder="1" applyAlignment="1">
      <alignment vertical="center"/>
    </xf>
    <xf numFmtId="3" fontId="32" fillId="4" borderId="8" xfId="0" applyNumberFormat="1" applyFont="1" applyFill="1" applyBorder="1" applyAlignment="1">
      <alignment vertical="center"/>
    </xf>
    <xf numFmtId="3" fontId="32" fillId="4" borderId="24" xfId="0" applyNumberFormat="1" applyFont="1" applyFill="1" applyBorder="1" applyAlignment="1">
      <alignment vertical="center"/>
    </xf>
    <xf numFmtId="3" fontId="32" fillId="4" borderId="25" xfId="0" applyNumberFormat="1" applyFont="1" applyFill="1" applyBorder="1" applyAlignment="1">
      <alignment vertical="center"/>
    </xf>
    <xf numFmtId="3" fontId="32" fillId="4" borderId="26" xfId="0" applyNumberFormat="1" applyFont="1" applyFill="1" applyBorder="1" applyAlignment="1">
      <alignment vertical="center"/>
    </xf>
    <xf numFmtId="3" fontId="32" fillId="4" borderId="27" xfId="0" applyNumberFormat="1" applyFont="1" applyFill="1" applyBorder="1" applyAlignment="1">
      <alignment vertical="center"/>
    </xf>
    <xf numFmtId="3" fontId="32" fillId="4" borderId="131" xfId="0" applyNumberFormat="1" applyFont="1" applyFill="1" applyBorder="1" applyAlignment="1">
      <alignment vertical="center"/>
    </xf>
    <xf numFmtId="0" fontId="16" fillId="6" borderId="9" xfId="0" applyFont="1" applyFill="1" applyBorder="1" applyAlignment="1">
      <alignment vertical="center" wrapText="1"/>
    </xf>
    <xf numFmtId="0" fontId="16" fillId="6" borderId="28" xfId="0" applyFont="1" applyFill="1" applyBorder="1" applyAlignment="1">
      <alignment vertical="center" wrapText="1"/>
    </xf>
    <xf numFmtId="0" fontId="16" fillId="4" borderId="29" xfId="0" applyFont="1" applyFill="1" applyBorder="1" applyAlignment="1">
      <alignment horizontal="center" vertical="center" wrapText="1"/>
    </xf>
    <xf numFmtId="0" fontId="16" fillId="0" borderId="37" xfId="0" applyFont="1" applyBorder="1"/>
    <xf numFmtId="0" fontId="16" fillId="6" borderId="9" xfId="0" applyFont="1" applyFill="1" applyBorder="1" applyAlignment="1">
      <alignment horizontal="center" vertical="center" wrapText="1"/>
    </xf>
    <xf numFmtId="3" fontId="16" fillId="6" borderId="31" xfId="0" applyNumberFormat="1" applyFont="1" applyFill="1" applyBorder="1" applyAlignment="1">
      <alignment horizontal="center" vertical="center"/>
    </xf>
    <xf numFmtId="3" fontId="16" fillId="6" borderId="32" xfId="0" applyNumberFormat="1" applyFont="1" applyFill="1" applyBorder="1" applyAlignment="1">
      <alignment horizontal="center" vertical="center"/>
    </xf>
    <xf numFmtId="3" fontId="16" fillId="0" borderId="35" xfId="0" applyNumberFormat="1" applyFont="1" applyBorder="1" applyAlignment="1">
      <alignment vertical="center"/>
    </xf>
    <xf numFmtId="3" fontId="16" fillId="0" borderId="68" xfId="0" applyNumberFormat="1" applyFont="1" applyBorder="1" applyAlignment="1">
      <alignment vertical="center"/>
    </xf>
    <xf numFmtId="3" fontId="16" fillId="4" borderId="35" xfId="0" applyNumberFormat="1" applyFont="1" applyFill="1" applyBorder="1" applyAlignment="1">
      <alignment vertical="center"/>
    </xf>
    <xf numFmtId="3" fontId="16" fillId="4" borderId="36" xfId="0" applyNumberFormat="1" applyFont="1" applyFill="1" applyBorder="1" applyAlignment="1">
      <alignment vertical="center"/>
    </xf>
    <xf numFmtId="3" fontId="16" fillId="0" borderId="132" xfId="0" applyNumberFormat="1" applyFont="1" applyBorder="1" applyAlignment="1">
      <alignment horizontal="right"/>
    </xf>
    <xf numFmtId="3" fontId="16" fillId="0" borderId="133" xfId="0" applyNumberFormat="1" applyFont="1" applyBorder="1" applyAlignment="1">
      <alignment horizontal="right"/>
    </xf>
    <xf numFmtId="3" fontId="16" fillId="0" borderId="134" xfId="0" applyNumberFormat="1" applyFont="1" applyBorder="1" applyAlignment="1">
      <alignment horizontal="right"/>
    </xf>
    <xf numFmtId="3" fontId="16" fillId="0" borderId="38" xfId="0" applyNumberFormat="1" applyFont="1" applyBorder="1" applyAlignment="1">
      <alignment vertical="center"/>
    </xf>
    <xf numFmtId="3" fontId="16" fillId="0" borderId="39" xfId="0" applyNumberFormat="1" applyFont="1" applyBorder="1" applyAlignment="1">
      <alignment vertical="center"/>
    </xf>
    <xf numFmtId="3" fontId="16" fillId="4" borderId="40" xfId="0" applyNumberFormat="1" applyFont="1" applyFill="1" applyBorder="1" applyAlignment="1">
      <alignment vertical="center"/>
    </xf>
    <xf numFmtId="3" fontId="16" fillId="4" borderId="41" xfId="0" applyNumberFormat="1" applyFont="1" applyFill="1" applyBorder="1" applyAlignment="1">
      <alignment vertical="center"/>
    </xf>
    <xf numFmtId="0" fontId="16" fillId="6" borderId="42" xfId="0" applyFont="1" applyFill="1" applyBorder="1" applyAlignment="1">
      <alignment vertical="center" wrapText="1"/>
    </xf>
    <xf numFmtId="0" fontId="16" fillId="4" borderId="43" xfId="0" applyFont="1" applyFill="1" applyBorder="1" applyAlignment="1">
      <alignment horizontal="center" vertical="center" wrapText="1"/>
    </xf>
    <xf numFmtId="0" fontId="16" fillId="6" borderId="42" xfId="0" applyFont="1" applyFill="1" applyBorder="1" applyAlignment="1">
      <alignment horizontal="center" vertical="center" wrapText="1"/>
    </xf>
    <xf numFmtId="3" fontId="16" fillId="6" borderId="45" xfId="0" applyNumberFormat="1" applyFont="1" applyFill="1" applyBorder="1" applyAlignment="1">
      <alignment horizontal="center" vertical="center"/>
    </xf>
    <xf numFmtId="3" fontId="16" fillId="0" borderId="46" xfId="0" applyNumberFormat="1" applyFont="1" applyBorder="1" applyAlignment="1">
      <alignment vertical="center"/>
    </xf>
    <xf numFmtId="3" fontId="16" fillId="0" borderId="47" xfId="0" applyNumberFormat="1" applyFont="1" applyBorder="1" applyAlignment="1">
      <alignment vertical="center"/>
    </xf>
    <xf numFmtId="3" fontId="16" fillId="4" borderId="46" xfId="0" applyNumberFormat="1" applyFont="1" applyFill="1" applyBorder="1" applyAlignment="1">
      <alignment vertical="center"/>
    </xf>
    <xf numFmtId="3" fontId="16" fillId="4" borderId="48" xfId="0" applyNumberFormat="1" applyFont="1" applyFill="1" applyBorder="1" applyAlignment="1">
      <alignment vertical="center"/>
    </xf>
    <xf numFmtId="3" fontId="16" fillId="0" borderId="135" xfId="0" applyNumberFormat="1" applyFont="1" applyBorder="1" applyAlignment="1">
      <alignment horizontal="right"/>
    </xf>
    <xf numFmtId="3" fontId="16" fillId="0" borderId="136" xfId="0" applyNumberFormat="1" applyFont="1" applyBorder="1" applyAlignment="1">
      <alignment horizontal="right"/>
    </xf>
    <xf numFmtId="3" fontId="16" fillId="0" borderId="137" xfId="0" applyNumberFormat="1" applyFont="1" applyBorder="1" applyAlignment="1">
      <alignment horizontal="right"/>
    </xf>
    <xf numFmtId="3" fontId="16" fillId="0" borderId="138" xfId="0" applyNumberFormat="1" applyFont="1" applyBorder="1" applyAlignment="1">
      <alignment horizontal="right"/>
    </xf>
    <xf numFmtId="3" fontId="16" fillId="0" borderId="139" xfId="0" applyNumberFormat="1" applyFont="1" applyBorder="1" applyAlignment="1">
      <alignment horizontal="right"/>
    </xf>
    <xf numFmtId="3" fontId="16" fillId="0" borderId="50" xfId="0" applyNumberFormat="1" applyFont="1" applyBorder="1" applyAlignment="1">
      <alignment vertical="center"/>
    </xf>
    <xf numFmtId="3" fontId="16" fillId="0" borderId="49" xfId="0" applyNumberFormat="1" applyFont="1" applyBorder="1" applyAlignment="1">
      <alignment vertical="center"/>
    </xf>
    <xf numFmtId="3" fontId="16" fillId="0" borderId="140" xfId="0" applyNumberFormat="1" applyFont="1" applyBorder="1" applyAlignment="1">
      <alignment horizontal="right"/>
    </xf>
    <xf numFmtId="3" fontId="16" fillId="0" borderId="136" xfId="0" applyNumberFormat="1" applyFont="1" applyBorder="1"/>
    <xf numFmtId="3" fontId="16" fillId="0" borderId="137" xfId="0" applyNumberFormat="1" applyFont="1" applyBorder="1"/>
    <xf numFmtId="3" fontId="16" fillId="4" borderId="51" xfId="0" applyNumberFormat="1" applyFont="1" applyFill="1" applyBorder="1" applyAlignment="1">
      <alignment vertical="center"/>
    </xf>
    <xf numFmtId="3" fontId="16" fillId="4" borderId="52" xfId="0" applyNumberFormat="1" applyFont="1" applyFill="1" applyBorder="1" applyAlignment="1">
      <alignment vertical="center"/>
    </xf>
    <xf numFmtId="3" fontId="16" fillId="0" borderId="141" xfId="0" applyNumberFormat="1" applyFont="1" applyBorder="1" applyAlignment="1">
      <alignment horizontal="right"/>
    </xf>
    <xf numFmtId="3" fontId="16" fillId="0" borderId="142" xfId="0" applyNumberFormat="1" applyFont="1" applyBorder="1" applyAlignment="1">
      <alignment vertical="center"/>
    </xf>
    <xf numFmtId="3" fontId="16" fillId="0" borderId="143" xfId="0" applyNumberFormat="1" applyFont="1" applyBorder="1" applyAlignment="1">
      <alignment vertical="center"/>
    </xf>
    <xf numFmtId="3" fontId="16" fillId="0" borderId="43" xfId="0" applyNumberFormat="1" applyFont="1" applyBorder="1" applyAlignment="1">
      <alignment vertical="center"/>
    </xf>
    <xf numFmtId="3" fontId="16" fillId="0" borderId="44" xfId="0" applyNumberFormat="1" applyFont="1" applyBorder="1" applyAlignment="1">
      <alignment vertical="center"/>
    </xf>
    <xf numFmtId="3" fontId="16" fillId="0" borderId="144" xfId="0" applyNumberFormat="1" applyFont="1" applyBorder="1" applyAlignment="1">
      <alignment vertical="center"/>
    </xf>
    <xf numFmtId="0" fontId="16" fillId="0" borderId="44" xfId="0" applyFont="1" applyBorder="1" applyAlignment="1">
      <alignment vertical="center" wrapText="1"/>
    </xf>
    <xf numFmtId="3" fontId="16" fillId="0" borderId="51" xfId="0" applyNumberFormat="1" applyFont="1" applyBorder="1" applyAlignment="1">
      <alignment vertical="center"/>
    </xf>
    <xf numFmtId="0" fontId="16" fillId="6" borderId="16" xfId="0" applyFont="1" applyFill="1" applyBorder="1" applyAlignment="1">
      <alignment vertical="center" wrapText="1"/>
    </xf>
    <xf numFmtId="0" fontId="16" fillId="6" borderId="53" xfId="0" applyFont="1" applyFill="1" applyBorder="1" applyAlignment="1">
      <alignment vertical="center" wrapText="1"/>
    </xf>
    <xf numFmtId="0" fontId="16" fillId="4" borderId="54" xfId="0" applyFont="1" applyFill="1" applyBorder="1" applyAlignment="1">
      <alignment horizontal="center" vertical="center" wrapText="1"/>
    </xf>
    <xf numFmtId="0" fontId="16" fillId="0" borderId="55" xfId="0" applyFont="1" applyBorder="1" applyAlignment="1">
      <alignment vertical="center" wrapText="1"/>
    </xf>
    <xf numFmtId="0" fontId="16" fillId="6" borderId="16" xfId="0" applyFont="1" applyFill="1" applyBorder="1" applyAlignment="1">
      <alignment horizontal="center" vertical="center" wrapText="1"/>
    </xf>
    <xf numFmtId="3" fontId="16" fillId="6" borderId="17" xfId="0" applyNumberFormat="1" applyFont="1" applyFill="1" applyBorder="1" applyAlignment="1">
      <alignment horizontal="center" vertical="center"/>
    </xf>
    <xf numFmtId="3" fontId="16" fillId="6" borderId="56" xfId="0" applyNumberFormat="1" applyFont="1" applyFill="1" applyBorder="1" applyAlignment="1">
      <alignment horizontal="center" vertical="center"/>
    </xf>
    <xf numFmtId="3" fontId="16" fillId="0" borderId="57" xfId="0" applyNumberFormat="1" applyFont="1" applyBorder="1" applyAlignment="1">
      <alignment vertical="center"/>
    </xf>
    <xf numFmtId="3" fontId="16" fillId="0" borderId="58" xfId="0" applyNumberFormat="1" applyFont="1" applyBorder="1" applyAlignment="1">
      <alignment vertical="center"/>
    </xf>
    <xf numFmtId="3" fontId="16" fillId="4" borderId="57" xfId="0" applyNumberFormat="1" applyFont="1" applyFill="1" applyBorder="1" applyAlignment="1">
      <alignment vertical="center"/>
    </xf>
    <xf numFmtId="3" fontId="16" fillId="4" borderId="59" xfId="0" applyNumberFormat="1" applyFont="1" applyFill="1" applyBorder="1" applyAlignment="1">
      <alignment vertical="center"/>
    </xf>
    <xf numFmtId="3" fontId="16" fillId="0" borderId="60" xfId="0" applyNumberFormat="1" applyFont="1" applyBorder="1" applyAlignment="1">
      <alignment vertical="center"/>
    </xf>
    <xf numFmtId="3" fontId="16" fillId="0" borderId="54" xfId="0" applyNumberFormat="1" applyFont="1" applyBorder="1" applyAlignment="1">
      <alignment vertical="center"/>
    </xf>
    <xf numFmtId="3" fontId="16" fillId="0" borderId="55" xfId="0" applyNumberFormat="1" applyFont="1" applyBorder="1" applyAlignment="1">
      <alignment vertical="center"/>
    </xf>
    <xf numFmtId="3" fontId="16" fillId="0" borderId="61" xfId="0" applyNumberFormat="1" applyFont="1" applyBorder="1" applyAlignment="1">
      <alignment vertical="center"/>
    </xf>
    <xf numFmtId="3" fontId="16" fillId="4" borderId="62" xfId="0" applyNumberFormat="1" applyFont="1" applyFill="1" applyBorder="1" applyAlignment="1">
      <alignment vertical="center"/>
    </xf>
    <xf numFmtId="3" fontId="16" fillId="4" borderId="63" xfId="0" applyNumberFormat="1" applyFont="1" applyFill="1" applyBorder="1" applyAlignment="1">
      <alignment vertical="center"/>
    </xf>
    <xf numFmtId="3" fontId="16" fillId="0" borderId="62" xfId="0" applyNumberFormat="1" applyFont="1" applyBorder="1" applyAlignment="1">
      <alignment vertical="center"/>
    </xf>
    <xf numFmtId="0" fontId="16" fillId="4" borderId="28" xfId="0" applyFont="1" applyFill="1" applyBorder="1" applyAlignment="1">
      <alignment horizontal="center"/>
    </xf>
    <xf numFmtId="3" fontId="16" fillId="0" borderId="37" xfId="0" applyNumberFormat="1" applyFont="1" applyBorder="1" applyAlignment="1">
      <alignment horizontal="right"/>
    </xf>
    <xf numFmtId="3" fontId="16" fillId="0" borderId="0" xfId="0" applyNumberFormat="1" applyFont="1" applyAlignment="1">
      <alignment horizontal="right"/>
    </xf>
    <xf numFmtId="3" fontId="16" fillId="0" borderId="145" xfId="0" applyNumberFormat="1" applyFont="1" applyBorder="1" applyAlignment="1">
      <alignment horizontal="right"/>
    </xf>
    <xf numFmtId="3" fontId="16" fillId="0" borderId="146" xfId="0" applyNumberFormat="1" applyFont="1" applyBorder="1" applyAlignment="1">
      <alignment horizontal="right"/>
    </xf>
    <xf numFmtId="3" fontId="16" fillId="0" borderId="30" xfId="0" applyNumberFormat="1" applyFont="1" applyBorder="1" applyAlignment="1">
      <alignment vertical="center"/>
    </xf>
    <xf numFmtId="3" fontId="16" fillId="0" borderId="28" xfId="0" applyNumberFormat="1" applyFont="1" applyBorder="1" applyAlignment="1">
      <alignment horizontal="right"/>
    </xf>
    <xf numFmtId="3" fontId="16" fillId="0" borderId="28" xfId="0" applyNumberFormat="1" applyFont="1" applyBorder="1"/>
    <xf numFmtId="3" fontId="16" fillId="0" borderId="37" xfId="0" applyNumberFormat="1" applyFont="1" applyBorder="1"/>
    <xf numFmtId="3" fontId="16" fillId="0" borderId="0" xfId="0" applyNumberFormat="1" applyFont="1"/>
    <xf numFmtId="3" fontId="16" fillId="0" borderId="147" xfId="0" applyNumberFormat="1" applyFont="1" applyBorder="1" applyAlignment="1">
      <alignment horizontal="right"/>
    </xf>
    <xf numFmtId="3" fontId="16" fillId="0" borderId="148" xfId="0" applyNumberFormat="1" applyFont="1" applyBorder="1" applyAlignment="1">
      <alignment horizontal="right"/>
    </xf>
    <xf numFmtId="3" fontId="16" fillId="0" borderId="138" xfId="0" applyNumberFormat="1" applyFont="1" applyBorder="1"/>
    <xf numFmtId="3" fontId="16" fillId="0" borderId="139" xfId="0" applyNumberFormat="1" applyFont="1" applyBorder="1"/>
    <xf numFmtId="3" fontId="16" fillId="0" borderId="149" xfId="0" applyNumberFormat="1" applyFont="1" applyBorder="1" applyAlignment="1">
      <alignment vertical="center"/>
    </xf>
    <xf numFmtId="3" fontId="16" fillId="0" borderId="137" xfId="0" applyNumberFormat="1" applyFont="1" applyBorder="1" applyAlignment="1">
      <alignment vertical="center"/>
    </xf>
    <xf numFmtId="3" fontId="32" fillId="4" borderId="150" xfId="0" applyNumberFormat="1" applyFont="1" applyFill="1" applyBorder="1" applyAlignment="1">
      <alignment vertical="center"/>
    </xf>
    <xf numFmtId="3" fontId="32" fillId="4" borderId="151" xfId="0" applyNumberFormat="1" applyFont="1" applyFill="1" applyBorder="1" applyAlignment="1">
      <alignment vertical="center"/>
    </xf>
    <xf numFmtId="3" fontId="16" fillId="0" borderId="33" xfId="0" applyNumberFormat="1" applyFont="1" applyBorder="1" applyAlignment="1">
      <alignment horizontal="right"/>
    </xf>
    <xf numFmtId="3" fontId="16" fillId="0" borderId="152" xfId="0" applyNumberFormat="1" applyFont="1" applyBorder="1" applyAlignment="1">
      <alignment horizontal="right"/>
    </xf>
    <xf numFmtId="3" fontId="16" fillId="0" borderId="153" xfId="0" applyNumberFormat="1" applyFont="1" applyBorder="1" applyAlignment="1">
      <alignment horizontal="right"/>
    </xf>
    <xf numFmtId="3" fontId="16" fillId="0" borderId="149" xfId="0" applyNumberFormat="1" applyFont="1" applyBorder="1" applyAlignment="1">
      <alignment horizontal="right"/>
    </xf>
    <xf numFmtId="3" fontId="16" fillId="0" borderId="154" xfId="0" applyNumberFormat="1" applyFont="1" applyBorder="1" applyAlignment="1">
      <alignment horizontal="right"/>
    </xf>
    <xf numFmtId="3" fontId="16" fillId="0" borderId="155" xfId="0" applyNumberFormat="1" applyFont="1" applyBorder="1" applyAlignment="1">
      <alignment vertical="center"/>
    </xf>
    <xf numFmtId="3" fontId="16" fillId="0" borderId="153" xfId="0" applyNumberFormat="1" applyFont="1" applyBorder="1" applyAlignment="1">
      <alignment vertical="center"/>
    </xf>
    <xf numFmtId="3" fontId="16" fillId="0" borderId="156" xfId="0" applyNumberFormat="1" applyFont="1" applyBorder="1" applyAlignment="1">
      <alignment vertical="center"/>
    </xf>
    <xf numFmtId="3" fontId="16" fillId="0" borderId="40" xfId="0" applyNumberFormat="1" applyFont="1" applyBorder="1" applyAlignment="1">
      <alignment vertical="center"/>
    </xf>
    <xf numFmtId="3" fontId="16" fillId="0" borderId="67" xfId="0" applyNumberFormat="1" applyFont="1" applyBorder="1" applyAlignment="1">
      <alignment horizontal="right"/>
    </xf>
    <xf numFmtId="3" fontId="16" fillId="0" borderId="66" xfId="0" applyNumberFormat="1" applyFont="1" applyBorder="1" applyAlignment="1">
      <alignment horizontal="right"/>
    </xf>
    <xf numFmtId="3" fontId="16" fillId="0" borderId="82" xfId="0" applyNumberFormat="1" applyFont="1" applyBorder="1" applyAlignment="1">
      <alignment horizontal="right"/>
    </xf>
    <xf numFmtId="3" fontId="17" fillId="0" borderId="28" xfId="0" applyNumberFormat="1" applyFont="1" applyBorder="1" applyAlignment="1">
      <alignment horizontal="right"/>
    </xf>
    <xf numFmtId="3" fontId="17" fillId="0" borderId="37" xfId="0" applyNumberFormat="1" applyFont="1" applyBorder="1" applyAlignment="1">
      <alignment horizontal="right"/>
    </xf>
    <xf numFmtId="3" fontId="17" fillId="0" borderId="0" xfId="0" applyNumberFormat="1" applyFont="1" applyAlignment="1">
      <alignment horizontal="right"/>
    </xf>
    <xf numFmtId="3" fontId="16" fillId="0" borderId="157" xfId="0" applyNumberFormat="1" applyFont="1" applyBorder="1" applyAlignment="1">
      <alignment horizontal="right"/>
    </xf>
    <xf numFmtId="3" fontId="16" fillId="0" borderId="158" xfId="0" applyNumberFormat="1" applyFont="1" applyBorder="1" applyAlignment="1">
      <alignment vertical="center"/>
    </xf>
    <xf numFmtId="3" fontId="16" fillId="0" borderId="159" xfId="0" applyNumberFormat="1" applyFont="1" applyBorder="1" applyAlignment="1">
      <alignment horizontal="right"/>
    </xf>
    <xf numFmtId="3" fontId="16" fillId="0" borderId="160" xfId="0" applyNumberFormat="1" applyFont="1" applyBorder="1" applyAlignment="1">
      <alignment horizontal="right"/>
    </xf>
    <xf numFmtId="3" fontId="16" fillId="0" borderId="161" xfId="0" applyNumberFormat="1" applyFont="1" applyBorder="1" applyAlignment="1">
      <alignment horizontal="right"/>
    </xf>
    <xf numFmtId="3" fontId="16" fillId="0" borderId="162" xfId="0" applyNumberFormat="1" applyFont="1" applyBorder="1" applyAlignment="1">
      <alignment horizontal="right"/>
    </xf>
    <xf numFmtId="3" fontId="16" fillId="0" borderId="163" xfId="0" applyNumberFormat="1" applyFont="1" applyBorder="1" applyAlignment="1">
      <alignment vertical="center"/>
    </xf>
    <xf numFmtId="3" fontId="16" fillId="0" borderId="164" xfId="0" applyNumberFormat="1" applyFont="1" applyBorder="1"/>
    <xf numFmtId="3" fontId="16" fillId="0" borderId="165" xfId="0" applyNumberFormat="1" applyFont="1" applyBorder="1" applyAlignment="1">
      <alignment horizontal="right"/>
    </xf>
    <xf numFmtId="3" fontId="16" fillId="0" borderId="166" xfId="0" applyNumberFormat="1" applyFont="1" applyBorder="1" applyAlignment="1">
      <alignment horizontal="right"/>
    </xf>
    <xf numFmtId="3" fontId="16" fillId="0" borderId="165" xfId="0" applyNumberFormat="1" applyFont="1" applyBorder="1"/>
    <xf numFmtId="3" fontId="16" fillId="0" borderId="166" xfId="0" applyNumberFormat="1" applyFont="1" applyBorder="1"/>
    <xf numFmtId="0" fontId="32" fillId="4" borderId="8" xfId="0" applyFont="1" applyFill="1" applyBorder="1" applyAlignment="1">
      <alignment horizontal="center"/>
    </xf>
    <xf numFmtId="0" fontId="16" fillId="7" borderId="28" xfId="0" applyFont="1" applyFill="1" applyBorder="1"/>
    <xf numFmtId="3" fontId="16" fillId="0" borderId="8" xfId="0" applyNumberFormat="1" applyFont="1" applyBorder="1" applyAlignment="1">
      <alignment horizontal="right"/>
    </xf>
    <xf numFmtId="3" fontId="16" fillId="0" borderId="15" xfId="0" applyNumberFormat="1" applyFont="1" applyBorder="1" applyAlignment="1">
      <alignment horizontal="right"/>
    </xf>
    <xf numFmtId="3" fontId="16" fillId="0" borderId="14" xfId="0" applyNumberFormat="1" applyFont="1" applyBorder="1" applyAlignment="1">
      <alignment horizontal="right"/>
    </xf>
    <xf numFmtId="0" fontId="16" fillId="4" borderId="29" xfId="0" applyFont="1" applyFill="1" applyBorder="1" applyAlignment="1">
      <alignment horizontal="center" wrapText="1"/>
    </xf>
    <xf numFmtId="0" fontId="16" fillId="0" borderId="167" xfId="0" applyFont="1" applyBorder="1" applyAlignment="1">
      <alignment wrapText="1"/>
    </xf>
    <xf numFmtId="3" fontId="16" fillId="0" borderId="129" xfId="0" applyNumberFormat="1" applyFont="1" applyBorder="1" applyAlignment="1">
      <alignment horizontal="right"/>
    </xf>
    <xf numFmtId="3" fontId="16" fillId="0" borderId="168" xfId="0" applyNumberFormat="1" applyFont="1" applyBorder="1" applyAlignment="1">
      <alignment horizontal="right"/>
    </xf>
    <xf numFmtId="3" fontId="16" fillId="0" borderId="169" xfId="0" applyNumberFormat="1" applyFont="1" applyBorder="1" applyAlignment="1">
      <alignment horizontal="right"/>
    </xf>
    <xf numFmtId="3" fontId="16" fillId="0" borderId="73" xfId="0" applyNumberFormat="1" applyFont="1" applyBorder="1" applyAlignment="1">
      <alignment horizontal="right"/>
    </xf>
    <xf numFmtId="3" fontId="1" fillId="0" borderId="170" xfId="0" applyNumberFormat="1" applyFont="1" applyBorder="1"/>
    <xf numFmtId="3" fontId="1" fillId="0" borderId="169" xfId="0" applyNumberFormat="1" applyFont="1" applyBorder="1"/>
    <xf numFmtId="3" fontId="16" fillId="0" borderId="34" xfId="0" applyNumberFormat="1" applyFont="1" applyBorder="1" applyAlignment="1">
      <alignment horizontal="right"/>
    </xf>
    <xf numFmtId="3" fontId="16" fillId="0" borderId="171" xfId="0" applyNumberFormat="1" applyFont="1" applyBorder="1" applyAlignment="1">
      <alignment horizontal="right"/>
    </xf>
    <xf numFmtId="3" fontId="16" fillId="0" borderId="34" xfId="0" applyNumberFormat="1" applyFont="1" applyBorder="1"/>
    <xf numFmtId="3" fontId="16" fillId="0" borderId="135" xfId="0" applyNumberFormat="1" applyFont="1" applyBorder="1"/>
    <xf numFmtId="3" fontId="16" fillId="0" borderId="172" xfId="0" applyNumberFormat="1" applyFont="1" applyBorder="1" applyAlignment="1">
      <alignment horizontal="right"/>
    </xf>
    <xf numFmtId="3" fontId="16" fillId="0" borderId="73" xfId="0" applyNumberFormat="1" applyFont="1" applyBorder="1"/>
    <xf numFmtId="0" fontId="16" fillId="0" borderId="30" xfId="0" applyFont="1" applyBorder="1" applyAlignment="1">
      <alignment vertical="center" wrapText="1"/>
    </xf>
    <xf numFmtId="3" fontId="16" fillId="0" borderId="29" xfId="0" applyNumberFormat="1" applyFont="1" applyBorder="1" applyAlignment="1">
      <alignment vertical="center"/>
    </xf>
    <xf numFmtId="0" fontId="32" fillId="0" borderId="14" xfId="0" applyFont="1" applyBorder="1" applyAlignment="1">
      <alignment horizontal="center" vertical="center" wrapText="1"/>
    </xf>
    <xf numFmtId="3" fontId="16" fillId="0" borderId="0" xfId="0" applyNumberFormat="1" applyFont="1" applyAlignment="1">
      <alignment horizontal="right" vertical="center"/>
    </xf>
    <xf numFmtId="0" fontId="4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2" fillId="0" borderId="1" xfId="0" applyFont="1" applyBorder="1" applyAlignment="1">
      <alignment horizontal="center" vertical="center" wrapText="1"/>
    </xf>
    <xf numFmtId="3" fontId="32" fillId="0" borderId="1" xfId="0" applyNumberFormat="1" applyFont="1" applyBorder="1" applyAlignment="1">
      <alignment horizontal="center" vertical="center" wrapText="1"/>
    </xf>
    <xf numFmtId="0" fontId="32" fillId="0" borderId="1" xfId="0" applyFont="1" applyBorder="1" applyAlignment="1">
      <alignment horizontal="center" vertical="center"/>
    </xf>
    <xf numFmtId="3" fontId="16" fillId="0" borderId="1" xfId="0" applyNumberFormat="1" applyFont="1" applyBorder="1" applyAlignment="1">
      <alignment horizontal="center" vertical="center"/>
    </xf>
    <xf numFmtId="0" fontId="16" fillId="3" borderId="1" xfId="0" applyFont="1" applyFill="1" applyBorder="1" applyAlignment="1">
      <alignment horizontal="left" vertical="center" wrapText="1"/>
    </xf>
    <xf numFmtId="0" fontId="16" fillId="0" borderId="42" xfId="0" applyFont="1" applyBorder="1" applyAlignment="1">
      <alignment vertical="center" wrapText="1"/>
    </xf>
    <xf numFmtId="0" fontId="16" fillId="0" borderId="29" xfId="0" applyFont="1" applyBorder="1" applyAlignment="1">
      <alignment horizontal="center" vertical="center" wrapText="1"/>
    </xf>
    <xf numFmtId="0" fontId="16" fillId="0" borderId="42" xfId="0" applyFont="1" applyBorder="1" applyAlignment="1">
      <alignment horizontal="center" vertical="center" wrapText="1"/>
    </xf>
    <xf numFmtId="3" fontId="16" fillId="0" borderId="45" xfId="0" applyNumberFormat="1" applyFont="1" applyBorder="1" applyAlignment="1">
      <alignment horizontal="center" vertical="center"/>
    </xf>
    <xf numFmtId="3" fontId="16" fillId="0" borderId="32" xfId="0" applyNumberFormat="1" applyFont="1" applyBorder="1" applyAlignment="1">
      <alignment horizontal="center" vertical="center"/>
    </xf>
    <xf numFmtId="3" fontId="16" fillId="0" borderId="36" xfId="0" applyNumberFormat="1" applyFont="1" applyBorder="1" applyAlignment="1">
      <alignment vertical="center"/>
    </xf>
    <xf numFmtId="3" fontId="16" fillId="0" borderId="41" xfId="0" applyNumberFormat="1" applyFont="1" applyBorder="1" applyAlignment="1">
      <alignment vertical="center"/>
    </xf>
    <xf numFmtId="0" fontId="16" fillId="0" borderId="43" xfId="0" applyFont="1" applyBorder="1" applyAlignment="1">
      <alignment horizontal="center" vertical="center" wrapText="1"/>
    </xf>
    <xf numFmtId="3" fontId="16" fillId="0" borderId="48" xfId="0" applyNumberFormat="1" applyFont="1" applyBorder="1" applyAlignment="1">
      <alignment vertical="center"/>
    </xf>
    <xf numFmtId="3" fontId="16" fillId="0" borderId="45" xfId="0" applyNumberFormat="1" applyFont="1" applyBorder="1" applyAlignment="1">
      <alignment horizontal="right" vertical="center"/>
    </xf>
    <xf numFmtId="3" fontId="16" fillId="0" borderId="32" xfId="0" applyNumberFormat="1" applyFont="1" applyBorder="1" applyAlignment="1">
      <alignment horizontal="right" vertical="center"/>
    </xf>
    <xf numFmtId="3" fontId="16" fillId="0" borderId="52" xfId="0" applyNumberFormat="1" applyFont="1" applyBorder="1" applyAlignment="1">
      <alignment vertical="center"/>
    </xf>
    <xf numFmtId="0" fontId="16" fillId="0" borderId="16" xfId="0" applyFont="1" applyBorder="1" applyAlignment="1">
      <alignment vertical="center" wrapText="1"/>
    </xf>
    <xf numFmtId="0" fontId="16" fillId="0" borderId="54" xfId="0" applyFont="1" applyBorder="1" applyAlignment="1">
      <alignment horizontal="center" vertical="center" wrapText="1"/>
    </xf>
    <xf numFmtId="0" fontId="16" fillId="0" borderId="16" xfId="0" applyFont="1" applyBorder="1" applyAlignment="1">
      <alignment horizontal="center" vertical="center" wrapText="1"/>
    </xf>
    <xf numFmtId="3" fontId="16" fillId="0" borderId="17" xfId="0" applyNumberFormat="1" applyFont="1" applyBorder="1" applyAlignment="1">
      <alignment horizontal="center" vertical="center"/>
    </xf>
    <xf numFmtId="3" fontId="16" fillId="0" borderId="56" xfId="0" applyNumberFormat="1" applyFont="1" applyBorder="1" applyAlignment="1">
      <alignment horizontal="center" vertical="center"/>
    </xf>
    <xf numFmtId="3" fontId="16" fillId="0" borderId="59" xfId="0" applyNumberFormat="1" applyFont="1" applyBorder="1" applyAlignment="1">
      <alignment vertical="center"/>
    </xf>
    <xf numFmtId="3" fontId="16" fillId="0" borderId="17" xfId="0" applyNumberFormat="1" applyFont="1" applyBorder="1" applyAlignment="1">
      <alignment horizontal="right" vertical="center"/>
    </xf>
    <xf numFmtId="3" fontId="16" fillId="0" borderId="56" xfId="0" applyNumberFormat="1" applyFont="1" applyBorder="1" applyAlignment="1">
      <alignment horizontal="right" vertical="center"/>
    </xf>
    <xf numFmtId="3" fontId="16" fillId="0" borderId="63" xfId="0" applyNumberFormat="1" applyFont="1" applyBorder="1" applyAlignment="1">
      <alignment vertical="center"/>
    </xf>
    <xf numFmtId="0" fontId="32" fillId="0" borderId="7" xfId="0" applyFont="1" applyBorder="1" applyAlignment="1">
      <alignment horizontal="center" vertical="center"/>
    </xf>
    <xf numFmtId="3" fontId="32" fillId="0" borderId="20" xfId="0" applyNumberFormat="1" applyFont="1" applyBorder="1" applyAlignment="1">
      <alignment vertical="center"/>
    </xf>
    <xf numFmtId="3" fontId="32" fillId="0" borderId="21" xfId="0" applyNumberFormat="1" applyFont="1" applyBorder="1" applyAlignment="1">
      <alignment vertical="center"/>
    </xf>
    <xf numFmtId="3" fontId="32" fillId="0" borderId="22" xfId="0" applyNumberFormat="1" applyFont="1" applyBorder="1" applyAlignment="1">
      <alignment vertical="center"/>
    </xf>
    <xf numFmtId="3" fontId="32" fillId="0" borderId="23" xfId="0" applyNumberFormat="1" applyFont="1" applyBorder="1" applyAlignment="1">
      <alignment vertical="center"/>
    </xf>
    <xf numFmtId="3" fontId="32" fillId="0" borderId="8" xfId="0" applyNumberFormat="1" applyFont="1" applyBorder="1" applyAlignment="1">
      <alignment vertical="center"/>
    </xf>
    <xf numFmtId="3" fontId="32" fillId="0" borderId="24" xfId="0" applyNumberFormat="1" applyFont="1" applyBorder="1" applyAlignment="1">
      <alignment vertical="center"/>
    </xf>
    <xf numFmtId="3" fontId="32" fillId="0" borderId="25" xfId="0" applyNumberFormat="1" applyFont="1" applyBorder="1" applyAlignment="1">
      <alignment vertical="center"/>
    </xf>
    <xf numFmtId="3" fontId="32" fillId="0" borderId="18" xfId="0" applyNumberFormat="1" applyFont="1" applyBorder="1" applyAlignment="1">
      <alignment horizontal="right" vertical="center"/>
    </xf>
    <xf numFmtId="3" fontId="32" fillId="0" borderId="19" xfId="0" applyNumberFormat="1" applyFont="1" applyBorder="1" applyAlignment="1">
      <alignment horizontal="right" vertical="center"/>
    </xf>
    <xf numFmtId="3" fontId="32" fillId="0" borderId="26" xfId="0" applyNumberFormat="1" applyFont="1" applyBorder="1" applyAlignment="1">
      <alignment vertical="center"/>
    </xf>
    <xf numFmtId="3" fontId="32" fillId="0" borderId="27" xfId="0" applyNumberFormat="1" applyFont="1" applyBorder="1" applyAlignment="1">
      <alignment vertical="center"/>
    </xf>
    <xf numFmtId="0" fontId="16" fillId="0" borderId="9" xfId="0" applyFont="1" applyBorder="1" applyAlignment="1">
      <alignment vertical="center" wrapText="1"/>
    </xf>
    <xf numFmtId="0" fontId="16" fillId="0" borderId="9" xfId="0" applyFont="1" applyBorder="1" applyAlignment="1">
      <alignment horizontal="center" vertical="center" wrapText="1"/>
    </xf>
    <xf numFmtId="3" fontId="16" fillId="0" borderId="31" xfId="0" applyNumberFormat="1" applyFont="1" applyBorder="1" applyAlignment="1">
      <alignment horizontal="center" vertical="center"/>
    </xf>
    <xf numFmtId="3" fontId="16" fillId="0" borderId="31" xfId="0" applyNumberFormat="1" applyFont="1" applyBorder="1" applyAlignment="1">
      <alignment horizontal="right" vertical="center"/>
    </xf>
    <xf numFmtId="0" fontId="16" fillId="0" borderId="0" xfId="0" applyFont="1" applyAlignment="1">
      <alignment horizontal="right" vertical="center"/>
    </xf>
    <xf numFmtId="0" fontId="16" fillId="0" borderId="0" xfId="0" applyFont="1" applyAlignment="1">
      <alignment vertical="top" shrinkToFit="1"/>
    </xf>
    <xf numFmtId="3" fontId="44" fillId="0" borderId="0" xfId="0" applyNumberFormat="1" applyFont="1" applyAlignment="1">
      <alignment vertical="center"/>
    </xf>
    <xf numFmtId="3" fontId="1" fillId="0" borderId="0" xfId="0" applyNumberFormat="1" applyFont="1" applyAlignment="1">
      <alignment vertical="center"/>
    </xf>
    <xf numFmtId="3" fontId="34" fillId="0" borderId="0" xfId="0" applyNumberFormat="1" applyFont="1" applyAlignment="1">
      <alignment vertical="center"/>
    </xf>
    <xf numFmtId="3" fontId="45" fillId="0" borderId="0" xfId="0" applyNumberFormat="1" applyFont="1" applyAlignment="1">
      <alignment vertical="center"/>
    </xf>
    <xf numFmtId="3" fontId="11" fillId="0" borderId="0" xfId="0" applyNumberFormat="1" applyFont="1" applyAlignment="1">
      <alignment horizontal="center" vertical="center"/>
    </xf>
    <xf numFmtId="3" fontId="20" fillId="0" borderId="0" xfId="0" applyNumberFormat="1" applyFont="1" applyAlignment="1">
      <alignment vertical="center"/>
    </xf>
    <xf numFmtId="3" fontId="21" fillId="0" borderId="0" xfId="0" applyNumberFormat="1" applyFont="1" applyAlignment="1">
      <alignment horizontal="right" vertical="center"/>
    </xf>
    <xf numFmtId="3" fontId="20" fillId="0" borderId="0" xfId="0" applyNumberFormat="1" applyFont="1" applyAlignment="1">
      <alignment horizontal="center" vertical="center"/>
    </xf>
    <xf numFmtId="0" fontId="23" fillId="0" borderId="8" xfId="0" applyFont="1" applyBorder="1" applyAlignment="1">
      <alignment horizontal="center" vertical="center" wrapText="1"/>
    </xf>
    <xf numFmtId="0" fontId="23" fillId="0" borderId="99" xfId="0" applyFont="1" applyBorder="1" applyAlignment="1">
      <alignment horizontal="center" vertical="center" wrapText="1"/>
    </xf>
    <xf numFmtId="0" fontId="23" fillId="0" borderId="100" xfId="0" applyFont="1" applyBorder="1" applyAlignment="1">
      <alignment horizontal="center" vertical="center" wrapText="1"/>
    </xf>
    <xf numFmtId="0" fontId="23" fillId="0" borderId="101" xfId="0" applyFont="1" applyBorder="1" applyAlignment="1">
      <alignment horizontal="center" vertical="center" wrapText="1"/>
    </xf>
    <xf numFmtId="0" fontId="23" fillId="0" borderId="102" xfId="0" applyFont="1" applyBorder="1" applyAlignment="1">
      <alignment horizontal="center" vertical="center" wrapText="1"/>
    </xf>
    <xf numFmtId="0" fontId="23" fillId="0" borderId="103"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04" xfId="0" applyFont="1" applyBorder="1" applyAlignment="1">
      <alignment horizontal="center" vertical="center" wrapText="1"/>
    </xf>
    <xf numFmtId="0" fontId="29" fillId="0" borderId="105" xfId="0" applyFont="1" applyBorder="1" applyAlignment="1">
      <alignment horizontal="center" vertical="center" wrapText="1"/>
    </xf>
    <xf numFmtId="0" fontId="29" fillId="0" borderId="27" xfId="0" applyFont="1" applyBorder="1" applyAlignment="1">
      <alignment horizontal="center" vertical="center" wrapText="1"/>
    </xf>
    <xf numFmtId="0" fontId="23" fillId="0" borderId="2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14" xfId="0" applyFont="1" applyBorder="1" applyAlignment="1">
      <alignment horizontal="center" vertical="center" wrapText="1"/>
    </xf>
    <xf numFmtId="3" fontId="21" fillId="0" borderId="17" xfId="0" applyNumberFormat="1" applyFont="1" applyBorder="1" applyAlignment="1">
      <alignment vertical="center" wrapText="1"/>
    </xf>
    <xf numFmtId="3" fontId="21" fillId="0" borderId="106" xfId="0" applyNumberFormat="1" applyFont="1" applyBorder="1" applyAlignment="1">
      <alignment vertical="center" wrapText="1"/>
    </xf>
    <xf numFmtId="3" fontId="21" fillId="0" borderId="107" xfId="0" applyNumberFormat="1" applyFont="1" applyBorder="1" applyAlignment="1">
      <alignment vertical="center" wrapText="1"/>
    </xf>
    <xf numFmtId="3" fontId="21" fillId="0" borderId="22" xfId="0" applyNumberFormat="1" applyFont="1" applyBorder="1" applyAlignment="1">
      <alignment vertical="center" wrapText="1"/>
    </xf>
    <xf numFmtId="3" fontId="21" fillId="0" borderId="23" xfId="0" applyNumberFormat="1" applyFont="1" applyBorder="1" applyAlignment="1">
      <alignment vertical="center" wrapText="1"/>
    </xf>
    <xf numFmtId="3" fontId="21" fillId="0" borderId="8" xfId="0" applyNumberFormat="1" applyFont="1" applyBorder="1" applyAlignment="1">
      <alignment vertical="center" wrapText="1"/>
    </xf>
    <xf numFmtId="3" fontId="21" fillId="0" borderId="24" xfId="0" applyNumberFormat="1" applyFont="1" applyBorder="1" applyAlignment="1">
      <alignment vertical="center" wrapText="1"/>
    </xf>
    <xf numFmtId="3" fontId="21" fillId="0" borderId="108" xfId="0" applyNumberFormat="1" applyFont="1" applyBorder="1" applyAlignment="1">
      <alignment vertical="center" wrapText="1"/>
    </xf>
    <xf numFmtId="3" fontId="21" fillId="0" borderId="109" xfId="0" applyNumberFormat="1" applyFont="1" applyBorder="1" applyAlignment="1">
      <alignment vertical="center" wrapText="1"/>
    </xf>
    <xf numFmtId="3" fontId="21" fillId="0" borderId="26" xfId="0" applyNumberFormat="1" applyFont="1" applyBorder="1" applyAlignment="1">
      <alignment vertical="center" wrapText="1"/>
    </xf>
    <xf numFmtId="3" fontId="21" fillId="0" borderId="27" xfId="0" applyNumberFormat="1" applyFont="1" applyBorder="1" applyAlignment="1">
      <alignment vertical="center" wrapText="1"/>
    </xf>
    <xf numFmtId="3" fontId="21" fillId="0" borderId="18" xfId="0" applyNumberFormat="1" applyFont="1" applyBorder="1" applyAlignment="1">
      <alignment vertical="center" wrapText="1"/>
    </xf>
    <xf numFmtId="3" fontId="21" fillId="0" borderId="20" xfId="0" applyNumberFormat="1" applyFont="1" applyBorder="1" applyAlignment="1">
      <alignment vertical="center" wrapText="1"/>
    </xf>
    <xf numFmtId="3" fontId="21" fillId="0" borderId="21" xfId="0" applyNumberFormat="1" applyFont="1" applyBorder="1" applyAlignment="1">
      <alignment vertical="center" wrapText="1"/>
    </xf>
    <xf numFmtId="3" fontId="21" fillId="0" borderId="25" xfId="0" applyNumberFormat="1" applyFont="1" applyBorder="1" applyAlignment="1">
      <alignment vertical="center" wrapText="1"/>
    </xf>
    <xf numFmtId="3" fontId="21" fillId="0" borderId="19" xfId="0" applyNumberFormat="1"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3" fontId="21" fillId="0" borderId="20" xfId="0" applyNumberFormat="1" applyFont="1" applyBorder="1" applyAlignment="1">
      <alignment vertical="center"/>
    </xf>
    <xf numFmtId="3" fontId="21" fillId="0" borderId="21" xfId="0" applyNumberFormat="1" applyFont="1" applyBorder="1" applyAlignment="1">
      <alignment vertical="center"/>
    </xf>
    <xf numFmtId="3" fontId="21" fillId="0" borderId="22" xfId="0" applyNumberFormat="1" applyFont="1" applyBorder="1" applyAlignment="1">
      <alignment vertical="center"/>
    </xf>
    <xf numFmtId="3" fontId="21" fillId="0" borderId="23" xfId="0" applyNumberFormat="1" applyFont="1" applyBorder="1" applyAlignment="1">
      <alignment vertical="center"/>
    </xf>
    <xf numFmtId="3" fontId="21" fillId="0" borderId="8" xfId="0" applyNumberFormat="1" applyFont="1" applyBorder="1" applyAlignment="1">
      <alignment vertical="center"/>
    </xf>
    <xf numFmtId="3" fontId="21" fillId="0" borderId="24" xfId="0" applyNumberFormat="1" applyFont="1" applyBorder="1" applyAlignment="1">
      <alignment vertical="center"/>
    </xf>
    <xf numFmtId="3" fontId="21" fillId="0" borderId="25" xfId="0" applyNumberFormat="1" applyFont="1" applyBorder="1" applyAlignment="1">
      <alignment vertical="center"/>
    </xf>
    <xf numFmtId="3" fontId="21" fillId="0" borderId="26" xfId="0" applyNumberFormat="1" applyFont="1" applyBorder="1" applyAlignment="1">
      <alignment vertical="center"/>
    </xf>
    <xf numFmtId="3" fontId="21" fillId="0" borderId="27" xfId="0" applyNumberFormat="1" applyFont="1" applyBorder="1" applyAlignment="1">
      <alignment vertical="center"/>
    </xf>
    <xf numFmtId="3" fontId="1" fillId="0" borderId="0" xfId="0" applyNumberFormat="1" applyFont="1"/>
    <xf numFmtId="0" fontId="20" fillId="0" borderId="9" xfId="0" applyFont="1" applyBorder="1" applyAlignment="1">
      <alignment vertical="center" wrapText="1"/>
    </xf>
    <xf numFmtId="0" fontId="20" fillId="0" borderId="28" xfId="0" applyFont="1" applyBorder="1" applyAlignment="1">
      <alignment vertical="center" wrapText="1"/>
    </xf>
    <xf numFmtId="0" fontId="20" fillId="0" borderId="29" xfId="0" applyFont="1" applyBorder="1" applyAlignment="1">
      <alignment horizontal="center" vertical="center" wrapText="1"/>
    </xf>
    <xf numFmtId="0" fontId="20" fillId="0" borderId="9" xfId="0" applyFont="1" applyBorder="1" applyAlignment="1">
      <alignment horizontal="center" vertical="center" wrapText="1"/>
    </xf>
    <xf numFmtId="3" fontId="20" fillId="0" borderId="31" xfId="0" applyNumberFormat="1" applyFont="1" applyBorder="1" applyAlignment="1">
      <alignment horizontal="center" vertical="center"/>
    </xf>
    <xf numFmtId="3" fontId="20" fillId="0" borderId="32" xfId="0" applyNumberFormat="1" applyFont="1" applyBorder="1" applyAlignment="1">
      <alignment horizontal="center" vertical="center"/>
    </xf>
    <xf numFmtId="3" fontId="20" fillId="0" borderId="36" xfId="0" applyNumberFormat="1" applyFont="1" applyBorder="1" applyAlignment="1">
      <alignment vertical="center"/>
    </xf>
    <xf numFmtId="3" fontId="20" fillId="0" borderId="41" xfId="0" applyNumberFormat="1" applyFont="1" applyBorder="1" applyAlignment="1">
      <alignment vertical="center"/>
    </xf>
    <xf numFmtId="0" fontId="20" fillId="0" borderId="42" xfId="0" applyFont="1" applyBorder="1" applyAlignment="1">
      <alignment vertical="center" wrapText="1"/>
    </xf>
    <xf numFmtId="0" fontId="20" fillId="0" borderId="43" xfId="0" applyFont="1" applyBorder="1" applyAlignment="1">
      <alignment horizontal="center" vertical="center" wrapText="1"/>
    </xf>
    <xf numFmtId="0" fontId="20" fillId="0" borderId="42" xfId="0" applyFont="1" applyBorder="1" applyAlignment="1">
      <alignment horizontal="center" vertical="center" wrapText="1"/>
    </xf>
    <xf numFmtId="3" fontId="20" fillId="0" borderId="45" xfId="0" applyNumberFormat="1" applyFont="1" applyBorder="1" applyAlignment="1">
      <alignment horizontal="center" vertical="center"/>
    </xf>
    <xf numFmtId="3" fontId="20" fillId="0" borderId="48" xfId="0" applyNumberFormat="1" applyFont="1" applyBorder="1" applyAlignment="1">
      <alignment vertical="center"/>
    </xf>
    <xf numFmtId="3" fontId="20" fillId="0" borderId="52" xfId="0" applyNumberFormat="1" applyFont="1" applyBorder="1" applyAlignment="1">
      <alignment vertical="center"/>
    </xf>
    <xf numFmtId="0" fontId="20" fillId="0" borderId="16" xfId="0" applyFont="1" applyBorder="1" applyAlignment="1">
      <alignment vertical="center" wrapText="1"/>
    </xf>
    <xf numFmtId="0" fontId="20" fillId="0" borderId="53" xfId="0" applyFont="1" applyBorder="1" applyAlignment="1">
      <alignment vertical="center" wrapText="1"/>
    </xf>
    <xf numFmtId="0" fontId="20" fillId="0" borderId="54" xfId="0" applyFont="1" applyBorder="1" applyAlignment="1">
      <alignment horizontal="center" vertical="center" wrapText="1"/>
    </xf>
    <xf numFmtId="0" fontId="20" fillId="0" borderId="16" xfId="0" applyFont="1" applyBorder="1" applyAlignment="1">
      <alignment horizontal="center" vertical="center" wrapText="1"/>
    </xf>
    <xf numFmtId="3" fontId="20" fillId="0" borderId="17" xfId="0" applyNumberFormat="1" applyFont="1" applyBorder="1" applyAlignment="1">
      <alignment horizontal="center" vertical="center"/>
    </xf>
    <xf numFmtId="3" fontId="20" fillId="0" borderId="56" xfId="0" applyNumberFormat="1" applyFont="1" applyBorder="1" applyAlignment="1">
      <alignment horizontal="center" vertical="center"/>
    </xf>
    <xf numFmtId="3" fontId="20" fillId="0" borderId="59" xfId="0" applyNumberFormat="1" applyFont="1" applyBorder="1" applyAlignment="1">
      <alignment vertical="center"/>
    </xf>
    <xf numFmtId="3" fontId="20" fillId="0" borderId="63" xfId="0" applyNumberFormat="1" applyFont="1" applyBorder="1" applyAlignment="1">
      <alignment vertical="center"/>
    </xf>
    <xf numFmtId="3" fontId="21" fillId="5" borderId="173" xfId="0" applyNumberFormat="1" applyFont="1" applyFill="1" applyBorder="1" applyAlignment="1">
      <alignment vertical="center" wrapText="1"/>
    </xf>
    <xf numFmtId="3" fontId="20" fillId="6" borderId="174" xfId="0" applyNumberFormat="1" applyFont="1" applyFill="1" applyBorder="1" applyAlignment="1">
      <alignment horizontal="center" vertical="center"/>
    </xf>
    <xf numFmtId="3" fontId="20" fillId="6" borderId="107" xfId="0" applyNumberFormat="1" applyFont="1" applyFill="1" applyBorder="1" applyAlignment="1">
      <alignment horizontal="center" vertical="center"/>
    </xf>
    <xf numFmtId="0" fontId="23" fillId="4" borderId="1" xfId="0" applyFont="1" applyFill="1" applyBorder="1" applyAlignment="1">
      <alignment horizontal="center" vertical="center" wrapText="1"/>
    </xf>
    <xf numFmtId="0" fontId="23" fillId="4" borderId="176" xfId="0" applyFont="1" applyFill="1" applyBorder="1" applyAlignment="1">
      <alignment horizontal="center" vertical="center" wrapText="1"/>
    </xf>
    <xf numFmtId="0" fontId="21" fillId="5" borderId="177" xfId="0" applyFont="1" applyFill="1" applyBorder="1" applyAlignment="1">
      <alignment horizontal="center" vertical="center" wrapText="1"/>
    </xf>
    <xf numFmtId="3" fontId="21" fillId="5" borderId="53" xfId="0" applyNumberFormat="1" applyFont="1" applyFill="1" applyBorder="1" applyAlignment="1">
      <alignment vertical="center" wrapText="1"/>
    </xf>
    <xf numFmtId="3" fontId="21" fillId="5" borderId="178" xfId="0" applyNumberFormat="1" applyFont="1" applyFill="1" applyBorder="1" applyAlignment="1">
      <alignment vertical="center" wrapText="1"/>
    </xf>
    <xf numFmtId="3" fontId="46" fillId="0" borderId="26" xfId="0" applyNumberFormat="1" applyFont="1" applyBorder="1" applyAlignment="1">
      <alignment vertical="center"/>
    </xf>
    <xf numFmtId="3" fontId="26" fillId="0" borderId="40" xfId="0" applyNumberFormat="1" applyFont="1" applyBorder="1" applyAlignment="1">
      <alignment vertical="center"/>
    </xf>
    <xf numFmtId="3" fontId="26" fillId="0" borderId="51" xfId="0" applyNumberFormat="1" applyFont="1" applyBorder="1" applyAlignment="1">
      <alignment vertical="center"/>
    </xf>
    <xf numFmtId="3" fontId="26" fillId="0" borderId="62" xfId="0" applyNumberFormat="1" applyFont="1" applyBorder="1" applyAlignment="1">
      <alignment vertical="center"/>
    </xf>
    <xf numFmtId="3" fontId="21" fillId="8" borderId="18" xfId="0" applyNumberFormat="1" applyFont="1" applyFill="1" applyBorder="1" applyAlignment="1">
      <alignment vertical="center"/>
    </xf>
    <xf numFmtId="3" fontId="21" fillId="8" borderId="19" xfId="0" applyNumberFormat="1" applyFont="1" applyFill="1" applyBorder="1" applyAlignment="1">
      <alignment vertical="center"/>
    </xf>
    <xf numFmtId="3" fontId="21" fillId="8" borderId="20" xfId="0" applyNumberFormat="1" applyFont="1" applyFill="1" applyBorder="1" applyAlignment="1">
      <alignment vertical="center"/>
    </xf>
    <xf numFmtId="3" fontId="21" fillId="8" borderId="21" xfId="0" applyNumberFormat="1" applyFont="1" applyFill="1" applyBorder="1" applyAlignment="1">
      <alignment vertical="center"/>
    </xf>
    <xf numFmtId="3" fontId="20" fillId="8" borderId="31" xfId="0" applyNumberFormat="1" applyFont="1" applyFill="1" applyBorder="1" applyAlignment="1">
      <alignment horizontal="center" vertical="center"/>
    </xf>
    <xf numFmtId="3" fontId="20" fillId="8" borderId="32" xfId="0" applyNumberFormat="1" applyFont="1" applyFill="1" applyBorder="1" applyAlignment="1">
      <alignment horizontal="center" vertical="center"/>
    </xf>
    <xf numFmtId="3" fontId="20" fillId="8" borderId="35" xfId="0" applyNumberFormat="1" applyFont="1" applyFill="1" applyBorder="1" applyAlignment="1">
      <alignment vertical="center"/>
    </xf>
    <xf numFmtId="3" fontId="20" fillId="8" borderId="68" xfId="0" applyNumberFormat="1" applyFont="1" applyFill="1" applyBorder="1" applyAlignment="1">
      <alignment vertical="center"/>
    </xf>
    <xf numFmtId="3" fontId="20" fillId="2" borderId="39" xfId="0" applyNumberFormat="1" applyFont="1" applyFill="1" applyBorder="1" applyAlignment="1">
      <alignment vertical="center"/>
    </xf>
    <xf numFmtId="3" fontId="20" fillId="2" borderId="29" xfId="0" applyNumberFormat="1" applyFont="1" applyFill="1" applyBorder="1" applyAlignment="1">
      <alignment vertical="center"/>
    </xf>
    <xf numFmtId="3" fontId="20" fillId="2" borderId="30" xfId="0" applyNumberFormat="1" applyFont="1" applyFill="1" applyBorder="1" applyAlignment="1">
      <alignment vertical="center"/>
    </xf>
    <xf numFmtId="3" fontId="20" fillId="2" borderId="38" xfId="0" applyNumberFormat="1" applyFont="1" applyFill="1" applyBorder="1" applyAlignment="1">
      <alignment vertical="center"/>
    </xf>
    <xf numFmtId="3" fontId="20" fillId="2" borderId="40" xfId="0" applyNumberFormat="1" applyFont="1" applyFill="1" applyBorder="1" applyAlignment="1">
      <alignment vertical="center"/>
    </xf>
    <xf numFmtId="3" fontId="20" fillId="6" borderId="32" xfId="0" applyNumberFormat="1" applyFont="1" applyFill="1" applyBorder="1" applyAlignment="1">
      <alignment horizontal="right" vertical="center"/>
    </xf>
    <xf numFmtId="0" fontId="20" fillId="0" borderId="30" xfId="0" applyFont="1" applyBorder="1" applyAlignment="1">
      <alignment vertical="center"/>
    </xf>
    <xf numFmtId="3" fontId="27" fillId="0" borderId="51" xfId="0" applyNumberFormat="1" applyFont="1" applyBorder="1" applyAlignment="1">
      <alignment vertical="center"/>
    </xf>
    <xf numFmtId="3" fontId="27" fillId="0" borderId="62" xfId="0" applyNumberFormat="1" applyFont="1" applyBorder="1" applyAlignment="1">
      <alignment vertical="center"/>
    </xf>
    <xf numFmtId="3" fontId="21" fillId="0" borderId="8" xfId="0" applyNumberFormat="1" applyFont="1" applyBorder="1" applyAlignment="1">
      <alignment horizontal="right"/>
    </xf>
    <xf numFmtId="3" fontId="21" fillId="0" borderId="14" xfId="0" applyNumberFormat="1" applyFont="1" applyBorder="1" applyAlignment="1">
      <alignment horizontal="right"/>
    </xf>
    <xf numFmtId="3" fontId="46" fillId="2" borderId="26" xfId="0" applyNumberFormat="1" applyFont="1" applyFill="1" applyBorder="1" applyAlignment="1">
      <alignment vertical="center"/>
    </xf>
    <xf numFmtId="3" fontId="20" fillId="0" borderId="37" xfId="0" applyNumberFormat="1" applyFont="1" applyBorder="1" applyAlignment="1">
      <alignment horizontal="right"/>
    </xf>
    <xf numFmtId="3" fontId="20" fillId="0" borderId="0" xfId="0" applyNumberFormat="1" applyFont="1" applyAlignment="1">
      <alignment horizontal="right"/>
    </xf>
    <xf numFmtId="3" fontId="26" fillId="0" borderId="28" xfId="0" applyNumberFormat="1" applyFont="1" applyBorder="1" applyAlignment="1">
      <alignment horizontal="right"/>
    </xf>
    <xf numFmtId="3" fontId="46" fillId="4" borderId="26" xfId="0" applyNumberFormat="1" applyFont="1" applyFill="1" applyBorder="1" applyAlignment="1">
      <alignment vertical="center"/>
    </xf>
    <xf numFmtId="3" fontId="27" fillId="0" borderId="38" xfId="0" applyNumberFormat="1" applyFont="1" applyBorder="1" applyAlignment="1">
      <alignment vertical="center"/>
    </xf>
    <xf numFmtId="3" fontId="27" fillId="0" borderId="39" xfId="0" applyNumberFormat="1" applyFont="1" applyBorder="1" applyAlignment="1">
      <alignment vertical="center"/>
    </xf>
    <xf numFmtId="3" fontId="21" fillId="2" borderId="21" xfId="0" applyNumberFormat="1" applyFont="1" applyFill="1" applyBorder="1" applyAlignment="1">
      <alignment vertical="center"/>
    </xf>
    <xf numFmtId="0" fontId="20" fillId="6" borderId="0" xfId="0" applyFont="1" applyFill="1" applyAlignment="1">
      <alignment vertical="center" wrapText="1"/>
    </xf>
    <xf numFmtId="0" fontId="20" fillId="6" borderId="0" xfId="0" applyFont="1" applyFill="1" applyAlignment="1">
      <alignment horizontal="center" vertical="center" wrapText="1"/>
    </xf>
    <xf numFmtId="3" fontId="20" fillId="6" borderId="0" xfId="0" applyNumberFormat="1" applyFont="1" applyFill="1" applyAlignment="1">
      <alignment horizontal="center" vertical="center"/>
    </xf>
    <xf numFmtId="3" fontId="20" fillId="2" borderId="0" xfId="0" applyNumberFormat="1" applyFont="1" applyFill="1" applyAlignment="1">
      <alignment vertical="center"/>
    </xf>
    <xf numFmtId="3" fontId="27" fillId="2" borderId="0" xfId="0" applyNumberFormat="1" applyFont="1" applyFill="1" applyAlignment="1">
      <alignment vertical="center"/>
    </xf>
    <xf numFmtId="3" fontId="27" fillId="2" borderId="0" xfId="0" applyNumberFormat="1" applyFont="1" applyFill="1" applyAlignment="1">
      <alignment horizontal="center" vertical="center"/>
    </xf>
    <xf numFmtId="3" fontId="47" fillId="2" borderId="0" xfId="0" applyNumberFormat="1" applyFont="1" applyFill="1" applyAlignment="1">
      <alignment vertical="center"/>
    </xf>
    <xf numFmtId="3" fontId="47" fillId="2" borderId="0" xfId="0" applyNumberFormat="1" applyFont="1" applyFill="1" applyAlignment="1">
      <alignment horizontal="center" vertical="center"/>
    </xf>
    <xf numFmtId="4" fontId="20" fillId="0" borderId="0" xfId="0" applyNumberFormat="1" applyFont="1" applyAlignment="1">
      <alignment vertical="center"/>
    </xf>
    <xf numFmtId="3" fontId="20" fillId="2" borderId="0" xfId="0" applyNumberFormat="1" applyFont="1" applyFill="1" applyAlignment="1">
      <alignment horizontal="center" vertical="center"/>
    </xf>
    <xf numFmtId="0" fontId="20" fillId="2" borderId="0" xfId="0" applyFont="1" applyFill="1" applyAlignment="1">
      <alignment horizontal="center" vertical="center"/>
    </xf>
    <xf numFmtId="0" fontId="20" fillId="2" borderId="0" xfId="0" applyFont="1" applyFill="1" applyAlignment="1">
      <alignment vertical="center" wrapText="1"/>
    </xf>
    <xf numFmtId="0" fontId="20" fillId="2" borderId="0" xfId="0" applyFont="1" applyFill="1" applyAlignment="1">
      <alignment horizontal="center" vertical="center" wrapText="1"/>
    </xf>
    <xf numFmtId="0" fontId="20" fillId="2" borderId="0" xfId="0" applyFont="1" applyFill="1" applyAlignment="1">
      <alignment vertical="center"/>
    </xf>
    <xf numFmtId="0" fontId="20" fillId="0" borderId="0" xfId="0" applyFont="1" applyAlignment="1">
      <alignment horizontal="left" vertical="top"/>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6" borderId="14" xfId="0" applyFont="1" applyFill="1" applyBorder="1" applyAlignment="1">
      <alignment horizontal="center" vertical="center" wrapText="1"/>
    </xf>
    <xf numFmtId="3" fontId="48" fillId="6" borderId="18" xfId="0" applyNumberFormat="1" applyFont="1" applyFill="1" applyBorder="1" applyAlignment="1">
      <alignment vertical="center"/>
    </xf>
    <xf numFmtId="3" fontId="48" fillId="6" borderId="19" xfId="0" applyNumberFormat="1" applyFont="1" applyFill="1" applyBorder="1" applyAlignment="1">
      <alignment vertical="center"/>
    </xf>
    <xf numFmtId="3" fontId="48" fillId="6" borderId="20" xfId="0" applyNumberFormat="1" applyFont="1" applyFill="1" applyBorder="1" applyAlignment="1">
      <alignment vertical="center"/>
    </xf>
    <xf numFmtId="3" fontId="48" fillId="6" borderId="21" xfId="0" applyNumberFormat="1" applyFont="1" applyFill="1" applyBorder="1" applyAlignment="1">
      <alignment vertical="center"/>
    </xf>
    <xf numFmtId="3" fontId="48" fillId="6" borderId="22" xfId="0" applyNumberFormat="1" applyFont="1" applyFill="1" applyBorder="1" applyAlignment="1">
      <alignment vertical="center"/>
    </xf>
    <xf numFmtId="3" fontId="48" fillId="6" borderId="23" xfId="0" applyNumberFormat="1" applyFont="1" applyFill="1" applyBorder="1" applyAlignment="1">
      <alignment vertical="center"/>
    </xf>
    <xf numFmtId="3" fontId="48" fillId="6" borderId="8" xfId="0" applyNumberFormat="1" applyFont="1" applyFill="1" applyBorder="1" applyAlignment="1">
      <alignment vertical="center"/>
    </xf>
    <xf numFmtId="3" fontId="48" fillId="6" borderId="24" xfId="0" applyNumberFormat="1" applyFont="1" applyFill="1" applyBorder="1" applyAlignment="1">
      <alignment vertical="center"/>
    </xf>
    <xf numFmtId="0" fontId="48" fillId="0" borderId="0" xfId="0" applyFont="1" applyAlignment="1">
      <alignment vertical="center"/>
    </xf>
    <xf numFmtId="0" fontId="48" fillId="0" borderId="0" xfId="0" applyFont="1" applyAlignment="1">
      <alignment horizontal="center" vertical="center"/>
    </xf>
    <xf numFmtId="0" fontId="49" fillId="0" borderId="0" xfId="0" applyFont="1"/>
    <xf numFmtId="0" fontId="50" fillId="0" borderId="9" xfId="0" applyFont="1" applyBorder="1" applyAlignment="1">
      <alignment vertical="center" wrapText="1"/>
    </xf>
    <xf numFmtId="0" fontId="50" fillId="0" borderId="28" xfId="0" applyFont="1" applyBorder="1" applyAlignment="1">
      <alignment vertical="center" wrapText="1"/>
    </xf>
    <xf numFmtId="0" fontId="50" fillId="0" borderId="29" xfId="0" applyFont="1" applyBorder="1" applyAlignment="1">
      <alignment horizontal="center" vertical="center" wrapText="1"/>
    </xf>
    <xf numFmtId="0" fontId="50" fillId="0" borderId="30" xfId="0" applyFont="1" applyBorder="1" applyAlignment="1">
      <alignment vertical="center" wrapText="1"/>
    </xf>
    <xf numFmtId="0" fontId="50" fillId="0" borderId="9" xfId="0" applyFont="1" applyBorder="1" applyAlignment="1">
      <alignment horizontal="center" vertical="center" wrapText="1"/>
    </xf>
    <xf numFmtId="3" fontId="50" fillId="0" borderId="31" xfId="0" applyNumberFormat="1" applyFont="1" applyBorder="1" applyAlignment="1">
      <alignment horizontal="center" vertical="center"/>
    </xf>
    <xf numFmtId="3" fontId="50" fillId="0" borderId="32" xfId="0" applyNumberFormat="1" applyFont="1" applyBorder="1" applyAlignment="1">
      <alignment horizontal="center" vertical="center"/>
    </xf>
    <xf numFmtId="3" fontId="50" fillId="0" borderId="35" xfId="0" applyNumberFormat="1" applyFont="1" applyBorder="1" applyAlignment="1">
      <alignment vertical="center"/>
    </xf>
    <xf numFmtId="3" fontId="50" fillId="0" borderId="68" xfId="0" applyNumberFormat="1" applyFont="1" applyBorder="1" applyAlignment="1">
      <alignment vertical="center"/>
    </xf>
    <xf numFmtId="3" fontId="50" fillId="0" borderId="36" xfId="0" applyNumberFormat="1" applyFont="1" applyBorder="1" applyAlignment="1">
      <alignment vertical="center"/>
    </xf>
    <xf numFmtId="3" fontId="50" fillId="0" borderId="39" xfId="0" applyNumberFormat="1" applyFont="1" applyBorder="1" applyAlignment="1">
      <alignment vertical="center"/>
    </xf>
    <xf numFmtId="3" fontId="50" fillId="0" borderId="29" xfId="0" applyNumberFormat="1" applyFont="1" applyBorder="1" applyAlignment="1">
      <alignment vertical="center"/>
    </xf>
    <xf numFmtId="3" fontId="50" fillId="0" borderId="30" xfId="0" applyNumberFormat="1" applyFont="1" applyBorder="1" applyAlignment="1">
      <alignment vertical="center"/>
    </xf>
    <xf numFmtId="3" fontId="50" fillId="0" borderId="38" xfId="0" applyNumberFormat="1" applyFont="1" applyBorder="1" applyAlignment="1">
      <alignment vertical="center"/>
    </xf>
    <xf numFmtId="3" fontId="50" fillId="0" borderId="40" xfId="0" applyNumberFormat="1" applyFont="1" applyBorder="1" applyAlignment="1">
      <alignment vertical="center"/>
    </xf>
    <xf numFmtId="3" fontId="50" fillId="0" borderId="41" xfId="0" applyNumberFormat="1" applyFont="1" applyBorder="1" applyAlignment="1">
      <alignment vertical="center"/>
    </xf>
    <xf numFmtId="0" fontId="50" fillId="0" borderId="0" xfId="0" applyFont="1" applyAlignment="1">
      <alignment vertical="center"/>
    </xf>
    <xf numFmtId="0" fontId="50" fillId="0" borderId="0" xfId="0" applyFont="1" applyAlignment="1">
      <alignment horizontal="center" vertical="center"/>
    </xf>
    <xf numFmtId="0" fontId="50" fillId="0" borderId="42" xfId="0" applyFont="1" applyBorder="1" applyAlignment="1">
      <alignment vertical="center" wrapText="1"/>
    </xf>
    <xf numFmtId="0" fontId="50" fillId="0" borderId="43" xfId="0" applyFont="1" applyBorder="1" applyAlignment="1">
      <alignment horizontal="center" vertical="center" wrapText="1"/>
    </xf>
    <xf numFmtId="0" fontId="50" fillId="0" borderId="44" xfId="0" applyFont="1" applyBorder="1" applyAlignment="1">
      <alignment vertical="center" wrapText="1"/>
    </xf>
    <xf numFmtId="0" fontId="50" fillId="0" borderId="42" xfId="0" applyFont="1" applyBorder="1" applyAlignment="1">
      <alignment horizontal="center" vertical="center" wrapText="1"/>
    </xf>
    <xf numFmtId="3" fontId="50" fillId="0" borderId="45" xfId="0" applyNumberFormat="1" applyFont="1" applyBorder="1" applyAlignment="1">
      <alignment horizontal="center" vertical="center"/>
    </xf>
    <xf numFmtId="3" fontId="50" fillId="0" borderId="46" xfId="0" applyNumberFormat="1" applyFont="1" applyBorder="1" applyAlignment="1">
      <alignment vertical="center"/>
    </xf>
    <xf numFmtId="3" fontId="50" fillId="0" borderId="47" xfId="0" applyNumberFormat="1" applyFont="1" applyBorder="1" applyAlignment="1">
      <alignment vertical="center"/>
    </xf>
    <xf numFmtId="3" fontId="50" fillId="0" borderId="48" xfId="0" applyNumberFormat="1" applyFont="1" applyBorder="1" applyAlignment="1">
      <alignment vertical="center"/>
    </xf>
    <xf numFmtId="3" fontId="50" fillId="0" borderId="49" xfId="0" applyNumberFormat="1" applyFont="1" applyBorder="1" applyAlignment="1">
      <alignment vertical="center"/>
    </xf>
    <xf numFmtId="3" fontId="50" fillId="0" borderId="43" xfId="0" applyNumberFormat="1" applyFont="1" applyBorder="1" applyAlignment="1">
      <alignment vertical="center"/>
    </xf>
    <xf numFmtId="3" fontId="50" fillId="0" borderId="44" xfId="0" applyNumberFormat="1" applyFont="1" applyBorder="1" applyAlignment="1">
      <alignment vertical="center"/>
    </xf>
    <xf numFmtId="3" fontId="50" fillId="0" borderId="50" xfId="0" applyNumberFormat="1" applyFont="1" applyBorder="1" applyAlignment="1">
      <alignment vertical="center"/>
    </xf>
    <xf numFmtId="3" fontId="50" fillId="0" borderId="51" xfId="0" applyNumberFormat="1" applyFont="1" applyBorder="1" applyAlignment="1">
      <alignment vertical="center"/>
    </xf>
    <xf numFmtId="3" fontId="50" fillId="0" borderId="52" xfId="0" applyNumberFormat="1" applyFont="1" applyBorder="1" applyAlignment="1">
      <alignment vertical="center"/>
    </xf>
    <xf numFmtId="0" fontId="50" fillId="0" borderId="16" xfId="0" applyFont="1" applyBorder="1" applyAlignment="1">
      <alignment vertical="center" wrapText="1"/>
    </xf>
    <xf numFmtId="0" fontId="50" fillId="0" borderId="53" xfId="0" applyFont="1" applyBorder="1" applyAlignment="1">
      <alignment vertical="center" wrapText="1"/>
    </xf>
    <xf numFmtId="0" fontId="50" fillId="0" borderId="54" xfId="0" applyFont="1" applyBorder="1" applyAlignment="1">
      <alignment horizontal="center" vertical="center" wrapText="1"/>
    </xf>
    <xf numFmtId="0" fontId="50" fillId="0" borderId="55" xfId="0" applyFont="1" applyBorder="1" applyAlignment="1">
      <alignment vertical="center" wrapText="1"/>
    </xf>
    <xf numFmtId="0" fontId="50" fillId="0" borderId="16" xfId="0" applyFont="1" applyBorder="1" applyAlignment="1">
      <alignment horizontal="center" vertical="center" wrapText="1"/>
    </xf>
    <xf numFmtId="3" fontId="50" fillId="0" borderId="17" xfId="0" applyNumberFormat="1" applyFont="1" applyBorder="1" applyAlignment="1">
      <alignment horizontal="center" vertical="center"/>
    </xf>
    <xf numFmtId="3" fontId="50" fillId="0" borderId="56" xfId="0" applyNumberFormat="1" applyFont="1" applyBorder="1" applyAlignment="1">
      <alignment horizontal="center" vertical="center"/>
    </xf>
    <xf numFmtId="3" fontId="50" fillId="0" borderId="57" xfId="0" applyNumberFormat="1" applyFont="1" applyBorder="1" applyAlignment="1">
      <alignment vertical="center"/>
    </xf>
    <xf numFmtId="3" fontId="50" fillId="0" borderId="58" xfId="0" applyNumberFormat="1" applyFont="1" applyBorder="1" applyAlignment="1">
      <alignment vertical="center"/>
    </xf>
    <xf numFmtId="3" fontId="50" fillId="0" borderId="59" xfId="0" applyNumberFormat="1" applyFont="1" applyBorder="1" applyAlignment="1">
      <alignment vertical="center"/>
    </xf>
    <xf numFmtId="3" fontId="50" fillId="0" borderId="60" xfId="0" applyNumberFormat="1" applyFont="1" applyBorder="1" applyAlignment="1">
      <alignment vertical="center"/>
    </xf>
    <xf numFmtId="3" fontId="50" fillId="0" borderId="54" xfId="0" applyNumberFormat="1" applyFont="1" applyBorder="1" applyAlignment="1">
      <alignment vertical="center"/>
    </xf>
    <xf numFmtId="3" fontId="50" fillId="0" borderId="55" xfId="0" applyNumberFormat="1" applyFont="1" applyBorder="1" applyAlignment="1">
      <alignment vertical="center"/>
    </xf>
    <xf numFmtId="3" fontId="50" fillId="0" borderId="61" xfId="0" applyNumberFormat="1" applyFont="1" applyBorder="1" applyAlignment="1">
      <alignment vertical="center"/>
    </xf>
    <xf numFmtId="3" fontId="50" fillId="0" borderId="62" xfId="0" applyNumberFormat="1" applyFont="1" applyBorder="1" applyAlignment="1">
      <alignment vertical="center"/>
    </xf>
    <xf numFmtId="3" fontId="50" fillId="0" borderId="63" xfId="0" applyNumberFormat="1" applyFont="1" applyBorder="1" applyAlignment="1">
      <alignment vertical="center"/>
    </xf>
    <xf numFmtId="3" fontId="48" fillId="6" borderId="25" xfId="0" applyNumberFormat="1" applyFont="1" applyFill="1" applyBorder="1" applyAlignment="1">
      <alignment vertical="center"/>
    </xf>
    <xf numFmtId="3" fontId="48" fillId="6" borderId="26" xfId="0" applyNumberFormat="1" applyFont="1" applyFill="1" applyBorder="1" applyAlignment="1">
      <alignment vertical="center"/>
    </xf>
    <xf numFmtId="0" fontId="48" fillId="6" borderId="0" xfId="0" applyFont="1" applyFill="1" applyAlignment="1">
      <alignment vertical="center"/>
    </xf>
    <xf numFmtId="0" fontId="48" fillId="6" borderId="0" xfId="0" applyFont="1" applyFill="1" applyAlignment="1">
      <alignment horizontal="center" vertical="center"/>
    </xf>
    <xf numFmtId="0" fontId="49" fillId="6" borderId="0" xfId="0" applyFont="1" applyFill="1"/>
    <xf numFmtId="3" fontId="50" fillId="0" borderId="82" xfId="0" applyNumberFormat="1" applyFont="1" applyBorder="1" applyAlignment="1">
      <alignment horizontal="center"/>
    </xf>
    <xf numFmtId="3" fontId="50" fillId="0" borderId="0" xfId="0" applyNumberFormat="1" applyFont="1" applyAlignment="1">
      <alignment horizontal="center"/>
    </xf>
    <xf numFmtId="3" fontId="50" fillId="0" borderId="33" xfId="0" applyNumberFormat="1" applyFont="1" applyBorder="1" applyAlignment="1">
      <alignment horizontal="right"/>
    </xf>
    <xf numFmtId="3" fontId="50" fillId="0" borderId="34" xfId="0" applyNumberFormat="1" applyFont="1" applyBorder="1" applyAlignment="1">
      <alignment horizontal="right"/>
    </xf>
    <xf numFmtId="3" fontId="50" fillId="0" borderId="0" xfId="0" applyNumberFormat="1" applyFont="1" applyAlignment="1">
      <alignment horizontal="right"/>
    </xf>
    <xf numFmtId="3" fontId="50" fillId="0" borderId="37" xfId="0" applyNumberFormat="1" applyFont="1" applyBorder="1" applyAlignment="1">
      <alignment horizontal="right"/>
    </xf>
    <xf numFmtId="3" fontId="50" fillId="0" borderId="67" xfId="0" applyNumberFormat="1" applyFont="1" applyBorder="1" applyAlignment="1">
      <alignment horizontal="center"/>
    </xf>
    <xf numFmtId="3" fontId="50" fillId="0" borderId="28" xfId="0" applyNumberFormat="1" applyFont="1" applyBorder="1" applyAlignment="1">
      <alignment horizontal="right"/>
    </xf>
    <xf numFmtId="3" fontId="50" fillId="0" borderId="28" xfId="0" applyNumberFormat="1" applyFont="1" applyBorder="1" applyAlignment="1">
      <alignment horizontal="center"/>
    </xf>
    <xf numFmtId="0" fontId="50" fillId="6" borderId="14" xfId="0" applyFont="1" applyFill="1" applyBorder="1" applyAlignment="1">
      <alignment horizontal="center" vertical="center" wrapText="1"/>
    </xf>
    <xf numFmtId="3" fontId="50" fillId="0" borderId="33" xfId="0" applyNumberFormat="1" applyFont="1" applyBorder="1"/>
    <xf numFmtId="3" fontId="50" fillId="0" borderId="34" xfId="0" applyNumberFormat="1" applyFont="1" applyBorder="1"/>
    <xf numFmtId="3" fontId="50" fillId="0" borderId="37" xfId="0" applyNumberFormat="1" applyFont="1" applyBorder="1"/>
    <xf numFmtId="3" fontId="50" fillId="0" borderId="0" xfId="0" applyNumberFormat="1" applyFont="1"/>
    <xf numFmtId="0" fontId="50" fillId="0" borderId="37" xfId="0" applyFont="1" applyBorder="1"/>
    <xf numFmtId="3" fontId="50" fillId="0" borderId="179" xfId="0" applyNumberFormat="1" applyFont="1" applyBorder="1" applyAlignment="1">
      <alignment vertical="center"/>
    </xf>
    <xf numFmtId="3" fontId="50" fillId="0" borderId="180" xfId="0" applyNumberFormat="1" applyFont="1" applyBorder="1" applyAlignment="1">
      <alignment vertical="center"/>
    </xf>
    <xf numFmtId="3" fontId="50" fillId="0" borderId="75" xfId="0" applyNumberFormat="1" applyFont="1" applyBorder="1" applyAlignment="1">
      <alignment vertical="center"/>
    </xf>
    <xf numFmtId="3" fontId="50" fillId="0" borderId="76" xfId="0" applyNumberFormat="1" applyFont="1" applyBorder="1" applyAlignment="1">
      <alignment vertical="center"/>
    </xf>
    <xf numFmtId="0" fontId="48" fillId="0" borderId="7" xfId="0" applyFont="1" applyBorder="1" applyAlignment="1">
      <alignment horizontal="center" vertical="center"/>
    </xf>
    <xf numFmtId="0" fontId="48" fillId="0" borderId="8" xfId="0" applyFont="1" applyBorder="1" applyAlignment="1">
      <alignment horizontal="center" vertical="center"/>
    </xf>
    <xf numFmtId="0" fontId="48" fillId="0" borderId="14" xfId="0" applyFont="1" applyBorder="1" applyAlignment="1">
      <alignment horizontal="center" vertical="center" wrapText="1"/>
    </xf>
    <xf numFmtId="3" fontId="48" fillId="0" borderId="18" xfId="0" applyNumberFormat="1" applyFont="1" applyBorder="1" applyAlignment="1">
      <alignment vertical="center"/>
    </xf>
    <xf numFmtId="3" fontId="48" fillId="0" borderId="19" xfId="0" applyNumberFormat="1" applyFont="1" applyBorder="1" applyAlignment="1">
      <alignment vertical="center"/>
    </xf>
    <xf numFmtId="3" fontId="48" fillId="0" borderId="20" xfId="0" applyNumberFormat="1" applyFont="1" applyBorder="1" applyAlignment="1">
      <alignment vertical="center"/>
    </xf>
    <xf numFmtId="3" fontId="48" fillId="0" borderId="21" xfId="0" applyNumberFormat="1" applyFont="1" applyBorder="1" applyAlignment="1">
      <alignment vertical="center"/>
    </xf>
    <xf numFmtId="3" fontId="48" fillId="0" borderId="22" xfId="0" applyNumberFormat="1" applyFont="1" applyBorder="1" applyAlignment="1">
      <alignment vertical="center"/>
    </xf>
    <xf numFmtId="3" fontId="48" fillId="0" borderId="23" xfId="0" applyNumberFormat="1" applyFont="1" applyBorder="1" applyAlignment="1">
      <alignment vertical="center"/>
    </xf>
    <xf numFmtId="3" fontId="48" fillId="0" borderId="8" xfId="0" applyNumberFormat="1" applyFont="1" applyBorder="1" applyAlignment="1">
      <alignment vertical="center"/>
    </xf>
    <xf numFmtId="3" fontId="48" fillId="0" borderId="24" xfId="0" applyNumberFormat="1" applyFont="1" applyBorder="1" applyAlignment="1">
      <alignment vertical="center"/>
    </xf>
    <xf numFmtId="3" fontId="48" fillId="0" borderId="25" xfId="0" applyNumberFormat="1" applyFont="1" applyBorder="1" applyAlignment="1">
      <alignment vertical="center"/>
    </xf>
    <xf numFmtId="3" fontId="48" fillId="0" borderId="26" xfId="0" applyNumberFormat="1" applyFont="1" applyBorder="1" applyAlignment="1">
      <alignment vertical="center"/>
    </xf>
    <xf numFmtId="3" fontId="48" fillId="0" borderId="27" xfId="0" applyNumberFormat="1" applyFont="1" applyBorder="1" applyAlignment="1">
      <alignment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0" fillId="3" borderId="16" xfId="0" applyFont="1" applyFill="1" applyBorder="1" applyAlignment="1">
      <alignment horizontal="center" vertical="center" wrapText="1"/>
    </xf>
    <xf numFmtId="3" fontId="20" fillId="3" borderId="17" xfId="0" applyNumberFormat="1" applyFont="1" applyFill="1" applyBorder="1" applyAlignment="1">
      <alignment horizontal="center" vertical="center"/>
    </xf>
    <xf numFmtId="3" fontId="20" fillId="3" borderId="56" xfId="0" applyNumberFormat="1" applyFont="1" applyFill="1" applyBorder="1" applyAlignment="1">
      <alignment horizontal="center" vertical="center"/>
    </xf>
    <xf numFmtId="3" fontId="20" fillId="3" borderId="57" xfId="0" applyNumberFormat="1" applyFont="1" applyFill="1" applyBorder="1" applyAlignment="1">
      <alignment vertical="center"/>
    </xf>
    <xf numFmtId="3" fontId="20" fillId="3" borderId="58" xfId="0" applyNumberFormat="1" applyFont="1" applyFill="1" applyBorder="1" applyAlignment="1">
      <alignment vertical="center"/>
    </xf>
    <xf numFmtId="3" fontId="20" fillId="3" borderId="59" xfId="0" applyNumberFormat="1" applyFont="1" applyFill="1" applyBorder="1" applyAlignment="1">
      <alignment vertical="center"/>
    </xf>
    <xf numFmtId="3" fontId="20" fillId="3" borderId="60" xfId="0" applyNumberFormat="1" applyFont="1" applyFill="1" applyBorder="1" applyAlignment="1">
      <alignment vertical="center"/>
    </xf>
    <xf numFmtId="3" fontId="20" fillId="3" borderId="54" xfId="0" applyNumberFormat="1" applyFont="1" applyFill="1" applyBorder="1" applyAlignment="1">
      <alignment vertical="center"/>
    </xf>
    <xf numFmtId="3" fontId="20" fillId="3" borderId="55" xfId="0" applyNumberFormat="1" applyFont="1" applyFill="1" applyBorder="1" applyAlignment="1">
      <alignment vertical="center"/>
    </xf>
    <xf numFmtId="3" fontId="20" fillId="3" borderId="61" xfId="0" applyNumberFormat="1" applyFont="1" applyFill="1" applyBorder="1" applyAlignment="1">
      <alignment vertical="center"/>
    </xf>
    <xf numFmtId="3" fontId="20" fillId="3" borderId="62" xfId="0" applyNumberFormat="1" applyFont="1" applyFill="1" applyBorder="1" applyAlignment="1">
      <alignment vertical="center"/>
    </xf>
    <xf numFmtId="3" fontId="20" fillId="3" borderId="63" xfId="0" applyNumberFormat="1" applyFont="1" applyFill="1" applyBorder="1" applyAlignment="1">
      <alignment vertical="center"/>
    </xf>
    <xf numFmtId="0" fontId="21" fillId="3" borderId="0" xfId="0" applyFont="1" applyFill="1" applyAlignment="1">
      <alignment vertical="center"/>
    </xf>
    <xf numFmtId="0" fontId="21" fillId="3" borderId="0" xfId="0" applyFont="1" applyFill="1" applyAlignment="1">
      <alignment horizontal="center" vertical="center"/>
    </xf>
    <xf numFmtId="0" fontId="20" fillId="3" borderId="9" xfId="0" applyFont="1" applyFill="1" applyBorder="1" applyAlignment="1">
      <alignment vertical="center" wrapText="1"/>
    </xf>
    <xf numFmtId="0" fontId="20" fillId="3" borderId="28" xfId="0" applyFont="1" applyFill="1" applyBorder="1" applyAlignment="1">
      <alignment vertical="center" wrapText="1"/>
    </xf>
    <xf numFmtId="0" fontId="20" fillId="3" borderId="29" xfId="0" applyFont="1" applyFill="1" applyBorder="1" applyAlignment="1">
      <alignment horizontal="center" vertical="center" wrapText="1"/>
    </xf>
    <xf numFmtId="0" fontId="20" fillId="3" borderId="30" xfId="0" applyFont="1" applyFill="1" applyBorder="1" applyAlignment="1">
      <alignment vertical="center" wrapText="1"/>
    </xf>
    <xf numFmtId="0" fontId="20" fillId="3" borderId="0" xfId="0" applyFont="1" applyFill="1" applyAlignment="1">
      <alignment vertical="center"/>
    </xf>
    <xf numFmtId="0" fontId="20" fillId="3" borderId="0" xfId="0" applyFont="1" applyFill="1" applyAlignment="1">
      <alignment horizontal="center" vertical="center"/>
    </xf>
    <xf numFmtId="0" fontId="20" fillId="3" borderId="42" xfId="0" applyFont="1" applyFill="1" applyBorder="1" applyAlignment="1">
      <alignment vertical="center" wrapText="1"/>
    </xf>
    <xf numFmtId="0" fontId="20" fillId="3" borderId="43" xfId="0" applyFont="1" applyFill="1" applyBorder="1" applyAlignment="1">
      <alignment horizontal="center" vertical="center" wrapText="1"/>
    </xf>
    <xf numFmtId="0" fontId="20" fillId="3" borderId="44" xfId="0" applyFont="1" applyFill="1" applyBorder="1" applyAlignment="1">
      <alignment vertical="center" wrapText="1"/>
    </xf>
    <xf numFmtId="3" fontId="20" fillId="0" borderId="33" xfId="0" applyNumberFormat="1" applyFont="1" applyBorder="1"/>
    <xf numFmtId="3" fontId="20" fillId="0" borderId="34" xfId="0" applyNumberFormat="1" applyFont="1" applyBorder="1"/>
    <xf numFmtId="3" fontId="20" fillId="0" borderId="37" xfId="0" applyNumberFormat="1" applyFont="1" applyBorder="1"/>
    <xf numFmtId="3" fontId="20" fillId="0" borderId="0" xfId="0" applyNumberFormat="1" applyFont="1"/>
    <xf numFmtId="3" fontId="20" fillId="2" borderId="57" xfId="0" applyNumberFormat="1" applyFont="1" applyFill="1" applyBorder="1" applyAlignment="1">
      <alignment vertical="center"/>
    </xf>
    <xf numFmtId="3" fontId="20" fillId="2" borderId="58" xfId="0" applyNumberFormat="1" applyFont="1" applyFill="1" applyBorder="1" applyAlignment="1">
      <alignment vertical="center"/>
    </xf>
    <xf numFmtId="165" fontId="20" fillId="0" borderId="44" xfId="0" applyNumberFormat="1" applyFont="1" applyBorder="1" applyAlignment="1">
      <alignment vertical="center" wrapText="1"/>
    </xf>
    <xf numFmtId="0" fontId="5" fillId="2" borderId="0" xfId="0" applyFont="1" applyFill="1" applyAlignment="1">
      <alignment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9" fillId="2" borderId="1" xfId="0" applyFont="1" applyFill="1" applyBorder="1" applyAlignment="1">
      <alignment horizontal="center" vertical="center" wrapText="1"/>
    </xf>
    <xf numFmtId="0" fontId="9" fillId="2" borderId="0" xfId="0" applyFont="1" applyFill="1"/>
    <xf numFmtId="0" fontId="4" fillId="2" borderId="1" xfId="2" applyFont="1" applyFill="1" applyBorder="1"/>
    <xf numFmtId="0" fontId="4" fillId="2" borderId="1" xfId="2" applyFont="1" applyFill="1" applyBorder="1" applyAlignment="1">
      <alignment vertical="center" wrapText="1"/>
    </xf>
    <xf numFmtId="0" fontId="4" fillId="2" borderId="0" xfId="2" applyFont="1" applyFill="1"/>
    <xf numFmtId="0" fontId="4" fillId="2" borderId="0" xfId="0" applyFont="1" applyFill="1" applyAlignment="1">
      <alignment horizontal="center"/>
    </xf>
    <xf numFmtId="0" fontId="4" fillId="2" borderId="0" xfId="0" applyFont="1" applyFill="1" applyAlignment="1">
      <alignment vertical="center" wrapText="1"/>
    </xf>
    <xf numFmtId="0" fontId="4" fillId="2" borderId="181" xfId="0" applyFont="1" applyFill="1" applyBorder="1" applyAlignment="1">
      <alignment vertical="center"/>
    </xf>
    <xf numFmtId="0" fontId="53" fillId="2" borderId="1" xfId="0" applyFont="1" applyFill="1" applyBorder="1" applyAlignment="1">
      <alignment wrapText="1"/>
    </xf>
    <xf numFmtId="0" fontId="4" fillId="2" borderId="5" xfId="0" applyFont="1" applyFill="1" applyBorder="1" applyAlignment="1">
      <alignment horizontal="center" vertical="center"/>
    </xf>
    <xf numFmtId="0" fontId="4" fillId="2" borderId="5" xfId="0" applyFont="1" applyFill="1" applyBorder="1" applyAlignment="1">
      <alignment wrapText="1"/>
    </xf>
    <xf numFmtId="0" fontId="4" fillId="0" borderId="1" xfId="0" applyFont="1" applyBorder="1" applyAlignment="1">
      <alignment horizontal="left" vertical="center" wrapText="1"/>
    </xf>
    <xf numFmtId="0" fontId="2" fillId="0" borderId="0" xfId="0" applyFont="1"/>
    <xf numFmtId="0" fontId="2" fillId="0" borderId="0" xfId="0" applyFont="1" applyAlignment="1">
      <alignment vertical="center"/>
    </xf>
    <xf numFmtId="0" fontId="4" fillId="2" borderId="0" xfId="0" applyFont="1" applyFill="1" applyAlignment="1">
      <alignment wrapText="1"/>
    </xf>
    <xf numFmtId="0" fontId="6" fillId="0" borderId="0" xfId="0" applyFont="1"/>
    <xf numFmtId="0" fontId="39" fillId="0" borderId="0" xfId="0" applyFont="1" applyAlignment="1">
      <alignment horizontal="center" vertical="center"/>
    </xf>
    <xf numFmtId="0" fontId="18" fillId="2" borderId="0" xfId="0" applyFont="1" applyFill="1" applyAlignment="1">
      <alignment horizontal="center"/>
    </xf>
    <xf numFmtId="0" fontId="54" fillId="2" borderId="0" xfId="0" applyFont="1" applyFill="1"/>
    <xf numFmtId="0" fontId="38" fillId="2" borderId="0" xfId="0" applyFont="1" applyFill="1" applyAlignment="1">
      <alignment horizontal="center" vertical="center"/>
    </xf>
    <xf numFmtId="0" fontId="18" fillId="2" borderId="0" xfId="0" applyFont="1" applyFill="1" applyAlignment="1">
      <alignment horizontal="center" vertical="center"/>
    </xf>
    <xf numFmtId="0" fontId="11" fillId="2" borderId="0" xfId="0" applyFont="1" applyFill="1" applyAlignment="1">
      <alignment horizontal="center" vertical="center"/>
    </xf>
    <xf numFmtId="0" fontId="18" fillId="2" borderId="0" xfId="0" applyFont="1" applyFill="1"/>
    <xf numFmtId="0" fontId="4" fillId="2" borderId="1" xfId="3" applyFont="1" applyFill="1" applyBorder="1" applyAlignment="1">
      <alignment horizontal="center" vertical="center"/>
    </xf>
    <xf numFmtId="1" fontId="4" fillId="2" borderId="1" xfId="3" applyNumberFormat="1" applyFont="1" applyFill="1" applyBorder="1" applyAlignment="1">
      <alignment horizontal="center" vertical="center"/>
    </xf>
    <xf numFmtId="2" fontId="4" fillId="2" borderId="1" xfId="0" applyNumberFormat="1" applyFont="1" applyFill="1" applyBorder="1" applyAlignment="1">
      <alignment horizontal="center" vertical="center"/>
    </xf>
    <xf numFmtId="1" fontId="4" fillId="2" borderId="1" xfId="0" applyNumberFormat="1" applyFont="1" applyFill="1" applyBorder="1" applyAlignment="1">
      <alignment horizontal="center" vertical="center"/>
    </xf>
    <xf numFmtId="0" fontId="56" fillId="2" borderId="1" xfId="0" applyFont="1" applyFill="1" applyBorder="1" applyAlignment="1">
      <alignment horizontal="center" vertical="center"/>
    </xf>
    <xf numFmtId="0" fontId="55" fillId="0" borderId="0" xfId="0" applyFont="1"/>
    <xf numFmtId="0" fontId="10" fillId="2" borderId="1" xfId="0" applyFont="1" applyFill="1" applyBorder="1" applyAlignment="1">
      <alignment horizontal="center" vertical="center" wrapText="1"/>
    </xf>
    <xf numFmtId="0" fontId="4" fillId="0" borderId="0" xfId="0" applyFont="1" applyFill="1" applyAlignment="1">
      <alignment horizontal="center"/>
    </xf>
    <xf numFmtId="0" fontId="2" fillId="0" borderId="0" xfId="0" applyFont="1" applyFill="1"/>
    <xf numFmtId="0" fontId="13"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xf numFmtId="0" fontId="4" fillId="0" borderId="1" xfId="0" applyFont="1" applyFill="1" applyBorder="1" applyAlignment="1">
      <alignment horizontal="center"/>
    </xf>
    <xf numFmtId="2" fontId="4" fillId="0" borderId="1" xfId="0" applyNumberFormat="1" applyFont="1" applyFill="1" applyBorder="1"/>
    <xf numFmtId="0" fontId="2" fillId="0" borderId="0" xfId="0" applyFont="1" applyFill="1" applyAlignment="1">
      <alignment horizontal="center"/>
    </xf>
    <xf numFmtId="0" fontId="0" fillId="0" borderId="4" xfId="0" applyBorder="1"/>
    <xf numFmtId="0" fontId="4" fillId="0" borderId="1" xfId="0" applyFont="1" applyFill="1" applyBorder="1" applyAlignment="1">
      <alignment vertical="center" wrapText="1"/>
    </xf>
    <xf numFmtId="0" fontId="4" fillId="0" borderId="1" xfId="0" applyFont="1" applyFill="1" applyBorder="1" applyAlignment="1">
      <alignment horizontal="center" wrapText="1"/>
    </xf>
    <xf numFmtId="0" fontId="4" fillId="0" borderId="1" xfId="0" applyFont="1" applyFill="1" applyBorder="1" applyAlignment="1">
      <alignment horizontal="center" vertical="center"/>
    </xf>
    <xf numFmtId="2" fontId="4" fillId="0" borderId="1" xfId="0" applyNumberFormat="1" applyFont="1" applyBorder="1" applyAlignment="1">
      <alignment horizontal="center" vertical="center"/>
    </xf>
    <xf numFmtId="2"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xf>
    <xf numFmtId="2" fontId="4" fillId="2" borderId="1" xfId="1" applyNumberFormat="1" applyFont="1" applyFill="1" applyBorder="1" applyAlignment="1">
      <alignment horizontal="center" vertical="center"/>
    </xf>
    <xf numFmtId="0" fontId="12" fillId="2" borderId="1" xfId="0" applyFont="1" applyFill="1" applyBorder="1" applyAlignment="1">
      <alignment horizontal="center" vertical="center"/>
    </xf>
    <xf numFmtId="1" fontId="4" fillId="0" borderId="1" xfId="0" applyNumberFormat="1" applyFont="1" applyBorder="1" applyAlignment="1">
      <alignment horizontal="center" vertical="center"/>
    </xf>
    <xf numFmtId="1" fontId="4" fillId="0" borderId="4" xfId="0" applyNumberFormat="1" applyFont="1" applyBorder="1" applyAlignment="1">
      <alignment horizontal="center" vertical="center"/>
    </xf>
    <xf numFmtId="0" fontId="4" fillId="0" borderId="5" xfId="0" applyFont="1" applyBorder="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9" fillId="0" borderId="0" xfId="0" applyFont="1" applyFill="1" applyAlignment="1">
      <alignment horizontal="center"/>
    </xf>
    <xf numFmtId="0" fontId="4" fillId="0" borderId="0" xfId="0" applyFont="1" applyFill="1"/>
    <xf numFmtId="0" fontId="51" fillId="0" borderId="0" xfId="0" applyFont="1" applyFill="1" applyAlignment="1">
      <alignment horizontal="center"/>
    </xf>
    <xf numFmtId="0" fontId="57" fillId="0" borderId="6" xfId="0" applyFont="1" applyBorder="1"/>
    <xf numFmtId="0" fontId="57" fillId="0" borderId="3" xfId="0" applyFont="1" applyBorder="1"/>
    <xf numFmtId="0" fontId="4" fillId="0" borderId="0" xfId="0" applyFont="1"/>
    <xf numFmtId="0" fontId="4" fillId="2" borderId="4" xfId="0" applyFont="1" applyFill="1" applyBorder="1" applyAlignment="1">
      <alignment horizontal="center" vertical="center"/>
    </xf>
    <xf numFmtId="0" fontId="4" fillId="2" borderId="182" xfId="0" applyFont="1" applyFill="1" applyBorder="1" applyAlignment="1">
      <alignment wrapText="1"/>
    </xf>
    <xf numFmtId="0" fontId="4" fillId="2" borderId="3" xfId="0" applyFont="1" applyFill="1" applyBorder="1" applyAlignment="1">
      <alignment vertical="center"/>
    </xf>
    <xf numFmtId="0" fontId="4" fillId="2" borderId="183" xfId="0" applyFont="1" applyFill="1" applyBorder="1" applyAlignment="1">
      <alignment wrapText="1"/>
    </xf>
    <xf numFmtId="0" fontId="57" fillId="0" borderId="5" xfId="0" applyFont="1" applyBorder="1"/>
    <xf numFmtId="2" fontId="2" fillId="0" borderId="1" xfId="0" applyNumberFormat="1" applyFont="1" applyBorder="1" applyAlignment="1">
      <alignment horizontal="center" vertical="center"/>
    </xf>
    <xf numFmtId="0" fontId="52" fillId="2" borderId="1" xfId="0" applyFont="1" applyFill="1" applyBorder="1" applyAlignment="1">
      <alignment horizontal="center" vertical="center"/>
    </xf>
    <xf numFmtId="0" fontId="53" fillId="2"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58" fillId="2" borderId="1" xfId="0" applyFont="1" applyFill="1" applyBorder="1" applyAlignment="1">
      <alignment horizontal="center" vertical="center" wrapText="1"/>
    </xf>
    <xf numFmtId="0" fontId="13" fillId="2" borderId="2" xfId="0" applyFont="1" applyFill="1" applyBorder="1" applyAlignment="1">
      <alignment horizontal="center" vertical="center"/>
    </xf>
    <xf numFmtId="0" fontId="13" fillId="2" borderId="1" xfId="0" applyFont="1" applyFill="1" applyBorder="1" applyAlignment="1">
      <alignment horizontal="center" vertical="center"/>
    </xf>
    <xf numFmtId="0" fontId="6" fillId="2" borderId="1" xfId="0" applyFont="1" applyFill="1" applyBorder="1"/>
    <xf numFmtId="0" fontId="59" fillId="2" borderId="1" xfId="0" applyFont="1" applyFill="1" applyBorder="1" applyAlignment="1">
      <alignment horizontal="center" vertical="center"/>
    </xf>
    <xf numFmtId="1" fontId="4" fillId="0" borderId="182" xfId="0" applyNumberFormat="1" applyFont="1" applyBorder="1" applyAlignment="1">
      <alignment horizontal="center" vertical="center"/>
    </xf>
    <xf numFmtId="0" fontId="6" fillId="2" borderId="1" xfId="0" applyFont="1" applyFill="1" applyBorder="1" applyAlignment="1">
      <alignment vertical="center"/>
    </xf>
    <xf numFmtId="0" fontId="60" fillId="2" borderId="1" xfId="0" applyFont="1" applyFill="1" applyBorder="1"/>
    <xf numFmtId="2" fontId="56" fillId="2" borderId="1" xfId="0" applyNumberFormat="1" applyFont="1" applyFill="1" applyBorder="1" applyAlignment="1">
      <alignment horizontal="center" vertical="center"/>
    </xf>
    <xf numFmtId="0" fontId="57" fillId="0" borderId="1" xfId="0" applyFont="1" applyBorder="1" applyAlignment="1">
      <alignment horizontal="center" vertical="center"/>
    </xf>
    <xf numFmtId="2" fontId="57" fillId="0" borderId="1" xfId="0" applyNumberFormat="1" applyFont="1" applyBorder="1" applyAlignment="1">
      <alignment horizontal="center" vertical="center"/>
    </xf>
    <xf numFmtId="0" fontId="2" fillId="0" borderId="0" xfId="0" applyFont="1" applyFill="1" applyAlignment="1">
      <alignment wrapText="1"/>
    </xf>
    <xf numFmtId="0" fontId="2" fillId="0" borderId="0" xfId="0" applyFont="1" applyFill="1" applyAlignment="1">
      <alignment horizontal="center" vertical="center"/>
    </xf>
    <xf numFmtId="2" fontId="2" fillId="0" borderId="0" xfId="0" applyNumberFormat="1" applyFont="1" applyFill="1"/>
    <xf numFmtId="0" fontId="6" fillId="0" borderId="0" xfId="0" applyFont="1" applyFill="1" applyAlignment="1">
      <alignment wrapText="1"/>
    </xf>
    <xf numFmtId="0" fontId="6" fillId="0" borderId="0" xfId="0" applyFont="1" applyFill="1" applyAlignment="1">
      <alignment horizontal="center" vertical="center"/>
    </xf>
    <xf numFmtId="0" fontId="5" fillId="0" borderId="0" xfId="0" applyFont="1" applyFill="1"/>
    <xf numFmtId="0" fontId="6" fillId="0" borderId="0" xfId="0" applyFont="1" applyFill="1" applyAlignment="1">
      <alignment horizontal="center"/>
    </xf>
    <xf numFmtId="0" fontId="6" fillId="0" borderId="0" xfId="0" applyFont="1" applyFill="1"/>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4" fillId="0" borderId="1" xfId="0" applyFont="1" applyFill="1" applyBorder="1" applyAlignment="1">
      <alignment vertical="center"/>
    </xf>
    <xf numFmtId="0" fontId="1" fillId="0" borderId="0" xfId="0" applyFont="1" applyFill="1"/>
    <xf numFmtId="0" fontId="1" fillId="0" borderId="0" xfId="0" applyFont="1" applyFill="1" applyAlignment="1">
      <alignment horizontal="center" vertical="center"/>
    </xf>
    <xf numFmtId="0" fontId="4" fillId="0" borderId="1" xfId="0" applyFont="1" applyFill="1" applyBorder="1" applyAlignment="1">
      <alignment wrapText="1"/>
    </xf>
    <xf numFmtId="0" fontId="4" fillId="0" borderId="1"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0" xfId="0" applyFont="1" applyFill="1" applyAlignment="1">
      <alignment vertical="center"/>
    </xf>
    <xf numFmtId="0" fontId="4" fillId="0" borderId="5" xfId="0" applyFont="1" applyFill="1" applyBorder="1" applyAlignment="1">
      <alignment vertical="center" wrapText="1"/>
    </xf>
    <xf numFmtId="0" fontId="4" fillId="0" borderId="0" xfId="0" applyFont="1" applyFill="1" applyAlignment="1">
      <alignment horizontal="center" vertical="center"/>
    </xf>
    <xf numFmtId="0" fontId="4" fillId="0" borderId="1" xfId="0" applyFont="1" applyFill="1" applyBorder="1" applyAlignment="1">
      <alignment horizontal="right" vertical="center"/>
    </xf>
    <xf numFmtId="0" fontId="4" fillId="0" borderId="1" xfId="1" applyFont="1" applyFill="1" applyBorder="1" applyAlignment="1">
      <alignment horizontal="center" vertical="center"/>
    </xf>
    <xf numFmtId="0" fontId="4" fillId="0" borderId="1" xfId="1" applyFont="1" applyFill="1" applyBorder="1" applyAlignment="1">
      <alignment vertical="center"/>
    </xf>
    <xf numFmtId="0" fontId="4" fillId="0" borderId="1" xfId="1" applyFont="1" applyFill="1" applyBorder="1" applyAlignment="1">
      <alignment vertical="center" wrapText="1"/>
    </xf>
    <xf numFmtId="0" fontId="4" fillId="0" borderId="1" xfId="1" applyFont="1" applyFill="1" applyBorder="1" applyAlignment="1">
      <alignment horizontal="center" vertical="center" wrapText="1"/>
    </xf>
    <xf numFmtId="0" fontId="4" fillId="0" borderId="0" xfId="1" applyFont="1" applyFill="1"/>
    <xf numFmtId="0" fontId="12" fillId="0" borderId="1" xfId="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6" xfId="0" applyFont="1" applyFill="1" applyBorder="1" applyAlignment="1">
      <alignment horizontal="center" wrapText="1"/>
    </xf>
    <xf numFmtId="0" fontId="4" fillId="0" borderId="1" xfId="0" applyFont="1" applyFill="1" applyBorder="1" applyAlignment="1">
      <alignment vertical="center" wrapText="1" shrinkToFit="1"/>
    </xf>
    <xf numFmtId="164" fontId="4"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4" fillId="0" borderId="1" xfId="2" applyFont="1" applyFill="1" applyBorder="1" applyAlignment="1">
      <alignment horizontal="center" vertical="center"/>
    </xf>
    <xf numFmtId="0" fontId="4" fillId="0" borderId="1" xfId="2" applyFont="1" applyFill="1" applyBorder="1" applyAlignment="1">
      <alignment vertical="center"/>
    </xf>
    <xf numFmtId="0" fontId="4" fillId="0" borderId="1" xfId="2" applyFont="1" applyFill="1" applyBorder="1" applyAlignment="1">
      <alignment horizontal="center" vertical="center" wrapText="1"/>
    </xf>
    <xf numFmtId="0" fontId="4" fillId="0" borderId="1" xfId="0" applyFont="1" applyFill="1" applyBorder="1" applyAlignment="1">
      <alignment horizontal="left" wrapText="1"/>
    </xf>
    <xf numFmtId="0" fontId="4" fillId="0" borderId="5" xfId="0" applyFont="1" applyFill="1" applyBorder="1" applyAlignment="1">
      <alignment vertical="center"/>
    </xf>
    <xf numFmtId="0" fontId="4" fillId="0" borderId="3" xfId="0" applyFont="1" applyFill="1" applyBorder="1" applyAlignment="1">
      <alignment horizontal="center" vertical="center"/>
    </xf>
    <xf numFmtId="0" fontId="12" fillId="0" borderId="1" xfId="0" applyFont="1" applyFill="1" applyBorder="1" applyAlignment="1">
      <alignment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0" xfId="0" applyFont="1" applyFill="1"/>
    <xf numFmtId="0" fontId="11" fillId="0" borderId="1" xfId="0" applyFont="1" applyFill="1" applyBorder="1"/>
    <xf numFmtId="0" fontId="11" fillId="0" borderId="1" xfId="0" applyFont="1" applyFill="1" applyBorder="1" applyAlignment="1">
      <alignment vertical="center"/>
    </xf>
    <xf numFmtId="0" fontId="11" fillId="0" borderId="1" xfId="0" applyFont="1" applyFill="1" applyBorder="1" applyAlignment="1">
      <alignment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1" fillId="0" borderId="0" xfId="0" applyFont="1" applyFill="1"/>
    <xf numFmtId="0" fontId="15" fillId="0" borderId="1" xfId="0" applyFont="1" applyFill="1" applyBorder="1" applyAlignment="1">
      <alignment vertical="center"/>
    </xf>
    <xf numFmtId="0" fontId="1" fillId="0" borderId="1" xfId="0" applyFont="1" applyFill="1" applyBorder="1" applyAlignment="1">
      <alignment vertical="center" wrapText="1"/>
    </xf>
    <xf numFmtId="0" fontId="17" fillId="0" borderId="1" xfId="0" applyFont="1" applyFill="1" applyBorder="1" applyAlignment="1">
      <alignment vertical="center" wrapText="1"/>
    </xf>
    <xf numFmtId="0" fontId="11" fillId="0" borderId="5" xfId="0" applyFont="1" applyFill="1" applyBorder="1" applyAlignment="1">
      <alignment horizontal="center" vertical="center"/>
    </xf>
    <xf numFmtId="0" fontId="11" fillId="0" borderId="5" xfId="0" applyFont="1" applyFill="1" applyBorder="1" applyAlignment="1">
      <alignment vertical="center" wrapText="1"/>
    </xf>
    <xf numFmtId="0" fontId="18" fillId="0" borderId="1" xfId="0" applyFont="1" applyFill="1" applyBorder="1" applyAlignment="1">
      <alignment horizontal="center" vertical="center"/>
    </xf>
    <xf numFmtId="0" fontId="18" fillId="0" borderId="1" xfId="0" applyFont="1" applyFill="1" applyBorder="1" applyAlignment="1">
      <alignment horizontal="center"/>
    </xf>
    <xf numFmtId="0" fontId="18" fillId="0" borderId="1" xfId="0" applyFont="1" applyFill="1" applyBorder="1"/>
    <xf numFmtId="0" fontId="18" fillId="0" borderId="1" xfId="0" applyFont="1" applyFill="1" applyBorder="1" applyAlignment="1">
      <alignment wrapText="1"/>
    </xf>
    <xf numFmtId="0" fontId="2" fillId="0" borderId="1" xfId="0" applyFont="1" applyFill="1" applyBorder="1"/>
    <xf numFmtId="0" fontId="2" fillId="0" borderId="1" xfId="0" applyFont="1" applyFill="1" applyBorder="1" applyAlignment="1">
      <alignment wrapText="1"/>
    </xf>
    <xf numFmtId="1" fontId="2" fillId="0" borderId="0" xfId="0" applyNumberFormat="1" applyFont="1" applyFill="1"/>
    <xf numFmtId="0" fontId="13" fillId="0" borderId="1" xfId="0" applyFont="1" applyFill="1" applyBorder="1" applyAlignment="1">
      <alignment horizontal="center" vertical="center"/>
    </xf>
    <xf numFmtId="0" fontId="61" fillId="0" borderId="1" xfId="0" applyFont="1" applyFill="1" applyBorder="1" applyAlignment="1">
      <alignment horizontal="center" vertical="center"/>
    </xf>
    <xf numFmtId="0" fontId="62" fillId="0"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63" fillId="0" borderId="1" xfId="0" applyFont="1" applyFill="1" applyBorder="1" applyAlignment="1">
      <alignment horizontal="center" vertical="center" wrapText="1"/>
    </xf>
    <xf numFmtId="0" fontId="64" fillId="0" borderId="1" xfId="0" applyFont="1" applyFill="1" applyBorder="1" applyAlignment="1">
      <alignment horizontal="center" vertical="center"/>
    </xf>
    <xf numFmtId="0" fontId="57" fillId="0" borderId="1" xfId="0" applyFont="1" applyFill="1" applyBorder="1"/>
    <xf numFmtId="1" fontId="61" fillId="0" borderId="1" xfId="0" applyNumberFormat="1" applyFont="1" applyFill="1" applyBorder="1" applyAlignment="1">
      <alignment horizontal="center" vertical="center"/>
    </xf>
    <xf numFmtId="2" fontId="61" fillId="0" borderId="1" xfId="0" applyNumberFormat="1" applyFont="1" applyFill="1" applyBorder="1" applyAlignment="1">
      <alignment horizontal="center" vertical="center"/>
    </xf>
    <xf numFmtId="0" fontId="57" fillId="0" borderId="1" xfId="0" applyFont="1" applyFill="1" applyBorder="1" applyAlignment="1">
      <alignment horizontal="center" vertical="center"/>
    </xf>
    <xf numFmtId="0" fontId="61" fillId="0" borderId="1" xfId="1" applyFont="1" applyFill="1" applyBorder="1" applyAlignment="1">
      <alignment horizontal="center" vertical="center" wrapText="1"/>
    </xf>
    <xf numFmtId="0" fontId="65" fillId="0" borderId="1" xfId="0" applyFont="1" applyFill="1" applyBorder="1" applyAlignment="1">
      <alignment horizontal="center" vertical="center"/>
    </xf>
    <xf numFmtId="0" fontId="61" fillId="0" borderId="1" xfId="2" applyFont="1" applyFill="1" applyBorder="1" applyAlignment="1">
      <alignment horizontal="center" vertical="center"/>
    </xf>
    <xf numFmtId="0" fontId="66"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63" fillId="0" borderId="1" xfId="0" applyFont="1" applyFill="1" applyBorder="1" applyAlignment="1">
      <alignment horizontal="center" vertical="center"/>
    </xf>
    <xf numFmtId="0" fontId="5" fillId="0" borderId="0" xfId="0" applyFont="1" applyFill="1" applyAlignment="1">
      <alignment wrapText="1"/>
    </xf>
    <xf numFmtId="0" fontId="9" fillId="0" borderId="1" xfId="0" applyFont="1" applyFill="1" applyBorder="1" applyAlignment="1">
      <alignment vertical="center"/>
    </xf>
    <xf numFmtId="0" fontId="9" fillId="0" borderId="1" xfId="0" applyFont="1" applyFill="1" applyBorder="1" applyAlignment="1">
      <alignment horizontal="center" vertical="center" wrapText="1"/>
    </xf>
    <xf numFmtId="0" fontId="9" fillId="0" borderId="0" xfId="0" applyFont="1" applyFill="1"/>
    <xf numFmtId="0" fontId="4" fillId="0" borderId="1" xfId="2" applyFont="1" applyFill="1" applyBorder="1" applyAlignment="1">
      <alignment vertical="center" wrapText="1"/>
    </xf>
    <xf numFmtId="0" fontId="4" fillId="0" borderId="0" xfId="2" applyFont="1" applyFill="1"/>
    <xf numFmtId="0" fontId="4" fillId="0" borderId="1" xfId="2" applyFont="1" applyFill="1" applyBorder="1"/>
    <xf numFmtId="0" fontId="4" fillId="0" borderId="0" xfId="0" applyFont="1" applyFill="1" applyAlignment="1">
      <alignment vertical="center" wrapText="1"/>
    </xf>
    <xf numFmtId="0" fontId="4" fillId="0" borderId="181" xfId="0" applyFont="1" applyFill="1" applyBorder="1" applyAlignment="1">
      <alignment vertical="center"/>
    </xf>
    <xf numFmtId="0" fontId="53" fillId="0" borderId="1" xfId="0" applyFont="1" applyFill="1" applyBorder="1" applyAlignment="1">
      <alignment wrapText="1"/>
    </xf>
    <xf numFmtId="0" fontId="4" fillId="0" borderId="5" xfId="0" applyFont="1" applyFill="1" applyBorder="1" applyAlignment="1">
      <alignment horizontal="center" vertical="center"/>
    </xf>
    <xf numFmtId="0" fontId="4" fillId="0" borderId="5" xfId="0" applyFont="1" applyFill="1" applyBorder="1" applyAlignment="1">
      <alignment wrapText="1"/>
    </xf>
    <xf numFmtId="0" fontId="57" fillId="0" borderId="6" xfId="0" applyFont="1" applyFill="1" applyBorder="1"/>
    <xf numFmtId="0" fontId="57" fillId="0" borderId="3" xfId="0" applyFont="1" applyFill="1" applyBorder="1"/>
    <xf numFmtId="0" fontId="2" fillId="0" borderId="0" xfId="0" applyFont="1" applyFill="1" applyAlignment="1">
      <alignment vertical="center"/>
    </xf>
    <xf numFmtId="0" fontId="4" fillId="0" borderId="4" xfId="0" applyFont="1" applyFill="1" applyBorder="1" applyAlignment="1">
      <alignment horizontal="center" vertical="center"/>
    </xf>
    <xf numFmtId="0" fontId="4" fillId="0" borderId="182" xfId="0" applyFont="1" applyFill="1" applyBorder="1" applyAlignment="1">
      <alignment wrapText="1"/>
    </xf>
    <xf numFmtId="0" fontId="4" fillId="0" borderId="3" xfId="0" applyFont="1" applyFill="1" applyBorder="1" applyAlignment="1">
      <alignment vertical="center"/>
    </xf>
    <xf numFmtId="0" fontId="4" fillId="0" borderId="183" xfId="0" applyFont="1" applyFill="1" applyBorder="1" applyAlignment="1">
      <alignment wrapText="1"/>
    </xf>
    <xf numFmtId="0" fontId="4" fillId="0" borderId="0" xfId="0" applyFont="1" applyFill="1" applyAlignment="1">
      <alignment wrapText="1"/>
    </xf>
    <xf numFmtId="0" fontId="58"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xf numFmtId="0" fontId="59" fillId="0" borderId="1" xfId="0" applyFont="1" applyFill="1" applyBorder="1" applyAlignment="1">
      <alignment horizontal="center" vertical="center"/>
    </xf>
    <xf numFmtId="0" fontId="4" fillId="0" borderId="1" xfId="3" applyFont="1" applyFill="1" applyBorder="1" applyAlignment="1">
      <alignment horizontal="center" vertical="center"/>
    </xf>
    <xf numFmtId="1" fontId="4" fillId="0" borderId="1" xfId="3" applyNumberFormat="1" applyFont="1" applyFill="1" applyBorder="1" applyAlignment="1">
      <alignment horizontal="center" vertical="center"/>
    </xf>
    <xf numFmtId="0" fontId="6" fillId="0" borderId="1" xfId="0" applyFont="1" applyFill="1" applyBorder="1" applyAlignment="1">
      <alignment vertical="center"/>
    </xf>
    <xf numFmtId="0" fontId="60" fillId="0" borderId="1" xfId="0" applyFont="1" applyFill="1" applyBorder="1"/>
    <xf numFmtId="0" fontId="56" fillId="0" borderId="1" xfId="0" applyFont="1" applyFill="1" applyBorder="1" applyAlignment="1">
      <alignment horizontal="center" vertical="center"/>
    </xf>
    <xf numFmtId="2" fontId="56" fillId="0" borderId="1" xfId="0" applyNumberFormat="1" applyFont="1" applyFill="1" applyBorder="1" applyAlignment="1">
      <alignment horizontal="center" vertical="center"/>
    </xf>
    <xf numFmtId="0" fontId="52" fillId="0" borderId="1" xfId="0" applyFont="1" applyFill="1" applyBorder="1" applyAlignment="1">
      <alignment horizontal="center" vertical="center"/>
    </xf>
    <xf numFmtId="0" fontId="53" fillId="0" borderId="1" xfId="0" applyFont="1" applyFill="1" applyBorder="1" applyAlignment="1">
      <alignment horizontal="center" vertical="center" wrapText="1"/>
    </xf>
    <xf numFmtId="2" fontId="67" fillId="0" borderId="0" xfId="0" applyNumberFormat="1" applyFont="1" applyFill="1"/>
    <xf numFmtId="0" fontId="4" fillId="2" borderId="1" xfId="0" applyFont="1" applyFill="1" applyBorder="1" applyAlignment="1">
      <alignment horizontal="center" vertical="center"/>
    </xf>
    <xf numFmtId="0" fontId="0" fillId="0" borderId="3" xfId="0" applyBorder="1"/>
    <xf numFmtId="0" fontId="0" fillId="0" borderId="6" xfId="0" applyBorder="1"/>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4" fillId="2" borderId="1" xfId="0" applyFont="1" applyFill="1" applyBorder="1" applyAlignment="1">
      <alignment horizontal="center" wrapText="1"/>
    </xf>
    <xf numFmtId="0" fontId="4" fillId="2" borderId="1" xfId="0" applyFont="1" applyFill="1" applyBorder="1"/>
    <xf numFmtId="0" fontId="0" fillId="0" borderId="1" xfId="0" applyBorder="1"/>
    <xf numFmtId="0" fontId="4" fillId="2" borderId="1" xfId="1" applyFont="1" applyFill="1" applyBorder="1" applyAlignment="1">
      <alignment horizontal="center" vertical="center" wrapText="1"/>
    </xf>
    <xf numFmtId="0" fontId="12" fillId="2"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2"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3" xfId="0" applyFill="1" applyBorder="1"/>
    <xf numFmtId="0" fontId="0" fillId="0" borderId="6" xfId="0" applyFill="1" applyBorder="1"/>
    <xf numFmtId="0" fontId="4"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0" fillId="0" borderId="181" xfId="0" applyBorder="1"/>
    <xf numFmtId="0" fontId="0" fillId="0" borderId="182" xfId="0" applyBorder="1"/>
    <xf numFmtId="0" fontId="10" fillId="0" borderId="1" xfId="0" applyFont="1" applyBorder="1" applyAlignment="1">
      <alignment horizontal="center" vertical="center" wrapText="1"/>
    </xf>
    <xf numFmtId="0" fontId="0" fillId="0" borderId="183" xfId="0" applyBorder="1"/>
    <xf numFmtId="0" fontId="0" fillId="0" borderId="2" xfId="0" applyBorder="1"/>
    <xf numFmtId="0" fontId="0" fillId="0" borderId="185" xfId="0" applyBorder="1"/>
    <xf numFmtId="0" fontId="0" fillId="0" borderId="186" xfId="0" applyBorder="1"/>
    <xf numFmtId="0" fontId="0" fillId="0" borderId="187" xfId="0" applyBorder="1"/>
    <xf numFmtId="0" fontId="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2" borderId="1" xfId="0" applyFont="1" applyFill="1" applyBorder="1" applyAlignment="1">
      <alignment horizontal="center"/>
    </xf>
    <xf numFmtId="0" fontId="11" fillId="0" borderId="1" xfId="0" applyFont="1" applyBorder="1" applyAlignment="1">
      <alignment horizontal="center" wrapText="1"/>
    </xf>
    <xf numFmtId="0" fontId="4" fillId="2" borderId="1" xfId="0" applyFont="1" applyFill="1" applyBorder="1" applyAlignment="1">
      <alignment vertical="center" wrapText="1"/>
    </xf>
    <xf numFmtId="0" fontId="4" fillId="0" borderId="1" xfId="0" applyFont="1" applyFill="1" applyBorder="1" applyAlignment="1">
      <alignment horizontal="center" wrapText="1"/>
    </xf>
    <xf numFmtId="0" fontId="11" fillId="0" borderId="4" xfId="0" applyFont="1" applyBorder="1" applyAlignment="1">
      <alignment horizontal="center" wrapText="1"/>
    </xf>
    <xf numFmtId="0" fontId="8" fillId="2" borderId="1" xfId="0" applyFont="1" applyFill="1" applyBorder="1" applyAlignment="1">
      <alignment horizontal="center"/>
    </xf>
    <xf numFmtId="0" fontId="3"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7" fillId="2" borderId="0" xfId="0" applyFont="1" applyFill="1" applyAlignment="1">
      <alignment horizontal="center" wrapText="1"/>
    </xf>
    <xf numFmtId="0" fontId="2" fillId="3" borderId="0" xfId="0" applyFont="1" applyFill="1" applyAlignment="1">
      <alignment horizontal="center"/>
    </xf>
    <xf numFmtId="0" fontId="2" fillId="3" borderId="0" xfId="0" applyFont="1" applyFill="1"/>
    <xf numFmtId="0" fontId="5" fillId="2" borderId="0" xfId="0" applyFont="1" applyFill="1" applyAlignment="1">
      <alignment horizontal="center"/>
    </xf>
    <xf numFmtId="3" fontId="28" fillId="0" borderId="0" xfId="0" applyNumberFormat="1" applyFont="1" applyAlignment="1">
      <alignment horizontal="center" vertical="center"/>
    </xf>
    <xf numFmtId="0" fontId="0" fillId="0" borderId="0" xfId="0"/>
    <xf numFmtId="0" fontId="21" fillId="0" borderId="7" xfId="0" applyFont="1" applyBorder="1" applyAlignment="1">
      <alignment horizontal="left" vertical="center" wrapText="1"/>
    </xf>
    <xf numFmtId="0" fontId="0" fillId="0" borderId="15" xfId="0" applyBorder="1"/>
    <xf numFmtId="0" fontId="22" fillId="0" borderId="0" xfId="0" applyFont="1" applyAlignment="1">
      <alignment horizontal="center" vertical="center"/>
    </xf>
    <xf numFmtId="0" fontId="20" fillId="0" borderId="0" xfId="0" applyFont="1" applyAlignment="1">
      <alignment horizontal="left" vertical="top" wrapText="1"/>
    </xf>
    <xf numFmtId="3" fontId="22" fillId="0" borderId="0" xfId="0" applyNumberFormat="1" applyFont="1" applyAlignment="1">
      <alignment horizontal="center" vertical="center"/>
    </xf>
    <xf numFmtId="3" fontId="22" fillId="4" borderId="0" xfId="0" applyNumberFormat="1" applyFont="1" applyFill="1" applyAlignment="1">
      <alignment horizontal="center" vertical="center"/>
    </xf>
    <xf numFmtId="0" fontId="21" fillId="4" borderId="7" xfId="0" applyFont="1" applyFill="1" applyBorder="1" applyAlignment="1">
      <alignment horizontal="center" vertical="center" wrapText="1"/>
    </xf>
    <xf numFmtId="0" fontId="0" fillId="0" borderId="14" xfId="0" applyBorder="1"/>
    <xf numFmtId="0" fontId="21" fillId="4" borderId="12" xfId="0" applyFont="1" applyFill="1" applyBorder="1" applyAlignment="1">
      <alignment horizontal="center" vertical="center" wrapText="1"/>
    </xf>
    <xf numFmtId="0" fontId="0" fillId="0" borderId="190" xfId="0" applyBorder="1"/>
    <xf numFmtId="0" fontId="0" fillId="0" borderId="191" xfId="0" applyBorder="1"/>
    <xf numFmtId="0" fontId="20" fillId="4" borderId="7"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0" fillId="0" borderId="188" xfId="0" applyBorder="1"/>
    <xf numFmtId="0" fontId="0" fillId="0" borderId="193" xfId="0" applyBorder="1"/>
    <xf numFmtId="0" fontId="0" fillId="0" borderId="194" xfId="0" applyBorder="1"/>
    <xf numFmtId="0" fontId="20" fillId="4" borderId="10" xfId="0" applyFont="1" applyFill="1" applyBorder="1" applyAlignment="1">
      <alignment horizontal="center" vertical="center" wrapText="1"/>
    </xf>
    <xf numFmtId="0" fontId="0" fillId="0" borderId="189" xfId="0" applyBorder="1"/>
    <xf numFmtId="0" fontId="0" fillId="0" borderId="42" xfId="0" applyBorder="1"/>
    <xf numFmtId="0" fontId="0" fillId="0" borderId="16" xfId="0" applyBorder="1"/>
    <xf numFmtId="0" fontId="21" fillId="4" borderId="8" xfId="0" applyFont="1" applyFill="1" applyBorder="1" applyAlignment="1">
      <alignment horizontal="center" vertical="center" wrapText="1"/>
    </xf>
    <xf numFmtId="0" fontId="0" fillId="0" borderId="28" xfId="0" applyBorder="1"/>
    <xf numFmtId="0" fontId="0" fillId="0" borderId="53" xfId="0" applyBorder="1"/>
    <xf numFmtId="0" fontId="0" fillId="0" borderId="195" xfId="0" applyBorder="1"/>
    <xf numFmtId="0" fontId="20" fillId="4" borderId="11"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4" borderId="9" xfId="0" applyFont="1" applyFill="1" applyBorder="1" applyAlignment="1">
      <alignment horizontal="center" vertical="center" wrapText="1"/>
    </xf>
    <xf numFmtId="0" fontId="0" fillId="0" borderId="67" xfId="0" applyBorder="1"/>
    <xf numFmtId="0" fontId="0" fillId="0" borderId="66" xfId="0" applyBorder="1"/>
    <xf numFmtId="0" fontId="0" fillId="0" borderId="37" xfId="0" applyBorder="1"/>
    <xf numFmtId="0" fontId="0" fillId="0" borderId="192" xfId="0" applyBorder="1"/>
    <xf numFmtId="3" fontId="19" fillId="4" borderId="0" xfId="0" applyNumberFormat="1" applyFont="1" applyFill="1" applyAlignment="1">
      <alignment horizontal="center" vertical="center"/>
    </xf>
    <xf numFmtId="0" fontId="20" fillId="0" borderId="0" xfId="0" applyFont="1" applyAlignment="1">
      <alignment horizontal="center" vertical="center"/>
    </xf>
    <xf numFmtId="0" fontId="23" fillId="4" borderId="7" xfId="0" applyFont="1" applyFill="1" applyBorder="1" applyAlignment="1">
      <alignment horizontal="center" vertical="center" wrapText="1"/>
    </xf>
    <xf numFmtId="0" fontId="21" fillId="3" borderId="7" xfId="0" applyFont="1" applyFill="1" applyBorder="1" applyAlignment="1">
      <alignment horizontal="left" vertical="center" wrapText="1"/>
    </xf>
    <xf numFmtId="0" fontId="29" fillId="4" borderId="15" xfId="0" applyFont="1" applyFill="1" applyBorder="1" applyAlignment="1">
      <alignment horizontal="center" vertical="center" wrapText="1"/>
    </xf>
    <xf numFmtId="0" fontId="29" fillId="4" borderId="8" xfId="0" applyFont="1" applyFill="1" applyBorder="1" applyAlignment="1">
      <alignment horizontal="center" vertical="center" wrapText="1"/>
    </xf>
    <xf numFmtId="0" fontId="29" fillId="4" borderId="97" xfId="0" applyFont="1" applyFill="1" applyBorder="1" applyAlignment="1">
      <alignment horizontal="center" vertical="center" wrapText="1"/>
    </xf>
    <xf numFmtId="0" fontId="0" fillId="0" borderId="196" xfId="0" applyBorder="1"/>
    <xf numFmtId="0" fontId="0" fillId="0" borderId="197" xfId="0" applyBorder="1"/>
    <xf numFmtId="0" fontId="0" fillId="0" borderId="198" xfId="0" applyBorder="1"/>
    <xf numFmtId="0" fontId="0" fillId="0" borderId="175" xfId="0" applyBorder="1"/>
    <xf numFmtId="0" fontId="20" fillId="0" borderId="0" xfId="0" applyFont="1" applyAlignment="1">
      <alignment horizontal="center" vertical="top" wrapText="1"/>
    </xf>
    <xf numFmtId="0" fontId="19" fillId="0" borderId="0" xfId="0" applyFont="1" applyAlignment="1">
      <alignment horizontal="center" vertical="center"/>
    </xf>
    <xf numFmtId="0" fontId="23" fillId="4" borderId="97" xfId="0" applyFont="1" applyFill="1" applyBorder="1" applyAlignment="1">
      <alignment horizontal="center" vertical="center" wrapText="1"/>
    </xf>
    <xf numFmtId="0" fontId="29" fillId="4" borderId="7" xfId="0" applyFont="1" applyFill="1" applyBorder="1" applyAlignment="1">
      <alignment horizontal="center" vertical="center" wrapText="1"/>
    </xf>
    <xf numFmtId="0" fontId="29" fillId="4" borderId="9" xfId="0" applyFont="1" applyFill="1" applyBorder="1" applyAlignment="1">
      <alignment horizontal="center" vertical="center" wrapText="1"/>
    </xf>
    <xf numFmtId="3" fontId="19" fillId="0" borderId="0" xfId="0" applyNumberFormat="1" applyFont="1" applyAlignment="1">
      <alignment horizontal="center" vertical="center"/>
    </xf>
    <xf numFmtId="0" fontId="23" fillId="4" borderId="8" xfId="0" applyFont="1" applyFill="1" applyBorder="1" applyAlignment="1">
      <alignment horizontal="center" vertical="center" wrapText="1"/>
    </xf>
    <xf numFmtId="0" fontId="29" fillId="4" borderId="98" xfId="0" applyFont="1" applyFill="1" applyBorder="1" applyAlignment="1">
      <alignment horizontal="center" vertical="center" wrapText="1"/>
    </xf>
    <xf numFmtId="0" fontId="38" fillId="3" borderId="1" xfId="0" applyFont="1" applyFill="1" applyBorder="1" applyAlignment="1">
      <alignment horizontal="left" vertical="center" wrapText="1"/>
    </xf>
    <xf numFmtId="0" fontId="18" fillId="0" borderId="0" xfId="0" applyFont="1" applyAlignment="1">
      <alignment horizontal="left" vertical="top" wrapText="1"/>
    </xf>
    <xf numFmtId="0" fontId="38" fillId="0" borderId="1" xfId="0" applyFont="1" applyBorder="1" applyAlignment="1">
      <alignment horizontal="center" vertical="center" wrapText="1"/>
    </xf>
    <xf numFmtId="3" fontId="1" fillId="0" borderId="0" xfId="0" applyNumberFormat="1" applyFont="1" applyAlignment="1">
      <alignment horizontal="center" vertical="center"/>
    </xf>
    <xf numFmtId="0" fontId="38" fillId="0" borderId="117" xfId="0" applyFont="1" applyBorder="1" applyAlignment="1">
      <alignment horizontal="center" vertical="center" wrapText="1"/>
    </xf>
    <xf numFmtId="0" fontId="0" fillId="0" borderId="199" xfId="0" applyBorder="1"/>
    <xf numFmtId="0" fontId="0" fillId="0" borderId="200" xfId="0" applyBorder="1"/>
    <xf numFmtId="3" fontId="34" fillId="0" borderId="0" xfId="0" applyNumberFormat="1" applyFont="1" applyAlignment="1">
      <alignment horizontal="center" vertical="center"/>
    </xf>
    <xf numFmtId="3" fontId="40" fillId="0" borderId="0" xfId="0" applyNumberFormat="1" applyFont="1" applyAlignment="1">
      <alignment horizontal="center" vertical="center"/>
    </xf>
    <xf numFmtId="0" fontId="18" fillId="0" borderId="1" xfId="0" applyFont="1" applyBorder="1" applyAlignment="1">
      <alignment horizontal="center" vertical="center" wrapText="1"/>
    </xf>
    <xf numFmtId="3" fontId="38" fillId="0" borderId="0" xfId="0" applyNumberFormat="1" applyFont="1" applyAlignment="1">
      <alignment horizontal="center" vertical="center"/>
    </xf>
    <xf numFmtId="0" fontId="38" fillId="0" borderId="1" xfId="0" applyFont="1" applyBorder="1" applyAlignment="1">
      <alignment horizontal="left" vertical="center" wrapText="1"/>
    </xf>
    <xf numFmtId="0" fontId="29" fillId="4" borderId="15" xfId="0" applyFont="1" applyFill="1" applyBorder="1" applyAlignment="1">
      <alignment horizontal="center" vertical="center"/>
    </xf>
    <xf numFmtId="3" fontId="29" fillId="4" borderId="0" xfId="0" applyNumberFormat="1" applyFont="1" applyFill="1" applyAlignment="1">
      <alignment horizontal="center" vertical="center"/>
    </xf>
    <xf numFmtId="0" fontId="29" fillId="0" borderId="7" xfId="0" applyFont="1" applyBorder="1" applyAlignment="1">
      <alignment horizontal="left" vertical="center" wrapText="1"/>
    </xf>
    <xf numFmtId="0" fontId="29" fillId="0" borderId="0" xfId="0" applyFont="1" applyAlignment="1">
      <alignment horizontal="center" vertical="center"/>
    </xf>
    <xf numFmtId="3" fontId="42" fillId="0" borderId="0" xfId="0" applyNumberFormat="1" applyFont="1" applyAlignment="1">
      <alignment horizontal="center" vertical="center"/>
    </xf>
    <xf numFmtId="3" fontId="29" fillId="0" borderId="0" xfId="0" applyNumberFormat="1" applyFont="1" applyAlignment="1">
      <alignment horizontal="center" vertical="center"/>
    </xf>
    <xf numFmtId="3" fontId="29" fillId="4" borderId="0" xfId="0" applyNumberFormat="1" applyFont="1" applyFill="1" applyAlignment="1">
      <alignment horizontal="left" vertical="center"/>
    </xf>
    <xf numFmtId="3" fontId="29" fillId="4" borderId="0" xfId="0" applyNumberFormat="1" applyFont="1" applyFill="1" applyAlignment="1">
      <alignment horizontal="center" vertical="center" wrapText="1"/>
    </xf>
    <xf numFmtId="0" fontId="29" fillId="5" borderId="15" xfId="0" applyFont="1" applyFill="1" applyBorder="1" applyAlignment="1">
      <alignment horizontal="center" vertical="center" wrapText="1"/>
    </xf>
    <xf numFmtId="3" fontId="23" fillId="4" borderId="0" xfId="0" applyNumberFormat="1" applyFont="1" applyFill="1" applyAlignment="1">
      <alignment horizontal="left" vertical="center"/>
    </xf>
    <xf numFmtId="0" fontId="23" fillId="0" borderId="0" xfId="0" applyFont="1" applyAlignment="1">
      <alignment horizontal="left" vertical="top" wrapText="1"/>
    </xf>
    <xf numFmtId="0" fontId="43" fillId="4" borderId="7"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43" fillId="4" borderId="8" xfId="0" applyFont="1" applyFill="1" applyBorder="1" applyAlignment="1">
      <alignment horizontal="center" vertical="center" wrapText="1"/>
    </xf>
    <xf numFmtId="0" fontId="43" fillId="4" borderId="97" xfId="0" applyFont="1" applyFill="1" applyBorder="1" applyAlignment="1">
      <alignment horizontal="center" vertical="center" wrapText="1"/>
    </xf>
    <xf numFmtId="0" fontId="43" fillId="4" borderId="9" xfId="0" applyFont="1" applyFill="1" applyBorder="1" applyAlignment="1">
      <alignment horizontal="center" vertical="center" wrapText="1"/>
    </xf>
    <xf numFmtId="0" fontId="43" fillId="4" borderId="15" xfId="0" applyFont="1" applyFill="1" applyBorder="1" applyAlignment="1">
      <alignment horizontal="center" vertical="center" wrapText="1"/>
    </xf>
    <xf numFmtId="0" fontId="32" fillId="0" borderId="7" xfId="0" applyFont="1" applyBorder="1" applyAlignment="1">
      <alignment horizontal="left" vertical="center" wrapText="1"/>
    </xf>
    <xf numFmtId="0" fontId="32" fillId="0" borderId="7" xfId="0" applyFont="1" applyBorder="1" applyAlignment="1">
      <alignment horizontal="left"/>
    </xf>
    <xf numFmtId="0" fontId="32" fillId="0" borderId="7" xfId="0" applyFont="1" applyBorder="1" applyAlignment="1">
      <alignment wrapText="1"/>
    </xf>
    <xf numFmtId="0" fontId="17" fillId="4" borderId="8" xfId="0" applyFont="1" applyFill="1" applyBorder="1" applyAlignment="1">
      <alignment horizontal="center" vertical="center" wrapText="1"/>
    </xf>
    <xf numFmtId="0" fontId="17" fillId="4" borderId="97" xfId="0" applyFont="1" applyFill="1" applyBorder="1" applyAlignment="1">
      <alignment horizontal="center" vertical="center" wrapText="1"/>
    </xf>
    <xf numFmtId="0" fontId="32" fillId="5" borderId="15" xfId="0" applyFont="1" applyFill="1" applyBorder="1" applyAlignment="1">
      <alignment horizontal="center" vertical="center" wrapText="1"/>
    </xf>
    <xf numFmtId="0" fontId="43" fillId="4" borderId="98" xfId="0" applyFont="1" applyFill="1" applyBorder="1" applyAlignment="1">
      <alignment horizontal="center" vertical="center" wrapText="1"/>
    </xf>
    <xf numFmtId="0" fontId="16" fillId="0" borderId="0" xfId="0" applyFont="1" applyAlignment="1">
      <alignment horizontal="center" vertical="top" shrinkToFit="1"/>
    </xf>
    <xf numFmtId="0" fontId="32" fillId="3" borderId="1" xfId="0" applyFont="1" applyFill="1" applyBorder="1" applyAlignment="1">
      <alignment horizontal="left" vertical="center" wrapText="1"/>
    </xf>
    <xf numFmtId="0" fontId="32" fillId="0" borderId="1" xfId="0" applyFont="1" applyBorder="1" applyAlignment="1">
      <alignment horizontal="left" vertical="center" wrapText="1"/>
    </xf>
    <xf numFmtId="0" fontId="17" fillId="0" borderId="1" xfId="0" applyFont="1" applyBorder="1" applyAlignment="1">
      <alignment horizontal="center" vertical="center" wrapText="1"/>
    </xf>
    <xf numFmtId="0" fontId="43" fillId="0" borderId="1" xfId="0" applyFont="1" applyBorder="1" applyAlignment="1">
      <alignment horizontal="center" vertical="center" wrapText="1"/>
    </xf>
    <xf numFmtId="3" fontId="45" fillId="0" borderId="0" xfId="0" applyNumberFormat="1" applyFont="1" applyAlignment="1">
      <alignment horizontal="center" vertical="center"/>
    </xf>
    <xf numFmtId="3" fontId="44" fillId="0" borderId="0" xfId="0" applyNumberFormat="1" applyFont="1" applyAlignment="1">
      <alignment horizontal="center" vertical="center"/>
    </xf>
    <xf numFmtId="0" fontId="29" fillId="0" borderId="7" xfId="0" applyFont="1" applyBorder="1" applyAlignment="1">
      <alignment horizontal="center" vertical="center" wrapText="1"/>
    </xf>
    <xf numFmtId="0" fontId="23"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97"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97" xfId="0" applyFont="1" applyBorder="1" applyAlignment="1">
      <alignment horizontal="center" vertical="center" wrapText="1"/>
    </xf>
    <xf numFmtId="0" fontId="21" fillId="0" borderId="15" xfId="0" applyFont="1" applyBorder="1" applyAlignment="1">
      <alignment horizontal="center" vertical="center" wrapText="1"/>
    </xf>
    <xf numFmtId="0" fontId="29" fillId="0" borderId="98" xfId="0" applyFont="1" applyBorder="1" applyAlignment="1">
      <alignment horizontal="center" vertical="center" wrapText="1"/>
    </xf>
    <xf numFmtId="0" fontId="21" fillId="2" borderId="7" xfId="0" applyFont="1" applyFill="1" applyBorder="1" applyAlignment="1">
      <alignment horizontal="left" vertical="center" wrapText="1"/>
    </xf>
    <xf numFmtId="0" fontId="23" fillId="4" borderId="1" xfId="0" applyFont="1" applyFill="1" applyBorder="1" applyAlignment="1">
      <alignment horizontal="center" vertical="center" wrapText="1"/>
    </xf>
    <xf numFmtId="0" fontId="29" fillId="4" borderId="1" xfId="0" applyFont="1" applyFill="1" applyBorder="1" applyAlignment="1">
      <alignment horizontal="center" vertical="center" wrapText="1"/>
    </xf>
    <xf numFmtId="0" fontId="29" fillId="4" borderId="175" xfId="0" applyFont="1" applyFill="1" applyBorder="1" applyAlignment="1">
      <alignment horizontal="center" vertical="center" wrapText="1"/>
    </xf>
    <xf numFmtId="0" fontId="23" fillId="4" borderId="175" xfId="0" applyFont="1" applyFill="1" applyBorder="1" applyAlignment="1">
      <alignment horizontal="center" vertical="center" wrapText="1"/>
    </xf>
    <xf numFmtId="0" fontId="0" fillId="0" borderId="177" xfId="0" applyBorder="1"/>
    <xf numFmtId="0" fontId="48" fillId="0" borderId="7" xfId="0" applyFont="1" applyBorder="1" applyAlignment="1">
      <alignment horizontal="left" vertical="center" wrapText="1"/>
    </xf>
    <xf numFmtId="0" fontId="48" fillId="6" borderId="7" xfId="0" applyFont="1" applyFill="1" applyBorder="1" applyAlignment="1">
      <alignment horizontal="left" vertical="center" wrapText="1"/>
    </xf>
    <xf numFmtId="0" fontId="57" fillId="0" borderId="1" xfId="0" applyFont="1" applyBorder="1"/>
    <xf numFmtId="0" fontId="57" fillId="0" borderId="3" xfId="0" applyFont="1" applyBorder="1"/>
    <xf numFmtId="0" fontId="57" fillId="0" borderId="6" xfId="0" applyFont="1" applyBorder="1"/>
    <xf numFmtId="0" fontId="2" fillId="2" borderId="0" xfId="0" applyFont="1" applyFill="1" applyAlignment="1">
      <alignment horizontal="center"/>
    </xf>
    <xf numFmtId="0" fontId="51" fillId="3" borderId="0" xfId="0" applyFont="1" applyFill="1" applyAlignment="1">
      <alignment horizontal="center"/>
    </xf>
    <xf numFmtId="0" fontId="57" fillId="0" borderId="3" xfId="0" applyFont="1" applyFill="1" applyBorder="1"/>
    <xf numFmtId="0" fontId="57" fillId="0" borderId="6" xfId="0" applyFont="1" applyFill="1" applyBorder="1"/>
    <xf numFmtId="0" fontId="57" fillId="0" borderId="183" xfId="0" applyFont="1" applyBorder="1"/>
    <xf numFmtId="0" fontId="57" fillId="0" borderId="2" xfId="0" applyFont="1" applyBorder="1"/>
    <xf numFmtId="0" fontId="57" fillId="0" borderId="185" xfId="0" applyFont="1" applyBorder="1"/>
    <xf numFmtId="0" fontId="57" fillId="0" borderId="186" xfId="0" applyFont="1" applyBorder="1"/>
    <xf numFmtId="0" fontId="57" fillId="0" borderId="187" xfId="0" applyFont="1" applyBorder="1"/>
    <xf numFmtId="0" fontId="4" fillId="2" borderId="1" xfId="0" applyFont="1" applyFill="1" applyBorder="1" applyAlignment="1">
      <alignment horizontal="center"/>
    </xf>
    <xf numFmtId="0" fontId="57" fillId="0" borderId="182" xfId="0" applyFont="1" applyBorder="1"/>
    <xf numFmtId="0" fontId="4" fillId="0" borderId="1" xfId="0" applyFont="1" applyBorder="1" applyAlignment="1">
      <alignment horizontal="center" wrapText="1"/>
    </xf>
    <xf numFmtId="0" fontId="57" fillId="0" borderId="181" xfId="0" applyFont="1" applyBorder="1"/>
    <xf numFmtId="0" fontId="8" fillId="2" borderId="4" xfId="0" applyFont="1" applyFill="1" applyBorder="1" applyAlignment="1">
      <alignment horizontal="center"/>
    </xf>
    <xf numFmtId="0" fontId="8" fillId="2" borderId="4"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8"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7" fillId="0" borderId="89" xfId="0" applyFont="1" applyBorder="1"/>
    <xf numFmtId="0" fontId="9" fillId="2" borderId="1" xfId="0" applyFont="1" applyFill="1" applyBorder="1" applyAlignment="1">
      <alignment horizontal="center" vertical="center" wrapText="1"/>
    </xf>
    <xf numFmtId="0" fontId="18" fillId="0" borderId="0" xfId="0" applyFont="1"/>
    <xf numFmtId="0" fontId="6" fillId="0" borderId="0" xfId="0" applyFont="1"/>
    <xf numFmtId="0" fontId="4" fillId="2" borderId="4" xfId="0" applyFont="1" applyFill="1" applyBorder="1" applyAlignment="1">
      <alignment horizontal="center" vertical="center" wrapText="1"/>
    </xf>
    <xf numFmtId="0" fontId="57" fillId="0" borderId="184" xfId="0" applyFont="1" applyBorder="1"/>
    <xf numFmtId="0" fontId="57" fillId="0" borderId="0" xfId="0" applyFont="1"/>
    <xf numFmtId="0" fontId="10" fillId="2" borderId="1" xfId="0" applyFont="1" applyFill="1" applyBorder="1" applyAlignment="1">
      <alignment horizontal="center" vertical="center" wrapText="1"/>
    </xf>
    <xf numFmtId="0" fontId="18" fillId="0" borderId="0" xfId="0" applyFont="1" applyAlignment="1">
      <alignment horizontal="center"/>
    </xf>
    <xf numFmtId="0" fontId="37" fillId="2" borderId="0" xfId="0" applyFont="1" applyFill="1" applyAlignment="1">
      <alignment horizontal="center" wrapText="1"/>
    </xf>
    <xf numFmtId="0" fontId="61" fillId="0" borderId="1" xfId="0" applyFont="1" applyFill="1" applyBorder="1" applyAlignment="1">
      <alignment horizontal="center" vertical="center" wrapText="1"/>
    </xf>
    <xf numFmtId="0" fontId="57" fillId="0" borderId="1" xfId="0" applyFont="1" applyFill="1" applyBorder="1"/>
    <xf numFmtId="0" fontId="61" fillId="0" borderId="1" xfId="0" applyFont="1" applyFill="1" applyBorder="1" applyAlignment="1">
      <alignment horizontal="center" wrapText="1"/>
    </xf>
    <xf numFmtId="0" fontId="8" fillId="0" borderId="1" xfId="0" applyFont="1" applyFill="1" applyBorder="1" applyAlignment="1">
      <alignment horizontal="center" vertical="center" wrapText="1"/>
    </xf>
    <xf numFmtId="0" fontId="62" fillId="0" borderId="1" xfId="0" applyFont="1" applyFill="1" applyBorder="1" applyAlignment="1">
      <alignment horizontal="center" vertical="center" wrapText="1"/>
    </xf>
    <xf numFmtId="0" fontId="0" fillId="0" borderId="182" xfId="0" applyFill="1" applyBorder="1"/>
    <xf numFmtId="0" fontId="1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8" fillId="0" borderId="1" xfId="0" applyFont="1" applyFill="1" applyBorder="1" applyAlignment="1">
      <alignment horizontal="center"/>
    </xf>
    <xf numFmtId="0" fontId="0" fillId="0" borderId="181" xfId="0" applyFill="1" applyBorder="1"/>
    <xf numFmtId="0" fontId="1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2"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0" fontId="4" fillId="0" borderId="1" xfId="0" applyFont="1" applyFill="1" applyBorder="1"/>
    <xf numFmtId="0" fontId="4" fillId="0" borderId="1" xfId="1" applyFont="1" applyFill="1" applyBorder="1" applyAlignment="1">
      <alignment horizontal="center" vertical="center" wrapText="1"/>
    </xf>
    <xf numFmtId="0" fontId="5" fillId="0" borderId="0" xfId="0" applyFont="1" applyFill="1" applyAlignment="1">
      <alignment horizontal="center"/>
    </xf>
    <xf numFmtId="0" fontId="2" fillId="0" borderId="0" xfId="0" applyFont="1" applyFill="1"/>
    <xf numFmtId="0" fontId="2" fillId="0" borderId="0" xfId="0" applyFont="1" applyFill="1" applyAlignment="1">
      <alignment wrapText="1"/>
    </xf>
    <xf numFmtId="0" fontId="4" fillId="0" borderId="1" xfId="0" applyFont="1" applyFill="1" applyBorder="1" applyAlignment="1">
      <alignment vertical="center" wrapText="1"/>
    </xf>
    <xf numFmtId="0" fontId="3" fillId="0" borderId="1" xfId="0" applyFont="1" applyFill="1" applyBorder="1" applyAlignment="1">
      <alignment horizontal="center"/>
    </xf>
    <xf numFmtId="0" fontId="11" fillId="0" borderId="1" xfId="0" applyFont="1" applyFill="1" applyBorder="1" applyAlignment="1">
      <alignment horizontal="center" wrapText="1"/>
    </xf>
    <xf numFmtId="0" fontId="3" fillId="0" borderId="0" xfId="0" applyFont="1" applyFill="1" applyAlignment="1">
      <alignment horizontal="center" wrapText="1"/>
    </xf>
    <xf numFmtId="0" fontId="7" fillId="0" borderId="0" xfId="0" applyFont="1" applyFill="1" applyAlignment="1">
      <alignment horizontal="center" wrapText="1"/>
    </xf>
    <xf numFmtId="0" fontId="2" fillId="0" borderId="0" xfId="0" applyFont="1" applyFill="1" applyAlignment="1">
      <alignment horizontal="center"/>
    </xf>
    <xf numFmtId="2" fontId="61" fillId="0" borderId="1" xfId="0" applyNumberFormat="1" applyFont="1" applyFill="1" applyBorder="1" applyAlignment="1">
      <alignment horizontal="center" vertical="center" wrapText="1"/>
    </xf>
    <xf numFmtId="2" fontId="57" fillId="0" borderId="1" xfId="0" applyNumberFormat="1" applyFont="1" applyFill="1" applyBorder="1"/>
    <xf numFmtId="0" fontId="61" fillId="0" borderId="1" xfId="0" applyFont="1" applyFill="1" applyBorder="1"/>
    <xf numFmtId="0" fontId="51" fillId="0" borderId="0" xfId="0" applyFont="1" applyFill="1" applyAlignment="1">
      <alignment horizontal="center"/>
    </xf>
    <xf numFmtId="0" fontId="57" fillId="0" borderId="1" xfId="0" applyFont="1" applyFill="1" applyBorder="1" applyAlignment="1">
      <alignment vertical="center"/>
    </xf>
    <xf numFmtId="0" fontId="4" fillId="0" borderId="1" xfId="0" applyFont="1" applyFill="1" applyBorder="1" applyAlignment="1">
      <alignment horizontal="center"/>
    </xf>
    <xf numFmtId="0" fontId="57" fillId="0" borderId="182" xfId="0" applyFont="1" applyFill="1" applyBorder="1"/>
    <xf numFmtId="2" fontId="4" fillId="0" borderId="1" xfId="0" applyNumberFormat="1" applyFont="1" applyFill="1" applyBorder="1" applyAlignment="1">
      <alignment horizontal="center" vertical="center" wrapText="1"/>
    </xf>
    <xf numFmtId="0" fontId="58"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57" fillId="0" borderId="181" xfId="0" applyFont="1" applyFill="1" applyBorder="1"/>
    <xf numFmtId="0" fontId="58" fillId="0" borderId="6" xfId="0" applyFont="1" applyFill="1" applyBorder="1" applyAlignment="1">
      <alignment horizontal="center" vertical="center" wrapText="1"/>
    </xf>
    <xf numFmtId="0" fontId="57" fillId="0" borderId="89" xfId="0" applyFont="1" applyFill="1" applyBorder="1"/>
    <xf numFmtId="0" fontId="57" fillId="0" borderId="187" xfId="0" applyFont="1" applyFill="1" applyBorder="1"/>
  </cellXfs>
  <cellStyles count="4">
    <cellStyle name="Normal" xfId="0" builtinId="0"/>
    <cellStyle name="Normal 2" xfId="1"/>
    <cellStyle name="Normal 3" xfId="2"/>
    <cellStyle name="Normal 4" xfId="3"/>
  </cellStyles>
  <dxfs count="0"/>
  <tableStyles count="0" defaultTableStyle="TableStyleMedium2" defaultPivotStyle="PivotStyleLight16"/>
  <colors>
    <indexedColors>
      <rgbColor rgb="FF000000"/>
      <rgbColor rgb="FFFFFFFF"/>
      <rgbColor rgb="FFFF0000"/>
      <rgbColor rgb="FF00FF00"/>
      <rgbColor rgb="FF1208DA"/>
      <rgbColor rgb="FFFFFF00"/>
      <rgbColor rgb="FFFF00FF"/>
      <rgbColor rgb="FF00FFFF"/>
      <rgbColor rgb="FF800000"/>
      <rgbColor rgb="FF008000"/>
      <rgbColor rgb="FF000080"/>
      <rgbColor rgb="FF808000"/>
      <rgbColor rgb="FF800080"/>
      <rgbColor rgb="FF0070C0"/>
      <rgbColor rgb="FFD9D9D9"/>
      <rgbColor rgb="FF808080"/>
      <rgbColor rgb="FF9999FF"/>
      <rgbColor rgb="FF993366"/>
      <rgbColor rgb="FFEFEFEF"/>
      <rgbColor rgb="FFCCFFFF"/>
      <rgbColor rgb="FF660066"/>
      <rgbColor rgb="FFFF8080"/>
      <rgbColor rgb="FF0066CC"/>
      <rgbColor rgb="FFD8D8D8"/>
      <rgbColor rgb="FF000080"/>
      <rgbColor rgb="FFFF00FF"/>
      <rgbColor rgb="FFFFFF00"/>
      <rgbColor rgb="FF00FFFF"/>
      <rgbColor rgb="FF800080"/>
      <rgbColor rgb="FF800000"/>
      <rgbColor rgb="FF0063DA"/>
      <rgbColor rgb="FF0000FF"/>
      <rgbColor rgb="FF00B0F0"/>
      <rgbColor rgb="FFCCFFFF"/>
      <rgbColor rgb="FFCCFFCC"/>
      <rgbColor rgb="FFFFFF99"/>
      <rgbColor rgb="FF99CCFF"/>
      <rgbColor rgb="FFFF99CC"/>
      <rgbColor rgb="FFCC99FF"/>
      <rgbColor rgb="FFF7CAAC"/>
      <rgbColor rgb="FF2E75B5"/>
      <rgbColor rgb="FF33CCCC"/>
      <rgbColor rgb="FF99CC00"/>
      <rgbColor rgb="FFFFCC00"/>
      <rgbColor rgb="FFFF9900"/>
      <rgbColor rgb="FFED7D31"/>
      <rgbColor rgb="FF666699"/>
      <rgbColor rgb="FF969696"/>
      <rgbColor rgb="FF003366"/>
      <rgbColor rgb="FF339966"/>
      <rgbColor rgb="FF003300"/>
      <rgbColor rgb="FF333300"/>
      <rgbColor rgb="FF993300"/>
      <rgbColor rgb="FF993366"/>
      <rgbColor rgb="FF0066FF"/>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28</xdr:col>
      <xdr:colOff>295200</xdr:colOff>
      <xdr:row>563</xdr:row>
      <xdr:rowOff>57240</xdr:rowOff>
    </xdr:from>
    <xdr:to>
      <xdr:col>45</xdr:col>
      <xdr:colOff>504360</xdr:colOff>
      <xdr:row>570</xdr:row>
      <xdr:rowOff>56880</xdr:rowOff>
    </xdr:to>
    <xdr:pic>
      <xdr:nvPicPr>
        <xdr:cNvPr id="2" name="image1.jpg" descr="C:\Users\Admin\Desktop\ảnh chứ ký.jpg">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a:stretch>
          <a:fillRect/>
        </a:stretch>
      </xdr:blipFill>
      <xdr:spPr>
        <a:xfrm>
          <a:off x="3657600" y="8534520"/>
          <a:ext cx="6409800" cy="999720"/>
        </a:xfrm>
        <a:prstGeom prst="rect">
          <a:avLst/>
        </a:prstGeom>
        <a:noFill/>
        <a:ln w="0">
          <a:noFill/>
          <a:prstDash val="solid"/>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739"/>
  <sheetViews>
    <sheetView zoomScale="86" zoomScaleNormal="86" zoomScalePageLayoutView="86" workbookViewId="0">
      <pane ySplit="9" topLeftCell="A722" activePane="bottomLeft" state="frozen"/>
      <selection activeCell="E1" sqref="E1"/>
      <selection pane="bottomLeft" activeCell="AA736" sqref="AA736"/>
    </sheetView>
  </sheetViews>
  <sheetFormatPr defaultColWidth="11.25" defaultRowHeight="34.5" customHeight="1"/>
  <cols>
    <col min="1" max="1" width="4.125" style="7" customWidth="1"/>
    <col min="2" max="2" width="13.125" style="7" customWidth="1"/>
    <col min="3" max="3" width="15.875" style="8" customWidth="1"/>
    <col min="4" max="4" width="12.375" style="8" customWidth="1"/>
    <col min="5" max="5" width="9.125" style="7" customWidth="1"/>
    <col min="6" max="6" width="4.375" style="7" customWidth="1"/>
    <col min="7" max="7" width="5.25" style="7" customWidth="1"/>
    <col min="8" max="8" width="4.875" style="7" customWidth="1"/>
    <col min="9" max="14" width="4.375" style="7" customWidth="1"/>
    <col min="15" max="15" width="4.625" style="7" customWidth="1"/>
    <col min="16" max="18" width="4.375" style="7" customWidth="1"/>
    <col min="19" max="19" width="4.875" style="7" customWidth="1"/>
    <col min="20" max="20" width="4.75" style="7" customWidth="1"/>
    <col min="21" max="22" width="4.25" style="7" customWidth="1"/>
    <col min="23" max="23" width="4.375" style="7" customWidth="1"/>
    <col min="24" max="24" width="5.25" style="1148" customWidth="1"/>
    <col min="25" max="25" width="5.875" style="1148" customWidth="1"/>
    <col min="26" max="26" width="5.625" style="1148" customWidth="1"/>
    <col min="27" max="27" width="4.75" style="1141" customWidth="1"/>
    <col min="28" max="28" width="4.875" style="1141" customWidth="1"/>
    <col min="29" max="29" width="5.875" style="1141" customWidth="1"/>
    <col min="30" max="30" width="5.5" style="1141" customWidth="1"/>
    <col min="31" max="32" width="4.75" style="1141" customWidth="1"/>
    <col min="33" max="35" width="4.75" style="7" customWidth="1"/>
    <col min="36" max="36" width="5.625" style="7" customWidth="1"/>
    <col min="37" max="37" width="5.25" style="7" customWidth="1"/>
    <col min="38" max="38" width="5.125" style="7" customWidth="1"/>
    <col min="39" max="39" width="5.625" style="7" customWidth="1"/>
    <col min="40" max="40" width="4.375" style="7" customWidth="1"/>
    <col min="41" max="44" width="5.625" style="7" customWidth="1"/>
    <col min="45" max="45" width="5.375" style="7" customWidth="1"/>
    <col min="46" max="46" width="4.75" style="7" customWidth="1"/>
    <col min="47" max="47" width="6.375" style="7" customWidth="1"/>
    <col min="48" max="48" width="11.25" style="7" customWidth="1"/>
    <col min="49" max="16384" width="11.25" style="7"/>
  </cols>
  <sheetData>
    <row r="1" spans="1:47" ht="34.5" customHeight="1">
      <c r="A1" s="1341" t="s">
        <v>0</v>
      </c>
      <c r="B1" s="1342"/>
      <c r="C1" s="1343"/>
      <c r="E1" s="9"/>
      <c r="H1" s="10"/>
      <c r="T1" s="11"/>
      <c r="U1" s="11"/>
      <c r="V1" s="11"/>
      <c r="W1" s="11"/>
      <c r="X1" s="1140"/>
      <c r="Y1" s="1140"/>
      <c r="Z1" s="1140"/>
    </row>
    <row r="2" spans="1:47" ht="16.5" customHeight="1">
      <c r="E2" s="9"/>
      <c r="H2" s="10"/>
      <c r="T2" s="11"/>
      <c r="U2" s="11"/>
      <c r="V2" s="11"/>
      <c r="W2" s="11"/>
      <c r="X2" s="1140"/>
      <c r="Y2" s="1140"/>
      <c r="Z2" s="1140"/>
      <c r="AH2" s="7" t="s">
        <v>1</v>
      </c>
    </row>
    <row r="3" spans="1:47" ht="18.75" customHeight="1">
      <c r="A3" s="1347"/>
      <c r="B3" s="1342"/>
      <c r="C3" s="1343"/>
      <c r="D3" s="12"/>
      <c r="E3" s="13"/>
      <c r="F3" s="14"/>
      <c r="G3" s="14"/>
      <c r="H3" s="15"/>
      <c r="I3" s="16"/>
      <c r="J3" s="16"/>
      <c r="K3" s="16"/>
      <c r="L3" s="16"/>
      <c r="M3" s="16"/>
      <c r="N3" s="16"/>
      <c r="O3" s="16"/>
      <c r="P3" s="16"/>
      <c r="Q3" s="14" t="s">
        <v>2</v>
      </c>
      <c r="R3" s="14"/>
      <c r="S3" s="16"/>
      <c r="T3" s="11"/>
      <c r="U3" s="11"/>
      <c r="V3" s="11"/>
      <c r="W3" s="11"/>
      <c r="X3" s="1140"/>
      <c r="Y3" s="1140"/>
      <c r="Z3" s="1140"/>
    </row>
    <row r="4" spans="1:47" ht="35.25" customHeight="1">
      <c r="A4" s="1344" t="s">
        <v>1165</v>
      </c>
      <c r="B4" s="1342"/>
      <c r="C4" s="1343"/>
      <c r="D4" s="1343"/>
      <c r="E4" s="1342"/>
      <c r="F4" s="1342"/>
      <c r="G4" s="1342"/>
      <c r="H4" s="1342"/>
      <c r="I4" s="1342"/>
      <c r="J4" s="1342"/>
      <c r="K4" s="1342"/>
      <c r="L4" s="1342"/>
      <c r="M4" s="1342"/>
      <c r="N4" s="1342"/>
      <c r="O4" s="1342"/>
      <c r="P4" s="1342"/>
      <c r="Q4" s="1342"/>
      <c r="R4" s="1342"/>
      <c r="S4" s="1342"/>
      <c r="T4" s="1342"/>
      <c r="U4" s="1342"/>
      <c r="V4" s="1342"/>
      <c r="W4" s="1342"/>
      <c r="X4" s="1345"/>
      <c r="Y4" s="1345"/>
      <c r="Z4" s="1345"/>
      <c r="AA4" s="1342"/>
      <c r="AB4" s="1342"/>
      <c r="AC4" s="1342"/>
      <c r="AD4" s="1346"/>
      <c r="AE4" s="1346"/>
      <c r="AF4" s="1346"/>
      <c r="AG4" s="1342"/>
      <c r="AH4" s="1342"/>
      <c r="AI4" s="1342"/>
      <c r="AJ4" s="1342"/>
    </row>
    <row r="5" spans="1:47" ht="16.5" customHeight="1">
      <c r="A5" s="15"/>
      <c r="B5" s="16"/>
      <c r="C5" s="12"/>
      <c r="D5" s="12"/>
      <c r="E5" s="13"/>
      <c r="F5" s="14"/>
      <c r="G5" s="14"/>
      <c r="H5" s="15"/>
      <c r="I5" s="16"/>
      <c r="J5" s="16"/>
      <c r="K5" s="16"/>
      <c r="L5" s="16"/>
      <c r="M5" s="16"/>
      <c r="N5" s="16"/>
      <c r="O5" s="16"/>
      <c r="P5" s="16"/>
      <c r="Q5" s="16"/>
      <c r="R5" s="16"/>
      <c r="S5" s="16"/>
      <c r="T5" s="11"/>
      <c r="U5" s="11"/>
      <c r="V5" s="11"/>
      <c r="W5" s="11"/>
      <c r="X5" s="1140"/>
      <c r="Y5" s="1140"/>
      <c r="Z5" s="1140"/>
    </row>
    <row r="6" spans="1:47" s="11" customFormat="1" ht="34.5" customHeight="1">
      <c r="A6" s="1324" t="s">
        <v>3</v>
      </c>
      <c r="B6" s="1324" t="s">
        <v>4</v>
      </c>
      <c r="C6" s="1324" t="s">
        <v>5</v>
      </c>
      <c r="D6" s="1324" t="s">
        <v>6</v>
      </c>
      <c r="E6" s="1324" t="s">
        <v>7</v>
      </c>
      <c r="F6" s="1340" t="s">
        <v>8</v>
      </c>
      <c r="G6" s="1325"/>
      <c r="H6" s="1325"/>
      <c r="I6" s="1325"/>
      <c r="J6" s="1325"/>
      <c r="K6" s="1325"/>
      <c r="L6" s="1325"/>
      <c r="M6" s="1325"/>
      <c r="N6" s="1325"/>
      <c r="O6" s="1325"/>
      <c r="P6" s="1325"/>
      <c r="Q6" s="1325"/>
      <c r="R6" s="1325"/>
      <c r="S6" s="1326"/>
      <c r="T6" s="1310" t="s">
        <v>9</v>
      </c>
      <c r="U6" s="1310" t="s">
        <v>10</v>
      </c>
      <c r="V6" s="1312" t="s">
        <v>11</v>
      </c>
      <c r="W6" s="1328"/>
      <c r="X6" s="1334" t="s">
        <v>12</v>
      </c>
      <c r="Y6" s="1334" t="s">
        <v>13</v>
      </c>
      <c r="Z6" s="1334" t="s">
        <v>14</v>
      </c>
      <c r="AA6" s="1333" t="s">
        <v>15</v>
      </c>
      <c r="AB6" s="1338" t="s">
        <v>16</v>
      </c>
      <c r="AC6" s="1320" t="s">
        <v>17</v>
      </c>
      <c r="AD6" s="1320" t="s">
        <v>18</v>
      </c>
      <c r="AE6" s="1320" t="s">
        <v>19</v>
      </c>
      <c r="AF6" s="1320" t="s">
        <v>20</v>
      </c>
      <c r="AG6" s="1327" t="s">
        <v>21</v>
      </c>
      <c r="AH6" s="1328"/>
      <c r="AI6" s="1323" t="s">
        <v>22</v>
      </c>
      <c r="AJ6" s="1327" t="s">
        <v>23</v>
      </c>
      <c r="AK6" s="1336" t="s">
        <v>24</v>
      </c>
      <c r="AL6" s="1339" t="s">
        <v>25</v>
      </c>
      <c r="AM6" s="1310" t="s">
        <v>26</v>
      </c>
      <c r="AN6" s="1314"/>
      <c r="AO6" s="1310" t="s">
        <v>27</v>
      </c>
      <c r="AP6" s="1313"/>
      <c r="AQ6" s="1313"/>
      <c r="AR6" s="1313"/>
      <c r="AS6" s="1310" t="s">
        <v>28</v>
      </c>
      <c r="AT6" s="1310" t="s">
        <v>29</v>
      </c>
      <c r="AU6" s="1310" t="s">
        <v>30</v>
      </c>
    </row>
    <row r="7" spans="1:47" s="11" customFormat="1" ht="34.5" customHeight="1">
      <c r="A7" s="1307"/>
      <c r="B7" s="1307"/>
      <c r="C7" s="1307"/>
      <c r="D7" s="1307"/>
      <c r="E7" s="1307"/>
      <c r="F7" s="1324" t="s">
        <v>31</v>
      </c>
      <c r="G7" s="1325"/>
      <c r="H7" s="1325"/>
      <c r="I7" s="1325"/>
      <c r="J7" s="1325"/>
      <c r="K7" s="1325"/>
      <c r="L7" s="1325"/>
      <c r="M7" s="1325"/>
      <c r="N7" s="1325"/>
      <c r="O7" s="1325"/>
      <c r="P7" s="1325"/>
      <c r="Q7" s="1325"/>
      <c r="R7" s="1325"/>
      <c r="S7" s="1326"/>
      <c r="T7" s="1307"/>
      <c r="U7" s="1307"/>
      <c r="V7" s="1329"/>
      <c r="W7" s="1330"/>
      <c r="X7" s="1321"/>
      <c r="Y7" s="1321"/>
      <c r="Z7" s="1321"/>
      <c r="AA7" s="1321"/>
      <c r="AB7" s="1321"/>
      <c r="AC7" s="1321"/>
      <c r="AD7" s="1321"/>
      <c r="AE7" s="1321"/>
      <c r="AF7" s="1321"/>
      <c r="AG7" s="1329"/>
      <c r="AH7" s="1330"/>
      <c r="AI7" s="1307"/>
      <c r="AJ7" s="1307"/>
      <c r="AK7" s="1307"/>
      <c r="AL7" s="1329"/>
      <c r="AM7" s="1314"/>
      <c r="AN7" s="1314"/>
      <c r="AO7" s="1314"/>
      <c r="AP7" s="1313"/>
      <c r="AQ7" s="1313"/>
      <c r="AR7" s="1313"/>
      <c r="AS7" s="1314"/>
      <c r="AT7" s="1314"/>
      <c r="AU7" s="1314"/>
    </row>
    <row r="8" spans="1:47" s="11" customFormat="1" ht="34.5" customHeight="1">
      <c r="A8" s="1307"/>
      <c r="B8" s="1307"/>
      <c r="C8" s="1307"/>
      <c r="D8" s="1307"/>
      <c r="E8" s="1307"/>
      <c r="F8" s="1324" t="s">
        <v>32</v>
      </c>
      <c r="G8" s="1325"/>
      <c r="H8" s="1325"/>
      <c r="I8" s="1326"/>
      <c r="J8" s="1324" t="s">
        <v>33</v>
      </c>
      <c r="K8" s="1326"/>
      <c r="L8" s="1324" t="s">
        <v>34</v>
      </c>
      <c r="M8" s="1326"/>
      <c r="N8" s="1324" t="s">
        <v>35</v>
      </c>
      <c r="O8" s="1326"/>
      <c r="P8" s="1324" t="s">
        <v>36</v>
      </c>
      <c r="Q8" s="1326"/>
      <c r="R8" s="1324" t="s">
        <v>37</v>
      </c>
      <c r="S8" s="1326"/>
      <c r="T8" s="1307"/>
      <c r="U8" s="1307"/>
      <c r="V8" s="1331"/>
      <c r="W8" s="1332"/>
      <c r="X8" s="1321"/>
      <c r="Y8" s="1321"/>
      <c r="Z8" s="1321"/>
      <c r="AA8" s="1321"/>
      <c r="AB8" s="1321"/>
      <c r="AC8" s="1321"/>
      <c r="AD8" s="1321"/>
      <c r="AE8" s="1321"/>
      <c r="AF8" s="1321"/>
      <c r="AG8" s="1331"/>
      <c r="AH8" s="1332"/>
      <c r="AI8" s="1307"/>
      <c r="AJ8" s="1307"/>
      <c r="AK8" s="1307"/>
      <c r="AL8" s="1329"/>
      <c r="AM8" s="1314"/>
      <c r="AN8" s="1314"/>
      <c r="AO8" s="1310" t="s">
        <v>38</v>
      </c>
      <c r="AP8" s="1310" t="s">
        <v>39</v>
      </c>
      <c r="AQ8" s="1310" t="s">
        <v>40</v>
      </c>
      <c r="AR8" s="1310" t="s">
        <v>41</v>
      </c>
      <c r="AS8" s="1314"/>
      <c r="AT8" s="1314"/>
      <c r="AU8" s="1314"/>
    </row>
    <row r="9" spans="1:47" s="11" customFormat="1" ht="40.5" customHeight="1">
      <c r="A9" s="1308"/>
      <c r="B9" s="1308"/>
      <c r="C9" s="1308"/>
      <c r="D9" s="1308"/>
      <c r="E9" s="1308"/>
      <c r="F9" s="6" t="s">
        <v>42</v>
      </c>
      <c r="G9" s="6" t="s">
        <v>43</v>
      </c>
      <c r="H9" s="5" t="s">
        <v>44</v>
      </c>
      <c r="I9" s="5" t="s">
        <v>45</v>
      </c>
      <c r="J9" s="5" t="s">
        <v>42</v>
      </c>
      <c r="K9" s="5" t="s">
        <v>43</v>
      </c>
      <c r="L9" s="5" t="s">
        <v>42</v>
      </c>
      <c r="M9" s="5" t="s">
        <v>43</v>
      </c>
      <c r="N9" s="5" t="s">
        <v>42</v>
      </c>
      <c r="O9" s="5" t="s">
        <v>43</v>
      </c>
      <c r="P9" s="5" t="s">
        <v>42</v>
      </c>
      <c r="Q9" s="5" t="s">
        <v>43</v>
      </c>
      <c r="R9" s="5" t="s">
        <v>42</v>
      </c>
      <c r="S9" s="5" t="s">
        <v>43</v>
      </c>
      <c r="T9" s="1308"/>
      <c r="U9" s="1308"/>
      <c r="V9" s="17" t="s">
        <v>46</v>
      </c>
      <c r="W9" s="17" t="s">
        <v>47</v>
      </c>
      <c r="X9" s="1322"/>
      <c r="Y9" s="1322"/>
      <c r="Z9" s="1322"/>
      <c r="AA9" s="1322"/>
      <c r="AB9" s="1322"/>
      <c r="AC9" s="1322"/>
      <c r="AD9" s="1322"/>
      <c r="AE9" s="1322"/>
      <c r="AF9" s="1322"/>
      <c r="AG9" s="1" t="s">
        <v>48</v>
      </c>
      <c r="AH9" s="1" t="s">
        <v>49</v>
      </c>
      <c r="AI9" s="1308"/>
      <c r="AJ9" s="1308"/>
      <c r="AK9" s="1308"/>
      <c r="AL9" s="1331"/>
      <c r="AM9" s="5" t="s">
        <v>38</v>
      </c>
      <c r="AN9" s="18" t="s">
        <v>50</v>
      </c>
      <c r="AO9" s="1314"/>
      <c r="AP9" s="1314"/>
      <c r="AQ9" s="1314"/>
      <c r="AR9" s="1314"/>
      <c r="AS9" s="1314"/>
      <c r="AT9" s="1314"/>
      <c r="AU9" s="1314"/>
    </row>
    <row r="10" spans="1:47" s="11" customFormat="1" ht="18.75" customHeight="1">
      <c r="A10" s="19">
        <v>1</v>
      </c>
      <c r="B10" s="19">
        <v>2</v>
      </c>
      <c r="C10" s="20">
        <v>4</v>
      </c>
      <c r="D10" s="21">
        <v>5</v>
      </c>
      <c r="E10" s="19">
        <v>6</v>
      </c>
      <c r="F10" s="19">
        <v>7</v>
      </c>
      <c r="G10" s="19">
        <v>8</v>
      </c>
      <c r="H10" s="19">
        <v>9</v>
      </c>
      <c r="I10" s="19">
        <v>10</v>
      </c>
      <c r="J10" s="19">
        <v>11</v>
      </c>
      <c r="K10" s="19">
        <v>12</v>
      </c>
      <c r="L10" s="19">
        <v>13</v>
      </c>
      <c r="M10" s="19">
        <v>14</v>
      </c>
      <c r="N10" s="19">
        <v>15</v>
      </c>
      <c r="O10" s="19">
        <v>16</v>
      </c>
      <c r="P10" s="19">
        <v>17</v>
      </c>
      <c r="Q10" s="19">
        <v>18</v>
      </c>
      <c r="R10" s="19">
        <v>19</v>
      </c>
      <c r="S10" s="19">
        <v>20</v>
      </c>
      <c r="T10" s="19">
        <v>21</v>
      </c>
      <c r="U10" s="19">
        <v>22</v>
      </c>
      <c r="V10" s="19">
        <v>23</v>
      </c>
      <c r="W10" s="19">
        <v>24</v>
      </c>
      <c r="X10" s="1142">
        <v>25</v>
      </c>
      <c r="Y10" s="1142">
        <v>26</v>
      </c>
      <c r="Z10" s="1142">
        <v>27</v>
      </c>
      <c r="AA10" s="1142">
        <v>28</v>
      </c>
      <c r="AB10" s="1142">
        <v>29</v>
      </c>
      <c r="AC10" s="1142">
        <v>30</v>
      </c>
      <c r="AD10" s="1142">
        <v>31</v>
      </c>
      <c r="AE10" s="1142">
        <v>32</v>
      </c>
      <c r="AF10" s="1142">
        <v>33</v>
      </c>
      <c r="AG10" s="19">
        <v>34</v>
      </c>
      <c r="AH10" s="19">
        <v>35</v>
      </c>
      <c r="AI10" s="19">
        <v>36</v>
      </c>
      <c r="AJ10" s="19">
        <v>37</v>
      </c>
      <c r="AK10" s="22"/>
      <c r="AL10" s="1149"/>
      <c r="AM10" s="25"/>
      <c r="AN10" s="25"/>
      <c r="AO10" s="25"/>
      <c r="AP10" s="25"/>
      <c r="AQ10" s="25"/>
      <c r="AR10" s="25"/>
      <c r="AS10" s="25"/>
      <c r="AT10" s="25"/>
      <c r="AU10" s="25"/>
    </row>
    <row r="11" spans="1:47" s="11" customFormat="1" ht="25.5" customHeight="1">
      <c r="A11" s="17" t="s">
        <v>51</v>
      </c>
      <c r="B11" s="23" t="s">
        <v>52</v>
      </c>
      <c r="C11" s="24"/>
      <c r="D11" s="24"/>
      <c r="E11" s="5"/>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143"/>
      <c r="Y11" s="1143"/>
      <c r="Z11" s="1144"/>
      <c r="AA11" s="1152"/>
      <c r="AB11" s="1152"/>
      <c r="AC11" s="1152"/>
      <c r="AD11" s="1152"/>
      <c r="AE11" s="1152"/>
      <c r="AF11" s="1152"/>
      <c r="AG11" s="17"/>
      <c r="AH11" s="17"/>
      <c r="AI11" s="17"/>
      <c r="AJ11" s="17"/>
      <c r="AK11" s="34"/>
      <c r="AL11" s="34"/>
      <c r="AM11" s="17"/>
      <c r="AN11" s="17"/>
      <c r="AO11" s="17"/>
      <c r="AP11" s="17"/>
      <c r="AQ11" s="17"/>
      <c r="AR11" s="17"/>
      <c r="AS11" s="17"/>
      <c r="AT11" s="17"/>
      <c r="AU11" s="17"/>
    </row>
    <row r="12" spans="1:47" s="11" customFormat="1" ht="25.5" customHeight="1">
      <c r="A12" s="17"/>
      <c r="B12" s="23"/>
      <c r="C12" s="24" t="s">
        <v>53</v>
      </c>
      <c r="D12" s="5" t="s">
        <v>54</v>
      </c>
      <c r="E12" s="17" t="s">
        <v>55</v>
      </c>
      <c r="F12" s="17">
        <f t="shared" ref="F12:F75" si="0">J12+L12+N12+P12+R12</f>
        <v>15</v>
      </c>
      <c r="G12" s="17">
        <f t="shared" ref="G12:G75" si="1">K12+M12+O12+Q12+S12</f>
        <v>500</v>
      </c>
      <c r="H12" s="17">
        <v>2</v>
      </c>
      <c r="I12" s="17">
        <v>2</v>
      </c>
      <c r="J12" s="17">
        <v>3</v>
      </c>
      <c r="K12" s="17">
        <v>92</v>
      </c>
      <c r="L12" s="17">
        <v>3</v>
      </c>
      <c r="M12" s="17">
        <v>106</v>
      </c>
      <c r="N12" s="17">
        <v>3</v>
      </c>
      <c r="O12" s="17">
        <v>112</v>
      </c>
      <c r="P12" s="17">
        <v>3</v>
      </c>
      <c r="Q12" s="17">
        <v>92</v>
      </c>
      <c r="R12" s="17">
        <v>3</v>
      </c>
      <c r="S12" s="17">
        <v>98</v>
      </c>
      <c r="T12" s="1153">
        <f t="shared" ref="T12:T75" si="2">IF(OR(X12=1,Y12=1,Z12=1),F12*1.5+1,"")</f>
        <v>23.5</v>
      </c>
      <c r="U12" s="17">
        <v>23</v>
      </c>
      <c r="V12" s="17">
        <v>23</v>
      </c>
      <c r="W12" s="17">
        <v>0</v>
      </c>
      <c r="X12" s="1152" t="str">
        <f t="shared" ref="X12:X43" si="3">IF(OR(E12="III", E12="II"),1," ")</f>
        <v xml:space="preserve"> </v>
      </c>
      <c r="Y12" s="1152">
        <f t="shared" ref="Y12:Y43" si="4">IF(E12="I",1," ")</f>
        <v>1</v>
      </c>
      <c r="Z12" s="1152" t="str">
        <f t="shared" ref="Z12:Z43" si="5">IF(E12="P",1," ")</f>
        <v xml:space="preserve"> </v>
      </c>
      <c r="AA12" s="1154">
        <f t="shared" ref="AA12:AA43" si="6">IF(OR(X12=1,Y12=1,Z12=1),G12/F12,"")</f>
        <v>33.333333333333336</v>
      </c>
      <c r="AB12" s="1152">
        <f t="shared" ref="AB12:AB43" si="7">IF(X12=1,25,IF(Y12=1,30,IF(Z12=1,35,"")))</f>
        <v>30</v>
      </c>
      <c r="AC12" s="1154">
        <f t="shared" ref="AC12:AC43" si="8">IF(OR(X12=1,Y12=1,Z12=1),AA12-AB12,"")</f>
        <v>3.3333333333333357</v>
      </c>
      <c r="AD12" s="1155">
        <f>IF(AC12&gt;0,1,"")</f>
        <v>1</v>
      </c>
      <c r="AE12" s="1155" t="str">
        <f t="shared" ref="AE12:AE43" si="9">IF(AC12=0,1,"")</f>
        <v/>
      </c>
      <c r="AF12" s="1152" t="str">
        <f t="shared" ref="AF12:AF43" si="10">IF(AC12&lt;0,1," ")</f>
        <v xml:space="preserve"> </v>
      </c>
      <c r="AG12" s="46">
        <f t="shared" ref="AG12:AG43" si="11">IF(OR(X12=1,Y12=1,Z12=1),INT(G12/AB12)," ")</f>
        <v>16</v>
      </c>
      <c r="AH12" s="46">
        <f t="shared" ref="AH12:AH43" si="12">IF(OR(X12=1,Y12=1,Z12=1),MOD(G12,AB12)," ")</f>
        <v>20</v>
      </c>
      <c r="AI12" s="1153">
        <f t="shared" ref="AI12:AI43" si="13">IF(OR(X12=1,Y12=1,Z12=1),IF(X12=1,AG12*1.5+AH12/12,IF(Y12=1,AG12*1.5+AH12/15,IF(Z12=1,AG12*1.5+AH12/17," ")))+1," ")</f>
        <v>26.333333333333332</v>
      </c>
      <c r="AJ12" s="1153">
        <f t="shared" ref="AJ12:AJ43" si="14">IF(OR(X12=1,Y12=1,Z12=1),AI12-T12," ")</f>
        <v>2.8333333333333321</v>
      </c>
      <c r="AK12" s="1158">
        <f t="shared" ref="AK12:AK75" si="15">IF(AND(OR(X12=1,Y12=1,Z12=1),AC12&gt;=3),1,"")</f>
        <v>1</v>
      </c>
      <c r="AL12" s="1159" t="str">
        <f t="shared" ref="AL12:AL75" si="16">IF(AND(OR(X12=1,Y12=1,Z12=1),AC12&lt;=-3),1,"")</f>
        <v/>
      </c>
      <c r="AM12" s="47" t="str">
        <f t="shared" ref="AM12:AM75" si="17">IF(AND(F12&gt;15,D12="K",AC12&lt;3, AC12&gt;-3,OR(X12=1,Y12=1,Z12=1)),1,"")</f>
        <v/>
      </c>
      <c r="AN12" s="17"/>
      <c r="AO12" s="47" t="str">
        <f t="shared" ref="AO12:AO75" si="18">IF(AND(F12&gt;15,D12="K",OR(AC12&gt;=3, AC12&lt;=-3),OR(Z12=1,AA12=1,AB12=1)),1,"")</f>
        <v/>
      </c>
      <c r="AP12" s="47" t="str">
        <f t="shared" ref="AP12:AP75" si="19">IF(AO12=1,AC12,"")</f>
        <v/>
      </c>
      <c r="AQ12" s="47"/>
      <c r="AR12" s="47" t="str">
        <f t="shared" ref="AR12:AR75" si="20">IF(AO12=1,AI12-AQ12,"")</f>
        <v/>
      </c>
      <c r="AS12" s="1158" t="str">
        <f t="shared" ref="AS12:AS75" si="21">IF(AND(OR(X12=1,Y12=1,Z12=1),F12&lt;11),1,"")</f>
        <v/>
      </c>
      <c r="AT12" s="1158">
        <f t="shared" ref="AT12:AT75" si="22">IF(AND(OR(X12=1,Y12=1,Z12=1),AND(F12&gt;=11,F12&lt;=15)),1,"")</f>
        <v>1</v>
      </c>
      <c r="AU12" s="1158" t="str">
        <f t="shared" ref="AU12:AU75" si="23">IF(AND(OR(X12=1,Y12=1,Z12=1),F12&gt;15),1,"")</f>
        <v/>
      </c>
    </row>
    <row r="13" spans="1:47" s="11" customFormat="1" ht="25.5" customHeight="1">
      <c r="A13" s="17"/>
      <c r="B13" s="23"/>
      <c r="C13" s="1310" t="s">
        <v>56</v>
      </c>
      <c r="D13" s="24" t="s">
        <v>57</v>
      </c>
      <c r="E13" s="17" t="s">
        <v>55</v>
      </c>
      <c r="F13" s="17">
        <f t="shared" si="0"/>
        <v>19</v>
      </c>
      <c r="G13" s="17">
        <f t="shared" si="1"/>
        <v>347</v>
      </c>
      <c r="H13" s="17">
        <v>2</v>
      </c>
      <c r="I13" s="17">
        <v>2</v>
      </c>
      <c r="J13" s="17">
        <v>3</v>
      </c>
      <c r="K13" s="17">
        <v>65</v>
      </c>
      <c r="L13" s="17">
        <v>4</v>
      </c>
      <c r="M13" s="17">
        <v>78</v>
      </c>
      <c r="N13" s="17">
        <v>4</v>
      </c>
      <c r="O13" s="17">
        <v>63</v>
      </c>
      <c r="P13" s="17">
        <v>3</v>
      </c>
      <c r="Q13" s="17">
        <v>65</v>
      </c>
      <c r="R13" s="17">
        <v>5</v>
      </c>
      <c r="S13" s="17">
        <v>76</v>
      </c>
      <c r="T13" s="1153">
        <f t="shared" si="2"/>
        <v>29.5</v>
      </c>
      <c r="U13" s="17">
        <v>28</v>
      </c>
      <c r="V13" s="17">
        <v>27</v>
      </c>
      <c r="W13" s="17">
        <v>2</v>
      </c>
      <c r="X13" s="1152" t="str">
        <f t="shared" si="3"/>
        <v xml:space="preserve"> </v>
      </c>
      <c r="Y13" s="1152">
        <f t="shared" si="4"/>
        <v>1</v>
      </c>
      <c r="Z13" s="1152" t="str">
        <f t="shared" si="5"/>
        <v xml:space="preserve"> </v>
      </c>
      <c r="AA13" s="1154">
        <f t="shared" si="6"/>
        <v>18.263157894736842</v>
      </c>
      <c r="AB13" s="1152">
        <f t="shared" si="7"/>
        <v>30</v>
      </c>
      <c r="AC13" s="1154">
        <f t="shared" si="8"/>
        <v>-11.736842105263158</v>
      </c>
      <c r="AD13" s="1155" t="str">
        <f>IF(AC13&gt;0,1,"")</f>
        <v/>
      </c>
      <c r="AE13" s="1155" t="str">
        <f t="shared" si="9"/>
        <v/>
      </c>
      <c r="AF13" s="1152">
        <f t="shared" si="10"/>
        <v>1</v>
      </c>
      <c r="AG13" s="46">
        <f t="shared" si="11"/>
        <v>11</v>
      </c>
      <c r="AH13" s="46">
        <f t="shared" si="12"/>
        <v>17</v>
      </c>
      <c r="AI13" s="1153">
        <f t="shared" si="13"/>
        <v>18.633333333333333</v>
      </c>
      <c r="AJ13" s="1153">
        <f t="shared" si="14"/>
        <v>-10.866666666666667</v>
      </c>
      <c r="AK13" s="1158" t="str">
        <f t="shared" si="15"/>
        <v/>
      </c>
      <c r="AL13" s="1159">
        <f t="shared" si="16"/>
        <v>1</v>
      </c>
      <c r="AM13" s="47" t="str">
        <f t="shared" si="17"/>
        <v/>
      </c>
      <c r="AN13" s="17"/>
      <c r="AO13" s="47" t="str">
        <f t="shared" si="18"/>
        <v/>
      </c>
      <c r="AP13" s="47" t="str">
        <f t="shared" si="19"/>
        <v/>
      </c>
      <c r="AQ13" s="47"/>
      <c r="AR13" s="47" t="str">
        <f t="shared" si="20"/>
        <v/>
      </c>
      <c r="AS13" s="1158" t="str">
        <f t="shared" si="21"/>
        <v/>
      </c>
      <c r="AT13" s="1158" t="str">
        <f t="shared" si="22"/>
        <v/>
      </c>
      <c r="AU13" s="1158">
        <f t="shared" si="23"/>
        <v>1</v>
      </c>
    </row>
    <row r="14" spans="1:47" s="11" customFormat="1" ht="25.5" customHeight="1">
      <c r="A14" s="17"/>
      <c r="B14" s="23"/>
      <c r="C14" s="1307"/>
      <c r="D14" s="24" t="s">
        <v>58</v>
      </c>
      <c r="E14" s="17"/>
      <c r="F14" s="17">
        <f t="shared" si="0"/>
        <v>5</v>
      </c>
      <c r="G14" s="17">
        <f t="shared" si="1"/>
        <v>152</v>
      </c>
      <c r="H14" s="17">
        <v>1</v>
      </c>
      <c r="I14" s="17">
        <v>1</v>
      </c>
      <c r="J14" s="17">
        <v>1</v>
      </c>
      <c r="K14" s="17">
        <v>31</v>
      </c>
      <c r="L14" s="17">
        <v>1</v>
      </c>
      <c r="M14" s="17">
        <v>29</v>
      </c>
      <c r="N14" s="17">
        <v>1</v>
      </c>
      <c r="O14" s="17">
        <v>31</v>
      </c>
      <c r="P14" s="17">
        <v>1</v>
      </c>
      <c r="Q14" s="17">
        <v>32</v>
      </c>
      <c r="R14" s="17">
        <v>1</v>
      </c>
      <c r="S14" s="17">
        <v>29</v>
      </c>
      <c r="T14" s="1153" t="str">
        <f t="shared" si="2"/>
        <v/>
      </c>
      <c r="U14" s="17"/>
      <c r="V14" s="17"/>
      <c r="W14" s="17"/>
      <c r="X14" s="1152" t="str">
        <f t="shared" si="3"/>
        <v xml:space="preserve"> </v>
      </c>
      <c r="Y14" s="1152" t="str">
        <f t="shared" si="4"/>
        <v xml:space="preserve"> </v>
      </c>
      <c r="Z14" s="1152" t="str">
        <f t="shared" si="5"/>
        <v xml:space="preserve"> </v>
      </c>
      <c r="AA14" s="1154" t="str">
        <f t="shared" si="6"/>
        <v/>
      </c>
      <c r="AB14" s="1152" t="str">
        <f t="shared" si="7"/>
        <v/>
      </c>
      <c r="AC14" s="1154" t="str">
        <f t="shared" si="8"/>
        <v/>
      </c>
      <c r="AD14" s="1155"/>
      <c r="AE14" s="1155" t="str">
        <f t="shared" si="9"/>
        <v/>
      </c>
      <c r="AF14" s="1152" t="str">
        <f t="shared" si="10"/>
        <v xml:space="preserve"> </v>
      </c>
      <c r="AG14" s="46" t="str">
        <f t="shared" si="11"/>
        <v xml:space="preserve"> </v>
      </c>
      <c r="AH14" s="46" t="str">
        <f t="shared" si="12"/>
        <v xml:space="preserve"> </v>
      </c>
      <c r="AI14" s="1153" t="str">
        <f t="shared" si="13"/>
        <v xml:space="preserve"> </v>
      </c>
      <c r="AJ14" s="1153" t="str">
        <f t="shared" si="14"/>
        <v xml:space="preserve"> </v>
      </c>
      <c r="AK14" s="1158" t="str">
        <f t="shared" si="15"/>
        <v/>
      </c>
      <c r="AL14" s="1159" t="str">
        <f t="shared" si="16"/>
        <v/>
      </c>
      <c r="AM14" s="47" t="str">
        <f t="shared" si="17"/>
        <v/>
      </c>
      <c r="AN14" s="17"/>
      <c r="AO14" s="47" t="str">
        <f t="shared" si="18"/>
        <v/>
      </c>
      <c r="AP14" s="47" t="str">
        <f t="shared" si="19"/>
        <v/>
      </c>
      <c r="AQ14" s="47"/>
      <c r="AR14" s="47" t="str">
        <f t="shared" si="20"/>
        <v/>
      </c>
      <c r="AS14" s="1158" t="str">
        <f t="shared" si="21"/>
        <v/>
      </c>
      <c r="AT14" s="1158" t="str">
        <f t="shared" si="22"/>
        <v/>
      </c>
      <c r="AU14" s="1158" t="str">
        <f t="shared" si="23"/>
        <v/>
      </c>
    </row>
    <row r="15" spans="1:47" s="11" customFormat="1" ht="25.5" customHeight="1">
      <c r="A15" s="17"/>
      <c r="B15" s="23"/>
      <c r="C15" s="1307"/>
      <c r="D15" s="24" t="s">
        <v>59</v>
      </c>
      <c r="E15" s="17"/>
      <c r="F15" s="17">
        <f t="shared" si="0"/>
        <v>5</v>
      </c>
      <c r="G15" s="17">
        <f t="shared" si="1"/>
        <v>77</v>
      </c>
      <c r="H15" s="17">
        <v>1</v>
      </c>
      <c r="I15" s="17">
        <v>1</v>
      </c>
      <c r="J15" s="17">
        <v>1</v>
      </c>
      <c r="K15" s="17">
        <v>12</v>
      </c>
      <c r="L15" s="17">
        <v>1</v>
      </c>
      <c r="M15" s="17">
        <v>21</v>
      </c>
      <c r="N15" s="17">
        <v>1</v>
      </c>
      <c r="O15" s="17">
        <v>12</v>
      </c>
      <c r="P15" s="17">
        <v>1</v>
      </c>
      <c r="Q15" s="17">
        <v>17</v>
      </c>
      <c r="R15" s="17">
        <v>1</v>
      </c>
      <c r="S15" s="17">
        <v>15</v>
      </c>
      <c r="T15" s="1153" t="str">
        <f t="shared" si="2"/>
        <v/>
      </c>
      <c r="U15" s="17"/>
      <c r="V15" s="17"/>
      <c r="W15" s="17"/>
      <c r="X15" s="1152" t="str">
        <f t="shared" si="3"/>
        <v xml:space="preserve"> </v>
      </c>
      <c r="Y15" s="1152" t="str">
        <f t="shared" si="4"/>
        <v xml:space="preserve"> </v>
      </c>
      <c r="Z15" s="1152" t="str">
        <f t="shared" si="5"/>
        <v xml:space="preserve"> </v>
      </c>
      <c r="AA15" s="1154" t="str">
        <f t="shared" si="6"/>
        <v/>
      </c>
      <c r="AB15" s="1152" t="str">
        <f t="shared" si="7"/>
        <v/>
      </c>
      <c r="AC15" s="1154" t="str">
        <f t="shared" si="8"/>
        <v/>
      </c>
      <c r="AD15" s="1155"/>
      <c r="AE15" s="1155" t="str">
        <f t="shared" si="9"/>
        <v/>
      </c>
      <c r="AF15" s="1152" t="str">
        <f t="shared" si="10"/>
        <v xml:space="preserve"> </v>
      </c>
      <c r="AG15" s="46" t="str">
        <f t="shared" si="11"/>
        <v xml:space="preserve"> </v>
      </c>
      <c r="AH15" s="46" t="str">
        <f t="shared" si="12"/>
        <v xml:space="preserve"> </v>
      </c>
      <c r="AI15" s="1153" t="str">
        <f t="shared" si="13"/>
        <v xml:space="preserve"> </v>
      </c>
      <c r="AJ15" s="1153" t="str">
        <f t="shared" si="14"/>
        <v xml:space="preserve"> </v>
      </c>
      <c r="AK15" s="1158" t="str">
        <f t="shared" si="15"/>
        <v/>
      </c>
      <c r="AL15" s="1159" t="str">
        <f t="shared" si="16"/>
        <v/>
      </c>
      <c r="AM15" s="47" t="str">
        <f t="shared" si="17"/>
        <v/>
      </c>
      <c r="AN15" s="17"/>
      <c r="AO15" s="47" t="str">
        <f t="shared" si="18"/>
        <v/>
      </c>
      <c r="AP15" s="47" t="str">
        <f t="shared" si="19"/>
        <v/>
      </c>
      <c r="AQ15" s="47"/>
      <c r="AR15" s="47" t="str">
        <f t="shared" si="20"/>
        <v/>
      </c>
      <c r="AS15" s="1158" t="str">
        <f t="shared" si="21"/>
        <v/>
      </c>
      <c r="AT15" s="1158" t="str">
        <f t="shared" si="22"/>
        <v/>
      </c>
      <c r="AU15" s="1158" t="str">
        <f t="shared" si="23"/>
        <v/>
      </c>
    </row>
    <row r="16" spans="1:47" s="11" customFormat="1" ht="25.5" customHeight="1">
      <c r="A16" s="17"/>
      <c r="B16" s="23"/>
      <c r="C16" s="1307"/>
      <c r="D16" s="24" t="s">
        <v>60</v>
      </c>
      <c r="E16" s="17"/>
      <c r="F16" s="17">
        <f t="shared" si="0"/>
        <v>5</v>
      </c>
      <c r="G16" s="17">
        <f t="shared" si="1"/>
        <v>93</v>
      </c>
      <c r="H16" s="17"/>
      <c r="I16" s="17"/>
      <c r="J16" s="17">
        <v>1</v>
      </c>
      <c r="K16" s="17">
        <v>18</v>
      </c>
      <c r="L16" s="17">
        <v>1</v>
      </c>
      <c r="M16" s="17">
        <v>24</v>
      </c>
      <c r="N16" s="17">
        <v>1</v>
      </c>
      <c r="O16" s="17">
        <v>17</v>
      </c>
      <c r="P16" s="17">
        <v>1</v>
      </c>
      <c r="Q16" s="17">
        <v>14</v>
      </c>
      <c r="R16" s="17">
        <v>1</v>
      </c>
      <c r="S16" s="17">
        <v>20</v>
      </c>
      <c r="T16" s="1153" t="str">
        <f t="shared" si="2"/>
        <v/>
      </c>
      <c r="U16" s="17"/>
      <c r="V16" s="17"/>
      <c r="W16" s="17"/>
      <c r="X16" s="1152" t="str">
        <f t="shared" si="3"/>
        <v xml:space="preserve"> </v>
      </c>
      <c r="Y16" s="1152" t="str">
        <f t="shared" si="4"/>
        <v xml:space="preserve"> </v>
      </c>
      <c r="Z16" s="1152" t="str">
        <f t="shared" si="5"/>
        <v xml:space="preserve"> </v>
      </c>
      <c r="AA16" s="1154" t="str">
        <f t="shared" si="6"/>
        <v/>
      </c>
      <c r="AB16" s="1152" t="str">
        <f t="shared" si="7"/>
        <v/>
      </c>
      <c r="AC16" s="1154" t="str">
        <f t="shared" si="8"/>
        <v/>
      </c>
      <c r="AD16" s="1155"/>
      <c r="AE16" s="1155" t="str">
        <f t="shared" si="9"/>
        <v/>
      </c>
      <c r="AF16" s="1152" t="str">
        <f t="shared" si="10"/>
        <v xml:space="preserve"> </v>
      </c>
      <c r="AG16" s="46" t="str">
        <f t="shared" si="11"/>
        <v xml:space="preserve"> </v>
      </c>
      <c r="AH16" s="46" t="str">
        <f t="shared" si="12"/>
        <v xml:space="preserve"> </v>
      </c>
      <c r="AI16" s="1153" t="str">
        <f t="shared" si="13"/>
        <v xml:space="preserve"> </v>
      </c>
      <c r="AJ16" s="1153" t="str">
        <f t="shared" si="14"/>
        <v xml:space="preserve"> </v>
      </c>
      <c r="AK16" s="1158" t="str">
        <f t="shared" si="15"/>
        <v/>
      </c>
      <c r="AL16" s="1159" t="str">
        <f t="shared" si="16"/>
        <v/>
      </c>
      <c r="AM16" s="47" t="str">
        <f t="shared" si="17"/>
        <v/>
      </c>
      <c r="AN16" s="17"/>
      <c r="AO16" s="47" t="str">
        <f t="shared" si="18"/>
        <v/>
      </c>
      <c r="AP16" s="47" t="str">
        <f t="shared" si="19"/>
        <v/>
      </c>
      <c r="AQ16" s="47"/>
      <c r="AR16" s="47" t="str">
        <f t="shared" si="20"/>
        <v/>
      </c>
      <c r="AS16" s="1158" t="str">
        <f t="shared" si="21"/>
        <v/>
      </c>
      <c r="AT16" s="1158" t="str">
        <f t="shared" si="22"/>
        <v/>
      </c>
      <c r="AU16" s="1158" t="str">
        <f t="shared" si="23"/>
        <v/>
      </c>
    </row>
    <row r="17" spans="1:47" s="11" customFormat="1" ht="25.5" customHeight="1">
      <c r="A17" s="17"/>
      <c r="B17" s="23"/>
      <c r="C17" s="1307"/>
      <c r="D17" s="24" t="s">
        <v>61</v>
      </c>
      <c r="E17" s="17"/>
      <c r="F17" s="17">
        <f t="shared" si="0"/>
        <v>2</v>
      </c>
      <c r="G17" s="17">
        <f t="shared" si="1"/>
        <v>13</v>
      </c>
      <c r="H17" s="17"/>
      <c r="I17" s="17"/>
      <c r="J17" s="17"/>
      <c r="K17" s="17">
        <v>2</v>
      </c>
      <c r="L17" s="17">
        <v>1</v>
      </c>
      <c r="M17" s="17">
        <v>4</v>
      </c>
      <c r="N17" s="17"/>
      <c r="O17" s="17"/>
      <c r="P17" s="17"/>
      <c r="Q17" s="17"/>
      <c r="R17" s="17">
        <v>1</v>
      </c>
      <c r="S17" s="17">
        <v>7</v>
      </c>
      <c r="T17" s="1153" t="str">
        <f t="shared" si="2"/>
        <v/>
      </c>
      <c r="U17" s="17"/>
      <c r="V17" s="17"/>
      <c r="W17" s="17"/>
      <c r="X17" s="1152" t="str">
        <f t="shared" si="3"/>
        <v xml:space="preserve"> </v>
      </c>
      <c r="Y17" s="1152" t="str">
        <f t="shared" si="4"/>
        <v xml:space="preserve"> </v>
      </c>
      <c r="Z17" s="1152" t="str">
        <f t="shared" si="5"/>
        <v xml:space="preserve"> </v>
      </c>
      <c r="AA17" s="1154" t="str">
        <f t="shared" si="6"/>
        <v/>
      </c>
      <c r="AB17" s="1152" t="str">
        <f t="shared" si="7"/>
        <v/>
      </c>
      <c r="AC17" s="1154" t="str">
        <f t="shared" si="8"/>
        <v/>
      </c>
      <c r="AD17" s="1155"/>
      <c r="AE17" s="1155" t="str">
        <f t="shared" si="9"/>
        <v/>
      </c>
      <c r="AF17" s="1152" t="str">
        <f t="shared" si="10"/>
        <v xml:space="preserve"> </v>
      </c>
      <c r="AG17" s="46" t="str">
        <f t="shared" si="11"/>
        <v xml:space="preserve"> </v>
      </c>
      <c r="AH17" s="46" t="str">
        <f t="shared" si="12"/>
        <v xml:space="preserve"> </v>
      </c>
      <c r="AI17" s="1153" t="str">
        <f t="shared" si="13"/>
        <v xml:space="preserve"> </v>
      </c>
      <c r="AJ17" s="1153" t="str">
        <f t="shared" si="14"/>
        <v xml:space="preserve"> </v>
      </c>
      <c r="AK17" s="1158" t="str">
        <f t="shared" si="15"/>
        <v/>
      </c>
      <c r="AL17" s="1159" t="str">
        <f t="shared" si="16"/>
        <v/>
      </c>
      <c r="AM17" s="47" t="str">
        <f t="shared" si="17"/>
        <v/>
      </c>
      <c r="AN17" s="17"/>
      <c r="AO17" s="47" t="str">
        <f t="shared" si="18"/>
        <v/>
      </c>
      <c r="AP17" s="47" t="str">
        <f t="shared" si="19"/>
        <v/>
      </c>
      <c r="AQ17" s="47"/>
      <c r="AR17" s="47" t="str">
        <f t="shared" si="20"/>
        <v/>
      </c>
      <c r="AS17" s="1158" t="str">
        <f t="shared" si="21"/>
        <v/>
      </c>
      <c r="AT17" s="1158" t="str">
        <f t="shared" si="22"/>
        <v/>
      </c>
      <c r="AU17" s="1158" t="str">
        <f t="shared" si="23"/>
        <v/>
      </c>
    </row>
    <row r="18" spans="1:47" s="11" customFormat="1" ht="25.5" customHeight="1">
      <c r="A18" s="17"/>
      <c r="B18" s="23"/>
      <c r="C18" s="1308"/>
      <c r="D18" s="24" t="s">
        <v>62</v>
      </c>
      <c r="E18" s="17"/>
      <c r="F18" s="17">
        <f t="shared" si="0"/>
        <v>2</v>
      </c>
      <c r="G18" s="17">
        <f t="shared" si="1"/>
        <v>12</v>
      </c>
      <c r="H18" s="17"/>
      <c r="I18" s="17"/>
      <c r="J18" s="17"/>
      <c r="K18" s="17">
        <v>2</v>
      </c>
      <c r="L18" s="17"/>
      <c r="M18" s="17"/>
      <c r="N18" s="17">
        <v>1</v>
      </c>
      <c r="O18" s="17">
        <v>3</v>
      </c>
      <c r="P18" s="17"/>
      <c r="Q18" s="17">
        <v>2</v>
      </c>
      <c r="R18" s="17">
        <v>1</v>
      </c>
      <c r="S18" s="17">
        <v>5</v>
      </c>
      <c r="T18" s="1153" t="str">
        <f t="shared" si="2"/>
        <v/>
      </c>
      <c r="U18" s="17"/>
      <c r="V18" s="17"/>
      <c r="W18" s="17"/>
      <c r="X18" s="1152" t="str">
        <f t="shared" si="3"/>
        <v xml:space="preserve"> </v>
      </c>
      <c r="Y18" s="1152" t="str">
        <f t="shared" si="4"/>
        <v xml:space="preserve"> </v>
      </c>
      <c r="Z18" s="1152" t="str">
        <f t="shared" si="5"/>
        <v xml:space="preserve"> </v>
      </c>
      <c r="AA18" s="1154" t="str">
        <f t="shared" si="6"/>
        <v/>
      </c>
      <c r="AB18" s="1152" t="str">
        <f t="shared" si="7"/>
        <v/>
      </c>
      <c r="AC18" s="1154" t="str">
        <f t="shared" si="8"/>
        <v/>
      </c>
      <c r="AD18" s="1155"/>
      <c r="AE18" s="1155" t="str">
        <f t="shared" si="9"/>
        <v/>
      </c>
      <c r="AF18" s="1152" t="str">
        <f t="shared" si="10"/>
        <v xml:space="preserve"> </v>
      </c>
      <c r="AG18" s="46" t="str">
        <f t="shared" si="11"/>
        <v xml:space="preserve"> </v>
      </c>
      <c r="AH18" s="46" t="str">
        <f t="shared" si="12"/>
        <v xml:space="preserve"> </v>
      </c>
      <c r="AI18" s="1153" t="str">
        <f t="shared" si="13"/>
        <v xml:space="preserve"> </v>
      </c>
      <c r="AJ18" s="1153" t="str">
        <f t="shared" si="14"/>
        <v xml:space="preserve"> </v>
      </c>
      <c r="AK18" s="1158" t="str">
        <f t="shared" si="15"/>
        <v/>
      </c>
      <c r="AL18" s="1159" t="str">
        <f t="shared" si="16"/>
        <v/>
      </c>
      <c r="AM18" s="47" t="str">
        <f t="shared" si="17"/>
        <v/>
      </c>
      <c r="AN18" s="17"/>
      <c r="AO18" s="47" t="str">
        <f t="shared" si="18"/>
        <v/>
      </c>
      <c r="AP18" s="47" t="str">
        <f t="shared" si="19"/>
        <v/>
      </c>
      <c r="AQ18" s="47"/>
      <c r="AR18" s="47" t="str">
        <f t="shared" si="20"/>
        <v/>
      </c>
      <c r="AS18" s="1158" t="str">
        <f t="shared" si="21"/>
        <v/>
      </c>
      <c r="AT18" s="1158" t="str">
        <f t="shared" si="22"/>
        <v/>
      </c>
      <c r="AU18" s="1158" t="str">
        <f t="shared" si="23"/>
        <v/>
      </c>
    </row>
    <row r="19" spans="1:47" s="11" customFormat="1" ht="25.5" customHeight="1">
      <c r="A19" s="17">
        <v>2</v>
      </c>
      <c r="B19" s="23" t="s">
        <v>63</v>
      </c>
      <c r="C19" s="24"/>
      <c r="D19" s="24"/>
      <c r="E19" s="5"/>
      <c r="F19" s="17">
        <f t="shared" si="0"/>
        <v>0</v>
      </c>
      <c r="G19" s="17">
        <f t="shared" si="1"/>
        <v>0</v>
      </c>
      <c r="H19" s="5">
        <v>0</v>
      </c>
      <c r="I19" s="5">
        <v>0</v>
      </c>
      <c r="J19" s="5">
        <v>0</v>
      </c>
      <c r="K19" s="5">
        <v>0</v>
      </c>
      <c r="L19" s="5">
        <v>0</v>
      </c>
      <c r="M19" s="5">
        <v>0</v>
      </c>
      <c r="N19" s="5">
        <v>0</v>
      </c>
      <c r="O19" s="5">
        <v>0</v>
      </c>
      <c r="P19" s="5">
        <v>0</v>
      </c>
      <c r="Q19" s="5">
        <v>0</v>
      </c>
      <c r="R19" s="5">
        <v>0</v>
      </c>
      <c r="S19" s="5">
        <v>0</v>
      </c>
      <c r="T19" s="1153" t="str">
        <f t="shared" si="2"/>
        <v/>
      </c>
      <c r="U19" s="5">
        <v>0</v>
      </c>
      <c r="V19" s="5">
        <v>0</v>
      </c>
      <c r="W19" s="5">
        <v>0</v>
      </c>
      <c r="X19" s="1152" t="str">
        <f t="shared" si="3"/>
        <v xml:space="preserve"> </v>
      </c>
      <c r="Y19" s="1152" t="str">
        <f t="shared" si="4"/>
        <v xml:space="preserve"> </v>
      </c>
      <c r="Z19" s="1152" t="str">
        <f t="shared" si="5"/>
        <v xml:space="preserve"> </v>
      </c>
      <c r="AA19" s="1154" t="str">
        <f t="shared" si="6"/>
        <v/>
      </c>
      <c r="AB19" s="1152" t="str">
        <f t="shared" si="7"/>
        <v/>
      </c>
      <c r="AC19" s="1154" t="str">
        <f t="shared" si="8"/>
        <v/>
      </c>
      <c r="AD19" s="1155"/>
      <c r="AE19" s="1155" t="str">
        <f t="shared" si="9"/>
        <v/>
      </c>
      <c r="AF19" s="1152" t="str">
        <f t="shared" si="10"/>
        <v xml:space="preserve"> </v>
      </c>
      <c r="AG19" s="46" t="str">
        <f t="shared" si="11"/>
        <v xml:space="preserve"> </v>
      </c>
      <c r="AH19" s="46" t="str">
        <f t="shared" si="12"/>
        <v xml:space="preserve"> </v>
      </c>
      <c r="AI19" s="1153" t="str">
        <f t="shared" si="13"/>
        <v xml:space="preserve"> </v>
      </c>
      <c r="AJ19" s="1153" t="str">
        <f t="shared" si="14"/>
        <v xml:space="preserve"> </v>
      </c>
      <c r="AK19" s="1158" t="str">
        <f t="shared" si="15"/>
        <v/>
      </c>
      <c r="AL19" s="1159" t="str">
        <f t="shared" si="16"/>
        <v/>
      </c>
      <c r="AM19" s="47" t="str">
        <f t="shared" si="17"/>
        <v/>
      </c>
      <c r="AN19" s="17"/>
      <c r="AO19" s="47" t="str">
        <f t="shared" si="18"/>
        <v/>
      </c>
      <c r="AP19" s="47" t="str">
        <f t="shared" si="19"/>
        <v/>
      </c>
      <c r="AQ19" s="47"/>
      <c r="AR19" s="47" t="str">
        <f t="shared" si="20"/>
        <v/>
      </c>
      <c r="AS19" s="1158" t="str">
        <f t="shared" si="21"/>
        <v/>
      </c>
      <c r="AT19" s="1158" t="str">
        <f t="shared" si="22"/>
        <v/>
      </c>
      <c r="AU19" s="1158" t="str">
        <f t="shared" si="23"/>
        <v/>
      </c>
    </row>
    <row r="20" spans="1:47" s="11" customFormat="1" ht="25.5" customHeight="1">
      <c r="A20" s="17">
        <v>1</v>
      </c>
      <c r="B20" s="23"/>
      <c r="C20" s="1310" t="s">
        <v>64</v>
      </c>
      <c r="D20" s="5" t="s">
        <v>57</v>
      </c>
      <c r="E20" s="17" t="s">
        <v>65</v>
      </c>
      <c r="F20" s="17">
        <f t="shared" si="0"/>
        <v>19</v>
      </c>
      <c r="G20" s="17">
        <f t="shared" si="1"/>
        <v>269</v>
      </c>
      <c r="H20" s="17">
        <f t="shared" ref="H20:S20" si="24">H21+H22+H23+H24+H25</f>
        <v>5</v>
      </c>
      <c r="I20" s="17">
        <f t="shared" si="24"/>
        <v>5</v>
      </c>
      <c r="J20" s="17">
        <f t="shared" si="24"/>
        <v>3</v>
      </c>
      <c r="K20" s="17">
        <f t="shared" si="24"/>
        <v>58</v>
      </c>
      <c r="L20" s="17">
        <f t="shared" si="24"/>
        <v>4</v>
      </c>
      <c r="M20" s="17">
        <f t="shared" si="24"/>
        <v>50</v>
      </c>
      <c r="N20" s="17">
        <f t="shared" si="24"/>
        <v>4</v>
      </c>
      <c r="O20" s="17">
        <f t="shared" si="24"/>
        <v>53</v>
      </c>
      <c r="P20" s="17">
        <f t="shared" si="24"/>
        <v>4</v>
      </c>
      <c r="Q20" s="17">
        <f t="shared" si="24"/>
        <v>51</v>
      </c>
      <c r="R20" s="17">
        <f t="shared" si="24"/>
        <v>4</v>
      </c>
      <c r="S20" s="17">
        <f t="shared" si="24"/>
        <v>57</v>
      </c>
      <c r="T20" s="1153">
        <f t="shared" si="2"/>
        <v>29.5</v>
      </c>
      <c r="U20" s="17">
        <v>29</v>
      </c>
      <c r="V20" s="17">
        <v>28</v>
      </c>
      <c r="W20" s="17">
        <v>1</v>
      </c>
      <c r="X20" s="1152">
        <f t="shared" si="3"/>
        <v>1</v>
      </c>
      <c r="Y20" s="1152" t="str">
        <f t="shared" si="4"/>
        <v xml:space="preserve"> </v>
      </c>
      <c r="Z20" s="1152" t="str">
        <f t="shared" si="5"/>
        <v xml:space="preserve"> </v>
      </c>
      <c r="AA20" s="1154">
        <f t="shared" si="6"/>
        <v>14.157894736842104</v>
      </c>
      <c r="AB20" s="1152">
        <f t="shared" si="7"/>
        <v>25</v>
      </c>
      <c r="AC20" s="1154">
        <f t="shared" si="8"/>
        <v>-10.842105263157896</v>
      </c>
      <c r="AD20" s="1155" t="str">
        <f>IF(AC20&gt;0,1,"")</f>
        <v/>
      </c>
      <c r="AE20" s="1155" t="str">
        <f t="shared" si="9"/>
        <v/>
      </c>
      <c r="AF20" s="1152">
        <f t="shared" si="10"/>
        <v>1</v>
      </c>
      <c r="AG20" s="46">
        <f t="shared" si="11"/>
        <v>10</v>
      </c>
      <c r="AH20" s="46">
        <f t="shared" si="12"/>
        <v>19</v>
      </c>
      <c r="AI20" s="1153">
        <f t="shared" si="13"/>
        <v>17.583333333333332</v>
      </c>
      <c r="AJ20" s="1153">
        <f t="shared" si="14"/>
        <v>-11.916666666666668</v>
      </c>
      <c r="AK20" s="1158" t="str">
        <f t="shared" si="15"/>
        <v/>
      </c>
      <c r="AL20" s="1159">
        <f t="shared" si="16"/>
        <v>1</v>
      </c>
      <c r="AM20" s="47" t="str">
        <f t="shared" si="17"/>
        <v/>
      </c>
      <c r="AN20" s="17"/>
      <c r="AO20" s="47" t="str">
        <f t="shared" si="18"/>
        <v/>
      </c>
      <c r="AP20" s="47" t="str">
        <f t="shared" si="19"/>
        <v/>
      </c>
      <c r="AQ20" s="47"/>
      <c r="AR20" s="47" t="str">
        <f t="shared" si="20"/>
        <v/>
      </c>
      <c r="AS20" s="1158" t="str">
        <f t="shared" si="21"/>
        <v/>
      </c>
      <c r="AT20" s="1158" t="str">
        <f t="shared" si="22"/>
        <v/>
      </c>
      <c r="AU20" s="1158">
        <f t="shared" si="23"/>
        <v>1</v>
      </c>
    </row>
    <row r="21" spans="1:47" s="11" customFormat="1" ht="25.5" customHeight="1">
      <c r="A21" s="17"/>
      <c r="B21" s="23"/>
      <c r="C21" s="1307"/>
      <c r="D21" s="24" t="s">
        <v>58</v>
      </c>
      <c r="E21" s="17"/>
      <c r="F21" s="17">
        <f t="shared" si="0"/>
        <v>5</v>
      </c>
      <c r="G21" s="17">
        <f t="shared" si="1"/>
        <v>114</v>
      </c>
      <c r="H21" s="17">
        <v>3</v>
      </c>
      <c r="I21" s="17">
        <v>3</v>
      </c>
      <c r="J21" s="17">
        <v>1</v>
      </c>
      <c r="K21" s="17">
        <v>22</v>
      </c>
      <c r="L21" s="17">
        <v>1</v>
      </c>
      <c r="M21" s="17">
        <v>25</v>
      </c>
      <c r="N21" s="17">
        <v>1</v>
      </c>
      <c r="O21" s="17">
        <v>21</v>
      </c>
      <c r="P21" s="17">
        <v>1</v>
      </c>
      <c r="Q21" s="17">
        <v>25</v>
      </c>
      <c r="R21" s="17">
        <v>1</v>
      </c>
      <c r="S21" s="17">
        <v>21</v>
      </c>
      <c r="T21" s="1153" t="str">
        <f t="shared" si="2"/>
        <v/>
      </c>
      <c r="U21" s="17"/>
      <c r="V21" s="17"/>
      <c r="W21" s="17"/>
      <c r="X21" s="1152" t="str">
        <f t="shared" si="3"/>
        <v xml:space="preserve"> </v>
      </c>
      <c r="Y21" s="1152" t="str">
        <f t="shared" si="4"/>
        <v xml:space="preserve"> </v>
      </c>
      <c r="Z21" s="1152" t="str">
        <f t="shared" si="5"/>
        <v xml:space="preserve"> </v>
      </c>
      <c r="AA21" s="1154" t="str">
        <f t="shared" si="6"/>
        <v/>
      </c>
      <c r="AB21" s="1152" t="str">
        <f t="shared" si="7"/>
        <v/>
      </c>
      <c r="AC21" s="1154" t="str">
        <f t="shared" si="8"/>
        <v/>
      </c>
      <c r="AD21" s="1155"/>
      <c r="AE21" s="1155" t="str">
        <f t="shared" si="9"/>
        <v/>
      </c>
      <c r="AF21" s="1152" t="str">
        <f t="shared" si="10"/>
        <v xml:space="preserve"> </v>
      </c>
      <c r="AG21" s="46" t="str">
        <f t="shared" si="11"/>
        <v xml:space="preserve"> </v>
      </c>
      <c r="AH21" s="46" t="str">
        <f t="shared" si="12"/>
        <v xml:space="preserve"> </v>
      </c>
      <c r="AI21" s="1153" t="str">
        <f t="shared" si="13"/>
        <v xml:space="preserve"> </v>
      </c>
      <c r="AJ21" s="1153" t="str">
        <f t="shared" si="14"/>
        <v xml:space="preserve"> </v>
      </c>
      <c r="AK21" s="1158" t="str">
        <f t="shared" si="15"/>
        <v/>
      </c>
      <c r="AL21" s="1159" t="str">
        <f t="shared" si="16"/>
        <v/>
      </c>
      <c r="AM21" s="47" t="str">
        <f t="shared" si="17"/>
        <v/>
      </c>
      <c r="AN21" s="17"/>
      <c r="AO21" s="47" t="str">
        <f t="shared" si="18"/>
        <v/>
      </c>
      <c r="AP21" s="47" t="str">
        <f t="shared" si="19"/>
        <v/>
      </c>
      <c r="AQ21" s="47"/>
      <c r="AR21" s="47" t="str">
        <f t="shared" si="20"/>
        <v/>
      </c>
      <c r="AS21" s="1158" t="str">
        <f t="shared" si="21"/>
        <v/>
      </c>
      <c r="AT21" s="1158" t="str">
        <f t="shared" si="22"/>
        <v/>
      </c>
      <c r="AU21" s="1158" t="str">
        <f t="shared" si="23"/>
        <v/>
      </c>
    </row>
    <row r="22" spans="1:47" s="11" customFormat="1" ht="25.5" customHeight="1">
      <c r="A22" s="17"/>
      <c r="B22" s="23"/>
      <c r="C22" s="1307"/>
      <c r="D22" s="24" t="s">
        <v>66</v>
      </c>
      <c r="E22" s="17"/>
      <c r="F22" s="17">
        <f t="shared" si="0"/>
        <v>5</v>
      </c>
      <c r="G22" s="17">
        <f t="shared" si="1"/>
        <v>68</v>
      </c>
      <c r="H22" s="17">
        <v>1</v>
      </c>
      <c r="I22" s="17">
        <v>1</v>
      </c>
      <c r="J22" s="17">
        <v>1</v>
      </c>
      <c r="K22" s="17">
        <v>15</v>
      </c>
      <c r="L22" s="17">
        <v>1</v>
      </c>
      <c r="M22" s="17">
        <v>8</v>
      </c>
      <c r="N22" s="17">
        <v>1</v>
      </c>
      <c r="O22" s="17">
        <v>15</v>
      </c>
      <c r="P22" s="17">
        <v>1</v>
      </c>
      <c r="Q22" s="17">
        <v>11</v>
      </c>
      <c r="R22" s="17">
        <v>1</v>
      </c>
      <c r="S22" s="17">
        <v>19</v>
      </c>
      <c r="T22" s="1153" t="str">
        <f t="shared" si="2"/>
        <v/>
      </c>
      <c r="U22" s="17"/>
      <c r="V22" s="17"/>
      <c r="W22" s="17"/>
      <c r="X22" s="1152" t="str">
        <f t="shared" si="3"/>
        <v xml:space="preserve"> </v>
      </c>
      <c r="Y22" s="1152" t="str">
        <f t="shared" si="4"/>
        <v xml:space="preserve"> </v>
      </c>
      <c r="Z22" s="1152" t="str">
        <f t="shared" si="5"/>
        <v xml:space="preserve"> </v>
      </c>
      <c r="AA22" s="1154" t="str">
        <f t="shared" si="6"/>
        <v/>
      </c>
      <c r="AB22" s="1152" t="str">
        <f t="shared" si="7"/>
        <v/>
      </c>
      <c r="AC22" s="1154" t="str">
        <f t="shared" si="8"/>
        <v/>
      </c>
      <c r="AD22" s="1155"/>
      <c r="AE22" s="1155" t="str">
        <f t="shared" si="9"/>
        <v/>
      </c>
      <c r="AF22" s="1152" t="str">
        <f t="shared" si="10"/>
        <v xml:space="preserve"> </v>
      </c>
      <c r="AG22" s="46" t="str">
        <f t="shared" si="11"/>
        <v xml:space="preserve"> </v>
      </c>
      <c r="AH22" s="46" t="str">
        <f t="shared" si="12"/>
        <v xml:space="preserve"> </v>
      </c>
      <c r="AI22" s="1153" t="str">
        <f t="shared" si="13"/>
        <v xml:space="preserve"> </v>
      </c>
      <c r="AJ22" s="1153" t="str">
        <f t="shared" si="14"/>
        <v xml:space="preserve"> </v>
      </c>
      <c r="AK22" s="1158" t="str">
        <f t="shared" si="15"/>
        <v/>
      </c>
      <c r="AL22" s="1159" t="str">
        <f t="shared" si="16"/>
        <v/>
      </c>
      <c r="AM22" s="47" t="str">
        <f t="shared" si="17"/>
        <v/>
      </c>
      <c r="AN22" s="17"/>
      <c r="AO22" s="47" t="str">
        <f t="shared" si="18"/>
        <v/>
      </c>
      <c r="AP22" s="47" t="str">
        <f t="shared" si="19"/>
        <v/>
      </c>
      <c r="AQ22" s="47"/>
      <c r="AR22" s="47" t="str">
        <f t="shared" si="20"/>
        <v/>
      </c>
      <c r="AS22" s="1158" t="str">
        <f t="shared" si="21"/>
        <v/>
      </c>
      <c r="AT22" s="1158" t="str">
        <f t="shared" si="22"/>
        <v/>
      </c>
      <c r="AU22" s="1158" t="str">
        <f t="shared" si="23"/>
        <v/>
      </c>
    </row>
    <row r="23" spans="1:47" s="11" customFormat="1" ht="25.5" customHeight="1">
      <c r="A23" s="17"/>
      <c r="B23" s="23"/>
      <c r="C23" s="1307"/>
      <c r="D23" s="29" t="s">
        <v>67</v>
      </c>
      <c r="E23" s="17"/>
      <c r="F23" s="17">
        <f t="shared" si="0"/>
        <v>1</v>
      </c>
      <c r="G23" s="17">
        <f t="shared" si="1"/>
        <v>8</v>
      </c>
      <c r="H23" s="17"/>
      <c r="I23" s="17"/>
      <c r="J23" s="17"/>
      <c r="K23" s="17">
        <v>2</v>
      </c>
      <c r="L23" s="17">
        <v>1</v>
      </c>
      <c r="M23" s="17">
        <v>3</v>
      </c>
      <c r="N23" s="17"/>
      <c r="O23" s="17"/>
      <c r="P23" s="17"/>
      <c r="Q23" s="17">
        <v>3</v>
      </c>
      <c r="R23" s="17"/>
      <c r="S23" s="17"/>
      <c r="T23" s="1153" t="str">
        <f t="shared" si="2"/>
        <v/>
      </c>
      <c r="U23" s="17"/>
      <c r="V23" s="17"/>
      <c r="W23" s="17"/>
      <c r="X23" s="1152" t="str">
        <f t="shared" si="3"/>
        <v xml:space="preserve"> </v>
      </c>
      <c r="Y23" s="1152" t="str">
        <f t="shared" si="4"/>
        <v xml:space="preserve"> </v>
      </c>
      <c r="Z23" s="1152" t="str">
        <f t="shared" si="5"/>
        <v xml:space="preserve"> </v>
      </c>
      <c r="AA23" s="1154" t="str">
        <f t="shared" si="6"/>
        <v/>
      </c>
      <c r="AB23" s="1152" t="str">
        <f t="shared" si="7"/>
        <v/>
      </c>
      <c r="AC23" s="1154" t="str">
        <f t="shared" si="8"/>
        <v/>
      </c>
      <c r="AD23" s="1155"/>
      <c r="AE23" s="1155" t="str">
        <f t="shared" si="9"/>
        <v/>
      </c>
      <c r="AF23" s="1152" t="str">
        <f t="shared" si="10"/>
        <v xml:space="preserve"> </v>
      </c>
      <c r="AG23" s="46" t="str">
        <f t="shared" si="11"/>
        <v xml:space="preserve"> </v>
      </c>
      <c r="AH23" s="46" t="str">
        <f t="shared" si="12"/>
        <v xml:space="preserve"> </v>
      </c>
      <c r="AI23" s="1153" t="str">
        <f t="shared" si="13"/>
        <v xml:space="preserve"> </v>
      </c>
      <c r="AJ23" s="1153" t="str">
        <f t="shared" si="14"/>
        <v xml:space="preserve"> </v>
      </c>
      <c r="AK23" s="1158" t="str">
        <f t="shared" si="15"/>
        <v/>
      </c>
      <c r="AL23" s="1159" t="str">
        <f t="shared" si="16"/>
        <v/>
      </c>
      <c r="AM23" s="47" t="str">
        <f t="shared" si="17"/>
        <v/>
      </c>
      <c r="AN23" s="17"/>
      <c r="AO23" s="47" t="str">
        <f t="shared" si="18"/>
        <v/>
      </c>
      <c r="AP23" s="47" t="str">
        <f t="shared" si="19"/>
        <v/>
      </c>
      <c r="AQ23" s="47"/>
      <c r="AR23" s="47" t="str">
        <f t="shared" si="20"/>
        <v/>
      </c>
      <c r="AS23" s="1158" t="str">
        <f t="shared" si="21"/>
        <v/>
      </c>
      <c r="AT23" s="1158" t="str">
        <f t="shared" si="22"/>
        <v/>
      </c>
      <c r="AU23" s="1158" t="str">
        <f t="shared" si="23"/>
        <v/>
      </c>
    </row>
    <row r="24" spans="1:47" s="11" customFormat="1" ht="25.5" customHeight="1">
      <c r="A24" s="17"/>
      <c r="B24" s="23"/>
      <c r="C24" s="1307"/>
      <c r="D24" s="24" t="s">
        <v>68</v>
      </c>
      <c r="E24" s="17"/>
      <c r="F24" s="17">
        <f t="shared" si="0"/>
        <v>5</v>
      </c>
      <c r="G24" s="17">
        <f t="shared" si="1"/>
        <v>52</v>
      </c>
      <c r="H24" s="17"/>
      <c r="I24" s="17"/>
      <c r="J24" s="17">
        <v>1</v>
      </c>
      <c r="K24" s="17">
        <v>15</v>
      </c>
      <c r="L24" s="17">
        <v>1</v>
      </c>
      <c r="M24" s="17">
        <v>10</v>
      </c>
      <c r="N24" s="17">
        <v>1</v>
      </c>
      <c r="O24" s="17">
        <v>9</v>
      </c>
      <c r="P24" s="17">
        <v>1</v>
      </c>
      <c r="Q24" s="17">
        <v>6</v>
      </c>
      <c r="R24" s="17">
        <v>1</v>
      </c>
      <c r="S24" s="17">
        <v>12</v>
      </c>
      <c r="T24" s="1153" t="str">
        <f t="shared" si="2"/>
        <v/>
      </c>
      <c r="U24" s="17"/>
      <c r="V24" s="17"/>
      <c r="W24" s="17"/>
      <c r="X24" s="1152" t="str">
        <f t="shared" si="3"/>
        <v xml:space="preserve"> </v>
      </c>
      <c r="Y24" s="1152" t="str">
        <f t="shared" si="4"/>
        <v xml:space="preserve"> </v>
      </c>
      <c r="Z24" s="1152" t="str">
        <f t="shared" si="5"/>
        <v xml:space="preserve"> </v>
      </c>
      <c r="AA24" s="1154" t="str">
        <f t="shared" si="6"/>
        <v/>
      </c>
      <c r="AB24" s="1152" t="str">
        <f t="shared" si="7"/>
        <v/>
      </c>
      <c r="AC24" s="1154" t="str">
        <f t="shared" si="8"/>
        <v/>
      </c>
      <c r="AD24" s="1155"/>
      <c r="AE24" s="1155" t="str">
        <f t="shared" si="9"/>
        <v/>
      </c>
      <c r="AF24" s="1152" t="str">
        <f t="shared" si="10"/>
        <v xml:space="preserve"> </v>
      </c>
      <c r="AG24" s="46" t="str">
        <f t="shared" si="11"/>
        <v xml:space="preserve"> </v>
      </c>
      <c r="AH24" s="46" t="str">
        <f t="shared" si="12"/>
        <v xml:space="preserve"> </v>
      </c>
      <c r="AI24" s="1153" t="str">
        <f t="shared" si="13"/>
        <v xml:space="preserve"> </v>
      </c>
      <c r="AJ24" s="1153" t="str">
        <f t="shared" si="14"/>
        <v xml:space="preserve"> </v>
      </c>
      <c r="AK24" s="1158" t="str">
        <f t="shared" si="15"/>
        <v/>
      </c>
      <c r="AL24" s="1159" t="str">
        <f t="shared" si="16"/>
        <v/>
      </c>
      <c r="AM24" s="47" t="str">
        <f t="shared" si="17"/>
        <v/>
      </c>
      <c r="AN24" s="17"/>
      <c r="AO24" s="47" t="str">
        <f t="shared" si="18"/>
        <v/>
      </c>
      <c r="AP24" s="47" t="str">
        <f t="shared" si="19"/>
        <v/>
      </c>
      <c r="AQ24" s="47"/>
      <c r="AR24" s="47" t="str">
        <f t="shared" si="20"/>
        <v/>
      </c>
      <c r="AS24" s="1158" t="str">
        <f t="shared" si="21"/>
        <v/>
      </c>
      <c r="AT24" s="1158" t="str">
        <f t="shared" si="22"/>
        <v/>
      </c>
      <c r="AU24" s="1158" t="str">
        <f t="shared" si="23"/>
        <v/>
      </c>
    </row>
    <row r="25" spans="1:47" s="11" customFormat="1" ht="25.5" customHeight="1">
      <c r="A25" s="17"/>
      <c r="B25" s="23"/>
      <c r="C25" s="1308"/>
      <c r="D25" s="24" t="s">
        <v>69</v>
      </c>
      <c r="E25" s="17"/>
      <c r="F25" s="17">
        <f t="shared" si="0"/>
        <v>3</v>
      </c>
      <c r="G25" s="17">
        <f t="shared" si="1"/>
        <v>27</v>
      </c>
      <c r="H25" s="17">
        <v>1</v>
      </c>
      <c r="I25" s="17">
        <v>1</v>
      </c>
      <c r="J25" s="17"/>
      <c r="K25" s="17">
        <v>4</v>
      </c>
      <c r="L25" s="17"/>
      <c r="M25" s="17">
        <v>4</v>
      </c>
      <c r="N25" s="17">
        <v>1</v>
      </c>
      <c r="O25" s="17">
        <v>8</v>
      </c>
      <c r="P25" s="17">
        <v>1</v>
      </c>
      <c r="Q25" s="17">
        <v>6</v>
      </c>
      <c r="R25" s="17">
        <v>1</v>
      </c>
      <c r="S25" s="17">
        <v>5</v>
      </c>
      <c r="T25" s="1153" t="str">
        <f t="shared" si="2"/>
        <v/>
      </c>
      <c r="U25" s="17"/>
      <c r="V25" s="17"/>
      <c r="W25" s="17"/>
      <c r="X25" s="1152" t="str">
        <f t="shared" si="3"/>
        <v xml:space="preserve"> </v>
      </c>
      <c r="Y25" s="1152" t="str">
        <f t="shared" si="4"/>
        <v xml:space="preserve"> </v>
      </c>
      <c r="Z25" s="1152" t="str">
        <f t="shared" si="5"/>
        <v xml:space="preserve"> </v>
      </c>
      <c r="AA25" s="1154" t="str">
        <f t="shared" si="6"/>
        <v/>
      </c>
      <c r="AB25" s="1152" t="str">
        <f t="shared" si="7"/>
        <v/>
      </c>
      <c r="AC25" s="1154" t="str">
        <f t="shared" si="8"/>
        <v/>
      </c>
      <c r="AD25" s="1155"/>
      <c r="AE25" s="1155" t="str">
        <f t="shared" si="9"/>
        <v/>
      </c>
      <c r="AF25" s="1152" t="str">
        <f t="shared" si="10"/>
        <v xml:space="preserve"> </v>
      </c>
      <c r="AG25" s="46" t="str">
        <f t="shared" si="11"/>
        <v xml:space="preserve"> </v>
      </c>
      <c r="AH25" s="46" t="str">
        <f t="shared" si="12"/>
        <v xml:space="preserve"> </v>
      </c>
      <c r="AI25" s="1153" t="str">
        <f t="shared" si="13"/>
        <v xml:space="preserve"> </v>
      </c>
      <c r="AJ25" s="1153" t="str">
        <f t="shared" si="14"/>
        <v xml:space="preserve"> </v>
      </c>
      <c r="AK25" s="1158" t="str">
        <f t="shared" si="15"/>
        <v/>
      </c>
      <c r="AL25" s="1159" t="str">
        <f t="shared" si="16"/>
        <v/>
      </c>
      <c r="AM25" s="47" t="str">
        <f t="shared" si="17"/>
        <v/>
      </c>
      <c r="AN25" s="17"/>
      <c r="AO25" s="47" t="str">
        <f t="shared" si="18"/>
        <v/>
      </c>
      <c r="AP25" s="47" t="str">
        <f t="shared" si="19"/>
        <v/>
      </c>
      <c r="AQ25" s="47"/>
      <c r="AR25" s="47" t="str">
        <f t="shared" si="20"/>
        <v/>
      </c>
      <c r="AS25" s="1158" t="str">
        <f t="shared" si="21"/>
        <v/>
      </c>
      <c r="AT25" s="1158" t="str">
        <f t="shared" si="22"/>
        <v/>
      </c>
      <c r="AU25" s="1158" t="str">
        <f t="shared" si="23"/>
        <v/>
      </c>
    </row>
    <row r="26" spans="1:47" s="11" customFormat="1" ht="25.5" customHeight="1">
      <c r="A26" s="17">
        <v>2</v>
      </c>
      <c r="B26" s="23"/>
      <c r="C26" s="1310" t="s">
        <v>70</v>
      </c>
      <c r="D26" s="5" t="s">
        <v>57</v>
      </c>
      <c r="E26" s="17" t="s">
        <v>65</v>
      </c>
      <c r="F26" s="17">
        <f t="shared" si="0"/>
        <v>18</v>
      </c>
      <c r="G26" s="17">
        <f t="shared" si="1"/>
        <v>329</v>
      </c>
      <c r="H26" s="17">
        <f t="shared" ref="H26:S26" si="25">H27+H28+H29</f>
        <v>9</v>
      </c>
      <c r="I26" s="17">
        <f t="shared" si="25"/>
        <v>7</v>
      </c>
      <c r="J26" s="17">
        <f t="shared" si="25"/>
        <v>3</v>
      </c>
      <c r="K26" s="17">
        <f t="shared" si="25"/>
        <v>58</v>
      </c>
      <c r="L26" s="17">
        <f t="shared" si="25"/>
        <v>3</v>
      </c>
      <c r="M26" s="17">
        <f t="shared" si="25"/>
        <v>67</v>
      </c>
      <c r="N26" s="17">
        <f t="shared" si="25"/>
        <v>4</v>
      </c>
      <c r="O26" s="17">
        <f t="shared" si="25"/>
        <v>71</v>
      </c>
      <c r="P26" s="17">
        <f t="shared" si="25"/>
        <v>4</v>
      </c>
      <c r="Q26" s="17">
        <f t="shared" si="25"/>
        <v>60</v>
      </c>
      <c r="R26" s="17">
        <f t="shared" si="25"/>
        <v>4</v>
      </c>
      <c r="S26" s="17">
        <f t="shared" si="25"/>
        <v>73</v>
      </c>
      <c r="T26" s="1153">
        <f t="shared" si="2"/>
        <v>28</v>
      </c>
      <c r="U26" s="17">
        <v>30</v>
      </c>
      <c r="V26" s="17">
        <v>29</v>
      </c>
      <c r="W26" s="17">
        <v>0</v>
      </c>
      <c r="X26" s="1152">
        <f t="shared" si="3"/>
        <v>1</v>
      </c>
      <c r="Y26" s="1152" t="str">
        <f t="shared" si="4"/>
        <v xml:space="preserve"> </v>
      </c>
      <c r="Z26" s="1152" t="str">
        <f t="shared" si="5"/>
        <v xml:space="preserve"> </v>
      </c>
      <c r="AA26" s="1154">
        <f t="shared" si="6"/>
        <v>18.277777777777779</v>
      </c>
      <c r="AB26" s="1152">
        <f t="shared" si="7"/>
        <v>25</v>
      </c>
      <c r="AC26" s="1154">
        <f t="shared" si="8"/>
        <v>-6.7222222222222214</v>
      </c>
      <c r="AD26" s="1155" t="str">
        <f>IF(AC26&gt;0,1,"")</f>
        <v/>
      </c>
      <c r="AE26" s="1155" t="str">
        <f t="shared" si="9"/>
        <v/>
      </c>
      <c r="AF26" s="1152">
        <f t="shared" si="10"/>
        <v>1</v>
      </c>
      <c r="AG26" s="46">
        <f t="shared" si="11"/>
        <v>13</v>
      </c>
      <c r="AH26" s="46">
        <f t="shared" si="12"/>
        <v>4</v>
      </c>
      <c r="AI26" s="1153">
        <f t="shared" si="13"/>
        <v>20.833333333333332</v>
      </c>
      <c r="AJ26" s="1153">
        <f t="shared" si="14"/>
        <v>-7.1666666666666679</v>
      </c>
      <c r="AK26" s="1158" t="str">
        <f t="shared" si="15"/>
        <v/>
      </c>
      <c r="AL26" s="1159">
        <f t="shared" si="16"/>
        <v>1</v>
      </c>
      <c r="AM26" s="47" t="str">
        <f t="shared" si="17"/>
        <v/>
      </c>
      <c r="AN26" s="17"/>
      <c r="AO26" s="47" t="str">
        <f t="shared" si="18"/>
        <v/>
      </c>
      <c r="AP26" s="47" t="str">
        <f t="shared" si="19"/>
        <v/>
      </c>
      <c r="AQ26" s="47"/>
      <c r="AR26" s="47" t="str">
        <f t="shared" si="20"/>
        <v/>
      </c>
      <c r="AS26" s="1158" t="str">
        <f t="shared" si="21"/>
        <v/>
      </c>
      <c r="AT26" s="1158" t="str">
        <f t="shared" si="22"/>
        <v/>
      </c>
      <c r="AU26" s="1158">
        <f t="shared" si="23"/>
        <v>1</v>
      </c>
    </row>
    <row r="27" spans="1:47" s="11" customFormat="1" ht="25.5" customHeight="1">
      <c r="A27" s="17"/>
      <c r="B27" s="23"/>
      <c r="C27" s="1307"/>
      <c r="D27" s="24" t="s">
        <v>58</v>
      </c>
      <c r="E27" s="17"/>
      <c r="F27" s="17">
        <f t="shared" si="0"/>
        <v>10</v>
      </c>
      <c r="G27" s="17">
        <f t="shared" si="1"/>
        <v>205</v>
      </c>
      <c r="H27" s="17">
        <v>3</v>
      </c>
      <c r="I27" s="17">
        <v>2</v>
      </c>
      <c r="J27" s="17">
        <v>2</v>
      </c>
      <c r="K27" s="17">
        <v>34</v>
      </c>
      <c r="L27" s="17">
        <v>2</v>
      </c>
      <c r="M27" s="17">
        <v>44</v>
      </c>
      <c r="N27" s="17">
        <v>2</v>
      </c>
      <c r="O27" s="17">
        <v>41</v>
      </c>
      <c r="P27" s="17">
        <v>2</v>
      </c>
      <c r="Q27" s="17">
        <v>37</v>
      </c>
      <c r="R27" s="17">
        <v>2</v>
      </c>
      <c r="S27" s="17">
        <v>49</v>
      </c>
      <c r="T27" s="1153" t="str">
        <f t="shared" si="2"/>
        <v/>
      </c>
      <c r="U27" s="17"/>
      <c r="V27" s="17"/>
      <c r="W27" s="17"/>
      <c r="X27" s="1152" t="str">
        <f t="shared" si="3"/>
        <v xml:space="preserve"> </v>
      </c>
      <c r="Y27" s="1152" t="str">
        <f t="shared" si="4"/>
        <v xml:space="preserve"> </v>
      </c>
      <c r="Z27" s="1152" t="str">
        <f t="shared" si="5"/>
        <v xml:space="preserve"> </v>
      </c>
      <c r="AA27" s="1154" t="str">
        <f t="shared" si="6"/>
        <v/>
      </c>
      <c r="AB27" s="1152" t="str">
        <f t="shared" si="7"/>
        <v/>
      </c>
      <c r="AC27" s="1154" t="str">
        <f t="shared" si="8"/>
        <v/>
      </c>
      <c r="AD27" s="1155"/>
      <c r="AE27" s="1155" t="str">
        <f t="shared" si="9"/>
        <v/>
      </c>
      <c r="AF27" s="1152" t="str">
        <f t="shared" si="10"/>
        <v xml:space="preserve"> </v>
      </c>
      <c r="AG27" s="46" t="str">
        <f t="shared" si="11"/>
        <v xml:space="preserve"> </v>
      </c>
      <c r="AH27" s="46" t="str">
        <f t="shared" si="12"/>
        <v xml:space="preserve"> </v>
      </c>
      <c r="AI27" s="1153" t="str">
        <f t="shared" si="13"/>
        <v xml:space="preserve"> </v>
      </c>
      <c r="AJ27" s="1153" t="str">
        <f t="shared" si="14"/>
        <v xml:space="preserve"> </v>
      </c>
      <c r="AK27" s="1158" t="str">
        <f t="shared" si="15"/>
        <v/>
      </c>
      <c r="AL27" s="1159" t="str">
        <f t="shared" si="16"/>
        <v/>
      </c>
      <c r="AM27" s="47" t="str">
        <f t="shared" si="17"/>
        <v/>
      </c>
      <c r="AN27" s="17"/>
      <c r="AO27" s="47" t="str">
        <f t="shared" si="18"/>
        <v/>
      </c>
      <c r="AP27" s="47" t="str">
        <f t="shared" si="19"/>
        <v/>
      </c>
      <c r="AQ27" s="47"/>
      <c r="AR27" s="47" t="str">
        <f t="shared" si="20"/>
        <v/>
      </c>
      <c r="AS27" s="1158" t="str">
        <f t="shared" si="21"/>
        <v/>
      </c>
      <c r="AT27" s="1158" t="str">
        <f t="shared" si="22"/>
        <v/>
      </c>
      <c r="AU27" s="1158" t="str">
        <f t="shared" si="23"/>
        <v/>
      </c>
    </row>
    <row r="28" spans="1:47" s="11" customFormat="1" ht="25.5" customHeight="1">
      <c r="A28" s="17"/>
      <c r="B28" s="23"/>
      <c r="C28" s="1307"/>
      <c r="D28" s="24" t="s">
        <v>71</v>
      </c>
      <c r="E28" s="17"/>
      <c r="F28" s="17">
        <f t="shared" si="0"/>
        <v>5</v>
      </c>
      <c r="G28" s="17">
        <f t="shared" si="1"/>
        <v>100</v>
      </c>
      <c r="H28" s="17">
        <v>3</v>
      </c>
      <c r="I28" s="17">
        <v>2</v>
      </c>
      <c r="J28" s="17">
        <v>1</v>
      </c>
      <c r="K28" s="17">
        <v>21</v>
      </c>
      <c r="L28" s="17">
        <v>1</v>
      </c>
      <c r="M28" s="17">
        <v>19</v>
      </c>
      <c r="N28" s="17">
        <v>1</v>
      </c>
      <c r="O28" s="17">
        <v>26</v>
      </c>
      <c r="P28" s="17">
        <v>1</v>
      </c>
      <c r="Q28" s="17">
        <v>16</v>
      </c>
      <c r="R28" s="17">
        <v>1</v>
      </c>
      <c r="S28" s="17">
        <v>18</v>
      </c>
      <c r="T28" s="1153" t="str">
        <f t="shared" si="2"/>
        <v/>
      </c>
      <c r="U28" s="17"/>
      <c r="V28" s="17"/>
      <c r="W28" s="17"/>
      <c r="X28" s="1152" t="str">
        <f t="shared" si="3"/>
        <v xml:space="preserve"> </v>
      </c>
      <c r="Y28" s="1152" t="str">
        <f t="shared" si="4"/>
        <v xml:space="preserve"> </v>
      </c>
      <c r="Z28" s="1152" t="str">
        <f t="shared" si="5"/>
        <v xml:space="preserve"> </v>
      </c>
      <c r="AA28" s="1154" t="str">
        <f t="shared" si="6"/>
        <v/>
      </c>
      <c r="AB28" s="1152" t="str">
        <f t="shared" si="7"/>
        <v/>
      </c>
      <c r="AC28" s="1154" t="str">
        <f t="shared" si="8"/>
        <v/>
      </c>
      <c r="AD28" s="1155"/>
      <c r="AE28" s="1155" t="str">
        <f t="shared" si="9"/>
        <v/>
      </c>
      <c r="AF28" s="1152" t="str">
        <f t="shared" si="10"/>
        <v xml:space="preserve"> </v>
      </c>
      <c r="AG28" s="46" t="str">
        <f t="shared" si="11"/>
        <v xml:space="preserve"> </v>
      </c>
      <c r="AH28" s="46" t="str">
        <f t="shared" si="12"/>
        <v xml:space="preserve"> </v>
      </c>
      <c r="AI28" s="1153" t="str">
        <f t="shared" si="13"/>
        <v xml:space="preserve"> </v>
      </c>
      <c r="AJ28" s="1153" t="str">
        <f t="shared" si="14"/>
        <v xml:space="preserve"> </v>
      </c>
      <c r="AK28" s="1158" t="str">
        <f t="shared" si="15"/>
        <v/>
      </c>
      <c r="AL28" s="1159" t="str">
        <f t="shared" si="16"/>
        <v/>
      </c>
      <c r="AM28" s="47" t="str">
        <f t="shared" si="17"/>
        <v/>
      </c>
      <c r="AN28" s="17"/>
      <c r="AO28" s="47" t="str">
        <f t="shared" si="18"/>
        <v/>
      </c>
      <c r="AP28" s="47" t="str">
        <f t="shared" si="19"/>
        <v/>
      </c>
      <c r="AQ28" s="47"/>
      <c r="AR28" s="47" t="str">
        <f t="shared" si="20"/>
        <v/>
      </c>
      <c r="AS28" s="1158" t="str">
        <f t="shared" si="21"/>
        <v/>
      </c>
      <c r="AT28" s="1158" t="str">
        <f t="shared" si="22"/>
        <v/>
      </c>
      <c r="AU28" s="1158" t="str">
        <f t="shared" si="23"/>
        <v/>
      </c>
    </row>
    <row r="29" spans="1:47" s="11" customFormat="1" ht="25.5" customHeight="1">
      <c r="A29" s="17"/>
      <c r="B29" s="23"/>
      <c r="C29" s="1308"/>
      <c r="D29" s="24" t="s">
        <v>72</v>
      </c>
      <c r="E29" s="17"/>
      <c r="F29" s="17">
        <f t="shared" si="0"/>
        <v>3</v>
      </c>
      <c r="G29" s="17">
        <f t="shared" si="1"/>
        <v>24</v>
      </c>
      <c r="H29" s="17">
        <v>3</v>
      </c>
      <c r="I29" s="17">
        <v>3</v>
      </c>
      <c r="J29" s="17"/>
      <c r="K29" s="17">
        <v>3</v>
      </c>
      <c r="L29" s="17"/>
      <c r="M29" s="17">
        <v>4</v>
      </c>
      <c r="N29" s="17">
        <v>1</v>
      </c>
      <c r="O29" s="17">
        <v>4</v>
      </c>
      <c r="P29" s="17">
        <v>1</v>
      </c>
      <c r="Q29" s="17">
        <v>7</v>
      </c>
      <c r="R29" s="17">
        <v>1</v>
      </c>
      <c r="S29" s="17">
        <v>6</v>
      </c>
      <c r="T29" s="1153" t="str">
        <f t="shared" si="2"/>
        <v/>
      </c>
      <c r="U29" s="17"/>
      <c r="V29" s="17"/>
      <c r="W29" s="17"/>
      <c r="X29" s="1152" t="str">
        <f t="shared" si="3"/>
        <v xml:space="preserve"> </v>
      </c>
      <c r="Y29" s="1152" t="str">
        <f t="shared" si="4"/>
        <v xml:space="preserve"> </v>
      </c>
      <c r="Z29" s="1152" t="str">
        <f t="shared" si="5"/>
        <v xml:space="preserve"> </v>
      </c>
      <c r="AA29" s="1154" t="str">
        <f t="shared" si="6"/>
        <v/>
      </c>
      <c r="AB29" s="1152" t="str">
        <f t="shared" si="7"/>
        <v/>
      </c>
      <c r="AC29" s="1154" t="str">
        <f t="shared" si="8"/>
        <v/>
      </c>
      <c r="AD29" s="1155"/>
      <c r="AE29" s="1155" t="str">
        <f t="shared" si="9"/>
        <v/>
      </c>
      <c r="AF29" s="1152" t="str">
        <f t="shared" si="10"/>
        <v xml:space="preserve"> </v>
      </c>
      <c r="AG29" s="46" t="str">
        <f t="shared" si="11"/>
        <v xml:space="preserve"> </v>
      </c>
      <c r="AH29" s="46" t="str">
        <f t="shared" si="12"/>
        <v xml:space="preserve"> </v>
      </c>
      <c r="AI29" s="1153" t="str">
        <f t="shared" si="13"/>
        <v xml:space="preserve"> </v>
      </c>
      <c r="AJ29" s="1153" t="str">
        <f t="shared" si="14"/>
        <v xml:space="preserve"> </v>
      </c>
      <c r="AK29" s="1158" t="str">
        <f t="shared" si="15"/>
        <v/>
      </c>
      <c r="AL29" s="1159" t="str">
        <f t="shared" si="16"/>
        <v/>
      </c>
      <c r="AM29" s="47" t="str">
        <f t="shared" si="17"/>
        <v/>
      </c>
      <c r="AN29" s="17"/>
      <c r="AO29" s="47" t="str">
        <f t="shared" si="18"/>
        <v/>
      </c>
      <c r="AP29" s="47" t="str">
        <f t="shared" si="19"/>
        <v/>
      </c>
      <c r="AQ29" s="47"/>
      <c r="AR29" s="47" t="str">
        <f t="shared" si="20"/>
        <v/>
      </c>
      <c r="AS29" s="1158" t="str">
        <f t="shared" si="21"/>
        <v/>
      </c>
      <c r="AT29" s="1158" t="str">
        <f t="shared" si="22"/>
        <v/>
      </c>
      <c r="AU29" s="1158" t="str">
        <f t="shared" si="23"/>
        <v/>
      </c>
    </row>
    <row r="30" spans="1:47" s="11" customFormat="1" ht="25.5" customHeight="1">
      <c r="A30" s="17">
        <v>3</v>
      </c>
      <c r="B30" s="23" t="s">
        <v>73</v>
      </c>
      <c r="C30" s="24"/>
      <c r="D30" s="24"/>
      <c r="E30" s="5"/>
      <c r="F30" s="17">
        <f t="shared" si="0"/>
        <v>0</v>
      </c>
      <c r="G30" s="17">
        <f t="shared" si="1"/>
        <v>0</v>
      </c>
      <c r="H30" s="5">
        <v>0</v>
      </c>
      <c r="I30" s="5">
        <v>0</v>
      </c>
      <c r="J30" s="5">
        <v>0</v>
      </c>
      <c r="K30" s="5">
        <v>0</v>
      </c>
      <c r="L30" s="5">
        <v>0</v>
      </c>
      <c r="M30" s="5">
        <v>0</v>
      </c>
      <c r="N30" s="5">
        <v>0</v>
      </c>
      <c r="O30" s="5">
        <v>0</v>
      </c>
      <c r="P30" s="5">
        <v>0</v>
      </c>
      <c r="Q30" s="5">
        <v>0</v>
      </c>
      <c r="R30" s="5">
        <v>0</v>
      </c>
      <c r="S30" s="5">
        <v>0</v>
      </c>
      <c r="T30" s="1153" t="str">
        <f t="shared" si="2"/>
        <v/>
      </c>
      <c r="U30" s="5">
        <v>0</v>
      </c>
      <c r="V30" s="5">
        <v>0</v>
      </c>
      <c r="W30" s="5">
        <v>0</v>
      </c>
      <c r="X30" s="1152" t="str">
        <f t="shared" si="3"/>
        <v xml:space="preserve"> </v>
      </c>
      <c r="Y30" s="1152" t="str">
        <f t="shared" si="4"/>
        <v xml:space="preserve"> </v>
      </c>
      <c r="Z30" s="1152" t="str">
        <f t="shared" si="5"/>
        <v xml:space="preserve"> </v>
      </c>
      <c r="AA30" s="1154" t="str">
        <f t="shared" si="6"/>
        <v/>
      </c>
      <c r="AB30" s="1152" t="str">
        <f t="shared" si="7"/>
        <v/>
      </c>
      <c r="AC30" s="1154" t="str">
        <f t="shared" si="8"/>
        <v/>
      </c>
      <c r="AD30" s="1155"/>
      <c r="AE30" s="1155" t="str">
        <f t="shared" si="9"/>
        <v/>
      </c>
      <c r="AF30" s="1152" t="str">
        <f t="shared" si="10"/>
        <v xml:space="preserve"> </v>
      </c>
      <c r="AG30" s="46" t="str">
        <f t="shared" si="11"/>
        <v xml:space="preserve"> </v>
      </c>
      <c r="AH30" s="46" t="str">
        <f t="shared" si="12"/>
        <v xml:space="preserve"> </v>
      </c>
      <c r="AI30" s="1153" t="str">
        <f t="shared" si="13"/>
        <v xml:space="preserve"> </v>
      </c>
      <c r="AJ30" s="1153" t="str">
        <f t="shared" si="14"/>
        <v xml:space="preserve"> </v>
      </c>
      <c r="AK30" s="1158" t="str">
        <f t="shared" si="15"/>
        <v/>
      </c>
      <c r="AL30" s="1159" t="str">
        <f t="shared" si="16"/>
        <v/>
      </c>
      <c r="AM30" s="47" t="str">
        <f t="shared" si="17"/>
        <v/>
      </c>
      <c r="AN30" s="17"/>
      <c r="AO30" s="47" t="str">
        <f t="shared" si="18"/>
        <v/>
      </c>
      <c r="AP30" s="47" t="str">
        <f t="shared" si="19"/>
        <v/>
      </c>
      <c r="AQ30" s="47"/>
      <c r="AR30" s="47" t="str">
        <f t="shared" si="20"/>
        <v/>
      </c>
      <c r="AS30" s="1158" t="str">
        <f t="shared" si="21"/>
        <v/>
      </c>
      <c r="AT30" s="1158" t="str">
        <f t="shared" si="22"/>
        <v/>
      </c>
      <c r="AU30" s="1158" t="str">
        <f t="shared" si="23"/>
        <v/>
      </c>
    </row>
    <row r="31" spans="1:47" s="11" customFormat="1" ht="25.5" customHeight="1">
      <c r="A31" s="17">
        <v>1</v>
      </c>
      <c r="B31" s="23"/>
      <c r="C31" s="1310" t="s">
        <v>74</v>
      </c>
      <c r="D31" s="5" t="s">
        <v>57</v>
      </c>
      <c r="E31" s="17" t="s">
        <v>65</v>
      </c>
      <c r="F31" s="17">
        <f t="shared" si="0"/>
        <v>14</v>
      </c>
      <c r="G31" s="17">
        <f t="shared" si="1"/>
        <v>247</v>
      </c>
      <c r="H31" s="17">
        <v>1</v>
      </c>
      <c r="I31" s="17">
        <f>I32+I33</f>
        <v>1</v>
      </c>
      <c r="J31" s="17">
        <v>3</v>
      </c>
      <c r="K31" s="17">
        <v>54</v>
      </c>
      <c r="L31" s="17">
        <f>L32+L33</f>
        <v>3</v>
      </c>
      <c r="M31" s="17">
        <v>56</v>
      </c>
      <c r="N31" s="17">
        <v>3</v>
      </c>
      <c r="O31" s="17">
        <v>45</v>
      </c>
      <c r="P31" s="17">
        <v>3</v>
      </c>
      <c r="Q31" s="17">
        <v>54</v>
      </c>
      <c r="R31" s="17">
        <v>2</v>
      </c>
      <c r="S31" s="17">
        <v>38</v>
      </c>
      <c r="T31" s="1153">
        <f t="shared" si="2"/>
        <v>22</v>
      </c>
      <c r="U31" s="17">
        <v>18</v>
      </c>
      <c r="V31" s="17">
        <v>18</v>
      </c>
      <c r="W31" s="17">
        <v>3</v>
      </c>
      <c r="X31" s="1152">
        <f t="shared" si="3"/>
        <v>1</v>
      </c>
      <c r="Y31" s="1152" t="str">
        <f t="shared" si="4"/>
        <v xml:space="preserve"> </v>
      </c>
      <c r="Z31" s="1152" t="str">
        <f t="shared" si="5"/>
        <v xml:space="preserve"> </v>
      </c>
      <c r="AA31" s="1154">
        <f t="shared" si="6"/>
        <v>17.642857142857142</v>
      </c>
      <c r="AB31" s="1152">
        <f t="shared" si="7"/>
        <v>25</v>
      </c>
      <c r="AC31" s="1154">
        <f t="shared" si="8"/>
        <v>-7.3571428571428577</v>
      </c>
      <c r="AD31" s="1155" t="str">
        <f>IF(AC31&gt;0,1,"")</f>
        <v/>
      </c>
      <c r="AE31" s="1155" t="str">
        <f t="shared" si="9"/>
        <v/>
      </c>
      <c r="AF31" s="1152">
        <f t="shared" si="10"/>
        <v>1</v>
      </c>
      <c r="AG31" s="46">
        <f t="shared" si="11"/>
        <v>9</v>
      </c>
      <c r="AH31" s="46">
        <f t="shared" si="12"/>
        <v>22</v>
      </c>
      <c r="AI31" s="1153">
        <f t="shared" si="13"/>
        <v>16.333333333333336</v>
      </c>
      <c r="AJ31" s="1153">
        <f t="shared" si="14"/>
        <v>-5.6666666666666643</v>
      </c>
      <c r="AK31" s="1158" t="str">
        <f t="shared" si="15"/>
        <v/>
      </c>
      <c r="AL31" s="1159">
        <f t="shared" si="16"/>
        <v>1</v>
      </c>
      <c r="AM31" s="47" t="str">
        <f t="shared" si="17"/>
        <v/>
      </c>
      <c r="AN31" s="17"/>
      <c r="AO31" s="47" t="str">
        <f t="shared" si="18"/>
        <v/>
      </c>
      <c r="AP31" s="47" t="str">
        <f t="shared" si="19"/>
        <v/>
      </c>
      <c r="AQ31" s="47"/>
      <c r="AR31" s="47" t="str">
        <f t="shared" si="20"/>
        <v/>
      </c>
      <c r="AS31" s="1158" t="str">
        <f t="shared" si="21"/>
        <v/>
      </c>
      <c r="AT31" s="1158">
        <f t="shared" si="22"/>
        <v>1</v>
      </c>
      <c r="AU31" s="1158" t="str">
        <f t="shared" si="23"/>
        <v/>
      </c>
    </row>
    <row r="32" spans="1:47" s="11" customFormat="1" ht="25.5" customHeight="1">
      <c r="A32" s="17"/>
      <c r="B32" s="23"/>
      <c r="C32" s="1307"/>
      <c r="D32" s="24" t="s">
        <v>58</v>
      </c>
      <c r="E32" s="17"/>
      <c r="F32" s="17">
        <f t="shared" si="0"/>
        <v>9</v>
      </c>
      <c r="G32" s="17">
        <f t="shared" si="1"/>
        <v>205</v>
      </c>
      <c r="H32" s="17">
        <v>1</v>
      </c>
      <c r="I32" s="17">
        <v>1</v>
      </c>
      <c r="J32" s="17">
        <v>2</v>
      </c>
      <c r="K32" s="17">
        <v>48</v>
      </c>
      <c r="L32" s="17">
        <v>2</v>
      </c>
      <c r="M32" s="17">
        <v>48</v>
      </c>
      <c r="N32" s="17">
        <v>2</v>
      </c>
      <c r="O32" s="17">
        <v>37</v>
      </c>
      <c r="P32" s="17">
        <v>2</v>
      </c>
      <c r="Q32" s="17">
        <v>43</v>
      </c>
      <c r="R32" s="17">
        <v>1</v>
      </c>
      <c r="S32" s="17">
        <v>29</v>
      </c>
      <c r="T32" s="1153" t="str">
        <f t="shared" si="2"/>
        <v/>
      </c>
      <c r="U32" s="17">
        <v>15</v>
      </c>
      <c r="V32" s="17">
        <v>15</v>
      </c>
      <c r="W32" s="17">
        <v>1</v>
      </c>
      <c r="X32" s="1152" t="str">
        <f t="shared" si="3"/>
        <v xml:space="preserve"> </v>
      </c>
      <c r="Y32" s="1152" t="str">
        <f t="shared" si="4"/>
        <v xml:space="preserve"> </v>
      </c>
      <c r="Z32" s="1152" t="str">
        <f t="shared" si="5"/>
        <v xml:space="preserve"> </v>
      </c>
      <c r="AA32" s="1154" t="str">
        <f t="shared" si="6"/>
        <v/>
      </c>
      <c r="AB32" s="1152" t="str">
        <f t="shared" si="7"/>
        <v/>
      </c>
      <c r="AC32" s="1154" t="str">
        <f t="shared" si="8"/>
        <v/>
      </c>
      <c r="AD32" s="1155"/>
      <c r="AE32" s="1155" t="str">
        <f t="shared" si="9"/>
        <v/>
      </c>
      <c r="AF32" s="1152" t="str">
        <f t="shared" si="10"/>
        <v xml:space="preserve"> </v>
      </c>
      <c r="AG32" s="46" t="str">
        <f t="shared" si="11"/>
        <v xml:space="preserve"> </v>
      </c>
      <c r="AH32" s="46" t="str">
        <f t="shared" si="12"/>
        <v xml:space="preserve"> </v>
      </c>
      <c r="AI32" s="1153" t="str">
        <f t="shared" si="13"/>
        <v xml:space="preserve"> </v>
      </c>
      <c r="AJ32" s="1153" t="str">
        <f t="shared" si="14"/>
        <v xml:space="preserve"> </v>
      </c>
      <c r="AK32" s="1158" t="str">
        <f t="shared" si="15"/>
        <v/>
      </c>
      <c r="AL32" s="1159" t="str">
        <f t="shared" si="16"/>
        <v/>
      </c>
      <c r="AM32" s="47" t="str">
        <f t="shared" si="17"/>
        <v/>
      </c>
      <c r="AN32" s="17"/>
      <c r="AO32" s="47" t="str">
        <f t="shared" si="18"/>
        <v/>
      </c>
      <c r="AP32" s="47" t="str">
        <f t="shared" si="19"/>
        <v/>
      </c>
      <c r="AQ32" s="47"/>
      <c r="AR32" s="47" t="str">
        <f t="shared" si="20"/>
        <v/>
      </c>
      <c r="AS32" s="1158" t="str">
        <f t="shared" si="21"/>
        <v/>
      </c>
      <c r="AT32" s="1158" t="str">
        <f t="shared" si="22"/>
        <v/>
      </c>
      <c r="AU32" s="1158" t="str">
        <f t="shared" si="23"/>
        <v/>
      </c>
    </row>
    <row r="33" spans="1:47" s="11" customFormat="1" ht="25.5" customHeight="1">
      <c r="A33" s="17"/>
      <c r="B33" s="23"/>
      <c r="C33" s="1308"/>
      <c r="D33" s="24" t="s">
        <v>75</v>
      </c>
      <c r="E33" s="17"/>
      <c r="F33" s="17">
        <f t="shared" si="0"/>
        <v>5</v>
      </c>
      <c r="G33" s="17">
        <f t="shared" si="1"/>
        <v>42</v>
      </c>
      <c r="H33" s="17">
        <v>0</v>
      </c>
      <c r="I33" s="17">
        <v>0</v>
      </c>
      <c r="J33" s="17">
        <v>1</v>
      </c>
      <c r="K33" s="17">
        <v>6</v>
      </c>
      <c r="L33" s="17">
        <v>1</v>
      </c>
      <c r="M33" s="17">
        <v>8</v>
      </c>
      <c r="N33" s="17">
        <v>1</v>
      </c>
      <c r="O33" s="17">
        <v>8</v>
      </c>
      <c r="P33" s="17">
        <v>1</v>
      </c>
      <c r="Q33" s="17">
        <v>11</v>
      </c>
      <c r="R33" s="17">
        <v>1</v>
      </c>
      <c r="S33" s="17">
        <v>9</v>
      </c>
      <c r="T33" s="1153" t="str">
        <f t="shared" si="2"/>
        <v/>
      </c>
      <c r="U33" s="17">
        <v>3</v>
      </c>
      <c r="V33" s="17">
        <v>3</v>
      </c>
      <c r="W33" s="17">
        <v>2</v>
      </c>
      <c r="X33" s="1152" t="str">
        <f t="shared" si="3"/>
        <v xml:space="preserve"> </v>
      </c>
      <c r="Y33" s="1152" t="str">
        <f t="shared" si="4"/>
        <v xml:space="preserve"> </v>
      </c>
      <c r="Z33" s="1152" t="str">
        <f t="shared" si="5"/>
        <v xml:space="preserve"> </v>
      </c>
      <c r="AA33" s="1154" t="str">
        <f t="shared" si="6"/>
        <v/>
      </c>
      <c r="AB33" s="1152" t="str">
        <f t="shared" si="7"/>
        <v/>
      </c>
      <c r="AC33" s="1154" t="str">
        <f t="shared" si="8"/>
        <v/>
      </c>
      <c r="AD33" s="1155"/>
      <c r="AE33" s="1155" t="str">
        <f t="shared" si="9"/>
        <v/>
      </c>
      <c r="AF33" s="1152" t="str">
        <f t="shared" si="10"/>
        <v xml:space="preserve"> </v>
      </c>
      <c r="AG33" s="46" t="str">
        <f t="shared" si="11"/>
        <v xml:space="preserve"> </v>
      </c>
      <c r="AH33" s="46" t="str">
        <f t="shared" si="12"/>
        <v xml:space="preserve"> </v>
      </c>
      <c r="AI33" s="1153" t="str">
        <f t="shared" si="13"/>
        <v xml:space="preserve"> </v>
      </c>
      <c r="AJ33" s="1153" t="str">
        <f t="shared" si="14"/>
        <v xml:space="preserve"> </v>
      </c>
      <c r="AK33" s="1158" t="str">
        <f t="shared" si="15"/>
        <v/>
      </c>
      <c r="AL33" s="1159" t="str">
        <f t="shared" si="16"/>
        <v/>
      </c>
      <c r="AM33" s="47" t="str">
        <f t="shared" si="17"/>
        <v/>
      </c>
      <c r="AN33" s="17"/>
      <c r="AO33" s="47" t="str">
        <f t="shared" si="18"/>
        <v/>
      </c>
      <c r="AP33" s="47" t="str">
        <f t="shared" si="19"/>
        <v/>
      </c>
      <c r="AQ33" s="47"/>
      <c r="AR33" s="47" t="str">
        <f t="shared" si="20"/>
        <v/>
      </c>
      <c r="AS33" s="1158" t="str">
        <f t="shared" si="21"/>
        <v/>
      </c>
      <c r="AT33" s="1158" t="str">
        <f t="shared" si="22"/>
        <v/>
      </c>
      <c r="AU33" s="1158" t="str">
        <f t="shared" si="23"/>
        <v/>
      </c>
    </row>
    <row r="34" spans="1:47" s="11" customFormat="1" ht="25.5" customHeight="1">
      <c r="A34" s="17">
        <v>2</v>
      </c>
      <c r="B34" s="23"/>
      <c r="C34" s="1310" t="s">
        <v>76</v>
      </c>
      <c r="D34" s="24" t="s">
        <v>57</v>
      </c>
      <c r="E34" s="17" t="s">
        <v>65</v>
      </c>
      <c r="F34" s="17">
        <f t="shared" si="0"/>
        <v>10</v>
      </c>
      <c r="G34" s="17">
        <f t="shared" si="1"/>
        <v>140</v>
      </c>
      <c r="H34" s="17">
        <v>3</v>
      </c>
      <c r="I34" s="17">
        <v>3</v>
      </c>
      <c r="J34" s="17">
        <v>2</v>
      </c>
      <c r="K34" s="17">
        <v>30</v>
      </c>
      <c r="L34" s="17">
        <v>2</v>
      </c>
      <c r="M34" s="17">
        <v>24</v>
      </c>
      <c r="N34" s="17">
        <v>2</v>
      </c>
      <c r="O34" s="17">
        <v>29</v>
      </c>
      <c r="P34" s="17">
        <v>2</v>
      </c>
      <c r="Q34" s="17">
        <v>28</v>
      </c>
      <c r="R34" s="17">
        <v>2</v>
      </c>
      <c r="S34" s="17">
        <v>29</v>
      </c>
      <c r="T34" s="1153">
        <f t="shared" si="2"/>
        <v>16</v>
      </c>
      <c r="U34" s="17">
        <v>16</v>
      </c>
      <c r="V34" s="17">
        <v>16</v>
      </c>
      <c r="W34" s="17">
        <v>0</v>
      </c>
      <c r="X34" s="1152">
        <f t="shared" si="3"/>
        <v>1</v>
      </c>
      <c r="Y34" s="1152" t="str">
        <f t="shared" si="4"/>
        <v xml:space="preserve"> </v>
      </c>
      <c r="Z34" s="1152" t="str">
        <f t="shared" si="5"/>
        <v xml:space="preserve"> </v>
      </c>
      <c r="AA34" s="1154">
        <f t="shared" si="6"/>
        <v>14</v>
      </c>
      <c r="AB34" s="1152">
        <f t="shared" si="7"/>
        <v>25</v>
      </c>
      <c r="AC34" s="1154">
        <f t="shared" si="8"/>
        <v>-11</v>
      </c>
      <c r="AD34" s="1155" t="str">
        <f>IF(AC34&gt;0,1,"")</f>
        <v/>
      </c>
      <c r="AE34" s="1155" t="str">
        <f t="shared" si="9"/>
        <v/>
      </c>
      <c r="AF34" s="1152">
        <f t="shared" si="10"/>
        <v>1</v>
      </c>
      <c r="AG34" s="46">
        <f t="shared" si="11"/>
        <v>5</v>
      </c>
      <c r="AH34" s="46">
        <f t="shared" si="12"/>
        <v>15</v>
      </c>
      <c r="AI34" s="1153">
        <f t="shared" si="13"/>
        <v>9.75</v>
      </c>
      <c r="AJ34" s="1153">
        <f t="shared" si="14"/>
        <v>-6.25</v>
      </c>
      <c r="AK34" s="1158" t="str">
        <f t="shared" si="15"/>
        <v/>
      </c>
      <c r="AL34" s="1159">
        <f t="shared" si="16"/>
        <v>1</v>
      </c>
      <c r="AM34" s="47" t="str">
        <f t="shared" si="17"/>
        <v/>
      </c>
      <c r="AN34" s="17"/>
      <c r="AO34" s="47" t="str">
        <f t="shared" si="18"/>
        <v/>
      </c>
      <c r="AP34" s="47" t="str">
        <f t="shared" si="19"/>
        <v/>
      </c>
      <c r="AQ34" s="47"/>
      <c r="AR34" s="47" t="str">
        <f t="shared" si="20"/>
        <v/>
      </c>
      <c r="AS34" s="1158">
        <f t="shared" si="21"/>
        <v>1</v>
      </c>
      <c r="AT34" s="1158" t="str">
        <f t="shared" si="22"/>
        <v/>
      </c>
      <c r="AU34" s="1158" t="str">
        <f t="shared" si="23"/>
        <v/>
      </c>
    </row>
    <row r="35" spans="1:47" s="11" customFormat="1" ht="25.5" customHeight="1">
      <c r="A35" s="17"/>
      <c r="B35" s="23"/>
      <c r="C35" s="1307"/>
      <c r="D35" s="24" t="s">
        <v>58</v>
      </c>
      <c r="E35" s="17"/>
      <c r="F35" s="17">
        <f t="shared" si="0"/>
        <v>5</v>
      </c>
      <c r="G35" s="17">
        <f t="shared" si="1"/>
        <v>74</v>
      </c>
      <c r="H35" s="17">
        <v>1</v>
      </c>
      <c r="I35" s="17">
        <v>1</v>
      </c>
      <c r="J35" s="17">
        <v>1</v>
      </c>
      <c r="K35" s="17">
        <v>15</v>
      </c>
      <c r="L35" s="17">
        <v>1</v>
      </c>
      <c r="M35" s="17">
        <v>14</v>
      </c>
      <c r="N35" s="17">
        <v>1</v>
      </c>
      <c r="O35" s="17">
        <v>15</v>
      </c>
      <c r="P35" s="17">
        <v>1</v>
      </c>
      <c r="Q35" s="17">
        <v>13</v>
      </c>
      <c r="R35" s="17">
        <v>1</v>
      </c>
      <c r="S35" s="17">
        <v>17</v>
      </c>
      <c r="T35" s="1153" t="str">
        <f t="shared" si="2"/>
        <v/>
      </c>
      <c r="U35" s="17">
        <v>11</v>
      </c>
      <c r="V35" s="17">
        <v>11</v>
      </c>
      <c r="W35" s="17">
        <v>0</v>
      </c>
      <c r="X35" s="1152" t="str">
        <f t="shared" si="3"/>
        <v xml:space="preserve"> </v>
      </c>
      <c r="Y35" s="1152" t="str">
        <f t="shared" si="4"/>
        <v xml:space="preserve"> </v>
      </c>
      <c r="Z35" s="1152" t="str">
        <f t="shared" si="5"/>
        <v xml:space="preserve"> </v>
      </c>
      <c r="AA35" s="1154" t="str">
        <f t="shared" si="6"/>
        <v/>
      </c>
      <c r="AB35" s="1152" t="str">
        <f t="shared" si="7"/>
        <v/>
      </c>
      <c r="AC35" s="1154" t="str">
        <f t="shared" si="8"/>
        <v/>
      </c>
      <c r="AD35" s="1155"/>
      <c r="AE35" s="1155" t="str">
        <f t="shared" si="9"/>
        <v/>
      </c>
      <c r="AF35" s="1152" t="str">
        <f t="shared" si="10"/>
        <v xml:space="preserve"> </v>
      </c>
      <c r="AG35" s="46" t="str">
        <f t="shared" si="11"/>
        <v xml:space="preserve"> </v>
      </c>
      <c r="AH35" s="46" t="str">
        <f t="shared" si="12"/>
        <v xml:space="preserve"> </v>
      </c>
      <c r="AI35" s="1153" t="str">
        <f t="shared" si="13"/>
        <v xml:space="preserve"> </v>
      </c>
      <c r="AJ35" s="1153" t="str">
        <f t="shared" si="14"/>
        <v xml:space="preserve"> </v>
      </c>
      <c r="AK35" s="1158" t="str">
        <f t="shared" si="15"/>
        <v/>
      </c>
      <c r="AL35" s="1159" t="str">
        <f t="shared" si="16"/>
        <v/>
      </c>
      <c r="AM35" s="47" t="str">
        <f t="shared" si="17"/>
        <v/>
      </c>
      <c r="AN35" s="17"/>
      <c r="AO35" s="47" t="str">
        <f t="shared" si="18"/>
        <v/>
      </c>
      <c r="AP35" s="47" t="str">
        <f t="shared" si="19"/>
        <v/>
      </c>
      <c r="AQ35" s="47"/>
      <c r="AR35" s="47" t="str">
        <f t="shared" si="20"/>
        <v/>
      </c>
      <c r="AS35" s="1158" t="str">
        <f t="shared" si="21"/>
        <v/>
      </c>
      <c r="AT35" s="1158" t="str">
        <f t="shared" si="22"/>
        <v/>
      </c>
      <c r="AU35" s="1158" t="str">
        <f t="shared" si="23"/>
        <v/>
      </c>
    </row>
    <row r="36" spans="1:47" s="11" customFormat="1" ht="25.5" customHeight="1">
      <c r="A36" s="17"/>
      <c r="B36" s="23"/>
      <c r="C36" s="1308"/>
      <c r="D36" s="24" t="s">
        <v>75</v>
      </c>
      <c r="E36" s="17"/>
      <c r="F36" s="17">
        <f t="shared" si="0"/>
        <v>5</v>
      </c>
      <c r="G36" s="17">
        <f t="shared" si="1"/>
        <v>66</v>
      </c>
      <c r="H36" s="17">
        <v>2</v>
      </c>
      <c r="I36" s="17">
        <v>2</v>
      </c>
      <c r="J36" s="17">
        <v>1</v>
      </c>
      <c r="K36" s="17">
        <v>15</v>
      </c>
      <c r="L36" s="17">
        <v>1</v>
      </c>
      <c r="M36" s="17">
        <v>10</v>
      </c>
      <c r="N36" s="17">
        <v>1</v>
      </c>
      <c r="O36" s="17">
        <v>14</v>
      </c>
      <c r="P36" s="17">
        <v>1</v>
      </c>
      <c r="Q36" s="17">
        <v>15</v>
      </c>
      <c r="R36" s="17">
        <v>1</v>
      </c>
      <c r="S36" s="17">
        <v>12</v>
      </c>
      <c r="T36" s="1153" t="str">
        <f t="shared" si="2"/>
        <v/>
      </c>
      <c r="U36" s="17">
        <v>5</v>
      </c>
      <c r="V36" s="17">
        <v>5</v>
      </c>
      <c r="W36" s="17">
        <v>0</v>
      </c>
      <c r="X36" s="1152" t="str">
        <f t="shared" si="3"/>
        <v xml:space="preserve"> </v>
      </c>
      <c r="Y36" s="1152" t="str">
        <f t="shared" si="4"/>
        <v xml:space="preserve"> </v>
      </c>
      <c r="Z36" s="1152" t="str">
        <f t="shared" si="5"/>
        <v xml:space="preserve"> </v>
      </c>
      <c r="AA36" s="1154" t="str">
        <f t="shared" si="6"/>
        <v/>
      </c>
      <c r="AB36" s="1152" t="str">
        <f t="shared" si="7"/>
        <v/>
      </c>
      <c r="AC36" s="1154" t="str">
        <f t="shared" si="8"/>
        <v/>
      </c>
      <c r="AD36" s="1155"/>
      <c r="AE36" s="1155" t="str">
        <f t="shared" si="9"/>
        <v/>
      </c>
      <c r="AF36" s="1152" t="str">
        <f t="shared" si="10"/>
        <v xml:space="preserve"> </v>
      </c>
      <c r="AG36" s="46" t="str">
        <f t="shared" si="11"/>
        <v xml:space="preserve"> </v>
      </c>
      <c r="AH36" s="46" t="str">
        <f t="shared" si="12"/>
        <v xml:space="preserve"> </v>
      </c>
      <c r="AI36" s="1153" t="str">
        <f t="shared" si="13"/>
        <v xml:space="preserve"> </v>
      </c>
      <c r="AJ36" s="1153" t="str">
        <f t="shared" si="14"/>
        <v xml:space="preserve"> </v>
      </c>
      <c r="AK36" s="1158" t="str">
        <f t="shared" si="15"/>
        <v/>
      </c>
      <c r="AL36" s="1159" t="str">
        <f t="shared" si="16"/>
        <v/>
      </c>
      <c r="AM36" s="47" t="str">
        <f t="shared" si="17"/>
        <v/>
      </c>
      <c r="AN36" s="17"/>
      <c r="AO36" s="47" t="str">
        <f t="shared" si="18"/>
        <v/>
      </c>
      <c r="AP36" s="47" t="str">
        <f t="shared" si="19"/>
        <v/>
      </c>
      <c r="AQ36" s="47"/>
      <c r="AR36" s="47" t="str">
        <f t="shared" si="20"/>
        <v/>
      </c>
      <c r="AS36" s="1158" t="str">
        <f t="shared" si="21"/>
        <v/>
      </c>
      <c r="AT36" s="1158" t="str">
        <f t="shared" si="22"/>
        <v/>
      </c>
      <c r="AU36" s="1158" t="str">
        <f t="shared" si="23"/>
        <v/>
      </c>
    </row>
    <row r="37" spans="1:47" s="11" customFormat="1" ht="25.5" customHeight="1">
      <c r="A37" s="17">
        <v>4</v>
      </c>
      <c r="B37" s="23" t="s">
        <v>77</v>
      </c>
      <c r="C37" s="24"/>
      <c r="D37" s="24"/>
      <c r="E37" s="5"/>
      <c r="F37" s="17">
        <f t="shared" si="0"/>
        <v>0</v>
      </c>
      <c r="G37" s="17">
        <f t="shared" si="1"/>
        <v>0</v>
      </c>
      <c r="H37" s="5">
        <v>0</v>
      </c>
      <c r="I37" s="5">
        <v>0</v>
      </c>
      <c r="J37" s="5">
        <v>0</v>
      </c>
      <c r="K37" s="5">
        <v>0</v>
      </c>
      <c r="L37" s="5">
        <v>0</v>
      </c>
      <c r="M37" s="5">
        <v>0</v>
      </c>
      <c r="N37" s="5">
        <v>0</v>
      </c>
      <c r="O37" s="5">
        <v>0</v>
      </c>
      <c r="P37" s="5">
        <v>0</v>
      </c>
      <c r="Q37" s="5">
        <v>0</v>
      </c>
      <c r="R37" s="5">
        <v>0</v>
      </c>
      <c r="S37" s="5">
        <v>0</v>
      </c>
      <c r="T37" s="1153" t="str">
        <f t="shared" si="2"/>
        <v/>
      </c>
      <c r="U37" s="17">
        <v>0</v>
      </c>
      <c r="V37" s="17">
        <v>0</v>
      </c>
      <c r="W37" s="17">
        <v>0</v>
      </c>
      <c r="X37" s="1152" t="str">
        <f t="shared" si="3"/>
        <v xml:space="preserve"> </v>
      </c>
      <c r="Y37" s="1152" t="str">
        <f t="shared" si="4"/>
        <v xml:space="preserve"> </v>
      </c>
      <c r="Z37" s="1152" t="str">
        <f t="shared" si="5"/>
        <v xml:space="preserve"> </v>
      </c>
      <c r="AA37" s="1154" t="str">
        <f t="shared" si="6"/>
        <v/>
      </c>
      <c r="AB37" s="1152" t="str">
        <f t="shared" si="7"/>
        <v/>
      </c>
      <c r="AC37" s="1154" t="str">
        <f t="shared" si="8"/>
        <v/>
      </c>
      <c r="AD37" s="1155"/>
      <c r="AE37" s="1155" t="str">
        <f t="shared" si="9"/>
        <v/>
      </c>
      <c r="AF37" s="1152" t="str">
        <f t="shared" si="10"/>
        <v xml:space="preserve"> </v>
      </c>
      <c r="AG37" s="46" t="str">
        <f t="shared" si="11"/>
        <v xml:space="preserve"> </v>
      </c>
      <c r="AH37" s="46" t="str">
        <f t="shared" si="12"/>
        <v xml:space="preserve"> </v>
      </c>
      <c r="AI37" s="1153" t="str">
        <f t="shared" si="13"/>
        <v xml:space="preserve"> </v>
      </c>
      <c r="AJ37" s="1153" t="str">
        <f t="shared" si="14"/>
        <v xml:space="preserve"> </v>
      </c>
      <c r="AK37" s="1158" t="str">
        <f t="shared" si="15"/>
        <v/>
      </c>
      <c r="AL37" s="1159" t="str">
        <f t="shared" si="16"/>
        <v/>
      </c>
      <c r="AM37" s="47" t="str">
        <f t="shared" si="17"/>
        <v/>
      </c>
      <c r="AN37" s="17"/>
      <c r="AO37" s="47" t="str">
        <f t="shared" si="18"/>
        <v/>
      </c>
      <c r="AP37" s="47" t="str">
        <f t="shared" si="19"/>
        <v/>
      </c>
      <c r="AQ37" s="47"/>
      <c r="AR37" s="47" t="str">
        <f t="shared" si="20"/>
        <v/>
      </c>
      <c r="AS37" s="1158" t="str">
        <f t="shared" si="21"/>
        <v/>
      </c>
      <c r="AT37" s="1158" t="str">
        <f t="shared" si="22"/>
        <v/>
      </c>
      <c r="AU37" s="1158" t="str">
        <f t="shared" si="23"/>
        <v/>
      </c>
    </row>
    <row r="38" spans="1:47" s="11" customFormat="1" ht="25.5" customHeight="1">
      <c r="A38" s="17"/>
      <c r="B38" s="23"/>
      <c r="C38" s="24" t="s">
        <v>78</v>
      </c>
      <c r="D38" s="24" t="s">
        <v>54</v>
      </c>
      <c r="E38" s="17" t="s">
        <v>79</v>
      </c>
      <c r="F38" s="17">
        <f t="shared" si="0"/>
        <v>5</v>
      </c>
      <c r="G38" s="17">
        <f t="shared" si="1"/>
        <v>145</v>
      </c>
      <c r="H38" s="17">
        <v>8</v>
      </c>
      <c r="I38" s="17">
        <v>5</v>
      </c>
      <c r="J38" s="17">
        <v>1</v>
      </c>
      <c r="K38" s="17">
        <v>27</v>
      </c>
      <c r="L38" s="17">
        <v>1</v>
      </c>
      <c r="M38" s="17">
        <v>26</v>
      </c>
      <c r="N38" s="17">
        <v>1</v>
      </c>
      <c r="O38" s="17">
        <v>28</v>
      </c>
      <c r="P38" s="17">
        <v>1</v>
      </c>
      <c r="Q38" s="17">
        <v>31</v>
      </c>
      <c r="R38" s="17">
        <v>1</v>
      </c>
      <c r="S38" s="17">
        <v>33</v>
      </c>
      <c r="T38" s="1153">
        <f t="shared" si="2"/>
        <v>8.5</v>
      </c>
      <c r="U38" s="17">
        <v>9</v>
      </c>
      <c r="V38" s="17">
        <v>9</v>
      </c>
      <c r="W38" s="17">
        <v>0</v>
      </c>
      <c r="X38" s="1152">
        <f t="shared" si="3"/>
        <v>1</v>
      </c>
      <c r="Y38" s="1152" t="str">
        <f t="shared" si="4"/>
        <v xml:space="preserve"> </v>
      </c>
      <c r="Z38" s="1152" t="str">
        <f t="shared" si="5"/>
        <v xml:space="preserve"> </v>
      </c>
      <c r="AA38" s="1154">
        <f t="shared" si="6"/>
        <v>29</v>
      </c>
      <c r="AB38" s="1152">
        <f t="shared" si="7"/>
        <v>25</v>
      </c>
      <c r="AC38" s="1154">
        <f t="shared" si="8"/>
        <v>4</v>
      </c>
      <c r="AD38" s="1155">
        <f>IF(AC38&gt;0,1,"")</f>
        <v>1</v>
      </c>
      <c r="AE38" s="1155" t="str">
        <f t="shared" si="9"/>
        <v/>
      </c>
      <c r="AF38" s="1152" t="str">
        <f t="shared" si="10"/>
        <v xml:space="preserve"> </v>
      </c>
      <c r="AG38" s="46">
        <f t="shared" si="11"/>
        <v>5</v>
      </c>
      <c r="AH38" s="46">
        <f t="shared" si="12"/>
        <v>20</v>
      </c>
      <c r="AI38" s="1153">
        <f t="shared" si="13"/>
        <v>10.166666666666666</v>
      </c>
      <c r="AJ38" s="1153">
        <f t="shared" si="14"/>
        <v>1.6666666666666661</v>
      </c>
      <c r="AK38" s="1158">
        <f t="shared" si="15"/>
        <v>1</v>
      </c>
      <c r="AL38" s="1159" t="str">
        <f t="shared" si="16"/>
        <v/>
      </c>
      <c r="AM38" s="47" t="str">
        <f t="shared" si="17"/>
        <v/>
      </c>
      <c r="AN38" s="17"/>
      <c r="AO38" s="47" t="str">
        <f t="shared" si="18"/>
        <v/>
      </c>
      <c r="AP38" s="47" t="str">
        <f t="shared" si="19"/>
        <v/>
      </c>
      <c r="AQ38" s="47"/>
      <c r="AR38" s="47" t="str">
        <f t="shared" si="20"/>
        <v/>
      </c>
      <c r="AS38" s="1158">
        <f t="shared" si="21"/>
        <v>1</v>
      </c>
      <c r="AT38" s="1158" t="str">
        <f t="shared" si="22"/>
        <v/>
      </c>
      <c r="AU38" s="1158" t="str">
        <f t="shared" si="23"/>
        <v/>
      </c>
    </row>
    <row r="39" spans="1:47" s="11" customFormat="1" ht="25.5" customHeight="1">
      <c r="A39" s="17"/>
      <c r="B39" s="23"/>
      <c r="C39" s="1310" t="s">
        <v>80</v>
      </c>
      <c r="D39" s="24" t="s">
        <v>57</v>
      </c>
      <c r="E39" s="17" t="s">
        <v>79</v>
      </c>
      <c r="F39" s="17">
        <f t="shared" si="0"/>
        <v>9</v>
      </c>
      <c r="G39" s="17">
        <f t="shared" si="1"/>
        <v>126</v>
      </c>
      <c r="H39" s="17">
        <v>2</v>
      </c>
      <c r="I39" s="17">
        <v>1</v>
      </c>
      <c r="J39" s="17">
        <v>2</v>
      </c>
      <c r="K39" s="17">
        <v>27</v>
      </c>
      <c r="L39" s="17">
        <v>2</v>
      </c>
      <c r="M39" s="17">
        <v>29</v>
      </c>
      <c r="N39" s="17">
        <v>3</v>
      </c>
      <c r="O39" s="17">
        <v>32</v>
      </c>
      <c r="P39" s="17">
        <v>1</v>
      </c>
      <c r="Q39" s="17">
        <v>17</v>
      </c>
      <c r="R39" s="17">
        <v>1</v>
      </c>
      <c r="S39" s="17">
        <v>21</v>
      </c>
      <c r="T39" s="1153">
        <f t="shared" si="2"/>
        <v>14.5</v>
      </c>
      <c r="U39" s="17">
        <v>14</v>
      </c>
      <c r="V39" s="17">
        <v>11</v>
      </c>
      <c r="W39" s="17">
        <v>1</v>
      </c>
      <c r="X39" s="1152">
        <f t="shared" si="3"/>
        <v>1</v>
      </c>
      <c r="Y39" s="1152" t="str">
        <f t="shared" si="4"/>
        <v xml:space="preserve"> </v>
      </c>
      <c r="Z39" s="1152" t="str">
        <f t="shared" si="5"/>
        <v xml:space="preserve"> </v>
      </c>
      <c r="AA39" s="1154">
        <f t="shared" si="6"/>
        <v>14</v>
      </c>
      <c r="AB39" s="1152">
        <f t="shared" si="7"/>
        <v>25</v>
      </c>
      <c r="AC39" s="1154">
        <f t="shared" si="8"/>
        <v>-11</v>
      </c>
      <c r="AD39" s="1155" t="str">
        <f>IF(AC39&gt;0,1,"")</f>
        <v/>
      </c>
      <c r="AE39" s="1155" t="str">
        <f t="shared" si="9"/>
        <v/>
      </c>
      <c r="AF39" s="1152">
        <f t="shared" si="10"/>
        <v>1</v>
      </c>
      <c r="AG39" s="46">
        <f t="shared" si="11"/>
        <v>5</v>
      </c>
      <c r="AH39" s="46">
        <f t="shared" si="12"/>
        <v>1</v>
      </c>
      <c r="AI39" s="1153">
        <f t="shared" si="13"/>
        <v>8.5833333333333321</v>
      </c>
      <c r="AJ39" s="1153">
        <f t="shared" si="14"/>
        <v>-5.9166666666666679</v>
      </c>
      <c r="AK39" s="1158" t="str">
        <f t="shared" si="15"/>
        <v/>
      </c>
      <c r="AL39" s="1159">
        <f t="shared" si="16"/>
        <v>1</v>
      </c>
      <c r="AM39" s="47" t="str">
        <f t="shared" si="17"/>
        <v/>
      </c>
      <c r="AN39" s="17"/>
      <c r="AO39" s="47" t="str">
        <f t="shared" si="18"/>
        <v/>
      </c>
      <c r="AP39" s="47" t="str">
        <f t="shared" si="19"/>
        <v/>
      </c>
      <c r="AQ39" s="47"/>
      <c r="AR39" s="47" t="str">
        <f t="shared" si="20"/>
        <v/>
      </c>
      <c r="AS39" s="1158">
        <f t="shared" si="21"/>
        <v>1</v>
      </c>
      <c r="AT39" s="1158" t="str">
        <f t="shared" si="22"/>
        <v/>
      </c>
      <c r="AU39" s="1158" t="str">
        <f t="shared" si="23"/>
        <v/>
      </c>
    </row>
    <row r="40" spans="1:47" s="11" customFormat="1" ht="25.5" customHeight="1">
      <c r="A40" s="17"/>
      <c r="B40" s="23"/>
      <c r="C40" s="1307"/>
      <c r="D40" s="24" t="s">
        <v>81</v>
      </c>
      <c r="E40" s="17"/>
      <c r="F40" s="17">
        <f t="shared" si="0"/>
        <v>5</v>
      </c>
      <c r="G40" s="17">
        <f t="shared" si="1"/>
        <v>95</v>
      </c>
      <c r="H40" s="17">
        <v>0</v>
      </c>
      <c r="I40" s="17">
        <v>0</v>
      </c>
      <c r="J40" s="17">
        <v>1</v>
      </c>
      <c r="K40" s="17">
        <v>18</v>
      </c>
      <c r="L40" s="17">
        <v>1</v>
      </c>
      <c r="M40" s="17">
        <v>24</v>
      </c>
      <c r="N40" s="17">
        <v>1</v>
      </c>
      <c r="O40" s="17">
        <v>15</v>
      </c>
      <c r="P40" s="17">
        <v>1</v>
      </c>
      <c r="Q40" s="17">
        <v>17</v>
      </c>
      <c r="R40" s="17">
        <v>1</v>
      </c>
      <c r="S40" s="17">
        <v>21</v>
      </c>
      <c r="T40" s="1153" t="str">
        <f t="shared" si="2"/>
        <v/>
      </c>
      <c r="U40" s="17">
        <v>10</v>
      </c>
      <c r="V40" s="17">
        <v>7</v>
      </c>
      <c r="W40" s="17">
        <v>1</v>
      </c>
      <c r="X40" s="1152" t="str">
        <f t="shared" si="3"/>
        <v xml:space="preserve"> </v>
      </c>
      <c r="Y40" s="1152" t="str">
        <f t="shared" si="4"/>
        <v xml:space="preserve"> </v>
      </c>
      <c r="Z40" s="1152" t="str">
        <f t="shared" si="5"/>
        <v xml:space="preserve"> </v>
      </c>
      <c r="AA40" s="1154" t="str">
        <f t="shared" si="6"/>
        <v/>
      </c>
      <c r="AB40" s="1152" t="str">
        <f t="shared" si="7"/>
        <v/>
      </c>
      <c r="AC40" s="1154" t="str">
        <f t="shared" si="8"/>
        <v/>
      </c>
      <c r="AD40" s="1155"/>
      <c r="AE40" s="1155" t="str">
        <f t="shared" si="9"/>
        <v/>
      </c>
      <c r="AF40" s="1152" t="str">
        <f t="shared" si="10"/>
        <v xml:space="preserve"> </v>
      </c>
      <c r="AG40" s="46" t="str">
        <f t="shared" si="11"/>
        <v xml:space="preserve"> </v>
      </c>
      <c r="AH40" s="46" t="str">
        <f t="shared" si="12"/>
        <v xml:space="preserve"> </v>
      </c>
      <c r="AI40" s="1153" t="str">
        <f t="shared" si="13"/>
        <v xml:space="preserve"> </v>
      </c>
      <c r="AJ40" s="1153" t="str">
        <f t="shared" si="14"/>
        <v xml:space="preserve"> </v>
      </c>
      <c r="AK40" s="1158" t="str">
        <f t="shared" si="15"/>
        <v/>
      </c>
      <c r="AL40" s="1159" t="str">
        <f t="shared" si="16"/>
        <v/>
      </c>
      <c r="AM40" s="47" t="str">
        <f t="shared" si="17"/>
        <v/>
      </c>
      <c r="AN40" s="17"/>
      <c r="AO40" s="47" t="str">
        <f t="shared" si="18"/>
        <v/>
      </c>
      <c r="AP40" s="47" t="str">
        <f t="shared" si="19"/>
        <v/>
      </c>
      <c r="AQ40" s="47"/>
      <c r="AR40" s="47" t="str">
        <f t="shared" si="20"/>
        <v/>
      </c>
      <c r="AS40" s="1158" t="str">
        <f t="shared" si="21"/>
        <v/>
      </c>
      <c r="AT40" s="1158" t="str">
        <f t="shared" si="22"/>
        <v/>
      </c>
      <c r="AU40" s="1158" t="str">
        <f t="shared" si="23"/>
        <v/>
      </c>
    </row>
    <row r="41" spans="1:47" s="11" customFormat="1" ht="25.5" customHeight="1">
      <c r="A41" s="17"/>
      <c r="B41" s="23"/>
      <c r="C41" s="1307"/>
      <c r="D41" s="24" t="s">
        <v>82</v>
      </c>
      <c r="E41" s="17"/>
      <c r="F41" s="17">
        <f t="shared" si="0"/>
        <v>2</v>
      </c>
      <c r="G41" s="17">
        <f t="shared" si="1"/>
        <v>19</v>
      </c>
      <c r="H41" s="17">
        <v>2</v>
      </c>
      <c r="I41" s="17">
        <v>1</v>
      </c>
      <c r="J41" s="17">
        <v>1</v>
      </c>
      <c r="K41" s="17">
        <v>9</v>
      </c>
      <c r="L41" s="17">
        <v>0</v>
      </c>
      <c r="M41" s="17">
        <v>0</v>
      </c>
      <c r="N41" s="17">
        <v>1</v>
      </c>
      <c r="O41" s="17">
        <v>10</v>
      </c>
      <c r="P41" s="17">
        <v>0</v>
      </c>
      <c r="Q41" s="17">
        <v>0</v>
      </c>
      <c r="R41" s="17">
        <v>0</v>
      </c>
      <c r="S41" s="17">
        <v>0</v>
      </c>
      <c r="T41" s="1153" t="str">
        <f t="shared" si="2"/>
        <v/>
      </c>
      <c r="U41" s="17">
        <v>2</v>
      </c>
      <c r="V41" s="17">
        <v>2</v>
      </c>
      <c r="W41" s="17"/>
      <c r="X41" s="1152" t="str">
        <f t="shared" si="3"/>
        <v xml:space="preserve"> </v>
      </c>
      <c r="Y41" s="1152" t="str">
        <f t="shared" si="4"/>
        <v xml:space="preserve"> </v>
      </c>
      <c r="Z41" s="1152" t="str">
        <f t="shared" si="5"/>
        <v xml:space="preserve"> </v>
      </c>
      <c r="AA41" s="1154" t="str">
        <f t="shared" si="6"/>
        <v/>
      </c>
      <c r="AB41" s="1152" t="str">
        <f t="shared" si="7"/>
        <v/>
      </c>
      <c r="AC41" s="1154" t="str">
        <f t="shared" si="8"/>
        <v/>
      </c>
      <c r="AD41" s="1155"/>
      <c r="AE41" s="1155" t="str">
        <f t="shared" si="9"/>
        <v/>
      </c>
      <c r="AF41" s="1152" t="str">
        <f t="shared" si="10"/>
        <v xml:space="preserve"> </v>
      </c>
      <c r="AG41" s="46" t="str">
        <f t="shared" si="11"/>
        <v xml:space="preserve"> </v>
      </c>
      <c r="AH41" s="46" t="str">
        <f t="shared" si="12"/>
        <v xml:space="preserve"> </v>
      </c>
      <c r="AI41" s="1153" t="str">
        <f t="shared" si="13"/>
        <v xml:space="preserve"> </v>
      </c>
      <c r="AJ41" s="1153" t="str">
        <f t="shared" si="14"/>
        <v xml:space="preserve"> </v>
      </c>
      <c r="AK41" s="1158" t="str">
        <f t="shared" si="15"/>
        <v/>
      </c>
      <c r="AL41" s="1159" t="str">
        <f t="shared" si="16"/>
        <v/>
      </c>
      <c r="AM41" s="47" t="str">
        <f t="shared" si="17"/>
        <v/>
      </c>
      <c r="AN41" s="17"/>
      <c r="AO41" s="47" t="str">
        <f t="shared" si="18"/>
        <v/>
      </c>
      <c r="AP41" s="47" t="str">
        <f t="shared" si="19"/>
        <v/>
      </c>
      <c r="AQ41" s="47"/>
      <c r="AR41" s="47" t="str">
        <f t="shared" si="20"/>
        <v/>
      </c>
      <c r="AS41" s="1158" t="str">
        <f t="shared" si="21"/>
        <v/>
      </c>
      <c r="AT41" s="1158" t="str">
        <f t="shared" si="22"/>
        <v/>
      </c>
      <c r="AU41" s="1158" t="str">
        <f t="shared" si="23"/>
        <v/>
      </c>
    </row>
    <row r="42" spans="1:47" s="11" customFormat="1" ht="25.5" customHeight="1">
      <c r="A42" s="17"/>
      <c r="B42" s="23"/>
      <c r="C42" s="1308"/>
      <c r="D42" s="24" t="s">
        <v>83</v>
      </c>
      <c r="E42" s="17"/>
      <c r="F42" s="17">
        <f t="shared" si="0"/>
        <v>2</v>
      </c>
      <c r="G42" s="17">
        <f t="shared" si="1"/>
        <v>12</v>
      </c>
      <c r="H42" s="17">
        <v>0</v>
      </c>
      <c r="I42" s="17">
        <v>0</v>
      </c>
      <c r="J42" s="17">
        <v>0</v>
      </c>
      <c r="K42" s="17">
        <v>0</v>
      </c>
      <c r="L42" s="17">
        <v>1</v>
      </c>
      <c r="M42" s="17">
        <v>5</v>
      </c>
      <c r="N42" s="17">
        <v>1</v>
      </c>
      <c r="O42" s="17">
        <v>7</v>
      </c>
      <c r="P42" s="17">
        <v>0</v>
      </c>
      <c r="Q42" s="17">
        <v>0</v>
      </c>
      <c r="R42" s="17">
        <v>0</v>
      </c>
      <c r="S42" s="17">
        <v>0</v>
      </c>
      <c r="T42" s="1153" t="str">
        <f t="shared" si="2"/>
        <v/>
      </c>
      <c r="U42" s="17">
        <v>2</v>
      </c>
      <c r="V42" s="17">
        <v>2</v>
      </c>
      <c r="W42" s="17"/>
      <c r="X42" s="1152" t="str">
        <f t="shared" si="3"/>
        <v xml:space="preserve"> </v>
      </c>
      <c r="Y42" s="1152" t="str">
        <f t="shared" si="4"/>
        <v xml:space="preserve"> </v>
      </c>
      <c r="Z42" s="1152" t="str">
        <f t="shared" si="5"/>
        <v xml:space="preserve"> </v>
      </c>
      <c r="AA42" s="1154" t="str">
        <f t="shared" si="6"/>
        <v/>
      </c>
      <c r="AB42" s="1152" t="str">
        <f t="shared" si="7"/>
        <v/>
      </c>
      <c r="AC42" s="1154" t="str">
        <f t="shared" si="8"/>
        <v/>
      </c>
      <c r="AD42" s="1155"/>
      <c r="AE42" s="1155" t="str">
        <f t="shared" si="9"/>
        <v/>
      </c>
      <c r="AF42" s="1152" t="str">
        <f t="shared" si="10"/>
        <v xml:space="preserve"> </v>
      </c>
      <c r="AG42" s="46" t="str">
        <f t="shared" si="11"/>
        <v xml:space="preserve"> </v>
      </c>
      <c r="AH42" s="46" t="str">
        <f t="shared" si="12"/>
        <v xml:space="preserve"> </v>
      </c>
      <c r="AI42" s="1153" t="str">
        <f t="shared" si="13"/>
        <v xml:space="preserve"> </v>
      </c>
      <c r="AJ42" s="1153" t="str">
        <f t="shared" si="14"/>
        <v xml:space="preserve"> </v>
      </c>
      <c r="AK42" s="1158" t="str">
        <f t="shared" si="15"/>
        <v/>
      </c>
      <c r="AL42" s="1159" t="str">
        <f t="shared" si="16"/>
        <v/>
      </c>
      <c r="AM42" s="47" t="str">
        <f t="shared" si="17"/>
        <v/>
      </c>
      <c r="AN42" s="17"/>
      <c r="AO42" s="47" t="str">
        <f t="shared" si="18"/>
        <v/>
      </c>
      <c r="AP42" s="47" t="str">
        <f t="shared" si="19"/>
        <v/>
      </c>
      <c r="AQ42" s="47"/>
      <c r="AR42" s="47" t="str">
        <f t="shared" si="20"/>
        <v/>
      </c>
      <c r="AS42" s="1158" t="str">
        <f t="shared" si="21"/>
        <v/>
      </c>
      <c r="AT42" s="1158" t="str">
        <f t="shared" si="22"/>
        <v/>
      </c>
      <c r="AU42" s="1158" t="str">
        <f t="shared" si="23"/>
        <v/>
      </c>
    </row>
    <row r="43" spans="1:47" s="11" customFormat="1" ht="25.5" customHeight="1">
      <c r="A43" s="17"/>
      <c r="B43" s="23"/>
      <c r="C43" s="1310" t="s">
        <v>84</v>
      </c>
      <c r="D43" s="24" t="s">
        <v>57</v>
      </c>
      <c r="E43" s="17" t="s">
        <v>79</v>
      </c>
      <c r="F43" s="17">
        <f t="shared" si="0"/>
        <v>8</v>
      </c>
      <c r="G43" s="17">
        <f t="shared" si="1"/>
        <v>90</v>
      </c>
      <c r="H43" s="17">
        <v>0</v>
      </c>
      <c r="I43" s="17">
        <v>0</v>
      </c>
      <c r="J43" s="17">
        <v>2</v>
      </c>
      <c r="K43" s="17">
        <v>20</v>
      </c>
      <c r="L43" s="17">
        <v>2</v>
      </c>
      <c r="M43" s="17">
        <v>14</v>
      </c>
      <c r="N43" s="17">
        <v>1</v>
      </c>
      <c r="O43" s="17">
        <v>16</v>
      </c>
      <c r="P43" s="17">
        <v>2</v>
      </c>
      <c r="Q43" s="17">
        <v>22</v>
      </c>
      <c r="R43" s="17">
        <v>1</v>
      </c>
      <c r="S43" s="17">
        <v>18</v>
      </c>
      <c r="T43" s="1153">
        <f t="shared" si="2"/>
        <v>13</v>
      </c>
      <c r="U43" s="17">
        <v>16</v>
      </c>
      <c r="V43" s="17">
        <v>16</v>
      </c>
      <c r="W43" s="17">
        <v>0</v>
      </c>
      <c r="X43" s="1152">
        <f t="shared" si="3"/>
        <v>1</v>
      </c>
      <c r="Y43" s="1152" t="str">
        <f t="shared" si="4"/>
        <v xml:space="preserve"> </v>
      </c>
      <c r="Z43" s="1152" t="str">
        <f t="shared" si="5"/>
        <v xml:space="preserve"> </v>
      </c>
      <c r="AA43" s="1154">
        <f t="shared" si="6"/>
        <v>11.25</v>
      </c>
      <c r="AB43" s="1152">
        <f t="shared" si="7"/>
        <v>25</v>
      </c>
      <c r="AC43" s="1154">
        <f t="shared" si="8"/>
        <v>-13.75</v>
      </c>
      <c r="AD43" s="1155" t="str">
        <f>IF(AC43&gt;0,1,"")</f>
        <v/>
      </c>
      <c r="AE43" s="1155" t="str">
        <f t="shared" si="9"/>
        <v/>
      </c>
      <c r="AF43" s="1152">
        <f t="shared" si="10"/>
        <v>1</v>
      </c>
      <c r="AG43" s="46">
        <f t="shared" si="11"/>
        <v>3</v>
      </c>
      <c r="AH43" s="46">
        <f t="shared" si="12"/>
        <v>15</v>
      </c>
      <c r="AI43" s="1153">
        <f t="shared" si="13"/>
        <v>6.75</v>
      </c>
      <c r="AJ43" s="1153">
        <f t="shared" si="14"/>
        <v>-6.25</v>
      </c>
      <c r="AK43" s="1158" t="str">
        <f t="shared" si="15"/>
        <v/>
      </c>
      <c r="AL43" s="1159">
        <f t="shared" si="16"/>
        <v>1</v>
      </c>
      <c r="AM43" s="47" t="str">
        <f t="shared" si="17"/>
        <v/>
      </c>
      <c r="AN43" s="17"/>
      <c r="AO43" s="47" t="str">
        <f t="shared" si="18"/>
        <v/>
      </c>
      <c r="AP43" s="47" t="str">
        <f t="shared" si="19"/>
        <v/>
      </c>
      <c r="AQ43" s="47"/>
      <c r="AR43" s="47" t="str">
        <f t="shared" si="20"/>
        <v/>
      </c>
      <c r="AS43" s="1158">
        <f t="shared" si="21"/>
        <v>1</v>
      </c>
      <c r="AT43" s="1158" t="str">
        <f t="shared" si="22"/>
        <v/>
      </c>
      <c r="AU43" s="1158" t="str">
        <f t="shared" si="23"/>
        <v/>
      </c>
    </row>
    <row r="44" spans="1:47" s="11" customFormat="1" ht="25.5" customHeight="1">
      <c r="A44" s="17"/>
      <c r="B44" s="23"/>
      <c r="C44" s="1307"/>
      <c r="D44" s="24"/>
      <c r="E44" s="17"/>
      <c r="F44" s="17">
        <f t="shared" si="0"/>
        <v>5</v>
      </c>
      <c r="G44" s="17">
        <f t="shared" si="1"/>
        <v>63</v>
      </c>
      <c r="H44" s="17">
        <v>0</v>
      </c>
      <c r="I44" s="17">
        <v>0</v>
      </c>
      <c r="J44" s="17">
        <v>1</v>
      </c>
      <c r="K44" s="17">
        <v>12</v>
      </c>
      <c r="L44" s="17">
        <v>1</v>
      </c>
      <c r="M44" s="17">
        <v>6</v>
      </c>
      <c r="N44" s="17">
        <v>1</v>
      </c>
      <c r="O44" s="17">
        <v>16</v>
      </c>
      <c r="P44" s="17">
        <v>1</v>
      </c>
      <c r="Q44" s="17">
        <v>11</v>
      </c>
      <c r="R44" s="17">
        <v>1</v>
      </c>
      <c r="S44" s="17">
        <v>18</v>
      </c>
      <c r="T44" s="1153" t="str">
        <f t="shared" si="2"/>
        <v/>
      </c>
      <c r="U44" s="17">
        <v>10</v>
      </c>
      <c r="V44" s="17">
        <v>10</v>
      </c>
      <c r="W44" s="17">
        <v>0</v>
      </c>
      <c r="X44" s="1152" t="str">
        <f t="shared" ref="X44:X75" si="26">IF(OR(E44="III", E44="II"),1," ")</f>
        <v xml:space="preserve"> </v>
      </c>
      <c r="Y44" s="1152" t="str">
        <f t="shared" ref="Y44:Y75" si="27">IF(E44="I",1," ")</f>
        <v xml:space="preserve"> </v>
      </c>
      <c r="Z44" s="1152" t="str">
        <f t="shared" ref="Z44:Z75" si="28">IF(E44="P",1," ")</f>
        <v xml:space="preserve"> </v>
      </c>
      <c r="AA44" s="1154" t="str">
        <f t="shared" ref="AA44:AA75" si="29">IF(OR(X44=1,Y44=1,Z44=1),G44/F44,"")</f>
        <v/>
      </c>
      <c r="AB44" s="1152" t="str">
        <f t="shared" ref="AB44:AB75" si="30">IF(X44=1,25,IF(Y44=1,30,IF(Z44=1,35,"")))</f>
        <v/>
      </c>
      <c r="AC44" s="1154" t="str">
        <f t="shared" ref="AC44:AC75" si="31">IF(OR(X44=1,Y44=1,Z44=1),AA44-AB44,"")</f>
        <v/>
      </c>
      <c r="AD44" s="1155"/>
      <c r="AE44" s="1155" t="str">
        <f t="shared" ref="AE44:AE75" si="32">IF(AC44=0,1,"")</f>
        <v/>
      </c>
      <c r="AF44" s="1152" t="str">
        <f t="shared" ref="AF44:AF75" si="33">IF(AC44&lt;0,1," ")</f>
        <v xml:space="preserve"> </v>
      </c>
      <c r="AG44" s="46" t="str">
        <f t="shared" ref="AG44:AG75" si="34">IF(OR(X44=1,Y44=1,Z44=1),INT(G44/AB44)," ")</f>
        <v xml:space="preserve"> </v>
      </c>
      <c r="AH44" s="46" t="str">
        <f t="shared" ref="AH44:AH75" si="35">IF(OR(X44=1,Y44=1,Z44=1),MOD(G44,AB44)," ")</f>
        <v xml:space="preserve"> </v>
      </c>
      <c r="AI44" s="1153" t="str">
        <f t="shared" ref="AI44:AI75" si="36">IF(OR(X44=1,Y44=1,Z44=1),IF(X44=1,AG44*1.5+AH44/12,IF(Y44=1,AG44*1.5+AH44/15,IF(Z44=1,AG44*1.5+AH44/17," ")))+1," ")</f>
        <v xml:space="preserve"> </v>
      </c>
      <c r="AJ44" s="1153" t="str">
        <f t="shared" ref="AJ44:AJ75" si="37">IF(OR(X44=1,Y44=1,Z44=1),AI44-T44," ")</f>
        <v xml:space="preserve"> </v>
      </c>
      <c r="AK44" s="1158" t="str">
        <f t="shared" si="15"/>
        <v/>
      </c>
      <c r="AL44" s="1159" t="str">
        <f t="shared" si="16"/>
        <v/>
      </c>
      <c r="AM44" s="47" t="str">
        <f t="shared" si="17"/>
        <v/>
      </c>
      <c r="AN44" s="17"/>
      <c r="AO44" s="47" t="str">
        <f t="shared" si="18"/>
        <v/>
      </c>
      <c r="AP44" s="47" t="str">
        <f t="shared" si="19"/>
        <v/>
      </c>
      <c r="AQ44" s="47"/>
      <c r="AR44" s="47" t="str">
        <f t="shared" si="20"/>
        <v/>
      </c>
      <c r="AS44" s="1158" t="str">
        <f t="shared" si="21"/>
        <v/>
      </c>
      <c r="AT44" s="1158" t="str">
        <f t="shared" si="22"/>
        <v/>
      </c>
      <c r="AU44" s="1158" t="str">
        <f t="shared" si="23"/>
        <v/>
      </c>
    </row>
    <row r="45" spans="1:47" s="11" customFormat="1" ht="25.5" customHeight="1">
      <c r="A45" s="17"/>
      <c r="B45" s="23"/>
      <c r="C45" s="1308"/>
      <c r="D45" s="24"/>
      <c r="E45" s="17"/>
      <c r="F45" s="17">
        <f t="shared" si="0"/>
        <v>3</v>
      </c>
      <c r="G45" s="17">
        <f t="shared" si="1"/>
        <v>27</v>
      </c>
      <c r="H45" s="17">
        <v>0</v>
      </c>
      <c r="I45" s="17">
        <v>0</v>
      </c>
      <c r="J45" s="17">
        <v>1</v>
      </c>
      <c r="K45" s="17">
        <v>8</v>
      </c>
      <c r="L45" s="17">
        <v>1</v>
      </c>
      <c r="M45" s="17">
        <v>8</v>
      </c>
      <c r="N45" s="17">
        <v>0</v>
      </c>
      <c r="O45" s="17">
        <v>0</v>
      </c>
      <c r="P45" s="17">
        <v>1</v>
      </c>
      <c r="Q45" s="17">
        <v>11</v>
      </c>
      <c r="R45" s="17">
        <v>0</v>
      </c>
      <c r="S45" s="17">
        <v>0</v>
      </c>
      <c r="T45" s="1153" t="str">
        <f t="shared" si="2"/>
        <v/>
      </c>
      <c r="U45" s="17">
        <v>4</v>
      </c>
      <c r="V45" s="17">
        <v>4</v>
      </c>
      <c r="W45" s="17">
        <v>0</v>
      </c>
      <c r="X45" s="1152" t="str">
        <f t="shared" si="26"/>
        <v xml:space="preserve"> </v>
      </c>
      <c r="Y45" s="1152" t="str">
        <f t="shared" si="27"/>
        <v xml:space="preserve"> </v>
      </c>
      <c r="Z45" s="1152" t="str">
        <f t="shared" si="28"/>
        <v xml:space="preserve"> </v>
      </c>
      <c r="AA45" s="1154" t="str">
        <f t="shared" si="29"/>
        <v/>
      </c>
      <c r="AB45" s="1152" t="str">
        <f t="shared" si="30"/>
        <v/>
      </c>
      <c r="AC45" s="1154" t="str">
        <f t="shared" si="31"/>
        <v/>
      </c>
      <c r="AD45" s="1155"/>
      <c r="AE45" s="1155" t="str">
        <f t="shared" si="32"/>
        <v/>
      </c>
      <c r="AF45" s="1152" t="str">
        <f t="shared" si="33"/>
        <v xml:space="preserve"> </v>
      </c>
      <c r="AG45" s="46" t="str">
        <f t="shared" si="34"/>
        <v xml:space="preserve"> </v>
      </c>
      <c r="AH45" s="46" t="str">
        <f t="shared" si="35"/>
        <v xml:space="preserve"> </v>
      </c>
      <c r="AI45" s="1153" t="str">
        <f t="shared" si="36"/>
        <v xml:space="preserve"> </v>
      </c>
      <c r="AJ45" s="1153" t="str">
        <f t="shared" si="37"/>
        <v xml:space="preserve"> </v>
      </c>
      <c r="AK45" s="1158" t="str">
        <f t="shared" si="15"/>
        <v/>
      </c>
      <c r="AL45" s="1159" t="str">
        <f t="shared" si="16"/>
        <v/>
      </c>
      <c r="AM45" s="47" t="str">
        <f t="shared" si="17"/>
        <v/>
      </c>
      <c r="AN45" s="17"/>
      <c r="AO45" s="47" t="str">
        <f t="shared" si="18"/>
        <v/>
      </c>
      <c r="AP45" s="47" t="str">
        <f t="shared" si="19"/>
        <v/>
      </c>
      <c r="AQ45" s="47"/>
      <c r="AR45" s="47" t="str">
        <f t="shared" si="20"/>
        <v/>
      </c>
      <c r="AS45" s="1158" t="str">
        <f t="shared" si="21"/>
        <v/>
      </c>
      <c r="AT45" s="1158" t="str">
        <f t="shared" si="22"/>
        <v/>
      </c>
      <c r="AU45" s="1158" t="str">
        <f t="shared" si="23"/>
        <v/>
      </c>
    </row>
    <row r="46" spans="1:47" s="11" customFormat="1" ht="25.5" customHeight="1">
      <c r="A46" s="17"/>
      <c r="B46" s="23"/>
      <c r="C46" s="1310" t="s">
        <v>85</v>
      </c>
      <c r="D46" s="24" t="s">
        <v>57</v>
      </c>
      <c r="E46" s="17" t="s">
        <v>79</v>
      </c>
      <c r="F46" s="17">
        <f t="shared" si="0"/>
        <v>23</v>
      </c>
      <c r="G46" s="17">
        <f t="shared" si="1"/>
        <v>310</v>
      </c>
      <c r="H46" s="17">
        <v>0</v>
      </c>
      <c r="I46" s="17">
        <v>0</v>
      </c>
      <c r="J46" s="17">
        <v>4</v>
      </c>
      <c r="K46" s="17">
        <v>68</v>
      </c>
      <c r="L46" s="17">
        <v>5</v>
      </c>
      <c r="M46" s="17">
        <v>58</v>
      </c>
      <c r="N46" s="17">
        <v>4</v>
      </c>
      <c r="O46" s="17">
        <v>61</v>
      </c>
      <c r="P46" s="17">
        <v>4</v>
      </c>
      <c r="Q46" s="17">
        <v>57</v>
      </c>
      <c r="R46" s="17">
        <v>6</v>
      </c>
      <c r="S46" s="17">
        <v>66</v>
      </c>
      <c r="T46" s="1153">
        <f t="shared" si="2"/>
        <v>35.5</v>
      </c>
      <c r="U46" s="17">
        <v>35</v>
      </c>
      <c r="V46" s="17">
        <v>34</v>
      </c>
      <c r="W46" s="17">
        <v>0</v>
      </c>
      <c r="X46" s="1152">
        <f t="shared" si="26"/>
        <v>1</v>
      </c>
      <c r="Y46" s="1152" t="str">
        <f t="shared" si="27"/>
        <v xml:space="preserve"> </v>
      </c>
      <c r="Z46" s="1152" t="str">
        <f t="shared" si="28"/>
        <v xml:space="preserve"> </v>
      </c>
      <c r="AA46" s="1154">
        <f t="shared" si="29"/>
        <v>13.478260869565217</v>
      </c>
      <c r="AB46" s="1152">
        <f t="shared" si="30"/>
        <v>25</v>
      </c>
      <c r="AC46" s="1154">
        <f t="shared" si="31"/>
        <v>-11.521739130434783</v>
      </c>
      <c r="AD46" s="1155" t="str">
        <f>IF(AC46&gt;0,1,"")</f>
        <v/>
      </c>
      <c r="AE46" s="1155" t="str">
        <f t="shared" si="32"/>
        <v/>
      </c>
      <c r="AF46" s="1152">
        <f t="shared" si="33"/>
        <v>1</v>
      </c>
      <c r="AG46" s="46">
        <f t="shared" si="34"/>
        <v>12</v>
      </c>
      <c r="AH46" s="46">
        <f t="shared" si="35"/>
        <v>10</v>
      </c>
      <c r="AI46" s="1153">
        <f t="shared" si="36"/>
        <v>19.833333333333332</v>
      </c>
      <c r="AJ46" s="1153">
        <f t="shared" si="37"/>
        <v>-15.666666666666668</v>
      </c>
      <c r="AK46" s="1158" t="str">
        <f t="shared" si="15"/>
        <v/>
      </c>
      <c r="AL46" s="1159">
        <f t="shared" si="16"/>
        <v>1</v>
      </c>
      <c r="AM46" s="47" t="str">
        <f t="shared" si="17"/>
        <v/>
      </c>
      <c r="AN46" s="17"/>
      <c r="AO46" s="47" t="str">
        <f t="shared" si="18"/>
        <v/>
      </c>
      <c r="AP46" s="47" t="str">
        <f t="shared" si="19"/>
        <v/>
      </c>
      <c r="AQ46" s="47"/>
      <c r="AR46" s="47" t="str">
        <f t="shared" si="20"/>
        <v/>
      </c>
      <c r="AS46" s="1158" t="str">
        <f t="shared" si="21"/>
        <v/>
      </c>
      <c r="AT46" s="1158" t="str">
        <f t="shared" si="22"/>
        <v/>
      </c>
      <c r="AU46" s="1158">
        <f t="shared" si="23"/>
        <v>1</v>
      </c>
    </row>
    <row r="47" spans="1:47" s="11" customFormat="1" ht="25.5" customHeight="1">
      <c r="A47" s="17"/>
      <c r="B47" s="23"/>
      <c r="C47" s="1307"/>
      <c r="D47" s="5" t="s">
        <v>86</v>
      </c>
      <c r="E47" s="17"/>
      <c r="F47" s="17">
        <f t="shared" si="0"/>
        <v>6</v>
      </c>
      <c r="G47" s="17">
        <f t="shared" si="1"/>
        <v>147</v>
      </c>
      <c r="H47" s="17">
        <v>0</v>
      </c>
      <c r="I47" s="17">
        <v>0</v>
      </c>
      <c r="J47" s="17">
        <v>1</v>
      </c>
      <c r="K47" s="17">
        <v>28</v>
      </c>
      <c r="L47" s="17">
        <v>2</v>
      </c>
      <c r="M47" s="17">
        <v>37</v>
      </c>
      <c r="N47" s="17">
        <v>1</v>
      </c>
      <c r="O47" s="17">
        <v>24</v>
      </c>
      <c r="P47" s="17">
        <v>1</v>
      </c>
      <c r="Q47" s="17">
        <v>29</v>
      </c>
      <c r="R47" s="17">
        <v>1</v>
      </c>
      <c r="S47" s="17">
        <v>29</v>
      </c>
      <c r="T47" s="1153" t="str">
        <f t="shared" si="2"/>
        <v/>
      </c>
      <c r="U47" s="17">
        <v>10</v>
      </c>
      <c r="V47" s="17">
        <v>9</v>
      </c>
      <c r="W47" s="17">
        <v>0</v>
      </c>
      <c r="X47" s="1152" t="str">
        <f t="shared" si="26"/>
        <v xml:space="preserve"> </v>
      </c>
      <c r="Y47" s="1152" t="str">
        <f t="shared" si="27"/>
        <v xml:space="preserve"> </v>
      </c>
      <c r="Z47" s="1152" t="str">
        <f t="shared" si="28"/>
        <v xml:space="preserve"> </v>
      </c>
      <c r="AA47" s="1154" t="str">
        <f t="shared" si="29"/>
        <v/>
      </c>
      <c r="AB47" s="1152" t="str">
        <f t="shared" si="30"/>
        <v/>
      </c>
      <c r="AC47" s="1154" t="str">
        <f t="shared" si="31"/>
        <v/>
      </c>
      <c r="AD47" s="1155"/>
      <c r="AE47" s="1155" t="str">
        <f t="shared" si="32"/>
        <v/>
      </c>
      <c r="AF47" s="1152" t="str">
        <f t="shared" si="33"/>
        <v xml:space="preserve"> </v>
      </c>
      <c r="AG47" s="46" t="str">
        <f t="shared" si="34"/>
        <v xml:space="preserve"> </v>
      </c>
      <c r="AH47" s="46" t="str">
        <f t="shared" si="35"/>
        <v xml:space="preserve"> </v>
      </c>
      <c r="AI47" s="1153" t="str">
        <f t="shared" si="36"/>
        <v xml:space="preserve"> </v>
      </c>
      <c r="AJ47" s="1153" t="str">
        <f t="shared" si="37"/>
        <v xml:space="preserve"> </v>
      </c>
      <c r="AK47" s="1158" t="str">
        <f t="shared" si="15"/>
        <v/>
      </c>
      <c r="AL47" s="1159" t="str">
        <f t="shared" si="16"/>
        <v/>
      </c>
      <c r="AM47" s="47" t="str">
        <f t="shared" si="17"/>
        <v/>
      </c>
      <c r="AN47" s="17"/>
      <c r="AO47" s="47" t="str">
        <f t="shared" si="18"/>
        <v/>
      </c>
      <c r="AP47" s="47" t="str">
        <f t="shared" si="19"/>
        <v/>
      </c>
      <c r="AQ47" s="47"/>
      <c r="AR47" s="47" t="str">
        <f t="shared" si="20"/>
        <v/>
      </c>
      <c r="AS47" s="1158" t="str">
        <f t="shared" si="21"/>
        <v/>
      </c>
      <c r="AT47" s="1158" t="str">
        <f t="shared" si="22"/>
        <v/>
      </c>
      <c r="AU47" s="1158" t="str">
        <f t="shared" si="23"/>
        <v/>
      </c>
    </row>
    <row r="48" spans="1:47" s="11" customFormat="1" ht="25.5" customHeight="1">
      <c r="A48" s="17"/>
      <c r="B48" s="23"/>
      <c r="C48" s="1307"/>
      <c r="D48" s="5" t="s">
        <v>87</v>
      </c>
      <c r="E48" s="17"/>
      <c r="F48" s="17">
        <f t="shared" si="0"/>
        <v>3</v>
      </c>
      <c r="G48" s="17">
        <f t="shared" si="1"/>
        <v>27</v>
      </c>
      <c r="H48" s="17">
        <v>0</v>
      </c>
      <c r="I48" s="17">
        <v>0</v>
      </c>
      <c r="J48" s="17"/>
      <c r="K48" s="17">
        <v>5</v>
      </c>
      <c r="L48" s="17">
        <v>0</v>
      </c>
      <c r="M48" s="17">
        <v>0</v>
      </c>
      <c r="N48" s="17">
        <v>1</v>
      </c>
      <c r="O48" s="17">
        <v>5</v>
      </c>
      <c r="P48" s="17">
        <v>1</v>
      </c>
      <c r="Q48" s="17">
        <v>9</v>
      </c>
      <c r="R48" s="17">
        <v>1</v>
      </c>
      <c r="S48" s="17">
        <v>8</v>
      </c>
      <c r="T48" s="1153" t="str">
        <f t="shared" si="2"/>
        <v/>
      </c>
      <c r="U48" s="17">
        <v>5</v>
      </c>
      <c r="V48" s="17">
        <v>5</v>
      </c>
      <c r="W48" s="17">
        <v>0</v>
      </c>
      <c r="X48" s="1152" t="str">
        <f t="shared" si="26"/>
        <v xml:space="preserve"> </v>
      </c>
      <c r="Y48" s="1152" t="str">
        <f t="shared" si="27"/>
        <v xml:space="preserve"> </v>
      </c>
      <c r="Z48" s="1152" t="str">
        <f t="shared" si="28"/>
        <v xml:space="preserve"> </v>
      </c>
      <c r="AA48" s="1154" t="str">
        <f t="shared" si="29"/>
        <v/>
      </c>
      <c r="AB48" s="1152" t="str">
        <f t="shared" si="30"/>
        <v/>
      </c>
      <c r="AC48" s="1154" t="str">
        <f t="shared" si="31"/>
        <v/>
      </c>
      <c r="AD48" s="1155"/>
      <c r="AE48" s="1155" t="str">
        <f t="shared" si="32"/>
        <v/>
      </c>
      <c r="AF48" s="1152" t="str">
        <f t="shared" si="33"/>
        <v xml:space="preserve"> </v>
      </c>
      <c r="AG48" s="46" t="str">
        <f t="shared" si="34"/>
        <v xml:space="preserve"> </v>
      </c>
      <c r="AH48" s="46" t="str">
        <f t="shared" si="35"/>
        <v xml:space="preserve"> </v>
      </c>
      <c r="AI48" s="1153" t="str">
        <f t="shared" si="36"/>
        <v xml:space="preserve"> </v>
      </c>
      <c r="AJ48" s="1153" t="str">
        <f t="shared" si="37"/>
        <v xml:space="preserve"> </v>
      </c>
      <c r="AK48" s="1158" t="str">
        <f t="shared" si="15"/>
        <v/>
      </c>
      <c r="AL48" s="1159" t="str">
        <f t="shared" si="16"/>
        <v/>
      </c>
      <c r="AM48" s="47" t="str">
        <f t="shared" si="17"/>
        <v/>
      </c>
      <c r="AN48" s="17"/>
      <c r="AO48" s="47" t="str">
        <f t="shared" si="18"/>
        <v/>
      </c>
      <c r="AP48" s="47" t="str">
        <f t="shared" si="19"/>
        <v/>
      </c>
      <c r="AQ48" s="47"/>
      <c r="AR48" s="47" t="str">
        <f t="shared" si="20"/>
        <v/>
      </c>
      <c r="AS48" s="1158" t="str">
        <f t="shared" si="21"/>
        <v/>
      </c>
      <c r="AT48" s="1158" t="str">
        <f t="shared" si="22"/>
        <v/>
      </c>
      <c r="AU48" s="1158" t="str">
        <f t="shared" si="23"/>
        <v/>
      </c>
    </row>
    <row r="49" spans="1:47" s="11" customFormat="1" ht="25.5" customHeight="1">
      <c r="A49" s="17"/>
      <c r="B49" s="23"/>
      <c r="C49" s="1307"/>
      <c r="D49" s="24" t="s">
        <v>88</v>
      </c>
      <c r="E49" s="17"/>
      <c r="F49" s="17">
        <f t="shared" si="0"/>
        <v>1</v>
      </c>
      <c r="G49" s="17">
        <f t="shared" si="1"/>
        <v>7</v>
      </c>
      <c r="H49" s="17">
        <v>0</v>
      </c>
      <c r="I49" s="17">
        <v>0</v>
      </c>
      <c r="J49" s="17">
        <v>0</v>
      </c>
      <c r="K49" s="17">
        <v>0</v>
      </c>
      <c r="L49" s="17">
        <v>0</v>
      </c>
      <c r="M49" s="17">
        <v>0</v>
      </c>
      <c r="N49" s="17"/>
      <c r="O49" s="17">
        <v>3</v>
      </c>
      <c r="P49" s="17"/>
      <c r="Q49" s="17"/>
      <c r="R49" s="17">
        <v>1</v>
      </c>
      <c r="S49" s="17">
        <v>4</v>
      </c>
      <c r="T49" s="1153" t="str">
        <f t="shared" si="2"/>
        <v/>
      </c>
      <c r="U49" s="17">
        <v>1</v>
      </c>
      <c r="V49" s="17">
        <v>1</v>
      </c>
      <c r="W49" s="17">
        <v>0</v>
      </c>
      <c r="X49" s="1152" t="str">
        <f t="shared" si="26"/>
        <v xml:space="preserve"> </v>
      </c>
      <c r="Y49" s="1152" t="str">
        <f t="shared" si="27"/>
        <v xml:space="preserve"> </v>
      </c>
      <c r="Z49" s="1152" t="str">
        <f t="shared" si="28"/>
        <v xml:space="preserve"> </v>
      </c>
      <c r="AA49" s="1154" t="str">
        <f t="shared" si="29"/>
        <v/>
      </c>
      <c r="AB49" s="1152" t="str">
        <f t="shared" si="30"/>
        <v/>
      </c>
      <c r="AC49" s="1154" t="str">
        <f t="shared" si="31"/>
        <v/>
      </c>
      <c r="AD49" s="1155"/>
      <c r="AE49" s="1155" t="str">
        <f t="shared" si="32"/>
        <v/>
      </c>
      <c r="AF49" s="1152" t="str">
        <f t="shared" si="33"/>
        <v xml:space="preserve"> </v>
      </c>
      <c r="AG49" s="46" t="str">
        <f t="shared" si="34"/>
        <v xml:space="preserve"> </v>
      </c>
      <c r="AH49" s="46" t="str">
        <f t="shared" si="35"/>
        <v xml:space="preserve"> </v>
      </c>
      <c r="AI49" s="1153" t="str">
        <f t="shared" si="36"/>
        <v xml:space="preserve"> </v>
      </c>
      <c r="AJ49" s="1153" t="str">
        <f t="shared" si="37"/>
        <v xml:space="preserve"> </v>
      </c>
      <c r="AK49" s="1158" t="str">
        <f t="shared" si="15"/>
        <v/>
      </c>
      <c r="AL49" s="1159" t="str">
        <f t="shared" si="16"/>
        <v/>
      </c>
      <c r="AM49" s="47" t="str">
        <f t="shared" si="17"/>
        <v/>
      </c>
      <c r="AN49" s="17"/>
      <c r="AO49" s="47" t="str">
        <f t="shared" si="18"/>
        <v/>
      </c>
      <c r="AP49" s="47" t="str">
        <f t="shared" si="19"/>
        <v/>
      </c>
      <c r="AQ49" s="47"/>
      <c r="AR49" s="47" t="str">
        <f t="shared" si="20"/>
        <v/>
      </c>
      <c r="AS49" s="1158" t="str">
        <f t="shared" si="21"/>
        <v/>
      </c>
      <c r="AT49" s="1158" t="str">
        <f t="shared" si="22"/>
        <v/>
      </c>
      <c r="AU49" s="1158" t="str">
        <f t="shared" si="23"/>
        <v/>
      </c>
    </row>
    <row r="50" spans="1:47" s="11" customFormat="1" ht="25.5" customHeight="1">
      <c r="A50" s="17"/>
      <c r="B50" s="23"/>
      <c r="C50" s="1307"/>
      <c r="D50" s="24" t="s">
        <v>89</v>
      </c>
      <c r="E50" s="17"/>
      <c r="F50" s="17">
        <f t="shared" si="0"/>
        <v>5</v>
      </c>
      <c r="G50" s="17">
        <f t="shared" si="1"/>
        <v>60</v>
      </c>
      <c r="H50" s="17">
        <v>0</v>
      </c>
      <c r="I50" s="17">
        <v>0</v>
      </c>
      <c r="J50" s="17">
        <v>1</v>
      </c>
      <c r="K50" s="17">
        <v>14</v>
      </c>
      <c r="L50" s="17">
        <v>1</v>
      </c>
      <c r="M50" s="17">
        <v>10</v>
      </c>
      <c r="N50" s="17">
        <v>1</v>
      </c>
      <c r="O50" s="17">
        <v>16</v>
      </c>
      <c r="P50" s="17">
        <v>1</v>
      </c>
      <c r="Q50" s="17">
        <v>10</v>
      </c>
      <c r="R50" s="17">
        <v>1</v>
      </c>
      <c r="S50" s="17">
        <v>10</v>
      </c>
      <c r="T50" s="1153" t="str">
        <f t="shared" si="2"/>
        <v/>
      </c>
      <c r="U50" s="17">
        <v>8</v>
      </c>
      <c r="V50" s="17">
        <v>8</v>
      </c>
      <c r="W50" s="17">
        <v>0</v>
      </c>
      <c r="X50" s="1152" t="str">
        <f t="shared" si="26"/>
        <v xml:space="preserve"> </v>
      </c>
      <c r="Y50" s="1152" t="str">
        <f t="shared" si="27"/>
        <v xml:space="preserve"> </v>
      </c>
      <c r="Z50" s="1152" t="str">
        <f t="shared" si="28"/>
        <v xml:space="preserve"> </v>
      </c>
      <c r="AA50" s="1154" t="str">
        <f t="shared" si="29"/>
        <v/>
      </c>
      <c r="AB50" s="1152" t="str">
        <f t="shared" si="30"/>
        <v/>
      </c>
      <c r="AC50" s="1154" t="str">
        <f t="shared" si="31"/>
        <v/>
      </c>
      <c r="AD50" s="1155"/>
      <c r="AE50" s="1155" t="str">
        <f t="shared" si="32"/>
        <v/>
      </c>
      <c r="AF50" s="1152" t="str">
        <f t="shared" si="33"/>
        <v xml:space="preserve"> </v>
      </c>
      <c r="AG50" s="46" t="str">
        <f t="shared" si="34"/>
        <v xml:space="preserve"> </v>
      </c>
      <c r="AH50" s="46" t="str">
        <f t="shared" si="35"/>
        <v xml:space="preserve"> </v>
      </c>
      <c r="AI50" s="1153" t="str">
        <f t="shared" si="36"/>
        <v xml:space="preserve"> </v>
      </c>
      <c r="AJ50" s="1153" t="str">
        <f t="shared" si="37"/>
        <v xml:space="preserve"> </v>
      </c>
      <c r="AK50" s="1158" t="str">
        <f t="shared" si="15"/>
        <v/>
      </c>
      <c r="AL50" s="1159" t="str">
        <f t="shared" si="16"/>
        <v/>
      </c>
      <c r="AM50" s="47" t="str">
        <f t="shared" si="17"/>
        <v/>
      </c>
      <c r="AN50" s="17"/>
      <c r="AO50" s="47" t="str">
        <f t="shared" si="18"/>
        <v/>
      </c>
      <c r="AP50" s="47" t="str">
        <f t="shared" si="19"/>
        <v/>
      </c>
      <c r="AQ50" s="47"/>
      <c r="AR50" s="47" t="str">
        <f t="shared" si="20"/>
        <v/>
      </c>
      <c r="AS50" s="1158" t="str">
        <f t="shared" si="21"/>
        <v/>
      </c>
      <c r="AT50" s="1158" t="str">
        <f t="shared" si="22"/>
        <v/>
      </c>
      <c r="AU50" s="1158" t="str">
        <f t="shared" si="23"/>
        <v/>
      </c>
    </row>
    <row r="51" spans="1:47" s="11" customFormat="1" ht="25.5" customHeight="1">
      <c r="A51" s="17"/>
      <c r="B51" s="23"/>
      <c r="C51" s="1307"/>
      <c r="D51" s="24" t="s">
        <v>90</v>
      </c>
      <c r="E51" s="17"/>
      <c r="F51" s="17">
        <f t="shared" si="0"/>
        <v>2</v>
      </c>
      <c r="G51" s="17">
        <f t="shared" si="1"/>
        <v>14</v>
      </c>
      <c r="H51" s="17">
        <v>0</v>
      </c>
      <c r="I51" s="17">
        <v>0</v>
      </c>
      <c r="J51" s="17"/>
      <c r="K51" s="17">
        <v>4</v>
      </c>
      <c r="L51" s="17">
        <v>1</v>
      </c>
      <c r="M51" s="17">
        <v>4</v>
      </c>
      <c r="N51" s="17">
        <v>1</v>
      </c>
      <c r="O51" s="17">
        <v>6</v>
      </c>
      <c r="P51" s="17"/>
      <c r="Q51" s="17"/>
      <c r="R51" s="17"/>
      <c r="S51" s="17"/>
      <c r="T51" s="1153" t="str">
        <f t="shared" si="2"/>
        <v/>
      </c>
      <c r="U51" s="17">
        <v>3</v>
      </c>
      <c r="V51" s="17">
        <v>3</v>
      </c>
      <c r="W51" s="17">
        <v>0</v>
      </c>
      <c r="X51" s="1152" t="str">
        <f t="shared" si="26"/>
        <v xml:space="preserve"> </v>
      </c>
      <c r="Y51" s="1152" t="str">
        <f t="shared" si="27"/>
        <v xml:space="preserve"> </v>
      </c>
      <c r="Z51" s="1152" t="str">
        <f t="shared" si="28"/>
        <v xml:space="preserve"> </v>
      </c>
      <c r="AA51" s="1154" t="str">
        <f t="shared" si="29"/>
        <v/>
      </c>
      <c r="AB51" s="1152" t="str">
        <f t="shared" si="30"/>
        <v/>
      </c>
      <c r="AC51" s="1154" t="str">
        <f t="shared" si="31"/>
        <v/>
      </c>
      <c r="AD51" s="1155"/>
      <c r="AE51" s="1155" t="str">
        <f t="shared" si="32"/>
        <v/>
      </c>
      <c r="AF51" s="1152" t="str">
        <f t="shared" si="33"/>
        <v xml:space="preserve"> </v>
      </c>
      <c r="AG51" s="46" t="str">
        <f t="shared" si="34"/>
        <v xml:space="preserve"> </v>
      </c>
      <c r="AH51" s="46" t="str">
        <f t="shared" si="35"/>
        <v xml:space="preserve"> </v>
      </c>
      <c r="AI51" s="1153" t="str">
        <f t="shared" si="36"/>
        <v xml:space="preserve"> </v>
      </c>
      <c r="AJ51" s="1153" t="str">
        <f t="shared" si="37"/>
        <v xml:space="preserve"> </v>
      </c>
      <c r="AK51" s="1158" t="str">
        <f t="shared" si="15"/>
        <v/>
      </c>
      <c r="AL51" s="1159" t="str">
        <f t="shared" si="16"/>
        <v/>
      </c>
      <c r="AM51" s="47" t="str">
        <f t="shared" si="17"/>
        <v/>
      </c>
      <c r="AN51" s="17"/>
      <c r="AO51" s="47" t="str">
        <f t="shared" si="18"/>
        <v/>
      </c>
      <c r="AP51" s="47" t="str">
        <f t="shared" si="19"/>
        <v/>
      </c>
      <c r="AQ51" s="47"/>
      <c r="AR51" s="47" t="str">
        <f t="shared" si="20"/>
        <v/>
      </c>
      <c r="AS51" s="1158" t="str">
        <f t="shared" si="21"/>
        <v/>
      </c>
      <c r="AT51" s="1158" t="str">
        <f t="shared" si="22"/>
        <v/>
      </c>
      <c r="AU51" s="1158" t="str">
        <f t="shared" si="23"/>
        <v/>
      </c>
    </row>
    <row r="52" spans="1:47" s="11" customFormat="1" ht="25.5" customHeight="1">
      <c r="A52" s="17"/>
      <c r="B52" s="23"/>
      <c r="C52" s="1307"/>
      <c r="D52" s="24" t="s">
        <v>91</v>
      </c>
      <c r="E52" s="17"/>
      <c r="F52" s="17">
        <f t="shared" si="0"/>
        <v>3</v>
      </c>
      <c r="G52" s="17">
        <f t="shared" si="1"/>
        <v>23</v>
      </c>
      <c r="H52" s="17">
        <v>0</v>
      </c>
      <c r="I52" s="17">
        <v>0</v>
      </c>
      <c r="J52" s="17">
        <v>1</v>
      </c>
      <c r="K52" s="17">
        <v>6</v>
      </c>
      <c r="L52" s="17"/>
      <c r="M52" s="17"/>
      <c r="N52" s="17"/>
      <c r="O52" s="17">
        <v>3</v>
      </c>
      <c r="P52" s="17">
        <v>1</v>
      </c>
      <c r="Q52" s="17">
        <v>5</v>
      </c>
      <c r="R52" s="17">
        <v>1</v>
      </c>
      <c r="S52" s="17">
        <v>9</v>
      </c>
      <c r="T52" s="1153" t="str">
        <f t="shared" si="2"/>
        <v/>
      </c>
      <c r="U52" s="17">
        <v>4</v>
      </c>
      <c r="V52" s="17">
        <v>4</v>
      </c>
      <c r="W52" s="17">
        <v>0</v>
      </c>
      <c r="X52" s="1152" t="str">
        <f t="shared" si="26"/>
        <v xml:space="preserve"> </v>
      </c>
      <c r="Y52" s="1152" t="str">
        <f t="shared" si="27"/>
        <v xml:space="preserve"> </v>
      </c>
      <c r="Z52" s="1152" t="str">
        <f t="shared" si="28"/>
        <v xml:space="preserve"> </v>
      </c>
      <c r="AA52" s="1154" t="str">
        <f t="shared" si="29"/>
        <v/>
      </c>
      <c r="AB52" s="1152" t="str">
        <f t="shared" si="30"/>
        <v/>
      </c>
      <c r="AC52" s="1154" t="str">
        <f t="shared" si="31"/>
        <v/>
      </c>
      <c r="AD52" s="1155"/>
      <c r="AE52" s="1155" t="str">
        <f t="shared" si="32"/>
        <v/>
      </c>
      <c r="AF52" s="1152" t="str">
        <f t="shared" si="33"/>
        <v xml:space="preserve"> </v>
      </c>
      <c r="AG52" s="46" t="str">
        <f t="shared" si="34"/>
        <v xml:space="preserve"> </v>
      </c>
      <c r="AH52" s="46" t="str">
        <f t="shared" si="35"/>
        <v xml:space="preserve"> </v>
      </c>
      <c r="AI52" s="1153" t="str">
        <f t="shared" si="36"/>
        <v xml:space="preserve"> </v>
      </c>
      <c r="AJ52" s="1153" t="str">
        <f t="shared" si="37"/>
        <v xml:space="preserve"> </v>
      </c>
      <c r="AK52" s="1158" t="str">
        <f t="shared" si="15"/>
        <v/>
      </c>
      <c r="AL52" s="1159" t="str">
        <f t="shared" si="16"/>
        <v/>
      </c>
      <c r="AM52" s="47" t="str">
        <f t="shared" si="17"/>
        <v/>
      </c>
      <c r="AN52" s="17"/>
      <c r="AO52" s="47" t="str">
        <f t="shared" si="18"/>
        <v/>
      </c>
      <c r="AP52" s="47" t="str">
        <f t="shared" si="19"/>
        <v/>
      </c>
      <c r="AQ52" s="47"/>
      <c r="AR52" s="47" t="str">
        <f t="shared" si="20"/>
        <v/>
      </c>
      <c r="AS52" s="1158" t="str">
        <f t="shared" si="21"/>
        <v/>
      </c>
      <c r="AT52" s="1158" t="str">
        <f t="shared" si="22"/>
        <v/>
      </c>
      <c r="AU52" s="1158" t="str">
        <f t="shared" si="23"/>
        <v/>
      </c>
    </row>
    <row r="53" spans="1:47" s="11" customFormat="1" ht="25.5" customHeight="1">
      <c r="A53" s="17"/>
      <c r="B53" s="23"/>
      <c r="C53" s="1308"/>
      <c r="D53" s="24" t="s">
        <v>92</v>
      </c>
      <c r="E53" s="17"/>
      <c r="F53" s="17">
        <f t="shared" si="0"/>
        <v>3</v>
      </c>
      <c r="G53" s="17">
        <f t="shared" si="1"/>
        <v>32</v>
      </c>
      <c r="H53" s="17">
        <v>0</v>
      </c>
      <c r="I53" s="17">
        <v>0</v>
      </c>
      <c r="J53" s="17">
        <v>1</v>
      </c>
      <c r="K53" s="17">
        <v>11</v>
      </c>
      <c r="L53" s="17">
        <v>1</v>
      </c>
      <c r="M53" s="17">
        <v>7</v>
      </c>
      <c r="N53" s="17"/>
      <c r="O53" s="17">
        <v>4</v>
      </c>
      <c r="P53" s="17"/>
      <c r="Q53" s="17">
        <v>4</v>
      </c>
      <c r="R53" s="17">
        <v>1</v>
      </c>
      <c r="S53" s="17">
        <v>6</v>
      </c>
      <c r="T53" s="1153" t="str">
        <f t="shared" si="2"/>
        <v/>
      </c>
      <c r="U53" s="17">
        <v>4</v>
      </c>
      <c r="V53" s="17">
        <v>4</v>
      </c>
      <c r="W53" s="17">
        <v>0</v>
      </c>
      <c r="X53" s="1152" t="str">
        <f t="shared" si="26"/>
        <v xml:space="preserve"> </v>
      </c>
      <c r="Y53" s="1152" t="str">
        <f t="shared" si="27"/>
        <v xml:space="preserve"> </v>
      </c>
      <c r="Z53" s="1152" t="str">
        <f t="shared" si="28"/>
        <v xml:space="preserve"> </v>
      </c>
      <c r="AA53" s="1154" t="str">
        <f t="shared" si="29"/>
        <v/>
      </c>
      <c r="AB53" s="1152" t="str">
        <f t="shared" si="30"/>
        <v/>
      </c>
      <c r="AC53" s="1154" t="str">
        <f t="shared" si="31"/>
        <v/>
      </c>
      <c r="AD53" s="1155"/>
      <c r="AE53" s="1155" t="str">
        <f t="shared" si="32"/>
        <v/>
      </c>
      <c r="AF53" s="1152" t="str">
        <f t="shared" si="33"/>
        <v xml:space="preserve"> </v>
      </c>
      <c r="AG53" s="46" t="str">
        <f t="shared" si="34"/>
        <v xml:space="preserve"> </v>
      </c>
      <c r="AH53" s="46" t="str">
        <f t="shared" si="35"/>
        <v xml:space="preserve"> </v>
      </c>
      <c r="AI53" s="1153" t="str">
        <f t="shared" si="36"/>
        <v xml:space="preserve"> </v>
      </c>
      <c r="AJ53" s="1153" t="str">
        <f t="shared" si="37"/>
        <v xml:space="preserve"> </v>
      </c>
      <c r="AK53" s="1158" t="str">
        <f t="shared" si="15"/>
        <v/>
      </c>
      <c r="AL53" s="1159" t="str">
        <f t="shared" si="16"/>
        <v/>
      </c>
      <c r="AM53" s="47" t="str">
        <f t="shared" si="17"/>
        <v/>
      </c>
      <c r="AN53" s="17"/>
      <c r="AO53" s="47" t="str">
        <f t="shared" si="18"/>
        <v/>
      </c>
      <c r="AP53" s="47" t="str">
        <f t="shared" si="19"/>
        <v/>
      </c>
      <c r="AQ53" s="47"/>
      <c r="AR53" s="47" t="str">
        <f t="shared" si="20"/>
        <v/>
      </c>
      <c r="AS53" s="1158" t="str">
        <f t="shared" si="21"/>
        <v/>
      </c>
      <c r="AT53" s="1158" t="str">
        <f t="shared" si="22"/>
        <v/>
      </c>
      <c r="AU53" s="1158" t="str">
        <f t="shared" si="23"/>
        <v/>
      </c>
    </row>
    <row r="54" spans="1:47" s="11" customFormat="1" ht="25.5" customHeight="1">
      <c r="A54" s="17">
        <v>5</v>
      </c>
      <c r="B54" s="23" t="s">
        <v>93</v>
      </c>
      <c r="C54" s="29"/>
      <c r="D54" s="29"/>
      <c r="E54" s="17"/>
      <c r="F54" s="17">
        <f t="shared" si="0"/>
        <v>0</v>
      </c>
      <c r="G54" s="17">
        <f t="shared" si="1"/>
        <v>0</v>
      </c>
      <c r="H54" s="5">
        <v>0</v>
      </c>
      <c r="I54" s="5">
        <v>0</v>
      </c>
      <c r="J54" s="5">
        <v>0</v>
      </c>
      <c r="K54" s="5">
        <v>0</v>
      </c>
      <c r="L54" s="5">
        <v>0</v>
      </c>
      <c r="M54" s="5">
        <v>0</v>
      </c>
      <c r="N54" s="5">
        <v>0</v>
      </c>
      <c r="O54" s="5">
        <v>0</v>
      </c>
      <c r="P54" s="5">
        <v>0</v>
      </c>
      <c r="Q54" s="5">
        <v>0</v>
      </c>
      <c r="R54" s="5">
        <v>0</v>
      </c>
      <c r="S54" s="5">
        <v>0</v>
      </c>
      <c r="T54" s="1153" t="str">
        <f t="shared" si="2"/>
        <v/>
      </c>
      <c r="U54" s="5">
        <v>0</v>
      </c>
      <c r="V54" s="5">
        <v>0</v>
      </c>
      <c r="W54" s="5">
        <v>0</v>
      </c>
      <c r="X54" s="1152" t="str">
        <f t="shared" si="26"/>
        <v xml:space="preserve"> </v>
      </c>
      <c r="Y54" s="1152" t="str">
        <f t="shared" si="27"/>
        <v xml:space="preserve"> </v>
      </c>
      <c r="Z54" s="1152" t="str">
        <f t="shared" si="28"/>
        <v xml:space="preserve"> </v>
      </c>
      <c r="AA54" s="1154" t="str">
        <f t="shared" si="29"/>
        <v/>
      </c>
      <c r="AB54" s="1152" t="str">
        <f t="shared" si="30"/>
        <v/>
      </c>
      <c r="AC54" s="1154" t="str">
        <f t="shared" si="31"/>
        <v/>
      </c>
      <c r="AD54" s="1155"/>
      <c r="AE54" s="1155" t="str">
        <f t="shared" si="32"/>
        <v/>
      </c>
      <c r="AF54" s="1152" t="str">
        <f t="shared" si="33"/>
        <v xml:space="preserve"> </v>
      </c>
      <c r="AG54" s="46" t="str">
        <f t="shared" si="34"/>
        <v xml:space="preserve"> </v>
      </c>
      <c r="AH54" s="46" t="str">
        <f t="shared" si="35"/>
        <v xml:space="preserve"> </v>
      </c>
      <c r="AI54" s="1153" t="str">
        <f t="shared" si="36"/>
        <v xml:space="preserve"> </v>
      </c>
      <c r="AJ54" s="1153" t="str">
        <f t="shared" si="37"/>
        <v xml:space="preserve"> </v>
      </c>
      <c r="AK54" s="1158" t="str">
        <f t="shared" si="15"/>
        <v/>
      </c>
      <c r="AL54" s="1159" t="str">
        <f t="shared" si="16"/>
        <v/>
      </c>
      <c r="AM54" s="47" t="str">
        <f t="shared" si="17"/>
        <v/>
      </c>
      <c r="AN54" s="17"/>
      <c r="AO54" s="47" t="str">
        <f t="shared" si="18"/>
        <v/>
      </c>
      <c r="AP54" s="47" t="str">
        <f t="shared" si="19"/>
        <v/>
      </c>
      <c r="AQ54" s="47"/>
      <c r="AR54" s="47" t="str">
        <f t="shared" si="20"/>
        <v/>
      </c>
      <c r="AS54" s="1158" t="str">
        <f t="shared" si="21"/>
        <v/>
      </c>
      <c r="AT54" s="1158" t="str">
        <f t="shared" si="22"/>
        <v/>
      </c>
      <c r="AU54" s="1158" t="str">
        <f t="shared" si="23"/>
        <v/>
      </c>
    </row>
    <row r="55" spans="1:47" s="11" customFormat="1" ht="25.5" customHeight="1">
      <c r="A55" s="17"/>
      <c r="B55" s="23"/>
      <c r="C55" s="1310" t="s">
        <v>94</v>
      </c>
      <c r="D55" s="5" t="s">
        <v>57</v>
      </c>
      <c r="E55" s="17" t="s">
        <v>55</v>
      </c>
      <c r="F55" s="17">
        <f t="shared" si="0"/>
        <v>11</v>
      </c>
      <c r="G55" s="17">
        <f t="shared" si="1"/>
        <v>173</v>
      </c>
      <c r="H55" s="17">
        <v>2</v>
      </c>
      <c r="I55" s="17">
        <v>2</v>
      </c>
      <c r="J55" s="17">
        <v>3</v>
      </c>
      <c r="K55" s="17">
        <v>40</v>
      </c>
      <c r="L55" s="17">
        <v>2</v>
      </c>
      <c r="M55" s="17">
        <v>24</v>
      </c>
      <c r="N55" s="17">
        <v>2</v>
      </c>
      <c r="O55" s="17">
        <v>38</v>
      </c>
      <c r="P55" s="17">
        <v>3</v>
      </c>
      <c r="Q55" s="17">
        <v>41</v>
      </c>
      <c r="R55" s="17">
        <v>1</v>
      </c>
      <c r="S55" s="17">
        <v>30</v>
      </c>
      <c r="T55" s="1153">
        <f t="shared" si="2"/>
        <v>17.5</v>
      </c>
      <c r="U55" s="17">
        <v>14</v>
      </c>
      <c r="V55" s="17">
        <v>14</v>
      </c>
      <c r="W55" s="17">
        <v>0</v>
      </c>
      <c r="X55" s="1152" t="str">
        <f t="shared" si="26"/>
        <v xml:space="preserve"> </v>
      </c>
      <c r="Y55" s="1152">
        <f t="shared" si="27"/>
        <v>1</v>
      </c>
      <c r="Z55" s="1152" t="str">
        <f t="shared" si="28"/>
        <v xml:space="preserve"> </v>
      </c>
      <c r="AA55" s="1154">
        <f t="shared" si="29"/>
        <v>15.727272727272727</v>
      </c>
      <c r="AB55" s="1152">
        <f t="shared" si="30"/>
        <v>30</v>
      </c>
      <c r="AC55" s="1154">
        <f t="shared" si="31"/>
        <v>-14.272727272727273</v>
      </c>
      <c r="AD55" s="1155" t="str">
        <f>IF(AC55&gt;0,1,"")</f>
        <v/>
      </c>
      <c r="AE55" s="1155" t="str">
        <f t="shared" si="32"/>
        <v/>
      </c>
      <c r="AF55" s="1152">
        <f t="shared" si="33"/>
        <v>1</v>
      </c>
      <c r="AG55" s="46">
        <f t="shared" si="34"/>
        <v>5</v>
      </c>
      <c r="AH55" s="46">
        <f t="shared" si="35"/>
        <v>23</v>
      </c>
      <c r="AI55" s="1153">
        <f t="shared" si="36"/>
        <v>10.033333333333333</v>
      </c>
      <c r="AJ55" s="1153">
        <f t="shared" si="37"/>
        <v>-7.4666666666666668</v>
      </c>
      <c r="AK55" s="1158" t="str">
        <f t="shared" si="15"/>
        <v/>
      </c>
      <c r="AL55" s="1159">
        <f t="shared" si="16"/>
        <v>1</v>
      </c>
      <c r="AM55" s="47" t="str">
        <f t="shared" si="17"/>
        <v/>
      </c>
      <c r="AN55" s="17"/>
      <c r="AO55" s="47" t="str">
        <f t="shared" si="18"/>
        <v/>
      </c>
      <c r="AP55" s="47" t="str">
        <f t="shared" si="19"/>
        <v/>
      </c>
      <c r="AQ55" s="47"/>
      <c r="AR55" s="47" t="str">
        <f t="shared" si="20"/>
        <v/>
      </c>
      <c r="AS55" s="1158" t="str">
        <f t="shared" si="21"/>
        <v/>
      </c>
      <c r="AT55" s="1158">
        <f t="shared" si="22"/>
        <v>1</v>
      </c>
      <c r="AU55" s="1158" t="str">
        <f t="shared" si="23"/>
        <v/>
      </c>
    </row>
    <row r="56" spans="1:47" s="11" customFormat="1" ht="25.5" customHeight="1">
      <c r="A56" s="17"/>
      <c r="B56" s="23"/>
      <c r="C56" s="1307"/>
      <c r="D56" s="24" t="s">
        <v>58</v>
      </c>
      <c r="E56" s="17"/>
      <c r="F56" s="17">
        <f t="shared" si="0"/>
        <v>6</v>
      </c>
      <c r="G56" s="17">
        <f t="shared" si="1"/>
        <v>137</v>
      </c>
      <c r="H56" s="17">
        <v>1</v>
      </c>
      <c r="I56" s="17">
        <v>1</v>
      </c>
      <c r="J56" s="17">
        <v>1</v>
      </c>
      <c r="K56" s="17">
        <v>31</v>
      </c>
      <c r="L56" s="17">
        <v>1</v>
      </c>
      <c r="M56" s="17">
        <v>17</v>
      </c>
      <c r="N56" s="17">
        <v>1</v>
      </c>
      <c r="O56" s="17">
        <v>28</v>
      </c>
      <c r="P56" s="17">
        <v>2</v>
      </c>
      <c r="Q56" s="17">
        <v>37</v>
      </c>
      <c r="R56" s="17">
        <v>1</v>
      </c>
      <c r="S56" s="17">
        <v>24</v>
      </c>
      <c r="T56" s="1153" t="str">
        <f t="shared" si="2"/>
        <v/>
      </c>
      <c r="U56" s="17">
        <v>9</v>
      </c>
      <c r="V56" s="17"/>
      <c r="W56" s="17"/>
      <c r="X56" s="1152" t="str">
        <f t="shared" si="26"/>
        <v xml:space="preserve"> </v>
      </c>
      <c r="Y56" s="1152" t="str">
        <f t="shared" si="27"/>
        <v xml:space="preserve"> </v>
      </c>
      <c r="Z56" s="1152" t="str">
        <f t="shared" si="28"/>
        <v xml:space="preserve"> </v>
      </c>
      <c r="AA56" s="1154" t="str">
        <f t="shared" si="29"/>
        <v/>
      </c>
      <c r="AB56" s="1152" t="str">
        <f t="shared" si="30"/>
        <v/>
      </c>
      <c r="AC56" s="1154" t="str">
        <f t="shared" si="31"/>
        <v/>
      </c>
      <c r="AD56" s="1155"/>
      <c r="AE56" s="1155" t="str">
        <f t="shared" si="32"/>
        <v/>
      </c>
      <c r="AF56" s="1152" t="str">
        <f t="shared" si="33"/>
        <v xml:space="preserve"> </v>
      </c>
      <c r="AG56" s="46" t="str">
        <f t="shared" si="34"/>
        <v xml:space="preserve"> </v>
      </c>
      <c r="AH56" s="46" t="str">
        <f t="shared" si="35"/>
        <v xml:space="preserve"> </v>
      </c>
      <c r="AI56" s="1153" t="str">
        <f t="shared" si="36"/>
        <v xml:space="preserve"> </v>
      </c>
      <c r="AJ56" s="1153" t="str">
        <f t="shared" si="37"/>
        <v xml:space="preserve"> </v>
      </c>
      <c r="AK56" s="1158" t="str">
        <f t="shared" si="15"/>
        <v/>
      </c>
      <c r="AL56" s="1159" t="str">
        <f t="shared" si="16"/>
        <v/>
      </c>
      <c r="AM56" s="47" t="str">
        <f t="shared" si="17"/>
        <v/>
      </c>
      <c r="AN56" s="17"/>
      <c r="AO56" s="47" t="str">
        <f t="shared" si="18"/>
        <v/>
      </c>
      <c r="AP56" s="47" t="str">
        <f t="shared" si="19"/>
        <v/>
      </c>
      <c r="AQ56" s="47"/>
      <c r="AR56" s="47" t="str">
        <f t="shared" si="20"/>
        <v/>
      </c>
      <c r="AS56" s="1158" t="str">
        <f t="shared" si="21"/>
        <v/>
      </c>
      <c r="AT56" s="1158" t="str">
        <f t="shared" si="22"/>
        <v/>
      </c>
      <c r="AU56" s="1158" t="str">
        <f t="shared" si="23"/>
        <v/>
      </c>
    </row>
    <row r="57" spans="1:47" s="11" customFormat="1" ht="25.5" customHeight="1">
      <c r="A57" s="17"/>
      <c r="B57" s="23"/>
      <c r="C57" s="1307"/>
      <c r="D57" s="24" t="s">
        <v>95</v>
      </c>
      <c r="E57" s="17"/>
      <c r="F57" s="17">
        <f t="shared" si="0"/>
        <v>1</v>
      </c>
      <c r="G57" s="17">
        <f t="shared" si="1"/>
        <v>5</v>
      </c>
      <c r="H57" s="17">
        <v>0</v>
      </c>
      <c r="I57" s="17">
        <v>0</v>
      </c>
      <c r="J57" s="17">
        <v>0</v>
      </c>
      <c r="K57" s="17">
        <v>2</v>
      </c>
      <c r="L57" s="17">
        <v>1</v>
      </c>
      <c r="M57" s="17">
        <v>3</v>
      </c>
      <c r="N57" s="17"/>
      <c r="O57" s="17"/>
      <c r="P57" s="17"/>
      <c r="Q57" s="17"/>
      <c r="R57" s="17"/>
      <c r="S57" s="17"/>
      <c r="T57" s="1153" t="str">
        <f t="shared" si="2"/>
        <v/>
      </c>
      <c r="U57" s="17">
        <v>1</v>
      </c>
      <c r="V57" s="17"/>
      <c r="W57" s="17"/>
      <c r="X57" s="1152" t="str">
        <f t="shared" si="26"/>
        <v xml:space="preserve"> </v>
      </c>
      <c r="Y57" s="1152" t="str">
        <f t="shared" si="27"/>
        <v xml:space="preserve"> </v>
      </c>
      <c r="Z57" s="1152" t="str">
        <f t="shared" si="28"/>
        <v xml:space="preserve"> </v>
      </c>
      <c r="AA57" s="1154" t="str">
        <f t="shared" si="29"/>
        <v/>
      </c>
      <c r="AB57" s="1152" t="str">
        <f t="shared" si="30"/>
        <v/>
      </c>
      <c r="AC57" s="1154" t="str">
        <f t="shared" si="31"/>
        <v/>
      </c>
      <c r="AD57" s="1155"/>
      <c r="AE57" s="1155" t="str">
        <f t="shared" si="32"/>
        <v/>
      </c>
      <c r="AF57" s="1152" t="str">
        <f t="shared" si="33"/>
        <v xml:space="preserve"> </v>
      </c>
      <c r="AG57" s="46" t="str">
        <f t="shared" si="34"/>
        <v xml:space="preserve"> </v>
      </c>
      <c r="AH57" s="46" t="str">
        <f t="shared" si="35"/>
        <v xml:space="preserve"> </v>
      </c>
      <c r="AI57" s="1153" t="str">
        <f t="shared" si="36"/>
        <v xml:space="preserve"> </v>
      </c>
      <c r="AJ57" s="1153" t="str">
        <f t="shared" si="37"/>
        <v xml:space="preserve"> </v>
      </c>
      <c r="AK57" s="1158" t="str">
        <f t="shared" si="15"/>
        <v/>
      </c>
      <c r="AL57" s="1159" t="str">
        <f t="shared" si="16"/>
        <v/>
      </c>
      <c r="AM57" s="47" t="str">
        <f t="shared" si="17"/>
        <v/>
      </c>
      <c r="AN57" s="17"/>
      <c r="AO57" s="47" t="str">
        <f t="shared" si="18"/>
        <v/>
      </c>
      <c r="AP57" s="47" t="str">
        <f t="shared" si="19"/>
        <v/>
      </c>
      <c r="AQ57" s="47"/>
      <c r="AR57" s="47" t="str">
        <f t="shared" si="20"/>
        <v/>
      </c>
      <c r="AS57" s="1158" t="str">
        <f t="shared" si="21"/>
        <v/>
      </c>
      <c r="AT57" s="1158" t="str">
        <f t="shared" si="22"/>
        <v/>
      </c>
      <c r="AU57" s="1158" t="str">
        <f t="shared" si="23"/>
        <v/>
      </c>
    </row>
    <row r="58" spans="1:47" s="11" customFormat="1" ht="25.5" customHeight="1">
      <c r="A58" s="17"/>
      <c r="B58" s="23"/>
      <c r="C58" s="1307"/>
      <c r="D58" s="24" t="s">
        <v>96</v>
      </c>
      <c r="E58" s="17"/>
      <c r="F58" s="17">
        <f t="shared" si="0"/>
        <v>2</v>
      </c>
      <c r="G58" s="17">
        <f t="shared" si="1"/>
        <v>11</v>
      </c>
      <c r="H58" s="17">
        <v>1</v>
      </c>
      <c r="I58" s="17">
        <v>1</v>
      </c>
      <c r="J58" s="17">
        <v>1</v>
      </c>
      <c r="K58" s="17">
        <v>3</v>
      </c>
      <c r="L58" s="17">
        <v>0</v>
      </c>
      <c r="M58" s="17">
        <v>0</v>
      </c>
      <c r="N58" s="17">
        <v>0</v>
      </c>
      <c r="O58" s="17">
        <v>2</v>
      </c>
      <c r="P58" s="17">
        <v>1</v>
      </c>
      <c r="Q58" s="17">
        <v>4</v>
      </c>
      <c r="R58" s="17">
        <v>0</v>
      </c>
      <c r="S58" s="17">
        <v>2</v>
      </c>
      <c r="T58" s="1153" t="str">
        <f t="shared" si="2"/>
        <v/>
      </c>
      <c r="U58" s="17">
        <v>2</v>
      </c>
      <c r="V58" s="17"/>
      <c r="W58" s="17"/>
      <c r="X58" s="1152" t="str">
        <f t="shared" si="26"/>
        <v xml:space="preserve"> </v>
      </c>
      <c r="Y58" s="1152" t="str">
        <f t="shared" si="27"/>
        <v xml:space="preserve"> </v>
      </c>
      <c r="Z58" s="1152" t="str">
        <f t="shared" si="28"/>
        <v xml:space="preserve"> </v>
      </c>
      <c r="AA58" s="1154" t="str">
        <f t="shared" si="29"/>
        <v/>
      </c>
      <c r="AB58" s="1152" t="str">
        <f t="shared" si="30"/>
        <v/>
      </c>
      <c r="AC58" s="1154" t="str">
        <f t="shared" si="31"/>
        <v/>
      </c>
      <c r="AD58" s="1155"/>
      <c r="AE58" s="1155" t="str">
        <f t="shared" si="32"/>
        <v/>
      </c>
      <c r="AF58" s="1152" t="str">
        <f t="shared" si="33"/>
        <v xml:space="preserve"> </v>
      </c>
      <c r="AG58" s="46" t="str">
        <f t="shared" si="34"/>
        <v xml:space="preserve"> </v>
      </c>
      <c r="AH58" s="46" t="str">
        <f t="shared" si="35"/>
        <v xml:space="preserve"> </v>
      </c>
      <c r="AI58" s="1153" t="str">
        <f t="shared" si="36"/>
        <v xml:space="preserve"> </v>
      </c>
      <c r="AJ58" s="1153" t="str">
        <f t="shared" si="37"/>
        <v xml:space="preserve"> </v>
      </c>
      <c r="AK58" s="1158" t="str">
        <f t="shared" si="15"/>
        <v/>
      </c>
      <c r="AL58" s="1159" t="str">
        <f t="shared" si="16"/>
        <v/>
      </c>
      <c r="AM58" s="47" t="str">
        <f t="shared" si="17"/>
        <v/>
      </c>
      <c r="AN58" s="17"/>
      <c r="AO58" s="47" t="str">
        <f t="shared" si="18"/>
        <v/>
      </c>
      <c r="AP58" s="47" t="str">
        <f t="shared" si="19"/>
        <v/>
      </c>
      <c r="AQ58" s="47"/>
      <c r="AR58" s="47" t="str">
        <f t="shared" si="20"/>
        <v/>
      </c>
      <c r="AS58" s="1158" t="str">
        <f t="shared" si="21"/>
        <v/>
      </c>
      <c r="AT58" s="1158" t="str">
        <f t="shared" si="22"/>
        <v/>
      </c>
      <c r="AU58" s="1158" t="str">
        <f t="shared" si="23"/>
        <v/>
      </c>
    </row>
    <row r="59" spans="1:47" s="11" customFormat="1" ht="25.5" customHeight="1">
      <c r="A59" s="17"/>
      <c r="B59" s="23"/>
      <c r="C59" s="1308"/>
      <c r="D59" s="24" t="s">
        <v>97</v>
      </c>
      <c r="E59" s="17"/>
      <c r="F59" s="17">
        <f t="shared" si="0"/>
        <v>2</v>
      </c>
      <c r="G59" s="17">
        <f t="shared" si="1"/>
        <v>20</v>
      </c>
      <c r="H59" s="17">
        <v>0</v>
      </c>
      <c r="I59" s="17">
        <v>0</v>
      </c>
      <c r="J59" s="17">
        <v>1</v>
      </c>
      <c r="K59" s="17">
        <v>4</v>
      </c>
      <c r="L59" s="17">
        <v>0</v>
      </c>
      <c r="M59" s="17">
        <v>4</v>
      </c>
      <c r="N59" s="17">
        <v>1</v>
      </c>
      <c r="O59" s="17">
        <v>8</v>
      </c>
      <c r="P59" s="17">
        <v>0</v>
      </c>
      <c r="Q59" s="17">
        <v>0</v>
      </c>
      <c r="R59" s="17">
        <v>0</v>
      </c>
      <c r="S59" s="17">
        <v>4</v>
      </c>
      <c r="T59" s="1153" t="str">
        <f t="shared" si="2"/>
        <v/>
      </c>
      <c r="U59" s="17">
        <v>2</v>
      </c>
      <c r="V59" s="17"/>
      <c r="W59" s="17"/>
      <c r="X59" s="1152" t="str">
        <f t="shared" si="26"/>
        <v xml:space="preserve"> </v>
      </c>
      <c r="Y59" s="1152" t="str">
        <f t="shared" si="27"/>
        <v xml:space="preserve"> </v>
      </c>
      <c r="Z59" s="1152" t="str">
        <f t="shared" si="28"/>
        <v xml:space="preserve"> </v>
      </c>
      <c r="AA59" s="1154" t="str">
        <f t="shared" si="29"/>
        <v/>
      </c>
      <c r="AB59" s="1152" t="str">
        <f t="shared" si="30"/>
        <v/>
      </c>
      <c r="AC59" s="1154" t="str">
        <f t="shared" si="31"/>
        <v/>
      </c>
      <c r="AD59" s="1155"/>
      <c r="AE59" s="1155" t="str">
        <f t="shared" si="32"/>
        <v/>
      </c>
      <c r="AF59" s="1152" t="str">
        <f t="shared" si="33"/>
        <v xml:space="preserve"> </v>
      </c>
      <c r="AG59" s="46" t="str">
        <f t="shared" si="34"/>
        <v xml:space="preserve"> </v>
      </c>
      <c r="AH59" s="46" t="str">
        <f t="shared" si="35"/>
        <v xml:space="preserve"> </v>
      </c>
      <c r="AI59" s="1153" t="str">
        <f t="shared" si="36"/>
        <v xml:space="preserve"> </v>
      </c>
      <c r="AJ59" s="1153" t="str">
        <f t="shared" si="37"/>
        <v xml:space="preserve"> </v>
      </c>
      <c r="AK59" s="1158" t="str">
        <f t="shared" si="15"/>
        <v/>
      </c>
      <c r="AL59" s="1159" t="str">
        <f t="shared" si="16"/>
        <v/>
      </c>
      <c r="AM59" s="47" t="str">
        <f t="shared" si="17"/>
        <v/>
      </c>
      <c r="AN59" s="17"/>
      <c r="AO59" s="47" t="str">
        <f t="shared" si="18"/>
        <v/>
      </c>
      <c r="AP59" s="47" t="str">
        <f t="shared" si="19"/>
        <v/>
      </c>
      <c r="AQ59" s="47"/>
      <c r="AR59" s="47" t="str">
        <f t="shared" si="20"/>
        <v/>
      </c>
      <c r="AS59" s="1158" t="str">
        <f t="shared" si="21"/>
        <v/>
      </c>
      <c r="AT59" s="1158" t="str">
        <f t="shared" si="22"/>
        <v/>
      </c>
      <c r="AU59" s="1158" t="str">
        <f t="shared" si="23"/>
        <v/>
      </c>
    </row>
    <row r="60" spans="1:47" s="11" customFormat="1" ht="25.5" customHeight="1">
      <c r="A60" s="17">
        <v>2</v>
      </c>
      <c r="B60" s="23"/>
      <c r="C60" s="30" t="s">
        <v>98</v>
      </c>
      <c r="D60" s="5" t="s">
        <v>54</v>
      </c>
      <c r="E60" s="17" t="s">
        <v>55</v>
      </c>
      <c r="F60" s="17">
        <f t="shared" si="0"/>
        <v>5</v>
      </c>
      <c r="G60" s="17">
        <f t="shared" si="1"/>
        <v>30</v>
      </c>
      <c r="H60" s="17">
        <v>0</v>
      </c>
      <c r="I60" s="17">
        <v>0</v>
      </c>
      <c r="J60" s="17">
        <v>1</v>
      </c>
      <c r="K60" s="17">
        <v>8</v>
      </c>
      <c r="L60" s="17">
        <v>1</v>
      </c>
      <c r="M60" s="17">
        <v>3</v>
      </c>
      <c r="N60" s="17">
        <v>1</v>
      </c>
      <c r="O60" s="17">
        <v>6</v>
      </c>
      <c r="P60" s="17">
        <v>1</v>
      </c>
      <c r="Q60" s="17">
        <v>7</v>
      </c>
      <c r="R60" s="17">
        <v>1</v>
      </c>
      <c r="S60" s="17">
        <v>6</v>
      </c>
      <c r="T60" s="1153">
        <f t="shared" si="2"/>
        <v>8.5</v>
      </c>
      <c r="U60" s="17">
        <v>10</v>
      </c>
      <c r="V60" s="17">
        <v>10</v>
      </c>
      <c r="W60" s="17">
        <v>0</v>
      </c>
      <c r="X60" s="1152" t="str">
        <f t="shared" si="26"/>
        <v xml:space="preserve"> </v>
      </c>
      <c r="Y60" s="1152">
        <f t="shared" si="27"/>
        <v>1</v>
      </c>
      <c r="Z60" s="1152" t="str">
        <f t="shared" si="28"/>
        <v xml:space="preserve"> </v>
      </c>
      <c r="AA60" s="1154">
        <f t="shared" si="29"/>
        <v>6</v>
      </c>
      <c r="AB60" s="1152">
        <f t="shared" si="30"/>
        <v>30</v>
      </c>
      <c r="AC60" s="1154">
        <f t="shared" si="31"/>
        <v>-24</v>
      </c>
      <c r="AD60" s="1155" t="str">
        <f>IF(AC60&gt;0,1,"")</f>
        <v/>
      </c>
      <c r="AE60" s="1155" t="str">
        <f t="shared" si="32"/>
        <v/>
      </c>
      <c r="AF60" s="1152">
        <f t="shared" si="33"/>
        <v>1</v>
      </c>
      <c r="AG60" s="46">
        <f t="shared" si="34"/>
        <v>1</v>
      </c>
      <c r="AH60" s="46">
        <f t="shared" si="35"/>
        <v>0</v>
      </c>
      <c r="AI60" s="1153">
        <f t="shared" si="36"/>
        <v>2.5</v>
      </c>
      <c r="AJ60" s="1153">
        <f t="shared" si="37"/>
        <v>-6</v>
      </c>
      <c r="AK60" s="1158" t="str">
        <f t="shared" si="15"/>
        <v/>
      </c>
      <c r="AL60" s="1159">
        <f t="shared" si="16"/>
        <v>1</v>
      </c>
      <c r="AM60" s="47" t="str">
        <f t="shared" si="17"/>
        <v/>
      </c>
      <c r="AN60" s="17"/>
      <c r="AO60" s="47" t="str">
        <f t="shared" si="18"/>
        <v/>
      </c>
      <c r="AP60" s="47" t="str">
        <f t="shared" si="19"/>
        <v/>
      </c>
      <c r="AQ60" s="47"/>
      <c r="AR60" s="47" t="str">
        <f t="shared" si="20"/>
        <v/>
      </c>
      <c r="AS60" s="1158">
        <f t="shared" si="21"/>
        <v>1</v>
      </c>
      <c r="AT60" s="1158" t="str">
        <f t="shared" si="22"/>
        <v/>
      </c>
      <c r="AU60" s="1158" t="str">
        <f t="shared" si="23"/>
        <v/>
      </c>
    </row>
    <row r="61" spans="1:47" s="11" customFormat="1" ht="25.5" customHeight="1">
      <c r="A61" s="17">
        <v>3</v>
      </c>
      <c r="B61" s="23"/>
      <c r="C61" s="1310" t="s">
        <v>99</v>
      </c>
      <c r="D61" s="5" t="s">
        <v>57</v>
      </c>
      <c r="E61" s="17" t="s">
        <v>55</v>
      </c>
      <c r="F61" s="17">
        <f t="shared" si="0"/>
        <v>10</v>
      </c>
      <c r="G61" s="17">
        <f t="shared" si="1"/>
        <v>95</v>
      </c>
      <c r="H61" s="17">
        <v>1</v>
      </c>
      <c r="I61" s="17">
        <v>1</v>
      </c>
      <c r="J61" s="17">
        <v>3</v>
      </c>
      <c r="K61" s="17">
        <v>25</v>
      </c>
      <c r="L61" s="17">
        <v>1</v>
      </c>
      <c r="M61" s="17">
        <v>10</v>
      </c>
      <c r="N61" s="17">
        <v>2</v>
      </c>
      <c r="O61" s="17">
        <v>25</v>
      </c>
      <c r="P61" s="17">
        <v>2</v>
      </c>
      <c r="Q61" s="17">
        <v>16</v>
      </c>
      <c r="R61" s="17">
        <v>2</v>
      </c>
      <c r="S61" s="17">
        <v>19</v>
      </c>
      <c r="T61" s="1153">
        <f t="shared" si="2"/>
        <v>16</v>
      </c>
      <c r="U61" s="17">
        <v>17</v>
      </c>
      <c r="V61" s="17">
        <v>17</v>
      </c>
      <c r="W61" s="17">
        <v>0</v>
      </c>
      <c r="X61" s="1152" t="str">
        <f t="shared" si="26"/>
        <v xml:space="preserve"> </v>
      </c>
      <c r="Y61" s="1152">
        <f t="shared" si="27"/>
        <v>1</v>
      </c>
      <c r="Z61" s="1152" t="str">
        <f t="shared" si="28"/>
        <v xml:space="preserve"> </v>
      </c>
      <c r="AA61" s="1154">
        <f t="shared" si="29"/>
        <v>9.5</v>
      </c>
      <c r="AB61" s="1152">
        <f t="shared" si="30"/>
        <v>30</v>
      </c>
      <c r="AC61" s="1154">
        <f t="shared" si="31"/>
        <v>-20.5</v>
      </c>
      <c r="AD61" s="1155" t="str">
        <f>IF(AC61&gt;0,1,"")</f>
        <v/>
      </c>
      <c r="AE61" s="1155" t="str">
        <f t="shared" si="32"/>
        <v/>
      </c>
      <c r="AF61" s="1152">
        <f t="shared" si="33"/>
        <v>1</v>
      </c>
      <c r="AG61" s="46">
        <f t="shared" si="34"/>
        <v>3</v>
      </c>
      <c r="AH61" s="46">
        <f t="shared" si="35"/>
        <v>5</v>
      </c>
      <c r="AI61" s="1153">
        <f t="shared" si="36"/>
        <v>5.833333333333333</v>
      </c>
      <c r="AJ61" s="1153">
        <f t="shared" si="37"/>
        <v>-10.166666666666668</v>
      </c>
      <c r="AK61" s="1158" t="str">
        <f t="shared" si="15"/>
        <v/>
      </c>
      <c r="AL61" s="1159">
        <f t="shared" si="16"/>
        <v>1</v>
      </c>
      <c r="AM61" s="47" t="str">
        <f t="shared" si="17"/>
        <v/>
      </c>
      <c r="AN61" s="17"/>
      <c r="AO61" s="47" t="str">
        <f t="shared" si="18"/>
        <v/>
      </c>
      <c r="AP61" s="47" t="str">
        <f t="shared" si="19"/>
        <v/>
      </c>
      <c r="AQ61" s="47"/>
      <c r="AR61" s="47" t="str">
        <f t="shared" si="20"/>
        <v/>
      </c>
      <c r="AS61" s="1158">
        <f t="shared" si="21"/>
        <v>1</v>
      </c>
      <c r="AT61" s="1158" t="str">
        <f t="shared" si="22"/>
        <v/>
      </c>
      <c r="AU61" s="1158" t="str">
        <f t="shared" si="23"/>
        <v/>
      </c>
    </row>
    <row r="62" spans="1:47" s="11" customFormat="1" ht="25.5" customHeight="1">
      <c r="A62" s="17"/>
      <c r="B62" s="23"/>
      <c r="C62" s="1307"/>
      <c r="D62" s="24" t="s">
        <v>58</v>
      </c>
      <c r="E62" s="17"/>
      <c r="F62" s="17">
        <f t="shared" si="0"/>
        <v>5</v>
      </c>
      <c r="G62" s="17">
        <f t="shared" si="1"/>
        <v>61</v>
      </c>
      <c r="H62" s="17">
        <v>0</v>
      </c>
      <c r="I62" s="17">
        <v>0</v>
      </c>
      <c r="J62" s="17">
        <v>1</v>
      </c>
      <c r="K62" s="17">
        <v>13</v>
      </c>
      <c r="L62" s="17">
        <v>1</v>
      </c>
      <c r="M62" s="17">
        <v>10</v>
      </c>
      <c r="N62" s="17">
        <v>1</v>
      </c>
      <c r="O62" s="17">
        <v>18</v>
      </c>
      <c r="P62" s="17">
        <v>1</v>
      </c>
      <c r="Q62" s="17">
        <v>8</v>
      </c>
      <c r="R62" s="17">
        <v>1</v>
      </c>
      <c r="S62" s="17">
        <v>12</v>
      </c>
      <c r="T62" s="1153" t="str">
        <f t="shared" si="2"/>
        <v/>
      </c>
      <c r="U62" s="17"/>
      <c r="V62" s="17"/>
      <c r="W62" s="17"/>
      <c r="X62" s="1152" t="str">
        <f t="shared" si="26"/>
        <v xml:space="preserve"> </v>
      </c>
      <c r="Y62" s="1152" t="str">
        <f t="shared" si="27"/>
        <v xml:space="preserve"> </v>
      </c>
      <c r="Z62" s="1152" t="str">
        <f t="shared" si="28"/>
        <v xml:space="preserve"> </v>
      </c>
      <c r="AA62" s="1154" t="str">
        <f t="shared" si="29"/>
        <v/>
      </c>
      <c r="AB62" s="1152" t="str">
        <f t="shared" si="30"/>
        <v/>
      </c>
      <c r="AC62" s="1154" t="str">
        <f t="shared" si="31"/>
        <v/>
      </c>
      <c r="AD62" s="1155"/>
      <c r="AE62" s="1155" t="str">
        <f t="shared" si="32"/>
        <v/>
      </c>
      <c r="AF62" s="1152" t="str">
        <f t="shared" si="33"/>
        <v xml:space="preserve"> </v>
      </c>
      <c r="AG62" s="46" t="str">
        <f t="shared" si="34"/>
        <v xml:space="preserve"> </v>
      </c>
      <c r="AH62" s="46" t="str">
        <f t="shared" si="35"/>
        <v xml:space="preserve"> </v>
      </c>
      <c r="AI62" s="1153" t="str">
        <f t="shared" si="36"/>
        <v xml:space="preserve"> </v>
      </c>
      <c r="AJ62" s="1153" t="str">
        <f t="shared" si="37"/>
        <v xml:space="preserve"> </v>
      </c>
      <c r="AK62" s="1158" t="str">
        <f t="shared" si="15"/>
        <v/>
      </c>
      <c r="AL62" s="1159" t="str">
        <f t="shared" si="16"/>
        <v/>
      </c>
      <c r="AM62" s="47" t="str">
        <f t="shared" si="17"/>
        <v/>
      </c>
      <c r="AN62" s="17"/>
      <c r="AO62" s="47" t="str">
        <f t="shared" si="18"/>
        <v/>
      </c>
      <c r="AP62" s="47" t="str">
        <f t="shared" si="19"/>
        <v/>
      </c>
      <c r="AQ62" s="47"/>
      <c r="AR62" s="47" t="str">
        <f t="shared" si="20"/>
        <v/>
      </c>
      <c r="AS62" s="1158" t="str">
        <f t="shared" si="21"/>
        <v/>
      </c>
      <c r="AT62" s="1158" t="str">
        <f t="shared" si="22"/>
        <v/>
      </c>
      <c r="AU62" s="1158" t="str">
        <f t="shared" si="23"/>
        <v/>
      </c>
    </row>
    <row r="63" spans="1:47" s="11" customFormat="1" ht="25.5" customHeight="1">
      <c r="A63" s="17"/>
      <c r="B63" s="23"/>
      <c r="C63" s="1307"/>
      <c r="D63" s="24" t="s">
        <v>100</v>
      </c>
      <c r="E63" s="17"/>
      <c r="F63" s="17">
        <f t="shared" si="0"/>
        <v>4</v>
      </c>
      <c r="G63" s="17">
        <f t="shared" si="1"/>
        <v>28</v>
      </c>
      <c r="H63" s="17">
        <v>1</v>
      </c>
      <c r="I63" s="17">
        <v>1</v>
      </c>
      <c r="J63" s="17">
        <v>1</v>
      </c>
      <c r="K63" s="17">
        <v>6</v>
      </c>
      <c r="L63" s="17">
        <v>0</v>
      </c>
      <c r="M63" s="17">
        <v>0</v>
      </c>
      <c r="N63" s="17">
        <v>1</v>
      </c>
      <c r="O63" s="17">
        <v>7</v>
      </c>
      <c r="P63" s="17">
        <v>1</v>
      </c>
      <c r="Q63" s="17">
        <v>8</v>
      </c>
      <c r="R63" s="17">
        <v>1</v>
      </c>
      <c r="S63" s="17">
        <v>7</v>
      </c>
      <c r="T63" s="1153" t="str">
        <f t="shared" si="2"/>
        <v/>
      </c>
      <c r="U63" s="17"/>
      <c r="V63" s="17"/>
      <c r="W63" s="17"/>
      <c r="X63" s="1152" t="str">
        <f t="shared" si="26"/>
        <v xml:space="preserve"> </v>
      </c>
      <c r="Y63" s="1152" t="str">
        <f t="shared" si="27"/>
        <v xml:space="preserve"> </v>
      </c>
      <c r="Z63" s="1152" t="str">
        <f t="shared" si="28"/>
        <v xml:space="preserve"> </v>
      </c>
      <c r="AA63" s="1154" t="str">
        <f t="shared" si="29"/>
        <v/>
      </c>
      <c r="AB63" s="1152" t="str">
        <f t="shared" si="30"/>
        <v/>
      </c>
      <c r="AC63" s="1154" t="str">
        <f t="shared" si="31"/>
        <v/>
      </c>
      <c r="AD63" s="1155"/>
      <c r="AE63" s="1155" t="str">
        <f t="shared" si="32"/>
        <v/>
      </c>
      <c r="AF63" s="1152" t="str">
        <f t="shared" si="33"/>
        <v xml:space="preserve"> </v>
      </c>
      <c r="AG63" s="46" t="str">
        <f t="shared" si="34"/>
        <v xml:space="preserve"> </v>
      </c>
      <c r="AH63" s="46" t="str">
        <f t="shared" si="35"/>
        <v xml:space="preserve"> </v>
      </c>
      <c r="AI63" s="1153" t="str">
        <f t="shared" si="36"/>
        <v xml:space="preserve"> </v>
      </c>
      <c r="AJ63" s="1153" t="str">
        <f t="shared" si="37"/>
        <v xml:space="preserve"> </v>
      </c>
      <c r="AK63" s="1158" t="str">
        <f t="shared" si="15"/>
        <v/>
      </c>
      <c r="AL63" s="1159" t="str">
        <f t="shared" si="16"/>
        <v/>
      </c>
      <c r="AM63" s="47" t="str">
        <f t="shared" si="17"/>
        <v/>
      </c>
      <c r="AN63" s="17"/>
      <c r="AO63" s="47" t="str">
        <f t="shared" si="18"/>
        <v/>
      </c>
      <c r="AP63" s="47" t="str">
        <f t="shared" si="19"/>
        <v/>
      </c>
      <c r="AQ63" s="47"/>
      <c r="AR63" s="47" t="str">
        <f t="shared" si="20"/>
        <v/>
      </c>
      <c r="AS63" s="1158" t="str">
        <f t="shared" si="21"/>
        <v/>
      </c>
      <c r="AT63" s="1158" t="str">
        <f t="shared" si="22"/>
        <v/>
      </c>
      <c r="AU63" s="1158" t="str">
        <f t="shared" si="23"/>
        <v/>
      </c>
    </row>
    <row r="64" spans="1:47" s="11" customFormat="1" ht="25.5" customHeight="1">
      <c r="A64" s="17"/>
      <c r="B64" s="23"/>
      <c r="C64" s="1308"/>
      <c r="D64" s="24" t="s">
        <v>101</v>
      </c>
      <c r="E64" s="17"/>
      <c r="F64" s="17">
        <f t="shared" si="0"/>
        <v>1</v>
      </c>
      <c r="G64" s="17">
        <f t="shared" si="1"/>
        <v>6</v>
      </c>
      <c r="H64" s="17">
        <v>0</v>
      </c>
      <c r="I64" s="17">
        <v>0</v>
      </c>
      <c r="J64" s="17">
        <v>1</v>
      </c>
      <c r="K64" s="17">
        <v>6</v>
      </c>
      <c r="L64" s="17">
        <v>0</v>
      </c>
      <c r="M64" s="17">
        <v>0</v>
      </c>
      <c r="N64" s="17">
        <v>0</v>
      </c>
      <c r="O64" s="17">
        <v>0</v>
      </c>
      <c r="P64" s="17">
        <v>0</v>
      </c>
      <c r="Q64" s="17">
        <v>0</v>
      </c>
      <c r="R64" s="17">
        <v>0</v>
      </c>
      <c r="S64" s="17">
        <v>0</v>
      </c>
      <c r="T64" s="1153" t="str">
        <f t="shared" si="2"/>
        <v/>
      </c>
      <c r="U64" s="17"/>
      <c r="V64" s="17"/>
      <c r="W64" s="17"/>
      <c r="X64" s="1152" t="str">
        <f t="shared" si="26"/>
        <v xml:space="preserve"> </v>
      </c>
      <c r="Y64" s="1152" t="str">
        <f t="shared" si="27"/>
        <v xml:space="preserve"> </v>
      </c>
      <c r="Z64" s="1152" t="str">
        <f t="shared" si="28"/>
        <v xml:space="preserve"> </v>
      </c>
      <c r="AA64" s="1154" t="str">
        <f t="shared" si="29"/>
        <v/>
      </c>
      <c r="AB64" s="1152" t="str">
        <f t="shared" si="30"/>
        <v/>
      </c>
      <c r="AC64" s="1154" t="str">
        <f t="shared" si="31"/>
        <v/>
      </c>
      <c r="AD64" s="1155"/>
      <c r="AE64" s="1155" t="str">
        <f t="shared" si="32"/>
        <v/>
      </c>
      <c r="AF64" s="1152" t="str">
        <f t="shared" si="33"/>
        <v xml:space="preserve"> </v>
      </c>
      <c r="AG64" s="46" t="str">
        <f t="shared" si="34"/>
        <v xml:space="preserve"> </v>
      </c>
      <c r="AH64" s="46" t="str">
        <f t="shared" si="35"/>
        <v xml:space="preserve"> </v>
      </c>
      <c r="AI64" s="1153" t="str">
        <f t="shared" si="36"/>
        <v xml:space="preserve"> </v>
      </c>
      <c r="AJ64" s="1153" t="str">
        <f t="shared" si="37"/>
        <v xml:space="preserve"> </v>
      </c>
      <c r="AK64" s="1158" t="str">
        <f t="shared" si="15"/>
        <v/>
      </c>
      <c r="AL64" s="1159" t="str">
        <f t="shared" si="16"/>
        <v/>
      </c>
      <c r="AM64" s="47" t="str">
        <f t="shared" si="17"/>
        <v/>
      </c>
      <c r="AN64" s="17"/>
      <c r="AO64" s="47" t="str">
        <f t="shared" si="18"/>
        <v/>
      </c>
      <c r="AP64" s="47" t="str">
        <f t="shared" si="19"/>
        <v/>
      </c>
      <c r="AQ64" s="47"/>
      <c r="AR64" s="47" t="str">
        <f t="shared" si="20"/>
        <v/>
      </c>
      <c r="AS64" s="1158" t="str">
        <f t="shared" si="21"/>
        <v/>
      </c>
      <c r="AT64" s="1158" t="str">
        <f t="shared" si="22"/>
        <v/>
      </c>
      <c r="AU64" s="1158" t="str">
        <f t="shared" si="23"/>
        <v/>
      </c>
    </row>
    <row r="65" spans="1:47" s="11" customFormat="1" ht="25.5" customHeight="1">
      <c r="A65" s="17">
        <v>4</v>
      </c>
      <c r="B65" s="23"/>
      <c r="C65" s="1310" t="s">
        <v>102</v>
      </c>
      <c r="D65" s="5" t="s">
        <v>57</v>
      </c>
      <c r="E65" s="17" t="s">
        <v>55</v>
      </c>
      <c r="F65" s="17">
        <f t="shared" si="0"/>
        <v>12</v>
      </c>
      <c r="G65" s="17">
        <f t="shared" si="1"/>
        <v>151</v>
      </c>
      <c r="H65" s="17">
        <v>0</v>
      </c>
      <c r="I65" s="17">
        <v>0</v>
      </c>
      <c r="J65" s="17">
        <v>3</v>
      </c>
      <c r="K65" s="17">
        <f t="shared" ref="K65:S65" si="38">K66+K67+K68</f>
        <v>29</v>
      </c>
      <c r="L65" s="17">
        <f t="shared" si="38"/>
        <v>2</v>
      </c>
      <c r="M65" s="17">
        <f t="shared" si="38"/>
        <v>22</v>
      </c>
      <c r="N65" s="17">
        <f t="shared" si="38"/>
        <v>3</v>
      </c>
      <c r="O65" s="17">
        <f t="shared" si="38"/>
        <v>29</v>
      </c>
      <c r="P65" s="17">
        <f t="shared" si="38"/>
        <v>2</v>
      </c>
      <c r="Q65" s="17">
        <f t="shared" si="38"/>
        <v>30</v>
      </c>
      <c r="R65" s="17">
        <f t="shared" si="38"/>
        <v>2</v>
      </c>
      <c r="S65" s="17">
        <f t="shared" si="38"/>
        <v>41</v>
      </c>
      <c r="T65" s="1153">
        <f t="shared" si="2"/>
        <v>19</v>
      </c>
      <c r="U65" s="17">
        <v>18</v>
      </c>
      <c r="V65" s="17">
        <v>18</v>
      </c>
      <c r="W65" s="17">
        <v>0</v>
      </c>
      <c r="X65" s="1152" t="str">
        <f t="shared" si="26"/>
        <v xml:space="preserve"> </v>
      </c>
      <c r="Y65" s="1152">
        <f t="shared" si="27"/>
        <v>1</v>
      </c>
      <c r="Z65" s="1152" t="str">
        <f t="shared" si="28"/>
        <v xml:space="preserve"> </v>
      </c>
      <c r="AA65" s="1154">
        <f t="shared" si="29"/>
        <v>12.583333333333334</v>
      </c>
      <c r="AB65" s="1152">
        <f t="shared" si="30"/>
        <v>30</v>
      </c>
      <c r="AC65" s="1154">
        <f t="shared" si="31"/>
        <v>-17.416666666666664</v>
      </c>
      <c r="AD65" s="1155" t="str">
        <f>IF(AC65&gt;0,1,"")</f>
        <v/>
      </c>
      <c r="AE65" s="1155" t="str">
        <f t="shared" si="32"/>
        <v/>
      </c>
      <c r="AF65" s="1152">
        <f t="shared" si="33"/>
        <v>1</v>
      </c>
      <c r="AG65" s="46">
        <f t="shared" si="34"/>
        <v>5</v>
      </c>
      <c r="AH65" s="46">
        <f t="shared" si="35"/>
        <v>1</v>
      </c>
      <c r="AI65" s="1153">
        <f t="shared" si="36"/>
        <v>8.5666666666666664</v>
      </c>
      <c r="AJ65" s="1153">
        <f t="shared" si="37"/>
        <v>-10.433333333333334</v>
      </c>
      <c r="AK65" s="1158" t="str">
        <f t="shared" si="15"/>
        <v/>
      </c>
      <c r="AL65" s="1159">
        <f t="shared" si="16"/>
        <v>1</v>
      </c>
      <c r="AM65" s="47" t="str">
        <f t="shared" si="17"/>
        <v/>
      </c>
      <c r="AN65" s="17"/>
      <c r="AO65" s="47" t="str">
        <f t="shared" si="18"/>
        <v/>
      </c>
      <c r="AP65" s="47" t="str">
        <f t="shared" si="19"/>
        <v/>
      </c>
      <c r="AQ65" s="47"/>
      <c r="AR65" s="47" t="str">
        <f t="shared" si="20"/>
        <v/>
      </c>
      <c r="AS65" s="1158" t="str">
        <f t="shared" si="21"/>
        <v/>
      </c>
      <c r="AT65" s="1158">
        <f t="shared" si="22"/>
        <v>1</v>
      </c>
      <c r="AU65" s="1158" t="str">
        <f t="shared" si="23"/>
        <v/>
      </c>
    </row>
    <row r="66" spans="1:47" s="11" customFormat="1" ht="25.5" customHeight="1">
      <c r="A66" s="17"/>
      <c r="B66" s="23"/>
      <c r="C66" s="1307"/>
      <c r="D66" s="24" t="s">
        <v>58</v>
      </c>
      <c r="E66" s="17"/>
      <c r="F66" s="17">
        <f t="shared" si="0"/>
        <v>6</v>
      </c>
      <c r="G66" s="17">
        <f t="shared" si="1"/>
        <v>113</v>
      </c>
      <c r="H66" s="17">
        <v>0</v>
      </c>
      <c r="I66" s="17">
        <v>0</v>
      </c>
      <c r="J66" s="17">
        <v>1</v>
      </c>
      <c r="K66" s="17">
        <v>16</v>
      </c>
      <c r="L66" s="17">
        <v>1</v>
      </c>
      <c r="M66" s="17">
        <v>16</v>
      </c>
      <c r="N66" s="17">
        <v>1</v>
      </c>
      <c r="O66" s="17">
        <v>14</v>
      </c>
      <c r="P66" s="17">
        <v>1</v>
      </c>
      <c r="Q66" s="17">
        <v>26</v>
      </c>
      <c r="R66" s="17">
        <v>2</v>
      </c>
      <c r="S66" s="17">
        <v>41</v>
      </c>
      <c r="T66" s="1153" t="str">
        <f t="shared" si="2"/>
        <v/>
      </c>
      <c r="U66" s="17">
        <v>10.5</v>
      </c>
      <c r="V66" s="17">
        <v>10.5</v>
      </c>
      <c r="W66" s="17">
        <v>0</v>
      </c>
      <c r="X66" s="1152" t="str">
        <f t="shared" si="26"/>
        <v xml:space="preserve"> </v>
      </c>
      <c r="Y66" s="1152" t="str">
        <f t="shared" si="27"/>
        <v xml:space="preserve"> </v>
      </c>
      <c r="Z66" s="1152" t="str">
        <f t="shared" si="28"/>
        <v xml:space="preserve"> </v>
      </c>
      <c r="AA66" s="1154" t="str">
        <f t="shared" si="29"/>
        <v/>
      </c>
      <c r="AB66" s="1152" t="str">
        <f t="shared" si="30"/>
        <v/>
      </c>
      <c r="AC66" s="1154" t="str">
        <f t="shared" si="31"/>
        <v/>
      </c>
      <c r="AD66" s="1155"/>
      <c r="AE66" s="1155" t="str">
        <f t="shared" si="32"/>
        <v/>
      </c>
      <c r="AF66" s="1152" t="str">
        <f t="shared" si="33"/>
        <v xml:space="preserve"> </v>
      </c>
      <c r="AG66" s="46" t="str">
        <f t="shared" si="34"/>
        <v xml:space="preserve"> </v>
      </c>
      <c r="AH66" s="46" t="str">
        <f t="shared" si="35"/>
        <v xml:space="preserve"> </v>
      </c>
      <c r="AI66" s="1153" t="str">
        <f t="shared" si="36"/>
        <v xml:space="preserve"> </v>
      </c>
      <c r="AJ66" s="1153" t="str">
        <f t="shared" si="37"/>
        <v xml:space="preserve"> </v>
      </c>
      <c r="AK66" s="1158" t="str">
        <f t="shared" si="15"/>
        <v/>
      </c>
      <c r="AL66" s="1159" t="str">
        <f t="shared" si="16"/>
        <v/>
      </c>
      <c r="AM66" s="47" t="str">
        <f t="shared" si="17"/>
        <v/>
      </c>
      <c r="AN66" s="17"/>
      <c r="AO66" s="47" t="str">
        <f t="shared" si="18"/>
        <v/>
      </c>
      <c r="AP66" s="47" t="str">
        <f t="shared" si="19"/>
        <v/>
      </c>
      <c r="AQ66" s="47"/>
      <c r="AR66" s="47" t="str">
        <f t="shared" si="20"/>
        <v/>
      </c>
      <c r="AS66" s="1158" t="str">
        <f t="shared" si="21"/>
        <v/>
      </c>
      <c r="AT66" s="1158" t="str">
        <f t="shared" si="22"/>
        <v/>
      </c>
      <c r="AU66" s="1158" t="str">
        <f t="shared" si="23"/>
        <v/>
      </c>
    </row>
    <row r="67" spans="1:47" s="11" customFormat="1" ht="25.5" customHeight="1">
      <c r="A67" s="17"/>
      <c r="B67" s="23"/>
      <c r="C67" s="1307"/>
      <c r="D67" s="24" t="s">
        <v>103</v>
      </c>
      <c r="E67" s="17"/>
      <c r="F67" s="17">
        <f t="shared" si="0"/>
        <v>4</v>
      </c>
      <c r="G67" s="17">
        <f t="shared" si="1"/>
        <v>23</v>
      </c>
      <c r="H67" s="17">
        <v>0</v>
      </c>
      <c r="I67" s="17">
        <v>0</v>
      </c>
      <c r="J67" s="17">
        <v>1</v>
      </c>
      <c r="K67" s="17">
        <v>6</v>
      </c>
      <c r="L67" s="17">
        <v>1</v>
      </c>
      <c r="M67" s="17">
        <v>6</v>
      </c>
      <c r="N67" s="17">
        <v>1</v>
      </c>
      <c r="O67" s="17">
        <v>7</v>
      </c>
      <c r="P67" s="17">
        <v>1</v>
      </c>
      <c r="Q67" s="17">
        <v>4</v>
      </c>
      <c r="R67" s="17">
        <v>0</v>
      </c>
      <c r="S67" s="17">
        <v>0</v>
      </c>
      <c r="T67" s="1153" t="str">
        <f t="shared" si="2"/>
        <v/>
      </c>
      <c r="U67" s="17">
        <v>4.5</v>
      </c>
      <c r="V67" s="17">
        <v>4.5</v>
      </c>
      <c r="W67" s="17">
        <v>0</v>
      </c>
      <c r="X67" s="1152" t="str">
        <f t="shared" si="26"/>
        <v xml:space="preserve"> </v>
      </c>
      <c r="Y67" s="1152" t="str">
        <f t="shared" si="27"/>
        <v xml:space="preserve"> </v>
      </c>
      <c r="Z67" s="1152" t="str">
        <f t="shared" si="28"/>
        <v xml:space="preserve"> </v>
      </c>
      <c r="AA67" s="1154" t="str">
        <f t="shared" si="29"/>
        <v/>
      </c>
      <c r="AB67" s="1152" t="str">
        <f t="shared" si="30"/>
        <v/>
      </c>
      <c r="AC67" s="1154" t="str">
        <f t="shared" si="31"/>
        <v/>
      </c>
      <c r="AD67" s="1155"/>
      <c r="AE67" s="1155" t="str">
        <f t="shared" si="32"/>
        <v/>
      </c>
      <c r="AF67" s="1152" t="str">
        <f t="shared" si="33"/>
        <v xml:space="preserve"> </v>
      </c>
      <c r="AG67" s="46" t="str">
        <f t="shared" si="34"/>
        <v xml:space="preserve"> </v>
      </c>
      <c r="AH67" s="46" t="str">
        <f t="shared" si="35"/>
        <v xml:space="preserve"> </v>
      </c>
      <c r="AI67" s="1153" t="str">
        <f t="shared" si="36"/>
        <v xml:space="preserve"> </v>
      </c>
      <c r="AJ67" s="1153" t="str">
        <f t="shared" si="37"/>
        <v xml:space="preserve"> </v>
      </c>
      <c r="AK67" s="1158" t="str">
        <f t="shared" si="15"/>
        <v/>
      </c>
      <c r="AL67" s="1159" t="str">
        <f t="shared" si="16"/>
        <v/>
      </c>
      <c r="AM67" s="47" t="str">
        <f t="shared" si="17"/>
        <v/>
      </c>
      <c r="AN67" s="17"/>
      <c r="AO67" s="47" t="str">
        <f t="shared" si="18"/>
        <v/>
      </c>
      <c r="AP67" s="47" t="str">
        <f t="shared" si="19"/>
        <v/>
      </c>
      <c r="AQ67" s="47"/>
      <c r="AR67" s="47" t="str">
        <f t="shared" si="20"/>
        <v/>
      </c>
      <c r="AS67" s="1158" t="str">
        <f t="shared" si="21"/>
        <v/>
      </c>
      <c r="AT67" s="1158" t="str">
        <f t="shared" si="22"/>
        <v/>
      </c>
      <c r="AU67" s="1158" t="str">
        <f t="shared" si="23"/>
        <v/>
      </c>
    </row>
    <row r="68" spans="1:47" s="11" customFormat="1" ht="25.5" customHeight="1">
      <c r="A68" s="17"/>
      <c r="B68" s="23"/>
      <c r="C68" s="1308"/>
      <c r="D68" s="24" t="s">
        <v>104</v>
      </c>
      <c r="E68" s="17"/>
      <c r="F68" s="17">
        <f t="shared" si="0"/>
        <v>2</v>
      </c>
      <c r="G68" s="17">
        <f t="shared" si="1"/>
        <v>15</v>
      </c>
      <c r="H68" s="17">
        <v>0</v>
      </c>
      <c r="I68" s="17">
        <v>0</v>
      </c>
      <c r="J68" s="17">
        <v>1</v>
      </c>
      <c r="K68" s="17">
        <v>7</v>
      </c>
      <c r="L68" s="17">
        <v>0</v>
      </c>
      <c r="M68" s="17">
        <v>0</v>
      </c>
      <c r="N68" s="17">
        <v>1</v>
      </c>
      <c r="O68" s="17">
        <v>8</v>
      </c>
      <c r="P68" s="17">
        <v>0</v>
      </c>
      <c r="Q68" s="17">
        <v>0</v>
      </c>
      <c r="R68" s="17">
        <v>0</v>
      </c>
      <c r="S68" s="17">
        <v>0</v>
      </c>
      <c r="T68" s="1153" t="str">
        <f t="shared" si="2"/>
        <v/>
      </c>
      <c r="U68" s="17">
        <v>3</v>
      </c>
      <c r="V68" s="17">
        <v>3</v>
      </c>
      <c r="W68" s="17">
        <v>0</v>
      </c>
      <c r="X68" s="1152" t="str">
        <f t="shared" si="26"/>
        <v xml:space="preserve"> </v>
      </c>
      <c r="Y68" s="1152" t="str">
        <f t="shared" si="27"/>
        <v xml:space="preserve"> </v>
      </c>
      <c r="Z68" s="1152" t="str">
        <f t="shared" si="28"/>
        <v xml:space="preserve"> </v>
      </c>
      <c r="AA68" s="1154" t="str">
        <f t="shared" si="29"/>
        <v/>
      </c>
      <c r="AB68" s="1152" t="str">
        <f t="shared" si="30"/>
        <v/>
      </c>
      <c r="AC68" s="1154" t="str">
        <f t="shared" si="31"/>
        <v/>
      </c>
      <c r="AD68" s="1155"/>
      <c r="AE68" s="1155" t="str">
        <f t="shared" si="32"/>
        <v/>
      </c>
      <c r="AF68" s="1152" t="str">
        <f t="shared" si="33"/>
        <v xml:space="preserve"> </v>
      </c>
      <c r="AG68" s="46" t="str">
        <f t="shared" si="34"/>
        <v xml:space="preserve"> </v>
      </c>
      <c r="AH68" s="46" t="str">
        <f t="shared" si="35"/>
        <v xml:space="preserve"> </v>
      </c>
      <c r="AI68" s="1153" t="str">
        <f t="shared" si="36"/>
        <v xml:space="preserve"> </v>
      </c>
      <c r="AJ68" s="1153" t="str">
        <f t="shared" si="37"/>
        <v xml:space="preserve"> </v>
      </c>
      <c r="AK68" s="1158" t="str">
        <f t="shared" si="15"/>
        <v/>
      </c>
      <c r="AL68" s="1159" t="str">
        <f t="shared" si="16"/>
        <v/>
      </c>
      <c r="AM68" s="47" t="str">
        <f t="shared" si="17"/>
        <v/>
      </c>
      <c r="AN68" s="17"/>
      <c r="AO68" s="47" t="str">
        <f t="shared" si="18"/>
        <v/>
      </c>
      <c r="AP68" s="47" t="str">
        <f t="shared" si="19"/>
        <v/>
      </c>
      <c r="AQ68" s="47"/>
      <c r="AR68" s="47" t="str">
        <f t="shared" si="20"/>
        <v/>
      </c>
      <c r="AS68" s="1158" t="str">
        <f t="shared" si="21"/>
        <v/>
      </c>
      <c r="AT68" s="1158" t="str">
        <f t="shared" si="22"/>
        <v/>
      </c>
      <c r="AU68" s="1158" t="str">
        <f t="shared" si="23"/>
        <v/>
      </c>
    </row>
    <row r="69" spans="1:47" s="11" customFormat="1" ht="25.5" customHeight="1">
      <c r="A69" s="17">
        <v>6</v>
      </c>
      <c r="B69" s="23" t="s">
        <v>105</v>
      </c>
      <c r="C69" s="24"/>
      <c r="D69" s="24"/>
      <c r="E69" s="17"/>
      <c r="F69" s="17">
        <f t="shared" si="0"/>
        <v>0</v>
      </c>
      <c r="G69" s="17">
        <f t="shared" si="1"/>
        <v>0</v>
      </c>
      <c r="H69" s="17">
        <v>0</v>
      </c>
      <c r="I69" s="17">
        <v>0</v>
      </c>
      <c r="J69" s="17">
        <v>0</v>
      </c>
      <c r="K69" s="17">
        <v>0</v>
      </c>
      <c r="L69" s="17">
        <v>0</v>
      </c>
      <c r="M69" s="17">
        <v>0</v>
      </c>
      <c r="N69" s="17">
        <v>0</v>
      </c>
      <c r="O69" s="17">
        <v>0</v>
      </c>
      <c r="P69" s="17">
        <v>0</v>
      </c>
      <c r="Q69" s="17">
        <v>0</v>
      </c>
      <c r="R69" s="17">
        <v>0</v>
      </c>
      <c r="S69" s="17">
        <v>0</v>
      </c>
      <c r="T69" s="1153" t="str">
        <f t="shared" si="2"/>
        <v/>
      </c>
      <c r="U69" s="17">
        <v>0</v>
      </c>
      <c r="V69" s="17">
        <v>0</v>
      </c>
      <c r="W69" s="17">
        <v>0</v>
      </c>
      <c r="X69" s="1152" t="str">
        <f t="shared" si="26"/>
        <v xml:space="preserve"> </v>
      </c>
      <c r="Y69" s="1152" t="str">
        <f t="shared" si="27"/>
        <v xml:space="preserve"> </v>
      </c>
      <c r="Z69" s="1152" t="str">
        <f t="shared" si="28"/>
        <v xml:space="preserve"> </v>
      </c>
      <c r="AA69" s="1154" t="str">
        <f t="shared" si="29"/>
        <v/>
      </c>
      <c r="AB69" s="1152" t="str">
        <f t="shared" si="30"/>
        <v/>
      </c>
      <c r="AC69" s="1154" t="str">
        <f t="shared" si="31"/>
        <v/>
      </c>
      <c r="AD69" s="1155"/>
      <c r="AE69" s="1155" t="str">
        <f t="shared" si="32"/>
        <v/>
      </c>
      <c r="AF69" s="1152" t="str">
        <f t="shared" si="33"/>
        <v xml:space="preserve"> </v>
      </c>
      <c r="AG69" s="46" t="str">
        <f t="shared" si="34"/>
        <v xml:space="preserve"> </v>
      </c>
      <c r="AH69" s="46" t="str">
        <f t="shared" si="35"/>
        <v xml:space="preserve"> </v>
      </c>
      <c r="AI69" s="1153" t="str">
        <f t="shared" si="36"/>
        <v xml:space="preserve"> </v>
      </c>
      <c r="AJ69" s="1153" t="str">
        <f t="shared" si="37"/>
        <v xml:space="preserve"> </v>
      </c>
      <c r="AK69" s="1158" t="str">
        <f t="shared" si="15"/>
        <v/>
      </c>
      <c r="AL69" s="1159" t="str">
        <f t="shared" si="16"/>
        <v/>
      </c>
      <c r="AM69" s="47" t="str">
        <f t="shared" si="17"/>
        <v/>
      </c>
      <c r="AN69" s="17"/>
      <c r="AO69" s="47" t="str">
        <f t="shared" si="18"/>
        <v/>
      </c>
      <c r="AP69" s="47" t="str">
        <f t="shared" si="19"/>
        <v/>
      </c>
      <c r="AQ69" s="47"/>
      <c r="AR69" s="47" t="str">
        <f t="shared" si="20"/>
        <v/>
      </c>
      <c r="AS69" s="1158" t="str">
        <f t="shared" si="21"/>
        <v/>
      </c>
      <c r="AT69" s="1158" t="str">
        <f t="shared" si="22"/>
        <v/>
      </c>
      <c r="AU69" s="1158" t="str">
        <f t="shared" si="23"/>
        <v/>
      </c>
    </row>
    <row r="70" spans="1:47" s="11" customFormat="1" ht="25.5" customHeight="1">
      <c r="A70" s="17"/>
      <c r="B70" s="23"/>
      <c r="C70" s="1310" t="s">
        <v>106</v>
      </c>
      <c r="D70" s="24" t="s">
        <v>57</v>
      </c>
      <c r="E70" s="17" t="s">
        <v>65</v>
      </c>
      <c r="F70" s="17">
        <f t="shared" si="0"/>
        <v>22</v>
      </c>
      <c r="G70" s="17">
        <f t="shared" si="1"/>
        <v>375</v>
      </c>
      <c r="H70" s="17">
        <v>4</v>
      </c>
      <c r="I70" s="17">
        <v>3</v>
      </c>
      <c r="J70" s="17">
        <v>5</v>
      </c>
      <c r="K70" s="17">
        <v>100</v>
      </c>
      <c r="L70" s="17">
        <v>5</v>
      </c>
      <c r="M70" s="17">
        <v>71</v>
      </c>
      <c r="N70" s="17">
        <v>4</v>
      </c>
      <c r="O70" s="17">
        <v>84</v>
      </c>
      <c r="P70" s="17">
        <v>4</v>
      </c>
      <c r="Q70" s="17">
        <v>54</v>
      </c>
      <c r="R70" s="17">
        <v>4</v>
      </c>
      <c r="S70" s="17">
        <v>66</v>
      </c>
      <c r="T70" s="1153">
        <f t="shared" si="2"/>
        <v>34</v>
      </c>
      <c r="U70" s="17">
        <v>34</v>
      </c>
      <c r="V70" s="17">
        <v>34</v>
      </c>
      <c r="W70" s="17"/>
      <c r="X70" s="1152">
        <f t="shared" si="26"/>
        <v>1</v>
      </c>
      <c r="Y70" s="1152" t="str">
        <f t="shared" si="27"/>
        <v xml:space="preserve"> </v>
      </c>
      <c r="Z70" s="1152" t="str">
        <f t="shared" si="28"/>
        <v xml:space="preserve"> </v>
      </c>
      <c r="AA70" s="1154">
        <f t="shared" si="29"/>
        <v>17.045454545454547</v>
      </c>
      <c r="AB70" s="1152">
        <f t="shared" si="30"/>
        <v>25</v>
      </c>
      <c r="AC70" s="1154">
        <f t="shared" si="31"/>
        <v>-7.9545454545454533</v>
      </c>
      <c r="AD70" s="1155" t="str">
        <f>IF(AC70&gt;0,1,"")</f>
        <v/>
      </c>
      <c r="AE70" s="1155" t="str">
        <f t="shared" si="32"/>
        <v/>
      </c>
      <c r="AF70" s="1152">
        <f t="shared" si="33"/>
        <v>1</v>
      </c>
      <c r="AG70" s="46">
        <f t="shared" si="34"/>
        <v>15</v>
      </c>
      <c r="AH70" s="46">
        <f t="shared" si="35"/>
        <v>0</v>
      </c>
      <c r="AI70" s="1153">
        <f t="shared" si="36"/>
        <v>23.5</v>
      </c>
      <c r="AJ70" s="1153">
        <f t="shared" si="37"/>
        <v>-10.5</v>
      </c>
      <c r="AK70" s="1158" t="str">
        <f t="shared" si="15"/>
        <v/>
      </c>
      <c r="AL70" s="1159">
        <f t="shared" si="16"/>
        <v>1</v>
      </c>
      <c r="AM70" s="47" t="str">
        <f t="shared" si="17"/>
        <v/>
      </c>
      <c r="AN70" s="17"/>
      <c r="AO70" s="47" t="str">
        <f t="shared" si="18"/>
        <v/>
      </c>
      <c r="AP70" s="47" t="str">
        <f t="shared" si="19"/>
        <v/>
      </c>
      <c r="AQ70" s="47"/>
      <c r="AR70" s="47" t="str">
        <f t="shared" si="20"/>
        <v/>
      </c>
      <c r="AS70" s="1158" t="str">
        <f t="shared" si="21"/>
        <v/>
      </c>
      <c r="AT70" s="1158" t="str">
        <f t="shared" si="22"/>
        <v/>
      </c>
      <c r="AU70" s="1158">
        <f t="shared" si="23"/>
        <v>1</v>
      </c>
    </row>
    <row r="71" spans="1:47" s="11" customFormat="1" ht="25.5" customHeight="1">
      <c r="A71" s="17"/>
      <c r="B71" s="23"/>
      <c r="C71" s="1307"/>
      <c r="D71" s="24" t="s">
        <v>58</v>
      </c>
      <c r="E71" s="17"/>
      <c r="F71" s="17">
        <f t="shared" si="0"/>
        <v>6</v>
      </c>
      <c r="G71" s="17">
        <f t="shared" si="1"/>
        <v>158</v>
      </c>
      <c r="H71" s="17">
        <v>3</v>
      </c>
      <c r="I71" s="17">
        <v>2</v>
      </c>
      <c r="J71" s="17">
        <v>2</v>
      </c>
      <c r="K71" s="17">
        <v>41</v>
      </c>
      <c r="L71" s="17">
        <v>1</v>
      </c>
      <c r="M71" s="17">
        <v>34</v>
      </c>
      <c r="N71" s="17">
        <v>1</v>
      </c>
      <c r="O71" s="17">
        <v>33</v>
      </c>
      <c r="P71" s="17">
        <v>1</v>
      </c>
      <c r="Q71" s="17">
        <v>14</v>
      </c>
      <c r="R71" s="17">
        <v>1</v>
      </c>
      <c r="S71" s="17">
        <v>36</v>
      </c>
      <c r="T71" s="1153" t="str">
        <f t="shared" si="2"/>
        <v/>
      </c>
      <c r="U71" s="17">
        <v>13</v>
      </c>
      <c r="V71" s="17">
        <v>13</v>
      </c>
      <c r="W71" s="17"/>
      <c r="X71" s="1152" t="str">
        <f t="shared" si="26"/>
        <v xml:space="preserve"> </v>
      </c>
      <c r="Y71" s="1152" t="str">
        <f t="shared" si="27"/>
        <v xml:space="preserve"> </v>
      </c>
      <c r="Z71" s="1152" t="str">
        <f t="shared" si="28"/>
        <v xml:space="preserve"> </v>
      </c>
      <c r="AA71" s="1154" t="str">
        <f t="shared" si="29"/>
        <v/>
      </c>
      <c r="AB71" s="1152" t="str">
        <f t="shared" si="30"/>
        <v/>
      </c>
      <c r="AC71" s="1154" t="str">
        <f t="shared" si="31"/>
        <v/>
      </c>
      <c r="AD71" s="1155"/>
      <c r="AE71" s="1155" t="str">
        <f t="shared" si="32"/>
        <v/>
      </c>
      <c r="AF71" s="1152" t="str">
        <f t="shared" si="33"/>
        <v xml:space="preserve"> </v>
      </c>
      <c r="AG71" s="46" t="str">
        <f t="shared" si="34"/>
        <v xml:space="preserve"> </v>
      </c>
      <c r="AH71" s="46" t="str">
        <f t="shared" si="35"/>
        <v xml:space="preserve"> </v>
      </c>
      <c r="AI71" s="1153" t="str">
        <f t="shared" si="36"/>
        <v xml:space="preserve"> </v>
      </c>
      <c r="AJ71" s="1153" t="str">
        <f t="shared" si="37"/>
        <v xml:space="preserve"> </v>
      </c>
      <c r="AK71" s="1158" t="str">
        <f t="shared" si="15"/>
        <v/>
      </c>
      <c r="AL71" s="1159" t="str">
        <f t="shared" si="16"/>
        <v/>
      </c>
      <c r="AM71" s="47" t="str">
        <f t="shared" si="17"/>
        <v/>
      </c>
      <c r="AN71" s="17"/>
      <c r="AO71" s="47" t="str">
        <f t="shared" si="18"/>
        <v/>
      </c>
      <c r="AP71" s="47" t="str">
        <f t="shared" si="19"/>
        <v/>
      </c>
      <c r="AQ71" s="47"/>
      <c r="AR71" s="47" t="str">
        <f t="shared" si="20"/>
        <v/>
      </c>
      <c r="AS71" s="1158" t="str">
        <f t="shared" si="21"/>
        <v/>
      </c>
      <c r="AT71" s="1158" t="str">
        <f t="shared" si="22"/>
        <v/>
      </c>
      <c r="AU71" s="1158" t="str">
        <f t="shared" si="23"/>
        <v/>
      </c>
    </row>
    <row r="72" spans="1:47" s="11" customFormat="1" ht="25.5" customHeight="1">
      <c r="A72" s="17"/>
      <c r="B72" s="23"/>
      <c r="C72" s="1307"/>
      <c r="D72" s="24" t="s">
        <v>107</v>
      </c>
      <c r="E72" s="17"/>
      <c r="F72" s="17">
        <f t="shared" si="0"/>
        <v>4</v>
      </c>
      <c r="G72" s="17">
        <f t="shared" si="1"/>
        <v>75</v>
      </c>
      <c r="H72" s="17">
        <v>1</v>
      </c>
      <c r="I72" s="17">
        <v>1</v>
      </c>
      <c r="J72" s="17">
        <v>1</v>
      </c>
      <c r="K72" s="17">
        <v>24</v>
      </c>
      <c r="L72" s="17">
        <v>1</v>
      </c>
      <c r="M72" s="17">
        <v>16</v>
      </c>
      <c r="N72" s="17">
        <v>1</v>
      </c>
      <c r="O72" s="17">
        <v>21</v>
      </c>
      <c r="P72" s="17">
        <v>1</v>
      </c>
      <c r="Q72" s="17">
        <v>14</v>
      </c>
      <c r="R72" s="17"/>
      <c r="S72" s="17">
        <v>0</v>
      </c>
      <c r="T72" s="1153" t="str">
        <f t="shared" si="2"/>
        <v/>
      </c>
      <c r="U72" s="17">
        <v>8</v>
      </c>
      <c r="V72" s="17">
        <v>8</v>
      </c>
      <c r="W72" s="17"/>
      <c r="X72" s="1152" t="str">
        <f t="shared" si="26"/>
        <v xml:space="preserve"> </v>
      </c>
      <c r="Y72" s="1152" t="str">
        <f t="shared" si="27"/>
        <v xml:space="preserve"> </v>
      </c>
      <c r="Z72" s="1152" t="str">
        <f t="shared" si="28"/>
        <v xml:space="preserve"> </v>
      </c>
      <c r="AA72" s="1154" t="str">
        <f t="shared" si="29"/>
        <v/>
      </c>
      <c r="AB72" s="1152" t="str">
        <f t="shared" si="30"/>
        <v/>
      </c>
      <c r="AC72" s="1154" t="str">
        <f t="shared" si="31"/>
        <v/>
      </c>
      <c r="AD72" s="1155"/>
      <c r="AE72" s="1155" t="str">
        <f t="shared" si="32"/>
        <v/>
      </c>
      <c r="AF72" s="1152" t="str">
        <f t="shared" si="33"/>
        <v xml:space="preserve"> </v>
      </c>
      <c r="AG72" s="46" t="str">
        <f t="shared" si="34"/>
        <v xml:space="preserve"> </v>
      </c>
      <c r="AH72" s="46" t="str">
        <f t="shared" si="35"/>
        <v xml:space="preserve"> </v>
      </c>
      <c r="AI72" s="1153" t="str">
        <f t="shared" si="36"/>
        <v xml:space="preserve"> </v>
      </c>
      <c r="AJ72" s="1153" t="str">
        <f t="shared" si="37"/>
        <v xml:space="preserve"> </v>
      </c>
      <c r="AK72" s="1158" t="str">
        <f t="shared" si="15"/>
        <v/>
      </c>
      <c r="AL72" s="1159" t="str">
        <f t="shared" si="16"/>
        <v/>
      </c>
      <c r="AM72" s="47" t="str">
        <f t="shared" si="17"/>
        <v/>
      </c>
      <c r="AN72" s="17"/>
      <c r="AO72" s="47" t="str">
        <f t="shared" si="18"/>
        <v/>
      </c>
      <c r="AP72" s="47" t="str">
        <f t="shared" si="19"/>
        <v/>
      </c>
      <c r="AQ72" s="47"/>
      <c r="AR72" s="47" t="str">
        <f t="shared" si="20"/>
        <v/>
      </c>
      <c r="AS72" s="1158" t="str">
        <f t="shared" si="21"/>
        <v/>
      </c>
      <c r="AT72" s="1158" t="str">
        <f t="shared" si="22"/>
        <v/>
      </c>
      <c r="AU72" s="1158" t="str">
        <f t="shared" si="23"/>
        <v/>
      </c>
    </row>
    <row r="73" spans="1:47" s="11" customFormat="1" ht="25.5" customHeight="1">
      <c r="A73" s="17"/>
      <c r="B73" s="23"/>
      <c r="C73" s="1307"/>
      <c r="D73" s="24" t="s">
        <v>108</v>
      </c>
      <c r="E73" s="17"/>
      <c r="F73" s="17">
        <f t="shared" si="0"/>
        <v>2</v>
      </c>
      <c r="G73" s="17">
        <f t="shared" si="1"/>
        <v>26</v>
      </c>
      <c r="H73" s="17">
        <v>0</v>
      </c>
      <c r="I73" s="17">
        <v>0</v>
      </c>
      <c r="J73" s="17"/>
      <c r="K73" s="17">
        <v>9</v>
      </c>
      <c r="L73" s="17">
        <v>1</v>
      </c>
      <c r="M73" s="17">
        <v>2</v>
      </c>
      <c r="N73" s="17"/>
      <c r="O73" s="17">
        <v>7</v>
      </c>
      <c r="P73" s="17">
        <v>1</v>
      </c>
      <c r="Q73" s="17">
        <v>3</v>
      </c>
      <c r="R73" s="17"/>
      <c r="S73" s="17">
        <v>5</v>
      </c>
      <c r="T73" s="1153" t="str">
        <f t="shared" si="2"/>
        <v/>
      </c>
      <c r="U73" s="17">
        <v>3</v>
      </c>
      <c r="V73" s="17">
        <v>3</v>
      </c>
      <c r="W73" s="17"/>
      <c r="X73" s="1152" t="str">
        <f t="shared" si="26"/>
        <v xml:space="preserve"> </v>
      </c>
      <c r="Y73" s="1152" t="str">
        <f t="shared" si="27"/>
        <v xml:space="preserve"> </v>
      </c>
      <c r="Z73" s="1152" t="str">
        <f t="shared" si="28"/>
        <v xml:space="preserve"> </v>
      </c>
      <c r="AA73" s="1154" t="str">
        <f t="shared" si="29"/>
        <v/>
      </c>
      <c r="AB73" s="1152" t="str">
        <f t="shared" si="30"/>
        <v/>
      </c>
      <c r="AC73" s="1154" t="str">
        <f t="shared" si="31"/>
        <v/>
      </c>
      <c r="AD73" s="1155"/>
      <c r="AE73" s="1155" t="str">
        <f t="shared" si="32"/>
        <v/>
      </c>
      <c r="AF73" s="1152" t="str">
        <f t="shared" si="33"/>
        <v xml:space="preserve"> </v>
      </c>
      <c r="AG73" s="46" t="str">
        <f t="shared" si="34"/>
        <v xml:space="preserve"> </v>
      </c>
      <c r="AH73" s="46" t="str">
        <f t="shared" si="35"/>
        <v xml:space="preserve"> </v>
      </c>
      <c r="AI73" s="1153" t="str">
        <f t="shared" si="36"/>
        <v xml:space="preserve"> </v>
      </c>
      <c r="AJ73" s="1153" t="str">
        <f t="shared" si="37"/>
        <v xml:space="preserve"> </v>
      </c>
      <c r="AK73" s="1158" t="str">
        <f t="shared" si="15"/>
        <v/>
      </c>
      <c r="AL73" s="1159" t="str">
        <f t="shared" si="16"/>
        <v/>
      </c>
      <c r="AM73" s="47" t="str">
        <f t="shared" si="17"/>
        <v/>
      </c>
      <c r="AN73" s="17"/>
      <c r="AO73" s="47" t="str">
        <f t="shared" si="18"/>
        <v/>
      </c>
      <c r="AP73" s="47" t="str">
        <f t="shared" si="19"/>
        <v/>
      </c>
      <c r="AQ73" s="47"/>
      <c r="AR73" s="47" t="str">
        <f t="shared" si="20"/>
        <v/>
      </c>
      <c r="AS73" s="1158" t="str">
        <f t="shared" si="21"/>
        <v/>
      </c>
      <c r="AT73" s="1158" t="str">
        <f t="shared" si="22"/>
        <v/>
      </c>
      <c r="AU73" s="1158" t="str">
        <f t="shared" si="23"/>
        <v/>
      </c>
    </row>
    <row r="74" spans="1:47" s="11" customFormat="1" ht="25.5" customHeight="1">
      <c r="A74" s="17"/>
      <c r="B74" s="23"/>
      <c r="C74" s="1307"/>
      <c r="D74" s="24" t="s">
        <v>109</v>
      </c>
      <c r="E74" s="17"/>
      <c r="F74" s="17">
        <f t="shared" si="0"/>
        <v>2</v>
      </c>
      <c r="G74" s="17">
        <f t="shared" si="1"/>
        <v>18</v>
      </c>
      <c r="H74" s="17">
        <v>0</v>
      </c>
      <c r="I74" s="17">
        <v>0</v>
      </c>
      <c r="J74" s="17"/>
      <c r="K74" s="17">
        <v>5</v>
      </c>
      <c r="L74" s="17">
        <v>1</v>
      </c>
      <c r="M74" s="17">
        <v>4</v>
      </c>
      <c r="N74" s="17"/>
      <c r="O74" s="17">
        <v>0</v>
      </c>
      <c r="P74" s="17">
        <v>1</v>
      </c>
      <c r="Q74" s="17">
        <v>5</v>
      </c>
      <c r="R74" s="17"/>
      <c r="S74" s="17">
        <v>4</v>
      </c>
      <c r="T74" s="1153" t="str">
        <f t="shared" si="2"/>
        <v/>
      </c>
      <c r="U74" s="17">
        <v>2</v>
      </c>
      <c r="V74" s="17">
        <v>2</v>
      </c>
      <c r="W74" s="17"/>
      <c r="X74" s="1152" t="str">
        <f t="shared" si="26"/>
        <v xml:space="preserve"> </v>
      </c>
      <c r="Y74" s="1152" t="str">
        <f t="shared" si="27"/>
        <v xml:space="preserve"> </v>
      </c>
      <c r="Z74" s="1152" t="str">
        <f t="shared" si="28"/>
        <v xml:space="preserve"> </v>
      </c>
      <c r="AA74" s="1154" t="str">
        <f t="shared" si="29"/>
        <v/>
      </c>
      <c r="AB74" s="1152" t="str">
        <f t="shared" si="30"/>
        <v/>
      </c>
      <c r="AC74" s="1154" t="str">
        <f t="shared" si="31"/>
        <v/>
      </c>
      <c r="AD74" s="1155"/>
      <c r="AE74" s="1155" t="str">
        <f t="shared" si="32"/>
        <v/>
      </c>
      <c r="AF74" s="1152" t="str">
        <f t="shared" si="33"/>
        <v xml:space="preserve"> </v>
      </c>
      <c r="AG74" s="46" t="str">
        <f t="shared" si="34"/>
        <v xml:space="preserve"> </v>
      </c>
      <c r="AH74" s="46" t="str">
        <f t="shared" si="35"/>
        <v xml:space="preserve"> </v>
      </c>
      <c r="AI74" s="1153" t="str">
        <f t="shared" si="36"/>
        <v xml:space="preserve"> </v>
      </c>
      <c r="AJ74" s="1153" t="str">
        <f t="shared" si="37"/>
        <v xml:space="preserve"> </v>
      </c>
      <c r="AK74" s="1158" t="str">
        <f t="shared" si="15"/>
        <v/>
      </c>
      <c r="AL74" s="1159" t="str">
        <f t="shared" si="16"/>
        <v/>
      </c>
      <c r="AM74" s="47" t="str">
        <f t="shared" si="17"/>
        <v/>
      </c>
      <c r="AN74" s="17"/>
      <c r="AO74" s="47" t="str">
        <f t="shared" si="18"/>
        <v/>
      </c>
      <c r="AP74" s="47" t="str">
        <f t="shared" si="19"/>
        <v/>
      </c>
      <c r="AQ74" s="47"/>
      <c r="AR74" s="47" t="str">
        <f t="shared" si="20"/>
        <v/>
      </c>
      <c r="AS74" s="1158" t="str">
        <f t="shared" si="21"/>
        <v/>
      </c>
      <c r="AT74" s="1158" t="str">
        <f t="shared" si="22"/>
        <v/>
      </c>
      <c r="AU74" s="1158" t="str">
        <f t="shared" si="23"/>
        <v/>
      </c>
    </row>
    <row r="75" spans="1:47" s="11" customFormat="1" ht="25.5" customHeight="1">
      <c r="A75" s="17"/>
      <c r="B75" s="23"/>
      <c r="C75" s="1307"/>
      <c r="D75" s="24" t="s">
        <v>110</v>
      </c>
      <c r="E75" s="17"/>
      <c r="F75" s="17">
        <f t="shared" si="0"/>
        <v>3</v>
      </c>
      <c r="G75" s="17">
        <f t="shared" si="1"/>
        <v>47</v>
      </c>
      <c r="H75" s="17">
        <v>0</v>
      </c>
      <c r="I75" s="17">
        <v>0</v>
      </c>
      <c r="J75" s="17">
        <v>1</v>
      </c>
      <c r="K75" s="17">
        <v>14</v>
      </c>
      <c r="L75" s="17">
        <v>1</v>
      </c>
      <c r="M75" s="17">
        <v>6</v>
      </c>
      <c r="N75" s="17"/>
      <c r="O75" s="17">
        <v>11</v>
      </c>
      <c r="P75" s="17"/>
      <c r="Q75" s="17">
        <v>9</v>
      </c>
      <c r="R75" s="17">
        <v>1</v>
      </c>
      <c r="S75" s="17">
        <v>7</v>
      </c>
      <c r="T75" s="1153" t="str">
        <f t="shared" si="2"/>
        <v/>
      </c>
      <c r="U75" s="17">
        <v>3</v>
      </c>
      <c r="V75" s="17">
        <v>3</v>
      </c>
      <c r="W75" s="17"/>
      <c r="X75" s="1152" t="str">
        <f t="shared" si="26"/>
        <v xml:space="preserve"> </v>
      </c>
      <c r="Y75" s="1152" t="str">
        <f t="shared" si="27"/>
        <v xml:space="preserve"> </v>
      </c>
      <c r="Z75" s="1152" t="str">
        <f t="shared" si="28"/>
        <v xml:space="preserve"> </v>
      </c>
      <c r="AA75" s="1154" t="str">
        <f t="shared" si="29"/>
        <v/>
      </c>
      <c r="AB75" s="1152" t="str">
        <f t="shared" si="30"/>
        <v/>
      </c>
      <c r="AC75" s="1154" t="str">
        <f t="shared" si="31"/>
        <v/>
      </c>
      <c r="AD75" s="1155"/>
      <c r="AE75" s="1155" t="str">
        <f t="shared" si="32"/>
        <v/>
      </c>
      <c r="AF75" s="1152" t="str">
        <f t="shared" si="33"/>
        <v xml:space="preserve"> </v>
      </c>
      <c r="AG75" s="46" t="str">
        <f t="shared" si="34"/>
        <v xml:space="preserve"> </v>
      </c>
      <c r="AH75" s="46" t="str">
        <f t="shared" si="35"/>
        <v xml:space="preserve"> </v>
      </c>
      <c r="AI75" s="1153" t="str">
        <f t="shared" si="36"/>
        <v xml:space="preserve"> </v>
      </c>
      <c r="AJ75" s="1153" t="str">
        <f t="shared" si="37"/>
        <v xml:space="preserve"> </v>
      </c>
      <c r="AK75" s="1158" t="str">
        <f t="shared" si="15"/>
        <v/>
      </c>
      <c r="AL75" s="1159" t="str">
        <f t="shared" si="16"/>
        <v/>
      </c>
      <c r="AM75" s="47" t="str">
        <f t="shared" si="17"/>
        <v/>
      </c>
      <c r="AN75" s="17"/>
      <c r="AO75" s="47" t="str">
        <f t="shared" si="18"/>
        <v/>
      </c>
      <c r="AP75" s="47" t="str">
        <f t="shared" si="19"/>
        <v/>
      </c>
      <c r="AQ75" s="47"/>
      <c r="AR75" s="47" t="str">
        <f t="shared" si="20"/>
        <v/>
      </c>
      <c r="AS75" s="1158" t="str">
        <f t="shared" si="21"/>
        <v/>
      </c>
      <c r="AT75" s="1158" t="str">
        <f t="shared" si="22"/>
        <v/>
      </c>
      <c r="AU75" s="1158" t="str">
        <f t="shared" si="23"/>
        <v/>
      </c>
    </row>
    <row r="76" spans="1:47" s="11" customFormat="1" ht="25.5" customHeight="1">
      <c r="A76" s="17"/>
      <c r="B76" s="23"/>
      <c r="C76" s="1307"/>
      <c r="D76" s="24" t="s">
        <v>111</v>
      </c>
      <c r="E76" s="17"/>
      <c r="F76" s="17">
        <f t="shared" ref="F76:F139" si="39">J76+L76+N76+P76+R76</f>
        <v>3</v>
      </c>
      <c r="G76" s="17">
        <f t="shared" ref="G76:G139" si="40">K76+M76+O76+Q76+S76</f>
        <v>34</v>
      </c>
      <c r="H76" s="17">
        <v>0</v>
      </c>
      <c r="I76" s="17">
        <v>0</v>
      </c>
      <c r="J76" s="17">
        <v>1</v>
      </c>
      <c r="K76" s="17">
        <v>7</v>
      </c>
      <c r="L76" s="17"/>
      <c r="M76" s="17">
        <v>6</v>
      </c>
      <c r="N76" s="17">
        <v>1</v>
      </c>
      <c r="O76" s="17">
        <v>8</v>
      </c>
      <c r="P76" s="17"/>
      <c r="Q76" s="17">
        <v>5</v>
      </c>
      <c r="R76" s="17">
        <v>1</v>
      </c>
      <c r="S76" s="17">
        <v>8</v>
      </c>
      <c r="T76" s="1153" t="str">
        <f t="shared" ref="T76:T139" si="41">IF(OR(X76=1,Y76=1,Z76=1),F76*1.5+1,"")</f>
        <v/>
      </c>
      <c r="U76" s="17">
        <v>3</v>
      </c>
      <c r="V76" s="17">
        <v>3</v>
      </c>
      <c r="W76" s="17"/>
      <c r="X76" s="1152" t="str">
        <f t="shared" ref="X76:X104" si="42">IF(OR(E76="III", E76="II"),1," ")</f>
        <v xml:space="preserve"> </v>
      </c>
      <c r="Y76" s="1152" t="str">
        <f t="shared" ref="Y76:Y104" si="43">IF(E76="I",1," ")</f>
        <v xml:space="preserve"> </v>
      </c>
      <c r="Z76" s="1152" t="str">
        <f t="shared" ref="Z76:Z104" si="44">IF(E76="P",1," ")</f>
        <v xml:space="preserve"> </v>
      </c>
      <c r="AA76" s="1154" t="str">
        <f t="shared" ref="AA76:AA104" si="45">IF(OR(X76=1,Y76=1,Z76=1),G76/F76,"")</f>
        <v/>
      </c>
      <c r="AB76" s="1152" t="str">
        <f t="shared" ref="AB76:AB104" si="46">IF(X76=1,25,IF(Y76=1,30,IF(Z76=1,35,"")))</f>
        <v/>
      </c>
      <c r="AC76" s="1154" t="str">
        <f t="shared" ref="AC76:AC104" si="47">IF(OR(X76=1,Y76=1,Z76=1),AA76-AB76,"")</f>
        <v/>
      </c>
      <c r="AD76" s="1155"/>
      <c r="AE76" s="1155" t="str">
        <f t="shared" ref="AE76:AE104" si="48">IF(AC76=0,1,"")</f>
        <v/>
      </c>
      <c r="AF76" s="1152" t="str">
        <f t="shared" ref="AF76:AF104" si="49">IF(AC76&lt;0,1," ")</f>
        <v xml:space="preserve"> </v>
      </c>
      <c r="AG76" s="46" t="str">
        <f t="shared" ref="AG76:AG104" si="50">IF(OR(X76=1,Y76=1,Z76=1),INT(G76/AB76)," ")</f>
        <v xml:space="preserve"> </v>
      </c>
      <c r="AH76" s="46" t="str">
        <f t="shared" ref="AH76:AH104" si="51">IF(OR(X76=1,Y76=1,Z76=1),MOD(G76,AB76)," ")</f>
        <v xml:space="preserve"> </v>
      </c>
      <c r="AI76" s="1153" t="str">
        <f t="shared" ref="AI76:AI104" si="52">IF(OR(X76=1,Y76=1,Z76=1),IF(X76=1,AG76*1.5+AH76/12,IF(Y76=1,AG76*1.5+AH76/15,IF(Z76=1,AG76*1.5+AH76/17," ")))+1," ")</f>
        <v xml:space="preserve"> </v>
      </c>
      <c r="AJ76" s="1153" t="str">
        <f t="shared" ref="AJ76:AJ104" si="53">IF(OR(X76=1,Y76=1,Z76=1),AI76-T76," ")</f>
        <v xml:space="preserve"> </v>
      </c>
      <c r="AK76" s="1158" t="str">
        <f t="shared" ref="AK76:AK139" si="54">IF(AND(OR(X76=1,Y76=1,Z76=1),AC76&gt;=3),1,"")</f>
        <v/>
      </c>
      <c r="AL76" s="1159" t="str">
        <f t="shared" ref="AL76:AL139" si="55">IF(AND(OR(X76=1,Y76=1,Z76=1),AC76&lt;=-3),1,"")</f>
        <v/>
      </c>
      <c r="AM76" s="47" t="str">
        <f t="shared" ref="AM76:AM139" si="56">IF(AND(F76&gt;15,D76="K",AC76&lt;3, AC76&gt;-3,OR(X76=1,Y76=1,Z76=1)),1,"")</f>
        <v/>
      </c>
      <c r="AN76" s="17"/>
      <c r="AO76" s="47" t="str">
        <f t="shared" ref="AO76:AO139" si="57">IF(AND(F76&gt;15,D76="K",OR(AC76&gt;=3, AC76&lt;=-3),OR(Z76=1,AA76=1,AB76=1)),1,"")</f>
        <v/>
      </c>
      <c r="AP76" s="47" t="str">
        <f t="shared" ref="AP76:AP139" si="58">IF(AO76=1,AC76,"")</f>
        <v/>
      </c>
      <c r="AQ76" s="47"/>
      <c r="AR76" s="47" t="str">
        <f t="shared" ref="AR76:AR139" si="59">IF(AO76=1,AI76-AQ76,"")</f>
        <v/>
      </c>
      <c r="AS76" s="1158" t="str">
        <f t="shared" ref="AS76:AS139" si="60">IF(AND(OR(X76=1,Y76=1,Z76=1),F76&lt;11),1,"")</f>
        <v/>
      </c>
      <c r="AT76" s="1158" t="str">
        <f t="shared" ref="AT76:AT139" si="61">IF(AND(OR(X76=1,Y76=1,Z76=1),AND(F76&gt;=11,F76&lt;=15)),1,"")</f>
        <v/>
      </c>
      <c r="AU76" s="1158" t="str">
        <f t="shared" ref="AU76:AU139" si="62">IF(AND(OR(X76=1,Y76=1,Z76=1),F76&gt;15),1,"")</f>
        <v/>
      </c>
    </row>
    <row r="77" spans="1:47" s="11" customFormat="1" ht="25.5" customHeight="1">
      <c r="A77" s="17"/>
      <c r="B77" s="23"/>
      <c r="C77" s="1308"/>
      <c r="D77" s="24" t="s">
        <v>112</v>
      </c>
      <c r="E77" s="17"/>
      <c r="F77" s="17">
        <f t="shared" si="39"/>
        <v>2</v>
      </c>
      <c r="G77" s="17">
        <f t="shared" si="40"/>
        <v>17</v>
      </c>
      <c r="H77" s="17">
        <v>0</v>
      </c>
      <c r="I77" s="17">
        <v>0</v>
      </c>
      <c r="J77" s="17"/>
      <c r="K77" s="17">
        <v>0</v>
      </c>
      <c r="L77" s="17"/>
      <c r="M77" s="17">
        <v>3</v>
      </c>
      <c r="N77" s="17">
        <v>1</v>
      </c>
      <c r="O77" s="17">
        <v>4</v>
      </c>
      <c r="P77" s="17"/>
      <c r="Q77" s="17">
        <v>4</v>
      </c>
      <c r="R77" s="17">
        <v>1</v>
      </c>
      <c r="S77" s="17">
        <v>6</v>
      </c>
      <c r="T77" s="1153" t="str">
        <f t="shared" si="41"/>
        <v/>
      </c>
      <c r="U77" s="17">
        <v>2</v>
      </c>
      <c r="V77" s="17">
        <v>2</v>
      </c>
      <c r="W77" s="17"/>
      <c r="X77" s="1152" t="str">
        <f t="shared" si="42"/>
        <v xml:space="preserve"> </v>
      </c>
      <c r="Y77" s="1152" t="str">
        <f t="shared" si="43"/>
        <v xml:space="preserve"> </v>
      </c>
      <c r="Z77" s="1152" t="str">
        <f t="shared" si="44"/>
        <v xml:space="preserve"> </v>
      </c>
      <c r="AA77" s="1154" t="str">
        <f t="shared" si="45"/>
        <v/>
      </c>
      <c r="AB77" s="1152" t="str">
        <f t="shared" si="46"/>
        <v/>
      </c>
      <c r="AC77" s="1154" t="str">
        <f t="shared" si="47"/>
        <v/>
      </c>
      <c r="AD77" s="1155"/>
      <c r="AE77" s="1155" t="str">
        <f t="shared" si="48"/>
        <v/>
      </c>
      <c r="AF77" s="1152" t="str">
        <f t="shared" si="49"/>
        <v xml:space="preserve"> </v>
      </c>
      <c r="AG77" s="46" t="str">
        <f t="shared" si="50"/>
        <v xml:space="preserve"> </v>
      </c>
      <c r="AH77" s="46" t="str">
        <f t="shared" si="51"/>
        <v xml:space="preserve"> </v>
      </c>
      <c r="AI77" s="1153" t="str">
        <f t="shared" si="52"/>
        <v xml:space="preserve"> </v>
      </c>
      <c r="AJ77" s="1153" t="str">
        <f t="shared" si="53"/>
        <v xml:space="preserve"> </v>
      </c>
      <c r="AK77" s="1158" t="str">
        <f t="shared" si="54"/>
        <v/>
      </c>
      <c r="AL77" s="1159" t="str">
        <f t="shared" si="55"/>
        <v/>
      </c>
      <c r="AM77" s="47" t="str">
        <f t="shared" si="56"/>
        <v/>
      </c>
      <c r="AN77" s="17"/>
      <c r="AO77" s="47" t="str">
        <f t="shared" si="57"/>
        <v/>
      </c>
      <c r="AP77" s="47" t="str">
        <f t="shared" si="58"/>
        <v/>
      </c>
      <c r="AQ77" s="47"/>
      <c r="AR77" s="47" t="str">
        <f t="shared" si="59"/>
        <v/>
      </c>
      <c r="AS77" s="1158" t="str">
        <f t="shared" si="60"/>
        <v/>
      </c>
      <c r="AT77" s="1158" t="str">
        <f t="shared" si="61"/>
        <v/>
      </c>
      <c r="AU77" s="1158" t="str">
        <f t="shared" si="62"/>
        <v/>
      </c>
    </row>
    <row r="78" spans="1:47" s="11" customFormat="1" ht="25.5" customHeight="1">
      <c r="A78" s="17">
        <v>2</v>
      </c>
      <c r="B78" s="23"/>
      <c r="C78" s="1310" t="s">
        <v>113</v>
      </c>
      <c r="D78" s="24" t="s">
        <v>57</v>
      </c>
      <c r="E78" s="17" t="s">
        <v>65</v>
      </c>
      <c r="F78" s="17">
        <f t="shared" si="39"/>
        <v>22</v>
      </c>
      <c r="G78" s="17">
        <f t="shared" si="40"/>
        <v>340</v>
      </c>
      <c r="H78" s="17">
        <v>2</v>
      </c>
      <c r="I78" s="17">
        <v>2</v>
      </c>
      <c r="J78" s="17">
        <v>5</v>
      </c>
      <c r="K78" s="17">
        <v>81</v>
      </c>
      <c r="L78" s="17">
        <v>4</v>
      </c>
      <c r="M78" s="17">
        <v>60</v>
      </c>
      <c r="N78" s="17">
        <v>5</v>
      </c>
      <c r="O78" s="17">
        <v>75</v>
      </c>
      <c r="P78" s="17">
        <v>4</v>
      </c>
      <c r="Q78" s="17">
        <v>55</v>
      </c>
      <c r="R78" s="17">
        <v>4</v>
      </c>
      <c r="S78" s="17">
        <v>69</v>
      </c>
      <c r="T78" s="1153">
        <f t="shared" si="41"/>
        <v>34</v>
      </c>
      <c r="U78" s="17">
        <v>37</v>
      </c>
      <c r="V78" s="17">
        <v>36</v>
      </c>
      <c r="W78" s="17">
        <v>1</v>
      </c>
      <c r="X78" s="1152">
        <f t="shared" si="42"/>
        <v>1</v>
      </c>
      <c r="Y78" s="1152" t="str">
        <f t="shared" si="43"/>
        <v xml:space="preserve"> </v>
      </c>
      <c r="Z78" s="1152" t="str">
        <f t="shared" si="44"/>
        <v xml:space="preserve"> </v>
      </c>
      <c r="AA78" s="1154">
        <f t="shared" si="45"/>
        <v>15.454545454545455</v>
      </c>
      <c r="AB78" s="1152">
        <f t="shared" si="46"/>
        <v>25</v>
      </c>
      <c r="AC78" s="1154">
        <f t="shared" si="47"/>
        <v>-9.545454545454545</v>
      </c>
      <c r="AD78" s="1155" t="str">
        <f>IF(AC78&gt;0,1,"")</f>
        <v/>
      </c>
      <c r="AE78" s="1155" t="str">
        <f t="shared" si="48"/>
        <v/>
      </c>
      <c r="AF78" s="1152">
        <f t="shared" si="49"/>
        <v>1</v>
      </c>
      <c r="AG78" s="46">
        <f t="shared" si="50"/>
        <v>13</v>
      </c>
      <c r="AH78" s="46">
        <f t="shared" si="51"/>
        <v>15</v>
      </c>
      <c r="AI78" s="1153">
        <f t="shared" si="52"/>
        <v>21.75</v>
      </c>
      <c r="AJ78" s="1153">
        <f t="shared" si="53"/>
        <v>-12.25</v>
      </c>
      <c r="AK78" s="1158" t="str">
        <f t="shared" si="54"/>
        <v/>
      </c>
      <c r="AL78" s="1159">
        <f t="shared" si="55"/>
        <v>1</v>
      </c>
      <c r="AM78" s="47" t="str">
        <f t="shared" si="56"/>
        <v/>
      </c>
      <c r="AN78" s="17"/>
      <c r="AO78" s="47" t="str">
        <f t="shared" si="57"/>
        <v/>
      </c>
      <c r="AP78" s="47" t="str">
        <f t="shared" si="58"/>
        <v/>
      </c>
      <c r="AQ78" s="47"/>
      <c r="AR78" s="47" t="str">
        <f t="shared" si="59"/>
        <v/>
      </c>
      <c r="AS78" s="1158" t="str">
        <f t="shared" si="60"/>
        <v/>
      </c>
      <c r="AT78" s="1158" t="str">
        <f t="shared" si="61"/>
        <v/>
      </c>
      <c r="AU78" s="1158">
        <f t="shared" si="62"/>
        <v>1</v>
      </c>
    </row>
    <row r="79" spans="1:47" s="11" customFormat="1" ht="25.5" customHeight="1">
      <c r="A79" s="17"/>
      <c r="B79" s="23"/>
      <c r="C79" s="1307"/>
      <c r="D79" s="24" t="s">
        <v>114</v>
      </c>
      <c r="E79" s="17"/>
      <c r="F79" s="17">
        <f t="shared" si="39"/>
        <v>6</v>
      </c>
      <c r="G79" s="17">
        <f t="shared" si="40"/>
        <v>129</v>
      </c>
      <c r="H79" s="17">
        <v>2</v>
      </c>
      <c r="I79" s="17">
        <v>2</v>
      </c>
      <c r="J79" s="17">
        <v>2</v>
      </c>
      <c r="K79" s="17">
        <v>37</v>
      </c>
      <c r="L79" s="17">
        <v>1</v>
      </c>
      <c r="M79" s="17">
        <v>20</v>
      </c>
      <c r="N79" s="17">
        <v>1</v>
      </c>
      <c r="O79" s="17">
        <v>26</v>
      </c>
      <c r="P79" s="17">
        <v>1</v>
      </c>
      <c r="Q79" s="17">
        <v>16</v>
      </c>
      <c r="R79" s="17">
        <v>1</v>
      </c>
      <c r="S79" s="17">
        <v>30</v>
      </c>
      <c r="T79" s="1153" t="str">
        <f t="shared" si="41"/>
        <v/>
      </c>
      <c r="U79" s="17">
        <v>21</v>
      </c>
      <c r="V79" s="17">
        <v>21</v>
      </c>
      <c r="W79" s="17"/>
      <c r="X79" s="1152" t="str">
        <f t="shared" si="42"/>
        <v xml:space="preserve"> </v>
      </c>
      <c r="Y79" s="1152" t="str">
        <f t="shared" si="43"/>
        <v xml:space="preserve"> </v>
      </c>
      <c r="Z79" s="1152" t="str">
        <f t="shared" si="44"/>
        <v xml:space="preserve"> </v>
      </c>
      <c r="AA79" s="1154" t="str">
        <f t="shared" si="45"/>
        <v/>
      </c>
      <c r="AB79" s="1152" t="str">
        <f t="shared" si="46"/>
        <v/>
      </c>
      <c r="AC79" s="1154" t="str">
        <f t="shared" si="47"/>
        <v/>
      </c>
      <c r="AD79" s="1155"/>
      <c r="AE79" s="1155" t="str">
        <f t="shared" si="48"/>
        <v/>
      </c>
      <c r="AF79" s="1152" t="str">
        <f t="shared" si="49"/>
        <v xml:space="preserve"> </v>
      </c>
      <c r="AG79" s="46" t="str">
        <f t="shared" si="50"/>
        <v xml:space="preserve"> </v>
      </c>
      <c r="AH79" s="46" t="str">
        <f t="shared" si="51"/>
        <v xml:space="preserve"> </v>
      </c>
      <c r="AI79" s="1153" t="str">
        <f t="shared" si="52"/>
        <v xml:space="preserve"> </v>
      </c>
      <c r="AJ79" s="1153" t="str">
        <f t="shared" si="53"/>
        <v xml:space="preserve"> </v>
      </c>
      <c r="AK79" s="1158" t="str">
        <f t="shared" si="54"/>
        <v/>
      </c>
      <c r="AL79" s="1159" t="str">
        <f t="shared" si="55"/>
        <v/>
      </c>
      <c r="AM79" s="47" t="str">
        <f t="shared" si="56"/>
        <v/>
      </c>
      <c r="AN79" s="17"/>
      <c r="AO79" s="47" t="str">
        <f t="shared" si="57"/>
        <v/>
      </c>
      <c r="AP79" s="47" t="str">
        <f t="shared" si="58"/>
        <v/>
      </c>
      <c r="AQ79" s="47"/>
      <c r="AR79" s="47" t="str">
        <f t="shared" si="59"/>
        <v/>
      </c>
      <c r="AS79" s="1158" t="str">
        <f t="shared" si="60"/>
        <v/>
      </c>
      <c r="AT79" s="1158" t="str">
        <f t="shared" si="61"/>
        <v/>
      </c>
      <c r="AU79" s="1158" t="str">
        <f t="shared" si="62"/>
        <v/>
      </c>
    </row>
    <row r="80" spans="1:47" s="11" customFormat="1" ht="25.5" customHeight="1">
      <c r="A80" s="17"/>
      <c r="B80" s="23"/>
      <c r="C80" s="1307"/>
      <c r="D80" s="24" t="s">
        <v>115</v>
      </c>
      <c r="E80" s="17"/>
      <c r="F80" s="17">
        <f t="shared" si="39"/>
        <v>2</v>
      </c>
      <c r="G80" s="17">
        <f t="shared" si="40"/>
        <v>21</v>
      </c>
      <c r="H80" s="17">
        <v>0</v>
      </c>
      <c r="I80" s="17">
        <v>0</v>
      </c>
      <c r="J80" s="17"/>
      <c r="K80" s="17"/>
      <c r="L80" s="17"/>
      <c r="M80" s="17"/>
      <c r="N80" s="17">
        <v>1</v>
      </c>
      <c r="O80" s="17">
        <v>13</v>
      </c>
      <c r="P80" s="17"/>
      <c r="Q80" s="17"/>
      <c r="R80" s="17">
        <v>1</v>
      </c>
      <c r="S80" s="17">
        <v>8</v>
      </c>
      <c r="T80" s="1153" t="str">
        <f t="shared" si="41"/>
        <v/>
      </c>
      <c r="U80" s="17">
        <v>2</v>
      </c>
      <c r="V80" s="17">
        <v>2</v>
      </c>
      <c r="W80" s="17"/>
      <c r="X80" s="1152" t="str">
        <f t="shared" si="42"/>
        <v xml:space="preserve"> </v>
      </c>
      <c r="Y80" s="1152" t="str">
        <f t="shared" si="43"/>
        <v xml:space="preserve"> </v>
      </c>
      <c r="Z80" s="1152" t="str">
        <f t="shared" si="44"/>
        <v xml:space="preserve"> </v>
      </c>
      <c r="AA80" s="1154" t="str">
        <f t="shared" si="45"/>
        <v/>
      </c>
      <c r="AB80" s="1152" t="str">
        <f t="shared" si="46"/>
        <v/>
      </c>
      <c r="AC80" s="1154" t="str">
        <f t="shared" si="47"/>
        <v/>
      </c>
      <c r="AD80" s="1155"/>
      <c r="AE80" s="1155" t="str">
        <f t="shared" si="48"/>
        <v/>
      </c>
      <c r="AF80" s="1152" t="str">
        <f t="shared" si="49"/>
        <v xml:space="preserve"> </v>
      </c>
      <c r="AG80" s="46" t="str">
        <f t="shared" si="50"/>
        <v xml:space="preserve"> </v>
      </c>
      <c r="AH80" s="46" t="str">
        <f t="shared" si="51"/>
        <v xml:space="preserve"> </v>
      </c>
      <c r="AI80" s="1153" t="str">
        <f t="shared" si="52"/>
        <v xml:space="preserve"> </v>
      </c>
      <c r="AJ80" s="1153" t="str">
        <f t="shared" si="53"/>
        <v xml:space="preserve"> </v>
      </c>
      <c r="AK80" s="1158" t="str">
        <f t="shared" si="54"/>
        <v/>
      </c>
      <c r="AL80" s="1159" t="str">
        <f t="shared" si="55"/>
        <v/>
      </c>
      <c r="AM80" s="47" t="str">
        <f t="shared" si="56"/>
        <v/>
      </c>
      <c r="AN80" s="17"/>
      <c r="AO80" s="47" t="str">
        <f t="shared" si="57"/>
        <v/>
      </c>
      <c r="AP80" s="47" t="str">
        <f t="shared" si="58"/>
        <v/>
      </c>
      <c r="AQ80" s="47"/>
      <c r="AR80" s="47" t="str">
        <f t="shared" si="59"/>
        <v/>
      </c>
      <c r="AS80" s="1158" t="str">
        <f t="shared" si="60"/>
        <v/>
      </c>
      <c r="AT80" s="1158" t="str">
        <f t="shared" si="61"/>
        <v/>
      </c>
      <c r="AU80" s="1158" t="str">
        <f t="shared" si="62"/>
        <v/>
      </c>
    </row>
    <row r="81" spans="1:47" s="11" customFormat="1" ht="25.5" customHeight="1">
      <c r="A81" s="17"/>
      <c r="B81" s="23"/>
      <c r="C81" s="1307"/>
      <c r="D81" s="24" t="s">
        <v>116</v>
      </c>
      <c r="E81" s="17"/>
      <c r="F81" s="17">
        <f t="shared" si="39"/>
        <v>5</v>
      </c>
      <c r="G81" s="17">
        <f t="shared" si="40"/>
        <v>64</v>
      </c>
      <c r="H81" s="17">
        <v>0</v>
      </c>
      <c r="I81" s="17">
        <v>0</v>
      </c>
      <c r="J81" s="17">
        <v>1</v>
      </c>
      <c r="K81" s="17">
        <v>14</v>
      </c>
      <c r="L81" s="17">
        <v>1</v>
      </c>
      <c r="M81" s="17">
        <v>17</v>
      </c>
      <c r="N81" s="17">
        <v>1</v>
      </c>
      <c r="O81" s="17">
        <v>13</v>
      </c>
      <c r="P81" s="17">
        <v>1</v>
      </c>
      <c r="Q81" s="17">
        <v>11</v>
      </c>
      <c r="R81" s="17">
        <v>1</v>
      </c>
      <c r="S81" s="17">
        <v>9</v>
      </c>
      <c r="T81" s="1153" t="str">
        <f t="shared" si="41"/>
        <v/>
      </c>
      <c r="U81" s="17">
        <v>5</v>
      </c>
      <c r="V81" s="17">
        <v>5</v>
      </c>
      <c r="W81" s="17"/>
      <c r="X81" s="1152" t="str">
        <f t="shared" si="42"/>
        <v xml:space="preserve"> </v>
      </c>
      <c r="Y81" s="1152" t="str">
        <f t="shared" si="43"/>
        <v xml:space="preserve"> </v>
      </c>
      <c r="Z81" s="1152" t="str">
        <f t="shared" si="44"/>
        <v xml:space="preserve"> </v>
      </c>
      <c r="AA81" s="1154" t="str">
        <f t="shared" si="45"/>
        <v/>
      </c>
      <c r="AB81" s="1152" t="str">
        <f t="shared" si="46"/>
        <v/>
      </c>
      <c r="AC81" s="1154" t="str">
        <f t="shared" si="47"/>
        <v/>
      </c>
      <c r="AD81" s="1155"/>
      <c r="AE81" s="1155" t="str">
        <f t="shared" si="48"/>
        <v/>
      </c>
      <c r="AF81" s="1152" t="str">
        <f t="shared" si="49"/>
        <v xml:space="preserve"> </v>
      </c>
      <c r="AG81" s="46" t="str">
        <f t="shared" si="50"/>
        <v xml:space="preserve"> </v>
      </c>
      <c r="AH81" s="46" t="str">
        <f t="shared" si="51"/>
        <v xml:space="preserve"> </v>
      </c>
      <c r="AI81" s="1153" t="str">
        <f t="shared" si="52"/>
        <v xml:space="preserve"> </v>
      </c>
      <c r="AJ81" s="1153" t="str">
        <f t="shared" si="53"/>
        <v xml:space="preserve"> </v>
      </c>
      <c r="AK81" s="1158" t="str">
        <f t="shared" si="54"/>
        <v/>
      </c>
      <c r="AL81" s="1159" t="str">
        <f t="shared" si="55"/>
        <v/>
      </c>
      <c r="AM81" s="47" t="str">
        <f t="shared" si="56"/>
        <v/>
      </c>
      <c r="AN81" s="17"/>
      <c r="AO81" s="47" t="str">
        <f t="shared" si="57"/>
        <v/>
      </c>
      <c r="AP81" s="47" t="str">
        <f t="shared" si="58"/>
        <v/>
      </c>
      <c r="AQ81" s="47"/>
      <c r="AR81" s="47" t="str">
        <f t="shared" si="59"/>
        <v/>
      </c>
      <c r="AS81" s="1158" t="str">
        <f t="shared" si="60"/>
        <v/>
      </c>
      <c r="AT81" s="1158" t="str">
        <f t="shared" si="61"/>
        <v/>
      </c>
      <c r="AU81" s="1158" t="str">
        <f t="shared" si="62"/>
        <v/>
      </c>
    </row>
    <row r="82" spans="1:47" s="11" customFormat="1" ht="25.5" customHeight="1">
      <c r="A82" s="17"/>
      <c r="B82" s="23"/>
      <c r="C82" s="1307"/>
      <c r="D82" s="24" t="s">
        <v>117</v>
      </c>
      <c r="E82" s="17"/>
      <c r="F82" s="17">
        <f t="shared" si="39"/>
        <v>4</v>
      </c>
      <c r="G82" s="17">
        <f t="shared" si="40"/>
        <v>40</v>
      </c>
      <c r="H82" s="17">
        <v>0</v>
      </c>
      <c r="I82" s="17">
        <v>0</v>
      </c>
      <c r="J82" s="17">
        <v>1</v>
      </c>
      <c r="K82" s="17">
        <v>11</v>
      </c>
      <c r="L82" s="17">
        <v>1</v>
      </c>
      <c r="M82" s="17">
        <v>6</v>
      </c>
      <c r="N82" s="17">
        <v>1</v>
      </c>
      <c r="O82" s="17">
        <v>9</v>
      </c>
      <c r="P82" s="17">
        <v>1</v>
      </c>
      <c r="Q82" s="17">
        <v>9</v>
      </c>
      <c r="R82" s="17"/>
      <c r="S82" s="17">
        <v>5</v>
      </c>
      <c r="T82" s="1153" t="str">
        <f t="shared" si="41"/>
        <v/>
      </c>
      <c r="U82" s="17">
        <v>4</v>
      </c>
      <c r="V82" s="17">
        <v>3</v>
      </c>
      <c r="W82" s="17">
        <v>1</v>
      </c>
      <c r="X82" s="1152" t="str">
        <f t="shared" si="42"/>
        <v xml:space="preserve"> </v>
      </c>
      <c r="Y82" s="1152" t="str">
        <f t="shared" si="43"/>
        <v xml:space="preserve"> </v>
      </c>
      <c r="Z82" s="1152" t="str">
        <f t="shared" si="44"/>
        <v xml:space="preserve"> </v>
      </c>
      <c r="AA82" s="1154" t="str">
        <f t="shared" si="45"/>
        <v/>
      </c>
      <c r="AB82" s="1152" t="str">
        <f t="shared" si="46"/>
        <v/>
      </c>
      <c r="AC82" s="1154" t="str">
        <f t="shared" si="47"/>
        <v/>
      </c>
      <c r="AD82" s="1155"/>
      <c r="AE82" s="1155" t="str">
        <f t="shared" si="48"/>
        <v/>
      </c>
      <c r="AF82" s="1152" t="str">
        <f t="shared" si="49"/>
        <v xml:space="preserve"> </v>
      </c>
      <c r="AG82" s="46" t="str">
        <f t="shared" si="50"/>
        <v xml:space="preserve"> </v>
      </c>
      <c r="AH82" s="46" t="str">
        <f t="shared" si="51"/>
        <v xml:space="preserve"> </v>
      </c>
      <c r="AI82" s="1153" t="str">
        <f t="shared" si="52"/>
        <v xml:space="preserve"> </v>
      </c>
      <c r="AJ82" s="1153" t="str">
        <f t="shared" si="53"/>
        <v xml:space="preserve"> </v>
      </c>
      <c r="AK82" s="1158" t="str">
        <f t="shared" si="54"/>
        <v/>
      </c>
      <c r="AL82" s="1159" t="str">
        <f t="shared" si="55"/>
        <v/>
      </c>
      <c r="AM82" s="47" t="str">
        <f t="shared" si="56"/>
        <v/>
      </c>
      <c r="AN82" s="17"/>
      <c r="AO82" s="47" t="str">
        <f t="shared" si="57"/>
        <v/>
      </c>
      <c r="AP82" s="47" t="str">
        <f t="shared" si="58"/>
        <v/>
      </c>
      <c r="AQ82" s="47"/>
      <c r="AR82" s="47" t="str">
        <f t="shared" si="59"/>
        <v/>
      </c>
      <c r="AS82" s="1158" t="str">
        <f t="shared" si="60"/>
        <v/>
      </c>
      <c r="AT82" s="1158" t="str">
        <f t="shared" si="61"/>
        <v/>
      </c>
      <c r="AU82" s="1158" t="str">
        <f t="shared" si="62"/>
        <v/>
      </c>
    </row>
    <row r="83" spans="1:47" s="11" customFormat="1" ht="25.5" customHeight="1">
      <c r="A83" s="17"/>
      <c r="B83" s="23"/>
      <c r="C83" s="1308"/>
      <c r="D83" s="24" t="s">
        <v>118</v>
      </c>
      <c r="E83" s="17"/>
      <c r="F83" s="17">
        <f t="shared" si="39"/>
        <v>5</v>
      </c>
      <c r="G83" s="17">
        <f t="shared" si="40"/>
        <v>86</v>
      </c>
      <c r="H83" s="17">
        <v>0</v>
      </c>
      <c r="I83" s="17">
        <v>0</v>
      </c>
      <c r="J83" s="17">
        <v>1</v>
      </c>
      <c r="K83" s="17">
        <v>19</v>
      </c>
      <c r="L83" s="17">
        <v>1</v>
      </c>
      <c r="M83" s="17">
        <v>17</v>
      </c>
      <c r="N83" s="17">
        <v>1</v>
      </c>
      <c r="O83" s="17">
        <v>14</v>
      </c>
      <c r="P83" s="17">
        <v>1</v>
      </c>
      <c r="Q83" s="17">
        <v>19</v>
      </c>
      <c r="R83" s="17">
        <v>1</v>
      </c>
      <c r="S83" s="17">
        <v>17</v>
      </c>
      <c r="T83" s="1153" t="str">
        <f t="shared" si="41"/>
        <v/>
      </c>
      <c r="U83" s="17">
        <v>5</v>
      </c>
      <c r="V83" s="17">
        <v>5</v>
      </c>
      <c r="W83" s="17"/>
      <c r="X83" s="1152" t="str">
        <f t="shared" si="42"/>
        <v xml:space="preserve"> </v>
      </c>
      <c r="Y83" s="1152" t="str">
        <f t="shared" si="43"/>
        <v xml:space="preserve"> </v>
      </c>
      <c r="Z83" s="1152" t="str">
        <f t="shared" si="44"/>
        <v xml:space="preserve"> </v>
      </c>
      <c r="AA83" s="1154" t="str">
        <f t="shared" si="45"/>
        <v/>
      </c>
      <c r="AB83" s="1152" t="str">
        <f t="shared" si="46"/>
        <v/>
      </c>
      <c r="AC83" s="1154" t="str">
        <f t="shared" si="47"/>
        <v/>
      </c>
      <c r="AD83" s="1155"/>
      <c r="AE83" s="1155" t="str">
        <f t="shared" si="48"/>
        <v/>
      </c>
      <c r="AF83" s="1152" t="str">
        <f t="shared" si="49"/>
        <v xml:space="preserve"> </v>
      </c>
      <c r="AG83" s="46" t="str">
        <f t="shared" si="50"/>
        <v xml:space="preserve"> </v>
      </c>
      <c r="AH83" s="46" t="str">
        <f t="shared" si="51"/>
        <v xml:space="preserve"> </v>
      </c>
      <c r="AI83" s="1153" t="str">
        <f t="shared" si="52"/>
        <v xml:space="preserve"> </v>
      </c>
      <c r="AJ83" s="1153" t="str">
        <f t="shared" si="53"/>
        <v xml:space="preserve"> </v>
      </c>
      <c r="AK83" s="1158" t="str">
        <f t="shared" si="54"/>
        <v/>
      </c>
      <c r="AL83" s="1159" t="str">
        <f t="shared" si="55"/>
        <v/>
      </c>
      <c r="AM83" s="47" t="str">
        <f t="shared" si="56"/>
        <v/>
      </c>
      <c r="AN83" s="17"/>
      <c r="AO83" s="47" t="str">
        <f t="shared" si="57"/>
        <v/>
      </c>
      <c r="AP83" s="47" t="str">
        <f t="shared" si="58"/>
        <v/>
      </c>
      <c r="AQ83" s="47"/>
      <c r="AR83" s="47" t="str">
        <f t="shared" si="59"/>
        <v/>
      </c>
      <c r="AS83" s="1158" t="str">
        <f t="shared" si="60"/>
        <v/>
      </c>
      <c r="AT83" s="1158" t="str">
        <f t="shared" si="61"/>
        <v/>
      </c>
      <c r="AU83" s="1158" t="str">
        <f t="shared" si="62"/>
        <v/>
      </c>
    </row>
    <row r="84" spans="1:47" s="11" customFormat="1" ht="25.5" customHeight="1">
      <c r="A84" s="17">
        <v>3</v>
      </c>
      <c r="B84" s="23"/>
      <c r="C84" s="1310" t="s">
        <v>119</v>
      </c>
      <c r="D84" s="24" t="s">
        <v>57</v>
      </c>
      <c r="E84" s="17" t="s">
        <v>65</v>
      </c>
      <c r="F84" s="17">
        <f t="shared" si="39"/>
        <v>9</v>
      </c>
      <c r="G84" s="17">
        <f t="shared" si="40"/>
        <v>165</v>
      </c>
      <c r="H84" s="17">
        <v>2</v>
      </c>
      <c r="I84" s="17">
        <v>2</v>
      </c>
      <c r="J84" s="17">
        <v>1</v>
      </c>
      <c r="K84" s="17">
        <v>26</v>
      </c>
      <c r="L84" s="17">
        <v>2</v>
      </c>
      <c r="M84" s="17">
        <v>34</v>
      </c>
      <c r="N84" s="17">
        <v>2</v>
      </c>
      <c r="O84" s="17">
        <v>34</v>
      </c>
      <c r="P84" s="17">
        <v>2</v>
      </c>
      <c r="Q84" s="17">
        <v>42</v>
      </c>
      <c r="R84" s="17">
        <v>2</v>
      </c>
      <c r="S84" s="17">
        <v>29</v>
      </c>
      <c r="T84" s="1153">
        <f t="shared" si="41"/>
        <v>14.5</v>
      </c>
      <c r="U84" s="17">
        <v>15</v>
      </c>
      <c r="V84" s="17">
        <v>15</v>
      </c>
      <c r="W84" s="17">
        <v>1</v>
      </c>
      <c r="X84" s="1152">
        <f t="shared" si="42"/>
        <v>1</v>
      </c>
      <c r="Y84" s="1152" t="str">
        <f t="shared" si="43"/>
        <v xml:space="preserve"> </v>
      </c>
      <c r="Z84" s="1152" t="str">
        <f t="shared" si="44"/>
        <v xml:space="preserve"> </v>
      </c>
      <c r="AA84" s="1154">
        <f t="shared" si="45"/>
        <v>18.333333333333332</v>
      </c>
      <c r="AB84" s="1152">
        <f t="shared" si="46"/>
        <v>25</v>
      </c>
      <c r="AC84" s="1154">
        <f t="shared" si="47"/>
        <v>-6.6666666666666679</v>
      </c>
      <c r="AD84" s="1155" t="str">
        <f>IF(AC84&gt;0,1,"")</f>
        <v/>
      </c>
      <c r="AE84" s="1155" t="str">
        <f t="shared" si="48"/>
        <v/>
      </c>
      <c r="AF84" s="1152">
        <f t="shared" si="49"/>
        <v>1</v>
      </c>
      <c r="AG84" s="46">
        <f t="shared" si="50"/>
        <v>6</v>
      </c>
      <c r="AH84" s="46">
        <f t="shared" si="51"/>
        <v>15</v>
      </c>
      <c r="AI84" s="1153">
        <f t="shared" si="52"/>
        <v>11.25</v>
      </c>
      <c r="AJ84" s="1153">
        <f t="shared" si="53"/>
        <v>-3.25</v>
      </c>
      <c r="AK84" s="1158" t="str">
        <f t="shared" si="54"/>
        <v/>
      </c>
      <c r="AL84" s="1159">
        <f t="shared" si="55"/>
        <v>1</v>
      </c>
      <c r="AM84" s="47" t="str">
        <f t="shared" si="56"/>
        <v/>
      </c>
      <c r="AN84" s="17"/>
      <c r="AO84" s="47" t="str">
        <f t="shared" si="57"/>
        <v/>
      </c>
      <c r="AP84" s="47" t="str">
        <f t="shared" si="58"/>
        <v/>
      </c>
      <c r="AQ84" s="47"/>
      <c r="AR84" s="47" t="str">
        <f t="shared" si="59"/>
        <v/>
      </c>
      <c r="AS84" s="1158">
        <f t="shared" si="60"/>
        <v>1</v>
      </c>
      <c r="AT84" s="1158" t="str">
        <f t="shared" si="61"/>
        <v/>
      </c>
      <c r="AU84" s="1158" t="str">
        <f t="shared" si="62"/>
        <v/>
      </c>
    </row>
    <row r="85" spans="1:47" s="11" customFormat="1" ht="25.5" customHeight="1">
      <c r="A85" s="17"/>
      <c r="B85" s="23"/>
      <c r="C85" s="1307"/>
      <c r="D85" s="24" t="s">
        <v>120</v>
      </c>
      <c r="E85" s="17"/>
      <c r="F85" s="17">
        <f t="shared" si="39"/>
        <v>5</v>
      </c>
      <c r="G85" s="17">
        <f t="shared" si="40"/>
        <v>106</v>
      </c>
      <c r="H85" s="17">
        <v>1</v>
      </c>
      <c r="I85" s="17">
        <v>1</v>
      </c>
      <c r="J85" s="17">
        <v>1</v>
      </c>
      <c r="K85" s="17">
        <v>26</v>
      </c>
      <c r="L85" s="17">
        <v>1</v>
      </c>
      <c r="M85" s="17">
        <v>21</v>
      </c>
      <c r="N85" s="17">
        <v>1</v>
      </c>
      <c r="O85" s="17">
        <v>20</v>
      </c>
      <c r="P85" s="17">
        <v>1</v>
      </c>
      <c r="Q85" s="17">
        <v>23</v>
      </c>
      <c r="R85" s="17">
        <v>1</v>
      </c>
      <c r="S85" s="17">
        <v>16</v>
      </c>
      <c r="T85" s="1153" t="str">
        <f t="shared" si="41"/>
        <v/>
      </c>
      <c r="U85" s="17">
        <v>11</v>
      </c>
      <c r="V85" s="17">
        <v>11</v>
      </c>
      <c r="W85" s="17">
        <v>1</v>
      </c>
      <c r="X85" s="1152" t="str">
        <f t="shared" si="42"/>
        <v xml:space="preserve"> </v>
      </c>
      <c r="Y85" s="1152" t="str">
        <f t="shared" si="43"/>
        <v xml:space="preserve"> </v>
      </c>
      <c r="Z85" s="1152" t="str">
        <f t="shared" si="44"/>
        <v xml:space="preserve"> </v>
      </c>
      <c r="AA85" s="1154" t="str">
        <f t="shared" si="45"/>
        <v/>
      </c>
      <c r="AB85" s="1152" t="str">
        <f t="shared" si="46"/>
        <v/>
      </c>
      <c r="AC85" s="1154" t="str">
        <f t="shared" si="47"/>
        <v/>
      </c>
      <c r="AD85" s="1155"/>
      <c r="AE85" s="1155" t="str">
        <f t="shared" si="48"/>
        <v/>
      </c>
      <c r="AF85" s="1152" t="str">
        <f t="shared" si="49"/>
        <v xml:space="preserve"> </v>
      </c>
      <c r="AG85" s="46" t="str">
        <f t="shared" si="50"/>
        <v xml:space="preserve"> </v>
      </c>
      <c r="AH85" s="46" t="str">
        <f t="shared" si="51"/>
        <v xml:space="preserve"> </v>
      </c>
      <c r="AI85" s="1153" t="str">
        <f t="shared" si="52"/>
        <v xml:space="preserve"> </v>
      </c>
      <c r="AJ85" s="1153" t="str">
        <f t="shared" si="53"/>
        <v xml:space="preserve"> </v>
      </c>
      <c r="AK85" s="1158" t="str">
        <f t="shared" si="54"/>
        <v/>
      </c>
      <c r="AL85" s="1159" t="str">
        <f t="shared" si="55"/>
        <v/>
      </c>
      <c r="AM85" s="47" t="str">
        <f t="shared" si="56"/>
        <v/>
      </c>
      <c r="AN85" s="17"/>
      <c r="AO85" s="47" t="str">
        <f t="shared" si="57"/>
        <v/>
      </c>
      <c r="AP85" s="47" t="str">
        <f t="shared" si="58"/>
        <v/>
      </c>
      <c r="AQ85" s="47"/>
      <c r="AR85" s="47" t="str">
        <f t="shared" si="59"/>
        <v/>
      </c>
      <c r="AS85" s="1158" t="str">
        <f t="shared" si="60"/>
        <v/>
      </c>
      <c r="AT85" s="1158" t="str">
        <f t="shared" si="61"/>
        <v/>
      </c>
      <c r="AU85" s="1158" t="str">
        <f t="shared" si="62"/>
        <v/>
      </c>
    </row>
    <row r="86" spans="1:47" s="11" customFormat="1" ht="25.5" customHeight="1">
      <c r="A86" s="17"/>
      <c r="B86" s="23"/>
      <c r="C86" s="1308"/>
      <c r="D86" s="24" t="s">
        <v>121</v>
      </c>
      <c r="E86" s="17"/>
      <c r="F86" s="17">
        <f t="shared" si="39"/>
        <v>4</v>
      </c>
      <c r="G86" s="17">
        <f t="shared" si="40"/>
        <v>59</v>
      </c>
      <c r="H86" s="17">
        <v>1</v>
      </c>
      <c r="I86" s="17">
        <v>1</v>
      </c>
      <c r="J86" s="17">
        <v>0</v>
      </c>
      <c r="K86" s="17">
        <v>0</v>
      </c>
      <c r="L86" s="17">
        <v>1</v>
      </c>
      <c r="M86" s="17">
        <v>13</v>
      </c>
      <c r="N86" s="17">
        <v>1</v>
      </c>
      <c r="O86" s="17">
        <v>14</v>
      </c>
      <c r="P86" s="17">
        <v>1</v>
      </c>
      <c r="Q86" s="17">
        <v>19</v>
      </c>
      <c r="R86" s="17">
        <v>1</v>
      </c>
      <c r="S86" s="17">
        <v>13</v>
      </c>
      <c r="T86" s="1153" t="str">
        <f t="shared" si="41"/>
        <v/>
      </c>
      <c r="U86" s="17">
        <v>4</v>
      </c>
      <c r="V86" s="17">
        <v>4</v>
      </c>
      <c r="W86" s="17"/>
      <c r="X86" s="1152" t="str">
        <f t="shared" si="42"/>
        <v xml:space="preserve"> </v>
      </c>
      <c r="Y86" s="1152" t="str">
        <f t="shared" si="43"/>
        <v xml:space="preserve"> </v>
      </c>
      <c r="Z86" s="1152" t="str">
        <f t="shared" si="44"/>
        <v xml:space="preserve"> </v>
      </c>
      <c r="AA86" s="1154" t="str">
        <f t="shared" si="45"/>
        <v/>
      </c>
      <c r="AB86" s="1152" t="str">
        <f t="shared" si="46"/>
        <v/>
      </c>
      <c r="AC86" s="1154" t="str">
        <f t="shared" si="47"/>
        <v/>
      </c>
      <c r="AD86" s="1155"/>
      <c r="AE86" s="1155" t="str">
        <f t="shared" si="48"/>
        <v/>
      </c>
      <c r="AF86" s="1152" t="str">
        <f t="shared" si="49"/>
        <v xml:space="preserve"> </v>
      </c>
      <c r="AG86" s="46" t="str">
        <f t="shared" si="50"/>
        <v xml:space="preserve"> </v>
      </c>
      <c r="AH86" s="46" t="str">
        <f t="shared" si="51"/>
        <v xml:space="preserve"> </v>
      </c>
      <c r="AI86" s="1153" t="str">
        <f t="shared" si="52"/>
        <v xml:space="preserve"> </v>
      </c>
      <c r="AJ86" s="1153" t="str">
        <f t="shared" si="53"/>
        <v xml:space="preserve"> </v>
      </c>
      <c r="AK86" s="1158" t="str">
        <f t="shared" si="54"/>
        <v/>
      </c>
      <c r="AL86" s="1159" t="str">
        <f t="shared" si="55"/>
        <v/>
      </c>
      <c r="AM86" s="47" t="str">
        <f t="shared" si="56"/>
        <v/>
      </c>
      <c r="AN86" s="17"/>
      <c r="AO86" s="47" t="str">
        <f t="shared" si="57"/>
        <v/>
      </c>
      <c r="AP86" s="47" t="str">
        <f t="shared" si="58"/>
        <v/>
      </c>
      <c r="AQ86" s="47"/>
      <c r="AR86" s="47" t="str">
        <f t="shared" si="59"/>
        <v/>
      </c>
      <c r="AS86" s="1158" t="str">
        <f t="shared" si="60"/>
        <v/>
      </c>
      <c r="AT86" s="1158" t="str">
        <f t="shared" si="61"/>
        <v/>
      </c>
      <c r="AU86" s="1158" t="str">
        <f t="shared" si="62"/>
        <v/>
      </c>
    </row>
    <row r="87" spans="1:47" s="11" customFormat="1" ht="25.5" customHeight="1">
      <c r="A87" s="17">
        <v>7</v>
      </c>
      <c r="B87" s="26" t="s">
        <v>122</v>
      </c>
      <c r="C87" s="29"/>
      <c r="D87" s="29"/>
      <c r="E87" s="17"/>
      <c r="F87" s="17">
        <f t="shared" si="39"/>
        <v>0</v>
      </c>
      <c r="G87" s="17">
        <f t="shared" si="40"/>
        <v>0</v>
      </c>
      <c r="H87" s="5">
        <v>0</v>
      </c>
      <c r="I87" s="5">
        <v>0</v>
      </c>
      <c r="J87" s="5">
        <v>0</v>
      </c>
      <c r="K87" s="5">
        <v>0</v>
      </c>
      <c r="L87" s="5">
        <v>0</v>
      </c>
      <c r="M87" s="5">
        <v>0</v>
      </c>
      <c r="N87" s="5">
        <v>0</v>
      </c>
      <c r="O87" s="5">
        <v>0</v>
      </c>
      <c r="P87" s="5">
        <v>0</v>
      </c>
      <c r="Q87" s="5">
        <v>0</v>
      </c>
      <c r="R87" s="5">
        <v>0</v>
      </c>
      <c r="S87" s="5">
        <v>0</v>
      </c>
      <c r="T87" s="1153" t="str">
        <f t="shared" si="41"/>
        <v/>
      </c>
      <c r="U87" s="5">
        <v>0</v>
      </c>
      <c r="V87" s="5">
        <v>0</v>
      </c>
      <c r="W87" s="5">
        <v>0</v>
      </c>
      <c r="X87" s="1152" t="str">
        <f t="shared" si="42"/>
        <v xml:space="preserve"> </v>
      </c>
      <c r="Y87" s="1152" t="str">
        <f t="shared" si="43"/>
        <v xml:space="preserve"> </v>
      </c>
      <c r="Z87" s="1152" t="str">
        <f t="shared" si="44"/>
        <v xml:space="preserve"> </v>
      </c>
      <c r="AA87" s="1154" t="str">
        <f t="shared" si="45"/>
        <v/>
      </c>
      <c r="AB87" s="1152" t="str">
        <f t="shared" si="46"/>
        <v/>
      </c>
      <c r="AC87" s="1154" t="str">
        <f t="shared" si="47"/>
        <v/>
      </c>
      <c r="AD87" s="1155"/>
      <c r="AE87" s="1155" t="str">
        <f t="shared" si="48"/>
        <v/>
      </c>
      <c r="AF87" s="1152" t="str">
        <f t="shared" si="49"/>
        <v xml:space="preserve"> </v>
      </c>
      <c r="AG87" s="46" t="str">
        <f t="shared" si="50"/>
        <v xml:space="preserve"> </v>
      </c>
      <c r="AH87" s="46" t="str">
        <f t="shared" si="51"/>
        <v xml:space="preserve"> </v>
      </c>
      <c r="AI87" s="1153" t="str">
        <f t="shared" si="52"/>
        <v xml:space="preserve"> </v>
      </c>
      <c r="AJ87" s="1153" t="str">
        <f t="shared" si="53"/>
        <v xml:space="preserve"> </v>
      </c>
      <c r="AK87" s="1158" t="str">
        <f t="shared" si="54"/>
        <v/>
      </c>
      <c r="AL87" s="1159" t="str">
        <f t="shared" si="55"/>
        <v/>
      </c>
      <c r="AM87" s="47" t="str">
        <f t="shared" si="56"/>
        <v/>
      </c>
      <c r="AN87" s="17"/>
      <c r="AO87" s="47" t="str">
        <f t="shared" si="57"/>
        <v/>
      </c>
      <c r="AP87" s="47" t="str">
        <f t="shared" si="58"/>
        <v/>
      </c>
      <c r="AQ87" s="47"/>
      <c r="AR87" s="47" t="str">
        <f t="shared" si="59"/>
        <v/>
      </c>
      <c r="AS87" s="1158" t="str">
        <f t="shared" si="60"/>
        <v/>
      </c>
      <c r="AT87" s="1158" t="str">
        <f t="shared" si="61"/>
        <v/>
      </c>
      <c r="AU87" s="1158" t="str">
        <f t="shared" si="62"/>
        <v/>
      </c>
    </row>
    <row r="88" spans="1:47" s="11" customFormat="1" ht="25.5" customHeight="1">
      <c r="A88" s="17">
        <v>1</v>
      </c>
      <c r="B88" s="23"/>
      <c r="C88" s="31" t="s">
        <v>123</v>
      </c>
      <c r="D88" s="5" t="s">
        <v>57</v>
      </c>
      <c r="E88" s="17" t="s">
        <v>65</v>
      </c>
      <c r="F88" s="17">
        <f t="shared" si="39"/>
        <v>10</v>
      </c>
      <c r="G88" s="17">
        <f t="shared" si="40"/>
        <v>214</v>
      </c>
      <c r="H88" s="17">
        <v>4</v>
      </c>
      <c r="I88" s="17">
        <v>4</v>
      </c>
      <c r="J88" s="17">
        <v>2</v>
      </c>
      <c r="K88" s="17">
        <v>36</v>
      </c>
      <c r="L88" s="17">
        <v>2</v>
      </c>
      <c r="M88" s="17">
        <v>38</v>
      </c>
      <c r="N88" s="17">
        <v>2</v>
      </c>
      <c r="O88" s="17">
        <v>54</v>
      </c>
      <c r="P88" s="17">
        <v>2</v>
      </c>
      <c r="Q88" s="17">
        <v>39</v>
      </c>
      <c r="R88" s="17">
        <v>2</v>
      </c>
      <c r="S88" s="17">
        <v>47</v>
      </c>
      <c r="T88" s="1153">
        <f t="shared" si="41"/>
        <v>16</v>
      </c>
      <c r="U88" s="17">
        <v>17</v>
      </c>
      <c r="V88" s="17">
        <v>17</v>
      </c>
      <c r="W88" s="17">
        <v>1</v>
      </c>
      <c r="X88" s="1152">
        <f t="shared" si="42"/>
        <v>1</v>
      </c>
      <c r="Y88" s="1152" t="str">
        <f t="shared" si="43"/>
        <v xml:space="preserve"> </v>
      </c>
      <c r="Z88" s="1152" t="str">
        <f t="shared" si="44"/>
        <v xml:space="preserve"> </v>
      </c>
      <c r="AA88" s="1154">
        <f t="shared" si="45"/>
        <v>21.4</v>
      </c>
      <c r="AB88" s="1152">
        <f t="shared" si="46"/>
        <v>25</v>
      </c>
      <c r="AC88" s="1154">
        <f t="shared" si="47"/>
        <v>-3.6000000000000014</v>
      </c>
      <c r="AD88" s="1155" t="str">
        <f>IF(AC88&gt;0,1,"")</f>
        <v/>
      </c>
      <c r="AE88" s="1155" t="str">
        <f t="shared" si="48"/>
        <v/>
      </c>
      <c r="AF88" s="1152">
        <f t="shared" si="49"/>
        <v>1</v>
      </c>
      <c r="AG88" s="46">
        <f t="shared" si="50"/>
        <v>8</v>
      </c>
      <c r="AH88" s="46">
        <f t="shared" si="51"/>
        <v>14</v>
      </c>
      <c r="AI88" s="1153">
        <f t="shared" si="52"/>
        <v>14.166666666666666</v>
      </c>
      <c r="AJ88" s="1153">
        <f t="shared" si="53"/>
        <v>-1.8333333333333339</v>
      </c>
      <c r="AK88" s="1158" t="str">
        <f t="shared" si="54"/>
        <v/>
      </c>
      <c r="AL88" s="1159">
        <f t="shared" si="55"/>
        <v>1</v>
      </c>
      <c r="AM88" s="47" t="str">
        <f t="shared" si="56"/>
        <v/>
      </c>
      <c r="AN88" s="17"/>
      <c r="AO88" s="47" t="str">
        <f t="shared" si="57"/>
        <v/>
      </c>
      <c r="AP88" s="47" t="str">
        <f t="shared" si="58"/>
        <v/>
      </c>
      <c r="AQ88" s="47"/>
      <c r="AR88" s="47" t="str">
        <f t="shared" si="59"/>
        <v/>
      </c>
      <c r="AS88" s="1158">
        <f t="shared" si="60"/>
        <v>1</v>
      </c>
      <c r="AT88" s="1158" t="str">
        <f t="shared" si="61"/>
        <v/>
      </c>
      <c r="AU88" s="1158" t="str">
        <f t="shared" si="62"/>
        <v/>
      </c>
    </row>
    <row r="89" spans="1:47" s="11" customFormat="1" ht="25.5" customHeight="1">
      <c r="A89" s="17">
        <v>2</v>
      </c>
      <c r="B89" s="23"/>
      <c r="C89" s="1310" t="s">
        <v>124</v>
      </c>
      <c r="D89" s="5" t="s">
        <v>57</v>
      </c>
      <c r="E89" s="17" t="s">
        <v>65</v>
      </c>
      <c r="F89" s="17">
        <f t="shared" si="39"/>
        <v>7</v>
      </c>
      <c r="G89" s="17">
        <f t="shared" si="40"/>
        <v>7</v>
      </c>
      <c r="H89" s="17">
        <f t="shared" ref="H89:S89" si="63">SUM(H90:H91)</f>
        <v>7</v>
      </c>
      <c r="I89" s="17">
        <f t="shared" si="63"/>
        <v>7</v>
      </c>
      <c r="J89" s="17">
        <f t="shared" si="63"/>
        <v>1</v>
      </c>
      <c r="K89" s="17">
        <f t="shared" si="63"/>
        <v>1</v>
      </c>
      <c r="L89" s="17">
        <f t="shared" si="63"/>
        <v>2</v>
      </c>
      <c r="M89" s="17">
        <f t="shared" si="63"/>
        <v>2</v>
      </c>
      <c r="N89" s="17">
        <f t="shared" si="63"/>
        <v>1</v>
      </c>
      <c r="O89" s="17">
        <f t="shared" si="63"/>
        <v>1</v>
      </c>
      <c r="P89" s="17">
        <f t="shared" si="63"/>
        <v>2</v>
      </c>
      <c r="Q89" s="17">
        <f t="shared" si="63"/>
        <v>2</v>
      </c>
      <c r="R89" s="17">
        <f t="shared" si="63"/>
        <v>1</v>
      </c>
      <c r="S89" s="17">
        <f t="shared" si="63"/>
        <v>1</v>
      </c>
      <c r="T89" s="1153">
        <f t="shared" si="41"/>
        <v>11.5</v>
      </c>
      <c r="U89" s="17">
        <v>17</v>
      </c>
      <c r="V89" s="17">
        <v>16</v>
      </c>
      <c r="W89" s="17">
        <v>1</v>
      </c>
      <c r="X89" s="1152">
        <f t="shared" si="42"/>
        <v>1</v>
      </c>
      <c r="Y89" s="1152" t="str">
        <f t="shared" si="43"/>
        <v xml:space="preserve"> </v>
      </c>
      <c r="Z89" s="1152" t="str">
        <f t="shared" si="44"/>
        <v xml:space="preserve"> </v>
      </c>
      <c r="AA89" s="1154">
        <f t="shared" si="45"/>
        <v>1</v>
      </c>
      <c r="AB89" s="1152">
        <f t="shared" si="46"/>
        <v>25</v>
      </c>
      <c r="AC89" s="1154">
        <f t="shared" si="47"/>
        <v>-24</v>
      </c>
      <c r="AD89" s="1155" t="str">
        <f>IF(AC89&gt;0,1,"")</f>
        <v/>
      </c>
      <c r="AE89" s="1155" t="str">
        <f t="shared" si="48"/>
        <v/>
      </c>
      <c r="AF89" s="1152">
        <f t="shared" si="49"/>
        <v>1</v>
      </c>
      <c r="AG89" s="46">
        <f t="shared" si="50"/>
        <v>0</v>
      </c>
      <c r="AH89" s="46">
        <f t="shared" si="51"/>
        <v>7</v>
      </c>
      <c r="AI89" s="1153">
        <f t="shared" si="52"/>
        <v>1.5833333333333335</v>
      </c>
      <c r="AJ89" s="1153">
        <f t="shared" si="53"/>
        <v>-9.9166666666666661</v>
      </c>
      <c r="AK89" s="1158" t="str">
        <f t="shared" si="54"/>
        <v/>
      </c>
      <c r="AL89" s="1159">
        <f t="shared" si="55"/>
        <v>1</v>
      </c>
      <c r="AM89" s="47" t="str">
        <f t="shared" si="56"/>
        <v/>
      </c>
      <c r="AN89" s="17"/>
      <c r="AO89" s="47" t="str">
        <f t="shared" si="57"/>
        <v/>
      </c>
      <c r="AP89" s="47" t="str">
        <f t="shared" si="58"/>
        <v/>
      </c>
      <c r="AQ89" s="47"/>
      <c r="AR89" s="47" t="str">
        <f t="shared" si="59"/>
        <v/>
      </c>
      <c r="AS89" s="1158">
        <f t="shared" si="60"/>
        <v>1</v>
      </c>
      <c r="AT89" s="1158" t="str">
        <f t="shared" si="61"/>
        <v/>
      </c>
      <c r="AU89" s="1158" t="str">
        <f t="shared" si="62"/>
        <v/>
      </c>
    </row>
    <row r="90" spans="1:47" s="11" customFormat="1" ht="25.5" customHeight="1">
      <c r="A90" s="17"/>
      <c r="B90" s="23"/>
      <c r="C90" s="1307"/>
      <c r="D90" s="24" t="s">
        <v>58</v>
      </c>
      <c r="E90" s="17"/>
      <c r="F90" s="17">
        <f t="shared" si="39"/>
        <v>3</v>
      </c>
      <c r="G90" s="17">
        <f t="shared" si="40"/>
        <v>3</v>
      </c>
      <c r="H90" s="17">
        <v>3</v>
      </c>
      <c r="I90" s="17">
        <v>3</v>
      </c>
      <c r="J90" s="17">
        <v>1</v>
      </c>
      <c r="K90" s="17">
        <v>1</v>
      </c>
      <c r="L90" s="17">
        <v>1</v>
      </c>
      <c r="M90" s="17">
        <v>1</v>
      </c>
      <c r="N90" s="17">
        <v>0</v>
      </c>
      <c r="O90" s="17">
        <v>0</v>
      </c>
      <c r="P90" s="17">
        <v>1</v>
      </c>
      <c r="Q90" s="17">
        <v>1</v>
      </c>
      <c r="R90" s="17">
        <v>0</v>
      </c>
      <c r="S90" s="17">
        <v>0</v>
      </c>
      <c r="T90" s="1153" t="str">
        <f t="shared" si="41"/>
        <v/>
      </c>
      <c r="U90" s="17"/>
      <c r="V90" s="17"/>
      <c r="W90" s="17"/>
      <c r="X90" s="1152" t="str">
        <f t="shared" si="42"/>
        <v xml:space="preserve"> </v>
      </c>
      <c r="Y90" s="1152" t="str">
        <f t="shared" si="43"/>
        <v xml:space="preserve"> </v>
      </c>
      <c r="Z90" s="1152" t="str">
        <f t="shared" si="44"/>
        <v xml:space="preserve"> </v>
      </c>
      <c r="AA90" s="1154" t="str">
        <f t="shared" si="45"/>
        <v/>
      </c>
      <c r="AB90" s="1152" t="str">
        <f t="shared" si="46"/>
        <v/>
      </c>
      <c r="AC90" s="1154" t="str">
        <f t="shared" si="47"/>
        <v/>
      </c>
      <c r="AD90" s="1155"/>
      <c r="AE90" s="1155" t="str">
        <f t="shared" si="48"/>
        <v/>
      </c>
      <c r="AF90" s="1152" t="str">
        <f t="shared" si="49"/>
        <v xml:space="preserve"> </v>
      </c>
      <c r="AG90" s="46" t="str">
        <f t="shared" si="50"/>
        <v xml:space="preserve"> </v>
      </c>
      <c r="AH90" s="46" t="str">
        <f t="shared" si="51"/>
        <v xml:space="preserve"> </v>
      </c>
      <c r="AI90" s="1153" t="str">
        <f t="shared" si="52"/>
        <v xml:space="preserve"> </v>
      </c>
      <c r="AJ90" s="1153" t="str">
        <f t="shared" si="53"/>
        <v xml:space="preserve"> </v>
      </c>
      <c r="AK90" s="1158" t="str">
        <f t="shared" si="54"/>
        <v/>
      </c>
      <c r="AL90" s="1159" t="str">
        <f t="shared" si="55"/>
        <v/>
      </c>
      <c r="AM90" s="47" t="str">
        <f t="shared" si="56"/>
        <v/>
      </c>
      <c r="AN90" s="17"/>
      <c r="AO90" s="47" t="str">
        <f t="shared" si="57"/>
        <v/>
      </c>
      <c r="AP90" s="47" t="str">
        <f t="shared" si="58"/>
        <v/>
      </c>
      <c r="AQ90" s="47"/>
      <c r="AR90" s="47" t="str">
        <f t="shared" si="59"/>
        <v/>
      </c>
      <c r="AS90" s="1158" t="str">
        <f t="shared" si="60"/>
        <v/>
      </c>
      <c r="AT90" s="1158" t="str">
        <f t="shared" si="61"/>
        <v/>
      </c>
      <c r="AU90" s="1158" t="str">
        <f t="shared" si="62"/>
        <v/>
      </c>
    </row>
    <row r="91" spans="1:47" s="11" customFormat="1" ht="25.5" customHeight="1">
      <c r="A91" s="17"/>
      <c r="B91" s="23"/>
      <c r="C91" s="1308"/>
      <c r="D91" s="24" t="s">
        <v>125</v>
      </c>
      <c r="E91" s="17"/>
      <c r="F91" s="17">
        <f t="shared" si="39"/>
        <v>4</v>
      </c>
      <c r="G91" s="17">
        <f t="shared" si="40"/>
        <v>4</v>
      </c>
      <c r="H91" s="17">
        <v>4</v>
      </c>
      <c r="I91" s="17">
        <v>4</v>
      </c>
      <c r="J91" s="17">
        <v>0</v>
      </c>
      <c r="K91" s="17">
        <v>0</v>
      </c>
      <c r="L91" s="17">
        <v>1</v>
      </c>
      <c r="M91" s="17">
        <v>1</v>
      </c>
      <c r="N91" s="17">
        <v>1</v>
      </c>
      <c r="O91" s="17">
        <v>1</v>
      </c>
      <c r="P91" s="17">
        <v>1</v>
      </c>
      <c r="Q91" s="17">
        <v>1</v>
      </c>
      <c r="R91" s="17">
        <v>1</v>
      </c>
      <c r="S91" s="17">
        <v>1</v>
      </c>
      <c r="T91" s="1153" t="str">
        <f t="shared" si="41"/>
        <v/>
      </c>
      <c r="U91" s="17"/>
      <c r="V91" s="17"/>
      <c r="W91" s="17"/>
      <c r="X91" s="1152" t="str">
        <f t="shared" si="42"/>
        <v xml:space="preserve"> </v>
      </c>
      <c r="Y91" s="1152" t="str">
        <f t="shared" si="43"/>
        <v xml:space="preserve"> </v>
      </c>
      <c r="Z91" s="1152" t="str">
        <f t="shared" si="44"/>
        <v xml:space="preserve"> </v>
      </c>
      <c r="AA91" s="1154" t="str">
        <f t="shared" si="45"/>
        <v/>
      </c>
      <c r="AB91" s="1152" t="str">
        <f t="shared" si="46"/>
        <v/>
      </c>
      <c r="AC91" s="1154" t="str">
        <f t="shared" si="47"/>
        <v/>
      </c>
      <c r="AD91" s="1155"/>
      <c r="AE91" s="1155" t="str">
        <f t="shared" si="48"/>
        <v/>
      </c>
      <c r="AF91" s="1152" t="str">
        <f t="shared" si="49"/>
        <v xml:space="preserve"> </v>
      </c>
      <c r="AG91" s="46" t="str">
        <f t="shared" si="50"/>
        <v xml:space="preserve"> </v>
      </c>
      <c r="AH91" s="46" t="str">
        <f t="shared" si="51"/>
        <v xml:space="preserve"> </v>
      </c>
      <c r="AI91" s="1153" t="str">
        <f t="shared" si="52"/>
        <v xml:space="preserve"> </v>
      </c>
      <c r="AJ91" s="1153" t="str">
        <f t="shared" si="53"/>
        <v xml:space="preserve"> </v>
      </c>
      <c r="AK91" s="1158" t="str">
        <f t="shared" si="54"/>
        <v/>
      </c>
      <c r="AL91" s="1159" t="str">
        <f t="shared" si="55"/>
        <v/>
      </c>
      <c r="AM91" s="47" t="str">
        <f t="shared" si="56"/>
        <v/>
      </c>
      <c r="AN91" s="17"/>
      <c r="AO91" s="47" t="str">
        <f t="shared" si="57"/>
        <v/>
      </c>
      <c r="AP91" s="47" t="str">
        <f t="shared" si="58"/>
        <v/>
      </c>
      <c r="AQ91" s="47"/>
      <c r="AR91" s="47" t="str">
        <f t="shared" si="59"/>
        <v/>
      </c>
      <c r="AS91" s="1158" t="str">
        <f t="shared" si="60"/>
        <v/>
      </c>
      <c r="AT91" s="1158" t="str">
        <f t="shared" si="61"/>
        <v/>
      </c>
      <c r="AU91" s="1158" t="str">
        <f t="shared" si="62"/>
        <v/>
      </c>
    </row>
    <row r="92" spans="1:47" s="11" customFormat="1" ht="25.5" customHeight="1">
      <c r="A92" s="17">
        <v>3</v>
      </c>
      <c r="B92" s="23"/>
      <c r="C92" s="1310" t="s">
        <v>126</v>
      </c>
      <c r="D92" s="5" t="s">
        <v>57</v>
      </c>
      <c r="E92" s="17" t="s">
        <v>65</v>
      </c>
      <c r="F92" s="17">
        <f t="shared" si="39"/>
        <v>13</v>
      </c>
      <c r="G92" s="17">
        <f t="shared" si="40"/>
        <v>223</v>
      </c>
      <c r="H92" s="17">
        <f t="shared" ref="H92:S92" si="64">SUM(H93:H95)</f>
        <v>3</v>
      </c>
      <c r="I92" s="17">
        <f t="shared" si="64"/>
        <v>3</v>
      </c>
      <c r="J92" s="17">
        <f t="shared" si="64"/>
        <v>3</v>
      </c>
      <c r="K92" s="17">
        <f t="shared" si="64"/>
        <v>44</v>
      </c>
      <c r="L92" s="17">
        <f t="shared" si="64"/>
        <v>3</v>
      </c>
      <c r="M92" s="17">
        <f t="shared" si="64"/>
        <v>41</v>
      </c>
      <c r="N92" s="17">
        <f t="shared" si="64"/>
        <v>2</v>
      </c>
      <c r="O92" s="17">
        <f t="shared" si="64"/>
        <v>44</v>
      </c>
      <c r="P92" s="17">
        <f t="shared" si="64"/>
        <v>2</v>
      </c>
      <c r="Q92" s="17">
        <f t="shared" si="64"/>
        <v>36</v>
      </c>
      <c r="R92" s="17">
        <f t="shared" si="64"/>
        <v>3</v>
      </c>
      <c r="S92" s="17">
        <f t="shared" si="64"/>
        <v>58</v>
      </c>
      <c r="T92" s="1153">
        <f t="shared" si="41"/>
        <v>20.5</v>
      </c>
      <c r="U92" s="17">
        <v>19</v>
      </c>
      <c r="V92" s="17">
        <v>17</v>
      </c>
      <c r="W92" s="17">
        <v>2</v>
      </c>
      <c r="X92" s="1152">
        <f t="shared" si="42"/>
        <v>1</v>
      </c>
      <c r="Y92" s="1152" t="str">
        <f t="shared" si="43"/>
        <v xml:space="preserve"> </v>
      </c>
      <c r="Z92" s="1152" t="str">
        <f t="shared" si="44"/>
        <v xml:space="preserve"> </v>
      </c>
      <c r="AA92" s="1154">
        <f t="shared" si="45"/>
        <v>17.153846153846153</v>
      </c>
      <c r="AB92" s="1152">
        <f t="shared" si="46"/>
        <v>25</v>
      </c>
      <c r="AC92" s="1154">
        <f t="shared" si="47"/>
        <v>-7.8461538461538467</v>
      </c>
      <c r="AD92" s="1155" t="str">
        <f>IF(AC92&gt;0,1,"")</f>
        <v/>
      </c>
      <c r="AE92" s="1155" t="str">
        <f t="shared" si="48"/>
        <v/>
      </c>
      <c r="AF92" s="1152">
        <f t="shared" si="49"/>
        <v>1</v>
      </c>
      <c r="AG92" s="46">
        <f t="shared" si="50"/>
        <v>8</v>
      </c>
      <c r="AH92" s="46">
        <f t="shared" si="51"/>
        <v>23</v>
      </c>
      <c r="AI92" s="1153">
        <f t="shared" si="52"/>
        <v>14.916666666666666</v>
      </c>
      <c r="AJ92" s="1153">
        <f t="shared" si="53"/>
        <v>-5.5833333333333339</v>
      </c>
      <c r="AK92" s="1158" t="str">
        <f t="shared" si="54"/>
        <v/>
      </c>
      <c r="AL92" s="1159">
        <f t="shared" si="55"/>
        <v>1</v>
      </c>
      <c r="AM92" s="47" t="str">
        <f t="shared" si="56"/>
        <v/>
      </c>
      <c r="AN92" s="17"/>
      <c r="AO92" s="47" t="str">
        <f t="shared" si="57"/>
        <v/>
      </c>
      <c r="AP92" s="47" t="str">
        <f t="shared" si="58"/>
        <v/>
      </c>
      <c r="AQ92" s="47"/>
      <c r="AR92" s="47" t="str">
        <f t="shared" si="59"/>
        <v/>
      </c>
      <c r="AS92" s="1158" t="str">
        <f t="shared" si="60"/>
        <v/>
      </c>
      <c r="AT92" s="1158">
        <f t="shared" si="61"/>
        <v>1</v>
      </c>
      <c r="AU92" s="1158" t="str">
        <f t="shared" si="62"/>
        <v/>
      </c>
    </row>
    <row r="93" spans="1:47" s="11" customFormat="1" ht="25.5" customHeight="1">
      <c r="A93" s="17"/>
      <c r="B93" s="23"/>
      <c r="C93" s="1307"/>
      <c r="D93" s="24" t="s">
        <v>127</v>
      </c>
      <c r="E93" s="17"/>
      <c r="F93" s="17">
        <f t="shared" si="39"/>
        <v>6</v>
      </c>
      <c r="G93" s="17">
        <f t="shared" si="40"/>
        <v>123</v>
      </c>
      <c r="H93" s="17">
        <v>2</v>
      </c>
      <c r="I93" s="17">
        <v>2</v>
      </c>
      <c r="J93" s="17">
        <v>1</v>
      </c>
      <c r="K93" s="17">
        <v>13</v>
      </c>
      <c r="L93" s="17">
        <v>1</v>
      </c>
      <c r="M93" s="17">
        <v>17</v>
      </c>
      <c r="N93" s="17">
        <v>1</v>
      </c>
      <c r="O93" s="17">
        <v>29</v>
      </c>
      <c r="P93" s="17">
        <v>1</v>
      </c>
      <c r="Q93" s="17">
        <v>23</v>
      </c>
      <c r="R93" s="17">
        <v>2</v>
      </c>
      <c r="S93" s="17">
        <v>41</v>
      </c>
      <c r="T93" s="1153" t="str">
        <f t="shared" si="41"/>
        <v/>
      </c>
      <c r="U93" s="17"/>
      <c r="V93" s="17"/>
      <c r="W93" s="17"/>
      <c r="X93" s="1152" t="str">
        <f t="shared" si="42"/>
        <v xml:space="preserve"> </v>
      </c>
      <c r="Y93" s="1152" t="str">
        <f t="shared" si="43"/>
        <v xml:space="preserve"> </v>
      </c>
      <c r="Z93" s="1152" t="str">
        <f t="shared" si="44"/>
        <v xml:space="preserve"> </v>
      </c>
      <c r="AA93" s="1154" t="str">
        <f t="shared" si="45"/>
        <v/>
      </c>
      <c r="AB93" s="1152" t="str">
        <f t="shared" si="46"/>
        <v/>
      </c>
      <c r="AC93" s="1154" t="str">
        <f t="shared" si="47"/>
        <v/>
      </c>
      <c r="AD93" s="1155"/>
      <c r="AE93" s="1155" t="str">
        <f t="shared" si="48"/>
        <v/>
      </c>
      <c r="AF93" s="1152" t="str">
        <f t="shared" si="49"/>
        <v xml:space="preserve"> </v>
      </c>
      <c r="AG93" s="46" t="str">
        <f t="shared" si="50"/>
        <v xml:space="preserve"> </v>
      </c>
      <c r="AH93" s="46" t="str">
        <f t="shared" si="51"/>
        <v xml:space="preserve"> </v>
      </c>
      <c r="AI93" s="1153" t="str">
        <f t="shared" si="52"/>
        <v xml:space="preserve"> </v>
      </c>
      <c r="AJ93" s="1153" t="str">
        <f t="shared" si="53"/>
        <v xml:space="preserve"> </v>
      </c>
      <c r="AK93" s="1158" t="str">
        <f t="shared" si="54"/>
        <v/>
      </c>
      <c r="AL93" s="1159" t="str">
        <f t="shared" si="55"/>
        <v/>
      </c>
      <c r="AM93" s="47" t="str">
        <f t="shared" si="56"/>
        <v/>
      </c>
      <c r="AN93" s="17"/>
      <c r="AO93" s="47" t="str">
        <f t="shared" si="57"/>
        <v/>
      </c>
      <c r="AP93" s="47" t="str">
        <f t="shared" si="58"/>
        <v/>
      </c>
      <c r="AQ93" s="47"/>
      <c r="AR93" s="47" t="str">
        <f t="shared" si="59"/>
        <v/>
      </c>
      <c r="AS93" s="1158" t="str">
        <f t="shared" si="60"/>
        <v/>
      </c>
      <c r="AT93" s="1158" t="str">
        <f t="shared" si="61"/>
        <v/>
      </c>
      <c r="AU93" s="1158" t="str">
        <f t="shared" si="62"/>
        <v/>
      </c>
    </row>
    <row r="94" spans="1:47" s="11" customFormat="1" ht="25.5" customHeight="1">
      <c r="A94" s="17"/>
      <c r="B94" s="23"/>
      <c r="C94" s="1307"/>
      <c r="D94" s="24" t="s">
        <v>128</v>
      </c>
      <c r="E94" s="17"/>
      <c r="F94" s="17">
        <f t="shared" si="39"/>
        <v>5</v>
      </c>
      <c r="G94" s="17">
        <f t="shared" si="40"/>
        <v>74</v>
      </c>
      <c r="H94" s="17"/>
      <c r="I94" s="17"/>
      <c r="J94" s="17">
        <v>1</v>
      </c>
      <c r="K94" s="17">
        <v>15</v>
      </c>
      <c r="L94" s="17">
        <v>1</v>
      </c>
      <c r="M94" s="17">
        <v>14</v>
      </c>
      <c r="N94" s="17">
        <v>1</v>
      </c>
      <c r="O94" s="17">
        <v>15</v>
      </c>
      <c r="P94" s="17">
        <v>1</v>
      </c>
      <c r="Q94" s="17">
        <v>13</v>
      </c>
      <c r="R94" s="17">
        <v>1</v>
      </c>
      <c r="S94" s="17">
        <v>17</v>
      </c>
      <c r="T94" s="1153" t="str">
        <f t="shared" si="41"/>
        <v/>
      </c>
      <c r="U94" s="17"/>
      <c r="V94" s="17"/>
      <c r="W94" s="17"/>
      <c r="X94" s="1152" t="str">
        <f t="shared" si="42"/>
        <v xml:space="preserve"> </v>
      </c>
      <c r="Y94" s="1152" t="str">
        <f t="shared" si="43"/>
        <v xml:space="preserve"> </v>
      </c>
      <c r="Z94" s="1152" t="str">
        <f t="shared" si="44"/>
        <v xml:space="preserve"> </v>
      </c>
      <c r="AA94" s="1154" t="str">
        <f t="shared" si="45"/>
        <v/>
      </c>
      <c r="AB94" s="1152" t="str">
        <f t="shared" si="46"/>
        <v/>
      </c>
      <c r="AC94" s="1154" t="str">
        <f t="shared" si="47"/>
        <v/>
      </c>
      <c r="AD94" s="1155"/>
      <c r="AE94" s="1155" t="str">
        <f t="shared" si="48"/>
        <v/>
      </c>
      <c r="AF94" s="1152" t="str">
        <f t="shared" si="49"/>
        <v xml:space="preserve"> </v>
      </c>
      <c r="AG94" s="46" t="str">
        <f t="shared" si="50"/>
        <v xml:space="preserve"> </v>
      </c>
      <c r="AH94" s="46" t="str">
        <f t="shared" si="51"/>
        <v xml:space="preserve"> </v>
      </c>
      <c r="AI94" s="1153" t="str">
        <f t="shared" si="52"/>
        <v xml:space="preserve"> </v>
      </c>
      <c r="AJ94" s="1153" t="str">
        <f t="shared" si="53"/>
        <v xml:space="preserve"> </v>
      </c>
      <c r="AK94" s="1158" t="str">
        <f t="shared" si="54"/>
        <v/>
      </c>
      <c r="AL94" s="1159" t="str">
        <f t="shared" si="55"/>
        <v/>
      </c>
      <c r="AM94" s="47" t="str">
        <f t="shared" si="56"/>
        <v/>
      </c>
      <c r="AN94" s="17"/>
      <c r="AO94" s="47" t="str">
        <f t="shared" si="57"/>
        <v/>
      </c>
      <c r="AP94" s="47" t="str">
        <f t="shared" si="58"/>
        <v/>
      </c>
      <c r="AQ94" s="47"/>
      <c r="AR94" s="47" t="str">
        <f t="shared" si="59"/>
        <v/>
      </c>
      <c r="AS94" s="1158" t="str">
        <f t="shared" si="60"/>
        <v/>
      </c>
      <c r="AT94" s="1158" t="str">
        <f t="shared" si="61"/>
        <v/>
      </c>
      <c r="AU94" s="1158" t="str">
        <f t="shared" si="62"/>
        <v/>
      </c>
    </row>
    <row r="95" spans="1:47" s="11" customFormat="1" ht="25.5" customHeight="1">
      <c r="A95" s="17"/>
      <c r="B95" s="23"/>
      <c r="C95" s="1308"/>
      <c r="D95" s="24" t="s">
        <v>129</v>
      </c>
      <c r="E95" s="17"/>
      <c r="F95" s="17">
        <f t="shared" si="39"/>
        <v>2</v>
      </c>
      <c r="G95" s="17">
        <f t="shared" si="40"/>
        <v>26</v>
      </c>
      <c r="H95" s="17">
        <v>1</v>
      </c>
      <c r="I95" s="17">
        <v>1</v>
      </c>
      <c r="J95" s="17">
        <v>1</v>
      </c>
      <c r="K95" s="17">
        <v>16</v>
      </c>
      <c r="L95" s="17">
        <v>1</v>
      </c>
      <c r="M95" s="17">
        <v>10</v>
      </c>
      <c r="N95" s="17">
        <v>0</v>
      </c>
      <c r="O95" s="17"/>
      <c r="P95" s="17">
        <v>0</v>
      </c>
      <c r="Q95" s="17"/>
      <c r="R95" s="17"/>
      <c r="S95" s="17"/>
      <c r="T95" s="1153" t="str">
        <f t="shared" si="41"/>
        <v/>
      </c>
      <c r="U95" s="17"/>
      <c r="V95" s="17"/>
      <c r="W95" s="17"/>
      <c r="X95" s="1152" t="str">
        <f t="shared" si="42"/>
        <v xml:space="preserve"> </v>
      </c>
      <c r="Y95" s="1152" t="str">
        <f t="shared" si="43"/>
        <v xml:space="preserve"> </v>
      </c>
      <c r="Z95" s="1152" t="str">
        <f t="shared" si="44"/>
        <v xml:space="preserve"> </v>
      </c>
      <c r="AA95" s="1154" t="str">
        <f t="shared" si="45"/>
        <v/>
      </c>
      <c r="AB95" s="1152" t="str">
        <f t="shared" si="46"/>
        <v/>
      </c>
      <c r="AC95" s="1154" t="str">
        <f t="shared" si="47"/>
        <v/>
      </c>
      <c r="AD95" s="1155"/>
      <c r="AE95" s="1155" t="str">
        <f t="shared" si="48"/>
        <v/>
      </c>
      <c r="AF95" s="1152" t="str">
        <f t="shared" si="49"/>
        <v xml:space="preserve"> </v>
      </c>
      <c r="AG95" s="46" t="str">
        <f t="shared" si="50"/>
        <v xml:space="preserve"> </v>
      </c>
      <c r="AH95" s="46" t="str">
        <f t="shared" si="51"/>
        <v xml:space="preserve"> </v>
      </c>
      <c r="AI95" s="1153" t="str">
        <f t="shared" si="52"/>
        <v xml:space="preserve"> </v>
      </c>
      <c r="AJ95" s="1153" t="str">
        <f t="shared" si="53"/>
        <v xml:space="preserve"> </v>
      </c>
      <c r="AK95" s="1158" t="str">
        <f t="shared" si="54"/>
        <v/>
      </c>
      <c r="AL95" s="1159" t="str">
        <f t="shared" si="55"/>
        <v/>
      </c>
      <c r="AM95" s="47" t="str">
        <f t="shared" si="56"/>
        <v/>
      </c>
      <c r="AN95" s="17"/>
      <c r="AO95" s="47" t="str">
        <f t="shared" si="57"/>
        <v/>
      </c>
      <c r="AP95" s="47" t="str">
        <f t="shared" si="58"/>
        <v/>
      </c>
      <c r="AQ95" s="47"/>
      <c r="AR95" s="47" t="str">
        <f t="shared" si="59"/>
        <v/>
      </c>
      <c r="AS95" s="1158" t="str">
        <f t="shared" si="60"/>
        <v/>
      </c>
      <c r="AT95" s="1158" t="str">
        <f t="shared" si="61"/>
        <v/>
      </c>
      <c r="AU95" s="1158" t="str">
        <f t="shared" si="62"/>
        <v/>
      </c>
    </row>
    <row r="96" spans="1:47" s="11" customFormat="1" ht="25.5" customHeight="1">
      <c r="A96" s="17">
        <v>4</v>
      </c>
      <c r="B96" s="23"/>
      <c r="C96" s="24" t="s">
        <v>130</v>
      </c>
      <c r="D96" s="5" t="s">
        <v>57</v>
      </c>
      <c r="E96" s="17" t="s">
        <v>65</v>
      </c>
      <c r="F96" s="17">
        <f t="shared" si="39"/>
        <v>6</v>
      </c>
      <c r="G96" s="17">
        <f t="shared" si="40"/>
        <v>156</v>
      </c>
      <c r="H96" s="17">
        <v>1</v>
      </c>
      <c r="I96" s="17">
        <v>1</v>
      </c>
      <c r="J96" s="17">
        <v>1</v>
      </c>
      <c r="K96" s="17">
        <v>27</v>
      </c>
      <c r="L96" s="17">
        <v>1</v>
      </c>
      <c r="M96" s="17">
        <v>29</v>
      </c>
      <c r="N96" s="17">
        <v>1</v>
      </c>
      <c r="O96" s="17">
        <v>25</v>
      </c>
      <c r="P96" s="17">
        <v>1</v>
      </c>
      <c r="Q96" s="17">
        <v>34</v>
      </c>
      <c r="R96" s="17">
        <v>2</v>
      </c>
      <c r="S96" s="17">
        <v>41</v>
      </c>
      <c r="T96" s="1153">
        <f t="shared" si="41"/>
        <v>10</v>
      </c>
      <c r="U96" s="17">
        <v>9</v>
      </c>
      <c r="V96" s="17">
        <v>8</v>
      </c>
      <c r="W96" s="17">
        <v>1</v>
      </c>
      <c r="X96" s="1152">
        <f t="shared" si="42"/>
        <v>1</v>
      </c>
      <c r="Y96" s="1152" t="str">
        <f t="shared" si="43"/>
        <v xml:space="preserve"> </v>
      </c>
      <c r="Z96" s="1152" t="str">
        <f t="shared" si="44"/>
        <v xml:space="preserve"> </v>
      </c>
      <c r="AA96" s="1154">
        <f t="shared" si="45"/>
        <v>26</v>
      </c>
      <c r="AB96" s="1152">
        <f t="shared" si="46"/>
        <v>25</v>
      </c>
      <c r="AC96" s="1154">
        <f t="shared" si="47"/>
        <v>1</v>
      </c>
      <c r="AD96" s="1155">
        <f>IF(AC96&gt;0,1,"")</f>
        <v>1</v>
      </c>
      <c r="AE96" s="1155" t="str">
        <f t="shared" si="48"/>
        <v/>
      </c>
      <c r="AF96" s="1152" t="str">
        <f t="shared" si="49"/>
        <v xml:space="preserve"> </v>
      </c>
      <c r="AG96" s="46">
        <f t="shared" si="50"/>
        <v>6</v>
      </c>
      <c r="AH96" s="46">
        <f t="shared" si="51"/>
        <v>6</v>
      </c>
      <c r="AI96" s="1153">
        <f t="shared" si="52"/>
        <v>10.5</v>
      </c>
      <c r="AJ96" s="1153">
        <f t="shared" si="53"/>
        <v>0.5</v>
      </c>
      <c r="AK96" s="1158" t="str">
        <f t="shared" si="54"/>
        <v/>
      </c>
      <c r="AL96" s="1159" t="str">
        <f t="shared" si="55"/>
        <v/>
      </c>
      <c r="AM96" s="47" t="str">
        <f t="shared" si="56"/>
        <v/>
      </c>
      <c r="AN96" s="17"/>
      <c r="AO96" s="47" t="str">
        <f t="shared" si="57"/>
        <v/>
      </c>
      <c r="AP96" s="47" t="str">
        <f t="shared" si="58"/>
        <v/>
      </c>
      <c r="AQ96" s="47"/>
      <c r="AR96" s="47" t="str">
        <f t="shared" si="59"/>
        <v/>
      </c>
      <c r="AS96" s="1158">
        <f t="shared" si="60"/>
        <v>1</v>
      </c>
      <c r="AT96" s="1158" t="str">
        <f t="shared" si="61"/>
        <v/>
      </c>
      <c r="AU96" s="1158" t="str">
        <f t="shared" si="62"/>
        <v/>
      </c>
    </row>
    <row r="97" spans="1:47" s="11" customFormat="1" ht="25.5" customHeight="1">
      <c r="A97" s="17">
        <v>8</v>
      </c>
      <c r="B97" s="23" t="s">
        <v>131</v>
      </c>
      <c r="C97" s="24"/>
      <c r="D97" s="24"/>
      <c r="E97" s="5"/>
      <c r="F97" s="17">
        <f t="shared" si="39"/>
        <v>0</v>
      </c>
      <c r="G97" s="17">
        <f t="shared" si="40"/>
        <v>0</v>
      </c>
      <c r="H97" s="5">
        <v>0</v>
      </c>
      <c r="I97" s="5">
        <v>0</v>
      </c>
      <c r="J97" s="5">
        <v>0</v>
      </c>
      <c r="K97" s="5">
        <v>0</v>
      </c>
      <c r="L97" s="5">
        <v>0</v>
      </c>
      <c r="M97" s="5">
        <v>0</v>
      </c>
      <c r="N97" s="5">
        <v>0</v>
      </c>
      <c r="O97" s="5">
        <v>0</v>
      </c>
      <c r="P97" s="5">
        <v>0</v>
      </c>
      <c r="Q97" s="5">
        <v>0</v>
      </c>
      <c r="R97" s="5">
        <v>0</v>
      </c>
      <c r="S97" s="5">
        <v>0</v>
      </c>
      <c r="T97" s="1153" t="str">
        <f t="shared" si="41"/>
        <v/>
      </c>
      <c r="U97" s="17">
        <v>0</v>
      </c>
      <c r="V97" s="17">
        <v>0</v>
      </c>
      <c r="W97" s="17">
        <v>0</v>
      </c>
      <c r="X97" s="1152" t="str">
        <f t="shared" si="42"/>
        <v xml:space="preserve"> </v>
      </c>
      <c r="Y97" s="1152" t="str">
        <f t="shared" si="43"/>
        <v xml:space="preserve"> </v>
      </c>
      <c r="Z97" s="1152" t="str">
        <f t="shared" si="44"/>
        <v xml:space="preserve"> </v>
      </c>
      <c r="AA97" s="1154" t="str">
        <f t="shared" si="45"/>
        <v/>
      </c>
      <c r="AB97" s="1152" t="str">
        <f t="shared" si="46"/>
        <v/>
      </c>
      <c r="AC97" s="1154" t="str">
        <f t="shared" si="47"/>
        <v/>
      </c>
      <c r="AD97" s="1155"/>
      <c r="AE97" s="1155" t="str">
        <f t="shared" si="48"/>
        <v/>
      </c>
      <c r="AF97" s="1152" t="str">
        <f t="shared" si="49"/>
        <v xml:space="preserve"> </v>
      </c>
      <c r="AG97" s="46" t="str">
        <f t="shared" si="50"/>
        <v xml:space="preserve"> </v>
      </c>
      <c r="AH97" s="46" t="str">
        <f t="shared" si="51"/>
        <v xml:space="preserve"> </v>
      </c>
      <c r="AI97" s="1153" t="str">
        <f t="shared" si="52"/>
        <v xml:space="preserve"> </v>
      </c>
      <c r="AJ97" s="1153" t="str">
        <f t="shared" si="53"/>
        <v xml:space="preserve"> </v>
      </c>
      <c r="AK97" s="1158" t="str">
        <f t="shared" si="54"/>
        <v/>
      </c>
      <c r="AL97" s="1159" t="str">
        <f t="shared" si="55"/>
        <v/>
      </c>
      <c r="AM97" s="47" t="str">
        <f t="shared" si="56"/>
        <v/>
      </c>
      <c r="AN97" s="17"/>
      <c r="AO97" s="47" t="str">
        <f t="shared" si="57"/>
        <v/>
      </c>
      <c r="AP97" s="47" t="str">
        <f t="shared" si="58"/>
        <v/>
      </c>
      <c r="AQ97" s="47"/>
      <c r="AR97" s="47" t="str">
        <f t="shared" si="59"/>
        <v/>
      </c>
      <c r="AS97" s="1158" t="str">
        <f t="shared" si="60"/>
        <v/>
      </c>
      <c r="AT97" s="1158" t="str">
        <f t="shared" si="61"/>
        <v/>
      </c>
      <c r="AU97" s="1158" t="str">
        <f t="shared" si="62"/>
        <v/>
      </c>
    </row>
    <row r="98" spans="1:47" s="11" customFormat="1" ht="25.5" customHeight="1">
      <c r="A98" s="17">
        <v>2</v>
      </c>
      <c r="B98" s="23"/>
      <c r="C98" s="1310" t="s">
        <v>132</v>
      </c>
      <c r="D98" s="5" t="s">
        <v>57</v>
      </c>
      <c r="E98" s="17" t="s">
        <v>133</v>
      </c>
      <c r="F98" s="17">
        <f t="shared" si="39"/>
        <v>19</v>
      </c>
      <c r="G98" s="17">
        <f t="shared" si="40"/>
        <v>500</v>
      </c>
      <c r="H98" s="17">
        <v>7</v>
      </c>
      <c r="I98" s="17">
        <v>7</v>
      </c>
      <c r="J98" s="17">
        <v>4</v>
      </c>
      <c r="K98" s="17">
        <v>109</v>
      </c>
      <c r="L98" s="17">
        <v>4</v>
      </c>
      <c r="M98" s="17">
        <v>104</v>
      </c>
      <c r="N98" s="17">
        <v>3</v>
      </c>
      <c r="O98" s="17">
        <v>89</v>
      </c>
      <c r="P98" s="17">
        <v>4</v>
      </c>
      <c r="Q98" s="17">
        <v>105</v>
      </c>
      <c r="R98" s="17">
        <v>4</v>
      </c>
      <c r="S98" s="17">
        <v>93</v>
      </c>
      <c r="T98" s="1153">
        <f t="shared" si="41"/>
        <v>29.5</v>
      </c>
      <c r="U98" s="17">
        <v>32</v>
      </c>
      <c r="V98" s="17">
        <v>32</v>
      </c>
      <c r="W98" s="17">
        <v>32</v>
      </c>
      <c r="X98" s="1152" t="str">
        <f t="shared" si="42"/>
        <v xml:space="preserve"> </v>
      </c>
      <c r="Y98" s="1152" t="str">
        <f t="shared" si="43"/>
        <v xml:space="preserve"> </v>
      </c>
      <c r="Z98" s="1152">
        <f t="shared" si="44"/>
        <v>1</v>
      </c>
      <c r="AA98" s="1154">
        <f t="shared" si="45"/>
        <v>26.315789473684209</v>
      </c>
      <c r="AB98" s="1152">
        <f t="shared" si="46"/>
        <v>35</v>
      </c>
      <c r="AC98" s="1154">
        <f t="shared" si="47"/>
        <v>-8.6842105263157912</v>
      </c>
      <c r="AD98" s="1155" t="str">
        <f>IF(AC98&gt;0,1,"")</f>
        <v/>
      </c>
      <c r="AE98" s="1155" t="str">
        <f t="shared" si="48"/>
        <v/>
      </c>
      <c r="AF98" s="1152">
        <f t="shared" si="49"/>
        <v>1</v>
      </c>
      <c r="AG98" s="46">
        <f t="shared" si="50"/>
        <v>14</v>
      </c>
      <c r="AH98" s="46">
        <f t="shared" si="51"/>
        <v>10</v>
      </c>
      <c r="AI98" s="1153">
        <f t="shared" si="52"/>
        <v>22.588235294117649</v>
      </c>
      <c r="AJ98" s="1153">
        <f t="shared" si="53"/>
        <v>-6.9117647058823515</v>
      </c>
      <c r="AK98" s="1158" t="str">
        <f t="shared" si="54"/>
        <v/>
      </c>
      <c r="AL98" s="1159">
        <f t="shared" si="55"/>
        <v>1</v>
      </c>
      <c r="AM98" s="47" t="str">
        <f t="shared" si="56"/>
        <v/>
      </c>
      <c r="AN98" s="17"/>
      <c r="AO98" s="47" t="str">
        <f t="shared" si="57"/>
        <v/>
      </c>
      <c r="AP98" s="47" t="str">
        <f t="shared" si="58"/>
        <v/>
      </c>
      <c r="AQ98" s="47"/>
      <c r="AR98" s="47" t="str">
        <f t="shared" si="59"/>
        <v/>
      </c>
      <c r="AS98" s="1158" t="str">
        <f t="shared" si="60"/>
        <v/>
      </c>
      <c r="AT98" s="1158" t="str">
        <f t="shared" si="61"/>
        <v/>
      </c>
      <c r="AU98" s="1158">
        <f t="shared" si="62"/>
        <v>1</v>
      </c>
    </row>
    <row r="99" spans="1:47" s="11" customFormat="1" ht="25.5" customHeight="1">
      <c r="A99" s="17"/>
      <c r="B99" s="23"/>
      <c r="C99" s="1307"/>
      <c r="D99" s="24" t="s">
        <v>58</v>
      </c>
      <c r="E99" s="17"/>
      <c r="F99" s="17">
        <f t="shared" si="39"/>
        <v>14</v>
      </c>
      <c r="G99" s="17">
        <f t="shared" si="40"/>
        <v>400</v>
      </c>
      <c r="H99" s="17">
        <v>5</v>
      </c>
      <c r="I99" s="17">
        <v>5</v>
      </c>
      <c r="J99" s="17">
        <v>3</v>
      </c>
      <c r="K99" s="17">
        <v>88</v>
      </c>
      <c r="L99" s="17">
        <v>3</v>
      </c>
      <c r="M99" s="17">
        <v>82</v>
      </c>
      <c r="N99" s="17">
        <v>2</v>
      </c>
      <c r="O99" s="17">
        <v>69</v>
      </c>
      <c r="P99" s="17">
        <v>3</v>
      </c>
      <c r="Q99" s="17">
        <v>88</v>
      </c>
      <c r="R99" s="17">
        <v>3</v>
      </c>
      <c r="S99" s="17">
        <v>73</v>
      </c>
      <c r="T99" s="1153" t="str">
        <f t="shared" si="41"/>
        <v/>
      </c>
      <c r="U99" s="17"/>
      <c r="V99" s="17"/>
      <c r="W99" s="17"/>
      <c r="X99" s="1152" t="str">
        <f t="shared" si="42"/>
        <v xml:space="preserve"> </v>
      </c>
      <c r="Y99" s="1152" t="str">
        <f t="shared" si="43"/>
        <v xml:space="preserve"> </v>
      </c>
      <c r="Z99" s="1152" t="str">
        <f t="shared" si="44"/>
        <v xml:space="preserve"> </v>
      </c>
      <c r="AA99" s="1154" t="str">
        <f t="shared" si="45"/>
        <v/>
      </c>
      <c r="AB99" s="1152" t="str">
        <f t="shared" si="46"/>
        <v/>
      </c>
      <c r="AC99" s="1154" t="str">
        <f t="shared" si="47"/>
        <v/>
      </c>
      <c r="AD99" s="1155"/>
      <c r="AE99" s="1155" t="str">
        <f t="shared" si="48"/>
        <v/>
      </c>
      <c r="AF99" s="1152" t="str">
        <f t="shared" si="49"/>
        <v xml:space="preserve"> </v>
      </c>
      <c r="AG99" s="46" t="str">
        <f t="shared" si="50"/>
        <v xml:space="preserve"> </v>
      </c>
      <c r="AH99" s="46" t="str">
        <f t="shared" si="51"/>
        <v xml:space="preserve"> </v>
      </c>
      <c r="AI99" s="1153" t="str">
        <f t="shared" si="52"/>
        <v xml:space="preserve"> </v>
      </c>
      <c r="AJ99" s="1153" t="str">
        <f t="shared" si="53"/>
        <v xml:space="preserve"> </v>
      </c>
      <c r="AK99" s="1158" t="str">
        <f t="shared" si="54"/>
        <v/>
      </c>
      <c r="AL99" s="1159" t="str">
        <f t="shared" si="55"/>
        <v/>
      </c>
      <c r="AM99" s="47" t="str">
        <f t="shared" si="56"/>
        <v/>
      </c>
      <c r="AN99" s="17"/>
      <c r="AO99" s="47" t="str">
        <f t="shared" si="57"/>
        <v/>
      </c>
      <c r="AP99" s="47" t="str">
        <f t="shared" si="58"/>
        <v/>
      </c>
      <c r="AQ99" s="47"/>
      <c r="AR99" s="47" t="str">
        <f t="shared" si="59"/>
        <v/>
      </c>
      <c r="AS99" s="1158" t="str">
        <f t="shared" si="60"/>
        <v/>
      </c>
      <c r="AT99" s="1158" t="str">
        <f t="shared" si="61"/>
        <v/>
      </c>
      <c r="AU99" s="1158" t="str">
        <f t="shared" si="62"/>
        <v/>
      </c>
    </row>
    <row r="100" spans="1:47" s="11" customFormat="1" ht="25.5" customHeight="1">
      <c r="A100" s="17"/>
      <c r="B100" s="23"/>
      <c r="C100" s="1308"/>
      <c r="D100" s="24" t="s">
        <v>134</v>
      </c>
      <c r="E100" s="17"/>
      <c r="F100" s="17">
        <f t="shared" si="39"/>
        <v>5</v>
      </c>
      <c r="G100" s="17">
        <f t="shared" si="40"/>
        <v>100</v>
      </c>
      <c r="H100" s="17">
        <v>2</v>
      </c>
      <c r="I100" s="17">
        <v>2</v>
      </c>
      <c r="J100" s="17">
        <v>1</v>
      </c>
      <c r="K100" s="17">
        <v>21</v>
      </c>
      <c r="L100" s="17">
        <v>1</v>
      </c>
      <c r="M100" s="17">
        <v>22</v>
      </c>
      <c r="N100" s="17">
        <v>1</v>
      </c>
      <c r="O100" s="17">
        <v>20</v>
      </c>
      <c r="P100" s="17">
        <v>1</v>
      </c>
      <c r="Q100" s="17">
        <v>17</v>
      </c>
      <c r="R100" s="17">
        <v>1</v>
      </c>
      <c r="S100" s="17">
        <v>20</v>
      </c>
      <c r="T100" s="1153" t="str">
        <f t="shared" si="41"/>
        <v/>
      </c>
      <c r="U100" s="17"/>
      <c r="V100" s="17"/>
      <c r="W100" s="17"/>
      <c r="X100" s="1152" t="str">
        <f t="shared" si="42"/>
        <v xml:space="preserve"> </v>
      </c>
      <c r="Y100" s="1152" t="str">
        <f t="shared" si="43"/>
        <v xml:space="preserve"> </v>
      </c>
      <c r="Z100" s="1152" t="str">
        <f t="shared" si="44"/>
        <v xml:space="preserve"> </v>
      </c>
      <c r="AA100" s="1154" t="str">
        <f t="shared" si="45"/>
        <v/>
      </c>
      <c r="AB100" s="1152" t="str">
        <f t="shared" si="46"/>
        <v/>
      </c>
      <c r="AC100" s="1154" t="str">
        <f t="shared" si="47"/>
        <v/>
      </c>
      <c r="AD100" s="1155"/>
      <c r="AE100" s="1155" t="str">
        <f t="shared" si="48"/>
        <v/>
      </c>
      <c r="AF100" s="1152" t="str">
        <f t="shared" si="49"/>
        <v xml:space="preserve"> </v>
      </c>
      <c r="AG100" s="46" t="str">
        <f t="shared" si="50"/>
        <v xml:space="preserve"> </v>
      </c>
      <c r="AH100" s="46" t="str">
        <f t="shared" si="51"/>
        <v xml:space="preserve"> </v>
      </c>
      <c r="AI100" s="1153" t="str">
        <f t="shared" si="52"/>
        <v xml:space="preserve"> </v>
      </c>
      <c r="AJ100" s="1153" t="str">
        <f t="shared" si="53"/>
        <v xml:space="preserve"> </v>
      </c>
      <c r="AK100" s="1158" t="str">
        <f t="shared" si="54"/>
        <v/>
      </c>
      <c r="AL100" s="1159" t="str">
        <f t="shared" si="55"/>
        <v/>
      </c>
      <c r="AM100" s="47" t="str">
        <f t="shared" si="56"/>
        <v/>
      </c>
      <c r="AN100" s="17"/>
      <c r="AO100" s="47" t="str">
        <f t="shared" si="57"/>
        <v/>
      </c>
      <c r="AP100" s="47" t="str">
        <f t="shared" si="58"/>
        <v/>
      </c>
      <c r="AQ100" s="47"/>
      <c r="AR100" s="47" t="str">
        <f t="shared" si="59"/>
        <v/>
      </c>
      <c r="AS100" s="1158" t="str">
        <f t="shared" si="60"/>
        <v/>
      </c>
      <c r="AT100" s="1158" t="str">
        <f t="shared" si="61"/>
        <v/>
      </c>
      <c r="AU100" s="1158" t="str">
        <f t="shared" si="62"/>
        <v/>
      </c>
    </row>
    <row r="101" spans="1:47" s="11" customFormat="1" ht="25.5" customHeight="1">
      <c r="A101" s="17"/>
      <c r="B101" s="23"/>
      <c r="C101" s="24" t="s">
        <v>135</v>
      </c>
      <c r="D101" s="24" t="s">
        <v>54</v>
      </c>
      <c r="E101" s="17" t="s">
        <v>133</v>
      </c>
      <c r="F101" s="17">
        <f t="shared" si="39"/>
        <v>7</v>
      </c>
      <c r="G101" s="17">
        <f t="shared" si="40"/>
        <v>143</v>
      </c>
      <c r="H101" s="17">
        <v>5</v>
      </c>
      <c r="I101" s="17">
        <v>5</v>
      </c>
      <c r="J101" s="17">
        <v>2</v>
      </c>
      <c r="K101" s="17">
        <v>35</v>
      </c>
      <c r="L101" s="17">
        <v>1</v>
      </c>
      <c r="M101" s="17">
        <v>24</v>
      </c>
      <c r="N101" s="17">
        <v>2</v>
      </c>
      <c r="O101" s="17">
        <v>36</v>
      </c>
      <c r="P101" s="17">
        <v>1</v>
      </c>
      <c r="Q101" s="17">
        <v>26</v>
      </c>
      <c r="R101" s="17">
        <v>1</v>
      </c>
      <c r="S101" s="17">
        <v>22</v>
      </c>
      <c r="T101" s="1153">
        <f t="shared" si="41"/>
        <v>11.5</v>
      </c>
      <c r="U101" s="17">
        <v>15</v>
      </c>
      <c r="V101" s="17">
        <v>15</v>
      </c>
      <c r="W101" s="17">
        <v>15</v>
      </c>
      <c r="X101" s="1152" t="str">
        <f t="shared" si="42"/>
        <v xml:space="preserve"> </v>
      </c>
      <c r="Y101" s="1152" t="str">
        <f t="shared" si="43"/>
        <v xml:space="preserve"> </v>
      </c>
      <c r="Z101" s="1152">
        <f t="shared" si="44"/>
        <v>1</v>
      </c>
      <c r="AA101" s="1154">
        <f t="shared" si="45"/>
        <v>20.428571428571427</v>
      </c>
      <c r="AB101" s="1152">
        <f t="shared" si="46"/>
        <v>35</v>
      </c>
      <c r="AC101" s="1154">
        <f t="shared" si="47"/>
        <v>-14.571428571428573</v>
      </c>
      <c r="AD101" s="1155" t="str">
        <f>IF(AC101&gt;0,1,"")</f>
        <v/>
      </c>
      <c r="AE101" s="1155" t="str">
        <f t="shared" si="48"/>
        <v/>
      </c>
      <c r="AF101" s="1152">
        <f t="shared" si="49"/>
        <v>1</v>
      </c>
      <c r="AG101" s="46">
        <f t="shared" si="50"/>
        <v>4</v>
      </c>
      <c r="AH101" s="46">
        <f t="shared" si="51"/>
        <v>3</v>
      </c>
      <c r="AI101" s="1153">
        <f t="shared" si="52"/>
        <v>7.1764705882352944</v>
      </c>
      <c r="AJ101" s="1153">
        <f t="shared" si="53"/>
        <v>-4.3235294117647056</v>
      </c>
      <c r="AK101" s="1158" t="str">
        <f t="shared" si="54"/>
        <v/>
      </c>
      <c r="AL101" s="1159">
        <f t="shared" si="55"/>
        <v>1</v>
      </c>
      <c r="AM101" s="47" t="str">
        <f t="shared" si="56"/>
        <v/>
      </c>
      <c r="AN101" s="17"/>
      <c r="AO101" s="47" t="str">
        <f t="shared" si="57"/>
        <v/>
      </c>
      <c r="AP101" s="47" t="str">
        <f t="shared" si="58"/>
        <v/>
      </c>
      <c r="AQ101" s="47"/>
      <c r="AR101" s="47" t="str">
        <f t="shared" si="59"/>
        <v/>
      </c>
      <c r="AS101" s="1158">
        <f t="shared" si="60"/>
        <v>1</v>
      </c>
      <c r="AT101" s="1158" t="str">
        <f t="shared" si="61"/>
        <v/>
      </c>
      <c r="AU101" s="1158" t="str">
        <f t="shared" si="62"/>
        <v/>
      </c>
    </row>
    <row r="102" spans="1:47" s="11" customFormat="1" ht="25.5" customHeight="1">
      <c r="A102" s="17"/>
      <c r="B102" s="23"/>
      <c r="C102" s="24" t="s">
        <v>136</v>
      </c>
      <c r="D102" s="24" t="s">
        <v>54</v>
      </c>
      <c r="E102" s="17" t="s">
        <v>133</v>
      </c>
      <c r="F102" s="17">
        <f t="shared" si="39"/>
        <v>36</v>
      </c>
      <c r="G102" s="17">
        <f t="shared" si="40"/>
        <v>1643</v>
      </c>
      <c r="H102" s="17">
        <v>21</v>
      </c>
      <c r="I102" s="17">
        <v>20</v>
      </c>
      <c r="J102" s="17">
        <v>9</v>
      </c>
      <c r="K102" s="17">
        <v>364</v>
      </c>
      <c r="L102" s="17">
        <v>7</v>
      </c>
      <c r="M102" s="17">
        <v>314</v>
      </c>
      <c r="N102" s="17">
        <v>7</v>
      </c>
      <c r="O102" s="17">
        <v>328</v>
      </c>
      <c r="P102" s="17">
        <v>6</v>
      </c>
      <c r="Q102" s="17">
        <v>288</v>
      </c>
      <c r="R102" s="17">
        <v>7</v>
      </c>
      <c r="S102" s="17">
        <v>349</v>
      </c>
      <c r="T102" s="1153">
        <f t="shared" si="41"/>
        <v>55</v>
      </c>
      <c r="U102" s="17">
        <v>55</v>
      </c>
      <c r="V102" s="17">
        <v>47</v>
      </c>
      <c r="W102" s="17">
        <v>46</v>
      </c>
      <c r="X102" s="1152" t="str">
        <f t="shared" si="42"/>
        <v xml:space="preserve"> </v>
      </c>
      <c r="Y102" s="1152" t="str">
        <f t="shared" si="43"/>
        <v xml:space="preserve"> </v>
      </c>
      <c r="Z102" s="1152">
        <f t="shared" si="44"/>
        <v>1</v>
      </c>
      <c r="AA102" s="1154">
        <f t="shared" si="45"/>
        <v>45.638888888888886</v>
      </c>
      <c r="AB102" s="1152">
        <f t="shared" si="46"/>
        <v>35</v>
      </c>
      <c r="AC102" s="1154">
        <f t="shared" si="47"/>
        <v>10.638888888888886</v>
      </c>
      <c r="AD102" s="1155">
        <f>IF(AC102&gt;0,1,"")</f>
        <v>1</v>
      </c>
      <c r="AE102" s="1155" t="str">
        <f t="shared" si="48"/>
        <v/>
      </c>
      <c r="AF102" s="1152" t="str">
        <f t="shared" si="49"/>
        <v xml:space="preserve"> </v>
      </c>
      <c r="AG102" s="46">
        <f t="shared" si="50"/>
        <v>46</v>
      </c>
      <c r="AH102" s="46">
        <f t="shared" si="51"/>
        <v>33</v>
      </c>
      <c r="AI102" s="1153">
        <f t="shared" si="52"/>
        <v>71.941176470588232</v>
      </c>
      <c r="AJ102" s="1153">
        <f t="shared" si="53"/>
        <v>16.941176470588232</v>
      </c>
      <c r="AK102" s="1158">
        <f t="shared" si="54"/>
        <v>1</v>
      </c>
      <c r="AL102" s="1159" t="str">
        <f t="shared" si="55"/>
        <v/>
      </c>
      <c r="AM102" s="47" t="str">
        <f t="shared" si="56"/>
        <v/>
      </c>
      <c r="AN102" s="17"/>
      <c r="AO102" s="47">
        <f t="shared" si="57"/>
        <v>1</v>
      </c>
      <c r="AP102" s="47">
        <f t="shared" si="58"/>
        <v>10.638888888888886</v>
      </c>
      <c r="AQ102" s="47">
        <v>51.3</v>
      </c>
      <c r="AR102" s="47">
        <f t="shared" si="59"/>
        <v>20.641176470588235</v>
      </c>
      <c r="AS102" s="1158" t="str">
        <f t="shared" si="60"/>
        <v/>
      </c>
      <c r="AT102" s="1158" t="str">
        <f t="shared" si="61"/>
        <v/>
      </c>
      <c r="AU102" s="1158">
        <f t="shared" si="62"/>
        <v>1</v>
      </c>
    </row>
    <row r="103" spans="1:47" s="11" customFormat="1" ht="25.5" customHeight="1">
      <c r="A103" s="17"/>
      <c r="B103" s="23"/>
      <c r="C103" s="24" t="s">
        <v>137</v>
      </c>
      <c r="D103" s="24" t="s">
        <v>54</v>
      </c>
      <c r="E103" s="17" t="s">
        <v>133</v>
      </c>
      <c r="F103" s="17">
        <f t="shared" si="39"/>
        <v>25</v>
      </c>
      <c r="G103" s="17">
        <f t="shared" si="40"/>
        <v>978</v>
      </c>
      <c r="H103" s="17">
        <v>10</v>
      </c>
      <c r="I103" s="17">
        <v>10</v>
      </c>
      <c r="J103" s="17">
        <v>5</v>
      </c>
      <c r="K103" s="17">
        <v>200</v>
      </c>
      <c r="L103" s="17">
        <v>5</v>
      </c>
      <c r="M103" s="17">
        <v>186</v>
      </c>
      <c r="N103" s="17">
        <v>5</v>
      </c>
      <c r="O103" s="17">
        <v>187</v>
      </c>
      <c r="P103" s="17">
        <v>5</v>
      </c>
      <c r="Q103" s="17">
        <v>205</v>
      </c>
      <c r="R103" s="17">
        <v>5</v>
      </c>
      <c r="S103" s="17">
        <v>200</v>
      </c>
      <c r="T103" s="1153">
        <f t="shared" si="41"/>
        <v>38.5</v>
      </c>
      <c r="U103" s="17">
        <v>39</v>
      </c>
      <c r="V103" s="17">
        <v>37</v>
      </c>
      <c r="W103" s="17">
        <v>37</v>
      </c>
      <c r="X103" s="1152" t="str">
        <f t="shared" si="42"/>
        <v xml:space="preserve"> </v>
      </c>
      <c r="Y103" s="1152" t="str">
        <f t="shared" si="43"/>
        <v xml:space="preserve"> </v>
      </c>
      <c r="Z103" s="1152">
        <f t="shared" si="44"/>
        <v>1</v>
      </c>
      <c r="AA103" s="1154">
        <f t="shared" si="45"/>
        <v>39.119999999999997</v>
      </c>
      <c r="AB103" s="1152">
        <f t="shared" si="46"/>
        <v>35</v>
      </c>
      <c r="AC103" s="1154">
        <f t="shared" si="47"/>
        <v>4.1199999999999974</v>
      </c>
      <c r="AD103" s="1155">
        <f>IF(AC103&gt;0,1,"")</f>
        <v>1</v>
      </c>
      <c r="AE103" s="1155" t="str">
        <f t="shared" si="48"/>
        <v/>
      </c>
      <c r="AF103" s="1152" t="str">
        <f t="shared" si="49"/>
        <v xml:space="preserve"> </v>
      </c>
      <c r="AG103" s="46">
        <f t="shared" si="50"/>
        <v>27</v>
      </c>
      <c r="AH103" s="46">
        <f t="shared" si="51"/>
        <v>33</v>
      </c>
      <c r="AI103" s="1153">
        <f t="shared" si="52"/>
        <v>43.441176470588232</v>
      </c>
      <c r="AJ103" s="1153">
        <f t="shared" si="53"/>
        <v>4.941176470588232</v>
      </c>
      <c r="AK103" s="1158">
        <f t="shared" si="54"/>
        <v>1</v>
      </c>
      <c r="AL103" s="1159" t="str">
        <f t="shared" si="55"/>
        <v/>
      </c>
      <c r="AM103" s="47" t="str">
        <f t="shared" si="56"/>
        <v/>
      </c>
      <c r="AN103" s="17"/>
      <c r="AO103" s="47">
        <f t="shared" si="57"/>
        <v>1</v>
      </c>
      <c r="AP103" s="47">
        <f t="shared" si="58"/>
        <v>4.1199999999999974</v>
      </c>
      <c r="AQ103" s="47">
        <v>35.9</v>
      </c>
      <c r="AR103" s="47">
        <f t="shared" si="59"/>
        <v>7.5411764705882334</v>
      </c>
      <c r="AS103" s="1158" t="str">
        <f t="shared" si="60"/>
        <v/>
      </c>
      <c r="AT103" s="1158" t="str">
        <f t="shared" si="61"/>
        <v/>
      </c>
      <c r="AU103" s="1158">
        <f t="shared" si="62"/>
        <v>1</v>
      </c>
    </row>
    <row r="104" spans="1:47" s="11" customFormat="1" ht="25.5" customHeight="1">
      <c r="A104" s="17"/>
      <c r="B104" s="23"/>
      <c r="C104" s="1310" t="s">
        <v>138</v>
      </c>
      <c r="D104" s="24" t="s">
        <v>57</v>
      </c>
      <c r="E104" s="17" t="s">
        <v>133</v>
      </c>
      <c r="F104" s="17">
        <f t="shared" si="39"/>
        <v>17</v>
      </c>
      <c r="G104" s="17">
        <f t="shared" si="40"/>
        <v>349</v>
      </c>
      <c r="H104" s="17">
        <f t="shared" ref="H104:S104" si="65">H105+H106+H107</f>
        <v>2</v>
      </c>
      <c r="I104" s="17">
        <f t="shared" si="65"/>
        <v>2</v>
      </c>
      <c r="J104" s="17">
        <f t="shared" si="65"/>
        <v>4</v>
      </c>
      <c r="K104" s="17">
        <f t="shared" si="65"/>
        <v>76</v>
      </c>
      <c r="L104" s="17">
        <f t="shared" si="65"/>
        <v>4</v>
      </c>
      <c r="M104" s="17">
        <f t="shared" si="65"/>
        <v>80</v>
      </c>
      <c r="N104" s="17">
        <f t="shared" si="65"/>
        <v>4</v>
      </c>
      <c r="O104" s="17">
        <f t="shared" si="65"/>
        <v>74</v>
      </c>
      <c r="P104" s="17">
        <f t="shared" si="65"/>
        <v>2</v>
      </c>
      <c r="Q104" s="17">
        <f t="shared" si="65"/>
        <v>54</v>
      </c>
      <c r="R104" s="17">
        <f t="shared" si="65"/>
        <v>3</v>
      </c>
      <c r="S104" s="17">
        <f t="shared" si="65"/>
        <v>65</v>
      </c>
      <c r="T104" s="1153">
        <f t="shared" si="41"/>
        <v>26.5</v>
      </c>
      <c r="U104" s="17">
        <v>23</v>
      </c>
      <c r="V104" s="17">
        <v>23</v>
      </c>
      <c r="W104" s="17"/>
      <c r="X104" s="1152" t="str">
        <f t="shared" si="42"/>
        <v xml:space="preserve"> </v>
      </c>
      <c r="Y104" s="1152" t="str">
        <f t="shared" si="43"/>
        <v xml:space="preserve"> </v>
      </c>
      <c r="Z104" s="1152">
        <f t="shared" si="44"/>
        <v>1</v>
      </c>
      <c r="AA104" s="1154">
        <f t="shared" si="45"/>
        <v>20.529411764705884</v>
      </c>
      <c r="AB104" s="1152">
        <f t="shared" si="46"/>
        <v>35</v>
      </c>
      <c r="AC104" s="1154">
        <f t="shared" si="47"/>
        <v>-14.470588235294116</v>
      </c>
      <c r="AD104" s="1155" t="str">
        <f>IF(AC104&gt;0,1,"")</f>
        <v/>
      </c>
      <c r="AE104" s="1155" t="str">
        <f t="shared" si="48"/>
        <v/>
      </c>
      <c r="AF104" s="1152">
        <f t="shared" si="49"/>
        <v>1</v>
      </c>
      <c r="AG104" s="46">
        <f t="shared" si="50"/>
        <v>9</v>
      </c>
      <c r="AH104" s="46">
        <f t="shared" si="51"/>
        <v>34</v>
      </c>
      <c r="AI104" s="1153">
        <f t="shared" si="52"/>
        <v>16.5</v>
      </c>
      <c r="AJ104" s="1153">
        <f t="shared" si="53"/>
        <v>-10</v>
      </c>
      <c r="AK104" s="1158" t="str">
        <f t="shared" si="54"/>
        <v/>
      </c>
      <c r="AL104" s="1159">
        <f t="shared" si="55"/>
        <v>1</v>
      </c>
      <c r="AM104" s="47" t="str">
        <f t="shared" si="56"/>
        <v/>
      </c>
      <c r="AN104" s="17"/>
      <c r="AO104" s="47" t="str">
        <f t="shared" si="57"/>
        <v/>
      </c>
      <c r="AP104" s="47" t="str">
        <f t="shared" si="58"/>
        <v/>
      </c>
      <c r="AQ104" s="47"/>
      <c r="AR104" s="47" t="str">
        <f t="shared" si="59"/>
        <v/>
      </c>
      <c r="AS104" s="1158" t="str">
        <f t="shared" si="60"/>
        <v/>
      </c>
      <c r="AT104" s="1158" t="str">
        <f t="shared" si="61"/>
        <v/>
      </c>
      <c r="AU104" s="1158">
        <f t="shared" si="62"/>
        <v>1</v>
      </c>
    </row>
    <row r="105" spans="1:47" s="11" customFormat="1" ht="25.5" customHeight="1">
      <c r="A105" s="17"/>
      <c r="B105" s="23"/>
      <c r="C105" s="1307"/>
      <c r="D105" s="24" t="s">
        <v>58</v>
      </c>
      <c r="E105" s="17"/>
      <c r="F105" s="17">
        <f t="shared" si="39"/>
        <v>11</v>
      </c>
      <c r="G105" s="17">
        <f t="shared" si="40"/>
        <v>302</v>
      </c>
      <c r="H105" s="17">
        <v>2</v>
      </c>
      <c r="I105" s="17">
        <v>2</v>
      </c>
      <c r="J105" s="17">
        <v>2</v>
      </c>
      <c r="K105" s="17">
        <v>64</v>
      </c>
      <c r="L105" s="17">
        <v>2</v>
      </c>
      <c r="M105" s="17">
        <v>60</v>
      </c>
      <c r="N105" s="17">
        <v>2</v>
      </c>
      <c r="O105" s="17">
        <v>59</v>
      </c>
      <c r="P105" s="17">
        <v>2</v>
      </c>
      <c r="Q105" s="17">
        <v>54</v>
      </c>
      <c r="R105" s="17">
        <v>3</v>
      </c>
      <c r="S105" s="17">
        <v>65</v>
      </c>
      <c r="T105" s="1153" t="str">
        <f t="shared" si="41"/>
        <v/>
      </c>
      <c r="U105" s="17"/>
      <c r="V105" s="17"/>
      <c r="W105" s="17"/>
      <c r="X105" s="1152"/>
      <c r="Y105" s="1152"/>
      <c r="Z105" s="1152"/>
      <c r="AA105" s="1154"/>
      <c r="AB105" s="1152"/>
      <c r="AC105" s="1154"/>
      <c r="AD105" s="1155"/>
      <c r="AE105" s="1155"/>
      <c r="AF105" s="1152"/>
      <c r="AG105" s="46"/>
      <c r="AH105" s="46"/>
      <c r="AI105" s="1153"/>
      <c r="AJ105" s="1153"/>
      <c r="AK105" s="1158" t="str">
        <f t="shared" si="54"/>
        <v/>
      </c>
      <c r="AL105" s="1159" t="str">
        <f t="shared" si="55"/>
        <v/>
      </c>
      <c r="AM105" s="47" t="str">
        <f t="shared" si="56"/>
        <v/>
      </c>
      <c r="AN105" s="17"/>
      <c r="AO105" s="47" t="str">
        <f t="shared" si="57"/>
        <v/>
      </c>
      <c r="AP105" s="47" t="str">
        <f t="shared" si="58"/>
        <v/>
      </c>
      <c r="AQ105" s="47"/>
      <c r="AR105" s="47" t="str">
        <f t="shared" si="59"/>
        <v/>
      </c>
      <c r="AS105" s="1158" t="str">
        <f t="shared" si="60"/>
        <v/>
      </c>
      <c r="AT105" s="1158" t="str">
        <f t="shared" si="61"/>
        <v/>
      </c>
      <c r="AU105" s="1158" t="str">
        <f t="shared" si="62"/>
        <v/>
      </c>
    </row>
    <row r="106" spans="1:47" s="11" customFormat="1" ht="25.5" customHeight="1">
      <c r="A106" s="17"/>
      <c r="B106" s="23"/>
      <c r="C106" s="1307"/>
      <c r="D106" s="24" t="s">
        <v>71</v>
      </c>
      <c r="E106" s="17"/>
      <c r="F106" s="17">
        <f t="shared" si="39"/>
        <v>3</v>
      </c>
      <c r="G106" s="17">
        <f t="shared" si="40"/>
        <v>23</v>
      </c>
      <c r="H106" s="17">
        <v>0</v>
      </c>
      <c r="I106" s="17">
        <v>0</v>
      </c>
      <c r="J106" s="17">
        <v>1</v>
      </c>
      <c r="K106" s="17">
        <v>6</v>
      </c>
      <c r="L106" s="17">
        <v>1</v>
      </c>
      <c r="M106" s="17">
        <v>9</v>
      </c>
      <c r="N106" s="17">
        <v>1</v>
      </c>
      <c r="O106" s="17">
        <v>8</v>
      </c>
      <c r="P106" s="17">
        <v>0</v>
      </c>
      <c r="Q106" s="17">
        <v>0</v>
      </c>
      <c r="R106" s="17">
        <v>0</v>
      </c>
      <c r="S106" s="17">
        <v>0</v>
      </c>
      <c r="T106" s="1153" t="str">
        <f t="shared" si="41"/>
        <v/>
      </c>
      <c r="U106" s="17"/>
      <c r="V106" s="17"/>
      <c r="W106" s="17"/>
      <c r="X106" s="1152" t="str">
        <f t="shared" ref="X106:X137" si="66">IF(OR(E106="III", E106="II"),1," ")</f>
        <v xml:space="preserve"> </v>
      </c>
      <c r="Y106" s="1152" t="str">
        <f t="shared" ref="Y106:Y137" si="67">IF(E106="I",1," ")</f>
        <v xml:space="preserve"> </v>
      </c>
      <c r="Z106" s="1152" t="str">
        <f t="shared" ref="Z106:Z137" si="68">IF(E106="P",1," ")</f>
        <v xml:space="preserve"> </v>
      </c>
      <c r="AA106" s="1154" t="str">
        <f t="shared" ref="AA106:AA137" si="69">IF(OR(X106=1,Y106=1,Z106=1),G106/F106,"")</f>
        <v/>
      </c>
      <c r="AB106" s="1152" t="str">
        <f t="shared" ref="AB106:AB137" si="70">IF(X106=1,25,IF(Y106=1,30,IF(Z106=1,35,"")))</f>
        <v/>
      </c>
      <c r="AC106" s="1154" t="str">
        <f t="shared" ref="AC106:AC137" si="71">IF(OR(X106=1,Y106=1,Z106=1),AA106-AB106,"")</f>
        <v/>
      </c>
      <c r="AD106" s="1155"/>
      <c r="AE106" s="1155" t="str">
        <f t="shared" ref="AE106:AE137" si="72">IF(AC106=0,1,"")</f>
        <v/>
      </c>
      <c r="AF106" s="1152" t="str">
        <f t="shared" ref="AF106:AF137" si="73">IF(AC106&lt;0,1," ")</f>
        <v xml:space="preserve"> </v>
      </c>
      <c r="AG106" s="46" t="str">
        <f t="shared" ref="AG106:AG137" si="74">IF(OR(X106=1,Y106=1,Z106=1),INT(G106/AB106)," ")</f>
        <v xml:space="preserve"> </v>
      </c>
      <c r="AH106" s="46" t="str">
        <f t="shared" ref="AH106:AH137" si="75">IF(OR(X106=1,Y106=1,Z106=1),MOD(G106,AB106)," ")</f>
        <v xml:space="preserve"> </v>
      </c>
      <c r="AI106" s="1153" t="str">
        <f t="shared" ref="AI106:AI137" si="76">IF(OR(X106=1,Y106=1,Z106=1),IF(X106=1,AG106*1.5+AH106/12,IF(Y106=1,AG106*1.5+AH106/15,IF(Z106=1,AG106*1.5+AH106/17," ")))+1," ")</f>
        <v xml:space="preserve"> </v>
      </c>
      <c r="AJ106" s="1153" t="str">
        <f t="shared" ref="AJ106:AJ137" si="77">IF(OR(X106=1,Y106=1,Z106=1),AI106-T106," ")</f>
        <v xml:space="preserve"> </v>
      </c>
      <c r="AK106" s="1158" t="str">
        <f t="shared" si="54"/>
        <v/>
      </c>
      <c r="AL106" s="1159" t="str">
        <f t="shared" si="55"/>
        <v/>
      </c>
      <c r="AM106" s="47" t="str">
        <f t="shared" si="56"/>
        <v/>
      </c>
      <c r="AN106" s="17"/>
      <c r="AO106" s="47" t="str">
        <f t="shared" si="57"/>
        <v/>
      </c>
      <c r="AP106" s="47" t="str">
        <f t="shared" si="58"/>
        <v/>
      </c>
      <c r="AQ106" s="47"/>
      <c r="AR106" s="47" t="str">
        <f t="shared" si="59"/>
        <v/>
      </c>
      <c r="AS106" s="1158" t="str">
        <f t="shared" si="60"/>
        <v/>
      </c>
      <c r="AT106" s="1158" t="str">
        <f t="shared" si="61"/>
        <v/>
      </c>
      <c r="AU106" s="1158" t="str">
        <f t="shared" si="62"/>
        <v/>
      </c>
    </row>
    <row r="107" spans="1:47" s="11" customFormat="1" ht="25.5" customHeight="1">
      <c r="A107" s="17"/>
      <c r="B107" s="23"/>
      <c r="C107" s="1308"/>
      <c r="D107" s="24" t="s">
        <v>139</v>
      </c>
      <c r="E107" s="17"/>
      <c r="F107" s="17">
        <f t="shared" si="39"/>
        <v>3</v>
      </c>
      <c r="G107" s="17">
        <f t="shared" si="40"/>
        <v>24</v>
      </c>
      <c r="H107" s="17">
        <v>0</v>
      </c>
      <c r="I107" s="17">
        <v>0</v>
      </c>
      <c r="J107" s="17">
        <v>1</v>
      </c>
      <c r="K107" s="17">
        <v>6</v>
      </c>
      <c r="L107" s="17">
        <v>1</v>
      </c>
      <c r="M107" s="17">
        <v>11</v>
      </c>
      <c r="N107" s="17">
        <v>1</v>
      </c>
      <c r="O107" s="17">
        <v>7</v>
      </c>
      <c r="P107" s="17">
        <v>0</v>
      </c>
      <c r="Q107" s="17">
        <v>0</v>
      </c>
      <c r="R107" s="17">
        <v>0</v>
      </c>
      <c r="S107" s="17">
        <v>0</v>
      </c>
      <c r="T107" s="1153" t="str">
        <f t="shared" si="41"/>
        <v/>
      </c>
      <c r="U107" s="17"/>
      <c r="V107" s="17"/>
      <c r="W107" s="17"/>
      <c r="X107" s="1152" t="str">
        <f t="shared" si="66"/>
        <v xml:space="preserve"> </v>
      </c>
      <c r="Y107" s="1152" t="str">
        <f t="shared" si="67"/>
        <v xml:space="preserve"> </v>
      </c>
      <c r="Z107" s="1152" t="str">
        <f t="shared" si="68"/>
        <v xml:space="preserve"> </v>
      </c>
      <c r="AA107" s="1154" t="str">
        <f t="shared" si="69"/>
        <v/>
      </c>
      <c r="AB107" s="1152" t="str">
        <f t="shared" si="70"/>
        <v/>
      </c>
      <c r="AC107" s="1154" t="str">
        <f t="shared" si="71"/>
        <v/>
      </c>
      <c r="AD107" s="1155"/>
      <c r="AE107" s="1155" t="str">
        <f t="shared" si="72"/>
        <v/>
      </c>
      <c r="AF107" s="1152" t="str">
        <f t="shared" si="73"/>
        <v xml:space="preserve"> </v>
      </c>
      <c r="AG107" s="46" t="str">
        <f t="shared" si="74"/>
        <v xml:space="preserve"> </v>
      </c>
      <c r="AH107" s="46" t="str">
        <f t="shared" si="75"/>
        <v xml:space="preserve"> </v>
      </c>
      <c r="AI107" s="1153" t="str">
        <f t="shared" si="76"/>
        <v xml:space="preserve"> </v>
      </c>
      <c r="AJ107" s="1153" t="str">
        <f t="shared" si="77"/>
        <v xml:space="preserve"> </v>
      </c>
      <c r="AK107" s="1158" t="str">
        <f t="shared" si="54"/>
        <v/>
      </c>
      <c r="AL107" s="1159" t="str">
        <f t="shared" si="55"/>
        <v/>
      </c>
      <c r="AM107" s="47" t="str">
        <f t="shared" si="56"/>
        <v/>
      </c>
      <c r="AN107" s="17"/>
      <c r="AO107" s="47" t="str">
        <f t="shared" si="57"/>
        <v/>
      </c>
      <c r="AP107" s="47" t="str">
        <f t="shared" si="58"/>
        <v/>
      </c>
      <c r="AQ107" s="47"/>
      <c r="AR107" s="47" t="str">
        <f t="shared" si="59"/>
        <v/>
      </c>
      <c r="AS107" s="1158" t="str">
        <f t="shared" si="60"/>
        <v/>
      </c>
      <c r="AT107" s="1158" t="str">
        <f t="shared" si="61"/>
        <v/>
      </c>
      <c r="AU107" s="1158" t="str">
        <f t="shared" si="62"/>
        <v/>
      </c>
    </row>
    <row r="108" spans="1:47" s="11" customFormat="1" ht="25.5" customHeight="1">
      <c r="A108" s="17">
        <v>9</v>
      </c>
      <c r="B108" s="23" t="s">
        <v>140</v>
      </c>
      <c r="C108" s="24"/>
      <c r="D108" s="24"/>
      <c r="E108" s="5"/>
      <c r="F108" s="17">
        <f t="shared" si="39"/>
        <v>0</v>
      </c>
      <c r="G108" s="17">
        <f t="shared" si="40"/>
        <v>0</v>
      </c>
      <c r="H108" s="5">
        <v>0</v>
      </c>
      <c r="I108" s="5">
        <v>0</v>
      </c>
      <c r="J108" s="5">
        <v>0</v>
      </c>
      <c r="K108" s="5">
        <v>0</v>
      </c>
      <c r="L108" s="5">
        <v>0</v>
      </c>
      <c r="M108" s="5">
        <v>0</v>
      </c>
      <c r="N108" s="5">
        <v>0</v>
      </c>
      <c r="O108" s="5">
        <v>0</v>
      </c>
      <c r="P108" s="5">
        <v>0</v>
      </c>
      <c r="Q108" s="5">
        <v>0</v>
      </c>
      <c r="R108" s="5">
        <v>0</v>
      </c>
      <c r="S108" s="5">
        <v>0</v>
      </c>
      <c r="T108" s="1153" t="str">
        <f t="shared" si="41"/>
        <v/>
      </c>
      <c r="U108" s="17">
        <v>0</v>
      </c>
      <c r="V108" s="17">
        <v>0</v>
      </c>
      <c r="W108" s="17">
        <v>0</v>
      </c>
      <c r="X108" s="1152" t="str">
        <f t="shared" si="66"/>
        <v xml:space="preserve"> </v>
      </c>
      <c r="Y108" s="1152" t="str">
        <f t="shared" si="67"/>
        <v xml:space="preserve"> </v>
      </c>
      <c r="Z108" s="1152" t="str">
        <f t="shared" si="68"/>
        <v xml:space="preserve"> </v>
      </c>
      <c r="AA108" s="1154" t="str">
        <f t="shared" si="69"/>
        <v/>
      </c>
      <c r="AB108" s="1152" t="str">
        <f t="shared" si="70"/>
        <v/>
      </c>
      <c r="AC108" s="1154" t="str">
        <f t="shared" si="71"/>
        <v/>
      </c>
      <c r="AD108" s="1155"/>
      <c r="AE108" s="1155" t="str">
        <f t="shared" si="72"/>
        <v/>
      </c>
      <c r="AF108" s="1152" t="str">
        <f t="shared" si="73"/>
        <v xml:space="preserve"> </v>
      </c>
      <c r="AG108" s="46" t="str">
        <f t="shared" si="74"/>
        <v xml:space="preserve"> </v>
      </c>
      <c r="AH108" s="46" t="str">
        <f t="shared" si="75"/>
        <v xml:space="preserve"> </v>
      </c>
      <c r="AI108" s="1153" t="str">
        <f t="shared" si="76"/>
        <v xml:space="preserve"> </v>
      </c>
      <c r="AJ108" s="1153" t="str">
        <f t="shared" si="77"/>
        <v xml:space="preserve"> </v>
      </c>
      <c r="AK108" s="1158" t="str">
        <f t="shared" si="54"/>
        <v/>
      </c>
      <c r="AL108" s="1159" t="str">
        <f t="shared" si="55"/>
        <v/>
      </c>
      <c r="AM108" s="47" t="str">
        <f t="shared" si="56"/>
        <v/>
      </c>
      <c r="AN108" s="17"/>
      <c r="AO108" s="47" t="str">
        <f t="shared" si="57"/>
        <v/>
      </c>
      <c r="AP108" s="47" t="str">
        <f t="shared" si="58"/>
        <v/>
      </c>
      <c r="AQ108" s="47"/>
      <c r="AR108" s="47" t="str">
        <f t="shared" si="59"/>
        <v/>
      </c>
      <c r="AS108" s="1158" t="str">
        <f t="shared" si="60"/>
        <v/>
      </c>
      <c r="AT108" s="1158" t="str">
        <f t="shared" si="61"/>
        <v/>
      </c>
      <c r="AU108" s="1158" t="str">
        <f t="shared" si="62"/>
        <v/>
      </c>
    </row>
    <row r="109" spans="1:47" s="11" customFormat="1" ht="25.5" customHeight="1">
      <c r="A109" s="17">
        <v>1</v>
      </c>
      <c r="B109" s="23"/>
      <c r="C109" s="1310" t="s">
        <v>141</v>
      </c>
      <c r="D109" s="5" t="s">
        <v>57</v>
      </c>
      <c r="E109" s="17" t="s">
        <v>79</v>
      </c>
      <c r="F109" s="17">
        <f t="shared" si="39"/>
        <v>11</v>
      </c>
      <c r="G109" s="17">
        <f t="shared" si="40"/>
        <v>220</v>
      </c>
      <c r="H109" s="17">
        <v>3</v>
      </c>
      <c r="I109" s="17">
        <v>3</v>
      </c>
      <c r="J109" s="17">
        <v>2</v>
      </c>
      <c r="K109" s="17">
        <f t="shared" ref="K109:R109" si="78">K110+K111</f>
        <v>41</v>
      </c>
      <c r="L109" s="17">
        <f t="shared" si="78"/>
        <v>2</v>
      </c>
      <c r="M109" s="17">
        <f t="shared" si="78"/>
        <v>42</v>
      </c>
      <c r="N109" s="17">
        <f t="shared" si="78"/>
        <v>2</v>
      </c>
      <c r="O109" s="17">
        <f t="shared" si="78"/>
        <v>39</v>
      </c>
      <c r="P109" s="17">
        <f t="shared" si="78"/>
        <v>3</v>
      </c>
      <c r="Q109" s="17">
        <f t="shared" si="78"/>
        <v>55</v>
      </c>
      <c r="R109" s="17">
        <f t="shared" si="78"/>
        <v>2</v>
      </c>
      <c r="S109" s="17">
        <v>43</v>
      </c>
      <c r="T109" s="1153">
        <f t="shared" si="41"/>
        <v>17.5</v>
      </c>
      <c r="U109" s="17">
        <v>19</v>
      </c>
      <c r="V109" s="17">
        <v>19</v>
      </c>
      <c r="W109" s="17">
        <v>0</v>
      </c>
      <c r="X109" s="1152">
        <f t="shared" si="66"/>
        <v>1</v>
      </c>
      <c r="Y109" s="1152" t="str">
        <f t="shared" si="67"/>
        <v xml:space="preserve"> </v>
      </c>
      <c r="Z109" s="1152" t="str">
        <f t="shared" si="68"/>
        <v xml:space="preserve"> </v>
      </c>
      <c r="AA109" s="1154">
        <f t="shared" si="69"/>
        <v>20</v>
      </c>
      <c r="AB109" s="1152">
        <f t="shared" si="70"/>
        <v>25</v>
      </c>
      <c r="AC109" s="1154">
        <f t="shared" si="71"/>
        <v>-5</v>
      </c>
      <c r="AD109" s="1155" t="str">
        <f>IF(AC109&gt;0,1,"")</f>
        <v/>
      </c>
      <c r="AE109" s="1155" t="str">
        <f t="shared" si="72"/>
        <v/>
      </c>
      <c r="AF109" s="1152">
        <f t="shared" si="73"/>
        <v>1</v>
      </c>
      <c r="AG109" s="46">
        <f t="shared" si="74"/>
        <v>8</v>
      </c>
      <c r="AH109" s="46">
        <f t="shared" si="75"/>
        <v>20</v>
      </c>
      <c r="AI109" s="1153">
        <f t="shared" si="76"/>
        <v>14.666666666666666</v>
      </c>
      <c r="AJ109" s="1153">
        <f t="shared" si="77"/>
        <v>-2.8333333333333339</v>
      </c>
      <c r="AK109" s="1158" t="str">
        <f t="shared" si="54"/>
        <v/>
      </c>
      <c r="AL109" s="1159">
        <f t="shared" si="55"/>
        <v>1</v>
      </c>
      <c r="AM109" s="47" t="str">
        <f t="shared" si="56"/>
        <v/>
      </c>
      <c r="AN109" s="17"/>
      <c r="AO109" s="47" t="str">
        <f t="shared" si="57"/>
        <v/>
      </c>
      <c r="AP109" s="47" t="str">
        <f t="shared" si="58"/>
        <v/>
      </c>
      <c r="AQ109" s="47"/>
      <c r="AR109" s="47" t="str">
        <f t="shared" si="59"/>
        <v/>
      </c>
      <c r="AS109" s="1158" t="str">
        <f t="shared" si="60"/>
        <v/>
      </c>
      <c r="AT109" s="1158">
        <f t="shared" si="61"/>
        <v>1</v>
      </c>
      <c r="AU109" s="1158" t="str">
        <f t="shared" si="62"/>
        <v/>
      </c>
    </row>
    <row r="110" spans="1:47" s="11" customFormat="1" ht="25.5" customHeight="1">
      <c r="A110" s="17"/>
      <c r="B110" s="23"/>
      <c r="C110" s="1307"/>
      <c r="D110" s="24" t="s">
        <v>58</v>
      </c>
      <c r="E110" s="17"/>
      <c r="F110" s="17">
        <f t="shared" si="39"/>
        <v>6</v>
      </c>
      <c r="G110" s="17">
        <f t="shared" si="40"/>
        <v>162</v>
      </c>
      <c r="H110" s="17">
        <v>3</v>
      </c>
      <c r="I110" s="17">
        <v>3</v>
      </c>
      <c r="J110" s="17">
        <v>1</v>
      </c>
      <c r="K110" s="17">
        <v>34</v>
      </c>
      <c r="L110" s="17">
        <v>1</v>
      </c>
      <c r="M110" s="17">
        <v>29</v>
      </c>
      <c r="N110" s="17">
        <v>1</v>
      </c>
      <c r="O110" s="17">
        <v>30</v>
      </c>
      <c r="P110" s="17">
        <v>2</v>
      </c>
      <c r="Q110" s="17">
        <v>38</v>
      </c>
      <c r="R110" s="17">
        <v>1</v>
      </c>
      <c r="S110" s="17">
        <v>31</v>
      </c>
      <c r="T110" s="1153" t="str">
        <f t="shared" si="41"/>
        <v/>
      </c>
      <c r="U110" s="17"/>
      <c r="V110" s="17"/>
      <c r="W110" s="17"/>
      <c r="X110" s="1152" t="str">
        <f t="shared" si="66"/>
        <v xml:space="preserve"> </v>
      </c>
      <c r="Y110" s="1152" t="str">
        <f t="shared" si="67"/>
        <v xml:space="preserve"> </v>
      </c>
      <c r="Z110" s="1152" t="str">
        <f t="shared" si="68"/>
        <v xml:space="preserve"> </v>
      </c>
      <c r="AA110" s="1154" t="str">
        <f t="shared" si="69"/>
        <v/>
      </c>
      <c r="AB110" s="1152" t="str">
        <f t="shared" si="70"/>
        <v/>
      </c>
      <c r="AC110" s="1154" t="str">
        <f t="shared" si="71"/>
        <v/>
      </c>
      <c r="AD110" s="1155"/>
      <c r="AE110" s="1155" t="str">
        <f t="shared" si="72"/>
        <v/>
      </c>
      <c r="AF110" s="1152" t="str">
        <f t="shared" si="73"/>
        <v xml:space="preserve"> </v>
      </c>
      <c r="AG110" s="46" t="str">
        <f t="shared" si="74"/>
        <v xml:space="preserve"> </v>
      </c>
      <c r="AH110" s="46" t="str">
        <f t="shared" si="75"/>
        <v xml:space="preserve"> </v>
      </c>
      <c r="AI110" s="1153" t="str">
        <f t="shared" si="76"/>
        <v xml:space="preserve"> </v>
      </c>
      <c r="AJ110" s="1153" t="str">
        <f t="shared" si="77"/>
        <v xml:space="preserve"> </v>
      </c>
      <c r="AK110" s="1158" t="str">
        <f t="shared" si="54"/>
        <v/>
      </c>
      <c r="AL110" s="1159" t="str">
        <f t="shared" si="55"/>
        <v/>
      </c>
      <c r="AM110" s="47" t="str">
        <f t="shared" si="56"/>
        <v/>
      </c>
      <c r="AN110" s="17"/>
      <c r="AO110" s="47" t="str">
        <f t="shared" si="57"/>
        <v/>
      </c>
      <c r="AP110" s="47" t="str">
        <f t="shared" si="58"/>
        <v/>
      </c>
      <c r="AQ110" s="47"/>
      <c r="AR110" s="47" t="str">
        <f t="shared" si="59"/>
        <v/>
      </c>
      <c r="AS110" s="1158" t="str">
        <f t="shared" si="60"/>
        <v/>
      </c>
      <c r="AT110" s="1158" t="str">
        <f t="shared" si="61"/>
        <v/>
      </c>
      <c r="AU110" s="1158" t="str">
        <f t="shared" si="62"/>
        <v/>
      </c>
    </row>
    <row r="111" spans="1:47" s="11" customFormat="1" ht="25.5" customHeight="1">
      <c r="A111" s="17"/>
      <c r="B111" s="23"/>
      <c r="C111" s="1308"/>
      <c r="D111" s="24" t="s">
        <v>142</v>
      </c>
      <c r="E111" s="17"/>
      <c r="F111" s="17">
        <f t="shared" si="39"/>
        <v>5</v>
      </c>
      <c r="G111" s="17">
        <f t="shared" si="40"/>
        <v>58</v>
      </c>
      <c r="H111" s="17">
        <v>0</v>
      </c>
      <c r="I111" s="17">
        <v>0</v>
      </c>
      <c r="J111" s="17">
        <v>1</v>
      </c>
      <c r="K111" s="17">
        <v>7</v>
      </c>
      <c r="L111" s="17">
        <v>1</v>
      </c>
      <c r="M111" s="17">
        <v>13</v>
      </c>
      <c r="N111" s="17">
        <v>1</v>
      </c>
      <c r="O111" s="17">
        <v>9</v>
      </c>
      <c r="P111" s="17">
        <v>1</v>
      </c>
      <c r="Q111" s="17">
        <v>17</v>
      </c>
      <c r="R111" s="17">
        <v>1</v>
      </c>
      <c r="S111" s="17">
        <v>12</v>
      </c>
      <c r="T111" s="1153" t="str">
        <f t="shared" si="41"/>
        <v/>
      </c>
      <c r="U111" s="17"/>
      <c r="V111" s="17"/>
      <c r="W111" s="17"/>
      <c r="X111" s="1152" t="str">
        <f t="shared" si="66"/>
        <v xml:space="preserve"> </v>
      </c>
      <c r="Y111" s="1152" t="str">
        <f t="shared" si="67"/>
        <v xml:space="preserve"> </v>
      </c>
      <c r="Z111" s="1152" t="str">
        <f t="shared" si="68"/>
        <v xml:space="preserve"> </v>
      </c>
      <c r="AA111" s="1154" t="str">
        <f t="shared" si="69"/>
        <v/>
      </c>
      <c r="AB111" s="1152" t="str">
        <f t="shared" si="70"/>
        <v/>
      </c>
      <c r="AC111" s="1154" t="str">
        <f t="shared" si="71"/>
        <v/>
      </c>
      <c r="AD111" s="1155"/>
      <c r="AE111" s="1155" t="str">
        <f t="shared" si="72"/>
        <v/>
      </c>
      <c r="AF111" s="1152" t="str">
        <f t="shared" si="73"/>
        <v xml:space="preserve"> </v>
      </c>
      <c r="AG111" s="46" t="str">
        <f t="shared" si="74"/>
        <v xml:space="preserve"> </v>
      </c>
      <c r="AH111" s="46" t="str">
        <f t="shared" si="75"/>
        <v xml:space="preserve"> </v>
      </c>
      <c r="AI111" s="1153" t="str">
        <f t="shared" si="76"/>
        <v xml:space="preserve"> </v>
      </c>
      <c r="AJ111" s="1153" t="str">
        <f t="shared" si="77"/>
        <v xml:space="preserve"> </v>
      </c>
      <c r="AK111" s="1158" t="str">
        <f t="shared" si="54"/>
        <v/>
      </c>
      <c r="AL111" s="1159" t="str">
        <f t="shared" si="55"/>
        <v/>
      </c>
      <c r="AM111" s="47" t="str">
        <f t="shared" si="56"/>
        <v/>
      </c>
      <c r="AN111" s="17"/>
      <c r="AO111" s="47" t="str">
        <f t="shared" si="57"/>
        <v/>
      </c>
      <c r="AP111" s="47" t="str">
        <f t="shared" si="58"/>
        <v/>
      </c>
      <c r="AQ111" s="47"/>
      <c r="AR111" s="47" t="str">
        <f t="shared" si="59"/>
        <v/>
      </c>
      <c r="AS111" s="1158" t="str">
        <f t="shared" si="60"/>
        <v/>
      </c>
      <c r="AT111" s="1158" t="str">
        <f t="shared" si="61"/>
        <v/>
      </c>
      <c r="AU111" s="1158" t="str">
        <f t="shared" si="62"/>
        <v/>
      </c>
    </row>
    <row r="112" spans="1:47" s="11" customFormat="1" ht="25.5" customHeight="1">
      <c r="A112" s="17">
        <v>2</v>
      </c>
      <c r="B112" s="23"/>
      <c r="C112" s="1310" t="s">
        <v>143</v>
      </c>
      <c r="D112" s="5" t="s">
        <v>57</v>
      </c>
      <c r="E112" s="17" t="s">
        <v>79</v>
      </c>
      <c r="F112" s="17">
        <f t="shared" si="39"/>
        <v>11</v>
      </c>
      <c r="G112" s="17">
        <f t="shared" si="40"/>
        <v>304</v>
      </c>
      <c r="H112" s="17">
        <v>1</v>
      </c>
      <c r="I112" s="17">
        <v>1</v>
      </c>
      <c r="J112" s="17">
        <v>2</v>
      </c>
      <c r="K112" s="17">
        <v>60</v>
      </c>
      <c r="L112" s="17">
        <v>2</v>
      </c>
      <c r="M112" s="17">
        <v>59</v>
      </c>
      <c r="N112" s="17">
        <v>3</v>
      </c>
      <c r="O112" s="17">
        <v>75</v>
      </c>
      <c r="P112" s="17">
        <v>2</v>
      </c>
      <c r="Q112" s="17">
        <v>55</v>
      </c>
      <c r="R112" s="17">
        <v>2</v>
      </c>
      <c r="S112" s="17">
        <v>55</v>
      </c>
      <c r="T112" s="1153">
        <f t="shared" si="41"/>
        <v>17.5</v>
      </c>
      <c r="U112" s="17">
        <v>17</v>
      </c>
      <c r="V112" s="17">
        <v>17</v>
      </c>
      <c r="W112" s="17">
        <v>0</v>
      </c>
      <c r="X112" s="1152">
        <f t="shared" si="66"/>
        <v>1</v>
      </c>
      <c r="Y112" s="1152" t="str">
        <f t="shared" si="67"/>
        <v xml:space="preserve"> </v>
      </c>
      <c r="Z112" s="1152" t="str">
        <f t="shared" si="68"/>
        <v xml:space="preserve"> </v>
      </c>
      <c r="AA112" s="1154">
        <f t="shared" si="69"/>
        <v>27.636363636363637</v>
      </c>
      <c r="AB112" s="1152">
        <f t="shared" si="70"/>
        <v>25</v>
      </c>
      <c r="AC112" s="1154">
        <f t="shared" si="71"/>
        <v>2.6363636363636367</v>
      </c>
      <c r="AD112" s="1155">
        <f>IF(AC112&gt;0,1,"")</f>
        <v>1</v>
      </c>
      <c r="AE112" s="1155" t="str">
        <f t="shared" si="72"/>
        <v/>
      </c>
      <c r="AF112" s="1152" t="str">
        <f t="shared" si="73"/>
        <v xml:space="preserve"> </v>
      </c>
      <c r="AG112" s="46">
        <f t="shared" si="74"/>
        <v>12</v>
      </c>
      <c r="AH112" s="46">
        <f t="shared" si="75"/>
        <v>4</v>
      </c>
      <c r="AI112" s="1153">
        <f t="shared" si="76"/>
        <v>19.333333333333332</v>
      </c>
      <c r="AJ112" s="1153">
        <f t="shared" si="77"/>
        <v>1.8333333333333321</v>
      </c>
      <c r="AK112" s="1158" t="str">
        <f t="shared" si="54"/>
        <v/>
      </c>
      <c r="AL112" s="1159" t="str">
        <f t="shared" si="55"/>
        <v/>
      </c>
      <c r="AM112" s="47" t="str">
        <f t="shared" si="56"/>
        <v/>
      </c>
      <c r="AN112" s="17"/>
      <c r="AO112" s="47" t="str">
        <f t="shared" si="57"/>
        <v/>
      </c>
      <c r="AP112" s="47" t="str">
        <f t="shared" si="58"/>
        <v/>
      </c>
      <c r="AQ112" s="47"/>
      <c r="AR112" s="47" t="str">
        <f t="shared" si="59"/>
        <v/>
      </c>
      <c r="AS112" s="1158" t="str">
        <f t="shared" si="60"/>
        <v/>
      </c>
      <c r="AT112" s="1158">
        <f t="shared" si="61"/>
        <v>1</v>
      </c>
      <c r="AU112" s="1158" t="str">
        <f t="shared" si="62"/>
        <v/>
      </c>
    </row>
    <row r="113" spans="1:47" s="11" customFormat="1" ht="25.5" customHeight="1">
      <c r="A113" s="17"/>
      <c r="B113" s="23"/>
      <c r="C113" s="1308"/>
      <c r="D113" s="24"/>
      <c r="E113" s="17"/>
      <c r="F113" s="17">
        <f t="shared" si="39"/>
        <v>0</v>
      </c>
      <c r="G113" s="17">
        <f t="shared" si="40"/>
        <v>0</v>
      </c>
      <c r="H113" s="17"/>
      <c r="I113" s="17"/>
      <c r="J113" s="17"/>
      <c r="K113" s="17"/>
      <c r="L113" s="17"/>
      <c r="M113" s="17"/>
      <c r="N113" s="17"/>
      <c r="O113" s="17"/>
      <c r="P113" s="17"/>
      <c r="Q113" s="17"/>
      <c r="R113" s="17"/>
      <c r="S113" s="17"/>
      <c r="T113" s="1153" t="str">
        <f t="shared" si="41"/>
        <v/>
      </c>
      <c r="U113" s="17"/>
      <c r="V113" s="17"/>
      <c r="W113" s="17"/>
      <c r="X113" s="1152" t="str">
        <f t="shared" si="66"/>
        <v xml:space="preserve"> </v>
      </c>
      <c r="Y113" s="1152" t="str">
        <f t="shared" si="67"/>
        <v xml:space="preserve"> </v>
      </c>
      <c r="Z113" s="1152" t="str">
        <f t="shared" si="68"/>
        <v xml:space="preserve"> </v>
      </c>
      <c r="AA113" s="1154" t="str">
        <f t="shared" si="69"/>
        <v/>
      </c>
      <c r="AB113" s="1152" t="str">
        <f t="shared" si="70"/>
        <v/>
      </c>
      <c r="AC113" s="1154" t="str">
        <f t="shared" si="71"/>
        <v/>
      </c>
      <c r="AD113" s="1155"/>
      <c r="AE113" s="1155" t="str">
        <f t="shared" si="72"/>
        <v/>
      </c>
      <c r="AF113" s="1152" t="str">
        <f t="shared" si="73"/>
        <v xml:space="preserve"> </v>
      </c>
      <c r="AG113" s="46" t="str">
        <f t="shared" si="74"/>
        <v xml:space="preserve"> </v>
      </c>
      <c r="AH113" s="46" t="str">
        <f t="shared" si="75"/>
        <v xml:space="preserve"> </v>
      </c>
      <c r="AI113" s="1153" t="str">
        <f t="shared" si="76"/>
        <v xml:space="preserve"> </v>
      </c>
      <c r="AJ113" s="1153" t="str">
        <f t="shared" si="77"/>
        <v xml:space="preserve"> </v>
      </c>
      <c r="AK113" s="1158" t="str">
        <f t="shared" si="54"/>
        <v/>
      </c>
      <c r="AL113" s="1159" t="str">
        <f t="shared" si="55"/>
        <v/>
      </c>
      <c r="AM113" s="47" t="str">
        <f t="shared" si="56"/>
        <v/>
      </c>
      <c r="AN113" s="17"/>
      <c r="AO113" s="47" t="str">
        <f t="shared" si="57"/>
        <v/>
      </c>
      <c r="AP113" s="47" t="str">
        <f t="shared" si="58"/>
        <v/>
      </c>
      <c r="AQ113" s="47"/>
      <c r="AR113" s="47" t="str">
        <f t="shared" si="59"/>
        <v/>
      </c>
      <c r="AS113" s="1158" t="str">
        <f t="shared" si="60"/>
        <v/>
      </c>
      <c r="AT113" s="1158" t="str">
        <f t="shared" si="61"/>
        <v/>
      </c>
      <c r="AU113" s="1158" t="str">
        <f t="shared" si="62"/>
        <v/>
      </c>
    </row>
    <row r="114" spans="1:47" s="11" customFormat="1" ht="25.5" customHeight="1">
      <c r="A114" s="17"/>
      <c r="B114" s="23"/>
      <c r="C114" s="1310" t="s">
        <v>144</v>
      </c>
      <c r="D114" s="5" t="s">
        <v>57</v>
      </c>
      <c r="E114" s="17" t="s">
        <v>79</v>
      </c>
      <c r="F114" s="17">
        <f t="shared" si="39"/>
        <v>17</v>
      </c>
      <c r="G114" s="17">
        <f t="shared" si="40"/>
        <v>378</v>
      </c>
      <c r="H114" s="17">
        <f>H115+H116</f>
        <v>9</v>
      </c>
      <c r="I114" s="17">
        <f>I115+I116</f>
        <v>8</v>
      </c>
      <c r="J114" s="17">
        <f>J115+J116</f>
        <v>3</v>
      </c>
      <c r="K114" s="17">
        <v>72</v>
      </c>
      <c r="L114" s="17">
        <v>3</v>
      </c>
      <c r="M114" s="17">
        <v>58</v>
      </c>
      <c r="N114" s="17">
        <v>4</v>
      </c>
      <c r="O114" s="17">
        <v>76</v>
      </c>
      <c r="P114" s="17">
        <f>P115+P116</f>
        <v>4</v>
      </c>
      <c r="Q114" s="17">
        <f>Q115+Q116</f>
        <v>100</v>
      </c>
      <c r="R114" s="17">
        <f>R115+R116</f>
        <v>3</v>
      </c>
      <c r="S114" s="17">
        <v>72</v>
      </c>
      <c r="T114" s="1153">
        <f t="shared" si="41"/>
        <v>26.5</v>
      </c>
      <c r="U114" s="17">
        <v>24</v>
      </c>
      <c r="V114" s="17">
        <v>24</v>
      </c>
      <c r="W114" s="17">
        <v>2</v>
      </c>
      <c r="X114" s="1152">
        <f t="shared" si="66"/>
        <v>1</v>
      </c>
      <c r="Y114" s="1152" t="str">
        <f t="shared" si="67"/>
        <v xml:space="preserve"> </v>
      </c>
      <c r="Z114" s="1152" t="str">
        <f t="shared" si="68"/>
        <v xml:space="preserve"> </v>
      </c>
      <c r="AA114" s="1154">
        <f t="shared" si="69"/>
        <v>22.235294117647058</v>
      </c>
      <c r="AB114" s="1152">
        <f t="shared" si="70"/>
        <v>25</v>
      </c>
      <c r="AC114" s="1154">
        <f t="shared" si="71"/>
        <v>-2.764705882352942</v>
      </c>
      <c r="AD114" s="1155" t="str">
        <f>IF(AC114&gt;0,1,"")</f>
        <v/>
      </c>
      <c r="AE114" s="1155" t="str">
        <f t="shared" si="72"/>
        <v/>
      </c>
      <c r="AF114" s="1152">
        <f t="shared" si="73"/>
        <v>1</v>
      </c>
      <c r="AG114" s="46">
        <f t="shared" si="74"/>
        <v>15</v>
      </c>
      <c r="AH114" s="46">
        <f t="shared" si="75"/>
        <v>3</v>
      </c>
      <c r="AI114" s="1153">
        <f t="shared" si="76"/>
        <v>23.75</v>
      </c>
      <c r="AJ114" s="1153">
        <f t="shared" si="77"/>
        <v>-2.75</v>
      </c>
      <c r="AK114" s="1158" t="str">
        <f t="shared" si="54"/>
        <v/>
      </c>
      <c r="AL114" s="1159" t="str">
        <f t="shared" si="55"/>
        <v/>
      </c>
      <c r="AM114" s="47" t="str">
        <f t="shared" si="56"/>
        <v/>
      </c>
      <c r="AN114" s="1135"/>
      <c r="AO114" s="47" t="str">
        <f t="shared" si="57"/>
        <v/>
      </c>
      <c r="AP114" s="47" t="str">
        <f t="shared" si="58"/>
        <v/>
      </c>
      <c r="AQ114" s="47"/>
      <c r="AR114" s="47" t="str">
        <f t="shared" si="59"/>
        <v/>
      </c>
      <c r="AS114" s="1158" t="str">
        <f t="shared" si="60"/>
        <v/>
      </c>
      <c r="AT114" s="1158" t="str">
        <f t="shared" si="61"/>
        <v/>
      </c>
      <c r="AU114" s="1158">
        <f t="shared" si="62"/>
        <v>1</v>
      </c>
    </row>
    <row r="115" spans="1:47" s="11" customFormat="1" ht="25.5" customHeight="1">
      <c r="A115" s="17"/>
      <c r="B115" s="23"/>
      <c r="C115" s="1307"/>
      <c r="D115" s="24" t="s">
        <v>58</v>
      </c>
      <c r="E115" s="17"/>
      <c r="F115" s="17">
        <f t="shared" si="39"/>
        <v>9</v>
      </c>
      <c r="G115" s="17">
        <f t="shared" si="40"/>
        <v>229</v>
      </c>
      <c r="H115" s="17">
        <v>6</v>
      </c>
      <c r="I115" s="17">
        <v>5</v>
      </c>
      <c r="J115" s="17">
        <v>2</v>
      </c>
      <c r="K115" s="17">
        <v>46</v>
      </c>
      <c r="L115" s="17">
        <v>1</v>
      </c>
      <c r="M115" s="17">
        <v>33</v>
      </c>
      <c r="N115" s="17">
        <v>2</v>
      </c>
      <c r="O115" s="17">
        <v>52</v>
      </c>
      <c r="P115" s="17">
        <v>2</v>
      </c>
      <c r="Q115" s="17">
        <v>58</v>
      </c>
      <c r="R115" s="17">
        <v>2</v>
      </c>
      <c r="S115" s="17">
        <v>40</v>
      </c>
      <c r="T115" s="1153" t="str">
        <f t="shared" si="41"/>
        <v/>
      </c>
      <c r="U115" s="17"/>
      <c r="V115" s="17"/>
      <c r="W115" s="17"/>
      <c r="X115" s="1152" t="str">
        <f t="shared" si="66"/>
        <v xml:space="preserve"> </v>
      </c>
      <c r="Y115" s="1152" t="str">
        <f t="shared" si="67"/>
        <v xml:space="preserve"> </v>
      </c>
      <c r="Z115" s="1152" t="str">
        <f t="shared" si="68"/>
        <v xml:space="preserve"> </v>
      </c>
      <c r="AA115" s="1154" t="str">
        <f t="shared" si="69"/>
        <v/>
      </c>
      <c r="AB115" s="1152" t="str">
        <f t="shared" si="70"/>
        <v/>
      </c>
      <c r="AC115" s="1154" t="str">
        <f t="shared" si="71"/>
        <v/>
      </c>
      <c r="AD115" s="1155"/>
      <c r="AE115" s="1155" t="str">
        <f t="shared" si="72"/>
        <v/>
      </c>
      <c r="AF115" s="1152" t="str">
        <f t="shared" si="73"/>
        <v xml:space="preserve"> </v>
      </c>
      <c r="AG115" s="46" t="str">
        <f t="shared" si="74"/>
        <v xml:space="preserve"> </v>
      </c>
      <c r="AH115" s="46" t="str">
        <f t="shared" si="75"/>
        <v xml:space="preserve"> </v>
      </c>
      <c r="AI115" s="1153" t="str">
        <f t="shared" si="76"/>
        <v xml:space="preserve"> </v>
      </c>
      <c r="AJ115" s="1153" t="str">
        <f t="shared" si="77"/>
        <v xml:space="preserve"> </v>
      </c>
      <c r="AK115" s="1158" t="str">
        <f t="shared" si="54"/>
        <v/>
      </c>
      <c r="AL115" s="1159" t="str">
        <f t="shared" si="55"/>
        <v/>
      </c>
      <c r="AM115" s="47" t="str">
        <f t="shared" si="56"/>
        <v/>
      </c>
      <c r="AN115" s="17"/>
      <c r="AO115" s="47" t="str">
        <f t="shared" si="57"/>
        <v/>
      </c>
      <c r="AP115" s="47" t="str">
        <f t="shared" si="58"/>
        <v/>
      </c>
      <c r="AQ115" s="47"/>
      <c r="AR115" s="47" t="str">
        <f t="shared" si="59"/>
        <v/>
      </c>
      <c r="AS115" s="1158" t="str">
        <f t="shared" si="60"/>
        <v/>
      </c>
      <c r="AT115" s="1158" t="str">
        <f t="shared" si="61"/>
        <v/>
      </c>
      <c r="AU115" s="1158" t="str">
        <f t="shared" si="62"/>
        <v/>
      </c>
    </row>
    <row r="116" spans="1:47" s="11" customFormat="1" ht="25.5" customHeight="1">
      <c r="A116" s="17"/>
      <c r="B116" s="23"/>
      <c r="C116" s="1307"/>
      <c r="D116" s="24" t="s">
        <v>145</v>
      </c>
      <c r="E116" s="17"/>
      <c r="F116" s="17">
        <f t="shared" si="39"/>
        <v>6</v>
      </c>
      <c r="G116" s="17">
        <f t="shared" si="40"/>
        <v>133</v>
      </c>
      <c r="H116" s="17">
        <v>3</v>
      </c>
      <c r="I116" s="17">
        <v>3</v>
      </c>
      <c r="J116" s="17">
        <v>1</v>
      </c>
      <c r="K116" s="17">
        <v>22</v>
      </c>
      <c r="L116" s="17">
        <v>1</v>
      </c>
      <c r="M116" s="17">
        <v>21</v>
      </c>
      <c r="N116" s="17">
        <v>1</v>
      </c>
      <c r="O116" s="17">
        <v>18</v>
      </c>
      <c r="P116" s="17">
        <v>2</v>
      </c>
      <c r="Q116" s="17">
        <v>42</v>
      </c>
      <c r="R116" s="17">
        <v>1</v>
      </c>
      <c r="S116" s="17">
        <v>30</v>
      </c>
      <c r="T116" s="1153" t="str">
        <f t="shared" si="41"/>
        <v/>
      </c>
      <c r="U116" s="17"/>
      <c r="V116" s="17"/>
      <c r="W116" s="17"/>
      <c r="X116" s="1152" t="str">
        <f t="shared" si="66"/>
        <v xml:space="preserve"> </v>
      </c>
      <c r="Y116" s="1152" t="str">
        <f t="shared" si="67"/>
        <v xml:space="preserve"> </v>
      </c>
      <c r="Z116" s="1152" t="str">
        <f t="shared" si="68"/>
        <v xml:space="preserve"> </v>
      </c>
      <c r="AA116" s="1154" t="str">
        <f t="shared" si="69"/>
        <v/>
      </c>
      <c r="AB116" s="1152" t="str">
        <f t="shared" si="70"/>
        <v/>
      </c>
      <c r="AC116" s="1154" t="str">
        <f t="shared" si="71"/>
        <v/>
      </c>
      <c r="AD116" s="1155"/>
      <c r="AE116" s="1155" t="str">
        <f t="shared" si="72"/>
        <v/>
      </c>
      <c r="AF116" s="1152" t="str">
        <f t="shared" si="73"/>
        <v xml:space="preserve"> </v>
      </c>
      <c r="AG116" s="46" t="str">
        <f t="shared" si="74"/>
        <v xml:space="preserve"> </v>
      </c>
      <c r="AH116" s="46" t="str">
        <f t="shared" si="75"/>
        <v xml:space="preserve"> </v>
      </c>
      <c r="AI116" s="1153" t="str">
        <f t="shared" si="76"/>
        <v xml:space="preserve"> </v>
      </c>
      <c r="AJ116" s="1153" t="str">
        <f t="shared" si="77"/>
        <v xml:space="preserve"> </v>
      </c>
      <c r="AK116" s="1158" t="str">
        <f t="shared" si="54"/>
        <v/>
      </c>
      <c r="AL116" s="1159" t="str">
        <f t="shared" si="55"/>
        <v/>
      </c>
      <c r="AM116" s="47" t="str">
        <f t="shared" si="56"/>
        <v/>
      </c>
      <c r="AN116" s="17"/>
      <c r="AO116" s="47" t="str">
        <f t="shared" si="57"/>
        <v/>
      </c>
      <c r="AP116" s="47" t="str">
        <f t="shared" si="58"/>
        <v/>
      </c>
      <c r="AQ116" s="47"/>
      <c r="AR116" s="47" t="str">
        <f t="shared" si="59"/>
        <v/>
      </c>
      <c r="AS116" s="1158" t="str">
        <f t="shared" si="60"/>
        <v/>
      </c>
      <c r="AT116" s="1158" t="str">
        <f t="shared" si="61"/>
        <v/>
      </c>
      <c r="AU116" s="1158" t="str">
        <f t="shared" si="62"/>
        <v/>
      </c>
    </row>
    <row r="117" spans="1:47" s="11" customFormat="1" ht="25.5" customHeight="1">
      <c r="A117" s="17"/>
      <c r="B117" s="23"/>
      <c r="C117" s="1308"/>
      <c r="D117" s="24" t="s">
        <v>146</v>
      </c>
      <c r="E117" s="17"/>
      <c r="F117" s="17">
        <f t="shared" si="39"/>
        <v>2</v>
      </c>
      <c r="G117" s="17">
        <f t="shared" si="40"/>
        <v>16</v>
      </c>
      <c r="H117" s="17">
        <v>0</v>
      </c>
      <c r="I117" s="17">
        <v>0</v>
      </c>
      <c r="J117" s="17">
        <v>0</v>
      </c>
      <c r="K117" s="17">
        <v>4</v>
      </c>
      <c r="L117" s="17">
        <v>1</v>
      </c>
      <c r="M117" s="17">
        <v>4</v>
      </c>
      <c r="N117" s="17">
        <v>1</v>
      </c>
      <c r="O117" s="17">
        <v>6</v>
      </c>
      <c r="P117" s="17">
        <v>0</v>
      </c>
      <c r="Q117" s="17">
        <v>0</v>
      </c>
      <c r="R117" s="17">
        <v>0</v>
      </c>
      <c r="S117" s="17">
        <v>2</v>
      </c>
      <c r="T117" s="1153" t="str">
        <f t="shared" si="41"/>
        <v/>
      </c>
      <c r="U117" s="17"/>
      <c r="V117" s="17"/>
      <c r="W117" s="17"/>
      <c r="X117" s="1152" t="str">
        <f t="shared" si="66"/>
        <v xml:space="preserve"> </v>
      </c>
      <c r="Y117" s="1152" t="str">
        <f t="shared" si="67"/>
        <v xml:space="preserve"> </v>
      </c>
      <c r="Z117" s="1152" t="str">
        <f t="shared" si="68"/>
        <v xml:space="preserve"> </v>
      </c>
      <c r="AA117" s="1154" t="str">
        <f t="shared" si="69"/>
        <v/>
      </c>
      <c r="AB117" s="1152" t="str">
        <f t="shared" si="70"/>
        <v/>
      </c>
      <c r="AC117" s="1154" t="str">
        <f t="shared" si="71"/>
        <v/>
      </c>
      <c r="AD117" s="1155"/>
      <c r="AE117" s="1155" t="str">
        <f t="shared" si="72"/>
        <v/>
      </c>
      <c r="AF117" s="1152" t="str">
        <f t="shared" si="73"/>
        <v xml:space="preserve"> </v>
      </c>
      <c r="AG117" s="46" t="str">
        <f t="shared" si="74"/>
        <v xml:space="preserve"> </v>
      </c>
      <c r="AH117" s="46" t="str">
        <f t="shared" si="75"/>
        <v xml:space="preserve"> </v>
      </c>
      <c r="AI117" s="1153" t="str">
        <f t="shared" si="76"/>
        <v xml:space="preserve"> </v>
      </c>
      <c r="AJ117" s="1153" t="str">
        <f t="shared" si="77"/>
        <v xml:space="preserve"> </v>
      </c>
      <c r="AK117" s="1158" t="str">
        <f t="shared" si="54"/>
        <v/>
      </c>
      <c r="AL117" s="1159" t="str">
        <f t="shared" si="55"/>
        <v/>
      </c>
      <c r="AM117" s="47" t="str">
        <f t="shared" si="56"/>
        <v/>
      </c>
      <c r="AN117" s="17"/>
      <c r="AO117" s="47" t="str">
        <f t="shared" si="57"/>
        <v/>
      </c>
      <c r="AP117" s="47" t="str">
        <f t="shared" si="58"/>
        <v/>
      </c>
      <c r="AQ117" s="47"/>
      <c r="AR117" s="47" t="str">
        <f t="shared" si="59"/>
        <v/>
      </c>
      <c r="AS117" s="1158" t="str">
        <f t="shared" si="60"/>
        <v/>
      </c>
      <c r="AT117" s="1158" t="str">
        <f t="shared" si="61"/>
        <v/>
      </c>
      <c r="AU117" s="1158" t="str">
        <f t="shared" si="62"/>
        <v/>
      </c>
    </row>
    <row r="118" spans="1:47" s="11" customFormat="1" ht="25.5" customHeight="1">
      <c r="A118" s="17"/>
      <c r="B118" s="23"/>
      <c r="C118" s="1310" t="s">
        <v>147</v>
      </c>
      <c r="D118" s="5" t="s">
        <v>57</v>
      </c>
      <c r="E118" s="17" t="s">
        <v>79</v>
      </c>
      <c r="F118" s="17">
        <f t="shared" si="39"/>
        <v>5</v>
      </c>
      <c r="G118" s="17">
        <f t="shared" si="40"/>
        <v>55</v>
      </c>
      <c r="H118" s="17">
        <v>2</v>
      </c>
      <c r="I118" s="17">
        <v>2</v>
      </c>
      <c r="J118" s="17">
        <v>1</v>
      </c>
      <c r="K118" s="17">
        <v>5</v>
      </c>
      <c r="L118" s="17">
        <v>1</v>
      </c>
      <c r="M118" s="17">
        <v>13</v>
      </c>
      <c r="N118" s="17">
        <v>1</v>
      </c>
      <c r="O118" s="17">
        <v>13</v>
      </c>
      <c r="P118" s="17">
        <v>1</v>
      </c>
      <c r="Q118" s="17">
        <v>10</v>
      </c>
      <c r="R118" s="17">
        <v>1</v>
      </c>
      <c r="S118" s="17">
        <v>14</v>
      </c>
      <c r="T118" s="1153">
        <f t="shared" si="41"/>
        <v>8.5</v>
      </c>
      <c r="U118" s="17">
        <v>8</v>
      </c>
      <c r="V118" s="17">
        <v>8</v>
      </c>
      <c r="W118" s="17"/>
      <c r="X118" s="1152">
        <f t="shared" si="66"/>
        <v>1</v>
      </c>
      <c r="Y118" s="1152" t="str">
        <f t="shared" si="67"/>
        <v xml:space="preserve"> </v>
      </c>
      <c r="Z118" s="1152" t="str">
        <f t="shared" si="68"/>
        <v xml:space="preserve"> </v>
      </c>
      <c r="AA118" s="1154">
        <f t="shared" si="69"/>
        <v>11</v>
      </c>
      <c r="AB118" s="1152">
        <f t="shared" si="70"/>
        <v>25</v>
      </c>
      <c r="AC118" s="1154">
        <f t="shared" si="71"/>
        <v>-14</v>
      </c>
      <c r="AD118" s="1155" t="str">
        <f>IF(AC118&gt;0,1,"")</f>
        <v/>
      </c>
      <c r="AE118" s="1155" t="str">
        <f t="shared" si="72"/>
        <v/>
      </c>
      <c r="AF118" s="1152">
        <f t="shared" si="73"/>
        <v>1</v>
      </c>
      <c r="AG118" s="46">
        <f t="shared" si="74"/>
        <v>2</v>
      </c>
      <c r="AH118" s="46">
        <f t="shared" si="75"/>
        <v>5</v>
      </c>
      <c r="AI118" s="1153">
        <f t="shared" si="76"/>
        <v>4.4166666666666661</v>
      </c>
      <c r="AJ118" s="1153">
        <f t="shared" si="77"/>
        <v>-4.0833333333333339</v>
      </c>
      <c r="AK118" s="1158" t="str">
        <f t="shared" si="54"/>
        <v/>
      </c>
      <c r="AL118" s="1159">
        <f t="shared" si="55"/>
        <v>1</v>
      </c>
      <c r="AM118" s="47" t="str">
        <f t="shared" si="56"/>
        <v/>
      </c>
      <c r="AN118" s="17"/>
      <c r="AO118" s="47" t="str">
        <f t="shared" si="57"/>
        <v/>
      </c>
      <c r="AP118" s="47" t="str">
        <f t="shared" si="58"/>
        <v/>
      </c>
      <c r="AQ118" s="47"/>
      <c r="AR118" s="47" t="str">
        <f t="shared" si="59"/>
        <v/>
      </c>
      <c r="AS118" s="1158">
        <f t="shared" si="60"/>
        <v>1</v>
      </c>
      <c r="AT118" s="1158" t="str">
        <f t="shared" si="61"/>
        <v/>
      </c>
      <c r="AU118" s="1158" t="str">
        <f t="shared" si="62"/>
        <v/>
      </c>
    </row>
    <row r="119" spans="1:47" s="11" customFormat="1" ht="25.5" customHeight="1">
      <c r="A119" s="17"/>
      <c r="B119" s="23"/>
      <c r="C119" s="1308"/>
      <c r="D119" s="24" t="s">
        <v>58</v>
      </c>
      <c r="E119" s="17"/>
      <c r="F119" s="17">
        <f t="shared" si="39"/>
        <v>0</v>
      </c>
      <c r="G119" s="17">
        <f t="shared" si="40"/>
        <v>0</v>
      </c>
      <c r="H119" s="17"/>
      <c r="I119" s="17"/>
      <c r="J119" s="17"/>
      <c r="K119" s="17"/>
      <c r="L119" s="17"/>
      <c r="M119" s="17"/>
      <c r="N119" s="17"/>
      <c r="O119" s="17"/>
      <c r="P119" s="17"/>
      <c r="Q119" s="17"/>
      <c r="R119" s="17"/>
      <c r="S119" s="17"/>
      <c r="T119" s="1153" t="str">
        <f t="shared" si="41"/>
        <v/>
      </c>
      <c r="U119" s="17"/>
      <c r="V119" s="17"/>
      <c r="W119" s="17">
        <v>0</v>
      </c>
      <c r="X119" s="1152" t="str">
        <f t="shared" si="66"/>
        <v xml:space="preserve"> </v>
      </c>
      <c r="Y119" s="1152" t="str">
        <f t="shared" si="67"/>
        <v xml:space="preserve"> </v>
      </c>
      <c r="Z119" s="1152" t="str">
        <f t="shared" si="68"/>
        <v xml:space="preserve"> </v>
      </c>
      <c r="AA119" s="1154" t="str">
        <f t="shared" si="69"/>
        <v/>
      </c>
      <c r="AB119" s="1152" t="str">
        <f t="shared" si="70"/>
        <v/>
      </c>
      <c r="AC119" s="1154" t="str">
        <f t="shared" si="71"/>
        <v/>
      </c>
      <c r="AD119" s="1155"/>
      <c r="AE119" s="1155" t="str">
        <f t="shared" si="72"/>
        <v/>
      </c>
      <c r="AF119" s="1152" t="str">
        <f t="shared" si="73"/>
        <v xml:space="preserve"> </v>
      </c>
      <c r="AG119" s="46" t="str">
        <f t="shared" si="74"/>
        <v xml:space="preserve"> </v>
      </c>
      <c r="AH119" s="46" t="str">
        <f t="shared" si="75"/>
        <v xml:space="preserve"> </v>
      </c>
      <c r="AI119" s="1153" t="str">
        <f t="shared" si="76"/>
        <v xml:space="preserve"> </v>
      </c>
      <c r="AJ119" s="1153" t="str">
        <f t="shared" si="77"/>
        <v xml:space="preserve"> </v>
      </c>
      <c r="AK119" s="1158" t="str">
        <f t="shared" si="54"/>
        <v/>
      </c>
      <c r="AL119" s="1159" t="str">
        <f t="shared" si="55"/>
        <v/>
      </c>
      <c r="AM119" s="47" t="str">
        <f t="shared" si="56"/>
        <v/>
      </c>
      <c r="AN119" s="17"/>
      <c r="AO119" s="47" t="str">
        <f t="shared" si="57"/>
        <v/>
      </c>
      <c r="AP119" s="47" t="str">
        <f t="shared" si="58"/>
        <v/>
      </c>
      <c r="AQ119" s="47"/>
      <c r="AR119" s="47" t="str">
        <f t="shared" si="59"/>
        <v/>
      </c>
      <c r="AS119" s="1158" t="str">
        <f t="shared" si="60"/>
        <v/>
      </c>
      <c r="AT119" s="1158" t="str">
        <f t="shared" si="61"/>
        <v/>
      </c>
      <c r="AU119" s="1158" t="str">
        <f t="shared" si="62"/>
        <v/>
      </c>
    </row>
    <row r="120" spans="1:47" s="11" customFormat="1" ht="25.5" customHeight="1">
      <c r="A120" s="17">
        <v>10</v>
      </c>
      <c r="B120" s="23" t="s">
        <v>148</v>
      </c>
      <c r="C120" s="24"/>
      <c r="D120" s="24"/>
      <c r="E120" s="5"/>
      <c r="F120" s="17">
        <f t="shared" si="39"/>
        <v>0</v>
      </c>
      <c r="G120" s="17">
        <f t="shared" si="40"/>
        <v>0</v>
      </c>
      <c r="H120" s="17">
        <v>0</v>
      </c>
      <c r="I120" s="17">
        <v>0</v>
      </c>
      <c r="J120" s="17">
        <v>0</v>
      </c>
      <c r="K120" s="17">
        <v>0</v>
      </c>
      <c r="L120" s="17">
        <v>0</v>
      </c>
      <c r="M120" s="17">
        <v>0</v>
      </c>
      <c r="N120" s="17">
        <v>0</v>
      </c>
      <c r="O120" s="17">
        <v>0</v>
      </c>
      <c r="P120" s="17">
        <v>0</v>
      </c>
      <c r="Q120" s="17">
        <v>0</v>
      </c>
      <c r="R120" s="17">
        <v>0</v>
      </c>
      <c r="S120" s="17">
        <v>0</v>
      </c>
      <c r="T120" s="1153" t="str">
        <f t="shared" si="41"/>
        <v/>
      </c>
      <c r="U120" s="17">
        <v>0</v>
      </c>
      <c r="V120" s="17">
        <v>0</v>
      </c>
      <c r="W120" s="17">
        <v>0</v>
      </c>
      <c r="X120" s="1152" t="str">
        <f t="shared" si="66"/>
        <v xml:space="preserve"> </v>
      </c>
      <c r="Y120" s="1152" t="str">
        <f t="shared" si="67"/>
        <v xml:space="preserve"> </v>
      </c>
      <c r="Z120" s="1152" t="str">
        <f t="shared" si="68"/>
        <v xml:space="preserve"> </v>
      </c>
      <c r="AA120" s="1154" t="str">
        <f t="shared" si="69"/>
        <v/>
      </c>
      <c r="AB120" s="1152" t="str">
        <f t="shared" si="70"/>
        <v/>
      </c>
      <c r="AC120" s="1154" t="str">
        <f t="shared" si="71"/>
        <v/>
      </c>
      <c r="AD120" s="1155"/>
      <c r="AE120" s="1155" t="str">
        <f t="shared" si="72"/>
        <v/>
      </c>
      <c r="AF120" s="1152" t="str">
        <f t="shared" si="73"/>
        <v xml:space="preserve"> </v>
      </c>
      <c r="AG120" s="46" t="str">
        <f t="shared" si="74"/>
        <v xml:space="preserve"> </v>
      </c>
      <c r="AH120" s="46" t="str">
        <f t="shared" si="75"/>
        <v xml:space="preserve"> </v>
      </c>
      <c r="AI120" s="1153" t="str">
        <f t="shared" si="76"/>
        <v xml:space="preserve"> </v>
      </c>
      <c r="AJ120" s="1153" t="str">
        <f t="shared" si="77"/>
        <v xml:space="preserve"> </v>
      </c>
      <c r="AK120" s="1158" t="str">
        <f t="shared" si="54"/>
        <v/>
      </c>
      <c r="AL120" s="1159" t="str">
        <f t="shared" si="55"/>
        <v/>
      </c>
      <c r="AM120" s="47" t="str">
        <f t="shared" si="56"/>
        <v/>
      </c>
      <c r="AN120" s="17"/>
      <c r="AO120" s="47" t="str">
        <f t="shared" si="57"/>
        <v/>
      </c>
      <c r="AP120" s="47" t="str">
        <f t="shared" si="58"/>
        <v/>
      </c>
      <c r="AQ120" s="47"/>
      <c r="AR120" s="47" t="str">
        <f t="shared" si="59"/>
        <v/>
      </c>
      <c r="AS120" s="1158" t="str">
        <f t="shared" si="60"/>
        <v/>
      </c>
      <c r="AT120" s="1158" t="str">
        <f t="shared" si="61"/>
        <v/>
      </c>
      <c r="AU120" s="1158" t="str">
        <f t="shared" si="62"/>
        <v/>
      </c>
    </row>
    <row r="121" spans="1:47" s="32" customFormat="1" ht="25.5" customHeight="1">
      <c r="A121" s="17">
        <v>1</v>
      </c>
      <c r="B121" s="23"/>
      <c r="C121" s="1310" t="s">
        <v>149</v>
      </c>
      <c r="D121" s="5" t="s">
        <v>57</v>
      </c>
      <c r="E121" s="17" t="s">
        <v>65</v>
      </c>
      <c r="F121" s="17">
        <f t="shared" si="39"/>
        <v>11</v>
      </c>
      <c r="G121" s="17">
        <f t="shared" si="40"/>
        <v>113</v>
      </c>
      <c r="H121" s="17">
        <f t="shared" ref="H121:S121" si="79">SUM(H122:H124)</f>
        <v>1</v>
      </c>
      <c r="I121" s="17">
        <f t="shared" si="79"/>
        <v>1</v>
      </c>
      <c r="J121" s="17">
        <f t="shared" si="79"/>
        <v>1</v>
      </c>
      <c r="K121" s="17">
        <f t="shared" si="79"/>
        <v>18</v>
      </c>
      <c r="L121" s="17">
        <f t="shared" si="79"/>
        <v>3</v>
      </c>
      <c r="M121" s="17">
        <f t="shared" si="79"/>
        <v>28</v>
      </c>
      <c r="N121" s="17">
        <f t="shared" si="79"/>
        <v>2</v>
      </c>
      <c r="O121" s="17">
        <f t="shared" si="79"/>
        <v>21</v>
      </c>
      <c r="P121" s="17">
        <f t="shared" si="79"/>
        <v>2</v>
      </c>
      <c r="Q121" s="17">
        <f t="shared" si="79"/>
        <v>19</v>
      </c>
      <c r="R121" s="17">
        <f t="shared" si="79"/>
        <v>3</v>
      </c>
      <c r="S121" s="17">
        <f t="shared" si="79"/>
        <v>27</v>
      </c>
      <c r="T121" s="1153">
        <f t="shared" si="41"/>
        <v>17.5</v>
      </c>
      <c r="U121" s="17">
        <v>20</v>
      </c>
      <c r="V121" s="17">
        <v>20</v>
      </c>
      <c r="W121" s="17">
        <v>0</v>
      </c>
      <c r="X121" s="1152">
        <f t="shared" si="66"/>
        <v>1</v>
      </c>
      <c r="Y121" s="1152" t="str">
        <f t="shared" si="67"/>
        <v xml:space="preserve"> </v>
      </c>
      <c r="Z121" s="1152" t="str">
        <f t="shared" si="68"/>
        <v xml:space="preserve"> </v>
      </c>
      <c r="AA121" s="1154">
        <f t="shared" si="69"/>
        <v>10.272727272727273</v>
      </c>
      <c r="AB121" s="1152">
        <f t="shared" si="70"/>
        <v>25</v>
      </c>
      <c r="AC121" s="1154">
        <f t="shared" si="71"/>
        <v>-14.727272727272727</v>
      </c>
      <c r="AD121" s="1155" t="str">
        <f>IF(AC121&gt;0,1,"")</f>
        <v/>
      </c>
      <c r="AE121" s="1155" t="str">
        <f t="shared" si="72"/>
        <v/>
      </c>
      <c r="AF121" s="1152">
        <f t="shared" si="73"/>
        <v>1</v>
      </c>
      <c r="AG121" s="46">
        <f t="shared" si="74"/>
        <v>4</v>
      </c>
      <c r="AH121" s="46">
        <f t="shared" si="75"/>
        <v>13</v>
      </c>
      <c r="AI121" s="1153">
        <f t="shared" si="76"/>
        <v>8.0833333333333321</v>
      </c>
      <c r="AJ121" s="1153">
        <f t="shared" si="77"/>
        <v>-9.4166666666666679</v>
      </c>
      <c r="AK121" s="1158" t="str">
        <f t="shared" si="54"/>
        <v/>
      </c>
      <c r="AL121" s="1159">
        <f t="shared" si="55"/>
        <v>1</v>
      </c>
      <c r="AM121" s="47" t="str">
        <f t="shared" si="56"/>
        <v/>
      </c>
      <c r="AN121" s="17"/>
      <c r="AO121" s="47" t="str">
        <f t="shared" si="57"/>
        <v/>
      </c>
      <c r="AP121" s="47" t="str">
        <f t="shared" si="58"/>
        <v/>
      </c>
      <c r="AQ121" s="47"/>
      <c r="AR121" s="47" t="str">
        <f t="shared" si="59"/>
        <v/>
      </c>
      <c r="AS121" s="1158" t="str">
        <f t="shared" si="60"/>
        <v/>
      </c>
      <c r="AT121" s="1158">
        <f t="shared" si="61"/>
        <v>1</v>
      </c>
      <c r="AU121" s="1158" t="str">
        <f t="shared" si="62"/>
        <v/>
      </c>
    </row>
    <row r="122" spans="1:47" s="32" customFormat="1" ht="25.5" customHeight="1">
      <c r="A122" s="17"/>
      <c r="B122" s="23"/>
      <c r="C122" s="1307"/>
      <c r="D122" s="24" t="s">
        <v>58</v>
      </c>
      <c r="E122" s="17"/>
      <c r="F122" s="17">
        <f t="shared" si="39"/>
        <v>5</v>
      </c>
      <c r="G122" s="17">
        <f t="shared" si="40"/>
        <v>71</v>
      </c>
      <c r="H122" s="17">
        <v>0</v>
      </c>
      <c r="I122" s="17">
        <v>0</v>
      </c>
      <c r="J122" s="17">
        <v>1</v>
      </c>
      <c r="K122" s="17">
        <v>14</v>
      </c>
      <c r="L122" s="17">
        <v>1</v>
      </c>
      <c r="M122" s="17">
        <v>19</v>
      </c>
      <c r="N122" s="17">
        <v>1</v>
      </c>
      <c r="O122" s="17">
        <v>15</v>
      </c>
      <c r="P122" s="17">
        <v>1</v>
      </c>
      <c r="Q122" s="17">
        <v>12</v>
      </c>
      <c r="R122" s="17">
        <v>1</v>
      </c>
      <c r="S122" s="17">
        <v>11</v>
      </c>
      <c r="T122" s="1153" t="str">
        <f t="shared" si="41"/>
        <v/>
      </c>
      <c r="U122" s="17">
        <v>10</v>
      </c>
      <c r="V122" s="17">
        <v>10</v>
      </c>
      <c r="W122" s="17"/>
      <c r="X122" s="1152" t="str">
        <f t="shared" si="66"/>
        <v xml:space="preserve"> </v>
      </c>
      <c r="Y122" s="1152" t="str">
        <f t="shared" si="67"/>
        <v xml:space="preserve"> </v>
      </c>
      <c r="Z122" s="1152" t="str">
        <f t="shared" si="68"/>
        <v xml:space="preserve"> </v>
      </c>
      <c r="AA122" s="1154" t="str">
        <f t="shared" si="69"/>
        <v/>
      </c>
      <c r="AB122" s="1152" t="str">
        <f t="shared" si="70"/>
        <v/>
      </c>
      <c r="AC122" s="1154" t="str">
        <f t="shared" si="71"/>
        <v/>
      </c>
      <c r="AD122" s="1155"/>
      <c r="AE122" s="1155" t="str">
        <f t="shared" si="72"/>
        <v/>
      </c>
      <c r="AF122" s="1152" t="str">
        <f t="shared" si="73"/>
        <v xml:space="preserve"> </v>
      </c>
      <c r="AG122" s="46" t="str">
        <f t="shared" si="74"/>
        <v xml:space="preserve"> </v>
      </c>
      <c r="AH122" s="46" t="str">
        <f t="shared" si="75"/>
        <v xml:space="preserve"> </v>
      </c>
      <c r="AI122" s="1153" t="str">
        <f t="shared" si="76"/>
        <v xml:space="preserve"> </v>
      </c>
      <c r="AJ122" s="1153" t="str">
        <f t="shared" si="77"/>
        <v xml:space="preserve"> </v>
      </c>
      <c r="AK122" s="1158" t="str">
        <f t="shared" si="54"/>
        <v/>
      </c>
      <c r="AL122" s="1159" t="str">
        <f t="shared" si="55"/>
        <v/>
      </c>
      <c r="AM122" s="47" t="str">
        <f t="shared" si="56"/>
        <v/>
      </c>
      <c r="AN122" s="17"/>
      <c r="AO122" s="47" t="str">
        <f t="shared" si="57"/>
        <v/>
      </c>
      <c r="AP122" s="47" t="str">
        <f t="shared" si="58"/>
        <v/>
      </c>
      <c r="AQ122" s="47"/>
      <c r="AR122" s="47" t="str">
        <f t="shared" si="59"/>
        <v/>
      </c>
      <c r="AS122" s="1158" t="str">
        <f t="shared" si="60"/>
        <v/>
      </c>
      <c r="AT122" s="1158" t="str">
        <f t="shared" si="61"/>
        <v/>
      </c>
      <c r="AU122" s="1158" t="str">
        <f t="shared" si="62"/>
        <v/>
      </c>
    </row>
    <row r="123" spans="1:47" s="32" customFormat="1" ht="25.5" customHeight="1">
      <c r="A123" s="17"/>
      <c r="B123" s="23"/>
      <c r="C123" s="1307"/>
      <c r="D123" s="24" t="s">
        <v>150</v>
      </c>
      <c r="E123" s="17"/>
      <c r="F123" s="17">
        <f t="shared" si="39"/>
        <v>2</v>
      </c>
      <c r="G123" s="17">
        <f t="shared" si="40"/>
        <v>10</v>
      </c>
      <c r="H123" s="17">
        <v>1</v>
      </c>
      <c r="I123" s="17">
        <v>1</v>
      </c>
      <c r="J123" s="17"/>
      <c r="K123" s="17">
        <v>1</v>
      </c>
      <c r="L123" s="17">
        <v>1</v>
      </c>
      <c r="M123" s="17">
        <v>2</v>
      </c>
      <c r="N123" s="17"/>
      <c r="O123" s="17">
        <v>1</v>
      </c>
      <c r="P123" s="17"/>
      <c r="Q123" s="17">
        <v>1</v>
      </c>
      <c r="R123" s="17">
        <v>1</v>
      </c>
      <c r="S123" s="17">
        <v>5</v>
      </c>
      <c r="T123" s="1153" t="str">
        <f t="shared" si="41"/>
        <v/>
      </c>
      <c r="U123" s="17">
        <v>2</v>
      </c>
      <c r="V123" s="17">
        <v>2</v>
      </c>
      <c r="W123" s="17"/>
      <c r="X123" s="1152" t="str">
        <f t="shared" si="66"/>
        <v xml:space="preserve"> </v>
      </c>
      <c r="Y123" s="1152" t="str">
        <f t="shared" si="67"/>
        <v xml:space="preserve"> </v>
      </c>
      <c r="Z123" s="1152" t="str">
        <f t="shared" si="68"/>
        <v xml:space="preserve"> </v>
      </c>
      <c r="AA123" s="1154" t="str">
        <f t="shared" si="69"/>
        <v/>
      </c>
      <c r="AB123" s="1152" t="str">
        <f t="shared" si="70"/>
        <v/>
      </c>
      <c r="AC123" s="1154" t="str">
        <f t="shared" si="71"/>
        <v/>
      </c>
      <c r="AD123" s="1155"/>
      <c r="AE123" s="1155" t="str">
        <f t="shared" si="72"/>
        <v/>
      </c>
      <c r="AF123" s="1152" t="str">
        <f t="shared" si="73"/>
        <v xml:space="preserve"> </v>
      </c>
      <c r="AG123" s="46" t="str">
        <f t="shared" si="74"/>
        <v xml:space="preserve"> </v>
      </c>
      <c r="AH123" s="46" t="str">
        <f t="shared" si="75"/>
        <v xml:space="preserve"> </v>
      </c>
      <c r="AI123" s="1153" t="str">
        <f t="shared" si="76"/>
        <v xml:space="preserve"> </v>
      </c>
      <c r="AJ123" s="1153" t="str">
        <f t="shared" si="77"/>
        <v xml:space="preserve"> </v>
      </c>
      <c r="AK123" s="1158" t="str">
        <f t="shared" si="54"/>
        <v/>
      </c>
      <c r="AL123" s="1159" t="str">
        <f t="shared" si="55"/>
        <v/>
      </c>
      <c r="AM123" s="47" t="str">
        <f t="shared" si="56"/>
        <v/>
      </c>
      <c r="AN123" s="17"/>
      <c r="AO123" s="47" t="str">
        <f t="shared" si="57"/>
        <v/>
      </c>
      <c r="AP123" s="47" t="str">
        <f t="shared" si="58"/>
        <v/>
      </c>
      <c r="AQ123" s="47"/>
      <c r="AR123" s="47" t="str">
        <f t="shared" si="59"/>
        <v/>
      </c>
      <c r="AS123" s="1158" t="str">
        <f t="shared" si="60"/>
        <v/>
      </c>
      <c r="AT123" s="1158" t="str">
        <f t="shared" si="61"/>
        <v/>
      </c>
      <c r="AU123" s="1158" t="str">
        <f t="shared" si="62"/>
        <v/>
      </c>
    </row>
    <row r="124" spans="1:47" s="32" customFormat="1" ht="25.5" customHeight="1">
      <c r="A124" s="17"/>
      <c r="B124" s="23"/>
      <c r="C124" s="1308"/>
      <c r="D124" s="24" t="s">
        <v>151</v>
      </c>
      <c r="E124" s="17"/>
      <c r="F124" s="17">
        <f t="shared" si="39"/>
        <v>4</v>
      </c>
      <c r="G124" s="17">
        <f t="shared" si="40"/>
        <v>32</v>
      </c>
      <c r="H124" s="17">
        <v>0</v>
      </c>
      <c r="I124" s="17">
        <v>0</v>
      </c>
      <c r="J124" s="17"/>
      <c r="K124" s="17">
        <v>3</v>
      </c>
      <c r="L124" s="17">
        <v>1</v>
      </c>
      <c r="M124" s="17">
        <v>7</v>
      </c>
      <c r="N124" s="17">
        <v>1</v>
      </c>
      <c r="O124" s="17">
        <v>5</v>
      </c>
      <c r="P124" s="17">
        <v>1</v>
      </c>
      <c r="Q124" s="17">
        <v>6</v>
      </c>
      <c r="R124" s="17">
        <v>1</v>
      </c>
      <c r="S124" s="17">
        <v>11</v>
      </c>
      <c r="T124" s="1153" t="str">
        <f t="shared" si="41"/>
        <v/>
      </c>
      <c r="U124" s="17">
        <v>8</v>
      </c>
      <c r="V124" s="17">
        <v>8</v>
      </c>
      <c r="W124" s="17"/>
      <c r="X124" s="1152" t="str">
        <f t="shared" si="66"/>
        <v xml:space="preserve"> </v>
      </c>
      <c r="Y124" s="1152" t="str">
        <f t="shared" si="67"/>
        <v xml:space="preserve"> </v>
      </c>
      <c r="Z124" s="1152" t="str">
        <f t="shared" si="68"/>
        <v xml:space="preserve"> </v>
      </c>
      <c r="AA124" s="1154" t="str">
        <f t="shared" si="69"/>
        <v/>
      </c>
      <c r="AB124" s="1152" t="str">
        <f t="shared" si="70"/>
        <v/>
      </c>
      <c r="AC124" s="1154" t="str">
        <f t="shared" si="71"/>
        <v/>
      </c>
      <c r="AD124" s="1155"/>
      <c r="AE124" s="1155" t="str">
        <f t="shared" si="72"/>
        <v/>
      </c>
      <c r="AF124" s="1152" t="str">
        <f t="shared" si="73"/>
        <v xml:space="preserve"> </v>
      </c>
      <c r="AG124" s="46" t="str">
        <f t="shared" si="74"/>
        <v xml:space="preserve"> </v>
      </c>
      <c r="AH124" s="46" t="str">
        <f t="shared" si="75"/>
        <v xml:space="preserve"> </v>
      </c>
      <c r="AI124" s="1153" t="str">
        <f t="shared" si="76"/>
        <v xml:space="preserve"> </v>
      </c>
      <c r="AJ124" s="1153" t="str">
        <f t="shared" si="77"/>
        <v xml:space="preserve"> </v>
      </c>
      <c r="AK124" s="1158" t="str">
        <f t="shared" si="54"/>
        <v/>
      </c>
      <c r="AL124" s="1159" t="str">
        <f t="shared" si="55"/>
        <v/>
      </c>
      <c r="AM124" s="47" t="str">
        <f t="shared" si="56"/>
        <v/>
      </c>
      <c r="AN124" s="17"/>
      <c r="AO124" s="47" t="str">
        <f t="shared" si="57"/>
        <v/>
      </c>
      <c r="AP124" s="47" t="str">
        <f t="shared" si="58"/>
        <v/>
      </c>
      <c r="AQ124" s="47"/>
      <c r="AR124" s="47" t="str">
        <f t="shared" si="59"/>
        <v/>
      </c>
      <c r="AS124" s="1158" t="str">
        <f t="shared" si="60"/>
        <v/>
      </c>
      <c r="AT124" s="1158" t="str">
        <f t="shared" si="61"/>
        <v/>
      </c>
      <c r="AU124" s="1158" t="str">
        <f t="shared" si="62"/>
        <v/>
      </c>
    </row>
    <row r="125" spans="1:47" s="32" customFormat="1" ht="25.5" customHeight="1">
      <c r="A125" s="17">
        <v>2</v>
      </c>
      <c r="B125" s="23"/>
      <c r="C125" s="1310" t="s">
        <v>152</v>
      </c>
      <c r="D125" s="5" t="s">
        <v>57</v>
      </c>
      <c r="E125" s="17" t="s">
        <v>65</v>
      </c>
      <c r="F125" s="17">
        <f t="shared" si="39"/>
        <v>13</v>
      </c>
      <c r="G125" s="17">
        <f t="shared" si="40"/>
        <v>188</v>
      </c>
      <c r="H125" s="17">
        <f t="shared" ref="H125:S125" si="80">SUM(H126:H128)</f>
        <v>2</v>
      </c>
      <c r="I125" s="17">
        <f t="shared" si="80"/>
        <v>2</v>
      </c>
      <c r="J125" s="17">
        <f t="shared" si="80"/>
        <v>2</v>
      </c>
      <c r="K125" s="17">
        <f t="shared" si="80"/>
        <v>32</v>
      </c>
      <c r="L125" s="17">
        <f t="shared" si="80"/>
        <v>2</v>
      </c>
      <c r="M125" s="17">
        <f t="shared" si="80"/>
        <v>41</v>
      </c>
      <c r="N125" s="17">
        <f t="shared" si="80"/>
        <v>3</v>
      </c>
      <c r="O125" s="17">
        <f t="shared" si="80"/>
        <v>42</v>
      </c>
      <c r="P125" s="17">
        <f t="shared" si="80"/>
        <v>3</v>
      </c>
      <c r="Q125" s="17">
        <f t="shared" si="80"/>
        <v>40</v>
      </c>
      <c r="R125" s="17">
        <f t="shared" si="80"/>
        <v>3</v>
      </c>
      <c r="S125" s="17">
        <f t="shared" si="80"/>
        <v>33</v>
      </c>
      <c r="T125" s="1153">
        <f t="shared" si="41"/>
        <v>20.5</v>
      </c>
      <c r="U125" s="17">
        <v>24</v>
      </c>
      <c r="V125" s="17">
        <v>23</v>
      </c>
      <c r="W125" s="17">
        <v>0</v>
      </c>
      <c r="X125" s="1152">
        <f t="shared" si="66"/>
        <v>1</v>
      </c>
      <c r="Y125" s="1152" t="str">
        <f t="shared" si="67"/>
        <v xml:space="preserve"> </v>
      </c>
      <c r="Z125" s="1152" t="str">
        <f t="shared" si="68"/>
        <v xml:space="preserve"> </v>
      </c>
      <c r="AA125" s="1154">
        <f t="shared" si="69"/>
        <v>14.461538461538462</v>
      </c>
      <c r="AB125" s="1152">
        <f t="shared" si="70"/>
        <v>25</v>
      </c>
      <c r="AC125" s="1154">
        <f t="shared" si="71"/>
        <v>-10.538461538461538</v>
      </c>
      <c r="AD125" s="1155" t="str">
        <f>IF(AC125&gt;0,1,"")</f>
        <v/>
      </c>
      <c r="AE125" s="1155" t="str">
        <f t="shared" si="72"/>
        <v/>
      </c>
      <c r="AF125" s="1152">
        <f t="shared" si="73"/>
        <v>1</v>
      </c>
      <c r="AG125" s="46">
        <f t="shared" si="74"/>
        <v>7</v>
      </c>
      <c r="AH125" s="46">
        <f t="shared" si="75"/>
        <v>13</v>
      </c>
      <c r="AI125" s="1153">
        <f t="shared" si="76"/>
        <v>12.583333333333334</v>
      </c>
      <c r="AJ125" s="1153">
        <f t="shared" si="77"/>
        <v>-7.9166666666666661</v>
      </c>
      <c r="AK125" s="1158" t="str">
        <f t="shared" si="54"/>
        <v/>
      </c>
      <c r="AL125" s="1159">
        <f t="shared" si="55"/>
        <v>1</v>
      </c>
      <c r="AM125" s="47" t="str">
        <f t="shared" si="56"/>
        <v/>
      </c>
      <c r="AN125" s="17"/>
      <c r="AO125" s="47" t="str">
        <f t="shared" si="57"/>
        <v/>
      </c>
      <c r="AP125" s="47" t="str">
        <f t="shared" si="58"/>
        <v/>
      </c>
      <c r="AQ125" s="47"/>
      <c r="AR125" s="47" t="str">
        <f t="shared" si="59"/>
        <v/>
      </c>
      <c r="AS125" s="1158" t="str">
        <f t="shared" si="60"/>
        <v/>
      </c>
      <c r="AT125" s="1158">
        <f t="shared" si="61"/>
        <v>1</v>
      </c>
      <c r="AU125" s="1158" t="str">
        <f t="shared" si="62"/>
        <v/>
      </c>
    </row>
    <row r="126" spans="1:47" s="32" customFormat="1" ht="25.5" customHeight="1">
      <c r="A126" s="17"/>
      <c r="B126" s="23"/>
      <c r="C126" s="1307"/>
      <c r="D126" s="24" t="s">
        <v>58</v>
      </c>
      <c r="E126" s="17"/>
      <c r="F126" s="17">
        <f t="shared" si="39"/>
        <v>5</v>
      </c>
      <c r="G126" s="17">
        <f t="shared" si="40"/>
        <v>70</v>
      </c>
      <c r="H126" s="17">
        <v>0</v>
      </c>
      <c r="I126" s="17">
        <v>0</v>
      </c>
      <c r="J126" s="17">
        <v>1</v>
      </c>
      <c r="K126" s="17">
        <v>16</v>
      </c>
      <c r="L126" s="17">
        <v>1</v>
      </c>
      <c r="M126" s="17">
        <v>24</v>
      </c>
      <c r="N126" s="17">
        <v>1</v>
      </c>
      <c r="O126" s="17">
        <v>10</v>
      </c>
      <c r="P126" s="17">
        <v>1</v>
      </c>
      <c r="Q126" s="17">
        <v>11</v>
      </c>
      <c r="R126" s="17">
        <v>1</v>
      </c>
      <c r="S126" s="17">
        <v>9</v>
      </c>
      <c r="T126" s="1153" t="str">
        <f t="shared" si="41"/>
        <v/>
      </c>
      <c r="U126" s="17"/>
      <c r="V126" s="17"/>
      <c r="W126" s="17"/>
      <c r="X126" s="1152" t="str">
        <f t="shared" si="66"/>
        <v xml:space="preserve"> </v>
      </c>
      <c r="Y126" s="1152" t="str">
        <f t="shared" si="67"/>
        <v xml:space="preserve"> </v>
      </c>
      <c r="Z126" s="1152" t="str">
        <f t="shared" si="68"/>
        <v xml:space="preserve"> </v>
      </c>
      <c r="AA126" s="1154" t="str">
        <f t="shared" si="69"/>
        <v/>
      </c>
      <c r="AB126" s="1152" t="str">
        <f t="shared" si="70"/>
        <v/>
      </c>
      <c r="AC126" s="1154" t="str">
        <f t="shared" si="71"/>
        <v/>
      </c>
      <c r="AD126" s="1155"/>
      <c r="AE126" s="1155" t="str">
        <f t="shared" si="72"/>
        <v/>
      </c>
      <c r="AF126" s="1152" t="str">
        <f t="shared" si="73"/>
        <v xml:space="preserve"> </v>
      </c>
      <c r="AG126" s="46" t="str">
        <f t="shared" si="74"/>
        <v xml:space="preserve"> </v>
      </c>
      <c r="AH126" s="46" t="str">
        <f t="shared" si="75"/>
        <v xml:space="preserve"> </v>
      </c>
      <c r="AI126" s="1153" t="str">
        <f t="shared" si="76"/>
        <v xml:space="preserve"> </v>
      </c>
      <c r="AJ126" s="1153" t="str">
        <f t="shared" si="77"/>
        <v xml:space="preserve"> </v>
      </c>
      <c r="AK126" s="1158" t="str">
        <f t="shared" si="54"/>
        <v/>
      </c>
      <c r="AL126" s="1159" t="str">
        <f t="shared" si="55"/>
        <v/>
      </c>
      <c r="AM126" s="47" t="str">
        <f t="shared" si="56"/>
        <v/>
      </c>
      <c r="AN126" s="17"/>
      <c r="AO126" s="47" t="str">
        <f t="shared" si="57"/>
        <v/>
      </c>
      <c r="AP126" s="47" t="str">
        <f t="shared" si="58"/>
        <v/>
      </c>
      <c r="AQ126" s="47"/>
      <c r="AR126" s="47" t="str">
        <f t="shared" si="59"/>
        <v/>
      </c>
      <c r="AS126" s="1158" t="str">
        <f t="shared" si="60"/>
        <v/>
      </c>
      <c r="AT126" s="1158" t="str">
        <f t="shared" si="61"/>
        <v/>
      </c>
      <c r="AU126" s="1158" t="str">
        <f t="shared" si="62"/>
        <v/>
      </c>
    </row>
    <row r="127" spans="1:47" s="32" customFormat="1" ht="25.5" customHeight="1">
      <c r="A127" s="17"/>
      <c r="B127" s="23"/>
      <c r="C127" s="1307"/>
      <c r="D127" s="24" t="s">
        <v>153</v>
      </c>
      <c r="E127" s="17"/>
      <c r="F127" s="17">
        <f t="shared" si="39"/>
        <v>3</v>
      </c>
      <c r="G127" s="17">
        <f t="shared" si="40"/>
        <v>35</v>
      </c>
      <c r="H127" s="17">
        <v>1</v>
      </c>
      <c r="I127" s="17">
        <v>1</v>
      </c>
      <c r="J127" s="17">
        <v>0</v>
      </c>
      <c r="K127" s="17">
        <v>0</v>
      </c>
      <c r="L127" s="17">
        <v>0</v>
      </c>
      <c r="M127" s="17">
        <v>0</v>
      </c>
      <c r="N127" s="17">
        <v>1</v>
      </c>
      <c r="O127" s="17">
        <v>12</v>
      </c>
      <c r="P127" s="17">
        <v>1</v>
      </c>
      <c r="Q127" s="17">
        <v>12</v>
      </c>
      <c r="R127" s="17">
        <v>1</v>
      </c>
      <c r="S127" s="17">
        <v>11</v>
      </c>
      <c r="T127" s="1153" t="str">
        <f t="shared" si="41"/>
        <v/>
      </c>
      <c r="U127" s="17"/>
      <c r="V127" s="17"/>
      <c r="W127" s="17"/>
      <c r="X127" s="1152" t="str">
        <f t="shared" si="66"/>
        <v xml:space="preserve"> </v>
      </c>
      <c r="Y127" s="1152" t="str">
        <f t="shared" si="67"/>
        <v xml:space="preserve"> </v>
      </c>
      <c r="Z127" s="1152" t="str">
        <f t="shared" si="68"/>
        <v xml:space="preserve"> </v>
      </c>
      <c r="AA127" s="1154" t="str">
        <f t="shared" si="69"/>
        <v/>
      </c>
      <c r="AB127" s="1152" t="str">
        <f t="shared" si="70"/>
        <v/>
      </c>
      <c r="AC127" s="1154" t="str">
        <f t="shared" si="71"/>
        <v/>
      </c>
      <c r="AD127" s="1155"/>
      <c r="AE127" s="1155" t="str">
        <f t="shared" si="72"/>
        <v/>
      </c>
      <c r="AF127" s="1152" t="str">
        <f t="shared" si="73"/>
        <v xml:space="preserve"> </v>
      </c>
      <c r="AG127" s="46" t="str">
        <f t="shared" si="74"/>
        <v xml:space="preserve"> </v>
      </c>
      <c r="AH127" s="46" t="str">
        <f t="shared" si="75"/>
        <v xml:space="preserve"> </v>
      </c>
      <c r="AI127" s="1153" t="str">
        <f t="shared" si="76"/>
        <v xml:space="preserve"> </v>
      </c>
      <c r="AJ127" s="1153" t="str">
        <f t="shared" si="77"/>
        <v xml:space="preserve"> </v>
      </c>
      <c r="AK127" s="1158" t="str">
        <f t="shared" si="54"/>
        <v/>
      </c>
      <c r="AL127" s="1159" t="str">
        <f t="shared" si="55"/>
        <v/>
      </c>
      <c r="AM127" s="47" t="str">
        <f t="shared" si="56"/>
        <v/>
      </c>
      <c r="AN127" s="17"/>
      <c r="AO127" s="47" t="str">
        <f t="shared" si="57"/>
        <v/>
      </c>
      <c r="AP127" s="47" t="str">
        <f t="shared" si="58"/>
        <v/>
      </c>
      <c r="AQ127" s="47"/>
      <c r="AR127" s="47" t="str">
        <f t="shared" si="59"/>
        <v/>
      </c>
      <c r="AS127" s="1158" t="str">
        <f t="shared" si="60"/>
        <v/>
      </c>
      <c r="AT127" s="1158" t="str">
        <f t="shared" si="61"/>
        <v/>
      </c>
      <c r="AU127" s="1158" t="str">
        <f t="shared" si="62"/>
        <v/>
      </c>
    </row>
    <row r="128" spans="1:47" s="32" customFormat="1" ht="25.5" customHeight="1">
      <c r="A128" s="17"/>
      <c r="B128" s="23"/>
      <c r="C128" s="1308"/>
      <c r="D128" s="24" t="s">
        <v>154</v>
      </c>
      <c r="E128" s="17"/>
      <c r="F128" s="17">
        <f t="shared" si="39"/>
        <v>5</v>
      </c>
      <c r="G128" s="17">
        <f t="shared" si="40"/>
        <v>83</v>
      </c>
      <c r="H128" s="17">
        <v>1</v>
      </c>
      <c r="I128" s="17">
        <v>1</v>
      </c>
      <c r="J128" s="17">
        <v>1</v>
      </c>
      <c r="K128" s="17">
        <v>16</v>
      </c>
      <c r="L128" s="17">
        <v>1</v>
      </c>
      <c r="M128" s="17">
        <v>17</v>
      </c>
      <c r="N128" s="17">
        <v>1</v>
      </c>
      <c r="O128" s="17">
        <v>20</v>
      </c>
      <c r="P128" s="17">
        <v>1</v>
      </c>
      <c r="Q128" s="17">
        <v>17</v>
      </c>
      <c r="R128" s="17">
        <v>1</v>
      </c>
      <c r="S128" s="17">
        <v>13</v>
      </c>
      <c r="T128" s="1153" t="str">
        <f t="shared" si="41"/>
        <v/>
      </c>
      <c r="U128" s="17"/>
      <c r="V128" s="17"/>
      <c r="W128" s="17"/>
      <c r="X128" s="1152" t="str">
        <f t="shared" si="66"/>
        <v xml:space="preserve"> </v>
      </c>
      <c r="Y128" s="1152" t="str">
        <f t="shared" si="67"/>
        <v xml:space="preserve"> </v>
      </c>
      <c r="Z128" s="1152" t="str">
        <f t="shared" si="68"/>
        <v xml:space="preserve"> </v>
      </c>
      <c r="AA128" s="1154" t="str">
        <f t="shared" si="69"/>
        <v/>
      </c>
      <c r="AB128" s="1152" t="str">
        <f t="shared" si="70"/>
        <v/>
      </c>
      <c r="AC128" s="1154" t="str">
        <f t="shared" si="71"/>
        <v/>
      </c>
      <c r="AD128" s="1155"/>
      <c r="AE128" s="1155" t="str">
        <f t="shared" si="72"/>
        <v/>
      </c>
      <c r="AF128" s="1152" t="str">
        <f t="shared" si="73"/>
        <v xml:space="preserve"> </v>
      </c>
      <c r="AG128" s="46" t="str">
        <f t="shared" si="74"/>
        <v xml:space="preserve"> </v>
      </c>
      <c r="AH128" s="46" t="str">
        <f t="shared" si="75"/>
        <v xml:space="preserve"> </v>
      </c>
      <c r="AI128" s="1153" t="str">
        <f t="shared" si="76"/>
        <v xml:space="preserve"> </v>
      </c>
      <c r="AJ128" s="1153" t="str">
        <f t="shared" si="77"/>
        <v xml:space="preserve"> </v>
      </c>
      <c r="AK128" s="1158" t="str">
        <f t="shared" si="54"/>
        <v/>
      </c>
      <c r="AL128" s="1159" t="str">
        <f t="shared" si="55"/>
        <v/>
      </c>
      <c r="AM128" s="47" t="str">
        <f t="shared" si="56"/>
        <v/>
      </c>
      <c r="AN128" s="17"/>
      <c r="AO128" s="47" t="str">
        <f t="shared" si="57"/>
        <v/>
      </c>
      <c r="AP128" s="47" t="str">
        <f t="shared" si="58"/>
        <v/>
      </c>
      <c r="AQ128" s="47"/>
      <c r="AR128" s="47" t="str">
        <f t="shared" si="59"/>
        <v/>
      </c>
      <c r="AS128" s="1158" t="str">
        <f t="shared" si="60"/>
        <v/>
      </c>
      <c r="AT128" s="1158" t="str">
        <f t="shared" si="61"/>
        <v/>
      </c>
      <c r="AU128" s="1158" t="str">
        <f t="shared" si="62"/>
        <v/>
      </c>
    </row>
    <row r="129" spans="1:47" s="32" customFormat="1" ht="25.5" customHeight="1">
      <c r="A129" s="17">
        <v>3</v>
      </c>
      <c r="B129" s="23"/>
      <c r="C129" s="1310" t="s">
        <v>155</v>
      </c>
      <c r="D129" s="5" t="s">
        <v>57</v>
      </c>
      <c r="E129" s="17" t="s">
        <v>65</v>
      </c>
      <c r="F129" s="17">
        <f t="shared" si="39"/>
        <v>12</v>
      </c>
      <c r="G129" s="17">
        <f t="shared" si="40"/>
        <v>94</v>
      </c>
      <c r="H129" s="17">
        <f t="shared" ref="H129:S129" si="81">SUM(H130:H132)</f>
        <v>0</v>
      </c>
      <c r="I129" s="17">
        <f t="shared" si="81"/>
        <v>0</v>
      </c>
      <c r="J129" s="17">
        <f t="shared" si="81"/>
        <v>3</v>
      </c>
      <c r="K129" s="17">
        <f t="shared" si="81"/>
        <v>13</v>
      </c>
      <c r="L129" s="17">
        <f t="shared" si="81"/>
        <v>2</v>
      </c>
      <c r="M129" s="17">
        <f t="shared" si="81"/>
        <v>16</v>
      </c>
      <c r="N129" s="17">
        <f t="shared" si="81"/>
        <v>3</v>
      </c>
      <c r="O129" s="17">
        <f t="shared" si="81"/>
        <v>27</v>
      </c>
      <c r="P129" s="17">
        <f t="shared" si="81"/>
        <v>2</v>
      </c>
      <c r="Q129" s="17">
        <f t="shared" si="81"/>
        <v>18</v>
      </c>
      <c r="R129" s="17">
        <f t="shared" si="81"/>
        <v>2</v>
      </c>
      <c r="S129" s="17">
        <f t="shared" si="81"/>
        <v>20</v>
      </c>
      <c r="T129" s="1153">
        <f t="shared" si="41"/>
        <v>19</v>
      </c>
      <c r="U129" s="17">
        <v>18</v>
      </c>
      <c r="V129" s="17">
        <v>18</v>
      </c>
      <c r="W129" s="17">
        <v>0</v>
      </c>
      <c r="X129" s="1152">
        <f t="shared" si="66"/>
        <v>1</v>
      </c>
      <c r="Y129" s="1152" t="str">
        <f t="shared" si="67"/>
        <v xml:space="preserve"> </v>
      </c>
      <c r="Z129" s="1152" t="str">
        <f t="shared" si="68"/>
        <v xml:space="preserve"> </v>
      </c>
      <c r="AA129" s="1154">
        <f t="shared" si="69"/>
        <v>7.833333333333333</v>
      </c>
      <c r="AB129" s="1152">
        <f t="shared" si="70"/>
        <v>25</v>
      </c>
      <c r="AC129" s="1154">
        <f t="shared" si="71"/>
        <v>-17.166666666666668</v>
      </c>
      <c r="AD129" s="1155" t="str">
        <f>IF(AC129&gt;0,1,"")</f>
        <v/>
      </c>
      <c r="AE129" s="1155" t="str">
        <f t="shared" si="72"/>
        <v/>
      </c>
      <c r="AF129" s="1152">
        <f t="shared" si="73"/>
        <v>1</v>
      </c>
      <c r="AG129" s="46">
        <f t="shared" si="74"/>
        <v>3</v>
      </c>
      <c r="AH129" s="46">
        <f t="shared" si="75"/>
        <v>19</v>
      </c>
      <c r="AI129" s="1153">
        <f t="shared" si="76"/>
        <v>7.083333333333333</v>
      </c>
      <c r="AJ129" s="1153">
        <f t="shared" si="77"/>
        <v>-11.916666666666668</v>
      </c>
      <c r="AK129" s="1158" t="str">
        <f t="shared" si="54"/>
        <v/>
      </c>
      <c r="AL129" s="1159">
        <f t="shared" si="55"/>
        <v>1</v>
      </c>
      <c r="AM129" s="47" t="str">
        <f t="shared" si="56"/>
        <v/>
      </c>
      <c r="AN129" s="17"/>
      <c r="AO129" s="47" t="str">
        <f t="shared" si="57"/>
        <v/>
      </c>
      <c r="AP129" s="47" t="str">
        <f t="shared" si="58"/>
        <v/>
      </c>
      <c r="AQ129" s="47"/>
      <c r="AR129" s="47" t="str">
        <f t="shared" si="59"/>
        <v/>
      </c>
      <c r="AS129" s="1158" t="str">
        <f t="shared" si="60"/>
        <v/>
      </c>
      <c r="AT129" s="1158">
        <f t="shared" si="61"/>
        <v>1</v>
      </c>
      <c r="AU129" s="1158" t="str">
        <f t="shared" si="62"/>
        <v/>
      </c>
    </row>
    <row r="130" spans="1:47" s="32" customFormat="1" ht="25.5" customHeight="1">
      <c r="A130" s="17"/>
      <c r="B130" s="23"/>
      <c r="C130" s="1307"/>
      <c r="D130" s="24" t="s">
        <v>58</v>
      </c>
      <c r="E130" s="17"/>
      <c r="F130" s="17">
        <f t="shared" si="39"/>
        <v>5</v>
      </c>
      <c r="G130" s="17">
        <f t="shared" si="40"/>
        <v>46</v>
      </c>
      <c r="H130" s="17">
        <v>0</v>
      </c>
      <c r="I130" s="17">
        <v>0</v>
      </c>
      <c r="J130" s="17">
        <v>1</v>
      </c>
      <c r="K130" s="17">
        <v>8</v>
      </c>
      <c r="L130" s="17">
        <v>1</v>
      </c>
      <c r="M130" s="17">
        <v>4</v>
      </c>
      <c r="N130" s="17">
        <v>1</v>
      </c>
      <c r="O130" s="17">
        <v>11</v>
      </c>
      <c r="P130" s="17">
        <v>1</v>
      </c>
      <c r="Q130" s="17">
        <v>9</v>
      </c>
      <c r="R130" s="17">
        <v>1</v>
      </c>
      <c r="S130" s="17">
        <v>14</v>
      </c>
      <c r="T130" s="1153" t="str">
        <f t="shared" si="41"/>
        <v/>
      </c>
      <c r="U130" s="17"/>
      <c r="V130" s="17"/>
      <c r="W130" s="17"/>
      <c r="X130" s="1152" t="str">
        <f t="shared" si="66"/>
        <v xml:space="preserve"> </v>
      </c>
      <c r="Y130" s="1152" t="str">
        <f t="shared" si="67"/>
        <v xml:space="preserve"> </v>
      </c>
      <c r="Z130" s="1152" t="str">
        <f t="shared" si="68"/>
        <v xml:space="preserve"> </v>
      </c>
      <c r="AA130" s="1154" t="str">
        <f t="shared" si="69"/>
        <v/>
      </c>
      <c r="AB130" s="1152" t="str">
        <f t="shared" si="70"/>
        <v/>
      </c>
      <c r="AC130" s="1154" t="str">
        <f t="shared" si="71"/>
        <v/>
      </c>
      <c r="AD130" s="1155"/>
      <c r="AE130" s="1155" t="str">
        <f t="shared" si="72"/>
        <v/>
      </c>
      <c r="AF130" s="1152" t="str">
        <f t="shared" si="73"/>
        <v xml:space="preserve"> </v>
      </c>
      <c r="AG130" s="46" t="str">
        <f t="shared" si="74"/>
        <v xml:space="preserve"> </v>
      </c>
      <c r="AH130" s="46" t="str">
        <f t="shared" si="75"/>
        <v xml:space="preserve"> </v>
      </c>
      <c r="AI130" s="1153" t="str">
        <f t="shared" si="76"/>
        <v xml:space="preserve"> </v>
      </c>
      <c r="AJ130" s="1153" t="str">
        <f t="shared" si="77"/>
        <v xml:space="preserve"> </v>
      </c>
      <c r="AK130" s="1158" t="str">
        <f t="shared" si="54"/>
        <v/>
      </c>
      <c r="AL130" s="1159" t="str">
        <f t="shared" si="55"/>
        <v/>
      </c>
      <c r="AM130" s="47" t="str">
        <f t="shared" si="56"/>
        <v/>
      </c>
      <c r="AN130" s="17"/>
      <c r="AO130" s="47" t="str">
        <f t="shared" si="57"/>
        <v/>
      </c>
      <c r="AP130" s="47" t="str">
        <f t="shared" si="58"/>
        <v/>
      </c>
      <c r="AQ130" s="47"/>
      <c r="AR130" s="47" t="str">
        <f t="shared" si="59"/>
        <v/>
      </c>
      <c r="AS130" s="1158" t="str">
        <f t="shared" si="60"/>
        <v/>
      </c>
      <c r="AT130" s="1158" t="str">
        <f t="shared" si="61"/>
        <v/>
      </c>
      <c r="AU130" s="1158" t="str">
        <f t="shared" si="62"/>
        <v/>
      </c>
    </row>
    <row r="131" spans="1:47" s="32" customFormat="1" ht="25.5" customHeight="1">
      <c r="A131" s="17"/>
      <c r="B131" s="23"/>
      <c r="C131" s="1307"/>
      <c r="D131" s="24" t="s">
        <v>156</v>
      </c>
      <c r="E131" s="17"/>
      <c r="F131" s="17">
        <f t="shared" si="39"/>
        <v>2</v>
      </c>
      <c r="G131" s="17">
        <f t="shared" si="40"/>
        <v>16</v>
      </c>
      <c r="H131" s="17">
        <v>0</v>
      </c>
      <c r="I131" s="17">
        <v>0</v>
      </c>
      <c r="J131" s="17">
        <v>1</v>
      </c>
      <c r="K131" s="17">
        <v>1</v>
      </c>
      <c r="L131" s="17">
        <v>0</v>
      </c>
      <c r="M131" s="17">
        <v>4</v>
      </c>
      <c r="N131" s="17">
        <v>1</v>
      </c>
      <c r="O131" s="17">
        <v>6</v>
      </c>
      <c r="P131" s="17">
        <v>0</v>
      </c>
      <c r="Q131" s="17">
        <v>5</v>
      </c>
      <c r="R131" s="17">
        <v>0</v>
      </c>
      <c r="S131" s="17">
        <v>0</v>
      </c>
      <c r="T131" s="1153" t="str">
        <f t="shared" si="41"/>
        <v/>
      </c>
      <c r="U131" s="17"/>
      <c r="V131" s="17"/>
      <c r="W131" s="17"/>
      <c r="X131" s="1152" t="str">
        <f t="shared" si="66"/>
        <v xml:space="preserve"> </v>
      </c>
      <c r="Y131" s="1152" t="str">
        <f t="shared" si="67"/>
        <v xml:space="preserve"> </v>
      </c>
      <c r="Z131" s="1152" t="str">
        <f t="shared" si="68"/>
        <v xml:space="preserve"> </v>
      </c>
      <c r="AA131" s="1154" t="str">
        <f t="shared" si="69"/>
        <v/>
      </c>
      <c r="AB131" s="1152" t="str">
        <f t="shared" si="70"/>
        <v/>
      </c>
      <c r="AC131" s="1154" t="str">
        <f t="shared" si="71"/>
        <v/>
      </c>
      <c r="AD131" s="1155"/>
      <c r="AE131" s="1155" t="str">
        <f t="shared" si="72"/>
        <v/>
      </c>
      <c r="AF131" s="1152" t="str">
        <f t="shared" si="73"/>
        <v xml:space="preserve"> </v>
      </c>
      <c r="AG131" s="46" t="str">
        <f t="shared" si="74"/>
        <v xml:space="preserve"> </v>
      </c>
      <c r="AH131" s="46" t="str">
        <f t="shared" si="75"/>
        <v xml:space="preserve"> </v>
      </c>
      <c r="AI131" s="1153" t="str">
        <f t="shared" si="76"/>
        <v xml:space="preserve"> </v>
      </c>
      <c r="AJ131" s="1153" t="str">
        <f t="shared" si="77"/>
        <v xml:space="preserve"> </v>
      </c>
      <c r="AK131" s="1158" t="str">
        <f t="shared" si="54"/>
        <v/>
      </c>
      <c r="AL131" s="1159" t="str">
        <f t="shared" si="55"/>
        <v/>
      </c>
      <c r="AM131" s="47" t="str">
        <f t="shared" si="56"/>
        <v/>
      </c>
      <c r="AN131" s="17"/>
      <c r="AO131" s="47" t="str">
        <f t="shared" si="57"/>
        <v/>
      </c>
      <c r="AP131" s="47" t="str">
        <f t="shared" si="58"/>
        <v/>
      </c>
      <c r="AQ131" s="47"/>
      <c r="AR131" s="47" t="str">
        <f t="shared" si="59"/>
        <v/>
      </c>
      <c r="AS131" s="1158" t="str">
        <f t="shared" si="60"/>
        <v/>
      </c>
      <c r="AT131" s="1158" t="str">
        <f t="shared" si="61"/>
        <v/>
      </c>
      <c r="AU131" s="1158" t="str">
        <f t="shared" si="62"/>
        <v/>
      </c>
    </row>
    <row r="132" spans="1:47" s="32" customFormat="1" ht="25.5" customHeight="1">
      <c r="A132" s="17"/>
      <c r="B132" s="23"/>
      <c r="C132" s="1308"/>
      <c r="D132" s="24" t="s">
        <v>157</v>
      </c>
      <c r="E132" s="17"/>
      <c r="F132" s="17">
        <f t="shared" si="39"/>
        <v>5</v>
      </c>
      <c r="G132" s="17">
        <f t="shared" si="40"/>
        <v>32</v>
      </c>
      <c r="H132" s="17">
        <v>0</v>
      </c>
      <c r="I132" s="17">
        <v>0</v>
      </c>
      <c r="J132" s="17">
        <v>1</v>
      </c>
      <c r="K132" s="17">
        <v>4</v>
      </c>
      <c r="L132" s="17">
        <v>1</v>
      </c>
      <c r="M132" s="17">
        <v>8</v>
      </c>
      <c r="N132" s="17">
        <v>1</v>
      </c>
      <c r="O132" s="17">
        <v>10</v>
      </c>
      <c r="P132" s="17">
        <v>1</v>
      </c>
      <c r="Q132" s="17">
        <v>4</v>
      </c>
      <c r="R132" s="17">
        <v>1</v>
      </c>
      <c r="S132" s="17">
        <v>6</v>
      </c>
      <c r="T132" s="1153" t="str">
        <f t="shared" si="41"/>
        <v/>
      </c>
      <c r="U132" s="17"/>
      <c r="V132" s="17"/>
      <c r="W132" s="17"/>
      <c r="X132" s="1152" t="str">
        <f t="shared" si="66"/>
        <v xml:space="preserve"> </v>
      </c>
      <c r="Y132" s="1152" t="str">
        <f t="shared" si="67"/>
        <v xml:space="preserve"> </v>
      </c>
      <c r="Z132" s="1152" t="str">
        <f t="shared" si="68"/>
        <v xml:space="preserve"> </v>
      </c>
      <c r="AA132" s="1154" t="str">
        <f t="shared" si="69"/>
        <v/>
      </c>
      <c r="AB132" s="1152" t="str">
        <f t="shared" si="70"/>
        <v/>
      </c>
      <c r="AC132" s="1154" t="str">
        <f t="shared" si="71"/>
        <v/>
      </c>
      <c r="AD132" s="1155"/>
      <c r="AE132" s="1155" t="str">
        <f t="shared" si="72"/>
        <v/>
      </c>
      <c r="AF132" s="1152" t="str">
        <f t="shared" si="73"/>
        <v xml:space="preserve"> </v>
      </c>
      <c r="AG132" s="46" t="str">
        <f t="shared" si="74"/>
        <v xml:space="preserve"> </v>
      </c>
      <c r="AH132" s="46" t="str">
        <f t="shared" si="75"/>
        <v xml:space="preserve"> </v>
      </c>
      <c r="AI132" s="1153" t="str">
        <f t="shared" si="76"/>
        <v xml:space="preserve"> </v>
      </c>
      <c r="AJ132" s="1153" t="str">
        <f t="shared" si="77"/>
        <v xml:space="preserve"> </v>
      </c>
      <c r="AK132" s="1158" t="str">
        <f t="shared" si="54"/>
        <v/>
      </c>
      <c r="AL132" s="1159" t="str">
        <f t="shared" si="55"/>
        <v/>
      </c>
      <c r="AM132" s="47" t="str">
        <f t="shared" si="56"/>
        <v/>
      </c>
      <c r="AN132" s="17"/>
      <c r="AO132" s="47" t="str">
        <f t="shared" si="57"/>
        <v/>
      </c>
      <c r="AP132" s="47" t="str">
        <f t="shared" si="58"/>
        <v/>
      </c>
      <c r="AQ132" s="47"/>
      <c r="AR132" s="47" t="str">
        <f t="shared" si="59"/>
        <v/>
      </c>
      <c r="AS132" s="1158" t="str">
        <f t="shared" si="60"/>
        <v/>
      </c>
      <c r="AT132" s="1158" t="str">
        <f t="shared" si="61"/>
        <v/>
      </c>
      <c r="AU132" s="1158" t="str">
        <f t="shared" si="62"/>
        <v/>
      </c>
    </row>
    <row r="133" spans="1:47" s="11" customFormat="1" ht="25.5" customHeight="1">
      <c r="A133" s="17">
        <v>11</v>
      </c>
      <c r="B133" s="23" t="s">
        <v>158</v>
      </c>
      <c r="C133" s="24"/>
      <c r="D133" s="24"/>
      <c r="E133" s="5"/>
      <c r="F133" s="17">
        <f t="shared" si="39"/>
        <v>0</v>
      </c>
      <c r="G133" s="17">
        <f t="shared" si="40"/>
        <v>0</v>
      </c>
      <c r="H133" s="5">
        <v>0</v>
      </c>
      <c r="I133" s="5">
        <v>0</v>
      </c>
      <c r="J133" s="5">
        <v>0</v>
      </c>
      <c r="K133" s="5">
        <v>0</v>
      </c>
      <c r="L133" s="5">
        <v>0</v>
      </c>
      <c r="M133" s="5">
        <v>0</v>
      </c>
      <c r="N133" s="5">
        <v>0</v>
      </c>
      <c r="O133" s="5">
        <v>0</v>
      </c>
      <c r="P133" s="5">
        <v>0</v>
      </c>
      <c r="Q133" s="5">
        <v>0</v>
      </c>
      <c r="R133" s="5">
        <v>0</v>
      </c>
      <c r="S133" s="5">
        <v>0</v>
      </c>
      <c r="T133" s="1153" t="str">
        <f t="shared" si="41"/>
        <v/>
      </c>
      <c r="U133" s="5">
        <v>0</v>
      </c>
      <c r="V133" s="5">
        <v>0</v>
      </c>
      <c r="W133" s="5">
        <v>0</v>
      </c>
      <c r="X133" s="1152" t="str">
        <f t="shared" si="66"/>
        <v xml:space="preserve"> </v>
      </c>
      <c r="Y133" s="1152" t="str">
        <f t="shared" si="67"/>
        <v xml:space="preserve"> </v>
      </c>
      <c r="Z133" s="1152" t="str">
        <f t="shared" si="68"/>
        <v xml:space="preserve"> </v>
      </c>
      <c r="AA133" s="1154" t="str">
        <f t="shared" si="69"/>
        <v/>
      </c>
      <c r="AB133" s="1152" t="str">
        <f t="shared" si="70"/>
        <v/>
      </c>
      <c r="AC133" s="1154" t="str">
        <f t="shared" si="71"/>
        <v/>
      </c>
      <c r="AD133" s="1155"/>
      <c r="AE133" s="1155" t="str">
        <f t="shared" si="72"/>
        <v/>
      </c>
      <c r="AF133" s="1152" t="str">
        <f t="shared" si="73"/>
        <v xml:space="preserve"> </v>
      </c>
      <c r="AG133" s="46" t="str">
        <f t="shared" si="74"/>
        <v xml:space="preserve"> </v>
      </c>
      <c r="AH133" s="46" t="str">
        <f t="shared" si="75"/>
        <v xml:space="preserve"> </v>
      </c>
      <c r="AI133" s="1153" t="str">
        <f t="shared" si="76"/>
        <v xml:space="preserve"> </v>
      </c>
      <c r="AJ133" s="1153" t="str">
        <f t="shared" si="77"/>
        <v xml:space="preserve"> </v>
      </c>
      <c r="AK133" s="1158" t="str">
        <f t="shared" si="54"/>
        <v/>
      </c>
      <c r="AL133" s="1159" t="str">
        <f t="shared" si="55"/>
        <v/>
      </c>
      <c r="AM133" s="47" t="str">
        <f t="shared" si="56"/>
        <v/>
      </c>
      <c r="AN133" s="17"/>
      <c r="AO133" s="47" t="str">
        <f t="shared" si="57"/>
        <v/>
      </c>
      <c r="AP133" s="47" t="str">
        <f t="shared" si="58"/>
        <v/>
      </c>
      <c r="AQ133" s="47"/>
      <c r="AR133" s="47" t="str">
        <f t="shared" si="59"/>
        <v/>
      </c>
      <c r="AS133" s="1158" t="str">
        <f t="shared" si="60"/>
        <v/>
      </c>
      <c r="AT133" s="1158" t="str">
        <f t="shared" si="61"/>
        <v/>
      </c>
      <c r="AU133" s="1158" t="str">
        <f t="shared" si="62"/>
        <v/>
      </c>
    </row>
    <row r="134" spans="1:47" s="11" customFormat="1" ht="25.5" customHeight="1">
      <c r="A134" s="17">
        <v>1</v>
      </c>
      <c r="B134" s="23"/>
      <c r="C134" s="31" t="s">
        <v>159</v>
      </c>
      <c r="D134" s="5" t="s">
        <v>54</v>
      </c>
      <c r="E134" s="17" t="s">
        <v>65</v>
      </c>
      <c r="F134" s="17">
        <f t="shared" si="39"/>
        <v>10</v>
      </c>
      <c r="G134" s="17">
        <f t="shared" si="40"/>
        <v>226</v>
      </c>
      <c r="H134" s="17">
        <v>4</v>
      </c>
      <c r="I134" s="17">
        <v>3</v>
      </c>
      <c r="J134" s="17">
        <v>2</v>
      </c>
      <c r="K134" s="17">
        <v>42</v>
      </c>
      <c r="L134" s="17">
        <v>2</v>
      </c>
      <c r="M134" s="17">
        <v>48</v>
      </c>
      <c r="N134" s="17">
        <v>2</v>
      </c>
      <c r="O134" s="17">
        <v>43</v>
      </c>
      <c r="P134" s="17">
        <v>2</v>
      </c>
      <c r="Q134" s="17">
        <v>51</v>
      </c>
      <c r="R134" s="17">
        <v>2</v>
      </c>
      <c r="S134" s="17">
        <v>42</v>
      </c>
      <c r="T134" s="1153">
        <f t="shared" si="41"/>
        <v>16</v>
      </c>
      <c r="U134" s="17">
        <v>15</v>
      </c>
      <c r="V134" s="17">
        <v>15</v>
      </c>
      <c r="W134" s="17" t="s">
        <v>160</v>
      </c>
      <c r="X134" s="1152">
        <f t="shared" si="66"/>
        <v>1</v>
      </c>
      <c r="Y134" s="1152" t="str">
        <f t="shared" si="67"/>
        <v xml:space="preserve"> </v>
      </c>
      <c r="Z134" s="1152" t="str">
        <f t="shared" si="68"/>
        <v xml:space="preserve"> </v>
      </c>
      <c r="AA134" s="1154">
        <f t="shared" si="69"/>
        <v>22.6</v>
      </c>
      <c r="AB134" s="1152">
        <f t="shared" si="70"/>
        <v>25</v>
      </c>
      <c r="AC134" s="1154">
        <f t="shared" si="71"/>
        <v>-2.3999999999999986</v>
      </c>
      <c r="AD134" s="1155" t="str">
        <f>IF(AC134&gt;0,1,"")</f>
        <v/>
      </c>
      <c r="AE134" s="1155" t="str">
        <f t="shared" si="72"/>
        <v/>
      </c>
      <c r="AF134" s="1152">
        <f t="shared" si="73"/>
        <v>1</v>
      </c>
      <c r="AG134" s="46">
        <f t="shared" si="74"/>
        <v>9</v>
      </c>
      <c r="AH134" s="46">
        <f t="shared" si="75"/>
        <v>1</v>
      </c>
      <c r="AI134" s="1153">
        <f t="shared" si="76"/>
        <v>14.583333333333334</v>
      </c>
      <c r="AJ134" s="1153">
        <f t="shared" si="77"/>
        <v>-1.4166666666666661</v>
      </c>
      <c r="AK134" s="1158" t="str">
        <f t="shared" si="54"/>
        <v/>
      </c>
      <c r="AL134" s="1159" t="str">
        <f t="shared" si="55"/>
        <v/>
      </c>
      <c r="AM134" s="47" t="str">
        <f t="shared" si="56"/>
        <v/>
      </c>
      <c r="AN134" s="17"/>
      <c r="AO134" s="47" t="str">
        <f t="shared" si="57"/>
        <v/>
      </c>
      <c r="AP134" s="47" t="str">
        <f t="shared" si="58"/>
        <v/>
      </c>
      <c r="AQ134" s="47"/>
      <c r="AR134" s="47" t="str">
        <f t="shared" si="59"/>
        <v/>
      </c>
      <c r="AS134" s="1158">
        <f t="shared" si="60"/>
        <v>1</v>
      </c>
      <c r="AT134" s="1158" t="str">
        <f t="shared" si="61"/>
        <v/>
      </c>
      <c r="AU134" s="1158" t="str">
        <f t="shared" si="62"/>
        <v/>
      </c>
    </row>
    <row r="135" spans="1:47" s="11" customFormat="1" ht="25.5" customHeight="1">
      <c r="A135" s="17">
        <v>2</v>
      </c>
      <c r="B135" s="23"/>
      <c r="C135" s="1310" t="s">
        <v>161</v>
      </c>
      <c r="D135" s="5" t="s">
        <v>57</v>
      </c>
      <c r="E135" s="17" t="s">
        <v>65</v>
      </c>
      <c r="F135" s="17">
        <f t="shared" si="39"/>
        <v>10</v>
      </c>
      <c r="G135" s="17">
        <f t="shared" si="40"/>
        <v>190</v>
      </c>
      <c r="H135" s="17">
        <f t="shared" ref="H135:S135" si="82">H136+H137</f>
        <v>4</v>
      </c>
      <c r="I135" s="17">
        <f t="shared" si="82"/>
        <v>4</v>
      </c>
      <c r="J135" s="17">
        <f t="shared" si="82"/>
        <v>2</v>
      </c>
      <c r="K135" s="17">
        <f t="shared" si="82"/>
        <v>37</v>
      </c>
      <c r="L135" s="17">
        <f t="shared" si="82"/>
        <v>2</v>
      </c>
      <c r="M135" s="17">
        <f t="shared" si="82"/>
        <v>32</v>
      </c>
      <c r="N135" s="17">
        <f t="shared" si="82"/>
        <v>2</v>
      </c>
      <c r="O135" s="17">
        <f t="shared" si="82"/>
        <v>44</v>
      </c>
      <c r="P135" s="17">
        <f t="shared" si="82"/>
        <v>2</v>
      </c>
      <c r="Q135" s="17">
        <f t="shared" si="82"/>
        <v>42</v>
      </c>
      <c r="R135" s="17">
        <f t="shared" si="82"/>
        <v>2</v>
      </c>
      <c r="S135" s="17">
        <f t="shared" si="82"/>
        <v>35</v>
      </c>
      <c r="T135" s="1153">
        <f t="shared" si="41"/>
        <v>16</v>
      </c>
      <c r="U135" s="17">
        <f>U136+U137</f>
        <v>15</v>
      </c>
      <c r="V135" s="17">
        <f>V136+V137</f>
        <v>15</v>
      </c>
      <c r="W135" s="17">
        <f>W136+W137</f>
        <v>0</v>
      </c>
      <c r="X135" s="1152">
        <f t="shared" si="66"/>
        <v>1</v>
      </c>
      <c r="Y135" s="1152" t="str">
        <f t="shared" si="67"/>
        <v xml:space="preserve"> </v>
      </c>
      <c r="Z135" s="1152" t="str">
        <f t="shared" si="68"/>
        <v xml:space="preserve"> </v>
      </c>
      <c r="AA135" s="1154">
        <f t="shared" si="69"/>
        <v>19</v>
      </c>
      <c r="AB135" s="1152">
        <f t="shared" si="70"/>
        <v>25</v>
      </c>
      <c r="AC135" s="1154">
        <f t="shared" si="71"/>
        <v>-6</v>
      </c>
      <c r="AD135" s="1155" t="str">
        <f>IF(AC135&gt;0,1,"")</f>
        <v/>
      </c>
      <c r="AE135" s="1155" t="str">
        <f t="shared" si="72"/>
        <v/>
      </c>
      <c r="AF135" s="1152">
        <f t="shared" si="73"/>
        <v>1</v>
      </c>
      <c r="AG135" s="46">
        <f t="shared" si="74"/>
        <v>7</v>
      </c>
      <c r="AH135" s="46">
        <f t="shared" si="75"/>
        <v>15</v>
      </c>
      <c r="AI135" s="1153">
        <f t="shared" si="76"/>
        <v>12.75</v>
      </c>
      <c r="AJ135" s="1153">
        <f t="shared" si="77"/>
        <v>-3.25</v>
      </c>
      <c r="AK135" s="1158" t="str">
        <f t="shared" si="54"/>
        <v/>
      </c>
      <c r="AL135" s="1159">
        <f t="shared" si="55"/>
        <v>1</v>
      </c>
      <c r="AM135" s="47" t="str">
        <f t="shared" si="56"/>
        <v/>
      </c>
      <c r="AN135" s="17"/>
      <c r="AO135" s="47" t="str">
        <f t="shared" si="57"/>
        <v/>
      </c>
      <c r="AP135" s="47" t="str">
        <f t="shared" si="58"/>
        <v/>
      </c>
      <c r="AQ135" s="47"/>
      <c r="AR135" s="47" t="str">
        <f t="shared" si="59"/>
        <v/>
      </c>
      <c r="AS135" s="1158">
        <f t="shared" si="60"/>
        <v>1</v>
      </c>
      <c r="AT135" s="1158" t="str">
        <f t="shared" si="61"/>
        <v/>
      </c>
      <c r="AU135" s="1158" t="str">
        <f t="shared" si="62"/>
        <v/>
      </c>
    </row>
    <row r="136" spans="1:47" s="11" customFormat="1" ht="25.5" customHeight="1">
      <c r="A136" s="17"/>
      <c r="B136" s="23"/>
      <c r="C136" s="1307"/>
      <c r="D136" s="30" t="s">
        <v>58</v>
      </c>
      <c r="E136" s="17"/>
      <c r="F136" s="17">
        <f t="shared" si="39"/>
        <v>5</v>
      </c>
      <c r="G136" s="17">
        <f t="shared" si="40"/>
        <v>96</v>
      </c>
      <c r="H136" s="17">
        <v>2</v>
      </c>
      <c r="I136" s="17">
        <v>2</v>
      </c>
      <c r="J136" s="17">
        <v>1</v>
      </c>
      <c r="K136" s="17">
        <v>16</v>
      </c>
      <c r="L136" s="17">
        <v>1</v>
      </c>
      <c r="M136" s="17">
        <v>13</v>
      </c>
      <c r="N136" s="17">
        <v>1</v>
      </c>
      <c r="O136" s="17">
        <v>26</v>
      </c>
      <c r="P136" s="17">
        <v>1</v>
      </c>
      <c r="Q136" s="17">
        <v>20</v>
      </c>
      <c r="R136" s="17">
        <v>1</v>
      </c>
      <c r="S136" s="17">
        <v>21</v>
      </c>
      <c r="T136" s="1153" t="str">
        <f t="shared" si="41"/>
        <v/>
      </c>
      <c r="U136" s="17">
        <v>15</v>
      </c>
      <c r="V136" s="17">
        <v>15</v>
      </c>
      <c r="W136" s="17" t="s">
        <v>160</v>
      </c>
      <c r="X136" s="1152" t="str">
        <f t="shared" si="66"/>
        <v xml:space="preserve"> </v>
      </c>
      <c r="Y136" s="1152" t="str">
        <f t="shared" si="67"/>
        <v xml:space="preserve"> </v>
      </c>
      <c r="Z136" s="1152" t="str">
        <f t="shared" si="68"/>
        <v xml:space="preserve"> </v>
      </c>
      <c r="AA136" s="1154" t="str">
        <f t="shared" si="69"/>
        <v/>
      </c>
      <c r="AB136" s="1152" t="str">
        <f t="shared" si="70"/>
        <v/>
      </c>
      <c r="AC136" s="1154" t="str">
        <f t="shared" si="71"/>
        <v/>
      </c>
      <c r="AD136" s="1155"/>
      <c r="AE136" s="1155" t="str">
        <f t="shared" si="72"/>
        <v/>
      </c>
      <c r="AF136" s="1152" t="str">
        <f t="shared" si="73"/>
        <v xml:space="preserve"> </v>
      </c>
      <c r="AG136" s="46" t="str">
        <f t="shared" si="74"/>
        <v xml:space="preserve"> </v>
      </c>
      <c r="AH136" s="46" t="str">
        <f t="shared" si="75"/>
        <v xml:space="preserve"> </v>
      </c>
      <c r="AI136" s="1153" t="str">
        <f t="shared" si="76"/>
        <v xml:space="preserve"> </v>
      </c>
      <c r="AJ136" s="1153" t="str">
        <f t="shared" si="77"/>
        <v xml:space="preserve"> </v>
      </c>
      <c r="AK136" s="1158" t="str">
        <f t="shared" si="54"/>
        <v/>
      </c>
      <c r="AL136" s="1159" t="str">
        <f t="shared" si="55"/>
        <v/>
      </c>
      <c r="AM136" s="47" t="str">
        <f t="shared" si="56"/>
        <v/>
      </c>
      <c r="AN136" s="17"/>
      <c r="AO136" s="47" t="str">
        <f t="shared" si="57"/>
        <v/>
      </c>
      <c r="AP136" s="47" t="str">
        <f t="shared" si="58"/>
        <v/>
      </c>
      <c r="AQ136" s="47"/>
      <c r="AR136" s="47" t="str">
        <f t="shared" si="59"/>
        <v/>
      </c>
      <c r="AS136" s="1158" t="str">
        <f t="shared" si="60"/>
        <v/>
      </c>
      <c r="AT136" s="1158" t="str">
        <f t="shared" si="61"/>
        <v/>
      </c>
      <c r="AU136" s="1158" t="str">
        <f t="shared" si="62"/>
        <v/>
      </c>
    </row>
    <row r="137" spans="1:47" s="11" customFormat="1" ht="25.5" customHeight="1">
      <c r="A137" s="17"/>
      <c r="B137" s="23"/>
      <c r="C137" s="1308"/>
      <c r="D137" s="30" t="s">
        <v>162</v>
      </c>
      <c r="E137" s="17"/>
      <c r="F137" s="17">
        <f t="shared" si="39"/>
        <v>5</v>
      </c>
      <c r="G137" s="17">
        <f t="shared" si="40"/>
        <v>94</v>
      </c>
      <c r="H137" s="17">
        <v>2</v>
      </c>
      <c r="I137" s="17">
        <v>2</v>
      </c>
      <c r="J137" s="17">
        <v>1</v>
      </c>
      <c r="K137" s="17">
        <v>21</v>
      </c>
      <c r="L137" s="17">
        <v>1</v>
      </c>
      <c r="M137" s="17">
        <v>19</v>
      </c>
      <c r="N137" s="17">
        <v>1</v>
      </c>
      <c r="O137" s="17">
        <v>18</v>
      </c>
      <c r="P137" s="17">
        <v>1</v>
      </c>
      <c r="Q137" s="17">
        <v>22</v>
      </c>
      <c r="R137" s="17">
        <v>1</v>
      </c>
      <c r="S137" s="17">
        <v>14</v>
      </c>
      <c r="T137" s="1153" t="str">
        <f t="shared" si="41"/>
        <v/>
      </c>
      <c r="U137" s="17"/>
      <c r="V137" s="17"/>
      <c r="W137" s="17"/>
      <c r="X137" s="1152" t="str">
        <f t="shared" si="66"/>
        <v xml:space="preserve"> </v>
      </c>
      <c r="Y137" s="1152" t="str">
        <f t="shared" si="67"/>
        <v xml:space="preserve"> </v>
      </c>
      <c r="Z137" s="1152" t="str">
        <f t="shared" si="68"/>
        <v xml:space="preserve"> </v>
      </c>
      <c r="AA137" s="1154" t="str">
        <f t="shared" si="69"/>
        <v/>
      </c>
      <c r="AB137" s="1152" t="str">
        <f t="shared" si="70"/>
        <v/>
      </c>
      <c r="AC137" s="1154" t="str">
        <f t="shared" si="71"/>
        <v/>
      </c>
      <c r="AD137" s="1155"/>
      <c r="AE137" s="1155" t="str">
        <f t="shared" si="72"/>
        <v/>
      </c>
      <c r="AF137" s="1152" t="str">
        <f t="shared" si="73"/>
        <v xml:space="preserve"> </v>
      </c>
      <c r="AG137" s="46" t="str">
        <f t="shared" si="74"/>
        <v xml:space="preserve"> </v>
      </c>
      <c r="AH137" s="46" t="str">
        <f t="shared" si="75"/>
        <v xml:space="preserve"> </v>
      </c>
      <c r="AI137" s="1153" t="str">
        <f t="shared" si="76"/>
        <v xml:space="preserve"> </v>
      </c>
      <c r="AJ137" s="1153" t="str">
        <f t="shared" si="77"/>
        <v xml:space="preserve"> </v>
      </c>
      <c r="AK137" s="1158" t="str">
        <f t="shared" si="54"/>
        <v/>
      </c>
      <c r="AL137" s="1159" t="str">
        <f t="shared" si="55"/>
        <v/>
      </c>
      <c r="AM137" s="47" t="str">
        <f t="shared" si="56"/>
        <v/>
      </c>
      <c r="AN137" s="17"/>
      <c r="AO137" s="47" t="str">
        <f t="shared" si="57"/>
        <v/>
      </c>
      <c r="AP137" s="47" t="str">
        <f t="shared" si="58"/>
        <v/>
      </c>
      <c r="AQ137" s="47"/>
      <c r="AR137" s="47" t="str">
        <f t="shared" si="59"/>
        <v/>
      </c>
      <c r="AS137" s="1158" t="str">
        <f t="shared" si="60"/>
        <v/>
      </c>
      <c r="AT137" s="1158" t="str">
        <f t="shared" si="61"/>
        <v/>
      </c>
      <c r="AU137" s="1158" t="str">
        <f t="shared" si="62"/>
        <v/>
      </c>
    </row>
    <row r="138" spans="1:47" s="11" customFormat="1" ht="25.5" customHeight="1">
      <c r="A138" s="17">
        <v>3</v>
      </c>
      <c r="B138" s="23"/>
      <c r="C138" s="1310" t="s">
        <v>163</v>
      </c>
      <c r="D138" s="5" t="s">
        <v>54</v>
      </c>
      <c r="E138" s="17" t="s">
        <v>65</v>
      </c>
      <c r="F138" s="17">
        <f t="shared" si="39"/>
        <v>6</v>
      </c>
      <c r="G138" s="17">
        <f t="shared" si="40"/>
        <v>152</v>
      </c>
      <c r="H138" s="17">
        <v>1</v>
      </c>
      <c r="I138" s="17">
        <v>1</v>
      </c>
      <c r="J138" s="17">
        <v>1</v>
      </c>
      <c r="K138" s="17">
        <v>29</v>
      </c>
      <c r="L138" s="17">
        <v>1</v>
      </c>
      <c r="M138" s="17">
        <v>29</v>
      </c>
      <c r="N138" s="17">
        <v>2</v>
      </c>
      <c r="O138" s="17">
        <v>33</v>
      </c>
      <c r="P138" s="17">
        <v>1</v>
      </c>
      <c r="Q138" s="17">
        <v>29</v>
      </c>
      <c r="R138" s="17">
        <v>1</v>
      </c>
      <c r="S138" s="17">
        <v>32</v>
      </c>
      <c r="T138" s="1153">
        <f t="shared" si="41"/>
        <v>10</v>
      </c>
      <c r="U138" s="17">
        <v>13</v>
      </c>
      <c r="V138" s="17">
        <v>13</v>
      </c>
      <c r="W138" s="17">
        <v>0</v>
      </c>
      <c r="X138" s="1152">
        <f t="shared" ref="X138:X169" si="83">IF(OR(E138="III", E138="II"),1," ")</f>
        <v>1</v>
      </c>
      <c r="Y138" s="1152" t="str">
        <f t="shared" ref="Y138:Y169" si="84">IF(E138="I",1," ")</f>
        <v xml:space="preserve"> </v>
      </c>
      <c r="Z138" s="1152" t="str">
        <f t="shared" ref="Z138:Z169" si="85">IF(E138="P",1," ")</f>
        <v xml:space="preserve"> </v>
      </c>
      <c r="AA138" s="1154">
        <f t="shared" ref="AA138:AA169" si="86">IF(OR(X138=1,Y138=1,Z138=1),G138/F138,"")</f>
        <v>25.333333333333332</v>
      </c>
      <c r="AB138" s="1152">
        <f t="shared" ref="AB138:AB169" si="87">IF(X138=1,25,IF(Y138=1,30,IF(Z138=1,35,"")))</f>
        <v>25</v>
      </c>
      <c r="AC138" s="1154">
        <f t="shared" ref="AC138:AC169" si="88">IF(OR(X138=1,Y138=1,Z138=1),AA138-AB138,"")</f>
        <v>0.33333333333333215</v>
      </c>
      <c r="AD138" s="1155">
        <f>IF(AC138&gt;0,1,"")</f>
        <v>1</v>
      </c>
      <c r="AE138" s="1155" t="str">
        <f t="shared" ref="AE138:AE169" si="89">IF(AC138=0,1,"")</f>
        <v/>
      </c>
      <c r="AF138" s="1152" t="str">
        <f t="shared" ref="AF138:AF169" si="90">IF(AC138&lt;0,1," ")</f>
        <v xml:space="preserve"> </v>
      </c>
      <c r="AG138" s="46">
        <f t="shared" ref="AG138:AG169" si="91">IF(OR(X138=1,Y138=1,Z138=1),INT(G138/AB138)," ")</f>
        <v>6</v>
      </c>
      <c r="AH138" s="46">
        <f t="shared" ref="AH138:AH169" si="92">IF(OR(X138=1,Y138=1,Z138=1),MOD(G138,AB138)," ")</f>
        <v>2</v>
      </c>
      <c r="AI138" s="1153">
        <f t="shared" ref="AI138:AI169" si="93">IF(OR(X138=1,Y138=1,Z138=1),IF(X138=1,AG138*1.5+AH138/12,IF(Y138=1,AG138*1.5+AH138/15,IF(Z138=1,AG138*1.5+AH138/17," ")))+1," ")</f>
        <v>10.166666666666666</v>
      </c>
      <c r="AJ138" s="1153">
        <f t="shared" ref="AJ138:AJ169" si="94">IF(OR(X138=1,Y138=1,Z138=1),AI138-T138," ")</f>
        <v>0.16666666666666607</v>
      </c>
      <c r="AK138" s="1158" t="str">
        <f t="shared" si="54"/>
        <v/>
      </c>
      <c r="AL138" s="1159" t="str">
        <f t="shared" si="55"/>
        <v/>
      </c>
      <c r="AM138" s="47" t="str">
        <f t="shared" si="56"/>
        <v/>
      </c>
      <c r="AN138" s="17"/>
      <c r="AO138" s="47" t="str">
        <f t="shared" si="57"/>
        <v/>
      </c>
      <c r="AP138" s="47" t="str">
        <f t="shared" si="58"/>
        <v/>
      </c>
      <c r="AQ138" s="47"/>
      <c r="AR138" s="47" t="str">
        <f t="shared" si="59"/>
        <v/>
      </c>
      <c r="AS138" s="1158">
        <f t="shared" si="60"/>
        <v>1</v>
      </c>
      <c r="AT138" s="1158" t="str">
        <f t="shared" si="61"/>
        <v/>
      </c>
      <c r="AU138" s="1158" t="str">
        <f t="shared" si="62"/>
        <v/>
      </c>
    </row>
    <row r="139" spans="1:47" s="11" customFormat="1" ht="25.5" customHeight="1">
      <c r="A139" s="17"/>
      <c r="B139" s="23"/>
      <c r="C139" s="1308"/>
      <c r="D139" s="24"/>
      <c r="E139" s="17"/>
      <c r="F139" s="17">
        <f t="shared" si="39"/>
        <v>0</v>
      </c>
      <c r="G139" s="17">
        <f t="shared" si="40"/>
        <v>0</v>
      </c>
      <c r="H139" s="17"/>
      <c r="I139" s="17"/>
      <c r="J139" s="17"/>
      <c r="K139" s="17"/>
      <c r="L139" s="17"/>
      <c r="M139" s="17"/>
      <c r="N139" s="17"/>
      <c r="O139" s="17"/>
      <c r="P139" s="17"/>
      <c r="Q139" s="17"/>
      <c r="R139" s="17"/>
      <c r="S139" s="17"/>
      <c r="T139" s="1153" t="str">
        <f t="shared" si="41"/>
        <v/>
      </c>
      <c r="U139" s="17"/>
      <c r="V139" s="17"/>
      <c r="W139" s="17"/>
      <c r="X139" s="1152" t="str">
        <f t="shared" si="83"/>
        <v xml:space="preserve"> </v>
      </c>
      <c r="Y139" s="1152" t="str">
        <f t="shared" si="84"/>
        <v xml:space="preserve"> </v>
      </c>
      <c r="Z139" s="1152" t="str">
        <f t="shared" si="85"/>
        <v xml:space="preserve"> </v>
      </c>
      <c r="AA139" s="1154" t="str">
        <f t="shared" si="86"/>
        <v/>
      </c>
      <c r="AB139" s="1152" t="str">
        <f t="shared" si="87"/>
        <v/>
      </c>
      <c r="AC139" s="1154" t="str">
        <f t="shared" si="88"/>
        <v/>
      </c>
      <c r="AD139" s="1155"/>
      <c r="AE139" s="1155" t="str">
        <f t="shared" si="89"/>
        <v/>
      </c>
      <c r="AF139" s="1152" t="str">
        <f t="shared" si="90"/>
        <v xml:space="preserve"> </v>
      </c>
      <c r="AG139" s="46" t="str">
        <f t="shared" si="91"/>
        <v xml:space="preserve"> </v>
      </c>
      <c r="AH139" s="46" t="str">
        <f t="shared" si="92"/>
        <v xml:space="preserve"> </v>
      </c>
      <c r="AI139" s="1153" t="str">
        <f t="shared" si="93"/>
        <v xml:space="preserve"> </v>
      </c>
      <c r="AJ139" s="1153" t="str">
        <f t="shared" si="94"/>
        <v xml:space="preserve"> </v>
      </c>
      <c r="AK139" s="1158" t="str">
        <f t="shared" si="54"/>
        <v/>
      </c>
      <c r="AL139" s="1159" t="str">
        <f t="shared" si="55"/>
        <v/>
      </c>
      <c r="AM139" s="47" t="str">
        <f t="shared" si="56"/>
        <v/>
      </c>
      <c r="AN139" s="17"/>
      <c r="AO139" s="47" t="str">
        <f t="shared" si="57"/>
        <v/>
      </c>
      <c r="AP139" s="47" t="str">
        <f t="shared" si="58"/>
        <v/>
      </c>
      <c r="AQ139" s="47"/>
      <c r="AR139" s="47" t="str">
        <f t="shared" si="59"/>
        <v/>
      </c>
      <c r="AS139" s="1158" t="str">
        <f t="shared" si="60"/>
        <v/>
      </c>
      <c r="AT139" s="1158" t="str">
        <f t="shared" si="61"/>
        <v/>
      </c>
      <c r="AU139" s="1158" t="str">
        <f t="shared" si="62"/>
        <v/>
      </c>
    </row>
    <row r="140" spans="1:47" s="11" customFormat="1" ht="25.5" customHeight="1">
      <c r="A140" s="17">
        <v>4</v>
      </c>
      <c r="B140" s="23"/>
      <c r="C140" s="1310" t="s">
        <v>164</v>
      </c>
      <c r="D140" s="5" t="s">
        <v>57</v>
      </c>
      <c r="E140" s="17" t="s">
        <v>65</v>
      </c>
      <c r="F140" s="17">
        <f t="shared" ref="F140:F203" si="95">J140+L140+N140+P140+R140</f>
        <v>10</v>
      </c>
      <c r="G140" s="17">
        <f t="shared" ref="G140:G203" si="96">K140+M140+O140+Q140+S140</f>
        <v>205</v>
      </c>
      <c r="H140" s="17">
        <f t="shared" ref="H140:S140" si="97">H141+H142</f>
        <v>5</v>
      </c>
      <c r="I140" s="17">
        <f t="shared" si="97"/>
        <v>5</v>
      </c>
      <c r="J140" s="17">
        <f t="shared" si="97"/>
        <v>2</v>
      </c>
      <c r="K140" s="17">
        <f t="shared" si="97"/>
        <v>41</v>
      </c>
      <c r="L140" s="17">
        <f t="shared" si="97"/>
        <v>2</v>
      </c>
      <c r="M140" s="17">
        <f t="shared" si="97"/>
        <v>29</v>
      </c>
      <c r="N140" s="17">
        <f t="shared" si="97"/>
        <v>2</v>
      </c>
      <c r="O140" s="17">
        <f t="shared" si="97"/>
        <v>47</v>
      </c>
      <c r="P140" s="17">
        <f t="shared" si="97"/>
        <v>2</v>
      </c>
      <c r="Q140" s="17">
        <f t="shared" si="97"/>
        <v>48</v>
      </c>
      <c r="R140" s="17">
        <f t="shared" si="97"/>
        <v>2</v>
      </c>
      <c r="S140" s="17">
        <f t="shared" si="97"/>
        <v>40</v>
      </c>
      <c r="T140" s="1153">
        <f t="shared" ref="T140:T203" si="98">IF(OR(X140=1,Y140=1,Z140=1),F140*1.5+1,"")</f>
        <v>16</v>
      </c>
      <c r="U140" s="17">
        <f>U141+U142</f>
        <v>14</v>
      </c>
      <c r="V140" s="17">
        <f>V141+V142</f>
        <v>14</v>
      </c>
      <c r="W140" s="17">
        <f>W141+W142</f>
        <v>0</v>
      </c>
      <c r="X140" s="1152">
        <f t="shared" si="83"/>
        <v>1</v>
      </c>
      <c r="Y140" s="1152" t="str">
        <f t="shared" si="84"/>
        <v xml:space="preserve"> </v>
      </c>
      <c r="Z140" s="1152" t="str">
        <f t="shared" si="85"/>
        <v xml:space="preserve"> </v>
      </c>
      <c r="AA140" s="1154">
        <f t="shared" si="86"/>
        <v>20.5</v>
      </c>
      <c r="AB140" s="1152">
        <f t="shared" si="87"/>
        <v>25</v>
      </c>
      <c r="AC140" s="1154">
        <f t="shared" si="88"/>
        <v>-4.5</v>
      </c>
      <c r="AD140" s="1155" t="str">
        <f>IF(AC140&gt;0,1,"")</f>
        <v/>
      </c>
      <c r="AE140" s="1155" t="str">
        <f t="shared" si="89"/>
        <v/>
      </c>
      <c r="AF140" s="1152">
        <f t="shared" si="90"/>
        <v>1</v>
      </c>
      <c r="AG140" s="46">
        <f t="shared" si="91"/>
        <v>8</v>
      </c>
      <c r="AH140" s="46">
        <f t="shared" si="92"/>
        <v>5</v>
      </c>
      <c r="AI140" s="1153">
        <f t="shared" si="93"/>
        <v>13.416666666666666</v>
      </c>
      <c r="AJ140" s="1153">
        <f t="shared" si="94"/>
        <v>-2.5833333333333339</v>
      </c>
      <c r="AK140" s="1158" t="str">
        <f t="shared" ref="AK140:AK203" si="99">IF(AND(OR(X140=1,Y140=1,Z140=1),AC140&gt;=3),1,"")</f>
        <v/>
      </c>
      <c r="AL140" s="1159">
        <f t="shared" ref="AL140:AL203" si="100">IF(AND(OR(X140=1,Y140=1,Z140=1),AC140&lt;=-3),1,"")</f>
        <v>1</v>
      </c>
      <c r="AM140" s="47" t="str">
        <f t="shared" ref="AM140:AM203" si="101">IF(AND(F140&gt;15,D140="K",AC140&lt;3, AC140&gt;-3,OR(X140=1,Y140=1,Z140=1)),1,"")</f>
        <v/>
      </c>
      <c r="AN140" s="17"/>
      <c r="AO140" s="47" t="str">
        <f t="shared" ref="AO140:AO203" si="102">IF(AND(F140&gt;15,D140="K",OR(AC140&gt;=3, AC140&lt;=-3),OR(Z140=1,AA140=1,AB140=1)),1,"")</f>
        <v/>
      </c>
      <c r="AP140" s="47" t="str">
        <f t="shared" ref="AP140:AP203" si="103">IF(AO140=1,AC140,"")</f>
        <v/>
      </c>
      <c r="AQ140" s="47"/>
      <c r="AR140" s="47" t="str">
        <f t="shared" ref="AR140:AR203" si="104">IF(AO140=1,AI140-AQ140,"")</f>
        <v/>
      </c>
      <c r="AS140" s="1158">
        <f t="shared" ref="AS140:AS203" si="105">IF(AND(OR(X140=1,Y140=1,Z140=1),F140&lt;11),1,"")</f>
        <v>1</v>
      </c>
      <c r="AT140" s="1158" t="str">
        <f t="shared" ref="AT140:AT203" si="106">IF(AND(OR(X140=1,Y140=1,Z140=1),AND(F140&gt;=11,F140&lt;=15)),1,"")</f>
        <v/>
      </c>
      <c r="AU140" s="1158" t="str">
        <f t="shared" ref="AU140:AU203" si="107">IF(AND(OR(X140=1,Y140=1,Z140=1),F140&gt;15),1,"")</f>
        <v/>
      </c>
    </row>
    <row r="141" spans="1:47" s="11" customFormat="1" ht="25.5" customHeight="1">
      <c r="A141" s="17"/>
      <c r="B141" s="23"/>
      <c r="C141" s="1307"/>
      <c r="D141" s="24" t="s">
        <v>58</v>
      </c>
      <c r="E141" s="17"/>
      <c r="F141" s="17">
        <f t="shared" si="95"/>
        <v>8</v>
      </c>
      <c r="G141" s="17">
        <f t="shared" si="96"/>
        <v>174</v>
      </c>
      <c r="H141" s="17">
        <v>5</v>
      </c>
      <c r="I141" s="17">
        <v>5</v>
      </c>
      <c r="J141" s="17">
        <v>1</v>
      </c>
      <c r="K141" s="17">
        <v>19</v>
      </c>
      <c r="L141" s="17">
        <v>1</v>
      </c>
      <c r="M141" s="17">
        <v>20</v>
      </c>
      <c r="N141" s="17">
        <v>2</v>
      </c>
      <c r="O141" s="17">
        <v>47</v>
      </c>
      <c r="P141" s="17">
        <v>2</v>
      </c>
      <c r="Q141" s="17">
        <v>48</v>
      </c>
      <c r="R141" s="17">
        <v>2</v>
      </c>
      <c r="S141" s="17">
        <v>40</v>
      </c>
      <c r="T141" s="1153" t="str">
        <f t="shared" si="98"/>
        <v/>
      </c>
      <c r="U141" s="17">
        <v>14</v>
      </c>
      <c r="V141" s="17">
        <v>14</v>
      </c>
      <c r="W141" s="17">
        <v>0</v>
      </c>
      <c r="X141" s="1152" t="str">
        <f t="shared" si="83"/>
        <v xml:space="preserve"> </v>
      </c>
      <c r="Y141" s="1152" t="str">
        <f t="shared" si="84"/>
        <v xml:space="preserve"> </v>
      </c>
      <c r="Z141" s="1152" t="str">
        <f t="shared" si="85"/>
        <v xml:space="preserve"> </v>
      </c>
      <c r="AA141" s="1154" t="str">
        <f t="shared" si="86"/>
        <v/>
      </c>
      <c r="AB141" s="1152" t="str">
        <f t="shared" si="87"/>
        <v/>
      </c>
      <c r="AC141" s="1154" t="str">
        <f t="shared" si="88"/>
        <v/>
      </c>
      <c r="AD141" s="1155"/>
      <c r="AE141" s="1155" t="str">
        <f t="shared" si="89"/>
        <v/>
      </c>
      <c r="AF141" s="1152" t="str">
        <f t="shared" si="90"/>
        <v xml:space="preserve"> </v>
      </c>
      <c r="AG141" s="46" t="str">
        <f t="shared" si="91"/>
        <v xml:space="preserve"> </v>
      </c>
      <c r="AH141" s="46" t="str">
        <f t="shared" si="92"/>
        <v xml:space="preserve"> </v>
      </c>
      <c r="AI141" s="1153" t="str">
        <f t="shared" si="93"/>
        <v xml:space="preserve"> </v>
      </c>
      <c r="AJ141" s="1153" t="str">
        <f t="shared" si="94"/>
        <v xml:space="preserve"> </v>
      </c>
      <c r="AK141" s="1158" t="str">
        <f t="shared" si="99"/>
        <v/>
      </c>
      <c r="AL141" s="1159" t="str">
        <f t="shared" si="100"/>
        <v/>
      </c>
      <c r="AM141" s="47" t="str">
        <f t="shared" si="101"/>
        <v/>
      </c>
      <c r="AN141" s="17"/>
      <c r="AO141" s="47" t="str">
        <f t="shared" si="102"/>
        <v/>
      </c>
      <c r="AP141" s="47" t="str">
        <f t="shared" si="103"/>
        <v/>
      </c>
      <c r="AQ141" s="47"/>
      <c r="AR141" s="47" t="str">
        <f t="shared" si="104"/>
        <v/>
      </c>
      <c r="AS141" s="1158" t="str">
        <f t="shared" si="105"/>
        <v/>
      </c>
      <c r="AT141" s="1158" t="str">
        <f t="shared" si="106"/>
        <v/>
      </c>
      <c r="AU141" s="1158" t="str">
        <f t="shared" si="107"/>
        <v/>
      </c>
    </row>
    <row r="142" spans="1:47" s="11" customFormat="1" ht="25.5" customHeight="1">
      <c r="A142" s="17"/>
      <c r="B142" s="23"/>
      <c r="C142" s="1308"/>
      <c r="D142" s="24" t="s">
        <v>165</v>
      </c>
      <c r="E142" s="17"/>
      <c r="F142" s="17">
        <f t="shared" si="95"/>
        <v>2</v>
      </c>
      <c r="G142" s="17">
        <f t="shared" si="96"/>
        <v>31</v>
      </c>
      <c r="H142" s="17"/>
      <c r="I142" s="17">
        <v>0</v>
      </c>
      <c r="J142" s="17">
        <v>1</v>
      </c>
      <c r="K142" s="17">
        <v>22</v>
      </c>
      <c r="L142" s="17">
        <v>1</v>
      </c>
      <c r="M142" s="17">
        <v>9</v>
      </c>
      <c r="N142" s="17">
        <v>0</v>
      </c>
      <c r="O142" s="17">
        <v>0</v>
      </c>
      <c r="P142" s="17">
        <v>0</v>
      </c>
      <c r="Q142" s="17">
        <v>0</v>
      </c>
      <c r="R142" s="17"/>
      <c r="S142" s="17"/>
      <c r="T142" s="1153" t="str">
        <f t="shared" si="98"/>
        <v/>
      </c>
      <c r="U142" s="17"/>
      <c r="V142" s="17"/>
      <c r="W142" s="17"/>
      <c r="X142" s="1152" t="str">
        <f t="shared" si="83"/>
        <v xml:space="preserve"> </v>
      </c>
      <c r="Y142" s="1152" t="str">
        <f t="shared" si="84"/>
        <v xml:space="preserve"> </v>
      </c>
      <c r="Z142" s="1152" t="str">
        <f t="shared" si="85"/>
        <v xml:space="preserve"> </v>
      </c>
      <c r="AA142" s="1154" t="str">
        <f t="shared" si="86"/>
        <v/>
      </c>
      <c r="AB142" s="1152" t="str">
        <f t="shared" si="87"/>
        <v/>
      </c>
      <c r="AC142" s="1154" t="str">
        <f t="shared" si="88"/>
        <v/>
      </c>
      <c r="AD142" s="1155"/>
      <c r="AE142" s="1155" t="str">
        <f t="shared" si="89"/>
        <v/>
      </c>
      <c r="AF142" s="1152" t="str">
        <f t="shared" si="90"/>
        <v xml:space="preserve"> </v>
      </c>
      <c r="AG142" s="46" t="str">
        <f t="shared" si="91"/>
        <v xml:space="preserve"> </v>
      </c>
      <c r="AH142" s="46" t="str">
        <f t="shared" si="92"/>
        <v xml:space="preserve"> </v>
      </c>
      <c r="AI142" s="1153" t="str">
        <f t="shared" si="93"/>
        <v xml:space="preserve"> </v>
      </c>
      <c r="AJ142" s="1153" t="str">
        <f t="shared" si="94"/>
        <v xml:space="preserve"> </v>
      </c>
      <c r="AK142" s="1158" t="str">
        <f t="shared" si="99"/>
        <v/>
      </c>
      <c r="AL142" s="1159" t="str">
        <f t="shared" si="100"/>
        <v/>
      </c>
      <c r="AM142" s="47" t="str">
        <f t="shared" si="101"/>
        <v/>
      </c>
      <c r="AN142" s="17"/>
      <c r="AO142" s="47" t="str">
        <f t="shared" si="102"/>
        <v/>
      </c>
      <c r="AP142" s="47" t="str">
        <f t="shared" si="103"/>
        <v/>
      </c>
      <c r="AQ142" s="47"/>
      <c r="AR142" s="47" t="str">
        <f t="shared" si="104"/>
        <v/>
      </c>
      <c r="AS142" s="1158" t="str">
        <f t="shared" si="105"/>
        <v/>
      </c>
      <c r="AT142" s="1158" t="str">
        <f t="shared" si="106"/>
        <v/>
      </c>
      <c r="AU142" s="1158" t="str">
        <f t="shared" si="107"/>
        <v/>
      </c>
    </row>
    <row r="143" spans="1:47" s="11" customFormat="1" ht="25.5" customHeight="1">
      <c r="A143" s="17">
        <v>12</v>
      </c>
      <c r="B143" s="23" t="s">
        <v>166</v>
      </c>
      <c r="C143" s="24"/>
      <c r="D143" s="24"/>
      <c r="E143" s="5"/>
      <c r="F143" s="17">
        <f t="shared" si="95"/>
        <v>0</v>
      </c>
      <c r="G143" s="17">
        <f t="shared" si="96"/>
        <v>0</v>
      </c>
      <c r="H143" s="5">
        <v>0</v>
      </c>
      <c r="I143" s="5">
        <v>0</v>
      </c>
      <c r="J143" s="5">
        <v>0</v>
      </c>
      <c r="K143" s="5">
        <v>0</v>
      </c>
      <c r="L143" s="5">
        <v>0</v>
      </c>
      <c r="M143" s="5">
        <v>0</v>
      </c>
      <c r="N143" s="5">
        <v>0</v>
      </c>
      <c r="O143" s="5">
        <v>0</v>
      </c>
      <c r="P143" s="5">
        <v>0</v>
      </c>
      <c r="Q143" s="5">
        <v>0</v>
      </c>
      <c r="R143" s="5">
        <v>0</v>
      </c>
      <c r="S143" s="5">
        <v>0</v>
      </c>
      <c r="T143" s="1153" t="str">
        <f t="shared" si="98"/>
        <v/>
      </c>
      <c r="U143" s="5">
        <v>0</v>
      </c>
      <c r="V143" s="5">
        <v>0</v>
      </c>
      <c r="W143" s="5">
        <v>0</v>
      </c>
      <c r="X143" s="1152" t="str">
        <f t="shared" si="83"/>
        <v xml:space="preserve"> </v>
      </c>
      <c r="Y143" s="1152" t="str">
        <f t="shared" si="84"/>
        <v xml:space="preserve"> </v>
      </c>
      <c r="Z143" s="1152" t="str">
        <f t="shared" si="85"/>
        <v xml:space="preserve"> </v>
      </c>
      <c r="AA143" s="1154" t="str">
        <f t="shared" si="86"/>
        <v/>
      </c>
      <c r="AB143" s="1152" t="str">
        <f t="shared" si="87"/>
        <v/>
      </c>
      <c r="AC143" s="1154" t="str">
        <f t="shared" si="88"/>
        <v/>
      </c>
      <c r="AD143" s="1155"/>
      <c r="AE143" s="1155" t="str">
        <f t="shared" si="89"/>
        <v/>
      </c>
      <c r="AF143" s="1152" t="str">
        <f t="shared" si="90"/>
        <v xml:space="preserve"> </v>
      </c>
      <c r="AG143" s="46" t="str">
        <f t="shared" si="91"/>
        <v xml:space="preserve"> </v>
      </c>
      <c r="AH143" s="46" t="str">
        <f t="shared" si="92"/>
        <v xml:space="preserve"> </v>
      </c>
      <c r="AI143" s="1153" t="str">
        <f t="shared" si="93"/>
        <v xml:space="preserve"> </v>
      </c>
      <c r="AJ143" s="1153" t="str">
        <f t="shared" si="94"/>
        <v xml:space="preserve"> </v>
      </c>
      <c r="AK143" s="1158" t="str">
        <f t="shared" si="99"/>
        <v/>
      </c>
      <c r="AL143" s="1159" t="str">
        <f t="shared" si="100"/>
        <v/>
      </c>
      <c r="AM143" s="47" t="str">
        <f t="shared" si="101"/>
        <v/>
      </c>
      <c r="AN143" s="17"/>
      <c r="AO143" s="47" t="str">
        <f t="shared" si="102"/>
        <v/>
      </c>
      <c r="AP143" s="47" t="str">
        <f t="shared" si="103"/>
        <v/>
      </c>
      <c r="AQ143" s="47"/>
      <c r="AR143" s="47" t="str">
        <f t="shared" si="104"/>
        <v/>
      </c>
      <c r="AS143" s="1158" t="str">
        <f t="shared" si="105"/>
        <v/>
      </c>
      <c r="AT143" s="1158" t="str">
        <f t="shared" si="106"/>
        <v/>
      </c>
      <c r="AU143" s="1158" t="str">
        <f t="shared" si="107"/>
        <v/>
      </c>
    </row>
    <row r="144" spans="1:47" s="11" customFormat="1" ht="25.5" customHeight="1">
      <c r="A144" s="17">
        <v>1</v>
      </c>
      <c r="B144" s="17"/>
      <c r="C144" s="1310" t="s">
        <v>167</v>
      </c>
      <c r="D144" s="5" t="s">
        <v>54</v>
      </c>
      <c r="E144" s="17" t="s">
        <v>55</v>
      </c>
      <c r="F144" s="17">
        <f t="shared" si="95"/>
        <v>21</v>
      </c>
      <c r="G144" s="17">
        <f t="shared" si="96"/>
        <v>703</v>
      </c>
      <c r="H144" s="17">
        <v>5</v>
      </c>
      <c r="I144" s="17">
        <v>5</v>
      </c>
      <c r="J144" s="17">
        <v>5</v>
      </c>
      <c r="K144" s="17">
        <v>167</v>
      </c>
      <c r="L144" s="17">
        <v>4</v>
      </c>
      <c r="M144" s="17">
        <v>129</v>
      </c>
      <c r="N144" s="17">
        <v>4</v>
      </c>
      <c r="O144" s="17">
        <v>129</v>
      </c>
      <c r="P144" s="17">
        <v>4</v>
      </c>
      <c r="Q144" s="17">
        <v>140</v>
      </c>
      <c r="R144" s="17">
        <v>4</v>
      </c>
      <c r="S144" s="17">
        <v>138</v>
      </c>
      <c r="T144" s="1153">
        <f t="shared" si="98"/>
        <v>32.5</v>
      </c>
      <c r="U144" s="17">
        <v>32</v>
      </c>
      <c r="V144" s="17">
        <v>32</v>
      </c>
      <c r="W144" s="17">
        <v>2</v>
      </c>
      <c r="X144" s="1152" t="str">
        <f t="shared" si="83"/>
        <v xml:space="preserve"> </v>
      </c>
      <c r="Y144" s="1152">
        <f t="shared" si="84"/>
        <v>1</v>
      </c>
      <c r="Z144" s="1152" t="str">
        <f t="shared" si="85"/>
        <v xml:space="preserve"> </v>
      </c>
      <c r="AA144" s="1154">
        <f t="shared" si="86"/>
        <v>33.476190476190474</v>
      </c>
      <c r="AB144" s="1152">
        <f t="shared" si="87"/>
        <v>30</v>
      </c>
      <c r="AC144" s="1154">
        <f t="shared" si="88"/>
        <v>3.4761904761904745</v>
      </c>
      <c r="AD144" s="1155">
        <f>IF(AC144&gt;0,1,"")</f>
        <v>1</v>
      </c>
      <c r="AE144" s="1155" t="str">
        <f t="shared" si="89"/>
        <v/>
      </c>
      <c r="AF144" s="1152" t="str">
        <f t="shared" si="90"/>
        <v xml:space="preserve"> </v>
      </c>
      <c r="AG144" s="46">
        <f t="shared" si="91"/>
        <v>23</v>
      </c>
      <c r="AH144" s="46">
        <f t="shared" si="92"/>
        <v>13</v>
      </c>
      <c r="AI144" s="1153">
        <f t="shared" si="93"/>
        <v>36.366666666666667</v>
      </c>
      <c r="AJ144" s="1153">
        <f t="shared" si="94"/>
        <v>3.8666666666666671</v>
      </c>
      <c r="AK144" s="1158">
        <f t="shared" si="99"/>
        <v>1</v>
      </c>
      <c r="AL144" s="1159" t="str">
        <f t="shared" si="100"/>
        <v/>
      </c>
      <c r="AM144" s="47" t="str">
        <f t="shared" si="101"/>
        <v/>
      </c>
      <c r="AN144" s="17"/>
      <c r="AO144" s="47" t="str">
        <f t="shared" si="102"/>
        <v/>
      </c>
      <c r="AP144" s="47" t="str">
        <f t="shared" si="103"/>
        <v/>
      </c>
      <c r="AQ144" s="47"/>
      <c r="AR144" s="47" t="str">
        <f t="shared" si="104"/>
        <v/>
      </c>
      <c r="AS144" s="1158" t="str">
        <f t="shared" si="105"/>
        <v/>
      </c>
      <c r="AT144" s="1158" t="str">
        <f t="shared" si="106"/>
        <v/>
      </c>
      <c r="AU144" s="1158">
        <f t="shared" si="107"/>
        <v>1</v>
      </c>
    </row>
    <row r="145" spans="1:47" s="11" customFormat="1" ht="25.5" customHeight="1">
      <c r="A145" s="17"/>
      <c r="B145" s="17"/>
      <c r="C145" s="1308"/>
      <c r="D145" s="5"/>
      <c r="E145" s="17"/>
      <c r="F145" s="17">
        <f t="shared" si="95"/>
        <v>0</v>
      </c>
      <c r="G145" s="17">
        <f t="shared" si="96"/>
        <v>0</v>
      </c>
      <c r="H145" s="17"/>
      <c r="I145" s="17"/>
      <c r="J145" s="17"/>
      <c r="K145" s="17"/>
      <c r="L145" s="17"/>
      <c r="M145" s="17"/>
      <c r="N145" s="17"/>
      <c r="O145" s="17"/>
      <c r="P145" s="17"/>
      <c r="Q145" s="17"/>
      <c r="R145" s="17"/>
      <c r="S145" s="17"/>
      <c r="T145" s="1153" t="str">
        <f t="shared" si="98"/>
        <v/>
      </c>
      <c r="U145" s="17"/>
      <c r="V145" s="17"/>
      <c r="W145" s="17"/>
      <c r="X145" s="1152" t="str">
        <f t="shared" si="83"/>
        <v xml:space="preserve"> </v>
      </c>
      <c r="Y145" s="1152" t="str">
        <f t="shared" si="84"/>
        <v xml:space="preserve"> </v>
      </c>
      <c r="Z145" s="1152" t="str">
        <f t="shared" si="85"/>
        <v xml:space="preserve"> </v>
      </c>
      <c r="AA145" s="1154" t="str">
        <f t="shared" si="86"/>
        <v/>
      </c>
      <c r="AB145" s="1152" t="str">
        <f t="shared" si="87"/>
        <v/>
      </c>
      <c r="AC145" s="1154" t="str">
        <f t="shared" si="88"/>
        <v/>
      </c>
      <c r="AD145" s="1155"/>
      <c r="AE145" s="1155" t="str">
        <f t="shared" si="89"/>
        <v/>
      </c>
      <c r="AF145" s="1152" t="str">
        <f t="shared" si="90"/>
        <v xml:space="preserve"> </v>
      </c>
      <c r="AG145" s="46" t="str">
        <f t="shared" si="91"/>
        <v xml:space="preserve"> </v>
      </c>
      <c r="AH145" s="46" t="str">
        <f t="shared" si="92"/>
        <v xml:space="preserve"> </v>
      </c>
      <c r="AI145" s="1153" t="str">
        <f t="shared" si="93"/>
        <v xml:space="preserve"> </v>
      </c>
      <c r="AJ145" s="1153" t="str">
        <f t="shared" si="94"/>
        <v xml:space="preserve"> </v>
      </c>
      <c r="AK145" s="1158" t="str">
        <f t="shared" si="99"/>
        <v/>
      </c>
      <c r="AL145" s="1159" t="str">
        <f t="shared" si="100"/>
        <v/>
      </c>
      <c r="AM145" s="47" t="str">
        <f t="shared" si="101"/>
        <v/>
      </c>
      <c r="AN145" s="17"/>
      <c r="AO145" s="47" t="str">
        <f t="shared" si="102"/>
        <v/>
      </c>
      <c r="AP145" s="47" t="str">
        <f t="shared" si="103"/>
        <v/>
      </c>
      <c r="AQ145" s="47"/>
      <c r="AR145" s="47" t="str">
        <f t="shared" si="104"/>
        <v/>
      </c>
      <c r="AS145" s="1158" t="str">
        <f t="shared" si="105"/>
        <v/>
      </c>
      <c r="AT145" s="1158" t="str">
        <f t="shared" si="106"/>
        <v/>
      </c>
      <c r="AU145" s="1158" t="str">
        <f t="shared" si="107"/>
        <v/>
      </c>
    </row>
    <row r="146" spans="1:47" s="11" customFormat="1" ht="25.5" customHeight="1">
      <c r="A146" s="17">
        <v>2</v>
      </c>
      <c r="B146" s="17"/>
      <c r="C146" s="1310" t="s">
        <v>168</v>
      </c>
      <c r="D146" s="5" t="s">
        <v>57</v>
      </c>
      <c r="E146" s="17" t="s">
        <v>55</v>
      </c>
      <c r="F146" s="17">
        <f t="shared" si="95"/>
        <v>15</v>
      </c>
      <c r="G146" s="17">
        <f t="shared" si="96"/>
        <v>323</v>
      </c>
      <c r="H146" s="17">
        <f t="shared" ref="H146:S146" si="108">H147+H148</f>
        <v>5</v>
      </c>
      <c r="I146" s="17">
        <f t="shared" si="108"/>
        <v>5</v>
      </c>
      <c r="J146" s="17">
        <f t="shared" si="108"/>
        <v>3</v>
      </c>
      <c r="K146" s="17">
        <f t="shared" si="108"/>
        <v>70</v>
      </c>
      <c r="L146" s="17">
        <f t="shared" si="108"/>
        <v>3</v>
      </c>
      <c r="M146" s="17">
        <f t="shared" si="108"/>
        <v>57</v>
      </c>
      <c r="N146" s="17">
        <f t="shared" si="108"/>
        <v>3</v>
      </c>
      <c r="O146" s="17">
        <f t="shared" si="108"/>
        <v>78</v>
      </c>
      <c r="P146" s="17">
        <f t="shared" si="108"/>
        <v>3</v>
      </c>
      <c r="Q146" s="17">
        <f t="shared" si="108"/>
        <v>63</v>
      </c>
      <c r="R146" s="17">
        <f t="shared" si="108"/>
        <v>3</v>
      </c>
      <c r="S146" s="17">
        <f t="shared" si="108"/>
        <v>55</v>
      </c>
      <c r="T146" s="1153">
        <f t="shared" si="98"/>
        <v>23.5</v>
      </c>
      <c r="U146" s="17">
        <f>U147+U148</f>
        <v>21</v>
      </c>
      <c r="V146" s="17">
        <f>V147+V148</f>
        <v>21</v>
      </c>
      <c r="W146" s="17">
        <f>W147+W148</f>
        <v>1</v>
      </c>
      <c r="X146" s="1152" t="str">
        <f t="shared" si="83"/>
        <v xml:space="preserve"> </v>
      </c>
      <c r="Y146" s="1152">
        <f t="shared" si="84"/>
        <v>1</v>
      </c>
      <c r="Z146" s="1152" t="str">
        <f t="shared" si="85"/>
        <v xml:space="preserve"> </v>
      </c>
      <c r="AA146" s="1154">
        <f t="shared" si="86"/>
        <v>21.533333333333335</v>
      </c>
      <c r="AB146" s="1152">
        <f t="shared" si="87"/>
        <v>30</v>
      </c>
      <c r="AC146" s="1154">
        <f t="shared" si="88"/>
        <v>-8.466666666666665</v>
      </c>
      <c r="AD146" s="1155" t="str">
        <f>IF(AC146&gt;0,1,"")</f>
        <v/>
      </c>
      <c r="AE146" s="1155" t="str">
        <f t="shared" si="89"/>
        <v/>
      </c>
      <c r="AF146" s="1152">
        <f t="shared" si="90"/>
        <v>1</v>
      </c>
      <c r="AG146" s="46">
        <f t="shared" si="91"/>
        <v>10</v>
      </c>
      <c r="AH146" s="46">
        <f t="shared" si="92"/>
        <v>23</v>
      </c>
      <c r="AI146" s="1153">
        <f t="shared" si="93"/>
        <v>17.533333333333335</v>
      </c>
      <c r="AJ146" s="1153">
        <f t="shared" si="94"/>
        <v>-5.966666666666665</v>
      </c>
      <c r="AK146" s="1158" t="str">
        <f t="shared" si="99"/>
        <v/>
      </c>
      <c r="AL146" s="1159">
        <f t="shared" si="100"/>
        <v>1</v>
      </c>
      <c r="AM146" s="47" t="str">
        <f t="shared" si="101"/>
        <v/>
      </c>
      <c r="AN146" s="17"/>
      <c r="AO146" s="47" t="str">
        <f t="shared" si="102"/>
        <v/>
      </c>
      <c r="AP146" s="47" t="str">
        <f t="shared" si="103"/>
        <v/>
      </c>
      <c r="AQ146" s="47"/>
      <c r="AR146" s="47" t="str">
        <f t="shared" si="104"/>
        <v/>
      </c>
      <c r="AS146" s="1158" t="str">
        <f t="shared" si="105"/>
        <v/>
      </c>
      <c r="AT146" s="1158">
        <f t="shared" si="106"/>
        <v>1</v>
      </c>
      <c r="AU146" s="1158" t="str">
        <f t="shared" si="107"/>
        <v/>
      </c>
    </row>
    <row r="147" spans="1:47" s="11" customFormat="1" ht="25.5" customHeight="1">
      <c r="A147" s="17"/>
      <c r="B147" s="23"/>
      <c r="C147" s="1307"/>
      <c r="D147" s="5" t="s">
        <v>169</v>
      </c>
      <c r="E147" s="5"/>
      <c r="F147" s="17">
        <f t="shared" si="95"/>
        <v>10</v>
      </c>
      <c r="G147" s="17">
        <f t="shared" si="96"/>
        <v>246</v>
      </c>
      <c r="H147" s="5">
        <v>4</v>
      </c>
      <c r="I147" s="5">
        <v>4</v>
      </c>
      <c r="J147" s="5">
        <v>2</v>
      </c>
      <c r="K147" s="5">
        <v>50</v>
      </c>
      <c r="L147" s="5">
        <v>2</v>
      </c>
      <c r="M147" s="5">
        <v>41</v>
      </c>
      <c r="N147" s="5">
        <v>2</v>
      </c>
      <c r="O147" s="5">
        <v>60</v>
      </c>
      <c r="P147" s="5">
        <v>2</v>
      </c>
      <c r="Q147" s="5">
        <v>51</v>
      </c>
      <c r="R147" s="5">
        <v>2</v>
      </c>
      <c r="S147" s="5">
        <v>44</v>
      </c>
      <c r="T147" s="1153" t="str">
        <f t="shared" si="98"/>
        <v/>
      </c>
      <c r="U147" s="17">
        <v>16</v>
      </c>
      <c r="V147" s="17">
        <v>16</v>
      </c>
      <c r="W147" s="17">
        <v>1</v>
      </c>
      <c r="X147" s="1152" t="str">
        <f t="shared" si="83"/>
        <v xml:space="preserve"> </v>
      </c>
      <c r="Y147" s="1152" t="str">
        <f t="shared" si="84"/>
        <v xml:space="preserve"> </v>
      </c>
      <c r="Z147" s="1152" t="str">
        <f t="shared" si="85"/>
        <v xml:space="preserve"> </v>
      </c>
      <c r="AA147" s="1154" t="str">
        <f t="shared" si="86"/>
        <v/>
      </c>
      <c r="AB147" s="1152" t="str">
        <f t="shared" si="87"/>
        <v/>
      </c>
      <c r="AC147" s="1154" t="str">
        <f t="shared" si="88"/>
        <v/>
      </c>
      <c r="AD147" s="1155"/>
      <c r="AE147" s="1155" t="str">
        <f t="shared" si="89"/>
        <v/>
      </c>
      <c r="AF147" s="1152" t="str">
        <f t="shared" si="90"/>
        <v xml:space="preserve"> </v>
      </c>
      <c r="AG147" s="46" t="str">
        <f t="shared" si="91"/>
        <v xml:space="preserve"> </v>
      </c>
      <c r="AH147" s="46" t="str">
        <f t="shared" si="92"/>
        <v xml:space="preserve"> </v>
      </c>
      <c r="AI147" s="1153" t="str">
        <f t="shared" si="93"/>
        <v xml:space="preserve"> </v>
      </c>
      <c r="AJ147" s="1153" t="str">
        <f t="shared" si="94"/>
        <v xml:space="preserve"> </v>
      </c>
      <c r="AK147" s="1158" t="str">
        <f t="shared" si="99"/>
        <v/>
      </c>
      <c r="AL147" s="1159" t="str">
        <f t="shared" si="100"/>
        <v/>
      </c>
      <c r="AM147" s="47" t="str">
        <f t="shared" si="101"/>
        <v/>
      </c>
      <c r="AN147" s="17"/>
      <c r="AO147" s="47" t="str">
        <f t="shared" si="102"/>
        <v/>
      </c>
      <c r="AP147" s="47" t="str">
        <f t="shared" si="103"/>
        <v/>
      </c>
      <c r="AQ147" s="47"/>
      <c r="AR147" s="47" t="str">
        <f t="shared" si="104"/>
        <v/>
      </c>
      <c r="AS147" s="1158" t="str">
        <f t="shared" si="105"/>
        <v/>
      </c>
      <c r="AT147" s="1158" t="str">
        <f t="shared" si="106"/>
        <v/>
      </c>
      <c r="AU147" s="1158" t="str">
        <f t="shared" si="107"/>
        <v/>
      </c>
    </row>
    <row r="148" spans="1:47" s="11" customFormat="1" ht="25.5" customHeight="1">
      <c r="A148" s="17"/>
      <c r="B148" s="23"/>
      <c r="C148" s="1308"/>
      <c r="D148" s="24" t="s">
        <v>170</v>
      </c>
      <c r="E148" s="5"/>
      <c r="F148" s="17">
        <f t="shared" si="95"/>
        <v>5</v>
      </c>
      <c r="G148" s="17">
        <f t="shared" si="96"/>
        <v>77</v>
      </c>
      <c r="H148" s="5">
        <v>1</v>
      </c>
      <c r="I148" s="5">
        <v>1</v>
      </c>
      <c r="J148" s="5">
        <v>1</v>
      </c>
      <c r="K148" s="5">
        <v>20</v>
      </c>
      <c r="L148" s="5">
        <v>1</v>
      </c>
      <c r="M148" s="5">
        <v>16</v>
      </c>
      <c r="N148" s="5">
        <v>1</v>
      </c>
      <c r="O148" s="5">
        <v>18</v>
      </c>
      <c r="P148" s="5">
        <v>1</v>
      </c>
      <c r="Q148" s="5">
        <v>12</v>
      </c>
      <c r="R148" s="5">
        <v>1</v>
      </c>
      <c r="S148" s="5">
        <v>11</v>
      </c>
      <c r="T148" s="1153" t="str">
        <f t="shared" si="98"/>
        <v/>
      </c>
      <c r="U148" s="17">
        <v>5</v>
      </c>
      <c r="V148" s="17">
        <v>5</v>
      </c>
      <c r="W148" s="17">
        <v>0</v>
      </c>
      <c r="X148" s="1152" t="str">
        <f t="shared" si="83"/>
        <v xml:space="preserve"> </v>
      </c>
      <c r="Y148" s="1152" t="str">
        <f t="shared" si="84"/>
        <v xml:space="preserve"> </v>
      </c>
      <c r="Z148" s="1152" t="str">
        <f t="shared" si="85"/>
        <v xml:space="preserve"> </v>
      </c>
      <c r="AA148" s="1154" t="str">
        <f t="shared" si="86"/>
        <v/>
      </c>
      <c r="AB148" s="1152" t="str">
        <f t="shared" si="87"/>
        <v/>
      </c>
      <c r="AC148" s="1154" t="str">
        <f t="shared" si="88"/>
        <v/>
      </c>
      <c r="AD148" s="1155"/>
      <c r="AE148" s="1155" t="str">
        <f t="shared" si="89"/>
        <v/>
      </c>
      <c r="AF148" s="1152" t="str">
        <f t="shared" si="90"/>
        <v xml:space="preserve"> </v>
      </c>
      <c r="AG148" s="46" t="str">
        <f t="shared" si="91"/>
        <v xml:space="preserve"> </v>
      </c>
      <c r="AH148" s="46" t="str">
        <f t="shared" si="92"/>
        <v xml:space="preserve"> </v>
      </c>
      <c r="AI148" s="1153" t="str">
        <f t="shared" si="93"/>
        <v xml:space="preserve"> </v>
      </c>
      <c r="AJ148" s="1153" t="str">
        <f t="shared" si="94"/>
        <v xml:space="preserve"> </v>
      </c>
      <c r="AK148" s="1158" t="str">
        <f t="shared" si="99"/>
        <v/>
      </c>
      <c r="AL148" s="1159" t="str">
        <f t="shared" si="100"/>
        <v/>
      </c>
      <c r="AM148" s="47" t="str">
        <f t="shared" si="101"/>
        <v/>
      </c>
      <c r="AN148" s="17"/>
      <c r="AO148" s="47" t="str">
        <f t="shared" si="102"/>
        <v/>
      </c>
      <c r="AP148" s="47" t="str">
        <f t="shared" si="103"/>
        <v/>
      </c>
      <c r="AQ148" s="47"/>
      <c r="AR148" s="47" t="str">
        <f t="shared" si="104"/>
        <v/>
      </c>
      <c r="AS148" s="1158" t="str">
        <f t="shared" si="105"/>
        <v/>
      </c>
      <c r="AT148" s="1158" t="str">
        <f t="shared" si="106"/>
        <v/>
      </c>
      <c r="AU148" s="1158" t="str">
        <f t="shared" si="107"/>
        <v/>
      </c>
    </row>
    <row r="149" spans="1:47" s="11" customFormat="1" ht="25.5" customHeight="1">
      <c r="A149" s="17">
        <v>3</v>
      </c>
      <c r="B149" s="23"/>
      <c r="C149" s="33" t="s">
        <v>171</v>
      </c>
      <c r="D149" s="5" t="s">
        <v>54</v>
      </c>
      <c r="E149" s="5" t="s">
        <v>55</v>
      </c>
      <c r="F149" s="17">
        <f t="shared" si="95"/>
        <v>9</v>
      </c>
      <c r="G149" s="17">
        <f t="shared" si="96"/>
        <v>239</v>
      </c>
      <c r="H149" s="17">
        <v>3</v>
      </c>
      <c r="I149" s="17">
        <v>3</v>
      </c>
      <c r="J149" s="17">
        <v>2</v>
      </c>
      <c r="K149" s="17">
        <v>48</v>
      </c>
      <c r="L149" s="17">
        <v>1</v>
      </c>
      <c r="M149" s="17">
        <v>31</v>
      </c>
      <c r="N149" s="17">
        <v>2</v>
      </c>
      <c r="O149" s="17">
        <v>56</v>
      </c>
      <c r="P149" s="17">
        <v>2</v>
      </c>
      <c r="Q149" s="17">
        <v>46</v>
      </c>
      <c r="R149" s="17">
        <v>2</v>
      </c>
      <c r="S149" s="17">
        <v>58</v>
      </c>
      <c r="T149" s="1153">
        <f t="shared" si="98"/>
        <v>14.5</v>
      </c>
      <c r="U149" s="17">
        <v>16</v>
      </c>
      <c r="V149" s="17">
        <v>16</v>
      </c>
      <c r="W149" s="17"/>
      <c r="X149" s="1152" t="str">
        <f t="shared" si="83"/>
        <v xml:space="preserve"> </v>
      </c>
      <c r="Y149" s="1152">
        <f t="shared" si="84"/>
        <v>1</v>
      </c>
      <c r="Z149" s="1152" t="str">
        <f t="shared" si="85"/>
        <v xml:space="preserve"> </v>
      </c>
      <c r="AA149" s="1154">
        <f t="shared" si="86"/>
        <v>26.555555555555557</v>
      </c>
      <c r="AB149" s="1152">
        <f t="shared" si="87"/>
        <v>30</v>
      </c>
      <c r="AC149" s="1154">
        <f t="shared" si="88"/>
        <v>-3.4444444444444429</v>
      </c>
      <c r="AD149" s="1155" t="str">
        <f>IF(AC149&gt;0,1,"")</f>
        <v/>
      </c>
      <c r="AE149" s="1155" t="str">
        <f t="shared" si="89"/>
        <v/>
      </c>
      <c r="AF149" s="1152">
        <f t="shared" si="90"/>
        <v>1</v>
      </c>
      <c r="AG149" s="46">
        <f t="shared" si="91"/>
        <v>7</v>
      </c>
      <c r="AH149" s="46">
        <f t="shared" si="92"/>
        <v>29</v>
      </c>
      <c r="AI149" s="1153">
        <f t="shared" si="93"/>
        <v>13.433333333333334</v>
      </c>
      <c r="AJ149" s="1153">
        <f t="shared" si="94"/>
        <v>-1.0666666666666664</v>
      </c>
      <c r="AK149" s="1158" t="str">
        <f t="shared" si="99"/>
        <v/>
      </c>
      <c r="AL149" s="1159">
        <f t="shared" si="100"/>
        <v>1</v>
      </c>
      <c r="AM149" s="47" t="str">
        <f t="shared" si="101"/>
        <v/>
      </c>
      <c r="AN149" s="17"/>
      <c r="AO149" s="47" t="str">
        <f t="shared" si="102"/>
        <v/>
      </c>
      <c r="AP149" s="47" t="str">
        <f t="shared" si="103"/>
        <v/>
      </c>
      <c r="AQ149" s="47"/>
      <c r="AR149" s="47" t="str">
        <f t="shared" si="104"/>
        <v/>
      </c>
      <c r="AS149" s="1158">
        <f t="shared" si="105"/>
        <v>1</v>
      </c>
      <c r="AT149" s="1158" t="str">
        <f t="shared" si="106"/>
        <v/>
      </c>
      <c r="AU149" s="1158" t="str">
        <f t="shared" si="107"/>
        <v/>
      </c>
    </row>
    <row r="150" spans="1:47" s="11" customFormat="1" ht="25.5" customHeight="1">
      <c r="A150" s="17"/>
      <c r="B150" s="23"/>
      <c r="C150" s="24"/>
      <c r="D150" s="24"/>
      <c r="E150" s="17"/>
      <c r="F150" s="17">
        <f t="shared" si="95"/>
        <v>0</v>
      </c>
      <c r="G150" s="17">
        <f t="shared" si="96"/>
        <v>0</v>
      </c>
      <c r="H150" s="17"/>
      <c r="I150" s="17"/>
      <c r="J150" s="17"/>
      <c r="K150" s="17"/>
      <c r="L150" s="17"/>
      <c r="M150" s="17"/>
      <c r="N150" s="17"/>
      <c r="O150" s="17"/>
      <c r="P150" s="17"/>
      <c r="Q150" s="17"/>
      <c r="R150" s="17"/>
      <c r="S150" s="17"/>
      <c r="T150" s="1153" t="str">
        <f t="shared" si="98"/>
        <v/>
      </c>
      <c r="U150" s="17"/>
      <c r="V150" s="17"/>
      <c r="W150" s="17"/>
      <c r="X150" s="1152" t="str">
        <f t="shared" si="83"/>
        <v xml:space="preserve"> </v>
      </c>
      <c r="Y150" s="1152" t="str">
        <f t="shared" si="84"/>
        <v xml:space="preserve"> </v>
      </c>
      <c r="Z150" s="1152" t="str">
        <f t="shared" si="85"/>
        <v xml:space="preserve"> </v>
      </c>
      <c r="AA150" s="1154" t="str">
        <f t="shared" si="86"/>
        <v/>
      </c>
      <c r="AB150" s="1152" t="str">
        <f t="shared" si="87"/>
        <v/>
      </c>
      <c r="AC150" s="1154" t="str">
        <f t="shared" si="88"/>
        <v/>
      </c>
      <c r="AD150" s="1155"/>
      <c r="AE150" s="1155" t="str">
        <f t="shared" si="89"/>
        <v/>
      </c>
      <c r="AF150" s="1152" t="str">
        <f t="shared" si="90"/>
        <v xml:space="preserve"> </v>
      </c>
      <c r="AG150" s="46" t="str">
        <f t="shared" si="91"/>
        <v xml:space="preserve"> </v>
      </c>
      <c r="AH150" s="46" t="str">
        <f t="shared" si="92"/>
        <v xml:space="preserve"> </v>
      </c>
      <c r="AI150" s="1153" t="str">
        <f t="shared" si="93"/>
        <v xml:space="preserve"> </v>
      </c>
      <c r="AJ150" s="1153" t="str">
        <f t="shared" si="94"/>
        <v xml:space="preserve"> </v>
      </c>
      <c r="AK150" s="1158" t="str">
        <f t="shared" si="99"/>
        <v/>
      </c>
      <c r="AL150" s="1159" t="str">
        <f t="shared" si="100"/>
        <v/>
      </c>
      <c r="AM150" s="47" t="str">
        <f t="shared" si="101"/>
        <v/>
      </c>
      <c r="AN150" s="17"/>
      <c r="AO150" s="47" t="str">
        <f t="shared" si="102"/>
        <v/>
      </c>
      <c r="AP150" s="47" t="str">
        <f t="shared" si="103"/>
        <v/>
      </c>
      <c r="AQ150" s="47"/>
      <c r="AR150" s="47" t="str">
        <f t="shared" si="104"/>
        <v/>
      </c>
      <c r="AS150" s="1158" t="str">
        <f t="shared" si="105"/>
        <v/>
      </c>
      <c r="AT150" s="1158" t="str">
        <f t="shared" si="106"/>
        <v/>
      </c>
      <c r="AU150" s="1158" t="str">
        <f t="shared" si="107"/>
        <v/>
      </c>
    </row>
    <row r="151" spans="1:47" s="11" customFormat="1" ht="25.5" customHeight="1">
      <c r="A151" s="17">
        <v>4</v>
      </c>
      <c r="B151" s="23"/>
      <c r="C151" s="1310" t="s">
        <v>172</v>
      </c>
      <c r="D151" s="5" t="s">
        <v>54</v>
      </c>
      <c r="E151" s="5" t="s">
        <v>55</v>
      </c>
      <c r="F151" s="17">
        <f t="shared" si="95"/>
        <v>5</v>
      </c>
      <c r="G151" s="17">
        <f t="shared" si="96"/>
        <v>99</v>
      </c>
      <c r="H151" s="17">
        <v>1</v>
      </c>
      <c r="I151" s="17">
        <v>1</v>
      </c>
      <c r="J151" s="17">
        <v>1</v>
      </c>
      <c r="K151" s="17">
        <v>20</v>
      </c>
      <c r="L151" s="17">
        <v>1</v>
      </c>
      <c r="M151" s="17">
        <v>13</v>
      </c>
      <c r="N151" s="17">
        <v>1</v>
      </c>
      <c r="O151" s="17">
        <v>23</v>
      </c>
      <c r="P151" s="17">
        <v>1</v>
      </c>
      <c r="Q151" s="17">
        <v>22</v>
      </c>
      <c r="R151" s="17">
        <v>1</v>
      </c>
      <c r="S151" s="17">
        <v>21</v>
      </c>
      <c r="T151" s="1153">
        <f t="shared" si="98"/>
        <v>8.5</v>
      </c>
      <c r="U151" s="17">
        <v>7</v>
      </c>
      <c r="V151" s="17">
        <v>7</v>
      </c>
      <c r="W151" s="17">
        <v>0</v>
      </c>
      <c r="X151" s="1152" t="str">
        <f t="shared" si="83"/>
        <v xml:space="preserve"> </v>
      </c>
      <c r="Y151" s="1152">
        <f t="shared" si="84"/>
        <v>1</v>
      </c>
      <c r="Z151" s="1152" t="str">
        <f t="shared" si="85"/>
        <v xml:space="preserve"> </v>
      </c>
      <c r="AA151" s="1154">
        <f t="shared" si="86"/>
        <v>19.8</v>
      </c>
      <c r="AB151" s="1152">
        <f t="shared" si="87"/>
        <v>30</v>
      </c>
      <c r="AC151" s="1154">
        <f t="shared" si="88"/>
        <v>-10.199999999999999</v>
      </c>
      <c r="AD151" s="1155" t="str">
        <f>IF(AC151&gt;0,1,"")</f>
        <v/>
      </c>
      <c r="AE151" s="1155" t="str">
        <f t="shared" si="89"/>
        <v/>
      </c>
      <c r="AF151" s="1152">
        <f t="shared" si="90"/>
        <v>1</v>
      </c>
      <c r="AG151" s="46">
        <f t="shared" si="91"/>
        <v>3</v>
      </c>
      <c r="AH151" s="46">
        <f t="shared" si="92"/>
        <v>9</v>
      </c>
      <c r="AI151" s="1153">
        <f t="shared" si="93"/>
        <v>6.1</v>
      </c>
      <c r="AJ151" s="1153">
        <f t="shared" si="94"/>
        <v>-2.4000000000000004</v>
      </c>
      <c r="AK151" s="1158" t="str">
        <f t="shared" si="99"/>
        <v/>
      </c>
      <c r="AL151" s="1159">
        <f t="shared" si="100"/>
        <v>1</v>
      </c>
      <c r="AM151" s="47" t="str">
        <f t="shared" si="101"/>
        <v/>
      </c>
      <c r="AN151" s="17"/>
      <c r="AO151" s="47" t="str">
        <f t="shared" si="102"/>
        <v/>
      </c>
      <c r="AP151" s="47" t="str">
        <f t="shared" si="103"/>
        <v/>
      </c>
      <c r="AQ151" s="47"/>
      <c r="AR151" s="47" t="str">
        <f t="shared" si="104"/>
        <v/>
      </c>
      <c r="AS151" s="1158">
        <f t="shared" si="105"/>
        <v>1</v>
      </c>
      <c r="AT151" s="1158" t="str">
        <f t="shared" si="106"/>
        <v/>
      </c>
      <c r="AU151" s="1158" t="str">
        <f t="shared" si="107"/>
        <v/>
      </c>
    </row>
    <row r="152" spans="1:47" s="11" customFormat="1" ht="25.5" customHeight="1">
      <c r="A152" s="17"/>
      <c r="B152" s="23"/>
      <c r="C152" s="1308"/>
      <c r="D152" s="24"/>
      <c r="E152" s="5"/>
      <c r="F152" s="17">
        <f t="shared" si="95"/>
        <v>0</v>
      </c>
      <c r="G152" s="17">
        <f t="shared" si="96"/>
        <v>0</v>
      </c>
      <c r="H152" s="17"/>
      <c r="I152" s="17"/>
      <c r="J152" s="17"/>
      <c r="K152" s="17"/>
      <c r="L152" s="17"/>
      <c r="M152" s="17"/>
      <c r="N152" s="17"/>
      <c r="O152" s="17"/>
      <c r="P152" s="17"/>
      <c r="Q152" s="17"/>
      <c r="R152" s="17"/>
      <c r="S152" s="17"/>
      <c r="T152" s="1153" t="str">
        <f t="shared" si="98"/>
        <v/>
      </c>
      <c r="U152" s="17"/>
      <c r="V152" s="17"/>
      <c r="W152" s="17"/>
      <c r="X152" s="1152" t="str">
        <f t="shared" si="83"/>
        <v xml:space="preserve"> </v>
      </c>
      <c r="Y152" s="1152" t="str">
        <f t="shared" si="84"/>
        <v xml:space="preserve"> </v>
      </c>
      <c r="Z152" s="1152" t="str">
        <f t="shared" si="85"/>
        <v xml:space="preserve"> </v>
      </c>
      <c r="AA152" s="1154" t="str">
        <f t="shared" si="86"/>
        <v/>
      </c>
      <c r="AB152" s="1152" t="str">
        <f t="shared" si="87"/>
        <v/>
      </c>
      <c r="AC152" s="1154" t="str">
        <f t="shared" si="88"/>
        <v/>
      </c>
      <c r="AD152" s="1155"/>
      <c r="AE152" s="1155" t="str">
        <f t="shared" si="89"/>
        <v/>
      </c>
      <c r="AF152" s="1152" t="str">
        <f t="shared" si="90"/>
        <v xml:space="preserve"> </v>
      </c>
      <c r="AG152" s="46" t="str">
        <f t="shared" si="91"/>
        <v xml:space="preserve"> </v>
      </c>
      <c r="AH152" s="46" t="str">
        <f t="shared" si="92"/>
        <v xml:space="preserve"> </v>
      </c>
      <c r="AI152" s="1153" t="str">
        <f t="shared" si="93"/>
        <v xml:space="preserve"> </v>
      </c>
      <c r="AJ152" s="1153" t="str">
        <f t="shared" si="94"/>
        <v xml:space="preserve"> </v>
      </c>
      <c r="AK152" s="1158" t="str">
        <f t="shared" si="99"/>
        <v/>
      </c>
      <c r="AL152" s="1159" t="str">
        <f t="shared" si="100"/>
        <v/>
      </c>
      <c r="AM152" s="47" t="str">
        <f t="shared" si="101"/>
        <v/>
      </c>
      <c r="AN152" s="17"/>
      <c r="AO152" s="47" t="str">
        <f t="shared" si="102"/>
        <v/>
      </c>
      <c r="AP152" s="47" t="str">
        <f t="shared" si="103"/>
        <v/>
      </c>
      <c r="AQ152" s="47"/>
      <c r="AR152" s="47" t="str">
        <f t="shared" si="104"/>
        <v/>
      </c>
      <c r="AS152" s="1158" t="str">
        <f t="shared" si="105"/>
        <v/>
      </c>
      <c r="AT152" s="1158" t="str">
        <f t="shared" si="106"/>
        <v/>
      </c>
      <c r="AU152" s="1158" t="str">
        <f t="shared" si="107"/>
        <v/>
      </c>
    </row>
    <row r="153" spans="1:47" s="34" customFormat="1" ht="25.5" customHeight="1">
      <c r="A153" s="17">
        <v>5</v>
      </c>
      <c r="B153" s="17"/>
      <c r="C153" s="1310" t="s">
        <v>173</v>
      </c>
      <c r="D153" s="5" t="s">
        <v>54</v>
      </c>
      <c r="E153" s="5" t="s">
        <v>55</v>
      </c>
      <c r="F153" s="17">
        <f t="shared" si="95"/>
        <v>10</v>
      </c>
      <c r="G153" s="17">
        <f t="shared" si="96"/>
        <v>223</v>
      </c>
      <c r="H153" s="17">
        <v>4</v>
      </c>
      <c r="I153" s="17">
        <v>3</v>
      </c>
      <c r="J153" s="17">
        <v>2</v>
      </c>
      <c r="K153" s="17">
        <v>37</v>
      </c>
      <c r="L153" s="17">
        <v>2</v>
      </c>
      <c r="M153" s="17">
        <v>39</v>
      </c>
      <c r="N153" s="17">
        <v>2</v>
      </c>
      <c r="O153" s="17">
        <v>47</v>
      </c>
      <c r="P153" s="17">
        <v>2</v>
      </c>
      <c r="Q153" s="17">
        <v>44</v>
      </c>
      <c r="R153" s="17">
        <v>2</v>
      </c>
      <c r="S153" s="17">
        <v>56</v>
      </c>
      <c r="T153" s="1153">
        <f t="shared" si="98"/>
        <v>16</v>
      </c>
      <c r="U153" s="17">
        <v>13</v>
      </c>
      <c r="V153" s="17">
        <v>13</v>
      </c>
      <c r="W153" s="17">
        <v>1</v>
      </c>
      <c r="X153" s="1152" t="str">
        <f t="shared" si="83"/>
        <v xml:space="preserve"> </v>
      </c>
      <c r="Y153" s="1152">
        <f t="shared" si="84"/>
        <v>1</v>
      </c>
      <c r="Z153" s="1152" t="str">
        <f t="shared" si="85"/>
        <v xml:space="preserve"> </v>
      </c>
      <c r="AA153" s="1154">
        <f t="shared" si="86"/>
        <v>22.3</v>
      </c>
      <c r="AB153" s="1152">
        <f t="shared" si="87"/>
        <v>30</v>
      </c>
      <c r="AC153" s="1154">
        <f t="shared" si="88"/>
        <v>-7.6999999999999993</v>
      </c>
      <c r="AD153" s="1155" t="str">
        <f>IF(AC153&gt;0,1,"")</f>
        <v/>
      </c>
      <c r="AE153" s="1155" t="str">
        <f t="shared" si="89"/>
        <v/>
      </c>
      <c r="AF153" s="1152">
        <f t="shared" si="90"/>
        <v>1</v>
      </c>
      <c r="AG153" s="46">
        <f t="shared" si="91"/>
        <v>7</v>
      </c>
      <c r="AH153" s="46">
        <f t="shared" si="92"/>
        <v>13</v>
      </c>
      <c r="AI153" s="1153">
        <f t="shared" si="93"/>
        <v>12.366666666666667</v>
      </c>
      <c r="AJ153" s="1153">
        <f t="shared" si="94"/>
        <v>-3.6333333333333329</v>
      </c>
      <c r="AK153" s="1158" t="str">
        <f t="shared" si="99"/>
        <v/>
      </c>
      <c r="AL153" s="1159">
        <f t="shared" si="100"/>
        <v>1</v>
      </c>
      <c r="AM153" s="47" t="str">
        <f t="shared" si="101"/>
        <v/>
      </c>
      <c r="AN153" s="17"/>
      <c r="AO153" s="47" t="str">
        <f t="shared" si="102"/>
        <v/>
      </c>
      <c r="AP153" s="47" t="str">
        <f t="shared" si="103"/>
        <v/>
      </c>
      <c r="AQ153" s="47"/>
      <c r="AR153" s="47" t="str">
        <f t="shared" si="104"/>
        <v/>
      </c>
      <c r="AS153" s="1158">
        <f t="shared" si="105"/>
        <v>1</v>
      </c>
      <c r="AT153" s="1158" t="str">
        <f t="shared" si="106"/>
        <v/>
      </c>
      <c r="AU153" s="1158" t="str">
        <f t="shared" si="107"/>
        <v/>
      </c>
    </row>
    <row r="154" spans="1:47" s="34" customFormat="1" ht="25.5" customHeight="1">
      <c r="A154" s="17"/>
      <c r="B154" s="17"/>
      <c r="C154" s="1308"/>
      <c r="D154" s="5"/>
      <c r="E154" s="17"/>
      <c r="F154" s="17">
        <f t="shared" si="95"/>
        <v>0</v>
      </c>
      <c r="G154" s="17">
        <f t="shared" si="96"/>
        <v>0</v>
      </c>
      <c r="H154" s="17"/>
      <c r="I154" s="17"/>
      <c r="J154" s="17"/>
      <c r="K154" s="17"/>
      <c r="L154" s="17"/>
      <c r="M154" s="17"/>
      <c r="N154" s="17"/>
      <c r="O154" s="17"/>
      <c r="P154" s="17"/>
      <c r="Q154" s="17"/>
      <c r="R154" s="17"/>
      <c r="S154" s="17"/>
      <c r="T154" s="1153" t="str">
        <f t="shared" si="98"/>
        <v/>
      </c>
      <c r="U154" s="17"/>
      <c r="V154" s="17"/>
      <c r="W154" s="17"/>
      <c r="X154" s="1152" t="str">
        <f t="shared" si="83"/>
        <v xml:space="preserve"> </v>
      </c>
      <c r="Y154" s="1152" t="str">
        <f t="shared" si="84"/>
        <v xml:space="preserve"> </v>
      </c>
      <c r="Z154" s="1152" t="str">
        <f t="shared" si="85"/>
        <v xml:space="preserve"> </v>
      </c>
      <c r="AA154" s="1154" t="str">
        <f t="shared" si="86"/>
        <v/>
      </c>
      <c r="AB154" s="1152" t="str">
        <f t="shared" si="87"/>
        <v/>
      </c>
      <c r="AC154" s="1154" t="str">
        <f t="shared" si="88"/>
        <v/>
      </c>
      <c r="AD154" s="1155"/>
      <c r="AE154" s="1155" t="str">
        <f t="shared" si="89"/>
        <v/>
      </c>
      <c r="AF154" s="1152" t="str">
        <f t="shared" si="90"/>
        <v xml:space="preserve"> </v>
      </c>
      <c r="AG154" s="46" t="str">
        <f t="shared" si="91"/>
        <v xml:space="preserve"> </v>
      </c>
      <c r="AH154" s="46" t="str">
        <f t="shared" si="92"/>
        <v xml:space="preserve"> </v>
      </c>
      <c r="AI154" s="1153" t="str">
        <f t="shared" si="93"/>
        <v xml:space="preserve"> </v>
      </c>
      <c r="AJ154" s="1153" t="str">
        <f t="shared" si="94"/>
        <v xml:space="preserve"> </v>
      </c>
      <c r="AK154" s="1158" t="str">
        <f t="shared" si="99"/>
        <v/>
      </c>
      <c r="AL154" s="1159" t="str">
        <f t="shared" si="100"/>
        <v/>
      </c>
      <c r="AM154" s="47" t="str">
        <f t="shared" si="101"/>
        <v/>
      </c>
      <c r="AN154" s="17"/>
      <c r="AO154" s="47" t="str">
        <f t="shared" si="102"/>
        <v/>
      </c>
      <c r="AP154" s="47" t="str">
        <f t="shared" si="103"/>
        <v/>
      </c>
      <c r="AQ154" s="47"/>
      <c r="AR154" s="47" t="str">
        <f t="shared" si="104"/>
        <v/>
      </c>
      <c r="AS154" s="1158" t="str">
        <f t="shared" si="105"/>
        <v/>
      </c>
      <c r="AT154" s="1158" t="str">
        <f t="shared" si="106"/>
        <v/>
      </c>
      <c r="AU154" s="1158" t="str">
        <f t="shared" si="107"/>
        <v/>
      </c>
    </row>
    <row r="155" spans="1:47" s="11" customFormat="1" ht="25.5" customHeight="1">
      <c r="A155" s="17">
        <v>13</v>
      </c>
      <c r="B155" s="23" t="s">
        <v>174</v>
      </c>
      <c r="C155" s="24"/>
      <c r="D155" s="24"/>
      <c r="E155" s="5"/>
      <c r="F155" s="17">
        <f t="shared" si="95"/>
        <v>0</v>
      </c>
      <c r="G155" s="17">
        <f t="shared" si="96"/>
        <v>0</v>
      </c>
      <c r="H155" s="5">
        <v>0</v>
      </c>
      <c r="I155" s="5">
        <v>0</v>
      </c>
      <c r="J155" s="5">
        <v>0</v>
      </c>
      <c r="K155" s="5">
        <v>0</v>
      </c>
      <c r="L155" s="5">
        <v>0</v>
      </c>
      <c r="M155" s="5">
        <v>0</v>
      </c>
      <c r="N155" s="5">
        <v>0</v>
      </c>
      <c r="O155" s="5">
        <v>0</v>
      </c>
      <c r="P155" s="5">
        <v>0</v>
      </c>
      <c r="Q155" s="5">
        <v>0</v>
      </c>
      <c r="R155" s="5">
        <v>0</v>
      </c>
      <c r="S155" s="5">
        <v>0</v>
      </c>
      <c r="T155" s="1153" t="str">
        <f t="shared" si="98"/>
        <v/>
      </c>
      <c r="U155" s="5">
        <v>0</v>
      </c>
      <c r="V155" s="5">
        <v>0</v>
      </c>
      <c r="W155" s="5">
        <v>0</v>
      </c>
      <c r="X155" s="1152" t="str">
        <f t="shared" si="83"/>
        <v xml:space="preserve"> </v>
      </c>
      <c r="Y155" s="1152" t="str">
        <f t="shared" si="84"/>
        <v xml:space="preserve"> </v>
      </c>
      <c r="Z155" s="1152" t="str">
        <f t="shared" si="85"/>
        <v xml:space="preserve"> </v>
      </c>
      <c r="AA155" s="1154" t="str">
        <f t="shared" si="86"/>
        <v/>
      </c>
      <c r="AB155" s="1152" t="str">
        <f t="shared" si="87"/>
        <v/>
      </c>
      <c r="AC155" s="1154" t="str">
        <f t="shared" si="88"/>
        <v/>
      </c>
      <c r="AD155" s="1155"/>
      <c r="AE155" s="1155" t="str">
        <f t="shared" si="89"/>
        <v/>
      </c>
      <c r="AF155" s="1152" t="str">
        <f t="shared" si="90"/>
        <v xml:space="preserve"> </v>
      </c>
      <c r="AG155" s="46" t="str">
        <f t="shared" si="91"/>
        <v xml:space="preserve"> </v>
      </c>
      <c r="AH155" s="46" t="str">
        <f t="shared" si="92"/>
        <v xml:space="preserve"> </v>
      </c>
      <c r="AI155" s="1153" t="str">
        <f t="shared" si="93"/>
        <v xml:space="preserve"> </v>
      </c>
      <c r="AJ155" s="1153" t="str">
        <f t="shared" si="94"/>
        <v xml:space="preserve"> </v>
      </c>
      <c r="AK155" s="1158" t="str">
        <f t="shared" si="99"/>
        <v/>
      </c>
      <c r="AL155" s="1159" t="str">
        <f t="shared" si="100"/>
        <v/>
      </c>
      <c r="AM155" s="47" t="str">
        <f t="shared" si="101"/>
        <v/>
      </c>
      <c r="AN155" s="17"/>
      <c r="AO155" s="47" t="str">
        <f t="shared" si="102"/>
        <v/>
      </c>
      <c r="AP155" s="47" t="str">
        <f t="shared" si="103"/>
        <v/>
      </c>
      <c r="AQ155" s="47"/>
      <c r="AR155" s="47" t="str">
        <f t="shared" si="104"/>
        <v/>
      </c>
      <c r="AS155" s="1158" t="str">
        <f t="shared" si="105"/>
        <v/>
      </c>
      <c r="AT155" s="1158" t="str">
        <f t="shared" si="106"/>
        <v/>
      </c>
      <c r="AU155" s="1158" t="str">
        <f t="shared" si="107"/>
        <v/>
      </c>
    </row>
    <row r="156" spans="1:47" s="11" customFormat="1" ht="25.5" customHeight="1">
      <c r="A156" s="17">
        <v>1</v>
      </c>
      <c r="B156" s="35"/>
      <c r="C156" s="24" t="s">
        <v>175</v>
      </c>
      <c r="D156" s="24" t="s">
        <v>54</v>
      </c>
      <c r="E156" s="5" t="s">
        <v>79</v>
      </c>
      <c r="F156" s="17">
        <f t="shared" si="95"/>
        <v>10</v>
      </c>
      <c r="G156" s="17">
        <f t="shared" si="96"/>
        <v>282</v>
      </c>
      <c r="H156" s="17">
        <v>1</v>
      </c>
      <c r="I156" s="17">
        <v>1</v>
      </c>
      <c r="J156" s="17">
        <v>2</v>
      </c>
      <c r="K156" s="17">
        <v>64</v>
      </c>
      <c r="L156" s="17">
        <v>2</v>
      </c>
      <c r="M156" s="17">
        <v>57</v>
      </c>
      <c r="N156" s="17">
        <v>2</v>
      </c>
      <c r="O156" s="17">
        <v>51</v>
      </c>
      <c r="P156" s="17">
        <v>2</v>
      </c>
      <c r="Q156" s="17">
        <v>51</v>
      </c>
      <c r="R156" s="17">
        <v>2</v>
      </c>
      <c r="S156" s="17">
        <v>59</v>
      </c>
      <c r="T156" s="1153">
        <f t="shared" si="98"/>
        <v>16</v>
      </c>
      <c r="U156" s="17">
        <v>16</v>
      </c>
      <c r="V156" s="17">
        <v>16</v>
      </c>
      <c r="W156" s="17"/>
      <c r="X156" s="1152">
        <f t="shared" si="83"/>
        <v>1</v>
      </c>
      <c r="Y156" s="1152" t="str">
        <f t="shared" si="84"/>
        <v xml:space="preserve"> </v>
      </c>
      <c r="Z156" s="1152" t="str">
        <f t="shared" si="85"/>
        <v xml:space="preserve"> </v>
      </c>
      <c r="AA156" s="1154">
        <f t="shared" si="86"/>
        <v>28.2</v>
      </c>
      <c r="AB156" s="1152">
        <f t="shared" si="87"/>
        <v>25</v>
      </c>
      <c r="AC156" s="1154">
        <f t="shared" si="88"/>
        <v>3.1999999999999993</v>
      </c>
      <c r="AD156" s="1155">
        <f>IF(AC156&gt;0,1,"")</f>
        <v>1</v>
      </c>
      <c r="AE156" s="1155" t="str">
        <f t="shared" si="89"/>
        <v/>
      </c>
      <c r="AF156" s="1152" t="str">
        <f t="shared" si="90"/>
        <v xml:space="preserve"> </v>
      </c>
      <c r="AG156" s="46">
        <f t="shared" si="91"/>
        <v>11</v>
      </c>
      <c r="AH156" s="46">
        <f t="shared" si="92"/>
        <v>7</v>
      </c>
      <c r="AI156" s="1153">
        <f t="shared" si="93"/>
        <v>18.083333333333332</v>
      </c>
      <c r="AJ156" s="1153">
        <f t="shared" si="94"/>
        <v>2.0833333333333321</v>
      </c>
      <c r="AK156" s="1158">
        <f t="shared" si="99"/>
        <v>1</v>
      </c>
      <c r="AL156" s="1159" t="str">
        <f t="shared" si="100"/>
        <v/>
      </c>
      <c r="AM156" s="47" t="str">
        <f t="shared" si="101"/>
        <v/>
      </c>
      <c r="AN156" s="17"/>
      <c r="AO156" s="47" t="str">
        <f t="shared" si="102"/>
        <v/>
      </c>
      <c r="AP156" s="47" t="str">
        <f t="shared" si="103"/>
        <v/>
      </c>
      <c r="AQ156" s="47"/>
      <c r="AR156" s="47" t="str">
        <f t="shared" si="104"/>
        <v/>
      </c>
      <c r="AS156" s="1158">
        <f t="shared" si="105"/>
        <v>1</v>
      </c>
      <c r="AT156" s="1158" t="str">
        <f t="shared" si="106"/>
        <v/>
      </c>
      <c r="AU156" s="1158" t="str">
        <f t="shared" si="107"/>
        <v/>
      </c>
    </row>
    <row r="157" spans="1:47" s="11" customFormat="1" ht="25.5" customHeight="1">
      <c r="A157" s="17">
        <v>2</v>
      </c>
      <c r="B157" s="35"/>
      <c r="C157" s="24" t="s">
        <v>176</v>
      </c>
      <c r="D157" s="24" t="s">
        <v>54</v>
      </c>
      <c r="E157" s="5" t="s">
        <v>79</v>
      </c>
      <c r="F157" s="17">
        <f t="shared" si="95"/>
        <v>10</v>
      </c>
      <c r="G157" s="17">
        <f t="shared" si="96"/>
        <v>235</v>
      </c>
      <c r="H157" s="17">
        <v>1</v>
      </c>
      <c r="I157" s="17">
        <v>1</v>
      </c>
      <c r="J157" s="17">
        <v>2</v>
      </c>
      <c r="K157" s="5">
        <v>52</v>
      </c>
      <c r="L157" s="17">
        <v>2</v>
      </c>
      <c r="M157" s="5">
        <v>53</v>
      </c>
      <c r="N157" s="17">
        <v>2</v>
      </c>
      <c r="O157" s="5">
        <v>48</v>
      </c>
      <c r="P157" s="17">
        <v>2</v>
      </c>
      <c r="Q157" s="5">
        <v>33</v>
      </c>
      <c r="R157" s="17">
        <v>2</v>
      </c>
      <c r="S157" s="5">
        <v>49</v>
      </c>
      <c r="T157" s="1153">
        <f t="shared" si="98"/>
        <v>16</v>
      </c>
      <c r="U157" s="17">
        <v>15</v>
      </c>
      <c r="V157" s="17">
        <v>15</v>
      </c>
      <c r="W157" s="17">
        <v>1</v>
      </c>
      <c r="X157" s="1152">
        <f t="shared" si="83"/>
        <v>1</v>
      </c>
      <c r="Y157" s="1152" t="str">
        <f t="shared" si="84"/>
        <v xml:space="preserve"> </v>
      </c>
      <c r="Z157" s="1152" t="str">
        <f t="shared" si="85"/>
        <v xml:space="preserve"> </v>
      </c>
      <c r="AA157" s="1154">
        <f t="shared" si="86"/>
        <v>23.5</v>
      </c>
      <c r="AB157" s="1152">
        <f t="shared" si="87"/>
        <v>25</v>
      </c>
      <c r="AC157" s="1154">
        <f t="shared" si="88"/>
        <v>-1.5</v>
      </c>
      <c r="AD157" s="1155" t="str">
        <f>IF(AC157&gt;0,1,"")</f>
        <v/>
      </c>
      <c r="AE157" s="1155" t="str">
        <f t="shared" si="89"/>
        <v/>
      </c>
      <c r="AF157" s="1152">
        <f t="shared" si="90"/>
        <v>1</v>
      </c>
      <c r="AG157" s="46">
        <f t="shared" si="91"/>
        <v>9</v>
      </c>
      <c r="AH157" s="46">
        <f t="shared" si="92"/>
        <v>10</v>
      </c>
      <c r="AI157" s="1153">
        <f t="shared" si="93"/>
        <v>15.333333333333334</v>
      </c>
      <c r="AJ157" s="1153">
        <f t="shared" si="94"/>
        <v>-0.66666666666666607</v>
      </c>
      <c r="AK157" s="1158" t="str">
        <f t="shared" si="99"/>
        <v/>
      </c>
      <c r="AL157" s="1159" t="str">
        <f t="shared" si="100"/>
        <v/>
      </c>
      <c r="AM157" s="47" t="str">
        <f t="shared" si="101"/>
        <v/>
      </c>
      <c r="AN157" s="17"/>
      <c r="AO157" s="47" t="str">
        <f t="shared" si="102"/>
        <v/>
      </c>
      <c r="AP157" s="47" t="str">
        <f t="shared" si="103"/>
        <v/>
      </c>
      <c r="AQ157" s="47"/>
      <c r="AR157" s="47" t="str">
        <f t="shared" si="104"/>
        <v/>
      </c>
      <c r="AS157" s="1158">
        <f t="shared" si="105"/>
        <v>1</v>
      </c>
      <c r="AT157" s="1158" t="str">
        <f t="shared" si="106"/>
        <v/>
      </c>
      <c r="AU157" s="1158" t="str">
        <f t="shared" si="107"/>
        <v/>
      </c>
    </row>
    <row r="158" spans="1:47" s="11" customFormat="1" ht="25.5" customHeight="1">
      <c r="A158" s="17">
        <v>3</v>
      </c>
      <c r="B158" s="35"/>
      <c r="C158" s="1310" t="s">
        <v>177</v>
      </c>
      <c r="D158" s="5" t="s">
        <v>57</v>
      </c>
      <c r="E158" s="17" t="s">
        <v>79</v>
      </c>
      <c r="F158" s="17">
        <f t="shared" si="95"/>
        <v>11</v>
      </c>
      <c r="G158" s="17">
        <f t="shared" si="96"/>
        <v>213</v>
      </c>
      <c r="H158" s="17">
        <f t="shared" ref="H158:S158" si="109">H159+H160</f>
        <v>3</v>
      </c>
      <c r="I158" s="17">
        <f t="shared" si="109"/>
        <v>3</v>
      </c>
      <c r="J158" s="17">
        <f t="shared" si="109"/>
        <v>2</v>
      </c>
      <c r="K158" s="17">
        <f t="shared" si="109"/>
        <v>32</v>
      </c>
      <c r="L158" s="17">
        <f t="shared" si="109"/>
        <v>2</v>
      </c>
      <c r="M158" s="17">
        <f t="shared" si="109"/>
        <v>48</v>
      </c>
      <c r="N158" s="17">
        <f t="shared" si="109"/>
        <v>2</v>
      </c>
      <c r="O158" s="17">
        <f t="shared" si="109"/>
        <v>43</v>
      </c>
      <c r="P158" s="17">
        <f t="shared" si="109"/>
        <v>3</v>
      </c>
      <c r="Q158" s="17">
        <f t="shared" si="109"/>
        <v>48</v>
      </c>
      <c r="R158" s="17">
        <f t="shared" si="109"/>
        <v>2</v>
      </c>
      <c r="S158" s="17">
        <f t="shared" si="109"/>
        <v>42</v>
      </c>
      <c r="T158" s="1153">
        <f t="shared" si="98"/>
        <v>17.5</v>
      </c>
      <c r="U158" s="17">
        <v>16</v>
      </c>
      <c r="V158" s="17">
        <v>15</v>
      </c>
      <c r="W158" s="17">
        <v>1</v>
      </c>
      <c r="X158" s="1152">
        <f t="shared" si="83"/>
        <v>1</v>
      </c>
      <c r="Y158" s="1152" t="str">
        <f t="shared" si="84"/>
        <v xml:space="preserve"> </v>
      </c>
      <c r="Z158" s="1152" t="str">
        <f t="shared" si="85"/>
        <v xml:space="preserve"> </v>
      </c>
      <c r="AA158" s="1154">
        <f t="shared" si="86"/>
        <v>19.363636363636363</v>
      </c>
      <c r="AB158" s="1152">
        <f t="shared" si="87"/>
        <v>25</v>
      </c>
      <c r="AC158" s="1154">
        <f t="shared" si="88"/>
        <v>-5.6363636363636367</v>
      </c>
      <c r="AD158" s="1155" t="str">
        <f>IF(AC158&gt;0,1,"")</f>
        <v/>
      </c>
      <c r="AE158" s="1155" t="str">
        <f t="shared" si="89"/>
        <v/>
      </c>
      <c r="AF158" s="1152">
        <f t="shared" si="90"/>
        <v>1</v>
      </c>
      <c r="AG158" s="46">
        <f t="shared" si="91"/>
        <v>8</v>
      </c>
      <c r="AH158" s="46">
        <f t="shared" si="92"/>
        <v>13</v>
      </c>
      <c r="AI158" s="1153">
        <f t="shared" si="93"/>
        <v>14.083333333333334</v>
      </c>
      <c r="AJ158" s="1153">
        <f t="shared" si="94"/>
        <v>-3.4166666666666661</v>
      </c>
      <c r="AK158" s="1158" t="str">
        <f t="shared" si="99"/>
        <v/>
      </c>
      <c r="AL158" s="1159">
        <f t="shared" si="100"/>
        <v>1</v>
      </c>
      <c r="AM158" s="47" t="str">
        <f t="shared" si="101"/>
        <v/>
      </c>
      <c r="AN158" s="17"/>
      <c r="AO158" s="47" t="str">
        <f t="shared" si="102"/>
        <v/>
      </c>
      <c r="AP158" s="47" t="str">
        <f t="shared" si="103"/>
        <v/>
      </c>
      <c r="AQ158" s="47"/>
      <c r="AR158" s="47" t="str">
        <f t="shared" si="104"/>
        <v/>
      </c>
      <c r="AS158" s="1158" t="str">
        <f t="shared" si="105"/>
        <v/>
      </c>
      <c r="AT158" s="1158">
        <f t="shared" si="106"/>
        <v>1</v>
      </c>
      <c r="AU158" s="1158" t="str">
        <f t="shared" si="107"/>
        <v/>
      </c>
    </row>
    <row r="159" spans="1:47" s="11" customFormat="1" ht="25.5" customHeight="1">
      <c r="A159" s="17"/>
      <c r="B159" s="23"/>
      <c r="C159" s="1307"/>
      <c r="D159" s="24" t="s">
        <v>58</v>
      </c>
      <c r="E159" s="17"/>
      <c r="F159" s="17">
        <f t="shared" si="95"/>
        <v>6</v>
      </c>
      <c r="G159" s="17">
        <f t="shared" si="96"/>
        <v>147</v>
      </c>
      <c r="H159" s="17">
        <v>1</v>
      </c>
      <c r="I159" s="17">
        <v>1</v>
      </c>
      <c r="J159" s="17">
        <v>1</v>
      </c>
      <c r="K159" s="17">
        <v>19</v>
      </c>
      <c r="L159" s="17">
        <v>1</v>
      </c>
      <c r="M159" s="17">
        <v>32</v>
      </c>
      <c r="N159" s="17">
        <v>1</v>
      </c>
      <c r="O159" s="17">
        <v>30</v>
      </c>
      <c r="P159" s="17">
        <v>2</v>
      </c>
      <c r="Q159" s="17">
        <v>38</v>
      </c>
      <c r="R159" s="17">
        <v>1</v>
      </c>
      <c r="S159" s="17">
        <v>28</v>
      </c>
      <c r="T159" s="1153" t="str">
        <f t="shared" si="98"/>
        <v/>
      </c>
      <c r="U159" s="17"/>
      <c r="V159" s="17"/>
      <c r="W159" s="17"/>
      <c r="X159" s="1152" t="str">
        <f t="shared" si="83"/>
        <v xml:space="preserve"> </v>
      </c>
      <c r="Y159" s="1152" t="str">
        <f t="shared" si="84"/>
        <v xml:space="preserve"> </v>
      </c>
      <c r="Z159" s="1152" t="str">
        <f t="shared" si="85"/>
        <v xml:space="preserve"> </v>
      </c>
      <c r="AA159" s="1154" t="str">
        <f t="shared" si="86"/>
        <v/>
      </c>
      <c r="AB159" s="1152" t="str">
        <f t="shared" si="87"/>
        <v/>
      </c>
      <c r="AC159" s="1154" t="str">
        <f t="shared" si="88"/>
        <v/>
      </c>
      <c r="AD159" s="1155"/>
      <c r="AE159" s="1155" t="str">
        <f t="shared" si="89"/>
        <v/>
      </c>
      <c r="AF159" s="1152" t="str">
        <f t="shared" si="90"/>
        <v xml:space="preserve"> </v>
      </c>
      <c r="AG159" s="46" t="str">
        <f t="shared" si="91"/>
        <v xml:space="preserve"> </v>
      </c>
      <c r="AH159" s="46" t="str">
        <f t="shared" si="92"/>
        <v xml:space="preserve"> </v>
      </c>
      <c r="AI159" s="1153" t="str">
        <f t="shared" si="93"/>
        <v xml:space="preserve"> </v>
      </c>
      <c r="AJ159" s="1153" t="str">
        <f t="shared" si="94"/>
        <v xml:space="preserve"> </v>
      </c>
      <c r="AK159" s="1158" t="str">
        <f t="shared" si="99"/>
        <v/>
      </c>
      <c r="AL159" s="1159" t="str">
        <f t="shared" si="100"/>
        <v/>
      </c>
      <c r="AM159" s="47" t="str">
        <f t="shared" si="101"/>
        <v/>
      </c>
      <c r="AN159" s="17"/>
      <c r="AO159" s="47" t="str">
        <f t="shared" si="102"/>
        <v/>
      </c>
      <c r="AP159" s="47" t="str">
        <f t="shared" si="103"/>
        <v/>
      </c>
      <c r="AQ159" s="47"/>
      <c r="AR159" s="47" t="str">
        <f t="shared" si="104"/>
        <v/>
      </c>
      <c r="AS159" s="1158" t="str">
        <f t="shared" si="105"/>
        <v/>
      </c>
      <c r="AT159" s="1158" t="str">
        <f t="shared" si="106"/>
        <v/>
      </c>
      <c r="AU159" s="1158" t="str">
        <f t="shared" si="107"/>
        <v/>
      </c>
    </row>
    <row r="160" spans="1:47" s="11" customFormat="1" ht="25.5" customHeight="1">
      <c r="A160" s="17"/>
      <c r="B160" s="23"/>
      <c r="C160" s="1308"/>
      <c r="D160" s="24" t="s">
        <v>178</v>
      </c>
      <c r="E160" s="17"/>
      <c r="F160" s="17">
        <f t="shared" si="95"/>
        <v>5</v>
      </c>
      <c r="G160" s="17">
        <f t="shared" si="96"/>
        <v>66</v>
      </c>
      <c r="H160" s="17">
        <v>2</v>
      </c>
      <c r="I160" s="17">
        <v>2</v>
      </c>
      <c r="J160" s="17">
        <v>1</v>
      </c>
      <c r="K160" s="17">
        <v>13</v>
      </c>
      <c r="L160" s="17">
        <v>1</v>
      </c>
      <c r="M160" s="17">
        <v>16</v>
      </c>
      <c r="N160" s="17">
        <v>1</v>
      </c>
      <c r="O160" s="17">
        <v>13</v>
      </c>
      <c r="P160" s="17">
        <v>1</v>
      </c>
      <c r="Q160" s="17">
        <v>10</v>
      </c>
      <c r="R160" s="17">
        <v>1</v>
      </c>
      <c r="S160" s="17">
        <v>14</v>
      </c>
      <c r="T160" s="1153" t="str">
        <f t="shared" si="98"/>
        <v/>
      </c>
      <c r="U160" s="17"/>
      <c r="V160" s="17"/>
      <c r="W160" s="17"/>
      <c r="X160" s="1152" t="str">
        <f t="shared" si="83"/>
        <v xml:space="preserve"> </v>
      </c>
      <c r="Y160" s="1152" t="str">
        <f t="shared" si="84"/>
        <v xml:space="preserve"> </v>
      </c>
      <c r="Z160" s="1152" t="str">
        <f t="shared" si="85"/>
        <v xml:space="preserve"> </v>
      </c>
      <c r="AA160" s="1154" t="str">
        <f t="shared" si="86"/>
        <v/>
      </c>
      <c r="AB160" s="1152" t="str">
        <f t="shared" si="87"/>
        <v/>
      </c>
      <c r="AC160" s="1154" t="str">
        <f t="shared" si="88"/>
        <v/>
      </c>
      <c r="AD160" s="1155"/>
      <c r="AE160" s="1155" t="str">
        <f t="shared" si="89"/>
        <v/>
      </c>
      <c r="AF160" s="1152" t="str">
        <f t="shared" si="90"/>
        <v xml:space="preserve"> </v>
      </c>
      <c r="AG160" s="46" t="str">
        <f t="shared" si="91"/>
        <v xml:space="preserve"> </v>
      </c>
      <c r="AH160" s="46" t="str">
        <f t="shared" si="92"/>
        <v xml:space="preserve"> </v>
      </c>
      <c r="AI160" s="1153" t="str">
        <f t="shared" si="93"/>
        <v xml:space="preserve"> </v>
      </c>
      <c r="AJ160" s="1153" t="str">
        <f t="shared" si="94"/>
        <v xml:space="preserve"> </v>
      </c>
      <c r="AK160" s="1158" t="str">
        <f t="shared" si="99"/>
        <v/>
      </c>
      <c r="AL160" s="1159" t="str">
        <f t="shared" si="100"/>
        <v/>
      </c>
      <c r="AM160" s="47" t="str">
        <f t="shared" si="101"/>
        <v/>
      </c>
      <c r="AN160" s="17"/>
      <c r="AO160" s="47" t="str">
        <f t="shared" si="102"/>
        <v/>
      </c>
      <c r="AP160" s="47" t="str">
        <f t="shared" si="103"/>
        <v/>
      </c>
      <c r="AQ160" s="47"/>
      <c r="AR160" s="47" t="str">
        <f t="shared" si="104"/>
        <v/>
      </c>
      <c r="AS160" s="1158" t="str">
        <f t="shared" si="105"/>
        <v/>
      </c>
      <c r="AT160" s="1158" t="str">
        <f t="shared" si="106"/>
        <v/>
      </c>
      <c r="AU160" s="1158" t="str">
        <f t="shared" si="107"/>
        <v/>
      </c>
    </row>
    <row r="161" spans="1:47" s="11" customFormat="1" ht="25.5" customHeight="1">
      <c r="A161" s="17">
        <v>4</v>
      </c>
      <c r="B161" s="35"/>
      <c r="C161" s="1310" t="s">
        <v>179</v>
      </c>
      <c r="D161" s="5" t="s">
        <v>57</v>
      </c>
      <c r="E161" s="17" t="s">
        <v>65</v>
      </c>
      <c r="F161" s="17">
        <f t="shared" si="95"/>
        <v>6</v>
      </c>
      <c r="G161" s="17">
        <f t="shared" si="96"/>
        <v>73</v>
      </c>
      <c r="H161" s="17">
        <f t="shared" ref="H161:S161" si="110">H162+H163</f>
        <v>1</v>
      </c>
      <c r="I161" s="17">
        <f t="shared" si="110"/>
        <v>1</v>
      </c>
      <c r="J161" s="17">
        <f t="shared" si="110"/>
        <v>2</v>
      </c>
      <c r="K161" s="17">
        <f t="shared" si="110"/>
        <v>14</v>
      </c>
      <c r="L161" s="17">
        <f t="shared" si="110"/>
        <v>1</v>
      </c>
      <c r="M161" s="17">
        <f t="shared" si="110"/>
        <v>18</v>
      </c>
      <c r="N161" s="17">
        <f t="shared" si="110"/>
        <v>1</v>
      </c>
      <c r="O161" s="17">
        <f t="shared" si="110"/>
        <v>15</v>
      </c>
      <c r="P161" s="17">
        <f t="shared" si="110"/>
        <v>1</v>
      </c>
      <c r="Q161" s="17">
        <f t="shared" si="110"/>
        <v>15</v>
      </c>
      <c r="R161" s="17">
        <f t="shared" si="110"/>
        <v>1</v>
      </c>
      <c r="S161" s="17">
        <f t="shared" si="110"/>
        <v>11</v>
      </c>
      <c r="T161" s="1153">
        <f t="shared" si="98"/>
        <v>10</v>
      </c>
      <c r="U161" s="17">
        <v>8</v>
      </c>
      <c r="V161" s="17">
        <v>8</v>
      </c>
      <c r="W161" s="17">
        <v>0</v>
      </c>
      <c r="X161" s="1152">
        <f t="shared" si="83"/>
        <v>1</v>
      </c>
      <c r="Y161" s="1152" t="str">
        <f t="shared" si="84"/>
        <v xml:space="preserve"> </v>
      </c>
      <c r="Z161" s="1152" t="str">
        <f t="shared" si="85"/>
        <v xml:space="preserve"> </v>
      </c>
      <c r="AA161" s="1154">
        <f t="shared" si="86"/>
        <v>12.166666666666666</v>
      </c>
      <c r="AB161" s="1152">
        <f t="shared" si="87"/>
        <v>25</v>
      </c>
      <c r="AC161" s="1154">
        <f t="shared" si="88"/>
        <v>-12.833333333333334</v>
      </c>
      <c r="AD161" s="1155" t="str">
        <f>IF(AC161&gt;0,1,"")</f>
        <v/>
      </c>
      <c r="AE161" s="1155" t="str">
        <f t="shared" si="89"/>
        <v/>
      </c>
      <c r="AF161" s="1152">
        <f t="shared" si="90"/>
        <v>1</v>
      </c>
      <c r="AG161" s="46">
        <f t="shared" si="91"/>
        <v>2</v>
      </c>
      <c r="AH161" s="46">
        <f t="shared" si="92"/>
        <v>23</v>
      </c>
      <c r="AI161" s="1153">
        <f t="shared" si="93"/>
        <v>5.916666666666667</v>
      </c>
      <c r="AJ161" s="1153">
        <f t="shared" si="94"/>
        <v>-4.083333333333333</v>
      </c>
      <c r="AK161" s="1158" t="str">
        <f t="shared" si="99"/>
        <v/>
      </c>
      <c r="AL161" s="1159">
        <f t="shared" si="100"/>
        <v>1</v>
      </c>
      <c r="AM161" s="47" t="str">
        <f t="shared" si="101"/>
        <v/>
      </c>
      <c r="AN161" s="17"/>
      <c r="AO161" s="47" t="str">
        <f t="shared" si="102"/>
        <v/>
      </c>
      <c r="AP161" s="47" t="str">
        <f t="shared" si="103"/>
        <v/>
      </c>
      <c r="AQ161" s="47"/>
      <c r="AR161" s="47" t="str">
        <f t="shared" si="104"/>
        <v/>
      </c>
      <c r="AS161" s="1158">
        <f t="shared" si="105"/>
        <v>1</v>
      </c>
      <c r="AT161" s="1158" t="str">
        <f t="shared" si="106"/>
        <v/>
      </c>
      <c r="AU161" s="1158" t="str">
        <f t="shared" si="107"/>
        <v/>
      </c>
    </row>
    <row r="162" spans="1:47" s="11" customFormat="1" ht="25.5" customHeight="1">
      <c r="A162" s="17"/>
      <c r="B162" s="23"/>
      <c r="C162" s="1307"/>
      <c r="D162" s="24" t="s">
        <v>58</v>
      </c>
      <c r="E162" s="17"/>
      <c r="F162" s="17">
        <f t="shared" si="95"/>
        <v>5</v>
      </c>
      <c r="G162" s="17">
        <f t="shared" si="96"/>
        <v>67</v>
      </c>
      <c r="H162" s="17">
        <v>1</v>
      </c>
      <c r="I162" s="17">
        <v>1</v>
      </c>
      <c r="J162" s="17">
        <v>1</v>
      </c>
      <c r="K162" s="17">
        <v>8</v>
      </c>
      <c r="L162" s="17">
        <v>1</v>
      </c>
      <c r="M162" s="17">
        <v>18</v>
      </c>
      <c r="N162" s="17">
        <v>1</v>
      </c>
      <c r="O162" s="17">
        <v>15</v>
      </c>
      <c r="P162" s="17">
        <v>1</v>
      </c>
      <c r="Q162" s="17">
        <v>15</v>
      </c>
      <c r="R162" s="17">
        <v>1</v>
      </c>
      <c r="S162" s="17">
        <v>11</v>
      </c>
      <c r="T162" s="1153" t="str">
        <f t="shared" si="98"/>
        <v/>
      </c>
      <c r="U162" s="17"/>
      <c r="V162" s="17"/>
      <c r="W162" s="17"/>
      <c r="X162" s="1152" t="str">
        <f t="shared" si="83"/>
        <v xml:space="preserve"> </v>
      </c>
      <c r="Y162" s="1152" t="str">
        <f t="shared" si="84"/>
        <v xml:space="preserve"> </v>
      </c>
      <c r="Z162" s="1152" t="str">
        <f t="shared" si="85"/>
        <v xml:space="preserve"> </v>
      </c>
      <c r="AA162" s="1154" t="str">
        <f t="shared" si="86"/>
        <v/>
      </c>
      <c r="AB162" s="1152" t="str">
        <f t="shared" si="87"/>
        <v/>
      </c>
      <c r="AC162" s="1154" t="str">
        <f t="shared" si="88"/>
        <v/>
      </c>
      <c r="AD162" s="1155"/>
      <c r="AE162" s="1155" t="str">
        <f t="shared" si="89"/>
        <v/>
      </c>
      <c r="AF162" s="1152" t="str">
        <f t="shared" si="90"/>
        <v xml:space="preserve"> </v>
      </c>
      <c r="AG162" s="46" t="str">
        <f t="shared" si="91"/>
        <v xml:space="preserve"> </v>
      </c>
      <c r="AH162" s="46" t="str">
        <f t="shared" si="92"/>
        <v xml:space="preserve"> </v>
      </c>
      <c r="AI162" s="1153" t="str">
        <f t="shared" si="93"/>
        <v xml:space="preserve"> </v>
      </c>
      <c r="AJ162" s="1153" t="str">
        <f t="shared" si="94"/>
        <v xml:space="preserve"> </v>
      </c>
      <c r="AK162" s="1158" t="str">
        <f t="shared" si="99"/>
        <v/>
      </c>
      <c r="AL162" s="1159" t="str">
        <f t="shared" si="100"/>
        <v/>
      </c>
      <c r="AM162" s="47" t="str">
        <f t="shared" si="101"/>
        <v/>
      </c>
      <c r="AN162" s="17"/>
      <c r="AO162" s="47" t="str">
        <f t="shared" si="102"/>
        <v/>
      </c>
      <c r="AP162" s="47" t="str">
        <f t="shared" si="103"/>
        <v/>
      </c>
      <c r="AQ162" s="47"/>
      <c r="AR162" s="47" t="str">
        <f t="shared" si="104"/>
        <v/>
      </c>
      <c r="AS162" s="1158" t="str">
        <f t="shared" si="105"/>
        <v/>
      </c>
      <c r="AT162" s="1158" t="str">
        <f t="shared" si="106"/>
        <v/>
      </c>
      <c r="AU162" s="1158" t="str">
        <f t="shared" si="107"/>
        <v/>
      </c>
    </row>
    <row r="163" spans="1:47" s="11" customFormat="1" ht="25.5" customHeight="1">
      <c r="A163" s="17"/>
      <c r="B163" s="23"/>
      <c r="C163" s="1308"/>
      <c r="D163" s="24" t="s">
        <v>180</v>
      </c>
      <c r="E163" s="17"/>
      <c r="F163" s="17">
        <f t="shared" si="95"/>
        <v>1</v>
      </c>
      <c r="G163" s="17">
        <f t="shared" si="96"/>
        <v>6</v>
      </c>
      <c r="H163" s="17">
        <v>0</v>
      </c>
      <c r="I163" s="17">
        <v>0</v>
      </c>
      <c r="J163" s="17">
        <v>1</v>
      </c>
      <c r="K163" s="17">
        <v>6</v>
      </c>
      <c r="L163" s="17"/>
      <c r="M163" s="17"/>
      <c r="N163" s="17"/>
      <c r="O163" s="17"/>
      <c r="P163" s="17"/>
      <c r="Q163" s="17"/>
      <c r="R163" s="17"/>
      <c r="S163" s="17"/>
      <c r="T163" s="1153" t="str">
        <f t="shared" si="98"/>
        <v/>
      </c>
      <c r="U163" s="17"/>
      <c r="V163" s="17"/>
      <c r="W163" s="17"/>
      <c r="X163" s="1152" t="str">
        <f t="shared" si="83"/>
        <v xml:space="preserve"> </v>
      </c>
      <c r="Y163" s="1152" t="str">
        <f t="shared" si="84"/>
        <v xml:space="preserve"> </v>
      </c>
      <c r="Z163" s="1152" t="str">
        <f t="shared" si="85"/>
        <v xml:space="preserve"> </v>
      </c>
      <c r="AA163" s="1154" t="str">
        <f t="shared" si="86"/>
        <v/>
      </c>
      <c r="AB163" s="1152" t="str">
        <f t="shared" si="87"/>
        <v/>
      </c>
      <c r="AC163" s="1154" t="str">
        <f t="shared" si="88"/>
        <v/>
      </c>
      <c r="AD163" s="1155"/>
      <c r="AE163" s="1155" t="str">
        <f t="shared" si="89"/>
        <v/>
      </c>
      <c r="AF163" s="1152" t="str">
        <f t="shared" si="90"/>
        <v xml:space="preserve"> </v>
      </c>
      <c r="AG163" s="46" t="str">
        <f t="shared" si="91"/>
        <v xml:space="preserve"> </v>
      </c>
      <c r="AH163" s="46" t="str">
        <f t="shared" si="92"/>
        <v xml:space="preserve"> </v>
      </c>
      <c r="AI163" s="1153" t="str">
        <f t="shared" si="93"/>
        <v xml:space="preserve"> </v>
      </c>
      <c r="AJ163" s="1153" t="str">
        <f t="shared" si="94"/>
        <v xml:space="preserve"> </v>
      </c>
      <c r="AK163" s="1158" t="str">
        <f t="shared" si="99"/>
        <v/>
      </c>
      <c r="AL163" s="1159" t="str">
        <f t="shared" si="100"/>
        <v/>
      </c>
      <c r="AM163" s="47" t="str">
        <f t="shared" si="101"/>
        <v/>
      </c>
      <c r="AN163" s="17"/>
      <c r="AO163" s="47" t="str">
        <f t="shared" si="102"/>
        <v/>
      </c>
      <c r="AP163" s="47" t="str">
        <f t="shared" si="103"/>
        <v/>
      </c>
      <c r="AQ163" s="47"/>
      <c r="AR163" s="47" t="str">
        <f t="shared" si="104"/>
        <v/>
      </c>
      <c r="AS163" s="1158" t="str">
        <f t="shared" si="105"/>
        <v/>
      </c>
      <c r="AT163" s="1158" t="str">
        <f t="shared" si="106"/>
        <v/>
      </c>
      <c r="AU163" s="1158" t="str">
        <f t="shared" si="107"/>
        <v/>
      </c>
    </row>
    <row r="164" spans="1:47" s="40" customFormat="1" ht="25.5" customHeight="1">
      <c r="A164" s="36">
        <v>14</v>
      </c>
      <c r="B164" s="37" t="s">
        <v>181</v>
      </c>
      <c r="C164" s="38"/>
      <c r="D164" s="38"/>
      <c r="E164" s="39"/>
      <c r="F164" s="17">
        <f t="shared" si="95"/>
        <v>0</v>
      </c>
      <c r="G164" s="17">
        <f t="shared" si="96"/>
        <v>0</v>
      </c>
      <c r="H164" s="39">
        <v>0</v>
      </c>
      <c r="I164" s="39">
        <v>0</v>
      </c>
      <c r="J164" s="39">
        <v>0</v>
      </c>
      <c r="K164" s="39">
        <v>0</v>
      </c>
      <c r="L164" s="39">
        <v>0</v>
      </c>
      <c r="M164" s="39">
        <v>0</v>
      </c>
      <c r="N164" s="39">
        <v>0</v>
      </c>
      <c r="O164" s="39">
        <v>0</v>
      </c>
      <c r="P164" s="39">
        <v>0</v>
      </c>
      <c r="Q164" s="39">
        <v>0</v>
      </c>
      <c r="R164" s="39">
        <v>0</v>
      </c>
      <c r="S164" s="39">
        <v>0</v>
      </c>
      <c r="T164" s="1153" t="str">
        <f t="shared" si="98"/>
        <v/>
      </c>
      <c r="U164" s="39">
        <v>0</v>
      </c>
      <c r="V164" s="39">
        <v>0</v>
      </c>
      <c r="W164" s="39">
        <v>0</v>
      </c>
      <c r="X164" s="1152" t="str">
        <f t="shared" si="83"/>
        <v xml:space="preserve"> </v>
      </c>
      <c r="Y164" s="1152" t="str">
        <f t="shared" si="84"/>
        <v xml:space="preserve"> </v>
      </c>
      <c r="Z164" s="1152" t="str">
        <f t="shared" si="85"/>
        <v xml:space="preserve"> </v>
      </c>
      <c r="AA164" s="1154" t="str">
        <f t="shared" si="86"/>
        <v/>
      </c>
      <c r="AB164" s="1152" t="str">
        <f t="shared" si="87"/>
        <v/>
      </c>
      <c r="AC164" s="1154" t="str">
        <f t="shared" si="88"/>
        <v/>
      </c>
      <c r="AD164" s="1155"/>
      <c r="AE164" s="1155" t="str">
        <f t="shared" si="89"/>
        <v/>
      </c>
      <c r="AF164" s="1152" t="str">
        <f t="shared" si="90"/>
        <v xml:space="preserve"> </v>
      </c>
      <c r="AG164" s="46" t="str">
        <f t="shared" si="91"/>
        <v xml:space="preserve"> </v>
      </c>
      <c r="AH164" s="46" t="str">
        <f t="shared" si="92"/>
        <v xml:space="preserve"> </v>
      </c>
      <c r="AI164" s="1153" t="str">
        <f t="shared" si="93"/>
        <v xml:space="preserve"> </v>
      </c>
      <c r="AJ164" s="1153" t="str">
        <f t="shared" si="94"/>
        <v xml:space="preserve"> </v>
      </c>
      <c r="AK164" s="1158" t="str">
        <f t="shared" si="99"/>
        <v/>
      </c>
      <c r="AL164" s="1159" t="str">
        <f t="shared" si="100"/>
        <v/>
      </c>
      <c r="AM164" s="47" t="str">
        <f t="shared" si="101"/>
        <v/>
      </c>
      <c r="AN164" s="36"/>
      <c r="AO164" s="47" t="str">
        <f t="shared" si="102"/>
        <v/>
      </c>
      <c r="AP164" s="47" t="str">
        <f t="shared" si="103"/>
        <v/>
      </c>
      <c r="AQ164" s="47"/>
      <c r="AR164" s="47" t="str">
        <f t="shared" si="104"/>
        <v/>
      </c>
      <c r="AS164" s="1158" t="str">
        <f t="shared" si="105"/>
        <v/>
      </c>
      <c r="AT164" s="1158" t="str">
        <f t="shared" si="106"/>
        <v/>
      </c>
      <c r="AU164" s="1158" t="str">
        <f t="shared" si="107"/>
        <v/>
      </c>
    </row>
    <row r="165" spans="1:47" s="40" customFormat="1" ht="25.5" customHeight="1">
      <c r="A165" s="39"/>
      <c r="B165" s="39"/>
      <c r="C165" s="1315" t="s">
        <v>182</v>
      </c>
      <c r="D165" s="39" t="s">
        <v>57</v>
      </c>
      <c r="E165" s="39" t="s">
        <v>79</v>
      </c>
      <c r="F165" s="17">
        <f t="shared" si="95"/>
        <v>13</v>
      </c>
      <c r="G165" s="17">
        <f t="shared" si="96"/>
        <v>302</v>
      </c>
      <c r="H165" s="39">
        <f t="shared" ref="H165:S165" si="111">SUM(H166:H167)</f>
        <v>6</v>
      </c>
      <c r="I165" s="39">
        <f t="shared" si="111"/>
        <v>5</v>
      </c>
      <c r="J165" s="39">
        <f t="shared" si="111"/>
        <v>2</v>
      </c>
      <c r="K165" s="39">
        <f t="shared" si="111"/>
        <v>46</v>
      </c>
      <c r="L165" s="39">
        <f t="shared" si="111"/>
        <v>3</v>
      </c>
      <c r="M165" s="39">
        <f t="shared" si="111"/>
        <v>68</v>
      </c>
      <c r="N165" s="39">
        <f t="shared" si="111"/>
        <v>3</v>
      </c>
      <c r="O165" s="39">
        <f t="shared" si="111"/>
        <v>58</v>
      </c>
      <c r="P165" s="39">
        <f t="shared" si="111"/>
        <v>3</v>
      </c>
      <c r="Q165" s="39">
        <f t="shared" si="111"/>
        <v>70</v>
      </c>
      <c r="R165" s="39">
        <f t="shared" si="111"/>
        <v>2</v>
      </c>
      <c r="S165" s="39">
        <f t="shared" si="111"/>
        <v>60</v>
      </c>
      <c r="T165" s="1153">
        <f t="shared" si="98"/>
        <v>20.5</v>
      </c>
      <c r="U165" s="39">
        <f>SUM(U166:U167)</f>
        <v>19</v>
      </c>
      <c r="V165" s="39">
        <f>SUM(V166:V167)</f>
        <v>19</v>
      </c>
      <c r="W165" s="39"/>
      <c r="X165" s="1152">
        <f t="shared" si="83"/>
        <v>1</v>
      </c>
      <c r="Y165" s="1152" t="str">
        <f t="shared" si="84"/>
        <v xml:space="preserve"> </v>
      </c>
      <c r="Z165" s="1152" t="str">
        <f t="shared" si="85"/>
        <v xml:space="preserve"> </v>
      </c>
      <c r="AA165" s="1154">
        <f t="shared" si="86"/>
        <v>23.23076923076923</v>
      </c>
      <c r="AB165" s="1152">
        <f t="shared" si="87"/>
        <v>25</v>
      </c>
      <c r="AC165" s="1154">
        <f t="shared" si="88"/>
        <v>-1.7692307692307701</v>
      </c>
      <c r="AD165" s="1155" t="str">
        <f>IF(AC165&gt;0,1,"")</f>
        <v/>
      </c>
      <c r="AE165" s="1155" t="str">
        <f t="shared" si="89"/>
        <v/>
      </c>
      <c r="AF165" s="1152">
        <f t="shared" si="90"/>
        <v>1</v>
      </c>
      <c r="AG165" s="46">
        <f t="shared" si="91"/>
        <v>12</v>
      </c>
      <c r="AH165" s="46">
        <f t="shared" si="92"/>
        <v>2</v>
      </c>
      <c r="AI165" s="1153">
        <f t="shared" si="93"/>
        <v>19.166666666666668</v>
      </c>
      <c r="AJ165" s="1153">
        <f t="shared" si="94"/>
        <v>-1.3333333333333321</v>
      </c>
      <c r="AK165" s="1158" t="str">
        <f t="shared" si="99"/>
        <v/>
      </c>
      <c r="AL165" s="1159" t="str">
        <f t="shared" si="100"/>
        <v/>
      </c>
      <c r="AM165" s="47" t="str">
        <f t="shared" si="101"/>
        <v/>
      </c>
      <c r="AN165" s="36"/>
      <c r="AO165" s="47" t="str">
        <f t="shared" si="102"/>
        <v/>
      </c>
      <c r="AP165" s="47" t="str">
        <f t="shared" si="103"/>
        <v/>
      </c>
      <c r="AQ165" s="47"/>
      <c r="AR165" s="47" t="str">
        <f t="shared" si="104"/>
        <v/>
      </c>
      <c r="AS165" s="1158" t="str">
        <f t="shared" si="105"/>
        <v/>
      </c>
      <c r="AT165" s="1158">
        <f t="shared" si="106"/>
        <v>1</v>
      </c>
      <c r="AU165" s="1158" t="str">
        <f t="shared" si="107"/>
        <v/>
      </c>
    </row>
    <row r="166" spans="1:47" s="40" customFormat="1" ht="25.5" customHeight="1">
      <c r="A166" s="39"/>
      <c r="B166" s="39"/>
      <c r="C166" s="1307"/>
      <c r="D166" s="41" t="s">
        <v>183</v>
      </c>
      <c r="E166" s="39"/>
      <c r="F166" s="17">
        <f t="shared" si="95"/>
        <v>7</v>
      </c>
      <c r="G166" s="17">
        <f t="shared" si="96"/>
        <v>176</v>
      </c>
      <c r="H166" s="39">
        <v>1</v>
      </c>
      <c r="I166" s="39">
        <v>1</v>
      </c>
      <c r="J166" s="39">
        <v>1</v>
      </c>
      <c r="K166" s="39">
        <v>31</v>
      </c>
      <c r="L166" s="39">
        <v>2</v>
      </c>
      <c r="M166" s="39">
        <v>39</v>
      </c>
      <c r="N166" s="39">
        <v>1</v>
      </c>
      <c r="O166" s="39">
        <v>28</v>
      </c>
      <c r="P166" s="39">
        <v>2</v>
      </c>
      <c r="Q166" s="39">
        <v>46</v>
      </c>
      <c r="R166" s="39">
        <v>1</v>
      </c>
      <c r="S166" s="39">
        <v>32</v>
      </c>
      <c r="T166" s="1153" t="str">
        <f t="shared" si="98"/>
        <v/>
      </c>
      <c r="U166" s="39">
        <v>11</v>
      </c>
      <c r="V166" s="39">
        <v>11</v>
      </c>
      <c r="W166" s="39"/>
      <c r="X166" s="1152" t="str">
        <f t="shared" si="83"/>
        <v xml:space="preserve"> </v>
      </c>
      <c r="Y166" s="1152" t="str">
        <f t="shared" si="84"/>
        <v xml:space="preserve"> </v>
      </c>
      <c r="Z166" s="1152" t="str">
        <f t="shared" si="85"/>
        <v xml:space="preserve"> </v>
      </c>
      <c r="AA166" s="1154" t="str">
        <f t="shared" si="86"/>
        <v/>
      </c>
      <c r="AB166" s="1152" t="str">
        <f t="shared" si="87"/>
        <v/>
      </c>
      <c r="AC166" s="1154" t="str">
        <f t="shared" si="88"/>
        <v/>
      </c>
      <c r="AD166" s="1155"/>
      <c r="AE166" s="1155" t="str">
        <f t="shared" si="89"/>
        <v/>
      </c>
      <c r="AF166" s="1152" t="str">
        <f t="shared" si="90"/>
        <v xml:space="preserve"> </v>
      </c>
      <c r="AG166" s="46" t="str">
        <f t="shared" si="91"/>
        <v xml:space="preserve"> </v>
      </c>
      <c r="AH166" s="46" t="str">
        <f t="shared" si="92"/>
        <v xml:space="preserve"> </v>
      </c>
      <c r="AI166" s="1153" t="str">
        <f t="shared" si="93"/>
        <v xml:space="preserve"> </v>
      </c>
      <c r="AJ166" s="1153" t="str">
        <f t="shared" si="94"/>
        <v xml:space="preserve"> </v>
      </c>
      <c r="AK166" s="1158" t="str">
        <f t="shared" si="99"/>
        <v/>
      </c>
      <c r="AL166" s="1159" t="str">
        <f t="shared" si="100"/>
        <v/>
      </c>
      <c r="AM166" s="47" t="str">
        <f t="shared" si="101"/>
        <v/>
      </c>
      <c r="AN166" s="36"/>
      <c r="AO166" s="47" t="str">
        <f t="shared" si="102"/>
        <v/>
      </c>
      <c r="AP166" s="47" t="str">
        <f t="shared" si="103"/>
        <v/>
      </c>
      <c r="AQ166" s="47"/>
      <c r="AR166" s="47" t="str">
        <f t="shared" si="104"/>
        <v/>
      </c>
      <c r="AS166" s="1158" t="str">
        <f t="shared" si="105"/>
        <v/>
      </c>
      <c r="AT166" s="1158" t="str">
        <f t="shared" si="106"/>
        <v/>
      </c>
      <c r="AU166" s="1158" t="str">
        <f t="shared" si="107"/>
        <v/>
      </c>
    </row>
    <row r="167" spans="1:47" s="40" customFormat="1" ht="25.5" customHeight="1">
      <c r="A167" s="39"/>
      <c r="B167" s="39"/>
      <c r="C167" s="1308"/>
      <c r="D167" s="42" t="s">
        <v>184</v>
      </c>
      <c r="E167" s="39"/>
      <c r="F167" s="17">
        <f t="shared" si="95"/>
        <v>6</v>
      </c>
      <c r="G167" s="17">
        <f t="shared" si="96"/>
        <v>126</v>
      </c>
      <c r="H167" s="39">
        <v>5</v>
      </c>
      <c r="I167" s="39">
        <v>4</v>
      </c>
      <c r="J167" s="39">
        <v>1</v>
      </c>
      <c r="K167" s="39">
        <v>15</v>
      </c>
      <c r="L167" s="39">
        <v>1</v>
      </c>
      <c r="M167" s="39">
        <v>29</v>
      </c>
      <c r="N167" s="39">
        <v>2</v>
      </c>
      <c r="O167" s="39">
        <v>30</v>
      </c>
      <c r="P167" s="39">
        <v>1</v>
      </c>
      <c r="Q167" s="39">
        <v>24</v>
      </c>
      <c r="R167" s="39">
        <v>1</v>
      </c>
      <c r="S167" s="39">
        <v>28</v>
      </c>
      <c r="T167" s="1153" t="str">
        <f t="shared" si="98"/>
        <v/>
      </c>
      <c r="U167" s="39">
        <v>8</v>
      </c>
      <c r="V167" s="39">
        <v>8</v>
      </c>
      <c r="W167" s="39"/>
      <c r="X167" s="1152" t="str">
        <f t="shared" si="83"/>
        <v xml:space="preserve"> </v>
      </c>
      <c r="Y167" s="1152" t="str">
        <f t="shared" si="84"/>
        <v xml:space="preserve"> </v>
      </c>
      <c r="Z167" s="1152" t="str">
        <f t="shared" si="85"/>
        <v xml:space="preserve"> </v>
      </c>
      <c r="AA167" s="1154" t="str">
        <f t="shared" si="86"/>
        <v/>
      </c>
      <c r="AB167" s="1152" t="str">
        <f t="shared" si="87"/>
        <v/>
      </c>
      <c r="AC167" s="1154" t="str">
        <f t="shared" si="88"/>
        <v/>
      </c>
      <c r="AD167" s="1155"/>
      <c r="AE167" s="1155" t="str">
        <f t="shared" si="89"/>
        <v/>
      </c>
      <c r="AF167" s="1152" t="str">
        <f t="shared" si="90"/>
        <v xml:space="preserve"> </v>
      </c>
      <c r="AG167" s="46" t="str">
        <f t="shared" si="91"/>
        <v xml:space="preserve"> </v>
      </c>
      <c r="AH167" s="46" t="str">
        <f t="shared" si="92"/>
        <v xml:space="preserve"> </v>
      </c>
      <c r="AI167" s="1153" t="str">
        <f t="shared" si="93"/>
        <v xml:space="preserve"> </v>
      </c>
      <c r="AJ167" s="1153" t="str">
        <f t="shared" si="94"/>
        <v xml:space="preserve"> </v>
      </c>
      <c r="AK167" s="1158" t="str">
        <f t="shared" si="99"/>
        <v/>
      </c>
      <c r="AL167" s="1159" t="str">
        <f t="shared" si="100"/>
        <v/>
      </c>
      <c r="AM167" s="47" t="str">
        <f t="shared" si="101"/>
        <v/>
      </c>
      <c r="AN167" s="36"/>
      <c r="AO167" s="47" t="str">
        <f t="shared" si="102"/>
        <v/>
      </c>
      <c r="AP167" s="47" t="str">
        <f t="shared" si="103"/>
        <v/>
      </c>
      <c r="AQ167" s="47"/>
      <c r="AR167" s="47" t="str">
        <f t="shared" si="104"/>
        <v/>
      </c>
      <c r="AS167" s="1158" t="str">
        <f t="shared" si="105"/>
        <v/>
      </c>
      <c r="AT167" s="1158" t="str">
        <f t="shared" si="106"/>
        <v/>
      </c>
      <c r="AU167" s="1158" t="str">
        <f t="shared" si="107"/>
        <v/>
      </c>
    </row>
    <row r="168" spans="1:47" s="40" customFormat="1" ht="25.5" customHeight="1">
      <c r="A168" s="39"/>
      <c r="B168" s="39"/>
      <c r="C168" s="1315" t="s">
        <v>185</v>
      </c>
      <c r="D168" s="39" t="s">
        <v>57</v>
      </c>
      <c r="E168" s="39" t="s">
        <v>79</v>
      </c>
      <c r="F168" s="17">
        <f t="shared" si="95"/>
        <v>20</v>
      </c>
      <c r="G168" s="17">
        <f t="shared" si="96"/>
        <v>501</v>
      </c>
      <c r="H168" s="39">
        <f t="shared" ref="H168:S168" si="112">SUM(H169:H171)</f>
        <v>11</v>
      </c>
      <c r="I168" s="39">
        <f t="shared" si="112"/>
        <v>9</v>
      </c>
      <c r="J168" s="39">
        <f t="shared" si="112"/>
        <v>4</v>
      </c>
      <c r="K168" s="39">
        <f t="shared" si="112"/>
        <v>104</v>
      </c>
      <c r="L168" s="39">
        <f t="shared" si="112"/>
        <v>4</v>
      </c>
      <c r="M168" s="39">
        <f t="shared" si="112"/>
        <v>93</v>
      </c>
      <c r="N168" s="39">
        <f t="shared" si="112"/>
        <v>4</v>
      </c>
      <c r="O168" s="39">
        <f t="shared" si="112"/>
        <v>84</v>
      </c>
      <c r="P168" s="39">
        <f t="shared" si="112"/>
        <v>4</v>
      </c>
      <c r="Q168" s="39">
        <f t="shared" si="112"/>
        <v>109</v>
      </c>
      <c r="R168" s="39">
        <f t="shared" si="112"/>
        <v>4</v>
      </c>
      <c r="S168" s="39">
        <f t="shared" si="112"/>
        <v>111</v>
      </c>
      <c r="T168" s="1153">
        <f t="shared" si="98"/>
        <v>31</v>
      </c>
      <c r="U168" s="39">
        <f>SUM(U169:U171)</f>
        <v>30</v>
      </c>
      <c r="V168" s="39">
        <f>SUM(V169:V171)</f>
        <v>30</v>
      </c>
      <c r="W168" s="39">
        <f>SUM(W169:W171)</f>
        <v>0</v>
      </c>
      <c r="X168" s="1152">
        <f t="shared" si="83"/>
        <v>1</v>
      </c>
      <c r="Y168" s="1152" t="str">
        <f t="shared" si="84"/>
        <v xml:space="preserve"> </v>
      </c>
      <c r="Z168" s="1152" t="str">
        <f t="shared" si="85"/>
        <v xml:space="preserve"> </v>
      </c>
      <c r="AA168" s="1154">
        <f t="shared" si="86"/>
        <v>25.05</v>
      </c>
      <c r="AB168" s="1152">
        <f t="shared" si="87"/>
        <v>25</v>
      </c>
      <c r="AC168" s="1154">
        <f t="shared" si="88"/>
        <v>5.0000000000000711E-2</v>
      </c>
      <c r="AD168" s="1155">
        <f>IF(AC168&gt;0,1,"")</f>
        <v>1</v>
      </c>
      <c r="AE168" s="1155" t="str">
        <f t="shared" si="89"/>
        <v/>
      </c>
      <c r="AF168" s="1152" t="str">
        <f t="shared" si="90"/>
        <v xml:space="preserve"> </v>
      </c>
      <c r="AG168" s="46">
        <f t="shared" si="91"/>
        <v>20</v>
      </c>
      <c r="AH168" s="46">
        <f t="shared" si="92"/>
        <v>1</v>
      </c>
      <c r="AI168" s="1153">
        <f t="shared" si="93"/>
        <v>31.083333333333332</v>
      </c>
      <c r="AJ168" s="1153">
        <f t="shared" si="94"/>
        <v>8.3333333333332149E-2</v>
      </c>
      <c r="AK168" s="1158" t="str">
        <f t="shared" si="99"/>
        <v/>
      </c>
      <c r="AL168" s="1159" t="str">
        <f t="shared" si="100"/>
        <v/>
      </c>
      <c r="AM168" s="47" t="str">
        <f t="shared" si="101"/>
        <v/>
      </c>
      <c r="AN168" s="1156"/>
      <c r="AO168" s="47" t="str">
        <f t="shared" si="102"/>
        <v/>
      </c>
      <c r="AP168" s="47" t="str">
        <f t="shared" si="103"/>
        <v/>
      </c>
      <c r="AQ168" s="47"/>
      <c r="AR168" s="47" t="str">
        <f t="shared" si="104"/>
        <v/>
      </c>
      <c r="AS168" s="1158" t="str">
        <f t="shared" si="105"/>
        <v/>
      </c>
      <c r="AT168" s="1158" t="str">
        <f t="shared" si="106"/>
        <v/>
      </c>
      <c r="AU168" s="1158">
        <f t="shared" si="107"/>
        <v>1</v>
      </c>
    </row>
    <row r="169" spans="1:47" s="40" customFormat="1" ht="25.5" customHeight="1">
      <c r="A169" s="39"/>
      <c r="B169" s="39"/>
      <c r="C169" s="1307"/>
      <c r="D169" s="41" t="s">
        <v>183</v>
      </c>
      <c r="E169" s="39"/>
      <c r="F169" s="17">
        <f t="shared" si="95"/>
        <v>10</v>
      </c>
      <c r="G169" s="17">
        <f t="shared" si="96"/>
        <v>262</v>
      </c>
      <c r="H169" s="39">
        <v>6</v>
      </c>
      <c r="I169" s="39">
        <v>5</v>
      </c>
      <c r="J169" s="39">
        <v>2</v>
      </c>
      <c r="K169" s="39">
        <v>51</v>
      </c>
      <c r="L169" s="39">
        <v>2</v>
      </c>
      <c r="M169" s="39">
        <v>49</v>
      </c>
      <c r="N169" s="39">
        <v>2</v>
      </c>
      <c r="O169" s="39">
        <v>48</v>
      </c>
      <c r="P169" s="39">
        <v>2</v>
      </c>
      <c r="Q169" s="39">
        <v>60</v>
      </c>
      <c r="R169" s="39">
        <v>2</v>
      </c>
      <c r="S169" s="39">
        <v>54</v>
      </c>
      <c r="T169" s="1153" t="str">
        <f t="shared" si="98"/>
        <v/>
      </c>
      <c r="U169" s="39">
        <v>20</v>
      </c>
      <c r="V169" s="39">
        <v>20</v>
      </c>
      <c r="W169" s="39">
        <v>0</v>
      </c>
      <c r="X169" s="1152" t="str">
        <f t="shared" si="83"/>
        <v xml:space="preserve"> </v>
      </c>
      <c r="Y169" s="1152" t="str">
        <f t="shared" si="84"/>
        <v xml:space="preserve"> </v>
      </c>
      <c r="Z169" s="1152" t="str">
        <f t="shared" si="85"/>
        <v xml:space="preserve"> </v>
      </c>
      <c r="AA169" s="1154" t="str">
        <f t="shared" si="86"/>
        <v/>
      </c>
      <c r="AB169" s="1152" t="str">
        <f t="shared" si="87"/>
        <v/>
      </c>
      <c r="AC169" s="1154" t="str">
        <f t="shared" si="88"/>
        <v/>
      </c>
      <c r="AD169" s="1155"/>
      <c r="AE169" s="1155" t="str">
        <f t="shared" si="89"/>
        <v/>
      </c>
      <c r="AF169" s="1152" t="str">
        <f t="shared" si="90"/>
        <v xml:space="preserve"> </v>
      </c>
      <c r="AG169" s="46" t="str">
        <f t="shared" si="91"/>
        <v xml:space="preserve"> </v>
      </c>
      <c r="AH169" s="46" t="str">
        <f t="shared" si="92"/>
        <v xml:space="preserve"> </v>
      </c>
      <c r="AI169" s="1153" t="str">
        <f t="shared" si="93"/>
        <v xml:space="preserve"> </v>
      </c>
      <c r="AJ169" s="1153" t="str">
        <f t="shared" si="94"/>
        <v xml:space="preserve"> </v>
      </c>
      <c r="AK169" s="1158" t="str">
        <f t="shared" si="99"/>
        <v/>
      </c>
      <c r="AL169" s="1159" t="str">
        <f t="shared" si="100"/>
        <v/>
      </c>
      <c r="AM169" s="47" t="str">
        <f t="shared" si="101"/>
        <v/>
      </c>
      <c r="AN169" s="36"/>
      <c r="AO169" s="47" t="str">
        <f t="shared" si="102"/>
        <v/>
      </c>
      <c r="AP169" s="47" t="str">
        <f t="shared" si="103"/>
        <v/>
      </c>
      <c r="AQ169" s="47"/>
      <c r="AR169" s="47" t="str">
        <f t="shared" si="104"/>
        <v/>
      </c>
      <c r="AS169" s="1158" t="str">
        <f t="shared" si="105"/>
        <v/>
      </c>
      <c r="AT169" s="1158" t="str">
        <f t="shared" si="106"/>
        <v/>
      </c>
      <c r="AU169" s="1158" t="str">
        <f t="shared" si="107"/>
        <v/>
      </c>
    </row>
    <row r="170" spans="1:47" s="40" customFormat="1" ht="25.5" customHeight="1">
      <c r="A170" s="39"/>
      <c r="B170" s="39"/>
      <c r="C170" s="1307"/>
      <c r="D170" s="41" t="s">
        <v>186</v>
      </c>
      <c r="E170" s="39"/>
      <c r="F170" s="17">
        <f t="shared" si="95"/>
        <v>5</v>
      </c>
      <c r="G170" s="17">
        <f t="shared" si="96"/>
        <v>128</v>
      </c>
      <c r="H170" s="39">
        <v>1</v>
      </c>
      <c r="I170" s="39">
        <v>1</v>
      </c>
      <c r="J170" s="39">
        <v>1</v>
      </c>
      <c r="K170" s="39">
        <v>23</v>
      </c>
      <c r="L170" s="39">
        <v>1</v>
      </c>
      <c r="M170" s="39">
        <v>25</v>
      </c>
      <c r="N170" s="39">
        <v>1</v>
      </c>
      <c r="O170" s="39">
        <v>25</v>
      </c>
      <c r="P170" s="39">
        <v>1</v>
      </c>
      <c r="Q170" s="39">
        <v>27</v>
      </c>
      <c r="R170" s="39">
        <v>1</v>
      </c>
      <c r="S170" s="39">
        <v>28</v>
      </c>
      <c r="T170" s="1153" t="str">
        <f t="shared" si="98"/>
        <v/>
      </c>
      <c r="U170" s="39">
        <v>5</v>
      </c>
      <c r="V170" s="39">
        <v>5</v>
      </c>
      <c r="W170" s="39">
        <v>0</v>
      </c>
      <c r="X170" s="1152" t="str">
        <f t="shared" ref="X170:X190" si="113">IF(OR(E170="III", E170="II"),1," ")</f>
        <v xml:space="preserve"> </v>
      </c>
      <c r="Y170" s="1152" t="str">
        <f t="shared" ref="Y170:Y201" si="114">IF(E170="I",1," ")</f>
        <v xml:space="preserve"> </v>
      </c>
      <c r="Z170" s="1152" t="str">
        <f t="shared" ref="Z170:Z201" si="115">IF(E170="P",1," ")</f>
        <v xml:space="preserve"> </v>
      </c>
      <c r="AA170" s="1154" t="str">
        <f t="shared" ref="AA170:AA201" si="116">IF(OR(X170=1,Y170=1,Z170=1),G170/F170,"")</f>
        <v/>
      </c>
      <c r="AB170" s="1152" t="str">
        <f t="shared" ref="AB170:AB201" si="117">IF(X170=1,25,IF(Y170=1,30,IF(Z170=1,35,"")))</f>
        <v/>
      </c>
      <c r="AC170" s="1154" t="str">
        <f t="shared" ref="AC170:AC201" si="118">IF(OR(X170=1,Y170=1,Z170=1),AA170-AB170,"")</f>
        <v/>
      </c>
      <c r="AD170" s="1155"/>
      <c r="AE170" s="1155" t="str">
        <f t="shared" ref="AE170:AE201" si="119">IF(AC170=0,1,"")</f>
        <v/>
      </c>
      <c r="AF170" s="1152" t="str">
        <f t="shared" ref="AF170:AF201" si="120">IF(AC170&lt;0,1," ")</f>
        <v xml:space="preserve"> </v>
      </c>
      <c r="AG170" s="46" t="str">
        <f t="shared" ref="AG170:AG201" si="121">IF(OR(X170=1,Y170=1,Z170=1),INT(G170/AB170)," ")</f>
        <v xml:space="preserve"> </v>
      </c>
      <c r="AH170" s="46" t="str">
        <f t="shared" ref="AH170:AH201" si="122">IF(OR(X170=1,Y170=1,Z170=1),MOD(G170,AB170)," ")</f>
        <v xml:space="preserve"> </v>
      </c>
      <c r="AI170" s="1153" t="str">
        <f t="shared" ref="AI170:AI201" si="123">IF(OR(X170=1,Y170=1,Z170=1),IF(X170=1,AG170*1.5+AH170/12,IF(Y170=1,AG170*1.5+AH170/15,IF(Z170=1,AG170*1.5+AH170/17," ")))+1," ")</f>
        <v xml:space="preserve"> </v>
      </c>
      <c r="AJ170" s="1153" t="str">
        <f t="shared" ref="AJ170:AJ201" si="124">IF(OR(X170=1,Y170=1,Z170=1),AI170-T170," ")</f>
        <v xml:space="preserve"> </v>
      </c>
      <c r="AK170" s="1158" t="str">
        <f t="shared" si="99"/>
        <v/>
      </c>
      <c r="AL170" s="1159" t="str">
        <f t="shared" si="100"/>
        <v/>
      </c>
      <c r="AM170" s="47" t="str">
        <f t="shared" si="101"/>
        <v/>
      </c>
      <c r="AN170" s="36"/>
      <c r="AO170" s="47" t="str">
        <f t="shared" si="102"/>
        <v/>
      </c>
      <c r="AP170" s="47" t="str">
        <f t="shared" si="103"/>
        <v/>
      </c>
      <c r="AQ170" s="47"/>
      <c r="AR170" s="47" t="str">
        <f t="shared" si="104"/>
        <v/>
      </c>
      <c r="AS170" s="1158" t="str">
        <f t="shared" si="105"/>
        <v/>
      </c>
      <c r="AT170" s="1158" t="str">
        <f t="shared" si="106"/>
        <v/>
      </c>
      <c r="AU170" s="1158" t="str">
        <f t="shared" si="107"/>
        <v/>
      </c>
    </row>
    <row r="171" spans="1:47" s="40" customFormat="1" ht="25.5" customHeight="1">
      <c r="A171" s="39"/>
      <c r="B171" s="39"/>
      <c r="C171" s="1308"/>
      <c r="D171" s="41" t="s">
        <v>187</v>
      </c>
      <c r="E171" s="39"/>
      <c r="F171" s="17">
        <f t="shared" si="95"/>
        <v>5</v>
      </c>
      <c r="G171" s="17">
        <f t="shared" si="96"/>
        <v>111</v>
      </c>
      <c r="H171" s="39">
        <v>4</v>
      </c>
      <c r="I171" s="39">
        <v>3</v>
      </c>
      <c r="J171" s="39">
        <v>1</v>
      </c>
      <c r="K171" s="39">
        <v>30</v>
      </c>
      <c r="L171" s="39">
        <v>1</v>
      </c>
      <c r="M171" s="39">
        <v>19</v>
      </c>
      <c r="N171" s="39">
        <v>1</v>
      </c>
      <c r="O171" s="39">
        <v>11</v>
      </c>
      <c r="P171" s="39">
        <v>1</v>
      </c>
      <c r="Q171" s="39">
        <v>22</v>
      </c>
      <c r="R171" s="39">
        <v>1</v>
      </c>
      <c r="S171" s="39">
        <v>29</v>
      </c>
      <c r="T171" s="1153" t="str">
        <f t="shared" si="98"/>
        <v/>
      </c>
      <c r="U171" s="39">
        <v>5</v>
      </c>
      <c r="V171" s="39">
        <v>5</v>
      </c>
      <c r="W171" s="39">
        <v>0</v>
      </c>
      <c r="X171" s="1152" t="str">
        <f t="shared" si="113"/>
        <v xml:space="preserve"> </v>
      </c>
      <c r="Y171" s="1152" t="str">
        <f t="shared" si="114"/>
        <v xml:space="preserve"> </v>
      </c>
      <c r="Z171" s="1152" t="str">
        <f t="shared" si="115"/>
        <v xml:space="preserve"> </v>
      </c>
      <c r="AA171" s="1154" t="str">
        <f t="shared" si="116"/>
        <v/>
      </c>
      <c r="AB171" s="1152" t="str">
        <f t="shared" si="117"/>
        <v/>
      </c>
      <c r="AC171" s="1154" t="str">
        <f t="shared" si="118"/>
        <v/>
      </c>
      <c r="AD171" s="1155"/>
      <c r="AE171" s="1155" t="str">
        <f t="shared" si="119"/>
        <v/>
      </c>
      <c r="AF171" s="1152" t="str">
        <f t="shared" si="120"/>
        <v xml:space="preserve"> </v>
      </c>
      <c r="AG171" s="46" t="str">
        <f t="shared" si="121"/>
        <v xml:space="preserve"> </v>
      </c>
      <c r="AH171" s="46" t="str">
        <f t="shared" si="122"/>
        <v xml:space="preserve"> </v>
      </c>
      <c r="AI171" s="1153" t="str">
        <f t="shared" si="123"/>
        <v xml:space="preserve"> </v>
      </c>
      <c r="AJ171" s="1153" t="str">
        <f t="shared" si="124"/>
        <v xml:space="preserve"> </v>
      </c>
      <c r="AK171" s="1158" t="str">
        <f t="shared" si="99"/>
        <v/>
      </c>
      <c r="AL171" s="1159" t="str">
        <f t="shared" si="100"/>
        <v/>
      </c>
      <c r="AM171" s="47" t="str">
        <f t="shared" si="101"/>
        <v/>
      </c>
      <c r="AN171" s="36"/>
      <c r="AO171" s="47" t="str">
        <f t="shared" si="102"/>
        <v/>
      </c>
      <c r="AP171" s="47" t="str">
        <f t="shared" si="103"/>
        <v/>
      </c>
      <c r="AQ171" s="47"/>
      <c r="AR171" s="47" t="str">
        <f t="shared" si="104"/>
        <v/>
      </c>
      <c r="AS171" s="1158" t="str">
        <f t="shared" si="105"/>
        <v/>
      </c>
      <c r="AT171" s="1158" t="str">
        <f t="shared" si="106"/>
        <v/>
      </c>
      <c r="AU171" s="1158" t="str">
        <f t="shared" si="107"/>
        <v/>
      </c>
    </row>
    <row r="172" spans="1:47" s="40" customFormat="1" ht="25.5" customHeight="1">
      <c r="A172" s="39"/>
      <c r="B172" s="39"/>
      <c r="C172" s="1315" t="s">
        <v>188</v>
      </c>
      <c r="D172" s="39" t="s">
        <v>57</v>
      </c>
      <c r="E172" s="39" t="s">
        <v>79</v>
      </c>
      <c r="F172" s="17">
        <f t="shared" si="95"/>
        <v>17</v>
      </c>
      <c r="G172" s="17">
        <f t="shared" si="96"/>
        <v>362</v>
      </c>
      <c r="H172" s="39">
        <f>SUM(H173:H174)</f>
        <v>6</v>
      </c>
      <c r="I172" s="39">
        <f>SUM(I173:I174)</f>
        <v>5</v>
      </c>
      <c r="J172" s="39">
        <f>SUM(J173:J174)</f>
        <v>3</v>
      </c>
      <c r="K172" s="39">
        <f>SUM(K173:K174)</f>
        <v>68</v>
      </c>
      <c r="L172" s="39">
        <v>4</v>
      </c>
      <c r="M172" s="39">
        <v>81</v>
      </c>
      <c r="N172" s="39">
        <v>4</v>
      </c>
      <c r="O172" s="39">
        <v>78</v>
      </c>
      <c r="P172" s="39">
        <f>SUM(P173:P174)</f>
        <v>3</v>
      </c>
      <c r="Q172" s="39">
        <f>SUM(Q173:Q174)</f>
        <v>67</v>
      </c>
      <c r="R172" s="39">
        <f>SUM(R173:R174)</f>
        <v>3</v>
      </c>
      <c r="S172" s="39">
        <f>SUM(S173:S174)</f>
        <v>68</v>
      </c>
      <c r="T172" s="1153">
        <f t="shared" si="98"/>
        <v>26.5</v>
      </c>
      <c r="U172" s="39">
        <f>SUM(U173:U175)</f>
        <v>25</v>
      </c>
      <c r="V172" s="39">
        <f>SUM(V173:V175)</f>
        <v>24</v>
      </c>
      <c r="W172" s="39">
        <f>SUM(W173:W174)</f>
        <v>2</v>
      </c>
      <c r="X172" s="1152">
        <f t="shared" si="113"/>
        <v>1</v>
      </c>
      <c r="Y172" s="1152" t="str">
        <f t="shared" si="114"/>
        <v xml:space="preserve"> </v>
      </c>
      <c r="Z172" s="1152" t="str">
        <f t="shared" si="115"/>
        <v xml:space="preserve"> </v>
      </c>
      <c r="AA172" s="1154">
        <f t="shared" si="116"/>
        <v>21.294117647058822</v>
      </c>
      <c r="AB172" s="1152">
        <f t="shared" si="117"/>
        <v>25</v>
      </c>
      <c r="AC172" s="1154">
        <f t="shared" si="118"/>
        <v>-3.7058823529411775</v>
      </c>
      <c r="AD172" s="1155" t="str">
        <f>IF(AC172&gt;0,1,"")</f>
        <v/>
      </c>
      <c r="AE172" s="1155" t="str">
        <f t="shared" si="119"/>
        <v/>
      </c>
      <c r="AF172" s="1152">
        <f t="shared" si="120"/>
        <v>1</v>
      </c>
      <c r="AG172" s="46">
        <f t="shared" si="121"/>
        <v>14</v>
      </c>
      <c r="AH172" s="46">
        <f t="shared" si="122"/>
        <v>12</v>
      </c>
      <c r="AI172" s="1153">
        <f t="shared" si="123"/>
        <v>23</v>
      </c>
      <c r="AJ172" s="1153">
        <f t="shared" si="124"/>
        <v>-3.5</v>
      </c>
      <c r="AK172" s="1158" t="str">
        <f t="shared" si="99"/>
        <v/>
      </c>
      <c r="AL172" s="1159">
        <f t="shared" si="100"/>
        <v>1</v>
      </c>
      <c r="AM172" s="47" t="str">
        <f t="shared" si="101"/>
        <v/>
      </c>
      <c r="AN172" s="36"/>
      <c r="AO172" s="47" t="str">
        <f t="shared" si="102"/>
        <v/>
      </c>
      <c r="AP172" s="47" t="str">
        <f t="shared" si="103"/>
        <v/>
      </c>
      <c r="AQ172" s="47"/>
      <c r="AR172" s="47" t="str">
        <f t="shared" si="104"/>
        <v/>
      </c>
      <c r="AS172" s="1158" t="str">
        <f t="shared" si="105"/>
        <v/>
      </c>
      <c r="AT172" s="1158" t="str">
        <f t="shared" si="106"/>
        <v/>
      </c>
      <c r="AU172" s="1158">
        <f t="shared" si="107"/>
        <v>1</v>
      </c>
    </row>
    <row r="173" spans="1:47" s="40" customFormat="1" ht="25.5" customHeight="1">
      <c r="A173" s="39"/>
      <c r="B173" s="39"/>
      <c r="C173" s="1307"/>
      <c r="D173" s="41" t="s">
        <v>183</v>
      </c>
      <c r="E173" s="39"/>
      <c r="F173" s="17">
        <f t="shared" si="95"/>
        <v>12</v>
      </c>
      <c r="G173" s="17">
        <f t="shared" si="96"/>
        <v>300</v>
      </c>
      <c r="H173" s="39">
        <v>6</v>
      </c>
      <c r="I173" s="39">
        <v>5</v>
      </c>
      <c r="J173" s="39">
        <v>2</v>
      </c>
      <c r="K173" s="39">
        <v>54</v>
      </c>
      <c r="L173" s="39">
        <v>2</v>
      </c>
      <c r="M173" s="39">
        <v>54</v>
      </c>
      <c r="N173" s="39">
        <v>2</v>
      </c>
      <c r="O173" s="39">
        <v>57</v>
      </c>
      <c r="P173" s="39">
        <v>3</v>
      </c>
      <c r="Q173" s="39">
        <v>67</v>
      </c>
      <c r="R173" s="39">
        <v>3</v>
      </c>
      <c r="S173" s="39">
        <v>68</v>
      </c>
      <c r="T173" s="1153" t="str">
        <f t="shared" si="98"/>
        <v/>
      </c>
      <c r="U173" s="39">
        <v>20</v>
      </c>
      <c r="V173" s="39">
        <v>19</v>
      </c>
      <c r="W173" s="39">
        <v>2</v>
      </c>
      <c r="X173" s="1152" t="str">
        <f t="shared" si="113"/>
        <v xml:space="preserve"> </v>
      </c>
      <c r="Y173" s="1152" t="str">
        <f t="shared" si="114"/>
        <v xml:space="preserve"> </v>
      </c>
      <c r="Z173" s="1152" t="str">
        <f t="shared" si="115"/>
        <v xml:space="preserve"> </v>
      </c>
      <c r="AA173" s="1154" t="str">
        <f t="shared" si="116"/>
        <v/>
      </c>
      <c r="AB173" s="1152" t="str">
        <f t="shared" si="117"/>
        <v/>
      </c>
      <c r="AC173" s="1154" t="str">
        <f t="shared" si="118"/>
        <v/>
      </c>
      <c r="AD173" s="1155"/>
      <c r="AE173" s="1155" t="str">
        <f t="shared" si="119"/>
        <v/>
      </c>
      <c r="AF173" s="1152" t="str">
        <f t="shared" si="120"/>
        <v xml:space="preserve"> </v>
      </c>
      <c r="AG173" s="46" t="str">
        <f t="shared" si="121"/>
        <v xml:space="preserve"> </v>
      </c>
      <c r="AH173" s="46" t="str">
        <f t="shared" si="122"/>
        <v xml:space="preserve"> </v>
      </c>
      <c r="AI173" s="1153" t="str">
        <f t="shared" si="123"/>
        <v xml:space="preserve"> </v>
      </c>
      <c r="AJ173" s="1153" t="str">
        <f t="shared" si="124"/>
        <v xml:space="preserve"> </v>
      </c>
      <c r="AK173" s="1158" t="str">
        <f t="shared" si="99"/>
        <v/>
      </c>
      <c r="AL173" s="1159" t="str">
        <f t="shared" si="100"/>
        <v/>
      </c>
      <c r="AM173" s="47" t="str">
        <f t="shared" si="101"/>
        <v/>
      </c>
      <c r="AN173" s="36"/>
      <c r="AO173" s="47" t="str">
        <f t="shared" si="102"/>
        <v/>
      </c>
      <c r="AP173" s="47" t="str">
        <f t="shared" si="103"/>
        <v/>
      </c>
      <c r="AQ173" s="47"/>
      <c r="AR173" s="47" t="str">
        <f t="shared" si="104"/>
        <v/>
      </c>
      <c r="AS173" s="1158" t="str">
        <f t="shared" si="105"/>
        <v/>
      </c>
      <c r="AT173" s="1158" t="str">
        <f t="shared" si="106"/>
        <v/>
      </c>
      <c r="AU173" s="1158" t="str">
        <f t="shared" si="107"/>
        <v/>
      </c>
    </row>
    <row r="174" spans="1:47" s="40" customFormat="1" ht="25.5" customHeight="1">
      <c r="A174" s="39"/>
      <c r="B174" s="39"/>
      <c r="C174" s="1307"/>
      <c r="D174" s="41" t="s">
        <v>189</v>
      </c>
      <c r="E174" s="39"/>
      <c r="F174" s="17">
        <f t="shared" si="95"/>
        <v>3</v>
      </c>
      <c r="G174" s="17">
        <f t="shared" si="96"/>
        <v>44</v>
      </c>
      <c r="H174" s="39">
        <v>0</v>
      </c>
      <c r="I174" s="39">
        <v>0</v>
      </c>
      <c r="J174" s="39">
        <v>1</v>
      </c>
      <c r="K174" s="39">
        <v>14</v>
      </c>
      <c r="L174" s="39">
        <v>1</v>
      </c>
      <c r="M174" s="39">
        <v>18</v>
      </c>
      <c r="N174" s="39">
        <v>1</v>
      </c>
      <c r="O174" s="39">
        <v>12</v>
      </c>
      <c r="P174" s="39">
        <v>0</v>
      </c>
      <c r="Q174" s="39"/>
      <c r="R174" s="39"/>
      <c r="S174" s="39"/>
      <c r="T174" s="1153" t="str">
        <f t="shared" si="98"/>
        <v/>
      </c>
      <c r="U174" s="39">
        <v>3</v>
      </c>
      <c r="V174" s="39">
        <v>3</v>
      </c>
      <c r="W174" s="39"/>
      <c r="X174" s="1152" t="str">
        <f t="shared" si="113"/>
        <v xml:space="preserve"> </v>
      </c>
      <c r="Y174" s="1152" t="str">
        <f t="shared" si="114"/>
        <v xml:space="preserve"> </v>
      </c>
      <c r="Z174" s="1152" t="str">
        <f t="shared" si="115"/>
        <v xml:space="preserve"> </v>
      </c>
      <c r="AA174" s="1154" t="str">
        <f t="shared" si="116"/>
        <v/>
      </c>
      <c r="AB174" s="1152" t="str">
        <f t="shared" si="117"/>
        <v/>
      </c>
      <c r="AC174" s="1154" t="str">
        <f t="shared" si="118"/>
        <v/>
      </c>
      <c r="AD174" s="1155"/>
      <c r="AE174" s="1155" t="str">
        <f t="shared" si="119"/>
        <v/>
      </c>
      <c r="AF174" s="1152" t="str">
        <f t="shared" si="120"/>
        <v xml:space="preserve"> </v>
      </c>
      <c r="AG174" s="46" t="str">
        <f t="shared" si="121"/>
        <v xml:space="preserve"> </v>
      </c>
      <c r="AH174" s="46" t="str">
        <f t="shared" si="122"/>
        <v xml:space="preserve"> </v>
      </c>
      <c r="AI174" s="1153" t="str">
        <f t="shared" si="123"/>
        <v xml:space="preserve"> </v>
      </c>
      <c r="AJ174" s="1153" t="str">
        <f t="shared" si="124"/>
        <v xml:space="preserve"> </v>
      </c>
      <c r="AK174" s="1158" t="str">
        <f t="shared" si="99"/>
        <v/>
      </c>
      <c r="AL174" s="1159" t="str">
        <f t="shared" si="100"/>
        <v/>
      </c>
      <c r="AM174" s="47" t="str">
        <f t="shared" si="101"/>
        <v/>
      </c>
      <c r="AN174" s="36"/>
      <c r="AO174" s="47" t="str">
        <f t="shared" si="102"/>
        <v/>
      </c>
      <c r="AP174" s="47" t="str">
        <f t="shared" si="103"/>
        <v/>
      </c>
      <c r="AQ174" s="47"/>
      <c r="AR174" s="47" t="str">
        <f t="shared" si="104"/>
        <v/>
      </c>
      <c r="AS174" s="1158" t="str">
        <f t="shared" si="105"/>
        <v/>
      </c>
      <c r="AT174" s="1158" t="str">
        <f t="shared" si="106"/>
        <v/>
      </c>
      <c r="AU174" s="1158" t="str">
        <f t="shared" si="107"/>
        <v/>
      </c>
    </row>
    <row r="175" spans="1:47" s="40" customFormat="1" ht="25.5" customHeight="1">
      <c r="A175" s="39"/>
      <c r="B175" s="39"/>
      <c r="C175" s="1308"/>
      <c r="D175" s="41" t="s">
        <v>190</v>
      </c>
      <c r="E175" s="39"/>
      <c r="F175" s="17">
        <f t="shared" si="95"/>
        <v>2</v>
      </c>
      <c r="G175" s="17">
        <f t="shared" si="96"/>
        <v>18</v>
      </c>
      <c r="H175" s="39">
        <v>1</v>
      </c>
      <c r="I175" s="39">
        <v>1</v>
      </c>
      <c r="J175" s="39"/>
      <c r="K175" s="39"/>
      <c r="L175" s="39">
        <v>1</v>
      </c>
      <c r="M175" s="39">
        <v>9</v>
      </c>
      <c r="N175" s="39">
        <v>1</v>
      </c>
      <c r="O175" s="39">
        <v>9</v>
      </c>
      <c r="P175" s="39"/>
      <c r="Q175" s="39"/>
      <c r="R175" s="39"/>
      <c r="S175" s="39"/>
      <c r="T175" s="1153" t="str">
        <f t="shared" si="98"/>
        <v/>
      </c>
      <c r="U175" s="39">
        <v>2</v>
      </c>
      <c r="V175" s="39">
        <v>2</v>
      </c>
      <c r="W175" s="39"/>
      <c r="X175" s="1152" t="str">
        <f t="shared" si="113"/>
        <v xml:space="preserve"> </v>
      </c>
      <c r="Y175" s="1152" t="str">
        <f t="shared" si="114"/>
        <v xml:space="preserve"> </v>
      </c>
      <c r="Z175" s="1152" t="str">
        <f t="shared" si="115"/>
        <v xml:space="preserve"> </v>
      </c>
      <c r="AA175" s="1154" t="str">
        <f t="shared" si="116"/>
        <v/>
      </c>
      <c r="AB175" s="1152" t="str">
        <f t="shared" si="117"/>
        <v/>
      </c>
      <c r="AC175" s="1154" t="str">
        <f t="shared" si="118"/>
        <v/>
      </c>
      <c r="AD175" s="1155"/>
      <c r="AE175" s="1155" t="str">
        <f t="shared" si="119"/>
        <v/>
      </c>
      <c r="AF175" s="1152" t="str">
        <f t="shared" si="120"/>
        <v xml:space="preserve"> </v>
      </c>
      <c r="AG175" s="46" t="str">
        <f t="shared" si="121"/>
        <v xml:space="preserve"> </v>
      </c>
      <c r="AH175" s="46" t="str">
        <f t="shared" si="122"/>
        <v xml:space="preserve"> </v>
      </c>
      <c r="AI175" s="1153" t="str">
        <f t="shared" si="123"/>
        <v xml:space="preserve"> </v>
      </c>
      <c r="AJ175" s="1153" t="str">
        <f t="shared" si="124"/>
        <v xml:space="preserve"> </v>
      </c>
      <c r="AK175" s="1158" t="str">
        <f t="shared" si="99"/>
        <v/>
      </c>
      <c r="AL175" s="1159" t="str">
        <f t="shared" si="100"/>
        <v/>
      </c>
      <c r="AM175" s="47" t="str">
        <f t="shared" si="101"/>
        <v/>
      </c>
      <c r="AN175" s="36"/>
      <c r="AO175" s="47" t="str">
        <f t="shared" si="102"/>
        <v/>
      </c>
      <c r="AP175" s="47" t="str">
        <f t="shared" si="103"/>
        <v/>
      </c>
      <c r="AQ175" s="47"/>
      <c r="AR175" s="47" t="str">
        <f t="shared" si="104"/>
        <v/>
      </c>
      <c r="AS175" s="1158" t="str">
        <f t="shared" si="105"/>
        <v/>
      </c>
      <c r="AT175" s="1158" t="str">
        <f t="shared" si="106"/>
        <v/>
      </c>
      <c r="AU175" s="1158" t="str">
        <f t="shared" si="107"/>
        <v/>
      </c>
    </row>
    <row r="176" spans="1:47" s="40" customFormat="1" ht="25.5" customHeight="1">
      <c r="A176" s="39">
        <v>15</v>
      </c>
      <c r="B176" s="39" t="s">
        <v>191</v>
      </c>
      <c r="C176" s="39"/>
      <c r="D176" s="42"/>
      <c r="E176" s="39"/>
      <c r="F176" s="17">
        <f t="shared" si="95"/>
        <v>55</v>
      </c>
      <c r="G176" s="17">
        <f t="shared" si="96"/>
        <v>753</v>
      </c>
      <c r="H176" s="17">
        <v>15</v>
      </c>
      <c r="I176" s="17">
        <v>12</v>
      </c>
      <c r="J176" s="17">
        <v>12</v>
      </c>
      <c r="K176" s="17">
        <v>144</v>
      </c>
      <c r="L176" s="17">
        <v>12</v>
      </c>
      <c r="M176" s="17">
        <v>140</v>
      </c>
      <c r="N176" s="17">
        <v>10</v>
      </c>
      <c r="O176" s="17">
        <v>156</v>
      </c>
      <c r="P176" s="17">
        <v>8</v>
      </c>
      <c r="Q176" s="17">
        <v>132</v>
      </c>
      <c r="R176" s="17">
        <v>13</v>
      </c>
      <c r="S176" s="17">
        <v>181</v>
      </c>
      <c r="T176" s="1153" t="str">
        <f t="shared" si="98"/>
        <v/>
      </c>
      <c r="U176" s="17">
        <v>87</v>
      </c>
      <c r="V176" s="17">
        <v>87</v>
      </c>
      <c r="W176" s="17">
        <v>0</v>
      </c>
      <c r="X176" s="1152" t="str">
        <f t="shared" si="113"/>
        <v xml:space="preserve"> </v>
      </c>
      <c r="Y176" s="1152" t="str">
        <f t="shared" si="114"/>
        <v xml:space="preserve"> </v>
      </c>
      <c r="Z176" s="1152" t="str">
        <f t="shared" si="115"/>
        <v xml:space="preserve"> </v>
      </c>
      <c r="AA176" s="1154" t="str">
        <f t="shared" si="116"/>
        <v/>
      </c>
      <c r="AB176" s="1152" t="str">
        <f t="shared" si="117"/>
        <v/>
      </c>
      <c r="AC176" s="1154" t="str">
        <f t="shared" si="118"/>
        <v/>
      </c>
      <c r="AD176" s="1155"/>
      <c r="AE176" s="1155" t="str">
        <f t="shared" si="119"/>
        <v/>
      </c>
      <c r="AF176" s="1152" t="str">
        <f t="shared" si="120"/>
        <v xml:space="preserve"> </v>
      </c>
      <c r="AG176" s="46" t="str">
        <f t="shared" si="121"/>
        <v xml:space="preserve"> </v>
      </c>
      <c r="AH176" s="46" t="str">
        <f t="shared" si="122"/>
        <v xml:space="preserve"> </v>
      </c>
      <c r="AI176" s="1153" t="str">
        <f t="shared" si="123"/>
        <v xml:space="preserve"> </v>
      </c>
      <c r="AJ176" s="1153" t="str">
        <f t="shared" si="124"/>
        <v xml:space="preserve"> </v>
      </c>
      <c r="AK176" s="1158" t="str">
        <f t="shared" si="99"/>
        <v/>
      </c>
      <c r="AL176" s="1159" t="str">
        <f t="shared" si="100"/>
        <v/>
      </c>
      <c r="AM176" s="47" t="str">
        <f t="shared" si="101"/>
        <v/>
      </c>
      <c r="AN176" s="36"/>
      <c r="AO176" s="47" t="str">
        <f t="shared" si="102"/>
        <v/>
      </c>
      <c r="AP176" s="47" t="str">
        <f t="shared" si="103"/>
        <v/>
      </c>
      <c r="AQ176" s="47"/>
      <c r="AR176" s="47" t="str">
        <f t="shared" si="104"/>
        <v/>
      </c>
      <c r="AS176" s="1158" t="str">
        <f t="shared" si="105"/>
        <v/>
      </c>
      <c r="AT176" s="1158" t="str">
        <f t="shared" si="106"/>
        <v/>
      </c>
      <c r="AU176" s="1158" t="str">
        <f t="shared" si="107"/>
        <v/>
      </c>
    </row>
    <row r="177" spans="1:47" s="40" customFormat="1" ht="25.5" customHeight="1">
      <c r="A177" s="39"/>
      <c r="B177" s="39"/>
      <c r="C177" s="30" t="s">
        <v>192</v>
      </c>
      <c r="D177" s="42"/>
      <c r="E177" s="39" t="s">
        <v>79</v>
      </c>
      <c r="F177" s="17">
        <f t="shared" si="95"/>
        <v>11</v>
      </c>
      <c r="G177" s="17">
        <f t="shared" si="96"/>
        <v>171</v>
      </c>
      <c r="H177" s="5">
        <v>3</v>
      </c>
      <c r="I177" s="5">
        <v>2</v>
      </c>
      <c r="J177" s="5">
        <v>2</v>
      </c>
      <c r="K177" s="5">
        <v>30</v>
      </c>
      <c r="L177" s="5">
        <v>2</v>
      </c>
      <c r="M177" s="5">
        <v>31</v>
      </c>
      <c r="N177" s="5">
        <v>2</v>
      </c>
      <c r="O177" s="5">
        <v>32</v>
      </c>
      <c r="P177" s="5">
        <v>2</v>
      </c>
      <c r="Q177" s="5">
        <v>33</v>
      </c>
      <c r="R177" s="5">
        <v>3</v>
      </c>
      <c r="S177" s="5">
        <v>45</v>
      </c>
      <c r="T177" s="1153">
        <f t="shared" si="98"/>
        <v>17.5</v>
      </c>
      <c r="U177" s="17">
        <v>18</v>
      </c>
      <c r="V177" s="17">
        <v>18</v>
      </c>
      <c r="W177" s="17">
        <v>0</v>
      </c>
      <c r="X177" s="1152">
        <f t="shared" si="113"/>
        <v>1</v>
      </c>
      <c r="Y177" s="1152" t="str">
        <f t="shared" si="114"/>
        <v xml:space="preserve"> </v>
      </c>
      <c r="Z177" s="1152" t="str">
        <f t="shared" si="115"/>
        <v xml:space="preserve"> </v>
      </c>
      <c r="AA177" s="1154">
        <f t="shared" si="116"/>
        <v>15.545454545454545</v>
      </c>
      <c r="AB177" s="1152">
        <f t="shared" si="117"/>
        <v>25</v>
      </c>
      <c r="AC177" s="1154">
        <f t="shared" si="118"/>
        <v>-9.454545454545455</v>
      </c>
      <c r="AD177" s="1155" t="str">
        <f>IF(AC177&gt;0,1,"")</f>
        <v/>
      </c>
      <c r="AE177" s="1155" t="str">
        <f t="shared" si="119"/>
        <v/>
      </c>
      <c r="AF177" s="1152">
        <f t="shared" si="120"/>
        <v>1</v>
      </c>
      <c r="AG177" s="46">
        <f t="shared" si="121"/>
        <v>6</v>
      </c>
      <c r="AH177" s="46">
        <f t="shared" si="122"/>
        <v>21</v>
      </c>
      <c r="AI177" s="1153">
        <f t="shared" si="123"/>
        <v>11.75</v>
      </c>
      <c r="AJ177" s="1153">
        <f t="shared" si="124"/>
        <v>-5.75</v>
      </c>
      <c r="AK177" s="1158" t="str">
        <f t="shared" si="99"/>
        <v/>
      </c>
      <c r="AL177" s="1159">
        <f t="shared" si="100"/>
        <v>1</v>
      </c>
      <c r="AM177" s="47" t="str">
        <f t="shared" si="101"/>
        <v/>
      </c>
      <c r="AN177" s="36"/>
      <c r="AO177" s="47" t="str">
        <f t="shared" si="102"/>
        <v/>
      </c>
      <c r="AP177" s="47" t="str">
        <f t="shared" si="103"/>
        <v/>
      </c>
      <c r="AQ177" s="47"/>
      <c r="AR177" s="47" t="str">
        <f t="shared" si="104"/>
        <v/>
      </c>
      <c r="AS177" s="1158" t="str">
        <f t="shared" si="105"/>
        <v/>
      </c>
      <c r="AT177" s="1158">
        <f t="shared" si="106"/>
        <v>1</v>
      </c>
      <c r="AU177" s="1158" t="str">
        <f t="shared" si="107"/>
        <v/>
      </c>
    </row>
    <row r="178" spans="1:47" s="11" customFormat="1" ht="25.5" customHeight="1">
      <c r="A178" s="43"/>
      <c r="B178" s="23"/>
      <c r="C178" s="1312" t="s">
        <v>193</v>
      </c>
      <c r="D178" s="29" t="s">
        <v>57</v>
      </c>
      <c r="E178" s="17" t="s">
        <v>79</v>
      </c>
      <c r="F178" s="17">
        <f t="shared" si="95"/>
        <v>12</v>
      </c>
      <c r="G178" s="17">
        <f t="shared" si="96"/>
        <v>153</v>
      </c>
      <c r="H178" s="5">
        <f t="shared" ref="H178:S178" si="125">H179+H180+H181</f>
        <v>6</v>
      </c>
      <c r="I178" s="5">
        <f t="shared" si="125"/>
        <v>4</v>
      </c>
      <c r="J178" s="5">
        <f t="shared" si="125"/>
        <v>2</v>
      </c>
      <c r="K178" s="5">
        <f t="shared" si="125"/>
        <v>30</v>
      </c>
      <c r="L178" s="5">
        <f t="shared" si="125"/>
        <v>2</v>
      </c>
      <c r="M178" s="5">
        <f t="shared" si="125"/>
        <v>22</v>
      </c>
      <c r="N178" s="5">
        <f t="shared" si="125"/>
        <v>3</v>
      </c>
      <c r="O178" s="5">
        <f t="shared" si="125"/>
        <v>40</v>
      </c>
      <c r="P178" s="5">
        <f t="shared" si="125"/>
        <v>2</v>
      </c>
      <c r="Q178" s="5">
        <f t="shared" si="125"/>
        <v>25</v>
      </c>
      <c r="R178" s="5">
        <f t="shared" si="125"/>
        <v>3</v>
      </c>
      <c r="S178" s="5">
        <f t="shared" si="125"/>
        <v>36</v>
      </c>
      <c r="T178" s="1153">
        <f t="shared" si="98"/>
        <v>19</v>
      </c>
      <c r="U178" s="5">
        <v>20</v>
      </c>
      <c r="V178" s="5">
        <v>20</v>
      </c>
      <c r="W178" s="5">
        <f>W179+W180+W181</f>
        <v>0</v>
      </c>
      <c r="X178" s="1152">
        <f t="shared" si="113"/>
        <v>1</v>
      </c>
      <c r="Y178" s="1152" t="str">
        <f t="shared" si="114"/>
        <v xml:space="preserve"> </v>
      </c>
      <c r="Z178" s="1152" t="str">
        <f t="shared" si="115"/>
        <v xml:space="preserve"> </v>
      </c>
      <c r="AA178" s="1154">
        <f t="shared" si="116"/>
        <v>12.75</v>
      </c>
      <c r="AB178" s="1152">
        <f t="shared" si="117"/>
        <v>25</v>
      </c>
      <c r="AC178" s="1154">
        <f t="shared" si="118"/>
        <v>-12.25</v>
      </c>
      <c r="AD178" s="1155" t="str">
        <f>IF(AC178&gt;0,1,"")</f>
        <v/>
      </c>
      <c r="AE178" s="1155" t="str">
        <f t="shared" si="119"/>
        <v/>
      </c>
      <c r="AF178" s="1152">
        <f t="shared" si="120"/>
        <v>1</v>
      </c>
      <c r="AG178" s="46">
        <f t="shared" si="121"/>
        <v>6</v>
      </c>
      <c r="AH178" s="46">
        <f t="shared" si="122"/>
        <v>3</v>
      </c>
      <c r="AI178" s="1153">
        <f t="shared" si="123"/>
        <v>10.25</v>
      </c>
      <c r="AJ178" s="1153">
        <f t="shared" si="124"/>
        <v>-8.75</v>
      </c>
      <c r="AK178" s="1158" t="str">
        <f t="shared" si="99"/>
        <v/>
      </c>
      <c r="AL178" s="1159">
        <f t="shared" si="100"/>
        <v>1</v>
      </c>
      <c r="AM178" s="47" t="str">
        <f t="shared" si="101"/>
        <v/>
      </c>
      <c r="AN178" s="17"/>
      <c r="AO178" s="47" t="str">
        <f t="shared" si="102"/>
        <v/>
      </c>
      <c r="AP178" s="47" t="str">
        <f t="shared" si="103"/>
        <v/>
      </c>
      <c r="AQ178" s="47"/>
      <c r="AR178" s="47" t="str">
        <f t="shared" si="104"/>
        <v/>
      </c>
      <c r="AS178" s="1158" t="str">
        <f t="shared" si="105"/>
        <v/>
      </c>
      <c r="AT178" s="1158">
        <f t="shared" si="106"/>
        <v>1</v>
      </c>
      <c r="AU178" s="1158" t="str">
        <f t="shared" si="107"/>
        <v/>
      </c>
    </row>
    <row r="179" spans="1:47" s="11" customFormat="1" ht="25.5" customHeight="1">
      <c r="A179" s="1306">
        <v>2</v>
      </c>
      <c r="B179" s="1306"/>
      <c r="C179" s="1307"/>
      <c r="D179" s="24" t="s">
        <v>194</v>
      </c>
      <c r="E179" s="5"/>
      <c r="F179" s="17">
        <f t="shared" si="95"/>
        <v>5</v>
      </c>
      <c r="G179" s="17">
        <f t="shared" si="96"/>
        <v>93</v>
      </c>
      <c r="H179" s="5">
        <v>4</v>
      </c>
      <c r="I179" s="5">
        <v>2</v>
      </c>
      <c r="J179" s="5">
        <v>1</v>
      </c>
      <c r="K179" s="5">
        <v>22</v>
      </c>
      <c r="L179" s="5">
        <v>1</v>
      </c>
      <c r="M179" s="5">
        <v>17</v>
      </c>
      <c r="N179" s="5">
        <v>1</v>
      </c>
      <c r="O179" s="5">
        <v>21</v>
      </c>
      <c r="P179" s="5">
        <v>1</v>
      </c>
      <c r="Q179" s="5">
        <v>17</v>
      </c>
      <c r="R179" s="5">
        <v>1</v>
      </c>
      <c r="S179" s="5">
        <v>16</v>
      </c>
      <c r="T179" s="1153" t="str">
        <f t="shared" si="98"/>
        <v/>
      </c>
      <c r="U179" s="17"/>
      <c r="V179" s="17"/>
      <c r="W179" s="17"/>
      <c r="X179" s="1152" t="str">
        <f t="shared" si="113"/>
        <v xml:space="preserve"> </v>
      </c>
      <c r="Y179" s="1152" t="str">
        <f t="shared" si="114"/>
        <v xml:space="preserve"> </v>
      </c>
      <c r="Z179" s="1152" t="str">
        <f t="shared" si="115"/>
        <v xml:space="preserve"> </v>
      </c>
      <c r="AA179" s="1154" t="str">
        <f t="shared" si="116"/>
        <v/>
      </c>
      <c r="AB179" s="1152" t="str">
        <f t="shared" si="117"/>
        <v/>
      </c>
      <c r="AC179" s="1154" t="str">
        <f t="shared" si="118"/>
        <v/>
      </c>
      <c r="AD179" s="1155"/>
      <c r="AE179" s="1155" t="str">
        <f t="shared" si="119"/>
        <v/>
      </c>
      <c r="AF179" s="1152" t="str">
        <f t="shared" si="120"/>
        <v xml:space="preserve"> </v>
      </c>
      <c r="AG179" s="46" t="str">
        <f t="shared" si="121"/>
        <v xml:space="preserve"> </v>
      </c>
      <c r="AH179" s="46" t="str">
        <f t="shared" si="122"/>
        <v xml:space="preserve"> </v>
      </c>
      <c r="AI179" s="1153" t="str">
        <f t="shared" si="123"/>
        <v xml:space="preserve"> </v>
      </c>
      <c r="AJ179" s="1153" t="str">
        <f t="shared" si="124"/>
        <v xml:space="preserve"> </v>
      </c>
      <c r="AK179" s="1158" t="str">
        <f t="shared" si="99"/>
        <v/>
      </c>
      <c r="AL179" s="1159" t="str">
        <f t="shared" si="100"/>
        <v/>
      </c>
      <c r="AM179" s="47" t="str">
        <f t="shared" si="101"/>
        <v/>
      </c>
      <c r="AN179" s="17"/>
      <c r="AO179" s="47" t="str">
        <f t="shared" si="102"/>
        <v/>
      </c>
      <c r="AP179" s="47" t="str">
        <f t="shared" si="103"/>
        <v/>
      </c>
      <c r="AQ179" s="47"/>
      <c r="AR179" s="47" t="str">
        <f t="shared" si="104"/>
        <v/>
      </c>
      <c r="AS179" s="1158" t="str">
        <f t="shared" si="105"/>
        <v/>
      </c>
      <c r="AT179" s="1158" t="str">
        <f t="shared" si="106"/>
        <v/>
      </c>
      <c r="AU179" s="1158" t="str">
        <f t="shared" si="107"/>
        <v/>
      </c>
    </row>
    <row r="180" spans="1:47" s="11" customFormat="1" ht="25.5" customHeight="1">
      <c r="A180" s="1307"/>
      <c r="B180" s="1307"/>
      <c r="C180" s="1307"/>
      <c r="D180" s="41" t="s">
        <v>195</v>
      </c>
      <c r="E180" s="17"/>
      <c r="F180" s="17">
        <f t="shared" si="95"/>
        <v>5</v>
      </c>
      <c r="G180" s="17">
        <f t="shared" si="96"/>
        <v>48</v>
      </c>
      <c r="H180" s="17">
        <v>0</v>
      </c>
      <c r="I180" s="17">
        <v>0</v>
      </c>
      <c r="J180" s="17">
        <v>1</v>
      </c>
      <c r="K180" s="17">
        <v>8</v>
      </c>
      <c r="L180" s="17">
        <v>1</v>
      </c>
      <c r="M180" s="17">
        <v>5</v>
      </c>
      <c r="N180" s="17">
        <v>1</v>
      </c>
      <c r="O180" s="17">
        <v>13</v>
      </c>
      <c r="P180" s="17">
        <v>1</v>
      </c>
      <c r="Q180" s="17">
        <v>8</v>
      </c>
      <c r="R180" s="17">
        <v>1</v>
      </c>
      <c r="S180" s="17">
        <v>14</v>
      </c>
      <c r="T180" s="1153" t="str">
        <f t="shared" si="98"/>
        <v/>
      </c>
      <c r="U180" s="17"/>
      <c r="V180" s="17"/>
      <c r="W180" s="17"/>
      <c r="X180" s="1152" t="str">
        <f t="shared" si="113"/>
        <v xml:space="preserve"> </v>
      </c>
      <c r="Y180" s="1152" t="str">
        <f t="shared" si="114"/>
        <v xml:space="preserve"> </v>
      </c>
      <c r="Z180" s="1152" t="str">
        <f t="shared" si="115"/>
        <v xml:space="preserve"> </v>
      </c>
      <c r="AA180" s="1154" t="str">
        <f t="shared" si="116"/>
        <v/>
      </c>
      <c r="AB180" s="1152" t="str">
        <f t="shared" si="117"/>
        <v/>
      </c>
      <c r="AC180" s="1154" t="str">
        <f t="shared" si="118"/>
        <v/>
      </c>
      <c r="AD180" s="1155"/>
      <c r="AE180" s="1155" t="str">
        <f t="shared" si="119"/>
        <v/>
      </c>
      <c r="AF180" s="1152" t="str">
        <f t="shared" si="120"/>
        <v xml:space="preserve"> </v>
      </c>
      <c r="AG180" s="46" t="str">
        <f t="shared" si="121"/>
        <v xml:space="preserve"> </v>
      </c>
      <c r="AH180" s="46" t="str">
        <f t="shared" si="122"/>
        <v xml:space="preserve"> </v>
      </c>
      <c r="AI180" s="1153" t="str">
        <f t="shared" si="123"/>
        <v xml:space="preserve"> </v>
      </c>
      <c r="AJ180" s="1153" t="str">
        <f t="shared" si="124"/>
        <v xml:space="preserve"> </v>
      </c>
      <c r="AK180" s="1158" t="str">
        <f t="shared" si="99"/>
        <v/>
      </c>
      <c r="AL180" s="1159" t="str">
        <f t="shared" si="100"/>
        <v/>
      </c>
      <c r="AM180" s="47" t="str">
        <f t="shared" si="101"/>
        <v/>
      </c>
      <c r="AN180" s="17"/>
      <c r="AO180" s="47" t="str">
        <f t="shared" si="102"/>
        <v/>
      </c>
      <c r="AP180" s="47" t="str">
        <f t="shared" si="103"/>
        <v/>
      </c>
      <c r="AQ180" s="47"/>
      <c r="AR180" s="47" t="str">
        <f t="shared" si="104"/>
        <v/>
      </c>
      <c r="AS180" s="1158" t="str">
        <f t="shared" si="105"/>
        <v/>
      </c>
      <c r="AT180" s="1158" t="str">
        <f t="shared" si="106"/>
        <v/>
      </c>
      <c r="AU180" s="1158" t="str">
        <f t="shared" si="107"/>
        <v/>
      </c>
    </row>
    <row r="181" spans="1:47" s="11" customFormat="1" ht="25.5" customHeight="1">
      <c r="A181" s="1308"/>
      <c r="B181" s="1308"/>
      <c r="C181" s="1308"/>
      <c r="D181" s="41" t="s">
        <v>196</v>
      </c>
      <c r="E181" s="17"/>
      <c r="F181" s="17">
        <f t="shared" si="95"/>
        <v>2</v>
      </c>
      <c r="G181" s="17">
        <f t="shared" si="96"/>
        <v>12</v>
      </c>
      <c r="H181" s="17">
        <v>2</v>
      </c>
      <c r="I181" s="17">
        <v>2</v>
      </c>
      <c r="J181" s="17">
        <v>0</v>
      </c>
      <c r="K181" s="17">
        <v>0</v>
      </c>
      <c r="L181" s="17"/>
      <c r="M181" s="17"/>
      <c r="N181" s="17">
        <v>1</v>
      </c>
      <c r="O181" s="17">
        <v>6</v>
      </c>
      <c r="P181" s="17">
        <v>0</v>
      </c>
      <c r="Q181" s="17">
        <v>0</v>
      </c>
      <c r="R181" s="17">
        <v>1</v>
      </c>
      <c r="S181" s="17">
        <v>6</v>
      </c>
      <c r="T181" s="1153" t="str">
        <f t="shared" si="98"/>
        <v/>
      </c>
      <c r="U181" s="17"/>
      <c r="V181" s="17"/>
      <c r="W181" s="17"/>
      <c r="X181" s="1152" t="str">
        <f t="shared" si="113"/>
        <v xml:space="preserve"> </v>
      </c>
      <c r="Y181" s="1152" t="str">
        <f t="shared" si="114"/>
        <v xml:space="preserve"> </v>
      </c>
      <c r="Z181" s="1152" t="str">
        <f t="shared" si="115"/>
        <v xml:space="preserve"> </v>
      </c>
      <c r="AA181" s="1154" t="str">
        <f t="shared" si="116"/>
        <v/>
      </c>
      <c r="AB181" s="1152" t="str">
        <f t="shared" si="117"/>
        <v/>
      </c>
      <c r="AC181" s="1154" t="str">
        <f t="shared" si="118"/>
        <v/>
      </c>
      <c r="AD181" s="1155"/>
      <c r="AE181" s="1155" t="str">
        <f t="shared" si="119"/>
        <v/>
      </c>
      <c r="AF181" s="1152" t="str">
        <f t="shared" si="120"/>
        <v xml:space="preserve"> </v>
      </c>
      <c r="AG181" s="46" t="str">
        <f t="shared" si="121"/>
        <v xml:space="preserve"> </v>
      </c>
      <c r="AH181" s="46" t="str">
        <f t="shared" si="122"/>
        <v xml:space="preserve"> </v>
      </c>
      <c r="AI181" s="1153" t="str">
        <f t="shared" si="123"/>
        <v xml:space="preserve"> </v>
      </c>
      <c r="AJ181" s="1153" t="str">
        <f t="shared" si="124"/>
        <v xml:space="preserve"> </v>
      </c>
      <c r="AK181" s="1158" t="str">
        <f t="shared" si="99"/>
        <v/>
      </c>
      <c r="AL181" s="1159" t="str">
        <f t="shared" si="100"/>
        <v/>
      </c>
      <c r="AM181" s="47" t="str">
        <f t="shared" si="101"/>
        <v/>
      </c>
      <c r="AN181" s="17"/>
      <c r="AO181" s="47" t="str">
        <f t="shared" si="102"/>
        <v/>
      </c>
      <c r="AP181" s="47" t="str">
        <f t="shared" si="103"/>
        <v/>
      </c>
      <c r="AQ181" s="47"/>
      <c r="AR181" s="47" t="str">
        <f t="shared" si="104"/>
        <v/>
      </c>
      <c r="AS181" s="1158" t="str">
        <f t="shared" si="105"/>
        <v/>
      </c>
      <c r="AT181" s="1158" t="str">
        <f t="shared" si="106"/>
        <v/>
      </c>
      <c r="AU181" s="1158" t="str">
        <f t="shared" si="107"/>
        <v/>
      </c>
    </row>
    <row r="182" spans="1:47" s="11" customFormat="1" ht="25.5" customHeight="1">
      <c r="A182" s="17"/>
      <c r="B182" s="17"/>
      <c r="C182" s="5" t="s">
        <v>197</v>
      </c>
      <c r="D182" s="41" t="s">
        <v>54</v>
      </c>
      <c r="E182" s="17" t="s">
        <v>79</v>
      </c>
      <c r="F182" s="17">
        <f t="shared" si="95"/>
        <v>8</v>
      </c>
      <c r="G182" s="17">
        <f t="shared" si="96"/>
        <v>157</v>
      </c>
      <c r="H182" s="17">
        <v>3</v>
      </c>
      <c r="I182" s="17">
        <v>3</v>
      </c>
      <c r="J182" s="17">
        <v>2</v>
      </c>
      <c r="K182" s="17">
        <v>34</v>
      </c>
      <c r="L182" s="17">
        <v>2</v>
      </c>
      <c r="M182" s="17">
        <v>29</v>
      </c>
      <c r="N182" s="17">
        <v>1</v>
      </c>
      <c r="O182" s="17">
        <v>29</v>
      </c>
      <c r="P182" s="17">
        <v>1</v>
      </c>
      <c r="Q182" s="17">
        <v>26</v>
      </c>
      <c r="R182" s="17">
        <v>2</v>
      </c>
      <c r="S182" s="17">
        <v>39</v>
      </c>
      <c r="T182" s="1153">
        <f t="shared" si="98"/>
        <v>13</v>
      </c>
      <c r="U182" s="17">
        <v>14</v>
      </c>
      <c r="V182" s="17">
        <v>14</v>
      </c>
      <c r="W182" s="17">
        <v>0</v>
      </c>
      <c r="X182" s="1152">
        <f t="shared" si="113"/>
        <v>1</v>
      </c>
      <c r="Y182" s="1152" t="str">
        <f t="shared" si="114"/>
        <v xml:space="preserve"> </v>
      </c>
      <c r="Z182" s="1152" t="str">
        <f t="shared" si="115"/>
        <v xml:space="preserve"> </v>
      </c>
      <c r="AA182" s="1154">
        <f t="shared" si="116"/>
        <v>19.625</v>
      </c>
      <c r="AB182" s="1152">
        <f t="shared" si="117"/>
        <v>25</v>
      </c>
      <c r="AC182" s="1154">
        <f t="shared" si="118"/>
        <v>-5.375</v>
      </c>
      <c r="AD182" s="1155" t="str">
        <f>IF(AC182&gt;0,1,"")</f>
        <v/>
      </c>
      <c r="AE182" s="1155" t="str">
        <f t="shared" si="119"/>
        <v/>
      </c>
      <c r="AF182" s="1152">
        <f t="shared" si="120"/>
        <v>1</v>
      </c>
      <c r="AG182" s="46">
        <f t="shared" si="121"/>
        <v>6</v>
      </c>
      <c r="AH182" s="46">
        <f t="shared" si="122"/>
        <v>7</v>
      </c>
      <c r="AI182" s="1153">
        <f t="shared" si="123"/>
        <v>10.583333333333334</v>
      </c>
      <c r="AJ182" s="1153">
        <f t="shared" si="124"/>
        <v>-2.4166666666666661</v>
      </c>
      <c r="AK182" s="1158" t="str">
        <f t="shared" si="99"/>
        <v/>
      </c>
      <c r="AL182" s="1159">
        <f t="shared" si="100"/>
        <v>1</v>
      </c>
      <c r="AM182" s="47" t="str">
        <f t="shared" si="101"/>
        <v/>
      </c>
      <c r="AN182" s="17"/>
      <c r="AO182" s="47" t="str">
        <f t="shared" si="102"/>
        <v/>
      </c>
      <c r="AP182" s="47" t="str">
        <f t="shared" si="103"/>
        <v/>
      </c>
      <c r="AQ182" s="47"/>
      <c r="AR182" s="47" t="str">
        <f t="shared" si="104"/>
        <v/>
      </c>
      <c r="AS182" s="1158">
        <f t="shared" si="105"/>
        <v>1</v>
      </c>
      <c r="AT182" s="1158" t="str">
        <f t="shared" si="106"/>
        <v/>
      </c>
      <c r="AU182" s="1158" t="str">
        <f t="shared" si="107"/>
        <v/>
      </c>
    </row>
    <row r="183" spans="1:47" s="11" customFormat="1" ht="25.5" customHeight="1">
      <c r="A183" s="17"/>
      <c r="B183" s="17"/>
      <c r="C183" s="1310" t="s">
        <v>198</v>
      </c>
      <c r="D183" s="41" t="s">
        <v>57</v>
      </c>
      <c r="E183" s="17" t="s">
        <v>79</v>
      </c>
      <c r="F183" s="17">
        <f t="shared" si="95"/>
        <v>10</v>
      </c>
      <c r="G183" s="17">
        <f t="shared" si="96"/>
        <v>102</v>
      </c>
      <c r="H183" s="17">
        <f t="shared" ref="H183:S183" si="126">H184+H185+H186</f>
        <v>2</v>
      </c>
      <c r="I183" s="17">
        <f t="shared" si="126"/>
        <v>2</v>
      </c>
      <c r="J183" s="17">
        <f t="shared" si="126"/>
        <v>3</v>
      </c>
      <c r="K183" s="17">
        <f t="shared" si="126"/>
        <v>18</v>
      </c>
      <c r="L183" s="17">
        <f t="shared" si="126"/>
        <v>3</v>
      </c>
      <c r="M183" s="17">
        <f t="shared" si="126"/>
        <v>22</v>
      </c>
      <c r="N183" s="17">
        <f t="shared" si="126"/>
        <v>1</v>
      </c>
      <c r="O183" s="17">
        <f t="shared" si="126"/>
        <v>15</v>
      </c>
      <c r="P183" s="17">
        <f t="shared" si="126"/>
        <v>1</v>
      </c>
      <c r="Q183" s="17">
        <f t="shared" si="126"/>
        <v>19</v>
      </c>
      <c r="R183" s="17">
        <f t="shared" si="126"/>
        <v>2</v>
      </c>
      <c r="S183" s="17">
        <f t="shared" si="126"/>
        <v>28</v>
      </c>
      <c r="T183" s="1153">
        <f t="shared" si="98"/>
        <v>16</v>
      </c>
      <c r="U183" s="17">
        <f>U184+U185+U186</f>
        <v>16</v>
      </c>
      <c r="V183" s="17">
        <f>V184+V185+V186</f>
        <v>16</v>
      </c>
      <c r="W183" s="17">
        <f>W184+W185+W186</f>
        <v>0</v>
      </c>
      <c r="X183" s="1152">
        <f t="shared" si="113"/>
        <v>1</v>
      </c>
      <c r="Y183" s="1152" t="str">
        <f t="shared" si="114"/>
        <v xml:space="preserve"> </v>
      </c>
      <c r="Z183" s="1152" t="str">
        <f t="shared" si="115"/>
        <v xml:space="preserve"> </v>
      </c>
      <c r="AA183" s="1154">
        <f t="shared" si="116"/>
        <v>10.199999999999999</v>
      </c>
      <c r="AB183" s="1152">
        <f t="shared" si="117"/>
        <v>25</v>
      </c>
      <c r="AC183" s="1154">
        <f t="shared" si="118"/>
        <v>-14.8</v>
      </c>
      <c r="AD183" s="1155" t="str">
        <f>IF(AC183&gt;0,1,"")</f>
        <v/>
      </c>
      <c r="AE183" s="1155" t="str">
        <f t="shared" si="119"/>
        <v/>
      </c>
      <c r="AF183" s="1152">
        <f t="shared" si="120"/>
        <v>1</v>
      </c>
      <c r="AG183" s="46">
        <f t="shared" si="121"/>
        <v>4</v>
      </c>
      <c r="AH183" s="46">
        <f t="shared" si="122"/>
        <v>2</v>
      </c>
      <c r="AI183" s="1153">
        <f t="shared" si="123"/>
        <v>7.166666666666667</v>
      </c>
      <c r="AJ183" s="1153">
        <f t="shared" si="124"/>
        <v>-8.8333333333333321</v>
      </c>
      <c r="AK183" s="1158" t="str">
        <f t="shared" si="99"/>
        <v/>
      </c>
      <c r="AL183" s="1159">
        <f t="shared" si="100"/>
        <v>1</v>
      </c>
      <c r="AM183" s="47" t="str">
        <f t="shared" si="101"/>
        <v/>
      </c>
      <c r="AN183" s="17"/>
      <c r="AO183" s="47" t="str">
        <f t="shared" si="102"/>
        <v/>
      </c>
      <c r="AP183" s="47" t="str">
        <f t="shared" si="103"/>
        <v/>
      </c>
      <c r="AQ183" s="47"/>
      <c r="AR183" s="47" t="str">
        <f t="shared" si="104"/>
        <v/>
      </c>
      <c r="AS183" s="1158">
        <f t="shared" si="105"/>
        <v>1</v>
      </c>
      <c r="AT183" s="1158" t="str">
        <f t="shared" si="106"/>
        <v/>
      </c>
      <c r="AU183" s="1158" t="str">
        <f t="shared" si="107"/>
        <v/>
      </c>
    </row>
    <row r="184" spans="1:47" s="11" customFormat="1" ht="25.5" customHeight="1">
      <c r="A184" s="1306">
        <v>3</v>
      </c>
      <c r="B184" s="1306"/>
      <c r="C184" s="1307"/>
      <c r="D184" s="41" t="s">
        <v>199</v>
      </c>
      <c r="E184" s="17"/>
      <c r="F184" s="17">
        <f t="shared" si="95"/>
        <v>6</v>
      </c>
      <c r="G184" s="17">
        <f t="shared" si="96"/>
        <v>81</v>
      </c>
      <c r="H184" s="17">
        <v>2</v>
      </c>
      <c r="I184" s="17">
        <v>2</v>
      </c>
      <c r="J184" s="17">
        <v>1</v>
      </c>
      <c r="K184" s="17">
        <v>9</v>
      </c>
      <c r="L184" s="17">
        <v>1</v>
      </c>
      <c r="M184" s="17">
        <v>10</v>
      </c>
      <c r="N184" s="17">
        <v>1</v>
      </c>
      <c r="O184" s="17">
        <v>15</v>
      </c>
      <c r="P184" s="17">
        <v>1</v>
      </c>
      <c r="Q184" s="17">
        <v>19</v>
      </c>
      <c r="R184" s="17">
        <v>2</v>
      </c>
      <c r="S184" s="17">
        <v>28</v>
      </c>
      <c r="T184" s="1153" t="str">
        <f t="shared" si="98"/>
        <v/>
      </c>
      <c r="U184" s="17">
        <v>16</v>
      </c>
      <c r="V184" s="17">
        <v>16</v>
      </c>
      <c r="W184" s="17">
        <v>0</v>
      </c>
      <c r="X184" s="1152" t="str">
        <f t="shared" si="113"/>
        <v xml:space="preserve"> </v>
      </c>
      <c r="Y184" s="1152" t="str">
        <f t="shared" si="114"/>
        <v xml:space="preserve"> </v>
      </c>
      <c r="Z184" s="1152" t="str">
        <f t="shared" si="115"/>
        <v xml:space="preserve"> </v>
      </c>
      <c r="AA184" s="1154" t="str">
        <f t="shared" si="116"/>
        <v/>
      </c>
      <c r="AB184" s="1152" t="str">
        <f t="shared" si="117"/>
        <v/>
      </c>
      <c r="AC184" s="1154" t="str">
        <f t="shared" si="118"/>
        <v/>
      </c>
      <c r="AD184" s="1155"/>
      <c r="AE184" s="1155" t="str">
        <f t="shared" si="119"/>
        <v/>
      </c>
      <c r="AF184" s="1152" t="str">
        <f t="shared" si="120"/>
        <v xml:space="preserve"> </v>
      </c>
      <c r="AG184" s="46" t="str">
        <f t="shared" si="121"/>
        <v xml:space="preserve"> </v>
      </c>
      <c r="AH184" s="46" t="str">
        <f t="shared" si="122"/>
        <v xml:space="preserve"> </v>
      </c>
      <c r="AI184" s="1153" t="str">
        <f t="shared" si="123"/>
        <v xml:space="preserve"> </v>
      </c>
      <c r="AJ184" s="1153" t="str">
        <f t="shared" si="124"/>
        <v xml:space="preserve"> </v>
      </c>
      <c r="AK184" s="1158" t="str">
        <f t="shared" si="99"/>
        <v/>
      </c>
      <c r="AL184" s="1159" t="str">
        <f t="shared" si="100"/>
        <v/>
      </c>
      <c r="AM184" s="47" t="str">
        <f t="shared" si="101"/>
        <v/>
      </c>
      <c r="AN184" s="17"/>
      <c r="AO184" s="47" t="str">
        <f t="shared" si="102"/>
        <v/>
      </c>
      <c r="AP184" s="47" t="str">
        <f t="shared" si="103"/>
        <v/>
      </c>
      <c r="AQ184" s="47"/>
      <c r="AR184" s="47" t="str">
        <f t="shared" si="104"/>
        <v/>
      </c>
      <c r="AS184" s="1158" t="str">
        <f t="shared" si="105"/>
        <v/>
      </c>
      <c r="AT184" s="1158" t="str">
        <f t="shared" si="106"/>
        <v/>
      </c>
      <c r="AU184" s="1158" t="str">
        <f t="shared" si="107"/>
        <v/>
      </c>
    </row>
    <row r="185" spans="1:47" s="11" customFormat="1" ht="25.5" customHeight="1">
      <c r="A185" s="1307"/>
      <c r="B185" s="1307"/>
      <c r="C185" s="1307"/>
      <c r="D185" s="24" t="s">
        <v>200</v>
      </c>
      <c r="E185" s="17"/>
      <c r="F185" s="17">
        <f t="shared" si="95"/>
        <v>2</v>
      </c>
      <c r="G185" s="17">
        <f t="shared" si="96"/>
        <v>11</v>
      </c>
      <c r="H185" s="17">
        <v>0</v>
      </c>
      <c r="I185" s="17">
        <v>0</v>
      </c>
      <c r="J185" s="17">
        <v>1</v>
      </c>
      <c r="K185" s="17">
        <v>4</v>
      </c>
      <c r="L185" s="17">
        <v>1</v>
      </c>
      <c r="M185" s="17">
        <v>7</v>
      </c>
      <c r="N185" s="17">
        <v>0</v>
      </c>
      <c r="O185" s="17">
        <v>0</v>
      </c>
      <c r="P185" s="17">
        <v>0</v>
      </c>
      <c r="Q185" s="17">
        <v>0</v>
      </c>
      <c r="R185" s="17">
        <v>0</v>
      </c>
      <c r="S185" s="17">
        <v>0</v>
      </c>
      <c r="T185" s="1153" t="str">
        <f t="shared" si="98"/>
        <v/>
      </c>
      <c r="U185" s="17"/>
      <c r="V185" s="17"/>
      <c r="W185" s="17"/>
      <c r="X185" s="1152" t="str">
        <f t="shared" si="113"/>
        <v xml:space="preserve"> </v>
      </c>
      <c r="Y185" s="1152" t="str">
        <f t="shared" si="114"/>
        <v xml:space="preserve"> </v>
      </c>
      <c r="Z185" s="1152" t="str">
        <f t="shared" si="115"/>
        <v xml:space="preserve"> </v>
      </c>
      <c r="AA185" s="1154" t="str">
        <f t="shared" si="116"/>
        <v/>
      </c>
      <c r="AB185" s="1152" t="str">
        <f t="shared" si="117"/>
        <v/>
      </c>
      <c r="AC185" s="1154" t="str">
        <f t="shared" si="118"/>
        <v/>
      </c>
      <c r="AD185" s="1155"/>
      <c r="AE185" s="1155" t="str">
        <f t="shared" si="119"/>
        <v/>
      </c>
      <c r="AF185" s="1152" t="str">
        <f t="shared" si="120"/>
        <v xml:space="preserve"> </v>
      </c>
      <c r="AG185" s="46" t="str">
        <f t="shared" si="121"/>
        <v xml:space="preserve"> </v>
      </c>
      <c r="AH185" s="46" t="str">
        <f t="shared" si="122"/>
        <v xml:space="preserve"> </v>
      </c>
      <c r="AI185" s="1153" t="str">
        <f t="shared" si="123"/>
        <v xml:space="preserve"> </v>
      </c>
      <c r="AJ185" s="1153" t="str">
        <f t="shared" si="124"/>
        <v xml:space="preserve"> </v>
      </c>
      <c r="AK185" s="1158" t="str">
        <f t="shared" si="99"/>
        <v/>
      </c>
      <c r="AL185" s="1159" t="str">
        <f t="shared" si="100"/>
        <v/>
      </c>
      <c r="AM185" s="47" t="str">
        <f t="shared" si="101"/>
        <v/>
      </c>
      <c r="AN185" s="17"/>
      <c r="AO185" s="47" t="str">
        <f t="shared" si="102"/>
        <v/>
      </c>
      <c r="AP185" s="47" t="str">
        <f t="shared" si="103"/>
        <v/>
      </c>
      <c r="AQ185" s="47"/>
      <c r="AR185" s="47" t="str">
        <f t="shared" si="104"/>
        <v/>
      </c>
      <c r="AS185" s="1158" t="str">
        <f t="shared" si="105"/>
        <v/>
      </c>
      <c r="AT185" s="1158" t="str">
        <f t="shared" si="106"/>
        <v/>
      </c>
      <c r="AU185" s="1158" t="str">
        <f t="shared" si="107"/>
        <v/>
      </c>
    </row>
    <row r="186" spans="1:47" s="11" customFormat="1" ht="25.5" customHeight="1">
      <c r="A186" s="1308"/>
      <c r="B186" s="1308"/>
      <c r="C186" s="1308"/>
      <c r="D186" s="18" t="s">
        <v>201</v>
      </c>
      <c r="E186" s="17"/>
      <c r="F186" s="17">
        <f t="shared" si="95"/>
        <v>2</v>
      </c>
      <c r="G186" s="17">
        <f t="shared" si="96"/>
        <v>10</v>
      </c>
      <c r="H186" s="17">
        <v>0</v>
      </c>
      <c r="I186" s="17">
        <v>0</v>
      </c>
      <c r="J186" s="17">
        <v>1</v>
      </c>
      <c r="K186" s="17">
        <v>5</v>
      </c>
      <c r="L186" s="17">
        <v>1</v>
      </c>
      <c r="M186" s="17">
        <v>5</v>
      </c>
      <c r="N186" s="17">
        <v>0</v>
      </c>
      <c r="O186" s="17">
        <v>0</v>
      </c>
      <c r="P186" s="17">
        <v>0</v>
      </c>
      <c r="Q186" s="17">
        <v>0</v>
      </c>
      <c r="R186" s="17">
        <v>0</v>
      </c>
      <c r="S186" s="17">
        <v>0</v>
      </c>
      <c r="T186" s="1153" t="str">
        <f t="shared" si="98"/>
        <v/>
      </c>
      <c r="U186" s="17"/>
      <c r="V186" s="17"/>
      <c r="W186" s="17"/>
      <c r="X186" s="1152" t="str">
        <f t="shared" si="113"/>
        <v xml:space="preserve"> </v>
      </c>
      <c r="Y186" s="1152" t="str">
        <f t="shared" si="114"/>
        <v xml:space="preserve"> </v>
      </c>
      <c r="Z186" s="1152" t="str">
        <f t="shared" si="115"/>
        <v xml:space="preserve"> </v>
      </c>
      <c r="AA186" s="1154" t="str">
        <f t="shared" si="116"/>
        <v/>
      </c>
      <c r="AB186" s="1152" t="str">
        <f t="shared" si="117"/>
        <v/>
      </c>
      <c r="AC186" s="1154" t="str">
        <f t="shared" si="118"/>
        <v/>
      </c>
      <c r="AD186" s="1155"/>
      <c r="AE186" s="1155" t="str">
        <f t="shared" si="119"/>
        <v/>
      </c>
      <c r="AF186" s="1152" t="str">
        <f t="shared" si="120"/>
        <v xml:space="preserve"> </v>
      </c>
      <c r="AG186" s="46" t="str">
        <f t="shared" si="121"/>
        <v xml:space="preserve"> </v>
      </c>
      <c r="AH186" s="46" t="str">
        <f t="shared" si="122"/>
        <v xml:space="preserve"> </v>
      </c>
      <c r="AI186" s="1153" t="str">
        <f t="shared" si="123"/>
        <v xml:space="preserve"> </v>
      </c>
      <c r="AJ186" s="1153" t="str">
        <f t="shared" si="124"/>
        <v xml:space="preserve"> </v>
      </c>
      <c r="AK186" s="1158" t="str">
        <f t="shared" si="99"/>
        <v/>
      </c>
      <c r="AL186" s="1159" t="str">
        <f t="shared" si="100"/>
        <v/>
      </c>
      <c r="AM186" s="47" t="str">
        <f t="shared" si="101"/>
        <v/>
      </c>
      <c r="AN186" s="17"/>
      <c r="AO186" s="47" t="str">
        <f t="shared" si="102"/>
        <v/>
      </c>
      <c r="AP186" s="47" t="str">
        <f t="shared" si="103"/>
        <v/>
      </c>
      <c r="AQ186" s="47"/>
      <c r="AR186" s="47" t="str">
        <f t="shared" si="104"/>
        <v/>
      </c>
      <c r="AS186" s="1158" t="str">
        <f t="shared" si="105"/>
        <v/>
      </c>
      <c r="AT186" s="1158" t="str">
        <f t="shared" si="106"/>
        <v/>
      </c>
      <c r="AU186" s="1158" t="str">
        <f t="shared" si="107"/>
        <v/>
      </c>
    </row>
    <row r="187" spans="1:47" s="11" customFormat="1" ht="25.5" customHeight="1">
      <c r="A187" s="17"/>
      <c r="B187" s="17"/>
      <c r="C187" s="1310" t="s">
        <v>202</v>
      </c>
      <c r="D187" s="5" t="s">
        <v>57</v>
      </c>
      <c r="E187" s="17" t="s">
        <v>79</v>
      </c>
      <c r="F187" s="17">
        <f t="shared" si="95"/>
        <v>14</v>
      </c>
      <c r="G187" s="17">
        <f t="shared" si="96"/>
        <v>170</v>
      </c>
      <c r="H187" s="17">
        <f t="shared" ref="H187:S187" si="127">H188+H189+H190</f>
        <v>1</v>
      </c>
      <c r="I187" s="17">
        <f t="shared" si="127"/>
        <v>1</v>
      </c>
      <c r="J187" s="17">
        <f t="shared" si="127"/>
        <v>3</v>
      </c>
      <c r="K187" s="17">
        <f t="shared" si="127"/>
        <v>32</v>
      </c>
      <c r="L187" s="17">
        <f t="shared" si="127"/>
        <v>3</v>
      </c>
      <c r="M187" s="17">
        <f t="shared" si="127"/>
        <v>36</v>
      </c>
      <c r="N187" s="17">
        <f t="shared" si="127"/>
        <v>3</v>
      </c>
      <c r="O187" s="17">
        <f t="shared" si="127"/>
        <v>40</v>
      </c>
      <c r="P187" s="17">
        <f t="shared" si="127"/>
        <v>2</v>
      </c>
      <c r="Q187" s="17">
        <f t="shared" si="127"/>
        <v>29</v>
      </c>
      <c r="R187" s="17">
        <f t="shared" si="127"/>
        <v>3</v>
      </c>
      <c r="S187" s="17">
        <f t="shared" si="127"/>
        <v>33</v>
      </c>
      <c r="T187" s="1153">
        <f t="shared" si="98"/>
        <v>22</v>
      </c>
      <c r="U187" s="17">
        <f>U188+U189+U190</f>
        <v>19</v>
      </c>
      <c r="V187" s="17">
        <f>V188+V189+V190</f>
        <v>19</v>
      </c>
      <c r="W187" s="17">
        <f>W188+W189+W190</f>
        <v>0</v>
      </c>
      <c r="X187" s="1152">
        <f t="shared" si="113"/>
        <v>1</v>
      </c>
      <c r="Y187" s="1152" t="str">
        <f t="shared" si="114"/>
        <v xml:space="preserve"> </v>
      </c>
      <c r="Z187" s="1152" t="str">
        <f t="shared" si="115"/>
        <v xml:space="preserve"> </v>
      </c>
      <c r="AA187" s="1154">
        <f t="shared" si="116"/>
        <v>12.142857142857142</v>
      </c>
      <c r="AB187" s="1152">
        <f t="shared" si="117"/>
        <v>25</v>
      </c>
      <c r="AC187" s="1154">
        <f t="shared" si="118"/>
        <v>-12.857142857142858</v>
      </c>
      <c r="AD187" s="1155" t="str">
        <f>IF(AC187&gt;0,1,"")</f>
        <v/>
      </c>
      <c r="AE187" s="1155" t="str">
        <f t="shared" si="119"/>
        <v/>
      </c>
      <c r="AF187" s="1152">
        <f t="shared" si="120"/>
        <v>1</v>
      </c>
      <c r="AG187" s="46">
        <f t="shared" si="121"/>
        <v>6</v>
      </c>
      <c r="AH187" s="46">
        <f t="shared" si="122"/>
        <v>20</v>
      </c>
      <c r="AI187" s="1153">
        <f t="shared" si="123"/>
        <v>11.666666666666666</v>
      </c>
      <c r="AJ187" s="1153">
        <f t="shared" si="124"/>
        <v>-10.333333333333334</v>
      </c>
      <c r="AK187" s="1158" t="str">
        <f t="shared" si="99"/>
        <v/>
      </c>
      <c r="AL187" s="1159">
        <f t="shared" si="100"/>
        <v>1</v>
      </c>
      <c r="AM187" s="47" t="str">
        <f t="shared" si="101"/>
        <v/>
      </c>
      <c r="AN187" s="17"/>
      <c r="AO187" s="47" t="str">
        <f t="shared" si="102"/>
        <v/>
      </c>
      <c r="AP187" s="47" t="str">
        <f t="shared" si="103"/>
        <v/>
      </c>
      <c r="AQ187" s="47"/>
      <c r="AR187" s="47" t="str">
        <f t="shared" si="104"/>
        <v/>
      </c>
      <c r="AS187" s="1158" t="str">
        <f t="shared" si="105"/>
        <v/>
      </c>
      <c r="AT187" s="1158">
        <f t="shared" si="106"/>
        <v>1</v>
      </c>
      <c r="AU187" s="1158" t="str">
        <f t="shared" si="107"/>
        <v/>
      </c>
    </row>
    <row r="188" spans="1:47" s="11" customFormat="1" ht="25.5" customHeight="1">
      <c r="A188" s="1306">
        <v>4</v>
      </c>
      <c r="B188" s="1306"/>
      <c r="C188" s="1307"/>
      <c r="D188" s="41" t="s">
        <v>203</v>
      </c>
      <c r="E188" s="17"/>
      <c r="F188" s="17">
        <f t="shared" si="95"/>
        <v>4</v>
      </c>
      <c r="G188" s="17">
        <f t="shared" si="96"/>
        <v>34</v>
      </c>
      <c r="H188" s="17">
        <v>0</v>
      </c>
      <c r="I188" s="17">
        <v>0</v>
      </c>
      <c r="J188" s="17">
        <v>1</v>
      </c>
      <c r="K188" s="17">
        <v>11</v>
      </c>
      <c r="L188" s="17">
        <v>1</v>
      </c>
      <c r="M188" s="17">
        <v>6</v>
      </c>
      <c r="N188" s="17">
        <v>1</v>
      </c>
      <c r="O188" s="17">
        <v>6</v>
      </c>
      <c r="P188" s="17">
        <v>0</v>
      </c>
      <c r="Q188" s="17">
        <v>0</v>
      </c>
      <c r="R188" s="17">
        <v>1</v>
      </c>
      <c r="S188" s="17">
        <v>11</v>
      </c>
      <c r="T188" s="1153" t="str">
        <f t="shared" si="98"/>
        <v/>
      </c>
      <c r="U188" s="17">
        <v>5</v>
      </c>
      <c r="V188" s="17">
        <v>5</v>
      </c>
      <c r="W188" s="17">
        <v>0</v>
      </c>
      <c r="X188" s="1152" t="str">
        <f t="shared" si="113"/>
        <v xml:space="preserve"> </v>
      </c>
      <c r="Y188" s="1152" t="str">
        <f t="shared" si="114"/>
        <v xml:space="preserve"> </v>
      </c>
      <c r="Z188" s="1152" t="str">
        <f t="shared" si="115"/>
        <v xml:space="preserve"> </v>
      </c>
      <c r="AA188" s="1154" t="str">
        <f t="shared" si="116"/>
        <v/>
      </c>
      <c r="AB188" s="1152" t="str">
        <f t="shared" si="117"/>
        <v/>
      </c>
      <c r="AC188" s="1154" t="str">
        <f t="shared" si="118"/>
        <v/>
      </c>
      <c r="AD188" s="1155"/>
      <c r="AE188" s="1155" t="str">
        <f t="shared" si="119"/>
        <v/>
      </c>
      <c r="AF188" s="1152" t="str">
        <f t="shared" si="120"/>
        <v xml:space="preserve"> </v>
      </c>
      <c r="AG188" s="46" t="str">
        <f t="shared" si="121"/>
        <v xml:space="preserve"> </v>
      </c>
      <c r="AH188" s="46" t="str">
        <f t="shared" si="122"/>
        <v xml:space="preserve"> </v>
      </c>
      <c r="AI188" s="1153" t="str">
        <f t="shared" si="123"/>
        <v xml:space="preserve"> </v>
      </c>
      <c r="AJ188" s="1153" t="str">
        <f t="shared" si="124"/>
        <v xml:space="preserve"> </v>
      </c>
      <c r="AK188" s="1158" t="str">
        <f t="shared" si="99"/>
        <v/>
      </c>
      <c r="AL188" s="1159" t="str">
        <f t="shared" si="100"/>
        <v/>
      </c>
      <c r="AM188" s="47" t="str">
        <f t="shared" si="101"/>
        <v/>
      </c>
      <c r="AN188" s="17"/>
      <c r="AO188" s="47" t="str">
        <f t="shared" si="102"/>
        <v/>
      </c>
      <c r="AP188" s="47" t="str">
        <f t="shared" si="103"/>
        <v/>
      </c>
      <c r="AQ188" s="47"/>
      <c r="AR188" s="47" t="str">
        <f t="shared" si="104"/>
        <v/>
      </c>
      <c r="AS188" s="1158" t="str">
        <f t="shared" si="105"/>
        <v/>
      </c>
      <c r="AT188" s="1158" t="str">
        <f t="shared" si="106"/>
        <v/>
      </c>
      <c r="AU188" s="1158" t="str">
        <f t="shared" si="107"/>
        <v/>
      </c>
    </row>
    <row r="189" spans="1:47" s="11" customFormat="1" ht="25.5" customHeight="1">
      <c r="A189" s="1307"/>
      <c r="B189" s="1307"/>
      <c r="C189" s="1307"/>
      <c r="D189" s="41" t="s">
        <v>204</v>
      </c>
      <c r="E189" s="17"/>
      <c r="F189" s="17">
        <f t="shared" si="95"/>
        <v>5</v>
      </c>
      <c r="G189" s="17">
        <f t="shared" si="96"/>
        <v>92</v>
      </c>
      <c r="H189" s="17">
        <v>1</v>
      </c>
      <c r="I189" s="17">
        <v>1</v>
      </c>
      <c r="J189" s="17">
        <v>1</v>
      </c>
      <c r="K189" s="17">
        <v>13</v>
      </c>
      <c r="L189" s="17">
        <v>1</v>
      </c>
      <c r="M189" s="17">
        <v>24</v>
      </c>
      <c r="N189" s="17">
        <v>1</v>
      </c>
      <c r="O189" s="17">
        <v>24</v>
      </c>
      <c r="P189" s="17">
        <v>1</v>
      </c>
      <c r="Q189" s="17">
        <v>19</v>
      </c>
      <c r="R189" s="17">
        <v>1</v>
      </c>
      <c r="S189" s="17">
        <v>12</v>
      </c>
      <c r="T189" s="1153" t="str">
        <f t="shared" si="98"/>
        <v/>
      </c>
      <c r="U189" s="17">
        <v>8</v>
      </c>
      <c r="V189" s="17">
        <v>8</v>
      </c>
      <c r="W189" s="17">
        <v>0</v>
      </c>
      <c r="X189" s="1152" t="str">
        <f t="shared" si="113"/>
        <v xml:space="preserve"> </v>
      </c>
      <c r="Y189" s="1152" t="str">
        <f t="shared" si="114"/>
        <v xml:space="preserve"> </v>
      </c>
      <c r="Z189" s="1152" t="str">
        <f t="shared" si="115"/>
        <v xml:space="preserve"> </v>
      </c>
      <c r="AA189" s="1154" t="str">
        <f t="shared" si="116"/>
        <v/>
      </c>
      <c r="AB189" s="1152" t="str">
        <f t="shared" si="117"/>
        <v/>
      </c>
      <c r="AC189" s="1154" t="str">
        <f t="shared" si="118"/>
        <v/>
      </c>
      <c r="AD189" s="1155"/>
      <c r="AE189" s="1155" t="str">
        <f t="shared" si="119"/>
        <v/>
      </c>
      <c r="AF189" s="1152" t="str">
        <f t="shared" si="120"/>
        <v xml:space="preserve"> </v>
      </c>
      <c r="AG189" s="46" t="str">
        <f t="shared" si="121"/>
        <v xml:space="preserve"> </v>
      </c>
      <c r="AH189" s="46" t="str">
        <f t="shared" si="122"/>
        <v xml:space="preserve"> </v>
      </c>
      <c r="AI189" s="1153" t="str">
        <f t="shared" si="123"/>
        <v xml:space="preserve"> </v>
      </c>
      <c r="AJ189" s="1153" t="str">
        <f t="shared" si="124"/>
        <v xml:space="preserve"> </v>
      </c>
      <c r="AK189" s="1158" t="str">
        <f t="shared" si="99"/>
        <v/>
      </c>
      <c r="AL189" s="1159" t="str">
        <f t="shared" si="100"/>
        <v/>
      </c>
      <c r="AM189" s="47" t="str">
        <f t="shared" si="101"/>
        <v/>
      </c>
      <c r="AN189" s="17"/>
      <c r="AO189" s="47" t="str">
        <f t="shared" si="102"/>
        <v/>
      </c>
      <c r="AP189" s="47" t="str">
        <f t="shared" si="103"/>
        <v/>
      </c>
      <c r="AQ189" s="47"/>
      <c r="AR189" s="47" t="str">
        <f t="shared" si="104"/>
        <v/>
      </c>
      <c r="AS189" s="1158" t="str">
        <f t="shared" si="105"/>
        <v/>
      </c>
      <c r="AT189" s="1158" t="str">
        <f t="shared" si="106"/>
        <v/>
      </c>
      <c r="AU189" s="1158" t="str">
        <f t="shared" si="107"/>
        <v/>
      </c>
    </row>
    <row r="190" spans="1:47" s="11" customFormat="1" ht="25.5" customHeight="1">
      <c r="A190" s="1308"/>
      <c r="B190" s="1308"/>
      <c r="C190" s="1308"/>
      <c r="D190" s="41" t="s">
        <v>205</v>
      </c>
      <c r="E190" s="17"/>
      <c r="F190" s="17">
        <f t="shared" si="95"/>
        <v>5</v>
      </c>
      <c r="G190" s="17">
        <f t="shared" si="96"/>
        <v>44</v>
      </c>
      <c r="H190" s="17">
        <v>0</v>
      </c>
      <c r="I190" s="17">
        <v>0</v>
      </c>
      <c r="J190" s="17">
        <v>1</v>
      </c>
      <c r="K190" s="17">
        <v>8</v>
      </c>
      <c r="L190" s="17">
        <v>1</v>
      </c>
      <c r="M190" s="17">
        <v>6</v>
      </c>
      <c r="N190" s="17">
        <v>1</v>
      </c>
      <c r="O190" s="17">
        <v>10</v>
      </c>
      <c r="P190" s="17">
        <v>1</v>
      </c>
      <c r="Q190" s="17">
        <v>10</v>
      </c>
      <c r="R190" s="17">
        <v>1</v>
      </c>
      <c r="S190" s="17">
        <v>10</v>
      </c>
      <c r="T190" s="1153" t="str">
        <f t="shared" si="98"/>
        <v/>
      </c>
      <c r="U190" s="17">
        <v>6</v>
      </c>
      <c r="V190" s="17">
        <v>6</v>
      </c>
      <c r="W190" s="17">
        <v>0</v>
      </c>
      <c r="X190" s="1152" t="str">
        <f t="shared" si="113"/>
        <v xml:space="preserve"> </v>
      </c>
      <c r="Y190" s="1152" t="str">
        <f t="shared" si="114"/>
        <v xml:space="preserve"> </v>
      </c>
      <c r="Z190" s="1152" t="str">
        <f t="shared" si="115"/>
        <v xml:space="preserve"> </v>
      </c>
      <c r="AA190" s="1154" t="str">
        <f t="shared" si="116"/>
        <v/>
      </c>
      <c r="AB190" s="1152" t="str">
        <f t="shared" si="117"/>
        <v/>
      </c>
      <c r="AC190" s="1154" t="str">
        <f t="shared" si="118"/>
        <v/>
      </c>
      <c r="AD190" s="1155"/>
      <c r="AE190" s="1155" t="str">
        <f t="shared" si="119"/>
        <v/>
      </c>
      <c r="AF190" s="1152" t="str">
        <f t="shared" si="120"/>
        <v xml:space="preserve"> </v>
      </c>
      <c r="AG190" s="46" t="str">
        <f t="shared" si="121"/>
        <v xml:space="preserve"> </v>
      </c>
      <c r="AH190" s="46" t="str">
        <f t="shared" si="122"/>
        <v xml:space="preserve"> </v>
      </c>
      <c r="AI190" s="1153" t="str">
        <f t="shared" si="123"/>
        <v xml:space="preserve"> </v>
      </c>
      <c r="AJ190" s="1153" t="str">
        <f t="shared" si="124"/>
        <v xml:space="preserve"> </v>
      </c>
      <c r="AK190" s="1158" t="str">
        <f t="shared" si="99"/>
        <v/>
      </c>
      <c r="AL190" s="1159" t="str">
        <f t="shared" si="100"/>
        <v/>
      </c>
      <c r="AM190" s="47" t="str">
        <f t="shared" si="101"/>
        <v/>
      </c>
      <c r="AN190" s="17"/>
      <c r="AO190" s="47" t="str">
        <f t="shared" si="102"/>
        <v/>
      </c>
      <c r="AP190" s="47" t="str">
        <f t="shared" si="103"/>
        <v/>
      </c>
      <c r="AQ190" s="47"/>
      <c r="AR190" s="47" t="str">
        <f t="shared" si="104"/>
        <v/>
      </c>
      <c r="AS190" s="1158" t="str">
        <f t="shared" si="105"/>
        <v/>
      </c>
      <c r="AT190" s="1158" t="str">
        <f t="shared" si="106"/>
        <v/>
      </c>
      <c r="AU190" s="1158" t="str">
        <f t="shared" si="107"/>
        <v/>
      </c>
    </row>
    <row r="191" spans="1:47" s="11" customFormat="1" ht="25.5" customHeight="1">
      <c r="A191" s="17">
        <v>16</v>
      </c>
      <c r="B191" s="23" t="s">
        <v>206</v>
      </c>
      <c r="C191" s="24"/>
      <c r="D191" s="5"/>
      <c r="E191" s="5"/>
      <c r="F191" s="17">
        <f t="shared" si="95"/>
        <v>0</v>
      </c>
      <c r="G191" s="17">
        <f t="shared" si="96"/>
        <v>0</v>
      </c>
      <c r="H191" s="5"/>
      <c r="I191" s="5"/>
      <c r="J191" s="5"/>
      <c r="K191" s="5"/>
      <c r="L191" s="5"/>
      <c r="M191" s="5"/>
      <c r="N191" s="5"/>
      <c r="O191" s="5"/>
      <c r="P191" s="5"/>
      <c r="Q191" s="5"/>
      <c r="R191" s="5"/>
      <c r="S191" s="5"/>
      <c r="T191" s="1153" t="str">
        <f t="shared" si="98"/>
        <v/>
      </c>
      <c r="U191" s="5"/>
      <c r="V191" s="5"/>
      <c r="W191" s="5"/>
      <c r="X191" s="1152"/>
      <c r="Y191" s="1152" t="str">
        <f t="shared" si="114"/>
        <v xml:space="preserve"> </v>
      </c>
      <c r="Z191" s="1152" t="str">
        <f t="shared" si="115"/>
        <v xml:space="preserve"> </v>
      </c>
      <c r="AA191" s="1154" t="str">
        <f t="shared" si="116"/>
        <v/>
      </c>
      <c r="AB191" s="1152" t="str">
        <f t="shared" si="117"/>
        <v/>
      </c>
      <c r="AC191" s="1154" t="str">
        <f t="shared" si="118"/>
        <v/>
      </c>
      <c r="AD191" s="1155"/>
      <c r="AE191" s="1155" t="str">
        <f t="shared" si="119"/>
        <v/>
      </c>
      <c r="AF191" s="1152" t="str">
        <f t="shared" si="120"/>
        <v xml:space="preserve"> </v>
      </c>
      <c r="AG191" s="46" t="str">
        <f t="shared" si="121"/>
        <v xml:space="preserve"> </v>
      </c>
      <c r="AH191" s="46" t="str">
        <f t="shared" si="122"/>
        <v xml:space="preserve"> </v>
      </c>
      <c r="AI191" s="1153" t="str">
        <f t="shared" si="123"/>
        <v xml:space="preserve"> </v>
      </c>
      <c r="AJ191" s="1153" t="str">
        <f t="shared" si="124"/>
        <v xml:space="preserve"> </v>
      </c>
      <c r="AK191" s="1158" t="str">
        <f t="shared" si="99"/>
        <v/>
      </c>
      <c r="AL191" s="1159" t="str">
        <f t="shared" si="100"/>
        <v/>
      </c>
      <c r="AM191" s="47" t="str">
        <f t="shared" si="101"/>
        <v/>
      </c>
      <c r="AN191" s="17"/>
      <c r="AO191" s="47" t="str">
        <f t="shared" si="102"/>
        <v/>
      </c>
      <c r="AP191" s="47" t="str">
        <f t="shared" si="103"/>
        <v/>
      </c>
      <c r="AQ191" s="47"/>
      <c r="AR191" s="47" t="str">
        <f t="shared" si="104"/>
        <v/>
      </c>
      <c r="AS191" s="1158" t="str">
        <f t="shared" si="105"/>
        <v/>
      </c>
      <c r="AT191" s="1158" t="str">
        <f t="shared" si="106"/>
        <v/>
      </c>
      <c r="AU191" s="1158" t="str">
        <f t="shared" si="107"/>
        <v/>
      </c>
    </row>
    <row r="192" spans="1:47" s="11" customFormat="1" ht="25.5" customHeight="1">
      <c r="A192" s="17">
        <v>1</v>
      </c>
      <c r="B192" s="23"/>
      <c r="C192" s="1310" t="s">
        <v>207</v>
      </c>
      <c r="D192" s="5" t="s">
        <v>57</v>
      </c>
      <c r="E192" s="17" t="s">
        <v>79</v>
      </c>
      <c r="F192" s="17">
        <f t="shared" si="95"/>
        <v>18</v>
      </c>
      <c r="G192" s="17">
        <f t="shared" si="96"/>
        <v>353</v>
      </c>
      <c r="H192" s="5">
        <v>6</v>
      </c>
      <c r="I192" s="5">
        <v>6</v>
      </c>
      <c r="J192" s="5">
        <v>4</v>
      </c>
      <c r="K192" s="5">
        <v>92</v>
      </c>
      <c r="L192" s="5">
        <v>3</v>
      </c>
      <c r="M192" s="5">
        <v>55</v>
      </c>
      <c r="N192" s="5">
        <v>3</v>
      </c>
      <c r="O192" s="5">
        <v>64</v>
      </c>
      <c r="P192" s="5">
        <v>4</v>
      </c>
      <c r="Q192" s="5">
        <v>72</v>
      </c>
      <c r="R192" s="5">
        <v>4</v>
      </c>
      <c r="S192" s="5">
        <v>70</v>
      </c>
      <c r="T192" s="1153">
        <f t="shared" si="98"/>
        <v>28</v>
      </c>
      <c r="U192" s="5">
        <v>27</v>
      </c>
      <c r="V192" s="5">
        <v>25</v>
      </c>
      <c r="W192" s="5">
        <v>2</v>
      </c>
      <c r="X192" s="1152">
        <f t="shared" ref="X192:X227" si="128">IF(OR(E192="III", E192="II"),1," ")</f>
        <v>1</v>
      </c>
      <c r="Y192" s="1152" t="str">
        <f t="shared" si="114"/>
        <v xml:space="preserve"> </v>
      </c>
      <c r="Z192" s="1152" t="str">
        <f t="shared" si="115"/>
        <v xml:space="preserve"> </v>
      </c>
      <c r="AA192" s="1154">
        <f t="shared" si="116"/>
        <v>19.611111111111111</v>
      </c>
      <c r="AB192" s="1152">
        <f t="shared" si="117"/>
        <v>25</v>
      </c>
      <c r="AC192" s="1154">
        <f t="shared" si="118"/>
        <v>-5.3888888888888893</v>
      </c>
      <c r="AD192" s="1155" t="str">
        <f>IF(AC192&gt;0,1,"")</f>
        <v/>
      </c>
      <c r="AE192" s="1155" t="str">
        <f t="shared" si="119"/>
        <v/>
      </c>
      <c r="AF192" s="1152">
        <f t="shared" si="120"/>
        <v>1</v>
      </c>
      <c r="AG192" s="46">
        <f t="shared" si="121"/>
        <v>14</v>
      </c>
      <c r="AH192" s="46">
        <f t="shared" si="122"/>
        <v>3</v>
      </c>
      <c r="AI192" s="1153">
        <f t="shared" si="123"/>
        <v>22.25</v>
      </c>
      <c r="AJ192" s="1153">
        <f t="shared" si="124"/>
        <v>-5.75</v>
      </c>
      <c r="AK192" s="1158" t="str">
        <f t="shared" si="99"/>
        <v/>
      </c>
      <c r="AL192" s="1159">
        <f t="shared" si="100"/>
        <v>1</v>
      </c>
      <c r="AM192" s="47" t="str">
        <f t="shared" si="101"/>
        <v/>
      </c>
      <c r="AN192" s="17"/>
      <c r="AO192" s="47" t="str">
        <f t="shared" si="102"/>
        <v/>
      </c>
      <c r="AP192" s="47" t="str">
        <f t="shared" si="103"/>
        <v/>
      </c>
      <c r="AQ192" s="47"/>
      <c r="AR192" s="47" t="str">
        <f t="shared" si="104"/>
        <v/>
      </c>
      <c r="AS192" s="1158" t="str">
        <f t="shared" si="105"/>
        <v/>
      </c>
      <c r="AT192" s="1158" t="str">
        <f t="shared" si="106"/>
        <v/>
      </c>
      <c r="AU192" s="1158">
        <f t="shared" si="107"/>
        <v>1</v>
      </c>
    </row>
    <row r="193" spans="1:47" s="11" customFormat="1" ht="25.5" customHeight="1">
      <c r="A193" s="17"/>
      <c r="B193" s="23"/>
      <c r="C193" s="1307"/>
      <c r="D193" s="24" t="s">
        <v>183</v>
      </c>
      <c r="E193" s="17"/>
      <c r="F193" s="17">
        <f t="shared" si="95"/>
        <v>10</v>
      </c>
      <c r="G193" s="17">
        <f t="shared" si="96"/>
        <v>267</v>
      </c>
      <c r="H193" s="17">
        <v>5</v>
      </c>
      <c r="I193" s="17">
        <v>5</v>
      </c>
      <c r="J193" s="17">
        <v>2</v>
      </c>
      <c r="K193" s="17">
        <v>68</v>
      </c>
      <c r="L193" s="17">
        <v>2</v>
      </c>
      <c r="M193" s="17">
        <v>41</v>
      </c>
      <c r="N193" s="17">
        <v>2</v>
      </c>
      <c r="O193" s="17">
        <v>48</v>
      </c>
      <c r="P193" s="17">
        <v>2</v>
      </c>
      <c r="Q193" s="17">
        <v>57</v>
      </c>
      <c r="R193" s="17">
        <v>2</v>
      </c>
      <c r="S193" s="17">
        <v>53</v>
      </c>
      <c r="T193" s="1153" t="str">
        <f t="shared" si="98"/>
        <v/>
      </c>
      <c r="U193" s="17"/>
      <c r="V193" s="17"/>
      <c r="W193" s="17"/>
      <c r="X193" s="1152" t="str">
        <f t="shared" si="128"/>
        <v xml:space="preserve"> </v>
      </c>
      <c r="Y193" s="1152" t="str">
        <f t="shared" si="114"/>
        <v xml:space="preserve"> </v>
      </c>
      <c r="Z193" s="1152" t="str">
        <f t="shared" si="115"/>
        <v xml:space="preserve"> </v>
      </c>
      <c r="AA193" s="1154" t="str">
        <f t="shared" si="116"/>
        <v/>
      </c>
      <c r="AB193" s="1152" t="str">
        <f t="shared" si="117"/>
        <v/>
      </c>
      <c r="AC193" s="1154" t="str">
        <f t="shared" si="118"/>
        <v/>
      </c>
      <c r="AD193" s="1155"/>
      <c r="AE193" s="1155" t="str">
        <f t="shared" si="119"/>
        <v/>
      </c>
      <c r="AF193" s="1152" t="str">
        <f t="shared" si="120"/>
        <v xml:space="preserve"> </v>
      </c>
      <c r="AG193" s="46" t="str">
        <f t="shared" si="121"/>
        <v xml:space="preserve"> </v>
      </c>
      <c r="AH193" s="46" t="str">
        <f t="shared" si="122"/>
        <v xml:space="preserve"> </v>
      </c>
      <c r="AI193" s="1153" t="str">
        <f t="shared" si="123"/>
        <v xml:space="preserve"> </v>
      </c>
      <c r="AJ193" s="1153" t="str">
        <f t="shared" si="124"/>
        <v xml:space="preserve"> </v>
      </c>
      <c r="AK193" s="1158" t="str">
        <f t="shared" si="99"/>
        <v/>
      </c>
      <c r="AL193" s="1159" t="str">
        <f t="shared" si="100"/>
        <v/>
      </c>
      <c r="AM193" s="47" t="str">
        <f t="shared" si="101"/>
        <v/>
      </c>
      <c r="AN193" s="17"/>
      <c r="AO193" s="47" t="str">
        <f t="shared" si="102"/>
        <v/>
      </c>
      <c r="AP193" s="47" t="str">
        <f t="shared" si="103"/>
        <v/>
      </c>
      <c r="AQ193" s="47"/>
      <c r="AR193" s="47" t="str">
        <f t="shared" si="104"/>
        <v/>
      </c>
      <c r="AS193" s="1158" t="str">
        <f t="shared" si="105"/>
        <v/>
      </c>
      <c r="AT193" s="1158" t="str">
        <f t="shared" si="106"/>
        <v/>
      </c>
      <c r="AU193" s="1158" t="str">
        <f t="shared" si="107"/>
        <v/>
      </c>
    </row>
    <row r="194" spans="1:47" s="11" customFormat="1" ht="25.5" customHeight="1">
      <c r="A194" s="17"/>
      <c r="B194" s="23"/>
      <c r="C194" s="1307"/>
      <c r="D194" s="41" t="s">
        <v>208</v>
      </c>
      <c r="E194" s="17"/>
      <c r="F194" s="17">
        <f t="shared" si="95"/>
        <v>4</v>
      </c>
      <c r="G194" s="17">
        <f t="shared" si="96"/>
        <v>49</v>
      </c>
      <c r="H194" s="17">
        <v>0</v>
      </c>
      <c r="I194" s="17">
        <v>0</v>
      </c>
      <c r="J194" s="17">
        <v>1</v>
      </c>
      <c r="K194" s="17">
        <v>14</v>
      </c>
      <c r="L194" s="17"/>
      <c r="M194" s="17">
        <v>5</v>
      </c>
      <c r="N194" s="17">
        <v>1</v>
      </c>
      <c r="O194" s="17">
        <v>12</v>
      </c>
      <c r="P194" s="17">
        <v>1</v>
      </c>
      <c r="Q194" s="17">
        <v>10</v>
      </c>
      <c r="R194" s="17">
        <v>1</v>
      </c>
      <c r="S194" s="17">
        <v>8</v>
      </c>
      <c r="T194" s="1153" t="str">
        <f t="shared" si="98"/>
        <v/>
      </c>
      <c r="U194" s="17"/>
      <c r="V194" s="17"/>
      <c r="W194" s="17"/>
      <c r="X194" s="1152" t="str">
        <f t="shared" si="128"/>
        <v xml:space="preserve"> </v>
      </c>
      <c r="Y194" s="1152" t="str">
        <f t="shared" si="114"/>
        <v xml:space="preserve"> </v>
      </c>
      <c r="Z194" s="1152" t="str">
        <f t="shared" si="115"/>
        <v xml:space="preserve"> </v>
      </c>
      <c r="AA194" s="1154" t="str">
        <f t="shared" si="116"/>
        <v/>
      </c>
      <c r="AB194" s="1152" t="str">
        <f t="shared" si="117"/>
        <v/>
      </c>
      <c r="AC194" s="1154" t="str">
        <f t="shared" si="118"/>
        <v/>
      </c>
      <c r="AD194" s="1155"/>
      <c r="AE194" s="1155" t="str">
        <f t="shared" si="119"/>
        <v/>
      </c>
      <c r="AF194" s="1152" t="str">
        <f t="shared" si="120"/>
        <v xml:space="preserve"> </v>
      </c>
      <c r="AG194" s="46" t="str">
        <f t="shared" si="121"/>
        <v xml:space="preserve"> </v>
      </c>
      <c r="AH194" s="46" t="str">
        <f t="shared" si="122"/>
        <v xml:space="preserve"> </v>
      </c>
      <c r="AI194" s="1153" t="str">
        <f t="shared" si="123"/>
        <v xml:space="preserve"> </v>
      </c>
      <c r="AJ194" s="1153" t="str">
        <f t="shared" si="124"/>
        <v xml:space="preserve"> </v>
      </c>
      <c r="AK194" s="1158" t="str">
        <f t="shared" si="99"/>
        <v/>
      </c>
      <c r="AL194" s="1159" t="str">
        <f t="shared" si="100"/>
        <v/>
      </c>
      <c r="AM194" s="47" t="str">
        <f t="shared" si="101"/>
        <v/>
      </c>
      <c r="AN194" s="17"/>
      <c r="AO194" s="47" t="str">
        <f t="shared" si="102"/>
        <v/>
      </c>
      <c r="AP194" s="47" t="str">
        <f t="shared" si="103"/>
        <v/>
      </c>
      <c r="AQ194" s="47"/>
      <c r="AR194" s="47" t="str">
        <f t="shared" si="104"/>
        <v/>
      </c>
      <c r="AS194" s="1158" t="str">
        <f t="shared" si="105"/>
        <v/>
      </c>
      <c r="AT194" s="1158" t="str">
        <f t="shared" si="106"/>
        <v/>
      </c>
      <c r="AU194" s="1158" t="str">
        <f t="shared" si="107"/>
        <v/>
      </c>
    </row>
    <row r="195" spans="1:47" s="11" customFormat="1" ht="25.5" customHeight="1">
      <c r="A195" s="17"/>
      <c r="B195" s="23"/>
      <c r="C195" s="1308"/>
      <c r="D195" s="24" t="s">
        <v>209</v>
      </c>
      <c r="E195" s="17"/>
      <c r="F195" s="17">
        <f t="shared" si="95"/>
        <v>4</v>
      </c>
      <c r="G195" s="17">
        <f t="shared" si="96"/>
        <v>37</v>
      </c>
      <c r="H195" s="17">
        <v>1</v>
      </c>
      <c r="I195" s="17">
        <v>1</v>
      </c>
      <c r="J195" s="17">
        <v>1</v>
      </c>
      <c r="K195" s="17">
        <v>10</v>
      </c>
      <c r="L195" s="17">
        <v>1</v>
      </c>
      <c r="M195" s="17">
        <v>9</v>
      </c>
      <c r="N195" s="17"/>
      <c r="O195" s="17">
        <v>4</v>
      </c>
      <c r="P195" s="17">
        <v>1</v>
      </c>
      <c r="Q195" s="17">
        <v>5</v>
      </c>
      <c r="R195" s="17">
        <v>1</v>
      </c>
      <c r="S195" s="17">
        <v>9</v>
      </c>
      <c r="T195" s="1153" t="str">
        <f t="shared" si="98"/>
        <v/>
      </c>
      <c r="U195" s="17"/>
      <c r="V195" s="17"/>
      <c r="W195" s="17"/>
      <c r="X195" s="1152" t="str">
        <f t="shared" si="128"/>
        <v xml:space="preserve"> </v>
      </c>
      <c r="Y195" s="1152" t="str">
        <f t="shared" si="114"/>
        <v xml:space="preserve"> </v>
      </c>
      <c r="Z195" s="1152" t="str">
        <f t="shared" si="115"/>
        <v xml:space="preserve"> </v>
      </c>
      <c r="AA195" s="1154" t="str">
        <f t="shared" si="116"/>
        <v/>
      </c>
      <c r="AB195" s="1152" t="str">
        <f t="shared" si="117"/>
        <v/>
      </c>
      <c r="AC195" s="1154" t="str">
        <f t="shared" si="118"/>
        <v/>
      </c>
      <c r="AD195" s="1155"/>
      <c r="AE195" s="1155" t="str">
        <f t="shared" si="119"/>
        <v/>
      </c>
      <c r="AF195" s="1152" t="str">
        <f t="shared" si="120"/>
        <v xml:space="preserve"> </v>
      </c>
      <c r="AG195" s="46" t="str">
        <f t="shared" si="121"/>
        <v xml:space="preserve"> </v>
      </c>
      <c r="AH195" s="46" t="str">
        <f t="shared" si="122"/>
        <v xml:space="preserve"> </v>
      </c>
      <c r="AI195" s="1153" t="str">
        <f t="shared" si="123"/>
        <v xml:space="preserve"> </v>
      </c>
      <c r="AJ195" s="1153" t="str">
        <f t="shared" si="124"/>
        <v xml:space="preserve"> </v>
      </c>
      <c r="AK195" s="1158" t="str">
        <f t="shared" si="99"/>
        <v/>
      </c>
      <c r="AL195" s="1159" t="str">
        <f t="shared" si="100"/>
        <v/>
      </c>
      <c r="AM195" s="47" t="str">
        <f t="shared" si="101"/>
        <v/>
      </c>
      <c r="AN195" s="17"/>
      <c r="AO195" s="47" t="str">
        <f t="shared" si="102"/>
        <v/>
      </c>
      <c r="AP195" s="47" t="str">
        <f t="shared" si="103"/>
        <v/>
      </c>
      <c r="AQ195" s="47"/>
      <c r="AR195" s="47" t="str">
        <f t="shared" si="104"/>
        <v/>
      </c>
      <c r="AS195" s="1158" t="str">
        <f t="shared" si="105"/>
        <v/>
      </c>
      <c r="AT195" s="1158" t="str">
        <f t="shared" si="106"/>
        <v/>
      </c>
      <c r="AU195" s="1158" t="str">
        <f t="shared" si="107"/>
        <v/>
      </c>
    </row>
    <row r="196" spans="1:47" s="11" customFormat="1" ht="25.5" customHeight="1">
      <c r="A196" s="17">
        <v>2</v>
      </c>
      <c r="B196" s="23"/>
      <c r="C196" s="1310" t="s">
        <v>210</v>
      </c>
      <c r="D196" s="5" t="s">
        <v>57</v>
      </c>
      <c r="E196" s="17" t="s">
        <v>79</v>
      </c>
      <c r="F196" s="17">
        <f t="shared" si="95"/>
        <v>17</v>
      </c>
      <c r="G196" s="17">
        <f t="shared" si="96"/>
        <v>353</v>
      </c>
      <c r="H196" s="17">
        <v>8</v>
      </c>
      <c r="I196" s="17">
        <v>7</v>
      </c>
      <c r="J196" s="17">
        <v>4</v>
      </c>
      <c r="K196" s="17">
        <v>82</v>
      </c>
      <c r="L196" s="17">
        <v>2</v>
      </c>
      <c r="M196" s="17">
        <v>68</v>
      </c>
      <c r="N196" s="17">
        <v>4</v>
      </c>
      <c r="O196" s="17">
        <v>68</v>
      </c>
      <c r="P196" s="17">
        <v>3</v>
      </c>
      <c r="Q196" s="17">
        <v>70</v>
      </c>
      <c r="R196" s="17">
        <v>4</v>
      </c>
      <c r="S196" s="17">
        <v>65</v>
      </c>
      <c r="T196" s="1153">
        <f t="shared" si="98"/>
        <v>26.5</v>
      </c>
      <c r="U196" s="17">
        <v>25</v>
      </c>
      <c r="V196" s="17">
        <v>25</v>
      </c>
      <c r="W196" s="17">
        <v>1</v>
      </c>
      <c r="X196" s="1152">
        <f t="shared" si="128"/>
        <v>1</v>
      </c>
      <c r="Y196" s="1152" t="str">
        <f t="shared" si="114"/>
        <v xml:space="preserve"> </v>
      </c>
      <c r="Z196" s="1152" t="str">
        <f t="shared" si="115"/>
        <v xml:space="preserve"> </v>
      </c>
      <c r="AA196" s="1154">
        <f t="shared" si="116"/>
        <v>20.764705882352942</v>
      </c>
      <c r="AB196" s="1152">
        <f t="shared" si="117"/>
        <v>25</v>
      </c>
      <c r="AC196" s="1154">
        <f t="shared" si="118"/>
        <v>-4.235294117647058</v>
      </c>
      <c r="AD196" s="1155" t="str">
        <f>IF(AC196&gt;0,1,"")</f>
        <v/>
      </c>
      <c r="AE196" s="1155" t="str">
        <f t="shared" si="119"/>
        <v/>
      </c>
      <c r="AF196" s="1152">
        <f t="shared" si="120"/>
        <v>1</v>
      </c>
      <c r="AG196" s="46">
        <f t="shared" si="121"/>
        <v>14</v>
      </c>
      <c r="AH196" s="46">
        <f t="shared" si="122"/>
        <v>3</v>
      </c>
      <c r="AI196" s="1153">
        <f t="shared" si="123"/>
        <v>22.25</v>
      </c>
      <c r="AJ196" s="1153">
        <f t="shared" si="124"/>
        <v>-4.25</v>
      </c>
      <c r="AK196" s="1158" t="str">
        <f t="shared" si="99"/>
        <v/>
      </c>
      <c r="AL196" s="1159">
        <f t="shared" si="100"/>
        <v>1</v>
      </c>
      <c r="AM196" s="47" t="str">
        <f t="shared" si="101"/>
        <v/>
      </c>
      <c r="AN196" s="17"/>
      <c r="AO196" s="47" t="str">
        <f t="shared" si="102"/>
        <v/>
      </c>
      <c r="AP196" s="47" t="str">
        <f t="shared" si="103"/>
        <v/>
      </c>
      <c r="AQ196" s="47"/>
      <c r="AR196" s="47" t="str">
        <f t="shared" si="104"/>
        <v/>
      </c>
      <c r="AS196" s="1158" t="str">
        <f t="shared" si="105"/>
        <v/>
      </c>
      <c r="AT196" s="1158" t="str">
        <f t="shared" si="106"/>
        <v/>
      </c>
      <c r="AU196" s="1158">
        <f t="shared" si="107"/>
        <v>1</v>
      </c>
    </row>
    <row r="197" spans="1:47" s="11" customFormat="1" ht="25.5" customHeight="1">
      <c r="A197" s="17"/>
      <c r="B197" s="23"/>
      <c r="C197" s="1307"/>
      <c r="D197" s="24" t="s">
        <v>58</v>
      </c>
      <c r="E197" s="17"/>
      <c r="F197" s="17">
        <f t="shared" si="95"/>
        <v>9</v>
      </c>
      <c r="G197" s="17">
        <f t="shared" si="96"/>
        <v>259</v>
      </c>
      <c r="H197" s="17">
        <v>5</v>
      </c>
      <c r="I197" s="17">
        <v>4</v>
      </c>
      <c r="J197" s="17">
        <v>2</v>
      </c>
      <c r="K197" s="17">
        <v>60</v>
      </c>
      <c r="L197" s="17">
        <v>1</v>
      </c>
      <c r="M197" s="17">
        <v>43</v>
      </c>
      <c r="N197" s="17">
        <v>2</v>
      </c>
      <c r="O197" s="17">
        <v>52</v>
      </c>
      <c r="P197" s="17">
        <v>2</v>
      </c>
      <c r="Q197" s="17">
        <v>54</v>
      </c>
      <c r="R197" s="17">
        <v>2</v>
      </c>
      <c r="S197" s="17">
        <v>50</v>
      </c>
      <c r="T197" s="1153" t="str">
        <f t="shared" si="98"/>
        <v/>
      </c>
      <c r="U197" s="17"/>
      <c r="V197" s="17"/>
      <c r="W197" s="17"/>
      <c r="X197" s="1152" t="str">
        <f t="shared" si="128"/>
        <v xml:space="preserve"> </v>
      </c>
      <c r="Y197" s="1152" t="str">
        <f t="shared" si="114"/>
        <v xml:space="preserve"> </v>
      </c>
      <c r="Z197" s="1152" t="str">
        <f t="shared" si="115"/>
        <v xml:space="preserve"> </v>
      </c>
      <c r="AA197" s="1154" t="str">
        <f t="shared" si="116"/>
        <v/>
      </c>
      <c r="AB197" s="1152" t="str">
        <f t="shared" si="117"/>
        <v/>
      </c>
      <c r="AC197" s="1154" t="str">
        <f t="shared" si="118"/>
        <v/>
      </c>
      <c r="AD197" s="1155"/>
      <c r="AE197" s="1155" t="str">
        <f t="shared" si="119"/>
        <v/>
      </c>
      <c r="AF197" s="1152" t="str">
        <f t="shared" si="120"/>
        <v xml:space="preserve"> </v>
      </c>
      <c r="AG197" s="46" t="str">
        <f t="shared" si="121"/>
        <v xml:space="preserve"> </v>
      </c>
      <c r="AH197" s="46" t="str">
        <f t="shared" si="122"/>
        <v xml:space="preserve"> </v>
      </c>
      <c r="AI197" s="1153" t="str">
        <f t="shared" si="123"/>
        <v xml:space="preserve"> </v>
      </c>
      <c r="AJ197" s="1153" t="str">
        <f t="shared" si="124"/>
        <v xml:space="preserve"> </v>
      </c>
      <c r="AK197" s="1158" t="str">
        <f t="shared" si="99"/>
        <v/>
      </c>
      <c r="AL197" s="1159" t="str">
        <f t="shared" si="100"/>
        <v/>
      </c>
      <c r="AM197" s="47" t="str">
        <f t="shared" si="101"/>
        <v/>
      </c>
      <c r="AN197" s="17"/>
      <c r="AO197" s="47" t="str">
        <f t="shared" si="102"/>
        <v/>
      </c>
      <c r="AP197" s="47" t="str">
        <f t="shared" si="103"/>
        <v/>
      </c>
      <c r="AQ197" s="47"/>
      <c r="AR197" s="47" t="str">
        <f t="shared" si="104"/>
        <v/>
      </c>
      <c r="AS197" s="1158" t="str">
        <f t="shared" si="105"/>
        <v/>
      </c>
      <c r="AT197" s="1158" t="str">
        <f t="shared" si="106"/>
        <v/>
      </c>
      <c r="AU197" s="1158" t="str">
        <f t="shared" si="107"/>
        <v/>
      </c>
    </row>
    <row r="198" spans="1:47" s="11" customFormat="1" ht="25.5" customHeight="1">
      <c r="A198" s="17"/>
      <c r="B198" s="23"/>
      <c r="C198" s="1307"/>
      <c r="D198" s="24" t="s">
        <v>211</v>
      </c>
      <c r="E198" s="17"/>
      <c r="F198" s="17">
        <f t="shared" si="95"/>
        <v>4</v>
      </c>
      <c r="G198" s="17">
        <f t="shared" si="96"/>
        <v>45</v>
      </c>
      <c r="H198" s="17">
        <v>2</v>
      </c>
      <c r="I198" s="17">
        <v>2</v>
      </c>
      <c r="J198" s="17">
        <v>1</v>
      </c>
      <c r="K198" s="17">
        <v>12</v>
      </c>
      <c r="L198" s="17">
        <v>1</v>
      </c>
      <c r="M198" s="17">
        <v>13</v>
      </c>
      <c r="N198" s="17">
        <v>1</v>
      </c>
      <c r="O198" s="17">
        <v>7</v>
      </c>
      <c r="P198" s="17">
        <v>0</v>
      </c>
      <c r="Q198" s="17">
        <v>6</v>
      </c>
      <c r="R198" s="17">
        <v>1</v>
      </c>
      <c r="S198" s="17">
        <v>7</v>
      </c>
      <c r="T198" s="1153" t="str">
        <f t="shared" si="98"/>
        <v/>
      </c>
      <c r="U198" s="17"/>
      <c r="V198" s="17"/>
      <c r="W198" s="17"/>
      <c r="X198" s="1152" t="str">
        <f t="shared" si="128"/>
        <v xml:space="preserve"> </v>
      </c>
      <c r="Y198" s="1152" t="str">
        <f t="shared" si="114"/>
        <v xml:space="preserve"> </v>
      </c>
      <c r="Z198" s="1152" t="str">
        <f t="shared" si="115"/>
        <v xml:space="preserve"> </v>
      </c>
      <c r="AA198" s="1154" t="str">
        <f t="shared" si="116"/>
        <v/>
      </c>
      <c r="AB198" s="1152" t="str">
        <f t="shared" si="117"/>
        <v/>
      </c>
      <c r="AC198" s="1154" t="str">
        <f t="shared" si="118"/>
        <v/>
      </c>
      <c r="AD198" s="1155"/>
      <c r="AE198" s="1155" t="str">
        <f t="shared" si="119"/>
        <v/>
      </c>
      <c r="AF198" s="1152" t="str">
        <f t="shared" si="120"/>
        <v xml:space="preserve"> </v>
      </c>
      <c r="AG198" s="46" t="str">
        <f t="shared" si="121"/>
        <v xml:space="preserve"> </v>
      </c>
      <c r="AH198" s="46" t="str">
        <f t="shared" si="122"/>
        <v xml:space="preserve"> </v>
      </c>
      <c r="AI198" s="1153" t="str">
        <f t="shared" si="123"/>
        <v xml:space="preserve"> </v>
      </c>
      <c r="AJ198" s="1153" t="str">
        <f t="shared" si="124"/>
        <v xml:space="preserve"> </v>
      </c>
      <c r="AK198" s="1158" t="str">
        <f t="shared" si="99"/>
        <v/>
      </c>
      <c r="AL198" s="1159" t="str">
        <f t="shared" si="100"/>
        <v/>
      </c>
      <c r="AM198" s="47" t="str">
        <f t="shared" si="101"/>
        <v/>
      </c>
      <c r="AN198" s="17"/>
      <c r="AO198" s="47" t="str">
        <f t="shared" si="102"/>
        <v/>
      </c>
      <c r="AP198" s="47" t="str">
        <f t="shared" si="103"/>
        <v/>
      </c>
      <c r="AQ198" s="47"/>
      <c r="AR198" s="47" t="str">
        <f t="shared" si="104"/>
        <v/>
      </c>
      <c r="AS198" s="1158" t="str">
        <f t="shared" si="105"/>
        <v/>
      </c>
      <c r="AT198" s="1158" t="str">
        <f t="shared" si="106"/>
        <v/>
      </c>
      <c r="AU198" s="1158" t="str">
        <f t="shared" si="107"/>
        <v/>
      </c>
    </row>
    <row r="199" spans="1:47" s="11" customFormat="1" ht="25.5" customHeight="1">
      <c r="A199" s="17"/>
      <c r="B199" s="23"/>
      <c r="C199" s="1308"/>
      <c r="D199" s="24" t="s">
        <v>212</v>
      </c>
      <c r="E199" s="17"/>
      <c r="F199" s="17">
        <f t="shared" si="95"/>
        <v>4</v>
      </c>
      <c r="G199" s="17">
        <f t="shared" si="96"/>
        <v>49</v>
      </c>
      <c r="H199" s="17">
        <v>1</v>
      </c>
      <c r="I199" s="17">
        <v>1</v>
      </c>
      <c r="J199" s="17">
        <v>1</v>
      </c>
      <c r="K199" s="17">
        <v>10</v>
      </c>
      <c r="L199" s="17"/>
      <c r="M199" s="17">
        <v>12</v>
      </c>
      <c r="N199" s="17">
        <v>1</v>
      </c>
      <c r="O199" s="17">
        <v>9</v>
      </c>
      <c r="P199" s="17">
        <v>1</v>
      </c>
      <c r="Q199" s="17">
        <v>10</v>
      </c>
      <c r="R199" s="17">
        <v>1</v>
      </c>
      <c r="S199" s="17">
        <v>8</v>
      </c>
      <c r="T199" s="1153" t="str">
        <f t="shared" si="98"/>
        <v/>
      </c>
      <c r="U199" s="17"/>
      <c r="V199" s="17"/>
      <c r="W199" s="17"/>
      <c r="X199" s="1152" t="str">
        <f t="shared" si="128"/>
        <v xml:space="preserve"> </v>
      </c>
      <c r="Y199" s="1152" t="str">
        <f t="shared" si="114"/>
        <v xml:space="preserve"> </v>
      </c>
      <c r="Z199" s="1152" t="str">
        <f t="shared" si="115"/>
        <v xml:space="preserve"> </v>
      </c>
      <c r="AA199" s="1154" t="str">
        <f t="shared" si="116"/>
        <v/>
      </c>
      <c r="AB199" s="1152" t="str">
        <f t="shared" si="117"/>
        <v/>
      </c>
      <c r="AC199" s="1154" t="str">
        <f t="shared" si="118"/>
        <v/>
      </c>
      <c r="AD199" s="1155"/>
      <c r="AE199" s="1155" t="str">
        <f t="shared" si="119"/>
        <v/>
      </c>
      <c r="AF199" s="1152" t="str">
        <f t="shared" si="120"/>
        <v xml:space="preserve"> </v>
      </c>
      <c r="AG199" s="46" t="str">
        <f t="shared" si="121"/>
        <v xml:space="preserve"> </v>
      </c>
      <c r="AH199" s="46" t="str">
        <f t="shared" si="122"/>
        <v xml:space="preserve"> </v>
      </c>
      <c r="AI199" s="1153" t="str">
        <f t="shared" si="123"/>
        <v xml:space="preserve"> </v>
      </c>
      <c r="AJ199" s="1153" t="str">
        <f t="shared" si="124"/>
        <v xml:space="preserve"> </v>
      </c>
      <c r="AK199" s="1158" t="str">
        <f t="shared" si="99"/>
        <v/>
      </c>
      <c r="AL199" s="1159" t="str">
        <f t="shared" si="100"/>
        <v/>
      </c>
      <c r="AM199" s="47" t="str">
        <f t="shared" si="101"/>
        <v/>
      </c>
      <c r="AN199" s="17"/>
      <c r="AO199" s="47" t="str">
        <f t="shared" si="102"/>
        <v/>
      </c>
      <c r="AP199" s="47" t="str">
        <f t="shared" si="103"/>
        <v/>
      </c>
      <c r="AQ199" s="47"/>
      <c r="AR199" s="47" t="str">
        <f t="shared" si="104"/>
        <v/>
      </c>
      <c r="AS199" s="1158" t="str">
        <f t="shared" si="105"/>
        <v/>
      </c>
      <c r="AT199" s="1158" t="str">
        <f t="shared" si="106"/>
        <v/>
      </c>
      <c r="AU199" s="1158" t="str">
        <f t="shared" si="107"/>
        <v/>
      </c>
    </row>
    <row r="200" spans="1:47" s="11" customFormat="1" ht="25.5" customHeight="1">
      <c r="A200" s="17">
        <v>3</v>
      </c>
      <c r="B200" s="23"/>
      <c r="C200" s="1310" t="s">
        <v>213</v>
      </c>
      <c r="D200" s="5" t="s">
        <v>54</v>
      </c>
      <c r="E200" s="17" t="s">
        <v>79</v>
      </c>
      <c r="F200" s="17">
        <f t="shared" si="95"/>
        <v>17</v>
      </c>
      <c r="G200" s="17">
        <f t="shared" si="96"/>
        <v>486</v>
      </c>
      <c r="H200" s="17">
        <v>1</v>
      </c>
      <c r="I200" s="17">
        <v>1</v>
      </c>
      <c r="J200" s="17">
        <v>3</v>
      </c>
      <c r="K200" s="17">
        <v>97</v>
      </c>
      <c r="L200" s="17">
        <v>3</v>
      </c>
      <c r="M200" s="17">
        <v>86</v>
      </c>
      <c r="N200" s="17">
        <v>4</v>
      </c>
      <c r="O200" s="17">
        <v>108</v>
      </c>
      <c r="P200" s="17">
        <v>3</v>
      </c>
      <c r="Q200" s="17">
        <v>87</v>
      </c>
      <c r="R200" s="17">
        <v>4</v>
      </c>
      <c r="S200" s="17">
        <v>108</v>
      </c>
      <c r="T200" s="1153">
        <f t="shared" si="98"/>
        <v>26.5</v>
      </c>
      <c r="U200" s="17">
        <v>26</v>
      </c>
      <c r="V200" s="17">
        <v>26</v>
      </c>
      <c r="W200" s="17">
        <v>0</v>
      </c>
      <c r="X200" s="1152">
        <f t="shared" si="128"/>
        <v>1</v>
      </c>
      <c r="Y200" s="1152" t="str">
        <f t="shared" si="114"/>
        <v xml:space="preserve"> </v>
      </c>
      <c r="Z200" s="1152" t="str">
        <f t="shared" si="115"/>
        <v xml:space="preserve"> </v>
      </c>
      <c r="AA200" s="1154">
        <f t="shared" si="116"/>
        <v>28.588235294117649</v>
      </c>
      <c r="AB200" s="1152">
        <f t="shared" si="117"/>
        <v>25</v>
      </c>
      <c r="AC200" s="1154">
        <f t="shared" si="118"/>
        <v>3.5882352941176485</v>
      </c>
      <c r="AD200" s="1155">
        <f>IF(AC200&gt;0,1,"")</f>
        <v>1</v>
      </c>
      <c r="AE200" s="1155" t="str">
        <f t="shared" si="119"/>
        <v/>
      </c>
      <c r="AF200" s="1152" t="str">
        <f t="shared" si="120"/>
        <v xml:space="preserve"> </v>
      </c>
      <c r="AG200" s="46">
        <f t="shared" si="121"/>
        <v>19</v>
      </c>
      <c r="AH200" s="46">
        <f t="shared" si="122"/>
        <v>11</v>
      </c>
      <c r="AI200" s="1153">
        <f t="shared" si="123"/>
        <v>30.416666666666668</v>
      </c>
      <c r="AJ200" s="1153">
        <f t="shared" si="124"/>
        <v>3.9166666666666679</v>
      </c>
      <c r="AK200" s="1158">
        <f t="shared" si="99"/>
        <v>1</v>
      </c>
      <c r="AL200" s="1159" t="str">
        <f t="shared" si="100"/>
        <v/>
      </c>
      <c r="AM200" s="47" t="str">
        <f t="shared" si="101"/>
        <v/>
      </c>
      <c r="AN200" s="17"/>
      <c r="AO200" s="47" t="str">
        <f t="shared" si="102"/>
        <v/>
      </c>
      <c r="AP200" s="47" t="str">
        <f t="shared" si="103"/>
        <v/>
      </c>
      <c r="AQ200" s="47"/>
      <c r="AR200" s="47" t="str">
        <f t="shared" si="104"/>
        <v/>
      </c>
      <c r="AS200" s="1158" t="str">
        <f t="shared" si="105"/>
        <v/>
      </c>
      <c r="AT200" s="1158" t="str">
        <f t="shared" si="106"/>
        <v/>
      </c>
      <c r="AU200" s="1158">
        <f t="shared" si="107"/>
        <v>1</v>
      </c>
    </row>
    <row r="201" spans="1:47" s="11" customFormat="1" ht="25.5" customHeight="1">
      <c r="A201" s="17"/>
      <c r="B201" s="23"/>
      <c r="C201" s="1308"/>
      <c r="D201" s="24"/>
      <c r="E201" s="17"/>
      <c r="F201" s="17">
        <f t="shared" si="95"/>
        <v>0</v>
      </c>
      <c r="G201" s="17">
        <f t="shared" si="96"/>
        <v>0</v>
      </c>
      <c r="H201" s="17"/>
      <c r="I201" s="17"/>
      <c r="J201" s="17"/>
      <c r="K201" s="17"/>
      <c r="L201" s="17"/>
      <c r="M201" s="17"/>
      <c r="N201" s="17"/>
      <c r="O201" s="17"/>
      <c r="P201" s="17"/>
      <c r="Q201" s="17"/>
      <c r="R201" s="17"/>
      <c r="S201" s="17"/>
      <c r="T201" s="1153" t="str">
        <f t="shared" si="98"/>
        <v/>
      </c>
      <c r="U201" s="17"/>
      <c r="V201" s="17"/>
      <c r="W201" s="17"/>
      <c r="X201" s="1152" t="str">
        <f t="shared" si="128"/>
        <v xml:space="preserve"> </v>
      </c>
      <c r="Y201" s="1152" t="str">
        <f t="shared" si="114"/>
        <v xml:space="preserve"> </v>
      </c>
      <c r="Z201" s="1152" t="str">
        <f t="shared" si="115"/>
        <v xml:space="preserve"> </v>
      </c>
      <c r="AA201" s="1154" t="str">
        <f t="shared" si="116"/>
        <v/>
      </c>
      <c r="AB201" s="1152" t="str">
        <f t="shared" si="117"/>
        <v/>
      </c>
      <c r="AC201" s="1154" t="str">
        <f t="shared" si="118"/>
        <v/>
      </c>
      <c r="AD201" s="1155"/>
      <c r="AE201" s="1155" t="str">
        <f t="shared" si="119"/>
        <v/>
      </c>
      <c r="AF201" s="1152" t="str">
        <f t="shared" si="120"/>
        <v xml:space="preserve"> </v>
      </c>
      <c r="AG201" s="46" t="str">
        <f t="shared" si="121"/>
        <v xml:space="preserve"> </v>
      </c>
      <c r="AH201" s="46" t="str">
        <f t="shared" si="122"/>
        <v xml:space="preserve"> </v>
      </c>
      <c r="AI201" s="1153" t="str">
        <f t="shared" si="123"/>
        <v xml:space="preserve"> </v>
      </c>
      <c r="AJ201" s="1153" t="str">
        <f t="shared" si="124"/>
        <v xml:space="preserve"> </v>
      </c>
      <c r="AK201" s="1158" t="str">
        <f t="shared" si="99"/>
        <v/>
      </c>
      <c r="AL201" s="1159" t="str">
        <f t="shared" si="100"/>
        <v/>
      </c>
      <c r="AM201" s="47" t="str">
        <f t="shared" si="101"/>
        <v/>
      </c>
      <c r="AN201" s="17"/>
      <c r="AO201" s="47" t="str">
        <f t="shared" si="102"/>
        <v/>
      </c>
      <c r="AP201" s="47" t="str">
        <f t="shared" si="103"/>
        <v/>
      </c>
      <c r="AQ201" s="47"/>
      <c r="AR201" s="47" t="str">
        <f t="shared" si="104"/>
        <v/>
      </c>
      <c r="AS201" s="1158" t="str">
        <f t="shared" si="105"/>
        <v/>
      </c>
      <c r="AT201" s="1158" t="str">
        <f t="shared" si="106"/>
        <v/>
      </c>
      <c r="AU201" s="1158" t="str">
        <f t="shared" si="107"/>
        <v/>
      </c>
    </row>
    <row r="202" spans="1:47" s="11" customFormat="1" ht="25.5" customHeight="1">
      <c r="A202" s="17">
        <v>4</v>
      </c>
      <c r="B202" s="23" t="s">
        <v>1</v>
      </c>
      <c r="C202" s="1310" t="s">
        <v>214</v>
      </c>
      <c r="D202" s="5" t="s">
        <v>57</v>
      </c>
      <c r="E202" s="17" t="s">
        <v>79</v>
      </c>
      <c r="F202" s="17">
        <f t="shared" si="95"/>
        <v>13</v>
      </c>
      <c r="G202" s="17">
        <f t="shared" si="96"/>
        <v>190</v>
      </c>
      <c r="H202" s="17">
        <v>1</v>
      </c>
      <c r="I202" s="17">
        <v>1</v>
      </c>
      <c r="J202" s="17">
        <v>3</v>
      </c>
      <c r="K202" s="17">
        <v>38</v>
      </c>
      <c r="L202" s="17">
        <v>2</v>
      </c>
      <c r="M202" s="17">
        <v>30</v>
      </c>
      <c r="N202" s="17">
        <v>3</v>
      </c>
      <c r="O202" s="17">
        <v>42</v>
      </c>
      <c r="P202" s="17">
        <v>3</v>
      </c>
      <c r="Q202" s="17">
        <v>45</v>
      </c>
      <c r="R202" s="17">
        <v>2</v>
      </c>
      <c r="S202" s="17">
        <v>35</v>
      </c>
      <c r="T202" s="1153">
        <f t="shared" si="98"/>
        <v>20.5</v>
      </c>
      <c r="U202" s="17">
        <v>18</v>
      </c>
      <c r="V202" s="17">
        <v>18</v>
      </c>
      <c r="W202" s="17">
        <v>0</v>
      </c>
      <c r="X202" s="1152">
        <f t="shared" si="128"/>
        <v>1</v>
      </c>
      <c r="Y202" s="1152" t="str">
        <f t="shared" ref="Y202:Y229" si="129">IF(E202="I",1," ")</f>
        <v xml:space="preserve"> </v>
      </c>
      <c r="Z202" s="1152" t="str">
        <f t="shared" ref="Z202:Z229" si="130">IF(E202="P",1," ")</f>
        <v xml:space="preserve"> </v>
      </c>
      <c r="AA202" s="1154">
        <f t="shared" ref="AA202:AA229" si="131">IF(OR(X202=1,Y202=1,Z202=1),G202/F202,"")</f>
        <v>14.615384615384615</v>
      </c>
      <c r="AB202" s="1152">
        <f t="shared" ref="AB202:AB229" si="132">IF(X202=1,25,IF(Y202=1,30,IF(Z202=1,35,"")))</f>
        <v>25</v>
      </c>
      <c r="AC202" s="1154">
        <f t="shared" ref="AC202:AC229" si="133">IF(OR(X202=1,Y202=1,Z202=1),AA202-AB202,"")</f>
        <v>-10.384615384615385</v>
      </c>
      <c r="AD202" s="1155" t="str">
        <f>IF(AC202&gt;0,1,"")</f>
        <v/>
      </c>
      <c r="AE202" s="1155" t="str">
        <f t="shared" ref="AE202:AE229" si="134">IF(AC202=0,1,"")</f>
        <v/>
      </c>
      <c r="AF202" s="1152">
        <f t="shared" ref="AF202:AF229" si="135">IF(AC202&lt;0,1," ")</f>
        <v>1</v>
      </c>
      <c r="AG202" s="46">
        <f t="shared" ref="AG202:AG229" si="136">IF(OR(X202=1,Y202=1,Z202=1),INT(G202/AB202)," ")</f>
        <v>7</v>
      </c>
      <c r="AH202" s="46">
        <f t="shared" ref="AH202:AH229" si="137">IF(OR(X202=1,Y202=1,Z202=1),MOD(G202,AB202)," ")</f>
        <v>15</v>
      </c>
      <c r="AI202" s="1153">
        <f t="shared" ref="AI202:AI229" si="138">IF(OR(X202=1,Y202=1,Z202=1),IF(X202=1,AG202*1.5+AH202/12,IF(Y202=1,AG202*1.5+AH202/15,IF(Z202=1,AG202*1.5+AH202/17," ")))+1," ")</f>
        <v>12.75</v>
      </c>
      <c r="AJ202" s="1153">
        <f t="shared" ref="AJ202:AJ229" si="139">IF(OR(X202=1,Y202=1,Z202=1),AI202-T202," ")</f>
        <v>-7.75</v>
      </c>
      <c r="AK202" s="1158" t="str">
        <f t="shared" si="99"/>
        <v/>
      </c>
      <c r="AL202" s="1159">
        <f t="shared" si="100"/>
        <v>1</v>
      </c>
      <c r="AM202" s="47" t="str">
        <f t="shared" si="101"/>
        <v/>
      </c>
      <c r="AN202" s="17"/>
      <c r="AO202" s="47" t="str">
        <f t="shared" si="102"/>
        <v/>
      </c>
      <c r="AP202" s="47" t="str">
        <f t="shared" si="103"/>
        <v/>
      </c>
      <c r="AQ202" s="47"/>
      <c r="AR202" s="47" t="str">
        <f t="shared" si="104"/>
        <v/>
      </c>
      <c r="AS202" s="1158" t="str">
        <f t="shared" si="105"/>
        <v/>
      </c>
      <c r="AT202" s="1158">
        <f t="shared" si="106"/>
        <v>1</v>
      </c>
      <c r="AU202" s="1158" t="str">
        <f t="shared" si="107"/>
        <v/>
      </c>
    </row>
    <row r="203" spans="1:47" s="11" customFormat="1" ht="25.5" customHeight="1">
      <c r="A203" s="17"/>
      <c r="B203" s="23"/>
      <c r="C203" s="1307"/>
      <c r="D203" s="24" t="s">
        <v>58</v>
      </c>
      <c r="E203" s="17"/>
      <c r="F203" s="17">
        <f t="shared" si="95"/>
        <v>5</v>
      </c>
      <c r="G203" s="17">
        <f t="shared" si="96"/>
        <v>109</v>
      </c>
      <c r="H203" s="17">
        <v>1</v>
      </c>
      <c r="I203" s="17">
        <v>1</v>
      </c>
      <c r="J203" s="17">
        <v>1</v>
      </c>
      <c r="K203" s="17">
        <v>27</v>
      </c>
      <c r="L203" s="17">
        <v>1</v>
      </c>
      <c r="M203" s="17">
        <v>16</v>
      </c>
      <c r="N203" s="17">
        <v>1</v>
      </c>
      <c r="O203" s="17">
        <v>20</v>
      </c>
      <c r="P203" s="17">
        <v>1</v>
      </c>
      <c r="Q203" s="17">
        <v>26</v>
      </c>
      <c r="R203" s="17">
        <v>1</v>
      </c>
      <c r="S203" s="17">
        <v>20</v>
      </c>
      <c r="T203" s="1153" t="str">
        <f t="shared" si="98"/>
        <v/>
      </c>
      <c r="U203" s="17"/>
      <c r="V203" s="17"/>
      <c r="W203" s="17"/>
      <c r="X203" s="1152" t="str">
        <f t="shared" si="128"/>
        <v xml:space="preserve"> </v>
      </c>
      <c r="Y203" s="1152" t="str">
        <f t="shared" si="129"/>
        <v xml:space="preserve"> </v>
      </c>
      <c r="Z203" s="1152" t="str">
        <f t="shared" si="130"/>
        <v xml:space="preserve"> </v>
      </c>
      <c r="AA203" s="1154" t="str">
        <f t="shared" si="131"/>
        <v/>
      </c>
      <c r="AB203" s="1152" t="str">
        <f t="shared" si="132"/>
        <v/>
      </c>
      <c r="AC203" s="1154" t="str">
        <f t="shared" si="133"/>
        <v/>
      </c>
      <c r="AD203" s="1155"/>
      <c r="AE203" s="1155" t="str">
        <f t="shared" si="134"/>
        <v/>
      </c>
      <c r="AF203" s="1152" t="str">
        <f t="shared" si="135"/>
        <v xml:space="preserve"> </v>
      </c>
      <c r="AG203" s="46" t="str">
        <f t="shared" si="136"/>
        <v xml:space="preserve"> </v>
      </c>
      <c r="AH203" s="46" t="str">
        <f t="shared" si="137"/>
        <v xml:space="preserve"> </v>
      </c>
      <c r="AI203" s="1153" t="str">
        <f t="shared" si="138"/>
        <v xml:space="preserve"> </v>
      </c>
      <c r="AJ203" s="1153" t="str">
        <f t="shared" si="139"/>
        <v xml:space="preserve"> </v>
      </c>
      <c r="AK203" s="1158" t="str">
        <f t="shared" si="99"/>
        <v/>
      </c>
      <c r="AL203" s="1159" t="str">
        <f t="shared" si="100"/>
        <v/>
      </c>
      <c r="AM203" s="47" t="str">
        <f t="shared" si="101"/>
        <v/>
      </c>
      <c r="AN203" s="17"/>
      <c r="AO203" s="47" t="str">
        <f t="shared" si="102"/>
        <v/>
      </c>
      <c r="AP203" s="47" t="str">
        <f t="shared" si="103"/>
        <v/>
      </c>
      <c r="AQ203" s="47"/>
      <c r="AR203" s="47" t="str">
        <f t="shared" si="104"/>
        <v/>
      </c>
      <c r="AS203" s="1158" t="str">
        <f t="shared" si="105"/>
        <v/>
      </c>
      <c r="AT203" s="1158" t="str">
        <f t="shared" si="106"/>
        <v/>
      </c>
      <c r="AU203" s="1158" t="str">
        <f t="shared" si="107"/>
        <v/>
      </c>
    </row>
    <row r="204" spans="1:47" s="11" customFormat="1" ht="25.5" customHeight="1">
      <c r="A204" s="17"/>
      <c r="B204" s="23"/>
      <c r="C204" s="1307"/>
      <c r="D204" s="24" t="s">
        <v>215</v>
      </c>
      <c r="E204" s="17"/>
      <c r="F204" s="17">
        <f t="shared" ref="F204:F267" si="140">J204+L204+N204+P204+R204</f>
        <v>3</v>
      </c>
      <c r="G204" s="17">
        <f t="shared" ref="G204:G267" si="141">K204+M204+O204+Q204+S204</f>
        <v>15</v>
      </c>
      <c r="H204" s="17"/>
      <c r="I204" s="17"/>
      <c r="J204" s="17">
        <v>1</v>
      </c>
      <c r="K204" s="17">
        <v>3</v>
      </c>
      <c r="L204" s="17"/>
      <c r="M204" s="17">
        <v>1</v>
      </c>
      <c r="N204" s="17">
        <v>1</v>
      </c>
      <c r="O204" s="17">
        <v>5</v>
      </c>
      <c r="P204" s="17">
        <v>1</v>
      </c>
      <c r="Q204" s="17">
        <v>4</v>
      </c>
      <c r="R204" s="17"/>
      <c r="S204" s="17">
        <v>2</v>
      </c>
      <c r="T204" s="1153" t="str">
        <f t="shared" ref="T204:T267" si="142">IF(OR(X204=1,Y204=1,Z204=1),F204*1.5+1,"")</f>
        <v/>
      </c>
      <c r="U204" s="17"/>
      <c r="V204" s="17"/>
      <c r="W204" s="17"/>
      <c r="X204" s="1152" t="str">
        <f t="shared" si="128"/>
        <v xml:space="preserve"> </v>
      </c>
      <c r="Y204" s="1152" t="str">
        <f t="shared" si="129"/>
        <v xml:space="preserve"> </v>
      </c>
      <c r="Z204" s="1152" t="str">
        <f t="shared" si="130"/>
        <v xml:space="preserve"> </v>
      </c>
      <c r="AA204" s="1154" t="str">
        <f t="shared" si="131"/>
        <v/>
      </c>
      <c r="AB204" s="1152" t="str">
        <f t="shared" si="132"/>
        <v/>
      </c>
      <c r="AC204" s="1154" t="str">
        <f t="shared" si="133"/>
        <v/>
      </c>
      <c r="AD204" s="1155"/>
      <c r="AE204" s="1155" t="str">
        <f t="shared" si="134"/>
        <v/>
      </c>
      <c r="AF204" s="1152" t="str">
        <f t="shared" si="135"/>
        <v xml:space="preserve"> </v>
      </c>
      <c r="AG204" s="46" t="str">
        <f t="shared" si="136"/>
        <v xml:space="preserve"> </v>
      </c>
      <c r="AH204" s="46" t="str">
        <f t="shared" si="137"/>
        <v xml:space="preserve"> </v>
      </c>
      <c r="AI204" s="1153" t="str">
        <f t="shared" si="138"/>
        <v xml:space="preserve"> </v>
      </c>
      <c r="AJ204" s="1153" t="str">
        <f t="shared" si="139"/>
        <v xml:space="preserve"> </v>
      </c>
      <c r="AK204" s="1158" t="str">
        <f t="shared" ref="AK204:AK267" si="143">IF(AND(OR(X204=1,Y204=1,Z204=1),AC204&gt;=3),1,"")</f>
        <v/>
      </c>
      <c r="AL204" s="1159" t="str">
        <f t="shared" ref="AL204:AL267" si="144">IF(AND(OR(X204=1,Y204=1,Z204=1),AC204&lt;=-3),1,"")</f>
        <v/>
      </c>
      <c r="AM204" s="47" t="str">
        <f t="shared" ref="AM204:AM267" si="145">IF(AND(F204&gt;15,D204="K",AC204&lt;3, AC204&gt;-3,OR(X204=1,Y204=1,Z204=1)),1,"")</f>
        <v/>
      </c>
      <c r="AN204" s="17"/>
      <c r="AO204" s="47" t="str">
        <f t="shared" ref="AO204:AO267" si="146">IF(AND(F204&gt;15,D204="K",OR(AC204&gt;=3, AC204&lt;=-3),OR(Z204=1,AA204=1,AB204=1)),1,"")</f>
        <v/>
      </c>
      <c r="AP204" s="47" t="str">
        <f t="shared" ref="AP204:AP267" si="147">IF(AO204=1,AC204,"")</f>
        <v/>
      </c>
      <c r="AQ204" s="47"/>
      <c r="AR204" s="47" t="str">
        <f t="shared" ref="AR204:AR267" si="148">IF(AO204=1,AI204-AQ204,"")</f>
        <v/>
      </c>
      <c r="AS204" s="1158" t="str">
        <f t="shared" ref="AS204:AS267" si="149">IF(AND(OR(X204=1,Y204=1,Z204=1),F204&lt;11),1,"")</f>
        <v/>
      </c>
      <c r="AT204" s="1158" t="str">
        <f t="shared" ref="AT204:AT267" si="150">IF(AND(OR(X204=1,Y204=1,Z204=1),AND(F204&gt;=11,F204&lt;=15)),1,"")</f>
        <v/>
      </c>
      <c r="AU204" s="1158" t="str">
        <f t="shared" ref="AU204:AU267" si="151">IF(AND(OR(X204=1,Y204=1,Z204=1),F204&gt;15),1,"")</f>
        <v/>
      </c>
    </row>
    <row r="205" spans="1:47" s="11" customFormat="1" ht="25.5" customHeight="1">
      <c r="A205" s="17"/>
      <c r="B205" s="23"/>
      <c r="C205" s="1308"/>
      <c r="D205" s="41" t="s">
        <v>216</v>
      </c>
      <c r="E205" s="17"/>
      <c r="F205" s="17">
        <f t="shared" si="140"/>
        <v>5</v>
      </c>
      <c r="G205" s="17">
        <f t="shared" si="141"/>
        <v>66</v>
      </c>
      <c r="H205" s="17" t="s">
        <v>1</v>
      </c>
      <c r="I205" s="17" t="s">
        <v>1</v>
      </c>
      <c r="J205" s="17">
        <v>1</v>
      </c>
      <c r="K205" s="17">
        <v>8</v>
      </c>
      <c r="L205" s="17">
        <v>1</v>
      </c>
      <c r="M205" s="17">
        <v>13</v>
      </c>
      <c r="N205" s="17">
        <v>1</v>
      </c>
      <c r="O205" s="17">
        <v>17</v>
      </c>
      <c r="P205" s="17">
        <v>1</v>
      </c>
      <c r="Q205" s="17">
        <v>15</v>
      </c>
      <c r="R205" s="17">
        <v>1</v>
      </c>
      <c r="S205" s="17">
        <v>13</v>
      </c>
      <c r="T205" s="1153" t="str">
        <f t="shared" si="142"/>
        <v/>
      </c>
      <c r="U205" s="17"/>
      <c r="V205" s="17"/>
      <c r="W205" s="17"/>
      <c r="X205" s="1152" t="str">
        <f t="shared" si="128"/>
        <v xml:space="preserve"> </v>
      </c>
      <c r="Y205" s="1152" t="str">
        <f t="shared" si="129"/>
        <v xml:space="preserve"> </v>
      </c>
      <c r="Z205" s="1152" t="str">
        <f t="shared" si="130"/>
        <v xml:space="preserve"> </v>
      </c>
      <c r="AA205" s="1154" t="str">
        <f t="shared" si="131"/>
        <v/>
      </c>
      <c r="AB205" s="1152" t="str">
        <f t="shared" si="132"/>
        <v/>
      </c>
      <c r="AC205" s="1154" t="str">
        <f t="shared" si="133"/>
        <v/>
      </c>
      <c r="AD205" s="1155"/>
      <c r="AE205" s="1155" t="str">
        <f t="shared" si="134"/>
        <v/>
      </c>
      <c r="AF205" s="1152" t="str">
        <f t="shared" si="135"/>
        <v xml:space="preserve"> </v>
      </c>
      <c r="AG205" s="46" t="str">
        <f t="shared" si="136"/>
        <v xml:space="preserve"> </v>
      </c>
      <c r="AH205" s="46" t="str">
        <f t="shared" si="137"/>
        <v xml:space="preserve"> </v>
      </c>
      <c r="AI205" s="1153" t="str">
        <f t="shared" si="138"/>
        <v xml:space="preserve"> </v>
      </c>
      <c r="AJ205" s="1153" t="str">
        <f t="shared" si="139"/>
        <v xml:space="preserve"> </v>
      </c>
      <c r="AK205" s="1158" t="str">
        <f t="shared" si="143"/>
        <v/>
      </c>
      <c r="AL205" s="1159" t="str">
        <f t="shared" si="144"/>
        <v/>
      </c>
      <c r="AM205" s="47" t="str">
        <f t="shared" si="145"/>
        <v/>
      </c>
      <c r="AN205" s="17"/>
      <c r="AO205" s="47" t="str">
        <f t="shared" si="146"/>
        <v/>
      </c>
      <c r="AP205" s="47" t="str">
        <f t="shared" si="147"/>
        <v/>
      </c>
      <c r="AQ205" s="47"/>
      <c r="AR205" s="47" t="str">
        <f t="shared" si="148"/>
        <v/>
      </c>
      <c r="AS205" s="1158" t="str">
        <f t="shared" si="149"/>
        <v/>
      </c>
      <c r="AT205" s="1158" t="str">
        <f t="shared" si="150"/>
        <v/>
      </c>
      <c r="AU205" s="1158" t="str">
        <f t="shared" si="151"/>
        <v/>
      </c>
    </row>
    <row r="206" spans="1:47" s="11" customFormat="1" ht="25.5" customHeight="1">
      <c r="A206" s="17">
        <v>5</v>
      </c>
      <c r="B206" s="23"/>
      <c r="C206" s="1310" t="s">
        <v>217</v>
      </c>
      <c r="D206" s="5" t="s">
        <v>54</v>
      </c>
      <c r="E206" s="17" t="s">
        <v>79</v>
      </c>
      <c r="F206" s="17">
        <f t="shared" si="140"/>
        <v>6</v>
      </c>
      <c r="G206" s="17">
        <f t="shared" si="141"/>
        <v>155</v>
      </c>
      <c r="H206" s="17">
        <v>0</v>
      </c>
      <c r="I206" s="17">
        <v>0</v>
      </c>
      <c r="J206" s="17">
        <v>1</v>
      </c>
      <c r="K206" s="17">
        <v>27</v>
      </c>
      <c r="L206" s="17">
        <v>1</v>
      </c>
      <c r="M206" s="17">
        <v>24</v>
      </c>
      <c r="N206" s="17">
        <v>1</v>
      </c>
      <c r="O206" s="17">
        <v>31</v>
      </c>
      <c r="P206" s="17">
        <v>2</v>
      </c>
      <c r="Q206" s="17">
        <v>46</v>
      </c>
      <c r="R206" s="17">
        <v>1</v>
      </c>
      <c r="S206" s="17">
        <v>27</v>
      </c>
      <c r="T206" s="1153">
        <f t="shared" si="142"/>
        <v>10</v>
      </c>
      <c r="U206" s="17">
        <v>9</v>
      </c>
      <c r="V206" s="17">
        <v>9</v>
      </c>
      <c r="W206" s="17"/>
      <c r="X206" s="1152">
        <f t="shared" si="128"/>
        <v>1</v>
      </c>
      <c r="Y206" s="1152" t="str">
        <f t="shared" si="129"/>
        <v xml:space="preserve"> </v>
      </c>
      <c r="Z206" s="1152" t="str">
        <f t="shared" si="130"/>
        <v xml:space="preserve"> </v>
      </c>
      <c r="AA206" s="1154">
        <f t="shared" si="131"/>
        <v>25.833333333333332</v>
      </c>
      <c r="AB206" s="1152">
        <f t="shared" si="132"/>
        <v>25</v>
      </c>
      <c r="AC206" s="1154">
        <f t="shared" si="133"/>
        <v>0.83333333333333215</v>
      </c>
      <c r="AD206" s="1155">
        <f>IF(AC206&gt;0,1,"")</f>
        <v>1</v>
      </c>
      <c r="AE206" s="1155" t="str">
        <f t="shared" si="134"/>
        <v/>
      </c>
      <c r="AF206" s="1152" t="str">
        <f t="shared" si="135"/>
        <v xml:space="preserve"> </v>
      </c>
      <c r="AG206" s="46">
        <f t="shared" si="136"/>
        <v>6</v>
      </c>
      <c r="AH206" s="46">
        <f t="shared" si="137"/>
        <v>5</v>
      </c>
      <c r="AI206" s="1153">
        <f t="shared" si="138"/>
        <v>10.416666666666666</v>
      </c>
      <c r="AJ206" s="1153">
        <f t="shared" si="139"/>
        <v>0.41666666666666607</v>
      </c>
      <c r="AK206" s="1158" t="str">
        <f t="shared" si="143"/>
        <v/>
      </c>
      <c r="AL206" s="1159" t="str">
        <f t="shared" si="144"/>
        <v/>
      </c>
      <c r="AM206" s="47" t="str">
        <f t="shared" si="145"/>
        <v/>
      </c>
      <c r="AN206" s="17"/>
      <c r="AO206" s="47" t="str">
        <f t="shared" si="146"/>
        <v/>
      </c>
      <c r="AP206" s="47" t="str">
        <f t="shared" si="147"/>
        <v/>
      </c>
      <c r="AQ206" s="47"/>
      <c r="AR206" s="47" t="str">
        <f t="shared" si="148"/>
        <v/>
      </c>
      <c r="AS206" s="1158">
        <f t="shared" si="149"/>
        <v>1</v>
      </c>
      <c r="AT206" s="1158" t="str">
        <f t="shared" si="150"/>
        <v/>
      </c>
      <c r="AU206" s="1158" t="str">
        <f t="shared" si="151"/>
        <v/>
      </c>
    </row>
    <row r="207" spans="1:47" s="11" customFormat="1" ht="25.5" customHeight="1">
      <c r="A207" s="17"/>
      <c r="B207" s="23"/>
      <c r="C207" s="1308"/>
      <c r="D207" s="24"/>
      <c r="E207" s="17"/>
      <c r="F207" s="17">
        <f t="shared" si="140"/>
        <v>0</v>
      </c>
      <c r="G207" s="17">
        <f t="shared" si="141"/>
        <v>0</v>
      </c>
      <c r="H207" s="17"/>
      <c r="I207" s="17"/>
      <c r="J207" s="17"/>
      <c r="K207" s="17"/>
      <c r="L207" s="17"/>
      <c r="M207" s="17"/>
      <c r="N207" s="17"/>
      <c r="O207" s="17"/>
      <c r="P207" s="17"/>
      <c r="Q207" s="17"/>
      <c r="R207" s="17"/>
      <c r="S207" s="17"/>
      <c r="T207" s="1153" t="str">
        <f t="shared" si="142"/>
        <v/>
      </c>
      <c r="U207" s="17"/>
      <c r="V207" s="17"/>
      <c r="W207" s="17"/>
      <c r="X207" s="1152" t="str">
        <f t="shared" si="128"/>
        <v xml:space="preserve"> </v>
      </c>
      <c r="Y207" s="1152" t="str">
        <f t="shared" si="129"/>
        <v xml:space="preserve"> </v>
      </c>
      <c r="Z207" s="1152" t="str">
        <f t="shared" si="130"/>
        <v xml:space="preserve"> </v>
      </c>
      <c r="AA207" s="1154" t="str">
        <f t="shared" si="131"/>
        <v/>
      </c>
      <c r="AB207" s="1152" t="str">
        <f t="shared" si="132"/>
        <v/>
      </c>
      <c r="AC207" s="1154" t="str">
        <f t="shared" si="133"/>
        <v/>
      </c>
      <c r="AD207" s="1155"/>
      <c r="AE207" s="1155" t="str">
        <f t="shared" si="134"/>
        <v/>
      </c>
      <c r="AF207" s="1152" t="str">
        <f t="shared" si="135"/>
        <v xml:space="preserve"> </v>
      </c>
      <c r="AG207" s="46" t="str">
        <f t="shared" si="136"/>
        <v xml:space="preserve"> </v>
      </c>
      <c r="AH207" s="46" t="str">
        <f t="shared" si="137"/>
        <v xml:space="preserve"> </v>
      </c>
      <c r="AI207" s="1153" t="str">
        <f t="shared" si="138"/>
        <v xml:space="preserve"> </v>
      </c>
      <c r="AJ207" s="1153" t="str">
        <f t="shared" si="139"/>
        <v xml:space="preserve"> </v>
      </c>
      <c r="AK207" s="1158" t="str">
        <f t="shared" si="143"/>
        <v/>
      </c>
      <c r="AL207" s="1159" t="str">
        <f t="shared" si="144"/>
        <v/>
      </c>
      <c r="AM207" s="47" t="str">
        <f t="shared" si="145"/>
        <v/>
      </c>
      <c r="AN207" s="17"/>
      <c r="AO207" s="47" t="str">
        <f t="shared" si="146"/>
        <v/>
      </c>
      <c r="AP207" s="47" t="str">
        <f t="shared" si="147"/>
        <v/>
      </c>
      <c r="AQ207" s="47"/>
      <c r="AR207" s="47" t="str">
        <f t="shared" si="148"/>
        <v/>
      </c>
      <c r="AS207" s="1158" t="str">
        <f t="shared" si="149"/>
        <v/>
      </c>
      <c r="AT207" s="1158" t="str">
        <f t="shared" si="150"/>
        <v/>
      </c>
      <c r="AU207" s="1158" t="str">
        <f t="shared" si="151"/>
        <v/>
      </c>
    </row>
    <row r="208" spans="1:47" s="11" customFormat="1" ht="25.5" customHeight="1">
      <c r="A208" s="17">
        <v>6</v>
      </c>
      <c r="B208" s="23"/>
      <c r="C208" s="1310" t="s">
        <v>218</v>
      </c>
      <c r="D208" s="5" t="s">
        <v>54</v>
      </c>
      <c r="E208" s="17" t="s">
        <v>79</v>
      </c>
      <c r="F208" s="17">
        <f t="shared" si="140"/>
        <v>15</v>
      </c>
      <c r="G208" s="17">
        <f t="shared" si="141"/>
        <v>412</v>
      </c>
      <c r="H208" s="17">
        <v>9</v>
      </c>
      <c r="I208" s="17">
        <v>8</v>
      </c>
      <c r="J208" s="17">
        <v>3</v>
      </c>
      <c r="K208" s="17">
        <v>84</v>
      </c>
      <c r="L208" s="17">
        <v>3</v>
      </c>
      <c r="M208" s="17">
        <v>86</v>
      </c>
      <c r="N208" s="17">
        <v>3</v>
      </c>
      <c r="O208" s="17">
        <v>89</v>
      </c>
      <c r="P208" s="17">
        <v>3</v>
      </c>
      <c r="Q208" s="17">
        <v>83</v>
      </c>
      <c r="R208" s="17">
        <v>3</v>
      </c>
      <c r="S208" s="17">
        <v>70</v>
      </c>
      <c r="T208" s="1153">
        <f t="shared" si="142"/>
        <v>23.5</v>
      </c>
      <c r="U208" s="17">
        <v>23</v>
      </c>
      <c r="V208" s="17">
        <v>21</v>
      </c>
      <c r="W208" s="17">
        <v>1</v>
      </c>
      <c r="X208" s="1152">
        <f t="shared" si="128"/>
        <v>1</v>
      </c>
      <c r="Y208" s="1152" t="str">
        <f t="shared" si="129"/>
        <v xml:space="preserve"> </v>
      </c>
      <c r="Z208" s="1152" t="str">
        <f t="shared" si="130"/>
        <v xml:space="preserve"> </v>
      </c>
      <c r="AA208" s="1154">
        <f t="shared" si="131"/>
        <v>27.466666666666665</v>
      </c>
      <c r="AB208" s="1152">
        <f t="shared" si="132"/>
        <v>25</v>
      </c>
      <c r="AC208" s="1154">
        <f t="shared" si="133"/>
        <v>2.466666666666665</v>
      </c>
      <c r="AD208" s="1155">
        <f>IF(AC208&gt;0,1,"")</f>
        <v>1</v>
      </c>
      <c r="AE208" s="1155" t="str">
        <f t="shared" si="134"/>
        <v/>
      </c>
      <c r="AF208" s="1152" t="str">
        <f t="shared" si="135"/>
        <v xml:space="preserve"> </v>
      </c>
      <c r="AG208" s="46">
        <f t="shared" si="136"/>
        <v>16</v>
      </c>
      <c r="AH208" s="46">
        <f t="shared" si="137"/>
        <v>12</v>
      </c>
      <c r="AI208" s="1153">
        <f t="shared" si="138"/>
        <v>26</v>
      </c>
      <c r="AJ208" s="1153">
        <f t="shared" si="139"/>
        <v>2.5</v>
      </c>
      <c r="AK208" s="1158" t="str">
        <f t="shared" si="143"/>
        <v/>
      </c>
      <c r="AL208" s="1159" t="str">
        <f t="shared" si="144"/>
        <v/>
      </c>
      <c r="AM208" s="47" t="str">
        <f t="shared" si="145"/>
        <v/>
      </c>
      <c r="AN208" s="17"/>
      <c r="AO208" s="47" t="str">
        <f t="shared" si="146"/>
        <v/>
      </c>
      <c r="AP208" s="47" t="str">
        <f t="shared" si="147"/>
        <v/>
      </c>
      <c r="AQ208" s="47"/>
      <c r="AR208" s="47" t="str">
        <f t="shared" si="148"/>
        <v/>
      </c>
      <c r="AS208" s="1158" t="str">
        <f t="shared" si="149"/>
        <v/>
      </c>
      <c r="AT208" s="1158">
        <f t="shared" si="150"/>
        <v>1</v>
      </c>
      <c r="AU208" s="1158" t="str">
        <f t="shared" si="151"/>
        <v/>
      </c>
    </row>
    <row r="209" spans="1:47" s="11" customFormat="1" ht="25.5" customHeight="1">
      <c r="A209" s="17"/>
      <c r="B209" s="23"/>
      <c r="C209" s="1308"/>
      <c r="D209" s="24"/>
      <c r="E209" s="17"/>
      <c r="F209" s="17">
        <f t="shared" si="140"/>
        <v>0</v>
      </c>
      <c r="G209" s="17">
        <f t="shared" si="141"/>
        <v>0</v>
      </c>
      <c r="H209" s="17"/>
      <c r="I209" s="17"/>
      <c r="J209" s="17"/>
      <c r="K209" s="17"/>
      <c r="L209" s="17"/>
      <c r="M209" s="17"/>
      <c r="N209" s="17"/>
      <c r="O209" s="17"/>
      <c r="P209" s="17"/>
      <c r="Q209" s="17"/>
      <c r="R209" s="17"/>
      <c r="S209" s="17"/>
      <c r="T209" s="1153" t="str">
        <f t="shared" si="142"/>
        <v/>
      </c>
      <c r="U209" s="17"/>
      <c r="V209" s="17"/>
      <c r="W209" s="17"/>
      <c r="X209" s="1152" t="str">
        <f t="shared" si="128"/>
        <v xml:space="preserve"> </v>
      </c>
      <c r="Y209" s="1152" t="str">
        <f t="shared" si="129"/>
        <v xml:space="preserve"> </v>
      </c>
      <c r="Z209" s="1152" t="str">
        <f t="shared" si="130"/>
        <v xml:space="preserve"> </v>
      </c>
      <c r="AA209" s="1154" t="str">
        <f t="shared" si="131"/>
        <v/>
      </c>
      <c r="AB209" s="1152" t="str">
        <f t="shared" si="132"/>
        <v/>
      </c>
      <c r="AC209" s="1154" t="str">
        <f t="shared" si="133"/>
        <v/>
      </c>
      <c r="AD209" s="1155"/>
      <c r="AE209" s="1155" t="str">
        <f t="shared" si="134"/>
        <v/>
      </c>
      <c r="AF209" s="1152" t="str">
        <f t="shared" si="135"/>
        <v xml:space="preserve"> </v>
      </c>
      <c r="AG209" s="46" t="str">
        <f t="shared" si="136"/>
        <v xml:space="preserve"> </v>
      </c>
      <c r="AH209" s="46" t="str">
        <f t="shared" si="137"/>
        <v xml:space="preserve"> </v>
      </c>
      <c r="AI209" s="1153" t="str">
        <f t="shared" si="138"/>
        <v xml:space="preserve"> </v>
      </c>
      <c r="AJ209" s="1153" t="str">
        <f t="shared" si="139"/>
        <v xml:space="preserve"> </v>
      </c>
      <c r="AK209" s="1158" t="str">
        <f t="shared" si="143"/>
        <v/>
      </c>
      <c r="AL209" s="1159" t="str">
        <f t="shared" si="144"/>
        <v/>
      </c>
      <c r="AM209" s="47" t="str">
        <f t="shared" si="145"/>
        <v/>
      </c>
      <c r="AN209" s="17"/>
      <c r="AO209" s="47" t="str">
        <f t="shared" si="146"/>
        <v/>
      </c>
      <c r="AP209" s="47" t="str">
        <f t="shared" si="147"/>
        <v/>
      </c>
      <c r="AQ209" s="47"/>
      <c r="AR209" s="47" t="str">
        <f t="shared" si="148"/>
        <v/>
      </c>
      <c r="AS209" s="1158" t="str">
        <f t="shared" si="149"/>
        <v/>
      </c>
      <c r="AT209" s="1158" t="str">
        <f t="shared" si="150"/>
        <v/>
      </c>
      <c r="AU209" s="1158" t="str">
        <f t="shared" si="151"/>
        <v/>
      </c>
    </row>
    <row r="210" spans="1:47" s="11" customFormat="1" ht="25.5" customHeight="1">
      <c r="A210" s="25">
        <v>17</v>
      </c>
      <c r="B210" s="23" t="s">
        <v>219</v>
      </c>
      <c r="C210" s="29"/>
      <c r="D210" s="5"/>
      <c r="E210" s="17"/>
      <c r="F210" s="17">
        <f t="shared" si="140"/>
        <v>0</v>
      </c>
      <c r="G210" s="17">
        <f t="shared" si="141"/>
        <v>0</v>
      </c>
      <c r="H210" s="5">
        <v>0</v>
      </c>
      <c r="I210" s="5">
        <v>0</v>
      </c>
      <c r="J210" s="5">
        <v>0</v>
      </c>
      <c r="K210" s="5">
        <v>0</v>
      </c>
      <c r="L210" s="5">
        <v>0</v>
      </c>
      <c r="M210" s="5">
        <v>0</v>
      </c>
      <c r="N210" s="5">
        <v>0</v>
      </c>
      <c r="O210" s="5">
        <v>0</v>
      </c>
      <c r="P210" s="5">
        <v>0</v>
      </c>
      <c r="Q210" s="5">
        <v>0</v>
      </c>
      <c r="R210" s="5">
        <v>0</v>
      </c>
      <c r="S210" s="5">
        <v>0</v>
      </c>
      <c r="T210" s="1153" t="str">
        <f t="shared" si="142"/>
        <v/>
      </c>
      <c r="U210" s="5">
        <v>0</v>
      </c>
      <c r="V210" s="5">
        <v>0</v>
      </c>
      <c r="W210" s="5">
        <v>0</v>
      </c>
      <c r="X210" s="1152" t="str">
        <f t="shared" si="128"/>
        <v xml:space="preserve"> </v>
      </c>
      <c r="Y210" s="1152" t="str">
        <f t="shared" si="129"/>
        <v xml:space="preserve"> </v>
      </c>
      <c r="Z210" s="1152" t="str">
        <f t="shared" si="130"/>
        <v xml:space="preserve"> </v>
      </c>
      <c r="AA210" s="1154" t="str">
        <f t="shared" si="131"/>
        <v/>
      </c>
      <c r="AB210" s="1152" t="str">
        <f t="shared" si="132"/>
        <v/>
      </c>
      <c r="AC210" s="1154" t="str">
        <f t="shared" si="133"/>
        <v/>
      </c>
      <c r="AD210" s="1155"/>
      <c r="AE210" s="1155" t="str">
        <f t="shared" si="134"/>
        <v/>
      </c>
      <c r="AF210" s="1152" t="str">
        <f t="shared" si="135"/>
        <v xml:space="preserve"> </v>
      </c>
      <c r="AG210" s="46" t="str">
        <f t="shared" si="136"/>
        <v xml:space="preserve"> </v>
      </c>
      <c r="AH210" s="46" t="str">
        <f t="shared" si="137"/>
        <v xml:space="preserve"> </v>
      </c>
      <c r="AI210" s="1153" t="str">
        <f t="shared" si="138"/>
        <v xml:space="preserve"> </v>
      </c>
      <c r="AJ210" s="1153" t="str">
        <f t="shared" si="139"/>
        <v xml:space="preserve"> </v>
      </c>
      <c r="AK210" s="1158" t="str">
        <f t="shared" si="143"/>
        <v/>
      </c>
      <c r="AL210" s="1159" t="str">
        <f t="shared" si="144"/>
        <v/>
      </c>
      <c r="AM210" s="47" t="str">
        <f t="shared" si="145"/>
        <v/>
      </c>
      <c r="AN210" s="17"/>
      <c r="AO210" s="47" t="str">
        <f t="shared" si="146"/>
        <v/>
      </c>
      <c r="AP210" s="47" t="str">
        <f t="shared" si="147"/>
        <v/>
      </c>
      <c r="AQ210" s="47"/>
      <c r="AR210" s="47" t="str">
        <f t="shared" si="148"/>
        <v/>
      </c>
      <c r="AS210" s="1158" t="str">
        <f t="shared" si="149"/>
        <v/>
      </c>
      <c r="AT210" s="1158" t="str">
        <f t="shared" si="150"/>
        <v/>
      </c>
      <c r="AU210" s="1158" t="str">
        <f t="shared" si="151"/>
        <v/>
      </c>
    </row>
    <row r="211" spans="1:47" s="11" customFormat="1" ht="25.5" customHeight="1">
      <c r="A211" s="17"/>
      <c r="B211" s="23"/>
      <c r="C211" s="1310" t="s">
        <v>220</v>
      </c>
      <c r="D211" s="5" t="s">
        <v>57</v>
      </c>
      <c r="E211" s="5" t="s">
        <v>65</v>
      </c>
      <c r="F211" s="17">
        <f t="shared" si="140"/>
        <v>20</v>
      </c>
      <c r="G211" s="17">
        <f t="shared" si="141"/>
        <v>333</v>
      </c>
      <c r="H211" s="5">
        <f t="shared" ref="H211:S211" si="152">SUM(H212:H214)</f>
        <v>5</v>
      </c>
      <c r="I211" s="5">
        <f t="shared" si="152"/>
        <v>5</v>
      </c>
      <c r="J211" s="5">
        <f t="shared" si="152"/>
        <v>4</v>
      </c>
      <c r="K211" s="5">
        <f t="shared" si="152"/>
        <v>63</v>
      </c>
      <c r="L211" s="5">
        <f t="shared" si="152"/>
        <v>4</v>
      </c>
      <c r="M211" s="5">
        <f t="shared" si="152"/>
        <v>58</v>
      </c>
      <c r="N211" s="5">
        <f t="shared" si="152"/>
        <v>4</v>
      </c>
      <c r="O211" s="5">
        <f t="shared" si="152"/>
        <v>71</v>
      </c>
      <c r="P211" s="5">
        <f t="shared" si="152"/>
        <v>4</v>
      </c>
      <c r="Q211" s="5">
        <f t="shared" si="152"/>
        <v>64</v>
      </c>
      <c r="R211" s="5">
        <f t="shared" si="152"/>
        <v>4</v>
      </c>
      <c r="S211" s="5">
        <f t="shared" si="152"/>
        <v>77</v>
      </c>
      <c r="T211" s="1153">
        <f t="shared" si="142"/>
        <v>31</v>
      </c>
      <c r="U211" s="5">
        <f>SUM(U212:U214)</f>
        <v>34</v>
      </c>
      <c r="V211" s="5">
        <f>SUM(V212:V214)</f>
        <v>31</v>
      </c>
      <c r="W211" s="5">
        <f>SUM(W212:W214)</f>
        <v>0</v>
      </c>
      <c r="X211" s="1152">
        <f t="shared" si="128"/>
        <v>1</v>
      </c>
      <c r="Y211" s="1152" t="str">
        <f t="shared" si="129"/>
        <v xml:space="preserve"> </v>
      </c>
      <c r="Z211" s="1152" t="str">
        <f t="shared" si="130"/>
        <v xml:space="preserve"> </v>
      </c>
      <c r="AA211" s="1154">
        <f t="shared" si="131"/>
        <v>16.649999999999999</v>
      </c>
      <c r="AB211" s="1152">
        <f t="shared" si="132"/>
        <v>25</v>
      </c>
      <c r="AC211" s="1154">
        <f t="shared" si="133"/>
        <v>-8.3500000000000014</v>
      </c>
      <c r="AD211" s="1155" t="str">
        <f>IF(AC211&gt;0,1,"")</f>
        <v/>
      </c>
      <c r="AE211" s="1155" t="str">
        <f t="shared" si="134"/>
        <v/>
      </c>
      <c r="AF211" s="1152">
        <f t="shared" si="135"/>
        <v>1</v>
      </c>
      <c r="AG211" s="46">
        <f t="shared" si="136"/>
        <v>13</v>
      </c>
      <c r="AH211" s="46">
        <f t="shared" si="137"/>
        <v>8</v>
      </c>
      <c r="AI211" s="1153">
        <f t="shared" si="138"/>
        <v>21.166666666666668</v>
      </c>
      <c r="AJ211" s="1153">
        <f t="shared" si="139"/>
        <v>-9.8333333333333321</v>
      </c>
      <c r="AK211" s="1158" t="str">
        <f t="shared" si="143"/>
        <v/>
      </c>
      <c r="AL211" s="1159">
        <f t="shared" si="144"/>
        <v>1</v>
      </c>
      <c r="AM211" s="47" t="str">
        <f t="shared" si="145"/>
        <v/>
      </c>
      <c r="AN211" s="17"/>
      <c r="AO211" s="47" t="str">
        <f t="shared" si="146"/>
        <v/>
      </c>
      <c r="AP211" s="47" t="str">
        <f t="shared" si="147"/>
        <v/>
      </c>
      <c r="AQ211" s="47"/>
      <c r="AR211" s="47" t="str">
        <f t="shared" si="148"/>
        <v/>
      </c>
      <c r="AS211" s="1158" t="str">
        <f t="shared" si="149"/>
        <v/>
      </c>
      <c r="AT211" s="1158" t="str">
        <f t="shared" si="150"/>
        <v/>
      </c>
      <c r="AU211" s="1158">
        <f t="shared" si="151"/>
        <v>1</v>
      </c>
    </row>
    <row r="212" spans="1:47" s="11" customFormat="1" ht="25.5" customHeight="1">
      <c r="A212" s="17"/>
      <c r="B212" s="23"/>
      <c r="C212" s="1307"/>
      <c r="D212" s="41" t="s">
        <v>221</v>
      </c>
      <c r="E212" s="17"/>
      <c r="F212" s="17">
        <f t="shared" si="140"/>
        <v>10</v>
      </c>
      <c r="G212" s="17">
        <f t="shared" si="141"/>
        <v>233</v>
      </c>
      <c r="H212" s="17">
        <v>3</v>
      </c>
      <c r="I212" s="17">
        <v>3</v>
      </c>
      <c r="J212" s="17">
        <v>2</v>
      </c>
      <c r="K212" s="17">
        <v>43</v>
      </c>
      <c r="L212" s="17">
        <v>2</v>
      </c>
      <c r="M212" s="17">
        <v>42</v>
      </c>
      <c r="N212" s="17">
        <v>2</v>
      </c>
      <c r="O212" s="17">
        <v>45</v>
      </c>
      <c r="P212" s="17">
        <v>2</v>
      </c>
      <c r="Q212" s="17">
        <v>46</v>
      </c>
      <c r="R212" s="17">
        <v>2</v>
      </c>
      <c r="S212" s="17">
        <v>57</v>
      </c>
      <c r="T212" s="1153" t="str">
        <f t="shared" si="142"/>
        <v/>
      </c>
      <c r="U212" s="17">
        <v>18</v>
      </c>
      <c r="V212" s="17">
        <v>16</v>
      </c>
      <c r="W212" s="17">
        <v>0</v>
      </c>
      <c r="X212" s="1152" t="str">
        <f t="shared" si="128"/>
        <v xml:space="preserve"> </v>
      </c>
      <c r="Y212" s="1152" t="str">
        <f t="shared" si="129"/>
        <v xml:space="preserve"> </v>
      </c>
      <c r="Z212" s="1152" t="str">
        <f t="shared" si="130"/>
        <v xml:space="preserve"> </v>
      </c>
      <c r="AA212" s="1154" t="str">
        <f t="shared" si="131"/>
        <v/>
      </c>
      <c r="AB212" s="1152" t="str">
        <f t="shared" si="132"/>
        <v/>
      </c>
      <c r="AC212" s="1154" t="str">
        <f t="shared" si="133"/>
        <v/>
      </c>
      <c r="AD212" s="1155"/>
      <c r="AE212" s="1155" t="str">
        <f t="shared" si="134"/>
        <v/>
      </c>
      <c r="AF212" s="1152" t="str">
        <f t="shared" si="135"/>
        <v xml:space="preserve"> </v>
      </c>
      <c r="AG212" s="46" t="str">
        <f t="shared" si="136"/>
        <v xml:space="preserve"> </v>
      </c>
      <c r="AH212" s="46" t="str">
        <f t="shared" si="137"/>
        <v xml:space="preserve"> </v>
      </c>
      <c r="AI212" s="1153" t="str">
        <f t="shared" si="138"/>
        <v xml:space="preserve"> </v>
      </c>
      <c r="AJ212" s="1153" t="str">
        <f t="shared" si="139"/>
        <v xml:space="preserve"> </v>
      </c>
      <c r="AK212" s="1158" t="str">
        <f t="shared" si="143"/>
        <v/>
      </c>
      <c r="AL212" s="1159" t="str">
        <f t="shared" si="144"/>
        <v/>
      </c>
      <c r="AM212" s="47" t="str">
        <f t="shared" si="145"/>
        <v/>
      </c>
      <c r="AN212" s="17"/>
      <c r="AO212" s="47" t="str">
        <f t="shared" si="146"/>
        <v/>
      </c>
      <c r="AP212" s="47" t="str">
        <f t="shared" si="147"/>
        <v/>
      </c>
      <c r="AQ212" s="47"/>
      <c r="AR212" s="47" t="str">
        <f t="shared" si="148"/>
        <v/>
      </c>
      <c r="AS212" s="1158" t="str">
        <f t="shared" si="149"/>
        <v/>
      </c>
      <c r="AT212" s="1158" t="str">
        <f t="shared" si="150"/>
        <v/>
      </c>
      <c r="AU212" s="1158" t="str">
        <f t="shared" si="151"/>
        <v/>
      </c>
    </row>
    <row r="213" spans="1:47" s="11" customFormat="1" ht="25.5" customHeight="1">
      <c r="A213" s="17"/>
      <c r="B213" s="23"/>
      <c r="C213" s="1307"/>
      <c r="D213" s="41" t="s">
        <v>222</v>
      </c>
      <c r="E213" s="17"/>
      <c r="F213" s="17">
        <f t="shared" si="140"/>
        <v>5</v>
      </c>
      <c r="G213" s="17">
        <f t="shared" si="141"/>
        <v>72</v>
      </c>
      <c r="H213" s="17">
        <v>1</v>
      </c>
      <c r="I213" s="17">
        <v>1</v>
      </c>
      <c r="J213" s="17">
        <v>1</v>
      </c>
      <c r="K213" s="17">
        <v>13</v>
      </c>
      <c r="L213" s="17">
        <v>1</v>
      </c>
      <c r="M213" s="17">
        <v>12</v>
      </c>
      <c r="N213" s="17">
        <v>1</v>
      </c>
      <c r="O213" s="17">
        <v>18</v>
      </c>
      <c r="P213" s="17">
        <v>1</v>
      </c>
      <c r="Q213" s="17">
        <v>13</v>
      </c>
      <c r="R213" s="17">
        <v>1</v>
      </c>
      <c r="S213" s="17">
        <v>16</v>
      </c>
      <c r="T213" s="1153" t="str">
        <f t="shared" si="142"/>
        <v/>
      </c>
      <c r="U213" s="17">
        <v>8</v>
      </c>
      <c r="V213" s="17">
        <v>7.5</v>
      </c>
      <c r="W213" s="17">
        <v>0</v>
      </c>
      <c r="X213" s="1152" t="str">
        <f t="shared" si="128"/>
        <v xml:space="preserve"> </v>
      </c>
      <c r="Y213" s="1152" t="str">
        <f t="shared" si="129"/>
        <v xml:space="preserve"> </v>
      </c>
      <c r="Z213" s="1152" t="str">
        <f t="shared" si="130"/>
        <v xml:space="preserve"> </v>
      </c>
      <c r="AA213" s="1154" t="str">
        <f t="shared" si="131"/>
        <v/>
      </c>
      <c r="AB213" s="1152" t="str">
        <f t="shared" si="132"/>
        <v/>
      </c>
      <c r="AC213" s="1154" t="str">
        <f t="shared" si="133"/>
        <v/>
      </c>
      <c r="AD213" s="1155"/>
      <c r="AE213" s="1155" t="str">
        <f t="shared" si="134"/>
        <v/>
      </c>
      <c r="AF213" s="1152" t="str">
        <f t="shared" si="135"/>
        <v xml:space="preserve"> </v>
      </c>
      <c r="AG213" s="46" t="str">
        <f t="shared" si="136"/>
        <v xml:space="preserve"> </v>
      </c>
      <c r="AH213" s="46" t="str">
        <f t="shared" si="137"/>
        <v xml:space="preserve"> </v>
      </c>
      <c r="AI213" s="1153" t="str">
        <f t="shared" si="138"/>
        <v xml:space="preserve"> </v>
      </c>
      <c r="AJ213" s="1153" t="str">
        <f t="shared" si="139"/>
        <v xml:space="preserve"> </v>
      </c>
      <c r="AK213" s="1158" t="str">
        <f t="shared" si="143"/>
        <v/>
      </c>
      <c r="AL213" s="1159" t="str">
        <f t="shared" si="144"/>
        <v/>
      </c>
      <c r="AM213" s="47" t="str">
        <f t="shared" si="145"/>
        <v/>
      </c>
      <c r="AN213" s="17"/>
      <c r="AO213" s="47" t="str">
        <f t="shared" si="146"/>
        <v/>
      </c>
      <c r="AP213" s="47" t="str">
        <f t="shared" si="147"/>
        <v/>
      </c>
      <c r="AQ213" s="47"/>
      <c r="AR213" s="47" t="str">
        <f t="shared" si="148"/>
        <v/>
      </c>
      <c r="AS213" s="1158" t="str">
        <f t="shared" si="149"/>
        <v/>
      </c>
      <c r="AT213" s="1158" t="str">
        <f t="shared" si="150"/>
        <v/>
      </c>
      <c r="AU213" s="1158" t="str">
        <f t="shared" si="151"/>
        <v/>
      </c>
    </row>
    <row r="214" spans="1:47" s="11" customFormat="1" ht="25.5" customHeight="1">
      <c r="A214" s="17"/>
      <c r="B214" s="23"/>
      <c r="C214" s="1308"/>
      <c r="D214" s="41" t="s">
        <v>223</v>
      </c>
      <c r="E214" s="17"/>
      <c r="F214" s="17">
        <f t="shared" si="140"/>
        <v>5</v>
      </c>
      <c r="G214" s="17">
        <f t="shared" si="141"/>
        <v>28</v>
      </c>
      <c r="H214" s="17">
        <v>1</v>
      </c>
      <c r="I214" s="17">
        <v>1</v>
      </c>
      <c r="J214" s="17">
        <v>1</v>
      </c>
      <c r="K214" s="17">
        <v>7</v>
      </c>
      <c r="L214" s="17">
        <v>1</v>
      </c>
      <c r="M214" s="17">
        <v>4</v>
      </c>
      <c r="N214" s="17">
        <v>1</v>
      </c>
      <c r="O214" s="17">
        <v>8</v>
      </c>
      <c r="P214" s="17">
        <v>1</v>
      </c>
      <c r="Q214" s="17">
        <v>5</v>
      </c>
      <c r="R214" s="17">
        <v>1</v>
      </c>
      <c r="S214" s="17">
        <v>4</v>
      </c>
      <c r="T214" s="1153" t="str">
        <f t="shared" si="142"/>
        <v/>
      </c>
      <c r="U214" s="17">
        <v>8</v>
      </c>
      <c r="V214" s="17">
        <v>7.5</v>
      </c>
      <c r="W214" s="17">
        <v>0</v>
      </c>
      <c r="X214" s="1152" t="str">
        <f t="shared" si="128"/>
        <v xml:space="preserve"> </v>
      </c>
      <c r="Y214" s="1152" t="str">
        <f t="shared" si="129"/>
        <v xml:space="preserve"> </v>
      </c>
      <c r="Z214" s="1152" t="str">
        <f t="shared" si="130"/>
        <v xml:space="preserve"> </v>
      </c>
      <c r="AA214" s="1154" t="str">
        <f t="shared" si="131"/>
        <v/>
      </c>
      <c r="AB214" s="1152" t="str">
        <f t="shared" si="132"/>
        <v/>
      </c>
      <c r="AC214" s="1154" t="str">
        <f t="shared" si="133"/>
        <v/>
      </c>
      <c r="AD214" s="1155"/>
      <c r="AE214" s="1155" t="str">
        <f t="shared" si="134"/>
        <v/>
      </c>
      <c r="AF214" s="1152" t="str">
        <f t="shared" si="135"/>
        <v xml:space="preserve"> </v>
      </c>
      <c r="AG214" s="46" t="str">
        <f t="shared" si="136"/>
        <v xml:space="preserve"> </v>
      </c>
      <c r="AH214" s="46" t="str">
        <f t="shared" si="137"/>
        <v xml:space="preserve"> </v>
      </c>
      <c r="AI214" s="1153" t="str">
        <f t="shared" si="138"/>
        <v xml:space="preserve"> </v>
      </c>
      <c r="AJ214" s="1153" t="str">
        <f t="shared" si="139"/>
        <v xml:space="preserve"> </v>
      </c>
      <c r="AK214" s="1158" t="str">
        <f t="shared" si="143"/>
        <v/>
      </c>
      <c r="AL214" s="1159" t="str">
        <f t="shared" si="144"/>
        <v/>
      </c>
      <c r="AM214" s="47" t="str">
        <f t="shared" si="145"/>
        <v/>
      </c>
      <c r="AN214" s="17"/>
      <c r="AO214" s="47" t="str">
        <f t="shared" si="146"/>
        <v/>
      </c>
      <c r="AP214" s="47" t="str">
        <f t="shared" si="147"/>
        <v/>
      </c>
      <c r="AQ214" s="47"/>
      <c r="AR214" s="47" t="str">
        <f t="shared" si="148"/>
        <v/>
      </c>
      <c r="AS214" s="1158" t="str">
        <f t="shared" si="149"/>
        <v/>
      </c>
      <c r="AT214" s="1158" t="str">
        <f t="shared" si="150"/>
        <v/>
      </c>
      <c r="AU214" s="1158" t="str">
        <f t="shared" si="151"/>
        <v/>
      </c>
    </row>
    <row r="215" spans="1:47" s="11" customFormat="1" ht="25.5" customHeight="1">
      <c r="A215" s="17"/>
      <c r="B215" s="23"/>
      <c r="C215" s="1310" t="s">
        <v>224</v>
      </c>
      <c r="D215" s="5" t="s">
        <v>57</v>
      </c>
      <c r="E215" s="5" t="s">
        <v>65</v>
      </c>
      <c r="F215" s="17">
        <f t="shared" si="140"/>
        <v>16</v>
      </c>
      <c r="G215" s="17">
        <f t="shared" si="141"/>
        <v>165</v>
      </c>
      <c r="H215" s="5">
        <f t="shared" ref="H215:S215" si="153">SUM(H216:H220)</f>
        <v>3</v>
      </c>
      <c r="I215" s="5">
        <f t="shared" si="153"/>
        <v>36</v>
      </c>
      <c r="J215" s="5">
        <f t="shared" si="153"/>
        <v>4</v>
      </c>
      <c r="K215" s="5">
        <f t="shared" si="153"/>
        <v>31</v>
      </c>
      <c r="L215" s="5">
        <f t="shared" si="153"/>
        <v>2</v>
      </c>
      <c r="M215" s="5">
        <f t="shared" si="153"/>
        <v>30</v>
      </c>
      <c r="N215" s="5">
        <f t="shared" si="153"/>
        <v>3</v>
      </c>
      <c r="O215" s="5">
        <f t="shared" si="153"/>
        <v>36</v>
      </c>
      <c r="P215" s="5">
        <f t="shared" si="153"/>
        <v>4</v>
      </c>
      <c r="Q215" s="5">
        <f t="shared" si="153"/>
        <v>35</v>
      </c>
      <c r="R215" s="5">
        <f t="shared" si="153"/>
        <v>3</v>
      </c>
      <c r="S215" s="5">
        <f t="shared" si="153"/>
        <v>33</v>
      </c>
      <c r="T215" s="1153">
        <f t="shared" si="142"/>
        <v>25</v>
      </c>
      <c r="U215" s="5">
        <f>SUM(U216:U220)</f>
        <v>28</v>
      </c>
      <c r="V215" s="5">
        <f>SUM(V216:V220)</f>
        <v>27</v>
      </c>
      <c r="W215" s="5">
        <f>SUM(W216:W220)</f>
        <v>0</v>
      </c>
      <c r="X215" s="1152">
        <f t="shared" si="128"/>
        <v>1</v>
      </c>
      <c r="Y215" s="1152" t="str">
        <f t="shared" si="129"/>
        <v xml:space="preserve"> </v>
      </c>
      <c r="Z215" s="1152" t="str">
        <f t="shared" si="130"/>
        <v xml:space="preserve"> </v>
      </c>
      <c r="AA215" s="1154">
        <f t="shared" si="131"/>
        <v>10.3125</v>
      </c>
      <c r="AB215" s="1152">
        <f t="shared" si="132"/>
        <v>25</v>
      </c>
      <c r="AC215" s="1154">
        <f t="shared" si="133"/>
        <v>-14.6875</v>
      </c>
      <c r="AD215" s="1155" t="str">
        <f>IF(AC215&gt;0,1,"")</f>
        <v/>
      </c>
      <c r="AE215" s="1155" t="str">
        <f t="shared" si="134"/>
        <v/>
      </c>
      <c r="AF215" s="1152">
        <f t="shared" si="135"/>
        <v>1</v>
      </c>
      <c r="AG215" s="46">
        <f t="shared" si="136"/>
        <v>6</v>
      </c>
      <c r="AH215" s="46">
        <f t="shared" si="137"/>
        <v>15</v>
      </c>
      <c r="AI215" s="1153">
        <f t="shared" si="138"/>
        <v>11.25</v>
      </c>
      <c r="AJ215" s="1153">
        <f t="shared" si="139"/>
        <v>-13.75</v>
      </c>
      <c r="AK215" s="1158" t="str">
        <f t="shared" si="143"/>
        <v/>
      </c>
      <c r="AL215" s="1159">
        <f t="shared" si="144"/>
        <v>1</v>
      </c>
      <c r="AM215" s="47" t="str">
        <f t="shared" si="145"/>
        <v/>
      </c>
      <c r="AN215" s="17"/>
      <c r="AO215" s="47" t="str">
        <f t="shared" si="146"/>
        <v/>
      </c>
      <c r="AP215" s="47" t="str">
        <f t="shared" si="147"/>
        <v/>
      </c>
      <c r="AQ215" s="47"/>
      <c r="AR215" s="47" t="str">
        <f t="shared" si="148"/>
        <v/>
      </c>
      <c r="AS215" s="1158" t="str">
        <f t="shared" si="149"/>
        <v/>
      </c>
      <c r="AT215" s="1158" t="str">
        <f t="shared" si="150"/>
        <v/>
      </c>
      <c r="AU215" s="1158">
        <f t="shared" si="151"/>
        <v>1</v>
      </c>
    </row>
    <row r="216" spans="1:47" s="11" customFormat="1" ht="25.5" customHeight="1">
      <c r="A216" s="17"/>
      <c r="B216" s="23"/>
      <c r="C216" s="1307"/>
      <c r="D216" s="5" t="s">
        <v>225</v>
      </c>
      <c r="E216" s="17"/>
      <c r="F216" s="17">
        <f t="shared" si="140"/>
        <v>5</v>
      </c>
      <c r="G216" s="17">
        <f t="shared" si="141"/>
        <v>100</v>
      </c>
      <c r="H216" s="17">
        <v>2</v>
      </c>
      <c r="I216" s="17">
        <v>2</v>
      </c>
      <c r="J216" s="17">
        <v>1</v>
      </c>
      <c r="K216" s="17">
        <v>21</v>
      </c>
      <c r="L216" s="17">
        <v>1</v>
      </c>
      <c r="M216" s="17">
        <v>21</v>
      </c>
      <c r="N216" s="17">
        <v>1</v>
      </c>
      <c r="O216" s="17">
        <v>22</v>
      </c>
      <c r="P216" s="17">
        <v>1</v>
      </c>
      <c r="Q216" s="17">
        <v>16</v>
      </c>
      <c r="R216" s="17">
        <v>1</v>
      </c>
      <c r="S216" s="17">
        <v>20</v>
      </c>
      <c r="T216" s="1153" t="str">
        <f t="shared" si="142"/>
        <v/>
      </c>
      <c r="U216" s="17">
        <v>16</v>
      </c>
      <c r="V216" s="17">
        <v>15</v>
      </c>
      <c r="W216" s="17">
        <v>0</v>
      </c>
      <c r="X216" s="1152" t="str">
        <f t="shared" si="128"/>
        <v xml:space="preserve"> </v>
      </c>
      <c r="Y216" s="1152" t="str">
        <f t="shared" si="129"/>
        <v xml:space="preserve"> </v>
      </c>
      <c r="Z216" s="1152" t="str">
        <f t="shared" si="130"/>
        <v xml:space="preserve"> </v>
      </c>
      <c r="AA216" s="1154" t="str">
        <f t="shared" si="131"/>
        <v/>
      </c>
      <c r="AB216" s="1152" t="str">
        <f t="shared" si="132"/>
        <v/>
      </c>
      <c r="AC216" s="1154" t="str">
        <f t="shared" si="133"/>
        <v/>
      </c>
      <c r="AD216" s="1155"/>
      <c r="AE216" s="1155" t="str">
        <f t="shared" si="134"/>
        <v/>
      </c>
      <c r="AF216" s="1152" t="str">
        <f t="shared" si="135"/>
        <v xml:space="preserve"> </v>
      </c>
      <c r="AG216" s="46" t="str">
        <f t="shared" si="136"/>
        <v xml:space="preserve"> </v>
      </c>
      <c r="AH216" s="46" t="str">
        <f t="shared" si="137"/>
        <v xml:space="preserve"> </v>
      </c>
      <c r="AI216" s="1153" t="str">
        <f t="shared" si="138"/>
        <v xml:space="preserve"> </v>
      </c>
      <c r="AJ216" s="1153" t="str">
        <f t="shared" si="139"/>
        <v xml:space="preserve"> </v>
      </c>
      <c r="AK216" s="1158" t="str">
        <f t="shared" si="143"/>
        <v/>
      </c>
      <c r="AL216" s="1159" t="str">
        <f t="shared" si="144"/>
        <v/>
      </c>
      <c r="AM216" s="47" t="str">
        <f t="shared" si="145"/>
        <v/>
      </c>
      <c r="AN216" s="17"/>
      <c r="AO216" s="47" t="str">
        <f t="shared" si="146"/>
        <v/>
      </c>
      <c r="AP216" s="47" t="str">
        <f t="shared" si="147"/>
        <v/>
      </c>
      <c r="AQ216" s="47"/>
      <c r="AR216" s="47" t="str">
        <f t="shared" si="148"/>
        <v/>
      </c>
      <c r="AS216" s="1158" t="str">
        <f t="shared" si="149"/>
        <v/>
      </c>
      <c r="AT216" s="1158" t="str">
        <f t="shared" si="150"/>
        <v/>
      </c>
      <c r="AU216" s="1158" t="str">
        <f t="shared" si="151"/>
        <v/>
      </c>
    </row>
    <row r="217" spans="1:47" s="11" customFormat="1" ht="25.5" customHeight="1">
      <c r="A217" s="17"/>
      <c r="B217" s="23"/>
      <c r="C217" s="1307"/>
      <c r="D217" s="5" t="s">
        <v>226</v>
      </c>
      <c r="E217" s="17"/>
      <c r="F217" s="17">
        <f t="shared" si="140"/>
        <v>3</v>
      </c>
      <c r="G217" s="17">
        <f t="shared" si="141"/>
        <v>23</v>
      </c>
      <c r="H217" s="17">
        <v>1</v>
      </c>
      <c r="I217" s="17">
        <v>1</v>
      </c>
      <c r="J217" s="17">
        <v>1</v>
      </c>
      <c r="K217" s="17">
        <v>3</v>
      </c>
      <c r="L217" s="17"/>
      <c r="M217" s="17">
        <v>3</v>
      </c>
      <c r="N217" s="17">
        <v>1</v>
      </c>
      <c r="O217" s="17">
        <v>7</v>
      </c>
      <c r="P217" s="17">
        <v>1</v>
      </c>
      <c r="Q217" s="17">
        <v>8</v>
      </c>
      <c r="R217" s="17">
        <v>0</v>
      </c>
      <c r="S217" s="17">
        <v>2</v>
      </c>
      <c r="T217" s="1153" t="str">
        <f t="shared" si="142"/>
        <v/>
      </c>
      <c r="U217" s="17">
        <v>3</v>
      </c>
      <c r="V217" s="17">
        <v>3</v>
      </c>
      <c r="W217" s="17">
        <v>0</v>
      </c>
      <c r="X217" s="1152" t="str">
        <f t="shared" si="128"/>
        <v xml:space="preserve"> </v>
      </c>
      <c r="Y217" s="1152" t="str">
        <f t="shared" si="129"/>
        <v xml:space="preserve"> </v>
      </c>
      <c r="Z217" s="1152" t="str">
        <f t="shared" si="130"/>
        <v xml:space="preserve"> </v>
      </c>
      <c r="AA217" s="1154" t="str">
        <f t="shared" si="131"/>
        <v/>
      </c>
      <c r="AB217" s="1152" t="str">
        <f t="shared" si="132"/>
        <v/>
      </c>
      <c r="AC217" s="1154" t="str">
        <f t="shared" si="133"/>
        <v/>
      </c>
      <c r="AD217" s="1155"/>
      <c r="AE217" s="1155" t="str">
        <f t="shared" si="134"/>
        <v/>
      </c>
      <c r="AF217" s="1152" t="str">
        <f t="shared" si="135"/>
        <v xml:space="preserve"> </v>
      </c>
      <c r="AG217" s="46" t="str">
        <f t="shared" si="136"/>
        <v xml:space="preserve"> </v>
      </c>
      <c r="AH217" s="46" t="str">
        <f t="shared" si="137"/>
        <v xml:space="preserve"> </v>
      </c>
      <c r="AI217" s="1153" t="str">
        <f t="shared" si="138"/>
        <v xml:space="preserve"> </v>
      </c>
      <c r="AJ217" s="1153" t="str">
        <f t="shared" si="139"/>
        <v xml:space="preserve"> </v>
      </c>
      <c r="AK217" s="1158" t="str">
        <f t="shared" si="143"/>
        <v/>
      </c>
      <c r="AL217" s="1159" t="str">
        <f t="shared" si="144"/>
        <v/>
      </c>
      <c r="AM217" s="47" t="str">
        <f t="shared" si="145"/>
        <v/>
      </c>
      <c r="AN217" s="17"/>
      <c r="AO217" s="47" t="str">
        <f t="shared" si="146"/>
        <v/>
      </c>
      <c r="AP217" s="47" t="str">
        <f t="shared" si="147"/>
        <v/>
      </c>
      <c r="AQ217" s="47"/>
      <c r="AR217" s="47" t="str">
        <f t="shared" si="148"/>
        <v/>
      </c>
      <c r="AS217" s="1158" t="str">
        <f t="shared" si="149"/>
        <v/>
      </c>
      <c r="AT217" s="1158" t="str">
        <f t="shared" si="150"/>
        <v/>
      </c>
      <c r="AU217" s="1158" t="str">
        <f t="shared" si="151"/>
        <v/>
      </c>
    </row>
    <row r="218" spans="1:47" s="11" customFormat="1" ht="25.5" customHeight="1">
      <c r="A218" s="17"/>
      <c r="B218" s="23"/>
      <c r="C218" s="1307"/>
      <c r="D218" s="5" t="s">
        <v>227</v>
      </c>
      <c r="E218" s="17"/>
      <c r="F218" s="17">
        <f t="shared" si="140"/>
        <v>3</v>
      </c>
      <c r="G218" s="17">
        <f t="shared" si="141"/>
        <v>18</v>
      </c>
      <c r="H218" s="17"/>
      <c r="I218" s="17">
        <f>M218+O218+Q218+S218+U218</f>
        <v>18</v>
      </c>
      <c r="J218" s="17">
        <v>1</v>
      </c>
      <c r="K218" s="17">
        <v>3</v>
      </c>
      <c r="L218" s="17">
        <v>0</v>
      </c>
      <c r="M218" s="17">
        <v>2</v>
      </c>
      <c r="N218" s="17">
        <v>1</v>
      </c>
      <c r="O218" s="17">
        <v>4</v>
      </c>
      <c r="P218" s="17">
        <v>0</v>
      </c>
      <c r="Q218" s="17">
        <v>4</v>
      </c>
      <c r="R218" s="17">
        <v>1</v>
      </c>
      <c r="S218" s="17">
        <v>5</v>
      </c>
      <c r="T218" s="1153" t="str">
        <f t="shared" si="142"/>
        <v/>
      </c>
      <c r="U218" s="17">
        <v>3</v>
      </c>
      <c r="V218" s="17">
        <v>3</v>
      </c>
      <c r="W218" s="17"/>
      <c r="X218" s="1152" t="str">
        <f t="shared" si="128"/>
        <v xml:space="preserve"> </v>
      </c>
      <c r="Y218" s="1152" t="str">
        <f t="shared" si="129"/>
        <v xml:space="preserve"> </v>
      </c>
      <c r="Z218" s="1152" t="str">
        <f t="shared" si="130"/>
        <v xml:space="preserve"> </v>
      </c>
      <c r="AA218" s="1154" t="str">
        <f t="shared" si="131"/>
        <v/>
      </c>
      <c r="AB218" s="1152" t="str">
        <f t="shared" si="132"/>
        <v/>
      </c>
      <c r="AC218" s="1154" t="str">
        <f t="shared" si="133"/>
        <v/>
      </c>
      <c r="AD218" s="1155"/>
      <c r="AE218" s="1155" t="str">
        <f t="shared" si="134"/>
        <v/>
      </c>
      <c r="AF218" s="1152" t="str">
        <f t="shared" si="135"/>
        <v xml:space="preserve"> </v>
      </c>
      <c r="AG218" s="46" t="str">
        <f t="shared" si="136"/>
        <v xml:space="preserve"> </v>
      </c>
      <c r="AH218" s="46" t="str">
        <f t="shared" si="137"/>
        <v xml:space="preserve"> </v>
      </c>
      <c r="AI218" s="1153" t="str">
        <f t="shared" si="138"/>
        <v xml:space="preserve"> </v>
      </c>
      <c r="AJ218" s="1153" t="str">
        <f t="shared" si="139"/>
        <v xml:space="preserve"> </v>
      </c>
      <c r="AK218" s="1158" t="str">
        <f t="shared" si="143"/>
        <v/>
      </c>
      <c r="AL218" s="1159" t="str">
        <f t="shared" si="144"/>
        <v/>
      </c>
      <c r="AM218" s="47" t="str">
        <f t="shared" si="145"/>
        <v/>
      </c>
      <c r="AN218" s="17"/>
      <c r="AO218" s="47" t="str">
        <f t="shared" si="146"/>
        <v/>
      </c>
      <c r="AP218" s="47" t="str">
        <f t="shared" si="147"/>
        <v/>
      </c>
      <c r="AQ218" s="47"/>
      <c r="AR218" s="47" t="str">
        <f t="shared" si="148"/>
        <v/>
      </c>
      <c r="AS218" s="1158" t="str">
        <f t="shared" si="149"/>
        <v/>
      </c>
      <c r="AT218" s="1158" t="str">
        <f t="shared" si="150"/>
        <v/>
      </c>
      <c r="AU218" s="1158" t="str">
        <f t="shared" si="151"/>
        <v/>
      </c>
    </row>
    <row r="219" spans="1:47" s="11" customFormat="1" ht="25.5" customHeight="1">
      <c r="A219" s="17"/>
      <c r="B219" s="23"/>
      <c r="C219" s="1307"/>
      <c r="D219" s="5" t="s">
        <v>228</v>
      </c>
      <c r="E219" s="17"/>
      <c r="F219" s="17">
        <f t="shared" si="140"/>
        <v>3</v>
      </c>
      <c r="G219" s="17">
        <f t="shared" si="141"/>
        <v>15</v>
      </c>
      <c r="H219" s="17"/>
      <c r="I219" s="17">
        <f>M219+O219+Q219+S219+U219</f>
        <v>14</v>
      </c>
      <c r="J219" s="17">
        <v>1</v>
      </c>
      <c r="K219" s="17">
        <v>4</v>
      </c>
      <c r="L219" s="17">
        <v>0</v>
      </c>
      <c r="M219" s="17">
        <v>2</v>
      </c>
      <c r="N219" s="17">
        <v>0</v>
      </c>
      <c r="O219" s="17">
        <v>1</v>
      </c>
      <c r="P219" s="17">
        <v>1</v>
      </c>
      <c r="Q219" s="17">
        <v>4</v>
      </c>
      <c r="R219" s="17">
        <v>1</v>
      </c>
      <c r="S219" s="17">
        <v>4</v>
      </c>
      <c r="T219" s="1153" t="str">
        <f t="shared" si="142"/>
        <v/>
      </c>
      <c r="U219" s="17">
        <v>3</v>
      </c>
      <c r="V219" s="17">
        <v>3</v>
      </c>
      <c r="W219" s="17"/>
      <c r="X219" s="1152" t="str">
        <f t="shared" si="128"/>
        <v xml:space="preserve"> </v>
      </c>
      <c r="Y219" s="1152" t="str">
        <f t="shared" si="129"/>
        <v xml:space="preserve"> </v>
      </c>
      <c r="Z219" s="1152" t="str">
        <f t="shared" si="130"/>
        <v xml:space="preserve"> </v>
      </c>
      <c r="AA219" s="1154" t="str">
        <f t="shared" si="131"/>
        <v/>
      </c>
      <c r="AB219" s="1152" t="str">
        <f t="shared" si="132"/>
        <v/>
      </c>
      <c r="AC219" s="1154" t="str">
        <f t="shared" si="133"/>
        <v/>
      </c>
      <c r="AD219" s="1155"/>
      <c r="AE219" s="1155" t="str">
        <f t="shared" si="134"/>
        <v/>
      </c>
      <c r="AF219" s="1152" t="str">
        <f t="shared" si="135"/>
        <v xml:space="preserve"> </v>
      </c>
      <c r="AG219" s="46" t="str">
        <f t="shared" si="136"/>
        <v xml:space="preserve"> </v>
      </c>
      <c r="AH219" s="46" t="str">
        <f t="shared" si="137"/>
        <v xml:space="preserve"> </v>
      </c>
      <c r="AI219" s="1153" t="str">
        <f t="shared" si="138"/>
        <v xml:space="preserve"> </v>
      </c>
      <c r="AJ219" s="1153" t="str">
        <f t="shared" si="139"/>
        <v xml:space="preserve"> </v>
      </c>
      <c r="AK219" s="1158" t="str">
        <f t="shared" si="143"/>
        <v/>
      </c>
      <c r="AL219" s="1159" t="str">
        <f t="shared" si="144"/>
        <v/>
      </c>
      <c r="AM219" s="47" t="str">
        <f t="shared" si="145"/>
        <v/>
      </c>
      <c r="AN219" s="17"/>
      <c r="AO219" s="47" t="str">
        <f t="shared" si="146"/>
        <v/>
      </c>
      <c r="AP219" s="47" t="str">
        <f t="shared" si="147"/>
        <v/>
      </c>
      <c r="AQ219" s="47"/>
      <c r="AR219" s="47" t="str">
        <f t="shared" si="148"/>
        <v/>
      </c>
      <c r="AS219" s="1158" t="str">
        <f t="shared" si="149"/>
        <v/>
      </c>
      <c r="AT219" s="1158" t="str">
        <f t="shared" si="150"/>
        <v/>
      </c>
      <c r="AU219" s="1158" t="str">
        <f t="shared" si="151"/>
        <v/>
      </c>
    </row>
    <row r="220" spans="1:47" s="11" customFormat="1" ht="25.5" customHeight="1">
      <c r="A220" s="17"/>
      <c r="B220" s="23"/>
      <c r="C220" s="1308"/>
      <c r="D220" s="5" t="s">
        <v>229</v>
      </c>
      <c r="E220" s="17"/>
      <c r="F220" s="17">
        <f t="shared" si="140"/>
        <v>2</v>
      </c>
      <c r="G220" s="17">
        <f t="shared" si="141"/>
        <v>9</v>
      </c>
      <c r="H220" s="17"/>
      <c r="I220" s="17">
        <v>1</v>
      </c>
      <c r="J220" s="17">
        <v>0</v>
      </c>
      <c r="K220" s="17"/>
      <c r="L220" s="17">
        <v>1</v>
      </c>
      <c r="M220" s="17">
        <v>2</v>
      </c>
      <c r="N220" s="17">
        <v>0</v>
      </c>
      <c r="O220" s="17">
        <v>2</v>
      </c>
      <c r="P220" s="17">
        <v>1</v>
      </c>
      <c r="Q220" s="17">
        <v>3</v>
      </c>
      <c r="R220" s="17">
        <v>0</v>
      </c>
      <c r="S220" s="17">
        <v>2</v>
      </c>
      <c r="T220" s="1153" t="str">
        <f t="shared" si="142"/>
        <v/>
      </c>
      <c r="U220" s="17">
        <v>3</v>
      </c>
      <c r="V220" s="17">
        <v>3</v>
      </c>
      <c r="W220" s="17">
        <v>0</v>
      </c>
      <c r="X220" s="1152" t="str">
        <f t="shared" si="128"/>
        <v xml:space="preserve"> </v>
      </c>
      <c r="Y220" s="1152" t="str">
        <f t="shared" si="129"/>
        <v xml:space="preserve"> </v>
      </c>
      <c r="Z220" s="1152" t="str">
        <f t="shared" si="130"/>
        <v xml:space="preserve"> </v>
      </c>
      <c r="AA220" s="1154" t="str">
        <f t="shared" si="131"/>
        <v/>
      </c>
      <c r="AB220" s="1152" t="str">
        <f t="shared" si="132"/>
        <v/>
      </c>
      <c r="AC220" s="1154" t="str">
        <f t="shared" si="133"/>
        <v/>
      </c>
      <c r="AD220" s="1155"/>
      <c r="AE220" s="1155" t="str">
        <f t="shared" si="134"/>
        <v/>
      </c>
      <c r="AF220" s="1152" t="str">
        <f t="shared" si="135"/>
        <v xml:space="preserve"> </v>
      </c>
      <c r="AG220" s="46" t="str">
        <f t="shared" si="136"/>
        <v xml:space="preserve"> </v>
      </c>
      <c r="AH220" s="46" t="str">
        <f t="shared" si="137"/>
        <v xml:space="preserve"> </v>
      </c>
      <c r="AI220" s="1153" t="str">
        <f t="shared" si="138"/>
        <v xml:space="preserve"> </v>
      </c>
      <c r="AJ220" s="1153" t="str">
        <f t="shared" si="139"/>
        <v xml:space="preserve"> </v>
      </c>
      <c r="AK220" s="1158" t="str">
        <f t="shared" si="143"/>
        <v/>
      </c>
      <c r="AL220" s="1159" t="str">
        <f t="shared" si="144"/>
        <v/>
      </c>
      <c r="AM220" s="47" t="str">
        <f t="shared" si="145"/>
        <v/>
      </c>
      <c r="AN220" s="17"/>
      <c r="AO220" s="47" t="str">
        <f t="shared" si="146"/>
        <v/>
      </c>
      <c r="AP220" s="47" t="str">
        <f t="shared" si="147"/>
        <v/>
      </c>
      <c r="AQ220" s="47"/>
      <c r="AR220" s="47" t="str">
        <f t="shared" si="148"/>
        <v/>
      </c>
      <c r="AS220" s="1158" t="str">
        <f t="shared" si="149"/>
        <v/>
      </c>
      <c r="AT220" s="1158" t="str">
        <f t="shared" si="150"/>
        <v/>
      </c>
      <c r="AU220" s="1158" t="str">
        <f t="shared" si="151"/>
        <v/>
      </c>
    </row>
    <row r="221" spans="1:47" s="11" customFormat="1" ht="25.5" customHeight="1">
      <c r="A221" s="17">
        <v>18</v>
      </c>
      <c r="B221" s="23" t="s">
        <v>230</v>
      </c>
      <c r="C221" s="24"/>
      <c r="D221" s="24"/>
      <c r="E221" s="5"/>
      <c r="F221" s="17">
        <f t="shared" si="140"/>
        <v>0</v>
      </c>
      <c r="G221" s="17">
        <f t="shared" si="141"/>
        <v>0</v>
      </c>
      <c r="H221" s="5">
        <v>0</v>
      </c>
      <c r="I221" s="5">
        <v>0</v>
      </c>
      <c r="J221" s="5">
        <v>0</v>
      </c>
      <c r="K221" s="5">
        <v>0</v>
      </c>
      <c r="L221" s="5">
        <v>0</v>
      </c>
      <c r="M221" s="5">
        <v>0</v>
      </c>
      <c r="N221" s="5">
        <v>0</v>
      </c>
      <c r="O221" s="5">
        <v>0</v>
      </c>
      <c r="P221" s="5">
        <v>0</v>
      </c>
      <c r="Q221" s="5">
        <v>0</v>
      </c>
      <c r="R221" s="5">
        <v>0</v>
      </c>
      <c r="S221" s="5">
        <v>0</v>
      </c>
      <c r="T221" s="1153" t="str">
        <f t="shared" si="142"/>
        <v/>
      </c>
      <c r="U221" s="5">
        <v>0</v>
      </c>
      <c r="V221" s="5">
        <v>0</v>
      </c>
      <c r="W221" s="5">
        <v>0</v>
      </c>
      <c r="X221" s="1152" t="str">
        <f t="shared" si="128"/>
        <v xml:space="preserve"> </v>
      </c>
      <c r="Y221" s="1152" t="str">
        <f t="shared" si="129"/>
        <v xml:space="preserve"> </v>
      </c>
      <c r="Z221" s="1152" t="str">
        <f t="shared" si="130"/>
        <v xml:space="preserve"> </v>
      </c>
      <c r="AA221" s="1154" t="str">
        <f t="shared" si="131"/>
        <v/>
      </c>
      <c r="AB221" s="1152" t="str">
        <f t="shared" si="132"/>
        <v/>
      </c>
      <c r="AC221" s="1154" t="str">
        <f t="shared" si="133"/>
        <v/>
      </c>
      <c r="AD221" s="1155"/>
      <c r="AE221" s="1155" t="str">
        <f t="shared" si="134"/>
        <v/>
      </c>
      <c r="AF221" s="1152" t="str">
        <f t="shared" si="135"/>
        <v xml:space="preserve"> </v>
      </c>
      <c r="AG221" s="46" t="str">
        <f t="shared" si="136"/>
        <v xml:space="preserve"> </v>
      </c>
      <c r="AH221" s="46" t="str">
        <f t="shared" si="137"/>
        <v xml:space="preserve"> </v>
      </c>
      <c r="AI221" s="1153" t="str">
        <f t="shared" si="138"/>
        <v xml:space="preserve"> </v>
      </c>
      <c r="AJ221" s="1153" t="str">
        <f t="shared" si="139"/>
        <v xml:space="preserve"> </v>
      </c>
      <c r="AK221" s="1158" t="str">
        <f t="shared" si="143"/>
        <v/>
      </c>
      <c r="AL221" s="1159" t="str">
        <f t="shared" si="144"/>
        <v/>
      </c>
      <c r="AM221" s="47" t="str">
        <f t="shared" si="145"/>
        <v/>
      </c>
      <c r="AN221" s="17"/>
      <c r="AO221" s="47" t="str">
        <f t="shared" si="146"/>
        <v/>
      </c>
      <c r="AP221" s="47" t="str">
        <f t="shared" si="147"/>
        <v/>
      </c>
      <c r="AQ221" s="47"/>
      <c r="AR221" s="47" t="str">
        <f t="shared" si="148"/>
        <v/>
      </c>
      <c r="AS221" s="1158" t="str">
        <f t="shared" si="149"/>
        <v/>
      </c>
      <c r="AT221" s="1158" t="str">
        <f t="shared" si="150"/>
        <v/>
      </c>
      <c r="AU221" s="1158" t="str">
        <f t="shared" si="151"/>
        <v/>
      </c>
    </row>
    <row r="222" spans="1:47" s="11" customFormat="1" ht="25.5" customHeight="1">
      <c r="A222" s="17">
        <v>1</v>
      </c>
      <c r="B222" s="23"/>
      <c r="C222" s="1310" t="s">
        <v>231</v>
      </c>
      <c r="D222" s="5" t="s">
        <v>57</v>
      </c>
      <c r="E222" s="17" t="s">
        <v>65</v>
      </c>
      <c r="F222" s="17">
        <f t="shared" si="140"/>
        <v>17</v>
      </c>
      <c r="G222" s="17">
        <f t="shared" si="141"/>
        <v>282</v>
      </c>
      <c r="H222" s="17">
        <f>H223++H224+H226+H225</f>
        <v>3</v>
      </c>
      <c r="I222" s="17">
        <f>I223++I224+I210+I225+I226</f>
        <v>3</v>
      </c>
      <c r="J222" s="17">
        <f t="shared" ref="J222:S222" si="154">J223++J224+J226+J225</f>
        <v>4</v>
      </c>
      <c r="K222" s="17">
        <f t="shared" si="154"/>
        <v>42</v>
      </c>
      <c r="L222" s="17">
        <f t="shared" si="154"/>
        <v>3</v>
      </c>
      <c r="M222" s="17">
        <f t="shared" si="154"/>
        <v>64</v>
      </c>
      <c r="N222" s="17">
        <f t="shared" si="154"/>
        <v>3</v>
      </c>
      <c r="O222" s="17">
        <f t="shared" si="154"/>
        <v>56</v>
      </c>
      <c r="P222" s="17">
        <f t="shared" si="154"/>
        <v>3</v>
      </c>
      <c r="Q222" s="17">
        <f t="shared" si="154"/>
        <v>53</v>
      </c>
      <c r="R222" s="17">
        <f t="shared" si="154"/>
        <v>4</v>
      </c>
      <c r="S222" s="17">
        <f t="shared" si="154"/>
        <v>67</v>
      </c>
      <c r="T222" s="1153">
        <f t="shared" si="142"/>
        <v>26.5</v>
      </c>
      <c r="U222" s="17">
        <v>26</v>
      </c>
      <c r="V222" s="17">
        <v>25</v>
      </c>
      <c r="W222" s="17">
        <v>1</v>
      </c>
      <c r="X222" s="1152">
        <f t="shared" si="128"/>
        <v>1</v>
      </c>
      <c r="Y222" s="1152" t="str">
        <f t="shared" si="129"/>
        <v xml:space="preserve"> </v>
      </c>
      <c r="Z222" s="1152" t="str">
        <f t="shared" si="130"/>
        <v xml:space="preserve"> </v>
      </c>
      <c r="AA222" s="1154">
        <f t="shared" si="131"/>
        <v>16.588235294117649</v>
      </c>
      <c r="AB222" s="1152">
        <f t="shared" si="132"/>
        <v>25</v>
      </c>
      <c r="AC222" s="1154">
        <f t="shared" si="133"/>
        <v>-8.4117647058823515</v>
      </c>
      <c r="AD222" s="1155" t="str">
        <f>IF(AC222&gt;0,1,"")</f>
        <v/>
      </c>
      <c r="AE222" s="1155" t="str">
        <f t="shared" si="134"/>
        <v/>
      </c>
      <c r="AF222" s="1152">
        <f t="shared" si="135"/>
        <v>1</v>
      </c>
      <c r="AG222" s="46">
        <f t="shared" si="136"/>
        <v>11</v>
      </c>
      <c r="AH222" s="46">
        <f t="shared" si="137"/>
        <v>7</v>
      </c>
      <c r="AI222" s="1153">
        <f t="shared" si="138"/>
        <v>18.083333333333332</v>
      </c>
      <c r="AJ222" s="1153">
        <f t="shared" si="139"/>
        <v>-8.4166666666666679</v>
      </c>
      <c r="AK222" s="1158" t="str">
        <f t="shared" si="143"/>
        <v/>
      </c>
      <c r="AL222" s="1159">
        <f t="shared" si="144"/>
        <v>1</v>
      </c>
      <c r="AM222" s="47" t="str">
        <f t="shared" si="145"/>
        <v/>
      </c>
      <c r="AN222" s="17"/>
      <c r="AO222" s="47" t="str">
        <f t="shared" si="146"/>
        <v/>
      </c>
      <c r="AP222" s="47" t="str">
        <f t="shared" si="147"/>
        <v/>
      </c>
      <c r="AQ222" s="47"/>
      <c r="AR222" s="47" t="str">
        <f t="shared" si="148"/>
        <v/>
      </c>
      <c r="AS222" s="1158" t="str">
        <f t="shared" si="149"/>
        <v/>
      </c>
      <c r="AT222" s="1158" t="str">
        <f t="shared" si="150"/>
        <v/>
      </c>
      <c r="AU222" s="1158">
        <f t="shared" si="151"/>
        <v>1</v>
      </c>
    </row>
    <row r="223" spans="1:47" s="11" customFormat="1" ht="25.5" customHeight="1">
      <c r="A223" s="17"/>
      <c r="B223" s="23"/>
      <c r="C223" s="1307"/>
      <c r="D223" s="41" t="s">
        <v>58</v>
      </c>
      <c r="E223" s="17"/>
      <c r="F223" s="17">
        <f t="shared" si="140"/>
        <v>5</v>
      </c>
      <c r="G223" s="17">
        <f t="shared" si="141"/>
        <v>129</v>
      </c>
      <c r="H223" s="17">
        <v>2</v>
      </c>
      <c r="I223" s="17">
        <v>2</v>
      </c>
      <c r="J223" s="17">
        <v>1</v>
      </c>
      <c r="K223" s="17">
        <v>18</v>
      </c>
      <c r="L223" s="17">
        <v>1</v>
      </c>
      <c r="M223" s="17">
        <v>27</v>
      </c>
      <c r="N223" s="17">
        <v>1</v>
      </c>
      <c r="O223" s="17">
        <v>28</v>
      </c>
      <c r="P223" s="17">
        <v>1</v>
      </c>
      <c r="Q223" s="17">
        <v>25</v>
      </c>
      <c r="R223" s="17">
        <v>1</v>
      </c>
      <c r="S223" s="17">
        <v>31</v>
      </c>
      <c r="T223" s="1153" t="str">
        <f t="shared" si="142"/>
        <v/>
      </c>
      <c r="U223" s="17">
        <v>8.5</v>
      </c>
      <c r="V223" s="17">
        <v>8.5</v>
      </c>
      <c r="W223" s="17">
        <v>0</v>
      </c>
      <c r="X223" s="1152" t="str">
        <f t="shared" si="128"/>
        <v xml:space="preserve"> </v>
      </c>
      <c r="Y223" s="1152" t="str">
        <f t="shared" si="129"/>
        <v xml:space="preserve"> </v>
      </c>
      <c r="Z223" s="1152" t="str">
        <f t="shared" si="130"/>
        <v xml:space="preserve"> </v>
      </c>
      <c r="AA223" s="1154" t="str">
        <f t="shared" si="131"/>
        <v/>
      </c>
      <c r="AB223" s="1152" t="str">
        <f t="shared" si="132"/>
        <v/>
      </c>
      <c r="AC223" s="1154" t="str">
        <f t="shared" si="133"/>
        <v/>
      </c>
      <c r="AD223" s="1155"/>
      <c r="AE223" s="1155" t="str">
        <f t="shared" si="134"/>
        <v/>
      </c>
      <c r="AF223" s="1152" t="str">
        <f t="shared" si="135"/>
        <v xml:space="preserve"> </v>
      </c>
      <c r="AG223" s="46" t="str">
        <f t="shared" si="136"/>
        <v xml:space="preserve"> </v>
      </c>
      <c r="AH223" s="46" t="str">
        <f t="shared" si="137"/>
        <v xml:space="preserve"> </v>
      </c>
      <c r="AI223" s="1153" t="str">
        <f t="shared" si="138"/>
        <v xml:space="preserve"> </v>
      </c>
      <c r="AJ223" s="1153" t="str">
        <f t="shared" si="139"/>
        <v xml:space="preserve"> </v>
      </c>
      <c r="AK223" s="1158" t="str">
        <f t="shared" si="143"/>
        <v/>
      </c>
      <c r="AL223" s="1159" t="str">
        <f t="shared" si="144"/>
        <v/>
      </c>
      <c r="AM223" s="47" t="str">
        <f t="shared" si="145"/>
        <v/>
      </c>
      <c r="AN223" s="17"/>
      <c r="AO223" s="47" t="str">
        <f t="shared" si="146"/>
        <v/>
      </c>
      <c r="AP223" s="47" t="str">
        <f t="shared" si="147"/>
        <v/>
      </c>
      <c r="AQ223" s="47"/>
      <c r="AR223" s="47" t="str">
        <f t="shared" si="148"/>
        <v/>
      </c>
      <c r="AS223" s="1158" t="str">
        <f t="shared" si="149"/>
        <v/>
      </c>
      <c r="AT223" s="1158" t="str">
        <f t="shared" si="150"/>
        <v/>
      </c>
      <c r="AU223" s="1158" t="str">
        <f t="shared" si="151"/>
        <v/>
      </c>
    </row>
    <row r="224" spans="1:47" s="11" customFormat="1" ht="25.5" customHeight="1">
      <c r="A224" s="17"/>
      <c r="B224" s="23"/>
      <c r="C224" s="1307"/>
      <c r="D224" s="41" t="s">
        <v>232</v>
      </c>
      <c r="E224" s="17"/>
      <c r="F224" s="17">
        <f t="shared" si="140"/>
        <v>3</v>
      </c>
      <c r="G224" s="17">
        <f t="shared" si="141"/>
        <v>30</v>
      </c>
      <c r="H224" s="17">
        <v>0</v>
      </c>
      <c r="I224" s="17">
        <v>0</v>
      </c>
      <c r="J224" s="17">
        <v>1</v>
      </c>
      <c r="K224" s="17">
        <v>5</v>
      </c>
      <c r="L224" s="17">
        <v>0</v>
      </c>
      <c r="M224" s="17">
        <v>11</v>
      </c>
      <c r="N224" s="17">
        <v>1</v>
      </c>
      <c r="O224" s="17">
        <v>3</v>
      </c>
      <c r="P224" s="17">
        <v>0</v>
      </c>
      <c r="Q224" s="17">
        <v>7</v>
      </c>
      <c r="R224" s="17">
        <v>1</v>
      </c>
      <c r="S224" s="17">
        <v>4</v>
      </c>
      <c r="T224" s="1153" t="str">
        <f t="shared" si="142"/>
        <v/>
      </c>
      <c r="U224" s="17">
        <v>4.5</v>
      </c>
      <c r="V224" s="17">
        <v>4.5</v>
      </c>
      <c r="W224" s="17">
        <v>0</v>
      </c>
      <c r="X224" s="1152" t="str">
        <f t="shared" si="128"/>
        <v xml:space="preserve"> </v>
      </c>
      <c r="Y224" s="1152" t="str">
        <f t="shared" si="129"/>
        <v xml:space="preserve"> </v>
      </c>
      <c r="Z224" s="1152" t="str">
        <f t="shared" si="130"/>
        <v xml:space="preserve"> </v>
      </c>
      <c r="AA224" s="1154" t="str">
        <f t="shared" si="131"/>
        <v/>
      </c>
      <c r="AB224" s="1152" t="str">
        <f t="shared" si="132"/>
        <v/>
      </c>
      <c r="AC224" s="1154" t="str">
        <f t="shared" si="133"/>
        <v/>
      </c>
      <c r="AD224" s="1155"/>
      <c r="AE224" s="1155" t="str">
        <f t="shared" si="134"/>
        <v/>
      </c>
      <c r="AF224" s="1152" t="str">
        <f t="shared" si="135"/>
        <v xml:space="preserve"> </v>
      </c>
      <c r="AG224" s="46" t="str">
        <f t="shared" si="136"/>
        <v xml:space="preserve"> </v>
      </c>
      <c r="AH224" s="46" t="str">
        <f t="shared" si="137"/>
        <v xml:space="preserve"> </v>
      </c>
      <c r="AI224" s="1153" t="str">
        <f t="shared" si="138"/>
        <v xml:space="preserve"> </v>
      </c>
      <c r="AJ224" s="1153" t="str">
        <f t="shared" si="139"/>
        <v xml:space="preserve"> </v>
      </c>
      <c r="AK224" s="1158" t="str">
        <f t="shared" si="143"/>
        <v/>
      </c>
      <c r="AL224" s="1159" t="str">
        <f t="shared" si="144"/>
        <v/>
      </c>
      <c r="AM224" s="47" t="str">
        <f t="shared" si="145"/>
        <v/>
      </c>
      <c r="AN224" s="17"/>
      <c r="AO224" s="47" t="str">
        <f t="shared" si="146"/>
        <v/>
      </c>
      <c r="AP224" s="47" t="str">
        <f t="shared" si="147"/>
        <v/>
      </c>
      <c r="AQ224" s="47"/>
      <c r="AR224" s="47" t="str">
        <f t="shared" si="148"/>
        <v/>
      </c>
      <c r="AS224" s="1158" t="str">
        <f t="shared" si="149"/>
        <v/>
      </c>
      <c r="AT224" s="1158" t="str">
        <f t="shared" si="150"/>
        <v/>
      </c>
      <c r="AU224" s="1158" t="str">
        <f t="shared" si="151"/>
        <v/>
      </c>
    </row>
    <row r="225" spans="1:47" s="11" customFormat="1" ht="25.5" customHeight="1">
      <c r="A225" s="17"/>
      <c r="B225" s="23"/>
      <c r="C225" s="1307"/>
      <c r="D225" s="41" t="s">
        <v>233</v>
      </c>
      <c r="E225" s="17"/>
      <c r="F225" s="17">
        <f t="shared" si="140"/>
        <v>5</v>
      </c>
      <c r="G225" s="17">
        <f t="shared" si="141"/>
        <v>85</v>
      </c>
      <c r="H225" s="17">
        <v>0</v>
      </c>
      <c r="I225" s="17">
        <v>0</v>
      </c>
      <c r="J225" s="17">
        <v>1</v>
      </c>
      <c r="K225" s="17">
        <v>12</v>
      </c>
      <c r="L225" s="17">
        <v>1</v>
      </c>
      <c r="M225" s="17">
        <v>18</v>
      </c>
      <c r="N225" s="17">
        <v>1</v>
      </c>
      <c r="O225" s="17">
        <v>17</v>
      </c>
      <c r="P225" s="17">
        <v>1</v>
      </c>
      <c r="Q225" s="17">
        <v>17</v>
      </c>
      <c r="R225" s="17">
        <v>1</v>
      </c>
      <c r="S225" s="17">
        <v>21</v>
      </c>
      <c r="T225" s="1153" t="str">
        <f t="shared" si="142"/>
        <v/>
      </c>
      <c r="U225" s="17">
        <v>7.5</v>
      </c>
      <c r="V225" s="17">
        <v>7.5</v>
      </c>
      <c r="W225" s="17">
        <v>0</v>
      </c>
      <c r="X225" s="1152" t="str">
        <f t="shared" si="128"/>
        <v xml:space="preserve"> </v>
      </c>
      <c r="Y225" s="1152" t="str">
        <f t="shared" si="129"/>
        <v xml:space="preserve"> </v>
      </c>
      <c r="Z225" s="1152" t="str">
        <f t="shared" si="130"/>
        <v xml:space="preserve"> </v>
      </c>
      <c r="AA225" s="1154" t="str">
        <f t="shared" si="131"/>
        <v/>
      </c>
      <c r="AB225" s="1152" t="str">
        <f t="shared" si="132"/>
        <v/>
      </c>
      <c r="AC225" s="1154" t="str">
        <f t="shared" si="133"/>
        <v/>
      </c>
      <c r="AD225" s="1155"/>
      <c r="AE225" s="1155" t="str">
        <f t="shared" si="134"/>
        <v/>
      </c>
      <c r="AF225" s="1152" t="str">
        <f t="shared" si="135"/>
        <v xml:space="preserve"> </v>
      </c>
      <c r="AG225" s="46" t="str">
        <f t="shared" si="136"/>
        <v xml:space="preserve"> </v>
      </c>
      <c r="AH225" s="46" t="str">
        <f t="shared" si="137"/>
        <v xml:space="preserve"> </v>
      </c>
      <c r="AI225" s="1153" t="str">
        <f t="shared" si="138"/>
        <v xml:space="preserve"> </v>
      </c>
      <c r="AJ225" s="1153" t="str">
        <f t="shared" si="139"/>
        <v xml:space="preserve"> </v>
      </c>
      <c r="AK225" s="1158" t="str">
        <f t="shared" si="143"/>
        <v/>
      </c>
      <c r="AL225" s="1159" t="str">
        <f t="shared" si="144"/>
        <v/>
      </c>
      <c r="AM225" s="47" t="str">
        <f t="shared" si="145"/>
        <v/>
      </c>
      <c r="AN225" s="17"/>
      <c r="AO225" s="47" t="str">
        <f t="shared" si="146"/>
        <v/>
      </c>
      <c r="AP225" s="47" t="str">
        <f t="shared" si="147"/>
        <v/>
      </c>
      <c r="AQ225" s="47"/>
      <c r="AR225" s="47" t="str">
        <f t="shared" si="148"/>
        <v/>
      </c>
      <c r="AS225" s="1158" t="str">
        <f t="shared" si="149"/>
        <v/>
      </c>
      <c r="AT225" s="1158" t="str">
        <f t="shared" si="150"/>
        <v/>
      </c>
      <c r="AU225" s="1158" t="str">
        <f t="shared" si="151"/>
        <v/>
      </c>
    </row>
    <row r="226" spans="1:47" s="11" customFormat="1" ht="25.5" customHeight="1">
      <c r="A226" s="17"/>
      <c r="B226" s="23"/>
      <c r="C226" s="1308"/>
      <c r="D226" s="41" t="s">
        <v>234</v>
      </c>
      <c r="E226" s="17"/>
      <c r="F226" s="17">
        <f t="shared" si="140"/>
        <v>4</v>
      </c>
      <c r="G226" s="17">
        <f t="shared" si="141"/>
        <v>38</v>
      </c>
      <c r="H226" s="17">
        <v>1</v>
      </c>
      <c r="I226" s="17">
        <v>1</v>
      </c>
      <c r="J226" s="17">
        <v>1</v>
      </c>
      <c r="K226" s="17">
        <v>7</v>
      </c>
      <c r="L226" s="17">
        <v>1</v>
      </c>
      <c r="M226" s="17">
        <v>8</v>
      </c>
      <c r="N226" s="17">
        <v>0</v>
      </c>
      <c r="O226" s="17">
        <v>8</v>
      </c>
      <c r="P226" s="17">
        <v>1</v>
      </c>
      <c r="Q226" s="17">
        <v>4</v>
      </c>
      <c r="R226" s="17">
        <v>1</v>
      </c>
      <c r="S226" s="17">
        <v>11</v>
      </c>
      <c r="T226" s="1153" t="str">
        <f t="shared" si="142"/>
        <v/>
      </c>
      <c r="U226" s="17">
        <v>6</v>
      </c>
      <c r="V226" s="17">
        <v>5</v>
      </c>
      <c r="W226" s="17">
        <v>1</v>
      </c>
      <c r="X226" s="1152" t="str">
        <f t="shared" si="128"/>
        <v xml:space="preserve"> </v>
      </c>
      <c r="Y226" s="1152" t="str">
        <f t="shared" si="129"/>
        <v xml:space="preserve"> </v>
      </c>
      <c r="Z226" s="1152" t="str">
        <f t="shared" si="130"/>
        <v xml:space="preserve"> </v>
      </c>
      <c r="AA226" s="1154" t="str">
        <f t="shared" si="131"/>
        <v/>
      </c>
      <c r="AB226" s="1152" t="str">
        <f t="shared" si="132"/>
        <v/>
      </c>
      <c r="AC226" s="1154" t="str">
        <f t="shared" si="133"/>
        <v/>
      </c>
      <c r="AD226" s="1155"/>
      <c r="AE226" s="1155" t="str">
        <f t="shared" si="134"/>
        <v/>
      </c>
      <c r="AF226" s="1152" t="str">
        <f t="shared" si="135"/>
        <v xml:space="preserve"> </v>
      </c>
      <c r="AG226" s="46" t="str">
        <f t="shared" si="136"/>
        <v xml:space="preserve"> </v>
      </c>
      <c r="AH226" s="46" t="str">
        <f t="shared" si="137"/>
        <v xml:space="preserve"> </v>
      </c>
      <c r="AI226" s="1153" t="str">
        <f t="shared" si="138"/>
        <v xml:space="preserve"> </v>
      </c>
      <c r="AJ226" s="1153" t="str">
        <f t="shared" si="139"/>
        <v xml:space="preserve"> </v>
      </c>
      <c r="AK226" s="1158" t="str">
        <f t="shared" si="143"/>
        <v/>
      </c>
      <c r="AL226" s="1159" t="str">
        <f t="shared" si="144"/>
        <v/>
      </c>
      <c r="AM226" s="47" t="str">
        <f t="shared" si="145"/>
        <v/>
      </c>
      <c r="AN226" s="17"/>
      <c r="AO226" s="47" t="str">
        <f t="shared" si="146"/>
        <v/>
      </c>
      <c r="AP226" s="47" t="str">
        <f t="shared" si="147"/>
        <v/>
      </c>
      <c r="AQ226" s="47"/>
      <c r="AR226" s="47" t="str">
        <f t="shared" si="148"/>
        <v/>
      </c>
      <c r="AS226" s="1158" t="str">
        <f t="shared" si="149"/>
        <v/>
      </c>
      <c r="AT226" s="1158" t="str">
        <f t="shared" si="150"/>
        <v/>
      </c>
      <c r="AU226" s="1158" t="str">
        <f t="shared" si="151"/>
        <v/>
      </c>
    </row>
    <row r="227" spans="1:47" s="11" customFormat="1" ht="25.5" customHeight="1">
      <c r="A227" s="17">
        <v>2</v>
      </c>
      <c r="B227" s="23"/>
      <c r="C227" s="30" t="s">
        <v>235</v>
      </c>
      <c r="D227" s="5" t="s">
        <v>54</v>
      </c>
      <c r="E227" s="17" t="s">
        <v>65</v>
      </c>
      <c r="F227" s="17">
        <f t="shared" si="140"/>
        <v>10</v>
      </c>
      <c r="G227" s="17">
        <f t="shared" si="141"/>
        <v>234</v>
      </c>
      <c r="H227" s="17">
        <v>4</v>
      </c>
      <c r="I227" s="17">
        <v>3</v>
      </c>
      <c r="J227" s="17">
        <v>2</v>
      </c>
      <c r="K227" s="17">
        <v>47</v>
      </c>
      <c r="L227" s="17">
        <v>2</v>
      </c>
      <c r="M227" s="17">
        <v>39</v>
      </c>
      <c r="N227" s="17">
        <v>2</v>
      </c>
      <c r="O227" s="17">
        <v>50</v>
      </c>
      <c r="P227" s="17">
        <v>2</v>
      </c>
      <c r="Q227" s="17">
        <v>48</v>
      </c>
      <c r="R227" s="17">
        <v>2</v>
      </c>
      <c r="S227" s="17">
        <v>50</v>
      </c>
      <c r="T227" s="1153">
        <f t="shared" si="142"/>
        <v>16</v>
      </c>
      <c r="U227" s="17">
        <v>14</v>
      </c>
      <c r="V227" s="17">
        <v>14</v>
      </c>
      <c r="W227" s="17">
        <v>1</v>
      </c>
      <c r="X227" s="1152">
        <f t="shared" si="128"/>
        <v>1</v>
      </c>
      <c r="Y227" s="1152" t="str">
        <f t="shared" si="129"/>
        <v xml:space="preserve"> </v>
      </c>
      <c r="Z227" s="1152" t="str">
        <f t="shared" si="130"/>
        <v xml:space="preserve"> </v>
      </c>
      <c r="AA227" s="1154">
        <f t="shared" si="131"/>
        <v>23.4</v>
      </c>
      <c r="AB227" s="1152">
        <f t="shared" si="132"/>
        <v>25</v>
      </c>
      <c r="AC227" s="1154">
        <f t="shared" si="133"/>
        <v>-1.6000000000000014</v>
      </c>
      <c r="AD227" s="1155" t="str">
        <f>IF(AC227&gt;0,1,"")</f>
        <v/>
      </c>
      <c r="AE227" s="1155" t="str">
        <f t="shared" si="134"/>
        <v/>
      </c>
      <c r="AF227" s="1152">
        <f t="shared" si="135"/>
        <v>1</v>
      </c>
      <c r="AG227" s="46">
        <f t="shared" si="136"/>
        <v>9</v>
      </c>
      <c r="AH227" s="46">
        <f t="shared" si="137"/>
        <v>9</v>
      </c>
      <c r="AI227" s="1153">
        <f t="shared" si="138"/>
        <v>15.25</v>
      </c>
      <c r="AJ227" s="1153">
        <f t="shared" si="139"/>
        <v>-0.75</v>
      </c>
      <c r="AK227" s="1158" t="str">
        <f t="shared" si="143"/>
        <v/>
      </c>
      <c r="AL227" s="1159" t="str">
        <f t="shared" si="144"/>
        <v/>
      </c>
      <c r="AM227" s="47" t="str">
        <f t="shared" si="145"/>
        <v/>
      </c>
      <c r="AN227" s="17"/>
      <c r="AO227" s="47" t="str">
        <f t="shared" si="146"/>
        <v/>
      </c>
      <c r="AP227" s="47" t="str">
        <f t="shared" si="147"/>
        <v/>
      </c>
      <c r="AQ227" s="47"/>
      <c r="AR227" s="47" t="str">
        <f t="shared" si="148"/>
        <v/>
      </c>
      <c r="AS227" s="1158">
        <f t="shared" si="149"/>
        <v>1</v>
      </c>
      <c r="AT227" s="1158" t="str">
        <f t="shared" si="150"/>
        <v/>
      </c>
      <c r="AU227" s="1158" t="str">
        <f t="shared" si="151"/>
        <v/>
      </c>
    </row>
    <row r="228" spans="1:47" s="11" customFormat="1" ht="25.5" customHeight="1">
      <c r="A228" s="17"/>
      <c r="B228" s="23"/>
      <c r="C228" s="24"/>
      <c r="D228" s="24"/>
      <c r="E228" s="17"/>
      <c r="F228" s="17">
        <f t="shared" si="140"/>
        <v>0</v>
      </c>
      <c r="G228" s="17">
        <f t="shared" si="141"/>
        <v>0</v>
      </c>
      <c r="H228" s="17"/>
      <c r="I228" s="17"/>
      <c r="J228" s="17"/>
      <c r="K228" s="17"/>
      <c r="L228" s="17"/>
      <c r="M228" s="17"/>
      <c r="N228" s="17"/>
      <c r="O228" s="17"/>
      <c r="P228" s="17"/>
      <c r="Q228" s="17"/>
      <c r="R228" s="17"/>
      <c r="S228" s="17"/>
      <c r="T228" s="1153" t="str">
        <f t="shared" si="142"/>
        <v/>
      </c>
      <c r="U228" s="17"/>
      <c r="V228" s="17"/>
      <c r="W228" s="17"/>
      <c r="X228" s="1152"/>
      <c r="Y228" s="1152" t="str">
        <f t="shared" si="129"/>
        <v xml:space="preserve"> </v>
      </c>
      <c r="Z228" s="1152" t="str">
        <f t="shared" si="130"/>
        <v xml:space="preserve"> </v>
      </c>
      <c r="AA228" s="1154" t="str">
        <f t="shared" si="131"/>
        <v/>
      </c>
      <c r="AB228" s="1152" t="str">
        <f t="shared" si="132"/>
        <v/>
      </c>
      <c r="AC228" s="1154" t="str">
        <f t="shared" si="133"/>
        <v/>
      </c>
      <c r="AD228" s="1155"/>
      <c r="AE228" s="1155" t="str">
        <f t="shared" si="134"/>
        <v/>
      </c>
      <c r="AF228" s="1152" t="str">
        <f t="shared" si="135"/>
        <v xml:space="preserve"> </v>
      </c>
      <c r="AG228" s="46" t="str">
        <f t="shared" si="136"/>
        <v xml:space="preserve"> </v>
      </c>
      <c r="AH228" s="46" t="str">
        <f t="shared" si="137"/>
        <v xml:space="preserve"> </v>
      </c>
      <c r="AI228" s="1153" t="str">
        <f t="shared" si="138"/>
        <v xml:space="preserve"> </v>
      </c>
      <c r="AJ228" s="1153" t="str">
        <f t="shared" si="139"/>
        <v xml:space="preserve"> </v>
      </c>
      <c r="AK228" s="1158" t="str">
        <f t="shared" si="143"/>
        <v/>
      </c>
      <c r="AL228" s="1159" t="str">
        <f t="shared" si="144"/>
        <v/>
      </c>
      <c r="AM228" s="47" t="str">
        <f t="shared" si="145"/>
        <v/>
      </c>
      <c r="AN228" s="17"/>
      <c r="AO228" s="47" t="str">
        <f t="shared" si="146"/>
        <v/>
      </c>
      <c r="AP228" s="47" t="str">
        <f t="shared" si="147"/>
        <v/>
      </c>
      <c r="AQ228" s="47"/>
      <c r="AR228" s="47" t="str">
        <f t="shared" si="148"/>
        <v/>
      </c>
      <c r="AS228" s="1158" t="str">
        <f t="shared" si="149"/>
        <v/>
      </c>
      <c r="AT228" s="1158" t="str">
        <f t="shared" si="150"/>
        <v/>
      </c>
      <c r="AU228" s="1158" t="str">
        <f t="shared" si="151"/>
        <v/>
      </c>
    </row>
    <row r="229" spans="1:47" s="11" customFormat="1" ht="25.5" customHeight="1">
      <c r="A229" s="17" t="s">
        <v>236</v>
      </c>
      <c r="B229" s="23"/>
      <c r="C229" s="24" t="s">
        <v>237</v>
      </c>
      <c r="D229" s="24" t="s">
        <v>54</v>
      </c>
      <c r="E229" s="17" t="s">
        <v>65</v>
      </c>
      <c r="F229" s="17">
        <f t="shared" si="140"/>
        <v>10</v>
      </c>
      <c r="G229" s="17">
        <f t="shared" si="141"/>
        <v>277</v>
      </c>
      <c r="H229" s="17">
        <v>2</v>
      </c>
      <c r="I229" s="17">
        <v>2</v>
      </c>
      <c r="J229" s="17">
        <v>2</v>
      </c>
      <c r="K229" s="17">
        <v>61</v>
      </c>
      <c r="L229" s="17">
        <v>2</v>
      </c>
      <c r="M229" s="17">
        <v>53</v>
      </c>
      <c r="N229" s="17">
        <v>2</v>
      </c>
      <c r="O229" s="17">
        <v>62</v>
      </c>
      <c r="P229" s="17">
        <v>2</v>
      </c>
      <c r="Q229" s="17">
        <v>45</v>
      </c>
      <c r="R229" s="17">
        <v>2</v>
      </c>
      <c r="S229" s="17">
        <v>56</v>
      </c>
      <c r="T229" s="1153">
        <f t="shared" si="142"/>
        <v>16</v>
      </c>
      <c r="U229" s="17">
        <v>14</v>
      </c>
      <c r="V229" s="17">
        <v>14</v>
      </c>
      <c r="W229" s="17">
        <v>2</v>
      </c>
      <c r="X229" s="1152">
        <f>IF(OR(E229="III", E229="II"),1," ")</f>
        <v>1</v>
      </c>
      <c r="Y229" s="1152" t="str">
        <f t="shared" si="129"/>
        <v xml:space="preserve"> </v>
      </c>
      <c r="Z229" s="1152" t="str">
        <f t="shared" si="130"/>
        <v xml:space="preserve"> </v>
      </c>
      <c r="AA229" s="1154">
        <f t="shared" si="131"/>
        <v>27.7</v>
      </c>
      <c r="AB229" s="1152">
        <f t="shared" si="132"/>
        <v>25</v>
      </c>
      <c r="AC229" s="1154">
        <f t="shared" si="133"/>
        <v>2.6999999999999993</v>
      </c>
      <c r="AD229" s="1155">
        <f>IF(AC229&gt;0,1,"")</f>
        <v>1</v>
      </c>
      <c r="AE229" s="1155" t="str">
        <f t="shared" si="134"/>
        <v/>
      </c>
      <c r="AF229" s="1152" t="str">
        <f t="shared" si="135"/>
        <v xml:space="preserve"> </v>
      </c>
      <c r="AG229" s="46">
        <f t="shared" si="136"/>
        <v>11</v>
      </c>
      <c r="AH229" s="46">
        <f t="shared" si="137"/>
        <v>2</v>
      </c>
      <c r="AI229" s="1153">
        <f t="shared" si="138"/>
        <v>17.666666666666668</v>
      </c>
      <c r="AJ229" s="1153">
        <f t="shared" si="139"/>
        <v>1.6666666666666679</v>
      </c>
      <c r="AK229" s="1158" t="str">
        <f t="shared" si="143"/>
        <v/>
      </c>
      <c r="AL229" s="1159" t="str">
        <f t="shared" si="144"/>
        <v/>
      </c>
      <c r="AM229" s="47" t="str">
        <f t="shared" si="145"/>
        <v/>
      </c>
      <c r="AN229" s="17"/>
      <c r="AO229" s="47" t="str">
        <f t="shared" si="146"/>
        <v/>
      </c>
      <c r="AP229" s="47" t="str">
        <f t="shared" si="147"/>
        <v/>
      </c>
      <c r="AQ229" s="47"/>
      <c r="AR229" s="47" t="str">
        <f t="shared" si="148"/>
        <v/>
      </c>
      <c r="AS229" s="1158">
        <f t="shared" si="149"/>
        <v>1</v>
      </c>
      <c r="AT229" s="1158" t="str">
        <f t="shared" si="150"/>
        <v/>
      </c>
      <c r="AU229" s="1158" t="str">
        <f t="shared" si="151"/>
        <v/>
      </c>
    </row>
    <row r="230" spans="1:47" s="11" customFormat="1" ht="25.5" customHeight="1">
      <c r="A230" s="17"/>
      <c r="B230" s="23"/>
      <c r="C230" s="24"/>
      <c r="D230" s="24"/>
      <c r="E230" s="17"/>
      <c r="F230" s="17">
        <f t="shared" si="140"/>
        <v>0</v>
      </c>
      <c r="G230" s="17">
        <f t="shared" si="141"/>
        <v>0</v>
      </c>
      <c r="H230" s="17"/>
      <c r="I230" s="17"/>
      <c r="J230" s="17"/>
      <c r="K230" s="17"/>
      <c r="L230" s="17"/>
      <c r="M230" s="17"/>
      <c r="N230" s="17"/>
      <c r="O230" s="17"/>
      <c r="P230" s="17"/>
      <c r="Q230" s="17"/>
      <c r="R230" s="17"/>
      <c r="S230" s="17"/>
      <c r="T230" s="1153" t="str">
        <f t="shared" si="142"/>
        <v/>
      </c>
      <c r="U230" s="17"/>
      <c r="V230" s="17"/>
      <c r="W230" s="17"/>
      <c r="X230" s="1152"/>
      <c r="Y230" s="1152"/>
      <c r="Z230" s="1152"/>
      <c r="AA230" s="1154"/>
      <c r="AB230" s="1152"/>
      <c r="AC230" s="1154"/>
      <c r="AD230" s="1155"/>
      <c r="AE230" s="1155"/>
      <c r="AF230" s="1152"/>
      <c r="AG230" s="46"/>
      <c r="AH230" s="46"/>
      <c r="AI230" s="1153"/>
      <c r="AJ230" s="1153"/>
      <c r="AK230" s="1158" t="str">
        <f t="shared" si="143"/>
        <v/>
      </c>
      <c r="AL230" s="1159" t="str">
        <f t="shared" si="144"/>
        <v/>
      </c>
      <c r="AM230" s="47" t="str">
        <f t="shared" si="145"/>
        <v/>
      </c>
      <c r="AN230" s="17"/>
      <c r="AO230" s="47" t="str">
        <f t="shared" si="146"/>
        <v/>
      </c>
      <c r="AP230" s="47" t="str">
        <f t="shared" si="147"/>
        <v/>
      </c>
      <c r="AQ230" s="47"/>
      <c r="AR230" s="47" t="str">
        <f t="shared" si="148"/>
        <v/>
      </c>
      <c r="AS230" s="1158" t="str">
        <f t="shared" si="149"/>
        <v/>
      </c>
      <c r="AT230" s="1158" t="str">
        <f t="shared" si="150"/>
        <v/>
      </c>
      <c r="AU230" s="1158" t="str">
        <f t="shared" si="151"/>
        <v/>
      </c>
    </row>
    <row r="231" spans="1:47" s="11" customFormat="1" ht="25.5" customHeight="1">
      <c r="A231" s="17">
        <v>19</v>
      </c>
      <c r="B231" s="23" t="s">
        <v>238</v>
      </c>
      <c r="C231" s="24"/>
      <c r="D231" s="24"/>
      <c r="E231" s="5"/>
      <c r="F231" s="17">
        <f t="shared" si="140"/>
        <v>0</v>
      </c>
      <c r="G231" s="17">
        <f t="shared" si="141"/>
        <v>0</v>
      </c>
      <c r="H231" s="5">
        <v>0</v>
      </c>
      <c r="I231" s="5">
        <v>0</v>
      </c>
      <c r="J231" s="5">
        <v>0</v>
      </c>
      <c r="K231" s="5">
        <v>0</v>
      </c>
      <c r="L231" s="5">
        <v>0</v>
      </c>
      <c r="M231" s="5">
        <v>0</v>
      </c>
      <c r="N231" s="5">
        <v>0</v>
      </c>
      <c r="O231" s="5">
        <v>0</v>
      </c>
      <c r="P231" s="5">
        <v>0</v>
      </c>
      <c r="Q231" s="5">
        <v>0</v>
      </c>
      <c r="R231" s="5">
        <v>0</v>
      </c>
      <c r="S231" s="5">
        <v>0</v>
      </c>
      <c r="T231" s="1153" t="str">
        <f t="shared" si="142"/>
        <v/>
      </c>
      <c r="U231" s="5">
        <v>0</v>
      </c>
      <c r="V231" s="5">
        <v>0</v>
      </c>
      <c r="W231" s="5">
        <v>0</v>
      </c>
      <c r="X231" s="1152" t="str">
        <f t="shared" ref="X231:X262" si="155">IF(OR(E231="III", E231="II"),1," ")</f>
        <v xml:space="preserve"> </v>
      </c>
      <c r="Y231" s="1152" t="str">
        <f t="shared" ref="Y231:Y294" si="156">IF(E231="I",1," ")</f>
        <v xml:space="preserve"> </v>
      </c>
      <c r="Z231" s="1152" t="str">
        <f t="shared" ref="Z231:Z294" si="157">IF(E231="P",1," ")</f>
        <v xml:space="preserve"> </v>
      </c>
      <c r="AA231" s="1154" t="str">
        <f t="shared" ref="AA231:AA294" si="158">IF(OR(X231=1,Y231=1,Z231=1),G231/F231,"")</f>
        <v/>
      </c>
      <c r="AB231" s="1152" t="str">
        <f t="shared" ref="AB231:AB294" si="159">IF(X231=1,25,IF(Y231=1,30,IF(Z231=1,35,"")))</f>
        <v/>
      </c>
      <c r="AC231" s="1154" t="str">
        <f t="shared" ref="AC231:AC294" si="160">IF(OR(X231=1,Y231=1,Z231=1),AA231-AB231,"")</f>
        <v/>
      </c>
      <c r="AD231" s="1155"/>
      <c r="AE231" s="1155" t="str">
        <f t="shared" ref="AE231:AE294" si="161">IF(AC231=0,1,"")</f>
        <v/>
      </c>
      <c r="AF231" s="1152" t="str">
        <f t="shared" ref="AF231:AF294" si="162">IF(AC231&lt;0,1," ")</f>
        <v xml:space="preserve"> </v>
      </c>
      <c r="AG231" s="46" t="str">
        <f t="shared" ref="AG231:AG294" si="163">IF(OR(X231=1,Y231=1,Z231=1),INT(G231/AB231)," ")</f>
        <v xml:space="preserve"> </v>
      </c>
      <c r="AH231" s="46" t="str">
        <f t="shared" ref="AH231:AH294" si="164">IF(OR(X231=1,Y231=1,Z231=1),MOD(G231,AB231)," ")</f>
        <v xml:space="preserve"> </v>
      </c>
      <c r="AI231" s="1153" t="str">
        <f t="shared" ref="AI231:AI294" si="165">IF(OR(X231=1,Y231=1,Z231=1),IF(X231=1,AG231*1.5+AH231/12,IF(Y231=1,AG231*1.5+AH231/15,IF(Z231=1,AG231*1.5+AH231/17," ")))+1," ")</f>
        <v xml:space="preserve"> </v>
      </c>
      <c r="AJ231" s="1153" t="str">
        <f t="shared" ref="AJ231:AJ294" si="166">IF(OR(X231=1,Y231=1,Z231=1),AI231-T231," ")</f>
        <v xml:space="preserve"> </v>
      </c>
      <c r="AK231" s="1158" t="str">
        <f t="shared" si="143"/>
        <v/>
      </c>
      <c r="AL231" s="1159" t="str">
        <f t="shared" si="144"/>
        <v/>
      </c>
      <c r="AM231" s="47" t="str">
        <f t="shared" si="145"/>
        <v/>
      </c>
      <c r="AN231" s="17"/>
      <c r="AO231" s="47" t="str">
        <f t="shared" si="146"/>
        <v/>
      </c>
      <c r="AP231" s="47" t="str">
        <f t="shared" si="147"/>
        <v/>
      </c>
      <c r="AQ231" s="47"/>
      <c r="AR231" s="47" t="str">
        <f t="shared" si="148"/>
        <v/>
      </c>
      <c r="AS231" s="1158" t="str">
        <f t="shared" si="149"/>
        <v/>
      </c>
      <c r="AT231" s="1158" t="str">
        <f t="shared" si="150"/>
        <v/>
      </c>
      <c r="AU231" s="1158" t="str">
        <f t="shared" si="151"/>
        <v/>
      </c>
    </row>
    <row r="232" spans="1:47" s="11" customFormat="1" ht="25.5" customHeight="1">
      <c r="A232" s="17">
        <v>1</v>
      </c>
      <c r="B232" s="23"/>
      <c r="C232" s="1310" t="s">
        <v>239</v>
      </c>
      <c r="D232" s="5" t="s">
        <v>57</v>
      </c>
      <c r="E232" s="17" t="s">
        <v>65</v>
      </c>
      <c r="F232" s="17">
        <f t="shared" si="140"/>
        <v>15</v>
      </c>
      <c r="G232" s="17">
        <f t="shared" si="141"/>
        <v>358</v>
      </c>
      <c r="H232" s="17">
        <f t="shared" ref="H232:S232" si="167">H233+H234</f>
        <v>6</v>
      </c>
      <c r="I232" s="17">
        <f t="shared" si="167"/>
        <v>6</v>
      </c>
      <c r="J232" s="17">
        <f t="shared" si="167"/>
        <v>3</v>
      </c>
      <c r="K232" s="17">
        <f t="shared" si="167"/>
        <v>63</v>
      </c>
      <c r="L232" s="17">
        <f t="shared" si="167"/>
        <v>3</v>
      </c>
      <c r="M232" s="17">
        <f t="shared" si="167"/>
        <v>78</v>
      </c>
      <c r="N232" s="17">
        <f t="shared" si="167"/>
        <v>3</v>
      </c>
      <c r="O232" s="17">
        <f t="shared" si="167"/>
        <v>83</v>
      </c>
      <c r="P232" s="17">
        <f t="shared" si="167"/>
        <v>3</v>
      </c>
      <c r="Q232" s="17">
        <f t="shared" si="167"/>
        <v>53</v>
      </c>
      <c r="R232" s="17">
        <f t="shared" si="167"/>
        <v>3</v>
      </c>
      <c r="S232" s="17">
        <f t="shared" si="167"/>
        <v>81</v>
      </c>
      <c r="T232" s="1153">
        <f t="shared" si="142"/>
        <v>23.5</v>
      </c>
      <c r="U232" s="17">
        <f>U233+U234</f>
        <v>22</v>
      </c>
      <c r="V232" s="17">
        <f>V233+V234</f>
        <v>22</v>
      </c>
      <c r="W232" s="17">
        <f>W233+W234</f>
        <v>2</v>
      </c>
      <c r="X232" s="1152">
        <f t="shared" si="155"/>
        <v>1</v>
      </c>
      <c r="Y232" s="1152" t="str">
        <f t="shared" si="156"/>
        <v xml:space="preserve"> </v>
      </c>
      <c r="Z232" s="1152" t="str">
        <f t="shared" si="157"/>
        <v xml:space="preserve"> </v>
      </c>
      <c r="AA232" s="1154">
        <f t="shared" si="158"/>
        <v>23.866666666666667</v>
      </c>
      <c r="AB232" s="1152">
        <f t="shared" si="159"/>
        <v>25</v>
      </c>
      <c r="AC232" s="1154">
        <f t="shared" si="160"/>
        <v>-1.1333333333333329</v>
      </c>
      <c r="AD232" s="1155" t="str">
        <f>IF(AC232&gt;0,1,"")</f>
        <v/>
      </c>
      <c r="AE232" s="1155" t="str">
        <f t="shared" si="161"/>
        <v/>
      </c>
      <c r="AF232" s="1152">
        <f t="shared" si="162"/>
        <v>1</v>
      </c>
      <c r="AG232" s="46">
        <f t="shared" si="163"/>
        <v>14</v>
      </c>
      <c r="AH232" s="46">
        <f t="shared" si="164"/>
        <v>8</v>
      </c>
      <c r="AI232" s="1153">
        <f t="shared" si="165"/>
        <v>22.666666666666668</v>
      </c>
      <c r="AJ232" s="1153">
        <f t="shared" si="166"/>
        <v>-0.83333333333333215</v>
      </c>
      <c r="AK232" s="1158" t="str">
        <f t="shared" si="143"/>
        <v/>
      </c>
      <c r="AL232" s="1159" t="str">
        <f t="shared" si="144"/>
        <v/>
      </c>
      <c r="AM232" s="47" t="str">
        <f t="shared" si="145"/>
        <v/>
      </c>
      <c r="AN232" s="17"/>
      <c r="AO232" s="47" t="str">
        <f t="shared" si="146"/>
        <v/>
      </c>
      <c r="AP232" s="47" t="str">
        <f t="shared" si="147"/>
        <v/>
      </c>
      <c r="AQ232" s="47"/>
      <c r="AR232" s="47" t="str">
        <f t="shared" si="148"/>
        <v/>
      </c>
      <c r="AS232" s="1158" t="str">
        <f t="shared" si="149"/>
        <v/>
      </c>
      <c r="AT232" s="1158">
        <f t="shared" si="150"/>
        <v>1</v>
      </c>
      <c r="AU232" s="1158" t="str">
        <f t="shared" si="151"/>
        <v/>
      </c>
    </row>
    <row r="233" spans="1:47" s="11" customFormat="1" ht="25.5" customHeight="1">
      <c r="A233" s="17"/>
      <c r="B233" s="23"/>
      <c r="C233" s="1307"/>
      <c r="D233" s="24" t="s">
        <v>58</v>
      </c>
      <c r="E233" s="17"/>
      <c r="F233" s="17">
        <f t="shared" si="140"/>
        <v>10</v>
      </c>
      <c r="G233" s="17">
        <f t="shared" si="141"/>
        <v>261</v>
      </c>
      <c r="H233" s="17">
        <v>4</v>
      </c>
      <c r="I233" s="17">
        <v>4</v>
      </c>
      <c r="J233" s="17">
        <v>2</v>
      </c>
      <c r="K233" s="17">
        <v>48</v>
      </c>
      <c r="L233" s="17">
        <v>2</v>
      </c>
      <c r="M233" s="17">
        <v>58</v>
      </c>
      <c r="N233" s="17">
        <v>2</v>
      </c>
      <c r="O233" s="17">
        <v>59</v>
      </c>
      <c r="P233" s="17">
        <v>2</v>
      </c>
      <c r="Q233" s="17">
        <v>40</v>
      </c>
      <c r="R233" s="17">
        <v>2</v>
      </c>
      <c r="S233" s="17">
        <v>56</v>
      </c>
      <c r="T233" s="1153" t="str">
        <f t="shared" si="142"/>
        <v/>
      </c>
      <c r="U233" s="17">
        <v>15</v>
      </c>
      <c r="V233" s="17">
        <v>15</v>
      </c>
      <c r="W233" s="17">
        <v>2</v>
      </c>
      <c r="X233" s="1152" t="str">
        <f t="shared" si="155"/>
        <v xml:space="preserve"> </v>
      </c>
      <c r="Y233" s="1152" t="str">
        <f t="shared" si="156"/>
        <v xml:space="preserve"> </v>
      </c>
      <c r="Z233" s="1152" t="str">
        <f t="shared" si="157"/>
        <v xml:space="preserve"> </v>
      </c>
      <c r="AA233" s="1154" t="str">
        <f t="shared" si="158"/>
        <v/>
      </c>
      <c r="AB233" s="1152" t="str">
        <f t="shared" si="159"/>
        <v/>
      </c>
      <c r="AC233" s="1154" t="str">
        <f t="shared" si="160"/>
        <v/>
      </c>
      <c r="AD233" s="1155"/>
      <c r="AE233" s="1155" t="str">
        <f t="shared" si="161"/>
        <v/>
      </c>
      <c r="AF233" s="1152" t="str">
        <f t="shared" si="162"/>
        <v xml:space="preserve"> </v>
      </c>
      <c r="AG233" s="46" t="str">
        <f t="shared" si="163"/>
        <v xml:space="preserve"> </v>
      </c>
      <c r="AH233" s="46" t="str">
        <f t="shared" si="164"/>
        <v xml:space="preserve"> </v>
      </c>
      <c r="AI233" s="1153" t="str">
        <f t="shared" si="165"/>
        <v xml:space="preserve"> </v>
      </c>
      <c r="AJ233" s="1153" t="str">
        <f t="shared" si="166"/>
        <v xml:space="preserve"> </v>
      </c>
      <c r="AK233" s="1158" t="str">
        <f t="shared" si="143"/>
        <v/>
      </c>
      <c r="AL233" s="1159" t="str">
        <f t="shared" si="144"/>
        <v/>
      </c>
      <c r="AM233" s="47" t="str">
        <f t="shared" si="145"/>
        <v/>
      </c>
      <c r="AN233" s="17"/>
      <c r="AO233" s="47" t="str">
        <f t="shared" si="146"/>
        <v/>
      </c>
      <c r="AP233" s="47" t="str">
        <f t="shared" si="147"/>
        <v/>
      </c>
      <c r="AQ233" s="47"/>
      <c r="AR233" s="47" t="str">
        <f t="shared" si="148"/>
        <v/>
      </c>
      <c r="AS233" s="1158" t="str">
        <f t="shared" si="149"/>
        <v/>
      </c>
      <c r="AT233" s="1158" t="str">
        <f t="shared" si="150"/>
        <v/>
      </c>
      <c r="AU233" s="1158" t="str">
        <f t="shared" si="151"/>
        <v/>
      </c>
    </row>
    <row r="234" spans="1:47" s="11" customFormat="1" ht="25.5" customHeight="1">
      <c r="A234" s="17"/>
      <c r="B234" s="23"/>
      <c r="C234" s="1308"/>
      <c r="D234" s="41" t="s">
        <v>240</v>
      </c>
      <c r="E234" s="17"/>
      <c r="F234" s="17">
        <f t="shared" si="140"/>
        <v>5</v>
      </c>
      <c r="G234" s="17">
        <f t="shared" si="141"/>
        <v>97</v>
      </c>
      <c r="H234" s="17">
        <v>2</v>
      </c>
      <c r="I234" s="17">
        <v>2</v>
      </c>
      <c r="J234" s="17">
        <v>1</v>
      </c>
      <c r="K234" s="17">
        <v>15</v>
      </c>
      <c r="L234" s="17">
        <v>1</v>
      </c>
      <c r="M234" s="17">
        <v>20</v>
      </c>
      <c r="N234" s="17">
        <v>1</v>
      </c>
      <c r="O234" s="17">
        <v>24</v>
      </c>
      <c r="P234" s="17">
        <v>1</v>
      </c>
      <c r="Q234" s="17">
        <v>13</v>
      </c>
      <c r="R234" s="17">
        <v>1</v>
      </c>
      <c r="S234" s="17">
        <v>25</v>
      </c>
      <c r="T234" s="1153" t="str">
        <f t="shared" si="142"/>
        <v/>
      </c>
      <c r="U234" s="17">
        <v>7</v>
      </c>
      <c r="V234" s="17">
        <v>7</v>
      </c>
      <c r="W234" s="17">
        <v>0</v>
      </c>
      <c r="X234" s="1152" t="str">
        <f t="shared" si="155"/>
        <v xml:space="preserve"> </v>
      </c>
      <c r="Y234" s="1152" t="str">
        <f t="shared" si="156"/>
        <v xml:space="preserve"> </v>
      </c>
      <c r="Z234" s="1152" t="str">
        <f t="shared" si="157"/>
        <v xml:space="preserve"> </v>
      </c>
      <c r="AA234" s="1154" t="str">
        <f t="shared" si="158"/>
        <v/>
      </c>
      <c r="AB234" s="1152" t="str">
        <f t="shared" si="159"/>
        <v/>
      </c>
      <c r="AC234" s="1154" t="str">
        <f t="shared" si="160"/>
        <v/>
      </c>
      <c r="AD234" s="1155"/>
      <c r="AE234" s="1155" t="str">
        <f t="shared" si="161"/>
        <v/>
      </c>
      <c r="AF234" s="1152" t="str">
        <f t="shared" si="162"/>
        <v xml:space="preserve"> </v>
      </c>
      <c r="AG234" s="46" t="str">
        <f t="shared" si="163"/>
        <v xml:space="preserve"> </v>
      </c>
      <c r="AH234" s="46" t="str">
        <f t="shared" si="164"/>
        <v xml:space="preserve"> </v>
      </c>
      <c r="AI234" s="1153" t="str">
        <f t="shared" si="165"/>
        <v xml:space="preserve"> </v>
      </c>
      <c r="AJ234" s="1153" t="str">
        <f t="shared" si="166"/>
        <v xml:space="preserve"> </v>
      </c>
      <c r="AK234" s="1158" t="str">
        <f t="shared" si="143"/>
        <v/>
      </c>
      <c r="AL234" s="1159" t="str">
        <f t="shared" si="144"/>
        <v/>
      </c>
      <c r="AM234" s="47" t="str">
        <f t="shared" si="145"/>
        <v/>
      </c>
      <c r="AN234" s="17"/>
      <c r="AO234" s="47" t="str">
        <f t="shared" si="146"/>
        <v/>
      </c>
      <c r="AP234" s="47" t="str">
        <f t="shared" si="147"/>
        <v/>
      </c>
      <c r="AQ234" s="47"/>
      <c r="AR234" s="47" t="str">
        <f t="shared" si="148"/>
        <v/>
      </c>
      <c r="AS234" s="1158" t="str">
        <f t="shared" si="149"/>
        <v/>
      </c>
      <c r="AT234" s="1158" t="str">
        <f t="shared" si="150"/>
        <v/>
      </c>
      <c r="AU234" s="1158" t="str">
        <f t="shared" si="151"/>
        <v/>
      </c>
    </row>
    <row r="235" spans="1:47" s="11" customFormat="1" ht="25.5" customHeight="1">
      <c r="A235" s="17">
        <v>2</v>
      </c>
      <c r="B235" s="23"/>
      <c r="C235" s="1310" t="s">
        <v>241</v>
      </c>
      <c r="D235" s="44" t="s">
        <v>57</v>
      </c>
      <c r="E235" s="17" t="s">
        <v>65</v>
      </c>
      <c r="F235" s="17">
        <f t="shared" si="140"/>
        <v>20</v>
      </c>
      <c r="G235" s="17">
        <f t="shared" si="141"/>
        <v>374</v>
      </c>
      <c r="H235" s="17">
        <f t="shared" ref="H235:S235" si="168">SUM(H236:H241)</f>
        <v>6</v>
      </c>
      <c r="I235" s="17">
        <f t="shared" si="168"/>
        <v>4</v>
      </c>
      <c r="J235" s="17">
        <f t="shared" si="168"/>
        <v>5</v>
      </c>
      <c r="K235" s="17">
        <f t="shared" si="168"/>
        <v>74</v>
      </c>
      <c r="L235" s="17">
        <f t="shared" si="168"/>
        <v>4</v>
      </c>
      <c r="M235" s="17">
        <f t="shared" si="168"/>
        <v>77</v>
      </c>
      <c r="N235" s="17">
        <f t="shared" si="168"/>
        <v>4</v>
      </c>
      <c r="O235" s="17">
        <f t="shared" si="168"/>
        <v>75</v>
      </c>
      <c r="P235" s="17">
        <f t="shared" si="168"/>
        <v>3</v>
      </c>
      <c r="Q235" s="17">
        <f t="shared" si="168"/>
        <v>72</v>
      </c>
      <c r="R235" s="17">
        <f t="shared" si="168"/>
        <v>4</v>
      </c>
      <c r="S235" s="17">
        <f t="shared" si="168"/>
        <v>76</v>
      </c>
      <c r="T235" s="1153">
        <f t="shared" si="142"/>
        <v>31</v>
      </c>
      <c r="U235" s="17">
        <v>31</v>
      </c>
      <c r="V235" s="17">
        <v>31</v>
      </c>
      <c r="W235" s="17"/>
      <c r="X235" s="1152">
        <f t="shared" si="155"/>
        <v>1</v>
      </c>
      <c r="Y235" s="1152" t="str">
        <f t="shared" si="156"/>
        <v xml:space="preserve"> </v>
      </c>
      <c r="Z235" s="1152" t="str">
        <f t="shared" si="157"/>
        <v xml:space="preserve"> </v>
      </c>
      <c r="AA235" s="1154">
        <f t="shared" si="158"/>
        <v>18.7</v>
      </c>
      <c r="AB235" s="1152">
        <f t="shared" si="159"/>
        <v>25</v>
      </c>
      <c r="AC235" s="1154">
        <f t="shared" si="160"/>
        <v>-6.3000000000000007</v>
      </c>
      <c r="AD235" s="1155" t="str">
        <f>IF(AC235&gt;0,1,"")</f>
        <v/>
      </c>
      <c r="AE235" s="1155" t="str">
        <f t="shared" si="161"/>
        <v/>
      </c>
      <c r="AF235" s="1152">
        <f t="shared" si="162"/>
        <v>1</v>
      </c>
      <c r="AG235" s="46">
        <f t="shared" si="163"/>
        <v>14</v>
      </c>
      <c r="AH235" s="46">
        <f t="shared" si="164"/>
        <v>24</v>
      </c>
      <c r="AI235" s="1153">
        <f t="shared" si="165"/>
        <v>24</v>
      </c>
      <c r="AJ235" s="1153">
        <f t="shared" si="166"/>
        <v>-7</v>
      </c>
      <c r="AK235" s="1158" t="str">
        <f t="shared" si="143"/>
        <v/>
      </c>
      <c r="AL235" s="1159">
        <f t="shared" si="144"/>
        <v>1</v>
      </c>
      <c r="AM235" s="47" t="str">
        <f t="shared" si="145"/>
        <v/>
      </c>
      <c r="AN235" s="17"/>
      <c r="AO235" s="47" t="str">
        <f t="shared" si="146"/>
        <v/>
      </c>
      <c r="AP235" s="47" t="str">
        <f t="shared" si="147"/>
        <v/>
      </c>
      <c r="AQ235" s="47"/>
      <c r="AR235" s="47" t="str">
        <f t="shared" si="148"/>
        <v/>
      </c>
      <c r="AS235" s="1158" t="str">
        <f t="shared" si="149"/>
        <v/>
      </c>
      <c r="AT235" s="1158" t="str">
        <f t="shared" si="150"/>
        <v/>
      </c>
      <c r="AU235" s="1158">
        <f t="shared" si="151"/>
        <v>1</v>
      </c>
    </row>
    <row r="236" spans="1:47" s="11" customFormat="1" ht="25.5" customHeight="1">
      <c r="A236" s="17"/>
      <c r="B236" s="23"/>
      <c r="C236" s="1307"/>
      <c r="D236" s="44" t="s">
        <v>58</v>
      </c>
      <c r="E236" s="17"/>
      <c r="F236" s="17">
        <f t="shared" si="140"/>
        <v>8</v>
      </c>
      <c r="G236" s="17">
        <f t="shared" si="141"/>
        <v>213</v>
      </c>
      <c r="H236" s="17">
        <v>2</v>
      </c>
      <c r="I236" s="17">
        <v>1</v>
      </c>
      <c r="J236" s="17">
        <v>1</v>
      </c>
      <c r="K236" s="17">
        <v>25</v>
      </c>
      <c r="L236" s="17">
        <v>1</v>
      </c>
      <c r="M236" s="17">
        <v>22</v>
      </c>
      <c r="N236" s="17">
        <v>2</v>
      </c>
      <c r="O236" s="17">
        <v>54</v>
      </c>
      <c r="P236" s="17">
        <v>2</v>
      </c>
      <c r="Q236" s="17">
        <v>57</v>
      </c>
      <c r="R236" s="17">
        <v>2</v>
      </c>
      <c r="S236" s="17">
        <v>55</v>
      </c>
      <c r="T236" s="1153" t="str">
        <f t="shared" si="142"/>
        <v/>
      </c>
      <c r="U236" s="17">
        <v>13</v>
      </c>
      <c r="V236" s="17">
        <v>13</v>
      </c>
      <c r="W236" s="17"/>
      <c r="X236" s="1152" t="str">
        <f t="shared" si="155"/>
        <v xml:space="preserve"> </v>
      </c>
      <c r="Y236" s="1152" t="str">
        <f t="shared" si="156"/>
        <v xml:space="preserve"> </v>
      </c>
      <c r="Z236" s="1152" t="str">
        <f t="shared" si="157"/>
        <v xml:space="preserve"> </v>
      </c>
      <c r="AA236" s="1154" t="str">
        <f t="shared" si="158"/>
        <v/>
      </c>
      <c r="AB236" s="1152" t="str">
        <f t="shared" si="159"/>
        <v/>
      </c>
      <c r="AC236" s="1154" t="str">
        <f t="shared" si="160"/>
        <v/>
      </c>
      <c r="AD236" s="1155"/>
      <c r="AE236" s="1155" t="str">
        <f t="shared" si="161"/>
        <v/>
      </c>
      <c r="AF236" s="1152" t="str">
        <f t="shared" si="162"/>
        <v xml:space="preserve"> </v>
      </c>
      <c r="AG236" s="46" t="str">
        <f t="shared" si="163"/>
        <v xml:space="preserve"> </v>
      </c>
      <c r="AH236" s="46" t="str">
        <f t="shared" si="164"/>
        <v xml:space="preserve"> </v>
      </c>
      <c r="AI236" s="1153" t="str">
        <f t="shared" si="165"/>
        <v xml:space="preserve"> </v>
      </c>
      <c r="AJ236" s="1153" t="str">
        <f t="shared" si="166"/>
        <v xml:space="preserve"> </v>
      </c>
      <c r="AK236" s="1158" t="str">
        <f t="shared" si="143"/>
        <v/>
      </c>
      <c r="AL236" s="1159" t="str">
        <f t="shared" si="144"/>
        <v/>
      </c>
      <c r="AM236" s="47" t="str">
        <f t="shared" si="145"/>
        <v/>
      </c>
      <c r="AN236" s="17"/>
      <c r="AO236" s="47" t="str">
        <f t="shared" si="146"/>
        <v/>
      </c>
      <c r="AP236" s="47" t="str">
        <f t="shared" si="147"/>
        <v/>
      </c>
      <c r="AQ236" s="47"/>
      <c r="AR236" s="47" t="str">
        <f t="shared" si="148"/>
        <v/>
      </c>
      <c r="AS236" s="1158" t="str">
        <f t="shared" si="149"/>
        <v/>
      </c>
      <c r="AT236" s="1158" t="str">
        <f t="shared" si="150"/>
        <v/>
      </c>
      <c r="AU236" s="1158" t="str">
        <f t="shared" si="151"/>
        <v/>
      </c>
    </row>
    <row r="237" spans="1:47" s="11" customFormat="1" ht="25.5" customHeight="1">
      <c r="A237" s="17"/>
      <c r="B237" s="23"/>
      <c r="C237" s="1307"/>
      <c r="D237" s="41" t="s">
        <v>242</v>
      </c>
      <c r="E237" s="17"/>
      <c r="F237" s="17">
        <f t="shared" si="140"/>
        <v>3</v>
      </c>
      <c r="G237" s="17">
        <f t="shared" si="141"/>
        <v>35</v>
      </c>
      <c r="H237" s="17">
        <v>1</v>
      </c>
      <c r="I237" s="17">
        <v>1</v>
      </c>
      <c r="J237" s="17">
        <v>1</v>
      </c>
      <c r="K237" s="17">
        <v>8</v>
      </c>
      <c r="L237" s="17">
        <v>0</v>
      </c>
      <c r="M237" s="17">
        <v>4</v>
      </c>
      <c r="N237" s="17">
        <v>1</v>
      </c>
      <c r="O237" s="17">
        <v>9</v>
      </c>
      <c r="P237" s="17">
        <v>0</v>
      </c>
      <c r="Q237" s="17">
        <v>7</v>
      </c>
      <c r="R237" s="17">
        <v>1</v>
      </c>
      <c r="S237" s="17">
        <v>7</v>
      </c>
      <c r="T237" s="1153" t="str">
        <f t="shared" si="142"/>
        <v/>
      </c>
      <c r="U237" s="17">
        <v>4.5</v>
      </c>
      <c r="V237" s="17">
        <v>4.5</v>
      </c>
      <c r="W237" s="17"/>
      <c r="X237" s="1152" t="str">
        <f t="shared" si="155"/>
        <v xml:space="preserve"> </v>
      </c>
      <c r="Y237" s="1152" t="str">
        <f t="shared" si="156"/>
        <v xml:space="preserve"> </v>
      </c>
      <c r="Z237" s="1152" t="str">
        <f t="shared" si="157"/>
        <v xml:space="preserve"> </v>
      </c>
      <c r="AA237" s="1154" t="str">
        <f t="shared" si="158"/>
        <v/>
      </c>
      <c r="AB237" s="1152" t="str">
        <f t="shared" si="159"/>
        <v/>
      </c>
      <c r="AC237" s="1154" t="str">
        <f t="shared" si="160"/>
        <v/>
      </c>
      <c r="AD237" s="1155"/>
      <c r="AE237" s="1155" t="str">
        <f t="shared" si="161"/>
        <v/>
      </c>
      <c r="AF237" s="1152" t="str">
        <f t="shared" si="162"/>
        <v xml:space="preserve"> </v>
      </c>
      <c r="AG237" s="46" t="str">
        <f t="shared" si="163"/>
        <v xml:space="preserve"> </v>
      </c>
      <c r="AH237" s="46" t="str">
        <f t="shared" si="164"/>
        <v xml:space="preserve"> </v>
      </c>
      <c r="AI237" s="1153" t="str">
        <f t="shared" si="165"/>
        <v xml:space="preserve"> </v>
      </c>
      <c r="AJ237" s="1153" t="str">
        <f t="shared" si="166"/>
        <v xml:space="preserve"> </v>
      </c>
      <c r="AK237" s="1158" t="str">
        <f t="shared" si="143"/>
        <v/>
      </c>
      <c r="AL237" s="1159" t="str">
        <f t="shared" si="144"/>
        <v/>
      </c>
      <c r="AM237" s="47" t="str">
        <f t="shared" si="145"/>
        <v/>
      </c>
      <c r="AN237" s="17"/>
      <c r="AO237" s="47" t="str">
        <f t="shared" si="146"/>
        <v/>
      </c>
      <c r="AP237" s="47" t="str">
        <f t="shared" si="147"/>
        <v/>
      </c>
      <c r="AQ237" s="47"/>
      <c r="AR237" s="47" t="str">
        <f t="shared" si="148"/>
        <v/>
      </c>
      <c r="AS237" s="1158" t="str">
        <f t="shared" si="149"/>
        <v/>
      </c>
      <c r="AT237" s="1158" t="str">
        <f t="shared" si="150"/>
        <v/>
      </c>
      <c r="AU237" s="1158" t="str">
        <f t="shared" si="151"/>
        <v/>
      </c>
    </row>
    <row r="238" spans="1:47" s="11" customFormat="1" ht="25.5" customHeight="1">
      <c r="A238" s="17"/>
      <c r="B238" s="23"/>
      <c r="C238" s="1307"/>
      <c r="D238" s="41" t="s">
        <v>243</v>
      </c>
      <c r="E238" s="17"/>
      <c r="F238" s="17">
        <f t="shared" si="140"/>
        <v>2</v>
      </c>
      <c r="G238" s="17">
        <f t="shared" si="141"/>
        <v>24</v>
      </c>
      <c r="H238" s="17">
        <v>1</v>
      </c>
      <c r="I238" s="17">
        <v>1</v>
      </c>
      <c r="J238" s="17">
        <v>0</v>
      </c>
      <c r="K238" s="17">
        <v>0</v>
      </c>
      <c r="L238" s="17">
        <v>1</v>
      </c>
      <c r="M238" s="17">
        <v>6</v>
      </c>
      <c r="N238" s="17">
        <v>0</v>
      </c>
      <c r="O238" s="17">
        <v>7</v>
      </c>
      <c r="P238" s="17">
        <v>1</v>
      </c>
      <c r="Q238" s="17">
        <v>4</v>
      </c>
      <c r="R238" s="17">
        <v>0</v>
      </c>
      <c r="S238" s="17">
        <v>7</v>
      </c>
      <c r="T238" s="1153" t="str">
        <f t="shared" si="142"/>
        <v/>
      </c>
      <c r="U238" s="17">
        <v>3</v>
      </c>
      <c r="V238" s="17">
        <v>3</v>
      </c>
      <c r="W238" s="17"/>
      <c r="X238" s="1152" t="str">
        <f t="shared" si="155"/>
        <v xml:space="preserve"> </v>
      </c>
      <c r="Y238" s="1152" t="str">
        <f t="shared" si="156"/>
        <v xml:space="preserve"> </v>
      </c>
      <c r="Z238" s="1152" t="str">
        <f t="shared" si="157"/>
        <v xml:space="preserve"> </v>
      </c>
      <c r="AA238" s="1154" t="str">
        <f t="shared" si="158"/>
        <v/>
      </c>
      <c r="AB238" s="1152" t="str">
        <f t="shared" si="159"/>
        <v/>
      </c>
      <c r="AC238" s="1154" t="str">
        <f t="shared" si="160"/>
        <v/>
      </c>
      <c r="AD238" s="1155"/>
      <c r="AE238" s="1155" t="str">
        <f t="shared" si="161"/>
        <v/>
      </c>
      <c r="AF238" s="1152" t="str">
        <f t="shared" si="162"/>
        <v xml:space="preserve"> </v>
      </c>
      <c r="AG238" s="46" t="str">
        <f t="shared" si="163"/>
        <v xml:space="preserve"> </v>
      </c>
      <c r="AH238" s="46" t="str">
        <f t="shared" si="164"/>
        <v xml:space="preserve"> </v>
      </c>
      <c r="AI238" s="1153" t="str">
        <f t="shared" si="165"/>
        <v xml:space="preserve"> </v>
      </c>
      <c r="AJ238" s="1153" t="str">
        <f t="shared" si="166"/>
        <v xml:space="preserve"> </v>
      </c>
      <c r="AK238" s="1158" t="str">
        <f t="shared" si="143"/>
        <v/>
      </c>
      <c r="AL238" s="1159" t="str">
        <f t="shared" si="144"/>
        <v/>
      </c>
      <c r="AM238" s="47" t="str">
        <f t="shared" si="145"/>
        <v/>
      </c>
      <c r="AN238" s="17"/>
      <c r="AO238" s="47" t="str">
        <f t="shared" si="146"/>
        <v/>
      </c>
      <c r="AP238" s="47" t="str">
        <f t="shared" si="147"/>
        <v/>
      </c>
      <c r="AQ238" s="47"/>
      <c r="AR238" s="47" t="str">
        <f t="shared" si="148"/>
        <v/>
      </c>
      <c r="AS238" s="1158" t="str">
        <f t="shared" si="149"/>
        <v/>
      </c>
      <c r="AT238" s="1158" t="str">
        <f t="shared" si="150"/>
        <v/>
      </c>
      <c r="AU238" s="1158" t="str">
        <f t="shared" si="151"/>
        <v/>
      </c>
    </row>
    <row r="239" spans="1:47" s="11" customFormat="1" ht="25.5" customHeight="1">
      <c r="A239" s="17"/>
      <c r="B239" s="23"/>
      <c r="C239" s="1307"/>
      <c r="D239" s="41" t="s">
        <v>244</v>
      </c>
      <c r="E239" s="17"/>
      <c r="F239" s="17">
        <f t="shared" si="140"/>
        <v>3</v>
      </c>
      <c r="G239" s="17">
        <f t="shared" si="141"/>
        <v>26</v>
      </c>
      <c r="H239" s="17">
        <v>0</v>
      </c>
      <c r="I239" s="17">
        <v>0</v>
      </c>
      <c r="J239" s="17">
        <v>1</v>
      </c>
      <c r="K239" s="17">
        <v>4</v>
      </c>
      <c r="L239" s="17">
        <v>0</v>
      </c>
      <c r="M239" s="17">
        <v>6</v>
      </c>
      <c r="N239" s="17">
        <v>1</v>
      </c>
      <c r="O239" s="17">
        <v>5</v>
      </c>
      <c r="P239" s="17">
        <v>0</v>
      </c>
      <c r="Q239" s="17">
        <v>4</v>
      </c>
      <c r="R239" s="17">
        <v>1</v>
      </c>
      <c r="S239" s="17">
        <v>7</v>
      </c>
      <c r="T239" s="1153" t="str">
        <f t="shared" si="142"/>
        <v/>
      </c>
      <c r="U239" s="17">
        <v>4.5</v>
      </c>
      <c r="V239" s="17">
        <v>4.5</v>
      </c>
      <c r="W239" s="17"/>
      <c r="X239" s="1152" t="str">
        <f t="shared" si="155"/>
        <v xml:space="preserve"> </v>
      </c>
      <c r="Y239" s="1152" t="str">
        <f t="shared" si="156"/>
        <v xml:space="preserve"> </v>
      </c>
      <c r="Z239" s="1152" t="str">
        <f t="shared" si="157"/>
        <v xml:space="preserve"> </v>
      </c>
      <c r="AA239" s="1154" t="str">
        <f t="shared" si="158"/>
        <v/>
      </c>
      <c r="AB239" s="1152" t="str">
        <f t="shared" si="159"/>
        <v/>
      </c>
      <c r="AC239" s="1154" t="str">
        <f t="shared" si="160"/>
        <v/>
      </c>
      <c r="AD239" s="1155"/>
      <c r="AE239" s="1155" t="str">
        <f t="shared" si="161"/>
        <v/>
      </c>
      <c r="AF239" s="1152" t="str">
        <f t="shared" si="162"/>
        <v xml:space="preserve"> </v>
      </c>
      <c r="AG239" s="46" t="str">
        <f t="shared" si="163"/>
        <v xml:space="preserve"> </v>
      </c>
      <c r="AH239" s="46" t="str">
        <f t="shared" si="164"/>
        <v xml:space="preserve"> </v>
      </c>
      <c r="AI239" s="1153" t="str">
        <f t="shared" si="165"/>
        <v xml:space="preserve"> </v>
      </c>
      <c r="AJ239" s="1153" t="str">
        <f t="shared" si="166"/>
        <v xml:space="preserve"> </v>
      </c>
      <c r="AK239" s="1158" t="str">
        <f t="shared" si="143"/>
        <v/>
      </c>
      <c r="AL239" s="1159" t="str">
        <f t="shared" si="144"/>
        <v/>
      </c>
      <c r="AM239" s="47" t="str">
        <f t="shared" si="145"/>
        <v/>
      </c>
      <c r="AN239" s="17"/>
      <c r="AO239" s="47" t="str">
        <f t="shared" si="146"/>
        <v/>
      </c>
      <c r="AP239" s="47" t="str">
        <f t="shared" si="147"/>
        <v/>
      </c>
      <c r="AQ239" s="47"/>
      <c r="AR239" s="47" t="str">
        <f t="shared" si="148"/>
        <v/>
      </c>
      <c r="AS239" s="1158" t="str">
        <f t="shared" si="149"/>
        <v/>
      </c>
      <c r="AT239" s="1158" t="str">
        <f t="shared" si="150"/>
        <v/>
      </c>
      <c r="AU239" s="1158" t="str">
        <f t="shared" si="151"/>
        <v/>
      </c>
    </row>
    <row r="240" spans="1:47" s="11" customFormat="1" ht="25.5" customHeight="1">
      <c r="A240" s="17"/>
      <c r="B240" s="23"/>
      <c r="C240" s="1307"/>
      <c r="D240" s="44" t="s">
        <v>245</v>
      </c>
      <c r="E240" s="17"/>
      <c r="F240" s="17">
        <f t="shared" si="140"/>
        <v>2</v>
      </c>
      <c r="G240" s="17">
        <f t="shared" si="141"/>
        <v>38</v>
      </c>
      <c r="H240" s="17">
        <v>2</v>
      </c>
      <c r="I240" s="17">
        <v>1</v>
      </c>
      <c r="J240" s="17">
        <v>1</v>
      </c>
      <c r="K240" s="17">
        <v>18</v>
      </c>
      <c r="L240" s="17">
        <v>1</v>
      </c>
      <c r="M240" s="17">
        <v>20</v>
      </c>
      <c r="N240" s="17">
        <v>0</v>
      </c>
      <c r="O240" s="17">
        <v>0</v>
      </c>
      <c r="P240" s="17">
        <v>0</v>
      </c>
      <c r="Q240" s="17">
        <v>0</v>
      </c>
      <c r="R240" s="17">
        <v>0</v>
      </c>
      <c r="S240" s="17">
        <v>0</v>
      </c>
      <c r="T240" s="1153" t="str">
        <f t="shared" si="142"/>
        <v/>
      </c>
      <c r="U240" s="17">
        <v>3</v>
      </c>
      <c r="V240" s="17">
        <v>3</v>
      </c>
      <c r="W240" s="17"/>
      <c r="X240" s="1152" t="str">
        <f t="shared" si="155"/>
        <v xml:space="preserve"> </v>
      </c>
      <c r="Y240" s="1152" t="str">
        <f t="shared" si="156"/>
        <v xml:space="preserve"> </v>
      </c>
      <c r="Z240" s="1152" t="str">
        <f t="shared" si="157"/>
        <v xml:space="preserve"> </v>
      </c>
      <c r="AA240" s="1154" t="str">
        <f t="shared" si="158"/>
        <v/>
      </c>
      <c r="AB240" s="1152" t="str">
        <f t="shared" si="159"/>
        <v/>
      </c>
      <c r="AC240" s="1154" t="str">
        <f t="shared" si="160"/>
        <v/>
      </c>
      <c r="AD240" s="1155"/>
      <c r="AE240" s="1155" t="str">
        <f t="shared" si="161"/>
        <v/>
      </c>
      <c r="AF240" s="1152" t="str">
        <f t="shared" si="162"/>
        <v xml:space="preserve"> </v>
      </c>
      <c r="AG240" s="46" t="str">
        <f t="shared" si="163"/>
        <v xml:space="preserve"> </v>
      </c>
      <c r="AH240" s="46" t="str">
        <f t="shared" si="164"/>
        <v xml:space="preserve"> </v>
      </c>
      <c r="AI240" s="1153" t="str">
        <f t="shared" si="165"/>
        <v xml:space="preserve"> </v>
      </c>
      <c r="AJ240" s="1153" t="str">
        <f t="shared" si="166"/>
        <v xml:space="preserve"> </v>
      </c>
      <c r="AK240" s="1158" t="str">
        <f t="shared" si="143"/>
        <v/>
      </c>
      <c r="AL240" s="1159" t="str">
        <f t="shared" si="144"/>
        <v/>
      </c>
      <c r="AM240" s="47" t="str">
        <f t="shared" si="145"/>
        <v/>
      </c>
      <c r="AN240" s="17"/>
      <c r="AO240" s="47" t="str">
        <f t="shared" si="146"/>
        <v/>
      </c>
      <c r="AP240" s="47" t="str">
        <f t="shared" si="147"/>
        <v/>
      </c>
      <c r="AQ240" s="47"/>
      <c r="AR240" s="47" t="str">
        <f t="shared" si="148"/>
        <v/>
      </c>
      <c r="AS240" s="1158" t="str">
        <f t="shared" si="149"/>
        <v/>
      </c>
      <c r="AT240" s="1158" t="str">
        <f t="shared" si="150"/>
        <v/>
      </c>
      <c r="AU240" s="1158" t="str">
        <f t="shared" si="151"/>
        <v/>
      </c>
    </row>
    <row r="241" spans="1:47" s="11" customFormat="1" ht="25.5" customHeight="1">
      <c r="A241" s="17"/>
      <c r="B241" s="23"/>
      <c r="C241" s="1308"/>
      <c r="D241" s="44" t="s">
        <v>246</v>
      </c>
      <c r="E241" s="17"/>
      <c r="F241" s="17">
        <f t="shared" si="140"/>
        <v>2</v>
      </c>
      <c r="G241" s="17">
        <f t="shared" si="141"/>
        <v>38</v>
      </c>
      <c r="H241" s="17">
        <v>0</v>
      </c>
      <c r="I241" s="17">
        <v>0</v>
      </c>
      <c r="J241" s="17">
        <v>1</v>
      </c>
      <c r="K241" s="17">
        <v>19</v>
      </c>
      <c r="L241" s="17">
        <v>1</v>
      </c>
      <c r="M241" s="17">
        <v>19</v>
      </c>
      <c r="N241" s="17">
        <v>0</v>
      </c>
      <c r="O241" s="17">
        <v>0</v>
      </c>
      <c r="P241" s="17">
        <v>0</v>
      </c>
      <c r="Q241" s="17">
        <v>0</v>
      </c>
      <c r="R241" s="17">
        <v>0</v>
      </c>
      <c r="S241" s="17">
        <v>0</v>
      </c>
      <c r="T241" s="1153" t="str">
        <f t="shared" si="142"/>
        <v/>
      </c>
      <c r="U241" s="17">
        <v>3</v>
      </c>
      <c r="V241" s="17">
        <v>3</v>
      </c>
      <c r="W241" s="17"/>
      <c r="X241" s="1152" t="str">
        <f t="shared" si="155"/>
        <v xml:space="preserve"> </v>
      </c>
      <c r="Y241" s="1152" t="str">
        <f t="shared" si="156"/>
        <v xml:space="preserve"> </v>
      </c>
      <c r="Z241" s="1152" t="str">
        <f t="shared" si="157"/>
        <v xml:space="preserve"> </v>
      </c>
      <c r="AA241" s="1154" t="str">
        <f t="shared" si="158"/>
        <v/>
      </c>
      <c r="AB241" s="1152" t="str">
        <f t="shared" si="159"/>
        <v/>
      </c>
      <c r="AC241" s="1154" t="str">
        <f t="shared" si="160"/>
        <v/>
      </c>
      <c r="AD241" s="1155"/>
      <c r="AE241" s="1155" t="str">
        <f t="shared" si="161"/>
        <v/>
      </c>
      <c r="AF241" s="1152" t="str">
        <f t="shared" si="162"/>
        <v xml:space="preserve"> </v>
      </c>
      <c r="AG241" s="46" t="str">
        <f t="shared" si="163"/>
        <v xml:space="preserve"> </v>
      </c>
      <c r="AH241" s="46" t="str">
        <f t="shared" si="164"/>
        <v xml:space="preserve"> </v>
      </c>
      <c r="AI241" s="1153" t="str">
        <f t="shared" si="165"/>
        <v xml:space="preserve"> </v>
      </c>
      <c r="AJ241" s="1153" t="str">
        <f t="shared" si="166"/>
        <v xml:space="preserve"> </v>
      </c>
      <c r="AK241" s="1158" t="str">
        <f t="shared" si="143"/>
        <v/>
      </c>
      <c r="AL241" s="1159" t="str">
        <f t="shared" si="144"/>
        <v/>
      </c>
      <c r="AM241" s="47" t="str">
        <f t="shared" si="145"/>
        <v/>
      </c>
      <c r="AN241" s="17"/>
      <c r="AO241" s="47" t="str">
        <f t="shared" si="146"/>
        <v/>
      </c>
      <c r="AP241" s="47" t="str">
        <f t="shared" si="147"/>
        <v/>
      </c>
      <c r="AQ241" s="47"/>
      <c r="AR241" s="47" t="str">
        <f t="shared" si="148"/>
        <v/>
      </c>
      <c r="AS241" s="1158" t="str">
        <f t="shared" si="149"/>
        <v/>
      </c>
      <c r="AT241" s="1158" t="str">
        <f t="shared" si="150"/>
        <v/>
      </c>
      <c r="AU241" s="1158" t="str">
        <f t="shared" si="151"/>
        <v/>
      </c>
    </row>
    <row r="242" spans="1:47" s="11" customFormat="1" ht="25.5" customHeight="1">
      <c r="A242" s="17"/>
      <c r="B242" s="23"/>
      <c r="C242" s="1310" t="s">
        <v>247</v>
      </c>
      <c r="D242" s="5" t="s">
        <v>57</v>
      </c>
      <c r="E242" s="17" t="s">
        <v>65</v>
      </c>
      <c r="F242" s="17">
        <f t="shared" si="140"/>
        <v>8</v>
      </c>
      <c r="G242" s="17">
        <f t="shared" si="141"/>
        <v>142</v>
      </c>
      <c r="H242" s="17">
        <f t="shared" ref="H242:S242" si="169">H243+H244</f>
        <v>1</v>
      </c>
      <c r="I242" s="17">
        <f t="shared" si="169"/>
        <v>0</v>
      </c>
      <c r="J242" s="17">
        <f t="shared" si="169"/>
        <v>1</v>
      </c>
      <c r="K242" s="17">
        <f t="shared" si="169"/>
        <v>22</v>
      </c>
      <c r="L242" s="17">
        <f t="shared" si="169"/>
        <v>2</v>
      </c>
      <c r="M242" s="17">
        <f t="shared" si="169"/>
        <v>27</v>
      </c>
      <c r="N242" s="17">
        <f t="shared" si="169"/>
        <v>2</v>
      </c>
      <c r="O242" s="17">
        <f t="shared" si="169"/>
        <v>32</v>
      </c>
      <c r="P242" s="17">
        <f t="shared" si="169"/>
        <v>1</v>
      </c>
      <c r="Q242" s="17">
        <f t="shared" si="169"/>
        <v>31</v>
      </c>
      <c r="R242" s="17">
        <f t="shared" si="169"/>
        <v>2</v>
      </c>
      <c r="S242" s="17">
        <f t="shared" si="169"/>
        <v>30</v>
      </c>
      <c r="T242" s="1153">
        <f t="shared" si="142"/>
        <v>13</v>
      </c>
      <c r="U242" s="17">
        <f>U243+U244</f>
        <v>12</v>
      </c>
      <c r="V242" s="17">
        <f>V243+V244</f>
        <v>12</v>
      </c>
      <c r="W242" s="17">
        <f>W243+W244</f>
        <v>2</v>
      </c>
      <c r="X242" s="1152">
        <f t="shared" si="155"/>
        <v>1</v>
      </c>
      <c r="Y242" s="1152" t="str">
        <f t="shared" si="156"/>
        <v xml:space="preserve"> </v>
      </c>
      <c r="Z242" s="1152" t="str">
        <f t="shared" si="157"/>
        <v xml:space="preserve"> </v>
      </c>
      <c r="AA242" s="1154">
        <f t="shared" si="158"/>
        <v>17.75</v>
      </c>
      <c r="AB242" s="1152">
        <f t="shared" si="159"/>
        <v>25</v>
      </c>
      <c r="AC242" s="1154">
        <f t="shared" si="160"/>
        <v>-7.25</v>
      </c>
      <c r="AD242" s="1155" t="str">
        <f>IF(AC242&gt;0,1,"")</f>
        <v/>
      </c>
      <c r="AE242" s="1155" t="str">
        <f t="shared" si="161"/>
        <v/>
      </c>
      <c r="AF242" s="1152">
        <f t="shared" si="162"/>
        <v>1</v>
      </c>
      <c r="AG242" s="46">
        <f t="shared" si="163"/>
        <v>5</v>
      </c>
      <c r="AH242" s="46">
        <f t="shared" si="164"/>
        <v>17</v>
      </c>
      <c r="AI242" s="1153">
        <f t="shared" si="165"/>
        <v>9.9166666666666661</v>
      </c>
      <c r="AJ242" s="1153">
        <f t="shared" si="166"/>
        <v>-3.0833333333333339</v>
      </c>
      <c r="AK242" s="1158" t="str">
        <f t="shared" si="143"/>
        <v/>
      </c>
      <c r="AL242" s="1159">
        <f t="shared" si="144"/>
        <v>1</v>
      </c>
      <c r="AM242" s="47" t="str">
        <f t="shared" si="145"/>
        <v/>
      </c>
      <c r="AN242" s="17"/>
      <c r="AO242" s="47" t="str">
        <f t="shared" si="146"/>
        <v/>
      </c>
      <c r="AP242" s="47" t="str">
        <f t="shared" si="147"/>
        <v/>
      </c>
      <c r="AQ242" s="47"/>
      <c r="AR242" s="47" t="str">
        <f t="shared" si="148"/>
        <v/>
      </c>
      <c r="AS242" s="1158">
        <f t="shared" si="149"/>
        <v>1</v>
      </c>
      <c r="AT242" s="1158" t="str">
        <f t="shared" si="150"/>
        <v/>
      </c>
      <c r="AU242" s="1158" t="str">
        <f t="shared" si="151"/>
        <v/>
      </c>
    </row>
    <row r="243" spans="1:47" s="11" customFormat="1" ht="25.5" customHeight="1">
      <c r="A243" s="17"/>
      <c r="B243" s="23"/>
      <c r="C243" s="1307"/>
      <c r="D243" s="24" t="s">
        <v>58</v>
      </c>
      <c r="E243" s="17"/>
      <c r="F243" s="17">
        <f t="shared" si="140"/>
        <v>5</v>
      </c>
      <c r="G243" s="17">
        <f t="shared" si="141"/>
        <v>109</v>
      </c>
      <c r="H243" s="17">
        <v>1</v>
      </c>
      <c r="I243" s="17">
        <v>0</v>
      </c>
      <c r="J243" s="17">
        <v>1</v>
      </c>
      <c r="K243" s="17">
        <v>16</v>
      </c>
      <c r="L243" s="17">
        <v>1</v>
      </c>
      <c r="M243" s="17">
        <v>22</v>
      </c>
      <c r="N243" s="17">
        <v>1</v>
      </c>
      <c r="O243" s="17">
        <v>23</v>
      </c>
      <c r="P243" s="17">
        <v>1</v>
      </c>
      <c r="Q243" s="17">
        <v>24</v>
      </c>
      <c r="R243" s="17">
        <v>1</v>
      </c>
      <c r="S243" s="17">
        <v>24</v>
      </c>
      <c r="T243" s="1153" t="str">
        <f t="shared" si="142"/>
        <v/>
      </c>
      <c r="U243" s="17">
        <v>9</v>
      </c>
      <c r="V243" s="17">
        <v>9</v>
      </c>
      <c r="W243" s="17">
        <v>2</v>
      </c>
      <c r="X243" s="1152" t="str">
        <f t="shared" si="155"/>
        <v xml:space="preserve"> </v>
      </c>
      <c r="Y243" s="1152" t="str">
        <f t="shared" si="156"/>
        <v xml:space="preserve"> </v>
      </c>
      <c r="Z243" s="1152" t="str">
        <f t="shared" si="157"/>
        <v xml:space="preserve"> </v>
      </c>
      <c r="AA243" s="1154" t="str">
        <f t="shared" si="158"/>
        <v/>
      </c>
      <c r="AB243" s="1152" t="str">
        <f t="shared" si="159"/>
        <v/>
      </c>
      <c r="AC243" s="1154" t="str">
        <f t="shared" si="160"/>
        <v/>
      </c>
      <c r="AD243" s="1155"/>
      <c r="AE243" s="1155" t="str">
        <f t="shared" si="161"/>
        <v/>
      </c>
      <c r="AF243" s="1152" t="str">
        <f t="shared" si="162"/>
        <v xml:space="preserve"> </v>
      </c>
      <c r="AG243" s="46" t="str">
        <f t="shared" si="163"/>
        <v xml:space="preserve"> </v>
      </c>
      <c r="AH243" s="46" t="str">
        <f t="shared" si="164"/>
        <v xml:space="preserve"> </v>
      </c>
      <c r="AI243" s="1153" t="str">
        <f t="shared" si="165"/>
        <v xml:space="preserve"> </v>
      </c>
      <c r="AJ243" s="1153" t="str">
        <f t="shared" si="166"/>
        <v xml:space="preserve"> </v>
      </c>
      <c r="AK243" s="1158" t="str">
        <f t="shared" si="143"/>
        <v/>
      </c>
      <c r="AL243" s="1159" t="str">
        <f t="shared" si="144"/>
        <v/>
      </c>
      <c r="AM243" s="47" t="str">
        <f t="shared" si="145"/>
        <v/>
      </c>
      <c r="AN243" s="17"/>
      <c r="AO243" s="47" t="str">
        <f t="shared" si="146"/>
        <v/>
      </c>
      <c r="AP243" s="47" t="str">
        <f t="shared" si="147"/>
        <v/>
      </c>
      <c r="AQ243" s="47"/>
      <c r="AR243" s="47" t="str">
        <f t="shared" si="148"/>
        <v/>
      </c>
      <c r="AS243" s="1158" t="str">
        <f t="shared" si="149"/>
        <v/>
      </c>
      <c r="AT243" s="1158" t="str">
        <f t="shared" si="150"/>
        <v/>
      </c>
      <c r="AU243" s="1158" t="str">
        <f t="shared" si="151"/>
        <v/>
      </c>
    </row>
    <row r="244" spans="1:47" s="11" customFormat="1" ht="25.5" customHeight="1">
      <c r="A244" s="17"/>
      <c r="B244" s="23"/>
      <c r="C244" s="1308"/>
      <c r="D244" s="41" t="s">
        <v>248</v>
      </c>
      <c r="E244" s="17"/>
      <c r="F244" s="17">
        <f t="shared" si="140"/>
        <v>3</v>
      </c>
      <c r="G244" s="17">
        <f t="shared" si="141"/>
        <v>33</v>
      </c>
      <c r="H244" s="17">
        <v>0</v>
      </c>
      <c r="I244" s="17">
        <v>0</v>
      </c>
      <c r="J244" s="17">
        <v>0</v>
      </c>
      <c r="K244" s="17">
        <v>6</v>
      </c>
      <c r="L244" s="17">
        <v>1</v>
      </c>
      <c r="M244" s="17">
        <v>5</v>
      </c>
      <c r="N244" s="17">
        <v>1</v>
      </c>
      <c r="O244" s="17">
        <v>9</v>
      </c>
      <c r="P244" s="17">
        <v>0</v>
      </c>
      <c r="Q244" s="17">
        <v>7</v>
      </c>
      <c r="R244" s="17">
        <v>1</v>
      </c>
      <c r="S244" s="17">
        <v>6</v>
      </c>
      <c r="T244" s="1153" t="str">
        <f t="shared" si="142"/>
        <v/>
      </c>
      <c r="U244" s="17">
        <v>3</v>
      </c>
      <c r="V244" s="17">
        <v>3</v>
      </c>
      <c r="W244" s="17">
        <v>0</v>
      </c>
      <c r="X244" s="1152" t="str">
        <f t="shared" si="155"/>
        <v xml:space="preserve"> </v>
      </c>
      <c r="Y244" s="1152" t="str">
        <f t="shared" si="156"/>
        <v xml:space="preserve"> </v>
      </c>
      <c r="Z244" s="1152" t="str">
        <f t="shared" si="157"/>
        <v xml:space="preserve"> </v>
      </c>
      <c r="AA244" s="1154" t="str">
        <f t="shared" si="158"/>
        <v/>
      </c>
      <c r="AB244" s="1152" t="str">
        <f t="shared" si="159"/>
        <v/>
      </c>
      <c r="AC244" s="1154" t="str">
        <f t="shared" si="160"/>
        <v/>
      </c>
      <c r="AD244" s="1155"/>
      <c r="AE244" s="1155" t="str">
        <f t="shared" si="161"/>
        <v/>
      </c>
      <c r="AF244" s="1152" t="str">
        <f t="shared" si="162"/>
        <v xml:space="preserve"> </v>
      </c>
      <c r="AG244" s="46" t="str">
        <f t="shared" si="163"/>
        <v xml:space="preserve"> </v>
      </c>
      <c r="AH244" s="46" t="str">
        <f t="shared" si="164"/>
        <v xml:space="preserve"> </v>
      </c>
      <c r="AI244" s="1153" t="str">
        <f t="shared" si="165"/>
        <v xml:space="preserve"> </v>
      </c>
      <c r="AJ244" s="1153" t="str">
        <f t="shared" si="166"/>
        <v xml:space="preserve"> </v>
      </c>
      <c r="AK244" s="1158" t="str">
        <f t="shared" si="143"/>
        <v/>
      </c>
      <c r="AL244" s="1159" t="str">
        <f t="shared" si="144"/>
        <v/>
      </c>
      <c r="AM244" s="47" t="str">
        <f t="shared" si="145"/>
        <v/>
      </c>
      <c r="AN244" s="17"/>
      <c r="AO244" s="47" t="str">
        <f t="shared" si="146"/>
        <v/>
      </c>
      <c r="AP244" s="47" t="str">
        <f t="shared" si="147"/>
        <v/>
      </c>
      <c r="AQ244" s="47"/>
      <c r="AR244" s="47" t="str">
        <f t="shared" si="148"/>
        <v/>
      </c>
      <c r="AS244" s="1158" t="str">
        <f t="shared" si="149"/>
        <v/>
      </c>
      <c r="AT244" s="1158" t="str">
        <f t="shared" si="150"/>
        <v/>
      </c>
      <c r="AU244" s="1158" t="str">
        <f t="shared" si="151"/>
        <v/>
      </c>
    </row>
    <row r="245" spans="1:47" s="11" customFormat="1" ht="25.5" customHeight="1">
      <c r="A245" s="17">
        <v>20</v>
      </c>
      <c r="B245" s="23" t="s">
        <v>249</v>
      </c>
      <c r="C245" s="24"/>
      <c r="D245" s="24" t="s">
        <v>250</v>
      </c>
      <c r="E245" s="17"/>
      <c r="F245" s="17">
        <f t="shared" si="140"/>
        <v>0</v>
      </c>
      <c r="G245" s="17">
        <f t="shared" si="141"/>
        <v>0</v>
      </c>
      <c r="H245" s="17"/>
      <c r="I245" s="17"/>
      <c r="J245" s="17"/>
      <c r="K245" s="17"/>
      <c r="L245" s="17"/>
      <c r="M245" s="17"/>
      <c r="N245" s="17"/>
      <c r="O245" s="17"/>
      <c r="P245" s="17"/>
      <c r="Q245" s="17"/>
      <c r="R245" s="17"/>
      <c r="S245" s="17"/>
      <c r="T245" s="1153" t="str">
        <f t="shared" si="142"/>
        <v/>
      </c>
      <c r="U245" s="17"/>
      <c r="V245" s="17"/>
      <c r="W245" s="17"/>
      <c r="X245" s="1152" t="str">
        <f t="shared" si="155"/>
        <v xml:space="preserve"> </v>
      </c>
      <c r="Y245" s="1152" t="str">
        <f t="shared" si="156"/>
        <v xml:space="preserve"> </v>
      </c>
      <c r="Z245" s="1152" t="str">
        <f t="shared" si="157"/>
        <v xml:space="preserve"> </v>
      </c>
      <c r="AA245" s="1154" t="str">
        <f t="shared" si="158"/>
        <v/>
      </c>
      <c r="AB245" s="1152" t="str">
        <f t="shared" si="159"/>
        <v/>
      </c>
      <c r="AC245" s="1154" t="str">
        <f t="shared" si="160"/>
        <v/>
      </c>
      <c r="AD245" s="1155"/>
      <c r="AE245" s="1155" t="str">
        <f t="shared" si="161"/>
        <v/>
      </c>
      <c r="AF245" s="1152" t="str">
        <f t="shared" si="162"/>
        <v xml:space="preserve"> </v>
      </c>
      <c r="AG245" s="46" t="str">
        <f t="shared" si="163"/>
        <v xml:space="preserve"> </v>
      </c>
      <c r="AH245" s="46" t="str">
        <f t="shared" si="164"/>
        <v xml:space="preserve"> </v>
      </c>
      <c r="AI245" s="1153" t="str">
        <f t="shared" si="165"/>
        <v xml:space="preserve"> </v>
      </c>
      <c r="AJ245" s="1153" t="str">
        <f t="shared" si="166"/>
        <v xml:space="preserve"> </v>
      </c>
      <c r="AK245" s="1158" t="str">
        <f t="shared" si="143"/>
        <v/>
      </c>
      <c r="AL245" s="1159" t="str">
        <f t="shared" si="144"/>
        <v/>
      </c>
      <c r="AM245" s="47" t="str">
        <f t="shared" si="145"/>
        <v/>
      </c>
      <c r="AN245" s="17"/>
      <c r="AO245" s="47" t="str">
        <f t="shared" si="146"/>
        <v/>
      </c>
      <c r="AP245" s="47" t="str">
        <f t="shared" si="147"/>
        <v/>
      </c>
      <c r="AQ245" s="47"/>
      <c r="AR245" s="47" t="str">
        <f t="shared" si="148"/>
        <v/>
      </c>
      <c r="AS245" s="1158" t="str">
        <f t="shared" si="149"/>
        <v/>
      </c>
      <c r="AT245" s="1158" t="str">
        <f t="shared" si="150"/>
        <v/>
      </c>
      <c r="AU245" s="1158" t="str">
        <f t="shared" si="151"/>
        <v/>
      </c>
    </row>
    <row r="246" spans="1:47" s="11" customFormat="1" ht="25.5" customHeight="1">
      <c r="A246" s="17">
        <v>1</v>
      </c>
      <c r="B246" s="23"/>
      <c r="C246" s="1310" t="s">
        <v>251</v>
      </c>
      <c r="D246" s="24" t="s">
        <v>57</v>
      </c>
      <c r="E246" s="17" t="s">
        <v>65</v>
      </c>
      <c r="F246" s="17">
        <f t="shared" si="140"/>
        <v>19</v>
      </c>
      <c r="G246" s="17">
        <f t="shared" si="141"/>
        <v>240</v>
      </c>
      <c r="H246" s="17">
        <f t="shared" ref="H246:S246" si="170">H247+H248+H249+H250</f>
        <v>3</v>
      </c>
      <c r="I246" s="17">
        <f t="shared" si="170"/>
        <v>2</v>
      </c>
      <c r="J246" s="17">
        <f t="shared" si="170"/>
        <v>4</v>
      </c>
      <c r="K246" s="17">
        <f t="shared" si="170"/>
        <v>49</v>
      </c>
      <c r="L246" s="17">
        <f t="shared" si="170"/>
        <v>4</v>
      </c>
      <c r="M246" s="17">
        <f t="shared" si="170"/>
        <v>49</v>
      </c>
      <c r="N246" s="17">
        <f t="shared" si="170"/>
        <v>4</v>
      </c>
      <c r="O246" s="17">
        <f t="shared" si="170"/>
        <v>55</v>
      </c>
      <c r="P246" s="17">
        <f t="shared" si="170"/>
        <v>4</v>
      </c>
      <c r="Q246" s="17">
        <f t="shared" si="170"/>
        <v>39</v>
      </c>
      <c r="R246" s="17">
        <f t="shared" si="170"/>
        <v>3</v>
      </c>
      <c r="S246" s="17">
        <f t="shared" si="170"/>
        <v>48</v>
      </c>
      <c r="T246" s="1153">
        <f t="shared" si="142"/>
        <v>29.5</v>
      </c>
      <c r="U246" s="17">
        <v>29</v>
      </c>
      <c r="V246" s="17">
        <v>29</v>
      </c>
      <c r="W246" s="17">
        <v>1</v>
      </c>
      <c r="X246" s="1152">
        <f t="shared" si="155"/>
        <v>1</v>
      </c>
      <c r="Y246" s="1152" t="str">
        <f t="shared" si="156"/>
        <v xml:space="preserve"> </v>
      </c>
      <c r="Z246" s="1152" t="str">
        <f t="shared" si="157"/>
        <v xml:space="preserve"> </v>
      </c>
      <c r="AA246" s="1154">
        <f t="shared" si="158"/>
        <v>12.631578947368421</v>
      </c>
      <c r="AB246" s="1152">
        <f t="shared" si="159"/>
        <v>25</v>
      </c>
      <c r="AC246" s="1154">
        <f t="shared" si="160"/>
        <v>-12.368421052631579</v>
      </c>
      <c r="AD246" s="1155" t="str">
        <f>IF(AC246&gt;0,1,"")</f>
        <v/>
      </c>
      <c r="AE246" s="1155" t="str">
        <f t="shared" si="161"/>
        <v/>
      </c>
      <c r="AF246" s="1152">
        <f t="shared" si="162"/>
        <v>1</v>
      </c>
      <c r="AG246" s="46">
        <f t="shared" si="163"/>
        <v>9</v>
      </c>
      <c r="AH246" s="46">
        <f t="shared" si="164"/>
        <v>15</v>
      </c>
      <c r="AI246" s="1153">
        <f t="shared" si="165"/>
        <v>15.75</v>
      </c>
      <c r="AJ246" s="1153">
        <f t="shared" si="166"/>
        <v>-13.75</v>
      </c>
      <c r="AK246" s="1158" t="str">
        <f t="shared" si="143"/>
        <v/>
      </c>
      <c r="AL246" s="1159">
        <f t="shared" si="144"/>
        <v>1</v>
      </c>
      <c r="AM246" s="47" t="str">
        <f t="shared" si="145"/>
        <v/>
      </c>
      <c r="AN246" s="17"/>
      <c r="AO246" s="47" t="str">
        <f t="shared" si="146"/>
        <v/>
      </c>
      <c r="AP246" s="47" t="str">
        <f t="shared" si="147"/>
        <v/>
      </c>
      <c r="AQ246" s="47"/>
      <c r="AR246" s="47" t="str">
        <f t="shared" si="148"/>
        <v/>
      </c>
      <c r="AS246" s="1158" t="str">
        <f t="shared" si="149"/>
        <v/>
      </c>
      <c r="AT246" s="1158" t="str">
        <f t="shared" si="150"/>
        <v/>
      </c>
      <c r="AU246" s="1158">
        <f t="shared" si="151"/>
        <v>1</v>
      </c>
    </row>
    <row r="247" spans="1:47" s="11" customFormat="1" ht="25.5" customHeight="1">
      <c r="A247" s="17"/>
      <c r="B247" s="23"/>
      <c r="C247" s="1307"/>
      <c r="D247" s="41" t="s">
        <v>252</v>
      </c>
      <c r="E247" s="17"/>
      <c r="F247" s="17">
        <f t="shared" si="140"/>
        <v>5</v>
      </c>
      <c r="G247" s="17">
        <f t="shared" si="141"/>
        <v>82</v>
      </c>
      <c r="H247" s="17">
        <v>1</v>
      </c>
      <c r="I247" s="17">
        <v>1</v>
      </c>
      <c r="J247" s="17">
        <v>1</v>
      </c>
      <c r="K247" s="17">
        <v>16</v>
      </c>
      <c r="L247" s="17">
        <v>1</v>
      </c>
      <c r="M247" s="17">
        <v>20</v>
      </c>
      <c r="N247" s="17">
        <v>1</v>
      </c>
      <c r="O247" s="17">
        <v>20</v>
      </c>
      <c r="P247" s="17">
        <v>1</v>
      </c>
      <c r="Q247" s="17">
        <v>13</v>
      </c>
      <c r="R247" s="17">
        <v>1</v>
      </c>
      <c r="S247" s="17">
        <v>13</v>
      </c>
      <c r="T247" s="1153" t="str">
        <f t="shared" si="142"/>
        <v/>
      </c>
      <c r="U247" s="17"/>
      <c r="V247" s="17"/>
      <c r="W247" s="17"/>
      <c r="X247" s="1152" t="str">
        <f t="shared" si="155"/>
        <v xml:space="preserve"> </v>
      </c>
      <c r="Y247" s="1152" t="str">
        <f t="shared" si="156"/>
        <v xml:space="preserve"> </v>
      </c>
      <c r="Z247" s="1152" t="str">
        <f t="shared" si="157"/>
        <v xml:space="preserve"> </v>
      </c>
      <c r="AA247" s="1154" t="str">
        <f t="shared" si="158"/>
        <v/>
      </c>
      <c r="AB247" s="1152" t="str">
        <f t="shared" si="159"/>
        <v/>
      </c>
      <c r="AC247" s="1154" t="str">
        <f t="shared" si="160"/>
        <v/>
      </c>
      <c r="AD247" s="1155"/>
      <c r="AE247" s="1155" t="str">
        <f t="shared" si="161"/>
        <v/>
      </c>
      <c r="AF247" s="1152" t="str">
        <f t="shared" si="162"/>
        <v xml:space="preserve"> </v>
      </c>
      <c r="AG247" s="46" t="str">
        <f t="shared" si="163"/>
        <v xml:space="preserve"> </v>
      </c>
      <c r="AH247" s="46" t="str">
        <f t="shared" si="164"/>
        <v xml:space="preserve"> </v>
      </c>
      <c r="AI247" s="1153" t="str">
        <f t="shared" si="165"/>
        <v xml:space="preserve"> </v>
      </c>
      <c r="AJ247" s="1153" t="str">
        <f t="shared" si="166"/>
        <v xml:space="preserve"> </v>
      </c>
      <c r="AK247" s="1158" t="str">
        <f t="shared" si="143"/>
        <v/>
      </c>
      <c r="AL247" s="1159" t="str">
        <f t="shared" si="144"/>
        <v/>
      </c>
      <c r="AM247" s="47" t="str">
        <f t="shared" si="145"/>
        <v/>
      </c>
      <c r="AN247" s="17"/>
      <c r="AO247" s="47" t="str">
        <f t="shared" si="146"/>
        <v/>
      </c>
      <c r="AP247" s="47" t="str">
        <f t="shared" si="147"/>
        <v/>
      </c>
      <c r="AQ247" s="47"/>
      <c r="AR247" s="47" t="str">
        <f t="shared" si="148"/>
        <v/>
      </c>
      <c r="AS247" s="1158" t="str">
        <f t="shared" si="149"/>
        <v/>
      </c>
      <c r="AT247" s="1158" t="str">
        <f t="shared" si="150"/>
        <v/>
      </c>
      <c r="AU247" s="1158" t="str">
        <f t="shared" si="151"/>
        <v/>
      </c>
    </row>
    <row r="248" spans="1:47" s="11" customFormat="1" ht="25.5" customHeight="1">
      <c r="A248" s="17"/>
      <c r="B248" s="23"/>
      <c r="C248" s="1307"/>
      <c r="D248" s="41" t="s">
        <v>253</v>
      </c>
      <c r="E248" s="17"/>
      <c r="F248" s="17">
        <f t="shared" si="140"/>
        <v>5</v>
      </c>
      <c r="G248" s="17">
        <f t="shared" si="141"/>
        <v>57</v>
      </c>
      <c r="H248" s="17">
        <v>2</v>
      </c>
      <c r="I248" s="17">
        <v>1</v>
      </c>
      <c r="J248" s="17">
        <v>1</v>
      </c>
      <c r="K248" s="17">
        <v>13</v>
      </c>
      <c r="L248" s="17">
        <v>1</v>
      </c>
      <c r="M248" s="17">
        <v>8</v>
      </c>
      <c r="N248" s="17">
        <v>1</v>
      </c>
      <c r="O248" s="17">
        <v>12</v>
      </c>
      <c r="P248" s="17">
        <v>1</v>
      </c>
      <c r="Q248" s="17">
        <v>8</v>
      </c>
      <c r="R248" s="17">
        <v>1</v>
      </c>
      <c r="S248" s="17">
        <v>16</v>
      </c>
      <c r="T248" s="1153" t="str">
        <f t="shared" si="142"/>
        <v/>
      </c>
      <c r="U248" s="17"/>
      <c r="V248" s="17"/>
      <c r="W248" s="17"/>
      <c r="X248" s="1152" t="str">
        <f t="shared" si="155"/>
        <v xml:space="preserve"> </v>
      </c>
      <c r="Y248" s="1152" t="str">
        <f t="shared" si="156"/>
        <v xml:space="preserve"> </v>
      </c>
      <c r="Z248" s="1152" t="str">
        <f t="shared" si="157"/>
        <v xml:space="preserve"> </v>
      </c>
      <c r="AA248" s="1154" t="str">
        <f t="shared" si="158"/>
        <v/>
      </c>
      <c r="AB248" s="1152" t="str">
        <f t="shared" si="159"/>
        <v/>
      </c>
      <c r="AC248" s="1154" t="str">
        <f t="shared" si="160"/>
        <v/>
      </c>
      <c r="AD248" s="1155"/>
      <c r="AE248" s="1155" t="str">
        <f t="shared" si="161"/>
        <v/>
      </c>
      <c r="AF248" s="1152" t="str">
        <f t="shared" si="162"/>
        <v xml:space="preserve"> </v>
      </c>
      <c r="AG248" s="46" t="str">
        <f t="shared" si="163"/>
        <v xml:space="preserve"> </v>
      </c>
      <c r="AH248" s="46" t="str">
        <f t="shared" si="164"/>
        <v xml:space="preserve"> </v>
      </c>
      <c r="AI248" s="1153" t="str">
        <f t="shared" si="165"/>
        <v xml:space="preserve"> </v>
      </c>
      <c r="AJ248" s="1153" t="str">
        <f t="shared" si="166"/>
        <v xml:space="preserve"> </v>
      </c>
      <c r="AK248" s="1158" t="str">
        <f t="shared" si="143"/>
        <v/>
      </c>
      <c r="AL248" s="1159" t="str">
        <f t="shared" si="144"/>
        <v/>
      </c>
      <c r="AM248" s="47" t="str">
        <f t="shared" si="145"/>
        <v/>
      </c>
      <c r="AN248" s="17"/>
      <c r="AO248" s="47" t="str">
        <f t="shared" si="146"/>
        <v/>
      </c>
      <c r="AP248" s="47" t="str">
        <f t="shared" si="147"/>
        <v/>
      </c>
      <c r="AQ248" s="47"/>
      <c r="AR248" s="47" t="str">
        <f t="shared" si="148"/>
        <v/>
      </c>
      <c r="AS248" s="1158" t="str">
        <f t="shared" si="149"/>
        <v/>
      </c>
      <c r="AT248" s="1158" t="str">
        <f t="shared" si="150"/>
        <v/>
      </c>
      <c r="AU248" s="1158" t="str">
        <f t="shared" si="151"/>
        <v/>
      </c>
    </row>
    <row r="249" spans="1:47" s="11" customFormat="1" ht="25.5" customHeight="1">
      <c r="A249" s="17"/>
      <c r="B249" s="23"/>
      <c r="C249" s="1307"/>
      <c r="D249" s="41" t="s">
        <v>254</v>
      </c>
      <c r="E249" s="17"/>
      <c r="F249" s="17">
        <f t="shared" si="140"/>
        <v>5</v>
      </c>
      <c r="G249" s="17">
        <f t="shared" si="141"/>
        <v>55</v>
      </c>
      <c r="H249" s="17"/>
      <c r="I249" s="17"/>
      <c r="J249" s="17">
        <v>1</v>
      </c>
      <c r="K249" s="17">
        <v>10</v>
      </c>
      <c r="L249" s="17">
        <v>1</v>
      </c>
      <c r="M249" s="17">
        <v>6</v>
      </c>
      <c r="N249" s="17">
        <v>1</v>
      </c>
      <c r="O249" s="17">
        <v>11</v>
      </c>
      <c r="P249" s="17">
        <v>1</v>
      </c>
      <c r="Q249" s="17">
        <v>9</v>
      </c>
      <c r="R249" s="17">
        <v>1</v>
      </c>
      <c r="S249" s="17">
        <v>19</v>
      </c>
      <c r="T249" s="1153" t="str">
        <f t="shared" si="142"/>
        <v/>
      </c>
      <c r="U249" s="17"/>
      <c r="V249" s="17"/>
      <c r="W249" s="17"/>
      <c r="X249" s="1152" t="str">
        <f t="shared" si="155"/>
        <v xml:space="preserve"> </v>
      </c>
      <c r="Y249" s="1152" t="str">
        <f t="shared" si="156"/>
        <v xml:space="preserve"> </v>
      </c>
      <c r="Z249" s="1152" t="str">
        <f t="shared" si="157"/>
        <v xml:space="preserve"> </v>
      </c>
      <c r="AA249" s="1154" t="str">
        <f t="shared" si="158"/>
        <v/>
      </c>
      <c r="AB249" s="1152" t="str">
        <f t="shared" si="159"/>
        <v/>
      </c>
      <c r="AC249" s="1154" t="str">
        <f t="shared" si="160"/>
        <v/>
      </c>
      <c r="AD249" s="1155"/>
      <c r="AE249" s="1155" t="str">
        <f t="shared" si="161"/>
        <v/>
      </c>
      <c r="AF249" s="1152" t="str">
        <f t="shared" si="162"/>
        <v xml:space="preserve"> </v>
      </c>
      <c r="AG249" s="46" t="str">
        <f t="shared" si="163"/>
        <v xml:space="preserve"> </v>
      </c>
      <c r="AH249" s="46" t="str">
        <f t="shared" si="164"/>
        <v xml:space="preserve"> </v>
      </c>
      <c r="AI249" s="1153" t="str">
        <f t="shared" si="165"/>
        <v xml:space="preserve"> </v>
      </c>
      <c r="AJ249" s="1153" t="str">
        <f t="shared" si="166"/>
        <v xml:space="preserve"> </v>
      </c>
      <c r="AK249" s="1158" t="str">
        <f t="shared" si="143"/>
        <v/>
      </c>
      <c r="AL249" s="1159" t="str">
        <f t="shared" si="144"/>
        <v/>
      </c>
      <c r="AM249" s="47" t="str">
        <f t="shared" si="145"/>
        <v/>
      </c>
      <c r="AN249" s="17"/>
      <c r="AO249" s="47" t="str">
        <f t="shared" si="146"/>
        <v/>
      </c>
      <c r="AP249" s="47" t="str">
        <f t="shared" si="147"/>
        <v/>
      </c>
      <c r="AQ249" s="47"/>
      <c r="AR249" s="47" t="str">
        <f t="shared" si="148"/>
        <v/>
      </c>
      <c r="AS249" s="1158" t="str">
        <f t="shared" si="149"/>
        <v/>
      </c>
      <c r="AT249" s="1158" t="str">
        <f t="shared" si="150"/>
        <v/>
      </c>
      <c r="AU249" s="1158" t="str">
        <f t="shared" si="151"/>
        <v/>
      </c>
    </row>
    <row r="250" spans="1:47" s="11" customFormat="1" ht="25.5" customHeight="1">
      <c r="A250" s="17"/>
      <c r="B250" s="23"/>
      <c r="C250" s="1308"/>
      <c r="D250" s="41" t="s">
        <v>255</v>
      </c>
      <c r="E250" s="17"/>
      <c r="F250" s="17">
        <f t="shared" si="140"/>
        <v>4</v>
      </c>
      <c r="G250" s="17">
        <f t="shared" si="141"/>
        <v>46</v>
      </c>
      <c r="H250" s="17"/>
      <c r="I250" s="17"/>
      <c r="J250" s="17">
        <v>1</v>
      </c>
      <c r="K250" s="17">
        <v>10</v>
      </c>
      <c r="L250" s="17">
        <v>1</v>
      </c>
      <c r="M250" s="17">
        <v>15</v>
      </c>
      <c r="N250" s="17">
        <v>1</v>
      </c>
      <c r="O250" s="17">
        <v>12</v>
      </c>
      <c r="P250" s="17">
        <v>1</v>
      </c>
      <c r="Q250" s="17">
        <v>9</v>
      </c>
      <c r="R250" s="17">
        <v>0</v>
      </c>
      <c r="S250" s="17">
        <v>0</v>
      </c>
      <c r="T250" s="1153" t="str">
        <f t="shared" si="142"/>
        <v/>
      </c>
      <c r="U250" s="17"/>
      <c r="V250" s="17"/>
      <c r="W250" s="17"/>
      <c r="X250" s="1152" t="str">
        <f t="shared" si="155"/>
        <v xml:space="preserve"> </v>
      </c>
      <c r="Y250" s="1152" t="str">
        <f t="shared" si="156"/>
        <v xml:space="preserve"> </v>
      </c>
      <c r="Z250" s="1152" t="str">
        <f t="shared" si="157"/>
        <v xml:space="preserve"> </v>
      </c>
      <c r="AA250" s="1154" t="str">
        <f t="shared" si="158"/>
        <v/>
      </c>
      <c r="AB250" s="1152" t="str">
        <f t="shared" si="159"/>
        <v/>
      </c>
      <c r="AC250" s="1154" t="str">
        <f t="shared" si="160"/>
        <v/>
      </c>
      <c r="AD250" s="1155"/>
      <c r="AE250" s="1155" t="str">
        <f t="shared" si="161"/>
        <v/>
      </c>
      <c r="AF250" s="1152" t="str">
        <f t="shared" si="162"/>
        <v xml:space="preserve"> </v>
      </c>
      <c r="AG250" s="46" t="str">
        <f t="shared" si="163"/>
        <v xml:space="preserve"> </v>
      </c>
      <c r="AH250" s="46" t="str">
        <f t="shared" si="164"/>
        <v xml:space="preserve"> </v>
      </c>
      <c r="AI250" s="1153" t="str">
        <f t="shared" si="165"/>
        <v xml:space="preserve"> </v>
      </c>
      <c r="AJ250" s="1153" t="str">
        <f t="shared" si="166"/>
        <v xml:space="preserve"> </v>
      </c>
      <c r="AK250" s="1158" t="str">
        <f t="shared" si="143"/>
        <v/>
      </c>
      <c r="AL250" s="1159" t="str">
        <f t="shared" si="144"/>
        <v/>
      </c>
      <c r="AM250" s="47" t="str">
        <f t="shared" si="145"/>
        <v/>
      </c>
      <c r="AN250" s="17"/>
      <c r="AO250" s="47" t="str">
        <f t="shared" si="146"/>
        <v/>
      </c>
      <c r="AP250" s="47" t="str">
        <f t="shared" si="147"/>
        <v/>
      </c>
      <c r="AQ250" s="47"/>
      <c r="AR250" s="47" t="str">
        <f t="shared" si="148"/>
        <v/>
      </c>
      <c r="AS250" s="1158" t="str">
        <f t="shared" si="149"/>
        <v/>
      </c>
      <c r="AT250" s="1158" t="str">
        <f t="shared" si="150"/>
        <v/>
      </c>
      <c r="AU250" s="1158" t="str">
        <f t="shared" si="151"/>
        <v/>
      </c>
    </row>
    <row r="251" spans="1:47" s="11" customFormat="1" ht="25.5" customHeight="1">
      <c r="A251" s="17">
        <v>2</v>
      </c>
      <c r="B251" s="23"/>
      <c r="C251" s="1310" t="s">
        <v>256</v>
      </c>
      <c r="D251" s="5" t="s">
        <v>57</v>
      </c>
      <c r="E251" s="17" t="s">
        <v>65</v>
      </c>
      <c r="F251" s="17">
        <f t="shared" si="140"/>
        <v>24</v>
      </c>
      <c r="G251" s="17">
        <f t="shared" si="141"/>
        <v>315</v>
      </c>
      <c r="H251" s="17">
        <f t="shared" ref="H251:S251" si="171">SUM(H252:H256)</f>
        <v>8</v>
      </c>
      <c r="I251" s="17">
        <f t="shared" si="171"/>
        <v>7</v>
      </c>
      <c r="J251" s="17">
        <f t="shared" si="171"/>
        <v>4</v>
      </c>
      <c r="K251" s="17">
        <f t="shared" si="171"/>
        <v>59</v>
      </c>
      <c r="L251" s="17">
        <f t="shared" si="171"/>
        <v>6</v>
      </c>
      <c r="M251" s="17">
        <f t="shared" si="171"/>
        <v>64</v>
      </c>
      <c r="N251" s="17">
        <f t="shared" si="171"/>
        <v>4</v>
      </c>
      <c r="O251" s="17">
        <f t="shared" si="171"/>
        <v>56</v>
      </c>
      <c r="P251" s="17">
        <f t="shared" si="171"/>
        <v>6</v>
      </c>
      <c r="Q251" s="17">
        <f t="shared" si="171"/>
        <v>81</v>
      </c>
      <c r="R251" s="17">
        <f t="shared" si="171"/>
        <v>4</v>
      </c>
      <c r="S251" s="17">
        <f t="shared" si="171"/>
        <v>55</v>
      </c>
      <c r="T251" s="1153">
        <f t="shared" si="142"/>
        <v>37</v>
      </c>
      <c r="U251" s="17">
        <v>37</v>
      </c>
      <c r="V251" s="17">
        <v>36</v>
      </c>
      <c r="W251" s="17">
        <v>0</v>
      </c>
      <c r="X251" s="1152">
        <f t="shared" si="155"/>
        <v>1</v>
      </c>
      <c r="Y251" s="1152" t="str">
        <f t="shared" si="156"/>
        <v xml:space="preserve"> </v>
      </c>
      <c r="Z251" s="1152" t="str">
        <f t="shared" si="157"/>
        <v xml:space="preserve"> </v>
      </c>
      <c r="AA251" s="1154">
        <f t="shared" si="158"/>
        <v>13.125</v>
      </c>
      <c r="AB251" s="1152">
        <f t="shared" si="159"/>
        <v>25</v>
      </c>
      <c r="AC251" s="1154">
        <f t="shared" si="160"/>
        <v>-11.875</v>
      </c>
      <c r="AD251" s="1155" t="str">
        <f>IF(AC251&gt;0,1,"")</f>
        <v/>
      </c>
      <c r="AE251" s="1155" t="str">
        <f t="shared" si="161"/>
        <v/>
      </c>
      <c r="AF251" s="1152">
        <f t="shared" si="162"/>
        <v>1</v>
      </c>
      <c r="AG251" s="46">
        <f t="shared" si="163"/>
        <v>12</v>
      </c>
      <c r="AH251" s="46">
        <f t="shared" si="164"/>
        <v>15</v>
      </c>
      <c r="AI251" s="1153">
        <f t="shared" si="165"/>
        <v>20.25</v>
      </c>
      <c r="AJ251" s="1153">
        <f t="shared" si="166"/>
        <v>-16.75</v>
      </c>
      <c r="AK251" s="1158" t="str">
        <f t="shared" si="143"/>
        <v/>
      </c>
      <c r="AL251" s="1159">
        <f t="shared" si="144"/>
        <v>1</v>
      </c>
      <c r="AM251" s="47" t="str">
        <f t="shared" si="145"/>
        <v/>
      </c>
      <c r="AN251" s="17"/>
      <c r="AO251" s="47" t="str">
        <f t="shared" si="146"/>
        <v/>
      </c>
      <c r="AP251" s="47" t="str">
        <f t="shared" si="147"/>
        <v/>
      </c>
      <c r="AQ251" s="47"/>
      <c r="AR251" s="47" t="str">
        <f t="shared" si="148"/>
        <v/>
      </c>
      <c r="AS251" s="1158" t="str">
        <f t="shared" si="149"/>
        <v/>
      </c>
      <c r="AT251" s="1158" t="str">
        <f t="shared" si="150"/>
        <v/>
      </c>
      <c r="AU251" s="1158">
        <f t="shared" si="151"/>
        <v>1</v>
      </c>
    </row>
    <row r="252" spans="1:47" s="11" customFormat="1" ht="25.5" customHeight="1">
      <c r="A252" s="17"/>
      <c r="B252" s="23"/>
      <c r="C252" s="1307"/>
      <c r="D252" s="24" t="s">
        <v>257</v>
      </c>
      <c r="E252" s="17"/>
      <c r="F252" s="17">
        <f t="shared" si="140"/>
        <v>10</v>
      </c>
      <c r="G252" s="17">
        <f t="shared" si="141"/>
        <v>189</v>
      </c>
      <c r="H252" s="17">
        <v>4</v>
      </c>
      <c r="I252" s="17">
        <v>3</v>
      </c>
      <c r="J252" s="17">
        <v>2</v>
      </c>
      <c r="K252" s="17">
        <v>34</v>
      </c>
      <c r="L252" s="17">
        <v>2</v>
      </c>
      <c r="M252" s="17">
        <v>39</v>
      </c>
      <c r="N252" s="17">
        <v>2</v>
      </c>
      <c r="O252" s="17">
        <v>35</v>
      </c>
      <c r="P252" s="17">
        <v>2</v>
      </c>
      <c r="Q252" s="17">
        <v>48</v>
      </c>
      <c r="R252" s="17">
        <v>2</v>
      </c>
      <c r="S252" s="17">
        <v>33</v>
      </c>
      <c r="T252" s="1153" t="str">
        <f t="shared" si="142"/>
        <v/>
      </c>
      <c r="U252" s="17"/>
      <c r="V252" s="17"/>
      <c r="W252" s="17"/>
      <c r="X252" s="1152" t="str">
        <f t="shared" si="155"/>
        <v xml:space="preserve"> </v>
      </c>
      <c r="Y252" s="1152" t="str">
        <f t="shared" si="156"/>
        <v xml:space="preserve"> </v>
      </c>
      <c r="Z252" s="1152" t="str">
        <f t="shared" si="157"/>
        <v xml:space="preserve"> </v>
      </c>
      <c r="AA252" s="1154" t="str">
        <f t="shared" si="158"/>
        <v/>
      </c>
      <c r="AB252" s="1152" t="str">
        <f t="shared" si="159"/>
        <v/>
      </c>
      <c r="AC252" s="1154" t="str">
        <f t="shared" si="160"/>
        <v/>
      </c>
      <c r="AD252" s="1155"/>
      <c r="AE252" s="1155" t="str">
        <f t="shared" si="161"/>
        <v/>
      </c>
      <c r="AF252" s="1152" t="str">
        <f t="shared" si="162"/>
        <v xml:space="preserve"> </v>
      </c>
      <c r="AG252" s="46" t="str">
        <f t="shared" si="163"/>
        <v xml:space="preserve"> </v>
      </c>
      <c r="AH252" s="46" t="str">
        <f t="shared" si="164"/>
        <v xml:space="preserve"> </v>
      </c>
      <c r="AI252" s="1153" t="str">
        <f t="shared" si="165"/>
        <v xml:space="preserve"> </v>
      </c>
      <c r="AJ252" s="1153" t="str">
        <f t="shared" si="166"/>
        <v xml:space="preserve"> </v>
      </c>
      <c r="AK252" s="1158" t="str">
        <f t="shared" si="143"/>
        <v/>
      </c>
      <c r="AL252" s="1159" t="str">
        <f t="shared" si="144"/>
        <v/>
      </c>
      <c r="AM252" s="47" t="str">
        <f t="shared" si="145"/>
        <v/>
      </c>
      <c r="AN252" s="17"/>
      <c r="AO252" s="47" t="str">
        <f t="shared" si="146"/>
        <v/>
      </c>
      <c r="AP252" s="47" t="str">
        <f t="shared" si="147"/>
        <v/>
      </c>
      <c r="AQ252" s="47"/>
      <c r="AR252" s="47" t="str">
        <f t="shared" si="148"/>
        <v/>
      </c>
      <c r="AS252" s="1158" t="str">
        <f t="shared" si="149"/>
        <v/>
      </c>
      <c r="AT252" s="1158" t="str">
        <f t="shared" si="150"/>
        <v/>
      </c>
      <c r="AU252" s="1158" t="str">
        <f t="shared" si="151"/>
        <v/>
      </c>
    </row>
    <row r="253" spans="1:47" s="11" customFormat="1" ht="25.5" customHeight="1">
      <c r="A253" s="17"/>
      <c r="B253" s="23"/>
      <c r="C253" s="1307"/>
      <c r="D253" s="41" t="s">
        <v>258</v>
      </c>
      <c r="E253" s="17"/>
      <c r="F253" s="17">
        <f t="shared" si="140"/>
        <v>5</v>
      </c>
      <c r="G253" s="17">
        <f t="shared" si="141"/>
        <v>54</v>
      </c>
      <c r="H253" s="17">
        <v>1</v>
      </c>
      <c r="I253" s="17">
        <v>1</v>
      </c>
      <c r="J253" s="17">
        <v>1</v>
      </c>
      <c r="K253" s="17">
        <v>11</v>
      </c>
      <c r="L253" s="17">
        <v>1</v>
      </c>
      <c r="M253" s="17">
        <v>9</v>
      </c>
      <c r="N253" s="17">
        <v>1</v>
      </c>
      <c r="O253" s="17">
        <v>10</v>
      </c>
      <c r="P253" s="17">
        <v>1</v>
      </c>
      <c r="Q253" s="17">
        <v>13</v>
      </c>
      <c r="R253" s="17">
        <v>1</v>
      </c>
      <c r="S253" s="17">
        <v>11</v>
      </c>
      <c r="T253" s="1153" t="str">
        <f t="shared" si="142"/>
        <v/>
      </c>
      <c r="U253" s="17"/>
      <c r="V253" s="17"/>
      <c r="W253" s="17"/>
      <c r="X253" s="1152" t="str">
        <f t="shared" si="155"/>
        <v xml:space="preserve"> </v>
      </c>
      <c r="Y253" s="1152" t="str">
        <f t="shared" si="156"/>
        <v xml:space="preserve"> </v>
      </c>
      <c r="Z253" s="1152" t="str">
        <f t="shared" si="157"/>
        <v xml:space="preserve"> </v>
      </c>
      <c r="AA253" s="1154" t="str">
        <f t="shared" si="158"/>
        <v/>
      </c>
      <c r="AB253" s="1152" t="str">
        <f t="shared" si="159"/>
        <v/>
      </c>
      <c r="AC253" s="1154" t="str">
        <f t="shared" si="160"/>
        <v/>
      </c>
      <c r="AD253" s="1155"/>
      <c r="AE253" s="1155" t="str">
        <f t="shared" si="161"/>
        <v/>
      </c>
      <c r="AF253" s="1152" t="str">
        <f t="shared" si="162"/>
        <v xml:space="preserve"> </v>
      </c>
      <c r="AG253" s="46" t="str">
        <f t="shared" si="163"/>
        <v xml:space="preserve"> </v>
      </c>
      <c r="AH253" s="46" t="str">
        <f t="shared" si="164"/>
        <v xml:space="preserve"> </v>
      </c>
      <c r="AI253" s="1153" t="str">
        <f t="shared" si="165"/>
        <v xml:space="preserve"> </v>
      </c>
      <c r="AJ253" s="1153" t="str">
        <f t="shared" si="166"/>
        <v xml:space="preserve"> </v>
      </c>
      <c r="AK253" s="1158" t="str">
        <f t="shared" si="143"/>
        <v/>
      </c>
      <c r="AL253" s="1159" t="str">
        <f t="shared" si="144"/>
        <v/>
      </c>
      <c r="AM253" s="47" t="str">
        <f t="shared" si="145"/>
        <v/>
      </c>
      <c r="AN253" s="17"/>
      <c r="AO253" s="47" t="str">
        <f t="shared" si="146"/>
        <v/>
      </c>
      <c r="AP253" s="47" t="str">
        <f t="shared" si="147"/>
        <v/>
      </c>
      <c r="AQ253" s="47"/>
      <c r="AR253" s="47" t="str">
        <f t="shared" si="148"/>
        <v/>
      </c>
      <c r="AS253" s="1158" t="str">
        <f t="shared" si="149"/>
        <v/>
      </c>
      <c r="AT253" s="1158" t="str">
        <f t="shared" si="150"/>
        <v/>
      </c>
      <c r="AU253" s="1158" t="str">
        <f t="shared" si="151"/>
        <v/>
      </c>
    </row>
    <row r="254" spans="1:47" s="11" customFormat="1" ht="25.5" customHeight="1">
      <c r="A254" s="17"/>
      <c r="B254" s="23"/>
      <c r="C254" s="1307"/>
      <c r="D254" s="41" t="s">
        <v>259</v>
      </c>
      <c r="E254" s="17"/>
      <c r="F254" s="17">
        <f t="shared" si="140"/>
        <v>3</v>
      </c>
      <c r="G254" s="17">
        <f t="shared" si="141"/>
        <v>22</v>
      </c>
      <c r="H254" s="17">
        <v>0</v>
      </c>
      <c r="I254" s="17">
        <v>0</v>
      </c>
      <c r="J254" s="17"/>
      <c r="K254" s="17">
        <v>2</v>
      </c>
      <c r="L254" s="17">
        <v>1</v>
      </c>
      <c r="M254" s="17">
        <v>5</v>
      </c>
      <c r="N254" s="17">
        <v>1</v>
      </c>
      <c r="O254" s="17">
        <v>5</v>
      </c>
      <c r="P254" s="17">
        <v>1</v>
      </c>
      <c r="Q254" s="17">
        <v>7</v>
      </c>
      <c r="R254" s="17"/>
      <c r="S254" s="17">
        <v>3</v>
      </c>
      <c r="T254" s="1153" t="str">
        <f t="shared" si="142"/>
        <v/>
      </c>
      <c r="U254" s="17"/>
      <c r="V254" s="17"/>
      <c r="W254" s="17"/>
      <c r="X254" s="1152" t="str">
        <f t="shared" si="155"/>
        <v xml:space="preserve"> </v>
      </c>
      <c r="Y254" s="1152" t="str">
        <f t="shared" si="156"/>
        <v xml:space="preserve"> </v>
      </c>
      <c r="Z254" s="1152" t="str">
        <f t="shared" si="157"/>
        <v xml:space="preserve"> </v>
      </c>
      <c r="AA254" s="1154" t="str">
        <f t="shared" si="158"/>
        <v/>
      </c>
      <c r="AB254" s="1152" t="str">
        <f t="shared" si="159"/>
        <v/>
      </c>
      <c r="AC254" s="1154" t="str">
        <f t="shared" si="160"/>
        <v/>
      </c>
      <c r="AD254" s="1155"/>
      <c r="AE254" s="1155" t="str">
        <f t="shared" si="161"/>
        <v/>
      </c>
      <c r="AF254" s="1152" t="str">
        <f t="shared" si="162"/>
        <v xml:space="preserve"> </v>
      </c>
      <c r="AG254" s="46" t="str">
        <f t="shared" si="163"/>
        <v xml:space="preserve"> </v>
      </c>
      <c r="AH254" s="46" t="str">
        <f t="shared" si="164"/>
        <v xml:space="preserve"> </v>
      </c>
      <c r="AI254" s="1153" t="str">
        <f t="shared" si="165"/>
        <v xml:space="preserve"> </v>
      </c>
      <c r="AJ254" s="1153" t="str">
        <f t="shared" si="166"/>
        <v xml:space="preserve"> </v>
      </c>
      <c r="AK254" s="1158" t="str">
        <f t="shared" si="143"/>
        <v/>
      </c>
      <c r="AL254" s="1159" t="str">
        <f t="shared" si="144"/>
        <v/>
      </c>
      <c r="AM254" s="47" t="str">
        <f t="shared" si="145"/>
        <v/>
      </c>
      <c r="AN254" s="17"/>
      <c r="AO254" s="47" t="str">
        <f t="shared" si="146"/>
        <v/>
      </c>
      <c r="AP254" s="47" t="str">
        <f t="shared" si="147"/>
        <v/>
      </c>
      <c r="AQ254" s="47"/>
      <c r="AR254" s="47" t="str">
        <f t="shared" si="148"/>
        <v/>
      </c>
      <c r="AS254" s="1158" t="str">
        <f t="shared" si="149"/>
        <v/>
      </c>
      <c r="AT254" s="1158" t="str">
        <f t="shared" si="150"/>
        <v/>
      </c>
      <c r="AU254" s="1158" t="str">
        <f t="shared" si="151"/>
        <v/>
      </c>
    </row>
    <row r="255" spans="1:47" s="11" customFormat="1" ht="25.5" customHeight="1">
      <c r="A255" s="26"/>
      <c r="B255" s="25"/>
      <c r="C255" s="1307"/>
      <c r="D255" s="41" t="s">
        <v>260</v>
      </c>
      <c r="E255" s="17"/>
      <c r="F255" s="17">
        <f t="shared" si="140"/>
        <v>3</v>
      </c>
      <c r="G255" s="17">
        <f t="shared" si="141"/>
        <v>27</v>
      </c>
      <c r="H255" s="17">
        <v>1</v>
      </c>
      <c r="I255" s="17">
        <v>1</v>
      </c>
      <c r="J255" s="17"/>
      <c r="K255" s="17">
        <v>5</v>
      </c>
      <c r="L255" s="17">
        <v>1</v>
      </c>
      <c r="M255" s="17">
        <v>6</v>
      </c>
      <c r="N255" s="17"/>
      <c r="O255" s="17">
        <v>2</v>
      </c>
      <c r="P255" s="17">
        <v>1</v>
      </c>
      <c r="Q255" s="17">
        <v>8</v>
      </c>
      <c r="R255" s="17">
        <v>1</v>
      </c>
      <c r="S255" s="17">
        <v>6</v>
      </c>
      <c r="T255" s="1153" t="str">
        <f t="shared" si="142"/>
        <v/>
      </c>
      <c r="U255" s="17"/>
      <c r="V255" s="17"/>
      <c r="W255" s="17"/>
      <c r="X255" s="1152" t="str">
        <f t="shared" si="155"/>
        <v xml:space="preserve"> </v>
      </c>
      <c r="Y255" s="1152" t="str">
        <f t="shared" si="156"/>
        <v xml:space="preserve"> </v>
      </c>
      <c r="Z255" s="1152" t="str">
        <f t="shared" si="157"/>
        <v xml:space="preserve"> </v>
      </c>
      <c r="AA255" s="1154" t="str">
        <f t="shared" si="158"/>
        <v/>
      </c>
      <c r="AB255" s="1152" t="str">
        <f t="shared" si="159"/>
        <v/>
      </c>
      <c r="AC255" s="1154" t="str">
        <f t="shared" si="160"/>
        <v/>
      </c>
      <c r="AD255" s="1155"/>
      <c r="AE255" s="1155" t="str">
        <f t="shared" si="161"/>
        <v/>
      </c>
      <c r="AF255" s="1152" t="str">
        <f t="shared" si="162"/>
        <v xml:space="preserve"> </v>
      </c>
      <c r="AG255" s="46" t="str">
        <f t="shared" si="163"/>
        <v xml:space="preserve"> </v>
      </c>
      <c r="AH255" s="46" t="str">
        <f t="shared" si="164"/>
        <v xml:space="preserve"> </v>
      </c>
      <c r="AI255" s="1153" t="str">
        <f t="shared" si="165"/>
        <v xml:space="preserve"> </v>
      </c>
      <c r="AJ255" s="1153" t="str">
        <f t="shared" si="166"/>
        <v xml:space="preserve"> </v>
      </c>
      <c r="AK255" s="1158" t="str">
        <f t="shared" si="143"/>
        <v/>
      </c>
      <c r="AL255" s="1159" t="str">
        <f t="shared" si="144"/>
        <v/>
      </c>
      <c r="AM255" s="47" t="str">
        <f t="shared" si="145"/>
        <v/>
      </c>
      <c r="AN255" s="17"/>
      <c r="AO255" s="47" t="str">
        <f t="shared" si="146"/>
        <v/>
      </c>
      <c r="AP255" s="47" t="str">
        <f t="shared" si="147"/>
        <v/>
      </c>
      <c r="AQ255" s="47"/>
      <c r="AR255" s="47" t="str">
        <f t="shared" si="148"/>
        <v/>
      </c>
      <c r="AS255" s="1158" t="str">
        <f t="shared" si="149"/>
        <v/>
      </c>
      <c r="AT255" s="1158" t="str">
        <f t="shared" si="150"/>
        <v/>
      </c>
      <c r="AU255" s="1158" t="str">
        <f t="shared" si="151"/>
        <v/>
      </c>
    </row>
    <row r="256" spans="1:47" s="11" customFormat="1" ht="25.5" customHeight="1">
      <c r="A256" s="17">
        <v>5</v>
      </c>
      <c r="B256" s="23"/>
      <c r="C256" s="1308"/>
      <c r="D256" s="41" t="s">
        <v>261</v>
      </c>
      <c r="E256" s="17"/>
      <c r="F256" s="17">
        <f t="shared" si="140"/>
        <v>3</v>
      </c>
      <c r="G256" s="17">
        <f t="shared" si="141"/>
        <v>23</v>
      </c>
      <c r="H256" s="17">
        <v>2</v>
      </c>
      <c r="I256" s="17">
        <v>2</v>
      </c>
      <c r="J256" s="17">
        <v>1</v>
      </c>
      <c r="K256" s="17">
        <v>7</v>
      </c>
      <c r="L256" s="17">
        <v>1</v>
      </c>
      <c r="M256" s="17">
        <v>5</v>
      </c>
      <c r="N256" s="17"/>
      <c r="O256" s="17">
        <v>4</v>
      </c>
      <c r="P256" s="17">
        <v>1</v>
      </c>
      <c r="Q256" s="17">
        <v>5</v>
      </c>
      <c r="R256" s="17"/>
      <c r="S256" s="17">
        <v>2</v>
      </c>
      <c r="T256" s="1153" t="str">
        <f t="shared" si="142"/>
        <v/>
      </c>
      <c r="U256" s="17"/>
      <c r="V256" s="17"/>
      <c r="W256" s="17"/>
      <c r="X256" s="1152" t="str">
        <f t="shared" si="155"/>
        <v xml:space="preserve"> </v>
      </c>
      <c r="Y256" s="1152" t="str">
        <f t="shared" si="156"/>
        <v xml:space="preserve"> </v>
      </c>
      <c r="Z256" s="1152" t="str">
        <f t="shared" si="157"/>
        <v xml:space="preserve"> </v>
      </c>
      <c r="AA256" s="1154" t="str">
        <f t="shared" si="158"/>
        <v/>
      </c>
      <c r="AB256" s="1152" t="str">
        <f t="shared" si="159"/>
        <v/>
      </c>
      <c r="AC256" s="1154" t="str">
        <f t="shared" si="160"/>
        <v/>
      </c>
      <c r="AD256" s="1155"/>
      <c r="AE256" s="1155" t="str">
        <f t="shared" si="161"/>
        <v/>
      </c>
      <c r="AF256" s="1152" t="str">
        <f t="shared" si="162"/>
        <v xml:space="preserve"> </v>
      </c>
      <c r="AG256" s="46" t="str">
        <f t="shared" si="163"/>
        <v xml:space="preserve"> </v>
      </c>
      <c r="AH256" s="46" t="str">
        <f t="shared" si="164"/>
        <v xml:space="preserve"> </v>
      </c>
      <c r="AI256" s="1153" t="str">
        <f t="shared" si="165"/>
        <v xml:space="preserve"> </v>
      </c>
      <c r="AJ256" s="1153" t="str">
        <f t="shared" si="166"/>
        <v xml:space="preserve"> </v>
      </c>
      <c r="AK256" s="1158" t="str">
        <f t="shared" si="143"/>
        <v/>
      </c>
      <c r="AL256" s="1159" t="str">
        <f t="shared" si="144"/>
        <v/>
      </c>
      <c r="AM256" s="47" t="str">
        <f t="shared" si="145"/>
        <v/>
      </c>
      <c r="AN256" s="17"/>
      <c r="AO256" s="47" t="str">
        <f t="shared" si="146"/>
        <v/>
      </c>
      <c r="AP256" s="47" t="str">
        <f t="shared" si="147"/>
        <v/>
      </c>
      <c r="AQ256" s="47"/>
      <c r="AR256" s="47" t="str">
        <f t="shared" si="148"/>
        <v/>
      </c>
      <c r="AS256" s="1158" t="str">
        <f t="shared" si="149"/>
        <v/>
      </c>
      <c r="AT256" s="1158" t="str">
        <f t="shared" si="150"/>
        <v/>
      </c>
      <c r="AU256" s="1158" t="str">
        <f t="shared" si="151"/>
        <v/>
      </c>
    </row>
    <row r="257" spans="1:47" s="11" customFormat="1" ht="25.5" customHeight="1">
      <c r="A257" s="17">
        <v>21</v>
      </c>
      <c r="B257" s="23" t="s">
        <v>262</v>
      </c>
      <c r="C257" s="24"/>
      <c r="D257" s="24"/>
      <c r="E257" s="5"/>
      <c r="F257" s="17">
        <f t="shared" si="140"/>
        <v>0</v>
      </c>
      <c r="G257" s="17">
        <f t="shared" si="141"/>
        <v>0</v>
      </c>
      <c r="H257" s="5">
        <v>0</v>
      </c>
      <c r="I257" s="5">
        <v>0</v>
      </c>
      <c r="J257" s="5">
        <v>0</v>
      </c>
      <c r="K257" s="5">
        <v>0</v>
      </c>
      <c r="L257" s="5">
        <v>0</v>
      </c>
      <c r="M257" s="5">
        <v>0</v>
      </c>
      <c r="N257" s="5">
        <v>0</v>
      </c>
      <c r="O257" s="5">
        <v>0</v>
      </c>
      <c r="P257" s="5">
        <v>0</v>
      </c>
      <c r="Q257" s="5">
        <v>0</v>
      </c>
      <c r="R257" s="5">
        <v>0</v>
      </c>
      <c r="S257" s="5">
        <v>0</v>
      </c>
      <c r="T257" s="1153" t="str">
        <f t="shared" si="142"/>
        <v/>
      </c>
      <c r="U257" s="17">
        <v>0</v>
      </c>
      <c r="V257" s="17">
        <v>0</v>
      </c>
      <c r="W257" s="17">
        <v>0</v>
      </c>
      <c r="X257" s="1152" t="str">
        <f t="shared" si="155"/>
        <v xml:space="preserve"> </v>
      </c>
      <c r="Y257" s="1152" t="str">
        <f t="shared" si="156"/>
        <v xml:space="preserve"> </v>
      </c>
      <c r="Z257" s="1152" t="str">
        <f t="shared" si="157"/>
        <v xml:space="preserve"> </v>
      </c>
      <c r="AA257" s="1154" t="str">
        <f t="shared" si="158"/>
        <v/>
      </c>
      <c r="AB257" s="1152" t="str">
        <f t="shared" si="159"/>
        <v/>
      </c>
      <c r="AC257" s="1154" t="str">
        <f t="shared" si="160"/>
        <v/>
      </c>
      <c r="AD257" s="1155"/>
      <c r="AE257" s="1155" t="str">
        <f t="shared" si="161"/>
        <v/>
      </c>
      <c r="AF257" s="1152" t="str">
        <f t="shared" si="162"/>
        <v xml:space="preserve"> </v>
      </c>
      <c r="AG257" s="46" t="str">
        <f t="shared" si="163"/>
        <v xml:space="preserve"> </v>
      </c>
      <c r="AH257" s="46" t="str">
        <f t="shared" si="164"/>
        <v xml:space="preserve"> </v>
      </c>
      <c r="AI257" s="1153" t="str">
        <f t="shared" si="165"/>
        <v xml:space="preserve"> </v>
      </c>
      <c r="AJ257" s="1153" t="str">
        <f t="shared" si="166"/>
        <v xml:space="preserve"> </v>
      </c>
      <c r="AK257" s="1158" t="str">
        <f t="shared" si="143"/>
        <v/>
      </c>
      <c r="AL257" s="1159" t="str">
        <f t="shared" si="144"/>
        <v/>
      </c>
      <c r="AM257" s="47" t="str">
        <f t="shared" si="145"/>
        <v/>
      </c>
      <c r="AN257" s="17"/>
      <c r="AO257" s="47" t="str">
        <f t="shared" si="146"/>
        <v/>
      </c>
      <c r="AP257" s="47" t="str">
        <f t="shared" si="147"/>
        <v/>
      </c>
      <c r="AQ257" s="47"/>
      <c r="AR257" s="47" t="str">
        <f t="shared" si="148"/>
        <v/>
      </c>
      <c r="AS257" s="1158" t="str">
        <f t="shared" si="149"/>
        <v/>
      </c>
      <c r="AT257" s="1158" t="str">
        <f t="shared" si="150"/>
        <v/>
      </c>
      <c r="AU257" s="1158" t="str">
        <f t="shared" si="151"/>
        <v/>
      </c>
    </row>
    <row r="258" spans="1:47" s="11" customFormat="1" ht="25.5" customHeight="1">
      <c r="A258" s="17">
        <v>1</v>
      </c>
      <c r="B258" s="23"/>
      <c r="C258" s="24" t="s">
        <v>263</v>
      </c>
      <c r="D258" s="5" t="s">
        <v>54</v>
      </c>
      <c r="E258" s="17" t="s">
        <v>65</v>
      </c>
      <c r="F258" s="17">
        <f t="shared" si="140"/>
        <v>13</v>
      </c>
      <c r="G258" s="17">
        <f t="shared" si="141"/>
        <v>368</v>
      </c>
      <c r="H258" s="17">
        <v>7</v>
      </c>
      <c r="I258" s="17">
        <v>7</v>
      </c>
      <c r="J258" s="17">
        <v>2</v>
      </c>
      <c r="K258" s="17">
        <v>65</v>
      </c>
      <c r="L258" s="17">
        <v>3</v>
      </c>
      <c r="M258" s="17">
        <v>72</v>
      </c>
      <c r="N258" s="17">
        <v>3</v>
      </c>
      <c r="O258" s="17">
        <v>83</v>
      </c>
      <c r="P258" s="17">
        <v>2</v>
      </c>
      <c r="Q258" s="17">
        <v>72</v>
      </c>
      <c r="R258" s="17">
        <v>3</v>
      </c>
      <c r="S258" s="17">
        <v>76</v>
      </c>
      <c r="T258" s="1153">
        <f t="shared" si="142"/>
        <v>20.5</v>
      </c>
      <c r="U258" s="17">
        <v>19</v>
      </c>
      <c r="V258" s="17">
        <v>19</v>
      </c>
      <c r="W258" s="17">
        <v>2</v>
      </c>
      <c r="X258" s="1152">
        <f t="shared" si="155"/>
        <v>1</v>
      </c>
      <c r="Y258" s="1152" t="str">
        <f t="shared" si="156"/>
        <v xml:space="preserve"> </v>
      </c>
      <c r="Z258" s="1152" t="str">
        <f t="shared" si="157"/>
        <v xml:space="preserve"> </v>
      </c>
      <c r="AA258" s="1154">
        <f t="shared" si="158"/>
        <v>28.307692307692307</v>
      </c>
      <c r="AB258" s="1152">
        <f t="shared" si="159"/>
        <v>25</v>
      </c>
      <c r="AC258" s="1154">
        <f t="shared" si="160"/>
        <v>3.3076923076923066</v>
      </c>
      <c r="AD258" s="1155">
        <f>IF(AC258&gt;0,1,"")</f>
        <v>1</v>
      </c>
      <c r="AE258" s="1155" t="str">
        <f t="shared" si="161"/>
        <v/>
      </c>
      <c r="AF258" s="1152" t="str">
        <f t="shared" si="162"/>
        <v xml:space="preserve"> </v>
      </c>
      <c r="AG258" s="46">
        <f t="shared" si="163"/>
        <v>14</v>
      </c>
      <c r="AH258" s="46">
        <f t="shared" si="164"/>
        <v>18</v>
      </c>
      <c r="AI258" s="1153">
        <f t="shared" si="165"/>
        <v>23.5</v>
      </c>
      <c r="AJ258" s="1153">
        <f t="shared" si="166"/>
        <v>3</v>
      </c>
      <c r="AK258" s="1158">
        <f t="shared" si="143"/>
        <v>1</v>
      </c>
      <c r="AL258" s="1159" t="str">
        <f t="shared" si="144"/>
        <v/>
      </c>
      <c r="AM258" s="47" t="str">
        <f t="shared" si="145"/>
        <v/>
      </c>
      <c r="AN258" s="17"/>
      <c r="AO258" s="47" t="str">
        <f t="shared" si="146"/>
        <v/>
      </c>
      <c r="AP258" s="47" t="str">
        <f t="shared" si="147"/>
        <v/>
      </c>
      <c r="AQ258" s="47"/>
      <c r="AR258" s="47" t="str">
        <f t="shared" si="148"/>
        <v/>
      </c>
      <c r="AS258" s="1158" t="str">
        <f t="shared" si="149"/>
        <v/>
      </c>
      <c r="AT258" s="1158">
        <f t="shared" si="150"/>
        <v>1</v>
      </c>
      <c r="AU258" s="1158" t="str">
        <f t="shared" si="151"/>
        <v/>
      </c>
    </row>
    <row r="259" spans="1:47" s="11" customFormat="1" ht="25.5" customHeight="1">
      <c r="A259" s="17"/>
      <c r="B259" s="23"/>
      <c r="C259" s="24"/>
      <c r="D259" s="41"/>
      <c r="E259" s="17"/>
      <c r="F259" s="17">
        <f t="shared" si="140"/>
        <v>0</v>
      </c>
      <c r="G259" s="17">
        <f t="shared" si="141"/>
        <v>0</v>
      </c>
      <c r="H259" s="17"/>
      <c r="I259" s="17"/>
      <c r="J259" s="17"/>
      <c r="K259" s="17"/>
      <c r="L259" s="17"/>
      <c r="M259" s="17"/>
      <c r="N259" s="17"/>
      <c r="O259" s="17"/>
      <c r="P259" s="17"/>
      <c r="Q259" s="17"/>
      <c r="R259" s="17"/>
      <c r="S259" s="17"/>
      <c r="T259" s="1153" t="str">
        <f t="shared" si="142"/>
        <v/>
      </c>
      <c r="U259" s="17"/>
      <c r="V259" s="17"/>
      <c r="W259" s="17"/>
      <c r="X259" s="1152" t="str">
        <f t="shared" si="155"/>
        <v xml:space="preserve"> </v>
      </c>
      <c r="Y259" s="1152" t="str">
        <f t="shared" si="156"/>
        <v xml:space="preserve"> </v>
      </c>
      <c r="Z259" s="1152" t="str">
        <f t="shared" si="157"/>
        <v xml:space="preserve"> </v>
      </c>
      <c r="AA259" s="1154" t="str">
        <f t="shared" si="158"/>
        <v/>
      </c>
      <c r="AB259" s="1152" t="str">
        <f t="shared" si="159"/>
        <v/>
      </c>
      <c r="AC259" s="1154" t="str">
        <f t="shared" si="160"/>
        <v/>
      </c>
      <c r="AD259" s="1155"/>
      <c r="AE259" s="1155" t="str">
        <f t="shared" si="161"/>
        <v/>
      </c>
      <c r="AF259" s="1152" t="str">
        <f t="shared" si="162"/>
        <v xml:space="preserve"> </v>
      </c>
      <c r="AG259" s="46" t="str">
        <f t="shared" si="163"/>
        <v xml:space="preserve"> </v>
      </c>
      <c r="AH259" s="46" t="str">
        <f t="shared" si="164"/>
        <v xml:space="preserve"> </v>
      </c>
      <c r="AI259" s="1153" t="str">
        <f t="shared" si="165"/>
        <v xml:space="preserve"> </v>
      </c>
      <c r="AJ259" s="1153" t="str">
        <f t="shared" si="166"/>
        <v xml:space="preserve"> </v>
      </c>
      <c r="AK259" s="1158" t="str">
        <f t="shared" si="143"/>
        <v/>
      </c>
      <c r="AL259" s="1159" t="str">
        <f t="shared" si="144"/>
        <v/>
      </c>
      <c r="AM259" s="47" t="str">
        <f t="shared" si="145"/>
        <v/>
      </c>
      <c r="AN259" s="17"/>
      <c r="AO259" s="47" t="str">
        <f t="shared" si="146"/>
        <v/>
      </c>
      <c r="AP259" s="47" t="str">
        <f t="shared" si="147"/>
        <v/>
      </c>
      <c r="AQ259" s="47"/>
      <c r="AR259" s="47" t="str">
        <f t="shared" si="148"/>
        <v/>
      </c>
      <c r="AS259" s="1158" t="str">
        <f t="shared" si="149"/>
        <v/>
      </c>
      <c r="AT259" s="1158" t="str">
        <f t="shared" si="150"/>
        <v/>
      </c>
      <c r="AU259" s="1158" t="str">
        <f t="shared" si="151"/>
        <v/>
      </c>
    </row>
    <row r="260" spans="1:47" s="11" customFormat="1" ht="25.5" customHeight="1">
      <c r="A260" s="17">
        <v>2</v>
      </c>
      <c r="B260" s="23"/>
      <c r="C260" s="24" t="s">
        <v>264</v>
      </c>
      <c r="D260" s="5" t="s">
        <v>54</v>
      </c>
      <c r="E260" s="17" t="s">
        <v>65</v>
      </c>
      <c r="F260" s="17">
        <f t="shared" si="140"/>
        <v>10</v>
      </c>
      <c r="G260" s="17">
        <f t="shared" si="141"/>
        <v>302</v>
      </c>
      <c r="H260" s="17">
        <v>0</v>
      </c>
      <c r="I260" s="17">
        <v>0</v>
      </c>
      <c r="J260" s="17">
        <v>2</v>
      </c>
      <c r="K260" s="17">
        <v>58</v>
      </c>
      <c r="L260" s="17">
        <v>2</v>
      </c>
      <c r="M260" s="17">
        <v>66</v>
      </c>
      <c r="N260" s="17">
        <v>2</v>
      </c>
      <c r="O260" s="17">
        <v>70</v>
      </c>
      <c r="P260" s="17">
        <v>2</v>
      </c>
      <c r="Q260" s="17">
        <v>38</v>
      </c>
      <c r="R260" s="17">
        <v>2</v>
      </c>
      <c r="S260" s="17">
        <v>70</v>
      </c>
      <c r="T260" s="1153">
        <f t="shared" si="142"/>
        <v>16</v>
      </c>
      <c r="U260" s="17">
        <v>16</v>
      </c>
      <c r="V260" s="17">
        <v>16</v>
      </c>
      <c r="W260" s="17">
        <v>1</v>
      </c>
      <c r="X260" s="1152">
        <f t="shared" si="155"/>
        <v>1</v>
      </c>
      <c r="Y260" s="1152" t="str">
        <f t="shared" si="156"/>
        <v xml:space="preserve"> </v>
      </c>
      <c r="Z260" s="1152" t="str">
        <f t="shared" si="157"/>
        <v xml:space="preserve"> </v>
      </c>
      <c r="AA260" s="1154">
        <f t="shared" si="158"/>
        <v>30.2</v>
      </c>
      <c r="AB260" s="1152">
        <f t="shared" si="159"/>
        <v>25</v>
      </c>
      <c r="AC260" s="1154">
        <f t="shared" si="160"/>
        <v>5.1999999999999993</v>
      </c>
      <c r="AD260" s="1155">
        <f>IF(AC260&gt;0,1,"")</f>
        <v>1</v>
      </c>
      <c r="AE260" s="1155" t="str">
        <f t="shared" si="161"/>
        <v/>
      </c>
      <c r="AF260" s="1152" t="str">
        <f t="shared" si="162"/>
        <v xml:space="preserve"> </v>
      </c>
      <c r="AG260" s="46">
        <f t="shared" si="163"/>
        <v>12</v>
      </c>
      <c r="AH260" s="46">
        <f t="shared" si="164"/>
        <v>2</v>
      </c>
      <c r="AI260" s="1153">
        <f t="shared" si="165"/>
        <v>19.166666666666668</v>
      </c>
      <c r="AJ260" s="1153">
        <f t="shared" si="166"/>
        <v>3.1666666666666679</v>
      </c>
      <c r="AK260" s="1158">
        <f t="shared" si="143"/>
        <v>1</v>
      </c>
      <c r="AL260" s="1159" t="str">
        <f t="shared" si="144"/>
        <v/>
      </c>
      <c r="AM260" s="47" t="str">
        <f t="shared" si="145"/>
        <v/>
      </c>
      <c r="AN260" s="17"/>
      <c r="AO260" s="47" t="str">
        <f t="shared" si="146"/>
        <v/>
      </c>
      <c r="AP260" s="47" t="str">
        <f t="shared" si="147"/>
        <v/>
      </c>
      <c r="AQ260" s="47"/>
      <c r="AR260" s="47" t="str">
        <f t="shared" si="148"/>
        <v/>
      </c>
      <c r="AS260" s="1158">
        <f t="shared" si="149"/>
        <v>1</v>
      </c>
      <c r="AT260" s="1158" t="str">
        <f t="shared" si="150"/>
        <v/>
      </c>
      <c r="AU260" s="1158" t="str">
        <f t="shared" si="151"/>
        <v/>
      </c>
    </row>
    <row r="261" spans="1:47" s="11" customFormat="1" ht="25.5" customHeight="1">
      <c r="A261" s="17"/>
      <c r="B261" s="23"/>
      <c r="C261" s="24"/>
      <c r="D261" s="41"/>
      <c r="E261" s="17"/>
      <c r="F261" s="17">
        <f t="shared" si="140"/>
        <v>0</v>
      </c>
      <c r="G261" s="17">
        <f t="shared" si="141"/>
        <v>0</v>
      </c>
      <c r="H261" s="17"/>
      <c r="I261" s="17"/>
      <c r="J261" s="17"/>
      <c r="K261" s="17"/>
      <c r="L261" s="17"/>
      <c r="M261" s="17"/>
      <c r="N261" s="17"/>
      <c r="O261" s="17"/>
      <c r="P261" s="17"/>
      <c r="Q261" s="17"/>
      <c r="R261" s="17"/>
      <c r="S261" s="17"/>
      <c r="T261" s="1153" t="str">
        <f t="shared" si="142"/>
        <v/>
      </c>
      <c r="U261" s="17"/>
      <c r="V261" s="17"/>
      <c r="W261" s="17"/>
      <c r="X261" s="1152" t="str">
        <f t="shared" si="155"/>
        <v xml:space="preserve"> </v>
      </c>
      <c r="Y261" s="1152" t="str">
        <f t="shared" si="156"/>
        <v xml:space="preserve"> </v>
      </c>
      <c r="Z261" s="1152" t="str">
        <f t="shared" si="157"/>
        <v xml:space="preserve"> </v>
      </c>
      <c r="AA261" s="1154" t="str">
        <f t="shared" si="158"/>
        <v/>
      </c>
      <c r="AB261" s="1152" t="str">
        <f t="shared" si="159"/>
        <v/>
      </c>
      <c r="AC261" s="1154" t="str">
        <f t="shared" si="160"/>
        <v/>
      </c>
      <c r="AD261" s="1155"/>
      <c r="AE261" s="1155" t="str">
        <f t="shared" si="161"/>
        <v/>
      </c>
      <c r="AF261" s="1152" t="str">
        <f t="shared" si="162"/>
        <v xml:space="preserve"> </v>
      </c>
      <c r="AG261" s="46" t="str">
        <f t="shared" si="163"/>
        <v xml:space="preserve"> </v>
      </c>
      <c r="AH261" s="46" t="str">
        <f t="shared" si="164"/>
        <v xml:space="preserve"> </v>
      </c>
      <c r="AI261" s="1153" t="str">
        <f t="shared" si="165"/>
        <v xml:space="preserve"> </v>
      </c>
      <c r="AJ261" s="1153" t="str">
        <f t="shared" si="166"/>
        <v xml:space="preserve"> </v>
      </c>
      <c r="AK261" s="1158" t="str">
        <f t="shared" si="143"/>
        <v/>
      </c>
      <c r="AL261" s="1159" t="str">
        <f t="shared" si="144"/>
        <v/>
      </c>
      <c r="AM261" s="47" t="str">
        <f t="shared" si="145"/>
        <v/>
      </c>
      <c r="AN261" s="17"/>
      <c r="AO261" s="47" t="str">
        <f t="shared" si="146"/>
        <v/>
      </c>
      <c r="AP261" s="47" t="str">
        <f t="shared" si="147"/>
        <v/>
      </c>
      <c r="AQ261" s="47"/>
      <c r="AR261" s="47" t="str">
        <f t="shared" si="148"/>
        <v/>
      </c>
      <c r="AS261" s="1158" t="str">
        <f t="shared" si="149"/>
        <v/>
      </c>
      <c r="AT261" s="1158" t="str">
        <f t="shared" si="150"/>
        <v/>
      </c>
      <c r="AU261" s="1158" t="str">
        <f t="shared" si="151"/>
        <v/>
      </c>
    </row>
    <row r="262" spans="1:47" s="11" customFormat="1" ht="25.5" customHeight="1">
      <c r="A262" s="17">
        <v>3</v>
      </c>
      <c r="B262" s="23"/>
      <c r="C262" s="24" t="s">
        <v>265</v>
      </c>
      <c r="D262" s="5" t="s">
        <v>54</v>
      </c>
      <c r="E262" s="17" t="s">
        <v>65</v>
      </c>
      <c r="F262" s="17">
        <f t="shared" si="140"/>
        <v>13</v>
      </c>
      <c r="G262" s="17">
        <f t="shared" si="141"/>
        <v>381</v>
      </c>
      <c r="H262" s="17">
        <v>4</v>
      </c>
      <c r="I262" s="17">
        <v>4</v>
      </c>
      <c r="J262" s="17">
        <v>3</v>
      </c>
      <c r="K262" s="17">
        <v>75</v>
      </c>
      <c r="L262" s="17">
        <v>2</v>
      </c>
      <c r="M262" s="17">
        <v>69</v>
      </c>
      <c r="N262" s="17">
        <v>3</v>
      </c>
      <c r="O262" s="17">
        <v>90</v>
      </c>
      <c r="P262" s="17">
        <v>2</v>
      </c>
      <c r="Q262" s="17">
        <v>59</v>
      </c>
      <c r="R262" s="17">
        <v>3</v>
      </c>
      <c r="S262" s="17">
        <v>88</v>
      </c>
      <c r="T262" s="1153">
        <f t="shared" si="142"/>
        <v>20.5</v>
      </c>
      <c r="U262" s="17">
        <v>19</v>
      </c>
      <c r="V262" s="17">
        <v>19</v>
      </c>
      <c r="W262" s="17">
        <v>2</v>
      </c>
      <c r="X262" s="1152">
        <f t="shared" si="155"/>
        <v>1</v>
      </c>
      <c r="Y262" s="1152" t="str">
        <f t="shared" si="156"/>
        <v xml:space="preserve"> </v>
      </c>
      <c r="Z262" s="1152" t="str">
        <f t="shared" si="157"/>
        <v xml:space="preserve"> </v>
      </c>
      <c r="AA262" s="1154">
        <f t="shared" si="158"/>
        <v>29.307692307692307</v>
      </c>
      <c r="AB262" s="1152">
        <f t="shared" si="159"/>
        <v>25</v>
      </c>
      <c r="AC262" s="1154">
        <f t="shared" si="160"/>
        <v>4.3076923076923066</v>
      </c>
      <c r="AD262" s="1155">
        <f>IF(AC262&gt;0,1,"")</f>
        <v>1</v>
      </c>
      <c r="AE262" s="1155" t="str">
        <f t="shared" si="161"/>
        <v/>
      </c>
      <c r="AF262" s="1152" t="str">
        <f t="shared" si="162"/>
        <v xml:space="preserve"> </v>
      </c>
      <c r="AG262" s="46">
        <f t="shared" si="163"/>
        <v>15</v>
      </c>
      <c r="AH262" s="46">
        <f t="shared" si="164"/>
        <v>6</v>
      </c>
      <c r="AI262" s="1153">
        <f t="shared" si="165"/>
        <v>24</v>
      </c>
      <c r="AJ262" s="1153">
        <f t="shared" si="166"/>
        <v>3.5</v>
      </c>
      <c r="AK262" s="1158">
        <f t="shared" si="143"/>
        <v>1</v>
      </c>
      <c r="AL262" s="1159" t="str">
        <f t="shared" si="144"/>
        <v/>
      </c>
      <c r="AM262" s="47" t="str">
        <f t="shared" si="145"/>
        <v/>
      </c>
      <c r="AN262" s="17"/>
      <c r="AO262" s="47" t="str">
        <f t="shared" si="146"/>
        <v/>
      </c>
      <c r="AP262" s="47" t="str">
        <f t="shared" si="147"/>
        <v/>
      </c>
      <c r="AQ262" s="47"/>
      <c r="AR262" s="47" t="str">
        <f t="shared" si="148"/>
        <v/>
      </c>
      <c r="AS262" s="1158" t="str">
        <f t="shared" si="149"/>
        <v/>
      </c>
      <c r="AT262" s="1158">
        <f t="shared" si="150"/>
        <v>1</v>
      </c>
      <c r="AU262" s="1158" t="str">
        <f t="shared" si="151"/>
        <v/>
      </c>
    </row>
    <row r="263" spans="1:47" s="11" customFormat="1" ht="25.5" customHeight="1">
      <c r="A263" s="17"/>
      <c r="B263" s="23"/>
      <c r="C263" s="24"/>
      <c r="D263" s="41"/>
      <c r="E263" s="17"/>
      <c r="F263" s="17">
        <f t="shared" si="140"/>
        <v>0</v>
      </c>
      <c r="G263" s="17">
        <f t="shared" si="141"/>
        <v>0</v>
      </c>
      <c r="H263" s="17"/>
      <c r="I263" s="17"/>
      <c r="J263" s="17"/>
      <c r="K263" s="17"/>
      <c r="L263" s="17"/>
      <c r="M263" s="17"/>
      <c r="N263" s="17"/>
      <c r="O263" s="17"/>
      <c r="P263" s="17"/>
      <c r="Q263" s="17"/>
      <c r="R263" s="17"/>
      <c r="S263" s="17"/>
      <c r="T263" s="1153" t="str">
        <f t="shared" si="142"/>
        <v/>
      </c>
      <c r="U263" s="17"/>
      <c r="V263" s="17"/>
      <c r="W263" s="17"/>
      <c r="X263" s="1152" t="str">
        <f t="shared" ref="X263:X279" si="172">IF(OR(E263="III", E263="II"),1," ")</f>
        <v xml:space="preserve"> </v>
      </c>
      <c r="Y263" s="1152" t="str">
        <f t="shared" si="156"/>
        <v xml:space="preserve"> </v>
      </c>
      <c r="Z263" s="1152" t="str">
        <f t="shared" si="157"/>
        <v xml:space="preserve"> </v>
      </c>
      <c r="AA263" s="1154" t="str">
        <f t="shared" si="158"/>
        <v/>
      </c>
      <c r="AB263" s="1152" t="str">
        <f t="shared" si="159"/>
        <v/>
      </c>
      <c r="AC263" s="1154" t="str">
        <f t="shared" si="160"/>
        <v/>
      </c>
      <c r="AD263" s="1155"/>
      <c r="AE263" s="1155" t="str">
        <f t="shared" si="161"/>
        <v/>
      </c>
      <c r="AF263" s="1152" t="str">
        <f t="shared" si="162"/>
        <v xml:space="preserve"> </v>
      </c>
      <c r="AG263" s="46" t="str">
        <f t="shared" si="163"/>
        <v xml:space="preserve"> </v>
      </c>
      <c r="AH263" s="46" t="str">
        <f t="shared" si="164"/>
        <v xml:space="preserve"> </v>
      </c>
      <c r="AI263" s="1153" t="str">
        <f t="shared" si="165"/>
        <v xml:space="preserve"> </v>
      </c>
      <c r="AJ263" s="1153" t="str">
        <f t="shared" si="166"/>
        <v xml:space="preserve"> </v>
      </c>
      <c r="AK263" s="1158" t="str">
        <f t="shared" si="143"/>
        <v/>
      </c>
      <c r="AL263" s="1159" t="str">
        <f t="shared" si="144"/>
        <v/>
      </c>
      <c r="AM263" s="47" t="str">
        <f t="shared" si="145"/>
        <v/>
      </c>
      <c r="AN263" s="17"/>
      <c r="AO263" s="47" t="str">
        <f t="shared" si="146"/>
        <v/>
      </c>
      <c r="AP263" s="47" t="str">
        <f t="shared" si="147"/>
        <v/>
      </c>
      <c r="AQ263" s="47"/>
      <c r="AR263" s="47" t="str">
        <f t="shared" si="148"/>
        <v/>
      </c>
      <c r="AS263" s="1158" t="str">
        <f t="shared" si="149"/>
        <v/>
      </c>
      <c r="AT263" s="1158" t="str">
        <f t="shared" si="150"/>
        <v/>
      </c>
      <c r="AU263" s="1158" t="str">
        <f t="shared" si="151"/>
        <v/>
      </c>
    </row>
    <row r="264" spans="1:47" s="11" customFormat="1" ht="25.5" customHeight="1">
      <c r="A264" s="17">
        <v>4</v>
      </c>
      <c r="B264" s="23"/>
      <c r="C264" s="24" t="s">
        <v>266</v>
      </c>
      <c r="D264" s="5" t="s">
        <v>54</v>
      </c>
      <c r="E264" s="17" t="s">
        <v>65</v>
      </c>
      <c r="F264" s="17">
        <f t="shared" si="140"/>
        <v>10</v>
      </c>
      <c r="G264" s="17">
        <f t="shared" si="141"/>
        <v>312</v>
      </c>
      <c r="H264" s="17">
        <v>4</v>
      </c>
      <c r="I264" s="17">
        <v>4</v>
      </c>
      <c r="J264" s="17">
        <v>2</v>
      </c>
      <c r="K264" s="17">
        <v>59</v>
      </c>
      <c r="L264" s="17">
        <v>2</v>
      </c>
      <c r="M264" s="17">
        <v>67</v>
      </c>
      <c r="N264" s="17">
        <v>2</v>
      </c>
      <c r="O264" s="17">
        <v>64</v>
      </c>
      <c r="P264" s="17">
        <v>2</v>
      </c>
      <c r="Q264" s="17">
        <v>55</v>
      </c>
      <c r="R264" s="17">
        <v>2</v>
      </c>
      <c r="S264" s="17">
        <v>67</v>
      </c>
      <c r="T264" s="1153">
        <f t="shared" si="142"/>
        <v>16</v>
      </c>
      <c r="U264" s="17">
        <v>15</v>
      </c>
      <c r="V264" s="17">
        <v>15</v>
      </c>
      <c r="W264" s="17">
        <v>1</v>
      </c>
      <c r="X264" s="1152">
        <f t="shared" si="172"/>
        <v>1</v>
      </c>
      <c r="Y264" s="1152" t="str">
        <f t="shared" si="156"/>
        <v xml:space="preserve"> </v>
      </c>
      <c r="Z264" s="1152" t="str">
        <f t="shared" si="157"/>
        <v xml:space="preserve"> </v>
      </c>
      <c r="AA264" s="1154">
        <f t="shared" si="158"/>
        <v>31.2</v>
      </c>
      <c r="AB264" s="1152">
        <f t="shared" si="159"/>
        <v>25</v>
      </c>
      <c r="AC264" s="1154">
        <f t="shared" si="160"/>
        <v>6.1999999999999993</v>
      </c>
      <c r="AD264" s="1155">
        <f>IF(AC264&gt;0,1,"")</f>
        <v>1</v>
      </c>
      <c r="AE264" s="1155" t="str">
        <f t="shared" si="161"/>
        <v/>
      </c>
      <c r="AF264" s="1152" t="str">
        <f t="shared" si="162"/>
        <v xml:space="preserve"> </v>
      </c>
      <c r="AG264" s="46">
        <f t="shared" si="163"/>
        <v>12</v>
      </c>
      <c r="AH264" s="46">
        <f t="shared" si="164"/>
        <v>12</v>
      </c>
      <c r="AI264" s="1153">
        <f t="shared" si="165"/>
        <v>20</v>
      </c>
      <c r="AJ264" s="1153">
        <f t="shared" si="166"/>
        <v>4</v>
      </c>
      <c r="AK264" s="1158">
        <f t="shared" si="143"/>
        <v>1</v>
      </c>
      <c r="AL264" s="1159" t="str">
        <f t="shared" si="144"/>
        <v/>
      </c>
      <c r="AM264" s="47" t="str">
        <f t="shared" si="145"/>
        <v/>
      </c>
      <c r="AN264" s="17"/>
      <c r="AO264" s="47" t="str">
        <f t="shared" si="146"/>
        <v/>
      </c>
      <c r="AP264" s="47" t="str">
        <f t="shared" si="147"/>
        <v/>
      </c>
      <c r="AQ264" s="47"/>
      <c r="AR264" s="47" t="str">
        <f t="shared" si="148"/>
        <v/>
      </c>
      <c r="AS264" s="1158">
        <f t="shared" si="149"/>
        <v>1</v>
      </c>
      <c r="AT264" s="1158" t="str">
        <f t="shared" si="150"/>
        <v/>
      </c>
      <c r="AU264" s="1158" t="str">
        <f t="shared" si="151"/>
        <v/>
      </c>
    </row>
    <row r="265" spans="1:47" s="11" customFormat="1" ht="25.5" customHeight="1">
      <c r="A265" s="17"/>
      <c r="B265" s="23"/>
      <c r="C265" s="24"/>
      <c r="D265" s="41"/>
      <c r="E265" s="17"/>
      <c r="F265" s="17">
        <f t="shared" si="140"/>
        <v>0</v>
      </c>
      <c r="G265" s="17">
        <f t="shared" si="141"/>
        <v>0</v>
      </c>
      <c r="H265" s="17"/>
      <c r="I265" s="17"/>
      <c r="J265" s="17"/>
      <c r="K265" s="17"/>
      <c r="L265" s="17"/>
      <c r="M265" s="17"/>
      <c r="N265" s="17"/>
      <c r="O265" s="17"/>
      <c r="P265" s="17"/>
      <c r="Q265" s="17"/>
      <c r="R265" s="17"/>
      <c r="S265" s="17"/>
      <c r="T265" s="1153" t="str">
        <f t="shared" si="142"/>
        <v/>
      </c>
      <c r="U265" s="17"/>
      <c r="V265" s="17"/>
      <c r="W265" s="17"/>
      <c r="X265" s="1152" t="str">
        <f t="shared" si="172"/>
        <v xml:space="preserve"> </v>
      </c>
      <c r="Y265" s="1152" t="str">
        <f t="shared" si="156"/>
        <v xml:space="preserve"> </v>
      </c>
      <c r="Z265" s="1152" t="str">
        <f t="shared" si="157"/>
        <v xml:space="preserve"> </v>
      </c>
      <c r="AA265" s="1154" t="str">
        <f t="shared" si="158"/>
        <v/>
      </c>
      <c r="AB265" s="1152" t="str">
        <f t="shared" si="159"/>
        <v/>
      </c>
      <c r="AC265" s="1154" t="str">
        <f t="shared" si="160"/>
        <v/>
      </c>
      <c r="AD265" s="1155"/>
      <c r="AE265" s="1155" t="str">
        <f t="shared" si="161"/>
        <v/>
      </c>
      <c r="AF265" s="1152" t="str">
        <f t="shared" si="162"/>
        <v xml:space="preserve"> </v>
      </c>
      <c r="AG265" s="46" t="str">
        <f t="shared" si="163"/>
        <v xml:space="preserve"> </v>
      </c>
      <c r="AH265" s="46" t="str">
        <f t="shared" si="164"/>
        <v xml:space="preserve"> </v>
      </c>
      <c r="AI265" s="1153" t="str">
        <f t="shared" si="165"/>
        <v xml:space="preserve"> </v>
      </c>
      <c r="AJ265" s="1153" t="str">
        <f t="shared" si="166"/>
        <v xml:space="preserve"> </v>
      </c>
      <c r="AK265" s="1158" t="str">
        <f t="shared" si="143"/>
        <v/>
      </c>
      <c r="AL265" s="1159" t="str">
        <f t="shared" si="144"/>
        <v/>
      </c>
      <c r="AM265" s="47" t="str">
        <f t="shared" si="145"/>
        <v/>
      </c>
      <c r="AN265" s="17"/>
      <c r="AO265" s="47" t="str">
        <f t="shared" si="146"/>
        <v/>
      </c>
      <c r="AP265" s="47" t="str">
        <f t="shared" si="147"/>
        <v/>
      </c>
      <c r="AQ265" s="47"/>
      <c r="AR265" s="47" t="str">
        <f t="shared" si="148"/>
        <v/>
      </c>
      <c r="AS265" s="1158" t="str">
        <f t="shared" si="149"/>
        <v/>
      </c>
      <c r="AT265" s="1158" t="str">
        <f t="shared" si="150"/>
        <v/>
      </c>
      <c r="AU265" s="1158" t="str">
        <f t="shared" si="151"/>
        <v/>
      </c>
    </row>
    <row r="266" spans="1:47" s="11" customFormat="1" ht="25.5" customHeight="1">
      <c r="A266" s="25">
        <v>22</v>
      </c>
      <c r="B266" s="26" t="s">
        <v>267</v>
      </c>
      <c r="C266" s="29"/>
      <c r="D266" s="29"/>
      <c r="E266" s="17"/>
      <c r="F266" s="17">
        <f t="shared" si="140"/>
        <v>0</v>
      </c>
      <c r="G266" s="17">
        <f t="shared" si="141"/>
        <v>0</v>
      </c>
      <c r="H266" s="5">
        <v>0</v>
      </c>
      <c r="I266" s="5">
        <v>0</v>
      </c>
      <c r="J266" s="5">
        <v>0</v>
      </c>
      <c r="K266" s="5">
        <v>0</v>
      </c>
      <c r="L266" s="5">
        <v>0</v>
      </c>
      <c r="M266" s="5">
        <v>0</v>
      </c>
      <c r="N266" s="5">
        <v>0</v>
      </c>
      <c r="O266" s="5">
        <v>0</v>
      </c>
      <c r="P266" s="5">
        <v>0</v>
      </c>
      <c r="Q266" s="5">
        <v>0</v>
      </c>
      <c r="R266" s="5">
        <v>0</v>
      </c>
      <c r="S266" s="5">
        <v>0</v>
      </c>
      <c r="T266" s="1153" t="str">
        <f t="shared" si="142"/>
        <v/>
      </c>
      <c r="U266" s="5">
        <v>0</v>
      </c>
      <c r="V266" s="5">
        <v>0</v>
      </c>
      <c r="W266" s="5">
        <v>0</v>
      </c>
      <c r="X266" s="1152" t="str">
        <f t="shared" si="172"/>
        <v xml:space="preserve"> </v>
      </c>
      <c r="Y266" s="1152" t="str">
        <f t="shared" si="156"/>
        <v xml:space="preserve"> </v>
      </c>
      <c r="Z266" s="1152" t="str">
        <f t="shared" si="157"/>
        <v xml:space="preserve"> </v>
      </c>
      <c r="AA266" s="1154" t="str">
        <f t="shared" si="158"/>
        <v/>
      </c>
      <c r="AB266" s="1152" t="str">
        <f t="shared" si="159"/>
        <v/>
      </c>
      <c r="AC266" s="1154" t="str">
        <f t="shared" si="160"/>
        <v/>
      </c>
      <c r="AD266" s="1155"/>
      <c r="AE266" s="1155" t="str">
        <f t="shared" si="161"/>
        <v/>
      </c>
      <c r="AF266" s="1152" t="str">
        <f t="shared" si="162"/>
        <v xml:space="preserve"> </v>
      </c>
      <c r="AG266" s="46" t="str">
        <f t="shared" si="163"/>
        <v xml:space="preserve"> </v>
      </c>
      <c r="AH266" s="46" t="str">
        <f t="shared" si="164"/>
        <v xml:space="preserve"> </v>
      </c>
      <c r="AI266" s="1153" t="str">
        <f t="shared" si="165"/>
        <v xml:space="preserve"> </v>
      </c>
      <c r="AJ266" s="1153" t="str">
        <f t="shared" si="166"/>
        <v xml:space="preserve"> </v>
      </c>
      <c r="AK266" s="1158" t="str">
        <f t="shared" si="143"/>
        <v/>
      </c>
      <c r="AL266" s="1159" t="str">
        <f t="shared" si="144"/>
        <v/>
      </c>
      <c r="AM266" s="47" t="str">
        <f t="shared" si="145"/>
        <v/>
      </c>
      <c r="AN266" s="17"/>
      <c r="AO266" s="47" t="str">
        <f t="shared" si="146"/>
        <v/>
      </c>
      <c r="AP266" s="47" t="str">
        <f t="shared" si="147"/>
        <v/>
      </c>
      <c r="AQ266" s="47"/>
      <c r="AR266" s="47" t="str">
        <f t="shared" si="148"/>
        <v/>
      </c>
      <c r="AS266" s="1158" t="str">
        <f t="shared" si="149"/>
        <v/>
      </c>
      <c r="AT266" s="1158" t="str">
        <f t="shared" si="150"/>
        <v/>
      </c>
      <c r="AU266" s="1158" t="str">
        <f t="shared" si="151"/>
        <v/>
      </c>
    </row>
    <row r="267" spans="1:47" s="11" customFormat="1" ht="25.5" customHeight="1">
      <c r="A267" s="1306">
        <v>1</v>
      </c>
      <c r="B267" s="1306"/>
      <c r="C267" s="1318" t="s">
        <v>268</v>
      </c>
      <c r="D267" s="5" t="s">
        <v>57</v>
      </c>
      <c r="E267" s="17" t="s">
        <v>65</v>
      </c>
      <c r="F267" s="17">
        <f t="shared" si="140"/>
        <v>12</v>
      </c>
      <c r="G267" s="17">
        <f t="shared" si="141"/>
        <v>201</v>
      </c>
      <c r="H267" s="17">
        <f t="shared" ref="H267:M267" si="173">SUM(H268:H270)</f>
        <v>2</v>
      </c>
      <c r="I267" s="17">
        <f t="shared" si="173"/>
        <v>2</v>
      </c>
      <c r="J267" s="17">
        <f t="shared" si="173"/>
        <v>2</v>
      </c>
      <c r="K267" s="17">
        <f t="shared" si="173"/>
        <v>46</v>
      </c>
      <c r="L267" s="17">
        <f t="shared" si="173"/>
        <v>2</v>
      </c>
      <c r="M267" s="17">
        <f t="shared" si="173"/>
        <v>44</v>
      </c>
      <c r="N267" s="17">
        <v>2</v>
      </c>
      <c r="O267" s="17">
        <f>SUM(O268:O270)</f>
        <v>40</v>
      </c>
      <c r="P267" s="17">
        <v>3</v>
      </c>
      <c r="Q267" s="17">
        <f>SUM(Q268:Q270)</f>
        <v>34</v>
      </c>
      <c r="R267" s="17">
        <v>3</v>
      </c>
      <c r="S267" s="17">
        <f>SUM(S268:S270)</f>
        <v>37</v>
      </c>
      <c r="T267" s="1153">
        <f t="shared" si="142"/>
        <v>19</v>
      </c>
      <c r="U267" s="17">
        <f>SUM(U268:U270)</f>
        <v>19</v>
      </c>
      <c r="V267" s="17">
        <f>SUM(V268:V270)</f>
        <v>18</v>
      </c>
      <c r="W267" s="17">
        <f>SUM(W268:W270)</f>
        <v>0</v>
      </c>
      <c r="X267" s="1152">
        <f t="shared" si="172"/>
        <v>1</v>
      </c>
      <c r="Y267" s="1152" t="str">
        <f t="shared" si="156"/>
        <v xml:space="preserve"> </v>
      </c>
      <c r="Z267" s="1152" t="str">
        <f t="shared" si="157"/>
        <v xml:space="preserve"> </v>
      </c>
      <c r="AA267" s="1154">
        <f t="shared" si="158"/>
        <v>16.75</v>
      </c>
      <c r="AB267" s="1152">
        <f t="shared" si="159"/>
        <v>25</v>
      </c>
      <c r="AC267" s="1154">
        <f t="shared" si="160"/>
        <v>-8.25</v>
      </c>
      <c r="AD267" s="1155" t="str">
        <f>IF(AC267&gt;0,1,"")</f>
        <v/>
      </c>
      <c r="AE267" s="1155" t="str">
        <f t="shared" si="161"/>
        <v/>
      </c>
      <c r="AF267" s="1152">
        <f t="shared" si="162"/>
        <v>1</v>
      </c>
      <c r="AG267" s="46">
        <f t="shared" si="163"/>
        <v>8</v>
      </c>
      <c r="AH267" s="46">
        <f t="shared" si="164"/>
        <v>1</v>
      </c>
      <c r="AI267" s="1153">
        <f t="shared" si="165"/>
        <v>13.083333333333334</v>
      </c>
      <c r="AJ267" s="1153">
        <f t="shared" si="166"/>
        <v>-5.9166666666666661</v>
      </c>
      <c r="AK267" s="1158" t="str">
        <f t="shared" si="143"/>
        <v/>
      </c>
      <c r="AL267" s="1159">
        <f t="shared" si="144"/>
        <v>1</v>
      </c>
      <c r="AM267" s="47" t="str">
        <f t="shared" si="145"/>
        <v/>
      </c>
      <c r="AN267" s="17"/>
      <c r="AO267" s="47" t="str">
        <f t="shared" si="146"/>
        <v/>
      </c>
      <c r="AP267" s="47" t="str">
        <f t="shared" si="147"/>
        <v/>
      </c>
      <c r="AQ267" s="47"/>
      <c r="AR267" s="47" t="str">
        <f t="shared" si="148"/>
        <v/>
      </c>
      <c r="AS267" s="1158" t="str">
        <f t="shared" si="149"/>
        <v/>
      </c>
      <c r="AT267" s="1158">
        <f t="shared" si="150"/>
        <v>1</v>
      </c>
      <c r="AU267" s="1158" t="str">
        <f t="shared" si="151"/>
        <v/>
      </c>
    </row>
    <row r="268" spans="1:47" s="11" customFormat="1" ht="25.5" customHeight="1">
      <c r="A268" s="1307"/>
      <c r="B268" s="1307"/>
      <c r="C268" s="1307"/>
      <c r="D268" s="30" t="s">
        <v>58</v>
      </c>
      <c r="E268" s="17"/>
      <c r="F268" s="17">
        <f t="shared" ref="F268:F331" si="174">J268+L268+N268+P268+R268</f>
        <v>5</v>
      </c>
      <c r="G268" s="17">
        <f t="shared" ref="G268:G331" si="175">K268+M268+O268+Q268+S268</f>
        <v>99</v>
      </c>
      <c r="H268" s="17">
        <v>2</v>
      </c>
      <c r="I268" s="17">
        <v>2</v>
      </c>
      <c r="J268" s="17">
        <v>1</v>
      </c>
      <c r="K268" s="17">
        <v>20</v>
      </c>
      <c r="L268" s="17">
        <v>1</v>
      </c>
      <c r="M268" s="17">
        <v>31</v>
      </c>
      <c r="N268" s="17">
        <v>1</v>
      </c>
      <c r="O268" s="17">
        <v>19</v>
      </c>
      <c r="P268" s="17">
        <v>1</v>
      </c>
      <c r="Q268" s="17">
        <v>12</v>
      </c>
      <c r="R268" s="17">
        <v>1</v>
      </c>
      <c r="S268" s="17">
        <v>17</v>
      </c>
      <c r="T268" s="1153" t="str">
        <f t="shared" ref="T268:T331" si="176">IF(OR(X268=1,Y268=1,Z268=1),F268*1.5+1,"")</f>
        <v/>
      </c>
      <c r="U268" s="17">
        <v>12</v>
      </c>
      <c r="V268" s="17">
        <v>11</v>
      </c>
      <c r="W268" s="17">
        <v>0</v>
      </c>
      <c r="X268" s="1152" t="str">
        <f t="shared" si="172"/>
        <v xml:space="preserve"> </v>
      </c>
      <c r="Y268" s="1152" t="str">
        <f t="shared" si="156"/>
        <v xml:space="preserve"> </v>
      </c>
      <c r="Z268" s="1152" t="str">
        <f t="shared" si="157"/>
        <v xml:space="preserve"> </v>
      </c>
      <c r="AA268" s="1154" t="str">
        <f t="shared" si="158"/>
        <v/>
      </c>
      <c r="AB268" s="1152" t="str">
        <f t="shared" si="159"/>
        <v/>
      </c>
      <c r="AC268" s="1154" t="str">
        <f t="shared" si="160"/>
        <v/>
      </c>
      <c r="AD268" s="1155"/>
      <c r="AE268" s="1155" t="str">
        <f t="shared" si="161"/>
        <v/>
      </c>
      <c r="AF268" s="1152" t="str">
        <f t="shared" si="162"/>
        <v xml:space="preserve"> </v>
      </c>
      <c r="AG268" s="46" t="str">
        <f t="shared" si="163"/>
        <v xml:space="preserve"> </v>
      </c>
      <c r="AH268" s="46" t="str">
        <f t="shared" si="164"/>
        <v xml:space="preserve"> </v>
      </c>
      <c r="AI268" s="1153" t="str">
        <f t="shared" si="165"/>
        <v xml:space="preserve"> </v>
      </c>
      <c r="AJ268" s="1153" t="str">
        <f t="shared" si="166"/>
        <v xml:space="preserve"> </v>
      </c>
      <c r="AK268" s="1158" t="str">
        <f t="shared" ref="AK268:AK331" si="177">IF(AND(OR(X268=1,Y268=1,Z268=1),AC268&gt;=3),1,"")</f>
        <v/>
      </c>
      <c r="AL268" s="1159" t="str">
        <f t="shared" ref="AL268:AL331" si="178">IF(AND(OR(X268=1,Y268=1,Z268=1),AC268&lt;=-3),1,"")</f>
        <v/>
      </c>
      <c r="AM268" s="47" t="str">
        <f t="shared" ref="AM268:AM331" si="179">IF(AND(F268&gt;15,D268="K",AC268&lt;3, AC268&gt;-3,OR(X268=1,Y268=1,Z268=1)),1,"")</f>
        <v/>
      </c>
      <c r="AN268" s="17"/>
      <c r="AO268" s="47" t="str">
        <f t="shared" ref="AO268:AO331" si="180">IF(AND(F268&gt;15,D268="K",OR(AC268&gt;=3, AC268&lt;=-3),OR(Z268=1,AA268=1,AB268=1)),1,"")</f>
        <v/>
      </c>
      <c r="AP268" s="47" t="str">
        <f t="shared" ref="AP268:AP331" si="181">IF(AO268=1,AC268,"")</f>
        <v/>
      </c>
      <c r="AQ268" s="47"/>
      <c r="AR268" s="47" t="str">
        <f t="shared" ref="AR268:AR331" si="182">IF(AO268=1,AI268-AQ268,"")</f>
        <v/>
      </c>
      <c r="AS268" s="1158" t="str">
        <f t="shared" ref="AS268:AS331" si="183">IF(AND(OR(X268=1,Y268=1,Z268=1),F268&lt;11),1,"")</f>
        <v/>
      </c>
      <c r="AT268" s="1158" t="str">
        <f t="shared" ref="AT268:AT331" si="184">IF(AND(OR(X268=1,Y268=1,Z268=1),AND(F268&gt;=11,F268&lt;=15)),1,"")</f>
        <v/>
      </c>
      <c r="AU268" s="1158" t="str">
        <f t="shared" ref="AU268:AU331" si="185">IF(AND(OR(X268=1,Y268=1,Z268=1),F268&gt;15),1,"")</f>
        <v/>
      </c>
    </row>
    <row r="269" spans="1:47" s="11" customFormat="1" ht="25.5" customHeight="1">
      <c r="A269" s="1307"/>
      <c r="B269" s="1307"/>
      <c r="C269" s="1307"/>
      <c r="D269" s="41" t="s">
        <v>269</v>
      </c>
      <c r="E269" s="17"/>
      <c r="F269" s="17">
        <f t="shared" si="174"/>
        <v>5</v>
      </c>
      <c r="G269" s="17">
        <f t="shared" si="175"/>
        <v>85</v>
      </c>
      <c r="H269" s="17">
        <v>0</v>
      </c>
      <c r="I269" s="17">
        <v>0</v>
      </c>
      <c r="J269" s="17">
        <v>1</v>
      </c>
      <c r="K269" s="17">
        <v>25</v>
      </c>
      <c r="L269" s="17">
        <v>1</v>
      </c>
      <c r="M269" s="17">
        <v>13</v>
      </c>
      <c r="N269" s="17">
        <v>1</v>
      </c>
      <c r="O269" s="17">
        <v>18</v>
      </c>
      <c r="P269" s="17">
        <v>1</v>
      </c>
      <c r="Q269" s="17">
        <v>16</v>
      </c>
      <c r="R269" s="17">
        <v>1</v>
      </c>
      <c r="S269" s="17">
        <v>13</v>
      </c>
      <c r="T269" s="1153" t="str">
        <f t="shared" si="176"/>
        <v/>
      </c>
      <c r="U269" s="17">
        <v>5</v>
      </c>
      <c r="V269" s="17">
        <v>5</v>
      </c>
      <c r="W269" s="17">
        <v>0</v>
      </c>
      <c r="X269" s="1152" t="str">
        <f t="shared" si="172"/>
        <v xml:space="preserve"> </v>
      </c>
      <c r="Y269" s="1152" t="str">
        <f t="shared" si="156"/>
        <v xml:space="preserve"> </v>
      </c>
      <c r="Z269" s="1152" t="str">
        <f t="shared" si="157"/>
        <v xml:space="preserve"> </v>
      </c>
      <c r="AA269" s="1154" t="str">
        <f t="shared" si="158"/>
        <v/>
      </c>
      <c r="AB269" s="1152" t="str">
        <f t="shared" si="159"/>
        <v/>
      </c>
      <c r="AC269" s="1154" t="str">
        <f t="shared" si="160"/>
        <v/>
      </c>
      <c r="AD269" s="1155"/>
      <c r="AE269" s="1155" t="str">
        <f t="shared" si="161"/>
        <v/>
      </c>
      <c r="AF269" s="1152" t="str">
        <f t="shared" si="162"/>
        <v xml:space="preserve"> </v>
      </c>
      <c r="AG269" s="46" t="str">
        <f t="shared" si="163"/>
        <v xml:space="preserve"> </v>
      </c>
      <c r="AH269" s="46" t="str">
        <f t="shared" si="164"/>
        <v xml:space="preserve"> </v>
      </c>
      <c r="AI269" s="1153" t="str">
        <f t="shared" si="165"/>
        <v xml:space="preserve"> </v>
      </c>
      <c r="AJ269" s="1153" t="str">
        <f t="shared" si="166"/>
        <v xml:space="preserve"> </v>
      </c>
      <c r="AK269" s="1158" t="str">
        <f t="shared" si="177"/>
        <v/>
      </c>
      <c r="AL269" s="1159" t="str">
        <f t="shared" si="178"/>
        <v/>
      </c>
      <c r="AM269" s="47" t="str">
        <f t="shared" si="179"/>
        <v/>
      </c>
      <c r="AN269" s="17"/>
      <c r="AO269" s="47" t="str">
        <f t="shared" si="180"/>
        <v/>
      </c>
      <c r="AP269" s="47" t="str">
        <f t="shared" si="181"/>
        <v/>
      </c>
      <c r="AQ269" s="47"/>
      <c r="AR269" s="47" t="str">
        <f t="shared" si="182"/>
        <v/>
      </c>
      <c r="AS269" s="1158" t="str">
        <f t="shared" si="183"/>
        <v/>
      </c>
      <c r="AT269" s="1158" t="str">
        <f t="shared" si="184"/>
        <v/>
      </c>
      <c r="AU269" s="1158" t="str">
        <f t="shared" si="185"/>
        <v/>
      </c>
    </row>
    <row r="270" spans="1:47" s="11" customFormat="1" ht="25.5" customHeight="1">
      <c r="A270" s="1308"/>
      <c r="B270" s="1307"/>
      <c r="C270" s="1308"/>
      <c r="D270" s="41" t="s">
        <v>270</v>
      </c>
      <c r="E270" s="17"/>
      <c r="F270" s="17">
        <f t="shared" si="174"/>
        <v>2</v>
      </c>
      <c r="G270" s="17">
        <f t="shared" si="175"/>
        <v>17</v>
      </c>
      <c r="H270" s="17">
        <v>0</v>
      </c>
      <c r="I270" s="17">
        <v>0</v>
      </c>
      <c r="J270" s="17">
        <v>0</v>
      </c>
      <c r="K270" s="17">
        <v>1</v>
      </c>
      <c r="L270" s="17">
        <v>0</v>
      </c>
      <c r="M270" s="17">
        <v>0</v>
      </c>
      <c r="N270" s="17">
        <v>0</v>
      </c>
      <c r="O270" s="17">
        <v>3</v>
      </c>
      <c r="P270" s="17">
        <v>1</v>
      </c>
      <c r="Q270" s="17">
        <v>6</v>
      </c>
      <c r="R270" s="17">
        <v>1</v>
      </c>
      <c r="S270" s="17">
        <v>7</v>
      </c>
      <c r="T270" s="1153" t="str">
        <f t="shared" si="176"/>
        <v/>
      </c>
      <c r="U270" s="17">
        <v>2</v>
      </c>
      <c r="V270" s="17">
        <v>2</v>
      </c>
      <c r="W270" s="17">
        <v>0</v>
      </c>
      <c r="X270" s="1152" t="str">
        <f t="shared" si="172"/>
        <v xml:space="preserve"> </v>
      </c>
      <c r="Y270" s="1152" t="str">
        <f t="shared" si="156"/>
        <v xml:space="preserve"> </v>
      </c>
      <c r="Z270" s="1152" t="str">
        <f t="shared" si="157"/>
        <v xml:space="preserve"> </v>
      </c>
      <c r="AA270" s="1154" t="str">
        <f t="shared" si="158"/>
        <v/>
      </c>
      <c r="AB270" s="1152" t="str">
        <f t="shared" si="159"/>
        <v/>
      </c>
      <c r="AC270" s="1154" t="str">
        <f t="shared" si="160"/>
        <v/>
      </c>
      <c r="AD270" s="1155"/>
      <c r="AE270" s="1155" t="str">
        <f t="shared" si="161"/>
        <v/>
      </c>
      <c r="AF270" s="1152" t="str">
        <f t="shared" si="162"/>
        <v xml:space="preserve"> </v>
      </c>
      <c r="AG270" s="46" t="str">
        <f t="shared" si="163"/>
        <v xml:space="preserve"> </v>
      </c>
      <c r="AH270" s="46" t="str">
        <f t="shared" si="164"/>
        <v xml:space="preserve"> </v>
      </c>
      <c r="AI270" s="1153" t="str">
        <f t="shared" si="165"/>
        <v xml:space="preserve"> </v>
      </c>
      <c r="AJ270" s="1153" t="str">
        <f t="shared" si="166"/>
        <v xml:space="preserve"> </v>
      </c>
      <c r="AK270" s="1158" t="str">
        <f t="shared" si="177"/>
        <v/>
      </c>
      <c r="AL270" s="1159" t="str">
        <f t="shared" si="178"/>
        <v/>
      </c>
      <c r="AM270" s="47" t="str">
        <f t="shared" si="179"/>
        <v/>
      </c>
      <c r="AN270" s="17"/>
      <c r="AO270" s="47" t="str">
        <f t="shared" si="180"/>
        <v/>
      </c>
      <c r="AP270" s="47" t="str">
        <f t="shared" si="181"/>
        <v/>
      </c>
      <c r="AQ270" s="47"/>
      <c r="AR270" s="47" t="str">
        <f t="shared" si="182"/>
        <v/>
      </c>
      <c r="AS270" s="1158" t="str">
        <f t="shared" si="183"/>
        <v/>
      </c>
      <c r="AT270" s="1158" t="str">
        <f t="shared" si="184"/>
        <v/>
      </c>
      <c r="AU270" s="1158" t="str">
        <f t="shared" si="185"/>
        <v/>
      </c>
    </row>
    <row r="271" spans="1:47" s="11" customFormat="1" ht="25.5" customHeight="1">
      <c r="A271" s="1306">
        <v>2</v>
      </c>
      <c r="B271" s="1307"/>
      <c r="C271" s="1318" t="s">
        <v>271</v>
      </c>
      <c r="D271" s="5" t="s">
        <v>57</v>
      </c>
      <c r="E271" s="17" t="s">
        <v>65</v>
      </c>
      <c r="F271" s="17">
        <f t="shared" si="174"/>
        <v>10</v>
      </c>
      <c r="G271" s="17">
        <f t="shared" si="175"/>
        <v>198</v>
      </c>
      <c r="H271" s="17">
        <f t="shared" ref="H271:S271" si="186">SUM(H272:H274)</f>
        <v>1</v>
      </c>
      <c r="I271" s="17">
        <f t="shared" si="186"/>
        <v>1</v>
      </c>
      <c r="J271" s="17">
        <f t="shared" si="186"/>
        <v>3</v>
      </c>
      <c r="K271" s="17">
        <f t="shared" si="186"/>
        <v>45</v>
      </c>
      <c r="L271" s="17">
        <f t="shared" si="186"/>
        <v>2</v>
      </c>
      <c r="M271" s="17">
        <f t="shared" si="186"/>
        <v>39</v>
      </c>
      <c r="N271" s="17">
        <f t="shared" si="186"/>
        <v>1</v>
      </c>
      <c r="O271" s="17">
        <f t="shared" si="186"/>
        <v>36</v>
      </c>
      <c r="P271" s="17">
        <f t="shared" si="186"/>
        <v>1</v>
      </c>
      <c r="Q271" s="17">
        <f t="shared" si="186"/>
        <v>37</v>
      </c>
      <c r="R271" s="17">
        <f t="shared" si="186"/>
        <v>3</v>
      </c>
      <c r="S271" s="17">
        <f t="shared" si="186"/>
        <v>41</v>
      </c>
      <c r="T271" s="1153">
        <f t="shared" si="176"/>
        <v>16</v>
      </c>
      <c r="U271" s="17">
        <f>SUM(U272:U274)</f>
        <v>17</v>
      </c>
      <c r="V271" s="17">
        <f>SUM(V272:V274)</f>
        <v>16</v>
      </c>
      <c r="W271" s="17">
        <f>SUM(W272:W274)</f>
        <v>1</v>
      </c>
      <c r="X271" s="1152">
        <f t="shared" si="172"/>
        <v>1</v>
      </c>
      <c r="Y271" s="1152" t="str">
        <f t="shared" si="156"/>
        <v xml:space="preserve"> </v>
      </c>
      <c r="Z271" s="1152" t="str">
        <f t="shared" si="157"/>
        <v xml:space="preserve"> </v>
      </c>
      <c r="AA271" s="1154">
        <f t="shared" si="158"/>
        <v>19.8</v>
      </c>
      <c r="AB271" s="1152">
        <f t="shared" si="159"/>
        <v>25</v>
      </c>
      <c r="AC271" s="1154">
        <f t="shared" si="160"/>
        <v>-5.1999999999999993</v>
      </c>
      <c r="AD271" s="1155" t="str">
        <f>IF(AC271&gt;0,1,"")</f>
        <v/>
      </c>
      <c r="AE271" s="1155" t="str">
        <f t="shared" si="161"/>
        <v/>
      </c>
      <c r="AF271" s="1152">
        <f t="shared" si="162"/>
        <v>1</v>
      </c>
      <c r="AG271" s="46">
        <f t="shared" si="163"/>
        <v>7</v>
      </c>
      <c r="AH271" s="46">
        <f t="shared" si="164"/>
        <v>23</v>
      </c>
      <c r="AI271" s="1153">
        <f t="shared" si="165"/>
        <v>13.416666666666666</v>
      </c>
      <c r="AJ271" s="1153">
        <f t="shared" si="166"/>
        <v>-2.5833333333333339</v>
      </c>
      <c r="AK271" s="1158" t="str">
        <f t="shared" si="177"/>
        <v/>
      </c>
      <c r="AL271" s="1159">
        <f t="shared" si="178"/>
        <v>1</v>
      </c>
      <c r="AM271" s="47" t="str">
        <f t="shared" si="179"/>
        <v/>
      </c>
      <c r="AN271" s="17"/>
      <c r="AO271" s="47" t="str">
        <f t="shared" si="180"/>
        <v/>
      </c>
      <c r="AP271" s="47" t="str">
        <f t="shared" si="181"/>
        <v/>
      </c>
      <c r="AQ271" s="47"/>
      <c r="AR271" s="47" t="str">
        <f t="shared" si="182"/>
        <v/>
      </c>
      <c r="AS271" s="1158">
        <f t="shared" si="183"/>
        <v>1</v>
      </c>
      <c r="AT271" s="1158" t="str">
        <f t="shared" si="184"/>
        <v/>
      </c>
      <c r="AU271" s="1158" t="str">
        <f t="shared" si="185"/>
        <v/>
      </c>
    </row>
    <row r="272" spans="1:47" s="11" customFormat="1" ht="25.5" customHeight="1">
      <c r="A272" s="1307"/>
      <c r="B272" s="1307"/>
      <c r="C272" s="1307"/>
      <c r="D272" s="30" t="s">
        <v>58</v>
      </c>
      <c r="E272" s="17"/>
      <c r="F272" s="17">
        <f t="shared" si="174"/>
        <v>5</v>
      </c>
      <c r="G272" s="17">
        <f t="shared" si="175"/>
        <v>143</v>
      </c>
      <c r="H272" s="17">
        <v>0</v>
      </c>
      <c r="I272" s="17">
        <v>0</v>
      </c>
      <c r="J272" s="17">
        <v>1</v>
      </c>
      <c r="K272" s="17">
        <v>29</v>
      </c>
      <c r="L272" s="17">
        <v>1</v>
      </c>
      <c r="M272" s="17">
        <v>27</v>
      </c>
      <c r="N272" s="17">
        <v>1</v>
      </c>
      <c r="O272" s="17">
        <v>28</v>
      </c>
      <c r="P272" s="17">
        <v>1</v>
      </c>
      <c r="Q272" s="17">
        <v>32</v>
      </c>
      <c r="R272" s="17">
        <v>1</v>
      </c>
      <c r="S272" s="17">
        <v>27</v>
      </c>
      <c r="T272" s="1153" t="str">
        <f t="shared" si="176"/>
        <v/>
      </c>
      <c r="U272" s="17">
        <v>12</v>
      </c>
      <c r="V272" s="17">
        <v>11</v>
      </c>
      <c r="W272" s="17">
        <v>1</v>
      </c>
      <c r="X272" s="1152" t="str">
        <f t="shared" si="172"/>
        <v xml:space="preserve"> </v>
      </c>
      <c r="Y272" s="1152" t="str">
        <f t="shared" si="156"/>
        <v xml:space="preserve"> </v>
      </c>
      <c r="Z272" s="1152" t="str">
        <f t="shared" si="157"/>
        <v xml:space="preserve"> </v>
      </c>
      <c r="AA272" s="1154" t="str">
        <f t="shared" si="158"/>
        <v/>
      </c>
      <c r="AB272" s="1152" t="str">
        <f t="shared" si="159"/>
        <v/>
      </c>
      <c r="AC272" s="1154" t="str">
        <f t="shared" si="160"/>
        <v/>
      </c>
      <c r="AD272" s="1155"/>
      <c r="AE272" s="1155" t="str">
        <f t="shared" si="161"/>
        <v/>
      </c>
      <c r="AF272" s="1152" t="str">
        <f t="shared" si="162"/>
        <v xml:space="preserve"> </v>
      </c>
      <c r="AG272" s="46" t="str">
        <f t="shared" si="163"/>
        <v xml:space="preserve"> </v>
      </c>
      <c r="AH272" s="46" t="str">
        <f t="shared" si="164"/>
        <v xml:space="preserve"> </v>
      </c>
      <c r="AI272" s="1153" t="str">
        <f t="shared" si="165"/>
        <v xml:space="preserve"> </v>
      </c>
      <c r="AJ272" s="1153" t="str">
        <f t="shared" si="166"/>
        <v xml:space="preserve"> </v>
      </c>
      <c r="AK272" s="1158" t="str">
        <f t="shared" si="177"/>
        <v/>
      </c>
      <c r="AL272" s="1159" t="str">
        <f t="shared" si="178"/>
        <v/>
      </c>
      <c r="AM272" s="47" t="str">
        <f t="shared" si="179"/>
        <v/>
      </c>
      <c r="AN272" s="17"/>
      <c r="AO272" s="47" t="str">
        <f t="shared" si="180"/>
        <v/>
      </c>
      <c r="AP272" s="47" t="str">
        <f t="shared" si="181"/>
        <v/>
      </c>
      <c r="AQ272" s="47"/>
      <c r="AR272" s="47" t="str">
        <f t="shared" si="182"/>
        <v/>
      </c>
      <c r="AS272" s="1158" t="str">
        <f t="shared" si="183"/>
        <v/>
      </c>
      <c r="AT272" s="1158" t="str">
        <f t="shared" si="184"/>
        <v/>
      </c>
      <c r="AU272" s="1158" t="str">
        <f t="shared" si="185"/>
        <v/>
      </c>
    </row>
    <row r="273" spans="1:47" s="11" customFormat="1" ht="25.5" customHeight="1">
      <c r="A273" s="1307"/>
      <c r="B273" s="1307"/>
      <c r="C273" s="1307"/>
      <c r="D273" s="41" t="s">
        <v>272</v>
      </c>
      <c r="E273" s="17"/>
      <c r="F273" s="17">
        <f t="shared" si="174"/>
        <v>3</v>
      </c>
      <c r="G273" s="17">
        <f t="shared" si="175"/>
        <v>33</v>
      </c>
      <c r="H273" s="17">
        <v>1</v>
      </c>
      <c r="I273" s="17">
        <v>1</v>
      </c>
      <c r="J273" s="17">
        <v>1</v>
      </c>
      <c r="K273" s="17">
        <v>10</v>
      </c>
      <c r="L273" s="17">
        <v>1</v>
      </c>
      <c r="M273" s="17">
        <v>8</v>
      </c>
      <c r="N273" s="17">
        <v>0</v>
      </c>
      <c r="O273" s="17">
        <v>4</v>
      </c>
      <c r="P273" s="17">
        <v>0</v>
      </c>
      <c r="Q273" s="17">
        <v>5</v>
      </c>
      <c r="R273" s="17">
        <v>1</v>
      </c>
      <c r="S273" s="17">
        <v>6</v>
      </c>
      <c r="T273" s="1153" t="str">
        <f t="shared" si="176"/>
        <v/>
      </c>
      <c r="U273" s="17">
        <v>3</v>
      </c>
      <c r="V273" s="17">
        <v>3</v>
      </c>
      <c r="W273" s="17">
        <v>0</v>
      </c>
      <c r="X273" s="1152" t="str">
        <f t="shared" si="172"/>
        <v xml:space="preserve"> </v>
      </c>
      <c r="Y273" s="1152" t="str">
        <f t="shared" si="156"/>
        <v xml:space="preserve"> </v>
      </c>
      <c r="Z273" s="1152" t="str">
        <f t="shared" si="157"/>
        <v xml:space="preserve"> </v>
      </c>
      <c r="AA273" s="1154" t="str">
        <f t="shared" si="158"/>
        <v/>
      </c>
      <c r="AB273" s="1152" t="str">
        <f t="shared" si="159"/>
        <v/>
      </c>
      <c r="AC273" s="1154" t="str">
        <f t="shared" si="160"/>
        <v/>
      </c>
      <c r="AD273" s="1155"/>
      <c r="AE273" s="1155" t="str">
        <f t="shared" si="161"/>
        <v/>
      </c>
      <c r="AF273" s="1152" t="str">
        <f t="shared" si="162"/>
        <v xml:space="preserve"> </v>
      </c>
      <c r="AG273" s="46" t="str">
        <f t="shared" si="163"/>
        <v xml:space="preserve"> </v>
      </c>
      <c r="AH273" s="46" t="str">
        <f t="shared" si="164"/>
        <v xml:space="preserve"> </v>
      </c>
      <c r="AI273" s="1153" t="str">
        <f t="shared" si="165"/>
        <v xml:space="preserve"> </v>
      </c>
      <c r="AJ273" s="1153" t="str">
        <f t="shared" si="166"/>
        <v xml:space="preserve"> </v>
      </c>
      <c r="AK273" s="1158" t="str">
        <f t="shared" si="177"/>
        <v/>
      </c>
      <c r="AL273" s="1159" t="str">
        <f t="shared" si="178"/>
        <v/>
      </c>
      <c r="AM273" s="47" t="str">
        <f t="shared" si="179"/>
        <v/>
      </c>
      <c r="AN273" s="17"/>
      <c r="AO273" s="47" t="str">
        <f t="shared" si="180"/>
        <v/>
      </c>
      <c r="AP273" s="47" t="str">
        <f t="shared" si="181"/>
        <v/>
      </c>
      <c r="AQ273" s="47"/>
      <c r="AR273" s="47" t="str">
        <f t="shared" si="182"/>
        <v/>
      </c>
      <c r="AS273" s="1158" t="str">
        <f t="shared" si="183"/>
        <v/>
      </c>
      <c r="AT273" s="1158" t="str">
        <f t="shared" si="184"/>
        <v/>
      </c>
      <c r="AU273" s="1158" t="str">
        <f t="shared" si="185"/>
        <v/>
      </c>
    </row>
    <row r="274" spans="1:47" s="11" customFormat="1" ht="25.5" customHeight="1">
      <c r="A274" s="1308"/>
      <c r="B274" s="1307"/>
      <c r="C274" s="1308"/>
      <c r="D274" s="41" t="s">
        <v>273</v>
      </c>
      <c r="E274" s="17"/>
      <c r="F274" s="17">
        <f t="shared" si="174"/>
        <v>2</v>
      </c>
      <c r="G274" s="17">
        <f t="shared" si="175"/>
        <v>22</v>
      </c>
      <c r="H274" s="17">
        <v>0</v>
      </c>
      <c r="I274" s="17">
        <v>0</v>
      </c>
      <c r="J274" s="17">
        <v>1</v>
      </c>
      <c r="K274" s="17">
        <v>6</v>
      </c>
      <c r="L274" s="17">
        <v>0</v>
      </c>
      <c r="M274" s="17">
        <v>4</v>
      </c>
      <c r="N274" s="17">
        <v>0</v>
      </c>
      <c r="O274" s="17">
        <v>4</v>
      </c>
      <c r="P274" s="17">
        <v>0</v>
      </c>
      <c r="Q274" s="17">
        <v>0</v>
      </c>
      <c r="R274" s="17">
        <v>1</v>
      </c>
      <c r="S274" s="17">
        <v>8</v>
      </c>
      <c r="T274" s="1153" t="str">
        <f t="shared" si="176"/>
        <v/>
      </c>
      <c r="U274" s="17">
        <v>2</v>
      </c>
      <c r="V274" s="17">
        <v>2</v>
      </c>
      <c r="W274" s="17">
        <v>0</v>
      </c>
      <c r="X274" s="1152" t="str">
        <f t="shared" si="172"/>
        <v xml:space="preserve"> </v>
      </c>
      <c r="Y274" s="1152" t="str">
        <f t="shared" si="156"/>
        <v xml:space="preserve"> </v>
      </c>
      <c r="Z274" s="1152" t="str">
        <f t="shared" si="157"/>
        <v xml:space="preserve"> </v>
      </c>
      <c r="AA274" s="1154" t="str">
        <f t="shared" si="158"/>
        <v/>
      </c>
      <c r="AB274" s="1152" t="str">
        <f t="shared" si="159"/>
        <v/>
      </c>
      <c r="AC274" s="1154" t="str">
        <f t="shared" si="160"/>
        <v/>
      </c>
      <c r="AD274" s="1155"/>
      <c r="AE274" s="1155" t="str">
        <f t="shared" si="161"/>
        <v/>
      </c>
      <c r="AF274" s="1152" t="str">
        <f t="shared" si="162"/>
        <v xml:space="preserve"> </v>
      </c>
      <c r="AG274" s="46" t="str">
        <f t="shared" si="163"/>
        <v xml:space="preserve"> </v>
      </c>
      <c r="AH274" s="46" t="str">
        <f t="shared" si="164"/>
        <v xml:space="preserve"> </v>
      </c>
      <c r="AI274" s="1153" t="str">
        <f t="shared" si="165"/>
        <v xml:space="preserve"> </v>
      </c>
      <c r="AJ274" s="1153" t="str">
        <f t="shared" si="166"/>
        <v xml:space="preserve"> </v>
      </c>
      <c r="AK274" s="1158" t="str">
        <f t="shared" si="177"/>
        <v/>
      </c>
      <c r="AL274" s="1159" t="str">
        <f t="shared" si="178"/>
        <v/>
      </c>
      <c r="AM274" s="47" t="str">
        <f t="shared" si="179"/>
        <v/>
      </c>
      <c r="AN274" s="17"/>
      <c r="AO274" s="47" t="str">
        <f t="shared" si="180"/>
        <v/>
      </c>
      <c r="AP274" s="47" t="str">
        <f t="shared" si="181"/>
        <v/>
      </c>
      <c r="AQ274" s="47"/>
      <c r="AR274" s="47" t="str">
        <f t="shared" si="182"/>
        <v/>
      </c>
      <c r="AS274" s="1158" t="str">
        <f t="shared" si="183"/>
        <v/>
      </c>
      <c r="AT274" s="1158" t="str">
        <f t="shared" si="184"/>
        <v/>
      </c>
      <c r="AU274" s="1158" t="str">
        <f t="shared" si="185"/>
        <v/>
      </c>
    </row>
    <row r="275" spans="1:47" s="11" customFormat="1" ht="25.5" customHeight="1">
      <c r="A275" s="1306">
        <v>3</v>
      </c>
      <c r="B275" s="1307"/>
      <c r="C275" s="1318" t="s">
        <v>274</v>
      </c>
      <c r="D275" s="5" t="s">
        <v>57</v>
      </c>
      <c r="E275" s="17" t="s">
        <v>65</v>
      </c>
      <c r="F275" s="17">
        <f t="shared" si="174"/>
        <v>10</v>
      </c>
      <c r="G275" s="17">
        <f t="shared" si="175"/>
        <v>162</v>
      </c>
      <c r="H275" s="17">
        <f t="shared" ref="H275:S275" si="187">SUM(H276:H277)</f>
        <v>0</v>
      </c>
      <c r="I275" s="17">
        <f t="shared" si="187"/>
        <v>0</v>
      </c>
      <c r="J275" s="17">
        <f t="shared" si="187"/>
        <v>2</v>
      </c>
      <c r="K275" s="17">
        <f t="shared" si="187"/>
        <v>27</v>
      </c>
      <c r="L275" s="17">
        <f t="shared" si="187"/>
        <v>2</v>
      </c>
      <c r="M275" s="17">
        <f t="shared" si="187"/>
        <v>27</v>
      </c>
      <c r="N275" s="17">
        <f t="shared" si="187"/>
        <v>2</v>
      </c>
      <c r="O275" s="17">
        <f t="shared" si="187"/>
        <v>34</v>
      </c>
      <c r="P275" s="17">
        <f t="shared" si="187"/>
        <v>2</v>
      </c>
      <c r="Q275" s="17">
        <f t="shared" si="187"/>
        <v>39</v>
      </c>
      <c r="R275" s="17">
        <f t="shared" si="187"/>
        <v>2</v>
      </c>
      <c r="S275" s="17">
        <f t="shared" si="187"/>
        <v>35</v>
      </c>
      <c r="T275" s="1153">
        <f t="shared" si="176"/>
        <v>16</v>
      </c>
      <c r="U275" s="17">
        <f>SUM(U276:U277)</f>
        <v>16</v>
      </c>
      <c r="V275" s="17">
        <f>SUM(V276:V277)</f>
        <v>16</v>
      </c>
      <c r="W275" s="17">
        <f>SUM(W276:W277)</f>
        <v>0</v>
      </c>
      <c r="X275" s="1152">
        <f t="shared" si="172"/>
        <v>1</v>
      </c>
      <c r="Y275" s="1152" t="str">
        <f t="shared" si="156"/>
        <v xml:space="preserve"> </v>
      </c>
      <c r="Z275" s="1152" t="str">
        <f t="shared" si="157"/>
        <v xml:space="preserve"> </v>
      </c>
      <c r="AA275" s="1154">
        <f t="shared" si="158"/>
        <v>16.2</v>
      </c>
      <c r="AB275" s="1152">
        <f t="shared" si="159"/>
        <v>25</v>
      </c>
      <c r="AC275" s="1154">
        <f t="shared" si="160"/>
        <v>-8.8000000000000007</v>
      </c>
      <c r="AD275" s="1155" t="str">
        <f>IF(AC275&gt;0,1,"")</f>
        <v/>
      </c>
      <c r="AE275" s="1155" t="str">
        <f t="shared" si="161"/>
        <v/>
      </c>
      <c r="AF275" s="1152">
        <f t="shared" si="162"/>
        <v>1</v>
      </c>
      <c r="AG275" s="46">
        <f t="shared" si="163"/>
        <v>6</v>
      </c>
      <c r="AH275" s="46">
        <f t="shared" si="164"/>
        <v>12</v>
      </c>
      <c r="AI275" s="1153">
        <f t="shared" si="165"/>
        <v>11</v>
      </c>
      <c r="AJ275" s="1153">
        <f t="shared" si="166"/>
        <v>-5</v>
      </c>
      <c r="AK275" s="1158" t="str">
        <f t="shared" si="177"/>
        <v/>
      </c>
      <c r="AL275" s="1159">
        <f t="shared" si="178"/>
        <v>1</v>
      </c>
      <c r="AM275" s="47" t="str">
        <f t="shared" si="179"/>
        <v/>
      </c>
      <c r="AN275" s="17"/>
      <c r="AO275" s="47" t="str">
        <f t="shared" si="180"/>
        <v/>
      </c>
      <c r="AP275" s="47" t="str">
        <f t="shared" si="181"/>
        <v/>
      </c>
      <c r="AQ275" s="47"/>
      <c r="AR275" s="47" t="str">
        <f t="shared" si="182"/>
        <v/>
      </c>
      <c r="AS275" s="1158">
        <f t="shared" si="183"/>
        <v>1</v>
      </c>
      <c r="AT275" s="1158" t="str">
        <f t="shared" si="184"/>
        <v/>
      </c>
      <c r="AU275" s="1158" t="str">
        <f t="shared" si="185"/>
        <v/>
      </c>
    </row>
    <row r="276" spans="1:47" s="11" customFormat="1" ht="25.5" customHeight="1">
      <c r="A276" s="1307"/>
      <c r="B276" s="1307"/>
      <c r="C276" s="1307"/>
      <c r="D276" s="41" t="s">
        <v>58</v>
      </c>
      <c r="E276" s="17"/>
      <c r="F276" s="17">
        <f t="shared" si="174"/>
        <v>5</v>
      </c>
      <c r="G276" s="17">
        <f t="shared" si="175"/>
        <v>96</v>
      </c>
      <c r="H276" s="17">
        <v>0</v>
      </c>
      <c r="I276" s="17">
        <v>0</v>
      </c>
      <c r="J276" s="17">
        <v>1</v>
      </c>
      <c r="K276" s="17">
        <v>16</v>
      </c>
      <c r="L276" s="17">
        <v>1</v>
      </c>
      <c r="M276" s="17">
        <v>19</v>
      </c>
      <c r="N276" s="17">
        <v>1</v>
      </c>
      <c r="O276" s="17">
        <v>16</v>
      </c>
      <c r="P276" s="17">
        <v>1</v>
      </c>
      <c r="Q276" s="17">
        <v>26</v>
      </c>
      <c r="R276" s="17">
        <v>1</v>
      </c>
      <c r="S276" s="17">
        <v>19</v>
      </c>
      <c r="T276" s="1153" t="str">
        <f t="shared" si="176"/>
        <v/>
      </c>
      <c r="U276" s="17">
        <v>11</v>
      </c>
      <c r="V276" s="17">
        <v>11</v>
      </c>
      <c r="W276" s="17">
        <v>0</v>
      </c>
      <c r="X276" s="1152" t="str">
        <f t="shared" si="172"/>
        <v xml:space="preserve"> </v>
      </c>
      <c r="Y276" s="1152" t="str">
        <f t="shared" si="156"/>
        <v xml:space="preserve"> </v>
      </c>
      <c r="Z276" s="1152" t="str">
        <f t="shared" si="157"/>
        <v xml:space="preserve"> </v>
      </c>
      <c r="AA276" s="1154" t="str">
        <f t="shared" si="158"/>
        <v/>
      </c>
      <c r="AB276" s="1152" t="str">
        <f t="shared" si="159"/>
        <v/>
      </c>
      <c r="AC276" s="1154" t="str">
        <f t="shared" si="160"/>
        <v/>
      </c>
      <c r="AD276" s="1155"/>
      <c r="AE276" s="1155" t="str">
        <f t="shared" si="161"/>
        <v/>
      </c>
      <c r="AF276" s="1152" t="str">
        <f t="shared" si="162"/>
        <v xml:space="preserve"> </v>
      </c>
      <c r="AG276" s="46" t="str">
        <f t="shared" si="163"/>
        <v xml:space="preserve"> </v>
      </c>
      <c r="AH276" s="46" t="str">
        <f t="shared" si="164"/>
        <v xml:space="preserve"> </v>
      </c>
      <c r="AI276" s="1153" t="str">
        <f t="shared" si="165"/>
        <v xml:space="preserve"> </v>
      </c>
      <c r="AJ276" s="1153" t="str">
        <f t="shared" si="166"/>
        <v xml:space="preserve"> </v>
      </c>
      <c r="AK276" s="1158" t="str">
        <f t="shared" si="177"/>
        <v/>
      </c>
      <c r="AL276" s="1159" t="str">
        <f t="shared" si="178"/>
        <v/>
      </c>
      <c r="AM276" s="47" t="str">
        <f t="shared" si="179"/>
        <v/>
      </c>
      <c r="AN276" s="17"/>
      <c r="AO276" s="47" t="str">
        <f t="shared" si="180"/>
        <v/>
      </c>
      <c r="AP276" s="47" t="str">
        <f t="shared" si="181"/>
        <v/>
      </c>
      <c r="AQ276" s="47"/>
      <c r="AR276" s="47" t="str">
        <f t="shared" si="182"/>
        <v/>
      </c>
      <c r="AS276" s="1158" t="str">
        <f t="shared" si="183"/>
        <v/>
      </c>
      <c r="AT276" s="1158" t="str">
        <f t="shared" si="184"/>
        <v/>
      </c>
      <c r="AU276" s="1158" t="str">
        <f t="shared" si="185"/>
        <v/>
      </c>
    </row>
    <row r="277" spans="1:47" s="11" customFormat="1" ht="25.5" customHeight="1">
      <c r="A277" s="1308"/>
      <c r="B277" s="1308"/>
      <c r="C277" s="1308"/>
      <c r="D277" s="41" t="s">
        <v>275</v>
      </c>
      <c r="E277" s="17"/>
      <c r="F277" s="17">
        <f t="shared" si="174"/>
        <v>5</v>
      </c>
      <c r="G277" s="17">
        <f t="shared" si="175"/>
        <v>66</v>
      </c>
      <c r="H277" s="17">
        <v>0</v>
      </c>
      <c r="I277" s="17">
        <v>0</v>
      </c>
      <c r="J277" s="17">
        <v>1</v>
      </c>
      <c r="K277" s="17">
        <v>11</v>
      </c>
      <c r="L277" s="17">
        <v>1</v>
      </c>
      <c r="M277" s="17">
        <v>8</v>
      </c>
      <c r="N277" s="17">
        <v>1</v>
      </c>
      <c r="O277" s="17">
        <v>18</v>
      </c>
      <c r="P277" s="17">
        <v>1</v>
      </c>
      <c r="Q277" s="17">
        <v>13</v>
      </c>
      <c r="R277" s="17">
        <v>1</v>
      </c>
      <c r="S277" s="17">
        <v>16</v>
      </c>
      <c r="T277" s="1153" t="str">
        <f t="shared" si="176"/>
        <v/>
      </c>
      <c r="U277" s="17">
        <v>5</v>
      </c>
      <c r="V277" s="17">
        <v>5</v>
      </c>
      <c r="W277" s="17">
        <v>0</v>
      </c>
      <c r="X277" s="1152" t="str">
        <f t="shared" si="172"/>
        <v xml:space="preserve"> </v>
      </c>
      <c r="Y277" s="1152" t="str">
        <f t="shared" si="156"/>
        <v xml:space="preserve"> </v>
      </c>
      <c r="Z277" s="1152" t="str">
        <f t="shared" si="157"/>
        <v xml:space="preserve"> </v>
      </c>
      <c r="AA277" s="1154" t="str">
        <f t="shared" si="158"/>
        <v/>
      </c>
      <c r="AB277" s="1152" t="str">
        <f t="shared" si="159"/>
        <v/>
      </c>
      <c r="AC277" s="1154" t="str">
        <f t="shared" si="160"/>
        <v/>
      </c>
      <c r="AD277" s="1155"/>
      <c r="AE277" s="1155" t="str">
        <f t="shared" si="161"/>
        <v/>
      </c>
      <c r="AF277" s="1152" t="str">
        <f t="shared" si="162"/>
        <v xml:space="preserve"> </v>
      </c>
      <c r="AG277" s="46" t="str">
        <f t="shared" si="163"/>
        <v xml:space="preserve"> </v>
      </c>
      <c r="AH277" s="46" t="str">
        <f t="shared" si="164"/>
        <v xml:space="preserve"> </v>
      </c>
      <c r="AI277" s="1153" t="str">
        <f t="shared" si="165"/>
        <v xml:space="preserve"> </v>
      </c>
      <c r="AJ277" s="1153" t="str">
        <f t="shared" si="166"/>
        <v xml:space="preserve"> </v>
      </c>
      <c r="AK277" s="1158" t="str">
        <f t="shared" si="177"/>
        <v/>
      </c>
      <c r="AL277" s="1159" t="str">
        <f t="shared" si="178"/>
        <v/>
      </c>
      <c r="AM277" s="47" t="str">
        <f t="shared" si="179"/>
        <v/>
      </c>
      <c r="AN277" s="17"/>
      <c r="AO277" s="47" t="str">
        <f t="shared" si="180"/>
        <v/>
      </c>
      <c r="AP277" s="47" t="str">
        <f t="shared" si="181"/>
        <v/>
      </c>
      <c r="AQ277" s="47"/>
      <c r="AR277" s="47" t="str">
        <f t="shared" si="182"/>
        <v/>
      </c>
      <c r="AS277" s="1158" t="str">
        <f t="shared" si="183"/>
        <v/>
      </c>
      <c r="AT277" s="1158" t="str">
        <f t="shared" si="184"/>
        <v/>
      </c>
      <c r="AU277" s="1158" t="str">
        <f t="shared" si="185"/>
        <v/>
      </c>
    </row>
    <row r="278" spans="1:47" s="11" customFormat="1" ht="25.5" customHeight="1">
      <c r="A278" s="25">
        <v>23</v>
      </c>
      <c r="B278" s="23" t="s">
        <v>276</v>
      </c>
      <c r="C278" s="29"/>
      <c r="D278" s="29"/>
      <c r="E278" s="17"/>
      <c r="F278" s="17">
        <f t="shared" si="174"/>
        <v>0</v>
      </c>
      <c r="G278" s="17">
        <f t="shared" si="175"/>
        <v>0</v>
      </c>
      <c r="H278" s="5">
        <v>0</v>
      </c>
      <c r="I278" s="5">
        <v>0</v>
      </c>
      <c r="J278" s="5">
        <v>0</v>
      </c>
      <c r="K278" s="5">
        <v>0</v>
      </c>
      <c r="L278" s="5">
        <v>0</v>
      </c>
      <c r="M278" s="5">
        <v>0</v>
      </c>
      <c r="N278" s="5">
        <v>0</v>
      </c>
      <c r="O278" s="5">
        <v>0</v>
      </c>
      <c r="P278" s="5">
        <v>0</v>
      </c>
      <c r="Q278" s="5">
        <v>0</v>
      </c>
      <c r="R278" s="5">
        <v>0</v>
      </c>
      <c r="S278" s="5">
        <v>0</v>
      </c>
      <c r="T278" s="1153" t="str">
        <f t="shared" si="176"/>
        <v/>
      </c>
      <c r="U278" s="5">
        <v>0</v>
      </c>
      <c r="V278" s="5">
        <v>0</v>
      </c>
      <c r="W278" s="5">
        <v>0</v>
      </c>
      <c r="X278" s="1152" t="str">
        <f t="shared" si="172"/>
        <v xml:space="preserve"> </v>
      </c>
      <c r="Y278" s="1152" t="str">
        <f t="shared" si="156"/>
        <v xml:space="preserve"> </v>
      </c>
      <c r="Z278" s="1152" t="str">
        <f t="shared" si="157"/>
        <v xml:space="preserve"> </v>
      </c>
      <c r="AA278" s="1154" t="str">
        <f t="shared" si="158"/>
        <v/>
      </c>
      <c r="AB278" s="1152" t="str">
        <f t="shared" si="159"/>
        <v/>
      </c>
      <c r="AC278" s="1154" t="str">
        <f t="shared" si="160"/>
        <v/>
      </c>
      <c r="AD278" s="1155"/>
      <c r="AE278" s="1155" t="str">
        <f t="shared" si="161"/>
        <v/>
      </c>
      <c r="AF278" s="1152" t="str">
        <f t="shared" si="162"/>
        <v xml:space="preserve"> </v>
      </c>
      <c r="AG278" s="46" t="str">
        <f t="shared" si="163"/>
        <v xml:space="preserve"> </v>
      </c>
      <c r="AH278" s="46" t="str">
        <f t="shared" si="164"/>
        <v xml:space="preserve"> </v>
      </c>
      <c r="AI278" s="1153" t="str">
        <f t="shared" si="165"/>
        <v xml:space="preserve"> </v>
      </c>
      <c r="AJ278" s="1153" t="str">
        <f t="shared" si="166"/>
        <v xml:space="preserve"> </v>
      </c>
      <c r="AK278" s="1158" t="str">
        <f t="shared" si="177"/>
        <v/>
      </c>
      <c r="AL278" s="1159" t="str">
        <f t="shared" si="178"/>
        <v/>
      </c>
      <c r="AM278" s="47" t="str">
        <f t="shared" si="179"/>
        <v/>
      </c>
      <c r="AN278" s="17"/>
      <c r="AO278" s="47" t="str">
        <f t="shared" si="180"/>
        <v/>
      </c>
      <c r="AP278" s="47" t="str">
        <f t="shared" si="181"/>
        <v/>
      </c>
      <c r="AQ278" s="47"/>
      <c r="AR278" s="47" t="str">
        <f t="shared" si="182"/>
        <v/>
      </c>
      <c r="AS278" s="1158" t="str">
        <f t="shared" si="183"/>
        <v/>
      </c>
      <c r="AT278" s="1158" t="str">
        <f t="shared" si="184"/>
        <v/>
      </c>
      <c r="AU278" s="1158" t="str">
        <f t="shared" si="185"/>
        <v/>
      </c>
    </row>
    <row r="279" spans="1:47" s="11" customFormat="1" ht="25.5" customHeight="1">
      <c r="A279" s="17">
        <v>1</v>
      </c>
      <c r="B279" s="23"/>
      <c r="C279" s="24" t="s">
        <v>277</v>
      </c>
      <c r="D279" s="5" t="s">
        <v>54</v>
      </c>
      <c r="E279" s="17" t="s">
        <v>55</v>
      </c>
      <c r="F279" s="17">
        <f t="shared" si="174"/>
        <v>22</v>
      </c>
      <c r="G279" s="17">
        <f t="shared" si="175"/>
        <v>715</v>
      </c>
      <c r="H279" s="17">
        <v>9</v>
      </c>
      <c r="I279" s="17">
        <v>9</v>
      </c>
      <c r="J279" s="17">
        <v>5</v>
      </c>
      <c r="K279" s="17">
        <v>166</v>
      </c>
      <c r="L279" s="17">
        <v>4</v>
      </c>
      <c r="M279" s="17">
        <v>143</v>
      </c>
      <c r="N279" s="17">
        <v>4</v>
      </c>
      <c r="O279" s="17">
        <v>135</v>
      </c>
      <c r="P279" s="17">
        <v>4</v>
      </c>
      <c r="Q279" s="17">
        <v>115</v>
      </c>
      <c r="R279" s="17">
        <v>5</v>
      </c>
      <c r="S279" s="17">
        <v>156</v>
      </c>
      <c r="T279" s="1153">
        <f t="shared" si="176"/>
        <v>34</v>
      </c>
      <c r="U279" s="17">
        <v>33</v>
      </c>
      <c r="V279" s="17">
        <v>33</v>
      </c>
      <c r="W279" s="17">
        <v>0</v>
      </c>
      <c r="X279" s="1152" t="str">
        <f t="shared" si="172"/>
        <v xml:space="preserve"> </v>
      </c>
      <c r="Y279" s="1152">
        <f t="shared" si="156"/>
        <v>1</v>
      </c>
      <c r="Z279" s="1152" t="str">
        <f t="shared" si="157"/>
        <v xml:space="preserve"> </v>
      </c>
      <c r="AA279" s="1154">
        <f t="shared" si="158"/>
        <v>32.5</v>
      </c>
      <c r="AB279" s="1152">
        <f t="shared" si="159"/>
        <v>30</v>
      </c>
      <c r="AC279" s="1154">
        <f t="shared" si="160"/>
        <v>2.5</v>
      </c>
      <c r="AD279" s="1155">
        <f>IF(AC279&gt;0,1,"")</f>
        <v>1</v>
      </c>
      <c r="AE279" s="1155" t="str">
        <f t="shared" si="161"/>
        <v/>
      </c>
      <c r="AF279" s="1152" t="str">
        <f t="shared" si="162"/>
        <v xml:space="preserve"> </v>
      </c>
      <c r="AG279" s="46">
        <f t="shared" si="163"/>
        <v>23</v>
      </c>
      <c r="AH279" s="46">
        <f t="shared" si="164"/>
        <v>25</v>
      </c>
      <c r="AI279" s="1153">
        <f t="shared" si="165"/>
        <v>37.166666666666664</v>
      </c>
      <c r="AJ279" s="1153">
        <f t="shared" si="166"/>
        <v>3.1666666666666643</v>
      </c>
      <c r="AK279" s="1158" t="str">
        <f t="shared" si="177"/>
        <v/>
      </c>
      <c r="AL279" s="1159" t="str">
        <f t="shared" si="178"/>
        <v/>
      </c>
      <c r="AM279" s="47">
        <f t="shared" si="179"/>
        <v>1</v>
      </c>
      <c r="AN279" s="1135">
        <f>AJ279</f>
        <v>3.1666666666666643</v>
      </c>
      <c r="AO279" s="47" t="str">
        <f t="shared" si="180"/>
        <v/>
      </c>
      <c r="AP279" s="47" t="str">
        <f t="shared" si="181"/>
        <v/>
      </c>
      <c r="AQ279" s="47"/>
      <c r="AR279" s="47" t="str">
        <f t="shared" si="182"/>
        <v/>
      </c>
      <c r="AS279" s="1158" t="str">
        <f t="shared" si="183"/>
        <v/>
      </c>
      <c r="AT279" s="1158" t="str">
        <f t="shared" si="184"/>
        <v/>
      </c>
      <c r="AU279" s="1158">
        <f t="shared" si="185"/>
        <v>1</v>
      </c>
    </row>
    <row r="280" spans="1:47" s="11" customFormat="1" ht="25.5" customHeight="1">
      <c r="A280" s="17"/>
      <c r="B280" s="23"/>
      <c r="C280" s="24"/>
      <c r="D280" s="24"/>
      <c r="E280" s="17"/>
      <c r="F280" s="17">
        <f t="shared" si="174"/>
        <v>0</v>
      </c>
      <c r="G280" s="17">
        <f t="shared" si="175"/>
        <v>0</v>
      </c>
      <c r="H280" s="17"/>
      <c r="I280" s="17"/>
      <c r="J280" s="17"/>
      <c r="K280" s="17"/>
      <c r="L280" s="17"/>
      <c r="M280" s="17"/>
      <c r="N280" s="17"/>
      <c r="O280" s="17"/>
      <c r="P280" s="17"/>
      <c r="Q280" s="17"/>
      <c r="R280" s="17"/>
      <c r="S280" s="17"/>
      <c r="T280" s="1153" t="str">
        <f t="shared" si="176"/>
        <v/>
      </c>
      <c r="U280" s="17"/>
      <c r="V280" s="17"/>
      <c r="W280" s="17"/>
      <c r="X280" s="1152"/>
      <c r="Y280" s="1152" t="str">
        <f t="shared" si="156"/>
        <v xml:space="preserve"> </v>
      </c>
      <c r="Z280" s="1152" t="str">
        <f t="shared" si="157"/>
        <v xml:space="preserve"> </v>
      </c>
      <c r="AA280" s="1154" t="str">
        <f t="shared" si="158"/>
        <v/>
      </c>
      <c r="AB280" s="1152" t="str">
        <f t="shared" si="159"/>
        <v/>
      </c>
      <c r="AC280" s="1154" t="str">
        <f t="shared" si="160"/>
        <v/>
      </c>
      <c r="AD280" s="1155"/>
      <c r="AE280" s="1155" t="str">
        <f t="shared" si="161"/>
        <v/>
      </c>
      <c r="AF280" s="1152" t="str">
        <f t="shared" si="162"/>
        <v xml:space="preserve"> </v>
      </c>
      <c r="AG280" s="46" t="str">
        <f t="shared" si="163"/>
        <v xml:space="preserve"> </v>
      </c>
      <c r="AH280" s="46" t="str">
        <f t="shared" si="164"/>
        <v xml:space="preserve"> </v>
      </c>
      <c r="AI280" s="1153" t="str">
        <f t="shared" si="165"/>
        <v xml:space="preserve"> </v>
      </c>
      <c r="AJ280" s="1153" t="str">
        <f t="shared" si="166"/>
        <v xml:space="preserve"> </v>
      </c>
      <c r="AK280" s="1158" t="str">
        <f t="shared" si="177"/>
        <v/>
      </c>
      <c r="AL280" s="1159" t="str">
        <f t="shared" si="178"/>
        <v/>
      </c>
      <c r="AM280" s="47" t="str">
        <f t="shared" si="179"/>
        <v/>
      </c>
      <c r="AN280" s="17"/>
      <c r="AO280" s="47" t="str">
        <f t="shared" si="180"/>
        <v/>
      </c>
      <c r="AP280" s="47" t="str">
        <f t="shared" si="181"/>
        <v/>
      </c>
      <c r="AQ280" s="47"/>
      <c r="AR280" s="47" t="str">
        <f t="shared" si="182"/>
        <v/>
      </c>
      <c r="AS280" s="1158" t="str">
        <f t="shared" si="183"/>
        <v/>
      </c>
      <c r="AT280" s="1158" t="str">
        <f t="shared" si="184"/>
        <v/>
      </c>
      <c r="AU280" s="1158" t="str">
        <f t="shared" si="185"/>
        <v/>
      </c>
    </row>
    <row r="281" spans="1:47" s="11" customFormat="1" ht="25.5" customHeight="1">
      <c r="A281" s="17"/>
      <c r="B281" s="23"/>
      <c r="C281" s="24"/>
      <c r="D281" s="24"/>
      <c r="E281" s="17"/>
      <c r="F281" s="17">
        <f t="shared" si="174"/>
        <v>0</v>
      </c>
      <c r="G281" s="17">
        <f t="shared" si="175"/>
        <v>0</v>
      </c>
      <c r="H281" s="17"/>
      <c r="I281" s="17"/>
      <c r="J281" s="17"/>
      <c r="K281" s="17"/>
      <c r="L281" s="17"/>
      <c r="M281" s="17"/>
      <c r="N281" s="17"/>
      <c r="O281" s="17"/>
      <c r="P281" s="17"/>
      <c r="Q281" s="17"/>
      <c r="R281" s="17"/>
      <c r="S281" s="17"/>
      <c r="T281" s="1153" t="str">
        <f t="shared" si="176"/>
        <v/>
      </c>
      <c r="U281" s="17"/>
      <c r="V281" s="17"/>
      <c r="W281" s="17"/>
      <c r="X281" s="1152" t="str">
        <f t="shared" ref="X281:X344" si="188">IF(OR(E281="III", E281="II"),1," ")</f>
        <v xml:space="preserve"> </v>
      </c>
      <c r="Y281" s="1152" t="str">
        <f t="shared" si="156"/>
        <v xml:space="preserve"> </v>
      </c>
      <c r="Z281" s="1152" t="str">
        <f t="shared" si="157"/>
        <v xml:space="preserve"> </v>
      </c>
      <c r="AA281" s="1154" t="str">
        <f t="shared" si="158"/>
        <v/>
      </c>
      <c r="AB281" s="1152" t="str">
        <f t="shared" si="159"/>
        <v/>
      </c>
      <c r="AC281" s="1154" t="str">
        <f t="shared" si="160"/>
        <v/>
      </c>
      <c r="AD281" s="1155"/>
      <c r="AE281" s="1155" t="str">
        <f t="shared" si="161"/>
        <v/>
      </c>
      <c r="AF281" s="1152" t="str">
        <f t="shared" si="162"/>
        <v xml:space="preserve"> </v>
      </c>
      <c r="AG281" s="46" t="str">
        <f t="shared" si="163"/>
        <v xml:space="preserve"> </v>
      </c>
      <c r="AH281" s="46" t="str">
        <f t="shared" si="164"/>
        <v xml:space="preserve"> </v>
      </c>
      <c r="AI281" s="1153" t="str">
        <f t="shared" si="165"/>
        <v xml:space="preserve"> </v>
      </c>
      <c r="AJ281" s="1153" t="str">
        <f t="shared" si="166"/>
        <v xml:space="preserve"> </v>
      </c>
      <c r="AK281" s="1158" t="str">
        <f t="shared" si="177"/>
        <v/>
      </c>
      <c r="AL281" s="1159" t="str">
        <f t="shared" si="178"/>
        <v/>
      </c>
      <c r="AM281" s="47" t="str">
        <f t="shared" si="179"/>
        <v/>
      </c>
      <c r="AN281" s="17"/>
      <c r="AO281" s="47" t="str">
        <f t="shared" si="180"/>
        <v/>
      </c>
      <c r="AP281" s="47" t="str">
        <f t="shared" si="181"/>
        <v/>
      </c>
      <c r="AQ281" s="47"/>
      <c r="AR281" s="47" t="str">
        <f t="shared" si="182"/>
        <v/>
      </c>
      <c r="AS281" s="1158" t="str">
        <f t="shared" si="183"/>
        <v/>
      </c>
      <c r="AT281" s="1158" t="str">
        <f t="shared" si="184"/>
        <v/>
      </c>
      <c r="AU281" s="1158" t="str">
        <f t="shared" si="185"/>
        <v/>
      </c>
    </row>
    <row r="282" spans="1:47" s="11" customFormat="1" ht="25.5" customHeight="1">
      <c r="A282" s="17">
        <v>2</v>
      </c>
      <c r="B282" s="23"/>
      <c r="C282" s="30" t="s">
        <v>278</v>
      </c>
      <c r="D282" s="5" t="s">
        <v>54</v>
      </c>
      <c r="E282" s="17" t="s">
        <v>55</v>
      </c>
      <c r="F282" s="17">
        <f t="shared" si="174"/>
        <v>12</v>
      </c>
      <c r="G282" s="17">
        <f t="shared" si="175"/>
        <v>330</v>
      </c>
      <c r="H282" s="17">
        <v>3</v>
      </c>
      <c r="I282" s="17">
        <v>3</v>
      </c>
      <c r="J282" s="17">
        <v>3</v>
      </c>
      <c r="K282" s="17">
        <v>66</v>
      </c>
      <c r="L282" s="17">
        <v>2</v>
      </c>
      <c r="M282" s="17">
        <v>47</v>
      </c>
      <c r="N282" s="17">
        <v>3</v>
      </c>
      <c r="O282" s="17">
        <v>84</v>
      </c>
      <c r="P282" s="17">
        <v>2</v>
      </c>
      <c r="Q282" s="17">
        <v>66</v>
      </c>
      <c r="R282" s="17">
        <v>2</v>
      </c>
      <c r="S282" s="17">
        <v>67</v>
      </c>
      <c r="T282" s="1153">
        <f t="shared" si="176"/>
        <v>19</v>
      </c>
      <c r="U282" s="17">
        <v>18</v>
      </c>
      <c r="V282" s="17">
        <v>18</v>
      </c>
      <c r="W282" s="17">
        <v>0</v>
      </c>
      <c r="X282" s="1152" t="str">
        <f t="shared" si="188"/>
        <v xml:space="preserve"> </v>
      </c>
      <c r="Y282" s="1152">
        <f t="shared" si="156"/>
        <v>1</v>
      </c>
      <c r="Z282" s="1152" t="str">
        <f t="shared" si="157"/>
        <v xml:space="preserve"> </v>
      </c>
      <c r="AA282" s="1154">
        <f t="shared" si="158"/>
        <v>27.5</v>
      </c>
      <c r="AB282" s="1152">
        <f t="shared" si="159"/>
        <v>30</v>
      </c>
      <c r="AC282" s="1154">
        <f t="shared" si="160"/>
        <v>-2.5</v>
      </c>
      <c r="AD282" s="1155" t="str">
        <f>IF(AC282&gt;0,1,"")</f>
        <v/>
      </c>
      <c r="AE282" s="1155" t="str">
        <f t="shared" si="161"/>
        <v/>
      </c>
      <c r="AF282" s="1152">
        <f t="shared" si="162"/>
        <v>1</v>
      </c>
      <c r="AG282" s="46">
        <f t="shared" si="163"/>
        <v>11</v>
      </c>
      <c r="AH282" s="46">
        <f t="shared" si="164"/>
        <v>0</v>
      </c>
      <c r="AI282" s="1153">
        <f t="shared" si="165"/>
        <v>17.5</v>
      </c>
      <c r="AJ282" s="1153">
        <f t="shared" si="166"/>
        <v>-1.5</v>
      </c>
      <c r="AK282" s="1158" t="str">
        <f t="shared" si="177"/>
        <v/>
      </c>
      <c r="AL282" s="1159" t="str">
        <f t="shared" si="178"/>
        <v/>
      </c>
      <c r="AM282" s="47" t="str">
        <f t="shared" si="179"/>
        <v/>
      </c>
      <c r="AN282" s="17"/>
      <c r="AO282" s="47" t="str">
        <f t="shared" si="180"/>
        <v/>
      </c>
      <c r="AP282" s="47" t="str">
        <f t="shared" si="181"/>
        <v/>
      </c>
      <c r="AQ282" s="47"/>
      <c r="AR282" s="47" t="str">
        <f t="shared" si="182"/>
        <v/>
      </c>
      <c r="AS282" s="1158" t="str">
        <f t="shared" si="183"/>
        <v/>
      </c>
      <c r="AT282" s="1158">
        <f t="shared" si="184"/>
        <v>1</v>
      </c>
      <c r="AU282" s="1158" t="str">
        <f t="shared" si="185"/>
        <v/>
      </c>
    </row>
    <row r="283" spans="1:47" s="11" customFormat="1" ht="25.5" customHeight="1">
      <c r="A283" s="17"/>
      <c r="B283" s="23"/>
      <c r="C283" s="24"/>
      <c r="D283" s="24"/>
      <c r="E283" s="17"/>
      <c r="F283" s="17">
        <f t="shared" si="174"/>
        <v>0</v>
      </c>
      <c r="G283" s="17">
        <f t="shared" si="175"/>
        <v>0</v>
      </c>
      <c r="H283" s="17"/>
      <c r="I283" s="17"/>
      <c r="J283" s="17"/>
      <c r="K283" s="17"/>
      <c r="L283" s="17"/>
      <c r="M283" s="17"/>
      <c r="N283" s="17"/>
      <c r="O283" s="17"/>
      <c r="P283" s="17"/>
      <c r="Q283" s="17"/>
      <c r="R283" s="17"/>
      <c r="S283" s="17"/>
      <c r="T283" s="1153" t="str">
        <f t="shared" si="176"/>
        <v/>
      </c>
      <c r="U283" s="17"/>
      <c r="V283" s="17"/>
      <c r="W283" s="17"/>
      <c r="X283" s="1152" t="str">
        <f t="shared" si="188"/>
        <v xml:space="preserve"> </v>
      </c>
      <c r="Y283" s="1152" t="str">
        <f t="shared" si="156"/>
        <v xml:space="preserve"> </v>
      </c>
      <c r="Z283" s="1152" t="str">
        <f t="shared" si="157"/>
        <v xml:space="preserve"> </v>
      </c>
      <c r="AA283" s="1154" t="str">
        <f t="shared" si="158"/>
        <v/>
      </c>
      <c r="AB283" s="1152" t="str">
        <f t="shared" si="159"/>
        <v/>
      </c>
      <c r="AC283" s="1154" t="str">
        <f t="shared" si="160"/>
        <v/>
      </c>
      <c r="AD283" s="1155"/>
      <c r="AE283" s="1155" t="str">
        <f t="shared" si="161"/>
        <v/>
      </c>
      <c r="AF283" s="1152" t="str">
        <f t="shared" si="162"/>
        <v xml:space="preserve"> </v>
      </c>
      <c r="AG283" s="46" t="str">
        <f t="shared" si="163"/>
        <v xml:space="preserve"> </v>
      </c>
      <c r="AH283" s="46" t="str">
        <f t="shared" si="164"/>
        <v xml:space="preserve"> </v>
      </c>
      <c r="AI283" s="1153" t="str">
        <f t="shared" si="165"/>
        <v xml:space="preserve"> </v>
      </c>
      <c r="AJ283" s="1153" t="str">
        <f t="shared" si="166"/>
        <v xml:space="preserve"> </v>
      </c>
      <c r="AK283" s="1158" t="str">
        <f t="shared" si="177"/>
        <v/>
      </c>
      <c r="AL283" s="1159" t="str">
        <f t="shared" si="178"/>
        <v/>
      </c>
      <c r="AM283" s="47" t="str">
        <f t="shared" si="179"/>
        <v/>
      </c>
      <c r="AN283" s="17"/>
      <c r="AO283" s="47" t="str">
        <f t="shared" si="180"/>
        <v/>
      </c>
      <c r="AP283" s="47" t="str">
        <f t="shared" si="181"/>
        <v/>
      </c>
      <c r="AQ283" s="47"/>
      <c r="AR283" s="47" t="str">
        <f t="shared" si="182"/>
        <v/>
      </c>
      <c r="AS283" s="1158" t="str">
        <f t="shared" si="183"/>
        <v/>
      </c>
      <c r="AT283" s="1158" t="str">
        <f t="shared" si="184"/>
        <v/>
      </c>
      <c r="AU283" s="1158" t="str">
        <f t="shared" si="185"/>
        <v/>
      </c>
    </row>
    <row r="284" spans="1:47" s="11" customFormat="1" ht="25.5" customHeight="1">
      <c r="A284" s="17">
        <v>3</v>
      </c>
      <c r="B284" s="23"/>
      <c r="C284" s="1310" t="s">
        <v>279</v>
      </c>
      <c r="D284" s="5" t="s">
        <v>57</v>
      </c>
      <c r="E284" s="17" t="s">
        <v>55</v>
      </c>
      <c r="F284" s="17">
        <f t="shared" si="174"/>
        <v>15</v>
      </c>
      <c r="G284" s="17">
        <f t="shared" si="175"/>
        <v>359</v>
      </c>
      <c r="H284" s="17">
        <v>7</v>
      </c>
      <c r="I284" s="17">
        <v>6</v>
      </c>
      <c r="J284" s="17">
        <f t="shared" ref="J284:S284" si="189">J285+J286+J287</f>
        <v>4</v>
      </c>
      <c r="K284" s="17">
        <f t="shared" si="189"/>
        <v>62</v>
      </c>
      <c r="L284" s="17">
        <f t="shared" si="189"/>
        <v>2</v>
      </c>
      <c r="M284" s="17">
        <f t="shared" si="189"/>
        <v>68</v>
      </c>
      <c r="N284" s="17">
        <f t="shared" si="189"/>
        <v>2</v>
      </c>
      <c r="O284" s="17">
        <f t="shared" si="189"/>
        <v>80</v>
      </c>
      <c r="P284" s="17">
        <f t="shared" si="189"/>
        <v>4</v>
      </c>
      <c r="Q284" s="17">
        <f t="shared" si="189"/>
        <v>73</v>
      </c>
      <c r="R284" s="17">
        <f t="shared" si="189"/>
        <v>3</v>
      </c>
      <c r="S284" s="17">
        <f t="shared" si="189"/>
        <v>76</v>
      </c>
      <c r="T284" s="1153">
        <f t="shared" si="176"/>
        <v>23.5</v>
      </c>
      <c r="U284" s="17">
        <v>24</v>
      </c>
      <c r="V284" s="17">
        <v>24</v>
      </c>
      <c r="W284" s="17">
        <v>0</v>
      </c>
      <c r="X284" s="1152" t="str">
        <f t="shared" si="188"/>
        <v xml:space="preserve"> </v>
      </c>
      <c r="Y284" s="1152">
        <f t="shared" si="156"/>
        <v>1</v>
      </c>
      <c r="Z284" s="1152" t="str">
        <f t="shared" si="157"/>
        <v xml:space="preserve"> </v>
      </c>
      <c r="AA284" s="1154">
        <f t="shared" si="158"/>
        <v>23.933333333333334</v>
      </c>
      <c r="AB284" s="1152">
        <f t="shared" si="159"/>
        <v>30</v>
      </c>
      <c r="AC284" s="1154">
        <f t="shared" si="160"/>
        <v>-6.0666666666666664</v>
      </c>
      <c r="AD284" s="1155" t="str">
        <f>IF(AC284&gt;0,1,"")</f>
        <v/>
      </c>
      <c r="AE284" s="1155" t="str">
        <f t="shared" si="161"/>
        <v/>
      </c>
      <c r="AF284" s="1152">
        <f t="shared" si="162"/>
        <v>1</v>
      </c>
      <c r="AG284" s="46">
        <f t="shared" si="163"/>
        <v>11</v>
      </c>
      <c r="AH284" s="46">
        <f t="shared" si="164"/>
        <v>29</v>
      </c>
      <c r="AI284" s="1153">
        <f t="shared" si="165"/>
        <v>19.433333333333334</v>
      </c>
      <c r="AJ284" s="1153">
        <f t="shared" si="166"/>
        <v>-4.0666666666666664</v>
      </c>
      <c r="AK284" s="1158" t="str">
        <f t="shared" si="177"/>
        <v/>
      </c>
      <c r="AL284" s="1159">
        <f t="shared" si="178"/>
        <v>1</v>
      </c>
      <c r="AM284" s="47" t="str">
        <f t="shared" si="179"/>
        <v/>
      </c>
      <c r="AN284" s="17"/>
      <c r="AO284" s="47" t="str">
        <f t="shared" si="180"/>
        <v/>
      </c>
      <c r="AP284" s="47" t="str">
        <f t="shared" si="181"/>
        <v/>
      </c>
      <c r="AQ284" s="47"/>
      <c r="AR284" s="47" t="str">
        <f t="shared" si="182"/>
        <v/>
      </c>
      <c r="AS284" s="1158" t="str">
        <f t="shared" si="183"/>
        <v/>
      </c>
      <c r="AT284" s="1158">
        <f t="shared" si="184"/>
        <v>1</v>
      </c>
      <c r="AU284" s="1158" t="str">
        <f t="shared" si="185"/>
        <v/>
      </c>
    </row>
    <row r="285" spans="1:47" s="11" customFormat="1" ht="25.5" customHeight="1">
      <c r="A285" s="17"/>
      <c r="B285" s="23"/>
      <c r="C285" s="1307"/>
      <c r="D285" s="41" t="s">
        <v>280</v>
      </c>
      <c r="E285" s="17"/>
      <c r="F285" s="17">
        <f t="shared" si="174"/>
        <v>10</v>
      </c>
      <c r="G285" s="17">
        <f t="shared" si="175"/>
        <v>309</v>
      </c>
      <c r="H285" s="17">
        <v>5</v>
      </c>
      <c r="I285" s="17">
        <v>5</v>
      </c>
      <c r="J285" s="17">
        <v>2</v>
      </c>
      <c r="K285" s="17">
        <v>51</v>
      </c>
      <c r="L285" s="17">
        <v>2</v>
      </c>
      <c r="M285" s="17">
        <v>60</v>
      </c>
      <c r="N285" s="17">
        <v>2</v>
      </c>
      <c r="O285" s="17">
        <v>71</v>
      </c>
      <c r="P285" s="17">
        <v>2</v>
      </c>
      <c r="Q285" s="17">
        <v>60</v>
      </c>
      <c r="R285" s="17">
        <v>2</v>
      </c>
      <c r="S285" s="17">
        <v>67</v>
      </c>
      <c r="T285" s="1153" t="str">
        <f t="shared" si="176"/>
        <v/>
      </c>
      <c r="U285" s="17">
        <v>2</v>
      </c>
      <c r="V285" s="17">
        <v>19</v>
      </c>
      <c r="W285" s="17">
        <v>0</v>
      </c>
      <c r="X285" s="1152" t="str">
        <f t="shared" si="188"/>
        <v xml:space="preserve"> </v>
      </c>
      <c r="Y285" s="1152" t="str">
        <f t="shared" si="156"/>
        <v xml:space="preserve"> </v>
      </c>
      <c r="Z285" s="1152" t="str">
        <f t="shared" si="157"/>
        <v xml:space="preserve"> </v>
      </c>
      <c r="AA285" s="1154" t="str">
        <f t="shared" si="158"/>
        <v/>
      </c>
      <c r="AB285" s="1152" t="str">
        <f t="shared" si="159"/>
        <v/>
      </c>
      <c r="AC285" s="1154" t="str">
        <f t="shared" si="160"/>
        <v/>
      </c>
      <c r="AD285" s="1155"/>
      <c r="AE285" s="1155" t="str">
        <f t="shared" si="161"/>
        <v/>
      </c>
      <c r="AF285" s="1152" t="str">
        <f t="shared" si="162"/>
        <v xml:space="preserve"> </v>
      </c>
      <c r="AG285" s="46" t="str">
        <f t="shared" si="163"/>
        <v xml:space="preserve"> </v>
      </c>
      <c r="AH285" s="46" t="str">
        <f t="shared" si="164"/>
        <v xml:space="preserve"> </v>
      </c>
      <c r="AI285" s="1153" t="str">
        <f t="shared" si="165"/>
        <v xml:space="preserve"> </v>
      </c>
      <c r="AJ285" s="1153" t="str">
        <f t="shared" si="166"/>
        <v xml:space="preserve"> </v>
      </c>
      <c r="AK285" s="1158" t="str">
        <f t="shared" si="177"/>
        <v/>
      </c>
      <c r="AL285" s="1159" t="str">
        <f t="shared" si="178"/>
        <v/>
      </c>
      <c r="AM285" s="47" t="str">
        <f t="shared" si="179"/>
        <v/>
      </c>
      <c r="AN285" s="17"/>
      <c r="AO285" s="47" t="str">
        <f t="shared" si="180"/>
        <v/>
      </c>
      <c r="AP285" s="47" t="str">
        <f t="shared" si="181"/>
        <v/>
      </c>
      <c r="AQ285" s="47"/>
      <c r="AR285" s="47" t="str">
        <f t="shared" si="182"/>
        <v/>
      </c>
      <c r="AS285" s="1158" t="str">
        <f t="shared" si="183"/>
        <v/>
      </c>
      <c r="AT285" s="1158" t="str">
        <f t="shared" si="184"/>
        <v/>
      </c>
      <c r="AU285" s="1158" t="str">
        <f t="shared" si="185"/>
        <v/>
      </c>
    </row>
    <row r="286" spans="1:47" s="11" customFormat="1" ht="25.5" customHeight="1">
      <c r="A286" s="17"/>
      <c r="B286" s="23"/>
      <c r="C286" s="1307"/>
      <c r="D286" s="41" t="s">
        <v>281</v>
      </c>
      <c r="E286" s="17"/>
      <c r="F286" s="17">
        <f t="shared" si="174"/>
        <v>2</v>
      </c>
      <c r="G286" s="17">
        <f t="shared" si="175"/>
        <v>16</v>
      </c>
      <c r="H286" s="17"/>
      <c r="I286" s="17">
        <v>1</v>
      </c>
      <c r="J286" s="17">
        <v>1</v>
      </c>
      <c r="K286" s="17">
        <v>5</v>
      </c>
      <c r="L286" s="17"/>
      <c r="M286" s="17">
        <v>3</v>
      </c>
      <c r="N286" s="17"/>
      <c r="O286" s="17">
        <v>3</v>
      </c>
      <c r="P286" s="17">
        <v>1</v>
      </c>
      <c r="Q286" s="17">
        <v>5</v>
      </c>
      <c r="R286" s="17"/>
      <c r="S286" s="17"/>
      <c r="T286" s="1153" t="str">
        <f t="shared" si="176"/>
        <v/>
      </c>
      <c r="U286" s="17">
        <v>2</v>
      </c>
      <c r="V286" s="17">
        <v>2</v>
      </c>
      <c r="W286" s="17">
        <v>0</v>
      </c>
      <c r="X286" s="1152" t="str">
        <f t="shared" si="188"/>
        <v xml:space="preserve"> </v>
      </c>
      <c r="Y286" s="1152" t="str">
        <f t="shared" si="156"/>
        <v xml:space="preserve"> </v>
      </c>
      <c r="Z286" s="1152" t="str">
        <f t="shared" si="157"/>
        <v xml:space="preserve"> </v>
      </c>
      <c r="AA286" s="1154" t="str">
        <f t="shared" si="158"/>
        <v/>
      </c>
      <c r="AB286" s="1152" t="str">
        <f t="shared" si="159"/>
        <v/>
      </c>
      <c r="AC286" s="1154" t="str">
        <f t="shared" si="160"/>
        <v/>
      </c>
      <c r="AD286" s="1155"/>
      <c r="AE286" s="1155" t="str">
        <f t="shared" si="161"/>
        <v/>
      </c>
      <c r="AF286" s="1152" t="str">
        <f t="shared" si="162"/>
        <v xml:space="preserve"> </v>
      </c>
      <c r="AG286" s="46" t="str">
        <f t="shared" si="163"/>
        <v xml:space="preserve"> </v>
      </c>
      <c r="AH286" s="46" t="str">
        <f t="shared" si="164"/>
        <v xml:space="preserve"> </v>
      </c>
      <c r="AI286" s="1153" t="str">
        <f t="shared" si="165"/>
        <v xml:space="preserve"> </v>
      </c>
      <c r="AJ286" s="1153" t="str">
        <f t="shared" si="166"/>
        <v xml:space="preserve"> </v>
      </c>
      <c r="AK286" s="1158" t="str">
        <f t="shared" si="177"/>
        <v/>
      </c>
      <c r="AL286" s="1159" t="str">
        <f t="shared" si="178"/>
        <v/>
      </c>
      <c r="AM286" s="47" t="str">
        <f t="shared" si="179"/>
        <v/>
      </c>
      <c r="AN286" s="17"/>
      <c r="AO286" s="47" t="str">
        <f t="shared" si="180"/>
        <v/>
      </c>
      <c r="AP286" s="47" t="str">
        <f t="shared" si="181"/>
        <v/>
      </c>
      <c r="AQ286" s="47"/>
      <c r="AR286" s="47" t="str">
        <f t="shared" si="182"/>
        <v/>
      </c>
      <c r="AS286" s="1158" t="str">
        <f t="shared" si="183"/>
        <v/>
      </c>
      <c r="AT286" s="1158" t="str">
        <f t="shared" si="184"/>
        <v/>
      </c>
      <c r="AU286" s="1158" t="str">
        <f t="shared" si="185"/>
        <v/>
      </c>
    </row>
    <row r="287" spans="1:47" s="11" customFormat="1" ht="25.5" customHeight="1">
      <c r="A287" s="17"/>
      <c r="B287" s="23"/>
      <c r="C287" s="1308"/>
      <c r="D287" s="41" t="s">
        <v>282</v>
      </c>
      <c r="E287" s="17"/>
      <c r="F287" s="17">
        <f t="shared" si="174"/>
        <v>3</v>
      </c>
      <c r="G287" s="17">
        <f t="shared" si="175"/>
        <v>34</v>
      </c>
      <c r="H287" s="17">
        <v>2</v>
      </c>
      <c r="I287" s="17"/>
      <c r="J287" s="17">
        <v>1</v>
      </c>
      <c r="K287" s="17">
        <v>6</v>
      </c>
      <c r="L287" s="17"/>
      <c r="M287" s="17">
        <v>5</v>
      </c>
      <c r="N287" s="17"/>
      <c r="O287" s="17">
        <v>6</v>
      </c>
      <c r="P287" s="17">
        <v>1</v>
      </c>
      <c r="Q287" s="17">
        <v>8</v>
      </c>
      <c r="R287" s="17">
        <v>1</v>
      </c>
      <c r="S287" s="17">
        <v>9</v>
      </c>
      <c r="T287" s="1153" t="str">
        <f t="shared" si="176"/>
        <v/>
      </c>
      <c r="U287" s="17">
        <v>3</v>
      </c>
      <c r="V287" s="17">
        <v>3</v>
      </c>
      <c r="W287" s="17">
        <v>0</v>
      </c>
      <c r="X287" s="1152" t="str">
        <f t="shared" si="188"/>
        <v xml:space="preserve"> </v>
      </c>
      <c r="Y287" s="1152" t="str">
        <f t="shared" si="156"/>
        <v xml:space="preserve"> </v>
      </c>
      <c r="Z287" s="1152" t="str">
        <f t="shared" si="157"/>
        <v xml:space="preserve"> </v>
      </c>
      <c r="AA287" s="1154" t="str">
        <f t="shared" si="158"/>
        <v/>
      </c>
      <c r="AB287" s="1152" t="str">
        <f t="shared" si="159"/>
        <v/>
      </c>
      <c r="AC287" s="1154" t="str">
        <f t="shared" si="160"/>
        <v/>
      </c>
      <c r="AD287" s="1155"/>
      <c r="AE287" s="1155" t="str">
        <f t="shared" si="161"/>
        <v/>
      </c>
      <c r="AF287" s="1152" t="str">
        <f t="shared" si="162"/>
        <v xml:space="preserve"> </v>
      </c>
      <c r="AG287" s="46" t="str">
        <f t="shared" si="163"/>
        <v xml:space="preserve"> </v>
      </c>
      <c r="AH287" s="46" t="str">
        <f t="shared" si="164"/>
        <v xml:space="preserve"> </v>
      </c>
      <c r="AI287" s="1153" t="str">
        <f t="shared" si="165"/>
        <v xml:space="preserve"> </v>
      </c>
      <c r="AJ287" s="1153" t="str">
        <f t="shared" si="166"/>
        <v xml:space="preserve"> </v>
      </c>
      <c r="AK287" s="1158" t="str">
        <f t="shared" si="177"/>
        <v/>
      </c>
      <c r="AL287" s="1159" t="str">
        <f t="shared" si="178"/>
        <v/>
      </c>
      <c r="AM287" s="47" t="str">
        <f t="shared" si="179"/>
        <v/>
      </c>
      <c r="AN287" s="17"/>
      <c r="AO287" s="47" t="str">
        <f t="shared" si="180"/>
        <v/>
      </c>
      <c r="AP287" s="47" t="str">
        <f t="shared" si="181"/>
        <v/>
      </c>
      <c r="AQ287" s="47"/>
      <c r="AR287" s="47" t="str">
        <f t="shared" si="182"/>
        <v/>
      </c>
      <c r="AS287" s="1158" t="str">
        <f t="shared" si="183"/>
        <v/>
      </c>
      <c r="AT287" s="1158" t="str">
        <f t="shared" si="184"/>
        <v/>
      </c>
      <c r="AU287" s="1158" t="str">
        <f t="shared" si="185"/>
        <v/>
      </c>
    </row>
    <row r="288" spans="1:47" s="11" customFormat="1" ht="25.5" customHeight="1">
      <c r="A288" s="17">
        <v>24</v>
      </c>
      <c r="B288" s="23" t="s">
        <v>283</v>
      </c>
      <c r="C288" s="24"/>
      <c r="D288" s="24"/>
      <c r="E288" s="5"/>
      <c r="F288" s="17">
        <f t="shared" si="174"/>
        <v>0</v>
      </c>
      <c r="G288" s="17">
        <f t="shared" si="175"/>
        <v>0</v>
      </c>
      <c r="H288" s="5">
        <v>0</v>
      </c>
      <c r="I288" s="5">
        <v>0</v>
      </c>
      <c r="J288" s="5">
        <v>0</v>
      </c>
      <c r="K288" s="5">
        <v>0</v>
      </c>
      <c r="L288" s="5">
        <v>0</v>
      </c>
      <c r="M288" s="5">
        <v>0</v>
      </c>
      <c r="N288" s="5">
        <v>0</v>
      </c>
      <c r="O288" s="5">
        <v>0</v>
      </c>
      <c r="P288" s="5">
        <v>0</v>
      </c>
      <c r="Q288" s="5">
        <v>0</v>
      </c>
      <c r="R288" s="5">
        <v>0</v>
      </c>
      <c r="S288" s="5">
        <v>0</v>
      </c>
      <c r="T288" s="1153" t="str">
        <f t="shared" si="176"/>
        <v/>
      </c>
      <c r="U288" s="5">
        <v>0</v>
      </c>
      <c r="V288" s="5">
        <v>0</v>
      </c>
      <c r="W288" s="5">
        <v>0</v>
      </c>
      <c r="X288" s="1152" t="str">
        <f t="shared" si="188"/>
        <v xml:space="preserve"> </v>
      </c>
      <c r="Y288" s="1152" t="str">
        <f t="shared" si="156"/>
        <v xml:space="preserve"> </v>
      </c>
      <c r="Z288" s="1152" t="str">
        <f t="shared" si="157"/>
        <v xml:space="preserve"> </v>
      </c>
      <c r="AA288" s="1154" t="str">
        <f t="shared" si="158"/>
        <v/>
      </c>
      <c r="AB288" s="1152" t="str">
        <f t="shared" si="159"/>
        <v/>
      </c>
      <c r="AC288" s="1154" t="str">
        <f t="shared" si="160"/>
        <v/>
      </c>
      <c r="AD288" s="1155"/>
      <c r="AE288" s="1155" t="str">
        <f t="shared" si="161"/>
        <v/>
      </c>
      <c r="AF288" s="1152" t="str">
        <f t="shared" si="162"/>
        <v xml:space="preserve"> </v>
      </c>
      <c r="AG288" s="46" t="str">
        <f t="shared" si="163"/>
        <v xml:space="preserve"> </v>
      </c>
      <c r="AH288" s="46" t="str">
        <f t="shared" si="164"/>
        <v xml:space="preserve"> </v>
      </c>
      <c r="AI288" s="1153" t="str">
        <f t="shared" si="165"/>
        <v xml:space="preserve"> </v>
      </c>
      <c r="AJ288" s="1153" t="str">
        <f t="shared" si="166"/>
        <v xml:space="preserve"> </v>
      </c>
      <c r="AK288" s="1158" t="str">
        <f t="shared" si="177"/>
        <v/>
      </c>
      <c r="AL288" s="1159" t="str">
        <f t="shared" si="178"/>
        <v/>
      </c>
      <c r="AM288" s="47" t="str">
        <f t="shared" si="179"/>
        <v/>
      </c>
      <c r="AN288" s="17"/>
      <c r="AO288" s="47" t="str">
        <f t="shared" si="180"/>
        <v/>
      </c>
      <c r="AP288" s="47" t="str">
        <f t="shared" si="181"/>
        <v/>
      </c>
      <c r="AQ288" s="47"/>
      <c r="AR288" s="47" t="str">
        <f t="shared" si="182"/>
        <v/>
      </c>
      <c r="AS288" s="1158" t="str">
        <f t="shared" si="183"/>
        <v/>
      </c>
      <c r="AT288" s="1158" t="str">
        <f t="shared" si="184"/>
        <v/>
      </c>
      <c r="AU288" s="1158" t="str">
        <f t="shared" si="185"/>
        <v/>
      </c>
    </row>
    <row r="289" spans="1:47" s="11" customFormat="1" ht="25.5" customHeight="1">
      <c r="A289" s="17">
        <v>1</v>
      </c>
      <c r="B289" s="23"/>
      <c r="C289" s="1310" t="s">
        <v>284</v>
      </c>
      <c r="D289" s="5" t="s">
        <v>57</v>
      </c>
      <c r="E289" s="17" t="s">
        <v>65</v>
      </c>
      <c r="F289" s="17">
        <f t="shared" si="174"/>
        <v>10</v>
      </c>
      <c r="G289" s="17">
        <f t="shared" si="175"/>
        <v>115</v>
      </c>
      <c r="H289" s="17">
        <f t="shared" ref="H289:S289" si="190">H290+H291+H292</f>
        <v>2</v>
      </c>
      <c r="I289" s="17">
        <f t="shared" si="190"/>
        <v>2</v>
      </c>
      <c r="J289" s="17">
        <f t="shared" si="190"/>
        <v>2</v>
      </c>
      <c r="K289" s="17">
        <f t="shared" si="190"/>
        <v>22</v>
      </c>
      <c r="L289" s="17">
        <f t="shared" si="190"/>
        <v>2</v>
      </c>
      <c r="M289" s="17">
        <f t="shared" si="190"/>
        <v>29</v>
      </c>
      <c r="N289" s="17">
        <f t="shared" si="190"/>
        <v>2</v>
      </c>
      <c r="O289" s="17">
        <f t="shared" si="190"/>
        <v>24</v>
      </c>
      <c r="P289" s="17">
        <f t="shared" si="190"/>
        <v>2</v>
      </c>
      <c r="Q289" s="17">
        <f t="shared" si="190"/>
        <v>23</v>
      </c>
      <c r="R289" s="17">
        <f t="shared" si="190"/>
        <v>2</v>
      </c>
      <c r="S289" s="17">
        <f t="shared" si="190"/>
        <v>17</v>
      </c>
      <c r="T289" s="1153">
        <f t="shared" si="176"/>
        <v>16</v>
      </c>
      <c r="U289" s="17">
        <f>U290+U291+U292</f>
        <v>15</v>
      </c>
      <c r="V289" s="17">
        <f>V290+V291+V292</f>
        <v>15</v>
      </c>
      <c r="W289" s="17">
        <f>W290+W291+W292</f>
        <v>0</v>
      </c>
      <c r="X289" s="1152">
        <f t="shared" si="188"/>
        <v>1</v>
      </c>
      <c r="Y289" s="1152" t="str">
        <f t="shared" si="156"/>
        <v xml:space="preserve"> </v>
      </c>
      <c r="Z289" s="1152" t="str">
        <f t="shared" si="157"/>
        <v xml:space="preserve"> </v>
      </c>
      <c r="AA289" s="1154">
        <f t="shared" si="158"/>
        <v>11.5</v>
      </c>
      <c r="AB289" s="1152">
        <f t="shared" si="159"/>
        <v>25</v>
      </c>
      <c r="AC289" s="1154">
        <f t="shared" si="160"/>
        <v>-13.5</v>
      </c>
      <c r="AD289" s="1155" t="str">
        <f>IF(AC289&gt;0,1,"")</f>
        <v/>
      </c>
      <c r="AE289" s="1155" t="str">
        <f t="shared" si="161"/>
        <v/>
      </c>
      <c r="AF289" s="1152">
        <f t="shared" si="162"/>
        <v>1</v>
      </c>
      <c r="AG289" s="46">
        <f t="shared" si="163"/>
        <v>4</v>
      </c>
      <c r="AH289" s="46">
        <f t="shared" si="164"/>
        <v>15</v>
      </c>
      <c r="AI289" s="1153">
        <f t="shared" si="165"/>
        <v>8.25</v>
      </c>
      <c r="AJ289" s="1153">
        <f t="shared" si="166"/>
        <v>-7.75</v>
      </c>
      <c r="AK289" s="1158" t="str">
        <f t="shared" si="177"/>
        <v/>
      </c>
      <c r="AL289" s="1159">
        <f t="shared" si="178"/>
        <v>1</v>
      </c>
      <c r="AM289" s="47" t="str">
        <f t="shared" si="179"/>
        <v/>
      </c>
      <c r="AN289" s="17"/>
      <c r="AO289" s="47" t="str">
        <f t="shared" si="180"/>
        <v/>
      </c>
      <c r="AP289" s="47" t="str">
        <f t="shared" si="181"/>
        <v/>
      </c>
      <c r="AQ289" s="47"/>
      <c r="AR289" s="47" t="str">
        <f t="shared" si="182"/>
        <v/>
      </c>
      <c r="AS289" s="1158">
        <f t="shared" si="183"/>
        <v>1</v>
      </c>
      <c r="AT289" s="1158" t="str">
        <f t="shared" si="184"/>
        <v/>
      </c>
      <c r="AU289" s="1158" t="str">
        <f t="shared" si="185"/>
        <v/>
      </c>
    </row>
    <row r="290" spans="1:47" s="11" customFormat="1" ht="25.5" customHeight="1">
      <c r="A290" s="17"/>
      <c r="B290" s="23"/>
      <c r="C290" s="1307"/>
      <c r="D290" s="41" t="s">
        <v>58</v>
      </c>
      <c r="E290" s="17"/>
      <c r="F290" s="17">
        <f t="shared" si="174"/>
        <v>5</v>
      </c>
      <c r="G290" s="17">
        <f t="shared" si="175"/>
        <v>69</v>
      </c>
      <c r="H290" s="17">
        <v>1</v>
      </c>
      <c r="I290" s="17">
        <v>1</v>
      </c>
      <c r="J290" s="17">
        <v>1</v>
      </c>
      <c r="K290" s="17">
        <v>10</v>
      </c>
      <c r="L290" s="17">
        <v>1</v>
      </c>
      <c r="M290" s="17">
        <v>18</v>
      </c>
      <c r="N290" s="17">
        <v>1</v>
      </c>
      <c r="O290" s="17">
        <v>13</v>
      </c>
      <c r="P290" s="17">
        <v>1</v>
      </c>
      <c r="Q290" s="17">
        <v>15</v>
      </c>
      <c r="R290" s="17">
        <v>1</v>
      </c>
      <c r="S290" s="17">
        <v>13</v>
      </c>
      <c r="T290" s="1153" t="str">
        <f t="shared" si="176"/>
        <v/>
      </c>
      <c r="U290" s="17">
        <v>8</v>
      </c>
      <c r="V290" s="17">
        <v>8</v>
      </c>
      <c r="W290" s="17">
        <v>0</v>
      </c>
      <c r="X290" s="1152" t="str">
        <f t="shared" si="188"/>
        <v xml:space="preserve"> </v>
      </c>
      <c r="Y290" s="1152" t="str">
        <f t="shared" si="156"/>
        <v xml:space="preserve"> </v>
      </c>
      <c r="Z290" s="1152" t="str">
        <f t="shared" si="157"/>
        <v xml:space="preserve"> </v>
      </c>
      <c r="AA290" s="1154" t="str">
        <f t="shared" si="158"/>
        <v/>
      </c>
      <c r="AB290" s="1152" t="str">
        <f t="shared" si="159"/>
        <v/>
      </c>
      <c r="AC290" s="1154" t="str">
        <f t="shared" si="160"/>
        <v/>
      </c>
      <c r="AD290" s="1155"/>
      <c r="AE290" s="1155" t="str">
        <f t="shared" si="161"/>
        <v/>
      </c>
      <c r="AF290" s="1152" t="str">
        <f t="shared" si="162"/>
        <v xml:space="preserve"> </v>
      </c>
      <c r="AG290" s="46" t="str">
        <f t="shared" si="163"/>
        <v xml:space="preserve"> </v>
      </c>
      <c r="AH290" s="46" t="str">
        <f t="shared" si="164"/>
        <v xml:space="preserve"> </v>
      </c>
      <c r="AI290" s="1153" t="str">
        <f t="shared" si="165"/>
        <v xml:space="preserve"> </v>
      </c>
      <c r="AJ290" s="1153" t="str">
        <f t="shared" si="166"/>
        <v xml:space="preserve"> </v>
      </c>
      <c r="AK290" s="1158" t="str">
        <f t="shared" si="177"/>
        <v/>
      </c>
      <c r="AL290" s="1159" t="str">
        <f t="shared" si="178"/>
        <v/>
      </c>
      <c r="AM290" s="47" t="str">
        <f t="shared" si="179"/>
        <v/>
      </c>
      <c r="AN290" s="17"/>
      <c r="AO290" s="47" t="str">
        <f t="shared" si="180"/>
        <v/>
      </c>
      <c r="AP290" s="47" t="str">
        <f t="shared" si="181"/>
        <v/>
      </c>
      <c r="AQ290" s="47"/>
      <c r="AR290" s="47" t="str">
        <f t="shared" si="182"/>
        <v/>
      </c>
      <c r="AS290" s="1158" t="str">
        <f t="shared" si="183"/>
        <v/>
      </c>
      <c r="AT290" s="1158" t="str">
        <f t="shared" si="184"/>
        <v/>
      </c>
      <c r="AU290" s="1158" t="str">
        <f t="shared" si="185"/>
        <v/>
      </c>
    </row>
    <row r="291" spans="1:47" s="11" customFormat="1" ht="25.5" customHeight="1">
      <c r="A291" s="17"/>
      <c r="B291" s="23"/>
      <c r="C291" s="1307"/>
      <c r="D291" s="41" t="s">
        <v>285</v>
      </c>
      <c r="E291" s="17"/>
      <c r="F291" s="17">
        <f t="shared" si="174"/>
        <v>4</v>
      </c>
      <c r="G291" s="17">
        <f t="shared" si="175"/>
        <v>39</v>
      </c>
      <c r="H291" s="17">
        <v>1</v>
      </c>
      <c r="I291" s="17">
        <v>1</v>
      </c>
      <c r="J291" s="17">
        <v>1</v>
      </c>
      <c r="K291" s="17">
        <v>9</v>
      </c>
      <c r="L291" s="17">
        <v>1</v>
      </c>
      <c r="M291" s="17">
        <v>11</v>
      </c>
      <c r="N291" s="17">
        <v>1</v>
      </c>
      <c r="O291" s="17">
        <v>11</v>
      </c>
      <c r="P291" s="17">
        <v>1</v>
      </c>
      <c r="Q291" s="17">
        <v>8</v>
      </c>
      <c r="R291" s="17"/>
      <c r="S291" s="17"/>
      <c r="T291" s="1153" t="str">
        <f t="shared" si="176"/>
        <v/>
      </c>
      <c r="U291" s="17">
        <v>6</v>
      </c>
      <c r="V291" s="17">
        <v>6</v>
      </c>
      <c r="W291" s="17">
        <v>0</v>
      </c>
      <c r="X291" s="1152" t="str">
        <f t="shared" si="188"/>
        <v xml:space="preserve"> </v>
      </c>
      <c r="Y291" s="1152" t="str">
        <f t="shared" si="156"/>
        <v xml:space="preserve"> </v>
      </c>
      <c r="Z291" s="1152" t="str">
        <f t="shared" si="157"/>
        <v xml:space="preserve"> </v>
      </c>
      <c r="AA291" s="1154" t="str">
        <f t="shared" si="158"/>
        <v/>
      </c>
      <c r="AB291" s="1152" t="str">
        <f t="shared" si="159"/>
        <v/>
      </c>
      <c r="AC291" s="1154" t="str">
        <f t="shared" si="160"/>
        <v/>
      </c>
      <c r="AD291" s="1155"/>
      <c r="AE291" s="1155" t="str">
        <f t="shared" si="161"/>
        <v/>
      </c>
      <c r="AF291" s="1152" t="str">
        <f t="shared" si="162"/>
        <v xml:space="preserve"> </v>
      </c>
      <c r="AG291" s="46" t="str">
        <f t="shared" si="163"/>
        <v xml:space="preserve"> </v>
      </c>
      <c r="AH291" s="46" t="str">
        <f t="shared" si="164"/>
        <v xml:space="preserve"> </v>
      </c>
      <c r="AI291" s="1153" t="str">
        <f t="shared" si="165"/>
        <v xml:space="preserve"> </v>
      </c>
      <c r="AJ291" s="1153" t="str">
        <f t="shared" si="166"/>
        <v xml:space="preserve"> </v>
      </c>
      <c r="AK291" s="1158" t="str">
        <f t="shared" si="177"/>
        <v/>
      </c>
      <c r="AL291" s="1159" t="str">
        <f t="shared" si="178"/>
        <v/>
      </c>
      <c r="AM291" s="47" t="str">
        <f t="shared" si="179"/>
        <v/>
      </c>
      <c r="AN291" s="17"/>
      <c r="AO291" s="47" t="str">
        <f t="shared" si="180"/>
        <v/>
      </c>
      <c r="AP291" s="47" t="str">
        <f t="shared" si="181"/>
        <v/>
      </c>
      <c r="AQ291" s="47"/>
      <c r="AR291" s="47" t="str">
        <f t="shared" si="182"/>
        <v/>
      </c>
      <c r="AS291" s="1158" t="str">
        <f t="shared" si="183"/>
        <v/>
      </c>
      <c r="AT291" s="1158" t="str">
        <f t="shared" si="184"/>
        <v/>
      </c>
      <c r="AU291" s="1158" t="str">
        <f t="shared" si="185"/>
        <v/>
      </c>
    </row>
    <row r="292" spans="1:47" s="11" customFormat="1" ht="25.5" customHeight="1">
      <c r="A292" s="17"/>
      <c r="B292" s="23"/>
      <c r="C292" s="1308"/>
      <c r="D292" s="41" t="s">
        <v>286</v>
      </c>
      <c r="E292" s="17"/>
      <c r="F292" s="17">
        <f t="shared" si="174"/>
        <v>1</v>
      </c>
      <c r="G292" s="17">
        <f t="shared" si="175"/>
        <v>7</v>
      </c>
      <c r="H292" s="17"/>
      <c r="I292" s="17"/>
      <c r="J292" s="17"/>
      <c r="K292" s="17">
        <v>3</v>
      </c>
      <c r="L292" s="17"/>
      <c r="M292" s="17"/>
      <c r="N292" s="17"/>
      <c r="O292" s="17"/>
      <c r="P292" s="17"/>
      <c r="Q292" s="17"/>
      <c r="R292" s="17">
        <v>1</v>
      </c>
      <c r="S292" s="17">
        <v>4</v>
      </c>
      <c r="T292" s="1153" t="str">
        <f t="shared" si="176"/>
        <v/>
      </c>
      <c r="U292" s="17">
        <v>1</v>
      </c>
      <c r="V292" s="17">
        <v>1</v>
      </c>
      <c r="W292" s="17"/>
      <c r="X292" s="1152" t="str">
        <f t="shared" si="188"/>
        <v xml:space="preserve"> </v>
      </c>
      <c r="Y292" s="1152" t="str">
        <f t="shared" si="156"/>
        <v xml:space="preserve"> </v>
      </c>
      <c r="Z292" s="1152" t="str">
        <f t="shared" si="157"/>
        <v xml:space="preserve"> </v>
      </c>
      <c r="AA292" s="1154" t="str">
        <f t="shared" si="158"/>
        <v/>
      </c>
      <c r="AB292" s="1152" t="str">
        <f t="shared" si="159"/>
        <v/>
      </c>
      <c r="AC292" s="1154" t="str">
        <f t="shared" si="160"/>
        <v/>
      </c>
      <c r="AD292" s="1155"/>
      <c r="AE292" s="1155" t="str">
        <f t="shared" si="161"/>
        <v/>
      </c>
      <c r="AF292" s="1152" t="str">
        <f t="shared" si="162"/>
        <v xml:space="preserve"> </v>
      </c>
      <c r="AG292" s="46" t="str">
        <f t="shared" si="163"/>
        <v xml:space="preserve"> </v>
      </c>
      <c r="AH292" s="46" t="str">
        <f t="shared" si="164"/>
        <v xml:space="preserve"> </v>
      </c>
      <c r="AI292" s="1153" t="str">
        <f t="shared" si="165"/>
        <v xml:space="preserve"> </v>
      </c>
      <c r="AJ292" s="1153" t="str">
        <f t="shared" si="166"/>
        <v xml:space="preserve"> </v>
      </c>
      <c r="AK292" s="1158" t="str">
        <f t="shared" si="177"/>
        <v/>
      </c>
      <c r="AL292" s="1159" t="str">
        <f t="shared" si="178"/>
        <v/>
      </c>
      <c r="AM292" s="47" t="str">
        <f t="shared" si="179"/>
        <v/>
      </c>
      <c r="AN292" s="17"/>
      <c r="AO292" s="47" t="str">
        <f t="shared" si="180"/>
        <v/>
      </c>
      <c r="AP292" s="47" t="str">
        <f t="shared" si="181"/>
        <v/>
      </c>
      <c r="AQ292" s="47"/>
      <c r="AR292" s="47" t="str">
        <f t="shared" si="182"/>
        <v/>
      </c>
      <c r="AS292" s="1158" t="str">
        <f t="shared" si="183"/>
        <v/>
      </c>
      <c r="AT292" s="1158" t="str">
        <f t="shared" si="184"/>
        <v/>
      </c>
      <c r="AU292" s="1158" t="str">
        <f t="shared" si="185"/>
        <v/>
      </c>
    </row>
    <row r="293" spans="1:47" s="11" customFormat="1" ht="25.5" customHeight="1">
      <c r="A293" s="17">
        <v>2</v>
      </c>
      <c r="B293" s="23"/>
      <c r="C293" s="24" t="s">
        <v>287</v>
      </c>
      <c r="D293" s="5" t="s">
        <v>54</v>
      </c>
      <c r="E293" s="17" t="s">
        <v>65</v>
      </c>
      <c r="F293" s="17">
        <f t="shared" si="174"/>
        <v>5</v>
      </c>
      <c r="G293" s="17">
        <f t="shared" si="175"/>
        <v>79</v>
      </c>
      <c r="H293" s="17">
        <v>4</v>
      </c>
      <c r="I293" s="17">
        <v>3</v>
      </c>
      <c r="J293" s="17">
        <v>1</v>
      </c>
      <c r="K293" s="17">
        <v>19</v>
      </c>
      <c r="L293" s="17">
        <v>1</v>
      </c>
      <c r="M293" s="17">
        <v>14</v>
      </c>
      <c r="N293" s="17">
        <v>1</v>
      </c>
      <c r="O293" s="17">
        <v>13</v>
      </c>
      <c r="P293" s="17">
        <v>1</v>
      </c>
      <c r="Q293" s="17">
        <v>17</v>
      </c>
      <c r="R293" s="17">
        <v>1</v>
      </c>
      <c r="S293" s="17">
        <v>16</v>
      </c>
      <c r="T293" s="1153">
        <f t="shared" si="176"/>
        <v>8.5</v>
      </c>
      <c r="U293" s="17">
        <v>9</v>
      </c>
      <c r="V293" s="17">
        <v>9</v>
      </c>
      <c r="W293" s="17"/>
      <c r="X293" s="1152">
        <f t="shared" si="188"/>
        <v>1</v>
      </c>
      <c r="Y293" s="1152" t="str">
        <f t="shared" si="156"/>
        <v xml:space="preserve"> </v>
      </c>
      <c r="Z293" s="1152" t="str">
        <f t="shared" si="157"/>
        <v xml:space="preserve"> </v>
      </c>
      <c r="AA293" s="1154">
        <f t="shared" si="158"/>
        <v>15.8</v>
      </c>
      <c r="AB293" s="1152">
        <f t="shared" si="159"/>
        <v>25</v>
      </c>
      <c r="AC293" s="1154">
        <f t="shared" si="160"/>
        <v>-9.1999999999999993</v>
      </c>
      <c r="AD293" s="1155" t="str">
        <f>IF(AC293&gt;0,1,"")</f>
        <v/>
      </c>
      <c r="AE293" s="1155" t="str">
        <f t="shared" si="161"/>
        <v/>
      </c>
      <c r="AF293" s="1152">
        <f t="shared" si="162"/>
        <v>1</v>
      </c>
      <c r="AG293" s="46">
        <f t="shared" si="163"/>
        <v>3</v>
      </c>
      <c r="AH293" s="46">
        <f t="shared" si="164"/>
        <v>4</v>
      </c>
      <c r="AI293" s="1153">
        <f t="shared" si="165"/>
        <v>5.833333333333333</v>
      </c>
      <c r="AJ293" s="1153">
        <f t="shared" si="166"/>
        <v>-2.666666666666667</v>
      </c>
      <c r="AK293" s="1158" t="str">
        <f t="shared" si="177"/>
        <v/>
      </c>
      <c r="AL293" s="1159">
        <f t="shared" si="178"/>
        <v>1</v>
      </c>
      <c r="AM293" s="47" t="str">
        <f t="shared" si="179"/>
        <v/>
      </c>
      <c r="AN293" s="17"/>
      <c r="AO293" s="47" t="str">
        <f t="shared" si="180"/>
        <v/>
      </c>
      <c r="AP293" s="47" t="str">
        <f t="shared" si="181"/>
        <v/>
      </c>
      <c r="AQ293" s="47"/>
      <c r="AR293" s="47" t="str">
        <f t="shared" si="182"/>
        <v/>
      </c>
      <c r="AS293" s="1158">
        <f t="shared" si="183"/>
        <v>1</v>
      </c>
      <c r="AT293" s="1158" t="str">
        <f t="shared" si="184"/>
        <v/>
      </c>
      <c r="AU293" s="1158" t="str">
        <f t="shared" si="185"/>
        <v/>
      </c>
    </row>
    <row r="294" spans="1:47" s="11" customFormat="1" ht="25.5" customHeight="1">
      <c r="A294" s="17"/>
      <c r="B294" s="23"/>
      <c r="C294" s="24"/>
      <c r="D294" s="41"/>
      <c r="E294" s="17"/>
      <c r="F294" s="17">
        <f t="shared" si="174"/>
        <v>0</v>
      </c>
      <c r="G294" s="17">
        <f t="shared" si="175"/>
        <v>0</v>
      </c>
      <c r="H294" s="17"/>
      <c r="I294" s="17"/>
      <c r="J294" s="17"/>
      <c r="K294" s="17"/>
      <c r="L294" s="17"/>
      <c r="M294" s="17"/>
      <c r="N294" s="17"/>
      <c r="O294" s="17"/>
      <c r="P294" s="17"/>
      <c r="Q294" s="17"/>
      <c r="R294" s="17"/>
      <c r="S294" s="17"/>
      <c r="T294" s="1153" t="str">
        <f t="shared" si="176"/>
        <v/>
      </c>
      <c r="U294" s="17"/>
      <c r="V294" s="17"/>
      <c r="W294" s="17">
        <v>0</v>
      </c>
      <c r="X294" s="1152" t="str">
        <f t="shared" si="188"/>
        <v xml:space="preserve"> </v>
      </c>
      <c r="Y294" s="1152" t="str">
        <f t="shared" si="156"/>
        <v xml:space="preserve"> </v>
      </c>
      <c r="Z294" s="1152" t="str">
        <f t="shared" si="157"/>
        <v xml:space="preserve"> </v>
      </c>
      <c r="AA294" s="1154" t="str">
        <f t="shared" si="158"/>
        <v/>
      </c>
      <c r="AB294" s="1152" t="str">
        <f t="shared" si="159"/>
        <v/>
      </c>
      <c r="AC294" s="1154" t="str">
        <f t="shared" si="160"/>
        <v/>
      </c>
      <c r="AD294" s="1155"/>
      <c r="AE294" s="1155" t="str">
        <f t="shared" si="161"/>
        <v/>
      </c>
      <c r="AF294" s="1152" t="str">
        <f t="shared" si="162"/>
        <v xml:space="preserve"> </v>
      </c>
      <c r="AG294" s="46" t="str">
        <f t="shared" si="163"/>
        <v xml:space="preserve"> </v>
      </c>
      <c r="AH294" s="46" t="str">
        <f t="shared" si="164"/>
        <v xml:space="preserve"> </v>
      </c>
      <c r="AI294" s="1153" t="str">
        <f t="shared" si="165"/>
        <v xml:space="preserve"> </v>
      </c>
      <c r="AJ294" s="1153" t="str">
        <f t="shared" si="166"/>
        <v xml:space="preserve"> </v>
      </c>
      <c r="AK294" s="1158" t="str">
        <f t="shared" si="177"/>
        <v/>
      </c>
      <c r="AL294" s="1159" t="str">
        <f t="shared" si="178"/>
        <v/>
      </c>
      <c r="AM294" s="47" t="str">
        <f t="shared" si="179"/>
        <v/>
      </c>
      <c r="AN294" s="17"/>
      <c r="AO294" s="47" t="str">
        <f t="shared" si="180"/>
        <v/>
      </c>
      <c r="AP294" s="47" t="str">
        <f t="shared" si="181"/>
        <v/>
      </c>
      <c r="AQ294" s="47"/>
      <c r="AR294" s="47" t="str">
        <f t="shared" si="182"/>
        <v/>
      </c>
      <c r="AS294" s="1158" t="str">
        <f t="shared" si="183"/>
        <v/>
      </c>
      <c r="AT294" s="1158" t="str">
        <f t="shared" si="184"/>
        <v/>
      </c>
      <c r="AU294" s="1158" t="str">
        <f t="shared" si="185"/>
        <v/>
      </c>
    </row>
    <row r="295" spans="1:47" s="11" customFormat="1" ht="25.5" customHeight="1">
      <c r="A295" s="17">
        <v>3</v>
      </c>
      <c r="B295" s="23"/>
      <c r="C295" s="24" t="s">
        <v>288</v>
      </c>
      <c r="D295" s="5" t="s">
        <v>54</v>
      </c>
      <c r="E295" s="17" t="s">
        <v>65</v>
      </c>
      <c r="F295" s="17">
        <f t="shared" si="174"/>
        <v>5</v>
      </c>
      <c r="G295" s="17">
        <f t="shared" si="175"/>
        <v>79</v>
      </c>
      <c r="H295" s="17">
        <v>1</v>
      </c>
      <c r="I295" s="17">
        <v>1</v>
      </c>
      <c r="J295" s="17">
        <v>1</v>
      </c>
      <c r="K295" s="17">
        <v>10</v>
      </c>
      <c r="L295" s="17">
        <v>1</v>
      </c>
      <c r="M295" s="17">
        <v>17</v>
      </c>
      <c r="N295" s="17">
        <v>1</v>
      </c>
      <c r="O295" s="17">
        <v>9</v>
      </c>
      <c r="P295" s="17">
        <v>1</v>
      </c>
      <c r="Q295" s="17">
        <v>21</v>
      </c>
      <c r="R295" s="17">
        <v>1</v>
      </c>
      <c r="S295" s="17">
        <v>22</v>
      </c>
      <c r="T295" s="1153">
        <f t="shared" si="176"/>
        <v>8.5</v>
      </c>
      <c r="U295" s="17">
        <v>9</v>
      </c>
      <c r="V295" s="17">
        <v>9</v>
      </c>
      <c r="W295" s="17">
        <f>W296</f>
        <v>0</v>
      </c>
      <c r="X295" s="1152">
        <f t="shared" si="188"/>
        <v>1</v>
      </c>
      <c r="Y295" s="1152" t="str">
        <f t="shared" ref="Y295:Y358" si="191">IF(E295="I",1," ")</f>
        <v xml:space="preserve"> </v>
      </c>
      <c r="Z295" s="1152" t="str">
        <f t="shared" ref="Z295:Z358" si="192">IF(E295="P",1," ")</f>
        <v xml:space="preserve"> </v>
      </c>
      <c r="AA295" s="1154">
        <f t="shared" ref="AA295:AA358" si="193">IF(OR(X295=1,Y295=1,Z295=1),G295/F295,"")</f>
        <v>15.8</v>
      </c>
      <c r="AB295" s="1152">
        <f t="shared" ref="AB295:AB358" si="194">IF(X295=1,25,IF(Y295=1,30,IF(Z295=1,35,"")))</f>
        <v>25</v>
      </c>
      <c r="AC295" s="1154">
        <f t="shared" ref="AC295:AC358" si="195">IF(OR(X295=1,Y295=1,Z295=1),AA295-AB295,"")</f>
        <v>-9.1999999999999993</v>
      </c>
      <c r="AD295" s="1155" t="str">
        <f>IF(AC295&gt;0,1,"")</f>
        <v/>
      </c>
      <c r="AE295" s="1155" t="str">
        <f t="shared" ref="AE295:AE358" si="196">IF(AC295=0,1,"")</f>
        <v/>
      </c>
      <c r="AF295" s="1152">
        <f t="shared" ref="AF295:AF358" si="197">IF(AC295&lt;0,1," ")</f>
        <v>1</v>
      </c>
      <c r="AG295" s="46">
        <f t="shared" ref="AG295:AG358" si="198">IF(OR(X295=1,Y295=1,Z295=1),INT(G295/AB295)," ")</f>
        <v>3</v>
      </c>
      <c r="AH295" s="46">
        <f t="shared" ref="AH295:AH358" si="199">IF(OR(X295=1,Y295=1,Z295=1),MOD(G295,AB295)," ")</f>
        <v>4</v>
      </c>
      <c r="AI295" s="1153">
        <f t="shared" ref="AI295:AI358" si="200">IF(OR(X295=1,Y295=1,Z295=1),IF(X295=1,AG295*1.5+AH295/12,IF(Y295=1,AG295*1.5+AH295/15,IF(Z295=1,AG295*1.5+AH295/17," ")))+1," ")</f>
        <v>5.833333333333333</v>
      </c>
      <c r="AJ295" s="1153">
        <f t="shared" ref="AJ295:AJ358" si="201">IF(OR(X295=1,Y295=1,Z295=1),AI295-T295," ")</f>
        <v>-2.666666666666667</v>
      </c>
      <c r="AK295" s="1158" t="str">
        <f t="shared" si="177"/>
        <v/>
      </c>
      <c r="AL295" s="1159">
        <f t="shared" si="178"/>
        <v>1</v>
      </c>
      <c r="AM295" s="47" t="str">
        <f t="shared" si="179"/>
        <v/>
      </c>
      <c r="AN295" s="17"/>
      <c r="AO295" s="47" t="str">
        <f t="shared" si="180"/>
        <v/>
      </c>
      <c r="AP295" s="47" t="str">
        <f t="shared" si="181"/>
        <v/>
      </c>
      <c r="AQ295" s="47"/>
      <c r="AR295" s="47" t="str">
        <f t="shared" si="182"/>
        <v/>
      </c>
      <c r="AS295" s="1158">
        <f t="shared" si="183"/>
        <v>1</v>
      </c>
      <c r="AT295" s="1158" t="str">
        <f t="shared" si="184"/>
        <v/>
      </c>
      <c r="AU295" s="1158" t="str">
        <f t="shared" si="185"/>
        <v/>
      </c>
    </row>
    <row r="296" spans="1:47" s="11" customFormat="1" ht="25.5" customHeight="1">
      <c r="A296" s="17"/>
      <c r="B296" s="23"/>
      <c r="C296" s="24"/>
      <c r="D296" s="41"/>
      <c r="E296" s="17"/>
      <c r="F296" s="17">
        <f t="shared" si="174"/>
        <v>0</v>
      </c>
      <c r="G296" s="17">
        <f t="shared" si="175"/>
        <v>0</v>
      </c>
      <c r="H296" s="17"/>
      <c r="I296" s="17"/>
      <c r="J296" s="17"/>
      <c r="K296" s="17"/>
      <c r="L296" s="17"/>
      <c r="M296" s="17"/>
      <c r="N296" s="17"/>
      <c r="O296" s="17"/>
      <c r="P296" s="17"/>
      <c r="Q296" s="17"/>
      <c r="R296" s="17"/>
      <c r="S296" s="17"/>
      <c r="T296" s="1153" t="str">
        <f t="shared" si="176"/>
        <v/>
      </c>
      <c r="U296" s="17"/>
      <c r="V296" s="17"/>
      <c r="W296" s="17"/>
      <c r="X296" s="1152" t="str">
        <f t="shared" si="188"/>
        <v xml:space="preserve"> </v>
      </c>
      <c r="Y296" s="1152" t="str">
        <f t="shared" si="191"/>
        <v xml:space="preserve"> </v>
      </c>
      <c r="Z296" s="1152" t="str">
        <f t="shared" si="192"/>
        <v xml:space="preserve"> </v>
      </c>
      <c r="AA296" s="1154" t="str">
        <f t="shared" si="193"/>
        <v/>
      </c>
      <c r="AB296" s="1152" t="str">
        <f t="shared" si="194"/>
        <v/>
      </c>
      <c r="AC296" s="1154" t="str">
        <f t="shared" si="195"/>
        <v/>
      </c>
      <c r="AD296" s="1155"/>
      <c r="AE296" s="1155" t="str">
        <f t="shared" si="196"/>
        <v/>
      </c>
      <c r="AF296" s="1152" t="str">
        <f t="shared" si="197"/>
        <v xml:space="preserve"> </v>
      </c>
      <c r="AG296" s="46" t="str">
        <f t="shared" si="198"/>
        <v xml:space="preserve"> </v>
      </c>
      <c r="AH296" s="46" t="str">
        <f t="shared" si="199"/>
        <v xml:space="preserve"> </v>
      </c>
      <c r="AI296" s="1153" t="str">
        <f t="shared" si="200"/>
        <v xml:space="preserve"> </v>
      </c>
      <c r="AJ296" s="1153" t="str">
        <f t="shared" si="201"/>
        <v xml:space="preserve"> </v>
      </c>
      <c r="AK296" s="1158" t="str">
        <f t="shared" si="177"/>
        <v/>
      </c>
      <c r="AL296" s="1159" t="str">
        <f t="shared" si="178"/>
        <v/>
      </c>
      <c r="AM296" s="47" t="str">
        <f t="shared" si="179"/>
        <v/>
      </c>
      <c r="AN296" s="17"/>
      <c r="AO296" s="47" t="str">
        <f t="shared" si="180"/>
        <v/>
      </c>
      <c r="AP296" s="47" t="str">
        <f t="shared" si="181"/>
        <v/>
      </c>
      <c r="AQ296" s="47"/>
      <c r="AR296" s="47" t="str">
        <f t="shared" si="182"/>
        <v/>
      </c>
      <c r="AS296" s="1158" t="str">
        <f t="shared" si="183"/>
        <v/>
      </c>
      <c r="AT296" s="1158" t="str">
        <f t="shared" si="184"/>
        <v/>
      </c>
      <c r="AU296" s="1158" t="str">
        <f t="shared" si="185"/>
        <v/>
      </c>
    </row>
    <row r="297" spans="1:47" s="11" customFormat="1" ht="25.5" customHeight="1">
      <c r="A297" s="17">
        <v>4</v>
      </c>
      <c r="B297" s="23"/>
      <c r="C297" s="1310" t="s">
        <v>289</v>
      </c>
      <c r="D297" s="5" t="s">
        <v>57</v>
      </c>
      <c r="E297" s="17" t="s">
        <v>65</v>
      </c>
      <c r="F297" s="17">
        <f t="shared" si="174"/>
        <v>10</v>
      </c>
      <c r="G297" s="17">
        <f t="shared" si="175"/>
        <v>145</v>
      </c>
      <c r="H297" s="17">
        <f t="shared" ref="H297:S297" si="202">H298+H299</f>
        <v>5</v>
      </c>
      <c r="I297" s="17">
        <f t="shared" si="202"/>
        <v>5</v>
      </c>
      <c r="J297" s="17">
        <f t="shared" si="202"/>
        <v>2</v>
      </c>
      <c r="K297" s="17">
        <f t="shared" si="202"/>
        <v>28</v>
      </c>
      <c r="L297" s="17">
        <f t="shared" si="202"/>
        <v>2</v>
      </c>
      <c r="M297" s="17">
        <f t="shared" si="202"/>
        <v>25</v>
      </c>
      <c r="N297" s="17">
        <f t="shared" si="202"/>
        <v>2</v>
      </c>
      <c r="O297" s="17">
        <f t="shared" si="202"/>
        <v>30</v>
      </c>
      <c r="P297" s="17">
        <f t="shared" si="202"/>
        <v>2</v>
      </c>
      <c r="Q297" s="17">
        <f t="shared" si="202"/>
        <v>31</v>
      </c>
      <c r="R297" s="17">
        <f t="shared" si="202"/>
        <v>2</v>
      </c>
      <c r="S297" s="17">
        <f t="shared" si="202"/>
        <v>31</v>
      </c>
      <c r="T297" s="1153">
        <f t="shared" si="176"/>
        <v>16</v>
      </c>
      <c r="U297" s="17">
        <f>U298+U299</f>
        <v>15</v>
      </c>
      <c r="V297" s="17">
        <f>V298+V299</f>
        <v>15</v>
      </c>
      <c r="W297" s="17">
        <f>W298+W299</f>
        <v>0</v>
      </c>
      <c r="X297" s="1152">
        <f t="shared" si="188"/>
        <v>1</v>
      </c>
      <c r="Y297" s="1152" t="str">
        <f t="shared" si="191"/>
        <v xml:space="preserve"> </v>
      </c>
      <c r="Z297" s="1152" t="str">
        <f t="shared" si="192"/>
        <v xml:space="preserve"> </v>
      </c>
      <c r="AA297" s="1154">
        <f t="shared" si="193"/>
        <v>14.5</v>
      </c>
      <c r="AB297" s="1152">
        <f t="shared" si="194"/>
        <v>25</v>
      </c>
      <c r="AC297" s="1154">
        <f t="shared" si="195"/>
        <v>-10.5</v>
      </c>
      <c r="AD297" s="1155" t="str">
        <f>IF(AC297&gt;0,1,"")</f>
        <v/>
      </c>
      <c r="AE297" s="1155" t="str">
        <f t="shared" si="196"/>
        <v/>
      </c>
      <c r="AF297" s="1152">
        <f t="shared" si="197"/>
        <v>1</v>
      </c>
      <c r="AG297" s="46">
        <f t="shared" si="198"/>
        <v>5</v>
      </c>
      <c r="AH297" s="46">
        <f t="shared" si="199"/>
        <v>20</v>
      </c>
      <c r="AI297" s="1153">
        <f t="shared" si="200"/>
        <v>10.166666666666666</v>
      </c>
      <c r="AJ297" s="1153">
        <f t="shared" si="201"/>
        <v>-5.8333333333333339</v>
      </c>
      <c r="AK297" s="1158" t="str">
        <f t="shared" si="177"/>
        <v/>
      </c>
      <c r="AL297" s="1159">
        <f t="shared" si="178"/>
        <v>1</v>
      </c>
      <c r="AM297" s="47" t="str">
        <f t="shared" si="179"/>
        <v/>
      </c>
      <c r="AN297" s="17"/>
      <c r="AO297" s="47" t="str">
        <f t="shared" si="180"/>
        <v/>
      </c>
      <c r="AP297" s="47" t="str">
        <f t="shared" si="181"/>
        <v/>
      </c>
      <c r="AQ297" s="47"/>
      <c r="AR297" s="47" t="str">
        <f t="shared" si="182"/>
        <v/>
      </c>
      <c r="AS297" s="1158">
        <f t="shared" si="183"/>
        <v>1</v>
      </c>
      <c r="AT297" s="1158" t="str">
        <f t="shared" si="184"/>
        <v/>
      </c>
      <c r="AU297" s="1158" t="str">
        <f t="shared" si="185"/>
        <v/>
      </c>
    </row>
    <row r="298" spans="1:47" s="11" customFormat="1" ht="25.5" customHeight="1">
      <c r="A298" s="17"/>
      <c r="B298" s="23"/>
      <c r="C298" s="1307"/>
      <c r="D298" s="41" t="s">
        <v>58</v>
      </c>
      <c r="E298" s="17"/>
      <c r="F298" s="17">
        <f t="shared" si="174"/>
        <v>5</v>
      </c>
      <c r="G298" s="17">
        <f t="shared" si="175"/>
        <v>76</v>
      </c>
      <c r="H298" s="17">
        <v>3</v>
      </c>
      <c r="I298" s="17">
        <v>3</v>
      </c>
      <c r="J298" s="17">
        <v>1</v>
      </c>
      <c r="K298" s="17">
        <v>18</v>
      </c>
      <c r="L298" s="17">
        <v>1</v>
      </c>
      <c r="M298" s="17">
        <v>12</v>
      </c>
      <c r="N298" s="17">
        <v>1</v>
      </c>
      <c r="O298" s="17">
        <v>14</v>
      </c>
      <c r="P298" s="17">
        <v>1</v>
      </c>
      <c r="Q298" s="17">
        <v>16</v>
      </c>
      <c r="R298" s="17">
        <v>1</v>
      </c>
      <c r="S298" s="17">
        <v>16</v>
      </c>
      <c r="T298" s="1153" t="str">
        <f t="shared" si="176"/>
        <v/>
      </c>
      <c r="U298" s="17">
        <v>10</v>
      </c>
      <c r="V298" s="17">
        <v>10</v>
      </c>
      <c r="W298" s="17">
        <v>0</v>
      </c>
      <c r="X298" s="1152" t="str">
        <f t="shared" si="188"/>
        <v xml:space="preserve"> </v>
      </c>
      <c r="Y298" s="1152" t="str">
        <f t="shared" si="191"/>
        <v xml:space="preserve"> </v>
      </c>
      <c r="Z298" s="1152" t="str">
        <f t="shared" si="192"/>
        <v xml:space="preserve"> </v>
      </c>
      <c r="AA298" s="1154" t="str">
        <f t="shared" si="193"/>
        <v/>
      </c>
      <c r="AB298" s="1152" t="str">
        <f t="shared" si="194"/>
        <v/>
      </c>
      <c r="AC298" s="1154" t="str">
        <f t="shared" si="195"/>
        <v/>
      </c>
      <c r="AD298" s="1155"/>
      <c r="AE298" s="1155" t="str">
        <f t="shared" si="196"/>
        <v/>
      </c>
      <c r="AF298" s="1152" t="str">
        <f t="shared" si="197"/>
        <v xml:space="preserve"> </v>
      </c>
      <c r="AG298" s="46" t="str">
        <f t="shared" si="198"/>
        <v xml:space="preserve"> </v>
      </c>
      <c r="AH298" s="46" t="str">
        <f t="shared" si="199"/>
        <v xml:space="preserve"> </v>
      </c>
      <c r="AI298" s="1153" t="str">
        <f t="shared" si="200"/>
        <v xml:space="preserve"> </v>
      </c>
      <c r="AJ298" s="1153" t="str">
        <f t="shared" si="201"/>
        <v xml:space="preserve"> </v>
      </c>
      <c r="AK298" s="1158" t="str">
        <f t="shared" si="177"/>
        <v/>
      </c>
      <c r="AL298" s="1159" t="str">
        <f t="shared" si="178"/>
        <v/>
      </c>
      <c r="AM298" s="47" t="str">
        <f t="shared" si="179"/>
        <v/>
      </c>
      <c r="AN298" s="17"/>
      <c r="AO298" s="47" t="str">
        <f t="shared" si="180"/>
        <v/>
      </c>
      <c r="AP298" s="47" t="str">
        <f t="shared" si="181"/>
        <v/>
      </c>
      <c r="AQ298" s="47"/>
      <c r="AR298" s="47" t="str">
        <f t="shared" si="182"/>
        <v/>
      </c>
      <c r="AS298" s="1158" t="str">
        <f t="shared" si="183"/>
        <v/>
      </c>
      <c r="AT298" s="1158" t="str">
        <f t="shared" si="184"/>
        <v/>
      </c>
      <c r="AU298" s="1158" t="str">
        <f t="shared" si="185"/>
        <v/>
      </c>
    </row>
    <row r="299" spans="1:47" s="11" customFormat="1" ht="25.5" customHeight="1">
      <c r="A299" s="17"/>
      <c r="B299" s="23"/>
      <c r="C299" s="1308"/>
      <c r="D299" s="41" t="s">
        <v>290</v>
      </c>
      <c r="E299" s="17"/>
      <c r="F299" s="17">
        <f t="shared" si="174"/>
        <v>5</v>
      </c>
      <c r="G299" s="17">
        <f t="shared" si="175"/>
        <v>69</v>
      </c>
      <c r="H299" s="17">
        <v>2</v>
      </c>
      <c r="I299" s="17">
        <v>2</v>
      </c>
      <c r="J299" s="17">
        <v>1</v>
      </c>
      <c r="K299" s="17">
        <v>10</v>
      </c>
      <c r="L299" s="17">
        <v>1</v>
      </c>
      <c r="M299" s="17">
        <v>13</v>
      </c>
      <c r="N299" s="17">
        <v>1</v>
      </c>
      <c r="O299" s="17">
        <v>16</v>
      </c>
      <c r="P299" s="17">
        <v>1</v>
      </c>
      <c r="Q299" s="17">
        <v>15</v>
      </c>
      <c r="R299" s="17">
        <v>1</v>
      </c>
      <c r="S299" s="17">
        <v>15</v>
      </c>
      <c r="T299" s="1153" t="str">
        <f t="shared" si="176"/>
        <v/>
      </c>
      <c r="U299" s="17">
        <v>5</v>
      </c>
      <c r="V299" s="17">
        <v>5</v>
      </c>
      <c r="W299" s="17">
        <v>0</v>
      </c>
      <c r="X299" s="1152" t="str">
        <f t="shared" si="188"/>
        <v xml:space="preserve"> </v>
      </c>
      <c r="Y299" s="1152" t="str">
        <f t="shared" si="191"/>
        <v xml:space="preserve"> </v>
      </c>
      <c r="Z299" s="1152" t="str">
        <f t="shared" si="192"/>
        <v xml:space="preserve"> </v>
      </c>
      <c r="AA299" s="1154" t="str">
        <f t="shared" si="193"/>
        <v/>
      </c>
      <c r="AB299" s="1152" t="str">
        <f t="shared" si="194"/>
        <v/>
      </c>
      <c r="AC299" s="1154" t="str">
        <f t="shared" si="195"/>
        <v/>
      </c>
      <c r="AD299" s="1155"/>
      <c r="AE299" s="1155" t="str">
        <f t="shared" si="196"/>
        <v/>
      </c>
      <c r="AF299" s="1152" t="str">
        <f t="shared" si="197"/>
        <v xml:space="preserve"> </v>
      </c>
      <c r="AG299" s="46" t="str">
        <f t="shared" si="198"/>
        <v xml:space="preserve"> </v>
      </c>
      <c r="AH299" s="46" t="str">
        <f t="shared" si="199"/>
        <v xml:space="preserve"> </v>
      </c>
      <c r="AI299" s="1153" t="str">
        <f t="shared" si="200"/>
        <v xml:space="preserve"> </v>
      </c>
      <c r="AJ299" s="1153" t="str">
        <f t="shared" si="201"/>
        <v xml:space="preserve"> </v>
      </c>
      <c r="AK299" s="1158" t="str">
        <f t="shared" si="177"/>
        <v/>
      </c>
      <c r="AL299" s="1159" t="str">
        <f t="shared" si="178"/>
        <v/>
      </c>
      <c r="AM299" s="47" t="str">
        <f t="shared" si="179"/>
        <v/>
      </c>
      <c r="AN299" s="17"/>
      <c r="AO299" s="47" t="str">
        <f t="shared" si="180"/>
        <v/>
      </c>
      <c r="AP299" s="47" t="str">
        <f t="shared" si="181"/>
        <v/>
      </c>
      <c r="AQ299" s="47"/>
      <c r="AR299" s="47" t="str">
        <f t="shared" si="182"/>
        <v/>
      </c>
      <c r="AS299" s="1158" t="str">
        <f t="shared" si="183"/>
        <v/>
      </c>
      <c r="AT299" s="1158" t="str">
        <f t="shared" si="184"/>
        <v/>
      </c>
      <c r="AU299" s="1158" t="str">
        <f t="shared" si="185"/>
        <v/>
      </c>
    </row>
    <row r="300" spans="1:47" s="11" customFormat="1" ht="25.5" customHeight="1">
      <c r="A300" s="26">
        <v>25</v>
      </c>
      <c r="B300" s="25" t="s">
        <v>291</v>
      </c>
      <c r="C300" s="29"/>
      <c r="D300" s="29"/>
      <c r="E300" s="17"/>
      <c r="F300" s="17">
        <f t="shared" si="174"/>
        <v>0</v>
      </c>
      <c r="G300" s="17">
        <f t="shared" si="175"/>
        <v>0</v>
      </c>
      <c r="H300" s="17">
        <v>0</v>
      </c>
      <c r="I300" s="17">
        <v>0</v>
      </c>
      <c r="J300" s="17">
        <v>0</v>
      </c>
      <c r="K300" s="17">
        <v>0</v>
      </c>
      <c r="L300" s="17">
        <v>0</v>
      </c>
      <c r="M300" s="17">
        <v>0</v>
      </c>
      <c r="N300" s="17">
        <v>0</v>
      </c>
      <c r="O300" s="17">
        <v>0</v>
      </c>
      <c r="P300" s="17">
        <v>0</v>
      </c>
      <c r="Q300" s="17">
        <v>0</v>
      </c>
      <c r="R300" s="17">
        <v>0</v>
      </c>
      <c r="S300" s="17">
        <v>0</v>
      </c>
      <c r="T300" s="1153" t="str">
        <f t="shared" si="176"/>
        <v/>
      </c>
      <c r="U300" s="17">
        <v>0</v>
      </c>
      <c r="V300" s="17">
        <v>0</v>
      </c>
      <c r="W300" s="17">
        <v>0</v>
      </c>
      <c r="X300" s="1152" t="str">
        <f t="shared" si="188"/>
        <v xml:space="preserve"> </v>
      </c>
      <c r="Y300" s="1152" t="str">
        <f t="shared" si="191"/>
        <v xml:space="preserve"> </v>
      </c>
      <c r="Z300" s="1152" t="str">
        <f t="shared" si="192"/>
        <v xml:space="preserve"> </v>
      </c>
      <c r="AA300" s="1154" t="str">
        <f t="shared" si="193"/>
        <v/>
      </c>
      <c r="AB300" s="1152" t="str">
        <f t="shared" si="194"/>
        <v/>
      </c>
      <c r="AC300" s="1154" t="str">
        <f t="shared" si="195"/>
        <v/>
      </c>
      <c r="AD300" s="1155"/>
      <c r="AE300" s="1155" t="str">
        <f t="shared" si="196"/>
        <v/>
      </c>
      <c r="AF300" s="1152" t="str">
        <f t="shared" si="197"/>
        <v xml:space="preserve"> </v>
      </c>
      <c r="AG300" s="46" t="str">
        <f t="shared" si="198"/>
        <v xml:space="preserve"> </v>
      </c>
      <c r="AH300" s="46" t="str">
        <f t="shared" si="199"/>
        <v xml:space="preserve"> </v>
      </c>
      <c r="AI300" s="1153" t="str">
        <f t="shared" si="200"/>
        <v xml:space="preserve"> </v>
      </c>
      <c r="AJ300" s="1153" t="str">
        <f t="shared" si="201"/>
        <v xml:space="preserve"> </v>
      </c>
      <c r="AK300" s="1158" t="str">
        <f t="shared" si="177"/>
        <v/>
      </c>
      <c r="AL300" s="1159" t="str">
        <f t="shared" si="178"/>
        <v/>
      </c>
      <c r="AM300" s="47" t="str">
        <f t="shared" si="179"/>
        <v/>
      </c>
      <c r="AN300" s="17"/>
      <c r="AO300" s="47" t="str">
        <f t="shared" si="180"/>
        <v/>
      </c>
      <c r="AP300" s="47" t="str">
        <f t="shared" si="181"/>
        <v/>
      </c>
      <c r="AQ300" s="47"/>
      <c r="AR300" s="47" t="str">
        <f t="shared" si="182"/>
        <v/>
      </c>
      <c r="AS300" s="1158" t="str">
        <f t="shared" si="183"/>
        <v/>
      </c>
      <c r="AT300" s="1158" t="str">
        <f t="shared" si="184"/>
        <v/>
      </c>
      <c r="AU300" s="1158" t="str">
        <f t="shared" si="185"/>
        <v/>
      </c>
    </row>
    <row r="301" spans="1:47" s="11" customFormat="1" ht="25.5" customHeight="1">
      <c r="A301" s="26"/>
      <c r="B301" s="25"/>
      <c r="C301" s="1312" t="s">
        <v>292</v>
      </c>
      <c r="D301" s="29" t="s">
        <v>293</v>
      </c>
      <c r="E301" s="17" t="s">
        <v>65</v>
      </c>
      <c r="F301" s="17">
        <f t="shared" si="174"/>
        <v>15</v>
      </c>
      <c r="G301" s="17">
        <f t="shared" si="175"/>
        <v>409</v>
      </c>
      <c r="H301" s="17">
        <f t="shared" ref="H301:S301" si="203">H302+H303</f>
        <v>8</v>
      </c>
      <c r="I301" s="17">
        <f t="shared" si="203"/>
        <v>8</v>
      </c>
      <c r="J301" s="17">
        <f t="shared" si="203"/>
        <v>3</v>
      </c>
      <c r="K301" s="17">
        <f t="shared" si="203"/>
        <v>80</v>
      </c>
      <c r="L301" s="17">
        <f t="shared" si="203"/>
        <v>3</v>
      </c>
      <c r="M301" s="17">
        <f t="shared" si="203"/>
        <v>85</v>
      </c>
      <c r="N301" s="17">
        <f t="shared" si="203"/>
        <v>3</v>
      </c>
      <c r="O301" s="17">
        <f t="shared" si="203"/>
        <v>92</v>
      </c>
      <c r="P301" s="17">
        <f t="shared" si="203"/>
        <v>3</v>
      </c>
      <c r="Q301" s="17">
        <f t="shared" si="203"/>
        <v>79</v>
      </c>
      <c r="R301" s="17">
        <f t="shared" si="203"/>
        <v>3</v>
      </c>
      <c r="S301" s="17">
        <f t="shared" si="203"/>
        <v>73</v>
      </c>
      <c r="T301" s="1153">
        <f t="shared" si="176"/>
        <v>23.5</v>
      </c>
      <c r="U301" s="17">
        <f>U302+U303</f>
        <v>20</v>
      </c>
      <c r="V301" s="17">
        <f>V302+V303</f>
        <v>20</v>
      </c>
      <c r="W301" s="17">
        <f>W302+W303</f>
        <v>1</v>
      </c>
      <c r="X301" s="1152">
        <f t="shared" si="188"/>
        <v>1</v>
      </c>
      <c r="Y301" s="1152" t="str">
        <f t="shared" si="191"/>
        <v xml:space="preserve"> </v>
      </c>
      <c r="Z301" s="1152" t="str">
        <f t="shared" si="192"/>
        <v xml:space="preserve"> </v>
      </c>
      <c r="AA301" s="1154">
        <f t="shared" si="193"/>
        <v>27.266666666666666</v>
      </c>
      <c r="AB301" s="1152">
        <f t="shared" si="194"/>
        <v>25</v>
      </c>
      <c r="AC301" s="1154">
        <f t="shared" si="195"/>
        <v>2.2666666666666657</v>
      </c>
      <c r="AD301" s="1155">
        <f>IF(AC301&gt;0,1,"")</f>
        <v>1</v>
      </c>
      <c r="AE301" s="1155" t="str">
        <f t="shared" si="196"/>
        <v/>
      </c>
      <c r="AF301" s="1152" t="str">
        <f t="shared" si="197"/>
        <v xml:space="preserve"> </v>
      </c>
      <c r="AG301" s="46">
        <f t="shared" si="198"/>
        <v>16</v>
      </c>
      <c r="AH301" s="46">
        <f t="shared" si="199"/>
        <v>9</v>
      </c>
      <c r="AI301" s="1153">
        <f t="shared" si="200"/>
        <v>25.75</v>
      </c>
      <c r="AJ301" s="1153">
        <f t="shared" si="201"/>
        <v>2.25</v>
      </c>
      <c r="AK301" s="1158" t="str">
        <f t="shared" si="177"/>
        <v/>
      </c>
      <c r="AL301" s="1159" t="str">
        <f t="shared" si="178"/>
        <v/>
      </c>
      <c r="AM301" s="47" t="str">
        <f t="shared" si="179"/>
        <v/>
      </c>
      <c r="AN301" s="17"/>
      <c r="AO301" s="47" t="str">
        <f t="shared" si="180"/>
        <v/>
      </c>
      <c r="AP301" s="47" t="str">
        <f t="shared" si="181"/>
        <v/>
      </c>
      <c r="AQ301" s="47"/>
      <c r="AR301" s="47" t="str">
        <f t="shared" si="182"/>
        <v/>
      </c>
      <c r="AS301" s="1158" t="str">
        <f t="shared" si="183"/>
        <v/>
      </c>
      <c r="AT301" s="1158">
        <f t="shared" si="184"/>
        <v>1</v>
      </c>
      <c r="AU301" s="1158" t="str">
        <f t="shared" si="185"/>
        <v/>
      </c>
    </row>
    <row r="302" spans="1:47" s="11" customFormat="1" ht="25.5" customHeight="1">
      <c r="A302" s="1317">
        <v>46023</v>
      </c>
      <c r="B302" s="1313"/>
      <c r="C302" s="1307"/>
      <c r="D302" s="41" t="s">
        <v>294</v>
      </c>
      <c r="E302" s="46"/>
      <c r="F302" s="17">
        <f t="shared" si="174"/>
        <v>10</v>
      </c>
      <c r="G302" s="17">
        <f t="shared" si="175"/>
        <v>295</v>
      </c>
      <c r="H302" s="46">
        <v>5</v>
      </c>
      <c r="I302" s="46">
        <v>5</v>
      </c>
      <c r="J302" s="46">
        <v>2</v>
      </c>
      <c r="K302" s="17">
        <v>65</v>
      </c>
      <c r="L302" s="17">
        <v>2</v>
      </c>
      <c r="M302" s="17">
        <v>55</v>
      </c>
      <c r="N302" s="17">
        <v>2</v>
      </c>
      <c r="O302" s="17">
        <v>70</v>
      </c>
      <c r="P302" s="17">
        <v>2</v>
      </c>
      <c r="Q302" s="17">
        <v>54</v>
      </c>
      <c r="R302" s="17">
        <v>2</v>
      </c>
      <c r="S302" s="17">
        <v>51</v>
      </c>
      <c r="T302" s="1153" t="str">
        <f t="shared" si="176"/>
        <v/>
      </c>
      <c r="U302" s="46">
        <v>20</v>
      </c>
      <c r="V302" s="46">
        <v>20</v>
      </c>
      <c r="W302" s="46">
        <v>1</v>
      </c>
      <c r="X302" s="1152" t="str">
        <f t="shared" si="188"/>
        <v xml:space="preserve"> </v>
      </c>
      <c r="Y302" s="1152" t="str">
        <f t="shared" si="191"/>
        <v xml:space="preserve"> </v>
      </c>
      <c r="Z302" s="1152" t="str">
        <f t="shared" si="192"/>
        <v xml:space="preserve"> </v>
      </c>
      <c r="AA302" s="1154" t="str">
        <f t="shared" si="193"/>
        <v/>
      </c>
      <c r="AB302" s="1152" t="str">
        <f t="shared" si="194"/>
        <v/>
      </c>
      <c r="AC302" s="1154" t="str">
        <f t="shared" si="195"/>
        <v/>
      </c>
      <c r="AD302" s="1155"/>
      <c r="AE302" s="1155" t="str">
        <f t="shared" si="196"/>
        <v/>
      </c>
      <c r="AF302" s="1152" t="str">
        <f t="shared" si="197"/>
        <v xml:space="preserve"> </v>
      </c>
      <c r="AG302" s="46" t="str">
        <f t="shared" si="198"/>
        <v xml:space="preserve"> </v>
      </c>
      <c r="AH302" s="46" t="str">
        <f t="shared" si="199"/>
        <v xml:space="preserve"> </v>
      </c>
      <c r="AI302" s="1153" t="str">
        <f t="shared" si="200"/>
        <v xml:space="preserve"> </v>
      </c>
      <c r="AJ302" s="1153" t="str">
        <f t="shared" si="201"/>
        <v xml:space="preserve"> </v>
      </c>
      <c r="AK302" s="1158" t="str">
        <f t="shared" si="177"/>
        <v/>
      </c>
      <c r="AL302" s="1159" t="str">
        <f t="shared" si="178"/>
        <v/>
      </c>
      <c r="AM302" s="47" t="str">
        <f t="shared" si="179"/>
        <v/>
      </c>
      <c r="AN302" s="17"/>
      <c r="AO302" s="47" t="str">
        <f t="shared" si="180"/>
        <v/>
      </c>
      <c r="AP302" s="47" t="str">
        <f t="shared" si="181"/>
        <v/>
      </c>
      <c r="AQ302" s="47"/>
      <c r="AR302" s="47" t="str">
        <f t="shared" si="182"/>
        <v/>
      </c>
      <c r="AS302" s="1158" t="str">
        <f t="shared" si="183"/>
        <v/>
      </c>
      <c r="AT302" s="1158" t="str">
        <f t="shared" si="184"/>
        <v/>
      </c>
      <c r="AU302" s="1158" t="str">
        <f t="shared" si="185"/>
        <v/>
      </c>
    </row>
    <row r="303" spans="1:47" s="11" customFormat="1" ht="25.5" customHeight="1">
      <c r="A303" s="1308"/>
      <c r="B303" s="1308"/>
      <c r="C303" s="1308"/>
      <c r="D303" s="41" t="s">
        <v>295</v>
      </c>
      <c r="E303" s="46"/>
      <c r="F303" s="17">
        <f t="shared" si="174"/>
        <v>5</v>
      </c>
      <c r="G303" s="17">
        <f t="shared" si="175"/>
        <v>114</v>
      </c>
      <c r="H303" s="46">
        <v>3</v>
      </c>
      <c r="I303" s="46">
        <v>3</v>
      </c>
      <c r="J303" s="46">
        <v>1</v>
      </c>
      <c r="K303" s="17">
        <v>15</v>
      </c>
      <c r="L303" s="17">
        <v>1</v>
      </c>
      <c r="M303" s="17">
        <v>30</v>
      </c>
      <c r="N303" s="17">
        <v>1</v>
      </c>
      <c r="O303" s="17">
        <v>22</v>
      </c>
      <c r="P303" s="17">
        <v>1</v>
      </c>
      <c r="Q303" s="17">
        <v>25</v>
      </c>
      <c r="R303" s="17">
        <v>1</v>
      </c>
      <c r="S303" s="17">
        <v>22</v>
      </c>
      <c r="T303" s="1153" t="str">
        <f t="shared" si="176"/>
        <v/>
      </c>
      <c r="U303" s="46"/>
      <c r="V303" s="46"/>
      <c r="W303" s="46"/>
      <c r="X303" s="1152" t="str">
        <f t="shared" si="188"/>
        <v xml:space="preserve"> </v>
      </c>
      <c r="Y303" s="1152" t="str">
        <f t="shared" si="191"/>
        <v xml:space="preserve"> </v>
      </c>
      <c r="Z303" s="1152" t="str">
        <f t="shared" si="192"/>
        <v xml:space="preserve"> </v>
      </c>
      <c r="AA303" s="1154" t="str">
        <f t="shared" si="193"/>
        <v/>
      </c>
      <c r="AB303" s="1152" t="str">
        <f t="shared" si="194"/>
        <v/>
      </c>
      <c r="AC303" s="1154" t="str">
        <f t="shared" si="195"/>
        <v/>
      </c>
      <c r="AD303" s="1155"/>
      <c r="AE303" s="1155" t="str">
        <f t="shared" si="196"/>
        <v/>
      </c>
      <c r="AF303" s="1152" t="str">
        <f t="shared" si="197"/>
        <v xml:space="preserve"> </v>
      </c>
      <c r="AG303" s="46" t="str">
        <f t="shared" si="198"/>
        <v xml:space="preserve"> </v>
      </c>
      <c r="AH303" s="46" t="str">
        <f t="shared" si="199"/>
        <v xml:space="preserve"> </v>
      </c>
      <c r="AI303" s="1153" t="str">
        <f t="shared" si="200"/>
        <v xml:space="preserve"> </v>
      </c>
      <c r="AJ303" s="1153" t="str">
        <f t="shared" si="201"/>
        <v xml:space="preserve"> </v>
      </c>
      <c r="AK303" s="1158" t="str">
        <f t="shared" si="177"/>
        <v/>
      </c>
      <c r="AL303" s="1159" t="str">
        <f t="shared" si="178"/>
        <v/>
      </c>
      <c r="AM303" s="47" t="str">
        <f t="shared" si="179"/>
        <v/>
      </c>
      <c r="AN303" s="17"/>
      <c r="AO303" s="47" t="str">
        <f t="shared" si="180"/>
        <v/>
      </c>
      <c r="AP303" s="47" t="str">
        <f t="shared" si="181"/>
        <v/>
      </c>
      <c r="AQ303" s="47"/>
      <c r="AR303" s="47" t="str">
        <f t="shared" si="182"/>
        <v/>
      </c>
      <c r="AS303" s="1158" t="str">
        <f t="shared" si="183"/>
        <v/>
      </c>
      <c r="AT303" s="1158" t="str">
        <f t="shared" si="184"/>
        <v/>
      </c>
      <c r="AU303" s="1158" t="str">
        <f t="shared" si="185"/>
        <v/>
      </c>
    </row>
    <row r="304" spans="1:47" s="11" customFormat="1" ht="25.5" customHeight="1">
      <c r="A304" s="45">
        <v>46054</v>
      </c>
      <c r="B304" s="25"/>
      <c r="C304" s="24" t="s">
        <v>296</v>
      </c>
      <c r="D304" s="41" t="s">
        <v>54</v>
      </c>
      <c r="E304" s="46" t="s">
        <v>65</v>
      </c>
      <c r="F304" s="17">
        <f t="shared" si="174"/>
        <v>5</v>
      </c>
      <c r="G304" s="17">
        <f t="shared" si="175"/>
        <v>132</v>
      </c>
      <c r="H304" s="46">
        <v>5</v>
      </c>
      <c r="I304" s="46">
        <v>3</v>
      </c>
      <c r="J304" s="46">
        <v>1</v>
      </c>
      <c r="K304" s="46">
        <v>25</v>
      </c>
      <c r="L304" s="46">
        <v>1</v>
      </c>
      <c r="M304" s="46">
        <v>22</v>
      </c>
      <c r="N304" s="46">
        <v>1</v>
      </c>
      <c r="O304" s="46">
        <v>24</v>
      </c>
      <c r="P304" s="46">
        <v>1</v>
      </c>
      <c r="Q304" s="46">
        <v>27</v>
      </c>
      <c r="R304" s="46">
        <v>1</v>
      </c>
      <c r="S304" s="46">
        <v>34</v>
      </c>
      <c r="T304" s="1153">
        <f t="shared" si="176"/>
        <v>8.5</v>
      </c>
      <c r="U304" s="46">
        <v>7</v>
      </c>
      <c r="V304" s="46">
        <v>7</v>
      </c>
      <c r="W304" s="46">
        <v>0</v>
      </c>
      <c r="X304" s="1152">
        <f t="shared" si="188"/>
        <v>1</v>
      </c>
      <c r="Y304" s="1152" t="str">
        <f t="shared" si="191"/>
        <v xml:space="preserve"> </v>
      </c>
      <c r="Z304" s="1152" t="str">
        <f t="shared" si="192"/>
        <v xml:space="preserve"> </v>
      </c>
      <c r="AA304" s="1154">
        <f t="shared" si="193"/>
        <v>26.4</v>
      </c>
      <c r="AB304" s="1152">
        <f t="shared" si="194"/>
        <v>25</v>
      </c>
      <c r="AC304" s="1154">
        <f t="shared" si="195"/>
        <v>1.3999999999999986</v>
      </c>
      <c r="AD304" s="1155">
        <f>IF(AC304&gt;0,1,"")</f>
        <v>1</v>
      </c>
      <c r="AE304" s="1155" t="str">
        <f t="shared" si="196"/>
        <v/>
      </c>
      <c r="AF304" s="1152" t="str">
        <f t="shared" si="197"/>
        <v xml:space="preserve"> </v>
      </c>
      <c r="AG304" s="46">
        <f t="shared" si="198"/>
        <v>5</v>
      </c>
      <c r="AH304" s="46">
        <f t="shared" si="199"/>
        <v>7</v>
      </c>
      <c r="AI304" s="1153">
        <f t="shared" si="200"/>
        <v>9.0833333333333339</v>
      </c>
      <c r="AJ304" s="1153">
        <f t="shared" si="201"/>
        <v>0.58333333333333393</v>
      </c>
      <c r="AK304" s="1158" t="str">
        <f t="shared" si="177"/>
        <v/>
      </c>
      <c r="AL304" s="1159" t="str">
        <f t="shared" si="178"/>
        <v/>
      </c>
      <c r="AM304" s="47" t="str">
        <f t="shared" si="179"/>
        <v/>
      </c>
      <c r="AN304" s="17"/>
      <c r="AO304" s="47" t="str">
        <f t="shared" si="180"/>
        <v/>
      </c>
      <c r="AP304" s="47" t="str">
        <f t="shared" si="181"/>
        <v/>
      </c>
      <c r="AQ304" s="47"/>
      <c r="AR304" s="47" t="str">
        <f t="shared" si="182"/>
        <v/>
      </c>
      <c r="AS304" s="1158">
        <f t="shared" si="183"/>
        <v>1</v>
      </c>
      <c r="AT304" s="1158" t="str">
        <f t="shared" si="184"/>
        <v/>
      </c>
      <c r="AU304" s="1158" t="str">
        <f t="shared" si="185"/>
        <v/>
      </c>
    </row>
    <row r="305" spans="1:47" s="11" customFormat="1" ht="25.5" customHeight="1">
      <c r="A305" s="45">
        <v>46082</v>
      </c>
      <c r="B305" s="25"/>
      <c r="C305" s="24" t="s">
        <v>297</v>
      </c>
      <c r="D305" s="41" t="s">
        <v>54</v>
      </c>
      <c r="E305" s="46" t="s">
        <v>65</v>
      </c>
      <c r="F305" s="17">
        <f t="shared" si="174"/>
        <v>8</v>
      </c>
      <c r="G305" s="17">
        <f t="shared" si="175"/>
        <v>172</v>
      </c>
      <c r="H305" s="46">
        <v>4</v>
      </c>
      <c r="I305" s="46">
        <v>4</v>
      </c>
      <c r="J305" s="46">
        <v>2</v>
      </c>
      <c r="K305" s="46">
        <v>34</v>
      </c>
      <c r="L305" s="46">
        <v>1</v>
      </c>
      <c r="M305" s="46">
        <v>32</v>
      </c>
      <c r="N305" s="46">
        <v>2</v>
      </c>
      <c r="O305" s="46">
        <v>37</v>
      </c>
      <c r="P305" s="46">
        <v>1</v>
      </c>
      <c r="Q305" s="46">
        <v>30</v>
      </c>
      <c r="R305" s="46">
        <v>2</v>
      </c>
      <c r="S305" s="46">
        <v>39</v>
      </c>
      <c r="T305" s="1153">
        <f t="shared" si="176"/>
        <v>13</v>
      </c>
      <c r="U305" s="46">
        <v>12</v>
      </c>
      <c r="V305" s="46">
        <v>12</v>
      </c>
      <c r="W305" s="46">
        <v>2</v>
      </c>
      <c r="X305" s="1152">
        <f t="shared" si="188"/>
        <v>1</v>
      </c>
      <c r="Y305" s="1152" t="str">
        <f t="shared" si="191"/>
        <v xml:space="preserve"> </v>
      </c>
      <c r="Z305" s="1152" t="str">
        <f t="shared" si="192"/>
        <v xml:space="preserve"> </v>
      </c>
      <c r="AA305" s="1154">
        <f t="shared" si="193"/>
        <v>21.5</v>
      </c>
      <c r="AB305" s="1152">
        <f t="shared" si="194"/>
        <v>25</v>
      </c>
      <c r="AC305" s="1154">
        <f t="shared" si="195"/>
        <v>-3.5</v>
      </c>
      <c r="AD305" s="1155" t="str">
        <f>IF(AC305&gt;0,1,"")</f>
        <v/>
      </c>
      <c r="AE305" s="1155" t="str">
        <f t="shared" si="196"/>
        <v/>
      </c>
      <c r="AF305" s="1152">
        <f t="shared" si="197"/>
        <v>1</v>
      </c>
      <c r="AG305" s="46">
        <f t="shared" si="198"/>
        <v>6</v>
      </c>
      <c r="AH305" s="46">
        <f t="shared" si="199"/>
        <v>22</v>
      </c>
      <c r="AI305" s="1153">
        <f t="shared" si="200"/>
        <v>11.833333333333334</v>
      </c>
      <c r="AJ305" s="1153">
        <f t="shared" si="201"/>
        <v>-1.1666666666666661</v>
      </c>
      <c r="AK305" s="1158" t="str">
        <f t="shared" si="177"/>
        <v/>
      </c>
      <c r="AL305" s="1159">
        <f t="shared" si="178"/>
        <v>1</v>
      </c>
      <c r="AM305" s="47" t="str">
        <f t="shared" si="179"/>
        <v/>
      </c>
      <c r="AN305" s="17"/>
      <c r="AO305" s="47" t="str">
        <f t="shared" si="180"/>
        <v/>
      </c>
      <c r="AP305" s="47" t="str">
        <f t="shared" si="181"/>
        <v/>
      </c>
      <c r="AQ305" s="47"/>
      <c r="AR305" s="47" t="str">
        <f t="shared" si="182"/>
        <v/>
      </c>
      <c r="AS305" s="1158">
        <f t="shared" si="183"/>
        <v>1</v>
      </c>
      <c r="AT305" s="1158" t="str">
        <f t="shared" si="184"/>
        <v/>
      </c>
      <c r="AU305" s="1158" t="str">
        <f t="shared" si="185"/>
        <v/>
      </c>
    </row>
    <row r="306" spans="1:47" s="11" customFormat="1" ht="25.5" customHeight="1">
      <c r="A306" s="45"/>
      <c r="B306" s="25"/>
      <c r="C306" s="1310" t="s">
        <v>298</v>
      </c>
      <c r="D306" s="41" t="s">
        <v>57</v>
      </c>
      <c r="E306" s="46" t="s">
        <v>65</v>
      </c>
      <c r="F306" s="17">
        <f t="shared" si="174"/>
        <v>10</v>
      </c>
      <c r="G306" s="17">
        <f t="shared" si="175"/>
        <v>154</v>
      </c>
      <c r="H306" s="46">
        <f t="shared" ref="H306:S306" si="204">H307+H308</f>
        <v>2</v>
      </c>
      <c r="I306" s="46">
        <f t="shared" si="204"/>
        <v>2</v>
      </c>
      <c r="J306" s="46">
        <f t="shared" si="204"/>
        <v>2</v>
      </c>
      <c r="K306" s="46">
        <f t="shared" si="204"/>
        <v>35</v>
      </c>
      <c r="L306" s="46">
        <f t="shared" si="204"/>
        <v>2</v>
      </c>
      <c r="M306" s="46">
        <f t="shared" si="204"/>
        <v>28</v>
      </c>
      <c r="N306" s="46">
        <f t="shared" si="204"/>
        <v>2</v>
      </c>
      <c r="O306" s="46">
        <f t="shared" si="204"/>
        <v>27</v>
      </c>
      <c r="P306" s="46">
        <f t="shared" si="204"/>
        <v>2</v>
      </c>
      <c r="Q306" s="46">
        <f t="shared" si="204"/>
        <v>24</v>
      </c>
      <c r="R306" s="46">
        <f t="shared" si="204"/>
        <v>2</v>
      </c>
      <c r="S306" s="46">
        <f t="shared" si="204"/>
        <v>40</v>
      </c>
      <c r="T306" s="1153">
        <f t="shared" si="176"/>
        <v>16</v>
      </c>
      <c r="U306" s="46">
        <f>U307+U308</f>
        <v>16</v>
      </c>
      <c r="V306" s="46">
        <f>V307+V308</f>
        <v>16</v>
      </c>
      <c r="W306" s="46">
        <f>W307+W308</f>
        <v>0</v>
      </c>
      <c r="X306" s="1152">
        <f t="shared" si="188"/>
        <v>1</v>
      </c>
      <c r="Y306" s="1152" t="str">
        <f t="shared" si="191"/>
        <v xml:space="preserve"> </v>
      </c>
      <c r="Z306" s="1152" t="str">
        <f t="shared" si="192"/>
        <v xml:space="preserve"> </v>
      </c>
      <c r="AA306" s="1154">
        <f t="shared" si="193"/>
        <v>15.4</v>
      </c>
      <c r="AB306" s="1152">
        <f t="shared" si="194"/>
        <v>25</v>
      </c>
      <c r="AC306" s="1154">
        <f t="shared" si="195"/>
        <v>-9.6</v>
      </c>
      <c r="AD306" s="1155" t="str">
        <f>IF(AC306&gt;0,1,"")</f>
        <v/>
      </c>
      <c r="AE306" s="1155" t="str">
        <f t="shared" si="196"/>
        <v/>
      </c>
      <c r="AF306" s="1152">
        <f t="shared" si="197"/>
        <v>1</v>
      </c>
      <c r="AG306" s="46">
        <f t="shared" si="198"/>
        <v>6</v>
      </c>
      <c r="AH306" s="46">
        <f t="shared" si="199"/>
        <v>4</v>
      </c>
      <c r="AI306" s="1153">
        <f t="shared" si="200"/>
        <v>10.333333333333334</v>
      </c>
      <c r="AJ306" s="1153">
        <f t="shared" si="201"/>
        <v>-5.6666666666666661</v>
      </c>
      <c r="AK306" s="1158" t="str">
        <f t="shared" si="177"/>
        <v/>
      </c>
      <c r="AL306" s="1159">
        <f t="shared" si="178"/>
        <v>1</v>
      </c>
      <c r="AM306" s="47" t="str">
        <f t="shared" si="179"/>
        <v/>
      </c>
      <c r="AN306" s="17"/>
      <c r="AO306" s="47" t="str">
        <f t="shared" si="180"/>
        <v/>
      </c>
      <c r="AP306" s="47" t="str">
        <f t="shared" si="181"/>
        <v/>
      </c>
      <c r="AQ306" s="47"/>
      <c r="AR306" s="47" t="str">
        <f t="shared" si="182"/>
        <v/>
      </c>
      <c r="AS306" s="1158">
        <f t="shared" si="183"/>
        <v>1</v>
      </c>
      <c r="AT306" s="1158" t="str">
        <f t="shared" si="184"/>
        <v/>
      </c>
      <c r="AU306" s="1158" t="str">
        <f t="shared" si="185"/>
        <v/>
      </c>
    </row>
    <row r="307" spans="1:47" s="11" customFormat="1" ht="25.5" customHeight="1">
      <c r="A307" s="1317">
        <v>46113</v>
      </c>
      <c r="B307" s="1313"/>
      <c r="C307" s="1307"/>
      <c r="D307" s="5" t="s">
        <v>280</v>
      </c>
      <c r="E307" s="46"/>
      <c r="F307" s="17">
        <f t="shared" si="174"/>
        <v>5</v>
      </c>
      <c r="G307" s="17">
        <f t="shared" si="175"/>
        <v>62</v>
      </c>
      <c r="H307" s="46">
        <v>0</v>
      </c>
      <c r="I307" s="46">
        <v>0</v>
      </c>
      <c r="J307" s="46">
        <v>1</v>
      </c>
      <c r="K307" s="46">
        <v>16</v>
      </c>
      <c r="L307" s="46">
        <v>1</v>
      </c>
      <c r="M307" s="46">
        <v>13</v>
      </c>
      <c r="N307" s="46">
        <v>1</v>
      </c>
      <c r="O307" s="46">
        <v>8</v>
      </c>
      <c r="P307" s="46">
        <v>1</v>
      </c>
      <c r="Q307" s="46">
        <v>12</v>
      </c>
      <c r="R307" s="46">
        <v>1</v>
      </c>
      <c r="S307" s="46">
        <v>13</v>
      </c>
      <c r="T307" s="1153" t="str">
        <f t="shared" si="176"/>
        <v/>
      </c>
      <c r="U307" s="46">
        <v>16</v>
      </c>
      <c r="V307" s="46">
        <v>16</v>
      </c>
      <c r="W307" s="46">
        <v>0</v>
      </c>
      <c r="X307" s="1152" t="str">
        <f t="shared" si="188"/>
        <v xml:space="preserve"> </v>
      </c>
      <c r="Y307" s="1152" t="str">
        <f t="shared" si="191"/>
        <v xml:space="preserve"> </v>
      </c>
      <c r="Z307" s="1152" t="str">
        <f t="shared" si="192"/>
        <v xml:space="preserve"> </v>
      </c>
      <c r="AA307" s="1154" t="str">
        <f t="shared" si="193"/>
        <v/>
      </c>
      <c r="AB307" s="1152" t="str">
        <f t="shared" si="194"/>
        <v/>
      </c>
      <c r="AC307" s="1154" t="str">
        <f t="shared" si="195"/>
        <v/>
      </c>
      <c r="AD307" s="1155"/>
      <c r="AE307" s="1155" t="str">
        <f t="shared" si="196"/>
        <v/>
      </c>
      <c r="AF307" s="1152" t="str">
        <f t="shared" si="197"/>
        <v xml:space="preserve"> </v>
      </c>
      <c r="AG307" s="46" t="str">
        <f t="shared" si="198"/>
        <v xml:space="preserve"> </v>
      </c>
      <c r="AH307" s="46" t="str">
        <f t="shared" si="199"/>
        <v xml:space="preserve"> </v>
      </c>
      <c r="AI307" s="1153" t="str">
        <f t="shared" si="200"/>
        <v xml:space="preserve"> </v>
      </c>
      <c r="AJ307" s="1153" t="str">
        <f t="shared" si="201"/>
        <v xml:space="preserve"> </v>
      </c>
      <c r="AK307" s="1158" t="str">
        <f t="shared" si="177"/>
        <v/>
      </c>
      <c r="AL307" s="1159" t="str">
        <f t="shared" si="178"/>
        <v/>
      </c>
      <c r="AM307" s="47" t="str">
        <f t="shared" si="179"/>
        <v/>
      </c>
      <c r="AN307" s="17"/>
      <c r="AO307" s="47" t="str">
        <f t="shared" si="180"/>
        <v/>
      </c>
      <c r="AP307" s="47" t="str">
        <f t="shared" si="181"/>
        <v/>
      </c>
      <c r="AQ307" s="47"/>
      <c r="AR307" s="47" t="str">
        <f t="shared" si="182"/>
        <v/>
      </c>
      <c r="AS307" s="1158" t="str">
        <f t="shared" si="183"/>
        <v/>
      </c>
      <c r="AT307" s="1158" t="str">
        <f t="shared" si="184"/>
        <v/>
      </c>
      <c r="AU307" s="1158" t="str">
        <f t="shared" si="185"/>
        <v/>
      </c>
    </row>
    <row r="308" spans="1:47" s="11" customFormat="1" ht="25.5" customHeight="1">
      <c r="A308" s="1308"/>
      <c r="B308" s="1308"/>
      <c r="C308" s="1308"/>
      <c r="D308" s="41" t="s">
        <v>299</v>
      </c>
      <c r="E308" s="46"/>
      <c r="F308" s="17">
        <f t="shared" si="174"/>
        <v>5</v>
      </c>
      <c r="G308" s="17">
        <f t="shared" si="175"/>
        <v>92</v>
      </c>
      <c r="H308" s="46">
        <v>2</v>
      </c>
      <c r="I308" s="46">
        <v>2</v>
      </c>
      <c r="J308" s="46">
        <v>1</v>
      </c>
      <c r="K308" s="46">
        <v>19</v>
      </c>
      <c r="L308" s="46">
        <v>1</v>
      </c>
      <c r="M308" s="46">
        <v>15</v>
      </c>
      <c r="N308" s="46">
        <v>1</v>
      </c>
      <c r="O308" s="46">
        <v>19</v>
      </c>
      <c r="P308" s="46">
        <v>1</v>
      </c>
      <c r="Q308" s="46">
        <v>12</v>
      </c>
      <c r="R308" s="46">
        <v>1</v>
      </c>
      <c r="S308" s="46">
        <v>27</v>
      </c>
      <c r="T308" s="1153" t="str">
        <f t="shared" si="176"/>
        <v/>
      </c>
      <c r="U308" s="46"/>
      <c r="V308" s="46"/>
      <c r="W308" s="46"/>
      <c r="X308" s="1152" t="str">
        <f t="shared" si="188"/>
        <v xml:space="preserve"> </v>
      </c>
      <c r="Y308" s="1152" t="str">
        <f t="shared" si="191"/>
        <v xml:space="preserve"> </v>
      </c>
      <c r="Z308" s="1152" t="str">
        <f t="shared" si="192"/>
        <v xml:space="preserve"> </v>
      </c>
      <c r="AA308" s="1154" t="str">
        <f t="shared" si="193"/>
        <v/>
      </c>
      <c r="AB308" s="1152" t="str">
        <f t="shared" si="194"/>
        <v/>
      </c>
      <c r="AC308" s="1154" t="str">
        <f t="shared" si="195"/>
        <v/>
      </c>
      <c r="AD308" s="1155"/>
      <c r="AE308" s="1155" t="str">
        <f t="shared" si="196"/>
        <v/>
      </c>
      <c r="AF308" s="1152" t="str">
        <f t="shared" si="197"/>
        <v xml:space="preserve"> </v>
      </c>
      <c r="AG308" s="46" t="str">
        <f t="shared" si="198"/>
        <v xml:space="preserve"> </v>
      </c>
      <c r="AH308" s="46" t="str">
        <f t="shared" si="199"/>
        <v xml:space="preserve"> </v>
      </c>
      <c r="AI308" s="1153" t="str">
        <f t="shared" si="200"/>
        <v xml:space="preserve"> </v>
      </c>
      <c r="AJ308" s="1153" t="str">
        <f t="shared" si="201"/>
        <v xml:space="preserve"> </v>
      </c>
      <c r="AK308" s="1158" t="str">
        <f t="shared" si="177"/>
        <v/>
      </c>
      <c r="AL308" s="1159" t="str">
        <f t="shared" si="178"/>
        <v/>
      </c>
      <c r="AM308" s="47" t="str">
        <f t="shared" si="179"/>
        <v/>
      </c>
      <c r="AN308" s="17"/>
      <c r="AO308" s="47" t="str">
        <f t="shared" si="180"/>
        <v/>
      </c>
      <c r="AP308" s="47" t="str">
        <f t="shared" si="181"/>
        <v/>
      </c>
      <c r="AQ308" s="47"/>
      <c r="AR308" s="47" t="str">
        <f t="shared" si="182"/>
        <v/>
      </c>
      <c r="AS308" s="1158" t="str">
        <f t="shared" si="183"/>
        <v/>
      </c>
      <c r="AT308" s="1158" t="str">
        <f t="shared" si="184"/>
        <v/>
      </c>
      <c r="AU308" s="1158" t="str">
        <f t="shared" si="185"/>
        <v/>
      </c>
    </row>
    <row r="309" spans="1:47" s="11" customFormat="1" ht="25.5" customHeight="1">
      <c r="A309" s="45">
        <v>46143</v>
      </c>
      <c r="B309" s="25"/>
      <c r="C309" s="24" t="s">
        <v>300</v>
      </c>
      <c r="D309" s="41" t="s">
        <v>54</v>
      </c>
      <c r="E309" s="47" t="s">
        <v>65</v>
      </c>
      <c r="F309" s="17">
        <f t="shared" si="174"/>
        <v>5</v>
      </c>
      <c r="G309" s="17">
        <f t="shared" si="175"/>
        <v>93</v>
      </c>
      <c r="H309" s="47">
        <v>0</v>
      </c>
      <c r="I309" s="47">
        <v>0</v>
      </c>
      <c r="J309" s="47">
        <v>1</v>
      </c>
      <c r="K309" s="47">
        <v>16</v>
      </c>
      <c r="L309" s="47">
        <v>1</v>
      </c>
      <c r="M309" s="47">
        <v>19</v>
      </c>
      <c r="N309" s="47">
        <v>1</v>
      </c>
      <c r="O309" s="47">
        <v>22</v>
      </c>
      <c r="P309" s="47">
        <v>1</v>
      </c>
      <c r="Q309" s="47">
        <v>16</v>
      </c>
      <c r="R309" s="47">
        <v>1</v>
      </c>
      <c r="S309" s="47">
        <v>20</v>
      </c>
      <c r="T309" s="1153">
        <f t="shared" si="176"/>
        <v>8.5</v>
      </c>
      <c r="U309" s="47">
        <v>8</v>
      </c>
      <c r="V309" s="47">
        <v>8</v>
      </c>
      <c r="W309" s="47"/>
      <c r="X309" s="1152">
        <f t="shared" si="188"/>
        <v>1</v>
      </c>
      <c r="Y309" s="1152" t="str">
        <f t="shared" si="191"/>
        <v xml:space="preserve"> </v>
      </c>
      <c r="Z309" s="1152" t="str">
        <f t="shared" si="192"/>
        <v xml:space="preserve"> </v>
      </c>
      <c r="AA309" s="1154">
        <f t="shared" si="193"/>
        <v>18.600000000000001</v>
      </c>
      <c r="AB309" s="1152">
        <f t="shared" si="194"/>
        <v>25</v>
      </c>
      <c r="AC309" s="1154">
        <f t="shared" si="195"/>
        <v>-6.3999999999999986</v>
      </c>
      <c r="AD309" s="1155" t="str">
        <f>IF(AC309&gt;0,1,"")</f>
        <v/>
      </c>
      <c r="AE309" s="1155" t="str">
        <f t="shared" si="196"/>
        <v/>
      </c>
      <c r="AF309" s="1152">
        <f t="shared" si="197"/>
        <v>1</v>
      </c>
      <c r="AG309" s="46">
        <f t="shared" si="198"/>
        <v>3</v>
      </c>
      <c r="AH309" s="46">
        <f t="shared" si="199"/>
        <v>18</v>
      </c>
      <c r="AI309" s="1153">
        <f t="shared" si="200"/>
        <v>7</v>
      </c>
      <c r="AJ309" s="1153">
        <f t="shared" si="201"/>
        <v>-1.5</v>
      </c>
      <c r="AK309" s="1158" t="str">
        <f t="shared" si="177"/>
        <v/>
      </c>
      <c r="AL309" s="1159">
        <f t="shared" si="178"/>
        <v>1</v>
      </c>
      <c r="AM309" s="47" t="str">
        <f t="shared" si="179"/>
        <v/>
      </c>
      <c r="AN309" s="17"/>
      <c r="AO309" s="47" t="str">
        <f t="shared" si="180"/>
        <v/>
      </c>
      <c r="AP309" s="47" t="str">
        <f t="shared" si="181"/>
        <v/>
      </c>
      <c r="AQ309" s="47"/>
      <c r="AR309" s="47" t="str">
        <f t="shared" si="182"/>
        <v/>
      </c>
      <c r="AS309" s="1158">
        <f t="shared" si="183"/>
        <v>1</v>
      </c>
      <c r="AT309" s="1158" t="str">
        <f t="shared" si="184"/>
        <v/>
      </c>
      <c r="AU309" s="1158" t="str">
        <f t="shared" si="185"/>
        <v/>
      </c>
    </row>
    <row r="310" spans="1:47" s="11" customFormat="1" ht="25.5" customHeight="1">
      <c r="A310" s="17">
        <v>26</v>
      </c>
      <c r="B310" s="23" t="s">
        <v>301</v>
      </c>
      <c r="C310" s="24"/>
      <c r="D310" s="24"/>
      <c r="E310" s="5"/>
      <c r="F310" s="17">
        <f t="shared" si="174"/>
        <v>0</v>
      </c>
      <c r="G310" s="17">
        <f t="shared" si="175"/>
        <v>0</v>
      </c>
      <c r="H310" s="5">
        <v>0</v>
      </c>
      <c r="I310" s="5">
        <v>0</v>
      </c>
      <c r="J310" s="5">
        <v>0</v>
      </c>
      <c r="K310" s="5">
        <v>0</v>
      </c>
      <c r="L310" s="5">
        <v>0</v>
      </c>
      <c r="M310" s="5">
        <v>0</v>
      </c>
      <c r="N310" s="5">
        <v>0</v>
      </c>
      <c r="O310" s="5">
        <v>0</v>
      </c>
      <c r="P310" s="5">
        <v>0</v>
      </c>
      <c r="Q310" s="5">
        <v>0</v>
      </c>
      <c r="R310" s="5">
        <v>0</v>
      </c>
      <c r="S310" s="5">
        <v>0</v>
      </c>
      <c r="T310" s="1153" t="str">
        <f t="shared" si="176"/>
        <v/>
      </c>
      <c r="U310" s="5">
        <v>0</v>
      </c>
      <c r="V310" s="5">
        <v>0</v>
      </c>
      <c r="W310" s="5">
        <v>0</v>
      </c>
      <c r="X310" s="1152" t="str">
        <f t="shared" si="188"/>
        <v xml:space="preserve"> </v>
      </c>
      <c r="Y310" s="1152" t="str">
        <f t="shared" si="191"/>
        <v xml:space="preserve"> </v>
      </c>
      <c r="Z310" s="1152" t="str">
        <f t="shared" si="192"/>
        <v xml:space="preserve"> </v>
      </c>
      <c r="AA310" s="1154" t="str">
        <f t="shared" si="193"/>
        <v/>
      </c>
      <c r="AB310" s="1152" t="str">
        <f t="shared" si="194"/>
        <v/>
      </c>
      <c r="AC310" s="1154" t="str">
        <f t="shared" si="195"/>
        <v/>
      </c>
      <c r="AD310" s="1155"/>
      <c r="AE310" s="1155" t="str">
        <f t="shared" si="196"/>
        <v/>
      </c>
      <c r="AF310" s="1152" t="str">
        <f t="shared" si="197"/>
        <v xml:space="preserve"> </v>
      </c>
      <c r="AG310" s="46" t="str">
        <f t="shared" si="198"/>
        <v xml:space="preserve"> </v>
      </c>
      <c r="AH310" s="46" t="str">
        <f t="shared" si="199"/>
        <v xml:space="preserve"> </v>
      </c>
      <c r="AI310" s="1153" t="str">
        <f t="shared" si="200"/>
        <v xml:space="preserve"> </v>
      </c>
      <c r="AJ310" s="1153" t="str">
        <f t="shared" si="201"/>
        <v xml:space="preserve"> </v>
      </c>
      <c r="AK310" s="1158" t="str">
        <f t="shared" si="177"/>
        <v/>
      </c>
      <c r="AL310" s="1159" t="str">
        <f t="shared" si="178"/>
        <v/>
      </c>
      <c r="AM310" s="47" t="str">
        <f t="shared" si="179"/>
        <v/>
      </c>
      <c r="AN310" s="17"/>
      <c r="AO310" s="47" t="str">
        <f t="shared" si="180"/>
        <v/>
      </c>
      <c r="AP310" s="47" t="str">
        <f t="shared" si="181"/>
        <v/>
      </c>
      <c r="AQ310" s="47"/>
      <c r="AR310" s="47" t="str">
        <f t="shared" si="182"/>
        <v/>
      </c>
      <c r="AS310" s="1158" t="str">
        <f t="shared" si="183"/>
        <v/>
      </c>
      <c r="AT310" s="1158" t="str">
        <f t="shared" si="184"/>
        <v/>
      </c>
      <c r="AU310" s="1158" t="str">
        <f t="shared" si="185"/>
        <v/>
      </c>
    </row>
    <row r="311" spans="1:47" s="11" customFormat="1" ht="25.5" customHeight="1">
      <c r="A311" s="17">
        <v>1</v>
      </c>
      <c r="B311" s="23"/>
      <c r="C311" s="1310" t="s">
        <v>302</v>
      </c>
      <c r="D311" s="5" t="s">
        <v>57</v>
      </c>
      <c r="E311" s="17" t="s">
        <v>65</v>
      </c>
      <c r="F311" s="17">
        <f t="shared" si="174"/>
        <v>20</v>
      </c>
      <c r="G311" s="17">
        <f t="shared" si="175"/>
        <v>340</v>
      </c>
      <c r="H311" s="17">
        <f t="shared" ref="H311:S311" si="205">H312+H313+H314+H315</f>
        <v>4</v>
      </c>
      <c r="I311" s="17">
        <f t="shared" si="205"/>
        <v>4</v>
      </c>
      <c r="J311" s="17">
        <f t="shared" si="205"/>
        <v>4</v>
      </c>
      <c r="K311" s="17">
        <f t="shared" si="205"/>
        <v>60</v>
      </c>
      <c r="L311" s="17">
        <f t="shared" si="205"/>
        <v>4</v>
      </c>
      <c r="M311" s="17">
        <f t="shared" si="205"/>
        <v>55</v>
      </c>
      <c r="N311" s="17">
        <f t="shared" si="205"/>
        <v>4</v>
      </c>
      <c r="O311" s="17">
        <f t="shared" si="205"/>
        <v>75</v>
      </c>
      <c r="P311" s="17">
        <f t="shared" si="205"/>
        <v>4</v>
      </c>
      <c r="Q311" s="17">
        <f t="shared" si="205"/>
        <v>67</v>
      </c>
      <c r="R311" s="17">
        <f t="shared" si="205"/>
        <v>4</v>
      </c>
      <c r="S311" s="17">
        <f t="shared" si="205"/>
        <v>83</v>
      </c>
      <c r="T311" s="1153">
        <f t="shared" si="176"/>
        <v>31</v>
      </c>
      <c r="U311" s="17">
        <f>U312+U313+U314+U315</f>
        <v>29</v>
      </c>
      <c r="V311" s="17">
        <f>V312+V313+V314+V315</f>
        <v>28</v>
      </c>
      <c r="W311" s="17">
        <f>W312+W313+W314+W315</f>
        <v>1</v>
      </c>
      <c r="X311" s="1152">
        <f t="shared" si="188"/>
        <v>1</v>
      </c>
      <c r="Y311" s="1152" t="str">
        <f t="shared" si="191"/>
        <v xml:space="preserve"> </v>
      </c>
      <c r="Z311" s="1152" t="str">
        <f t="shared" si="192"/>
        <v xml:space="preserve"> </v>
      </c>
      <c r="AA311" s="1154">
        <f t="shared" si="193"/>
        <v>17</v>
      </c>
      <c r="AB311" s="1152">
        <f t="shared" si="194"/>
        <v>25</v>
      </c>
      <c r="AC311" s="1154">
        <f t="shared" si="195"/>
        <v>-8</v>
      </c>
      <c r="AD311" s="1155" t="str">
        <f>IF(AC311&gt;0,1,"")</f>
        <v/>
      </c>
      <c r="AE311" s="1155" t="str">
        <f t="shared" si="196"/>
        <v/>
      </c>
      <c r="AF311" s="1152">
        <f t="shared" si="197"/>
        <v>1</v>
      </c>
      <c r="AG311" s="46">
        <f t="shared" si="198"/>
        <v>13</v>
      </c>
      <c r="AH311" s="46">
        <f t="shared" si="199"/>
        <v>15</v>
      </c>
      <c r="AI311" s="1153">
        <f t="shared" si="200"/>
        <v>21.75</v>
      </c>
      <c r="AJ311" s="1153">
        <f t="shared" si="201"/>
        <v>-9.25</v>
      </c>
      <c r="AK311" s="1158" t="str">
        <f t="shared" si="177"/>
        <v/>
      </c>
      <c r="AL311" s="1159">
        <f t="shared" si="178"/>
        <v>1</v>
      </c>
      <c r="AM311" s="47" t="str">
        <f t="shared" si="179"/>
        <v/>
      </c>
      <c r="AN311" s="17"/>
      <c r="AO311" s="47" t="str">
        <f t="shared" si="180"/>
        <v/>
      </c>
      <c r="AP311" s="47" t="str">
        <f t="shared" si="181"/>
        <v/>
      </c>
      <c r="AQ311" s="47"/>
      <c r="AR311" s="47" t="str">
        <f t="shared" si="182"/>
        <v/>
      </c>
      <c r="AS311" s="1158" t="str">
        <f t="shared" si="183"/>
        <v/>
      </c>
      <c r="AT311" s="1158" t="str">
        <f t="shared" si="184"/>
        <v/>
      </c>
      <c r="AU311" s="1158">
        <f t="shared" si="185"/>
        <v>1</v>
      </c>
    </row>
    <row r="312" spans="1:47" s="11" customFormat="1" ht="25.5" customHeight="1">
      <c r="A312" s="17"/>
      <c r="B312" s="23"/>
      <c r="C312" s="1307"/>
      <c r="D312" s="41" t="s">
        <v>58</v>
      </c>
      <c r="E312" s="17"/>
      <c r="F312" s="17">
        <f t="shared" si="174"/>
        <v>5</v>
      </c>
      <c r="G312" s="17">
        <f t="shared" si="175"/>
        <v>126</v>
      </c>
      <c r="H312" s="17">
        <v>2</v>
      </c>
      <c r="I312" s="17">
        <v>2</v>
      </c>
      <c r="J312" s="17">
        <v>1</v>
      </c>
      <c r="K312" s="17">
        <v>21</v>
      </c>
      <c r="L312" s="17">
        <v>1</v>
      </c>
      <c r="M312" s="17">
        <v>18</v>
      </c>
      <c r="N312" s="17">
        <v>1</v>
      </c>
      <c r="O312" s="17">
        <v>32</v>
      </c>
      <c r="P312" s="17">
        <v>1</v>
      </c>
      <c r="Q312" s="17">
        <v>27</v>
      </c>
      <c r="R312" s="17">
        <v>1</v>
      </c>
      <c r="S312" s="17">
        <v>28</v>
      </c>
      <c r="T312" s="1153" t="str">
        <f t="shared" si="176"/>
        <v/>
      </c>
      <c r="U312" s="17">
        <v>14</v>
      </c>
      <c r="V312" s="17">
        <v>13</v>
      </c>
      <c r="W312" s="17">
        <v>1</v>
      </c>
      <c r="X312" s="1152" t="str">
        <f t="shared" si="188"/>
        <v xml:space="preserve"> </v>
      </c>
      <c r="Y312" s="1152" t="str">
        <f t="shared" si="191"/>
        <v xml:space="preserve"> </v>
      </c>
      <c r="Z312" s="1152" t="str">
        <f t="shared" si="192"/>
        <v xml:space="preserve"> </v>
      </c>
      <c r="AA312" s="1154" t="str">
        <f t="shared" si="193"/>
        <v/>
      </c>
      <c r="AB312" s="1152" t="str">
        <f t="shared" si="194"/>
        <v/>
      </c>
      <c r="AC312" s="1154" t="str">
        <f t="shared" si="195"/>
        <v/>
      </c>
      <c r="AD312" s="1155"/>
      <c r="AE312" s="1155" t="str">
        <f t="shared" si="196"/>
        <v/>
      </c>
      <c r="AF312" s="1152" t="str">
        <f t="shared" si="197"/>
        <v xml:space="preserve"> </v>
      </c>
      <c r="AG312" s="46" t="str">
        <f t="shared" si="198"/>
        <v xml:space="preserve"> </v>
      </c>
      <c r="AH312" s="46" t="str">
        <f t="shared" si="199"/>
        <v xml:space="preserve"> </v>
      </c>
      <c r="AI312" s="1153" t="str">
        <f t="shared" si="200"/>
        <v xml:space="preserve"> </v>
      </c>
      <c r="AJ312" s="1153" t="str">
        <f t="shared" si="201"/>
        <v xml:space="preserve"> </v>
      </c>
      <c r="AK312" s="1158" t="str">
        <f t="shared" si="177"/>
        <v/>
      </c>
      <c r="AL312" s="1159" t="str">
        <f t="shared" si="178"/>
        <v/>
      </c>
      <c r="AM312" s="47" t="str">
        <f t="shared" si="179"/>
        <v/>
      </c>
      <c r="AN312" s="17"/>
      <c r="AO312" s="47" t="str">
        <f t="shared" si="180"/>
        <v/>
      </c>
      <c r="AP312" s="47" t="str">
        <f t="shared" si="181"/>
        <v/>
      </c>
      <c r="AQ312" s="47"/>
      <c r="AR312" s="47" t="str">
        <f t="shared" si="182"/>
        <v/>
      </c>
      <c r="AS312" s="1158" t="str">
        <f t="shared" si="183"/>
        <v/>
      </c>
      <c r="AT312" s="1158" t="str">
        <f t="shared" si="184"/>
        <v/>
      </c>
      <c r="AU312" s="1158" t="str">
        <f t="shared" si="185"/>
        <v/>
      </c>
    </row>
    <row r="313" spans="1:47" s="11" customFormat="1" ht="25.5" customHeight="1">
      <c r="A313" s="17"/>
      <c r="B313" s="23"/>
      <c r="C313" s="1307"/>
      <c r="D313" s="41" t="s">
        <v>303</v>
      </c>
      <c r="E313" s="17"/>
      <c r="F313" s="17">
        <f t="shared" si="174"/>
        <v>5</v>
      </c>
      <c r="G313" s="17">
        <f t="shared" si="175"/>
        <v>109</v>
      </c>
      <c r="H313" s="17">
        <v>1</v>
      </c>
      <c r="I313" s="17">
        <v>1</v>
      </c>
      <c r="J313" s="17">
        <v>1</v>
      </c>
      <c r="K313" s="17">
        <v>21</v>
      </c>
      <c r="L313" s="17">
        <v>1</v>
      </c>
      <c r="M313" s="17">
        <v>21</v>
      </c>
      <c r="N313" s="17">
        <v>1</v>
      </c>
      <c r="O313" s="17">
        <v>16</v>
      </c>
      <c r="P313" s="17">
        <v>1</v>
      </c>
      <c r="Q313" s="17">
        <v>21</v>
      </c>
      <c r="R313" s="17">
        <v>1</v>
      </c>
      <c r="S313" s="17">
        <v>30</v>
      </c>
      <c r="T313" s="1153" t="str">
        <f t="shared" si="176"/>
        <v/>
      </c>
      <c r="U313" s="17">
        <v>5</v>
      </c>
      <c r="V313" s="17">
        <v>5</v>
      </c>
      <c r="W313" s="17"/>
      <c r="X313" s="1152" t="str">
        <f t="shared" si="188"/>
        <v xml:space="preserve"> </v>
      </c>
      <c r="Y313" s="1152" t="str">
        <f t="shared" si="191"/>
        <v xml:space="preserve"> </v>
      </c>
      <c r="Z313" s="1152" t="str">
        <f t="shared" si="192"/>
        <v xml:space="preserve"> </v>
      </c>
      <c r="AA313" s="1154" t="str">
        <f t="shared" si="193"/>
        <v/>
      </c>
      <c r="AB313" s="1152" t="str">
        <f t="shared" si="194"/>
        <v/>
      </c>
      <c r="AC313" s="1154" t="str">
        <f t="shared" si="195"/>
        <v/>
      </c>
      <c r="AD313" s="1155"/>
      <c r="AE313" s="1155" t="str">
        <f t="shared" si="196"/>
        <v/>
      </c>
      <c r="AF313" s="1152" t="str">
        <f t="shared" si="197"/>
        <v xml:space="preserve"> </v>
      </c>
      <c r="AG313" s="46" t="str">
        <f t="shared" si="198"/>
        <v xml:space="preserve"> </v>
      </c>
      <c r="AH313" s="46" t="str">
        <f t="shared" si="199"/>
        <v xml:space="preserve"> </v>
      </c>
      <c r="AI313" s="1153" t="str">
        <f t="shared" si="200"/>
        <v xml:space="preserve"> </v>
      </c>
      <c r="AJ313" s="1153" t="str">
        <f t="shared" si="201"/>
        <v xml:space="preserve"> </v>
      </c>
      <c r="AK313" s="1158" t="str">
        <f t="shared" si="177"/>
        <v/>
      </c>
      <c r="AL313" s="1159" t="str">
        <f t="shared" si="178"/>
        <v/>
      </c>
      <c r="AM313" s="47" t="str">
        <f t="shared" si="179"/>
        <v/>
      </c>
      <c r="AN313" s="17"/>
      <c r="AO313" s="47" t="str">
        <f t="shared" si="180"/>
        <v/>
      </c>
      <c r="AP313" s="47" t="str">
        <f t="shared" si="181"/>
        <v/>
      </c>
      <c r="AQ313" s="47"/>
      <c r="AR313" s="47" t="str">
        <f t="shared" si="182"/>
        <v/>
      </c>
      <c r="AS313" s="1158" t="str">
        <f t="shared" si="183"/>
        <v/>
      </c>
      <c r="AT313" s="1158" t="str">
        <f t="shared" si="184"/>
        <v/>
      </c>
      <c r="AU313" s="1158" t="str">
        <f t="shared" si="185"/>
        <v/>
      </c>
    </row>
    <row r="314" spans="1:47" s="11" customFormat="1" ht="25.5" customHeight="1">
      <c r="A314" s="17"/>
      <c r="B314" s="23"/>
      <c r="C314" s="1307"/>
      <c r="D314" s="41" t="s">
        <v>304</v>
      </c>
      <c r="E314" s="17"/>
      <c r="F314" s="17">
        <f t="shared" si="174"/>
        <v>5</v>
      </c>
      <c r="G314" s="17">
        <f t="shared" si="175"/>
        <v>48</v>
      </c>
      <c r="H314" s="17">
        <v>0</v>
      </c>
      <c r="I314" s="17">
        <v>0</v>
      </c>
      <c r="J314" s="17">
        <v>1</v>
      </c>
      <c r="K314" s="17">
        <v>10</v>
      </c>
      <c r="L314" s="17">
        <v>1</v>
      </c>
      <c r="M314" s="17">
        <v>7</v>
      </c>
      <c r="N314" s="17">
        <v>1</v>
      </c>
      <c r="O314" s="17">
        <v>13</v>
      </c>
      <c r="P314" s="17">
        <v>1</v>
      </c>
      <c r="Q314" s="17">
        <v>9</v>
      </c>
      <c r="R314" s="17">
        <v>1</v>
      </c>
      <c r="S314" s="17">
        <v>9</v>
      </c>
      <c r="T314" s="1153" t="str">
        <f t="shared" si="176"/>
        <v/>
      </c>
      <c r="U314" s="17">
        <v>5</v>
      </c>
      <c r="V314" s="17">
        <v>5</v>
      </c>
      <c r="W314" s="17"/>
      <c r="X314" s="1152" t="str">
        <f t="shared" si="188"/>
        <v xml:space="preserve"> </v>
      </c>
      <c r="Y314" s="1152" t="str">
        <f t="shared" si="191"/>
        <v xml:space="preserve"> </v>
      </c>
      <c r="Z314" s="1152" t="str">
        <f t="shared" si="192"/>
        <v xml:space="preserve"> </v>
      </c>
      <c r="AA314" s="1154" t="str">
        <f t="shared" si="193"/>
        <v/>
      </c>
      <c r="AB314" s="1152" t="str">
        <f t="shared" si="194"/>
        <v/>
      </c>
      <c r="AC314" s="1154" t="str">
        <f t="shared" si="195"/>
        <v/>
      </c>
      <c r="AD314" s="1155"/>
      <c r="AE314" s="1155" t="str">
        <f t="shared" si="196"/>
        <v/>
      </c>
      <c r="AF314" s="1152" t="str">
        <f t="shared" si="197"/>
        <v xml:space="preserve"> </v>
      </c>
      <c r="AG314" s="46" t="str">
        <f t="shared" si="198"/>
        <v xml:space="preserve"> </v>
      </c>
      <c r="AH314" s="46" t="str">
        <f t="shared" si="199"/>
        <v xml:space="preserve"> </v>
      </c>
      <c r="AI314" s="1153" t="str">
        <f t="shared" si="200"/>
        <v xml:space="preserve"> </v>
      </c>
      <c r="AJ314" s="1153" t="str">
        <f t="shared" si="201"/>
        <v xml:space="preserve"> </v>
      </c>
      <c r="AK314" s="1158" t="str">
        <f t="shared" si="177"/>
        <v/>
      </c>
      <c r="AL314" s="1159" t="str">
        <f t="shared" si="178"/>
        <v/>
      </c>
      <c r="AM314" s="47" t="str">
        <f t="shared" si="179"/>
        <v/>
      </c>
      <c r="AN314" s="17"/>
      <c r="AO314" s="47" t="str">
        <f t="shared" si="180"/>
        <v/>
      </c>
      <c r="AP314" s="47" t="str">
        <f t="shared" si="181"/>
        <v/>
      </c>
      <c r="AQ314" s="47"/>
      <c r="AR314" s="47" t="str">
        <f t="shared" si="182"/>
        <v/>
      </c>
      <c r="AS314" s="1158" t="str">
        <f t="shared" si="183"/>
        <v/>
      </c>
      <c r="AT314" s="1158" t="str">
        <f t="shared" si="184"/>
        <v/>
      </c>
      <c r="AU314" s="1158" t="str">
        <f t="shared" si="185"/>
        <v/>
      </c>
    </row>
    <row r="315" spans="1:47" s="11" customFormat="1" ht="25.5" customHeight="1">
      <c r="A315" s="17"/>
      <c r="B315" s="23"/>
      <c r="C315" s="1308"/>
      <c r="D315" s="41" t="s">
        <v>305</v>
      </c>
      <c r="E315" s="17"/>
      <c r="F315" s="17">
        <f t="shared" si="174"/>
        <v>5</v>
      </c>
      <c r="G315" s="17">
        <f t="shared" si="175"/>
        <v>57</v>
      </c>
      <c r="H315" s="17">
        <v>1</v>
      </c>
      <c r="I315" s="17">
        <v>1</v>
      </c>
      <c r="J315" s="17">
        <v>1</v>
      </c>
      <c r="K315" s="17">
        <v>8</v>
      </c>
      <c r="L315" s="17">
        <v>1</v>
      </c>
      <c r="M315" s="17">
        <v>9</v>
      </c>
      <c r="N315" s="17">
        <v>1</v>
      </c>
      <c r="O315" s="17">
        <v>14</v>
      </c>
      <c r="P315" s="17">
        <v>1</v>
      </c>
      <c r="Q315" s="17">
        <v>10</v>
      </c>
      <c r="R315" s="17">
        <v>1</v>
      </c>
      <c r="S315" s="17">
        <v>16</v>
      </c>
      <c r="T315" s="1153" t="str">
        <f t="shared" si="176"/>
        <v/>
      </c>
      <c r="U315" s="17">
        <v>5</v>
      </c>
      <c r="V315" s="17">
        <v>5</v>
      </c>
      <c r="W315" s="17"/>
      <c r="X315" s="1152" t="str">
        <f t="shared" si="188"/>
        <v xml:space="preserve"> </v>
      </c>
      <c r="Y315" s="1152" t="str">
        <f t="shared" si="191"/>
        <v xml:space="preserve"> </v>
      </c>
      <c r="Z315" s="1152" t="str">
        <f t="shared" si="192"/>
        <v xml:space="preserve"> </v>
      </c>
      <c r="AA315" s="1154" t="str">
        <f t="shared" si="193"/>
        <v/>
      </c>
      <c r="AB315" s="1152" t="str">
        <f t="shared" si="194"/>
        <v/>
      </c>
      <c r="AC315" s="1154" t="str">
        <f t="shared" si="195"/>
        <v/>
      </c>
      <c r="AD315" s="1155"/>
      <c r="AE315" s="1155" t="str">
        <f t="shared" si="196"/>
        <v/>
      </c>
      <c r="AF315" s="1152" t="str">
        <f t="shared" si="197"/>
        <v xml:space="preserve"> </v>
      </c>
      <c r="AG315" s="46" t="str">
        <f t="shared" si="198"/>
        <v xml:space="preserve"> </v>
      </c>
      <c r="AH315" s="46" t="str">
        <f t="shared" si="199"/>
        <v xml:space="preserve"> </v>
      </c>
      <c r="AI315" s="1153" t="str">
        <f t="shared" si="200"/>
        <v xml:space="preserve"> </v>
      </c>
      <c r="AJ315" s="1153" t="str">
        <f t="shared" si="201"/>
        <v xml:space="preserve"> </v>
      </c>
      <c r="AK315" s="1158" t="str">
        <f t="shared" si="177"/>
        <v/>
      </c>
      <c r="AL315" s="1159" t="str">
        <f t="shared" si="178"/>
        <v/>
      </c>
      <c r="AM315" s="47" t="str">
        <f t="shared" si="179"/>
        <v/>
      </c>
      <c r="AN315" s="17"/>
      <c r="AO315" s="47" t="str">
        <f t="shared" si="180"/>
        <v/>
      </c>
      <c r="AP315" s="47" t="str">
        <f t="shared" si="181"/>
        <v/>
      </c>
      <c r="AQ315" s="47"/>
      <c r="AR315" s="47" t="str">
        <f t="shared" si="182"/>
        <v/>
      </c>
      <c r="AS315" s="1158" t="str">
        <f t="shared" si="183"/>
        <v/>
      </c>
      <c r="AT315" s="1158" t="str">
        <f t="shared" si="184"/>
        <v/>
      </c>
      <c r="AU315" s="1158" t="str">
        <f t="shared" si="185"/>
        <v/>
      </c>
    </row>
    <row r="316" spans="1:47" s="11" customFormat="1" ht="25.5" customHeight="1">
      <c r="A316" s="17">
        <v>2</v>
      </c>
      <c r="B316" s="23"/>
      <c r="C316" s="1310" t="s">
        <v>306</v>
      </c>
      <c r="D316" s="5" t="s">
        <v>57</v>
      </c>
      <c r="E316" s="17" t="s">
        <v>65</v>
      </c>
      <c r="F316" s="17">
        <f t="shared" si="174"/>
        <v>19</v>
      </c>
      <c r="G316" s="17">
        <f t="shared" si="175"/>
        <v>340</v>
      </c>
      <c r="H316" s="17">
        <v>3</v>
      </c>
      <c r="I316" s="17">
        <v>3</v>
      </c>
      <c r="J316" s="17">
        <v>4</v>
      </c>
      <c r="K316" s="17">
        <v>56</v>
      </c>
      <c r="L316" s="17">
        <v>5</v>
      </c>
      <c r="M316" s="17">
        <v>71</v>
      </c>
      <c r="N316" s="17">
        <v>3</v>
      </c>
      <c r="O316" s="17">
        <v>58</v>
      </c>
      <c r="P316" s="17">
        <v>4</v>
      </c>
      <c r="Q316" s="17">
        <v>77</v>
      </c>
      <c r="R316" s="17">
        <v>3</v>
      </c>
      <c r="S316" s="17">
        <v>78</v>
      </c>
      <c r="T316" s="1153">
        <f t="shared" si="176"/>
        <v>29.5</v>
      </c>
      <c r="U316" s="17">
        <v>29</v>
      </c>
      <c r="V316" s="17">
        <v>28</v>
      </c>
      <c r="W316" s="17">
        <v>1</v>
      </c>
      <c r="X316" s="1152">
        <f t="shared" si="188"/>
        <v>1</v>
      </c>
      <c r="Y316" s="1152" t="str">
        <f t="shared" si="191"/>
        <v xml:space="preserve"> </v>
      </c>
      <c r="Z316" s="1152" t="str">
        <f t="shared" si="192"/>
        <v xml:space="preserve"> </v>
      </c>
      <c r="AA316" s="1154">
        <f t="shared" si="193"/>
        <v>17.894736842105264</v>
      </c>
      <c r="AB316" s="1152">
        <f t="shared" si="194"/>
        <v>25</v>
      </c>
      <c r="AC316" s="1154">
        <f t="shared" si="195"/>
        <v>-7.1052631578947363</v>
      </c>
      <c r="AD316" s="1155" t="str">
        <f>IF(AC316&gt;0,1,"")</f>
        <v/>
      </c>
      <c r="AE316" s="1155" t="str">
        <f t="shared" si="196"/>
        <v/>
      </c>
      <c r="AF316" s="1152">
        <f t="shared" si="197"/>
        <v>1</v>
      </c>
      <c r="AG316" s="46">
        <f t="shared" si="198"/>
        <v>13</v>
      </c>
      <c r="AH316" s="46">
        <f t="shared" si="199"/>
        <v>15</v>
      </c>
      <c r="AI316" s="1153">
        <f t="shared" si="200"/>
        <v>21.75</v>
      </c>
      <c r="AJ316" s="1153">
        <f t="shared" si="201"/>
        <v>-7.75</v>
      </c>
      <c r="AK316" s="1158" t="str">
        <f t="shared" si="177"/>
        <v/>
      </c>
      <c r="AL316" s="1159">
        <f t="shared" si="178"/>
        <v>1</v>
      </c>
      <c r="AM316" s="47" t="str">
        <f t="shared" si="179"/>
        <v/>
      </c>
      <c r="AN316" s="17"/>
      <c r="AO316" s="47" t="str">
        <f t="shared" si="180"/>
        <v/>
      </c>
      <c r="AP316" s="47" t="str">
        <f t="shared" si="181"/>
        <v/>
      </c>
      <c r="AQ316" s="47"/>
      <c r="AR316" s="47" t="str">
        <f t="shared" si="182"/>
        <v/>
      </c>
      <c r="AS316" s="1158" t="str">
        <f t="shared" si="183"/>
        <v/>
      </c>
      <c r="AT316" s="1158" t="str">
        <f t="shared" si="184"/>
        <v/>
      </c>
      <c r="AU316" s="1158">
        <f t="shared" si="185"/>
        <v>1</v>
      </c>
    </row>
    <row r="317" spans="1:47" s="11" customFormat="1" ht="25.5" customHeight="1">
      <c r="A317" s="17"/>
      <c r="B317" s="23"/>
      <c r="C317" s="1307"/>
      <c r="D317" s="41" t="s">
        <v>58</v>
      </c>
      <c r="E317" s="17"/>
      <c r="F317" s="17">
        <f t="shared" si="174"/>
        <v>10</v>
      </c>
      <c r="G317" s="17">
        <f t="shared" si="175"/>
        <v>235</v>
      </c>
      <c r="H317" s="17">
        <v>2</v>
      </c>
      <c r="I317" s="17">
        <v>2</v>
      </c>
      <c r="J317" s="17">
        <v>1</v>
      </c>
      <c r="K317" s="17">
        <v>30</v>
      </c>
      <c r="L317" s="17">
        <v>2</v>
      </c>
      <c r="M317" s="17">
        <v>43</v>
      </c>
      <c r="N317" s="17">
        <v>2</v>
      </c>
      <c r="O317" s="17">
        <v>45</v>
      </c>
      <c r="P317" s="17">
        <v>3</v>
      </c>
      <c r="Q317" s="17">
        <v>60</v>
      </c>
      <c r="R317" s="17">
        <v>2</v>
      </c>
      <c r="S317" s="17">
        <v>57</v>
      </c>
      <c r="T317" s="1153" t="str">
        <f t="shared" si="176"/>
        <v/>
      </c>
      <c r="U317" s="17">
        <v>12</v>
      </c>
      <c r="V317" s="17">
        <v>11</v>
      </c>
      <c r="W317" s="17">
        <v>1</v>
      </c>
      <c r="X317" s="1152" t="str">
        <f t="shared" si="188"/>
        <v xml:space="preserve"> </v>
      </c>
      <c r="Y317" s="1152" t="str">
        <f t="shared" si="191"/>
        <v xml:space="preserve"> </v>
      </c>
      <c r="Z317" s="1152" t="str">
        <f t="shared" si="192"/>
        <v xml:space="preserve"> </v>
      </c>
      <c r="AA317" s="1154" t="str">
        <f t="shared" si="193"/>
        <v/>
      </c>
      <c r="AB317" s="1152" t="str">
        <f t="shared" si="194"/>
        <v/>
      </c>
      <c r="AC317" s="1154" t="str">
        <f t="shared" si="195"/>
        <v/>
      </c>
      <c r="AD317" s="1155"/>
      <c r="AE317" s="1155" t="str">
        <f t="shared" si="196"/>
        <v/>
      </c>
      <c r="AF317" s="1152" t="str">
        <f t="shared" si="197"/>
        <v xml:space="preserve"> </v>
      </c>
      <c r="AG317" s="46" t="str">
        <f t="shared" si="198"/>
        <v xml:space="preserve"> </v>
      </c>
      <c r="AH317" s="46" t="str">
        <f t="shared" si="199"/>
        <v xml:space="preserve"> </v>
      </c>
      <c r="AI317" s="1153" t="str">
        <f t="shared" si="200"/>
        <v xml:space="preserve"> </v>
      </c>
      <c r="AJ317" s="1153" t="str">
        <f t="shared" si="201"/>
        <v xml:space="preserve"> </v>
      </c>
      <c r="AK317" s="1158" t="str">
        <f t="shared" si="177"/>
        <v/>
      </c>
      <c r="AL317" s="1159" t="str">
        <f t="shared" si="178"/>
        <v/>
      </c>
      <c r="AM317" s="47" t="str">
        <f t="shared" si="179"/>
        <v/>
      </c>
      <c r="AN317" s="17"/>
      <c r="AO317" s="47" t="str">
        <f t="shared" si="180"/>
        <v/>
      </c>
      <c r="AP317" s="47" t="str">
        <f t="shared" si="181"/>
        <v/>
      </c>
      <c r="AQ317" s="47"/>
      <c r="AR317" s="47" t="str">
        <f t="shared" si="182"/>
        <v/>
      </c>
      <c r="AS317" s="1158" t="str">
        <f t="shared" si="183"/>
        <v/>
      </c>
      <c r="AT317" s="1158" t="str">
        <f t="shared" si="184"/>
        <v/>
      </c>
      <c r="AU317" s="1158" t="str">
        <f t="shared" si="185"/>
        <v/>
      </c>
    </row>
    <row r="318" spans="1:47" s="11" customFormat="1" ht="25.5" customHeight="1">
      <c r="A318" s="17"/>
      <c r="B318" s="23"/>
      <c r="C318" s="1307"/>
      <c r="D318" s="41" t="s">
        <v>307</v>
      </c>
      <c r="E318" s="17"/>
      <c r="F318" s="17">
        <f t="shared" si="174"/>
        <v>5</v>
      </c>
      <c r="G318" s="17">
        <f t="shared" si="175"/>
        <v>67</v>
      </c>
      <c r="H318" s="17">
        <v>1</v>
      </c>
      <c r="I318" s="17">
        <v>1</v>
      </c>
      <c r="J318" s="17">
        <v>1</v>
      </c>
      <c r="K318" s="17">
        <v>6</v>
      </c>
      <c r="L318" s="17">
        <v>1</v>
      </c>
      <c r="M318" s="17">
        <v>10</v>
      </c>
      <c r="N318" s="17">
        <v>1</v>
      </c>
      <c r="O318" s="17">
        <v>13</v>
      </c>
      <c r="P318" s="17">
        <v>1</v>
      </c>
      <c r="Q318" s="17">
        <v>17</v>
      </c>
      <c r="R318" s="17">
        <v>1</v>
      </c>
      <c r="S318" s="17">
        <v>21</v>
      </c>
      <c r="T318" s="1153" t="str">
        <f t="shared" si="176"/>
        <v/>
      </c>
      <c r="U318" s="17">
        <v>5</v>
      </c>
      <c r="V318" s="17">
        <v>5</v>
      </c>
      <c r="W318" s="17">
        <v>0</v>
      </c>
      <c r="X318" s="1152" t="str">
        <f t="shared" si="188"/>
        <v xml:space="preserve"> </v>
      </c>
      <c r="Y318" s="1152" t="str">
        <f t="shared" si="191"/>
        <v xml:space="preserve"> </v>
      </c>
      <c r="Z318" s="1152" t="str">
        <f t="shared" si="192"/>
        <v xml:space="preserve"> </v>
      </c>
      <c r="AA318" s="1154" t="str">
        <f t="shared" si="193"/>
        <v/>
      </c>
      <c r="AB318" s="1152" t="str">
        <f t="shared" si="194"/>
        <v/>
      </c>
      <c r="AC318" s="1154" t="str">
        <f t="shared" si="195"/>
        <v/>
      </c>
      <c r="AD318" s="1155"/>
      <c r="AE318" s="1155" t="str">
        <f t="shared" si="196"/>
        <v/>
      </c>
      <c r="AF318" s="1152" t="str">
        <f t="shared" si="197"/>
        <v xml:space="preserve"> </v>
      </c>
      <c r="AG318" s="46" t="str">
        <f t="shared" si="198"/>
        <v xml:space="preserve"> </v>
      </c>
      <c r="AH318" s="46" t="str">
        <f t="shared" si="199"/>
        <v xml:space="preserve"> </v>
      </c>
      <c r="AI318" s="1153" t="str">
        <f t="shared" si="200"/>
        <v xml:space="preserve"> </v>
      </c>
      <c r="AJ318" s="1153" t="str">
        <f t="shared" si="201"/>
        <v xml:space="preserve"> </v>
      </c>
      <c r="AK318" s="1158" t="str">
        <f t="shared" si="177"/>
        <v/>
      </c>
      <c r="AL318" s="1159" t="str">
        <f t="shared" si="178"/>
        <v/>
      </c>
      <c r="AM318" s="47" t="str">
        <f t="shared" si="179"/>
        <v/>
      </c>
      <c r="AN318" s="17"/>
      <c r="AO318" s="47" t="str">
        <f t="shared" si="180"/>
        <v/>
      </c>
      <c r="AP318" s="47" t="str">
        <f t="shared" si="181"/>
        <v/>
      </c>
      <c r="AQ318" s="47"/>
      <c r="AR318" s="47" t="str">
        <f t="shared" si="182"/>
        <v/>
      </c>
      <c r="AS318" s="1158" t="str">
        <f t="shared" si="183"/>
        <v/>
      </c>
      <c r="AT318" s="1158" t="str">
        <f t="shared" si="184"/>
        <v/>
      </c>
      <c r="AU318" s="1158" t="str">
        <f t="shared" si="185"/>
        <v/>
      </c>
    </row>
    <row r="319" spans="1:47" s="11" customFormat="1" ht="25.5" customHeight="1">
      <c r="A319" s="17"/>
      <c r="B319" s="23"/>
      <c r="C319" s="1307"/>
      <c r="D319" s="41" t="s">
        <v>308</v>
      </c>
      <c r="E319" s="17"/>
      <c r="F319" s="17">
        <f t="shared" si="174"/>
        <v>1</v>
      </c>
      <c r="G319" s="17">
        <f t="shared" si="175"/>
        <v>11</v>
      </c>
      <c r="H319" s="17">
        <v>0</v>
      </c>
      <c r="I319" s="17">
        <v>0</v>
      </c>
      <c r="J319" s="17">
        <v>0</v>
      </c>
      <c r="K319" s="17">
        <v>0</v>
      </c>
      <c r="L319" s="17">
        <v>1</v>
      </c>
      <c r="M319" s="17">
        <v>11</v>
      </c>
      <c r="N319" s="17">
        <v>0</v>
      </c>
      <c r="O319" s="17">
        <v>0</v>
      </c>
      <c r="P319" s="17">
        <v>0</v>
      </c>
      <c r="Q319" s="17">
        <v>0</v>
      </c>
      <c r="R319" s="17">
        <v>0</v>
      </c>
      <c r="S319" s="17">
        <v>0</v>
      </c>
      <c r="T319" s="1153" t="str">
        <f t="shared" si="176"/>
        <v/>
      </c>
      <c r="U319" s="17">
        <v>1</v>
      </c>
      <c r="V319" s="17">
        <v>1</v>
      </c>
      <c r="W319" s="17">
        <v>0</v>
      </c>
      <c r="X319" s="1152" t="str">
        <f t="shared" si="188"/>
        <v xml:space="preserve"> </v>
      </c>
      <c r="Y319" s="1152" t="str">
        <f t="shared" si="191"/>
        <v xml:space="preserve"> </v>
      </c>
      <c r="Z319" s="1152" t="str">
        <f t="shared" si="192"/>
        <v xml:space="preserve"> </v>
      </c>
      <c r="AA319" s="1154" t="str">
        <f t="shared" si="193"/>
        <v/>
      </c>
      <c r="AB319" s="1152" t="str">
        <f t="shared" si="194"/>
        <v/>
      </c>
      <c r="AC319" s="1154" t="str">
        <f t="shared" si="195"/>
        <v/>
      </c>
      <c r="AD319" s="1155"/>
      <c r="AE319" s="1155" t="str">
        <f t="shared" si="196"/>
        <v/>
      </c>
      <c r="AF319" s="1152" t="str">
        <f t="shared" si="197"/>
        <v xml:space="preserve"> </v>
      </c>
      <c r="AG319" s="46" t="str">
        <f t="shared" si="198"/>
        <v xml:space="preserve"> </v>
      </c>
      <c r="AH319" s="46" t="str">
        <f t="shared" si="199"/>
        <v xml:space="preserve"> </v>
      </c>
      <c r="AI319" s="1153" t="str">
        <f t="shared" si="200"/>
        <v xml:space="preserve"> </v>
      </c>
      <c r="AJ319" s="1153" t="str">
        <f t="shared" si="201"/>
        <v xml:space="preserve"> </v>
      </c>
      <c r="AK319" s="1158" t="str">
        <f t="shared" si="177"/>
        <v/>
      </c>
      <c r="AL319" s="1159" t="str">
        <f t="shared" si="178"/>
        <v/>
      </c>
      <c r="AM319" s="47" t="str">
        <f t="shared" si="179"/>
        <v/>
      </c>
      <c r="AN319" s="17"/>
      <c r="AO319" s="47" t="str">
        <f t="shared" si="180"/>
        <v/>
      </c>
      <c r="AP319" s="47" t="str">
        <f t="shared" si="181"/>
        <v/>
      </c>
      <c r="AQ319" s="47"/>
      <c r="AR319" s="47" t="str">
        <f t="shared" si="182"/>
        <v/>
      </c>
      <c r="AS319" s="1158" t="str">
        <f t="shared" si="183"/>
        <v/>
      </c>
      <c r="AT319" s="1158" t="str">
        <f t="shared" si="184"/>
        <v/>
      </c>
      <c r="AU319" s="1158" t="str">
        <f t="shared" si="185"/>
        <v/>
      </c>
    </row>
    <row r="320" spans="1:47" s="11" customFormat="1" ht="25.5" customHeight="1">
      <c r="A320" s="17"/>
      <c r="B320" s="23"/>
      <c r="C320" s="1307"/>
      <c r="D320" s="41" t="s">
        <v>309</v>
      </c>
      <c r="E320" s="17"/>
      <c r="F320" s="17">
        <f t="shared" si="174"/>
        <v>2</v>
      </c>
      <c r="G320" s="17">
        <f t="shared" si="175"/>
        <v>16</v>
      </c>
      <c r="H320" s="17">
        <v>0</v>
      </c>
      <c r="I320" s="17">
        <v>0</v>
      </c>
      <c r="J320" s="17">
        <v>1</v>
      </c>
      <c r="K320" s="17">
        <v>9</v>
      </c>
      <c r="L320" s="17">
        <v>1</v>
      </c>
      <c r="M320" s="17">
        <v>7</v>
      </c>
      <c r="N320" s="17">
        <v>0</v>
      </c>
      <c r="O320" s="17">
        <v>0</v>
      </c>
      <c r="P320" s="17">
        <v>0</v>
      </c>
      <c r="Q320" s="17">
        <v>0</v>
      </c>
      <c r="R320" s="17">
        <v>0</v>
      </c>
      <c r="S320" s="17">
        <v>0</v>
      </c>
      <c r="T320" s="1153" t="str">
        <f t="shared" si="176"/>
        <v/>
      </c>
      <c r="U320" s="17">
        <v>2</v>
      </c>
      <c r="V320" s="17">
        <v>2</v>
      </c>
      <c r="W320" s="17">
        <v>0</v>
      </c>
      <c r="X320" s="1152" t="str">
        <f t="shared" si="188"/>
        <v xml:space="preserve"> </v>
      </c>
      <c r="Y320" s="1152" t="str">
        <f t="shared" si="191"/>
        <v xml:space="preserve"> </v>
      </c>
      <c r="Z320" s="1152" t="str">
        <f t="shared" si="192"/>
        <v xml:space="preserve"> </v>
      </c>
      <c r="AA320" s="1154" t="str">
        <f t="shared" si="193"/>
        <v/>
      </c>
      <c r="AB320" s="1152" t="str">
        <f t="shared" si="194"/>
        <v/>
      </c>
      <c r="AC320" s="1154" t="str">
        <f t="shared" si="195"/>
        <v/>
      </c>
      <c r="AD320" s="1155"/>
      <c r="AE320" s="1155" t="str">
        <f t="shared" si="196"/>
        <v/>
      </c>
      <c r="AF320" s="1152" t="str">
        <f t="shared" si="197"/>
        <v xml:space="preserve"> </v>
      </c>
      <c r="AG320" s="46" t="str">
        <f t="shared" si="198"/>
        <v xml:space="preserve"> </v>
      </c>
      <c r="AH320" s="46" t="str">
        <f t="shared" si="199"/>
        <v xml:space="preserve"> </v>
      </c>
      <c r="AI320" s="1153" t="str">
        <f t="shared" si="200"/>
        <v xml:space="preserve"> </v>
      </c>
      <c r="AJ320" s="1153" t="str">
        <f t="shared" si="201"/>
        <v xml:space="preserve"> </v>
      </c>
      <c r="AK320" s="1158" t="str">
        <f t="shared" si="177"/>
        <v/>
      </c>
      <c r="AL320" s="1159" t="str">
        <f t="shared" si="178"/>
        <v/>
      </c>
      <c r="AM320" s="47" t="str">
        <f t="shared" si="179"/>
        <v/>
      </c>
      <c r="AN320" s="17"/>
      <c r="AO320" s="47" t="str">
        <f t="shared" si="180"/>
        <v/>
      </c>
      <c r="AP320" s="47" t="str">
        <f t="shared" si="181"/>
        <v/>
      </c>
      <c r="AQ320" s="47"/>
      <c r="AR320" s="47" t="str">
        <f t="shared" si="182"/>
        <v/>
      </c>
      <c r="AS320" s="1158" t="str">
        <f t="shared" si="183"/>
        <v/>
      </c>
      <c r="AT320" s="1158" t="str">
        <f t="shared" si="184"/>
        <v/>
      </c>
      <c r="AU320" s="1158" t="str">
        <f t="shared" si="185"/>
        <v/>
      </c>
    </row>
    <row r="321" spans="1:47" s="11" customFormat="1" ht="25.5" customHeight="1">
      <c r="A321" s="17"/>
      <c r="B321" s="23"/>
      <c r="C321" s="1308"/>
      <c r="D321" s="41" t="s">
        <v>310</v>
      </c>
      <c r="E321" s="17"/>
      <c r="F321" s="17">
        <f t="shared" si="174"/>
        <v>1</v>
      </c>
      <c r="G321" s="17">
        <f t="shared" si="175"/>
        <v>11</v>
      </c>
      <c r="H321" s="17">
        <v>0</v>
      </c>
      <c r="I321" s="17">
        <v>0</v>
      </c>
      <c r="J321" s="17">
        <v>1</v>
      </c>
      <c r="K321" s="17">
        <v>11</v>
      </c>
      <c r="L321" s="17">
        <v>0</v>
      </c>
      <c r="M321" s="17">
        <v>0</v>
      </c>
      <c r="N321" s="17">
        <v>0</v>
      </c>
      <c r="O321" s="17">
        <v>0</v>
      </c>
      <c r="P321" s="17">
        <v>0</v>
      </c>
      <c r="Q321" s="17">
        <v>0</v>
      </c>
      <c r="R321" s="17">
        <v>0</v>
      </c>
      <c r="S321" s="17">
        <v>0</v>
      </c>
      <c r="T321" s="1153" t="str">
        <f t="shared" si="176"/>
        <v/>
      </c>
      <c r="U321" s="17">
        <v>1</v>
      </c>
      <c r="V321" s="17">
        <v>1</v>
      </c>
      <c r="W321" s="17">
        <v>0</v>
      </c>
      <c r="X321" s="1152" t="str">
        <f t="shared" si="188"/>
        <v xml:space="preserve"> </v>
      </c>
      <c r="Y321" s="1152" t="str">
        <f t="shared" si="191"/>
        <v xml:space="preserve"> </v>
      </c>
      <c r="Z321" s="1152" t="str">
        <f t="shared" si="192"/>
        <v xml:space="preserve"> </v>
      </c>
      <c r="AA321" s="1154" t="str">
        <f t="shared" si="193"/>
        <v/>
      </c>
      <c r="AB321" s="1152" t="str">
        <f t="shared" si="194"/>
        <v/>
      </c>
      <c r="AC321" s="1154" t="str">
        <f t="shared" si="195"/>
        <v/>
      </c>
      <c r="AD321" s="1155"/>
      <c r="AE321" s="1155" t="str">
        <f t="shared" si="196"/>
        <v/>
      </c>
      <c r="AF321" s="1152" t="str">
        <f t="shared" si="197"/>
        <v xml:space="preserve"> </v>
      </c>
      <c r="AG321" s="46" t="str">
        <f t="shared" si="198"/>
        <v xml:space="preserve"> </v>
      </c>
      <c r="AH321" s="46" t="str">
        <f t="shared" si="199"/>
        <v xml:space="preserve"> </v>
      </c>
      <c r="AI321" s="1153" t="str">
        <f t="shared" si="200"/>
        <v xml:space="preserve"> </v>
      </c>
      <c r="AJ321" s="1153" t="str">
        <f t="shared" si="201"/>
        <v xml:space="preserve"> </v>
      </c>
      <c r="AK321" s="1158" t="str">
        <f t="shared" si="177"/>
        <v/>
      </c>
      <c r="AL321" s="1159" t="str">
        <f t="shared" si="178"/>
        <v/>
      </c>
      <c r="AM321" s="47" t="str">
        <f t="shared" si="179"/>
        <v/>
      </c>
      <c r="AN321" s="17"/>
      <c r="AO321" s="47" t="str">
        <f t="shared" si="180"/>
        <v/>
      </c>
      <c r="AP321" s="47" t="str">
        <f t="shared" si="181"/>
        <v/>
      </c>
      <c r="AQ321" s="47"/>
      <c r="AR321" s="47" t="str">
        <f t="shared" si="182"/>
        <v/>
      </c>
      <c r="AS321" s="1158" t="str">
        <f t="shared" si="183"/>
        <v/>
      </c>
      <c r="AT321" s="1158" t="str">
        <f t="shared" si="184"/>
        <v/>
      </c>
      <c r="AU321" s="1158" t="str">
        <f t="shared" si="185"/>
        <v/>
      </c>
    </row>
    <row r="322" spans="1:47" s="11" customFormat="1" ht="25.5" customHeight="1">
      <c r="A322" s="17">
        <v>2</v>
      </c>
      <c r="B322" s="23"/>
      <c r="C322" s="30" t="s">
        <v>311</v>
      </c>
      <c r="D322" s="41" t="s">
        <v>54</v>
      </c>
      <c r="E322" s="17" t="s">
        <v>65</v>
      </c>
      <c r="F322" s="17">
        <f t="shared" si="174"/>
        <v>9</v>
      </c>
      <c r="G322" s="17">
        <f t="shared" si="175"/>
        <v>219</v>
      </c>
      <c r="H322" s="17">
        <v>3</v>
      </c>
      <c r="I322" s="17">
        <v>3</v>
      </c>
      <c r="J322" s="17">
        <v>2</v>
      </c>
      <c r="K322" s="17">
        <v>37</v>
      </c>
      <c r="L322" s="17">
        <v>2</v>
      </c>
      <c r="M322" s="17">
        <v>56</v>
      </c>
      <c r="N322" s="17">
        <v>2</v>
      </c>
      <c r="O322" s="17">
        <v>46</v>
      </c>
      <c r="P322" s="17">
        <v>1</v>
      </c>
      <c r="Q322" s="17">
        <v>32</v>
      </c>
      <c r="R322" s="17">
        <v>2</v>
      </c>
      <c r="S322" s="17">
        <v>48</v>
      </c>
      <c r="T322" s="1153">
        <f t="shared" si="176"/>
        <v>14.5</v>
      </c>
      <c r="U322" s="17">
        <v>16</v>
      </c>
      <c r="V322" s="17">
        <v>15</v>
      </c>
      <c r="W322" s="17">
        <v>1</v>
      </c>
      <c r="X322" s="1152">
        <f t="shared" si="188"/>
        <v>1</v>
      </c>
      <c r="Y322" s="1152" t="str">
        <f t="shared" si="191"/>
        <v xml:space="preserve"> </v>
      </c>
      <c r="Z322" s="1152" t="str">
        <f t="shared" si="192"/>
        <v xml:space="preserve"> </v>
      </c>
      <c r="AA322" s="1154">
        <f t="shared" si="193"/>
        <v>24.333333333333332</v>
      </c>
      <c r="AB322" s="1152">
        <f t="shared" si="194"/>
        <v>25</v>
      </c>
      <c r="AC322" s="1154">
        <f t="shared" si="195"/>
        <v>-0.66666666666666785</v>
      </c>
      <c r="AD322" s="1155" t="str">
        <f>IF(AC322&gt;0,1,"")</f>
        <v/>
      </c>
      <c r="AE322" s="1155" t="str">
        <f t="shared" si="196"/>
        <v/>
      </c>
      <c r="AF322" s="1152">
        <f t="shared" si="197"/>
        <v>1</v>
      </c>
      <c r="AG322" s="46">
        <f t="shared" si="198"/>
        <v>8</v>
      </c>
      <c r="AH322" s="46">
        <f t="shared" si="199"/>
        <v>19</v>
      </c>
      <c r="AI322" s="1153">
        <f t="shared" si="200"/>
        <v>14.583333333333334</v>
      </c>
      <c r="AJ322" s="1153">
        <f t="shared" si="201"/>
        <v>8.3333333333333925E-2</v>
      </c>
      <c r="AK322" s="1158" t="str">
        <f t="shared" si="177"/>
        <v/>
      </c>
      <c r="AL322" s="1159" t="str">
        <f t="shared" si="178"/>
        <v/>
      </c>
      <c r="AM322" s="47" t="str">
        <f t="shared" si="179"/>
        <v/>
      </c>
      <c r="AN322" s="17"/>
      <c r="AO322" s="47" t="str">
        <f t="shared" si="180"/>
        <v/>
      </c>
      <c r="AP322" s="47" t="str">
        <f t="shared" si="181"/>
        <v/>
      </c>
      <c r="AQ322" s="47"/>
      <c r="AR322" s="47" t="str">
        <f t="shared" si="182"/>
        <v/>
      </c>
      <c r="AS322" s="1158">
        <f t="shared" si="183"/>
        <v>1</v>
      </c>
      <c r="AT322" s="1158" t="str">
        <f t="shared" si="184"/>
        <v/>
      </c>
      <c r="AU322" s="1158" t="str">
        <f t="shared" si="185"/>
        <v/>
      </c>
    </row>
    <row r="323" spans="1:47" s="11" customFormat="1" ht="25.5" customHeight="1">
      <c r="A323" s="17"/>
      <c r="B323" s="23"/>
      <c r="C323" s="5" t="s">
        <v>312</v>
      </c>
      <c r="D323" s="41" t="s">
        <v>54</v>
      </c>
      <c r="E323" s="17" t="s">
        <v>65</v>
      </c>
      <c r="F323" s="17">
        <f t="shared" si="174"/>
        <v>5</v>
      </c>
      <c r="G323" s="17">
        <f t="shared" si="175"/>
        <v>67</v>
      </c>
      <c r="H323" s="17">
        <v>0</v>
      </c>
      <c r="I323" s="17">
        <v>0</v>
      </c>
      <c r="J323" s="17">
        <v>1</v>
      </c>
      <c r="K323" s="17">
        <v>13</v>
      </c>
      <c r="L323" s="17">
        <v>1</v>
      </c>
      <c r="M323" s="17">
        <v>13</v>
      </c>
      <c r="N323" s="17">
        <v>1</v>
      </c>
      <c r="O323" s="17">
        <v>12</v>
      </c>
      <c r="P323" s="17">
        <v>1</v>
      </c>
      <c r="Q323" s="17">
        <v>14</v>
      </c>
      <c r="R323" s="17">
        <v>1</v>
      </c>
      <c r="S323" s="17">
        <v>15</v>
      </c>
      <c r="T323" s="1153">
        <f t="shared" si="176"/>
        <v>8.5</v>
      </c>
      <c r="U323" s="17">
        <v>8</v>
      </c>
      <c r="V323" s="17">
        <v>8</v>
      </c>
      <c r="W323" s="17">
        <v>0</v>
      </c>
      <c r="X323" s="1152">
        <f t="shared" si="188"/>
        <v>1</v>
      </c>
      <c r="Y323" s="1152" t="str">
        <f t="shared" si="191"/>
        <v xml:space="preserve"> </v>
      </c>
      <c r="Z323" s="1152" t="str">
        <f t="shared" si="192"/>
        <v xml:space="preserve"> </v>
      </c>
      <c r="AA323" s="1154">
        <f t="shared" si="193"/>
        <v>13.4</v>
      </c>
      <c r="AB323" s="1152">
        <f t="shared" si="194"/>
        <v>25</v>
      </c>
      <c r="AC323" s="1154">
        <f t="shared" si="195"/>
        <v>-11.6</v>
      </c>
      <c r="AD323" s="1155" t="str">
        <f>IF(AC323&gt;0,1,"")</f>
        <v/>
      </c>
      <c r="AE323" s="1155" t="str">
        <f t="shared" si="196"/>
        <v/>
      </c>
      <c r="AF323" s="1152">
        <f t="shared" si="197"/>
        <v>1</v>
      </c>
      <c r="AG323" s="46">
        <f t="shared" si="198"/>
        <v>2</v>
      </c>
      <c r="AH323" s="46">
        <f t="shared" si="199"/>
        <v>17</v>
      </c>
      <c r="AI323" s="1153">
        <f t="shared" si="200"/>
        <v>5.416666666666667</v>
      </c>
      <c r="AJ323" s="1153">
        <f t="shared" si="201"/>
        <v>-3.083333333333333</v>
      </c>
      <c r="AK323" s="1158" t="str">
        <f t="shared" si="177"/>
        <v/>
      </c>
      <c r="AL323" s="1159">
        <f t="shared" si="178"/>
        <v>1</v>
      </c>
      <c r="AM323" s="47" t="str">
        <f t="shared" si="179"/>
        <v/>
      </c>
      <c r="AN323" s="17"/>
      <c r="AO323" s="47" t="str">
        <f t="shared" si="180"/>
        <v/>
      </c>
      <c r="AP323" s="47" t="str">
        <f t="shared" si="181"/>
        <v/>
      </c>
      <c r="AQ323" s="47"/>
      <c r="AR323" s="47" t="str">
        <f t="shared" si="182"/>
        <v/>
      </c>
      <c r="AS323" s="1158">
        <f t="shared" si="183"/>
        <v>1</v>
      </c>
      <c r="AT323" s="1158" t="str">
        <f t="shared" si="184"/>
        <v/>
      </c>
      <c r="AU323" s="1158" t="str">
        <f t="shared" si="185"/>
        <v/>
      </c>
    </row>
    <row r="324" spans="1:47" s="11" customFormat="1" ht="25.5" customHeight="1">
      <c r="A324" s="17">
        <v>27</v>
      </c>
      <c r="B324" s="23" t="s">
        <v>313</v>
      </c>
      <c r="C324" s="24"/>
      <c r="D324" s="24"/>
      <c r="E324" s="5"/>
      <c r="F324" s="17">
        <f t="shared" si="174"/>
        <v>0</v>
      </c>
      <c r="G324" s="17">
        <f t="shared" si="175"/>
        <v>0</v>
      </c>
      <c r="H324" s="5">
        <v>0</v>
      </c>
      <c r="I324" s="5">
        <v>0</v>
      </c>
      <c r="J324" s="5">
        <v>0</v>
      </c>
      <c r="K324" s="5">
        <v>0</v>
      </c>
      <c r="L324" s="5">
        <v>0</v>
      </c>
      <c r="M324" s="5">
        <v>0</v>
      </c>
      <c r="N324" s="5">
        <v>0</v>
      </c>
      <c r="O324" s="5">
        <v>0</v>
      </c>
      <c r="P324" s="5">
        <v>0</v>
      </c>
      <c r="Q324" s="5">
        <v>0</v>
      </c>
      <c r="R324" s="5">
        <v>0</v>
      </c>
      <c r="S324" s="5">
        <v>0</v>
      </c>
      <c r="T324" s="1153" t="str">
        <f t="shared" si="176"/>
        <v/>
      </c>
      <c r="U324" s="5">
        <v>0</v>
      </c>
      <c r="V324" s="5">
        <v>0</v>
      </c>
      <c r="W324" s="5">
        <v>0</v>
      </c>
      <c r="X324" s="1152" t="str">
        <f t="shared" si="188"/>
        <v xml:space="preserve"> </v>
      </c>
      <c r="Y324" s="1152" t="str">
        <f t="shared" si="191"/>
        <v xml:space="preserve"> </v>
      </c>
      <c r="Z324" s="1152" t="str">
        <f t="shared" si="192"/>
        <v xml:space="preserve"> </v>
      </c>
      <c r="AA324" s="1154" t="str">
        <f t="shared" si="193"/>
        <v/>
      </c>
      <c r="AB324" s="1152" t="str">
        <f t="shared" si="194"/>
        <v/>
      </c>
      <c r="AC324" s="1154" t="str">
        <f t="shared" si="195"/>
        <v/>
      </c>
      <c r="AD324" s="1155"/>
      <c r="AE324" s="1155" t="str">
        <f t="shared" si="196"/>
        <v/>
      </c>
      <c r="AF324" s="1152" t="str">
        <f t="shared" si="197"/>
        <v xml:space="preserve"> </v>
      </c>
      <c r="AG324" s="46" t="str">
        <f t="shared" si="198"/>
        <v xml:space="preserve"> </v>
      </c>
      <c r="AH324" s="46" t="str">
        <f t="shared" si="199"/>
        <v xml:space="preserve"> </v>
      </c>
      <c r="AI324" s="1153" t="str">
        <f t="shared" si="200"/>
        <v xml:space="preserve"> </v>
      </c>
      <c r="AJ324" s="1153" t="str">
        <f t="shared" si="201"/>
        <v xml:space="preserve"> </v>
      </c>
      <c r="AK324" s="1158" t="str">
        <f t="shared" si="177"/>
        <v/>
      </c>
      <c r="AL324" s="1159" t="str">
        <f t="shared" si="178"/>
        <v/>
      </c>
      <c r="AM324" s="47" t="str">
        <f t="shared" si="179"/>
        <v/>
      </c>
      <c r="AN324" s="17"/>
      <c r="AO324" s="47" t="str">
        <f t="shared" si="180"/>
        <v/>
      </c>
      <c r="AP324" s="47" t="str">
        <f t="shared" si="181"/>
        <v/>
      </c>
      <c r="AQ324" s="47"/>
      <c r="AR324" s="47" t="str">
        <f t="shared" si="182"/>
        <v/>
      </c>
      <c r="AS324" s="1158" t="str">
        <f t="shared" si="183"/>
        <v/>
      </c>
      <c r="AT324" s="1158" t="str">
        <f t="shared" si="184"/>
        <v/>
      </c>
      <c r="AU324" s="1158" t="str">
        <f t="shared" si="185"/>
        <v/>
      </c>
    </row>
    <row r="325" spans="1:47" s="11" customFormat="1" ht="25.5" customHeight="1">
      <c r="A325" s="48">
        <v>1</v>
      </c>
      <c r="B325" s="49"/>
      <c r="C325" s="1319" t="s">
        <v>314</v>
      </c>
      <c r="D325" s="50" t="s">
        <v>57</v>
      </c>
      <c r="E325" s="48" t="s">
        <v>79</v>
      </c>
      <c r="F325" s="17">
        <f t="shared" si="174"/>
        <v>23</v>
      </c>
      <c r="G325" s="17">
        <f t="shared" si="175"/>
        <v>511</v>
      </c>
      <c r="H325" s="48">
        <v>7</v>
      </c>
      <c r="I325" s="48">
        <v>7</v>
      </c>
      <c r="J325" s="48">
        <v>6</v>
      </c>
      <c r="K325" s="48">
        <v>124</v>
      </c>
      <c r="L325" s="48">
        <v>5</v>
      </c>
      <c r="M325" s="48">
        <v>108</v>
      </c>
      <c r="N325" s="48">
        <v>3</v>
      </c>
      <c r="O325" s="48">
        <v>70</v>
      </c>
      <c r="P325" s="48">
        <v>5</v>
      </c>
      <c r="Q325" s="48">
        <v>108</v>
      </c>
      <c r="R325" s="48">
        <v>4</v>
      </c>
      <c r="S325" s="48">
        <v>101</v>
      </c>
      <c r="T325" s="1153">
        <f t="shared" si="176"/>
        <v>35.5</v>
      </c>
      <c r="U325" s="48">
        <v>37</v>
      </c>
      <c r="V325" s="48">
        <v>36</v>
      </c>
      <c r="W325" s="48">
        <v>1</v>
      </c>
      <c r="X325" s="1152">
        <f t="shared" si="188"/>
        <v>1</v>
      </c>
      <c r="Y325" s="1152" t="str">
        <f t="shared" si="191"/>
        <v xml:space="preserve"> </v>
      </c>
      <c r="Z325" s="1152" t="str">
        <f t="shared" si="192"/>
        <v xml:space="preserve"> </v>
      </c>
      <c r="AA325" s="1154">
        <f t="shared" si="193"/>
        <v>22.217391304347824</v>
      </c>
      <c r="AB325" s="1152">
        <f t="shared" si="194"/>
        <v>25</v>
      </c>
      <c r="AC325" s="1154">
        <f t="shared" si="195"/>
        <v>-2.7826086956521756</v>
      </c>
      <c r="AD325" s="1155" t="str">
        <f>IF(AC325&gt;0,1,"")</f>
        <v/>
      </c>
      <c r="AE325" s="1155" t="str">
        <f t="shared" si="196"/>
        <v/>
      </c>
      <c r="AF325" s="1152">
        <f t="shared" si="197"/>
        <v>1</v>
      </c>
      <c r="AG325" s="46">
        <f t="shared" si="198"/>
        <v>20</v>
      </c>
      <c r="AH325" s="46">
        <f t="shared" si="199"/>
        <v>11</v>
      </c>
      <c r="AI325" s="1153">
        <f t="shared" si="200"/>
        <v>31.916666666666668</v>
      </c>
      <c r="AJ325" s="1153">
        <f t="shared" si="201"/>
        <v>-3.5833333333333321</v>
      </c>
      <c r="AK325" s="1158" t="str">
        <f t="shared" si="177"/>
        <v/>
      </c>
      <c r="AL325" s="1159" t="str">
        <f t="shared" si="178"/>
        <v/>
      </c>
      <c r="AM325" s="47" t="str">
        <f t="shared" si="179"/>
        <v/>
      </c>
      <c r="AN325" s="1135"/>
      <c r="AO325" s="47" t="str">
        <f t="shared" si="180"/>
        <v/>
      </c>
      <c r="AP325" s="47" t="str">
        <f t="shared" si="181"/>
        <v/>
      </c>
      <c r="AQ325" s="47"/>
      <c r="AR325" s="47" t="str">
        <f t="shared" si="182"/>
        <v/>
      </c>
      <c r="AS325" s="1158" t="str">
        <f t="shared" si="183"/>
        <v/>
      </c>
      <c r="AT325" s="1158" t="str">
        <f t="shared" si="184"/>
        <v/>
      </c>
      <c r="AU325" s="1158">
        <f t="shared" si="185"/>
        <v>1</v>
      </c>
    </row>
    <row r="326" spans="1:47" s="11" customFormat="1" ht="25.5" customHeight="1">
      <c r="A326" s="48"/>
      <c r="B326" s="49"/>
      <c r="C326" s="1307"/>
      <c r="D326" s="41" t="s">
        <v>58</v>
      </c>
      <c r="E326" s="48"/>
      <c r="F326" s="17">
        <f t="shared" si="174"/>
        <v>12</v>
      </c>
      <c r="G326" s="17">
        <f t="shared" si="175"/>
        <v>367</v>
      </c>
      <c r="H326" s="48">
        <v>4</v>
      </c>
      <c r="I326" s="48">
        <v>4</v>
      </c>
      <c r="J326" s="48">
        <v>3</v>
      </c>
      <c r="K326" s="48">
        <v>97</v>
      </c>
      <c r="L326" s="48">
        <v>3</v>
      </c>
      <c r="M326" s="48">
        <v>84</v>
      </c>
      <c r="N326" s="48">
        <v>2</v>
      </c>
      <c r="O326" s="48">
        <v>49</v>
      </c>
      <c r="P326" s="48">
        <v>2</v>
      </c>
      <c r="Q326" s="48">
        <v>71</v>
      </c>
      <c r="R326" s="48">
        <v>2</v>
      </c>
      <c r="S326" s="48">
        <v>66</v>
      </c>
      <c r="T326" s="1153" t="str">
        <f t="shared" si="176"/>
        <v/>
      </c>
      <c r="U326" s="48">
        <v>26</v>
      </c>
      <c r="V326" s="48">
        <v>25</v>
      </c>
      <c r="W326" s="48">
        <v>1</v>
      </c>
      <c r="X326" s="1152" t="str">
        <f t="shared" si="188"/>
        <v xml:space="preserve"> </v>
      </c>
      <c r="Y326" s="1152" t="str">
        <f t="shared" si="191"/>
        <v xml:space="preserve"> </v>
      </c>
      <c r="Z326" s="1152" t="str">
        <f t="shared" si="192"/>
        <v xml:space="preserve"> </v>
      </c>
      <c r="AA326" s="1154" t="str">
        <f t="shared" si="193"/>
        <v/>
      </c>
      <c r="AB326" s="1152" t="str">
        <f t="shared" si="194"/>
        <v/>
      </c>
      <c r="AC326" s="1154" t="str">
        <f t="shared" si="195"/>
        <v/>
      </c>
      <c r="AD326" s="1155"/>
      <c r="AE326" s="1155" t="str">
        <f t="shared" si="196"/>
        <v/>
      </c>
      <c r="AF326" s="1152" t="str">
        <f t="shared" si="197"/>
        <v xml:space="preserve"> </v>
      </c>
      <c r="AG326" s="46" t="str">
        <f t="shared" si="198"/>
        <v xml:space="preserve"> </v>
      </c>
      <c r="AH326" s="46" t="str">
        <f t="shared" si="199"/>
        <v xml:space="preserve"> </v>
      </c>
      <c r="AI326" s="1153" t="str">
        <f t="shared" si="200"/>
        <v xml:space="preserve"> </v>
      </c>
      <c r="AJ326" s="1153" t="str">
        <f t="shared" si="201"/>
        <v xml:space="preserve"> </v>
      </c>
      <c r="AK326" s="1158" t="str">
        <f t="shared" si="177"/>
        <v/>
      </c>
      <c r="AL326" s="1159" t="str">
        <f t="shared" si="178"/>
        <v/>
      </c>
      <c r="AM326" s="47" t="str">
        <f t="shared" si="179"/>
        <v/>
      </c>
      <c r="AN326" s="17"/>
      <c r="AO326" s="47" t="str">
        <f t="shared" si="180"/>
        <v/>
      </c>
      <c r="AP326" s="47" t="str">
        <f t="shared" si="181"/>
        <v/>
      </c>
      <c r="AQ326" s="47"/>
      <c r="AR326" s="47" t="str">
        <f t="shared" si="182"/>
        <v/>
      </c>
      <c r="AS326" s="1158" t="str">
        <f t="shared" si="183"/>
        <v/>
      </c>
      <c r="AT326" s="1158" t="str">
        <f t="shared" si="184"/>
        <v/>
      </c>
      <c r="AU326" s="1158" t="str">
        <f t="shared" si="185"/>
        <v/>
      </c>
    </row>
    <row r="327" spans="1:47" s="11" customFormat="1" ht="25.5" customHeight="1">
      <c r="A327" s="48"/>
      <c r="B327" s="49"/>
      <c r="C327" s="1307"/>
      <c r="D327" s="41" t="s">
        <v>315</v>
      </c>
      <c r="E327" s="48"/>
      <c r="F327" s="17">
        <f t="shared" si="174"/>
        <v>5</v>
      </c>
      <c r="G327" s="17">
        <f t="shared" si="175"/>
        <v>76</v>
      </c>
      <c r="H327" s="48">
        <v>2</v>
      </c>
      <c r="I327" s="48">
        <v>2</v>
      </c>
      <c r="J327" s="48">
        <v>1</v>
      </c>
      <c r="K327" s="48">
        <v>14</v>
      </c>
      <c r="L327" s="48">
        <v>1</v>
      </c>
      <c r="M327" s="48">
        <v>11</v>
      </c>
      <c r="N327" s="48">
        <v>1</v>
      </c>
      <c r="O327" s="48">
        <v>12</v>
      </c>
      <c r="P327" s="48">
        <v>1</v>
      </c>
      <c r="Q327" s="48">
        <v>18</v>
      </c>
      <c r="R327" s="48">
        <v>1</v>
      </c>
      <c r="S327" s="48">
        <v>21</v>
      </c>
      <c r="T327" s="1153" t="str">
        <f t="shared" si="176"/>
        <v/>
      </c>
      <c r="U327" s="48">
        <v>5</v>
      </c>
      <c r="V327" s="48">
        <v>5</v>
      </c>
      <c r="W327" s="48"/>
      <c r="X327" s="1152" t="str">
        <f t="shared" si="188"/>
        <v xml:space="preserve"> </v>
      </c>
      <c r="Y327" s="1152" t="str">
        <f t="shared" si="191"/>
        <v xml:space="preserve"> </v>
      </c>
      <c r="Z327" s="1152" t="str">
        <f t="shared" si="192"/>
        <v xml:space="preserve"> </v>
      </c>
      <c r="AA327" s="1154" t="str">
        <f t="shared" si="193"/>
        <v/>
      </c>
      <c r="AB327" s="1152" t="str">
        <f t="shared" si="194"/>
        <v/>
      </c>
      <c r="AC327" s="1154" t="str">
        <f t="shared" si="195"/>
        <v/>
      </c>
      <c r="AD327" s="1155"/>
      <c r="AE327" s="1155" t="str">
        <f t="shared" si="196"/>
        <v/>
      </c>
      <c r="AF327" s="1152" t="str">
        <f t="shared" si="197"/>
        <v xml:space="preserve"> </v>
      </c>
      <c r="AG327" s="46" t="str">
        <f t="shared" si="198"/>
        <v xml:space="preserve"> </v>
      </c>
      <c r="AH327" s="46" t="str">
        <f t="shared" si="199"/>
        <v xml:space="preserve"> </v>
      </c>
      <c r="AI327" s="1153" t="str">
        <f t="shared" si="200"/>
        <v xml:space="preserve"> </v>
      </c>
      <c r="AJ327" s="1153" t="str">
        <f t="shared" si="201"/>
        <v xml:space="preserve"> </v>
      </c>
      <c r="AK327" s="1158" t="str">
        <f t="shared" si="177"/>
        <v/>
      </c>
      <c r="AL327" s="1159" t="str">
        <f t="shared" si="178"/>
        <v/>
      </c>
      <c r="AM327" s="47" t="str">
        <f t="shared" si="179"/>
        <v/>
      </c>
      <c r="AN327" s="17"/>
      <c r="AO327" s="47" t="str">
        <f t="shared" si="180"/>
        <v/>
      </c>
      <c r="AP327" s="47" t="str">
        <f t="shared" si="181"/>
        <v/>
      </c>
      <c r="AQ327" s="47"/>
      <c r="AR327" s="47" t="str">
        <f t="shared" si="182"/>
        <v/>
      </c>
      <c r="AS327" s="1158" t="str">
        <f t="shared" si="183"/>
        <v/>
      </c>
      <c r="AT327" s="1158" t="str">
        <f t="shared" si="184"/>
        <v/>
      </c>
      <c r="AU327" s="1158" t="str">
        <f t="shared" si="185"/>
        <v/>
      </c>
    </row>
    <row r="328" spans="1:47" s="11" customFormat="1" ht="25.5" customHeight="1">
      <c r="A328" s="48">
        <v>2</v>
      </c>
      <c r="B328" s="49"/>
      <c r="C328" s="1307"/>
      <c r="D328" s="41" t="s">
        <v>316</v>
      </c>
      <c r="E328" s="48"/>
      <c r="F328" s="17">
        <f t="shared" si="174"/>
        <v>3</v>
      </c>
      <c r="G328" s="17">
        <f t="shared" si="175"/>
        <v>37</v>
      </c>
      <c r="H328" s="48">
        <v>0</v>
      </c>
      <c r="I328" s="48">
        <v>0</v>
      </c>
      <c r="J328" s="48">
        <v>1</v>
      </c>
      <c r="K328" s="48">
        <v>7</v>
      </c>
      <c r="L328" s="48">
        <v>1</v>
      </c>
      <c r="M328" s="48">
        <v>8</v>
      </c>
      <c r="N328" s="48">
        <v>0</v>
      </c>
      <c r="O328" s="48">
        <v>5</v>
      </c>
      <c r="P328" s="48">
        <v>1</v>
      </c>
      <c r="Q328" s="48">
        <v>9</v>
      </c>
      <c r="R328" s="48">
        <v>0</v>
      </c>
      <c r="S328" s="48">
        <v>8</v>
      </c>
      <c r="T328" s="1153" t="str">
        <f t="shared" si="176"/>
        <v/>
      </c>
      <c r="U328" s="48">
        <v>3</v>
      </c>
      <c r="V328" s="48">
        <v>3</v>
      </c>
      <c r="W328" s="48"/>
      <c r="X328" s="1152" t="str">
        <f t="shared" si="188"/>
        <v xml:space="preserve"> </v>
      </c>
      <c r="Y328" s="1152" t="str">
        <f t="shared" si="191"/>
        <v xml:space="preserve"> </v>
      </c>
      <c r="Z328" s="1152" t="str">
        <f t="shared" si="192"/>
        <v xml:space="preserve"> </v>
      </c>
      <c r="AA328" s="1154" t="str">
        <f t="shared" si="193"/>
        <v/>
      </c>
      <c r="AB328" s="1152" t="str">
        <f t="shared" si="194"/>
        <v/>
      </c>
      <c r="AC328" s="1154" t="str">
        <f t="shared" si="195"/>
        <v/>
      </c>
      <c r="AD328" s="1155"/>
      <c r="AE328" s="1155" t="str">
        <f t="shared" si="196"/>
        <v/>
      </c>
      <c r="AF328" s="1152" t="str">
        <f t="shared" si="197"/>
        <v xml:space="preserve"> </v>
      </c>
      <c r="AG328" s="46" t="str">
        <f t="shared" si="198"/>
        <v xml:space="preserve"> </v>
      </c>
      <c r="AH328" s="46" t="str">
        <f t="shared" si="199"/>
        <v xml:space="preserve"> </v>
      </c>
      <c r="AI328" s="1153" t="str">
        <f t="shared" si="200"/>
        <v xml:space="preserve"> </v>
      </c>
      <c r="AJ328" s="1153" t="str">
        <f t="shared" si="201"/>
        <v xml:space="preserve"> </v>
      </c>
      <c r="AK328" s="1158" t="str">
        <f t="shared" si="177"/>
        <v/>
      </c>
      <c r="AL328" s="1159" t="str">
        <f t="shared" si="178"/>
        <v/>
      </c>
      <c r="AM328" s="47" t="str">
        <f t="shared" si="179"/>
        <v/>
      </c>
      <c r="AN328" s="17"/>
      <c r="AO328" s="47" t="str">
        <f t="shared" si="180"/>
        <v/>
      </c>
      <c r="AP328" s="47" t="str">
        <f t="shared" si="181"/>
        <v/>
      </c>
      <c r="AQ328" s="47"/>
      <c r="AR328" s="47" t="str">
        <f t="shared" si="182"/>
        <v/>
      </c>
      <c r="AS328" s="1158" t="str">
        <f t="shared" si="183"/>
        <v/>
      </c>
      <c r="AT328" s="1158" t="str">
        <f t="shared" si="184"/>
        <v/>
      </c>
      <c r="AU328" s="1158" t="str">
        <f t="shared" si="185"/>
        <v/>
      </c>
    </row>
    <row r="329" spans="1:47" s="11" customFormat="1" ht="25.5" customHeight="1">
      <c r="A329" s="48"/>
      <c r="B329" s="49"/>
      <c r="C329" s="1308"/>
      <c r="D329" s="41" t="s">
        <v>317</v>
      </c>
      <c r="E329" s="48"/>
      <c r="F329" s="17">
        <f t="shared" si="174"/>
        <v>3</v>
      </c>
      <c r="G329" s="17">
        <f t="shared" si="175"/>
        <v>31</v>
      </c>
      <c r="H329" s="48">
        <v>1</v>
      </c>
      <c r="I329" s="48">
        <v>1</v>
      </c>
      <c r="J329" s="48">
        <v>1</v>
      </c>
      <c r="K329" s="48">
        <v>6</v>
      </c>
      <c r="L329" s="48">
        <v>0</v>
      </c>
      <c r="M329" s="48">
        <v>5</v>
      </c>
      <c r="N329" s="48">
        <v>0</v>
      </c>
      <c r="O329" s="48">
        <v>4</v>
      </c>
      <c r="P329" s="48">
        <v>1</v>
      </c>
      <c r="Q329" s="48">
        <v>10</v>
      </c>
      <c r="R329" s="48">
        <v>1</v>
      </c>
      <c r="S329" s="48">
        <v>6</v>
      </c>
      <c r="T329" s="1153" t="str">
        <f t="shared" si="176"/>
        <v/>
      </c>
      <c r="U329" s="48">
        <v>3</v>
      </c>
      <c r="V329" s="48">
        <v>3</v>
      </c>
      <c r="W329" s="48"/>
      <c r="X329" s="1152" t="str">
        <f t="shared" si="188"/>
        <v xml:space="preserve"> </v>
      </c>
      <c r="Y329" s="1152" t="str">
        <f t="shared" si="191"/>
        <v xml:space="preserve"> </v>
      </c>
      <c r="Z329" s="1152" t="str">
        <f t="shared" si="192"/>
        <v xml:space="preserve"> </v>
      </c>
      <c r="AA329" s="1154" t="str">
        <f t="shared" si="193"/>
        <v/>
      </c>
      <c r="AB329" s="1152" t="str">
        <f t="shared" si="194"/>
        <v/>
      </c>
      <c r="AC329" s="1154" t="str">
        <f t="shared" si="195"/>
        <v/>
      </c>
      <c r="AD329" s="1155"/>
      <c r="AE329" s="1155" t="str">
        <f t="shared" si="196"/>
        <v/>
      </c>
      <c r="AF329" s="1152" t="str">
        <f t="shared" si="197"/>
        <v xml:space="preserve"> </v>
      </c>
      <c r="AG329" s="46" t="str">
        <f t="shared" si="198"/>
        <v xml:space="preserve"> </v>
      </c>
      <c r="AH329" s="46" t="str">
        <f t="shared" si="199"/>
        <v xml:space="preserve"> </v>
      </c>
      <c r="AI329" s="1153" t="str">
        <f t="shared" si="200"/>
        <v xml:space="preserve"> </v>
      </c>
      <c r="AJ329" s="1153" t="str">
        <f t="shared" si="201"/>
        <v xml:space="preserve"> </v>
      </c>
      <c r="AK329" s="1158" t="str">
        <f t="shared" si="177"/>
        <v/>
      </c>
      <c r="AL329" s="1159" t="str">
        <f t="shared" si="178"/>
        <v/>
      </c>
      <c r="AM329" s="47" t="str">
        <f t="shared" si="179"/>
        <v/>
      </c>
      <c r="AN329" s="17"/>
      <c r="AO329" s="47" t="str">
        <f t="shared" si="180"/>
        <v/>
      </c>
      <c r="AP329" s="47" t="str">
        <f t="shared" si="181"/>
        <v/>
      </c>
      <c r="AQ329" s="47"/>
      <c r="AR329" s="47" t="str">
        <f t="shared" si="182"/>
        <v/>
      </c>
      <c r="AS329" s="1158" t="str">
        <f t="shared" si="183"/>
        <v/>
      </c>
      <c r="AT329" s="1158" t="str">
        <f t="shared" si="184"/>
        <v/>
      </c>
      <c r="AU329" s="1158" t="str">
        <f t="shared" si="185"/>
        <v/>
      </c>
    </row>
    <row r="330" spans="1:47" s="11" customFormat="1" ht="25.5" customHeight="1">
      <c r="A330" s="17">
        <v>2</v>
      </c>
      <c r="B330" s="23"/>
      <c r="C330" s="30" t="s">
        <v>318</v>
      </c>
      <c r="D330" s="5" t="s">
        <v>54</v>
      </c>
      <c r="E330" s="17" t="s">
        <v>79</v>
      </c>
      <c r="F330" s="17">
        <f t="shared" si="174"/>
        <v>10</v>
      </c>
      <c r="G330" s="17">
        <f t="shared" si="175"/>
        <v>225</v>
      </c>
      <c r="H330" s="17">
        <v>0</v>
      </c>
      <c r="I330" s="17">
        <v>0</v>
      </c>
      <c r="J330" s="17">
        <v>2</v>
      </c>
      <c r="K330" s="17">
        <v>47</v>
      </c>
      <c r="L330" s="17">
        <v>2</v>
      </c>
      <c r="M330" s="17">
        <v>51</v>
      </c>
      <c r="N330" s="17">
        <v>2</v>
      </c>
      <c r="O330" s="17">
        <v>43</v>
      </c>
      <c r="P330" s="17">
        <v>2</v>
      </c>
      <c r="Q330" s="17">
        <v>43</v>
      </c>
      <c r="R330" s="17">
        <v>2</v>
      </c>
      <c r="S330" s="17">
        <v>41</v>
      </c>
      <c r="T330" s="1153">
        <f t="shared" si="176"/>
        <v>16</v>
      </c>
      <c r="U330" s="17">
        <v>19</v>
      </c>
      <c r="V330" s="17">
        <v>17</v>
      </c>
      <c r="W330" s="17">
        <v>2</v>
      </c>
      <c r="X330" s="1152">
        <f t="shared" si="188"/>
        <v>1</v>
      </c>
      <c r="Y330" s="1152" t="str">
        <f t="shared" si="191"/>
        <v xml:space="preserve"> </v>
      </c>
      <c r="Z330" s="1152" t="str">
        <f t="shared" si="192"/>
        <v xml:space="preserve"> </v>
      </c>
      <c r="AA330" s="1154">
        <f t="shared" si="193"/>
        <v>22.5</v>
      </c>
      <c r="AB330" s="1152">
        <f t="shared" si="194"/>
        <v>25</v>
      </c>
      <c r="AC330" s="1154">
        <f t="shared" si="195"/>
        <v>-2.5</v>
      </c>
      <c r="AD330" s="1155" t="str">
        <f>IF(AC330&gt;0,1,"")</f>
        <v/>
      </c>
      <c r="AE330" s="1155" t="str">
        <f t="shared" si="196"/>
        <v/>
      </c>
      <c r="AF330" s="1152">
        <f t="shared" si="197"/>
        <v>1</v>
      </c>
      <c r="AG330" s="46">
        <f t="shared" si="198"/>
        <v>9</v>
      </c>
      <c r="AH330" s="46">
        <f t="shared" si="199"/>
        <v>0</v>
      </c>
      <c r="AI330" s="1153">
        <f t="shared" si="200"/>
        <v>14.5</v>
      </c>
      <c r="AJ330" s="1153">
        <f t="shared" si="201"/>
        <v>-1.5</v>
      </c>
      <c r="AK330" s="1158" t="str">
        <f t="shared" si="177"/>
        <v/>
      </c>
      <c r="AL330" s="1159" t="str">
        <f t="shared" si="178"/>
        <v/>
      </c>
      <c r="AM330" s="47" t="str">
        <f t="shared" si="179"/>
        <v/>
      </c>
      <c r="AN330" s="17"/>
      <c r="AO330" s="47" t="str">
        <f t="shared" si="180"/>
        <v/>
      </c>
      <c r="AP330" s="47" t="str">
        <f t="shared" si="181"/>
        <v/>
      </c>
      <c r="AQ330" s="47"/>
      <c r="AR330" s="47" t="str">
        <f t="shared" si="182"/>
        <v/>
      </c>
      <c r="AS330" s="1158">
        <f t="shared" si="183"/>
        <v>1</v>
      </c>
      <c r="AT330" s="1158" t="str">
        <f t="shared" si="184"/>
        <v/>
      </c>
      <c r="AU330" s="1158" t="str">
        <f t="shared" si="185"/>
        <v/>
      </c>
    </row>
    <row r="331" spans="1:47" s="11" customFormat="1" ht="25.5" customHeight="1">
      <c r="A331" s="17"/>
      <c r="B331" s="23"/>
      <c r="C331" s="24"/>
      <c r="D331" s="41" t="s">
        <v>58</v>
      </c>
      <c r="E331" s="17"/>
      <c r="F331" s="17">
        <f t="shared" si="174"/>
        <v>0</v>
      </c>
      <c r="G331" s="17">
        <f t="shared" si="175"/>
        <v>0</v>
      </c>
      <c r="H331" s="17"/>
      <c r="I331" s="17"/>
      <c r="J331" s="17"/>
      <c r="K331" s="17"/>
      <c r="L331" s="17"/>
      <c r="M331" s="17"/>
      <c r="N331" s="17"/>
      <c r="O331" s="17"/>
      <c r="P331" s="17"/>
      <c r="Q331" s="17"/>
      <c r="R331" s="17"/>
      <c r="S331" s="17"/>
      <c r="T331" s="1153" t="str">
        <f t="shared" si="176"/>
        <v/>
      </c>
      <c r="U331" s="17"/>
      <c r="V331" s="17"/>
      <c r="W331" s="17"/>
      <c r="X331" s="1152" t="str">
        <f t="shared" si="188"/>
        <v xml:space="preserve"> </v>
      </c>
      <c r="Y331" s="1152" t="str">
        <f t="shared" si="191"/>
        <v xml:space="preserve"> </v>
      </c>
      <c r="Z331" s="1152" t="str">
        <f t="shared" si="192"/>
        <v xml:space="preserve"> </v>
      </c>
      <c r="AA331" s="1154" t="str">
        <f t="shared" si="193"/>
        <v/>
      </c>
      <c r="AB331" s="1152" t="str">
        <f t="shared" si="194"/>
        <v/>
      </c>
      <c r="AC331" s="1154" t="str">
        <f t="shared" si="195"/>
        <v/>
      </c>
      <c r="AD331" s="1155"/>
      <c r="AE331" s="1155" t="str">
        <f t="shared" si="196"/>
        <v/>
      </c>
      <c r="AF331" s="1152" t="str">
        <f t="shared" si="197"/>
        <v xml:space="preserve"> </v>
      </c>
      <c r="AG331" s="46" t="str">
        <f t="shared" si="198"/>
        <v xml:space="preserve"> </v>
      </c>
      <c r="AH331" s="46" t="str">
        <f t="shared" si="199"/>
        <v xml:space="preserve"> </v>
      </c>
      <c r="AI331" s="1153" t="str">
        <f t="shared" si="200"/>
        <v xml:space="preserve"> </v>
      </c>
      <c r="AJ331" s="1153" t="str">
        <f t="shared" si="201"/>
        <v xml:space="preserve"> </v>
      </c>
      <c r="AK331" s="1158" t="str">
        <f t="shared" si="177"/>
        <v/>
      </c>
      <c r="AL331" s="1159" t="str">
        <f t="shared" si="178"/>
        <v/>
      </c>
      <c r="AM331" s="47" t="str">
        <f t="shared" si="179"/>
        <v/>
      </c>
      <c r="AN331" s="17"/>
      <c r="AO331" s="47" t="str">
        <f t="shared" si="180"/>
        <v/>
      </c>
      <c r="AP331" s="47" t="str">
        <f t="shared" si="181"/>
        <v/>
      </c>
      <c r="AQ331" s="47"/>
      <c r="AR331" s="47" t="str">
        <f t="shared" si="182"/>
        <v/>
      </c>
      <c r="AS331" s="1158" t="str">
        <f t="shared" si="183"/>
        <v/>
      </c>
      <c r="AT331" s="1158" t="str">
        <f t="shared" si="184"/>
        <v/>
      </c>
      <c r="AU331" s="1158" t="str">
        <f t="shared" si="185"/>
        <v/>
      </c>
    </row>
    <row r="332" spans="1:47" s="11" customFormat="1" ht="25.5" customHeight="1">
      <c r="A332" s="17">
        <v>1</v>
      </c>
      <c r="B332" s="23"/>
      <c r="C332" s="1310" t="s">
        <v>319</v>
      </c>
      <c r="D332" s="5" t="s">
        <v>57</v>
      </c>
      <c r="E332" s="17" t="s">
        <v>79</v>
      </c>
      <c r="F332" s="17">
        <f t="shared" ref="F332:F395" si="206">J332+L332+N332+P332+R332</f>
        <v>9</v>
      </c>
      <c r="G332" s="17">
        <f t="shared" ref="G332:G395" si="207">K332+M332+O332+Q332+S332</f>
        <v>222</v>
      </c>
      <c r="H332" s="17">
        <f t="shared" ref="H332:S332" si="208">H333+H334</f>
        <v>4</v>
      </c>
      <c r="I332" s="17">
        <f t="shared" si="208"/>
        <v>3</v>
      </c>
      <c r="J332" s="17">
        <f t="shared" si="208"/>
        <v>1</v>
      </c>
      <c r="K332" s="17">
        <f t="shared" si="208"/>
        <v>30</v>
      </c>
      <c r="L332" s="17">
        <f t="shared" si="208"/>
        <v>2</v>
      </c>
      <c r="M332" s="17">
        <f t="shared" si="208"/>
        <v>39</v>
      </c>
      <c r="N332" s="17">
        <f t="shared" si="208"/>
        <v>2</v>
      </c>
      <c r="O332" s="17">
        <f t="shared" si="208"/>
        <v>56</v>
      </c>
      <c r="P332" s="17">
        <f t="shared" si="208"/>
        <v>2</v>
      </c>
      <c r="Q332" s="17">
        <f t="shared" si="208"/>
        <v>49</v>
      </c>
      <c r="R332" s="17">
        <f t="shared" si="208"/>
        <v>2</v>
      </c>
      <c r="S332" s="17">
        <f t="shared" si="208"/>
        <v>48</v>
      </c>
      <c r="T332" s="1153">
        <f t="shared" ref="T332:T395" si="209">IF(OR(X332=1,Y332=1,Z332=1),F332*1.5+1,"")</f>
        <v>14.5</v>
      </c>
      <c r="U332" s="17">
        <v>18</v>
      </c>
      <c r="V332" s="17">
        <v>18</v>
      </c>
      <c r="W332" s="17">
        <v>0</v>
      </c>
      <c r="X332" s="1152">
        <f t="shared" si="188"/>
        <v>1</v>
      </c>
      <c r="Y332" s="1152" t="str">
        <f t="shared" si="191"/>
        <v xml:space="preserve"> </v>
      </c>
      <c r="Z332" s="1152" t="str">
        <f t="shared" si="192"/>
        <v xml:space="preserve"> </v>
      </c>
      <c r="AA332" s="1154">
        <f t="shared" si="193"/>
        <v>24.666666666666668</v>
      </c>
      <c r="AB332" s="1152">
        <f t="shared" si="194"/>
        <v>25</v>
      </c>
      <c r="AC332" s="1154">
        <f t="shared" si="195"/>
        <v>-0.33333333333333215</v>
      </c>
      <c r="AD332" s="1155" t="str">
        <f>IF(AC332&gt;0,1,"")</f>
        <v/>
      </c>
      <c r="AE332" s="1155" t="str">
        <f t="shared" si="196"/>
        <v/>
      </c>
      <c r="AF332" s="1152">
        <f t="shared" si="197"/>
        <v>1</v>
      </c>
      <c r="AG332" s="46">
        <f t="shared" si="198"/>
        <v>8</v>
      </c>
      <c r="AH332" s="46">
        <f t="shared" si="199"/>
        <v>22</v>
      </c>
      <c r="AI332" s="1153">
        <f t="shared" si="200"/>
        <v>14.833333333333334</v>
      </c>
      <c r="AJ332" s="1153">
        <f t="shared" si="201"/>
        <v>0.33333333333333393</v>
      </c>
      <c r="AK332" s="1158" t="str">
        <f t="shared" ref="AK332:AK395" si="210">IF(AND(OR(X332=1,Y332=1,Z332=1),AC332&gt;=3),1,"")</f>
        <v/>
      </c>
      <c r="AL332" s="1159" t="str">
        <f t="shared" ref="AL332:AL395" si="211">IF(AND(OR(X332=1,Y332=1,Z332=1),AC332&lt;=-3),1,"")</f>
        <v/>
      </c>
      <c r="AM332" s="47" t="str">
        <f t="shared" ref="AM332:AM395" si="212">IF(AND(F332&gt;15,D332="K",AC332&lt;3, AC332&gt;-3,OR(X332=1,Y332=1,Z332=1)),1,"")</f>
        <v/>
      </c>
      <c r="AN332" s="17"/>
      <c r="AO332" s="47" t="str">
        <f t="shared" ref="AO332:AO395" si="213">IF(AND(F332&gt;15,D332="K",OR(AC332&gt;=3, AC332&lt;=-3),OR(Z332=1,AA332=1,AB332=1)),1,"")</f>
        <v/>
      </c>
      <c r="AP332" s="47" t="str">
        <f t="shared" ref="AP332:AP395" si="214">IF(AO332=1,AC332,"")</f>
        <v/>
      </c>
      <c r="AQ332" s="47"/>
      <c r="AR332" s="47" t="str">
        <f t="shared" ref="AR332:AR395" si="215">IF(AO332=1,AI332-AQ332,"")</f>
        <v/>
      </c>
      <c r="AS332" s="1158">
        <f t="shared" ref="AS332:AS395" si="216">IF(AND(OR(X332=1,Y332=1,Z332=1),F332&lt;11),1,"")</f>
        <v>1</v>
      </c>
      <c r="AT332" s="1158" t="str">
        <f t="shared" ref="AT332:AT395" si="217">IF(AND(OR(X332=1,Y332=1,Z332=1),AND(F332&gt;=11,F332&lt;=15)),1,"")</f>
        <v/>
      </c>
      <c r="AU332" s="1158" t="str">
        <f t="shared" ref="AU332:AU395" si="218">IF(AND(OR(X332=1,Y332=1,Z332=1),F332&gt;15),1,"")</f>
        <v/>
      </c>
    </row>
    <row r="333" spans="1:47" s="11" customFormat="1" ht="25.5" customHeight="1">
      <c r="A333" s="17"/>
      <c r="B333" s="23"/>
      <c r="C333" s="1307"/>
      <c r="D333" s="41" t="s">
        <v>58</v>
      </c>
      <c r="E333" s="17"/>
      <c r="F333" s="17">
        <f t="shared" si="206"/>
        <v>6</v>
      </c>
      <c r="G333" s="17">
        <f t="shared" si="207"/>
        <v>167</v>
      </c>
      <c r="H333" s="17">
        <v>4</v>
      </c>
      <c r="I333" s="17">
        <v>3</v>
      </c>
      <c r="J333" s="17">
        <v>1</v>
      </c>
      <c r="K333" s="17">
        <v>30</v>
      </c>
      <c r="L333" s="17">
        <v>2</v>
      </c>
      <c r="M333" s="17">
        <v>39</v>
      </c>
      <c r="N333" s="17">
        <v>1</v>
      </c>
      <c r="O333" s="17">
        <v>33</v>
      </c>
      <c r="P333" s="17">
        <v>1</v>
      </c>
      <c r="Q333" s="17">
        <v>30</v>
      </c>
      <c r="R333" s="17">
        <v>1</v>
      </c>
      <c r="S333" s="17">
        <v>35</v>
      </c>
      <c r="T333" s="1153" t="str">
        <f t="shared" si="209"/>
        <v/>
      </c>
      <c r="U333" s="17">
        <v>15</v>
      </c>
      <c r="V333" s="17">
        <v>15</v>
      </c>
      <c r="W333" s="17"/>
      <c r="X333" s="1152" t="str">
        <f t="shared" si="188"/>
        <v xml:space="preserve"> </v>
      </c>
      <c r="Y333" s="1152" t="str">
        <f t="shared" si="191"/>
        <v xml:space="preserve"> </v>
      </c>
      <c r="Z333" s="1152" t="str">
        <f t="shared" si="192"/>
        <v xml:space="preserve"> </v>
      </c>
      <c r="AA333" s="1154" t="str">
        <f t="shared" si="193"/>
        <v/>
      </c>
      <c r="AB333" s="1152" t="str">
        <f t="shared" si="194"/>
        <v/>
      </c>
      <c r="AC333" s="1154" t="str">
        <f t="shared" si="195"/>
        <v/>
      </c>
      <c r="AD333" s="1155"/>
      <c r="AE333" s="1155" t="str">
        <f t="shared" si="196"/>
        <v/>
      </c>
      <c r="AF333" s="1152" t="str">
        <f t="shared" si="197"/>
        <v xml:space="preserve"> </v>
      </c>
      <c r="AG333" s="46" t="str">
        <f t="shared" si="198"/>
        <v xml:space="preserve"> </v>
      </c>
      <c r="AH333" s="46" t="str">
        <f t="shared" si="199"/>
        <v xml:space="preserve"> </v>
      </c>
      <c r="AI333" s="1153" t="str">
        <f t="shared" si="200"/>
        <v xml:space="preserve"> </v>
      </c>
      <c r="AJ333" s="1153" t="str">
        <f t="shared" si="201"/>
        <v xml:space="preserve"> </v>
      </c>
      <c r="AK333" s="1158" t="str">
        <f t="shared" si="210"/>
        <v/>
      </c>
      <c r="AL333" s="1159" t="str">
        <f t="shared" si="211"/>
        <v/>
      </c>
      <c r="AM333" s="47" t="str">
        <f t="shared" si="212"/>
        <v/>
      </c>
      <c r="AN333" s="17"/>
      <c r="AO333" s="47" t="str">
        <f t="shared" si="213"/>
        <v/>
      </c>
      <c r="AP333" s="47" t="str">
        <f t="shared" si="214"/>
        <v/>
      </c>
      <c r="AQ333" s="47"/>
      <c r="AR333" s="47" t="str">
        <f t="shared" si="215"/>
        <v/>
      </c>
      <c r="AS333" s="1158" t="str">
        <f t="shared" si="216"/>
        <v/>
      </c>
      <c r="AT333" s="1158" t="str">
        <f t="shared" si="217"/>
        <v/>
      </c>
      <c r="AU333" s="1158" t="str">
        <f t="shared" si="218"/>
        <v/>
      </c>
    </row>
    <row r="334" spans="1:47" s="32" customFormat="1" ht="25.5" customHeight="1">
      <c r="A334" s="23"/>
      <c r="B334" s="23"/>
      <c r="C334" s="1308"/>
      <c r="D334" s="41" t="s">
        <v>320</v>
      </c>
      <c r="E334" s="17"/>
      <c r="F334" s="17">
        <f t="shared" si="206"/>
        <v>3</v>
      </c>
      <c r="G334" s="17">
        <f t="shared" si="207"/>
        <v>55</v>
      </c>
      <c r="H334" s="17">
        <v>0</v>
      </c>
      <c r="I334" s="17">
        <v>0</v>
      </c>
      <c r="J334" s="17"/>
      <c r="K334" s="17"/>
      <c r="L334" s="17"/>
      <c r="M334" s="17"/>
      <c r="N334" s="17">
        <v>1</v>
      </c>
      <c r="O334" s="17">
        <v>23</v>
      </c>
      <c r="P334" s="17">
        <v>1</v>
      </c>
      <c r="Q334" s="17">
        <v>19</v>
      </c>
      <c r="R334" s="17">
        <v>1</v>
      </c>
      <c r="S334" s="17">
        <v>13</v>
      </c>
      <c r="T334" s="1153" t="str">
        <f t="shared" si="209"/>
        <v/>
      </c>
      <c r="U334" s="17">
        <v>3</v>
      </c>
      <c r="V334" s="17">
        <v>3</v>
      </c>
      <c r="W334" s="17">
        <v>0</v>
      </c>
      <c r="X334" s="1152" t="str">
        <f t="shared" si="188"/>
        <v xml:space="preserve"> </v>
      </c>
      <c r="Y334" s="1152" t="str">
        <f t="shared" si="191"/>
        <v xml:space="preserve"> </v>
      </c>
      <c r="Z334" s="1152" t="str">
        <f t="shared" si="192"/>
        <v xml:space="preserve"> </v>
      </c>
      <c r="AA334" s="1154" t="str">
        <f t="shared" si="193"/>
        <v/>
      </c>
      <c r="AB334" s="1152" t="str">
        <f t="shared" si="194"/>
        <v/>
      </c>
      <c r="AC334" s="1154" t="str">
        <f t="shared" si="195"/>
        <v/>
      </c>
      <c r="AD334" s="1155"/>
      <c r="AE334" s="1155" t="str">
        <f t="shared" si="196"/>
        <v/>
      </c>
      <c r="AF334" s="1152" t="str">
        <f t="shared" si="197"/>
        <v xml:space="preserve"> </v>
      </c>
      <c r="AG334" s="46" t="str">
        <f t="shared" si="198"/>
        <v xml:space="preserve"> </v>
      </c>
      <c r="AH334" s="46" t="str">
        <f t="shared" si="199"/>
        <v xml:space="preserve"> </v>
      </c>
      <c r="AI334" s="1153" t="str">
        <f t="shared" si="200"/>
        <v xml:space="preserve"> </v>
      </c>
      <c r="AJ334" s="1153" t="str">
        <f t="shared" si="201"/>
        <v xml:space="preserve"> </v>
      </c>
      <c r="AK334" s="1158" t="str">
        <f t="shared" si="210"/>
        <v/>
      </c>
      <c r="AL334" s="1159" t="str">
        <f t="shared" si="211"/>
        <v/>
      </c>
      <c r="AM334" s="47" t="str">
        <f t="shared" si="212"/>
        <v/>
      </c>
      <c r="AN334" s="17"/>
      <c r="AO334" s="47" t="str">
        <f t="shared" si="213"/>
        <v/>
      </c>
      <c r="AP334" s="47" t="str">
        <f t="shared" si="214"/>
        <v/>
      </c>
      <c r="AQ334" s="47"/>
      <c r="AR334" s="47" t="str">
        <f t="shared" si="215"/>
        <v/>
      </c>
      <c r="AS334" s="1158" t="str">
        <f t="shared" si="216"/>
        <v/>
      </c>
      <c r="AT334" s="1158" t="str">
        <f t="shared" si="217"/>
        <v/>
      </c>
      <c r="AU334" s="1158" t="str">
        <f t="shared" si="218"/>
        <v/>
      </c>
    </row>
    <row r="335" spans="1:47" s="11" customFormat="1" ht="25.5" customHeight="1">
      <c r="A335" s="17">
        <v>28</v>
      </c>
      <c r="B335" s="23" t="s">
        <v>321</v>
      </c>
      <c r="C335" s="24"/>
      <c r="D335" s="24"/>
      <c r="E335" s="5"/>
      <c r="F335" s="17">
        <f t="shared" si="206"/>
        <v>0</v>
      </c>
      <c r="G335" s="17">
        <f t="shared" si="207"/>
        <v>0</v>
      </c>
      <c r="H335" s="5">
        <v>0</v>
      </c>
      <c r="I335" s="5">
        <v>0</v>
      </c>
      <c r="J335" s="5">
        <v>0</v>
      </c>
      <c r="K335" s="5">
        <v>0</v>
      </c>
      <c r="L335" s="5">
        <v>0</v>
      </c>
      <c r="M335" s="5">
        <v>0</v>
      </c>
      <c r="N335" s="5">
        <v>0</v>
      </c>
      <c r="O335" s="5">
        <v>0</v>
      </c>
      <c r="P335" s="5">
        <v>0</v>
      </c>
      <c r="Q335" s="5">
        <v>0</v>
      </c>
      <c r="R335" s="5">
        <v>0</v>
      </c>
      <c r="S335" s="5">
        <v>0</v>
      </c>
      <c r="T335" s="1153" t="str">
        <f t="shared" si="209"/>
        <v/>
      </c>
      <c r="U335" s="5">
        <v>0</v>
      </c>
      <c r="V335" s="5">
        <v>0</v>
      </c>
      <c r="W335" s="5">
        <v>0</v>
      </c>
      <c r="X335" s="1152" t="str">
        <f t="shared" si="188"/>
        <v xml:space="preserve"> </v>
      </c>
      <c r="Y335" s="1152" t="str">
        <f t="shared" si="191"/>
        <v xml:space="preserve"> </v>
      </c>
      <c r="Z335" s="1152" t="str">
        <f t="shared" si="192"/>
        <v xml:space="preserve"> </v>
      </c>
      <c r="AA335" s="1154" t="str">
        <f t="shared" si="193"/>
        <v/>
      </c>
      <c r="AB335" s="1152" t="str">
        <f t="shared" si="194"/>
        <v/>
      </c>
      <c r="AC335" s="1154" t="str">
        <f t="shared" si="195"/>
        <v/>
      </c>
      <c r="AD335" s="1155"/>
      <c r="AE335" s="1155" t="str">
        <f t="shared" si="196"/>
        <v/>
      </c>
      <c r="AF335" s="1152" t="str">
        <f t="shared" si="197"/>
        <v xml:space="preserve"> </v>
      </c>
      <c r="AG335" s="46" t="str">
        <f t="shared" si="198"/>
        <v xml:space="preserve"> </v>
      </c>
      <c r="AH335" s="46" t="str">
        <f t="shared" si="199"/>
        <v xml:space="preserve"> </v>
      </c>
      <c r="AI335" s="1153" t="str">
        <f t="shared" si="200"/>
        <v xml:space="preserve"> </v>
      </c>
      <c r="AJ335" s="1153" t="str">
        <f t="shared" si="201"/>
        <v xml:space="preserve"> </v>
      </c>
      <c r="AK335" s="1158" t="str">
        <f t="shared" si="210"/>
        <v/>
      </c>
      <c r="AL335" s="1159" t="str">
        <f t="shared" si="211"/>
        <v/>
      </c>
      <c r="AM335" s="47" t="str">
        <f t="shared" si="212"/>
        <v/>
      </c>
      <c r="AN335" s="17"/>
      <c r="AO335" s="47" t="str">
        <f t="shared" si="213"/>
        <v/>
      </c>
      <c r="AP335" s="47" t="str">
        <f t="shared" si="214"/>
        <v/>
      </c>
      <c r="AQ335" s="47"/>
      <c r="AR335" s="47" t="str">
        <f t="shared" si="215"/>
        <v/>
      </c>
      <c r="AS335" s="1158" t="str">
        <f t="shared" si="216"/>
        <v/>
      </c>
      <c r="AT335" s="1158" t="str">
        <f t="shared" si="217"/>
        <v/>
      </c>
      <c r="AU335" s="1158" t="str">
        <f t="shared" si="218"/>
        <v/>
      </c>
    </row>
    <row r="336" spans="1:47" s="11" customFormat="1" ht="25.5" customHeight="1">
      <c r="A336" s="17">
        <v>1</v>
      </c>
      <c r="B336" s="23"/>
      <c r="C336" s="24" t="s">
        <v>322</v>
      </c>
      <c r="D336" s="5" t="s">
        <v>54</v>
      </c>
      <c r="E336" s="17" t="s">
        <v>65</v>
      </c>
      <c r="F336" s="17">
        <f t="shared" si="206"/>
        <v>8</v>
      </c>
      <c r="G336" s="17">
        <f t="shared" si="207"/>
        <v>177</v>
      </c>
      <c r="H336" s="17">
        <v>2</v>
      </c>
      <c r="I336" s="17">
        <v>2</v>
      </c>
      <c r="J336" s="17">
        <v>2</v>
      </c>
      <c r="K336" s="17">
        <v>41</v>
      </c>
      <c r="L336" s="17">
        <v>2</v>
      </c>
      <c r="M336" s="17">
        <v>40</v>
      </c>
      <c r="N336" s="17">
        <v>1</v>
      </c>
      <c r="O336" s="17">
        <v>30</v>
      </c>
      <c r="P336" s="17">
        <v>1</v>
      </c>
      <c r="Q336" s="17">
        <v>30</v>
      </c>
      <c r="R336" s="17">
        <v>2</v>
      </c>
      <c r="S336" s="17">
        <v>36</v>
      </c>
      <c r="T336" s="1153">
        <f t="shared" si="209"/>
        <v>13</v>
      </c>
      <c r="U336" s="17">
        <v>12</v>
      </c>
      <c r="V336" s="17">
        <v>12</v>
      </c>
      <c r="W336" s="17">
        <f>W337</f>
        <v>0</v>
      </c>
      <c r="X336" s="1152">
        <f t="shared" si="188"/>
        <v>1</v>
      </c>
      <c r="Y336" s="1152" t="str">
        <f t="shared" si="191"/>
        <v xml:space="preserve"> </v>
      </c>
      <c r="Z336" s="1152" t="str">
        <f t="shared" si="192"/>
        <v xml:space="preserve"> </v>
      </c>
      <c r="AA336" s="1154">
        <f t="shared" si="193"/>
        <v>22.125</v>
      </c>
      <c r="AB336" s="1152">
        <f t="shared" si="194"/>
        <v>25</v>
      </c>
      <c r="AC336" s="1154">
        <f t="shared" si="195"/>
        <v>-2.875</v>
      </c>
      <c r="AD336" s="1155" t="str">
        <f>IF(AC336&gt;0,1,"")</f>
        <v/>
      </c>
      <c r="AE336" s="1155" t="str">
        <f t="shared" si="196"/>
        <v/>
      </c>
      <c r="AF336" s="1152">
        <f t="shared" si="197"/>
        <v>1</v>
      </c>
      <c r="AG336" s="46">
        <f t="shared" si="198"/>
        <v>7</v>
      </c>
      <c r="AH336" s="46">
        <f t="shared" si="199"/>
        <v>2</v>
      </c>
      <c r="AI336" s="1153">
        <f t="shared" si="200"/>
        <v>11.666666666666666</v>
      </c>
      <c r="AJ336" s="1153">
        <f t="shared" si="201"/>
        <v>-1.3333333333333339</v>
      </c>
      <c r="AK336" s="1158" t="str">
        <f t="shared" si="210"/>
        <v/>
      </c>
      <c r="AL336" s="1159" t="str">
        <f t="shared" si="211"/>
        <v/>
      </c>
      <c r="AM336" s="47" t="str">
        <f t="shared" si="212"/>
        <v/>
      </c>
      <c r="AN336" s="17"/>
      <c r="AO336" s="47" t="str">
        <f t="shared" si="213"/>
        <v/>
      </c>
      <c r="AP336" s="47" t="str">
        <f t="shared" si="214"/>
        <v/>
      </c>
      <c r="AQ336" s="47"/>
      <c r="AR336" s="47" t="str">
        <f t="shared" si="215"/>
        <v/>
      </c>
      <c r="AS336" s="1158">
        <f t="shared" si="216"/>
        <v>1</v>
      </c>
      <c r="AT336" s="1158" t="str">
        <f t="shared" si="217"/>
        <v/>
      </c>
      <c r="AU336" s="1158" t="str">
        <f t="shared" si="218"/>
        <v/>
      </c>
    </row>
    <row r="337" spans="1:47" s="11" customFormat="1" ht="25.5" customHeight="1">
      <c r="A337" s="17"/>
      <c r="B337" s="23"/>
      <c r="C337" s="24"/>
      <c r="D337" s="41"/>
      <c r="E337" s="17"/>
      <c r="F337" s="17">
        <f t="shared" si="206"/>
        <v>0</v>
      </c>
      <c r="G337" s="17">
        <f t="shared" si="207"/>
        <v>0</v>
      </c>
      <c r="H337" s="17"/>
      <c r="I337" s="17"/>
      <c r="J337" s="17"/>
      <c r="K337" s="17"/>
      <c r="L337" s="17"/>
      <c r="M337" s="17"/>
      <c r="N337" s="17"/>
      <c r="O337" s="17"/>
      <c r="P337" s="17"/>
      <c r="Q337" s="17"/>
      <c r="R337" s="17"/>
      <c r="S337" s="17"/>
      <c r="T337" s="1153" t="str">
        <f t="shared" si="209"/>
        <v/>
      </c>
      <c r="U337" s="17"/>
      <c r="V337" s="17"/>
      <c r="W337" s="17"/>
      <c r="X337" s="1152" t="str">
        <f t="shared" si="188"/>
        <v xml:space="preserve"> </v>
      </c>
      <c r="Y337" s="1152" t="str">
        <f t="shared" si="191"/>
        <v xml:space="preserve"> </v>
      </c>
      <c r="Z337" s="1152" t="str">
        <f t="shared" si="192"/>
        <v xml:space="preserve"> </v>
      </c>
      <c r="AA337" s="1154" t="str">
        <f t="shared" si="193"/>
        <v/>
      </c>
      <c r="AB337" s="1152" t="str">
        <f t="shared" si="194"/>
        <v/>
      </c>
      <c r="AC337" s="1154" t="str">
        <f t="shared" si="195"/>
        <v/>
      </c>
      <c r="AD337" s="1155"/>
      <c r="AE337" s="1155" t="str">
        <f t="shared" si="196"/>
        <v/>
      </c>
      <c r="AF337" s="1152" t="str">
        <f t="shared" si="197"/>
        <v xml:space="preserve"> </v>
      </c>
      <c r="AG337" s="46" t="str">
        <f t="shared" si="198"/>
        <v xml:space="preserve"> </v>
      </c>
      <c r="AH337" s="46" t="str">
        <f t="shared" si="199"/>
        <v xml:space="preserve"> </v>
      </c>
      <c r="AI337" s="1153" t="str">
        <f t="shared" si="200"/>
        <v xml:space="preserve"> </v>
      </c>
      <c r="AJ337" s="1153" t="str">
        <f t="shared" si="201"/>
        <v xml:space="preserve"> </v>
      </c>
      <c r="AK337" s="1158" t="str">
        <f t="shared" si="210"/>
        <v/>
      </c>
      <c r="AL337" s="1159" t="str">
        <f t="shared" si="211"/>
        <v/>
      </c>
      <c r="AM337" s="47" t="str">
        <f t="shared" si="212"/>
        <v/>
      </c>
      <c r="AN337" s="17"/>
      <c r="AO337" s="47" t="str">
        <f t="shared" si="213"/>
        <v/>
      </c>
      <c r="AP337" s="47" t="str">
        <f t="shared" si="214"/>
        <v/>
      </c>
      <c r="AQ337" s="47"/>
      <c r="AR337" s="47" t="str">
        <f t="shared" si="215"/>
        <v/>
      </c>
      <c r="AS337" s="1158" t="str">
        <f t="shared" si="216"/>
        <v/>
      </c>
      <c r="AT337" s="1158" t="str">
        <f t="shared" si="217"/>
        <v/>
      </c>
      <c r="AU337" s="1158" t="str">
        <f t="shared" si="218"/>
        <v/>
      </c>
    </row>
    <row r="338" spans="1:47" s="11" customFormat="1" ht="25.5" customHeight="1">
      <c r="A338" s="17">
        <v>2</v>
      </c>
      <c r="B338" s="23"/>
      <c r="C338" s="1310" t="s">
        <v>323</v>
      </c>
      <c r="D338" s="5" t="s">
        <v>57</v>
      </c>
      <c r="E338" s="17" t="s">
        <v>65</v>
      </c>
      <c r="F338" s="17">
        <f t="shared" si="206"/>
        <v>6</v>
      </c>
      <c r="G338" s="17">
        <f t="shared" si="207"/>
        <v>78</v>
      </c>
      <c r="H338" s="17">
        <f t="shared" ref="H338:S338" si="219">H339+H340</f>
        <v>1</v>
      </c>
      <c r="I338" s="17">
        <f t="shared" si="219"/>
        <v>1</v>
      </c>
      <c r="J338" s="17">
        <f t="shared" si="219"/>
        <v>1</v>
      </c>
      <c r="K338" s="17">
        <f t="shared" si="219"/>
        <v>9</v>
      </c>
      <c r="L338" s="17">
        <f t="shared" si="219"/>
        <v>2</v>
      </c>
      <c r="M338" s="17">
        <f t="shared" si="219"/>
        <v>18</v>
      </c>
      <c r="N338" s="17">
        <f t="shared" si="219"/>
        <v>1</v>
      </c>
      <c r="O338" s="17">
        <f t="shared" si="219"/>
        <v>15</v>
      </c>
      <c r="P338" s="17">
        <f t="shared" si="219"/>
        <v>1</v>
      </c>
      <c r="Q338" s="17">
        <f t="shared" si="219"/>
        <v>18</v>
      </c>
      <c r="R338" s="17">
        <f t="shared" si="219"/>
        <v>1</v>
      </c>
      <c r="S338" s="17">
        <f t="shared" si="219"/>
        <v>18</v>
      </c>
      <c r="T338" s="1153">
        <f t="shared" si="209"/>
        <v>10</v>
      </c>
      <c r="U338" s="17">
        <v>8</v>
      </c>
      <c r="V338" s="17">
        <v>8</v>
      </c>
      <c r="W338" s="17">
        <v>1</v>
      </c>
      <c r="X338" s="1152">
        <f t="shared" si="188"/>
        <v>1</v>
      </c>
      <c r="Y338" s="1152" t="str">
        <f t="shared" si="191"/>
        <v xml:space="preserve"> </v>
      </c>
      <c r="Z338" s="1152" t="str">
        <f t="shared" si="192"/>
        <v xml:space="preserve"> </v>
      </c>
      <c r="AA338" s="1154">
        <f t="shared" si="193"/>
        <v>13</v>
      </c>
      <c r="AB338" s="1152">
        <f t="shared" si="194"/>
        <v>25</v>
      </c>
      <c r="AC338" s="1154">
        <f t="shared" si="195"/>
        <v>-12</v>
      </c>
      <c r="AD338" s="1155" t="str">
        <f>IF(AC338&gt;0,1,"")</f>
        <v/>
      </c>
      <c r="AE338" s="1155" t="str">
        <f t="shared" si="196"/>
        <v/>
      </c>
      <c r="AF338" s="1152">
        <f t="shared" si="197"/>
        <v>1</v>
      </c>
      <c r="AG338" s="46">
        <f t="shared" si="198"/>
        <v>3</v>
      </c>
      <c r="AH338" s="46">
        <f t="shared" si="199"/>
        <v>3</v>
      </c>
      <c r="AI338" s="1153">
        <f t="shared" si="200"/>
        <v>5.75</v>
      </c>
      <c r="AJ338" s="1153">
        <f t="shared" si="201"/>
        <v>-4.25</v>
      </c>
      <c r="AK338" s="1158" t="str">
        <f t="shared" si="210"/>
        <v/>
      </c>
      <c r="AL338" s="1159">
        <f t="shared" si="211"/>
        <v>1</v>
      </c>
      <c r="AM338" s="47" t="str">
        <f t="shared" si="212"/>
        <v/>
      </c>
      <c r="AN338" s="17"/>
      <c r="AO338" s="47" t="str">
        <f t="shared" si="213"/>
        <v/>
      </c>
      <c r="AP338" s="47" t="str">
        <f t="shared" si="214"/>
        <v/>
      </c>
      <c r="AQ338" s="47"/>
      <c r="AR338" s="47" t="str">
        <f t="shared" si="215"/>
        <v/>
      </c>
      <c r="AS338" s="1158">
        <f t="shared" si="216"/>
        <v>1</v>
      </c>
      <c r="AT338" s="1158" t="str">
        <f t="shared" si="217"/>
        <v/>
      </c>
      <c r="AU338" s="1158" t="str">
        <f t="shared" si="218"/>
        <v/>
      </c>
    </row>
    <row r="339" spans="1:47" s="11" customFormat="1" ht="25.5" customHeight="1">
      <c r="A339" s="17"/>
      <c r="B339" s="23"/>
      <c r="C339" s="1307"/>
      <c r="D339" s="41" t="s">
        <v>58</v>
      </c>
      <c r="E339" s="17"/>
      <c r="F339" s="17">
        <f t="shared" si="206"/>
        <v>5</v>
      </c>
      <c r="G339" s="17">
        <f t="shared" si="207"/>
        <v>70</v>
      </c>
      <c r="H339" s="17">
        <v>1</v>
      </c>
      <c r="I339" s="17">
        <v>1</v>
      </c>
      <c r="J339" s="17">
        <v>1</v>
      </c>
      <c r="K339" s="17">
        <v>5</v>
      </c>
      <c r="L339" s="17">
        <v>1</v>
      </c>
      <c r="M339" s="17">
        <v>14</v>
      </c>
      <c r="N339" s="17">
        <v>1</v>
      </c>
      <c r="O339" s="17">
        <v>15</v>
      </c>
      <c r="P339" s="17">
        <v>1</v>
      </c>
      <c r="Q339" s="17">
        <v>18</v>
      </c>
      <c r="R339" s="17">
        <v>1</v>
      </c>
      <c r="S339" s="17">
        <v>18</v>
      </c>
      <c r="T339" s="1153" t="str">
        <f t="shared" si="209"/>
        <v/>
      </c>
      <c r="U339" s="17"/>
      <c r="V339" s="17"/>
      <c r="W339" s="17"/>
      <c r="X339" s="1152" t="str">
        <f t="shared" si="188"/>
        <v xml:space="preserve"> </v>
      </c>
      <c r="Y339" s="1152" t="str">
        <f t="shared" si="191"/>
        <v xml:space="preserve"> </v>
      </c>
      <c r="Z339" s="1152" t="str">
        <f t="shared" si="192"/>
        <v xml:space="preserve"> </v>
      </c>
      <c r="AA339" s="1154" t="str">
        <f t="shared" si="193"/>
        <v/>
      </c>
      <c r="AB339" s="1152" t="str">
        <f t="shared" si="194"/>
        <v/>
      </c>
      <c r="AC339" s="1154" t="str">
        <f t="shared" si="195"/>
        <v/>
      </c>
      <c r="AD339" s="1155"/>
      <c r="AE339" s="1155" t="str">
        <f t="shared" si="196"/>
        <v/>
      </c>
      <c r="AF339" s="1152" t="str">
        <f t="shared" si="197"/>
        <v xml:space="preserve"> </v>
      </c>
      <c r="AG339" s="46" t="str">
        <f t="shared" si="198"/>
        <v xml:space="preserve"> </v>
      </c>
      <c r="AH339" s="46" t="str">
        <f t="shared" si="199"/>
        <v xml:space="preserve"> </v>
      </c>
      <c r="AI339" s="1153" t="str">
        <f t="shared" si="200"/>
        <v xml:space="preserve"> </v>
      </c>
      <c r="AJ339" s="1153" t="str">
        <f t="shared" si="201"/>
        <v xml:space="preserve"> </v>
      </c>
      <c r="AK339" s="1158" t="str">
        <f t="shared" si="210"/>
        <v/>
      </c>
      <c r="AL339" s="1159" t="str">
        <f t="shared" si="211"/>
        <v/>
      </c>
      <c r="AM339" s="47" t="str">
        <f t="shared" si="212"/>
        <v/>
      </c>
      <c r="AN339" s="17"/>
      <c r="AO339" s="47" t="str">
        <f t="shared" si="213"/>
        <v/>
      </c>
      <c r="AP339" s="47" t="str">
        <f t="shared" si="214"/>
        <v/>
      </c>
      <c r="AQ339" s="47"/>
      <c r="AR339" s="47" t="str">
        <f t="shared" si="215"/>
        <v/>
      </c>
      <c r="AS339" s="1158" t="str">
        <f t="shared" si="216"/>
        <v/>
      </c>
      <c r="AT339" s="1158" t="str">
        <f t="shared" si="217"/>
        <v/>
      </c>
      <c r="AU339" s="1158" t="str">
        <f t="shared" si="218"/>
        <v/>
      </c>
    </row>
    <row r="340" spans="1:47" s="11" customFormat="1" ht="25.5" customHeight="1">
      <c r="A340" s="17"/>
      <c r="B340" s="23"/>
      <c r="C340" s="1308"/>
      <c r="D340" s="41" t="s">
        <v>324</v>
      </c>
      <c r="E340" s="17"/>
      <c r="F340" s="17">
        <f t="shared" si="206"/>
        <v>1</v>
      </c>
      <c r="G340" s="17">
        <f t="shared" si="207"/>
        <v>8</v>
      </c>
      <c r="H340" s="17">
        <v>0</v>
      </c>
      <c r="I340" s="17">
        <v>0</v>
      </c>
      <c r="J340" s="17">
        <v>0</v>
      </c>
      <c r="K340" s="17">
        <v>4</v>
      </c>
      <c r="L340" s="17">
        <v>1</v>
      </c>
      <c r="M340" s="17">
        <v>4</v>
      </c>
      <c r="N340" s="17">
        <v>0</v>
      </c>
      <c r="O340" s="17">
        <v>0</v>
      </c>
      <c r="P340" s="17">
        <v>0</v>
      </c>
      <c r="Q340" s="17">
        <v>0</v>
      </c>
      <c r="R340" s="17"/>
      <c r="S340" s="17"/>
      <c r="T340" s="1153" t="str">
        <f t="shared" si="209"/>
        <v/>
      </c>
      <c r="U340" s="17"/>
      <c r="V340" s="17"/>
      <c r="W340" s="17"/>
      <c r="X340" s="1152" t="str">
        <f t="shared" si="188"/>
        <v xml:space="preserve"> </v>
      </c>
      <c r="Y340" s="1152" t="str">
        <f t="shared" si="191"/>
        <v xml:space="preserve"> </v>
      </c>
      <c r="Z340" s="1152" t="str">
        <f t="shared" si="192"/>
        <v xml:space="preserve"> </v>
      </c>
      <c r="AA340" s="1154" t="str">
        <f t="shared" si="193"/>
        <v/>
      </c>
      <c r="AB340" s="1152" t="str">
        <f t="shared" si="194"/>
        <v/>
      </c>
      <c r="AC340" s="1154" t="str">
        <f t="shared" si="195"/>
        <v/>
      </c>
      <c r="AD340" s="1155"/>
      <c r="AE340" s="1155" t="str">
        <f t="shared" si="196"/>
        <v/>
      </c>
      <c r="AF340" s="1152" t="str">
        <f t="shared" si="197"/>
        <v xml:space="preserve"> </v>
      </c>
      <c r="AG340" s="46" t="str">
        <f t="shared" si="198"/>
        <v xml:space="preserve"> </v>
      </c>
      <c r="AH340" s="46" t="str">
        <f t="shared" si="199"/>
        <v xml:space="preserve"> </v>
      </c>
      <c r="AI340" s="1153" t="str">
        <f t="shared" si="200"/>
        <v xml:space="preserve"> </v>
      </c>
      <c r="AJ340" s="1153" t="str">
        <f t="shared" si="201"/>
        <v xml:space="preserve"> </v>
      </c>
      <c r="AK340" s="1158" t="str">
        <f t="shared" si="210"/>
        <v/>
      </c>
      <c r="AL340" s="1159" t="str">
        <f t="shared" si="211"/>
        <v/>
      </c>
      <c r="AM340" s="47" t="str">
        <f t="shared" si="212"/>
        <v/>
      </c>
      <c r="AN340" s="17"/>
      <c r="AO340" s="47" t="str">
        <f t="shared" si="213"/>
        <v/>
      </c>
      <c r="AP340" s="47" t="str">
        <f t="shared" si="214"/>
        <v/>
      </c>
      <c r="AQ340" s="47"/>
      <c r="AR340" s="47" t="str">
        <f t="shared" si="215"/>
        <v/>
      </c>
      <c r="AS340" s="1158" t="str">
        <f t="shared" si="216"/>
        <v/>
      </c>
      <c r="AT340" s="1158" t="str">
        <f t="shared" si="217"/>
        <v/>
      </c>
      <c r="AU340" s="1158" t="str">
        <f t="shared" si="218"/>
        <v/>
      </c>
    </row>
    <row r="341" spans="1:47" s="11" customFormat="1" ht="25.5" customHeight="1">
      <c r="A341" s="17">
        <v>3</v>
      </c>
      <c r="B341" s="23"/>
      <c r="C341" s="1310" t="s">
        <v>325</v>
      </c>
      <c r="D341" s="5" t="s">
        <v>57</v>
      </c>
      <c r="E341" s="17" t="s">
        <v>65</v>
      </c>
      <c r="F341" s="17">
        <f t="shared" si="206"/>
        <v>9</v>
      </c>
      <c r="G341" s="17">
        <f t="shared" si="207"/>
        <v>81</v>
      </c>
      <c r="H341" s="17">
        <f t="shared" ref="H341:S341" si="220">H342+H343</f>
        <v>3</v>
      </c>
      <c r="I341" s="17">
        <f t="shared" si="220"/>
        <v>3</v>
      </c>
      <c r="J341" s="17">
        <f t="shared" si="220"/>
        <v>2</v>
      </c>
      <c r="K341" s="17">
        <f t="shared" si="220"/>
        <v>17</v>
      </c>
      <c r="L341" s="17">
        <f t="shared" si="220"/>
        <v>1</v>
      </c>
      <c r="M341" s="17">
        <f t="shared" si="220"/>
        <v>12</v>
      </c>
      <c r="N341" s="17">
        <f t="shared" si="220"/>
        <v>2</v>
      </c>
      <c r="O341" s="17">
        <f t="shared" si="220"/>
        <v>19</v>
      </c>
      <c r="P341" s="17">
        <f t="shared" si="220"/>
        <v>2</v>
      </c>
      <c r="Q341" s="17">
        <f t="shared" si="220"/>
        <v>13</v>
      </c>
      <c r="R341" s="17">
        <f t="shared" si="220"/>
        <v>2</v>
      </c>
      <c r="S341" s="17">
        <f t="shared" si="220"/>
        <v>20</v>
      </c>
      <c r="T341" s="1153">
        <f t="shared" si="209"/>
        <v>14.5</v>
      </c>
      <c r="U341" s="17">
        <v>14</v>
      </c>
      <c r="V341" s="17">
        <v>14</v>
      </c>
      <c r="W341" s="17">
        <v>0</v>
      </c>
      <c r="X341" s="1152">
        <f t="shared" si="188"/>
        <v>1</v>
      </c>
      <c r="Y341" s="1152" t="str">
        <f t="shared" si="191"/>
        <v xml:space="preserve"> </v>
      </c>
      <c r="Z341" s="1152" t="str">
        <f t="shared" si="192"/>
        <v xml:space="preserve"> </v>
      </c>
      <c r="AA341" s="1154">
        <f t="shared" si="193"/>
        <v>9</v>
      </c>
      <c r="AB341" s="1152">
        <f t="shared" si="194"/>
        <v>25</v>
      </c>
      <c r="AC341" s="1154">
        <f t="shared" si="195"/>
        <v>-16</v>
      </c>
      <c r="AD341" s="1155" t="str">
        <f>IF(AC341&gt;0,1,"")</f>
        <v/>
      </c>
      <c r="AE341" s="1155" t="str">
        <f t="shared" si="196"/>
        <v/>
      </c>
      <c r="AF341" s="1152">
        <f t="shared" si="197"/>
        <v>1</v>
      </c>
      <c r="AG341" s="46">
        <f t="shared" si="198"/>
        <v>3</v>
      </c>
      <c r="AH341" s="46">
        <f t="shared" si="199"/>
        <v>6</v>
      </c>
      <c r="AI341" s="1153">
        <f t="shared" si="200"/>
        <v>6</v>
      </c>
      <c r="AJ341" s="1153">
        <f t="shared" si="201"/>
        <v>-8.5</v>
      </c>
      <c r="AK341" s="1158" t="str">
        <f t="shared" si="210"/>
        <v/>
      </c>
      <c r="AL341" s="1159">
        <f t="shared" si="211"/>
        <v>1</v>
      </c>
      <c r="AM341" s="47" t="str">
        <f t="shared" si="212"/>
        <v/>
      </c>
      <c r="AN341" s="17"/>
      <c r="AO341" s="47" t="str">
        <f t="shared" si="213"/>
        <v/>
      </c>
      <c r="AP341" s="47" t="str">
        <f t="shared" si="214"/>
        <v/>
      </c>
      <c r="AQ341" s="47"/>
      <c r="AR341" s="47" t="str">
        <f t="shared" si="215"/>
        <v/>
      </c>
      <c r="AS341" s="1158">
        <f t="shared" si="216"/>
        <v>1</v>
      </c>
      <c r="AT341" s="1158" t="str">
        <f t="shared" si="217"/>
        <v/>
      </c>
      <c r="AU341" s="1158" t="str">
        <f t="shared" si="218"/>
        <v/>
      </c>
    </row>
    <row r="342" spans="1:47" s="11" customFormat="1" ht="25.5" customHeight="1">
      <c r="A342" s="17"/>
      <c r="B342" s="23"/>
      <c r="C342" s="1307"/>
      <c r="D342" s="41" t="s">
        <v>58</v>
      </c>
      <c r="E342" s="17"/>
      <c r="F342" s="17">
        <f t="shared" si="206"/>
        <v>4</v>
      </c>
      <c r="G342" s="17">
        <f t="shared" si="207"/>
        <v>29</v>
      </c>
      <c r="H342" s="17">
        <v>1</v>
      </c>
      <c r="I342" s="17">
        <v>1</v>
      </c>
      <c r="J342" s="17">
        <v>1</v>
      </c>
      <c r="K342" s="17">
        <v>7</v>
      </c>
      <c r="L342" s="17"/>
      <c r="M342" s="17">
        <v>3</v>
      </c>
      <c r="N342" s="17">
        <v>1</v>
      </c>
      <c r="O342" s="17">
        <v>10</v>
      </c>
      <c r="P342" s="17">
        <v>1</v>
      </c>
      <c r="Q342" s="17">
        <v>3</v>
      </c>
      <c r="R342" s="17">
        <v>1</v>
      </c>
      <c r="S342" s="17">
        <v>6</v>
      </c>
      <c r="T342" s="1153" t="str">
        <f t="shared" si="209"/>
        <v/>
      </c>
      <c r="U342" s="17"/>
      <c r="V342" s="17"/>
      <c r="W342" s="17"/>
      <c r="X342" s="1152" t="str">
        <f t="shared" si="188"/>
        <v xml:space="preserve"> </v>
      </c>
      <c r="Y342" s="1152" t="str">
        <f t="shared" si="191"/>
        <v xml:space="preserve"> </v>
      </c>
      <c r="Z342" s="1152" t="str">
        <f t="shared" si="192"/>
        <v xml:space="preserve"> </v>
      </c>
      <c r="AA342" s="1154" t="str">
        <f t="shared" si="193"/>
        <v/>
      </c>
      <c r="AB342" s="1152" t="str">
        <f t="shared" si="194"/>
        <v/>
      </c>
      <c r="AC342" s="1154" t="str">
        <f t="shared" si="195"/>
        <v/>
      </c>
      <c r="AD342" s="1155"/>
      <c r="AE342" s="1155" t="str">
        <f t="shared" si="196"/>
        <v/>
      </c>
      <c r="AF342" s="1152" t="str">
        <f t="shared" si="197"/>
        <v xml:space="preserve"> </v>
      </c>
      <c r="AG342" s="46" t="str">
        <f t="shared" si="198"/>
        <v xml:space="preserve"> </v>
      </c>
      <c r="AH342" s="46" t="str">
        <f t="shared" si="199"/>
        <v xml:space="preserve"> </v>
      </c>
      <c r="AI342" s="1153" t="str">
        <f t="shared" si="200"/>
        <v xml:space="preserve"> </v>
      </c>
      <c r="AJ342" s="1153" t="str">
        <f t="shared" si="201"/>
        <v xml:space="preserve"> </v>
      </c>
      <c r="AK342" s="1158" t="str">
        <f t="shared" si="210"/>
        <v/>
      </c>
      <c r="AL342" s="1159" t="str">
        <f t="shared" si="211"/>
        <v/>
      </c>
      <c r="AM342" s="47" t="str">
        <f t="shared" si="212"/>
        <v/>
      </c>
      <c r="AN342" s="17"/>
      <c r="AO342" s="47" t="str">
        <f t="shared" si="213"/>
        <v/>
      </c>
      <c r="AP342" s="47" t="str">
        <f t="shared" si="214"/>
        <v/>
      </c>
      <c r="AQ342" s="47"/>
      <c r="AR342" s="47" t="str">
        <f t="shared" si="215"/>
        <v/>
      </c>
      <c r="AS342" s="1158" t="str">
        <f t="shared" si="216"/>
        <v/>
      </c>
      <c r="AT342" s="1158" t="str">
        <f t="shared" si="217"/>
        <v/>
      </c>
      <c r="AU342" s="1158" t="str">
        <f t="shared" si="218"/>
        <v/>
      </c>
    </row>
    <row r="343" spans="1:47" s="11" customFormat="1" ht="25.5" customHeight="1">
      <c r="A343" s="17"/>
      <c r="B343" s="23"/>
      <c r="C343" s="1308"/>
      <c r="D343" s="41" t="s">
        <v>326</v>
      </c>
      <c r="E343" s="17"/>
      <c r="F343" s="17">
        <f t="shared" si="206"/>
        <v>5</v>
      </c>
      <c r="G343" s="17">
        <f t="shared" si="207"/>
        <v>52</v>
      </c>
      <c r="H343" s="17">
        <v>2</v>
      </c>
      <c r="I343" s="17">
        <v>2</v>
      </c>
      <c r="J343" s="17">
        <v>1</v>
      </c>
      <c r="K343" s="17">
        <v>10</v>
      </c>
      <c r="L343" s="17">
        <v>1</v>
      </c>
      <c r="M343" s="17">
        <v>9</v>
      </c>
      <c r="N343" s="17">
        <v>1</v>
      </c>
      <c r="O343" s="17">
        <v>9</v>
      </c>
      <c r="P343" s="17">
        <v>1</v>
      </c>
      <c r="Q343" s="17">
        <v>10</v>
      </c>
      <c r="R343" s="17">
        <v>1</v>
      </c>
      <c r="S343" s="17">
        <v>14</v>
      </c>
      <c r="T343" s="1153" t="str">
        <f t="shared" si="209"/>
        <v/>
      </c>
      <c r="U343" s="17"/>
      <c r="V343" s="17"/>
      <c r="W343" s="17"/>
      <c r="X343" s="1152" t="str">
        <f t="shared" si="188"/>
        <v xml:space="preserve"> </v>
      </c>
      <c r="Y343" s="1152" t="str">
        <f t="shared" si="191"/>
        <v xml:space="preserve"> </v>
      </c>
      <c r="Z343" s="1152" t="str">
        <f t="shared" si="192"/>
        <v xml:space="preserve"> </v>
      </c>
      <c r="AA343" s="1154" t="str">
        <f t="shared" si="193"/>
        <v/>
      </c>
      <c r="AB343" s="1152" t="str">
        <f t="shared" si="194"/>
        <v/>
      </c>
      <c r="AC343" s="1154" t="str">
        <f t="shared" si="195"/>
        <v/>
      </c>
      <c r="AD343" s="1155"/>
      <c r="AE343" s="1155" t="str">
        <f t="shared" si="196"/>
        <v/>
      </c>
      <c r="AF343" s="1152" t="str">
        <f t="shared" si="197"/>
        <v xml:space="preserve"> </v>
      </c>
      <c r="AG343" s="46" t="str">
        <f t="shared" si="198"/>
        <v xml:space="preserve"> </v>
      </c>
      <c r="AH343" s="46" t="str">
        <f t="shared" si="199"/>
        <v xml:space="preserve"> </v>
      </c>
      <c r="AI343" s="1153" t="str">
        <f t="shared" si="200"/>
        <v xml:space="preserve"> </v>
      </c>
      <c r="AJ343" s="1153" t="str">
        <f t="shared" si="201"/>
        <v xml:space="preserve"> </v>
      </c>
      <c r="AK343" s="1158" t="str">
        <f t="shared" si="210"/>
        <v/>
      </c>
      <c r="AL343" s="1159" t="str">
        <f t="shared" si="211"/>
        <v/>
      </c>
      <c r="AM343" s="47" t="str">
        <f t="shared" si="212"/>
        <v/>
      </c>
      <c r="AN343" s="17"/>
      <c r="AO343" s="47" t="str">
        <f t="shared" si="213"/>
        <v/>
      </c>
      <c r="AP343" s="47" t="str">
        <f t="shared" si="214"/>
        <v/>
      </c>
      <c r="AQ343" s="47"/>
      <c r="AR343" s="47" t="str">
        <f t="shared" si="215"/>
        <v/>
      </c>
      <c r="AS343" s="1158" t="str">
        <f t="shared" si="216"/>
        <v/>
      </c>
      <c r="AT343" s="1158" t="str">
        <f t="shared" si="217"/>
        <v/>
      </c>
      <c r="AU343" s="1158" t="str">
        <f t="shared" si="218"/>
        <v/>
      </c>
    </row>
    <row r="344" spans="1:47" s="11" customFormat="1" ht="25.5" customHeight="1">
      <c r="A344" s="25">
        <v>29</v>
      </c>
      <c r="B344" s="25" t="s">
        <v>327</v>
      </c>
      <c r="C344" s="29"/>
      <c r="D344" s="29"/>
      <c r="E344" s="17"/>
      <c r="F344" s="17">
        <f t="shared" si="206"/>
        <v>0</v>
      </c>
      <c r="G344" s="17">
        <f t="shared" si="207"/>
        <v>0</v>
      </c>
      <c r="H344" s="5">
        <v>0</v>
      </c>
      <c r="I344" s="5">
        <v>0</v>
      </c>
      <c r="J344" s="5">
        <v>0</v>
      </c>
      <c r="K344" s="5">
        <v>0</v>
      </c>
      <c r="L344" s="5">
        <v>0</v>
      </c>
      <c r="M344" s="5">
        <v>0</v>
      </c>
      <c r="N344" s="5">
        <v>0</v>
      </c>
      <c r="O344" s="5">
        <v>0</v>
      </c>
      <c r="P344" s="5">
        <v>0</v>
      </c>
      <c r="Q344" s="5">
        <v>0</v>
      </c>
      <c r="R344" s="5">
        <v>0</v>
      </c>
      <c r="S344" s="5">
        <v>0</v>
      </c>
      <c r="T344" s="1153" t="str">
        <f t="shared" si="209"/>
        <v/>
      </c>
      <c r="U344" s="5">
        <v>0</v>
      </c>
      <c r="V344" s="5">
        <v>0</v>
      </c>
      <c r="W344" s="5">
        <v>0</v>
      </c>
      <c r="X344" s="1152" t="str">
        <f t="shared" si="188"/>
        <v xml:space="preserve"> </v>
      </c>
      <c r="Y344" s="1152" t="str">
        <f t="shared" si="191"/>
        <v xml:space="preserve"> </v>
      </c>
      <c r="Z344" s="1152" t="str">
        <f t="shared" si="192"/>
        <v xml:space="preserve"> </v>
      </c>
      <c r="AA344" s="1154" t="str">
        <f t="shared" si="193"/>
        <v/>
      </c>
      <c r="AB344" s="1152" t="str">
        <f t="shared" si="194"/>
        <v/>
      </c>
      <c r="AC344" s="1154" t="str">
        <f t="shared" si="195"/>
        <v/>
      </c>
      <c r="AD344" s="1155"/>
      <c r="AE344" s="1155" t="str">
        <f t="shared" si="196"/>
        <v/>
      </c>
      <c r="AF344" s="1152" t="str">
        <f t="shared" si="197"/>
        <v xml:space="preserve"> </v>
      </c>
      <c r="AG344" s="46" t="str">
        <f t="shared" si="198"/>
        <v xml:space="preserve"> </v>
      </c>
      <c r="AH344" s="46" t="str">
        <f t="shared" si="199"/>
        <v xml:space="preserve"> </v>
      </c>
      <c r="AI344" s="1153" t="str">
        <f t="shared" si="200"/>
        <v xml:space="preserve"> </v>
      </c>
      <c r="AJ344" s="1153" t="str">
        <f t="shared" si="201"/>
        <v xml:space="preserve"> </v>
      </c>
      <c r="AK344" s="1158" t="str">
        <f t="shared" si="210"/>
        <v/>
      </c>
      <c r="AL344" s="1159" t="str">
        <f t="shared" si="211"/>
        <v/>
      </c>
      <c r="AM344" s="47" t="str">
        <f t="shared" si="212"/>
        <v/>
      </c>
      <c r="AN344" s="17"/>
      <c r="AO344" s="47" t="str">
        <f t="shared" si="213"/>
        <v/>
      </c>
      <c r="AP344" s="47" t="str">
        <f t="shared" si="214"/>
        <v/>
      </c>
      <c r="AQ344" s="47"/>
      <c r="AR344" s="47" t="str">
        <f t="shared" si="215"/>
        <v/>
      </c>
      <c r="AS344" s="1158" t="str">
        <f t="shared" si="216"/>
        <v/>
      </c>
      <c r="AT344" s="1158" t="str">
        <f t="shared" si="217"/>
        <v/>
      </c>
      <c r="AU344" s="1158" t="str">
        <f t="shared" si="218"/>
        <v/>
      </c>
    </row>
    <row r="345" spans="1:47" s="11" customFormat="1" ht="25.5" customHeight="1">
      <c r="A345" s="26">
        <v>1</v>
      </c>
      <c r="B345" s="25"/>
      <c r="C345" s="51" t="s">
        <v>328</v>
      </c>
      <c r="D345" s="41" t="s">
        <v>54</v>
      </c>
      <c r="E345" s="17" t="s">
        <v>329</v>
      </c>
      <c r="F345" s="17">
        <f t="shared" si="206"/>
        <v>33</v>
      </c>
      <c r="G345" s="17">
        <f t="shared" si="207"/>
        <v>1384</v>
      </c>
      <c r="H345" s="17">
        <v>24</v>
      </c>
      <c r="I345" s="17">
        <v>16</v>
      </c>
      <c r="J345" s="17">
        <v>7</v>
      </c>
      <c r="K345" s="17">
        <v>269</v>
      </c>
      <c r="L345" s="17">
        <v>7</v>
      </c>
      <c r="M345" s="17">
        <v>267</v>
      </c>
      <c r="N345" s="17">
        <v>7</v>
      </c>
      <c r="O345" s="17">
        <v>295</v>
      </c>
      <c r="P345" s="17">
        <v>6</v>
      </c>
      <c r="Q345" s="17">
        <v>261</v>
      </c>
      <c r="R345" s="17">
        <v>6</v>
      </c>
      <c r="S345" s="17">
        <v>292</v>
      </c>
      <c r="T345" s="1153">
        <f t="shared" si="209"/>
        <v>50.5</v>
      </c>
      <c r="U345" s="17">
        <v>45</v>
      </c>
      <c r="V345" s="17">
        <v>44</v>
      </c>
      <c r="W345" s="17">
        <v>4</v>
      </c>
      <c r="X345" s="1152" t="str">
        <f t="shared" ref="X345:X408" si="221">IF(OR(E345="III", E345="II"),1," ")</f>
        <v xml:space="preserve"> </v>
      </c>
      <c r="Y345" s="1152" t="str">
        <f t="shared" si="191"/>
        <v xml:space="preserve"> </v>
      </c>
      <c r="Z345" s="1152">
        <f t="shared" si="192"/>
        <v>1</v>
      </c>
      <c r="AA345" s="1154">
        <f t="shared" si="193"/>
        <v>41.939393939393938</v>
      </c>
      <c r="AB345" s="1152">
        <f t="shared" si="194"/>
        <v>35</v>
      </c>
      <c r="AC345" s="1154">
        <f t="shared" si="195"/>
        <v>6.9393939393939377</v>
      </c>
      <c r="AD345" s="1155">
        <f>IF(AC345&gt;0,1,"")</f>
        <v>1</v>
      </c>
      <c r="AE345" s="1155" t="str">
        <f t="shared" si="196"/>
        <v/>
      </c>
      <c r="AF345" s="1152" t="str">
        <f t="shared" si="197"/>
        <v xml:space="preserve"> </v>
      </c>
      <c r="AG345" s="46">
        <f t="shared" si="198"/>
        <v>39</v>
      </c>
      <c r="AH345" s="46">
        <f t="shared" si="199"/>
        <v>19</v>
      </c>
      <c r="AI345" s="1153">
        <f t="shared" si="200"/>
        <v>60.617647058823529</v>
      </c>
      <c r="AJ345" s="1153">
        <f t="shared" si="201"/>
        <v>10.117647058823529</v>
      </c>
      <c r="AK345" s="1158">
        <f t="shared" si="210"/>
        <v>1</v>
      </c>
      <c r="AL345" s="1159" t="str">
        <f t="shared" si="211"/>
        <v/>
      </c>
      <c r="AM345" s="47" t="str">
        <f t="shared" si="212"/>
        <v/>
      </c>
      <c r="AN345" s="17"/>
      <c r="AO345" s="47">
        <f t="shared" si="213"/>
        <v>1</v>
      </c>
      <c r="AP345" s="47">
        <f t="shared" si="214"/>
        <v>6.9393939393939377</v>
      </c>
      <c r="AQ345" s="47">
        <v>47</v>
      </c>
      <c r="AR345" s="47">
        <f t="shared" si="215"/>
        <v>13.617647058823529</v>
      </c>
      <c r="AS345" s="1158" t="str">
        <f t="shared" si="216"/>
        <v/>
      </c>
      <c r="AT345" s="1158" t="str">
        <f t="shared" si="217"/>
        <v/>
      </c>
      <c r="AU345" s="1158">
        <f t="shared" si="218"/>
        <v>1</v>
      </c>
    </row>
    <row r="346" spans="1:47" s="11" customFormat="1" ht="25.5" customHeight="1">
      <c r="A346" s="26">
        <v>2</v>
      </c>
      <c r="B346" s="25"/>
      <c r="C346" s="1312" t="s">
        <v>330</v>
      </c>
      <c r="D346" s="41" t="s">
        <v>57</v>
      </c>
      <c r="E346" s="17" t="s">
        <v>329</v>
      </c>
      <c r="F346" s="17">
        <f t="shared" si="206"/>
        <v>30</v>
      </c>
      <c r="G346" s="17">
        <f t="shared" si="207"/>
        <v>936</v>
      </c>
      <c r="H346" s="17">
        <f t="shared" ref="H346:S346" si="222">H347+H348</f>
        <v>20</v>
      </c>
      <c r="I346" s="17">
        <f t="shared" si="222"/>
        <v>19</v>
      </c>
      <c r="J346" s="17">
        <f t="shared" si="222"/>
        <v>6</v>
      </c>
      <c r="K346" s="17">
        <f t="shared" si="222"/>
        <v>204</v>
      </c>
      <c r="L346" s="17">
        <f t="shared" si="222"/>
        <v>6</v>
      </c>
      <c r="M346" s="17">
        <f t="shared" si="222"/>
        <v>190</v>
      </c>
      <c r="N346" s="17">
        <f t="shared" si="222"/>
        <v>6</v>
      </c>
      <c r="O346" s="17">
        <f t="shared" si="222"/>
        <v>190</v>
      </c>
      <c r="P346" s="17">
        <f t="shared" si="222"/>
        <v>6</v>
      </c>
      <c r="Q346" s="17">
        <f t="shared" si="222"/>
        <v>177</v>
      </c>
      <c r="R346" s="17">
        <f t="shared" si="222"/>
        <v>6</v>
      </c>
      <c r="S346" s="17">
        <f t="shared" si="222"/>
        <v>175</v>
      </c>
      <c r="T346" s="1153">
        <f t="shared" si="209"/>
        <v>46</v>
      </c>
      <c r="U346" s="17">
        <v>39</v>
      </c>
      <c r="V346" s="17">
        <v>39</v>
      </c>
      <c r="W346" s="17">
        <v>7</v>
      </c>
      <c r="X346" s="1152" t="str">
        <f t="shared" si="221"/>
        <v xml:space="preserve"> </v>
      </c>
      <c r="Y346" s="1152" t="str">
        <f t="shared" si="191"/>
        <v xml:space="preserve"> </v>
      </c>
      <c r="Z346" s="1152">
        <f t="shared" si="192"/>
        <v>1</v>
      </c>
      <c r="AA346" s="1154">
        <f t="shared" si="193"/>
        <v>31.2</v>
      </c>
      <c r="AB346" s="1152">
        <f t="shared" si="194"/>
        <v>35</v>
      </c>
      <c r="AC346" s="1154">
        <f t="shared" si="195"/>
        <v>-3.8000000000000007</v>
      </c>
      <c r="AD346" s="1155" t="str">
        <f>IF(AC346&gt;0,1,"")</f>
        <v/>
      </c>
      <c r="AE346" s="1155" t="str">
        <f t="shared" si="196"/>
        <v/>
      </c>
      <c r="AF346" s="1152">
        <f t="shared" si="197"/>
        <v>1</v>
      </c>
      <c r="AG346" s="46">
        <f t="shared" si="198"/>
        <v>26</v>
      </c>
      <c r="AH346" s="46">
        <f t="shared" si="199"/>
        <v>26</v>
      </c>
      <c r="AI346" s="1153">
        <f t="shared" si="200"/>
        <v>41.529411764705884</v>
      </c>
      <c r="AJ346" s="1153">
        <f t="shared" si="201"/>
        <v>-4.470588235294116</v>
      </c>
      <c r="AK346" s="1158" t="str">
        <f t="shared" si="210"/>
        <v/>
      </c>
      <c r="AL346" s="1159">
        <f t="shared" si="211"/>
        <v>1</v>
      </c>
      <c r="AM346" s="47" t="str">
        <f t="shared" si="212"/>
        <v/>
      </c>
      <c r="AN346" s="17"/>
      <c r="AO346" s="47" t="str">
        <f t="shared" si="213"/>
        <v/>
      </c>
      <c r="AP346" s="47" t="str">
        <f t="shared" si="214"/>
        <v/>
      </c>
      <c r="AQ346" s="47"/>
      <c r="AR346" s="47" t="str">
        <f t="shared" si="215"/>
        <v/>
      </c>
      <c r="AS346" s="1158" t="str">
        <f t="shared" si="216"/>
        <v/>
      </c>
      <c r="AT346" s="1158" t="str">
        <f t="shared" si="217"/>
        <v/>
      </c>
      <c r="AU346" s="1158">
        <f t="shared" si="218"/>
        <v>1</v>
      </c>
    </row>
    <row r="347" spans="1:47" s="11" customFormat="1" ht="25.5" customHeight="1">
      <c r="A347" s="26"/>
      <c r="B347" s="25"/>
      <c r="C347" s="1307"/>
      <c r="D347" s="41" t="s">
        <v>58</v>
      </c>
      <c r="E347" s="17"/>
      <c r="F347" s="17">
        <f t="shared" si="206"/>
        <v>25</v>
      </c>
      <c r="G347" s="17">
        <f t="shared" si="207"/>
        <v>897</v>
      </c>
      <c r="H347" s="17">
        <v>19</v>
      </c>
      <c r="I347" s="17">
        <v>18</v>
      </c>
      <c r="J347" s="17">
        <v>5</v>
      </c>
      <c r="K347" s="17">
        <v>202</v>
      </c>
      <c r="L347" s="17">
        <v>5</v>
      </c>
      <c r="M347" s="17">
        <v>184</v>
      </c>
      <c r="N347" s="17">
        <v>5</v>
      </c>
      <c r="O347" s="17">
        <v>176</v>
      </c>
      <c r="P347" s="17">
        <v>5</v>
      </c>
      <c r="Q347" s="17">
        <v>168</v>
      </c>
      <c r="R347" s="17">
        <v>5</v>
      </c>
      <c r="S347" s="17">
        <v>167</v>
      </c>
      <c r="T347" s="1153" t="str">
        <f t="shared" si="209"/>
        <v/>
      </c>
      <c r="U347" s="17"/>
      <c r="V347" s="17"/>
      <c r="W347" s="17"/>
      <c r="X347" s="1152" t="str">
        <f t="shared" si="221"/>
        <v xml:space="preserve"> </v>
      </c>
      <c r="Y347" s="1152" t="str">
        <f t="shared" si="191"/>
        <v xml:space="preserve"> </v>
      </c>
      <c r="Z347" s="1152" t="str">
        <f t="shared" si="192"/>
        <v xml:space="preserve"> </v>
      </c>
      <c r="AA347" s="1154" t="str">
        <f t="shared" si="193"/>
        <v/>
      </c>
      <c r="AB347" s="1152" t="str">
        <f t="shared" si="194"/>
        <v/>
      </c>
      <c r="AC347" s="1154" t="str">
        <f t="shared" si="195"/>
        <v/>
      </c>
      <c r="AD347" s="1155"/>
      <c r="AE347" s="1155" t="str">
        <f t="shared" si="196"/>
        <v/>
      </c>
      <c r="AF347" s="1152" t="str">
        <f t="shared" si="197"/>
        <v xml:space="preserve"> </v>
      </c>
      <c r="AG347" s="46" t="str">
        <f t="shared" si="198"/>
        <v xml:space="preserve"> </v>
      </c>
      <c r="AH347" s="46" t="str">
        <f t="shared" si="199"/>
        <v xml:space="preserve"> </v>
      </c>
      <c r="AI347" s="1153" t="str">
        <f t="shared" si="200"/>
        <v xml:space="preserve"> </v>
      </c>
      <c r="AJ347" s="1153" t="str">
        <f t="shared" si="201"/>
        <v xml:space="preserve"> </v>
      </c>
      <c r="AK347" s="1158" t="str">
        <f t="shared" si="210"/>
        <v/>
      </c>
      <c r="AL347" s="1159" t="str">
        <f t="shared" si="211"/>
        <v/>
      </c>
      <c r="AM347" s="47" t="str">
        <f t="shared" si="212"/>
        <v/>
      </c>
      <c r="AN347" s="17"/>
      <c r="AO347" s="47" t="str">
        <f t="shared" si="213"/>
        <v/>
      </c>
      <c r="AP347" s="47" t="str">
        <f t="shared" si="214"/>
        <v/>
      </c>
      <c r="AQ347" s="47"/>
      <c r="AR347" s="47" t="str">
        <f t="shared" si="215"/>
        <v/>
      </c>
      <c r="AS347" s="1158" t="str">
        <f t="shared" si="216"/>
        <v/>
      </c>
      <c r="AT347" s="1158" t="str">
        <f t="shared" si="217"/>
        <v/>
      </c>
      <c r="AU347" s="1158" t="str">
        <f t="shared" si="218"/>
        <v/>
      </c>
    </row>
    <row r="348" spans="1:47" s="11" customFormat="1" ht="25.5" customHeight="1">
      <c r="A348" s="26"/>
      <c r="B348" s="25"/>
      <c r="C348" s="1308"/>
      <c r="D348" s="41" t="s">
        <v>331</v>
      </c>
      <c r="E348" s="17"/>
      <c r="F348" s="17">
        <f t="shared" si="206"/>
        <v>5</v>
      </c>
      <c r="G348" s="17">
        <f t="shared" si="207"/>
        <v>39</v>
      </c>
      <c r="H348" s="17">
        <v>1</v>
      </c>
      <c r="I348" s="17">
        <v>1</v>
      </c>
      <c r="J348" s="17">
        <v>1</v>
      </c>
      <c r="K348" s="17">
        <v>2</v>
      </c>
      <c r="L348" s="17">
        <v>1</v>
      </c>
      <c r="M348" s="17">
        <v>6</v>
      </c>
      <c r="N348" s="17">
        <v>1</v>
      </c>
      <c r="O348" s="17">
        <v>14</v>
      </c>
      <c r="P348" s="17">
        <v>1</v>
      </c>
      <c r="Q348" s="17">
        <v>9</v>
      </c>
      <c r="R348" s="17">
        <v>1</v>
      </c>
      <c r="S348" s="17">
        <v>8</v>
      </c>
      <c r="T348" s="1153" t="str">
        <f t="shared" si="209"/>
        <v/>
      </c>
      <c r="U348" s="17"/>
      <c r="V348" s="17"/>
      <c r="W348" s="17"/>
      <c r="X348" s="1152" t="str">
        <f t="shared" si="221"/>
        <v xml:space="preserve"> </v>
      </c>
      <c r="Y348" s="1152" t="str">
        <f t="shared" si="191"/>
        <v xml:space="preserve"> </v>
      </c>
      <c r="Z348" s="1152" t="str">
        <f t="shared" si="192"/>
        <v xml:space="preserve"> </v>
      </c>
      <c r="AA348" s="1154" t="str">
        <f t="shared" si="193"/>
        <v/>
      </c>
      <c r="AB348" s="1152" t="str">
        <f t="shared" si="194"/>
        <v/>
      </c>
      <c r="AC348" s="1154" t="str">
        <f t="shared" si="195"/>
        <v/>
      </c>
      <c r="AD348" s="1155"/>
      <c r="AE348" s="1155" t="str">
        <f t="shared" si="196"/>
        <v/>
      </c>
      <c r="AF348" s="1152" t="str">
        <f t="shared" si="197"/>
        <v xml:space="preserve"> </v>
      </c>
      <c r="AG348" s="46" t="str">
        <f t="shared" si="198"/>
        <v xml:space="preserve"> </v>
      </c>
      <c r="AH348" s="46" t="str">
        <f t="shared" si="199"/>
        <v xml:space="preserve"> </v>
      </c>
      <c r="AI348" s="1153" t="str">
        <f t="shared" si="200"/>
        <v xml:space="preserve"> </v>
      </c>
      <c r="AJ348" s="1153" t="str">
        <f t="shared" si="201"/>
        <v xml:space="preserve"> </v>
      </c>
      <c r="AK348" s="1158" t="str">
        <f t="shared" si="210"/>
        <v/>
      </c>
      <c r="AL348" s="1159" t="str">
        <f t="shared" si="211"/>
        <v/>
      </c>
      <c r="AM348" s="47" t="str">
        <f t="shared" si="212"/>
        <v/>
      </c>
      <c r="AN348" s="17"/>
      <c r="AO348" s="47" t="str">
        <f t="shared" si="213"/>
        <v/>
      </c>
      <c r="AP348" s="47" t="str">
        <f t="shared" si="214"/>
        <v/>
      </c>
      <c r="AQ348" s="47"/>
      <c r="AR348" s="47" t="str">
        <f t="shared" si="215"/>
        <v/>
      </c>
      <c r="AS348" s="1158" t="str">
        <f t="shared" si="216"/>
        <v/>
      </c>
      <c r="AT348" s="1158" t="str">
        <f t="shared" si="217"/>
        <v/>
      </c>
      <c r="AU348" s="1158" t="str">
        <f t="shared" si="218"/>
        <v/>
      </c>
    </row>
    <row r="349" spans="1:47" s="11" customFormat="1" ht="25.5" customHeight="1">
      <c r="A349" s="26">
        <v>3</v>
      </c>
      <c r="B349" s="41"/>
      <c r="C349" s="1312" t="s">
        <v>332</v>
      </c>
      <c r="D349" s="41" t="s">
        <v>57</v>
      </c>
      <c r="E349" s="17" t="s">
        <v>329</v>
      </c>
      <c r="F349" s="17">
        <f t="shared" si="206"/>
        <v>10</v>
      </c>
      <c r="G349" s="17">
        <f t="shared" si="207"/>
        <v>202</v>
      </c>
      <c r="H349" s="17">
        <f t="shared" ref="H349:S349" si="223">H350+H351</f>
        <v>4</v>
      </c>
      <c r="I349" s="17">
        <f t="shared" si="223"/>
        <v>4</v>
      </c>
      <c r="J349" s="17">
        <f t="shared" si="223"/>
        <v>2</v>
      </c>
      <c r="K349" s="17">
        <f t="shared" si="223"/>
        <v>46</v>
      </c>
      <c r="L349" s="17">
        <f t="shared" si="223"/>
        <v>2</v>
      </c>
      <c r="M349" s="17">
        <f t="shared" si="223"/>
        <v>37</v>
      </c>
      <c r="N349" s="17">
        <f t="shared" si="223"/>
        <v>2</v>
      </c>
      <c r="O349" s="17">
        <f t="shared" si="223"/>
        <v>43</v>
      </c>
      <c r="P349" s="17">
        <f t="shared" si="223"/>
        <v>2</v>
      </c>
      <c r="Q349" s="17">
        <f t="shared" si="223"/>
        <v>34</v>
      </c>
      <c r="R349" s="17">
        <f t="shared" si="223"/>
        <v>2</v>
      </c>
      <c r="S349" s="17">
        <f t="shared" si="223"/>
        <v>42</v>
      </c>
      <c r="T349" s="1153">
        <f t="shared" si="209"/>
        <v>16</v>
      </c>
      <c r="U349" s="17">
        <v>15</v>
      </c>
      <c r="V349" s="17">
        <v>15</v>
      </c>
      <c r="W349" s="17">
        <v>1</v>
      </c>
      <c r="X349" s="1152" t="str">
        <f t="shared" si="221"/>
        <v xml:space="preserve"> </v>
      </c>
      <c r="Y349" s="1152" t="str">
        <f t="shared" si="191"/>
        <v xml:space="preserve"> </v>
      </c>
      <c r="Z349" s="1152">
        <f t="shared" si="192"/>
        <v>1</v>
      </c>
      <c r="AA349" s="1154">
        <f t="shared" si="193"/>
        <v>20.2</v>
      </c>
      <c r="AB349" s="1152">
        <f t="shared" si="194"/>
        <v>35</v>
      </c>
      <c r="AC349" s="1154">
        <f t="shared" si="195"/>
        <v>-14.8</v>
      </c>
      <c r="AD349" s="1155" t="str">
        <f>IF(AC349&gt;0,1,"")</f>
        <v/>
      </c>
      <c r="AE349" s="1155" t="str">
        <f t="shared" si="196"/>
        <v/>
      </c>
      <c r="AF349" s="1152">
        <f t="shared" si="197"/>
        <v>1</v>
      </c>
      <c r="AG349" s="46">
        <f t="shared" si="198"/>
        <v>5</v>
      </c>
      <c r="AH349" s="46">
        <f t="shared" si="199"/>
        <v>27</v>
      </c>
      <c r="AI349" s="1153">
        <f t="shared" si="200"/>
        <v>10.088235294117647</v>
      </c>
      <c r="AJ349" s="1153">
        <f t="shared" si="201"/>
        <v>-5.9117647058823533</v>
      </c>
      <c r="AK349" s="1158" t="str">
        <f t="shared" si="210"/>
        <v/>
      </c>
      <c r="AL349" s="1159">
        <f t="shared" si="211"/>
        <v>1</v>
      </c>
      <c r="AM349" s="47" t="str">
        <f t="shared" si="212"/>
        <v/>
      </c>
      <c r="AN349" s="17"/>
      <c r="AO349" s="47" t="str">
        <f t="shared" si="213"/>
        <v/>
      </c>
      <c r="AP349" s="47" t="str">
        <f t="shared" si="214"/>
        <v/>
      </c>
      <c r="AQ349" s="47"/>
      <c r="AR349" s="47" t="str">
        <f t="shared" si="215"/>
        <v/>
      </c>
      <c r="AS349" s="1158">
        <f t="shared" si="216"/>
        <v>1</v>
      </c>
      <c r="AT349" s="1158" t="str">
        <f t="shared" si="217"/>
        <v/>
      </c>
      <c r="AU349" s="1158" t="str">
        <f t="shared" si="218"/>
        <v/>
      </c>
    </row>
    <row r="350" spans="1:47" s="11" customFormat="1" ht="25.5" customHeight="1">
      <c r="A350" s="26"/>
      <c r="B350" s="25"/>
      <c r="C350" s="1307"/>
      <c r="D350" s="41" t="s">
        <v>58</v>
      </c>
      <c r="E350" s="17"/>
      <c r="F350" s="17">
        <f t="shared" si="206"/>
        <v>6</v>
      </c>
      <c r="G350" s="17">
        <f t="shared" si="207"/>
        <v>174</v>
      </c>
      <c r="H350" s="17">
        <v>4</v>
      </c>
      <c r="I350" s="17">
        <v>4</v>
      </c>
      <c r="J350" s="17">
        <v>1</v>
      </c>
      <c r="K350" s="17">
        <v>39</v>
      </c>
      <c r="L350" s="17">
        <v>1</v>
      </c>
      <c r="M350" s="17">
        <v>33</v>
      </c>
      <c r="N350" s="17">
        <v>1</v>
      </c>
      <c r="O350" s="17">
        <v>32</v>
      </c>
      <c r="P350" s="17">
        <v>1</v>
      </c>
      <c r="Q350" s="17">
        <v>28</v>
      </c>
      <c r="R350" s="17">
        <v>2</v>
      </c>
      <c r="S350" s="17">
        <v>42</v>
      </c>
      <c r="T350" s="1153" t="str">
        <f t="shared" si="209"/>
        <v/>
      </c>
      <c r="U350" s="17"/>
      <c r="V350" s="17"/>
      <c r="W350" s="17"/>
      <c r="X350" s="1152" t="str">
        <f t="shared" si="221"/>
        <v xml:space="preserve"> </v>
      </c>
      <c r="Y350" s="1152" t="str">
        <f t="shared" si="191"/>
        <v xml:space="preserve"> </v>
      </c>
      <c r="Z350" s="1152" t="str">
        <f t="shared" si="192"/>
        <v xml:space="preserve"> </v>
      </c>
      <c r="AA350" s="1154" t="str">
        <f t="shared" si="193"/>
        <v/>
      </c>
      <c r="AB350" s="1152" t="str">
        <f t="shared" si="194"/>
        <v/>
      </c>
      <c r="AC350" s="1154" t="str">
        <f t="shared" si="195"/>
        <v/>
      </c>
      <c r="AD350" s="1155"/>
      <c r="AE350" s="1155" t="str">
        <f t="shared" si="196"/>
        <v/>
      </c>
      <c r="AF350" s="1152" t="str">
        <f t="shared" si="197"/>
        <v xml:space="preserve"> </v>
      </c>
      <c r="AG350" s="46" t="str">
        <f t="shared" si="198"/>
        <v xml:space="preserve"> </v>
      </c>
      <c r="AH350" s="46" t="str">
        <f t="shared" si="199"/>
        <v xml:space="preserve"> </v>
      </c>
      <c r="AI350" s="1153" t="str">
        <f t="shared" si="200"/>
        <v xml:space="preserve"> </v>
      </c>
      <c r="AJ350" s="1153" t="str">
        <f t="shared" si="201"/>
        <v xml:space="preserve"> </v>
      </c>
      <c r="AK350" s="1158" t="str">
        <f t="shared" si="210"/>
        <v/>
      </c>
      <c r="AL350" s="1159" t="str">
        <f t="shared" si="211"/>
        <v/>
      </c>
      <c r="AM350" s="47" t="str">
        <f t="shared" si="212"/>
        <v/>
      </c>
      <c r="AN350" s="17"/>
      <c r="AO350" s="47" t="str">
        <f t="shared" si="213"/>
        <v/>
      </c>
      <c r="AP350" s="47" t="str">
        <f t="shared" si="214"/>
        <v/>
      </c>
      <c r="AQ350" s="47"/>
      <c r="AR350" s="47" t="str">
        <f t="shared" si="215"/>
        <v/>
      </c>
      <c r="AS350" s="1158" t="str">
        <f t="shared" si="216"/>
        <v/>
      </c>
      <c r="AT350" s="1158" t="str">
        <f t="shared" si="217"/>
        <v/>
      </c>
      <c r="AU350" s="1158" t="str">
        <f t="shared" si="218"/>
        <v/>
      </c>
    </row>
    <row r="351" spans="1:47" s="11" customFormat="1" ht="25.5" customHeight="1">
      <c r="A351" s="26"/>
      <c r="B351" s="25"/>
      <c r="C351" s="1308"/>
      <c r="D351" s="41" t="s">
        <v>333</v>
      </c>
      <c r="E351" s="17"/>
      <c r="F351" s="17">
        <f t="shared" si="206"/>
        <v>4</v>
      </c>
      <c r="G351" s="17">
        <f t="shared" si="207"/>
        <v>28</v>
      </c>
      <c r="H351" s="17">
        <v>0</v>
      </c>
      <c r="I351" s="17">
        <v>0</v>
      </c>
      <c r="J351" s="17">
        <v>1</v>
      </c>
      <c r="K351" s="17">
        <v>7</v>
      </c>
      <c r="L351" s="17">
        <v>1</v>
      </c>
      <c r="M351" s="17">
        <v>4</v>
      </c>
      <c r="N351" s="17">
        <v>1</v>
      </c>
      <c r="O351" s="17">
        <v>11</v>
      </c>
      <c r="P351" s="17">
        <v>1</v>
      </c>
      <c r="Q351" s="17">
        <v>6</v>
      </c>
      <c r="R351" s="17"/>
      <c r="S351" s="17"/>
      <c r="T351" s="1153" t="str">
        <f t="shared" si="209"/>
        <v/>
      </c>
      <c r="U351" s="17"/>
      <c r="V351" s="17"/>
      <c r="W351" s="17"/>
      <c r="X351" s="1152" t="str">
        <f t="shared" si="221"/>
        <v xml:space="preserve"> </v>
      </c>
      <c r="Y351" s="1152" t="str">
        <f t="shared" si="191"/>
        <v xml:space="preserve"> </v>
      </c>
      <c r="Z351" s="1152" t="str">
        <f t="shared" si="192"/>
        <v xml:space="preserve"> </v>
      </c>
      <c r="AA351" s="1154" t="str">
        <f t="shared" si="193"/>
        <v/>
      </c>
      <c r="AB351" s="1152" t="str">
        <f t="shared" si="194"/>
        <v/>
      </c>
      <c r="AC351" s="1154" t="str">
        <f t="shared" si="195"/>
        <v/>
      </c>
      <c r="AD351" s="1155"/>
      <c r="AE351" s="1155" t="str">
        <f t="shared" si="196"/>
        <v/>
      </c>
      <c r="AF351" s="1152" t="str">
        <f t="shared" si="197"/>
        <v xml:space="preserve"> </v>
      </c>
      <c r="AG351" s="46" t="str">
        <f t="shared" si="198"/>
        <v xml:space="preserve"> </v>
      </c>
      <c r="AH351" s="46" t="str">
        <f t="shared" si="199"/>
        <v xml:space="preserve"> </v>
      </c>
      <c r="AI351" s="1153" t="str">
        <f t="shared" si="200"/>
        <v xml:space="preserve"> </v>
      </c>
      <c r="AJ351" s="1153" t="str">
        <f t="shared" si="201"/>
        <v xml:space="preserve"> </v>
      </c>
      <c r="AK351" s="1158" t="str">
        <f t="shared" si="210"/>
        <v/>
      </c>
      <c r="AL351" s="1159" t="str">
        <f t="shared" si="211"/>
        <v/>
      </c>
      <c r="AM351" s="47" t="str">
        <f t="shared" si="212"/>
        <v/>
      </c>
      <c r="AN351" s="17"/>
      <c r="AO351" s="47" t="str">
        <f t="shared" si="213"/>
        <v/>
      </c>
      <c r="AP351" s="47" t="str">
        <f t="shared" si="214"/>
        <v/>
      </c>
      <c r="AQ351" s="47"/>
      <c r="AR351" s="47" t="str">
        <f t="shared" si="215"/>
        <v/>
      </c>
      <c r="AS351" s="1158" t="str">
        <f t="shared" si="216"/>
        <v/>
      </c>
      <c r="AT351" s="1158" t="str">
        <f t="shared" si="217"/>
        <v/>
      </c>
      <c r="AU351" s="1158" t="str">
        <f t="shared" si="218"/>
        <v/>
      </c>
    </row>
    <row r="352" spans="1:47" s="11" customFormat="1" ht="25.5" customHeight="1">
      <c r="A352" s="17">
        <v>30</v>
      </c>
      <c r="B352" s="23" t="s">
        <v>334</v>
      </c>
      <c r="C352" s="24"/>
      <c r="D352" s="24"/>
      <c r="E352" s="5"/>
      <c r="F352" s="17">
        <f t="shared" si="206"/>
        <v>0</v>
      </c>
      <c r="G352" s="17">
        <f t="shared" si="207"/>
        <v>0</v>
      </c>
      <c r="H352" s="5">
        <v>0</v>
      </c>
      <c r="I352" s="5">
        <v>0</v>
      </c>
      <c r="J352" s="5">
        <v>0</v>
      </c>
      <c r="K352" s="5">
        <v>0</v>
      </c>
      <c r="L352" s="5">
        <v>0</v>
      </c>
      <c r="M352" s="5">
        <v>0</v>
      </c>
      <c r="N352" s="5">
        <v>0</v>
      </c>
      <c r="O352" s="5">
        <v>0</v>
      </c>
      <c r="P352" s="5">
        <v>0</v>
      </c>
      <c r="Q352" s="5">
        <v>0</v>
      </c>
      <c r="R352" s="5">
        <v>0</v>
      </c>
      <c r="S352" s="5">
        <v>0</v>
      </c>
      <c r="T352" s="1153" t="str">
        <f t="shared" si="209"/>
        <v/>
      </c>
      <c r="U352" s="5">
        <v>0</v>
      </c>
      <c r="V352" s="5">
        <v>0</v>
      </c>
      <c r="W352" s="5">
        <v>0</v>
      </c>
      <c r="X352" s="1152" t="str">
        <f t="shared" si="221"/>
        <v xml:space="preserve"> </v>
      </c>
      <c r="Y352" s="1152" t="str">
        <f t="shared" si="191"/>
        <v xml:space="preserve"> </v>
      </c>
      <c r="Z352" s="1152" t="str">
        <f t="shared" si="192"/>
        <v xml:space="preserve"> </v>
      </c>
      <c r="AA352" s="1154" t="str">
        <f t="shared" si="193"/>
        <v/>
      </c>
      <c r="AB352" s="1152" t="str">
        <f t="shared" si="194"/>
        <v/>
      </c>
      <c r="AC352" s="1154" t="str">
        <f t="shared" si="195"/>
        <v/>
      </c>
      <c r="AD352" s="1155"/>
      <c r="AE352" s="1155" t="str">
        <f t="shared" si="196"/>
        <v/>
      </c>
      <c r="AF352" s="1152" t="str">
        <f t="shared" si="197"/>
        <v xml:space="preserve"> </v>
      </c>
      <c r="AG352" s="46" t="str">
        <f t="shared" si="198"/>
        <v xml:space="preserve"> </v>
      </c>
      <c r="AH352" s="46" t="str">
        <f t="shared" si="199"/>
        <v xml:space="preserve"> </v>
      </c>
      <c r="AI352" s="1153" t="str">
        <f t="shared" si="200"/>
        <v xml:space="preserve"> </v>
      </c>
      <c r="AJ352" s="1153" t="str">
        <f t="shared" si="201"/>
        <v xml:space="preserve"> </v>
      </c>
      <c r="AK352" s="1158" t="str">
        <f t="shared" si="210"/>
        <v/>
      </c>
      <c r="AL352" s="1159" t="str">
        <f t="shared" si="211"/>
        <v/>
      </c>
      <c r="AM352" s="47" t="str">
        <f t="shared" si="212"/>
        <v/>
      </c>
      <c r="AN352" s="17"/>
      <c r="AO352" s="47" t="str">
        <f t="shared" si="213"/>
        <v/>
      </c>
      <c r="AP352" s="47" t="str">
        <f t="shared" si="214"/>
        <v/>
      </c>
      <c r="AQ352" s="47"/>
      <c r="AR352" s="47" t="str">
        <f t="shared" si="215"/>
        <v/>
      </c>
      <c r="AS352" s="1158" t="str">
        <f t="shared" si="216"/>
        <v/>
      </c>
      <c r="AT352" s="1158" t="str">
        <f t="shared" si="217"/>
        <v/>
      </c>
      <c r="AU352" s="1158" t="str">
        <f t="shared" si="218"/>
        <v/>
      </c>
    </row>
    <row r="353" spans="1:47" s="11" customFormat="1" ht="25.5" customHeight="1">
      <c r="A353" s="17">
        <v>1</v>
      </c>
      <c r="B353" s="23"/>
      <c r="C353" s="1310" t="s">
        <v>335</v>
      </c>
      <c r="D353" s="5" t="s">
        <v>57</v>
      </c>
      <c r="E353" s="17" t="s">
        <v>65</v>
      </c>
      <c r="F353" s="17">
        <f t="shared" si="206"/>
        <v>10</v>
      </c>
      <c r="G353" s="17">
        <f t="shared" si="207"/>
        <v>194</v>
      </c>
      <c r="H353" s="17">
        <v>3</v>
      </c>
      <c r="I353" s="17">
        <v>2</v>
      </c>
      <c r="J353" s="17">
        <v>2</v>
      </c>
      <c r="K353" s="17">
        <v>43</v>
      </c>
      <c r="L353" s="17">
        <v>2</v>
      </c>
      <c r="M353" s="17">
        <v>44</v>
      </c>
      <c r="N353" s="17">
        <v>2</v>
      </c>
      <c r="O353" s="17">
        <v>29</v>
      </c>
      <c r="P353" s="17">
        <v>2</v>
      </c>
      <c r="Q353" s="17">
        <v>47</v>
      </c>
      <c r="R353" s="17">
        <v>2</v>
      </c>
      <c r="S353" s="17">
        <v>31</v>
      </c>
      <c r="T353" s="1153">
        <f t="shared" si="209"/>
        <v>16</v>
      </c>
      <c r="U353" s="17">
        <f>U354+U355</f>
        <v>16</v>
      </c>
      <c r="V353" s="17">
        <f>V354+V355</f>
        <v>16</v>
      </c>
      <c r="W353" s="17">
        <f>W354+W355</f>
        <v>0</v>
      </c>
      <c r="X353" s="1152">
        <f t="shared" si="221"/>
        <v>1</v>
      </c>
      <c r="Y353" s="1152" t="str">
        <f t="shared" si="191"/>
        <v xml:space="preserve"> </v>
      </c>
      <c r="Z353" s="1152" t="str">
        <f t="shared" si="192"/>
        <v xml:space="preserve"> </v>
      </c>
      <c r="AA353" s="1154">
        <f t="shared" si="193"/>
        <v>19.399999999999999</v>
      </c>
      <c r="AB353" s="1152">
        <f t="shared" si="194"/>
        <v>25</v>
      </c>
      <c r="AC353" s="1154">
        <f t="shared" si="195"/>
        <v>-5.6000000000000014</v>
      </c>
      <c r="AD353" s="1155" t="str">
        <f>IF(AC353&gt;0,1,"")</f>
        <v/>
      </c>
      <c r="AE353" s="1155" t="str">
        <f t="shared" si="196"/>
        <v/>
      </c>
      <c r="AF353" s="1152">
        <f t="shared" si="197"/>
        <v>1</v>
      </c>
      <c r="AG353" s="46">
        <f t="shared" si="198"/>
        <v>7</v>
      </c>
      <c r="AH353" s="46">
        <f t="shared" si="199"/>
        <v>19</v>
      </c>
      <c r="AI353" s="1153">
        <f t="shared" si="200"/>
        <v>13.083333333333334</v>
      </c>
      <c r="AJ353" s="1153">
        <f t="shared" si="201"/>
        <v>-2.9166666666666661</v>
      </c>
      <c r="AK353" s="1158" t="str">
        <f t="shared" si="210"/>
        <v/>
      </c>
      <c r="AL353" s="1159">
        <f t="shared" si="211"/>
        <v>1</v>
      </c>
      <c r="AM353" s="47" t="str">
        <f t="shared" si="212"/>
        <v/>
      </c>
      <c r="AN353" s="17"/>
      <c r="AO353" s="47" t="str">
        <f t="shared" si="213"/>
        <v/>
      </c>
      <c r="AP353" s="47" t="str">
        <f t="shared" si="214"/>
        <v/>
      </c>
      <c r="AQ353" s="47"/>
      <c r="AR353" s="47" t="str">
        <f t="shared" si="215"/>
        <v/>
      </c>
      <c r="AS353" s="1158">
        <f t="shared" si="216"/>
        <v>1</v>
      </c>
      <c r="AT353" s="1158" t="str">
        <f t="shared" si="217"/>
        <v/>
      </c>
      <c r="AU353" s="1158" t="str">
        <f t="shared" si="218"/>
        <v/>
      </c>
    </row>
    <row r="354" spans="1:47" s="11" customFormat="1" ht="25.5" customHeight="1">
      <c r="A354" s="17"/>
      <c r="B354" s="23"/>
      <c r="C354" s="1307"/>
      <c r="D354" s="41" t="s">
        <v>58</v>
      </c>
      <c r="E354" s="17"/>
      <c r="F354" s="17">
        <f t="shared" si="206"/>
        <v>5</v>
      </c>
      <c r="G354" s="17">
        <f t="shared" si="207"/>
        <v>116</v>
      </c>
      <c r="H354" s="17">
        <v>3</v>
      </c>
      <c r="I354" s="17">
        <v>2</v>
      </c>
      <c r="J354" s="17">
        <v>1</v>
      </c>
      <c r="K354" s="17">
        <v>27</v>
      </c>
      <c r="L354" s="17">
        <v>1</v>
      </c>
      <c r="M354" s="17">
        <v>28</v>
      </c>
      <c r="N354" s="17">
        <v>1</v>
      </c>
      <c r="O354" s="17">
        <v>17</v>
      </c>
      <c r="P354" s="17">
        <v>1</v>
      </c>
      <c r="Q354" s="17">
        <v>25</v>
      </c>
      <c r="R354" s="17">
        <v>1</v>
      </c>
      <c r="S354" s="17">
        <v>19</v>
      </c>
      <c r="T354" s="1153" t="str">
        <f t="shared" si="209"/>
        <v/>
      </c>
      <c r="U354" s="17">
        <v>11</v>
      </c>
      <c r="V354" s="17">
        <v>11</v>
      </c>
      <c r="W354" s="17">
        <v>0</v>
      </c>
      <c r="X354" s="1152" t="str">
        <f t="shared" si="221"/>
        <v xml:space="preserve"> </v>
      </c>
      <c r="Y354" s="1152" t="str">
        <f t="shared" si="191"/>
        <v xml:space="preserve"> </v>
      </c>
      <c r="Z354" s="1152" t="str">
        <f t="shared" si="192"/>
        <v xml:space="preserve"> </v>
      </c>
      <c r="AA354" s="1154" t="str">
        <f t="shared" si="193"/>
        <v/>
      </c>
      <c r="AB354" s="1152" t="str">
        <f t="shared" si="194"/>
        <v/>
      </c>
      <c r="AC354" s="1154" t="str">
        <f t="shared" si="195"/>
        <v/>
      </c>
      <c r="AD354" s="1155"/>
      <c r="AE354" s="1155" t="str">
        <f t="shared" si="196"/>
        <v/>
      </c>
      <c r="AF354" s="1152" t="str">
        <f t="shared" si="197"/>
        <v xml:space="preserve"> </v>
      </c>
      <c r="AG354" s="46" t="str">
        <f t="shared" si="198"/>
        <v xml:space="preserve"> </v>
      </c>
      <c r="AH354" s="46" t="str">
        <f t="shared" si="199"/>
        <v xml:space="preserve"> </v>
      </c>
      <c r="AI354" s="1153" t="str">
        <f t="shared" si="200"/>
        <v xml:space="preserve"> </v>
      </c>
      <c r="AJ354" s="1153" t="str">
        <f t="shared" si="201"/>
        <v xml:space="preserve"> </v>
      </c>
      <c r="AK354" s="1158" t="str">
        <f t="shared" si="210"/>
        <v/>
      </c>
      <c r="AL354" s="1159" t="str">
        <f t="shared" si="211"/>
        <v/>
      </c>
      <c r="AM354" s="47" t="str">
        <f t="shared" si="212"/>
        <v/>
      </c>
      <c r="AN354" s="17"/>
      <c r="AO354" s="47" t="str">
        <f t="shared" si="213"/>
        <v/>
      </c>
      <c r="AP354" s="47" t="str">
        <f t="shared" si="214"/>
        <v/>
      </c>
      <c r="AQ354" s="47"/>
      <c r="AR354" s="47" t="str">
        <f t="shared" si="215"/>
        <v/>
      </c>
      <c r="AS354" s="1158" t="str">
        <f t="shared" si="216"/>
        <v/>
      </c>
      <c r="AT354" s="1158" t="str">
        <f t="shared" si="217"/>
        <v/>
      </c>
      <c r="AU354" s="1158" t="str">
        <f t="shared" si="218"/>
        <v/>
      </c>
    </row>
    <row r="355" spans="1:47" s="11" customFormat="1" ht="25.5" customHeight="1">
      <c r="A355" s="17"/>
      <c r="B355" s="23"/>
      <c r="C355" s="1308"/>
      <c r="D355" s="41" t="s">
        <v>336</v>
      </c>
      <c r="E355" s="17"/>
      <c r="F355" s="17">
        <f t="shared" si="206"/>
        <v>5</v>
      </c>
      <c r="G355" s="17">
        <f t="shared" si="207"/>
        <v>78</v>
      </c>
      <c r="H355" s="17"/>
      <c r="I355" s="17"/>
      <c r="J355" s="17">
        <v>1</v>
      </c>
      <c r="K355" s="17">
        <v>16</v>
      </c>
      <c r="L355" s="17">
        <v>1</v>
      </c>
      <c r="M355" s="17">
        <v>16</v>
      </c>
      <c r="N355" s="17">
        <v>1</v>
      </c>
      <c r="O355" s="17">
        <v>12</v>
      </c>
      <c r="P355" s="17">
        <v>1</v>
      </c>
      <c r="Q355" s="17">
        <v>22</v>
      </c>
      <c r="R355" s="17">
        <v>1</v>
      </c>
      <c r="S355" s="17">
        <v>12</v>
      </c>
      <c r="T355" s="1153" t="str">
        <f t="shared" si="209"/>
        <v/>
      </c>
      <c r="U355" s="17">
        <v>5</v>
      </c>
      <c r="V355" s="17">
        <v>5</v>
      </c>
      <c r="W355" s="17">
        <v>0</v>
      </c>
      <c r="X355" s="1152" t="str">
        <f t="shared" si="221"/>
        <v xml:space="preserve"> </v>
      </c>
      <c r="Y355" s="1152" t="str">
        <f t="shared" si="191"/>
        <v xml:space="preserve"> </v>
      </c>
      <c r="Z355" s="1152" t="str">
        <f t="shared" si="192"/>
        <v xml:space="preserve"> </v>
      </c>
      <c r="AA355" s="1154" t="str">
        <f t="shared" si="193"/>
        <v/>
      </c>
      <c r="AB355" s="1152" t="str">
        <f t="shared" si="194"/>
        <v/>
      </c>
      <c r="AC355" s="1154" t="str">
        <f t="shared" si="195"/>
        <v/>
      </c>
      <c r="AD355" s="1155"/>
      <c r="AE355" s="1155" t="str">
        <f t="shared" si="196"/>
        <v/>
      </c>
      <c r="AF355" s="1152" t="str">
        <f t="shared" si="197"/>
        <v xml:space="preserve"> </v>
      </c>
      <c r="AG355" s="46" t="str">
        <f t="shared" si="198"/>
        <v xml:space="preserve"> </v>
      </c>
      <c r="AH355" s="46" t="str">
        <f t="shared" si="199"/>
        <v xml:space="preserve"> </v>
      </c>
      <c r="AI355" s="1153" t="str">
        <f t="shared" si="200"/>
        <v xml:space="preserve"> </v>
      </c>
      <c r="AJ355" s="1153" t="str">
        <f t="shared" si="201"/>
        <v xml:space="preserve"> </v>
      </c>
      <c r="AK355" s="1158" t="str">
        <f t="shared" si="210"/>
        <v/>
      </c>
      <c r="AL355" s="1159" t="str">
        <f t="shared" si="211"/>
        <v/>
      </c>
      <c r="AM355" s="47" t="str">
        <f t="shared" si="212"/>
        <v/>
      </c>
      <c r="AN355" s="17"/>
      <c r="AO355" s="47" t="str">
        <f t="shared" si="213"/>
        <v/>
      </c>
      <c r="AP355" s="47" t="str">
        <f t="shared" si="214"/>
        <v/>
      </c>
      <c r="AQ355" s="47"/>
      <c r="AR355" s="47" t="str">
        <f t="shared" si="215"/>
        <v/>
      </c>
      <c r="AS355" s="1158" t="str">
        <f t="shared" si="216"/>
        <v/>
      </c>
      <c r="AT355" s="1158" t="str">
        <f t="shared" si="217"/>
        <v/>
      </c>
      <c r="AU355" s="1158" t="str">
        <f t="shared" si="218"/>
        <v/>
      </c>
    </row>
    <row r="356" spans="1:47" s="11" customFormat="1" ht="25.5" customHeight="1">
      <c r="A356" s="17">
        <v>2</v>
      </c>
      <c r="B356" s="23"/>
      <c r="C356" s="30" t="s">
        <v>337</v>
      </c>
      <c r="D356" s="5" t="s">
        <v>54</v>
      </c>
      <c r="E356" s="17" t="s">
        <v>65</v>
      </c>
      <c r="F356" s="17">
        <f t="shared" si="206"/>
        <v>5</v>
      </c>
      <c r="G356" s="17">
        <f t="shared" si="207"/>
        <v>127</v>
      </c>
      <c r="H356" s="17">
        <v>3</v>
      </c>
      <c r="I356" s="17">
        <v>3</v>
      </c>
      <c r="J356" s="17">
        <v>1</v>
      </c>
      <c r="K356" s="17">
        <v>20</v>
      </c>
      <c r="L356" s="17">
        <v>1</v>
      </c>
      <c r="M356" s="17">
        <v>24</v>
      </c>
      <c r="N356" s="17">
        <v>1</v>
      </c>
      <c r="O356" s="17">
        <v>31</v>
      </c>
      <c r="P356" s="17">
        <v>1</v>
      </c>
      <c r="Q356" s="17">
        <v>25</v>
      </c>
      <c r="R356" s="17">
        <v>1</v>
      </c>
      <c r="S356" s="17">
        <v>27</v>
      </c>
      <c r="T356" s="1153">
        <f t="shared" si="209"/>
        <v>8.5</v>
      </c>
      <c r="U356" s="17">
        <v>9</v>
      </c>
      <c r="V356" s="17">
        <v>9</v>
      </c>
      <c r="W356" s="17">
        <f>W357</f>
        <v>0</v>
      </c>
      <c r="X356" s="1152">
        <f t="shared" si="221"/>
        <v>1</v>
      </c>
      <c r="Y356" s="1152" t="str">
        <f t="shared" si="191"/>
        <v xml:space="preserve"> </v>
      </c>
      <c r="Z356" s="1152" t="str">
        <f t="shared" si="192"/>
        <v xml:space="preserve"> </v>
      </c>
      <c r="AA356" s="1154">
        <f t="shared" si="193"/>
        <v>25.4</v>
      </c>
      <c r="AB356" s="1152">
        <f t="shared" si="194"/>
        <v>25</v>
      </c>
      <c r="AC356" s="1154">
        <f t="shared" si="195"/>
        <v>0.39999999999999858</v>
      </c>
      <c r="AD356" s="1155">
        <f>IF(AC356&gt;0,1,"")</f>
        <v>1</v>
      </c>
      <c r="AE356" s="1155" t="str">
        <f t="shared" si="196"/>
        <v/>
      </c>
      <c r="AF356" s="1152" t="str">
        <f t="shared" si="197"/>
        <v xml:space="preserve"> </v>
      </c>
      <c r="AG356" s="46">
        <f t="shared" si="198"/>
        <v>5</v>
      </c>
      <c r="AH356" s="46">
        <f t="shared" si="199"/>
        <v>2</v>
      </c>
      <c r="AI356" s="1153">
        <f t="shared" si="200"/>
        <v>8.6666666666666679</v>
      </c>
      <c r="AJ356" s="1153">
        <f t="shared" si="201"/>
        <v>0.16666666666666785</v>
      </c>
      <c r="AK356" s="1158" t="str">
        <f t="shared" si="210"/>
        <v/>
      </c>
      <c r="AL356" s="1159" t="str">
        <f t="shared" si="211"/>
        <v/>
      </c>
      <c r="AM356" s="47" t="str">
        <f t="shared" si="212"/>
        <v/>
      </c>
      <c r="AN356" s="17"/>
      <c r="AO356" s="47" t="str">
        <f t="shared" si="213"/>
        <v/>
      </c>
      <c r="AP356" s="47" t="str">
        <f t="shared" si="214"/>
        <v/>
      </c>
      <c r="AQ356" s="47"/>
      <c r="AR356" s="47" t="str">
        <f t="shared" si="215"/>
        <v/>
      </c>
      <c r="AS356" s="1158">
        <f t="shared" si="216"/>
        <v>1</v>
      </c>
      <c r="AT356" s="1158" t="str">
        <f t="shared" si="217"/>
        <v/>
      </c>
      <c r="AU356" s="1158" t="str">
        <f t="shared" si="218"/>
        <v/>
      </c>
    </row>
    <row r="357" spans="1:47" s="11" customFormat="1" ht="25.5" customHeight="1">
      <c r="A357" s="17"/>
      <c r="B357" s="23"/>
      <c r="C357" s="24"/>
      <c r="D357" s="41" t="s">
        <v>58</v>
      </c>
      <c r="E357" s="17"/>
      <c r="F357" s="17">
        <f t="shared" si="206"/>
        <v>0</v>
      </c>
      <c r="G357" s="17">
        <f t="shared" si="207"/>
        <v>0</v>
      </c>
      <c r="H357" s="17"/>
      <c r="I357" s="17"/>
      <c r="J357" s="17"/>
      <c r="K357" s="17"/>
      <c r="L357" s="17"/>
      <c r="M357" s="17"/>
      <c r="N357" s="17"/>
      <c r="O357" s="17"/>
      <c r="P357" s="17"/>
      <c r="Q357" s="17"/>
      <c r="R357" s="17"/>
      <c r="S357" s="17"/>
      <c r="T357" s="1153" t="str">
        <f t="shared" si="209"/>
        <v/>
      </c>
      <c r="U357" s="17"/>
      <c r="V357" s="17"/>
      <c r="W357" s="17">
        <v>0</v>
      </c>
      <c r="X357" s="1152" t="str">
        <f t="shared" si="221"/>
        <v xml:space="preserve"> </v>
      </c>
      <c r="Y357" s="1152" t="str">
        <f t="shared" si="191"/>
        <v xml:space="preserve"> </v>
      </c>
      <c r="Z357" s="1152" t="str">
        <f t="shared" si="192"/>
        <v xml:space="preserve"> </v>
      </c>
      <c r="AA357" s="1154" t="str">
        <f t="shared" si="193"/>
        <v/>
      </c>
      <c r="AB357" s="1152" t="str">
        <f t="shared" si="194"/>
        <v/>
      </c>
      <c r="AC357" s="1154" t="str">
        <f t="shared" si="195"/>
        <v/>
      </c>
      <c r="AD357" s="1155"/>
      <c r="AE357" s="1155" t="str">
        <f t="shared" si="196"/>
        <v/>
      </c>
      <c r="AF357" s="1152" t="str">
        <f t="shared" si="197"/>
        <v xml:space="preserve"> </v>
      </c>
      <c r="AG357" s="46" t="str">
        <f t="shared" si="198"/>
        <v xml:space="preserve"> </v>
      </c>
      <c r="AH357" s="46" t="str">
        <f t="shared" si="199"/>
        <v xml:space="preserve"> </v>
      </c>
      <c r="AI357" s="1153" t="str">
        <f t="shared" si="200"/>
        <v xml:space="preserve"> </v>
      </c>
      <c r="AJ357" s="1153" t="str">
        <f t="shared" si="201"/>
        <v xml:space="preserve"> </v>
      </c>
      <c r="AK357" s="1158" t="str">
        <f t="shared" si="210"/>
        <v/>
      </c>
      <c r="AL357" s="1159" t="str">
        <f t="shared" si="211"/>
        <v/>
      </c>
      <c r="AM357" s="47" t="str">
        <f t="shared" si="212"/>
        <v/>
      </c>
      <c r="AN357" s="17"/>
      <c r="AO357" s="47" t="str">
        <f t="shared" si="213"/>
        <v/>
      </c>
      <c r="AP357" s="47" t="str">
        <f t="shared" si="214"/>
        <v/>
      </c>
      <c r="AQ357" s="47"/>
      <c r="AR357" s="47" t="str">
        <f t="shared" si="215"/>
        <v/>
      </c>
      <c r="AS357" s="1158" t="str">
        <f t="shared" si="216"/>
        <v/>
      </c>
      <c r="AT357" s="1158" t="str">
        <f t="shared" si="217"/>
        <v/>
      </c>
      <c r="AU357" s="1158" t="str">
        <f t="shared" si="218"/>
        <v/>
      </c>
    </row>
    <row r="358" spans="1:47" s="11" customFormat="1" ht="25.5" customHeight="1">
      <c r="A358" s="17">
        <v>3</v>
      </c>
      <c r="B358" s="23"/>
      <c r="C358" s="1310" t="s">
        <v>338</v>
      </c>
      <c r="D358" s="5" t="s">
        <v>57</v>
      </c>
      <c r="E358" s="17" t="s">
        <v>65</v>
      </c>
      <c r="F358" s="17">
        <f t="shared" si="206"/>
        <v>10</v>
      </c>
      <c r="G358" s="17">
        <f t="shared" si="207"/>
        <v>129</v>
      </c>
      <c r="H358" s="17">
        <f t="shared" ref="H358:S358" si="224">H359+H360</f>
        <v>2</v>
      </c>
      <c r="I358" s="17">
        <f t="shared" si="224"/>
        <v>2</v>
      </c>
      <c r="J358" s="17">
        <f t="shared" si="224"/>
        <v>2</v>
      </c>
      <c r="K358" s="17">
        <f t="shared" si="224"/>
        <v>32</v>
      </c>
      <c r="L358" s="17">
        <f t="shared" si="224"/>
        <v>2</v>
      </c>
      <c r="M358" s="17">
        <f t="shared" si="224"/>
        <v>19</v>
      </c>
      <c r="N358" s="17">
        <f t="shared" si="224"/>
        <v>2</v>
      </c>
      <c r="O358" s="17">
        <f t="shared" si="224"/>
        <v>28</v>
      </c>
      <c r="P358" s="17">
        <f t="shared" si="224"/>
        <v>2</v>
      </c>
      <c r="Q358" s="17">
        <f t="shared" si="224"/>
        <v>25</v>
      </c>
      <c r="R358" s="17">
        <f t="shared" si="224"/>
        <v>2</v>
      </c>
      <c r="S358" s="17">
        <f t="shared" si="224"/>
        <v>25</v>
      </c>
      <c r="T358" s="1153">
        <f t="shared" si="209"/>
        <v>16</v>
      </c>
      <c r="U358" s="17">
        <f>U359+U360</f>
        <v>13</v>
      </c>
      <c r="V358" s="17">
        <f>V359+V360</f>
        <v>13</v>
      </c>
      <c r="W358" s="17">
        <f>W359+W360</f>
        <v>0</v>
      </c>
      <c r="X358" s="1152">
        <f t="shared" si="221"/>
        <v>1</v>
      </c>
      <c r="Y358" s="1152" t="str">
        <f t="shared" si="191"/>
        <v xml:space="preserve"> </v>
      </c>
      <c r="Z358" s="1152" t="str">
        <f t="shared" si="192"/>
        <v xml:space="preserve"> </v>
      </c>
      <c r="AA358" s="1154">
        <f t="shared" si="193"/>
        <v>12.9</v>
      </c>
      <c r="AB358" s="1152">
        <f t="shared" si="194"/>
        <v>25</v>
      </c>
      <c r="AC358" s="1154">
        <f t="shared" si="195"/>
        <v>-12.1</v>
      </c>
      <c r="AD358" s="1155" t="str">
        <f>IF(AC358&gt;0,1,"")</f>
        <v/>
      </c>
      <c r="AE358" s="1155" t="str">
        <f t="shared" si="196"/>
        <v/>
      </c>
      <c r="AF358" s="1152">
        <f t="shared" si="197"/>
        <v>1</v>
      </c>
      <c r="AG358" s="46">
        <f t="shared" si="198"/>
        <v>5</v>
      </c>
      <c r="AH358" s="46">
        <f t="shared" si="199"/>
        <v>4</v>
      </c>
      <c r="AI358" s="1153">
        <f t="shared" si="200"/>
        <v>8.8333333333333321</v>
      </c>
      <c r="AJ358" s="1153">
        <f t="shared" si="201"/>
        <v>-7.1666666666666679</v>
      </c>
      <c r="AK358" s="1158" t="str">
        <f t="shared" si="210"/>
        <v/>
      </c>
      <c r="AL358" s="1159">
        <f t="shared" si="211"/>
        <v>1</v>
      </c>
      <c r="AM358" s="47" t="str">
        <f t="shared" si="212"/>
        <v/>
      </c>
      <c r="AN358" s="17"/>
      <c r="AO358" s="47" t="str">
        <f t="shared" si="213"/>
        <v/>
      </c>
      <c r="AP358" s="47" t="str">
        <f t="shared" si="214"/>
        <v/>
      </c>
      <c r="AQ358" s="47"/>
      <c r="AR358" s="47" t="str">
        <f t="shared" si="215"/>
        <v/>
      </c>
      <c r="AS358" s="1158">
        <f t="shared" si="216"/>
        <v>1</v>
      </c>
      <c r="AT358" s="1158" t="str">
        <f t="shared" si="217"/>
        <v/>
      </c>
      <c r="AU358" s="1158" t="str">
        <f t="shared" si="218"/>
        <v/>
      </c>
    </row>
    <row r="359" spans="1:47" s="11" customFormat="1" ht="25.5" customHeight="1">
      <c r="A359" s="17"/>
      <c r="B359" s="23"/>
      <c r="C359" s="1307"/>
      <c r="D359" s="41" t="s">
        <v>58</v>
      </c>
      <c r="E359" s="17"/>
      <c r="F359" s="17">
        <f t="shared" si="206"/>
        <v>5</v>
      </c>
      <c r="G359" s="17">
        <f t="shared" si="207"/>
        <v>60</v>
      </c>
      <c r="H359" s="17">
        <v>2</v>
      </c>
      <c r="I359" s="17">
        <v>2</v>
      </c>
      <c r="J359" s="17">
        <v>1</v>
      </c>
      <c r="K359" s="17">
        <v>12</v>
      </c>
      <c r="L359" s="17">
        <v>1</v>
      </c>
      <c r="M359" s="17">
        <v>4</v>
      </c>
      <c r="N359" s="17">
        <v>1</v>
      </c>
      <c r="O359" s="17">
        <v>13</v>
      </c>
      <c r="P359" s="17">
        <v>1</v>
      </c>
      <c r="Q359" s="17">
        <v>14</v>
      </c>
      <c r="R359" s="17">
        <v>1</v>
      </c>
      <c r="S359" s="17">
        <v>17</v>
      </c>
      <c r="T359" s="1153" t="str">
        <f t="shared" si="209"/>
        <v/>
      </c>
      <c r="U359" s="17">
        <v>6</v>
      </c>
      <c r="V359" s="17">
        <v>6</v>
      </c>
      <c r="W359" s="17">
        <v>0</v>
      </c>
      <c r="X359" s="1152" t="str">
        <f t="shared" si="221"/>
        <v xml:space="preserve"> </v>
      </c>
      <c r="Y359" s="1152" t="str">
        <f t="shared" ref="Y359:Y422" si="225">IF(E359="I",1," ")</f>
        <v xml:space="preserve"> </v>
      </c>
      <c r="Z359" s="1152" t="str">
        <f t="shared" ref="Z359:Z422" si="226">IF(E359="P",1," ")</f>
        <v xml:space="preserve"> </v>
      </c>
      <c r="AA359" s="1154" t="str">
        <f t="shared" ref="AA359:AA422" si="227">IF(OR(X359=1,Y359=1,Z359=1),G359/F359,"")</f>
        <v/>
      </c>
      <c r="AB359" s="1152" t="str">
        <f t="shared" ref="AB359:AB422" si="228">IF(X359=1,25,IF(Y359=1,30,IF(Z359=1,35,"")))</f>
        <v/>
      </c>
      <c r="AC359" s="1154" t="str">
        <f t="shared" ref="AC359:AC422" si="229">IF(OR(X359=1,Y359=1,Z359=1),AA359-AB359,"")</f>
        <v/>
      </c>
      <c r="AD359" s="1155"/>
      <c r="AE359" s="1155" t="str">
        <f t="shared" ref="AE359:AE422" si="230">IF(AC359=0,1,"")</f>
        <v/>
      </c>
      <c r="AF359" s="1152" t="str">
        <f t="shared" ref="AF359:AF422" si="231">IF(AC359&lt;0,1," ")</f>
        <v xml:space="preserve"> </v>
      </c>
      <c r="AG359" s="46" t="str">
        <f t="shared" ref="AG359:AG422" si="232">IF(OR(X359=1,Y359=1,Z359=1),INT(G359/AB359)," ")</f>
        <v xml:space="preserve"> </v>
      </c>
      <c r="AH359" s="46" t="str">
        <f t="shared" ref="AH359:AH422" si="233">IF(OR(X359=1,Y359=1,Z359=1),MOD(G359,AB359)," ")</f>
        <v xml:space="preserve"> </v>
      </c>
      <c r="AI359" s="1153" t="str">
        <f t="shared" ref="AI359:AI422" si="234">IF(OR(X359=1,Y359=1,Z359=1),IF(X359=1,AG359*1.5+AH359/12,IF(Y359=1,AG359*1.5+AH359/15,IF(Z359=1,AG359*1.5+AH359/17," ")))+1," ")</f>
        <v xml:space="preserve"> </v>
      </c>
      <c r="AJ359" s="1153" t="str">
        <f t="shared" ref="AJ359:AJ422" si="235">IF(OR(X359=1,Y359=1,Z359=1),AI359-T359," ")</f>
        <v xml:space="preserve"> </v>
      </c>
      <c r="AK359" s="1158" t="str">
        <f t="shared" si="210"/>
        <v/>
      </c>
      <c r="AL359" s="1159" t="str">
        <f t="shared" si="211"/>
        <v/>
      </c>
      <c r="AM359" s="47" t="str">
        <f t="shared" si="212"/>
        <v/>
      </c>
      <c r="AN359" s="17"/>
      <c r="AO359" s="47" t="str">
        <f t="shared" si="213"/>
        <v/>
      </c>
      <c r="AP359" s="47" t="str">
        <f t="shared" si="214"/>
        <v/>
      </c>
      <c r="AQ359" s="47"/>
      <c r="AR359" s="47" t="str">
        <f t="shared" si="215"/>
        <v/>
      </c>
      <c r="AS359" s="1158" t="str">
        <f t="shared" si="216"/>
        <v/>
      </c>
      <c r="AT359" s="1158" t="str">
        <f t="shared" si="217"/>
        <v/>
      </c>
      <c r="AU359" s="1158" t="str">
        <f t="shared" si="218"/>
        <v/>
      </c>
    </row>
    <row r="360" spans="1:47" s="11" customFormat="1" ht="25.5" customHeight="1">
      <c r="A360" s="17"/>
      <c r="B360" s="23"/>
      <c r="C360" s="1308"/>
      <c r="D360" s="41" t="s">
        <v>339</v>
      </c>
      <c r="E360" s="17"/>
      <c r="F360" s="17">
        <f t="shared" si="206"/>
        <v>5</v>
      </c>
      <c r="G360" s="17">
        <f t="shared" si="207"/>
        <v>69</v>
      </c>
      <c r="H360" s="17">
        <v>0</v>
      </c>
      <c r="I360" s="17">
        <v>0</v>
      </c>
      <c r="J360" s="17">
        <v>1</v>
      </c>
      <c r="K360" s="17">
        <v>20</v>
      </c>
      <c r="L360" s="17">
        <v>1</v>
      </c>
      <c r="M360" s="17">
        <v>15</v>
      </c>
      <c r="N360" s="17">
        <v>1</v>
      </c>
      <c r="O360" s="17">
        <v>15</v>
      </c>
      <c r="P360" s="17">
        <v>1</v>
      </c>
      <c r="Q360" s="17">
        <v>11</v>
      </c>
      <c r="R360" s="17">
        <v>1</v>
      </c>
      <c r="S360" s="17">
        <v>8</v>
      </c>
      <c r="T360" s="1153" t="str">
        <f t="shared" si="209"/>
        <v/>
      </c>
      <c r="U360" s="17">
        <v>7</v>
      </c>
      <c r="V360" s="17">
        <v>7</v>
      </c>
      <c r="W360" s="17">
        <v>0</v>
      </c>
      <c r="X360" s="1152" t="str">
        <f t="shared" si="221"/>
        <v xml:space="preserve"> </v>
      </c>
      <c r="Y360" s="1152" t="str">
        <f t="shared" si="225"/>
        <v xml:space="preserve"> </v>
      </c>
      <c r="Z360" s="1152" t="str">
        <f t="shared" si="226"/>
        <v xml:space="preserve"> </v>
      </c>
      <c r="AA360" s="1154" t="str">
        <f t="shared" si="227"/>
        <v/>
      </c>
      <c r="AB360" s="1152" t="str">
        <f t="shared" si="228"/>
        <v/>
      </c>
      <c r="AC360" s="1154" t="str">
        <f t="shared" si="229"/>
        <v/>
      </c>
      <c r="AD360" s="1155"/>
      <c r="AE360" s="1155" t="str">
        <f t="shared" si="230"/>
        <v/>
      </c>
      <c r="AF360" s="1152" t="str">
        <f t="shared" si="231"/>
        <v xml:space="preserve"> </v>
      </c>
      <c r="AG360" s="46" t="str">
        <f t="shared" si="232"/>
        <v xml:space="preserve"> </v>
      </c>
      <c r="AH360" s="46" t="str">
        <f t="shared" si="233"/>
        <v xml:space="preserve"> </v>
      </c>
      <c r="AI360" s="1153" t="str">
        <f t="shared" si="234"/>
        <v xml:space="preserve"> </v>
      </c>
      <c r="AJ360" s="1153" t="str">
        <f t="shared" si="235"/>
        <v xml:space="preserve"> </v>
      </c>
      <c r="AK360" s="1158" t="str">
        <f t="shared" si="210"/>
        <v/>
      </c>
      <c r="AL360" s="1159" t="str">
        <f t="shared" si="211"/>
        <v/>
      </c>
      <c r="AM360" s="47" t="str">
        <f t="shared" si="212"/>
        <v/>
      </c>
      <c r="AN360" s="17"/>
      <c r="AO360" s="47" t="str">
        <f t="shared" si="213"/>
        <v/>
      </c>
      <c r="AP360" s="47" t="str">
        <f t="shared" si="214"/>
        <v/>
      </c>
      <c r="AQ360" s="47"/>
      <c r="AR360" s="47" t="str">
        <f t="shared" si="215"/>
        <v/>
      </c>
      <c r="AS360" s="1158" t="str">
        <f t="shared" si="216"/>
        <v/>
      </c>
      <c r="AT360" s="1158" t="str">
        <f t="shared" si="217"/>
        <v/>
      </c>
      <c r="AU360" s="1158" t="str">
        <f t="shared" si="218"/>
        <v/>
      </c>
    </row>
    <row r="361" spans="1:47" s="11" customFormat="1" ht="25.5" customHeight="1">
      <c r="A361" s="25">
        <v>31</v>
      </c>
      <c r="B361" s="26" t="s">
        <v>340</v>
      </c>
      <c r="C361" s="29"/>
      <c r="D361" s="29"/>
      <c r="E361" s="17"/>
      <c r="F361" s="17">
        <f t="shared" si="206"/>
        <v>0</v>
      </c>
      <c r="G361" s="17">
        <f t="shared" si="207"/>
        <v>0</v>
      </c>
      <c r="H361" s="5">
        <v>0</v>
      </c>
      <c r="I361" s="5">
        <v>0</v>
      </c>
      <c r="J361" s="5">
        <v>0</v>
      </c>
      <c r="K361" s="5">
        <v>0</v>
      </c>
      <c r="L361" s="5">
        <v>0</v>
      </c>
      <c r="M361" s="5">
        <v>0</v>
      </c>
      <c r="N361" s="5">
        <v>0</v>
      </c>
      <c r="O361" s="5">
        <v>0</v>
      </c>
      <c r="P361" s="5">
        <v>0</v>
      </c>
      <c r="Q361" s="5">
        <v>0</v>
      </c>
      <c r="R361" s="5">
        <v>0</v>
      </c>
      <c r="S361" s="5">
        <v>0</v>
      </c>
      <c r="T361" s="1153" t="str">
        <f t="shared" si="209"/>
        <v/>
      </c>
      <c r="U361" s="5">
        <v>0</v>
      </c>
      <c r="V361" s="5">
        <v>0</v>
      </c>
      <c r="W361" s="5">
        <v>0</v>
      </c>
      <c r="X361" s="1152" t="str">
        <f t="shared" si="221"/>
        <v xml:space="preserve"> </v>
      </c>
      <c r="Y361" s="1152" t="str">
        <f t="shared" si="225"/>
        <v xml:space="preserve"> </v>
      </c>
      <c r="Z361" s="1152" t="str">
        <f t="shared" si="226"/>
        <v xml:space="preserve"> </v>
      </c>
      <c r="AA361" s="1154" t="str">
        <f t="shared" si="227"/>
        <v/>
      </c>
      <c r="AB361" s="1152" t="str">
        <f t="shared" si="228"/>
        <v/>
      </c>
      <c r="AC361" s="1154" t="str">
        <f t="shared" si="229"/>
        <v/>
      </c>
      <c r="AD361" s="1155"/>
      <c r="AE361" s="1155" t="str">
        <f t="shared" si="230"/>
        <v/>
      </c>
      <c r="AF361" s="1152" t="str">
        <f t="shared" si="231"/>
        <v xml:space="preserve"> </v>
      </c>
      <c r="AG361" s="46" t="str">
        <f t="shared" si="232"/>
        <v xml:space="preserve"> </v>
      </c>
      <c r="AH361" s="46" t="str">
        <f t="shared" si="233"/>
        <v xml:space="preserve"> </v>
      </c>
      <c r="AI361" s="1153" t="str">
        <f t="shared" si="234"/>
        <v xml:space="preserve"> </v>
      </c>
      <c r="AJ361" s="1153" t="str">
        <f t="shared" si="235"/>
        <v xml:space="preserve"> </v>
      </c>
      <c r="AK361" s="1158" t="str">
        <f t="shared" si="210"/>
        <v/>
      </c>
      <c r="AL361" s="1159" t="str">
        <f t="shared" si="211"/>
        <v/>
      </c>
      <c r="AM361" s="47" t="str">
        <f t="shared" si="212"/>
        <v/>
      </c>
      <c r="AN361" s="17"/>
      <c r="AO361" s="47" t="str">
        <f t="shared" si="213"/>
        <v/>
      </c>
      <c r="AP361" s="47" t="str">
        <f t="shared" si="214"/>
        <v/>
      </c>
      <c r="AQ361" s="47"/>
      <c r="AR361" s="47" t="str">
        <f t="shared" si="215"/>
        <v/>
      </c>
      <c r="AS361" s="1158" t="str">
        <f t="shared" si="216"/>
        <v/>
      </c>
      <c r="AT361" s="1158" t="str">
        <f t="shared" si="217"/>
        <v/>
      </c>
      <c r="AU361" s="1158" t="str">
        <f t="shared" si="218"/>
        <v/>
      </c>
    </row>
    <row r="362" spans="1:47" s="11" customFormat="1" ht="25.5" customHeight="1">
      <c r="A362" s="5">
        <v>1</v>
      </c>
      <c r="B362" s="1310"/>
      <c r="C362" s="5" t="s">
        <v>341</v>
      </c>
      <c r="D362" s="24" t="s">
        <v>54</v>
      </c>
      <c r="E362" s="5" t="s">
        <v>55</v>
      </c>
      <c r="F362" s="17">
        <f t="shared" si="206"/>
        <v>5</v>
      </c>
      <c r="G362" s="17">
        <f t="shared" si="207"/>
        <v>148</v>
      </c>
      <c r="H362" s="5">
        <v>0</v>
      </c>
      <c r="I362" s="5">
        <v>0</v>
      </c>
      <c r="J362" s="5">
        <v>1</v>
      </c>
      <c r="K362" s="5">
        <v>29</v>
      </c>
      <c r="L362" s="5">
        <v>1</v>
      </c>
      <c r="M362" s="5">
        <v>38</v>
      </c>
      <c r="N362" s="5">
        <v>1</v>
      </c>
      <c r="O362" s="5">
        <v>29</v>
      </c>
      <c r="P362" s="5">
        <v>1</v>
      </c>
      <c r="Q362" s="5">
        <v>27</v>
      </c>
      <c r="R362" s="5">
        <v>1</v>
      </c>
      <c r="S362" s="5">
        <v>25</v>
      </c>
      <c r="T362" s="1153">
        <f t="shared" si="209"/>
        <v>8.5</v>
      </c>
      <c r="U362" s="5">
        <v>9</v>
      </c>
      <c r="V362" s="5">
        <v>9</v>
      </c>
      <c r="W362" s="5">
        <v>0</v>
      </c>
      <c r="X362" s="1152" t="str">
        <f t="shared" si="221"/>
        <v xml:space="preserve"> </v>
      </c>
      <c r="Y362" s="1152">
        <f t="shared" si="225"/>
        <v>1</v>
      </c>
      <c r="Z362" s="1152" t="str">
        <f t="shared" si="226"/>
        <v xml:space="preserve"> </v>
      </c>
      <c r="AA362" s="1154">
        <f t="shared" si="227"/>
        <v>29.6</v>
      </c>
      <c r="AB362" s="1152">
        <f t="shared" si="228"/>
        <v>30</v>
      </c>
      <c r="AC362" s="1154">
        <f t="shared" si="229"/>
        <v>-0.39999999999999858</v>
      </c>
      <c r="AD362" s="1155" t="str">
        <f>IF(AC362&gt;0,1,"")</f>
        <v/>
      </c>
      <c r="AE362" s="1155" t="str">
        <f t="shared" si="230"/>
        <v/>
      </c>
      <c r="AF362" s="1152">
        <f t="shared" si="231"/>
        <v>1</v>
      </c>
      <c r="AG362" s="46">
        <f t="shared" si="232"/>
        <v>4</v>
      </c>
      <c r="AH362" s="46">
        <f t="shared" si="233"/>
        <v>28</v>
      </c>
      <c r="AI362" s="1153">
        <f t="shared" si="234"/>
        <v>8.8666666666666671</v>
      </c>
      <c r="AJ362" s="1153">
        <f t="shared" si="235"/>
        <v>0.36666666666666714</v>
      </c>
      <c r="AK362" s="1158" t="str">
        <f t="shared" si="210"/>
        <v/>
      </c>
      <c r="AL362" s="1159" t="str">
        <f t="shared" si="211"/>
        <v/>
      </c>
      <c r="AM362" s="47" t="str">
        <f t="shared" si="212"/>
        <v/>
      </c>
      <c r="AN362" s="17"/>
      <c r="AO362" s="47" t="str">
        <f t="shared" si="213"/>
        <v/>
      </c>
      <c r="AP362" s="47" t="str">
        <f t="shared" si="214"/>
        <v/>
      </c>
      <c r="AQ362" s="47"/>
      <c r="AR362" s="47" t="str">
        <f t="shared" si="215"/>
        <v/>
      </c>
      <c r="AS362" s="1158">
        <f t="shared" si="216"/>
        <v>1</v>
      </c>
      <c r="AT362" s="1158" t="str">
        <f t="shared" si="217"/>
        <v/>
      </c>
      <c r="AU362" s="1158" t="str">
        <f t="shared" si="218"/>
        <v/>
      </c>
    </row>
    <row r="363" spans="1:47" s="11" customFormat="1" ht="25.5" customHeight="1">
      <c r="A363" s="5"/>
      <c r="B363" s="1307"/>
      <c r="C363" s="1310" t="s">
        <v>342</v>
      </c>
      <c r="D363" s="24" t="s">
        <v>57</v>
      </c>
      <c r="E363" s="5" t="s">
        <v>55</v>
      </c>
      <c r="F363" s="17">
        <f t="shared" si="206"/>
        <v>13</v>
      </c>
      <c r="G363" s="17">
        <f t="shared" si="207"/>
        <v>154</v>
      </c>
      <c r="H363" s="5">
        <f t="shared" ref="H363:S363" si="236">H364+H365+H366</f>
        <v>4</v>
      </c>
      <c r="I363" s="5">
        <f t="shared" si="236"/>
        <v>4</v>
      </c>
      <c r="J363" s="5">
        <f t="shared" si="236"/>
        <v>2</v>
      </c>
      <c r="K363" s="5">
        <f t="shared" si="236"/>
        <v>25</v>
      </c>
      <c r="L363" s="5">
        <f t="shared" si="236"/>
        <v>3</v>
      </c>
      <c r="M363" s="5">
        <f t="shared" si="236"/>
        <v>30</v>
      </c>
      <c r="N363" s="5">
        <f t="shared" si="236"/>
        <v>3</v>
      </c>
      <c r="O363" s="5">
        <f t="shared" si="236"/>
        <v>35</v>
      </c>
      <c r="P363" s="5">
        <f t="shared" si="236"/>
        <v>2</v>
      </c>
      <c r="Q363" s="5">
        <f t="shared" si="236"/>
        <v>29</v>
      </c>
      <c r="R363" s="5">
        <f t="shared" si="236"/>
        <v>3</v>
      </c>
      <c r="S363" s="5">
        <f t="shared" si="236"/>
        <v>35</v>
      </c>
      <c r="T363" s="1153">
        <f t="shared" si="209"/>
        <v>20.5</v>
      </c>
      <c r="U363" s="5">
        <f>U364+U365+U366</f>
        <v>19</v>
      </c>
      <c r="V363" s="5">
        <f>V364+V365+V366</f>
        <v>19</v>
      </c>
      <c r="W363" s="5">
        <f>W364+W365+W366</f>
        <v>0</v>
      </c>
      <c r="X363" s="1152" t="str">
        <f t="shared" si="221"/>
        <v xml:space="preserve"> </v>
      </c>
      <c r="Y363" s="1152">
        <f t="shared" si="225"/>
        <v>1</v>
      </c>
      <c r="Z363" s="1152" t="str">
        <f t="shared" si="226"/>
        <v xml:space="preserve"> </v>
      </c>
      <c r="AA363" s="1154">
        <f t="shared" si="227"/>
        <v>11.846153846153847</v>
      </c>
      <c r="AB363" s="1152">
        <f t="shared" si="228"/>
        <v>30</v>
      </c>
      <c r="AC363" s="1154">
        <f t="shared" si="229"/>
        <v>-18.153846153846153</v>
      </c>
      <c r="AD363" s="1155" t="str">
        <f>IF(AC363&gt;0,1,"")</f>
        <v/>
      </c>
      <c r="AE363" s="1155" t="str">
        <f t="shared" si="230"/>
        <v/>
      </c>
      <c r="AF363" s="1152">
        <f t="shared" si="231"/>
        <v>1</v>
      </c>
      <c r="AG363" s="46">
        <f t="shared" si="232"/>
        <v>5</v>
      </c>
      <c r="AH363" s="46">
        <f t="shared" si="233"/>
        <v>4</v>
      </c>
      <c r="AI363" s="1153">
        <f t="shared" si="234"/>
        <v>8.7666666666666657</v>
      </c>
      <c r="AJ363" s="1153">
        <f t="shared" si="235"/>
        <v>-11.733333333333334</v>
      </c>
      <c r="AK363" s="1158" t="str">
        <f t="shared" si="210"/>
        <v/>
      </c>
      <c r="AL363" s="1159">
        <f t="shared" si="211"/>
        <v>1</v>
      </c>
      <c r="AM363" s="47" t="str">
        <f t="shared" si="212"/>
        <v/>
      </c>
      <c r="AN363" s="17"/>
      <c r="AO363" s="47" t="str">
        <f t="shared" si="213"/>
        <v/>
      </c>
      <c r="AP363" s="47" t="str">
        <f t="shared" si="214"/>
        <v/>
      </c>
      <c r="AQ363" s="47"/>
      <c r="AR363" s="47" t="str">
        <f t="shared" si="215"/>
        <v/>
      </c>
      <c r="AS363" s="1158" t="str">
        <f t="shared" si="216"/>
        <v/>
      </c>
      <c r="AT363" s="1158">
        <f t="shared" si="217"/>
        <v>1</v>
      </c>
      <c r="AU363" s="1158" t="str">
        <f t="shared" si="218"/>
        <v/>
      </c>
    </row>
    <row r="364" spans="1:47" s="11" customFormat="1" ht="25.5" customHeight="1">
      <c r="A364" s="5">
        <v>2</v>
      </c>
      <c r="B364" s="1307"/>
      <c r="C364" s="1307"/>
      <c r="D364" s="24" t="s">
        <v>58</v>
      </c>
      <c r="E364" s="5"/>
      <c r="F364" s="17">
        <f t="shared" si="206"/>
        <v>5</v>
      </c>
      <c r="G364" s="17">
        <f t="shared" si="207"/>
        <v>77</v>
      </c>
      <c r="H364" s="5">
        <v>2</v>
      </c>
      <c r="I364" s="5">
        <v>2</v>
      </c>
      <c r="J364" s="5">
        <v>1</v>
      </c>
      <c r="K364" s="5">
        <v>14</v>
      </c>
      <c r="L364" s="5">
        <v>1</v>
      </c>
      <c r="M364" s="5">
        <v>14</v>
      </c>
      <c r="N364" s="5">
        <v>1</v>
      </c>
      <c r="O364" s="5">
        <v>16</v>
      </c>
      <c r="P364" s="5">
        <v>1</v>
      </c>
      <c r="Q364" s="5">
        <v>16</v>
      </c>
      <c r="R364" s="5">
        <v>1</v>
      </c>
      <c r="S364" s="5">
        <v>17</v>
      </c>
      <c r="T364" s="1153" t="str">
        <f t="shared" si="209"/>
        <v/>
      </c>
      <c r="U364" s="5">
        <v>19</v>
      </c>
      <c r="V364" s="5">
        <v>19</v>
      </c>
      <c r="W364" s="5">
        <v>0</v>
      </c>
      <c r="X364" s="1152" t="str">
        <f t="shared" si="221"/>
        <v xml:space="preserve"> </v>
      </c>
      <c r="Y364" s="1152" t="str">
        <f t="shared" si="225"/>
        <v xml:space="preserve"> </v>
      </c>
      <c r="Z364" s="1152" t="str">
        <f t="shared" si="226"/>
        <v xml:space="preserve"> </v>
      </c>
      <c r="AA364" s="1154" t="str">
        <f t="shared" si="227"/>
        <v/>
      </c>
      <c r="AB364" s="1152" t="str">
        <f t="shared" si="228"/>
        <v/>
      </c>
      <c r="AC364" s="1154" t="str">
        <f t="shared" si="229"/>
        <v/>
      </c>
      <c r="AD364" s="1155"/>
      <c r="AE364" s="1155" t="str">
        <f t="shared" si="230"/>
        <v/>
      </c>
      <c r="AF364" s="1152" t="str">
        <f t="shared" si="231"/>
        <v xml:space="preserve"> </v>
      </c>
      <c r="AG364" s="46" t="str">
        <f t="shared" si="232"/>
        <v xml:space="preserve"> </v>
      </c>
      <c r="AH364" s="46" t="str">
        <f t="shared" si="233"/>
        <v xml:space="preserve"> </v>
      </c>
      <c r="AI364" s="1153" t="str">
        <f t="shared" si="234"/>
        <v xml:space="preserve"> </v>
      </c>
      <c r="AJ364" s="1153" t="str">
        <f t="shared" si="235"/>
        <v xml:space="preserve"> </v>
      </c>
      <c r="AK364" s="1158" t="str">
        <f t="shared" si="210"/>
        <v/>
      </c>
      <c r="AL364" s="1159" t="str">
        <f t="shared" si="211"/>
        <v/>
      </c>
      <c r="AM364" s="47" t="str">
        <f t="shared" si="212"/>
        <v/>
      </c>
      <c r="AN364" s="17"/>
      <c r="AO364" s="47" t="str">
        <f t="shared" si="213"/>
        <v/>
      </c>
      <c r="AP364" s="47" t="str">
        <f t="shared" si="214"/>
        <v/>
      </c>
      <c r="AQ364" s="47"/>
      <c r="AR364" s="47" t="str">
        <f t="shared" si="215"/>
        <v/>
      </c>
      <c r="AS364" s="1158" t="str">
        <f t="shared" si="216"/>
        <v/>
      </c>
      <c r="AT364" s="1158" t="str">
        <f t="shared" si="217"/>
        <v/>
      </c>
      <c r="AU364" s="1158" t="str">
        <f t="shared" si="218"/>
        <v/>
      </c>
    </row>
    <row r="365" spans="1:47" s="11" customFormat="1" ht="25.5" customHeight="1">
      <c r="A365" s="24"/>
      <c r="B365" s="1307"/>
      <c r="C365" s="1307"/>
      <c r="D365" s="24" t="s">
        <v>343</v>
      </c>
      <c r="E365" s="5"/>
      <c r="F365" s="17">
        <f t="shared" si="206"/>
        <v>3</v>
      </c>
      <c r="G365" s="17">
        <f t="shared" si="207"/>
        <v>26</v>
      </c>
      <c r="H365" s="5">
        <v>0</v>
      </c>
      <c r="I365" s="5">
        <v>0</v>
      </c>
      <c r="J365" s="5"/>
      <c r="K365" s="5">
        <v>4</v>
      </c>
      <c r="L365" s="5">
        <v>1</v>
      </c>
      <c r="M365" s="5">
        <v>4</v>
      </c>
      <c r="N365" s="5">
        <v>1</v>
      </c>
      <c r="O365" s="5">
        <v>7</v>
      </c>
      <c r="P365" s="5"/>
      <c r="Q365" s="5">
        <v>4</v>
      </c>
      <c r="R365" s="5">
        <v>1</v>
      </c>
      <c r="S365" s="5">
        <v>7</v>
      </c>
      <c r="T365" s="1153" t="str">
        <f t="shared" si="209"/>
        <v/>
      </c>
      <c r="U365" s="5"/>
      <c r="V365" s="5"/>
      <c r="W365" s="5"/>
      <c r="X365" s="1152" t="str">
        <f t="shared" si="221"/>
        <v xml:space="preserve"> </v>
      </c>
      <c r="Y365" s="1152" t="str">
        <f t="shared" si="225"/>
        <v xml:space="preserve"> </v>
      </c>
      <c r="Z365" s="1152" t="str">
        <f t="shared" si="226"/>
        <v xml:space="preserve"> </v>
      </c>
      <c r="AA365" s="1154" t="str">
        <f t="shared" si="227"/>
        <v/>
      </c>
      <c r="AB365" s="1152" t="str">
        <f t="shared" si="228"/>
        <v/>
      </c>
      <c r="AC365" s="1154" t="str">
        <f t="shared" si="229"/>
        <v/>
      </c>
      <c r="AD365" s="1155"/>
      <c r="AE365" s="1155" t="str">
        <f t="shared" si="230"/>
        <v/>
      </c>
      <c r="AF365" s="1152" t="str">
        <f t="shared" si="231"/>
        <v xml:space="preserve"> </v>
      </c>
      <c r="AG365" s="46" t="str">
        <f t="shared" si="232"/>
        <v xml:space="preserve"> </v>
      </c>
      <c r="AH365" s="46" t="str">
        <f t="shared" si="233"/>
        <v xml:space="preserve"> </v>
      </c>
      <c r="AI365" s="1153" t="str">
        <f t="shared" si="234"/>
        <v xml:space="preserve"> </v>
      </c>
      <c r="AJ365" s="1153" t="str">
        <f t="shared" si="235"/>
        <v xml:space="preserve"> </v>
      </c>
      <c r="AK365" s="1158" t="str">
        <f t="shared" si="210"/>
        <v/>
      </c>
      <c r="AL365" s="1159" t="str">
        <f t="shared" si="211"/>
        <v/>
      </c>
      <c r="AM365" s="47" t="str">
        <f t="shared" si="212"/>
        <v/>
      </c>
      <c r="AN365" s="17"/>
      <c r="AO365" s="47" t="str">
        <f t="shared" si="213"/>
        <v/>
      </c>
      <c r="AP365" s="47" t="str">
        <f t="shared" si="214"/>
        <v/>
      </c>
      <c r="AQ365" s="47"/>
      <c r="AR365" s="47" t="str">
        <f t="shared" si="215"/>
        <v/>
      </c>
      <c r="AS365" s="1158" t="str">
        <f t="shared" si="216"/>
        <v/>
      </c>
      <c r="AT365" s="1158" t="str">
        <f t="shared" si="217"/>
        <v/>
      </c>
      <c r="AU365" s="1158" t="str">
        <f t="shared" si="218"/>
        <v/>
      </c>
    </row>
    <row r="366" spans="1:47" s="11" customFormat="1" ht="25.5" customHeight="1">
      <c r="A366" s="24"/>
      <c r="B366" s="1307"/>
      <c r="C366" s="1307"/>
      <c r="D366" s="24" t="s">
        <v>344</v>
      </c>
      <c r="E366" s="5"/>
      <c r="F366" s="17">
        <f t="shared" si="206"/>
        <v>5</v>
      </c>
      <c r="G366" s="17">
        <f t="shared" si="207"/>
        <v>51</v>
      </c>
      <c r="H366" s="5">
        <v>2</v>
      </c>
      <c r="I366" s="5">
        <v>2</v>
      </c>
      <c r="J366" s="5">
        <v>1</v>
      </c>
      <c r="K366" s="5">
        <v>7</v>
      </c>
      <c r="L366" s="5">
        <v>1</v>
      </c>
      <c r="M366" s="5">
        <v>12</v>
      </c>
      <c r="N366" s="5">
        <v>1</v>
      </c>
      <c r="O366" s="5">
        <v>12</v>
      </c>
      <c r="P366" s="5">
        <v>1</v>
      </c>
      <c r="Q366" s="5">
        <v>9</v>
      </c>
      <c r="R366" s="5">
        <v>1</v>
      </c>
      <c r="S366" s="5">
        <v>11</v>
      </c>
      <c r="T366" s="1153" t="str">
        <f t="shared" si="209"/>
        <v/>
      </c>
      <c r="U366" s="5"/>
      <c r="V366" s="5"/>
      <c r="W366" s="5"/>
      <c r="X366" s="1152" t="str">
        <f t="shared" si="221"/>
        <v xml:space="preserve"> </v>
      </c>
      <c r="Y366" s="1152" t="str">
        <f t="shared" si="225"/>
        <v xml:space="preserve"> </v>
      </c>
      <c r="Z366" s="1152" t="str">
        <f t="shared" si="226"/>
        <v xml:space="preserve"> </v>
      </c>
      <c r="AA366" s="1154" t="str">
        <f t="shared" si="227"/>
        <v/>
      </c>
      <c r="AB366" s="1152" t="str">
        <f t="shared" si="228"/>
        <v/>
      </c>
      <c r="AC366" s="1154" t="str">
        <f t="shared" si="229"/>
        <v/>
      </c>
      <c r="AD366" s="1155"/>
      <c r="AE366" s="1155" t="str">
        <f t="shared" si="230"/>
        <v/>
      </c>
      <c r="AF366" s="1152" t="str">
        <f t="shared" si="231"/>
        <v xml:space="preserve"> </v>
      </c>
      <c r="AG366" s="46" t="str">
        <f t="shared" si="232"/>
        <v xml:space="preserve"> </v>
      </c>
      <c r="AH366" s="46" t="str">
        <f t="shared" si="233"/>
        <v xml:space="preserve"> </v>
      </c>
      <c r="AI366" s="1153" t="str">
        <f t="shared" si="234"/>
        <v xml:space="preserve"> </v>
      </c>
      <c r="AJ366" s="1153" t="str">
        <f t="shared" si="235"/>
        <v xml:space="preserve"> </v>
      </c>
      <c r="AK366" s="1158" t="str">
        <f t="shared" si="210"/>
        <v/>
      </c>
      <c r="AL366" s="1159" t="str">
        <f t="shared" si="211"/>
        <v/>
      </c>
      <c r="AM366" s="47" t="str">
        <f t="shared" si="212"/>
        <v/>
      </c>
      <c r="AN366" s="17"/>
      <c r="AO366" s="47" t="str">
        <f t="shared" si="213"/>
        <v/>
      </c>
      <c r="AP366" s="47" t="str">
        <f t="shared" si="214"/>
        <v/>
      </c>
      <c r="AQ366" s="47"/>
      <c r="AR366" s="47" t="str">
        <f t="shared" si="215"/>
        <v/>
      </c>
      <c r="AS366" s="1158" t="str">
        <f t="shared" si="216"/>
        <v/>
      </c>
      <c r="AT366" s="1158" t="str">
        <f t="shared" si="217"/>
        <v/>
      </c>
      <c r="AU366" s="1158" t="str">
        <f t="shared" si="218"/>
        <v/>
      </c>
    </row>
    <row r="367" spans="1:47" s="11" customFormat="1" ht="25.5" customHeight="1">
      <c r="A367" s="24"/>
      <c r="B367" s="1307"/>
      <c r="C367" s="1308"/>
      <c r="D367" s="24"/>
      <c r="E367" s="5"/>
      <c r="F367" s="17">
        <f t="shared" si="206"/>
        <v>0</v>
      </c>
      <c r="G367" s="17">
        <f t="shared" si="207"/>
        <v>0</v>
      </c>
      <c r="H367" s="5"/>
      <c r="I367" s="5"/>
      <c r="J367" s="5"/>
      <c r="K367" s="5"/>
      <c r="L367" s="5"/>
      <c r="M367" s="5"/>
      <c r="N367" s="5"/>
      <c r="O367" s="5"/>
      <c r="P367" s="5"/>
      <c r="Q367" s="5"/>
      <c r="R367" s="5"/>
      <c r="S367" s="5"/>
      <c r="T367" s="1153" t="str">
        <f t="shared" si="209"/>
        <v/>
      </c>
      <c r="U367" s="5"/>
      <c r="V367" s="5"/>
      <c r="W367" s="5"/>
      <c r="X367" s="1152" t="str">
        <f t="shared" si="221"/>
        <v xml:space="preserve"> </v>
      </c>
      <c r="Y367" s="1152" t="str">
        <f t="shared" si="225"/>
        <v xml:space="preserve"> </v>
      </c>
      <c r="Z367" s="1152" t="str">
        <f t="shared" si="226"/>
        <v xml:space="preserve"> </v>
      </c>
      <c r="AA367" s="1154" t="str">
        <f t="shared" si="227"/>
        <v/>
      </c>
      <c r="AB367" s="1152" t="str">
        <f t="shared" si="228"/>
        <v/>
      </c>
      <c r="AC367" s="1154" t="str">
        <f t="shared" si="229"/>
        <v/>
      </c>
      <c r="AD367" s="1155"/>
      <c r="AE367" s="1155" t="str">
        <f t="shared" si="230"/>
        <v/>
      </c>
      <c r="AF367" s="1152" t="str">
        <f t="shared" si="231"/>
        <v xml:space="preserve"> </v>
      </c>
      <c r="AG367" s="46" t="str">
        <f t="shared" si="232"/>
        <v xml:space="preserve"> </v>
      </c>
      <c r="AH367" s="46" t="str">
        <f t="shared" si="233"/>
        <v xml:space="preserve"> </v>
      </c>
      <c r="AI367" s="1153" t="str">
        <f t="shared" si="234"/>
        <v xml:space="preserve"> </v>
      </c>
      <c r="AJ367" s="1153" t="str">
        <f t="shared" si="235"/>
        <v xml:space="preserve"> </v>
      </c>
      <c r="AK367" s="1158" t="str">
        <f t="shared" si="210"/>
        <v/>
      </c>
      <c r="AL367" s="1159" t="str">
        <f t="shared" si="211"/>
        <v/>
      </c>
      <c r="AM367" s="47" t="str">
        <f t="shared" si="212"/>
        <v/>
      </c>
      <c r="AN367" s="17"/>
      <c r="AO367" s="47" t="str">
        <f t="shared" si="213"/>
        <v/>
      </c>
      <c r="AP367" s="47" t="str">
        <f t="shared" si="214"/>
        <v/>
      </c>
      <c r="AQ367" s="47"/>
      <c r="AR367" s="47" t="str">
        <f t="shared" si="215"/>
        <v/>
      </c>
      <c r="AS367" s="1158" t="str">
        <f t="shared" si="216"/>
        <v/>
      </c>
      <c r="AT367" s="1158" t="str">
        <f t="shared" si="217"/>
        <v/>
      </c>
      <c r="AU367" s="1158" t="str">
        <f t="shared" si="218"/>
        <v/>
      </c>
    </row>
    <row r="368" spans="1:47" s="11" customFormat="1" ht="25.5" customHeight="1">
      <c r="A368" s="24"/>
      <c r="B368" s="1307"/>
      <c r="C368" s="1310" t="s">
        <v>345</v>
      </c>
      <c r="D368" s="24"/>
      <c r="E368" s="5"/>
      <c r="F368" s="17">
        <f t="shared" si="206"/>
        <v>0</v>
      </c>
      <c r="G368" s="17">
        <f t="shared" si="207"/>
        <v>0</v>
      </c>
      <c r="H368" s="5"/>
      <c r="I368" s="5"/>
      <c r="J368" s="5"/>
      <c r="K368" s="5"/>
      <c r="L368" s="5"/>
      <c r="M368" s="5"/>
      <c r="N368" s="5"/>
      <c r="O368" s="5"/>
      <c r="P368" s="5"/>
      <c r="Q368" s="5"/>
      <c r="R368" s="5"/>
      <c r="S368" s="5"/>
      <c r="T368" s="1153" t="str">
        <f t="shared" si="209"/>
        <v/>
      </c>
      <c r="U368" s="5"/>
      <c r="V368" s="5"/>
      <c r="W368" s="5"/>
      <c r="X368" s="1152" t="str">
        <f t="shared" si="221"/>
        <v xml:space="preserve"> </v>
      </c>
      <c r="Y368" s="1152" t="str">
        <f t="shared" si="225"/>
        <v xml:space="preserve"> </v>
      </c>
      <c r="Z368" s="1152" t="str">
        <f t="shared" si="226"/>
        <v xml:space="preserve"> </v>
      </c>
      <c r="AA368" s="1154" t="str">
        <f t="shared" si="227"/>
        <v/>
      </c>
      <c r="AB368" s="1152" t="str">
        <f t="shared" si="228"/>
        <v/>
      </c>
      <c r="AC368" s="1154" t="str">
        <f t="shared" si="229"/>
        <v/>
      </c>
      <c r="AD368" s="1155"/>
      <c r="AE368" s="1155" t="str">
        <f t="shared" si="230"/>
        <v/>
      </c>
      <c r="AF368" s="1152" t="str">
        <f t="shared" si="231"/>
        <v xml:space="preserve"> </v>
      </c>
      <c r="AG368" s="46" t="str">
        <f t="shared" si="232"/>
        <v xml:space="preserve"> </v>
      </c>
      <c r="AH368" s="46" t="str">
        <f t="shared" si="233"/>
        <v xml:space="preserve"> </v>
      </c>
      <c r="AI368" s="1153" t="str">
        <f t="shared" si="234"/>
        <v xml:space="preserve"> </v>
      </c>
      <c r="AJ368" s="1153" t="str">
        <f t="shared" si="235"/>
        <v xml:space="preserve"> </v>
      </c>
      <c r="AK368" s="1158" t="str">
        <f t="shared" si="210"/>
        <v/>
      </c>
      <c r="AL368" s="1159" t="str">
        <f t="shared" si="211"/>
        <v/>
      </c>
      <c r="AM368" s="47" t="str">
        <f t="shared" si="212"/>
        <v/>
      </c>
      <c r="AN368" s="17"/>
      <c r="AO368" s="47" t="str">
        <f t="shared" si="213"/>
        <v/>
      </c>
      <c r="AP368" s="47" t="str">
        <f t="shared" si="214"/>
        <v/>
      </c>
      <c r="AQ368" s="47"/>
      <c r="AR368" s="47" t="str">
        <f t="shared" si="215"/>
        <v/>
      </c>
      <c r="AS368" s="1158" t="str">
        <f t="shared" si="216"/>
        <v/>
      </c>
      <c r="AT368" s="1158" t="str">
        <f t="shared" si="217"/>
        <v/>
      </c>
      <c r="AU368" s="1158" t="str">
        <f t="shared" si="218"/>
        <v/>
      </c>
    </row>
    <row r="369" spans="1:47" s="11" customFormat="1" ht="25.5" customHeight="1">
      <c r="A369" s="5"/>
      <c r="B369" s="1307"/>
      <c r="C369" s="1307"/>
      <c r="D369" s="24" t="s">
        <v>58</v>
      </c>
      <c r="E369" s="5"/>
      <c r="F369" s="17">
        <f t="shared" si="206"/>
        <v>10</v>
      </c>
      <c r="G369" s="17">
        <f t="shared" si="207"/>
        <v>241</v>
      </c>
      <c r="H369" s="5">
        <v>2</v>
      </c>
      <c r="I369" s="5">
        <v>2</v>
      </c>
      <c r="J369" s="5">
        <v>2</v>
      </c>
      <c r="K369" s="5">
        <v>46</v>
      </c>
      <c r="L369" s="5">
        <v>2</v>
      </c>
      <c r="M369" s="5">
        <v>24</v>
      </c>
      <c r="N369" s="5">
        <v>2</v>
      </c>
      <c r="O369" s="5">
        <v>61</v>
      </c>
      <c r="P369" s="5">
        <v>2</v>
      </c>
      <c r="Q369" s="5">
        <v>57</v>
      </c>
      <c r="R369" s="5">
        <v>2</v>
      </c>
      <c r="S369" s="5">
        <v>53</v>
      </c>
      <c r="T369" s="1153" t="str">
        <f t="shared" si="209"/>
        <v/>
      </c>
      <c r="U369" s="5"/>
      <c r="V369" s="5"/>
      <c r="W369" s="5"/>
      <c r="X369" s="1152" t="str">
        <f t="shared" si="221"/>
        <v xml:space="preserve"> </v>
      </c>
      <c r="Y369" s="1152" t="str">
        <f t="shared" si="225"/>
        <v xml:space="preserve"> </v>
      </c>
      <c r="Z369" s="1152" t="str">
        <f t="shared" si="226"/>
        <v xml:space="preserve"> </v>
      </c>
      <c r="AA369" s="1154" t="str">
        <f t="shared" si="227"/>
        <v/>
      </c>
      <c r="AB369" s="1152" t="str">
        <f t="shared" si="228"/>
        <v/>
      </c>
      <c r="AC369" s="1154" t="str">
        <f t="shared" si="229"/>
        <v/>
      </c>
      <c r="AD369" s="1155"/>
      <c r="AE369" s="1155" t="str">
        <f t="shared" si="230"/>
        <v/>
      </c>
      <c r="AF369" s="1152" t="str">
        <f t="shared" si="231"/>
        <v xml:space="preserve"> </v>
      </c>
      <c r="AG369" s="46" t="str">
        <f t="shared" si="232"/>
        <v xml:space="preserve"> </v>
      </c>
      <c r="AH369" s="46" t="str">
        <f t="shared" si="233"/>
        <v xml:space="preserve"> </v>
      </c>
      <c r="AI369" s="1153" t="str">
        <f t="shared" si="234"/>
        <v xml:space="preserve"> </v>
      </c>
      <c r="AJ369" s="1153" t="str">
        <f t="shared" si="235"/>
        <v xml:space="preserve"> </v>
      </c>
      <c r="AK369" s="1158" t="str">
        <f t="shared" si="210"/>
        <v/>
      </c>
      <c r="AL369" s="1159" t="str">
        <f t="shared" si="211"/>
        <v/>
      </c>
      <c r="AM369" s="47" t="str">
        <f t="shared" si="212"/>
        <v/>
      </c>
      <c r="AN369" s="17"/>
      <c r="AO369" s="47" t="str">
        <f t="shared" si="213"/>
        <v/>
      </c>
      <c r="AP369" s="47" t="str">
        <f t="shared" si="214"/>
        <v/>
      </c>
      <c r="AQ369" s="47"/>
      <c r="AR369" s="47" t="str">
        <f t="shared" si="215"/>
        <v/>
      </c>
      <c r="AS369" s="1158" t="str">
        <f t="shared" si="216"/>
        <v/>
      </c>
      <c r="AT369" s="1158" t="str">
        <f t="shared" si="217"/>
        <v/>
      </c>
      <c r="AU369" s="1158" t="str">
        <f t="shared" si="218"/>
        <v/>
      </c>
    </row>
    <row r="370" spans="1:47" s="11" customFormat="1" ht="25.5" customHeight="1">
      <c r="A370" s="5"/>
      <c r="B370" s="1307"/>
      <c r="C370" s="1307"/>
      <c r="D370" s="24" t="s">
        <v>346</v>
      </c>
      <c r="E370" s="5"/>
      <c r="F370" s="17">
        <f t="shared" si="206"/>
        <v>5</v>
      </c>
      <c r="G370" s="17">
        <f t="shared" si="207"/>
        <v>29</v>
      </c>
      <c r="H370" s="5">
        <v>0</v>
      </c>
      <c r="I370" s="5">
        <v>0</v>
      </c>
      <c r="J370" s="5">
        <v>1</v>
      </c>
      <c r="K370" s="5">
        <v>2</v>
      </c>
      <c r="L370" s="5">
        <v>0</v>
      </c>
      <c r="M370" s="5">
        <v>5</v>
      </c>
      <c r="N370" s="5">
        <v>0</v>
      </c>
      <c r="O370" s="5">
        <v>6</v>
      </c>
      <c r="P370" s="5">
        <v>3</v>
      </c>
      <c r="Q370" s="5">
        <v>10</v>
      </c>
      <c r="R370" s="5">
        <v>1</v>
      </c>
      <c r="S370" s="5">
        <v>6</v>
      </c>
      <c r="T370" s="1153" t="str">
        <f t="shared" si="209"/>
        <v/>
      </c>
      <c r="U370" s="5"/>
      <c r="V370" s="5"/>
      <c r="W370" s="5"/>
      <c r="X370" s="1152" t="str">
        <f t="shared" si="221"/>
        <v xml:space="preserve"> </v>
      </c>
      <c r="Y370" s="1152" t="str">
        <f t="shared" si="225"/>
        <v xml:space="preserve"> </v>
      </c>
      <c r="Z370" s="1152" t="str">
        <f t="shared" si="226"/>
        <v xml:space="preserve"> </v>
      </c>
      <c r="AA370" s="1154" t="str">
        <f t="shared" si="227"/>
        <v/>
      </c>
      <c r="AB370" s="1152" t="str">
        <f t="shared" si="228"/>
        <v/>
      </c>
      <c r="AC370" s="1154" t="str">
        <f t="shared" si="229"/>
        <v/>
      </c>
      <c r="AD370" s="1155"/>
      <c r="AE370" s="1155" t="str">
        <f t="shared" si="230"/>
        <v/>
      </c>
      <c r="AF370" s="1152" t="str">
        <f t="shared" si="231"/>
        <v xml:space="preserve"> </v>
      </c>
      <c r="AG370" s="46" t="str">
        <f t="shared" si="232"/>
        <v xml:space="preserve"> </v>
      </c>
      <c r="AH370" s="46" t="str">
        <f t="shared" si="233"/>
        <v xml:space="preserve"> </v>
      </c>
      <c r="AI370" s="1153" t="str">
        <f t="shared" si="234"/>
        <v xml:space="preserve"> </v>
      </c>
      <c r="AJ370" s="1153" t="str">
        <f t="shared" si="235"/>
        <v xml:space="preserve"> </v>
      </c>
      <c r="AK370" s="1158" t="str">
        <f t="shared" si="210"/>
        <v/>
      </c>
      <c r="AL370" s="1159" t="str">
        <f t="shared" si="211"/>
        <v/>
      </c>
      <c r="AM370" s="47" t="str">
        <f t="shared" si="212"/>
        <v/>
      </c>
      <c r="AN370" s="17"/>
      <c r="AO370" s="47" t="str">
        <f t="shared" si="213"/>
        <v/>
      </c>
      <c r="AP370" s="47" t="str">
        <f t="shared" si="214"/>
        <v/>
      </c>
      <c r="AQ370" s="47"/>
      <c r="AR370" s="47" t="str">
        <f t="shared" si="215"/>
        <v/>
      </c>
      <c r="AS370" s="1158" t="str">
        <f t="shared" si="216"/>
        <v/>
      </c>
      <c r="AT370" s="1158" t="str">
        <f t="shared" si="217"/>
        <v/>
      </c>
      <c r="AU370" s="1158" t="str">
        <f t="shared" si="218"/>
        <v/>
      </c>
    </row>
    <row r="371" spans="1:47" s="11" customFormat="1" ht="25.5" customHeight="1">
      <c r="A371" s="5"/>
      <c r="B371" s="1307"/>
      <c r="C371" s="1307"/>
      <c r="D371" s="24" t="s">
        <v>347</v>
      </c>
      <c r="E371" s="5"/>
      <c r="F371" s="17">
        <f t="shared" si="206"/>
        <v>1</v>
      </c>
      <c r="G371" s="17">
        <f t="shared" si="207"/>
        <v>5</v>
      </c>
      <c r="H371" s="5">
        <v>0</v>
      </c>
      <c r="I371" s="5">
        <v>0</v>
      </c>
      <c r="J371" s="5">
        <v>0</v>
      </c>
      <c r="K371" s="5">
        <v>3</v>
      </c>
      <c r="L371" s="5">
        <v>1</v>
      </c>
      <c r="M371" s="5">
        <v>2</v>
      </c>
      <c r="N371" s="5">
        <v>0</v>
      </c>
      <c r="O371" s="5">
        <v>0</v>
      </c>
      <c r="P371" s="5">
        <v>0</v>
      </c>
      <c r="Q371" s="5">
        <v>0</v>
      </c>
      <c r="R371" s="5">
        <v>0</v>
      </c>
      <c r="S371" s="5">
        <v>0</v>
      </c>
      <c r="T371" s="1153" t="str">
        <f t="shared" si="209"/>
        <v/>
      </c>
      <c r="U371" s="5"/>
      <c r="V371" s="5"/>
      <c r="W371" s="5"/>
      <c r="X371" s="1152" t="str">
        <f t="shared" si="221"/>
        <v xml:space="preserve"> </v>
      </c>
      <c r="Y371" s="1152" t="str">
        <f t="shared" si="225"/>
        <v xml:space="preserve"> </v>
      </c>
      <c r="Z371" s="1152" t="str">
        <f t="shared" si="226"/>
        <v xml:space="preserve"> </v>
      </c>
      <c r="AA371" s="1154" t="str">
        <f t="shared" si="227"/>
        <v/>
      </c>
      <c r="AB371" s="1152" t="str">
        <f t="shared" si="228"/>
        <v/>
      </c>
      <c r="AC371" s="1154" t="str">
        <f t="shared" si="229"/>
        <v/>
      </c>
      <c r="AD371" s="1155"/>
      <c r="AE371" s="1155" t="str">
        <f t="shared" si="230"/>
        <v/>
      </c>
      <c r="AF371" s="1152" t="str">
        <f t="shared" si="231"/>
        <v xml:space="preserve"> </v>
      </c>
      <c r="AG371" s="46" t="str">
        <f t="shared" si="232"/>
        <v xml:space="preserve"> </v>
      </c>
      <c r="AH371" s="46" t="str">
        <f t="shared" si="233"/>
        <v xml:space="preserve"> </v>
      </c>
      <c r="AI371" s="1153" t="str">
        <f t="shared" si="234"/>
        <v xml:space="preserve"> </v>
      </c>
      <c r="AJ371" s="1153" t="str">
        <f t="shared" si="235"/>
        <v xml:space="preserve"> </v>
      </c>
      <c r="AK371" s="1158" t="str">
        <f t="shared" si="210"/>
        <v/>
      </c>
      <c r="AL371" s="1159" t="str">
        <f t="shared" si="211"/>
        <v/>
      </c>
      <c r="AM371" s="47" t="str">
        <f t="shared" si="212"/>
        <v/>
      </c>
      <c r="AN371" s="17"/>
      <c r="AO371" s="47" t="str">
        <f t="shared" si="213"/>
        <v/>
      </c>
      <c r="AP371" s="47" t="str">
        <f t="shared" si="214"/>
        <v/>
      </c>
      <c r="AQ371" s="47"/>
      <c r="AR371" s="47" t="str">
        <f t="shared" si="215"/>
        <v/>
      </c>
      <c r="AS371" s="1158" t="str">
        <f t="shared" si="216"/>
        <v/>
      </c>
      <c r="AT371" s="1158" t="str">
        <f t="shared" si="217"/>
        <v/>
      </c>
      <c r="AU371" s="1158" t="str">
        <f t="shared" si="218"/>
        <v/>
      </c>
    </row>
    <row r="372" spans="1:47" s="11" customFormat="1" ht="25.5" customHeight="1">
      <c r="A372" s="5"/>
      <c r="B372" s="1307"/>
      <c r="C372" s="1308"/>
      <c r="D372" s="24" t="s">
        <v>57</v>
      </c>
      <c r="E372" s="5" t="s">
        <v>55</v>
      </c>
      <c r="F372" s="17">
        <f t="shared" si="206"/>
        <v>16</v>
      </c>
      <c r="G372" s="17">
        <f t="shared" si="207"/>
        <v>275</v>
      </c>
      <c r="H372" s="5">
        <f t="shared" ref="H372:S372" si="237">SUM(H369:H371)</f>
        <v>2</v>
      </c>
      <c r="I372" s="5">
        <f t="shared" si="237"/>
        <v>2</v>
      </c>
      <c r="J372" s="5">
        <f t="shared" si="237"/>
        <v>3</v>
      </c>
      <c r="K372" s="5">
        <f t="shared" si="237"/>
        <v>51</v>
      </c>
      <c r="L372" s="5">
        <f t="shared" si="237"/>
        <v>3</v>
      </c>
      <c r="M372" s="5">
        <f t="shared" si="237"/>
        <v>31</v>
      </c>
      <c r="N372" s="5">
        <f t="shared" si="237"/>
        <v>2</v>
      </c>
      <c r="O372" s="5">
        <f t="shared" si="237"/>
        <v>67</v>
      </c>
      <c r="P372" s="5">
        <f t="shared" si="237"/>
        <v>5</v>
      </c>
      <c r="Q372" s="5">
        <f t="shared" si="237"/>
        <v>67</v>
      </c>
      <c r="R372" s="5">
        <f t="shared" si="237"/>
        <v>3</v>
      </c>
      <c r="S372" s="5">
        <f t="shared" si="237"/>
        <v>59</v>
      </c>
      <c r="T372" s="1153">
        <f t="shared" si="209"/>
        <v>25</v>
      </c>
      <c r="U372" s="5">
        <v>22</v>
      </c>
      <c r="V372" s="5">
        <v>21</v>
      </c>
      <c r="W372" s="5">
        <v>1</v>
      </c>
      <c r="X372" s="1152" t="str">
        <f t="shared" si="221"/>
        <v xml:space="preserve"> </v>
      </c>
      <c r="Y372" s="1152">
        <f t="shared" si="225"/>
        <v>1</v>
      </c>
      <c r="Z372" s="1152" t="str">
        <f t="shared" si="226"/>
        <v xml:space="preserve"> </v>
      </c>
      <c r="AA372" s="1154">
        <f t="shared" si="227"/>
        <v>17.1875</v>
      </c>
      <c r="AB372" s="1152">
        <f t="shared" si="228"/>
        <v>30</v>
      </c>
      <c r="AC372" s="1154">
        <f t="shared" si="229"/>
        <v>-12.8125</v>
      </c>
      <c r="AD372" s="1155" t="str">
        <f>IF(AC372&gt;0,1,"")</f>
        <v/>
      </c>
      <c r="AE372" s="1155" t="str">
        <f t="shared" si="230"/>
        <v/>
      </c>
      <c r="AF372" s="1152">
        <f t="shared" si="231"/>
        <v>1</v>
      </c>
      <c r="AG372" s="46">
        <f t="shared" si="232"/>
        <v>9</v>
      </c>
      <c r="AH372" s="46">
        <f t="shared" si="233"/>
        <v>5</v>
      </c>
      <c r="AI372" s="1153">
        <f t="shared" si="234"/>
        <v>14.833333333333334</v>
      </c>
      <c r="AJ372" s="1153">
        <f t="shared" si="235"/>
        <v>-10.166666666666666</v>
      </c>
      <c r="AK372" s="1158" t="str">
        <f t="shared" si="210"/>
        <v/>
      </c>
      <c r="AL372" s="1159">
        <f t="shared" si="211"/>
        <v>1</v>
      </c>
      <c r="AM372" s="47" t="str">
        <f t="shared" si="212"/>
        <v/>
      </c>
      <c r="AN372" s="17"/>
      <c r="AO372" s="47" t="str">
        <f t="shared" si="213"/>
        <v/>
      </c>
      <c r="AP372" s="47" t="str">
        <f t="shared" si="214"/>
        <v/>
      </c>
      <c r="AQ372" s="47"/>
      <c r="AR372" s="47" t="str">
        <f t="shared" si="215"/>
        <v/>
      </c>
      <c r="AS372" s="1158" t="str">
        <f t="shared" si="216"/>
        <v/>
      </c>
      <c r="AT372" s="1158" t="str">
        <f t="shared" si="217"/>
        <v/>
      </c>
      <c r="AU372" s="1158">
        <f t="shared" si="218"/>
        <v>1</v>
      </c>
    </row>
    <row r="373" spans="1:47" s="11" customFormat="1" ht="25.5" customHeight="1">
      <c r="A373" s="5">
        <v>4</v>
      </c>
      <c r="B373" s="1308"/>
      <c r="C373" s="5" t="s">
        <v>348</v>
      </c>
      <c r="D373" s="24" t="s">
        <v>54</v>
      </c>
      <c r="E373" s="5" t="s">
        <v>55</v>
      </c>
      <c r="F373" s="17">
        <f t="shared" si="206"/>
        <v>19</v>
      </c>
      <c r="G373" s="17">
        <f t="shared" si="207"/>
        <v>555</v>
      </c>
      <c r="H373" s="5">
        <v>7</v>
      </c>
      <c r="I373" s="5">
        <v>7</v>
      </c>
      <c r="J373" s="5">
        <v>4</v>
      </c>
      <c r="K373" s="5">
        <v>115</v>
      </c>
      <c r="L373" s="5">
        <v>4</v>
      </c>
      <c r="M373" s="5">
        <v>111</v>
      </c>
      <c r="N373" s="5">
        <v>4</v>
      </c>
      <c r="O373" s="5">
        <v>118</v>
      </c>
      <c r="P373" s="5">
        <v>3</v>
      </c>
      <c r="Q373" s="5">
        <v>108</v>
      </c>
      <c r="R373" s="5">
        <v>4</v>
      </c>
      <c r="S373" s="5">
        <v>103</v>
      </c>
      <c r="T373" s="1153">
        <f t="shared" si="209"/>
        <v>29.5</v>
      </c>
      <c r="U373" s="5">
        <v>29</v>
      </c>
      <c r="V373" s="5">
        <v>29</v>
      </c>
      <c r="W373" s="5">
        <v>1</v>
      </c>
      <c r="X373" s="1152" t="str">
        <f t="shared" si="221"/>
        <v xml:space="preserve"> </v>
      </c>
      <c r="Y373" s="1152">
        <f t="shared" si="225"/>
        <v>1</v>
      </c>
      <c r="Z373" s="1152" t="str">
        <f t="shared" si="226"/>
        <v xml:space="preserve"> </v>
      </c>
      <c r="AA373" s="1154">
        <f t="shared" si="227"/>
        <v>29.210526315789473</v>
      </c>
      <c r="AB373" s="1152">
        <f t="shared" si="228"/>
        <v>30</v>
      </c>
      <c r="AC373" s="1154">
        <f t="shared" si="229"/>
        <v>-0.78947368421052744</v>
      </c>
      <c r="AD373" s="1155" t="str">
        <f>IF(AC373&gt;0,1,"")</f>
        <v/>
      </c>
      <c r="AE373" s="1155" t="str">
        <f t="shared" si="230"/>
        <v/>
      </c>
      <c r="AF373" s="1152">
        <f t="shared" si="231"/>
        <v>1</v>
      </c>
      <c r="AG373" s="46">
        <f t="shared" si="232"/>
        <v>18</v>
      </c>
      <c r="AH373" s="46">
        <f t="shared" si="233"/>
        <v>15</v>
      </c>
      <c r="AI373" s="1153">
        <f t="shared" si="234"/>
        <v>29</v>
      </c>
      <c r="AJ373" s="1153">
        <f t="shared" si="235"/>
        <v>-0.5</v>
      </c>
      <c r="AK373" s="1158" t="str">
        <f t="shared" si="210"/>
        <v/>
      </c>
      <c r="AL373" s="1159" t="str">
        <f t="shared" si="211"/>
        <v/>
      </c>
      <c r="AM373" s="47">
        <f t="shared" si="212"/>
        <v>1</v>
      </c>
      <c r="AN373" s="1135">
        <f>AJ373</f>
        <v>-0.5</v>
      </c>
      <c r="AO373" s="47" t="str">
        <f t="shared" si="213"/>
        <v/>
      </c>
      <c r="AP373" s="47" t="str">
        <f t="shared" si="214"/>
        <v/>
      </c>
      <c r="AQ373" s="47"/>
      <c r="AR373" s="47" t="str">
        <f t="shared" si="215"/>
        <v/>
      </c>
      <c r="AS373" s="1158" t="str">
        <f t="shared" si="216"/>
        <v/>
      </c>
      <c r="AT373" s="1158" t="str">
        <f t="shared" si="217"/>
        <v/>
      </c>
      <c r="AU373" s="1158">
        <f t="shared" si="218"/>
        <v>1</v>
      </c>
    </row>
    <row r="374" spans="1:47" s="11" customFormat="1" ht="25.5" customHeight="1">
      <c r="A374" s="17">
        <v>32</v>
      </c>
      <c r="B374" s="23" t="s">
        <v>349</v>
      </c>
      <c r="C374" s="24"/>
      <c r="D374" s="24"/>
      <c r="E374" s="5"/>
      <c r="F374" s="17">
        <f t="shared" si="206"/>
        <v>0</v>
      </c>
      <c r="G374" s="17">
        <f t="shared" si="207"/>
        <v>0</v>
      </c>
      <c r="H374" s="5">
        <v>0</v>
      </c>
      <c r="I374" s="5">
        <v>0</v>
      </c>
      <c r="J374" s="5">
        <v>0</v>
      </c>
      <c r="K374" s="5">
        <v>0</v>
      </c>
      <c r="L374" s="5">
        <v>0</v>
      </c>
      <c r="M374" s="5">
        <v>0</v>
      </c>
      <c r="N374" s="5">
        <v>0</v>
      </c>
      <c r="O374" s="5">
        <v>0</v>
      </c>
      <c r="P374" s="5">
        <v>0</v>
      </c>
      <c r="Q374" s="5">
        <v>0</v>
      </c>
      <c r="R374" s="5">
        <v>0</v>
      </c>
      <c r="S374" s="5">
        <v>0</v>
      </c>
      <c r="T374" s="1153" t="str">
        <f t="shared" si="209"/>
        <v/>
      </c>
      <c r="U374" s="5">
        <v>0</v>
      </c>
      <c r="V374" s="5">
        <v>0</v>
      </c>
      <c r="W374" s="5">
        <v>0</v>
      </c>
      <c r="X374" s="1152" t="str">
        <f t="shared" si="221"/>
        <v xml:space="preserve"> </v>
      </c>
      <c r="Y374" s="1152" t="str">
        <f t="shared" si="225"/>
        <v xml:space="preserve"> </v>
      </c>
      <c r="Z374" s="1152" t="str">
        <f t="shared" si="226"/>
        <v xml:space="preserve"> </v>
      </c>
      <c r="AA374" s="1154" t="str">
        <f t="shared" si="227"/>
        <v/>
      </c>
      <c r="AB374" s="1152" t="str">
        <f t="shared" si="228"/>
        <v/>
      </c>
      <c r="AC374" s="1154" t="str">
        <f t="shared" si="229"/>
        <v/>
      </c>
      <c r="AD374" s="1155"/>
      <c r="AE374" s="1155" t="str">
        <f t="shared" si="230"/>
        <v/>
      </c>
      <c r="AF374" s="1152" t="str">
        <f t="shared" si="231"/>
        <v xml:space="preserve"> </v>
      </c>
      <c r="AG374" s="46" t="str">
        <f t="shared" si="232"/>
        <v xml:space="preserve"> </v>
      </c>
      <c r="AH374" s="46" t="str">
        <f t="shared" si="233"/>
        <v xml:space="preserve"> </v>
      </c>
      <c r="AI374" s="1153" t="str">
        <f t="shared" si="234"/>
        <v xml:space="preserve"> </v>
      </c>
      <c r="AJ374" s="1153" t="str">
        <f t="shared" si="235"/>
        <v xml:space="preserve"> </v>
      </c>
      <c r="AK374" s="1158" t="str">
        <f t="shared" si="210"/>
        <v/>
      </c>
      <c r="AL374" s="1159" t="str">
        <f t="shared" si="211"/>
        <v/>
      </c>
      <c r="AM374" s="47" t="str">
        <f t="shared" si="212"/>
        <v/>
      </c>
      <c r="AN374" s="17"/>
      <c r="AO374" s="47" t="str">
        <f t="shared" si="213"/>
        <v/>
      </c>
      <c r="AP374" s="47" t="str">
        <f t="shared" si="214"/>
        <v/>
      </c>
      <c r="AQ374" s="47"/>
      <c r="AR374" s="47" t="str">
        <f t="shared" si="215"/>
        <v/>
      </c>
      <c r="AS374" s="1158" t="str">
        <f t="shared" si="216"/>
        <v/>
      </c>
      <c r="AT374" s="1158" t="str">
        <f t="shared" si="217"/>
        <v/>
      </c>
      <c r="AU374" s="1158" t="str">
        <f t="shared" si="218"/>
        <v/>
      </c>
    </row>
    <row r="375" spans="1:47" s="11" customFormat="1" ht="25.5" customHeight="1">
      <c r="A375" s="17">
        <v>1</v>
      </c>
      <c r="B375" s="23"/>
      <c r="C375" s="24" t="s">
        <v>350</v>
      </c>
      <c r="D375" s="5" t="s">
        <v>57</v>
      </c>
      <c r="E375" s="17" t="s">
        <v>79</v>
      </c>
      <c r="F375" s="17">
        <f t="shared" si="206"/>
        <v>5</v>
      </c>
      <c r="G375" s="17">
        <f t="shared" si="207"/>
        <v>131</v>
      </c>
      <c r="H375" s="17">
        <v>3</v>
      </c>
      <c r="I375" s="17">
        <v>2</v>
      </c>
      <c r="J375" s="17">
        <v>1</v>
      </c>
      <c r="K375" s="17">
        <v>25</v>
      </c>
      <c r="L375" s="17">
        <v>1</v>
      </c>
      <c r="M375" s="17">
        <v>29</v>
      </c>
      <c r="N375" s="17">
        <v>1</v>
      </c>
      <c r="O375" s="17">
        <v>22</v>
      </c>
      <c r="P375" s="17">
        <v>1</v>
      </c>
      <c r="Q375" s="17">
        <v>25</v>
      </c>
      <c r="R375" s="17">
        <v>1</v>
      </c>
      <c r="S375" s="17">
        <v>30</v>
      </c>
      <c r="T375" s="1153">
        <f t="shared" si="209"/>
        <v>8.5</v>
      </c>
      <c r="U375" s="17">
        <v>14</v>
      </c>
      <c r="V375" s="17">
        <v>13</v>
      </c>
      <c r="W375" s="17">
        <v>0</v>
      </c>
      <c r="X375" s="1152">
        <f t="shared" si="221"/>
        <v>1</v>
      </c>
      <c r="Y375" s="1152" t="str">
        <f t="shared" si="225"/>
        <v xml:space="preserve"> </v>
      </c>
      <c r="Z375" s="1152" t="str">
        <f t="shared" si="226"/>
        <v xml:space="preserve"> </v>
      </c>
      <c r="AA375" s="1154">
        <f t="shared" si="227"/>
        <v>26.2</v>
      </c>
      <c r="AB375" s="1152">
        <f t="shared" si="228"/>
        <v>25</v>
      </c>
      <c r="AC375" s="1154">
        <f t="shared" si="229"/>
        <v>1.1999999999999993</v>
      </c>
      <c r="AD375" s="1155">
        <f>IF(AC375&gt;0,1,"")</f>
        <v>1</v>
      </c>
      <c r="AE375" s="1155" t="str">
        <f t="shared" si="230"/>
        <v/>
      </c>
      <c r="AF375" s="1152" t="str">
        <f t="shared" si="231"/>
        <v xml:space="preserve"> </v>
      </c>
      <c r="AG375" s="46">
        <f t="shared" si="232"/>
        <v>5</v>
      </c>
      <c r="AH375" s="46">
        <f t="shared" si="233"/>
        <v>6</v>
      </c>
      <c r="AI375" s="1153">
        <f t="shared" si="234"/>
        <v>9</v>
      </c>
      <c r="AJ375" s="1153">
        <f t="shared" si="235"/>
        <v>0.5</v>
      </c>
      <c r="AK375" s="1158" t="str">
        <f t="shared" si="210"/>
        <v/>
      </c>
      <c r="AL375" s="1159" t="str">
        <f t="shared" si="211"/>
        <v/>
      </c>
      <c r="AM375" s="47" t="str">
        <f t="shared" si="212"/>
        <v/>
      </c>
      <c r="AN375" s="17"/>
      <c r="AO375" s="47" t="str">
        <f t="shared" si="213"/>
        <v/>
      </c>
      <c r="AP375" s="47" t="str">
        <f t="shared" si="214"/>
        <v/>
      </c>
      <c r="AQ375" s="47"/>
      <c r="AR375" s="47" t="str">
        <f t="shared" si="215"/>
        <v/>
      </c>
      <c r="AS375" s="1158">
        <f t="shared" si="216"/>
        <v>1</v>
      </c>
      <c r="AT375" s="1158" t="str">
        <f t="shared" si="217"/>
        <v/>
      </c>
      <c r="AU375" s="1158" t="str">
        <f t="shared" si="218"/>
        <v/>
      </c>
    </row>
    <row r="376" spans="1:47" s="11" customFormat="1" ht="25.5" customHeight="1">
      <c r="A376" s="17"/>
      <c r="B376" s="23"/>
      <c r="C376" s="24"/>
      <c r="D376" s="41"/>
      <c r="E376" s="17"/>
      <c r="F376" s="17">
        <f t="shared" si="206"/>
        <v>0</v>
      </c>
      <c r="G376" s="17">
        <f t="shared" si="207"/>
        <v>0</v>
      </c>
      <c r="H376" s="17">
        <v>0</v>
      </c>
      <c r="I376" s="17">
        <v>0</v>
      </c>
      <c r="J376" s="17">
        <v>0</v>
      </c>
      <c r="K376" s="17">
        <v>0</v>
      </c>
      <c r="L376" s="17">
        <v>0</v>
      </c>
      <c r="M376" s="17">
        <v>0</v>
      </c>
      <c r="N376" s="17">
        <v>0</v>
      </c>
      <c r="O376" s="17">
        <v>0</v>
      </c>
      <c r="P376" s="17">
        <v>0</v>
      </c>
      <c r="Q376" s="17">
        <v>0</v>
      </c>
      <c r="R376" s="17">
        <v>0</v>
      </c>
      <c r="S376" s="17">
        <v>0</v>
      </c>
      <c r="T376" s="1153" t="str">
        <f t="shared" si="209"/>
        <v/>
      </c>
      <c r="U376" s="17"/>
      <c r="V376" s="17"/>
      <c r="W376" s="17"/>
      <c r="X376" s="1152" t="str">
        <f t="shared" si="221"/>
        <v xml:space="preserve"> </v>
      </c>
      <c r="Y376" s="1152" t="str">
        <f t="shared" si="225"/>
        <v xml:space="preserve"> </v>
      </c>
      <c r="Z376" s="1152" t="str">
        <f t="shared" si="226"/>
        <v xml:space="preserve"> </v>
      </c>
      <c r="AA376" s="1154" t="str">
        <f t="shared" si="227"/>
        <v/>
      </c>
      <c r="AB376" s="1152" t="str">
        <f t="shared" si="228"/>
        <v/>
      </c>
      <c r="AC376" s="1154" t="str">
        <f t="shared" si="229"/>
        <v/>
      </c>
      <c r="AD376" s="1155"/>
      <c r="AE376" s="1155" t="str">
        <f t="shared" si="230"/>
        <v/>
      </c>
      <c r="AF376" s="1152" t="str">
        <f t="shared" si="231"/>
        <v xml:space="preserve"> </v>
      </c>
      <c r="AG376" s="46" t="str">
        <f t="shared" si="232"/>
        <v xml:space="preserve"> </v>
      </c>
      <c r="AH376" s="46" t="str">
        <f t="shared" si="233"/>
        <v xml:space="preserve"> </v>
      </c>
      <c r="AI376" s="1153" t="str">
        <f t="shared" si="234"/>
        <v xml:space="preserve"> </v>
      </c>
      <c r="AJ376" s="1153" t="str">
        <f t="shared" si="235"/>
        <v xml:space="preserve"> </v>
      </c>
      <c r="AK376" s="1158" t="str">
        <f t="shared" si="210"/>
        <v/>
      </c>
      <c r="AL376" s="1159" t="str">
        <f t="shared" si="211"/>
        <v/>
      </c>
      <c r="AM376" s="47" t="str">
        <f t="shared" si="212"/>
        <v/>
      </c>
      <c r="AN376" s="17"/>
      <c r="AO376" s="47" t="str">
        <f t="shared" si="213"/>
        <v/>
      </c>
      <c r="AP376" s="47" t="str">
        <f t="shared" si="214"/>
        <v/>
      </c>
      <c r="AQ376" s="47"/>
      <c r="AR376" s="47" t="str">
        <f t="shared" si="215"/>
        <v/>
      </c>
      <c r="AS376" s="1158" t="str">
        <f t="shared" si="216"/>
        <v/>
      </c>
      <c r="AT376" s="1158" t="str">
        <f t="shared" si="217"/>
        <v/>
      </c>
      <c r="AU376" s="1158" t="str">
        <f t="shared" si="218"/>
        <v/>
      </c>
    </row>
    <row r="377" spans="1:47" s="11" customFormat="1" ht="25.5" customHeight="1">
      <c r="A377" s="17"/>
      <c r="B377" s="23"/>
      <c r="C377" s="24"/>
      <c r="D377" s="41"/>
      <c r="E377" s="17"/>
      <c r="F377" s="17">
        <f t="shared" si="206"/>
        <v>0</v>
      </c>
      <c r="G377" s="17">
        <f t="shared" si="207"/>
        <v>0</v>
      </c>
      <c r="H377" s="17"/>
      <c r="I377" s="17"/>
      <c r="J377" s="17"/>
      <c r="K377" s="17"/>
      <c r="L377" s="17"/>
      <c r="M377" s="17"/>
      <c r="N377" s="17"/>
      <c r="O377" s="17"/>
      <c r="P377" s="17"/>
      <c r="Q377" s="17"/>
      <c r="R377" s="17"/>
      <c r="S377" s="17"/>
      <c r="T377" s="1153" t="str">
        <f t="shared" si="209"/>
        <v/>
      </c>
      <c r="U377" s="17"/>
      <c r="V377" s="17"/>
      <c r="W377" s="17"/>
      <c r="X377" s="1152" t="str">
        <f t="shared" si="221"/>
        <v xml:space="preserve"> </v>
      </c>
      <c r="Y377" s="1152" t="str">
        <f t="shared" si="225"/>
        <v xml:space="preserve"> </v>
      </c>
      <c r="Z377" s="1152" t="str">
        <f t="shared" si="226"/>
        <v xml:space="preserve"> </v>
      </c>
      <c r="AA377" s="1154" t="str">
        <f t="shared" si="227"/>
        <v/>
      </c>
      <c r="AB377" s="1152" t="str">
        <f t="shared" si="228"/>
        <v/>
      </c>
      <c r="AC377" s="1154" t="str">
        <f t="shared" si="229"/>
        <v/>
      </c>
      <c r="AD377" s="1155"/>
      <c r="AE377" s="1155" t="str">
        <f t="shared" si="230"/>
        <v/>
      </c>
      <c r="AF377" s="1152" t="str">
        <f t="shared" si="231"/>
        <v xml:space="preserve"> </v>
      </c>
      <c r="AG377" s="46" t="str">
        <f t="shared" si="232"/>
        <v xml:space="preserve"> </v>
      </c>
      <c r="AH377" s="46" t="str">
        <f t="shared" si="233"/>
        <v xml:space="preserve"> </v>
      </c>
      <c r="AI377" s="1153" t="str">
        <f t="shared" si="234"/>
        <v xml:space="preserve"> </v>
      </c>
      <c r="AJ377" s="1153" t="str">
        <f t="shared" si="235"/>
        <v xml:space="preserve"> </v>
      </c>
      <c r="AK377" s="1158" t="str">
        <f t="shared" si="210"/>
        <v/>
      </c>
      <c r="AL377" s="1159" t="str">
        <f t="shared" si="211"/>
        <v/>
      </c>
      <c r="AM377" s="47" t="str">
        <f t="shared" si="212"/>
        <v/>
      </c>
      <c r="AN377" s="17"/>
      <c r="AO377" s="47" t="str">
        <f t="shared" si="213"/>
        <v/>
      </c>
      <c r="AP377" s="47" t="str">
        <f t="shared" si="214"/>
        <v/>
      </c>
      <c r="AQ377" s="47"/>
      <c r="AR377" s="47" t="str">
        <f t="shared" si="215"/>
        <v/>
      </c>
      <c r="AS377" s="1158" t="str">
        <f t="shared" si="216"/>
        <v/>
      </c>
      <c r="AT377" s="1158" t="str">
        <f t="shared" si="217"/>
        <v/>
      </c>
      <c r="AU377" s="1158" t="str">
        <f t="shared" si="218"/>
        <v/>
      </c>
    </row>
    <row r="378" spans="1:47" s="11" customFormat="1" ht="25.5" customHeight="1">
      <c r="A378" s="17">
        <v>2</v>
      </c>
      <c r="B378" s="23"/>
      <c r="C378" s="30" t="s">
        <v>351</v>
      </c>
      <c r="D378" s="5" t="s">
        <v>54</v>
      </c>
      <c r="E378" s="17" t="s">
        <v>79</v>
      </c>
      <c r="F378" s="17">
        <f t="shared" si="206"/>
        <v>5</v>
      </c>
      <c r="G378" s="17">
        <f t="shared" si="207"/>
        <v>70</v>
      </c>
      <c r="H378" s="17">
        <v>4</v>
      </c>
      <c r="I378" s="17">
        <v>3</v>
      </c>
      <c r="J378" s="17">
        <v>1</v>
      </c>
      <c r="K378" s="17">
        <v>11</v>
      </c>
      <c r="L378" s="17">
        <v>1</v>
      </c>
      <c r="M378" s="17">
        <v>13</v>
      </c>
      <c r="N378" s="17">
        <v>1</v>
      </c>
      <c r="O378" s="17">
        <v>17</v>
      </c>
      <c r="P378" s="17">
        <v>1</v>
      </c>
      <c r="Q378" s="17">
        <v>10</v>
      </c>
      <c r="R378" s="17">
        <v>1</v>
      </c>
      <c r="S378" s="17">
        <v>19</v>
      </c>
      <c r="T378" s="1153">
        <f t="shared" si="209"/>
        <v>8.5</v>
      </c>
      <c r="U378" s="17">
        <v>8</v>
      </c>
      <c r="V378" s="17">
        <v>8</v>
      </c>
      <c r="W378" s="17">
        <v>0</v>
      </c>
      <c r="X378" s="1152">
        <f t="shared" si="221"/>
        <v>1</v>
      </c>
      <c r="Y378" s="1152" t="str">
        <f t="shared" si="225"/>
        <v xml:space="preserve"> </v>
      </c>
      <c r="Z378" s="1152" t="str">
        <f t="shared" si="226"/>
        <v xml:space="preserve"> </v>
      </c>
      <c r="AA378" s="1154">
        <f t="shared" si="227"/>
        <v>14</v>
      </c>
      <c r="AB378" s="1152">
        <f t="shared" si="228"/>
        <v>25</v>
      </c>
      <c r="AC378" s="1154">
        <f t="shared" si="229"/>
        <v>-11</v>
      </c>
      <c r="AD378" s="1155" t="str">
        <f>IF(AC378&gt;0,1,"")</f>
        <v/>
      </c>
      <c r="AE378" s="1155" t="str">
        <f t="shared" si="230"/>
        <v/>
      </c>
      <c r="AF378" s="1152">
        <f t="shared" si="231"/>
        <v>1</v>
      </c>
      <c r="AG378" s="46">
        <f t="shared" si="232"/>
        <v>2</v>
      </c>
      <c r="AH378" s="46">
        <f t="shared" si="233"/>
        <v>20</v>
      </c>
      <c r="AI378" s="1153">
        <f t="shared" si="234"/>
        <v>5.666666666666667</v>
      </c>
      <c r="AJ378" s="1153">
        <f t="shared" si="235"/>
        <v>-2.833333333333333</v>
      </c>
      <c r="AK378" s="1158" t="str">
        <f t="shared" si="210"/>
        <v/>
      </c>
      <c r="AL378" s="1159">
        <f t="shared" si="211"/>
        <v>1</v>
      </c>
      <c r="AM378" s="47" t="str">
        <f t="shared" si="212"/>
        <v/>
      </c>
      <c r="AN378" s="17"/>
      <c r="AO378" s="47" t="str">
        <f t="shared" si="213"/>
        <v/>
      </c>
      <c r="AP378" s="47" t="str">
        <f t="shared" si="214"/>
        <v/>
      </c>
      <c r="AQ378" s="47"/>
      <c r="AR378" s="47" t="str">
        <f t="shared" si="215"/>
        <v/>
      </c>
      <c r="AS378" s="1158">
        <f t="shared" si="216"/>
        <v>1</v>
      </c>
      <c r="AT378" s="1158" t="str">
        <f t="shared" si="217"/>
        <v/>
      </c>
      <c r="AU378" s="1158" t="str">
        <f t="shared" si="218"/>
        <v/>
      </c>
    </row>
    <row r="379" spans="1:47" s="11" customFormat="1" ht="25.5" customHeight="1">
      <c r="A379" s="17">
        <v>3</v>
      </c>
      <c r="B379" s="23"/>
      <c r="C379" s="24" t="s">
        <v>352</v>
      </c>
      <c r="D379" s="24" t="s">
        <v>54</v>
      </c>
      <c r="E379" s="17" t="s">
        <v>79</v>
      </c>
      <c r="F379" s="17">
        <f t="shared" si="206"/>
        <v>10</v>
      </c>
      <c r="G379" s="17">
        <f t="shared" si="207"/>
        <v>250</v>
      </c>
      <c r="H379" s="17">
        <v>4</v>
      </c>
      <c r="I379" s="17">
        <v>3</v>
      </c>
      <c r="J379" s="17">
        <v>2</v>
      </c>
      <c r="K379" s="17">
        <v>41</v>
      </c>
      <c r="L379" s="17">
        <v>2</v>
      </c>
      <c r="M379" s="17">
        <v>60</v>
      </c>
      <c r="N379" s="17">
        <v>2</v>
      </c>
      <c r="O379" s="17">
        <v>57</v>
      </c>
      <c r="P379" s="17">
        <v>2</v>
      </c>
      <c r="Q379" s="17">
        <v>48</v>
      </c>
      <c r="R379" s="17">
        <v>2</v>
      </c>
      <c r="S379" s="17">
        <v>44</v>
      </c>
      <c r="T379" s="1153">
        <f t="shared" si="209"/>
        <v>16</v>
      </c>
      <c r="U379" s="17">
        <v>16</v>
      </c>
      <c r="V379" s="17">
        <v>15</v>
      </c>
      <c r="W379" s="17">
        <v>0</v>
      </c>
      <c r="X379" s="1152">
        <f t="shared" si="221"/>
        <v>1</v>
      </c>
      <c r="Y379" s="1152" t="str">
        <f t="shared" si="225"/>
        <v xml:space="preserve"> </v>
      </c>
      <c r="Z379" s="1152" t="str">
        <f t="shared" si="226"/>
        <v xml:space="preserve"> </v>
      </c>
      <c r="AA379" s="1154">
        <f t="shared" si="227"/>
        <v>25</v>
      </c>
      <c r="AB379" s="1152">
        <f t="shared" si="228"/>
        <v>25</v>
      </c>
      <c r="AC379" s="1154">
        <f t="shared" si="229"/>
        <v>0</v>
      </c>
      <c r="AD379" s="1155" t="str">
        <f>IF(AC379&gt;0,1,"")</f>
        <v/>
      </c>
      <c r="AE379" s="1155">
        <f t="shared" si="230"/>
        <v>1</v>
      </c>
      <c r="AF379" s="1152" t="str">
        <f t="shared" si="231"/>
        <v xml:space="preserve"> </v>
      </c>
      <c r="AG379" s="46">
        <f t="shared" si="232"/>
        <v>10</v>
      </c>
      <c r="AH379" s="46">
        <f t="shared" si="233"/>
        <v>0</v>
      </c>
      <c r="AI379" s="1153">
        <f t="shared" si="234"/>
        <v>16</v>
      </c>
      <c r="AJ379" s="1153">
        <f t="shared" si="235"/>
        <v>0</v>
      </c>
      <c r="AK379" s="1158" t="str">
        <f t="shared" si="210"/>
        <v/>
      </c>
      <c r="AL379" s="1159" t="str">
        <f t="shared" si="211"/>
        <v/>
      </c>
      <c r="AM379" s="47" t="str">
        <f t="shared" si="212"/>
        <v/>
      </c>
      <c r="AN379" s="17"/>
      <c r="AO379" s="47" t="str">
        <f t="shared" si="213"/>
        <v/>
      </c>
      <c r="AP379" s="47" t="str">
        <f t="shared" si="214"/>
        <v/>
      </c>
      <c r="AQ379" s="47"/>
      <c r="AR379" s="47" t="str">
        <f t="shared" si="215"/>
        <v/>
      </c>
      <c r="AS379" s="1158">
        <f t="shared" si="216"/>
        <v>1</v>
      </c>
      <c r="AT379" s="1158" t="str">
        <f t="shared" si="217"/>
        <v/>
      </c>
      <c r="AU379" s="1158" t="str">
        <f t="shared" si="218"/>
        <v/>
      </c>
    </row>
    <row r="380" spans="1:47" s="11" customFormat="1" ht="25.5" customHeight="1">
      <c r="A380" s="17">
        <v>4</v>
      </c>
      <c r="B380" s="23"/>
      <c r="C380" s="24" t="s">
        <v>353</v>
      </c>
      <c r="D380" s="24" t="s">
        <v>54</v>
      </c>
      <c r="E380" s="17" t="s">
        <v>79</v>
      </c>
      <c r="F380" s="17">
        <f t="shared" si="206"/>
        <v>15</v>
      </c>
      <c r="G380" s="17">
        <f t="shared" si="207"/>
        <v>435</v>
      </c>
      <c r="H380" s="17">
        <v>2</v>
      </c>
      <c r="I380" s="17">
        <v>2</v>
      </c>
      <c r="J380" s="17">
        <v>3</v>
      </c>
      <c r="K380" s="17">
        <v>83</v>
      </c>
      <c r="L380" s="17">
        <v>3</v>
      </c>
      <c r="M380" s="17">
        <v>97</v>
      </c>
      <c r="N380" s="17">
        <v>3</v>
      </c>
      <c r="O380" s="17">
        <v>88</v>
      </c>
      <c r="P380" s="17">
        <v>3</v>
      </c>
      <c r="Q380" s="17">
        <v>76</v>
      </c>
      <c r="R380" s="17">
        <v>3</v>
      </c>
      <c r="S380" s="17">
        <v>91</v>
      </c>
      <c r="T380" s="1153">
        <f t="shared" si="209"/>
        <v>23.5</v>
      </c>
      <c r="U380" s="17">
        <v>23</v>
      </c>
      <c r="V380" s="17">
        <v>23</v>
      </c>
      <c r="W380" s="17">
        <v>0</v>
      </c>
      <c r="X380" s="1152">
        <f t="shared" si="221"/>
        <v>1</v>
      </c>
      <c r="Y380" s="1152" t="str">
        <f t="shared" si="225"/>
        <v xml:space="preserve"> </v>
      </c>
      <c r="Z380" s="1152" t="str">
        <f t="shared" si="226"/>
        <v xml:space="preserve"> </v>
      </c>
      <c r="AA380" s="1154">
        <f t="shared" si="227"/>
        <v>29</v>
      </c>
      <c r="AB380" s="1152">
        <f t="shared" si="228"/>
        <v>25</v>
      </c>
      <c r="AC380" s="1154">
        <f t="shared" si="229"/>
        <v>4</v>
      </c>
      <c r="AD380" s="1155">
        <f>IF(AC380&gt;0,1,"")</f>
        <v>1</v>
      </c>
      <c r="AE380" s="1155" t="str">
        <f t="shared" si="230"/>
        <v/>
      </c>
      <c r="AF380" s="1152" t="str">
        <f t="shared" si="231"/>
        <v xml:space="preserve"> </v>
      </c>
      <c r="AG380" s="46">
        <f t="shared" si="232"/>
        <v>17</v>
      </c>
      <c r="AH380" s="46">
        <f t="shared" si="233"/>
        <v>10</v>
      </c>
      <c r="AI380" s="1153">
        <f t="shared" si="234"/>
        <v>27.333333333333332</v>
      </c>
      <c r="AJ380" s="1153">
        <f t="shared" si="235"/>
        <v>3.8333333333333321</v>
      </c>
      <c r="AK380" s="1158">
        <f t="shared" si="210"/>
        <v>1</v>
      </c>
      <c r="AL380" s="1159" t="str">
        <f t="shared" si="211"/>
        <v/>
      </c>
      <c r="AM380" s="47" t="str">
        <f t="shared" si="212"/>
        <v/>
      </c>
      <c r="AN380" s="17"/>
      <c r="AO380" s="47" t="str">
        <f t="shared" si="213"/>
        <v/>
      </c>
      <c r="AP380" s="47" t="str">
        <f t="shared" si="214"/>
        <v/>
      </c>
      <c r="AQ380" s="47"/>
      <c r="AR380" s="47" t="str">
        <f t="shared" si="215"/>
        <v/>
      </c>
      <c r="AS380" s="1158" t="str">
        <f t="shared" si="216"/>
        <v/>
      </c>
      <c r="AT380" s="1158">
        <f t="shared" si="217"/>
        <v>1</v>
      </c>
      <c r="AU380" s="1158" t="str">
        <f t="shared" si="218"/>
        <v/>
      </c>
    </row>
    <row r="381" spans="1:47" s="11" customFormat="1" ht="25.5" customHeight="1">
      <c r="A381" s="17">
        <v>5</v>
      </c>
      <c r="B381" s="23"/>
      <c r="C381" s="1310" t="s">
        <v>354</v>
      </c>
      <c r="D381" s="24" t="s">
        <v>57</v>
      </c>
      <c r="E381" s="17" t="s">
        <v>79</v>
      </c>
      <c r="F381" s="17">
        <f t="shared" si="206"/>
        <v>14</v>
      </c>
      <c r="G381" s="17">
        <f t="shared" si="207"/>
        <v>376</v>
      </c>
      <c r="H381" s="17">
        <f t="shared" ref="H381:S381" si="238">H382+H383</f>
        <v>8</v>
      </c>
      <c r="I381" s="17">
        <f t="shared" si="238"/>
        <v>7</v>
      </c>
      <c r="J381" s="17">
        <f t="shared" si="238"/>
        <v>3</v>
      </c>
      <c r="K381" s="17">
        <f t="shared" si="238"/>
        <v>75</v>
      </c>
      <c r="L381" s="17">
        <f t="shared" si="238"/>
        <v>3</v>
      </c>
      <c r="M381" s="17">
        <f t="shared" si="238"/>
        <v>81</v>
      </c>
      <c r="N381" s="17">
        <f t="shared" si="238"/>
        <v>3</v>
      </c>
      <c r="O381" s="17">
        <f t="shared" si="238"/>
        <v>79</v>
      </c>
      <c r="P381" s="17">
        <f t="shared" si="238"/>
        <v>2</v>
      </c>
      <c r="Q381" s="17">
        <f t="shared" si="238"/>
        <v>69</v>
      </c>
      <c r="R381" s="17">
        <f t="shared" si="238"/>
        <v>3</v>
      </c>
      <c r="S381" s="17">
        <f t="shared" si="238"/>
        <v>72</v>
      </c>
      <c r="T381" s="1153">
        <f t="shared" si="209"/>
        <v>22</v>
      </c>
      <c r="U381" s="17">
        <v>24</v>
      </c>
      <c r="V381" s="17">
        <v>23</v>
      </c>
      <c r="W381" s="17">
        <v>0</v>
      </c>
      <c r="X381" s="1152">
        <f t="shared" si="221"/>
        <v>1</v>
      </c>
      <c r="Y381" s="1152" t="str">
        <f t="shared" si="225"/>
        <v xml:space="preserve"> </v>
      </c>
      <c r="Z381" s="1152" t="str">
        <f t="shared" si="226"/>
        <v xml:space="preserve"> </v>
      </c>
      <c r="AA381" s="1154">
        <f t="shared" si="227"/>
        <v>26.857142857142858</v>
      </c>
      <c r="AB381" s="1152">
        <f t="shared" si="228"/>
        <v>25</v>
      </c>
      <c r="AC381" s="1154">
        <f t="shared" si="229"/>
        <v>1.8571428571428577</v>
      </c>
      <c r="AD381" s="1155">
        <f>IF(AC381&gt;0,1,"")</f>
        <v>1</v>
      </c>
      <c r="AE381" s="1155" t="str">
        <f t="shared" si="230"/>
        <v/>
      </c>
      <c r="AF381" s="1152" t="str">
        <f t="shared" si="231"/>
        <v xml:space="preserve"> </v>
      </c>
      <c r="AG381" s="46">
        <f t="shared" si="232"/>
        <v>15</v>
      </c>
      <c r="AH381" s="46">
        <f t="shared" si="233"/>
        <v>1</v>
      </c>
      <c r="AI381" s="1153">
        <f t="shared" si="234"/>
        <v>23.583333333333332</v>
      </c>
      <c r="AJ381" s="1153">
        <f t="shared" si="235"/>
        <v>1.5833333333333321</v>
      </c>
      <c r="AK381" s="1158" t="str">
        <f t="shared" si="210"/>
        <v/>
      </c>
      <c r="AL381" s="1159" t="str">
        <f t="shared" si="211"/>
        <v/>
      </c>
      <c r="AM381" s="47" t="str">
        <f t="shared" si="212"/>
        <v/>
      </c>
      <c r="AN381" s="17"/>
      <c r="AO381" s="47" t="str">
        <f t="shared" si="213"/>
        <v/>
      </c>
      <c r="AP381" s="47" t="str">
        <f t="shared" si="214"/>
        <v/>
      </c>
      <c r="AQ381" s="47"/>
      <c r="AR381" s="47" t="str">
        <f t="shared" si="215"/>
        <v/>
      </c>
      <c r="AS381" s="1158" t="str">
        <f t="shared" si="216"/>
        <v/>
      </c>
      <c r="AT381" s="1158">
        <f t="shared" si="217"/>
        <v>1</v>
      </c>
      <c r="AU381" s="1158" t="str">
        <f t="shared" si="218"/>
        <v/>
      </c>
    </row>
    <row r="382" spans="1:47" s="11" customFormat="1" ht="25.5" customHeight="1">
      <c r="A382" s="17"/>
      <c r="B382" s="23"/>
      <c r="C382" s="1307"/>
      <c r="D382" s="41" t="s">
        <v>58</v>
      </c>
      <c r="E382" s="17"/>
      <c r="F382" s="17">
        <f t="shared" si="206"/>
        <v>10</v>
      </c>
      <c r="G382" s="17">
        <f t="shared" si="207"/>
        <v>328</v>
      </c>
      <c r="H382" s="17">
        <v>7</v>
      </c>
      <c r="I382" s="17">
        <v>6</v>
      </c>
      <c r="J382" s="17">
        <v>2</v>
      </c>
      <c r="K382" s="17">
        <v>62</v>
      </c>
      <c r="L382" s="17">
        <v>2</v>
      </c>
      <c r="M382" s="17">
        <v>70</v>
      </c>
      <c r="N382" s="17">
        <v>2</v>
      </c>
      <c r="O382" s="17">
        <v>68</v>
      </c>
      <c r="P382" s="17">
        <v>2</v>
      </c>
      <c r="Q382" s="17">
        <v>69</v>
      </c>
      <c r="R382" s="17">
        <v>2</v>
      </c>
      <c r="S382" s="17">
        <v>59</v>
      </c>
      <c r="T382" s="1153" t="str">
        <f t="shared" si="209"/>
        <v/>
      </c>
      <c r="U382" s="17"/>
      <c r="V382" s="17"/>
      <c r="W382" s="17"/>
      <c r="X382" s="1152" t="str">
        <f t="shared" si="221"/>
        <v xml:space="preserve"> </v>
      </c>
      <c r="Y382" s="1152" t="str">
        <f t="shared" si="225"/>
        <v xml:space="preserve"> </v>
      </c>
      <c r="Z382" s="1152" t="str">
        <f t="shared" si="226"/>
        <v xml:space="preserve"> </v>
      </c>
      <c r="AA382" s="1154" t="str">
        <f t="shared" si="227"/>
        <v/>
      </c>
      <c r="AB382" s="1152" t="str">
        <f t="shared" si="228"/>
        <v/>
      </c>
      <c r="AC382" s="1154" t="str">
        <f t="shared" si="229"/>
        <v/>
      </c>
      <c r="AD382" s="1155"/>
      <c r="AE382" s="1155" t="str">
        <f t="shared" si="230"/>
        <v/>
      </c>
      <c r="AF382" s="1152" t="str">
        <f t="shared" si="231"/>
        <v xml:space="preserve"> </v>
      </c>
      <c r="AG382" s="46" t="str">
        <f t="shared" si="232"/>
        <v xml:space="preserve"> </v>
      </c>
      <c r="AH382" s="46" t="str">
        <f t="shared" si="233"/>
        <v xml:space="preserve"> </v>
      </c>
      <c r="AI382" s="1153" t="str">
        <f t="shared" si="234"/>
        <v xml:space="preserve"> </v>
      </c>
      <c r="AJ382" s="1153" t="str">
        <f t="shared" si="235"/>
        <v xml:space="preserve"> </v>
      </c>
      <c r="AK382" s="1158" t="str">
        <f t="shared" si="210"/>
        <v/>
      </c>
      <c r="AL382" s="1159" t="str">
        <f t="shared" si="211"/>
        <v/>
      </c>
      <c r="AM382" s="47" t="str">
        <f t="shared" si="212"/>
        <v/>
      </c>
      <c r="AN382" s="17"/>
      <c r="AO382" s="47" t="str">
        <f t="shared" si="213"/>
        <v/>
      </c>
      <c r="AP382" s="47" t="str">
        <f t="shared" si="214"/>
        <v/>
      </c>
      <c r="AQ382" s="47"/>
      <c r="AR382" s="47" t="str">
        <f t="shared" si="215"/>
        <v/>
      </c>
      <c r="AS382" s="1158" t="str">
        <f t="shared" si="216"/>
        <v/>
      </c>
      <c r="AT382" s="1158" t="str">
        <f t="shared" si="217"/>
        <v/>
      </c>
      <c r="AU382" s="1158" t="str">
        <f t="shared" si="218"/>
        <v/>
      </c>
    </row>
    <row r="383" spans="1:47" s="11" customFormat="1" ht="25.5" customHeight="1">
      <c r="A383" s="17"/>
      <c r="B383" s="23"/>
      <c r="C383" s="1308"/>
      <c r="D383" s="41" t="s">
        <v>261</v>
      </c>
      <c r="E383" s="17"/>
      <c r="F383" s="17">
        <f t="shared" si="206"/>
        <v>4</v>
      </c>
      <c r="G383" s="17">
        <f t="shared" si="207"/>
        <v>48</v>
      </c>
      <c r="H383" s="17">
        <v>1</v>
      </c>
      <c r="I383" s="17">
        <v>1</v>
      </c>
      <c r="J383" s="17">
        <v>1</v>
      </c>
      <c r="K383" s="17">
        <v>13</v>
      </c>
      <c r="L383" s="17">
        <v>1</v>
      </c>
      <c r="M383" s="17">
        <v>11</v>
      </c>
      <c r="N383" s="17">
        <v>1</v>
      </c>
      <c r="O383" s="17">
        <v>11</v>
      </c>
      <c r="P383" s="17">
        <v>0</v>
      </c>
      <c r="Q383" s="17">
        <v>0</v>
      </c>
      <c r="R383" s="17">
        <v>1</v>
      </c>
      <c r="S383" s="17">
        <v>13</v>
      </c>
      <c r="T383" s="1153" t="str">
        <f t="shared" si="209"/>
        <v/>
      </c>
      <c r="U383" s="17"/>
      <c r="V383" s="17"/>
      <c r="W383" s="17"/>
      <c r="X383" s="1152" t="str">
        <f t="shared" si="221"/>
        <v xml:space="preserve"> </v>
      </c>
      <c r="Y383" s="1152" t="str">
        <f t="shared" si="225"/>
        <v xml:space="preserve"> </v>
      </c>
      <c r="Z383" s="1152" t="str">
        <f t="shared" si="226"/>
        <v xml:space="preserve"> </v>
      </c>
      <c r="AA383" s="1154" t="str">
        <f t="shared" si="227"/>
        <v/>
      </c>
      <c r="AB383" s="1152" t="str">
        <f t="shared" si="228"/>
        <v/>
      </c>
      <c r="AC383" s="1154" t="str">
        <f t="shared" si="229"/>
        <v/>
      </c>
      <c r="AD383" s="1155"/>
      <c r="AE383" s="1155" t="str">
        <f t="shared" si="230"/>
        <v/>
      </c>
      <c r="AF383" s="1152" t="str">
        <f t="shared" si="231"/>
        <v xml:space="preserve"> </v>
      </c>
      <c r="AG383" s="46" t="str">
        <f t="shared" si="232"/>
        <v xml:space="preserve"> </v>
      </c>
      <c r="AH383" s="46" t="str">
        <f t="shared" si="233"/>
        <v xml:space="preserve"> </v>
      </c>
      <c r="AI383" s="1153" t="str">
        <f t="shared" si="234"/>
        <v xml:space="preserve"> </v>
      </c>
      <c r="AJ383" s="1153" t="str">
        <f t="shared" si="235"/>
        <v xml:space="preserve"> </v>
      </c>
      <c r="AK383" s="1158" t="str">
        <f t="shared" si="210"/>
        <v/>
      </c>
      <c r="AL383" s="1159" t="str">
        <f t="shared" si="211"/>
        <v/>
      </c>
      <c r="AM383" s="47" t="str">
        <f t="shared" si="212"/>
        <v/>
      </c>
      <c r="AN383" s="17"/>
      <c r="AO383" s="47" t="str">
        <f t="shared" si="213"/>
        <v/>
      </c>
      <c r="AP383" s="47" t="str">
        <f t="shared" si="214"/>
        <v/>
      </c>
      <c r="AQ383" s="47"/>
      <c r="AR383" s="47" t="str">
        <f t="shared" si="215"/>
        <v/>
      </c>
      <c r="AS383" s="1158" t="str">
        <f t="shared" si="216"/>
        <v/>
      </c>
      <c r="AT383" s="1158" t="str">
        <f t="shared" si="217"/>
        <v/>
      </c>
      <c r="AU383" s="1158" t="str">
        <f t="shared" si="218"/>
        <v/>
      </c>
    </row>
    <row r="384" spans="1:47" s="11" customFormat="1" ht="25.5" customHeight="1">
      <c r="A384" s="17">
        <v>33</v>
      </c>
      <c r="B384" s="23" t="s">
        <v>355</v>
      </c>
      <c r="C384" s="24"/>
      <c r="D384" s="5"/>
      <c r="E384" s="5"/>
      <c r="F384" s="17">
        <f t="shared" si="206"/>
        <v>0</v>
      </c>
      <c r="G384" s="17">
        <f t="shared" si="207"/>
        <v>0</v>
      </c>
      <c r="H384" s="5">
        <v>0</v>
      </c>
      <c r="I384" s="5">
        <v>0</v>
      </c>
      <c r="J384" s="5">
        <v>0</v>
      </c>
      <c r="K384" s="5">
        <v>0</v>
      </c>
      <c r="L384" s="5">
        <v>0</v>
      </c>
      <c r="M384" s="5">
        <v>0</v>
      </c>
      <c r="N384" s="5">
        <v>0</v>
      </c>
      <c r="O384" s="5">
        <v>0</v>
      </c>
      <c r="P384" s="5">
        <v>0</v>
      </c>
      <c r="Q384" s="5">
        <v>0</v>
      </c>
      <c r="R384" s="5">
        <v>0</v>
      </c>
      <c r="S384" s="5">
        <v>0</v>
      </c>
      <c r="T384" s="1153" t="str">
        <f t="shared" si="209"/>
        <v/>
      </c>
      <c r="U384" s="5">
        <v>0</v>
      </c>
      <c r="V384" s="5">
        <v>0</v>
      </c>
      <c r="W384" s="5">
        <v>0</v>
      </c>
      <c r="X384" s="1152" t="str">
        <f t="shared" si="221"/>
        <v xml:space="preserve"> </v>
      </c>
      <c r="Y384" s="1152" t="str">
        <f t="shared" si="225"/>
        <v xml:space="preserve"> </v>
      </c>
      <c r="Z384" s="1152" t="str">
        <f t="shared" si="226"/>
        <v xml:space="preserve"> </v>
      </c>
      <c r="AA384" s="1154" t="str">
        <f t="shared" si="227"/>
        <v/>
      </c>
      <c r="AB384" s="1152" t="str">
        <f t="shared" si="228"/>
        <v/>
      </c>
      <c r="AC384" s="1154" t="str">
        <f t="shared" si="229"/>
        <v/>
      </c>
      <c r="AD384" s="1155"/>
      <c r="AE384" s="1155" t="str">
        <f t="shared" si="230"/>
        <v/>
      </c>
      <c r="AF384" s="1152" t="str">
        <f t="shared" si="231"/>
        <v xml:space="preserve"> </v>
      </c>
      <c r="AG384" s="46" t="str">
        <f t="shared" si="232"/>
        <v xml:space="preserve"> </v>
      </c>
      <c r="AH384" s="46" t="str">
        <f t="shared" si="233"/>
        <v xml:space="preserve"> </v>
      </c>
      <c r="AI384" s="1153" t="str">
        <f t="shared" si="234"/>
        <v xml:space="preserve"> </v>
      </c>
      <c r="AJ384" s="1153" t="str">
        <f t="shared" si="235"/>
        <v xml:space="preserve"> </v>
      </c>
      <c r="AK384" s="1158" t="str">
        <f t="shared" si="210"/>
        <v/>
      </c>
      <c r="AL384" s="1159" t="str">
        <f t="shared" si="211"/>
        <v/>
      </c>
      <c r="AM384" s="47" t="str">
        <f t="shared" si="212"/>
        <v/>
      </c>
      <c r="AN384" s="17"/>
      <c r="AO384" s="47" t="str">
        <f t="shared" si="213"/>
        <v/>
      </c>
      <c r="AP384" s="47" t="str">
        <f t="shared" si="214"/>
        <v/>
      </c>
      <c r="AQ384" s="47"/>
      <c r="AR384" s="47" t="str">
        <f t="shared" si="215"/>
        <v/>
      </c>
      <c r="AS384" s="1158" t="str">
        <f t="shared" si="216"/>
        <v/>
      </c>
      <c r="AT384" s="1158" t="str">
        <f t="shared" si="217"/>
        <v/>
      </c>
      <c r="AU384" s="1158" t="str">
        <f t="shared" si="218"/>
        <v/>
      </c>
    </row>
    <row r="385" spans="1:47" s="11" customFormat="1" ht="25.5" customHeight="1">
      <c r="A385" s="17">
        <v>1</v>
      </c>
      <c r="B385" s="17"/>
      <c r="C385" s="1310" t="s">
        <v>356</v>
      </c>
      <c r="D385" s="5" t="s">
        <v>57</v>
      </c>
      <c r="E385" s="17" t="s">
        <v>65</v>
      </c>
      <c r="F385" s="17">
        <f t="shared" si="206"/>
        <v>19</v>
      </c>
      <c r="G385" s="17">
        <f t="shared" si="207"/>
        <v>299</v>
      </c>
      <c r="H385" s="5">
        <f t="shared" ref="H385:S385" si="239">H386+H387+H388</f>
        <v>8</v>
      </c>
      <c r="I385" s="5">
        <f t="shared" si="239"/>
        <v>6</v>
      </c>
      <c r="J385" s="5">
        <f t="shared" si="239"/>
        <v>4</v>
      </c>
      <c r="K385" s="5">
        <f t="shared" si="239"/>
        <v>61</v>
      </c>
      <c r="L385" s="5">
        <f t="shared" si="239"/>
        <v>4</v>
      </c>
      <c r="M385" s="5">
        <f t="shared" si="239"/>
        <v>54</v>
      </c>
      <c r="N385" s="5">
        <f t="shared" si="239"/>
        <v>4</v>
      </c>
      <c r="O385" s="5">
        <f t="shared" si="239"/>
        <v>57</v>
      </c>
      <c r="P385" s="5">
        <f t="shared" si="239"/>
        <v>3</v>
      </c>
      <c r="Q385" s="5">
        <f t="shared" si="239"/>
        <v>55</v>
      </c>
      <c r="R385" s="5">
        <f t="shared" si="239"/>
        <v>4</v>
      </c>
      <c r="S385" s="5">
        <f t="shared" si="239"/>
        <v>72</v>
      </c>
      <c r="T385" s="1153">
        <f t="shared" si="209"/>
        <v>29.5</v>
      </c>
      <c r="U385" s="5">
        <f>U386+U387+U388</f>
        <v>27</v>
      </c>
      <c r="V385" s="5">
        <f>V386+V387+V388</f>
        <v>27</v>
      </c>
      <c r="W385" s="5">
        <f>W386+W387+W388</f>
        <v>0</v>
      </c>
      <c r="X385" s="1152">
        <f t="shared" si="221"/>
        <v>1</v>
      </c>
      <c r="Y385" s="1152" t="str">
        <f t="shared" si="225"/>
        <v xml:space="preserve"> </v>
      </c>
      <c r="Z385" s="1152" t="str">
        <f t="shared" si="226"/>
        <v xml:space="preserve"> </v>
      </c>
      <c r="AA385" s="1154">
        <f t="shared" si="227"/>
        <v>15.736842105263158</v>
      </c>
      <c r="AB385" s="1152">
        <f t="shared" si="228"/>
        <v>25</v>
      </c>
      <c r="AC385" s="1154">
        <f t="shared" si="229"/>
        <v>-9.2631578947368425</v>
      </c>
      <c r="AD385" s="1155" t="str">
        <f>IF(AC385&gt;0,1,"")</f>
        <v/>
      </c>
      <c r="AE385" s="1155" t="str">
        <f t="shared" si="230"/>
        <v/>
      </c>
      <c r="AF385" s="1152">
        <f t="shared" si="231"/>
        <v>1</v>
      </c>
      <c r="AG385" s="46">
        <f t="shared" si="232"/>
        <v>11</v>
      </c>
      <c r="AH385" s="46">
        <f t="shared" si="233"/>
        <v>24</v>
      </c>
      <c r="AI385" s="1153">
        <f t="shared" si="234"/>
        <v>19.5</v>
      </c>
      <c r="AJ385" s="1153">
        <f t="shared" si="235"/>
        <v>-10</v>
      </c>
      <c r="AK385" s="1158" t="str">
        <f t="shared" si="210"/>
        <v/>
      </c>
      <c r="AL385" s="1159">
        <f t="shared" si="211"/>
        <v>1</v>
      </c>
      <c r="AM385" s="47" t="str">
        <f t="shared" si="212"/>
        <v/>
      </c>
      <c r="AN385" s="17"/>
      <c r="AO385" s="47" t="str">
        <f t="shared" si="213"/>
        <v/>
      </c>
      <c r="AP385" s="47" t="str">
        <f t="shared" si="214"/>
        <v/>
      </c>
      <c r="AQ385" s="47"/>
      <c r="AR385" s="47" t="str">
        <f t="shared" si="215"/>
        <v/>
      </c>
      <c r="AS385" s="1158" t="str">
        <f t="shared" si="216"/>
        <v/>
      </c>
      <c r="AT385" s="1158" t="str">
        <f t="shared" si="217"/>
        <v/>
      </c>
      <c r="AU385" s="1158">
        <f t="shared" si="218"/>
        <v>1</v>
      </c>
    </row>
    <row r="386" spans="1:47" s="11" customFormat="1" ht="25.5" customHeight="1">
      <c r="A386" s="17"/>
      <c r="B386" s="17"/>
      <c r="C386" s="1307"/>
      <c r="D386" s="41" t="s">
        <v>58</v>
      </c>
      <c r="E386" s="17"/>
      <c r="F386" s="17">
        <f t="shared" si="206"/>
        <v>10</v>
      </c>
      <c r="G386" s="17">
        <f t="shared" si="207"/>
        <v>195</v>
      </c>
      <c r="H386" s="17">
        <v>6</v>
      </c>
      <c r="I386" s="17">
        <v>4</v>
      </c>
      <c r="J386" s="17">
        <v>2</v>
      </c>
      <c r="K386" s="17">
        <v>39</v>
      </c>
      <c r="L386" s="17">
        <v>2</v>
      </c>
      <c r="M386" s="17">
        <v>40</v>
      </c>
      <c r="N386" s="17">
        <v>2</v>
      </c>
      <c r="O386" s="17">
        <v>37</v>
      </c>
      <c r="P386" s="17">
        <v>2</v>
      </c>
      <c r="Q386" s="17">
        <v>36</v>
      </c>
      <c r="R386" s="17">
        <v>2</v>
      </c>
      <c r="S386" s="17">
        <v>43</v>
      </c>
      <c r="T386" s="1153" t="str">
        <f t="shared" si="209"/>
        <v/>
      </c>
      <c r="U386" s="17">
        <v>18</v>
      </c>
      <c r="V386" s="17">
        <v>18</v>
      </c>
      <c r="W386" s="17">
        <v>0</v>
      </c>
      <c r="X386" s="1152" t="str">
        <f t="shared" si="221"/>
        <v xml:space="preserve"> </v>
      </c>
      <c r="Y386" s="1152" t="str">
        <f t="shared" si="225"/>
        <v xml:space="preserve"> </v>
      </c>
      <c r="Z386" s="1152" t="str">
        <f t="shared" si="226"/>
        <v xml:space="preserve"> </v>
      </c>
      <c r="AA386" s="1154" t="str">
        <f t="shared" si="227"/>
        <v/>
      </c>
      <c r="AB386" s="1152" t="str">
        <f t="shared" si="228"/>
        <v/>
      </c>
      <c r="AC386" s="1154" t="str">
        <f t="shared" si="229"/>
        <v/>
      </c>
      <c r="AD386" s="1155"/>
      <c r="AE386" s="1155" t="str">
        <f t="shared" si="230"/>
        <v/>
      </c>
      <c r="AF386" s="1152" t="str">
        <f t="shared" si="231"/>
        <v xml:space="preserve"> </v>
      </c>
      <c r="AG386" s="46" t="str">
        <f t="shared" si="232"/>
        <v xml:space="preserve"> </v>
      </c>
      <c r="AH386" s="46" t="str">
        <f t="shared" si="233"/>
        <v xml:space="preserve"> </v>
      </c>
      <c r="AI386" s="1153" t="str">
        <f t="shared" si="234"/>
        <v xml:space="preserve"> </v>
      </c>
      <c r="AJ386" s="1153" t="str">
        <f t="shared" si="235"/>
        <v xml:space="preserve"> </v>
      </c>
      <c r="AK386" s="1158" t="str">
        <f t="shared" si="210"/>
        <v/>
      </c>
      <c r="AL386" s="1159" t="str">
        <f t="shared" si="211"/>
        <v/>
      </c>
      <c r="AM386" s="47" t="str">
        <f t="shared" si="212"/>
        <v/>
      </c>
      <c r="AN386" s="17"/>
      <c r="AO386" s="47" t="str">
        <f t="shared" si="213"/>
        <v/>
      </c>
      <c r="AP386" s="47" t="str">
        <f t="shared" si="214"/>
        <v/>
      </c>
      <c r="AQ386" s="47"/>
      <c r="AR386" s="47" t="str">
        <f t="shared" si="215"/>
        <v/>
      </c>
      <c r="AS386" s="1158" t="str">
        <f t="shared" si="216"/>
        <v/>
      </c>
      <c r="AT386" s="1158" t="str">
        <f t="shared" si="217"/>
        <v/>
      </c>
      <c r="AU386" s="1158" t="str">
        <f t="shared" si="218"/>
        <v/>
      </c>
    </row>
    <row r="387" spans="1:47" s="11" customFormat="1" ht="25.5" customHeight="1">
      <c r="A387" s="17"/>
      <c r="B387" s="17"/>
      <c r="C387" s="1307"/>
      <c r="D387" s="41" t="s">
        <v>357</v>
      </c>
      <c r="E387" s="17"/>
      <c r="F387" s="17">
        <f t="shared" si="206"/>
        <v>4</v>
      </c>
      <c r="G387" s="17">
        <f t="shared" si="207"/>
        <v>48</v>
      </c>
      <c r="H387" s="17">
        <v>2</v>
      </c>
      <c r="I387" s="17">
        <v>2</v>
      </c>
      <c r="J387" s="17">
        <v>1</v>
      </c>
      <c r="K387" s="17">
        <v>11</v>
      </c>
      <c r="L387" s="17">
        <v>1</v>
      </c>
      <c r="M387" s="17">
        <v>7</v>
      </c>
      <c r="N387" s="17">
        <v>1</v>
      </c>
      <c r="O387" s="17">
        <v>10</v>
      </c>
      <c r="P387" s="17"/>
      <c r="Q387" s="17">
        <v>7</v>
      </c>
      <c r="R387" s="17">
        <v>1</v>
      </c>
      <c r="S387" s="17">
        <v>13</v>
      </c>
      <c r="T387" s="1153" t="str">
        <f t="shared" si="209"/>
        <v/>
      </c>
      <c r="U387" s="17">
        <v>4</v>
      </c>
      <c r="V387" s="17">
        <v>4</v>
      </c>
      <c r="W387" s="17">
        <v>0</v>
      </c>
      <c r="X387" s="1152" t="str">
        <f t="shared" si="221"/>
        <v xml:space="preserve"> </v>
      </c>
      <c r="Y387" s="1152" t="str">
        <f t="shared" si="225"/>
        <v xml:space="preserve"> </v>
      </c>
      <c r="Z387" s="1152" t="str">
        <f t="shared" si="226"/>
        <v xml:space="preserve"> </v>
      </c>
      <c r="AA387" s="1154" t="str">
        <f t="shared" si="227"/>
        <v/>
      </c>
      <c r="AB387" s="1152" t="str">
        <f t="shared" si="228"/>
        <v/>
      </c>
      <c r="AC387" s="1154" t="str">
        <f t="shared" si="229"/>
        <v/>
      </c>
      <c r="AD387" s="1155"/>
      <c r="AE387" s="1155" t="str">
        <f t="shared" si="230"/>
        <v/>
      </c>
      <c r="AF387" s="1152" t="str">
        <f t="shared" si="231"/>
        <v xml:space="preserve"> </v>
      </c>
      <c r="AG387" s="46" t="str">
        <f t="shared" si="232"/>
        <v xml:space="preserve"> </v>
      </c>
      <c r="AH387" s="46" t="str">
        <f t="shared" si="233"/>
        <v xml:space="preserve"> </v>
      </c>
      <c r="AI387" s="1153" t="str">
        <f t="shared" si="234"/>
        <v xml:space="preserve"> </v>
      </c>
      <c r="AJ387" s="1153" t="str">
        <f t="shared" si="235"/>
        <v xml:space="preserve"> </v>
      </c>
      <c r="AK387" s="1158" t="str">
        <f t="shared" si="210"/>
        <v/>
      </c>
      <c r="AL387" s="1159" t="str">
        <f t="shared" si="211"/>
        <v/>
      </c>
      <c r="AM387" s="47" t="str">
        <f t="shared" si="212"/>
        <v/>
      </c>
      <c r="AN387" s="17"/>
      <c r="AO387" s="47" t="str">
        <f t="shared" si="213"/>
        <v/>
      </c>
      <c r="AP387" s="47" t="str">
        <f t="shared" si="214"/>
        <v/>
      </c>
      <c r="AQ387" s="47"/>
      <c r="AR387" s="47" t="str">
        <f t="shared" si="215"/>
        <v/>
      </c>
      <c r="AS387" s="1158" t="str">
        <f t="shared" si="216"/>
        <v/>
      </c>
      <c r="AT387" s="1158" t="str">
        <f t="shared" si="217"/>
        <v/>
      </c>
      <c r="AU387" s="1158" t="str">
        <f t="shared" si="218"/>
        <v/>
      </c>
    </row>
    <row r="388" spans="1:47" s="11" customFormat="1" ht="25.5" customHeight="1">
      <c r="A388" s="17"/>
      <c r="B388" s="17"/>
      <c r="C388" s="1308"/>
      <c r="D388" s="41" t="s">
        <v>358</v>
      </c>
      <c r="E388" s="17"/>
      <c r="F388" s="17">
        <f t="shared" si="206"/>
        <v>5</v>
      </c>
      <c r="G388" s="17">
        <f t="shared" si="207"/>
        <v>56</v>
      </c>
      <c r="H388" s="17">
        <v>0</v>
      </c>
      <c r="I388" s="17">
        <v>0</v>
      </c>
      <c r="J388" s="17">
        <v>1</v>
      </c>
      <c r="K388" s="17">
        <v>11</v>
      </c>
      <c r="L388" s="17">
        <v>1</v>
      </c>
      <c r="M388" s="17">
        <v>7</v>
      </c>
      <c r="N388" s="17">
        <v>1</v>
      </c>
      <c r="O388" s="17">
        <v>10</v>
      </c>
      <c r="P388" s="17">
        <v>1</v>
      </c>
      <c r="Q388" s="17">
        <v>12</v>
      </c>
      <c r="R388" s="17">
        <v>1</v>
      </c>
      <c r="S388" s="17">
        <v>16</v>
      </c>
      <c r="T388" s="1153" t="str">
        <f t="shared" si="209"/>
        <v/>
      </c>
      <c r="U388" s="17">
        <v>5</v>
      </c>
      <c r="V388" s="17">
        <v>5</v>
      </c>
      <c r="W388" s="17">
        <v>0</v>
      </c>
      <c r="X388" s="1152" t="str">
        <f t="shared" si="221"/>
        <v xml:space="preserve"> </v>
      </c>
      <c r="Y388" s="1152" t="str">
        <f t="shared" si="225"/>
        <v xml:space="preserve"> </v>
      </c>
      <c r="Z388" s="1152" t="str">
        <f t="shared" si="226"/>
        <v xml:space="preserve"> </v>
      </c>
      <c r="AA388" s="1154" t="str">
        <f t="shared" si="227"/>
        <v/>
      </c>
      <c r="AB388" s="1152" t="str">
        <f t="shared" si="228"/>
        <v/>
      </c>
      <c r="AC388" s="1154" t="str">
        <f t="shared" si="229"/>
        <v/>
      </c>
      <c r="AD388" s="1155"/>
      <c r="AE388" s="1155" t="str">
        <f t="shared" si="230"/>
        <v/>
      </c>
      <c r="AF388" s="1152" t="str">
        <f t="shared" si="231"/>
        <v xml:space="preserve"> </v>
      </c>
      <c r="AG388" s="46" t="str">
        <f t="shared" si="232"/>
        <v xml:space="preserve"> </v>
      </c>
      <c r="AH388" s="46" t="str">
        <f t="shared" si="233"/>
        <v xml:space="preserve"> </v>
      </c>
      <c r="AI388" s="1153" t="str">
        <f t="shared" si="234"/>
        <v xml:space="preserve"> </v>
      </c>
      <c r="AJ388" s="1153" t="str">
        <f t="shared" si="235"/>
        <v xml:space="preserve"> </v>
      </c>
      <c r="AK388" s="1158" t="str">
        <f t="shared" si="210"/>
        <v/>
      </c>
      <c r="AL388" s="1159" t="str">
        <f t="shared" si="211"/>
        <v/>
      </c>
      <c r="AM388" s="47" t="str">
        <f t="shared" si="212"/>
        <v/>
      </c>
      <c r="AN388" s="17"/>
      <c r="AO388" s="47" t="str">
        <f t="shared" si="213"/>
        <v/>
      </c>
      <c r="AP388" s="47" t="str">
        <f t="shared" si="214"/>
        <v/>
      </c>
      <c r="AQ388" s="47"/>
      <c r="AR388" s="47" t="str">
        <f t="shared" si="215"/>
        <v/>
      </c>
      <c r="AS388" s="1158" t="str">
        <f t="shared" si="216"/>
        <v/>
      </c>
      <c r="AT388" s="1158" t="str">
        <f t="shared" si="217"/>
        <v/>
      </c>
      <c r="AU388" s="1158" t="str">
        <f t="shared" si="218"/>
        <v/>
      </c>
    </row>
    <row r="389" spans="1:47" s="11" customFormat="1" ht="25.5" customHeight="1">
      <c r="A389" s="17">
        <v>2</v>
      </c>
      <c r="B389" s="17"/>
      <c r="C389" s="1310" t="s">
        <v>359</v>
      </c>
      <c r="D389" s="5" t="s">
        <v>57</v>
      </c>
      <c r="E389" s="17" t="s">
        <v>65</v>
      </c>
      <c r="F389" s="17">
        <f t="shared" si="206"/>
        <v>10</v>
      </c>
      <c r="G389" s="17">
        <f t="shared" si="207"/>
        <v>212</v>
      </c>
      <c r="H389" s="5">
        <f t="shared" ref="H389:S389" si="240">H390+H391</f>
        <v>1</v>
      </c>
      <c r="I389" s="5">
        <f t="shared" si="240"/>
        <v>1</v>
      </c>
      <c r="J389" s="5">
        <f t="shared" si="240"/>
        <v>2</v>
      </c>
      <c r="K389" s="5">
        <f t="shared" si="240"/>
        <v>42</v>
      </c>
      <c r="L389" s="5">
        <f t="shared" si="240"/>
        <v>2</v>
      </c>
      <c r="M389" s="5">
        <f t="shared" si="240"/>
        <v>50</v>
      </c>
      <c r="N389" s="5">
        <f t="shared" si="240"/>
        <v>2</v>
      </c>
      <c r="O389" s="5">
        <f t="shared" si="240"/>
        <v>31</v>
      </c>
      <c r="P389" s="5">
        <f t="shared" si="240"/>
        <v>2</v>
      </c>
      <c r="Q389" s="5">
        <f t="shared" si="240"/>
        <v>41</v>
      </c>
      <c r="R389" s="5">
        <f t="shared" si="240"/>
        <v>2</v>
      </c>
      <c r="S389" s="5">
        <f t="shared" si="240"/>
        <v>48</v>
      </c>
      <c r="T389" s="1153">
        <f t="shared" si="209"/>
        <v>16</v>
      </c>
      <c r="U389" s="5">
        <f>U390+U391</f>
        <v>15</v>
      </c>
      <c r="V389" s="5">
        <f>V390+V391</f>
        <v>14</v>
      </c>
      <c r="W389" s="5">
        <f>W390+W391</f>
        <v>1</v>
      </c>
      <c r="X389" s="1152">
        <f t="shared" si="221"/>
        <v>1</v>
      </c>
      <c r="Y389" s="1152" t="str">
        <f t="shared" si="225"/>
        <v xml:space="preserve"> </v>
      </c>
      <c r="Z389" s="1152" t="str">
        <f t="shared" si="226"/>
        <v xml:space="preserve"> </v>
      </c>
      <c r="AA389" s="1154">
        <f t="shared" si="227"/>
        <v>21.2</v>
      </c>
      <c r="AB389" s="1152">
        <f t="shared" si="228"/>
        <v>25</v>
      </c>
      <c r="AC389" s="1154">
        <f t="shared" si="229"/>
        <v>-3.8000000000000007</v>
      </c>
      <c r="AD389" s="1155" t="str">
        <f>IF(AC389&gt;0,1,"")</f>
        <v/>
      </c>
      <c r="AE389" s="1155" t="str">
        <f t="shared" si="230"/>
        <v/>
      </c>
      <c r="AF389" s="1152">
        <f t="shared" si="231"/>
        <v>1</v>
      </c>
      <c r="AG389" s="46">
        <f t="shared" si="232"/>
        <v>8</v>
      </c>
      <c r="AH389" s="46">
        <f t="shared" si="233"/>
        <v>12</v>
      </c>
      <c r="AI389" s="1153">
        <f t="shared" si="234"/>
        <v>14</v>
      </c>
      <c r="AJ389" s="1153">
        <f t="shared" si="235"/>
        <v>-2</v>
      </c>
      <c r="AK389" s="1158" t="str">
        <f t="shared" si="210"/>
        <v/>
      </c>
      <c r="AL389" s="1159">
        <f t="shared" si="211"/>
        <v>1</v>
      </c>
      <c r="AM389" s="47" t="str">
        <f t="shared" si="212"/>
        <v/>
      </c>
      <c r="AN389" s="17"/>
      <c r="AO389" s="47" t="str">
        <f t="shared" si="213"/>
        <v/>
      </c>
      <c r="AP389" s="47" t="str">
        <f t="shared" si="214"/>
        <v/>
      </c>
      <c r="AQ389" s="47"/>
      <c r="AR389" s="47" t="str">
        <f t="shared" si="215"/>
        <v/>
      </c>
      <c r="AS389" s="1158">
        <f t="shared" si="216"/>
        <v>1</v>
      </c>
      <c r="AT389" s="1158" t="str">
        <f t="shared" si="217"/>
        <v/>
      </c>
      <c r="AU389" s="1158" t="str">
        <f t="shared" si="218"/>
        <v/>
      </c>
    </row>
    <row r="390" spans="1:47" s="11" customFormat="1" ht="25.5" customHeight="1">
      <c r="A390" s="17"/>
      <c r="B390" s="17"/>
      <c r="C390" s="1307"/>
      <c r="D390" s="41" t="s">
        <v>58</v>
      </c>
      <c r="E390" s="17"/>
      <c r="F390" s="17">
        <f t="shared" si="206"/>
        <v>5</v>
      </c>
      <c r="G390" s="17">
        <f t="shared" si="207"/>
        <v>113</v>
      </c>
      <c r="H390" s="17">
        <v>0</v>
      </c>
      <c r="I390" s="17">
        <v>0</v>
      </c>
      <c r="J390" s="17">
        <v>1</v>
      </c>
      <c r="K390" s="17">
        <v>19</v>
      </c>
      <c r="L390" s="17">
        <v>1</v>
      </c>
      <c r="M390" s="17">
        <v>27</v>
      </c>
      <c r="N390" s="17">
        <v>1</v>
      </c>
      <c r="O390" s="17">
        <v>20</v>
      </c>
      <c r="P390" s="17">
        <v>1</v>
      </c>
      <c r="Q390" s="17">
        <v>24</v>
      </c>
      <c r="R390" s="17">
        <v>1</v>
      </c>
      <c r="S390" s="17">
        <v>23</v>
      </c>
      <c r="T390" s="1153" t="str">
        <f t="shared" si="209"/>
        <v/>
      </c>
      <c r="U390" s="17">
        <v>10</v>
      </c>
      <c r="V390" s="17">
        <v>9</v>
      </c>
      <c r="W390" s="17">
        <v>1</v>
      </c>
      <c r="X390" s="1152" t="str">
        <f t="shared" si="221"/>
        <v xml:space="preserve"> </v>
      </c>
      <c r="Y390" s="1152" t="str">
        <f t="shared" si="225"/>
        <v xml:space="preserve"> </v>
      </c>
      <c r="Z390" s="1152" t="str">
        <f t="shared" si="226"/>
        <v xml:space="preserve"> </v>
      </c>
      <c r="AA390" s="1154" t="str">
        <f t="shared" si="227"/>
        <v/>
      </c>
      <c r="AB390" s="1152" t="str">
        <f t="shared" si="228"/>
        <v/>
      </c>
      <c r="AC390" s="1154" t="str">
        <f t="shared" si="229"/>
        <v/>
      </c>
      <c r="AD390" s="1155"/>
      <c r="AE390" s="1155" t="str">
        <f t="shared" si="230"/>
        <v/>
      </c>
      <c r="AF390" s="1152" t="str">
        <f t="shared" si="231"/>
        <v xml:space="preserve"> </v>
      </c>
      <c r="AG390" s="46" t="str">
        <f t="shared" si="232"/>
        <v xml:space="preserve"> </v>
      </c>
      <c r="AH390" s="46" t="str">
        <f t="shared" si="233"/>
        <v xml:space="preserve"> </v>
      </c>
      <c r="AI390" s="1153" t="str">
        <f t="shared" si="234"/>
        <v xml:space="preserve"> </v>
      </c>
      <c r="AJ390" s="1153" t="str">
        <f t="shared" si="235"/>
        <v xml:space="preserve"> </v>
      </c>
      <c r="AK390" s="1158" t="str">
        <f t="shared" si="210"/>
        <v/>
      </c>
      <c r="AL390" s="1159" t="str">
        <f t="shared" si="211"/>
        <v/>
      </c>
      <c r="AM390" s="47" t="str">
        <f t="shared" si="212"/>
        <v/>
      </c>
      <c r="AN390" s="17"/>
      <c r="AO390" s="47" t="str">
        <f t="shared" si="213"/>
        <v/>
      </c>
      <c r="AP390" s="47" t="str">
        <f t="shared" si="214"/>
        <v/>
      </c>
      <c r="AQ390" s="47"/>
      <c r="AR390" s="47" t="str">
        <f t="shared" si="215"/>
        <v/>
      </c>
      <c r="AS390" s="1158" t="str">
        <f t="shared" si="216"/>
        <v/>
      </c>
      <c r="AT390" s="1158" t="str">
        <f t="shared" si="217"/>
        <v/>
      </c>
      <c r="AU390" s="1158" t="str">
        <f t="shared" si="218"/>
        <v/>
      </c>
    </row>
    <row r="391" spans="1:47" s="11" customFormat="1" ht="25.5" customHeight="1">
      <c r="A391" s="17"/>
      <c r="B391" s="17"/>
      <c r="C391" s="1308"/>
      <c r="D391" s="41" t="s">
        <v>360</v>
      </c>
      <c r="E391" s="17"/>
      <c r="F391" s="17">
        <f t="shared" si="206"/>
        <v>5</v>
      </c>
      <c r="G391" s="17">
        <f t="shared" si="207"/>
        <v>99</v>
      </c>
      <c r="H391" s="17">
        <v>1</v>
      </c>
      <c r="I391" s="17">
        <v>1</v>
      </c>
      <c r="J391" s="17">
        <v>1</v>
      </c>
      <c r="K391" s="17">
        <v>23</v>
      </c>
      <c r="L391" s="17">
        <v>1</v>
      </c>
      <c r="M391" s="17">
        <v>23</v>
      </c>
      <c r="N391" s="17">
        <v>1</v>
      </c>
      <c r="O391" s="17">
        <v>11</v>
      </c>
      <c r="P391" s="17">
        <v>1</v>
      </c>
      <c r="Q391" s="17">
        <v>17</v>
      </c>
      <c r="R391" s="17">
        <v>1</v>
      </c>
      <c r="S391" s="17">
        <v>25</v>
      </c>
      <c r="T391" s="1153" t="str">
        <f t="shared" si="209"/>
        <v/>
      </c>
      <c r="U391" s="17">
        <v>5</v>
      </c>
      <c r="V391" s="17">
        <v>5</v>
      </c>
      <c r="W391" s="17">
        <v>0</v>
      </c>
      <c r="X391" s="1152" t="str">
        <f t="shared" si="221"/>
        <v xml:space="preserve"> </v>
      </c>
      <c r="Y391" s="1152" t="str">
        <f t="shared" si="225"/>
        <v xml:space="preserve"> </v>
      </c>
      <c r="Z391" s="1152" t="str">
        <f t="shared" si="226"/>
        <v xml:space="preserve"> </v>
      </c>
      <c r="AA391" s="1154" t="str">
        <f t="shared" si="227"/>
        <v/>
      </c>
      <c r="AB391" s="1152" t="str">
        <f t="shared" si="228"/>
        <v/>
      </c>
      <c r="AC391" s="1154" t="str">
        <f t="shared" si="229"/>
        <v/>
      </c>
      <c r="AD391" s="1155"/>
      <c r="AE391" s="1155" t="str">
        <f t="shared" si="230"/>
        <v/>
      </c>
      <c r="AF391" s="1152" t="str">
        <f t="shared" si="231"/>
        <v xml:space="preserve"> </v>
      </c>
      <c r="AG391" s="46" t="str">
        <f t="shared" si="232"/>
        <v xml:space="preserve"> </v>
      </c>
      <c r="AH391" s="46" t="str">
        <f t="shared" si="233"/>
        <v xml:space="preserve"> </v>
      </c>
      <c r="AI391" s="1153" t="str">
        <f t="shared" si="234"/>
        <v xml:space="preserve"> </v>
      </c>
      <c r="AJ391" s="1153" t="str">
        <f t="shared" si="235"/>
        <v xml:space="preserve"> </v>
      </c>
      <c r="AK391" s="1158" t="str">
        <f t="shared" si="210"/>
        <v/>
      </c>
      <c r="AL391" s="1159" t="str">
        <f t="shared" si="211"/>
        <v/>
      </c>
      <c r="AM391" s="47" t="str">
        <f t="shared" si="212"/>
        <v/>
      </c>
      <c r="AN391" s="17"/>
      <c r="AO391" s="47" t="str">
        <f t="shared" si="213"/>
        <v/>
      </c>
      <c r="AP391" s="47" t="str">
        <f t="shared" si="214"/>
        <v/>
      </c>
      <c r="AQ391" s="47"/>
      <c r="AR391" s="47" t="str">
        <f t="shared" si="215"/>
        <v/>
      </c>
      <c r="AS391" s="1158" t="str">
        <f t="shared" si="216"/>
        <v/>
      </c>
      <c r="AT391" s="1158" t="str">
        <f t="shared" si="217"/>
        <v/>
      </c>
      <c r="AU391" s="1158" t="str">
        <f t="shared" si="218"/>
        <v/>
      </c>
    </row>
    <row r="392" spans="1:47" s="11" customFormat="1" ht="25.5" customHeight="1">
      <c r="A392" s="17">
        <v>3</v>
      </c>
      <c r="B392" s="17"/>
      <c r="C392" s="1310" t="s">
        <v>361</v>
      </c>
      <c r="D392" s="5" t="s">
        <v>57</v>
      </c>
      <c r="E392" s="17" t="s">
        <v>65</v>
      </c>
      <c r="F392" s="17">
        <f t="shared" si="206"/>
        <v>11</v>
      </c>
      <c r="G392" s="17">
        <f t="shared" si="207"/>
        <v>218</v>
      </c>
      <c r="H392" s="5">
        <f t="shared" ref="H392:S392" si="241">H393+H394</f>
        <v>6</v>
      </c>
      <c r="I392" s="5">
        <f t="shared" si="241"/>
        <v>4</v>
      </c>
      <c r="J392" s="5">
        <f t="shared" si="241"/>
        <v>2</v>
      </c>
      <c r="K392" s="5">
        <f t="shared" si="241"/>
        <v>36</v>
      </c>
      <c r="L392" s="5">
        <f t="shared" si="241"/>
        <v>2</v>
      </c>
      <c r="M392" s="5">
        <f t="shared" si="241"/>
        <v>44</v>
      </c>
      <c r="N392" s="5">
        <f t="shared" si="241"/>
        <v>2</v>
      </c>
      <c r="O392" s="5">
        <f t="shared" si="241"/>
        <v>38</v>
      </c>
      <c r="P392" s="5">
        <f t="shared" si="241"/>
        <v>2</v>
      </c>
      <c r="Q392" s="5">
        <f t="shared" si="241"/>
        <v>55</v>
      </c>
      <c r="R392" s="5">
        <f t="shared" si="241"/>
        <v>3</v>
      </c>
      <c r="S392" s="5">
        <f t="shared" si="241"/>
        <v>45</v>
      </c>
      <c r="T392" s="1153">
        <f t="shared" si="209"/>
        <v>17.5</v>
      </c>
      <c r="U392" s="5">
        <f>U393+U394</f>
        <v>17</v>
      </c>
      <c r="V392" s="5">
        <f>V393+V394</f>
        <v>17</v>
      </c>
      <c r="W392" s="5">
        <f>W393+W394</f>
        <v>0</v>
      </c>
      <c r="X392" s="1152">
        <f t="shared" si="221"/>
        <v>1</v>
      </c>
      <c r="Y392" s="1152" t="str">
        <f t="shared" si="225"/>
        <v xml:space="preserve"> </v>
      </c>
      <c r="Z392" s="1152" t="str">
        <f t="shared" si="226"/>
        <v xml:space="preserve"> </v>
      </c>
      <c r="AA392" s="1154">
        <f t="shared" si="227"/>
        <v>19.818181818181817</v>
      </c>
      <c r="AB392" s="1152">
        <f t="shared" si="228"/>
        <v>25</v>
      </c>
      <c r="AC392" s="1154">
        <f t="shared" si="229"/>
        <v>-5.1818181818181834</v>
      </c>
      <c r="AD392" s="1155" t="str">
        <f>IF(AC392&gt;0,1,"")</f>
        <v/>
      </c>
      <c r="AE392" s="1155" t="str">
        <f t="shared" si="230"/>
        <v/>
      </c>
      <c r="AF392" s="1152">
        <f t="shared" si="231"/>
        <v>1</v>
      </c>
      <c r="AG392" s="46">
        <f t="shared" si="232"/>
        <v>8</v>
      </c>
      <c r="AH392" s="46">
        <f t="shared" si="233"/>
        <v>18</v>
      </c>
      <c r="AI392" s="1153">
        <f t="shared" si="234"/>
        <v>14.5</v>
      </c>
      <c r="AJ392" s="1153">
        <f t="shared" si="235"/>
        <v>-3</v>
      </c>
      <c r="AK392" s="1158" t="str">
        <f t="shared" si="210"/>
        <v/>
      </c>
      <c r="AL392" s="1159">
        <f t="shared" si="211"/>
        <v>1</v>
      </c>
      <c r="AM392" s="47" t="str">
        <f t="shared" si="212"/>
        <v/>
      </c>
      <c r="AN392" s="17"/>
      <c r="AO392" s="47" t="str">
        <f t="shared" si="213"/>
        <v/>
      </c>
      <c r="AP392" s="47" t="str">
        <f t="shared" si="214"/>
        <v/>
      </c>
      <c r="AQ392" s="47"/>
      <c r="AR392" s="47" t="str">
        <f t="shared" si="215"/>
        <v/>
      </c>
      <c r="AS392" s="1158" t="str">
        <f t="shared" si="216"/>
        <v/>
      </c>
      <c r="AT392" s="1158">
        <f t="shared" si="217"/>
        <v>1</v>
      </c>
      <c r="AU392" s="1158" t="str">
        <f t="shared" si="218"/>
        <v/>
      </c>
    </row>
    <row r="393" spans="1:47" s="11" customFormat="1" ht="25.5" customHeight="1">
      <c r="A393" s="17"/>
      <c r="B393" s="17"/>
      <c r="C393" s="1307"/>
      <c r="D393" s="24" t="s">
        <v>58</v>
      </c>
      <c r="E393" s="17"/>
      <c r="F393" s="17">
        <f t="shared" si="206"/>
        <v>6</v>
      </c>
      <c r="G393" s="17">
        <f t="shared" si="207"/>
        <v>121</v>
      </c>
      <c r="H393" s="17">
        <v>2</v>
      </c>
      <c r="I393" s="17">
        <v>2</v>
      </c>
      <c r="J393" s="17">
        <v>1</v>
      </c>
      <c r="K393" s="17">
        <v>20</v>
      </c>
      <c r="L393" s="17">
        <v>1</v>
      </c>
      <c r="M393" s="17">
        <v>25</v>
      </c>
      <c r="N393" s="17">
        <v>1</v>
      </c>
      <c r="O393" s="17">
        <v>18</v>
      </c>
      <c r="P393" s="17">
        <v>1</v>
      </c>
      <c r="Q393" s="17">
        <v>27</v>
      </c>
      <c r="R393" s="17">
        <v>2</v>
      </c>
      <c r="S393" s="17">
        <v>31</v>
      </c>
      <c r="T393" s="1153" t="str">
        <f t="shared" si="209"/>
        <v/>
      </c>
      <c r="U393" s="17">
        <v>11</v>
      </c>
      <c r="V393" s="17">
        <v>11</v>
      </c>
      <c r="W393" s="17">
        <v>0</v>
      </c>
      <c r="X393" s="1152" t="str">
        <f t="shared" si="221"/>
        <v xml:space="preserve"> </v>
      </c>
      <c r="Y393" s="1152" t="str">
        <f t="shared" si="225"/>
        <v xml:space="preserve"> </v>
      </c>
      <c r="Z393" s="1152" t="str">
        <f t="shared" si="226"/>
        <v xml:space="preserve"> </v>
      </c>
      <c r="AA393" s="1154" t="str">
        <f t="shared" si="227"/>
        <v/>
      </c>
      <c r="AB393" s="1152" t="str">
        <f t="shared" si="228"/>
        <v/>
      </c>
      <c r="AC393" s="1154" t="str">
        <f t="shared" si="229"/>
        <v/>
      </c>
      <c r="AD393" s="1155"/>
      <c r="AE393" s="1155" t="str">
        <f t="shared" si="230"/>
        <v/>
      </c>
      <c r="AF393" s="1152" t="str">
        <f t="shared" si="231"/>
        <v xml:space="preserve"> </v>
      </c>
      <c r="AG393" s="46" t="str">
        <f t="shared" si="232"/>
        <v xml:space="preserve"> </v>
      </c>
      <c r="AH393" s="46" t="str">
        <f t="shared" si="233"/>
        <v xml:space="preserve"> </v>
      </c>
      <c r="AI393" s="1153" t="str">
        <f t="shared" si="234"/>
        <v xml:space="preserve"> </v>
      </c>
      <c r="AJ393" s="1153" t="str">
        <f t="shared" si="235"/>
        <v xml:space="preserve"> </v>
      </c>
      <c r="AK393" s="1158" t="str">
        <f t="shared" si="210"/>
        <v/>
      </c>
      <c r="AL393" s="1159" t="str">
        <f t="shared" si="211"/>
        <v/>
      </c>
      <c r="AM393" s="47" t="str">
        <f t="shared" si="212"/>
        <v/>
      </c>
      <c r="AN393" s="17"/>
      <c r="AO393" s="47" t="str">
        <f t="shared" si="213"/>
        <v/>
      </c>
      <c r="AP393" s="47" t="str">
        <f t="shared" si="214"/>
        <v/>
      </c>
      <c r="AQ393" s="47"/>
      <c r="AR393" s="47" t="str">
        <f t="shared" si="215"/>
        <v/>
      </c>
      <c r="AS393" s="1158" t="str">
        <f t="shared" si="216"/>
        <v/>
      </c>
      <c r="AT393" s="1158" t="str">
        <f t="shared" si="217"/>
        <v/>
      </c>
      <c r="AU393" s="1158" t="str">
        <f t="shared" si="218"/>
        <v/>
      </c>
    </row>
    <row r="394" spans="1:47" s="11" customFormat="1" ht="25.5" customHeight="1">
      <c r="A394" s="17"/>
      <c r="B394" s="17"/>
      <c r="C394" s="1308"/>
      <c r="D394" s="24" t="s">
        <v>362</v>
      </c>
      <c r="E394" s="17"/>
      <c r="F394" s="17">
        <f t="shared" si="206"/>
        <v>5</v>
      </c>
      <c r="G394" s="17">
        <f t="shared" si="207"/>
        <v>97</v>
      </c>
      <c r="H394" s="17">
        <v>4</v>
      </c>
      <c r="I394" s="17">
        <v>2</v>
      </c>
      <c r="J394" s="17">
        <v>1</v>
      </c>
      <c r="K394" s="17">
        <v>16</v>
      </c>
      <c r="L394" s="17">
        <v>1</v>
      </c>
      <c r="M394" s="17">
        <v>19</v>
      </c>
      <c r="N394" s="17">
        <v>1</v>
      </c>
      <c r="O394" s="17">
        <v>20</v>
      </c>
      <c r="P394" s="17">
        <v>1</v>
      </c>
      <c r="Q394" s="17">
        <v>28</v>
      </c>
      <c r="R394" s="17">
        <v>1</v>
      </c>
      <c r="S394" s="17">
        <v>14</v>
      </c>
      <c r="T394" s="1153" t="str">
        <f t="shared" si="209"/>
        <v/>
      </c>
      <c r="U394" s="17">
        <v>6</v>
      </c>
      <c r="V394" s="17">
        <v>6</v>
      </c>
      <c r="W394" s="17"/>
      <c r="X394" s="1152" t="str">
        <f t="shared" si="221"/>
        <v xml:space="preserve"> </v>
      </c>
      <c r="Y394" s="1152" t="str">
        <f t="shared" si="225"/>
        <v xml:space="preserve"> </v>
      </c>
      <c r="Z394" s="1152" t="str">
        <f t="shared" si="226"/>
        <v xml:space="preserve"> </v>
      </c>
      <c r="AA394" s="1154" t="str">
        <f t="shared" si="227"/>
        <v/>
      </c>
      <c r="AB394" s="1152" t="str">
        <f t="shared" si="228"/>
        <v/>
      </c>
      <c r="AC394" s="1154" t="str">
        <f t="shared" si="229"/>
        <v/>
      </c>
      <c r="AD394" s="1155"/>
      <c r="AE394" s="1155" t="str">
        <f t="shared" si="230"/>
        <v/>
      </c>
      <c r="AF394" s="1152" t="str">
        <f t="shared" si="231"/>
        <v xml:space="preserve"> </v>
      </c>
      <c r="AG394" s="46" t="str">
        <f t="shared" si="232"/>
        <v xml:space="preserve"> </v>
      </c>
      <c r="AH394" s="46" t="str">
        <f t="shared" si="233"/>
        <v xml:space="preserve"> </v>
      </c>
      <c r="AI394" s="1153" t="str">
        <f t="shared" si="234"/>
        <v xml:space="preserve"> </v>
      </c>
      <c r="AJ394" s="1153" t="str">
        <f t="shared" si="235"/>
        <v xml:space="preserve"> </v>
      </c>
      <c r="AK394" s="1158" t="str">
        <f t="shared" si="210"/>
        <v/>
      </c>
      <c r="AL394" s="1159" t="str">
        <f t="shared" si="211"/>
        <v/>
      </c>
      <c r="AM394" s="47" t="str">
        <f t="shared" si="212"/>
        <v/>
      </c>
      <c r="AN394" s="17"/>
      <c r="AO394" s="47" t="str">
        <f t="shared" si="213"/>
        <v/>
      </c>
      <c r="AP394" s="47" t="str">
        <f t="shared" si="214"/>
        <v/>
      </c>
      <c r="AQ394" s="47"/>
      <c r="AR394" s="47" t="str">
        <f t="shared" si="215"/>
        <v/>
      </c>
      <c r="AS394" s="1158" t="str">
        <f t="shared" si="216"/>
        <v/>
      </c>
      <c r="AT394" s="1158" t="str">
        <f t="shared" si="217"/>
        <v/>
      </c>
      <c r="AU394" s="1158" t="str">
        <f t="shared" si="218"/>
        <v/>
      </c>
    </row>
    <row r="395" spans="1:47" s="11" customFormat="1" ht="25.5" customHeight="1">
      <c r="A395" s="25">
        <v>4</v>
      </c>
      <c r="B395" s="25"/>
      <c r="C395" s="24" t="s">
        <v>363</v>
      </c>
      <c r="D395" s="5" t="s">
        <v>54</v>
      </c>
      <c r="E395" s="17" t="s">
        <v>65</v>
      </c>
      <c r="F395" s="17">
        <f t="shared" si="206"/>
        <v>5</v>
      </c>
      <c r="G395" s="17">
        <f t="shared" si="207"/>
        <v>51</v>
      </c>
      <c r="H395" s="17">
        <v>1</v>
      </c>
      <c r="I395" s="17">
        <v>1</v>
      </c>
      <c r="J395" s="17">
        <v>1</v>
      </c>
      <c r="K395" s="17">
        <v>12</v>
      </c>
      <c r="L395" s="17">
        <v>1</v>
      </c>
      <c r="M395" s="17">
        <v>11</v>
      </c>
      <c r="N395" s="17">
        <v>1</v>
      </c>
      <c r="O395" s="17">
        <v>6</v>
      </c>
      <c r="P395" s="17">
        <v>1</v>
      </c>
      <c r="Q395" s="17">
        <v>11</v>
      </c>
      <c r="R395" s="17">
        <v>1</v>
      </c>
      <c r="S395" s="17">
        <v>11</v>
      </c>
      <c r="T395" s="1153">
        <f t="shared" si="209"/>
        <v>8.5</v>
      </c>
      <c r="U395" s="17">
        <v>9</v>
      </c>
      <c r="V395" s="17">
        <v>8</v>
      </c>
      <c r="W395" s="5">
        <f>W396</f>
        <v>0</v>
      </c>
      <c r="X395" s="1152">
        <f t="shared" si="221"/>
        <v>1</v>
      </c>
      <c r="Y395" s="1152" t="str">
        <f t="shared" si="225"/>
        <v xml:space="preserve"> </v>
      </c>
      <c r="Z395" s="1152" t="str">
        <f t="shared" si="226"/>
        <v xml:space="preserve"> </v>
      </c>
      <c r="AA395" s="1154">
        <f t="shared" si="227"/>
        <v>10.199999999999999</v>
      </c>
      <c r="AB395" s="1152">
        <f t="shared" si="228"/>
        <v>25</v>
      </c>
      <c r="AC395" s="1154">
        <f t="shared" si="229"/>
        <v>-14.8</v>
      </c>
      <c r="AD395" s="1155" t="str">
        <f>IF(AC395&gt;0,1,"")</f>
        <v/>
      </c>
      <c r="AE395" s="1155" t="str">
        <f t="shared" si="230"/>
        <v/>
      </c>
      <c r="AF395" s="1152">
        <f t="shared" si="231"/>
        <v>1</v>
      </c>
      <c r="AG395" s="46">
        <f t="shared" si="232"/>
        <v>2</v>
      </c>
      <c r="AH395" s="46">
        <f t="shared" si="233"/>
        <v>1</v>
      </c>
      <c r="AI395" s="1153">
        <f t="shared" si="234"/>
        <v>4.0833333333333339</v>
      </c>
      <c r="AJ395" s="1153">
        <f t="shared" si="235"/>
        <v>-4.4166666666666661</v>
      </c>
      <c r="AK395" s="1158" t="str">
        <f t="shared" si="210"/>
        <v/>
      </c>
      <c r="AL395" s="1159">
        <f t="shared" si="211"/>
        <v>1</v>
      </c>
      <c r="AM395" s="47" t="str">
        <f t="shared" si="212"/>
        <v/>
      </c>
      <c r="AN395" s="17"/>
      <c r="AO395" s="47" t="str">
        <f t="shared" si="213"/>
        <v/>
      </c>
      <c r="AP395" s="47" t="str">
        <f t="shared" si="214"/>
        <v/>
      </c>
      <c r="AQ395" s="47"/>
      <c r="AR395" s="47" t="str">
        <f t="shared" si="215"/>
        <v/>
      </c>
      <c r="AS395" s="1158">
        <f t="shared" si="216"/>
        <v>1</v>
      </c>
      <c r="AT395" s="1158" t="str">
        <f t="shared" si="217"/>
        <v/>
      </c>
      <c r="AU395" s="1158" t="str">
        <f t="shared" si="218"/>
        <v/>
      </c>
    </row>
    <row r="396" spans="1:47" s="11" customFormat="1" ht="25.5" customHeight="1">
      <c r="A396" s="25"/>
      <c r="B396" s="25"/>
      <c r="C396" s="29"/>
      <c r="D396" s="41"/>
      <c r="E396" s="17"/>
      <c r="F396" s="17">
        <f t="shared" ref="F396:F459" si="242">J396+L396+N396+P396+R396</f>
        <v>0</v>
      </c>
      <c r="G396" s="17">
        <f t="shared" ref="G396:G459" si="243">K396+M396+O396+Q396+S396</f>
        <v>0</v>
      </c>
      <c r="H396" s="17"/>
      <c r="I396" s="17"/>
      <c r="J396" s="17"/>
      <c r="K396" s="17"/>
      <c r="L396" s="17"/>
      <c r="M396" s="17"/>
      <c r="N396" s="17"/>
      <c r="O396" s="17"/>
      <c r="P396" s="17"/>
      <c r="Q396" s="17"/>
      <c r="R396" s="17"/>
      <c r="S396" s="17"/>
      <c r="T396" s="1153" t="str">
        <f t="shared" ref="T396:T459" si="244">IF(OR(X396=1,Y396=1,Z396=1),F396*1.5+1,"")</f>
        <v/>
      </c>
      <c r="U396" s="17"/>
      <c r="V396" s="17"/>
      <c r="W396" s="17">
        <v>0</v>
      </c>
      <c r="X396" s="1152" t="str">
        <f t="shared" si="221"/>
        <v xml:space="preserve"> </v>
      </c>
      <c r="Y396" s="1152" t="str">
        <f t="shared" si="225"/>
        <v xml:space="preserve"> </v>
      </c>
      <c r="Z396" s="1152" t="str">
        <f t="shared" si="226"/>
        <v xml:space="preserve"> </v>
      </c>
      <c r="AA396" s="1154" t="str">
        <f t="shared" si="227"/>
        <v/>
      </c>
      <c r="AB396" s="1152" t="str">
        <f t="shared" si="228"/>
        <v/>
      </c>
      <c r="AC396" s="1154" t="str">
        <f t="shared" si="229"/>
        <v/>
      </c>
      <c r="AD396" s="1155"/>
      <c r="AE396" s="1155" t="str">
        <f t="shared" si="230"/>
        <v/>
      </c>
      <c r="AF396" s="1152" t="str">
        <f t="shared" si="231"/>
        <v xml:space="preserve"> </v>
      </c>
      <c r="AG396" s="46" t="str">
        <f t="shared" si="232"/>
        <v xml:space="preserve"> </v>
      </c>
      <c r="AH396" s="46" t="str">
        <f t="shared" si="233"/>
        <v xml:space="preserve"> </v>
      </c>
      <c r="AI396" s="1153" t="str">
        <f t="shared" si="234"/>
        <v xml:space="preserve"> </v>
      </c>
      <c r="AJ396" s="1153" t="str">
        <f t="shared" si="235"/>
        <v xml:space="preserve"> </v>
      </c>
      <c r="AK396" s="1158" t="str">
        <f t="shared" ref="AK396:AK459" si="245">IF(AND(OR(X396=1,Y396=1,Z396=1),AC396&gt;=3),1,"")</f>
        <v/>
      </c>
      <c r="AL396" s="1159" t="str">
        <f t="shared" ref="AL396:AL459" si="246">IF(AND(OR(X396=1,Y396=1,Z396=1),AC396&lt;=-3),1,"")</f>
        <v/>
      </c>
      <c r="AM396" s="47" t="str">
        <f t="shared" ref="AM396:AM459" si="247">IF(AND(F396&gt;15,D396="K",AC396&lt;3, AC396&gt;-3,OR(X396=1,Y396=1,Z396=1)),1,"")</f>
        <v/>
      </c>
      <c r="AN396" s="17"/>
      <c r="AO396" s="47" t="str">
        <f t="shared" ref="AO396:AO459" si="248">IF(AND(F396&gt;15,D396="K",OR(AC396&gt;=3, AC396&lt;=-3),OR(Z396=1,AA396=1,AB396=1)),1,"")</f>
        <v/>
      </c>
      <c r="AP396" s="47" t="str">
        <f t="shared" ref="AP396:AP459" si="249">IF(AO396=1,AC396,"")</f>
        <v/>
      </c>
      <c r="AQ396" s="47"/>
      <c r="AR396" s="47" t="str">
        <f t="shared" ref="AR396:AR459" si="250">IF(AO396=1,AI396-AQ396,"")</f>
        <v/>
      </c>
      <c r="AS396" s="1158" t="str">
        <f t="shared" ref="AS396:AS459" si="251">IF(AND(OR(X396=1,Y396=1,Z396=1),F396&lt;11),1,"")</f>
        <v/>
      </c>
      <c r="AT396" s="1158" t="str">
        <f t="shared" ref="AT396:AT459" si="252">IF(AND(OR(X396=1,Y396=1,Z396=1),AND(F396&gt;=11,F396&lt;=15)),1,"")</f>
        <v/>
      </c>
      <c r="AU396" s="1158" t="str">
        <f t="shared" ref="AU396:AU459" si="253">IF(AND(OR(X396=1,Y396=1,Z396=1),F396&gt;15),1,"")</f>
        <v/>
      </c>
    </row>
    <row r="397" spans="1:47" s="11" customFormat="1" ht="25.5" customHeight="1">
      <c r="A397" s="17">
        <v>34</v>
      </c>
      <c r="B397" s="23" t="s">
        <v>364</v>
      </c>
      <c r="C397" s="24"/>
      <c r="D397" s="24"/>
      <c r="E397" s="5"/>
      <c r="F397" s="17">
        <f t="shared" si="242"/>
        <v>0</v>
      </c>
      <c r="G397" s="17">
        <f t="shared" si="243"/>
        <v>0</v>
      </c>
      <c r="H397" s="5"/>
      <c r="I397" s="5"/>
      <c r="J397" s="5"/>
      <c r="K397" s="5"/>
      <c r="L397" s="5"/>
      <c r="M397" s="5"/>
      <c r="N397" s="5"/>
      <c r="O397" s="5"/>
      <c r="P397" s="5"/>
      <c r="Q397" s="5"/>
      <c r="R397" s="5"/>
      <c r="S397" s="5"/>
      <c r="T397" s="1153" t="str">
        <f t="shared" si="244"/>
        <v/>
      </c>
      <c r="U397" s="5"/>
      <c r="V397" s="5"/>
      <c r="W397" s="5"/>
      <c r="X397" s="1152" t="str">
        <f t="shared" si="221"/>
        <v xml:space="preserve"> </v>
      </c>
      <c r="Y397" s="1152" t="str">
        <f t="shared" si="225"/>
        <v xml:space="preserve"> </v>
      </c>
      <c r="Z397" s="1152" t="str">
        <f t="shared" si="226"/>
        <v xml:space="preserve"> </v>
      </c>
      <c r="AA397" s="1154" t="str">
        <f t="shared" si="227"/>
        <v/>
      </c>
      <c r="AB397" s="1152" t="str">
        <f t="shared" si="228"/>
        <v/>
      </c>
      <c r="AC397" s="1154" t="str">
        <f t="shared" si="229"/>
        <v/>
      </c>
      <c r="AD397" s="1155"/>
      <c r="AE397" s="1155" t="str">
        <f t="shared" si="230"/>
        <v/>
      </c>
      <c r="AF397" s="1152" t="str">
        <f t="shared" si="231"/>
        <v xml:space="preserve"> </v>
      </c>
      <c r="AG397" s="46" t="str">
        <f t="shared" si="232"/>
        <v xml:space="preserve"> </v>
      </c>
      <c r="AH397" s="46" t="str">
        <f t="shared" si="233"/>
        <v xml:space="preserve"> </v>
      </c>
      <c r="AI397" s="1153" t="str">
        <f t="shared" si="234"/>
        <v xml:space="preserve"> </v>
      </c>
      <c r="AJ397" s="1153" t="str">
        <f t="shared" si="235"/>
        <v xml:space="preserve"> </v>
      </c>
      <c r="AK397" s="1158" t="str">
        <f t="shared" si="245"/>
        <v/>
      </c>
      <c r="AL397" s="1159" t="str">
        <f t="shared" si="246"/>
        <v/>
      </c>
      <c r="AM397" s="47" t="str">
        <f t="shared" si="247"/>
        <v/>
      </c>
      <c r="AN397" s="17"/>
      <c r="AO397" s="47" t="str">
        <f t="shared" si="248"/>
        <v/>
      </c>
      <c r="AP397" s="47" t="str">
        <f t="shared" si="249"/>
        <v/>
      </c>
      <c r="AQ397" s="47"/>
      <c r="AR397" s="47" t="str">
        <f t="shared" si="250"/>
        <v/>
      </c>
      <c r="AS397" s="1158" t="str">
        <f t="shared" si="251"/>
        <v/>
      </c>
      <c r="AT397" s="1158" t="str">
        <f t="shared" si="252"/>
        <v/>
      </c>
      <c r="AU397" s="1158" t="str">
        <f t="shared" si="253"/>
        <v/>
      </c>
    </row>
    <row r="398" spans="1:47" s="11" customFormat="1" ht="25.5" customHeight="1">
      <c r="A398" s="17">
        <v>1</v>
      </c>
      <c r="B398" s="23"/>
      <c r="C398" s="1310" t="s">
        <v>365</v>
      </c>
      <c r="D398" s="5" t="s">
        <v>57</v>
      </c>
      <c r="E398" s="17" t="s">
        <v>65</v>
      </c>
      <c r="F398" s="17">
        <f t="shared" si="242"/>
        <v>12</v>
      </c>
      <c r="G398" s="17">
        <f t="shared" si="243"/>
        <v>110</v>
      </c>
      <c r="H398" s="17">
        <f t="shared" ref="H398:S398" si="254">SUM(H399:H403)</f>
        <v>1</v>
      </c>
      <c r="I398" s="17">
        <f t="shared" si="254"/>
        <v>1</v>
      </c>
      <c r="J398" s="17">
        <f t="shared" si="254"/>
        <v>2</v>
      </c>
      <c r="K398" s="17">
        <f t="shared" si="254"/>
        <v>29</v>
      </c>
      <c r="L398" s="17">
        <f t="shared" si="254"/>
        <v>2</v>
      </c>
      <c r="M398" s="17">
        <f t="shared" si="254"/>
        <v>15</v>
      </c>
      <c r="N398" s="17">
        <f t="shared" si="254"/>
        <v>2</v>
      </c>
      <c r="O398" s="17">
        <f t="shared" si="254"/>
        <v>22</v>
      </c>
      <c r="P398" s="17">
        <f t="shared" si="254"/>
        <v>3</v>
      </c>
      <c r="Q398" s="17">
        <f t="shared" si="254"/>
        <v>26</v>
      </c>
      <c r="R398" s="17">
        <f t="shared" si="254"/>
        <v>3</v>
      </c>
      <c r="S398" s="17">
        <f t="shared" si="254"/>
        <v>18</v>
      </c>
      <c r="T398" s="1153">
        <f t="shared" si="244"/>
        <v>19</v>
      </c>
      <c r="U398" s="17">
        <v>19</v>
      </c>
      <c r="V398" s="17">
        <v>19</v>
      </c>
      <c r="W398" s="17">
        <v>0</v>
      </c>
      <c r="X398" s="1152">
        <f t="shared" si="221"/>
        <v>1</v>
      </c>
      <c r="Y398" s="1152" t="str">
        <f t="shared" si="225"/>
        <v xml:space="preserve"> </v>
      </c>
      <c r="Z398" s="1152" t="str">
        <f t="shared" si="226"/>
        <v xml:space="preserve"> </v>
      </c>
      <c r="AA398" s="1154">
        <f t="shared" si="227"/>
        <v>9.1666666666666661</v>
      </c>
      <c r="AB398" s="1152">
        <f t="shared" si="228"/>
        <v>25</v>
      </c>
      <c r="AC398" s="1154">
        <f t="shared" si="229"/>
        <v>-15.833333333333334</v>
      </c>
      <c r="AD398" s="1155" t="str">
        <f>IF(AC398&gt;0,1,"")</f>
        <v/>
      </c>
      <c r="AE398" s="1155" t="str">
        <f t="shared" si="230"/>
        <v/>
      </c>
      <c r="AF398" s="1152">
        <f t="shared" si="231"/>
        <v>1</v>
      </c>
      <c r="AG398" s="46">
        <f t="shared" si="232"/>
        <v>4</v>
      </c>
      <c r="AH398" s="46">
        <f t="shared" si="233"/>
        <v>10</v>
      </c>
      <c r="AI398" s="1153">
        <f t="shared" si="234"/>
        <v>7.833333333333333</v>
      </c>
      <c r="AJ398" s="1153">
        <f t="shared" si="235"/>
        <v>-11.166666666666668</v>
      </c>
      <c r="AK398" s="1158" t="str">
        <f t="shared" si="245"/>
        <v/>
      </c>
      <c r="AL398" s="1159">
        <f t="shared" si="246"/>
        <v>1</v>
      </c>
      <c r="AM398" s="47" t="str">
        <f t="shared" si="247"/>
        <v/>
      </c>
      <c r="AN398" s="17"/>
      <c r="AO398" s="47" t="str">
        <f t="shared" si="248"/>
        <v/>
      </c>
      <c r="AP398" s="47" t="str">
        <f t="shared" si="249"/>
        <v/>
      </c>
      <c r="AQ398" s="47"/>
      <c r="AR398" s="47" t="str">
        <f t="shared" si="250"/>
        <v/>
      </c>
      <c r="AS398" s="1158" t="str">
        <f t="shared" si="251"/>
        <v/>
      </c>
      <c r="AT398" s="1158">
        <f t="shared" si="252"/>
        <v>1</v>
      </c>
      <c r="AU398" s="1158" t="str">
        <f t="shared" si="253"/>
        <v/>
      </c>
    </row>
    <row r="399" spans="1:47" s="11" customFormat="1" ht="25.5" customHeight="1">
      <c r="A399" s="17"/>
      <c r="B399" s="23"/>
      <c r="C399" s="1307"/>
      <c r="D399" s="41" t="s">
        <v>58</v>
      </c>
      <c r="E399" s="17"/>
      <c r="F399" s="17">
        <f t="shared" si="242"/>
        <v>3</v>
      </c>
      <c r="G399" s="17">
        <f t="shared" si="243"/>
        <v>30</v>
      </c>
      <c r="H399" s="17"/>
      <c r="I399" s="17"/>
      <c r="J399" s="17">
        <v>1</v>
      </c>
      <c r="K399" s="17">
        <v>9</v>
      </c>
      <c r="L399" s="17"/>
      <c r="M399" s="17">
        <v>4</v>
      </c>
      <c r="N399" s="17">
        <v>1</v>
      </c>
      <c r="O399" s="17">
        <v>10</v>
      </c>
      <c r="P399" s="17"/>
      <c r="Q399" s="17">
        <v>3</v>
      </c>
      <c r="R399" s="17">
        <v>1</v>
      </c>
      <c r="S399" s="17">
        <v>4</v>
      </c>
      <c r="T399" s="1153" t="str">
        <f t="shared" si="244"/>
        <v/>
      </c>
      <c r="U399" s="17"/>
      <c r="V399" s="17"/>
      <c r="W399" s="17"/>
      <c r="X399" s="1152" t="str">
        <f t="shared" si="221"/>
        <v xml:space="preserve"> </v>
      </c>
      <c r="Y399" s="1152" t="str">
        <f t="shared" si="225"/>
        <v xml:space="preserve"> </v>
      </c>
      <c r="Z399" s="1152" t="str">
        <f t="shared" si="226"/>
        <v xml:space="preserve"> </v>
      </c>
      <c r="AA399" s="1154" t="str">
        <f t="shared" si="227"/>
        <v/>
      </c>
      <c r="AB399" s="1152" t="str">
        <f t="shared" si="228"/>
        <v/>
      </c>
      <c r="AC399" s="1154" t="str">
        <f t="shared" si="229"/>
        <v/>
      </c>
      <c r="AD399" s="1155"/>
      <c r="AE399" s="1155" t="str">
        <f t="shared" si="230"/>
        <v/>
      </c>
      <c r="AF399" s="1152" t="str">
        <f t="shared" si="231"/>
        <v xml:space="preserve"> </v>
      </c>
      <c r="AG399" s="46" t="str">
        <f t="shared" si="232"/>
        <v xml:space="preserve"> </v>
      </c>
      <c r="AH399" s="46" t="str">
        <f t="shared" si="233"/>
        <v xml:space="preserve"> </v>
      </c>
      <c r="AI399" s="1153" t="str">
        <f t="shared" si="234"/>
        <v xml:space="preserve"> </v>
      </c>
      <c r="AJ399" s="1153" t="str">
        <f t="shared" si="235"/>
        <v xml:space="preserve"> </v>
      </c>
      <c r="AK399" s="1158" t="str">
        <f t="shared" si="245"/>
        <v/>
      </c>
      <c r="AL399" s="1159" t="str">
        <f t="shared" si="246"/>
        <v/>
      </c>
      <c r="AM399" s="47" t="str">
        <f t="shared" si="247"/>
        <v/>
      </c>
      <c r="AN399" s="17"/>
      <c r="AO399" s="47" t="str">
        <f t="shared" si="248"/>
        <v/>
      </c>
      <c r="AP399" s="47" t="str">
        <f t="shared" si="249"/>
        <v/>
      </c>
      <c r="AQ399" s="47"/>
      <c r="AR399" s="47" t="str">
        <f t="shared" si="250"/>
        <v/>
      </c>
      <c r="AS399" s="1158" t="str">
        <f t="shared" si="251"/>
        <v/>
      </c>
      <c r="AT399" s="1158" t="str">
        <f t="shared" si="252"/>
        <v/>
      </c>
      <c r="AU399" s="1158" t="str">
        <f t="shared" si="253"/>
        <v/>
      </c>
    </row>
    <row r="400" spans="1:47" s="11" customFormat="1" ht="25.5" customHeight="1">
      <c r="A400" s="17"/>
      <c r="B400" s="23"/>
      <c r="C400" s="1307"/>
      <c r="D400" s="41" t="s">
        <v>366</v>
      </c>
      <c r="E400" s="17"/>
      <c r="F400" s="17">
        <f t="shared" si="242"/>
        <v>3</v>
      </c>
      <c r="G400" s="17">
        <f t="shared" si="243"/>
        <v>25</v>
      </c>
      <c r="H400" s="17"/>
      <c r="I400" s="17"/>
      <c r="J400" s="17">
        <v>1</v>
      </c>
      <c r="K400" s="17">
        <v>7</v>
      </c>
      <c r="L400" s="17"/>
      <c r="M400" s="17">
        <v>4</v>
      </c>
      <c r="N400" s="17"/>
      <c r="O400" s="17">
        <v>0</v>
      </c>
      <c r="P400" s="17">
        <v>1</v>
      </c>
      <c r="Q400" s="17">
        <v>7</v>
      </c>
      <c r="R400" s="17">
        <v>1</v>
      </c>
      <c r="S400" s="17">
        <v>7</v>
      </c>
      <c r="T400" s="1153" t="str">
        <f t="shared" si="244"/>
        <v/>
      </c>
      <c r="U400" s="17"/>
      <c r="V400" s="17"/>
      <c r="W400" s="17"/>
      <c r="X400" s="1152" t="str">
        <f t="shared" si="221"/>
        <v xml:space="preserve"> </v>
      </c>
      <c r="Y400" s="1152" t="str">
        <f t="shared" si="225"/>
        <v xml:space="preserve"> </v>
      </c>
      <c r="Z400" s="1152" t="str">
        <f t="shared" si="226"/>
        <v xml:space="preserve"> </v>
      </c>
      <c r="AA400" s="1154" t="str">
        <f t="shared" si="227"/>
        <v/>
      </c>
      <c r="AB400" s="1152" t="str">
        <f t="shared" si="228"/>
        <v/>
      </c>
      <c r="AC400" s="1154" t="str">
        <f t="shared" si="229"/>
        <v/>
      </c>
      <c r="AD400" s="1155"/>
      <c r="AE400" s="1155" t="str">
        <f t="shared" si="230"/>
        <v/>
      </c>
      <c r="AF400" s="1152" t="str">
        <f t="shared" si="231"/>
        <v xml:space="preserve"> </v>
      </c>
      <c r="AG400" s="46" t="str">
        <f t="shared" si="232"/>
        <v xml:space="preserve"> </v>
      </c>
      <c r="AH400" s="46" t="str">
        <f t="shared" si="233"/>
        <v xml:space="preserve"> </v>
      </c>
      <c r="AI400" s="1153" t="str">
        <f t="shared" si="234"/>
        <v xml:space="preserve"> </v>
      </c>
      <c r="AJ400" s="1153" t="str">
        <f t="shared" si="235"/>
        <v xml:space="preserve"> </v>
      </c>
      <c r="AK400" s="1158" t="str">
        <f t="shared" si="245"/>
        <v/>
      </c>
      <c r="AL400" s="1159" t="str">
        <f t="shared" si="246"/>
        <v/>
      </c>
      <c r="AM400" s="47" t="str">
        <f t="shared" si="247"/>
        <v/>
      </c>
      <c r="AN400" s="17"/>
      <c r="AO400" s="47" t="str">
        <f t="shared" si="248"/>
        <v/>
      </c>
      <c r="AP400" s="47" t="str">
        <f t="shared" si="249"/>
        <v/>
      </c>
      <c r="AQ400" s="47"/>
      <c r="AR400" s="47" t="str">
        <f t="shared" si="250"/>
        <v/>
      </c>
      <c r="AS400" s="1158" t="str">
        <f t="shared" si="251"/>
        <v/>
      </c>
      <c r="AT400" s="1158" t="str">
        <f t="shared" si="252"/>
        <v/>
      </c>
      <c r="AU400" s="1158" t="str">
        <f t="shared" si="253"/>
        <v/>
      </c>
    </row>
    <row r="401" spans="1:47" s="11" customFormat="1" ht="25.5" customHeight="1">
      <c r="A401" s="17"/>
      <c r="B401" s="23"/>
      <c r="C401" s="1307"/>
      <c r="D401" s="41" t="s">
        <v>367</v>
      </c>
      <c r="E401" s="17"/>
      <c r="F401" s="17">
        <f t="shared" si="242"/>
        <v>2</v>
      </c>
      <c r="G401" s="17">
        <f t="shared" si="243"/>
        <v>23</v>
      </c>
      <c r="H401" s="17"/>
      <c r="I401" s="17"/>
      <c r="J401" s="17"/>
      <c r="K401" s="17">
        <v>8</v>
      </c>
      <c r="L401" s="17"/>
      <c r="M401" s="17">
        <v>1</v>
      </c>
      <c r="N401" s="17">
        <v>1</v>
      </c>
      <c r="O401" s="17">
        <v>6</v>
      </c>
      <c r="P401" s="17"/>
      <c r="Q401" s="17">
        <v>5</v>
      </c>
      <c r="R401" s="17">
        <v>1</v>
      </c>
      <c r="S401" s="17">
        <v>3</v>
      </c>
      <c r="T401" s="1153" t="str">
        <f t="shared" si="244"/>
        <v/>
      </c>
      <c r="U401" s="17"/>
      <c r="V401" s="17"/>
      <c r="W401" s="17"/>
      <c r="X401" s="1152" t="str">
        <f t="shared" si="221"/>
        <v xml:space="preserve"> </v>
      </c>
      <c r="Y401" s="1152" t="str">
        <f t="shared" si="225"/>
        <v xml:space="preserve"> </v>
      </c>
      <c r="Z401" s="1152" t="str">
        <f t="shared" si="226"/>
        <v xml:space="preserve"> </v>
      </c>
      <c r="AA401" s="1154" t="str">
        <f t="shared" si="227"/>
        <v/>
      </c>
      <c r="AB401" s="1152" t="str">
        <f t="shared" si="228"/>
        <v/>
      </c>
      <c r="AC401" s="1154" t="str">
        <f t="shared" si="229"/>
        <v/>
      </c>
      <c r="AD401" s="1155"/>
      <c r="AE401" s="1155" t="str">
        <f t="shared" si="230"/>
        <v/>
      </c>
      <c r="AF401" s="1152" t="str">
        <f t="shared" si="231"/>
        <v xml:space="preserve"> </v>
      </c>
      <c r="AG401" s="46" t="str">
        <f t="shared" si="232"/>
        <v xml:space="preserve"> </v>
      </c>
      <c r="AH401" s="46" t="str">
        <f t="shared" si="233"/>
        <v xml:space="preserve"> </v>
      </c>
      <c r="AI401" s="1153" t="str">
        <f t="shared" si="234"/>
        <v xml:space="preserve"> </v>
      </c>
      <c r="AJ401" s="1153" t="str">
        <f t="shared" si="235"/>
        <v xml:space="preserve"> </v>
      </c>
      <c r="AK401" s="1158" t="str">
        <f t="shared" si="245"/>
        <v/>
      </c>
      <c r="AL401" s="1159" t="str">
        <f t="shared" si="246"/>
        <v/>
      </c>
      <c r="AM401" s="47" t="str">
        <f t="shared" si="247"/>
        <v/>
      </c>
      <c r="AN401" s="17"/>
      <c r="AO401" s="47" t="str">
        <f t="shared" si="248"/>
        <v/>
      </c>
      <c r="AP401" s="47" t="str">
        <f t="shared" si="249"/>
        <v/>
      </c>
      <c r="AQ401" s="47"/>
      <c r="AR401" s="47" t="str">
        <f t="shared" si="250"/>
        <v/>
      </c>
      <c r="AS401" s="1158" t="str">
        <f t="shared" si="251"/>
        <v/>
      </c>
      <c r="AT401" s="1158" t="str">
        <f t="shared" si="252"/>
        <v/>
      </c>
      <c r="AU401" s="1158" t="str">
        <f t="shared" si="253"/>
        <v/>
      </c>
    </row>
    <row r="402" spans="1:47" s="11" customFormat="1" ht="25.5" customHeight="1">
      <c r="A402" s="17"/>
      <c r="B402" s="23"/>
      <c r="C402" s="1307"/>
      <c r="D402" s="41" t="s">
        <v>368</v>
      </c>
      <c r="E402" s="17"/>
      <c r="F402" s="17">
        <f t="shared" si="242"/>
        <v>2</v>
      </c>
      <c r="G402" s="17">
        <f t="shared" si="243"/>
        <v>13</v>
      </c>
      <c r="H402" s="17">
        <v>1</v>
      </c>
      <c r="I402" s="17">
        <v>1</v>
      </c>
      <c r="J402" s="17"/>
      <c r="K402" s="17">
        <v>0</v>
      </c>
      <c r="L402" s="17">
        <v>1</v>
      </c>
      <c r="M402" s="17">
        <v>2</v>
      </c>
      <c r="N402" s="17"/>
      <c r="O402" s="17">
        <v>3</v>
      </c>
      <c r="P402" s="17">
        <v>1</v>
      </c>
      <c r="Q402" s="17">
        <v>7</v>
      </c>
      <c r="R402" s="17"/>
      <c r="S402" s="17">
        <v>1</v>
      </c>
      <c r="T402" s="1153" t="str">
        <f t="shared" si="244"/>
        <v/>
      </c>
      <c r="U402" s="17"/>
      <c r="V402" s="17"/>
      <c r="W402" s="17"/>
      <c r="X402" s="1152" t="str">
        <f t="shared" si="221"/>
        <v xml:space="preserve"> </v>
      </c>
      <c r="Y402" s="1152" t="str">
        <f t="shared" si="225"/>
        <v xml:space="preserve"> </v>
      </c>
      <c r="Z402" s="1152" t="str">
        <f t="shared" si="226"/>
        <v xml:space="preserve"> </v>
      </c>
      <c r="AA402" s="1154" t="str">
        <f t="shared" si="227"/>
        <v/>
      </c>
      <c r="AB402" s="1152" t="str">
        <f t="shared" si="228"/>
        <v/>
      </c>
      <c r="AC402" s="1154" t="str">
        <f t="shared" si="229"/>
        <v/>
      </c>
      <c r="AD402" s="1155"/>
      <c r="AE402" s="1155" t="str">
        <f t="shared" si="230"/>
        <v/>
      </c>
      <c r="AF402" s="1152" t="str">
        <f t="shared" si="231"/>
        <v xml:space="preserve"> </v>
      </c>
      <c r="AG402" s="46" t="str">
        <f t="shared" si="232"/>
        <v xml:space="preserve"> </v>
      </c>
      <c r="AH402" s="46" t="str">
        <f t="shared" si="233"/>
        <v xml:space="preserve"> </v>
      </c>
      <c r="AI402" s="1153" t="str">
        <f t="shared" si="234"/>
        <v xml:space="preserve"> </v>
      </c>
      <c r="AJ402" s="1153" t="str">
        <f t="shared" si="235"/>
        <v xml:space="preserve"> </v>
      </c>
      <c r="AK402" s="1158" t="str">
        <f t="shared" si="245"/>
        <v/>
      </c>
      <c r="AL402" s="1159" t="str">
        <f t="shared" si="246"/>
        <v/>
      </c>
      <c r="AM402" s="47" t="str">
        <f t="shared" si="247"/>
        <v/>
      </c>
      <c r="AN402" s="17"/>
      <c r="AO402" s="47" t="str">
        <f t="shared" si="248"/>
        <v/>
      </c>
      <c r="AP402" s="47" t="str">
        <f t="shared" si="249"/>
        <v/>
      </c>
      <c r="AQ402" s="47"/>
      <c r="AR402" s="47" t="str">
        <f t="shared" si="250"/>
        <v/>
      </c>
      <c r="AS402" s="1158" t="str">
        <f t="shared" si="251"/>
        <v/>
      </c>
      <c r="AT402" s="1158" t="str">
        <f t="shared" si="252"/>
        <v/>
      </c>
      <c r="AU402" s="1158" t="str">
        <f t="shared" si="253"/>
        <v/>
      </c>
    </row>
    <row r="403" spans="1:47" s="11" customFormat="1" ht="25.5" customHeight="1">
      <c r="A403" s="17"/>
      <c r="B403" s="23"/>
      <c r="C403" s="1308"/>
      <c r="D403" s="41" t="s">
        <v>369</v>
      </c>
      <c r="E403" s="17"/>
      <c r="F403" s="17">
        <f t="shared" si="242"/>
        <v>2</v>
      </c>
      <c r="G403" s="17">
        <f t="shared" si="243"/>
        <v>19</v>
      </c>
      <c r="H403" s="17"/>
      <c r="I403" s="17"/>
      <c r="J403" s="17"/>
      <c r="K403" s="17">
        <v>5</v>
      </c>
      <c r="L403" s="17">
        <v>1</v>
      </c>
      <c r="M403" s="17">
        <v>4</v>
      </c>
      <c r="N403" s="17"/>
      <c r="O403" s="17">
        <v>3</v>
      </c>
      <c r="P403" s="17">
        <v>1</v>
      </c>
      <c r="Q403" s="17">
        <v>4</v>
      </c>
      <c r="R403" s="17"/>
      <c r="S403" s="17">
        <v>3</v>
      </c>
      <c r="T403" s="1153" t="str">
        <f t="shared" si="244"/>
        <v/>
      </c>
      <c r="U403" s="17"/>
      <c r="V403" s="17"/>
      <c r="W403" s="17"/>
      <c r="X403" s="1152" t="str">
        <f t="shared" si="221"/>
        <v xml:space="preserve"> </v>
      </c>
      <c r="Y403" s="1152" t="str">
        <f t="shared" si="225"/>
        <v xml:space="preserve"> </v>
      </c>
      <c r="Z403" s="1152" t="str">
        <f t="shared" si="226"/>
        <v xml:space="preserve"> </v>
      </c>
      <c r="AA403" s="1154" t="str">
        <f t="shared" si="227"/>
        <v/>
      </c>
      <c r="AB403" s="1152" t="str">
        <f t="shared" si="228"/>
        <v/>
      </c>
      <c r="AC403" s="1154" t="str">
        <f t="shared" si="229"/>
        <v/>
      </c>
      <c r="AD403" s="1155"/>
      <c r="AE403" s="1155" t="str">
        <f t="shared" si="230"/>
        <v/>
      </c>
      <c r="AF403" s="1152" t="str">
        <f t="shared" si="231"/>
        <v xml:space="preserve"> </v>
      </c>
      <c r="AG403" s="46" t="str">
        <f t="shared" si="232"/>
        <v xml:space="preserve"> </v>
      </c>
      <c r="AH403" s="46" t="str">
        <f t="shared" si="233"/>
        <v xml:space="preserve"> </v>
      </c>
      <c r="AI403" s="1153" t="str">
        <f t="shared" si="234"/>
        <v xml:space="preserve"> </v>
      </c>
      <c r="AJ403" s="1153" t="str">
        <f t="shared" si="235"/>
        <v xml:space="preserve"> </v>
      </c>
      <c r="AK403" s="1158" t="str">
        <f t="shared" si="245"/>
        <v/>
      </c>
      <c r="AL403" s="1159" t="str">
        <f t="shared" si="246"/>
        <v/>
      </c>
      <c r="AM403" s="47" t="str">
        <f t="shared" si="247"/>
        <v/>
      </c>
      <c r="AN403" s="17"/>
      <c r="AO403" s="47" t="str">
        <f t="shared" si="248"/>
        <v/>
      </c>
      <c r="AP403" s="47" t="str">
        <f t="shared" si="249"/>
        <v/>
      </c>
      <c r="AQ403" s="47"/>
      <c r="AR403" s="47" t="str">
        <f t="shared" si="250"/>
        <v/>
      </c>
      <c r="AS403" s="1158" t="str">
        <f t="shared" si="251"/>
        <v/>
      </c>
      <c r="AT403" s="1158" t="str">
        <f t="shared" si="252"/>
        <v/>
      </c>
      <c r="AU403" s="1158" t="str">
        <f t="shared" si="253"/>
        <v/>
      </c>
    </row>
    <row r="404" spans="1:47" s="11" customFormat="1" ht="25.5" customHeight="1">
      <c r="A404" s="17">
        <v>2</v>
      </c>
      <c r="B404" s="23"/>
      <c r="C404" s="1310" t="s">
        <v>370</v>
      </c>
      <c r="D404" s="5" t="s">
        <v>57</v>
      </c>
      <c r="E404" s="17" t="s">
        <v>65</v>
      </c>
      <c r="F404" s="17">
        <f t="shared" si="242"/>
        <v>17</v>
      </c>
      <c r="G404" s="17">
        <f t="shared" si="243"/>
        <v>417</v>
      </c>
      <c r="H404" s="17">
        <f t="shared" ref="H404:S404" si="255">SUM(H405:H407)</f>
        <v>2</v>
      </c>
      <c r="I404" s="17">
        <f t="shared" si="255"/>
        <v>2</v>
      </c>
      <c r="J404" s="17">
        <f t="shared" si="255"/>
        <v>3</v>
      </c>
      <c r="K404" s="17">
        <f t="shared" si="255"/>
        <v>73</v>
      </c>
      <c r="L404" s="17">
        <f t="shared" si="255"/>
        <v>3</v>
      </c>
      <c r="M404" s="17">
        <f t="shared" si="255"/>
        <v>71</v>
      </c>
      <c r="N404" s="17">
        <f t="shared" si="255"/>
        <v>3</v>
      </c>
      <c r="O404" s="17">
        <f t="shared" si="255"/>
        <v>90</v>
      </c>
      <c r="P404" s="17">
        <f t="shared" si="255"/>
        <v>4</v>
      </c>
      <c r="Q404" s="17">
        <f t="shared" si="255"/>
        <v>97</v>
      </c>
      <c r="R404" s="17">
        <f t="shared" si="255"/>
        <v>4</v>
      </c>
      <c r="S404" s="17">
        <f t="shared" si="255"/>
        <v>86</v>
      </c>
      <c r="T404" s="1153">
        <f t="shared" si="244"/>
        <v>26.5</v>
      </c>
      <c r="U404" s="17">
        <v>26</v>
      </c>
      <c r="V404" s="17">
        <v>25</v>
      </c>
      <c r="W404" s="17">
        <v>1</v>
      </c>
      <c r="X404" s="1152">
        <f t="shared" si="221"/>
        <v>1</v>
      </c>
      <c r="Y404" s="1152" t="str">
        <f t="shared" si="225"/>
        <v xml:space="preserve"> </v>
      </c>
      <c r="Z404" s="1152" t="str">
        <f t="shared" si="226"/>
        <v xml:space="preserve"> </v>
      </c>
      <c r="AA404" s="1154">
        <f t="shared" si="227"/>
        <v>24.529411764705884</v>
      </c>
      <c r="AB404" s="1152">
        <f t="shared" si="228"/>
        <v>25</v>
      </c>
      <c r="AC404" s="1154">
        <f t="shared" si="229"/>
        <v>-0.47058823529411598</v>
      </c>
      <c r="AD404" s="1155" t="str">
        <f>IF(AC404&gt;0,1,"")</f>
        <v/>
      </c>
      <c r="AE404" s="1155" t="str">
        <f t="shared" si="230"/>
        <v/>
      </c>
      <c r="AF404" s="1152">
        <f t="shared" si="231"/>
        <v>1</v>
      </c>
      <c r="AG404" s="46">
        <f t="shared" si="232"/>
        <v>16</v>
      </c>
      <c r="AH404" s="46">
        <f t="shared" si="233"/>
        <v>17</v>
      </c>
      <c r="AI404" s="1153">
        <f t="shared" si="234"/>
        <v>26.416666666666668</v>
      </c>
      <c r="AJ404" s="1153">
        <f t="shared" si="235"/>
        <v>-8.3333333333332149E-2</v>
      </c>
      <c r="AK404" s="1158" t="str">
        <f t="shared" si="245"/>
        <v/>
      </c>
      <c r="AL404" s="1159" t="str">
        <f t="shared" si="246"/>
        <v/>
      </c>
      <c r="AM404" s="47" t="str">
        <f t="shared" si="247"/>
        <v/>
      </c>
      <c r="AN404" s="1135"/>
      <c r="AO404" s="47" t="str">
        <f t="shared" si="248"/>
        <v/>
      </c>
      <c r="AP404" s="47" t="str">
        <f t="shared" si="249"/>
        <v/>
      </c>
      <c r="AQ404" s="47"/>
      <c r="AR404" s="47" t="str">
        <f t="shared" si="250"/>
        <v/>
      </c>
      <c r="AS404" s="1158" t="str">
        <f t="shared" si="251"/>
        <v/>
      </c>
      <c r="AT404" s="1158" t="str">
        <f t="shared" si="252"/>
        <v/>
      </c>
      <c r="AU404" s="1158">
        <f t="shared" si="253"/>
        <v>1</v>
      </c>
    </row>
    <row r="405" spans="1:47" s="11" customFormat="1" ht="25.5" customHeight="1">
      <c r="A405" s="17"/>
      <c r="B405" s="23"/>
      <c r="C405" s="1307"/>
      <c r="D405" s="41" t="s">
        <v>58</v>
      </c>
      <c r="E405" s="17"/>
      <c r="F405" s="17">
        <f t="shared" si="242"/>
        <v>7</v>
      </c>
      <c r="G405" s="17">
        <f t="shared" si="243"/>
        <v>173</v>
      </c>
      <c r="H405" s="17">
        <v>1</v>
      </c>
      <c r="I405" s="17">
        <v>1</v>
      </c>
      <c r="J405" s="17">
        <v>1</v>
      </c>
      <c r="K405" s="17">
        <v>30</v>
      </c>
      <c r="L405" s="17">
        <v>1</v>
      </c>
      <c r="M405" s="17">
        <v>24</v>
      </c>
      <c r="N405" s="17">
        <v>1</v>
      </c>
      <c r="O405" s="17">
        <v>34</v>
      </c>
      <c r="P405" s="17">
        <v>2</v>
      </c>
      <c r="Q405" s="17">
        <v>44</v>
      </c>
      <c r="R405" s="17">
        <v>2</v>
      </c>
      <c r="S405" s="17">
        <v>41</v>
      </c>
      <c r="T405" s="1153" t="str">
        <f t="shared" si="244"/>
        <v/>
      </c>
      <c r="U405" s="17"/>
      <c r="V405" s="17"/>
      <c r="W405" s="17"/>
      <c r="X405" s="1152" t="str">
        <f t="shared" si="221"/>
        <v xml:space="preserve"> </v>
      </c>
      <c r="Y405" s="1152" t="str">
        <f t="shared" si="225"/>
        <v xml:space="preserve"> </v>
      </c>
      <c r="Z405" s="1152" t="str">
        <f t="shared" si="226"/>
        <v xml:space="preserve"> </v>
      </c>
      <c r="AA405" s="1154" t="str">
        <f t="shared" si="227"/>
        <v/>
      </c>
      <c r="AB405" s="1152" t="str">
        <f t="shared" si="228"/>
        <v/>
      </c>
      <c r="AC405" s="1154" t="str">
        <f t="shared" si="229"/>
        <v/>
      </c>
      <c r="AD405" s="1155"/>
      <c r="AE405" s="1155" t="str">
        <f t="shared" si="230"/>
        <v/>
      </c>
      <c r="AF405" s="1152" t="str">
        <f t="shared" si="231"/>
        <v xml:space="preserve"> </v>
      </c>
      <c r="AG405" s="46" t="str">
        <f t="shared" si="232"/>
        <v xml:space="preserve"> </v>
      </c>
      <c r="AH405" s="46" t="str">
        <f t="shared" si="233"/>
        <v xml:space="preserve"> </v>
      </c>
      <c r="AI405" s="1153" t="str">
        <f t="shared" si="234"/>
        <v xml:space="preserve"> </v>
      </c>
      <c r="AJ405" s="1153" t="str">
        <f t="shared" si="235"/>
        <v xml:space="preserve"> </v>
      </c>
      <c r="AK405" s="1158" t="str">
        <f t="shared" si="245"/>
        <v/>
      </c>
      <c r="AL405" s="1159" t="str">
        <f t="shared" si="246"/>
        <v/>
      </c>
      <c r="AM405" s="47" t="str">
        <f t="shared" si="247"/>
        <v/>
      </c>
      <c r="AN405" s="17"/>
      <c r="AO405" s="47" t="str">
        <f t="shared" si="248"/>
        <v/>
      </c>
      <c r="AP405" s="47" t="str">
        <f t="shared" si="249"/>
        <v/>
      </c>
      <c r="AQ405" s="47"/>
      <c r="AR405" s="47" t="str">
        <f t="shared" si="250"/>
        <v/>
      </c>
      <c r="AS405" s="1158" t="str">
        <f t="shared" si="251"/>
        <v/>
      </c>
      <c r="AT405" s="1158" t="str">
        <f t="shared" si="252"/>
        <v/>
      </c>
      <c r="AU405" s="1158" t="str">
        <f t="shared" si="253"/>
        <v/>
      </c>
    </row>
    <row r="406" spans="1:47" s="11" customFormat="1" ht="25.5" customHeight="1">
      <c r="A406" s="17"/>
      <c r="B406" s="23"/>
      <c r="C406" s="1307"/>
      <c r="D406" s="41" t="s">
        <v>371</v>
      </c>
      <c r="E406" s="17"/>
      <c r="F406" s="17">
        <f t="shared" si="242"/>
        <v>5</v>
      </c>
      <c r="G406" s="17">
        <f t="shared" si="243"/>
        <v>111</v>
      </c>
      <c r="H406" s="17"/>
      <c r="I406" s="17"/>
      <c r="J406" s="17">
        <v>1</v>
      </c>
      <c r="K406" s="17">
        <v>20</v>
      </c>
      <c r="L406" s="17">
        <v>1</v>
      </c>
      <c r="M406" s="17">
        <v>19</v>
      </c>
      <c r="N406" s="17">
        <v>1</v>
      </c>
      <c r="O406" s="17">
        <v>21</v>
      </c>
      <c r="P406" s="17">
        <v>1</v>
      </c>
      <c r="Q406" s="17">
        <v>28</v>
      </c>
      <c r="R406" s="17">
        <v>1</v>
      </c>
      <c r="S406" s="17">
        <v>23</v>
      </c>
      <c r="T406" s="1153" t="str">
        <f t="shared" si="244"/>
        <v/>
      </c>
      <c r="U406" s="17"/>
      <c r="V406" s="17"/>
      <c r="W406" s="17"/>
      <c r="X406" s="1152" t="str">
        <f t="shared" si="221"/>
        <v xml:space="preserve"> </v>
      </c>
      <c r="Y406" s="1152" t="str">
        <f t="shared" si="225"/>
        <v xml:space="preserve"> </v>
      </c>
      <c r="Z406" s="1152" t="str">
        <f t="shared" si="226"/>
        <v xml:space="preserve"> </v>
      </c>
      <c r="AA406" s="1154" t="str">
        <f t="shared" si="227"/>
        <v/>
      </c>
      <c r="AB406" s="1152" t="str">
        <f t="shared" si="228"/>
        <v/>
      </c>
      <c r="AC406" s="1154" t="str">
        <f t="shared" si="229"/>
        <v/>
      </c>
      <c r="AD406" s="1155"/>
      <c r="AE406" s="1155" t="str">
        <f t="shared" si="230"/>
        <v/>
      </c>
      <c r="AF406" s="1152" t="str">
        <f t="shared" si="231"/>
        <v xml:space="preserve"> </v>
      </c>
      <c r="AG406" s="46" t="str">
        <f t="shared" si="232"/>
        <v xml:space="preserve"> </v>
      </c>
      <c r="AH406" s="46" t="str">
        <f t="shared" si="233"/>
        <v xml:space="preserve"> </v>
      </c>
      <c r="AI406" s="1153" t="str">
        <f t="shared" si="234"/>
        <v xml:space="preserve"> </v>
      </c>
      <c r="AJ406" s="1153" t="str">
        <f t="shared" si="235"/>
        <v xml:space="preserve"> </v>
      </c>
      <c r="AK406" s="1158" t="str">
        <f t="shared" si="245"/>
        <v/>
      </c>
      <c r="AL406" s="1159" t="str">
        <f t="shared" si="246"/>
        <v/>
      </c>
      <c r="AM406" s="47" t="str">
        <f t="shared" si="247"/>
        <v/>
      </c>
      <c r="AN406" s="17"/>
      <c r="AO406" s="47" t="str">
        <f t="shared" si="248"/>
        <v/>
      </c>
      <c r="AP406" s="47" t="str">
        <f t="shared" si="249"/>
        <v/>
      </c>
      <c r="AQ406" s="47"/>
      <c r="AR406" s="47" t="str">
        <f t="shared" si="250"/>
        <v/>
      </c>
      <c r="AS406" s="1158" t="str">
        <f t="shared" si="251"/>
        <v/>
      </c>
      <c r="AT406" s="1158" t="str">
        <f t="shared" si="252"/>
        <v/>
      </c>
      <c r="AU406" s="1158" t="str">
        <f t="shared" si="253"/>
        <v/>
      </c>
    </row>
    <row r="407" spans="1:47" s="11" customFormat="1" ht="25.5" customHeight="1">
      <c r="A407" s="17"/>
      <c r="B407" s="23"/>
      <c r="C407" s="1308"/>
      <c r="D407" s="41" t="s">
        <v>372</v>
      </c>
      <c r="E407" s="17"/>
      <c r="F407" s="17">
        <f t="shared" si="242"/>
        <v>5</v>
      </c>
      <c r="G407" s="17">
        <f t="shared" si="243"/>
        <v>133</v>
      </c>
      <c r="H407" s="17">
        <v>1</v>
      </c>
      <c r="I407" s="17">
        <v>1</v>
      </c>
      <c r="J407" s="17">
        <v>1</v>
      </c>
      <c r="K407" s="17">
        <v>23</v>
      </c>
      <c r="L407" s="17">
        <v>1</v>
      </c>
      <c r="M407" s="17">
        <v>28</v>
      </c>
      <c r="N407" s="17">
        <v>1</v>
      </c>
      <c r="O407" s="17">
        <v>35</v>
      </c>
      <c r="P407" s="17">
        <v>1</v>
      </c>
      <c r="Q407" s="17">
        <v>25</v>
      </c>
      <c r="R407" s="17">
        <v>1</v>
      </c>
      <c r="S407" s="17">
        <v>22</v>
      </c>
      <c r="T407" s="1153" t="str">
        <f t="shared" si="244"/>
        <v/>
      </c>
      <c r="U407" s="17"/>
      <c r="V407" s="17"/>
      <c r="W407" s="17"/>
      <c r="X407" s="1152" t="str">
        <f t="shared" si="221"/>
        <v xml:space="preserve"> </v>
      </c>
      <c r="Y407" s="1152" t="str">
        <f t="shared" si="225"/>
        <v xml:space="preserve"> </v>
      </c>
      <c r="Z407" s="1152" t="str">
        <f t="shared" si="226"/>
        <v xml:space="preserve"> </v>
      </c>
      <c r="AA407" s="1154" t="str">
        <f t="shared" si="227"/>
        <v/>
      </c>
      <c r="AB407" s="1152" t="str">
        <f t="shared" si="228"/>
        <v/>
      </c>
      <c r="AC407" s="1154" t="str">
        <f t="shared" si="229"/>
        <v/>
      </c>
      <c r="AD407" s="1155"/>
      <c r="AE407" s="1155" t="str">
        <f t="shared" si="230"/>
        <v/>
      </c>
      <c r="AF407" s="1152" t="str">
        <f t="shared" si="231"/>
        <v xml:space="preserve"> </v>
      </c>
      <c r="AG407" s="46" t="str">
        <f t="shared" si="232"/>
        <v xml:space="preserve"> </v>
      </c>
      <c r="AH407" s="46" t="str">
        <f t="shared" si="233"/>
        <v xml:space="preserve"> </v>
      </c>
      <c r="AI407" s="1153" t="str">
        <f t="shared" si="234"/>
        <v xml:space="preserve"> </v>
      </c>
      <c r="AJ407" s="1153" t="str">
        <f t="shared" si="235"/>
        <v xml:space="preserve"> </v>
      </c>
      <c r="AK407" s="1158" t="str">
        <f t="shared" si="245"/>
        <v/>
      </c>
      <c r="AL407" s="1159" t="str">
        <f t="shared" si="246"/>
        <v/>
      </c>
      <c r="AM407" s="47" t="str">
        <f t="shared" si="247"/>
        <v/>
      </c>
      <c r="AN407" s="17"/>
      <c r="AO407" s="47" t="str">
        <f t="shared" si="248"/>
        <v/>
      </c>
      <c r="AP407" s="47" t="str">
        <f t="shared" si="249"/>
        <v/>
      </c>
      <c r="AQ407" s="47"/>
      <c r="AR407" s="47" t="str">
        <f t="shared" si="250"/>
        <v/>
      </c>
      <c r="AS407" s="1158" t="str">
        <f t="shared" si="251"/>
        <v/>
      </c>
      <c r="AT407" s="1158" t="str">
        <f t="shared" si="252"/>
        <v/>
      </c>
      <c r="AU407" s="1158" t="str">
        <f t="shared" si="253"/>
        <v/>
      </c>
    </row>
    <row r="408" spans="1:47" s="11" customFormat="1" ht="25.5" customHeight="1">
      <c r="A408" s="17">
        <v>3</v>
      </c>
      <c r="B408" s="23"/>
      <c r="C408" s="1310" t="s">
        <v>373</v>
      </c>
      <c r="D408" s="5" t="s">
        <v>57</v>
      </c>
      <c r="E408" s="17" t="s">
        <v>65</v>
      </c>
      <c r="F408" s="17">
        <f t="shared" si="242"/>
        <v>25</v>
      </c>
      <c r="G408" s="17">
        <f t="shared" si="243"/>
        <v>394</v>
      </c>
      <c r="H408" s="17">
        <f t="shared" ref="H408:S408" si="256">SUM(H409:H413)</f>
        <v>4</v>
      </c>
      <c r="I408" s="17">
        <f t="shared" si="256"/>
        <v>4</v>
      </c>
      <c r="J408" s="17">
        <f t="shared" si="256"/>
        <v>5</v>
      </c>
      <c r="K408" s="17">
        <f t="shared" si="256"/>
        <v>74</v>
      </c>
      <c r="L408" s="17">
        <f t="shared" si="256"/>
        <v>5</v>
      </c>
      <c r="M408" s="17">
        <f t="shared" si="256"/>
        <v>66</v>
      </c>
      <c r="N408" s="17">
        <f t="shared" si="256"/>
        <v>5</v>
      </c>
      <c r="O408" s="17">
        <f t="shared" si="256"/>
        <v>92</v>
      </c>
      <c r="P408" s="17">
        <f t="shared" si="256"/>
        <v>5</v>
      </c>
      <c r="Q408" s="17">
        <f t="shared" si="256"/>
        <v>95</v>
      </c>
      <c r="R408" s="17">
        <f t="shared" si="256"/>
        <v>5</v>
      </c>
      <c r="S408" s="17">
        <f t="shared" si="256"/>
        <v>67</v>
      </c>
      <c r="T408" s="1153">
        <f t="shared" si="244"/>
        <v>38.5</v>
      </c>
      <c r="U408" s="17">
        <v>34</v>
      </c>
      <c r="V408" s="17">
        <v>33</v>
      </c>
      <c r="W408" s="17">
        <v>1</v>
      </c>
      <c r="X408" s="1152">
        <f t="shared" si="221"/>
        <v>1</v>
      </c>
      <c r="Y408" s="1152" t="str">
        <f t="shared" si="225"/>
        <v xml:space="preserve"> </v>
      </c>
      <c r="Z408" s="1152" t="str">
        <f t="shared" si="226"/>
        <v xml:space="preserve"> </v>
      </c>
      <c r="AA408" s="1154">
        <f t="shared" si="227"/>
        <v>15.76</v>
      </c>
      <c r="AB408" s="1152">
        <f t="shared" si="228"/>
        <v>25</v>
      </c>
      <c r="AC408" s="1154">
        <f t="shared" si="229"/>
        <v>-9.24</v>
      </c>
      <c r="AD408" s="1155" t="str">
        <f>IF(AC408&gt;0,1,"")</f>
        <v/>
      </c>
      <c r="AE408" s="1155" t="str">
        <f t="shared" si="230"/>
        <v/>
      </c>
      <c r="AF408" s="1152">
        <f t="shared" si="231"/>
        <v>1</v>
      </c>
      <c r="AG408" s="46">
        <f t="shared" si="232"/>
        <v>15</v>
      </c>
      <c r="AH408" s="46">
        <f t="shared" si="233"/>
        <v>19</v>
      </c>
      <c r="AI408" s="1153">
        <f t="shared" si="234"/>
        <v>25.083333333333332</v>
      </c>
      <c r="AJ408" s="1153">
        <f t="shared" si="235"/>
        <v>-13.416666666666668</v>
      </c>
      <c r="AK408" s="1158" t="str">
        <f t="shared" si="245"/>
        <v/>
      </c>
      <c r="AL408" s="1159">
        <f t="shared" si="246"/>
        <v>1</v>
      </c>
      <c r="AM408" s="47" t="str">
        <f t="shared" si="247"/>
        <v/>
      </c>
      <c r="AN408" s="17"/>
      <c r="AO408" s="47" t="str">
        <f t="shared" si="248"/>
        <v/>
      </c>
      <c r="AP408" s="47" t="str">
        <f t="shared" si="249"/>
        <v/>
      </c>
      <c r="AQ408" s="47"/>
      <c r="AR408" s="47" t="str">
        <f t="shared" si="250"/>
        <v/>
      </c>
      <c r="AS408" s="1158" t="str">
        <f t="shared" si="251"/>
        <v/>
      </c>
      <c r="AT408" s="1158" t="str">
        <f t="shared" si="252"/>
        <v/>
      </c>
      <c r="AU408" s="1158">
        <f t="shared" si="253"/>
        <v>1</v>
      </c>
    </row>
    <row r="409" spans="1:47" s="11" customFormat="1" ht="25.5" customHeight="1">
      <c r="A409" s="17"/>
      <c r="B409" s="23"/>
      <c r="C409" s="1307"/>
      <c r="D409" s="41" t="s">
        <v>58</v>
      </c>
      <c r="E409" s="17"/>
      <c r="F409" s="17">
        <f t="shared" si="242"/>
        <v>5</v>
      </c>
      <c r="G409" s="17">
        <f t="shared" si="243"/>
        <v>103</v>
      </c>
      <c r="H409" s="17">
        <v>2</v>
      </c>
      <c r="I409" s="17">
        <v>2</v>
      </c>
      <c r="J409" s="17">
        <v>1</v>
      </c>
      <c r="K409" s="17">
        <v>19</v>
      </c>
      <c r="L409" s="17">
        <v>1</v>
      </c>
      <c r="M409" s="17">
        <v>16</v>
      </c>
      <c r="N409" s="17">
        <v>1</v>
      </c>
      <c r="O409" s="17">
        <v>29</v>
      </c>
      <c r="P409" s="17">
        <v>1</v>
      </c>
      <c r="Q409" s="17">
        <v>28</v>
      </c>
      <c r="R409" s="17">
        <v>1</v>
      </c>
      <c r="S409" s="17">
        <v>11</v>
      </c>
      <c r="T409" s="1153" t="str">
        <f t="shared" si="244"/>
        <v/>
      </c>
      <c r="U409" s="17"/>
      <c r="V409" s="17"/>
      <c r="W409" s="17"/>
      <c r="X409" s="1152" t="str">
        <f t="shared" ref="X409:X472" si="257">IF(OR(E409="III", E409="II"),1," ")</f>
        <v xml:space="preserve"> </v>
      </c>
      <c r="Y409" s="1152" t="str">
        <f t="shared" si="225"/>
        <v xml:space="preserve"> </v>
      </c>
      <c r="Z409" s="1152" t="str">
        <f t="shared" si="226"/>
        <v xml:space="preserve"> </v>
      </c>
      <c r="AA409" s="1154" t="str">
        <f t="shared" si="227"/>
        <v/>
      </c>
      <c r="AB409" s="1152" t="str">
        <f t="shared" si="228"/>
        <v/>
      </c>
      <c r="AC409" s="1154" t="str">
        <f t="shared" si="229"/>
        <v/>
      </c>
      <c r="AD409" s="1155"/>
      <c r="AE409" s="1155" t="str">
        <f t="shared" si="230"/>
        <v/>
      </c>
      <c r="AF409" s="1152" t="str">
        <f t="shared" si="231"/>
        <v xml:space="preserve"> </v>
      </c>
      <c r="AG409" s="46" t="str">
        <f t="shared" si="232"/>
        <v xml:space="preserve"> </v>
      </c>
      <c r="AH409" s="46" t="str">
        <f t="shared" si="233"/>
        <v xml:space="preserve"> </v>
      </c>
      <c r="AI409" s="1153" t="str">
        <f t="shared" si="234"/>
        <v xml:space="preserve"> </v>
      </c>
      <c r="AJ409" s="1153" t="str">
        <f t="shared" si="235"/>
        <v xml:space="preserve"> </v>
      </c>
      <c r="AK409" s="1158" t="str">
        <f t="shared" si="245"/>
        <v/>
      </c>
      <c r="AL409" s="1159" t="str">
        <f t="shared" si="246"/>
        <v/>
      </c>
      <c r="AM409" s="47" t="str">
        <f t="shared" si="247"/>
        <v/>
      </c>
      <c r="AN409" s="17"/>
      <c r="AO409" s="47" t="str">
        <f t="shared" si="248"/>
        <v/>
      </c>
      <c r="AP409" s="47" t="str">
        <f t="shared" si="249"/>
        <v/>
      </c>
      <c r="AQ409" s="47"/>
      <c r="AR409" s="47" t="str">
        <f t="shared" si="250"/>
        <v/>
      </c>
      <c r="AS409" s="1158" t="str">
        <f t="shared" si="251"/>
        <v/>
      </c>
      <c r="AT409" s="1158" t="str">
        <f t="shared" si="252"/>
        <v/>
      </c>
      <c r="AU409" s="1158" t="str">
        <f t="shared" si="253"/>
        <v/>
      </c>
    </row>
    <row r="410" spans="1:47" s="11" customFormat="1" ht="25.5" customHeight="1">
      <c r="A410" s="17"/>
      <c r="B410" s="23"/>
      <c r="C410" s="1307"/>
      <c r="D410" s="41" t="s">
        <v>374</v>
      </c>
      <c r="E410" s="17"/>
      <c r="F410" s="17">
        <f t="shared" si="242"/>
        <v>5</v>
      </c>
      <c r="G410" s="17">
        <f t="shared" si="243"/>
        <v>58</v>
      </c>
      <c r="H410" s="17">
        <v>1</v>
      </c>
      <c r="I410" s="17">
        <v>1</v>
      </c>
      <c r="J410" s="17">
        <v>1</v>
      </c>
      <c r="K410" s="17">
        <v>10</v>
      </c>
      <c r="L410" s="17">
        <v>1</v>
      </c>
      <c r="M410" s="17">
        <v>9</v>
      </c>
      <c r="N410" s="17">
        <v>1</v>
      </c>
      <c r="O410" s="17">
        <v>11</v>
      </c>
      <c r="P410" s="17">
        <v>1</v>
      </c>
      <c r="Q410" s="17">
        <v>19</v>
      </c>
      <c r="R410" s="17">
        <v>1</v>
      </c>
      <c r="S410" s="17">
        <v>9</v>
      </c>
      <c r="T410" s="1153" t="str">
        <f t="shared" si="244"/>
        <v/>
      </c>
      <c r="U410" s="17"/>
      <c r="V410" s="17"/>
      <c r="W410" s="17"/>
      <c r="X410" s="1152" t="str">
        <f t="shared" si="257"/>
        <v xml:space="preserve"> </v>
      </c>
      <c r="Y410" s="1152" t="str">
        <f t="shared" si="225"/>
        <v xml:space="preserve"> </v>
      </c>
      <c r="Z410" s="1152" t="str">
        <f t="shared" si="226"/>
        <v xml:space="preserve"> </v>
      </c>
      <c r="AA410" s="1154" t="str">
        <f t="shared" si="227"/>
        <v/>
      </c>
      <c r="AB410" s="1152" t="str">
        <f t="shared" si="228"/>
        <v/>
      </c>
      <c r="AC410" s="1154" t="str">
        <f t="shared" si="229"/>
        <v/>
      </c>
      <c r="AD410" s="1155"/>
      <c r="AE410" s="1155" t="str">
        <f t="shared" si="230"/>
        <v/>
      </c>
      <c r="AF410" s="1152" t="str">
        <f t="shared" si="231"/>
        <v xml:space="preserve"> </v>
      </c>
      <c r="AG410" s="46" t="str">
        <f t="shared" si="232"/>
        <v xml:space="preserve"> </v>
      </c>
      <c r="AH410" s="46" t="str">
        <f t="shared" si="233"/>
        <v xml:space="preserve"> </v>
      </c>
      <c r="AI410" s="1153" t="str">
        <f t="shared" si="234"/>
        <v xml:space="preserve"> </v>
      </c>
      <c r="AJ410" s="1153" t="str">
        <f t="shared" si="235"/>
        <v xml:space="preserve"> </v>
      </c>
      <c r="AK410" s="1158" t="str">
        <f t="shared" si="245"/>
        <v/>
      </c>
      <c r="AL410" s="1159" t="str">
        <f t="shared" si="246"/>
        <v/>
      </c>
      <c r="AM410" s="47" t="str">
        <f t="shared" si="247"/>
        <v/>
      </c>
      <c r="AN410" s="17"/>
      <c r="AO410" s="47" t="str">
        <f t="shared" si="248"/>
        <v/>
      </c>
      <c r="AP410" s="47" t="str">
        <f t="shared" si="249"/>
        <v/>
      </c>
      <c r="AQ410" s="47"/>
      <c r="AR410" s="47" t="str">
        <f t="shared" si="250"/>
        <v/>
      </c>
      <c r="AS410" s="1158" t="str">
        <f t="shared" si="251"/>
        <v/>
      </c>
      <c r="AT410" s="1158" t="str">
        <f t="shared" si="252"/>
        <v/>
      </c>
      <c r="AU410" s="1158" t="str">
        <f t="shared" si="253"/>
        <v/>
      </c>
    </row>
    <row r="411" spans="1:47" s="11" customFormat="1" ht="25.5" customHeight="1">
      <c r="A411" s="17"/>
      <c r="B411" s="23"/>
      <c r="C411" s="1307"/>
      <c r="D411" s="41" t="s">
        <v>375</v>
      </c>
      <c r="E411" s="17"/>
      <c r="F411" s="17">
        <f t="shared" si="242"/>
        <v>5</v>
      </c>
      <c r="G411" s="17">
        <f t="shared" si="243"/>
        <v>73</v>
      </c>
      <c r="H411" s="17"/>
      <c r="I411" s="17"/>
      <c r="J411" s="17">
        <v>1</v>
      </c>
      <c r="K411" s="17">
        <v>14</v>
      </c>
      <c r="L411" s="17">
        <v>1</v>
      </c>
      <c r="M411" s="17">
        <v>13</v>
      </c>
      <c r="N411" s="17">
        <v>1</v>
      </c>
      <c r="O411" s="17">
        <v>16</v>
      </c>
      <c r="P411" s="17">
        <v>1</v>
      </c>
      <c r="Q411" s="17">
        <v>11</v>
      </c>
      <c r="R411" s="17">
        <v>1</v>
      </c>
      <c r="S411" s="17">
        <v>19</v>
      </c>
      <c r="T411" s="1153" t="str">
        <f t="shared" si="244"/>
        <v/>
      </c>
      <c r="U411" s="17"/>
      <c r="V411" s="17"/>
      <c r="W411" s="17"/>
      <c r="X411" s="1152" t="str">
        <f t="shared" si="257"/>
        <v xml:space="preserve"> </v>
      </c>
      <c r="Y411" s="1152" t="str">
        <f t="shared" si="225"/>
        <v xml:space="preserve"> </v>
      </c>
      <c r="Z411" s="1152" t="str">
        <f t="shared" si="226"/>
        <v xml:space="preserve"> </v>
      </c>
      <c r="AA411" s="1154" t="str">
        <f t="shared" si="227"/>
        <v/>
      </c>
      <c r="AB411" s="1152" t="str">
        <f t="shared" si="228"/>
        <v/>
      </c>
      <c r="AC411" s="1154" t="str">
        <f t="shared" si="229"/>
        <v/>
      </c>
      <c r="AD411" s="1155"/>
      <c r="AE411" s="1155" t="str">
        <f t="shared" si="230"/>
        <v/>
      </c>
      <c r="AF411" s="1152" t="str">
        <f t="shared" si="231"/>
        <v xml:space="preserve"> </v>
      </c>
      <c r="AG411" s="46" t="str">
        <f t="shared" si="232"/>
        <v xml:space="preserve"> </v>
      </c>
      <c r="AH411" s="46" t="str">
        <f t="shared" si="233"/>
        <v xml:space="preserve"> </v>
      </c>
      <c r="AI411" s="1153" t="str">
        <f t="shared" si="234"/>
        <v xml:space="preserve"> </v>
      </c>
      <c r="AJ411" s="1153" t="str">
        <f t="shared" si="235"/>
        <v xml:space="preserve"> </v>
      </c>
      <c r="AK411" s="1158" t="str">
        <f t="shared" si="245"/>
        <v/>
      </c>
      <c r="AL411" s="1159" t="str">
        <f t="shared" si="246"/>
        <v/>
      </c>
      <c r="AM411" s="47" t="str">
        <f t="shared" si="247"/>
        <v/>
      </c>
      <c r="AN411" s="17"/>
      <c r="AO411" s="47" t="str">
        <f t="shared" si="248"/>
        <v/>
      </c>
      <c r="AP411" s="47" t="str">
        <f t="shared" si="249"/>
        <v/>
      </c>
      <c r="AQ411" s="47"/>
      <c r="AR411" s="47" t="str">
        <f t="shared" si="250"/>
        <v/>
      </c>
      <c r="AS411" s="1158" t="str">
        <f t="shared" si="251"/>
        <v/>
      </c>
      <c r="AT411" s="1158" t="str">
        <f t="shared" si="252"/>
        <v/>
      </c>
      <c r="AU411" s="1158" t="str">
        <f t="shared" si="253"/>
        <v/>
      </c>
    </row>
    <row r="412" spans="1:47" s="11" customFormat="1" ht="25.5" customHeight="1">
      <c r="A412" s="17"/>
      <c r="B412" s="23"/>
      <c r="C412" s="1307"/>
      <c r="D412" s="41" t="s">
        <v>376</v>
      </c>
      <c r="E412" s="17"/>
      <c r="F412" s="17">
        <f t="shared" si="242"/>
        <v>5</v>
      </c>
      <c r="G412" s="17">
        <f t="shared" si="243"/>
        <v>63</v>
      </c>
      <c r="H412" s="17">
        <v>1</v>
      </c>
      <c r="I412" s="17">
        <v>1</v>
      </c>
      <c r="J412" s="17">
        <v>1</v>
      </c>
      <c r="K412" s="17">
        <v>13</v>
      </c>
      <c r="L412" s="17">
        <v>1</v>
      </c>
      <c r="M412" s="17">
        <v>9</v>
      </c>
      <c r="N412" s="17">
        <v>1</v>
      </c>
      <c r="O412" s="17">
        <v>12</v>
      </c>
      <c r="P412" s="17">
        <v>1</v>
      </c>
      <c r="Q412" s="17">
        <v>16</v>
      </c>
      <c r="R412" s="17">
        <v>1</v>
      </c>
      <c r="S412" s="17">
        <v>13</v>
      </c>
      <c r="T412" s="1153" t="str">
        <f t="shared" si="244"/>
        <v/>
      </c>
      <c r="U412" s="17"/>
      <c r="V412" s="17"/>
      <c r="W412" s="17"/>
      <c r="X412" s="1152" t="str">
        <f t="shared" si="257"/>
        <v xml:space="preserve"> </v>
      </c>
      <c r="Y412" s="1152" t="str">
        <f t="shared" si="225"/>
        <v xml:space="preserve"> </v>
      </c>
      <c r="Z412" s="1152" t="str">
        <f t="shared" si="226"/>
        <v xml:space="preserve"> </v>
      </c>
      <c r="AA412" s="1154" t="str">
        <f t="shared" si="227"/>
        <v/>
      </c>
      <c r="AB412" s="1152" t="str">
        <f t="shared" si="228"/>
        <v/>
      </c>
      <c r="AC412" s="1154" t="str">
        <f t="shared" si="229"/>
        <v/>
      </c>
      <c r="AD412" s="1155"/>
      <c r="AE412" s="1155" t="str">
        <f t="shared" si="230"/>
        <v/>
      </c>
      <c r="AF412" s="1152" t="str">
        <f t="shared" si="231"/>
        <v xml:space="preserve"> </v>
      </c>
      <c r="AG412" s="46" t="str">
        <f t="shared" si="232"/>
        <v xml:space="preserve"> </v>
      </c>
      <c r="AH412" s="46" t="str">
        <f t="shared" si="233"/>
        <v xml:space="preserve"> </v>
      </c>
      <c r="AI412" s="1153" t="str">
        <f t="shared" si="234"/>
        <v xml:space="preserve"> </v>
      </c>
      <c r="AJ412" s="1153" t="str">
        <f t="shared" si="235"/>
        <v xml:space="preserve"> </v>
      </c>
      <c r="AK412" s="1158" t="str">
        <f t="shared" si="245"/>
        <v/>
      </c>
      <c r="AL412" s="1159" t="str">
        <f t="shared" si="246"/>
        <v/>
      </c>
      <c r="AM412" s="47" t="str">
        <f t="shared" si="247"/>
        <v/>
      </c>
      <c r="AN412" s="17"/>
      <c r="AO412" s="47" t="str">
        <f t="shared" si="248"/>
        <v/>
      </c>
      <c r="AP412" s="47" t="str">
        <f t="shared" si="249"/>
        <v/>
      </c>
      <c r="AQ412" s="47"/>
      <c r="AR412" s="47" t="str">
        <f t="shared" si="250"/>
        <v/>
      </c>
      <c r="AS412" s="1158" t="str">
        <f t="shared" si="251"/>
        <v/>
      </c>
      <c r="AT412" s="1158" t="str">
        <f t="shared" si="252"/>
        <v/>
      </c>
      <c r="AU412" s="1158" t="str">
        <f t="shared" si="253"/>
        <v/>
      </c>
    </row>
    <row r="413" spans="1:47" s="11" customFormat="1" ht="25.5" customHeight="1">
      <c r="A413" s="26"/>
      <c r="B413" s="25"/>
      <c r="C413" s="1308"/>
      <c r="D413" s="41" t="s">
        <v>377</v>
      </c>
      <c r="E413" s="17"/>
      <c r="F413" s="17">
        <f t="shared" si="242"/>
        <v>5</v>
      </c>
      <c r="G413" s="17">
        <f t="shared" si="243"/>
        <v>97</v>
      </c>
      <c r="H413" s="17"/>
      <c r="I413" s="17"/>
      <c r="J413" s="17">
        <v>1</v>
      </c>
      <c r="K413" s="17">
        <v>18</v>
      </c>
      <c r="L413" s="17">
        <v>1</v>
      </c>
      <c r="M413" s="17">
        <v>19</v>
      </c>
      <c r="N413" s="17">
        <v>1</v>
      </c>
      <c r="O413" s="17">
        <v>24</v>
      </c>
      <c r="P413" s="17">
        <v>1</v>
      </c>
      <c r="Q413" s="17">
        <v>21</v>
      </c>
      <c r="R413" s="17">
        <v>1</v>
      </c>
      <c r="S413" s="17">
        <v>15</v>
      </c>
      <c r="T413" s="1153" t="str">
        <f t="shared" si="244"/>
        <v/>
      </c>
      <c r="U413" s="17"/>
      <c r="V413" s="17"/>
      <c r="W413" s="17"/>
      <c r="X413" s="1152" t="str">
        <f t="shared" si="257"/>
        <v xml:space="preserve"> </v>
      </c>
      <c r="Y413" s="1152" t="str">
        <f t="shared" si="225"/>
        <v xml:space="preserve"> </v>
      </c>
      <c r="Z413" s="1152" t="str">
        <f t="shared" si="226"/>
        <v xml:space="preserve"> </v>
      </c>
      <c r="AA413" s="1154" t="str">
        <f t="shared" si="227"/>
        <v/>
      </c>
      <c r="AB413" s="1152" t="str">
        <f t="shared" si="228"/>
        <v/>
      </c>
      <c r="AC413" s="1154" t="str">
        <f t="shared" si="229"/>
        <v/>
      </c>
      <c r="AD413" s="1155"/>
      <c r="AE413" s="1155" t="str">
        <f t="shared" si="230"/>
        <v/>
      </c>
      <c r="AF413" s="1152" t="str">
        <f t="shared" si="231"/>
        <v xml:space="preserve"> </v>
      </c>
      <c r="AG413" s="46" t="str">
        <f t="shared" si="232"/>
        <v xml:space="preserve"> </v>
      </c>
      <c r="AH413" s="46" t="str">
        <f t="shared" si="233"/>
        <v xml:space="preserve"> </v>
      </c>
      <c r="AI413" s="1153" t="str">
        <f t="shared" si="234"/>
        <v xml:space="preserve"> </v>
      </c>
      <c r="AJ413" s="1153" t="str">
        <f t="shared" si="235"/>
        <v xml:space="preserve"> </v>
      </c>
      <c r="AK413" s="1158" t="str">
        <f t="shared" si="245"/>
        <v/>
      </c>
      <c r="AL413" s="1159" t="str">
        <f t="shared" si="246"/>
        <v/>
      </c>
      <c r="AM413" s="47" t="str">
        <f t="shared" si="247"/>
        <v/>
      </c>
      <c r="AN413" s="17"/>
      <c r="AO413" s="47" t="str">
        <f t="shared" si="248"/>
        <v/>
      </c>
      <c r="AP413" s="47" t="str">
        <f t="shared" si="249"/>
        <v/>
      </c>
      <c r="AQ413" s="47"/>
      <c r="AR413" s="47" t="str">
        <f t="shared" si="250"/>
        <v/>
      </c>
      <c r="AS413" s="1158" t="str">
        <f t="shared" si="251"/>
        <v/>
      </c>
      <c r="AT413" s="1158" t="str">
        <f t="shared" si="252"/>
        <v/>
      </c>
      <c r="AU413" s="1158" t="str">
        <f t="shared" si="253"/>
        <v/>
      </c>
    </row>
    <row r="414" spans="1:47" s="11" customFormat="1" ht="25.5" customHeight="1">
      <c r="A414" s="17">
        <v>35</v>
      </c>
      <c r="B414" s="25" t="s">
        <v>378</v>
      </c>
      <c r="C414" s="24"/>
      <c r="D414" s="24"/>
      <c r="E414" s="5"/>
      <c r="F414" s="17">
        <f t="shared" si="242"/>
        <v>0</v>
      </c>
      <c r="G414" s="17">
        <f t="shared" si="243"/>
        <v>0</v>
      </c>
      <c r="H414" s="5">
        <v>0</v>
      </c>
      <c r="I414" s="5">
        <v>0</v>
      </c>
      <c r="J414" s="5">
        <v>0</v>
      </c>
      <c r="K414" s="5">
        <v>0</v>
      </c>
      <c r="L414" s="5">
        <v>0</v>
      </c>
      <c r="M414" s="5">
        <v>0</v>
      </c>
      <c r="N414" s="5">
        <v>0</v>
      </c>
      <c r="O414" s="5">
        <v>0</v>
      </c>
      <c r="P414" s="5">
        <v>0</v>
      </c>
      <c r="Q414" s="5">
        <v>0</v>
      </c>
      <c r="R414" s="5">
        <v>0</v>
      </c>
      <c r="S414" s="5">
        <v>0</v>
      </c>
      <c r="T414" s="1153" t="str">
        <f t="shared" si="244"/>
        <v/>
      </c>
      <c r="U414" s="17">
        <v>0</v>
      </c>
      <c r="V414" s="17">
        <v>0</v>
      </c>
      <c r="W414" s="17">
        <v>0</v>
      </c>
      <c r="X414" s="1152" t="str">
        <f t="shared" si="257"/>
        <v xml:space="preserve"> </v>
      </c>
      <c r="Y414" s="1152" t="str">
        <f t="shared" si="225"/>
        <v xml:space="preserve"> </v>
      </c>
      <c r="Z414" s="1152" t="str">
        <f t="shared" si="226"/>
        <v xml:space="preserve"> </v>
      </c>
      <c r="AA414" s="1154" t="str">
        <f t="shared" si="227"/>
        <v/>
      </c>
      <c r="AB414" s="1152" t="str">
        <f t="shared" si="228"/>
        <v/>
      </c>
      <c r="AC414" s="1154" t="str">
        <f t="shared" si="229"/>
        <v/>
      </c>
      <c r="AD414" s="1155"/>
      <c r="AE414" s="1155" t="str">
        <f t="shared" si="230"/>
        <v/>
      </c>
      <c r="AF414" s="1152" t="str">
        <f t="shared" si="231"/>
        <v xml:space="preserve"> </v>
      </c>
      <c r="AG414" s="46" t="str">
        <f t="shared" si="232"/>
        <v xml:space="preserve"> </v>
      </c>
      <c r="AH414" s="46" t="str">
        <f t="shared" si="233"/>
        <v xml:space="preserve"> </v>
      </c>
      <c r="AI414" s="1153" t="str">
        <f t="shared" si="234"/>
        <v xml:space="preserve"> </v>
      </c>
      <c r="AJ414" s="1153" t="str">
        <f t="shared" si="235"/>
        <v xml:space="preserve"> </v>
      </c>
      <c r="AK414" s="1158" t="str">
        <f t="shared" si="245"/>
        <v/>
      </c>
      <c r="AL414" s="1159" t="str">
        <f t="shared" si="246"/>
        <v/>
      </c>
      <c r="AM414" s="47" t="str">
        <f t="shared" si="247"/>
        <v/>
      </c>
      <c r="AN414" s="17"/>
      <c r="AO414" s="47" t="str">
        <f t="shared" si="248"/>
        <v/>
      </c>
      <c r="AP414" s="47" t="str">
        <f t="shared" si="249"/>
        <v/>
      </c>
      <c r="AQ414" s="47"/>
      <c r="AR414" s="47" t="str">
        <f t="shared" si="250"/>
        <v/>
      </c>
      <c r="AS414" s="1158" t="str">
        <f t="shared" si="251"/>
        <v/>
      </c>
      <c r="AT414" s="1158" t="str">
        <f t="shared" si="252"/>
        <v/>
      </c>
      <c r="AU414" s="1158" t="str">
        <f t="shared" si="253"/>
        <v/>
      </c>
    </row>
    <row r="415" spans="1:47" s="11" customFormat="1" ht="25.5" customHeight="1">
      <c r="A415" s="17">
        <v>1</v>
      </c>
      <c r="B415" s="25"/>
      <c r="C415" s="1310" t="s">
        <v>379</v>
      </c>
      <c r="D415" s="5" t="s">
        <v>57</v>
      </c>
      <c r="E415" s="17" t="s">
        <v>65</v>
      </c>
      <c r="F415" s="17">
        <f t="shared" si="242"/>
        <v>13</v>
      </c>
      <c r="G415" s="17">
        <f t="shared" si="243"/>
        <v>216</v>
      </c>
      <c r="H415" s="17">
        <f t="shared" ref="H415:S415" si="258">H416+H417</f>
        <v>8</v>
      </c>
      <c r="I415" s="17">
        <f t="shared" si="258"/>
        <v>5</v>
      </c>
      <c r="J415" s="17">
        <f t="shared" si="258"/>
        <v>3</v>
      </c>
      <c r="K415" s="17">
        <f t="shared" si="258"/>
        <v>36</v>
      </c>
      <c r="L415" s="17">
        <f t="shared" si="258"/>
        <v>2</v>
      </c>
      <c r="M415" s="17">
        <f t="shared" si="258"/>
        <v>42</v>
      </c>
      <c r="N415" s="17">
        <f t="shared" si="258"/>
        <v>3</v>
      </c>
      <c r="O415" s="17">
        <f t="shared" si="258"/>
        <v>42</v>
      </c>
      <c r="P415" s="17">
        <f t="shared" si="258"/>
        <v>3</v>
      </c>
      <c r="Q415" s="17">
        <f t="shared" si="258"/>
        <v>53</v>
      </c>
      <c r="R415" s="17">
        <f t="shared" si="258"/>
        <v>2</v>
      </c>
      <c r="S415" s="17">
        <f t="shared" si="258"/>
        <v>43</v>
      </c>
      <c r="T415" s="1153">
        <f t="shared" si="244"/>
        <v>20.5</v>
      </c>
      <c r="U415" s="17">
        <v>23</v>
      </c>
      <c r="V415" s="17">
        <v>19</v>
      </c>
      <c r="W415" s="17">
        <v>2</v>
      </c>
      <c r="X415" s="1152">
        <f t="shared" si="257"/>
        <v>1</v>
      </c>
      <c r="Y415" s="1152" t="str">
        <f t="shared" si="225"/>
        <v xml:space="preserve"> </v>
      </c>
      <c r="Z415" s="1152" t="str">
        <f t="shared" si="226"/>
        <v xml:space="preserve"> </v>
      </c>
      <c r="AA415" s="1154">
        <f t="shared" si="227"/>
        <v>16.615384615384617</v>
      </c>
      <c r="AB415" s="1152">
        <f t="shared" si="228"/>
        <v>25</v>
      </c>
      <c r="AC415" s="1154">
        <f t="shared" si="229"/>
        <v>-8.3846153846153832</v>
      </c>
      <c r="AD415" s="1155" t="str">
        <f>IF(AC415&gt;0,1,"")</f>
        <v/>
      </c>
      <c r="AE415" s="1155" t="str">
        <f t="shared" si="230"/>
        <v/>
      </c>
      <c r="AF415" s="1152">
        <f t="shared" si="231"/>
        <v>1</v>
      </c>
      <c r="AG415" s="46">
        <f t="shared" si="232"/>
        <v>8</v>
      </c>
      <c r="AH415" s="46">
        <f t="shared" si="233"/>
        <v>16</v>
      </c>
      <c r="AI415" s="1153">
        <f t="shared" si="234"/>
        <v>14.333333333333334</v>
      </c>
      <c r="AJ415" s="1153">
        <f t="shared" si="235"/>
        <v>-6.1666666666666661</v>
      </c>
      <c r="AK415" s="1158" t="str">
        <f t="shared" si="245"/>
        <v/>
      </c>
      <c r="AL415" s="1159">
        <f t="shared" si="246"/>
        <v>1</v>
      </c>
      <c r="AM415" s="47" t="str">
        <f t="shared" si="247"/>
        <v/>
      </c>
      <c r="AN415" s="17"/>
      <c r="AO415" s="47" t="str">
        <f t="shared" si="248"/>
        <v/>
      </c>
      <c r="AP415" s="47" t="str">
        <f t="shared" si="249"/>
        <v/>
      </c>
      <c r="AQ415" s="47"/>
      <c r="AR415" s="47" t="str">
        <f t="shared" si="250"/>
        <v/>
      </c>
      <c r="AS415" s="1158" t="str">
        <f t="shared" si="251"/>
        <v/>
      </c>
      <c r="AT415" s="1158">
        <f t="shared" si="252"/>
        <v>1</v>
      </c>
      <c r="AU415" s="1158" t="str">
        <f t="shared" si="253"/>
        <v/>
      </c>
    </row>
    <row r="416" spans="1:47" s="11" customFormat="1" ht="25.5" customHeight="1">
      <c r="A416" s="17"/>
      <c r="B416" s="25"/>
      <c r="C416" s="1307"/>
      <c r="D416" s="24" t="s">
        <v>58</v>
      </c>
      <c r="E416" s="17"/>
      <c r="F416" s="17">
        <f t="shared" si="242"/>
        <v>10</v>
      </c>
      <c r="G416" s="17">
        <f t="shared" si="243"/>
        <v>183</v>
      </c>
      <c r="H416" s="17">
        <v>7</v>
      </c>
      <c r="I416" s="17">
        <v>4</v>
      </c>
      <c r="J416" s="17">
        <v>2</v>
      </c>
      <c r="K416" s="17">
        <v>30</v>
      </c>
      <c r="L416" s="17">
        <v>2</v>
      </c>
      <c r="M416" s="17">
        <v>35</v>
      </c>
      <c r="N416" s="17">
        <v>2</v>
      </c>
      <c r="O416" s="17">
        <v>35</v>
      </c>
      <c r="P416" s="17">
        <v>2</v>
      </c>
      <c r="Q416" s="17">
        <v>45</v>
      </c>
      <c r="R416" s="17">
        <v>2</v>
      </c>
      <c r="S416" s="17">
        <v>38</v>
      </c>
      <c r="T416" s="1153" t="str">
        <f t="shared" si="244"/>
        <v/>
      </c>
      <c r="U416" s="17"/>
      <c r="V416" s="17"/>
      <c r="W416" s="17"/>
      <c r="X416" s="1152" t="str">
        <f t="shared" si="257"/>
        <v xml:space="preserve"> </v>
      </c>
      <c r="Y416" s="1152" t="str">
        <f t="shared" si="225"/>
        <v xml:space="preserve"> </v>
      </c>
      <c r="Z416" s="1152" t="str">
        <f t="shared" si="226"/>
        <v xml:space="preserve"> </v>
      </c>
      <c r="AA416" s="1154" t="str">
        <f t="shared" si="227"/>
        <v/>
      </c>
      <c r="AB416" s="1152" t="str">
        <f t="shared" si="228"/>
        <v/>
      </c>
      <c r="AC416" s="1154" t="str">
        <f t="shared" si="229"/>
        <v/>
      </c>
      <c r="AD416" s="1155"/>
      <c r="AE416" s="1155" t="str">
        <f t="shared" si="230"/>
        <v/>
      </c>
      <c r="AF416" s="1152" t="str">
        <f t="shared" si="231"/>
        <v xml:space="preserve"> </v>
      </c>
      <c r="AG416" s="46" t="str">
        <f t="shared" si="232"/>
        <v xml:space="preserve"> </v>
      </c>
      <c r="AH416" s="46" t="str">
        <f t="shared" si="233"/>
        <v xml:space="preserve"> </v>
      </c>
      <c r="AI416" s="1153" t="str">
        <f t="shared" si="234"/>
        <v xml:space="preserve"> </v>
      </c>
      <c r="AJ416" s="1153" t="str">
        <f t="shared" si="235"/>
        <v xml:space="preserve"> </v>
      </c>
      <c r="AK416" s="1158" t="str">
        <f t="shared" si="245"/>
        <v/>
      </c>
      <c r="AL416" s="1159" t="str">
        <f t="shared" si="246"/>
        <v/>
      </c>
      <c r="AM416" s="47" t="str">
        <f t="shared" si="247"/>
        <v/>
      </c>
      <c r="AN416" s="17"/>
      <c r="AO416" s="47" t="str">
        <f t="shared" si="248"/>
        <v/>
      </c>
      <c r="AP416" s="47" t="str">
        <f t="shared" si="249"/>
        <v/>
      </c>
      <c r="AQ416" s="47"/>
      <c r="AR416" s="47" t="str">
        <f t="shared" si="250"/>
        <v/>
      </c>
      <c r="AS416" s="1158" t="str">
        <f t="shared" si="251"/>
        <v/>
      </c>
      <c r="AT416" s="1158" t="str">
        <f t="shared" si="252"/>
        <v/>
      </c>
      <c r="AU416" s="1158" t="str">
        <f t="shared" si="253"/>
        <v/>
      </c>
    </row>
    <row r="417" spans="1:47" s="11" customFormat="1" ht="25.5" customHeight="1">
      <c r="A417" s="17"/>
      <c r="B417" s="25"/>
      <c r="C417" s="1308"/>
      <c r="D417" s="24" t="s">
        <v>380</v>
      </c>
      <c r="E417" s="17"/>
      <c r="F417" s="17">
        <f t="shared" si="242"/>
        <v>3</v>
      </c>
      <c r="G417" s="17">
        <f t="shared" si="243"/>
        <v>33</v>
      </c>
      <c r="H417" s="17">
        <v>1</v>
      </c>
      <c r="I417" s="17">
        <v>1</v>
      </c>
      <c r="J417" s="17">
        <v>1</v>
      </c>
      <c r="K417" s="17">
        <v>6</v>
      </c>
      <c r="L417" s="17"/>
      <c r="M417" s="17">
        <v>7</v>
      </c>
      <c r="N417" s="17">
        <v>1</v>
      </c>
      <c r="O417" s="17">
        <v>7</v>
      </c>
      <c r="P417" s="17">
        <v>1</v>
      </c>
      <c r="Q417" s="17">
        <v>8</v>
      </c>
      <c r="R417" s="17"/>
      <c r="S417" s="17">
        <v>5</v>
      </c>
      <c r="T417" s="1153" t="str">
        <f t="shared" si="244"/>
        <v/>
      </c>
      <c r="U417" s="17"/>
      <c r="V417" s="17"/>
      <c r="W417" s="17"/>
      <c r="X417" s="1152" t="str">
        <f t="shared" si="257"/>
        <v xml:space="preserve"> </v>
      </c>
      <c r="Y417" s="1152" t="str">
        <f t="shared" si="225"/>
        <v xml:space="preserve"> </v>
      </c>
      <c r="Z417" s="1152" t="str">
        <f t="shared" si="226"/>
        <v xml:space="preserve"> </v>
      </c>
      <c r="AA417" s="1154" t="str">
        <f t="shared" si="227"/>
        <v/>
      </c>
      <c r="AB417" s="1152" t="str">
        <f t="shared" si="228"/>
        <v/>
      </c>
      <c r="AC417" s="1154" t="str">
        <f t="shared" si="229"/>
        <v/>
      </c>
      <c r="AD417" s="1155"/>
      <c r="AE417" s="1155" t="str">
        <f t="shared" si="230"/>
        <v/>
      </c>
      <c r="AF417" s="1152" t="str">
        <f t="shared" si="231"/>
        <v xml:space="preserve"> </v>
      </c>
      <c r="AG417" s="46" t="str">
        <f t="shared" si="232"/>
        <v xml:space="preserve"> </v>
      </c>
      <c r="AH417" s="46" t="str">
        <f t="shared" si="233"/>
        <v xml:space="preserve"> </v>
      </c>
      <c r="AI417" s="1153" t="str">
        <f t="shared" si="234"/>
        <v xml:space="preserve"> </v>
      </c>
      <c r="AJ417" s="1153" t="str">
        <f t="shared" si="235"/>
        <v xml:space="preserve"> </v>
      </c>
      <c r="AK417" s="1158" t="str">
        <f t="shared" si="245"/>
        <v/>
      </c>
      <c r="AL417" s="1159" t="str">
        <f t="shared" si="246"/>
        <v/>
      </c>
      <c r="AM417" s="47" t="str">
        <f t="shared" si="247"/>
        <v/>
      </c>
      <c r="AN417" s="17"/>
      <c r="AO417" s="47" t="str">
        <f t="shared" si="248"/>
        <v/>
      </c>
      <c r="AP417" s="47" t="str">
        <f t="shared" si="249"/>
        <v/>
      </c>
      <c r="AQ417" s="47"/>
      <c r="AR417" s="47" t="str">
        <f t="shared" si="250"/>
        <v/>
      </c>
      <c r="AS417" s="1158" t="str">
        <f t="shared" si="251"/>
        <v/>
      </c>
      <c r="AT417" s="1158" t="str">
        <f t="shared" si="252"/>
        <v/>
      </c>
      <c r="AU417" s="1158" t="str">
        <f t="shared" si="253"/>
        <v/>
      </c>
    </row>
    <row r="418" spans="1:47" s="11" customFormat="1" ht="25.5" customHeight="1">
      <c r="A418" s="17">
        <v>2</v>
      </c>
      <c r="B418" s="25"/>
      <c r="C418" s="1310" t="s">
        <v>381</v>
      </c>
      <c r="D418" s="4" t="s">
        <v>57</v>
      </c>
      <c r="E418" s="17" t="s">
        <v>65</v>
      </c>
      <c r="F418" s="17">
        <f t="shared" si="242"/>
        <v>10</v>
      </c>
      <c r="G418" s="17">
        <f t="shared" si="243"/>
        <v>210</v>
      </c>
      <c r="H418" s="17">
        <f t="shared" ref="H418:S418" si="259">H419+H420</f>
        <v>5</v>
      </c>
      <c r="I418" s="17">
        <f t="shared" si="259"/>
        <v>4</v>
      </c>
      <c r="J418" s="17">
        <f t="shared" si="259"/>
        <v>2</v>
      </c>
      <c r="K418" s="17">
        <f t="shared" si="259"/>
        <v>31</v>
      </c>
      <c r="L418" s="17">
        <f t="shared" si="259"/>
        <v>2</v>
      </c>
      <c r="M418" s="17">
        <f t="shared" si="259"/>
        <v>46</v>
      </c>
      <c r="N418" s="17">
        <f t="shared" si="259"/>
        <v>2</v>
      </c>
      <c r="O418" s="17">
        <f t="shared" si="259"/>
        <v>40</v>
      </c>
      <c r="P418" s="17">
        <f t="shared" si="259"/>
        <v>2</v>
      </c>
      <c r="Q418" s="17">
        <f t="shared" si="259"/>
        <v>48</v>
      </c>
      <c r="R418" s="17">
        <f t="shared" si="259"/>
        <v>2</v>
      </c>
      <c r="S418" s="17">
        <f t="shared" si="259"/>
        <v>45</v>
      </c>
      <c r="T418" s="1153">
        <f t="shared" si="244"/>
        <v>16</v>
      </c>
      <c r="U418" s="17">
        <v>14</v>
      </c>
      <c r="V418" s="17">
        <v>14</v>
      </c>
      <c r="W418" s="17">
        <v>0</v>
      </c>
      <c r="X418" s="1152">
        <f t="shared" si="257"/>
        <v>1</v>
      </c>
      <c r="Y418" s="1152" t="str">
        <f t="shared" si="225"/>
        <v xml:space="preserve"> </v>
      </c>
      <c r="Z418" s="1152" t="str">
        <f t="shared" si="226"/>
        <v xml:space="preserve"> </v>
      </c>
      <c r="AA418" s="1154">
        <f t="shared" si="227"/>
        <v>21</v>
      </c>
      <c r="AB418" s="1152">
        <f t="shared" si="228"/>
        <v>25</v>
      </c>
      <c r="AC418" s="1154">
        <f t="shared" si="229"/>
        <v>-4</v>
      </c>
      <c r="AD418" s="1155" t="str">
        <f>IF(AC418&gt;0,1,"")</f>
        <v/>
      </c>
      <c r="AE418" s="1155" t="str">
        <f t="shared" si="230"/>
        <v/>
      </c>
      <c r="AF418" s="1152">
        <f t="shared" si="231"/>
        <v>1</v>
      </c>
      <c r="AG418" s="46">
        <f t="shared" si="232"/>
        <v>8</v>
      </c>
      <c r="AH418" s="46">
        <f t="shared" si="233"/>
        <v>10</v>
      </c>
      <c r="AI418" s="1153">
        <f t="shared" si="234"/>
        <v>13.833333333333334</v>
      </c>
      <c r="AJ418" s="1153">
        <f t="shared" si="235"/>
        <v>-2.1666666666666661</v>
      </c>
      <c r="AK418" s="1158" t="str">
        <f t="shared" si="245"/>
        <v/>
      </c>
      <c r="AL418" s="1159">
        <f t="shared" si="246"/>
        <v>1</v>
      </c>
      <c r="AM418" s="47" t="str">
        <f t="shared" si="247"/>
        <v/>
      </c>
      <c r="AN418" s="17"/>
      <c r="AO418" s="47" t="str">
        <f t="shared" si="248"/>
        <v/>
      </c>
      <c r="AP418" s="47" t="str">
        <f t="shared" si="249"/>
        <v/>
      </c>
      <c r="AQ418" s="47"/>
      <c r="AR418" s="47" t="str">
        <f t="shared" si="250"/>
        <v/>
      </c>
      <c r="AS418" s="1158">
        <f t="shared" si="251"/>
        <v>1</v>
      </c>
      <c r="AT418" s="1158" t="str">
        <f t="shared" si="252"/>
        <v/>
      </c>
      <c r="AU418" s="1158" t="str">
        <f t="shared" si="253"/>
        <v/>
      </c>
    </row>
    <row r="419" spans="1:47" s="11" customFormat="1" ht="25.5" customHeight="1">
      <c r="A419" s="17"/>
      <c r="B419" s="25"/>
      <c r="C419" s="1307"/>
      <c r="D419" s="29" t="s">
        <v>58</v>
      </c>
      <c r="E419" s="17"/>
      <c r="F419" s="17">
        <f t="shared" si="242"/>
        <v>5</v>
      </c>
      <c r="G419" s="17">
        <f t="shared" si="243"/>
        <v>111</v>
      </c>
      <c r="H419" s="17">
        <v>3</v>
      </c>
      <c r="I419" s="17">
        <v>2</v>
      </c>
      <c r="J419" s="17">
        <v>1</v>
      </c>
      <c r="K419" s="17">
        <v>18</v>
      </c>
      <c r="L419" s="17">
        <v>1</v>
      </c>
      <c r="M419" s="17">
        <v>27</v>
      </c>
      <c r="N419" s="17">
        <v>1</v>
      </c>
      <c r="O419" s="17">
        <v>21</v>
      </c>
      <c r="P419" s="17">
        <v>1</v>
      </c>
      <c r="Q419" s="17">
        <v>22</v>
      </c>
      <c r="R419" s="17">
        <v>1</v>
      </c>
      <c r="S419" s="17">
        <v>23</v>
      </c>
      <c r="T419" s="1153" t="str">
        <f t="shared" si="244"/>
        <v/>
      </c>
      <c r="U419" s="17"/>
      <c r="V419" s="17"/>
      <c r="W419" s="17"/>
      <c r="X419" s="1152" t="str">
        <f t="shared" si="257"/>
        <v xml:space="preserve"> </v>
      </c>
      <c r="Y419" s="1152" t="str">
        <f t="shared" si="225"/>
        <v xml:space="preserve"> </v>
      </c>
      <c r="Z419" s="1152" t="str">
        <f t="shared" si="226"/>
        <v xml:space="preserve"> </v>
      </c>
      <c r="AA419" s="1154" t="str">
        <f t="shared" si="227"/>
        <v/>
      </c>
      <c r="AB419" s="1152" t="str">
        <f t="shared" si="228"/>
        <v/>
      </c>
      <c r="AC419" s="1154" t="str">
        <f t="shared" si="229"/>
        <v/>
      </c>
      <c r="AD419" s="1155"/>
      <c r="AE419" s="1155" t="str">
        <f t="shared" si="230"/>
        <v/>
      </c>
      <c r="AF419" s="1152" t="str">
        <f t="shared" si="231"/>
        <v xml:space="preserve"> </v>
      </c>
      <c r="AG419" s="46" t="str">
        <f t="shared" si="232"/>
        <v xml:space="preserve"> </v>
      </c>
      <c r="AH419" s="46" t="str">
        <f t="shared" si="233"/>
        <v xml:space="preserve"> </v>
      </c>
      <c r="AI419" s="1153" t="str">
        <f t="shared" si="234"/>
        <v xml:space="preserve"> </v>
      </c>
      <c r="AJ419" s="1153" t="str">
        <f t="shared" si="235"/>
        <v xml:space="preserve"> </v>
      </c>
      <c r="AK419" s="1158" t="str">
        <f t="shared" si="245"/>
        <v/>
      </c>
      <c r="AL419" s="1159" t="str">
        <f t="shared" si="246"/>
        <v/>
      </c>
      <c r="AM419" s="47" t="str">
        <f t="shared" si="247"/>
        <v/>
      </c>
      <c r="AN419" s="17"/>
      <c r="AO419" s="47" t="str">
        <f t="shared" si="248"/>
        <v/>
      </c>
      <c r="AP419" s="47" t="str">
        <f t="shared" si="249"/>
        <v/>
      </c>
      <c r="AQ419" s="47"/>
      <c r="AR419" s="47" t="str">
        <f t="shared" si="250"/>
        <v/>
      </c>
      <c r="AS419" s="1158" t="str">
        <f t="shared" si="251"/>
        <v/>
      </c>
      <c r="AT419" s="1158" t="str">
        <f t="shared" si="252"/>
        <v/>
      </c>
      <c r="AU419" s="1158" t="str">
        <f t="shared" si="253"/>
        <v/>
      </c>
    </row>
    <row r="420" spans="1:47" s="11" customFormat="1" ht="25.5" customHeight="1">
      <c r="A420" s="17"/>
      <c r="B420" s="25"/>
      <c r="C420" s="1308"/>
      <c r="D420" s="29" t="s">
        <v>382</v>
      </c>
      <c r="E420" s="17"/>
      <c r="F420" s="17">
        <f t="shared" si="242"/>
        <v>5</v>
      </c>
      <c r="G420" s="17">
        <f t="shared" si="243"/>
        <v>99</v>
      </c>
      <c r="H420" s="17">
        <v>2</v>
      </c>
      <c r="I420" s="17">
        <v>2</v>
      </c>
      <c r="J420" s="17">
        <v>1</v>
      </c>
      <c r="K420" s="17">
        <v>13</v>
      </c>
      <c r="L420" s="17">
        <v>1</v>
      </c>
      <c r="M420" s="17">
        <v>19</v>
      </c>
      <c r="N420" s="17">
        <v>1</v>
      </c>
      <c r="O420" s="17">
        <v>19</v>
      </c>
      <c r="P420" s="17">
        <v>1</v>
      </c>
      <c r="Q420" s="17">
        <v>26</v>
      </c>
      <c r="R420" s="17">
        <v>1</v>
      </c>
      <c r="S420" s="17">
        <v>22</v>
      </c>
      <c r="T420" s="1153" t="str">
        <f t="shared" si="244"/>
        <v/>
      </c>
      <c r="U420" s="17"/>
      <c r="V420" s="17"/>
      <c r="W420" s="17"/>
      <c r="X420" s="1152" t="str">
        <f t="shared" si="257"/>
        <v xml:space="preserve"> </v>
      </c>
      <c r="Y420" s="1152" t="str">
        <f t="shared" si="225"/>
        <v xml:space="preserve"> </v>
      </c>
      <c r="Z420" s="1152" t="str">
        <f t="shared" si="226"/>
        <v xml:space="preserve"> </v>
      </c>
      <c r="AA420" s="1154" t="str">
        <f t="shared" si="227"/>
        <v/>
      </c>
      <c r="AB420" s="1152" t="str">
        <f t="shared" si="228"/>
        <v/>
      </c>
      <c r="AC420" s="1154" t="str">
        <f t="shared" si="229"/>
        <v/>
      </c>
      <c r="AD420" s="1155"/>
      <c r="AE420" s="1155" t="str">
        <f t="shared" si="230"/>
        <v/>
      </c>
      <c r="AF420" s="1152" t="str">
        <f t="shared" si="231"/>
        <v xml:space="preserve"> </v>
      </c>
      <c r="AG420" s="46" t="str">
        <f t="shared" si="232"/>
        <v xml:space="preserve"> </v>
      </c>
      <c r="AH420" s="46" t="str">
        <f t="shared" si="233"/>
        <v xml:space="preserve"> </v>
      </c>
      <c r="AI420" s="1153" t="str">
        <f t="shared" si="234"/>
        <v xml:space="preserve"> </v>
      </c>
      <c r="AJ420" s="1153" t="str">
        <f t="shared" si="235"/>
        <v xml:space="preserve"> </v>
      </c>
      <c r="AK420" s="1158" t="str">
        <f t="shared" si="245"/>
        <v/>
      </c>
      <c r="AL420" s="1159" t="str">
        <f t="shared" si="246"/>
        <v/>
      </c>
      <c r="AM420" s="47" t="str">
        <f t="shared" si="247"/>
        <v/>
      </c>
      <c r="AN420" s="17"/>
      <c r="AO420" s="47" t="str">
        <f t="shared" si="248"/>
        <v/>
      </c>
      <c r="AP420" s="47" t="str">
        <f t="shared" si="249"/>
        <v/>
      </c>
      <c r="AQ420" s="47"/>
      <c r="AR420" s="47" t="str">
        <f t="shared" si="250"/>
        <v/>
      </c>
      <c r="AS420" s="1158" t="str">
        <f t="shared" si="251"/>
        <v/>
      </c>
      <c r="AT420" s="1158" t="str">
        <f t="shared" si="252"/>
        <v/>
      </c>
      <c r="AU420" s="1158" t="str">
        <f t="shared" si="253"/>
        <v/>
      </c>
    </row>
    <row r="421" spans="1:47" s="11" customFormat="1" ht="25.5" customHeight="1">
      <c r="A421" s="17">
        <v>3</v>
      </c>
      <c r="B421" s="25"/>
      <c r="C421" s="24" t="s">
        <v>383</v>
      </c>
      <c r="D421" s="24"/>
      <c r="E421" s="17" t="s">
        <v>65</v>
      </c>
      <c r="F421" s="17">
        <f t="shared" si="242"/>
        <v>8</v>
      </c>
      <c r="G421" s="17">
        <f t="shared" si="243"/>
        <v>185</v>
      </c>
      <c r="H421" s="17">
        <v>3</v>
      </c>
      <c r="I421" s="17">
        <v>3</v>
      </c>
      <c r="J421" s="17">
        <v>2</v>
      </c>
      <c r="K421" s="17">
        <v>40</v>
      </c>
      <c r="L421" s="17">
        <v>2</v>
      </c>
      <c r="M421" s="17">
        <v>42</v>
      </c>
      <c r="N421" s="17">
        <v>2</v>
      </c>
      <c r="O421" s="17">
        <v>38</v>
      </c>
      <c r="P421" s="17">
        <v>1</v>
      </c>
      <c r="Q421" s="17">
        <v>30</v>
      </c>
      <c r="R421" s="17">
        <v>1</v>
      </c>
      <c r="S421" s="17">
        <v>35</v>
      </c>
      <c r="T421" s="1153">
        <f t="shared" si="244"/>
        <v>13</v>
      </c>
      <c r="U421" s="17">
        <v>11</v>
      </c>
      <c r="V421" s="17">
        <v>11</v>
      </c>
      <c r="W421" s="17">
        <v>1</v>
      </c>
      <c r="X421" s="1152">
        <f t="shared" si="257"/>
        <v>1</v>
      </c>
      <c r="Y421" s="1152" t="str">
        <f t="shared" si="225"/>
        <v xml:space="preserve"> </v>
      </c>
      <c r="Z421" s="1152" t="str">
        <f t="shared" si="226"/>
        <v xml:space="preserve"> </v>
      </c>
      <c r="AA421" s="1154">
        <f t="shared" si="227"/>
        <v>23.125</v>
      </c>
      <c r="AB421" s="1152">
        <f t="shared" si="228"/>
        <v>25</v>
      </c>
      <c r="AC421" s="1154">
        <f t="shared" si="229"/>
        <v>-1.875</v>
      </c>
      <c r="AD421" s="1155" t="str">
        <f>IF(AC421&gt;0,1,"")</f>
        <v/>
      </c>
      <c r="AE421" s="1155" t="str">
        <f t="shared" si="230"/>
        <v/>
      </c>
      <c r="AF421" s="1152">
        <f t="shared" si="231"/>
        <v>1</v>
      </c>
      <c r="AG421" s="46">
        <f t="shared" si="232"/>
        <v>7</v>
      </c>
      <c r="AH421" s="46">
        <f t="shared" si="233"/>
        <v>10</v>
      </c>
      <c r="AI421" s="1153">
        <f t="shared" si="234"/>
        <v>12.333333333333334</v>
      </c>
      <c r="AJ421" s="1153">
        <f t="shared" si="235"/>
        <v>-0.66666666666666607</v>
      </c>
      <c r="AK421" s="1158" t="str">
        <f t="shared" si="245"/>
        <v/>
      </c>
      <c r="AL421" s="1159" t="str">
        <f t="shared" si="246"/>
        <v/>
      </c>
      <c r="AM421" s="47" t="str">
        <f t="shared" si="247"/>
        <v/>
      </c>
      <c r="AN421" s="17"/>
      <c r="AO421" s="47" t="str">
        <f t="shared" si="248"/>
        <v/>
      </c>
      <c r="AP421" s="47" t="str">
        <f t="shared" si="249"/>
        <v/>
      </c>
      <c r="AQ421" s="47"/>
      <c r="AR421" s="47" t="str">
        <f t="shared" si="250"/>
        <v/>
      </c>
      <c r="AS421" s="1158">
        <f t="shared" si="251"/>
        <v>1</v>
      </c>
      <c r="AT421" s="1158" t="str">
        <f t="shared" si="252"/>
        <v/>
      </c>
      <c r="AU421" s="1158" t="str">
        <f t="shared" si="253"/>
        <v/>
      </c>
    </row>
    <row r="422" spans="1:47" s="11" customFormat="1" ht="25.5" customHeight="1">
      <c r="A422" s="17">
        <v>4</v>
      </c>
      <c r="B422" s="25"/>
      <c r="C422" s="1310" t="s">
        <v>384</v>
      </c>
      <c r="D422" s="24" t="s">
        <v>57</v>
      </c>
      <c r="E422" s="17" t="s">
        <v>65</v>
      </c>
      <c r="F422" s="17">
        <f t="shared" si="242"/>
        <v>10</v>
      </c>
      <c r="G422" s="17">
        <f t="shared" si="243"/>
        <v>201</v>
      </c>
      <c r="H422" s="17">
        <f t="shared" ref="H422:S422" si="260">H423+H424</f>
        <v>4</v>
      </c>
      <c r="I422" s="17">
        <f t="shared" si="260"/>
        <v>3</v>
      </c>
      <c r="J422" s="17">
        <f t="shared" si="260"/>
        <v>2</v>
      </c>
      <c r="K422" s="17">
        <f t="shared" si="260"/>
        <v>37</v>
      </c>
      <c r="L422" s="17">
        <f t="shared" si="260"/>
        <v>2</v>
      </c>
      <c r="M422" s="17">
        <f t="shared" si="260"/>
        <v>42</v>
      </c>
      <c r="N422" s="17">
        <f t="shared" si="260"/>
        <v>2</v>
      </c>
      <c r="O422" s="17">
        <f t="shared" si="260"/>
        <v>39</v>
      </c>
      <c r="P422" s="17">
        <f t="shared" si="260"/>
        <v>2</v>
      </c>
      <c r="Q422" s="17">
        <f t="shared" si="260"/>
        <v>40</v>
      </c>
      <c r="R422" s="17">
        <f t="shared" si="260"/>
        <v>2</v>
      </c>
      <c r="S422" s="17">
        <f t="shared" si="260"/>
        <v>43</v>
      </c>
      <c r="T422" s="1153">
        <f t="shared" si="244"/>
        <v>16</v>
      </c>
      <c r="U422" s="17">
        <v>15</v>
      </c>
      <c r="V422" s="17">
        <v>14</v>
      </c>
      <c r="W422" s="17">
        <v>2</v>
      </c>
      <c r="X422" s="1152">
        <f t="shared" si="257"/>
        <v>1</v>
      </c>
      <c r="Y422" s="1152" t="str">
        <f t="shared" si="225"/>
        <v xml:space="preserve"> </v>
      </c>
      <c r="Z422" s="1152" t="str">
        <f t="shared" si="226"/>
        <v xml:space="preserve"> </v>
      </c>
      <c r="AA422" s="1154">
        <f t="shared" si="227"/>
        <v>20.100000000000001</v>
      </c>
      <c r="AB422" s="1152">
        <f t="shared" si="228"/>
        <v>25</v>
      </c>
      <c r="AC422" s="1154">
        <f t="shared" si="229"/>
        <v>-4.8999999999999986</v>
      </c>
      <c r="AD422" s="1155" t="str">
        <f>IF(AC422&gt;0,1,"")</f>
        <v/>
      </c>
      <c r="AE422" s="1155" t="str">
        <f t="shared" si="230"/>
        <v/>
      </c>
      <c r="AF422" s="1152">
        <f t="shared" si="231"/>
        <v>1</v>
      </c>
      <c r="AG422" s="46">
        <f t="shared" si="232"/>
        <v>8</v>
      </c>
      <c r="AH422" s="46">
        <f t="shared" si="233"/>
        <v>1</v>
      </c>
      <c r="AI422" s="1153">
        <f t="shared" si="234"/>
        <v>13.083333333333334</v>
      </c>
      <c r="AJ422" s="1153">
        <f t="shared" si="235"/>
        <v>-2.9166666666666661</v>
      </c>
      <c r="AK422" s="1158" t="str">
        <f t="shared" si="245"/>
        <v/>
      </c>
      <c r="AL422" s="1159">
        <f t="shared" si="246"/>
        <v>1</v>
      </c>
      <c r="AM422" s="47" t="str">
        <f t="shared" si="247"/>
        <v/>
      </c>
      <c r="AN422" s="17"/>
      <c r="AO422" s="47" t="str">
        <f t="shared" si="248"/>
        <v/>
      </c>
      <c r="AP422" s="47" t="str">
        <f t="shared" si="249"/>
        <v/>
      </c>
      <c r="AQ422" s="47"/>
      <c r="AR422" s="47" t="str">
        <f t="shared" si="250"/>
        <v/>
      </c>
      <c r="AS422" s="1158">
        <f t="shared" si="251"/>
        <v>1</v>
      </c>
      <c r="AT422" s="1158" t="str">
        <f t="shared" si="252"/>
        <v/>
      </c>
      <c r="AU422" s="1158" t="str">
        <f t="shared" si="253"/>
        <v/>
      </c>
    </row>
    <row r="423" spans="1:47" s="11" customFormat="1" ht="25.5" customHeight="1">
      <c r="A423" s="17"/>
      <c r="B423" s="25"/>
      <c r="C423" s="1307"/>
      <c r="D423" s="24" t="s">
        <v>58</v>
      </c>
      <c r="E423" s="17"/>
      <c r="F423" s="17">
        <f t="shared" si="242"/>
        <v>5</v>
      </c>
      <c r="G423" s="17">
        <f t="shared" si="243"/>
        <v>145</v>
      </c>
      <c r="H423" s="17">
        <v>4</v>
      </c>
      <c r="I423" s="17">
        <v>3</v>
      </c>
      <c r="J423" s="17">
        <v>1</v>
      </c>
      <c r="K423" s="17">
        <v>26</v>
      </c>
      <c r="L423" s="17">
        <v>1</v>
      </c>
      <c r="M423" s="17">
        <v>30</v>
      </c>
      <c r="N423" s="17">
        <v>1</v>
      </c>
      <c r="O423" s="17">
        <v>29</v>
      </c>
      <c r="P423" s="17">
        <v>1</v>
      </c>
      <c r="Q423" s="17">
        <v>26</v>
      </c>
      <c r="R423" s="17">
        <v>1</v>
      </c>
      <c r="S423" s="17">
        <v>34</v>
      </c>
      <c r="T423" s="1153" t="str">
        <f t="shared" si="244"/>
        <v/>
      </c>
      <c r="U423" s="17"/>
      <c r="V423" s="17"/>
      <c r="W423" s="17"/>
      <c r="X423" s="1152" t="str">
        <f t="shared" si="257"/>
        <v xml:space="preserve"> </v>
      </c>
      <c r="Y423" s="1152" t="str">
        <f t="shared" ref="Y423:Y486" si="261">IF(E423="I",1," ")</f>
        <v xml:space="preserve"> </v>
      </c>
      <c r="Z423" s="1152" t="str">
        <f t="shared" ref="Z423:Z486" si="262">IF(E423="P",1," ")</f>
        <v xml:space="preserve"> </v>
      </c>
      <c r="AA423" s="1154" t="str">
        <f t="shared" ref="AA423:AA486" si="263">IF(OR(X423=1,Y423=1,Z423=1),G423/F423,"")</f>
        <v/>
      </c>
      <c r="AB423" s="1152" t="str">
        <f t="shared" ref="AB423:AB486" si="264">IF(X423=1,25,IF(Y423=1,30,IF(Z423=1,35,"")))</f>
        <v/>
      </c>
      <c r="AC423" s="1154" t="str">
        <f t="shared" ref="AC423:AC486" si="265">IF(OR(X423=1,Y423=1,Z423=1),AA423-AB423,"")</f>
        <v/>
      </c>
      <c r="AD423" s="1155"/>
      <c r="AE423" s="1155" t="str">
        <f t="shared" ref="AE423:AE486" si="266">IF(AC423=0,1,"")</f>
        <v/>
      </c>
      <c r="AF423" s="1152" t="str">
        <f t="shared" ref="AF423:AF486" si="267">IF(AC423&lt;0,1," ")</f>
        <v xml:space="preserve"> </v>
      </c>
      <c r="AG423" s="46" t="str">
        <f t="shared" ref="AG423:AG486" si="268">IF(OR(X423=1,Y423=1,Z423=1),INT(G423/AB423)," ")</f>
        <v xml:space="preserve"> </v>
      </c>
      <c r="AH423" s="46" t="str">
        <f t="shared" ref="AH423:AH486" si="269">IF(OR(X423=1,Y423=1,Z423=1),MOD(G423,AB423)," ")</f>
        <v xml:space="preserve"> </v>
      </c>
      <c r="AI423" s="1153" t="str">
        <f t="shared" ref="AI423:AI486" si="270">IF(OR(X423=1,Y423=1,Z423=1),IF(X423=1,AG423*1.5+AH423/12,IF(Y423=1,AG423*1.5+AH423/15,IF(Z423=1,AG423*1.5+AH423/17," ")))+1," ")</f>
        <v xml:space="preserve"> </v>
      </c>
      <c r="AJ423" s="1153" t="str">
        <f t="shared" ref="AJ423:AJ486" si="271">IF(OR(X423=1,Y423=1,Z423=1),AI423-T423," ")</f>
        <v xml:space="preserve"> </v>
      </c>
      <c r="AK423" s="1158" t="str">
        <f t="shared" si="245"/>
        <v/>
      </c>
      <c r="AL423" s="1159" t="str">
        <f t="shared" si="246"/>
        <v/>
      </c>
      <c r="AM423" s="47" t="str">
        <f t="shared" si="247"/>
        <v/>
      </c>
      <c r="AN423" s="17"/>
      <c r="AO423" s="47" t="str">
        <f t="shared" si="248"/>
        <v/>
      </c>
      <c r="AP423" s="47" t="str">
        <f t="shared" si="249"/>
        <v/>
      </c>
      <c r="AQ423" s="47"/>
      <c r="AR423" s="47" t="str">
        <f t="shared" si="250"/>
        <v/>
      </c>
      <c r="AS423" s="1158" t="str">
        <f t="shared" si="251"/>
        <v/>
      </c>
      <c r="AT423" s="1158" t="str">
        <f t="shared" si="252"/>
        <v/>
      </c>
      <c r="AU423" s="1158" t="str">
        <f t="shared" si="253"/>
        <v/>
      </c>
    </row>
    <row r="424" spans="1:47" s="11" customFormat="1" ht="25.5" customHeight="1">
      <c r="A424" s="17"/>
      <c r="B424" s="25"/>
      <c r="C424" s="1308"/>
      <c r="D424" s="24" t="s">
        <v>385</v>
      </c>
      <c r="E424" s="17"/>
      <c r="F424" s="17">
        <f t="shared" si="242"/>
        <v>5</v>
      </c>
      <c r="G424" s="17">
        <f t="shared" si="243"/>
        <v>56</v>
      </c>
      <c r="H424" s="17">
        <v>0</v>
      </c>
      <c r="I424" s="17">
        <v>0</v>
      </c>
      <c r="J424" s="17">
        <v>1</v>
      </c>
      <c r="K424" s="17">
        <v>11</v>
      </c>
      <c r="L424" s="17">
        <v>1</v>
      </c>
      <c r="M424" s="17">
        <v>12</v>
      </c>
      <c r="N424" s="17">
        <v>1</v>
      </c>
      <c r="O424" s="17">
        <v>10</v>
      </c>
      <c r="P424" s="17">
        <v>1</v>
      </c>
      <c r="Q424" s="17">
        <v>14</v>
      </c>
      <c r="R424" s="17">
        <v>1</v>
      </c>
      <c r="S424" s="17">
        <v>9</v>
      </c>
      <c r="T424" s="1153" t="str">
        <f t="shared" si="244"/>
        <v/>
      </c>
      <c r="U424" s="17"/>
      <c r="V424" s="17"/>
      <c r="W424" s="17"/>
      <c r="X424" s="1152" t="str">
        <f t="shared" si="257"/>
        <v xml:space="preserve"> </v>
      </c>
      <c r="Y424" s="1152" t="str">
        <f t="shared" si="261"/>
        <v xml:space="preserve"> </v>
      </c>
      <c r="Z424" s="1152" t="str">
        <f t="shared" si="262"/>
        <v xml:space="preserve"> </v>
      </c>
      <c r="AA424" s="1154" t="str">
        <f t="shared" si="263"/>
        <v/>
      </c>
      <c r="AB424" s="1152" t="str">
        <f t="shared" si="264"/>
        <v/>
      </c>
      <c r="AC424" s="1154" t="str">
        <f t="shared" si="265"/>
        <v/>
      </c>
      <c r="AD424" s="1155"/>
      <c r="AE424" s="1155" t="str">
        <f t="shared" si="266"/>
        <v/>
      </c>
      <c r="AF424" s="1152" t="str">
        <f t="shared" si="267"/>
        <v xml:space="preserve"> </v>
      </c>
      <c r="AG424" s="46" t="str">
        <f t="shared" si="268"/>
        <v xml:space="preserve"> </v>
      </c>
      <c r="AH424" s="46" t="str">
        <f t="shared" si="269"/>
        <v xml:space="preserve"> </v>
      </c>
      <c r="AI424" s="1153" t="str">
        <f t="shared" si="270"/>
        <v xml:space="preserve"> </v>
      </c>
      <c r="AJ424" s="1153" t="str">
        <f t="shared" si="271"/>
        <v xml:space="preserve"> </v>
      </c>
      <c r="AK424" s="1158" t="str">
        <f t="shared" si="245"/>
        <v/>
      </c>
      <c r="AL424" s="1159" t="str">
        <f t="shared" si="246"/>
        <v/>
      </c>
      <c r="AM424" s="47" t="str">
        <f t="shared" si="247"/>
        <v/>
      </c>
      <c r="AN424" s="17"/>
      <c r="AO424" s="47" t="str">
        <f t="shared" si="248"/>
        <v/>
      </c>
      <c r="AP424" s="47" t="str">
        <f t="shared" si="249"/>
        <v/>
      </c>
      <c r="AQ424" s="47"/>
      <c r="AR424" s="47" t="str">
        <f t="shared" si="250"/>
        <v/>
      </c>
      <c r="AS424" s="1158" t="str">
        <f t="shared" si="251"/>
        <v/>
      </c>
      <c r="AT424" s="1158" t="str">
        <f t="shared" si="252"/>
        <v/>
      </c>
      <c r="AU424" s="1158" t="str">
        <f t="shared" si="253"/>
        <v/>
      </c>
    </row>
    <row r="425" spans="1:47" s="11" customFormat="1" ht="25.5" customHeight="1">
      <c r="A425" s="17">
        <v>5</v>
      </c>
      <c r="B425" s="25"/>
      <c r="C425" s="1310" t="s">
        <v>386</v>
      </c>
      <c r="D425" s="24" t="s">
        <v>57</v>
      </c>
      <c r="E425" s="17" t="s">
        <v>65</v>
      </c>
      <c r="F425" s="17">
        <f t="shared" si="242"/>
        <v>10</v>
      </c>
      <c r="G425" s="17">
        <f t="shared" si="243"/>
        <v>203</v>
      </c>
      <c r="H425" s="17">
        <f t="shared" ref="H425:S425" si="272">H426+H427</f>
        <v>1</v>
      </c>
      <c r="I425" s="17">
        <f t="shared" si="272"/>
        <v>1</v>
      </c>
      <c r="J425" s="17">
        <f t="shared" si="272"/>
        <v>2</v>
      </c>
      <c r="K425" s="17">
        <f t="shared" si="272"/>
        <v>46</v>
      </c>
      <c r="L425" s="17">
        <f t="shared" si="272"/>
        <v>2</v>
      </c>
      <c r="M425" s="17">
        <f t="shared" si="272"/>
        <v>38</v>
      </c>
      <c r="N425" s="17">
        <f t="shared" si="272"/>
        <v>2</v>
      </c>
      <c r="O425" s="17">
        <f t="shared" si="272"/>
        <v>36</v>
      </c>
      <c r="P425" s="17">
        <f t="shared" si="272"/>
        <v>2</v>
      </c>
      <c r="Q425" s="17">
        <f t="shared" si="272"/>
        <v>38</v>
      </c>
      <c r="R425" s="17">
        <f t="shared" si="272"/>
        <v>2</v>
      </c>
      <c r="S425" s="17">
        <f t="shared" si="272"/>
        <v>45</v>
      </c>
      <c r="T425" s="1153">
        <f t="shared" si="244"/>
        <v>16</v>
      </c>
      <c r="U425" s="17">
        <v>17</v>
      </c>
      <c r="V425" s="17">
        <v>16</v>
      </c>
      <c r="W425" s="17">
        <v>1</v>
      </c>
      <c r="X425" s="1152">
        <f t="shared" si="257"/>
        <v>1</v>
      </c>
      <c r="Y425" s="1152" t="str">
        <f t="shared" si="261"/>
        <v xml:space="preserve"> </v>
      </c>
      <c r="Z425" s="1152" t="str">
        <f t="shared" si="262"/>
        <v xml:space="preserve"> </v>
      </c>
      <c r="AA425" s="1154">
        <f t="shared" si="263"/>
        <v>20.3</v>
      </c>
      <c r="AB425" s="1152">
        <f t="shared" si="264"/>
        <v>25</v>
      </c>
      <c r="AC425" s="1154">
        <f t="shared" si="265"/>
        <v>-4.6999999999999993</v>
      </c>
      <c r="AD425" s="1155" t="str">
        <f>IF(AC425&gt;0,1,"")</f>
        <v/>
      </c>
      <c r="AE425" s="1155" t="str">
        <f t="shared" si="266"/>
        <v/>
      </c>
      <c r="AF425" s="1152">
        <f t="shared" si="267"/>
        <v>1</v>
      </c>
      <c r="AG425" s="46">
        <f t="shared" si="268"/>
        <v>8</v>
      </c>
      <c r="AH425" s="46">
        <f t="shared" si="269"/>
        <v>3</v>
      </c>
      <c r="AI425" s="1153">
        <f t="shared" si="270"/>
        <v>13.25</v>
      </c>
      <c r="AJ425" s="1153">
        <f t="shared" si="271"/>
        <v>-2.75</v>
      </c>
      <c r="AK425" s="1158" t="str">
        <f t="shared" si="245"/>
        <v/>
      </c>
      <c r="AL425" s="1159">
        <f t="shared" si="246"/>
        <v>1</v>
      </c>
      <c r="AM425" s="47" t="str">
        <f t="shared" si="247"/>
        <v/>
      </c>
      <c r="AN425" s="17"/>
      <c r="AO425" s="47" t="str">
        <f t="shared" si="248"/>
        <v/>
      </c>
      <c r="AP425" s="47" t="str">
        <f t="shared" si="249"/>
        <v/>
      </c>
      <c r="AQ425" s="47"/>
      <c r="AR425" s="47" t="str">
        <f t="shared" si="250"/>
        <v/>
      </c>
      <c r="AS425" s="1158">
        <f t="shared" si="251"/>
        <v>1</v>
      </c>
      <c r="AT425" s="1158" t="str">
        <f t="shared" si="252"/>
        <v/>
      </c>
      <c r="AU425" s="1158" t="str">
        <f t="shared" si="253"/>
        <v/>
      </c>
    </row>
    <row r="426" spans="1:47" s="11" customFormat="1" ht="25.5" customHeight="1">
      <c r="A426" s="17"/>
      <c r="B426" s="25"/>
      <c r="C426" s="1307"/>
      <c r="D426" s="24" t="s">
        <v>58</v>
      </c>
      <c r="E426" s="17"/>
      <c r="F426" s="17">
        <f t="shared" si="242"/>
        <v>5</v>
      </c>
      <c r="G426" s="17">
        <f t="shared" si="243"/>
        <v>145</v>
      </c>
      <c r="H426" s="17">
        <v>1</v>
      </c>
      <c r="I426" s="17">
        <v>1</v>
      </c>
      <c r="J426" s="17">
        <v>1</v>
      </c>
      <c r="K426" s="17">
        <v>30</v>
      </c>
      <c r="L426" s="17">
        <v>1</v>
      </c>
      <c r="M426" s="17">
        <v>30</v>
      </c>
      <c r="N426" s="17">
        <v>1</v>
      </c>
      <c r="O426" s="17">
        <v>29</v>
      </c>
      <c r="P426" s="17">
        <v>1</v>
      </c>
      <c r="Q426" s="17">
        <v>26</v>
      </c>
      <c r="R426" s="17">
        <v>1</v>
      </c>
      <c r="S426" s="17">
        <v>30</v>
      </c>
      <c r="T426" s="1153" t="str">
        <f t="shared" si="244"/>
        <v/>
      </c>
      <c r="U426" s="17"/>
      <c r="V426" s="17"/>
      <c r="W426" s="17"/>
      <c r="X426" s="1152" t="str">
        <f t="shared" si="257"/>
        <v xml:space="preserve"> </v>
      </c>
      <c r="Y426" s="1152" t="str">
        <f t="shared" si="261"/>
        <v xml:space="preserve"> </v>
      </c>
      <c r="Z426" s="1152" t="str">
        <f t="shared" si="262"/>
        <v xml:space="preserve"> </v>
      </c>
      <c r="AA426" s="1154" t="str">
        <f t="shared" si="263"/>
        <v/>
      </c>
      <c r="AB426" s="1152" t="str">
        <f t="shared" si="264"/>
        <v/>
      </c>
      <c r="AC426" s="1154" t="str">
        <f t="shared" si="265"/>
        <v/>
      </c>
      <c r="AD426" s="1155"/>
      <c r="AE426" s="1155" t="str">
        <f t="shared" si="266"/>
        <v/>
      </c>
      <c r="AF426" s="1152" t="str">
        <f t="shared" si="267"/>
        <v xml:space="preserve"> </v>
      </c>
      <c r="AG426" s="46" t="str">
        <f t="shared" si="268"/>
        <v xml:space="preserve"> </v>
      </c>
      <c r="AH426" s="46" t="str">
        <f t="shared" si="269"/>
        <v xml:space="preserve"> </v>
      </c>
      <c r="AI426" s="1153" t="str">
        <f t="shared" si="270"/>
        <v xml:space="preserve"> </v>
      </c>
      <c r="AJ426" s="1153" t="str">
        <f t="shared" si="271"/>
        <v xml:space="preserve"> </v>
      </c>
      <c r="AK426" s="1158" t="str">
        <f t="shared" si="245"/>
        <v/>
      </c>
      <c r="AL426" s="1159" t="str">
        <f t="shared" si="246"/>
        <v/>
      </c>
      <c r="AM426" s="47" t="str">
        <f t="shared" si="247"/>
        <v/>
      </c>
      <c r="AN426" s="17"/>
      <c r="AO426" s="47" t="str">
        <f t="shared" si="248"/>
        <v/>
      </c>
      <c r="AP426" s="47" t="str">
        <f t="shared" si="249"/>
        <v/>
      </c>
      <c r="AQ426" s="47"/>
      <c r="AR426" s="47" t="str">
        <f t="shared" si="250"/>
        <v/>
      </c>
      <c r="AS426" s="1158" t="str">
        <f t="shared" si="251"/>
        <v/>
      </c>
      <c r="AT426" s="1158" t="str">
        <f t="shared" si="252"/>
        <v/>
      </c>
      <c r="AU426" s="1158" t="str">
        <f t="shared" si="253"/>
        <v/>
      </c>
    </row>
    <row r="427" spans="1:47" s="11" customFormat="1" ht="25.5" customHeight="1">
      <c r="A427" s="17"/>
      <c r="B427" s="25"/>
      <c r="C427" s="1308"/>
      <c r="D427" s="24" t="s">
        <v>387</v>
      </c>
      <c r="E427" s="17"/>
      <c r="F427" s="17">
        <f t="shared" si="242"/>
        <v>5</v>
      </c>
      <c r="G427" s="17">
        <f t="shared" si="243"/>
        <v>58</v>
      </c>
      <c r="H427" s="17">
        <v>0</v>
      </c>
      <c r="I427" s="17">
        <v>0</v>
      </c>
      <c r="J427" s="17">
        <v>1</v>
      </c>
      <c r="K427" s="17">
        <v>16</v>
      </c>
      <c r="L427" s="17">
        <v>1</v>
      </c>
      <c r="M427" s="17">
        <v>8</v>
      </c>
      <c r="N427" s="17">
        <v>1</v>
      </c>
      <c r="O427" s="17">
        <v>7</v>
      </c>
      <c r="P427" s="17">
        <v>1</v>
      </c>
      <c r="Q427" s="17">
        <v>12</v>
      </c>
      <c r="R427" s="17">
        <v>1</v>
      </c>
      <c r="S427" s="17">
        <v>15</v>
      </c>
      <c r="T427" s="1153" t="str">
        <f t="shared" si="244"/>
        <v/>
      </c>
      <c r="U427" s="17"/>
      <c r="V427" s="17"/>
      <c r="W427" s="17"/>
      <c r="X427" s="1152" t="str">
        <f t="shared" si="257"/>
        <v xml:space="preserve"> </v>
      </c>
      <c r="Y427" s="1152" t="str">
        <f t="shared" si="261"/>
        <v xml:space="preserve"> </v>
      </c>
      <c r="Z427" s="1152" t="str">
        <f t="shared" si="262"/>
        <v xml:space="preserve"> </v>
      </c>
      <c r="AA427" s="1154" t="str">
        <f t="shared" si="263"/>
        <v/>
      </c>
      <c r="AB427" s="1152" t="str">
        <f t="shared" si="264"/>
        <v/>
      </c>
      <c r="AC427" s="1154" t="str">
        <f t="shared" si="265"/>
        <v/>
      </c>
      <c r="AD427" s="1155"/>
      <c r="AE427" s="1155" t="str">
        <f t="shared" si="266"/>
        <v/>
      </c>
      <c r="AF427" s="1152" t="str">
        <f t="shared" si="267"/>
        <v xml:space="preserve"> </v>
      </c>
      <c r="AG427" s="46" t="str">
        <f t="shared" si="268"/>
        <v xml:space="preserve"> </v>
      </c>
      <c r="AH427" s="46" t="str">
        <f t="shared" si="269"/>
        <v xml:space="preserve"> </v>
      </c>
      <c r="AI427" s="1153" t="str">
        <f t="shared" si="270"/>
        <v xml:space="preserve"> </v>
      </c>
      <c r="AJ427" s="1153" t="str">
        <f t="shared" si="271"/>
        <v xml:space="preserve"> </v>
      </c>
      <c r="AK427" s="1158" t="str">
        <f t="shared" si="245"/>
        <v/>
      </c>
      <c r="AL427" s="1159" t="str">
        <f t="shared" si="246"/>
        <v/>
      </c>
      <c r="AM427" s="47" t="str">
        <f t="shared" si="247"/>
        <v/>
      </c>
      <c r="AN427" s="17"/>
      <c r="AO427" s="47" t="str">
        <f t="shared" si="248"/>
        <v/>
      </c>
      <c r="AP427" s="47" t="str">
        <f t="shared" si="249"/>
        <v/>
      </c>
      <c r="AQ427" s="47"/>
      <c r="AR427" s="47" t="str">
        <f t="shared" si="250"/>
        <v/>
      </c>
      <c r="AS427" s="1158" t="str">
        <f t="shared" si="251"/>
        <v/>
      </c>
      <c r="AT427" s="1158" t="str">
        <f t="shared" si="252"/>
        <v/>
      </c>
      <c r="AU427" s="1158" t="str">
        <f t="shared" si="253"/>
        <v/>
      </c>
    </row>
    <row r="428" spans="1:47" s="11" customFormat="1" ht="25.5" customHeight="1">
      <c r="A428" s="17">
        <v>36</v>
      </c>
      <c r="B428" s="23" t="s">
        <v>388</v>
      </c>
      <c r="C428" s="24"/>
      <c r="D428" s="24"/>
      <c r="E428" s="5"/>
      <c r="F428" s="17">
        <f t="shared" si="242"/>
        <v>0</v>
      </c>
      <c r="G428" s="17">
        <f t="shared" si="243"/>
        <v>0</v>
      </c>
      <c r="H428" s="5">
        <v>0</v>
      </c>
      <c r="I428" s="5">
        <v>0</v>
      </c>
      <c r="J428" s="5">
        <v>0</v>
      </c>
      <c r="K428" s="5">
        <v>0</v>
      </c>
      <c r="L428" s="5">
        <v>0</v>
      </c>
      <c r="M428" s="5">
        <v>0</v>
      </c>
      <c r="N428" s="5">
        <v>0</v>
      </c>
      <c r="O428" s="5">
        <v>0</v>
      </c>
      <c r="P428" s="5">
        <v>0</v>
      </c>
      <c r="Q428" s="5">
        <v>0</v>
      </c>
      <c r="R428" s="5">
        <v>0</v>
      </c>
      <c r="S428" s="5">
        <v>0</v>
      </c>
      <c r="T428" s="1153" t="str">
        <f t="shared" si="244"/>
        <v/>
      </c>
      <c r="U428" s="5">
        <v>0</v>
      </c>
      <c r="V428" s="5">
        <v>0</v>
      </c>
      <c r="W428" s="5">
        <v>0</v>
      </c>
      <c r="X428" s="1152" t="str">
        <f t="shared" si="257"/>
        <v xml:space="preserve"> </v>
      </c>
      <c r="Y428" s="1152" t="str">
        <f t="shared" si="261"/>
        <v xml:space="preserve"> </v>
      </c>
      <c r="Z428" s="1152" t="str">
        <f t="shared" si="262"/>
        <v xml:space="preserve"> </v>
      </c>
      <c r="AA428" s="1154" t="str">
        <f t="shared" si="263"/>
        <v/>
      </c>
      <c r="AB428" s="1152" t="str">
        <f t="shared" si="264"/>
        <v/>
      </c>
      <c r="AC428" s="1154" t="str">
        <f t="shared" si="265"/>
        <v/>
      </c>
      <c r="AD428" s="1155"/>
      <c r="AE428" s="1155" t="str">
        <f t="shared" si="266"/>
        <v/>
      </c>
      <c r="AF428" s="1152" t="str">
        <f t="shared" si="267"/>
        <v xml:space="preserve"> </v>
      </c>
      <c r="AG428" s="46" t="str">
        <f t="shared" si="268"/>
        <v xml:space="preserve"> </v>
      </c>
      <c r="AH428" s="46" t="str">
        <f t="shared" si="269"/>
        <v xml:space="preserve"> </v>
      </c>
      <c r="AI428" s="1153" t="str">
        <f t="shared" si="270"/>
        <v xml:space="preserve"> </v>
      </c>
      <c r="AJ428" s="1153" t="str">
        <f t="shared" si="271"/>
        <v xml:space="preserve"> </v>
      </c>
      <c r="AK428" s="1158" t="str">
        <f t="shared" si="245"/>
        <v/>
      </c>
      <c r="AL428" s="1159" t="str">
        <f t="shared" si="246"/>
        <v/>
      </c>
      <c r="AM428" s="47" t="str">
        <f t="shared" si="247"/>
        <v/>
      </c>
      <c r="AN428" s="17"/>
      <c r="AO428" s="47" t="str">
        <f t="shared" si="248"/>
        <v/>
      </c>
      <c r="AP428" s="47" t="str">
        <f t="shared" si="249"/>
        <v/>
      </c>
      <c r="AQ428" s="47"/>
      <c r="AR428" s="47" t="str">
        <f t="shared" si="250"/>
        <v/>
      </c>
      <c r="AS428" s="1158" t="str">
        <f t="shared" si="251"/>
        <v/>
      </c>
      <c r="AT428" s="1158" t="str">
        <f t="shared" si="252"/>
        <v/>
      </c>
      <c r="AU428" s="1158" t="str">
        <f t="shared" si="253"/>
        <v/>
      </c>
    </row>
    <row r="429" spans="1:47" s="11" customFormat="1" ht="25.5" customHeight="1">
      <c r="A429" s="17">
        <v>1</v>
      </c>
      <c r="B429" s="23"/>
      <c r="C429" s="30" t="s">
        <v>389</v>
      </c>
      <c r="D429" s="24" t="s">
        <v>54</v>
      </c>
      <c r="E429" s="17" t="s">
        <v>55</v>
      </c>
      <c r="F429" s="17">
        <f t="shared" si="242"/>
        <v>10</v>
      </c>
      <c r="G429" s="17">
        <f t="shared" si="243"/>
        <v>218</v>
      </c>
      <c r="H429" s="17">
        <v>5</v>
      </c>
      <c r="I429" s="17">
        <v>4</v>
      </c>
      <c r="J429" s="17">
        <v>2</v>
      </c>
      <c r="K429" s="17">
        <v>34</v>
      </c>
      <c r="L429" s="17">
        <v>2</v>
      </c>
      <c r="M429" s="17">
        <v>33</v>
      </c>
      <c r="N429" s="17">
        <v>2</v>
      </c>
      <c r="O429" s="17">
        <v>50</v>
      </c>
      <c r="P429" s="17">
        <v>2</v>
      </c>
      <c r="Q429" s="17">
        <v>46</v>
      </c>
      <c r="R429" s="17">
        <v>2</v>
      </c>
      <c r="S429" s="17">
        <v>55</v>
      </c>
      <c r="T429" s="1153">
        <f t="shared" si="244"/>
        <v>16</v>
      </c>
      <c r="U429" s="17">
        <v>16</v>
      </c>
      <c r="V429" s="17">
        <v>16</v>
      </c>
      <c r="W429" s="17">
        <v>0</v>
      </c>
      <c r="X429" s="1152" t="str">
        <f t="shared" si="257"/>
        <v xml:space="preserve"> </v>
      </c>
      <c r="Y429" s="1152">
        <f t="shared" si="261"/>
        <v>1</v>
      </c>
      <c r="Z429" s="1152" t="str">
        <f t="shared" si="262"/>
        <v xml:space="preserve"> </v>
      </c>
      <c r="AA429" s="1154">
        <f t="shared" si="263"/>
        <v>21.8</v>
      </c>
      <c r="AB429" s="1152">
        <f t="shared" si="264"/>
        <v>30</v>
      </c>
      <c r="AC429" s="1154">
        <f t="shared" si="265"/>
        <v>-8.1999999999999993</v>
      </c>
      <c r="AD429" s="1155" t="str">
        <f>IF(AC429&gt;0,1,"")</f>
        <v/>
      </c>
      <c r="AE429" s="1155" t="str">
        <f t="shared" si="266"/>
        <v/>
      </c>
      <c r="AF429" s="1152">
        <f t="shared" si="267"/>
        <v>1</v>
      </c>
      <c r="AG429" s="46">
        <f t="shared" si="268"/>
        <v>7</v>
      </c>
      <c r="AH429" s="46">
        <f t="shared" si="269"/>
        <v>8</v>
      </c>
      <c r="AI429" s="1153">
        <f t="shared" si="270"/>
        <v>12.033333333333333</v>
      </c>
      <c r="AJ429" s="1153">
        <f t="shared" si="271"/>
        <v>-3.9666666666666668</v>
      </c>
      <c r="AK429" s="1158" t="str">
        <f t="shared" si="245"/>
        <v/>
      </c>
      <c r="AL429" s="1159">
        <f t="shared" si="246"/>
        <v>1</v>
      </c>
      <c r="AM429" s="47" t="str">
        <f t="shared" si="247"/>
        <v/>
      </c>
      <c r="AN429" s="17"/>
      <c r="AO429" s="47" t="str">
        <f t="shared" si="248"/>
        <v/>
      </c>
      <c r="AP429" s="47" t="str">
        <f t="shared" si="249"/>
        <v/>
      </c>
      <c r="AQ429" s="47"/>
      <c r="AR429" s="47" t="str">
        <f t="shared" si="250"/>
        <v/>
      </c>
      <c r="AS429" s="1158">
        <f t="shared" si="251"/>
        <v>1</v>
      </c>
      <c r="AT429" s="1158" t="str">
        <f t="shared" si="252"/>
        <v/>
      </c>
      <c r="AU429" s="1158" t="str">
        <f t="shared" si="253"/>
        <v/>
      </c>
    </row>
    <row r="430" spans="1:47" s="11" customFormat="1" ht="25.5" customHeight="1">
      <c r="A430" s="17">
        <v>2</v>
      </c>
      <c r="B430" s="23"/>
      <c r="C430" s="30" t="s">
        <v>390</v>
      </c>
      <c r="D430" s="24" t="s">
        <v>54</v>
      </c>
      <c r="E430" s="17" t="s">
        <v>55</v>
      </c>
      <c r="F430" s="17">
        <f t="shared" si="242"/>
        <v>15</v>
      </c>
      <c r="G430" s="17">
        <f t="shared" si="243"/>
        <v>389</v>
      </c>
      <c r="H430" s="17">
        <v>2</v>
      </c>
      <c r="I430" s="17">
        <v>2</v>
      </c>
      <c r="J430" s="17">
        <v>3</v>
      </c>
      <c r="K430" s="17">
        <v>61</v>
      </c>
      <c r="L430" s="17">
        <v>3</v>
      </c>
      <c r="M430" s="17">
        <v>73</v>
      </c>
      <c r="N430" s="17">
        <v>3</v>
      </c>
      <c r="O430" s="17">
        <v>83</v>
      </c>
      <c r="P430" s="17">
        <v>3</v>
      </c>
      <c r="Q430" s="17">
        <v>85</v>
      </c>
      <c r="R430" s="17">
        <v>3</v>
      </c>
      <c r="S430" s="17">
        <v>87</v>
      </c>
      <c r="T430" s="1153">
        <f t="shared" si="244"/>
        <v>23.5</v>
      </c>
      <c r="U430" s="17">
        <v>23</v>
      </c>
      <c r="V430" s="17">
        <v>23</v>
      </c>
      <c r="W430" s="17">
        <v>3</v>
      </c>
      <c r="X430" s="1152" t="str">
        <f t="shared" si="257"/>
        <v xml:space="preserve"> </v>
      </c>
      <c r="Y430" s="1152">
        <f t="shared" si="261"/>
        <v>1</v>
      </c>
      <c r="Z430" s="1152" t="str">
        <f t="shared" si="262"/>
        <v xml:space="preserve"> </v>
      </c>
      <c r="AA430" s="1154">
        <f t="shared" si="263"/>
        <v>25.933333333333334</v>
      </c>
      <c r="AB430" s="1152">
        <f t="shared" si="264"/>
        <v>30</v>
      </c>
      <c r="AC430" s="1154">
        <f t="shared" si="265"/>
        <v>-4.0666666666666664</v>
      </c>
      <c r="AD430" s="1155" t="str">
        <f>IF(AC430&gt;0,1,"")</f>
        <v/>
      </c>
      <c r="AE430" s="1155" t="str">
        <f t="shared" si="266"/>
        <v/>
      </c>
      <c r="AF430" s="1152">
        <f t="shared" si="267"/>
        <v>1</v>
      </c>
      <c r="AG430" s="46">
        <f t="shared" si="268"/>
        <v>12</v>
      </c>
      <c r="AH430" s="46">
        <f t="shared" si="269"/>
        <v>29</v>
      </c>
      <c r="AI430" s="1153">
        <f t="shared" si="270"/>
        <v>20.933333333333334</v>
      </c>
      <c r="AJ430" s="1153">
        <f t="shared" si="271"/>
        <v>-2.5666666666666664</v>
      </c>
      <c r="AK430" s="1158" t="str">
        <f t="shared" si="245"/>
        <v/>
      </c>
      <c r="AL430" s="1159">
        <f t="shared" si="246"/>
        <v>1</v>
      </c>
      <c r="AM430" s="47" t="str">
        <f t="shared" si="247"/>
        <v/>
      </c>
      <c r="AN430" s="17"/>
      <c r="AO430" s="47" t="str">
        <f t="shared" si="248"/>
        <v/>
      </c>
      <c r="AP430" s="47" t="str">
        <f t="shared" si="249"/>
        <v/>
      </c>
      <c r="AQ430" s="47"/>
      <c r="AR430" s="47" t="str">
        <f t="shared" si="250"/>
        <v/>
      </c>
      <c r="AS430" s="1158" t="str">
        <f t="shared" si="251"/>
        <v/>
      </c>
      <c r="AT430" s="1158">
        <f t="shared" si="252"/>
        <v>1</v>
      </c>
      <c r="AU430" s="1158" t="str">
        <f t="shared" si="253"/>
        <v/>
      </c>
    </row>
    <row r="431" spans="1:47" s="11" customFormat="1" ht="25.5" customHeight="1">
      <c r="A431" s="17">
        <v>3</v>
      </c>
      <c r="B431" s="52"/>
      <c r="C431" s="1310" t="s">
        <v>391</v>
      </c>
      <c r="D431" s="24" t="s">
        <v>57</v>
      </c>
      <c r="E431" s="17" t="s">
        <v>55</v>
      </c>
      <c r="F431" s="17">
        <f t="shared" si="242"/>
        <v>19</v>
      </c>
      <c r="G431" s="17">
        <f t="shared" si="243"/>
        <v>490</v>
      </c>
      <c r="H431" s="17">
        <f t="shared" ref="H431:S431" si="273">H432+H433</f>
        <v>3</v>
      </c>
      <c r="I431" s="17">
        <f t="shared" si="273"/>
        <v>3</v>
      </c>
      <c r="J431" s="17">
        <f t="shared" si="273"/>
        <v>4</v>
      </c>
      <c r="K431" s="17">
        <f t="shared" si="273"/>
        <v>98</v>
      </c>
      <c r="L431" s="17">
        <f t="shared" si="273"/>
        <v>4</v>
      </c>
      <c r="M431" s="17">
        <f t="shared" si="273"/>
        <v>89</v>
      </c>
      <c r="N431" s="17">
        <f t="shared" si="273"/>
        <v>4</v>
      </c>
      <c r="O431" s="17">
        <f t="shared" si="273"/>
        <v>91</v>
      </c>
      <c r="P431" s="17">
        <f t="shared" si="273"/>
        <v>3</v>
      </c>
      <c r="Q431" s="17">
        <f t="shared" si="273"/>
        <v>88</v>
      </c>
      <c r="R431" s="17">
        <f t="shared" si="273"/>
        <v>4</v>
      </c>
      <c r="S431" s="17">
        <f t="shared" si="273"/>
        <v>124</v>
      </c>
      <c r="T431" s="1153">
        <f t="shared" si="244"/>
        <v>29.5</v>
      </c>
      <c r="U431" s="17">
        <v>30</v>
      </c>
      <c r="V431" s="17">
        <v>29</v>
      </c>
      <c r="W431" s="17">
        <v>1</v>
      </c>
      <c r="X431" s="1152" t="str">
        <f t="shared" si="257"/>
        <v xml:space="preserve"> </v>
      </c>
      <c r="Y431" s="1152">
        <f t="shared" si="261"/>
        <v>1</v>
      </c>
      <c r="Z431" s="1152" t="str">
        <f t="shared" si="262"/>
        <v xml:space="preserve"> </v>
      </c>
      <c r="AA431" s="1154">
        <f t="shared" si="263"/>
        <v>25.789473684210527</v>
      </c>
      <c r="AB431" s="1152">
        <f t="shared" si="264"/>
        <v>30</v>
      </c>
      <c r="AC431" s="1154">
        <f t="shared" si="265"/>
        <v>-4.2105263157894726</v>
      </c>
      <c r="AD431" s="1155" t="str">
        <f>IF(AC431&gt;0,1,"")</f>
        <v/>
      </c>
      <c r="AE431" s="1155" t="str">
        <f t="shared" si="266"/>
        <v/>
      </c>
      <c r="AF431" s="1152">
        <f t="shared" si="267"/>
        <v>1</v>
      </c>
      <c r="AG431" s="46">
        <f t="shared" si="268"/>
        <v>16</v>
      </c>
      <c r="AH431" s="46">
        <f t="shared" si="269"/>
        <v>10</v>
      </c>
      <c r="AI431" s="1153">
        <f t="shared" si="270"/>
        <v>25.666666666666668</v>
      </c>
      <c r="AJ431" s="1153">
        <f t="shared" si="271"/>
        <v>-3.8333333333333321</v>
      </c>
      <c r="AK431" s="1158" t="str">
        <f t="shared" si="245"/>
        <v/>
      </c>
      <c r="AL431" s="1159">
        <f t="shared" si="246"/>
        <v>1</v>
      </c>
      <c r="AM431" s="47" t="str">
        <f t="shared" si="247"/>
        <v/>
      </c>
      <c r="AN431" s="17"/>
      <c r="AO431" s="47" t="str">
        <f t="shared" si="248"/>
        <v/>
      </c>
      <c r="AP431" s="47" t="str">
        <f t="shared" si="249"/>
        <v/>
      </c>
      <c r="AQ431" s="47"/>
      <c r="AR431" s="47" t="str">
        <f t="shared" si="250"/>
        <v/>
      </c>
      <c r="AS431" s="1158" t="str">
        <f t="shared" si="251"/>
        <v/>
      </c>
      <c r="AT431" s="1158" t="str">
        <f t="shared" si="252"/>
        <v/>
      </c>
      <c r="AU431" s="1158">
        <f t="shared" si="253"/>
        <v>1</v>
      </c>
    </row>
    <row r="432" spans="1:47" s="11" customFormat="1" ht="25.5" customHeight="1">
      <c r="A432" s="1306"/>
      <c r="B432" s="1306"/>
      <c r="C432" s="1307"/>
      <c r="D432" s="24" t="s">
        <v>58</v>
      </c>
      <c r="E432" s="17"/>
      <c r="F432" s="17">
        <f t="shared" si="242"/>
        <v>14</v>
      </c>
      <c r="G432" s="17">
        <f t="shared" si="243"/>
        <v>378</v>
      </c>
      <c r="H432" s="17">
        <v>3</v>
      </c>
      <c r="I432" s="17">
        <v>3</v>
      </c>
      <c r="J432" s="17">
        <v>3</v>
      </c>
      <c r="K432" s="17">
        <v>78</v>
      </c>
      <c r="L432" s="17">
        <v>3</v>
      </c>
      <c r="M432" s="17">
        <v>65</v>
      </c>
      <c r="N432" s="17">
        <v>3</v>
      </c>
      <c r="O432" s="17">
        <v>69</v>
      </c>
      <c r="P432" s="17">
        <v>2</v>
      </c>
      <c r="Q432" s="17">
        <v>67</v>
      </c>
      <c r="R432" s="17">
        <v>3</v>
      </c>
      <c r="S432" s="17">
        <v>99</v>
      </c>
      <c r="T432" s="1153" t="str">
        <f t="shared" si="244"/>
        <v/>
      </c>
      <c r="U432" s="17"/>
      <c r="V432" s="17"/>
      <c r="W432" s="17"/>
      <c r="X432" s="1152" t="str">
        <f t="shared" si="257"/>
        <v xml:space="preserve"> </v>
      </c>
      <c r="Y432" s="1152" t="str">
        <f t="shared" si="261"/>
        <v xml:space="preserve"> </v>
      </c>
      <c r="Z432" s="1152" t="str">
        <f t="shared" si="262"/>
        <v xml:space="preserve"> </v>
      </c>
      <c r="AA432" s="1154" t="str">
        <f t="shared" si="263"/>
        <v/>
      </c>
      <c r="AB432" s="1152" t="str">
        <f t="shared" si="264"/>
        <v/>
      </c>
      <c r="AC432" s="1154" t="str">
        <f t="shared" si="265"/>
        <v/>
      </c>
      <c r="AD432" s="1155"/>
      <c r="AE432" s="1155" t="str">
        <f t="shared" si="266"/>
        <v/>
      </c>
      <c r="AF432" s="1152" t="str">
        <f t="shared" si="267"/>
        <v xml:space="preserve"> </v>
      </c>
      <c r="AG432" s="46" t="str">
        <f t="shared" si="268"/>
        <v xml:space="preserve"> </v>
      </c>
      <c r="AH432" s="46" t="str">
        <f t="shared" si="269"/>
        <v xml:space="preserve"> </v>
      </c>
      <c r="AI432" s="1153" t="str">
        <f t="shared" si="270"/>
        <v xml:space="preserve"> </v>
      </c>
      <c r="AJ432" s="1153" t="str">
        <f t="shared" si="271"/>
        <v xml:space="preserve"> </v>
      </c>
      <c r="AK432" s="1158" t="str">
        <f t="shared" si="245"/>
        <v/>
      </c>
      <c r="AL432" s="1159" t="str">
        <f t="shared" si="246"/>
        <v/>
      </c>
      <c r="AM432" s="47" t="str">
        <f t="shared" si="247"/>
        <v/>
      </c>
      <c r="AN432" s="17"/>
      <c r="AO432" s="47" t="str">
        <f t="shared" si="248"/>
        <v/>
      </c>
      <c r="AP432" s="47" t="str">
        <f t="shared" si="249"/>
        <v/>
      </c>
      <c r="AQ432" s="47"/>
      <c r="AR432" s="47" t="str">
        <f t="shared" si="250"/>
        <v/>
      </c>
      <c r="AS432" s="1158" t="str">
        <f t="shared" si="251"/>
        <v/>
      </c>
      <c r="AT432" s="1158" t="str">
        <f t="shared" si="252"/>
        <v/>
      </c>
      <c r="AU432" s="1158" t="str">
        <f t="shared" si="253"/>
        <v/>
      </c>
    </row>
    <row r="433" spans="1:47" s="11" customFormat="1" ht="25.5" customHeight="1">
      <c r="A433" s="1308"/>
      <c r="B433" s="1308"/>
      <c r="C433" s="1308"/>
      <c r="D433" s="24" t="s">
        <v>392</v>
      </c>
      <c r="E433" s="17"/>
      <c r="F433" s="17">
        <f t="shared" si="242"/>
        <v>5</v>
      </c>
      <c r="G433" s="17">
        <f t="shared" si="243"/>
        <v>112</v>
      </c>
      <c r="H433" s="17"/>
      <c r="I433" s="17"/>
      <c r="J433" s="17">
        <v>1</v>
      </c>
      <c r="K433" s="17">
        <v>20</v>
      </c>
      <c r="L433" s="17">
        <v>1</v>
      </c>
      <c r="M433" s="17">
        <v>24</v>
      </c>
      <c r="N433" s="17">
        <v>1</v>
      </c>
      <c r="O433" s="17">
        <v>22</v>
      </c>
      <c r="P433" s="17">
        <v>1</v>
      </c>
      <c r="Q433" s="17">
        <v>21</v>
      </c>
      <c r="R433" s="17">
        <v>1</v>
      </c>
      <c r="S433" s="17">
        <v>25</v>
      </c>
      <c r="T433" s="1153" t="str">
        <f t="shared" si="244"/>
        <v/>
      </c>
      <c r="U433" s="17"/>
      <c r="V433" s="17"/>
      <c r="W433" s="17"/>
      <c r="X433" s="1152" t="str">
        <f t="shared" si="257"/>
        <v xml:space="preserve"> </v>
      </c>
      <c r="Y433" s="1152" t="str">
        <f t="shared" si="261"/>
        <v xml:space="preserve"> </v>
      </c>
      <c r="Z433" s="1152" t="str">
        <f t="shared" si="262"/>
        <v xml:space="preserve"> </v>
      </c>
      <c r="AA433" s="1154" t="str">
        <f t="shared" si="263"/>
        <v/>
      </c>
      <c r="AB433" s="1152" t="str">
        <f t="shared" si="264"/>
        <v/>
      </c>
      <c r="AC433" s="1154" t="str">
        <f t="shared" si="265"/>
        <v/>
      </c>
      <c r="AD433" s="1155"/>
      <c r="AE433" s="1155" t="str">
        <f t="shared" si="266"/>
        <v/>
      </c>
      <c r="AF433" s="1152" t="str">
        <f t="shared" si="267"/>
        <v xml:space="preserve"> </v>
      </c>
      <c r="AG433" s="46" t="str">
        <f t="shared" si="268"/>
        <v xml:space="preserve"> </v>
      </c>
      <c r="AH433" s="46" t="str">
        <f t="shared" si="269"/>
        <v xml:space="preserve"> </v>
      </c>
      <c r="AI433" s="1153" t="str">
        <f t="shared" si="270"/>
        <v xml:space="preserve"> </v>
      </c>
      <c r="AJ433" s="1153" t="str">
        <f t="shared" si="271"/>
        <v xml:space="preserve"> </v>
      </c>
      <c r="AK433" s="1158" t="str">
        <f t="shared" si="245"/>
        <v/>
      </c>
      <c r="AL433" s="1159" t="str">
        <f t="shared" si="246"/>
        <v/>
      </c>
      <c r="AM433" s="47" t="str">
        <f t="shared" si="247"/>
        <v/>
      </c>
      <c r="AN433" s="17"/>
      <c r="AO433" s="47" t="str">
        <f t="shared" si="248"/>
        <v/>
      </c>
      <c r="AP433" s="47" t="str">
        <f t="shared" si="249"/>
        <v/>
      </c>
      <c r="AQ433" s="47"/>
      <c r="AR433" s="47" t="str">
        <f t="shared" si="250"/>
        <v/>
      </c>
      <c r="AS433" s="1158" t="str">
        <f t="shared" si="251"/>
        <v/>
      </c>
      <c r="AT433" s="1158" t="str">
        <f t="shared" si="252"/>
        <v/>
      </c>
      <c r="AU433" s="1158" t="str">
        <f t="shared" si="253"/>
        <v/>
      </c>
    </row>
    <row r="434" spans="1:47" s="11" customFormat="1" ht="25.5" customHeight="1">
      <c r="A434" s="17">
        <v>4</v>
      </c>
      <c r="B434" s="53"/>
      <c r="C434" s="1310" t="s">
        <v>393</v>
      </c>
      <c r="D434" s="24" t="s">
        <v>57</v>
      </c>
      <c r="E434" s="17" t="s">
        <v>55</v>
      </c>
      <c r="F434" s="17">
        <f t="shared" si="242"/>
        <v>9</v>
      </c>
      <c r="G434" s="17">
        <f t="shared" si="243"/>
        <v>143</v>
      </c>
      <c r="H434" s="17">
        <f t="shared" ref="H434:S434" si="274">H435+H436+H437</f>
        <v>0</v>
      </c>
      <c r="I434" s="17">
        <f t="shared" si="274"/>
        <v>0</v>
      </c>
      <c r="J434" s="17">
        <f t="shared" si="274"/>
        <v>1</v>
      </c>
      <c r="K434" s="17">
        <f t="shared" si="274"/>
        <v>25</v>
      </c>
      <c r="L434" s="17">
        <f t="shared" si="274"/>
        <v>3</v>
      </c>
      <c r="M434" s="17">
        <f t="shared" si="274"/>
        <v>34</v>
      </c>
      <c r="N434" s="17">
        <f t="shared" si="274"/>
        <v>1</v>
      </c>
      <c r="O434" s="17">
        <f t="shared" si="274"/>
        <v>32</v>
      </c>
      <c r="P434" s="17">
        <f t="shared" si="274"/>
        <v>2</v>
      </c>
      <c r="Q434" s="17">
        <f t="shared" si="274"/>
        <v>28</v>
      </c>
      <c r="R434" s="17">
        <f t="shared" si="274"/>
        <v>2</v>
      </c>
      <c r="S434" s="17">
        <f t="shared" si="274"/>
        <v>24</v>
      </c>
      <c r="T434" s="1153">
        <f t="shared" si="244"/>
        <v>14.5</v>
      </c>
      <c r="U434" s="17">
        <v>14</v>
      </c>
      <c r="V434" s="17">
        <v>14</v>
      </c>
      <c r="W434" s="17">
        <v>0</v>
      </c>
      <c r="X434" s="1152" t="str">
        <f t="shared" si="257"/>
        <v xml:space="preserve"> </v>
      </c>
      <c r="Y434" s="1152">
        <f t="shared" si="261"/>
        <v>1</v>
      </c>
      <c r="Z434" s="1152" t="str">
        <f t="shared" si="262"/>
        <v xml:space="preserve"> </v>
      </c>
      <c r="AA434" s="1154">
        <f t="shared" si="263"/>
        <v>15.888888888888889</v>
      </c>
      <c r="AB434" s="1152">
        <f t="shared" si="264"/>
        <v>30</v>
      </c>
      <c r="AC434" s="1154">
        <f t="shared" si="265"/>
        <v>-14.111111111111111</v>
      </c>
      <c r="AD434" s="1155" t="str">
        <f>IF(AC434&gt;0,1,"")</f>
        <v/>
      </c>
      <c r="AE434" s="1155" t="str">
        <f t="shared" si="266"/>
        <v/>
      </c>
      <c r="AF434" s="1152">
        <f t="shared" si="267"/>
        <v>1</v>
      </c>
      <c r="AG434" s="46">
        <f t="shared" si="268"/>
        <v>4</v>
      </c>
      <c r="AH434" s="46">
        <f t="shared" si="269"/>
        <v>23</v>
      </c>
      <c r="AI434" s="1153">
        <f t="shared" si="270"/>
        <v>8.5333333333333332</v>
      </c>
      <c r="AJ434" s="1153">
        <f t="shared" si="271"/>
        <v>-5.9666666666666668</v>
      </c>
      <c r="AK434" s="1158" t="str">
        <f t="shared" si="245"/>
        <v/>
      </c>
      <c r="AL434" s="1159">
        <f t="shared" si="246"/>
        <v>1</v>
      </c>
      <c r="AM434" s="47" t="str">
        <f t="shared" si="247"/>
        <v/>
      </c>
      <c r="AN434" s="17"/>
      <c r="AO434" s="47" t="str">
        <f t="shared" si="248"/>
        <v/>
      </c>
      <c r="AP434" s="47" t="str">
        <f t="shared" si="249"/>
        <v/>
      </c>
      <c r="AQ434" s="47"/>
      <c r="AR434" s="47" t="str">
        <f t="shared" si="250"/>
        <v/>
      </c>
      <c r="AS434" s="1158">
        <f t="shared" si="251"/>
        <v>1</v>
      </c>
      <c r="AT434" s="1158" t="str">
        <f t="shared" si="252"/>
        <v/>
      </c>
      <c r="AU434" s="1158" t="str">
        <f t="shared" si="253"/>
        <v/>
      </c>
    </row>
    <row r="435" spans="1:47" s="11" customFormat="1" ht="25.5" customHeight="1">
      <c r="A435" s="1306"/>
      <c r="B435" s="1306"/>
      <c r="C435" s="1307"/>
      <c r="D435" s="24" t="s">
        <v>394</v>
      </c>
      <c r="E435" s="17"/>
      <c r="F435" s="17">
        <f t="shared" si="242"/>
        <v>5</v>
      </c>
      <c r="G435" s="17">
        <f t="shared" si="243"/>
        <v>118</v>
      </c>
      <c r="H435" s="17"/>
      <c r="I435" s="17"/>
      <c r="J435" s="17">
        <v>1</v>
      </c>
      <c r="K435" s="17">
        <v>24</v>
      </c>
      <c r="L435" s="17">
        <v>1</v>
      </c>
      <c r="M435" s="17">
        <v>22</v>
      </c>
      <c r="N435" s="17">
        <v>1</v>
      </c>
      <c r="O435" s="17">
        <v>29</v>
      </c>
      <c r="P435" s="17">
        <v>1</v>
      </c>
      <c r="Q435" s="17">
        <v>24</v>
      </c>
      <c r="R435" s="17">
        <v>1</v>
      </c>
      <c r="S435" s="17">
        <v>19</v>
      </c>
      <c r="T435" s="1153" t="str">
        <f t="shared" si="244"/>
        <v/>
      </c>
      <c r="U435" s="17"/>
      <c r="V435" s="17"/>
      <c r="W435" s="17">
        <v>0</v>
      </c>
      <c r="X435" s="1152" t="str">
        <f t="shared" si="257"/>
        <v xml:space="preserve"> </v>
      </c>
      <c r="Y435" s="1152" t="str">
        <f t="shared" si="261"/>
        <v xml:space="preserve"> </v>
      </c>
      <c r="Z435" s="1152" t="str">
        <f t="shared" si="262"/>
        <v xml:space="preserve"> </v>
      </c>
      <c r="AA435" s="1154" t="str">
        <f t="shared" si="263"/>
        <v/>
      </c>
      <c r="AB435" s="1152" t="str">
        <f t="shared" si="264"/>
        <v/>
      </c>
      <c r="AC435" s="1154" t="str">
        <f t="shared" si="265"/>
        <v/>
      </c>
      <c r="AD435" s="1155"/>
      <c r="AE435" s="1155" t="str">
        <f t="shared" si="266"/>
        <v/>
      </c>
      <c r="AF435" s="1152" t="str">
        <f t="shared" si="267"/>
        <v xml:space="preserve"> </v>
      </c>
      <c r="AG435" s="46" t="str">
        <f t="shared" si="268"/>
        <v xml:space="preserve"> </v>
      </c>
      <c r="AH435" s="46" t="str">
        <f t="shared" si="269"/>
        <v xml:space="preserve"> </v>
      </c>
      <c r="AI435" s="1153" t="str">
        <f t="shared" si="270"/>
        <v xml:space="preserve"> </v>
      </c>
      <c r="AJ435" s="1153" t="str">
        <f t="shared" si="271"/>
        <v xml:space="preserve"> </v>
      </c>
      <c r="AK435" s="1158" t="str">
        <f t="shared" si="245"/>
        <v/>
      </c>
      <c r="AL435" s="1159" t="str">
        <f t="shared" si="246"/>
        <v/>
      </c>
      <c r="AM435" s="47" t="str">
        <f t="shared" si="247"/>
        <v/>
      </c>
      <c r="AN435" s="17"/>
      <c r="AO435" s="47" t="str">
        <f t="shared" si="248"/>
        <v/>
      </c>
      <c r="AP435" s="47" t="str">
        <f t="shared" si="249"/>
        <v/>
      </c>
      <c r="AQ435" s="47"/>
      <c r="AR435" s="47" t="str">
        <f t="shared" si="250"/>
        <v/>
      </c>
      <c r="AS435" s="1158" t="str">
        <f t="shared" si="251"/>
        <v/>
      </c>
      <c r="AT435" s="1158" t="str">
        <f t="shared" si="252"/>
        <v/>
      </c>
      <c r="AU435" s="1158" t="str">
        <f t="shared" si="253"/>
        <v/>
      </c>
    </row>
    <row r="436" spans="1:47" s="11" customFormat="1" ht="25.5" customHeight="1">
      <c r="A436" s="1307"/>
      <c r="B436" s="1307"/>
      <c r="C436" s="1307"/>
      <c r="D436" s="24" t="s">
        <v>395</v>
      </c>
      <c r="E436" s="17"/>
      <c r="F436" s="17">
        <f t="shared" si="242"/>
        <v>3</v>
      </c>
      <c r="G436" s="17">
        <f t="shared" si="243"/>
        <v>19</v>
      </c>
      <c r="H436" s="17"/>
      <c r="I436" s="17"/>
      <c r="J436" s="17">
        <v>0</v>
      </c>
      <c r="K436" s="17">
        <v>1</v>
      </c>
      <c r="L436" s="17">
        <v>1</v>
      </c>
      <c r="M436" s="17">
        <v>6</v>
      </c>
      <c r="N436" s="17">
        <v>0</v>
      </c>
      <c r="O436" s="17">
        <v>3</v>
      </c>
      <c r="P436" s="17">
        <v>1</v>
      </c>
      <c r="Q436" s="17">
        <v>4</v>
      </c>
      <c r="R436" s="17">
        <v>1</v>
      </c>
      <c r="S436" s="17">
        <v>5</v>
      </c>
      <c r="T436" s="1153" t="str">
        <f t="shared" si="244"/>
        <v/>
      </c>
      <c r="U436" s="17"/>
      <c r="V436" s="17"/>
      <c r="W436" s="17"/>
      <c r="X436" s="1152" t="str">
        <f t="shared" si="257"/>
        <v xml:space="preserve"> </v>
      </c>
      <c r="Y436" s="1152" t="str">
        <f t="shared" si="261"/>
        <v xml:space="preserve"> </v>
      </c>
      <c r="Z436" s="1152" t="str">
        <f t="shared" si="262"/>
        <v xml:space="preserve"> </v>
      </c>
      <c r="AA436" s="1154" t="str">
        <f t="shared" si="263"/>
        <v/>
      </c>
      <c r="AB436" s="1152" t="str">
        <f t="shared" si="264"/>
        <v/>
      </c>
      <c r="AC436" s="1154" t="str">
        <f t="shared" si="265"/>
        <v/>
      </c>
      <c r="AD436" s="1155"/>
      <c r="AE436" s="1155" t="str">
        <f t="shared" si="266"/>
        <v/>
      </c>
      <c r="AF436" s="1152" t="str">
        <f t="shared" si="267"/>
        <v xml:space="preserve"> </v>
      </c>
      <c r="AG436" s="46" t="str">
        <f t="shared" si="268"/>
        <v xml:space="preserve"> </v>
      </c>
      <c r="AH436" s="46" t="str">
        <f t="shared" si="269"/>
        <v xml:space="preserve"> </v>
      </c>
      <c r="AI436" s="1153" t="str">
        <f t="shared" si="270"/>
        <v xml:space="preserve"> </v>
      </c>
      <c r="AJ436" s="1153" t="str">
        <f t="shared" si="271"/>
        <v xml:space="preserve"> </v>
      </c>
      <c r="AK436" s="1158" t="str">
        <f t="shared" si="245"/>
        <v/>
      </c>
      <c r="AL436" s="1159" t="str">
        <f t="shared" si="246"/>
        <v/>
      </c>
      <c r="AM436" s="47" t="str">
        <f t="shared" si="247"/>
        <v/>
      </c>
      <c r="AN436" s="17"/>
      <c r="AO436" s="47" t="str">
        <f t="shared" si="248"/>
        <v/>
      </c>
      <c r="AP436" s="47" t="str">
        <f t="shared" si="249"/>
        <v/>
      </c>
      <c r="AQ436" s="47"/>
      <c r="AR436" s="47" t="str">
        <f t="shared" si="250"/>
        <v/>
      </c>
      <c r="AS436" s="1158" t="str">
        <f t="shared" si="251"/>
        <v/>
      </c>
      <c r="AT436" s="1158" t="str">
        <f t="shared" si="252"/>
        <v/>
      </c>
      <c r="AU436" s="1158" t="str">
        <f t="shared" si="253"/>
        <v/>
      </c>
    </row>
    <row r="437" spans="1:47" s="11" customFormat="1" ht="25.5" customHeight="1">
      <c r="A437" s="1308"/>
      <c r="B437" s="1308"/>
      <c r="C437" s="1308"/>
      <c r="D437" s="24" t="s">
        <v>396</v>
      </c>
      <c r="E437" s="17"/>
      <c r="F437" s="17">
        <f t="shared" si="242"/>
        <v>1</v>
      </c>
      <c r="G437" s="17">
        <f t="shared" si="243"/>
        <v>6</v>
      </c>
      <c r="H437" s="17"/>
      <c r="I437" s="17"/>
      <c r="J437" s="17">
        <v>0</v>
      </c>
      <c r="K437" s="17">
        <v>0</v>
      </c>
      <c r="L437" s="17">
        <v>1</v>
      </c>
      <c r="M437" s="17">
        <v>6</v>
      </c>
      <c r="N437" s="17">
        <v>0</v>
      </c>
      <c r="O437" s="17">
        <v>0</v>
      </c>
      <c r="P437" s="17">
        <v>0</v>
      </c>
      <c r="Q437" s="17">
        <v>0</v>
      </c>
      <c r="R437" s="17">
        <v>0</v>
      </c>
      <c r="S437" s="17">
        <v>0</v>
      </c>
      <c r="T437" s="1153" t="str">
        <f t="shared" si="244"/>
        <v/>
      </c>
      <c r="U437" s="17"/>
      <c r="V437" s="17"/>
      <c r="W437" s="17"/>
      <c r="X437" s="1152" t="str">
        <f t="shared" si="257"/>
        <v xml:space="preserve"> </v>
      </c>
      <c r="Y437" s="1152" t="str">
        <f t="shared" si="261"/>
        <v xml:space="preserve"> </v>
      </c>
      <c r="Z437" s="1152" t="str">
        <f t="shared" si="262"/>
        <v xml:space="preserve"> </v>
      </c>
      <c r="AA437" s="1154" t="str">
        <f t="shared" si="263"/>
        <v/>
      </c>
      <c r="AB437" s="1152" t="str">
        <f t="shared" si="264"/>
        <v/>
      </c>
      <c r="AC437" s="1154" t="str">
        <f t="shared" si="265"/>
        <v/>
      </c>
      <c r="AD437" s="1155"/>
      <c r="AE437" s="1155" t="str">
        <f t="shared" si="266"/>
        <v/>
      </c>
      <c r="AF437" s="1152" t="str">
        <f t="shared" si="267"/>
        <v xml:space="preserve"> </v>
      </c>
      <c r="AG437" s="46" t="str">
        <f t="shared" si="268"/>
        <v xml:space="preserve"> </v>
      </c>
      <c r="AH437" s="46" t="str">
        <f t="shared" si="269"/>
        <v xml:space="preserve"> </v>
      </c>
      <c r="AI437" s="1153" t="str">
        <f t="shared" si="270"/>
        <v xml:space="preserve"> </v>
      </c>
      <c r="AJ437" s="1153" t="str">
        <f t="shared" si="271"/>
        <v xml:space="preserve"> </v>
      </c>
      <c r="AK437" s="1158" t="str">
        <f t="shared" si="245"/>
        <v/>
      </c>
      <c r="AL437" s="1159" t="str">
        <f t="shared" si="246"/>
        <v/>
      </c>
      <c r="AM437" s="47" t="str">
        <f t="shared" si="247"/>
        <v/>
      </c>
      <c r="AN437" s="17"/>
      <c r="AO437" s="47" t="str">
        <f t="shared" si="248"/>
        <v/>
      </c>
      <c r="AP437" s="47" t="str">
        <f t="shared" si="249"/>
        <v/>
      </c>
      <c r="AQ437" s="47"/>
      <c r="AR437" s="47" t="str">
        <f t="shared" si="250"/>
        <v/>
      </c>
      <c r="AS437" s="1158" t="str">
        <f t="shared" si="251"/>
        <v/>
      </c>
      <c r="AT437" s="1158" t="str">
        <f t="shared" si="252"/>
        <v/>
      </c>
      <c r="AU437" s="1158" t="str">
        <f t="shared" si="253"/>
        <v/>
      </c>
    </row>
    <row r="438" spans="1:47" s="32" customFormat="1" ht="25.5" customHeight="1">
      <c r="A438" s="17">
        <v>37</v>
      </c>
      <c r="B438" s="23" t="s">
        <v>397</v>
      </c>
      <c r="C438" s="24"/>
      <c r="D438" s="24"/>
      <c r="E438" s="5"/>
      <c r="F438" s="17">
        <f t="shared" si="242"/>
        <v>0</v>
      </c>
      <c r="G438" s="17">
        <f t="shared" si="243"/>
        <v>0</v>
      </c>
      <c r="H438" s="5">
        <v>0</v>
      </c>
      <c r="I438" s="5">
        <v>0</v>
      </c>
      <c r="J438" s="5">
        <v>0</v>
      </c>
      <c r="K438" s="5">
        <v>0</v>
      </c>
      <c r="L438" s="5">
        <v>0</v>
      </c>
      <c r="M438" s="5">
        <v>0</v>
      </c>
      <c r="N438" s="5">
        <v>0</v>
      </c>
      <c r="O438" s="5">
        <v>0</v>
      </c>
      <c r="P438" s="5">
        <v>0</v>
      </c>
      <c r="Q438" s="5">
        <v>0</v>
      </c>
      <c r="R438" s="5">
        <v>0</v>
      </c>
      <c r="S438" s="5">
        <v>0</v>
      </c>
      <c r="T438" s="1153" t="str">
        <f t="shared" si="244"/>
        <v/>
      </c>
      <c r="U438" s="5">
        <v>0</v>
      </c>
      <c r="V438" s="5">
        <v>0</v>
      </c>
      <c r="W438" s="5">
        <v>0</v>
      </c>
      <c r="X438" s="1152" t="str">
        <f t="shared" si="257"/>
        <v xml:space="preserve"> </v>
      </c>
      <c r="Y438" s="1152" t="str">
        <f t="shared" si="261"/>
        <v xml:space="preserve"> </v>
      </c>
      <c r="Z438" s="1152" t="str">
        <f t="shared" si="262"/>
        <v xml:space="preserve"> </v>
      </c>
      <c r="AA438" s="1154" t="str">
        <f t="shared" si="263"/>
        <v/>
      </c>
      <c r="AB438" s="1152" t="str">
        <f t="shared" si="264"/>
        <v/>
      </c>
      <c r="AC438" s="1154" t="str">
        <f t="shared" si="265"/>
        <v/>
      </c>
      <c r="AD438" s="1155"/>
      <c r="AE438" s="1155" t="str">
        <f t="shared" si="266"/>
        <v/>
      </c>
      <c r="AF438" s="1152" t="str">
        <f t="shared" si="267"/>
        <v xml:space="preserve"> </v>
      </c>
      <c r="AG438" s="46" t="str">
        <f t="shared" si="268"/>
        <v xml:space="preserve"> </v>
      </c>
      <c r="AH438" s="46" t="str">
        <f t="shared" si="269"/>
        <v xml:space="preserve"> </v>
      </c>
      <c r="AI438" s="1153" t="str">
        <f t="shared" si="270"/>
        <v xml:space="preserve"> </v>
      </c>
      <c r="AJ438" s="1153" t="str">
        <f t="shared" si="271"/>
        <v xml:space="preserve"> </v>
      </c>
      <c r="AK438" s="1158" t="str">
        <f t="shared" si="245"/>
        <v/>
      </c>
      <c r="AL438" s="1159" t="str">
        <f t="shared" si="246"/>
        <v/>
      </c>
      <c r="AM438" s="47" t="str">
        <f t="shared" si="247"/>
        <v/>
      </c>
      <c r="AN438" s="17"/>
      <c r="AO438" s="47" t="str">
        <f t="shared" si="248"/>
        <v/>
      </c>
      <c r="AP438" s="47" t="str">
        <f t="shared" si="249"/>
        <v/>
      </c>
      <c r="AQ438" s="47"/>
      <c r="AR438" s="47" t="str">
        <f t="shared" si="250"/>
        <v/>
      </c>
      <c r="AS438" s="1158" t="str">
        <f t="shared" si="251"/>
        <v/>
      </c>
      <c r="AT438" s="1158" t="str">
        <f t="shared" si="252"/>
        <v/>
      </c>
      <c r="AU438" s="1158" t="str">
        <f t="shared" si="253"/>
        <v/>
      </c>
    </row>
    <row r="439" spans="1:47" s="32" customFormat="1" ht="25.5" customHeight="1">
      <c r="A439" s="17">
        <v>1</v>
      </c>
      <c r="B439" s="23"/>
      <c r="C439" s="1310" t="s">
        <v>398</v>
      </c>
      <c r="D439" s="5" t="s">
        <v>57</v>
      </c>
      <c r="E439" s="17" t="s">
        <v>65</v>
      </c>
      <c r="F439" s="17">
        <f t="shared" si="242"/>
        <v>9</v>
      </c>
      <c r="G439" s="17">
        <f t="shared" si="243"/>
        <v>206</v>
      </c>
      <c r="H439" s="17">
        <f t="shared" ref="H439:S439" si="275">H440+H441</f>
        <v>4</v>
      </c>
      <c r="I439" s="17">
        <f t="shared" si="275"/>
        <v>4</v>
      </c>
      <c r="J439" s="17">
        <f t="shared" si="275"/>
        <v>2</v>
      </c>
      <c r="K439" s="17">
        <f t="shared" si="275"/>
        <v>37</v>
      </c>
      <c r="L439" s="17">
        <f t="shared" si="275"/>
        <v>1</v>
      </c>
      <c r="M439" s="17">
        <f t="shared" si="275"/>
        <v>32</v>
      </c>
      <c r="N439" s="17">
        <f t="shared" si="275"/>
        <v>2</v>
      </c>
      <c r="O439" s="17">
        <f t="shared" si="275"/>
        <v>46</v>
      </c>
      <c r="P439" s="17">
        <f t="shared" si="275"/>
        <v>2</v>
      </c>
      <c r="Q439" s="17">
        <f t="shared" si="275"/>
        <v>48</v>
      </c>
      <c r="R439" s="17">
        <f t="shared" si="275"/>
        <v>2</v>
      </c>
      <c r="S439" s="17">
        <f t="shared" si="275"/>
        <v>43</v>
      </c>
      <c r="T439" s="1153">
        <f t="shared" si="244"/>
        <v>14.5</v>
      </c>
      <c r="U439" s="17">
        <v>14</v>
      </c>
      <c r="V439" s="17">
        <v>14</v>
      </c>
      <c r="W439" s="17">
        <v>2</v>
      </c>
      <c r="X439" s="1152">
        <f t="shared" si="257"/>
        <v>1</v>
      </c>
      <c r="Y439" s="1152" t="str">
        <f t="shared" si="261"/>
        <v xml:space="preserve"> </v>
      </c>
      <c r="Z439" s="1152" t="str">
        <f t="shared" si="262"/>
        <v xml:space="preserve"> </v>
      </c>
      <c r="AA439" s="1154">
        <f t="shared" si="263"/>
        <v>22.888888888888889</v>
      </c>
      <c r="AB439" s="1152">
        <f t="shared" si="264"/>
        <v>25</v>
      </c>
      <c r="AC439" s="1154">
        <f t="shared" si="265"/>
        <v>-2.1111111111111107</v>
      </c>
      <c r="AD439" s="1155" t="str">
        <f>IF(AC439&gt;0,1,"")</f>
        <v/>
      </c>
      <c r="AE439" s="1155" t="str">
        <f t="shared" si="266"/>
        <v/>
      </c>
      <c r="AF439" s="1152">
        <f t="shared" si="267"/>
        <v>1</v>
      </c>
      <c r="AG439" s="46">
        <f t="shared" si="268"/>
        <v>8</v>
      </c>
      <c r="AH439" s="46">
        <f t="shared" si="269"/>
        <v>6</v>
      </c>
      <c r="AI439" s="1153">
        <f t="shared" si="270"/>
        <v>13.5</v>
      </c>
      <c r="AJ439" s="1153">
        <f t="shared" si="271"/>
        <v>-1</v>
      </c>
      <c r="AK439" s="1158" t="str">
        <f t="shared" si="245"/>
        <v/>
      </c>
      <c r="AL439" s="1159" t="str">
        <f t="shared" si="246"/>
        <v/>
      </c>
      <c r="AM439" s="47" t="str">
        <f t="shared" si="247"/>
        <v/>
      </c>
      <c r="AN439" s="17"/>
      <c r="AO439" s="47" t="str">
        <f t="shared" si="248"/>
        <v/>
      </c>
      <c r="AP439" s="47" t="str">
        <f t="shared" si="249"/>
        <v/>
      </c>
      <c r="AQ439" s="47"/>
      <c r="AR439" s="47" t="str">
        <f t="shared" si="250"/>
        <v/>
      </c>
      <c r="AS439" s="1158">
        <f t="shared" si="251"/>
        <v>1</v>
      </c>
      <c r="AT439" s="1158" t="str">
        <f t="shared" si="252"/>
        <v/>
      </c>
      <c r="AU439" s="1158" t="str">
        <f t="shared" si="253"/>
        <v/>
      </c>
    </row>
    <row r="440" spans="1:47" s="32" customFormat="1" ht="25.5" customHeight="1">
      <c r="A440" s="17"/>
      <c r="B440" s="23"/>
      <c r="C440" s="1307"/>
      <c r="D440" s="24" t="s">
        <v>58</v>
      </c>
      <c r="E440" s="17"/>
      <c r="F440" s="17">
        <f t="shared" si="242"/>
        <v>5</v>
      </c>
      <c r="G440" s="17">
        <f t="shared" si="243"/>
        <v>138</v>
      </c>
      <c r="H440" s="17">
        <v>3</v>
      </c>
      <c r="I440" s="17">
        <v>3</v>
      </c>
      <c r="J440" s="17">
        <v>1</v>
      </c>
      <c r="K440" s="17">
        <v>25</v>
      </c>
      <c r="L440" s="17">
        <v>1</v>
      </c>
      <c r="M440" s="17">
        <v>32</v>
      </c>
      <c r="N440" s="17">
        <v>1</v>
      </c>
      <c r="O440" s="17">
        <v>25</v>
      </c>
      <c r="P440" s="17">
        <v>1</v>
      </c>
      <c r="Q440" s="17">
        <v>28</v>
      </c>
      <c r="R440" s="17">
        <v>1</v>
      </c>
      <c r="S440" s="17">
        <v>28</v>
      </c>
      <c r="T440" s="1153" t="str">
        <f t="shared" si="244"/>
        <v/>
      </c>
      <c r="U440" s="17"/>
      <c r="V440" s="17"/>
      <c r="W440" s="17"/>
      <c r="X440" s="1152" t="str">
        <f t="shared" si="257"/>
        <v xml:space="preserve"> </v>
      </c>
      <c r="Y440" s="1152" t="str">
        <f t="shared" si="261"/>
        <v xml:space="preserve"> </v>
      </c>
      <c r="Z440" s="1152" t="str">
        <f t="shared" si="262"/>
        <v xml:space="preserve"> </v>
      </c>
      <c r="AA440" s="1154" t="str">
        <f t="shared" si="263"/>
        <v/>
      </c>
      <c r="AB440" s="1152" t="str">
        <f t="shared" si="264"/>
        <v/>
      </c>
      <c r="AC440" s="1154" t="str">
        <f t="shared" si="265"/>
        <v/>
      </c>
      <c r="AD440" s="1155"/>
      <c r="AE440" s="1155" t="str">
        <f t="shared" si="266"/>
        <v/>
      </c>
      <c r="AF440" s="1152" t="str">
        <f t="shared" si="267"/>
        <v xml:space="preserve"> </v>
      </c>
      <c r="AG440" s="46" t="str">
        <f t="shared" si="268"/>
        <v xml:space="preserve"> </v>
      </c>
      <c r="AH440" s="46" t="str">
        <f t="shared" si="269"/>
        <v xml:space="preserve"> </v>
      </c>
      <c r="AI440" s="1153" t="str">
        <f t="shared" si="270"/>
        <v xml:space="preserve"> </v>
      </c>
      <c r="AJ440" s="1153" t="str">
        <f t="shared" si="271"/>
        <v xml:space="preserve"> </v>
      </c>
      <c r="AK440" s="1158" t="str">
        <f t="shared" si="245"/>
        <v/>
      </c>
      <c r="AL440" s="1159" t="str">
        <f t="shared" si="246"/>
        <v/>
      </c>
      <c r="AM440" s="47" t="str">
        <f t="shared" si="247"/>
        <v/>
      </c>
      <c r="AN440" s="17"/>
      <c r="AO440" s="47" t="str">
        <f t="shared" si="248"/>
        <v/>
      </c>
      <c r="AP440" s="47" t="str">
        <f t="shared" si="249"/>
        <v/>
      </c>
      <c r="AQ440" s="47"/>
      <c r="AR440" s="47" t="str">
        <f t="shared" si="250"/>
        <v/>
      </c>
      <c r="AS440" s="1158" t="str">
        <f t="shared" si="251"/>
        <v/>
      </c>
      <c r="AT440" s="1158" t="str">
        <f t="shared" si="252"/>
        <v/>
      </c>
      <c r="AU440" s="1158" t="str">
        <f t="shared" si="253"/>
        <v/>
      </c>
    </row>
    <row r="441" spans="1:47" s="32" customFormat="1" ht="25.5" customHeight="1">
      <c r="A441" s="17"/>
      <c r="B441" s="23"/>
      <c r="C441" s="1308"/>
      <c r="D441" s="24" t="s">
        <v>399</v>
      </c>
      <c r="E441" s="17"/>
      <c r="F441" s="17">
        <f t="shared" si="242"/>
        <v>4</v>
      </c>
      <c r="G441" s="17">
        <f t="shared" si="243"/>
        <v>68</v>
      </c>
      <c r="H441" s="17">
        <v>1</v>
      </c>
      <c r="I441" s="17">
        <v>1</v>
      </c>
      <c r="J441" s="17">
        <v>1</v>
      </c>
      <c r="K441" s="17">
        <v>12</v>
      </c>
      <c r="L441" s="17">
        <v>0</v>
      </c>
      <c r="M441" s="17">
        <v>0</v>
      </c>
      <c r="N441" s="17">
        <v>1</v>
      </c>
      <c r="O441" s="17">
        <v>21</v>
      </c>
      <c r="P441" s="17">
        <v>1</v>
      </c>
      <c r="Q441" s="17">
        <v>20</v>
      </c>
      <c r="R441" s="17">
        <v>1</v>
      </c>
      <c r="S441" s="17">
        <v>15</v>
      </c>
      <c r="T441" s="1153" t="str">
        <f t="shared" si="244"/>
        <v/>
      </c>
      <c r="U441" s="17"/>
      <c r="V441" s="17"/>
      <c r="W441" s="17"/>
      <c r="X441" s="1152" t="str">
        <f t="shared" si="257"/>
        <v xml:space="preserve"> </v>
      </c>
      <c r="Y441" s="1152" t="str">
        <f t="shared" si="261"/>
        <v xml:space="preserve"> </v>
      </c>
      <c r="Z441" s="1152" t="str">
        <f t="shared" si="262"/>
        <v xml:space="preserve"> </v>
      </c>
      <c r="AA441" s="1154" t="str">
        <f t="shared" si="263"/>
        <v/>
      </c>
      <c r="AB441" s="1152" t="str">
        <f t="shared" si="264"/>
        <v/>
      </c>
      <c r="AC441" s="1154" t="str">
        <f t="shared" si="265"/>
        <v/>
      </c>
      <c r="AD441" s="1155"/>
      <c r="AE441" s="1155" t="str">
        <f t="shared" si="266"/>
        <v/>
      </c>
      <c r="AF441" s="1152" t="str">
        <f t="shared" si="267"/>
        <v xml:space="preserve"> </v>
      </c>
      <c r="AG441" s="46" t="str">
        <f t="shared" si="268"/>
        <v xml:space="preserve"> </v>
      </c>
      <c r="AH441" s="46" t="str">
        <f t="shared" si="269"/>
        <v xml:space="preserve"> </v>
      </c>
      <c r="AI441" s="1153" t="str">
        <f t="shared" si="270"/>
        <v xml:space="preserve"> </v>
      </c>
      <c r="AJ441" s="1153" t="str">
        <f t="shared" si="271"/>
        <v xml:space="preserve"> </v>
      </c>
      <c r="AK441" s="1158" t="str">
        <f t="shared" si="245"/>
        <v/>
      </c>
      <c r="AL441" s="1159" t="str">
        <f t="shared" si="246"/>
        <v/>
      </c>
      <c r="AM441" s="47" t="str">
        <f t="shared" si="247"/>
        <v/>
      </c>
      <c r="AN441" s="17"/>
      <c r="AO441" s="47" t="str">
        <f t="shared" si="248"/>
        <v/>
      </c>
      <c r="AP441" s="47" t="str">
        <f t="shared" si="249"/>
        <v/>
      </c>
      <c r="AQ441" s="47"/>
      <c r="AR441" s="47" t="str">
        <f t="shared" si="250"/>
        <v/>
      </c>
      <c r="AS441" s="1158" t="str">
        <f t="shared" si="251"/>
        <v/>
      </c>
      <c r="AT441" s="1158" t="str">
        <f t="shared" si="252"/>
        <v/>
      </c>
      <c r="AU441" s="1158" t="str">
        <f t="shared" si="253"/>
        <v/>
      </c>
    </row>
    <row r="442" spans="1:47" s="32" customFormat="1" ht="25.5" customHeight="1">
      <c r="A442" s="17">
        <v>2</v>
      </c>
      <c r="B442" s="23"/>
      <c r="C442" s="1310" t="s">
        <v>400</v>
      </c>
      <c r="D442" s="5" t="s">
        <v>57</v>
      </c>
      <c r="E442" s="17" t="s">
        <v>65</v>
      </c>
      <c r="F442" s="17">
        <f t="shared" si="242"/>
        <v>10</v>
      </c>
      <c r="G442" s="17">
        <f t="shared" si="243"/>
        <v>127</v>
      </c>
      <c r="H442" s="17">
        <f t="shared" ref="H442:S442" si="276">H443+H444</f>
        <v>3</v>
      </c>
      <c r="I442" s="17">
        <f t="shared" si="276"/>
        <v>3</v>
      </c>
      <c r="J442" s="17">
        <f t="shared" si="276"/>
        <v>2</v>
      </c>
      <c r="K442" s="17">
        <f t="shared" si="276"/>
        <v>23</v>
      </c>
      <c r="L442" s="17">
        <f t="shared" si="276"/>
        <v>2</v>
      </c>
      <c r="M442" s="17">
        <f t="shared" si="276"/>
        <v>21</v>
      </c>
      <c r="N442" s="17">
        <f t="shared" si="276"/>
        <v>2</v>
      </c>
      <c r="O442" s="17">
        <f t="shared" si="276"/>
        <v>26</v>
      </c>
      <c r="P442" s="17">
        <f t="shared" si="276"/>
        <v>2</v>
      </c>
      <c r="Q442" s="17">
        <f t="shared" si="276"/>
        <v>31</v>
      </c>
      <c r="R442" s="17">
        <f t="shared" si="276"/>
        <v>2</v>
      </c>
      <c r="S442" s="17">
        <f t="shared" si="276"/>
        <v>26</v>
      </c>
      <c r="T442" s="1153">
        <f t="shared" si="244"/>
        <v>16</v>
      </c>
      <c r="U442" s="17">
        <v>15</v>
      </c>
      <c r="V442" s="17">
        <v>15</v>
      </c>
      <c r="W442" s="17">
        <v>1</v>
      </c>
      <c r="X442" s="1152">
        <f t="shared" si="257"/>
        <v>1</v>
      </c>
      <c r="Y442" s="1152" t="str">
        <f t="shared" si="261"/>
        <v xml:space="preserve"> </v>
      </c>
      <c r="Z442" s="1152" t="str">
        <f t="shared" si="262"/>
        <v xml:space="preserve"> </v>
      </c>
      <c r="AA442" s="1154">
        <f t="shared" si="263"/>
        <v>12.7</v>
      </c>
      <c r="AB442" s="1152">
        <f t="shared" si="264"/>
        <v>25</v>
      </c>
      <c r="AC442" s="1154">
        <f t="shared" si="265"/>
        <v>-12.3</v>
      </c>
      <c r="AD442" s="1155" t="str">
        <f>IF(AC442&gt;0,1,"")</f>
        <v/>
      </c>
      <c r="AE442" s="1155" t="str">
        <f t="shared" si="266"/>
        <v/>
      </c>
      <c r="AF442" s="1152">
        <f t="shared" si="267"/>
        <v>1</v>
      </c>
      <c r="AG442" s="46">
        <f t="shared" si="268"/>
        <v>5</v>
      </c>
      <c r="AH442" s="46">
        <f t="shared" si="269"/>
        <v>2</v>
      </c>
      <c r="AI442" s="1153">
        <f t="shared" si="270"/>
        <v>8.6666666666666679</v>
      </c>
      <c r="AJ442" s="1153">
        <f t="shared" si="271"/>
        <v>-7.3333333333333321</v>
      </c>
      <c r="AK442" s="1158" t="str">
        <f t="shared" si="245"/>
        <v/>
      </c>
      <c r="AL442" s="1159">
        <f t="shared" si="246"/>
        <v>1</v>
      </c>
      <c r="AM442" s="47" t="str">
        <f t="shared" si="247"/>
        <v/>
      </c>
      <c r="AN442" s="17"/>
      <c r="AO442" s="47" t="str">
        <f t="shared" si="248"/>
        <v/>
      </c>
      <c r="AP442" s="47" t="str">
        <f t="shared" si="249"/>
        <v/>
      </c>
      <c r="AQ442" s="47"/>
      <c r="AR442" s="47" t="str">
        <f t="shared" si="250"/>
        <v/>
      </c>
      <c r="AS442" s="1158">
        <f t="shared" si="251"/>
        <v>1</v>
      </c>
      <c r="AT442" s="1158" t="str">
        <f t="shared" si="252"/>
        <v/>
      </c>
      <c r="AU442" s="1158" t="str">
        <f t="shared" si="253"/>
        <v/>
      </c>
    </row>
    <row r="443" spans="1:47" s="32" customFormat="1" ht="25.5" customHeight="1">
      <c r="A443" s="17"/>
      <c r="B443" s="23"/>
      <c r="C443" s="1307"/>
      <c r="D443" s="24" t="s">
        <v>58</v>
      </c>
      <c r="E443" s="17"/>
      <c r="F443" s="17">
        <f t="shared" si="242"/>
        <v>5</v>
      </c>
      <c r="G443" s="17">
        <f t="shared" si="243"/>
        <v>79</v>
      </c>
      <c r="H443" s="17">
        <v>0</v>
      </c>
      <c r="I443" s="17">
        <v>0</v>
      </c>
      <c r="J443" s="17">
        <v>1</v>
      </c>
      <c r="K443" s="17">
        <v>14</v>
      </c>
      <c r="L443" s="17">
        <v>1</v>
      </c>
      <c r="M443" s="17">
        <v>13</v>
      </c>
      <c r="N443" s="17">
        <v>1</v>
      </c>
      <c r="O443" s="17">
        <v>15</v>
      </c>
      <c r="P443" s="17">
        <v>1</v>
      </c>
      <c r="Q443" s="17">
        <v>19</v>
      </c>
      <c r="R443" s="17">
        <v>1</v>
      </c>
      <c r="S443" s="17">
        <v>18</v>
      </c>
      <c r="T443" s="1153" t="str">
        <f t="shared" si="244"/>
        <v/>
      </c>
      <c r="U443" s="17"/>
      <c r="V443" s="17"/>
      <c r="W443" s="17"/>
      <c r="X443" s="1152" t="str">
        <f t="shared" si="257"/>
        <v xml:space="preserve"> </v>
      </c>
      <c r="Y443" s="1152" t="str">
        <f t="shared" si="261"/>
        <v xml:space="preserve"> </v>
      </c>
      <c r="Z443" s="1152" t="str">
        <f t="shared" si="262"/>
        <v xml:space="preserve"> </v>
      </c>
      <c r="AA443" s="1154" t="str">
        <f t="shared" si="263"/>
        <v/>
      </c>
      <c r="AB443" s="1152" t="str">
        <f t="shared" si="264"/>
        <v/>
      </c>
      <c r="AC443" s="1154" t="str">
        <f t="shared" si="265"/>
        <v/>
      </c>
      <c r="AD443" s="1155"/>
      <c r="AE443" s="1155" t="str">
        <f t="shared" si="266"/>
        <v/>
      </c>
      <c r="AF443" s="1152" t="str">
        <f t="shared" si="267"/>
        <v xml:space="preserve"> </v>
      </c>
      <c r="AG443" s="46" t="str">
        <f t="shared" si="268"/>
        <v xml:space="preserve"> </v>
      </c>
      <c r="AH443" s="46" t="str">
        <f t="shared" si="269"/>
        <v xml:space="preserve"> </v>
      </c>
      <c r="AI443" s="1153" t="str">
        <f t="shared" si="270"/>
        <v xml:space="preserve"> </v>
      </c>
      <c r="AJ443" s="1153" t="str">
        <f t="shared" si="271"/>
        <v xml:space="preserve"> </v>
      </c>
      <c r="AK443" s="1158" t="str">
        <f t="shared" si="245"/>
        <v/>
      </c>
      <c r="AL443" s="1159" t="str">
        <f t="shared" si="246"/>
        <v/>
      </c>
      <c r="AM443" s="47" t="str">
        <f t="shared" si="247"/>
        <v/>
      </c>
      <c r="AN443" s="17"/>
      <c r="AO443" s="47" t="str">
        <f t="shared" si="248"/>
        <v/>
      </c>
      <c r="AP443" s="47" t="str">
        <f t="shared" si="249"/>
        <v/>
      </c>
      <c r="AQ443" s="47"/>
      <c r="AR443" s="47" t="str">
        <f t="shared" si="250"/>
        <v/>
      </c>
      <c r="AS443" s="1158" t="str">
        <f t="shared" si="251"/>
        <v/>
      </c>
      <c r="AT443" s="1158" t="str">
        <f t="shared" si="252"/>
        <v/>
      </c>
      <c r="AU443" s="1158" t="str">
        <f t="shared" si="253"/>
        <v/>
      </c>
    </row>
    <row r="444" spans="1:47" s="32" customFormat="1" ht="25.5" customHeight="1">
      <c r="A444" s="17"/>
      <c r="B444" s="23"/>
      <c r="C444" s="1308"/>
      <c r="D444" s="24" t="s">
        <v>401</v>
      </c>
      <c r="E444" s="17"/>
      <c r="F444" s="17">
        <f t="shared" si="242"/>
        <v>5</v>
      </c>
      <c r="G444" s="17">
        <f t="shared" si="243"/>
        <v>48</v>
      </c>
      <c r="H444" s="17">
        <v>3</v>
      </c>
      <c r="I444" s="17">
        <v>3</v>
      </c>
      <c r="J444" s="17">
        <v>1</v>
      </c>
      <c r="K444" s="17">
        <v>9</v>
      </c>
      <c r="L444" s="17">
        <v>1</v>
      </c>
      <c r="M444" s="17">
        <v>8</v>
      </c>
      <c r="N444" s="17">
        <v>1</v>
      </c>
      <c r="O444" s="17">
        <v>11</v>
      </c>
      <c r="P444" s="17">
        <v>1</v>
      </c>
      <c r="Q444" s="17">
        <v>12</v>
      </c>
      <c r="R444" s="17">
        <v>1</v>
      </c>
      <c r="S444" s="17">
        <v>8</v>
      </c>
      <c r="T444" s="1153" t="str">
        <f t="shared" si="244"/>
        <v/>
      </c>
      <c r="U444" s="17"/>
      <c r="V444" s="17"/>
      <c r="W444" s="17"/>
      <c r="X444" s="1152" t="str">
        <f t="shared" si="257"/>
        <v xml:space="preserve"> </v>
      </c>
      <c r="Y444" s="1152" t="str">
        <f t="shared" si="261"/>
        <v xml:space="preserve"> </v>
      </c>
      <c r="Z444" s="1152" t="str">
        <f t="shared" si="262"/>
        <v xml:space="preserve"> </v>
      </c>
      <c r="AA444" s="1154" t="str">
        <f t="shared" si="263"/>
        <v/>
      </c>
      <c r="AB444" s="1152" t="str">
        <f t="shared" si="264"/>
        <v/>
      </c>
      <c r="AC444" s="1154" t="str">
        <f t="shared" si="265"/>
        <v/>
      </c>
      <c r="AD444" s="1155"/>
      <c r="AE444" s="1155" t="str">
        <f t="shared" si="266"/>
        <v/>
      </c>
      <c r="AF444" s="1152" t="str">
        <f t="shared" si="267"/>
        <v xml:space="preserve"> </v>
      </c>
      <c r="AG444" s="46" t="str">
        <f t="shared" si="268"/>
        <v xml:space="preserve"> </v>
      </c>
      <c r="AH444" s="46" t="str">
        <f t="shared" si="269"/>
        <v xml:space="preserve"> </v>
      </c>
      <c r="AI444" s="1153" t="str">
        <f t="shared" si="270"/>
        <v xml:space="preserve"> </v>
      </c>
      <c r="AJ444" s="1153" t="str">
        <f t="shared" si="271"/>
        <v xml:space="preserve"> </v>
      </c>
      <c r="AK444" s="1158" t="str">
        <f t="shared" si="245"/>
        <v/>
      </c>
      <c r="AL444" s="1159" t="str">
        <f t="shared" si="246"/>
        <v/>
      </c>
      <c r="AM444" s="47" t="str">
        <f t="shared" si="247"/>
        <v/>
      </c>
      <c r="AN444" s="17"/>
      <c r="AO444" s="47" t="str">
        <f t="shared" si="248"/>
        <v/>
      </c>
      <c r="AP444" s="47" t="str">
        <f t="shared" si="249"/>
        <v/>
      </c>
      <c r="AQ444" s="47"/>
      <c r="AR444" s="47" t="str">
        <f t="shared" si="250"/>
        <v/>
      </c>
      <c r="AS444" s="1158" t="str">
        <f t="shared" si="251"/>
        <v/>
      </c>
      <c r="AT444" s="1158" t="str">
        <f t="shared" si="252"/>
        <v/>
      </c>
      <c r="AU444" s="1158" t="str">
        <f t="shared" si="253"/>
        <v/>
      </c>
    </row>
    <row r="445" spans="1:47" s="32" customFormat="1" ht="25.5" customHeight="1">
      <c r="A445" s="17">
        <v>3</v>
      </c>
      <c r="B445" s="23"/>
      <c r="C445" s="30" t="s">
        <v>402</v>
      </c>
      <c r="D445" s="5" t="s">
        <v>54</v>
      </c>
      <c r="E445" s="17" t="s">
        <v>65</v>
      </c>
      <c r="F445" s="17">
        <f t="shared" si="242"/>
        <v>5</v>
      </c>
      <c r="G445" s="17">
        <f t="shared" si="243"/>
        <v>54</v>
      </c>
      <c r="H445" s="17">
        <v>1</v>
      </c>
      <c r="I445" s="17">
        <v>1</v>
      </c>
      <c r="J445" s="17">
        <v>1</v>
      </c>
      <c r="K445" s="17">
        <v>7</v>
      </c>
      <c r="L445" s="17">
        <v>1</v>
      </c>
      <c r="M445" s="17">
        <v>11</v>
      </c>
      <c r="N445" s="17">
        <v>1</v>
      </c>
      <c r="O445" s="17">
        <v>13</v>
      </c>
      <c r="P445" s="17">
        <v>1</v>
      </c>
      <c r="Q445" s="17">
        <v>18</v>
      </c>
      <c r="R445" s="17">
        <v>1</v>
      </c>
      <c r="S445" s="17">
        <v>5</v>
      </c>
      <c r="T445" s="1153">
        <f t="shared" si="244"/>
        <v>8.5</v>
      </c>
      <c r="U445" s="17">
        <v>7</v>
      </c>
      <c r="V445" s="17">
        <v>7</v>
      </c>
      <c r="W445" s="17">
        <v>0</v>
      </c>
      <c r="X445" s="1152">
        <f t="shared" si="257"/>
        <v>1</v>
      </c>
      <c r="Y445" s="1152" t="str">
        <f t="shared" si="261"/>
        <v xml:space="preserve"> </v>
      </c>
      <c r="Z445" s="1152" t="str">
        <f t="shared" si="262"/>
        <v xml:space="preserve"> </v>
      </c>
      <c r="AA445" s="1154">
        <f t="shared" si="263"/>
        <v>10.8</v>
      </c>
      <c r="AB445" s="1152">
        <f t="shared" si="264"/>
        <v>25</v>
      </c>
      <c r="AC445" s="1154">
        <f t="shared" si="265"/>
        <v>-14.2</v>
      </c>
      <c r="AD445" s="1155" t="str">
        <f>IF(AC445&gt;0,1,"")</f>
        <v/>
      </c>
      <c r="AE445" s="1155" t="str">
        <f t="shared" si="266"/>
        <v/>
      </c>
      <c r="AF445" s="1152">
        <f t="shared" si="267"/>
        <v>1</v>
      </c>
      <c r="AG445" s="46">
        <f t="shared" si="268"/>
        <v>2</v>
      </c>
      <c r="AH445" s="46">
        <f t="shared" si="269"/>
        <v>4</v>
      </c>
      <c r="AI445" s="1153">
        <f t="shared" si="270"/>
        <v>4.3333333333333339</v>
      </c>
      <c r="AJ445" s="1153">
        <f t="shared" si="271"/>
        <v>-4.1666666666666661</v>
      </c>
      <c r="AK445" s="1158" t="str">
        <f t="shared" si="245"/>
        <v/>
      </c>
      <c r="AL445" s="1159">
        <f t="shared" si="246"/>
        <v>1</v>
      </c>
      <c r="AM445" s="47" t="str">
        <f t="shared" si="247"/>
        <v/>
      </c>
      <c r="AN445" s="17"/>
      <c r="AO445" s="47" t="str">
        <f t="shared" si="248"/>
        <v/>
      </c>
      <c r="AP445" s="47" t="str">
        <f t="shared" si="249"/>
        <v/>
      </c>
      <c r="AQ445" s="47"/>
      <c r="AR445" s="47" t="str">
        <f t="shared" si="250"/>
        <v/>
      </c>
      <c r="AS445" s="1158">
        <f t="shared" si="251"/>
        <v>1</v>
      </c>
      <c r="AT445" s="1158" t="str">
        <f t="shared" si="252"/>
        <v/>
      </c>
      <c r="AU445" s="1158" t="str">
        <f t="shared" si="253"/>
        <v/>
      </c>
    </row>
    <row r="446" spans="1:47" s="32" customFormat="1" ht="25.5" customHeight="1">
      <c r="A446" s="17">
        <v>4</v>
      </c>
      <c r="B446" s="23"/>
      <c r="C446" s="30" t="s">
        <v>403</v>
      </c>
      <c r="D446" s="5" t="s">
        <v>54</v>
      </c>
      <c r="E446" s="17" t="s">
        <v>65</v>
      </c>
      <c r="F446" s="17">
        <f t="shared" si="242"/>
        <v>5</v>
      </c>
      <c r="G446" s="17">
        <f t="shared" si="243"/>
        <v>42</v>
      </c>
      <c r="H446" s="17">
        <v>0</v>
      </c>
      <c r="I446" s="17">
        <v>0</v>
      </c>
      <c r="J446" s="17">
        <v>1</v>
      </c>
      <c r="K446" s="17">
        <v>6</v>
      </c>
      <c r="L446" s="17">
        <v>1</v>
      </c>
      <c r="M446" s="17">
        <v>6</v>
      </c>
      <c r="N446" s="17">
        <v>1</v>
      </c>
      <c r="O446" s="17">
        <v>9</v>
      </c>
      <c r="P446" s="17">
        <v>1</v>
      </c>
      <c r="Q446" s="17">
        <v>11</v>
      </c>
      <c r="R446" s="17">
        <v>1</v>
      </c>
      <c r="S446" s="17">
        <v>10</v>
      </c>
      <c r="T446" s="1153">
        <f t="shared" si="244"/>
        <v>8.5</v>
      </c>
      <c r="U446" s="17">
        <v>6</v>
      </c>
      <c r="V446" s="17">
        <v>6</v>
      </c>
      <c r="W446" s="17">
        <v>0</v>
      </c>
      <c r="X446" s="1152">
        <f t="shared" si="257"/>
        <v>1</v>
      </c>
      <c r="Y446" s="1152" t="str">
        <f t="shared" si="261"/>
        <v xml:space="preserve"> </v>
      </c>
      <c r="Z446" s="1152" t="str">
        <f t="shared" si="262"/>
        <v xml:space="preserve"> </v>
      </c>
      <c r="AA446" s="1154">
        <f t="shared" si="263"/>
        <v>8.4</v>
      </c>
      <c r="AB446" s="1152">
        <f t="shared" si="264"/>
        <v>25</v>
      </c>
      <c r="AC446" s="1154">
        <f t="shared" si="265"/>
        <v>-16.600000000000001</v>
      </c>
      <c r="AD446" s="1155" t="str">
        <f>IF(AC446&gt;0,1,"")</f>
        <v/>
      </c>
      <c r="AE446" s="1155" t="str">
        <f t="shared" si="266"/>
        <v/>
      </c>
      <c r="AF446" s="1152">
        <f t="shared" si="267"/>
        <v>1</v>
      </c>
      <c r="AG446" s="46">
        <f t="shared" si="268"/>
        <v>1</v>
      </c>
      <c r="AH446" s="46">
        <f t="shared" si="269"/>
        <v>17</v>
      </c>
      <c r="AI446" s="1153">
        <f t="shared" si="270"/>
        <v>3.916666666666667</v>
      </c>
      <c r="AJ446" s="1153">
        <f t="shared" si="271"/>
        <v>-4.583333333333333</v>
      </c>
      <c r="AK446" s="1158" t="str">
        <f t="shared" si="245"/>
        <v/>
      </c>
      <c r="AL446" s="1159">
        <f t="shared" si="246"/>
        <v>1</v>
      </c>
      <c r="AM446" s="47" t="str">
        <f t="shared" si="247"/>
        <v/>
      </c>
      <c r="AN446" s="17"/>
      <c r="AO446" s="47" t="str">
        <f t="shared" si="248"/>
        <v/>
      </c>
      <c r="AP446" s="47" t="str">
        <f t="shared" si="249"/>
        <v/>
      </c>
      <c r="AQ446" s="47"/>
      <c r="AR446" s="47" t="str">
        <f t="shared" si="250"/>
        <v/>
      </c>
      <c r="AS446" s="1158">
        <f t="shared" si="251"/>
        <v>1</v>
      </c>
      <c r="AT446" s="1158" t="str">
        <f t="shared" si="252"/>
        <v/>
      </c>
      <c r="AU446" s="1158" t="str">
        <f t="shared" si="253"/>
        <v/>
      </c>
    </row>
    <row r="447" spans="1:47" s="11" customFormat="1" ht="25.5" customHeight="1">
      <c r="A447" s="17">
        <v>38</v>
      </c>
      <c r="B447" s="23" t="s">
        <v>404</v>
      </c>
      <c r="C447" s="30"/>
      <c r="D447" s="5"/>
      <c r="E447" s="17"/>
      <c r="F447" s="17">
        <f t="shared" si="242"/>
        <v>0</v>
      </c>
      <c r="G447" s="17">
        <f t="shared" si="243"/>
        <v>0</v>
      </c>
      <c r="H447" s="17">
        <v>0</v>
      </c>
      <c r="I447" s="17">
        <v>0</v>
      </c>
      <c r="J447" s="17">
        <v>0</v>
      </c>
      <c r="K447" s="17">
        <v>0</v>
      </c>
      <c r="L447" s="17">
        <v>0</v>
      </c>
      <c r="M447" s="17">
        <v>0</v>
      </c>
      <c r="N447" s="17">
        <v>0</v>
      </c>
      <c r="O447" s="17">
        <v>0</v>
      </c>
      <c r="P447" s="17">
        <v>0</v>
      </c>
      <c r="Q447" s="17">
        <v>0</v>
      </c>
      <c r="R447" s="17">
        <v>0</v>
      </c>
      <c r="S447" s="17">
        <v>0</v>
      </c>
      <c r="T447" s="1153" t="str">
        <f t="shared" si="244"/>
        <v/>
      </c>
      <c r="U447" s="17">
        <v>0</v>
      </c>
      <c r="V447" s="17">
        <v>0</v>
      </c>
      <c r="W447" s="17">
        <v>0</v>
      </c>
      <c r="X447" s="1152" t="str">
        <f t="shared" si="257"/>
        <v xml:space="preserve"> </v>
      </c>
      <c r="Y447" s="1152" t="str">
        <f t="shared" si="261"/>
        <v xml:space="preserve"> </v>
      </c>
      <c r="Z447" s="1152" t="str">
        <f t="shared" si="262"/>
        <v xml:space="preserve"> </v>
      </c>
      <c r="AA447" s="1154" t="str">
        <f t="shared" si="263"/>
        <v/>
      </c>
      <c r="AB447" s="1152" t="str">
        <f t="shared" si="264"/>
        <v/>
      </c>
      <c r="AC447" s="1154" t="str">
        <f t="shared" si="265"/>
        <v/>
      </c>
      <c r="AD447" s="1155"/>
      <c r="AE447" s="1155" t="str">
        <f t="shared" si="266"/>
        <v/>
      </c>
      <c r="AF447" s="1152" t="str">
        <f t="shared" si="267"/>
        <v xml:space="preserve"> </v>
      </c>
      <c r="AG447" s="46" t="str">
        <f t="shared" si="268"/>
        <v xml:space="preserve"> </v>
      </c>
      <c r="AH447" s="46" t="str">
        <f t="shared" si="269"/>
        <v xml:space="preserve"> </v>
      </c>
      <c r="AI447" s="1153" t="str">
        <f t="shared" si="270"/>
        <v xml:space="preserve"> </v>
      </c>
      <c r="AJ447" s="1153" t="str">
        <f t="shared" si="271"/>
        <v xml:space="preserve"> </v>
      </c>
      <c r="AK447" s="1158" t="str">
        <f t="shared" si="245"/>
        <v/>
      </c>
      <c r="AL447" s="1159" t="str">
        <f t="shared" si="246"/>
        <v/>
      </c>
      <c r="AM447" s="47" t="str">
        <f t="shared" si="247"/>
        <v/>
      </c>
      <c r="AN447" s="17"/>
      <c r="AO447" s="47" t="str">
        <f t="shared" si="248"/>
        <v/>
      </c>
      <c r="AP447" s="47" t="str">
        <f t="shared" si="249"/>
        <v/>
      </c>
      <c r="AQ447" s="47"/>
      <c r="AR447" s="47" t="str">
        <f t="shared" si="250"/>
        <v/>
      </c>
      <c r="AS447" s="1158" t="str">
        <f t="shared" si="251"/>
        <v/>
      </c>
      <c r="AT447" s="1158" t="str">
        <f t="shared" si="252"/>
        <v/>
      </c>
      <c r="AU447" s="1158" t="str">
        <f t="shared" si="253"/>
        <v/>
      </c>
    </row>
    <row r="448" spans="1:47" s="11" customFormat="1" ht="25.5" customHeight="1">
      <c r="A448" s="17">
        <v>1</v>
      </c>
      <c r="B448" s="23"/>
      <c r="C448" s="1310" t="s">
        <v>405</v>
      </c>
      <c r="D448" s="5" t="s">
        <v>57</v>
      </c>
      <c r="E448" s="17" t="s">
        <v>65</v>
      </c>
      <c r="F448" s="17">
        <f t="shared" si="242"/>
        <v>14</v>
      </c>
      <c r="G448" s="17">
        <f t="shared" si="243"/>
        <v>357</v>
      </c>
      <c r="H448" s="17">
        <f t="shared" ref="H448:S448" si="277">H449+H450</f>
        <v>8</v>
      </c>
      <c r="I448" s="17">
        <f t="shared" si="277"/>
        <v>7</v>
      </c>
      <c r="J448" s="17">
        <f t="shared" si="277"/>
        <v>3</v>
      </c>
      <c r="K448" s="17">
        <f t="shared" si="277"/>
        <v>81</v>
      </c>
      <c r="L448" s="17">
        <f t="shared" si="277"/>
        <v>2</v>
      </c>
      <c r="M448" s="17">
        <f t="shared" si="277"/>
        <v>49</v>
      </c>
      <c r="N448" s="17">
        <f t="shared" si="277"/>
        <v>3</v>
      </c>
      <c r="O448" s="17">
        <f t="shared" si="277"/>
        <v>79</v>
      </c>
      <c r="P448" s="17">
        <f t="shared" si="277"/>
        <v>3</v>
      </c>
      <c r="Q448" s="17">
        <f t="shared" si="277"/>
        <v>75</v>
      </c>
      <c r="R448" s="17">
        <f t="shared" si="277"/>
        <v>3</v>
      </c>
      <c r="S448" s="17">
        <f t="shared" si="277"/>
        <v>73</v>
      </c>
      <c r="T448" s="1153">
        <f t="shared" si="244"/>
        <v>22</v>
      </c>
      <c r="U448" s="17">
        <v>22</v>
      </c>
      <c r="V448" s="17">
        <v>21</v>
      </c>
      <c r="W448" s="17">
        <v>1</v>
      </c>
      <c r="X448" s="1152">
        <f t="shared" si="257"/>
        <v>1</v>
      </c>
      <c r="Y448" s="1152" t="str">
        <f t="shared" si="261"/>
        <v xml:space="preserve"> </v>
      </c>
      <c r="Z448" s="1152" t="str">
        <f t="shared" si="262"/>
        <v xml:space="preserve"> </v>
      </c>
      <c r="AA448" s="1154">
        <f t="shared" si="263"/>
        <v>25.5</v>
      </c>
      <c r="AB448" s="1152">
        <f t="shared" si="264"/>
        <v>25</v>
      </c>
      <c r="AC448" s="1154">
        <f t="shared" si="265"/>
        <v>0.5</v>
      </c>
      <c r="AD448" s="1155">
        <f>IF(AC448&gt;0,1,"")</f>
        <v>1</v>
      </c>
      <c r="AE448" s="1155" t="str">
        <f t="shared" si="266"/>
        <v/>
      </c>
      <c r="AF448" s="1152" t="str">
        <f t="shared" si="267"/>
        <v xml:space="preserve"> </v>
      </c>
      <c r="AG448" s="46">
        <f t="shared" si="268"/>
        <v>14</v>
      </c>
      <c r="AH448" s="46">
        <f t="shared" si="269"/>
        <v>7</v>
      </c>
      <c r="AI448" s="1153">
        <f t="shared" si="270"/>
        <v>22.583333333333332</v>
      </c>
      <c r="AJ448" s="1153">
        <f t="shared" si="271"/>
        <v>0.58333333333333215</v>
      </c>
      <c r="AK448" s="1158" t="str">
        <f t="shared" si="245"/>
        <v/>
      </c>
      <c r="AL448" s="1159" t="str">
        <f t="shared" si="246"/>
        <v/>
      </c>
      <c r="AM448" s="47" t="str">
        <f t="shared" si="247"/>
        <v/>
      </c>
      <c r="AN448" s="17"/>
      <c r="AO448" s="47" t="str">
        <f t="shared" si="248"/>
        <v/>
      </c>
      <c r="AP448" s="47" t="str">
        <f t="shared" si="249"/>
        <v/>
      </c>
      <c r="AQ448" s="47"/>
      <c r="AR448" s="47" t="str">
        <f t="shared" si="250"/>
        <v/>
      </c>
      <c r="AS448" s="1158" t="str">
        <f t="shared" si="251"/>
        <v/>
      </c>
      <c r="AT448" s="1158">
        <f t="shared" si="252"/>
        <v>1</v>
      </c>
      <c r="AU448" s="1158" t="str">
        <f t="shared" si="253"/>
        <v/>
      </c>
    </row>
    <row r="449" spans="1:47" s="11" customFormat="1" ht="25.5" customHeight="1">
      <c r="A449" s="17"/>
      <c r="B449" s="23"/>
      <c r="C449" s="1307"/>
      <c r="D449" s="24" t="s">
        <v>58</v>
      </c>
      <c r="E449" s="17"/>
      <c r="F449" s="17">
        <f t="shared" si="242"/>
        <v>9</v>
      </c>
      <c r="G449" s="17">
        <f t="shared" si="243"/>
        <v>231</v>
      </c>
      <c r="H449" s="17">
        <v>5</v>
      </c>
      <c r="I449" s="17">
        <v>4</v>
      </c>
      <c r="J449" s="17">
        <v>2</v>
      </c>
      <c r="K449" s="17">
        <v>55</v>
      </c>
      <c r="L449" s="17">
        <v>1</v>
      </c>
      <c r="M449" s="17">
        <v>26</v>
      </c>
      <c r="N449" s="17">
        <v>2</v>
      </c>
      <c r="O449" s="17">
        <v>53</v>
      </c>
      <c r="P449" s="17">
        <v>2</v>
      </c>
      <c r="Q449" s="17">
        <v>49</v>
      </c>
      <c r="R449" s="17">
        <v>2</v>
      </c>
      <c r="S449" s="17">
        <v>48</v>
      </c>
      <c r="T449" s="1153" t="str">
        <f t="shared" si="244"/>
        <v/>
      </c>
      <c r="U449" s="17"/>
      <c r="V449" s="17"/>
      <c r="W449" s="17"/>
      <c r="X449" s="1152" t="str">
        <f t="shared" si="257"/>
        <v xml:space="preserve"> </v>
      </c>
      <c r="Y449" s="1152" t="str">
        <f t="shared" si="261"/>
        <v xml:space="preserve"> </v>
      </c>
      <c r="Z449" s="1152" t="str">
        <f t="shared" si="262"/>
        <v xml:space="preserve"> </v>
      </c>
      <c r="AA449" s="1154" t="str">
        <f t="shared" si="263"/>
        <v/>
      </c>
      <c r="AB449" s="1152" t="str">
        <f t="shared" si="264"/>
        <v/>
      </c>
      <c r="AC449" s="1154" t="str">
        <f t="shared" si="265"/>
        <v/>
      </c>
      <c r="AD449" s="1155"/>
      <c r="AE449" s="1155" t="str">
        <f t="shared" si="266"/>
        <v/>
      </c>
      <c r="AF449" s="1152" t="str">
        <f t="shared" si="267"/>
        <v xml:space="preserve"> </v>
      </c>
      <c r="AG449" s="46" t="str">
        <f t="shared" si="268"/>
        <v xml:space="preserve"> </v>
      </c>
      <c r="AH449" s="46" t="str">
        <f t="shared" si="269"/>
        <v xml:space="preserve"> </v>
      </c>
      <c r="AI449" s="1153" t="str">
        <f t="shared" si="270"/>
        <v xml:space="preserve"> </v>
      </c>
      <c r="AJ449" s="1153" t="str">
        <f t="shared" si="271"/>
        <v xml:space="preserve"> </v>
      </c>
      <c r="AK449" s="1158" t="str">
        <f t="shared" si="245"/>
        <v/>
      </c>
      <c r="AL449" s="1159" t="str">
        <f t="shared" si="246"/>
        <v/>
      </c>
      <c r="AM449" s="47" t="str">
        <f t="shared" si="247"/>
        <v/>
      </c>
      <c r="AN449" s="17"/>
      <c r="AO449" s="47" t="str">
        <f t="shared" si="248"/>
        <v/>
      </c>
      <c r="AP449" s="47" t="str">
        <f t="shared" si="249"/>
        <v/>
      </c>
      <c r="AQ449" s="47"/>
      <c r="AR449" s="47" t="str">
        <f t="shared" si="250"/>
        <v/>
      </c>
      <c r="AS449" s="1158" t="str">
        <f t="shared" si="251"/>
        <v/>
      </c>
      <c r="AT449" s="1158" t="str">
        <f t="shared" si="252"/>
        <v/>
      </c>
      <c r="AU449" s="1158" t="str">
        <f t="shared" si="253"/>
        <v/>
      </c>
    </row>
    <row r="450" spans="1:47" s="11" customFormat="1" ht="25.5" customHeight="1">
      <c r="A450" s="17"/>
      <c r="B450" s="23"/>
      <c r="C450" s="1308"/>
      <c r="D450" s="24" t="s">
        <v>406</v>
      </c>
      <c r="E450" s="17"/>
      <c r="F450" s="17">
        <f t="shared" si="242"/>
        <v>5</v>
      </c>
      <c r="G450" s="17">
        <f t="shared" si="243"/>
        <v>126</v>
      </c>
      <c r="H450" s="17">
        <v>3</v>
      </c>
      <c r="I450" s="17">
        <v>3</v>
      </c>
      <c r="J450" s="17">
        <v>1</v>
      </c>
      <c r="K450" s="17">
        <v>26</v>
      </c>
      <c r="L450" s="17">
        <v>1</v>
      </c>
      <c r="M450" s="17">
        <v>23</v>
      </c>
      <c r="N450" s="17">
        <v>1</v>
      </c>
      <c r="O450" s="17">
        <v>26</v>
      </c>
      <c r="P450" s="17">
        <v>1</v>
      </c>
      <c r="Q450" s="17">
        <v>26</v>
      </c>
      <c r="R450" s="17">
        <v>1</v>
      </c>
      <c r="S450" s="17">
        <v>25</v>
      </c>
      <c r="T450" s="1153" t="str">
        <f t="shared" si="244"/>
        <v/>
      </c>
      <c r="U450" s="17"/>
      <c r="V450" s="17"/>
      <c r="W450" s="17"/>
      <c r="X450" s="1152" t="str">
        <f t="shared" si="257"/>
        <v xml:space="preserve"> </v>
      </c>
      <c r="Y450" s="1152" t="str">
        <f t="shared" si="261"/>
        <v xml:space="preserve"> </v>
      </c>
      <c r="Z450" s="1152" t="str">
        <f t="shared" si="262"/>
        <v xml:space="preserve"> </v>
      </c>
      <c r="AA450" s="1154" t="str">
        <f t="shared" si="263"/>
        <v/>
      </c>
      <c r="AB450" s="1152" t="str">
        <f t="shared" si="264"/>
        <v/>
      </c>
      <c r="AC450" s="1154" t="str">
        <f t="shared" si="265"/>
        <v/>
      </c>
      <c r="AD450" s="1155"/>
      <c r="AE450" s="1155" t="str">
        <f t="shared" si="266"/>
        <v/>
      </c>
      <c r="AF450" s="1152" t="str">
        <f t="shared" si="267"/>
        <v xml:space="preserve"> </v>
      </c>
      <c r="AG450" s="46" t="str">
        <f t="shared" si="268"/>
        <v xml:space="preserve"> </v>
      </c>
      <c r="AH450" s="46" t="str">
        <f t="shared" si="269"/>
        <v xml:space="preserve"> </v>
      </c>
      <c r="AI450" s="1153" t="str">
        <f t="shared" si="270"/>
        <v xml:space="preserve"> </v>
      </c>
      <c r="AJ450" s="1153" t="str">
        <f t="shared" si="271"/>
        <v xml:space="preserve"> </v>
      </c>
      <c r="AK450" s="1158" t="str">
        <f t="shared" si="245"/>
        <v/>
      </c>
      <c r="AL450" s="1159" t="str">
        <f t="shared" si="246"/>
        <v/>
      </c>
      <c r="AM450" s="47" t="str">
        <f t="shared" si="247"/>
        <v/>
      </c>
      <c r="AN450" s="17"/>
      <c r="AO450" s="47" t="str">
        <f t="shared" si="248"/>
        <v/>
      </c>
      <c r="AP450" s="47" t="str">
        <f t="shared" si="249"/>
        <v/>
      </c>
      <c r="AQ450" s="47"/>
      <c r="AR450" s="47" t="str">
        <f t="shared" si="250"/>
        <v/>
      </c>
      <c r="AS450" s="1158" t="str">
        <f t="shared" si="251"/>
        <v/>
      </c>
      <c r="AT450" s="1158" t="str">
        <f t="shared" si="252"/>
        <v/>
      </c>
      <c r="AU450" s="1158" t="str">
        <f t="shared" si="253"/>
        <v/>
      </c>
    </row>
    <row r="451" spans="1:47" s="11" customFormat="1" ht="25.5" customHeight="1">
      <c r="A451" s="17">
        <v>2</v>
      </c>
      <c r="B451" s="23"/>
      <c r="C451" s="1316" t="s">
        <v>407</v>
      </c>
      <c r="D451" s="5" t="s">
        <v>57</v>
      </c>
      <c r="E451" s="17" t="s">
        <v>65</v>
      </c>
      <c r="F451" s="17">
        <f t="shared" si="242"/>
        <v>18</v>
      </c>
      <c r="G451" s="17">
        <f t="shared" si="243"/>
        <v>363</v>
      </c>
      <c r="H451" s="17">
        <f t="shared" ref="H451:S451" si="278">H452+H453+H454</f>
        <v>6</v>
      </c>
      <c r="I451" s="17">
        <f t="shared" si="278"/>
        <v>6</v>
      </c>
      <c r="J451" s="17">
        <f t="shared" si="278"/>
        <v>4</v>
      </c>
      <c r="K451" s="17">
        <f t="shared" si="278"/>
        <v>67</v>
      </c>
      <c r="L451" s="17">
        <f t="shared" si="278"/>
        <v>3</v>
      </c>
      <c r="M451" s="17">
        <f t="shared" si="278"/>
        <v>72</v>
      </c>
      <c r="N451" s="17">
        <f t="shared" si="278"/>
        <v>3</v>
      </c>
      <c r="O451" s="17">
        <f t="shared" si="278"/>
        <v>82</v>
      </c>
      <c r="P451" s="17">
        <f t="shared" si="278"/>
        <v>4</v>
      </c>
      <c r="Q451" s="17">
        <f t="shared" si="278"/>
        <v>72</v>
      </c>
      <c r="R451" s="17">
        <f t="shared" si="278"/>
        <v>4</v>
      </c>
      <c r="S451" s="17">
        <f t="shared" si="278"/>
        <v>70</v>
      </c>
      <c r="T451" s="1153">
        <f t="shared" si="244"/>
        <v>28</v>
      </c>
      <c r="U451" s="17">
        <v>28</v>
      </c>
      <c r="V451" s="17">
        <v>28</v>
      </c>
      <c r="W451" s="17">
        <v>1</v>
      </c>
      <c r="X451" s="1152">
        <f t="shared" si="257"/>
        <v>1</v>
      </c>
      <c r="Y451" s="1152" t="str">
        <f t="shared" si="261"/>
        <v xml:space="preserve"> </v>
      </c>
      <c r="Z451" s="1152" t="str">
        <f t="shared" si="262"/>
        <v xml:space="preserve"> </v>
      </c>
      <c r="AA451" s="1154">
        <f t="shared" si="263"/>
        <v>20.166666666666668</v>
      </c>
      <c r="AB451" s="1152">
        <f t="shared" si="264"/>
        <v>25</v>
      </c>
      <c r="AC451" s="1154">
        <f t="shared" si="265"/>
        <v>-4.8333333333333321</v>
      </c>
      <c r="AD451" s="1155" t="str">
        <f>IF(AC451&gt;0,1,"")</f>
        <v/>
      </c>
      <c r="AE451" s="1155" t="str">
        <f t="shared" si="266"/>
        <v/>
      </c>
      <c r="AF451" s="1152">
        <f t="shared" si="267"/>
        <v>1</v>
      </c>
      <c r="AG451" s="46">
        <f t="shared" si="268"/>
        <v>14</v>
      </c>
      <c r="AH451" s="46">
        <f t="shared" si="269"/>
        <v>13</v>
      </c>
      <c r="AI451" s="1153">
        <f t="shared" si="270"/>
        <v>23.083333333333332</v>
      </c>
      <c r="AJ451" s="1153">
        <f t="shared" si="271"/>
        <v>-4.9166666666666679</v>
      </c>
      <c r="AK451" s="1158" t="str">
        <f t="shared" si="245"/>
        <v/>
      </c>
      <c r="AL451" s="1159">
        <f t="shared" si="246"/>
        <v>1</v>
      </c>
      <c r="AM451" s="47" t="str">
        <f t="shared" si="247"/>
        <v/>
      </c>
      <c r="AN451" s="17"/>
      <c r="AO451" s="47" t="str">
        <f t="shared" si="248"/>
        <v/>
      </c>
      <c r="AP451" s="47" t="str">
        <f t="shared" si="249"/>
        <v/>
      </c>
      <c r="AQ451" s="47"/>
      <c r="AR451" s="47" t="str">
        <f t="shared" si="250"/>
        <v/>
      </c>
      <c r="AS451" s="1158" t="str">
        <f t="shared" si="251"/>
        <v/>
      </c>
      <c r="AT451" s="1158" t="str">
        <f t="shared" si="252"/>
        <v/>
      </c>
      <c r="AU451" s="1158">
        <f t="shared" si="253"/>
        <v>1</v>
      </c>
    </row>
    <row r="452" spans="1:47" s="11" customFormat="1" ht="25.5" customHeight="1">
      <c r="A452" s="17"/>
      <c r="B452" s="23"/>
      <c r="C452" s="1307"/>
      <c r="D452" s="24" t="s">
        <v>58</v>
      </c>
      <c r="E452" s="17"/>
      <c r="F452" s="17">
        <f t="shared" si="242"/>
        <v>13</v>
      </c>
      <c r="G452" s="17">
        <f t="shared" si="243"/>
        <v>307</v>
      </c>
      <c r="H452" s="17">
        <v>5</v>
      </c>
      <c r="I452" s="17">
        <v>5</v>
      </c>
      <c r="J452" s="17">
        <v>2</v>
      </c>
      <c r="K452" s="17">
        <v>56</v>
      </c>
      <c r="L452" s="17">
        <v>3</v>
      </c>
      <c r="M452" s="17">
        <v>62</v>
      </c>
      <c r="N452" s="17">
        <v>3</v>
      </c>
      <c r="O452" s="17">
        <v>73</v>
      </c>
      <c r="P452" s="17">
        <v>3</v>
      </c>
      <c r="Q452" s="17">
        <v>60</v>
      </c>
      <c r="R452" s="17">
        <v>2</v>
      </c>
      <c r="S452" s="17">
        <v>56</v>
      </c>
      <c r="T452" s="1153" t="str">
        <f t="shared" si="244"/>
        <v/>
      </c>
      <c r="U452" s="17"/>
      <c r="V452" s="17"/>
      <c r="W452" s="17"/>
      <c r="X452" s="1152" t="str">
        <f t="shared" si="257"/>
        <v xml:space="preserve"> </v>
      </c>
      <c r="Y452" s="1152" t="str">
        <f t="shared" si="261"/>
        <v xml:space="preserve"> </v>
      </c>
      <c r="Z452" s="1152" t="str">
        <f t="shared" si="262"/>
        <v xml:space="preserve"> </v>
      </c>
      <c r="AA452" s="1154" t="str">
        <f t="shared" si="263"/>
        <v/>
      </c>
      <c r="AB452" s="1152" t="str">
        <f t="shared" si="264"/>
        <v/>
      </c>
      <c r="AC452" s="1154" t="str">
        <f t="shared" si="265"/>
        <v/>
      </c>
      <c r="AD452" s="1155"/>
      <c r="AE452" s="1155" t="str">
        <f t="shared" si="266"/>
        <v/>
      </c>
      <c r="AF452" s="1152" t="str">
        <f t="shared" si="267"/>
        <v xml:space="preserve"> </v>
      </c>
      <c r="AG452" s="46" t="str">
        <f t="shared" si="268"/>
        <v xml:space="preserve"> </v>
      </c>
      <c r="AH452" s="46" t="str">
        <f t="shared" si="269"/>
        <v xml:space="preserve"> </v>
      </c>
      <c r="AI452" s="1153" t="str">
        <f t="shared" si="270"/>
        <v xml:space="preserve"> </v>
      </c>
      <c r="AJ452" s="1153" t="str">
        <f t="shared" si="271"/>
        <v xml:space="preserve"> </v>
      </c>
      <c r="AK452" s="1158" t="str">
        <f t="shared" si="245"/>
        <v/>
      </c>
      <c r="AL452" s="1159" t="str">
        <f t="shared" si="246"/>
        <v/>
      </c>
      <c r="AM452" s="47" t="str">
        <f t="shared" si="247"/>
        <v/>
      </c>
      <c r="AN452" s="17"/>
      <c r="AO452" s="47" t="str">
        <f t="shared" si="248"/>
        <v/>
      </c>
      <c r="AP452" s="47" t="str">
        <f t="shared" si="249"/>
        <v/>
      </c>
      <c r="AQ452" s="47"/>
      <c r="AR452" s="47" t="str">
        <f t="shared" si="250"/>
        <v/>
      </c>
      <c r="AS452" s="1158" t="str">
        <f t="shared" si="251"/>
        <v/>
      </c>
      <c r="AT452" s="1158" t="str">
        <f t="shared" si="252"/>
        <v/>
      </c>
      <c r="AU452" s="1158" t="str">
        <f t="shared" si="253"/>
        <v/>
      </c>
    </row>
    <row r="453" spans="1:47" s="11" customFormat="1" ht="25.5" customHeight="1">
      <c r="A453" s="17"/>
      <c r="B453" s="23"/>
      <c r="C453" s="1307"/>
      <c r="D453" s="24" t="s">
        <v>408</v>
      </c>
      <c r="E453" s="17"/>
      <c r="F453" s="17">
        <f t="shared" si="242"/>
        <v>3</v>
      </c>
      <c r="G453" s="17">
        <f t="shared" si="243"/>
        <v>39</v>
      </c>
      <c r="H453" s="17"/>
      <c r="I453" s="17"/>
      <c r="J453" s="17">
        <v>1</v>
      </c>
      <c r="K453" s="17">
        <v>7</v>
      </c>
      <c r="L453" s="17"/>
      <c r="M453" s="17">
        <v>7</v>
      </c>
      <c r="N453" s="17"/>
      <c r="O453" s="17">
        <v>6</v>
      </c>
      <c r="P453" s="17">
        <v>1</v>
      </c>
      <c r="Q453" s="17">
        <v>10</v>
      </c>
      <c r="R453" s="17">
        <v>1</v>
      </c>
      <c r="S453" s="17">
        <v>9</v>
      </c>
      <c r="T453" s="1153" t="str">
        <f t="shared" si="244"/>
        <v/>
      </c>
      <c r="U453" s="17"/>
      <c r="V453" s="17"/>
      <c r="W453" s="17"/>
      <c r="X453" s="1152" t="str">
        <f t="shared" si="257"/>
        <v xml:space="preserve"> </v>
      </c>
      <c r="Y453" s="1152" t="str">
        <f t="shared" si="261"/>
        <v xml:space="preserve"> </v>
      </c>
      <c r="Z453" s="1152" t="str">
        <f t="shared" si="262"/>
        <v xml:space="preserve"> </v>
      </c>
      <c r="AA453" s="1154" t="str">
        <f t="shared" si="263"/>
        <v/>
      </c>
      <c r="AB453" s="1152" t="str">
        <f t="shared" si="264"/>
        <v/>
      </c>
      <c r="AC453" s="1154" t="str">
        <f t="shared" si="265"/>
        <v/>
      </c>
      <c r="AD453" s="1155"/>
      <c r="AE453" s="1155" t="str">
        <f t="shared" si="266"/>
        <v/>
      </c>
      <c r="AF453" s="1152" t="str">
        <f t="shared" si="267"/>
        <v xml:space="preserve"> </v>
      </c>
      <c r="AG453" s="46" t="str">
        <f t="shared" si="268"/>
        <v xml:space="preserve"> </v>
      </c>
      <c r="AH453" s="46" t="str">
        <f t="shared" si="269"/>
        <v xml:space="preserve"> </v>
      </c>
      <c r="AI453" s="1153" t="str">
        <f t="shared" si="270"/>
        <v xml:space="preserve"> </v>
      </c>
      <c r="AJ453" s="1153" t="str">
        <f t="shared" si="271"/>
        <v xml:space="preserve"> </v>
      </c>
      <c r="AK453" s="1158" t="str">
        <f t="shared" si="245"/>
        <v/>
      </c>
      <c r="AL453" s="1159" t="str">
        <f t="shared" si="246"/>
        <v/>
      </c>
      <c r="AM453" s="47" t="str">
        <f t="shared" si="247"/>
        <v/>
      </c>
      <c r="AN453" s="17"/>
      <c r="AO453" s="47" t="str">
        <f t="shared" si="248"/>
        <v/>
      </c>
      <c r="AP453" s="47" t="str">
        <f t="shared" si="249"/>
        <v/>
      </c>
      <c r="AQ453" s="47"/>
      <c r="AR453" s="47" t="str">
        <f t="shared" si="250"/>
        <v/>
      </c>
      <c r="AS453" s="1158" t="str">
        <f t="shared" si="251"/>
        <v/>
      </c>
      <c r="AT453" s="1158" t="str">
        <f t="shared" si="252"/>
        <v/>
      </c>
      <c r="AU453" s="1158" t="str">
        <f t="shared" si="253"/>
        <v/>
      </c>
    </row>
    <row r="454" spans="1:47" s="11" customFormat="1" ht="25.5" customHeight="1">
      <c r="A454" s="17"/>
      <c r="B454" s="23"/>
      <c r="C454" s="1308"/>
      <c r="D454" s="24" t="s">
        <v>409</v>
      </c>
      <c r="E454" s="17"/>
      <c r="F454" s="17">
        <f t="shared" si="242"/>
        <v>2</v>
      </c>
      <c r="G454" s="17">
        <f t="shared" si="243"/>
        <v>17</v>
      </c>
      <c r="H454" s="17">
        <v>1</v>
      </c>
      <c r="I454" s="17">
        <v>1</v>
      </c>
      <c r="J454" s="17">
        <v>1</v>
      </c>
      <c r="K454" s="17">
        <v>4</v>
      </c>
      <c r="L454" s="17"/>
      <c r="M454" s="17">
        <v>3</v>
      </c>
      <c r="N454" s="17"/>
      <c r="O454" s="17">
        <v>3</v>
      </c>
      <c r="P454" s="17"/>
      <c r="Q454" s="17">
        <v>2</v>
      </c>
      <c r="R454" s="17">
        <v>1</v>
      </c>
      <c r="S454" s="17">
        <v>5</v>
      </c>
      <c r="T454" s="1153" t="str">
        <f t="shared" si="244"/>
        <v/>
      </c>
      <c r="U454" s="17"/>
      <c r="V454" s="17"/>
      <c r="W454" s="17"/>
      <c r="X454" s="1152" t="str">
        <f t="shared" si="257"/>
        <v xml:space="preserve"> </v>
      </c>
      <c r="Y454" s="1152" t="str">
        <f t="shared" si="261"/>
        <v xml:space="preserve"> </v>
      </c>
      <c r="Z454" s="1152" t="str">
        <f t="shared" si="262"/>
        <v xml:space="preserve"> </v>
      </c>
      <c r="AA454" s="1154" t="str">
        <f t="shared" si="263"/>
        <v/>
      </c>
      <c r="AB454" s="1152" t="str">
        <f t="shared" si="264"/>
        <v/>
      </c>
      <c r="AC454" s="1154" t="str">
        <f t="shared" si="265"/>
        <v/>
      </c>
      <c r="AD454" s="1155"/>
      <c r="AE454" s="1155" t="str">
        <f t="shared" si="266"/>
        <v/>
      </c>
      <c r="AF454" s="1152" t="str">
        <f t="shared" si="267"/>
        <v xml:space="preserve"> </v>
      </c>
      <c r="AG454" s="46" t="str">
        <f t="shared" si="268"/>
        <v xml:space="preserve"> </v>
      </c>
      <c r="AH454" s="46" t="str">
        <f t="shared" si="269"/>
        <v xml:space="preserve"> </v>
      </c>
      <c r="AI454" s="1153" t="str">
        <f t="shared" si="270"/>
        <v xml:space="preserve"> </v>
      </c>
      <c r="AJ454" s="1153" t="str">
        <f t="shared" si="271"/>
        <v xml:space="preserve"> </v>
      </c>
      <c r="AK454" s="1158" t="str">
        <f t="shared" si="245"/>
        <v/>
      </c>
      <c r="AL454" s="1159" t="str">
        <f t="shared" si="246"/>
        <v/>
      </c>
      <c r="AM454" s="47" t="str">
        <f t="shared" si="247"/>
        <v/>
      </c>
      <c r="AN454" s="17"/>
      <c r="AO454" s="47" t="str">
        <f t="shared" si="248"/>
        <v/>
      </c>
      <c r="AP454" s="47" t="str">
        <f t="shared" si="249"/>
        <v/>
      </c>
      <c r="AQ454" s="47"/>
      <c r="AR454" s="47" t="str">
        <f t="shared" si="250"/>
        <v/>
      </c>
      <c r="AS454" s="1158" t="str">
        <f t="shared" si="251"/>
        <v/>
      </c>
      <c r="AT454" s="1158" t="str">
        <f t="shared" si="252"/>
        <v/>
      </c>
      <c r="AU454" s="1158" t="str">
        <f t="shared" si="253"/>
        <v/>
      </c>
    </row>
    <row r="455" spans="1:47" s="11" customFormat="1" ht="25.5" customHeight="1">
      <c r="A455" s="17">
        <v>3</v>
      </c>
      <c r="B455" s="23"/>
      <c r="C455" s="1316" t="s">
        <v>410</v>
      </c>
      <c r="D455" s="5" t="s">
        <v>57</v>
      </c>
      <c r="E455" s="17" t="s">
        <v>65</v>
      </c>
      <c r="F455" s="17">
        <f t="shared" si="242"/>
        <v>9</v>
      </c>
      <c r="G455" s="17">
        <f t="shared" si="243"/>
        <v>186</v>
      </c>
      <c r="H455" s="17">
        <f t="shared" ref="H455:S455" si="279">H456+H457+H458+H459</f>
        <v>3</v>
      </c>
      <c r="I455" s="17">
        <f t="shared" si="279"/>
        <v>3</v>
      </c>
      <c r="J455" s="17">
        <f t="shared" si="279"/>
        <v>2</v>
      </c>
      <c r="K455" s="17">
        <f t="shared" si="279"/>
        <v>35</v>
      </c>
      <c r="L455" s="17">
        <f t="shared" si="279"/>
        <v>1</v>
      </c>
      <c r="M455" s="17">
        <f t="shared" si="279"/>
        <v>34</v>
      </c>
      <c r="N455" s="17">
        <f t="shared" si="279"/>
        <v>2</v>
      </c>
      <c r="O455" s="17">
        <f t="shared" si="279"/>
        <v>39</v>
      </c>
      <c r="P455" s="17">
        <f t="shared" si="279"/>
        <v>2</v>
      </c>
      <c r="Q455" s="17">
        <f t="shared" si="279"/>
        <v>30</v>
      </c>
      <c r="R455" s="17">
        <f t="shared" si="279"/>
        <v>2</v>
      </c>
      <c r="S455" s="17">
        <f t="shared" si="279"/>
        <v>48</v>
      </c>
      <c r="T455" s="1153">
        <f t="shared" si="244"/>
        <v>14.5</v>
      </c>
      <c r="U455" s="17">
        <v>20</v>
      </c>
      <c r="V455" s="17">
        <v>20</v>
      </c>
      <c r="W455" s="17"/>
      <c r="X455" s="1152">
        <f t="shared" si="257"/>
        <v>1</v>
      </c>
      <c r="Y455" s="1152" t="str">
        <f t="shared" si="261"/>
        <v xml:space="preserve"> </v>
      </c>
      <c r="Z455" s="1152" t="str">
        <f t="shared" si="262"/>
        <v xml:space="preserve"> </v>
      </c>
      <c r="AA455" s="1154">
        <f t="shared" si="263"/>
        <v>20.666666666666668</v>
      </c>
      <c r="AB455" s="1152">
        <f t="shared" si="264"/>
        <v>25</v>
      </c>
      <c r="AC455" s="1154">
        <f t="shared" si="265"/>
        <v>-4.3333333333333321</v>
      </c>
      <c r="AD455" s="1155" t="str">
        <f>IF(AC455&gt;0,1,"")</f>
        <v/>
      </c>
      <c r="AE455" s="1155" t="str">
        <f t="shared" si="266"/>
        <v/>
      </c>
      <c r="AF455" s="1152">
        <f t="shared" si="267"/>
        <v>1</v>
      </c>
      <c r="AG455" s="46">
        <f t="shared" si="268"/>
        <v>7</v>
      </c>
      <c r="AH455" s="46">
        <f t="shared" si="269"/>
        <v>11</v>
      </c>
      <c r="AI455" s="1153">
        <f t="shared" si="270"/>
        <v>12.416666666666666</v>
      </c>
      <c r="AJ455" s="1153">
        <f t="shared" si="271"/>
        <v>-2.0833333333333339</v>
      </c>
      <c r="AK455" s="1158" t="str">
        <f t="shared" si="245"/>
        <v/>
      </c>
      <c r="AL455" s="1159">
        <f t="shared" si="246"/>
        <v>1</v>
      </c>
      <c r="AM455" s="47" t="str">
        <f t="shared" si="247"/>
        <v/>
      </c>
      <c r="AN455" s="17"/>
      <c r="AO455" s="47" t="str">
        <f t="shared" si="248"/>
        <v/>
      </c>
      <c r="AP455" s="47" t="str">
        <f t="shared" si="249"/>
        <v/>
      </c>
      <c r="AQ455" s="47"/>
      <c r="AR455" s="47" t="str">
        <f t="shared" si="250"/>
        <v/>
      </c>
      <c r="AS455" s="1158">
        <f t="shared" si="251"/>
        <v>1</v>
      </c>
      <c r="AT455" s="1158" t="str">
        <f t="shared" si="252"/>
        <v/>
      </c>
      <c r="AU455" s="1158" t="str">
        <f t="shared" si="253"/>
        <v/>
      </c>
    </row>
    <row r="456" spans="1:47" s="11" customFormat="1" ht="25.5" customHeight="1">
      <c r="A456" s="17"/>
      <c r="B456" s="23"/>
      <c r="C456" s="1307"/>
      <c r="D456" s="24" t="s">
        <v>58</v>
      </c>
      <c r="E456" s="17"/>
      <c r="F456" s="17">
        <f t="shared" si="242"/>
        <v>5</v>
      </c>
      <c r="G456" s="17">
        <f t="shared" si="243"/>
        <v>131</v>
      </c>
      <c r="H456" s="17">
        <v>1</v>
      </c>
      <c r="I456" s="17">
        <v>1</v>
      </c>
      <c r="J456" s="17">
        <v>1</v>
      </c>
      <c r="K456" s="17">
        <v>23</v>
      </c>
      <c r="L456" s="17">
        <v>1</v>
      </c>
      <c r="M456" s="17">
        <v>31</v>
      </c>
      <c r="N456" s="17">
        <v>1</v>
      </c>
      <c r="O456" s="17">
        <v>28</v>
      </c>
      <c r="P456" s="17">
        <v>1</v>
      </c>
      <c r="Q456" s="17">
        <v>22</v>
      </c>
      <c r="R456" s="17">
        <v>1</v>
      </c>
      <c r="S456" s="17">
        <v>27</v>
      </c>
      <c r="T456" s="1153" t="str">
        <f t="shared" si="244"/>
        <v/>
      </c>
      <c r="U456" s="17"/>
      <c r="V456" s="17"/>
      <c r="W456" s="17"/>
      <c r="X456" s="1152" t="str">
        <f t="shared" si="257"/>
        <v xml:space="preserve"> </v>
      </c>
      <c r="Y456" s="1152" t="str">
        <f t="shared" si="261"/>
        <v xml:space="preserve"> </v>
      </c>
      <c r="Z456" s="1152" t="str">
        <f t="shared" si="262"/>
        <v xml:space="preserve"> </v>
      </c>
      <c r="AA456" s="1154" t="str">
        <f t="shared" si="263"/>
        <v/>
      </c>
      <c r="AB456" s="1152" t="str">
        <f t="shared" si="264"/>
        <v/>
      </c>
      <c r="AC456" s="1154" t="str">
        <f t="shared" si="265"/>
        <v/>
      </c>
      <c r="AD456" s="1155"/>
      <c r="AE456" s="1155" t="str">
        <f t="shared" si="266"/>
        <v/>
      </c>
      <c r="AF456" s="1152" t="str">
        <f t="shared" si="267"/>
        <v xml:space="preserve"> </v>
      </c>
      <c r="AG456" s="46" t="str">
        <f t="shared" si="268"/>
        <v xml:space="preserve"> </v>
      </c>
      <c r="AH456" s="46" t="str">
        <f t="shared" si="269"/>
        <v xml:space="preserve"> </v>
      </c>
      <c r="AI456" s="1153" t="str">
        <f t="shared" si="270"/>
        <v xml:space="preserve"> </v>
      </c>
      <c r="AJ456" s="1153" t="str">
        <f t="shared" si="271"/>
        <v xml:space="preserve"> </v>
      </c>
      <c r="AK456" s="1158" t="str">
        <f t="shared" si="245"/>
        <v/>
      </c>
      <c r="AL456" s="1159" t="str">
        <f t="shared" si="246"/>
        <v/>
      </c>
      <c r="AM456" s="47" t="str">
        <f t="shared" si="247"/>
        <v/>
      </c>
      <c r="AN456" s="17"/>
      <c r="AO456" s="47" t="str">
        <f t="shared" si="248"/>
        <v/>
      </c>
      <c r="AP456" s="47" t="str">
        <f t="shared" si="249"/>
        <v/>
      </c>
      <c r="AQ456" s="47"/>
      <c r="AR456" s="47" t="str">
        <f t="shared" si="250"/>
        <v/>
      </c>
      <c r="AS456" s="1158" t="str">
        <f t="shared" si="251"/>
        <v/>
      </c>
      <c r="AT456" s="1158" t="str">
        <f t="shared" si="252"/>
        <v/>
      </c>
      <c r="AU456" s="1158" t="str">
        <f t="shared" si="253"/>
        <v/>
      </c>
    </row>
    <row r="457" spans="1:47" s="11" customFormat="1" ht="25.5" customHeight="1">
      <c r="A457" s="17"/>
      <c r="B457" s="23"/>
      <c r="C457" s="1307"/>
      <c r="D457" s="24" t="s">
        <v>411</v>
      </c>
      <c r="E457" s="17"/>
      <c r="F457" s="17">
        <f t="shared" si="242"/>
        <v>0</v>
      </c>
      <c r="G457" s="17">
        <f t="shared" si="243"/>
        <v>10</v>
      </c>
      <c r="H457" s="17"/>
      <c r="I457" s="17"/>
      <c r="J457" s="17"/>
      <c r="K457" s="17">
        <v>4</v>
      </c>
      <c r="L457" s="17"/>
      <c r="M457" s="17">
        <v>0</v>
      </c>
      <c r="N457" s="17"/>
      <c r="O457" s="17">
        <v>2</v>
      </c>
      <c r="P457" s="17"/>
      <c r="Q457" s="17"/>
      <c r="R457" s="17"/>
      <c r="S457" s="17">
        <v>4</v>
      </c>
      <c r="T457" s="1153" t="str">
        <f t="shared" si="244"/>
        <v/>
      </c>
      <c r="U457" s="17"/>
      <c r="V457" s="17"/>
      <c r="W457" s="17"/>
      <c r="X457" s="1152" t="str">
        <f t="shared" si="257"/>
        <v xml:space="preserve"> </v>
      </c>
      <c r="Y457" s="1152" t="str">
        <f t="shared" si="261"/>
        <v xml:space="preserve"> </v>
      </c>
      <c r="Z457" s="1152" t="str">
        <f t="shared" si="262"/>
        <v xml:space="preserve"> </v>
      </c>
      <c r="AA457" s="1154" t="str">
        <f t="shared" si="263"/>
        <v/>
      </c>
      <c r="AB457" s="1152" t="str">
        <f t="shared" si="264"/>
        <v/>
      </c>
      <c r="AC457" s="1154" t="str">
        <f t="shared" si="265"/>
        <v/>
      </c>
      <c r="AD457" s="1155"/>
      <c r="AE457" s="1155" t="str">
        <f t="shared" si="266"/>
        <v/>
      </c>
      <c r="AF457" s="1152" t="str">
        <f t="shared" si="267"/>
        <v xml:space="preserve"> </v>
      </c>
      <c r="AG457" s="46" t="str">
        <f t="shared" si="268"/>
        <v xml:space="preserve"> </v>
      </c>
      <c r="AH457" s="46" t="str">
        <f t="shared" si="269"/>
        <v xml:space="preserve"> </v>
      </c>
      <c r="AI457" s="1153" t="str">
        <f t="shared" si="270"/>
        <v xml:space="preserve"> </v>
      </c>
      <c r="AJ457" s="1153" t="str">
        <f t="shared" si="271"/>
        <v xml:space="preserve"> </v>
      </c>
      <c r="AK457" s="1158" t="str">
        <f t="shared" si="245"/>
        <v/>
      </c>
      <c r="AL457" s="1159" t="str">
        <f t="shared" si="246"/>
        <v/>
      </c>
      <c r="AM457" s="47" t="str">
        <f t="shared" si="247"/>
        <v/>
      </c>
      <c r="AN457" s="17"/>
      <c r="AO457" s="47" t="str">
        <f t="shared" si="248"/>
        <v/>
      </c>
      <c r="AP457" s="47" t="str">
        <f t="shared" si="249"/>
        <v/>
      </c>
      <c r="AQ457" s="47"/>
      <c r="AR457" s="47" t="str">
        <f t="shared" si="250"/>
        <v/>
      </c>
      <c r="AS457" s="1158" t="str">
        <f t="shared" si="251"/>
        <v/>
      </c>
      <c r="AT457" s="1158" t="str">
        <f t="shared" si="252"/>
        <v/>
      </c>
      <c r="AU457" s="1158" t="str">
        <f t="shared" si="253"/>
        <v/>
      </c>
    </row>
    <row r="458" spans="1:47" s="11" customFormat="1" ht="25.5" customHeight="1">
      <c r="A458" s="17"/>
      <c r="B458" s="23"/>
      <c r="C458" s="1307"/>
      <c r="D458" s="24" t="s">
        <v>412</v>
      </c>
      <c r="E458" s="17"/>
      <c r="F458" s="17">
        <f t="shared" si="242"/>
        <v>2</v>
      </c>
      <c r="G458" s="17">
        <f t="shared" si="243"/>
        <v>23</v>
      </c>
      <c r="H458" s="17">
        <v>1</v>
      </c>
      <c r="I458" s="17">
        <v>1</v>
      </c>
      <c r="J458" s="17">
        <v>1</v>
      </c>
      <c r="K458" s="17">
        <v>5</v>
      </c>
      <c r="L458" s="17"/>
      <c r="M458" s="17">
        <v>1</v>
      </c>
      <c r="N458" s="17">
        <v>1</v>
      </c>
      <c r="O458" s="17">
        <v>7</v>
      </c>
      <c r="P458" s="17"/>
      <c r="Q458" s="17"/>
      <c r="R458" s="17"/>
      <c r="S458" s="17">
        <v>10</v>
      </c>
      <c r="T458" s="1153" t="str">
        <f t="shared" si="244"/>
        <v/>
      </c>
      <c r="U458" s="17"/>
      <c r="V458" s="17"/>
      <c r="W458" s="17"/>
      <c r="X458" s="1152" t="str">
        <f t="shared" si="257"/>
        <v xml:space="preserve"> </v>
      </c>
      <c r="Y458" s="1152" t="str">
        <f t="shared" si="261"/>
        <v xml:space="preserve"> </v>
      </c>
      <c r="Z458" s="1152" t="str">
        <f t="shared" si="262"/>
        <v xml:space="preserve"> </v>
      </c>
      <c r="AA458" s="1154" t="str">
        <f t="shared" si="263"/>
        <v/>
      </c>
      <c r="AB458" s="1152" t="str">
        <f t="shared" si="264"/>
        <v/>
      </c>
      <c r="AC458" s="1154" t="str">
        <f t="shared" si="265"/>
        <v/>
      </c>
      <c r="AD458" s="1155"/>
      <c r="AE458" s="1155" t="str">
        <f t="shared" si="266"/>
        <v/>
      </c>
      <c r="AF458" s="1152" t="str">
        <f t="shared" si="267"/>
        <v xml:space="preserve"> </v>
      </c>
      <c r="AG458" s="46" t="str">
        <f t="shared" si="268"/>
        <v xml:space="preserve"> </v>
      </c>
      <c r="AH458" s="46" t="str">
        <f t="shared" si="269"/>
        <v xml:space="preserve"> </v>
      </c>
      <c r="AI458" s="1153" t="str">
        <f t="shared" si="270"/>
        <v xml:space="preserve"> </v>
      </c>
      <c r="AJ458" s="1153" t="str">
        <f t="shared" si="271"/>
        <v xml:space="preserve"> </v>
      </c>
      <c r="AK458" s="1158" t="str">
        <f t="shared" si="245"/>
        <v/>
      </c>
      <c r="AL458" s="1159" t="str">
        <f t="shared" si="246"/>
        <v/>
      </c>
      <c r="AM458" s="47" t="str">
        <f t="shared" si="247"/>
        <v/>
      </c>
      <c r="AN458" s="17"/>
      <c r="AO458" s="47" t="str">
        <f t="shared" si="248"/>
        <v/>
      </c>
      <c r="AP458" s="47" t="str">
        <f t="shared" si="249"/>
        <v/>
      </c>
      <c r="AQ458" s="47"/>
      <c r="AR458" s="47" t="str">
        <f t="shared" si="250"/>
        <v/>
      </c>
      <c r="AS458" s="1158" t="str">
        <f t="shared" si="251"/>
        <v/>
      </c>
      <c r="AT458" s="1158" t="str">
        <f t="shared" si="252"/>
        <v/>
      </c>
      <c r="AU458" s="1158" t="str">
        <f t="shared" si="253"/>
        <v/>
      </c>
    </row>
    <row r="459" spans="1:47" s="11" customFormat="1" ht="25.5" customHeight="1">
      <c r="A459" s="17"/>
      <c r="B459" s="23"/>
      <c r="C459" s="1308"/>
      <c r="D459" s="24" t="s">
        <v>413</v>
      </c>
      <c r="E459" s="17"/>
      <c r="F459" s="17">
        <f t="shared" si="242"/>
        <v>2</v>
      </c>
      <c r="G459" s="17">
        <f t="shared" si="243"/>
        <v>22</v>
      </c>
      <c r="H459" s="17">
        <v>1</v>
      </c>
      <c r="I459" s="17">
        <v>1</v>
      </c>
      <c r="J459" s="17"/>
      <c r="K459" s="17">
        <v>3</v>
      </c>
      <c r="L459" s="17"/>
      <c r="M459" s="17">
        <v>2</v>
      </c>
      <c r="N459" s="17"/>
      <c r="O459" s="17">
        <v>2</v>
      </c>
      <c r="P459" s="17">
        <v>1</v>
      </c>
      <c r="Q459" s="17">
        <v>8</v>
      </c>
      <c r="R459" s="17">
        <v>1</v>
      </c>
      <c r="S459" s="17">
        <v>7</v>
      </c>
      <c r="T459" s="1153" t="str">
        <f t="shared" si="244"/>
        <v/>
      </c>
      <c r="U459" s="17"/>
      <c r="V459" s="17"/>
      <c r="W459" s="17"/>
      <c r="X459" s="1152" t="str">
        <f t="shared" si="257"/>
        <v xml:space="preserve"> </v>
      </c>
      <c r="Y459" s="1152" t="str">
        <f t="shared" si="261"/>
        <v xml:space="preserve"> </v>
      </c>
      <c r="Z459" s="1152" t="str">
        <f t="shared" si="262"/>
        <v xml:space="preserve"> </v>
      </c>
      <c r="AA459" s="1154" t="str">
        <f t="shared" si="263"/>
        <v/>
      </c>
      <c r="AB459" s="1152" t="str">
        <f t="shared" si="264"/>
        <v/>
      </c>
      <c r="AC459" s="1154" t="str">
        <f t="shared" si="265"/>
        <v/>
      </c>
      <c r="AD459" s="1155"/>
      <c r="AE459" s="1155" t="str">
        <f t="shared" si="266"/>
        <v/>
      </c>
      <c r="AF459" s="1152" t="str">
        <f t="shared" si="267"/>
        <v xml:space="preserve"> </v>
      </c>
      <c r="AG459" s="46" t="str">
        <f t="shared" si="268"/>
        <v xml:space="preserve"> </v>
      </c>
      <c r="AH459" s="46" t="str">
        <f t="shared" si="269"/>
        <v xml:space="preserve"> </v>
      </c>
      <c r="AI459" s="1153" t="str">
        <f t="shared" si="270"/>
        <v xml:space="preserve"> </v>
      </c>
      <c r="AJ459" s="1153" t="str">
        <f t="shared" si="271"/>
        <v xml:space="preserve"> </v>
      </c>
      <c r="AK459" s="1158" t="str">
        <f t="shared" si="245"/>
        <v/>
      </c>
      <c r="AL459" s="1159" t="str">
        <f t="shared" si="246"/>
        <v/>
      </c>
      <c r="AM459" s="47" t="str">
        <f t="shared" si="247"/>
        <v/>
      </c>
      <c r="AN459" s="17"/>
      <c r="AO459" s="47" t="str">
        <f t="shared" si="248"/>
        <v/>
      </c>
      <c r="AP459" s="47" t="str">
        <f t="shared" si="249"/>
        <v/>
      </c>
      <c r="AQ459" s="47"/>
      <c r="AR459" s="47" t="str">
        <f t="shared" si="250"/>
        <v/>
      </c>
      <c r="AS459" s="1158" t="str">
        <f t="shared" si="251"/>
        <v/>
      </c>
      <c r="AT459" s="1158" t="str">
        <f t="shared" si="252"/>
        <v/>
      </c>
      <c r="AU459" s="1158" t="str">
        <f t="shared" si="253"/>
        <v/>
      </c>
    </row>
    <row r="460" spans="1:47" s="11" customFormat="1" ht="25.5" customHeight="1">
      <c r="A460" s="17">
        <v>39</v>
      </c>
      <c r="B460" s="23" t="s">
        <v>414</v>
      </c>
      <c r="C460" s="24"/>
      <c r="D460" s="24"/>
      <c r="E460" s="17"/>
      <c r="F460" s="17">
        <f t="shared" ref="F460:F523" si="280">J460+L460+N460+P460+R460</f>
        <v>0</v>
      </c>
      <c r="G460" s="17">
        <f t="shared" ref="G460:G523" si="281">K460+M460+O460+Q460+S460</f>
        <v>0</v>
      </c>
      <c r="H460" s="17">
        <v>0</v>
      </c>
      <c r="I460" s="17">
        <v>0</v>
      </c>
      <c r="J460" s="17">
        <v>0</v>
      </c>
      <c r="K460" s="17">
        <v>0</v>
      </c>
      <c r="L460" s="17">
        <v>0</v>
      </c>
      <c r="M460" s="17">
        <v>0</v>
      </c>
      <c r="N460" s="17">
        <v>0</v>
      </c>
      <c r="O460" s="17">
        <v>0</v>
      </c>
      <c r="P460" s="17">
        <v>0</v>
      </c>
      <c r="Q460" s="17">
        <v>0</v>
      </c>
      <c r="R460" s="17">
        <v>0</v>
      </c>
      <c r="S460" s="17">
        <v>0</v>
      </c>
      <c r="T460" s="1153" t="str">
        <f t="shared" ref="T460:T523" si="282">IF(OR(X460=1,Y460=1,Z460=1),F460*1.5+1,"")</f>
        <v/>
      </c>
      <c r="U460" s="17">
        <v>0</v>
      </c>
      <c r="V460" s="17">
        <v>0</v>
      </c>
      <c r="W460" s="17">
        <v>0</v>
      </c>
      <c r="X460" s="1152" t="str">
        <f t="shared" si="257"/>
        <v xml:space="preserve"> </v>
      </c>
      <c r="Y460" s="1152" t="str">
        <f t="shared" si="261"/>
        <v xml:space="preserve"> </v>
      </c>
      <c r="Z460" s="1152" t="str">
        <f t="shared" si="262"/>
        <v xml:space="preserve"> </v>
      </c>
      <c r="AA460" s="1154" t="str">
        <f t="shared" si="263"/>
        <v/>
      </c>
      <c r="AB460" s="1152" t="str">
        <f t="shared" si="264"/>
        <v/>
      </c>
      <c r="AC460" s="1154" t="str">
        <f t="shared" si="265"/>
        <v/>
      </c>
      <c r="AD460" s="1155"/>
      <c r="AE460" s="1155" t="str">
        <f t="shared" si="266"/>
        <v/>
      </c>
      <c r="AF460" s="1152" t="str">
        <f t="shared" si="267"/>
        <v xml:space="preserve"> </v>
      </c>
      <c r="AG460" s="46" t="str">
        <f t="shared" si="268"/>
        <v xml:space="preserve"> </v>
      </c>
      <c r="AH460" s="46" t="str">
        <f t="shared" si="269"/>
        <v xml:space="preserve"> </v>
      </c>
      <c r="AI460" s="1153" t="str">
        <f t="shared" si="270"/>
        <v xml:space="preserve"> </v>
      </c>
      <c r="AJ460" s="1153" t="str">
        <f t="shared" si="271"/>
        <v xml:space="preserve"> </v>
      </c>
      <c r="AK460" s="1158" t="str">
        <f t="shared" ref="AK460:AK523" si="283">IF(AND(OR(X460=1,Y460=1,Z460=1),AC460&gt;=3),1,"")</f>
        <v/>
      </c>
      <c r="AL460" s="1159" t="str">
        <f t="shared" ref="AL460:AL523" si="284">IF(AND(OR(X460=1,Y460=1,Z460=1),AC460&lt;=-3),1,"")</f>
        <v/>
      </c>
      <c r="AM460" s="47" t="str">
        <f t="shared" ref="AM460:AM523" si="285">IF(AND(F460&gt;15,D460="K",AC460&lt;3, AC460&gt;-3,OR(X460=1,Y460=1,Z460=1)),1,"")</f>
        <v/>
      </c>
      <c r="AN460" s="17"/>
      <c r="AO460" s="47" t="str">
        <f t="shared" ref="AO460:AO523" si="286">IF(AND(F460&gt;15,D460="K",OR(AC460&gt;=3, AC460&lt;=-3),OR(Z460=1,AA460=1,AB460=1)),1,"")</f>
        <v/>
      </c>
      <c r="AP460" s="47" t="str">
        <f t="shared" ref="AP460:AP523" si="287">IF(AO460=1,AC460,"")</f>
        <v/>
      </c>
      <c r="AQ460" s="47"/>
      <c r="AR460" s="47" t="str">
        <f t="shared" ref="AR460:AR523" si="288">IF(AO460=1,AI460-AQ460,"")</f>
        <v/>
      </c>
      <c r="AS460" s="1158" t="str">
        <f t="shared" ref="AS460:AS523" si="289">IF(AND(OR(X460=1,Y460=1,Z460=1),F460&lt;11),1,"")</f>
        <v/>
      </c>
      <c r="AT460" s="1158" t="str">
        <f t="shared" ref="AT460:AT523" si="290">IF(AND(OR(X460=1,Y460=1,Z460=1),AND(F460&gt;=11,F460&lt;=15)),1,"")</f>
        <v/>
      </c>
      <c r="AU460" s="1158" t="str">
        <f t="shared" ref="AU460:AU523" si="291">IF(AND(OR(X460=1,Y460=1,Z460=1),F460&gt;15),1,"")</f>
        <v/>
      </c>
    </row>
    <row r="461" spans="1:47" s="11" customFormat="1" ht="25.5" customHeight="1">
      <c r="A461" s="17">
        <v>1</v>
      </c>
      <c r="B461" s="25"/>
      <c r="C461" s="1312" t="s">
        <v>415</v>
      </c>
      <c r="D461" s="29" t="s">
        <v>57</v>
      </c>
      <c r="E461" s="17" t="s">
        <v>65</v>
      </c>
      <c r="F461" s="17">
        <f t="shared" si="280"/>
        <v>9</v>
      </c>
      <c r="G461" s="17">
        <f t="shared" si="281"/>
        <v>175</v>
      </c>
      <c r="H461" s="17">
        <v>2</v>
      </c>
      <c r="I461" s="17">
        <v>2</v>
      </c>
      <c r="J461" s="17">
        <v>1</v>
      </c>
      <c r="K461" s="17">
        <v>32</v>
      </c>
      <c r="L461" s="17">
        <v>2</v>
      </c>
      <c r="M461" s="17">
        <v>28</v>
      </c>
      <c r="N461" s="17">
        <v>2</v>
      </c>
      <c r="O461" s="17">
        <v>37</v>
      </c>
      <c r="P461" s="17">
        <v>2</v>
      </c>
      <c r="Q461" s="17">
        <v>34</v>
      </c>
      <c r="R461" s="17">
        <v>2</v>
      </c>
      <c r="S461" s="17">
        <v>44</v>
      </c>
      <c r="T461" s="1153">
        <f t="shared" si="282"/>
        <v>14.5</v>
      </c>
      <c r="U461" s="17">
        <v>15</v>
      </c>
      <c r="V461" s="17">
        <v>14</v>
      </c>
      <c r="W461" s="17">
        <v>1</v>
      </c>
      <c r="X461" s="1152">
        <f t="shared" si="257"/>
        <v>1</v>
      </c>
      <c r="Y461" s="1152" t="str">
        <f t="shared" si="261"/>
        <v xml:space="preserve"> </v>
      </c>
      <c r="Z461" s="1152" t="str">
        <f t="shared" si="262"/>
        <v xml:space="preserve"> </v>
      </c>
      <c r="AA461" s="1154">
        <f t="shared" si="263"/>
        <v>19.444444444444443</v>
      </c>
      <c r="AB461" s="1152">
        <f t="shared" si="264"/>
        <v>25</v>
      </c>
      <c r="AC461" s="1154">
        <f t="shared" si="265"/>
        <v>-5.5555555555555571</v>
      </c>
      <c r="AD461" s="1155" t="str">
        <f>IF(AC461&gt;0,1,"")</f>
        <v/>
      </c>
      <c r="AE461" s="1155" t="str">
        <f t="shared" si="266"/>
        <v/>
      </c>
      <c r="AF461" s="1152">
        <f t="shared" si="267"/>
        <v>1</v>
      </c>
      <c r="AG461" s="46">
        <f t="shared" si="268"/>
        <v>7</v>
      </c>
      <c r="AH461" s="46">
        <f t="shared" si="269"/>
        <v>0</v>
      </c>
      <c r="AI461" s="1153">
        <f t="shared" si="270"/>
        <v>11.5</v>
      </c>
      <c r="AJ461" s="1153">
        <f t="shared" si="271"/>
        <v>-3</v>
      </c>
      <c r="AK461" s="1158" t="str">
        <f t="shared" si="283"/>
        <v/>
      </c>
      <c r="AL461" s="1159">
        <f t="shared" si="284"/>
        <v>1</v>
      </c>
      <c r="AM461" s="47" t="str">
        <f t="shared" si="285"/>
        <v/>
      </c>
      <c r="AN461" s="17"/>
      <c r="AO461" s="47" t="str">
        <f t="shared" si="286"/>
        <v/>
      </c>
      <c r="AP461" s="47" t="str">
        <f t="shared" si="287"/>
        <v/>
      </c>
      <c r="AQ461" s="47"/>
      <c r="AR461" s="47" t="str">
        <f t="shared" si="288"/>
        <v/>
      </c>
      <c r="AS461" s="1158">
        <f t="shared" si="289"/>
        <v>1</v>
      </c>
      <c r="AT461" s="1158" t="str">
        <f t="shared" si="290"/>
        <v/>
      </c>
      <c r="AU461" s="1158" t="str">
        <f t="shared" si="291"/>
        <v/>
      </c>
    </row>
    <row r="462" spans="1:47" s="11" customFormat="1" ht="25.5" customHeight="1">
      <c r="A462" s="17"/>
      <c r="B462" s="25"/>
      <c r="C462" s="1307"/>
      <c r="D462" s="24" t="s">
        <v>58</v>
      </c>
      <c r="E462" s="17"/>
      <c r="F462" s="17">
        <f t="shared" si="280"/>
        <v>5</v>
      </c>
      <c r="G462" s="17">
        <f t="shared" si="281"/>
        <v>130</v>
      </c>
      <c r="H462" s="17">
        <v>2</v>
      </c>
      <c r="I462" s="17">
        <v>2</v>
      </c>
      <c r="J462" s="17">
        <v>1</v>
      </c>
      <c r="K462" s="17">
        <v>32</v>
      </c>
      <c r="L462" s="17">
        <v>1</v>
      </c>
      <c r="M462" s="17">
        <v>20</v>
      </c>
      <c r="N462" s="17">
        <v>1</v>
      </c>
      <c r="O462" s="17">
        <v>28</v>
      </c>
      <c r="P462" s="17">
        <v>1</v>
      </c>
      <c r="Q462" s="17">
        <v>20</v>
      </c>
      <c r="R462" s="17">
        <v>1</v>
      </c>
      <c r="S462" s="17">
        <v>30</v>
      </c>
      <c r="T462" s="1153" t="str">
        <f t="shared" si="282"/>
        <v/>
      </c>
      <c r="U462" s="17"/>
      <c r="V462" s="17"/>
      <c r="W462" s="17"/>
      <c r="X462" s="1152" t="str">
        <f t="shared" si="257"/>
        <v xml:space="preserve"> </v>
      </c>
      <c r="Y462" s="1152" t="str">
        <f t="shared" si="261"/>
        <v xml:space="preserve"> </v>
      </c>
      <c r="Z462" s="1152" t="str">
        <f t="shared" si="262"/>
        <v xml:space="preserve"> </v>
      </c>
      <c r="AA462" s="1154" t="str">
        <f t="shared" si="263"/>
        <v/>
      </c>
      <c r="AB462" s="1152" t="str">
        <f t="shared" si="264"/>
        <v/>
      </c>
      <c r="AC462" s="1154" t="str">
        <f t="shared" si="265"/>
        <v/>
      </c>
      <c r="AD462" s="1155"/>
      <c r="AE462" s="1155" t="str">
        <f t="shared" si="266"/>
        <v/>
      </c>
      <c r="AF462" s="1152" t="str">
        <f t="shared" si="267"/>
        <v xml:space="preserve"> </v>
      </c>
      <c r="AG462" s="46" t="str">
        <f t="shared" si="268"/>
        <v xml:space="preserve"> </v>
      </c>
      <c r="AH462" s="46" t="str">
        <f t="shared" si="269"/>
        <v xml:space="preserve"> </v>
      </c>
      <c r="AI462" s="1153" t="str">
        <f t="shared" si="270"/>
        <v xml:space="preserve"> </v>
      </c>
      <c r="AJ462" s="1153" t="str">
        <f t="shared" si="271"/>
        <v xml:space="preserve"> </v>
      </c>
      <c r="AK462" s="1158" t="str">
        <f t="shared" si="283"/>
        <v/>
      </c>
      <c r="AL462" s="1159" t="str">
        <f t="shared" si="284"/>
        <v/>
      </c>
      <c r="AM462" s="47" t="str">
        <f t="shared" si="285"/>
        <v/>
      </c>
      <c r="AN462" s="17"/>
      <c r="AO462" s="47" t="str">
        <f t="shared" si="286"/>
        <v/>
      </c>
      <c r="AP462" s="47" t="str">
        <f t="shared" si="287"/>
        <v/>
      </c>
      <c r="AQ462" s="47"/>
      <c r="AR462" s="47" t="str">
        <f t="shared" si="288"/>
        <v/>
      </c>
      <c r="AS462" s="1158" t="str">
        <f t="shared" si="289"/>
        <v/>
      </c>
      <c r="AT462" s="1158" t="str">
        <f t="shared" si="290"/>
        <v/>
      </c>
      <c r="AU462" s="1158" t="str">
        <f t="shared" si="291"/>
        <v/>
      </c>
    </row>
    <row r="463" spans="1:47" s="11" customFormat="1" ht="25.5" customHeight="1">
      <c r="A463" s="17"/>
      <c r="B463" s="25"/>
      <c r="C463" s="1308"/>
      <c r="D463" s="24" t="s">
        <v>416</v>
      </c>
      <c r="E463" s="17"/>
      <c r="F463" s="17">
        <f t="shared" si="280"/>
        <v>4</v>
      </c>
      <c r="G463" s="17">
        <f t="shared" si="281"/>
        <v>45</v>
      </c>
      <c r="H463" s="17">
        <v>0</v>
      </c>
      <c r="I463" s="17">
        <v>0</v>
      </c>
      <c r="J463" s="17"/>
      <c r="K463" s="17">
        <v>0</v>
      </c>
      <c r="L463" s="17">
        <v>1</v>
      </c>
      <c r="M463" s="17">
        <v>8</v>
      </c>
      <c r="N463" s="17">
        <v>1</v>
      </c>
      <c r="O463" s="17">
        <v>9</v>
      </c>
      <c r="P463" s="17">
        <v>1</v>
      </c>
      <c r="Q463" s="17">
        <v>14</v>
      </c>
      <c r="R463" s="17">
        <v>1</v>
      </c>
      <c r="S463" s="17">
        <v>14</v>
      </c>
      <c r="T463" s="1153" t="str">
        <f t="shared" si="282"/>
        <v/>
      </c>
      <c r="U463" s="17"/>
      <c r="V463" s="17"/>
      <c r="W463" s="17"/>
      <c r="X463" s="1152" t="str">
        <f t="shared" si="257"/>
        <v xml:space="preserve"> </v>
      </c>
      <c r="Y463" s="1152" t="str">
        <f t="shared" si="261"/>
        <v xml:space="preserve"> </v>
      </c>
      <c r="Z463" s="1152" t="str">
        <f t="shared" si="262"/>
        <v xml:space="preserve"> </v>
      </c>
      <c r="AA463" s="1154" t="str">
        <f t="shared" si="263"/>
        <v/>
      </c>
      <c r="AB463" s="1152" t="str">
        <f t="shared" si="264"/>
        <v/>
      </c>
      <c r="AC463" s="1154" t="str">
        <f t="shared" si="265"/>
        <v/>
      </c>
      <c r="AD463" s="1155"/>
      <c r="AE463" s="1155" t="str">
        <f t="shared" si="266"/>
        <v/>
      </c>
      <c r="AF463" s="1152" t="str">
        <f t="shared" si="267"/>
        <v xml:space="preserve"> </v>
      </c>
      <c r="AG463" s="46" t="str">
        <f t="shared" si="268"/>
        <v xml:space="preserve"> </v>
      </c>
      <c r="AH463" s="46" t="str">
        <f t="shared" si="269"/>
        <v xml:space="preserve"> </v>
      </c>
      <c r="AI463" s="1153" t="str">
        <f t="shared" si="270"/>
        <v xml:space="preserve"> </v>
      </c>
      <c r="AJ463" s="1153" t="str">
        <f t="shared" si="271"/>
        <v xml:space="preserve"> </v>
      </c>
      <c r="AK463" s="1158" t="str">
        <f t="shared" si="283"/>
        <v/>
      </c>
      <c r="AL463" s="1159" t="str">
        <f t="shared" si="284"/>
        <v/>
      </c>
      <c r="AM463" s="47" t="str">
        <f t="shared" si="285"/>
        <v/>
      </c>
      <c r="AN463" s="17"/>
      <c r="AO463" s="47" t="str">
        <f t="shared" si="286"/>
        <v/>
      </c>
      <c r="AP463" s="47" t="str">
        <f t="shared" si="287"/>
        <v/>
      </c>
      <c r="AQ463" s="47"/>
      <c r="AR463" s="47" t="str">
        <f t="shared" si="288"/>
        <v/>
      </c>
      <c r="AS463" s="1158" t="str">
        <f t="shared" si="289"/>
        <v/>
      </c>
      <c r="AT463" s="1158" t="str">
        <f t="shared" si="290"/>
        <v/>
      </c>
      <c r="AU463" s="1158" t="str">
        <f t="shared" si="291"/>
        <v/>
      </c>
    </row>
    <row r="464" spans="1:47" s="11" customFormat="1" ht="25.5" customHeight="1">
      <c r="A464" s="17">
        <v>2</v>
      </c>
      <c r="B464" s="23"/>
      <c r="C464" s="1312" t="s">
        <v>417</v>
      </c>
      <c r="D464" s="29" t="s">
        <v>57</v>
      </c>
      <c r="E464" s="17" t="s">
        <v>65</v>
      </c>
      <c r="F464" s="17">
        <f t="shared" si="280"/>
        <v>15</v>
      </c>
      <c r="G464" s="17">
        <f t="shared" si="281"/>
        <v>327</v>
      </c>
      <c r="H464" s="17">
        <v>13</v>
      </c>
      <c r="I464" s="17">
        <v>9</v>
      </c>
      <c r="J464" s="17">
        <v>5</v>
      </c>
      <c r="K464" s="17">
        <v>73</v>
      </c>
      <c r="L464" s="17">
        <v>3</v>
      </c>
      <c r="M464" s="17">
        <v>49</v>
      </c>
      <c r="N464" s="17">
        <v>3</v>
      </c>
      <c r="O464" s="17">
        <v>77</v>
      </c>
      <c r="P464" s="17">
        <v>2</v>
      </c>
      <c r="Q464" s="17">
        <v>67</v>
      </c>
      <c r="R464" s="17">
        <v>2</v>
      </c>
      <c r="S464" s="17">
        <v>61</v>
      </c>
      <c r="T464" s="1153">
        <f t="shared" si="282"/>
        <v>23.5</v>
      </c>
      <c r="U464" s="17">
        <v>21</v>
      </c>
      <c r="V464" s="17">
        <v>20</v>
      </c>
      <c r="W464" s="17">
        <v>4</v>
      </c>
      <c r="X464" s="1152">
        <f t="shared" si="257"/>
        <v>1</v>
      </c>
      <c r="Y464" s="1152" t="str">
        <f t="shared" si="261"/>
        <v xml:space="preserve"> </v>
      </c>
      <c r="Z464" s="1152" t="str">
        <f t="shared" si="262"/>
        <v xml:space="preserve"> </v>
      </c>
      <c r="AA464" s="1154">
        <f t="shared" si="263"/>
        <v>21.8</v>
      </c>
      <c r="AB464" s="1152">
        <f t="shared" si="264"/>
        <v>25</v>
      </c>
      <c r="AC464" s="1154">
        <f t="shared" si="265"/>
        <v>-3.1999999999999993</v>
      </c>
      <c r="AD464" s="1155" t="str">
        <f>IF(AC464&gt;0,1,"")</f>
        <v/>
      </c>
      <c r="AE464" s="1155" t="str">
        <f t="shared" si="266"/>
        <v/>
      </c>
      <c r="AF464" s="1152">
        <f t="shared" si="267"/>
        <v>1</v>
      </c>
      <c r="AG464" s="46">
        <f t="shared" si="268"/>
        <v>13</v>
      </c>
      <c r="AH464" s="46">
        <f t="shared" si="269"/>
        <v>2</v>
      </c>
      <c r="AI464" s="1153">
        <f t="shared" si="270"/>
        <v>20.666666666666668</v>
      </c>
      <c r="AJ464" s="1153">
        <f t="shared" si="271"/>
        <v>-2.8333333333333321</v>
      </c>
      <c r="AK464" s="1158" t="str">
        <f t="shared" si="283"/>
        <v/>
      </c>
      <c r="AL464" s="1159">
        <f t="shared" si="284"/>
        <v>1</v>
      </c>
      <c r="AM464" s="47" t="str">
        <f t="shared" si="285"/>
        <v/>
      </c>
      <c r="AN464" s="17"/>
      <c r="AO464" s="47" t="str">
        <f t="shared" si="286"/>
        <v/>
      </c>
      <c r="AP464" s="47" t="str">
        <f t="shared" si="287"/>
        <v/>
      </c>
      <c r="AQ464" s="47"/>
      <c r="AR464" s="47" t="str">
        <f t="shared" si="288"/>
        <v/>
      </c>
      <c r="AS464" s="1158" t="str">
        <f t="shared" si="289"/>
        <v/>
      </c>
      <c r="AT464" s="1158">
        <f t="shared" si="290"/>
        <v>1</v>
      </c>
      <c r="AU464" s="1158" t="str">
        <f t="shared" si="291"/>
        <v/>
      </c>
    </row>
    <row r="465" spans="1:47" s="11" customFormat="1" ht="25.5" customHeight="1">
      <c r="A465" s="17"/>
      <c r="B465" s="23"/>
      <c r="C465" s="1307"/>
      <c r="D465" s="24" t="s">
        <v>58</v>
      </c>
      <c r="E465" s="17"/>
      <c r="F465" s="17">
        <f t="shared" si="280"/>
        <v>10</v>
      </c>
      <c r="G465" s="17">
        <f t="shared" si="281"/>
        <v>277</v>
      </c>
      <c r="H465" s="17">
        <v>13</v>
      </c>
      <c r="I465" s="17">
        <v>9</v>
      </c>
      <c r="J465" s="17">
        <v>2</v>
      </c>
      <c r="K465" s="17">
        <v>48</v>
      </c>
      <c r="L465" s="17">
        <v>1</v>
      </c>
      <c r="M465" s="17">
        <v>24</v>
      </c>
      <c r="N465" s="17">
        <v>3</v>
      </c>
      <c r="O465" s="17">
        <v>77</v>
      </c>
      <c r="P465" s="17">
        <v>2</v>
      </c>
      <c r="Q465" s="17">
        <v>67</v>
      </c>
      <c r="R465" s="17">
        <v>2</v>
      </c>
      <c r="S465" s="17">
        <v>61</v>
      </c>
      <c r="T465" s="1153" t="str">
        <f t="shared" si="282"/>
        <v/>
      </c>
      <c r="U465" s="17"/>
      <c r="V465" s="17"/>
      <c r="W465" s="17"/>
      <c r="X465" s="1152" t="str">
        <f t="shared" si="257"/>
        <v xml:space="preserve"> </v>
      </c>
      <c r="Y465" s="1152" t="str">
        <f t="shared" si="261"/>
        <v xml:space="preserve"> </v>
      </c>
      <c r="Z465" s="1152" t="str">
        <f t="shared" si="262"/>
        <v xml:space="preserve"> </v>
      </c>
      <c r="AA465" s="1154" t="str">
        <f t="shared" si="263"/>
        <v/>
      </c>
      <c r="AB465" s="1152" t="str">
        <f t="shared" si="264"/>
        <v/>
      </c>
      <c r="AC465" s="1154" t="str">
        <f t="shared" si="265"/>
        <v/>
      </c>
      <c r="AD465" s="1155"/>
      <c r="AE465" s="1155" t="str">
        <f t="shared" si="266"/>
        <v/>
      </c>
      <c r="AF465" s="1152" t="str">
        <f t="shared" si="267"/>
        <v xml:space="preserve"> </v>
      </c>
      <c r="AG465" s="46" t="str">
        <f t="shared" si="268"/>
        <v xml:space="preserve"> </v>
      </c>
      <c r="AH465" s="46" t="str">
        <f t="shared" si="269"/>
        <v xml:space="preserve"> </v>
      </c>
      <c r="AI465" s="1153" t="str">
        <f t="shared" si="270"/>
        <v xml:space="preserve"> </v>
      </c>
      <c r="AJ465" s="1153" t="str">
        <f t="shared" si="271"/>
        <v xml:space="preserve"> </v>
      </c>
      <c r="AK465" s="1158" t="str">
        <f t="shared" si="283"/>
        <v/>
      </c>
      <c r="AL465" s="1159" t="str">
        <f t="shared" si="284"/>
        <v/>
      </c>
      <c r="AM465" s="47" t="str">
        <f t="shared" si="285"/>
        <v/>
      </c>
      <c r="AN465" s="17"/>
      <c r="AO465" s="47" t="str">
        <f t="shared" si="286"/>
        <v/>
      </c>
      <c r="AP465" s="47" t="str">
        <f t="shared" si="287"/>
        <v/>
      </c>
      <c r="AQ465" s="47"/>
      <c r="AR465" s="47" t="str">
        <f t="shared" si="288"/>
        <v/>
      </c>
      <c r="AS465" s="1158" t="str">
        <f t="shared" si="289"/>
        <v/>
      </c>
      <c r="AT465" s="1158" t="str">
        <f t="shared" si="290"/>
        <v/>
      </c>
      <c r="AU465" s="1158" t="str">
        <f t="shared" si="291"/>
        <v/>
      </c>
    </row>
    <row r="466" spans="1:47" s="11" customFormat="1" ht="25.5" customHeight="1">
      <c r="A466" s="17"/>
      <c r="B466" s="23"/>
      <c r="C466" s="1307"/>
      <c r="D466" s="24" t="s">
        <v>418</v>
      </c>
      <c r="E466" s="17"/>
      <c r="F466" s="17">
        <f t="shared" si="280"/>
        <v>2</v>
      </c>
      <c r="G466" s="17">
        <f t="shared" si="281"/>
        <v>20</v>
      </c>
      <c r="H466" s="17"/>
      <c r="I466" s="17"/>
      <c r="J466" s="17">
        <v>1</v>
      </c>
      <c r="K466" s="17">
        <v>10</v>
      </c>
      <c r="L466" s="17">
        <v>1</v>
      </c>
      <c r="M466" s="17">
        <v>10</v>
      </c>
      <c r="N466" s="17"/>
      <c r="O466" s="17"/>
      <c r="P466" s="17"/>
      <c r="Q466" s="17"/>
      <c r="R466" s="17"/>
      <c r="S466" s="17"/>
      <c r="T466" s="1153" t="str">
        <f t="shared" si="282"/>
        <v/>
      </c>
      <c r="U466" s="17"/>
      <c r="V466" s="17"/>
      <c r="W466" s="17"/>
      <c r="X466" s="1152" t="str">
        <f t="shared" si="257"/>
        <v xml:space="preserve"> </v>
      </c>
      <c r="Y466" s="1152" t="str">
        <f t="shared" si="261"/>
        <v xml:space="preserve"> </v>
      </c>
      <c r="Z466" s="1152" t="str">
        <f t="shared" si="262"/>
        <v xml:space="preserve"> </v>
      </c>
      <c r="AA466" s="1154" t="str">
        <f t="shared" si="263"/>
        <v/>
      </c>
      <c r="AB466" s="1152" t="str">
        <f t="shared" si="264"/>
        <v/>
      </c>
      <c r="AC466" s="1154" t="str">
        <f t="shared" si="265"/>
        <v/>
      </c>
      <c r="AD466" s="1155"/>
      <c r="AE466" s="1155" t="str">
        <f t="shared" si="266"/>
        <v/>
      </c>
      <c r="AF466" s="1152" t="str">
        <f t="shared" si="267"/>
        <v xml:space="preserve"> </v>
      </c>
      <c r="AG466" s="46" t="str">
        <f t="shared" si="268"/>
        <v xml:space="preserve"> </v>
      </c>
      <c r="AH466" s="46" t="str">
        <f t="shared" si="269"/>
        <v xml:space="preserve"> </v>
      </c>
      <c r="AI466" s="1153" t="str">
        <f t="shared" si="270"/>
        <v xml:space="preserve"> </v>
      </c>
      <c r="AJ466" s="1153" t="str">
        <f t="shared" si="271"/>
        <v xml:space="preserve"> </v>
      </c>
      <c r="AK466" s="1158" t="str">
        <f t="shared" si="283"/>
        <v/>
      </c>
      <c r="AL466" s="1159" t="str">
        <f t="shared" si="284"/>
        <v/>
      </c>
      <c r="AM466" s="47" t="str">
        <f t="shared" si="285"/>
        <v/>
      </c>
      <c r="AN466" s="17"/>
      <c r="AO466" s="47" t="str">
        <f t="shared" si="286"/>
        <v/>
      </c>
      <c r="AP466" s="47" t="str">
        <f t="shared" si="287"/>
        <v/>
      </c>
      <c r="AQ466" s="47"/>
      <c r="AR466" s="47" t="str">
        <f t="shared" si="288"/>
        <v/>
      </c>
      <c r="AS466" s="1158" t="str">
        <f t="shared" si="289"/>
        <v/>
      </c>
      <c r="AT466" s="1158" t="str">
        <f t="shared" si="290"/>
        <v/>
      </c>
      <c r="AU466" s="1158" t="str">
        <f t="shared" si="291"/>
        <v/>
      </c>
    </row>
    <row r="467" spans="1:47" s="11" customFormat="1" ht="25.5" customHeight="1">
      <c r="A467" s="17"/>
      <c r="B467" s="23"/>
      <c r="C467" s="1307"/>
      <c r="D467" s="24" t="s">
        <v>419</v>
      </c>
      <c r="E467" s="17"/>
      <c r="F467" s="17">
        <f t="shared" si="280"/>
        <v>2</v>
      </c>
      <c r="G467" s="17">
        <f t="shared" si="281"/>
        <v>20</v>
      </c>
      <c r="H467" s="17"/>
      <c r="I467" s="17"/>
      <c r="J467" s="17">
        <v>1</v>
      </c>
      <c r="K467" s="17">
        <v>10</v>
      </c>
      <c r="L467" s="17">
        <v>1</v>
      </c>
      <c r="M467" s="17">
        <v>10</v>
      </c>
      <c r="N467" s="17"/>
      <c r="O467" s="17"/>
      <c r="P467" s="17"/>
      <c r="Q467" s="17"/>
      <c r="R467" s="17"/>
      <c r="S467" s="17"/>
      <c r="T467" s="1153" t="str">
        <f t="shared" si="282"/>
        <v/>
      </c>
      <c r="U467" s="17"/>
      <c r="V467" s="17"/>
      <c r="W467" s="17"/>
      <c r="X467" s="1152" t="str">
        <f t="shared" si="257"/>
        <v xml:space="preserve"> </v>
      </c>
      <c r="Y467" s="1152" t="str">
        <f t="shared" si="261"/>
        <v xml:space="preserve"> </v>
      </c>
      <c r="Z467" s="1152" t="str">
        <f t="shared" si="262"/>
        <v xml:space="preserve"> </v>
      </c>
      <c r="AA467" s="1154" t="str">
        <f t="shared" si="263"/>
        <v/>
      </c>
      <c r="AB467" s="1152" t="str">
        <f t="shared" si="264"/>
        <v/>
      </c>
      <c r="AC467" s="1154" t="str">
        <f t="shared" si="265"/>
        <v/>
      </c>
      <c r="AD467" s="1155"/>
      <c r="AE467" s="1155" t="str">
        <f t="shared" si="266"/>
        <v/>
      </c>
      <c r="AF467" s="1152" t="str">
        <f t="shared" si="267"/>
        <v xml:space="preserve"> </v>
      </c>
      <c r="AG467" s="46" t="str">
        <f t="shared" si="268"/>
        <v xml:space="preserve"> </v>
      </c>
      <c r="AH467" s="46" t="str">
        <f t="shared" si="269"/>
        <v xml:space="preserve"> </v>
      </c>
      <c r="AI467" s="1153" t="str">
        <f t="shared" si="270"/>
        <v xml:space="preserve"> </v>
      </c>
      <c r="AJ467" s="1153" t="str">
        <f t="shared" si="271"/>
        <v xml:space="preserve"> </v>
      </c>
      <c r="AK467" s="1158" t="str">
        <f t="shared" si="283"/>
        <v/>
      </c>
      <c r="AL467" s="1159" t="str">
        <f t="shared" si="284"/>
        <v/>
      </c>
      <c r="AM467" s="47" t="str">
        <f t="shared" si="285"/>
        <v/>
      </c>
      <c r="AN467" s="17"/>
      <c r="AO467" s="47" t="str">
        <f t="shared" si="286"/>
        <v/>
      </c>
      <c r="AP467" s="47" t="str">
        <f t="shared" si="287"/>
        <v/>
      </c>
      <c r="AQ467" s="47"/>
      <c r="AR467" s="47" t="str">
        <f t="shared" si="288"/>
        <v/>
      </c>
      <c r="AS467" s="1158" t="str">
        <f t="shared" si="289"/>
        <v/>
      </c>
      <c r="AT467" s="1158" t="str">
        <f t="shared" si="290"/>
        <v/>
      </c>
      <c r="AU467" s="1158" t="str">
        <f t="shared" si="291"/>
        <v/>
      </c>
    </row>
    <row r="468" spans="1:47" s="11" customFormat="1" ht="25.5" customHeight="1">
      <c r="A468" s="17"/>
      <c r="B468" s="23"/>
      <c r="C468" s="1308"/>
      <c r="D468" s="24" t="s">
        <v>420</v>
      </c>
      <c r="E468" s="17"/>
      <c r="F468" s="17">
        <f t="shared" si="280"/>
        <v>1</v>
      </c>
      <c r="G468" s="17">
        <f t="shared" si="281"/>
        <v>10</v>
      </c>
      <c r="H468" s="17"/>
      <c r="I468" s="17"/>
      <c r="J468" s="17">
        <v>1</v>
      </c>
      <c r="K468" s="17">
        <v>5</v>
      </c>
      <c r="L468" s="17">
        <v>0</v>
      </c>
      <c r="M468" s="17">
        <v>5</v>
      </c>
      <c r="N468" s="17"/>
      <c r="O468" s="17"/>
      <c r="P468" s="17"/>
      <c r="Q468" s="17"/>
      <c r="R468" s="17"/>
      <c r="S468" s="17"/>
      <c r="T468" s="1153" t="str">
        <f t="shared" si="282"/>
        <v/>
      </c>
      <c r="U468" s="17"/>
      <c r="V468" s="17"/>
      <c r="W468" s="17"/>
      <c r="X468" s="1152" t="str">
        <f t="shared" si="257"/>
        <v xml:space="preserve"> </v>
      </c>
      <c r="Y468" s="1152" t="str">
        <f t="shared" si="261"/>
        <v xml:space="preserve"> </v>
      </c>
      <c r="Z468" s="1152" t="str">
        <f t="shared" si="262"/>
        <v xml:space="preserve"> </v>
      </c>
      <c r="AA468" s="1154" t="str">
        <f t="shared" si="263"/>
        <v/>
      </c>
      <c r="AB468" s="1152" t="str">
        <f t="shared" si="264"/>
        <v/>
      </c>
      <c r="AC468" s="1154" t="str">
        <f t="shared" si="265"/>
        <v/>
      </c>
      <c r="AD468" s="1155"/>
      <c r="AE468" s="1155" t="str">
        <f t="shared" si="266"/>
        <v/>
      </c>
      <c r="AF468" s="1152" t="str">
        <f t="shared" si="267"/>
        <v xml:space="preserve"> </v>
      </c>
      <c r="AG468" s="46" t="str">
        <f t="shared" si="268"/>
        <v xml:space="preserve"> </v>
      </c>
      <c r="AH468" s="46" t="str">
        <f t="shared" si="269"/>
        <v xml:space="preserve"> </v>
      </c>
      <c r="AI468" s="1153" t="str">
        <f t="shared" si="270"/>
        <v xml:space="preserve"> </v>
      </c>
      <c r="AJ468" s="1153" t="str">
        <f t="shared" si="271"/>
        <v xml:space="preserve"> </v>
      </c>
      <c r="AK468" s="1158" t="str">
        <f t="shared" si="283"/>
        <v/>
      </c>
      <c r="AL468" s="1159" t="str">
        <f t="shared" si="284"/>
        <v/>
      </c>
      <c r="AM468" s="47" t="str">
        <f t="shared" si="285"/>
        <v/>
      </c>
      <c r="AN468" s="17"/>
      <c r="AO468" s="47" t="str">
        <f t="shared" si="286"/>
        <v/>
      </c>
      <c r="AP468" s="47" t="str">
        <f t="shared" si="287"/>
        <v/>
      </c>
      <c r="AQ468" s="47"/>
      <c r="AR468" s="47" t="str">
        <f t="shared" si="288"/>
        <v/>
      </c>
      <c r="AS468" s="1158" t="str">
        <f t="shared" si="289"/>
        <v/>
      </c>
      <c r="AT468" s="1158" t="str">
        <f t="shared" si="290"/>
        <v/>
      </c>
      <c r="AU468" s="1158" t="str">
        <f t="shared" si="291"/>
        <v/>
      </c>
    </row>
    <row r="469" spans="1:47" s="11" customFormat="1" ht="25.5" customHeight="1">
      <c r="A469" s="17">
        <v>3</v>
      </c>
      <c r="B469" s="23"/>
      <c r="C469" s="1316" t="s">
        <v>421</v>
      </c>
      <c r="D469" s="29" t="s">
        <v>57</v>
      </c>
      <c r="E469" s="17" t="s">
        <v>65</v>
      </c>
      <c r="F469" s="17">
        <f t="shared" si="280"/>
        <v>8</v>
      </c>
      <c r="G469" s="17">
        <f t="shared" si="281"/>
        <v>163</v>
      </c>
      <c r="H469" s="17">
        <f t="shared" ref="H469:S469" si="292">SUM(H470:H471)</f>
        <v>0</v>
      </c>
      <c r="I469" s="17">
        <f t="shared" si="292"/>
        <v>0</v>
      </c>
      <c r="J469" s="17">
        <f t="shared" si="292"/>
        <v>2</v>
      </c>
      <c r="K469" s="17">
        <f t="shared" si="292"/>
        <v>41</v>
      </c>
      <c r="L469" s="17">
        <f t="shared" si="292"/>
        <v>1</v>
      </c>
      <c r="M469" s="17">
        <f t="shared" si="292"/>
        <v>22</v>
      </c>
      <c r="N469" s="17">
        <f t="shared" si="292"/>
        <v>2</v>
      </c>
      <c r="O469" s="17">
        <f t="shared" si="292"/>
        <v>36</v>
      </c>
      <c r="P469" s="17">
        <f t="shared" si="292"/>
        <v>1</v>
      </c>
      <c r="Q469" s="17">
        <f t="shared" si="292"/>
        <v>27</v>
      </c>
      <c r="R469" s="17">
        <f t="shared" si="292"/>
        <v>2</v>
      </c>
      <c r="S469" s="17">
        <f t="shared" si="292"/>
        <v>37</v>
      </c>
      <c r="T469" s="1153">
        <f t="shared" si="282"/>
        <v>13</v>
      </c>
      <c r="U469" s="17">
        <v>14</v>
      </c>
      <c r="V469" s="17">
        <v>14</v>
      </c>
      <c r="W469" s="17">
        <v>0</v>
      </c>
      <c r="X469" s="1152">
        <f t="shared" si="257"/>
        <v>1</v>
      </c>
      <c r="Y469" s="1152" t="str">
        <f t="shared" si="261"/>
        <v xml:space="preserve"> </v>
      </c>
      <c r="Z469" s="1152" t="str">
        <f t="shared" si="262"/>
        <v xml:space="preserve"> </v>
      </c>
      <c r="AA469" s="1154">
        <f t="shared" si="263"/>
        <v>20.375</v>
      </c>
      <c r="AB469" s="1152">
        <f t="shared" si="264"/>
        <v>25</v>
      </c>
      <c r="AC469" s="1154">
        <f t="shared" si="265"/>
        <v>-4.625</v>
      </c>
      <c r="AD469" s="1155" t="str">
        <f>IF(AC469&gt;0,1,"")</f>
        <v/>
      </c>
      <c r="AE469" s="1155" t="str">
        <f t="shared" si="266"/>
        <v/>
      </c>
      <c r="AF469" s="1152">
        <f t="shared" si="267"/>
        <v>1</v>
      </c>
      <c r="AG469" s="46">
        <f t="shared" si="268"/>
        <v>6</v>
      </c>
      <c r="AH469" s="46">
        <f t="shared" si="269"/>
        <v>13</v>
      </c>
      <c r="AI469" s="1153">
        <f t="shared" si="270"/>
        <v>11.083333333333334</v>
      </c>
      <c r="AJ469" s="1153">
        <f t="shared" si="271"/>
        <v>-1.9166666666666661</v>
      </c>
      <c r="AK469" s="1158" t="str">
        <f t="shared" si="283"/>
        <v/>
      </c>
      <c r="AL469" s="1159">
        <f t="shared" si="284"/>
        <v>1</v>
      </c>
      <c r="AM469" s="47" t="str">
        <f t="shared" si="285"/>
        <v/>
      </c>
      <c r="AN469" s="17"/>
      <c r="AO469" s="47" t="str">
        <f t="shared" si="286"/>
        <v/>
      </c>
      <c r="AP469" s="47" t="str">
        <f t="shared" si="287"/>
        <v/>
      </c>
      <c r="AQ469" s="47"/>
      <c r="AR469" s="47" t="str">
        <f t="shared" si="288"/>
        <v/>
      </c>
      <c r="AS469" s="1158">
        <f t="shared" si="289"/>
        <v>1</v>
      </c>
      <c r="AT469" s="1158" t="str">
        <f t="shared" si="290"/>
        <v/>
      </c>
      <c r="AU469" s="1158" t="str">
        <f t="shared" si="291"/>
        <v/>
      </c>
    </row>
    <row r="470" spans="1:47" s="11" customFormat="1" ht="25.5" customHeight="1">
      <c r="A470" s="17"/>
      <c r="B470" s="23"/>
      <c r="C470" s="1307"/>
      <c r="D470" s="24" t="s">
        <v>58</v>
      </c>
      <c r="E470" s="17"/>
      <c r="F470" s="17">
        <f t="shared" si="280"/>
        <v>5</v>
      </c>
      <c r="G470" s="17">
        <f t="shared" si="281"/>
        <v>127</v>
      </c>
      <c r="H470" s="17">
        <v>0</v>
      </c>
      <c r="I470" s="17">
        <v>0</v>
      </c>
      <c r="J470" s="17">
        <v>1</v>
      </c>
      <c r="K470" s="17">
        <v>30</v>
      </c>
      <c r="L470" s="17">
        <v>1</v>
      </c>
      <c r="M470" s="17">
        <v>22</v>
      </c>
      <c r="N470" s="17">
        <v>1</v>
      </c>
      <c r="O470" s="17">
        <v>26</v>
      </c>
      <c r="P470" s="17">
        <v>1</v>
      </c>
      <c r="Q470" s="17">
        <v>27</v>
      </c>
      <c r="R470" s="17">
        <v>1</v>
      </c>
      <c r="S470" s="17">
        <v>22</v>
      </c>
      <c r="T470" s="1153" t="str">
        <f t="shared" si="282"/>
        <v/>
      </c>
      <c r="U470" s="17"/>
      <c r="V470" s="17"/>
      <c r="W470" s="17"/>
      <c r="X470" s="1152" t="str">
        <f t="shared" si="257"/>
        <v xml:space="preserve"> </v>
      </c>
      <c r="Y470" s="1152" t="str">
        <f t="shared" si="261"/>
        <v xml:space="preserve"> </v>
      </c>
      <c r="Z470" s="1152" t="str">
        <f t="shared" si="262"/>
        <v xml:space="preserve"> </v>
      </c>
      <c r="AA470" s="1154" t="str">
        <f t="shared" si="263"/>
        <v/>
      </c>
      <c r="AB470" s="1152" t="str">
        <f t="shared" si="264"/>
        <v/>
      </c>
      <c r="AC470" s="1154" t="str">
        <f t="shared" si="265"/>
        <v/>
      </c>
      <c r="AD470" s="1155"/>
      <c r="AE470" s="1155" t="str">
        <f t="shared" si="266"/>
        <v/>
      </c>
      <c r="AF470" s="1152" t="str">
        <f t="shared" si="267"/>
        <v xml:space="preserve"> </v>
      </c>
      <c r="AG470" s="46" t="str">
        <f t="shared" si="268"/>
        <v xml:space="preserve"> </v>
      </c>
      <c r="AH470" s="46" t="str">
        <f t="shared" si="269"/>
        <v xml:space="preserve"> </v>
      </c>
      <c r="AI470" s="1153" t="str">
        <f t="shared" si="270"/>
        <v xml:space="preserve"> </v>
      </c>
      <c r="AJ470" s="1153" t="str">
        <f t="shared" si="271"/>
        <v xml:space="preserve"> </v>
      </c>
      <c r="AK470" s="1158" t="str">
        <f t="shared" si="283"/>
        <v/>
      </c>
      <c r="AL470" s="1159" t="str">
        <f t="shared" si="284"/>
        <v/>
      </c>
      <c r="AM470" s="47" t="str">
        <f t="shared" si="285"/>
        <v/>
      </c>
      <c r="AN470" s="17"/>
      <c r="AO470" s="47" t="str">
        <f t="shared" si="286"/>
        <v/>
      </c>
      <c r="AP470" s="47" t="str">
        <f t="shared" si="287"/>
        <v/>
      </c>
      <c r="AQ470" s="47"/>
      <c r="AR470" s="47" t="str">
        <f t="shared" si="288"/>
        <v/>
      </c>
      <c r="AS470" s="1158" t="str">
        <f t="shared" si="289"/>
        <v/>
      </c>
      <c r="AT470" s="1158" t="str">
        <f t="shared" si="290"/>
        <v/>
      </c>
      <c r="AU470" s="1158" t="str">
        <f t="shared" si="291"/>
        <v/>
      </c>
    </row>
    <row r="471" spans="1:47" s="11" customFormat="1" ht="25.5" customHeight="1">
      <c r="A471" s="17"/>
      <c r="B471" s="23"/>
      <c r="C471" s="1308"/>
      <c r="D471" s="24" t="s">
        <v>422</v>
      </c>
      <c r="E471" s="17"/>
      <c r="F471" s="17">
        <f t="shared" si="280"/>
        <v>3</v>
      </c>
      <c r="G471" s="17">
        <f t="shared" si="281"/>
        <v>36</v>
      </c>
      <c r="H471" s="17">
        <v>0</v>
      </c>
      <c r="I471" s="17">
        <v>0</v>
      </c>
      <c r="J471" s="17">
        <v>1</v>
      </c>
      <c r="K471" s="17">
        <v>11</v>
      </c>
      <c r="L471" s="17">
        <v>0</v>
      </c>
      <c r="M471" s="17"/>
      <c r="N471" s="17">
        <v>1</v>
      </c>
      <c r="O471" s="17">
        <v>10</v>
      </c>
      <c r="P471" s="17">
        <v>0</v>
      </c>
      <c r="Q471" s="17"/>
      <c r="R471" s="17">
        <v>1</v>
      </c>
      <c r="S471" s="17">
        <v>15</v>
      </c>
      <c r="T471" s="1153" t="str">
        <f t="shared" si="282"/>
        <v/>
      </c>
      <c r="U471" s="17"/>
      <c r="V471" s="17"/>
      <c r="W471" s="17"/>
      <c r="X471" s="1152" t="str">
        <f t="shared" si="257"/>
        <v xml:space="preserve"> </v>
      </c>
      <c r="Y471" s="1152" t="str">
        <f t="shared" si="261"/>
        <v xml:space="preserve"> </v>
      </c>
      <c r="Z471" s="1152" t="str">
        <f t="shared" si="262"/>
        <v xml:space="preserve"> </v>
      </c>
      <c r="AA471" s="1154" t="str">
        <f t="shared" si="263"/>
        <v/>
      </c>
      <c r="AB471" s="1152" t="str">
        <f t="shared" si="264"/>
        <v/>
      </c>
      <c r="AC471" s="1154" t="str">
        <f t="shared" si="265"/>
        <v/>
      </c>
      <c r="AD471" s="1155"/>
      <c r="AE471" s="1155" t="str">
        <f t="shared" si="266"/>
        <v/>
      </c>
      <c r="AF471" s="1152" t="str">
        <f t="shared" si="267"/>
        <v xml:space="preserve"> </v>
      </c>
      <c r="AG471" s="46" t="str">
        <f t="shared" si="268"/>
        <v xml:space="preserve"> </v>
      </c>
      <c r="AH471" s="46" t="str">
        <f t="shared" si="269"/>
        <v xml:space="preserve"> </v>
      </c>
      <c r="AI471" s="1153" t="str">
        <f t="shared" si="270"/>
        <v xml:space="preserve"> </v>
      </c>
      <c r="AJ471" s="1153" t="str">
        <f t="shared" si="271"/>
        <v xml:space="preserve"> </v>
      </c>
      <c r="AK471" s="1158" t="str">
        <f t="shared" si="283"/>
        <v/>
      </c>
      <c r="AL471" s="1159" t="str">
        <f t="shared" si="284"/>
        <v/>
      </c>
      <c r="AM471" s="47" t="str">
        <f t="shared" si="285"/>
        <v/>
      </c>
      <c r="AN471" s="17"/>
      <c r="AO471" s="47" t="str">
        <f t="shared" si="286"/>
        <v/>
      </c>
      <c r="AP471" s="47" t="str">
        <f t="shared" si="287"/>
        <v/>
      </c>
      <c r="AQ471" s="47"/>
      <c r="AR471" s="47" t="str">
        <f t="shared" si="288"/>
        <v/>
      </c>
      <c r="AS471" s="1158" t="str">
        <f t="shared" si="289"/>
        <v/>
      </c>
      <c r="AT471" s="1158" t="str">
        <f t="shared" si="290"/>
        <v/>
      </c>
      <c r="AU471" s="1158" t="str">
        <f t="shared" si="291"/>
        <v/>
      </c>
    </row>
    <row r="472" spans="1:47" s="11" customFormat="1" ht="25.5" customHeight="1">
      <c r="A472" s="17">
        <v>4</v>
      </c>
      <c r="B472" s="23"/>
      <c r="C472" s="1316" t="s">
        <v>423</v>
      </c>
      <c r="D472" s="29" t="s">
        <v>57</v>
      </c>
      <c r="E472" s="17" t="s">
        <v>65</v>
      </c>
      <c r="F472" s="17">
        <f t="shared" si="280"/>
        <v>14</v>
      </c>
      <c r="G472" s="17">
        <f t="shared" si="281"/>
        <v>321</v>
      </c>
      <c r="H472" s="17">
        <v>5</v>
      </c>
      <c r="I472" s="17">
        <v>5</v>
      </c>
      <c r="J472" s="17">
        <v>3</v>
      </c>
      <c r="K472" s="17">
        <v>68</v>
      </c>
      <c r="L472" s="17">
        <v>3</v>
      </c>
      <c r="M472" s="17">
        <v>65</v>
      </c>
      <c r="N472" s="17">
        <v>3</v>
      </c>
      <c r="O472" s="17">
        <v>62</v>
      </c>
      <c r="P472" s="17">
        <v>3</v>
      </c>
      <c r="Q472" s="17">
        <v>65</v>
      </c>
      <c r="R472" s="17">
        <v>2</v>
      </c>
      <c r="S472" s="17">
        <v>61</v>
      </c>
      <c r="T472" s="1153">
        <f t="shared" si="282"/>
        <v>22</v>
      </c>
      <c r="U472" s="17">
        <v>19</v>
      </c>
      <c r="V472" s="17">
        <v>18</v>
      </c>
      <c r="W472" s="17">
        <v>1</v>
      </c>
      <c r="X472" s="1152">
        <f t="shared" si="257"/>
        <v>1</v>
      </c>
      <c r="Y472" s="1152" t="str">
        <f t="shared" si="261"/>
        <v xml:space="preserve"> </v>
      </c>
      <c r="Z472" s="1152" t="str">
        <f t="shared" si="262"/>
        <v xml:space="preserve"> </v>
      </c>
      <c r="AA472" s="1154">
        <f t="shared" si="263"/>
        <v>22.928571428571427</v>
      </c>
      <c r="AB472" s="1152">
        <f t="shared" si="264"/>
        <v>25</v>
      </c>
      <c r="AC472" s="1154">
        <f t="shared" si="265"/>
        <v>-2.071428571428573</v>
      </c>
      <c r="AD472" s="1155" t="str">
        <f>IF(AC472&gt;0,1,"")</f>
        <v/>
      </c>
      <c r="AE472" s="1155" t="str">
        <f t="shared" si="266"/>
        <v/>
      </c>
      <c r="AF472" s="1152">
        <f t="shared" si="267"/>
        <v>1</v>
      </c>
      <c r="AG472" s="46">
        <f t="shared" si="268"/>
        <v>12</v>
      </c>
      <c r="AH472" s="46">
        <f t="shared" si="269"/>
        <v>21</v>
      </c>
      <c r="AI472" s="1153">
        <f t="shared" si="270"/>
        <v>20.75</v>
      </c>
      <c r="AJ472" s="1153">
        <f t="shared" si="271"/>
        <v>-1.25</v>
      </c>
      <c r="AK472" s="1158" t="str">
        <f t="shared" si="283"/>
        <v/>
      </c>
      <c r="AL472" s="1159" t="str">
        <f t="shared" si="284"/>
        <v/>
      </c>
      <c r="AM472" s="47" t="str">
        <f t="shared" si="285"/>
        <v/>
      </c>
      <c r="AN472" s="17"/>
      <c r="AO472" s="47" t="str">
        <f t="shared" si="286"/>
        <v/>
      </c>
      <c r="AP472" s="47" t="str">
        <f t="shared" si="287"/>
        <v/>
      </c>
      <c r="AQ472" s="47"/>
      <c r="AR472" s="47" t="str">
        <f t="shared" si="288"/>
        <v/>
      </c>
      <c r="AS472" s="1158" t="str">
        <f t="shared" si="289"/>
        <v/>
      </c>
      <c r="AT472" s="1158">
        <f t="shared" si="290"/>
        <v>1</v>
      </c>
      <c r="AU472" s="1158" t="str">
        <f t="shared" si="291"/>
        <v/>
      </c>
    </row>
    <row r="473" spans="1:47" s="11" customFormat="1" ht="25.5" customHeight="1">
      <c r="A473" s="17"/>
      <c r="B473" s="23"/>
      <c r="C473" s="1307"/>
      <c r="D473" s="24" t="s">
        <v>58</v>
      </c>
      <c r="E473" s="17"/>
      <c r="F473" s="17">
        <f t="shared" si="280"/>
        <v>9</v>
      </c>
      <c r="G473" s="17">
        <f t="shared" si="281"/>
        <v>229</v>
      </c>
      <c r="H473" s="17">
        <v>2</v>
      </c>
      <c r="I473" s="17">
        <v>2</v>
      </c>
      <c r="J473" s="17">
        <v>2</v>
      </c>
      <c r="K473" s="17">
        <v>51</v>
      </c>
      <c r="L473" s="17">
        <v>2</v>
      </c>
      <c r="M473" s="17">
        <v>48</v>
      </c>
      <c r="N473" s="17">
        <v>2</v>
      </c>
      <c r="O473" s="17">
        <v>47</v>
      </c>
      <c r="P473" s="17">
        <v>2</v>
      </c>
      <c r="Q473" s="17">
        <v>47</v>
      </c>
      <c r="R473" s="17">
        <v>1</v>
      </c>
      <c r="S473" s="17">
        <v>36</v>
      </c>
      <c r="T473" s="1153" t="str">
        <f t="shared" si="282"/>
        <v/>
      </c>
      <c r="U473" s="17"/>
      <c r="V473" s="17"/>
      <c r="W473" s="17"/>
      <c r="X473" s="1152" t="str">
        <f t="shared" ref="X473:X536" si="293">IF(OR(E473="III", E473="II"),1," ")</f>
        <v xml:space="preserve"> </v>
      </c>
      <c r="Y473" s="1152" t="str">
        <f t="shared" si="261"/>
        <v xml:space="preserve"> </v>
      </c>
      <c r="Z473" s="1152" t="str">
        <f t="shared" si="262"/>
        <v xml:space="preserve"> </v>
      </c>
      <c r="AA473" s="1154" t="str">
        <f t="shared" si="263"/>
        <v/>
      </c>
      <c r="AB473" s="1152" t="str">
        <f t="shared" si="264"/>
        <v/>
      </c>
      <c r="AC473" s="1154" t="str">
        <f t="shared" si="265"/>
        <v/>
      </c>
      <c r="AD473" s="1155"/>
      <c r="AE473" s="1155" t="str">
        <f t="shared" si="266"/>
        <v/>
      </c>
      <c r="AF473" s="1152" t="str">
        <f t="shared" si="267"/>
        <v xml:space="preserve"> </v>
      </c>
      <c r="AG473" s="46" t="str">
        <f t="shared" si="268"/>
        <v xml:space="preserve"> </v>
      </c>
      <c r="AH473" s="46" t="str">
        <f t="shared" si="269"/>
        <v xml:space="preserve"> </v>
      </c>
      <c r="AI473" s="1153" t="str">
        <f t="shared" si="270"/>
        <v xml:space="preserve"> </v>
      </c>
      <c r="AJ473" s="1153" t="str">
        <f t="shared" si="271"/>
        <v xml:space="preserve"> </v>
      </c>
      <c r="AK473" s="1158" t="str">
        <f t="shared" si="283"/>
        <v/>
      </c>
      <c r="AL473" s="1159" t="str">
        <f t="shared" si="284"/>
        <v/>
      </c>
      <c r="AM473" s="47" t="str">
        <f t="shared" si="285"/>
        <v/>
      </c>
      <c r="AN473" s="17"/>
      <c r="AO473" s="47" t="str">
        <f t="shared" si="286"/>
        <v/>
      </c>
      <c r="AP473" s="47" t="str">
        <f t="shared" si="287"/>
        <v/>
      </c>
      <c r="AQ473" s="47"/>
      <c r="AR473" s="47" t="str">
        <f t="shared" si="288"/>
        <v/>
      </c>
      <c r="AS473" s="1158" t="str">
        <f t="shared" si="289"/>
        <v/>
      </c>
      <c r="AT473" s="1158" t="str">
        <f t="shared" si="290"/>
        <v/>
      </c>
      <c r="AU473" s="1158" t="str">
        <f t="shared" si="291"/>
        <v/>
      </c>
    </row>
    <row r="474" spans="1:47" s="11" customFormat="1" ht="25.5" customHeight="1">
      <c r="A474" s="17"/>
      <c r="B474" s="23"/>
      <c r="C474" s="1308"/>
      <c r="D474" s="24" t="s">
        <v>424</v>
      </c>
      <c r="E474" s="17"/>
      <c r="F474" s="17">
        <f t="shared" si="280"/>
        <v>5</v>
      </c>
      <c r="G474" s="17">
        <f t="shared" si="281"/>
        <v>92</v>
      </c>
      <c r="H474" s="17">
        <v>3</v>
      </c>
      <c r="I474" s="17">
        <v>3</v>
      </c>
      <c r="J474" s="17">
        <v>1</v>
      </c>
      <c r="K474" s="17">
        <v>17</v>
      </c>
      <c r="L474" s="17">
        <v>1</v>
      </c>
      <c r="M474" s="17">
        <v>17</v>
      </c>
      <c r="N474" s="17">
        <v>1</v>
      </c>
      <c r="O474" s="17">
        <v>15</v>
      </c>
      <c r="P474" s="17">
        <v>1</v>
      </c>
      <c r="Q474" s="17">
        <v>18</v>
      </c>
      <c r="R474" s="17">
        <v>1</v>
      </c>
      <c r="S474" s="17">
        <v>25</v>
      </c>
      <c r="T474" s="1153" t="str">
        <f t="shared" si="282"/>
        <v/>
      </c>
      <c r="U474" s="17"/>
      <c r="V474" s="17"/>
      <c r="W474" s="17"/>
      <c r="X474" s="1152" t="str">
        <f t="shared" si="293"/>
        <v xml:space="preserve"> </v>
      </c>
      <c r="Y474" s="1152" t="str">
        <f t="shared" si="261"/>
        <v xml:space="preserve"> </v>
      </c>
      <c r="Z474" s="1152" t="str">
        <f t="shared" si="262"/>
        <v xml:space="preserve"> </v>
      </c>
      <c r="AA474" s="1154" t="str">
        <f t="shared" si="263"/>
        <v/>
      </c>
      <c r="AB474" s="1152" t="str">
        <f t="shared" si="264"/>
        <v/>
      </c>
      <c r="AC474" s="1154" t="str">
        <f t="shared" si="265"/>
        <v/>
      </c>
      <c r="AD474" s="1155"/>
      <c r="AE474" s="1155" t="str">
        <f t="shared" si="266"/>
        <v/>
      </c>
      <c r="AF474" s="1152" t="str">
        <f t="shared" si="267"/>
        <v xml:space="preserve"> </v>
      </c>
      <c r="AG474" s="46" t="str">
        <f t="shared" si="268"/>
        <v xml:space="preserve"> </v>
      </c>
      <c r="AH474" s="46" t="str">
        <f t="shared" si="269"/>
        <v xml:space="preserve"> </v>
      </c>
      <c r="AI474" s="1153" t="str">
        <f t="shared" si="270"/>
        <v xml:space="preserve"> </v>
      </c>
      <c r="AJ474" s="1153" t="str">
        <f t="shared" si="271"/>
        <v xml:space="preserve"> </v>
      </c>
      <c r="AK474" s="1158" t="str">
        <f t="shared" si="283"/>
        <v/>
      </c>
      <c r="AL474" s="1159" t="str">
        <f t="shared" si="284"/>
        <v/>
      </c>
      <c r="AM474" s="47" t="str">
        <f t="shared" si="285"/>
        <v/>
      </c>
      <c r="AN474" s="17"/>
      <c r="AO474" s="47" t="str">
        <f t="shared" si="286"/>
        <v/>
      </c>
      <c r="AP474" s="47" t="str">
        <f t="shared" si="287"/>
        <v/>
      </c>
      <c r="AQ474" s="47"/>
      <c r="AR474" s="47" t="str">
        <f t="shared" si="288"/>
        <v/>
      </c>
      <c r="AS474" s="1158" t="str">
        <f t="shared" si="289"/>
        <v/>
      </c>
      <c r="AT474" s="1158" t="str">
        <f t="shared" si="290"/>
        <v/>
      </c>
      <c r="AU474" s="1158" t="str">
        <f t="shared" si="291"/>
        <v/>
      </c>
    </row>
    <row r="475" spans="1:47" s="11" customFormat="1" ht="25.5" customHeight="1">
      <c r="A475" s="17">
        <v>5</v>
      </c>
      <c r="B475" s="23"/>
      <c r="C475" s="54" t="s">
        <v>425</v>
      </c>
      <c r="D475" s="24" t="s">
        <v>54</v>
      </c>
      <c r="E475" s="17" t="s">
        <v>65</v>
      </c>
      <c r="F475" s="17">
        <f t="shared" si="280"/>
        <v>7</v>
      </c>
      <c r="G475" s="17">
        <f t="shared" si="281"/>
        <v>159</v>
      </c>
      <c r="H475" s="17">
        <v>5</v>
      </c>
      <c r="I475" s="17">
        <v>4</v>
      </c>
      <c r="J475" s="17">
        <v>1</v>
      </c>
      <c r="K475" s="17">
        <v>26</v>
      </c>
      <c r="L475" s="17">
        <v>1</v>
      </c>
      <c r="M475" s="17">
        <v>31</v>
      </c>
      <c r="N475" s="17">
        <v>2</v>
      </c>
      <c r="O475" s="17">
        <v>37</v>
      </c>
      <c r="P475" s="17">
        <v>1</v>
      </c>
      <c r="Q475" s="17">
        <v>27</v>
      </c>
      <c r="R475" s="17">
        <v>2</v>
      </c>
      <c r="S475" s="17">
        <v>38</v>
      </c>
      <c r="T475" s="1153">
        <f t="shared" si="282"/>
        <v>11.5</v>
      </c>
      <c r="U475" s="17">
        <v>12</v>
      </c>
      <c r="V475" s="17">
        <v>12</v>
      </c>
      <c r="W475" s="17">
        <v>0</v>
      </c>
      <c r="X475" s="1152">
        <f t="shared" si="293"/>
        <v>1</v>
      </c>
      <c r="Y475" s="1152" t="str">
        <f t="shared" si="261"/>
        <v xml:space="preserve"> </v>
      </c>
      <c r="Z475" s="1152" t="str">
        <f t="shared" si="262"/>
        <v xml:space="preserve"> </v>
      </c>
      <c r="AA475" s="1154">
        <f t="shared" si="263"/>
        <v>22.714285714285715</v>
      </c>
      <c r="AB475" s="1152">
        <f t="shared" si="264"/>
        <v>25</v>
      </c>
      <c r="AC475" s="1154">
        <f t="shared" si="265"/>
        <v>-2.2857142857142847</v>
      </c>
      <c r="AD475" s="1155" t="str">
        <f>IF(AC475&gt;0,1,"")</f>
        <v/>
      </c>
      <c r="AE475" s="1155" t="str">
        <f t="shared" si="266"/>
        <v/>
      </c>
      <c r="AF475" s="1152">
        <f t="shared" si="267"/>
        <v>1</v>
      </c>
      <c r="AG475" s="46">
        <f t="shared" si="268"/>
        <v>6</v>
      </c>
      <c r="AH475" s="46">
        <f t="shared" si="269"/>
        <v>9</v>
      </c>
      <c r="AI475" s="1153">
        <f t="shared" si="270"/>
        <v>10.75</v>
      </c>
      <c r="AJ475" s="1153">
        <f t="shared" si="271"/>
        <v>-0.75</v>
      </c>
      <c r="AK475" s="1158" t="str">
        <f t="shared" si="283"/>
        <v/>
      </c>
      <c r="AL475" s="1159" t="str">
        <f t="shared" si="284"/>
        <v/>
      </c>
      <c r="AM475" s="47" t="str">
        <f t="shared" si="285"/>
        <v/>
      </c>
      <c r="AN475" s="17"/>
      <c r="AO475" s="47" t="str">
        <f t="shared" si="286"/>
        <v/>
      </c>
      <c r="AP475" s="47" t="str">
        <f t="shared" si="287"/>
        <v/>
      </c>
      <c r="AQ475" s="47"/>
      <c r="AR475" s="47" t="str">
        <f t="shared" si="288"/>
        <v/>
      </c>
      <c r="AS475" s="1158">
        <f t="shared" si="289"/>
        <v>1</v>
      </c>
      <c r="AT475" s="1158" t="str">
        <f t="shared" si="290"/>
        <v/>
      </c>
      <c r="AU475" s="1158" t="str">
        <f t="shared" si="291"/>
        <v/>
      </c>
    </row>
    <row r="476" spans="1:47" s="11" customFormat="1" ht="25.5" customHeight="1">
      <c r="A476" s="26">
        <v>6</v>
      </c>
      <c r="B476" s="25"/>
      <c r="C476" s="54" t="s">
        <v>426</v>
      </c>
      <c r="D476" s="29" t="s">
        <v>54</v>
      </c>
      <c r="E476" s="17" t="s">
        <v>65</v>
      </c>
      <c r="F476" s="17">
        <f t="shared" si="280"/>
        <v>6</v>
      </c>
      <c r="G476" s="17">
        <f t="shared" si="281"/>
        <v>134</v>
      </c>
      <c r="H476" s="17">
        <v>1</v>
      </c>
      <c r="I476" s="17">
        <v>1</v>
      </c>
      <c r="J476" s="17">
        <v>1</v>
      </c>
      <c r="K476" s="17">
        <v>27</v>
      </c>
      <c r="L476" s="17">
        <v>1</v>
      </c>
      <c r="M476" s="17">
        <v>25</v>
      </c>
      <c r="N476" s="17">
        <v>1</v>
      </c>
      <c r="O476" s="17">
        <v>21</v>
      </c>
      <c r="P476" s="17">
        <v>1</v>
      </c>
      <c r="Q476" s="17">
        <v>22</v>
      </c>
      <c r="R476" s="17">
        <v>2</v>
      </c>
      <c r="S476" s="17">
        <v>39</v>
      </c>
      <c r="T476" s="1153">
        <f t="shared" si="282"/>
        <v>10</v>
      </c>
      <c r="U476" s="17">
        <v>11</v>
      </c>
      <c r="V476" s="17">
        <v>10</v>
      </c>
      <c r="W476" s="17">
        <v>0</v>
      </c>
      <c r="X476" s="1152">
        <f t="shared" si="293"/>
        <v>1</v>
      </c>
      <c r="Y476" s="1152" t="str">
        <f t="shared" si="261"/>
        <v xml:space="preserve"> </v>
      </c>
      <c r="Z476" s="1152" t="str">
        <f t="shared" si="262"/>
        <v xml:space="preserve"> </v>
      </c>
      <c r="AA476" s="1154">
        <f t="shared" si="263"/>
        <v>22.333333333333332</v>
      </c>
      <c r="AB476" s="1152">
        <f t="shared" si="264"/>
        <v>25</v>
      </c>
      <c r="AC476" s="1154">
        <f t="shared" si="265"/>
        <v>-2.6666666666666679</v>
      </c>
      <c r="AD476" s="1155" t="str">
        <f>IF(AC476&gt;0,1,"")</f>
        <v/>
      </c>
      <c r="AE476" s="1155" t="str">
        <f t="shared" si="266"/>
        <v/>
      </c>
      <c r="AF476" s="1152">
        <f t="shared" si="267"/>
        <v>1</v>
      </c>
      <c r="AG476" s="46">
        <f t="shared" si="268"/>
        <v>5</v>
      </c>
      <c r="AH476" s="46">
        <f t="shared" si="269"/>
        <v>9</v>
      </c>
      <c r="AI476" s="1153">
        <f t="shared" si="270"/>
        <v>9.25</v>
      </c>
      <c r="AJ476" s="1153">
        <f t="shared" si="271"/>
        <v>-0.75</v>
      </c>
      <c r="AK476" s="1158" t="str">
        <f t="shared" si="283"/>
        <v/>
      </c>
      <c r="AL476" s="1159" t="str">
        <f t="shared" si="284"/>
        <v/>
      </c>
      <c r="AM476" s="47" t="str">
        <f t="shared" si="285"/>
        <v/>
      </c>
      <c r="AN476" s="17"/>
      <c r="AO476" s="47" t="str">
        <f t="shared" si="286"/>
        <v/>
      </c>
      <c r="AP476" s="47" t="str">
        <f t="shared" si="287"/>
        <v/>
      </c>
      <c r="AQ476" s="47"/>
      <c r="AR476" s="47" t="str">
        <f t="shared" si="288"/>
        <v/>
      </c>
      <c r="AS476" s="1158">
        <f t="shared" si="289"/>
        <v>1</v>
      </c>
      <c r="AT476" s="1158" t="str">
        <f t="shared" si="290"/>
        <v/>
      </c>
      <c r="AU476" s="1158" t="str">
        <f t="shared" si="291"/>
        <v/>
      </c>
    </row>
    <row r="477" spans="1:47" s="11" customFormat="1" ht="25.5" customHeight="1">
      <c r="A477" s="17">
        <v>40</v>
      </c>
      <c r="B477" s="23" t="s">
        <v>427</v>
      </c>
      <c r="C477" s="24"/>
      <c r="D477" s="5"/>
      <c r="E477" s="5"/>
      <c r="F477" s="17">
        <f t="shared" si="280"/>
        <v>0</v>
      </c>
      <c r="G477" s="17">
        <f t="shared" si="281"/>
        <v>0</v>
      </c>
      <c r="H477" s="5"/>
      <c r="I477" s="5"/>
      <c r="J477" s="5"/>
      <c r="K477" s="5"/>
      <c r="L477" s="5"/>
      <c r="M477" s="5"/>
      <c r="N477" s="5"/>
      <c r="O477" s="5"/>
      <c r="P477" s="5"/>
      <c r="Q477" s="5"/>
      <c r="R477" s="5"/>
      <c r="S477" s="5"/>
      <c r="T477" s="1153" t="str">
        <f t="shared" si="282"/>
        <v/>
      </c>
      <c r="U477" s="5"/>
      <c r="V477" s="5"/>
      <c r="W477" s="5"/>
      <c r="X477" s="1152" t="str">
        <f t="shared" si="293"/>
        <v xml:space="preserve"> </v>
      </c>
      <c r="Y477" s="1152" t="str">
        <f t="shared" si="261"/>
        <v xml:space="preserve"> </v>
      </c>
      <c r="Z477" s="1152" t="str">
        <f t="shared" si="262"/>
        <v xml:space="preserve"> </v>
      </c>
      <c r="AA477" s="1154" t="str">
        <f t="shared" si="263"/>
        <v/>
      </c>
      <c r="AB477" s="1152" t="str">
        <f t="shared" si="264"/>
        <v/>
      </c>
      <c r="AC477" s="1154" t="str">
        <f t="shared" si="265"/>
        <v/>
      </c>
      <c r="AD477" s="1155"/>
      <c r="AE477" s="1155" t="str">
        <f t="shared" si="266"/>
        <v/>
      </c>
      <c r="AF477" s="1152" t="str">
        <f t="shared" si="267"/>
        <v xml:space="preserve"> </v>
      </c>
      <c r="AG477" s="46" t="str">
        <f t="shared" si="268"/>
        <v xml:space="preserve"> </v>
      </c>
      <c r="AH477" s="46" t="str">
        <f t="shared" si="269"/>
        <v xml:space="preserve"> </v>
      </c>
      <c r="AI477" s="1153" t="str">
        <f t="shared" si="270"/>
        <v xml:space="preserve"> </v>
      </c>
      <c r="AJ477" s="1153" t="str">
        <f t="shared" si="271"/>
        <v xml:space="preserve"> </v>
      </c>
      <c r="AK477" s="1158" t="str">
        <f t="shared" si="283"/>
        <v/>
      </c>
      <c r="AL477" s="1159" t="str">
        <f t="shared" si="284"/>
        <v/>
      </c>
      <c r="AM477" s="47" t="str">
        <f t="shared" si="285"/>
        <v/>
      </c>
      <c r="AN477" s="17"/>
      <c r="AO477" s="47" t="str">
        <f t="shared" si="286"/>
        <v/>
      </c>
      <c r="AP477" s="47" t="str">
        <f t="shared" si="287"/>
        <v/>
      </c>
      <c r="AQ477" s="47"/>
      <c r="AR477" s="47" t="str">
        <f t="shared" si="288"/>
        <v/>
      </c>
      <c r="AS477" s="1158" t="str">
        <f t="shared" si="289"/>
        <v/>
      </c>
      <c r="AT477" s="1158" t="str">
        <f t="shared" si="290"/>
        <v/>
      </c>
      <c r="AU477" s="1158" t="str">
        <f t="shared" si="291"/>
        <v/>
      </c>
    </row>
    <row r="478" spans="1:47" s="11" customFormat="1" ht="25.5" customHeight="1">
      <c r="A478" s="1306">
        <v>1</v>
      </c>
      <c r="B478" s="1306" t="s">
        <v>427</v>
      </c>
      <c r="C478" s="1310" t="s">
        <v>428</v>
      </c>
      <c r="D478" s="5" t="s">
        <v>57</v>
      </c>
      <c r="E478" s="17" t="s">
        <v>65</v>
      </c>
      <c r="F478" s="17">
        <f t="shared" si="280"/>
        <v>17</v>
      </c>
      <c r="G478" s="17">
        <f t="shared" si="281"/>
        <v>214</v>
      </c>
      <c r="H478" s="17">
        <f>H479+H480</f>
        <v>2</v>
      </c>
      <c r="I478" s="17">
        <f>I479+I480</f>
        <v>2</v>
      </c>
      <c r="J478" s="17">
        <v>4</v>
      </c>
      <c r="K478" s="17">
        <v>41</v>
      </c>
      <c r="L478" s="17">
        <v>4</v>
      </c>
      <c r="M478" s="17">
        <v>44</v>
      </c>
      <c r="N478" s="17">
        <v>3</v>
      </c>
      <c r="O478" s="17">
        <v>46</v>
      </c>
      <c r="P478" s="17">
        <v>3</v>
      </c>
      <c r="Q478" s="17">
        <v>41</v>
      </c>
      <c r="R478" s="17">
        <v>3</v>
      </c>
      <c r="S478" s="17">
        <v>42</v>
      </c>
      <c r="T478" s="1153">
        <f t="shared" si="282"/>
        <v>26.5</v>
      </c>
      <c r="U478" s="17">
        <f>U479+U480+U481+U482</f>
        <v>28</v>
      </c>
      <c r="V478" s="17">
        <f>V479+V480+V481+V482</f>
        <v>28</v>
      </c>
      <c r="W478" s="17">
        <f>W479+W480+W481+W482</f>
        <v>0</v>
      </c>
      <c r="X478" s="1152">
        <f t="shared" si="293"/>
        <v>1</v>
      </c>
      <c r="Y478" s="1152" t="str">
        <f t="shared" si="261"/>
        <v xml:space="preserve"> </v>
      </c>
      <c r="Z478" s="1152" t="str">
        <f t="shared" si="262"/>
        <v xml:space="preserve"> </v>
      </c>
      <c r="AA478" s="1154">
        <f t="shared" si="263"/>
        <v>12.588235294117647</v>
      </c>
      <c r="AB478" s="1152">
        <f t="shared" si="264"/>
        <v>25</v>
      </c>
      <c r="AC478" s="1154">
        <f t="shared" si="265"/>
        <v>-12.411764705882353</v>
      </c>
      <c r="AD478" s="1155" t="str">
        <f>IF(AC478&gt;0,1,"")</f>
        <v/>
      </c>
      <c r="AE478" s="1155" t="str">
        <f t="shared" si="266"/>
        <v/>
      </c>
      <c r="AF478" s="1152">
        <f t="shared" si="267"/>
        <v>1</v>
      </c>
      <c r="AG478" s="46">
        <f t="shared" si="268"/>
        <v>8</v>
      </c>
      <c r="AH478" s="46">
        <f t="shared" si="269"/>
        <v>14</v>
      </c>
      <c r="AI478" s="1153">
        <f t="shared" si="270"/>
        <v>14.166666666666666</v>
      </c>
      <c r="AJ478" s="1153">
        <f t="shared" si="271"/>
        <v>-12.333333333333334</v>
      </c>
      <c r="AK478" s="1158" t="str">
        <f t="shared" si="283"/>
        <v/>
      </c>
      <c r="AL478" s="1159">
        <f t="shared" si="284"/>
        <v>1</v>
      </c>
      <c r="AM478" s="47" t="str">
        <f t="shared" si="285"/>
        <v/>
      </c>
      <c r="AN478" s="17"/>
      <c r="AO478" s="47" t="str">
        <f t="shared" si="286"/>
        <v/>
      </c>
      <c r="AP478" s="47" t="str">
        <f t="shared" si="287"/>
        <v/>
      </c>
      <c r="AQ478" s="47"/>
      <c r="AR478" s="47" t="str">
        <f t="shared" si="288"/>
        <v/>
      </c>
      <c r="AS478" s="1158" t="str">
        <f t="shared" si="289"/>
        <v/>
      </c>
      <c r="AT478" s="1158" t="str">
        <f t="shared" si="290"/>
        <v/>
      </c>
      <c r="AU478" s="1158">
        <f t="shared" si="291"/>
        <v>1</v>
      </c>
    </row>
    <row r="479" spans="1:47" s="11" customFormat="1" ht="25.5" customHeight="1">
      <c r="A479" s="1307"/>
      <c r="B479" s="1307"/>
      <c r="C479" s="1307"/>
      <c r="D479" s="41" t="s">
        <v>58</v>
      </c>
      <c r="E479" s="17"/>
      <c r="F479" s="17">
        <f t="shared" si="280"/>
        <v>5</v>
      </c>
      <c r="G479" s="17">
        <f t="shared" si="281"/>
        <v>81</v>
      </c>
      <c r="H479" s="17">
        <v>2</v>
      </c>
      <c r="I479" s="17">
        <v>2</v>
      </c>
      <c r="J479" s="17">
        <v>1</v>
      </c>
      <c r="K479" s="17">
        <v>15</v>
      </c>
      <c r="L479" s="17">
        <v>1</v>
      </c>
      <c r="M479" s="17">
        <v>13</v>
      </c>
      <c r="N479" s="17">
        <v>1</v>
      </c>
      <c r="O479" s="17">
        <v>19</v>
      </c>
      <c r="P479" s="17">
        <v>1</v>
      </c>
      <c r="Q479" s="17">
        <v>18</v>
      </c>
      <c r="R479" s="17">
        <v>1</v>
      </c>
      <c r="S479" s="17">
        <v>16</v>
      </c>
      <c r="T479" s="1153" t="str">
        <f t="shared" si="282"/>
        <v/>
      </c>
      <c r="U479" s="17">
        <v>10</v>
      </c>
      <c r="V479" s="17">
        <v>10</v>
      </c>
      <c r="W479" s="17">
        <v>0</v>
      </c>
      <c r="X479" s="1152" t="str">
        <f t="shared" si="293"/>
        <v xml:space="preserve"> </v>
      </c>
      <c r="Y479" s="1152" t="str">
        <f t="shared" si="261"/>
        <v xml:space="preserve"> </v>
      </c>
      <c r="Z479" s="1152" t="str">
        <f t="shared" si="262"/>
        <v xml:space="preserve"> </v>
      </c>
      <c r="AA479" s="1154" t="str">
        <f t="shared" si="263"/>
        <v/>
      </c>
      <c r="AB479" s="1152" t="str">
        <f t="shared" si="264"/>
        <v/>
      </c>
      <c r="AC479" s="1154" t="str">
        <f t="shared" si="265"/>
        <v/>
      </c>
      <c r="AD479" s="1155"/>
      <c r="AE479" s="1155" t="str">
        <f t="shared" si="266"/>
        <v/>
      </c>
      <c r="AF479" s="1152" t="str">
        <f t="shared" si="267"/>
        <v xml:space="preserve"> </v>
      </c>
      <c r="AG479" s="46" t="str">
        <f t="shared" si="268"/>
        <v xml:space="preserve"> </v>
      </c>
      <c r="AH479" s="46" t="str">
        <f t="shared" si="269"/>
        <v xml:space="preserve"> </v>
      </c>
      <c r="AI479" s="1153" t="str">
        <f t="shared" si="270"/>
        <v xml:space="preserve"> </v>
      </c>
      <c r="AJ479" s="1153" t="str">
        <f t="shared" si="271"/>
        <v xml:space="preserve"> </v>
      </c>
      <c r="AK479" s="1158" t="str">
        <f t="shared" si="283"/>
        <v/>
      </c>
      <c r="AL479" s="1159" t="str">
        <f t="shared" si="284"/>
        <v/>
      </c>
      <c r="AM479" s="47" t="str">
        <f t="shared" si="285"/>
        <v/>
      </c>
      <c r="AN479" s="17"/>
      <c r="AO479" s="47" t="str">
        <f t="shared" si="286"/>
        <v/>
      </c>
      <c r="AP479" s="47" t="str">
        <f t="shared" si="287"/>
        <v/>
      </c>
      <c r="AQ479" s="47"/>
      <c r="AR479" s="47" t="str">
        <f t="shared" si="288"/>
        <v/>
      </c>
      <c r="AS479" s="1158" t="str">
        <f t="shared" si="289"/>
        <v/>
      </c>
      <c r="AT479" s="1158" t="str">
        <f t="shared" si="290"/>
        <v/>
      </c>
      <c r="AU479" s="1158" t="str">
        <f t="shared" si="291"/>
        <v/>
      </c>
    </row>
    <row r="480" spans="1:47" s="11" customFormat="1" ht="25.5" customHeight="1">
      <c r="A480" s="1307"/>
      <c r="B480" s="1307"/>
      <c r="C480" s="1307"/>
      <c r="D480" s="41" t="s">
        <v>429</v>
      </c>
      <c r="E480" s="17"/>
      <c r="F480" s="17">
        <f t="shared" si="280"/>
        <v>5</v>
      </c>
      <c r="G480" s="17">
        <f t="shared" si="281"/>
        <v>58</v>
      </c>
      <c r="H480" s="17">
        <v>0</v>
      </c>
      <c r="I480" s="17">
        <v>0</v>
      </c>
      <c r="J480" s="17">
        <v>1</v>
      </c>
      <c r="K480" s="17">
        <v>12</v>
      </c>
      <c r="L480" s="17">
        <v>1</v>
      </c>
      <c r="M480" s="17">
        <v>11</v>
      </c>
      <c r="N480" s="17">
        <v>1</v>
      </c>
      <c r="O480" s="17">
        <v>14</v>
      </c>
      <c r="P480" s="17">
        <v>1</v>
      </c>
      <c r="Q480" s="17">
        <v>12</v>
      </c>
      <c r="R480" s="17">
        <v>1</v>
      </c>
      <c r="S480" s="17">
        <v>9</v>
      </c>
      <c r="T480" s="1153" t="str">
        <f t="shared" si="282"/>
        <v/>
      </c>
      <c r="U480" s="17">
        <v>9</v>
      </c>
      <c r="V480" s="17">
        <v>9</v>
      </c>
      <c r="W480" s="17">
        <v>0</v>
      </c>
      <c r="X480" s="1152" t="str">
        <f t="shared" si="293"/>
        <v xml:space="preserve"> </v>
      </c>
      <c r="Y480" s="1152" t="str">
        <f t="shared" si="261"/>
        <v xml:space="preserve"> </v>
      </c>
      <c r="Z480" s="1152" t="str">
        <f t="shared" si="262"/>
        <v xml:space="preserve"> </v>
      </c>
      <c r="AA480" s="1154" t="str">
        <f t="shared" si="263"/>
        <v/>
      </c>
      <c r="AB480" s="1152" t="str">
        <f t="shared" si="264"/>
        <v/>
      </c>
      <c r="AC480" s="1154" t="str">
        <f t="shared" si="265"/>
        <v/>
      </c>
      <c r="AD480" s="1155"/>
      <c r="AE480" s="1155" t="str">
        <f t="shared" si="266"/>
        <v/>
      </c>
      <c r="AF480" s="1152" t="str">
        <f t="shared" si="267"/>
        <v xml:space="preserve"> </v>
      </c>
      <c r="AG480" s="46" t="str">
        <f t="shared" si="268"/>
        <v xml:space="preserve"> </v>
      </c>
      <c r="AH480" s="46" t="str">
        <f t="shared" si="269"/>
        <v xml:space="preserve"> </v>
      </c>
      <c r="AI480" s="1153" t="str">
        <f t="shared" si="270"/>
        <v xml:space="preserve"> </v>
      </c>
      <c r="AJ480" s="1153" t="str">
        <f t="shared" si="271"/>
        <v xml:space="preserve"> </v>
      </c>
      <c r="AK480" s="1158" t="str">
        <f t="shared" si="283"/>
        <v/>
      </c>
      <c r="AL480" s="1159" t="str">
        <f t="shared" si="284"/>
        <v/>
      </c>
      <c r="AM480" s="47" t="str">
        <f t="shared" si="285"/>
        <v/>
      </c>
      <c r="AN480" s="17"/>
      <c r="AO480" s="47" t="str">
        <f t="shared" si="286"/>
        <v/>
      </c>
      <c r="AP480" s="47" t="str">
        <f t="shared" si="287"/>
        <v/>
      </c>
      <c r="AQ480" s="47"/>
      <c r="AR480" s="47" t="str">
        <f t="shared" si="288"/>
        <v/>
      </c>
      <c r="AS480" s="1158" t="str">
        <f t="shared" si="289"/>
        <v/>
      </c>
      <c r="AT480" s="1158" t="str">
        <f t="shared" si="290"/>
        <v/>
      </c>
      <c r="AU480" s="1158" t="str">
        <f t="shared" si="291"/>
        <v/>
      </c>
    </row>
    <row r="481" spans="1:47" s="11" customFormat="1" ht="25.5" customHeight="1">
      <c r="A481" s="1307"/>
      <c r="B481" s="1307"/>
      <c r="C481" s="1307"/>
      <c r="D481" s="41" t="s">
        <v>430</v>
      </c>
      <c r="E481" s="17"/>
      <c r="F481" s="17">
        <f t="shared" si="280"/>
        <v>5</v>
      </c>
      <c r="G481" s="17">
        <f t="shared" si="281"/>
        <v>63</v>
      </c>
      <c r="H481" s="17">
        <v>0</v>
      </c>
      <c r="I481" s="17">
        <v>0</v>
      </c>
      <c r="J481" s="17">
        <v>1</v>
      </c>
      <c r="K481" s="17">
        <v>6</v>
      </c>
      <c r="L481" s="17">
        <v>1</v>
      </c>
      <c r="M481" s="17">
        <v>16</v>
      </c>
      <c r="N481" s="17">
        <v>1</v>
      </c>
      <c r="O481" s="17">
        <v>13</v>
      </c>
      <c r="P481" s="17">
        <v>1</v>
      </c>
      <c r="Q481" s="17">
        <v>11</v>
      </c>
      <c r="R481" s="17">
        <v>1</v>
      </c>
      <c r="S481" s="17">
        <v>17</v>
      </c>
      <c r="T481" s="1153" t="str">
        <f t="shared" si="282"/>
        <v/>
      </c>
      <c r="U481" s="17">
        <v>6</v>
      </c>
      <c r="V481" s="17">
        <v>6</v>
      </c>
      <c r="W481" s="17">
        <v>0</v>
      </c>
      <c r="X481" s="1152" t="str">
        <f t="shared" si="293"/>
        <v xml:space="preserve"> </v>
      </c>
      <c r="Y481" s="1152" t="str">
        <f t="shared" si="261"/>
        <v xml:space="preserve"> </v>
      </c>
      <c r="Z481" s="1152" t="str">
        <f t="shared" si="262"/>
        <v xml:space="preserve"> </v>
      </c>
      <c r="AA481" s="1154" t="str">
        <f t="shared" si="263"/>
        <v/>
      </c>
      <c r="AB481" s="1152" t="str">
        <f t="shared" si="264"/>
        <v/>
      </c>
      <c r="AC481" s="1154" t="str">
        <f t="shared" si="265"/>
        <v/>
      </c>
      <c r="AD481" s="1155"/>
      <c r="AE481" s="1155" t="str">
        <f t="shared" si="266"/>
        <v/>
      </c>
      <c r="AF481" s="1152" t="str">
        <f t="shared" si="267"/>
        <v xml:space="preserve"> </v>
      </c>
      <c r="AG481" s="46" t="str">
        <f t="shared" si="268"/>
        <v xml:space="preserve"> </v>
      </c>
      <c r="AH481" s="46" t="str">
        <f t="shared" si="269"/>
        <v xml:space="preserve"> </v>
      </c>
      <c r="AI481" s="1153" t="str">
        <f t="shared" si="270"/>
        <v xml:space="preserve"> </v>
      </c>
      <c r="AJ481" s="1153" t="str">
        <f t="shared" si="271"/>
        <v xml:space="preserve"> </v>
      </c>
      <c r="AK481" s="1158" t="str">
        <f t="shared" si="283"/>
        <v/>
      </c>
      <c r="AL481" s="1159" t="str">
        <f t="shared" si="284"/>
        <v/>
      </c>
      <c r="AM481" s="47" t="str">
        <f t="shared" si="285"/>
        <v/>
      </c>
      <c r="AN481" s="17"/>
      <c r="AO481" s="47" t="str">
        <f t="shared" si="286"/>
        <v/>
      </c>
      <c r="AP481" s="47" t="str">
        <f t="shared" si="287"/>
        <v/>
      </c>
      <c r="AQ481" s="47"/>
      <c r="AR481" s="47" t="str">
        <f t="shared" si="288"/>
        <v/>
      </c>
      <c r="AS481" s="1158" t="str">
        <f t="shared" si="289"/>
        <v/>
      </c>
      <c r="AT481" s="1158" t="str">
        <f t="shared" si="290"/>
        <v/>
      </c>
      <c r="AU481" s="1158" t="str">
        <f t="shared" si="291"/>
        <v/>
      </c>
    </row>
    <row r="482" spans="1:47" s="11" customFormat="1" ht="25.5" customHeight="1">
      <c r="A482" s="1308"/>
      <c r="B482" s="1308"/>
      <c r="C482" s="1308"/>
      <c r="D482" s="41" t="s">
        <v>431</v>
      </c>
      <c r="E482" s="17"/>
      <c r="F482" s="17">
        <f t="shared" si="280"/>
        <v>2</v>
      </c>
      <c r="G482" s="17">
        <f t="shared" si="281"/>
        <v>12</v>
      </c>
      <c r="H482" s="17">
        <v>0</v>
      </c>
      <c r="I482" s="17">
        <v>0</v>
      </c>
      <c r="J482" s="17">
        <v>1</v>
      </c>
      <c r="K482" s="17">
        <v>8</v>
      </c>
      <c r="L482" s="17">
        <v>1</v>
      </c>
      <c r="M482" s="17">
        <v>4</v>
      </c>
      <c r="N482" s="17">
        <v>0</v>
      </c>
      <c r="O482" s="17">
        <v>0</v>
      </c>
      <c r="P482" s="17">
        <v>0</v>
      </c>
      <c r="Q482" s="17">
        <v>0</v>
      </c>
      <c r="R482" s="17">
        <v>0</v>
      </c>
      <c r="S482" s="17">
        <v>0</v>
      </c>
      <c r="T482" s="1153" t="str">
        <f t="shared" si="282"/>
        <v/>
      </c>
      <c r="U482" s="17">
        <v>3</v>
      </c>
      <c r="V482" s="17">
        <v>3</v>
      </c>
      <c r="W482" s="17">
        <v>0</v>
      </c>
      <c r="X482" s="1152" t="str">
        <f t="shared" si="293"/>
        <v xml:space="preserve"> </v>
      </c>
      <c r="Y482" s="1152" t="str">
        <f t="shared" si="261"/>
        <v xml:space="preserve"> </v>
      </c>
      <c r="Z482" s="1152" t="str">
        <f t="shared" si="262"/>
        <v xml:space="preserve"> </v>
      </c>
      <c r="AA482" s="1154" t="str">
        <f t="shared" si="263"/>
        <v/>
      </c>
      <c r="AB482" s="1152" t="str">
        <f t="shared" si="264"/>
        <v/>
      </c>
      <c r="AC482" s="1154" t="str">
        <f t="shared" si="265"/>
        <v/>
      </c>
      <c r="AD482" s="1155"/>
      <c r="AE482" s="1155" t="str">
        <f t="shared" si="266"/>
        <v/>
      </c>
      <c r="AF482" s="1152" t="str">
        <f t="shared" si="267"/>
        <v xml:space="preserve"> </v>
      </c>
      <c r="AG482" s="46" t="str">
        <f t="shared" si="268"/>
        <v xml:space="preserve"> </v>
      </c>
      <c r="AH482" s="46" t="str">
        <f t="shared" si="269"/>
        <v xml:space="preserve"> </v>
      </c>
      <c r="AI482" s="1153" t="str">
        <f t="shared" si="270"/>
        <v xml:space="preserve"> </v>
      </c>
      <c r="AJ482" s="1153" t="str">
        <f t="shared" si="271"/>
        <v xml:space="preserve"> </v>
      </c>
      <c r="AK482" s="1158" t="str">
        <f t="shared" si="283"/>
        <v/>
      </c>
      <c r="AL482" s="1159" t="str">
        <f t="shared" si="284"/>
        <v/>
      </c>
      <c r="AM482" s="47" t="str">
        <f t="shared" si="285"/>
        <v/>
      </c>
      <c r="AN482" s="17"/>
      <c r="AO482" s="47" t="str">
        <f t="shared" si="286"/>
        <v/>
      </c>
      <c r="AP482" s="47" t="str">
        <f t="shared" si="287"/>
        <v/>
      </c>
      <c r="AQ482" s="47"/>
      <c r="AR482" s="47" t="str">
        <f t="shared" si="288"/>
        <v/>
      </c>
      <c r="AS482" s="1158" t="str">
        <f t="shared" si="289"/>
        <v/>
      </c>
      <c r="AT482" s="1158" t="str">
        <f t="shared" si="290"/>
        <v/>
      </c>
      <c r="AU482" s="1158" t="str">
        <f t="shared" si="291"/>
        <v/>
      </c>
    </row>
    <row r="483" spans="1:47" s="11" customFormat="1" ht="25.5" customHeight="1">
      <c r="A483" s="1306">
        <v>2</v>
      </c>
      <c r="B483" s="1306" t="s">
        <v>427</v>
      </c>
      <c r="C483" s="1310" t="s">
        <v>432</v>
      </c>
      <c r="D483" s="5" t="s">
        <v>57</v>
      </c>
      <c r="E483" s="17" t="s">
        <v>65</v>
      </c>
      <c r="F483" s="17">
        <f t="shared" si="280"/>
        <v>10</v>
      </c>
      <c r="G483" s="17">
        <f t="shared" si="281"/>
        <v>140</v>
      </c>
      <c r="H483" s="17">
        <f t="shared" ref="H483:S483" si="294">H484+H485</f>
        <v>4</v>
      </c>
      <c r="I483" s="17">
        <f t="shared" si="294"/>
        <v>3</v>
      </c>
      <c r="J483" s="17">
        <f t="shared" si="294"/>
        <v>2</v>
      </c>
      <c r="K483" s="17">
        <f t="shared" si="294"/>
        <v>37</v>
      </c>
      <c r="L483" s="17">
        <f t="shared" si="294"/>
        <v>2</v>
      </c>
      <c r="M483" s="17">
        <f t="shared" si="294"/>
        <v>20</v>
      </c>
      <c r="N483" s="17">
        <f t="shared" si="294"/>
        <v>2</v>
      </c>
      <c r="O483" s="17">
        <f t="shared" si="294"/>
        <v>19</v>
      </c>
      <c r="P483" s="17">
        <f t="shared" si="294"/>
        <v>2</v>
      </c>
      <c r="Q483" s="17">
        <f t="shared" si="294"/>
        <v>26</v>
      </c>
      <c r="R483" s="17">
        <f t="shared" si="294"/>
        <v>2</v>
      </c>
      <c r="S483" s="17">
        <f t="shared" si="294"/>
        <v>38</v>
      </c>
      <c r="T483" s="1153">
        <f t="shared" si="282"/>
        <v>16</v>
      </c>
      <c r="U483" s="17">
        <f>U484+U485</f>
        <v>18</v>
      </c>
      <c r="V483" s="17">
        <f>V484+V485</f>
        <v>18</v>
      </c>
      <c r="W483" s="17">
        <f>W484+W485</f>
        <v>0</v>
      </c>
      <c r="X483" s="1152">
        <f t="shared" si="293"/>
        <v>1</v>
      </c>
      <c r="Y483" s="1152" t="str">
        <f t="shared" si="261"/>
        <v xml:space="preserve"> </v>
      </c>
      <c r="Z483" s="1152" t="str">
        <f t="shared" si="262"/>
        <v xml:space="preserve"> </v>
      </c>
      <c r="AA483" s="1154">
        <f t="shared" si="263"/>
        <v>14</v>
      </c>
      <c r="AB483" s="1152">
        <f t="shared" si="264"/>
        <v>25</v>
      </c>
      <c r="AC483" s="1154">
        <f t="shared" si="265"/>
        <v>-11</v>
      </c>
      <c r="AD483" s="1155" t="str">
        <f>IF(AC483&gt;0,1,"")</f>
        <v/>
      </c>
      <c r="AE483" s="1155" t="str">
        <f t="shared" si="266"/>
        <v/>
      </c>
      <c r="AF483" s="1152">
        <f t="shared" si="267"/>
        <v>1</v>
      </c>
      <c r="AG483" s="46">
        <f t="shared" si="268"/>
        <v>5</v>
      </c>
      <c r="AH483" s="46">
        <f t="shared" si="269"/>
        <v>15</v>
      </c>
      <c r="AI483" s="1153">
        <f t="shared" si="270"/>
        <v>9.75</v>
      </c>
      <c r="AJ483" s="1153">
        <f t="shared" si="271"/>
        <v>-6.25</v>
      </c>
      <c r="AK483" s="1158" t="str">
        <f t="shared" si="283"/>
        <v/>
      </c>
      <c r="AL483" s="1159">
        <f t="shared" si="284"/>
        <v>1</v>
      </c>
      <c r="AM483" s="47" t="str">
        <f t="shared" si="285"/>
        <v/>
      </c>
      <c r="AN483" s="17"/>
      <c r="AO483" s="47" t="str">
        <f t="shared" si="286"/>
        <v/>
      </c>
      <c r="AP483" s="47" t="str">
        <f t="shared" si="287"/>
        <v/>
      </c>
      <c r="AQ483" s="47"/>
      <c r="AR483" s="47" t="str">
        <f t="shared" si="288"/>
        <v/>
      </c>
      <c r="AS483" s="1158">
        <f t="shared" si="289"/>
        <v>1</v>
      </c>
      <c r="AT483" s="1158" t="str">
        <f t="shared" si="290"/>
        <v/>
      </c>
      <c r="AU483" s="1158" t="str">
        <f t="shared" si="291"/>
        <v/>
      </c>
    </row>
    <row r="484" spans="1:47" s="11" customFormat="1" ht="25.5" customHeight="1">
      <c r="A484" s="1307"/>
      <c r="B484" s="1307"/>
      <c r="C484" s="1307"/>
      <c r="D484" s="24" t="s">
        <v>58</v>
      </c>
      <c r="E484" s="17"/>
      <c r="F484" s="17">
        <f t="shared" si="280"/>
        <v>5</v>
      </c>
      <c r="G484" s="17">
        <f t="shared" si="281"/>
        <v>82</v>
      </c>
      <c r="H484" s="17">
        <v>3</v>
      </c>
      <c r="I484" s="17">
        <v>2</v>
      </c>
      <c r="J484" s="17">
        <v>1</v>
      </c>
      <c r="K484" s="17">
        <v>23</v>
      </c>
      <c r="L484" s="17">
        <v>1</v>
      </c>
      <c r="M484" s="17">
        <v>10</v>
      </c>
      <c r="N484" s="17">
        <v>1</v>
      </c>
      <c r="O484" s="17">
        <v>11</v>
      </c>
      <c r="P484" s="17">
        <v>1</v>
      </c>
      <c r="Q484" s="17">
        <v>17</v>
      </c>
      <c r="R484" s="17">
        <v>1</v>
      </c>
      <c r="S484" s="17">
        <v>21</v>
      </c>
      <c r="T484" s="1153" t="str">
        <f t="shared" si="282"/>
        <v/>
      </c>
      <c r="U484" s="17">
        <v>9</v>
      </c>
      <c r="V484" s="17">
        <v>9</v>
      </c>
      <c r="W484" s="17">
        <v>0</v>
      </c>
      <c r="X484" s="1152" t="str">
        <f t="shared" si="293"/>
        <v xml:space="preserve"> </v>
      </c>
      <c r="Y484" s="1152" t="str">
        <f t="shared" si="261"/>
        <v xml:space="preserve"> </v>
      </c>
      <c r="Z484" s="1152" t="str">
        <f t="shared" si="262"/>
        <v xml:space="preserve"> </v>
      </c>
      <c r="AA484" s="1154" t="str">
        <f t="shared" si="263"/>
        <v/>
      </c>
      <c r="AB484" s="1152" t="str">
        <f t="shared" si="264"/>
        <v/>
      </c>
      <c r="AC484" s="1154" t="str">
        <f t="shared" si="265"/>
        <v/>
      </c>
      <c r="AD484" s="1155"/>
      <c r="AE484" s="1155" t="str">
        <f t="shared" si="266"/>
        <v/>
      </c>
      <c r="AF484" s="1152" t="str">
        <f t="shared" si="267"/>
        <v xml:space="preserve"> </v>
      </c>
      <c r="AG484" s="46" t="str">
        <f t="shared" si="268"/>
        <v xml:space="preserve"> </v>
      </c>
      <c r="AH484" s="46" t="str">
        <f t="shared" si="269"/>
        <v xml:space="preserve"> </v>
      </c>
      <c r="AI484" s="1153" t="str">
        <f t="shared" si="270"/>
        <v xml:space="preserve"> </v>
      </c>
      <c r="AJ484" s="1153" t="str">
        <f t="shared" si="271"/>
        <v xml:space="preserve"> </v>
      </c>
      <c r="AK484" s="1158" t="str">
        <f t="shared" si="283"/>
        <v/>
      </c>
      <c r="AL484" s="1159" t="str">
        <f t="shared" si="284"/>
        <v/>
      </c>
      <c r="AM484" s="47" t="str">
        <f t="shared" si="285"/>
        <v/>
      </c>
      <c r="AN484" s="17"/>
      <c r="AO484" s="47" t="str">
        <f t="shared" si="286"/>
        <v/>
      </c>
      <c r="AP484" s="47" t="str">
        <f t="shared" si="287"/>
        <v/>
      </c>
      <c r="AQ484" s="47"/>
      <c r="AR484" s="47" t="str">
        <f t="shared" si="288"/>
        <v/>
      </c>
      <c r="AS484" s="1158" t="str">
        <f t="shared" si="289"/>
        <v/>
      </c>
      <c r="AT484" s="1158" t="str">
        <f t="shared" si="290"/>
        <v/>
      </c>
      <c r="AU484" s="1158" t="str">
        <f t="shared" si="291"/>
        <v/>
      </c>
    </row>
    <row r="485" spans="1:47" s="11" customFormat="1" ht="25.5" customHeight="1">
      <c r="A485" s="1308"/>
      <c r="B485" s="1308"/>
      <c r="C485" s="1308"/>
      <c r="D485" s="24" t="s">
        <v>433</v>
      </c>
      <c r="E485" s="17"/>
      <c r="F485" s="17">
        <f t="shared" si="280"/>
        <v>5</v>
      </c>
      <c r="G485" s="17">
        <f t="shared" si="281"/>
        <v>58</v>
      </c>
      <c r="H485" s="17">
        <v>1</v>
      </c>
      <c r="I485" s="17">
        <v>1</v>
      </c>
      <c r="J485" s="17">
        <v>1</v>
      </c>
      <c r="K485" s="17">
        <v>14</v>
      </c>
      <c r="L485" s="17">
        <v>1</v>
      </c>
      <c r="M485" s="17">
        <v>10</v>
      </c>
      <c r="N485" s="17">
        <v>1</v>
      </c>
      <c r="O485" s="17">
        <v>8</v>
      </c>
      <c r="P485" s="17">
        <v>1</v>
      </c>
      <c r="Q485" s="17">
        <v>9</v>
      </c>
      <c r="R485" s="17">
        <v>1</v>
      </c>
      <c r="S485" s="17">
        <v>17</v>
      </c>
      <c r="T485" s="1153" t="str">
        <f t="shared" si="282"/>
        <v/>
      </c>
      <c r="U485" s="17">
        <v>9</v>
      </c>
      <c r="V485" s="17">
        <v>9</v>
      </c>
      <c r="W485" s="17">
        <v>0</v>
      </c>
      <c r="X485" s="1152" t="str">
        <f t="shared" si="293"/>
        <v xml:space="preserve"> </v>
      </c>
      <c r="Y485" s="1152" t="str">
        <f t="shared" si="261"/>
        <v xml:space="preserve"> </v>
      </c>
      <c r="Z485" s="1152" t="str">
        <f t="shared" si="262"/>
        <v xml:space="preserve"> </v>
      </c>
      <c r="AA485" s="1154" t="str">
        <f t="shared" si="263"/>
        <v/>
      </c>
      <c r="AB485" s="1152" t="str">
        <f t="shared" si="264"/>
        <v/>
      </c>
      <c r="AC485" s="1154" t="str">
        <f t="shared" si="265"/>
        <v/>
      </c>
      <c r="AD485" s="1155"/>
      <c r="AE485" s="1155" t="str">
        <f t="shared" si="266"/>
        <v/>
      </c>
      <c r="AF485" s="1152" t="str">
        <f t="shared" si="267"/>
        <v xml:space="preserve"> </v>
      </c>
      <c r="AG485" s="46" t="str">
        <f t="shared" si="268"/>
        <v xml:space="preserve"> </v>
      </c>
      <c r="AH485" s="46" t="str">
        <f t="shared" si="269"/>
        <v xml:space="preserve"> </v>
      </c>
      <c r="AI485" s="1153" t="str">
        <f t="shared" si="270"/>
        <v xml:space="preserve"> </v>
      </c>
      <c r="AJ485" s="1153" t="str">
        <f t="shared" si="271"/>
        <v xml:space="preserve"> </v>
      </c>
      <c r="AK485" s="1158" t="str">
        <f t="shared" si="283"/>
        <v/>
      </c>
      <c r="AL485" s="1159" t="str">
        <f t="shared" si="284"/>
        <v/>
      </c>
      <c r="AM485" s="47" t="str">
        <f t="shared" si="285"/>
        <v/>
      </c>
      <c r="AN485" s="17"/>
      <c r="AO485" s="47" t="str">
        <f t="shared" si="286"/>
        <v/>
      </c>
      <c r="AP485" s="47" t="str">
        <f t="shared" si="287"/>
        <v/>
      </c>
      <c r="AQ485" s="47"/>
      <c r="AR485" s="47" t="str">
        <f t="shared" si="288"/>
        <v/>
      </c>
      <c r="AS485" s="1158" t="str">
        <f t="shared" si="289"/>
        <v/>
      </c>
      <c r="AT485" s="1158" t="str">
        <f t="shared" si="290"/>
        <v/>
      </c>
      <c r="AU485" s="1158" t="str">
        <f t="shared" si="291"/>
        <v/>
      </c>
    </row>
    <row r="486" spans="1:47" s="11" customFormat="1" ht="25.5" customHeight="1">
      <c r="A486" s="1306">
        <v>3</v>
      </c>
      <c r="B486" s="1306" t="s">
        <v>427</v>
      </c>
      <c r="C486" s="1310" t="s">
        <v>434</v>
      </c>
      <c r="D486" s="5" t="s">
        <v>57</v>
      </c>
      <c r="E486" s="17" t="s">
        <v>65</v>
      </c>
      <c r="F486" s="17">
        <f t="shared" si="280"/>
        <v>9</v>
      </c>
      <c r="G486" s="17">
        <f t="shared" si="281"/>
        <v>92</v>
      </c>
      <c r="H486" s="17">
        <v>1</v>
      </c>
      <c r="I486" s="17">
        <v>1</v>
      </c>
      <c r="J486" s="17">
        <v>1</v>
      </c>
      <c r="K486" s="17">
        <v>16</v>
      </c>
      <c r="L486" s="17">
        <v>2</v>
      </c>
      <c r="M486" s="17">
        <v>16</v>
      </c>
      <c r="N486" s="17">
        <v>2</v>
      </c>
      <c r="O486" s="17">
        <v>21</v>
      </c>
      <c r="P486" s="17">
        <v>2</v>
      </c>
      <c r="Q486" s="17">
        <v>23</v>
      </c>
      <c r="R486" s="17">
        <v>2</v>
      </c>
      <c r="S486" s="17">
        <v>16</v>
      </c>
      <c r="T486" s="1153">
        <f t="shared" si="282"/>
        <v>14.5</v>
      </c>
      <c r="U486" s="17">
        <v>15</v>
      </c>
      <c r="V486" s="17">
        <v>15</v>
      </c>
      <c r="W486" s="17">
        <v>0</v>
      </c>
      <c r="X486" s="1152">
        <f t="shared" si="293"/>
        <v>1</v>
      </c>
      <c r="Y486" s="1152" t="str">
        <f t="shared" si="261"/>
        <v xml:space="preserve"> </v>
      </c>
      <c r="Z486" s="1152" t="str">
        <f t="shared" si="262"/>
        <v xml:space="preserve"> </v>
      </c>
      <c r="AA486" s="1154">
        <f t="shared" si="263"/>
        <v>10.222222222222221</v>
      </c>
      <c r="AB486" s="1152">
        <f t="shared" si="264"/>
        <v>25</v>
      </c>
      <c r="AC486" s="1154">
        <f t="shared" si="265"/>
        <v>-14.777777777777779</v>
      </c>
      <c r="AD486" s="1155" t="str">
        <f>IF(AC486&gt;0,1,"")</f>
        <v/>
      </c>
      <c r="AE486" s="1155" t="str">
        <f t="shared" si="266"/>
        <v/>
      </c>
      <c r="AF486" s="1152">
        <f t="shared" si="267"/>
        <v>1</v>
      </c>
      <c r="AG486" s="46">
        <f t="shared" si="268"/>
        <v>3</v>
      </c>
      <c r="AH486" s="46">
        <f t="shared" si="269"/>
        <v>17</v>
      </c>
      <c r="AI486" s="1153">
        <f t="shared" si="270"/>
        <v>6.916666666666667</v>
      </c>
      <c r="AJ486" s="1153">
        <f t="shared" si="271"/>
        <v>-7.583333333333333</v>
      </c>
      <c r="AK486" s="1158" t="str">
        <f t="shared" si="283"/>
        <v/>
      </c>
      <c r="AL486" s="1159">
        <f t="shared" si="284"/>
        <v>1</v>
      </c>
      <c r="AM486" s="47" t="str">
        <f t="shared" si="285"/>
        <v/>
      </c>
      <c r="AN486" s="17"/>
      <c r="AO486" s="47" t="str">
        <f t="shared" si="286"/>
        <v/>
      </c>
      <c r="AP486" s="47" t="str">
        <f t="shared" si="287"/>
        <v/>
      </c>
      <c r="AQ486" s="47"/>
      <c r="AR486" s="47" t="str">
        <f t="shared" si="288"/>
        <v/>
      </c>
      <c r="AS486" s="1158">
        <f t="shared" si="289"/>
        <v>1</v>
      </c>
      <c r="AT486" s="1158" t="str">
        <f t="shared" si="290"/>
        <v/>
      </c>
      <c r="AU486" s="1158" t="str">
        <f t="shared" si="291"/>
        <v/>
      </c>
    </row>
    <row r="487" spans="1:47" s="11" customFormat="1" ht="25.5" customHeight="1">
      <c r="A487" s="1307"/>
      <c r="B487" s="1307"/>
      <c r="C487" s="1307"/>
      <c r="D487" s="41" t="s">
        <v>58</v>
      </c>
      <c r="E487" s="17"/>
      <c r="F487" s="17">
        <f t="shared" si="280"/>
        <v>5</v>
      </c>
      <c r="G487" s="17">
        <f t="shared" si="281"/>
        <v>63</v>
      </c>
      <c r="H487" s="17">
        <v>0</v>
      </c>
      <c r="I487" s="17">
        <v>0</v>
      </c>
      <c r="J487" s="17">
        <v>1</v>
      </c>
      <c r="K487" s="17">
        <v>16</v>
      </c>
      <c r="L487" s="17">
        <v>1</v>
      </c>
      <c r="M487" s="17">
        <v>9</v>
      </c>
      <c r="N487" s="17">
        <v>1</v>
      </c>
      <c r="O487" s="17">
        <v>16</v>
      </c>
      <c r="P487" s="17">
        <v>1</v>
      </c>
      <c r="Q487" s="17">
        <v>13</v>
      </c>
      <c r="R487" s="17">
        <v>1</v>
      </c>
      <c r="S487" s="17">
        <v>9</v>
      </c>
      <c r="T487" s="1153" t="str">
        <f t="shared" si="282"/>
        <v/>
      </c>
      <c r="U487" s="17">
        <v>8</v>
      </c>
      <c r="V487" s="17">
        <v>8</v>
      </c>
      <c r="W487" s="17">
        <v>0</v>
      </c>
      <c r="X487" s="1152" t="str">
        <f t="shared" si="293"/>
        <v xml:space="preserve"> </v>
      </c>
      <c r="Y487" s="1152" t="str">
        <f t="shared" ref="Y487:Y550" si="295">IF(E487="I",1," ")</f>
        <v xml:space="preserve"> </v>
      </c>
      <c r="Z487" s="1152" t="str">
        <f t="shared" ref="Z487:Z550" si="296">IF(E487="P",1," ")</f>
        <v xml:space="preserve"> </v>
      </c>
      <c r="AA487" s="1154" t="str">
        <f t="shared" ref="AA487:AA550" si="297">IF(OR(X487=1,Y487=1,Z487=1),G487/F487,"")</f>
        <v/>
      </c>
      <c r="AB487" s="1152" t="str">
        <f t="shared" ref="AB487:AB550" si="298">IF(X487=1,25,IF(Y487=1,30,IF(Z487=1,35,"")))</f>
        <v/>
      </c>
      <c r="AC487" s="1154" t="str">
        <f t="shared" ref="AC487:AC550" si="299">IF(OR(X487=1,Y487=1,Z487=1),AA487-AB487,"")</f>
        <v/>
      </c>
      <c r="AD487" s="1155"/>
      <c r="AE487" s="1155" t="str">
        <f t="shared" ref="AE487:AE550" si="300">IF(AC487=0,1,"")</f>
        <v/>
      </c>
      <c r="AF487" s="1152" t="str">
        <f t="shared" ref="AF487:AF550" si="301">IF(AC487&lt;0,1," ")</f>
        <v xml:space="preserve"> </v>
      </c>
      <c r="AG487" s="46" t="str">
        <f t="shared" ref="AG487:AG550" si="302">IF(OR(X487=1,Y487=1,Z487=1),INT(G487/AB487)," ")</f>
        <v xml:space="preserve"> </v>
      </c>
      <c r="AH487" s="46" t="str">
        <f t="shared" ref="AH487:AH550" si="303">IF(OR(X487=1,Y487=1,Z487=1),MOD(G487,AB487)," ")</f>
        <v xml:space="preserve"> </v>
      </c>
      <c r="AI487" s="1153" t="str">
        <f t="shared" ref="AI487:AI550" si="304">IF(OR(X487=1,Y487=1,Z487=1),IF(X487=1,AG487*1.5+AH487/12,IF(Y487=1,AG487*1.5+AH487/15,IF(Z487=1,AG487*1.5+AH487/17," ")))+1," ")</f>
        <v xml:space="preserve"> </v>
      </c>
      <c r="AJ487" s="1153" t="str">
        <f t="shared" ref="AJ487:AJ550" si="305">IF(OR(X487=1,Y487=1,Z487=1),AI487-T487," ")</f>
        <v xml:space="preserve"> </v>
      </c>
      <c r="AK487" s="1158" t="str">
        <f t="shared" si="283"/>
        <v/>
      </c>
      <c r="AL487" s="1159" t="str">
        <f t="shared" si="284"/>
        <v/>
      </c>
      <c r="AM487" s="47" t="str">
        <f t="shared" si="285"/>
        <v/>
      </c>
      <c r="AN487" s="17"/>
      <c r="AO487" s="47" t="str">
        <f t="shared" si="286"/>
        <v/>
      </c>
      <c r="AP487" s="47" t="str">
        <f t="shared" si="287"/>
        <v/>
      </c>
      <c r="AQ487" s="47"/>
      <c r="AR487" s="47" t="str">
        <f t="shared" si="288"/>
        <v/>
      </c>
      <c r="AS487" s="1158" t="str">
        <f t="shared" si="289"/>
        <v/>
      </c>
      <c r="AT487" s="1158" t="str">
        <f t="shared" si="290"/>
        <v/>
      </c>
      <c r="AU487" s="1158" t="str">
        <f t="shared" si="291"/>
        <v/>
      </c>
    </row>
    <row r="488" spans="1:47" s="11" customFormat="1" ht="25.5" customHeight="1">
      <c r="A488" s="1308"/>
      <c r="B488" s="1308"/>
      <c r="C488" s="1308"/>
      <c r="D488" s="41" t="s">
        <v>435</v>
      </c>
      <c r="E488" s="17"/>
      <c r="F488" s="17">
        <f t="shared" si="280"/>
        <v>4</v>
      </c>
      <c r="G488" s="17">
        <f t="shared" si="281"/>
        <v>29</v>
      </c>
      <c r="H488" s="17">
        <v>1</v>
      </c>
      <c r="I488" s="17">
        <v>1</v>
      </c>
      <c r="J488" s="17">
        <v>0</v>
      </c>
      <c r="K488" s="17">
        <v>0</v>
      </c>
      <c r="L488" s="17">
        <v>1</v>
      </c>
      <c r="M488" s="17">
        <v>7</v>
      </c>
      <c r="N488" s="17">
        <v>1</v>
      </c>
      <c r="O488" s="17">
        <v>5</v>
      </c>
      <c r="P488" s="17">
        <v>1</v>
      </c>
      <c r="Q488" s="17">
        <v>10</v>
      </c>
      <c r="R488" s="17">
        <v>1</v>
      </c>
      <c r="S488" s="17">
        <v>7</v>
      </c>
      <c r="T488" s="1153" t="str">
        <f t="shared" si="282"/>
        <v/>
      </c>
      <c r="U488" s="17">
        <v>7</v>
      </c>
      <c r="V488" s="17">
        <v>7</v>
      </c>
      <c r="W488" s="17">
        <v>0</v>
      </c>
      <c r="X488" s="1152" t="str">
        <f t="shared" si="293"/>
        <v xml:space="preserve"> </v>
      </c>
      <c r="Y488" s="1152" t="str">
        <f t="shared" si="295"/>
        <v xml:space="preserve"> </v>
      </c>
      <c r="Z488" s="1152" t="str">
        <f t="shared" si="296"/>
        <v xml:space="preserve"> </v>
      </c>
      <c r="AA488" s="1154" t="str">
        <f t="shared" si="297"/>
        <v/>
      </c>
      <c r="AB488" s="1152" t="str">
        <f t="shared" si="298"/>
        <v/>
      </c>
      <c r="AC488" s="1154" t="str">
        <f t="shared" si="299"/>
        <v/>
      </c>
      <c r="AD488" s="1155"/>
      <c r="AE488" s="1155" t="str">
        <f t="shared" si="300"/>
        <v/>
      </c>
      <c r="AF488" s="1152" t="str">
        <f t="shared" si="301"/>
        <v xml:space="preserve"> </v>
      </c>
      <c r="AG488" s="46" t="str">
        <f t="shared" si="302"/>
        <v xml:space="preserve"> </v>
      </c>
      <c r="AH488" s="46" t="str">
        <f t="shared" si="303"/>
        <v xml:space="preserve"> </v>
      </c>
      <c r="AI488" s="1153" t="str">
        <f t="shared" si="304"/>
        <v xml:space="preserve"> </v>
      </c>
      <c r="AJ488" s="1153" t="str">
        <f t="shared" si="305"/>
        <v xml:space="preserve"> </v>
      </c>
      <c r="AK488" s="1158" t="str">
        <f t="shared" si="283"/>
        <v/>
      </c>
      <c r="AL488" s="1159" t="str">
        <f t="shared" si="284"/>
        <v/>
      </c>
      <c r="AM488" s="47" t="str">
        <f t="shared" si="285"/>
        <v/>
      </c>
      <c r="AN488" s="17"/>
      <c r="AO488" s="47" t="str">
        <f t="shared" si="286"/>
        <v/>
      </c>
      <c r="AP488" s="47" t="str">
        <f t="shared" si="287"/>
        <v/>
      </c>
      <c r="AQ488" s="47"/>
      <c r="AR488" s="47" t="str">
        <f t="shared" si="288"/>
        <v/>
      </c>
      <c r="AS488" s="1158" t="str">
        <f t="shared" si="289"/>
        <v/>
      </c>
      <c r="AT488" s="1158" t="str">
        <f t="shared" si="290"/>
        <v/>
      </c>
      <c r="AU488" s="1158" t="str">
        <f t="shared" si="291"/>
        <v/>
      </c>
    </row>
    <row r="489" spans="1:47" s="11" customFormat="1" ht="25.5" customHeight="1">
      <c r="A489" s="17">
        <v>41</v>
      </c>
      <c r="B489" s="23" t="s">
        <v>436</v>
      </c>
      <c r="C489" s="24"/>
      <c r="D489" s="24"/>
      <c r="E489" s="5"/>
      <c r="F489" s="17">
        <f t="shared" si="280"/>
        <v>0</v>
      </c>
      <c r="G489" s="17">
        <f t="shared" si="281"/>
        <v>0</v>
      </c>
      <c r="H489" s="5">
        <v>0</v>
      </c>
      <c r="I489" s="5">
        <v>0</v>
      </c>
      <c r="J489" s="5">
        <v>0</v>
      </c>
      <c r="K489" s="5">
        <v>0</v>
      </c>
      <c r="L489" s="5">
        <v>0</v>
      </c>
      <c r="M489" s="5">
        <v>0</v>
      </c>
      <c r="N489" s="5">
        <v>0</v>
      </c>
      <c r="O489" s="5">
        <v>0</v>
      </c>
      <c r="P489" s="5">
        <v>0</v>
      </c>
      <c r="Q489" s="5">
        <v>0</v>
      </c>
      <c r="R489" s="5">
        <v>0</v>
      </c>
      <c r="S489" s="5">
        <v>0</v>
      </c>
      <c r="T489" s="1153" t="str">
        <f t="shared" si="282"/>
        <v/>
      </c>
      <c r="U489" s="5">
        <v>0</v>
      </c>
      <c r="V489" s="5">
        <v>0</v>
      </c>
      <c r="W489" s="5">
        <v>0</v>
      </c>
      <c r="X489" s="1152" t="str">
        <f t="shared" si="293"/>
        <v xml:space="preserve"> </v>
      </c>
      <c r="Y489" s="1152" t="str">
        <f t="shared" si="295"/>
        <v xml:space="preserve"> </v>
      </c>
      <c r="Z489" s="1152" t="str">
        <f t="shared" si="296"/>
        <v xml:space="preserve"> </v>
      </c>
      <c r="AA489" s="1154" t="str">
        <f t="shared" si="297"/>
        <v/>
      </c>
      <c r="AB489" s="1152" t="str">
        <f t="shared" si="298"/>
        <v/>
      </c>
      <c r="AC489" s="1154" t="str">
        <f t="shared" si="299"/>
        <v/>
      </c>
      <c r="AD489" s="1155"/>
      <c r="AE489" s="1155" t="str">
        <f t="shared" si="300"/>
        <v/>
      </c>
      <c r="AF489" s="1152" t="str">
        <f t="shared" si="301"/>
        <v xml:space="preserve"> </v>
      </c>
      <c r="AG489" s="46" t="str">
        <f t="shared" si="302"/>
        <v xml:space="preserve"> </v>
      </c>
      <c r="AH489" s="46" t="str">
        <f t="shared" si="303"/>
        <v xml:space="preserve"> </v>
      </c>
      <c r="AI489" s="1153" t="str">
        <f t="shared" si="304"/>
        <v xml:space="preserve"> </v>
      </c>
      <c r="AJ489" s="1153" t="str">
        <f t="shared" si="305"/>
        <v xml:space="preserve"> </v>
      </c>
      <c r="AK489" s="1158" t="str">
        <f t="shared" si="283"/>
        <v/>
      </c>
      <c r="AL489" s="1159" t="str">
        <f t="shared" si="284"/>
        <v/>
      </c>
      <c r="AM489" s="47" t="str">
        <f t="shared" si="285"/>
        <v/>
      </c>
      <c r="AN489" s="17"/>
      <c r="AO489" s="47" t="str">
        <f t="shared" si="286"/>
        <v/>
      </c>
      <c r="AP489" s="47" t="str">
        <f t="shared" si="287"/>
        <v/>
      </c>
      <c r="AQ489" s="47"/>
      <c r="AR489" s="47" t="str">
        <f t="shared" si="288"/>
        <v/>
      </c>
      <c r="AS489" s="1158" t="str">
        <f t="shared" si="289"/>
        <v/>
      </c>
      <c r="AT489" s="1158" t="str">
        <f t="shared" si="290"/>
        <v/>
      </c>
      <c r="AU489" s="1158" t="str">
        <f t="shared" si="291"/>
        <v/>
      </c>
    </row>
    <row r="490" spans="1:47" s="11" customFormat="1" ht="25.5" customHeight="1">
      <c r="A490" s="1306">
        <v>1</v>
      </c>
      <c r="B490" s="1306"/>
      <c r="C490" s="1310" t="s">
        <v>437</v>
      </c>
      <c r="D490" s="5" t="s">
        <v>57</v>
      </c>
      <c r="E490" s="17" t="s">
        <v>65</v>
      </c>
      <c r="F490" s="17">
        <f t="shared" si="280"/>
        <v>13</v>
      </c>
      <c r="G490" s="17">
        <f t="shared" si="281"/>
        <v>361</v>
      </c>
      <c r="H490" s="17">
        <v>4</v>
      </c>
      <c r="I490" s="17">
        <v>3</v>
      </c>
      <c r="J490" s="17">
        <v>3</v>
      </c>
      <c r="K490" s="17">
        <v>75</v>
      </c>
      <c r="L490" s="17">
        <v>2</v>
      </c>
      <c r="M490" s="17">
        <v>69</v>
      </c>
      <c r="N490" s="17">
        <v>3</v>
      </c>
      <c r="O490" s="17">
        <v>76</v>
      </c>
      <c r="P490" s="17">
        <v>2</v>
      </c>
      <c r="Q490" s="17">
        <v>65</v>
      </c>
      <c r="R490" s="17">
        <v>3</v>
      </c>
      <c r="S490" s="17">
        <v>76</v>
      </c>
      <c r="T490" s="1153">
        <f t="shared" si="282"/>
        <v>20.5</v>
      </c>
      <c r="U490" s="17">
        <v>18</v>
      </c>
      <c r="V490" s="17">
        <v>18</v>
      </c>
      <c r="W490" s="17">
        <v>2</v>
      </c>
      <c r="X490" s="1152">
        <f t="shared" si="293"/>
        <v>1</v>
      </c>
      <c r="Y490" s="1152" t="str">
        <f t="shared" si="295"/>
        <v xml:space="preserve"> </v>
      </c>
      <c r="Z490" s="1152" t="str">
        <f t="shared" si="296"/>
        <v xml:space="preserve"> </v>
      </c>
      <c r="AA490" s="1154">
        <f t="shared" si="297"/>
        <v>27.76923076923077</v>
      </c>
      <c r="AB490" s="1152">
        <f t="shared" si="298"/>
        <v>25</v>
      </c>
      <c r="AC490" s="1154">
        <f t="shared" si="299"/>
        <v>2.7692307692307701</v>
      </c>
      <c r="AD490" s="1155">
        <f>IF(AC490&gt;0,1,"")</f>
        <v>1</v>
      </c>
      <c r="AE490" s="1155" t="str">
        <f t="shared" si="300"/>
        <v/>
      </c>
      <c r="AF490" s="1152" t="str">
        <f t="shared" si="301"/>
        <v xml:space="preserve"> </v>
      </c>
      <c r="AG490" s="46">
        <f t="shared" si="302"/>
        <v>14</v>
      </c>
      <c r="AH490" s="46">
        <f t="shared" si="303"/>
        <v>11</v>
      </c>
      <c r="AI490" s="1153">
        <f t="shared" si="304"/>
        <v>22.916666666666668</v>
      </c>
      <c r="AJ490" s="1153">
        <f t="shared" si="305"/>
        <v>2.4166666666666679</v>
      </c>
      <c r="AK490" s="1158" t="str">
        <f t="shared" si="283"/>
        <v/>
      </c>
      <c r="AL490" s="1159" t="str">
        <f t="shared" si="284"/>
        <v/>
      </c>
      <c r="AM490" s="47" t="str">
        <f t="shared" si="285"/>
        <v/>
      </c>
      <c r="AN490" s="17"/>
      <c r="AO490" s="47" t="str">
        <f t="shared" si="286"/>
        <v/>
      </c>
      <c r="AP490" s="47" t="str">
        <f t="shared" si="287"/>
        <v/>
      </c>
      <c r="AQ490" s="47"/>
      <c r="AR490" s="47" t="str">
        <f t="shared" si="288"/>
        <v/>
      </c>
      <c r="AS490" s="1158" t="str">
        <f t="shared" si="289"/>
        <v/>
      </c>
      <c r="AT490" s="1158">
        <f t="shared" si="290"/>
        <v>1</v>
      </c>
      <c r="AU490" s="1158" t="str">
        <f t="shared" si="291"/>
        <v/>
      </c>
    </row>
    <row r="491" spans="1:47" s="11" customFormat="1" ht="25.5" customHeight="1">
      <c r="A491" s="1307"/>
      <c r="B491" s="1307"/>
      <c r="C491" s="1307"/>
      <c r="D491" s="41" t="s">
        <v>58</v>
      </c>
      <c r="E491" s="17"/>
      <c r="F491" s="17">
        <f t="shared" si="280"/>
        <v>0</v>
      </c>
      <c r="G491" s="17">
        <f t="shared" si="281"/>
        <v>0</v>
      </c>
      <c r="H491" s="17"/>
      <c r="I491" s="17"/>
      <c r="J491" s="17"/>
      <c r="K491" s="17"/>
      <c r="L491" s="17"/>
      <c r="M491" s="17"/>
      <c r="N491" s="17"/>
      <c r="O491" s="17"/>
      <c r="P491" s="17"/>
      <c r="Q491" s="17"/>
      <c r="R491" s="17"/>
      <c r="S491" s="17"/>
      <c r="T491" s="1153" t="str">
        <f t="shared" si="282"/>
        <v/>
      </c>
      <c r="U491" s="17"/>
      <c r="V491" s="17"/>
      <c r="W491" s="17"/>
      <c r="X491" s="1152" t="str">
        <f t="shared" si="293"/>
        <v xml:space="preserve"> </v>
      </c>
      <c r="Y491" s="1152" t="str">
        <f t="shared" si="295"/>
        <v xml:space="preserve"> </v>
      </c>
      <c r="Z491" s="1152" t="str">
        <f t="shared" si="296"/>
        <v xml:space="preserve"> </v>
      </c>
      <c r="AA491" s="1154" t="str">
        <f t="shared" si="297"/>
        <v/>
      </c>
      <c r="AB491" s="1152" t="str">
        <f t="shared" si="298"/>
        <v/>
      </c>
      <c r="AC491" s="1154" t="str">
        <f t="shared" si="299"/>
        <v/>
      </c>
      <c r="AD491" s="1155"/>
      <c r="AE491" s="1155" t="str">
        <f t="shared" si="300"/>
        <v/>
      </c>
      <c r="AF491" s="1152" t="str">
        <f t="shared" si="301"/>
        <v xml:space="preserve"> </v>
      </c>
      <c r="AG491" s="46" t="str">
        <f t="shared" si="302"/>
        <v xml:space="preserve"> </v>
      </c>
      <c r="AH491" s="46" t="str">
        <f t="shared" si="303"/>
        <v xml:space="preserve"> </v>
      </c>
      <c r="AI491" s="1153" t="str">
        <f t="shared" si="304"/>
        <v xml:space="preserve"> </v>
      </c>
      <c r="AJ491" s="1153" t="str">
        <f t="shared" si="305"/>
        <v xml:space="preserve"> </v>
      </c>
      <c r="AK491" s="1158" t="str">
        <f t="shared" si="283"/>
        <v/>
      </c>
      <c r="AL491" s="1159" t="str">
        <f t="shared" si="284"/>
        <v/>
      </c>
      <c r="AM491" s="47" t="str">
        <f t="shared" si="285"/>
        <v/>
      </c>
      <c r="AN491" s="17"/>
      <c r="AO491" s="47" t="str">
        <f t="shared" si="286"/>
        <v/>
      </c>
      <c r="AP491" s="47" t="str">
        <f t="shared" si="287"/>
        <v/>
      </c>
      <c r="AQ491" s="47"/>
      <c r="AR491" s="47" t="str">
        <f t="shared" si="288"/>
        <v/>
      </c>
      <c r="AS491" s="1158" t="str">
        <f t="shared" si="289"/>
        <v/>
      </c>
      <c r="AT491" s="1158" t="str">
        <f t="shared" si="290"/>
        <v/>
      </c>
      <c r="AU491" s="1158" t="str">
        <f t="shared" si="291"/>
        <v/>
      </c>
    </row>
    <row r="492" spans="1:47" s="11" customFormat="1" ht="25.5" customHeight="1">
      <c r="A492" s="1308"/>
      <c r="B492" s="1308"/>
      <c r="C492" s="1308"/>
      <c r="D492" s="41" t="s">
        <v>438</v>
      </c>
      <c r="E492" s="17"/>
      <c r="F492" s="17">
        <f t="shared" si="280"/>
        <v>0</v>
      </c>
      <c r="G492" s="17">
        <f t="shared" si="281"/>
        <v>0</v>
      </c>
      <c r="H492" s="17"/>
      <c r="I492" s="17"/>
      <c r="J492" s="17"/>
      <c r="K492" s="17"/>
      <c r="L492" s="17"/>
      <c r="M492" s="17"/>
      <c r="N492" s="17"/>
      <c r="O492" s="17"/>
      <c r="P492" s="17"/>
      <c r="Q492" s="17"/>
      <c r="R492" s="17"/>
      <c r="S492" s="17"/>
      <c r="T492" s="1153" t="str">
        <f t="shared" si="282"/>
        <v/>
      </c>
      <c r="U492" s="17"/>
      <c r="V492" s="17"/>
      <c r="W492" s="17"/>
      <c r="X492" s="1152" t="str">
        <f t="shared" si="293"/>
        <v xml:space="preserve"> </v>
      </c>
      <c r="Y492" s="1152" t="str">
        <f t="shared" si="295"/>
        <v xml:space="preserve"> </v>
      </c>
      <c r="Z492" s="1152" t="str">
        <f t="shared" si="296"/>
        <v xml:space="preserve"> </v>
      </c>
      <c r="AA492" s="1154" t="str">
        <f t="shared" si="297"/>
        <v/>
      </c>
      <c r="AB492" s="1152" t="str">
        <f t="shared" si="298"/>
        <v/>
      </c>
      <c r="AC492" s="1154" t="str">
        <f t="shared" si="299"/>
        <v/>
      </c>
      <c r="AD492" s="1155"/>
      <c r="AE492" s="1155" t="str">
        <f t="shared" si="300"/>
        <v/>
      </c>
      <c r="AF492" s="1152" t="str">
        <f t="shared" si="301"/>
        <v xml:space="preserve"> </v>
      </c>
      <c r="AG492" s="46" t="str">
        <f t="shared" si="302"/>
        <v xml:space="preserve"> </v>
      </c>
      <c r="AH492" s="46" t="str">
        <f t="shared" si="303"/>
        <v xml:space="preserve"> </v>
      </c>
      <c r="AI492" s="1153" t="str">
        <f t="shared" si="304"/>
        <v xml:space="preserve"> </v>
      </c>
      <c r="AJ492" s="1153" t="str">
        <f t="shared" si="305"/>
        <v xml:space="preserve"> </v>
      </c>
      <c r="AK492" s="1158" t="str">
        <f t="shared" si="283"/>
        <v/>
      </c>
      <c r="AL492" s="1159" t="str">
        <f t="shared" si="284"/>
        <v/>
      </c>
      <c r="AM492" s="47" t="str">
        <f t="shared" si="285"/>
        <v/>
      </c>
      <c r="AN492" s="17"/>
      <c r="AO492" s="47" t="str">
        <f t="shared" si="286"/>
        <v/>
      </c>
      <c r="AP492" s="47" t="str">
        <f t="shared" si="287"/>
        <v/>
      </c>
      <c r="AQ492" s="47"/>
      <c r="AR492" s="47" t="str">
        <f t="shared" si="288"/>
        <v/>
      </c>
      <c r="AS492" s="1158" t="str">
        <f t="shared" si="289"/>
        <v/>
      </c>
      <c r="AT492" s="1158" t="str">
        <f t="shared" si="290"/>
        <v/>
      </c>
      <c r="AU492" s="1158" t="str">
        <f t="shared" si="291"/>
        <v/>
      </c>
    </row>
    <row r="493" spans="1:47" s="11" customFormat="1" ht="25.5" customHeight="1">
      <c r="A493" s="1306">
        <v>2</v>
      </c>
      <c r="B493" s="1306"/>
      <c r="C493" s="1310" t="s">
        <v>439</v>
      </c>
      <c r="D493" s="5" t="s">
        <v>57</v>
      </c>
      <c r="E493" s="17" t="s">
        <v>65</v>
      </c>
      <c r="F493" s="17">
        <f t="shared" si="280"/>
        <v>5</v>
      </c>
      <c r="G493" s="17">
        <f t="shared" si="281"/>
        <v>144</v>
      </c>
      <c r="H493" s="17">
        <v>2</v>
      </c>
      <c r="I493" s="17">
        <v>2</v>
      </c>
      <c r="J493" s="17">
        <v>1</v>
      </c>
      <c r="K493" s="17">
        <v>29</v>
      </c>
      <c r="L493" s="17">
        <v>1</v>
      </c>
      <c r="M493" s="17">
        <v>26</v>
      </c>
      <c r="N493" s="17">
        <v>1</v>
      </c>
      <c r="O493" s="17">
        <v>26</v>
      </c>
      <c r="P493" s="17">
        <v>1</v>
      </c>
      <c r="Q493" s="17">
        <v>29</v>
      </c>
      <c r="R493" s="17">
        <v>1</v>
      </c>
      <c r="S493" s="17">
        <v>34</v>
      </c>
      <c r="T493" s="1153">
        <f t="shared" si="282"/>
        <v>8.5</v>
      </c>
      <c r="U493" s="17">
        <v>7</v>
      </c>
      <c r="V493" s="17">
        <v>7</v>
      </c>
      <c r="W493" s="17">
        <f>W494+W495</f>
        <v>0</v>
      </c>
      <c r="X493" s="1152">
        <f t="shared" si="293"/>
        <v>1</v>
      </c>
      <c r="Y493" s="1152" t="str">
        <f t="shared" si="295"/>
        <v xml:space="preserve"> </v>
      </c>
      <c r="Z493" s="1152" t="str">
        <f t="shared" si="296"/>
        <v xml:space="preserve"> </v>
      </c>
      <c r="AA493" s="1154">
        <f t="shared" si="297"/>
        <v>28.8</v>
      </c>
      <c r="AB493" s="1152">
        <f t="shared" si="298"/>
        <v>25</v>
      </c>
      <c r="AC493" s="1154">
        <f t="shared" si="299"/>
        <v>3.8000000000000007</v>
      </c>
      <c r="AD493" s="1155">
        <f>IF(AC493&gt;0,1,"")</f>
        <v>1</v>
      </c>
      <c r="AE493" s="1155" t="str">
        <f t="shared" si="300"/>
        <v/>
      </c>
      <c r="AF493" s="1152" t="str">
        <f t="shared" si="301"/>
        <v xml:space="preserve"> </v>
      </c>
      <c r="AG493" s="46">
        <f t="shared" si="302"/>
        <v>5</v>
      </c>
      <c r="AH493" s="46">
        <f t="shared" si="303"/>
        <v>19</v>
      </c>
      <c r="AI493" s="1153">
        <f t="shared" si="304"/>
        <v>10.083333333333334</v>
      </c>
      <c r="AJ493" s="1153">
        <f t="shared" si="305"/>
        <v>1.5833333333333339</v>
      </c>
      <c r="AK493" s="1158">
        <f t="shared" si="283"/>
        <v>1</v>
      </c>
      <c r="AL493" s="1159" t="str">
        <f t="shared" si="284"/>
        <v/>
      </c>
      <c r="AM493" s="47" t="str">
        <f t="shared" si="285"/>
        <v/>
      </c>
      <c r="AN493" s="17"/>
      <c r="AO493" s="47" t="str">
        <f t="shared" si="286"/>
        <v/>
      </c>
      <c r="AP493" s="47" t="str">
        <f t="shared" si="287"/>
        <v/>
      </c>
      <c r="AQ493" s="47"/>
      <c r="AR493" s="47" t="str">
        <f t="shared" si="288"/>
        <v/>
      </c>
      <c r="AS493" s="1158">
        <f t="shared" si="289"/>
        <v>1</v>
      </c>
      <c r="AT493" s="1158" t="str">
        <f t="shared" si="290"/>
        <v/>
      </c>
      <c r="AU493" s="1158" t="str">
        <f t="shared" si="291"/>
        <v/>
      </c>
    </row>
    <row r="494" spans="1:47" s="11" customFormat="1" ht="25.5" customHeight="1">
      <c r="A494" s="1307"/>
      <c r="B494" s="1307"/>
      <c r="C494" s="1307"/>
      <c r="D494" s="24" t="s">
        <v>58</v>
      </c>
      <c r="E494" s="17"/>
      <c r="F494" s="17">
        <f t="shared" si="280"/>
        <v>0</v>
      </c>
      <c r="G494" s="17">
        <f t="shared" si="281"/>
        <v>0</v>
      </c>
      <c r="H494" s="17"/>
      <c r="I494" s="17"/>
      <c r="J494" s="17"/>
      <c r="K494" s="17"/>
      <c r="L494" s="17"/>
      <c r="M494" s="17"/>
      <c r="N494" s="17"/>
      <c r="O494" s="17"/>
      <c r="P494" s="17"/>
      <c r="Q494" s="17"/>
      <c r="R494" s="17"/>
      <c r="S494" s="17"/>
      <c r="T494" s="1153" t="str">
        <f t="shared" si="282"/>
        <v/>
      </c>
      <c r="U494" s="17"/>
      <c r="V494" s="17"/>
      <c r="W494" s="17"/>
      <c r="X494" s="1152" t="str">
        <f t="shared" si="293"/>
        <v xml:space="preserve"> </v>
      </c>
      <c r="Y494" s="1152" t="str">
        <f t="shared" si="295"/>
        <v xml:space="preserve"> </v>
      </c>
      <c r="Z494" s="1152" t="str">
        <f t="shared" si="296"/>
        <v xml:space="preserve"> </v>
      </c>
      <c r="AA494" s="1154" t="str">
        <f t="shared" si="297"/>
        <v/>
      </c>
      <c r="AB494" s="1152" t="str">
        <f t="shared" si="298"/>
        <v/>
      </c>
      <c r="AC494" s="1154" t="str">
        <f t="shared" si="299"/>
        <v/>
      </c>
      <c r="AD494" s="1155"/>
      <c r="AE494" s="1155" t="str">
        <f t="shared" si="300"/>
        <v/>
      </c>
      <c r="AF494" s="1152" t="str">
        <f t="shared" si="301"/>
        <v xml:space="preserve"> </v>
      </c>
      <c r="AG494" s="46" t="str">
        <f t="shared" si="302"/>
        <v xml:space="preserve"> </v>
      </c>
      <c r="AH494" s="46" t="str">
        <f t="shared" si="303"/>
        <v xml:space="preserve"> </v>
      </c>
      <c r="AI494" s="1153" t="str">
        <f t="shared" si="304"/>
        <v xml:space="preserve"> </v>
      </c>
      <c r="AJ494" s="1153" t="str">
        <f t="shared" si="305"/>
        <v xml:space="preserve"> </v>
      </c>
      <c r="AK494" s="1158" t="str">
        <f t="shared" si="283"/>
        <v/>
      </c>
      <c r="AL494" s="1159" t="str">
        <f t="shared" si="284"/>
        <v/>
      </c>
      <c r="AM494" s="47" t="str">
        <f t="shared" si="285"/>
        <v/>
      </c>
      <c r="AN494" s="17"/>
      <c r="AO494" s="47" t="str">
        <f t="shared" si="286"/>
        <v/>
      </c>
      <c r="AP494" s="47" t="str">
        <f t="shared" si="287"/>
        <v/>
      </c>
      <c r="AQ494" s="47"/>
      <c r="AR494" s="47" t="str">
        <f t="shared" si="288"/>
        <v/>
      </c>
      <c r="AS494" s="1158" t="str">
        <f t="shared" si="289"/>
        <v/>
      </c>
      <c r="AT494" s="1158" t="str">
        <f t="shared" si="290"/>
        <v/>
      </c>
      <c r="AU494" s="1158" t="str">
        <f t="shared" si="291"/>
        <v/>
      </c>
    </row>
    <row r="495" spans="1:47" s="11" customFormat="1" ht="25.5" customHeight="1">
      <c r="A495" s="1308"/>
      <c r="B495" s="1308"/>
      <c r="C495" s="1308"/>
      <c r="D495" s="24" t="s">
        <v>438</v>
      </c>
      <c r="E495" s="17"/>
      <c r="F495" s="17">
        <f t="shared" si="280"/>
        <v>0</v>
      </c>
      <c r="G495" s="17">
        <f t="shared" si="281"/>
        <v>0</v>
      </c>
      <c r="H495" s="17"/>
      <c r="I495" s="17"/>
      <c r="J495" s="17"/>
      <c r="K495" s="17"/>
      <c r="L495" s="17"/>
      <c r="M495" s="17"/>
      <c r="N495" s="17"/>
      <c r="O495" s="17"/>
      <c r="P495" s="17"/>
      <c r="Q495" s="17"/>
      <c r="R495" s="17"/>
      <c r="S495" s="17"/>
      <c r="T495" s="1153" t="str">
        <f t="shared" si="282"/>
        <v/>
      </c>
      <c r="U495" s="17"/>
      <c r="V495" s="17"/>
      <c r="W495" s="17"/>
      <c r="X495" s="1152" t="str">
        <f t="shared" si="293"/>
        <v xml:space="preserve"> </v>
      </c>
      <c r="Y495" s="1152" t="str">
        <f t="shared" si="295"/>
        <v xml:space="preserve"> </v>
      </c>
      <c r="Z495" s="1152" t="str">
        <f t="shared" si="296"/>
        <v xml:space="preserve"> </v>
      </c>
      <c r="AA495" s="1154" t="str">
        <f t="shared" si="297"/>
        <v/>
      </c>
      <c r="AB495" s="1152" t="str">
        <f t="shared" si="298"/>
        <v/>
      </c>
      <c r="AC495" s="1154" t="str">
        <f t="shared" si="299"/>
        <v/>
      </c>
      <c r="AD495" s="1155"/>
      <c r="AE495" s="1155" t="str">
        <f t="shared" si="300"/>
        <v/>
      </c>
      <c r="AF495" s="1152" t="str">
        <f t="shared" si="301"/>
        <v xml:space="preserve"> </v>
      </c>
      <c r="AG495" s="46" t="str">
        <f t="shared" si="302"/>
        <v xml:space="preserve"> </v>
      </c>
      <c r="AH495" s="46" t="str">
        <f t="shared" si="303"/>
        <v xml:space="preserve"> </v>
      </c>
      <c r="AI495" s="1153" t="str">
        <f t="shared" si="304"/>
        <v xml:space="preserve"> </v>
      </c>
      <c r="AJ495" s="1153" t="str">
        <f t="shared" si="305"/>
        <v xml:space="preserve"> </v>
      </c>
      <c r="AK495" s="1158" t="str">
        <f t="shared" si="283"/>
        <v/>
      </c>
      <c r="AL495" s="1159" t="str">
        <f t="shared" si="284"/>
        <v/>
      </c>
      <c r="AM495" s="47" t="str">
        <f t="shared" si="285"/>
        <v/>
      </c>
      <c r="AN495" s="17"/>
      <c r="AO495" s="47" t="str">
        <f t="shared" si="286"/>
        <v/>
      </c>
      <c r="AP495" s="47" t="str">
        <f t="shared" si="287"/>
        <v/>
      </c>
      <c r="AQ495" s="47"/>
      <c r="AR495" s="47" t="str">
        <f t="shared" si="288"/>
        <v/>
      </c>
      <c r="AS495" s="1158" t="str">
        <f t="shared" si="289"/>
        <v/>
      </c>
      <c r="AT495" s="1158" t="str">
        <f t="shared" si="290"/>
        <v/>
      </c>
      <c r="AU495" s="1158" t="str">
        <f t="shared" si="291"/>
        <v/>
      </c>
    </row>
    <row r="496" spans="1:47" s="11" customFormat="1" ht="25.5" customHeight="1">
      <c r="A496" s="1306">
        <v>3</v>
      </c>
      <c r="B496" s="1306"/>
      <c r="C496" s="1310" t="s">
        <v>440</v>
      </c>
      <c r="D496" s="5" t="s">
        <v>57</v>
      </c>
      <c r="E496" s="17" t="s">
        <v>65</v>
      </c>
      <c r="F496" s="17">
        <f t="shared" si="280"/>
        <v>5</v>
      </c>
      <c r="G496" s="17">
        <f t="shared" si="281"/>
        <v>93</v>
      </c>
      <c r="H496" s="17">
        <v>2</v>
      </c>
      <c r="I496" s="17">
        <v>2</v>
      </c>
      <c r="J496" s="17">
        <v>1</v>
      </c>
      <c r="K496" s="17">
        <v>15</v>
      </c>
      <c r="L496" s="17">
        <v>1</v>
      </c>
      <c r="M496" s="17">
        <v>17</v>
      </c>
      <c r="N496" s="17">
        <v>1</v>
      </c>
      <c r="O496" s="17">
        <v>17</v>
      </c>
      <c r="P496" s="17">
        <v>1</v>
      </c>
      <c r="Q496" s="17">
        <v>18</v>
      </c>
      <c r="R496" s="17">
        <v>1</v>
      </c>
      <c r="S496" s="17">
        <v>26</v>
      </c>
      <c r="T496" s="1153">
        <f t="shared" si="282"/>
        <v>8.5</v>
      </c>
      <c r="U496" s="17">
        <v>8</v>
      </c>
      <c r="V496" s="17">
        <v>8</v>
      </c>
      <c r="W496" s="17">
        <f>W497+W498</f>
        <v>0</v>
      </c>
      <c r="X496" s="1152">
        <f t="shared" si="293"/>
        <v>1</v>
      </c>
      <c r="Y496" s="1152" t="str">
        <f t="shared" si="295"/>
        <v xml:space="preserve"> </v>
      </c>
      <c r="Z496" s="1152" t="str">
        <f t="shared" si="296"/>
        <v xml:space="preserve"> </v>
      </c>
      <c r="AA496" s="1154">
        <f t="shared" si="297"/>
        <v>18.600000000000001</v>
      </c>
      <c r="AB496" s="1152">
        <f t="shared" si="298"/>
        <v>25</v>
      </c>
      <c r="AC496" s="1154">
        <f t="shared" si="299"/>
        <v>-6.3999999999999986</v>
      </c>
      <c r="AD496" s="1155" t="str">
        <f>IF(AC496&gt;0,1,"")</f>
        <v/>
      </c>
      <c r="AE496" s="1155" t="str">
        <f t="shared" si="300"/>
        <v/>
      </c>
      <c r="AF496" s="1152">
        <f t="shared" si="301"/>
        <v>1</v>
      </c>
      <c r="AG496" s="46">
        <f t="shared" si="302"/>
        <v>3</v>
      </c>
      <c r="AH496" s="46">
        <f t="shared" si="303"/>
        <v>18</v>
      </c>
      <c r="AI496" s="1153">
        <f t="shared" si="304"/>
        <v>7</v>
      </c>
      <c r="AJ496" s="1153">
        <f t="shared" si="305"/>
        <v>-1.5</v>
      </c>
      <c r="AK496" s="1158" t="str">
        <f t="shared" si="283"/>
        <v/>
      </c>
      <c r="AL496" s="1159">
        <f t="shared" si="284"/>
        <v>1</v>
      </c>
      <c r="AM496" s="47" t="str">
        <f t="shared" si="285"/>
        <v/>
      </c>
      <c r="AN496" s="17"/>
      <c r="AO496" s="47" t="str">
        <f t="shared" si="286"/>
        <v/>
      </c>
      <c r="AP496" s="47" t="str">
        <f t="shared" si="287"/>
        <v/>
      </c>
      <c r="AQ496" s="47"/>
      <c r="AR496" s="47" t="str">
        <f t="shared" si="288"/>
        <v/>
      </c>
      <c r="AS496" s="1158">
        <f t="shared" si="289"/>
        <v>1</v>
      </c>
      <c r="AT496" s="1158" t="str">
        <f t="shared" si="290"/>
        <v/>
      </c>
      <c r="AU496" s="1158" t="str">
        <f t="shared" si="291"/>
        <v/>
      </c>
    </row>
    <row r="497" spans="1:47" s="11" customFormat="1" ht="25.5" customHeight="1">
      <c r="A497" s="1307"/>
      <c r="B497" s="1307"/>
      <c r="C497" s="1307"/>
      <c r="D497" s="41" t="s">
        <v>58</v>
      </c>
      <c r="E497" s="17"/>
      <c r="F497" s="17">
        <f t="shared" si="280"/>
        <v>0</v>
      </c>
      <c r="G497" s="17">
        <f t="shared" si="281"/>
        <v>0</v>
      </c>
      <c r="H497" s="17"/>
      <c r="I497" s="17"/>
      <c r="J497" s="17"/>
      <c r="K497" s="17"/>
      <c r="L497" s="17"/>
      <c r="M497" s="17"/>
      <c r="N497" s="17"/>
      <c r="O497" s="17"/>
      <c r="P497" s="17"/>
      <c r="Q497" s="17"/>
      <c r="R497" s="17"/>
      <c r="S497" s="17"/>
      <c r="T497" s="1153" t="str">
        <f t="shared" si="282"/>
        <v/>
      </c>
      <c r="U497" s="17"/>
      <c r="V497" s="17"/>
      <c r="W497" s="17">
        <v>0</v>
      </c>
      <c r="X497" s="1152" t="str">
        <f t="shared" si="293"/>
        <v xml:space="preserve"> </v>
      </c>
      <c r="Y497" s="1152" t="str">
        <f t="shared" si="295"/>
        <v xml:space="preserve"> </v>
      </c>
      <c r="Z497" s="1152" t="str">
        <f t="shared" si="296"/>
        <v xml:space="preserve"> </v>
      </c>
      <c r="AA497" s="1154" t="str">
        <f t="shared" si="297"/>
        <v/>
      </c>
      <c r="AB497" s="1152" t="str">
        <f t="shared" si="298"/>
        <v/>
      </c>
      <c r="AC497" s="1154" t="str">
        <f t="shared" si="299"/>
        <v/>
      </c>
      <c r="AD497" s="1155"/>
      <c r="AE497" s="1155" t="str">
        <f t="shared" si="300"/>
        <v/>
      </c>
      <c r="AF497" s="1152" t="str">
        <f t="shared" si="301"/>
        <v xml:space="preserve"> </v>
      </c>
      <c r="AG497" s="46" t="str">
        <f t="shared" si="302"/>
        <v xml:space="preserve"> </v>
      </c>
      <c r="AH497" s="46" t="str">
        <f t="shared" si="303"/>
        <v xml:space="preserve"> </v>
      </c>
      <c r="AI497" s="1153" t="str">
        <f t="shared" si="304"/>
        <v xml:space="preserve"> </v>
      </c>
      <c r="AJ497" s="1153" t="str">
        <f t="shared" si="305"/>
        <v xml:space="preserve"> </v>
      </c>
      <c r="AK497" s="1158" t="str">
        <f t="shared" si="283"/>
        <v/>
      </c>
      <c r="AL497" s="1159" t="str">
        <f t="shared" si="284"/>
        <v/>
      </c>
      <c r="AM497" s="47" t="str">
        <f t="shared" si="285"/>
        <v/>
      </c>
      <c r="AN497" s="17"/>
      <c r="AO497" s="47" t="str">
        <f t="shared" si="286"/>
        <v/>
      </c>
      <c r="AP497" s="47" t="str">
        <f t="shared" si="287"/>
        <v/>
      </c>
      <c r="AQ497" s="47"/>
      <c r="AR497" s="47" t="str">
        <f t="shared" si="288"/>
        <v/>
      </c>
      <c r="AS497" s="1158" t="str">
        <f t="shared" si="289"/>
        <v/>
      </c>
      <c r="AT497" s="1158" t="str">
        <f t="shared" si="290"/>
        <v/>
      </c>
      <c r="AU497" s="1158" t="str">
        <f t="shared" si="291"/>
        <v/>
      </c>
    </row>
    <row r="498" spans="1:47" s="11" customFormat="1" ht="25.5" customHeight="1">
      <c r="A498" s="1308"/>
      <c r="B498" s="1308"/>
      <c r="C498" s="1308"/>
      <c r="D498" s="41" t="s">
        <v>438</v>
      </c>
      <c r="E498" s="17"/>
      <c r="F498" s="17">
        <f t="shared" si="280"/>
        <v>0</v>
      </c>
      <c r="G498" s="17">
        <f t="shared" si="281"/>
        <v>0</v>
      </c>
      <c r="H498" s="17"/>
      <c r="I498" s="17"/>
      <c r="J498" s="17"/>
      <c r="K498" s="17"/>
      <c r="L498" s="17"/>
      <c r="M498" s="17"/>
      <c r="N498" s="17"/>
      <c r="O498" s="17"/>
      <c r="P498" s="17"/>
      <c r="Q498" s="17"/>
      <c r="R498" s="17"/>
      <c r="S498" s="17"/>
      <c r="T498" s="1153" t="str">
        <f t="shared" si="282"/>
        <v/>
      </c>
      <c r="U498" s="17"/>
      <c r="V498" s="17"/>
      <c r="W498" s="17"/>
      <c r="X498" s="1152" t="str">
        <f t="shared" si="293"/>
        <v xml:space="preserve"> </v>
      </c>
      <c r="Y498" s="1152" t="str">
        <f t="shared" si="295"/>
        <v xml:space="preserve"> </v>
      </c>
      <c r="Z498" s="1152" t="str">
        <f t="shared" si="296"/>
        <v xml:space="preserve"> </v>
      </c>
      <c r="AA498" s="1154" t="str">
        <f t="shared" si="297"/>
        <v/>
      </c>
      <c r="AB498" s="1152" t="str">
        <f t="shared" si="298"/>
        <v/>
      </c>
      <c r="AC498" s="1154" t="str">
        <f t="shared" si="299"/>
        <v/>
      </c>
      <c r="AD498" s="1155"/>
      <c r="AE498" s="1155" t="str">
        <f t="shared" si="300"/>
        <v/>
      </c>
      <c r="AF498" s="1152" t="str">
        <f t="shared" si="301"/>
        <v xml:space="preserve"> </v>
      </c>
      <c r="AG498" s="46" t="str">
        <f t="shared" si="302"/>
        <v xml:space="preserve"> </v>
      </c>
      <c r="AH498" s="46" t="str">
        <f t="shared" si="303"/>
        <v xml:space="preserve"> </v>
      </c>
      <c r="AI498" s="1153" t="str">
        <f t="shared" si="304"/>
        <v xml:space="preserve"> </v>
      </c>
      <c r="AJ498" s="1153" t="str">
        <f t="shared" si="305"/>
        <v xml:space="preserve"> </v>
      </c>
      <c r="AK498" s="1158" t="str">
        <f t="shared" si="283"/>
        <v/>
      </c>
      <c r="AL498" s="1159" t="str">
        <f t="shared" si="284"/>
        <v/>
      </c>
      <c r="AM498" s="47" t="str">
        <f t="shared" si="285"/>
        <v/>
      </c>
      <c r="AN498" s="17"/>
      <c r="AO498" s="47" t="str">
        <f t="shared" si="286"/>
        <v/>
      </c>
      <c r="AP498" s="47" t="str">
        <f t="shared" si="287"/>
        <v/>
      </c>
      <c r="AQ498" s="47"/>
      <c r="AR498" s="47" t="str">
        <f t="shared" si="288"/>
        <v/>
      </c>
      <c r="AS498" s="1158" t="str">
        <f t="shared" si="289"/>
        <v/>
      </c>
      <c r="AT498" s="1158" t="str">
        <f t="shared" si="290"/>
        <v/>
      </c>
      <c r="AU498" s="1158" t="str">
        <f t="shared" si="291"/>
        <v/>
      </c>
    </row>
    <row r="499" spans="1:47" s="11" customFormat="1" ht="25.5" customHeight="1">
      <c r="A499" s="1306">
        <v>4</v>
      </c>
      <c r="B499" s="1306"/>
      <c r="C499" s="1310" t="s">
        <v>441</v>
      </c>
      <c r="D499" s="5" t="s">
        <v>57</v>
      </c>
      <c r="E499" s="17" t="s">
        <v>65</v>
      </c>
      <c r="F499" s="17">
        <f t="shared" si="280"/>
        <v>13</v>
      </c>
      <c r="G499" s="17">
        <f t="shared" si="281"/>
        <v>226</v>
      </c>
      <c r="H499" s="17">
        <f t="shared" ref="H499:S499" si="306">H500+H501</f>
        <v>4</v>
      </c>
      <c r="I499" s="17">
        <f t="shared" si="306"/>
        <v>4</v>
      </c>
      <c r="J499" s="17">
        <f t="shared" si="306"/>
        <v>3</v>
      </c>
      <c r="K499" s="17">
        <f t="shared" si="306"/>
        <v>42</v>
      </c>
      <c r="L499" s="17">
        <f t="shared" si="306"/>
        <v>2</v>
      </c>
      <c r="M499" s="17">
        <f t="shared" si="306"/>
        <v>39</v>
      </c>
      <c r="N499" s="17">
        <f t="shared" si="306"/>
        <v>4</v>
      </c>
      <c r="O499" s="17">
        <f t="shared" si="306"/>
        <v>53</v>
      </c>
      <c r="P499" s="17">
        <f t="shared" si="306"/>
        <v>2</v>
      </c>
      <c r="Q499" s="17">
        <f t="shared" si="306"/>
        <v>46</v>
      </c>
      <c r="R499" s="17">
        <f t="shared" si="306"/>
        <v>2</v>
      </c>
      <c r="S499" s="17">
        <f t="shared" si="306"/>
        <v>46</v>
      </c>
      <c r="T499" s="1153">
        <f t="shared" si="282"/>
        <v>20.5</v>
      </c>
      <c r="U499" s="17">
        <v>19</v>
      </c>
      <c r="V499" s="17">
        <v>19</v>
      </c>
      <c r="W499" s="17">
        <f>W500+W501</f>
        <v>0</v>
      </c>
      <c r="X499" s="1152">
        <f t="shared" si="293"/>
        <v>1</v>
      </c>
      <c r="Y499" s="1152" t="str">
        <f t="shared" si="295"/>
        <v xml:space="preserve"> </v>
      </c>
      <c r="Z499" s="1152" t="str">
        <f t="shared" si="296"/>
        <v xml:space="preserve"> </v>
      </c>
      <c r="AA499" s="1154">
        <f t="shared" si="297"/>
        <v>17.384615384615383</v>
      </c>
      <c r="AB499" s="1152">
        <f t="shared" si="298"/>
        <v>25</v>
      </c>
      <c r="AC499" s="1154">
        <f t="shared" si="299"/>
        <v>-7.6153846153846168</v>
      </c>
      <c r="AD499" s="1155" t="str">
        <f>IF(AC499&gt;0,1,"")</f>
        <v/>
      </c>
      <c r="AE499" s="1155" t="str">
        <f t="shared" si="300"/>
        <v/>
      </c>
      <c r="AF499" s="1152">
        <f t="shared" si="301"/>
        <v>1</v>
      </c>
      <c r="AG499" s="46">
        <f t="shared" si="302"/>
        <v>9</v>
      </c>
      <c r="AH499" s="46">
        <f t="shared" si="303"/>
        <v>1</v>
      </c>
      <c r="AI499" s="1153">
        <f t="shared" si="304"/>
        <v>14.583333333333334</v>
      </c>
      <c r="AJ499" s="1153">
        <f t="shared" si="305"/>
        <v>-5.9166666666666661</v>
      </c>
      <c r="AK499" s="1158" t="str">
        <f t="shared" si="283"/>
        <v/>
      </c>
      <c r="AL499" s="1159">
        <f t="shared" si="284"/>
        <v>1</v>
      </c>
      <c r="AM499" s="47" t="str">
        <f t="shared" si="285"/>
        <v/>
      </c>
      <c r="AN499" s="17"/>
      <c r="AO499" s="47" t="str">
        <f t="shared" si="286"/>
        <v/>
      </c>
      <c r="AP499" s="47" t="str">
        <f t="shared" si="287"/>
        <v/>
      </c>
      <c r="AQ499" s="47"/>
      <c r="AR499" s="47" t="str">
        <f t="shared" si="288"/>
        <v/>
      </c>
      <c r="AS499" s="1158" t="str">
        <f t="shared" si="289"/>
        <v/>
      </c>
      <c r="AT499" s="1158">
        <f t="shared" si="290"/>
        <v>1</v>
      </c>
      <c r="AU499" s="1158" t="str">
        <f t="shared" si="291"/>
        <v/>
      </c>
    </row>
    <row r="500" spans="1:47" s="11" customFormat="1" ht="25.5" customHeight="1">
      <c r="A500" s="1307"/>
      <c r="B500" s="1307"/>
      <c r="C500" s="1307"/>
      <c r="D500" s="41" t="s">
        <v>58</v>
      </c>
      <c r="E500" s="17"/>
      <c r="F500" s="17">
        <f t="shared" si="280"/>
        <v>7</v>
      </c>
      <c r="G500" s="17">
        <f t="shared" si="281"/>
        <v>153</v>
      </c>
      <c r="H500" s="17">
        <v>4</v>
      </c>
      <c r="I500" s="17">
        <v>4</v>
      </c>
      <c r="J500" s="17">
        <v>2</v>
      </c>
      <c r="K500" s="17">
        <v>32</v>
      </c>
      <c r="L500" s="17">
        <v>1</v>
      </c>
      <c r="M500" s="17">
        <v>25</v>
      </c>
      <c r="N500" s="17">
        <v>2</v>
      </c>
      <c r="O500" s="17">
        <v>36</v>
      </c>
      <c r="P500" s="17">
        <v>1</v>
      </c>
      <c r="Q500" s="17">
        <v>31</v>
      </c>
      <c r="R500" s="17">
        <v>1</v>
      </c>
      <c r="S500" s="17">
        <v>29</v>
      </c>
      <c r="T500" s="1153" t="str">
        <f t="shared" si="282"/>
        <v/>
      </c>
      <c r="U500" s="17"/>
      <c r="V500" s="17"/>
      <c r="W500" s="17">
        <v>0</v>
      </c>
      <c r="X500" s="1152" t="str">
        <f t="shared" si="293"/>
        <v xml:space="preserve"> </v>
      </c>
      <c r="Y500" s="1152" t="str">
        <f t="shared" si="295"/>
        <v xml:space="preserve"> </v>
      </c>
      <c r="Z500" s="1152" t="str">
        <f t="shared" si="296"/>
        <v xml:space="preserve"> </v>
      </c>
      <c r="AA500" s="1154" t="str">
        <f t="shared" si="297"/>
        <v/>
      </c>
      <c r="AB500" s="1152" t="str">
        <f t="shared" si="298"/>
        <v/>
      </c>
      <c r="AC500" s="1154" t="str">
        <f t="shared" si="299"/>
        <v/>
      </c>
      <c r="AD500" s="1155"/>
      <c r="AE500" s="1155" t="str">
        <f t="shared" si="300"/>
        <v/>
      </c>
      <c r="AF500" s="1152" t="str">
        <f t="shared" si="301"/>
        <v xml:space="preserve"> </v>
      </c>
      <c r="AG500" s="46" t="str">
        <f t="shared" si="302"/>
        <v xml:space="preserve"> </v>
      </c>
      <c r="AH500" s="46" t="str">
        <f t="shared" si="303"/>
        <v xml:space="preserve"> </v>
      </c>
      <c r="AI500" s="1153" t="str">
        <f t="shared" si="304"/>
        <v xml:space="preserve"> </v>
      </c>
      <c r="AJ500" s="1153" t="str">
        <f t="shared" si="305"/>
        <v xml:space="preserve"> </v>
      </c>
      <c r="AK500" s="1158" t="str">
        <f t="shared" si="283"/>
        <v/>
      </c>
      <c r="AL500" s="1159" t="str">
        <f t="shared" si="284"/>
        <v/>
      </c>
      <c r="AM500" s="47" t="str">
        <f t="shared" si="285"/>
        <v/>
      </c>
      <c r="AN500" s="17"/>
      <c r="AO500" s="47" t="str">
        <f t="shared" si="286"/>
        <v/>
      </c>
      <c r="AP500" s="47" t="str">
        <f t="shared" si="287"/>
        <v/>
      </c>
      <c r="AQ500" s="47"/>
      <c r="AR500" s="47" t="str">
        <f t="shared" si="288"/>
        <v/>
      </c>
      <c r="AS500" s="1158" t="str">
        <f t="shared" si="289"/>
        <v/>
      </c>
      <c r="AT500" s="1158" t="str">
        <f t="shared" si="290"/>
        <v/>
      </c>
      <c r="AU500" s="1158" t="str">
        <f t="shared" si="291"/>
        <v/>
      </c>
    </row>
    <row r="501" spans="1:47" s="11" customFormat="1" ht="25.5" customHeight="1">
      <c r="A501" s="1308"/>
      <c r="B501" s="1308"/>
      <c r="C501" s="1308"/>
      <c r="D501" s="41" t="s">
        <v>438</v>
      </c>
      <c r="E501" s="17"/>
      <c r="F501" s="17">
        <f t="shared" si="280"/>
        <v>6</v>
      </c>
      <c r="G501" s="17">
        <f t="shared" si="281"/>
        <v>73</v>
      </c>
      <c r="H501" s="17">
        <v>0</v>
      </c>
      <c r="I501" s="17">
        <v>0</v>
      </c>
      <c r="J501" s="17">
        <v>1</v>
      </c>
      <c r="K501" s="17">
        <v>10</v>
      </c>
      <c r="L501" s="17">
        <v>1</v>
      </c>
      <c r="M501" s="17">
        <v>14</v>
      </c>
      <c r="N501" s="17">
        <v>2</v>
      </c>
      <c r="O501" s="17">
        <v>17</v>
      </c>
      <c r="P501" s="17">
        <v>1</v>
      </c>
      <c r="Q501" s="17">
        <v>15</v>
      </c>
      <c r="R501" s="17">
        <v>1</v>
      </c>
      <c r="S501" s="17">
        <v>17</v>
      </c>
      <c r="T501" s="1153" t="str">
        <f t="shared" si="282"/>
        <v/>
      </c>
      <c r="U501" s="17"/>
      <c r="V501" s="17"/>
      <c r="W501" s="17">
        <v>0</v>
      </c>
      <c r="X501" s="1152" t="str">
        <f t="shared" si="293"/>
        <v xml:space="preserve"> </v>
      </c>
      <c r="Y501" s="1152" t="str">
        <f t="shared" si="295"/>
        <v xml:space="preserve"> </v>
      </c>
      <c r="Z501" s="1152" t="str">
        <f t="shared" si="296"/>
        <v xml:space="preserve"> </v>
      </c>
      <c r="AA501" s="1154" t="str">
        <f t="shared" si="297"/>
        <v/>
      </c>
      <c r="AB501" s="1152" t="str">
        <f t="shared" si="298"/>
        <v/>
      </c>
      <c r="AC501" s="1154" t="str">
        <f t="shared" si="299"/>
        <v/>
      </c>
      <c r="AD501" s="1155"/>
      <c r="AE501" s="1155" t="str">
        <f t="shared" si="300"/>
        <v/>
      </c>
      <c r="AF501" s="1152" t="str">
        <f t="shared" si="301"/>
        <v xml:space="preserve"> </v>
      </c>
      <c r="AG501" s="46" t="str">
        <f t="shared" si="302"/>
        <v xml:space="preserve"> </v>
      </c>
      <c r="AH501" s="46" t="str">
        <f t="shared" si="303"/>
        <v xml:space="preserve"> </v>
      </c>
      <c r="AI501" s="1153" t="str">
        <f t="shared" si="304"/>
        <v xml:space="preserve"> </v>
      </c>
      <c r="AJ501" s="1153" t="str">
        <f t="shared" si="305"/>
        <v xml:space="preserve"> </v>
      </c>
      <c r="AK501" s="1158" t="str">
        <f t="shared" si="283"/>
        <v/>
      </c>
      <c r="AL501" s="1159" t="str">
        <f t="shared" si="284"/>
        <v/>
      </c>
      <c r="AM501" s="47" t="str">
        <f t="shared" si="285"/>
        <v/>
      </c>
      <c r="AN501" s="17"/>
      <c r="AO501" s="47" t="str">
        <f t="shared" si="286"/>
        <v/>
      </c>
      <c r="AP501" s="47" t="str">
        <f t="shared" si="287"/>
        <v/>
      </c>
      <c r="AQ501" s="47"/>
      <c r="AR501" s="47" t="str">
        <f t="shared" si="288"/>
        <v/>
      </c>
      <c r="AS501" s="1158" t="str">
        <f t="shared" si="289"/>
        <v/>
      </c>
      <c r="AT501" s="1158" t="str">
        <f t="shared" si="290"/>
        <v/>
      </c>
      <c r="AU501" s="1158" t="str">
        <f t="shared" si="291"/>
        <v/>
      </c>
    </row>
    <row r="502" spans="1:47" s="11" customFormat="1" ht="25.5" customHeight="1">
      <c r="A502" s="17">
        <v>42</v>
      </c>
      <c r="B502" s="23" t="s">
        <v>442</v>
      </c>
      <c r="C502" s="24"/>
      <c r="D502" s="24"/>
      <c r="E502" s="5"/>
      <c r="F502" s="17">
        <f t="shared" si="280"/>
        <v>0</v>
      </c>
      <c r="G502" s="17">
        <f t="shared" si="281"/>
        <v>0</v>
      </c>
      <c r="H502" s="5">
        <v>0</v>
      </c>
      <c r="I502" s="5">
        <v>0</v>
      </c>
      <c r="J502" s="5">
        <v>0</v>
      </c>
      <c r="K502" s="5">
        <v>0</v>
      </c>
      <c r="L502" s="5">
        <v>0</v>
      </c>
      <c r="M502" s="5">
        <v>0</v>
      </c>
      <c r="N502" s="5">
        <v>0</v>
      </c>
      <c r="O502" s="5">
        <v>0</v>
      </c>
      <c r="P502" s="5">
        <v>0</v>
      </c>
      <c r="Q502" s="5">
        <v>0</v>
      </c>
      <c r="R502" s="5">
        <v>0</v>
      </c>
      <c r="S502" s="5">
        <v>0</v>
      </c>
      <c r="T502" s="1153" t="str">
        <f t="shared" si="282"/>
        <v/>
      </c>
      <c r="U502" s="5">
        <v>0</v>
      </c>
      <c r="V502" s="5">
        <v>0</v>
      </c>
      <c r="W502" s="17">
        <v>0</v>
      </c>
      <c r="X502" s="1152" t="str">
        <f t="shared" si="293"/>
        <v xml:space="preserve"> </v>
      </c>
      <c r="Y502" s="1152" t="str">
        <f t="shared" si="295"/>
        <v xml:space="preserve"> </v>
      </c>
      <c r="Z502" s="1152" t="str">
        <f t="shared" si="296"/>
        <v xml:space="preserve"> </v>
      </c>
      <c r="AA502" s="1154" t="str">
        <f t="shared" si="297"/>
        <v/>
      </c>
      <c r="AB502" s="1152" t="str">
        <f t="shared" si="298"/>
        <v/>
      </c>
      <c r="AC502" s="1154" t="str">
        <f t="shared" si="299"/>
        <v/>
      </c>
      <c r="AD502" s="1155"/>
      <c r="AE502" s="1155" t="str">
        <f t="shared" si="300"/>
        <v/>
      </c>
      <c r="AF502" s="1152" t="str">
        <f t="shared" si="301"/>
        <v xml:space="preserve"> </v>
      </c>
      <c r="AG502" s="46" t="str">
        <f t="shared" si="302"/>
        <v xml:space="preserve"> </v>
      </c>
      <c r="AH502" s="46" t="str">
        <f t="shared" si="303"/>
        <v xml:space="preserve"> </v>
      </c>
      <c r="AI502" s="1153" t="str">
        <f t="shared" si="304"/>
        <v xml:space="preserve"> </v>
      </c>
      <c r="AJ502" s="1153" t="str">
        <f t="shared" si="305"/>
        <v xml:space="preserve"> </v>
      </c>
      <c r="AK502" s="1158" t="str">
        <f t="shared" si="283"/>
        <v/>
      </c>
      <c r="AL502" s="1159" t="str">
        <f t="shared" si="284"/>
        <v/>
      </c>
      <c r="AM502" s="47" t="str">
        <f t="shared" si="285"/>
        <v/>
      </c>
      <c r="AN502" s="17"/>
      <c r="AO502" s="47" t="str">
        <f t="shared" si="286"/>
        <v/>
      </c>
      <c r="AP502" s="47" t="str">
        <f t="shared" si="287"/>
        <v/>
      </c>
      <c r="AQ502" s="47"/>
      <c r="AR502" s="47" t="str">
        <f t="shared" si="288"/>
        <v/>
      </c>
      <c r="AS502" s="1158" t="str">
        <f t="shared" si="289"/>
        <v/>
      </c>
      <c r="AT502" s="1158" t="str">
        <f t="shared" si="290"/>
        <v/>
      </c>
      <c r="AU502" s="1158" t="str">
        <f t="shared" si="291"/>
        <v/>
      </c>
    </row>
    <row r="503" spans="1:47" s="11" customFormat="1" ht="25.5" customHeight="1">
      <c r="A503" s="17">
        <v>1</v>
      </c>
      <c r="B503" s="23"/>
      <c r="C503" s="24" t="s">
        <v>443</v>
      </c>
      <c r="D503" s="5" t="s">
        <v>54</v>
      </c>
      <c r="E503" s="17" t="s">
        <v>65</v>
      </c>
      <c r="F503" s="17">
        <f t="shared" si="280"/>
        <v>10</v>
      </c>
      <c r="G503" s="17">
        <f t="shared" si="281"/>
        <v>202</v>
      </c>
      <c r="H503" s="17">
        <v>3</v>
      </c>
      <c r="I503" s="17">
        <v>3</v>
      </c>
      <c r="J503" s="17">
        <v>2</v>
      </c>
      <c r="K503" s="17">
        <v>31</v>
      </c>
      <c r="L503" s="17">
        <v>2</v>
      </c>
      <c r="M503" s="17">
        <v>42</v>
      </c>
      <c r="N503" s="17">
        <v>2</v>
      </c>
      <c r="O503" s="17">
        <v>51</v>
      </c>
      <c r="P503" s="17">
        <v>2</v>
      </c>
      <c r="Q503" s="17">
        <v>41</v>
      </c>
      <c r="R503" s="17">
        <v>2</v>
      </c>
      <c r="S503" s="17">
        <v>37</v>
      </c>
      <c r="T503" s="1153">
        <f t="shared" si="282"/>
        <v>16</v>
      </c>
      <c r="U503" s="17">
        <v>15</v>
      </c>
      <c r="V503" s="17">
        <v>15</v>
      </c>
      <c r="W503" s="17">
        <f>W504</f>
        <v>0</v>
      </c>
      <c r="X503" s="1152">
        <f t="shared" si="293"/>
        <v>1</v>
      </c>
      <c r="Y503" s="1152" t="str">
        <f t="shared" si="295"/>
        <v xml:space="preserve"> </v>
      </c>
      <c r="Z503" s="1152" t="str">
        <f t="shared" si="296"/>
        <v xml:space="preserve"> </v>
      </c>
      <c r="AA503" s="1154">
        <f t="shared" si="297"/>
        <v>20.2</v>
      </c>
      <c r="AB503" s="1152">
        <f t="shared" si="298"/>
        <v>25</v>
      </c>
      <c r="AC503" s="1154">
        <f t="shared" si="299"/>
        <v>-4.8000000000000007</v>
      </c>
      <c r="AD503" s="1155" t="str">
        <f>IF(AC503&gt;0,1,"")</f>
        <v/>
      </c>
      <c r="AE503" s="1155" t="str">
        <f t="shared" si="300"/>
        <v/>
      </c>
      <c r="AF503" s="1152">
        <f t="shared" si="301"/>
        <v>1</v>
      </c>
      <c r="AG503" s="46">
        <f t="shared" si="302"/>
        <v>8</v>
      </c>
      <c r="AH503" s="46">
        <f t="shared" si="303"/>
        <v>2</v>
      </c>
      <c r="AI503" s="1153">
        <f t="shared" si="304"/>
        <v>13.166666666666666</v>
      </c>
      <c r="AJ503" s="1153">
        <f t="shared" si="305"/>
        <v>-2.8333333333333339</v>
      </c>
      <c r="AK503" s="1158" t="str">
        <f t="shared" si="283"/>
        <v/>
      </c>
      <c r="AL503" s="1159">
        <f t="shared" si="284"/>
        <v>1</v>
      </c>
      <c r="AM503" s="47" t="str">
        <f t="shared" si="285"/>
        <v/>
      </c>
      <c r="AN503" s="17"/>
      <c r="AO503" s="47" t="str">
        <f t="shared" si="286"/>
        <v/>
      </c>
      <c r="AP503" s="47" t="str">
        <f t="shared" si="287"/>
        <v/>
      </c>
      <c r="AQ503" s="47"/>
      <c r="AR503" s="47" t="str">
        <f t="shared" si="288"/>
        <v/>
      </c>
      <c r="AS503" s="1158">
        <f t="shared" si="289"/>
        <v>1</v>
      </c>
      <c r="AT503" s="1158" t="str">
        <f t="shared" si="290"/>
        <v/>
      </c>
      <c r="AU503" s="1158" t="str">
        <f t="shared" si="291"/>
        <v/>
      </c>
    </row>
    <row r="504" spans="1:47" s="11" customFormat="1" ht="25.5" customHeight="1">
      <c r="A504" s="17"/>
      <c r="B504" s="23"/>
      <c r="C504" s="24"/>
      <c r="D504" s="41"/>
      <c r="E504" s="17"/>
      <c r="F504" s="17">
        <f t="shared" si="280"/>
        <v>0</v>
      </c>
      <c r="G504" s="17">
        <f t="shared" si="281"/>
        <v>0</v>
      </c>
      <c r="H504" s="17"/>
      <c r="I504" s="17"/>
      <c r="J504" s="17"/>
      <c r="K504" s="17"/>
      <c r="L504" s="17"/>
      <c r="M504" s="17"/>
      <c r="N504" s="17"/>
      <c r="O504" s="17"/>
      <c r="P504" s="17"/>
      <c r="Q504" s="17"/>
      <c r="R504" s="17"/>
      <c r="S504" s="17"/>
      <c r="T504" s="1153" t="str">
        <f t="shared" si="282"/>
        <v/>
      </c>
      <c r="U504" s="17"/>
      <c r="V504" s="17"/>
      <c r="W504" s="17">
        <v>0</v>
      </c>
      <c r="X504" s="1152" t="str">
        <f t="shared" si="293"/>
        <v xml:space="preserve"> </v>
      </c>
      <c r="Y504" s="1152" t="str">
        <f t="shared" si="295"/>
        <v xml:space="preserve"> </v>
      </c>
      <c r="Z504" s="1152" t="str">
        <f t="shared" si="296"/>
        <v xml:space="preserve"> </v>
      </c>
      <c r="AA504" s="1154" t="str">
        <f t="shared" si="297"/>
        <v/>
      </c>
      <c r="AB504" s="1152" t="str">
        <f t="shared" si="298"/>
        <v/>
      </c>
      <c r="AC504" s="1154" t="str">
        <f t="shared" si="299"/>
        <v/>
      </c>
      <c r="AD504" s="1155"/>
      <c r="AE504" s="1155" t="str">
        <f t="shared" si="300"/>
        <v/>
      </c>
      <c r="AF504" s="1152" t="str">
        <f t="shared" si="301"/>
        <v xml:space="preserve"> </v>
      </c>
      <c r="AG504" s="46" t="str">
        <f t="shared" si="302"/>
        <v xml:space="preserve"> </v>
      </c>
      <c r="AH504" s="46" t="str">
        <f t="shared" si="303"/>
        <v xml:space="preserve"> </v>
      </c>
      <c r="AI504" s="1153" t="str">
        <f t="shared" si="304"/>
        <v xml:space="preserve"> </v>
      </c>
      <c r="AJ504" s="1153" t="str">
        <f t="shared" si="305"/>
        <v xml:space="preserve"> </v>
      </c>
      <c r="AK504" s="1158" t="str">
        <f t="shared" si="283"/>
        <v/>
      </c>
      <c r="AL504" s="1159" t="str">
        <f t="shared" si="284"/>
        <v/>
      </c>
      <c r="AM504" s="47" t="str">
        <f t="shared" si="285"/>
        <v/>
      </c>
      <c r="AN504" s="17"/>
      <c r="AO504" s="47" t="str">
        <f t="shared" si="286"/>
        <v/>
      </c>
      <c r="AP504" s="47" t="str">
        <f t="shared" si="287"/>
        <v/>
      </c>
      <c r="AQ504" s="47"/>
      <c r="AR504" s="47" t="str">
        <f t="shared" si="288"/>
        <v/>
      </c>
      <c r="AS504" s="1158" t="str">
        <f t="shared" si="289"/>
        <v/>
      </c>
      <c r="AT504" s="1158" t="str">
        <f t="shared" si="290"/>
        <v/>
      </c>
      <c r="AU504" s="1158" t="str">
        <f t="shared" si="291"/>
        <v/>
      </c>
    </row>
    <row r="505" spans="1:47" s="11" customFormat="1" ht="25.5" customHeight="1">
      <c r="A505" s="17">
        <v>2</v>
      </c>
      <c r="B505" s="23"/>
      <c r="C505" s="30" t="s">
        <v>444</v>
      </c>
      <c r="D505" s="5" t="s">
        <v>57</v>
      </c>
      <c r="E505" s="17" t="s">
        <v>65</v>
      </c>
      <c r="F505" s="17">
        <f t="shared" si="280"/>
        <v>6</v>
      </c>
      <c r="G505" s="17">
        <f t="shared" si="281"/>
        <v>134</v>
      </c>
      <c r="H505" s="17">
        <f t="shared" ref="H505:S505" si="307">H506+H507</f>
        <v>4</v>
      </c>
      <c r="I505" s="17">
        <f t="shared" si="307"/>
        <v>2</v>
      </c>
      <c r="J505" s="17">
        <f t="shared" si="307"/>
        <v>1</v>
      </c>
      <c r="K505" s="17">
        <f t="shared" si="307"/>
        <v>19</v>
      </c>
      <c r="L505" s="17">
        <f t="shared" si="307"/>
        <v>1</v>
      </c>
      <c r="M505" s="17">
        <f t="shared" si="307"/>
        <v>21</v>
      </c>
      <c r="N505" s="17">
        <f t="shared" si="307"/>
        <v>2</v>
      </c>
      <c r="O505" s="17">
        <f t="shared" si="307"/>
        <v>34</v>
      </c>
      <c r="P505" s="17">
        <f t="shared" si="307"/>
        <v>1</v>
      </c>
      <c r="Q505" s="17">
        <f t="shared" si="307"/>
        <v>26</v>
      </c>
      <c r="R505" s="17">
        <f t="shared" si="307"/>
        <v>1</v>
      </c>
      <c r="S505" s="17">
        <f t="shared" si="307"/>
        <v>34</v>
      </c>
      <c r="T505" s="1153">
        <f t="shared" si="282"/>
        <v>10</v>
      </c>
      <c r="U505" s="17">
        <f>U506+U507</f>
        <v>13</v>
      </c>
      <c r="V505" s="17">
        <f>V506+V507</f>
        <v>12</v>
      </c>
      <c r="W505" s="17">
        <f>W506+W507</f>
        <v>0</v>
      </c>
      <c r="X505" s="1152">
        <f t="shared" si="293"/>
        <v>1</v>
      </c>
      <c r="Y505" s="1152" t="str">
        <f t="shared" si="295"/>
        <v xml:space="preserve"> </v>
      </c>
      <c r="Z505" s="1152" t="str">
        <f t="shared" si="296"/>
        <v xml:space="preserve"> </v>
      </c>
      <c r="AA505" s="1154">
        <f t="shared" si="297"/>
        <v>22.333333333333332</v>
      </c>
      <c r="AB505" s="1152">
        <f t="shared" si="298"/>
        <v>25</v>
      </c>
      <c r="AC505" s="1154">
        <f t="shared" si="299"/>
        <v>-2.6666666666666679</v>
      </c>
      <c r="AD505" s="1155" t="str">
        <f>IF(AC505&gt;0,1,"")</f>
        <v/>
      </c>
      <c r="AE505" s="1155" t="str">
        <f t="shared" si="300"/>
        <v/>
      </c>
      <c r="AF505" s="1152">
        <f t="shared" si="301"/>
        <v>1</v>
      </c>
      <c r="AG505" s="46">
        <f t="shared" si="302"/>
        <v>5</v>
      </c>
      <c r="AH505" s="46">
        <f t="shared" si="303"/>
        <v>9</v>
      </c>
      <c r="AI505" s="1153">
        <f t="shared" si="304"/>
        <v>9.25</v>
      </c>
      <c r="AJ505" s="1153">
        <f t="shared" si="305"/>
        <v>-0.75</v>
      </c>
      <c r="AK505" s="1158" t="str">
        <f t="shared" si="283"/>
        <v/>
      </c>
      <c r="AL505" s="1159" t="str">
        <f t="shared" si="284"/>
        <v/>
      </c>
      <c r="AM505" s="47" t="str">
        <f t="shared" si="285"/>
        <v/>
      </c>
      <c r="AN505" s="17"/>
      <c r="AO505" s="47" t="str">
        <f t="shared" si="286"/>
        <v/>
      </c>
      <c r="AP505" s="47" t="str">
        <f t="shared" si="287"/>
        <v/>
      </c>
      <c r="AQ505" s="47"/>
      <c r="AR505" s="47" t="str">
        <f t="shared" si="288"/>
        <v/>
      </c>
      <c r="AS505" s="1158">
        <f t="shared" si="289"/>
        <v>1</v>
      </c>
      <c r="AT505" s="1158" t="str">
        <f t="shared" si="290"/>
        <v/>
      </c>
      <c r="AU505" s="1158" t="str">
        <f t="shared" si="291"/>
        <v/>
      </c>
    </row>
    <row r="506" spans="1:47" s="11" customFormat="1" ht="25.5" customHeight="1">
      <c r="A506" s="17"/>
      <c r="B506" s="23"/>
      <c r="C506" s="24"/>
      <c r="D506" s="41" t="s">
        <v>58</v>
      </c>
      <c r="E506" s="17"/>
      <c r="F506" s="17">
        <f t="shared" si="280"/>
        <v>5</v>
      </c>
      <c r="G506" s="17">
        <f t="shared" si="281"/>
        <v>119</v>
      </c>
      <c r="H506" s="17">
        <v>4</v>
      </c>
      <c r="I506" s="17">
        <v>2</v>
      </c>
      <c r="J506" s="17">
        <v>1</v>
      </c>
      <c r="K506" s="17">
        <v>19</v>
      </c>
      <c r="L506" s="17">
        <v>1</v>
      </c>
      <c r="M506" s="17">
        <v>21</v>
      </c>
      <c r="N506" s="17">
        <v>1</v>
      </c>
      <c r="O506" s="17">
        <v>19</v>
      </c>
      <c r="P506" s="17">
        <v>1</v>
      </c>
      <c r="Q506" s="17">
        <v>26</v>
      </c>
      <c r="R506" s="17">
        <v>1</v>
      </c>
      <c r="S506" s="17">
        <v>34</v>
      </c>
      <c r="T506" s="1153" t="str">
        <f t="shared" si="282"/>
        <v/>
      </c>
      <c r="U506" s="17">
        <v>11</v>
      </c>
      <c r="V506" s="17">
        <v>10</v>
      </c>
      <c r="W506" s="17">
        <v>0</v>
      </c>
      <c r="X506" s="1152" t="str">
        <f t="shared" si="293"/>
        <v xml:space="preserve"> </v>
      </c>
      <c r="Y506" s="1152" t="str">
        <f t="shared" si="295"/>
        <v xml:space="preserve"> </v>
      </c>
      <c r="Z506" s="1152" t="str">
        <f t="shared" si="296"/>
        <v xml:space="preserve"> </v>
      </c>
      <c r="AA506" s="1154" t="str">
        <f t="shared" si="297"/>
        <v/>
      </c>
      <c r="AB506" s="1152" t="str">
        <f t="shared" si="298"/>
        <v/>
      </c>
      <c r="AC506" s="1154" t="str">
        <f t="shared" si="299"/>
        <v/>
      </c>
      <c r="AD506" s="1155"/>
      <c r="AE506" s="1155" t="str">
        <f t="shared" si="300"/>
        <v/>
      </c>
      <c r="AF506" s="1152" t="str">
        <f t="shared" si="301"/>
        <v xml:space="preserve"> </v>
      </c>
      <c r="AG506" s="46" t="str">
        <f t="shared" si="302"/>
        <v xml:space="preserve"> </v>
      </c>
      <c r="AH506" s="46" t="str">
        <f t="shared" si="303"/>
        <v xml:space="preserve"> </v>
      </c>
      <c r="AI506" s="1153" t="str">
        <f t="shared" si="304"/>
        <v xml:space="preserve"> </v>
      </c>
      <c r="AJ506" s="1153" t="str">
        <f t="shared" si="305"/>
        <v xml:space="preserve"> </v>
      </c>
      <c r="AK506" s="1158" t="str">
        <f t="shared" si="283"/>
        <v/>
      </c>
      <c r="AL506" s="1159" t="str">
        <f t="shared" si="284"/>
        <v/>
      </c>
      <c r="AM506" s="47" t="str">
        <f t="shared" si="285"/>
        <v/>
      </c>
      <c r="AN506" s="17"/>
      <c r="AO506" s="47" t="str">
        <f t="shared" si="286"/>
        <v/>
      </c>
      <c r="AP506" s="47" t="str">
        <f t="shared" si="287"/>
        <v/>
      </c>
      <c r="AQ506" s="47"/>
      <c r="AR506" s="47" t="str">
        <f t="shared" si="288"/>
        <v/>
      </c>
      <c r="AS506" s="1158" t="str">
        <f t="shared" si="289"/>
        <v/>
      </c>
      <c r="AT506" s="1158" t="str">
        <f t="shared" si="290"/>
        <v/>
      </c>
      <c r="AU506" s="1158" t="str">
        <f t="shared" si="291"/>
        <v/>
      </c>
    </row>
    <row r="507" spans="1:47" s="11" customFormat="1" ht="25.5" customHeight="1">
      <c r="A507" s="17"/>
      <c r="B507" s="23"/>
      <c r="C507" s="24"/>
      <c r="D507" s="41" t="s">
        <v>445</v>
      </c>
      <c r="E507" s="17"/>
      <c r="F507" s="17">
        <f t="shared" si="280"/>
        <v>1</v>
      </c>
      <c r="G507" s="17">
        <f t="shared" si="281"/>
        <v>15</v>
      </c>
      <c r="H507" s="17"/>
      <c r="I507" s="17"/>
      <c r="J507" s="17"/>
      <c r="K507" s="17"/>
      <c r="L507" s="17"/>
      <c r="M507" s="17"/>
      <c r="N507" s="17">
        <v>1</v>
      </c>
      <c r="O507" s="17">
        <v>15</v>
      </c>
      <c r="P507" s="17"/>
      <c r="Q507" s="17"/>
      <c r="R507" s="17"/>
      <c r="S507" s="17"/>
      <c r="T507" s="1153" t="str">
        <f t="shared" si="282"/>
        <v/>
      </c>
      <c r="U507" s="17">
        <v>2</v>
      </c>
      <c r="V507" s="17">
        <v>2</v>
      </c>
      <c r="W507" s="17">
        <v>0</v>
      </c>
      <c r="X507" s="1152" t="str">
        <f t="shared" si="293"/>
        <v xml:space="preserve"> </v>
      </c>
      <c r="Y507" s="1152" t="str">
        <f t="shared" si="295"/>
        <v xml:space="preserve"> </v>
      </c>
      <c r="Z507" s="1152" t="str">
        <f t="shared" si="296"/>
        <v xml:space="preserve"> </v>
      </c>
      <c r="AA507" s="1154" t="str">
        <f t="shared" si="297"/>
        <v/>
      </c>
      <c r="AB507" s="1152" t="str">
        <f t="shared" si="298"/>
        <v/>
      </c>
      <c r="AC507" s="1154" t="str">
        <f t="shared" si="299"/>
        <v/>
      </c>
      <c r="AD507" s="1155"/>
      <c r="AE507" s="1155" t="str">
        <f t="shared" si="300"/>
        <v/>
      </c>
      <c r="AF507" s="1152" t="str">
        <f t="shared" si="301"/>
        <v xml:space="preserve"> </v>
      </c>
      <c r="AG507" s="46" t="str">
        <f t="shared" si="302"/>
        <v xml:space="preserve"> </v>
      </c>
      <c r="AH507" s="46" t="str">
        <f t="shared" si="303"/>
        <v xml:space="preserve"> </v>
      </c>
      <c r="AI507" s="1153" t="str">
        <f t="shared" si="304"/>
        <v xml:space="preserve"> </v>
      </c>
      <c r="AJ507" s="1153" t="str">
        <f t="shared" si="305"/>
        <v xml:space="preserve"> </v>
      </c>
      <c r="AK507" s="1158" t="str">
        <f t="shared" si="283"/>
        <v/>
      </c>
      <c r="AL507" s="1159" t="str">
        <f t="shared" si="284"/>
        <v/>
      </c>
      <c r="AM507" s="47" t="str">
        <f t="shared" si="285"/>
        <v/>
      </c>
      <c r="AN507" s="17"/>
      <c r="AO507" s="47" t="str">
        <f t="shared" si="286"/>
        <v/>
      </c>
      <c r="AP507" s="47" t="str">
        <f t="shared" si="287"/>
        <v/>
      </c>
      <c r="AQ507" s="47"/>
      <c r="AR507" s="47" t="str">
        <f t="shared" si="288"/>
        <v/>
      </c>
      <c r="AS507" s="1158" t="str">
        <f t="shared" si="289"/>
        <v/>
      </c>
      <c r="AT507" s="1158" t="str">
        <f t="shared" si="290"/>
        <v/>
      </c>
      <c r="AU507" s="1158" t="str">
        <f t="shared" si="291"/>
        <v/>
      </c>
    </row>
    <row r="508" spans="1:47" s="11" customFormat="1" ht="25.5" customHeight="1">
      <c r="A508" s="17">
        <v>3</v>
      </c>
      <c r="B508" s="23"/>
      <c r="C508" s="24" t="s">
        <v>446</v>
      </c>
      <c r="D508" s="5" t="s">
        <v>54</v>
      </c>
      <c r="E508" s="17" t="s">
        <v>65</v>
      </c>
      <c r="F508" s="17">
        <f t="shared" si="280"/>
        <v>5</v>
      </c>
      <c r="G508" s="17">
        <f t="shared" si="281"/>
        <v>102</v>
      </c>
      <c r="H508" s="17">
        <v>2</v>
      </c>
      <c r="I508" s="17">
        <v>1</v>
      </c>
      <c r="J508" s="17">
        <v>1</v>
      </c>
      <c r="K508" s="17">
        <v>20</v>
      </c>
      <c r="L508" s="17">
        <v>1</v>
      </c>
      <c r="M508" s="17">
        <v>15</v>
      </c>
      <c r="N508" s="17">
        <v>1</v>
      </c>
      <c r="O508" s="17">
        <v>16</v>
      </c>
      <c r="P508" s="17">
        <v>1</v>
      </c>
      <c r="Q508" s="17">
        <v>27</v>
      </c>
      <c r="R508" s="17">
        <v>1</v>
      </c>
      <c r="S508" s="17">
        <v>24</v>
      </c>
      <c r="T508" s="1153">
        <f t="shared" si="282"/>
        <v>8.5</v>
      </c>
      <c r="U508" s="17">
        <v>8</v>
      </c>
      <c r="V508" s="17">
        <v>8</v>
      </c>
      <c r="W508" s="17"/>
      <c r="X508" s="1152">
        <f t="shared" si="293"/>
        <v>1</v>
      </c>
      <c r="Y508" s="1152" t="str">
        <f t="shared" si="295"/>
        <v xml:space="preserve"> </v>
      </c>
      <c r="Z508" s="1152" t="str">
        <f t="shared" si="296"/>
        <v xml:space="preserve"> </v>
      </c>
      <c r="AA508" s="1154">
        <f t="shared" si="297"/>
        <v>20.399999999999999</v>
      </c>
      <c r="AB508" s="1152">
        <f t="shared" si="298"/>
        <v>25</v>
      </c>
      <c r="AC508" s="1154">
        <f t="shared" si="299"/>
        <v>-4.6000000000000014</v>
      </c>
      <c r="AD508" s="1155" t="str">
        <f>IF(AC508&gt;0,1,"")</f>
        <v/>
      </c>
      <c r="AE508" s="1155" t="str">
        <f t="shared" si="300"/>
        <v/>
      </c>
      <c r="AF508" s="1152">
        <f t="shared" si="301"/>
        <v>1</v>
      </c>
      <c r="AG508" s="46">
        <f t="shared" si="302"/>
        <v>4</v>
      </c>
      <c r="AH508" s="46">
        <f t="shared" si="303"/>
        <v>2</v>
      </c>
      <c r="AI508" s="1153">
        <f t="shared" si="304"/>
        <v>7.166666666666667</v>
      </c>
      <c r="AJ508" s="1153">
        <f t="shared" si="305"/>
        <v>-1.333333333333333</v>
      </c>
      <c r="AK508" s="1158" t="str">
        <f t="shared" si="283"/>
        <v/>
      </c>
      <c r="AL508" s="1159">
        <f t="shared" si="284"/>
        <v>1</v>
      </c>
      <c r="AM508" s="47" t="str">
        <f t="shared" si="285"/>
        <v/>
      </c>
      <c r="AN508" s="17"/>
      <c r="AO508" s="47" t="str">
        <f t="shared" si="286"/>
        <v/>
      </c>
      <c r="AP508" s="47" t="str">
        <f t="shared" si="287"/>
        <v/>
      </c>
      <c r="AQ508" s="47"/>
      <c r="AR508" s="47" t="str">
        <f t="shared" si="288"/>
        <v/>
      </c>
      <c r="AS508" s="1158">
        <f t="shared" si="289"/>
        <v>1</v>
      </c>
      <c r="AT508" s="1158" t="str">
        <f t="shared" si="290"/>
        <v/>
      </c>
      <c r="AU508" s="1158" t="str">
        <f t="shared" si="291"/>
        <v/>
      </c>
    </row>
    <row r="509" spans="1:47" s="11" customFormat="1" ht="25.5" customHeight="1">
      <c r="A509" s="17"/>
      <c r="B509" s="23"/>
      <c r="C509" s="24"/>
      <c r="D509" s="41"/>
      <c r="E509" s="17"/>
      <c r="F509" s="17">
        <f t="shared" si="280"/>
        <v>0</v>
      </c>
      <c r="G509" s="17">
        <f t="shared" si="281"/>
        <v>0</v>
      </c>
      <c r="H509" s="17"/>
      <c r="I509" s="17"/>
      <c r="J509" s="17"/>
      <c r="K509" s="17"/>
      <c r="L509" s="17"/>
      <c r="M509" s="17"/>
      <c r="N509" s="17"/>
      <c r="O509" s="17"/>
      <c r="P509" s="17"/>
      <c r="Q509" s="17"/>
      <c r="R509" s="17"/>
      <c r="S509" s="17"/>
      <c r="T509" s="1153" t="str">
        <f t="shared" si="282"/>
        <v/>
      </c>
      <c r="U509" s="17"/>
      <c r="V509" s="17"/>
      <c r="W509" s="17"/>
      <c r="X509" s="1152" t="str">
        <f t="shared" si="293"/>
        <v xml:space="preserve"> </v>
      </c>
      <c r="Y509" s="1152" t="str">
        <f t="shared" si="295"/>
        <v xml:space="preserve"> </v>
      </c>
      <c r="Z509" s="1152" t="str">
        <f t="shared" si="296"/>
        <v xml:space="preserve"> </v>
      </c>
      <c r="AA509" s="1154" t="str">
        <f t="shared" si="297"/>
        <v/>
      </c>
      <c r="AB509" s="1152" t="str">
        <f t="shared" si="298"/>
        <v/>
      </c>
      <c r="AC509" s="1154" t="str">
        <f t="shared" si="299"/>
        <v/>
      </c>
      <c r="AD509" s="1155"/>
      <c r="AE509" s="1155" t="str">
        <f t="shared" si="300"/>
        <v/>
      </c>
      <c r="AF509" s="1152" t="str">
        <f t="shared" si="301"/>
        <v xml:space="preserve"> </v>
      </c>
      <c r="AG509" s="46" t="str">
        <f t="shared" si="302"/>
        <v xml:space="preserve"> </v>
      </c>
      <c r="AH509" s="46" t="str">
        <f t="shared" si="303"/>
        <v xml:space="preserve"> </v>
      </c>
      <c r="AI509" s="1153" t="str">
        <f t="shared" si="304"/>
        <v xml:space="preserve"> </v>
      </c>
      <c r="AJ509" s="1153" t="str">
        <f t="shared" si="305"/>
        <v xml:space="preserve"> </v>
      </c>
      <c r="AK509" s="1158" t="str">
        <f t="shared" si="283"/>
        <v/>
      </c>
      <c r="AL509" s="1159" t="str">
        <f t="shared" si="284"/>
        <v/>
      </c>
      <c r="AM509" s="47" t="str">
        <f t="shared" si="285"/>
        <v/>
      </c>
      <c r="AN509" s="17"/>
      <c r="AO509" s="47" t="str">
        <f t="shared" si="286"/>
        <v/>
      </c>
      <c r="AP509" s="47" t="str">
        <f t="shared" si="287"/>
        <v/>
      </c>
      <c r="AQ509" s="47"/>
      <c r="AR509" s="47" t="str">
        <f t="shared" si="288"/>
        <v/>
      </c>
      <c r="AS509" s="1158" t="str">
        <f t="shared" si="289"/>
        <v/>
      </c>
      <c r="AT509" s="1158" t="str">
        <f t="shared" si="290"/>
        <v/>
      </c>
      <c r="AU509" s="1158" t="str">
        <f t="shared" si="291"/>
        <v/>
      </c>
    </row>
    <row r="510" spans="1:47" s="11" customFormat="1" ht="25.5" customHeight="1">
      <c r="A510" s="17">
        <v>43</v>
      </c>
      <c r="B510" s="23" t="s">
        <v>447</v>
      </c>
      <c r="C510" s="24"/>
      <c r="D510" s="24"/>
      <c r="E510" s="5"/>
      <c r="F510" s="17">
        <f t="shared" si="280"/>
        <v>0</v>
      </c>
      <c r="G510" s="17">
        <f t="shared" si="281"/>
        <v>0</v>
      </c>
      <c r="H510" s="5">
        <v>0</v>
      </c>
      <c r="I510" s="5">
        <v>0</v>
      </c>
      <c r="J510" s="5">
        <v>0</v>
      </c>
      <c r="K510" s="5">
        <v>0</v>
      </c>
      <c r="L510" s="5">
        <v>0</v>
      </c>
      <c r="M510" s="5">
        <v>0</v>
      </c>
      <c r="N510" s="5">
        <v>0</v>
      </c>
      <c r="O510" s="5">
        <v>0</v>
      </c>
      <c r="P510" s="5">
        <v>0</v>
      </c>
      <c r="Q510" s="5">
        <v>0</v>
      </c>
      <c r="R510" s="5">
        <v>0</v>
      </c>
      <c r="S510" s="5">
        <v>0</v>
      </c>
      <c r="T510" s="1153" t="str">
        <f t="shared" si="282"/>
        <v/>
      </c>
      <c r="U510" s="17">
        <v>0</v>
      </c>
      <c r="V510" s="17">
        <v>0</v>
      </c>
      <c r="W510" s="17">
        <v>0</v>
      </c>
      <c r="X510" s="1152" t="str">
        <f t="shared" si="293"/>
        <v xml:space="preserve"> </v>
      </c>
      <c r="Y510" s="1152" t="str">
        <f t="shared" si="295"/>
        <v xml:space="preserve"> </v>
      </c>
      <c r="Z510" s="1152" t="str">
        <f t="shared" si="296"/>
        <v xml:space="preserve"> </v>
      </c>
      <c r="AA510" s="1154" t="str">
        <f t="shared" si="297"/>
        <v/>
      </c>
      <c r="AB510" s="1152" t="str">
        <f t="shared" si="298"/>
        <v/>
      </c>
      <c r="AC510" s="1154" t="str">
        <f t="shared" si="299"/>
        <v/>
      </c>
      <c r="AD510" s="1155"/>
      <c r="AE510" s="1155" t="str">
        <f t="shared" si="300"/>
        <v/>
      </c>
      <c r="AF510" s="1152" t="str">
        <f t="shared" si="301"/>
        <v xml:space="preserve"> </v>
      </c>
      <c r="AG510" s="46" t="str">
        <f t="shared" si="302"/>
        <v xml:space="preserve"> </v>
      </c>
      <c r="AH510" s="46" t="str">
        <f t="shared" si="303"/>
        <v xml:space="preserve"> </v>
      </c>
      <c r="AI510" s="1153" t="str">
        <f t="shared" si="304"/>
        <v xml:space="preserve"> </v>
      </c>
      <c r="AJ510" s="1153" t="str">
        <f t="shared" si="305"/>
        <v xml:space="preserve"> </v>
      </c>
      <c r="AK510" s="1158" t="str">
        <f t="shared" si="283"/>
        <v/>
      </c>
      <c r="AL510" s="1159" t="str">
        <f t="shared" si="284"/>
        <v/>
      </c>
      <c r="AM510" s="47" t="str">
        <f t="shared" si="285"/>
        <v/>
      </c>
      <c r="AN510" s="17"/>
      <c r="AO510" s="47" t="str">
        <f t="shared" si="286"/>
        <v/>
      </c>
      <c r="AP510" s="47" t="str">
        <f t="shared" si="287"/>
        <v/>
      </c>
      <c r="AQ510" s="47"/>
      <c r="AR510" s="47" t="str">
        <f t="shared" si="288"/>
        <v/>
      </c>
      <c r="AS510" s="1158" t="str">
        <f t="shared" si="289"/>
        <v/>
      </c>
      <c r="AT510" s="1158" t="str">
        <f t="shared" si="290"/>
        <v/>
      </c>
      <c r="AU510" s="1158" t="str">
        <f t="shared" si="291"/>
        <v/>
      </c>
    </row>
    <row r="511" spans="1:47" s="11" customFormat="1" ht="25.5" customHeight="1">
      <c r="A511" s="17"/>
      <c r="B511" s="25"/>
      <c r="C511" s="24" t="s">
        <v>448</v>
      </c>
      <c r="D511" s="5" t="s">
        <v>54</v>
      </c>
      <c r="E511" s="17" t="s">
        <v>55</v>
      </c>
      <c r="F511" s="17">
        <f t="shared" si="280"/>
        <v>14</v>
      </c>
      <c r="G511" s="17">
        <f t="shared" si="281"/>
        <v>426</v>
      </c>
      <c r="H511" s="17">
        <v>3</v>
      </c>
      <c r="I511" s="17">
        <v>3</v>
      </c>
      <c r="J511" s="17">
        <v>3</v>
      </c>
      <c r="K511" s="17">
        <v>95</v>
      </c>
      <c r="L511" s="17">
        <v>2</v>
      </c>
      <c r="M511" s="17">
        <v>59</v>
      </c>
      <c r="N511" s="17">
        <v>3</v>
      </c>
      <c r="O511" s="17">
        <v>99</v>
      </c>
      <c r="P511" s="17">
        <v>3</v>
      </c>
      <c r="Q511" s="17">
        <v>77</v>
      </c>
      <c r="R511" s="17">
        <v>3</v>
      </c>
      <c r="S511" s="17">
        <v>96</v>
      </c>
      <c r="T511" s="1153">
        <f t="shared" si="282"/>
        <v>22</v>
      </c>
      <c r="U511" s="17">
        <v>22</v>
      </c>
      <c r="V511" s="17">
        <v>21</v>
      </c>
      <c r="W511" s="17"/>
      <c r="X511" s="1152" t="str">
        <f t="shared" si="293"/>
        <v xml:space="preserve"> </v>
      </c>
      <c r="Y511" s="1152">
        <f t="shared" si="295"/>
        <v>1</v>
      </c>
      <c r="Z511" s="1152" t="str">
        <f t="shared" si="296"/>
        <v xml:space="preserve"> </v>
      </c>
      <c r="AA511" s="1154">
        <f t="shared" si="297"/>
        <v>30.428571428571427</v>
      </c>
      <c r="AB511" s="1152">
        <f t="shared" si="298"/>
        <v>30</v>
      </c>
      <c r="AC511" s="1154">
        <f t="shared" si="299"/>
        <v>0.42857142857142705</v>
      </c>
      <c r="AD511" s="1155">
        <f>IF(AC511&gt;0,1,"")</f>
        <v>1</v>
      </c>
      <c r="AE511" s="1155" t="str">
        <f t="shared" si="300"/>
        <v/>
      </c>
      <c r="AF511" s="1152" t="str">
        <f t="shared" si="301"/>
        <v xml:space="preserve"> </v>
      </c>
      <c r="AG511" s="46">
        <f t="shared" si="302"/>
        <v>14</v>
      </c>
      <c r="AH511" s="46">
        <f t="shared" si="303"/>
        <v>6</v>
      </c>
      <c r="AI511" s="1153">
        <f t="shared" si="304"/>
        <v>22.4</v>
      </c>
      <c r="AJ511" s="1153">
        <f t="shared" si="305"/>
        <v>0.39999999999999858</v>
      </c>
      <c r="AK511" s="1158" t="str">
        <f t="shared" si="283"/>
        <v/>
      </c>
      <c r="AL511" s="1159" t="str">
        <f t="shared" si="284"/>
        <v/>
      </c>
      <c r="AM511" s="47" t="str">
        <f t="shared" si="285"/>
        <v/>
      </c>
      <c r="AN511" s="17"/>
      <c r="AO511" s="47" t="str">
        <f t="shared" si="286"/>
        <v/>
      </c>
      <c r="AP511" s="47" t="str">
        <f t="shared" si="287"/>
        <v/>
      </c>
      <c r="AQ511" s="47"/>
      <c r="AR511" s="47" t="str">
        <f t="shared" si="288"/>
        <v/>
      </c>
      <c r="AS511" s="1158" t="str">
        <f t="shared" si="289"/>
        <v/>
      </c>
      <c r="AT511" s="1158">
        <f t="shared" si="290"/>
        <v>1</v>
      </c>
      <c r="AU511" s="1158" t="str">
        <f t="shared" si="291"/>
        <v/>
      </c>
    </row>
    <row r="512" spans="1:47" s="11" customFormat="1" ht="25.5" customHeight="1">
      <c r="A512" s="17"/>
      <c r="B512" s="25"/>
      <c r="C512" s="24" t="s">
        <v>449</v>
      </c>
      <c r="D512" s="5" t="s">
        <v>54</v>
      </c>
      <c r="E512" s="17" t="s">
        <v>55</v>
      </c>
      <c r="F512" s="17">
        <f t="shared" si="280"/>
        <v>18</v>
      </c>
      <c r="G512" s="17">
        <f t="shared" si="281"/>
        <v>614</v>
      </c>
      <c r="H512" s="17">
        <v>3</v>
      </c>
      <c r="I512" s="17">
        <v>3</v>
      </c>
      <c r="J512" s="17">
        <v>3</v>
      </c>
      <c r="K512" s="17">
        <v>110</v>
      </c>
      <c r="L512" s="17">
        <v>3</v>
      </c>
      <c r="M512" s="17">
        <v>111</v>
      </c>
      <c r="N512" s="17">
        <v>4</v>
      </c>
      <c r="O512" s="17">
        <v>132</v>
      </c>
      <c r="P512" s="17">
        <v>4</v>
      </c>
      <c r="Q512" s="17">
        <v>113</v>
      </c>
      <c r="R512" s="17">
        <v>4</v>
      </c>
      <c r="S512" s="17">
        <v>148</v>
      </c>
      <c r="T512" s="1153">
        <f t="shared" si="282"/>
        <v>28</v>
      </c>
      <c r="U512" s="17">
        <v>27</v>
      </c>
      <c r="V512" s="17">
        <v>27</v>
      </c>
      <c r="W512" s="17">
        <v>1</v>
      </c>
      <c r="X512" s="1152" t="str">
        <f t="shared" si="293"/>
        <v xml:space="preserve"> </v>
      </c>
      <c r="Y512" s="1152">
        <f t="shared" si="295"/>
        <v>1</v>
      </c>
      <c r="Z512" s="1152" t="str">
        <f t="shared" si="296"/>
        <v xml:space="preserve"> </v>
      </c>
      <c r="AA512" s="1154">
        <f t="shared" si="297"/>
        <v>34.111111111111114</v>
      </c>
      <c r="AB512" s="1152">
        <f t="shared" si="298"/>
        <v>30</v>
      </c>
      <c r="AC512" s="1154">
        <f t="shared" si="299"/>
        <v>4.1111111111111143</v>
      </c>
      <c r="AD512" s="1155">
        <f>IF(AC512&gt;0,1,"")</f>
        <v>1</v>
      </c>
      <c r="AE512" s="1155" t="str">
        <f t="shared" si="300"/>
        <v/>
      </c>
      <c r="AF512" s="1152" t="str">
        <f t="shared" si="301"/>
        <v xml:space="preserve"> </v>
      </c>
      <c r="AG512" s="46">
        <f t="shared" si="302"/>
        <v>20</v>
      </c>
      <c r="AH512" s="46">
        <f t="shared" si="303"/>
        <v>14</v>
      </c>
      <c r="AI512" s="1153">
        <f t="shared" si="304"/>
        <v>31.933333333333334</v>
      </c>
      <c r="AJ512" s="1153">
        <f t="shared" si="305"/>
        <v>3.9333333333333336</v>
      </c>
      <c r="AK512" s="1158">
        <f t="shared" si="283"/>
        <v>1</v>
      </c>
      <c r="AL512" s="1159" t="str">
        <f t="shared" si="284"/>
        <v/>
      </c>
      <c r="AM512" s="47" t="str">
        <f t="shared" si="285"/>
        <v/>
      </c>
      <c r="AN512" s="17"/>
      <c r="AO512" s="47" t="str">
        <f t="shared" si="286"/>
        <v/>
      </c>
      <c r="AP512" s="47" t="str">
        <f t="shared" si="287"/>
        <v/>
      </c>
      <c r="AQ512" s="47"/>
      <c r="AR512" s="47" t="str">
        <f t="shared" si="288"/>
        <v/>
      </c>
      <c r="AS512" s="1158" t="str">
        <f t="shared" si="289"/>
        <v/>
      </c>
      <c r="AT512" s="1158" t="str">
        <f t="shared" si="290"/>
        <v/>
      </c>
      <c r="AU512" s="1158">
        <f t="shared" si="291"/>
        <v>1</v>
      </c>
    </row>
    <row r="513" spans="1:47" s="11" customFormat="1" ht="25.5" customHeight="1">
      <c r="A513" s="17"/>
      <c r="B513" s="25"/>
      <c r="C513" s="24" t="s">
        <v>450</v>
      </c>
      <c r="D513" s="5" t="s">
        <v>54</v>
      </c>
      <c r="E513" s="17" t="s">
        <v>55</v>
      </c>
      <c r="F513" s="17">
        <f t="shared" si="280"/>
        <v>15</v>
      </c>
      <c r="G513" s="17">
        <f t="shared" si="281"/>
        <v>502</v>
      </c>
      <c r="H513" s="17">
        <v>4</v>
      </c>
      <c r="I513" s="17">
        <v>4</v>
      </c>
      <c r="J513" s="17">
        <v>3</v>
      </c>
      <c r="K513" s="17">
        <v>119</v>
      </c>
      <c r="L513" s="17">
        <v>3</v>
      </c>
      <c r="M513" s="17">
        <v>85</v>
      </c>
      <c r="N513" s="17">
        <v>3</v>
      </c>
      <c r="O513" s="17">
        <v>103</v>
      </c>
      <c r="P513" s="17">
        <v>3</v>
      </c>
      <c r="Q513" s="17">
        <v>89</v>
      </c>
      <c r="R513" s="17">
        <v>3</v>
      </c>
      <c r="S513" s="17">
        <v>106</v>
      </c>
      <c r="T513" s="1153">
        <f t="shared" si="282"/>
        <v>23.5</v>
      </c>
      <c r="U513" s="17">
        <v>23</v>
      </c>
      <c r="V513" s="17">
        <v>23</v>
      </c>
      <c r="W513" s="17">
        <v>0</v>
      </c>
      <c r="X513" s="1152" t="str">
        <f t="shared" si="293"/>
        <v xml:space="preserve"> </v>
      </c>
      <c r="Y513" s="1152">
        <f t="shared" si="295"/>
        <v>1</v>
      </c>
      <c r="Z513" s="1152" t="str">
        <f t="shared" si="296"/>
        <v xml:space="preserve"> </v>
      </c>
      <c r="AA513" s="1154">
        <f t="shared" si="297"/>
        <v>33.466666666666669</v>
      </c>
      <c r="AB513" s="1152">
        <f t="shared" si="298"/>
        <v>30</v>
      </c>
      <c r="AC513" s="1154">
        <f t="shared" si="299"/>
        <v>3.4666666666666686</v>
      </c>
      <c r="AD513" s="1155">
        <f>IF(AC513&gt;0,1,"")</f>
        <v>1</v>
      </c>
      <c r="AE513" s="1155" t="str">
        <f t="shared" si="300"/>
        <v/>
      </c>
      <c r="AF513" s="1152" t="str">
        <f t="shared" si="301"/>
        <v xml:space="preserve"> </v>
      </c>
      <c r="AG513" s="46">
        <f t="shared" si="302"/>
        <v>16</v>
      </c>
      <c r="AH513" s="46">
        <f t="shared" si="303"/>
        <v>22</v>
      </c>
      <c r="AI513" s="1153">
        <f t="shared" si="304"/>
        <v>26.466666666666665</v>
      </c>
      <c r="AJ513" s="1153">
        <f t="shared" si="305"/>
        <v>2.966666666666665</v>
      </c>
      <c r="AK513" s="1158">
        <f t="shared" si="283"/>
        <v>1</v>
      </c>
      <c r="AL513" s="1159" t="str">
        <f t="shared" si="284"/>
        <v/>
      </c>
      <c r="AM513" s="47" t="str">
        <f t="shared" si="285"/>
        <v/>
      </c>
      <c r="AN513" s="17"/>
      <c r="AO513" s="47" t="str">
        <f t="shared" si="286"/>
        <v/>
      </c>
      <c r="AP513" s="47" t="str">
        <f t="shared" si="287"/>
        <v/>
      </c>
      <c r="AQ513" s="47"/>
      <c r="AR513" s="47" t="str">
        <f t="shared" si="288"/>
        <v/>
      </c>
      <c r="AS513" s="1158" t="str">
        <f t="shared" si="289"/>
        <v/>
      </c>
      <c r="AT513" s="1158">
        <f t="shared" si="290"/>
        <v>1</v>
      </c>
      <c r="AU513" s="1158" t="str">
        <f t="shared" si="291"/>
        <v/>
      </c>
    </row>
    <row r="514" spans="1:47" s="11" customFormat="1" ht="25.5" customHeight="1">
      <c r="A514" s="17"/>
      <c r="B514" s="25"/>
      <c r="C514" s="55" t="s">
        <v>451</v>
      </c>
      <c r="D514" s="5" t="s">
        <v>54</v>
      </c>
      <c r="E514" s="17" t="s">
        <v>55</v>
      </c>
      <c r="F514" s="17">
        <f t="shared" si="280"/>
        <v>24</v>
      </c>
      <c r="G514" s="17">
        <f t="shared" si="281"/>
        <v>898</v>
      </c>
      <c r="H514" s="17">
        <v>0</v>
      </c>
      <c r="I514" s="17">
        <v>0</v>
      </c>
      <c r="J514" s="17">
        <v>5</v>
      </c>
      <c r="K514" s="17">
        <v>179</v>
      </c>
      <c r="L514" s="17">
        <v>5</v>
      </c>
      <c r="M514" s="17">
        <v>168</v>
      </c>
      <c r="N514" s="17">
        <v>5</v>
      </c>
      <c r="O514" s="17">
        <v>198</v>
      </c>
      <c r="P514" s="17">
        <v>5</v>
      </c>
      <c r="Q514" s="17">
        <v>186</v>
      </c>
      <c r="R514" s="17">
        <v>4</v>
      </c>
      <c r="S514" s="17">
        <v>167</v>
      </c>
      <c r="T514" s="1153">
        <f t="shared" si="282"/>
        <v>37</v>
      </c>
      <c r="U514" s="17">
        <v>32</v>
      </c>
      <c r="V514" s="17">
        <v>33</v>
      </c>
      <c r="W514" s="17">
        <v>2</v>
      </c>
      <c r="X514" s="1152" t="str">
        <f t="shared" si="293"/>
        <v xml:space="preserve"> </v>
      </c>
      <c r="Y514" s="1152">
        <f t="shared" si="295"/>
        <v>1</v>
      </c>
      <c r="Z514" s="1152" t="str">
        <f t="shared" si="296"/>
        <v xml:space="preserve"> </v>
      </c>
      <c r="AA514" s="1154">
        <f t="shared" si="297"/>
        <v>37.416666666666664</v>
      </c>
      <c r="AB514" s="1152">
        <f t="shared" si="298"/>
        <v>30</v>
      </c>
      <c r="AC514" s="1154">
        <f t="shared" si="299"/>
        <v>7.4166666666666643</v>
      </c>
      <c r="AD514" s="1155">
        <f>IF(AC514&gt;0,1,"")</f>
        <v>1</v>
      </c>
      <c r="AE514" s="1155" t="str">
        <f t="shared" si="300"/>
        <v/>
      </c>
      <c r="AF514" s="1152" t="str">
        <f t="shared" si="301"/>
        <v xml:space="preserve"> </v>
      </c>
      <c r="AG514" s="46">
        <f t="shared" si="302"/>
        <v>29</v>
      </c>
      <c r="AH514" s="46">
        <f t="shared" si="303"/>
        <v>28</v>
      </c>
      <c r="AI514" s="1153">
        <f t="shared" si="304"/>
        <v>46.366666666666667</v>
      </c>
      <c r="AJ514" s="1153">
        <f t="shared" si="305"/>
        <v>9.3666666666666671</v>
      </c>
      <c r="AK514" s="1158">
        <f t="shared" si="283"/>
        <v>1</v>
      </c>
      <c r="AL514" s="1159" t="str">
        <f t="shared" si="284"/>
        <v/>
      </c>
      <c r="AM514" s="47" t="str">
        <f t="shared" si="285"/>
        <v/>
      </c>
      <c r="AN514" s="17"/>
      <c r="AO514" s="47" t="str">
        <f t="shared" si="286"/>
        <v/>
      </c>
      <c r="AP514" s="47" t="str">
        <f t="shared" si="287"/>
        <v/>
      </c>
      <c r="AQ514" s="47"/>
      <c r="AR514" s="47" t="str">
        <f t="shared" si="288"/>
        <v/>
      </c>
      <c r="AS514" s="1158" t="str">
        <f t="shared" si="289"/>
        <v/>
      </c>
      <c r="AT514" s="1158" t="str">
        <f t="shared" si="290"/>
        <v/>
      </c>
      <c r="AU514" s="1158">
        <f t="shared" si="291"/>
        <v>1</v>
      </c>
    </row>
    <row r="515" spans="1:47" s="11" customFormat="1" ht="25.5" customHeight="1">
      <c r="A515" s="17"/>
      <c r="B515" s="25"/>
      <c r="C515" s="55" t="s">
        <v>452</v>
      </c>
      <c r="D515" s="5" t="s">
        <v>54</v>
      </c>
      <c r="E515" s="17" t="s">
        <v>55</v>
      </c>
      <c r="F515" s="17">
        <f t="shared" si="280"/>
        <v>15</v>
      </c>
      <c r="G515" s="17">
        <f t="shared" si="281"/>
        <v>430</v>
      </c>
      <c r="H515" s="17">
        <v>2</v>
      </c>
      <c r="I515" s="17">
        <v>2</v>
      </c>
      <c r="J515" s="17">
        <v>3</v>
      </c>
      <c r="K515" s="17">
        <v>85</v>
      </c>
      <c r="L515" s="17">
        <v>3</v>
      </c>
      <c r="M515" s="17">
        <v>78</v>
      </c>
      <c r="N515" s="17">
        <v>3</v>
      </c>
      <c r="O515" s="17">
        <v>94</v>
      </c>
      <c r="P515" s="17">
        <v>2</v>
      </c>
      <c r="Q515" s="17">
        <v>71</v>
      </c>
      <c r="R515" s="17">
        <v>4</v>
      </c>
      <c r="S515" s="17">
        <v>102</v>
      </c>
      <c r="T515" s="1153">
        <f t="shared" si="282"/>
        <v>23.5</v>
      </c>
      <c r="U515" s="17">
        <v>24</v>
      </c>
      <c r="V515" s="17">
        <v>24</v>
      </c>
      <c r="W515" s="17">
        <v>0</v>
      </c>
      <c r="X515" s="1152" t="str">
        <f t="shared" si="293"/>
        <v xml:space="preserve"> </v>
      </c>
      <c r="Y515" s="1152">
        <f t="shared" si="295"/>
        <v>1</v>
      </c>
      <c r="Z515" s="1152" t="str">
        <f t="shared" si="296"/>
        <v xml:space="preserve"> </v>
      </c>
      <c r="AA515" s="1154">
        <f t="shared" si="297"/>
        <v>28.666666666666668</v>
      </c>
      <c r="AB515" s="1152">
        <f t="shared" si="298"/>
        <v>30</v>
      </c>
      <c r="AC515" s="1154">
        <f t="shared" si="299"/>
        <v>-1.3333333333333321</v>
      </c>
      <c r="AD515" s="1155" t="str">
        <f>IF(AC515&gt;0,1,"")</f>
        <v/>
      </c>
      <c r="AE515" s="1155" t="str">
        <f t="shared" si="300"/>
        <v/>
      </c>
      <c r="AF515" s="1152">
        <f t="shared" si="301"/>
        <v>1</v>
      </c>
      <c r="AG515" s="46">
        <f t="shared" si="302"/>
        <v>14</v>
      </c>
      <c r="AH515" s="46">
        <f t="shared" si="303"/>
        <v>10</v>
      </c>
      <c r="AI515" s="1153">
        <f t="shared" si="304"/>
        <v>22.666666666666668</v>
      </c>
      <c r="AJ515" s="1153">
        <f t="shared" si="305"/>
        <v>-0.83333333333333215</v>
      </c>
      <c r="AK515" s="1158" t="str">
        <f t="shared" si="283"/>
        <v/>
      </c>
      <c r="AL515" s="1159" t="str">
        <f t="shared" si="284"/>
        <v/>
      </c>
      <c r="AM515" s="47" t="str">
        <f t="shared" si="285"/>
        <v/>
      </c>
      <c r="AN515" s="17"/>
      <c r="AO515" s="47" t="str">
        <f t="shared" si="286"/>
        <v/>
      </c>
      <c r="AP515" s="47" t="str">
        <f t="shared" si="287"/>
        <v/>
      </c>
      <c r="AQ515" s="47"/>
      <c r="AR515" s="47" t="str">
        <f t="shared" si="288"/>
        <v/>
      </c>
      <c r="AS515" s="1158" t="str">
        <f t="shared" si="289"/>
        <v/>
      </c>
      <c r="AT515" s="1158">
        <f t="shared" si="290"/>
        <v>1</v>
      </c>
      <c r="AU515" s="1158" t="str">
        <f t="shared" si="291"/>
        <v/>
      </c>
    </row>
    <row r="516" spans="1:47" s="11" customFormat="1" ht="25.5" customHeight="1">
      <c r="A516" s="25">
        <v>44</v>
      </c>
      <c r="B516" s="26" t="s">
        <v>453</v>
      </c>
      <c r="C516" s="29"/>
      <c r="D516" s="29"/>
      <c r="E516" s="17"/>
      <c r="F516" s="17">
        <f t="shared" si="280"/>
        <v>0</v>
      </c>
      <c r="G516" s="17">
        <f t="shared" si="281"/>
        <v>0</v>
      </c>
      <c r="H516" s="5">
        <v>0</v>
      </c>
      <c r="I516" s="5">
        <v>0</v>
      </c>
      <c r="J516" s="5">
        <v>0</v>
      </c>
      <c r="K516" s="5">
        <v>0</v>
      </c>
      <c r="L516" s="5">
        <v>0</v>
      </c>
      <c r="M516" s="5">
        <v>0</v>
      </c>
      <c r="N516" s="5">
        <v>0</v>
      </c>
      <c r="O516" s="5">
        <v>0</v>
      </c>
      <c r="P516" s="5">
        <v>0</v>
      </c>
      <c r="Q516" s="5">
        <v>0</v>
      </c>
      <c r="R516" s="5">
        <v>0</v>
      </c>
      <c r="S516" s="5">
        <v>0</v>
      </c>
      <c r="T516" s="1153" t="str">
        <f t="shared" si="282"/>
        <v/>
      </c>
      <c r="U516" s="5">
        <v>0</v>
      </c>
      <c r="V516" s="5">
        <v>0</v>
      </c>
      <c r="W516" s="5">
        <v>0</v>
      </c>
      <c r="X516" s="1152" t="str">
        <f t="shared" si="293"/>
        <v xml:space="preserve"> </v>
      </c>
      <c r="Y516" s="1152" t="str">
        <f t="shared" si="295"/>
        <v xml:space="preserve"> </v>
      </c>
      <c r="Z516" s="1152" t="str">
        <f t="shared" si="296"/>
        <v xml:space="preserve"> </v>
      </c>
      <c r="AA516" s="1154" t="str">
        <f t="shared" si="297"/>
        <v/>
      </c>
      <c r="AB516" s="1152" t="str">
        <f t="shared" si="298"/>
        <v/>
      </c>
      <c r="AC516" s="1154" t="str">
        <f t="shared" si="299"/>
        <v/>
      </c>
      <c r="AD516" s="1155"/>
      <c r="AE516" s="1155" t="str">
        <f t="shared" si="300"/>
        <v/>
      </c>
      <c r="AF516" s="1152" t="str">
        <f t="shared" si="301"/>
        <v xml:space="preserve"> </v>
      </c>
      <c r="AG516" s="46" t="str">
        <f t="shared" si="302"/>
        <v xml:space="preserve"> </v>
      </c>
      <c r="AH516" s="46" t="str">
        <f t="shared" si="303"/>
        <v xml:space="preserve"> </v>
      </c>
      <c r="AI516" s="1153" t="str">
        <f t="shared" si="304"/>
        <v xml:space="preserve"> </v>
      </c>
      <c r="AJ516" s="1153" t="str">
        <f t="shared" si="305"/>
        <v xml:space="preserve"> </v>
      </c>
      <c r="AK516" s="1158" t="str">
        <f t="shared" si="283"/>
        <v/>
      </c>
      <c r="AL516" s="1159" t="str">
        <f t="shared" si="284"/>
        <v/>
      </c>
      <c r="AM516" s="47" t="str">
        <f t="shared" si="285"/>
        <v/>
      </c>
      <c r="AN516" s="17"/>
      <c r="AO516" s="47" t="str">
        <f t="shared" si="286"/>
        <v/>
      </c>
      <c r="AP516" s="47" t="str">
        <f t="shared" si="287"/>
        <v/>
      </c>
      <c r="AQ516" s="47"/>
      <c r="AR516" s="47" t="str">
        <f t="shared" si="288"/>
        <v/>
      </c>
      <c r="AS516" s="1158" t="str">
        <f t="shared" si="289"/>
        <v/>
      </c>
      <c r="AT516" s="1158" t="str">
        <f t="shared" si="290"/>
        <v/>
      </c>
      <c r="AU516" s="1158" t="str">
        <f t="shared" si="291"/>
        <v/>
      </c>
    </row>
    <row r="517" spans="1:47" s="11" customFormat="1" ht="25.5" customHeight="1">
      <c r="A517" s="17">
        <v>1</v>
      </c>
      <c r="B517" s="1306"/>
      <c r="C517" s="24" t="s">
        <v>454</v>
      </c>
      <c r="D517" s="24" t="s">
        <v>54</v>
      </c>
      <c r="E517" s="17" t="s">
        <v>79</v>
      </c>
      <c r="F517" s="17">
        <f t="shared" si="280"/>
        <v>20</v>
      </c>
      <c r="G517" s="17">
        <f t="shared" si="281"/>
        <v>686</v>
      </c>
      <c r="H517" s="17">
        <v>13</v>
      </c>
      <c r="I517" s="17">
        <v>13</v>
      </c>
      <c r="J517" s="17">
        <v>4</v>
      </c>
      <c r="K517" s="17">
        <v>140</v>
      </c>
      <c r="L517" s="17">
        <v>4</v>
      </c>
      <c r="M517" s="17">
        <v>118</v>
      </c>
      <c r="N517" s="17">
        <v>4</v>
      </c>
      <c r="O517" s="17">
        <v>158</v>
      </c>
      <c r="P517" s="17">
        <v>4</v>
      </c>
      <c r="Q517" s="17">
        <v>122</v>
      </c>
      <c r="R517" s="17">
        <v>4</v>
      </c>
      <c r="S517" s="17">
        <v>148</v>
      </c>
      <c r="T517" s="1153">
        <f t="shared" si="282"/>
        <v>31</v>
      </c>
      <c r="U517" s="17">
        <v>29</v>
      </c>
      <c r="V517" s="17">
        <v>26</v>
      </c>
      <c r="W517" s="17">
        <v>3</v>
      </c>
      <c r="X517" s="1152">
        <f t="shared" si="293"/>
        <v>1</v>
      </c>
      <c r="Y517" s="1152" t="str">
        <f t="shared" si="295"/>
        <v xml:space="preserve"> </v>
      </c>
      <c r="Z517" s="1152" t="str">
        <f t="shared" si="296"/>
        <v xml:space="preserve"> </v>
      </c>
      <c r="AA517" s="1154">
        <f t="shared" si="297"/>
        <v>34.299999999999997</v>
      </c>
      <c r="AB517" s="1152">
        <f t="shared" si="298"/>
        <v>25</v>
      </c>
      <c r="AC517" s="1154">
        <f t="shared" si="299"/>
        <v>9.2999999999999972</v>
      </c>
      <c r="AD517" s="1155">
        <f>IF(AC517&gt;0,1,"")</f>
        <v>1</v>
      </c>
      <c r="AE517" s="1155" t="str">
        <f t="shared" si="300"/>
        <v/>
      </c>
      <c r="AF517" s="1152" t="str">
        <f t="shared" si="301"/>
        <v xml:space="preserve"> </v>
      </c>
      <c r="AG517" s="46">
        <f t="shared" si="302"/>
        <v>27</v>
      </c>
      <c r="AH517" s="46">
        <f t="shared" si="303"/>
        <v>11</v>
      </c>
      <c r="AI517" s="1153">
        <f t="shared" si="304"/>
        <v>42.416666666666664</v>
      </c>
      <c r="AJ517" s="1153">
        <f t="shared" si="305"/>
        <v>11.416666666666664</v>
      </c>
      <c r="AK517" s="1158">
        <f t="shared" si="283"/>
        <v>1</v>
      </c>
      <c r="AL517" s="1159" t="str">
        <f t="shared" si="284"/>
        <v/>
      </c>
      <c r="AM517" s="47" t="str">
        <f t="shared" si="285"/>
        <v/>
      </c>
      <c r="AN517" s="17"/>
      <c r="AO517" s="47" t="str">
        <f t="shared" si="286"/>
        <v/>
      </c>
      <c r="AP517" s="47" t="str">
        <f t="shared" si="287"/>
        <v/>
      </c>
      <c r="AQ517" s="47"/>
      <c r="AR517" s="47" t="str">
        <f t="shared" si="288"/>
        <v/>
      </c>
      <c r="AS517" s="1158" t="str">
        <f t="shared" si="289"/>
        <v/>
      </c>
      <c r="AT517" s="1158" t="str">
        <f t="shared" si="290"/>
        <v/>
      </c>
      <c r="AU517" s="1158">
        <f t="shared" si="291"/>
        <v>1</v>
      </c>
    </row>
    <row r="518" spans="1:47" s="11" customFormat="1" ht="25.5" customHeight="1">
      <c r="A518" s="17">
        <v>2</v>
      </c>
      <c r="B518" s="1307"/>
      <c r="C518" s="24" t="s">
        <v>455</v>
      </c>
      <c r="D518" s="24" t="s">
        <v>54</v>
      </c>
      <c r="E518" s="17" t="s">
        <v>79</v>
      </c>
      <c r="F518" s="17">
        <f t="shared" si="280"/>
        <v>12</v>
      </c>
      <c r="G518" s="17">
        <f t="shared" si="281"/>
        <v>387</v>
      </c>
      <c r="H518" s="17">
        <v>3</v>
      </c>
      <c r="I518" s="17">
        <v>3</v>
      </c>
      <c r="J518" s="17">
        <v>2</v>
      </c>
      <c r="K518" s="17">
        <v>68</v>
      </c>
      <c r="L518" s="17">
        <v>2</v>
      </c>
      <c r="M518" s="17">
        <v>67</v>
      </c>
      <c r="N518" s="17">
        <v>2</v>
      </c>
      <c r="O518" s="17">
        <v>69</v>
      </c>
      <c r="P518" s="17">
        <v>3</v>
      </c>
      <c r="Q518" s="17">
        <v>83</v>
      </c>
      <c r="R518" s="17">
        <v>3</v>
      </c>
      <c r="S518" s="17">
        <v>100</v>
      </c>
      <c r="T518" s="1153">
        <f t="shared" si="282"/>
        <v>19</v>
      </c>
      <c r="U518" s="17">
        <v>20</v>
      </c>
      <c r="V518" s="17">
        <v>20</v>
      </c>
      <c r="W518" s="17">
        <v>0</v>
      </c>
      <c r="X518" s="1152">
        <f t="shared" si="293"/>
        <v>1</v>
      </c>
      <c r="Y518" s="1152" t="str">
        <f t="shared" si="295"/>
        <v xml:space="preserve"> </v>
      </c>
      <c r="Z518" s="1152" t="str">
        <f t="shared" si="296"/>
        <v xml:space="preserve"> </v>
      </c>
      <c r="AA518" s="1154">
        <f t="shared" si="297"/>
        <v>32.25</v>
      </c>
      <c r="AB518" s="1152">
        <f t="shared" si="298"/>
        <v>25</v>
      </c>
      <c r="AC518" s="1154">
        <f t="shared" si="299"/>
        <v>7.25</v>
      </c>
      <c r="AD518" s="1155">
        <f>IF(AC518&gt;0,1,"")</f>
        <v>1</v>
      </c>
      <c r="AE518" s="1155" t="str">
        <f t="shared" si="300"/>
        <v/>
      </c>
      <c r="AF518" s="1152" t="str">
        <f t="shared" si="301"/>
        <v xml:space="preserve"> </v>
      </c>
      <c r="AG518" s="46">
        <f t="shared" si="302"/>
        <v>15</v>
      </c>
      <c r="AH518" s="46">
        <f t="shared" si="303"/>
        <v>12</v>
      </c>
      <c r="AI518" s="1153">
        <f t="shared" si="304"/>
        <v>24.5</v>
      </c>
      <c r="AJ518" s="1153">
        <f t="shared" si="305"/>
        <v>5.5</v>
      </c>
      <c r="AK518" s="1158">
        <f t="shared" si="283"/>
        <v>1</v>
      </c>
      <c r="AL518" s="1159" t="str">
        <f t="shared" si="284"/>
        <v/>
      </c>
      <c r="AM518" s="47" t="str">
        <f t="shared" si="285"/>
        <v/>
      </c>
      <c r="AN518" s="17"/>
      <c r="AO518" s="47" t="str">
        <f t="shared" si="286"/>
        <v/>
      </c>
      <c r="AP518" s="47" t="str">
        <f t="shared" si="287"/>
        <v/>
      </c>
      <c r="AQ518" s="47"/>
      <c r="AR518" s="47" t="str">
        <f t="shared" si="288"/>
        <v/>
      </c>
      <c r="AS518" s="1158" t="str">
        <f t="shared" si="289"/>
        <v/>
      </c>
      <c r="AT518" s="1158">
        <f t="shared" si="290"/>
        <v>1</v>
      </c>
      <c r="AU518" s="1158" t="str">
        <f t="shared" si="291"/>
        <v/>
      </c>
    </row>
    <row r="519" spans="1:47" s="11" customFormat="1" ht="25.5" customHeight="1">
      <c r="A519" s="17">
        <v>3</v>
      </c>
      <c r="B519" s="1307"/>
      <c r="C519" s="24" t="s">
        <v>456</v>
      </c>
      <c r="D519" s="24" t="s">
        <v>54</v>
      </c>
      <c r="E519" s="17" t="s">
        <v>79</v>
      </c>
      <c r="F519" s="17">
        <f t="shared" si="280"/>
        <v>15</v>
      </c>
      <c r="G519" s="17">
        <f t="shared" si="281"/>
        <v>454</v>
      </c>
      <c r="H519" s="17">
        <v>1</v>
      </c>
      <c r="I519" s="17">
        <v>1</v>
      </c>
      <c r="J519" s="17">
        <v>3</v>
      </c>
      <c r="K519" s="17">
        <v>88</v>
      </c>
      <c r="L519" s="17">
        <v>3</v>
      </c>
      <c r="M519" s="17">
        <v>76</v>
      </c>
      <c r="N519" s="17">
        <v>3</v>
      </c>
      <c r="O519" s="17">
        <v>76</v>
      </c>
      <c r="P519" s="17">
        <v>3</v>
      </c>
      <c r="Q519" s="17">
        <v>109</v>
      </c>
      <c r="R519" s="17">
        <v>3</v>
      </c>
      <c r="S519" s="17">
        <v>105</v>
      </c>
      <c r="T519" s="1153">
        <f t="shared" si="282"/>
        <v>23.5</v>
      </c>
      <c r="U519" s="17">
        <v>21</v>
      </c>
      <c r="V519" s="17">
        <v>18</v>
      </c>
      <c r="W519" s="17">
        <v>4</v>
      </c>
      <c r="X519" s="1152">
        <f t="shared" si="293"/>
        <v>1</v>
      </c>
      <c r="Y519" s="1152" t="str">
        <f t="shared" si="295"/>
        <v xml:space="preserve"> </v>
      </c>
      <c r="Z519" s="1152" t="str">
        <f t="shared" si="296"/>
        <v xml:space="preserve"> </v>
      </c>
      <c r="AA519" s="1154">
        <f t="shared" si="297"/>
        <v>30.266666666666666</v>
      </c>
      <c r="AB519" s="1152">
        <f t="shared" si="298"/>
        <v>25</v>
      </c>
      <c r="AC519" s="1154">
        <f t="shared" si="299"/>
        <v>5.2666666666666657</v>
      </c>
      <c r="AD519" s="1155">
        <f>IF(AC519&gt;0,1,"")</f>
        <v>1</v>
      </c>
      <c r="AE519" s="1155" t="str">
        <f t="shared" si="300"/>
        <v/>
      </c>
      <c r="AF519" s="1152" t="str">
        <f t="shared" si="301"/>
        <v xml:space="preserve"> </v>
      </c>
      <c r="AG519" s="46">
        <f t="shared" si="302"/>
        <v>18</v>
      </c>
      <c r="AH519" s="46">
        <f t="shared" si="303"/>
        <v>4</v>
      </c>
      <c r="AI519" s="1153">
        <f t="shared" si="304"/>
        <v>28.333333333333332</v>
      </c>
      <c r="AJ519" s="1153">
        <f t="shared" si="305"/>
        <v>4.8333333333333321</v>
      </c>
      <c r="AK519" s="1158">
        <f t="shared" si="283"/>
        <v>1</v>
      </c>
      <c r="AL519" s="1159" t="str">
        <f t="shared" si="284"/>
        <v/>
      </c>
      <c r="AM519" s="47" t="str">
        <f t="shared" si="285"/>
        <v/>
      </c>
      <c r="AN519" s="17"/>
      <c r="AO519" s="47" t="str">
        <f t="shared" si="286"/>
        <v/>
      </c>
      <c r="AP519" s="47" t="str">
        <f t="shared" si="287"/>
        <v/>
      </c>
      <c r="AQ519" s="47"/>
      <c r="AR519" s="47" t="str">
        <f t="shared" si="288"/>
        <v/>
      </c>
      <c r="AS519" s="1158" t="str">
        <f t="shared" si="289"/>
        <v/>
      </c>
      <c r="AT519" s="1158">
        <f t="shared" si="290"/>
        <v>1</v>
      </c>
      <c r="AU519" s="1158" t="str">
        <f t="shared" si="291"/>
        <v/>
      </c>
    </row>
    <row r="520" spans="1:47" s="11" customFormat="1" ht="25.5" customHeight="1">
      <c r="A520" s="17">
        <v>4</v>
      </c>
      <c r="B520" s="1308"/>
      <c r="C520" s="24" t="s">
        <v>457</v>
      </c>
      <c r="D520" s="24" t="s">
        <v>54</v>
      </c>
      <c r="E520" s="17" t="s">
        <v>79</v>
      </c>
      <c r="F520" s="17">
        <f t="shared" si="280"/>
        <v>12</v>
      </c>
      <c r="G520" s="17">
        <f t="shared" si="281"/>
        <v>357</v>
      </c>
      <c r="H520" s="17">
        <v>3</v>
      </c>
      <c r="I520" s="17">
        <v>3</v>
      </c>
      <c r="J520" s="17">
        <v>3</v>
      </c>
      <c r="K520" s="17">
        <v>82</v>
      </c>
      <c r="L520" s="17">
        <v>2</v>
      </c>
      <c r="M520" s="17">
        <v>56</v>
      </c>
      <c r="N520" s="17">
        <v>2</v>
      </c>
      <c r="O520" s="17">
        <v>68</v>
      </c>
      <c r="P520" s="17">
        <v>2</v>
      </c>
      <c r="Q520" s="17">
        <v>62</v>
      </c>
      <c r="R520" s="17">
        <v>3</v>
      </c>
      <c r="S520" s="17">
        <v>89</v>
      </c>
      <c r="T520" s="1153">
        <f t="shared" si="282"/>
        <v>19</v>
      </c>
      <c r="U520" s="17">
        <v>18</v>
      </c>
      <c r="V520" s="17">
        <v>18</v>
      </c>
      <c r="W520" s="17">
        <v>0</v>
      </c>
      <c r="X520" s="1152">
        <f t="shared" si="293"/>
        <v>1</v>
      </c>
      <c r="Y520" s="1152" t="str">
        <f t="shared" si="295"/>
        <v xml:space="preserve"> </v>
      </c>
      <c r="Z520" s="1152" t="str">
        <f t="shared" si="296"/>
        <v xml:space="preserve"> </v>
      </c>
      <c r="AA520" s="1154">
        <f t="shared" si="297"/>
        <v>29.75</v>
      </c>
      <c r="AB520" s="1152">
        <f t="shared" si="298"/>
        <v>25</v>
      </c>
      <c r="AC520" s="1154">
        <f t="shared" si="299"/>
        <v>4.75</v>
      </c>
      <c r="AD520" s="1155">
        <f>IF(AC520&gt;0,1,"")</f>
        <v>1</v>
      </c>
      <c r="AE520" s="1155" t="str">
        <f t="shared" si="300"/>
        <v/>
      </c>
      <c r="AF520" s="1152" t="str">
        <f t="shared" si="301"/>
        <v xml:space="preserve"> </v>
      </c>
      <c r="AG520" s="46">
        <f t="shared" si="302"/>
        <v>14</v>
      </c>
      <c r="AH520" s="46">
        <f t="shared" si="303"/>
        <v>7</v>
      </c>
      <c r="AI520" s="1153">
        <f t="shared" si="304"/>
        <v>22.583333333333332</v>
      </c>
      <c r="AJ520" s="1153">
        <f t="shared" si="305"/>
        <v>3.5833333333333321</v>
      </c>
      <c r="AK520" s="1158">
        <f t="shared" si="283"/>
        <v>1</v>
      </c>
      <c r="AL520" s="1159" t="str">
        <f t="shared" si="284"/>
        <v/>
      </c>
      <c r="AM520" s="47" t="str">
        <f t="shared" si="285"/>
        <v/>
      </c>
      <c r="AN520" s="17"/>
      <c r="AO520" s="47" t="str">
        <f t="shared" si="286"/>
        <v/>
      </c>
      <c r="AP520" s="47" t="str">
        <f t="shared" si="287"/>
        <v/>
      </c>
      <c r="AQ520" s="47"/>
      <c r="AR520" s="47" t="str">
        <f t="shared" si="288"/>
        <v/>
      </c>
      <c r="AS520" s="1158" t="str">
        <f t="shared" si="289"/>
        <v/>
      </c>
      <c r="AT520" s="1158">
        <f t="shared" si="290"/>
        <v>1</v>
      </c>
      <c r="AU520" s="1158" t="str">
        <f t="shared" si="291"/>
        <v/>
      </c>
    </row>
    <row r="521" spans="1:47" s="11" customFormat="1" ht="25.5" customHeight="1">
      <c r="A521" s="17">
        <v>45</v>
      </c>
      <c r="B521" s="23" t="s">
        <v>458</v>
      </c>
      <c r="C521" s="24"/>
      <c r="D521" s="24"/>
      <c r="E521" s="5"/>
      <c r="F521" s="17">
        <f t="shared" si="280"/>
        <v>0</v>
      </c>
      <c r="G521" s="17">
        <f t="shared" si="281"/>
        <v>0</v>
      </c>
      <c r="H521" s="5">
        <v>0</v>
      </c>
      <c r="I521" s="5">
        <v>0</v>
      </c>
      <c r="J521" s="5">
        <v>0</v>
      </c>
      <c r="K521" s="5">
        <v>0</v>
      </c>
      <c r="L521" s="5">
        <v>0</v>
      </c>
      <c r="M521" s="5">
        <v>0</v>
      </c>
      <c r="N521" s="5">
        <v>0</v>
      </c>
      <c r="O521" s="5">
        <v>0</v>
      </c>
      <c r="P521" s="5">
        <v>0</v>
      </c>
      <c r="Q521" s="5">
        <v>0</v>
      </c>
      <c r="R521" s="5">
        <v>0</v>
      </c>
      <c r="S521" s="5">
        <v>0</v>
      </c>
      <c r="T521" s="1153" t="str">
        <f t="shared" si="282"/>
        <v/>
      </c>
      <c r="U521" s="17">
        <v>16</v>
      </c>
      <c r="V521" s="17">
        <v>16</v>
      </c>
      <c r="W521" s="17">
        <v>0</v>
      </c>
      <c r="X521" s="1152" t="str">
        <f t="shared" si="293"/>
        <v xml:space="preserve"> </v>
      </c>
      <c r="Y521" s="1152" t="str">
        <f t="shared" si="295"/>
        <v xml:space="preserve"> </v>
      </c>
      <c r="Z521" s="1152" t="str">
        <f t="shared" si="296"/>
        <v xml:space="preserve"> </v>
      </c>
      <c r="AA521" s="1154" t="str">
        <f t="shared" si="297"/>
        <v/>
      </c>
      <c r="AB521" s="1152" t="str">
        <f t="shared" si="298"/>
        <v/>
      </c>
      <c r="AC521" s="1154" t="str">
        <f t="shared" si="299"/>
        <v/>
      </c>
      <c r="AD521" s="1155"/>
      <c r="AE521" s="1155" t="str">
        <f t="shared" si="300"/>
        <v/>
      </c>
      <c r="AF521" s="1152" t="str">
        <f t="shared" si="301"/>
        <v xml:space="preserve"> </v>
      </c>
      <c r="AG521" s="46" t="str">
        <f t="shared" si="302"/>
        <v xml:space="preserve"> </v>
      </c>
      <c r="AH521" s="46" t="str">
        <f t="shared" si="303"/>
        <v xml:space="preserve"> </v>
      </c>
      <c r="AI521" s="1153" t="str">
        <f t="shared" si="304"/>
        <v xml:space="preserve"> </v>
      </c>
      <c r="AJ521" s="1153" t="str">
        <f t="shared" si="305"/>
        <v xml:space="preserve"> </v>
      </c>
      <c r="AK521" s="1158" t="str">
        <f t="shared" si="283"/>
        <v/>
      </c>
      <c r="AL521" s="1159" t="str">
        <f t="shared" si="284"/>
        <v/>
      </c>
      <c r="AM521" s="47" t="str">
        <f t="shared" si="285"/>
        <v/>
      </c>
      <c r="AN521" s="17"/>
      <c r="AO521" s="47" t="str">
        <f t="shared" si="286"/>
        <v/>
      </c>
      <c r="AP521" s="47" t="str">
        <f t="shared" si="287"/>
        <v/>
      </c>
      <c r="AQ521" s="47"/>
      <c r="AR521" s="47" t="str">
        <f t="shared" si="288"/>
        <v/>
      </c>
      <c r="AS521" s="1158" t="str">
        <f t="shared" si="289"/>
        <v/>
      </c>
      <c r="AT521" s="1158" t="str">
        <f t="shared" si="290"/>
        <v/>
      </c>
      <c r="AU521" s="1158" t="str">
        <f t="shared" si="291"/>
        <v/>
      </c>
    </row>
    <row r="522" spans="1:47" s="11" customFormat="1" ht="25.5" customHeight="1">
      <c r="A522" s="17">
        <v>1</v>
      </c>
      <c r="B522" s="23" t="s">
        <v>1</v>
      </c>
      <c r="C522" s="1310" t="s">
        <v>459</v>
      </c>
      <c r="D522" s="5" t="s">
        <v>57</v>
      </c>
      <c r="E522" s="17" t="s">
        <v>65</v>
      </c>
      <c r="F522" s="17">
        <f t="shared" si="280"/>
        <v>10</v>
      </c>
      <c r="G522" s="17">
        <f t="shared" si="281"/>
        <v>133</v>
      </c>
      <c r="H522" s="17">
        <f t="shared" ref="H522:S522" si="308">H523+H524</f>
        <v>2</v>
      </c>
      <c r="I522" s="17">
        <f t="shared" si="308"/>
        <v>1</v>
      </c>
      <c r="J522" s="17">
        <f t="shared" si="308"/>
        <v>2</v>
      </c>
      <c r="K522" s="17">
        <f t="shared" si="308"/>
        <v>24</v>
      </c>
      <c r="L522" s="17">
        <f t="shared" si="308"/>
        <v>2</v>
      </c>
      <c r="M522" s="17">
        <f t="shared" si="308"/>
        <v>29</v>
      </c>
      <c r="N522" s="17">
        <f t="shared" si="308"/>
        <v>2</v>
      </c>
      <c r="O522" s="17">
        <f t="shared" si="308"/>
        <v>21</v>
      </c>
      <c r="P522" s="17">
        <f t="shared" si="308"/>
        <v>2</v>
      </c>
      <c r="Q522" s="17">
        <f t="shared" si="308"/>
        <v>33</v>
      </c>
      <c r="R522" s="17">
        <f t="shared" si="308"/>
        <v>2</v>
      </c>
      <c r="S522" s="17">
        <f t="shared" si="308"/>
        <v>26</v>
      </c>
      <c r="T522" s="1153">
        <f t="shared" si="282"/>
        <v>16</v>
      </c>
      <c r="U522" s="17">
        <f>U523+U524</f>
        <v>0</v>
      </c>
      <c r="V522" s="17">
        <f>V523+V524</f>
        <v>0</v>
      </c>
      <c r="W522" s="17"/>
      <c r="X522" s="1152">
        <f t="shared" si="293"/>
        <v>1</v>
      </c>
      <c r="Y522" s="1152" t="str">
        <f t="shared" si="295"/>
        <v xml:space="preserve"> </v>
      </c>
      <c r="Z522" s="1152" t="str">
        <f t="shared" si="296"/>
        <v xml:space="preserve"> </v>
      </c>
      <c r="AA522" s="1154">
        <f t="shared" si="297"/>
        <v>13.3</v>
      </c>
      <c r="AB522" s="1152">
        <f t="shared" si="298"/>
        <v>25</v>
      </c>
      <c r="AC522" s="1154">
        <f t="shared" si="299"/>
        <v>-11.7</v>
      </c>
      <c r="AD522" s="1155" t="str">
        <f>IF(AC522&gt;0,1,"")</f>
        <v/>
      </c>
      <c r="AE522" s="1155" t="str">
        <f t="shared" si="300"/>
        <v/>
      </c>
      <c r="AF522" s="1152">
        <f t="shared" si="301"/>
        <v>1</v>
      </c>
      <c r="AG522" s="46">
        <f t="shared" si="302"/>
        <v>5</v>
      </c>
      <c r="AH522" s="46">
        <f t="shared" si="303"/>
        <v>8</v>
      </c>
      <c r="AI522" s="1153">
        <f t="shared" si="304"/>
        <v>9.1666666666666661</v>
      </c>
      <c r="AJ522" s="1153">
        <f t="shared" si="305"/>
        <v>-6.8333333333333339</v>
      </c>
      <c r="AK522" s="1158" t="str">
        <f t="shared" si="283"/>
        <v/>
      </c>
      <c r="AL522" s="1159">
        <f t="shared" si="284"/>
        <v>1</v>
      </c>
      <c r="AM522" s="47" t="str">
        <f t="shared" si="285"/>
        <v/>
      </c>
      <c r="AN522" s="17"/>
      <c r="AO522" s="47" t="str">
        <f t="shared" si="286"/>
        <v/>
      </c>
      <c r="AP522" s="47" t="str">
        <f t="shared" si="287"/>
        <v/>
      </c>
      <c r="AQ522" s="47"/>
      <c r="AR522" s="47" t="str">
        <f t="shared" si="288"/>
        <v/>
      </c>
      <c r="AS522" s="1158">
        <f t="shared" si="289"/>
        <v>1</v>
      </c>
      <c r="AT522" s="1158" t="str">
        <f t="shared" si="290"/>
        <v/>
      </c>
      <c r="AU522" s="1158" t="str">
        <f t="shared" si="291"/>
        <v/>
      </c>
    </row>
    <row r="523" spans="1:47" s="11" customFormat="1" ht="25.5" customHeight="1">
      <c r="A523" s="17"/>
      <c r="B523" s="23"/>
      <c r="C523" s="1307"/>
      <c r="D523" s="41" t="s">
        <v>58</v>
      </c>
      <c r="E523" s="17"/>
      <c r="F523" s="17">
        <f t="shared" si="280"/>
        <v>5</v>
      </c>
      <c r="G523" s="17">
        <f t="shared" si="281"/>
        <v>69</v>
      </c>
      <c r="H523" s="17">
        <v>2</v>
      </c>
      <c r="I523" s="17">
        <v>1</v>
      </c>
      <c r="J523" s="17">
        <v>1</v>
      </c>
      <c r="K523" s="17">
        <v>12</v>
      </c>
      <c r="L523" s="17">
        <v>1</v>
      </c>
      <c r="M523" s="17">
        <v>15</v>
      </c>
      <c r="N523" s="17">
        <v>1</v>
      </c>
      <c r="O523" s="17">
        <v>11</v>
      </c>
      <c r="P523" s="17">
        <v>1</v>
      </c>
      <c r="Q523" s="17">
        <v>18</v>
      </c>
      <c r="R523" s="17">
        <v>1</v>
      </c>
      <c r="S523" s="17">
        <v>13</v>
      </c>
      <c r="T523" s="1153" t="str">
        <f t="shared" si="282"/>
        <v/>
      </c>
      <c r="U523" s="17"/>
      <c r="V523" s="17"/>
      <c r="W523" s="17"/>
      <c r="X523" s="1152" t="str">
        <f t="shared" si="293"/>
        <v xml:space="preserve"> </v>
      </c>
      <c r="Y523" s="1152" t="str">
        <f t="shared" si="295"/>
        <v xml:space="preserve"> </v>
      </c>
      <c r="Z523" s="1152" t="str">
        <f t="shared" si="296"/>
        <v xml:space="preserve"> </v>
      </c>
      <c r="AA523" s="1154" t="str">
        <f t="shared" si="297"/>
        <v/>
      </c>
      <c r="AB523" s="1152" t="str">
        <f t="shared" si="298"/>
        <v/>
      </c>
      <c r="AC523" s="1154" t="str">
        <f t="shared" si="299"/>
        <v/>
      </c>
      <c r="AD523" s="1155"/>
      <c r="AE523" s="1155" t="str">
        <f t="shared" si="300"/>
        <v/>
      </c>
      <c r="AF523" s="1152" t="str">
        <f t="shared" si="301"/>
        <v xml:space="preserve"> </v>
      </c>
      <c r="AG523" s="46" t="str">
        <f t="shared" si="302"/>
        <v xml:space="preserve"> </v>
      </c>
      <c r="AH523" s="46" t="str">
        <f t="shared" si="303"/>
        <v xml:space="preserve"> </v>
      </c>
      <c r="AI523" s="1153" t="str">
        <f t="shared" si="304"/>
        <v xml:space="preserve"> </v>
      </c>
      <c r="AJ523" s="1153" t="str">
        <f t="shared" si="305"/>
        <v xml:space="preserve"> </v>
      </c>
      <c r="AK523" s="1158" t="str">
        <f t="shared" si="283"/>
        <v/>
      </c>
      <c r="AL523" s="1159" t="str">
        <f t="shared" si="284"/>
        <v/>
      </c>
      <c r="AM523" s="47" t="str">
        <f t="shared" si="285"/>
        <v/>
      </c>
      <c r="AN523" s="17"/>
      <c r="AO523" s="47" t="str">
        <f t="shared" si="286"/>
        <v/>
      </c>
      <c r="AP523" s="47" t="str">
        <f t="shared" si="287"/>
        <v/>
      </c>
      <c r="AQ523" s="47"/>
      <c r="AR523" s="47" t="str">
        <f t="shared" si="288"/>
        <v/>
      </c>
      <c r="AS523" s="1158" t="str">
        <f t="shared" si="289"/>
        <v/>
      </c>
      <c r="AT523" s="1158" t="str">
        <f t="shared" si="290"/>
        <v/>
      </c>
      <c r="AU523" s="1158" t="str">
        <f t="shared" si="291"/>
        <v/>
      </c>
    </row>
    <row r="524" spans="1:47" s="11" customFormat="1" ht="25.5" customHeight="1">
      <c r="A524" s="17"/>
      <c r="B524" s="23"/>
      <c r="C524" s="1308"/>
      <c r="D524" s="41" t="s">
        <v>460</v>
      </c>
      <c r="E524" s="17"/>
      <c r="F524" s="17">
        <f t="shared" ref="F524:F587" si="309">J524+L524+N524+P524+R524</f>
        <v>5</v>
      </c>
      <c r="G524" s="17">
        <f t="shared" ref="G524:G587" si="310">K524+M524+O524+Q524+S524</f>
        <v>64</v>
      </c>
      <c r="H524" s="17">
        <v>0</v>
      </c>
      <c r="I524" s="17">
        <v>0</v>
      </c>
      <c r="J524" s="17">
        <v>1</v>
      </c>
      <c r="K524" s="17">
        <v>12</v>
      </c>
      <c r="L524" s="17">
        <v>1</v>
      </c>
      <c r="M524" s="17">
        <v>14</v>
      </c>
      <c r="N524" s="17">
        <v>1</v>
      </c>
      <c r="O524" s="17">
        <v>10</v>
      </c>
      <c r="P524" s="17">
        <v>1</v>
      </c>
      <c r="Q524" s="17">
        <v>15</v>
      </c>
      <c r="R524" s="17">
        <v>1</v>
      </c>
      <c r="S524" s="17">
        <v>13</v>
      </c>
      <c r="T524" s="1153" t="str">
        <f t="shared" ref="T524:T587" si="311">IF(OR(X524=1,Y524=1,Z524=1),F524*1.5+1,"")</f>
        <v/>
      </c>
      <c r="U524" s="17"/>
      <c r="V524" s="17"/>
      <c r="W524" s="17"/>
      <c r="X524" s="1152" t="str">
        <f t="shared" si="293"/>
        <v xml:space="preserve"> </v>
      </c>
      <c r="Y524" s="1152" t="str">
        <f t="shared" si="295"/>
        <v xml:space="preserve"> </v>
      </c>
      <c r="Z524" s="1152" t="str">
        <f t="shared" si="296"/>
        <v xml:space="preserve"> </v>
      </c>
      <c r="AA524" s="1154" t="str">
        <f t="shared" si="297"/>
        <v/>
      </c>
      <c r="AB524" s="1152" t="str">
        <f t="shared" si="298"/>
        <v/>
      </c>
      <c r="AC524" s="1154" t="str">
        <f t="shared" si="299"/>
        <v/>
      </c>
      <c r="AD524" s="1155"/>
      <c r="AE524" s="1155" t="str">
        <f t="shared" si="300"/>
        <v/>
      </c>
      <c r="AF524" s="1152" t="str">
        <f t="shared" si="301"/>
        <v xml:space="preserve"> </v>
      </c>
      <c r="AG524" s="46" t="str">
        <f t="shared" si="302"/>
        <v xml:space="preserve"> </v>
      </c>
      <c r="AH524" s="46" t="str">
        <f t="shared" si="303"/>
        <v xml:space="preserve"> </v>
      </c>
      <c r="AI524" s="1153" t="str">
        <f t="shared" si="304"/>
        <v xml:space="preserve"> </v>
      </c>
      <c r="AJ524" s="1153" t="str">
        <f t="shared" si="305"/>
        <v xml:space="preserve"> </v>
      </c>
      <c r="AK524" s="1158" t="str">
        <f t="shared" ref="AK524:AK587" si="312">IF(AND(OR(X524=1,Y524=1,Z524=1),AC524&gt;=3),1,"")</f>
        <v/>
      </c>
      <c r="AL524" s="1159" t="str">
        <f t="shared" ref="AL524:AL587" si="313">IF(AND(OR(X524=1,Y524=1,Z524=1),AC524&lt;=-3),1,"")</f>
        <v/>
      </c>
      <c r="AM524" s="47" t="str">
        <f t="shared" ref="AM524:AM587" si="314">IF(AND(F524&gt;15,D524="K",AC524&lt;3, AC524&gt;-3,OR(X524=1,Y524=1,Z524=1)),1,"")</f>
        <v/>
      </c>
      <c r="AN524" s="17"/>
      <c r="AO524" s="47" t="str">
        <f t="shared" ref="AO524:AO587" si="315">IF(AND(F524&gt;15,D524="K",OR(AC524&gt;=3, AC524&lt;=-3),OR(Z524=1,AA524=1,AB524=1)),1,"")</f>
        <v/>
      </c>
      <c r="AP524" s="47" t="str">
        <f t="shared" ref="AP524:AP587" si="316">IF(AO524=1,AC524,"")</f>
        <v/>
      </c>
      <c r="AQ524" s="47"/>
      <c r="AR524" s="47" t="str">
        <f t="shared" ref="AR524:AR587" si="317">IF(AO524=1,AI524-AQ524,"")</f>
        <v/>
      </c>
      <c r="AS524" s="1158" t="str">
        <f t="shared" ref="AS524:AS587" si="318">IF(AND(OR(X524=1,Y524=1,Z524=1),F524&lt;11),1,"")</f>
        <v/>
      </c>
      <c r="AT524" s="1158" t="str">
        <f t="shared" ref="AT524:AT587" si="319">IF(AND(OR(X524=1,Y524=1,Z524=1),AND(F524&gt;=11,F524&lt;=15)),1,"")</f>
        <v/>
      </c>
      <c r="AU524" s="1158" t="str">
        <f t="shared" ref="AU524:AU587" si="320">IF(AND(OR(X524=1,Y524=1,Z524=1),F524&gt;15),1,"")</f>
        <v/>
      </c>
    </row>
    <row r="525" spans="1:47" s="11" customFormat="1" ht="25.5" customHeight="1">
      <c r="A525" s="17">
        <v>2</v>
      </c>
      <c r="B525" s="23"/>
      <c r="C525" s="1310" t="s">
        <v>461</v>
      </c>
      <c r="D525" s="5" t="s">
        <v>57</v>
      </c>
      <c r="E525" s="17" t="s">
        <v>65</v>
      </c>
      <c r="F525" s="17">
        <f t="shared" si="309"/>
        <v>23</v>
      </c>
      <c r="G525" s="17">
        <f t="shared" si="310"/>
        <v>265</v>
      </c>
      <c r="H525" s="17">
        <f t="shared" ref="H525:S525" si="321">H526+H527+H528+H529</f>
        <v>4</v>
      </c>
      <c r="I525" s="17">
        <f t="shared" si="321"/>
        <v>4</v>
      </c>
      <c r="J525" s="17">
        <f t="shared" si="321"/>
        <v>5</v>
      </c>
      <c r="K525" s="17">
        <f t="shared" si="321"/>
        <v>50</v>
      </c>
      <c r="L525" s="17">
        <f t="shared" si="321"/>
        <v>4</v>
      </c>
      <c r="M525" s="17">
        <f t="shared" si="321"/>
        <v>48</v>
      </c>
      <c r="N525" s="17">
        <f t="shared" si="321"/>
        <v>5</v>
      </c>
      <c r="O525" s="17">
        <f t="shared" si="321"/>
        <v>51</v>
      </c>
      <c r="P525" s="17">
        <f t="shared" si="321"/>
        <v>5</v>
      </c>
      <c r="Q525" s="17">
        <f t="shared" si="321"/>
        <v>64</v>
      </c>
      <c r="R525" s="17">
        <f t="shared" si="321"/>
        <v>4</v>
      </c>
      <c r="S525" s="17">
        <f t="shared" si="321"/>
        <v>52</v>
      </c>
      <c r="T525" s="1153">
        <f t="shared" si="311"/>
        <v>35.5</v>
      </c>
      <c r="U525" s="17">
        <f>U526+U527+U528+U529</f>
        <v>34</v>
      </c>
      <c r="V525" s="17">
        <f>V526+V527+V528+V529</f>
        <v>34</v>
      </c>
      <c r="W525" s="17">
        <v>0</v>
      </c>
      <c r="X525" s="1152">
        <f t="shared" si="293"/>
        <v>1</v>
      </c>
      <c r="Y525" s="1152" t="str">
        <f t="shared" si="295"/>
        <v xml:space="preserve"> </v>
      </c>
      <c r="Z525" s="1152" t="str">
        <f t="shared" si="296"/>
        <v xml:space="preserve"> </v>
      </c>
      <c r="AA525" s="1154">
        <f t="shared" si="297"/>
        <v>11.521739130434783</v>
      </c>
      <c r="AB525" s="1152">
        <f t="shared" si="298"/>
        <v>25</v>
      </c>
      <c r="AC525" s="1154">
        <f t="shared" si="299"/>
        <v>-13.478260869565217</v>
      </c>
      <c r="AD525" s="1155" t="str">
        <f>IF(AC525&gt;0,1,"")</f>
        <v/>
      </c>
      <c r="AE525" s="1155" t="str">
        <f t="shared" si="300"/>
        <v/>
      </c>
      <c r="AF525" s="1152">
        <f t="shared" si="301"/>
        <v>1</v>
      </c>
      <c r="AG525" s="46">
        <f t="shared" si="302"/>
        <v>10</v>
      </c>
      <c r="AH525" s="46">
        <f t="shared" si="303"/>
        <v>15</v>
      </c>
      <c r="AI525" s="1153">
        <f t="shared" si="304"/>
        <v>17.25</v>
      </c>
      <c r="AJ525" s="1153">
        <f t="shared" si="305"/>
        <v>-18.25</v>
      </c>
      <c r="AK525" s="1158" t="str">
        <f t="shared" si="312"/>
        <v/>
      </c>
      <c r="AL525" s="1159">
        <f t="shared" si="313"/>
        <v>1</v>
      </c>
      <c r="AM525" s="47" t="str">
        <f t="shared" si="314"/>
        <v/>
      </c>
      <c r="AN525" s="17"/>
      <c r="AO525" s="47" t="str">
        <f t="shared" si="315"/>
        <v/>
      </c>
      <c r="AP525" s="47" t="str">
        <f t="shared" si="316"/>
        <v/>
      </c>
      <c r="AQ525" s="47"/>
      <c r="AR525" s="47" t="str">
        <f t="shared" si="317"/>
        <v/>
      </c>
      <c r="AS525" s="1158" t="str">
        <f t="shared" si="318"/>
        <v/>
      </c>
      <c r="AT525" s="1158" t="str">
        <f t="shared" si="319"/>
        <v/>
      </c>
      <c r="AU525" s="1158">
        <f t="shared" si="320"/>
        <v>1</v>
      </c>
    </row>
    <row r="526" spans="1:47" s="11" customFormat="1" ht="25.5" customHeight="1">
      <c r="A526" s="17"/>
      <c r="B526" s="23"/>
      <c r="C526" s="1307"/>
      <c r="D526" s="41" t="s">
        <v>58</v>
      </c>
      <c r="E526" s="17"/>
      <c r="F526" s="17">
        <f t="shared" si="309"/>
        <v>8</v>
      </c>
      <c r="G526" s="17">
        <f t="shared" si="310"/>
        <v>167</v>
      </c>
      <c r="H526" s="17">
        <v>2</v>
      </c>
      <c r="I526" s="17">
        <v>2</v>
      </c>
      <c r="J526" s="17">
        <v>2</v>
      </c>
      <c r="K526" s="17">
        <v>33</v>
      </c>
      <c r="L526" s="17">
        <v>1</v>
      </c>
      <c r="M526" s="17">
        <v>29</v>
      </c>
      <c r="N526" s="17">
        <v>2</v>
      </c>
      <c r="O526" s="17">
        <v>33</v>
      </c>
      <c r="P526" s="17">
        <v>2</v>
      </c>
      <c r="Q526" s="17">
        <v>42</v>
      </c>
      <c r="R526" s="17">
        <v>1</v>
      </c>
      <c r="S526" s="17">
        <v>30</v>
      </c>
      <c r="T526" s="1153" t="str">
        <f t="shared" si="311"/>
        <v/>
      </c>
      <c r="U526" s="17">
        <v>19</v>
      </c>
      <c r="V526" s="17">
        <v>19</v>
      </c>
      <c r="W526" s="17">
        <v>0</v>
      </c>
      <c r="X526" s="1152" t="str">
        <f t="shared" si="293"/>
        <v xml:space="preserve"> </v>
      </c>
      <c r="Y526" s="1152" t="str">
        <f t="shared" si="295"/>
        <v xml:space="preserve"> </v>
      </c>
      <c r="Z526" s="1152" t="str">
        <f t="shared" si="296"/>
        <v xml:space="preserve"> </v>
      </c>
      <c r="AA526" s="1154" t="str">
        <f t="shared" si="297"/>
        <v/>
      </c>
      <c r="AB526" s="1152" t="str">
        <f t="shared" si="298"/>
        <v/>
      </c>
      <c r="AC526" s="1154" t="str">
        <f t="shared" si="299"/>
        <v/>
      </c>
      <c r="AD526" s="1155"/>
      <c r="AE526" s="1155" t="str">
        <f t="shared" si="300"/>
        <v/>
      </c>
      <c r="AF526" s="1152" t="str">
        <f t="shared" si="301"/>
        <v xml:space="preserve"> </v>
      </c>
      <c r="AG526" s="46" t="str">
        <f t="shared" si="302"/>
        <v xml:space="preserve"> </v>
      </c>
      <c r="AH526" s="46" t="str">
        <f t="shared" si="303"/>
        <v xml:space="preserve"> </v>
      </c>
      <c r="AI526" s="1153" t="str">
        <f t="shared" si="304"/>
        <v xml:space="preserve"> </v>
      </c>
      <c r="AJ526" s="1153" t="str">
        <f t="shared" si="305"/>
        <v xml:space="preserve"> </v>
      </c>
      <c r="AK526" s="1158" t="str">
        <f t="shared" si="312"/>
        <v/>
      </c>
      <c r="AL526" s="1159" t="str">
        <f t="shared" si="313"/>
        <v/>
      </c>
      <c r="AM526" s="47" t="str">
        <f t="shared" si="314"/>
        <v/>
      </c>
      <c r="AN526" s="17"/>
      <c r="AO526" s="47" t="str">
        <f t="shared" si="315"/>
        <v/>
      </c>
      <c r="AP526" s="47" t="str">
        <f t="shared" si="316"/>
        <v/>
      </c>
      <c r="AQ526" s="47"/>
      <c r="AR526" s="47" t="str">
        <f t="shared" si="317"/>
        <v/>
      </c>
      <c r="AS526" s="1158" t="str">
        <f t="shared" si="318"/>
        <v/>
      </c>
      <c r="AT526" s="1158" t="str">
        <f t="shared" si="319"/>
        <v/>
      </c>
      <c r="AU526" s="1158" t="str">
        <f t="shared" si="320"/>
        <v/>
      </c>
    </row>
    <row r="527" spans="1:47" s="11" customFormat="1" ht="25.5" customHeight="1">
      <c r="A527" s="17"/>
      <c r="B527" s="23"/>
      <c r="C527" s="1307"/>
      <c r="D527" s="41" t="s">
        <v>462</v>
      </c>
      <c r="E527" s="17"/>
      <c r="F527" s="17">
        <f t="shared" si="309"/>
        <v>5</v>
      </c>
      <c r="G527" s="17">
        <f t="shared" si="310"/>
        <v>45</v>
      </c>
      <c r="H527" s="17">
        <v>0</v>
      </c>
      <c r="I527" s="17">
        <v>0</v>
      </c>
      <c r="J527" s="17">
        <v>1</v>
      </c>
      <c r="K527" s="17">
        <v>8</v>
      </c>
      <c r="L527" s="17">
        <v>1</v>
      </c>
      <c r="M527" s="17">
        <v>7</v>
      </c>
      <c r="N527" s="17">
        <v>1</v>
      </c>
      <c r="O527" s="17">
        <v>7</v>
      </c>
      <c r="P527" s="17">
        <v>1</v>
      </c>
      <c r="Q527" s="17">
        <v>13</v>
      </c>
      <c r="R527" s="17">
        <v>1</v>
      </c>
      <c r="S527" s="17">
        <v>10</v>
      </c>
      <c r="T527" s="1153" t="str">
        <f t="shared" si="311"/>
        <v/>
      </c>
      <c r="U527" s="17">
        <v>5</v>
      </c>
      <c r="V527" s="17">
        <v>5</v>
      </c>
      <c r="W527" s="17">
        <v>0</v>
      </c>
      <c r="X527" s="1152" t="str">
        <f t="shared" si="293"/>
        <v xml:space="preserve"> </v>
      </c>
      <c r="Y527" s="1152" t="str">
        <f t="shared" si="295"/>
        <v xml:space="preserve"> </v>
      </c>
      <c r="Z527" s="1152" t="str">
        <f t="shared" si="296"/>
        <v xml:space="preserve"> </v>
      </c>
      <c r="AA527" s="1154" t="str">
        <f t="shared" si="297"/>
        <v/>
      </c>
      <c r="AB527" s="1152" t="str">
        <f t="shared" si="298"/>
        <v/>
      </c>
      <c r="AC527" s="1154" t="str">
        <f t="shared" si="299"/>
        <v/>
      </c>
      <c r="AD527" s="1155"/>
      <c r="AE527" s="1155" t="str">
        <f t="shared" si="300"/>
        <v/>
      </c>
      <c r="AF527" s="1152" t="str">
        <f t="shared" si="301"/>
        <v xml:space="preserve"> </v>
      </c>
      <c r="AG527" s="46" t="str">
        <f t="shared" si="302"/>
        <v xml:space="preserve"> </v>
      </c>
      <c r="AH527" s="46" t="str">
        <f t="shared" si="303"/>
        <v xml:space="preserve"> </v>
      </c>
      <c r="AI527" s="1153" t="str">
        <f t="shared" si="304"/>
        <v xml:space="preserve"> </v>
      </c>
      <c r="AJ527" s="1153" t="str">
        <f t="shared" si="305"/>
        <v xml:space="preserve"> </v>
      </c>
      <c r="AK527" s="1158" t="str">
        <f t="shared" si="312"/>
        <v/>
      </c>
      <c r="AL527" s="1159" t="str">
        <f t="shared" si="313"/>
        <v/>
      </c>
      <c r="AM527" s="47" t="str">
        <f t="shared" si="314"/>
        <v/>
      </c>
      <c r="AN527" s="17"/>
      <c r="AO527" s="47" t="str">
        <f t="shared" si="315"/>
        <v/>
      </c>
      <c r="AP527" s="47" t="str">
        <f t="shared" si="316"/>
        <v/>
      </c>
      <c r="AQ527" s="47"/>
      <c r="AR527" s="47" t="str">
        <f t="shared" si="317"/>
        <v/>
      </c>
      <c r="AS527" s="1158" t="str">
        <f t="shared" si="318"/>
        <v/>
      </c>
      <c r="AT527" s="1158" t="str">
        <f t="shared" si="319"/>
        <v/>
      </c>
      <c r="AU527" s="1158" t="str">
        <f t="shared" si="320"/>
        <v/>
      </c>
    </row>
    <row r="528" spans="1:47" s="11" customFormat="1" ht="25.5" customHeight="1">
      <c r="A528" s="17"/>
      <c r="B528" s="23"/>
      <c r="C528" s="1307"/>
      <c r="D528" s="41" t="s">
        <v>463</v>
      </c>
      <c r="E528" s="17"/>
      <c r="F528" s="17">
        <f t="shared" si="309"/>
        <v>5</v>
      </c>
      <c r="G528" s="17">
        <f t="shared" si="310"/>
        <v>26</v>
      </c>
      <c r="H528" s="17">
        <v>1</v>
      </c>
      <c r="I528" s="17">
        <v>1</v>
      </c>
      <c r="J528" s="17">
        <v>1</v>
      </c>
      <c r="K528" s="17">
        <v>4</v>
      </c>
      <c r="L528" s="17">
        <v>1</v>
      </c>
      <c r="M528" s="17">
        <v>7</v>
      </c>
      <c r="N528" s="17">
        <v>1</v>
      </c>
      <c r="O528" s="17">
        <v>5</v>
      </c>
      <c r="P528" s="17">
        <v>1</v>
      </c>
      <c r="Q528" s="17">
        <v>5</v>
      </c>
      <c r="R528" s="17">
        <v>1</v>
      </c>
      <c r="S528" s="17">
        <v>5</v>
      </c>
      <c r="T528" s="1153" t="str">
        <f t="shared" si="311"/>
        <v/>
      </c>
      <c r="U528" s="17">
        <v>5</v>
      </c>
      <c r="V528" s="17">
        <v>5</v>
      </c>
      <c r="W528" s="17">
        <v>0</v>
      </c>
      <c r="X528" s="1152" t="str">
        <f t="shared" si="293"/>
        <v xml:space="preserve"> </v>
      </c>
      <c r="Y528" s="1152" t="str">
        <f t="shared" si="295"/>
        <v xml:space="preserve"> </v>
      </c>
      <c r="Z528" s="1152" t="str">
        <f t="shared" si="296"/>
        <v xml:space="preserve"> </v>
      </c>
      <c r="AA528" s="1154" t="str">
        <f t="shared" si="297"/>
        <v/>
      </c>
      <c r="AB528" s="1152" t="str">
        <f t="shared" si="298"/>
        <v/>
      </c>
      <c r="AC528" s="1154" t="str">
        <f t="shared" si="299"/>
        <v/>
      </c>
      <c r="AD528" s="1155"/>
      <c r="AE528" s="1155" t="str">
        <f t="shared" si="300"/>
        <v/>
      </c>
      <c r="AF528" s="1152" t="str">
        <f t="shared" si="301"/>
        <v xml:space="preserve"> </v>
      </c>
      <c r="AG528" s="46" t="str">
        <f t="shared" si="302"/>
        <v xml:space="preserve"> </v>
      </c>
      <c r="AH528" s="46" t="str">
        <f t="shared" si="303"/>
        <v xml:space="preserve"> </v>
      </c>
      <c r="AI528" s="1153" t="str">
        <f t="shared" si="304"/>
        <v xml:space="preserve"> </v>
      </c>
      <c r="AJ528" s="1153" t="str">
        <f t="shared" si="305"/>
        <v xml:space="preserve"> </v>
      </c>
      <c r="AK528" s="1158" t="str">
        <f t="shared" si="312"/>
        <v/>
      </c>
      <c r="AL528" s="1159" t="str">
        <f t="shared" si="313"/>
        <v/>
      </c>
      <c r="AM528" s="47" t="str">
        <f t="shared" si="314"/>
        <v/>
      </c>
      <c r="AN528" s="17"/>
      <c r="AO528" s="47" t="str">
        <f t="shared" si="315"/>
        <v/>
      </c>
      <c r="AP528" s="47" t="str">
        <f t="shared" si="316"/>
        <v/>
      </c>
      <c r="AQ528" s="47"/>
      <c r="AR528" s="47" t="str">
        <f t="shared" si="317"/>
        <v/>
      </c>
      <c r="AS528" s="1158" t="str">
        <f t="shared" si="318"/>
        <v/>
      </c>
      <c r="AT528" s="1158" t="str">
        <f t="shared" si="319"/>
        <v/>
      </c>
      <c r="AU528" s="1158" t="str">
        <f t="shared" si="320"/>
        <v/>
      </c>
    </row>
    <row r="529" spans="1:47" s="11" customFormat="1" ht="25.5" customHeight="1">
      <c r="A529" s="17"/>
      <c r="B529" s="23"/>
      <c r="C529" s="1308"/>
      <c r="D529" s="41" t="s">
        <v>464</v>
      </c>
      <c r="E529" s="17"/>
      <c r="F529" s="17">
        <f t="shared" si="309"/>
        <v>5</v>
      </c>
      <c r="G529" s="17">
        <f t="shared" si="310"/>
        <v>27</v>
      </c>
      <c r="H529" s="17">
        <v>1</v>
      </c>
      <c r="I529" s="17">
        <v>1</v>
      </c>
      <c r="J529" s="17">
        <v>1</v>
      </c>
      <c r="K529" s="17">
        <v>5</v>
      </c>
      <c r="L529" s="17">
        <v>1</v>
      </c>
      <c r="M529" s="17">
        <v>5</v>
      </c>
      <c r="N529" s="17">
        <v>1</v>
      </c>
      <c r="O529" s="17">
        <v>6</v>
      </c>
      <c r="P529" s="17">
        <v>1</v>
      </c>
      <c r="Q529" s="17">
        <v>4</v>
      </c>
      <c r="R529" s="17">
        <v>1</v>
      </c>
      <c r="S529" s="17">
        <v>7</v>
      </c>
      <c r="T529" s="1153" t="str">
        <f t="shared" si="311"/>
        <v/>
      </c>
      <c r="U529" s="17">
        <v>5</v>
      </c>
      <c r="V529" s="17">
        <v>5</v>
      </c>
      <c r="W529" s="17">
        <v>0</v>
      </c>
      <c r="X529" s="1152" t="str">
        <f t="shared" si="293"/>
        <v xml:space="preserve"> </v>
      </c>
      <c r="Y529" s="1152" t="str">
        <f t="shared" si="295"/>
        <v xml:space="preserve"> </v>
      </c>
      <c r="Z529" s="1152" t="str">
        <f t="shared" si="296"/>
        <v xml:space="preserve"> </v>
      </c>
      <c r="AA529" s="1154" t="str">
        <f t="shared" si="297"/>
        <v/>
      </c>
      <c r="AB529" s="1152" t="str">
        <f t="shared" si="298"/>
        <v/>
      </c>
      <c r="AC529" s="1154" t="str">
        <f t="shared" si="299"/>
        <v/>
      </c>
      <c r="AD529" s="1155"/>
      <c r="AE529" s="1155" t="str">
        <f t="shared" si="300"/>
        <v/>
      </c>
      <c r="AF529" s="1152" t="str">
        <f t="shared" si="301"/>
        <v xml:space="preserve"> </v>
      </c>
      <c r="AG529" s="46" t="str">
        <f t="shared" si="302"/>
        <v xml:space="preserve"> </v>
      </c>
      <c r="AH529" s="46" t="str">
        <f t="shared" si="303"/>
        <v xml:space="preserve"> </v>
      </c>
      <c r="AI529" s="1153" t="str">
        <f t="shared" si="304"/>
        <v xml:space="preserve"> </v>
      </c>
      <c r="AJ529" s="1153" t="str">
        <f t="shared" si="305"/>
        <v xml:space="preserve"> </v>
      </c>
      <c r="AK529" s="1158" t="str">
        <f t="shared" si="312"/>
        <v/>
      </c>
      <c r="AL529" s="1159" t="str">
        <f t="shared" si="313"/>
        <v/>
      </c>
      <c r="AM529" s="47" t="str">
        <f t="shared" si="314"/>
        <v/>
      </c>
      <c r="AN529" s="17"/>
      <c r="AO529" s="47" t="str">
        <f t="shared" si="315"/>
        <v/>
      </c>
      <c r="AP529" s="47" t="str">
        <f t="shared" si="316"/>
        <v/>
      </c>
      <c r="AQ529" s="47"/>
      <c r="AR529" s="47" t="str">
        <f t="shared" si="317"/>
        <v/>
      </c>
      <c r="AS529" s="1158" t="str">
        <f t="shared" si="318"/>
        <v/>
      </c>
      <c r="AT529" s="1158" t="str">
        <f t="shared" si="319"/>
        <v/>
      </c>
      <c r="AU529" s="1158" t="str">
        <f t="shared" si="320"/>
        <v/>
      </c>
    </row>
    <row r="530" spans="1:47" s="11" customFormat="1" ht="25.5" customHeight="1">
      <c r="A530" s="17">
        <v>46</v>
      </c>
      <c r="B530" s="23" t="s">
        <v>465</v>
      </c>
      <c r="C530" s="24"/>
      <c r="D530" s="24"/>
      <c r="E530" s="5"/>
      <c r="F530" s="17">
        <f t="shared" si="309"/>
        <v>0</v>
      </c>
      <c r="G530" s="17">
        <f t="shared" si="310"/>
        <v>0</v>
      </c>
      <c r="H530" s="5">
        <v>0</v>
      </c>
      <c r="I530" s="5">
        <v>0</v>
      </c>
      <c r="J530" s="5">
        <v>0</v>
      </c>
      <c r="K530" s="5">
        <v>0</v>
      </c>
      <c r="L530" s="5">
        <v>0</v>
      </c>
      <c r="M530" s="5">
        <v>0</v>
      </c>
      <c r="N530" s="5">
        <v>0</v>
      </c>
      <c r="O530" s="5">
        <v>0</v>
      </c>
      <c r="P530" s="5">
        <v>0</v>
      </c>
      <c r="Q530" s="5">
        <v>0</v>
      </c>
      <c r="R530" s="5">
        <v>0</v>
      </c>
      <c r="S530" s="5">
        <v>0</v>
      </c>
      <c r="T530" s="1153" t="str">
        <f t="shared" si="311"/>
        <v/>
      </c>
      <c r="U530" s="17">
        <v>0</v>
      </c>
      <c r="V530" s="17">
        <v>0</v>
      </c>
      <c r="W530" s="17">
        <v>0</v>
      </c>
      <c r="X530" s="1152" t="str">
        <f t="shared" si="293"/>
        <v xml:space="preserve"> </v>
      </c>
      <c r="Y530" s="1152" t="str">
        <f t="shared" si="295"/>
        <v xml:space="preserve"> </v>
      </c>
      <c r="Z530" s="1152" t="str">
        <f t="shared" si="296"/>
        <v xml:space="preserve"> </v>
      </c>
      <c r="AA530" s="1154" t="str">
        <f t="shared" si="297"/>
        <v/>
      </c>
      <c r="AB530" s="1152" t="str">
        <f t="shared" si="298"/>
        <v/>
      </c>
      <c r="AC530" s="1154" t="str">
        <f t="shared" si="299"/>
        <v/>
      </c>
      <c r="AD530" s="1155"/>
      <c r="AE530" s="1155" t="str">
        <f t="shared" si="300"/>
        <v/>
      </c>
      <c r="AF530" s="1152" t="str">
        <f t="shared" si="301"/>
        <v xml:space="preserve"> </v>
      </c>
      <c r="AG530" s="46" t="str">
        <f t="shared" si="302"/>
        <v xml:space="preserve"> </v>
      </c>
      <c r="AH530" s="46" t="str">
        <f t="shared" si="303"/>
        <v xml:space="preserve"> </v>
      </c>
      <c r="AI530" s="1153" t="str">
        <f t="shared" si="304"/>
        <v xml:space="preserve"> </v>
      </c>
      <c r="AJ530" s="1153" t="str">
        <f t="shared" si="305"/>
        <v xml:space="preserve"> </v>
      </c>
      <c r="AK530" s="1158" t="str">
        <f t="shared" si="312"/>
        <v/>
      </c>
      <c r="AL530" s="1159" t="str">
        <f t="shared" si="313"/>
        <v/>
      </c>
      <c r="AM530" s="47" t="str">
        <f t="shared" si="314"/>
        <v/>
      </c>
      <c r="AN530" s="17"/>
      <c r="AO530" s="47" t="str">
        <f t="shared" si="315"/>
        <v/>
      </c>
      <c r="AP530" s="47" t="str">
        <f t="shared" si="316"/>
        <v/>
      </c>
      <c r="AQ530" s="47"/>
      <c r="AR530" s="47" t="str">
        <f t="shared" si="317"/>
        <v/>
      </c>
      <c r="AS530" s="1158" t="str">
        <f t="shared" si="318"/>
        <v/>
      </c>
      <c r="AT530" s="1158" t="str">
        <f t="shared" si="319"/>
        <v/>
      </c>
      <c r="AU530" s="1158" t="str">
        <f t="shared" si="320"/>
        <v/>
      </c>
    </row>
    <row r="531" spans="1:47" s="11" customFormat="1" ht="25.5" customHeight="1">
      <c r="A531" s="17">
        <v>1</v>
      </c>
      <c r="B531" s="23"/>
      <c r="C531" s="1318" t="s">
        <v>466</v>
      </c>
      <c r="D531" s="5" t="s">
        <v>57</v>
      </c>
      <c r="E531" s="17" t="s">
        <v>65</v>
      </c>
      <c r="F531" s="17">
        <f t="shared" si="309"/>
        <v>20</v>
      </c>
      <c r="G531" s="17">
        <f t="shared" si="310"/>
        <v>539</v>
      </c>
      <c r="H531" s="17">
        <f t="shared" ref="H531:S531" si="322">H532+H533+H534</f>
        <v>6</v>
      </c>
      <c r="I531" s="17">
        <f t="shared" si="322"/>
        <v>5</v>
      </c>
      <c r="J531" s="17">
        <f t="shared" si="322"/>
        <v>4</v>
      </c>
      <c r="K531" s="17">
        <f t="shared" si="322"/>
        <v>108</v>
      </c>
      <c r="L531" s="17">
        <f t="shared" si="322"/>
        <v>4</v>
      </c>
      <c r="M531" s="17">
        <f t="shared" si="322"/>
        <v>94</v>
      </c>
      <c r="N531" s="17">
        <f t="shared" si="322"/>
        <v>5</v>
      </c>
      <c r="O531" s="17">
        <f t="shared" si="322"/>
        <v>135</v>
      </c>
      <c r="P531" s="17">
        <f t="shared" si="322"/>
        <v>4</v>
      </c>
      <c r="Q531" s="17">
        <f t="shared" si="322"/>
        <v>106</v>
      </c>
      <c r="R531" s="17">
        <f t="shared" si="322"/>
        <v>3</v>
      </c>
      <c r="S531" s="17">
        <f t="shared" si="322"/>
        <v>96</v>
      </c>
      <c r="T531" s="1153">
        <f t="shared" si="311"/>
        <v>31</v>
      </c>
      <c r="U531" s="17">
        <v>28</v>
      </c>
      <c r="V531" s="17">
        <v>27</v>
      </c>
      <c r="W531" s="17">
        <v>4</v>
      </c>
      <c r="X531" s="1152">
        <f t="shared" si="293"/>
        <v>1</v>
      </c>
      <c r="Y531" s="1152" t="str">
        <f t="shared" si="295"/>
        <v xml:space="preserve"> </v>
      </c>
      <c r="Z531" s="1152" t="str">
        <f t="shared" si="296"/>
        <v xml:space="preserve"> </v>
      </c>
      <c r="AA531" s="1154">
        <f t="shared" si="297"/>
        <v>26.95</v>
      </c>
      <c r="AB531" s="1152">
        <f t="shared" si="298"/>
        <v>25</v>
      </c>
      <c r="AC531" s="1154">
        <f t="shared" si="299"/>
        <v>1.9499999999999993</v>
      </c>
      <c r="AD531" s="1155">
        <f>IF(AC531&gt;0,1,"")</f>
        <v>1</v>
      </c>
      <c r="AE531" s="1155" t="str">
        <f t="shared" si="300"/>
        <v/>
      </c>
      <c r="AF531" s="1152" t="str">
        <f t="shared" si="301"/>
        <v xml:space="preserve"> </v>
      </c>
      <c r="AG531" s="46">
        <f t="shared" si="302"/>
        <v>21</v>
      </c>
      <c r="AH531" s="46">
        <f t="shared" si="303"/>
        <v>14</v>
      </c>
      <c r="AI531" s="1153">
        <f t="shared" si="304"/>
        <v>33.666666666666664</v>
      </c>
      <c r="AJ531" s="1153">
        <f t="shared" si="305"/>
        <v>2.6666666666666643</v>
      </c>
      <c r="AK531" s="1158" t="str">
        <f t="shared" si="312"/>
        <v/>
      </c>
      <c r="AL531" s="1159" t="str">
        <f t="shared" si="313"/>
        <v/>
      </c>
      <c r="AM531" s="47" t="str">
        <f t="shared" si="314"/>
        <v/>
      </c>
      <c r="AN531" s="1135"/>
      <c r="AO531" s="47" t="str">
        <f t="shared" si="315"/>
        <v/>
      </c>
      <c r="AP531" s="47" t="str">
        <f t="shared" si="316"/>
        <v/>
      </c>
      <c r="AQ531" s="47"/>
      <c r="AR531" s="47" t="str">
        <f t="shared" si="317"/>
        <v/>
      </c>
      <c r="AS531" s="1158" t="str">
        <f t="shared" si="318"/>
        <v/>
      </c>
      <c r="AT531" s="1158" t="str">
        <f t="shared" si="319"/>
        <v/>
      </c>
      <c r="AU531" s="1158">
        <f t="shared" si="320"/>
        <v>1</v>
      </c>
    </row>
    <row r="532" spans="1:47" s="11" customFormat="1" ht="25.5" customHeight="1">
      <c r="A532" s="17"/>
      <c r="B532" s="23"/>
      <c r="C532" s="1307"/>
      <c r="D532" s="24" t="s">
        <v>58</v>
      </c>
      <c r="E532" s="17"/>
      <c r="F532" s="17">
        <f t="shared" si="309"/>
        <v>11</v>
      </c>
      <c r="G532" s="17">
        <f t="shared" si="310"/>
        <v>345</v>
      </c>
      <c r="H532" s="17">
        <v>3</v>
      </c>
      <c r="I532" s="17">
        <v>3</v>
      </c>
      <c r="J532" s="17">
        <v>2</v>
      </c>
      <c r="K532" s="17">
        <v>64</v>
      </c>
      <c r="L532" s="17">
        <v>2</v>
      </c>
      <c r="M532" s="17">
        <v>59</v>
      </c>
      <c r="N532" s="17">
        <v>3</v>
      </c>
      <c r="O532" s="17">
        <v>89</v>
      </c>
      <c r="P532" s="17">
        <v>2</v>
      </c>
      <c r="Q532" s="17">
        <v>58</v>
      </c>
      <c r="R532" s="17">
        <v>2</v>
      </c>
      <c r="S532" s="17">
        <v>75</v>
      </c>
      <c r="T532" s="1153" t="str">
        <f t="shared" si="311"/>
        <v/>
      </c>
      <c r="U532" s="17"/>
      <c r="V532" s="17"/>
      <c r="W532" s="17"/>
      <c r="X532" s="1152" t="str">
        <f t="shared" si="293"/>
        <v xml:space="preserve"> </v>
      </c>
      <c r="Y532" s="1152" t="str">
        <f t="shared" si="295"/>
        <v xml:space="preserve"> </v>
      </c>
      <c r="Z532" s="1152" t="str">
        <f t="shared" si="296"/>
        <v xml:space="preserve"> </v>
      </c>
      <c r="AA532" s="1154" t="str">
        <f t="shared" si="297"/>
        <v/>
      </c>
      <c r="AB532" s="1152" t="str">
        <f t="shared" si="298"/>
        <v/>
      </c>
      <c r="AC532" s="1154" t="str">
        <f t="shared" si="299"/>
        <v/>
      </c>
      <c r="AD532" s="1155"/>
      <c r="AE532" s="1155" t="str">
        <f t="shared" si="300"/>
        <v/>
      </c>
      <c r="AF532" s="1152" t="str">
        <f t="shared" si="301"/>
        <v xml:space="preserve"> </v>
      </c>
      <c r="AG532" s="46" t="str">
        <f t="shared" si="302"/>
        <v xml:space="preserve"> </v>
      </c>
      <c r="AH532" s="46" t="str">
        <f t="shared" si="303"/>
        <v xml:space="preserve"> </v>
      </c>
      <c r="AI532" s="1153" t="str">
        <f t="shared" si="304"/>
        <v xml:space="preserve"> </v>
      </c>
      <c r="AJ532" s="1153" t="str">
        <f t="shared" si="305"/>
        <v xml:space="preserve"> </v>
      </c>
      <c r="AK532" s="1158" t="str">
        <f t="shared" si="312"/>
        <v/>
      </c>
      <c r="AL532" s="1159" t="str">
        <f t="shared" si="313"/>
        <v/>
      </c>
      <c r="AM532" s="47" t="str">
        <f t="shared" si="314"/>
        <v/>
      </c>
      <c r="AN532" s="17"/>
      <c r="AO532" s="47" t="str">
        <f t="shared" si="315"/>
        <v/>
      </c>
      <c r="AP532" s="47" t="str">
        <f t="shared" si="316"/>
        <v/>
      </c>
      <c r="AQ532" s="47"/>
      <c r="AR532" s="47" t="str">
        <f t="shared" si="317"/>
        <v/>
      </c>
      <c r="AS532" s="1158" t="str">
        <f t="shared" si="318"/>
        <v/>
      </c>
      <c r="AT532" s="1158" t="str">
        <f t="shared" si="319"/>
        <v/>
      </c>
      <c r="AU532" s="1158" t="str">
        <f t="shared" si="320"/>
        <v/>
      </c>
    </row>
    <row r="533" spans="1:47" s="11" customFormat="1" ht="25.5" customHeight="1">
      <c r="A533" s="17"/>
      <c r="B533" s="23"/>
      <c r="C533" s="1307"/>
      <c r="D533" s="24" t="s">
        <v>467</v>
      </c>
      <c r="E533" s="17"/>
      <c r="F533" s="17">
        <f t="shared" si="309"/>
        <v>5</v>
      </c>
      <c r="G533" s="17">
        <f t="shared" si="310"/>
        <v>123</v>
      </c>
      <c r="H533" s="17">
        <v>2</v>
      </c>
      <c r="I533" s="17">
        <v>1</v>
      </c>
      <c r="J533" s="17">
        <v>1</v>
      </c>
      <c r="K533" s="17">
        <v>21</v>
      </c>
      <c r="L533" s="17">
        <v>1</v>
      </c>
      <c r="M533" s="17">
        <v>24</v>
      </c>
      <c r="N533" s="17">
        <v>1</v>
      </c>
      <c r="O533" s="17">
        <v>30</v>
      </c>
      <c r="P533" s="17">
        <v>1</v>
      </c>
      <c r="Q533" s="17">
        <v>27</v>
      </c>
      <c r="R533" s="17">
        <v>1</v>
      </c>
      <c r="S533" s="17">
        <v>21</v>
      </c>
      <c r="T533" s="1153" t="str">
        <f t="shared" si="311"/>
        <v/>
      </c>
      <c r="U533" s="17"/>
      <c r="V533" s="17"/>
      <c r="W533" s="17"/>
      <c r="X533" s="1152" t="str">
        <f t="shared" si="293"/>
        <v xml:space="preserve"> </v>
      </c>
      <c r="Y533" s="1152" t="str">
        <f t="shared" si="295"/>
        <v xml:space="preserve"> </v>
      </c>
      <c r="Z533" s="1152" t="str">
        <f t="shared" si="296"/>
        <v xml:space="preserve"> </v>
      </c>
      <c r="AA533" s="1154" t="str">
        <f t="shared" si="297"/>
        <v/>
      </c>
      <c r="AB533" s="1152" t="str">
        <f t="shared" si="298"/>
        <v/>
      </c>
      <c r="AC533" s="1154" t="str">
        <f t="shared" si="299"/>
        <v/>
      </c>
      <c r="AD533" s="1155"/>
      <c r="AE533" s="1155" t="str">
        <f t="shared" si="300"/>
        <v/>
      </c>
      <c r="AF533" s="1152" t="str">
        <f t="shared" si="301"/>
        <v xml:space="preserve"> </v>
      </c>
      <c r="AG533" s="46" t="str">
        <f t="shared" si="302"/>
        <v xml:space="preserve"> </v>
      </c>
      <c r="AH533" s="46" t="str">
        <f t="shared" si="303"/>
        <v xml:space="preserve"> </v>
      </c>
      <c r="AI533" s="1153" t="str">
        <f t="shared" si="304"/>
        <v xml:space="preserve"> </v>
      </c>
      <c r="AJ533" s="1153" t="str">
        <f t="shared" si="305"/>
        <v xml:space="preserve"> </v>
      </c>
      <c r="AK533" s="1158" t="str">
        <f t="shared" si="312"/>
        <v/>
      </c>
      <c r="AL533" s="1159" t="str">
        <f t="shared" si="313"/>
        <v/>
      </c>
      <c r="AM533" s="47" t="str">
        <f t="shared" si="314"/>
        <v/>
      </c>
      <c r="AN533" s="17"/>
      <c r="AO533" s="47" t="str">
        <f t="shared" si="315"/>
        <v/>
      </c>
      <c r="AP533" s="47" t="str">
        <f t="shared" si="316"/>
        <v/>
      </c>
      <c r="AQ533" s="47"/>
      <c r="AR533" s="47" t="str">
        <f t="shared" si="317"/>
        <v/>
      </c>
      <c r="AS533" s="1158" t="str">
        <f t="shared" si="318"/>
        <v/>
      </c>
      <c r="AT533" s="1158" t="str">
        <f t="shared" si="319"/>
        <v/>
      </c>
      <c r="AU533" s="1158" t="str">
        <f t="shared" si="320"/>
        <v/>
      </c>
    </row>
    <row r="534" spans="1:47" s="11" customFormat="1" ht="25.5" customHeight="1">
      <c r="A534" s="17"/>
      <c r="B534" s="23"/>
      <c r="C534" s="1308"/>
      <c r="D534" s="24" t="s">
        <v>468</v>
      </c>
      <c r="E534" s="17"/>
      <c r="F534" s="17">
        <f t="shared" si="309"/>
        <v>4</v>
      </c>
      <c r="G534" s="17">
        <f t="shared" si="310"/>
        <v>71</v>
      </c>
      <c r="H534" s="17">
        <v>1</v>
      </c>
      <c r="I534" s="17">
        <v>1</v>
      </c>
      <c r="J534" s="17">
        <v>1</v>
      </c>
      <c r="K534" s="17">
        <v>23</v>
      </c>
      <c r="L534" s="17">
        <v>1</v>
      </c>
      <c r="M534" s="17">
        <v>11</v>
      </c>
      <c r="N534" s="17">
        <v>1</v>
      </c>
      <c r="O534" s="17">
        <v>16</v>
      </c>
      <c r="P534" s="17">
        <v>1</v>
      </c>
      <c r="Q534" s="17">
        <v>21</v>
      </c>
      <c r="R534" s="17"/>
      <c r="S534" s="17"/>
      <c r="T534" s="1153" t="str">
        <f t="shared" si="311"/>
        <v/>
      </c>
      <c r="U534" s="17"/>
      <c r="V534" s="17"/>
      <c r="W534" s="17"/>
      <c r="X534" s="1152" t="str">
        <f t="shared" si="293"/>
        <v xml:space="preserve"> </v>
      </c>
      <c r="Y534" s="1152" t="str">
        <f t="shared" si="295"/>
        <v xml:space="preserve"> </v>
      </c>
      <c r="Z534" s="1152" t="str">
        <f t="shared" si="296"/>
        <v xml:space="preserve"> </v>
      </c>
      <c r="AA534" s="1154" t="str">
        <f t="shared" si="297"/>
        <v/>
      </c>
      <c r="AB534" s="1152" t="str">
        <f t="shared" si="298"/>
        <v/>
      </c>
      <c r="AC534" s="1154" t="str">
        <f t="shared" si="299"/>
        <v/>
      </c>
      <c r="AD534" s="1155"/>
      <c r="AE534" s="1155" t="str">
        <f t="shared" si="300"/>
        <v/>
      </c>
      <c r="AF534" s="1152" t="str">
        <f t="shared" si="301"/>
        <v xml:space="preserve"> </v>
      </c>
      <c r="AG534" s="46" t="str">
        <f t="shared" si="302"/>
        <v xml:space="preserve"> </v>
      </c>
      <c r="AH534" s="46" t="str">
        <f t="shared" si="303"/>
        <v xml:space="preserve"> </v>
      </c>
      <c r="AI534" s="1153" t="str">
        <f t="shared" si="304"/>
        <v xml:space="preserve"> </v>
      </c>
      <c r="AJ534" s="1153" t="str">
        <f t="shared" si="305"/>
        <v xml:space="preserve"> </v>
      </c>
      <c r="AK534" s="1158" t="str">
        <f t="shared" si="312"/>
        <v/>
      </c>
      <c r="AL534" s="1159" t="str">
        <f t="shared" si="313"/>
        <v/>
      </c>
      <c r="AM534" s="47" t="str">
        <f t="shared" si="314"/>
        <v/>
      </c>
      <c r="AN534" s="17"/>
      <c r="AO534" s="47" t="str">
        <f t="shared" si="315"/>
        <v/>
      </c>
      <c r="AP534" s="47" t="str">
        <f t="shared" si="316"/>
        <v/>
      </c>
      <c r="AQ534" s="47"/>
      <c r="AR534" s="47" t="str">
        <f t="shared" si="317"/>
        <v/>
      </c>
      <c r="AS534" s="1158" t="str">
        <f t="shared" si="318"/>
        <v/>
      </c>
      <c r="AT534" s="1158" t="str">
        <f t="shared" si="319"/>
        <v/>
      </c>
      <c r="AU534" s="1158" t="str">
        <f t="shared" si="320"/>
        <v/>
      </c>
    </row>
    <row r="535" spans="1:47" s="11" customFormat="1" ht="25.5" customHeight="1">
      <c r="A535" s="17">
        <v>2</v>
      </c>
      <c r="B535" s="23"/>
      <c r="C535" s="30" t="s">
        <v>469</v>
      </c>
      <c r="D535" s="5" t="s">
        <v>54</v>
      </c>
      <c r="E535" s="17" t="s">
        <v>65</v>
      </c>
      <c r="F535" s="17">
        <f t="shared" si="309"/>
        <v>15</v>
      </c>
      <c r="G535" s="17">
        <f t="shared" si="310"/>
        <v>443</v>
      </c>
      <c r="H535" s="17">
        <v>1</v>
      </c>
      <c r="I535" s="17">
        <v>1</v>
      </c>
      <c r="J535" s="17">
        <v>3</v>
      </c>
      <c r="K535" s="17">
        <v>101</v>
      </c>
      <c r="L535" s="17">
        <v>3</v>
      </c>
      <c r="M535" s="17">
        <v>76</v>
      </c>
      <c r="N535" s="17">
        <v>3</v>
      </c>
      <c r="O535" s="17">
        <v>94</v>
      </c>
      <c r="P535" s="17">
        <v>3</v>
      </c>
      <c r="Q535" s="17">
        <v>76</v>
      </c>
      <c r="R535" s="17">
        <v>3</v>
      </c>
      <c r="S535" s="17">
        <v>96</v>
      </c>
      <c r="T535" s="1153">
        <f t="shared" si="311"/>
        <v>23.5</v>
      </c>
      <c r="U535" s="17">
        <v>23</v>
      </c>
      <c r="V535" s="17">
        <v>22</v>
      </c>
      <c r="W535" s="17">
        <v>2</v>
      </c>
      <c r="X535" s="1152">
        <f t="shared" si="293"/>
        <v>1</v>
      </c>
      <c r="Y535" s="1152" t="str">
        <f t="shared" si="295"/>
        <v xml:space="preserve"> </v>
      </c>
      <c r="Z535" s="1152" t="str">
        <f t="shared" si="296"/>
        <v xml:space="preserve"> </v>
      </c>
      <c r="AA535" s="1154">
        <f t="shared" si="297"/>
        <v>29.533333333333335</v>
      </c>
      <c r="AB535" s="1152">
        <f t="shared" si="298"/>
        <v>25</v>
      </c>
      <c r="AC535" s="1154">
        <f t="shared" si="299"/>
        <v>4.533333333333335</v>
      </c>
      <c r="AD535" s="1155">
        <f>IF(AC535&gt;0,1,"")</f>
        <v>1</v>
      </c>
      <c r="AE535" s="1155" t="str">
        <f t="shared" si="300"/>
        <v/>
      </c>
      <c r="AF535" s="1152" t="str">
        <f t="shared" si="301"/>
        <v xml:space="preserve"> </v>
      </c>
      <c r="AG535" s="46">
        <f t="shared" si="302"/>
        <v>17</v>
      </c>
      <c r="AH535" s="46">
        <f t="shared" si="303"/>
        <v>18</v>
      </c>
      <c r="AI535" s="1153">
        <f t="shared" si="304"/>
        <v>28</v>
      </c>
      <c r="AJ535" s="1153">
        <f t="shared" si="305"/>
        <v>4.5</v>
      </c>
      <c r="AK535" s="1158">
        <f t="shared" si="312"/>
        <v>1</v>
      </c>
      <c r="AL535" s="1159" t="str">
        <f t="shared" si="313"/>
        <v/>
      </c>
      <c r="AM535" s="47" t="str">
        <f t="shared" si="314"/>
        <v/>
      </c>
      <c r="AN535" s="17"/>
      <c r="AO535" s="47" t="str">
        <f t="shared" si="315"/>
        <v/>
      </c>
      <c r="AP535" s="47" t="str">
        <f t="shared" si="316"/>
        <v/>
      </c>
      <c r="AQ535" s="47"/>
      <c r="AR535" s="47" t="str">
        <f t="shared" si="317"/>
        <v/>
      </c>
      <c r="AS535" s="1158" t="str">
        <f t="shared" si="318"/>
        <v/>
      </c>
      <c r="AT535" s="1158">
        <f t="shared" si="319"/>
        <v>1</v>
      </c>
      <c r="AU535" s="1158" t="str">
        <f t="shared" si="320"/>
        <v/>
      </c>
    </row>
    <row r="536" spans="1:47" s="11" customFormat="1" ht="25.5" customHeight="1">
      <c r="A536" s="17">
        <v>3</v>
      </c>
      <c r="B536" s="23"/>
      <c r="C536" s="24" t="s">
        <v>470</v>
      </c>
      <c r="D536" s="5" t="s">
        <v>54</v>
      </c>
      <c r="E536" s="17" t="s">
        <v>65</v>
      </c>
      <c r="F536" s="17">
        <f t="shared" si="309"/>
        <v>11</v>
      </c>
      <c r="G536" s="17">
        <f t="shared" si="310"/>
        <v>291</v>
      </c>
      <c r="H536" s="17">
        <v>2</v>
      </c>
      <c r="I536" s="17">
        <v>2</v>
      </c>
      <c r="J536" s="17">
        <v>3</v>
      </c>
      <c r="K536" s="17">
        <v>76</v>
      </c>
      <c r="L536" s="17">
        <v>2</v>
      </c>
      <c r="M536" s="17">
        <v>51</v>
      </c>
      <c r="N536" s="17">
        <v>2</v>
      </c>
      <c r="O536" s="17">
        <v>53</v>
      </c>
      <c r="P536" s="17">
        <v>2</v>
      </c>
      <c r="Q536" s="17">
        <v>47</v>
      </c>
      <c r="R536" s="17">
        <v>2</v>
      </c>
      <c r="S536" s="17">
        <v>64</v>
      </c>
      <c r="T536" s="1153">
        <f t="shared" si="311"/>
        <v>17.5</v>
      </c>
      <c r="U536" s="17">
        <v>15</v>
      </c>
      <c r="V536" s="17">
        <v>15</v>
      </c>
      <c r="W536" s="17">
        <v>0</v>
      </c>
      <c r="X536" s="1152">
        <f t="shared" si="293"/>
        <v>1</v>
      </c>
      <c r="Y536" s="1152" t="str">
        <f t="shared" si="295"/>
        <v xml:space="preserve"> </v>
      </c>
      <c r="Z536" s="1152" t="str">
        <f t="shared" si="296"/>
        <v xml:space="preserve"> </v>
      </c>
      <c r="AA536" s="1154">
        <f t="shared" si="297"/>
        <v>26.454545454545453</v>
      </c>
      <c r="AB536" s="1152">
        <f t="shared" si="298"/>
        <v>25</v>
      </c>
      <c r="AC536" s="1154">
        <f t="shared" si="299"/>
        <v>1.4545454545454533</v>
      </c>
      <c r="AD536" s="1155">
        <f>IF(AC536&gt;0,1,"")</f>
        <v>1</v>
      </c>
      <c r="AE536" s="1155" t="str">
        <f t="shared" si="300"/>
        <v/>
      </c>
      <c r="AF536" s="1152" t="str">
        <f t="shared" si="301"/>
        <v xml:space="preserve"> </v>
      </c>
      <c r="AG536" s="46">
        <f t="shared" si="302"/>
        <v>11</v>
      </c>
      <c r="AH536" s="46">
        <f t="shared" si="303"/>
        <v>16</v>
      </c>
      <c r="AI536" s="1153">
        <f t="shared" si="304"/>
        <v>18.833333333333332</v>
      </c>
      <c r="AJ536" s="1153">
        <f t="shared" si="305"/>
        <v>1.3333333333333321</v>
      </c>
      <c r="AK536" s="1158" t="str">
        <f t="shared" si="312"/>
        <v/>
      </c>
      <c r="AL536" s="1159" t="str">
        <f t="shared" si="313"/>
        <v/>
      </c>
      <c r="AM536" s="47" t="str">
        <f t="shared" si="314"/>
        <v/>
      </c>
      <c r="AN536" s="17"/>
      <c r="AO536" s="47" t="str">
        <f t="shared" si="315"/>
        <v/>
      </c>
      <c r="AP536" s="47" t="str">
        <f t="shared" si="316"/>
        <v/>
      </c>
      <c r="AQ536" s="47"/>
      <c r="AR536" s="47" t="str">
        <f t="shared" si="317"/>
        <v/>
      </c>
      <c r="AS536" s="1158" t="str">
        <f t="shared" si="318"/>
        <v/>
      </c>
      <c r="AT536" s="1158">
        <f t="shared" si="319"/>
        <v>1</v>
      </c>
      <c r="AU536" s="1158" t="str">
        <f t="shared" si="320"/>
        <v/>
      </c>
    </row>
    <row r="537" spans="1:47" s="11" customFormat="1" ht="25.5" customHeight="1">
      <c r="A537" s="26">
        <v>47</v>
      </c>
      <c r="B537" s="26" t="s">
        <v>471</v>
      </c>
      <c r="C537" s="29"/>
      <c r="D537" s="4"/>
      <c r="E537" s="17"/>
      <c r="F537" s="17">
        <f t="shared" si="309"/>
        <v>0</v>
      </c>
      <c r="G537" s="17">
        <f t="shared" si="310"/>
        <v>0</v>
      </c>
      <c r="H537" s="5">
        <v>0</v>
      </c>
      <c r="I537" s="5">
        <v>0</v>
      </c>
      <c r="J537" s="5">
        <v>0</v>
      </c>
      <c r="K537" s="5">
        <v>0</v>
      </c>
      <c r="L537" s="5">
        <v>0</v>
      </c>
      <c r="M537" s="5">
        <v>0</v>
      </c>
      <c r="N537" s="5">
        <v>0</v>
      </c>
      <c r="O537" s="5">
        <v>0</v>
      </c>
      <c r="P537" s="5">
        <v>0</v>
      </c>
      <c r="Q537" s="5">
        <v>0</v>
      </c>
      <c r="R537" s="5">
        <v>0</v>
      </c>
      <c r="S537" s="5">
        <v>0</v>
      </c>
      <c r="T537" s="1153" t="str">
        <f t="shared" si="311"/>
        <v/>
      </c>
      <c r="U537" s="5">
        <v>0</v>
      </c>
      <c r="V537" s="5">
        <v>0</v>
      </c>
      <c r="W537" s="5">
        <v>0</v>
      </c>
      <c r="X537" s="1152" t="str">
        <f t="shared" ref="X537:X600" si="323">IF(OR(E537="III", E537="II"),1," ")</f>
        <v xml:space="preserve"> </v>
      </c>
      <c r="Y537" s="1152" t="str">
        <f t="shared" si="295"/>
        <v xml:space="preserve"> </v>
      </c>
      <c r="Z537" s="1152" t="str">
        <f t="shared" si="296"/>
        <v xml:space="preserve"> </v>
      </c>
      <c r="AA537" s="1154" t="str">
        <f t="shared" si="297"/>
        <v/>
      </c>
      <c r="AB537" s="1152" t="str">
        <f t="shared" si="298"/>
        <v/>
      </c>
      <c r="AC537" s="1154" t="str">
        <f t="shared" si="299"/>
        <v/>
      </c>
      <c r="AD537" s="1155"/>
      <c r="AE537" s="1155" t="str">
        <f t="shared" si="300"/>
        <v/>
      </c>
      <c r="AF537" s="1152" t="str">
        <f t="shared" si="301"/>
        <v xml:space="preserve"> </v>
      </c>
      <c r="AG537" s="46" t="str">
        <f t="shared" si="302"/>
        <v xml:space="preserve"> </v>
      </c>
      <c r="AH537" s="46" t="str">
        <f t="shared" si="303"/>
        <v xml:space="preserve"> </v>
      </c>
      <c r="AI537" s="1153" t="str">
        <f t="shared" si="304"/>
        <v xml:space="preserve"> </v>
      </c>
      <c r="AJ537" s="1153" t="str">
        <f t="shared" si="305"/>
        <v xml:space="preserve"> </v>
      </c>
      <c r="AK537" s="1158" t="str">
        <f t="shared" si="312"/>
        <v/>
      </c>
      <c r="AL537" s="1159" t="str">
        <f t="shared" si="313"/>
        <v/>
      </c>
      <c r="AM537" s="47" t="str">
        <f t="shared" si="314"/>
        <v/>
      </c>
      <c r="AN537" s="17"/>
      <c r="AO537" s="47" t="str">
        <f t="shared" si="315"/>
        <v/>
      </c>
      <c r="AP537" s="47" t="str">
        <f t="shared" si="316"/>
        <v/>
      </c>
      <c r="AQ537" s="47"/>
      <c r="AR537" s="47" t="str">
        <f t="shared" si="317"/>
        <v/>
      </c>
      <c r="AS537" s="1158" t="str">
        <f t="shared" si="318"/>
        <v/>
      </c>
      <c r="AT537" s="1158" t="str">
        <f t="shared" si="319"/>
        <v/>
      </c>
      <c r="AU537" s="1158" t="str">
        <f t="shared" si="320"/>
        <v/>
      </c>
    </row>
    <row r="538" spans="1:47" s="11" customFormat="1" ht="25.5" customHeight="1">
      <c r="A538" s="26">
        <v>1</v>
      </c>
      <c r="B538" s="26"/>
      <c r="C538" s="1312" t="s">
        <v>472</v>
      </c>
      <c r="D538" s="4" t="s">
        <v>57</v>
      </c>
      <c r="E538" s="17" t="s">
        <v>65</v>
      </c>
      <c r="F538" s="17">
        <f t="shared" si="309"/>
        <v>16</v>
      </c>
      <c r="G538" s="17">
        <f t="shared" si="310"/>
        <v>338</v>
      </c>
      <c r="H538" s="5">
        <v>2</v>
      </c>
      <c r="I538" s="5">
        <v>2</v>
      </c>
      <c r="J538" s="5">
        <v>3</v>
      </c>
      <c r="K538" s="5">
        <v>53</v>
      </c>
      <c r="L538" s="5">
        <v>3</v>
      </c>
      <c r="M538" s="5">
        <v>76</v>
      </c>
      <c r="N538" s="5">
        <v>4</v>
      </c>
      <c r="O538" s="5">
        <v>79</v>
      </c>
      <c r="P538" s="5">
        <v>3</v>
      </c>
      <c r="Q538" s="5">
        <v>68</v>
      </c>
      <c r="R538" s="5">
        <v>3</v>
      </c>
      <c r="S538" s="5">
        <v>62</v>
      </c>
      <c r="T538" s="1153">
        <f t="shared" si="311"/>
        <v>25</v>
      </c>
      <c r="U538" s="5">
        <v>23</v>
      </c>
      <c r="V538" s="5">
        <v>21</v>
      </c>
      <c r="W538" s="5">
        <v>2</v>
      </c>
      <c r="X538" s="1152">
        <f t="shared" si="323"/>
        <v>1</v>
      </c>
      <c r="Y538" s="1152" t="str">
        <f t="shared" si="295"/>
        <v xml:space="preserve"> </v>
      </c>
      <c r="Z538" s="1152" t="str">
        <f t="shared" si="296"/>
        <v xml:space="preserve"> </v>
      </c>
      <c r="AA538" s="1154">
        <f t="shared" si="297"/>
        <v>21.125</v>
      </c>
      <c r="AB538" s="1152">
        <f t="shared" si="298"/>
        <v>25</v>
      </c>
      <c r="AC538" s="1154">
        <f t="shared" si="299"/>
        <v>-3.875</v>
      </c>
      <c r="AD538" s="1155" t="str">
        <f>IF(AC538&gt;0,1,"")</f>
        <v/>
      </c>
      <c r="AE538" s="1155" t="str">
        <f t="shared" si="300"/>
        <v/>
      </c>
      <c r="AF538" s="1152">
        <f t="shared" si="301"/>
        <v>1</v>
      </c>
      <c r="AG538" s="46">
        <f t="shared" si="302"/>
        <v>13</v>
      </c>
      <c r="AH538" s="46">
        <f t="shared" si="303"/>
        <v>13</v>
      </c>
      <c r="AI538" s="1153">
        <f t="shared" si="304"/>
        <v>21.583333333333332</v>
      </c>
      <c r="AJ538" s="1153">
        <f t="shared" si="305"/>
        <v>-3.4166666666666679</v>
      </c>
      <c r="AK538" s="1158" t="str">
        <f t="shared" si="312"/>
        <v/>
      </c>
      <c r="AL538" s="1159">
        <f t="shared" si="313"/>
        <v>1</v>
      </c>
      <c r="AM538" s="47" t="str">
        <f t="shared" si="314"/>
        <v/>
      </c>
      <c r="AN538" s="17"/>
      <c r="AO538" s="47" t="str">
        <f t="shared" si="315"/>
        <v/>
      </c>
      <c r="AP538" s="47" t="str">
        <f t="shared" si="316"/>
        <v/>
      </c>
      <c r="AQ538" s="47"/>
      <c r="AR538" s="47" t="str">
        <f t="shared" si="317"/>
        <v/>
      </c>
      <c r="AS538" s="1158" t="str">
        <f t="shared" si="318"/>
        <v/>
      </c>
      <c r="AT538" s="1158" t="str">
        <f t="shared" si="319"/>
        <v/>
      </c>
      <c r="AU538" s="1158">
        <f t="shared" si="320"/>
        <v>1</v>
      </c>
    </row>
    <row r="539" spans="1:47" s="11" customFormat="1" ht="25.5" customHeight="1">
      <c r="A539" s="26"/>
      <c r="B539" s="26"/>
      <c r="C539" s="1307"/>
      <c r="D539" s="4" t="s">
        <v>58</v>
      </c>
      <c r="E539" s="17"/>
      <c r="F539" s="17">
        <f t="shared" si="309"/>
        <v>7</v>
      </c>
      <c r="G539" s="17">
        <f t="shared" si="310"/>
        <v>160</v>
      </c>
      <c r="H539" s="5">
        <v>1</v>
      </c>
      <c r="I539" s="5">
        <v>1</v>
      </c>
      <c r="J539" s="5">
        <v>2</v>
      </c>
      <c r="K539" s="5">
        <v>33</v>
      </c>
      <c r="L539" s="5">
        <v>1</v>
      </c>
      <c r="M539" s="5">
        <v>32</v>
      </c>
      <c r="N539" s="5">
        <v>2</v>
      </c>
      <c r="O539" s="5">
        <v>37</v>
      </c>
      <c r="P539" s="5">
        <v>1</v>
      </c>
      <c r="Q539" s="5">
        <v>30</v>
      </c>
      <c r="R539" s="5">
        <v>1</v>
      </c>
      <c r="S539" s="5">
        <v>28</v>
      </c>
      <c r="T539" s="1153" t="str">
        <f t="shared" si="311"/>
        <v/>
      </c>
      <c r="U539" s="5">
        <v>10</v>
      </c>
      <c r="V539" s="5">
        <v>9</v>
      </c>
      <c r="W539" s="5">
        <v>2</v>
      </c>
      <c r="X539" s="1152" t="str">
        <f t="shared" si="323"/>
        <v xml:space="preserve"> </v>
      </c>
      <c r="Y539" s="1152" t="str">
        <f t="shared" si="295"/>
        <v xml:space="preserve"> </v>
      </c>
      <c r="Z539" s="1152" t="str">
        <f t="shared" si="296"/>
        <v xml:space="preserve"> </v>
      </c>
      <c r="AA539" s="1154" t="str">
        <f t="shared" si="297"/>
        <v/>
      </c>
      <c r="AB539" s="1152" t="str">
        <f t="shared" si="298"/>
        <v/>
      </c>
      <c r="AC539" s="1154" t="str">
        <f t="shared" si="299"/>
        <v/>
      </c>
      <c r="AD539" s="1155"/>
      <c r="AE539" s="1155" t="str">
        <f t="shared" si="300"/>
        <v/>
      </c>
      <c r="AF539" s="1152" t="str">
        <f t="shared" si="301"/>
        <v xml:space="preserve"> </v>
      </c>
      <c r="AG539" s="46" t="str">
        <f t="shared" si="302"/>
        <v xml:space="preserve"> </v>
      </c>
      <c r="AH539" s="46" t="str">
        <f t="shared" si="303"/>
        <v xml:space="preserve"> </v>
      </c>
      <c r="AI539" s="1153" t="str">
        <f t="shared" si="304"/>
        <v xml:space="preserve"> </v>
      </c>
      <c r="AJ539" s="1153" t="str">
        <f t="shared" si="305"/>
        <v xml:space="preserve"> </v>
      </c>
      <c r="AK539" s="1158" t="str">
        <f t="shared" si="312"/>
        <v/>
      </c>
      <c r="AL539" s="1159" t="str">
        <f t="shared" si="313"/>
        <v/>
      </c>
      <c r="AM539" s="47" t="str">
        <f t="shared" si="314"/>
        <v/>
      </c>
      <c r="AN539" s="17"/>
      <c r="AO539" s="47" t="str">
        <f t="shared" si="315"/>
        <v/>
      </c>
      <c r="AP539" s="47" t="str">
        <f t="shared" si="316"/>
        <v/>
      </c>
      <c r="AQ539" s="47"/>
      <c r="AR539" s="47" t="str">
        <f t="shared" si="317"/>
        <v/>
      </c>
      <c r="AS539" s="1158" t="str">
        <f t="shared" si="318"/>
        <v/>
      </c>
      <c r="AT539" s="1158" t="str">
        <f t="shared" si="319"/>
        <v/>
      </c>
      <c r="AU539" s="1158" t="str">
        <f t="shared" si="320"/>
        <v/>
      </c>
    </row>
    <row r="540" spans="1:47" s="11" customFormat="1" ht="25.5" customHeight="1">
      <c r="A540" s="26"/>
      <c r="B540" s="26"/>
      <c r="C540" s="1307"/>
      <c r="D540" s="4" t="s">
        <v>473</v>
      </c>
      <c r="E540" s="17"/>
      <c r="F540" s="17">
        <f t="shared" si="309"/>
        <v>5</v>
      </c>
      <c r="G540" s="17">
        <f t="shared" si="310"/>
        <v>130</v>
      </c>
      <c r="H540" s="5">
        <v>1</v>
      </c>
      <c r="I540" s="5">
        <v>1</v>
      </c>
      <c r="J540" s="5">
        <v>1</v>
      </c>
      <c r="K540" s="5">
        <v>20</v>
      </c>
      <c r="L540" s="5">
        <v>1</v>
      </c>
      <c r="M540" s="5">
        <v>27</v>
      </c>
      <c r="N540" s="5">
        <v>1</v>
      </c>
      <c r="O540" s="5">
        <v>32</v>
      </c>
      <c r="P540" s="5">
        <v>1</v>
      </c>
      <c r="Q540" s="5">
        <v>29</v>
      </c>
      <c r="R540" s="5">
        <v>1</v>
      </c>
      <c r="S540" s="5">
        <v>22</v>
      </c>
      <c r="T540" s="1153" t="str">
        <f t="shared" si="311"/>
        <v/>
      </c>
      <c r="U540" s="5">
        <v>7</v>
      </c>
      <c r="V540" s="5">
        <v>6</v>
      </c>
      <c r="W540" s="5"/>
      <c r="X540" s="1152" t="str">
        <f t="shared" si="323"/>
        <v xml:space="preserve"> </v>
      </c>
      <c r="Y540" s="1152" t="str">
        <f t="shared" si="295"/>
        <v xml:space="preserve"> </v>
      </c>
      <c r="Z540" s="1152" t="str">
        <f t="shared" si="296"/>
        <v xml:space="preserve"> </v>
      </c>
      <c r="AA540" s="1154" t="str">
        <f t="shared" si="297"/>
        <v/>
      </c>
      <c r="AB540" s="1152" t="str">
        <f t="shared" si="298"/>
        <v/>
      </c>
      <c r="AC540" s="1154" t="str">
        <f t="shared" si="299"/>
        <v/>
      </c>
      <c r="AD540" s="1155"/>
      <c r="AE540" s="1155" t="str">
        <f t="shared" si="300"/>
        <v/>
      </c>
      <c r="AF540" s="1152" t="str">
        <f t="shared" si="301"/>
        <v xml:space="preserve"> </v>
      </c>
      <c r="AG540" s="46" t="str">
        <f t="shared" si="302"/>
        <v xml:space="preserve"> </v>
      </c>
      <c r="AH540" s="46" t="str">
        <f t="shared" si="303"/>
        <v xml:space="preserve"> </v>
      </c>
      <c r="AI540" s="1153" t="str">
        <f t="shared" si="304"/>
        <v xml:space="preserve"> </v>
      </c>
      <c r="AJ540" s="1153" t="str">
        <f t="shared" si="305"/>
        <v xml:space="preserve"> </v>
      </c>
      <c r="AK540" s="1158" t="str">
        <f t="shared" si="312"/>
        <v/>
      </c>
      <c r="AL540" s="1159" t="str">
        <f t="shared" si="313"/>
        <v/>
      </c>
      <c r="AM540" s="47" t="str">
        <f t="shared" si="314"/>
        <v/>
      </c>
      <c r="AN540" s="17"/>
      <c r="AO540" s="47" t="str">
        <f t="shared" si="315"/>
        <v/>
      </c>
      <c r="AP540" s="47" t="str">
        <f t="shared" si="316"/>
        <v/>
      </c>
      <c r="AQ540" s="47"/>
      <c r="AR540" s="47" t="str">
        <f t="shared" si="317"/>
        <v/>
      </c>
      <c r="AS540" s="1158" t="str">
        <f t="shared" si="318"/>
        <v/>
      </c>
      <c r="AT540" s="1158" t="str">
        <f t="shared" si="319"/>
        <v/>
      </c>
      <c r="AU540" s="1158" t="str">
        <f t="shared" si="320"/>
        <v/>
      </c>
    </row>
    <row r="541" spans="1:47" s="11" customFormat="1" ht="25.5" customHeight="1">
      <c r="A541" s="26"/>
      <c r="B541" s="26"/>
      <c r="C541" s="1308"/>
      <c r="D541" s="41" t="s">
        <v>474</v>
      </c>
      <c r="E541" s="17"/>
      <c r="F541" s="17">
        <f t="shared" si="309"/>
        <v>4</v>
      </c>
      <c r="G541" s="17">
        <f t="shared" si="310"/>
        <v>48</v>
      </c>
      <c r="H541" s="5">
        <v>0</v>
      </c>
      <c r="I541" s="5">
        <v>0</v>
      </c>
      <c r="J541" s="5">
        <v>0</v>
      </c>
      <c r="K541" s="5">
        <v>0</v>
      </c>
      <c r="L541" s="5">
        <v>1</v>
      </c>
      <c r="M541" s="5">
        <v>17</v>
      </c>
      <c r="N541" s="5">
        <v>1</v>
      </c>
      <c r="O541" s="5">
        <v>10</v>
      </c>
      <c r="P541" s="5">
        <v>1</v>
      </c>
      <c r="Q541" s="5">
        <v>9</v>
      </c>
      <c r="R541" s="5">
        <v>1</v>
      </c>
      <c r="S541" s="5">
        <v>12</v>
      </c>
      <c r="T541" s="1153" t="str">
        <f t="shared" si="311"/>
        <v/>
      </c>
      <c r="U541" s="5">
        <v>6</v>
      </c>
      <c r="V541" s="5">
        <v>6</v>
      </c>
      <c r="W541" s="5"/>
      <c r="X541" s="1152" t="str">
        <f t="shared" si="323"/>
        <v xml:space="preserve"> </v>
      </c>
      <c r="Y541" s="1152" t="str">
        <f t="shared" si="295"/>
        <v xml:space="preserve"> </v>
      </c>
      <c r="Z541" s="1152" t="str">
        <f t="shared" si="296"/>
        <v xml:space="preserve"> </v>
      </c>
      <c r="AA541" s="1154" t="str">
        <f t="shared" si="297"/>
        <v/>
      </c>
      <c r="AB541" s="1152" t="str">
        <f t="shared" si="298"/>
        <v/>
      </c>
      <c r="AC541" s="1154" t="str">
        <f t="shared" si="299"/>
        <v/>
      </c>
      <c r="AD541" s="1155"/>
      <c r="AE541" s="1155" t="str">
        <f t="shared" si="300"/>
        <v/>
      </c>
      <c r="AF541" s="1152" t="str">
        <f t="shared" si="301"/>
        <v xml:space="preserve"> </v>
      </c>
      <c r="AG541" s="46" t="str">
        <f t="shared" si="302"/>
        <v xml:space="preserve"> </v>
      </c>
      <c r="AH541" s="46" t="str">
        <f t="shared" si="303"/>
        <v xml:space="preserve"> </v>
      </c>
      <c r="AI541" s="1153" t="str">
        <f t="shared" si="304"/>
        <v xml:space="preserve"> </v>
      </c>
      <c r="AJ541" s="1153" t="str">
        <f t="shared" si="305"/>
        <v xml:space="preserve"> </v>
      </c>
      <c r="AK541" s="1158" t="str">
        <f t="shared" si="312"/>
        <v/>
      </c>
      <c r="AL541" s="1159" t="str">
        <f t="shared" si="313"/>
        <v/>
      </c>
      <c r="AM541" s="47" t="str">
        <f t="shared" si="314"/>
        <v/>
      </c>
      <c r="AN541" s="17"/>
      <c r="AO541" s="47" t="str">
        <f t="shared" si="315"/>
        <v/>
      </c>
      <c r="AP541" s="47" t="str">
        <f t="shared" si="316"/>
        <v/>
      </c>
      <c r="AQ541" s="47"/>
      <c r="AR541" s="47" t="str">
        <f t="shared" si="317"/>
        <v/>
      </c>
      <c r="AS541" s="1158" t="str">
        <f t="shared" si="318"/>
        <v/>
      </c>
      <c r="AT541" s="1158" t="str">
        <f t="shared" si="319"/>
        <v/>
      </c>
      <c r="AU541" s="1158" t="str">
        <f t="shared" si="320"/>
        <v/>
      </c>
    </row>
    <row r="542" spans="1:47" s="11" customFormat="1" ht="25.5" customHeight="1">
      <c r="A542" s="26">
        <v>2</v>
      </c>
      <c r="B542" s="26"/>
      <c r="C542" s="4" t="s">
        <v>475</v>
      </c>
      <c r="D542" s="4" t="s">
        <v>54</v>
      </c>
      <c r="E542" s="17" t="s">
        <v>65</v>
      </c>
      <c r="F542" s="17">
        <f t="shared" si="309"/>
        <v>6</v>
      </c>
      <c r="G542" s="17">
        <f t="shared" si="310"/>
        <v>139</v>
      </c>
      <c r="H542" s="5">
        <v>4</v>
      </c>
      <c r="I542" s="5">
        <v>2</v>
      </c>
      <c r="J542" s="5">
        <v>1</v>
      </c>
      <c r="K542" s="5">
        <v>33</v>
      </c>
      <c r="L542" s="5">
        <v>2</v>
      </c>
      <c r="M542" s="5">
        <v>38</v>
      </c>
      <c r="N542" s="5">
        <v>1</v>
      </c>
      <c r="O542" s="5">
        <v>24</v>
      </c>
      <c r="P542" s="5">
        <v>1</v>
      </c>
      <c r="Q542" s="5">
        <v>17</v>
      </c>
      <c r="R542" s="5">
        <v>1</v>
      </c>
      <c r="S542" s="5">
        <v>27</v>
      </c>
      <c r="T542" s="1153">
        <f t="shared" si="311"/>
        <v>10</v>
      </c>
      <c r="U542" s="5">
        <v>10</v>
      </c>
      <c r="V542" s="5">
        <v>9</v>
      </c>
      <c r="W542" s="5"/>
      <c r="X542" s="1152">
        <f t="shared" si="323"/>
        <v>1</v>
      </c>
      <c r="Y542" s="1152" t="str">
        <f t="shared" si="295"/>
        <v xml:space="preserve"> </v>
      </c>
      <c r="Z542" s="1152" t="str">
        <f t="shared" si="296"/>
        <v xml:space="preserve"> </v>
      </c>
      <c r="AA542" s="1154">
        <f t="shared" si="297"/>
        <v>23.166666666666668</v>
      </c>
      <c r="AB542" s="1152">
        <f t="shared" si="298"/>
        <v>25</v>
      </c>
      <c r="AC542" s="1154">
        <f t="shared" si="299"/>
        <v>-1.8333333333333321</v>
      </c>
      <c r="AD542" s="1155" t="str">
        <f>IF(AC542&gt;0,1,"")</f>
        <v/>
      </c>
      <c r="AE542" s="1155" t="str">
        <f t="shared" si="300"/>
        <v/>
      </c>
      <c r="AF542" s="1152">
        <f t="shared" si="301"/>
        <v>1</v>
      </c>
      <c r="AG542" s="46">
        <f t="shared" si="302"/>
        <v>5</v>
      </c>
      <c r="AH542" s="46">
        <f t="shared" si="303"/>
        <v>14</v>
      </c>
      <c r="AI542" s="1153">
        <f t="shared" si="304"/>
        <v>9.6666666666666661</v>
      </c>
      <c r="AJ542" s="1153">
        <f t="shared" si="305"/>
        <v>-0.33333333333333393</v>
      </c>
      <c r="AK542" s="1158" t="str">
        <f t="shared" si="312"/>
        <v/>
      </c>
      <c r="AL542" s="1159" t="str">
        <f t="shared" si="313"/>
        <v/>
      </c>
      <c r="AM542" s="47" t="str">
        <f t="shared" si="314"/>
        <v/>
      </c>
      <c r="AN542" s="17"/>
      <c r="AO542" s="47" t="str">
        <f t="shared" si="315"/>
        <v/>
      </c>
      <c r="AP542" s="47" t="str">
        <f t="shared" si="316"/>
        <v/>
      </c>
      <c r="AQ542" s="47"/>
      <c r="AR542" s="47" t="str">
        <f t="shared" si="317"/>
        <v/>
      </c>
      <c r="AS542" s="1158">
        <f t="shared" si="318"/>
        <v>1</v>
      </c>
      <c r="AT542" s="1158" t="str">
        <f t="shared" si="319"/>
        <v/>
      </c>
      <c r="AU542" s="1158" t="str">
        <f t="shared" si="320"/>
        <v/>
      </c>
    </row>
    <row r="543" spans="1:47" s="11" customFormat="1" ht="25.5" customHeight="1">
      <c r="A543" s="26"/>
      <c r="B543" s="26"/>
      <c r="C543" s="29"/>
      <c r="D543" s="4"/>
      <c r="E543" s="17"/>
      <c r="F543" s="17">
        <f t="shared" si="309"/>
        <v>0</v>
      </c>
      <c r="G543" s="17">
        <f t="shared" si="310"/>
        <v>0</v>
      </c>
      <c r="H543" s="5"/>
      <c r="I543" s="5"/>
      <c r="J543" s="5"/>
      <c r="K543" s="5"/>
      <c r="L543" s="5"/>
      <c r="M543" s="5"/>
      <c r="N543" s="5"/>
      <c r="O543" s="5"/>
      <c r="P543" s="5"/>
      <c r="Q543" s="5"/>
      <c r="R543" s="5"/>
      <c r="S543" s="5"/>
      <c r="T543" s="1153" t="str">
        <f t="shared" si="311"/>
        <v/>
      </c>
      <c r="U543" s="5"/>
      <c r="V543" s="5"/>
      <c r="W543" s="5">
        <v>0</v>
      </c>
      <c r="X543" s="1152" t="str">
        <f t="shared" si="323"/>
        <v xml:space="preserve"> </v>
      </c>
      <c r="Y543" s="1152" t="str">
        <f t="shared" si="295"/>
        <v xml:space="preserve"> </v>
      </c>
      <c r="Z543" s="1152" t="str">
        <f t="shared" si="296"/>
        <v xml:space="preserve"> </v>
      </c>
      <c r="AA543" s="1154" t="str">
        <f t="shared" si="297"/>
        <v/>
      </c>
      <c r="AB543" s="1152" t="str">
        <f t="shared" si="298"/>
        <v/>
      </c>
      <c r="AC543" s="1154" t="str">
        <f t="shared" si="299"/>
        <v/>
      </c>
      <c r="AD543" s="1155"/>
      <c r="AE543" s="1155" t="str">
        <f t="shared" si="300"/>
        <v/>
      </c>
      <c r="AF543" s="1152" t="str">
        <f t="shared" si="301"/>
        <v xml:space="preserve"> </v>
      </c>
      <c r="AG543" s="46" t="str">
        <f t="shared" si="302"/>
        <v xml:space="preserve"> </v>
      </c>
      <c r="AH543" s="46" t="str">
        <f t="shared" si="303"/>
        <v xml:space="preserve"> </v>
      </c>
      <c r="AI543" s="1153" t="str">
        <f t="shared" si="304"/>
        <v xml:space="preserve"> </v>
      </c>
      <c r="AJ543" s="1153" t="str">
        <f t="shared" si="305"/>
        <v xml:space="preserve"> </v>
      </c>
      <c r="AK543" s="1158" t="str">
        <f t="shared" si="312"/>
        <v/>
      </c>
      <c r="AL543" s="1159" t="str">
        <f t="shared" si="313"/>
        <v/>
      </c>
      <c r="AM543" s="47" t="str">
        <f t="shared" si="314"/>
        <v/>
      </c>
      <c r="AN543" s="17"/>
      <c r="AO543" s="47" t="str">
        <f t="shared" si="315"/>
        <v/>
      </c>
      <c r="AP543" s="47" t="str">
        <f t="shared" si="316"/>
        <v/>
      </c>
      <c r="AQ543" s="47"/>
      <c r="AR543" s="47" t="str">
        <f t="shared" si="317"/>
        <v/>
      </c>
      <c r="AS543" s="1158" t="str">
        <f t="shared" si="318"/>
        <v/>
      </c>
      <c r="AT543" s="1158" t="str">
        <f t="shared" si="319"/>
        <v/>
      </c>
      <c r="AU543" s="1158" t="str">
        <f t="shared" si="320"/>
        <v/>
      </c>
    </row>
    <row r="544" spans="1:47" s="11" customFormat="1" ht="25.5" customHeight="1">
      <c r="A544" s="26">
        <v>3</v>
      </c>
      <c r="B544" s="26"/>
      <c r="C544" s="4" t="s">
        <v>476</v>
      </c>
      <c r="D544" s="4" t="s">
        <v>54</v>
      </c>
      <c r="E544" s="17" t="s">
        <v>65</v>
      </c>
      <c r="F544" s="17">
        <f t="shared" si="309"/>
        <v>5</v>
      </c>
      <c r="G544" s="17">
        <f t="shared" si="310"/>
        <v>138</v>
      </c>
      <c r="H544" s="5">
        <v>1</v>
      </c>
      <c r="I544" s="5">
        <v>1</v>
      </c>
      <c r="J544" s="5">
        <v>1</v>
      </c>
      <c r="K544" s="5">
        <v>28</v>
      </c>
      <c r="L544" s="5">
        <v>1</v>
      </c>
      <c r="M544" s="5">
        <v>29</v>
      </c>
      <c r="N544" s="5">
        <v>1</v>
      </c>
      <c r="O544" s="5">
        <v>29</v>
      </c>
      <c r="P544" s="5">
        <v>1</v>
      </c>
      <c r="Q544" s="5">
        <v>30</v>
      </c>
      <c r="R544" s="5">
        <v>1</v>
      </c>
      <c r="S544" s="5">
        <v>22</v>
      </c>
      <c r="T544" s="1153">
        <f t="shared" si="311"/>
        <v>8.5</v>
      </c>
      <c r="U544" s="5">
        <v>7</v>
      </c>
      <c r="V544" s="5">
        <v>7</v>
      </c>
      <c r="W544" s="5">
        <v>0</v>
      </c>
      <c r="X544" s="1152">
        <f t="shared" si="323"/>
        <v>1</v>
      </c>
      <c r="Y544" s="1152" t="str">
        <f t="shared" si="295"/>
        <v xml:space="preserve"> </v>
      </c>
      <c r="Z544" s="1152" t="str">
        <f t="shared" si="296"/>
        <v xml:space="preserve"> </v>
      </c>
      <c r="AA544" s="1154">
        <f t="shared" si="297"/>
        <v>27.6</v>
      </c>
      <c r="AB544" s="1152">
        <f t="shared" si="298"/>
        <v>25</v>
      </c>
      <c r="AC544" s="1154">
        <f t="shared" si="299"/>
        <v>2.6000000000000014</v>
      </c>
      <c r="AD544" s="1155">
        <f>IF(AC544&gt;0,1,"")</f>
        <v>1</v>
      </c>
      <c r="AE544" s="1155" t="str">
        <f t="shared" si="300"/>
        <v/>
      </c>
      <c r="AF544" s="1152" t="str">
        <f t="shared" si="301"/>
        <v xml:space="preserve"> </v>
      </c>
      <c r="AG544" s="46">
        <f t="shared" si="302"/>
        <v>5</v>
      </c>
      <c r="AH544" s="46">
        <f t="shared" si="303"/>
        <v>13</v>
      </c>
      <c r="AI544" s="1153">
        <f t="shared" si="304"/>
        <v>9.5833333333333339</v>
      </c>
      <c r="AJ544" s="1153">
        <f t="shared" si="305"/>
        <v>1.0833333333333339</v>
      </c>
      <c r="AK544" s="1158" t="str">
        <f t="shared" si="312"/>
        <v/>
      </c>
      <c r="AL544" s="1159" t="str">
        <f t="shared" si="313"/>
        <v/>
      </c>
      <c r="AM544" s="47" t="str">
        <f t="shared" si="314"/>
        <v/>
      </c>
      <c r="AN544" s="17"/>
      <c r="AO544" s="47" t="str">
        <f t="shared" si="315"/>
        <v/>
      </c>
      <c r="AP544" s="47" t="str">
        <f t="shared" si="316"/>
        <v/>
      </c>
      <c r="AQ544" s="47"/>
      <c r="AR544" s="47" t="str">
        <f t="shared" si="317"/>
        <v/>
      </c>
      <c r="AS544" s="1158">
        <f t="shared" si="318"/>
        <v>1</v>
      </c>
      <c r="AT544" s="1158" t="str">
        <f t="shared" si="319"/>
        <v/>
      </c>
      <c r="AU544" s="1158" t="str">
        <f t="shared" si="320"/>
        <v/>
      </c>
    </row>
    <row r="545" spans="1:47" s="11" customFormat="1" ht="25.5" customHeight="1">
      <c r="A545" s="26"/>
      <c r="B545" s="26"/>
      <c r="C545" s="29"/>
      <c r="D545" s="4"/>
      <c r="E545" s="17"/>
      <c r="F545" s="17">
        <f t="shared" si="309"/>
        <v>0</v>
      </c>
      <c r="G545" s="17">
        <f t="shared" si="310"/>
        <v>0</v>
      </c>
      <c r="H545" s="5"/>
      <c r="I545" s="5"/>
      <c r="J545" s="5"/>
      <c r="K545" s="5"/>
      <c r="L545" s="5"/>
      <c r="M545" s="5"/>
      <c r="N545" s="5"/>
      <c r="O545" s="5"/>
      <c r="P545" s="5"/>
      <c r="Q545" s="5"/>
      <c r="R545" s="5"/>
      <c r="S545" s="5"/>
      <c r="T545" s="1153" t="str">
        <f t="shared" si="311"/>
        <v/>
      </c>
      <c r="U545" s="5"/>
      <c r="V545" s="5"/>
      <c r="W545" s="5"/>
      <c r="X545" s="1152" t="str">
        <f t="shared" si="323"/>
        <v xml:space="preserve"> </v>
      </c>
      <c r="Y545" s="1152" t="str">
        <f t="shared" si="295"/>
        <v xml:space="preserve"> </v>
      </c>
      <c r="Z545" s="1152" t="str">
        <f t="shared" si="296"/>
        <v xml:space="preserve"> </v>
      </c>
      <c r="AA545" s="1154" t="str">
        <f t="shared" si="297"/>
        <v/>
      </c>
      <c r="AB545" s="1152" t="str">
        <f t="shared" si="298"/>
        <v/>
      </c>
      <c r="AC545" s="1154" t="str">
        <f t="shared" si="299"/>
        <v/>
      </c>
      <c r="AD545" s="1155"/>
      <c r="AE545" s="1155" t="str">
        <f t="shared" si="300"/>
        <v/>
      </c>
      <c r="AF545" s="1152" t="str">
        <f t="shared" si="301"/>
        <v xml:space="preserve"> </v>
      </c>
      <c r="AG545" s="46" t="str">
        <f t="shared" si="302"/>
        <v xml:space="preserve"> </v>
      </c>
      <c r="AH545" s="46" t="str">
        <f t="shared" si="303"/>
        <v xml:space="preserve"> </v>
      </c>
      <c r="AI545" s="1153" t="str">
        <f t="shared" si="304"/>
        <v xml:space="preserve"> </v>
      </c>
      <c r="AJ545" s="1153" t="str">
        <f t="shared" si="305"/>
        <v xml:space="preserve"> </v>
      </c>
      <c r="AK545" s="1158" t="str">
        <f t="shared" si="312"/>
        <v/>
      </c>
      <c r="AL545" s="1159" t="str">
        <f t="shared" si="313"/>
        <v/>
      </c>
      <c r="AM545" s="47" t="str">
        <f t="shared" si="314"/>
        <v/>
      </c>
      <c r="AN545" s="17"/>
      <c r="AO545" s="47" t="str">
        <f t="shared" si="315"/>
        <v/>
      </c>
      <c r="AP545" s="47" t="str">
        <f t="shared" si="316"/>
        <v/>
      </c>
      <c r="AQ545" s="47"/>
      <c r="AR545" s="47" t="str">
        <f t="shared" si="317"/>
        <v/>
      </c>
      <c r="AS545" s="1158" t="str">
        <f t="shared" si="318"/>
        <v/>
      </c>
      <c r="AT545" s="1158" t="str">
        <f t="shared" si="319"/>
        <v/>
      </c>
      <c r="AU545" s="1158" t="str">
        <f t="shared" si="320"/>
        <v/>
      </c>
    </row>
    <row r="546" spans="1:47" s="11" customFormat="1" ht="25.5" customHeight="1">
      <c r="A546" s="26">
        <v>4</v>
      </c>
      <c r="B546" s="26"/>
      <c r="C546" s="1312" t="s">
        <v>477</v>
      </c>
      <c r="D546" s="4" t="s">
        <v>57</v>
      </c>
      <c r="E546" s="17" t="s">
        <v>65</v>
      </c>
      <c r="F546" s="17">
        <f t="shared" si="309"/>
        <v>9</v>
      </c>
      <c r="G546" s="17">
        <f t="shared" si="310"/>
        <v>181</v>
      </c>
      <c r="H546" s="5">
        <v>4</v>
      </c>
      <c r="I546" s="5">
        <v>3</v>
      </c>
      <c r="J546" s="5">
        <v>2</v>
      </c>
      <c r="K546" s="5">
        <v>46</v>
      </c>
      <c r="L546" s="5">
        <v>1</v>
      </c>
      <c r="M546" s="5">
        <v>21</v>
      </c>
      <c r="N546" s="5">
        <v>2</v>
      </c>
      <c r="O546" s="5">
        <v>49</v>
      </c>
      <c r="P546" s="5">
        <v>2</v>
      </c>
      <c r="Q546" s="5">
        <v>39</v>
      </c>
      <c r="R546" s="5">
        <v>2</v>
      </c>
      <c r="S546" s="5">
        <v>26</v>
      </c>
      <c r="T546" s="1153">
        <f t="shared" si="311"/>
        <v>14.5</v>
      </c>
      <c r="U546" s="5">
        <v>12</v>
      </c>
      <c r="V546" s="5">
        <v>12</v>
      </c>
      <c r="W546" s="5">
        <v>1</v>
      </c>
      <c r="X546" s="1152">
        <f t="shared" si="323"/>
        <v>1</v>
      </c>
      <c r="Y546" s="1152" t="str">
        <f t="shared" si="295"/>
        <v xml:space="preserve"> </v>
      </c>
      <c r="Z546" s="1152" t="str">
        <f t="shared" si="296"/>
        <v xml:space="preserve"> </v>
      </c>
      <c r="AA546" s="1154">
        <f t="shared" si="297"/>
        <v>20.111111111111111</v>
      </c>
      <c r="AB546" s="1152">
        <f t="shared" si="298"/>
        <v>25</v>
      </c>
      <c r="AC546" s="1154">
        <f t="shared" si="299"/>
        <v>-4.8888888888888893</v>
      </c>
      <c r="AD546" s="1155" t="str">
        <f>IF(AC546&gt;0,1,"")</f>
        <v/>
      </c>
      <c r="AE546" s="1155" t="str">
        <f t="shared" si="300"/>
        <v/>
      </c>
      <c r="AF546" s="1152">
        <f t="shared" si="301"/>
        <v>1</v>
      </c>
      <c r="AG546" s="46">
        <f t="shared" si="302"/>
        <v>7</v>
      </c>
      <c r="AH546" s="46">
        <f t="shared" si="303"/>
        <v>6</v>
      </c>
      <c r="AI546" s="1153">
        <f t="shared" si="304"/>
        <v>12</v>
      </c>
      <c r="AJ546" s="1153">
        <f t="shared" si="305"/>
        <v>-2.5</v>
      </c>
      <c r="AK546" s="1158" t="str">
        <f t="shared" si="312"/>
        <v/>
      </c>
      <c r="AL546" s="1159">
        <f t="shared" si="313"/>
        <v>1</v>
      </c>
      <c r="AM546" s="47" t="str">
        <f t="shared" si="314"/>
        <v/>
      </c>
      <c r="AN546" s="17"/>
      <c r="AO546" s="47" t="str">
        <f t="shared" si="315"/>
        <v/>
      </c>
      <c r="AP546" s="47" t="str">
        <f t="shared" si="316"/>
        <v/>
      </c>
      <c r="AQ546" s="47"/>
      <c r="AR546" s="47" t="str">
        <f t="shared" si="317"/>
        <v/>
      </c>
      <c r="AS546" s="1158">
        <f t="shared" si="318"/>
        <v>1</v>
      </c>
      <c r="AT546" s="1158" t="str">
        <f t="shared" si="319"/>
        <v/>
      </c>
      <c r="AU546" s="1158" t="str">
        <f t="shared" si="320"/>
        <v/>
      </c>
    </row>
    <row r="547" spans="1:47" s="11" customFormat="1" ht="25.5" customHeight="1">
      <c r="A547" s="26"/>
      <c r="B547" s="26"/>
      <c r="C547" s="1307"/>
      <c r="D547" s="4" t="s">
        <v>58</v>
      </c>
      <c r="E547" s="17"/>
      <c r="F547" s="17">
        <f t="shared" si="309"/>
        <v>5</v>
      </c>
      <c r="G547" s="17">
        <f t="shared" si="310"/>
        <v>109</v>
      </c>
      <c r="H547" s="5">
        <v>3</v>
      </c>
      <c r="I547" s="5">
        <v>2</v>
      </c>
      <c r="J547" s="5">
        <v>1</v>
      </c>
      <c r="K547" s="5">
        <v>22</v>
      </c>
      <c r="L547" s="5">
        <v>1</v>
      </c>
      <c r="M547" s="5">
        <v>21</v>
      </c>
      <c r="N547" s="5">
        <v>1</v>
      </c>
      <c r="O547" s="5">
        <v>32</v>
      </c>
      <c r="P547" s="5">
        <v>1</v>
      </c>
      <c r="Q547" s="5">
        <v>16</v>
      </c>
      <c r="R547" s="5">
        <v>1</v>
      </c>
      <c r="S547" s="5">
        <v>18</v>
      </c>
      <c r="T547" s="1153" t="str">
        <f t="shared" si="311"/>
        <v/>
      </c>
      <c r="U547" s="5">
        <v>7</v>
      </c>
      <c r="V547" s="5">
        <v>7</v>
      </c>
      <c r="W547" s="5">
        <v>1</v>
      </c>
      <c r="X547" s="1152" t="str">
        <f t="shared" si="323"/>
        <v xml:space="preserve"> </v>
      </c>
      <c r="Y547" s="1152" t="str">
        <f t="shared" si="295"/>
        <v xml:space="preserve"> </v>
      </c>
      <c r="Z547" s="1152" t="str">
        <f t="shared" si="296"/>
        <v xml:space="preserve"> </v>
      </c>
      <c r="AA547" s="1154" t="str">
        <f t="shared" si="297"/>
        <v/>
      </c>
      <c r="AB547" s="1152" t="str">
        <f t="shared" si="298"/>
        <v/>
      </c>
      <c r="AC547" s="1154" t="str">
        <f t="shared" si="299"/>
        <v/>
      </c>
      <c r="AD547" s="1155"/>
      <c r="AE547" s="1155" t="str">
        <f t="shared" si="300"/>
        <v/>
      </c>
      <c r="AF547" s="1152" t="str">
        <f t="shared" si="301"/>
        <v xml:space="preserve"> </v>
      </c>
      <c r="AG547" s="46" t="str">
        <f t="shared" si="302"/>
        <v xml:space="preserve"> </v>
      </c>
      <c r="AH547" s="46" t="str">
        <f t="shared" si="303"/>
        <v xml:space="preserve"> </v>
      </c>
      <c r="AI547" s="1153" t="str">
        <f t="shared" si="304"/>
        <v xml:space="preserve"> </v>
      </c>
      <c r="AJ547" s="1153" t="str">
        <f t="shared" si="305"/>
        <v xml:space="preserve"> </v>
      </c>
      <c r="AK547" s="1158" t="str">
        <f t="shared" si="312"/>
        <v/>
      </c>
      <c r="AL547" s="1159" t="str">
        <f t="shared" si="313"/>
        <v/>
      </c>
      <c r="AM547" s="47" t="str">
        <f t="shared" si="314"/>
        <v/>
      </c>
      <c r="AN547" s="17"/>
      <c r="AO547" s="47" t="str">
        <f t="shared" si="315"/>
        <v/>
      </c>
      <c r="AP547" s="47" t="str">
        <f t="shared" si="316"/>
        <v/>
      </c>
      <c r="AQ547" s="47"/>
      <c r="AR547" s="47" t="str">
        <f t="shared" si="317"/>
        <v/>
      </c>
      <c r="AS547" s="1158" t="str">
        <f t="shared" si="318"/>
        <v/>
      </c>
      <c r="AT547" s="1158" t="str">
        <f t="shared" si="319"/>
        <v/>
      </c>
      <c r="AU547" s="1158" t="str">
        <f t="shared" si="320"/>
        <v/>
      </c>
    </row>
    <row r="548" spans="1:47" s="11" customFormat="1" ht="25.5" customHeight="1">
      <c r="A548" s="26"/>
      <c r="B548" s="26"/>
      <c r="C548" s="1308"/>
      <c r="D548" s="4" t="s">
        <v>478</v>
      </c>
      <c r="E548" s="17"/>
      <c r="F548" s="17">
        <f t="shared" si="309"/>
        <v>4</v>
      </c>
      <c r="G548" s="17">
        <f t="shared" si="310"/>
        <v>72</v>
      </c>
      <c r="H548" s="5">
        <v>1</v>
      </c>
      <c r="I548" s="5">
        <v>1</v>
      </c>
      <c r="J548" s="5">
        <v>1</v>
      </c>
      <c r="K548" s="5">
        <v>24</v>
      </c>
      <c r="L548" s="5"/>
      <c r="M548" s="5"/>
      <c r="N548" s="5">
        <v>1</v>
      </c>
      <c r="O548" s="5">
        <v>17</v>
      </c>
      <c r="P548" s="5">
        <v>1</v>
      </c>
      <c r="Q548" s="5">
        <v>23</v>
      </c>
      <c r="R548" s="5">
        <v>1</v>
      </c>
      <c r="S548" s="5">
        <v>8</v>
      </c>
      <c r="T548" s="1153" t="str">
        <f t="shared" si="311"/>
        <v/>
      </c>
      <c r="U548" s="5">
        <v>5</v>
      </c>
      <c r="V548" s="5">
        <v>5</v>
      </c>
      <c r="W548" s="5"/>
      <c r="X548" s="1152" t="str">
        <f t="shared" si="323"/>
        <v xml:space="preserve"> </v>
      </c>
      <c r="Y548" s="1152" t="str">
        <f t="shared" si="295"/>
        <v xml:space="preserve"> </v>
      </c>
      <c r="Z548" s="1152" t="str">
        <f t="shared" si="296"/>
        <v xml:space="preserve"> </v>
      </c>
      <c r="AA548" s="1154" t="str">
        <f t="shared" si="297"/>
        <v/>
      </c>
      <c r="AB548" s="1152" t="str">
        <f t="shared" si="298"/>
        <v/>
      </c>
      <c r="AC548" s="1154" t="str">
        <f t="shared" si="299"/>
        <v/>
      </c>
      <c r="AD548" s="1155"/>
      <c r="AE548" s="1155" t="str">
        <f t="shared" si="300"/>
        <v/>
      </c>
      <c r="AF548" s="1152" t="str">
        <f t="shared" si="301"/>
        <v xml:space="preserve"> </v>
      </c>
      <c r="AG548" s="46" t="str">
        <f t="shared" si="302"/>
        <v xml:space="preserve"> </v>
      </c>
      <c r="AH548" s="46" t="str">
        <f t="shared" si="303"/>
        <v xml:space="preserve"> </v>
      </c>
      <c r="AI548" s="1153" t="str">
        <f t="shared" si="304"/>
        <v xml:space="preserve"> </v>
      </c>
      <c r="AJ548" s="1153" t="str">
        <f t="shared" si="305"/>
        <v xml:space="preserve"> </v>
      </c>
      <c r="AK548" s="1158" t="str">
        <f t="shared" si="312"/>
        <v/>
      </c>
      <c r="AL548" s="1159" t="str">
        <f t="shared" si="313"/>
        <v/>
      </c>
      <c r="AM548" s="47" t="str">
        <f t="shared" si="314"/>
        <v/>
      </c>
      <c r="AN548" s="17"/>
      <c r="AO548" s="47" t="str">
        <f t="shared" si="315"/>
        <v/>
      </c>
      <c r="AP548" s="47" t="str">
        <f t="shared" si="316"/>
        <v/>
      </c>
      <c r="AQ548" s="47"/>
      <c r="AR548" s="47" t="str">
        <f t="shared" si="317"/>
        <v/>
      </c>
      <c r="AS548" s="1158" t="str">
        <f t="shared" si="318"/>
        <v/>
      </c>
      <c r="AT548" s="1158" t="str">
        <f t="shared" si="319"/>
        <v/>
      </c>
      <c r="AU548" s="1158" t="str">
        <f t="shared" si="320"/>
        <v/>
      </c>
    </row>
    <row r="549" spans="1:47" s="11" customFormat="1" ht="25.5" customHeight="1">
      <c r="A549" s="26">
        <v>5</v>
      </c>
      <c r="B549" s="26"/>
      <c r="C549" s="1312" t="s">
        <v>479</v>
      </c>
      <c r="D549" s="4" t="s">
        <v>57</v>
      </c>
      <c r="E549" s="17" t="s">
        <v>65</v>
      </c>
      <c r="F549" s="17">
        <f t="shared" si="309"/>
        <v>19</v>
      </c>
      <c r="G549" s="17">
        <f t="shared" si="310"/>
        <v>431</v>
      </c>
      <c r="H549" s="5">
        <v>6</v>
      </c>
      <c r="I549" s="5">
        <v>6</v>
      </c>
      <c r="J549" s="5">
        <v>4</v>
      </c>
      <c r="K549" s="5">
        <v>79</v>
      </c>
      <c r="L549" s="5">
        <v>4</v>
      </c>
      <c r="M549" s="5">
        <v>79</v>
      </c>
      <c r="N549" s="5">
        <v>4</v>
      </c>
      <c r="O549" s="5">
        <v>95</v>
      </c>
      <c r="P549" s="5">
        <v>4</v>
      </c>
      <c r="Q549" s="5">
        <v>87</v>
      </c>
      <c r="R549" s="5">
        <v>3</v>
      </c>
      <c r="S549" s="5">
        <v>91</v>
      </c>
      <c r="T549" s="1153">
        <f t="shared" si="311"/>
        <v>29.5</v>
      </c>
      <c r="U549" s="5">
        <v>27</v>
      </c>
      <c r="V549" s="5">
        <v>26</v>
      </c>
      <c r="W549" s="5">
        <v>2</v>
      </c>
      <c r="X549" s="1152">
        <f t="shared" si="323"/>
        <v>1</v>
      </c>
      <c r="Y549" s="1152" t="str">
        <f t="shared" si="295"/>
        <v xml:space="preserve"> </v>
      </c>
      <c r="Z549" s="1152" t="str">
        <f t="shared" si="296"/>
        <v xml:space="preserve"> </v>
      </c>
      <c r="AA549" s="1154">
        <f t="shared" si="297"/>
        <v>22.684210526315791</v>
      </c>
      <c r="AB549" s="1152">
        <f t="shared" si="298"/>
        <v>25</v>
      </c>
      <c r="AC549" s="1154">
        <f t="shared" si="299"/>
        <v>-2.3157894736842088</v>
      </c>
      <c r="AD549" s="1155" t="str">
        <f>IF(AC549&gt;0,1,"")</f>
        <v/>
      </c>
      <c r="AE549" s="1155" t="str">
        <f t="shared" si="300"/>
        <v/>
      </c>
      <c r="AF549" s="1152">
        <f t="shared" si="301"/>
        <v>1</v>
      </c>
      <c r="AG549" s="46">
        <f t="shared" si="302"/>
        <v>17</v>
      </c>
      <c r="AH549" s="46">
        <f t="shared" si="303"/>
        <v>6</v>
      </c>
      <c r="AI549" s="1153">
        <f t="shared" si="304"/>
        <v>27</v>
      </c>
      <c r="AJ549" s="1153">
        <f t="shared" si="305"/>
        <v>-2.5</v>
      </c>
      <c r="AK549" s="1158" t="str">
        <f t="shared" si="312"/>
        <v/>
      </c>
      <c r="AL549" s="1159" t="str">
        <f t="shared" si="313"/>
        <v/>
      </c>
      <c r="AM549" s="47" t="str">
        <f t="shared" si="314"/>
        <v/>
      </c>
      <c r="AN549" s="1135"/>
      <c r="AO549" s="47" t="str">
        <f t="shared" si="315"/>
        <v/>
      </c>
      <c r="AP549" s="47" t="str">
        <f t="shared" si="316"/>
        <v/>
      </c>
      <c r="AQ549" s="47"/>
      <c r="AR549" s="47" t="str">
        <f t="shared" si="317"/>
        <v/>
      </c>
      <c r="AS549" s="1158" t="str">
        <f t="shared" si="318"/>
        <v/>
      </c>
      <c r="AT549" s="1158" t="str">
        <f t="shared" si="319"/>
        <v/>
      </c>
      <c r="AU549" s="1158">
        <f t="shared" si="320"/>
        <v>1</v>
      </c>
    </row>
    <row r="550" spans="1:47" s="11" customFormat="1" ht="25.5" customHeight="1">
      <c r="A550" s="26"/>
      <c r="B550" s="26"/>
      <c r="C550" s="1307"/>
      <c r="D550" s="4" t="s">
        <v>58</v>
      </c>
      <c r="E550" s="17"/>
      <c r="F550" s="17">
        <f t="shared" si="309"/>
        <v>10</v>
      </c>
      <c r="G550" s="17">
        <f t="shared" si="310"/>
        <v>247</v>
      </c>
      <c r="H550" s="5">
        <v>3</v>
      </c>
      <c r="I550" s="5">
        <v>3</v>
      </c>
      <c r="J550" s="5">
        <v>2</v>
      </c>
      <c r="K550" s="5">
        <v>42</v>
      </c>
      <c r="L550" s="5">
        <v>2</v>
      </c>
      <c r="M550" s="5">
        <v>42</v>
      </c>
      <c r="N550" s="5">
        <v>2</v>
      </c>
      <c r="O550" s="5">
        <v>55</v>
      </c>
      <c r="P550" s="5">
        <v>2</v>
      </c>
      <c r="Q550" s="5">
        <v>47</v>
      </c>
      <c r="R550" s="5">
        <v>2</v>
      </c>
      <c r="S550" s="5">
        <v>61</v>
      </c>
      <c r="T550" s="1153" t="str">
        <f t="shared" si="311"/>
        <v/>
      </c>
      <c r="U550" s="5">
        <v>15</v>
      </c>
      <c r="V550" s="5">
        <v>14</v>
      </c>
      <c r="W550" s="5">
        <v>1</v>
      </c>
      <c r="X550" s="1152" t="str">
        <f t="shared" si="323"/>
        <v xml:space="preserve"> </v>
      </c>
      <c r="Y550" s="1152" t="str">
        <f t="shared" si="295"/>
        <v xml:space="preserve"> </v>
      </c>
      <c r="Z550" s="1152" t="str">
        <f t="shared" si="296"/>
        <v xml:space="preserve"> </v>
      </c>
      <c r="AA550" s="1154" t="str">
        <f t="shared" si="297"/>
        <v/>
      </c>
      <c r="AB550" s="1152" t="str">
        <f t="shared" si="298"/>
        <v/>
      </c>
      <c r="AC550" s="1154" t="str">
        <f t="shared" si="299"/>
        <v/>
      </c>
      <c r="AD550" s="1155"/>
      <c r="AE550" s="1155" t="str">
        <f t="shared" si="300"/>
        <v/>
      </c>
      <c r="AF550" s="1152" t="str">
        <f t="shared" si="301"/>
        <v xml:space="preserve"> </v>
      </c>
      <c r="AG550" s="46" t="str">
        <f t="shared" si="302"/>
        <v xml:space="preserve"> </v>
      </c>
      <c r="AH550" s="46" t="str">
        <f t="shared" si="303"/>
        <v xml:space="preserve"> </v>
      </c>
      <c r="AI550" s="1153" t="str">
        <f t="shared" si="304"/>
        <v xml:space="preserve"> </v>
      </c>
      <c r="AJ550" s="1153" t="str">
        <f t="shared" si="305"/>
        <v xml:space="preserve"> </v>
      </c>
      <c r="AK550" s="1158" t="str">
        <f t="shared" si="312"/>
        <v/>
      </c>
      <c r="AL550" s="1159" t="str">
        <f t="shared" si="313"/>
        <v/>
      </c>
      <c r="AM550" s="47" t="str">
        <f t="shared" si="314"/>
        <v/>
      </c>
      <c r="AN550" s="17"/>
      <c r="AO550" s="47" t="str">
        <f t="shared" si="315"/>
        <v/>
      </c>
      <c r="AP550" s="47" t="str">
        <f t="shared" si="316"/>
        <v/>
      </c>
      <c r="AQ550" s="47"/>
      <c r="AR550" s="47" t="str">
        <f t="shared" si="317"/>
        <v/>
      </c>
      <c r="AS550" s="1158" t="str">
        <f t="shared" si="318"/>
        <v/>
      </c>
      <c r="AT550" s="1158" t="str">
        <f t="shared" si="319"/>
        <v/>
      </c>
      <c r="AU550" s="1158" t="str">
        <f t="shared" si="320"/>
        <v/>
      </c>
    </row>
    <row r="551" spans="1:47" s="11" customFormat="1" ht="25.5" customHeight="1">
      <c r="A551" s="26"/>
      <c r="B551" s="26"/>
      <c r="C551" s="1307"/>
      <c r="D551" s="41" t="s">
        <v>480</v>
      </c>
      <c r="E551" s="17"/>
      <c r="F551" s="17">
        <f t="shared" si="309"/>
        <v>5</v>
      </c>
      <c r="G551" s="17">
        <f t="shared" si="310"/>
        <v>111</v>
      </c>
      <c r="H551" s="5">
        <v>1</v>
      </c>
      <c r="I551" s="5">
        <v>1</v>
      </c>
      <c r="J551" s="5">
        <v>1</v>
      </c>
      <c r="K551" s="5">
        <v>18</v>
      </c>
      <c r="L551" s="5">
        <v>1</v>
      </c>
      <c r="M551" s="5">
        <v>19</v>
      </c>
      <c r="N551" s="5">
        <v>1</v>
      </c>
      <c r="O551" s="5">
        <v>24</v>
      </c>
      <c r="P551" s="5">
        <v>1</v>
      </c>
      <c r="Q551" s="5">
        <v>20</v>
      </c>
      <c r="R551" s="5">
        <v>1</v>
      </c>
      <c r="S551" s="5">
        <v>30</v>
      </c>
      <c r="T551" s="1153" t="str">
        <f t="shared" si="311"/>
        <v/>
      </c>
      <c r="U551" s="5">
        <v>7</v>
      </c>
      <c r="V551" s="5">
        <v>7</v>
      </c>
      <c r="W551" s="5">
        <v>1</v>
      </c>
      <c r="X551" s="1152" t="str">
        <f t="shared" si="323"/>
        <v xml:space="preserve"> </v>
      </c>
      <c r="Y551" s="1152" t="str">
        <f t="shared" ref="Y551:Y614" si="324">IF(E551="I",1," ")</f>
        <v xml:space="preserve"> </v>
      </c>
      <c r="Z551" s="1152" t="str">
        <f t="shared" ref="Z551:Z614" si="325">IF(E551="P",1," ")</f>
        <v xml:space="preserve"> </v>
      </c>
      <c r="AA551" s="1154" t="str">
        <f t="shared" ref="AA551:AA614" si="326">IF(OR(X551=1,Y551=1,Z551=1),G551/F551,"")</f>
        <v/>
      </c>
      <c r="AB551" s="1152" t="str">
        <f t="shared" ref="AB551:AB614" si="327">IF(X551=1,25,IF(Y551=1,30,IF(Z551=1,35,"")))</f>
        <v/>
      </c>
      <c r="AC551" s="1154" t="str">
        <f t="shared" ref="AC551:AC614" si="328">IF(OR(X551=1,Y551=1,Z551=1),AA551-AB551,"")</f>
        <v/>
      </c>
      <c r="AD551" s="1155"/>
      <c r="AE551" s="1155" t="str">
        <f t="shared" ref="AE551:AE614" si="329">IF(AC551=0,1,"")</f>
        <v/>
      </c>
      <c r="AF551" s="1152" t="str">
        <f t="shared" ref="AF551:AF614" si="330">IF(AC551&lt;0,1," ")</f>
        <v xml:space="preserve"> </v>
      </c>
      <c r="AG551" s="46" t="str">
        <f t="shared" ref="AG551:AG614" si="331">IF(OR(X551=1,Y551=1,Z551=1),INT(G551/AB551)," ")</f>
        <v xml:space="preserve"> </v>
      </c>
      <c r="AH551" s="46" t="str">
        <f t="shared" ref="AH551:AH614" si="332">IF(OR(X551=1,Y551=1,Z551=1),MOD(G551,AB551)," ")</f>
        <v xml:space="preserve"> </v>
      </c>
      <c r="AI551" s="1153" t="str">
        <f t="shared" ref="AI551:AI614" si="333">IF(OR(X551=1,Y551=1,Z551=1),IF(X551=1,AG551*1.5+AH551/12,IF(Y551=1,AG551*1.5+AH551/15,IF(Z551=1,AG551*1.5+AH551/17," ")))+1," ")</f>
        <v xml:space="preserve"> </v>
      </c>
      <c r="AJ551" s="1153" t="str">
        <f t="shared" ref="AJ551:AJ614" si="334">IF(OR(X551=1,Y551=1,Z551=1),AI551-T551," ")</f>
        <v xml:space="preserve"> </v>
      </c>
      <c r="AK551" s="1158" t="str">
        <f t="shared" si="312"/>
        <v/>
      </c>
      <c r="AL551" s="1159" t="str">
        <f t="shared" si="313"/>
        <v/>
      </c>
      <c r="AM551" s="47" t="str">
        <f t="shared" si="314"/>
        <v/>
      </c>
      <c r="AN551" s="17"/>
      <c r="AO551" s="47" t="str">
        <f t="shared" si="315"/>
        <v/>
      </c>
      <c r="AP551" s="47" t="str">
        <f t="shared" si="316"/>
        <v/>
      </c>
      <c r="AQ551" s="47"/>
      <c r="AR551" s="47" t="str">
        <f t="shared" si="317"/>
        <v/>
      </c>
      <c r="AS551" s="1158" t="str">
        <f t="shared" si="318"/>
        <v/>
      </c>
      <c r="AT551" s="1158" t="str">
        <f t="shared" si="319"/>
        <v/>
      </c>
      <c r="AU551" s="1158" t="str">
        <f t="shared" si="320"/>
        <v/>
      </c>
    </row>
    <row r="552" spans="1:47" s="11" customFormat="1" ht="25.5" customHeight="1">
      <c r="A552" s="26"/>
      <c r="B552" s="26"/>
      <c r="C552" s="1308"/>
      <c r="D552" s="4" t="s">
        <v>481</v>
      </c>
      <c r="E552" s="17"/>
      <c r="F552" s="17">
        <f t="shared" si="309"/>
        <v>4</v>
      </c>
      <c r="G552" s="17">
        <f t="shared" si="310"/>
        <v>73</v>
      </c>
      <c r="H552" s="5">
        <v>2</v>
      </c>
      <c r="I552" s="5">
        <v>2</v>
      </c>
      <c r="J552" s="5">
        <v>1</v>
      </c>
      <c r="K552" s="5">
        <v>19</v>
      </c>
      <c r="L552" s="5">
        <v>1</v>
      </c>
      <c r="M552" s="5">
        <v>18</v>
      </c>
      <c r="N552" s="5">
        <v>1</v>
      </c>
      <c r="O552" s="5">
        <v>16</v>
      </c>
      <c r="P552" s="5">
        <v>1</v>
      </c>
      <c r="Q552" s="5">
        <v>20</v>
      </c>
      <c r="R552" s="5"/>
      <c r="S552" s="5"/>
      <c r="T552" s="1153" t="str">
        <f t="shared" si="311"/>
        <v/>
      </c>
      <c r="U552" s="5">
        <v>5</v>
      </c>
      <c r="V552" s="5"/>
      <c r="W552" s="5"/>
      <c r="X552" s="1152" t="str">
        <f t="shared" si="323"/>
        <v xml:space="preserve"> </v>
      </c>
      <c r="Y552" s="1152" t="str">
        <f t="shared" si="324"/>
        <v xml:space="preserve"> </v>
      </c>
      <c r="Z552" s="1152" t="str">
        <f t="shared" si="325"/>
        <v xml:space="preserve"> </v>
      </c>
      <c r="AA552" s="1154" t="str">
        <f t="shared" si="326"/>
        <v/>
      </c>
      <c r="AB552" s="1152" t="str">
        <f t="shared" si="327"/>
        <v/>
      </c>
      <c r="AC552" s="1154" t="str">
        <f t="shared" si="328"/>
        <v/>
      </c>
      <c r="AD552" s="1155"/>
      <c r="AE552" s="1155" t="str">
        <f t="shared" si="329"/>
        <v/>
      </c>
      <c r="AF552" s="1152" t="str">
        <f t="shared" si="330"/>
        <v xml:space="preserve"> </v>
      </c>
      <c r="AG552" s="46" t="str">
        <f t="shared" si="331"/>
        <v xml:space="preserve"> </v>
      </c>
      <c r="AH552" s="46" t="str">
        <f t="shared" si="332"/>
        <v xml:space="preserve"> </v>
      </c>
      <c r="AI552" s="1153" t="str">
        <f t="shared" si="333"/>
        <v xml:space="preserve"> </v>
      </c>
      <c r="AJ552" s="1153" t="str">
        <f t="shared" si="334"/>
        <v xml:space="preserve"> </v>
      </c>
      <c r="AK552" s="1158" t="str">
        <f t="shared" si="312"/>
        <v/>
      </c>
      <c r="AL552" s="1159" t="str">
        <f t="shared" si="313"/>
        <v/>
      </c>
      <c r="AM552" s="47" t="str">
        <f t="shared" si="314"/>
        <v/>
      </c>
      <c r="AN552" s="17"/>
      <c r="AO552" s="47" t="str">
        <f t="shared" si="315"/>
        <v/>
      </c>
      <c r="AP552" s="47" t="str">
        <f t="shared" si="316"/>
        <v/>
      </c>
      <c r="AQ552" s="47"/>
      <c r="AR552" s="47" t="str">
        <f t="shared" si="317"/>
        <v/>
      </c>
      <c r="AS552" s="1158" t="str">
        <f t="shared" si="318"/>
        <v/>
      </c>
      <c r="AT552" s="1158" t="str">
        <f t="shared" si="319"/>
        <v/>
      </c>
      <c r="AU552" s="1158" t="str">
        <f t="shared" si="320"/>
        <v/>
      </c>
    </row>
    <row r="553" spans="1:47" s="11" customFormat="1" ht="25.5" customHeight="1">
      <c r="A553" s="17">
        <v>48</v>
      </c>
      <c r="B553" s="23" t="s">
        <v>482</v>
      </c>
      <c r="C553" s="24"/>
      <c r="D553" s="24"/>
      <c r="E553" s="5"/>
      <c r="F553" s="17">
        <f t="shared" si="309"/>
        <v>0</v>
      </c>
      <c r="G553" s="17">
        <f t="shared" si="310"/>
        <v>0</v>
      </c>
      <c r="H553" s="5">
        <v>0</v>
      </c>
      <c r="I553" s="5">
        <v>0</v>
      </c>
      <c r="J553" s="5">
        <v>0</v>
      </c>
      <c r="K553" s="5">
        <v>0</v>
      </c>
      <c r="L553" s="5">
        <v>0</v>
      </c>
      <c r="M553" s="5">
        <v>0</v>
      </c>
      <c r="N553" s="5">
        <v>0</v>
      </c>
      <c r="O553" s="5">
        <v>0</v>
      </c>
      <c r="P553" s="5">
        <v>0</v>
      </c>
      <c r="Q553" s="5">
        <v>0</v>
      </c>
      <c r="R553" s="5">
        <v>0</v>
      </c>
      <c r="S553" s="5">
        <v>0</v>
      </c>
      <c r="T553" s="1153" t="str">
        <f t="shared" si="311"/>
        <v/>
      </c>
      <c r="U553" s="5">
        <v>0</v>
      </c>
      <c r="V553" s="5">
        <v>0</v>
      </c>
      <c r="W553" s="5">
        <v>0</v>
      </c>
      <c r="X553" s="1152" t="str">
        <f t="shared" si="323"/>
        <v xml:space="preserve"> </v>
      </c>
      <c r="Y553" s="1152" t="str">
        <f t="shared" si="324"/>
        <v xml:space="preserve"> </v>
      </c>
      <c r="Z553" s="1152" t="str">
        <f t="shared" si="325"/>
        <v xml:space="preserve"> </v>
      </c>
      <c r="AA553" s="1154" t="str">
        <f t="shared" si="326"/>
        <v/>
      </c>
      <c r="AB553" s="1152" t="str">
        <f t="shared" si="327"/>
        <v/>
      </c>
      <c r="AC553" s="1154" t="str">
        <f t="shared" si="328"/>
        <v/>
      </c>
      <c r="AD553" s="1155"/>
      <c r="AE553" s="1155" t="str">
        <f t="shared" si="329"/>
        <v/>
      </c>
      <c r="AF553" s="1152" t="str">
        <f t="shared" si="330"/>
        <v xml:space="preserve"> </v>
      </c>
      <c r="AG553" s="46" t="str">
        <f t="shared" si="331"/>
        <v xml:space="preserve"> </v>
      </c>
      <c r="AH553" s="46" t="str">
        <f t="shared" si="332"/>
        <v xml:space="preserve"> </v>
      </c>
      <c r="AI553" s="1153" t="str">
        <f t="shared" si="333"/>
        <v xml:space="preserve"> </v>
      </c>
      <c r="AJ553" s="1153" t="str">
        <f t="shared" si="334"/>
        <v xml:space="preserve"> </v>
      </c>
      <c r="AK553" s="1158" t="str">
        <f t="shared" si="312"/>
        <v/>
      </c>
      <c r="AL553" s="1159" t="str">
        <f t="shared" si="313"/>
        <v/>
      </c>
      <c r="AM553" s="47" t="str">
        <f t="shared" si="314"/>
        <v/>
      </c>
      <c r="AN553" s="17"/>
      <c r="AO553" s="47" t="str">
        <f t="shared" si="315"/>
        <v/>
      </c>
      <c r="AP553" s="47" t="str">
        <f t="shared" si="316"/>
        <v/>
      </c>
      <c r="AQ553" s="47"/>
      <c r="AR553" s="47" t="str">
        <f t="shared" si="317"/>
        <v/>
      </c>
      <c r="AS553" s="1158" t="str">
        <f t="shared" si="318"/>
        <v/>
      </c>
      <c r="AT553" s="1158" t="str">
        <f t="shared" si="319"/>
        <v/>
      </c>
      <c r="AU553" s="1158" t="str">
        <f t="shared" si="320"/>
        <v/>
      </c>
    </row>
    <row r="554" spans="1:47" s="11" customFormat="1" ht="25.5" customHeight="1">
      <c r="A554" s="17">
        <v>1</v>
      </c>
      <c r="B554" s="23"/>
      <c r="C554" s="1310" t="s">
        <v>483</v>
      </c>
      <c r="D554" s="5" t="s">
        <v>57</v>
      </c>
      <c r="E554" s="17" t="s">
        <v>65</v>
      </c>
      <c r="F554" s="17">
        <f t="shared" si="309"/>
        <v>18</v>
      </c>
      <c r="G554" s="17">
        <f t="shared" si="310"/>
        <v>335</v>
      </c>
      <c r="H554" s="17">
        <f t="shared" ref="H554:S554" si="335">SUM(H555:H557)</f>
        <v>7</v>
      </c>
      <c r="I554" s="17">
        <f t="shared" si="335"/>
        <v>5</v>
      </c>
      <c r="J554" s="17">
        <f t="shared" si="335"/>
        <v>2</v>
      </c>
      <c r="K554" s="17">
        <f t="shared" si="335"/>
        <v>49</v>
      </c>
      <c r="L554" s="17">
        <f t="shared" si="335"/>
        <v>4</v>
      </c>
      <c r="M554" s="17">
        <f t="shared" si="335"/>
        <v>72</v>
      </c>
      <c r="N554" s="17">
        <f t="shared" si="335"/>
        <v>5</v>
      </c>
      <c r="O554" s="17">
        <f t="shared" si="335"/>
        <v>89</v>
      </c>
      <c r="P554" s="17">
        <f t="shared" si="335"/>
        <v>3</v>
      </c>
      <c r="Q554" s="17">
        <f t="shared" si="335"/>
        <v>63</v>
      </c>
      <c r="R554" s="17">
        <f t="shared" si="335"/>
        <v>4</v>
      </c>
      <c r="S554" s="17">
        <f t="shared" si="335"/>
        <v>62</v>
      </c>
      <c r="T554" s="1153">
        <f t="shared" si="311"/>
        <v>28</v>
      </c>
      <c r="U554" s="17">
        <f>SUM(U555:U557)</f>
        <v>29</v>
      </c>
      <c r="V554" s="17">
        <f>SUM(V555:V557)</f>
        <v>28</v>
      </c>
      <c r="W554" s="17">
        <f>SUM(W555:W557)</f>
        <v>2</v>
      </c>
      <c r="X554" s="1152">
        <f t="shared" si="323"/>
        <v>1</v>
      </c>
      <c r="Y554" s="1152" t="str">
        <f t="shared" si="324"/>
        <v xml:space="preserve"> </v>
      </c>
      <c r="Z554" s="1152" t="str">
        <f t="shared" si="325"/>
        <v xml:space="preserve"> </v>
      </c>
      <c r="AA554" s="1154">
        <f t="shared" si="326"/>
        <v>18.611111111111111</v>
      </c>
      <c r="AB554" s="1152">
        <f t="shared" si="327"/>
        <v>25</v>
      </c>
      <c r="AC554" s="1154">
        <f t="shared" si="328"/>
        <v>-6.3888888888888893</v>
      </c>
      <c r="AD554" s="1155" t="str">
        <f>IF(AC554&gt;0,1,"")</f>
        <v/>
      </c>
      <c r="AE554" s="1155" t="str">
        <f t="shared" si="329"/>
        <v/>
      </c>
      <c r="AF554" s="1152">
        <f t="shared" si="330"/>
        <v>1</v>
      </c>
      <c r="AG554" s="46">
        <f t="shared" si="331"/>
        <v>13</v>
      </c>
      <c r="AH554" s="46">
        <f t="shared" si="332"/>
        <v>10</v>
      </c>
      <c r="AI554" s="1153">
        <f t="shared" si="333"/>
        <v>21.333333333333332</v>
      </c>
      <c r="AJ554" s="1153">
        <f t="shared" si="334"/>
        <v>-6.6666666666666679</v>
      </c>
      <c r="AK554" s="1158" t="str">
        <f t="shared" si="312"/>
        <v/>
      </c>
      <c r="AL554" s="1159">
        <f t="shared" si="313"/>
        <v>1</v>
      </c>
      <c r="AM554" s="47" t="str">
        <f t="shared" si="314"/>
        <v/>
      </c>
      <c r="AN554" s="17"/>
      <c r="AO554" s="47" t="str">
        <f t="shared" si="315"/>
        <v/>
      </c>
      <c r="AP554" s="47" t="str">
        <f t="shared" si="316"/>
        <v/>
      </c>
      <c r="AQ554" s="47"/>
      <c r="AR554" s="47" t="str">
        <f t="shared" si="317"/>
        <v/>
      </c>
      <c r="AS554" s="1158" t="str">
        <f t="shared" si="318"/>
        <v/>
      </c>
      <c r="AT554" s="1158" t="str">
        <f t="shared" si="319"/>
        <v/>
      </c>
      <c r="AU554" s="1158">
        <f t="shared" si="320"/>
        <v>1</v>
      </c>
    </row>
    <row r="555" spans="1:47" s="11" customFormat="1" ht="25.5" customHeight="1">
      <c r="A555" s="17"/>
      <c r="B555" s="23"/>
      <c r="C555" s="1307"/>
      <c r="D555" s="24" t="s">
        <v>58</v>
      </c>
      <c r="E555" s="17"/>
      <c r="F555" s="17">
        <f t="shared" si="309"/>
        <v>9</v>
      </c>
      <c r="G555" s="17">
        <f t="shared" si="310"/>
        <v>182</v>
      </c>
      <c r="H555" s="17">
        <v>3</v>
      </c>
      <c r="I555" s="17">
        <v>3</v>
      </c>
      <c r="J555" s="17">
        <v>1</v>
      </c>
      <c r="K555" s="17">
        <v>26</v>
      </c>
      <c r="L555" s="17">
        <v>2</v>
      </c>
      <c r="M555" s="17">
        <v>38</v>
      </c>
      <c r="N555" s="17">
        <v>2</v>
      </c>
      <c r="O555" s="17">
        <v>44</v>
      </c>
      <c r="P555" s="17">
        <v>2</v>
      </c>
      <c r="Q555" s="17">
        <v>40</v>
      </c>
      <c r="R555" s="17">
        <v>2</v>
      </c>
      <c r="S555" s="17">
        <v>34</v>
      </c>
      <c r="T555" s="1153" t="str">
        <f t="shared" si="311"/>
        <v/>
      </c>
      <c r="U555" s="17">
        <v>15</v>
      </c>
      <c r="V555" s="17">
        <v>14</v>
      </c>
      <c r="W555" s="17">
        <v>2</v>
      </c>
      <c r="X555" s="1152" t="str">
        <f t="shared" si="323"/>
        <v xml:space="preserve"> </v>
      </c>
      <c r="Y555" s="1152" t="str">
        <f t="shared" si="324"/>
        <v xml:space="preserve"> </v>
      </c>
      <c r="Z555" s="1152" t="str">
        <f t="shared" si="325"/>
        <v xml:space="preserve"> </v>
      </c>
      <c r="AA555" s="1154" t="str">
        <f t="shared" si="326"/>
        <v/>
      </c>
      <c r="AB555" s="1152" t="str">
        <f t="shared" si="327"/>
        <v/>
      </c>
      <c r="AC555" s="1154" t="str">
        <f t="shared" si="328"/>
        <v/>
      </c>
      <c r="AD555" s="1155"/>
      <c r="AE555" s="1155" t="str">
        <f t="shared" si="329"/>
        <v/>
      </c>
      <c r="AF555" s="1152" t="str">
        <f t="shared" si="330"/>
        <v xml:space="preserve"> </v>
      </c>
      <c r="AG555" s="46" t="str">
        <f t="shared" si="331"/>
        <v xml:space="preserve"> </v>
      </c>
      <c r="AH555" s="46" t="str">
        <f t="shared" si="332"/>
        <v xml:space="preserve"> </v>
      </c>
      <c r="AI555" s="1153" t="str">
        <f t="shared" si="333"/>
        <v xml:space="preserve"> </v>
      </c>
      <c r="AJ555" s="1153" t="str">
        <f t="shared" si="334"/>
        <v xml:space="preserve"> </v>
      </c>
      <c r="AK555" s="1158" t="str">
        <f t="shared" si="312"/>
        <v/>
      </c>
      <c r="AL555" s="1159" t="str">
        <f t="shared" si="313"/>
        <v/>
      </c>
      <c r="AM555" s="47" t="str">
        <f t="shared" si="314"/>
        <v/>
      </c>
      <c r="AN555" s="17"/>
      <c r="AO555" s="47" t="str">
        <f t="shared" si="315"/>
        <v/>
      </c>
      <c r="AP555" s="47" t="str">
        <f t="shared" si="316"/>
        <v/>
      </c>
      <c r="AQ555" s="47"/>
      <c r="AR555" s="47" t="str">
        <f t="shared" si="317"/>
        <v/>
      </c>
      <c r="AS555" s="1158" t="str">
        <f t="shared" si="318"/>
        <v/>
      </c>
      <c r="AT555" s="1158" t="str">
        <f t="shared" si="319"/>
        <v/>
      </c>
      <c r="AU555" s="1158" t="str">
        <f t="shared" si="320"/>
        <v/>
      </c>
    </row>
    <row r="556" spans="1:47" s="11" customFormat="1" ht="25.5" customHeight="1">
      <c r="A556" s="17"/>
      <c r="B556" s="23"/>
      <c r="C556" s="1307"/>
      <c r="D556" s="24" t="s">
        <v>484</v>
      </c>
      <c r="E556" s="17"/>
      <c r="F556" s="17">
        <f t="shared" si="309"/>
        <v>6</v>
      </c>
      <c r="G556" s="17">
        <f t="shared" si="310"/>
        <v>116</v>
      </c>
      <c r="H556" s="17">
        <v>3</v>
      </c>
      <c r="I556" s="17">
        <v>1</v>
      </c>
      <c r="J556" s="17">
        <v>1</v>
      </c>
      <c r="K556" s="17">
        <v>15</v>
      </c>
      <c r="L556" s="17">
        <v>1</v>
      </c>
      <c r="M556" s="17">
        <v>22</v>
      </c>
      <c r="N556" s="17">
        <v>2</v>
      </c>
      <c r="O556" s="17">
        <v>38</v>
      </c>
      <c r="P556" s="17">
        <v>1</v>
      </c>
      <c r="Q556" s="17">
        <v>18</v>
      </c>
      <c r="R556" s="17">
        <v>1</v>
      </c>
      <c r="S556" s="17">
        <v>23</v>
      </c>
      <c r="T556" s="1153" t="str">
        <f t="shared" si="311"/>
        <v/>
      </c>
      <c r="U556" s="17">
        <v>9</v>
      </c>
      <c r="V556" s="17">
        <v>9</v>
      </c>
      <c r="W556" s="17">
        <v>0</v>
      </c>
      <c r="X556" s="1152" t="str">
        <f t="shared" si="323"/>
        <v xml:space="preserve"> </v>
      </c>
      <c r="Y556" s="1152" t="str">
        <f t="shared" si="324"/>
        <v xml:space="preserve"> </v>
      </c>
      <c r="Z556" s="1152" t="str">
        <f t="shared" si="325"/>
        <v xml:space="preserve"> </v>
      </c>
      <c r="AA556" s="1154" t="str">
        <f t="shared" si="326"/>
        <v/>
      </c>
      <c r="AB556" s="1152" t="str">
        <f t="shared" si="327"/>
        <v/>
      </c>
      <c r="AC556" s="1154" t="str">
        <f t="shared" si="328"/>
        <v/>
      </c>
      <c r="AD556" s="1155"/>
      <c r="AE556" s="1155" t="str">
        <f t="shared" si="329"/>
        <v/>
      </c>
      <c r="AF556" s="1152" t="str">
        <f t="shared" si="330"/>
        <v xml:space="preserve"> </v>
      </c>
      <c r="AG556" s="46" t="str">
        <f t="shared" si="331"/>
        <v xml:space="preserve"> </v>
      </c>
      <c r="AH556" s="46" t="str">
        <f t="shared" si="332"/>
        <v xml:space="preserve"> </v>
      </c>
      <c r="AI556" s="1153" t="str">
        <f t="shared" si="333"/>
        <v xml:space="preserve"> </v>
      </c>
      <c r="AJ556" s="1153" t="str">
        <f t="shared" si="334"/>
        <v xml:space="preserve"> </v>
      </c>
      <c r="AK556" s="1158" t="str">
        <f t="shared" si="312"/>
        <v/>
      </c>
      <c r="AL556" s="1159" t="str">
        <f t="shared" si="313"/>
        <v/>
      </c>
      <c r="AM556" s="47" t="str">
        <f t="shared" si="314"/>
        <v/>
      </c>
      <c r="AN556" s="17"/>
      <c r="AO556" s="47" t="str">
        <f t="shared" si="315"/>
        <v/>
      </c>
      <c r="AP556" s="47" t="str">
        <f t="shared" si="316"/>
        <v/>
      </c>
      <c r="AQ556" s="47"/>
      <c r="AR556" s="47" t="str">
        <f t="shared" si="317"/>
        <v/>
      </c>
      <c r="AS556" s="1158" t="str">
        <f t="shared" si="318"/>
        <v/>
      </c>
      <c r="AT556" s="1158" t="str">
        <f t="shared" si="319"/>
        <v/>
      </c>
      <c r="AU556" s="1158" t="str">
        <f t="shared" si="320"/>
        <v/>
      </c>
    </row>
    <row r="557" spans="1:47" s="11" customFormat="1" ht="25.5" customHeight="1">
      <c r="A557" s="17"/>
      <c r="B557" s="23"/>
      <c r="C557" s="1308"/>
      <c r="D557" s="24" t="s">
        <v>485</v>
      </c>
      <c r="E557" s="17"/>
      <c r="F557" s="17">
        <f t="shared" si="309"/>
        <v>3</v>
      </c>
      <c r="G557" s="17">
        <f t="shared" si="310"/>
        <v>37</v>
      </c>
      <c r="H557" s="17">
        <v>1</v>
      </c>
      <c r="I557" s="17">
        <v>1</v>
      </c>
      <c r="J557" s="17"/>
      <c r="K557" s="17">
        <v>8</v>
      </c>
      <c r="L557" s="17">
        <v>1</v>
      </c>
      <c r="M557" s="17">
        <v>12</v>
      </c>
      <c r="N557" s="17">
        <v>1</v>
      </c>
      <c r="O557" s="17">
        <v>7</v>
      </c>
      <c r="P557" s="17"/>
      <c r="Q557" s="17">
        <v>5</v>
      </c>
      <c r="R557" s="17">
        <v>1</v>
      </c>
      <c r="S557" s="17">
        <v>5</v>
      </c>
      <c r="T557" s="1153" t="str">
        <f t="shared" si="311"/>
        <v/>
      </c>
      <c r="U557" s="17">
        <v>5</v>
      </c>
      <c r="V557" s="17">
        <v>5</v>
      </c>
      <c r="W557" s="17">
        <v>0</v>
      </c>
      <c r="X557" s="1152" t="str">
        <f t="shared" si="323"/>
        <v xml:space="preserve"> </v>
      </c>
      <c r="Y557" s="1152" t="str">
        <f t="shared" si="324"/>
        <v xml:space="preserve"> </v>
      </c>
      <c r="Z557" s="1152" t="str">
        <f t="shared" si="325"/>
        <v xml:space="preserve"> </v>
      </c>
      <c r="AA557" s="1154" t="str">
        <f t="shared" si="326"/>
        <v/>
      </c>
      <c r="AB557" s="1152" t="str">
        <f t="shared" si="327"/>
        <v/>
      </c>
      <c r="AC557" s="1154" t="str">
        <f t="shared" si="328"/>
        <v/>
      </c>
      <c r="AD557" s="1155"/>
      <c r="AE557" s="1155" t="str">
        <f t="shared" si="329"/>
        <v/>
      </c>
      <c r="AF557" s="1152" t="str">
        <f t="shared" si="330"/>
        <v xml:space="preserve"> </v>
      </c>
      <c r="AG557" s="46" t="str">
        <f t="shared" si="331"/>
        <v xml:space="preserve"> </v>
      </c>
      <c r="AH557" s="46" t="str">
        <f t="shared" si="332"/>
        <v xml:space="preserve"> </v>
      </c>
      <c r="AI557" s="1153" t="str">
        <f t="shared" si="333"/>
        <v xml:space="preserve"> </v>
      </c>
      <c r="AJ557" s="1153" t="str">
        <f t="shared" si="334"/>
        <v xml:space="preserve"> </v>
      </c>
      <c r="AK557" s="1158" t="str">
        <f t="shared" si="312"/>
        <v/>
      </c>
      <c r="AL557" s="1159" t="str">
        <f t="shared" si="313"/>
        <v/>
      </c>
      <c r="AM557" s="47" t="str">
        <f t="shared" si="314"/>
        <v/>
      </c>
      <c r="AN557" s="17"/>
      <c r="AO557" s="47" t="str">
        <f t="shared" si="315"/>
        <v/>
      </c>
      <c r="AP557" s="47" t="str">
        <f t="shared" si="316"/>
        <v/>
      </c>
      <c r="AQ557" s="47"/>
      <c r="AR557" s="47" t="str">
        <f t="shared" si="317"/>
        <v/>
      </c>
      <c r="AS557" s="1158" t="str">
        <f t="shared" si="318"/>
        <v/>
      </c>
      <c r="AT557" s="1158" t="str">
        <f t="shared" si="319"/>
        <v/>
      </c>
      <c r="AU557" s="1158" t="str">
        <f t="shared" si="320"/>
        <v/>
      </c>
    </row>
    <row r="558" spans="1:47" s="11" customFormat="1" ht="25.5" customHeight="1">
      <c r="A558" s="17">
        <v>2</v>
      </c>
      <c r="B558" s="23"/>
      <c r="C558" s="1310" t="s">
        <v>486</v>
      </c>
      <c r="D558" s="5" t="s">
        <v>57</v>
      </c>
      <c r="E558" s="17" t="s">
        <v>65</v>
      </c>
      <c r="F558" s="17">
        <f t="shared" si="309"/>
        <v>9</v>
      </c>
      <c r="G558" s="17">
        <f t="shared" si="310"/>
        <v>198</v>
      </c>
      <c r="H558" s="17">
        <f t="shared" ref="H558:S558" si="336">SUM(H559:H561)</f>
        <v>7</v>
      </c>
      <c r="I558" s="17">
        <f t="shared" si="336"/>
        <v>7</v>
      </c>
      <c r="J558" s="17">
        <f t="shared" si="336"/>
        <v>1</v>
      </c>
      <c r="K558" s="17">
        <f t="shared" si="336"/>
        <v>32</v>
      </c>
      <c r="L558" s="17">
        <f t="shared" si="336"/>
        <v>3</v>
      </c>
      <c r="M558" s="17">
        <f t="shared" si="336"/>
        <v>35</v>
      </c>
      <c r="N558" s="17">
        <f t="shared" si="336"/>
        <v>1</v>
      </c>
      <c r="O558" s="17">
        <f t="shared" si="336"/>
        <v>33</v>
      </c>
      <c r="P558" s="17">
        <f t="shared" si="336"/>
        <v>2</v>
      </c>
      <c r="Q558" s="17">
        <f t="shared" si="336"/>
        <v>47</v>
      </c>
      <c r="R558" s="17">
        <f t="shared" si="336"/>
        <v>2</v>
      </c>
      <c r="S558" s="17">
        <f t="shared" si="336"/>
        <v>51</v>
      </c>
      <c r="T558" s="1153">
        <f t="shared" si="311"/>
        <v>14.5</v>
      </c>
      <c r="U558" s="17">
        <v>14</v>
      </c>
      <c r="V558" s="17">
        <v>13</v>
      </c>
      <c r="W558" s="17">
        <v>1</v>
      </c>
      <c r="X558" s="1152">
        <f t="shared" si="323"/>
        <v>1</v>
      </c>
      <c r="Y558" s="1152" t="str">
        <f t="shared" si="324"/>
        <v xml:space="preserve"> </v>
      </c>
      <c r="Z558" s="1152" t="str">
        <f t="shared" si="325"/>
        <v xml:space="preserve"> </v>
      </c>
      <c r="AA558" s="1154">
        <f t="shared" si="326"/>
        <v>22</v>
      </c>
      <c r="AB558" s="1152">
        <f t="shared" si="327"/>
        <v>25</v>
      </c>
      <c r="AC558" s="1154">
        <f t="shared" si="328"/>
        <v>-3</v>
      </c>
      <c r="AD558" s="1155" t="str">
        <f>IF(AC558&gt;0,1,"")</f>
        <v/>
      </c>
      <c r="AE558" s="1155" t="str">
        <f t="shared" si="329"/>
        <v/>
      </c>
      <c r="AF558" s="1152">
        <f t="shared" si="330"/>
        <v>1</v>
      </c>
      <c r="AG558" s="46">
        <f t="shared" si="331"/>
        <v>7</v>
      </c>
      <c r="AH558" s="46">
        <f t="shared" si="332"/>
        <v>23</v>
      </c>
      <c r="AI558" s="1153">
        <f t="shared" si="333"/>
        <v>13.416666666666666</v>
      </c>
      <c r="AJ558" s="1153">
        <f t="shared" si="334"/>
        <v>-1.0833333333333339</v>
      </c>
      <c r="AK558" s="1158" t="str">
        <f t="shared" si="312"/>
        <v/>
      </c>
      <c r="AL558" s="1159">
        <f t="shared" si="313"/>
        <v>1</v>
      </c>
      <c r="AM558" s="47" t="str">
        <f t="shared" si="314"/>
        <v/>
      </c>
      <c r="AN558" s="17"/>
      <c r="AO558" s="47" t="str">
        <f t="shared" si="315"/>
        <v/>
      </c>
      <c r="AP558" s="47" t="str">
        <f t="shared" si="316"/>
        <v/>
      </c>
      <c r="AQ558" s="47"/>
      <c r="AR558" s="47" t="str">
        <f t="shared" si="317"/>
        <v/>
      </c>
      <c r="AS558" s="1158">
        <f t="shared" si="318"/>
        <v>1</v>
      </c>
      <c r="AT558" s="1158" t="str">
        <f t="shared" si="319"/>
        <v/>
      </c>
      <c r="AU558" s="1158" t="str">
        <f t="shared" si="320"/>
        <v/>
      </c>
    </row>
    <row r="559" spans="1:47" s="11" customFormat="1" ht="25.5" customHeight="1">
      <c r="A559" s="17"/>
      <c r="B559" s="23"/>
      <c r="C559" s="1307"/>
      <c r="D559" s="24" t="s">
        <v>58</v>
      </c>
      <c r="E559" s="17"/>
      <c r="F559" s="17">
        <f t="shared" si="309"/>
        <v>7</v>
      </c>
      <c r="G559" s="17">
        <f t="shared" si="310"/>
        <v>175</v>
      </c>
      <c r="H559" s="17">
        <v>5</v>
      </c>
      <c r="I559" s="17">
        <v>5</v>
      </c>
      <c r="J559" s="17">
        <v>1</v>
      </c>
      <c r="K559" s="17">
        <v>26</v>
      </c>
      <c r="L559" s="17">
        <v>1</v>
      </c>
      <c r="M559" s="17">
        <v>18</v>
      </c>
      <c r="N559" s="17">
        <v>1</v>
      </c>
      <c r="O559" s="17">
        <v>33</v>
      </c>
      <c r="P559" s="17">
        <v>2</v>
      </c>
      <c r="Q559" s="17">
        <v>47</v>
      </c>
      <c r="R559" s="17">
        <v>2</v>
      </c>
      <c r="S559" s="17">
        <v>51</v>
      </c>
      <c r="T559" s="1153" t="str">
        <f t="shared" si="311"/>
        <v/>
      </c>
      <c r="U559" s="17">
        <v>11</v>
      </c>
      <c r="V559" s="17">
        <v>11</v>
      </c>
      <c r="W559" s="17">
        <v>1</v>
      </c>
      <c r="X559" s="1152" t="str">
        <f t="shared" si="323"/>
        <v xml:space="preserve"> </v>
      </c>
      <c r="Y559" s="1152" t="str">
        <f t="shared" si="324"/>
        <v xml:space="preserve"> </v>
      </c>
      <c r="Z559" s="1152" t="str">
        <f t="shared" si="325"/>
        <v xml:space="preserve"> </v>
      </c>
      <c r="AA559" s="1154" t="str">
        <f t="shared" si="326"/>
        <v/>
      </c>
      <c r="AB559" s="1152" t="str">
        <f t="shared" si="327"/>
        <v/>
      </c>
      <c r="AC559" s="1154" t="str">
        <f t="shared" si="328"/>
        <v/>
      </c>
      <c r="AD559" s="1155"/>
      <c r="AE559" s="1155" t="str">
        <f t="shared" si="329"/>
        <v/>
      </c>
      <c r="AF559" s="1152" t="str">
        <f t="shared" si="330"/>
        <v xml:space="preserve"> </v>
      </c>
      <c r="AG559" s="46" t="str">
        <f t="shared" si="331"/>
        <v xml:space="preserve"> </v>
      </c>
      <c r="AH559" s="46" t="str">
        <f t="shared" si="332"/>
        <v xml:space="preserve"> </v>
      </c>
      <c r="AI559" s="1153" t="str">
        <f t="shared" si="333"/>
        <v xml:space="preserve"> </v>
      </c>
      <c r="AJ559" s="1153" t="str">
        <f t="shared" si="334"/>
        <v xml:space="preserve"> </v>
      </c>
      <c r="AK559" s="1158" t="str">
        <f t="shared" si="312"/>
        <v/>
      </c>
      <c r="AL559" s="1159" t="str">
        <f t="shared" si="313"/>
        <v/>
      </c>
      <c r="AM559" s="47" t="str">
        <f t="shared" si="314"/>
        <v/>
      </c>
      <c r="AN559" s="17"/>
      <c r="AO559" s="47" t="str">
        <f t="shared" si="315"/>
        <v/>
      </c>
      <c r="AP559" s="47" t="str">
        <f t="shared" si="316"/>
        <v/>
      </c>
      <c r="AQ559" s="47"/>
      <c r="AR559" s="47" t="str">
        <f t="shared" si="317"/>
        <v/>
      </c>
      <c r="AS559" s="1158" t="str">
        <f t="shared" si="318"/>
        <v/>
      </c>
      <c r="AT559" s="1158" t="str">
        <f t="shared" si="319"/>
        <v/>
      </c>
      <c r="AU559" s="1158" t="str">
        <f t="shared" si="320"/>
        <v/>
      </c>
    </row>
    <row r="560" spans="1:47" s="11" customFormat="1" ht="25.5" customHeight="1">
      <c r="A560" s="17"/>
      <c r="B560" s="23"/>
      <c r="C560" s="1307"/>
      <c r="D560" s="24" t="s">
        <v>487</v>
      </c>
      <c r="E560" s="17"/>
      <c r="F560" s="17">
        <f t="shared" si="309"/>
        <v>1</v>
      </c>
      <c r="G560" s="17">
        <f t="shared" si="310"/>
        <v>9</v>
      </c>
      <c r="H560" s="17">
        <v>1</v>
      </c>
      <c r="I560" s="17">
        <v>1</v>
      </c>
      <c r="J560" s="17">
        <v>0</v>
      </c>
      <c r="K560" s="17">
        <v>6</v>
      </c>
      <c r="L560" s="17">
        <v>1</v>
      </c>
      <c r="M560" s="17">
        <v>3</v>
      </c>
      <c r="N560" s="17">
        <v>0</v>
      </c>
      <c r="O560" s="17">
        <v>0</v>
      </c>
      <c r="P560" s="17">
        <v>0</v>
      </c>
      <c r="Q560" s="17">
        <v>0</v>
      </c>
      <c r="R560" s="17">
        <v>0</v>
      </c>
      <c r="S560" s="17">
        <v>0</v>
      </c>
      <c r="T560" s="1153" t="str">
        <f t="shared" si="311"/>
        <v/>
      </c>
      <c r="U560" s="17">
        <v>1</v>
      </c>
      <c r="V560" s="17">
        <v>1</v>
      </c>
      <c r="W560" s="17"/>
      <c r="X560" s="1152" t="str">
        <f t="shared" si="323"/>
        <v xml:space="preserve"> </v>
      </c>
      <c r="Y560" s="1152" t="str">
        <f t="shared" si="324"/>
        <v xml:space="preserve"> </v>
      </c>
      <c r="Z560" s="1152" t="str">
        <f t="shared" si="325"/>
        <v xml:space="preserve"> </v>
      </c>
      <c r="AA560" s="1154" t="str">
        <f t="shared" si="326"/>
        <v/>
      </c>
      <c r="AB560" s="1152" t="str">
        <f t="shared" si="327"/>
        <v/>
      </c>
      <c r="AC560" s="1154" t="str">
        <f t="shared" si="328"/>
        <v/>
      </c>
      <c r="AD560" s="1155"/>
      <c r="AE560" s="1155" t="str">
        <f t="shared" si="329"/>
        <v/>
      </c>
      <c r="AF560" s="1152" t="str">
        <f t="shared" si="330"/>
        <v xml:space="preserve"> </v>
      </c>
      <c r="AG560" s="46" t="str">
        <f t="shared" si="331"/>
        <v xml:space="preserve"> </v>
      </c>
      <c r="AH560" s="46" t="str">
        <f t="shared" si="332"/>
        <v xml:space="preserve"> </v>
      </c>
      <c r="AI560" s="1153" t="str">
        <f t="shared" si="333"/>
        <v xml:space="preserve"> </v>
      </c>
      <c r="AJ560" s="1153" t="str">
        <f t="shared" si="334"/>
        <v xml:space="preserve"> </v>
      </c>
      <c r="AK560" s="1158" t="str">
        <f t="shared" si="312"/>
        <v/>
      </c>
      <c r="AL560" s="1159" t="str">
        <f t="shared" si="313"/>
        <v/>
      </c>
      <c r="AM560" s="47" t="str">
        <f t="shared" si="314"/>
        <v/>
      </c>
      <c r="AN560" s="17"/>
      <c r="AO560" s="47" t="str">
        <f t="shared" si="315"/>
        <v/>
      </c>
      <c r="AP560" s="47" t="str">
        <f t="shared" si="316"/>
        <v/>
      </c>
      <c r="AQ560" s="47"/>
      <c r="AR560" s="47" t="str">
        <f t="shared" si="317"/>
        <v/>
      </c>
      <c r="AS560" s="1158" t="str">
        <f t="shared" si="318"/>
        <v/>
      </c>
      <c r="AT560" s="1158" t="str">
        <f t="shared" si="319"/>
        <v/>
      </c>
      <c r="AU560" s="1158" t="str">
        <f t="shared" si="320"/>
        <v/>
      </c>
    </row>
    <row r="561" spans="1:47" s="11" customFormat="1" ht="25.5" customHeight="1">
      <c r="A561" s="17"/>
      <c r="B561" s="23"/>
      <c r="C561" s="1308"/>
      <c r="D561" s="24" t="s">
        <v>488</v>
      </c>
      <c r="E561" s="17"/>
      <c r="F561" s="17">
        <f t="shared" si="309"/>
        <v>1</v>
      </c>
      <c r="G561" s="17">
        <f t="shared" si="310"/>
        <v>14</v>
      </c>
      <c r="H561" s="17">
        <v>1</v>
      </c>
      <c r="I561" s="17">
        <v>1</v>
      </c>
      <c r="J561" s="17">
        <v>0</v>
      </c>
      <c r="K561" s="17">
        <v>0</v>
      </c>
      <c r="L561" s="17">
        <v>1</v>
      </c>
      <c r="M561" s="17">
        <v>14</v>
      </c>
      <c r="N561" s="17">
        <v>0</v>
      </c>
      <c r="O561" s="17">
        <v>0</v>
      </c>
      <c r="P561" s="17">
        <v>0</v>
      </c>
      <c r="Q561" s="17">
        <v>0</v>
      </c>
      <c r="R561" s="17">
        <v>0</v>
      </c>
      <c r="S561" s="17">
        <v>0</v>
      </c>
      <c r="T561" s="1153" t="str">
        <f t="shared" si="311"/>
        <v/>
      </c>
      <c r="U561" s="17">
        <v>1</v>
      </c>
      <c r="V561" s="17">
        <v>1</v>
      </c>
      <c r="W561" s="17"/>
      <c r="X561" s="1152" t="str">
        <f t="shared" si="323"/>
        <v xml:space="preserve"> </v>
      </c>
      <c r="Y561" s="1152" t="str">
        <f t="shared" si="324"/>
        <v xml:space="preserve"> </v>
      </c>
      <c r="Z561" s="1152" t="str">
        <f t="shared" si="325"/>
        <v xml:space="preserve"> </v>
      </c>
      <c r="AA561" s="1154" t="str">
        <f t="shared" si="326"/>
        <v/>
      </c>
      <c r="AB561" s="1152" t="str">
        <f t="shared" si="327"/>
        <v/>
      </c>
      <c r="AC561" s="1154" t="str">
        <f t="shared" si="328"/>
        <v/>
      </c>
      <c r="AD561" s="1155"/>
      <c r="AE561" s="1155" t="str">
        <f t="shared" si="329"/>
        <v/>
      </c>
      <c r="AF561" s="1152" t="str">
        <f t="shared" si="330"/>
        <v xml:space="preserve"> </v>
      </c>
      <c r="AG561" s="46" t="str">
        <f t="shared" si="331"/>
        <v xml:space="preserve"> </v>
      </c>
      <c r="AH561" s="46" t="str">
        <f t="shared" si="332"/>
        <v xml:space="preserve"> </v>
      </c>
      <c r="AI561" s="1153" t="str">
        <f t="shared" si="333"/>
        <v xml:space="preserve"> </v>
      </c>
      <c r="AJ561" s="1153" t="str">
        <f t="shared" si="334"/>
        <v xml:space="preserve"> </v>
      </c>
      <c r="AK561" s="1158" t="str">
        <f t="shared" si="312"/>
        <v/>
      </c>
      <c r="AL561" s="1159" t="str">
        <f t="shared" si="313"/>
        <v/>
      </c>
      <c r="AM561" s="47" t="str">
        <f t="shared" si="314"/>
        <v/>
      </c>
      <c r="AN561" s="17"/>
      <c r="AO561" s="47" t="str">
        <f t="shared" si="315"/>
        <v/>
      </c>
      <c r="AP561" s="47" t="str">
        <f t="shared" si="316"/>
        <v/>
      </c>
      <c r="AQ561" s="47"/>
      <c r="AR561" s="47" t="str">
        <f t="shared" si="317"/>
        <v/>
      </c>
      <c r="AS561" s="1158" t="str">
        <f t="shared" si="318"/>
        <v/>
      </c>
      <c r="AT561" s="1158" t="str">
        <f t="shared" si="319"/>
        <v/>
      </c>
      <c r="AU561" s="1158" t="str">
        <f t="shared" si="320"/>
        <v/>
      </c>
    </row>
    <row r="562" spans="1:47" s="11" customFormat="1" ht="25.5" customHeight="1">
      <c r="A562" s="17">
        <v>3</v>
      </c>
      <c r="B562" s="23"/>
      <c r="C562" s="1310" t="s">
        <v>489</v>
      </c>
      <c r="D562" s="5" t="s">
        <v>57</v>
      </c>
      <c r="E562" s="17" t="s">
        <v>65</v>
      </c>
      <c r="F562" s="17">
        <f t="shared" si="309"/>
        <v>8</v>
      </c>
      <c r="G562" s="17">
        <f t="shared" si="310"/>
        <v>114</v>
      </c>
      <c r="H562" s="17">
        <f t="shared" ref="H562:S562" si="337">SUM(H563:H565)</f>
        <v>4</v>
      </c>
      <c r="I562" s="17">
        <f t="shared" si="337"/>
        <v>2</v>
      </c>
      <c r="J562" s="17">
        <f t="shared" si="337"/>
        <v>2</v>
      </c>
      <c r="K562" s="17">
        <f t="shared" si="337"/>
        <v>18</v>
      </c>
      <c r="L562" s="17">
        <f t="shared" si="337"/>
        <v>3</v>
      </c>
      <c r="M562" s="17">
        <f t="shared" si="337"/>
        <v>25</v>
      </c>
      <c r="N562" s="17">
        <f t="shared" si="337"/>
        <v>1</v>
      </c>
      <c r="O562" s="17">
        <f t="shared" si="337"/>
        <v>21</v>
      </c>
      <c r="P562" s="17">
        <f t="shared" si="337"/>
        <v>1</v>
      </c>
      <c r="Q562" s="17">
        <f t="shared" si="337"/>
        <v>28</v>
      </c>
      <c r="R562" s="17">
        <f t="shared" si="337"/>
        <v>1</v>
      </c>
      <c r="S562" s="17">
        <f t="shared" si="337"/>
        <v>22</v>
      </c>
      <c r="T562" s="1153">
        <f t="shared" si="311"/>
        <v>13</v>
      </c>
      <c r="U562" s="17">
        <f>SUM(U563:U565)</f>
        <v>13</v>
      </c>
      <c r="V562" s="17">
        <f>SUM(V563:V565)</f>
        <v>13</v>
      </c>
      <c r="W562" s="17">
        <f>SUM(W563:W565)</f>
        <v>1</v>
      </c>
      <c r="X562" s="1152">
        <f t="shared" si="323"/>
        <v>1</v>
      </c>
      <c r="Y562" s="1152" t="str">
        <f t="shared" si="324"/>
        <v xml:space="preserve"> </v>
      </c>
      <c r="Z562" s="1152" t="str">
        <f t="shared" si="325"/>
        <v xml:space="preserve"> </v>
      </c>
      <c r="AA562" s="1154">
        <f t="shared" si="326"/>
        <v>14.25</v>
      </c>
      <c r="AB562" s="1152">
        <f t="shared" si="327"/>
        <v>25</v>
      </c>
      <c r="AC562" s="1154">
        <f t="shared" si="328"/>
        <v>-10.75</v>
      </c>
      <c r="AD562" s="1155" t="str">
        <f>IF(AC562&gt;0,1,"")</f>
        <v/>
      </c>
      <c r="AE562" s="1155" t="str">
        <f t="shared" si="329"/>
        <v/>
      </c>
      <c r="AF562" s="1152">
        <f t="shared" si="330"/>
        <v>1</v>
      </c>
      <c r="AG562" s="46">
        <f t="shared" si="331"/>
        <v>4</v>
      </c>
      <c r="AH562" s="46">
        <f t="shared" si="332"/>
        <v>14</v>
      </c>
      <c r="AI562" s="1153">
        <f t="shared" si="333"/>
        <v>8.1666666666666679</v>
      </c>
      <c r="AJ562" s="1153">
        <f t="shared" si="334"/>
        <v>-4.8333333333333321</v>
      </c>
      <c r="AK562" s="1158" t="str">
        <f t="shared" si="312"/>
        <v/>
      </c>
      <c r="AL562" s="1159">
        <f t="shared" si="313"/>
        <v>1</v>
      </c>
      <c r="AM562" s="47" t="str">
        <f t="shared" si="314"/>
        <v/>
      </c>
      <c r="AN562" s="17"/>
      <c r="AO562" s="47" t="str">
        <f t="shared" si="315"/>
        <v/>
      </c>
      <c r="AP562" s="47" t="str">
        <f t="shared" si="316"/>
        <v/>
      </c>
      <c r="AQ562" s="47"/>
      <c r="AR562" s="47" t="str">
        <f t="shared" si="317"/>
        <v/>
      </c>
      <c r="AS562" s="1158">
        <f t="shared" si="318"/>
        <v>1</v>
      </c>
      <c r="AT562" s="1158" t="str">
        <f t="shared" si="319"/>
        <v/>
      </c>
      <c r="AU562" s="1158" t="str">
        <f t="shared" si="320"/>
        <v/>
      </c>
    </row>
    <row r="563" spans="1:47" s="11" customFormat="1" ht="25.5" customHeight="1">
      <c r="A563" s="17"/>
      <c r="B563" s="23"/>
      <c r="C563" s="1307"/>
      <c r="D563" s="24" t="s">
        <v>58</v>
      </c>
      <c r="E563" s="17"/>
      <c r="F563" s="17">
        <f t="shared" si="309"/>
        <v>5</v>
      </c>
      <c r="G563" s="17">
        <f t="shared" si="310"/>
        <v>90</v>
      </c>
      <c r="H563" s="17">
        <v>3</v>
      </c>
      <c r="I563" s="17">
        <v>1</v>
      </c>
      <c r="J563" s="17">
        <v>1</v>
      </c>
      <c r="K563" s="17">
        <v>11</v>
      </c>
      <c r="L563" s="17">
        <v>1</v>
      </c>
      <c r="M563" s="17">
        <v>8</v>
      </c>
      <c r="N563" s="17">
        <v>1</v>
      </c>
      <c r="O563" s="17">
        <v>21</v>
      </c>
      <c r="P563" s="17">
        <v>1</v>
      </c>
      <c r="Q563" s="17">
        <v>28</v>
      </c>
      <c r="R563" s="17">
        <v>1</v>
      </c>
      <c r="S563" s="17">
        <v>22</v>
      </c>
      <c r="T563" s="1153" t="str">
        <f t="shared" si="311"/>
        <v/>
      </c>
      <c r="U563" s="17">
        <v>10</v>
      </c>
      <c r="V563" s="17">
        <v>10</v>
      </c>
      <c r="W563" s="17">
        <v>1</v>
      </c>
      <c r="X563" s="1152" t="str">
        <f t="shared" si="323"/>
        <v xml:space="preserve"> </v>
      </c>
      <c r="Y563" s="1152" t="str">
        <f t="shared" si="324"/>
        <v xml:space="preserve"> </v>
      </c>
      <c r="Z563" s="1152" t="str">
        <f t="shared" si="325"/>
        <v xml:space="preserve"> </v>
      </c>
      <c r="AA563" s="1154" t="str">
        <f t="shared" si="326"/>
        <v/>
      </c>
      <c r="AB563" s="1152" t="str">
        <f t="shared" si="327"/>
        <v/>
      </c>
      <c r="AC563" s="1154" t="str">
        <f t="shared" si="328"/>
        <v/>
      </c>
      <c r="AD563" s="1155"/>
      <c r="AE563" s="1155" t="str">
        <f t="shared" si="329"/>
        <v/>
      </c>
      <c r="AF563" s="1152" t="str">
        <f t="shared" si="330"/>
        <v xml:space="preserve"> </v>
      </c>
      <c r="AG563" s="46" t="str">
        <f t="shared" si="331"/>
        <v xml:space="preserve"> </v>
      </c>
      <c r="AH563" s="46" t="str">
        <f t="shared" si="332"/>
        <v xml:space="preserve"> </v>
      </c>
      <c r="AI563" s="1153" t="str">
        <f t="shared" si="333"/>
        <v xml:space="preserve"> </v>
      </c>
      <c r="AJ563" s="1153" t="str">
        <f t="shared" si="334"/>
        <v xml:space="preserve"> </v>
      </c>
      <c r="AK563" s="1158" t="str">
        <f t="shared" si="312"/>
        <v/>
      </c>
      <c r="AL563" s="1159" t="str">
        <f t="shared" si="313"/>
        <v/>
      </c>
      <c r="AM563" s="47" t="str">
        <f t="shared" si="314"/>
        <v/>
      </c>
      <c r="AN563" s="17"/>
      <c r="AO563" s="47" t="str">
        <f t="shared" si="315"/>
        <v/>
      </c>
      <c r="AP563" s="47" t="str">
        <f t="shared" si="316"/>
        <v/>
      </c>
      <c r="AQ563" s="47"/>
      <c r="AR563" s="47" t="str">
        <f t="shared" si="317"/>
        <v/>
      </c>
      <c r="AS563" s="1158" t="str">
        <f t="shared" si="318"/>
        <v/>
      </c>
      <c r="AT563" s="1158" t="str">
        <f t="shared" si="319"/>
        <v/>
      </c>
      <c r="AU563" s="1158" t="str">
        <f t="shared" si="320"/>
        <v/>
      </c>
    </row>
    <row r="564" spans="1:47" s="11" customFormat="1" ht="25.5" customHeight="1">
      <c r="A564" s="17"/>
      <c r="B564" s="23"/>
      <c r="C564" s="1307"/>
      <c r="D564" s="41" t="s">
        <v>490</v>
      </c>
      <c r="E564" s="17"/>
      <c r="F564" s="17">
        <f t="shared" si="309"/>
        <v>1</v>
      </c>
      <c r="G564" s="17">
        <f t="shared" si="310"/>
        <v>9</v>
      </c>
      <c r="H564" s="17"/>
      <c r="I564" s="17"/>
      <c r="J564" s="17"/>
      <c r="K564" s="17"/>
      <c r="L564" s="17">
        <v>1</v>
      </c>
      <c r="M564" s="17">
        <v>9</v>
      </c>
      <c r="N564" s="17"/>
      <c r="O564" s="17"/>
      <c r="P564" s="17"/>
      <c r="Q564" s="17"/>
      <c r="R564" s="17"/>
      <c r="S564" s="17"/>
      <c r="T564" s="1153" t="str">
        <f t="shared" si="311"/>
        <v/>
      </c>
      <c r="U564" s="17">
        <v>1</v>
      </c>
      <c r="V564" s="17">
        <v>1</v>
      </c>
      <c r="W564" s="17"/>
      <c r="X564" s="1152" t="str">
        <f t="shared" si="323"/>
        <v xml:space="preserve"> </v>
      </c>
      <c r="Y564" s="1152" t="str">
        <f t="shared" si="324"/>
        <v xml:space="preserve"> </v>
      </c>
      <c r="Z564" s="1152" t="str">
        <f t="shared" si="325"/>
        <v xml:space="preserve"> </v>
      </c>
      <c r="AA564" s="1154" t="str">
        <f t="shared" si="326"/>
        <v/>
      </c>
      <c r="AB564" s="1152" t="str">
        <f t="shared" si="327"/>
        <v/>
      </c>
      <c r="AC564" s="1154" t="str">
        <f t="shared" si="328"/>
        <v/>
      </c>
      <c r="AD564" s="1155"/>
      <c r="AE564" s="1155" t="str">
        <f t="shared" si="329"/>
        <v/>
      </c>
      <c r="AF564" s="1152" t="str">
        <f t="shared" si="330"/>
        <v xml:space="preserve"> </v>
      </c>
      <c r="AG564" s="46" t="str">
        <f t="shared" si="331"/>
        <v xml:space="preserve"> </v>
      </c>
      <c r="AH564" s="46" t="str">
        <f t="shared" si="332"/>
        <v xml:space="preserve"> </v>
      </c>
      <c r="AI564" s="1153" t="str">
        <f t="shared" si="333"/>
        <v xml:space="preserve"> </v>
      </c>
      <c r="AJ564" s="1153" t="str">
        <f t="shared" si="334"/>
        <v xml:space="preserve"> </v>
      </c>
      <c r="AK564" s="1158" t="str">
        <f t="shared" si="312"/>
        <v/>
      </c>
      <c r="AL564" s="1159" t="str">
        <f t="shared" si="313"/>
        <v/>
      </c>
      <c r="AM564" s="47" t="str">
        <f t="shared" si="314"/>
        <v/>
      </c>
      <c r="AN564" s="17"/>
      <c r="AO564" s="47" t="str">
        <f t="shared" si="315"/>
        <v/>
      </c>
      <c r="AP564" s="47" t="str">
        <f t="shared" si="316"/>
        <v/>
      </c>
      <c r="AQ564" s="47"/>
      <c r="AR564" s="47" t="str">
        <f t="shared" si="317"/>
        <v/>
      </c>
      <c r="AS564" s="1158" t="str">
        <f t="shared" si="318"/>
        <v/>
      </c>
      <c r="AT564" s="1158" t="str">
        <f t="shared" si="319"/>
        <v/>
      </c>
      <c r="AU564" s="1158" t="str">
        <f t="shared" si="320"/>
        <v/>
      </c>
    </row>
    <row r="565" spans="1:47" s="11" customFormat="1" ht="25.5" customHeight="1">
      <c r="A565" s="17"/>
      <c r="B565" s="23"/>
      <c r="C565" s="1308"/>
      <c r="D565" s="41" t="s">
        <v>491</v>
      </c>
      <c r="E565" s="17"/>
      <c r="F565" s="17">
        <f t="shared" si="309"/>
        <v>2</v>
      </c>
      <c r="G565" s="17">
        <f t="shared" si="310"/>
        <v>15</v>
      </c>
      <c r="H565" s="17">
        <v>1</v>
      </c>
      <c r="I565" s="17">
        <v>1</v>
      </c>
      <c r="J565" s="17">
        <v>1</v>
      </c>
      <c r="K565" s="17">
        <v>7</v>
      </c>
      <c r="L565" s="17">
        <v>1</v>
      </c>
      <c r="M565" s="17">
        <v>8</v>
      </c>
      <c r="N565" s="17"/>
      <c r="O565" s="17"/>
      <c r="P565" s="17"/>
      <c r="Q565" s="17"/>
      <c r="R565" s="17"/>
      <c r="S565" s="17"/>
      <c r="T565" s="1153" t="str">
        <f t="shared" si="311"/>
        <v/>
      </c>
      <c r="U565" s="17">
        <v>2</v>
      </c>
      <c r="V565" s="17">
        <v>2</v>
      </c>
      <c r="W565" s="17"/>
      <c r="X565" s="1152" t="str">
        <f t="shared" si="323"/>
        <v xml:space="preserve"> </v>
      </c>
      <c r="Y565" s="1152" t="str">
        <f t="shared" si="324"/>
        <v xml:space="preserve"> </v>
      </c>
      <c r="Z565" s="1152" t="str">
        <f t="shared" si="325"/>
        <v xml:space="preserve"> </v>
      </c>
      <c r="AA565" s="1154" t="str">
        <f t="shared" si="326"/>
        <v/>
      </c>
      <c r="AB565" s="1152" t="str">
        <f t="shared" si="327"/>
        <v/>
      </c>
      <c r="AC565" s="1154" t="str">
        <f t="shared" si="328"/>
        <v/>
      </c>
      <c r="AD565" s="1155"/>
      <c r="AE565" s="1155" t="str">
        <f t="shared" si="329"/>
        <v/>
      </c>
      <c r="AF565" s="1152" t="str">
        <f t="shared" si="330"/>
        <v xml:space="preserve"> </v>
      </c>
      <c r="AG565" s="46" t="str">
        <f t="shared" si="331"/>
        <v xml:space="preserve"> </v>
      </c>
      <c r="AH565" s="46" t="str">
        <f t="shared" si="332"/>
        <v xml:space="preserve"> </v>
      </c>
      <c r="AI565" s="1153" t="str">
        <f t="shared" si="333"/>
        <v xml:space="preserve"> </v>
      </c>
      <c r="AJ565" s="1153" t="str">
        <f t="shared" si="334"/>
        <v xml:space="preserve"> </v>
      </c>
      <c r="AK565" s="1158" t="str">
        <f t="shared" si="312"/>
        <v/>
      </c>
      <c r="AL565" s="1159" t="str">
        <f t="shared" si="313"/>
        <v/>
      </c>
      <c r="AM565" s="47" t="str">
        <f t="shared" si="314"/>
        <v/>
      </c>
      <c r="AN565" s="17"/>
      <c r="AO565" s="47" t="str">
        <f t="shared" si="315"/>
        <v/>
      </c>
      <c r="AP565" s="47" t="str">
        <f t="shared" si="316"/>
        <v/>
      </c>
      <c r="AQ565" s="47"/>
      <c r="AR565" s="47" t="str">
        <f t="shared" si="317"/>
        <v/>
      </c>
      <c r="AS565" s="1158" t="str">
        <f t="shared" si="318"/>
        <v/>
      </c>
      <c r="AT565" s="1158" t="str">
        <f t="shared" si="319"/>
        <v/>
      </c>
      <c r="AU565" s="1158" t="str">
        <f t="shared" si="320"/>
        <v/>
      </c>
    </row>
    <row r="566" spans="1:47" s="11" customFormat="1" ht="25.5" customHeight="1">
      <c r="A566" s="5">
        <v>49</v>
      </c>
      <c r="B566" s="24" t="s">
        <v>492</v>
      </c>
      <c r="C566" s="24"/>
      <c r="D566" s="24"/>
      <c r="E566" s="5"/>
      <c r="F566" s="17">
        <f t="shared" si="309"/>
        <v>0</v>
      </c>
      <c r="G566" s="17">
        <f t="shared" si="310"/>
        <v>0</v>
      </c>
      <c r="H566" s="5">
        <v>0</v>
      </c>
      <c r="I566" s="5">
        <v>0</v>
      </c>
      <c r="J566" s="5">
        <v>0</v>
      </c>
      <c r="K566" s="5">
        <v>0</v>
      </c>
      <c r="L566" s="5">
        <v>0</v>
      </c>
      <c r="M566" s="5">
        <v>0</v>
      </c>
      <c r="N566" s="5">
        <v>0</v>
      </c>
      <c r="O566" s="5">
        <v>0</v>
      </c>
      <c r="P566" s="5">
        <v>0</v>
      </c>
      <c r="Q566" s="5">
        <v>0</v>
      </c>
      <c r="R566" s="5">
        <v>0</v>
      </c>
      <c r="S566" s="5">
        <v>0</v>
      </c>
      <c r="T566" s="1153" t="str">
        <f t="shared" si="311"/>
        <v/>
      </c>
      <c r="U566" s="5">
        <v>0</v>
      </c>
      <c r="V566" s="5">
        <v>0</v>
      </c>
      <c r="W566" s="5">
        <v>0</v>
      </c>
      <c r="X566" s="1152" t="str">
        <f t="shared" si="323"/>
        <v xml:space="preserve"> </v>
      </c>
      <c r="Y566" s="1152" t="str">
        <f t="shared" si="324"/>
        <v xml:space="preserve"> </v>
      </c>
      <c r="Z566" s="1152" t="str">
        <f t="shared" si="325"/>
        <v xml:space="preserve"> </v>
      </c>
      <c r="AA566" s="1154" t="str">
        <f t="shared" si="326"/>
        <v/>
      </c>
      <c r="AB566" s="1152" t="str">
        <f t="shared" si="327"/>
        <v/>
      </c>
      <c r="AC566" s="1154" t="str">
        <f t="shared" si="328"/>
        <v/>
      </c>
      <c r="AD566" s="1155"/>
      <c r="AE566" s="1155" t="str">
        <f t="shared" si="329"/>
        <v/>
      </c>
      <c r="AF566" s="1152" t="str">
        <f t="shared" si="330"/>
        <v xml:space="preserve"> </v>
      </c>
      <c r="AG566" s="46" t="str">
        <f t="shared" si="331"/>
        <v xml:space="preserve"> </v>
      </c>
      <c r="AH566" s="46" t="str">
        <f t="shared" si="332"/>
        <v xml:space="preserve"> </v>
      </c>
      <c r="AI566" s="1153" t="str">
        <f t="shared" si="333"/>
        <v xml:space="preserve"> </v>
      </c>
      <c r="AJ566" s="1153" t="str">
        <f t="shared" si="334"/>
        <v xml:space="preserve"> </v>
      </c>
      <c r="AK566" s="1158" t="str">
        <f t="shared" si="312"/>
        <v/>
      </c>
      <c r="AL566" s="1159" t="str">
        <f t="shared" si="313"/>
        <v/>
      </c>
      <c r="AM566" s="47" t="str">
        <f t="shared" si="314"/>
        <v/>
      </c>
      <c r="AN566" s="17"/>
      <c r="AO566" s="47" t="str">
        <f t="shared" si="315"/>
        <v/>
      </c>
      <c r="AP566" s="47" t="str">
        <f t="shared" si="316"/>
        <v/>
      </c>
      <c r="AQ566" s="47"/>
      <c r="AR566" s="47" t="str">
        <f t="shared" si="317"/>
        <v/>
      </c>
      <c r="AS566" s="1158" t="str">
        <f t="shared" si="318"/>
        <v/>
      </c>
      <c r="AT566" s="1158" t="str">
        <f t="shared" si="319"/>
        <v/>
      </c>
      <c r="AU566" s="1158" t="str">
        <f t="shared" si="320"/>
        <v/>
      </c>
    </row>
    <row r="567" spans="1:47" s="32" customFormat="1" ht="25.5" customHeight="1">
      <c r="A567" s="24"/>
      <c r="B567" s="24"/>
      <c r="C567" s="1310" t="s">
        <v>493</v>
      </c>
      <c r="D567" s="5" t="s">
        <v>57</v>
      </c>
      <c r="E567" s="5" t="s">
        <v>65</v>
      </c>
      <c r="F567" s="17">
        <f t="shared" si="309"/>
        <v>15</v>
      </c>
      <c r="G567" s="17">
        <f t="shared" si="310"/>
        <v>372</v>
      </c>
      <c r="H567" s="5">
        <f t="shared" ref="H567:S567" si="338">SUM(H568:H569)</f>
        <v>6</v>
      </c>
      <c r="I567" s="5">
        <f t="shared" si="338"/>
        <v>6</v>
      </c>
      <c r="J567" s="5">
        <f t="shared" si="338"/>
        <v>3</v>
      </c>
      <c r="K567" s="5">
        <f t="shared" si="338"/>
        <v>67</v>
      </c>
      <c r="L567" s="5">
        <f t="shared" si="338"/>
        <v>3</v>
      </c>
      <c r="M567" s="5">
        <f t="shared" si="338"/>
        <v>81</v>
      </c>
      <c r="N567" s="5">
        <f t="shared" si="338"/>
        <v>3</v>
      </c>
      <c r="O567" s="5">
        <f t="shared" si="338"/>
        <v>67</v>
      </c>
      <c r="P567" s="5">
        <f t="shared" si="338"/>
        <v>3</v>
      </c>
      <c r="Q567" s="5">
        <f t="shared" si="338"/>
        <v>83</v>
      </c>
      <c r="R567" s="5">
        <f t="shared" si="338"/>
        <v>3</v>
      </c>
      <c r="S567" s="5">
        <f t="shared" si="338"/>
        <v>74</v>
      </c>
      <c r="T567" s="1153">
        <f t="shared" si="311"/>
        <v>23.5</v>
      </c>
      <c r="U567" s="5">
        <f>SUM(U568:U569)</f>
        <v>23</v>
      </c>
      <c r="V567" s="5">
        <f>SUM(V568:V569)</f>
        <v>23</v>
      </c>
      <c r="W567" s="5"/>
      <c r="X567" s="1152">
        <f t="shared" si="323"/>
        <v>1</v>
      </c>
      <c r="Y567" s="1152" t="str">
        <f t="shared" si="324"/>
        <v xml:space="preserve"> </v>
      </c>
      <c r="Z567" s="1152" t="str">
        <f t="shared" si="325"/>
        <v xml:space="preserve"> </v>
      </c>
      <c r="AA567" s="1154">
        <f t="shared" si="326"/>
        <v>24.8</v>
      </c>
      <c r="AB567" s="1152">
        <f t="shared" si="327"/>
        <v>25</v>
      </c>
      <c r="AC567" s="1154">
        <f t="shared" si="328"/>
        <v>-0.19999999999999929</v>
      </c>
      <c r="AD567" s="1155" t="str">
        <f>IF(AC567&gt;0,1,"")</f>
        <v/>
      </c>
      <c r="AE567" s="1155" t="str">
        <f t="shared" si="329"/>
        <v/>
      </c>
      <c r="AF567" s="1152">
        <f t="shared" si="330"/>
        <v>1</v>
      </c>
      <c r="AG567" s="46">
        <f t="shared" si="331"/>
        <v>14</v>
      </c>
      <c r="AH567" s="46">
        <f t="shared" si="332"/>
        <v>22</v>
      </c>
      <c r="AI567" s="1153">
        <f t="shared" si="333"/>
        <v>23.833333333333332</v>
      </c>
      <c r="AJ567" s="1153">
        <f t="shared" si="334"/>
        <v>0.33333333333333215</v>
      </c>
      <c r="AK567" s="1158" t="str">
        <f t="shared" si="312"/>
        <v/>
      </c>
      <c r="AL567" s="1159" t="str">
        <f t="shared" si="313"/>
        <v/>
      </c>
      <c r="AM567" s="47" t="str">
        <f t="shared" si="314"/>
        <v/>
      </c>
      <c r="AN567" s="17"/>
      <c r="AO567" s="47" t="str">
        <f t="shared" si="315"/>
        <v/>
      </c>
      <c r="AP567" s="47" t="str">
        <f t="shared" si="316"/>
        <v/>
      </c>
      <c r="AQ567" s="47"/>
      <c r="AR567" s="47" t="str">
        <f t="shared" si="317"/>
        <v/>
      </c>
      <c r="AS567" s="1158" t="str">
        <f t="shared" si="318"/>
        <v/>
      </c>
      <c r="AT567" s="1158">
        <f t="shared" si="319"/>
        <v>1</v>
      </c>
      <c r="AU567" s="1158" t="str">
        <f t="shared" si="320"/>
        <v/>
      </c>
    </row>
    <row r="568" spans="1:47" s="32" customFormat="1" ht="25.5" customHeight="1">
      <c r="A568" s="24"/>
      <c r="B568" s="24"/>
      <c r="C568" s="1307"/>
      <c r="D568" s="24" t="s">
        <v>494</v>
      </c>
      <c r="E568" s="5"/>
      <c r="F568" s="17">
        <f t="shared" si="309"/>
        <v>10</v>
      </c>
      <c r="G568" s="17">
        <f t="shared" si="310"/>
        <v>237</v>
      </c>
      <c r="H568" s="5">
        <v>2</v>
      </c>
      <c r="I568" s="5">
        <v>2</v>
      </c>
      <c r="J568" s="5">
        <v>2</v>
      </c>
      <c r="K568" s="5">
        <v>45</v>
      </c>
      <c r="L568" s="5">
        <v>2</v>
      </c>
      <c r="M568" s="5">
        <v>57</v>
      </c>
      <c r="N568" s="5">
        <v>2</v>
      </c>
      <c r="O568" s="5">
        <v>40</v>
      </c>
      <c r="P568" s="5">
        <v>2</v>
      </c>
      <c r="Q568" s="5">
        <v>52</v>
      </c>
      <c r="R568" s="5">
        <v>2</v>
      </c>
      <c r="S568" s="5">
        <v>43</v>
      </c>
      <c r="T568" s="1153" t="str">
        <f t="shared" si="311"/>
        <v/>
      </c>
      <c r="U568" s="5">
        <v>18</v>
      </c>
      <c r="V568" s="5">
        <v>18</v>
      </c>
      <c r="W568" s="5"/>
      <c r="X568" s="1152" t="str">
        <f t="shared" si="323"/>
        <v xml:space="preserve"> </v>
      </c>
      <c r="Y568" s="1152" t="str">
        <f t="shared" si="324"/>
        <v xml:space="preserve"> </v>
      </c>
      <c r="Z568" s="1152" t="str">
        <f t="shared" si="325"/>
        <v xml:space="preserve"> </v>
      </c>
      <c r="AA568" s="1154" t="str">
        <f t="shared" si="326"/>
        <v/>
      </c>
      <c r="AB568" s="1152" t="str">
        <f t="shared" si="327"/>
        <v/>
      </c>
      <c r="AC568" s="1154" t="str">
        <f t="shared" si="328"/>
        <v/>
      </c>
      <c r="AD568" s="1155"/>
      <c r="AE568" s="1155" t="str">
        <f t="shared" si="329"/>
        <v/>
      </c>
      <c r="AF568" s="1152" t="str">
        <f t="shared" si="330"/>
        <v xml:space="preserve"> </v>
      </c>
      <c r="AG568" s="46" t="str">
        <f t="shared" si="331"/>
        <v xml:space="preserve"> </v>
      </c>
      <c r="AH568" s="46" t="str">
        <f t="shared" si="332"/>
        <v xml:space="preserve"> </v>
      </c>
      <c r="AI568" s="1153" t="str">
        <f t="shared" si="333"/>
        <v xml:space="preserve"> </v>
      </c>
      <c r="AJ568" s="1153" t="str">
        <f t="shared" si="334"/>
        <v xml:space="preserve"> </v>
      </c>
      <c r="AK568" s="1158" t="str">
        <f t="shared" si="312"/>
        <v/>
      </c>
      <c r="AL568" s="1159" t="str">
        <f t="shared" si="313"/>
        <v/>
      </c>
      <c r="AM568" s="47" t="str">
        <f t="shared" si="314"/>
        <v/>
      </c>
      <c r="AN568" s="17"/>
      <c r="AO568" s="47" t="str">
        <f t="shared" si="315"/>
        <v/>
      </c>
      <c r="AP568" s="47" t="str">
        <f t="shared" si="316"/>
        <v/>
      </c>
      <c r="AQ568" s="47"/>
      <c r="AR568" s="47" t="str">
        <f t="shared" si="317"/>
        <v/>
      </c>
      <c r="AS568" s="1158" t="str">
        <f t="shared" si="318"/>
        <v/>
      </c>
      <c r="AT568" s="1158" t="str">
        <f t="shared" si="319"/>
        <v/>
      </c>
      <c r="AU568" s="1158" t="str">
        <f t="shared" si="320"/>
        <v/>
      </c>
    </row>
    <row r="569" spans="1:47" s="32" customFormat="1" ht="25.5" customHeight="1">
      <c r="A569" s="24"/>
      <c r="B569" s="24"/>
      <c r="C569" s="1308"/>
      <c r="D569" s="24" t="s">
        <v>495</v>
      </c>
      <c r="E569" s="5"/>
      <c r="F569" s="17">
        <f t="shared" si="309"/>
        <v>5</v>
      </c>
      <c r="G569" s="17">
        <f t="shared" si="310"/>
        <v>135</v>
      </c>
      <c r="H569" s="5">
        <v>4</v>
      </c>
      <c r="I569" s="5">
        <v>4</v>
      </c>
      <c r="J569" s="5">
        <v>1</v>
      </c>
      <c r="K569" s="5">
        <v>22</v>
      </c>
      <c r="L569" s="5">
        <v>1</v>
      </c>
      <c r="M569" s="5">
        <v>24</v>
      </c>
      <c r="N569" s="5">
        <v>1</v>
      </c>
      <c r="O569" s="5">
        <v>27</v>
      </c>
      <c r="P569" s="5">
        <v>1</v>
      </c>
      <c r="Q569" s="5">
        <v>31</v>
      </c>
      <c r="R569" s="5">
        <v>1</v>
      </c>
      <c r="S569" s="5">
        <v>31</v>
      </c>
      <c r="T569" s="1153" t="str">
        <f t="shared" si="311"/>
        <v/>
      </c>
      <c r="U569" s="5">
        <v>5</v>
      </c>
      <c r="V569" s="5">
        <v>5</v>
      </c>
      <c r="W569" s="5"/>
      <c r="X569" s="1152" t="str">
        <f t="shared" si="323"/>
        <v xml:space="preserve"> </v>
      </c>
      <c r="Y569" s="1152" t="str">
        <f t="shared" si="324"/>
        <v xml:space="preserve"> </v>
      </c>
      <c r="Z569" s="1152" t="str">
        <f t="shared" si="325"/>
        <v xml:space="preserve"> </v>
      </c>
      <c r="AA569" s="1154" t="str">
        <f t="shared" si="326"/>
        <v/>
      </c>
      <c r="AB569" s="1152" t="str">
        <f t="shared" si="327"/>
        <v/>
      </c>
      <c r="AC569" s="1154" t="str">
        <f t="shared" si="328"/>
        <v/>
      </c>
      <c r="AD569" s="1155"/>
      <c r="AE569" s="1155" t="str">
        <f t="shared" si="329"/>
        <v/>
      </c>
      <c r="AF569" s="1152" t="str">
        <f t="shared" si="330"/>
        <v xml:space="preserve"> </v>
      </c>
      <c r="AG569" s="46" t="str">
        <f t="shared" si="331"/>
        <v xml:space="preserve"> </v>
      </c>
      <c r="AH569" s="46" t="str">
        <f t="shared" si="332"/>
        <v xml:space="preserve"> </v>
      </c>
      <c r="AI569" s="1153" t="str">
        <f t="shared" si="333"/>
        <v xml:space="preserve"> </v>
      </c>
      <c r="AJ569" s="1153" t="str">
        <f t="shared" si="334"/>
        <v xml:space="preserve"> </v>
      </c>
      <c r="AK569" s="1158" t="str">
        <f t="shared" si="312"/>
        <v/>
      </c>
      <c r="AL569" s="1159" t="str">
        <f t="shared" si="313"/>
        <v/>
      </c>
      <c r="AM569" s="47" t="str">
        <f t="shared" si="314"/>
        <v/>
      </c>
      <c r="AN569" s="17"/>
      <c r="AO569" s="47" t="str">
        <f t="shared" si="315"/>
        <v/>
      </c>
      <c r="AP569" s="47" t="str">
        <f t="shared" si="316"/>
        <v/>
      </c>
      <c r="AQ569" s="47"/>
      <c r="AR569" s="47" t="str">
        <f t="shared" si="317"/>
        <v/>
      </c>
      <c r="AS569" s="1158" t="str">
        <f t="shared" si="318"/>
        <v/>
      </c>
      <c r="AT569" s="1158" t="str">
        <f t="shared" si="319"/>
        <v/>
      </c>
      <c r="AU569" s="1158" t="str">
        <f t="shared" si="320"/>
        <v/>
      </c>
    </row>
    <row r="570" spans="1:47" s="32" customFormat="1" ht="25.5" customHeight="1">
      <c r="A570" s="24"/>
      <c r="B570" s="24"/>
      <c r="C570" s="1310" t="s">
        <v>496</v>
      </c>
      <c r="D570" s="5" t="s">
        <v>57</v>
      </c>
      <c r="E570" s="5" t="s">
        <v>65</v>
      </c>
      <c r="F570" s="17">
        <f t="shared" si="309"/>
        <v>17</v>
      </c>
      <c r="G570" s="17">
        <f t="shared" si="310"/>
        <v>241</v>
      </c>
      <c r="H570" s="5">
        <v>3</v>
      </c>
      <c r="I570" s="5">
        <v>3</v>
      </c>
      <c r="J570" s="5">
        <v>3</v>
      </c>
      <c r="K570" s="5">
        <v>47</v>
      </c>
      <c r="L570" s="5">
        <v>3</v>
      </c>
      <c r="M570" s="5">
        <v>48</v>
      </c>
      <c r="N570" s="5">
        <v>4</v>
      </c>
      <c r="O570" s="5">
        <v>48</v>
      </c>
      <c r="P570" s="5">
        <v>3</v>
      </c>
      <c r="Q570" s="5">
        <v>40</v>
      </c>
      <c r="R570" s="5">
        <v>4</v>
      </c>
      <c r="S570" s="5">
        <v>58</v>
      </c>
      <c r="T570" s="1153">
        <f t="shared" si="311"/>
        <v>26.5</v>
      </c>
      <c r="U570" s="5">
        <v>27</v>
      </c>
      <c r="V570" s="5">
        <v>28</v>
      </c>
      <c r="W570" s="5">
        <v>1</v>
      </c>
      <c r="X570" s="1152">
        <f t="shared" si="323"/>
        <v>1</v>
      </c>
      <c r="Y570" s="1152" t="str">
        <f t="shared" si="324"/>
        <v xml:space="preserve"> </v>
      </c>
      <c r="Z570" s="1152" t="str">
        <f t="shared" si="325"/>
        <v xml:space="preserve"> </v>
      </c>
      <c r="AA570" s="1154">
        <f t="shared" si="326"/>
        <v>14.176470588235293</v>
      </c>
      <c r="AB570" s="1152">
        <f t="shared" si="327"/>
        <v>25</v>
      </c>
      <c r="AC570" s="1154">
        <f t="shared" si="328"/>
        <v>-10.823529411764707</v>
      </c>
      <c r="AD570" s="1155" t="str">
        <f>IF(AC570&gt;0,1,"")</f>
        <v/>
      </c>
      <c r="AE570" s="1155" t="str">
        <f t="shared" si="329"/>
        <v/>
      </c>
      <c r="AF570" s="1152">
        <f t="shared" si="330"/>
        <v>1</v>
      </c>
      <c r="AG570" s="46">
        <f t="shared" si="331"/>
        <v>9</v>
      </c>
      <c r="AH570" s="46">
        <f t="shared" si="332"/>
        <v>16</v>
      </c>
      <c r="AI570" s="1153">
        <f t="shared" si="333"/>
        <v>15.833333333333334</v>
      </c>
      <c r="AJ570" s="1153">
        <f t="shared" si="334"/>
        <v>-10.666666666666666</v>
      </c>
      <c r="AK570" s="1158" t="str">
        <f t="shared" si="312"/>
        <v/>
      </c>
      <c r="AL570" s="1159">
        <f t="shared" si="313"/>
        <v>1</v>
      </c>
      <c r="AM570" s="47" t="str">
        <f t="shared" si="314"/>
        <v/>
      </c>
      <c r="AN570" s="17"/>
      <c r="AO570" s="47" t="str">
        <f t="shared" si="315"/>
        <v/>
      </c>
      <c r="AP570" s="47" t="str">
        <f t="shared" si="316"/>
        <v/>
      </c>
      <c r="AQ570" s="47"/>
      <c r="AR570" s="47" t="str">
        <f t="shared" si="317"/>
        <v/>
      </c>
      <c r="AS570" s="1158" t="str">
        <f t="shared" si="318"/>
        <v/>
      </c>
      <c r="AT570" s="1158" t="str">
        <f t="shared" si="319"/>
        <v/>
      </c>
      <c r="AU570" s="1158">
        <f t="shared" si="320"/>
        <v>1</v>
      </c>
    </row>
    <row r="571" spans="1:47" s="32" customFormat="1" ht="25.5" customHeight="1">
      <c r="A571" s="24"/>
      <c r="B571" s="24"/>
      <c r="C571" s="1307"/>
      <c r="D571" s="24" t="s">
        <v>225</v>
      </c>
      <c r="E571" s="5"/>
      <c r="F571" s="17">
        <f t="shared" si="309"/>
        <v>5</v>
      </c>
      <c r="G571" s="17">
        <f t="shared" si="310"/>
        <v>80</v>
      </c>
      <c r="H571" s="5"/>
      <c r="I571" s="5"/>
      <c r="J571" s="5">
        <v>1</v>
      </c>
      <c r="K571" s="5">
        <v>15</v>
      </c>
      <c r="L571" s="5">
        <v>1</v>
      </c>
      <c r="M571" s="5">
        <v>23</v>
      </c>
      <c r="N571" s="5">
        <v>1</v>
      </c>
      <c r="O571" s="5">
        <v>14</v>
      </c>
      <c r="P571" s="5">
        <v>1</v>
      </c>
      <c r="Q571" s="5">
        <v>10</v>
      </c>
      <c r="R571" s="5">
        <v>1</v>
      </c>
      <c r="S571" s="5">
        <v>18</v>
      </c>
      <c r="T571" s="1153" t="str">
        <f t="shared" si="311"/>
        <v/>
      </c>
      <c r="U571" s="5">
        <v>10</v>
      </c>
      <c r="V571" s="5">
        <v>11</v>
      </c>
      <c r="W571" s="5">
        <v>1</v>
      </c>
      <c r="X571" s="1152" t="str">
        <f t="shared" si="323"/>
        <v xml:space="preserve"> </v>
      </c>
      <c r="Y571" s="1152" t="str">
        <f t="shared" si="324"/>
        <v xml:space="preserve"> </v>
      </c>
      <c r="Z571" s="1152" t="str">
        <f t="shared" si="325"/>
        <v xml:space="preserve"> </v>
      </c>
      <c r="AA571" s="1154" t="str">
        <f t="shared" si="326"/>
        <v/>
      </c>
      <c r="AB571" s="1152" t="str">
        <f t="shared" si="327"/>
        <v/>
      </c>
      <c r="AC571" s="1154" t="str">
        <f t="shared" si="328"/>
        <v/>
      </c>
      <c r="AD571" s="1155"/>
      <c r="AE571" s="1155" t="str">
        <f t="shared" si="329"/>
        <v/>
      </c>
      <c r="AF571" s="1152" t="str">
        <f t="shared" si="330"/>
        <v xml:space="preserve"> </v>
      </c>
      <c r="AG571" s="46" t="str">
        <f t="shared" si="331"/>
        <v xml:space="preserve"> </v>
      </c>
      <c r="AH571" s="46" t="str">
        <f t="shared" si="332"/>
        <v xml:space="preserve"> </v>
      </c>
      <c r="AI571" s="1153" t="str">
        <f t="shared" si="333"/>
        <v xml:space="preserve"> </v>
      </c>
      <c r="AJ571" s="1153" t="str">
        <f t="shared" si="334"/>
        <v xml:space="preserve"> </v>
      </c>
      <c r="AK571" s="1158" t="str">
        <f t="shared" si="312"/>
        <v/>
      </c>
      <c r="AL571" s="1159" t="str">
        <f t="shared" si="313"/>
        <v/>
      </c>
      <c r="AM571" s="47" t="str">
        <f t="shared" si="314"/>
        <v/>
      </c>
      <c r="AN571" s="17"/>
      <c r="AO571" s="47" t="str">
        <f t="shared" si="315"/>
        <v/>
      </c>
      <c r="AP571" s="47" t="str">
        <f t="shared" si="316"/>
        <v/>
      </c>
      <c r="AQ571" s="47"/>
      <c r="AR571" s="47" t="str">
        <f t="shared" si="317"/>
        <v/>
      </c>
      <c r="AS571" s="1158" t="str">
        <f t="shared" si="318"/>
        <v/>
      </c>
      <c r="AT571" s="1158" t="str">
        <f t="shared" si="319"/>
        <v/>
      </c>
      <c r="AU571" s="1158" t="str">
        <f t="shared" si="320"/>
        <v/>
      </c>
    </row>
    <row r="572" spans="1:47" s="32" customFormat="1" ht="25.5" customHeight="1">
      <c r="A572" s="24"/>
      <c r="B572" s="24"/>
      <c r="C572" s="1307"/>
      <c r="D572" s="24" t="s">
        <v>497</v>
      </c>
      <c r="E572" s="5"/>
      <c r="F572" s="17">
        <f t="shared" si="309"/>
        <v>4</v>
      </c>
      <c r="G572" s="17">
        <f t="shared" si="310"/>
        <v>60</v>
      </c>
      <c r="H572" s="5">
        <v>2</v>
      </c>
      <c r="I572" s="5">
        <v>2</v>
      </c>
      <c r="J572" s="5">
        <v>1</v>
      </c>
      <c r="K572" s="5">
        <v>19</v>
      </c>
      <c r="L572" s="5"/>
      <c r="M572" s="5"/>
      <c r="N572" s="5">
        <v>1</v>
      </c>
      <c r="O572" s="5">
        <v>13</v>
      </c>
      <c r="P572" s="5">
        <v>1</v>
      </c>
      <c r="Q572" s="5">
        <v>16</v>
      </c>
      <c r="R572" s="5">
        <v>1</v>
      </c>
      <c r="S572" s="5">
        <v>12</v>
      </c>
      <c r="T572" s="1153" t="str">
        <f t="shared" si="311"/>
        <v/>
      </c>
      <c r="U572" s="5">
        <v>7</v>
      </c>
      <c r="V572" s="5">
        <v>7</v>
      </c>
      <c r="W572" s="5"/>
      <c r="X572" s="1152" t="str">
        <f t="shared" si="323"/>
        <v xml:space="preserve"> </v>
      </c>
      <c r="Y572" s="1152" t="str">
        <f t="shared" si="324"/>
        <v xml:space="preserve"> </v>
      </c>
      <c r="Z572" s="1152" t="str">
        <f t="shared" si="325"/>
        <v xml:space="preserve"> </v>
      </c>
      <c r="AA572" s="1154" t="str">
        <f t="shared" si="326"/>
        <v/>
      </c>
      <c r="AB572" s="1152" t="str">
        <f t="shared" si="327"/>
        <v/>
      </c>
      <c r="AC572" s="1154" t="str">
        <f t="shared" si="328"/>
        <v/>
      </c>
      <c r="AD572" s="1155"/>
      <c r="AE572" s="1155" t="str">
        <f t="shared" si="329"/>
        <v/>
      </c>
      <c r="AF572" s="1152" t="str">
        <f t="shared" si="330"/>
        <v xml:space="preserve"> </v>
      </c>
      <c r="AG572" s="46" t="str">
        <f t="shared" si="331"/>
        <v xml:space="preserve"> </v>
      </c>
      <c r="AH572" s="46" t="str">
        <f t="shared" si="332"/>
        <v xml:space="preserve"> </v>
      </c>
      <c r="AI572" s="1153" t="str">
        <f t="shared" si="333"/>
        <v xml:space="preserve"> </v>
      </c>
      <c r="AJ572" s="1153" t="str">
        <f t="shared" si="334"/>
        <v xml:space="preserve"> </v>
      </c>
      <c r="AK572" s="1158" t="str">
        <f t="shared" si="312"/>
        <v/>
      </c>
      <c r="AL572" s="1159" t="str">
        <f t="shared" si="313"/>
        <v/>
      </c>
      <c r="AM572" s="47" t="str">
        <f t="shared" si="314"/>
        <v/>
      </c>
      <c r="AN572" s="17"/>
      <c r="AO572" s="47" t="str">
        <f t="shared" si="315"/>
        <v/>
      </c>
      <c r="AP572" s="47" t="str">
        <f t="shared" si="316"/>
        <v/>
      </c>
      <c r="AQ572" s="47"/>
      <c r="AR572" s="47" t="str">
        <f t="shared" si="317"/>
        <v/>
      </c>
      <c r="AS572" s="1158" t="str">
        <f t="shared" si="318"/>
        <v/>
      </c>
      <c r="AT572" s="1158" t="str">
        <f t="shared" si="319"/>
        <v/>
      </c>
      <c r="AU572" s="1158" t="str">
        <f t="shared" si="320"/>
        <v/>
      </c>
    </row>
    <row r="573" spans="1:47" s="32" customFormat="1" ht="25.5" customHeight="1">
      <c r="A573" s="24"/>
      <c r="B573" s="24"/>
      <c r="C573" s="1307"/>
      <c r="D573" s="24" t="s">
        <v>498</v>
      </c>
      <c r="E573" s="5"/>
      <c r="F573" s="17">
        <f t="shared" si="309"/>
        <v>3</v>
      </c>
      <c r="G573" s="17">
        <f t="shared" si="310"/>
        <v>31</v>
      </c>
      <c r="H573" s="5">
        <v>1</v>
      </c>
      <c r="I573" s="5">
        <v>1</v>
      </c>
      <c r="J573" s="5"/>
      <c r="K573" s="5"/>
      <c r="L573" s="5">
        <v>1</v>
      </c>
      <c r="M573" s="5">
        <v>12</v>
      </c>
      <c r="N573" s="5">
        <v>1</v>
      </c>
      <c r="O573" s="5">
        <v>7</v>
      </c>
      <c r="P573" s="5"/>
      <c r="Q573" s="5"/>
      <c r="R573" s="5">
        <v>1</v>
      </c>
      <c r="S573" s="5">
        <v>12</v>
      </c>
      <c r="T573" s="1153" t="str">
        <f t="shared" si="311"/>
        <v/>
      </c>
      <c r="U573" s="5">
        <v>3</v>
      </c>
      <c r="V573" s="5">
        <v>3</v>
      </c>
      <c r="W573" s="5"/>
      <c r="X573" s="1152" t="str">
        <f t="shared" si="323"/>
        <v xml:space="preserve"> </v>
      </c>
      <c r="Y573" s="1152" t="str">
        <f t="shared" si="324"/>
        <v xml:space="preserve"> </v>
      </c>
      <c r="Z573" s="1152" t="str">
        <f t="shared" si="325"/>
        <v xml:space="preserve"> </v>
      </c>
      <c r="AA573" s="1154" t="str">
        <f t="shared" si="326"/>
        <v/>
      </c>
      <c r="AB573" s="1152" t="str">
        <f t="shared" si="327"/>
        <v/>
      </c>
      <c r="AC573" s="1154" t="str">
        <f t="shared" si="328"/>
        <v/>
      </c>
      <c r="AD573" s="1155"/>
      <c r="AE573" s="1155" t="str">
        <f t="shared" si="329"/>
        <v/>
      </c>
      <c r="AF573" s="1152" t="str">
        <f t="shared" si="330"/>
        <v xml:space="preserve"> </v>
      </c>
      <c r="AG573" s="46" t="str">
        <f t="shared" si="331"/>
        <v xml:space="preserve"> </v>
      </c>
      <c r="AH573" s="46" t="str">
        <f t="shared" si="332"/>
        <v xml:space="preserve"> </v>
      </c>
      <c r="AI573" s="1153" t="str">
        <f t="shared" si="333"/>
        <v xml:space="preserve"> </v>
      </c>
      <c r="AJ573" s="1153" t="str">
        <f t="shared" si="334"/>
        <v xml:space="preserve"> </v>
      </c>
      <c r="AK573" s="1158" t="str">
        <f t="shared" si="312"/>
        <v/>
      </c>
      <c r="AL573" s="1159" t="str">
        <f t="shared" si="313"/>
        <v/>
      </c>
      <c r="AM573" s="47" t="str">
        <f t="shared" si="314"/>
        <v/>
      </c>
      <c r="AN573" s="17"/>
      <c r="AO573" s="47" t="str">
        <f t="shared" si="315"/>
        <v/>
      </c>
      <c r="AP573" s="47" t="str">
        <f t="shared" si="316"/>
        <v/>
      </c>
      <c r="AQ573" s="47"/>
      <c r="AR573" s="47" t="str">
        <f t="shared" si="317"/>
        <v/>
      </c>
      <c r="AS573" s="1158" t="str">
        <f t="shared" si="318"/>
        <v/>
      </c>
      <c r="AT573" s="1158" t="str">
        <f t="shared" si="319"/>
        <v/>
      </c>
      <c r="AU573" s="1158" t="str">
        <f t="shared" si="320"/>
        <v/>
      </c>
    </row>
    <row r="574" spans="1:47" s="32" customFormat="1" ht="25.5" customHeight="1">
      <c r="A574" s="24"/>
      <c r="B574" s="24"/>
      <c r="C574" s="1308"/>
      <c r="D574" s="24" t="s">
        <v>499</v>
      </c>
      <c r="E574" s="5"/>
      <c r="F574" s="17">
        <f t="shared" si="309"/>
        <v>5</v>
      </c>
      <c r="G574" s="17">
        <f t="shared" si="310"/>
        <v>70</v>
      </c>
      <c r="H574" s="5"/>
      <c r="I574" s="5"/>
      <c r="J574" s="5">
        <v>1</v>
      </c>
      <c r="K574" s="5">
        <v>13</v>
      </c>
      <c r="L574" s="5">
        <v>1</v>
      </c>
      <c r="M574" s="5">
        <v>13</v>
      </c>
      <c r="N574" s="5">
        <v>1</v>
      </c>
      <c r="O574" s="5">
        <v>14</v>
      </c>
      <c r="P574" s="5">
        <v>1</v>
      </c>
      <c r="Q574" s="5">
        <v>14</v>
      </c>
      <c r="R574" s="5">
        <v>1</v>
      </c>
      <c r="S574" s="5">
        <v>16</v>
      </c>
      <c r="T574" s="1153" t="str">
        <f t="shared" si="311"/>
        <v/>
      </c>
      <c r="U574" s="5">
        <v>7</v>
      </c>
      <c r="V574" s="5">
        <v>7</v>
      </c>
      <c r="W574" s="5"/>
      <c r="X574" s="1152" t="str">
        <f t="shared" si="323"/>
        <v xml:space="preserve"> </v>
      </c>
      <c r="Y574" s="1152" t="str">
        <f t="shared" si="324"/>
        <v xml:space="preserve"> </v>
      </c>
      <c r="Z574" s="1152" t="str">
        <f t="shared" si="325"/>
        <v xml:space="preserve"> </v>
      </c>
      <c r="AA574" s="1154" t="str">
        <f t="shared" si="326"/>
        <v/>
      </c>
      <c r="AB574" s="1152" t="str">
        <f t="shared" si="327"/>
        <v/>
      </c>
      <c r="AC574" s="1154" t="str">
        <f t="shared" si="328"/>
        <v/>
      </c>
      <c r="AD574" s="1155"/>
      <c r="AE574" s="1155" t="str">
        <f t="shared" si="329"/>
        <v/>
      </c>
      <c r="AF574" s="1152" t="str">
        <f t="shared" si="330"/>
        <v xml:space="preserve"> </v>
      </c>
      <c r="AG574" s="46" t="str">
        <f t="shared" si="331"/>
        <v xml:space="preserve"> </v>
      </c>
      <c r="AH574" s="46" t="str">
        <f t="shared" si="332"/>
        <v xml:space="preserve"> </v>
      </c>
      <c r="AI574" s="1153" t="str">
        <f t="shared" si="333"/>
        <v xml:space="preserve"> </v>
      </c>
      <c r="AJ574" s="1153" t="str">
        <f t="shared" si="334"/>
        <v xml:space="preserve"> </v>
      </c>
      <c r="AK574" s="1158" t="str">
        <f t="shared" si="312"/>
        <v/>
      </c>
      <c r="AL574" s="1159" t="str">
        <f t="shared" si="313"/>
        <v/>
      </c>
      <c r="AM574" s="47" t="str">
        <f t="shared" si="314"/>
        <v/>
      </c>
      <c r="AN574" s="17"/>
      <c r="AO574" s="47" t="str">
        <f t="shared" si="315"/>
        <v/>
      </c>
      <c r="AP574" s="47" t="str">
        <f t="shared" si="316"/>
        <v/>
      </c>
      <c r="AQ574" s="47"/>
      <c r="AR574" s="47" t="str">
        <f t="shared" si="317"/>
        <v/>
      </c>
      <c r="AS574" s="1158" t="str">
        <f t="shared" si="318"/>
        <v/>
      </c>
      <c r="AT574" s="1158" t="str">
        <f t="shared" si="319"/>
        <v/>
      </c>
      <c r="AU574" s="1158" t="str">
        <f t="shared" si="320"/>
        <v/>
      </c>
    </row>
    <row r="575" spans="1:47" s="32" customFormat="1" ht="25.5" customHeight="1">
      <c r="A575" s="24"/>
      <c r="B575" s="24"/>
      <c r="C575" s="1310" t="s">
        <v>500</v>
      </c>
      <c r="D575" s="24" t="s">
        <v>57</v>
      </c>
      <c r="E575" s="5" t="s">
        <v>65</v>
      </c>
      <c r="F575" s="17">
        <f t="shared" si="309"/>
        <v>11</v>
      </c>
      <c r="G575" s="17">
        <f t="shared" si="310"/>
        <v>117</v>
      </c>
      <c r="H575" s="5">
        <v>2</v>
      </c>
      <c r="I575" s="5">
        <v>2</v>
      </c>
      <c r="J575" s="5">
        <v>2</v>
      </c>
      <c r="K575" s="5">
        <v>20</v>
      </c>
      <c r="L575" s="5">
        <v>3</v>
      </c>
      <c r="M575" s="5">
        <v>34</v>
      </c>
      <c r="N575" s="5">
        <v>3</v>
      </c>
      <c r="O575" s="5">
        <v>24</v>
      </c>
      <c r="P575" s="5">
        <v>1</v>
      </c>
      <c r="Q575" s="5">
        <v>13</v>
      </c>
      <c r="R575" s="5">
        <v>2</v>
      </c>
      <c r="S575" s="5">
        <v>26</v>
      </c>
      <c r="T575" s="1153">
        <f t="shared" si="311"/>
        <v>17.5</v>
      </c>
      <c r="U575" s="5">
        <v>18</v>
      </c>
      <c r="V575" s="5">
        <v>16</v>
      </c>
      <c r="W575" s="5">
        <v>2</v>
      </c>
      <c r="X575" s="1152">
        <f t="shared" si="323"/>
        <v>1</v>
      </c>
      <c r="Y575" s="1152" t="str">
        <f t="shared" si="324"/>
        <v xml:space="preserve"> </v>
      </c>
      <c r="Z575" s="1152" t="str">
        <f t="shared" si="325"/>
        <v xml:space="preserve"> </v>
      </c>
      <c r="AA575" s="1154">
        <f t="shared" si="326"/>
        <v>10.636363636363637</v>
      </c>
      <c r="AB575" s="1152">
        <f t="shared" si="327"/>
        <v>25</v>
      </c>
      <c r="AC575" s="1154">
        <f t="shared" si="328"/>
        <v>-14.363636363636363</v>
      </c>
      <c r="AD575" s="1155" t="str">
        <f>IF(AC575&gt;0,1,"")</f>
        <v/>
      </c>
      <c r="AE575" s="1155" t="str">
        <f t="shared" si="329"/>
        <v/>
      </c>
      <c r="AF575" s="1152">
        <f t="shared" si="330"/>
        <v>1</v>
      </c>
      <c r="AG575" s="46">
        <f t="shared" si="331"/>
        <v>4</v>
      </c>
      <c r="AH575" s="46">
        <f t="shared" si="332"/>
        <v>17</v>
      </c>
      <c r="AI575" s="1153">
        <f t="shared" si="333"/>
        <v>8.4166666666666679</v>
      </c>
      <c r="AJ575" s="1153">
        <f t="shared" si="334"/>
        <v>-9.0833333333333321</v>
      </c>
      <c r="AK575" s="1158" t="str">
        <f t="shared" si="312"/>
        <v/>
      </c>
      <c r="AL575" s="1159">
        <f t="shared" si="313"/>
        <v>1</v>
      </c>
      <c r="AM575" s="47" t="str">
        <f t="shared" si="314"/>
        <v/>
      </c>
      <c r="AN575" s="17"/>
      <c r="AO575" s="47" t="str">
        <f t="shared" si="315"/>
        <v/>
      </c>
      <c r="AP575" s="47" t="str">
        <f t="shared" si="316"/>
        <v/>
      </c>
      <c r="AQ575" s="47"/>
      <c r="AR575" s="47" t="str">
        <f t="shared" si="317"/>
        <v/>
      </c>
      <c r="AS575" s="1158" t="str">
        <f t="shared" si="318"/>
        <v/>
      </c>
      <c r="AT575" s="1158">
        <f t="shared" si="319"/>
        <v>1</v>
      </c>
      <c r="AU575" s="1158" t="str">
        <f t="shared" si="320"/>
        <v/>
      </c>
    </row>
    <row r="576" spans="1:47" s="32" customFormat="1" ht="25.5" customHeight="1">
      <c r="A576" s="24"/>
      <c r="B576" s="24"/>
      <c r="C576" s="1307"/>
      <c r="D576" s="24" t="s">
        <v>58</v>
      </c>
      <c r="E576" s="5"/>
      <c r="F576" s="17">
        <f t="shared" si="309"/>
        <v>5</v>
      </c>
      <c r="G576" s="17">
        <f t="shared" si="310"/>
        <v>63</v>
      </c>
      <c r="H576" s="5">
        <v>1</v>
      </c>
      <c r="I576" s="5">
        <v>1</v>
      </c>
      <c r="J576" s="5">
        <v>1</v>
      </c>
      <c r="K576" s="5">
        <v>12</v>
      </c>
      <c r="L576" s="5">
        <v>1</v>
      </c>
      <c r="M576" s="5">
        <v>12</v>
      </c>
      <c r="N576" s="5">
        <v>1</v>
      </c>
      <c r="O576" s="5">
        <v>9</v>
      </c>
      <c r="P576" s="5">
        <v>1</v>
      </c>
      <c r="Q576" s="5">
        <v>13</v>
      </c>
      <c r="R576" s="5">
        <v>1</v>
      </c>
      <c r="S576" s="5">
        <v>17</v>
      </c>
      <c r="T576" s="1153" t="str">
        <f t="shared" si="311"/>
        <v/>
      </c>
      <c r="U576" s="5">
        <v>8</v>
      </c>
      <c r="V576" s="5">
        <v>8</v>
      </c>
      <c r="W576" s="5"/>
      <c r="X576" s="1152" t="str">
        <f t="shared" si="323"/>
        <v xml:space="preserve"> </v>
      </c>
      <c r="Y576" s="1152" t="str">
        <f t="shared" si="324"/>
        <v xml:space="preserve"> </v>
      </c>
      <c r="Z576" s="1152" t="str">
        <f t="shared" si="325"/>
        <v xml:space="preserve"> </v>
      </c>
      <c r="AA576" s="1154" t="str">
        <f t="shared" si="326"/>
        <v/>
      </c>
      <c r="AB576" s="1152" t="str">
        <f t="shared" si="327"/>
        <v/>
      </c>
      <c r="AC576" s="1154" t="str">
        <f t="shared" si="328"/>
        <v/>
      </c>
      <c r="AD576" s="1155"/>
      <c r="AE576" s="1155" t="str">
        <f t="shared" si="329"/>
        <v/>
      </c>
      <c r="AF576" s="1152" t="str">
        <f t="shared" si="330"/>
        <v xml:space="preserve"> </v>
      </c>
      <c r="AG576" s="46" t="str">
        <f t="shared" si="331"/>
        <v xml:space="preserve"> </v>
      </c>
      <c r="AH576" s="46" t="str">
        <f t="shared" si="332"/>
        <v xml:space="preserve"> </v>
      </c>
      <c r="AI576" s="1153" t="str">
        <f t="shared" si="333"/>
        <v xml:space="preserve"> </v>
      </c>
      <c r="AJ576" s="1153" t="str">
        <f t="shared" si="334"/>
        <v xml:space="preserve"> </v>
      </c>
      <c r="AK576" s="1158" t="str">
        <f t="shared" si="312"/>
        <v/>
      </c>
      <c r="AL576" s="1159" t="str">
        <f t="shared" si="313"/>
        <v/>
      </c>
      <c r="AM576" s="47" t="str">
        <f t="shared" si="314"/>
        <v/>
      </c>
      <c r="AN576" s="17"/>
      <c r="AO576" s="47" t="str">
        <f t="shared" si="315"/>
        <v/>
      </c>
      <c r="AP576" s="47" t="str">
        <f t="shared" si="316"/>
        <v/>
      </c>
      <c r="AQ576" s="47"/>
      <c r="AR576" s="47" t="str">
        <f t="shared" si="317"/>
        <v/>
      </c>
      <c r="AS576" s="1158" t="str">
        <f t="shared" si="318"/>
        <v/>
      </c>
      <c r="AT576" s="1158" t="str">
        <f t="shared" si="319"/>
        <v/>
      </c>
      <c r="AU576" s="1158" t="str">
        <f t="shared" si="320"/>
        <v/>
      </c>
    </row>
    <row r="577" spans="1:47" s="32" customFormat="1" ht="25.5" customHeight="1">
      <c r="A577" s="24"/>
      <c r="B577" s="24"/>
      <c r="C577" s="1307"/>
      <c r="D577" s="24" t="s">
        <v>501</v>
      </c>
      <c r="E577" s="5"/>
      <c r="F577" s="17">
        <f t="shared" si="309"/>
        <v>3</v>
      </c>
      <c r="G577" s="17">
        <f t="shared" si="310"/>
        <v>24</v>
      </c>
      <c r="H577" s="5">
        <v>0</v>
      </c>
      <c r="I577" s="5">
        <v>0</v>
      </c>
      <c r="J577" s="5">
        <v>1</v>
      </c>
      <c r="K577" s="5">
        <v>8</v>
      </c>
      <c r="L577" s="5">
        <v>1</v>
      </c>
      <c r="M577" s="5">
        <v>9</v>
      </c>
      <c r="N577" s="5">
        <v>1</v>
      </c>
      <c r="O577" s="5">
        <v>7</v>
      </c>
      <c r="P577" s="5"/>
      <c r="Q577" s="5"/>
      <c r="R577" s="5"/>
      <c r="S577" s="5"/>
      <c r="T577" s="1153" t="str">
        <f t="shared" si="311"/>
        <v/>
      </c>
      <c r="U577" s="5">
        <v>5</v>
      </c>
      <c r="V577" s="5">
        <v>4</v>
      </c>
      <c r="W577" s="5">
        <v>1</v>
      </c>
      <c r="X577" s="1152" t="str">
        <f t="shared" si="323"/>
        <v xml:space="preserve"> </v>
      </c>
      <c r="Y577" s="1152" t="str">
        <f t="shared" si="324"/>
        <v xml:space="preserve"> </v>
      </c>
      <c r="Z577" s="1152" t="str">
        <f t="shared" si="325"/>
        <v xml:space="preserve"> </v>
      </c>
      <c r="AA577" s="1154" t="str">
        <f t="shared" si="326"/>
        <v/>
      </c>
      <c r="AB577" s="1152" t="str">
        <f t="shared" si="327"/>
        <v/>
      </c>
      <c r="AC577" s="1154" t="str">
        <f t="shared" si="328"/>
        <v/>
      </c>
      <c r="AD577" s="1155"/>
      <c r="AE577" s="1155" t="str">
        <f t="shared" si="329"/>
        <v/>
      </c>
      <c r="AF577" s="1152" t="str">
        <f t="shared" si="330"/>
        <v xml:space="preserve"> </v>
      </c>
      <c r="AG577" s="46" t="str">
        <f t="shared" si="331"/>
        <v xml:space="preserve"> </v>
      </c>
      <c r="AH577" s="46" t="str">
        <f t="shared" si="332"/>
        <v xml:space="preserve"> </v>
      </c>
      <c r="AI577" s="1153" t="str">
        <f t="shared" si="333"/>
        <v xml:space="preserve"> </v>
      </c>
      <c r="AJ577" s="1153" t="str">
        <f t="shared" si="334"/>
        <v xml:space="preserve"> </v>
      </c>
      <c r="AK577" s="1158" t="str">
        <f t="shared" si="312"/>
        <v/>
      </c>
      <c r="AL577" s="1159" t="str">
        <f t="shared" si="313"/>
        <v/>
      </c>
      <c r="AM577" s="47" t="str">
        <f t="shared" si="314"/>
        <v/>
      </c>
      <c r="AN577" s="17"/>
      <c r="AO577" s="47" t="str">
        <f t="shared" si="315"/>
        <v/>
      </c>
      <c r="AP577" s="47" t="str">
        <f t="shared" si="316"/>
        <v/>
      </c>
      <c r="AQ577" s="47"/>
      <c r="AR577" s="47" t="str">
        <f t="shared" si="317"/>
        <v/>
      </c>
      <c r="AS577" s="1158" t="str">
        <f t="shared" si="318"/>
        <v/>
      </c>
      <c r="AT577" s="1158" t="str">
        <f t="shared" si="319"/>
        <v/>
      </c>
      <c r="AU577" s="1158" t="str">
        <f t="shared" si="320"/>
        <v/>
      </c>
    </row>
    <row r="578" spans="1:47" s="32" customFormat="1" ht="25.5" customHeight="1">
      <c r="A578" s="24"/>
      <c r="B578" s="24"/>
      <c r="C578" s="1308"/>
      <c r="D578" s="24" t="s">
        <v>502</v>
      </c>
      <c r="E578" s="5"/>
      <c r="F578" s="17">
        <f t="shared" si="309"/>
        <v>3</v>
      </c>
      <c r="G578" s="17">
        <f t="shared" si="310"/>
        <v>30</v>
      </c>
      <c r="H578" s="5">
        <v>1</v>
      </c>
      <c r="I578" s="5">
        <v>1</v>
      </c>
      <c r="J578" s="5"/>
      <c r="K578" s="5"/>
      <c r="L578" s="5">
        <v>1</v>
      </c>
      <c r="M578" s="5">
        <v>13</v>
      </c>
      <c r="N578" s="5">
        <v>1</v>
      </c>
      <c r="O578" s="5">
        <v>8</v>
      </c>
      <c r="P578" s="5"/>
      <c r="Q578" s="5"/>
      <c r="R578" s="5">
        <v>1</v>
      </c>
      <c r="S578" s="5">
        <v>9</v>
      </c>
      <c r="T578" s="1153" t="str">
        <f t="shared" si="311"/>
        <v/>
      </c>
      <c r="U578" s="5">
        <v>5</v>
      </c>
      <c r="V578" s="5">
        <v>4</v>
      </c>
      <c r="W578" s="5">
        <v>1</v>
      </c>
      <c r="X578" s="1152" t="str">
        <f t="shared" si="323"/>
        <v xml:space="preserve"> </v>
      </c>
      <c r="Y578" s="1152" t="str">
        <f t="shared" si="324"/>
        <v xml:space="preserve"> </v>
      </c>
      <c r="Z578" s="1152" t="str">
        <f t="shared" si="325"/>
        <v xml:space="preserve"> </v>
      </c>
      <c r="AA578" s="1154" t="str">
        <f t="shared" si="326"/>
        <v/>
      </c>
      <c r="AB578" s="1152" t="str">
        <f t="shared" si="327"/>
        <v/>
      </c>
      <c r="AC578" s="1154" t="str">
        <f t="shared" si="328"/>
        <v/>
      </c>
      <c r="AD578" s="1155"/>
      <c r="AE578" s="1155" t="str">
        <f t="shared" si="329"/>
        <v/>
      </c>
      <c r="AF578" s="1152" t="str">
        <f t="shared" si="330"/>
        <v xml:space="preserve"> </v>
      </c>
      <c r="AG578" s="46" t="str">
        <f t="shared" si="331"/>
        <v xml:space="preserve"> </v>
      </c>
      <c r="AH578" s="46" t="str">
        <f t="shared" si="332"/>
        <v xml:space="preserve"> </v>
      </c>
      <c r="AI578" s="1153" t="str">
        <f t="shared" si="333"/>
        <v xml:space="preserve"> </v>
      </c>
      <c r="AJ578" s="1153" t="str">
        <f t="shared" si="334"/>
        <v xml:space="preserve"> </v>
      </c>
      <c r="AK578" s="1158" t="str">
        <f t="shared" si="312"/>
        <v/>
      </c>
      <c r="AL578" s="1159" t="str">
        <f t="shared" si="313"/>
        <v/>
      </c>
      <c r="AM578" s="47" t="str">
        <f t="shared" si="314"/>
        <v/>
      </c>
      <c r="AN578" s="17"/>
      <c r="AO578" s="47" t="str">
        <f t="shared" si="315"/>
        <v/>
      </c>
      <c r="AP578" s="47" t="str">
        <f t="shared" si="316"/>
        <v/>
      </c>
      <c r="AQ578" s="47"/>
      <c r="AR578" s="47" t="str">
        <f t="shared" si="317"/>
        <v/>
      </c>
      <c r="AS578" s="1158" t="str">
        <f t="shared" si="318"/>
        <v/>
      </c>
      <c r="AT578" s="1158" t="str">
        <f t="shared" si="319"/>
        <v/>
      </c>
      <c r="AU578" s="1158" t="str">
        <f t="shared" si="320"/>
        <v/>
      </c>
    </row>
    <row r="579" spans="1:47" s="11" customFormat="1" ht="25.5" customHeight="1">
      <c r="A579" s="17">
        <v>50</v>
      </c>
      <c r="B579" s="23" t="s">
        <v>503</v>
      </c>
      <c r="C579" s="24"/>
      <c r="D579" s="24"/>
      <c r="E579" s="5"/>
      <c r="F579" s="17">
        <f t="shared" si="309"/>
        <v>0</v>
      </c>
      <c r="G579" s="17">
        <f t="shared" si="310"/>
        <v>0</v>
      </c>
      <c r="H579" s="5">
        <v>0</v>
      </c>
      <c r="I579" s="5">
        <v>0</v>
      </c>
      <c r="J579" s="5">
        <v>0</v>
      </c>
      <c r="K579" s="5">
        <v>0</v>
      </c>
      <c r="L579" s="5">
        <v>0</v>
      </c>
      <c r="M579" s="5">
        <v>0</v>
      </c>
      <c r="N579" s="5">
        <v>0</v>
      </c>
      <c r="O579" s="5">
        <v>0</v>
      </c>
      <c r="P579" s="5">
        <v>0</v>
      </c>
      <c r="Q579" s="5">
        <v>0</v>
      </c>
      <c r="R579" s="5">
        <v>0</v>
      </c>
      <c r="S579" s="5">
        <v>0</v>
      </c>
      <c r="T579" s="1153" t="str">
        <f t="shared" si="311"/>
        <v/>
      </c>
      <c r="U579" s="5">
        <v>0</v>
      </c>
      <c r="V579" s="5">
        <v>0</v>
      </c>
      <c r="W579" s="5">
        <v>0</v>
      </c>
      <c r="X579" s="1152" t="str">
        <f t="shared" si="323"/>
        <v xml:space="preserve"> </v>
      </c>
      <c r="Y579" s="1152" t="str">
        <f t="shared" si="324"/>
        <v xml:space="preserve"> </v>
      </c>
      <c r="Z579" s="1152" t="str">
        <f t="shared" si="325"/>
        <v xml:space="preserve"> </v>
      </c>
      <c r="AA579" s="1154" t="str">
        <f t="shared" si="326"/>
        <v/>
      </c>
      <c r="AB579" s="1152" t="str">
        <f t="shared" si="327"/>
        <v/>
      </c>
      <c r="AC579" s="1154" t="str">
        <f t="shared" si="328"/>
        <v/>
      </c>
      <c r="AD579" s="1155"/>
      <c r="AE579" s="1155" t="str">
        <f t="shared" si="329"/>
        <v/>
      </c>
      <c r="AF579" s="1152" t="str">
        <f t="shared" si="330"/>
        <v xml:space="preserve"> </v>
      </c>
      <c r="AG579" s="46" t="str">
        <f t="shared" si="331"/>
        <v xml:space="preserve"> </v>
      </c>
      <c r="AH579" s="46" t="str">
        <f t="shared" si="332"/>
        <v xml:space="preserve"> </v>
      </c>
      <c r="AI579" s="1153" t="str">
        <f t="shared" si="333"/>
        <v xml:space="preserve"> </v>
      </c>
      <c r="AJ579" s="1153" t="str">
        <f t="shared" si="334"/>
        <v xml:space="preserve"> </v>
      </c>
      <c r="AK579" s="1158" t="str">
        <f t="shared" si="312"/>
        <v/>
      </c>
      <c r="AL579" s="1159" t="str">
        <f t="shared" si="313"/>
        <v/>
      </c>
      <c r="AM579" s="47" t="str">
        <f t="shared" si="314"/>
        <v/>
      </c>
      <c r="AN579" s="17"/>
      <c r="AO579" s="47" t="str">
        <f t="shared" si="315"/>
        <v/>
      </c>
      <c r="AP579" s="47" t="str">
        <f t="shared" si="316"/>
        <v/>
      </c>
      <c r="AQ579" s="47"/>
      <c r="AR579" s="47" t="str">
        <f t="shared" si="317"/>
        <v/>
      </c>
      <c r="AS579" s="1158" t="str">
        <f t="shared" si="318"/>
        <v/>
      </c>
      <c r="AT579" s="1158" t="str">
        <f t="shared" si="319"/>
        <v/>
      </c>
      <c r="AU579" s="1158" t="str">
        <f t="shared" si="320"/>
        <v/>
      </c>
    </row>
    <row r="580" spans="1:47" s="11" customFormat="1" ht="25.5" customHeight="1">
      <c r="A580" s="17">
        <v>1</v>
      </c>
      <c r="B580" s="23"/>
      <c r="C580" s="1310" t="s">
        <v>504</v>
      </c>
      <c r="D580" s="4" t="s">
        <v>57</v>
      </c>
      <c r="E580" s="17" t="s">
        <v>65</v>
      </c>
      <c r="F580" s="17">
        <f t="shared" si="309"/>
        <v>10</v>
      </c>
      <c r="G580" s="17">
        <f t="shared" si="310"/>
        <v>149</v>
      </c>
      <c r="H580" s="17">
        <v>4</v>
      </c>
      <c r="I580" s="17">
        <v>5</v>
      </c>
      <c r="J580" s="17">
        <v>2</v>
      </c>
      <c r="K580" s="17">
        <v>28</v>
      </c>
      <c r="L580" s="17">
        <v>2</v>
      </c>
      <c r="M580" s="17">
        <v>29</v>
      </c>
      <c r="N580" s="17">
        <v>2</v>
      </c>
      <c r="O580" s="17">
        <v>28</v>
      </c>
      <c r="P580" s="17">
        <v>2</v>
      </c>
      <c r="Q580" s="17">
        <v>35</v>
      </c>
      <c r="R580" s="17">
        <v>2</v>
      </c>
      <c r="S580" s="17">
        <v>29</v>
      </c>
      <c r="T580" s="1153">
        <f t="shared" si="311"/>
        <v>16</v>
      </c>
      <c r="U580" s="17">
        <v>18</v>
      </c>
      <c r="V580" s="17">
        <v>17</v>
      </c>
      <c r="W580" s="17">
        <v>1</v>
      </c>
      <c r="X580" s="1152">
        <f t="shared" si="323"/>
        <v>1</v>
      </c>
      <c r="Y580" s="1152" t="str">
        <f t="shared" si="324"/>
        <v xml:space="preserve"> </v>
      </c>
      <c r="Z580" s="1152" t="str">
        <f t="shared" si="325"/>
        <v xml:space="preserve"> </v>
      </c>
      <c r="AA580" s="1154">
        <f t="shared" si="326"/>
        <v>14.9</v>
      </c>
      <c r="AB580" s="1152">
        <f t="shared" si="327"/>
        <v>25</v>
      </c>
      <c r="AC580" s="1154">
        <f t="shared" si="328"/>
        <v>-10.1</v>
      </c>
      <c r="AD580" s="1155" t="str">
        <f>IF(AC580&gt;0,1,"")</f>
        <v/>
      </c>
      <c r="AE580" s="1155" t="str">
        <f t="shared" si="329"/>
        <v/>
      </c>
      <c r="AF580" s="1152">
        <f t="shared" si="330"/>
        <v>1</v>
      </c>
      <c r="AG580" s="46">
        <f t="shared" si="331"/>
        <v>5</v>
      </c>
      <c r="AH580" s="46">
        <f t="shared" si="332"/>
        <v>24</v>
      </c>
      <c r="AI580" s="1153">
        <f t="shared" si="333"/>
        <v>10.5</v>
      </c>
      <c r="AJ580" s="1153">
        <f t="shared" si="334"/>
        <v>-5.5</v>
      </c>
      <c r="AK580" s="1158" t="str">
        <f t="shared" si="312"/>
        <v/>
      </c>
      <c r="AL580" s="1159">
        <f t="shared" si="313"/>
        <v>1</v>
      </c>
      <c r="AM580" s="47" t="str">
        <f t="shared" si="314"/>
        <v/>
      </c>
      <c r="AN580" s="17"/>
      <c r="AO580" s="47" t="str">
        <f t="shared" si="315"/>
        <v/>
      </c>
      <c r="AP580" s="47" t="str">
        <f t="shared" si="316"/>
        <v/>
      </c>
      <c r="AQ580" s="47"/>
      <c r="AR580" s="47" t="str">
        <f t="shared" si="317"/>
        <v/>
      </c>
      <c r="AS580" s="1158">
        <f t="shared" si="318"/>
        <v>1</v>
      </c>
      <c r="AT580" s="1158" t="str">
        <f t="shared" si="319"/>
        <v/>
      </c>
      <c r="AU580" s="1158" t="str">
        <f t="shared" si="320"/>
        <v/>
      </c>
    </row>
    <row r="581" spans="1:47" s="11" customFormat="1" ht="25.5" customHeight="1">
      <c r="A581" s="17"/>
      <c r="B581" s="23"/>
      <c r="C581" s="1307"/>
      <c r="D581" s="41" t="s">
        <v>183</v>
      </c>
      <c r="E581" s="17"/>
      <c r="F581" s="17">
        <f t="shared" si="309"/>
        <v>5</v>
      </c>
      <c r="G581" s="17">
        <f t="shared" si="310"/>
        <v>88</v>
      </c>
      <c r="H581" s="17">
        <v>3</v>
      </c>
      <c r="I581" s="17">
        <v>4</v>
      </c>
      <c r="J581" s="17">
        <v>1</v>
      </c>
      <c r="K581" s="17">
        <v>17</v>
      </c>
      <c r="L581" s="17">
        <v>1</v>
      </c>
      <c r="M581" s="17">
        <v>17</v>
      </c>
      <c r="N581" s="17">
        <v>1</v>
      </c>
      <c r="O581" s="17">
        <v>18</v>
      </c>
      <c r="P581" s="17">
        <v>1</v>
      </c>
      <c r="Q581" s="17">
        <v>17</v>
      </c>
      <c r="R581" s="17">
        <v>1</v>
      </c>
      <c r="S581" s="17">
        <v>19</v>
      </c>
      <c r="T581" s="1153" t="str">
        <f t="shared" si="311"/>
        <v/>
      </c>
      <c r="U581" s="17"/>
      <c r="V581" s="17"/>
      <c r="W581" s="17"/>
      <c r="X581" s="1152" t="str">
        <f t="shared" si="323"/>
        <v xml:space="preserve"> </v>
      </c>
      <c r="Y581" s="1152" t="str">
        <f t="shared" si="324"/>
        <v xml:space="preserve"> </v>
      </c>
      <c r="Z581" s="1152" t="str">
        <f t="shared" si="325"/>
        <v xml:space="preserve"> </v>
      </c>
      <c r="AA581" s="1154" t="str">
        <f t="shared" si="326"/>
        <v/>
      </c>
      <c r="AB581" s="1152" t="str">
        <f t="shared" si="327"/>
        <v/>
      </c>
      <c r="AC581" s="1154" t="str">
        <f t="shared" si="328"/>
        <v/>
      </c>
      <c r="AD581" s="1155"/>
      <c r="AE581" s="1155" t="str">
        <f t="shared" si="329"/>
        <v/>
      </c>
      <c r="AF581" s="1152" t="str">
        <f t="shared" si="330"/>
        <v xml:space="preserve"> </v>
      </c>
      <c r="AG581" s="46" t="str">
        <f t="shared" si="331"/>
        <v xml:space="preserve"> </v>
      </c>
      <c r="AH581" s="46" t="str">
        <f t="shared" si="332"/>
        <v xml:space="preserve"> </v>
      </c>
      <c r="AI581" s="1153" t="str">
        <f t="shared" si="333"/>
        <v xml:space="preserve"> </v>
      </c>
      <c r="AJ581" s="1153" t="str">
        <f t="shared" si="334"/>
        <v xml:space="preserve"> </v>
      </c>
      <c r="AK581" s="1158" t="str">
        <f t="shared" si="312"/>
        <v/>
      </c>
      <c r="AL581" s="1159" t="str">
        <f t="shared" si="313"/>
        <v/>
      </c>
      <c r="AM581" s="47" t="str">
        <f t="shared" si="314"/>
        <v/>
      </c>
      <c r="AN581" s="17"/>
      <c r="AO581" s="47" t="str">
        <f t="shared" si="315"/>
        <v/>
      </c>
      <c r="AP581" s="47" t="str">
        <f t="shared" si="316"/>
        <v/>
      </c>
      <c r="AQ581" s="47"/>
      <c r="AR581" s="47" t="str">
        <f t="shared" si="317"/>
        <v/>
      </c>
      <c r="AS581" s="1158" t="str">
        <f t="shared" si="318"/>
        <v/>
      </c>
      <c r="AT581" s="1158" t="str">
        <f t="shared" si="319"/>
        <v/>
      </c>
      <c r="AU581" s="1158" t="str">
        <f t="shared" si="320"/>
        <v/>
      </c>
    </row>
    <row r="582" spans="1:47" s="11" customFormat="1" ht="25.5" customHeight="1">
      <c r="A582" s="17"/>
      <c r="B582" s="23"/>
      <c r="C582" s="1307"/>
      <c r="D582" s="41" t="s">
        <v>505</v>
      </c>
      <c r="E582" s="17"/>
      <c r="F582" s="17">
        <f t="shared" si="309"/>
        <v>5</v>
      </c>
      <c r="G582" s="17">
        <f t="shared" si="310"/>
        <v>61</v>
      </c>
      <c r="H582" s="17">
        <v>1</v>
      </c>
      <c r="I582" s="17">
        <v>1</v>
      </c>
      <c r="J582" s="17">
        <v>1</v>
      </c>
      <c r="K582" s="17">
        <v>11</v>
      </c>
      <c r="L582" s="17">
        <v>1</v>
      </c>
      <c r="M582" s="17">
        <v>12</v>
      </c>
      <c r="N582" s="17">
        <v>1</v>
      </c>
      <c r="O582" s="17">
        <v>10</v>
      </c>
      <c r="P582" s="17">
        <v>1</v>
      </c>
      <c r="Q582" s="17">
        <v>18</v>
      </c>
      <c r="R582" s="17">
        <v>1</v>
      </c>
      <c r="S582" s="17">
        <v>10</v>
      </c>
      <c r="T582" s="1153" t="str">
        <f t="shared" si="311"/>
        <v/>
      </c>
      <c r="U582" s="17"/>
      <c r="V582" s="17"/>
      <c r="W582" s="17"/>
      <c r="X582" s="1152" t="str">
        <f t="shared" si="323"/>
        <v xml:space="preserve"> </v>
      </c>
      <c r="Y582" s="1152" t="str">
        <f t="shared" si="324"/>
        <v xml:space="preserve"> </v>
      </c>
      <c r="Z582" s="1152" t="str">
        <f t="shared" si="325"/>
        <v xml:space="preserve"> </v>
      </c>
      <c r="AA582" s="1154" t="str">
        <f t="shared" si="326"/>
        <v/>
      </c>
      <c r="AB582" s="1152" t="str">
        <f t="shared" si="327"/>
        <v/>
      </c>
      <c r="AC582" s="1154" t="str">
        <f t="shared" si="328"/>
        <v/>
      </c>
      <c r="AD582" s="1155"/>
      <c r="AE582" s="1155" t="str">
        <f t="shared" si="329"/>
        <v/>
      </c>
      <c r="AF582" s="1152" t="str">
        <f t="shared" si="330"/>
        <v xml:space="preserve"> </v>
      </c>
      <c r="AG582" s="46" t="str">
        <f t="shared" si="331"/>
        <v xml:space="preserve"> </v>
      </c>
      <c r="AH582" s="46" t="str">
        <f t="shared" si="332"/>
        <v xml:space="preserve"> </v>
      </c>
      <c r="AI582" s="1153" t="str">
        <f t="shared" si="333"/>
        <v xml:space="preserve"> </v>
      </c>
      <c r="AJ582" s="1153" t="str">
        <f t="shared" si="334"/>
        <v xml:space="preserve"> </v>
      </c>
      <c r="AK582" s="1158" t="str">
        <f t="shared" si="312"/>
        <v/>
      </c>
      <c r="AL582" s="1159" t="str">
        <f t="shared" si="313"/>
        <v/>
      </c>
      <c r="AM582" s="47" t="str">
        <f t="shared" si="314"/>
        <v/>
      </c>
      <c r="AN582" s="17"/>
      <c r="AO582" s="47" t="str">
        <f t="shared" si="315"/>
        <v/>
      </c>
      <c r="AP582" s="47" t="str">
        <f t="shared" si="316"/>
        <v/>
      </c>
      <c r="AQ582" s="47"/>
      <c r="AR582" s="47" t="str">
        <f t="shared" si="317"/>
        <v/>
      </c>
      <c r="AS582" s="1158" t="str">
        <f t="shared" si="318"/>
        <v/>
      </c>
      <c r="AT582" s="1158" t="str">
        <f t="shared" si="319"/>
        <v/>
      </c>
      <c r="AU582" s="1158" t="str">
        <f t="shared" si="320"/>
        <v/>
      </c>
    </row>
    <row r="583" spans="1:47" s="11" customFormat="1" ht="25.5" customHeight="1">
      <c r="A583" s="17"/>
      <c r="B583" s="23"/>
      <c r="C583" s="1308"/>
      <c r="D583" s="4" t="s">
        <v>506</v>
      </c>
      <c r="E583" s="17"/>
      <c r="F583" s="17">
        <f t="shared" si="309"/>
        <v>5</v>
      </c>
      <c r="G583" s="17">
        <f t="shared" si="310"/>
        <v>39</v>
      </c>
      <c r="H583" s="17"/>
      <c r="I583" s="17"/>
      <c r="J583" s="17">
        <v>1</v>
      </c>
      <c r="K583" s="17">
        <v>6</v>
      </c>
      <c r="L583" s="17">
        <v>1</v>
      </c>
      <c r="M583" s="17">
        <v>6</v>
      </c>
      <c r="N583" s="17">
        <v>1</v>
      </c>
      <c r="O583" s="17">
        <v>9</v>
      </c>
      <c r="P583" s="17">
        <v>1</v>
      </c>
      <c r="Q583" s="17">
        <v>6</v>
      </c>
      <c r="R583" s="17">
        <v>1</v>
      </c>
      <c r="S583" s="17">
        <v>12</v>
      </c>
      <c r="T583" s="1153" t="str">
        <f t="shared" si="311"/>
        <v/>
      </c>
      <c r="U583" s="17"/>
      <c r="V583" s="17"/>
      <c r="W583" s="17"/>
      <c r="X583" s="1152" t="str">
        <f t="shared" si="323"/>
        <v xml:space="preserve"> </v>
      </c>
      <c r="Y583" s="1152" t="str">
        <f t="shared" si="324"/>
        <v xml:space="preserve"> </v>
      </c>
      <c r="Z583" s="1152" t="str">
        <f t="shared" si="325"/>
        <v xml:space="preserve"> </v>
      </c>
      <c r="AA583" s="1154" t="str">
        <f t="shared" si="326"/>
        <v/>
      </c>
      <c r="AB583" s="1152" t="str">
        <f t="shared" si="327"/>
        <v/>
      </c>
      <c r="AC583" s="1154" t="str">
        <f t="shared" si="328"/>
        <v/>
      </c>
      <c r="AD583" s="1155"/>
      <c r="AE583" s="1155" t="str">
        <f t="shared" si="329"/>
        <v/>
      </c>
      <c r="AF583" s="1152" t="str">
        <f t="shared" si="330"/>
        <v xml:space="preserve"> </v>
      </c>
      <c r="AG583" s="46" t="str">
        <f t="shared" si="331"/>
        <v xml:space="preserve"> </v>
      </c>
      <c r="AH583" s="46" t="str">
        <f t="shared" si="332"/>
        <v xml:space="preserve"> </v>
      </c>
      <c r="AI583" s="1153" t="str">
        <f t="shared" si="333"/>
        <v xml:space="preserve"> </v>
      </c>
      <c r="AJ583" s="1153" t="str">
        <f t="shared" si="334"/>
        <v xml:space="preserve"> </v>
      </c>
      <c r="AK583" s="1158" t="str">
        <f t="shared" si="312"/>
        <v/>
      </c>
      <c r="AL583" s="1159" t="str">
        <f t="shared" si="313"/>
        <v/>
      </c>
      <c r="AM583" s="47" t="str">
        <f t="shared" si="314"/>
        <v/>
      </c>
      <c r="AN583" s="17"/>
      <c r="AO583" s="47" t="str">
        <f t="shared" si="315"/>
        <v/>
      </c>
      <c r="AP583" s="47" t="str">
        <f t="shared" si="316"/>
        <v/>
      </c>
      <c r="AQ583" s="47"/>
      <c r="AR583" s="47" t="str">
        <f t="shared" si="317"/>
        <v/>
      </c>
      <c r="AS583" s="1158" t="str">
        <f t="shared" si="318"/>
        <v/>
      </c>
      <c r="AT583" s="1158" t="str">
        <f t="shared" si="319"/>
        <v/>
      </c>
      <c r="AU583" s="1158" t="str">
        <f t="shared" si="320"/>
        <v/>
      </c>
    </row>
    <row r="584" spans="1:47" s="11" customFormat="1" ht="25.5" customHeight="1">
      <c r="A584" s="17">
        <v>2</v>
      </c>
      <c r="B584" s="23"/>
      <c r="C584" s="30" t="s">
        <v>507</v>
      </c>
      <c r="D584" s="5" t="s">
        <v>54</v>
      </c>
      <c r="E584" s="17" t="s">
        <v>65</v>
      </c>
      <c r="F584" s="17">
        <f t="shared" si="309"/>
        <v>5</v>
      </c>
      <c r="G584" s="17">
        <f t="shared" si="310"/>
        <v>119</v>
      </c>
      <c r="H584" s="17">
        <v>4</v>
      </c>
      <c r="I584" s="17">
        <v>3</v>
      </c>
      <c r="J584" s="17">
        <v>1</v>
      </c>
      <c r="K584" s="17">
        <v>21</v>
      </c>
      <c r="L584" s="17">
        <v>1</v>
      </c>
      <c r="M584" s="17">
        <v>23</v>
      </c>
      <c r="N584" s="17">
        <v>1</v>
      </c>
      <c r="O584" s="17">
        <v>21</v>
      </c>
      <c r="P584" s="17">
        <v>1</v>
      </c>
      <c r="Q584" s="17">
        <v>31</v>
      </c>
      <c r="R584" s="17">
        <v>1</v>
      </c>
      <c r="S584" s="17">
        <v>23</v>
      </c>
      <c r="T584" s="1153">
        <f t="shared" si="311"/>
        <v>8.5</v>
      </c>
      <c r="U584" s="17">
        <v>9</v>
      </c>
      <c r="V584" s="17">
        <v>9</v>
      </c>
      <c r="W584" s="17">
        <v>0</v>
      </c>
      <c r="X584" s="1152">
        <f t="shared" si="323"/>
        <v>1</v>
      </c>
      <c r="Y584" s="1152" t="str">
        <f t="shared" si="324"/>
        <v xml:space="preserve"> </v>
      </c>
      <c r="Z584" s="1152" t="str">
        <f t="shared" si="325"/>
        <v xml:space="preserve"> </v>
      </c>
      <c r="AA584" s="1154">
        <f t="shared" si="326"/>
        <v>23.8</v>
      </c>
      <c r="AB584" s="1152">
        <f t="shared" si="327"/>
        <v>25</v>
      </c>
      <c r="AC584" s="1154">
        <f t="shared" si="328"/>
        <v>-1.1999999999999993</v>
      </c>
      <c r="AD584" s="1155" t="str">
        <f>IF(AC584&gt;0,1,"")</f>
        <v/>
      </c>
      <c r="AE584" s="1155" t="str">
        <f t="shared" si="329"/>
        <v/>
      </c>
      <c r="AF584" s="1152">
        <f t="shared" si="330"/>
        <v>1</v>
      </c>
      <c r="AG584" s="46">
        <f t="shared" si="331"/>
        <v>4</v>
      </c>
      <c r="AH584" s="46">
        <f t="shared" si="332"/>
        <v>19</v>
      </c>
      <c r="AI584" s="1153">
        <f t="shared" si="333"/>
        <v>8.5833333333333321</v>
      </c>
      <c r="AJ584" s="1153">
        <f t="shared" si="334"/>
        <v>8.3333333333332149E-2</v>
      </c>
      <c r="AK584" s="1158" t="str">
        <f t="shared" si="312"/>
        <v/>
      </c>
      <c r="AL584" s="1159" t="str">
        <f t="shared" si="313"/>
        <v/>
      </c>
      <c r="AM584" s="47" t="str">
        <f t="shared" si="314"/>
        <v/>
      </c>
      <c r="AN584" s="17"/>
      <c r="AO584" s="47" t="str">
        <f t="shared" si="315"/>
        <v/>
      </c>
      <c r="AP584" s="47" t="str">
        <f t="shared" si="316"/>
        <v/>
      </c>
      <c r="AQ584" s="47"/>
      <c r="AR584" s="47" t="str">
        <f t="shared" si="317"/>
        <v/>
      </c>
      <c r="AS584" s="1158">
        <f t="shared" si="318"/>
        <v>1</v>
      </c>
      <c r="AT584" s="1158" t="str">
        <f t="shared" si="319"/>
        <v/>
      </c>
      <c r="AU584" s="1158" t="str">
        <f t="shared" si="320"/>
        <v/>
      </c>
    </row>
    <row r="585" spans="1:47" s="11" customFormat="1" ht="25.5" customHeight="1">
      <c r="A585" s="17"/>
      <c r="B585" s="23"/>
      <c r="C585" s="24"/>
      <c r="D585" s="24"/>
      <c r="E585" s="17"/>
      <c r="F585" s="17">
        <f t="shared" si="309"/>
        <v>0</v>
      </c>
      <c r="G585" s="17">
        <f t="shared" si="310"/>
        <v>0</v>
      </c>
      <c r="H585" s="17"/>
      <c r="I585" s="17"/>
      <c r="J585" s="17"/>
      <c r="K585" s="17"/>
      <c r="L585" s="17"/>
      <c r="M585" s="17"/>
      <c r="N585" s="17"/>
      <c r="O585" s="17"/>
      <c r="P585" s="17"/>
      <c r="Q585" s="17"/>
      <c r="R585" s="17"/>
      <c r="S585" s="17"/>
      <c r="T585" s="1153" t="str">
        <f t="shared" si="311"/>
        <v/>
      </c>
      <c r="U585" s="17"/>
      <c r="V585" s="17"/>
      <c r="W585" s="17"/>
      <c r="X585" s="1152" t="str">
        <f t="shared" si="323"/>
        <v xml:space="preserve"> </v>
      </c>
      <c r="Y585" s="1152" t="str">
        <f t="shared" si="324"/>
        <v xml:space="preserve"> </v>
      </c>
      <c r="Z585" s="1152" t="str">
        <f t="shared" si="325"/>
        <v xml:space="preserve"> </v>
      </c>
      <c r="AA585" s="1154" t="str">
        <f t="shared" si="326"/>
        <v/>
      </c>
      <c r="AB585" s="1152" t="str">
        <f t="shared" si="327"/>
        <v/>
      </c>
      <c r="AC585" s="1154" t="str">
        <f t="shared" si="328"/>
        <v/>
      </c>
      <c r="AD585" s="1155"/>
      <c r="AE585" s="1155" t="str">
        <f t="shared" si="329"/>
        <v/>
      </c>
      <c r="AF585" s="1152" t="str">
        <f t="shared" si="330"/>
        <v xml:space="preserve"> </v>
      </c>
      <c r="AG585" s="46" t="str">
        <f t="shared" si="331"/>
        <v xml:space="preserve"> </v>
      </c>
      <c r="AH585" s="46" t="str">
        <f t="shared" si="332"/>
        <v xml:space="preserve"> </v>
      </c>
      <c r="AI585" s="1153" t="str">
        <f t="shared" si="333"/>
        <v xml:space="preserve"> </v>
      </c>
      <c r="AJ585" s="1153" t="str">
        <f t="shared" si="334"/>
        <v xml:space="preserve"> </v>
      </c>
      <c r="AK585" s="1158" t="str">
        <f t="shared" si="312"/>
        <v/>
      </c>
      <c r="AL585" s="1159" t="str">
        <f t="shared" si="313"/>
        <v/>
      </c>
      <c r="AM585" s="47" t="str">
        <f t="shared" si="314"/>
        <v/>
      </c>
      <c r="AN585" s="17"/>
      <c r="AO585" s="47" t="str">
        <f t="shared" si="315"/>
        <v/>
      </c>
      <c r="AP585" s="47" t="str">
        <f t="shared" si="316"/>
        <v/>
      </c>
      <c r="AQ585" s="47"/>
      <c r="AR585" s="47" t="str">
        <f t="shared" si="317"/>
        <v/>
      </c>
      <c r="AS585" s="1158" t="str">
        <f t="shared" si="318"/>
        <v/>
      </c>
      <c r="AT585" s="1158" t="str">
        <f t="shared" si="319"/>
        <v/>
      </c>
      <c r="AU585" s="1158" t="str">
        <f t="shared" si="320"/>
        <v/>
      </c>
    </row>
    <row r="586" spans="1:47" s="11" customFormat="1" ht="25.5" customHeight="1">
      <c r="A586" s="17"/>
      <c r="B586" s="23"/>
      <c r="C586" s="24"/>
      <c r="D586" s="24"/>
      <c r="E586" s="17"/>
      <c r="F586" s="17">
        <f t="shared" si="309"/>
        <v>0</v>
      </c>
      <c r="G586" s="17">
        <f t="shared" si="310"/>
        <v>0</v>
      </c>
      <c r="H586" s="17"/>
      <c r="I586" s="17"/>
      <c r="J586" s="17"/>
      <c r="K586" s="17"/>
      <c r="L586" s="17"/>
      <c r="M586" s="17"/>
      <c r="N586" s="17"/>
      <c r="O586" s="17"/>
      <c r="P586" s="17"/>
      <c r="Q586" s="17"/>
      <c r="R586" s="17"/>
      <c r="S586" s="17"/>
      <c r="T586" s="1153" t="str">
        <f t="shared" si="311"/>
        <v/>
      </c>
      <c r="U586" s="17"/>
      <c r="V586" s="17"/>
      <c r="W586" s="17"/>
      <c r="X586" s="1152" t="str">
        <f t="shared" si="323"/>
        <v xml:space="preserve"> </v>
      </c>
      <c r="Y586" s="1152" t="str">
        <f t="shared" si="324"/>
        <v xml:space="preserve"> </v>
      </c>
      <c r="Z586" s="1152" t="str">
        <f t="shared" si="325"/>
        <v xml:space="preserve"> </v>
      </c>
      <c r="AA586" s="1154" t="str">
        <f t="shared" si="326"/>
        <v/>
      </c>
      <c r="AB586" s="1152" t="str">
        <f t="shared" si="327"/>
        <v/>
      </c>
      <c r="AC586" s="1154" t="str">
        <f t="shared" si="328"/>
        <v/>
      </c>
      <c r="AD586" s="1155"/>
      <c r="AE586" s="1155" t="str">
        <f t="shared" si="329"/>
        <v/>
      </c>
      <c r="AF586" s="1152" t="str">
        <f t="shared" si="330"/>
        <v xml:space="preserve"> </v>
      </c>
      <c r="AG586" s="46" t="str">
        <f t="shared" si="331"/>
        <v xml:space="preserve"> </v>
      </c>
      <c r="AH586" s="46" t="str">
        <f t="shared" si="332"/>
        <v xml:space="preserve"> </v>
      </c>
      <c r="AI586" s="1153" t="str">
        <f t="shared" si="333"/>
        <v xml:space="preserve"> </v>
      </c>
      <c r="AJ586" s="1153" t="str">
        <f t="shared" si="334"/>
        <v xml:space="preserve"> </v>
      </c>
      <c r="AK586" s="1158" t="str">
        <f t="shared" si="312"/>
        <v/>
      </c>
      <c r="AL586" s="1159" t="str">
        <f t="shared" si="313"/>
        <v/>
      </c>
      <c r="AM586" s="47" t="str">
        <f t="shared" si="314"/>
        <v/>
      </c>
      <c r="AN586" s="17"/>
      <c r="AO586" s="47" t="str">
        <f t="shared" si="315"/>
        <v/>
      </c>
      <c r="AP586" s="47" t="str">
        <f t="shared" si="316"/>
        <v/>
      </c>
      <c r="AQ586" s="47"/>
      <c r="AR586" s="47" t="str">
        <f t="shared" si="317"/>
        <v/>
      </c>
      <c r="AS586" s="1158" t="str">
        <f t="shared" si="318"/>
        <v/>
      </c>
      <c r="AT586" s="1158" t="str">
        <f t="shared" si="319"/>
        <v/>
      </c>
      <c r="AU586" s="1158" t="str">
        <f t="shared" si="320"/>
        <v/>
      </c>
    </row>
    <row r="587" spans="1:47" s="11" customFormat="1" ht="25.5" customHeight="1">
      <c r="A587" s="17">
        <v>3</v>
      </c>
      <c r="B587" s="23"/>
      <c r="C587" s="1310" t="s">
        <v>508</v>
      </c>
      <c r="D587" s="5" t="s">
        <v>57</v>
      </c>
      <c r="E587" s="17" t="s">
        <v>65</v>
      </c>
      <c r="F587" s="17">
        <f t="shared" si="309"/>
        <v>10</v>
      </c>
      <c r="G587" s="17">
        <f t="shared" si="310"/>
        <v>158</v>
      </c>
      <c r="H587" s="17">
        <f t="shared" ref="H587:S587" si="339">H588+H589</f>
        <v>1</v>
      </c>
      <c r="I587" s="17">
        <f t="shared" si="339"/>
        <v>1</v>
      </c>
      <c r="J587" s="17">
        <f t="shared" si="339"/>
        <v>2</v>
      </c>
      <c r="K587" s="17">
        <f t="shared" si="339"/>
        <v>31</v>
      </c>
      <c r="L587" s="17">
        <f t="shared" si="339"/>
        <v>2</v>
      </c>
      <c r="M587" s="17">
        <f t="shared" si="339"/>
        <v>34</v>
      </c>
      <c r="N587" s="17">
        <f t="shared" si="339"/>
        <v>2</v>
      </c>
      <c r="O587" s="17">
        <f t="shared" si="339"/>
        <v>37</v>
      </c>
      <c r="P587" s="17">
        <f t="shared" si="339"/>
        <v>2</v>
      </c>
      <c r="Q587" s="17">
        <f t="shared" si="339"/>
        <v>24</v>
      </c>
      <c r="R587" s="17">
        <f t="shared" si="339"/>
        <v>2</v>
      </c>
      <c r="S587" s="17">
        <f t="shared" si="339"/>
        <v>32</v>
      </c>
      <c r="T587" s="1153">
        <f t="shared" si="311"/>
        <v>16</v>
      </c>
      <c r="U587" s="17">
        <v>16</v>
      </c>
      <c r="V587" s="17">
        <v>15</v>
      </c>
      <c r="W587" s="17"/>
      <c r="X587" s="1152">
        <f t="shared" si="323"/>
        <v>1</v>
      </c>
      <c r="Y587" s="1152" t="str">
        <f t="shared" si="324"/>
        <v xml:space="preserve"> </v>
      </c>
      <c r="Z587" s="1152" t="str">
        <f t="shared" si="325"/>
        <v xml:space="preserve"> </v>
      </c>
      <c r="AA587" s="1154">
        <f t="shared" si="326"/>
        <v>15.8</v>
      </c>
      <c r="AB587" s="1152">
        <f t="shared" si="327"/>
        <v>25</v>
      </c>
      <c r="AC587" s="1154">
        <f t="shared" si="328"/>
        <v>-9.1999999999999993</v>
      </c>
      <c r="AD587" s="1155" t="str">
        <f>IF(AC587&gt;0,1,"")</f>
        <v/>
      </c>
      <c r="AE587" s="1155" t="str">
        <f t="shared" si="329"/>
        <v/>
      </c>
      <c r="AF587" s="1152">
        <f t="shared" si="330"/>
        <v>1</v>
      </c>
      <c r="AG587" s="46">
        <f t="shared" si="331"/>
        <v>6</v>
      </c>
      <c r="AH587" s="46">
        <f t="shared" si="332"/>
        <v>8</v>
      </c>
      <c r="AI587" s="1153">
        <f t="shared" si="333"/>
        <v>10.666666666666666</v>
      </c>
      <c r="AJ587" s="1153">
        <f t="shared" si="334"/>
        <v>-5.3333333333333339</v>
      </c>
      <c r="AK587" s="1158" t="str">
        <f t="shared" si="312"/>
        <v/>
      </c>
      <c r="AL587" s="1159">
        <f t="shared" si="313"/>
        <v>1</v>
      </c>
      <c r="AM587" s="47" t="str">
        <f t="shared" si="314"/>
        <v/>
      </c>
      <c r="AN587" s="17"/>
      <c r="AO587" s="47" t="str">
        <f t="shared" si="315"/>
        <v/>
      </c>
      <c r="AP587" s="47" t="str">
        <f t="shared" si="316"/>
        <v/>
      </c>
      <c r="AQ587" s="47"/>
      <c r="AR587" s="47" t="str">
        <f t="shared" si="317"/>
        <v/>
      </c>
      <c r="AS587" s="1158">
        <f t="shared" si="318"/>
        <v>1</v>
      </c>
      <c r="AT587" s="1158" t="str">
        <f t="shared" si="319"/>
        <v/>
      </c>
      <c r="AU587" s="1158" t="str">
        <f t="shared" si="320"/>
        <v/>
      </c>
    </row>
    <row r="588" spans="1:47" s="11" customFormat="1" ht="25.5" customHeight="1">
      <c r="A588" s="17"/>
      <c r="B588" s="23"/>
      <c r="C588" s="1307"/>
      <c r="D588" s="41" t="s">
        <v>58</v>
      </c>
      <c r="E588" s="17"/>
      <c r="F588" s="17">
        <f t="shared" ref="F588:F651" si="340">J588+L588+N588+P588+R588</f>
        <v>5</v>
      </c>
      <c r="G588" s="17">
        <f t="shared" ref="G588:G651" si="341">K588+M588+O588+Q588+S588</f>
        <v>97</v>
      </c>
      <c r="H588" s="17">
        <v>0</v>
      </c>
      <c r="I588" s="17">
        <v>0</v>
      </c>
      <c r="J588" s="17">
        <v>1</v>
      </c>
      <c r="K588" s="17">
        <v>21</v>
      </c>
      <c r="L588" s="17">
        <v>1</v>
      </c>
      <c r="M588" s="17">
        <v>20</v>
      </c>
      <c r="N588" s="17">
        <v>1</v>
      </c>
      <c r="O588" s="17">
        <v>22</v>
      </c>
      <c r="P588" s="17">
        <v>1</v>
      </c>
      <c r="Q588" s="17">
        <v>15</v>
      </c>
      <c r="R588" s="17">
        <v>1</v>
      </c>
      <c r="S588" s="17">
        <v>19</v>
      </c>
      <c r="T588" s="1153" t="str">
        <f t="shared" ref="T588:T651" si="342">IF(OR(X588=1,Y588=1,Z588=1),F588*1.5+1,"")</f>
        <v/>
      </c>
      <c r="U588" s="17"/>
      <c r="V588" s="17"/>
      <c r="W588" s="17"/>
      <c r="X588" s="1152" t="str">
        <f t="shared" si="323"/>
        <v xml:space="preserve"> </v>
      </c>
      <c r="Y588" s="1152" t="str">
        <f t="shared" si="324"/>
        <v xml:space="preserve"> </v>
      </c>
      <c r="Z588" s="1152" t="str">
        <f t="shared" si="325"/>
        <v xml:space="preserve"> </v>
      </c>
      <c r="AA588" s="1154" t="str">
        <f t="shared" si="326"/>
        <v/>
      </c>
      <c r="AB588" s="1152" t="str">
        <f t="shared" si="327"/>
        <v/>
      </c>
      <c r="AC588" s="1154" t="str">
        <f t="shared" si="328"/>
        <v/>
      </c>
      <c r="AD588" s="1155"/>
      <c r="AE588" s="1155" t="str">
        <f t="shared" si="329"/>
        <v/>
      </c>
      <c r="AF588" s="1152" t="str">
        <f t="shared" si="330"/>
        <v xml:space="preserve"> </v>
      </c>
      <c r="AG588" s="46" t="str">
        <f t="shared" si="331"/>
        <v xml:space="preserve"> </v>
      </c>
      <c r="AH588" s="46" t="str">
        <f t="shared" si="332"/>
        <v xml:space="preserve"> </v>
      </c>
      <c r="AI588" s="1153" t="str">
        <f t="shared" si="333"/>
        <v xml:space="preserve"> </v>
      </c>
      <c r="AJ588" s="1153" t="str">
        <f t="shared" si="334"/>
        <v xml:space="preserve"> </v>
      </c>
      <c r="AK588" s="1158" t="str">
        <f t="shared" ref="AK588:AK651" si="343">IF(AND(OR(X588=1,Y588=1,Z588=1),AC588&gt;=3),1,"")</f>
        <v/>
      </c>
      <c r="AL588" s="1159" t="str">
        <f t="shared" ref="AL588:AL651" si="344">IF(AND(OR(X588=1,Y588=1,Z588=1),AC588&lt;=-3),1,"")</f>
        <v/>
      </c>
      <c r="AM588" s="47" t="str">
        <f t="shared" ref="AM588:AM651" si="345">IF(AND(F588&gt;15,D588="K",AC588&lt;3, AC588&gt;-3,OR(X588=1,Y588=1,Z588=1)),1,"")</f>
        <v/>
      </c>
      <c r="AN588" s="17"/>
      <c r="AO588" s="47" t="str">
        <f t="shared" ref="AO588:AO651" si="346">IF(AND(F588&gt;15,D588="K",OR(AC588&gt;=3, AC588&lt;=-3),OR(Z588=1,AA588=1,AB588=1)),1,"")</f>
        <v/>
      </c>
      <c r="AP588" s="47" t="str">
        <f t="shared" ref="AP588:AP651" si="347">IF(AO588=1,AC588,"")</f>
        <v/>
      </c>
      <c r="AQ588" s="47"/>
      <c r="AR588" s="47" t="str">
        <f t="shared" ref="AR588:AR651" si="348">IF(AO588=1,AI588-AQ588,"")</f>
        <v/>
      </c>
      <c r="AS588" s="1158" t="str">
        <f t="shared" ref="AS588:AS651" si="349">IF(AND(OR(X588=1,Y588=1,Z588=1),F588&lt;11),1,"")</f>
        <v/>
      </c>
      <c r="AT588" s="1158" t="str">
        <f t="shared" ref="AT588:AT651" si="350">IF(AND(OR(X588=1,Y588=1,Z588=1),AND(F588&gt;=11,F588&lt;=15)),1,"")</f>
        <v/>
      </c>
      <c r="AU588" s="1158" t="str">
        <f t="shared" ref="AU588:AU651" si="351">IF(AND(OR(X588=1,Y588=1,Z588=1),F588&gt;15),1,"")</f>
        <v/>
      </c>
    </row>
    <row r="589" spans="1:47" s="11" customFormat="1" ht="25.5" customHeight="1">
      <c r="A589" s="17"/>
      <c r="B589" s="23"/>
      <c r="C589" s="1308"/>
      <c r="D589" s="41" t="s">
        <v>509</v>
      </c>
      <c r="E589" s="17"/>
      <c r="F589" s="17">
        <f t="shared" si="340"/>
        <v>5</v>
      </c>
      <c r="G589" s="17">
        <f t="shared" si="341"/>
        <v>61</v>
      </c>
      <c r="H589" s="17">
        <v>1</v>
      </c>
      <c r="I589" s="17">
        <v>1</v>
      </c>
      <c r="J589" s="17">
        <v>1</v>
      </c>
      <c r="K589" s="17">
        <v>10</v>
      </c>
      <c r="L589" s="17">
        <v>1</v>
      </c>
      <c r="M589" s="17">
        <v>14</v>
      </c>
      <c r="N589" s="17">
        <v>1</v>
      </c>
      <c r="O589" s="17">
        <v>15</v>
      </c>
      <c r="P589" s="17">
        <v>1</v>
      </c>
      <c r="Q589" s="17">
        <v>9</v>
      </c>
      <c r="R589" s="17">
        <v>1</v>
      </c>
      <c r="S589" s="17">
        <v>13</v>
      </c>
      <c r="T589" s="1153" t="str">
        <f t="shared" si="342"/>
        <v/>
      </c>
      <c r="U589" s="17"/>
      <c r="V589" s="17"/>
      <c r="W589" s="17"/>
      <c r="X589" s="1152" t="str">
        <f t="shared" si="323"/>
        <v xml:space="preserve"> </v>
      </c>
      <c r="Y589" s="1152" t="str">
        <f t="shared" si="324"/>
        <v xml:space="preserve"> </v>
      </c>
      <c r="Z589" s="1152" t="str">
        <f t="shared" si="325"/>
        <v xml:space="preserve"> </v>
      </c>
      <c r="AA589" s="1154" t="str">
        <f t="shared" si="326"/>
        <v/>
      </c>
      <c r="AB589" s="1152" t="str">
        <f t="shared" si="327"/>
        <v/>
      </c>
      <c r="AC589" s="1154" t="str">
        <f t="shared" si="328"/>
        <v/>
      </c>
      <c r="AD589" s="1155"/>
      <c r="AE589" s="1155" t="str">
        <f t="shared" si="329"/>
        <v/>
      </c>
      <c r="AF589" s="1152" t="str">
        <f t="shared" si="330"/>
        <v xml:space="preserve"> </v>
      </c>
      <c r="AG589" s="46" t="str">
        <f t="shared" si="331"/>
        <v xml:space="preserve"> </v>
      </c>
      <c r="AH589" s="46" t="str">
        <f t="shared" si="332"/>
        <v xml:space="preserve"> </v>
      </c>
      <c r="AI589" s="1153" t="str">
        <f t="shared" si="333"/>
        <v xml:space="preserve"> </v>
      </c>
      <c r="AJ589" s="1153" t="str">
        <f t="shared" si="334"/>
        <v xml:space="preserve"> </v>
      </c>
      <c r="AK589" s="1158" t="str">
        <f t="shared" si="343"/>
        <v/>
      </c>
      <c r="AL589" s="1159" t="str">
        <f t="shared" si="344"/>
        <v/>
      </c>
      <c r="AM589" s="47" t="str">
        <f t="shared" si="345"/>
        <v/>
      </c>
      <c r="AN589" s="17"/>
      <c r="AO589" s="47" t="str">
        <f t="shared" si="346"/>
        <v/>
      </c>
      <c r="AP589" s="47" t="str">
        <f t="shared" si="347"/>
        <v/>
      </c>
      <c r="AQ589" s="47"/>
      <c r="AR589" s="47" t="str">
        <f t="shared" si="348"/>
        <v/>
      </c>
      <c r="AS589" s="1158" t="str">
        <f t="shared" si="349"/>
        <v/>
      </c>
      <c r="AT589" s="1158" t="str">
        <f t="shared" si="350"/>
        <v/>
      </c>
      <c r="AU589" s="1158" t="str">
        <f t="shared" si="351"/>
        <v/>
      </c>
    </row>
    <row r="590" spans="1:47" s="11" customFormat="1" ht="25.5" customHeight="1">
      <c r="A590" s="17">
        <v>51</v>
      </c>
      <c r="B590" s="23" t="s">
        <v>510</v>
      </c>
      <c r="C590" s="24"/>
      <c r="D590" s="24"/>
      <c r="E590" s="5"/>
      <c r="F590" s="17">
        <f t="shared" si="340"/>
        <v>0</v>
      </c>
      <c r="G590" s="17">
        <f t="shared" si="341"/>
        <v>0</v>
      </c>
      <c r="H590" s="5">
        <v>0</v>
      </c>
      <c r="I590" s="5">
        <v>0</v>
      </c>
      <c r="J590" s="5">
        <v>0</v>
      </c>
      <c r="K590" s="5">
        <v>0</v>
      </c>
      <c r="L590" s="5">
        <v>0</v>
      </c>
      <c r="M590" s="5">
        <v>0</v>
      </c>
      <c r="N590" s="5">
        <v>0</v>
      </c>
      <c r="O590" s="5">
        <v>0</v>
      </c>
      <c r="P590" s="5">
        <v>0</v>
      </c>
      <c r="Q590" s="5">
        <v>0</v>
      </c>
      <c r="R590" s="5">
        <v>0</v>
      </c>
      <c r="S590" s="5">
        <v>0</v>
      </c>
      <c r="T590" s="1153" t="str">
        <f t="shared" si="342"/>
        <v/>
      </c>
      <c r="U590" s="17">
        <v>87</v>
      </c>
      <c r="V590" s="17">
        <v>0</v>
      </c>
      <c r="W590" s="17">
        <v>0</v>
      </c>
      <c r="X590" s="1152" t="str">
        <f t="shared" si="323"/>
        <v xml:space="preserve"> </v>
      </c>
      <c r="Y590" s="1152" t="str">
        <f t="shared" si="324"/>
        <v xml:space="preserve"> </v>
      </c>
      <c r="Z590" s="1152" t="str">
        <f t="shared" si="325"/>
        <v xml:space="preserve"> </v>
      </c>
      <c r="AA590" s="1154" t="str">
        <f t="shared" si="326"/>
        <v/>
      </c>
      <c r="AB590" s="1152" t="str">
        <f t="shared" si="327"/>
        <v/>
      </c>
      <c r="AC590" s="1154" t="str">
        <f t="shared" si="328"/>
        <v/>
      </c>
      <c r="AD590" s="1155"/>
      <c r="AE590" s="1155" t="str">
        <f t="shared" si="329"/>
        <v/>
      </c>
      <c r="AF590" s="1152" t="str">
        <f t="shared" si="330"/>
        <v xml:space="preserve"> </v>
      </c>
      <c r="AG590" s="46" t="str">
        <f t="shared" si="331"/>
        <v xml:space="preserve"> </v>
      </c>
      <c r="AH590" s="46" t="str">
        <f t="shared" si="332"/>
        <v xml:space="preserve"> </v>
      </c>
      <c r="AI590" s="1153" t="str">
        <f t="shared" si="333"/>
        <v xml:space="preserve"> </v>
      </c>
      <c r="AJ590" s="1153" t="str">
        <f t="shared" si="334"/>
        <v xml:space="preserve"> </v>
      </c>
      <c r="AK590" s="1158" t="str">
        <f t="shared" si="343"/>
        <v/>
      </c>
      <c r="AL590" s="1159" t="str">
        <f t="shared" si="344"/>
        <v/>
      </c>
      <c r="AM590" s="47" t="str">
        <f t="shared" si="345"/>
        <v/>
      </c>
      <c r="AN590" s="17"/>
      <c r="AO590" s="47" t="str">
        <f t="shared" si="346"/>
        <v/>
      </c>
      <c r="AP590" s="47" t="str">
        <f t="shared" si="347"/>
        <v/>
      </c>
      <c r="AQ590" s="47"/>
      <c r="AR590" s="47" t="str">
        <f t="shared" si="348"/>
        <v/>
      </c>
      <c r="AS590" s="1158" t="str">
        <f t="shared" si="349"/>
        <v/>
      </c>
      <c r="AT590" s="1158" t="str">
        <f t="shared" si="350"/>
        <v/>
      </c>
      <c r="AU590" s="1158" t="str">
        <f t="shared" si="351"/>
        <v/>
      </c>
    </row>
    <row r="591" spans="1:47" s="11" customFormat="1" ht="25.5" customHeight="1">
      <c r="A591" s="17">
        <v>1</v>
      </c>
      <c r="B591" s="23"/>
      <c r="C591" s="51" t="s">
        <v>511</v>
      </c>
      <c r="D591" s="41" t="s">
        <v>54</v>
      </c>
      <c r="E591" s="17" t="s">
        <v>79</v>
      </c>
      <c r="F591" s="17">
        <f t="shared" si="340"/>
        <v>7</v>
      </c>
      <c r="G591" s="17">
        <f t="shared" si="341"/>
        <v>219</v>
      </c>
      <c r="H591" s="17">
        <v>2</v>
      </c>
      <c r="I591" s="17">
        <v>2</v>
      </c>
      <c r="J591" s="17">
        <v>2</v>
      </c>
      <c r="K591" s="17">
        <v>47</v>
      </c>
      <c r="L591" s="17">
        <v>2</v>
      </c>
      <c r="M591" s="17">
        <v>41</v>
      </c>
      <c r="N591" s="17">
        <v>1</v>
      </c>
      <c r="O591" s="17">
        <v>42</v>
      </c>
      <c r="P591" s="17">
        <v>1</v>
      </c>
      <c r="Q591" s="17">
        <v>32</v>
      </c>
      <c r="R591" s="17">
        <v>1</v>
      </c>
      <c r="S591" s="17">
        <v>57</v>
      </c>
      <c r="T591" s="1153">
        <f t="shared" si="342"/>
        <v>11.5</v>
      </c>
      <c r="U591" s="17">
        <v>10</v>
      </c>
      <c r="V591" s="17">
        <v>9</v>
      </c>
      <c r="W591" s="17">
        <v>2</v>
      </c>
      <c r="X591" s="1152">
        <f t="shared" si="323"/>
        <v>1</v>
      </c>
      <c r="Y591" s="1152" t="str">
        <f t="shared" si="324"/>
        <v xml:space="preserve"> </v>
      </c>
      <c r="Z591" s="1152" t="str">
        <f t="shared" si="325"/>
        <v xml:space="preserve"> </v>
      </c>
      <c r="AA591" s="1154">
        <f t="shared" si="326"/>
        <v>31.285714285714285</v>
      </c>
      <c r="AB591" s="1152">
        <f t="shared" si="327"/>
        <v>25</v>
      </c>
      <c r="AC591" s="1154">
        <f t="shared" si="328"/>
        <v>6.2857142857142847</v>
      </c>
      <c r="AD591" s="1155">
        <f>IF(AC591&gt;0,1,"")</f>
        <v>1</v>
      </c>
      <c r="AE591" s="1155" t="str">
        <f t="shared" si="329"/>
        <v/>
      </c>
      <c r="AF591" s="1152" t="str">
        <f t="shared" si="330"/>
        <v xml:space="preserve"> </v>
      </c>
      <c r="AG591" s="46">
        <f t="shared" si="331"/>
        <v>8</v>
      </c>
      <c r="AH591" s="46">
        <f t="shared" si="332"/>
        <v>19</v>
      </c>
      <c r="AI591" s="1153">
        <f t="shared" si="333"/>
        <v>14.583333333333334</v>
      </c>
      <c r="AJ591" s="1153">
        <f t="shared" si="334"/>
        <v>3.0833333333333339</v>
      </c>
      <c r="AK591" s="1158">
        <f t="shared" si="343"/>
        <v>1</v>
      </c>
      <c r="AL591" s="1159" t="str">
        <f t="shared" si="344"/>
        <v/>
      </c>
      <c r="AM591" s="47" t="str">
        <f t="shared" si="345"/>
        <v/>
      </c>
      <c r="AN591" s="17"/>
      <c r="AO591" s="47" t="str">
        <f t="shared" si="346"/>
        <v/>
      </c>
      <c r="AP591" s="47" t="str">
        <f t="shared" si="347"/>
        <v/>
      </c>
      <c r="AQ591" s="47"/>
      <c r="AR591" s="47" t="str">
        <f t="shared" si="348"/>
        <v/>
      </c>
      <c r="AS591" s="1158">
        <f t="shared" si="349"/>
        <v>1</v>
      </c>
      <c r="AT591" s="1158" t="str">
        <f t="shared" si="350"/>
        <v/>
      </c>
      <c r="AU591" s="1158" t="str">
        <f t="shared" si="351"/>
        <v/>
      </c>
    </row>
    <row r="592" spans="1:47" s="11" customFormat="1" ht="25.5" customHeight="1">
      <c r="A592" s="17">
        <v>2</v>
      </c>
      <c r="B592" s="23"/>
      <c r="C592" s="51" t="s">
        <v>512</v>
      </c>
      <c r="D592" s="41" t="s">
        <v>54</v>
      </c>
      <c r="E592" s="17" t="s">
        <v>79</v>
      </c>
      <c r="F592" s="17">
        <f t="shared" si="340"/>
        <v>10</v>
      </c>
      <c r="G592" s="17">
        <f t="shared" si="341"/>
        <v>240</v>
      </c>
      <c r="H592" s="17">
        <v>2</v>
      </c>
      <c r="I592" s="17">
        <v>2</v>
      </c>
      <c r="J592" s="17">
        <v>2</v>
      </c>
      <c r="K592" s="17">
        <v>50</v>
      </c>
      <c r="L592" s="17">
        <v>2</v>
      </c>
      <c r="M592" s="17">
        <v>51</v>
      </c>
      <c r="N592" s="17">
        <v>2</v>
      </c>
      <c r="O592" s="17">
        <v>51</v>
      </c>
      <c r="P592" s="17">
        <v>2</v>
      </c>
      <c r="Q592" s="17">
        <v>41</v>
      </c>
      <c r="R592" s="17">
        <v>2</v>
      </c>
      <c r="S592" s="17">
        <v>47</v>
      </c>
      <c r="T592" s="1153">
        <f t="shared" si="342"/>
        <v>16</v>
      </c>
      <c r="U592" s="17">
        <v>14</v>
      </c>
      <c r="V592" s="17">
        <v>13</v>
      </c>
      <c r="W592" s="17">
        <v>3</v>
      </c>
      <c r="X592" s="1152">
        <f t="shared" si="323"/>
        <v>1</v>
      </c>
      <c r="Y592" s="1152" t="str">
        <f t="shared" si="324"/>
        <v xml:space="preserve"> </v>
      </c>
      <c r="Z592" s="1152" t="str">
        <f t="shared" si="325"/>
        <v xml:space="preserve"> </v>
      </c>
      <c r="AA592" s="1154">
        <f t="shared" si="326"/>
        <v>24</v>
      </c>
      <c r="AB592" s="1152">
        <f t="shared" si="327"/>
        <v>25</v>
      </c>
      <c r="AC592" s="1154">
        <f t="shared" si="328"/>
        <v>-1</v>
      </c>
      <c r="AD592" s="1155" t="str">
        <f>IF(AC592&gt;0,1,"")</f>
        <v/>
      </c>
      <c r="AE592" s="1155" t="str">
        <f t="shared" si="329"/>
        <v/>
      </c>
      <c r="AF592" s="1152">
        <f t="shared" si="330"/>
        <v>1</v>
      </c>
      <c r="AG592" s="46">
        <f t="shared" si="331"/>
        <v>9</v>
      </c>
      <c r="AH592" s="46">
        <f t="shared" si="332"/>
        <v>15</v>
      </c>
      <c r="AI592" s="1153">
        <f t="shared" si="333"/>
        <v>15.75</v>
      </c>
      <c r="AJ592" s="1153">
        <f t="shared" si="334"/>
        <v>-0.25</v>
      </c>
      <c r="AK592" s="1158" t="str">
        <f t="shared" si="343"/>
        <v/>
      </c>
      <c r="AL592" s="1159" t="str">
        <f t="shared" si="344"/>
        <v/>
      </c>
      <c r="AM592" s="47" t="str">
        <f t="shared" si="345"/>
        <v/>
      </c>
      <c r="AN592" s="17"/>
      <c r="AO592" s="47" t="str">
        <f t="shared" si="346"/>
        <v/>
      </c>
      <c r="AP592" s="47" t="str">
        <f t="shared" si="347"/>
        <v/>
      </c>
      <c r="AQ592" s="47"/>
      <c r="AR592" s="47" t="str">
        <f t="shared" si="348"/>
        <v/>
      </c>
      <c r="AS592" s="1158">
        <f t="shared" si="349"/>
        <v>1</v>
      </c>
      <c r="AT592" s="1158" t="str">
        <f t="shared" si="350"/>
        <v/>
      </c>
      <c r="AU592" s="1158" t="str">
        <f t="shared" si="351"/>
        <v/>
      </c>
    </row>
    <row r="593" spans="1:47" s="11" customFormat="1" ht="25.5" customHeight="1">
      <c r="A593" s="17">
        <v>3</v>
      </c>
      <c r="B593" s="23"/>
      <c r="C593" s="1312" t="s">
        <v>513</v>
      </c>
      <c r="D593" s="41" t="s">
        <v>57</v>
      </c>
      <c r="E593" s="17" t="s">
        <v>79</v>
      </c>
      <c r="F593" s="17">
        <f t="shared" si="340"/>
        <v>20</v>
      </c>
      <c r="G593" s="17">
        <f t="shared" si="341"/>
        <v>477</v>
      </c>
      <c r="H593" s="17">
        <f t="shared" ref="H593:S593" si="352">H594+H595+H596</f>
        <v>1</v>
      </c>
      <c r="I593" s="17">
        <f t="shared" si="352"/>
        <v>1</v>
      </c>
      <c r="J593" s="17">
        <f t="shared" si="352"/>
        <v>4</v>
      </c>
      <c r="K593" s="17">
        <f t="shared" si="352"/>
        <v>95</v>
      </c>
      <c r="L593" s="17">
        <f t="shared" si="352"/>
        <v>4</v>
      </c>
      <c r="M593" s="17">
        <f t="shared" si="352"/>
        <v>84</v>
      </c>
      <c r="N593" s="17">
        <f t="shared" si="352"/>
        <v>4</v>
      </c>
      <c r="O593" s="17">
        <f t="shared" si="352"/>
        <v>104</v>
      </c>
      <c r="P593" s="17">
        <f t="shared" si="352"/>
        <v>4</v>
      </c>
      <c r="Q593" s="17">
        <f t="shared" si="352"/>
        <v>77</v>
      </c>
      <c r="R593" s="17">
        <f t="shared" si="352"/>
        <v>4</v>
      </c>
      <c r="S593" s="17">
        <f t="shared" si="352"/>
        <v>117</v>
      </c>
      <c r="T593" s="1153">
        <f t="shared" si="342"/>
        <v>31</v>
      </c>
      <c r="U593" s="17">
        <v>64</v>
      </c>
      <c r="V593" s="17">
        <v>56</v>
      </c>
      <c r="W593" s="17">
        <v>2</v>
      </c>
      <c r="X593" s="1152">
        <f t="shared" si="323"/>
        <v>1</v>
      </c>
      <c r="Y593" s="1152" t="str">
        <f t="shared" si="324"/>
        <v xml:space="preserve"> </v>
      </c>
      <c r="Z593" s="1152" t="str">
        <f t="shared" si="325"/>
        <v xml:space="preserve"> </v>
      </c>
      <c r="AA593" s="1154">
        <f t="shared" si="326"/>
        <v>23.85</v>
      </c>
      <c r="AB593" s="1152">
        <f t="shared" si="327"/>
        <v>25</v>
      </c>
      <c r="AC593" s="1154">
        <f t="shared" si="328"/>
        <v>-1.1499999999999986</v>
      </c>
      <c r="AD593" s="1155" t="str">
        <f>IF(AC593&gt;0,1,"")</f>
        <v/>
      </c>
      <c r="AE593" s="1155" t="str">
        <f t="shared" si="329"/>
        <v/>
      </c>
      <c r="AF593" s="1152">
        <f t="shared" si="330"/>
        <v>1</v>
      </c>
      <c r="AG593" s="46">
        <f t="shared" si="331"/>
        <v>19</v>
      </c>
      <c r="AH593" s="46">
        <f t="shared" si="332"/>
        <v>2</v>
      </c>
      <c r="AI593" s="1153">
        <f t="shared" si="333"/>
        <v>29.666666666666668</v>
      </c>
      <c r="AJ593" s="1153">
        <f t="shared" si="334"/>
        <v>-1.3333333333333321</v>
      </c>
      <c r="AK593" s="1158" t="str">
        <f t="shared" si="343"/>
        <v/>
      </c>
      <c r="AL593" s="1159" t="str">
        <f t="shared" si="344"/>
        <v/>
      </c>
      <c r="AM593" s="47" t="str">
        <f t="shared" si="345"/>
        <v/>
      </c>
      <c r="AN593" s="1135"/>
      <c r="AO593" s="47" t="str">
        <f t="shared" si="346"/>
        <v/>
      </c>
      <c r="AP593" s="47" t="str">
        <f t="shared" si="347"/>
        <v/>
      </c>
      <c r="AQ593" s="47"/>
      <c r="AR593" s="47" t="str">
        <f t="shared" si="348"/>
        <v/>
      </c>
      <c r="AS593" s="1158" t="str">
        <f t="shared" si="349"/>
        <v/>
      </c>
      <c r="AT593" s="1158" t="str">
        <f t="shared" si="350"/>
        <v/>
      </c>
      <c r="AU593" s="1158">
        <f t="shared" si="351"/>
        <v>1</v>
      </c>
    </row>
    <row r="594" spans="1:47" s="11" customFormat="1" ht="25.5" customHeight="1">
      <c r="A594" s="17">
        <v>4</v>
      </c>
      <c r="B594" s="23"/>
      <c r="C594" s="1307"/>
      <c r="D594" s="24" t="s">
        <v>514</v>
      </c>
      <c r="E594" s="17"/>
      <c r="F594" s="17">
        <f t="shared" si="340"/>
        <v>10</v>
      </c>
      <c r="G594" s="17">
        <f t="shared" si="341"/>
        <v>299</v>
      </c>
      <c r="H594" s="17">
        <v>1</v>
      </c>
      <c r="I594" s="17">
        <v>1</v>
      </c>
      <c r="J594" s="17">
        <v>2</v>
      </c>
      <c r="K594" s="17">
        <v>65</v>
      </c>
      <c r="L594" s="17">
        <v>2</v>
      </c>
      <c r="M594" s="17">
        <v>54</v>
      </c>
      <c r="N594" s="17">
        <v>2</v>
      </c>
      <c r="O594" s="17">
        <v>65</v>
      </c>
      <c r="P594" s="17">
        <v>2</v>
      </c>
      <c r="Q594" s="17">
        <v>45</v>
      </c>
      <c r="R594" s="17">
        <v>2</v>
      </c>
      <c r="S594" s="17">
        <v>70</v>
      </c>
      <c r="T594" s="1153" t="str">
        <f t="shared" si="342"/>
        <v/>
      </c>
      <c r="U594" s="17">
        <v>22</v>
      </c>
      <c r="V594" s="17">
        <v>18</v>
      </c>
      <c r="W594" s="17">
        <v>1</v>
      </c>
      <c r="X594" s="1152" t="str">
        <f t="shared" si="323"/>
        <v xml:space="preserve"> </v>
      </c>
      <c r="Y594" s="1152" t="str">
        <f t="shared" si="324"/>
        <v xml:space="preserve"> </v>
      </c>
      <c r="Z594" s="1152" t="str">
        <f t="shared" si="325"/>
        <v xml:space="preserve"> </v>
      </c>
      <c r="AA594" s="1154" t="str">
        <f t="shared" si="326"/>
        <v/>
      </c>
      <c r="AB594" s="1152" t="str">
        <f t="shared" si="327"/>
        <v/>
      </c>
      <c r="AC594" s="1154" t="str">
        <f t="shared" si="328"/>
        <v/>
      </c>
      <c r="AD594" s="1155"/>
      <c r="AE594" s="1155" t="str">
        <f t="shared" si="329"/>
        <v/>
      </c>
      <c r="AF594" s="1152" t="str">
        <f t="shared" si="330"/>
        <v xml:space="preserve"> </v>
      </c>
      <c r="AG594" s="46" t="str">
        <f t="shared" si="331"/>
        <v xml:space="preserve"> </v>
      </c>
      <c r="AH594" s="46" t="str">
        <f t="shared" si="332"/>
        <v xml:space="preserve"> </v>
      </c>
      <c r="AI594" s="1153" t="str">
        <f t="shared" si="333"/>
        <v xml:space="preserve"> </v>
      </c>
      <c r="AJ594" s="1153" t="str">
        <f t="shared" si="334"/>
        <v xml:space="preserve"> </v>
      </c>
      <c r="AK594" s="1158" t="str">
        <f t="shared" si="343"/>
        <v/>
      </c>
      <c r="AL594" s="1159" t="str">
        <f t="shared" si="344"/>
        <v/>
      </c>
      <c r="AM594" s="47" t="str">
        <f t="shared" si="345"/>
        <v/>
      </c>
      <c r="AN594" s="17"/>
      <c r="AO594" s="47" t="str">
        <f t="shared" si="346"/>
        <v/>
      </c>
      <c r="AP594" s="47" t="str">
        <f t="shared" si="347"/>
        <v/>
      </c>
      <c r="AQ594" s="47"/>
      <c r="AR594" s="47" t="str">
        <f t="shared" si="348"/>
        <v/>
      </c>
      <c r="AS594" s="1158" t="str">
        <f t="shared" si="349"/>
        <v/>
      </c>
      <c r="AT594" s="1158" t="str">
        <f t="shared" si="350"/>
        <v/>
      </c>
      <c r="AU594" s="1158" t="str">
        <f t="shared" si="351"/>
        <v/>
      </c>
    </row>
    <row r="595" spans="1:47" s="11" customFormat="1" ht="25.5" customHeight="1">
      <c r="A595" s="17">
        <v>5</v>
      </c>
      <c r="B595" s="23"/>
      <c r="C595" s="1307"/>
      <c r="D595" s="24" t="s">
        <v>515</v>
      </c>
      <c r="E595" s="17"/>
      <c r="F595" s="17">
        <f t="shared" si="340"/>
        <v>5</v>
      </c>
      <c r="G595" s="17">
        <f t="shared" si="341"/>
        <v>117</v>
      </c>
      <c r="H595" s="17">
        <v>0</v>
      </c>
      <c r="I595" s="17">
        <v>0</v>
      </c>
      <c r="J595" s="17">
        <v>1</v>
      </c>
      <c r="K595" s="17">
        <v>19</v>
      </c>
      <c r="L595" s="17">
        <v>1</v>
      </c>
      <c r="M595" s="17">
        <v>19</v>
      </c>
      <c r="N595" s="17">
        <v>1</v>
      </c>
      <c r="O595" s="17">
        <v>28</v>
      </c>
      <c r="P595" s="17">
        <v>1</v>
      </c>
      <c r="Q595" s="17">
        <v>22</v>
      </c>
      <c r="R595" s="17">
        <v>1</v>
      </c>
      <c r="S595" s="17">
        <v>29</v>
      </c>
      <c r="T595" s="1153" t="str">
        <f t="shared" si="342"/>
        <v/>
      </c>
      <c r="U595" s="17">
        <v>5</v>
      </c>
      <c r="V595" s="17">
        <v>5</v>
      </c>
      <c r="W595" s="17">
        <v>0</v>
      </c>
      <c r="X595" s="1152" t="str">
        <f t="shared" si="323"/>
        <v xml:space="preserve"> </v>
      </c>
      <c r="Y595" s="1152" t="str">
        <f t="shared" si="324"/>
        <v xml:space="preserve"> </v>
      </c>
      <c r="Z595" s="1152" t="str">
        <f t="shared" si="325"/>
        <v xml:space="preserve"> </v>
      </c>
      <c r="AA595" s="1154" t="str">
        <f t="shared" si="326"/>
        <v/>
      </c>
      <c r="AB595" s="1152" t="str">
        <f t="shared" si="327"/>
        <v/>
      </c>
      <c r="AC595" s="1154" t="str">
        <f t="shared" si="328"/>
        <v/>
      </c>
      <c r="AD595" s="1155"/>
      <c r="AE595" s="1155" t="str">
        <f t="shared" si="329"/>
        <v/>
      </c>
      <c r="AF595" s="1152" t="str">
        <f t="shared" si="330"/>
        <v xml:space="preserve"> </v>
      </c>
      <c r="AG595" s="46" t="str">
        <f t="shared" si="331"/>
        <v xml:space="preserve"> </v>
      </c>
      <c r="AH595" s="46" t="str">
        <f t="shared" si="332"/>
        <v xml:space="preserve"> </v>
      </c>
      <c r="AI595" s="1153" t="str">
        <f t="shared" si="333"/>
        <v xml:space="preserve"> </v>
      </c>
      <c r="AJ595" s="1153" t="str">
        <f t="shared" si="334"/>
        <v xml:space="preserve"> </v>
      </c>
      <c r="AK595" s="1158" t="str">
        <f t="shared" si="343"/>
        <v/>
      </c>
      <c r="AL595" s="1159" t="str">
        <f t="shared" si="344"/>
        <v/>
      </c>
      <c r="AM595" s="47" t="str">
        <f t="shared" si="345"/>
        <v/>
      </c>
      <c r="AN595" s="17"/>
      <c r="AO595" s="47" t="str">
        <f t="shared" si="346"/>
        <v/>
      </c>
      <c r="AP595" s="47" t="str">
        <f t="shared" si="347"/>
        <v/>
      </c>
      <c r="AQ595" s="47"/>
      <c r="AR595" s="47" t="str">
        <f t="shared" si="348"/>
        <v/>
      </c>
      <c r="AS595" s="1158" t="str">
        <f t="shared" si="349"/>
        <v/>
      </c>
      <c r="AT595" s="1158" t="str">
        <f t="shared" si="350"/>
        <v/>
      </c>
      <c r="AU595" s="1158" t="str">
        <f t="shared" si="351"/>
        <v/>
      </c>
    </row>
    <row r="596" spans="1:47" s="11" customFormat="1" ht="25.5" customHeight="1">
      <c r="A596" s="17">
        <v>6</v>
      </c>
      <c r="B596" s="23"/>
      <c r="C596" s="1308"/>
      <c r="D596" s="24" t="s">
        <v>516</v>
      </c>
      <c r="E596" s="17"/>
      <c r="F596" s="17">
        <f t="shared" si="340"/>
        <v>5</v>
      </c>
      <c r="G596" s="17">
        <f t="shared" si="341"/>
        <v>61</v>
      </c>
      <c r="H596" s="17">
        <v>0</v>
      </c>
      <c r="I596" s="17">
        <v>0</v>
      </c>
      <c r="J596" s="17">
        <v>1</v>
      </c>
      <c r="K596" s="17">
        <v>11</v>
      </c>
      <c r="L596" s="17">
        <v>1</v>
      </c>
      <c r="M596" s="17">
        <v>11</v>
      </c>
      <c r="N596" s="17">
        <v>1</v>
      </c>
      <c r="O596" s="17">
        <v>11</v>
      </c>
      <c r="P596" s="17">
        <v>1</v>
      </c>
      <c r="Q596" s="17">
        <v>10</v>
      </c>
      <c r="R596" s="17">
        <v>1</v>
      </c>
      <c r="S596" s="17">
        <v>18</v>
      </c>
      <c r="T596" s="1153" t="str">
        <f t="shared" si="342"/>
        <v/>
      </c>
      <c r="U596" s="17">
        <v>5</v>
      </c>
      <c r="V596" s="17">
        <v>5</v>
      </c>
      <c r="W596" s="17">
        <v>0</v>
      </c>
      <c r="X596" s="1152" t="str">
        <f t="shared" si="323"/>
        <v xml:space="preserve"> </v>
      </c>
      <c r="Y596" s="1152" t="str">
        <f t="shared" si="324"/>
        <v xml:space="preserve"> </v>
      </c>
      <c r="Z596" s="1152" t="str">
        <f t="shared" si="325"/>
        <v xml:space="preserve"> </v>
      </c>
      <c r="AA596" s="1154" t="str">
        <f t="shared" si="326"/>
        <v/>
      </c>
      <c r="AB596" s="1152" t="str">
        <f t="shared" si="327"/>
        <v/>
      </c>
      <c r="AC596" s="1154" t="str">
        <f t="shared" si="328"/>
        <v/>
      </c>
      <c r="AD596" s="1155"/>
      <c r="AE596" s="1155" t="str">
        <f t="shared" si="329"/>
        <v/>
      </c>
      <c r="AF596" s="1152" t="str">
        <f t="shared" si="330"/>
        <v xml:space="preserve"> </v>
      </c>
      <c r="AG596" s="46" t="str">
        <f t="shared" si="331"/>
        <v xml:space="preserve"> </v>
      </c>
      <c r="AH596" s="46" t="str">
        <f t="shared" si="332"/>
        <v xml:space="preserve"> </v>
      </c>
      <c r="AI596" s="1153" t="str">
        <f t="shared" si="333"/>
        <v xml:space="preserve"> </v>
      </c>
      <c r="AJ596" s="1153" t="str">
        <f t="shared" si="334"/>
        <v xml:space="preserve"> </v>
      </c>
      <c r="AK596" s="1158" t="str">
        <f t="shared" si="343"/>
        <v/>
      </c>
      <c r="AL596" s="1159" t="str">
        <f t="shared" si="344"/>
        <v/>
      </c>
      <c r="AM596" s="47" t="str">
        <f t="shared" si="345"/>
        <v/>
      </c>
      <c r="AN596" s="17"/>
      <c r="AO596" s="47" t="str">
        <f t="shared" si="346"/>
        <v/>
      </c>
      <c r="AP596" s="47" t="str">
        <f t="shared" si="347"/>
        <v/>
      </c>
      <c r="AQ596" s="47"/>
      <c r="AR596" s="47" t="str">
        <f t="shared" si="348"/>
        <v/>
      </c>
      <c r="AS596" s="1158" t="str">
        <f t="shared" si="349"/>
        <v/>
      </c>
      <c r="AT596" s="1158" t="str">
        <f t="shared" si="350"/>
        <v/>
      </c>
      <c r="AU596" s="1158" t="str">
        <f t="shared" si="351"/>
        <v/>
      </c>
    </row>
    <row r="597" spans="1:47" s="11" customFormat="1" ht="25.5" customHeight="1">
      <c r="A597" s="17">
        <v>7</v>
      </c>
      <c r="B597" s="23"/>
      <c r="C597" s="51" t="s">
        <v>517</v>
      </c>
      <c r="D597" s="24" t="s">
        <v>54</v>
      </c>
      <c r="E597" s="17" t="s">
        <v>79</v>
      </c>
      <c r="F597" s="17">
        <f t="shared" si="340"/>
        <v>11</v>
      </c>
      <c r="G597" s="17">
        <f t="shared" si="341"/>
        <v>313</v>
      </c>
      <c r="H597" s="17">
        <v>6</v>
      </c>
      <c r="I597" s="17">
        <v>6</v>
      </c>
      <c r="J597" s="17">
        <v>3</v>
      </c>
      <c r="K597" s="17">
        <v>74</v>
      </c>
      <c r="L597" s="17">
        <v>2</v>
      </c>
      <c r="M597" s="17">
        <v>48</v>
      </c>
      <c r="N597" s="17">
        <v>2</v>
      </c>
      <c r="O597" s="17">
        <v>67</v>
      </c>
      <c r="P597" s="17">
        <v>2</v>
      </c>
      <c r="Q597" s="17">
        <v>61</v>
      </c>
      <c r="R597" s="17">
        <v>2</v>
      </c>
      <c r="S597" s="17">
        <v>63</v>
      </c>
      <c r="T597" s="1153">
        <f t="shared" si="342"/>
        <v>17.5</v>
      </c>
      <c r="U597" s="17">
        <v>17</v>
      </c>
      <c r="V597" s="17">
        <v>17</v>
      </c>
      <c r="W597" s="17">
        <v>1</v>
      </c>
      <c r="X597" s="1152">
        <f t="shared" si="323"/>
        <v>1</v>
      </c>
      <c r="Y597" s="1152" t="str">
        <f t="shared" si="324"/>
        <v xml:space="preserve"> </v>
      </c>
      <c r="Z597" s="1152" t="str">
        <f t="shared" si="325"/>
        <v xml:space="preserve"> </v>
      </c>
      <c r="AA597" s="1154">
        <f t="shared" si="326"/>
        <v>28.454545454545453</v>
      </c>
      <c r="AB597" s="1152">
        <f t="shared" si="327"/>
        <v>25</v>
      </c>
      <c r="AC597" s="1154">
        <f t="shared" si="328"/>
        <v>3.4545454545454533</v>
      </c>
      <c r="AD597" s="1155">
        <f>IF(AC597&gt;0,1,"")</f>
        <v>1</v>
      </c>
      <c r="AE597" s="1155" t="str">
        <f t="shared" si="329"/>
        <v/>
      </c>
      <c r="AF597" s="1152" t="str">
        <f t="shared" si="330"/>
        <v xml:space="preserve"> </v>
      </c>
      <c r="AG597" s="46">
        <f t="shared" si="331"/>
        <v>12</v>
      </c>
      <c r="AH597" s="46">
        <f t="shared" si="332"/>
        <v>13</v>
      </c>
      <c r="AI597" s="1153">
        <f t="shared" si="333"/>
        <v>20.083333333333332</v>
      </c>
      <c r="AJ597" s="1153">
        <f t="shared" si="334"/>
        <v>2.5833333333333321</v>
      </c>
      <c r="AK597" s="1158">
        <f t="shared" si="343"/>
        <v>1</v>
      </c>
      <c r="AL597" s="1159" t="str">
        <f t="shared" si="344"/>
        <v/>
      </c>
      <c r="AM597" s="47" t="str">
        <f t="shared" si="345"/>
        <v/>
      </c>
      <c r="AN597" s="17"/>
      <c r="AO597" s="47" t="str">
        <f t="shared" si="346"/>
        <v/>
      </c>
      <c r="AP597" s="47" t="str">
        <f t="shared" si="347"/>
        <v/>
      </c>
      <c r="AQ597" s="47"/>
      <c r="AR597" s="47" t="str">
        <f t="shared" si="348"/>
        <v/>
      </c>
      <c r="AS597" s="1158" t="str">
        <f t="shared" si="349"/>
        <v/>
      </c>
      <c r="AT597" s="1158">
        <f t="shared" si="350"/>
        <v>1</v>
      </c>
      <c r="AU597" s="1158" t="str">
        <f t="shared" si="351"/>
        <v/>
      </c>
    </row>
    <row r="598" spans="1:47" s="11" customFormat="1" ht="25.5" customHeight="1">
      <c r="A598" s="17">
        <v>8</v>
      </c>
      <c r="B598" s="23"/>
      <c r="C598" s="51" t="s">
        <v>518</v>
      </c>
      <c r="D598" s="24" t="s">
        <v>54</v>
      </c>
      <c r="E598" s="17" t="s">
        <v>79</v>
      </c>
      <c r="F598" s="17">
        <f t="shared" si="340"/>
        <v>10</v>
      </c>
      <c r="G598" s="17">
        <f t="shared" si="341"/>
        <v>216</v>
      </c>
      <c r="H598" s="17">
        <v>1</v>
      </c>
      <c r="I598" s="17">
        <v>1</v>
      </c>
      <c r="J598" s="17">
        <v>2</v>
      </c>
      <c r="K598" s="17">
        <v>42</v>
      </c>
      <c r="L598" s="17">
        <v>2</v>
      </c>
      <c r="M598" s="17">
        <v>44</v>
      </c>
      <c r="N598" s="17">
        <v>2</v>
      </c>
      <c r="O598" s="17">
        <v>45</v>
      </c>
      <c r="P598" s="17">
        <v>2</v>
      </c>
      <c r="Q598" s="17">
        <v>42</v>
      </c>
      <c r="R598" s="17">
        <v>2</v>
      </c>
      <c r="S598" s="17">
        <v>43</v>
      </c>
      <c r="T598" s="1153">
        <f t="shared" si="342"/>
        <v>16</v>
      </c>
      <c r="U598" s="17">
        <v>14</v>
      </c>
      <c r="V598" s="17">
        <v>14</v>
      </c>
      <c r="W598" s="17">
        <v>3</v>
      </c>
      <c r="X598" s="1152">
        <f t="shared" si="323"/>
        <v>1</v>
      </c>
      <c r="Y598" s="1152" t="str">
        <f t="shared" si="324"/>
        <v xml:space="preserve"> </v>
      </c>
      <c r="Z598" s="1152" t="str">
        <f t="shared" si="325"/>
        <v xml:space="preserve"> </v>
      </c>
      <c r="AA598" s="1154">
        <f t="shared" si="326"/>
        <v>21.6</v>
      </c>
      <c r="AB598" s="1152">
        <f t="shared" si="327"/>
        <v>25</v>
      </c>
      <c r="AC598" s="1154">
        <f t="shared" si="328"/>
        <v>-3.3999999999999986</v>
      </c>
      <c r="AD598" s="1155" t="str">
        <f>IF(AC598&gt;0,1,"")</f>
        <v/>
      </c>
      <c r="AE598" s="1155" t="str">
        <f t="shared" si="329"/>
        <v/>
      </c>
      <c r="AF598" s="1152">
        <f t="shared" si="330"/>
        <v>1</v>
      </c>
      <c r="AG598" s="46">
        <f t="shared" si="331"/>
        <v>8</v>
      </c>
      <c r="AH598" s="46">
        <f t="shared" si="332"/>
        <v>16</v>
      </c>
      <c r="AI598" s="1153">
        <f t="shared" si="333"/>
        <v>14.333333333333334</v>
      </c>
      <c r="AJ598" s="1153">
        <f t="shared" si="334"/>
        <v>-1.6666666666666661</v>
      </c>
      <c r="AK598" s="1158" t="str">
        <f t="shared" si="343"/>
        <v/>
      </c>
      <c r="AL598" s="1159">
        <f t="shared" si="344"/>
        <v>1</v>
      </c>
      <c r="AM598" s="47" t="str">
        <f t="shared" si="345"/>
        <v/>
      </c>
      <c r="AN598" s="17"/>
      <c r="AO598" s="47" t="str">
        <f t="shared" si="346"/>
        <v/>
      </c>
      <c r="AP598" s="47" t="str">
        <f t="shared" si="347"/>
        <v/>
      </c>
      <c r="AQ598" s="47"/>
      <c r="AR598" s="47" t="str">
        <f t="shared" si="348"/>
        <v/>
      </c>
      <c r="AS598" s="1158">
        <f t="shared" si="349"/>
        <v>1</v>
      </c>
      <c r="AT598" s="1158" t="str">
        <f t="shared" si="350"/>
        <v/>
      </c>
      <c r="AU598" s="1158" t="str">
        <f t="shared" si="351"/>
        <v/>
      </c>
    </row>
    <row r="599" spans="1:47" s="11" customFormat="1" ht="25.5" customHeight="1">
      <c r="A599" s="25">
        <v>52</v>
      </c>
      <c r="B599" s="26" t="s">
        <v>519</v>
      </c>
      <c r="C599" s="29"/>
      <c r="D599" s="4"/>
      <c r="E599" s="17"/>
      <c r="F599" s="17">
        <f t="shared" si="340"/>
        <v>0</v>
      </c>
      <c r="G599" s="17">
        <f t="shared" si="341"/>
        <v>0</v>
      </c>
      <c r="H599" s="5">
        <v>0</v>
      </c>
      <c r="I599" s="5">
        <v>0</v>
      </c>
      <c r="J599" s="5">
        <v>0</v>
      </c>
      <c r="K599" s="5">
        <v>0</v>
      </c>
      <c r="L599" s="5">
        <v>0</v>
      </c>
      <c r="M599" s="5">
        <v>0</v>
      </c>
      <c r="N599" s="5">
        <v>0</v>
      </c>
      <c r="O599" s="5">
        <v>0</v>
      </c>
      <c r="P599" s="5">
        <v>0</v>
      </c>
      <c r="Q599" s="5">
        <v>0</v>
      </c>
      <c r="R599" s="5">
        <v>0</v>
      </c>
      <c r="S599" s="5">
        <v>0</v>
      </c>
      <c r="T599" s="1153" t="str">
        <f t="shared" si="342"/>
        <v/>
      </c>
      <c r="U599" s="5">
        <v>0</v>
      </c>
      <c r="V599" s="5">
        <v>0</v>
      </c>
      <c r="W599" s="5">
        <v>0</v>
      </c>
      <c r="X599" s="1152" t="str">
        <f t="shared" si="323"/>
        <v xml:space="preserve"> </v>
      </c>
      <c r="Y599" s="1152" t="str">
        <f t="shared" si="324"/>
        <v xml:space="preserve"> </v>
      </c>
      <c r="Z599" s="1152" t="str">
        <f t="shared" si="325"/>
        <v xml:space="preserve"> </v>
      </c>
      <c r="AA599" s="1154" t="str">
        <f t="shared" si="326"/>
        <v/>
      </c>
      <c r="AB599" s="1152" t="str">
        <f t="shared" si="327"/>
        <v/>
      </c>
      <c r="AC599" s="1154" t="str">
        <f t="shared" si="328"/>
        <v/>
      </c>
      <c r="AD599" s="1155"/>
      <c r="AE599" s="1155" t="str">
        <f t="shared" si="329"/>
        <v/>
      </c>
      <c r="AF599" s="1152" t="str">
        <f t="shared" si="330"/>
        <v xml:space="preserve"> </v>
      </c>
      <c r="AG599" s="46" t="str">
        <f t="shared" si="331"/>
        <v xml:space="preserve"> </v>
      </c>
      <c r="AH599" s="46" t="str">
        <f t="shared" si="332"/>
        <v xml:space="preserve"> </v>
      </c>
      <c r="AI599" s="1153" t="str">
        <f t="shared" si="333"/>
        <v xml:space="preserve"> </v>
      </c>
      <c r="AJ599" s="1153" t="str">
        <f t="shared" si="334"/>
        <v xml:space="preserve"> </v>
      </c>
      <c r="AK599" s="1158" t="str">
        <f t="shared" si="343"/>
        <v/>
      </c>
      <c r="AL599" s="1159" t="str">
        <f t="shared" si="344"/>
        <v/>
      </c>
      <c r="AM599" s="47" t="str">
        <f t="shared" si="345"/>
        <v/>
      </c>
      <c r="AN599" s="17"/>
      <c r="AO599" s="47" t="str">
        <f t="shared" si="346"/>
        <v/>
      </c>
      <c r="AP599" s="47" t="str">
        <f t="shared" si="347"/>
        <v/>
      </c>
      <c r="AQ599" s="47"/>
      <c r="AR599" s="47" t="str">
        <f t="shared" si="348"/>
        <v/>
      </c>
      <c r="AS599" s="1158" t="str">
        <f t="shared" si="349"/>
        <v/>
      </c>
      <c r="AT599" s="1158" t="str">
        <f t="shared" si="350"/>
        <v/>
      </c>
      <c r="AU599" s="1158" t="str">
        <f t="shared" si="351"/>
        <v/>
      </c>
    </row>
    <row r="600" spans="1:47" s="11" customFormat="1" ht="25.5" customHeight="1">
      <c r="A600" s="17"/>
      <c r="B600" s="1306"/>
      <c r="C600" s="30" t="s">
        <v>520</v>
      </c>
      <c r="D600" s="5" t="s">
        <v>54</v>
      </c>
      <c r="E600" s="17" t="s">
        <v>55</v>
      </c>
      <c r="F600" s="17">
        <f t="shared" si="340"/>
        <v>13</v>
      </c>
      <c r="G600" s="17">
        <f t="shared" si="341"/>
        <v>369</v>
      </c>
      <c r="H600" s="17">
        <v>9</v>
      </c>
      <c r="I600" s="17">
        <v>9</v>
      </c>
      <c r="J600" s="17">
        <v>3</v>
      </c>
      <c r="K600" s="17">
        <v>76</v>
      </c>
      <c r="L600" s="17">
        <v>2</v>
      </c>
      <c r="M600" s="17">
        <v>69</v>
      </c>
      <c r="N600" s="17">
        <v>3</v>
      </c>
      <c r="O600" s="17">
        <v>79</v>
      </c>
      <c r="P600" s="17">
        <v>3</v>
      </c>
      <c r="Q600" s="17">
        <v>79</v>
      </c>
      <c r="R600" s="17">
        <v>2</v>
      </c>
      <c r="S600" s="17">
        <v>66</v>
      </c>
      <c r="T600" s="1153">
        <f t="shared" si="342"/>
        <v>20.5</v>
      </c>
      <c r="U600" s="17">
        <v>20</v>
      </c>
      <c r="V600" s="17">
        <v>19</v>
      </c>
      <c r="W600" s="17">
        <v>0</v>
      </c>
      <c r="X600" s="1152" t="str">
        <f t="shared" si="323"/>
        <v xml:space="preserve"> </v>
      </c>
      <c r="Y600" s="1152">
        <f t="shared" si="324"/>
        <v>1</v>
      </c>
      <c r="Z600" s="1152" t="str">
        <f t="shared" si="325"/>
        <v xml:space="preserve"> </v>
      </c>
      <c r="AA600" s="1154">
        <f t="shared" si="326"/>
        <v>28.384615384615383</v>
      </c>
      <c r="AB600" s="1152">
        <f t="shared" si="327"/>
        <v>30</v>
      </c>
      <c r="AC600" s="1154">
        <f t="shared" si="328"/>
        <v>-1.6153846153846168</v>
      </c>
      <c r="AD600" s="1155" t="str">
        <f>IF(AC600&gt;0,1,"")</f>
        <v/>
      </c>
      <c r="AE600" s="1155" t="str">
        <f t="shared" si="329"/>
        <v/>
      </c>
      <c r="AF600" s="1152">
        <f t="shared" si="330"/>
        <v>1</v>
      </c>
      <c r="AG600" s="46">
        <f t="shared" si="331"/>
        <v>12</v>
      </c>
      <c r="AH600" s="46">
        <f t="shared" si="332"/>
        <v>9</v>
      </c>
      <c r="AI600" s="1153">
        <f t="shared" si="333"/>
        <v>19.600000000000001</v>
      </c>
      <c r="AJ600" s="1153">
        <f t="shared" si="334"/>
        <v>-0.89999999999999858</v>
      </c>
      <c r="AK600" s="1158" t="str">
        <f t="shared" si="343"/>
        <v/>
      </c>
      <c r="AL600" s="1159" t="str">
        <f t="shared" si="344"/>
        <v/>
      </c>
      <c r="AM600" s="47" t="str">
        <f t="shared" si="345"/>
        <v/>
      </c>
      <c r="AN600" s="17"/>
      <c r="AO600" s="47" t="str">
        <f t="shared" si="346"/>
        <v/>
      </c>
      <c r="AP600" s="47" t="str">
        <f t="shared" si="347"/>
        <v/>
      </c>
      <c r="AQ600" s="47"/>
      <c r="AR600" s="47" t="str">
        <f t="shared" si="348"/>
        <v/>
      </c>
      <c r="AS600" s="1158" t="str">
        <f t="shared" si="349"/>
        <v/>
      </c>
      <c r="AT600" s="1158">
        <f t="shared" si="350"/>
        <v>1</v>
      </c>
      <c r="AU600" s="1158" t="str">
        <f t="shared" si="351"/>
        <v/>
      </c>
    </row>
    <row r="601" spans="1:47" s="11" customFormat="1" ht="25.5" customHeight="1">
      <c r="A601" s="17"/>
      <c r="B601" s="1307"/>
      <c r="C601" s="56" t="s">
        <v>521</v>
      </c>
      <c r="D601" s="5" t="s">
        <v>54</v>
      </c>
      <c r="E601" s="17" t="s">
        <v>55</v>
      </c>
      <c r="F601" s="17">
        <f t="shared" si="340"/>
        <v>12</v>
      </c>
      <c r="G601" s="17">
        <f t="shared" si="341"/>
        <v>331</v>
      </c>
      <c r="H601" s="17">
        <v>3</v>
      </c>
      <c r="I601" s="17">
        <v>3</v>
      </c>
      <c r="J601" s="17">
        <v>2</v>
      </c>
      <c r="K601" s="17">
        <v>67</v>
      </c>
      <c r="L601" s="17">
        <v>2</v>
      </c>
      <c r="M601" s="17">
        <v>55</v>
      </c>
      <c r="N601" s="17">
        <v>3</v>
      </c>
      <c r="O601" s="17">
        <v>64</v>
      </c>
      <c r="P601" s="17">
        <v>2</v>
      </c>
      <c r="Q601" s="17">
        <v>64</v>
      </c>
      <c r="R601" s="17">
        <v>3</v>
      </c>
      <c r="S601" s="17">
        <v>81</v>
      </c>
      <c r="T601" s="1153">
        <f t="shared" si="342"/>
        <v>19</v>
      </c>
      <c r="U601" s="17">
        <v>17</v>
      </c>
      <c r="V601" s="17">
        <v>17</v>
      </c>
      <c r="W601" s="17">
        <v>0</v>
      </c>
      <c r="X601" s="1152" t="str">
        <f t="shared" ref="X601:X664" si="353">IF(OR(E601="III", E601="II"),1," ")</f>
        <v xml:space="preserve"> </v>
      </c>
      <c r="Y601" s="1152">
        <f t="shared" si="324"/>
        <v>1</v>
      </c>
      <c r="Z601" s="1152" t="str">
        <f t="shared" si="325"/>
        <v xml:space="preserve"> </v>
      </c>
      <c r="AA601" s="1154">
        <f t="shared" si="326"/>
        <v>27.583333333333332</v>
      </c>
      <c r="AB601" s="1152">
        <f t="shared" si="327"/>
        <v>30</v>
      </c>
      <c r="AC601" s="1154">
        <f t="shared" si="328"/>
        <v>-2.4166666666666679</v>
      </c>
      <c r="AD601" s="1155" t="str">
        <f>IF(AC601&gt;0,1,"")</f>
        <v/>
      </c>
      <c r="AE601" s="1155" t="str">
        <f t="shared" si="329"/>
        <v/>
      </c>
      <c r="AF601" s="1152">
        <f t="shared" si="330"/>
        <v>1</v>
      </c>
      <c r="AG601" s="46">
        <f t="shared" si="331"/>
        <v>11</v>
      </c>
      <c r="AH601" s="46">
        <f t="shared" si="332"/>
        <v>1</v>
      </c>
      <c r="AI601" s="1153">
        <f t="shared" si="333"/>
        <v>17.566666666666666</v>
      </c>
      <c r="AJ601" s="1153">
        <f t="shared" si="334"/>
        <v>-1.4333333333333336</v>
      </c>
      <c r="AK601" s="1158" t="str">
        <f t="shared" si="343"/>
        <v/>
      </c>
      <c r="AL601" s="1159" t="str">
        <f t="shared" si="344"/>
        <v/>
      </c>
      <c r="AM601" s="47" t="str">
        <f t="shared" si="345"/>
        <v/>
      </c>
      <c r="AN601" s="17"/>
      <c r="AO601" s="47" t="str">
        <f t="shared" si="346"/>
        <v/>
      </c>
      <c r="AP601" s="47" t="str">
        <f t="shared" si="347"/>
        <v/>
      </c>
      <c r="AQ601" s="47"/>
      <c r="AR601" s="47" t="str">
        <f t="shared" si="348"/>
        <v/>
      </c>
      <c r="AS601" s="1158" t="str">
        <f t="shared" si="349"/>
        <v/>
      </c>
      <c r="AT601" s="1158">
        <f t="shared" si="350"/>
        <v>1</v>
      </c>
      <c r="AU601" s="1158" t="str">
        <f t="shared" si="351"/>
        <v/>
      </c>
    </row>
    <row r="602" spans="1:47" s="11" customFormat="1" ht="25.5" customHeight="1">
      <c r="A602" s="17"/>
      <c r="B602" s="1307"/>
      <c r="C602" s="1310" t="s">
        <v>522</v>
      </c>
      <c r="D602" s="5" t="s">
        <v>57</v>
      </c>
      <c r="E602" s="17" t="s">
        <v>55</v>
      </c>
      <c r="F602" s="17">
        <f t="shared" si="340"/>
        <v>15</v>
      </c>
      <c r="G602" s="17">
        <f t="shared" si="341"/>
        <v>389</v>
      </c>
      <c r="H602" s="17">
        <f t="shared" ref="H602:S602" si="354">H603+H604</f>
        <v>5</v>
      </c>
      <c r="I602" s="17">
        <f t="shared" si="354"/>
        <v>5</v>
      </c>
      <c r="J602" s="17">
        <f t="shared" si="354"/>
        <v>3</v>
      </c>
      <c r="K602" s="17">
        <f t="shared" si="354"/>
        <v>74</v>
      </c>
      <c r="L602" s="17">
        <f t="shared" si="354"/>
        <v>3</v>
      </c>
      <c r="M602" s="17">
        <f t="shared" si="354"/>
        <v>68</v>
      </c>
      <c r="N602" s="17">
        <f t="shared" si="354"/>
        <v>3</v>
      </c>
      <c r="O602" s="17">
        <f t="shared" si="354"/>
        <v>77</v>
      </c>
      <c r="P602" s="17">
        <f t="shared" si="354"/>
        <v>3</v>
      </c>
      <c r="Q602" s="17">
        <f t="shared" si="354"/>
        <v>97</v>
      </c>
      <c r="R602" s="17">
        <f t="shared" si="354"/>
        <v>3</v>
      </c>
      <c r="S602" s="17">
        <f t="shared" si="354"/>
        <v>73</v>
      </c>
      <c r="T602" s="1153">
        <f t="shared" si="342"/>
        <v>23.5</v>
      </c>
      <c r="U602" s="17">
        <f>U603+U604</f>
        <v>21</v>
      </c>
      <c r="V602" s="17">
        <f>V603+V604</f>
        <v>20</v>
      </c>
      <c r="W602" s="17">
        <f>W603+W604</f>
        <v>0</v>
      </c>
      <c r="X602" s="1152" t="str">
        <f t="shared" si="353"/>
        <v xml:space="preserve"> </v>
      </c>
      <c r="Y602" s="1152">
        <f t="shared" si="324"/>
        <v>1</v>
      </c>
      <c r="Z602" s="1152" t="str">
        <f t="shared" si="325"/>
        <v xml:space="preserve"> </v>
      </c>
      <c r="AA602" s="1154">
        <f t="shared" si="326"/>
        <v>25.933333333333334</v>
      </c>
      <c r="AB602" s="1152">
        <f t="shared" si="327"/>
        <v>30</v>
      </c>
      <c r="AC602" s="1154">
        <f t="shared" si="328"/>
        <v>-4.0666666666666664</v>
      </c>
      <c r="AD602" s="1155" t="str">
        <f>IF(AC602&gt;0,1,"")</f>
        <v/>
      </c>
      <c r="AE602" s="1155" t="str">
        <f t="shared" si="329"/>
        <v/>
      </c>
      <c r="AF602" s="1152">
        <f t="shared" si="330"/>
        <v>1</v>
      </c>
      <c r="AG602" s="46">
        <f t="shared" si="331"/>
        <v>12</v>
      </c>
      <c r="AH602" s="46">
        <f t="shared" si="332"/>
        <v>29</v>
      </c>
      <c r="AI602" s="1153">
        <f t="shared" si="333"/>
        <v>20.933333333333334</v>
      </c>
      <c r="AJ602" s="1153">
        <f t="shared" si="334"/>
        <v>-2.5666666666666664</v>
      </c>
      <c r="AK602" s="1158" t="str">
        <f t="shared" si="343"/>
        <v/>
      </c>
      <c r="AL602" s="1159">
        <f t="shared" si="344"/>
        <v>1</v>
      </c>
      <c r="AM602" s="47" t="str">
        <f t="shared" si="345"/>
        <v/>
      </c>
      <c r="AN602" s="17"/>
      <c r="AO602" s="47" t="str">
        <f t="shared" si="346"/>
        <v/>
      </c>
      <c r="AP602" s="47" t="str">
        <f t="shared" si="347"/>
        <v/>
      </c>
      <c r="AQ602" s="47"/>
      <c r="AR602" s="47" t="str">
        <f t="shared" si="348"/>
        <v/>
      </c>
      <c r="AS602" s="1158" t="str">
        <f t="shared" si="349"/>
        <v/>
      </c>
      <c r="AT602" s="1158">
        <f t="shared" si="350"/>
        <v>1</v>
      </c>
      <c r="AU602" s="1158" t="str">
        <f t="shared" si="351"/>
        <v/>
      </c>
    </row>
    <row r="603" spans="1:47" s="11" customFormat="1" ht="25.5" customHeight="1">
      <c r="A603" s="17"/>
      <c r="B603" s="1307"/>
      <c r="C603" s="1307"/>
      <c r="D603" s="5" t="s">
        <v>523</v>
      </c>
      <c r="E603" s="17"/>
      <c r="F603" s="17">
        <f t="shared" si="340"/>
        <v>10</v>
      </c>
      <c r="G603" s="17">
        <f t="shared" si="341"/>
        <v>286</v>
      </c>
      <c r="H603" s="17">
        <v>3</v>
      </c>
      <c r="I603" s="17">
        <v>3</v>
      </c>
      <c r="J603" s="17">
        <v>2</v>
      </c>
      <c r="K603" s="17">
        <v>57</v>
      </c>
      <c r="L603" s="17">
        <v>2</v>
      </c>
      <c r="M603" s="17">
        <v>52</v>
      </c>
      <c r="N603" s="17">
        <v>2</v>
      </c>
      <c r="O603" s="17">
        <v>60</v>
      </c>
      <c r="P603" s="17">
        <v>2</v>
      </c>
      <c r="Q603" s="17">
        <v>70</v>
      </c>
      <c r="R603" s="17">
        <v>2</v>
      </c>
      <c r="S603" s="17">
        <v>47</v>
      </c>
      <c r="T603" s="1153" t="str">
        <f t="shared" si="342"/>
        <v/>
      </c>
      <c r="U603" s="17">
        <v>16</v>
      </c>
      <c r="V603" s="17">
        <v>15</v>
      </c>
      <c r="W603" s="17">
        <v>0</v>
      </c>
      <c r="X603" s="1152" t="str">
        <f t="shared" si="353"/>
        <v xml:space="preserve"> </v>
      </c>
      <c r="Y603" s="1152" t="str">
        <f t="shared" si="324"/>
        <v xml:space="preserve"> </v>
      </c>
      <c r="Z603" s="1152" t="str">
        <f t="shared" si="325"/>
        <v xml:space="preserve"> </v>
      </c>
      <c r="AA603" s="1154" t="str">
        <f t="shared" si="326"/>
        <v/>
      </c>
      <c r="AB603" s="1152" t="str">
        <f t="shared" si="327"/>
        <v/>
      </c>
      <c r="AC603" s="1154" t="str">
        <f t="shared" si="328"/>
        <v/>
      </c>
      <c r="AD603" s="1155"/>
      <c r="AE603" s="1155" t="str">
        <f t="shared" si="329"/>
        <v/>
      </c>
      <c r="AF603" s="1152" t="str">
        <f t="shared" si="330"/>
        <v xml:space="preserve"> </v>
      </c>
      <c r="AG603" s="46" t="str">
        <f t="shared" si="331"/>
        <v xml:space="preserve"> </v>
      </c>
      <c r="AH603" s="46" t="str">
        <f t="shared" si="332"/>
        <v xml:space="preserve"> </v>
      </c>
      <c r="AI603" s="1153" t="str">
        <f t="shared" si="333"/>
        <v xml:space="preserve"> </v>
      </c>
      <c r="AJ603" s="1153" t="str">
        <f t="shared" si="334"/>
        <v xml:space="preserve"> </v>
      </c>
      <c r="AK603" s="1158" t="str">
        <f t="shared" si="343"/>
        <v/>
      </c>
      <c r="AL603" s="1159" t="str">
        <f t="shared" si="344"/>
        <v/>
      </c>
      <c r="AM603" s="47" t="str">
        <f t="shared" si="345"/>
        <v/>
      </c>
      <c r="AN603" s="17"/>
      <c r="AO603" s="47" t="str">
        <f t="shared" si="346"/>
        <v/>
      </c>
      <c r="AP603" s="47" t="str">
        <f t="shared" si="347"/>
        <v/>
      </c>
      <c r="AQ603" s="47"/>
      <c r="AR603" s="47" t="str">
        <f t="shared" si="348"/>
        <v/>
      </c>
      <c r="AS603" s="1158" t="str">
        <f t="shared" si="349"/>
        <v/>
      </c>
      <c r="AT603" s="1158" t="str">
        <f t="shared" si="350"/>
        <v/>
      </c>
      <c r="AU603" s="1158" t="str">
        <f t="shared" si="351"/>
        <v/>
      </c>
    </row>
    <row r="604" spans="1:47" s="11" customFormat="1" ht="25.5" customHeight="1">
      <c r="A604" s="17"/>
      <c r="B604" s="1307"/>
      <c r="C604" s="1308"/>
      <c r="D604" s="5" t="s">
        <v>524</v>
      </c>
      <c r="E604" s="17"/>
      <c r="F604" s="17">
        <f t="shared" si="340"/>
        <v>5</v>
      </c>
      <c r="G604" s="17">
        <f t="shared" si="341"/>
        <v>103</v>
      </c>
      <c r="H604" s="17">
        <v>2</v>
      </c>
      <c r="I604" s="17">
        <v>2</v>
      </c>
      <c r="J604" s="17">
        <v>1</v>
      </c>
      <c r="K604" s="17">
        <v>17</v>
      </c>
      <c r="L604" s="17">
        <v>1</v>
      </c>
      <c r="M604" s="17">
        <v>16</v>
      </c>
      <c r="N604" s="17">
        <v>1</v>
      </c>
      <c r="O604" s="17">
        <v>17</v>
      </c>
      <c r="P604" s="17">
        <v>1</v>
      </c>
      <c r="Q604" s="17">
        <v>27</v>
      </c>
      <c r="R604" s="17">
        <v>1</v>
      </c>
      <c r="S604" s="17">
        <v>26</v>
      </c>
      <c r="T604" s="1153" t="str">
        <f t="shared" si="342"/>
        <v/>
      </c>
      <c r="U604" s="17">
        <v>5</v>
      </c>
      <c r="V604" s="17">
        <v>5</v>
      </c>
      <c r="W604" s="17">
        <v>0</v>
      </c>
      <c r="X604" s="1152" t="str">
        <f t="shared" si="353"/>
        <v xml:space="preserve"> </v>
      </c>
      <c r="Y604" s="1152" t="str">
        <f t="shared" si="324"/>
        <v xml:space="preserve"> </v>
      </c>
      <c r="Z604" s="1152" t="str">
        <f t="shared" si="325"/>
        <v xml:space="preserve"> </v>
      </c>
      <c r="AA604" s="1154" t="str">
        <f t="shared" si="326"/>
        <v/>
      </c>
      <c r="AB604" s="1152" t="str">
        <f t="shared" si="327"/>
        <v/>
      </c>
      <c r="AC604" s="1154" t="str">
        <f t="shared" si="328"/>
        <v/>
      </c>
      <c r="AD604" s="1155"/>
      <c r="AE604" s="1155" t="str">
        <f t="shared" si="329"/>
        <v/>
      </c>
      <c r="AF604" s="1152" t="str">
        <f t="shared" si="330"/>
        <v xml:space="preserve"> </v>
      </c>
      <c r="AG604" s="46" t="str">
        <f t="shared" si="331"/>
        <v xml:space="preserve"> </v>
      </c>
      <c r="AH604" s="46" t="str">
        <f t="shared" si="332"/>
        <v xml:space="preserve"> </v>
      </c>
      <c r="AI604" s="1153" t="str">
        <f t="shared" si="333"/>
        <v xml:space="preserve"> </v>
      </c>
      <c r="AJ604" s="1153" t="str">
        <f t="shared" si="334"/>
        <v xml:space="preserve"> </v>
      </c>
      <c r="AK604" s="1158" t="str">
        <f t="shared" si="343"/>
        <v/>
      </c>
      <c r="AL604" s="1159" t="str">
        <f t="shared" si="344"/>
        <v/>
      </c>
      <c r="AM604" s="47" t="str">
        <f t="shared" si="345"/>
        <v/>
      </c>
      <c r="AN604" s="17"/>
      <c r="AO604" s="47" t="str">
        <f t="shared" si="346"/>
        <v/>
      </c>
      <c r="AP604" s="47" t="str">
        <f t="shared" si="347"/>
        <v/>
      </c>
      <c r="AQ604" s="47"/>
      <c r="AR604" s="47" t="str">
        <f t="shared" si="348"/>
        <v/>
      </c>
      <c r="AS604" s="1158" t="str">
        <f t="shared" si="349"/>
        <v/>
      </c>
      <c r="AT604" s="1158" t="str">
        <f t="shared" si="350"/>
        <v/>
      </c>
      <c r="AU604" s="1158" t="str">
        <f t="shared" si="351"/>
        <v/>
      </c>
    </row>
    <row r="605" spans="1:47" s="11" customFormat="1" ht="25.5" customHeight="1">
      <c r="A605" s="17"/>
      <c r="B605" s="1307"/>
      <c r="C605" s="56" t="s">
        <v>525</v>
      </c>
      <c r="D605" s="5" t="s">
        <v>54</v>
      </c>
      <c r="E605" s="17" t="s">
        <v>55</v>
      </c>
      <c r="F605" s="17">
        <f t="shared" si="340"/>
        <v>16</v>
      </c>
      <c r="G605" s="17">
        <f t="shared" si="341"/>
        <v>480</v>
      </c>
      <c r="H605" s="17">
        <v>11</v>
      </c>
      <c r="I605" s="17">
        <v>10</v>
      </c>
      <c r="J605" s="17">
        <v>3</v>
      </c>
      <c r="K605" s="17">
        <v>92</v>
      </c>
      <c r="L605" s="17">
        <v>3</v>
      </c>
      <c r="M605" s="17">
        <v>98</v>
      </c>
      <c r="N605" s="17">
        <v>3</v>
      </c>
      <c r="O605" s="17">
        <v>92</v>
      </c>
      <c r="P605" s="17">
        <v>3</v>
      </c>
      <c r="Q605" s="17">
        <v>88</v>
      </c>
      <c r="R605" s="17">
        <v>4</v>
      </c>
      <c r="S605" s="17">
        <v>110</v>
      </c>
      <c r="T605" s="1153">
        <f t="shared" si="342"/>
        <v>25</v>
      </c>
      <c r="U605" s="17">
        <v>25</v>
      </c>
      <c r="V605" s="17">
        <v>25</v>
      </c>
      <c r="W605" s="17">
        <v>0</v>
      </c>
      <c r="X605" s="1152" t="str">
        <f t="shared" si="353"/>
        <v xml:space="preserve"> </v>
      </c>
      <c r="Y605" s="1152">
        <f t="shared" si="324"/>
        <v>1</v>
      </c>
      <c r="Z605" s="1152" t="str">
        <f t="shared" si="325"/>
        <v xml:space="preserve"> </v>
      </c>
      <c r="AA605" s="1154">
        <f t="shared" si="326"/>
        <v>30</v>
      </c>
      <c r="AB605" s="1152">
        <f t="shared" si="327"/>
        <v>30</v>
      </c>
      <c r="AC605" s="1154">
        <f t="shared" si="328"/>
        <v>0</v>
      </c>
      <c r="AD605" s="1155" t="str">
        <f>IF(AC605&gt;0,1,"")</f>
        <v/>
      </c>
      <c r="AE605" s="1155">
        <f t="shared" si="329"/>
        <v>1</v>
      </c>
      <c r="AF605" s="1152" t="str">
        <f t="shared" si="330"/>
        <v xml:space="preserve"> </v>
      </c>
      <c r="AG605" s="46">
        <f t="shared" si="331"/>
        <v>16</v>
      </c>
      <c r="AH605" s="46">
        <f t="shared" si="332"/>
        <v>0</v>
      </c>
      <c r="AI605" s="1153">
        <f t="shared" si="333"/>
        <v>25</v>
      </c>
      <c r="AJ605" s="1153">
        <f t="shared" si="334"/>
        <v>0</v>
      </c>
      <c r="AK605" s="1158" t="str">
        <f t="shared" si="343"/>
        <v/>
      </c>
      <c r="AL605" s="1159" t="str">
        <f t="shared" si="344"/>
        <v/>
      </c>
      <c r="AM605" s="47">
        <f t="shared" si="345"/>
        <v>1</v>
      </c>
      <c r="AN605" s="1135">
        <f>AJ605</f>
        <v>0</v>
      </c>
      <c r="AO605" s="47" t="str">
        <f t="shared" si="346"/>
        <v/>
      </c>
      <c r="AP605" s="47" t="str">
        <f t="shared" si="347"/>
        <v/>
      </c>
      <c r="AQ605" s="47"/>
      <c r="AR605" s="47" t="str">
        <f t="shared" si="348"/>
        <v/>
      </c>
      <c r="AS605" s="1158" t="str">
        <f t="shared" si="349"/>
        <v/>
      </c>
      <c r="AT605" s="1158" t="str">
        <f t="shared" si="350"/>
        <v/>
      </c>
      <c r="AU605" s="1158">
        <f t="shared" si="351"/>
        <v>1</v>
      </c>
    </row>
    <row r="606" spans="1:47" s="11" customFormat="1" ht="25.5" customHeight="1">
      <c r="A606" s="17"/>
      <c r="B606" s="1307"/>
      <c r="C606" s="1310" t="s">
        <v>526</v>
      </c>
      <c r="D606" s="5" t="s">
        <v>57</v>
      </c>
      <c r="E606" s="17" t="s">
        <v>55</v>
      </c>
      <c r="F606" s="17">
        <f t="shared" si="340"/>
        <v>26</v>
      </c>
      <c r="G606" s="17">
        <f t="shared" si="341"/>
        <v>753</v>
      </c>
      <c r="H606" s="17">
        <f t="shared" ref="H606:S606" si="355">H607+H608</f>
        <v>6</v>
      </c>
      <c r="I606" s="17">
        <f t="shared" si="355"/>
        <v>5</v>
      </c>
      <c r="J606" s="17">
        <f t="shared" si="355"/>
        <v>5</v>
      </c>
      <c r="K606" s="17">
        <f t="shared" si="355"/>
        <v>154</v>
      </c>
      <c r="L606" s="17">
        <f t="shared" si="355"/>
        <v>5</v>
      </c>
      <c r="M606" s="17">
        <f t="shared" si="355"/>
        <v>134</v>
      </c>
      <c r="N606" s="17">
        <f t="shared" si="355"/>
        <v>5</v>
      </c>
      <c r="O606" s="17">
        <f t="shared" si="355"/>
        <v>157</v>
      </c>
      <c r="P606" s="17">
        <f t="shared" si="355"/>
        <v>5</v>
      </c>
      <c r="Q606" s="17">
        <f t="shared" si="355"/>
        <v>142</v>
      </c>
      <c r="R606" s="17">
        <f t="shared" si="355"/>
        <v>6</v>
      </c>
      <c r="S606" s="17">
        <f t="shared" si="355"/>
        <v>166</v>
      </c>
      <c r="T606" s="1153">
        <f t="shared" si="342"/>
        <v>40</v>
      </c>
      <c r="U606" s="17">
        <v>38</v>
      </c>
      <c r="V606" s="17">
        <v>37</v>
      </c>
      <c r="W606" s="17">
        <v>1</v>
      </c>
      <c r="X606" s="1152" t="str">
        <f t="shared" si="353"/>
        <v xml:space="preserve"> </v>
      </c>
      <c r="Y606" s="1152">
        <f t="shared" si="324"/>
        <v>1</v>
      </c>
      <c r="Z606" s="1152" t="str">
        <f t="shared" si="325"/>
        <v xml:space="preserve"> </v>
      </c>
      <c r="AA606" s="1154">
        <f t="shared" si="326"/>
        <v>28.96153846153846</v>
      </c>
      <c r="AB606" s="1152">
        <f t="shared" si="327"/>
        <v>30</v>
      </c>
      <c r="AC606" s="1154">
        <f t="shared" si="328"/>
        <v>-1.0384615384615401</v>
      </c>
      <c r="AD606" s="1155" t="str">
        <f>IF(AC606&gt;0,1,"")</f>
        <v/>
      </c>
      <c r="AE606" s="1155" t="str">
        <f t="shared" si="329"/>
        <v/>
      </c>
      <c r="AF606" s="1152">
        <f t="shared" si="330"/>
        <v>1</v>
      </c>
      <c r="AG606" s="46">
        <f t="shared" si="331"/>
        <v>25</v>
      </c>
      <c r="AH606" s="46">
        <f t="shared" si="332"/>
        <v>3</v>
      </c>
      <c r="AI606" s="1153">
        <f t="shared" si="333"/>
        <v>38.700000000000003</v>
      </c>
      <c r="AJ606" s="1153">
        <f t="shared" si="334"/>
        <v>-1.2999999999999972</v>
      </c>
      <c r="AK606" s="1158" t="str">
        <f t="shared" si="343"/>
        <v/>
      </c>
      <c r="AL606" s="1159" t="str">
        <f t="shared" si="344"/>
        <v/>
      </c>
      <c r="AM606" s="47" t="str">
        <f t="shared" si="345"/>
        <v/>
      </c>
      <c r="AN606" s="1135"/>
      <c r="AO606" s="47" t="str">
        <f t="shared" si="346"/>
        <v/>
      </c>
      <c r="AP606" s="47" t="str">
        <f t="shared" si="347"/>
        <v/>
      </c>
      <c r="AQ606" s="47"/>
      <c r="AR606" s="47" t="str">
        <f t="shared" si="348"/>
        <v/>
      </c>
      <c r="AS606" s="1158" t="str">
        <f t="shared" si="349"/>
        <v/>
      </c>
      <c r="AT606" s="1158" t="str">
        <f t="shared" si="350"/>
        <v/>
      </c>
      <c r="AU606" s="1158">
        <f t="shared" si="351"/>
        <v>1</v>
      </c>
    </row>
    <row r="607" spans="1:47" s="11" customFormat="1" ht="25.5" customHeight="1">
      <c r="A607" s="17"/>
      <c r="B607" s="1307"/>
      <c r="C607" s="1307"/>
      <c r="D607" s="41" t="s">
        <v>58</v>
      </c>
      <c r="E607" s="17"/>
      <c r="F607" s="17">
        <f t="shared" si="340"/>
        <v>15</v>
      </c>
      <c r="G607" s="17">
        <f t="shared" si="341"/>
        <v>427</v>
      </c>
      <c r="H607" s="17">
        <v>2</v>
      </c>
      <c r="I607" s="17">
        <v>2</v>
      </c>
      <c r="J607" s="17">
        <v>3</v>
      </c>
      <c r="K607" s="17">
        <v>94</v>
      </c>
      <c r="L607" s="17">
        <v>3</v>
      </c>
      <c r="M607" s="17">
        <v>83</v>
      </c>
      <c r="N607" s="17">
        <v>3</v>
      </c>
      <c r="O607" s="17">
        <v>89</v>
      </c>
      <c r="P607" s="17">
        <v>3</v>
      </c>
      <c r="Q607" s="17">
        <v>83</v>
      </c>
      <c r="R607" s="17">
        <v>3</v>
      </c>
      <c r="S607" s="17">
        <v>78</v>
      </c>
      <c r="T607" s="1153" t="str">
        <f t="shared" si="342"/>
        <v/>
      </c>
      <c r="U607" s="17"/>
      <c r="V607" s="17"/>
      <c r="W607" s="17"/>
      <c r="X607" s="1152" t="str">
        <f t="shared" si="353"/>
        <v xml:space="preserve"> </v>
      </c>
      <c r="Y607" s="1152" t="str">
        <f t="shared" si="324"/>
        <v xml:space="preserve"> </v>
      </c>
      <c r="Z607" s="1152" t="str">
        <f t="shared" si="325"/>
        <v xml:space="preserve"> </v>
      </c>
      <c r="AA607" s="1154" t="str">
        <f t="shared" si="326"/>
        <v/>
      </c>
      <c r="AB607" s="1152" t="str">
        <f t="shared" si="327"/>
        <v/>
      </c>
      <c r="AC607" s="1154" t="str">
        <f t="shared" si="328"/>
        <v/>
      </c>
      <c r="AD607" s="1155"/>
      <c r="AE607" s="1155" t="str">
        <f t="shared" si="329"/>
        <v/>
      </c>
      <c r="AF607" s="1152" t="str">
        <f t="shared" si="330"/>
        <v xml:space="preserve"> </v>
      </c>
      <c r="AG607" s="46" t="str">
        <f t="shared" si="331"/>
        <v xml:space="preserve"> </v>
      </c>
      <c r="AH607" s="46" t="str">
        <f t="shared" si="332"/>
        <v xml:space="preserve"> </v>
      </c>
      <c r="AI607" s="1153" t="str">
        <f t="shared" si="333"/>
        <v xml:space="preserve"> </v>
      </c>
      <c r="AJ607" s="1153" t="str">
        <f t="shared" si="334"/>
        <v xml:space="preserve"> </v>
      </c>
      <c r="AK607" s="1158" t="str">
        <f t="shared" si="343"/>
        <v/>
      </c>
      <c r="AL607" s="1159" t="str">
        <f t="shared" si="344"/>
        <v/>
      </c>
      <c r="AM607" s="47" t="str">
        <f t="shared" si="345"/>
        <v/>
      </c>
      <c r="AN607" s="17"/>
      <c r="AO607" s="47" t="str">
        <f t="shared" si="346"/>
        <v/>
      </c>
      <c r="AP607" s="47" t="str">
        <f t="shared" si="347"/>
        <v/>
      </c>
      <c r="AQ607" s="47"/>
      <c r="AR607" s="47" t="str">
        <f t="shared" si="348"/>
        <v/>
      </c>
      <c r="AS607" s="1158" t="str">
        <f t="shared" si="349"/>
        <v/>
      </c>
      <c r="AT607" s="1158" t="str">
        <f t="shared" si="350"/>
        <v/>
      </c>
      <c r="AU607" s="1158" t="str">
        <f t="shared" si="351"/>
        <v/>
      </c>
    </row>
    <row r="608" spans="1:47" s="11" customFormat="1" ht="25.5" customHeight="1">
      <c r="A608" s="17"/>
      <c r="B608" s="1307"/>
      <c r="C608" s="1308"/>
      <c r="D608" s="41" t="s">
        <v>527</v>
      </c>
      <c r="E608" s="17"/>
      <c r="F608" s="17">
        <f t="shared" si="340"/>
        <v>11</v>
      </c>
      <c r="G608" s="17">
        <f t="shared" si="341"/>
        <v>326</v>
      </c>
      <c r="H608" s="17">
        <v>4</v>
      </c>
      <c r="I608" s="17">
        <v>3</v>
      </c>
      <c r="J608" s="17">
        <v>2</v>
      </c>
      <c r="K608" s="17">
        <v>60</v>
      </c>
      <c r="L608" s="17">
        <v>2</v>
      </c>
      <c r="M608" s="17">
        <v>51</v>
      </c>
      <c r="N608" s="17">
        <v>2</v>
      </c>
      <c r="O608" s="17">
        <v>68</v>
      </c>
      <c r="P608" s="17">
        <v>2</v>
      </c>
      <c r="Q608" s="17">
        <v>59</v>
      </c>
      <c r="R608" s="17">
        <v>3</v>
      </c>
      <c r="S608" s="17">
        <v>88</v>
      </c>
      <c r="T608" s="1153" t="str">
        <f t="shared" si="342"/>
        <v/>
      </c>
      <c r="U608" s="17"/>
      <c r="V608" s="17"/>
      <c r="W608" s="17"/>
      <c r="X608" s="1152" t="str">
        <f t="shared" si="353"/>
        <v xml:space="preserve"> </v>
      </c>
      <c r="Y608" s="1152" t="str">
        <f t="shared" si="324"/>
        <v xml:space="preserve"> </v>
      </c>
      <c r="Z608" s="1152" t="str">
        <f t="shared" si="325"/>
        <v xml:space="preserve"> </v>
      </c>
      <c r="AA608" s="1154" t="str">
        <f t="shared" si="326"/>
        <v/>
      </c>
      <c r="AB608" s="1152" t="str">
        <f t="shared" si="327"/>
        <v/>
      </c>
      <c r="AC608" s="1154" t="str">
        <f t="shared" si="328"/>
        <v/>
      </c>
      <c r="AD608" s="1155"/>
      <c r="AE608" s="1155" t="str">
        <f t="shared" si="329"/>
        <v/>
      </c>
      <c r="AF608" s="1152" t="str">
        <f t="shared" si="330"/>
        <v xml:space="preserve"> </v>
      </c>
      <c r="AG608" s="46" t="str">
        <f t="shared" si="331"/>
        <v xml:space="preserve"> </v>
      </c>
      <c r="AH608" s="46" t="str">
        <f t="shared" si="332"/>
        <v xml:space="preserve"> </v>
      </c>
      <c r="AI608" s="1153" t="str">
        <f t="shared" si="333"/>
        <v xml:space="preserve"> </v>
      </c>
      <c r="AJ608" s="1153" t="str">
        <f t="shared" si="334"/>
        <v xml:space="preserve"> </v>
      </c>
      <c r="AK608" s="1158" t="str">
        <f t="shared" si="343"/>
        <v/>
      </c>
      <c r="AL608" s="1159" t="str">
        <f t="shared" si="344"/>
        <v/>
      </c>
      <c r="AM608" s="47" t="str">
        <f t="shared" si="345"/>
        <v/>
      </c>
      <c r="AN608" s="17"/>
      <c r="AO608" s="47" t="str">
        <f t="shared" si="346"/>
        <v/>
      </c>
      <c r="AP608" s="47" t="str">
        <f t="shared" si="347"/>
        <v/>
      </c>
      <c r="AQ608" s="47"/>
      <c r="AR608" s="47" t="str">
        <f t="shared" si="348"/>
        <v/>
      </c>
      <c r="AS608" s="1158" t="str">
        <f t="shared" si="349"/>
        <v/>
      </c>
      <c r="AT608" s="1158" t="str">
        <f t="shared" si="350"/>
        <v/>
      </c>
      <c r="AU608" s="1158" t="str">
        <f t="shared" si="351"/>
        <v/>
      </c>
    </row>
    <row r="609" spans="1:47" s="11" customFormat="1" ht="25.5" customHeight="1">
      <c r="A609" s="17"/>
      <c r="B609" s="1308"/>
      <c r="C609" s="57" t="s">
        <v>528</v>
      </c>
      <c r="D609" s="5"/>
      <c r="E609" s="17" t="s">
        <v>55</v>
      </c>
      <c r="F609" s="17">
        <f t="shared" si="340"/>
        <v>5</v>
      </c>
      <c r="G609" s="17">
        <f t="shared" si="341"/>
        <v>136</v>
      </c>
      <c r="H609" s="17">
        <v>0</v>
      </c>
      <c r="I609" s="17">
        <v>0</v>
      </c>
      <c r="J609" s="17">
        <v>1</v>
      </c>
      <c r="K609" s="17">
        <v>23</v>
      </c>
      <c r="L609" s="17">
        <v>1</v>
      </c>
      <c r="M609" s="17">
        <v>34</v>
      </c>
      <c r="N609" s="17">
        <v>1</v>
      </c>
      <c r="O609" s="17">
        <v>23</v>
      </c>
      <c r="P609" s="17">
        <v>1</v>
      </c>
      <c r="Q609" s="17">
        <v>26</v>
      </c>
      <c r="R609" s="17">
        <v>1</v>
      </c>
      <c r="S609" s="17">
        <v>30</v>
      </c>
      <c r="T609" s="1153">
        <f t="shared" si="342"/>
        <v>8.5</v>
      </c>
      <c r="U609" s="17">
        <v>6</v>
      </c>
      <c r="V609" s="17">
        <v>5</v>
      </c>
      <c r="W609" s="17">
        <v>1</v>
      </c>
      <c r="X609" s="1152" t="str">
        <f t="shared" si="353"/>
        <v xml:space="preserve"> </v>
      </c>
      <c r="Y609" s="1152">
        <f t="shared" si="324"/>
        <v>1</v>
      </c>
      <c r="Z609" s="1152" t="str">
        <f t="shared" si="325"/>
        <v xml:space="preserve"> </v>
      </c>
      <c r="AA609" s="1154">
        <f t="shared" si="326"/>
        <v>27.2</v>
      </c>
      <c r="AB609" s="1152">
        <f t="shared" si="327"/>
        <v>30</v>
      </c>
      <c r="AC609" s="1154">
        <f t="shared" si="328"/>
        <v>-2.8000000000000007</v>
      </c>
      <c r="AD609" s="1155" t="str">
        <f>IF(AC609&gt;0,1,"")</f>
        <v/>
      </c>
      <c r="AE609" s="1155" t="str">
        <f t="shared" si="329"/>
        <v/>
      </c>
      <c r="AF609" s="1152">
        <f t="shared" si="330"/>
        <v>1</v>
      </c>
      <c r="AG609" s="46">
        <f t="shared" si="331"/>
        <v>4</v>
      </c>
      <c r="AH609" s="46">
        <f t="shared" si="332"/>
        <v>16</v>
      </c>
      <c r="AI609" s="1153">
        <f t="shared" si="333"/>
        <v>8.0666666666666664</v>
      </c>
      <c r="AJ609" s="1153">
        <f t="shared" si="334"/>
        <v>-0.43333333333333357</v>
      </c>
      <c r="AK609" s="1158" t="str">
        <f t="shared" si="343"/>
        <v/>
      </c>
      <c r="AL609" s="1159" t="str">
        <f t="shared" si="344"/>
        <v/>
      </c>
      <c r="AM609" s="47" t="str">
        <f t="shared" si="345"/>
        <v/>
      </c>
      <c r="AN609" s="17"/>
      <c r="AO609" s="47" t="str">
        <f t="shared" si="346"/>
        <v/>
      </c>
      <c r="AP609" s="47" t="str">
        <f t="shared" si="347"/>
        <v/>
      </c>
      <c r="AQ609" s="47"/>
      <c r="AR609" s="47" t="str">
        <f t="shared" si="348"/>
        <v/>
      </c>
      <c r="AS609" s="1158">
        <f t="shared" si="349"/>
        <v>1</v>
      </c>
      <c r="AT609" s="1158" t="str">
        <f t="shared" si="350"/>
        <v/>
      </c>
      <c r="AU609" s="1158" t="str">
        <f t="shared" si="351"/>
        <v/>
      </c>
    </row>
    <row r="610" spans="1:47" s="11" customFormat="1" ht="25.5" customHeight="1">
      <c r="A610" s="26">
        <v>53</v>
      </c>
      <c r="B610" s="25" t="s">
        <v>529</v>
      </c>
      <c r="C610" s="29"/>
      <c r="D610" s="29"/>
      <c r="E610" s="17"/>
      <c r="F610" s="17">
        <f t="shared" si="340"/>
        <v>0</v>
      </c>
      <c r="G610" s="17">
        <f t="shared" si="341"/>
        <v>0</v>
      </c>
      <c r="H610" s="17">
        <v>0</v>
      </c>
      <c r="I610" s="17">
        <v>0</v>
      </c>
      <c r="J610" s="17">
        <v>0</v>
      </c>
      <c r="K610" s="17">
        <v>0</v>
      </c>
      <c r="L610" s="17">
        <v>0</v>
      </c>
      <c r="M610" s="17">
        <v>0</v>
      </c>
      <c r="N610" s="17">
        <v>0</v>
      </c>
      <c r="O610" s="17">
        <v>0</v>
      </c>
      <c r="P610" s="17">
        <v>0</v>
      </c>
      <c r="Q610" s="17">
        <v>0</v>
      </c>
      <c r="R610" s="17">
        <v>0</v>
      </c>
      <c r="S610" s="17">
        <v>0</v>
      </c>
      <c r="T610" s="1153" t="str">
        <f t="shared" si="342"/>
        <v/>
      </c>
      <c r="U610" s="17">
        <v>0</v>
      </c>
      <c r="V610" s="17">
        <v>0</v>
      </c>
      <c r="W610" s="17">
        <v>0</v>
      </c>
      <c r="X610" s="1152" t="str">
        <f t="shared" si="353"/>
        <v xml:space="preserve"> </v>
      </c>
      <c r="Y610" s="1152" t="str">
        <f t="shared" si="324"/>
        <v xml:space="preserve"> </v>
      </c>
      <c r="Z610" s="1152" t="str">
        <f t="shared" si="325"/>
        <v xml:space="preserve"> </v>
      </c>
      <c r="AA610" s="1154" t="str">
        <f t="shared" si="326"/>
        <v/>
      </c>
      <c r="AB610" s="1152" t="str">
        <f t="shared" si="327"/>
        <v/>
      </c>
      <c r="AC610" s="1154" t="str">
        <f t="shared" si="328"/>
        <v/>
      </c>
      <c r="AD610" s="1155"/>
      <c r="AE610" s="1155" t="str">
        <f t="shared" si="329"/>
        <v/>
      </c>
      <c r="AF610" s="1152" t="str">
        <f t="shared" si="330"/>
        <v xml:space="preserve"> </v>
      </c>
      <c r="AG610" s="46" t="str">
        <f t="shared" si="331"/>
        <v xml:space="preserve"> </v>
      </c>
      <c r="AH610" s="46" t="str">
        <f t="shared" si="332"/>
        <v xml:space="preserve"> </v>
      </c>
      <c r="AI610" s="1153" t="str">
        <f t="shared" si="333"/>
        <v xml:space="preserve"> </v>
      </c>
      <c r="AJ610" s="1153" t="str">
        <f t="shared" si="334"/>
        <v xml:space="preserve"> </v>
      </c>
      <c r="AK610" s="1158" t="str">
        <f t="shared" si="343"/>
        <v/>
      </c>
      <c r="AL610" s="1159" t="str">
        <f t="shared" si="344"/>
        <v/>
      </c>
      <c r="AM610" s="47" t="str">
        <f t="shared" si="345"/>
        <v/>
      </c>
      <c r="AN610" s="17"/>
      <c r="AO610" s="47" t="str">
        <f t="shared" si="346"/>
        <v/>
      </c>
      <c r="AP610" s="47" t="str">
        <f t="shared" si="347"/>
        <v/>
      </c>
      <c r="AQ610" s="47"/>
      <c r="AR610" s="47" t="str">
        <f t="shared" si="348"/>
        <v/>
      </c>
      <c r="AS610" s="1158" t="str">
        <f t="shared" si="349"/>
        <v/>
      </c>
      <c r="AT610" s="1158" t="str">
        <f t="shared" si="350"/>
        <v/>
      </c>
      <c r="AU610" s="1158" t="str">
        <f t="shared" si="351"/>
        <v/>
      </c>
    </row>
    <row r="611" spans="1:47" s="11" customFormat="1" ht="25.5" customHeight="1">
      <c r="A611" s="26">
        <v>1</v>
      </c>
      <c r="B611" s="25"/>
      <c r="C611" s="29" t="s">
        <v>530</v>
      </c>
      <c r="D611" s="4" t="s">
        <v>54</v>
      </c>
      <c r="E611" s="17" t="s">
        <v>55</v>
      </c>
      <c r="F611" s="17">
        <f t="shared" si="340"/>
        <v>33</v>
      </c>
      <c r="G611" s="17">
        <f t="shared" si="341"/>
        <v>1178</v>
      </c>
      <c r="H611" s="17">
        <v>14</v>
      </c>
      <c r="I611" s="17">
        <v>14</v>
      </c>
      <c r="J611" s="17">
        <v>7</v>
      </c>
      <c r="K611" s="17">
        <v>257</v>
      </c>
      <c r="L611" s="17">
        <v>6</v>
      </c>
      <c r="M611" s="17">
        <v>229</v>
      </c>
      <c r="N611" s="17">
        <v>6</v>
      </c>
      <c r="O611" s="17">
        <v>219</v>
      </c>
      <c r="P611" s="17">
        <v>7</v>
      </c>
      <c r="Q611" s="17">
        <v>232</v>
      </c>
      <c r="R611" s="17">
        <v>7</v>
      </c>
      <c r="S611" s="17">
        <v>241</v>
      </c>
      <c r="T611" s="1153">
        <f t="shared" si="342"/>
        <v>50.5</v>
      </c>
      <c r="U611" s="17">
        <v>49</v>
      </c>
      <c r="V611" s="17">
        <v>44</v>
      </c>
      <c r="W611" s="17">
        <v>5</v>
      </c>
      <c r="X611" s="1152" t="str">
        <f t="shared" si="353"/>
        <v xml:space="preserve"> </v>
      </c>
      <c r="Y611" s="1152">
        <f t="shared" si="324"/>
        <v>1</v>
      </c>
      <c r="Z611" s="1152" t="str">
        <f t="shared" si="325"/>
        <v xml:space="preserve"> </v>
      </c>
      <c r="AA611" s="1154">
        <f t="shared" si="326"/>
        <v>35.696969696969695</v>
      </c>
      <c r="AB611" s="1152">
        <f t="shared" si="327"/>
        <v>30</v>
      </c>
      <c r="AC611" s="1154">
        <f t="shared" si="328"/>
        <v>5.6969696969696955</v>
      </c>
      <c r="AD611" s="1155">
        <f>IF(AC611&gt;0,1,"")</f>
        <v>1</v>
      </c>
      <c r="AE611" s="1155" t="str">
        <f t="shared" si="329"/>
        <v/>
      </c>
      <c r="AF611" s="1152" t="str">
        <f t="shared" si="330"/>
        <v xml:space="preserve"> </v>
      </c>
      <c r="AG611" s="46">
        <f t="shared" si="331"/>
        <v>39</v>
      </c>
      <c r="AH611" s="46">
        <f t="shared" si="332"/>
        <v>8</v>
      </c>
      <c r="AI611" s="1153">
        <f t="shared" si="333"/>
        <v>60.033333333333331</v>
      </c>
      <c r="AJ611" s="1153">
        <f t="shared" si="334"/>
        <v>9.5333333333333314</v>
      </c>
      <c r="AK611" s="1158">
        <f t="shared" si="343"/>
        <v>1</v>
      </c>
      <c r="AL611" s="1159" t="str">
        <f t="shared" si="344"/>
        <v/>
      </c>
      <c r="AM611" s="47" t="str">
        <f t="shared" si="345"/>
        <v/>
      </c>
      <c r="AN611" s="17"/>
      <c r="AO611" s="47" t="str">
        <f t="shared" si="346"/>
        <v/>
      </c>
      <c r="AP611" s="47" t="str">
        <f t="shared" si="347"/>
        <v/>
      </c>
      <c r="AQ611" s="47"/>
      <c r="AR611" s="47" t="str">
        <f t="shared" si="348"/>
        <v/>
      </c>
      <c r="AS611" s="1158" t="str">
        <f t="shared" si="349"/>
        <v/>
      </c>
      <c r="AT611" s="1158" t="str">
        <f t="shared" si="350"/>
        <v/>
      </c>
      <c r="AU611" s="1158">
        <f t="shared" si="351"/>
        <v>1</v>
      </c>
    </row>
    <row r="612" spans="1:47" s="11" customFormat="1" ht="25.5" customHeight="1">
      <c r="A612" s="26"/>
      <c r="B612" s="25"/>
      <c r="C612" s="29"/>
      <c r="D612" s="29"/>
      <c r="E612" s="17"/>
      <c r="F612" s="17">
        <f t="shared" si="340"/>
        <v>0</v>
      </c>
      <c r="G612" s="17">
        <f t="shared" si="341"/>
        <v>0</v>
      </c>
      <c r="H612" s="17"/>
      <c r="I612" s="17"/>
      <c r="J612" s="17"/>
      <c r="K612" s="17"/>
      <c r="L612" s="17"/>
      <c r="M612" s="17"/>
      <c r="N612" s="17"/>
      <c r="O612" s="17"/>
      <c r="P612" s="17"/>
      <c r="Q612" s="17"/>
      <c r="R612" s="17"/>
      <c r="S612" s="17"/>
      <c r="T612" s="1153" t="str">
        <f t="shared" si="342"/>
        <v/>
      </c>
      <c r="U612" s="17"/>
      <c r="V612" s="17"/>
      <c r="W612" s="17"/>
      <c r="X612" s="1152" t="str">
        <f t="shared" si="353"/>
        <v xml:space="preserve"> </v>
      </c>
      <c r="Y612" s="1152" t="str">
        <f t="shared" si="324"/>
        <v xml:space="preserve"> </v>
      </c>
      <c r="Z612" s="1152" t="str">
        <f t="shared" si="325"/>
        <v xml:space="preserve"> </v>
      </c>
      <c r="AA612" s="1154" t="str">
        <f t="shared" si="326"/>
        <v/>
      </c>
      <c r="AB612" s="1152" t="str">
        <f t="shared" si="327"/>
        <v/>
      </c>
      <c r="AC612" s="1154" t="str">
        <f t="shared" si="328"/>
        <v/>
      </c>
      <c r="AD612" s="1155"/>
      <c r="AE612" s="1155" t="str">
        <f t="shared" si="329"/>
        <v/>
      </c>
      <c r="AF612" s="1152" t="str">
        <f t="shared" si="330"/>
        <v xml:space="preserve"> </v>
      </c>
      <c r="AG612" s="46" t="str">
        <f t="shared" si="331"/>
        <v xml:space="preserve"> </v>
      </c>
      <c r="AH612" s="46" t="str">
        <f t="shared" si="332"/>
        <v xml:space="preserve"> </v>
      </c>
      <c r="AI612" s="1153" t="str">
        <f t="shared" si="333"/>
        <v xml:space="preserve"> </v>
      </c>
      <c r="AJ612" s="1153" t="str">
        <f t="shared" si="334"/>
        <v xml:space="preserve"> </v>
      </c>
      <c r="AK612" s="1158" t="str">
        <f t="shared" si="343"/>
        <v/>
      </c>
      <c r="AL612" s="1159" t="str">
        <f t="shared" si="344"/>
        <v/>
      </c>
      <c r="AM612" s="47" t="str">
        <f t="shared" si="345"/>
        <v/>
      </c>
      <c r="AN612" s="17"/>
      <c r="AO612" s="47" t="str">
        <f t="shared" si="346"/>
        <v/>
      </c>
      <c r="AP612" s="47" t="str">
        <f t="shared" si="347"/>
        <v/>
      </c>
      <c r="AQ612" s="47"/>
      <c r="AR612" s="47" t="str">
        <f t="shared" si="348"/>
        <v/>
      </c>
      <c r="AS612" s="1158" t="str">
        <f t="shared" si="349"/>
        <v/>
      </c>
      <c r="AT612" s="1158" t="str">
        <f t="shared" si="350"/>
        <v/>
      </c>
      <c r="AU612" s="1158" t="str">
        <f t="shared" si="351"/>
        <v/>
      </c>
    </row>
    <row r="613" spans="1:47" s="11" customFormat="1" ht="25.5" customHeight="1">
      <c r="A613" s="26">
        <v>2</v>
      </c>
      <c r="B613" s="25"/>
      <c r="C613" s="1312" t="s">
        <v>531</v>
      </c>
      <c r="D613" s="4" t="s">
        <v>57</v>
      </c>
      <c r="E613" s="17" t="s">
        <v>55</v>
      </c>
      <c r="F613" s="17">
        <f t="shared" si="340"/>
        <v>12</v>
      </c>
      <c r="G613" s="17">
        <f t="shared" si="341"/>
        <v>274</v>
      </c>
      <c r="H613" s="17">
        <v>6</v>
      </c>
      <c r="I613" s="17">
        <v>5</v>
      </c>
      <c r="J613" s="17">
        <v>3</v>
      </c>
      <c r="K613" s="17">
        <v>46</v>
      </c>
      <c r="L613" s="17">
        <v>2</v>
      </c>
      <c r="M613" s="17">
        <v>55</v>
      </c>
      <c r="N613" s="17">
        <v>3</v>
      </c>
      <c r="O613" s="17">
        <v>58</v>
      </c>
      <c r="P613" s="17">
        <v>2</v>
      </c>
      <c r="Q613" s="17">
        <v>57</v>
      </c>
      <c r="R613" s="17">
        <v>2</v>
      </c>
      <c r="S613" s="17">
        <v>58</v>
      </c>
      <c r="T613" s="1153">
        <f t="shared" si="342"/>
        <v>19</v>
      </c>
      <c r="U613" s="17">
        <v>20</v>
      </c>
      <c r="V613" s="17">
        <v>17</v>
      </c>
      <c r="W613" s="17">
        <v>1</v>
      </c>
      <c r="X613" s="1152" t="str">
        <f t="shared" si="353"/>
        <v xml:space="preserve"> </v>
      </c>
      <c r="Y613" s="1152">
        <f t="shared" si="324"/>
        <v>1</v>
      </c>
      <c r="Z613" s="1152" t="str">
        <f t="shared" si="325"/>
        <v xml:space="preserve"> </v>
      </c>
      <c r="AA613" s="1154">
        <f t="shared" si="326"/>
        <v>22.833333333333332</v>
      </c>
      <c r="AB613" s="1152">
        <f t="shared" si="327"/>
        <v>30</v>
      </c>
      <c r="AC613" s="1154">
        <f t="shared" si="328"/>
        <v>-7.1666666666666679</v>
      </c>
      <c r="AD613" s="1155" t="str">
        <f>IF(AC613&gt;0,1,"")</f>
        <v/>
      </c>
      <c r="AE613" s="1155" t="str">
        <f t="shared" si="329"/>
        <v/>
      </c>
      <c r="AF613" s="1152">
        <f t="shared" si="330"/>
        <v>1</v>
      </c>
      <c r="AG613" s="46">
        <f t="shared" si="331"/>
        <v>9</v>
      </c>
      <c r="AH613" s="46">
        <f t="shared" si="332"/>
        <v>4</v>
      </c>
      <c r="AI613" s="1153">
        <f t="shared" si="333"/>
        <v>14.766666666666667</v>
      </c>
      <c r="AJ613" s="1153">
        <f t="shared" si="334"/>
        <v>-4.2333333333333325</v>
      </c>
      <c r="AK613" s="1158" t="str">
        <f t="shared" si="343"/>
        <v/>
      </c>
      <c r="AL613" s="1159">
        <f t="shared" si="344"/>
        <v>1</v>
      </c>
      <c r="AM613" s="47" t="str">
        <f t="shared" si="345"/>
        <v/>
      </c>
      <c r="AN613" s="17"/>
      <c r="AO613" s="47" t="str">
        <f t="shared" si="346"/>
        <v/>
      </c>
      <c r="AP613" s="47" t="str">
        <f t="shared" si="347"/>
        <v/>
      </c>
      <c r="AQ613" s="47"/>
      <c r="AR613" s="47" t="str">
        <f t="shared" si="348"/>
        <v/>
      </c>
      <c r="AS613" s="1158" t="str">
        <f t="shared" si="349"/>
        <v/>
      </c>
      <c r="AT613" s="1158">
        <f t="shared" si="350"/>
        <v>1</v>
      </c>
      <c r="AU613" s="1158" t="str">
        <f t="shared" si="351"/>
        <v/>
      </c>
    </row>
    <row r="614" spans="1:47" s="11" customFormat="1" ht="25.5" customHeight="1">
      <c r="A614" s="26"/>
      <c r="B614" s="25"/>
      <c r="C614" s="1307"/>
      <c r="D614" s="29" t="s">
        <v>58</v>
      </c>
      <c r="E614" s="17"/>
      <c r="F614" s="17">
        <f t="shared" si="340"/>
        <v>10</v>
      </c>
      <c r="G614" s="17">
        <f t="shared" si="341"/>
        <v>237</v>
      </c>
      <c r="H614" s="17">
        <v>3</v>
      </c>
      <c r="I614" s="17">
        <v>3</v>
      </c>
      <c r="J614" s="17">
        <v>2</v>
      </c>
      <c r="K614" s="17">
        <v>35</v>
      </c>
      <c r="L614" s="17">
        <v>2</v>
      </c>
      <c r="M614" s="17">
        <v>38</v>
      </c>
      <c r="N614" s="17">
        <v>2</v>
      </c>
      <c r="O614" s="17">
        <v>49</v>
      </c>
      <c r="P614" s="17">
        <v>2</v>
      </c>
      <c r="Q614" s="17">
        <v>57</v>
      </c>
      <c r="R614" s="17">
        <v>2</v>
      </c>
      <c r="S614" s="17">
        <v>58</v>
      </c>
      <c r="T614" s="1153" t="str">
        <f t="shared" si="342"/>
        <v/>
      </c>
      <c r="U614" s="17">
        <v>17</v>
      </c>
      <c r="V614" s="17">
        <v>14</v>
      </c>
      <c r="W614" s="17">
        <v>0</v>
      </c>
      <c r="X614" s="1152" t="str">
        <f t="shared" si="353"/>
        <v xml:space="preserve"> </v>
      </c>
      <c r="Y614" s="1152" t="str">
        <f t="shared" si="324"/>
        <v xml:space="preserve"> </v>
      </c>
      <c r="Z614" s="1152" t="str">
        <f t="shared" si="325"/>
        <v xml:space="preserve"> </v>
      </c>
      <c r="AA614" s="1154" t="str">
        <f t="shared" si="326"/>
        <v/>
      </c>
      <c r="AB614" s="1152" t="str">
        <f t="shared" si="327"/>
        <v/>
      </c>
      <c r="AC614" s="1154" t="str">
        <f t="shared" si="328"/>
        <v/>
      </c>
      <c r="AD614" s="1155"/>
      <c r="AE614" s="1155" t="str">
        <f t="shared" si="329"/>
        <v/>
      </c>
      <c r="AF614" s="1152" t="str">
        <f t="shared" si="330"/>
        <v xml:space="preserve"> </v>
      </c>
      <c r="AG614" s="46" t="str">
        <f t="shared" si="331"/>
        <v xml:space="preserve"> </v>
      </c>
      <c r="AH614" s="46" t="str">
        <f t="shared" si="332"/>
        <v xml:space="preserve"> </v>
      </c>
      <c r="AI614" s="1153" t="str">
        <f t="shared" si="333"/>
        <v xml:space="preserve"> </v>
      </c>
      <c r="AJ614" s="1153" t="str">
        <f t="shared" si="334"/>
        <v xml:space="preserve"> </v>
      </c>
      <c r="AK614" s="1158" t="str">
        <f t="shared" si="343"/>
        <v/>
      </c>
      <c r="AL614" s="1159" t="str">
        <f t="shared" si="344"/>
        <v/>
      </c>
      <c r="AM614" s="47" t="str">
        <f t="shared" si="345"/>
        <v/>
      </c>
      <c r="AN614" s="17"/>
      <c r="AO614" s="47" t="str">
        <f t="shared" si="346"/>
        <v/>
      </c>
      <c r="AP614" s="47" t="str">
        <f t="shared" si="347"/>
        <v/>
      </c>
      <c r="AQ614" s="47"/>
      <c r="AR614" s="47" t="str">
        <f t="shared" si="348"/>
        <v/>
      </c>
      <c r="AS614" s="1158" t="str">
        <f t="shared" si="349"/>
        <v/>
      </c>
      <c r="AT614" s="1158" t="str">
        <f t="shared" si="350"/>
        <v/>
      </c>
      <c r="AU614" s="1158" t="str">
        <f t="shared" si="351"/>
        <v/>
      </c>
    </row>
    <row r="615" spans="1:47" s="11" customFormat="1" ht="25.5" customHeight="1">
      <c r="A615" s="26"/>
      <c r="B615" s="25"/>
      <c r="C615" s="1308"/>
      <c r="D615" s="29" t="s">
        <v>532</v>
      </c>
      <c r="E615" s="17"/>
      <c r="F615" s="17">
        <f t="shared" si="340"/>
        <v>3</v>
      </c>
      <c r="G615" s="17">
        <f t="shared" si="341"/>
        <v>37</v>
      </c>
      <c r="H615" s="17">
        <v>3</v>
      </c>
      <c r="I615" s="17">
        <v>2</v>
      </c>
      <c r="J615" s="17">
        <v>1</v>
      </c>
      <c r="K615" s="17">
        <v>11</v>
      </c>
      <c r="L615" s="17">
        <v>1</v>
      </c>
      <c r="M615" s="17">
        <v>17</v>
      </c>
      <c r="N615" s="17">
        <v>1</v>
      </c>
      <c r="O615" s="17">
        <v>9</v>
      </c>
      <c r="P615" s="17">
        <v>0</v>
      </c>
      <c r="Q615" s="17">
        <v>0</v>
      </c>
      <c r="R615" s="17">
        <v>0</v>
      </c>
      <c r="S615" s="17">
        <v>0</v>
      </c>
      <c r="T615" s="1153" t="str">
        <f t="shared" si="342"/>
        <v/>
      </c>
      <c r="U615" s="17">
        <v>3</v>
      </c>
      <c r="V615" s="17">
        <v>3</v>
      </c>
      <c r="W615" s="17">
        <v>0</v>
      </c>
      <c r="X615" s="1152" t="str">
        <f t="shared" si="353"/>
        <v xml:space="preserve"> </v>
      </c>
      <c r="Y615" s="1152" t="str">
        <f t="shared" ref="Y615:Y678" si="356">IF(E615="I",1," ")</f>
        <v xml:space="preserve"> </v>
      </c>
      <c r="Z615" s="1152" t="str">
        <f t="shared" ref="Z615:Z678" si="357">IF(E615="P",1," ")</f>
        <v xml:space="preserve"> </v>
      </c>
      <c r="AA615" s="1154" t="str">
        <f t="shared" ref="AA615:AA678" si="358">IF(OR(X615=1,Y615=1,Z615=1),G615/F615,"")</f>
        <v/>
      </c>
      <c r="AB615" s="1152" t="str">
        <f t="shared" ref="AB615:AB678" si="359">IF(X615=1,25,IF(Y615=1,30,IF(Z615=1,35,"")))</f>
        <v/>
      </c>
      <c r="AC615" s="1154" t="str">
        <f t="shared" ref="AC615:AC678" si="360">IF(OR(X615=1,Y615=1,Z615=1),AA615-AB615,"")</f>
        <v/>
      </c>
      <c r="AD615" s="1155"/>
      <c r="AE615" s="1155" t="str">
        <f t="shared" ref="AE615:AE678" si="361">IF(AC615=0,1,"")</f>
        <v/>
      </c>
      <c r="AF615" s="1152" t="str">
        <f t="shared" ref="AF615:AF678" si="362">IF(AC615&lt;0,1," ")</f>
        <v xml:space="preserve"> </v>
      </c>
      <c r="AG615" s="46" t="str">
        <f t="shared" ref="AG615:AG678" si="363">IF(OR(X615=1,Y615=1,Z615=1),INT(G615/AB615)," ")</f>
        <v xml:space="preserve"> </v>
      </c>
      <c r="AH615" s="46" t="str">
        <f t="shared" ref="AH615:AH678" si="364">IF(OR(X615=1,Y615=1,Z615=1),MOD(G615,AB615)," ")</f>
        <v xml:space="preserve"> </v>
      </c>
      <c r="AI615" s="1153" t="str">
        <f t="shared" ref="AI615:AI678" si="365">IF(OR(X615=1,Y615=1,Z615=1),IF(X615=1,AG615*1.5+AH615/12,IF(Y615=1,AG615*1.5+AH615/15,IF(Z615=1,AG615*1.5+AH615/17," ")))+1," ")</f>
        <v xml:space="preserve"> </v>
      </c>
      <c r="AJ615" s="1153" t="str">
        <f t="shared" ref="AJ615:AJ678" si="366">IF(OR(X615=1,Y615=1,Z615=1),AI615-T615," ")</f>
        <v xml:space="preserve"> </v>
      </c>
      <c r="AK615" s="1158" t="str">
        <f t="shared" si="343"/>
        <v/>
      </c>
      <c r="AL615" s="1159" t="str">
        <f t="shared" si="344"/>
        <v/>
      </c>
      <c r="AM615" s="47" t="str">
        <f t="shared" si="345"/>
        <v/>
      </c>
      <c r="AN615" s="17"/>
      <c r="AO615" s="47" t="str">
        <f t="shared" si="346"/>
        <v/>
      </c>
      <c r="AP615" s="47" t="str">
        <f t="shared" si="347"/>
        <v/>
      </c>
      <c r="AQ615" s="47"/>
      <c r="AR615" s="47" t="str">
        <f t="shared" si="348"/>
        <v/>
      </c>
      <c r="AS615" s="1158" t="str">
        <f t="shared" si="349"/>
        <v/>
      </c>
      <c r="AT615" s="1158" t="str">
        <f t="shared" si="350"/>
        <v/>
      </c>
      <c r="AU615" s="1158" t="str">
        <f t="shared" si="351"/>
        <v/>
      </c>
    </row>
    <row r="616" spans="1:47" s="11" customFormat="1" ht="25.5" customHeight="1">
      <c r="A616" s="26">
        <v>3</v>
      </c>
      <c r="B616" s="25"/>
      <c r="C616" s="1312" t="s">
        <v>533</v>
      </c>
      <c r="D616" s="4" t="s">
        <v>534</v>
      </c>
      <c r="E616" s="17" t="s">
        <v>55</v>
      </c>
      <c r="F616" s="17">
        <f t="shared" si="340"/>
        <v>15</v>
      </c>
      <c r="G616" s="17">
        <f t="shared" si="341"/>
        <v>376</v>
      </c>
      <c r="H616" s="17">
        <v>2</v>
      </c>
      <c r="I616" s="17">
        <v>2</v>
      </c>
      <c r="J616" s="17">
        <v>3</v>
      </c>
      <c r="K616" s="17">
        <v>78</v>
      </c>
      <c r="L616" s="17">
        <v>3</v>
      </c>
      <c r="M616" s="17">
        <v>79</v>
      </c>
      <c r="N616" s="17">
        <v>3</v>
      </c>
      <c r="O616" s="17">
        <v>74</v>
      </c>
      <c r="P616" s="17">
        <v>3</v>
      </c>
      <c r="Q616" s="17">
        <v>69</v>
      </c>
      <c r="R616" s="17">
        <v>3</v>
      </c>
      <c r="S616" s="17">
        <v>76</v>
      </c>
      <c r="T616" s="1153">
        <f t="shared" si="342"/>
        <v>23.5</v>
      </c>
      <c r="U616" s="17">
        <v>23</v>
      </c>
      <c r="V616" s="17">
        <v>21</v>
      </c>
      <c r="W616" s="17">
        <v>2</v>
      </c>
      <c r="X616" s="1152" t="str">
        <f t="shared" si="353"/>
        <v xml:space="preserve"> </v>
      </c>
      <c r="Y616" s="1152">
        <f t="shared" si="356"/>
        <v>1</v>
      </c>
      <c r="Z616" s="1152" t="str">
        <f t="shared" si="357"/>
        <v xml:space="preserve"> </v>
      </c>
      <c r="AA616" s="1154">
        <f t="shared" si="358"/>
        <v>25.066666666666666</v>
      </c>
      <c r="AB616" s="1152">
        <f t="shared" si="359"/>
        <v>30</v>
      </c>
      <c r="AC616" s="1154">
        <f t="shared" si="360"/>
        <v>-4.9333333333333336</v>
      </c>
      <c r="AD616" s="1155" t="str">
        <f>IF(AC616&gt;0,1,"")</f>
        <v/>
      </c>
      <c r="AE616" s="1155" t="str">
        <f t="shared" si="361"/>
        <v/>
      </c>
      <c r="AF616" s="1152">
        <f t="shared" si="362"/>
        <v>1</v>
      </c>
      <c r="AG616" s="46">
        <f t="shared" si="363"/>
        <v>12</v>
      </c>
      <c r="AH616" s="46">
        <f t="shared" si="364"/>
        <v>16</v>
      </c>
      <c r="AI616" s="1153">
        <f t="shared" si="365"/>
        <v>20.066666666666666</v>
      </c>
      <c r="AJ616" s="1153">
        <f t="shared" si="366"/>
        <v>-3.4333333333333336</v>
      </c>
      <c r="AK616" s="1158" t="str">
        <f t="shared" si="343"/>
        <v/>
      </c>
      <c r="AL616" s="1159">
        <f t="shared" si="344"/>
        <v>1</v>
      </c>
      <c r="AM616" s="47" t="str">
        <f t="shared" si="345"/>
        <v/>
      </c>
      <c r="AN616" s="17"/>
      <c r="AO616" s="47" t="str">
        <f t="shared" si="346"/>
        <v/>
      </c>
      <c r="AP616" s="47" t="str">
        <f t="shared" si="347"/>
        <v/>
      </c>
      <c r="AQ616" s="47"/>
      <c r="AR616" s="47" t="str">
        <f t="shared" si="348"/>
        <v/>
      </c>
      <c r="AS616" s="1158" t="str">
        <f t="shared" si="349"/>
        <v/>
      </c>
      <c r="AT616" s="1158">
        <f t="shared" si="350"/>
        <v>1</v>
      </c>
      <c r="AU616" s="1158" t="str">
        <f t="shared" si="351"/>
        <v/>
      </c>
    </row>
    <row r="617" spans="1:47" s="11" customFormat="1" ht="25.5" customHeight="1">
      <c r="A617" s="26"/>
      <c r="B617" s="25"/>
      <c r="C617" s="1307"/>
      <c r="D617" s="29" t="s">
        <v>58</v>
      </c>
      <c r="E617" s="17"/>
      <c r="F617" s="17">
        <f t="shared" si="340"/>
        <v>10</v>
      </c>
      <c r="G617" s="17">
        <f t="shared" si="341"/>
        <v>272</v>
      </c>
      <c r="H617" s="17">
        <v>2</v>
      </c>
      <c r="I617" s="17">
        <v>2</v>
      </c>
      <c r="J617" s="17">
        <v>2</v>
      </c>
      <c r="K617" s="17">
        <v>58</v>
      </c>
      <c r="L617" s="17">
        <v>2</v>
      </c>
      <c r="M617" s="17">
        <v>58</v>
      </c>
      <c r="N617" s="17">
        <v>2</v>
      </c>
      <c r="O617" s="17">
        <v>53</v>
      </c>
      <c r="P617" s="17">
        <v>2</v>
      </c>
      <c r="Q617" s="17">
        <v>54</v>
      </c>
      <c r="R617" s="17">
        <v>2</v>
      </c>
      <c r="S617" s="17">
        <v>49</v>
      </c>
      <c r="T617" s="1153" t="str">
        <f t="shared" si="342"/>
        <v/>
      </c>
      <c r="U617" s="17">
        <v>18</v>
      </c>
      <c r="V617" s="17">
        <v>16</v>
      </c>
      <c r="W617" s="17">
        <v>2</v>
      </c>
      <c r="X617" s="1152" t="str">
        <f t="shared" si="353"/>
        <v xml:space="preserve"> </v>
      </c>
      <c r="Y617" s="1152" t="str">
        <f t="shared" si="356"/>
        <v xml:space="preserve"> </v>
      </c>
      <c r="Z617" s="1152" t="str">
        <f t="shared" si="357"/>
        <v xml:space="preserve"> </v>
      </c>
      <c r="AA617" s="1154" t="str">
        <f t="shared" si="358"/>
        <v/>
      </c>
      <c r="AB617" s="1152" t="str">
        <f t="shared" si="359"/>
        <v/>
      </c>
      <c r="AC617" s="1154" t="str">
        <f t="shared" si="360"/>
        <v/>
      </c>
      <c r="AD617" s="1155"/>
      <c r="AE617" s="1155" t="str">
        <f t="shared" si="361"/>
        <v/>
      </c>
      <c r="AF617" s="1152" t="str">
        <f t="shared" si="362"/>
        <v xml:space="preserve"> </v>
      </c>
      <c r="AG617" s="46" t="str">
        <f t="shared" si="363"/>
        <v xml:space="preserve"> </v>
      </c>
      <c r="AH617" s="46" t="str">
        <f t="shared" si="364"/>
        <v xml:space="preserve"> </v>
      </c>
      <c r="AI617" s="1153" t="str">
        <f t="shared" si="365"/>
        <v xml:space="preserve"> </v>
      </c>
      <c r="AJ617" s="1153" t="str">
        <f t="shared" si="366"/>
        <v xml:space="preserve"> </v>
      </c>
      <c r="AK617" s="1158" t="str">
        <f t="shared" si="343"/>
        <v/>
      </c>
      <c r="AL617" s="1159" t="str">
        <f t="shared" si="344"/>
        <v/>
      </c>
      <c r="AM617" s="47" t="str">
        <f t="shared" si="345"/>
        <v/>
      </c>
      <c r="AN617" s="17"/>
      <c r="AO617" s="47" t="str">
        <f t="shared" si="346"/>
        <v/>
      </c>
      <c r="AP617" s="47" t="str">
        <f t="shared" si="347"/>
        <v/>
      </c>
      <c r="AQ617" s="47"/>
      <c r="AR617" s="47" t="str">
        <f t="shared" si="348"/>
        <v/>
      </c>
      <c r="AS617" s="1158" t="str">
        <f t="shared" si="349"/>
        <v/>
      </c>
      <c r="AT617" s="1158" t="str">
        <f t="shared" si="350"/>
        <v/>
      </c>
      <c r="AU617" s="1158" t="str">
        <f t="shared" si="351"/>
        <v/>
      </c>
    </row>
    <row r="618" spans="1:47" s="11" customFormat="1" ht="25.5" customHeight="1">
      <c r="A618" s="26"/>
      <c r="B618" s="25"/>
      <c r="C618" s="1308"/>
      <c r="D618" s="29" t="s">
        <v>535</v>
      </c>
      <c r="E618" s="17"/>
      <c r="F618" s="17">
        <f t="shared" si="340"/>
        <v>5</v>
      </c>
      <c r="G618" s="17">
        <f t="shared" si="341"/>
        <v>104</v>
      </c>
      <c r="H618" s="17"/>
      <c r="I618" s="17"/>
      <c r="J618" s="17">
        <v>1</v>
      </c>
      <c r="K618" s="17">
        <v>20</v>
      </c>
      <c r="L618" s="17">
        <v>1</v>
      </c>
      <c r="M618" s="17">
        <v>21</v>
      </c>
      <c r="N618" s="17">
        <v>1</v>
      </c>
      <c r="O618" s="17">
        <v>21</v>
      </c>
      <c r="P618" s="17">
        <v>1</v>
      </c>
      <c r="Q618" s="17">
        <v>15</v>
      </c>
      <c r="R618" s="17">
        <v>1</v>
      </c>
      <c r="S618" s="17">
        <v>27</v>
      </c>
      <c r="T618" s="1153" t="str">
        <f t="shared" si="342"/>
        <v/>
      </c>
      <c r="U618" s="17">
        <v>5</v>
      </c>
      <c r="V618" s="17">
        <v>5</v>
      </c>
      <c r="W618" s="17"/>
      <c r="X618" s="1152" t="str">
        <f t="shared" si="353"/>
        <v xml:space="preserve"> </v>
      </c>
      <c r="Y618" s="1152" t="str">
        <f t="shared" si="356"/>
        <v xml:space="preserve"> </v>
      </c>
      <c r="Z618" s="1152" t="str">
        <f t="shared" si="357"/>
        <v xml:space="preserve"> </v>
      </c>
      <c r="AA618" s="1154" t="str">
        <f t="shared" si="358"/>
        <v/>
      </c>
      <c r="AB618" s="1152" t="str">
        <f t="shared" si="359"/>
        <v/>
      </c>
      <c r="AC618" s="1154" t="str">
        <f t="shared" si="360"/>
        <v/>
      </c>
      <c r="AD618" s="1155"/>
      <c r="AE618" s="1155" t="str">
        <f t="shared" si="361"/>
        <v/>
      </c>
      <c r="AF618" s="1152" t="str">
        <f t="shared" si="362"/>
        <v xml:space="preserve"> </v>
      </c>
      <c r="AG618" s="46" t="str">
        <f t="shared" si="363"/>
        <v xml:space="preserve"> </v>
      </c>
      <c r="AH618" s="46" t="str">
        <f t="shared" si="364"/>
        <v xml:space="preserve"> </v>
      </c>
      <c r="AI618" s="1153" t="str">
        <f t="shared" si="365"/>
        <v xml:space="preserve"> </v>
      </c>
      <c r="AJ618" s="1153" t="str">
        <f t="shared" si="366"/>
        <v xml:space="preserve"> </v>
      </c>
      <c r="AK618" s="1158" t="str">
        <f t="shared" si="343"/>
        <v/>
      </c>
      <c r="AL618" s="1159" t="str">
        <f t="shared" si="344"/>
        <v/>
      </c>
      <c r="AM618" s="47" t="str">
        <f t="shared" si="345"/>
        <v/>
      </c>
      <c r="AN618" s="17"/>
      <c r="AO618" s="47" t="str">
        <f t="shared" si="346"/>
        <v/>
      </c>
      <c r="AP618" s="47" t="str">
        <f t="shared" si="347"/>
        <v/>
      </c>
      <c r="AQ618" s="47"/>
      <c r="AR618" s="47" t="str">
        <f t="shared" si="348"/>
        <v/>
      </c>
      <c r="AS618" s="1158" t="str">
        <f t="shared" si="349"/>
        <v/>
      </c>
      <c r="AT618" s="1158" t="str">
        <f t="shared" si="350"/>
        <v/>
      </c>
      <c r="AU618" s="1158" t="str">
        <f t="shared" si="351"/>
        <v/>
      </c>
    </row>
    <row r="619" spans="1:47" s="11" customFormat="1" ht="25.5" customHeight="1">
      <c r="A619" s="26">
        <v>4</v>
      </c>
      <c r="B619" s="25"/>
      <c r="C619" s="29" t="s">
        <v>536</v>
      </c>
      <c r="D619" s="4" t="s">
        <v>54</v>
      </c>
      <c r="E619" s="17" t="s">
        <v>55</v>
      </c>
      <c r="F619" s="17">
        <f t="shared" si="340"/>
        <v>10</v>
      </c>
      <c r="G619" s="17">
        <f t="shared" si="341"/>
        <v>282</v>
      </c>
      <c r="H619" s="17">
        <v>6</v>
      </c>
      <c r="I619" s="17">
        <v>5</v>
      </c>
      <c r="J619" s="17">
        <v>2</v>
      </c>
      <c r="K619" s="17">
        <v>53</v>
      </c>
      <c r="L619" s="17">
        <v>2</v>
      </c>
      <c r="M619" s="17">
        <v>51</v>
      </c>
      <c r="N619" s="17">
        <v>2</v>
      </c>
      <c r="O619" s="17">
        <v>62</v>
      </c>
      <c r="P619" s="17">
        <v>2</v>
      </c>
      <c r="Q619" s="17">
        <v>55</v>
      </c>
      <c r="R619" s="17">
        <v>2</v>
      </c>
      <c r="S619" s="17">
        <v>61</v>
      </c>
      <c r="T619" s="1153">
        <f t="shared" si="342"/>
        <v>16</v>
      </c>
      <c r="U619" s="17">
        <v>17</v>
      </c>
      <c r="V619" s="17">
        <v>17</v>
      </c>
      <c r="W619" s="17">
        <v>0</v>
      </c>
      <c r="X619" s="1152" t="str">
        <f t="shared" si="353"/>
        <v xml:space="preserve"> </v>
      </c>
      <c r="Y619" s="1152">
        <f t="shared" si="356"/>
        <v>1</v>
      </c>
      <c r="Z619" s="1152" t="str">
        <f t="shared" si="357"/>
        <v xml:space="preserve"> </v>
      </c>
      <c r="AA619" s="1154">
        <f t="shared" si="358"/>
        <v>28.2</v>
      </c>
      <c r="AB619" s="1152">
        <f t="shared" si="359"/>
        <v>30</v>
      </c>
      <c r="AC619" s="1154">
        <f t="shared" si="360"/>
        <v>-1.8000000000000007</v>
      </c>
      <c r="AD619" s="1155" t="str">
        <f>IF(AC619&gt;0,1,"")</f>
        <v/>
      </c>
      <c r="AE619" s="1155" t="str">
        <f t="shared" si="361"/>
        <v/>
      </c>
      <c r="AF619" s="1152">
        <f t="shared" si="362"/>
        <v>1</v>
      </c>
      <c r="AG619" s="46">
        <f t="shared" si="363"/>
        <v>9</v>
      </c>
      <c r="AH619" s="46">
        <f t="shared" si="364"/>
        <v>12</v>
      </c>
      <c r="AI619" s="1153">
        <f t="shared" si="365"/>
        <v>15.3</v>
      </c>
      <c r="AJ619" s="1153">
        <f t="shared" si="366"/>
        <v>-0.69999999999999929</v>
      </c>
      <c r="AK619" s="1158" t="str">
        <f t="shared" si="343"/>
        <v/>
      </c>
      <c r="AL619" s="1159" t="str">
        <f t="shared" si="344"/>
        <v/>
      </c>
      <c r="AM619" s="47" t="str">
        <f t="shared" si="345"/>
        <v/>
      </c>
      <c r="AN619" s="17"/>
      <c r="AO619" s="47" t="str">
        <f t="shared" si="346"/>
        <v/>
      </c>
      <c r="AP619" s="47" t="str">
        <f t="shared" si="347"/>
        <v/>
      </c>
      <c r="AQ619" s="47"/>
      <c r="AR619" s="47" t="str">
        <f t="shared" si="348"/>
        <v/>
      </c>
      <c r="AS619" s="1158">
        <f t="shared" si="349"/>
        <v>1</v>
      </c>
      <c r="AT619" s="1158" t="str">
        <f t="shared" si="350"/>
        <v/>
      </c>
      <c r="AU619" s="1158" t="str">
        <f t="shared" si="351"/>
        <v/>
      </c>
    </row>
    <row r="620" spans="1:47" s="11" customFormat="1" ht="25.5" customHeight="1">
      <c r="A620" s="26"/>
      <c r="B620" s="25"/>
      <c r="C620" s="29"/>
      <c r="D620" s="29"/>
      <c r="E620" s="17"/>
      <c r="F620" s="17">
        <f t="shared" si="340"/>
        <v>0</v>
      </c>
      <c r="G620" s="17">
        <f t="shared" si="341"/>
        <v>0</v>
      </c>
      <c r="H620" s="17"/>
      <c r="I620" s="17"/>
      <c r="J620" s="17"/>
      <c r="K620" s="17"/>
      <c r="L620" s="17"/>
      <c r="M620" s="17"/>
      <c r="N620" s="17"/>
      <c r="O620" s="17"/>
      <c r="P620" s="17"/>
      <c r="Q620" s="17"/>
      <c r="R620" s="17"/>
      <c r="S620" s="17"/>
      <c r="T620" s="1153" t="str">
        <f t="shared" si="342"/>
        <v/>
      </c>
      <c r="U620" s="17"/>
      <c r="V620" s="17"/>
      <c r="W620" s="17"/>
      <c r="X620" s="1152" t="str">
        <f t="shared" si="353"/>
        <v xml:space="preserve"> </v>
      </c>
      <c r="Y620" s="1152" t="str">
        <f t="shared" si="356"/>
        <v xml:space="preserve"> </v>
      </c>
      <c r="Z620" s="1152" t="str">
        <f t="shared" si="357"/>
        <v xml:space="preserve"> </v>
      </c>
      <c r="AA620" s="1154" t="str">
        <f t="shared" si="358"/>
        <v/>
      </c>
      <c r="AB620" s="1152" t="str">
        <f t="shared" si="359"/>
        <v/>
      </c>
      <c r="AC620" s="1154" t="str">
        <f t="shared" si="360"/>
        <v/>
      </c>
      <c r="AD620" s="1155"/>
      <c r="AE620" s="1155" t="str">
        <f t="shared" si="361"/>
        <v/>
      </c>
      <c r="AF620" s="1152" t="str">
        <f t="shared" si="362"/>
        <v xml:space="preserve"> </v>
      </c>
      <c r="AG620" s="46" t="str">
        <f t="shared" si="363"/>
        <v xml:space="preserve"> </v>
      </c>
      <c r="AH620" s="46" t="str">
        <f t="shared" si="364"/>
        <v xml:space="preserve"> </v>
      </c>
      <c r="AI620" s="1153" t="str">
        <f t="shared" si="365"/>
        <v xml:space="preserve"> </v>
      </c>
      <c r="AJ620" s="1153" t="str">
        <f t="shared" si="366"/>
        <v xml:space="preserve"> </v>
      </c>
      <c r="AK620" s="1158" t="str">
        <f t="shared" si="343"/>
        <v/>
      </c>
      <c r="AL620" s="1159" t="str">
        <f t="shared" si="344"/>
        <v/>
      </c>
      <c r="AM620" s="47" t="str">
        <f t="shared" si="345"/>
        <v/>
      </c>
      <c r="AN620" s="17"/>
      <c r="AO620" s="47" t="str">
        <f t="shared" si="346"/>
        <v/>
      </c>
      <c r="AP620" s="47" t="str">
        <f t="shared" si="347"/>
        <v/>
      </c>
      <c r="AQ620" s="47"/>
      <c r="AR620" s="47" t="str">
        <f t="shared" si="348"/>
        <v/>
      </c>
      <c r="AS620" s="1158" t="str">
        <f t="shared" si="349"/>
        <v/>
      </c>
      <c r="AT620" s="1158" t="str">
        <f t="shared" si="350"/>
        <v/>
      </c>
      <c r="AU620" s="1158" t="str">
        <f t="shared" si="351"/>
        <v/>
      </c>
    </row>
    <row r="621" spans="1:47" s="11" customFormat="1" ht="25.5" customHeight="1">
      <c r="A621" s="26">
        <v>5</v>
      </c>
      <c r="B621" s="25"/>
      <c r="C621" s="1312" t="s">
        <v>537</v>
      </c>
      <c r="D621" s="4" t="s">
        <v>57</v>
      </c>
      <c r="E621" s="17" t="s">
        <v>55</v>
      </c>
      <c r="F621" s="17">
        <f t="shared" si="340"/>
        <v>10</v>
      </c>
      <c r="G621" s="17">
        <f t="shared" si="341"/>
        <v>250</v>
      </c>
      <c r="H621" s="17">
        <v>7</v>
      </c>
      <c r="I621" s="17">
        <v>6</v>
      </c>
      <c r="J621" s="17">
        <v>2</v>
      </c>
      <c r="K621" s="17">
        <v>62</v>
      </c>
      <c r="L621" s="17">
        <v>2</v>
      </c>
      <c r="M621" s="17">
        <v>42</v>
      </c>
      <c r="N621" s="17">
        <v>2</v>
      </c>
      <c r="O621" s="17">
        <v>46</v>
      </c>
      <c r="P621" s="17">
        <v>2</v>
      </c>
      <c r="Q621" s="17">
        <v>41</v>
      </c>
      <c r="R621" s="17">
        <v>2</v>
      </c>
      <c r="S621" s="17">
        <v>59</v>
      </c>
      <c r="T621" s="1153">
        <f t="shared" si="342"/>
        <v>16</v>
      </c>
      <c r="U621" s="17">
        <v>14</v>
      </c>
      <c r="V621" s="17">
        <v>14</v>
      </c>
      <c r="W621" s="17">
        <v>1</v>
      </c>
      <c r="X621" s="1152" t="str">
        <f t="shared" si="353"/>
        <v xml:space="preserve"> </v>
      </c>
      <c r="Y621" s="1152">
        <f t="shared" si="356"/>
        <v>1</v>
      </c>
      <c r="Z621" s="1152" t="str">
        <f t="shared" si="357"/>
        <v xml:space="preserve"> </v>
      </c>
      <c r="AA621" s="1154">
        <f t="shared" si="358"/>
        <v>25</v>
      </c>
      <c r="AB621" s="1152">
        <f t="shared" si="359"/>
        <v>30</v>
      </c>
      <c r="AC621" s="1154">
        <f t="shared" si="360"/>
        <v>-5</v>
      </c>
      <c r="AD621" s="1155" t="str">
        <f>IF(AC621&gt;0,1,"")</f>
        <v/>
      </c>
      <c r="AE621" s="1155" t="str">
        <f t="shared" si="361"/>
        <v/>
      </c>
      <c r="AF621" s="1152">
        <f t="shared" si="362"/>
        <v>1</v>
      </c>
      <c r="AG621" s="46">
        <f t="shared" si="363"/>
        <v>8</v>
      </c>
      <c r="AH621" s="46">
        <f t="shared" si="364"/>
        <v>10</v>
      </c>
      <c r="AI621" s="1153">
        <f t="shared" si="365"/>
        <v>13.666666666666666</v>
      </c>
      <c r="AJ621" s="1153">
        <f t="shared" si="366"/>
        <v>-2.3333333333333339</v>
      </c>
      <c r="AK621" s="1158" t="str">
        <f t="shared" si="343"/>
        <v/>
      </c>
      <c r="AL621" s="1159">
        <f t="shared" si="344"/>
        <v>1</v>
      </c>
      <c r="AM621" s="47" t="str">
        <f t="shared" si="345"/>
        <v/>
      </c>
      <c r="AN621" s="17"/>
      <c r="AO621" s="47" t="str">
        <f t="shared" si="346"/>
        <v/>
      </c>
      <c r="AP621" s="47" t="str">
        <f t="shared" si="347"/>
        <v/>
      </c>
      <c r="AQ621" s="47"/>
      <c r="AR621" s="47" t="str">
        <f t="shared" si="348"/>
        <v/>
      </c>
      <c r="AS621" s="1158">
        <f t="shared" si="349"/>
        <v>1</v>
      </c>
      <c r="AT621" s="1158" t="str">
        <f t="shared" si="350"/>
        <v/>
      </c>
      <c r="AU621" s="1158" t="str">
        <f t="shared" si="351"/>
        <v/>
      </c>
    </row>
    <row r="622" spans="1:47" s="11" customFormat="1" ht="25.5" customHeight="1">
      <c r="A622" s="26"/>
      <c r="B622" s="25"/>
      <c r="C622" s="1307"/>
      <c r="D622" s="29" t="s">
        <v>538</v>
      </c>
      <c r="E622" s="17"/>
      <c r="F622" s="17">
        <f t="shared" si="340"/>
        <v>5</v>
      </c>
      <c r="G622" s="17">
        <f t="shared" si="341"/>
        <v>124</v>
      </c>
      <c r="H622" s="17">
        <v>2</v>
      </c>
      <c r="I622" s="17">
        <v>2</v>
      </c>
      <c r="J622" s="17">
        <v>1</v>
      </c>
      <c r="K622" s="17">
        <v>27</v>
      </c>
      <c r="L622" s="17">
        <v>1</v>
      </c>
      <c r="M622" s="17">
        <v>21</v>
      </c>
      <c r="N622" s="17">
        <v>1</v>
      </c>
      <c r="O622" s="17">
        <v>22</v>
      </c>
      <c r="P622" s="17">
        <v>1</v>
      </c>
      <c r="Q622" s="17">
        <v>23</v>
      </c>
      <c r="R622" s="17">
        <v>1</v>
      </c>
      <c r="S622" s="17">
        <v>31</v>
      </c>
      <c r="T622" s="1153" t="str">
        <f t="shared" si="342"/>
        <v/>
      </c>
      <c r="U622" s="17">
        <v>14</v>
      </c>
      <c r="V622" s="17">
        <v>14</v>
      </c>
      <c r="W622" s="17">
        <v>1</v>
      </c>
      <c r="X622" s="1152" t="str">
        <f t="shared" si="353"/>
        <v xml:space="preserve"> </v>
      </c>
      <c r="Y622" s="1152" t="str">
        <f t="shared" si="356"/>
        <v xml:space="preserve"> </v>
      </c>
      <c r="Z622" s="1152" t="str">
        <f t="shared" si="357"/>
        <v xml:space="preserve"> </v>
      </c>
      <c r="AA622" s="1154" t="str">
        <f t="shared" si="358"/>
        <v/>
      </c>
      <c r="AB622" s="1152" t="str">
        <f t="shared" si="359"/>
        <v/>
      </c>
      <c r="AC622" s="1154" t="str">
        <f t="shared" si="360"/>
        <v/>
      </c>
      <c r="AD622" s="1155"/>
      <c r="AE622" s="1155" t="str">
        <f t="shared" si="361"/>
        <v/>
      </c>
      <c r="AF622" s="1152" t="str">
        <f t="shared" si="362"/>
        <v xml:space="preserve"> </v>
      </c>
      <c r="AG622" s="46" t="str">
        <f t="shared" si="363"/>
        <v xml:space="preserve"> </v>
      </c>
      <c r="AH622" s="46" t="str">
        <f t="shared" si="364"/>
        <v xml:space="preserve"> </v>
      </c>
      <c r="AI622" s="1153" t="str">
        <f t="shared" si="365"/>
        <v xml:space="preserve"> </v>
      </c>
      <c r="AJ622" s="1153" t="str">
        <f t="shared" si="366"/>
        <v xml:space="preserve"> </v>
      </c>
      <c r="AK622" s="1158" t="str">
        <f t="shared" si="343"/>
        <v/>
      </c>
      <c r="AL622" s="1159" t="str">
        <f t="shared" si="344"/>
        <v/>
      </c>
      <c r="AM622" s="47" t="str">
        <f t="shared" si="345"/>
        <v/>
      </c>
      <c r="AN622" s="17"/>
      <c r="AO622" s="47" t="str">
        <f t="shared" si="346"/>
        <v/>
      </c>
      <c r="AP622" s="47" t="str">
        <f t="shared" si="347"/>
        <v/>
      </c>
      <c r="AQ622" s="47"/>
      <c r="AR622" s="47" t="str">
        <f t="shared" si="348"/>
        <v/>
      </c>
      <c r="AS622" s="1158" t="str">
        <f t="shared" si="349"/>
        <v/>
      </c>
      <c r="AT622" s="1158" t="str">
        <f t="shared" si="350"/>
        <v/>
      </c>
      <c r="AU622" s="1158" t="str">
        <f t="shared" si="351"/>
        <v/>
      </c>
    </row>
    <row r="623" spans="1:47" s="11" customFormat="1" ht="25.5" customHeight="1">
      <c r="A623" s="26"/>
      <c r="B623" s="25"/>
      <c r="C623" s="1308"/>
      <c r="D623" s="29" t="s">
        <v>539</v>
      </c>
      <c r="E623" s="17"/>
      <c r="F623" s="17">
        <f t="shared" si="340"/>
        <v>5</v>
      </c>
      <c r="G623" s="17">
        <f t="shared" si="341"/>
        <v>126</v>
      </c>
      <c r="H623" s="17">
        <v>5</v>
      </c>
      <c r="I623" s="17">
        <v>4</v>
      </c>
      <c r="J623" s="17">
        <v>1</v>
      </c>
      <c r="K623" s="17">
        <v>35</v>
      </c>
      <c r="L623" s="17">
        <v>1</v>
      </c>
      <c r="M623" s="17">
        <v>21</v>
      </c>
      <c r="N623" s="17">
        <v>1</v>
      </c>
      <c r="O623" s="17">
        <v>24</v>
      </c>
      <c r="P623" s="17">
        <v>1</v>
      </c>
      <c r="Q623" s="17">
        <v>18</v>
      </c>
      <c r="R623" s="17">
        <v>1</v>
      </c>
      <c r="S623" s="17">
        <v>28</v>
      </c>
      <c r="T623" s="1153" t="str">
        <f t="shared" si="342"/>
        <v/>
      </c>
      <c r="U623" s="17">
        <v>14</v>
      </c>
      <c r="V623" s="17">
        <v>14</v>
      </c>
      <c r="W623" s="17"/>
      <c r="X623" s="1152" t="str">
        <f t="shared" si="353"/>
        <v xml:space="preserve"> </v>
      </c>
      <c r="Y623" s="1152" t="str">
        <f t="shared" si="356"/>
        <v xml:space="preserve"> </v>
      </c>
      <c r="Z623" s="1152" t="str">
        <f t="shared" si="357"/>
        <v xml:space="preserve"> </v>
      </c>
      <c r="AA623" s="1154" t="str">
        <f t="shared" si="358"/>
        <v/>
      </c>
      <c r="AB623" s="1152" t="str">
        <f t="shared" si="359"/>
        <v/>
      </c>
      <c r="AC623" s="1154" t="str">
        <f t="shared" si="360"/>
        <v/>
      </c>
      <c r="AD623" s="1155"/>
      <c r="AE623" s="1155" t="str">
        <f t="shared" si="361"/>
        <v/>
      </c>
      <c r="AF623" s="1152" t="str">
        <f t="shared" si="362"/>
        <v xml:space="preserve"> </v>
      </c>
      <c r="AG623" s="46" t="str">
        <f t="shared" si="363"/>
        <v xml:space="preserve"> </v>
      </c>
      <c r="AH623" s="46" t="str">
        <f t="shared" si="364"/>
        <v xml:space="preserve"> </v>
      </c>
      <c r="AI623" s="1153" t="str">
        <f t="shared" si="365"/>
        <v xml:space="preserve"> </v>
      </c>
      <c r="AJ623" s="1153" t="str">
        <f t="shared" si="366"/>
        <v xml:space="preserve"> </v>
      </c>
      <c r="AK623" s="1158" t="str">
        <f t="shared" si="343"/>
        <v/>
      </c>
      <c r="AL623" s="1159" t="str">
        <f t="shared" si="344"/>
        <v/>
      </c>
      <c r="AM623" s="47" t="str">
        <f t="shared" si="345"/>
        <v/>
      </c>
      <c r="AN623" s="17"/>
      <c r="AO623" s="47" t="str">
        <f t="shared" si="346"/>
        <v/>
      </c>
      <c r="AP623" s="47" t="str">
        <f t="shared" si="347"/>
        <v/>
      </c>
      <c r="AQ623" s="47"/>
      <c r="AR623" s="47" t="str">
        <f t="shared" si="348"/>
        <v/>
      </c>
      <c r="AS623" s="1158" t="str">
        <f t="shared" si="349"/>
        <v/>
      </c>
      <c r="AT623" s="1158" t="str">
        <f t="shared" si="350"/>
        <v/>
      </c>
      <c r="AU623" s="1158" t="str">
        <f t="shared" si="351"/>
        <v/>
      </c>
    </row>
    <row r="624" spans="1:47" s="11" customFormat="1" ht="25.5" customHeight="1">
      <c r="A624" s="17">
        <v>54</v>
      </c>
      <c r="B624" s="23" t="s">
        <v>540</v>
      </c>
      <c r="C624" s="24"/>
      <c r="D624" s="24"/>
      <c r="E624" s="5"/>
      <c r="F624" s="17">
        <f t="shared" si="340"/>
        <v>0</v>
      </c>
      <c r="G624" s="17">
        <f t="shared" si="341"/>
        <v>0</v>
      </c>
      <c r="H624" s="5">
        <v>0</v>
      </c>
      <c r="I624" s="5">
        <v>0</v>
      </c>
      <c r="J624" s="5">
        <v>0</v>
      </c>
      <c r="K624" s="5">
        <v>0</v>
      </c>
      <c r="L624" s="5">
        <v>0</v>
      </c>
      <c r="M624" s="5">
        <v>0</v>
      </c>
      <c r="N624" s="5">
        <v>0</v>
      </c>
      <c r="O624" s="5">
        <v>0</v>
      </c>
      <c r="P624" s="5">
        <v>0</v>
      </c>
      <c r="Q624" s="5">
        <v>0</v>
      </c>
      <c r="R624" s="5">
        <v>0</v>
      </c>
      <c r="S624" s="5">
        <v>0</v>
      </c>
      <c r="T624" s="1153" t="str">
        <f t="shared" si="342"/>
        <v/>
      </c>
      <c r="U624" s="5">
        <v>0</v>
      </c>
      <c r="V624" s="5">
        <v>0</v>
      </c>
      <c r="W624" s="5">
        <v>0</v>
      </c>
      <c r="X624" s="1152" t="str">
        <f t="shared" si="353"/>
        <v xml:space="preserve"> </v>
      </c>
      <c r="Y624" s="1152" t="str">
        <f t="shared" si="356"/>
        <v xml:space="preserve"> </v>
      </c>
      <c r="Z624" s="1152" t="str">
        <f t="shared" si="357"/>
        <v xml:space="preserve"> </v>
      </c>
      <c r="AA624" s="1154" t="str">
        <f t="shared" si="358"/>
        <v/>
      </c>
      <c r="AB624" s="1152" t="str">
        <f t="shared" si="359"/>
        <v/>
      </c>
      <c r="AC624" s="1154" t="str">
        <f t="shared" si="360"/>
        <v/>
      </c>
      <c r="AD624" s="1155"/>
      <c r="AE624" s="1155" t="str">
        <f t="shared" si="361"/>
        <v/>
      </c>
      <c r="AF624" s="1152" t="str">
        <f t="shared" si="362"/>
        <v xml:space="preserve"> </v>
      </c>
      <c r="AG624" s="46" t="str">
        <f t="shared" si="363"/>
        <v xml:space="preserve"> </v>
      </c>
      <c r="AH624" s="46" t="str">
        <f t="shared" si="364"/>
        <v xml:space="preserve"> </v>
      </c>
      <c r="AI624" s="1153" t="str">
        <f t="shared" si="365"/>
        <v xml:space="preserve"> </v>
      </c>
      <c r="AJ624" s="1153" t="str">
        <f t="shared" si="366"/>
        <v xml:space="preserve"> </v>
      </c>
      <c r="AK624" s="1158" t="str">
        <f t="shared" si="343"/>
        <v/>
      </c>
      <c r="AL624" s="1159" t="str">
        <f t="shared" si="344"/>
        <v/>
      </c>
      <c r="AM624" s="47" t="str">
        <f t="shared" si="345"/>
        <v/>
      </c>
      <c r="AN624" s="17"/>
      <c r="AO624" s="47" t="str">
        <f t="shared" si="346"/>
        <v/>
      </c>
      <c r="AP624" s="47" t="str">
        <f t="shared" si="347"/>
        <v/>
      </c>
      <c r="AQ624" s="47"/>
      <c r="AR624" s="47" t="str">
        <f t="shared" si="348"/>
        <v/>
      </c>
      <c r="AS624" s="1158" t="str">
        <f t="shared" si="349"/>
        <v/>
      </c>
      <c r="AT624" s="1158" t="str">
        <f t="shared" si="350"/>
        <v/>
      </c>
      <c r="AU624" s="1158" t="str">
        <f t="shared" si="351"/>
        <v/>
      </c>
    </row>
    <row r="625" spans="1:47" s="11" customFormat="1" ht="25.5" customHeight="1">
      <c r="A625" s="17">
        <v>1</v>
      </c>
      <c r="B625" s="23"/>
      <c r="C625" s="1318" t="s">
        <v>231</v>
      </c>
      <c r="D625" s="5" t="s">
        <v>57</v>
      </c>
      <c r="E625" s="17" t="s">
        <v>79</v>
      </c>
      <c r="F625" s="17">
        <f t="shared" si="340"/>
        <v>25</v>
      </c>
      <c r="G625" s="17">
        <f t="shared" si="341"/>
        <v>931</v>
      </c>
      <c r="H625" s="17">
        <v>10</v>
      </c>
      <c r="I625" s="17">
        <v>9</v>
      </c>
      <c r="J625" s="17">
        <v>5</v>
      </c>
      <c r="K625" s="17">
        <v>181</v>
      </c>
      <c r="L625" s="17">
        <v>5</v>
      </c>
      <c r="M625" s="17">
        <v>187</v>
      </c>
      <c r="N625" s="17">
        <v>5</v>
      </c>
      <c r="O625" s="17">
        <v>179</v>
      </c>
      <c r="P625" s="17">
        <v>5</v>
      </c>
      <c r="Q625" s="17">
        <v>198</v>
      </c>
      <c r="R625" s="17">
        <v>5</v>
      </c>
      <c r="S625" s="17">
        <v>186</v>
      </c>
      <c r="T625" s="1153">
        <f t="shared" si="342"/>
        <v>38.5</v>
      </c>
      <c r="U625" s="17">
        <v>37</v>
      </c>
      <c r="V625" s="17">
        <v>39</v>
      </c>
      <c r="W625" s="17">
        <v>3</v>
      </c>
      <c r="X625" s="1152">
        <f t="shared" si="353"/>
        <v>1</v>
      </c>
      <c r="Y625" s="1152" t="str">
        <f t="shared" si="356"/>
        <v xml:space="preserve"> </v>
      </c>
      <c r="Z625" s="1152" t="str">
        <f t="shared" si="357"/>
        <v xml:space="preserve"> </v>
      </c>
      <c r="AA625" s="1154">
        <f t="shared" si="358"/>
        <v>37.24</v>
      </c>
      <c r="AB625" s="1152">
        <f t="shared" si="359"/>
        <v>25</v>
      </c>
      <c r="AC625" s="1154">
        <f t="shared" si="360"/>
        <v>12.240000000000002</v>
      </c>
      <c r="AD625" s="1155">
        <f>IF(AC625&gt;0,1,"")</f>
        <v>1</v>
      </c>
      <c r="AE625" s="1155" t="str">
        <f t="shared" si="361"/>
        <v/>
      </c>
      <c r="AF625" s="1152" t="str">
        <f t="shared" si="362"/>
        <v xml:space="preserve"> </v>
      </c>
      <c r="AG625" s="46">
        <f t="shared" si="363"/>
        <v>37</v>
      </c>
      <c r="AH625" s="46">
        <f t="shared" si="364"/>
        <v>6</v>
      </c>
      <c r="AI625" s="1153">
        <f t="shared" si="365"/>
        <v>57</v>
      </c>
      <c r="AJ625" s="1153">
        <f t="shared" si="366"/>
        <v>18.5</v>
      </c>
      <c r="AK625" s="1158">
        <f t="shared" si="343"/>
        <v>1</v>
      </c>
      <c r="AL625" s="1159" t="str">
        <f t="shared" si="344"/>
        <v/>
      </c>
      <c r="AM625" s="47" t="str">
        <f t="shared" si="345"/>
        <v/>
      </c>
      <c r="AN625" s="17"/>
      <c r="AO625" s="47" t="str">
        <f t="shared" si="346"/>
        <v/>
      </c>
      <c r="AP625" s="47" t="str">
        <f t="shared" si="347"/>
        <v/>
      </c>
      <c r="AQ625" s="47"/>
      <c r="AR625" s="47" t="str">
        <f t="shared" si="348"/>
        <v/>
      </c>
      <c r="AS625" s="1158" t="str">
        <f t="shared" si="349"/>
        <v/>
      </c>
      <c r="AT625" s="1158" t="str">
        <f t="shared" si="350"/>
        <v/>
      </c>
      <c r="AU625" s="1158">
        <f t="shared" si="351"/>
        <v>1</v>
      </c>
    </row>
    <row r="626" spans="1:47" s="11" customFormat="1" ht="25.5" customHeight="1">
      <c r="A626" s="17"/>
      <c r="B626" s="23"/>
      <c r="C626" s="1307"/>
      <c r="D626" s="24" t="s">
        <v>58</v>
      </c>
      <c r="E626" s="17"/>
      <c r="F626" s="17">
        <f t="shared" si="340"/>
        <v>20</v>
      </c>
      <c r="G626" s="17">
        <f t="shared" si="341"/>
        <v>774</v>
      </c>
      <c r="H626" s="17">
        <v>8</v>
      </c>
      <c r="I626" s="17">
        <v>7</v>
      </c>
      <c r="J626" s="17">
        <v>3</v>
      </c>
      <c r="K626" s="17">
        <v>112</v>
      </c>
      <c r="L626" s="17">
        <v>4</v>
      </c>
      <c r="M626" s="17">
        <v>159</v>
      </c>
      <c r="N626" s="17">
        <v>4</v>
      </c>
      <c r="O626" s="17">
        <v>148</v>
      </c>
      <c r="P626" s="17">
        <v>4</v>
      </c>
      <c r="Q626" s="17">
        <v>169</v>
      </c>
      <c r="R626" s="17">
        <v>5</v>
      </c>
      <c r="S626" s="17">
        <v>186</v>
      </c>
      <c r="T626" s="1153" t="str">
        <f t="shared" si="342"/>
        <v/>
      </c>
      <c r="U626" s="17"/>
      <c r="V626" s="17"/>
      <c r="W626" s="17"/>
      <c r="X626" s="1152" t="str">
        <f t="shared" si="353"/>
        <v xml:space="preserve"> </v>
      </c>
      <c r="Y626" s="1152" t="str">
        <f t="shared" si="356"/>
        <v xml:space="preserve"> </v>
      </c>
      <c r="Z626" s="1152" t="str">
        <f t="shared" si="357"/>
        <v xml:space="preserve"> </v>
      </c>
      <c r="AA626" s="1154" t="str">
        <f t="shared" si="358"/>
        <v/>
      </c>
      <c r="AB626" s="1152" t="str">
        <f t="shared" si="359"/>
        <v/>
      </c>
      <c r="AC626" s="1154" t="str">
        <f t="shared" si="360"/>
        <v/>
      </c>
      <c r="AD626" s="1155"/>
      <c r="AE626" s="1155" t="str">
        <f t="shared" si="361"/>
        <v/>
      </c>
      <c r="AF626" s="1152" t="str">
        <f t="shared" si="362"/>
        <v xml:space="preserve"> </v>
      </c>
      <c r="AG626" s="46" t="str">
        <f t="shared" si="363"/>
        <v xml:space="preserve"> </v>
      </c>
      <c r="AH626" s="46" t="str">
        <f t="shared" si="364"/>
        <v xml:space="preserve"> </v>
      </c>
      <c r="AI626" s="1153" t="str">
        <f t="shared" si="365"/>
        <v xml:space="preserve"> </v>
      </c>
      <c r="AJ626" s="1153" t="str">
        <f t="shared" si="366"/>
        <v xml:space="preserve"> </v>
      </c>
      <c r="AK626" s="1158" t="str">
        <f t="shared" si="343"/>
        <v/>
      </c>
      <c r="AL626" s="1159" t="str">
        <f t="shared" si="344"/>
        <v/>
      </c>
      <c r="AM626" s="47" t="str">
        <f t="shared" si="345"/>
        <v/>
      </c>
      <c r="AN626" s="17"/>
      <c r="AO626" s="47" t="str">
        <f t="shared" si="346"/>
        <v/>
      </c>
      <c r="AP626" s="47" t="str">
        <f t="shared" si="347"/>
        <v/>
      </c>
      <c r="AQ626" s="47"/>
      <c r="AR626" s="47" t="str">
        <f t="shared" si="348"/>
        <v/>
      </c>
      <c r="AS626" s="1158" t="str">
        <f t="shared" si="349"/>
        <v/>
      </c>
      <c r="AT626" s="1158" t="str">
        <f t="shared" si="350"/>
        <v/>
      </c>
      <c r="AU626" s="1158" t="str">
        <f t="shared" si="351"/>
        <v/>
      </c>
    </row>
    <row r="627" spans="1:47" s="11" customFormat="1" ht="25.5" customHeight="1">
      <c r="A627" s="17"/>
      <c r="B627" s="23"/>
      <c r="C627" s="1307"/>
      <c r="D627" s="24" t="s">
        <v>541</v>
      </c>
      <c r="E627" s="17"/>
      <c r="F627" s="17">
        <f t="shared" si="340"/>
        <v>2</v>
      </c>
      <c r="G627" s="17">
        <f t="shared" si="341"/>
        <v>69</v>
      </c>
      <c r="H627" s="17">
        <v>1</v>
      </c>
      <c r="I627" s="17">
        <v>1</v>
      </c>
      <c r="J627" s="17">
        <v>1</v>
      </c>
      <c r="K627" s="17">
        <v>38</v>
      </c>
      <c r="L627" s="17">
        <v>0</v>
      </c>
      <c r="M627" s="17">
        <v>0</v>
      </c>
      <c r="N627" s="17">
        <v>1</v>
      </c>
      <c r="O627" s="17">
        <v>31</v>
      </c>
      <c r="P627" s="17">
        <v>0</v>
      </c>
      <c r="Q627" s="17">
        <v>0</v>
      </c>
      <c r="R627" s="17">
        <v>0</v>
      </c>
      <c r="S627" s="17">
        <v>0</v>
      </c>
      <c r="T627" s="1153" t="str">
        <f t="shared" si="342"/>
        <v/>
      </c>
      <c r="U627" s="17"/>
      <c r="V627" s="17"/>
      <c r="W627" s="17"/>
      <c r="X627" s="1152" t="str">
        <f t="shared" si="353"/>
        <v xml:space="preserve"> </v>
      </c>
      <c r="Y627" s="1152" t="str">
        <f t="shared" si="356"/>
        <v xml:space="preserve"> </v>
      </c>
      <c r="Z627" s="1152" t="str">
        <f t="shared" si="357"/>
        <v xml:space="preserve"> </v>
      </c>
      <c r="AA627" s="1154" t="str">
        <f t="shared" si="358"/>
        <v/>
      </c>
      <c r="AB627" s="1152" t="str">
        <f t="shared" si="359"/>
        <v/>
      </c>
      <c r="AC627" s="1154" t="str">
        <f t="shared" si="360"/>
        <v/>
      </c>
      <c r="AD627" s="1155"/>
      <c r="AE627" s="1155" t="str">
        <f t="shared" si="361"/>
        <v/>
      </c>
      <c r="AF627" s="1152" t="str">
        <f t="shared" si="362"/>
        <v xml:space="preserve"> </v>
      </c>
      <c r="AG627" s="46" t="str">
        <f t="shared" si="363"/>
        <v xml:space="preserve"> </v>
      </c>
      <c r="AH627" s="46" t="str">
        <f t="shared" si="364"/>
        <v xml:space="preserve"> </v>
      </c>
      <c r="AI627" s="1153" t="str">
        <f t="shared" si="365"/>
        <v xml:space="preserve"> </v>
      </c>
      <c r="AJ627" s="1153" t="str">
        <f t="shared" si="366"/>
        <v xml:space="preserve"> </v>
      </c>
      <c r="AK627" s="1158" t="str">
        <f t="shared" si="343"/>
        <v/>
      </c>
      <c r="AL627" s="1159" t="str">
        <f t="shared" si="344"/>
        <v/>
      </c>
      <c r="AM627" s="47" t="str">
        <f t="shared" si="345"/>
        <v/>
      </c>
      <c r="AN627" s="17"/>
      <c r="AO627" s="47" t="str">
        <f t="shared" si="346"/>
        <v/>
      </c>
      <c r="AP627" s="47" t="str">
        <f t="shared" si="347"/>
        <v/>
      </c>
      <c r="AQ627" s="47"/>
      <c r="AR627" s="47" t="str">
        <f t="shared" si="348"/>
        <v/>
      </c>
      <c r="AS627" s="1158" t="str">
        <f t="shared" si="349"/>
        <v/>
      </c>
      <c r="AT627" s="1158" t="str">
        <f t="shared" si="350"/>
        <v/>
      </c>
      <c r="AU627" s="1158" t="str">
        <f t="shared" si="351"/>
        <v/>
      </c>
    </row>
    <row r="628" spans="1:47" s="11" customFormat="1" ht="25.5" customHeight="1">
      <c r="A628" s="17"/>
      <c r="B628" s="23"/>
      <c r="C628" s="1308"/>
      <c r="D628" s="24" t="s">
        <v>542</v>
      </c>
      <c r="E628" s="17"/>
      <c r="F628" s="17">
        <f t="shared" si="340"/>
        <v>3</v>
      </c>
      <c r="G628" s="17">
        <f t="shared" si="341"/>
        <v>88</v>
      </c>
      <c r="H628" s="17">
        <v>1</v>
      </c>
      <c r="I628" s="17">
        <v>1</v>
      </c>
      <c r="J628" s="17">
        <v>1</v>
      </c>
      <c r="K628" s="17">
        <v>31</v>
      </c>
      <c r="L628" s="17">
        <v>1</v>
      </c>
      <c r="M628" s="17">
        <v>28</v>
      </c>
      <c r="N628" s="17">
        <v>0</v>
      </c>
      <c r="O628" s="17">
        <v>0</v>
      </c>
      <c r="P628" s="17">
        <v>1</v>
      </c>
      <c r="Q628" s="17">
        <v>29</v>
      </c>
      <c r="R628" s="17">
        <v>0</v>
      </c>
      <c r="S628" s="17">
        <v>0</v>
      </c>
      <c r="T628" s="1153" t="str">
        <f t="shared" si="342"/>
        <v/>
      </c>
      <c r="U628" s="17"/>
      <c r="V628" s="17"/>
      <c r="W628" s="17"/>
      <c r="X628" s="1152" t="str">
        <f t="shared" si="353"/>
        <v xml:space="preserve"> </v>
      </c>
      <c r="Y628" s="1152" t="str">
        <f t="shared" si="356"/>
        <v xml:space="preserve"> </v>
      </c>
      <c r="Z628" s="1152" t="str">
        <f t="shared" si="357"/>
        <v xml:space="preserve"> </v>
      </c>
      <c r="AA628" s="1154" t="str">
        <f t="shared" si="358"/>
        <v/>
      </c>
      <c r="AB628" s="1152" t="str">
        <f t="shared" si="359"/>
        <v/>
      </c>
      <c r="AC628" s="1154" t="str">
        <f t="shared" si="360"/>
        <v/>
      </c>
      <c r="AD628" s="1155"/>
      <c r="AE628" s="1155" t="str">
        <f t="shared" si="361"/>
        <v/>
      </c>
      <c r="AF628" s="1152" t="str">
        <f t="shared" si="362"/>
        <v xml:space="preserve"> </v>
      </c>
      <c r="AG628" s="46" t="str">
        <f t="shared" si="363"/>
        <v xml:space="preserve"> </v>
      </c>
      <c r="AH628" s="46" t="str">
        <f t="shared" si="364"/>
        <v xml:space="preserve"> </v>
      </c>
      <c r="AI628" s="1153" t="str">
        <f t="shared" si="365"/>
        <v xml:space="preserve"> </v>
      </c>
      <c r="AJ628" s="1153" t="str">
        <f t="shared" si="366"/>
        <v xml:space="preserve"> </v>
      </c>
      <c r="AK628" s="1158" t="str">
        <f t="shared" si="343"/>
        <v/>
      </c>
      <c r="AL628" s="1159" t="str">
        <f t="shared" si="344"/>
        <v/>
      </c>
      <c r="AM628" s="47" t="str">
        <f t="shared" si="345"/>
        <v/>
      </c>
      <c r="AN628" s="17"/>
      <c r="AO628" s="47" t="str">
        <f t="shared" si="346"/>
        <v/>
      </c>
      <c r="AP628" s="47" t="str">
        <f t="shared" si="347"/>
        <v/>
      </c>
      <c r="AQ628" s="47"/>
      <c r="AR628" s="47" t="str">
        <f t="shared" si="348"/>
        <v/>
      </c>
      <c r="AS628" s="1158" t="str">
        <f t="shared" si="349"/>
        <v/>
      </c>
      <c r="AT628" s="1158" t="str">
        <f t="shared" si="350"/>
        <v/>
      </c>
      <c r="AU628" s="1158" t="str">
        <f t="shared" si="351"/>
        <v/>
      </c>
    </row>
    <row r="629" spans="1:47" s="11" customFormat="1" ht="25.5" customHeight="1">
      <c r="A629" s="17">
        <v>2</v>
      </c>
      <c r="B629" s="23"/>
      <c r="C629" s="1318" t="s">
        <v>543</v>
      </c>
      <c r="D629" s="5" t="s">
        <v>57</v>
      </c>
      <c r="E629" s="17" t="s">
        <v>79</v>
      </c>
      <c r="F629" s="17">
        <f t="shared" si="340"/>
        <v>20</v>
      </c>
      <c r="G629" s="17">
        <f t="shared" si="341"/>
        <v>491</v>
      </c>
      <c r="H629" s="17">
        <v>2</v>
      </c>
      <c r="I629" s="17">
        <v>2</v>
      </c>
      <c r="J629" s="17">
        <v>4</v>
      </c>
      <c r="K629" s="17">
        <v>93</v>
      </c>
      <c r="L629" s="17">
        <v>3</v>
      </c>
      <c r="M629" s="17">
        <v>76</v>
      </c>
      <c r="N629" s="17">
        <v>5</v>
      </c>
      <c r="O629" s="17">
        <v>114</v>
      </c>
      <c r="P629" s="17">
        <v>4</v>
      </c>
      <c r="Q629" s="17">
        <v>99</v>
      </c>
      <c r="R629" s="17">
        <v>4</v>
      </c>
      <c r="S629" s="17">
        <v>109</v>
      </c>
      <c r="T629" s="1153">
        <f t="shared" si="342"/>
        <v>31</v>
      </c>
      <c r="U629" s="17">
        <v>29</v>
      </c>
      <c r="V629" s="17">
        <v>29</v>
      </c>
      <c r="W629" s="17">
        <v>3</v>
      </c>
      <c r="X629" s="1152">
        <f t="shared" si="353"/>
        <v>1</v>
      </c>
      <c r="Y629" s="1152" t="str">
        <f t="shared" si="356"/>
        <v xml:space="preserve"> </v>
      </c>
      <c r="Z629" s="1152" t="str">
        <f t="shared" si="357"/>
        <v xml:space="preserve"> </v>
      </c>
      <c r="AA629" s="1154">
        <f t="shared" si="358"/>
        <v>24.55</v>
      </c>
      <c r="AB629" s="1152">
        <f t="shared" si="359"/>
        <v>25</v>
      </c>
      <c r="AC629" s="1154">
        <f t="shared" si="360"/>
        <v>-0.44999999999999929</v>
      </c>
      <c r="AD629" s="1155" t="str">
        <f>IF(AC629&gt;0,1,"")</f>
        <v/>
      </c>
      <c r="AE629" s="1155" t="str">
        <f t="shared" si="361"/>
        <v/>
      </c>
      <c r="AF629" s="1152">
        <f t="shared" si="362"/>
        <v>1</v>
      </c>
      <c r="AG629" s="46">
        <f t="shared" si="363"/>
        <v>19</v>
      </c>
      <c r="AH629" s="46">
        <f t="shared" si="364"/>
        <v>16</v>
      </c>
      <c r="AI629" s="1153">
        <f t="shared" si="365"/>
        <v>30.833333333333332</v>
      </c>
      <c r="AJ629" s="1153">
        <f t="shared" si="366"/>
        <v>-0.16666666666666785</v>
      </c>
      <c r="AK629" s="1158" t="str">
        <f t="shared" si="343"/>
        <v/>
      </c>
      <c r="AL629" s="1159" t="str">
        <f t="shared" si="344"/>
        <v/>
      </c>
      <c r="AM629" s="47" t="str">
        <f t="shared" si="345"/>
        <v/>
      </c>
      <c r="AN629" s="1135"/>
      <c r="AO629" s="47" t="str">
        <f t="shared" si="346"/>
        <v/>
      </c>
      <c r="AP629" s="47" t="str">
        <f t="shared" si="347"/>
        <v/>
      </c>
      <c r="AQ629" s="47"/>
      <c r="AR629" s="47" t="str">
        <f t="shared" si="348"/>
        <v/>
      </c>
      <c r="AS629" s="1158" t="str">
        <f t="shared" si="349"/>
        <v/>
      </c>
      <c r="AT629" s="1158" t="str">
        <f t="shared" si="350"/>
        <v/>
      </c>
      <c r="AU629" s="1158">
        <f t="shared" si="351"/>
        <v>1</v>
      </c>
    </row>
    <row r="630" spans="1:47" s="11" customFormat="1" ht="25.5" customHeight="1">
      <c r="A630" s="17"/>
      <c r="B630" s="23"/>
      <c r="C630" s="1307"/>
      <c r="D630" s="24" t="s">
        <v>58</v>
      </c>
      <c r="E630" s="17"/>
      <c r="F630" s="17">
        <f t="shared" si="340"/>
        <v>11</v>
      </c>
      <c r="G630" s="17">
        <f t="shared" si="341"/>
        <v>363</v>
      </c>
      <c r="H630" s="17">
        <v>2</v>
      </c>
      <c r="I630" s="17">
        <v>2</v>
      </c>
      <c r="J630" s="17">
        <v>2</v>
      </c>
      <c r="K630" s="17">
        <v>71</v>
      </c>
      <c r="L630" s="17">
        <v>2</v>
      </c>
      <c r="M630" s="17">
        <v>63</v>
      </c>
      <c r="N630" s="17">
        <v>3</v>
      </c>
      <c r="O630" s="17">
        <v>83</v>
      </c>
      <c r="P630" s="17">
        <v>2</v>
      </c>
      <c r="Q630" s="17">
        <v>69</v>
      </c>
      <c r="R630" s="17">
        <v>2</v>
      </c>
      <c r="S630" s="17">
        <v>77</v>
      </c>
      <c r="T630" s="1153" t="str">
        <f t="shared" si="342"/>
        <v/>
      </c>
      <c r="U630" s="17"/>
      <c r="V630" s="17"/>
      <c r="W630" s="17"/>
      <c r="X630" s="1152" t="str">
        <f t="shared" si="353"/>
        <v xml:space="preserve"> </v>
      </c>
      <c r="Y630" s="1152" t="str">
        <f t="shared" si="356"/>
        <v xml:space="preserve"> </v>
      </c>
      <c r="Z630" s="1152" t="str">
        <f t="shared" si="357"/>
        <v xml:space="preserve"> </v>
      </c>
      <c r="AA630" s="1154" t="str">
        <f t="shared" si="358"/>
        <v/>
      </c>
      <c r="AB630" s="1152" t="str">
        <f t="shared" si="359"/>
        <v/>
      </c>
      <c r="AC630" s="1154" t="str">
        <f t="shared" si="360"/>
        <v/>
      </c>
      <c r="AD630" s="1155"/>
      <c r="AE630" s="1155" t="str">
        <f t="shared" si="361"/>
        <v/>
      </c>
      <c r="AF630" s="1152" t="str">
        <f t="shared" si="362"/>
        <v xml:space="preserve"> </v>
      </c>
      <c r="AG630" s="46" t="str">
        <f t="shared" si="363"/>
        <v xml:space="preserve"> </v>
      </c>
      <c r="AH630" s="46" t="str">
        <f t="shared" si="364"/>
        <v xml:space="preserve"> </v>
      </c>
      <c r="AI630" s="1153" t="str">
        <f t="shared" si="365"/>
        <v xml:space="preserve"> </v>
      </c>
      <c r="AJ630" s="1153" t="str">
        <f t="shared" si="366"/>
        <v xml:space="preserve"> </v>
      </c>
      <c r="AK630" s="1158" t="str">
        <f t="shared" si="343"/>
        <v/>
      </c>
      <c r="AL630" s="1159" t="str">
        <f t="shared" si="344"/>
        <v/>
      </c>
      <c r="AM630" s="47" t="str">
        <f t="shared" si="345"/>
        <v/>
      </c>
      <c r="AN630" s="17"/>
      <c r="AO630" s="47" t="str">
        <f t="shared" si="346"/>
        <v/>
      </c>
      <c r="AP630" s="47" t="str">
        <f t="shared" si="347"/>
        <v/>
      </c>
      <c r="AQ630" s="47"/>
      <c r="AR630" s="47" t="str">
        <f t="shared" si="348"/>
        <v/>
      </c>
      <c r="AS630" s="1158" t="str">
        <f t="shared" si="349"/>
        <v/>
      </c>
      <c r="AT630" s="1158" t="str">
        <f t="shared" si="350"/>
        <v/>
      </c>
      <c r="AU630" s="1158" t="str">
        <f t="shared" si="351"/>
        <v/>
      </c>
    </row>
    <row r="631" spans="1:47" s="11" customFormat="1" ht="25.5" customHeight="1">
      <c r="A631" s="17"/>
      <c r="B631" s="23"/>
      <c r="C631" s="1307"/>
      <c r="D631" s="24" t="s">
        <v>544</v>
      </c>
      <c r="E631" s="17"/>
      <c r="F631" s="17">
        <f t="shared" si="340"/>
        <v>4</v>
      </c>
      <c r="G631" s="17">
        <f t="shared" si="341"/>
        <v>69</v>
      </c>
      <c r="H631" s="17">
        <v>0</v>
      </c>
      <c r="I631" s="17">
        <v>0</v>
      </c>
      <c r="J631" s="17">
        <v>1</v>
      </c>
      <c r="K631" s="17">
        <v>14</v>
      </c>
      <c r="L631" s="17">
        <v>0</v>
      </c>
      <c r="M631" s="17">
        <v>0</v>
      </c>
      <c r="N631" s="17">
        <v>1</v>
      </c>
      <c r="O631" s="17">
        <v>16</v>
      </c>
      <c r="P631" s="17">
        <v>1</v>
      </c>
      <c r="Q631" s="17">
        <v>19</v>
      </c>
      <c r="R631" s="17">
        <v>1</v>
      </c>
      <c r="S631" s="17">
        <v>20</v>
      </c>
      <c r="T631" s="1153" t="str">
        <f t="shared" si="342"/>
        <v/>
      </c>
      <c r="U631" s="17"/>
      <c r="V631" s="17"/>
      <c r="W631" s="17"/>
      <c r="X631" s="1152" t="str">
        <f t="shared" si="353"/>
        <v xml:space="preserve"> </v>
      </c>
      <c r="Y631" s="1152" t="str">
        <f t="shared" si="356"/>
        <v xml:space="preserve"> </v>
      </c>
      <c r="Z631" s="1152" t="str">
        <f t="shared" si="357"/>
        <v xml:space="preserve"> </v>
      </c>
      <c r="AA631" s="1154" t="str">
        <f t="shared" si="358"/>
        <v/>
      </c>
      <c r="AB631" s="1152" t="str">
        <f t="shared" si="359"/>
        <v/>
      </c>
      <c r="AC631" s="1154" t="str">
        <f t="shared" si="360"/>
        <v/>
      </c>
      <c r="AD631" s="1155"/>
      <c r="AE631" s="1155" t="str">
        <f t="shared" si="361"/>
        <v/>
      </c>
      <c r="AF631" s="1152" t="str">
        <f t="shared" si="362"/>
        <v xml:space="preserve"> </v>
      </c>
      <c r="AG631" s="46" t="str">
        <f t="shared" si="363"/>
        <v xml:space="preserve"> </v>
      </c>
      <c r="AH631" s="46" t="str">
        <f t="shared" si="364"/>
        <v xml:space="preserve"> </v>
      </c>
      <c r="AI631" s="1153" t="str">
        <f t="shared" si="365"/>
        <v xml:space="preserve"> </v>
      </c>
      <c r="AJ631" s="1153" t="str">
        <f t="shared" si="366"/>
        <v xml:space="preserve"> </v>
      </c>
      <c r="AK631" s="1158" t="str">
        <f t="shared" si="343"/>
        <v/>
      </c>
      <c r="AL631" s="1159" t="str">
        <f t="shared" si="344"/>
        <v/>
      </c>
      <c r="AM631" s="47" t="str">
        <f t="shared" si="345"/>
        <v/>
      </c>
      <c r="AN631" s="17"/>
      <c r="AO631" s="47" t="str">
        <f t="shared" si="346"/>
        <v/>
      </c>
      <c r="AP631" s="47" t="str">
        <f t="shared" si="347"/>
        <v/>
      </c>
      <c r="AQ631" s="47"/>
      <c r="AR631" s="47" t="str">
        <f t="shared" si="348"/>
        <v/>
      </c>
      <c r="AS631" s="1158" t="str">
        <f t="shared" si="349"/>
        <v/>
      </c>
      <c r="AT631" s="1158" t="str">
        <f t="shared" si="350"/>
        <v/>
      </c>
      <c r="AU631" s="1158" t="str">
        <f t="shared" si="351"/>
        <v/>
      </c>
    </row>
    <row r="632" spans="1:47" s="11" customFormat="1" ht="25.5" customHeight="1">
      <c r="A632" s="17"/>
      <c r="B632" s="23"/>
      <c r="C632" s="1308"/>
      <c r="D632" s="24" t="s">
        <v>545</v>
      </c>
      <c r="E632" s="17"/>
      <c r="F632" s="17">
        <f t="shared" si="340"/>
        <v>5</v>
      </c>
      <c r="G632" s="17">
        <f t="shared" si="341"/>
        <v>59</v>
      </c>
      <c r="H632" s="17">
        <v>0</v>
      </c>
      <c r="I632" s="17">
        <v>0</v>
      </c>
      <c r="J632" s="17">
        <v>1</v>
      </c>
      <c r="K632" s="17">
        <v>8</v>
      </c>
      <c r="L632" s="17">
        <v>1</v>
      </c>
      <c r="M632" s="17">
        <v>13</v>
      </c>
      <c r="N632" s="17">
        <v>1</v>
      </c>
      <c r="O632" s="17">
        <v>15</v>
      </c>
      <c r="P632" s="17">
        <v>1</v>
      </c>
      <c r="Q632" s="17">
        <v>11</v>
      </c>
      <c r="R632" s="17">
        <v>1</v>
      </c>
      <c r="S632" s="17">
        <v>12</v>
      </c>
      <c r="T632" s="1153" t="str">
        <f t="shared" si="342"/>
        <v/>
      </c>
      <c r="U632" s="17"/>
      <c r="V632" s="17"/>
      <c r="W632" s="17"/>
      <c r="X632" s="1152" t="str">
        <f t="shared" si="353"/>
        <v xml:space="preserve"> </v>
      </c>
      <c r="Y632" s="1152" t="str">
        <f t="shared" si="356"/>
        <v xml:space="preserve"> </v>
      </c>
      <c r="Z632" s="1152" t="str">
        <f t="shared" si="357"/>
        <v xml:space="preserve"> </v>
      </c>
      <c r="AA632" s="1154" t="str">
        <f t="shared" si="358"/>
        <v/>
      </c>
      <c r="AB632" s="1152" t="str">
        <f t="shared" si="359"/>
        <v/>
      </c>
      <c r="AC632" s="1154" t="str">
        <f t="shared" si="360"/>
        <v/>
      </c>
      <c r="AD632" s="1155"/>
      <c r="AE632" s="1155" t="str">
        <f t="shared" si="361"/>
        <v/>
      </c>
      <c r="AF632" s="1152" t="str">
        <f t="shared" si="362"/>
        <v xml:space="preserve"> </v>
      </c>
      <c r="AG632" s="46" t="str">
        <f t="shared" si="363"/>
        <v xml:space="preserve"> </v>
      </c>
      <c r="AH632" s="46" t="str">
        <f t="shared" si="364"/>
        <v xml:space="preserve"> </v>
      </c>
      <c r="AI632" s="1153" t="str">
        <f t="shared" si="365"/>
        <v xml:space="preserve"> </v>
      </c>
      <c r="AJ632" s="1153" t="str">
        <f t="shared" si="366"/>
        <v xml:space="preserve"> </v>
      </c>
      <c r="AK632" s="1158" t="str">
        <f t="shared" si="343"/>
        <v/>
      </c>
      <c r="AL632" s="1159" t="str">
        <f t="shared" si="344"/>
        <v/>
      </c>
      <c r="AM632" s="47" t="str">
        <f t="shared" si="345"/>
        <v/>
      </c>
      <c r="AN632" s="17"/>
      <c r="AO632" s="47" t="str">
        <f t="shared" si="346"/>
        <v/>
      </c>
      <c r="AP632" s="47" t="str">
        <f t="shared" si="347"/>
        <v/>
      </c>
      <c r="AQ632" s="47"/>
      <c r="AR632" s="47" t="str">
        <f t="shared" si="348"/>
        <v/>
      </c>
      <c r="AS632" s="1158" t="str">
        <f t="shared" si="349"/>
        <v/>
      </c>
      <c r="AT632" s="1158" t="str">
        <f t="shared" si="350"/>
        <v/>
      </c>
      <c r="AU632" s="1158" t="str">
        <f t="shared" si="351"/>
        <v/>
      </c>
    </row>
    <row r="633" spans="1:47" s="11" customFormat="1" ht="25.5" customHeight="1">
      <c r="A633" s="26">
        <v>3</v>
      </c>
      <c r="B633" s="25"/>
      <c r="C633" s="1337" t="s">
        <v>546</v>
      </c>
      <c r="D633" s="5" t="s">
        <v>57</v>
      </c>
      <c r="E633" s="17" t="s">
        <v>79</v>
      </c>
      <c r="F633" s="17">
        <f t="shared" si="340"/>
        <v>13</v>
      </c>
      <c r="G633" s="17">
        <f t="shared" si="341"/>
        <v>328</v>
      </c>
      <c r="H633" s="17">
        <v>3</v>
      </c>
      <c r="I633" s="17">
        <v>2</v>
      </c>
      <c r="J633" s="17">
        <v>3</v>
      </c>
      <c r="K633" s="17">
        <v>67</v>
      </c>
      <c r="L633" s="17">
        <v>3</v>
      </c>
      <c r="M633" s="17">
        <v>71</v>
      </c>
      <c r="N633" s="17">
        <v>3</v>
      </c>
      <c r="O633" s="17">
        <v>79</v>
      </c>
      <c r="P633" s="17">
        <v>2</v>
      </c>
      <c r="Q633" s="17">
        <v>54</v>
      </c>
      <c r="R633" s="17">
        <v>2</v>
      </c>
      <c r="S633" s="17">
        <v>57</v>
      </c>
      <c r="T633" s="1153">
        <f t="shared" si="342"/>
        <v>20.5</v>
      </c>
      <c r="U633" s="17">
        <v>17</v>
      </c>
      <c r="V633" s="17">
        <v>16</v>
      </c>
      <c r="W633" s="17">
        <v>4</v>
      </c>
      <c r="X633" s="1152">
        <f t="shared" si="353"/>
        <v>1</v>
      </c>
      <c r="Y633" s="1152" t="str">
        <f t="shared" si="356"/>
        <v xml:space="preserve"> </v>
      </c>
      <c r="Z633" s="1152" t="str">
        <f t="shared" si="357"/>
        <v xml:space="preserve"> </v>
      </c>
      <c r="AA633" s="1154">
        <f t="shared" si="358"/>
        <v>25.23076923076923</v>
      </c>
      <c r="AB633" s="1152">
        <f t="shared" si="359"/>
        <v>25</v>
      </c>
      <c r="AC633" s="1154">
        <f t="shared" si="360"/>
        <v>0.23076923076922995</v>
      </c>
      <c r="AD633" s="1155">
        <f>IF(AC633&gt;0,1,"")</f>
        <v>1</v>
      </c>
      <c r="AE633" s="1155" t="str">
        <f t="shared" si="361"/>
        <v/>
      </c>
      <c r="AF633" s="1152" t="str">
        <f t="shared" si="362"/>
        <v xml:space="preserve"> </v>
      </c>
      <c r="AG633" s="46">
        <f t="shared" si="363"/>
        <v>13</v>
      </c>
      <c r="AH633" s="46">
        <f t="shared" si="364"/>
        <v>3</v>
      </c>
      <c r="AI633" s="1153">
        <f t="shared" si="365"/>
        <v>20.75</v>
      </c>
      <c r="AJ633" s="1153">
        <f t="shared" si="366"/>
        <v>0.25</v>
      </c>
      <c r="AK633" s="1158" t="str">
        <f t="shared" si="343"/>
        <v/>
      </c>
      <c r="AL633" s="1159" t="str">
        <f t="shared" si="344"/>
        <v/>
      </c>
      <c r="AM633" s="47" t="str">
        <f t="shared" si="345"/>
        <v/>
      </c>
      <c r="AN633" s="17"/>
      <c r="AO633" s="47" t="str">
        <f t="shared" si="346"/>
        <v/>
      </c>
      <c r="AP633" s="47" t="str">
        <f t="shared" si="347"/>
        <v/>
      </c>
      <c r="AQ633" s="47"/>
      <c r="AR633" s="47" t="str">
        <f t="shared" si="348"/>
        <v/>
      </c>
      <c r="AS633" s="1158" t="str">
        <f t="shared" si="349"/>
        <v/>
      </c>
      <c r="AT633" s="1158">
        <f t="shared" si="350"/>
        <v>1</v>
      </c>
      <c r="AU633" s="1158" t="str">
        <f t="shared" si="351"/>
        <v/>
      </c>
    </row>
    <row r="634" spans="1:47" s="11" customFormat="1" ht="25.5" customHeight="1">
      <c r="A634" s="26"/>
      <c r="B634" s="25"/>
      <c r="C634" s="1307"/>
      <c r="D634" s="24" t="s">
        <v>58</v>
      </c>
      <c r="E634" s="17"/>
      <c r="F634" s="17">
        <f t="shared" si="340"/>
        <v>8</v>
      </c>
      <c r="G634" s="17">
        <f t="shared" si="341"/>
        <v>228</v>
      </c>
      <c r="H634" s="17">
        <v>3</v>
      </c>
      <c r="I634" s="17">
        <v>2</v>
      </c>
      <c r="J634" s="17">
        <v>2</v>
      </c>
      <c r="K634" s="17">
        <v>49</v>
      </c>
      <c r="L634" s="17">
        <v>2</v>
      </c>
      <c r="M634" s="17">
        <v>51</v>
      </c>
      <c r="N634" s="17">
        <v>2</v>
      </c>
      <c r="O634" s="17">
        <v>55</v>
      </c>
      <c r="P634" s="17">
        <v>1</v>
      </c>
      <c r="Q634" s="17">
        <v>38</v>
      </c>
      <c r="R634" s="17">
        <v>1</v>
      </c>
      <c r="S634" s="17">
        <v>35</v>
      </c>
      <c r="T634" s="1153" t="str">
        <f t="shared" si="342"/>
        <v/>
      </c>
      <c r="U634" s="17"/>
      <c r="V634" s="17"/>
      <c r="W634" s="17"/>
      <c r="X634" s="1152" t="str">
        <f t="shared" si="353"/>
        <v xml:space="preserve"> </v>
      </c>
      <c r="Y634" s="1152" t="str">
        <f t="shared" si="356"/>
        <v xml:space="preserve"> </v>
      </c>
      <c r="Z634" s="1152" t="str">
        <f t="shared" si="357"/>
        <v xml:space="preserve"> </v>
      </c>
      <c r="AA634" s="1154" t="str">
        <f t="shared" si="358"/>
        <v/>
      </c>
      <c r="AB634" s="1152" t="str">
        <f t="shared" si="359"/>
        <v/>
      </c>
      <c r="AC634" s="1154" t="str">
        <f t="shared" si="360"/>
        <v/>
      </c>
      <c r="AD634" s="1155"/>
      <c r="AE634" s="1155" t="str">
        <f t="shared" si="361"/>
        <v/>
      </c>
      <c r="AF634" s="1152" t="str">
        <f t="shared" si="362"/>
        <v xml:space="preserve"> </v>
      </c>
      <c r="AG634" s="46" t="str">
        <f t="shared" si="363"/>
        <v xml:space="preserve"> </v>
      </c>
      <c r="AH634" s="46" t="str">
        <f t="shared" si="364"/>
        <v xml:space="preserve"> </v>
      </c>
      <c r="AI634" s="1153" t="str">
        <f t="shared" si="365"/>
        <v xml:space="preserve"> </v>
      </c>
      <c r="AJ634" s="1153" t="str">
        <f t="shared" si="366"/>
        <v xml:space="preserve"> </v>
      </c>
      <c r="AK634" s="1158" t="str">
        <f t="shared" si="343"/>
        <v/>
      </c>
      <c r="AL634" s="1159" t="str">
        <f t="shared" si="344"/>
        <v/>
      </c>
      <c r="AM634" s="47" t="str">
        <f t="shared" si="345"/>
        <v/>
      </c>
      <c r="AN634" s="17"/>
      <c r="AO634" s="47" t="str">
        <f t="shared" si="346"/>
        <v/>
      </c>
      <c r="AP634" s="47" t="str">
        <f t="shared" si="347"/>
        <v/>
      </c>
      <c r="AQ634" s="47"/>
      <c r="AR634" s="47" t="str">
        <f t="shared" si="348"/>
        <v/>
      </c>
      <c r="AS634" s="1158" t="str">
        <f t="shared" si="349"/>
        <v/>
      </c>
      <c r="AT634" s="1158" t="str">
        <f t="shared" si="350"/>
        <v/>
      </c>
      <c r="AU634" s="1158" t="str">
        <f t="shared" si="351"/>
        <v/>
      </c>
    </row>
    <row r="635" spans="1:47" s="11" customFormat="1" ht="25.5" customHeight="1">
      <c r="A635" s="26"/>
      <c r="B635" s="25"/>
      <c r="C635" s="1308"/>
      <c r="D635" s="24" t="s">
        <v>547</v>
      </c>
      <c r="E635" s="17"/>
      <c r="F635" s="17">
        <f t="shared" si="340"/>
        <v>5</v>
      </c>
      <c r="G635" s="17">
        <f t="shared" si="341"/>
        <v>100</v>
      </c>
      <c r="H635" s="17"/>
      <c r="I635" s="17"/>
      <c r="J635" s="17">
        <v>1</v>
      </c>
      <c r="K635" s="17">
        <v>18</v>
      </c>
      <c r="L635" s="17">
        <v>1</v>
      </c>
      <c r="M635" s="17">
        <v>20</v>
      </c>
      <c r="N635" s="17">
        <v>1</v>
      </c>
      <c r="O635" s="17">
        <v>24</v>
      </c>
      <c r="P635" s="17">
        <v>1</v>
      </c>
      <c r="Q635" s="17">
        <v>16</v>
      </c>
      <c r="R635" s="17">
        <v>1</v>
      </c>
      <c r="S635" s="17">
        <v>22</v>
      </c>
      <c r="T635" s="1153" t="str">
        <f t="shared" si="342"/>
        <v/>
      </c>
      <c r="U635" s="17"/>
      <c r="V635" s="17"/>
      <c r="W635" s="17"/>
      <c r="X635" s="1152" t="str">
        <f t="shared" si="353"/>
        <v xml:space="preserve"> </v>
      </c>
      <c r="Y635" s="1152" t="str">
        <f t="shared" si="356"/>
        <v xml:space="preserve"> </v>
      </c>
      <c r="Z635" s="1152" t="str">
        <f t="shared" si="357"/>
        <v xml:space="preserve"> </v>
      </c>
      <c r="AA635" s="1154" t="str">
        <f t="shared" si="358"/>
        <v/>
      </c>
      <c r="AB635" s="1152" t="str">
        <f t="shared" si="359"/>
        <v/>
      </c>
      <c r="AC635" s="1154" t="str">
        <f t="shared" si="360"/>
        <v/>
      </c>
      <c r="AD635" s="1155"/>
      <c r="AE635" s="1155" t="str">
        <f t="shared" si="361"/>
        <v/>
      </c>
      <c r="AF635" s="1152" t="str">
        <f t="shared" si="362"/>
        <v xml:space="preserve"> </v>
      </c>
      <c r="AG635" s="46" t="str">
        <f t="shared" si="363"/>
        <v xml:space="preserve"> </v>
      </c>
      <c r="AH635" s="46" t="str">
        <f t="shared" si="364"/>
        <v xml:space="preserve"> </v>
      </c>
      <c r="AI635" s="1153" t="str">
        <f t="shared" si="365"/>
        <v xml:space="preserve"> </v>
      </c>
      <c r="AJ635" s="1153" t="str">
        <f t="shared" si="366"/>
        <v xml:space="preserve"> </v>
      </c>
      <c r="AK635" s="1158" t="str">
        <f t="shared" si="343"/>
        <v/>
      </c>
      <c r="AL635" s="1159" t="str">
        <f t="shared" si="344"/>
        <v/>
      </c>
      <c r="AM635" s="47" t="str">
        <f t="shared" si="345"/>
        <v/>
      </c>
      <c r="AN635" s="17"/>
      <c r="AO635" s="47" t="str">
        <f t="shared" si="346"/>
        <v/>
      </c>
      <c r="AP635" s="47" t="str">
        <f t="shared" si="347"/>
        <v/>
      </c>
      <c r="AQ635" s="47"/>
      <c r="AR635" s="47" t="str">
        <f t="shared" si="348"/>
        <v/>
      </c>
      <c r="AS635" s="1158" t="str">
        <f t="shared" si="349"/>
        <v/>
      </c>
      <c r="AT635" s="1158" t="str">
        <f t="shared" si="350"/>
        <v/>
      </c>
      <c r="AU635" s="1158" t="str">
        <f t="shared" si="351"/>
        <v/>
      </c>
    </row>
    <row r="636" spans="1:47" s="11" customFormat="1" ht="25.5" customHeight="1">
      <c r="A636" s="26">
        <v>55</v>
      </c>
      <c r="B636" s="25" t="s">
        <v>548</v>
      </c>
      <c r="C636" s="29"/>
      <c r="D636" s="24"/>
      <c r="E636" s="17"/>
      <c r="F636" s="17">
        <f t="shared" si="340"/>
        <v>0</v>
      </c>
      <c r="G636" s="17">
        <f t="shared" si="341"/>
        <v>0</v>
      </c>
      <c r="H636" s="17">
        <v>0</v>
      </c>
      <c r="I636" s="17">
        <v>0</v>
      </c>
      <c r="J636" s="17">
        <v>0</v>
      </c>
      <c r="K636" s="17">
        <v>0</v>
      </c>
      <c r="L636" s="17">
        <v>0</v>
      </c>
      <c r="M636" s="17">
        <v>0</v>
      </c>
      <c r="N636" s="17">
        <v>0</v>
      </c>
      <c r="O636" s="17">
        <v>0</v>
      </c>
      <c r="P636" s="17">
        <v>0</v>
      </c>
      <c r="Q636" s="17">
        <v>0</v>
      </c>
      <c r="R636" s="17">
        <v>0</v>
      </c>
      <c r="S636" s="17">
        <v>0</v>
      </c>
      <c r="T636" s="1153" t="str">
        <f t="shared" si="342"/>
        <v/>
      </c>
      <c r="U636" s="17">
        <v>0</v>
      </c>
      <c r="V636" s="17">
        <v>0</v>
      </c>
      <c r="W636" s="17">
        <v>0</v>
      </c>
      <c r="X636" s="1152" t="str">
        <f t="shared" si="353"/>
        <v xml:space="preserve"> </v>
      </c>
      <c r="Y636" s="1152" t="str">
        <f t="shared" si="356"/>
        <v xml:space="preserve"> </v>
      </c>
      <c r="Z636" s="1152" t="str">
        <f t="shared" si="357"/>
        <v xml:space="preserve"> </v>
      </c>
      <c r="AA636" s="1154" t="str">
        <f t="shared" si="358"/>
        <v/>
      </c>
      <c r="AB636" s="1152" t="str">
        <f t="shared" si="359"/>
        <v/>
      </c>
      <c r="AC636" s="1154" t="str">
        <f t="shared" si="360"/>
        <v/>
      </c>
      <c r="AD636" s="1155"/>
      <c r="AE636" s="1155" t="str">
        <f t="shared" si="361"/>
        <v/>
      </c>
      <c r="AF636" s="1152" t="str">
        <f t="shared" si="362"/>
        <v xml:space="preserve"> </v>
      </c>
      <c r="AG636" s="46" t="str">
        <f t="shared" si="363"/>
        <v xml:space="preserve"> </v>
      </c>
      <c r="AH636" s="46" t="str">
        <f t="shared" si="364"/>
        <v xml:space="preserve"> </v>
      </c>
      <c r="AI636" s="1153" t="str">
        <f t="shared" si="365"/>
        <v xml:space="preserve"> </v>
      </c>
      <c r="AJ636" s="1153" t="str">
        <f t="shared" si="366"/>
        <v xml:space="preserve"> </v>
      </c>
      <c r="AK636" s="1158" t="str">
        <f t="shared" si="343"/>
        <v/>
      </c>
      <c r="AL636" s="1159" t="str">
        <f t="shared" si="344"/>
        <v/>
      </c>
      <c r="AM636" s="47" t="str">
        <f t="shared" si="345"/>
        <v/>
      </c>
      <c r="AN636" s="17"/>
      <c r="AO636" s="47" t="str">
        <f t="shared" si="346"/>
        <v/>
      </c>
      <c r="AP636" s="47" t="str">
        <f t="shared" si="347"/>
        <v/>
      </c>
      <c r="AQ636" s="47"/>
      <c r="AR636" s="47" t="str">
        <f t="shared" si="348"/>
        <v/>
      </c>
      <c r="AS636" s="1158" t="str">
        <f t="shared" si="349"/>
        <v/>
      </c>
      <c r="AT636" s="1158" t="str">
        <f t="shared" si="350"/>
        <v/>
      </c>
      <c r="AU636" s="1158" t="str">
        <f t="shared" si="351"/>
        <v/>
      </c>
    </row>
    <row r="637" spans="1:47" s="11" customFormat="1" ht="25.5" customHeight="1">
      <c r="A637" s="26"/>
      <c r="B637" s="25"/>
      <c r="C637" s="29" t="s">
        <v>549</v>
      </c>
      <c r="D637" s="41" t="s">
        <v>54</v>
      </c>
      <c r="E637" s="5" t="s">
        <v>133</v>
      </c>
      <c r="F637" s="17">
        <f t="shared" si="340"/>
        <v>36</v>
      </c>
      <c r="G637" s="17">
        <f t="shared" si="341"/>
        <v>1504</v>
      </c>
      <c r="H637" s="5">
        <v>19</v>
      </c>
      <c r="I637" s="5">
        <v>15</v>
      </c>
      <c r="J637" s="5">
        <v>8</v>
      </c>
      <c r="K637" s="5">
        <v>317</v>
      </c>
      <c r="L637" s="5">
        <v>7</v>
      </c>
      <c r="M637" s="5">
        <v>270</v>
      </c>
      <c r="N637" s="5">
        <v>7</v>
      </c>
      <c r="O637" s="5">
        <v>285</v>
      </c>
      <c r="P637" s="5">
        <v>7</v>
      </c>
      <c r="Q637" s="5">
        <v>297</v>
      </c>
      <c r="R637" s="5">
        <v>7</v>
      </c>
      <c r="S637" s="5">
        <v>335</v>
      </c>
      <c r="T637" s="1153">
        <f t="shared" si="342"/>
        <v>55</v>
      </c>
      <c r="U637" s="5">
        <v>48</v>
      </c>
      <c r="V637" s="5">
        <v>48</v>
      </c>
      <c r="W637" s="5">
        <v>4</v>
      </c>
      <c r="X637" s="1152" t="str">
        <f t="shared" si="353"/>
        <v xml:space="preserve"> </v>
      </c>
      <c r="Y637" s="1152" t="str">
        <f t="shared" si="356"/>
        <v xml:space="preserve"> </v>
      </c>
      <c r="Z637" s="1152">
        <f t="shared" si="357"/>
        <v>1</v>
      </c>
      <c r="AA637" s="1154">
        <f t="shared" si="358"/>
        <v>41.777777777777779</v>
      </c>
      <c r="AB637" s="1152">
        <f t="shared" si="359"/>
        <v>35</v>
      </c>
      <c r="AC637" s="1154">
        <f t="shared" si="360"/>
        <v>6.7777777777777786</v>
      </c>
      <c r="AD637" s="1155">
        <f>IF(AC637&gt;0,1,"")</f>
        <v>1</v>
      </c>
      <c r="AE637" s="1155" t="str">
        <f t="shared" si="361"/>
        <v/>
      </c>
      <c r="AF637" s="1152" t="str">
        <f t="shared" si="362"/>
        <v xml:space="preserve"> </v>
      </c>
      <c r="AG637" s="46">
        <f t="shared" si="363"/>
        <v>42</v>
      </c>
      <c r="AH637" s="46">
        <f t="shared" si="364"/>
        <v>34</v>
      </c>
      <c r="AI637" s="1153">
        <f t="shared" si="365"/>
        <v>66</v>
      </c>
      <c r="AJ637" s="1153">
        <f t="shared" si="366"/>
        <v>11</v>
      </c>
      <c r="AK637" s="1158">
        <f t="shared" si="343"/>
        <v>1</v>
      </c>
      <c r="AL637" s="1159" t="str">
        <f t="shared" si="344"/>
        <v/>
      </c>
      <c r="AM637" s="47" t="str">
        <f t="shared" si="345"/>
        <v/>
      </c>
      <c r="AN637" s="17"/>
      <c r="AO637" s="47">
        <f t="shared" si="346"/>
        <v>1</v>
      </c>
      <c r="AP637" s="47">
        <f t="shared" si="347"/>
        <v>6.7777777777777786</v>
      </c>
      <c r="AQ637" s="47">
        <v>51.3</v>
      </c>
      <c r="AR637" s="47">
        <f t="shared" si="348"/>
        <v>14.700000000000003</v>
      </c>
      <c r="AS637" s="1158" t="str">
        <f t="shared" si="349"/>
        <v/>
      </c>
      <c r="AT637" s="1158" t="str">
        <f t="shared" si="350"/>
        <v/>
      </c>
      <c r="AU637" s="1158">
        <f t="shared" si="351"/>
        <v>1</v>
      </c>
    </row>
    <row r="638" spans="1:47" s="11" customFormat="1" ht="25.5" customHeight="1">
      <c r="A638" s="26"/>
      <c r="B638" s="25"/>
      <c r="C638" s="29" t="s">
        <v>550</v>
      </c>
      <c r="D638" s="41" t="s">
        <v>54</v>
      </c>
      <c r="E638" s="5" t="s">
        <v>133</v>
      </c>
      <c r="F638" s="17">
        <f t="shared" si="340"/>
        <v>16</v>
      </c>
      <c r="G638" s="17">
        <f t="shared" si="341"/>
        <v>627</v>
      </c>
      <c r="H638" s="5">
        <v>5</v>
      </c>
      <c r="I638" s="5">
        <v>5</v>
      </c>
      <c r="J638" s="5">
        <v>4</v>
      </c>
      <c r="K638" s="5">
        <v>143</v>
      </c>
      <c r="L638" s="5">
        <v>3</v>
      </c>
      <c r="M638" s="5">
        <v>114</v>
      </c>
      <c r="N638" s="5">
        <v>3</v>
      </c>
      <c r="O638" s="5">
        <v>118</v>
      </c>
      <c r="P638" s="5">
        <v>3</v>
      </c>
      <c r="Q638" s="5">
        <v>125</v>
      </c>
      <c r="R638" s="5">
        <v>3</v>
      </c>
      <c r="S638" s="5">
        <v>127</v>
      </c>
      <c r="T638" s="1153">
        <f t="shared" si="342"/>
        <v>25</v>
      </c>
      <c r="U638" s="5">
        <v>20</v>
      </c>
      <c r="V638" s="5">
        <v>20</v>
      </c>
      <c r="W638" s="5">
        <v>5</v>
      </c>
      <c r="X638" s="1152" t="str">
        <f t="shared" si="353"/>
        <v xml:space="preserve"> </v>
      </c>
      <c r="Y638" s="1152" t="str">
        <f t="shared" si="356"/>
        <v xml:space="preserve"> </v>
      </c>
      <c r="Z638" s="1152">
        <f t="shared" si="357"/>
        <v>1</v>
      </c>
      <c r="AA638" s="1154">
        <f t="shared" si="358"/>
        <v>39.1875</v>
      </c>
      <c r="AB638" s="1152">
        <f t="shared" si="359"/>
        <v>35</v>
      </c>
      <c r="AC638" s="1154">
        <f t="shared" si="360"/>
        <v>4.1875</v>
      </c>
      <c r="AD638" s="1155">
        <f>IF(AC638&gt;0,1,"")</f>
        <v>1</v>
      </c>
      <c r="AE638" s="1155" t="str">
        <f t="shared" si="361"/>
        <v/>
      </c>
      <c r="AF638" s="1152" t="str">
        <f t="shared" si="362"/>
        <v xml:space="preserve"> </v>
      </c>
      <c r="AG638" s="46">
        <f t="shared" si="363"/>
        <v>17</v>
      </c>
      <c r="AH638" s="46">
        <f t="shared" si="364"/>
        <v>32</v>
      </c>
      <c r="AI638" s="1153">
        <f t="shared" si="365"/>
        <v>28.382352941176471</v>
      </c>
      <c r="AJ638" s="1153">
        <f t="shared" si="366"/>
        <v>3.382352941176471</v>
      </c>
      <c r="AK638" s="1158">
        <f t="shared" si="343"/>
        <v>1</v>
      </c>
      <c r="AL638" s="1159" t="str">
        <f t="shared" si="344"/>
        <v/>
      </c>
      <c r="AM638" s="47" t="str">
        <f t="shared" si="345"/>
        <v/>
      </c>
      <c r="AN638" s="17"/>
      <c r="AO638" s="47">
        <f t="shared" si="346"/>
        <v>1</v>
      </c>
      <c r="AP638" s="47">
        <f t="shared" si="347"/>
        <v>4.1875</v>
      </c>
      <c r="AQ638" s="47">
        <v>23.2</v>
      </c>
      <c r="AR638" s="47">
        <f t="shared" si="348"/>
        <v>5.1823529411764717</v>
      </c>
      <c r="AS638" s="1158" t="str">
        <f t="shared" si="349"/>
        <v/>
      </c>
      <c r="AT638" s="1158" t="str">
        <f t="shared" si="350"/>
        <v/>
      </c>
      <c r="AU638" s="1158">
        <f t="shared" si="351"/>
        <v>1</v>
      </c>
    </row>
    <row r="639" spans="1:47" s="11" customFormat="1" ht="25.5" customHeight="1">
      <c r="A639" s="26"/>
      <c r="B639" s="25"/>
      <c r="C639" s="29" t="s">
        <v>551</v>
      </c>
      <c r="D639" s="41" t="s">
        <v>54</v>
      </c>
      <c r="E639" s="5" t="s">
        <v>133</v>
      </c>
      <c r="F639" s="17">
        <f t="shared" si="340"/>
        <v>30</v>
      </c>
      <c r="G639" s="17">
        <f t="shared" si="341"/>
        <v>1233</v>
      </c>
      <c r="H639" s="5">
        <v>20</v>
      </c>
      <c r="I639" s="5">
        <v>19</v>
      </c>
      <c r="J639" s="5">
        <v>6</v>
      </c>
      <c r="K639" s="5">
        <v>236</v>
      </c>
      <c r="L639" s="5">
        <v>5</v>
      </c>
      <c r="M639" s="5">
        <v>240</v>
      </c>
      <c r="N639" s="5">
        <v>7</v>
      </c>
      <c r="O639" s="5">
        <v>240</v>
      </c>
      <c r="P639" s="5">
        <v>5</v>
      </c>
      <c r="Q639" s="5">
        <v>217</v>
      </c>
      <c r="R639" s="5">
        <v>7</v>
      </c>
      <c r="S639" s="5">
        <v>300</v>
      </c>
      <c r="T639" s="1153">
        <f t="shared" si="342"/>
        <v>46</v>
      </c>
      <c r="U639" s="5">
        <v>41</v>
      </c>
      <c r="V639" s="5">
        <v>40</v>
      </c>
      <c r="W639" s="5">
        <v>7</v>
      </c>
      <c r="X639" s="1152" t="str">
        <f t="shared" si="353"/>
        <v xml:space="preserve"> </v>
      </c>
      <c r="Y639" s="1152" t="str">
        <f t="shared" si="356"/>
        <v xml:space="preserve"> </v>
      </c>
      <c r="Z639" s="1152">
        <f t="shared" si="357"/>
        <v>1</v>
      </c>
      <c r="AA639" s="1154">
        <f t="shared" si="358"/>
        <v>41.1</v>
      </c>
      <c r="AB639" s="1152">
        <f t="shared" si="359"/>
        <v>35</v>
      </c>
      <c r="AC639" s="1154">
        <f t="shared" si="360"/>
        <v>6.1000000000000014</v>
      </c>
      <c r="AD639" s="1155">
        <f>IF(AC639&gt;0,1,"")</f>
        <v>1</v>
      </c>
      <c r="AE639" s="1155" t="str">
        <f t="shared" si="361"/>
        <v/>
      </c>
      <c r="AF639" s="1152" t="str">
        <f t="shared" si="362"/>
        <v xml:space="preserve"> </v>
      </c>
      <c r="AG639" s="46">
        <f t="shared" si="363"/>
        <v>35</v>
      </c>
      <c r="AH639" s="46">
        <f t="shared" si="364"/>
        <v>8</v>
      </c>
      <c r="AI639" s="1153">
        <f t="shared" si="365"/>
        <v>53.970588235294116</v>
      </c>
      <c r="AJ639" s="1153">
        <f t="shared" si="366"/>
        <v>7.970588235294116</v>
      </c>
      <c r="AK639" s="1158">
        <f t="shared" si="343"/>
        <v>1</v>
      </c>
      <c r="AL639" s="1159" t="str">
        <f t="shared" si="344"/>
        <v/>
      </c>
      <c r="AM639" s="47" t="str">
        <f t="shared" si="345"/>
        <v/>
      </c>
      <c r="AN639" s="17"/>
      <c r="AO639" s="47">
        <f t="shared" si="346"/>
        <v>1</v>
      </c>
      <c r="AP639" s="47">
        <f t="shared" si="347"/>
        <v>6.1000000000000014</v>
      </c>
      <c r="AQ639" s="47">
        <v>42.9</v>
      </c>
      <c r="AR639" s="47">
        <f t="shared" si="348"/>
        <v>11.070588235294117</v>
      </c>
      <c r="AS639" s="1158" t="str">
        <f t="shared" si="349"/>
        <v/>
      </c>
      <c r="AT639" s="1158" t="str">
        <f t="shared" si="350"/>
        <v/>
      </c>
      <c r="AU639" s="1158">
        <f t="shared" si="351"/>
        <v>1</v>
      </c>
    </row>
    <row r="640" spans="1:47" s="11" customFormat="1" ht="25.5" customHeight="1">
      <c r="A640" s="26"/>
      <c r="B640" s="25"/>
      <c r="C640" s="29" t="s">
        <v>552</v>
      </c>
      <c r="D640" s="41" t="s">
        <v>54</v>
      </c>
      <c r="E640" s="5" t="s">
        <v>133</v>
      </c>
      <c r="F640" s="17">
        <f t="shared" si="340"/>
        <v>16</v>
      </c>
      <c r="G640" s="17">
        <f t="shared" si="341"/>
        <v>467</v>
      </c>
      <c r="H640" s="5">
        <v>3</v>
      </c>
      <c r="I640" s="5">
        <v>3</v>
      </c>
      <c r="J640" s="5">
        <v>3</v>
      </c>
      <c r="K640" s="5">
        <v>104</v>
      </c>
      <c r="L640" s="5">
        <v>4</v>
      </c>
      <c r="M640" s="5">
        <v>99</v>
      </c>
      <c r="N640" s="5">
        <v>3</v>
      </c>
      <c r="O640" s="5">
        <v>82</v>
      </c>
      <c r="P640" s="5">
        <v>3</v>
      </c>
      <c r="Q640" s="5">
        <v>97</v>
      </c>
      <c r="R640" s="5">
        <v>3</v>
      </c>
      <c r="S640" s="5">
        <v>85</v>
      </c>
      <c r="T640" s="1153">
        <f t="shared" si="342"/>
        <v>25</v>
      </c>
      <c r="U640" s="5">
        <v>19</v>
      </c>
      <c r="V640" s="5">
        <v>19</v>
      </c>
      <c r="W640" s="5">
        <v>5</v>
      </c>
      <c r="X640" s="1152" t="str">
        <f t="shared" si="353"/>
        <v xml:space="preserve"> </v>
      </c>
      <c r="Y640" s="1152" t="str">
        <f t="shared" si="356"/>
        <v xml:space="preserve"> </v>
      </c>
      <c r="Z640" s="1152">
        <f t="shared" si="357"/>
        <v>1</v>
      </c>
      <c r="AA640" s="1154">
        <f t="shared" si="358"/>
        <v>29.1875</v>
      </c>
      <c r="AB640" s="1152">
        <f t="shared" si="359"/>
        <v>35</v>
      </c>
      <c r="AC640" s="1154">
        <f t="shared" si="360"/>
        <v>-5.8125</v>
      </c>
      <c r="AD640" s="1155" t="str">
        <f>IF(AC640&gt;0,1,"")</f>
        <v/>
      </c>
      <c r="AE640" s="1155" t="str">
        <f t="shared" si="361"/>
        <v/>
      </c>
      <c r="AF640" s="1152">
        <f t="shared" si="362"/>
        <v>1</v>
      </c>
      <c r="AG640" s="46">
        <f t="shared" si="363"/>
        <v>13</v>
      </c>
      <c r="AH640" s="46">
        <f t="shared" si="364"/>
        <v>12</v>
      </c>
      <c r="AI640" s="1153">
        <f t="shared" si="365"/>
        <v>21.205882352941178</v>
      </c>
      <c r="AJ640" s="1153">
        <f t="shared" si="366"/>
        <v>-3.7941176470588225</v>
      </c>
      <c r="AK640" s="1158" t="str">
        <f t="shared" si="343"/>
        <v/>
      </c>
      <c r="AL640" s="1159">
        <f t="shared" si="344"/>
        <v>1</v>
      </c>
      <c r="AM640" s="47" t="str">
        <f t="shared" si="345"/>
        <v/>
      </c>
      <c r="AN640" s="17"/>
      <c r="AO640" s="47">
        <f t="shared" si="346"/>
        <v>1</v>
      </c>
      <c r="AP640" s="47">
        <f t="shared" si="347"/>
        <v>-5.8125</v>
      </c>
      <c r="AQ640" s="47">
        <v>23.2</v>
      </c>
      <c r="AR640" s="47">
        <f t="shared" si="348"/>
        <v>-1.9941176470588218</v>
      </c>
      <c r="AS640" s="1158" t="str">
        <f t="shared" si="349"/>
        <v/>
      </c>
      <c r="AT640" s="1158" t="str">
        <f t="shared" si="350"/>
        <v/>
      </c>
      <c r="AU640" s="1158">
        <f t="shared" si="351"/>
        <v>1</v>
      </c>
    </row>
    <row r="641" spans="1:47" s="11" customFormat="1" ht="25.5" customHeight="1">
      <c r="A641" s="26"/>
      <c r="B641" s="25"/>
      <c r="C641" s="29" t="s">
        <v>553</v>
      </c>
      <c r="D641" s="41" t="s">
        <v>54</v>
      </c>
      <c r="E641" s="5" t="s">
        <v>133</v>
      </c>
      <c r="F641" s="17">
        <f t="shared" si="340"/>
        <v>17</v>
      </c>
      <c r="G641" s="17">
        <f t="shared" si="341"/>
        <v>450</v>
      </c>
      <c r="H641" s="5">
        <v>8</v>
      </c>
      <c r="I641" s="5">
        <v>8</v>
      </c>
      <c r="J641" s="5">
        <v>4</v>
      </c>
      <c r="K641" s="5">
        <v>87</v>
      </c>
      <c r="L641" s="5">
        <v>3</v>
      </c>
      <c r="M641" s="5">
        <v>86</v>
      </c>
      <c r="N641" s="5">
        <v>3</v>
      </c>
      <c r="O641" s="5">
        <v>87</v>
      </c>
      <c r="P641" s="5">
        <v>3</v>
      </c>
      <c r="Q641" s="5">
        <v>90</v>
      </c>
      <c r="R641" s="5">
        <v>4</v>
      </c>
      <c r="S641" s="5">
        <v>100</v>
      </c>
      <c r="T641" s="1153">
        <f t="shared" si="342"/>
        <v>26.5</v>
      </c>
      <c r="U641" s="5">
        <v>28</v>
      </c>
      <c r="V641" s="5">
        <v>28</v>
      </c>
      <c r="W641" s="5">
        <v>0</v>
      </c>
      <c r="X641" s="1152" t="str">
        <f t="shared" si="353"/>
        <v xml:space="preserve"> </v>
      </c>
      <c r="Y641" s="1152" t="str">
        <f t="shared" si="356"/>
        <v xml:space="preserve"> </v>
      </c>
      <c r="Z641" s="1152">
        <f t="shared" si="357"/>
        <v>1</v>
      </c>
      <c r="AA641" s="1154">
        <f t="shared" si="358"/>
        <v>26.470588235294116</v>
      </c>
      <c r="AB641" s="1152">
        <f t="shared" si="359"/>
        <v>35</v>
      </c>
      <c r="AC641" s="1154">
        <f t="shared" si="360"/>
        <v>-8.529411764705884</v>
      </c>
      <c r="AD641" s="1155" t="str">
        <f>IF(AC641&gt;0,1,"")</f>
        <v/>
      </c>
      <c r="AE641" s="1155" t="str">
        <f t="shared" si="361"/>
        <v/>
      </c>
      <c r="AF641" s="1152">
        <f t="shared" si="362"/>
        <v>1</v>
      </c>
      <c r="AG641" s="46">
        <f t="shared" si="363"/>
        <v>12</v>
      </c>
      <c r="AH641" s="46">
        <f t="shared" si="364"/>
        <v>30</v>
      </c>
      <c r="AI641" s="1153">
        <f t="shared" si="365"/>
        <v>20.764705882352942</v>
      </c>
      <c r="AJ641" s="1153">
        <f t="shared" si="366"/>
        <v>-5.735294117647058</v>
      </c>
      <c r="AK641" s="1158" t="str">
        <f t="shared" si="343"/>
        <v/>
      </c>
      <c r="AL641" s="1159">
        <f t="shared" si="344"/>
        <v>1</v>
      </c>
      <c r="AM641" s="47" t="str">
        <f t="shared" si="345"/>
        <v/>
      </c>
      <c r="AN641" s="17"/>
      <c r="AO641" s="47">
        <f t="shared" si="346"/>
        <v>1</v>
      </c>
      <c r="AP641" s="47">
        <f t="shared" si="347"/>
        <v>-8.529411764705884</v>
      </c>
      <c r="AQ641" s="47">
        <v>24.5</v>
      </c>
      <c r="AR641" s="47">
        <f t="shared" si="348"/>
        <v>-3.735294117647058</v>
      </c>
      <c r="AS641" s="1158" t="str">
        <f t="shared" si="349"/>
        <v/>
      </c>
      <c r="AT641" s="1158" t="str">
        <f t="shared" si="350"/>
        <v/>
      </c>
      <c r="AU641" s="1158">
        <f t="shared" si="351"/>
        <v>1</v>
      </c>
    </row>
    <row r="642" spans="1:47" s="11" customFormat="1" ht="25.5" customHeight="1">
      <c r="A642" s="17">
        <v>56</v>
      </c>
      <c r="B642" s="23" t="s">
        <v>554</v>
      </c>
      <c r="C642" s="24"/>
      <c r="D642" s="24"/>
      <c r="E642" s="5"/>
      <c r="F642" s="17">
        <f t="shared" si="340"/>
        <v>0</v>
      </c>
      <c r="G642" s="17">
        <f t="shared" si="341"/>
        <v>0</v>
      </c>
      <c r="H642" s="5">
        <v>0</v>
      </c>
      <c r="I642" s="5">
        <v>0</v>
      </c>
      <c r="J642" s="5">
        <v>0</v>
      </c>
      <c r="K642" s="5">
        <v>0</v>
      </c>
      <c r="L642" s="5">
        <v>0</v>
      </c>
      <c r="M642" s="5">
        <v>0</v>
      </c>
      <c r="N642" s="5">
        <v>0</v>
      </c>
      <c r="O642" s="5">
        <v>0</v>
      </c>
      <c r="P642" s="5">
        <v>0</v>
      </c>
      <c r="Q642" s="5">
        <v>0</v>
      </c>
      <c r="R642" s="5">
        <v>0</v>
      </c>
      <c r="S642" s="5">
        <v>0</v>
      </c>
      <c r="T642" s="1153" t="str">
        <f t="shared" si="342"/>
        <v/>
      </c>
      <c r="U642" s="5">
        <v>0</v>
      </c>
      <c r="V642" s="5">
        <v>0</v>
      </c>
      <c r="W642" s="5">
        <v>0</v>
      </c>
      <c r="X642" s="1152" t="str">
        <f t="shared" si="353"/>
        <v xml:space="preserve"> </v>
      </c>
      <c r="Y642" s="1152" t="str">
        <f t="shared" si="356"/>
        <v xml:space="preserve"> </v>
      </c>
      <c r="Z642" s="1152" t="str">
        <f t="shared" si="357"/>
        <v xml:space="preserve"> </v>
      </c>
      <c r="AA642" s="1154" t="str">
        <f t="shared" si="358"/>
        <v/>
      </c>
      <c r="AB642" s="1152" t="str">
        <f t="shared" si="359"/>
        <v/>
      </c>
      <c r="AC642" s="1154" t="str">
        <f t="shared" si="360"/>
        <v/>
      </c>
      <c r="AD642" s="1155"/>
      <c r="AE642" s="1155" t="str">
        <f t="shared" si="361"/>
        <v/>
      </c>
      <c r="AF642" s="1152" t="str">
        <f t="shared" si="362"/>
        <v xml:space="preserve"> </v>
      </c>
      <c r="AG642" s="46" t="str">
        <f t="shared" si="363"/>
        <v xml:space="preserve"> </v>
      </c>
      <c r="AH642" s="46" t="str">
        <f t="shared" si="364"/>
        <v xml:space="preserve"> </v>
      </c>
      <c r="AI642" s="1153" t="str">
        <f t="shared" si="365"/>
        <v xml:space="preserve"> </v>
      </c>
      <c r="AJ642" s="1153" t="str">
        <f t="shared" si="366"/>
        <v xml:space="preserve"> </v>
      </c>
      <c r="AK642" s="1158" t="str">
        <f t="shared" si="343"/>
        <v/>
      </c>
      <c r="AL642" s="1159" t="str">
        <f t="shared" si="344"/>
        <v/>
      </c>
      <c r="AM642" s="47" t="str">
        <f t="shared" si="345"/>
        <v/>
      </c>
      <c r="AN642" s="17"/>
      <c r="AO642" s="47" t="str">
        <f t="shared" si="346"/>
        <v/>
      </c>
      <c r="AP642" s="47" t="str">
        <f t="shared" si="347"/>
        <v/>
      </c>
      <c r="AQ642" s="47"/>
      <c r="AR642" s="47" t="str">
        <f t="shared" si="348"/>
        <v/>
      </c>
      <c r="AS642" s="1158" t="str">
        <f t="shared" si="349"/>
        <v/>
      </c>
      <c r="AT642" s="1158" t="str">
        <f t="shared" si="350"/>
        <v/>
      </c>
      <c r="AU642" s="1158" t="str">
        <f t="shared" si="351"/>
        <v/>
      </c>
    </row>
    <row r="643" spans="1:47" s="11" customFormat="1" ht="25.5" customHeight="1">
      <c r="A643" s="17"/>
      <c r="B643" s="1306"/>
      <c r="C643" s="1310" t="s">
        <v>555</v>
      </c>
      <c r="D643" s="24" t="s">
        <v>54</v>
      </c>
      <c r="E643" s="5" t="s">
        <v>65</v>
      </c>
      <c r="F643" s="17">
        <f t="shared" si="340"/>
        <v>5</v>
      </c>
      <c r="G643" s="17">
        <f t="shared" si="341"/>
        <v>57</v>
      </c>
      <c r="H643" s="17">
        <v>1</v>
      </c>
      <c r="I643" s="17">
        <v>1</v>
      </c>
      <c r="J643" s="17">
        <v>1</v>
      </c>
      <c r="K643" s="17">
        <v>11</v>
      </c>
      <c r="L643" s="17">
        <v>1</v>
      </c>
      <c r="M643" s="17">
        <v>12</v>
      </c>
      <c r="N643" s="17">
        <v>1</v>
      </c>
      <c r="O643" s="17">
        <v>10</v>
      </c>
      <c r="P643" s="17">
        <v>1</v>
      </c>
      <c r="Q643" s="17">
        <v>7</v>
      </c>
      <c r="R643" s="17">
        <v>1</v>
      </c>
      <c r="S643" s="17">
        <v>17</v>
      </c>
      <c r="T643" s="1153">
        <f t="shared" si="342"/>
        <v>8.5</v>
      </c>
      <c r="U643" s="17">
        <v>9</v>
      </c>
      <c r="V643" s="17">
        <v>9</v>
      </c>
      <c r="W643" s="17"/>
      <c r="X643" s="1152">
        <f t="shared" si="353"/>
        <v>1</v>
      </c>
      <c r="Y643" s="1152" t="str">
        <f t="shared" si="356"/>
        <v xml:space="preserve"> </v>
      </c>
      <c r="Z643" s="1152" t="str">
        <f t="shared" si="357"/>
        <v xml:space="preserve"> </v>
      </c>
      <c r="AA643" s="1154">
        <f t="shared" si="358"/>
        <v>11.4</v>
      </c>
      <c r="AB643" s="1152">
        <f t="shared" si="359"/>
        <v>25</v>
      </c>
      <c r="AC643" s="1154">
        <f t="shared" si="360"/>
        <v>-13.6</v>
      </c>
      <c r="AD643" s="1155" t="str">
        <f>IF(AC643&gt;0,1,"")</f>
        <v/>
      </c>
      <c r="AE643" s="1155" t="str">
        <f t="shared" si="361"/>
        <v/>
      </c>
      <c r="AF643" s="1152">
        <f t="shared" si="362"/>
        <v>1</v>
      </c>
      <c r="AG643" s="46">
        <f t="shared" si="363"/>
        <v>2</v>
      </c>
      <c r="AH643" s="46">
        <f t="shared" si="364"/>
        <v>7</v>
      </c>
      <c r="AI643" s="1153">
        <f t="shared" si="365"/>
        <v>4.5833333333333339</v>
      </c>
      <c r="AJ643" s="1153">
        <f t="shared" si="366"/>
        <v>-3.9166666666666661</v>
      </c>
      <c r="AK643" s="1158" t="str">
        <f t="shared" si="343"/>
        <v/>
      </c>
      <c r="AL643" s="1159">
        <f t="shared" si="344"/>
        <v>1</v>
      </c>
      <c r="AM643" s="47" t="str">
        <f t="shared" si="345"/>
        <v/>
      </c>
      <c r="AN643" s="17"/>
      <c r="AO643" s="47" t="str">
        <f t="shared" si="346"/>
        <v/>
      </c>
      <c r="AP643" s="47" t="str">
        <f t="shared" si="347"/>
        <v/>
      </c>
      <c r="AQ643" s="47"/>
      <c r="AR643" s="47" t="str">
        <f t="shared" si="348"/>
        <v/>
      </c>
      <c r="AS643" s="1158">
        <f t="shared" si="349"/>
        <v>1</v>
      </c>
      <c r="AT643" s="1158" t="str">
        <f t="shared" si="350"/>
        <v/>
      </c>
      <c r="AU643" s="1158" t="str">
        <f t="shared" si="351"/>
        <v/>
      </c>
    </row>
    <row r="644" spans="1:47" s="11" customFormat="1" ht="25.5" customHeight="1">
      <c r="A644" s="17">
        <v>1</v>
      </c>
      <c r="B644" s="1308"/>
      <c r="C644" s="1308"/>
      <c r="D644" s="5"/>
      <c r="E644" s="17"/>
      <c r="F644" s="17">
        <f t="shared" si="340"/>
        <v>0</v>
      </c>
      <c r="G644" s="17">
        <f t="shared" si="341"/>
        <v>0</v>
      </c>
      <c r="H644" s="17"/>
      <c r="I644" s="17"/>
      <c r="J644" s="17"/>
      <c r="K644" s="17"/>
      <c r="L644" s="17"/>
      <c r="M644" s="17"/>
      <c r="N644" s="17"/>
      <c r="O644" s="17"/>
      <c r="P644" s="17"/>
      <c r="Q644" s="17"/>
      <c r="R644" s="17"/>
      <c r="S644" s="17"/>
      <c r="T644" s="1153" t="str">
        <f t="shared" si="342"/>
        <v/>
      </c>
      <c r="U644" s="17"/>
      <c r="V644" s="17"/>
      <c r="W644" s="17"/>
      <c r="X644" s="1152" t="str">
        <f t="shared" si="353"/>
        <v xml:space="preserve"> </v>
      </c>
      <c r="Y644" s="1152" t="str">
        <f t="shared" si="356"/>
        <v xml:space="preserve"> </v>
      </c>
      <c r="Z644" s="1152" t="str">
        <f t="shared" si="357"/>
        <v xml:space="preserve"> </v>
      </c>
      <c r="AA644" s="1154" t="str">
        <f t="shared" si="358"/>
        <v/>
      </c>
      <c r="AB644" s="1152" t="str">
        <f t="shared" si="359"/>
        <v/>
      </c>
      <c r="AC644" s="1154" t="str">
        <f t="shared" si="360"/>
        <v/>
      </c>
      <c r="AD644" s="1155"/>
      <c r="AE644" s="1155" t="str">
        <f t="shared" si="361"/>
        <v/>
      </c>
      <c r="AF644" s="1152" t="str">
        <f t="shared" si="362"/>
        <v xml:space="preserve"> </v>
      </c>
      <c r="AG644" s="46" t="str">
        <f t="shared" si="363"/>
        <v xml:space="preserve"> </v>
      </c>
      <c r="AH644" s="46" t="str">
        <f t="shared" si="364"/>
        <v xml:space="preserve"> </v>
      </c>
      <c r="AI644" s="1153" t="str">
        <f t="shared" si="365"/>
        <v xml:space="preserve"> </v>
      </c>
      <c r="AJ644" s="1153" t="str">
        <f t="shared" si="366"/>
        <v xml:space="preserve"> </v>
      </c>
      <c r="AK644" s="1158" t="str">
        <f t="shared" si="343"/>
        <v/>
      </c>
      <c r="AL644" s="1159" t="str">
        <f t="shared" si="344"/>
        <v/>
      </c>
      <c r="AM644" s="47" t="str">
        <f t="shared" si="345"/>
        <v/>
      </c>
      <c r="AN644" s="17"/>
      <c r="AO644" s="47" t="str">
        <f t="shared" si="346"/>
        <v/>
      </c>
      <c r="AP644" s="47" t="str">
        <f t="shared" si="347"/>
        <v/>
      </c>
      <c r="AQ644" s="47"/>
      <c r="AR644" s="47" t="str">
        <f t="shared" si="348"/>
        <v/>
      </c>
      <c r="AS644" s="1158" t="str">
        <f t="shared" si="349"/>
        <v/>
      </c>
      <c r="AT644" s="1158" t="str">
        <f t="shared" si="350"/>
        <v/>
      </c>
      <c r="AU644" s="1158" t="str">
        <f t="shared" si="351"/>
        <v/>
      </c>
    </row>
    <row r="645" spans="1:47" s="11" customFormat="1" ht="25.5" customHeight="1">
      <c r="A645" s="1306">
        <v>2</v>
      </c>
      <c r="B645" s="1306"/>
      <c r="C645" s="1310" t="s">
        <v>556</v>
      </c>
      <c r="D645" s="5" t="s">
        <v>54</v>
      </c>
      <c r="E645" s="17" t="s">
        <v>65</v>
      </c>
      <c r="F645" s="17">
        <f t="shared" si="340"/>
        <v>4</v>
      </c>
      <c r="G645" s="17">
        <f t="shared" si="341"/>
        <v>34</v>
      </c>
      <c r="H645" s="17">
        <v>0</v>
      </c>
      <c r="I645" s="17">
        <v>0</v>
      </c>
      <c r="J645" s="17">
        <v>1</v>
      </c>
      <c r="K645" s="17">
        <v>8</v>
      </c>
      <c r="L645" s="17">
        <v>1</v>
      </c>
      <c r="M645" s="17">
        <v>7</v>
      </c>
      <c r="N645" s="17">
        <v>1</v>
      </c>
      <c r="O645" s="17">
        <v>7</v>
      </c>
      <c r="P645" s="17">
        <v>0</v>
      </c>
      <c r="Q645" s="17">
        <v>0</v>
      </c>
      <c r="R645" s="17">
        <v>1</v>
      </c>
      <c r="S645" s="17">
        <v>12</v>
      </c>
      <c r="T645" s="1153">
        <f t="shared" si="342"/>
        <v>7</v>
      </c>
      <c r="U645" s="17">
        <v>5</v>
      </c>
      <c r="V645" s="17">
        <v>5</v>
      </c>
      <c r="W645" s="17">
        <v>1</v>
      </c>
      <c r="X645" s="1152">
        <f t="shared" si="353"/>
        <v>1</v>
      </c>
      <c r="Y645" s="1152" t="str">
        <f t="shared" si="356"/>
        <v xml:space="preserve"> </v>
      </c>
      <c r="Z645" s="1152" t="str">
        <f t="shared" si="357"/>
        <v xml:space="preserve"> </v>
      </c>
      <c r="AA645" s="1154">
        <f t="shared" si="358"/>
        <v>8.5</v>
      </c>
      <c r="AB645" s="1152">
        <f t="shared" si="359"/>
        <v>25</v>
      </c>
      <c r="AC645" s="1154">
        <f t="shared" si="360"/>
        <v>-16.5</v>
      </c>
      <c r="AD645" s="1155" t="str">
        <f>IF(AC645&gt;0,1,"")</f>
        <v/>
      </c>
      <c r="AE645" s="1155" t="str">
        <f t="shared" si="361"/>
        <v/>
      </c>
      <c r="AF645" s="1152">
        <f t="shared" si="362"/>
        <v>1</v>
      </c>
      <c r="AG645" s="46">
        <f t="shared" si="363"/>
        <v>1</v>
      </c>
      <c r="AH645" s="46">
        <f t="shared" si="364"/>
        <v>9</v>
      </c>
      <c r="AI645" s="1153">
        <f t="shared" si="365"/>
        <v>3.25</v>
      </c>
      <c r="AJ645" s="1153">
        <f t="shared" si="366"/>
        <v>-3.75</v>
      </c>
      <c r="AK645" s="1158" t="str">
        <f t="shared" si="343"/>
        <v/>
      </c>
      <c r="AL645" s="1159">
        <f t="shared" si="344"/>
        <v>1</v>
      </c>
      <c r="AM645" s="47" t="str">
        <f t="shared" si="345"/>
        <v/>
      </c>
      <c r="AN645" s="17"/>
      <c r="AO645" s="47" t="str">
        <f t="shared" si="346"/>
        <v/>
      </c>
      <c r="AP645" s="47" t="str">
        <f t="shared" si="347"/>
        <v/>
      </c>
      <c r="AQ645" s="47"/>
      <c r="AR645" s="47" t="str">
        <f t="shared" si="348"/>
        <v/>
      </c>
      <c r="AS645" s="1158">
        <f t="shared" si="349"/>
        <v>1</v>
      </c>
      <c r="AT645" s="1158" t="str">
        <f t="shared" si="350"/>
        <v/>
      </c>
      <c r="AU645" s="1158" t="str">
        <f t="shared" si="351"/>
        <v/>
      </c>
    </row>
    <row r="646" spans="1:47" s="11" customFormat="1" ht="25.5" customHeight="1">
      <c r="A646" s="1308"/>
      <c r="B646" s="1308"/>
      <c r="C646" s="1308"/>
      <c r="D646" s="41"/>
      <c r="E646" s="17"/>
      <c r="F646" s="17">
        <f t="shared" si="340"/>
        <v>0</v>
      </c>
      <c r="G646" s="17">
        <f t="shared" si="341"/>
        <v>0</v>
      </c>
      <c r="H646" s="17"/>
      <c r="I646" s="17"/>
      <c r="J646" s="17"/>
      <c r="K646" s="17"/>
      <c r="L646" s="17"/>
      <c r="M646" s="17"/>
      <c r="N646" s="17"/>
      <c r="O646" s="17"/>
      <c r="P646" s="17"/>
      <c r="Q646" s="17"/>
      <c r="R646" s="17"/>
      <c r="S646" s="17"/>
      <c r="T646" s="1153" t="str">
        <f t="shared" si="342"/>
        <v/>
      </c>
      <c r="U646" s="17"/>
      <c r="V646" s="17"/>
      <c r="W646" s="17"/>
      <c r="X646" s="1152" t="str">
        <f t="shared" si="353"/>
        <v xml:space="preserve"> </v>
      </c>
      <c r="Y646" s="1152" t="str">
        <f t="shared" si="356"/>
        <v xml:space="preserve"> </v>
      </c>
      <c r="Z646" s="1152" t="str">
        <f t="shared" si="357"/>
        <v xml:space="preserve"> </v>
      </c>
      <c r="AA646" s="1154" t="str">
        <f t="shared" si="358"/>
        <v/>
      </c>
      <c r="AB646" s="1152" t="str">
        <f t="shared" si="359"/>
        <v/>
      </c>
      <c r="AC646" s="1154" t="str">
        <f t="shared" si="360"/>
        <v/>
      </c>
      <c r="AD646" s="1155"/>
      <c r="AE646" s="1155" t="str">
        <f t="shared" si="361"/>
        <v/>
      </c>
      <c r="AF646" s="1152" t="str">
        <f t="shared" si="362"/>
        <v xml:space="preserve"> </v>
      </c>
      <c r="AG646" s="46" t="str">
        <f t="shared" si="363"/>
        <v xml:space="preserve"> </v>
      </c>
      <c r="AH646" s="46" t="str">
        <f t="shared" si="364"/>
        <v xml:space="preserve"> </v>
      </c>
      <c r="AI646" s="1153" t="str">
        <f t="shared" si="365"/>
        <v xml:space="preserve"> </v>
      </c>
      <c r="AJ646" s="1153" t="str">
        <f t="shared" si="366"/>
        <v xml:space="preserve"> </v>
      </c>
      <c r="AK646" s="1158" t="str">
        <f t="shared" si="343"/>
        <v/>
      </c>
      <c r="AL646" s="1159" t="str">
        <f t="shared" si="344"/>
        <v/>
      </c>
      <c r="AM646" s="47" t="str">
        <f t="shared" si="345"/>
        <v/>
      </c>
      <c r="AN646" s="17"/>
      <c r="AO646" s="47" t="str">
        <f t="shared" si="346"/>
        <v/>
      </c>
      <c r="AP646" s="47" t="str">
        <f t="shared" si="347"/>
        <v/>
      </c>
      <c r="AQ646" s="47"/>
      <c r="AR646" s="47" t="str">
        <f t="shared" si="348"/>
        <v/>
      </c>
      <c r="AS646" s="1158" t="str">
        <f t="shared" si="349"/>
        <v/>
      </c>
      <c r="AT646" s="1158" t="str">
        <f t="shared" si="350"/>
        <v/>
      </c>
      <c r="AU646" s="1158" t="str">
        <f t="shared" si="351"/>
        <v/>
      </c>
    </row>
    <row r="647" spans="1:47" s="11" customFormat="1" ht="25.5" customHeight="1">
      <c r="A647" s="1306">
        <v>3</v>
      </c>
      <c r="B647" s="1306"/>
      <c r="C647" s="1310" t="s">
        <v>557</v>
      </c>
      <c r="D647" s="5" t="s">
        <v>57</v>
      </c>
      <c r="E647" s="17" t="s">
        <v>65</v>
      </c>
      <c r="F647" s="17">
        <f t="shared" si="340"/>
        <v>5</v>
      </c>
      <c r="G647" s="17">
        <f t="shared" si="341"/>
        <v>52</v>
      </c>
      <c r="H647" s="17">
        <v>1</v>
      </c>
      <c r="I647" s="17">
        <v>1</v>
      </c>
      <c r="J647" s="17">
        <v>2</v>
      </c>
      <c r="K647" s="17">
        <v>13</v>
      </c>
      <c r="L647" s="17">
        <v>0</v>
      </c>
      <c r="M647" s="17">
        <v>6</v>
      </c>
      <c r="N647" s="17">
        <v>1</v>
      </c>
      <c r="O647" s="17">
        <v>5</v>
      </c>
      <c r="P647" s="17">
        <v>1</v>
      </c>
      <c r="Q647" s="17">
        <v>23</v>
      </c>
      <c r="R647" s="17">
        <v>1</v>
      </c>
      <c r="S647" s="17">
        <v>5</v>
      </c>
      <c r="T647" s="1153">
        <f t="shared" si="342"/>
        <v>8.5</v>
      </c>
      <c r="U647" s="17"/>
      <c r="V647" s="17"/>
      <c r="W647" s="17"/>
      <c r="X647" s="1152">
        <f t="shared" si="353"/>
        <v>1</v>
      </c>
      <c r="Y647" s="1152" t="str">
        <f t="shared" si="356"/>
        <v xml:space="preserve"> </v>
      </c>
      <c r="Z647" s="1152" t="str">
        <f t="shared" si="357"/>
        <v xml:space="preserve"> </v>
      </c>
      <c r="AA647" s="1154">
        <f t="shared" si="358"/>
        <v>10.4</v>
      </c>
      <c r="AB647" s="1152">
        <f t="shared" si="359"/>
        <v>25</v>
      </c>
      <c r="AC647" s="1154">
        <f t="shared" si="360"/>
        <v>-14.6</v>
      </c>
      <c r="AD647" s="1155" t="str">
        <f>IF(AC647&gt;0,1,"")</f>
        <v/>
      </c>
      <c r="AE647" s="1155" t="str">
        <f t="shared" si="361"/>
        <v/>
      </c>
      <c r="AF647" s="1152">
        <f t="shared" si="362"/>
        <v>1</v>
      </c>
      <c r="AG647" s="46">
        <f t="shared" si="363"/>
        <v>2</v>
      </c>
      <c r="AH647" s="46">
        <f t="shared" si="364"/>
        <v>2</v>
      </c>
      <c r="AI647" s="1153">
        <f t="shared" si="365"/>
        <v>4.1666666666666661</v>
      </c>
      <c r="AJ647" s="1153">
        <f t="shared" si="366"/>
        <v>-4.3333333333333339</v>
      </c>
      <c r="AK647" s="1158" t="str">
        <f t="shared" si="343"/>
        <v/>
      </c>
      <c r="AL647" s="1159">
        <f t="shared" si="344"/>
        <v>1</v>
      </c>
      <c r="AM647" s="47" t="str">
        <f t="shared" si="345"/>
        <v/>
      </c>
      <c r="AN647" s="17"/>
      <c r="AO647" s="47" t="str">
        <f t="shared" si="346"/>
        <v/>
      </c>
      <c r="AP647" s="47" t="str">
        <f t="shared" si="347"/>
        <v/>
      </c>
      <c r="AQ647" s="47"/>
      <c r="AR647" s="47" t="str">
        <f t="shared" si="348"/>
        <v/>
      </c>
      <c r="AS647" s="1158">
        <f t="shared" si="349"/>
        <v>1</v>
      </c>
      <c r="AT647" s="1158" t="str">
        <f t="shared" si="350"/>
        <v/>
      </c>
      <c r="AU647" s="1158" t="str">
        <f t="shared" si="351"/>
        <v/>
      </c>
    </row>
    <row r="648" spans="1:47" s="11" customFormat="1" ht="25.5" customHeight="1">
      <c r="A648" s="1307"/>
      <c r="B648" s="1307"/>
      <c r="C648" s="1307"/>
      <c r="D648" s="41" t="s">
        <v>58</v>
      </c>
      <c r="E648" s="17"/>
      <c r="F648" s="17">
        <f t="shared" si="340"/>
        <v>4</v>
      </c>
      <c r="G648" s="17">
        <f t="shared" si="341"/>
        <v>47</v>
      </c>
      <c r="H648" s="17">
        <v>0</v>
      </c>
      <c r="I648" s="17">
        <v>0</v>
      </c>
      <c r="J648" s="17">
        <v>1</v>
      </c>
      <c r="K648" s="17">
        <v>9</v>
      </c>
      <c r="L648" s="17">
        <v>0</v>
      </c>
      <c r="M648" s="17">
        <v>5</v>
      </c>
      <c r="N648" s="17">
        <v>1</v>
      </c>
      <c r="O648" s="17">
        <v>5</v>
      </c>
      <c r="P648" s="17">
        <v>1</v>
      </c>
      <c r="Q648" s="17">
        <v>23</v>
      </c>
      <c r="R648" s="17">
        <v>1</v>
      </c>
      <c r="S648" s="17">
        <v>5</v>
      </c>
      <c r="T648" s="1153" t="str">
        <f t="shared" si="342"/>
        <v/>
      </c>
      <c r="U648" s="17"/>
      <c r="V648" s="17"/>
      <c r="W648" s="17"/>
      <c r="X648" s="1152" t="str">
        <f t="shared" si="353"/>
        <v xml:space="preserve"> </v>
      </c>
      <c r="Y648" s="1152" t="str">
        <f t="shared" si="356"/>
        <v xml:space="preserve"> </v>
      </c>
      <c r="Z648" s="1152" t="str">
        <f t="shared" si="357"/>
        <v xml:space="preserve"> </v>
      </c>
      <c r="AA648" s="1154" t="str">
        <f t="shared" si="358"/>
        <v/>
      </c>
      <c r="AB648" s="1152" t="str">
        <f t="shared" si="359"/>
        <v/>
      </c>
      <c r="AC648" s="1154" t="str">
        <f t="shared" si="360"/>
        <v/>
      </c>
      <c r="AD648" s="1155"/>
      <c r="AE648" s="1155" t="str">
        <f t="shared" si="361"/>
        <v/>
      </c>
      <c r="AF648" s="1152" t="str">
        <f t="shared" si="362"/>
        <v xml:space="preserve"> </v>
      </c>
      <c r="AG648" s="46" t="str">
        <f t="shared" si="363"/>
        <v xml:space="preserve"> </v>
      </c>
      <c r="AH648" s="46" t="str">
        <f t="shared" si="364"/>
        <v xml:space="preserve"> </v>
      </c>
      <c r="AI648" s="1153" t="str">
        <f t="shared" si="365"/>
        <v xml:space="preserve"> </v>
      </c>
      <c r="AJ648" s="1153" t="str">
        <f t="shared" si="366"/>
        <v xml:space="preserve"> </v>
      </c>
      <c r="AK648" s="1158" t="str">
        <f t="shared" si="343"/>
        <v/>
      </c>
      <c r="AL648" s="1159" t="str">
        <f t="shared" si="344"/>
        <v/>
      </c>
      <c r="AM648" s="47" t="str">
        <f t="shared" si="345"/>
        <v/>
      </c>
      <c r="AN648" s="17"/>
      <c r="AO648" s="47" t="str">
        <f t="shared" si="346"/>
        <v/>
      </c>
      <c r="AP648" s="47" t="str">
        <f t="shared" si="347"/>
        <v/>
      </c>
      <c r="AQ648" s="47"/>
      <c r="AR648" s="47" t="str">
        <f t="shared" si="348"/>
        <v/>
      </c>
      <c r="AS648" s="1158" t="str">
        <f t="shared" si="349"/>
        <v/>
      </c>
      <c r="AT648" s="1158" t="str">
        <f t="shared" si="350"/>
        <v/>
      </c>
      <c r="AU648" s="1158" t="str">
        <f t="shared" si="351"/>
        <v/>
      </c>
    </row>
    <row r="649" spans="1:47" s="11" customFormat="1" ht="25.5" customHeight="1">
      <c r="A649" s="1308"/>
      <c r="B649" s="1308"/>
      <c r="C649" s="1308"/>
      <c r="D649" s="41" t="s">
        <v>558</v>
      </c>
      <c r="E649" s="17"/>
      <c r="F649" s="17">
        <f t="shared" si="340"/>
        <v>1</v>
      </c>
      <c r="G649" s="17">
        <f t="shared" si="341"/>
        <v>5</v>
      </c>
      <c r="H649" s="17">
        <v>1</v>
      </c>
      <c r="I649" s="17">
        <v>1</v>
      </c>
      <c r="J649" s="17">
        <v>1</v>
      </c>
      <c r="K649" s="17">
        <v>4</v>
      </c>
      <c r="L649" s="17">
        <v>0</v>
      </c>
      <c r="M649" s="17">
        <v>1</v>
      </c>
      <c r="N649" s="17">
        <v>0</v>
      </c>
      <c r="O649" s="17">
        <v>0</v>
      </c>
      <c r="P649" s="17">
        <v>0</v>
      </c>
      <c r="Q649" s="17">
        <v>0</v>
      </c>
      <c r="R649" s="17">
        <v>0</v>
      </c>
      <c r="S649" s="17">
        <v>0</v>
      </c>
      <c r="T649" s="1153" t="str">
        <f t="shared" si="342"/>
        <v/>
      </c>
      <c r="U649" s="17"/>
      <c r="V649" s="17"/>
      <c r="W649" s="17"/>
      <c r="X649" s="1152" t="str">
        <f t="shared" si="353"/>
        <v xml:space="preserve"> </v>
      </c>
      <c r="Y649" s="1152" t="str">
        <f t="shared" si="356"/>
        <v xml:space="preserve"> </v>
      </c>
      <c r="Z649" s="1152" t="str">
        <f t="shared" si="357"/>
        <v xml:space="preserve"> </v>
      </c>
      <c r="AA649" s="1154" t="str">
        <f t="shared" si="358"/>
        <v/>
      </c>
      <c r="AB649" s="1152" t="str">
        <f t="shared" si="359"/>
        <v/>
      </c>
      <c r="AC649" s="1154" t="str">
        <f t="shared" si="360"/>
        <v/>
      </c>
      <c r="AD649" s="1155"/>
      <c r="AE649" s="1155" t="str">
        <f t="shared" si="361"/>
        <v/>
      </c>
      <c r="AF649" s="1152" t="str">
        <f t="shared" si="362"/>
        <v xml:space="preserve"> </v>
      </c>
      <c r="AG649" s="46" t="str">
        <f t="shared" si="363"/>
        <v xml:space="preserve"> </v>
      </c>
      <c r="AH649" s="46" t="str">
        <f t="shared" si="364"/>
        <v xml:space="preserve"> </v>
      </c>
      <c r="AI649" s="1153" t="str">
        <f t="shared" si="365"/>
        <v xml:space="preserve"> </v>
      </c>
      <c r="AJ649" s="1153" t="str">
        <f t="shared" si="366"/>
        <v xml:space="preserve"> </v>
      </c>
      <c r="AK649" s="1158" t="str">
        <f t="shared" si="343"/>
        <v/>
      </c>
      <c r="AL649" s="1159" t="str">
        <f t="shared" si="344"/>
        <v/>
      </c>
      <c r="AM649" s="47" t="str">
        <f t="shared" si="345"/>
        <v/>
      </c>
      <c r="AN649" s="17"/>
      <c r="AO649" s="47" t="str">
        <f t="shared" si="346"/>
        <v/>
      </c>
      <c r="AP649" s="47" t="str">
        <f t="shared" si="347"/>
        <v/>
      </c>
      <c r="AQ649" s="47"/>
      <c r="AR649" s="47" t="str">
        <f t="shared" si="348"/>
        <v/>
      </c>
      <c r="AS649" s="1158" t="str">
        <f t="shared" si="349"/>
        <v/>
      </c>
      <c r="AT649" s="1158" t="str">
        <f t="shared" si="350"/>
        <v/>
      </c>
      <c r="AU649" s="1158" t="str">
        <f t="shared" si="351"/>
        <v/>
      </c>
    </row>
    <row r="650" spans="1:47" s="11" customFormat="1" ht="25.5" customHeight="1">
      <c r="A650" s="1306">
        <v>4</v>
      </c>
      <c r="B650" s="1306"/>
      <c r="C650" s="1318" t="s">
        <v>559</v>
      </c>
      <c r="D650" s="5" t="s">
        <v>57</v>
      </c>
      <c r="E650" s="17" t="s">
        <v>65</v>
      </c>
      <c r="F650" s="17">
        <f t="shared" si="340"/>
        <v>6</v>
      </c>
      <c r="G650" s="17">
        <f t="shared" si="341"/>
        <v>105</v>
      </c>
      <c r="H650" s="17">
        <v>2</v>
      </c>
      <c r="I650" s="17">
        <v>2</v>
      </c>
      <c r="J650" s="17">
        <v>2</v>
      </c>
      <c r="K650" s="17">
        <v>24</v>
      </c>
      <c r="L650" s="17">
        <v>1</v>
      </c>
      <c r="M650" s="17">
        <v>13</v>
      </c>
      <c r="N650" s="17">
        <v>1</v>
      </c>
      <c r="O650" s="17">
        <v>15</v>
      </c>
      <c r="P650" s="17">
        <v>1</v>
      </c>
      <c r="Q650" s="17">
        <v>32</v>
      </c>
      <c r="R650" s="17">
        <v>1</v>
      </c>
      <c r="S650" s="17">
        <v>21</v>
      </c>
      <c r="T650" s="1153">
        <f t="shared" si="342"/>
        <v>10</v>
      </c>
      <c r="U650" s="17">
        <v>10</v>
      </c>
      <c r="V650" s="17">
        <v>10</v>
      </c>
      <c r="W650" s="17">
        <v>1</v>
      </c>
      <c r="X650" s="1152">
        <f t="shared" si="353"/>
        <v>1</v>
      </c>
      <c r="Y650" s="1152" t="str">
        <f t="shared" si="356"/>
        <v xml:space="preserve"> </v>
      </c>
      <c r="Z650" s="1152" t="str">
        <f t="shared" si="357"/>
        <v xml:space="preserve"> </v>
      </c>
      <c r="AA650" s="1154">
        <f t="shared" si="358"/>
        <v>17.5</v>
      </c>
      <c r="AB650" s="1152">
        <f t="shared" si="359"/>
        <v>25</v>
      </c>
      <c r="AC650" s="1154">
        <f t="shared" si="360"/>
        <v>-7.5</v>
      </c>
      <c r="AD650" s="1155" t="str">
        <f>IF(AC650&gt;0,1,"")</f>
        <v/>
      </c>
      <c r="AE650" s="1155" t="str">
        <f t="shared" si="361"/>
        <v/>
      </c>
      <c r="AF650" s="1152">
        <f t="shared" si="362"/>
        <v>1</v>
      </c>
      <c r="AG650" s="46">
        <f t="shared" si="363"/>
        <v>4</v>
      </c>
      <c r="AH650" s="46">
        <f t="shared" si="364"/>
        <v>5</v>
      </c>
      <c r="AI650" s="1153">
        <f t="shared" si="365"/>
        <v>7.416666666666667</v>
      </c>
      <c r="AJ650" s="1153">
        <f t="shared" si="366"/>
        <v>-2.583333333333333</v>
      </c>
      <c r="AK650" s="1158" t="str">
        <f t="shared" si="343"/>
        <v/>
      </c>
      <c r="AL650" s="1159">
        <f t="shared" si="344"/>
        <v>1</v>
      </c>
      <c r="AM650" s="47" t="str">
        <f t="shared" si="345"/>
        <v/>
      </c>
      <c r="AN650" s="17"/>
      <c r="AO650" s="47" t="str">
        <f t="shared" si="346"/>
        <v/>
      </c>
      <c r="AP650" s="47" t="str">
        <f t="shared" si="347"/>
        <v/>
      </c>
      <c r="AQ650" s="47"/>
      <c r="AR650" s="47" t="str">
        <f t="shared" si="348"/>
        <v/>
      </c>
      <c r="AS650" s="1158">
        <f t="shared" si="349"/>
        <v>1</v>
      </c>
      <c r="AT650" s="1158" t="str">
        <f t="shared" si="350"/>
        <v/>
      </c>
      <c r="AU650" s="1158" t="str">
        <f t="shared" si="351"/>
        <v/>
      </c>
    </row>
    <row r="651" spans="1:47" s="11" customFormat="1" ht="25.5" customHeight="1">
      <c r="A651" s="1307"/>
      <c r="B651" s="1307"/>
      <c r="C651" s="1307"/>
      <c r="D651" s="41" t="s">
        <v>58</v>
      </c>
      <c r="E651" s="17"/>
      <c r="F651" s="17">
        <f t="shared" si="340"/>
        <v>5</v>
      </c>
      <c r="G651" s="17">
        <f t="shared" si="341"/>
        <v>97</v>
      </c>
      <c r="H651" s="17">
        <v>2</v>
      </c>
      <c r="I651" s="17">
        <v>2</v>
      </c>
      <c r="J651" s="17">
        <v>1</v>
      </c>
      <c r="K651" s="17">
        <v>16</v>
      </c>
      <c r="L651" s="17">
        <v>1</v>
      </c>
      <c r="M651" s="17">
        <v>13</v>
      </c>
      <c r="N651" s="17">
        <v>1</v>
      </c>
      <c r="O651" s="17">
        <v>15</v>
      </c>
      <c r="P651" s="17">
        <v>1</v>
      </c>
      <c r="Q651" s="17">
        <v>32</v>
      </c>
      <c r="R651" s="17">
        <v>1</v>
      </c>
      <c r="S651" s="17">
        <v>21</v>
      </c>
      <c r="T651" s="1153" t="str">
        <f t="shared" si="342"/>
        <v/>
      </c>
      <c r="U651" s="17">
        <v>10</v>
      </c>
      <c r="V651" s="17">
        <v>10</v>
      </c>
      <c r="W651" s="17">
        <v>1</v>
      </c>
      <c r="X651" s="1152" t="str">
        <f t="shared" si="353"/>
        <v xml:space="preserve"> </v>
      </c>
      <c r="Y651" s="1152" t="str">
        <f t="shared" si="356"/>
        <v xml:space="preserve"> </v>
      </c>
      <c r="Z651" s="1152" t="str">
        <f t="shared" si="357"/>
        <v xml:space="preserve"> </v>
      </c>
      <c r="AA651" s="1154" t="str">
        <f t="shared" si="358"/>
        <v/>
      </c>
      <c r="AB651" s="1152" t="str">
        <f t="shared" si="359"/>
        <v/>
      </c>
      <c r="AC651" s="1154" t="str">
        <f t="shared" si="360"/>
        <v/>
      </c>
      <c r="AD651" s="1155"/>
      <c r="AE651" s="1155" t="str">
        <f t="shared" si="361"/>
        <v/>
      </c>
      <c r="AF651" s="1152" t="str">
        <f t="shared" si="362"/>
        <v xml:space="preserve"> </v>
      </c>
      <c r="AG651" s="46" t="str">
        <f t="shared" si="363"/>
        <v xml:space="preserve"> </v>
      </c>
      <c r="AH651" s="46" t="str">
        <f t="shared" si="364"/>
        <v xml:space="preserve"> </v>
      </c>
      <c r="AI651" s="1153" t="str">
        <f t="shared" si="365"/>
        <v xml:space="preserve"> </v>
      </c>
      <c r="AJ651" s="1153" t="str">
        <f t="shared" si="366"/>
        <v xml:space="preserve"> </v>
      </c>
      <c r="AK651" s="1158" t="str">
        <f t="shared" si="343"/>
        <v/>
      </c>
      <c r="AL651" s="1159" t="str">
        <f t="shared" si="344"/>
        <v/>
      </c>
      <c r="AM651" s="47" t="str">
        <f t="shared" si="345"/>
        <v/>
      </c>
      <c r="AN651" s="17"/>
      <c r="AO651" s="47" t="str">
        <f t="shared" si="346"/>
        <v/>
      </c>
      <c r="AP651" s="47" t="str">
        <f t="shared" si="347"/>
        <v/>
      </c>
      <c r="AQ651" s="47"/>
      <c r="AR651" s="47" t="str">
        <f t="shared" si="348"/>
        <v/>
      </c>
      <c r="AS651" s="1158" t="str">
        <f t="shared" si="349"/>
        <v/>
      </c>
      <c r="AT651" s="1158" t="str">
        <f t="shared" si="350"/>
        <v/>
      </c>
      <c r="AU651" s="1158" t="str">
        <f t="shared" si="351"/>
        <v/>
      </c>
    </row>
    <row r="652" spans="1:47" s="11" customFormat="1" ht="25.5" customHeight="1">
      <c r="A652" s="1308"/>
      <c r="B652" s="1308"/>
      <c r="C652" s="1308"/>
      <c r="D652" s="41" t="s">
        <v>560</v>
      </c>
      <c r="E652" s="17"/>
      <c r="F652" s="17">
        <f t="shared" ref="F652:F715" si="367">J652+L652+N652+P652+R652</f>
        <v>1</v>
      </c>
      <c r="G652" s="17">
        <f t="shared" ref="G652:G715" si="368">K652+M652+O652+Q652+S652</f>
        <v>8</v>
      </c>
      <c r="H652" s="17"/>
      <c r="I652" s="17"/>
      <c r="J652" s="17">
        <v>1</v>
      </c>
      <c r="K652" s="17">
        <v>8</v>
      </c>
      <c r="L652" s="17"/>
      <c r="M652" s="17">
        <v>0</v>
      </c>
      <c r="N652" s="17">
        <v>0</v>
      </c>
      <c r="O652" s="17">
        <v>0</v>
      </c>
      <c r="P652" s="17"/>
      <c r="Q652" s="17">
        <v>0</v>
      </c>
      <c r="R652" s="17"/>
      <c r="S652" s="17"/>
      <c r="T652" s="1153" t="str">
        <f t="shared" ref="T652:T715" si="369">IF(OR(X652=1,Y652=1,Z652=1),F652*1.5+1,"")</f>
        <v/>
      </c>
      <c r="U652" s="17"/>
      <c r="V652" s="17"/>
      <c r="W652" s="17"/>
      <c r="X652" s="1152" t="str">
        <f t="shared" si="353"/>
        <v xml:space="preserve"> </v>
      </c>
      <c r="Y652" s="1152" t="str">
        <f t="shared" si="356"/>
        <v xml:space="preserve"> </v>
      </c>
      <c r="Z652" s="1152" t="str">
        <f t="shared" si="357"/>
        <v xml:space="preserve"> </v>
      </c>
      <c r="AA652" s="1154" t="str">
        <f t="shared" si="358"/>
        <v/>
      </c>
      <c r="AB652" s="1152" t="str">
        <f t="shared" si="359"/>
        <v/>
      </c>
      <c r="AC652" s="1154" t="str">
        <f t="shared" si="360"/>
        <v/>
      </c>
      <c r="AD652" s="1155"/>
      <c r="AE652" s="1155" t="str">
        <f t="shared" si="361"/>
        <v/>
      </c>
      <c r="AF652" s="1152" t="str">
        <f t="shared" si="362"/>
        <v xml:space="preserve"> </v>
      </c>
      <c r="AG652" s="46" t="str">
        <f t="shared" si="363"/>
        <v xml:space="preserve"> </v>
      </c>
      <c r="AH652" s="46" t="str">
        <f t="shared" si="364"/>
        <v xml:space="preserve"> </v>
      </c>
      <c r="AI652" s="1153" t="str">
        <f t="shared" si="365"/>
        <v xml:space="preserve"> </v>
      </c>
      <c r="AJ652" s="1153" t="str">
        <f t="shared" si="366"/>
        <v xml:space="preserve"> </v>
      </c>
      <c r="AK652" s="1158" t="str">
        <f t="shared" ref="AK652:AK715" si="370">IF(AND(OR(X652=1,Y652=1,Z652=1),AC652&gt;=3),1,"")</f>
        <v/>
      </c>
      <c r="AL652" s="1159" t="str">
        <f t="shared" ref="AL652:AL715" si="371">IF(AND(OR(X652=1,Y652=1,Z652=1),AC652&lt;=-3),1,"")</f>
        <v/>
      </c>
      <c r="AM652" s="47" t="str">
        <f t="shared" ref="AM652:AM715" si="372">IF(AND(F652&gt;15,D652="K",AC652&lt;3, AC652&gt;-3,OR(X652=1,Y652=1,Z652=1)),1,"")</f>
        <v/>
      </c>
      <c r="AN652" s="17"/>
      <c r="AO652" s="47" t="str">
        <f t="shared" ref="AO652:AO715" si="373">IF(AND(F652&gt;15,D652="K",OR(AC652&gt;=3, AC652&lt;=-3),OR(Z652=1,AA652=1,AB652=1)),1,"")</f>
        <v/>
      </c>
      <c r="AP652" s="47" t="str">
        <f t="shared" ref="AP652:AP715" si="374">IF(AO652=1,AC652,"")</f>
        <v/>
      </c>
      <c r="AQ652" s="47"/>
      <c r="AR652" s="47" t="str">
        <f t="shared" ref="AR652:AR715" si="375">IF(AO652=1,AI652-AQ652,"")</f>
        <v/>
      </c>
      <c r="AS652" s="1158" t="str">
        <f t="shared" ref="AS652:AS715" si="376">IF(AND(OR(X652=1,Y652=1,Z652=1),F652&lt;11),1,"")</f>
        <v/>
      </c>
      <c r="AT652" s="1158" t="str">
        <f t="shared" ref="AT652:AT715" si="377">IF(AND(OR(X652=1,Y652=1,Z652=1),AND(F652&gt;=11,F652&lt;=15)),1,"")</f>
        <v/>
      </c>
      <c r="AU652" s="1158" t="str">
        <f t="shared" ref="AU652:AU715" si="378">IF(AND(OR(X652=1,Y652=1,Z652=1),F652&gt;15),1,"")</f>
        <v/>
      </c>
    </row>
    <row r="653" spans="1:47" s="11" customFormat="1" ht="25.5" customHeight="1">
      <c r="A653" s="17">
        <v>57</v>
      </c>
      <c r="B653" s="23" t="s">
        <v>561</v>
      </c>
      <c r="C653" s="5"/>
      <c r="D653" s="5"/>
      <c r="E653" s="5"/>
      <c r="F653" s="17">
        <f t="shared" si="367"/>
        <v>0</v>
      </c>
      <c r="G653" s="17">
        <f t="shared" si="368"/>
        <v>0</v>
      </c>
      <c r="H653" s="5">
        <v>0</v>
      </c>
      <c r="I653" s="5">
        <v>0</v>
      </c>
      <c r="J653" s="5">
        <v>0</v>
      </c>
      <c r="K653" s="5">
        <v>0</v>
      </c>
      <c r="L653" s="5">
        <v>0</v>
      </c>
      <c r="M653" s="5">
        <v>0</v>
      </c>
      <c r="N653" s="5">
        <v>0</v>
      </c>
      <c r="O653" s="5">
        <v>0</v>
      </c>
      <c r="P653" s="5">
        <v>0</v>
      </c>
      <c r="Q653" s="5">
        <v>0</v>
      </c>
      <c r="R653" s="5">
        <v>0</v>
      </c>
      <c r="S653" s="5">
        <v>0</v>
      </c>
      <c r="T653" s="1153" t="str">
        <f t="shared" si="369"/>
        <v/>
      </c>
      <c r="U653" s="5">
        <v>0</v>
      </c>
      <c r="V653" s="5">
        <v>0</v>
      </c>
      <c r="W653" s="5">
        <v>0</v>
      </c>
      <c r="X653" s="1152" t="str">
        <f t="shared" si="353"/>
        <v xml:space="preserve"> </v>
      </c>
      <c r="Y653" s="1152" t="str">
        <f t="shared" si="356"/>
        <v xml:space="preserve"> </v>
      </c>
      <c r="Z653" s="1152" t="str">
        <f t="shared" si="357"/>
        <v xml:space="preserve"> </v>
      </c>
      <c r="AA653" s="1154" t="str">
        <f t="shared" si="358"/>
        <v/>
      </c>
      <c r="AB653" s="1152" t="str">
        <f t="shared" si="359"/>
        <v/>
      </c>
      <c r="AC653" s="1154" t="str">
        <f t="shared" si="360"/>
        <v/>
      </c>
      <c r="AD653" s="1155"/>
      <c r="AE653" s="1155" t="str">
        <f t="shared" si="361"/>
        <v/>
      </c>
      <c r="AF653" s="1152" t="str">
        <f t="shared" si="362"/>
        <v xml:space="preserve"> </v>
      </c>
      <c r="AG653" s="46" t="str">
        <f t="shared" si="363"/>
        <v xml:space="preserve"> </v>
      </c>
      <c r="AH653" s="46" t="str">
        <f t="shared" si="364"/>
        <v xml:space="preserve"> </v>
      </c>
      <c r="AI653" s="1153" t="str">
        <f t="shared" si="365"/>
        <v xml:space="preserve"> </v>
      </c>
      <c r="AJ653" s="1153" t="str">
        <f t="shared" si="366"/>
        <v xml:space="preserve"> </v>
      </c>
      <c r="AK653" s="1158" t="str">
        <f t="shared" si="370"/>
        <v/>
      </c>
      <c r="AL653" s="1159" t="str">
        <f t="shared" si="371"/>
        <v/>
      </c>
      <c r="AM653" s="47" t="str">
        <f t="shared" si="372"/>
        <v/>
      </c>
      <c r="AN653" s="17"/>
      <c r="AO653" s="47" t="str">
        <f t="shared" si="373"/>
        <v/>
      </c>
      <c r="AP653" s="47" t="str">
        <f t="shared" si="374"/>
        <v/>
      </c>
      <c r="AQ653" s="47"/>
      <c r="AR653" s="47" t="str">
        <f t="shared" si="375"/>
        <v/>
      </c>
      <c r="AS653" s="1158" t="str">
        <f t="shared" si="376"/>
        <v/>
      </c>
      <c r="AT653" s="1158" t="str">
        <f t="shared" si="377"/>
        <v/>
      </c>
      <c r="AU653" s="1158" t="str">
        <f t="shared" si="378"/>
        <v/>
      </c>
    </row>
    <row r="654" spans="1:47" s="11" customFormat="1" ht="25.5" customHeight="1">
      <c r="A654" s="17">
        <v>1</v>
      </c>
      <c r="B654" s="23"/>
      <c r="C654" s="30" t="s">
        <v>562</v>
      </c>
      <c r="D654" s="5" t="s">
        <v>54</v>
      </c>
      <c r="E654" s="5" t="s">
        <v>79</v>
      </c>
      <c r="F654" s="17">
        <f t="shared" si="367"/>
        <v>17</v>
      </c>
      <c r="G654" s="17">
        <f t="shared" si="368"/>
        <v>469</v>
      </c>
      <c r="H654" s="5">
        <v>6</v>
      </c>
      <c r="I654" s="5">
        <v>6</v>
      </c>
      <c r="J654" s="5">
        <v>3</v>
      </c>
      <c r="K654" s="5">
        <v>87</v>
      </c>
      <c r="L654" s="5">
        <v>3</v>
      </c>
      <c r="M654" s="5">
        <v>73</v>
      </c>
      <c r="N654" s="5">
        <v>4</v>
      </c>
      <c r="O654" s="5">
        <v>104</v>
      </c>
      <c r="P654" s="5">
        <v>3</v>
      </c>
      <c r="Q654" s="5">
        <v>85</v>
      </c>
      <c r="R654" s="5">
        <v>4</v>
      </c>
      <c r="S654" s="5">
        <v>120</v>
      </c>
      <c r="T654" s="1153">
        <f t="shared" si="369"/>
        <v>26.5</v>
      </c>
      <c r="U654" s="17">
        <v>26</v>
      </c>
      <c r="V654" s="17">
        <v>25</v>
      </c>
      <c r="W654" s="17">
        <v>1</v>
      </c>
      <c r="X654" s="1152">
        <f t="shared" si="353"/>
        <v>1</v>
      </c>
      <c r="Y654" s="1152" t="str">
        <f t="shared" si="356"/>
        <v xml:space="preserve"> </v>
      </c>
      <c r="Z654" s="1152" t="str">
        <f t="shared" si="357"/>
        <v xml:space="preserve"> </v>
      </c>
      <c r="AA654" s="1154">
        <f t="shared" si="358"/>
        <v>27.588235294117649</v>
      </c>
      <c r="AB654" s="1152">
        <f t="shared" si="359"/>
        <v>25</v>
      </c>
      <c r="AC654" s="1154">
        <f t="shared" si="360"/>
        <v>2.5882352941176485</v>
      </c>
      <c r="AD654" s="1155">
        <f>IF(AC654&gt;0,1,"")</f>
        <v>1</v>
      </c>
      <c r="AE654" s="1155" t="str">
        <f t="shared" si="361"/>
        <v/>
      </c>
      <c r="AF654" s="1152" t="str">
        <f t="shared" si="362"/>
        <v xml:space="preserve"> </v>
      </c>
      <c r="AG654" s="46">
        <f t="shared" si="363"/>
        <v>18</v>
      </c>
      <c r="AH654" s="46">
        <f t="shared" si="364"/>
        <v>19</v>
      </c>
      <c r="AI654" s="1153">
        <f t="shared" si="365"/>
        <v>29.583333333333332</v>
      </c>
      <c r="AJ654" s="1153">
        <f t="shared" si="366"/>
        <v>3.0833333333333321</v>
      </c>
      <c r="AK654" s="1158" t="str">
        <f t="shared" si="370"/>
        <v/>
      </c>
      <c r="AL654" s="1159" t="str">
        <f t="shared" si="371"/>
        <v/>
      </c>
      <c r="AM654" s="47">
        <f t="shared" si="372"/>
        <v>1</v>
      </c>
      <c r="AN654" s="1135">
        <f>AJ654</f>
        <v>3.0833333333333321</v>
      </c>
      <c r="AO654" s="47" t="str">
        <f t="shared" si="373"/>
        <v/>
      </c>
      <c r="AP654" s="47" t="str">
        <f t="shared" si="374"/>
        <v/>
      </c>
      <c r="AQ654" s="47"/>
      <c r="AR654" s="47" t="str">
        <f t="shared" si="375"/>
        <v/>
      </c>
      <c r="AS654" s="1158" t="str">
        <f t="shared" si="376"/>
        <v/>
      </c>
      <c r="AT654" s="1158" t="str">
        <f t="shared" si="377"/>
        <v/>
      </c>
      <c r="AU654" s="1158">
        <f t="shared" si="378"/>
        <v>1</v>
      </c>
    </row>
    <row r="655" spans="1:47" s="11" customFormat="1" ht="25.5" customHeight="1">
      <c r="A655" s="17">
        <v>2</v>
      </c>
      <c r="B655" s="23"/>
      <c r="C655" s="24" t="s">
        <v>563</v>
      </c>
      <c r="D655" s="5" t="s">
        <v>54</v>
      </c>
      <c r="E655" s="17" t="s">
        <v>79</v>
      </c>
      <c r="F655" s="17">
        <f t="shared" si="367"/>
        <v>10</v>
      </c>
      <c r="G655" s="17">
        <f t="shared" si="368"/>
        <v>236</v>
      </c>
      <c r="H655" s="17">
        <v>9</v>
      </c>
      <c r="I655" s="17">
        <v>9</v>
      </c>
      <c r="J655" s="17">
        <v>2</v>
      </c>
      <c r="K655" s="17">
        <v>44</v>
      </c>
      <c r="L655" s="17">
        <v>2</v>
      </c>
      <c r="M655" s="17">
        <v>44</v>
      </c>
      <c r="N655" s="17">
        <v>2</v>
      </c>
      <c r="O655" s="17">
        <v>54</v>
      </c>
      <c r="P655" s="17">
        <v>2</v>
      </c>
      <c r="Q655" s="17">
        <v>47</v>
      </c>
      <c r="R655" s="17">
        <v>2</v>
      </c>
      <c r="S655" s="17">
        <v>47</v>
      </c>
      <c r="T655" s="1153">
        <f t="shared" si="369"/>
        <v>16</v>
      </c>
      <c r="U655" s="17">
        <v>14</v>
      </c>
      <c r="V655" s="17">
        <v>13</v>
      </c>
      <c r="W655" s="17">
        <v>2</v>
      </c>
      <c r="X655" s="1152">
        <f t="shared" si="353"/>
        <v>1</v>
      </c>
      <c r="Y655" s="1152" t="str">
        <f t="shared" si="356"/>
        <v xml:space="preserve"> </v>
      </c>
      <c r="Z655" s="1152" t="str">
        <f t="shared" si="357"/>
        <v xml:space="preserve"> </v>
      </c>
      <c r="AA655" s="1154">
        <f t="shared" si="358"/>
        <v>23.6</v>
      </c>
      <c r="AB655" s="1152">
        <f t="shared" si="359"/>
        <v>25</v>
      </c>
      <c r="AC655" s="1154">
        <f t="shared" si="360"/>
        <v>-1.3999999999999986</v>
      </c>
      <c r="AD655" s="1155" t="str">
        <f>IF(AC655&gt;0,1,"")</f>
        <v/>
      </c>
      <c r="AE655" s="1155" t="str">
        <f t="shared" si="361"/>
        <v/>
      </c>
      <c r="AF655" s="1152">
        <f t="shared" si="362"/>
        <v>1</v>
      </c>
      <c r="AG655" s="46">
        <f t="shared" si="363"/>
        <v>9</v>
      </c>
      <c r="AH655" s="46">
        <f t="shared" si="364"/>
        <v>11</v>
      </c>
      <c r="AI655" s="1153">
        <f t="shared" si="365"/>
        <v>15.416666666666666</v>
      </c>
      <c r="AJ655" s="1153">
        <f t="shared" si="366"/>
        <v>-0.58333333333333393</v>
      </c>
      <c r="AK655" s="1158" t="str">
        <f t="shared" si="370"/>
        <v/>
      </c>
      <c r="AL655" s="1159" t="str">
        <f t="shared" si="371"/>
        <v/>
      </c>
      <c r="AM655" s="47" t="str">
        <f t="shared" si="372"/>
        <v/>
      </c>
      <c r="AN655" s="17"/>
      <c r="AO655" s="47" t="str">
        <f t="shared" si="373"/>
        <v/>
      </c>
      <c r="AP655" s="47" t="str">
        <f t="shared" si="374"/>
        <v/>
      </c>
      <c r="AQ655" s="47"/>
      <c r="AR655" s="47" t="str">
        <f t="shared" si="375"/>
        <v/>
      </c>
      <c r="AS655" s="1158">
        <f t="shared" si="376"/>
        <v>1</v>
      </c>
      <c r="AT655" s="1158" t="str">
        <f t="shared" si="377"/>
        <v/>
      </c>
      <c r="AU655" s="1158" t="str">
        <f t="shared" si="378"/>
        <v/>
      </c>
    </row>
    <row r="656" spans="1:47" s="11" customFormat="1" ht="25.5" customHeight="1">
      <c r="A656" s="17">
        <v>3</v>
      </c>
      <c r="B656" s="23"/>
      <c r="C656" s="54" t="s">
        <v>564</v>
      </c>
      <c r="D656" s="5" t="s">
        <v>54</v>
      </c>
      <c r="E656" s="17" t="s">
        <v>79</v>
      </c>
      <c r="F656" s="17">
        <f t="shared" si="367"/>
        <v>10</v>
      </c>
      <c r="G656" s="17">
        <f t="shared" si="368"/>
        <v>299</v>
      </c>
      <c r="H656" s="17">
        <v>6</v>
      </c>
      <c r="I656" s="17">
        <v>5</v>
      </c>
      <c r="J656" s="17">
        <v>2</v>
      </c>
      <c r="K656" s="17">
        <v>50</v>
      </c>
      <c r="L656" s="17">
        <v>2</v>
      </c>
      <c r="M656" s="17">
        <v>58</v>
      </c>
      <c r="N656" s="17">
        <v>2</v>
      </c>
      <c r="O656" s="17">
        <v>64</v>
      </c>
      <c r="P656" s="17">
        <v>2</v>
      </c>
      <c r="Q656" s="17">
        <v>57</v>
      </c>
      <c r="R656" s="17">
        <v>2</v>
      </c>
      <c r="S656" s="17">
        <v>70</v>
      </c>
      <c r="T656" s="1153">
        <f t="shared" si="369"/>
        <v>16</v>
      </c>
      <c r="U656" s="17">
        <v>16</v>
      </c>
      <c r="V656" s="17">
        <v>15</v>
      </c>
      <c r="W656" s="17">
        <v>1</v>
      </c>
      <c r="X656" s="1152">
        <f t="shared" si="353"/>
        <v>1</v>
      </c>
      <c r="Y656" s="1152" t="str">
        <f t="shared" si="356"/>
        <v xml:space="preserve"> </v>
      </c>
      <c r="Z656" s="1152" t="str">
        <f t="shared" si="357"/>
        <v xml:space="preserve"> </v>
      </c>
      <c r="AA656" s="1154">
        <f t="shared" si="358"/>
        <v>29.9</v>
      </c>
      <c r="AB656" s="1152">
        <f t="shared" si="359"/>
        <v>25</v>
      </c>
      <c r="AC656" s="1154">
        <f t="shared" si="360"/>
        <v>4.8999999999999986</v>
      </c>
      <c r="AD656" s="1155">
        <f>IF(AC656&gt;0,1,"")</f>
        <v>1</v>
      </c>
      <c r="AE656" s="1155" t="str">
        <f t="shared" si="361"/>
        <v/>
      </c>
      <c r="AF656" s="1152" t="str">
        <f t="shared" si="362"/>
        <v xml:space="preserve"> </v>
      </c>
      <c r="AG656" s="46">
        <f t="shared" si="363"/>
        <v>11</v>
      </c>
      <c r="AH656" s="46">
        <f t="shared" si="364"/>
        <v>24</v>
      </c>
      <c r="AI656" s="1153">
        <f t="shared" si="365"/>
        <v>19.5</v>
      </c>
      <c r="AJ656" s="1153">
        <f t="shared" si="366"/>
        <v>3.5</v>
      </c>
      <c r="AK656" s="1158">
        <f t="shared" si="370"/>
        <v>1</v>
      </c>
      <c r="AL656" s="1159" t="str">
        <f t="shared" si="371"/>
        <v/>
      </c>
      <c r="AM656" s="47" t="str">
        <f t="shared" si="372"/>
        <v/>
      </c>
      <c r="AN656" s="17"/>
      <c r="AO656" s="47" t="str">
        <f t="shared" si="373"/>
        <v/>
      </c>
      <c r="AP656" s="47" t="str">
        <f t="shared" si="374"/>
        <v/>
      </c>
      <c r="AQ656" s="47"/>
      <c r="AR656" s="47" t="str">
        <f t="shared" si="375"/>
        <v/>
      </c>
      <c r="AS656" s="1158">
        <f t="shared" si="376"/>
        <v>1</v>
      </c>
      <c r="AT656" s="1158" t="str">
        <f t="shared" si="377"/>
        <v/>
      </c>
      <c r="AU656" s="1158" t="str">
        <f t="shared" si="378"/>
        <v/>
      </c>
    </row>
    <row r="657" spans="1:47" s="11" customFormat="1" ht="25.5" customHeight="1">
      <c r="A657" s="17">
        <v>58</v>
      </c>
      <c r="B657" s="23" t="s">
        <v>565</v>
      </c>
      <c r="C657" s="29"/>
      <c r="D657" s="29"/>
      <c r="E657" s="17"/>
      <c r="F657" s="17">
        <f t="shared" si="367"/>
        <v>0</v>
      </c>
      <c r="G657" s="17">
        <f t="shared" si="368"/>
        <v>0</v>
      </c>
      <c r="H657" s="5"/>
      <c r="I657" s="5"/>
      <c r="J657" s="5"/>
      <c r="K657" s="5"/>
      <c r="L657" s="5"/>
      <c r="M657" s="5"/>
      <c r="N657" s="5"/>
      <c r="O657" s="5"/>
      <c r="P657" s="5"/>
      <c r="Q657" s="5"/>
      <c r="R657" s="5"/>
      <c r="S657" s="5"/>
      <c r="T657" s="1153" t="str">
        <f t="shared" si="369"/>
        <v/>
      </c>
      <c r="U657" s="17"/>
      <c r="V657" s="17"/>
      <c r="W657" s="17"/>
      <c r="X657" s="1152" t="str">
        <f t="shared" si="353"/>
        <v xml:space="preserve"> </v>
      </c>
      <c r="Y657" s="1152" t="str">
        <f t="shared" si="356"/>
        <v xml:space="preserve"> </v>
      </c>
      <c r="Z657" s="1152" t="str">
        <f t="shared" si="357"/>
        <v xml:space="preserve"> </v>
      </c>
      <c r="AA657" s="1154" t="str">
        <f t="shared" si="358"/>
        <v/>
      </c>
      <c r="AB657" s="1152" t="str">
        <f t="shared" si="359"/>
        <v/>
      </c>
      <c r="AC657" s="1154" t="str">
        <f t="shared" si="360"/>
        <v/>
      </c>
      <c r="AD657" s="1155"/>
      <c r="AE657" s="1155" t="str">
        <f t="shared" si="361"/>
        <v/>
      </c>
      <c r="AF657" s="1152" t="str">
        <f t="shared" si="362"/>
        <v xml:space="preserve"> </v>
      </c>
      <c r="AG657" s="46" t="str">
        <f t="shared" si="363"/>
        <v xml:space="preserve"> </v>
      </c>
      <c r="AH657" s="46" t="str">
        <f t="shared" si="364"/>
        <v xml:space="preserve"> </v>
      </c>
      <c r="AI657" s="1153" t="str">
        <f t="shared" si="365"/>
        <v xml:space="preserve"> </v>
      </c>
      <c r="AJ657" s="1153" t="str">
        <f t="shared" si="366"/>
        <v xml:space="preserve"> </v>
      </c>
      <c r="AK657" s="1158" t="str">
        <f t="shared" si="370"/>
        <v/>
      </c>
      <c r="AL657" s="1159" t="str">
        <f t="shared" si="371"/>
        <v/>
      </c>
      <c r="AM657" s="47" t="str">
        <f t="shared" si="372"/>
        <v/>
      </c>
      <c r="AN657" s="17"/>
      <c r="AO657" s="47" t="str">
        <f t="shared" si="373"/>
        <v/>
      </c>
      <c r="AP657" s="47" t="str">
        <f t="shared" si="374"/>
        <v/>
      </c>
      <c r="AQ657" s="47"/>
      <c r="AR657" s="47" t="str">
        <f t="shared" si="375"/>
        <v/>
      </c>
      <c r="AS657" s="1158" t="str">
        <f t="shared" si="376"/>
        <v/>
      </c>
      <c r="AT657" s="1158" t="str">
        <f t="shared" si="377"/>
        <v/>
      </c>
      <c r="AU657" s="1158" t="str">
        <f t="shared" si="378"/>
        <v/>
      </c>
    </row>
    <row r="658" spans="1:47" s="11" customFormat="1" ht="25.5" customHeight="1">
      <c r="A658" s="17"/>
      <c r="B658" s="23"/>
      <c r="C658" s="1310" t="s">
        <v>566</v>
      </c>
      <c r="D658" s="29" t="s">
        <v>57</v>
      </c>
      <c r="E658" s="17" t="s">
        <v>65</v>
      </c>
      <c r="F658" s="17">
        <f t="shared" si="367"/>
        <v>10</v>
      </c>
      <c r="G658" s="17">
        <f t="shared" si="368"/>
        <v>124</v>
      </c>
      <c r="H658" s="5">
        <f t="shared" ref="H658:S658" si="379">H659+H660</f>
        <v>5</v>
      </c>
      <c r="I658" s="5">
        <f t="shared" si="379"/>
        <v>3</v>
      </c>
      <c r="J658" s="5">
        <f t="shared" si="379"/>
        <v>2</v>
      </c>
      <c r="K658" s="5">
        <f t="shared" si="379"/>
        <v>22</v>
      </c>
      <c r="L658" s="5">
        <f t="shared" si="379"/>
        <v>2</v>
      </c>
      <c r="M658" s="5">
        <f t="shared" si="379"/>
        <v>24</v>
      </c>
      <c r="N658" s="5">
        <f t="shared" si="379"/>
        <v>2</v>
      </c>
      <c r="O658" s="5">
        <f t="shared" si="379"/>
        <v>22</v>
      </c>
      <c r="P658" s="5">
        <f t="shared" si="379"/>
        <v>2</v>
      </c>
      <c r="Q658" s="5">
        <f t="shared" si="379"/>
        <v>25</v>
      </c>
      <c r="R658" s="5">
        <f t="shared" si="379"/>
        <v>2</v>
      </c>
      <c r="S658" s="5">
        <f t="shared" si="379"/>
        <v>31</v>
      </c>
      <c r="T658" s="1153">
        <f t="shared" si="369"/>
        <v>16</v>
      </c>
      <c r="U658" s="17">
        <v>14</v>
      </c>
      <c r="V658" s="17">
        <v>13</v>
      </c>
      <c r="W658" s="17"/>
      <c r="X658" s="1152">
        <f t="shared" si="353"/>
        <v>1</v>
      </c>
      <c r="Y658" s="1152" t="str">
        <f t="shared" si="356"/>
        <v xml:space="preserve"> </v>
      </c>
      <c r="Z658" s="1152" t="str">
        <f t="shared" si="357"/>
        <v xml:space="preserve"> </v>
      </c>
      <c r="AA658" s="1154">
        <f t="shared" si="358"/>
        <v>12.4</v>
      </c>
      <c r="AB658" s="1152">
        <f t="shared" si="359"/>
        <v>25</v>
      </c>
      <c r="AC658" s="1154">
        <f t="shared" si="360"/>
        <v>-12.6</v>
      </c>
      <c r="AD658" s="1155" t="str">
        <f>IF(AC658&gt;0,1,"")</f>
        <v/>
      </c>
      <c r="AE658" s="1155" t="str">
        <f t="shared" si="361"/>
        <v/>
      </c>
      <c r="AF658" s="1152">
        <f t="shared" si="362"/>
        <v>1</v>
      </c>
      <c r="AG658" s="46">
        <f t="shared" si="363"/>
        <v>4</v>
      </c>
      <c r="AH658" s="46">
        <f t="shared" si="364"/>
        <v>24</v>
      </c>
      <c r="AI658" s="1153">
        <f t="shared" si="365"/>
        <v>9</v>
      </c>
      <c r="AJ658" s="1153">
        <f t="shared" si="366"/>
        <v>-7</v>
      </c>
      <c r="AK658" s="1158" t="str">
        <f t="shared" si="370"/>
        <v/>
      </c>
      <c r="AL658" s="1159">
        <f t="shared" si="371"/>
        <v>1</v>
      </c>
      <c r="AM658" s="47" t="str">
        <f t="shared" si="372"/>
        <v/>
      </c>
      <c r="AN658" s="17"/>
      <c r="AO658" s="47" t="str">
        <f t="shared" si="373"/>
        <v/>
      </c>
      <c r="AP658" s="47" t="str">
        <f t="shared" si="374"/>
        <v/>
      </c>
      <c r="AQ658" s="47"/>
      <c r="AR658" s="47" t="str">
        <f t="shared" si="375"/>
        <v/>
      </c>
      <c r="AS658" s="1158">
        <f t="shared" si="376"/>
        <v>1</v>
      </c>
      <c r="AT658" s="1158" t="str">
        <f t="shared" si="377"/>
        <v/>
      </c>
      <c r="AU658" s="1158" t="str">
        <f t="shared" si="378"/>
        <v/>
      </c>
    </row>
    <row r="659" spans="1:47" s="11" customFormat="1" ht="25.5" customHeight="1">
      <c r="A659" s="17"/>
      <c r="B659" s="23"/>
      <c r="C659" s="1307"/>
      <c r="D659" s="24" t="s">
        <v>58</v>
      </c>
      <c r="E659" s="17"/>
      <c r="F659" s="17">
        <f t="shared" si="367"/>
        <v>5</v>
      </c>
      <c r="G659" s="17">
        <f t="shared" si="368"/>
        <v>73</v>
      </c>
      <c r="H659" s="17">
        <v>3</v>
      </c>
      <c r="I659" s="17">
        <v>1</v>
      </c>
      <c r="J659" s="17">
        <v>1</v>
      </c>
      <c r="K659" s="17">
        <v>12</v>
      </c>
      <c r="L659" s="17">
        <v>1</v>
      </c>
      <c r="M659" s="17">
        <v>15</v>
      </c>
      <c r="N659" s="17">
        <v>1</v>
      </c>
      <c r="O659" s="17">
        <v>14</v>
      </c>
      <c r="P659" s="17">
        <v>1</v>
      </c>
      <c r="Q659" s="17">
        <v>16</v>
      </c>
      <c r="R659" s="17">
        <v>1</v>
      </c>
      <c r="S659" s="17">
        <v>16</v>
      </c>
      <c r="T659" s="1153" t="str">
        <f t="shared" si="369"/>
        <v/>
      </c>
      <c r="U659" s="17"/>
      <c r="V659" s="17"/>
      <c r="W659" s="17"/>
      <c r="X659" s="1152" t="str">
        <f t="shared" si="353"/>
        <v xml:space="preserve"> </v>
      </c>
      <c r="Y659" s="1152" t="str">
        <f t="shared" si="356"/>
        <v xml:space="preserve"> </v>
      </c>
      <c r="Z659" s="1152" t="str">
        <f t="shared" si="357"/>
        <v xml:space="preserve"> </v>
      </c>
      <c r="AA659" s="1154" t="str">
        <f t="shared" si="358"/>
        <v/>
      </c>
      <c r="AB659" s="1152" t="str">
        <f t="shared" si="359"/>
        <v/>
      </c>
      <c r="AC659" s="1154" t="str">
        <f t="shared" si="360"/>
        <v/>
      </c>
      <c r="AD659" s="1155"/>
      <c r="AE659" s="1155" t="str">
        <f t="shared" si="361"/>
        <v/>
      </c>
      <c r="AF659" s="1152" t="str">
        <f t="shared" si="362"/>
        <v xml:space="preserve"> </v>
      </c>
      <c r="AG659" s="46" t="str">
        <f t="shared" si="363"/>
        <v xml:space="preserve"> </v>
      </c>
      <c r="AH659" s="46" t="str">
        <f t="shared" si="364"/>
        <v xml:space="preserve"> </v>
      </c>
      <c r="AI659" s="1153" t="str">
        <f t="shared" si="365"/>
        <v xml:space="preserve"> </v>
      </c>
      <c r="AJ659" s="1153" t="str">
        <f t="shared" si="366"/>
        <v xml:space="preserve"> </v>
      </c>
      <c r="AK659" s="1158" t="str">
        <f t="shared" si="370"/>
        <v/>
      </c>
      <c r="AL659" s="1159" t="str">
        <f t="shared" si="371"/>
        <v/>
      </c>
      <c r="AM659" s="47" t="str">
        <f t="shared" si="372"/>
        <v/>
      </c>
      <c r="AN659" s="17"/>
      <c r="AO659" s="47" t="str">
        <f t="shared" si="373"/>
        <v/>
      </c>
      <c r="AP659" s="47" t="str">
        <f t="shared" si="374"/>
        <v/>
      </c>
      <c r="AQ659" s="47"/>
      <c r="AR659" s="47" t="str">
        <f t="shared" si="375"/>
        <v/>
      </c>
      <c r="AS659" s="1158" t="str">
        <f t="shared" si="376"/>
        <v/>
      </c>
      <c r="AT659" s="1158" t="str">
        <f t="shared" si="377"/>
        <v/>
      </c>
      <c r="AU659" s="1158" t="str">
        <f t="shared" si="378"/>
        <v/>
      </c>
    </row>
    <row r="660" spans="1:47" s="11" customFormat="1" ht="25.5" customHeight="1">
      <c r="A660" s="17"/>
      <c r="B660" s="23"/>
      <c r="C660" s="1308"/>
      <c r="D660" s="24" t="s">
        <v>567</v>
      </c>
      <c r="E660" s="17"/>
      <c r="F660" s="17">
        <f t="shared" si="367"/>
        <v>5</v>
      </c>
      <c r="G660" s="17">
        <f t="shared" si="368"/>
        <v>51</v>
      </c>
      <c r="H660" s="17">
        <v>2</v>
      </c>
      <c r="I660" s="17">
        <v>2</v>
      </c>
      <c r="J660" s="17">
        <v>1</v>
      </c>
      <c r="K660" s="17">
        <v>10</v>
      </c>
      <c r="L660" s="17">
        <v>1</v>
      </c>
      <c r="M660" s="17">
        <v>9</v>
      </c>
      <c r="N660" s="17">
        <v>1</v>
      </c>
      <c r="O660" s="17">
        <v>8</v>
      </c>
      <c r="P660" s="17">
        <v>1</v>
      </c>
      <c r="Q660" s="17">
        <v>9</v>
      </c>
      <c r="R660" s="17">
        <v>1</v>
      </c>
      <c r="S660" s="17">
        <v>15</v>
      </c>
      <c r="T660" s="1153" t="str">
        <f t="shared" si="369"/>
        <v/>
      </c>
      <c r="U660" s="17"/>
      <c r="V660" s="17"/>
      <c r="W660" s="17"/>
      <c r="X660" s="1152" t="str">
        <f t="shared" si="353"/>
        <v xml:space="preserve"> </v>
      </c>
      <c r="Y660" s="1152" t="str">
        <f t="shared" si="356"/>
        <v xml:space="preserve"> </v>
      </c>
      <c r="Z660" s="1152" t="str">
        <f t="shared" si="357"/>
        <v xml:space="preserve"> </v>
      </c>
      <c r="AA660" s="1154" t="str">
        <f t="shared" si="358"/>
        <v/>
      </c>
      <c r="AB660" s="1152" t="str">
        <f t="shared" si="359"/>
        <v/>
      </c>
      <c r="AC660" s="1154" t="str">
        <f t="shared" si="360"/>
        <v/>
      </c>
      <c r="AD660" s="1155"/>
      <c r="AE660" s="1155" t="str">
        <f t="shared" si="361"/>
        <v/>
      </c>
      <c r="AF660" s="1152" t="str">
        <f t="shared" si="362"/>
        <v xml:space="preserve"> </v>
      </c>
      <c r="AG660" s="46" t="str">
        <f t="shared" si="363"/>
        <v xml:space="preserve"> </v>
      </c>
      <c r="AH660" s="46" t="str">
        <f t="shared" si="364"/>
        <v xml:space="preserve"> </v>
      </c>
      <c r="AI660" s="1153" t="str">
        <f t="shared" si="365"/>
        <v xml:space="preserve"> </v>
      </c>
      <c r="AJ660" s="1153" t="str">
        <f t="shared" si="366"/>
        <v xml:space="preserve"> </v>
      </c>
      <c r="AK660" s="1158" t="str">
        <f t="shared" si="370"/>
        <v/>
      </c>
      <c r="AL660" s="1159" t="str">
        <f t="shared" si="371"/>
        <v/>
      </c>
      <c r="AM660" s="47" t="str">
        <f t="shared" si="372"/>
        <v/>
      </c>
      <c r="AN660" s="17"/>
      <c r="AO660" s="47" t="str">
        <f t="shared" si="373"/>
        <v/>
      </c>
      <c r="AP660" s="47" t="str">
        <f t="shared" si="374"/>
        <v/>
      </c>
      <c r="AQ660" s="47"/>
      <c r="AR660" s="47" t="str">
        <f t="shared" si="375"/>
        <v/>
      </c>
      <c r="AS660" s="1158" t="str">
        <f t="shared" si="376"/>
        <v/>
      </c>
      <c r="AT660" s="1158" t="str">
        <f t="shared" si="377"/>
        <v/>
      </c>
      <c r="AU660" s="1158" t="str">
        <f t="shared" si="378"/>
        <v/>
      </c>
    </row>
    <row r="661" spans="1:47" s="11" customFormat="1" ht="25.5" customHeight="1">
      <c r="A661" s="17"/>
      <c r="B661" s="23"/>
      <c r="C661" s="1310" t="s">
        <v>568</v>
      </c>
      <c r="D661" s="24" t="s">
        <v>57</v>
      </c>
      <c r="E661" s="17" t="s">
        <v>65</v>
      </c>
      <c r="F661" s="17">
        <f t="shared" si="367"/>
        <v>8</v>
      </c>
      <c r="G661" s="17">
        <f t="shared" si="368"/>
        <v>79</v>
      </c>
      <c r="H661" s="17">
        <f t="shared" ref="H661:S661" si="380">H662+H663</f>
        <v>1</v>
      </c>
      <c r="I661" s="17">
        <f t="shared" si="380"/>
        <v>1</v>
      </c>
      <c r="J661" s="17">
        <f t="shared" si="380"/>
        <v>1</v>
      </c>
      <c r="K661" s="17">
        <f t="shared" si="380"/>
        <v>13</v>
      </c>
      <c r="L661" s="17">
        <f t="shared" si="380"/>
        <v>2</v>
      </c>
      <c r="M661" s="17">
        <f t="shared" si="380"/>
        <v>19</v>
      </c>
      <c r="N661" s="17">
        <f t="shared" si="380"/>
        <v>1</v>
      </c>
      <c r="O661" s="17">
        <f t="shared" si="380"/>
        <v>13</v>
      </c>
      <c r="P661" s="17">
        <f t="shared" si="380"/>
        <v>2</v>
      </c>
      <c r="Q661" s="17">
        <f t="shared" si="380"/>
        <v>19</v>
      </c>
      <c r="R661" s="17">
        <f t="shared" si="380"/>
        <v>2</v>
      </c>
      <c r="S661" s="17">
        <f t="shared" si="380"/>
        <v>15</v>
      </c>
      <c r="T661" s="1153">
        <f t="shared" si="369"/>
        <v>13</v>
      </c>
      <c r="U661" s="17">
        <v>14</v>
      </c>
      <c r="V661" s="17">
        <v>13</v>
      </c>
      <c r="W661" s="17"/>
      <c r="X661" s="1152">
        <f t="shared" si="353"/>
        <v>1</v>
      </c>
      <c r="Y661" s="1152" t="str">
        <f t="shared" si="356"/>
        <v xml:space="preserve"> </v>
      </c>
      <c r="Z661" s="1152" t="str">
        <f t="shared" si="357"/>
        <v xml:space="preserve"> </v>
      </c>
      <c r="AA661" s="1154">
        <f t="shared" si="358"/>
        <v>9.875</v>
      </c>
      <c r="AB661" s="1152">
        <f t="shared" si="359"/>
        <v>25</v>
      </c>
      <c r="AC661" s="1154">
        <f t="shared" si="360"/>
        <v>-15.125</v>
      </c>
      <c r="AD661" s="1155" t="str">
        <f>IF(AC661&gt;0,1,"")</f>
        <v/>
      </c>
      <c r="AE661" s="1155" t="str">
        <f t="shared" si="361"/>
        <v/>
      </c>
      <c r="AF661" s="1152">
        <f t="shared" si="362"/>
        <v>1</v>
      </c>
      <c r="AG661" s="46">
        <f t="shared" si="363"/>
        <v>3</v>
      </c>
      <c r="AH661" s="46">
        <f t="shared" si="364"/>
        <v>4</v>
      </c>
      <c r="AI661" s="1153">
        <f t="shared" si="365"/>
        <v>5.833333333333333</v>
      </c>
      <c r="AJ661" s="1153">
        <f t="shared" si="366"/>
        <v>-7.166666666666667</v>
      </c>
      <c r="AK661" s="1158" t="str">
        <f t="shared" si="370"/>
        <v/>
      </c>
      <c r="AL661" s="1159">
        <f t="shared" si="371"/>
        <v>1</v>
      </c>
      <c r="AM661" s="47" t="str">
        <f t="shared" si="372"/>
        <v/>
      </c>
      <c r="AN661" s="17"/>
      <c r="AO661" s="47" t="str">
        <f t="shared" si="373"/>
        <v/>
      </c>
      <c r="AP661" s="47" t="str">
        <f t="shared" si="374"/>
        <v/>
      </c>
      <c r="AQ661" s="47"/>
      <c r="AR661" s="47" t="str">
        <f t="shared" si="375"/>
        <v/>
      </c>
      <c r="AS661" s="1158">
        <f t="shared" si="376"/>
        <v>1</v>
      </c>
      <c r="AT661" s="1158" t="str">
        <f t="shared" si="377"/>
        <v/>
      </c>
      <c r="AU661" s="1158" t="str">
        <f t="shared" si="378"/>
        <v/>
      </c>
    </row>
    <row r="662" spans="1:47" s="11" customFormat="1" ht="25.5" customHeight="1">
      <c r="A662" s="17">
        <v>2</v>
      </c>
      <c r="B662" s="23"/>
      <c r="C662" s="1307"/>
      <c r="D662" s="24" t="s">
        <v>58</v>
      </c>
      <c r="E662" s="17"/>
      <c r="F662" s="17">
        <f t="shared" si="367"/>
        <v>5</v>
      </c>
      <c r="G662" s="17">
        <f t="shared" si="368"/>
        <v>61</v>
      </c>
      <c r="H662" s="17">
        <v>1</v>
      </c>
      <c r="I662" s="17">
        <v>1</v>
      </c>
      <c r="J662" s="17">
        <v>1</v>
      </c>
      <c r="K662" s="17">
        <v>13</v>
      </c>
      <c r="L662" s="17">
        <v>1</v>
      </c>
      <c r="M662" s="17">
        <v>13</v>
      </c>
      <c r="N662" s="17">
        <v>1</v>
      </c>
      <c r="O662" s="17">
        <v>13</v>
      </c>
      <c r="P662" s="17">
        <v>1</v>
      </c>
      <c r="Q662" s="17">
        <v>13</v>
      </c>
      <c r="R662" s="17">
        <v>1</v>
      </c>
      <c r="S662" s="17">
        <v>9</v>
      </c>
      <c r="T662" s="1153" t="str">
        <f t="shared" si="369"/>
        <v/>
      </c>
      <c r="U662" s="17">
        <v>10</v>
      </c>
      <c r="V662" s="17">
        <v>10</v>
      </c>
      <c r="W662" s="17" t="s">
        <v>160</v>
      </c>
      <c r="X662" s="1152" t="str">
        <f t="shared" si="353"/>
        <v xml:space="preserve"> </v>
      </c>
      <c r="Y662" s="1152" t="str">
        <f t="shared" si="356"/>
        <v xml:space="preserve"> </v>
      </c>
      <c r="Z662" s="1152" t="str">
        <f t="shared" si="357"/>
        <v xml:space="preserve"> </v>
      </c>
      <c r="AA662" s="1154" t="str">
        <f t="shared" si="358"/>
        <v/>
      </c>
      <c r="AB662" s="1152" t="str">
        <f t="shared" si="359"/>
        <v/>
      </c>
      <c r="AC662" s="1154" t="str">
        <f t="shared" si="360"/>
        <v/>
      </c>
      <c r="AD662" s="1155"/>
      <c r="AE662" s="1155" t="str">
        <f t="shared" si="361"/>
        <v/>
      </c>
      <c r="AF662" s="1152" t="str">
        <f t="shared" si="362"/>
        <v xml:space="preserve"> </v>
      </c>
      <c r="AG662" s="46" t="str">
        <f t="shared" si="363"/>
        <v xml:space="preserve"> </v>
      </c>
      <c r="AH662" s="46" t="str">
        <f t="shared" si="364"/>
        <v xml:space="preserve"> </v>
      </c>
      <c r="AI662" s="1153" t="str">
        <f t="shared" si="365"/>
        <v xml:space="preserve"> </v>
      </c>
      <c r="AJ662" s="1153" t="str">
        <f t="shared" si="366"/>
        <v xml:space="preserve"> </v>
      </c>
      <c r="AK662" s="1158" t="str">
        <f t="shared" si="370"/>
        <v/>
      </c>
      <c r="AL662" s="1159" t="str">
        <f t="shared" si="371"/>
        <v/>
      </c>
      <c r="AM662" s="47" t="str">
        <f t="shared" si="372"/>
        <v/>
      </c>
      <c r="AN662" s="17"/>
      <c r="AO662" s="47" t="str">
        <f t="shared" si="373"/>
        <v/>
      </c>
      <c r="AP662" s="47" t="str">
        <f t="shared" si="374"/>
        <v/>
      </c>
      <c r="AQ662" s="47"/>
      <c r="AR662" s="47" t="str">
        <f t="shared" si="375"/>
        <v/>
      </c>
      <c r="AS662" s="1158" t="str">
        <f t="shared" si="376"/>
        <v/>
      </c>
      <c r="AT662" s="1158" t="str">
        <f t="shared" si="377"/>
        <v/>
      </c>
      <c r="AU662" s="1158" t="str">
        <f t="shared" si="378"/>
        <v/>
      </c>
    </row>
    <row r="663" spans="1:47" s="11" customFormat="1" ht="25.5" customHeight="1">
      <c r="A663" s="17"/>
      <c r="B663" s="23"/>
      <c r="C663" s="1308"/>
      <c r="D663" s="41" t="s">
        <v>569</v>
      </c>
      <c r="E663" s="17"/>
      <c r="F663" s="17">
        <f t="shared" si="367"/>
        <v>3</v>
      </c>
      <c r="G663" s="17">
        <f t="shared" si="368"/>
        <v>18</v>
      </c>
      <c r="H663" s="17">
        <v>0</v>
      </c>
      <c r="I663" s="17">
        <v>0</v>
      </c>
      <c r="J663" s="17" t="s">
        <v>160</v>
      </c>
      <c r="K663" s="17" t="s">
        <v>160</v>
      </c>
      <c r="L663" s="17">
        <v>1</v>
      </c>
      <c r="M663" s="17">
        <v>6</v>
      </c>
      <c r="N663" s="17" t="s">
        <v>160</v>
      </c>
      <c r="O663" s="17" t="s">
        <v>160</v>
      </c>
      <c r="P663" s="17">
        <v>1</v>
      </c>
      <c r="Q663" s="17">
        <v>6</v>
      </c>
      <c r="R663" s="17">
        <v>1</v>
      </c>
      <c r="S663" s="17">
        <v>6</v>
      </c>
      <c r="T663" s="1153" t="str">
        <f t="shared" si="369"/>
        <v/>
      </c>
      <c r="U663" s="17">
        <v>4</v>
      </c>
      <c r="V663" s="17">
        <v>3</v>
      </c>
      <c r="W663" s="17" t="s">
        <v>160</v>
      </c>
      <c r="X663" s="1152" t="str">
        <f t="shared" si="353"/>
        <v xml:space="preserve"> </v>
      </c>
      <c r="Y663" s="1152" t="str">
        <f t="shared" si="356"/>
        <v xml:space="preserve"> </v>
      </c>
      <c r="Z663" s="1152" t="str">
        <f t="shared" si="357"/>
        <v xml:space="preserve"> </v>
      </c>
      <c r="AA663" s="1154" t="str">
        <f t="shared" si="358"/>
        <v/>
      </c>
      <c r="AB663" s="1152" t="str">
        <f t="shared" si="359"/>
        <v/>
      </c>
      <c r="AC663" s="1154" t="str">
        <f t="shared" si="360"/>
        <v/>
      </c>
      <c r="AD663" s="1155"/>
      <c r="AE663" s="1155" t="str">
        <f t="shared" si="361"/>
        <v/>
      </c>
      <c r="AF663" s="1152" t="str">
        <f t="shared" si="362"/>
        <v xml:space="preserve"> </v>
      </c>
      <c r="AG663" s="46" t="str">
        <f t="shared" si="363"/>
        <v xml:space="preserve"> </v>
      </c>
      <c r="AH663" s="46" t="str">
        <f t="shared" si="364"/>
        <v xml:space="preserve"> </v>
      </c>
      <c r="AI663" s="1153" t="str">
        <f t="shared" si="365"/>
        <v xml:space="preserve"> </v>
      </c>
      <c r="AJ663" s="1153" t="str">
        <f t="shared" si="366"/>
        <v xml:space="preserve"> </v>
      </c>
      <c r="AK663" s="1158" t="str">
        <f t="shared" si="370"/>
        <v/>
      </c>
      <c r="AL663" s="1159" t="str">
        <f t="shared" si="371"/>
        <v/>
      </c>
      <c r="AM663" s="47" t="str">
        <f t="shared" si="372"/>
        <v/>
      </c>
      <c r="AN663" s="17"/>
      <c r="AO663" s="47" t="str">
        <f t="shared" si="373"/>
        <v/>
      </c>
      <c r="AP663" s="47" t="str">
        <f t="shared" si="374"/>
        <v/>
      </c>
      <c r="AQ663" s="47"/>
      <c r="AR663" s="47" t="str">
        <f t="shared" si="375"/>
        <v/>
      </c>
      <c r="AS663" s="1158" t="str">
        <f t="shared" si="376"/>
        <v/>
      </c>
      <c r="AT663" s="1158" t="str">
        <f t="shared" si="377"/>
        <v/>
      </c>
      <c r="AU663" s="1158" t="str">
        <f t="shared" si="378"/>
        <v/>
      </c>
    </row>
    <row r="664" spans="1:47" s="60" customFormat="1" ht="25.5" customHeight="1">
      <c r="A664" s="17">
        <v>59</v>
      </c>
      <c r="B664" s="17" t="s">
        <v>570</v>
      </c>
      <c r="C664" s="58"/>
      <c r="D664" s="58"/>
      <c r="E664" s="59"/>
      <c r="F664" s="17">
        <f t="shared" si="367"/>
        <v>0</v>
      </c>
      <c r="G664" s="17">
        <f t="shared" si="368"/>
        <v>0</v>
      </c>
      <c r="H664" s="17">
        <v>0</v>
      </c>
      <c r="I664" s="17">
        <v>0</v>
      </c>
      <c r="J664" s="17">
        <v>0</v>
      </c>
      <c r="K664" s="17">
        <v>0</v>
      </c>
      <c r="L664" s="17">
        <v>0</v>
      </c>
      <c r="M664" s="17">
        <v>0</v>
      </c>
      <c r="N664" s="17">
        <v>0</v>
      </c>
      <c r="O664" s="17">
        <v>0</v>
      </c>
      <c r="P664" s="17">
        <v>0</v>
      </c>
      <c r="Q664" s="17">
        <v>0</v>
      </c>
      <c r="R664" s="17">
        <v>0</v>
      </c>
      <c r="S664" s="17">
        <v>0</v>
      </c>
      <c r="T664" s="1153" t="str">
        <f t="shared" si="369"/>
        <v/>
      </c>
      <c r="U664" s="17">
        <v>0</v>
      </c>
      <c r="V664" s="17">
        <v>0</v>
      </c>
      <c r="W664" s="17">
        <v>0</v>
      </c>
      <c r="X664" s="1152" t="str">
        <f t="shared" si="353"/>
        <v xml:space="preserve"> </v>
      </c>
      <c r="Y664" s="1152" t="str">
        <f t="shared" si="356"/>
        <v xml:space="preserve"> </v>
      </c>
      <c r="Z664" s="1152" t="str">
        <f t="shared" si="357"/>
        <v xml:space="preserve"> </v>
      </c>
      <c r="AA664" s="1154" t="str">
        <f t="shared" si="358"/>
        <v/>
      </c>
      <c r="AB664" s="1152" t="str">
        <f t="shared" si="359"/>
        <v/>
      </c>
      <c r="AC664" s="1154" t="str">
        <f t="shared" si="360"/>
        <v/>
      </c>
      <c r="AD664" s="1155"/>
      <c r="AE664" s="1155" t="str">
        <f t="shared" si="361"/>
        <v/>
      </c>
      <c r="AF664" s="1152" t="str">
        <f t="shared" si="362"/>
        <v xml:space="preserve"> </v>
      </c>
      <c r="AG664" s="46" t="str">
        <f t="shared" si="363"/>
        <v xml:space="preserve"> </v>
      </c>
      <c r="AH664" s="46" t="str">
        <f t="shared" si="364"/>
        <v xml:space="preserve"> </v>
      </c>
      <c r="AI664" s="1153" t="str">
        <f t="shared" si="365"/>
        <v xml:space="preserve"> </v>
      </c>
      <c r="AJ664" s="1153" t="str">
        <f t="shared" si="366"/>
        <v xml:space="preserve"> </v>
      </c>
      <c r="AK664" s="1158" t="str">
        <f t="shared" si="370"/>
        <v/>
      </c>
      <c r="AL664" s="1159" t="str">
        <f t="shared" si="371"/>
        <v/>
      </c>
      <c r="AM664" s="47" t="str">
        <f t="shared" si="372"/>
        <v/>
      </c>
      <c r="AN664" s="59"/>
      <c r="AO664" s="47" t="str">
        <f t="shared" si="373"/>
        <v/>
      </c>
      <c r="AP664" s="47" t="str">
        <f t="shared" si="374"/>
        <v/>
      </c>
      <c r="AQ664" s="47"/>
      <c r="AR664" s="47" t="str">
        <f t="shared" si="375"/>
        <v/>
      </c>
      <c r="AS664" s="1158" t="str">
        <f t="shared" si="376"/>
        <v/>
      </c>
      <c r="AT664" s="1158" t="str">
        <f t="shared" si="377"/>
        <v/>
      </c>
      <c r="AU664" s="1158" t="str">
        <f t="shared" si="378"/>
        <v/>
      </c>
    </row>
    <row r="665" spans="1:47" s="60" customFormat="1" ht="25.5" customHeight="1">
      <c r="A665" s="59">
        <v>1</v>
      </c>
      <c r="B665" s="59"/>
      <c r="C665" s="1310" t="s">
        <v>571</v>
      </c>
      <c r="D665" s="5" t="s">
        <v>57</v>
      </c>
      <c r="E665" s="17" t="s">
        <v>79</v>
      </c>
      <c r="F665" s="17">
        <f t="shared" si="367"/>
        <v>10</v>
      </c>
      <c r="G665" s="17">
        <f t="shared" si="368"/>
        <v>220</v>
      </c>
      <c r="H665" s="17">
        <f t="shared" ref="H665:S665" si="381">H666+H667</f>
        <v>4</v>
      </c>
      <c r="I665" s="17">
        <f t="shared" si="381"/>
        <v>3</v>
      </c>
      <c r="J665" s="17">
        <f t="shared" si="381"/>
        <v>2</v>
      </c>
      <c r="K665" s="17">
        <f t="shared" si="381"/>
        <v>44</v>
      </c>
      <c r="L665" s="17">
        <f t="shared" si="381"/>
        <v>2</v>
      </c>
      <c r="M665" s="17">
        <f t="shared" si="381"/>
        <v>42</v>
      </c>
      <c r="N665" s="17">
        <f t="shared" si="381"/>
        <v>2</v>
      </c>
      <c r="O665" s="17">
        <f t="shared" si="381"/>
        <v>37</v>
      </c>
      <c r="P665" s="17">
        <f t="shared" si="381"/>
        <v>2</v>
      </c>
      <c r="Q665" s="17">
        <f t="shared" si="381"/>
        <v>47</v>
      </c>
      <c r="R665" s="17">
        <f t="shared" si="381"/>
        <v>2</v>
      </c>
      <c r="S665" s="17">
        <f t="shared" si="381"/>
        <v>50</v>
      </c>
      <c r="T665" s="1153">
        <f t="shared" si="369"/>
        <v>16</v>
      </c>
      <c r="U665" s="17">
        <f>U666+U667</f>
        <v>15</v>
      </c>
      <c r="V665" s="17">
        <f>V666+V667</f>
        <v>15</v>
      </c>
      <c r="W665" s="17">
        <f>W666+W667</f>
        <v>1</v>
      </c>
      <c r="X665" s="1152">
        <f t="shared" ref="X665:X699" si="382">IF(OR(E665="III", E665="II"),1," ")</f>
        <v>1</v>
      </c>
      <c r="Y665" s="1152" t="str">
        <f t="shared" si="356"/>
        <v xml:space="preserve"> </v>
      </c>
      <c r="Z665" s="1152" t="str">
        <f t="shared" si="357"/>
        <v xml:space="preserve"> </v>
      </c>
      <c r="AA665" s="1154">
        <f t="shared" si="358"/>
        <v>22</v>
      </c>
      <c r="AB665" s="1152">
        <f t="shared" si="359"/>
        <v>25</v>
      </c>
      <c r="AC665" s="1154">
        <f t="shared" si="360"/>
        <v>-3</v>
      </c>
      <c r="AD665" s="1155" t="str">
        <f>IF(AC665&gt;0,1,"")</f>
        <v/>
      </c>
      <c r="AE665" s="1155" t="str">
        <f t="shared" si="361"/>
        <v/>
      </c>
      <c r="AF665" s="1152">
        <f t="shared" si="362"/>
        <v>1</v>
      </c>
      <c r="AG665" s="46">
        <f t="shared" si="363"/>
        <v>8</v>
      </c>
      <c r="AH665" s="46">
        <f t="shared" si="364"/>
        <v>20</v>
      </c>
      <c r="AI665" s="1153">
        <f t="shared" si="365"/>
        <v>14.666666666666666</v>
      </c>
      <c r="AJ665" s="1153">
        <f t="shared" si="366"/>
        <v>-1.3333333333333339</v>
      </c>
      <c r="AK665" s="1158" t="str">
        <f t="shared" si="370"/>
        <v/>
      </c>
      <c r="AL665" s="1159">
        <f t="shared" si="371"/>
        <v>1</v>
      </c>
      <c r="AM665" s="47" t="str">
        <f t="shared" si="372"/>
        <v/>
      </c>
      <c r="AN665" s="59"/>
      <c r="AO665" s="47" t="str">
        <f t="shared" si="373"/>
        <v/>
      </c>
      <c r="AP665" s="47" t="str">
        <f t="shared" si="374"/>
        <v/>
      </c>
      <c r="AQ665" s="47"/>
      <c r="AR665" s="47" t="str">
        <f t="shared" si="375"/>
        <v/>
      </c>
      <c r="AS665" s="1158">
        <f t="shared" si="376"/>
        <v>1</v>
      </c>
      <c r="AT665" s="1158" t="str">
        <f t="shared" si="377"/>
        <v/>
      </c>
      <c r="AU665" s="1158" t="str">
        <f t="shared" si="378"/>
        <v/>
      </c>
    </row>
    <row r="666" spans="1:47" s="60" customFormat="1" ht="25.5" customHeight="1">
      <c r="A666" s="59"/>
      <c r="B666" s="59"/>
      <c r="C666" s="1307"/>
      <c r="D666" s="41" t="s">
        <v>58</v>
      </c>
      <c r="E666" s="17"/>
      <c r="F666" s="17">
        <f t="shared" si="367"/>
        <v>8</v>
      </c>
      <c r="G666" s="17">
        <f t="shared" si="368"/>
        <v>196</v>
      </c>
      <c r="H666" s="17">
        <v>4</v>
      </c>
      <c r="I666" s="17">
        <v>3</v>
      </c>
      <c r="J666" s="17">
        <v>1</v>
      </c>
      <c r="K666" s="17">
        <v>31</v>
      </c>
      <c r="L666" s="17">
        <v>1</v>
      </c>
      <c r="M666" s="17">
        <v>31</v>
      </c>
      <c r="N666" s="17">
        <v>2</v>
      </c>
      <c r="O666" s="17">
        <v>37</v>
      </c>
      <c r="P666" s="17">
        <v>2</v>
      </c>
      <c r="Q666" s="17">
        <v>47</v>
      </c>
      <c r="R666" s="17">
        <v>2</v>
      </c>
      <c r="S666" s="17">
        <v>50</v>
      </c>
      <c r="T666" s="1153" t="str">
        <f t="shared" si="369"/>
        <v/>
      </c>
      <c r="U666" s="17">
        <v>12</v>
      </c>
      <c r="V666" s="17">
        <v>12</v>
      </c>
      <c r="W666" s="17">
        <v>1</v>
      </c>
      <c r="X666" s="1152" t="str">
        <f t="shared" si="382"/>
        <v xml:space="preserve"> </v>
      </c>
      <c r="Y666" s="1152" t="str">
        <f t="shared" si="356"/>
        <v xml:space="preserve"> </v>
      </c>
      <c r="Z666" s="1152" t="str">
        <f t="shared" si="357"/>
        <v xml:space="preserve"> </v>
      </c>
      <c r="AA666" s="1154" t="str">
        <f t="shared" si="358"/>
        <v/>
      </c>
      <c r="AB666" s="1152" t="str">
        <f t="shared" si="359"/>
        <v/>
      </c>
      <c r="AC666" s="1154" t="str">
        <f t="shared" si="360"/>
        <v/>
      </c>
      <c r="AD666" s="1155"/>
      <c r="AE666" s="1155" t="str">
        <f t="shared" si="361"/>
        <v/>
      </c>
      <c r="AF666" s="1152" t="str">
        <f t="shared" si="362"/>
        <v xml:space="preserve"> </v>
      </c>
      <c r="AG666" s="46" t="str">
        <f t="shared" si="363"/>
        <v xml:space="preserve"> </v>
      </c>
      <c r="AH666" s="46" t="str">
        <f t="shared" si="364"/>
        <v xml:space="preserve"> </v>
      </c>
      <c r="AI666" s="1153" t="str">
        <f t="shared" si="365"/>
        <v xml:space="preserve"> </v>
      </c>
      <c r="AJ666" s="1153" t="str">
        <f t="shared" si="366"/>
        <v xml:space="preserve"> </v>
      </c>
      <c r="AK666" s="1158" t="str">
        <f t="shared" si="370"/>
        <v/>
      </c>
      <c r="AL666" s="1159" t="str">
        <f t="shared" si="371"/>
        <v/>
      </c>
      <c r="AM666" s="47" t="str">
        <f t="shared" si="372"/>
        <v/>
      </c>
      <c r="AN666" s="59"/>
      <c r="AO666" s="47" t="str">
        <f t="shared" si="373"/>
        <v/>
      </c>
      <c r="AP666" s="47" t="str">
        <f t="shared" si="374"/>
        <v/>
      </c>
      <c r="AQ666" s="47"/>
      <c r="AR666" s="47" t="str">
        <f t="shared" si="375"/>
        <v/>
      </c>
      <c r="AS666" s="1158" t="str">
        <f t="shared" si="376"/>
        <v/>
      </c>
      <c r="AT666" s="1158" t="str">
        <f t="shared" si="377"/>
        <v/>
      </c>
      <c r="AU666" s="1158" t="str">
        <f t="shared" si="378"/>
        <v/>
      </c>
    </row>
    <row r="667" spans="1:47" s="60" customFormat="1" ht="25.5" customHeight="1">
      <c r="A667" s="59"/>
      <c r="B667" s="59"/>
      <c r="C667" s="1308"/>
      <c r="D667" s="41" t="s">
        <v>572</v>
      </c>
      <c r="E667" s="17"/>
      <c r="F667" s="17">
        <f t="shared" si="367"/>
        <v>2</v>
      </c>
      <c r="G667" s="17">
        <f t="shared" si="368"/>
        <v>24</v>
      </c>
      <c r="H667" s="17">
        <v>0</v>
      </c>
      <c r="I667" s="17">
        <v>0</v>
      </c>
      <c r="J667" s="17">
        <v>1</v>
      </c>
      <c r="K667" s="17">
        <v>13</v>
      </c>
      <c r="L667" s="17">
        <v>1</v>
      </c>
      <c r="M667" s="17">
        <v>11</v>
      </c>
      <c r="N667" s="17"/>
      <c r="O667" s="17"/>
      <c r="P667" s="17"/>
      <c r="Q667" s="17"/>
      <c r="R667" s="17"/>
      <c r="S667" s="17"/>
      <c r="T667" s="1153" t="str">
        <f t="shared" si="369"/>
        <v/>
      </c>
      <c r="U667" s="17">
        <v>3</v>
      </c>
      <c r="V667" s="17">
        <v>3</v>
      </c>
      <c r="W667" s="17"/>
      <c r="X667" s="1152" t="str">
        <f t="shared" si="382"/>
        <v xml:space="preserve"> </v>
      </c>
      <c r="Y667" s="1152" t="str">
        <f t="shared" si="356"/>
        <v xml:space="preserve"> </v>
      </c>
      <c r="Z667" s="1152" t="str">
        <f t="shared" si="357"/>
        <v xml:space="preserve"> </v>
      </c>
      <c r="AA667" s="1154" t="str">
        <f t="shared" si="358"/>
        <v/>
      </c>
      <c r="AB667" s="1152" t="str">
        <f t="shared" si="359"/>
        <v/>
      </c>
      <c r="AC667" s="1154" t="str">
        <f t="shared" si="360"/>
        <v/>
      </c>
      <c r="AD667" s="1155"/>
      <c r="AE667" s="1155" t="str">
        <f t="shared" si="361"/>
        <v/>
      </c>
      <c r="AF667" s="1152" t="str">
        <f t="shared" si="362"/>
        <v xml:space="preserve"> </v>
      </c>
      <c r="AG667" s="46" t="str">
        <f t="shared" si="363"/>
        <v xml:space="preserve"> </v>
      </c>
      <c r="AH667" s="46" t="str">
        <f t="shared" si="364"/>
        <v xml:space="preserve"> </v>
      </c>
      <c r="AI667" s="1153" t="str">
        <f t="shared" si="365"/>
        <v xml:space="preserve"> </v>
      </c>
      <c r="AJ667" s="1153" t="str">
        <f t="shared" si="366"/>
        <v xml:space="preserve"> </v>
      </c>
      <c r="AK667" s="1158" t="str">
        <f t="shared" si="370"/>
        <v/>
      </c>
      <c r="AL667" s="1159" t="str">
        <f t="shared" si="371"/>
        <v/>
      </c>
      <c r="AM667" s="47" t="str">
        <f t="shared" si="372"/>
        <v/>
      </c>
      <c r="AN667" s="59"/>
      <c r="AO667" s="47" t="str">
        <f t="shared" si="373"/>
        <v/>
      </c>
      <c r="AP667" s="47" t="str">
        <f t="shared" si="374"/>
        <v/>
      </c>
      <c r="AQ667" s="47"/>
      <c r="AR667" s="47" t="str">
        <f t="shared" si="375"/>
        <v/>
      </c>
      <c r="AS667" s="1158" t="str">
        <f t="shared" si="376"/>
        <v/>
      </c>
      <c r="AT667" s="1158" t="str">
        <f t="shared" si="377"/>
        <v/>
      </c>
      <c r="AU667" s="1158" t="str">
        <f t="shared" si="378"/>
        <v/>
      </c>
    </row>
    <row r="668" spans="1:47" s="60" customFormat="1" ht="25.5" customHeight="1">
      <c r="A668" s="59"/>
      <c r="B668" s="59"/>
      <c r="C668" s="58"/>
      <c r="D668" s="58"/>
      <c r="E668" s="59"/>
      <c r="F668" s="17">
        <f t="shared" si="367"/>
        <v>0</v>
      </c>
      <c r="G668" s="17">
        <f t="shared" si="368"/>
        <v>0</v>
      </c>
      <c r="H668" s="59"/>
      <c r="I668" s="59"/>
      <c r="J668" s="59"/>
      <c r="K668" s="59"/>
      <c r="L668" s="59"/>
      <c r="M668" s="59"/>
      <c r="N668" s="59"/>
      <c r="O668" s="59"/>
      <c r="P668" s="59"/>
      <c r="Q668" s="59"/>
      <c r="R668" s="59"/>
      <c r="S668" s="59"/>
      <c r="T668" s="1153" t="str">
        <f t="shared" si="369"/>
        <v/>
      </c>
      <c r="U668" s="59"/>
      <c r="V668" s="59"/>
      <c r="W668" s="59"/>
      <c r="X668" s="1152" t="str">
        <f t="shared" si="382"/>
        <v xml:space="preserve"> </v>
      </c>
      <c r="Y668" s="1152" t="str">
        <f t="shared" si="356"/>
        <v xml:space="preserve"> </v>
      </c>
      <c r="Z668" s="1152" t="str">
        <f t="shared" si="357"/>
        <v xml:space="preserve"> </v>
      </c>
      <c r="AA668" s="1154" t="str">
        <f t="shared" si="358"/>
        <v/>
      </c>
      <c r="AB668" s="1152" t="str">
        <f t="shared" si="359"/>
        <v/>
      </c>
      <c r="AC668" s="1154" t="str">
        <f t="shared" si="360"/>
        <v/>
      </c>
      <c r="AD668" s="1155"/>
      <c r="AE668" s="1155" t="str">
        <f t="shared" si="361"/>
        <v/>
      </c>
      <c r="AF668" s="1152" t="str">
        <f t="shared" si="362"/>
        <v xml:space="preserve"> </v>
      </c>
      <c r="AG668" s="46" t="str">
        <f t="shared" si="363"/>
        <v xml:space="preserve"> </v>
      </c>
      <c r="AH668" s="46" t="str">
        <f t="shared" si="364"/>
        <v xml:space="preserve"> </v>
      </c>
      <c r="AI668" s="1153" t="str">
        <f t="shared" si="365"/>
        <v xml:space="preserve"> </v>
      </c>
      <c r="AJ668" s="1153" t="str">
        <f t="shared" si="366"/>
        <v xml:space="preserve"> </v>
      </c>
      <c r="AK668" s="1158" t="str">
        <f t="shared" si="370"/>
        <v/>
      </c>
      <c r="AL668" s="1159" t="str">
        <f t="shared" si="371"/>
        <v/>
      </c>
      <c r="AM668" s="47" t="str">
        <f t="shared" si="372"/>
        <v/>
      </c>
      <c r="AN668" s="59"/>
      <c r="AO668" s="47" t="str">
        <f t="shared" si="373"/>
        <v/>
      </c>
      <c r="AP668" s="47" t="str">
        <f t="shared" si="374"/>
        <v/>
      </c>
      <c r="AQ668" s="47"/>
      <c r="AR668" s="47" t="str">
        <f t="shared" si="375"/>
        <v/>
      </c>
      <c r="AS668" s="1158" t="str">
        <f t="shared" si="376"/>
        <v/>
      </c>
      <c r="AT668" s="1158" t="str">
        <f t="shared" si="377"/>
        <v/>
      </c>
      <c r="AU668" s="1158" t="str">
        <f t="shared" si="378"/>
        <v/>
      </c>
    </row>
    <row r="669" spans="1:47" s="11" customFormat="1" ht="25.5" customHeight="1">
      <c r="A669" s="17">
        <v>2</v>
      </c>
      <c r="B669" s="23"/>
      <c r="C669" s="1310" t="s">
        <v>573</v>
      </c>
      <c r="D669" s="5" t="s">
        <v>57</v>
      </c>
      <c r="E669" s="17" t="s">
        <v>79</v>
      </c>
      <c r="F669" s="17">
        <f t="shared" si="367"/>
        <v>16</v>
      </c>
      <c r="G669" s="17">
        <f t="shared" si="368"/>
        <v>357</v>
      </c>
      <c r="H669" s="17"/>
      <c r="I669" s="17"/>
      <c r="J669" s="17">
        <v>3</v>
      </c>
      <c r="K669" s="17">
        <v>68</v>
      </c>
      <c r="L669" s="17">
        <v>3</v>
      </c>
      <c r="M669" s="17">
        <v>73</v>
      </c>
      <c r="N669" s="17">
        <v>4</v>
      </c>
      <c r="O669" s="17">
        <v>72</v>
      </c>
      <c r="P669" s="17">
        <v>3</v>
      </c>
      <c r="Q669" s="17">
        <v>63</v>
      </c>
      <c r="R669" s="17">
        <v>3</v>
      </c>
      <c r="S669" s="17">
        <v>81</v>
      </c>
      <c r="T669" s="1153">
        <f t="shared" si="369"/>
        <v>25</v>
      </c>
      <c r="U669" s="17">
        <v>20</v>
      </c>
      <c r="V669" s="17">
        <v>20</v>
      </c>
      <c r="W669" s="17">
        <v>4</v>
      </c>
      <c r="X669" s="1152">
        <f t="shared" si="382"/>
        <v>1</v>
      </c>
      <c r="Y669" s="1152" t="str">
        <f t="shared" si="356"/>
        <v xml:space="preserve"> </v>
      </c>
      <c r="Z669" s="1152" t="str">
        <f t="shared" si="357"/>
        <v xml:space="preserve"> </v>
      </c>
      <c r="AA669" s="1154">
        <f t="shared" si="358"/>
        <v>22.3125</v>
      </c>
      <c r="AB669" s="1152">
        <f t="shared" si="359"/>
        <v>25</v>
      </c>
      <c r="AC669" s="1154">
        <f t="shared" si="360"/>
        <v>-2.6875</v>
      </c>
      <c r="AD669" s="1155" t="str">
        <f>IF(AC669&gt;0,1,"")</f>
        <v/>
      </c>
      <c r="AE669" s="1155" t="str">
        <f t="shared" si="361"/>
        <v/>
      </c>
      <c r="AF669" s="1152">
        <f t="shared" si="362"/>
        <v>1</v>
      </c>
      <c r="AG669" s="46">
        <f t="shared" si="363"/>
        <v>14</v>
      </c>
      <c r="AH669" s="46">
        <f t="shared" si="364"/>
        <v>7</v>
      </c>
      <c r="AI669" s="1153">
        <f t="shared" si="365"/>
        <v>22.583333333333332</v>
      </c>
      <c r="AJ669" s="1153">
        <f t="shared" si="366"/>
        <v>-2.4166666666666679</v>
      </c>
      <c r="AK669" s="1158" t="str">
        <f t="shared" si="370"/>
        <v/>
      </c>
      <c r="AL669" s="1159" t="str">
        <f t="shared" si="371"/>
        <v/>
      </c>
      <c r="AM669" s="47" t="str">
        <f t="shared" si="372"/>
        <v/>
      </c>
      <c r="AN669" s="1135"/>
      <c r="AO669" s="47" t="str">
        <f t="shared" si="373"/>
        <v/>
      </c>
      <c r="AP669" s="47" t="str">
        <f t="shared" si="374"/>
        <v/>
      </c>
      <c r="AQ669" s="47"/>
      <c r="AR669" s="47" t="str">
        <f t="shared" si="375"/>
        <v/>
      </c>
      <c r="AS669" s="1158" t="str">
        <f t="shared" si="376"/>
        <v/>
      </c>
      <c r="AT669" s="1158" t="str">
        <f t="shared" si="377"/>
        <v/>
      </c>
      <c r="AU669" s="1158">
        <f t="shared" si="378"/>
        <v>1</v>
      </c>
    </row>
    <row r="670" spans="1:47" s="11" customFormat="1" ht="25.5" customHeight="1">
      <c r="A670" s="17"/>
      <c r="B670" s="23"/>
      <c r="C670" s="1307"/>
      <c r="D670" s="41" t="s">
        <v>58</v>
      </c>
      <c r="E670" s="17"/>
      <c r="F670" s="17">
        <f t="shared" si="367"/>
        <v>7</v>
      </c>
      <c r="G670" s="17">
        <f t="shared" si="368"/>
        <v>195</v>
      </c>
      <c r="H670" s="17">
        <v>1</v>
      </c>
      <c r="I670" s="17">
        <v>1</v>
      </c>
      <c r="J670" s="17">
        <v>2</v>
      </c>
      <c r="K670" s="17">
        <v>54</v>
      </c>
      <c r="L670" s="17">
        <v>1</v>
      </c>
      <c r="M670" s="17">
        <v>30</v>
      </c>
      <c r="N670" s="17">
        <v>2</v>
      </c>
      <c r="O670" s="17">
        <v>42</v>
      </c>
      <c r="P670" s="17">
        <v>1</v>
      </c>
      <c r="Q670" s="17">
        <v>35</v>
      </c>
      <c r="R670" s="17">
        <v>1</v>
      </c>
      <c r="S670" s="17">
        <v>34</v>
      </c>
      <c r="T670" s="1153" t="str">
        <f t="shared" si="369"/>
        <v/>
      </c>
      <c r="U670" s="17">
        <v>13</v>
      </c>
      <c r="V670" s="17">
        <v>13</v>
      </c>
      <c r="W670" s="17">
        <v>1</v>
      </c>
      <c r="X670" s="1152" t="str">
        <f t="shared" si="382"/>
        <v xml:space="preserve"> </v>
      </c>
      <c r="Y670" s="1152" t="str">
        <f t="shared" si="356"/>
        <v xml:space="preserve"> </v>
      </c>
      <c r="Z670" s="1152" t="str">
        <f t="shared" si="357"/>
        <v xml:space="preserve"> </v>
      </c>
      <c r="AA670" s="1154" t="str">
        <f t="shared" si="358"/>
        <v/>
      </c>
      <c r="AB670" s="1152" t="str">
        <f t="shared" si="359"/>
        <v/>
      </c>
      <c r="AC670" s="1154" t="str">
        <f t="shared" si="360"/>
        <v/>
      </c>
      <c r="AD670" s="1155"/>
      <c r="AE670" s="1155" t="str">
        <f t="shared" si="361"/>
        <v/>
      </c>
      <c r="AF670" s="1152" t="str">
        <f t="shared" si="362"/>
        <v xml:space="preserve"> </v>
      </c>
      <c r="AG670" s="46" t="str">
        <f t="shared" si="363"/>
        <v xml:space="preserve"> </v>
      </c>
      <c r="AH670" s="46" t="str">
        <f t="shared" si="364"/>
        <v xml:space="preserve"> </v>
      </c>
      <c r="AI670" s="1153" t="str">
        <f t="shared" si="365"/>
        <v xml:space="preserve"> </v>
      </c>
      <c r="AJ670" s="1153" t="str">
        <f t="shared" si="366"/>
        <v xml:space="preserve"> </v>
      </c>
      <c r="AK670" s="1158" t="str">
        <f t="shared" si="370"/>
        <v/>
      </c>
      <c r="AL670" s="1159" t="str">
        <f t="shared" si="371"/>
        <v/>
      </c>
      <c r="AM670" s="47" t="str">
        <f t="shared" si="372"/>
        <v/>
      </c>
      <c r="AN670" s="17"/>
      <c r="AO670" s="47" t="str">
        <f t="shared" si="373"/>
        <v/>
      </c>
      <c r="AP670" s="47" t="str">
        <f t="shared" si="374"/>
        <v/>
      </c>
      <c r="AQ670" s="47"/>
      <c r="AR670" s="47" t="str">
        <f t="shared" si="375"/>
        <v/>
      </c>
      <c r="AS670" s="1158" t="str">
        <f t="shared" si="376"/>
        <v/>
      </c>
      <c r="AT670" s="1158" t="str">
        <f t="shared" si="377"/>
        <v/>
      </c>
      <c r="AU670" s="1158" t="str">
        <f t="shared" si="378"/>
        <v/>
      </c>
    </row>
    <row r="671" spans="1:47" s="11" customFormat="1" ht="25.5" customHeight="1">
      <c r="A671" s="17"/>
      <c r="B671" s="23"/>
      <c r="C671" s="1307"/>
      <c r="D671" s="41" t="s">
        <v>574</v>
      </c>
      <c r="E671" s="17"/>
      <c r="F671" s="17">
        <f t="shared" si="367"/>
        <v>4</v>
      </c>
      <c r="G671" s="17">
        <f t="shared" si="368"/>
        <v>74</v>
      </c>
      <c r="H671" s="17"/>
      <c r="I671" s="17"/>
      <c r="J671" s="17"/>
      <c r="K671" s="17"/>
      <c r="L671" s="17">
        <v>1</v>
      </c>
      <c r="M671" s="17">
        <v>22</v>
      </c>
      <c r="N671" s="17">
        <v>1</v>
      </c>
      <c r="O671" s="17">
        <v>17</v>
      </c>
      <c r="P671" s="17">
        <v>1</v>
      </c>
      <c r="Q671" s="17">
        <v>16</v>
      </c>
      <c r="R671" s="17">
        <v>1</v>
      </c>
      <c r="S671" s="17">
        <v>19</v>
      </c>
      <c r="T671" s="1153" t="str">
        <f t="shared" si="369"/>
        <v/>
      </c>
      <c r="U671" s="17">
        <v>4</v>
      </c>
      <c r="V671" s="17">
        <v>4</v>
      </c>
      <c r="W671" s="17"/>
      <c r="X671" s="1152" t="str">
        <f t="shared" si="382"/>
        <v xml:space="preserve"> </v>
      </c>
      <c r="Y671" s="1152" t="str">
        <f t="shared" si="356"/>
        <v xml:space="preserve"> </v>
      </c>
      <c r="Z671" s="1152" t="str">
        <f t="shared" si="357"/>
        <v xml:space="preserve"> </v>
      </c>
      <c r="AA671" s="1154" t="str">
        <f t="shared" si="358"/>
        <v/>
      </c>
      <c r="AB671" s="1152" t="str">
        <f t="shared" si="359"/>
        <v/>
      </c>
      <c r="AC671" s="1154" t="str">
        <f t="shared" si="360"/>
        <v/>
      </c>
      <c r="AD671" s="1155"/>
      <c r="AE671" s="1155" t="str">
        <f t="shared" si="361"/>
        <v/>
      </c>
      <c r="AF671" s="1152" t="str">
        <f t="shared" si="362"/>
        <v xml:space="preserve"> </v>
      </c>
      <c r="AG671" s="46" t="str">
        <f t="shared" si="363"/>
        <v xml:space="preserve"> </v>
      </c>
      <c r="AH671" s="46" t="str">
        <f t="shared" si="364"/>
        <v xml:space="preserve"> </v>
      </c>
      <c r="AI671" s="1153" t="str">
        <f t="shared" si="365"/>
        <v xml:space="preserve"> </v>
      </c>
      <c r="AJ671" s="1153" t="str">
        <f t="shared" si="366"/>
        <v xml:space="preserve"> </v>
      </c>
      <c r="AK671" s="1158" t="str">
        <f t="shared" si="370"/>
        <v/>
      </c>
      <c r="AL671" s="1159" t="str">
        <f t="shared" si="371"/>
        <v/>
      </c>
      <c r="AM671" s="47" t="str">
        <f t="shared" si="372"/>
        <v/>
      </c>
      <c r="AN671" s="17"/>
      <c r="AO671" s="47" t="str">
        <f t="shared" si="373"/>
        <v/>
      </c>
      <c r="AP671" s="47" t="str">
        <f t="shared" si="374"/>
        <v/>
      </c>
      <c r="AQ671" s="47"/>
      <c r="AR671" s="47" t="str">
        <f t="shared" si="375"/>
        <v/>
      </c>
      <c r="AS671" s="1158" t="str">
        <f t="shared" si="376"/>
        <v/>
      </c>
      <c r="AT671" s="1158" t="str">
        <f t="shared" si="377"/>
        <v/>
      </c>
      <c r="AU671" s="1158" t="str">
        <f t="shared" si="378"/>
        <v/>
      </c>
    </row>
    <row r="672" spans="1:47" s="11" customFormat="1" ht="25.5" customHeight="1">
      <c r="A672" s="17"/>
      <c r="B672" s="23"/>
      <c r="C672" s="1308"/>
      <c r="D672" s="41" t="s">
        <v>575</v>
      </c>
      <c r="E672" s="17"/>
      <c r="F672" s="17">
        <f t="shared" si="367"/>
        <v>5</v>
      </c>
      <c r="G672" s="17">
        <f t="shared" si="368"/>
        <v>90</v>
      </c>
      <c r="H672" s="17"/>
      <c r="I672" s="17"/>
      <c r="J672" s="17">
        <v>1</v>
      </c>
      <c r="K672" s="17">
        <v>14</v>
      </c>
      <c r="L672" s="17">
        <v>1</v>
      </c>
      <c r="M672" s="17">
        <v>21</v>
      </c>
      <c r="N672" s="17">
        <v>1</v>
      </c>
      <c r="O672" s="17">
        <v>14</v>
      </c>
      <c r="P672" s="17">
        <v>1</v>
      </c>
      <c r="Q672" s="17">
        <v>12</v>
      </c>
      <c r="R672" s="17">
        <v>1</v>
      </c>
      <c r="S672" s="17">
        <v>29</v>
      </c>
      <c r="T672" s="1153" t="str">
        <f t="shared" si="369"/>
        <v/>
      </c>
      <c r="U672" s="17">
        <v>3</v>
      </c>
      <c r="V672" s="17">
        <v>3</v>
      </c>
      <c r="W672" s="17">
        <v>3</v>
      </c>
      <c r="X672" s="1152" t="str">
        <f t="shared" si="382"/>
        <v xml:space="preserve"> </v>
      </c>
      <c r="Y672" s="1152" t="str">
        <f t="shared" si="356"/>
        <v xml:space="preserve"> </v>
      </c>
      <c r="Z672" s="1152" t="str">
        <f t="shared" si="357"/>
        <v xml:space="preserve"> </v>
      </c>
      <c r="AA672" s="1154" t="str">
        <f t="shared" si="358"/>
        <v/>
      </c>
      <c r="AB672" s="1152" t="str">
        <f t="shared" si="359"/>
        <v/>
      </c>
      <c r="AC672" s="1154" t="str">
        <f t="shared" si="360"/>
        <v/>
      </c>
      <c r="AD672" s="1155"/>
      <c r="AE672" s="1155" t="str">
        <f t="shared" si="361"/>
        <v/>
      </c>
      <c r="AF672" s="1152" t="str">
        <f t="shared" si="362"/>
        <v xml:space="preserve"> </v>
      </c>
      <c r="AG672" s="46" t="str">
        <f t="shared" si="363"/>
        <v xml:space="preserve"> </v>
      </c>
      <c r="AH672" s="46" t="str">
        <f t="shared" si="364"/>
        <v xml:space="preserve"> </v>
      </c>
      <c r="AI672" s="1153" t="str">
        <f t="shared" si="365"/>
        <v xml:space="preserve"> </v>
      </c>
      <c r="AJ672" s="1153" t="str">
        <f t="shared" si="366"/>
        <v xml:space="preserve"> </v>
      </c>
      <c r="AK672" s="1158" t="str">
        <f t="shared" si="370"/>
        <v/>
      </c>
      <c r="AL672" s="1159" t="str">
        <f t="shared" si="371"/>
        <v/>
      </c>
      <c r="AM672" s="47" t="str">
        <f t="shared" si="372"/>
        <v/>
      </c>
      <c r="AN672" s="17"/>
      <c r="AO672" s="47" t="str">
        <f t="shared" si="373"/>
        <v/>
      </c>
      <c r="AP672" s="47" t="str">
        <f t="shared" si="374"/>
        <v/>
      </c>
      <c r="AQ672" s="47"/>
      <c r="AR672" s="47" t="str">
        <f t="shared" si="375"/>
        <v/>
      </c>
      <c r="AS672" s="1158" t="str">
        <f t="shared" si="376"/>
        <v/>
      </c>
      <c r="AT672" s="1158" t="str">
        <f t="shared" si="377"/>
        <v/>
      </c>
      <c r="AU672" s="1158" t="str">
        <f t="shared" si="378"/>
        <v/>
      </c>
    </row>
    <row r="673" spans="1:47" s="11" customFormat="1" ht="25.5" customHeight="1">
      <c r="A673" s="17">
        <v>3</v>
      </c>
      <c r="B673" s="23"/>
      <c r="C673" s="24" t="s">
        <v>576</v>
      </c>
      <c r="D673" s="5" t="s">
        <v>57</v>
      </c>
      <c r="E673" s="17" t="s">
        <v>79</v>
      </c>
      <c r="F673" s="17">
        <f t="shared" si="367"/>
        <v>10</v>
      </c>
      <c r="G673" s="17">
        <f t="shared" si="368"/>
        <v>220</v>
      </c>
      <c r="H673" s="17">
        <v>3</v>
      </c>
      <c r="I673" s="17">
        <v>3</v>
      </c>
      <c r="J673" s="17">
        <v>2</v>
      </c>
      <c r="K673" s="17">
        <v>35</v>
      </c>
      <c r="L673" s="17">
        <v>2</v>
      </c>
      <c r="M673" s="17">
        <v>41</v>
      </c>
      <c r="N673" s="17">
        <v>2</v>
      </c>
      <c r="O673" s="17">
        <v>51</v>
      </c>
      <c r="P673" s="17">
        <v>2</v>
      </c>
      <c r="Q673" s="17">
        <v>44</v>
      </c>
      <c r="R673" s="17">
        <v>2</v>
      </c>
      <c r="S673" s="17">
        <v>49</v>
      </c>
      <c r="T673" s="1153">
        <f t="shared" si="369"/>
        <v>16</v>
      </c>
      <c r="U673" s="17"/>
      <c r="V673" s="17">
        <v>14</v>
      </c>
      <c r="W673" s="17">
        <v>1</v>
      </c>
      <c r="X673" s="1152">
        <f t="shared" si="382"/>
        <v>1</v>
      </c>
      <c r="Y673" s="1152" t="str">
        <f t="shared" si="356"/>
        <v xml:space="preserve"> </v>
      </c>
      <c r="Z673" s="1152" t="str">
        <f t="shared" si="357"/>
        <v xml:space="preserve"> </v>
      </c>
      <c r="AA673" s="1154">
        <f t="shared" si="358"/>
        <v>22</v>
      </c>
      <c r="AB673" s="1152">
        <f t="shared" si="359"/>
        <v>25</v>
      </c>
      <c r="AC673" s="1154">
        <f t="shared" si="360"/>
        <v>-3</v>
      </c>
      <c r="AD673" s="1155" t="str">
        <f>IF(AC673&gt;0,1,"")</f>
        <v/>
      </c>
      <c r="AE673" s="1155" t="str">
        <f t="shared" si="361"/>
        <v/>
      </c>
      <c r="AF673" s="1152">
        <f t="shared" si="362"/>
        <v>1</v>
      </c>
      <c r="AG673" s="46">
        <f t="shared" si="363"/>
        <v>8</v>
      </c>
      <c r="AH673" s="46">
        <f t="shared" si="364"/>
        <v>20</v>
      </c>
      <c r="AI673" s="1153">
        <f t="shared" si="365"/>
        <v>14.666666666666666</v>
      </c>
      <c r="AJ673" s="1153">
        <f t="shared" si="366"/>
        <v>-1.3333333333333339</v>
      </c>
      <c r="AK673" s="1158" t="str">
        <f t="shared" si="370"/>
        <v/>
      </c>
      <c r="AL673" s="1159">
        <f t="shared" si="371"/>
        <v>1</v>
      </c>
      <c r="AM673" s="47" t="str">
        <f t="shared" si="372"/>
        <v/>
      </c>
      <c r="AN673" s="17"/>
      <c r="AO673" s="47" t="str">
        <f t="shared" si="373"/>
        <v/>
      </c>
      <c r="AP673" s="47" t="str">
        <f t="shared" si="374"/>
        <v/>
      </c>
      <c r="AQ673" s="47"/>
      <c r="AR673" s="47" t="str">
        <f t="shared" si="375"/>
        <v/>
      </c>
      <c r="AS673" s="1158">
        <f t="shared" si="376"/>
        <v>1</v>
      </c>
      <c r="AT673" s="1158" t="str">
        <f t="shared" si="377"/>
        <v/>
      </c>
      <c r="AU673" s="1158" t="str">
        <f t="shared" si="378"/>
        <v/>
      </c>
    </row>
    <row r="674" spans="1:47" s="11" customFormat="1" ht="25.5" customHeight="1">
      <c r="A674" s="17">
        <v>4</v>
      </c>
      <c r="B674" s="23"/>
      <c r="C674" s="1310" t="s">
        <v>577</v>
      </c>
      <c r="D674" s="5" t="s">
        <v>57</v>
      </c>
      <c r="E674" s="17" t="s">
        <v>79</v>
      </c>
      <c r="F674" s="17">
        <f t="shared" si="367"/>
        <v>15</v>
      </c>
      <c r="G674" s="17">
        <f t="shared" si="368"/>
        <v>278</v>
      </c>
      <c r="H674" s="17">
        <v>4</v>
      </c>
      <c r="I674" s="17">
        <v>4</v>
      </c>
      <c r="J674" s="17">
        <v>3</v>
      </c>
      <c r="K674" s="17">
        <v>66</v>
      </c>
      <c r="L674" s="17">
        <v>3</v>
      </c>
      <c r="M674" s="17">
        <v>53</v>
      </c>
      <c r="N674" s="17">
        <v>3</v>
      </c>
      <c r="O674" s="17">
        <v>60</v>
      </c>
      <c r="P674" s="17">
        <v>3</v>
      </c>
      <c r="Q674" s="17">
        <v>48</v>
      </c>
      <c r="R674" s="17">
        <v>3</v>
      </c>
      <c r="S674" s="17">
        <v>51</v>
      </c>
      <c r="T674" s="1153">
        <f t="shared" si="369"/>
        <v>23.5</v>
      </c>
      <c r="U674" s="17">
        <v>19</v>
      </c>
      <c r="V674" s="17">
        <v>19</v>
      </c>
      <c r="W674" s="17">
        <v>3</v>
      </c>
      <c r="X674" s="1152">
        <f t="shared" si="382"/>
        <v>1</v>
      </c>
      <c r="Y674" s="1152" t="str">
        <f t="shared" si="356"/>
        <v xml:space="preserve"> </v>
      </c>
      <c r="Z674" s="1152" t="str">
        <f t="shared" si="357"/>
        <v xml:space="preserve"> </v>
      </c>
      <c r="AA674" s="1154">
        <f t="shared" si="358"/>
        <v>18.533333333333335</v>
      </c>
      <c r="AB674" s="1152">
        <f t="shared" si="359"/>
        <v>25</v>
      </c>
      <c r="AC674" s="1154">
        <f t="shared" si="360"/>
        <v>-6.466666666666665</v>
      </c>
      <c r="AD674" s="1155" t="str">
        <f>IF(AC674&gt;0,1,"")</f>
        <v/>
      </c>
      <c r="AE674" s="1155" t="str">
        <f t="shared" si="361"/>
        <v/>
      </c>
      <c r="AF674" s="1152">
        <f t="shared" si="362"/>
        <v>1</v>
      </c>
      <c r="AG674" s="46">
        <f t="shared" si="363"/>
        <v>11</v>
      </c>
      <c r="AH674" s="46">
        <f t="shared" si="364"/>
        <v>3</v>
      </c>
      <c r="AI674" s="1153">
        <f t="shared" si="365"/>
        <v>17.75</v>
      </c>
      <c r="AJ674" s="1153">
        <f t="shared" si="366"/>
        <v>-5.75</v>
      </c>
      <c r="AK674" s="1158" t="str">
        <f t="shared" si="370"/>
        <v/>
      </c>
      <c r="AL674" s="1159">
        <f t="shared" si="371"/>
        <v>1</v>
      </c>
      <c r="AM674" s="47" t="str">
        <f t="shared" si="372"/>
        <v/>
      </c>
      <c r="AN674" s="17"/>
      <c r="AO674" s="47" t="str">
        <f t="shared" si="373"/>
        <v/>
      </c>
      <c r="AP674" s="47" t="str">
        <f t="shared" si="374"/>
        <v/>
      </c>
      <c r="AQ674" s="47"/>
      <c r="AR674" s="47" t="str">
        <f t="shared" si="375"/>
        <v/>
      </c>
      <c r="AS674" s="1158" t="str">
        <f t="shared" si="376"/>
        <v/>
      </c>
      <c r="AT674" s="1158">
        <f t="shared" si="377"/>
        <v>1</v>
      </c>
      <c r="AU674" s="1158" t="str">
        <f t="shared" si="378"/>
        <v/>
      </c>
    </row>
    <row r="675" spans="1:47" s="11" customFormat="1" ht="25.5" customHeight="1">
      <c r="A675" s="17"/>
      <c r="B675" s="23"/>
      <c r="C675" s="1307"/>
      <c r="D675" s="41" t="s">
        <v>58</v>
      </c>
      <c r="E675" s="17"/>
      <c r="F675" s="17">
        <f t="shared" si="367"/>
        <v>5</v>
      </c>
      <c r="G675" s="17">
        <f t="shared" si="368"/>
        <v>88</v>
      </c>
      <c r="H675" s="17">
        <v>1</v>
      </c>
      <c r="I675" s="17">
        <v>1</v>
      </c>
      <c r="J675" s="17">
        <v>1</v>
      </c>
      <c r="K675" s="17">
        <v>19</v>
      </c>
      <c r="L675" s="17">
        <v>1</v>
      </c>
      <c r="M675" s="17">
        <v>21</v>
      </c>
      <c r="N675" s="17">
        <v>1</v>
      </c>
      <c r="O675" s="17">
        <v>18</v>
      </c>
      <c r="P675" s="17">
        <v>1</v>
      </c>
      <c r="Q675" s="17">
        <v>16</v>
      </c>
      <c r="R675" s="17">
        <v>1</v>
      </c>
      <c r="S675" s="17">
        <v>14</v>
      </c>
      <c r="T675" s="1153" t="str">
        <f t="shared" si="369"/>
        <v/>
      </c>
      <c r="U675" s="17">
        <v>9</v>
      </c>
      <c r="V675" s="17">
        <v>9</v>
      </c>
      <c r="W675" s="17">
        <v>2</v>
      </c>
      <c r="X675" s="1152" t="str">
        <f t="shared" si="382"/>
        <v xml:space="preserve"> </v>
      </c>
      <c r="Y675" s="1152" t="str">
        <f t="shared" si="356"/>
        <v xml:space="preserve"> </v>
      </c>
      <c r="Z675" s="1152" t="str">
        <f t="shared" si="357"/>
        <v xml:space="preserve"> </v>
      </c>
      <c r="AA675" s="1154" t="str">
        <f t="shared" si="358"/>
        <v/>
      </c>
      <c r="AB675" s="1152" t="str">
        <f t="shared" si="359"/>
        <v/>
      </c>
      <c r="AC675" s="1154" t="str">
        <f t="shared" si="360"/>
        <v/>
      </c>
      <c r="AD675" s="1155"/>
      <c r="AE675" s="1155" t="str">
        <f t="shared" si="361"/>
        <v/>
      </c>
      <c r="AF675" s="1152" t="str">
        <f t="shared" si="362"/>
        <v xml:space="preserve"> </v>
      </c>
      <c r="AG675" s="46" t="str">
        <f t="shared" si="363"/>
        <v xml:space="preserve"> </v>
      </c>
      <c r="AH675" s="46" t="str">
        <f t="shared" si="364"/>
        <v xml:space="preserve"> </v>
      </c>
      <c r="AI675" s="1153" t="str">
        <f t="shared" si="365"/>
        <v xml:space="preserve"> </v>
      </c>
      <c r="AJ675" s="1153" t="str">
        <f t="shared" si="366"/>
        <v xml:space="preserve"> </v>
      </c>
      <c r="AK675" s="1158" t="str">
        <f t="shared" si="370"/>
        <v/>
      </c>
      <c r="AL675" s="1159" t="str">
        <f t="shared" si="371"/>
        <v/>
      </c>
      <c r="AM675" s="47" t="str">
        <f t="shared" si="372"/>
        <v/>
      </c>
      <c r="AN675" s="17"/>
      <c r="AO675" s="47" t="str">
        <f t="shared" si="373"/>
        <v/>
      </c>
      <c r="AP675" s="47" t="str">
        <f t="shared" si="374"/>
        <v/>
      </c>
      <c r="AQ675" s="47"/>
      <c r="AR675" s="47" t="str">
        <f t="shared" si="375"/>
        <v/>
      </c>
      <c r="AS675" s="1158" t="str">
        <f t="shared" si="376"/>
        <v/>
      </c>
      <c r="AT675" s="1158" t="str">
        <f t="shared" si="377"/>
        <v/>
      </c>
      <c r="AU675" s="1158" t="str">
        <f t="shared" si="378"/>
        <v/>
      </c>
    </row>
    <row r="676" spans="1:47" s="11" customFormat="1" ht="25.5" customHeight="1">
      <c r="A676" s="17"/>
      <c r="B676" s="23"/>
      <c r="C676" s="1307"/>
      <c r="D676" s="41" t="s">
        <v>578</v>
      </c>
      <c r="E676" s="17"/>
      <c r="F676" s="17">
        <f t="shared" si="367"/>
        <v>5</v>
      </c>
      <c r="G676" s="17">
        <f t="shared" si="368"/>
        <v>85</v>
      </c>
      <c r="H676" s="17">
        <v>1</v>
      </c>
      <c r="I676" s="17">
        <v>1</v>
      </c>
      <c r="J676" s="17">
        <v>1</v>
      </c>
      <c r="K676" s="17">
        <v>15</v>
      </c>
      <c r="L676" s="17">
        <v>1</v>
      </c>
      <c r="M676" s="17">
        <v>14</v>
      </c>
      <c r="N676" s="17">
        <v>1</v>
      </c>
      <c r="O676" s="17">
        <v>18</v>
      </c>
      <c r="P676" s="17">
        <v>1</v>
      </c>
      <c r="Q676" s="17">
        <v>15</v>
      </c>
      <c r="R676" s="17">
        <v>1</v>
      </c>
      <c r="S676" s="17">
        <v>23</v>
      </c>
      <c r="T676" s="1153" t="str">
        <f t="shared" si="369"/>
        <v/>
      </c>
      <c r="U676" s="17">
        <v>5</v>
      </c>
      <c r="V676" s="17">
        <v>5</v>
      </c>
      <c r="W676" s="17">
        <v>1</v>
      </c>
      <c r="X676" s="1152" t="str">
        <f t="shared" si="382"/>
        <v xml:space="preserve"> </v>
      </c>
      <c r="Y676" s="1152" t="str">
        <f t="shared" si="356"/>
        <v xml:space="preserve"> </v>
      </c>
      <c r="Z676" s="1152" t="str">
        <f t="shared" si="357"/>
        <v xml:space="preserve"> </v>
      </c>
      <c r="AA676" s="1154" t="str">
        <f t="shared" si="358"/>
        <v/>
      </c>
      <c r="AB676" s="1152" t="str">
        <f t="shared" si="359"/>
        <v/>
      </c>
      <c r="AC676" s="1154" t="str">
        <f t="shared" si="360"/>
        <v/>
      </c>
      <c r="AD676" s="1155"/>
      <c r="AE676" s="1155" t="str">
        <f t="shared" si="361"/>
        <v/>
      </c>
      <c r="AF676" s="1152" t="str">
        <f t="shared" si="362"/>
        <v xml:space="preserve"> </v>
      </c>
      <c r="AG676" s="46" t="str">
        <f t="shared" si="363"/>
        <v xml:space="preserve"> </v>
      </c>
      <c r="AH676" s="46" t="str">
        <f t="shared" si="364"/>
        <v xml:space="preserve"> </v>
      </c>
      <c r="AI676" s="1153" t="str">
        <f t="shared" si="365"/>
        <v xml:space="preserve"> </v>
      </c>
      <c r="AJ676" s="1153" t="str">
        <f t="shared" si="366"/>
        <v xml:space="preserve"> </v>
      </c>
      <c r="AK676" s="1158" t="str">
        <f t="shared" si="370"/>
        <v/>
      </c>
      <c r="AL676" s="1159" t="str">
        <f t="shared" si="371"/>
        <v/>
      </c>
      <c r="AM676" s="47" t="str">
        <f t="shared" si="372"/>
        <v/>
      </c>
      <c r="AN676" s="17"/>
      <c r="AO676" s="47" t="str">
        <f t="shared" si="373"/>
        <v/>
      </c>
      <c r="AP676" s="47" t="str">
        <f t="shared" si="374"/>
        <v/>
      </c>
      <c r="AQ676" s="47"/>
      <c r="AR676" s="47" t="str">
        <f t="shared" si="375"/>
        <v/>
      </c>
      <c r="AS676" s="1158" t="str">
        <f t="shared" si="376"/>
        <v/>
      </c>
      <c r="AT676" s="1158" t="str">
        <f t="shared" si="377"/>
        <v/>
      </c>
      <c r="AU676" s="1158" t="str">
        <f t="shared" si="378"/>
        <v/>
      </c>
    </row>
    <row r="677" spans="1:47" s="11" customFormat="1" ht="25.5" customHeight="1">
      <c r="A677" s="17"/>
      <c r="B677" s="23"/>
      <c r="C677" s="1308"/>
      <c r="D677" s="41" t="s">
        <v>579</v>
      </c>
      <c r="E677" s="17"/>
      <c r="F677" s="17">
        <f t="shared" si="367"/>
        <v>5</v>
      </c>
      <c r="G677" s="17">
        <f t="shared" si="368"/>
        <v>105</v>
      </c>
      <c r="H677" s="17">
        <v>2</v>
      </c>
      <c r="I677" s="17">
        <v>2</v>
      </c>
      <c r="J677" s="17">
        <v>1</v>
      </c>
      <c r="K677" s="17">
        <v>32</v>
      </c>
      <c r="L677" s="17">
        <v>1</v>
      </c>
      <c r="M677" s="17">
        <v>18</v>
      </c>
      <c r="N677" s="17">
        <v>1</v>
      </c>
      <c r="O677" s="17">
        <v>24</v>
      </c>
      <c r="P677" s="17">
        <v>1</v>
      </c>
      <c r="Q677" s="17">
        <v>17</v>
      </c>
      <c r="R677" s="17">
        <v>1</v>
      </c>
      <c r="S677" s="17">
        <v>14</v>
      </c>
      <c r="T677" s="1153" t="str">
        <f t="shared" si="369"/>
        <v/>
      </c>
      <c r="U677" s="17">
        <v>5</v>
      </c>
      <c r="V677" s="17">
        <v>5</v>
      </c>
      <c r="W677" s="17">
        <v>0</v>
      </c>
      <c r="X677" s="1152" t="str">
        <f t="shared" si="382"/>
        <v xml:space="preserve"> </v>
      </c>
      <c r="Y677" s="1152" t="str">
        <f t="shared" si="356"/>
        <v xml:space="preserve"> </v>
      </c>
      <c r="Z677" s="1152" t="str">
        <f t="shared" si="357"/>
        <v xml:space="preserve"> </v>
      </c>
      <c r="AA677" s="1154" t="str">
        <f t="shared" si="358"/>
        <v/>
      </c>
      <c r="AB677" s="1152" t="str">
        <f t="shared" si="359"/>
        <v/>
      </c>
      <c r="AC677" s="1154" t="str">
        <f t="shared" si="360"/>
        <v/>
      </c>
      <c r="AD677" s="1155"/>
      <c r="AE677" s="1155" t="str">
        <f t="shared" si="361"/>
        <v/>
      </c>
      <c r="AF677" s="1152" t="str">
        <f t="shared" si="362"/>
        <v xml:space="preserve"> </v>
      </c>
      <c r="AG677" s="46" t="str">
        <f t="shared" si="363"/>
        <v xml:space="preserve"> </v>
      </c>
      <c r="AH677" s="46" t="str">
        <f t="shared" si="364"/>
        <v xml:space="preserve"> </v>
      </c>
      <c r="AI677" s="1153" t="str">
        <f t="shared" si="365"/>
        <v xml:space="preserve"> </v>
      </c>
      <c r="AJ677" s="1153" t="str">
        <f t="shared" si="366"/>
        <v xml:space="preserve"> </v>
      </c>
      <c r="AK677" s="1158" t="str">
        <f t="shared" si="370"/>
        <v/>
      </c>
      <c r="AL677" s="1159" t="str">
        <f t="shared" si="371"/>
        <v/>
      </c>
      <c r="AM677" s="47" t="str">
        <f t="shared" si="372"/>
        <v/>
      </c>
      <c r="AN677" s="17"/>
      <c r="AO677" s="47" t="str">
        <f t="shared" si="373"/>
        <v/>
      </c>
      <c r="AP677" s="47" t="str">
        <f t="shared" si="374"/>
        <v/>
      </c>
      <c r="AQ677" s="47"/>
      <c r="AR677" s="47" t="str">
        <f t="shared" si="375"/>
        <v/>
      </c>
      <c r="AS677" s="1158" t="str">
        <f t="shared" si="376"/>
        <v/>
      </c>
      <c r="AT677" s="1158" t="str">
        <f t="shared" si="377"/>
        <v/>
      </c>
      <c r="AU677" s="1158" t="str">
        <f t="shared" si="378"/>
        <v/>
      </c>
    </row>
    <row r="678" spans="1:47" s="11" customFormat="1" ht="25.5" customHeight="1">
      <c r="A678" s="61">
        <v>60</v>
      </c>
      <c r="B678" s="62" t="s">
        <v>580</v>
      </c>
      <c r="C678" s="63"/>
      <c r="D678" s="63"/>
      <c r="E678" s="46"/>
      <c r="F678" s="17">
        <f t="shared" si="367"/>
        <v>0</v>
      </c>
      <c r="G678" s="17">
        <f t="shared" si="368"/>
        <v>0</v>
      </c>
      <c r="H678" s="3">
        <v>0</v>
      </c>
      <c r="I678" s="3">
        <v>0</v>
      </c>
      <c r="J678" s="3">
        <v>0</v>
      </c>
      <c r="K678" s="3">
        <v>0</v>
      </c>
      <c r="L678" s="3">
        <v>0</v>
      </c>
      <c r="M678" s="3">
        <v>0</v>
      </c>
      <c r="N678" s="3">
        <v>0</v>
      </c>
      <c r="O678" s="3">
        <v>0</v>
      </c>
      <c r="P678" s="3">
        <v>0</v>
      </c>
      <c r="Q678" s="3">
        <v>0</v>
      </c>
      <c r="R678" s="3">
        <v>0</v>
      </c>
      <c r="S678" s="3">
        <v>0</v>
      </c>
      <c r="T678" s="1153" t="str">
        <f t="shared" si="369"/>
        <v/>
      </c>
      <c r="U678" s="3">
        <v>0</v>
      </c>
      <c r="V678" s="3">
        <v>0</v>
      </c>
      <c r="W678" s="3">
        <v>0</v>
      </c>
      <c r="X678" s="1152" t="str">
        <f t="shared" si="382"/>
        <v xml:space="preserve"> </v>
      </c>
      <c r="Y678" s="1152" t="str">
        <f t="shared" si="356"/>
        <v xml:space="preserve"> </v>
      </c>
      <c r="Z678" s="1152" t="str">
        <f t="shared" si="357"/>
        <v xml:space="preserve"> </v>
      </c>
      <c r="AA678" s="1154" t="str">
        <f t="shared" si="358"/>
        <v/>
      </c>
      <c r="AB678" s="1152" t="str">
        <f t="shared" si="359"/>
        <v/>
      </c>
      <c r="AC678" s="1154" t="str">
        <f t="shared" si="360"/>
        <v/>
      </c>
      <c r="AD678" s="1155"/>
      <c r="AE678" s="1155" t="str">
        <f t="shared" si="361"/>
        <v/>
      </c>
      <c r="AF678" s="1152" t="str">
        <f t="shared" si="362"/>
        <v xml:space="preserve"> </v>
      </c>
      <c r="AG678" s="46" t="str">
        <f t="shared" si="363"/>
        <v xml:space="preserve"> </v>
      </c>
      <c r="AH678" s="46" t="str">
        <f t="shared" si="364"/>
        <v xml:space="preserve"> </v>
      </c>
      <c r="AI678" s="1153" t="str">
        <f t="shared" si="365"/>
        <v xml:space="preserve"> </v>
      </c>
      <c r="AJ678" s="1153" t="str">
        <f t="shared" si="366"/>
        <v xml:space="preserve"> </v>
      </c>
      <c r="AK678" s="1158" t="str">
        <f t="shared" si="370"/>
        <v/>
      </c>
      <c r="AL678" s="1159" t="str">
        <f t="shared" si="371"/>
        <v/>
      </c>
      <c r="AM678" s="47" t="str">
        <f t="shared" si="372"/>
        <v/>
      </c>
      <c r="AN678" s="17"/>
      <c r="AO678" s="47" t="str">
        <f t="shared" si="373"/>
        <v/>
      </c>
      <c r="AP678" s="47" t="str">
        <f t="shared" si="374"/>
        <v/>
      </c>
      <c r="AQ678" s="47"/>
      <c r="AR678" s="47" t="str">
        <f t="shared" si="375"/>
        <v/>
      </c>
      <c r="AS678" s="1158" t="str">
        <f t="shared" si="376"/>
        <v/>
      </c>
      <c r="AT678" s="1158" t="str">
        <f t="shared" si="377"/>
        <v/>
      </c>
      <c r="AU678" s="1158" t="str">
        <f t="shared" si="378"/>
        <v/>
      </c>
    </row>
    <row r="679" spans="1:47" s="11" customFormat="1" ht="25.5" customHeight="1">
      <c r="A679" s="64">
        <v>1</v>
      </c>
      <c r="B679" s="62"/>
      <c r="C679" s="66" t="s">
        <v>581</v>
      </c>
      <c r="D679" s="65" t="s">
        <v>54</v>
      </c>
      <c r="E679" s="46" t="s">
        <v>65</v>
      </c>
      <c r="F679" s="17">
        <f t="shared" si="367"/>
        <v>8</v>
      </c>
      <c r="G679" s="17">
        <f t="shared" si="368"/>
        <v>206</v>
      </c>
      <c r="H679" s="46">
        <v>3</v>
      </c>
      <c r="I679" s="46">
        <v>2</v>
      </c>
      <c r="J679" s="46">
        <v>2</v>
      </c>
      <c r="K679" s="46">
        <v>59</v>
      </c>
      <c r="L679" s="46">
        <v>2</v>
      </c>
      <c r="M679" s="46">
        <v>50</v>
      </c>
      <c r="N679" s="46">
        <v>2</v>
      </c>
      <c r="O679" s="46">
        <v>39</v>
      </c>
      <c r="P679" s="46">
        <v>1</v>
      </c>
      <c r="Q679" s="46">
        <v>33</v>
      </c>
      <c r="R679" s="46">
        <v>1</v>
      </c>
      <c r="S679" s="46">
        <v>25</v>
      </c>
      <c r="T679" s="1153">
        <f t="shared" si="369"/>
        <v>13</v>
      </c>
      <c r="U679" s="46">
        <v>13</v>
      </c>
      <c r="V679" s="46">
        <v>13</v>
      </c>
      <c r="W679" s="46">
        <v>0</v>
      </c>
      <c r="X679" s="1152">
        <f t="shared" si="382"/>
        <v>1</v>
      </c>
      <c r="Y679" s="1152" t="str">
        <f t="shared" ref="Y679:Y734" si="383">IF(E679="I",1," ")</f>
        <v xml:space="preserve"> </v>
      </c>
      <c r="Z679" s="1152" t="str">
        <f t="shared" ref="Z679:Z734" si="384">IF(E679="P",1," ")</f>
        <v xml:space="preserve"> </v>
      </c>
      <c r="AA679" s="1154">
        <f t="shared" ref="AA679:AA734" si="385">IF(OR(X679=1,Y679=1,Z679=1),G679/F679,"")</f>
        <v>25.75</v>
      </c>
      <c r="AB679" s="1152">
        <f t="shared" ref="AB679:AB734" si="386">IF(X679=1,25,IF(Y679=1,30,IF(Z679=1,35,"")))</f>
        <v>25</v>
      </c>
      <c r="AC679" s="1154">
        <f t="shared" ref="AC679:AC734" si="387">IF(OR(X679=1,Y679=1,Z679=1),AA679-AB679,"")</f>
        <v>0.75</v>
      </c>
      <c r="AD679" s="1155">
        <f>IF(AC679&gt;0,1,"")</f>
        <v>1</v>
      </c>
      <c r="AE679" s="1155" t="str">
        <f t="shared" ref="AE679:AE734" si="388">IF(AC679=0,1,"")</f>
        <v/>
      </c>
      <c r="AF679" s="1152" t="str">
        <f t="shared" ref="AF679:AF734" si="389">IF(AC679&lt;0,1," ")</f>
        <v xml:space="preserve"> </v>
      </c>
      <c r="AG679" s="46">
        <f t="shared" ref="AG679:AG734" si="390">IF(OR(X679=1,Y679=1,Z679=1),INT(G679/AB679)," ")</f>
        <v>8</v>
      </c>
      <c r="AH679" s="46">
        <f t="shared" ref="AH679:AH734" si="391">IF(OR(X679=1,Y679=1,Z679=1),MOD(G679,AB679)," ")</f>
        <v>6</v>
      </c>
      <c r="AI679" s="1153">
        <f t="shared" ref="AI679:AI734" si="392">IF(OR(X679=1,Y679=1,Z679=1),IF(X679=1,AG679*1.5+AH679/12,IF(Y679=1,AG679*1.5+AH679/15,IF(Z679=1,AG679*1.5+AH679/17," ")))+1," ")</f>
        <v>13.5</v>
      </c>
      <c r="AJ679" s="1153">
        <f t="shared" ref="AJ679:AJ734" si="393">IF(OR(X679=1,Y679=1,Z679=1),AI679-T679," ")</f>
        <v>0.5</v>
      </c>
      <c r="AK679" s="1158" t="str">
        <f t="shared" si="370"/>
        <v/>
      </c>
      <c r="AL679" s="1159" t="str">
        <f t="shared" si="371"/>
        <v/>
      </c>
      <c r="AM679" s="47" t="str">
        <f t="shared" si="372"/>
        <v/>
      </c>
      <c r="AN679" s="17"/>
      <c r="AO679" s="47" t="str">
        <f t="shared" si="373"/>
        <v/>
      </c>
      <c r="AP679" s="47" t="str">
        <f t="shared" si="374"/>
        <v/>
      </c>
      <c r="AQ679" s="47"/>
      <c r="AR679" s="47" t="str">
        <f t="shared" si="375"/>
        <v/>
      </c>
      <c r="AS679" s="1158">
        <f t="shared" si="376"/>
        <v>1</v>
      </c>
      <c r="AT679" s="1158" t="str">
        <f t="shared" si="377"/>
        <v/>
      </c>
      <c r="AU679" s="1158" t="str">
        <f t="shared" si="378"/>
        <v/>
      </c>
    </row>
    <row r="680" spans="1:47" s="11" customFormat="1" ht="25.5" customHeight="1">
      <c r="A680" s="64">
        <v>2</v>
      </c>
      <c r="B680" s="62"/>
      <c r="C680" s="1311" t="s">
        <v>582</v>
      </c>
      <c r="D680" s="65" t="s">
        <v>57</v>
      </c>
      <c r="E680" s="46" t="s">
        <v>65</v>
      </c>
      <c r="F680" s="17">
        <f t="shared" si="367"/>
        <v>15</v>
      </c>
      <c r="G680" s="17">
        <f t="shared" si="368"/>
        <v>276</v>
      </c>
      <c r="H680" s="46">
        <f t="shared" ref="H680:S680" si="394">H681+H682</f>
        <v>5</v>
      </c>
      <c r="I680" s="46">
        <f t="shared" si="394"/>
        <v>5</v>
      </c>
      <c r="J680" s="46">
        <f t="shared" si="394"/>
        <v>3</v>
      </c>
      <c r="K680" s="46">
        <f t="shared" si="394"/>
        <v>63</v>
      </c>
      <c r="L680" s="46">
        <f t="shared" si="394"/>
        <v>3</v>
      </c>
      <c r="M680" s="46">
        <f t="shared" si="394"/>
        <v>55</v>
      </c>
      <c r="N680" s="46">
        <f t="shared" si="394"/>
        <v>3</v>
      </c>
      <c r="O680" s="46">
        <f t="shared" si="394"/>
        <v>56</v>
      </c>
      <c r="P680" s="46">
        <f t="shared" si="394"/>
        <v>3</v>
      </c>
      <c r="Q680" s="46">
        <f t="shared" si="394"/>
        <v>57</v>
      </c>
      <c r="R680" s="46">
        <f t="shared" si="394"/>
        <v>3</v>
      </c>
      <c r="S680" s="46">
        <f t="shared" si="394"/>
        <v>45</v>
      </c>
      <c r="T680" s="1153">
        <f t="shared" si="369"/>
        <v>23.5</v>
      </c>
      <c r="U680" s="46">
        <v>24</v>
      </c>
      <c r="V680" s="46">
        <v>23</v>
      </c>
      <c r="W680" s="46">
        <v>1</v>
      </c>
      <c r="X680" s="1152">
        <f t="shared" si="382"/>
        <v>1</v>
      </c>
      <c r="Y680" s="1152" t="str">
        <f t="shared" si="383"/>
        <v xml:space="preserve"> </v>
      </c>
      <c r="Z680" s="1152" t="str">
        <f t="shared" si="384"/>
        <v xml:space="preserve"> </v>
      </c>
      <c r="AA680" s="1154">
        <f t="shared" si="385"/>
        <v>18.399999999999999</v>
      </c>
      <c r="AB680" s="1152">
        <f t="shared" si="386"/>
        <v>25</v>
      </c>
      <c r="AC680" s="1154">
        <f t="shared" si="387"/>
        <v>-6.6000000000000014</v>
      </c>
      <c r="AD680" s="1155" t="str">
        <f>IF(AC680&gt;0,1,"")</f>
        <v/>
      </c>
      <c r="AE680" s="1155" t="str">
        <f t="shared" si="388"/>
        <v/>
      </c>
      <c r="AF680" s="1152">
        <f t="shared" si="389"/>
        <v>1</v>
      </c>
      <c r="AG680" s="46">
        <f t="shared" si="390"/>
        <v>11</v>
      </c>
      <c r="AH680" s="46">
        <f t="shared" si="391"/>
        <v>1</v>
      </c>
      <c r="AI680" s="1153">
        <f t="shared" si="392"/>
        <v>17.583333333333332</v>
      </c>
      <c r="AJ680" s="1153">
        <f t="shared" si="393"/>
        <v>-5.9166666666666679</v>
      </c>
      <c r="AK680" s="1158" t="str">
        <f t="shared" si="370"/>
        <v/>
      </c>
      <c r="AL680" s="1159">
        <f t="shared" si="371"/>
        <v>1</v>
      </c>
      <c r="AM680" s="47" t="str">
        <f t="shared" si="372"/>
        <v/>
      </c>
      <c r="AN680" s="17"/>
      <c r="AO680" s="47" t="str">
        <f t="shared" si="373"/>
        <v/>
      </c>
      <c r="AP680" s="47" t="str">
        <f t="shared" si="374"/>
        <v/>
      </c>
      <c r="AQ680" s="47"/>
      <c r="AR680" s="47" t="str">
        <f t="shared" si="375"/>
        <v/>
      </c>
      <c r="AS680" s="1158" t="str">
        <f t="shared" si="376"/>
        <v/>
      </c>
      <c r="AT680" s="1158">
        <f t="shared" si="377"/>
        <v>1</v>
      </c>
      <c r="AU680" s="1158" t="str">
        <f t="shared" si="378"/>
        <v/>
      </c>
    </row>
    <row r="681" spans="1:47" s="11" customFormat="1" ht="25.5" customHeight="1">
      <c r="A681" s="64"/>
      <c r="B681" s="62"/>
      <c r="C681" s="1307"/>
      <c r="D681" s="66" t="s">
        <v>58</v>
      </c>
      <c r="E681" s="46"/>
      <c r="F681" s="17">
        <f t="shared" si="367"/>
        <v>10</v>
      </c>
      <c r="G681" s="17">
        <f t="shared" si="368"/>
        <v>217</v>
      </c>
      <c r="H681" s="46">
        <v>4</v>
      </c>
      <c r="I681" s="46">
        <v>4</v>
      </c>
      <c r="J681" s="46">
        <v>2</v>
      </c>
      <c r="K681" s="46">
        <v>49</v>
      </c>
      <c r="L681" s="46">
        <v>2</v>
      </c>
      <c r="M681" s="46">
        <v>44</v>
      </c>
      <c r="N681" s="46">
        <v>2</v>
      </c>
      <c r="O681" s="46">
        <v>45</v>
      </c>
      <c r="P681" s="46">
        <v>2</v>
      </c>
      <c r="Q681" s="46">
        <v>42</v>
      </c>
      <c r="R681" s="46">
        <v>2</v>
      </c>
      <c r="S681" s="46">
        <v>37</v>
      </c>
      <c r="T681" s="1153" t="str">
        <f t="shared" si="369"/>
        <v/>
      </c>
      <c r="U681" s="46">
        <v>16</v>
      </c>
      <c r="V681" s="46">
        <v>15</v>
      </c>
      <c r="W681" s="46">
        <v>1</v>
      </c>
      <c r="X681" s="1152" t="str">
        <f t="shared" si="382"/>
        <v xml:space="preserve"> </v>
      </c>
      <c r="Y681" s="1152" t="str">
        <f t="shared" si="383"/>
        <v xml:space="preserve"> </v>
      </c>
      <c r="Z681" s="1152" t="str">
        <f t="shared" si="384"/>
        <v xml:space="preserve"> </v>
      </c>
      <c r="AA681" s="1154" t="str">
        <f t="shared" si="385"/>
        <v/>
      </c>
      <c r="AB681" s="1152" t="str">
        <f t="shared" si="386"/>
        <v/>
      </c>
      <c r="AC681" s="1154" t="str">
        <f t="shared" si="387"/>
        <v/>
      </c>
      <c r="AD681" s="1155"/>
      <c r="AE681" s="1155" t="str">
        <f t="shared" si="388"/>
        <v/>
      </c>
      <c r="AF681" s="1152" t="str">
        <f t="shared" si="389"/>
        <v xml:space="preserve"> </v>
      </c>
      <c r="AG681" s="46" t="str">
        <f t="shared" si="390"/>
        <v xml:space="preserve"> </v>
      </c>
      <c r="AH681" s="46" t="str">
        <f t="shared" si="391"/>
        <v xml:space="preserve"> </v>
      </c>
      <c r="AI681" s="1153" t="str">
        <f t="shared" si="392"/>
        <v xml:space="preserve"> </v>
      </c>
      <c r="AJ681" s="1153" t="str">
        <f t="shared" si="393"/>
        <v xml:space="preserve"> </v>
      </c>
      <c r="AK681" s="1158" t="str">
        <f t="shared" si="370"/>
        <v/>
      </c>
      <c r="AL681" s="1159" t="str">
        <f t="shared" si="371"/>
        <v/>
      </c>
      <c r="AM681" s="47" t="str">
        <f t="shared" si="372"/>
        <v/>
      </c>
      <c r="AN681" s="17"/>
      <c r="AO681" s="47" t="str">
        <f t="shared" si="373"/>
        <v/>
      </c>
      <c r="AP681" s="47" t="str">
        <f t="shared" si="374"/>
        <v/>
      </c>
      <c r="AQ681" s="47"/>
      <c r="AR681" s="47" t="str">
        <f t="shared" si="375"/>
        <v/>
      </c>
      <c r="AS681" s="1158" t="str">
        <f t="shared" si="376"/>
        <v/>
      </c>
      <c r="AT681" s="1158" t="str">
        <f t="shared" si="377"/>
        <v/>
      </c>
      <c r="AU681" s="1158" t="str">
        <f t="shared" si="378"/>
        <v/>
      </c>
    </row>
    <row r="682" spans="1:47" s="11" customFormat="1" ht="25.5" customHeight="1">
      <c r="A682" s="64"/>
      <c r="B682" s="62"/>
      <c r="C682" s="1308"/>
      <c r="D682" s="66" t="s">
        <v>583</v>
      </c>
      <c r="E682" s="3"/>
      <c r="F682" s="17">
        <f t="shared" si="367"/>
        <v>5</v>
      </c>
      <c r="G682" s="17">
        <f t="shared" si="368"/>
        <v>59</v>
      </c>
      <c r="H682" s="46">
        <v>1</v>
      </c>
      <c r="I682" s="46">
        <v>1</v>
      </c>
      <c r="J682" s="46">
        <v>1</v>
      </c>
      <c r="K682" s="46">
        <v>14</v>
      </c>
      <c r="L682" s="46">
        <v>1</v>
      </c>
      <c r="M682" s="46">
        <v>11</v>
      </c>
      <c r="N682" s="46">
        <v>1</v>
      </c>
      <c r="O682" s="46">
        <v>11</v>
      </c>
      <c r="P682" s="46">
        <v>1</v>
      </c>
      <c r="Q682" s="46">
        <v>15</v>
      </c>
      <c r="R682" s="46">
        <v>1</v>
      </c>
      <c r="S682" s="46">
        <v>8</v>
      </c>
      <c r="T682" s="1153" t="str">
        <f t="shared" si="369"/>
        <v/>
      </c>
      <c r="U682" s="46">
        <v>8</v>
      </c>
      <c r="V682" s="46">
        <v>8</v>
      </c>
      <c r="W682" s="46"/>
      <c r="X682" s="1152" t="str">
        <f t="shared" si="382"/>
        <v xml:space="preserve"> </v>
      </c>
      <c r="Y682" s="1152" t="str">
        <f t="shared" si="383"/>
        <v xml:space="preserve"> </v>
      </c>
      <c r="Z682" s="1152" t="str">
        <f t="shared" si="384"/>
        <v xml:space="preserve"> </v>
      </c>
      <c r="AA682" s="1154" t="str">
        <f t="shared" si="385"/>
        <v/>
      </c>
      <c r="AB682" s="1152" t="str">
        <f t="shared" si="386"/>
        <v/>
      </c>
      <c r="AC682" s="1154" t="str">
        <f t="shared" si="387"/>
        <v/>
      </c>
      <c r="AD682" s="1155"/>
      <c r="AE682" s="1155" t="str">
        <f t="shared" si="388"/>
        <v/>
      </c>
      <c r="AF682" s="1152" t="str">
        <f t="shared" si="389"/>
        <v xml:space="preserve"> </v>
      </c>
      <c r="AG682" s="46" t="str">
        <f t="shared" si="390"/>
        <v xml:space="preserve"> </v>
      </c>
      <c r="AH682" s="46" t="str">
        <f t="shared" si="391"/>
        <v xml:space="preserve"> </v>
      </c>
      <c r="AI682" s="1153" t="str">
        <f t="shared" si="392"/>
        <v xml:space="preserve"> </v>
      </c>
      <c r="AJ682" s="1153" t="str">
        <f t="shared" si="393"/>
        <v xml:space="preserve"> </v>
      </c>
      <c r="AK682" s="1158" t="str">
        <f t="shared" si="370"/>
        <v/>
      </c>
      <c r="AL682" s="1159" t="str">
        <f t="shared" si="371"/>
        <v/>
      </c>
      <c r="AM682" s="47" t="str">
        <f t="shared" si="372"/>
        <v/>
      </c>
      <c r="AN682" s="17"/>
      <c r="AO682" s="47" t="str">
        <f t="shared" si="373"/>
        <v/>
      </c>
      <c r="AP682" s="47" t="str">
        <f t="shared" si="374"/>
        <v/>
      </c>
      <c r="AQ682" s="47"/>
      <c r="AR682" s="47" t="str">
        <f t="shared" si="375"/>
        <v/>
      </c>
      <c r="AS682" s="1158" t="str">
        <f t="shared" si="376"/>
        <v/>
      </c>
      <c r="AT682" s="1158" t="str">
        <f t="shared" si="377"/>
        <v/>
      </c>
      <c r="AU682" s="1158" t="str">
        <f t="shared" si="378"/>
        <v/>
      </c>
    </row>
    <row r="683" spans="1:47" s="11" customFormat="1" ht="25.5" customHeight="1">
      <c r="A683" s="64">
        <v>3</v>
      </c>
      <c r="B683" s="62"/>
      <c r="C683" s="1311" t="s">
        <v>584</v>
      </c>
      <c r="D683" s="65" t="s">
        <v>57</v>
      </c>
      <c r="E683" s="46" t="s">
        <v>65</v>
      </c>
      <c r="F683" s="17">
        <f t="shared" si="367"/>
        <v>10</v>
      </c>
      <c r="G683" s="17">
        <f t="shared" si="368"/>
        <v>100</v>
      </c>
      <c r="H683" s="46">
        <f t="shared" ref="H683:S683" si="395">H684+H685+H686</f>
        <v>2</v>
      </c>
      <c r="I683" s="46">
        <f t="shared" si="395"/>
        <v>2</v>
      </c>
      <c r="J683" s="46">
        <f t="shared" si="395"/>
        <v>2</v>
      </c>
      <c r="K683" s="46">
        <f t="shared" si="395"/>
        <v>13</v>
      </c>
      <c r="L683" s="46">
        <f t="shared" si="395"/>
        <v>2</v>
      </c>
      <c r="M683" s="46">
        <f t="shared" si="395"/>
        <v>21</v>
      </c>
      <c r="N683" s="46">
        <f t="shared" si="395"/>
        <v>2</v>
      </c>
      <c r="O683" s="46">
        <f t="shared" si="395"/>
        <v>28</v>
      </c>
      <c r="P683" s="46">
        <f t="shared" si="395"/>
        <v>2</v>
      </c>
      <c r="Q683" s="46">
        <f t="shared" si="395"/>
        <v>20</v>
      </c>
      <c r="R683" s="46">
        <f t="shared" si="395"/>
        <v>2</v>
      </c>
      <c r="S683" s="46">
        <f t="shared" si="395"/>
        <v>18</v>
      </c>
      <c r="T683" s="1153">
        <f t="shared" si="369"/>
        <v>16</v>
      </c>
      <c r="U683" s="46">
        <v>16</v>
      </c>
      <c r="V683" s="46">
        <v>16</v>
      </c>
      <c r="W683" s="46">
        <v>0</v>
      </c>
      <c r="X683" s="1152">
        <f t="shared" si="382"/>
        <v>1</v>
      </c>
      <c r="Y683" s="1152" t="str">
        <f t="shared" si="383"/>
        <v xml:space="preserve"> </v>
      </c>
      <c r="Z683" s="1152" t="str">
        <f t="shared" si="384"/>
        <v xml:space="preserve"> </v>
      </c>
      <c r="AA683" s="1154">
        <f t="shared" si="385"/>
        <v>10</v>
      </c>
      <c r="AB683" s="1152">
        <f t="shared" si="386"/>
        <v>25</v>
      </c>
      <c r="AC683" s="1154">
        <f t="shared" si="387"/>
        <v>-15</v>
      </c>
      <c r="AD683" s="1155" t="str">
        <f>IF(AC683&gt;0,1,"")</f>
        <v/>
      </c>
      <c r="AE683" s="1155" t="str">
        <f t="shared" si="388"/>
        <v/>
      </c>
      <c r="AF683" s="1152">
        <f t="shared" si="389"/>
        <v>1</v>
      </c>
      <c r="AG683" s="46">
        <f t="shared" si="390"/>
        <v>4</v>
      </c>
      <c r="AH683" s="46">
        <f t="shared" si="391"/>
        <v>0</v>
      </c>
      <c r="AI683" s="1153">
        <f t="shared" si="392"/>
        <v>7</v>
      </c>
      <c r="AJ683" s="1153">
        <f t="shared" si="393"/>
        <v>-9</v>
      </c>
      <c r="AK683" s="1158" t="str">
        <f t="shared" si="370"/>
        <v/>
      </c>
      <c r="AL683" s="1159">
        <f t="shared" si="371"/>
        <v>1</v>
      </c>
      <c r="AM683" s="47" t="str">
        <f t="shared" si="372"/>
        <v/>
      </c>
      <c r="AN683" s="17"/>
      <c r="AO683" s="47" t="str">
        <f t="shared" si="373"/>
        <v/>
      </c>
      <c r="AP683" s="47" t="str">
        <f t="shared" si="374"/>
        <v/>
      </c>
      <c r="AQ683" s="47"/>
      <c r="AR683" s="47" t="str">
        <f t="shared" si="375"/>
        <v/>
      </c>
      <c r="AS683" s="1158">
        <f t="shared" si="376"/>
        <v>1</v>
      </c>
      <c r="AT683" s="1158" t="str">
        <f t="shared" si="377"/>
        <v/>
      </c>
      <c r="AU683" s="1158" t="str">
        <f t="shared" si="378"/>
        <v/>
      </c>
    </row>
    <row r="684" spans="1:47" s="11" customFormat="1" ht="25.5" customHeight="1">
      <c r="A684" s="64"/>
      <c r="B684" s="62"/>
      <c r="C684" s="1307"/>
      <c r="D684" s="66" t="s">
        <v>58</v>
      </c>
      <c r="E684" s="46"/>
      <c r="F684" s="17">
        <f t="shared" si="367"/>
        <v>5</v>
      </c>
      <c r="G684" s="17">
        <f t="shared" si="368"/>
        <v>59</v>
      </c>
      <c r="H684" s="46">
        <v>0</v>
      </c>
      <c r="I684" s="46">
        <v>0</v>
      </c>
      <c r="J684" s="46">
        <v>1</v>
      </c>
      <c r="K684" s="46">
        <v>10</v>
      </c>
      <c r="L684" s="46">
        <v>1</v>
      </c>
      <c r="M684" s="46">
        <v>12</v>
      </c>
      <c r="N684" s="46">
        <v>1</v>
      </c>
      <c r="O684" s="46">
        <v>16</v>
      </c>
      <c r="P684" s="46">
        <v>1</v>
      </c>
      <c r="Q684" s="46">
        <v>11</v>
      </c>
      <c r="R684" s="46">
        <v>1</v>
      </c>
      <c r="S684" s="46">
        <v>10</v>
      </c>
      <c r="T684" s="1153" t="str">
        <f t="shared" si="369"/>
        <v/>
      </c>
      <c r="U684" s="46"/>
      <c r="V684" s="46"/>
      <c r="W684" s="46"/>
      <c r="X684" s="1152" t="str">
        <f t="shared" si="382"/>
        <v xml:space="preserve"> </v>
      </c>
      <c r="Y684" s="1152" t="str">
        <f t="shared" si="383"/>
        <v xml:space="preserve"> </v>
      </c>
      <c r="Z684" s="1152" t="str">
        <f t="shared" si="384"/>
        <v xml:space="preserve"> </v>
      </c>
      <c r="AA684" s="1154" t="str">
        <f t="shared" si="385"/>
        <v/>
      </c>
      <c r="AB684" s="1152" t="str">
        <f t="shared" si="386"/>
        <v/>
      </c>
      <c r="AC684" s="1154" t="str">
        <f t="shared" si="387"/>
        <v/>
      </c>
      <c r="AD684" s="1155"/>
      <c r="AE684" s="1155" t="str">
        <f t="shared" si="388"/>
        <v/>
      </c>
      <c r="AF684" s="1152" t="str">
        <f t="shared" si="389"/>
        <v xml:space="preserve"> </v>
      </c>
      <c r="AG684" s="46" t="str">
        <f t="shared" si="390"/>
        <v xml:space="preserve"> </v>
      </c>
      <c r="AH684" s="46" t="str">
        <f t="shared" si="391"/>
        <v xml:space="preserve"> </v>
      </c>
      <c r="AI684" s="1153" t="str">
        <f t="shared" si="392"/>
        <v xml:space="preserve"> </v>
      </c>
      <c r="AJ684" s="1153" t="str">
        <f t="shared" si="393"/>
        <v xml:space="preserve"> </v>
      </c>
      <c r="AK684" s="1158" t="str">
        <f t="shared" si="370"/>
        <v/>
      </c>
      <c r="AL684" s="1159" t="str">
        <f t="shared" si="371"/>
        <v/>
      </c>
      <c r="AM684" s="47" t="str">
        <f t="shared" si="372"/>
        <v/>
      </c>
      <c r="AN684" s="17"/>
      <c r="AO684" s="47" t="str">
        <f t="shared" si="373"/>
        <v/>
      </c>
      <c r="AP684" s="47" t="str">
        <f t="shared" si="374"/>
        <v/>
      </c>
      <c r="AQ684" s="47"/>
      <c r="AR684" s="47" t="str">
        <f t="shared" si="375"/>
        <v/>
      </c>
      <c r="AS684" s="1158" t="str">
        <f t="shared" si="376"/>
        <v/>
      </c>
      <c r="AT684" s="1158" t="str">
        <f t="shared" si="377"/>
        <v/>
      </c>
      <c r="AU684" s="1158" t="str">
        <f t="shared" si="378"/>
        <v/>
      </c>
    </row>
    <row r="685" spans="1:47" s="11" customFormat="1" ht="25.5" customHeight="1">
      <c r="A685" s="64"/>
      <c r="B685" s="62"/>
      <c r="C685" s="1307"/>
      <c r="D685" s="66" t="s">
        <v>585</v>
      </c>
      <c r="E685" s="46"/>
      <c r="F685" s="17">
        <f t="shared" si="367"/>
        <v>3</v>
      </c>
      <c r="G685" s="17">
        <f t="shared" si="368"/>
        <v>21</v>
      </c>
      <c r="H685" s="46">
        <v>1</v>
      </c>
      <c r="I685" s="46">
        <v>1</v>
      </c>
      <c r="J685" s="46">
        <v>1</v>
      </c>
      <c r="K685" s="46">
        <v>3</v>
      </c>
      <c r="L685" s="46"/>
      <c r="M685" s="46">
        <v>4</v>
      </c>
      <c r="N685" s="46">
        <v>1</v>
      </c>
      <c r="O685" s="46">
        <v>7</v>
      </c>
      <c r="P685" s="46">
        <v>1</v>
      </c>
      <c r="Q685" s="46">
        <v>4</v>
      </c>
      <c r="R685" s="46"/>
      <c r="S685" s="46">
        <v>3</v>
      </c>
      <c r="T685" s="1153" t="str">
        <f t="shared" si="369"/>
        <v/>
      </c>
      <c r="U685" s="46"/>
      <c r="V685" s="46"/>
      <c r="W685" s="46"/>
      <c r="X685" s="1152" t="str">
        <f t="shared" si="382"/>
        <v xml:space="preserve"> </v>
      </c>
      <c r="Y685" s="1152" t="str">
        <f t="shared" si="383"/>
        <v xml:space="preserve"> </v>
      </c>
      <c r="Z685" s="1152" t="str">
        <f t="shared" si="384"/>
        <v xml:space="preserve"> </v>
      </c>
      <c r="AA685" s="1154" t="str">
        <f t="shared" si="385"/>
        <v/>
      </c>
      <c r="AB685" s="1152" t="str">
        <f t="shared" si="386"/>
        <v/>
      </c>
      <c r="AC685" s="1154" t="str">
        <f t="shared" si="387"/>
        <v/>
      </c>
      <c r="AD685" s="1155"/>
      <c r="AE685" s="1155" t="str">
        <f t="shared" si="388"/>
        <v/>
      </c>
      <c r="AF685" s="1152" t="str">
        <f t="shared" si="389"/>
        <v xml:space="preserve"> </v>
      </c>
      <c r="AG685" s="46" t="str">
        <f t="shared" si="390"/>
        <v xml:space="preserve"> </v>
      </c>
      <c r="AH685" s="46" t="str">
        <f t="shared" si="391"/>
        <v xml:space="preserve"> </v>
      </c>
      <c r="AI685" s="1153" t="str">
        <f t="shared" si="392"/>
        <v xml:space="preserve"> </v>
      </c>
      <c r="AJ685" s="1153" t="str">
        <f t="shared" si="393"/>
        <v xml:space="preserve"> </v>
      </c>
      <c r="AK685" s="1158" t="str">
        <f t="shared" si="370"/>
        <v/>
      </c>
      <c r="AL685" s="1159" t="str">
        <f t="shared" si="371"/>
        <v/>
      </c>
      <c r="AM685" s="47" t="str">
        <f t="shared" si="372"/>
        <v/>
      </c>
      <c r="AN685" s="17"/>
      <c r="AO685" s="47" t="str">
        <f t="shared" si="373"/>
        <v/>
      </c>
      <c r="AP685" s="47" t="str">
        <f t="shared" si="374"/>
        <v/>
      </c>
      <c r="AQ685" s="47"/>
      <c r="AR685" s="47" t="str">
        <f t="shared" si="375"/>
        <v/>
      </c>
      <c r="AS685" s="1158" t="str">
        <f t="shared" si="376"/>
        <v/>
      </c>
      <c r="AT685" s="1158" t="str">
        <f t="shared" si="377"/>
        <v/>
      </c>
      <c r="AU685" s="1158" t="str">
        <f t="shared" si="378"/>
        <v/>
      </c>
    </row>
    <row r="686" spans="1:47" s="11" customFormat="1" ht="25.5" customHeight="1">
      <c r="A686" s="64"/>
      <c r="B686" s="62"/>
      <c r="C686" s="1308"/>
      <c r="D686" s="66" t="s">
        <v>586</v>
      </c>
      <c r="E686" s="46"/>
      <c r="F686" s="17">
        <f t="shared" si="367"/>
        <v>2</v>
      </c>
      <c r="G686" s="17">
        <f t="shared" si="368"/>
        <v>20</v>
      </c>
      <c r="H686" s="46">
        <v>1</v>
      </c>
      <c r="I686" s="46">
        <v>1</v>
      </c>
      <c r="J686" s="46"/>
      <c r="K686" s="46">
        <v>0</v>
      </c>
      <c r="L686" s="46">
        <v>1</v>
      </c>
      <c r="M686" s="46">
        <v>5</v>
      </c>
      <c r="N686" s="46"/>
      <c r="O686" s="46">
        <v>5</v>
      </c>
      <c r="P686" s="46"/>
      <c r="Q686" s="46">
        <v>5</v>
      </c>
      <c r="R686" s="46">
        <v>1</v>
      </c>
      <c r="S686" s="46">
        <v>5</v>
      </c>
      <c r="T686" s="1153" t="str">
        <f t="shared" si="369"/>
        <v/>
      </c>
      <c r="U686" s="46"/>
      <c r="V686" s="46"/>
      <c r="W686" s="46"/>
      <c r="X686" s="1152" t="str">
        <f t="shared" si="382"/>
        <v xml:space="preserve"> </v>
      </c>
      <c r="Y686" s="1152" t="str">
        <f t="shared" si="383"/>
        <v xml:space="preserve"> </v>
      </c>
      <c r="Z686" s="1152" t="str">
        <f t="shared" si="384"/>
        <v xml:space="preserve"> </v>
      </c>
      <c r="AA686" s="1154" t="str">
        <f t="shared" si="385"/>
        <v/>
      </c>
      <c r="AB686" s="1152" t="str">
        <f t="shared" si="386"/>
        <v/>
      </c>
      <c r="AC686" s="1154" t="str">
        <f t="shared" si="387"/>
        <v/>
      </c>
      <c r="AD686" s="1155"/>
      <c r="AE686" s="1155" t="str">
        <f t="shared" si="388"/>
        <v/>
      </c>
      <c r="AF686" s="1152" t="str">
        <f t="shared" si="389"/>
        <v xml:space="preserve"> </v>
      </c>
      <c r="AG686" s="46" t="str">
        <f t="shared" si="390"/>
        <v xml:space="preserve"> </v>
      </c>
      <c r="AH686" s="46" t="str">
        <f t="shared" si="391"/>
        <v xml:space="preserve"> </v>
      </c>
      <c r="AI686" s="1153" t="str">
        <f t="shared" si="392"/>
        <v xml:space="preserve"> </v>
      </c>
      <c r="AJ686" s="1153" t="str">
        <f t="shared" si="393"/>
        <v xml:space="preserve"> </v>
      </c>
      <c r="AK686" s="1158" t="str">
        <f t="shared" si="370"/>
        <v/>
      </c>
      <c r="AL686" s="1159" t="str">
        <f t="shared" si="371"/>
        <v/>
      </c>
      <c r="AM686" s="47" t="str">
        <f t="shared" si="372"/>
        <v/>
      </c>
      <c r="AN686" s="17"/>
      <c r="AO686" s="47" t="str">
        <f t="shared" si="373"/>
        <v/>
      </c>
      <c r="AP686" s="47" t="str">
        <f t="shared" si="374"/>
        <v/>
      </c>
      <c r="AQ686" s="47"/>
      <c r="AR686" s="47" t="str">
        <f t="shared" si="375"/>
        <v/>
      </c>
      <c r="AS686" s="1158" t="str">
        <f t="shared" si="376"/>
        <v/>
      </c>
      <c r="AT686" s="1158" t="str">
        <f t="shared" si="377"/>
        <v/>
      </c>
      <c r="AU686" s="1158" t="str">
        <f t="shared" si="378"/>
        <v/>
      </c>
    </row>
    <row r="687" spans="1:47" s="11" customFormat="1" ht="25.5" customHeight="1">
      <c r="A687" s="64">
        <v>4</v>
      </c>
      <c r="B687" s="62"/>
      <c r="C687" s="67" t="s">
        <v>587</v>
      </c>
      <c r="D687" s="65" t="s">
        <v>54</v>
      </c>
      <c r="E687" s="46" t="s">
        <v>65</v>
      </c>
      <c r="F687" s="17">
        <f t="shared" si="367"/>
        <v>6</v>
      </c>
      <c r="G687" s="17">
        <f t="shared" si="368"/>
        <v>152</v>
      </c>
      <c r="H687" s="46"/>
      <c r="I687" s="46"/>
      <c r="J687" s="46">
        <v>2</v>
      </c>
      <c r="K687" s="46">
        <v>32</v>
      </c>
      <c r="L687" s="46">
        <v>1</v>
      </c>
      <c r="M687" s="46">
        <v>35</v>
      </c>
      <c r="N687" s="46">
        <v>1</v>
      </c>
      <c r="O687" s="46">
        <v>32</v>
      </c>
      <c r="P687" s="46">
        <v>1</v>
      </c>
      <c r="Q687" s="46">
        <v>27</v>
      </c>
      <c r="R687" s="46">
        <v>1</v>
      </c>
      <c r="S687" s="46">
        <v>26</v>
      </c>
      <c r="T687" s="1153">
        <f t="shared" si="369"/>
        <v>10</v>
      </c>
      <c r="U687" s="46">
        <v>10</v>
      </c>
      <c r="V687" s="46">
        <v>10</v>
      </c>
      <c r="W687" s="46"/>
      <c r="X687" s="1152">
        <f t="shared" si="382"/>
        <v>1</v>
      </c>
      <c r="Y687" s="1152" t="str">
        <f t="shared" si="383"/>
        <v xml:space="preserve"> </v>
      </c>
      <c r="Z687" s="1152" t="str">
        <f t="shared" si="384"/>
        <v xml:space="preserve"> </v>
      </c>
      <c r="AA687" s="1154">
        <f t="shared" si="385"/>
        <v>25.333333333333332</v>
      </c>
      <c r="AB687" s="1152">
        <f t="shared" si="386"/>
        <v>25</v>
      </c>
      <c r="AC687" s="1154">
        <f t="shared" si="387"/>
        <v>0.33333333333333215</v>
      </c>
      <c r="AD687" s="1155">
        <f>IF(AC687&gt;0,1,"")</f>
        <v>1</v>
      </c>
      <c r="AE687" s="1155" t="str">
        <f t="shared" si="388"/>
        <v/>
      </c>
      <c r="AF687" s="1152" t="str">
        <f t="shared" si="389"/>
        <v xml:space="preserve"> </v>
      </c>
      <c r="AG687" s="46">
        <f t="shared" si="390"/>
        <v>6</v>
      </c>
      <c r="AH687" s="46">
        <f t="shared" si="391"/>
        <v>2</v>
      </c>
      <c r="AI687" s="1153">
        <f t="shared" si="392"/>
        <v>10.166666666666666</v>
      </c>
      <c r="AJ687" s="1153">
        <f t="shared" si="393"/>
        <v>0.16666666666666607</v>
      </c>
      <c r="AK687" s="1158" t="str">
        <f t="shared" si="370"/>
        <v/>
      </c>
      <c r="AL687" s="1159" t="str">
        <f t="shared" si="371"/>
        <v/>
      </c>
      <c r="AM687" s="47" t="str">
        <f t="shared" si="372"/>
        <v/>
      </c>
      <c r="AN687" s="17"/>
      <c r="AO687" s="47" t="str">
        <f t="shared" si="373"/>
        <v/>
      </c>
      <c r="AP687" s="47" t="str">
        <f t="shared" si="374"/>
        <v/>
      </c>
      <c r="AQ687" s="47"/>
      <c r="AR687" s="47" t="str">
        <f t="shared" si="375"/>
        <v/>
      </c>
      <c r="AS687" s="1158">
        <f t="shared" si="376"/>
        <v>1</v>
      </c>
      <c r="AT687" s="1158" t="str">
        <f t="shared" si="377"/>
        <v/>
      </c>
      <c r="AU687" s="1158" t="str">
        <f t="shared" si="378"/>
        <v/>
      </c>
    </row>
    <row r="688" spans="1:47" s="11" customFormat="1" ht="25.5" customHeight="1">
      <c r="A688" s="64">
        <v>5</v>
      </c>
      <c r="B688" s="62"/>
      <c r="C688" s="68" t="s">
        <v>588</v>
      </c>
      <c r="D688" s="65" t="s">
        <v>57</v>
      </c>
      <c r="E688" s="46" t="s">
        <v>65</v>
      </c>
      <c r="F688" s="17">
        <f t="shared" si="367"/>
        <v>7</v>
      </c>
      <c r="G688" s="17">
        <f t="shared" si="368"/>
        <v>178</v>
      </c>
      <c r="H688" s="46">
        <v>3</v>
      </c>
      <c r="I688" s="46">
        <v>3</v>
      </c>
      <c r="J688" s="46">
        <v>1</v>
      </c>
      <c r="K688" s="46">
        <v>33</v>
      </c>
      <c r="L688" s="46">
        <v>1</v>
      </c>
      <c r="M688" s="46">
        <v>33</v>
      </c>
      <c r="N688" s="46">
        <v>2</v>
      </c>
      <c r="O688" s="46">
        <v>39</v>
      </c>
      <c r="P688" s="46">
        <v>2</v>
      </c>
      <c r="Q688" s="46">
        <v>37</v>
      </c>
      <c r="R688" s="46">
        <v>1</v>
      </c>
      <c r="S688" s="46">
        <v>36</v>
      </c>
      <c r="T688" s="1153">
        <f t="shared" si="369"/>
        <v>11.5</v>
      </c>
      <c r="U688" s="46">
        <v>11</v>
      </c>
      <c r="V688" s="46">
        <v>11</v>
      </c>
      <c r="W688" s="46">
        <v>0</v>
      </c>
      <c r="X688" s="1152">
        <f t="shared" si="382"/>
        <v>1</v>
      </c>
      <c r="Y688" s="1152" t="str">
        <f t="shared" si="383"/>
        <v xml:space="preserve"> </v>
      </c>
      <c r="Z688" s="1152" t="str">
        <f t="shared" si="384"/>
        <v xml:space="preserve"> </v>
      </c>
      <c r="AA688" s="1154">
        <f t="shared" si="385"/>
        <v>25.428571428571427</v>
      </c>
      <c r="AB688" s="1152">
        <f t="shared" si="386"/>
        <v>25</v>
      </c>
      <c r="AC688" s="1154">
        <f t="shared" si="387"/>
        <v>0.42857142857142705</v>
      </c>
      <c r="AD688" s="1155">
        <f>IF(AC688&gt;0,1,"")</f>
        <v>1</v>
      </c>
      <c r="AE688" s="1155" t="str">
        <f t="shared" si="388"/>
        <v/>
      </c>
      <c r="AF688" s="1152" t="str">
        <f t="shared" si="389"/>
        <v xml:space="preserve"> </v>
      </c>
      <c r="AG688" s="46">
        <f t="shared" si="390"/>
        <v>7</v>
      </c>
      <c r="AH688" s="46">
        <f t="shared" si="391"/>
        <v>3</v>
      </c>
      <c r="AI688" s="1153">
        <f t="shared" si="392"/>
        <v>11.75</v>
      </c>
      <c r="AJ688" s="1153">
        <f t="shared" si="393"/>
        <v>0.25</v>
      </c>
      <c r="AK688" s="1158" t="str">
        <f t="shared" si="370"/>
        <v/>
      </c>
      <c r="AL688" s="1159" t="str">
        <f t="shared" si="371"/>
        <v/>
      </c>
      <c r="AM688" s="47" t="str">
        <f t="shared" si="372"/>
        <v/>
      </c>
      <c r="AN688" s="17"/>
      <c r="AO688" s="47" t="str">
        <f t="shared" si="373"/>
        <v/>
      </c>
      <c r="AP688" s="47" t="str">
        <f t="shared" si="374"/>
        <v/>
      </c>
      <c r="AQ688" s="47"/>
      <c r="AR688" s="47" t="str">
        <f t="shared" si="375"/>
        <v/>
      </c>
      <c r="AS688" s="1158">
        <f t="shared" si="376"/>
        <v>1</v>
      </c>
      <c r="AT688" s="1158" t="str">
        <f t="shared" si="377"/>
        <v/>
      </c>
      <c r="AU688" s="1158" t="str">
        <f t="shared" si="378"/>
        <v/>
      </c>
    </row>
    <row r="689" spans="1:47" s="11" customFormat="1" ht="25.5" customHeight="1">
      <c r="A689" s="46">
        <v>61</v>
      </c>
      <c r="B689" s="69" t="s">
        <v>589</v>
      </c>
      <c r="C689" s="70"/>
      <c r="D689" s="70"/>
      <c r="E689" s="5"/>
      <c r="F689" s="17">
        <f t="shared" si="367"/>
        <v>0</v>
      </c>
      <c r="G689" s="17">
        <f t="shared" si="368"/>
        <v>0</v>
      </c>
      <c r="H689" s="5">
        <v>0</v>
      </c>
      <c r="I689" s="5">
        <v>0</v>
      </c>
      <c r="J689" s="5">
        <v>0</v>
      </c>
      <c r="K689" s="5">
        <v>0</v>
      </c>
      <c r="L689" s="5">
        <v>0</v>
      </c>
      <c r="M689" s="5">
        <v>0</v>
      </c>
      <c r="N689" s="5">
        <v>0</v>
      </c>
      <c r="O689" s="5">
        <v>0</v>
      </c>
      <c r="P689" s="5">
        <v>0</v>
      </c>
      <c r="Q689" s="5">
        <v>0</v>
      </c>
      <c r="R689" s="5">
        <v>0</v>
      </c>
      <c r="S689" s="5">
        <v>0</v>
      </c>
      <c r="T689" s="1153" t="str">
        <f t="shared" si="369"/>
        <v/>
      </c>
      <c r="U689" s="5">
        <v>0</v>
      </c>
      <c r="V689" s="5">
        <v>0</v>
      </c>
      <c r="W689" s="5">
        <v>0</v>
      </c>
      <c r="X689" s="1152" t="str">
        <f t="shared" si="382"/>
        <v xml:space="preserve"> </v>
      </c>
      <c r="Y689" s="1152" t="str">
        <f t="shared" si="383"/>
        <v xml:space="preserve"> </v>
      </c>
      <c r="Z689" s="1152" t="str">
        <f t="shared" si="384"/>
        <v xml:space="preserve"> </v>
      </c>
      <c r="AA689" s="1154" t="str">
        <f t="shared" si="385"/>
        <v/>
      </c>
      <c r="AB689" s="1152" t="str">
        <f t="shared" si="386"/>
        <v/>
      </c>
      <c r="AC689" s="1154" t="str">
        <f t="shared" si="387"/>
        <v/>
      </c>
      <c r="AD689" s="1155"/>
      <c r="AE689" s="1155" t="str">
        <f t="shared" si="388"/>
        <v/>
      </c>
      <c r="AF689" s="1152" t="str">
        <f t="shared" si="389"/>
        <v xml:space="preserve"> </v>
      </c>
      <c r="AG689" s="46" t="str">
        <f t="shared" si="390"/>
        <v xml:space="preserve"> </v>
      </c>
      <c r="AH689" s="46" t="str">
        <f t="shared" si="391"/>
        <v xml:space="preserve"> </v>
      </c>
      <c r="AI689" s="1153" t="str">
        <f t="shared" si="392"/>
        <v xml:space="preserve"> </v>
      </c>
      <c r="AJ689" s="1153" t="str">
        <f t="shared" si="393"/>
        <v xml:space="preserve"> </v>
      </c>
      <c r="AK689" s="1158" t="str">
        <f t="shared" si="370"/>
        <v/>
      </c>
      <c r="AL689" s="1159" t="str">
        <f t="shared" si="371"/>
        <v/>
      </c>
      <c r="AM689" s="47" t="str">
        <f t="shared" si="372"/>
        <v/>
      </c>
      <c r="AN689" s="17"/>
      <c r="AO689" s="47" t="str">
        <f t="shared" si="373"/>
        <v/>
      </c>
      <c r="AP689" s="47" t="str">
        <f t="shared" si="374"/>
        <v/>
      </c>
      <c r="AQ689" s="47"/>
      <c r="AR689" s="47" t="str">
        <f t="shared" si="375"/>
        <v/>
      </c>
      <c r="AS689" s="1158" t="str">
        <f t="shared" si="376"/>
        <v/>
      </c>
      <c r="AT689" s="1158" t="str">
        <f t="shared" si="377"/>
        <v/>
      </c>
      <c r="AU689" s="1158" t="str">
        <f t="shared" si="378"/>
        <v/>
      </c>
    </row>
    <row r="690" spans="1:47" s="11" customFormat="1" ht="25.5" customHeight="1">
      <c r="A690" s="46">
        <v>1</v>
      </c>
      <c r="B690" s="69"/>
      <c r="C690" s="70" t="s">
        <v>590</v>
      </c>
      <c r="D690" s="3" t="s">
        <v>54</v>
      </c>
      <c r="E690" s="46" t="s">
        <v>133</v>
      </c>
      <c r="F690" s="17">
        <f t="shared" si="367"/>
        <v>35</v>
      </c>
      <c r="G690" s="17">
        <f t="shared" si="368"/>
        <v>1477</v>
      </c>
      <c r="H690" s="46">
        <v>14</v>
      </c>
      <c r="I690" s="46">
        <v>13</v>
      </c>
      <c r="J690" s="46">
        <v>8</v>
      </c>
      <c r="K690" s="46">
        <v>312</v>
      </c>
      <c r="L690" s="46">
        <v>8</v>
      </c>
      <c r="M690" s="46">
        <v>292</v>
      </c>
      <c r="N690" s="46">
        <v>6</v>
      </c>
      <c r="O690" s="46">
        <v>271</v>
      </c>
      <c r="P690" s="46">
        <v>6</v>
      </c>
      <c r="Q690" s="46">
        <v>271</v>
      </c>
      <c r="R690" s="46">
        <v>7</v>
      </c>
      <c r="S690" s="46">
        <v>331</v>
      </c>
      <c r="T690" s="1153">
        <f t="shared" si="369"/>
        <v>53.5</v>
      </c>
      <c r="U690" s="46">
        <v>49</v>
      </c>
      <c r="V690" s="46">
        <v>49</v>
      </c>
      <c r="W690" s="46">
        <v>4</v>
      </c>
      <c r="X690" s="1152" t="str">
        <f t="shared" si="382"/>
        <v xml:space="preserve"> </v>
      </c>
      <c r="Y690" s="1152" t="str">
        <f t="shared" si="383"/>
        <v xml:space="preserve"> </v>
      </c>
      <c r="Z690" s="1152">
        <f t="shared" si="384"/>
        <v>1</v>
      </c>
      <c r="AA690" s="1154">
        <f t="shared" si="385"/>
        <v>42.2</v>
      </c>
      <c r="AB690" s="1152">
        <f t="shared" si="386"/>
        <v>35</v>
      </c>
      <c r="AC690" s="1154">
        <f t="shared" si="387"/>
        <v>7.2000000000000028</v>
      </c>
      <c r="AD690" s="1155">
        <f>IF(AC690&gt;0,1,"")</f>
        <v>1</v>
      </c>
      <c r="AE690" s="1155" t="str">
        <f t="shared" si="388"/>
        <v/>
      </c>
      <c r="AF690" s="1152" t="str">
        <f t="shared" si="389"/>
        <v xml:space="preserve"> </v>
      </c>
      <c r="AG690" s="46">
        <f t="shared" si="390"/>
        <v>42</v>
      </c>
      <c r="AH690" s="46">
        <f t="shared" si="391"/>
        <v>7</v>
      </c>
      <c r="AI690" s="1153">
        <f t="shared" si="392"/>
        <v>64.411764705882348</v>
      </c>
      <c r="AJ690" s="1153">
        <f t="shared" si="393"/>
        <v>10.911764705882348</v>
      </c>
      <c r="AK690" s="1158">
        <f t="shared" si="370"/>
        <v>1</v>
      </c>
      <c r="AL690" s="1159" t="str">
        <f t="shared" si="371"/>
        <v/>
      </c>
      <c r="AM690" s="47" t="str">
        <f t="shared" si="372"/>
        <v/>
      </c>
      <c r="AN690" s="17"/>
      <c r="AO690" s="47">
        <f t="shared" si="373"/>
        <v>1</v>
      </c>
      <c r="AP690" s="47">
        <f t="shared" si="374"/>
        <v>7.2000000000000028</v>
      </c>
      <c r="AQ690" s="47">
        <v>50</v>
      </c>
      <c r="AR690" s="47">
        <f t="shared" si="375"/>
        <v>14.411764705882348</v>
      </c>
      <c r="AS690" s="1158" t="str">
        <f t="shared" si="376"/>
        <v/>
      </c>
      <c r="AT690" s="1158" t="str">
        <f t="shared" si="377"/>
        <v/>
      </c>
      <c r="AU690" s="1158">
        <f t="shared" si="378"/>
        <v>1</v>
      </c>
    </row>
    <row r="691" spans="1:47" s="11" customFormat="1" ht="25.5" customHeight="1">
      <c r="A691" s="46">
        <v>2</v>
      </c>
      <c r="B691" s="69"/>
      <c r="C691" s="1323" t="s">
        <v>591</v>
      </c>
      <c r="D691" s="2" t="s">
        <v>57</v>
      </c>
      <c r="E691" s="46" t="s">
        <v>133</v>
      </c>
      <c r="F691" s="17">
        <f t="shared" si="367"/>
        <v>19</v>
      </c>
      <c r="G691" s="17">
        <f t="shared" si="368"/>
        <v>426</v>
      </c>
      <c r="H691" s="46">
        <f t="shared" ref="H691:S691" si="396">H692+H693</f>
        <v>13</v>
      </c>
      <c r="I691" s="46">
        <f t="shared" si="396"/>
        <v>10</v>
      </c>
      <c r="J691" s="46">
        <f t="shared" si="396"/>
        <v>4</v>
      </c>
      <c r="K691" s="46">
        <f t="shared" si="396"/>
        <v>87</v>
      </c>
      <c r="L691" s="46">
        <f t="shared" si="396"/>
        <v>3</v>
      </c>
      <c r="M691" s="46">
        <f t="shared" si="396"/>
        <v>66</v>
      </c>
      <c r="N691" s="46">
        <f t="shared" si="396"/>
        <v>4</v>
      </c>
      <c r="O691" s="46">
        <f t="shared" si="396"/>
        <v>95</v>
      </c>
      <c r="P691" s="46">
        <f t="shared" si="396"/>
        <v>4</v>
      </c>
      <c r="Q691" s="46">
        <f t="shared" si="396"/>
        <v>88</v>
      </c>
      <c r="R691" s="46">
        <f t="shared" si="396"/>
        <v>4</v>
      </c>
      <c r="S691" s="46">
        <f t="shared" si="396"/>
        <v>90</v>
      </c>
      <c r="T691" s="1153">
        <f t="shared" si="369"/>
        <v>29.5</v>
      </c>
      <c r="U691" s="46">
        <v>28</v>
      </c>
      <c r="V691" s="46">
        <v>28</v>
      </c>
      <c r="W691" s="46">
        <v>4</v>
      </c>
      <c r="X691" s="1152" t="str">
        <f t="shared" si="382"/>
        <v xml:space="preserve"> </v>
      </c>
      <c r="Y691" s="1152" t="str">
        <f t="shared" si="383"/>
        <v xml:space="preserve"> </v>
      </c>
      <c r="Z691" s="1152">
        <f t="shared" si="384"/>
        <v>1</v>
      </c>
      <c r="AA691" s="1154">
        <f t="shared" si="385"/>
        <v>22.421052631578949</v>
      </c>
      <c r="AB691" s="1152">
        <f t="shared" si="386"/>
        <v>35</v>
      </c>
      <c r="AC691" s="1154">
        <f t="shared" si="387"/>
        <v>-12.578947368421051</v>
      </c>
      <c r="AD691" s="1155" t="str">
        <f>IF(AC691&gt;0,1,"")</f>
        <v/>
      </c>
      <c r="AE691" s="1155" t="str">
        <f t="shared" si="388"/>
        <v/>
      </c>
      <c r="AF691" s="1152">
        <f t="shared" si="389"/>
        <v>1</v>
      </c>
      <c r="AG691" s="46">
        <f t="shared" si="390"/>
        <v>12</v>
      </c>
      <c r="AH691" s="46">
        <f t="shared" si="391"/>
        <v>6</v>
      </c>
      <c r="AI691" s="1153">
        <f t="shared" si="392"/>
        <v>19.352941176470587</v>
      </c>
      <c r="AJ691" s="1153">
        <f t="shared" si="393"/>
        <v>-10.147058823529413</v>
      </c>
      <c r="AK691" s="1158" t="str">
        <f t="shared" si="370"/>
        <v/>
      </c>
      <c r="AL691" s="1159">
        <f t="shared" si="371"/>
        <v>1</v>
      </c>
      <c r="AM691" s="47" t="str">
        <f t="shared" si="372"/>
        <v/>
      </c>
      <c r="AN691" s="17"/>
      <c r="AO691" s="47" t="str">
        <f t="shared" si="373"/>
        <v/>
      </c>
      <c r="AP691" s="47" t="str">
        <f t="shared" si="374"/>
        <v/>
      </c>
      <c r="AQ691" s="47"/>
      <c r="AR691" s="47" t="str">
        <f t="shared" si="375"/>
        <v/>
      </c>
      <c r="AS691" s="1158" t="str">
        <f t="shared" si="376"/>
        <v/>
      </c>
      <c r="AT691" s="1158" t="str">
        <f t="shared" si="377"/>
        <v/>
      </c>
      <c r="AU691" s="1158">
        <f t="shared" si="378"/>
        <v>1</v>
      </c>
    </row>
    <row r="692" spans="1:47" s="11" customFormat="1" ht="25.5" customHeight="1">
      <c r="A692" s="46"/>
      <c r="B692" s="69"/>
      <c r="C692" s="1307"/>
      <c r="D692" s="70" t="s">
        <v>58</v>
      </c>
      <c r="E692" s="46"/>
      <c r="F692" s="17">
        <f t="shared" si="367"/>
        <v>14</v>
      </c>
      <c r="G692" s="17">
        <f t="shared" si="368"/>
        <v>366</v>
      </c>
      <c r="H692" s="46">
        <v>12</v>
      </c>
      <c r="I692" s="46">
        <v>9</v>
      </c>
      <c r="J692" s="46">
        <v>3</v>
      </c>
      <c r="K692" s="46">
        <v>78</v>
      </c>
      <c r="L692" s="46">
        <v>2</v>
      </c>
      <c r="M692" s="46">
        <v>56</v>
      </c>
      <c r="N692" s="46">
        <v>3</v>
      </c>
      <c r="O692" s="46">
        <v>83</v>
      </c>
      <c r="P692" s="46">
        <v>3</v>
      </c>
      <c r="Q692" s="46">
        <v>75</v>
      </c>
      <c r="R692" s="46">
        <v>3</v>
      </c>
      <c r="S692" s="46">
        <v>74</v>
      </c>
      <c r="T692" s="1153" t="str">
        <f t="shared" si="369"/>
        <v/>
      </c>
      <c r="U692" s="46"/>
      <c r="V692" s="46"/>
      <c r="W692" s="46"/>
      <c r="X692" s="1152" t="str">
        <f t="shared" si="382"/>
        <v xml:space="preserve"> </v>
      </c>
      <c r="Y692" s="1152" t="str">
        <f t="shared" si="383"/>
        <v xml:space="preserve"> </v>
      </c>
      <c r="Z692" s="1152" t="str">
        <f t="shared" si="384"/>
        <v xml:space="preserve"> </v>
      </c>
      <c r="AA692" s="1154" t="str">
        <f t="shared" si="385"/>
        <v/>
      </c>
      <c r="AB692" s="1152" t="str">
        <f t="shared" si="386"/>
        <v/>
      </c>
      <c r="AC692" s="1154" t="str">
        <f t="shared" si="387"/>
        <v/>
      </c>
      <c r="AD692" s="1155"/>
      <c r="AE692" s="1155" t="str">
        <f t="shared" si="388"/>
        <v/>
      </c>
      <c r="AF692" s="1152" t="str">
        <f t="shared" si="389"/>
        <v xml:space="preserve"> </v>
      </c>
      <c r="AG692" s="46" t="str">
        <f t="shared" si="390"/>
        <v xml:space="preserve"> </v>
      </c>
      <c r="AH692" s="46" t="str">
        <f t="shared" si="391"/>
        <v xml:space="preserve"> </v>
      </c>
      <c r="AI692" s="1153" t="str">
        <f t="shared" si="392"/>
        <v xml:space="preserve"> </v>
      </c>
      <c r="AJ692" s="1153" t="str">
        <f t="shared" si="393"/>
        <v xml:space="preserve"> </v>
      </c>
      <c r="AK692" s="1158" t="str">
        <f t="shared" si="370"/>
        <v/>
      </c>
      <c r="AL692" s="1159" t="str">
        <f t="shared" si="371"/>
        <v/>
      </c>
      <c r="AM692" s="47" t="str">
        <f t="shared" si="372"/>
        <v/>
      </c>
      <c r="AN692" s="17"/>
      <c r="AO692" s="47" t="str">
        <f t="shared" si="373"/>
        <v/>
      </c>
      <c r="AP692" s="47" t="str">
        <f t="shared" si="374"/>
        <v/>
      </c>
      <c r="AQ692" s="47"/>
      <c r="AR692" s="47" t="str">
        <f t="shared" si="375"/>
        <v/>
      </c>
      <c r="AS692" s="1158" t="str">
        <f t="shared" si="376"/>
        <v/>
      </c>
      <c r="AT692" s="1158" t="str">
        <f t="shared" si="377"/>
        <v/>
      </c>
      <c r="AU692" s="1158" t="str">
        <f t="shared" si="378"/>
        <v/>
      </c>
    </row>
    <row r="693" spans="1:47" s="11" customFormat="1" ht="25.5" customHeight="1">
      <c r="A693" s="46"/>
      <c r="B693" s="69"/>
      <c r="C693" s="1308"/>
      <c r="D693" s="70" t="s">
        <v>75</v>
      </c>
      <c r="E693" s="46"/>
      <c r="F693" s="17">
        <f t="shared" si="367"/>
        <v>5</v>
      </c>
      <c r="G693" s="17">
        <f t="shared" si="368"/>
        <v>60</v>
      </c>
      <c r="H693" s="46">
        <v>1</v>
      </c>
      <c r="I693" s="46">
        <v>1</v>
      </c>
      <c r="J693" s="46">
        <v>1</v>
      </c>
      <c r="K693" s="46">
        <v>9</v>
      </c>
      <c r="L693" s="46">
        <v>1</v>
      </c>
      <c r="M693" s="46">
        <v>10</v>
      </c>
      <c r="N693" s="46">
        <v>1</v>
      </c>
      <c r="O693" s="46">
        <v>12</v>
      </c>
      <c r="P693" s="46">
        <v>1</v>
      </c>
      <c r="Q693" s="46">
        <v>13</v>
      </c>
      <c r="R693" s="46">
        <v>1</v>
      </c>
      <c r="S693" s="46">
        <v>16</v>
      </c>
      <c r="T693" s="1153" t="str">
        <f t="shared" si="369"/>
        <v/>
      </c>
      <c r="U693" s="46"/>
      <c r="V693" s="46"/>
      <c r="W693" s="46"/>
      <c r="X693" s="1152" t="str">
        <f t="shared" si="382"/>
        <v xml:space="preserve"> </v>
      </c>
      <c r="Y693" s="1152" t="str">
        <f t="shared" si="383"/>
        <v xml:space="preserve"> </v>
      </c>
      <c r="Z693" s="1152" t="str">
        <f t="shared" si="384"/>
        <v xml:space="preserve"> </v>
      </c>
      <c r="AA693" s="1154" t="str">
        <f t="shared" si="385"/>
        <v/>
      </c>
      <c r="AB693" s="1152" t="str">
        <f t="shared" si="386"/>
        <v/>
      </c>
      <c r="AC693" s="1154" t="str">
        <f t="shared" si="387"/>
        <v/>
      </c>
      <c r="AD693" s="1155"/>
      <c r="AE693" s="1155" t="str">
        <f t="shared" si="388"/>
        <v/>
      </c>
      <c r="AF693" s="1152" t="str">
        <f t="shared" si="389"/>
        <v xml:space="preserve"> </v>
      </c>
      <c r="AG693" s="46" t="str">
        <f t="shared" si="390"/>
        <v xml:space="preserve"> </v>
      </c>
      <c r="AH693" s="46" t="str">
        <f t="shared" si="391"/>
        <v xml:space="preserve"> </v>
      </c>
      <c r="AI693" s="1153" t="str">
        <f t="shared" si="392"/>
        <v xml:space="preserve"> </v>
      </c>
      <c r="AJ693" s="1153" t="str">
        <f t="shared" si="393"/>
        <v xml:space="preserve"> </v>
      </c>
      <c r="AK693" s="1158" t="str">
        <f t="shared" si="370"/>
        <v/>
      </c>
      <c r="AL693" s="1159" t="str">
        <f t="shared" si="371"/>
        <v/>
      </c>
      <c r="AM693" s="47" t="str">
        <f t="shared" si="372"/>
        <v/>
      </c>
      <c r="AN693" s="17"/>
      <c r="AO693" s="47" t="str">
        <f t="shared" si="373"/>
        <v/>
      </c>
      <c r="AP693" s="47" t="str">
        <f t="shared" si="374"/>
        <v/>
      </c>
      <c r="AQ693" s="47"/>
      <c r="AR693" s="47" t="str">
        <f t="shared" si="375"/>
        <v/>
      </c>
      <c r="AS693" s="1158" t="str">
        <f t="shared" si="376"/>
        <v/>
      </c>
      <c r="AT693" s="1158" t="str">
        <f t="shared" si="377"/>
        <v/>
      </c>
      <c r="AU693" s="1158" t="str">
        <f t="shared" si="378"/>
        <v/>
      </c>
    </row>
    <row r="694" spans="1:47" s="11" customFormat="1" ht="25.5" customHeight="1">
      <c r="A694" s="46">
        <v>3</v>
      </c>
      <c r="B694" s="69"/>
      <c r="C694" s="71" t="s">
        <v>592</v>
      </c>
      <c r="D694" s="3" t="s">
        <v>54</v>
      </c>
      <c r="E694" s="46" t="s">
        <v>133</v>
      </c>
      <c r="F694" s="17">
        <f t="shared" si="367"/>
        <v>12</v>
      </c>
      <c r="G694" s="17">
        <f t="shared" si="368"/>
        <v>378</v>
      </c>
      <c r="H694" s="46">
        <v>0</v>
      </c>
      <c r="I694" s="46">
        <v>0</v>
      </c>
      <c r="J694" s="46">
        <v>2</v>
      </c>
      <c r="K694" s="46">
        <v>77</v>
      </c>
      <c r="L694" s="46">
        <v>2</v>
      </c>
      <c r="M694" s="46">
        <v>73</v>
      </c>
      <c r="N694" s="46">
        <v>2</v>
      </c>
      <c r="O694" s="46">
        <v>72</v>
      </c>
      <c r="P694" s="46">
        <v>4</v>
      </c>
      <c r="Q694" s="46">
        <v>76</v>
      </c>
      <c r="R694" s="46">
        <v>2</v>
      </c>
      <c r="S694" s="46">
        <v>80</v>
      </c>
      <c r="T694" s="1153">
        <f t="shared" si="369"/>
        <v>19</v>
      </c>
      <c r="U694" s="46">
        <v>14</v>
      </c>
      <c r="V694" s="46">
        <v>14</v>
      </c>
      <c r="W694" s="46">
        <v>0</v>
      </c>
      <c r="X694" s="1152" t="str">
        <f t="shared" si="382"/>
        <v xml:space="preserve"> </v>
      </c>
      <c r="Y694" s="1152" t="str">
        <f t="shared" si="383"/>
        <v xml:space="preserve"> </v>
      </c>
      <c r="Z694" s="1152">
        <f t="shared" si="384"/>
        <v>1</v>
      </c>
      <c r="AA694" s="1154">
        <f t="shared" si="385"/>
        <v>31.5</v>
      </c>
      <c r="AB694" s="1152">
        <f t="shared" si="386"/>
        <v>35</v>
      </c>
      <c r="AC694" s="1154">
        <f t="shared" si="387"/>
        <v>-3.5</v>
      </c>
      <c r="AD694" s="1155" t="str">
        <f>IF(AC694&gt;0,1,"")</f>
        <v/>
      </c>
      <c r="AE694" s="1155" t="str">
        <f t="shared" si="388"/>
        <v/>
      </c>
      <c r="AF694" s="1152">
        <f t="shared" si="389"/>
        <v>1</v>
      </c>
      <c r="AG694" s="46">
        <f t="shared" si="390"/>
        <v>10</v>
      </c>
      <c r="AH694" s="46">
        <f t="shared" si="391"/>
        <v>28</v>
      </c>
      <c r="AI694" s="1153">
        <f t="shared" si="392"/>
        <v>17.647058823529413</v>
      </c>
      <c r="AJ694" s="1153">
        <f t="shared" si="393"/>
        <v>-1.352941176470587</v>
      </c>
      <c r="AK694" s="1158" t="str">
        <f t="shared" si="370"/>
        <v/>
      </c>
      <c r="AL694" s="1159">
        <f t="shared" si="371"/>
        <v>1</v>
      </c>
      <c r="AM694" s="47" t="str">
        <f t="shared" si="372"/>
        <v/>
      </c>
      <c r="AN694" s="17"/>
      <c r="AO694" s="47" t="str">
        <f t="shared" si="373"/>
        <v/>
      </c>
      <c r="AP694" s="47" t="str">
        <f t="shared" si="374"/>
        <v/>
      </c>
      <c r="AQ694" s="47"/>
      <c r="AR694" s="47" t="str">
        <f t="shared" si="375"/>
        <v/>
      </c>
      <c r="AS694" s="1158" t="str">
        <f t="shared" si="376"/>
        <v/>
      </c>
      <c r="AT694" s="1158">
        <f t="shared" si="377"/>
        <v>1</v>
      </c>
      <c r="AU694" s="1158" t="str">
        <f t="shared" si="378"/>
        <v/>
      </c>
    </row>
    <row r="695" spans="1:47" s="76" customFormat="1" ht="25.5" customHeight="1">
      <c r="A695" s="72">
        <v>62</v>
      </c>
      <c r="B695" s="73" t="s">
        <v>593</v>
      </c>
      <c r="C695" s="74"/>
      <c r="D695" s="74"/>
      <c r="E695" s="5"/>
      <c r="F695" s="17">
        <f t="shared" si="367"/>
        <v>0</v>
      </c>
      <c r="G695" s="17">
        <f t="shared" si="368"/>
        <v>0</v>
      </c>
      <c r="H695" s="5"/>
      <c r="I695" s="5"/>
      <c r="J695" s="5"/>
      <c r="K695" s="5"/>
      <c r="L695" s="5"/>
      <c r="M695" s="5"/>
      <c r="N695" s="5"/>
      <c r="O695" s="5"/>
      <c r="P695" s="5"/>
      <c r="Q695" s="5"/>
      <c r="R695" s="5"/>
      <c r="S695" s="5"/>
      <c r="T695" s="1153" t="str">
        <f t="shared" si="369"/>
        <v/>
      </c>
      <c r="U695" s="17"/>
      <c r="V695" s="17"/>
      <c r="W695" s="17"/>
      <c r="X695" s="1152" t="str">
        <f t="shared" si="382"/>
        <v xml:space="preserve"> </v>
      </c>
      <c r="Y695" s="1152" t="str">
        <f t="shared" si="383"/>
        <v xml:space="preserve"> </v>
      </c>
      <c r="Z695" s="1152" t="str">
        <f t="shared" si="384"/>
        <v xml:space="preserve"> </v>
      </c>
      <c r="AA695" s="1154" t="str">
        <f t="shared" si="385"/>
        <v/>
      </c>
      <c r="AB695" s="1152" t="str">
        <f t="shared" si="386"/>
        <v/>
      </c>
      <c r="AC695" s="1154" t="str">
        <f t="shared" si="387"/>
        <v/>
      </c>
      <c r="AD695" s="1155"/>
      <c r="AE695" s="1155" t="str">
        <f t="shared" si="388"/>
        <v/>
      </c>
      <c r="AF695" s="1152" t="str">
        <f t="shared" si="389"/>
        <v xml:space="preserve"> </v>
      </c>
      <c r="AG695" s="46" t="str">
        <f t="shared" si="390"/>
        <v xml:space="preserve"> </v>
      </c>
      <c r="AH695" s="46" t="str">
        <f t="shared" si="391"/>
        <v xml:space="preserve"> </v>
      </c>
      <c r="AI695" s="1153" t="str">
        <f t="shared" si="392"/>
        <v xml:space="preserve"> </v>
      </c>
      <c r="AJ695" s="1153" t="str">
        <f t="shared" si="393"/>
        <v xml:space="preserve"> </v>
      </c>
      <c r="AK695" s="1158" t="str">
        <f t="shared" si="370"/>
        <v/>
      </c>
      <c r="AL695" s="1159" t="str">
        <f t="shared" si="371"/>
        <v/>
      </c>
      <c r="AM695" s="47" t="str">
        <f t="shared" si="372"/>
        <v/>
      </c>
      <c r="AN695" s="17"/>
      <c r="AO695" s="47" t="str">
        <f t="shared" si="373"/>
        <v/>
      </c>
      <c r="AP695" s="47" t="str">
        <f t="shared" si="374"/>
        <v/>
      </c>
      <c r="AQ695" s="47"/>
      <c r="AR695" s="47" t="str">
        <f t="shared" si="375"/>
        <v/>
      </c>
      <c r="AS695" s="1158" t="str">
        <f t="shared" si="376"/>
        <v/>
      </c>
      <c r="AT695" s="1158" t="str">
        <f t="shared" si="377"/>
        <v/>
      </c>
      <c r="AU695" s="1158" t="str">
        <f t="shared" si="378"/>
        <v/>
      </c>
    </row>
    <row r="696" spans="1:47" s="76" customFormat="1" ht="25.5" customHeight="1">
      <c r="A696" s="72">
        <v>1</v>
      </c>
      <c r="B696" s="73"/>
      <c r="C696" s="1309" t="s">
        <v>594</v>
      </c>
      <c r="D696" s="75" t="s">
        <v>57</v>
      </c>
      <c r="E696" s="17" t="s">
        <v>65</v>
      </c>
      <c r="F696" s="17">
        <f t="shared" si="367"/>
        <v>15</v>
      </c>
      <c r="G696" s="17">
        <f t="shared" si="368"/>
        <v>438</v>
      </c>
      <c r="H696" s="17">
        <v>10</v>
      </c>
      <c r="I696" s="17">
        <v>9</v>
      </c>
      <c r="J696" s="17">
        <v>3</v>
      </c>
      <c r="K696" s="17">
        <v>105</v>
      </c>
      <c r="L696" s="17">
        <v>3</v>
      </c>
      <c r="M696" s="17">
        <v>93</v>
      </c>
      <c r="N696" s="17">
        <v>3</v>
      </c>
      <c r="O696" s="17">
        <v>83</v>
      </c>
      <c r="P696" s="17">
        <v>3</v>
      </c>
      <c r="Q696" s="17">
        <v>72</v>
      </c>
      <c r="R696" s="17">
        <v>3</v>
      </c>
      <c r="S696" s="17">
        <v>85</v>
      </c>
      <c r="T696" s="1153">
        <f t="shared" si="369"/>
        <v>23.5</v>
      </c>
      <c r="U696" s="17">
        <v>19</v>
      </c>
      <c r="V696" s="17">
        <v>18</v>
      </c>
      <c r="W696" s="17">
        <v>6</v>
      </c>
      <c r="X696" s="1152">
        <f t="shared" si="382"/>
        <v>1</v>
      </c>
      <c r="Y696" s="1152" t="str">
        <f t="shared" si="383"/>
        <v xml:space="preserve"> </v>
      </c>
      <c r="Z696" s="1152" t="str">
        <f t="shared" si="384"/>
        <v xml:space="preserve"> </v>
      </c>
      <c r="AA696" s="1154">
        <f t="shared" si="385"/>
        <v>29.2</v>
      </c>
      <c r="AB696" s="1152">
        <f t="shared" si="386"/>
        <v>25</v>
      </c>
      <c r="AC696" s="1154">
        <f t="shared" si="387"/>
        <v>4.1999999999999993</v>
      </c>
      <c r="AD696" s="1155">
        <f>IF(AC696&gt;0,1,"")</f>
        <v>1</v>
      </c>
      <c r="AE696" s="1155" t="str">
        <f t="shared" si="388"/>
        <v/>
      </c>
      <c r="AF696" s="1152" t="str">
        <f t="shared" si="389"/>
        <v xml:space="preserve"> </v>
      </c>
      <c r="AG696" s="46">
        <f t="shared" si="390"/>
        <v>17</v>
      </c>
      <c r="AH696" s="46">
        <f t="shared" si="391"/>
        <v>13</v>
      </c>
      <c r="AI696" s="1153">
        <f t="shared" si="392"/>
        <v>27.583333333333332</v>
      </c>
      <c r="AJ696" s="1153">
        <f t="shared" si="393"/>
        <v>4.0833333333333321</v>
      </c>
      <c r="AK696" s="1158">
        <f t="shared" si="370"/>
        <v>1</v>
      </c>
      <c r="AL696" s="1159" t="str">
        <f t="shared" si="371"/>
        <v/>
      </c>
      <c r="AM696" s="47" t="str">
        <f t="shared" si="372"/>
        <v/>
      </c>
      <c r="AN696" s="17"/>
      <c r="AO696" s="47" t="str">
        <f t="shared" si="373"/>
        <v/>
      </c>
      <c r="AP696" s="47" t="str">
        <f t="shared" si="374"/>
        <v/>
      </c>
      <c r="AQ696" s="47"/>
      <c r="AR696" s="47" t="str">
        <f t="shared" si="375"/>
        <v/>
      </c>
      <c r="AS696" s="1158" t="str">
        <f t="shared" si="376"/>
        <v/>
      </c>
      <c r="AT696" s="1158">
        <f t="shared" si="377"/>
        <v>1</v>
      </c>
      <c r="AU696" s="1158" t="str">
        <f t="shared" si="378"/>
        <v/>
      </c>
    </row>
    <row r="697" spans="1:47" s="76" customFormat="1" ht="25.5" customHeight="1">
      <c r="A697" s="72"/>
      <c r="B697" s="73"/>
      <c r="C697" s="1307"/>
      <c r="D697" s="74" t="s">
        <v>58</v>
      </c>
      <c r="E697" s="17"/>
      <c r="F697" s="17">
        <f t="shared" si="367"/>
        <v>13</v>
      </c>
      <c r="G697" s="17">
        <f t="shared" si="368"/>
        <v>382</v>
      </c>
      <c r="H697" s="17">
        <v>9</v>
      </c>
      <c r="I697" s="17">
        <v>8</v>
      </c>
      <c r="J697" s="17">
        <v>2</v>
      </c>
      <c r="K697" s="17">
        <v>75</v>
      </c>
      <c r="L697" s="17">
        <v>2</v>
      </c>
      <c r="M697" s="17">
        <v>67</v>
      </c>
      <c r="N697" s="17">
        <v>3</v>
      </c>
      <c r="O697" s="17">
        <v>83</v>
      </c>
      <c r="P697" s="17">
        <v>3</v>
      </c>
      <c r="Q697" s="17">
        <v>72</v>
      </c>
      <c r="R697" s="17">
        <v>3</v>
      </c>
      <c r="S697" s="17">
        <v>85</v>
      </c>
      <c r="T697" s="1153" t="str">
        <f t="shared" si="369"/>
        <v/>
      </c>
      <c r="U697" s="17"/>
      <c r="V697" s="17"/>
      <c r="W697" s="17"/>
      <c r="X697" s="1152" t="str">
        <f t="shared" si="382"/>
        <v xml:space="preserve"> </v>
      </c>
      <c r="Y697" s="1152" t="str">
        <f t="shared" si="383"/>
        <v xml:space="preserve"> </v>
      </c>
      <c r="Z697" s="1152" t="str">
        <f t="shared" si="384"/>
        <v xml:space="preserve"> </v>
      </c>
      <c r="AA697" s="1154" t="str">
        <f t="shared" si="385"/>
        <v/>
      </c>
      <c r="AB697" s="1152" t="str">
        <f t="shared" si="386"/>
        <v/>
      </c>
      <c r="AC697" s="1154" t="str">
        <f t="shared" si="387"/>
        <v/>
      </c>
      <c r="AD697" s="1155"/>
      <c r="AE697" s="1155" t="str">
        <f t="shared" si="388"/>
        <v/>
      </c>
      <c r="AF697" s="1152" t="str">
        <f t="shared" si="389"/>
        <v xml:space="preserve"> </v>
      </c>
      <c r="AG697" s="46" t="str">
        <f t="shared" si="390"/>
        <v xml:space="preserve"> </v>
      </c>
      <c r="AH697" s="46" t="str">
        <f t="shared" si="391"/>
        <v xml:space="preserve"> </v>
      </c>
      <c r="AI697" s="1153" t="str">
        <f t="shared" si="392"/>
        <v xml:space="preserve"> </v>
      </c>
      <c r="AJ697" s="1153" t="str">
        <f t="shared" si="393"/>
        <v xml:space="preserve"> </v>
      </c>
      <c r="AK697" s="1158" t="str">
        <f t="shared" si="370"/>
        <v/>
      </c>
      <c r="AL697" s="1159" t="str">
        <f t="shared" si="371"/>
        <v/>
      </c>
      <c r="AM697" s="47" t="str">
        <f t="shared" si="372"/>
        <v/>
      </c>
      <c r="AN697" s="17"/>
      <c r="AO697" s="47" t="str">
        <f t="shared" si="373"/>
        <v/>
      </c>
      <c r="AP697" s="47" t="str">
        <f t="shared" si="374"/>
        <v/>
      </c>
      <c r="AQ697" s="47"/>
      <c r="AR697" s="47" t="str">
        <f t="shared" si="375"/>
        <v/>
      </c>
      <c r="AS697" s="1158" t="str">
        <f t="shared" si="376"/>
        <v/>
      </c>
      <c r="AT697" s="1158" t="str">
        <f t="shared" si="377"/>
        <v/>
      </c>
      <c r="AU697" s="1158" t="str">
        <f t="shared" si="378"/>
        <v/>
      </c>
    </row>
    <row r="698" spans="1:47" s="76" customFormat="1" ht="25.5" customHeight="1">
      <c r="A698" s="72"/>
      <c r="B698" s="73"/>
      <c r="C698" s="1308"/>
      <c r="D698" s="74" t="s">
        <v>595</v>
      </c>
      <c r="E698" s="17"/>
      <c r="F698" s="17">
        <f t="shared" si="367"/>
        <v>2</v>
      </c>
      <c r="G698" s="17">
        <f t="shared" si="368"/>
        <v>56</v>
      </c>
      <c r="H698" s="17">
        <v>1</v>
      </c>
      <c r="I698" s="17">
        <v>1</v>
      </c>
      <c r="J698" s="17">
        <v>1</v>
      </c>
      <c r="K698" s="17">
        <v>30</v>
      </c>
      <c r="L698" s="17">
        <v>1</v>
      </c>
      <c r="M698" s="17">
        <v>26</v>
      </c>
      <c r="N698" s="17"/>
      <c r="O698" s="17"/>
      <c r="P698" s="17"/>
      <c r="Q698" s="17"/>
      <c r="R698" s="17"/>
      <c r="S698" s="17"/>
      <c r="T698" s="1153" t="str">
        <f t="shared" si="369"/>
        <v/>
      </c>
      <c r="U698" s="17"/>
      <c r="V698" s="17"/>
      <c r="W698" s="17"/>
      <c r="X698" s="1152" t="str">
        <f t="shared" si="382"/>
        <v xml:space="preserve"> </v>
      </c>
      <c r="Y698" s="1152" t="str">
        <f t="shared" si="383"/>
        <v xml:space="preserve"> </v>
      </c>
      <c r="Z698" s="1152" t="str">
        <f t="shared" si="384"/>
        <v xml:space="preserve"> </v>
      </c>
      <c r="AA698" s="1154" t="str">
        <f t="shared" si="385"/>
        <v/>
      </c>
      <c r="AB698" s="1152" t="str">
        <f t="shared" si="386"/>
        <v/>
      </c>
      <c r="AC698" s="1154" t="str">
        <f t="shared" si="387"/>
        <v/>
      </c>
      <c r="AD698" s="1155"/>
      <c r="AE698" s="1155" t="str">
        <f t="shared" si="388"/>
        <v/>
      </c>
      <c r="AF698" s="1152" t="str">
        <f t="shared" si="389"/>
        <v xml:space="preserve"> </v>
      </c>
      <c r="AG698" s="46" t="str">
        <f t="shared" si="390"/>
        <v xml:space="preserve"> </v>
      </c>
      <c r="AH698" s="46" t="str">
        <f t="shared" si="391"/>
        <v xml:space="preserve"> </v>
      </c>
      <c r="AI698" s="1153" t="str">
        <f t="shared" si="392"/>
        <v xml:space="preserve"> </v>
      </c>
      <c r="AJ698" s="1153" t="str">
        <f t="shared" si="393"/>
        <v xml:space="preserve"> </v>
      </c>
      <c r="AK698" s="1158" t="str">
        <f t="shared" si="370"/>
        <v/>
      </c>
      <c r="AL698" s="1159" t="str">
        <f t="shared" si="371"/>
        <v/>
      </c>
      <c r="AM698" s="47" t="str">
        <f t="shared" si="372"/>
        <v/>
      </c>
      <c r="AN698" s="17"/>
      <c r="AO698" s="47" t="str">
        <f t="shared" si="373"/>
        <v/>
      </c>
      <c r="AP698" s="47" t="str">
        <f t="shared" si="374"/>
        <v/>
      </c>
      <c r="AQ698" s="47"/>
      <c r="AR698" s="47" t="str">
        <f t="shared" si="375"/>
        <v/>
      </c>
      <c r="AS698" s="1158" t="str">
        <f t="shared" si="376"/>
        <v/>
      </c>
      <c r="AT698" s="1158" t="str">
        <f t="shared" si="377"/>
        <v/>
      </c>
      <c r="AU698" s="1158" t="str">
        <f t="shared" si="378"/>
        <v/>
      </c>
    </row>
    <row r="699" spans="1:47" s="76" customFormat="1" ht="25.5" customHeight="1">
      <c r="A699" s="72">
        <v>2</v>
      </c>
      <c r="B699" s="73"/>
      <c r="C699" s="77" t="s">
        <v>596</v>
      </c>
      <c r="D699" s="75" t="s">
        <v>54</v>
      </c>
      <c r="E699" s="17" t="s">
        <v>65</v>
      </c>
      <c r="F699" s="17">
        <f t="shared" si="367"/>
        <v>10</v>
      </c>
      <c r="G699" s="17">
        <f t="shared" si="368"/>
        <v>283</v>
      </c>
      <c r="H699" s="17">
        <v>13</v>
      </c>
      <c r="I699" s="17">
        <v>9</v>
      </c>
      <c r="J699" s="17">
        <v>2</v>
      </c>
      <c r="K699" s="17">
        <v>59</v>
      </c>
      <c r="L699" s="17">
        <v>2</v>
      </c>
      <c r="M699" s="17">
        <v>47</v>
      </c>
      <c r="N699" s="17">
        <v>2</v>
      </c>
      <c r="O699" s="17">
        <v>64</v>
      </c>
      <c r="P699" s="17">
        <v>2</v>
      </c>
      <c r="Q699" s="17">
        <v>52</v>
      </c>
      <c r="R699" s="17">
        <v>2</v>
      </c>
      <c r="S699" s="17">
        <v>61</v>
      </c>
      <c r="T699" s="1153">
        <f t="shared" si="369"/>
        <v>16</v>
      </c>
      <c r="U699" s="17">
        <v>17</v>
      </c>
      <c r="V699" s="17">
        <v>16</v>
      </c>
      <c r="W699" s="17">
        <v>0</v>
      </c>
      <c r="X699" s="1152">
        <f t="shared" si="382"/>
        <v>1</v>
      </c>
      <c r="Y699" s="1152" t="str">
        <f t="shared" si="383"/>
        <v xml:space="preserve"> </v>
      </c>
      <c r="Z699" s="1152" t="str">
        <f t="shared" si="384"/>
        <v xml:space="preserve"> </v>
      </c>
      <c r="AA699" s="1154">
        <f t="shared" si="385"/>
        <v>28.3</v>
      </c>
      <c r="AB699" s="1152">
        <f t="shared" si="386"/>
        <v>25</v>
      </c>
      <c r="AC699" s="1154">
        <f t="shared" si="387"/>
        <v>3.3000000000000007</v>
      </c>
      <c r="AD699" s="1155">
        <f>IF(AC699&gt;0,1,"")</f>
        <v>1</v>
      </c>
      <c r="AE699" s="1155" t="str">
        <f t="shared" si="388"/>
        <v/>
      </c>
      <c r="AF699" s="1152" t="str">
        <f t="shared" si="389"/>
        <v xml:space="preserve"> </v>
      </c>
      <c r="AG699" s="46">
        <f t="shared" si="390"/>
        <v>11</v>
      </c>
      <c r="AH699" s="46">
        <f t="shared" si="391"/>
        <v>8</v>
      </c>
      <c r="AI699" s="1153">
        <f t="shared" si="392"/>
        <v>18.166666666666668</v>
      </c>
      <c r="AJ699" s="1153">
        <f t="shared" si="393"/>
        <v>2.1666666666666679</v>
      </c>
      <c r="AK699" s="1158">
        <f t="shared" si="370"/>
        <v>1</v>
      </c>
      <c r="AL699" s="1159" t="str">
        <f t="shared" si="371"/>
        <v/>
      </c>
      <c r="AM699" s="47" t="str">
        <f t="shared" si="372"/>
        <v/>
      </c>
      <c r="AN699" s="17"/>
      <c r="AO699" s="47" t="str">
        <f t="shared" si="373"/>
        <v/>
      </c>
      <c r="AP699" s="47" t="str">
        <f t="shared" si="374"/>
        <v/>
      </c>
      <c r="AQ699" s="47"/>
      <c r="AR699" s="47" t="str">
        <f t="shared" si="375"/>
        <v/>
      </c>
      <c r="AS699" s="1158">
        <f t="shared" si="376"/>
        <v>1</v>
      </c>
      <c r="AT699" s="1158" t="str">
        <f t="shared" si="377"/>
        <v/>
      </c>
      <c r="AU699" s="1158" t="str">
        <f t="shared" si="378"/>
        <v/>
      </c>
    </row>
    <row r="700" spans="1:47" s="76" customFormat="1" ht="25.5" customHeight="1">
      <c r="A700" s="72"/>
      <c r="B700" s="73"/>
      <c r="C700" s="74"/>
      <c r="D700" s="74"/>
      <c r="E700" s="17"/>
      <c r="F700" s="17">
        <f t="shared" si="367"/>
        <v>0</v>
      </c>
      <c r="G700" s="17">
        <f t="shared" si="368"/>
        <v>0</v>
      </c>
      <c r="H700" s="17"/>
      <c r="I700" s="17"/>
      <c r="J700" s="17"/>
      <c r="K700" s="17"/>
      <c r="L700" s="17"/>
      <c r="M700" s="17"/>
      <c r="N700" s="17"/>
      <c r="O700" s="17"/>
      <c r="P700" s="17"/>
      <c r="Q700" s="17"/>
      <c r="R700" s="17"/>
      <c r="S700" s="17"/>
      <c r="T700" s="1153" t="str">
        <f t="shared" si="369"/>
        <v/>
      </c>
      <c r="U700" s="17"/>
      <c r="V700" s="17"/>
      <c r="W700" s="17"/>
      <c r="X700" s="1152"/>
      <c r="Y700" s="1152" t="str">
        <f t="shared" si="383"/>
        <v xml:space="preserve"> </v>
      </c>
      <c r="Z700" s="1152" t="str">
        <f t="shared" si="384"/>
        <v xml:space="preserve"> </v>
      </c>
      <c r="AA700" s="1154" t="str">
        <f t="shared" si="385"/>
        <v/>
      </c>
      <c r="AB700" s="1152" t="str">
        <f t="shared" si="386"/>
        <v/>
      </c>
      <c r="AC700" s="1154" t="str">
        <f t="shared" si="387"/>
        <v/>
      </c>
      <c r="AD700" s="1155"/>
      <c r="AE700" s="1155" t="str">
        <f t="shared" si="388"/>
        <v/>
      </c>
      <c r="AF700" s="1152" t="str">
        <f t="shared" si="389"/>
        <v xml:space="preserve"> </v>
      </c>
      <c r="AG700" s="46" t="str">
        <f t="shared" si="390"/>
        <v xml:space="preserve"> </v>
      </c>
      <c r="AH700" s="46" t="str">
        <f t="shared" si="391"/>
        <v xml:space="preserve"> </v>
      </c>
      <c r="AI700" s="1153" t="str">
        <f t="shared" si="392"/>
        <v xml:space="preserve"> </v>
      </c>
      <c r="AJ700" s="1153" t="str">
        <f t="shared" si="393"/>
        <v xml:space="preserve"> </v>
      </c>
      <c r="AK700" s="1158" t="str">
        <f t="shared" si="370"/>
        <v/>
      </c>
      <c r="AL700" s="1159" t="str">
        <f t="shared" si="371"/>
        <v/>
      </c>
      <c r="AM700" s="47" t="str">
        <f t="shared" si="372"/>
        <v/>
      </c>
      <c r="AN700" s="17"/>
      <c r="AO700" s="47" t="str">
        <f t="shared" si="373"/>
        <v/>
      </c>
      <c r="AP700" s="47" t="str">
        <f t="shared" si="374"/>
        <v/>
      </c>
      <c r="AQ700" s="47"/>
      <c r="AR700" s="47" t="str">
        <f t="shared" si="375"/>
        <v/>
      </c>
      <c r="AS700" s="1158" t="str">
        <f t="shared" si="376"/>
        <v/>
      </c>
      <c r="AT700" s="1158" t="str">
        <f t="shared" si="377"/>
        <v/>
      </c>
      <c r="AU700" s="1158" t="str">
        <f t="shared" si="378"/>
        <v/>
      </c>
    </row>
    <row r="701" spans="1:47" s="79" customFormat="1" ht="25.5" customHeight="1">
      <c r="A701" s="27">
        <v>63</v>
      </c>
      <c r="B701" s="62" t="s">
        <v>597</v>
      </c>
      <c r="C701" s="78"/>
      <c r="D701" s="78"/>
      <c r="E701" s="46"/>
      <c r="F701" s="17">
        <f t="shared" si="367"/>
        <v>72</v>
      </c>
      <c r="G701" s="17">
        <f t="shared" si="368"/>
        <v>2256</v>
      </c>
      <c r="H701" s="3">
        <v>16</v>
      </c>
      <c r="I701" s="3">
        <v>14</v>
      </c>
      <c r="J701" s="3">
        <v>15</v>
      </c>
      <c r="K701" s="3">
        <v>470</v>
      </c>
      <c r="L701" s="3">
        <v>14</v>
      </c>
      <c r="M701" s="3">
        <v>436</v>
      </c>
      <c r="N701" s="3">
        <v>14</v>
      </c>
      <c r="O701" s="3">
        <v>446</v>
      </c>
      <c r="P701" s="3">
        <v>15</v>
      </c>
      <c r="Q701" s="3">
        <v>457</v>
      </c>
      <c r="R701" s="3">
        <v>14</v>
      </c>
      <c r="S701" s="3">
        <v>447</v>
      </c>
      <c r="T701" s="1153" t="str">
        <f t="shared" si="369"/>
        <v/>
      </c>
      <c r="U701" s="3">
        <v>107</v>
      </c>
      <c r="V701" s="3">
        <v>105</v>
      </c>
      <c r="W701" s="3">
        <v>8</v>
      </c>
      <c r="X701" s="1152" t="str">
        <f t="shared" ref="X701:X734" si="397">IF(OR(E701="III", E701="II"),1," ")</f>
        <v xml:space="preserve"> </v>
      </c>
      <c r="Y701" s="1152" t="str">
        <f t="shared" si="383"/>
        <v xml:space="preserve"> </v>
      </c>
      <c r="Z701" s="1152" t="str">
        <f t="shared" si="384"/>
        <v xml:space="preserve"> </v>
      </c>
      <c r="AA701" s="1154" t="str">
        <f t="shared" si="385"/>
        <v/>
      </c>
      <c r="AB701" s="1152" t="str">
        <f t="shared" si="386"/>
        <v/>
      </c>
      <c r="AC701" s="1154" t="str">
        <f t="shared" si="387"/>
        <v/>
      </c>
      <c r="AD701" s="1155"/>
      <c r="AE701" s="1155" t="str">
        <f t="shared" si="388"/>
        <v/>
      </c>
      <c r="AF701" s="1152" t="str">
        <f t="shared" si="389"/>
        <v xml:space="preserve"> </v>
      </c>
      <c r="AG701" s="46" t="str">
        <f t="shared" si="390"/>
        <v xml:space="preserve"> </v>
      </c>
      <c r="AH701" s="46" t="str">
        <f t="shared" si="391"/>
        <v xml:space="preserve"> </v>
      </c>
      <c r="AI701" s="1153" t="str">
        <f t="shared" si="392"/>
        <v xml:space="preserve"> </v>
      </c>
      <c r="AJ701" s="1153" t="str">
        <f t="shared" si="393"/>
        <v xml:space="preserve"> </v>
      </c>
      <c r="AK701" s="1158" t="str">
        <f t="shared" si="370"/>
        <v/>
      </c>
      <c r="AL701" s="1159" t="str">
        <f t="shared" si="371"/>
        <v/>
      </c>
      <c r="AM701" s="47" t="str">
        <f t="shared" si="372"/>
        <v/>
      </c>
      <c r="AN701" s="46"/>
      <c r="AO701" s="47" t="str">
        <f t="shared" si="373"/>
        <v/>
      </c>
      <c r="AP701" s="47" t="str">
        <f t="shared" si="374"/>
        <v/>
      </c>
      <c r="AQ701" s="47"/>
      <c r="AR701" s="47" t="str">
        <f t="shared" si="375"/>
        <v/>
      </c>
      <c r="AS701" s="1158" t="str">
        <f t="shared" si="376"/>
        <v/>
      </c>
      <c r="AT701" s="1158" t="str">
        <f t="shared" si="377"/>
        <v/>
      </c>
      <c r="AU701" s="1158" t="str">
        <f t="shared" si="378"/>
        <v/>
      </c>
    </row>
    <row r="702" spans="1:47" s="79" customFormat="1" ht="25.5" customHeight="1">
      <c r="A702" s="64"/>
      <c r="B702" s="80"/>
      <c r="C702" s="67" t="s">
        <v>598</v>
      </c>
      <c r="D702" s="81" t="s">
        <v>54</v>
      </c>
      <c r="E702" s="3" t="s">
        <v>55</v>
      </c>
      <c r="F702" s="17">
        <f t="shared" si="367"/>
        <v>15</v>
      </c>
      <c r="G702" s="17">
        <f t="shared" si="368"/>
        <v>510</v>
      </c>
      <c r="H702" s="3">
        <v>2</v>
      </c>
      <c r="I702" s="3">
        <v>2</v>
      </c>
      <c r="J702" s="3">
        <v>3</v>
      </c>
      <c r="K702" s="3">
        <v>112</v>
      </c>
      <c r="L702" s="3">
        <v>3</v>
      </c>
      <c r="M702" s="3">
        <v>105</v>
      </c>
      <c r="N702" s="3">
        <v>3</v>
      </c>
      <c r="O702" s="3">
        <v>100</v>
      </c>
      <c r="P702" s="3">
        <v>3</v>
      </c>
      <c r="Q702" s="3">
        <v>87</v>
      </c>
      <c r="R702" s="3">
        <v>3</v>
      </c>
      <c r="S702" s="3">
        <v>106</v>
      </c>
      <c r="T702" s="1153">
        <f t="shared" si="369"/>
        <v>23.5</v>
      </c>
      <c r="U702" s="3">
        <v>22</v>
      </c>
      <c r="V702" s="3">
        <v>22</v>
      </c>
      <c r="W702" s="3">
        <v>1</v>
      </c>
      <c r="X702" s="1152" t="str">
        <f t="shared" si="397"/>
        <v xml:space="preserve"> </v>
      </c>
      <c r="Y702" s="1152">
        <f t="shared" si="383"/>
        <v>1</v>
      </c>
      <c r="Z702" s="1152" t="str">
        <f t="shared" si="384"/>
        <v xml:space="preserve"> </v>
      </c>
      <c r="AA702" s="1154">
        <f t="shared" si="385"/>
        <v>34</v>
      </c>
      <c r="AB702" s="1152">
        <f t="shared" si="386"/>
        <v>30</v>
      </c>
      <c r="AC702" s="1154">
        <f t="shared" si="387"/>
        <v>4</v>
      </c>
      <c r="AD702" s="1155">
        <f t="shared" ref="AD702:AD707" si="398">IF(AC702&gt;0,1,"")</f>
        <v>1</v>
      </c>
      <c r="AE702" s="1155" t="str">
        <f t="shared" si="388"/>
        <v/>
      </c>
      <c r="AF702" s="1152" t="str">
        <f t="shared" si="389"/>
        <v xml:space="preserve"> </v>
      </c>
      <c r="AG702" s="46">
        <f t="shared" si="390"/>
        <v>17</v>
      </c>
      <c r="AH702" s="46">
        <f t="shared" si="391"/>
        <v>0</v>
      </c>
      <c r="AI702" s="1153">
        <f t="shared" si="392"/>
        <v>26.5</v>
      </c>
      <c r="AJ702" s="1153">
        <f t="shared" si="393"/>
        <v>3</v>
      </c>
      <c r="AK702" s="1158">
        <f t="shared" si="370"/>
        <v>1</v>
      </c>
      <c r="AL702" s="1159" t="str">
        <f t="shared" si="371"/>
        <v/>
      </c>
      <c r="AM702" s="47" t="str">
        <f t="shared" si="372"/>
        <v/>
      </c>
      <c r="AN702" s="46"/>
      <c r="AO702" s="47" t="str">
        <f t="shared" si="373"/>
        <v/>
      </c>
      <c r="AP702" s="47" t="str">
        <f t="shared" si="374"/>
        <v/>
      </c>
      <c r="AQ702" s="47"/>
      <c r="AR702" s="47" t="str">
        <f t="shared" si="375"/>
        <v/>
      </c>
      <c r="AS702" s="1158" t="str">
        <f t="shared" si="376"/>
        <v/>
      </c>
      <c r="AT702" s="1158">
        <f t="shared" si="377"/>
        <v>1</v>
      </c>
      <c r="AU702" s="1158" t="str">
        <f t="shared" si="378"/>
        <v/>
      </c>
    </row>
    <row r="703" spans="1:47" s="79" customFormat="1" ht="25.5" customHeight="1">
      <c r="A703" s="64"/>
      <c r="B703" s="80"/>
      <c r="C703" s="67" t="s">
        <v>599</v>
      </c>
      <c r="D703" s="81" t="s">
        <v>54</v>
      </c>
      <c r="E703" s="3" t="s">
        <v>55</v>
      </c>
      <c r="F703" s="17">
        <f t="shared" si="367"/>
        <v>15</v>
      </c>
      <c r="G703" s="17">
        <f t="shared" si="368"/>
        <v>686</v>
      </c>
      <c r="H703" s="3">
        <v>6</v>
      </c>
      <c r="I703" s="3">
        <v>4</v>
      </c>
      <c r="J703" s="3">
        <v>3</v>
      </c>
      <c r="K703" s="3">
        <v>142</v>
      </c>
      <c r="L703" s="3">
        <v>3</v>
      </c>
      <c r="M703" s="3">
        <v>132</v>
      </c>
      <c r="N703" s="3">
        <v>3</v>
      </c>
      <c r="O703" s="3">
        <v>139</v>
      </c>
      <c r="P703" s="3">
        <v>3</v>
      </c>
      <c r="Q703" s="3">
        <v>130</v>
      </c>
      <c r="R703" s="3">
        <v>3</v>
      </c>
      <c r="S703" s="3">
        <v>143</v>
      </c>
      <c r="T703" s="1153">
        <f t="shared" si="369"/>
        <v>23.5</v>
      </c>
      <c r="U703" s="3">
        <v>23</v>
      </c>
      <c r="V703" s="3">
        <v>23</v>
      </c>
      <c r="W703" s="3">
        <v>0</v>
      </c>
      <c r="X703" s="1152" t="str">
        <f t="shared" si="397"/>
        <v xml:space="preserve"> </v>
      </c>
      <c r="Y703" s="1152">
        <f t="shared" si="383"/>
        <v>1</v>
      </c>
      <c r="Z703" s="1152" t="str">
        <f t="shared" si="384"/>
        <v xml:space="preserve"> </v>
      </c>
      <c r="AA703" s="1154">
        <f t="shared" si="385"/>
        <v>45.733333333333334</v>
      </c>
      <c r="AB703" s="1152">
        <f t="shared" si="386"/>
        <v>30</v>
      </c>
      <c r="AC703" s="1154">
        <f t="shared" si="387"/>
        <v>15.733333333333334</v>
      </c>
      <c r="AD703" s="1155">
        <f t="shared" si="398"/>
        <v>1</v>
      </c>
      <c r="AE703" s="1155" t="str">
        <f t="shared" si="388"/>
        <v/>
      </c>
      <c r="AF703" s="1152" t="str">
        <f t="shared" si="389"/>
        <v xml:space="preserve"> </v>
      </c>
      <c r="AG703" s="46">
        <f t="shared" si="390"/>
        <v>22</v>
      </c>
      <c r="AH703" s="46">
        <f t="shared" si="391"/>
        <v>26</v>
      </c>
      <c r="AI703" s="1153">
        <f t="shared" si="392"/>
        <v>35.733333333333334</v>
      </c>
      <c r="AJ703" s="1153">
        <f t="shared" si="393"/>
        <v>12.233333333333334</v>
      </c>
      <c r="AK703" s="1158">
        <f t="shared" si="370"/>
        <v>1</v>
      </c>
      <c r="AL703" s="1159" t="str">
        <f t="shared" si="371"/>
        <v/>
      </c>
      <c r="AM703" s="47" t="str">
        <f t="shared" si="372"/>
        <v/>
      </c>
      <c r="AN703" s="46"/>
      <c r="AO703" s="47" t="str">
        <f t="shared" si="373"/>
        <v/>
      </c>
      <c r="AP703" s="47" t="str">
        <f t="shared" si="374"/>
        <v/>
      </c>
      <c r="AQ703" s="47"/>
      <c r="AR703" s="47" t="str">
        <f t="shared" si="375"/>
        <v/>
      </c>
      <c r="AS703" s="1158" t="str">
        <f t="shared" si="376"/>
        <v/>
      </c>
      <c r="AT703" s="1158">
        <f t="shared" si="377"/>
        <v>1</v>
      </c>
      <c r="AU703" s="1158" t="str">
        <f t="shared" si="378"/>
        <v/>
      </c>
    </row>
    <row r="704" spans="1:47" s="79" customFormat="1" ht="25.5" customHeight="1">
      <c r="A704" s="64"/>
      <c r="B704" s="80"/>
      <c r="C704" s="67" t="s">
        <v>600</v>
      </c>
      <c r="D704" s="81" t="s">
        <v>54</v>
      </c>
      <c r="E704" s="3" t="s">
        <v>55</v>
      </c>
      <c r="F704" s="17">
        <f t="shared" si="367"/>
        <v>6</v>
      </c>
      <c r="G704" s="17">
        <f t="shared" si="368"/>
        <v>116</v>
      </c>
      <c r="H704" s="3">
        <v>0</v>
      </c>
      <c r="I704" s="3">
        <v>0</v>
      </c>
      <c r="J704" s="3">
        <v>1</v>
      </c>
      <c r="K704" s="3">
        <v>24</v>
      </c>
      <c r="L704" s="3">
        <v>1</v>
      </c>
      <c r="M704" s="3">
        <v>15</v>
      </c>
      <c r="N704" s="3">
        <v>1</v>
      </c>
      <c r="O704" s="3">
        <v>19</v>
      </c>
      <c r="P704" s="3">
        <v>1</v>
      </c>
      <c r="Q704" s="3">
        <v>24</v>
      </c>
      <c r="R704" s="3">
        <v>2</v>
      </c>
      <c r="S704" s="3">
        <v>34</v>
      </c>
      <c r="T704" s="1153">
        <f t="shared" si="369"/>
        <v>10</v>
      </c>
      <c r="U704" s="3">
        <v>11</v>
      </c>
      <c r="V704" s="3">
        <v>9</v>
      </c>
      <c r="W704" s="3">
        <v>2</v>
      </c>
      <c r="X704" s="1152" t="str">
        <f t="shared" si="397"/>
        <v xml:space="preserve"> </v>
      </c>
      <c r="Y704" s="1152">
        <f t="shared" si="383"/>
        <v>1</v>
      </c>
      <c r="Z704" s="1152" t="str">
        <f t="shared" si="384"/>
        <v xml:space="preserve"> </v>
      </c>
      <c r="AA704" s="1154">
        <f t="shared" si="385"/>
        <v>19.333333333333332</v>
      </c>
      <c r="AB704" s="1152">
        <f t="shared" si="386"/>
        <v>30</v>
      </c>
      <c r="AC704" s="1154">
        <f t="shared" si="387"/>
        <v>-10.666666666666668</v>
      </c>
      <c r="AD704" s="1155" t="str">
        <f t="shared" si="398"/>
        <v/>
      </c>
      <c r="AE704" s="1155" t="str">
        <f t="shared" si="388"/>
        <v/>
      </c>
      <c r="AF704" s="1152">
        <f t="shared" si="389"/>
        <v>1</v>
      </c>
      <c r="AG704" s="46">
        <f t="shared" si="390"/>
        <v>3</v>
      </c>
      <c r="AH704" s="46">
        <f t="shared" si="391"/>
        <v>26</v>
      </c>
      <c r="AI704" s="1153">
        <f t="shared" si="392"/>
        <v>7.2333333333333334</v>
      </c>
      <c r="AJ704" s="1153">
        <f t="shared" si="393"/>
        <v>-2.7666666666666666</v>
      </c>
      <c r="AK704" s="1158" t="str">
        <f t="shared" si="370"/>
        <v/>
      </c>
      <c r="AL704" s="1159">
        <f t="shared" si="371"/>
        <v>1</v>
      </c>
      <c r="AM704" s="47" t="str">
        <f t="shared" si="372"/>
        <v/>
      </c>
      <c r="AN704" s="46"/>
      <c r="AO704" s="47" t="str">
        <f t="shared" si="373"/>
        <v/>
      </c>
      <c r="AP704" s="47" t="str">
        <f t="shared" si="374"/>
        <v/>
      </c>
      <c r="AQ704" s="47"/>
      <c r="AR704" s="47" t="str">
        <f t="shared" si="375"/>
        <v/>
      </c>
      <c r="AS704" s="1158">
        <f t="shared" si="376"/>
        <v>1</v>
      </c>
      <c r="AT704" s="1158" t="str">
        <f t="shared" si="377"/>
        <v/>
      </c>
      <c r="AU704" s="1158" t="str">
        <f t="shared" si="378"/>
        <v/>
      </c>
    </row>
    <row r="705" spans="1:47" s="79" customFormat="1" ht="25.5" customHeight="1">
      <c r="A705" s="64"/>
      <c r="B705" s="80"/>
      <c r="C705" s="67" t="s">
        <v>601</v>
      </c>
      <c r="D705" s="81" t="s">
        <v>54</v>
      </c>
      <c r="E705" s="3" t="s">
        <v>55</v>
      </c>
      <c r="F705" s="17">
        <f t="shared" si="367"/>
        <v>12</v>
      </c>
      <c r="G705" s="17">
        <f t="shared" si="368"/>
        <v>335</v>
      </c>
      <c r="H705" s="3">
        <v>3</v>
      </c>
      <c r="I705" s="3">
        <v>3</v>
      </c>
      <c r="J705" s="3">
        <v>3</v>
      </c>
      <c r="K705" s="3">
        <v>74</v>
      </c>
      <c r="L705" s="3">
        <v>2</v>
      </c>
      <c r="M705" s="3">
        <v>66</v>
      </c>
      <c r="N705" s="3">
        <v>2</v>
      </c>
      <c r="O705" s="3">
        <v>62</v>
      </c>
      <c r="P705" s="3">
        <v>3</v>
      </c>
      <c r="Q705" s="3">
        <v>81</v>
      </c>
      <c r="R705" s="3">
        <v>2</v>
      </c>
      <c r="S705" s="3">
        <v>52</v>
      </c>
      <c r="T705" s="1153">
        <f t="shared" si="369"/>
        <v>19</v>
      </c>
      <c r="U705" s="3">
        <v>16</v>
      </c>
      <c r="V705" s="3">
        <v>16</v>
      </c>
      <c r="W705" s="3">
        <v>2</v>
      </c>
      <c r="X705" s="1152" t="str">
        <f t="shared" si="397"/>
        <v xml:space="preserve"> </v>
      </c>
      <c r="Y705" s="1152">
        <f t="shared" si="383"/>
        <v>1</v>
      </c>
      <c r="Z705" s="1152" t="str">
        <f t="shared" si="384"/>
        <v xml:space="preserve"> </v>
      </c>
      <c r="AA705" s="1154">
        <f t="shared" si="385"/>
        <v>27.916666666666668</v>
      </c>
      <c r="AB705" s="1152">
        <f t="shared" si="386"/>
        <v>30</v>
      </c>
      <c r="AC705" s="1154">
        <f t="shared" si="387"/>
        <v>-2.0833333333333321</v>
      </c>
      <c r="AD705" s="1155" t="str">
        <f t="shared" si="398"/>
        <v/>
      </c>
      <c r="AE705" s="1155" t="str">
        <f t="shared" si="388"/>
        <v/>
      </c>
      <c r="AF705" s="1152">
        <f t="shared" si="389"/>
        <v>1</v>
      </c>
      <c r="AG705" s="46">
        <f t="shared" si="390"/>
        <v>11</v>
      </c>
      <c r="AH705" s="46">
        <f t="shared" si="391"/>
        <v>5</v>
      </c>
      <c r="AI705" s="1153">
        <f t="shared" si="392"/>
        <v>17.833333333333332</v>
      </c>
      <c r="AJ705" s="1153">
        <f t="shared" si="393"/>
        <v>-1.1666666666666679</v>
      </c>
      <c r="AK705" s="1158" t="str">
        <f t="shared" si="370"/>
        <v/>
      </c>
      <c r="AL705" s="1159" t="str">
        <f t="shared" si="371"/>
        <v/>
      </c>
      <c r="AM705" s="47" t="str">
        <f t="shared" si="372"/>
        <v/>
      </c>
      <c r="AN705" s="46"/>
      <c r="AO705" s="47" t="str">
        <f t="shared" si="373"/>
        <v/>
      </c>
      <c r="AP705" s="47" t="str">
        <f t="shared" si="374"/>
        <v/>
      </c>
      <c r="AQ705" s="47"/>
      <c r="AR705" s="47" t="str">
        <f t="shared" si="375"/>
        <v/>
      </c>
      <c r="AS705" s="1158" t="str">
        <f t="shared" si="376"/>
        <v/>
      </c>
      <c r="AT705" s="1158">
        <f t="shared" si="377"/>
        <v>1</v>
      </c>
      <c r="AU705" s="1158" t="str">
        <f t="shared" si="378"/>
        <v/>
      </c>
    </row>
    <row r="706" spans="1:47" s="79" customFormat="1" ht="25.5" customHeight="1">
      <c r="A706" s="64"/>
      <c r="B706" s="80"/>
      <c r="C706" s="67" t="s">
        <v>602</v>
      </c>
      <c r="D706" s="65" t="s">
        <v>54</v>
      </c>
      <c r="E706" s="3" t="s">
        <v>55</v>
      </c>
      <c r="F706" s="17">
        <f t="shared" si="367"/>
        <v>14</v>
      </c>
      <c r="G706" s="17">
        <f t="shared" si="368"/>
        <v>345</v>
      </c>
      <c r="H706" s="3">
        <v>4</v>
      </c>
      <c r="I706" s="3">
        <v>4</v>
      </c>
      <c r="J706" s="3">
        <v>3</v>
      </c>
      <c r="K706" s="3">
        <v>66</v>
      </c>
      <c r="L706" s="3">
        <v>3</v>
      </c>
      <c r="M706" s="3">
        <v>71</v>
      </c>
      <c r="N706" s="3">
        <v>3</v>
      </c>
      <c r="O706" s="3">
        <v>66</v>
      </c>
      <c r="P706" s="3">
        <v>3</v>
      </c>
      <c r="Q706" s="3">
        <v>78</v>
      </c>
      <c r="R706" s="3">
        <v>2</v>
      </c>
      <c r="S706" s="3">
        <v>64</v>
      </c>
      <c r="T706" s="1153">
        <f t="shared" si="369"/>
        <v>22</v>
      </c>
      <c r="U706" s="3">
        <v>20</v>
      </c>
      <c r="V706" s="3">
        <v>20</v>
      </c>
      <c r="W706" s="3">
        <v>3</v>
      </c>
      <c r="X706" s="1152" t="str">
        <f t="shared" si="397"/>
        <v xml:space="preserve"> </v>
      </c>
      <c r="Y706" s="1152">
        <f t="shared" si="383"/>
        <v>1</v>
      </c>
      <c r="Z706" s="1152" t="str">
        <f t="shared" si="384"/>
        <v xml:space="preserve"> </v>
      </c>
      <c r="AA706" s="1154">
        <f t="shared" si="385"/>
        <v>24.642857142857142</v>
      </c>
      <c r="AB706" s="1152">
        <f t="shared" si="386"/>
        <v>30</v>
      </c>
      <c r="AC706" s="1154">
        <f t="shared" si="387"/>
        <v>-5.3571428571428577</v>
      </c>
      <c r="AD706" s="1155" t="str">
        <f t="shared" si="398"/>
        <v/>
      </c>
      <c r="AE706" s="1155" t="str">
        <f t="shared" si="388"/>
        <v/>
      </c>
      <c r="AF706" s="1152">
        <f t="shared" si="389"/>
        <v>1</v>
      </c>
      <c r="AG706" s="46">
        <f t="shared" si="390"/>
        <v>11</v>
      </c>
      <c r="AH706" s="46">
        <f t="shared" si="391"/>
        <v>15</v>
      </c>
      <c r="AI706" s="1153">
        <f t="shared" si="392"/>
        <v>18.5</v>
      </c>
      <c r="AJ706" s="1153">
        <f t="shared" si="393"/>
        <v>-3.5</v>
      </c>
      <c r="AK706" s="1158" t="str">
        <f t="shared" si="370"/>
        <v/>
      </c>
      <c r="AL706" s="1159">
        <f t="shared" si="371"/>
        <v>1</v>
      </c>
      <c r="AM706" s="47" t="str">
        <f t="shared" si="372"/>
        <v/>
      </c>
      <c r="AN706" s="46"/>
      <c r="AO706" s="47" t="str">
        <f t="shared" si="373"/>
        <v/>
      </c>
      <c r="AP706" s="47" t="str">
        <f t="shared" si="374"/>
        <v/>
      </c>
      <c r="AQ706" s="47"/>
      <c r="AR706" s="47" t="str">
        <f t="shared" si="375"/>
        <v/>
      </c>
      <c r="AS706" s="1158" t="str">
        <f t="shared" si="376"/>
        <v/>
      </c>
      <c r="AT706" s="1158">
        <f t="shared" si="377"/>
        <v>1</v>
      </c>
      <c r="AU706" s="1158" t="str">
        <f t="shared" si="378"/>
        <v/>
      </c>
    </row>
    <row r="707" spans="1:47" s="79" customFormat="1" ht="25.5" customHeight="1">
      <c r="A707" s="64"/>
      <c r="B707" s="80"/>
      <c r="C707" s="67" t="s">
        <v>603</v>
      </c>
      <c r="D707" s="81" t="s">
        <v>54</v>
      </c>
      <c r="E707" s="3" t="s">
        <v>55</v>
      </c>
      <c r="F707" s="17">
        <f t="shared" si="367"/>
        <v>10</v>
      </c>
      <c r="G707" s="17">
        <f t="shared" si="368"/>
        <v>264</v>
      </c>
      <c r="H707" s="3">
        <v>1</v>
      </c>
      <c r="I707" s="3">
        <v>1</v>
      </c>
      <c r="J707" s="3">
        <v>2</v>
      </c>
      <c r="K707" s="3">
        <v>52</v>
      </c>
      <c r="L707" s="3">
        <v>2</v>
      </c>
      <c r="M707" s="3">
        <v>47</v>
      </c>
      <c r="N707" s="3">
        <v>2</v>
      </c>
      <c r="O707" s="3">
        <v>60</v>
      </c>
      <c r="P707" s="3">
        <v>2</v>
      </c>
      <c r="Q707" s="3">
        <v>57</v>
      </c>
      <c r="R707" s="3">
        <v>2</v>
      </c>
      <c r="S707" s="3">
        <v>48</v>
      </c>
      <c r="T707" s="1153">
        <f t="shared" si="369"/>
        <v>16</v>
      </c>
      <c r="U707" s="3">
        <v>15</v>
      </c>
      <c r="V707" s="3">
        <v>15</v>
      </c>
      <c r="W707" s="3">
        <v>0</v>
      </c>
      <c r="X707" s="1152" t="str">
        <f t="shared" si="397"/>
        <v xml:space="preserve"> </v>
      </c>
      <c r="Y707" s="1152">
        <f t="shared" si="383"/>
        <v>1</v>
      </c>
      <c r="Z707" s="1152" t="str">
        <f t="shared" si="384"/>
        <v xml:space="preserve"> </v>
      </c>
      <c r="AA707" s="1154">
        <f t="shared" si="385"/>
        <v>26.4</v>
      </c>
      <c r="AB707" s="1152">
        <f t="shared" si="386"/>
        <v>30</v>
      </c>
      <c r="AC707" s="1154">
        <f t="shared" si="387"/>
        <v>-3.6000000000000014</v>
      </c>
      <c r="AD707" s="1155" t="str">
        <f t="shared" si="398"/>
        <v/>
      </c>
      <c r="AE707" s="1155" t="str">
        <f t="shared" si="388"/>
        <v/>
      </c>
      <c r="AF707" s="1152">
        <f t="shared" si="389"/>
        <v>1</v>
      </c>
      <c r="AG707" s="46">
        <f t="shared" si="390"/>
        <v>8</v>
      </c>
      <c r="AH707" s="46">
        <f t="shared" si="391"/>
        <v>24</v>
      </c>
      <c r="AI707" s="1153">
        <f t="shared" si="392"/>
        <v>14.6</v>
      </c>
      <c r="AJ707" s="1153">
        <f t="shared" si="393"/>
        <v>-1.4000000000000004</v>
      </c>
      <c r="AK707" s="1158" t="str">
        <f t="shared" si="370"/>
        <v/>
      </c>
      <c r="AL707" s="1159">
        <f t="shared" si="371"/>
        <v>1</v>
      </c>
      <c r="AM707" s="47" t="str">
        <f t="shared" si="372"/>
        <v/>
      </c>
      <c r="AN707" s="46"/>
      <c r="AO707" s="47" t="str">
        <f t="shared" si="373"/>
        <v/>
      </c>
      <c r="AP707" s="47" t="str">
        <f t="shared" si="374"/>
        <v/>
      </c>
      <c r="AQ707" s="47"/>
      <c r="AR707" s="47" t="str">
        <f t="shared" si="375"/>
        <v/>
      </c>
      <c r="AS707" s="1158">
        <f t="shared" si="376"/>
        <v>1</v>
      </c>
      <c r="AT707" s="1158" t="str">
        <f t="shared" si="377"/>
        <v/>
      </c>
      <c r="AU707" s="1158" t="str">
        <f t="shared" si="378"/>
        <v/>
      </c>
    </row>
    <row r="708" spans="1:47" s="76" customFormat="1" ht="25.5" customHeight="1">
      <c r="A708" s="72">
        <v>64</v>
      </c>
      <c r="B708" s="73" t="s">
        <v>604</v>
      </c>
      <c r="C708" s="74"/>
      <c r="D708" s="74"/>
      <c r="E708" s="5"/>
      <c r="F708" s="17">
        <f t="shared" si="367"/>
        <v>0</v>
      </c>
      <c r="G708" s="17">
        <f t="shared" si="368"/>
        <v>0</v>
      </c>
      <c r="H708" s="5">
        <v>0</v>
      </c>
      <c r="I708" s="5">
        <v>0</v>
      </c>
      <c r="J708" s="5">
        <v>0</v>
      </c>
      <c r="K708" s="5">
        <v>0</v>
      </c>
      <c r="L708" s="5">
        <v>0</v>
      </c>
      <c r="M708" s="5">
        <v>0</v>
      </c>
      <c r="N708" s="5">
        <v>0</v>
      </c>
      <c r="O708" s="5">
        <v>0</v>
      </c>
      <c r="P708" s="5">
        <v>0</v>
      </c>
      <c r="Q708" s="5">
        <v>0</v>
      </c>
      <c r="R708" s="5">
        <v>0</v>
      </c>
      <c r="S708" s="5">
        <v>0</v>
      </c>
      <c r="T708" s="1153" t="str">
        <f t="shared" si="369"/>
        <v/>
      </c>
      <c r="U708" s="5">
        <v>0</v>
      </c>
      <c r="V708" s="5">
        <v>0</v>
      </c>
      <c r="W708" s="5">
        <v>0</v>
      </c>
      <c r="X708" s="1152" t="str">
        <f t="shared" si="397"/>
        <v xml:space="preserve"> </v>
      </c>
      <c r="Y708" s="1152" t="str">
        <f t="shared" si="383"/>
        <v xml:space="preserve"> </v>
      </c>
      <c r="Z708" s="1152" t="str">
        <f t="shared" si="384"/>
        <v xml:space="preserve"> </v>
      </c>
      <c r="AA708" s="1154" t="str">
        <f t="shared" si="385"/>
        <v/>
      </c>
      <c r="AB708" s="1152" t="str">
        <f t="shared" si="386"/>
        <v/>
      </c>
      <c r="AC708" s="1154" t="str">
        <f t="shared" si="387"/>
        <v/>
      </c>
      <c r="AD708" s="1155"/>
      <c r="AE708" s="1155" t="str">
        <f t="shared" si="388"/>
        <v/>
      </c>
      <c r="AF708" s="1152" t="str">
        <f t="shared" si="389"/>
        <v xml:space="preserve"> </v>
      </c>
      <c r="AG708" s="46" t="str">
        <f t="shared" si="390"/>
        <v xml:space="preserve"> </v>
      </c>
      <c r="AH708" s="46" t="str">
        <f t="shared" si="391"/>
        <v xml:space="preserve"> </v>
      </c>
      <c r="AI708" s="1153" t="str">
        <f t="shared" si="392"/>
        <v xml:space="preserve"> </v>
      </c>
      <c r="AJ708" s="1153" t="str">
        <f t="shared" si="393"/>
        <v xml:space="preserve"> </v>
      </c>
      <c r="AK708" s="1158" t="str">
        <f t="shared" si="370"/>
        <v/>
      </c>
      <c r="AL708" s="1159" t="str">
        <f t="shared" si="371"/>
        <v/>
      </c>
      <c r="AM708" s="47" t="str">
        <f t="shared" si="372"/>
        <v/>
      </c>
      <c r="AN708" s="17"/>
      <c r="AO708" s="47" t="str">
        <f t="shared" si="373"/>
        <v/>
      </c>
      <c r="AP708" s="47" t="str">
        <f t="shared" si="374"/>
        <v/>
      </c>
      <c r="AQ708" s="47"/>
      <c r="AR708" s="47" t="str">
        <f t="shared" si="375"/>
        <v/>
      </c>
      <c r="AS708" s="1158" t="str">
        <f t="shared" si="376"/>
        <v/>
      </c>
      <c r="AT708" s="1158" t="str">
        <f t="shared" si="377"/>
        <v/>
      </c>
      <c r="AU708" s="1158" t="str">
        <f t="shared" si="378"/>
        <v/>
      </c>
    </row>
    <row r="709" spans="1:47" s="76" customFormat="1" ht="25.5" customHeight="1">
      <c r="A709" s="72">
        <v>1</v>
      </c>
      <c r="B709" s="73"/>
      <c r="C709" s="1309" t="s">
        <v>605</v>
      </c>
      <c r="D709" s="75" t="s">
        <v>57</v>
      </c>
      <c r="E709" s="17" t="s">
        <v>65</v>
      </c>
      <c r="F709" s="17">
        <f t="shared" si="367"/>
        <v>10</v>
      </c>
      <c r="G709" s="17">
        <f t="shared" si="368"/>
        <v>195</v>
      </c>
      <c r="H709" s="17">
        <f t="shared" ref="H709:S709" si="399">H710+H711</f>
        <v>3</v>
      </c>
      <c r="I709" s="17">
        <f t="shared" si="399"/>
        <v>3</v>
      </c>
      <c r="J709" s="17">
        <f t="shared" si="399"/>
        <v>2</v>
      </c>
      <c r="K709" s="17">
        <f t="shared" si="399"/>
        <v>47</v>
      </c>
      <c r="L709" s="17">
        <f t="shared" si="399"/>
        <v>1</v>
      </c>
      <c r="M709" s="17">
        <f t="shared" si="399"/>
        <v>32</v>
      </c>
      <c r="N709" s="17">
        <f t="shared" si="399"/>
        <v>2</v>
      </c>
      <c r="O709" s="17">
        <f t="shared" si="399"/>
        <v>34</v>
      </c>
      <c r="P709" s="17">
        <f t="shared" si="399"/>
        <v>2</v>
      </c>
      <c r="Q709" s="17">
        <f t="shared" si="399"/>
        <v>33</v>
      </c>
      <c r="R709" s="17">
        <f t="shared" si="399"/>
        <v>3</v>
      </c>
      <c r="S709" s="17">
        <f t="shared" si="399"/>
        <v>49</v>
      </c>
      <c r="T709" s="1153">
        <f t="shared" si="369"/>
        <v>16</v>
      </c>
      <c r="U709" s="17">
        <v>21</v>
      </c>
      <c r="V709" s="17">
        <v>22</v>
      </c>
      <c r="W709" s="17"/>
      <c r="X709" s="1152">
        <f t="shared" si="397"/>
        <v>1</v>
      </c>
      <c r="Y709" s="1152" t="str">
        <f t="shared" si="383"/>
        <v xml:space="preserve"> </v>
      </c>
      <c r="Z709" s="1152" t="str">
        <f t="shared" si="384"/>
        <v xml:space="preserve"> </v>
      </c>
      <c r="AA709" s="1154">
        <f t="shared" si="385"/>
        <v>19.5</v>
      </c>
      <c r="AB709" s="1152">
        <f t="shared" si="386"/>
        <v>25</v>
      </c>
      <c r="AC709" s="1154">
        <f t="shared" si="387"/>
        <v>-5.5</v>
      </c>
      <c r="AD709" s="1155" t="str">
        <f>IF(AC709&gt;0,1,"")</f>
        <v/>
      </c>
      <c r="AE709" s="1155" t="str">
        <f t="shared" si="388"/>
        <v/>
      </c>
      <c r="AF709" s="1152">
        <f t="shared" si="389"/>
        <v>1</v>
      </c>
      <c r="AG709" s="46">
        <f t="shared" si="390"/>
        <v>7</v>
      </c>
      <c r="AH709" s="46">
        <f t="shared" si="391"/>
        <v>20</v>
      </c>
      <c r="AI709" s="1153">
        <f t="shared" si="392"/>
        <v>13.166666666666666</v>
      </c>
      <c r="AJ709" s="1153">
        <f t="shared" si="393"/>
        <v>-2.8333333333333339</v>
      </c>
      <c r="AK709" s="1158" t="str">
        <f t="shared" si="370"/>
        <v/>
      </c>
      <c r="AL709" s="1159">
        <f t="shared" si="371"/>
        <v>1</v>
      </c>
      <c r="AM709" s="47" t="str">
        <f t="shared" si="372"/>
        <v/>
      </c>
      <c r="AN709" s="17"/>
      <c r="AO709" s="47" t="str">
        <f t="shared" si="373"/>
        <v/>
      </c>
      <c r="AP709" s="47" t="str">
        <f t="shared" si="374"/>
        <v/>
      </c>
      <c r="AQ709" s="47"/>
      <c r="AR709" s="47" t="str">
        <f t="shared" si="375"/>
        <v/>
      </c>
      <c r="AS709" s="1158">
        <f t="shared" si="376"/>
        <v>1</v>
      </c>
      <c r="AT709" s="1158" t="str">
        <f t="shared" si="377"/>
        <v/>
      </c>
      <c r="AU709" s="1158" t="str">
        <f t="shared" si="378"/>
        <v/>
      </c>
    </row>
    <row r="710" spans="1:47" s="76" customFormat="1" ht="25.5" customHeight="1">
      <c r="A710" s="72"/>
      <c r="B710" s="73"/>
      <c r="C710" s="1307"/>
      <c r="D710" s="74" t="s">
        <v>58</v>
      </c>
      <c r="E710" s="17"/>
      <c r="F710" s="17">
        <f t="shared" si="367"/>
        <v>8</v>
      </c>
      <c r="G710" s="17">
        <f t="shared" si="368"/>
        <v>170</v>
      </c>
      <c r="H710" s="17">
        <v>3</v>
      </c>
      <c r="I710" s="17">
        <v>3</v>
      </c>
      <c r="J710" s="17">
        <v>2</v>
      </c>
      <c r="K710" s="17">
        <v>47</v>
      </c>
      <c r="L710" s="17">
        <v>1</v>
      </c>
      <c r="M710" s="17">
        <v>27</v>
      </c>
      <c r="N710" s="17">
        <v>1</v>
      </c>
      <c r="O710" s="17">
        <v>26</v>
      </c>
      <c r="P710" s="17">
        <v>2</v>
      </c>
      <c r="Q710" s="17">
        <v>33</v>
      </c>
      <c r="R710" s="17">
        <v>2</v>
      </c>
      <c r="S710" s="17">
        <v>37</v>
      </c>
      <c r="T710" s="1153" t="str">
        <f t="shared" si="369"/>
        <v/>
      </c>
      <c r="U710" s="17">
        <v>17</v>
      </c>
      <c r="V710" s="17">
        <v>17</v>
      </c>
      <c r="W710" s="17"/>
      <c r="X710" s="1152" t="str">
        <f t="shared" si="397"/>
        <v xml:space="preserve"> </v>
      </c>
      <c r="Y710" s="1152" t="str">
        <f t="shared" si="383"/>
        <v xml:space="preserve"> </v>
      </c>
      <c r="Z710" s="1152" t="str">
        <f t="shared" si="384"/>
        <v xml:space="preserve"> </v>
      </c>
      <c r="AA710" s="1154" t="str">
        <f t="shared" si="385"/>
        <v/>
      </c>
      <c r="AB710" s="1152" t="str">
        <f t="shared" si="386"/>
        <v/>
      </c>
      <c r="AC710" s="1154" t="str">
        <f t="shared" si="387"/>
        <v/>
      </c>
      <c r="AD710" s="1155"/>
      <c r="AE710" s="1155" t="str">
        <f t="shared" si="388"/>
        <v/>
      </c>
      <c r="AF710" s="1152" t="str">
        <f t="shared" si="389"/>
        <v xml:space="preserve"> </v>
      </c>
      <c r="AG710" s="46" t="str">
        <f t="shared" si="390"/>
        <v xml:space="preserve"> </v>
      </c>
      <c r="AH710" s="46" t="str">
        <f t="shared" si="391"/>
        <v xml:space="preserve"> </v>
      </c>
      <c r="AI710" s="1153" t="str">
        <f t="shared" si="392"/>
        <v xml:space="preserve"> </v>
      </c>
      <c r="AJ710" s="1153" t="str">
        <f t="shared" si="393"/>
        <v xml:space="preserve"> </v>
      </c>
      <c r="AK710" s="1158" t="str">
        <f t="shared" si="370"/>
        <v/>
      </c>
      <c r="AL710" s="1159" t="str">
        <f t="shared" si="371"/>
        <v/>
      </c>
      <c r="AM710" s="47" t="str">
        <f t="shared" si="372"/>
        <v/>
      </c>
      <c r="AN710" s="17"/>
      <c r="AO710" s="47" t="str">
        <f t="shared" si="373"/>
        <v/>
      </c>
      <c r="AP710" s="47" t="str">
        <f t="shared" si="374"/>
        <v/>
      </c>
      <c r="AQ710" s="47"/>
      <c r="AR710" s="47" t="str">
        <f t="shared" si="375"/>
        <v/>
      </c>
      <c r="AS710" s="1158" t="str">
        <f t="shared" si="376"/>
        <v/>
      </c>
      <c r="AT710" s="1158" t="str">
        <f t="shared" si="377"/>
        <v/>
      </c>
      <c r="AU710" s="1158" t="str">
        <f t="shared" si="378"/>
        <v/>
      </c>
    </row>
    <row r="711" spans="1:47" s="76" customFormat="1" ht="25.5" customHeight="1">
      <c r="A711" s="72"/>
      <c r="B711" s="73"/>
      <c r="C711" s="1307"/>
      <c r="D711" s="74" t="s">
        <v>606</v>
      </c>
      <c r="E711" s="17"/>
      <c r="F711" s="17">
        <f t="shared" si="367"/>
        <v>2</v>
      </c>
      <c r="G711" s="17">
        <f t="shared" si="368"/>
        <v>25</v>
      </c>
      <c r="H711" s="17"/>
      <c r="I711" s="17"/>
      <c r="J711" s="17"/>
      <c r="K711" s="17"/>
      <c r="L711" s="17"/>
      <c r="M711" s="17">
        <v>5</v>
      </c>
      <c r="N711" s="17">
        <v>1</v>
      </c>
      <c r="O711" s="17">
        <v>8</v>
      </c>
      <c r="P711" s="17"/>
      <c r="Q711" s="17"/>
      <c r="R711" s="17">
        <v>1</v>
      </c>
      <c r="S711" s="17">
        <v>12</v>
      </c>
      <c r="T711" s="1153" t="str">
        <f t="shared" si="369"/>
        <v/>
      </c>
      <c r="U711" s="17">
        <v>2</v>
      </c>
      <c r="V711" s="17">
        <v>2</v>
      </c>
      <c r="W711" s="17"/>
      <c r="X711" s="1152" t="str">
        <f t="shared" si="397"/>
        <v xml:space="preserve"> </v>
      </c>
      <c r="Y711" s="1152" t="str">
        <f t="shared" si="383"/>
        <v xml:space="preserve"> </v>
      </c>
      <c r="Z711" s="1152" t="str">
        <f t="shared" si="384"/>
        <v xml:space="preserve"> </v>
      </c>
      <c r="AA711" s="1154" t="str">
        <f t="shared" si="385"/>
        <v/>
      </c>
      <c r="AB711" s="1152" t="str">
        <f t="shared" si="386"/>
        <v/>
      </c>
      <c r="AC711" s="1154" t="str">
        <f t="shared" si="387"/>
        <v/>
      </c>
      <c r="AD711" s="1155"/>
      <c r="AE711" s="1155" t="str">
        <f t="shared" si="388"/>
        <v/>
      </c>
      <c r="AF711" s="1152" t="str">
        <f t="shared" si="389"/>
        <v xml:space="preserve"> </v>
      </c>
      <c r="AG711" s="46" t="str">
        <f t="shared" si="390"/>
        <v xml:space="preserve"> </v>
      </c>
      <c r="AH711" s="46" t="str">
        <f t="shared" si="391"/>
        <v xml:space="preserve"> </v>
      </c>
      <c r="AI711" s="1153" t="str">
        <f t="shared" si="392"/>
        <v xml:space="preserve"> </v>
      </c>
      <c r="AJ711" s="1153" t="str">
        <f t="shared" si="393"/>
        <v xml:space="preserve"> </v>
      </c>
      <c r="AK711" s="1158" t="str">
        <f t="shared" si="370"/>
        <v/>
      </c>
      <c r="AL711" s="1159" t="str">
        <f t="shared" si="371"/>
        <v/>
      </c>
      <c r="AM711" s="47" t="str">
        <f t="shared" si="372"/>
        <v/>
      </c>
      <c r="AN711" s="17"/>
      <c r="AO711" s="47" t="str">
        <f t="shared" si="373"/>
        <v/>
      </c>
      <c r="AP711" s="47" t="str">
        <f t="shared" si="374"/>
        <v/>
      </c>
      <c r="AQ711" s="47"/>
      <c r="AR711" s="47" t="str">
        <f t="shared" si="375"/>
        <v/>
      </c>
      <c r="AS711" s="1158" t="str">
        <f t="shared" si="376"/>
        <v/>
      </c>
      <c r="AT711" s="1158" t="str">
        <f t="shared" si="377"/>
        <v/>
      </c>
      <c r="AU711" s="1158" t="str">
        <f t="shared" si="378"/>
        <v/>
      </c>
    </row>
    <row r="712" spans="1:47" s="76" customFormat="1" ht="25.5" customHeight="1">
      <c r="A712" s="72"/>
      <c r="B712" s="73"/>
      <c r="C712" s="1308"/>
      <c r="D712" s="74" t="s">
        <v>607</v>
      </c>
      <c r="E712" s="17"/>
      <c r="F712" s="17">
        <f t="shared" si="367"/>
        <v>3</v>
      </c>
      <c r="G712" s="17">
        <f t="shared" si="368"/>
        <v>30</v>
      </c>
      <c r="H712" s="17"/>
      <c r="I712" s="17"/>
      <c r="J712" s="17">
        <v>1</v>
      </c>
      <c r="K712" s="17">
        <v>8</v>
      </c>
      <c r="L712" s="17"/>
      <c r="M712" s="17">
        <v>5</v>
      </c>
      <c r="N712" s="17"/>
      <c r="O712" s="17"/>
      <c r="P712" s="17">
        <v>1</v>
      </c>
      <c r="Q712" s="17">
        <v>7</v>
      </c>
      <c r="R712" s="17">
        <v>1</v>
      </c>
      <c r="S712" s="17">
        <v>10</v>
      </c>
      <c r="T712" s="1153" t="str">
        <f t="shared" si="369"/>
        <v/>
      </c>
      <c r="U712" s="17">
        <v>3</v>
      </c>
      <c r="V712" s="17">
        <v>3</v>
      </c>
      <c r="W712" s="17"/>
      <c r="X712" s="1152" t="str">
        <f t="shared" si="397"/>
        <v xml:space="preserve"> </v>
      </c>
      <c r="Y712" s="1152" t="str">
        <f t="shared" si="383"/>
        <v xml:space="preserve"> </v>
      </c>
      <c r="Z712" s="1152" t="str">
        <f t="shared" si="384"/>
        <v xml:space="preserve"> </v>
      </c>
      <c r="AA712" s="1154" t="str">
        <f t="shared" si="385"/>
        <v/>
      </c>
      <c r="AB712" s="1152" t="str">
        <f t="shared" si="386"/>
        <v/>
      </c>
      <c r="AC712" s="1154" t="str">
        <f t="shared" si="387"/>
        <v/>
      </c>
      <c r="AD712" s="1155"/>
      <c r="AE712" s="1155" t="str">
        <f t="shared" si="388"/>
        <v/>
      </c>
      <c r="AF712" s="1152" t="str">
        <f t="shared" si="389"/>
        <v xml:space="preserve"> </v>
      </c>
      <c r="AG712" s="46" t="str">
        <f t="shared" si="390"/>
        <v xml:space="preserve"> </v>
      </c>
      <c r="AH712" s="46" t="str">
        <f t="shared" si="391"/>
        <v xml:space="preserve"> </v>
      </c>
      <c r="AI712" s="1153" t="str">
        <f t="shared" si="392"/>
        <v xml:space="preserve"> </v>
      </c>
      <c r="AJ712" s="1153" t="str">
        <f t="shared" si="393"/>
        <v xml:space="preserve"> </v>
      </c>
      <c r="AK712" s="1158" t="str">
        <f t="shared" si="370"/>
        <v/>
      </c>
      <c r="AL712" s="1159" t="str">
        <f t="shared" si="371"/>
        <v/>
      </c>
      <c r="AM712" s="47" t="str">
        <f t="shared" si="372"/>
        <v/>
      </c>
      <c r="AN712" s="17"/>
      <c r="AO712" s="47" t="str">
        <f t="shared" si="373"/>
        <v/>
      </c>
      <c r="AP712" s="47" t="str">
        <f t="shared" si="374"/>
        <v/>
      </c>
      <c r="AQ712" s="47"/>
      <c r="AR712" s="47" t="str">
        <f t="shared" si="375"/>
        <v/>
      </c>
      <c r="AS712" s="1158" t="str">
        <f t="shared" si="376"/>
        <v/>
      </c>
      <c r="AT712" s="1158" t="str">
        <f t="shared" si="377"/>
        <v/>
      </c>
      <c r="AU712" s="1158" t="str">
        <f t="shared" si="378"/>
        <v/>
      </c>
    </row>
    <row r="713" spans="1:47" s="76" customFormat="1" ht="25.5" customHeight="1">
      <c r="A713" s="72">
        <v>2</v>
      </c>
      <c r="B713" s="73"/>
      <c r="C713" s="1309" t="s">
        <v>608</v>
      </c>
      <c r="D713" s="75" t="s">
        <v>57</v>
      </c>
      <c r="E713" s="17" t="s">
        <v>65</v>
      </c>
      <c r="F713" s="17">
        <f t="shared" si="367"/>
        <v>14</v>
      </c>
      <c r="G713" s="17">
        <f t="shared" si="368"/>
        <v>206</v>
      </c>
      <c r="H713" s="17">
        <v>3</v>
      </c>
      <c r="I713" s="17">
        <v>3</v>
      </c>
      <c r="J713" s="17">
        <v>3</v>
      </c>
      <c r="K713" s="17">
        <v>45</v>
      </c>
      <c r="L713" s="17">
        <v>3</v>
      </c>
      <c r="M713" s="17">
        <v>44</v>
      </c>
      <c r="N713" s="17">
        <v>3</v>
      </c>
      <c r="O713" s="17">
        <v>44</v>
      </c>
      <c r="P713" s="17">
        <v>3</v>
      </c>
      <c r="Q713" s="17">
        <v>42</v>
      </c>
      <c r="R713" s="17">
        <v>2</v>
      </c>
      <c r="S713" s="17">
        <v>31</v>
      </c>
      <c r="T713" s="1153">
        <f t="shared" si="369"/>
        <v>22</v>
      </c>
      <c r="U713" s="17">
        <v>19</v>
      </c>
      <c r="V713" s="17">
        <v>19</v>
      </c>
      <c r="W713" s="17">
        <v>0</v>
      </c>
      <c r="X713" s="1152">
        <f t="shared" si="397"/>
        <v>1</v>
      </c>
      <c r="Y713" s="1152" t="str">
        <f t="shared" si="383"/>
        <v xml:space="preserve"> </v>
      </c>
      <c r="Z713" s="1152" t="str">
        <f t="shared" si="384"/>
        <v xml:space="preserve"> </v>
      </c>
      <c r="AA713" s="1154">
        <f t="shared" si="385"/>
        <v>14.714285714285714</v>
      </c>
      <c r="AB713" s="1152">
        <f t="shared" si="386"/>
        <v>25</v>
      </c>
      <c r="AC713" s="1154">
        <f t="shared" si="387"/>
        <v>-10.285714285714286</v>
      </c>
      <c r="AD713" s="1155"/>
      <c r="AE713" s="1155" t="str">
        <f t="shared" si="388"/>
        <v/>
      </c>
      <c r="AF713" s="1152">
        <f t="shared" si="389"/>
        <v>1</v>
      </c>
      <c r="AG713" s="46">
        <f t="shared" si="390"/>
        <v>8</v>
      </c>
      <c r="AH713" s="46">
        <f t="shared" si="391"/>
        <v>6</v>
      </c>
      <c r="AI713" s="1153">
        <f t="shared" si="392"/>
        <v>13.5</v>
      </c>
      <c r="AJ713" s="1153">
        <f t="shared" si="393"/>
        <v>-8.5</v>
      </c>
      <c r="AK713" s="1158" t="str">
        <f t="shared" si="370"/>
        <v/>
      </c>
      <c r="AL713" s="1159">
        <f t="shared" si="371"/>
        <v>1</v>
      </c>
      <c r="AM713" s="47" t="str">
        <f t="shared" si="372"/>
        <v/>
      </c>
      <c r="AN713" s="17"/>
      <c r="AO713" s="47" t="str">
        <f t="shared" si="373"/>
        <v/>
      </c>
      <c r="AP713" s="47" t="str">
        <f t="shared" si="374"/>
        <v/>
      </c>
      <c r="AQ713" s="47"/>
      <c r="AR713" s="47" t="str">
        <f t="shared" si="375"/>
        <v/>
      </c>
      <c r="AS713" s="1158" t="str">
        <f t="shared" si="376"/>
        <v/>
      </c>
      <c r="AT713" s="1158">
        <f t="shared" si="377"/>
        <v>1</v>
      </c>
      <c r="AU713" s="1158" t="str">
        <f t="shared" si="378"/>
        <v/>
      </c>
    </row>
    <row r="714" spans="1:47" s="76" customFormat="1" ht="25.5" customHeight="1">
      <c r="A714" s="72"/>
      <c r="B714" s="73"/>
      <c r="C714" s="1307"/>
      <c r="D714" s="74" t="s">
        <v>58</v>
      </c>
      <c r="E714" s="17"/>
      <c r="F714" s="17">
        <f t="shared" si="367"/>
        <v>5</v>
      </c>
      <c r="G714" s="17">
        <f t="shared" si="368"/>
        <v>91</v>
      </c>
      <c r="H714" s="17">
        <v>2</v>
      </c>
      <c r="I714" s="17">
        <v>2</v>
      </c>
      <c r="J714" s="17">
        <v>1</v>
      </c>
      <c r="K714" s="17">
        <v>19</v>
      </c>
      <c r="L714" s="17">
        <v>1</v>
      </c>
      <c r="M714" s="17">
        <v>23</v>
      </c>
      <c r="N714" s="17">
        <v>1</v>
      </c>
      <c r="O714" s="17">
        <v>16</v>
      </c>
      <c r="P714" s="17">
        <v>1</v>
      </c>
      <c r="Q714" s="17">
        <v>14</v>
      </c>
      <c r="R714" s="17">
        <v>1</v>
      </c>
      <c r="S714" s="17">
        <v>19</v>
      </c>
      <c r="T714" s="1153" t="str">
        <f t="shared" si="369"/>
        <v/>
      </c>
      <c r="U714" s="17">
        <v>10</v>
      </c>
      <c r="V714" s="17">
        <v>10</v>
      </c>
      <c r="W714" s="17">
        <v>0</v>
      </c>
      <c r="X714" s="1152" t="str">
        <f t="shared" si="397"/>
        <v xml:space="preserve"> </v>
      </c>
      <c r="Y714" s="1152" t="str">
        <f t="shared" si="383"/>
        <v xml:space="preserve"> </v>
      </c>
      <c r="Z714" s="1152" t="str">
        <f t="shared" si="384"/>
        <v xml:space="preserve"> </v>
      </c>
      <c r="AA714" s="1154" t="str">
        <f t="shared" si="385"/>
        <v/>
      </c>
      <c r="AB714" s="1152" t="str">
        <f t="shared" si="386"/>
        <v/>
      </c>
      <c r="AC714" s="1154" t="str">
        <f t="shared" si="387"/>
        <v/>
      </c>
      <c r="AD714" s="1155"/>
      <c r="AE714" s="1155" t="str">
        <f t="shared" si="388"/>
        <v/>
      </c>
      <c r="AF714" s="1152" t="str">
        <f t="shared" si="389"/>
        <v xml:space="preserve"> </v>
      </c>
      <c r="AG714" s="46" t="str">
        <f t="shared" si="390"/>
        <v xml:space="preserve"> </v>
      </c>
      <c r="AH714" s="46" t="str">
        <f t="shared" si="391"/>
        <v xml:space="preserve"> </v>
      </c>
      <c r="AI714" s="1153" t="str">
        <f t="shared" si="392"/>
        <v xml:space="preserve"> </v>
      </c>
      <c r="AJ714" s="1153" t="str">
        <f t="shared" si="393"/>
        <v xml:space="preserve"> </v>
      </c>
      <c r="AK714" s="1158" t="str">
        <f t="shared" si="370"/>
        <v/>
      </c>
      <c r="AL714" s="1159" t="str">
        <f t="shared" si="371"/>
        <v/>
      </c>
      <c r="AM714" s="47" t="str">
        <f t="shared" si="372"/>
        <v/>
      </c>
      <c r="AN714" s="17"/>
      <c r="AO714" s="47" t="str">
        <f t="shared" si="373"/>
        <v/>
      </c>
      <c r="AP714" s="47" t="str">
        <f t="shared" si="374"/>
        <v/>
      </c>
      <c r="AQ714" s="47"/>
      <c r="AR714" s="47" t="str">
        <f t="shared" si="375"/>
        <v/>
      </c>
      <c r="AS714" s="1158" t="str">
        <f t="shared" si="376"/>
        <v/>
      </c>
      <c r="AT714" s="1158" t="str">
        <f t="shared" si="377"/>
        <v/>
      </c>
      <c r="AU714" s="1158" t="str">
        <f t="shared" si="378"/>
        <v/>
      </c>
    </row>
    <row r="715" spans="1:47" s="76" customFormat="1" ht="25.5" customHeight="1">
      <c r="A715" s="72"/>
      <c r="B715" s="73"/>
      <c r="C715" s="1307"/>
      <c r="D715" s="74" t="s">
        <v>609</v>
      </c>
      <c r="E715" s="17"/>
      <c r="F715" s="17">
        <f t="shared" si="367"/>
        <v>4</v>
      </c>
      <c r="G715" s="17">
        <f t="shared" si="368"/>
        <v>44</v>
      </c>
      <c r="H715" s="17">
        <v>1</v>
      </c>
      <c r="I715" s="17">
        <v>1</v>
      </c>
      <c r="J715" s="17">
        <v>1</v>
      </c>
      <c r="K715" s="17">
        <v>11</v>
      </c>
      <c r="L715" s="17">
        <v>1</v>
      </c>
      <c r="M715" s="17">
        <v>8</v>
      </c>
      <c r="N715" s="17">
        <v>1</v>
      </c>
      <c r="O715" s="17">
        <v>14</v>
      </c>
      <c r="P715" s="17">
        <v>1</v>
      </c>
      <c r="Q715" s="17">
        <v>11</v>
      </c>
      <c r="R715" s="17">
        <v>0</v>
      </c>
      <c r="S715" s="17"/>
      <c r="T715" s="1153" t="str">
        <f t="shared" si="369"/>
        <v/>
      </c>
      <c r="U715" s="17">
        <v>4</v>
      </c>
      <c r="V715" s="17">
        <v>4</v>
      </c>
      <c r="W715" s="17">
        <v>0</v>
      </c>
      <c r="X715" s="1152" t="str">
        <f t="shared" si="397"/>
        <v xml:space="preserve"> </v>
      </c>
      <c r="Y715" s="1152" t="str">
        <f t="shared" si="383"/>
        <v xml:space="preserve"> </v>
      </c>
      <c r="Z715" s="1152" t="str">
        <f t="shared" si="384"/>
        <v xml:space="preserve"> </v>
      </c>
      <c r="AA715" s="1154" t="str">
        <f t="shared" si="385"/>
        <v/>
      </c>
      <c r="AB715" s="1152" t="str">
        <f t="shared" si="386"/>
        <v/>
      </c>
      <c r="AC715" s="1154" t="str">
        <f t="shared" si="387"/>
        <v/>
      </c>
      <c r="AD715" s="1155"/>
      <c r="AE715" s="1155" t="str">
        <f t="shared" si="388"/>
        <v/>
      </c>
      <c r="AF715" s="1152" t="str">
        <f t="shared" si="389"/>
        <v xml:space="preserve"> </v>
      </c>
      <c r="AG715" s="46" t="str">
        <f t="shared" si="390"/>
        <v xml:space="preserve"> </v>
      </c>
      <c r="AH715" s="46" t="str">
        <f t="shared" si="391"/>
        <v xml:space="preserve"> </v>
      </c>
      <c r="AI715" s="1153" t="str">
        <f t="shared" si="392"/>
        <v xml:space="preserve"> </v>
      </c>
      <c r="AJ715" s="1153" t="str">
        <f t="shared" si="393"/>
        <v xml:space="preserve"> </v>
      </c>
      <c r="AK715" s="1158" t="str">
        <f t="shared" si="370"/>
        <v/>
      </c>
      <c r="AL715" s="1159" t="str">
        <f t="shared" si="371"/>
        <v/>
      </c>
      <c r="AM715" s="47" t="str">
        <f t="shared" si="372"/>
        <v/>
      </c>
      <c r="AN715" s="17"/>
      <c r="AO715" s="47" t="str">
        <f t="shared" si="373"/>
        <v/>
      </c>
      <c r="AP715" s="47" t="str">
        <f t="shared" si="374"/>
        <v/>
      </c>
      <c r="AQ715" s="47"/>
      <c r="AR715" s="47" t="str">
        <f t="shared" si="375"/>
        <v/>
      </c>
      <c r="AS715" s="1158" t="str">
        <f t="shared" si="376"/>
        <v/>
      </c>
      <c r="AT715" s="1158" t="str">
        <f t="shared" si="377"/>
        <v/>
      </c>
      <c r="AU715" s="1158" t="str">
        <f t="shared" si="378"/>
        <v/>
      </c>
    </row>
    <row r="716" spans="1:47" s="76" customFormat="1" ht="25.5" customHeight="1">
      <c r="A716" s="72"/>
      <c r="B716" s="73"/>
      <c r="C716" s="1308"/>
      <c r="D716" s="74" t="s">
        <v>610</v>
      </c>
      <c r="E716" s="17"/>
      <c r="F716" s="17">
        <f t="shared" ref="F716:F734" si="400">J716+L716+N716+P716+R716</f>
        <v>5</v>
      </c>
      <c r="G716" s="17">
        <f t="shared" ref="G716:G734" si="401">K716+M716+O716+Q716+S716</f>
        <v>71</v>
      </c>
      <c r="H716" s="17">
        <v>0</v>
      </c>
      <c r="I716" s="17">
        <v>0</v>
      </c>
      <c r="J716" s="17">
        <v>1</v>
      </c>
      <c r="K716" s="17">
        <v>15</v>
      </c>
      <c r="L716" s="17">
        <v>1</v>
      </c>
      <c r="M716" s="17">
        <v>13</v>
      </c>
      <c r="N716" s="17">
        <v>1</v>
      </c>
      <c r="O716" s="17">
        <v>14</v>
      </c>
      <c r="P716" s="17">
        <v>1</v>
      </c>
      <c r="Q716" s="17">
        <v>17</v>
      </c>
      <c r="R716" s="17">
        <v>1</v>
      </c>
      <c r="S716" s="17">
        <v>12</v>
      </c>
      <c r="T716" s="1153" t="str">
        <f t="shared" ref="T716:T734" si="402">IF(OR(X716=1,Y716=1,Z716=1),F716*1.5+1,"")</f>
        <v/>
      </c>
      <c r="U716" s="17">
        <v>5</v>
      </c>
      <c r="V716" s="17">
        <v>5</v>
      </c>
      <c r="W716" s="17">
        <v>0</v>
      </c>
      <c r="X716" s="1152" t="str">
        <f t="shared" si="397"/>
        <v xml:space="preserve"> </v>
      </c>
      <c r="Y716" s="1152" t="str">
        <f t="shared" si="383"/>
        <v xml:space="preserve"> </v>
      </c>
      <c r="Z716" s="1152" t="str">
        <f t="shared" si="384"/>
        <v xml:space="preserve"> </v>
      </c>
      <c r="AA716" s="1154" t="str">
        <f t="shared" si="385"/>
        <v/>
      </c>
      <c r="AB716" s="1152" t="str">
        <f t="shared" si="386"/>
        <v/>
      </c>
      <c r="AC716" s="1154" t="str">
        <f t="shared" si="387"/>
        <v/>
      </c>
      <c r="AD716" s="1155"/>
      <c r="AE716" s="1155" t="str">
        <f t="shared" si="388"/>
        <v/>
      </c>
      <c r="AF716" s="1152" t="str">
        <f t="shared" si="389"/>
        <v xml:space="preserve"> </v>
      </c>
      <c r="AG716" s="46" t="str">
        <f t="shared" si="390"/>
        <v xml:space="preserve"> </v>
      </c>
      <c r="AH716" s="46" t="str">
        <f t="shared" si="391"/>
        <v xml:space="preserve"> </v>
      </c>
      <c r="AI716" s="1153" t="str">
        <f t="shared" si="392"/>
        <v xml:space="preserve"> </v>
      </c>
      <c r="AJ716" s="1153" t="str">
        <f t="shared" si="393"/>
        <v xml:space="preserve"> </v>
      </c>
      <c r="AK716" s="1158" t="str">
        <f t="shared" ref="AK716:AK734" si="403">IF(AND(OR(X716=1,Y716=1,Z716=1),AC716&gt;=3),1,"")</f>
        <v/>
      </c>
      <c r="AL716" s="1159" t="str">
        <f t="shared" ref="AL716:AL734" si="404">IF(AND(OR(X716=1,Y716=1,Z716=1),AC716&lt;=-3),1,"")</f>
        <v/>
      </c>
      <c r="AM716" s="47" t="str">
        <f t="shared" ref="AM716:AM734" si="405">IF(AND(F716&gt;15,D716="K",AC716&lt;3, AC716&gt;-3,OR(X716=1,Y716=1,Z716=1)),1,"")</f>
        <v/>
      </c>
      <c r="AN716" s="17"/>
      <c r="AO716" s="47" t="str">
        <f t="shared" ref="AO716:AO734" si="406">IF(AND(F716&gt;15,D716="K",OR(AC716&gt;=3, AC716&lt;=-3),OR(Z716=1,AA716=1,AB716=1)),1,"")</f>
        <v/>
      </c>
      <c r="AP716" s="47" t="str">
        <f t="shared" ref="AP716:AP734" si="407">IF(AO716=1,AC716,"")</f>
        <v/>
      </c>
      <c r="AQ716" s="47"/>
      <c r="AR716" s="47" t="str">
        <f t="shared" ref="AR716:AR734" si="408">IF(AO716=1,AI716-AQ716,"")</f>
        <v/>
      </c>
      <c r="AS716" s="1158" t="str">
        <f t="shared" ref="AS716:AS734" si="409">IF(AND(OR(X716=1,Y716=1,Z716=1),F716&lt;11),1,"")</f>
        <v/>
      </c>
      <c r="AT716" s="1158" t="str">
        <f t="shared" ref="AT716:AT734" si="410">IF(AND(OR(X716=1,Y716=1,Z716=1),AND(F716&gt;=11,F716&lt;=15)),1,"")</f>
        <v/>
      </c>
      <c r="AU716" s="1158" t="str">
        <f t="shared" ref="AU716:AU734" si="411">IF(AND(OR(X716=1,Y716=1,Z716=1),F716&gt;15),1,"")</f>
        <v/>
      </c>
    </row>
    <row r="717" spans="1:47" s="76" customFormat="1" ht="25.5" customHeight="1">
      <c r="A717" s="72">
        <v>3</v>
      </c>
      <c r="B717" s="73"/>
      <c r="C717" s="77" t="s">
        <v>611</v>
      </c>
      <c r="D717" s="75" t="s">
        <v>54</v>
      </c>
      <c r="E717" s="17" t="s">
        <v>65</v>
      </c>
      <c r="F717" s="17">
        <f t="shared" si="400"/>
        <v>6</v>
      </c>
      <c r="G717" s="17">
        <f t="shared" si="401"/>
        <v>136</v>
      </c>
      <c r="H717" s="17">
        <v>1</v>
      </c>
      <c r="I717" s="17">
        <v>1</v>
      </c>
      <c r="J717" s="17">
        <v>1</v>
      </c>
      <c r="K717" s="17">
        <v>20</v>
      </c>
      <c r="L717" s="17">
        <v>1</v>
      </c>
      <c r="M717" s="17">
        <v>30</v>
      </c>
      <c r="N717" s="17">
        <v>1</v>
      </c>
      <c r="O717" s="17">
        <v>26</v>
      </c>
      <c r="P717" s="17">
        <v>1</v>
      </c>
      <c r="Q717" s="17">
        <v>25</v>
      </c>
      <c r="R717" s="17">
        <v>2</v>
      </c>
      <c r="S717" s="17">
        <v>35</v>
      </c>
      <c r="T717" s="1153">
        <f t="shared" si="402"/>
        <v>10</v>
      </c>
      <c r="U717" s="17">
        <v>12</v>
      </c>
      <c r="V717" s="17">
        <v>12</v>
      </c>
      <c r="W717" s="17"/>
      <c r="X717" s="1152">
        <f t="shared" si="397"/>
        <v>1</v>
      </c>
      <c r="Y717" s="1152" t="str">
        <f t="shared" si="383"/>
        <v xml:space="preserve"> </v>
      </c>
      <c r="Z717" s="1152" t="str">
        <f t="shared" si="384"/>
        <v xml:space="preserve"> </v>
      </c>
      <c r="AA717" s="1154">
        <f t="shared" si="385"/>
        <v>22.666666666666668</v>
      </c>
      <c r="AB717" s="1152">
        <f t="shared" si="386"/>
        <v>25</v>
      </c>
      <c r="AC717" s="1154">
        <f t="shared" si="387"/>
        <v>-2.3333333333333321</v>
      </c>
      <c r="AD717" s="1155" t="str">
        <f>IF(AC717&gt;0,1,"")</f>
        <v/>
      </c>
      <c r="AE717" s="1155" t="str">
        <f t="shared" si="388"/>
        <v/>
      </c>
      <c r="AF717" s="1152">
        <f t="shared" si="389"/>
        <v>1</v>
      </c>
      <c r="AG717" s="46">
        <f t="shared" si="390"/>
        <v>5</v>
      </c>
      <c r="AH717" s="46">
        <f t="shared" si="391"/>
        <v>11</v>
      </c>
      <c r="AI717" s="1153">
        <f t="shared" si="392"/>
        <v>9.4166666666666661</v>
      </c>
      <c r="AJ717" s="1153">
        <f t="shared" si="393"/>
        <v>-0.58333333333333393</v>
      </c>
      <c r="AK717" s="1158" t="str">
        <f t="shared" si="403"/>
        <v/>
      </c>
      <c r="AL717" s="1159" t="str">
        <f t="shared" si="404"/>
        <v/>
      </c>
      <c r="AM717" s="47" t="str">
        <f t="shared" si="405"/>
        <v/>
      </c>
      <c r="AN717" s="17"/>
      <c r="AO717" s="47" t="str">
        <f t="shared" si="406"/>
        <v/>
      </c>
      <c r="AP717" s="47" t="str">
        <f t="shared" si="407"/>
        <v/>
      </c>
      <c r="AQ717" s="47"/>
      <c r="AR717" s="47" t="str">
        <f t="shared" si="408"/>
        <v/>
      </c>
      <c r="AS717" s="1158">
        <f t="shared" si="409"/>
        <v>1</v>
      </c>
      <c r="AT717" s="1158" t="str">
        <f t="shared" si="410"/>
        <v/>
      </c>
      <c r="AU717" s="1158" t="str">
        <f t="shared" si="411"/>
        <v/>
      </c>
    </row>
    <row r="718" spans="1:47" s="76" customFormat="1" ht="25.5" customHeight="1">
      <c r="A718" s="72">
        <v>4</v>
      </c>
      <c r="B718" s="73"/>
      <c r="C718" s="1309" t="s">
        <v>612</v>
      </c>
      <c r="D718" s="75" t="s">
        <v>57</v>
      </c>
      <c r="E718" s="17" t="s">
        <v>65</v>
      </c>
      <c r="F718" s="17">
        <f t="shared" si="400"/>
        <v>12</v>
      </c>
      <c r="G718" s="17">
        <f t="shared" si="401"/>
        <v>174</v>
      </c>
      <c r="H718" s="17">
        <v>1</v>
      </c>
      <c r="I718" s="17">
        <v>1</v>
      </c>
      <c r="J718" s="17">
        <v>2</v>
      </c>
      <c r="K718" s="17">
        <v>35</v>
      </c>
      <c r="L718" s="17">
        <v>3</v>
      </c>
      <c r="M718" s="17">
        <v>32</v>
      </c>
      <c r="N718" s="17">
        <v>2</v>
      </c>
      <c r="O718" s="17">
        <v>25</v>
      </c>
      <c r="P718" s="17">
        <v>2</v>
      </c>
      <c r="Q718" s="17">
        <v>35</v>
      </c>
      <c r="R718" s="17">
        <v>3</v>
      </c>
      <c r="S718" s="17">
        <v>47</v>
      </c>
      <c r="T718" s="1153">
        <f t="shared" si="402"/>
        <v>19</v>
      </c>
      <c r="U718" s="17">
        <v>18</v>
      </c>
      <c r="V718" s="17">
        <v>15</v>
      </c>
      <c r="W718" s="17">
        <v>0</v>
      </c>
      <c r="X718" s="1152">
        <f t="shared" si="397"/>
        <v>1</v>
      </c>
      <c r="Y718" s="1152" t="str">
        <f t="shared" si="383"/>
        <v xml:space="preserve"> </v>
      </c>
      <c r="Z718" s="1152" t="str">
        <f t="shared" si="384"/>
        <v xml:space="preserve"> </v>
      </c>
      <c r="AA718" s="1154">
        <f t="shared" si="385"/>
        <v>14.5</v>
      </c>
      <c r="AB718" s="1152">
        <f t="shared" si="386"/>
        <v>25</v>
      </c>
      <c r="AC718" s="1154">
        <f t="shared" si="387"/>
        <v>-10.5</v>
      </c>
      <c r="AD718" s="1155" t="str">
        <f>IF(AC718&gt;0,1,"")</f>
        <v/>
      </c>
      <c r="AE718" s="1155" t="str">
        <f t="shared" si="388"/>
        <v/>
      </c>
      <c r="AF718" s="1152">
        <f t="shared" si="389"/>
        <v>1</v>
      </c>
      <c r="AG718" s="46">
        <f t="shared" si="390"/>
        <v>6</v>
      </c>
      <c r="AH718" s="46">
        <f t="shared" si="391"/>
        <v>24</v>
      </c>
      <c r="AI718" s="1153">
        <f t="shared" si="392"/>
        <v>12</v>
      </c>
      <c r="AJ718" s="1153">
        <f t="shared" si="393"/>
        <v>-7</v>
      </c>
      <c r="AK718" s="1158" t="str">
        <f t="shared" si="403"/>
        <v/>
      </c>
      <c r="AL718" s="1159">
        <f t="shared" si="404"/>
        <v>1</v>
      </c>
      <c r="AM718" s="47" t="str">
        <f t="shared" si="405"/>
        <v/>
      </c>
      <c r="AN718" s="17"/>
      <c r="AO718" s="47" t="str">
        <f t="shared" si="406"/>
        <v/>
      </c>
      <c r="AP718" s="47" t="str">
        <f t="shared" si="407"/>
        <v/>
      </c>
      <c r="AQ718" s="47"/>
      <c r="AR718" s="47" t="str">
        <f t="shared" si="408"/>
        <v/>
      </c>
      <c r="AS718" s="1158" t="str">
        <f t="shared" si="409"/>
        <v/>
      </c>
      <c r="AT718" s="1158">
        <f t="shared" si="410"/>
        <v>1</v>
      </c>
      <c r="AU718" s="1158" t="str">
        <f t="shared" si="411"/>
        <v/>
      </c>
    </row>
    <row r="719" spans="1:47" s="76" customFormat="1" ht="25.5" customHeight="1">
      <c r="A719" s="72"/>
      <c r="B719" s="73"/>
      <c r="C719" s="1307"/>
      <c r="D719" s="74" t="s">
        <v>58</v>
      </c>
      <c r="E719" s="17"/>
      <c r="F719" s="17">
        <f t="shared" si="400"/>
        <v>5</v>
      </c>
      <c r="G719" s="17">
        <f t="shared" si="401"/>
        <v>111</v>
      </c>
      <c r="H719" s="17">
        <v>1</v>
      </c>
      <c r="I719" s="17">
        <v>1</v>
      </c>
      <c r="J719" s="17">
        <v>1</v>
      </c>
      <c r="K719" s="17">
        <v>22</v>
      </c>
      <c r="L719" s="17">
        <v>1</v>
      </c>
      <c r="M719" s="17">
        <v>17</v>
      </c>
      <c r="N719" s="17">
        <v>1</v>
      </c>
      <c r="O719" s="17">
        <v>20</v>
      </c>
      <c r="P719" s="17">
        <v>1</v>
      </c>
      <c r="Q719" s="17">
        <v>25</v>
      </c>
      <c r="R719" s="17">
        <v>1</v>
      </c>
      <c r="S719" s="17">
        <v>27</v>
      </c>
      <c r="T719" s="1153" t="str">
        <f t="shared" si="402"/>
        <v/>
      </c>
      <c r="U719" s="17">
        <v>11</v>
      </c>
      <c r="V719" s="17">
        <v>10</v>
      </c>
      <c r="W719" s="17">
        <v>0</v>
      </c>
      <c r="X719" s="1152" t="str">
        <f t="shared" si="397"/>
        <v xml:space="preserve"> </v>
      </c>
      <c r="Y719" s="1152" t="str">
        <f t="shared" si="383"/>
        <v xml:space="preserve"> </v>
      </c>
      <c r="Z719" s="1152" t="str">
        <f t="shared" si="384"/>
        <v xml:space="preserve"> </v>
      </c>
      <c r="AA719" s="1154" t="str">
        <f t="shared" si="385"/>
        <v/>
      </c>
      <c r="AB719" s="1152" t="str">
        <f t="shared" si="386"/>
        <v/>
      </c>
      <c r="AC719" s="1154" t="str">
        <f t="shared" si="387"/>
        <v/>
      </c>
      <c r="AD719" s="1155"/>
      <c r="AE719" s="1155" t="str">
        <f t="shared" si="388"/>
        <v/>
      </c>
      <c r="AF719" s="1152" t="str">
        <f t="shared" si="389"/>
        <v xml:space="preserve"> </v>
      </c>
      <c r="AG719" s="46" t="str">
        <f t="shared" si="390"/>
        <v xml:space="preserve"> </v>
      </c>
      <c r="AH719" s="46" t="str">
        <f t="shared" si="391"/>
        <v xml:space="preserve"> </v>
      </c>
      <c r="AI719" s="1153" t="str">
        <f t="shared" si="392"/>
        <v xml:space="preserve"> </v>
      </c>
      <c r="AJ719" s="1153" t="str">
        <f t="shared" si="393"/>
        <v xml:space="preserve"> </v>
      </c>
      <c r="AK719" s="1158" t="str">
        <f t="shared" si="403"/>
        <v/>
      </c>
      <c r="AL719" s="1159" t="str">
        <f t="shared" si="404"/>
        <v/>
      </c>
      <c r="AM719" s="47" t="str">
        <f t="shared" si="405"/>
        <v/>
      </c>
      <c r="AN719" s="17"/>
      <c r="AO719" s="47" t="str">
        <f t="shared" si="406"/>
        <v/>
      </c>
      <c r="AP719" s="47" t="str">
        <f t="shared" si="407"/>
        <v/>
      </c>
      <c r="AQ719" s="47"/>
      <c r="AR719" s="47" t="str">
        <f t="shared" si="408"/>
        <v/>
      </c>
      <c r="AS719" s="1158" t="str">
        <f t="shared" si="409"/>
        <v/>
      </c>
      <c r="AT719" s="1158" t="str">
        <f t="shared" si="410"/>
        <v/>
      </c>
      <c r="AU719" s="1158" t="str">
        <f t="shared" si="411"/>
        <v/>
      </c>
    </row>
    <row r="720" spans="1:47" s="76" customFormat="1" ht="25.5" customHeight="1">
      <c r="A720" s="72"/>
      <c r="B720" s="73"/>
      <c r="C720" s="1307"/>
      <c r="D720" s="82" t="s">
        <v>613</v>
      </c>
      <c r="E720" s="17"/>
      <c r="F720" s="17">
        <f t="shared" si="400"/>
        <v>5</v>
      </c>
      <c r="G720" s="17">
        <f t="shared" si="401"/>
        <v>54</v>
      </c>
      <c r="H720" s="17">
        <v>0</v>
      </c>
      <c r="I720" s="17">
        <v>0</v>
      </c>
      <c r="J720" s="17">
        <v>1</v>
      </c>
      <c r="K720" s="17">
        <v>13</v>
      </c>
      <c r="L720" s="17">
        <v>1</v>
      </c>
      <c r="M720" s="17">
        <v>12</v>
      </c>
      <c r="N720" s="17">
        <v>1</v>
      </c>
      <c r="O720" s="17">
        <v>5</v>
      </c>
      <c r="P720" s="17">
        <v>1</v>
      </c>
      <c r="Q720" s="17">
        <v>9</v>
      </c>
      <c r="R720" s="17">
        <v>1</v>
      </c>
      <c r="S720" s="17">
        <v>15</v>
      </c>
      <c r="T720" s="1153" t="str">
        <f t="shared" si="402"/>
        <v/>
      </c>
      <c r="U720" s="17">
        <v>5</v>
      </c>
      <c r="V720" s="17">
        <v>3</v>
      </c>
      <c r="W720" s="17">
        <v>0</v>
      </c>
      <c r="X720" s="1152" t="str">
        <f t="shared" si="397"/>
        <v xml:space="preserve"> </v>
      </c>
      <c r="Y720" s="1152" t="str">
        <f t="shared" si="383"/>
        <v xml:space="preserve"> </v>
      </c>
      <c r="Z720" s="1152" t="str">
        <f t="shared" si="384"/>
        <v xml:space="preserve"> </v>
      </c>
      <c r="AA720" s="1154" t="str">
        <f t="shared" si="385"/>
        <v/>
      </c>
      <c r="AB720" s="1152" t="str">
        <f t="shared" si="386"/>
        <v/>
      </c>
      <c r="AC720" s="1154" t="str">
        <f t="shared" si="387"/>
        <v/>
      </c>
      <c r="AD720" s="1155"/>
      <c r="AE720" s="1155" t="str">
        <f t="shared" si="388"/>
        <v/>
      </c>
      <c r="AF720" s="1152" t="str">
        <f t="shared" si="389"/>
        <v xml:space="preserve"> </v>
      </c>
      <c r="AG720" s="46" t="str">
        <f t="shared" si="390"/>
        <v xml:space="preserve"> </v>
      </c>
      <c r="AH720" s="46" t="str">
        <f t="shared" si="391"/>
        <v xml:space="preserve"> </v>
      </c>
      <c r="AI720" s="1153" t="str">
        <f t="shared" si="392"/>
        <v xml:space="preserve"> </v>
      </c>
      <c r="AJ720" s="1153" t="str">
        <f t="shared" si="393"/>
        <v xml:space="preserve"> </v>
      </c>
      <c r="AK720" s="1158" t="str">
        <f t="shared" si="403"/>
        <v/>
      </c>
      <c r="AL720" s="1159" t="str">
        <f t="shared" si="404"/>
        <v/>
      </c>
      <c r="AM720" s="47" t="str">
        <f t="shared" si="405"/>
        <v/>
      </c>
      <c r="AN720" s="17"/>
      <c r="AO720" s="47" t="str">
        <f t="shared" si="406"/>
        <v/>
      </c>
      <c r="AP720" s="47" t="str">
        <f t="shared" si="407"/>
        <v/>
      </c>
      <c r="AQ720" s="47"/>
      <c r="AR720" s="47" t="str">
        <f t="shared" si="408"/>
        <v/>
      </c>
      <c r="AS720" s="1158" t="str">
        <f t="shared" si="409"/>
        <v/>
      </c>
      <c r="AT720" s="1158" t="str">
        <f t="shared" si="410"/>
        <v/>
      </c>
      <c r="AU720" s="1158" t="str">
        <f t="shared" si="411"/>
        <v/>
      </c>
    </row>
    <row r="721" spans="1:47" s="76" customFormat="1" ht="25.5" customHeight="1">
      <c r="A721" s="72"/>
      <c r="B721" s="73"/>
      <c r="C721" s="1308"/>
      <c r="D721" s="74" t="s">
        <v>614</v>
      </c>
      <c r="E721" s="17"/>
      <c r="F721" s="17">
        <f t="shared" si="400"/>
        <v>2</v>
      </c>
      <c r="G721" s="17">
        <f t="shared" si="401"/>
        <v>9</v>
      </c>
      <c r="H721" s="17">
        <v>0</v>
      </c>
      <c r="I721" s="17">
        <v>0</v>
      </c>
      <c r="J721" s="17">
        <v>0</v>
      </c>
      <c r="K721" s="17">
        <v>0</v>
      </c>
      <c r="L721" s="17">
        <v>1</v>
      </c>
      <c r="M721" s="17">
        <v>3</v>
      </c>
      <c r="N721" s="17">
        <v>0</v>
      </c>
      <c r="O721" s="17">
        <v>0</v>
      </c>
      <c r="P721" s="17">
        <v>0</v>
      </c>
      <c r="Q721" s="17">
        <v>1</v>
      </c>
      <c r="R721" s="17">
        <v>1</v>
      </c>
      <c r="S721" s="17">
        <v>5</v>
      </c>
      <c r="T721" s="1153" t="str">
        <f t="shared" si="402"/>
        <v/>
      </c>
      <c r="U721" s="17">
        <v>2</v>
      </c>
      <c r="V721" s="17">
        <v>2</v>
      </c>
      <c r="W721" s="17">
        <v>0</v>
      </c>
      <c r="X721" s="1152" t="str">
        <f t="shared" si="397"/>
        <v xml:space="preserve"> </v>
      </c>
      <c r="Y721" s="1152" t="str">
        <f t="shared" si="383"/>
        <v xml:space="preserve"> </v>
      </c>
      <c r="Z721" s="1152" t="str">
        <f t="shared" si="384"/>
        <v xml:space="preserve"> </v>
      </c>
      <c r="AA721" s="1154" t="str">
        <f t="shared" si="385"/>
        <v/>
      </c>
      <c r="AB721" s="1152" t="str">
        <f t="shared" si="386"/>
        <v/>
      </c>
      <c r="AC721" s="1154" t="str">
        <f t="shared" si="387"/>
        <v/>
      </c>
      <c r="AD721" s="1155"/>
      <c r="AE721" s="1155" t="str">
        <f t="shared" si="388"/>
        <v/>
      </c>
      <c r="AF721" s="1152" t="str">
        <f t="shared" si="389"/>
        <v xml:space="preserve"> </v>
      </c>
      <c r="AG721" s="46" t="str">
        <f t="shared" si="390"/>
        <v xml:space="preserve"> </v>
      </c>
      <c r="AH721" s="46" t="str">
        <f t="shared" si="391"/>
        <v xml:space="preserve"> </v>
      </c>
      <c r="AI721" s="1153" t="str">
        <f t="shared" si="392"/>
        <v xml:space="preserve"> </v>
      </c>
      <c r="AJ721" s="1153" t="str">
        <f t="shared" si="393"/>
        <v xml:space="preserve"> </v>
      </c>
      <c r="AK721" s="1158" t="str">
        <f t="shared" si="403"/>
        <v/>
      </c>
      <c r="AL721" s="1159" t="str">
        <f t="shared" si="404"/>
        <v/>
      </c>
      <c r="AM721" s="47" t="str">
        <f t="shared" si="405"/>
        <v/>
      </c>
      <c r="AN721" s="17"/>
      <c r="AO721" s="47" t="str">
        <f t="shared" si="406"/>
        <v/>
      </c>
      <c r="AP721" s="47" t="str">
        <f t="shared" si="407"/>
        <v/>
      </c>
      <c r="AQ721" s="47"/>
      <c r="AR721" s="47" t="str">
        <f t="shared" si="408"/>
        <v/>
      </c>
      <c r="AS721" s="1158" t="str">
        <f t="shared" si="409"/>
        <v/>
      </c>
      <c r="AT721" s="1158" t="str">
        <f t="shared" si="410"/>
        <v/>
      </c>
      <c r="AU721" s="1158" t="str">
        <f t="shared" si="411"/>
        <v/>
      </c>
    </row>
    <row r="722" spans="1:47" s="28" customFormat="1" ht="25.5" customHeight="1">
      <c r="A722" s="83">
        <v>65</v>
      </c>
      <c r="B722" s="84" t="s">
        <v>615</v>
      </c>
      <c r="C722" s="85"/>
      <c r="D722" s="85"/>
      <c r="E722" s="46"/>
      <c r="F722" s="17">
        <f t="shared" si="400"/>
        <v>0</v>
      </c>
      <c r="G722" s="17">
        <f t="shared" si="401"/>
        <v>0</v>
      </c>
      <c r="H722" s="1160">
        <v>0</v>
      </c>
      <c r="I722" s="1160">
        <v>0</v>
      </c>
      <c r="J722" s="1160">
        <v>0</v>
      </c>
      <c r="K722" s="1160">
        <v>0</v>
      </c>
      <c r="L722" s="1160">
        <v>0</v>
      </c>
      <c r="M722" s="1160">
        <v>0</v>
      </c>
      <c r="N722" s="1160">
        <v>0</v>
      </c>
      <c r="O722" s="1160">
        <v>0</v>
      </c>
      <c r="P722" s="1160">
        <v>0</v>
      </c>
      <c r="Q722" s="1160">
        <v>0</v>
      </c>
      <c r="R722" s="1160">
        <v>0</v>
      </c>
      <c r="S722" s="1160">
        <v>0</v>
      </c>
      <c r="T722" s="1153" t="str">
        <f t="shared" si="402"/>
        <v/>
      </c>
      <c r="U722" s="1160">
        <v>0</v>
      </c>
      <c r="V722" s="1160">
        <v>0</v>
      </c>
      <c r="W722" s="1160">
        <v>0</v>
      </c>
      <c r="X722" s="1152" t="str">
        <f t="shared" si="397"/>
        <v xml:space="preserve"> </v>
      </c>
      <c r="Y722" s="1152" t="str">
        <f t="shared" si="383"/>
        <v xml:space="preserve"> </v>
      </c>
      <c r="Z722" s="1152" t="str">
        <f t="shared" si="384"/>
        <v xml:space="preserve"> </v>
      </c>
      <c r="AA722" s="1154" t="str">
        <f t="shared" si="385"/>
        <v/>
      </c>
      <c r="AB722" s="1152" t="str">
        <f t="shared" si="386"/>
        <v/>
      </c>
      <c r="AC722" s="1154" t="str">
        <f t="shared" si="387"/>
        <v/>
      </c>
      <c r="AD722" s="1155"/>
      <c r="AE722" s="1155" t="str">
        <f t="shared" si="388"/>
        <v/>
      </c>
      <c r="AF722" s="1152" t="str">
        <f t="shared" si="389"/>
        <v xml:space="preserve"> </v>
      </c>
      <c r="AG722" s="46" t="str">
        <f t="shared" si="390"/>
        <v xml:space="preserve"> </v>
      </c>
      <c r="AH722" s="46" t="str">
        <f t="shared" si="391"/>
        <v xml:space="preserve"> </v>
      </c>
      <c r="AI722" s="1153" t="str">
        <f t="shared" si="392"/>
        <v xml:space="preserve"> </v>
      </c>
      <c r="AJ722" s="1153" t="str">
        <f t="shared" si="393"/>
        <v xml:space="preserve"> </v>
      </c>
      <c r="AK722" s="1158" t="str">
        <f t="shared" si="403"/>
        <v/>
      </c>
      <c r="AL722" s="1159" t="str">
        <f t="shared" si="404"/>
        <v/>
      </c>
      <c r="AM722" s="47" t="str">
        <f t="shared" si="405"/>
        <v/>
      </c>
      <c r="AN722" s="47"/>
      <c r="AO722" s="47" t="str">
        <f t="shared" si="406"/>
        <v/>
      </c>
      <c r="AP722" s="47" t="str">
        <f t="shared" si="407"/>
        <v/>
      </c>
      <c r="AQ722" s="47"/>
      <c r="AR722" s="47" t="str">
        <f t="shared" si="408"/>
        <v/>
      </c>
      <c r="AS722" s="1158" t="str">
        <f t="shared" si="409"/>
        <v/>
      </c>
      <c r="AT722" s="1158" t="str">
        <f t="shared" si="410"/>
        <v/>
      </c>
      <c r="AU722" s="1158" t="str">
        <f t="shared" si="411"/>
        <v/>
      </c>
    </row>
    <row r="723" spans="1:47" s="28" customFormat="1" ht="25.5" customHeight="1">
      <c r="A723" s="64">
        <v>1</v>
      </c>
      <c r="B723" s="61"/>
      <c r="C723" s="1336" t="s">
        <v>616</v>
      </c>
      <c r="D723" s="63" t="s">
        <v>57</v>
      </c>
      <c r="E723" s="46" t="s">
        <v>65</v>
      </c>
      <c r="F723" s="17">
        <f t="shared" si="400"/>
        <v>8</v>
      </c>
      <c r="G723" s="17">
        <f t="shared" si="401"/>
        <v>72</v>
      </c>
      <c r="H723" s="1161">
        <v>0</v>
      </c>
      <c r="I723" s="1161">
        <v>0</v>
      </c>
      <c r="J723" s="1161">
        <v>1</v>
      </c>
      <c r="K723" s="1161">
        <v>13</v>
      </c>
      <c r="L723" s="1161">
        <v>2</v>
      </c>
      <c r="M723" s="1161">
        <v>16</v>
      </c>
      <c r="N723" s="1161">
        <v>2</v>
      </c>
      <c r="O723" s="1161">
        <v>16</v>
      </c>
      <c r="P723" s="1161">
        <v>2</v>
      </c>
      <c r="Q723" s="1161">
        <v>18</v>
      </c>
      <c r="R723" s="1161">
        <v>1</v>
      </c>
      <c r="S723" s="1161">
        <v>9</v>
      </c>
      <c r="T723" s="1153">
        <f t="shared" si="402"/>
        <v>13</v>
      </c>
      <c r="U723" s="1161">
        <v>13</v>
      </c>
      <c r="V723" s="1161">
        <v>12</v>
      </c>
      <c r="W723" s="1161">
        <v>1</v>
      </c>
      <c r="X723" s="1152">
        <f t="shared" si="397"/>
        <v>1</v>
      </c>
      <c r="Y723" s="1152" t="str">
        <f t="shared" si="383"/>
        <v xml:space="preserve"> </v>
      </c>
      <c r="Z723" s="1152" t="str">
        <f t="shared" si="384"/>
        <v xml:space="preserve"> </v>
      </c>
      <c r="AA723" s="1154">
        <f t="shared" si="385"/>
        <v>9</v>
      </c>
      <c r="AB723" s="1152">
        <f t="shared" si="386"/>
        <v>25</v>
      </c>
      <c r="AC723" s="1154">
        <f t="shared" si="387"/>
        <v>-16</v>
      </c>
      <c r="AD723" s="1155"/>
      <c r="AE723" s="1155" t="str">
        <f t="shared" si="388"/>
        <v/>
      </c>
      <c r="AF723" s="1152">
        <f t="shared" si="389"/>
        <v>1</v>
      </c>
      <c r="AG723" s="46">
        <f t="shared" si="390"/>
        <v>2</v>
      </c>
      <c r="AH723" s="46">
        <f t="shared" si="391"/>
        <v>22</v>
      </c>
      <c r="AI723" s="1153">
        <f t="shared" si="392"/>
        <v>5.833333333333333</v>
      </c>
      <c r="AJ723" s="1153">
        <f t="shared" si="393"/>
        <v>-7.166666666666667</v>
      </c>
      <c r="AK723" s="1158" t="str">
        <f t="shared" si="403"/>
        <v/>
      </c>
      <c r="AL723" s="1159">
        <f t="shared" si="404"/>
        <v>1</v>
      </c>
      <c r="AM723" s="47" t="str">
        <f t="shared" si="405"/>
        <v/>
      </c>
      <c r="AN723" s="47"/>
      <c r="AO723" s="47" t="str">
        <f t="shared" si="406"/>
        <v/>
      </c>
      <c r="AP723" s="47" t="str">
        <f t="shared" si="407"/>
        <v/>
      </c>
      <c r="AQ723" s="47"/>
      <c r="AR723" s="47" t="str">
        <f t="shared" si="408"/>
        <v/>
      </c>
      <c r="AS723" s="1158">
        <f t="shared" si="409"/>
        <v>1</v>
      </c>
      <c r="AT723" s="1158" t="str">
        <f t="shared" si="410"/>
        <v/>
      </c>
      <c r="AU723" s="1158" t="str">
        <f t="shared" si="411"/>
        <v/>
      </c>
    </row>
    <row r="724" spans="1:47" s="28" customFormat="1" ht="25.5" customHeight="1">
      <c r="A724" s="64"/>
      <c r="B724" s="61"/>
      <c r="C724" s="1307"/>
      <c r="D724" s="66" t="s">
        <v>58</v>
      </c>
      <c r="E724" s="1161"/>
      <c r="F724" s="17">
        <f t="shared" si="400"/>
        <v>5</v>
      </c>
      <c r="G724" s="17">
        <f t="shared" si="401"/>
        <v>45</v>
      </c>
      <c r="H724" s="1161"/>
      <c r="I724" s="1161"/>
      <c r="J724" s="1161">
        <v>1</v>
      </c>
      <c r="K724" s="1161">
        <v>9</v>
      </c>
      <c r="L724" s="1161">
        <v>1</v>
      </c>
      <c r="M724" s="1161">
        <v>9</v>
      </c>
      <c r="N724" s="1161">
        <v>1</v>
      </c>
      <c r="O724" s="1161">
        <v>8</v>
      </c>
      <c r="P724" s="1161">
        <v>1</v>
      </c>
      <c r="Q724" s="1161">
        <v>13</v>
      </c>
      <c r="R724" s="1161">
        <v>1</v>
      </c>
      <c r="S724" s="1161">
        <v>6</v>
      </c>
      <c r="T724" s="1153" t="str">
        <f t="shared" si="402"/>
        <v/>
      </c>
      <c r="U724" s="46"/>
      <c r="V724" s="46"/>
      <c r="W724" s="46"/>
      <c r="X724" s="1152" t="str">
        <f t="shared" si="397"/>
        <v xml:space="preserve"> </v>
      </c>
      <c r="Y724" s="1152" t="str">
        <f t="shared" si="383"/>
        <v xml:space="preserve"> </v>
      </c>
      <c r="Z724" s="1152" t="str">
        <f t="shared" si="384"/>
        <v xml:space="preserve"> </v>
      </c>
      <c r="AA724" s="1154" t="str">
        <f t="shared" si="385"/>
        <v/>
      </c>
      <c r="AB724" s="1152" t="str">
        <f t="shared" si="386"/>
        <v/>
      </c>
      <c r="AC724" s="1154" t="str">
        <f t="shared" si="387"/>
        <v/>
      </c>
      <c r="AD724" s="1155"/>
      <c r="AE724" s="1155" t="str">
        <f t="shared" si="388"/>
        <v/>
      </c>
      <c r="AF724" s="1152" t="str">
        <f t="shared" si="389"/>
        <v xml:space="preserve"> </v>
      </c>
      <c r="AG724" s="46" t="str">
        <f t="shared" si="390"/>
        <v xml:space="preserve"> </v>
      </c>
      <c r="AH724" s="46" t="str">
        <f t="shared" si="391"/>
        <v xml:space="preserve"> </v>
      </c>
      <c r="AI724" s="1153" t="str">
        <f t="shared" si="392"/>
        <v xml:space="preserve"> </v>
      </c>
      <c r="AJ724" s="1153" t="str">
        <f t="shared" si="393"/>
        <v xml:space="preserve"> </v>
      </c>
      <c r="AK724" s="1158" t="str">
        <f t="shared" si="403"/>
        <v/>
      </c>
      <c r="AL724" s="1159" t="str">
        <f t="shared" si="404"/>
        <v/>
      </c>
      <c r="AM724" s="47" t="str">
        <f t="shared" si="405"/>
        <v/>
      </c>
      <c r="AN724" s="47"/>
      <c r="AO724" s="47" t="str">
        <f t="shared" si="406"/>
        <v/>
      </c>
      <c r="AP724" s="47" t="str">
        <f t="shared" si="407"/>
        <v/>
      </c>
      <c r="AQ724" s="47"/>
      <c r="AR724" s="47" t="str">
        <f t="shared" si="408"/>
        <v/>
      </c>
      <c r="AS724" s="1158" t="str">
        <f t="shared" si="409"/>
        <v/>
      </c>
      <c r="AT724" s="1158" t="str">
        <f t="shared" si="410"/>
        <v/>
      </c>
      <c r="AU724" s="1158" t="str">
        <f t="shared" si="411"/>
        <v/>
      </c>
    </row>
    <row r="725" spans="1:47" s="28" customFormat="1" ht="25.5" customHeight="1">
      <c r="A725" s="64"/>
      <c r="B725" s="61"/>
      <c r="C725" s="1308"/>
      <c r="D725" s="66" t="s">
        <v>617</v>
      </c>
      <c r="E725" s="1161"/>
      <c r="F725" s="17">
        <f t="shared" si="400"/>
        <v>3</v>
      </c>
      <c r="G725" s="17">
        <f t="shared" si="401"/>
        <v>27</v>
      </c>
      <c r="H725" s="1161"/>
      <c r="I725" s="1161"/>
      <c r="J725" s="1161">
        <v>0</v>
      </c>
      <c r="K725" s="1161">
        <v>4</v>
      </c>
      <c r="L725" s="1161">
        <v>1</v>
      </c>
      <c r="M725" s="1161">
        <v>7</v>
      </c>
      <c r="N725" s="1161">
        <v>1</v>
      </c>
      <c r="O725" s="1161">
        <v>8</v>
      </c>
      <c r="P725" s="1161">
        <v>1</v>
      </c>
      <c r="Q725" s="1161">
        <v>5</v>
      </c>
      <c r="R725" s="1161">
        <v>0</v>
      </c>
      <c r="S725" s="1161">
        <v>3</v>
      </c>
      <c r="T725" s="1153" t="str">
        <f t="shared" si="402"/>
        <v/>
      </c>
      <c r="U725" s="46"/>
      <c r="V725" s="46"/>
      <c r="W725" s="46"/>
      <c r="X725" s="1152" t="str">
        <f t="shared" si="397"/>
        <v xml:space="preserve"> </v>
      </c>
      <c r="Y725" s="1152" t="str">
        <f t="shared" si="383"/>
        <v xml:space="preserve"> </v>
      </c>
      <c r="Z725" s="1152" t="str">
        <f t="shared" si="384"/>
        <v xml:space="preserve"> </v>
      </c>
      <c r="AA725" s="1154" t="str">
        <f t="shared" si="385"/>
        <v/>
      </c>
      <c r="AB725" s="1152" t="str">
        <f t="shared" si="386"/>
        <v/>
      </c>
      <c r="AC725" s="1154" t="str">
        <f t="shared" si="387"/>
        <v/>
      </c>
      <c r="AD725" s="1155"/>
      <c r="AE725" s="1155" t="str">
        <f t="shared" si="388"/>
        <v/>
      </c>
      <c r="AF725" s="1152" t="str">
        <f t="shared" si="389"/>
        <v xml:space="preserve"> </v>
      </c>
      <c r="AG725" s="46" t="str">
        <f t="shared" si="390"/>
        <v xml:space="preserve"> </v>
      </c>
      <c r="AH725" s="46" t="str">
        <f t="shared" si="391"/>
        <v xml:space="preserve"> </v>
      </c>
      <c r="AI725" s="1153" t="str">
        <f t="shared" si="392"/>
        <v xml:space="preserve"> </v>
      </c>
      <c r="AJ725" s="1153" t="str">
        <f t="shared" si="393"/>
        <v xml:space="preserve"> </v>
      </c>
      <c r="AK725" s="1158" t="str">
        <f t="shared" si="403"/>
        <v/>
      </c>
      <c r="AL725" s="1159" t="str">
        <f t="shared" si="404"/>
        <v/>
      </c>
      <c r="AM725" s="47" t="str">
        <f t="shared" si="405"/>
        <v/>
      </c>
      <c r="AN725" s="47"/>
      <c r="AO725" s="47" t="str">
        <f t="shared" si="406"/>
        <v/>
      </c>
      <c r="AP725" s="47" t="str">
        <f t="shared" si="407"/>
        <v/>
      </c>
      <c r="AQ725" s="47"/>
      <c r="AR725" s="47" t="str">
        <f t="shared" si="408"/>
        <v/>
      </c>
      <c r="AS725" s="1158" t="str">
        <f t="shared" si="409"/>
        <v/>
      </c>
      <c r="AT725" s="1158" t="str">
        <f t="shared" si="410"/>
        <v/>
      </c>
      <c r="AU725" s="1158" t="str">
        <f t="shared" si="411"/>
        <v/>
      </c>
    </row>
    <row r="726" spans="1:47" s="28" customFormat="1" ht="25.5" customHeight="1">
      <c r="A726" s="72">
        <v>2</v>
      </c>
      <c r="B726" s="86"/>
      <c r="C726" s="87" t="s">
        <v>618</v>
      </c>
      <c r="D726" s="87" t="s">
        <v>54</v>
      </c>
      <c r="E726" s="17" t="s">
        <v>65</v>
      </c>
      <c r="F726" s="17">
        <f t="shared" si="400"/>
        <v>5</v>
      </c>
      <c r="G726" s="17">
        <f t="shared" si="401"/>
        <v>67</v>
      </c>
      <c r="H726" s="17">
        <v>0</v>
      </c>
      <c r="I726" s="17">
        <v>0</v>
      </c>
      <c r="J726" s="17">
        <v>1</v>
      </c>
      <c r="K726" s="17">
        <v>15</v>
      </c>
      <c r="L726" s="17">
        <v>1</v>
      </c>
      <c r="M726" s="17">
        <v>13</v>
      </c>
      <c r="N726" s="17">
        <v>1</v>
      </c>
      <c r="O726" s="17">
        <v>9</v>
      </c>
      <c r="P726" s="17">
        <v>1</v>
      </c>
      <c r="Q726" s="17">
        <v>15</v>
      </c>
      <c r="R726" s="17">
        <v>1</v>
      </c>
      <c r="S726" s="17">
        <v>15</v>
      </c>
      <c r="T726" s="1153">
        <f t="shared" si="402"/>
        <v>8.5</v>
      </c>
      <c r="U726" s="17">
        <v>9</v>
      </c>
      <c r="V726" s="17">
        <v>9</v>
      </c>
      <c r="W726" s="17">
        <v>0</v>
      </c>
      <c r="X726" s="1152">
        <f t="shared" si="397"/>
        <v>1</v>
      </c>
      <c r="Y726" s="1152" t="str">
        <f t="shared" si="383"/>
        <v xml:space="preserve"> </v>
      </c>
      <c r="Z726" s="1152" t="str">
        <f t="shared" si="384"/>
        <v xml:space="preserve"> </v>
      </c>
      <c r="AA726" s="1154">
        <f t="shared" si="385"/>
        <v>13.4</v>
      </c>
      <c r="AB726" s="1152">
        <f t="shared" si="386"/>
        <v>25</v>
      </c>
      <c r="AC726" s="1154">
        <f t="shared" si="387"/>
        <v>-11.6</v>
      </c>
      <c r="AD726" s="1155"/>
      <c r="AE726" s="1155" t="str">
        <f t="shared" si="388"/>
        <v/>
      </c>
      <c r="AF726" s="1152">
        <f t="shared" si="389"/>
        <v>1</v>
      </c>
      <c r="AG726" s="46">
        <f t="shared" si="390"/>
        <v>2</v>
      </c>
      <c r="AH726" s="46">
        <f t="shared" si="391"/>
        <v>17</v>
      </c>
      <c r="AI726" s="1153">
        <f t="shared" si="392"/>
        <v>5.416666666666667</v>
      </c>
      <c r="AJ726" s="1153">
        <f t="shared" si="393"/>
        <v>-3.083333333333333</v>
      </c>
      <c r="AK726" s="1158" t="str">
        <f t="shared" si="403"/>
        <v/>
      </c>
      <c r="AL726" s="1159">
        <f t="shared" si="404"/>
        <v>1</v>
      </c>
      <c r="AM726" s="47" t="str">
        <f t="shared" si="405"/>
        <v/>
      </c>
      <c r="AN726" s="47"/>
      <c r="AO726" s="47" t="str">
        <f t="shared" si="406"/>
        <v/>
      </c>
      <c r="AP726" s="47" t="str">
        <f t="shared" si="407"/>
        <v/>
      </c>
      <c r="AQ726" s="47"/>
      <c r="AR726" s="47" t="str">
        <f t="shared" si="408"/>
        <v/>
      </c>
      <c r="AS726" s="1158">
        <f t="shared" si="409"/>
        <v>1</v>
      </c>
      <c r="AT726" s="1158" t="str">
        <f t="shared" si="410"/>
        <v/>
      </c>
      <c r="AU726" s="1158" t="str">
        <f t="shared" si="411"/>
        <v/>
      </c>
    </row>
    <row r="727" spans="1:47" s="28" customFormat="1" ht="25.5" customHeight="1">
      <c r="A727" s="72">
        <v>3</v>
      </c>
      <c r="B727" s="86"/>
      <c r="C727" s="1309" t="s">
        <v>619</v>
      </c>
      <c r="D727" s="87" t="s">
        <v>57</v>
      </c>
      <c r="E727" s="17" t="s">
        <v>65</v>
      </c>
      <c r="F727" s="17">
        <f t="shared" si="400"/>
        <v>8</v>
      </c>
      <c r="G727" s="17">
        <f t="shared" si="401"/>
        <v>174</v>
      </c>
      <c r="H727" s="17">
        <v>0</v>
      </c>
      <c r="I727" s="17">
        <v>0</v>
      </c>
      <c r="J727" s="17">
        <v>2</v>
      </c>
      <c r="K727" s="17">
        <v>40</v>
      </c>
      <c r="L727" s="17">
        <v>2</v>
      </c>
      <c r="M727" s="17">
        <v>33</v>
      </c>
      <c r="N727" s="17">
        <v>1</v>
      </c>
      <c r="O727" s="17">
        <v>36</v>
      </c>
      <c r="P727" s="17">
        <v>2</v>
      </c>
      <c r="Q727" s="17">
        <v>38</v>
      </c>
      <c r="R727" s="17">
        <v>1</v>
      </c>
      <c r="S727" s="17">
        <v>27</v>
      </c>
      <c r="T727" s="1153">
        <f t="shared" si="402"/>
        <v>13</v>
      </c>
      <c r="U727" s="17">
        <v>11</v>
      </c>
      <c r="V727" s="17">
        <v>11</v>
      </c>
      <c r="W727" s="17">
        <v>0</v>
      </c>
      <c r="X727" s="1152">
        <f t="shared" si="397"/>
        <v>1</v>
      </c>
      <c r="Y727" s="1152" t="str">
        <f t="shared" si="383"/>
        <v xml:space="preserve"> </v>
      </c>
      <c r="Z727" s="1152" t="str">
        <f t="shared" si="384"/>
        <v xml:space="preserve"> </v>
      </c>
      <c r="AA727" s="1154">
        <f t="shared" si="385"/>
        <v>21.75</v>
      </c>
      <c r="AB727" s="1152">
        <f t="shared" si="386"/>
        <v>25</v>
      </c>
      <c r="AC727" s="1154">
        <f t="shared" si="387"/>
        <v>-3.25</v>
      </c>
      <c r="AD727" s="1155"/>
      <c r="AE727" s="1155" t="str">
        <f t="shared" si="388"/>
        <v/>
      </c>
      <c r="AF727" s="1152">
        <f t="shared" si="389"/>
        <v>1</v>
      </c>
      <c r="AG727" s="46">
        <f t="shared" si="390"/>
        <v>6</v>
      </c>
      <c r="AH727" s="46">
        <f t="shared" si="391"/>
        <v>24</v>
      </c>
      <c r="AI727" s="1153">
        <f t="shared" si="392"/>
        <v>12</v>
      </c>
      <c r="AJ727" s="1153">
        <f t="shared" si="393"/>
        <v>-1</v>
      </c>
      <c r="AK727" s="1158" t="str">
        <f t="shared" si="403"/>
        <v/>
      </c>
      <c r="AL727" s="1159">
        <f t="shared" si="404"/>
        <v>1</v>
      </c>
      <c r="AM727" s="47" t="str">
        <f t="shared" si="405"/>
        <v/>
      </c>
      <c r="AN727" s="47"/>
      <c r="AO727" s="47" t="str">
        <f t="shared" si="406"/>
        <v/>
      </c>
      <c r="AP727" s="47" t="str">
        <f t="shared" si="407"/>
        <v/>
      </c>
      <c r="AQ727" s="47"/>
      <c r="AR727" s="47" t="str">
        <f t="shared" si="408"/>
        <v/>
      </c>
      <c r="AS727" s="1158">
        <f t="shared" si="409"/>
        <v>1</v>
      </c>
      <c r="AT727" s="1158" t="str">
        <f t="shared" si="410"/>
        <v/>
      </c>
      <c r="AU727" s="1158" t="str">
        <f t="shared" si="411"/>
        <v/>
      </c>
    </row>
    <row r="728" spans="1:47" s="28" customFormat="1" ht="25.5" customHeight="1">
      <c r="A728" s="72"/>
      <c r="B728" s="86"/>
      <c r="C728" s="1307"/>
      <c r="D728" s="74" t="s">
        <v>58</v>
      </c>
      <c r="E728" s="17"/>
      <c r="F728" s="17">
        <f t="shared" si="400"/>
        <v>7</v>
      </c>
      <c r="G728" s="17">
        <f t="shared" si="401"/>
        <v>165</v>
      </c>
      <c r="H728" s="17">
        <v>0</v>
      </c>
      <c r="I728" s="17">
        <v>0</v>
      </c>
      <c r="J728" s="17">
        <v>2</v>
      </c>
      <c r="K728" s="17">
        <v>36</v>
      </c>
      <c r="L728" s="17">
        <v>1</v>
      </c>
      <c r="M728" s="17">
        <v>28</v>
      </c>
      <c r="N728" s="17">
        <v>1</v>
      </c>
      <c r="O728" s="17">
        <v>36</v>
      </c>
      <c r="P728" s="17">
        <v>2</v>
      </c>
      <c r="Q728" s="17">
        <v>38</v>
      </c>
      <c r="R728" s="17">
        <v>1</v>
      </c>
      <c r="S728" s="17">
        <v>27</v>
      </c>
      <c r="T728" s="1153" t="str">
        <f t="shared" si="402"/>
        <v/>
      </c>
      <c r="U728" s="17">
        <v>10</v>
      </c>
      <c r="V728" s="17">
        <v>10</v>
      </c>
      <c r="W728" s="17">
        <v>0</v>
      </c>
      <c r="X728" s="1152" t="str">
        <f t="shared" si="397"/>
        <v xml:space="preserve"> </v>
      </c>
      <c r="Y728" s="1152" t="str">
        <f t="shared" si="383"/>
        <v xml:space="preserve"> </v>
      </c>
      <c r="Z728" s="1152" t="str">
        <f t="shared" si="384"/>
        <v xml:space="preserve"> </v>
      </c>
      <c r="AA728" s="1154" t="str">
        <f t="shared" si="385"/>
        <v/>
      </c>
      <c r="AB728" s="1152" t="str">
        <f t="shared" si="386"/>
        <v/>
      </c>
      <c r="AC728" s="1154" t="str">
        <f t="shared" si="387"/>
        <v/>
      </c>
      <c r="AD728" s="1155"/>
      <c r="AE728" s="1155" t="str">
        <f t="shared" si="388"/>
        <v/>
      </c>
      <c r="AF728" s="1152" t="str">
        <f t="shared" si="389"/>
        <v xml:space="preserve"> </v>
      </c>
      <c r="AG728" s="46" t="str">
        <f t="shared" si="390"/>
        <v xml:space="preserve"> </v>
      </c>
      <c r="AH728" s="46" t="str">
        <f t="shared" si="391"/>
        <v xml:space="preserve"> </v>
      </c>
      <c r="AI728" s="1153" t="str">
        <f t="shared" si="392"/>
        <v xml:space="preserve"> </v>
      </c>
      <c r="AJ728" s="1153" t="str">
        <f t="shared" si="393"/>
        <v xml:space="preserve"> </v>
      </c>
      <c r="AK728" s="1158" t="str">
        <f t="shared" si="403"/>
        <v/>
      </c>
      <c r="AL728" s="1159" t="str">
        <f t="shared" si="404"/>
        <v/>
      </c>
      <c r="AM728" s="47" t="str">
        <f t="shared" si="405"/>
        <v/>
      </c>
      <c r="AN728" s="47"/>
      <c r="AO728" s="47" t="str">
        <f t="shared" si="406"/>
        <v/>
      </c>
      <c r="AP728" s="47" t="str">
        <f t="shared" si="407"/>
        <v/>
      </c>
      <c r="AQ728" s="47"/>
      <c r="AR728" s="47" t="str">
        <f t="shared" si="408"/>
        <v/>
      </c>
      <c r="AS728" s="1158" t="str">
        <f t="shared" si="409"/>
        <v/>
      </c>
      <c r="AT728" s="1158" t="str">
        <f t="shared" si="410"/>
        <v/>
      </c>
      <c r="AU728" s="1158" t="str">
        <f t="shared" si="411"/>
        <v/>
      </c>
    </row>
    <row r="729" spans="1:47" s="28" customFormat="1" ht="25.5" customHeight="1">
      <c r="A729" s="72"/>
      <c r="B729" s="86"/>
      <c r="C729" s="1308"/>
      <c r="D729" s="74" t="s">
        <v>620</v>
      </c>
      <c r="E729" s="17"/>
      <c r="F729" s="17">
        <f t="shared" si="400"/>
        <v>1</v>
      </c>
      <c r="G729" s="17">
        <f t="shared" si="401"/>
        <v>9</v>
      </c>
      <c r="H729" s="17">
        <v>0</v>
      </c>
      <c r="I729" s="17">
        <v>0</v>
      </c>
      <c r="J729" s="17"/>
      <c r="K729" s="17">
        <v>4</v>
      </c>
      <c r="L729" s="17">
        <v>1</v>
      </c>
      <c r="M729" s="17">
        <v>5</v>
      </c>
      <c r="N729" s="17"/>
      <c r="O729" s="17"/>
      <c r="P729" s="17"/>
      <c r="Q729" s="17"/>
      <c r="R729" s="17"/>
      <c r="S729" s="17"/>
      <c r="T729" s="1153" t="str">
        <f t="shared" si="402"/>
        <v/>
      </c>
      <c r="U729" s="17">
        <v>1</v>
      </c>
      <c r="V729" s="17">
        <v>1</v>
      </c>
      <c r="W729" s="17">
        <v>0</v>
      </c>
      <c r="X729" s="1152" t="str">
        <f t="shared" si="397"/>
        <v xml:space="preserve"> </v>
      </c>
      <c r="Y729" s="1152" t="str">
        <f t="shared" si="383"/>
        <v xml:space="preserve"> </v>
      </c>
      <c r="Z729" s="1152" t="str">
        <f t="shared" si="384"/>
        <v xml:space="preserve"> </v>
      </c>
      <c r="AA729" s="1154" t="str">
        <f t="shared" si="385"/>
        <v/>
      </c>
      <c r="AB729" s="1152" t="str">
        <f t="shared" si="386"/>
        <v/>
      </c>
      <c r="AC729" s="1154" t="str">
        <f t="shared" si="387"/>
        <v/>
      </c>
      <c r="AD729" s="1155"/>
      <c r="AE729" s="1155" t="str">
        <f t="shared" si="388"/>
        <v/>
      </c>
      <c r="AF729" s="1152" t="str">
        <f t="shared" si="389"/>
        <v xml:space="preserve"> </v>
      </c>
      <c r="AG729" s="46" t="str">
        <f t="shared" si="390"/>
        <v xml:space="preserve"> </v>
      </c>
      <c r="AH729" s="46" t="str">
        <f t="shared" si="391"/>
        <v xml:space="preserve"> </v>
      </c>
      <c r="AI729" s="1153" t="str">
        <f t="shared" si="392"/>
        <v xml:space="preserve"> </v>
      </c>
      <c r="AJ729" s="1153" t="str">
        <f t="shared" si="393"/>
        <v xml:space="preserve"> </v>
      </c>
      <c r="AK729" s="1158" t="str">
        <f t="shared" si="403"/>
        <v/>
      </c>
      <c r="AL729" s="1159" t="str">
        <f t="shared" si="404"/>
        <v/>
      </c>
      <c r="AM729" s="47" t="str">
        <f t="shared" si="405"/>
        <v/>
      </c>
      <c r="AN729" s="47"/>
      <c r="AO729" s="47" t="str">
        <f t="shared" si="406"/>
        <v/>
      </c>
      <c r="AP729" s="47" t="str">
        <f t="shared" si="407"/>
        <v/>
      </c>
      <c r="AQ729" s="47"/>
      <c r="AR729" s="47" t="str">
        <f t="shared" si="408"/>
        <v/>
      </c>
      <c r="AS729" s="1158" t="str">
        <f t="shared" si="409"/>
        <v/>
      </c>
      <c r="AT729" s="1158" t="str">
        <f t="shared" si="410"/>
        <v/>
      </c>
      <c r="AU729" s="1158" t="str">
        <f t="shared" si="411"/>
        <v/>
      </c>
    </row>
    <row r="730" spans="1:47" s="28" customFormat="1" ht="25.5" customHeight="1">
      <c r="A730" s="72">
        <v>4</v>
      </c>
      <c r="B730" s="86"/>
      <c r="C730" s="1309" t="s">
        <v>621</v>
      </c>
      <c r="D730" s="87" t="s">
        <v>57</v>
      </c>
      <c r="E730" s="17" t="s">
        <v>65</v>
      </c>
      <c r="F730" s="17">
        <f t="shared" si="400"/>
        <v>11</v>
      </c>
      <c r="G730" s="17">
        <f t="shared" si="401"/>
        <v>162</v>
      </c>
      <c r="H730" s="17">
        <v>1</v>
      </c>
      <c r="I730" s="17">
        <v>1</v>
      </c>
      <c r="J730" s="17">
        <v>2</v>
      </c>
      <c r="K730" s="17">
        <v>27</v>
      </c>
      <c r="L730" s="17">
        <v>2</v>
      </c>
      <c r="M730" s="17">
        <v>33</v>
      </c>
      <c r="N730" s="17">
        <v>2</v>
      </c>
      <c r="O730" s="17">
        <v>33</v>
      </c>
      <c r="P730" s="17">
        <v>2</v>
      </c>
      <c r="Q730" s="17">
        <v>29</v>
      </c>
      <c r="R730" s="17">
        <v>3</v>
      </c>
      <c r="S730" s="17">
        <v>40</v>
      </c>
      <c r="T730" s="1153">
        <f t="shared" si="402"/>
        <v>17.5</v>
      </c>
      <c r="U730" s="17">
        <v>17</v>
      </c>
      <c r="V730" s="17">
        <v>17</v>
      </c>
      <c r="W730" s="17">
        <v>0</v>
      </c>
      <c r="X730" s="1152">
        <f t="shared" si="397"/>
        <v>1</v>
      </c>
      <c r="Y730" s="1152" t="str">
        <f t="shared" si="383"/>
        <v xml:space="preserve"> </v>
      </c>
      <c r="Z730" s="1152" t="str">
        <f t="shared" si="384"/>
        <v xml:space="preserve"> </v>
      </c>
      <c r="AA730" s="1154">
        <f t="shared" si="385"/>
        <v>14.727272727272727</v>
      </c>
      <c r="AB730" s="1152">
        <f t="shared" si="386"/>
        <v>25</v>
      </c>
      <c r="AC730" s="1154">
        <f t="shared" si="387"/>
        <v>-10.272727272727273</v>
      </c>
      <c r="AD730" s="1155" t="str">
        <f>IF(AC730&gt;0,1,"")</f>
        <v/>
      </c>
      <c r="AE730" s="1155" t="str">
        <f t="shared" si="388"/>
        <v/>
      </c>
      <c r="AF730" s="1152">
        <f t="shared" si="389"/>
        <v>1</v>
      </c>
      <c r="AG730" s="46">
        <f t="shared" si="390"/>
        <v>6</v>
      </c>
      <c r="AH730" s="46">
        <f t="shared" si="391"/>
        <v>12</v>
      </c>
      <c r="AI730" s="1153">
        <f t="shared" si="392"/>
        <v>11</v>
      </c>
      <c r="AJ730" s="1153">
        <f t="shared" si="393"/>
        <v>-6.5</v>
      </c>
      <c r="AK730" s="1158" t="str">
        <f t="shared" si="403"/>
        <v/>
      </c>
      <c r="AL730" s="1159">
        <f t="shared" si="404"/>
        <v>1</v>
      </c>
      <c r="AM730" s="47" t="str">
        <f t="shared" si="405"/>
        <v/>
      </c>
      <c r="AN730" s="47"/>
      <c r="AO730" s="47" t="str">
        <f t="shared" si="406"/>
        <v/>
      </c>
      <c r="AP730" s="47" t="str">
        <f t="shared" si="407"/>
        <v/>
      </c>
      <c r="AQ730" s="47"/>
      <c r="AR730" s="47" t="str">
        <f t="shared" si="408"/>
        <v/>
      </c>
      <c r="AS730" s="1158" t="str">
        <f t="shared" si="409"/>
        <v/>
      </c>
      <c r="AT730" s="1158">
        <f t="shared" si="410"/>
        <v>1</v>
      </c>
      <c r="AU730" s="1158" t="str">
        <f t="shared" si="411"/>
        <v/>
      </c>
    </row>
    <row r="731" spans="1:47" s="28" customFormat="1" ht="25.5" customHeight="1">
      <c r="A731" s="72"/>
      <c r="B731" s="86"/>
      <c r="C731" s="1307"/>
      <c r="D731" s="74" t="s">
        <v>58</v>
      </c>
      <c r="E731" s="17"/>
      <c r="F731" s="17">
        <f t="shared" si="400"/>
        <v>5</v>
      </c>
      <c r="G731" s="17">
        <f t="shared" si="401"/>
        <v>110</v>
      </c>
      <c r="H731" s="17">
        <v>1</v>
      </c>
      <c r="I731" s="17">
        <v>1</v>
      </c>
      <c r="J731" s="17">
        <v>1</v>
      </c>
      <c r="K731" s="17">
        <v>22</v>
      </c>
      <c r="L731" s="17">
        <v>1</v>
      </c>
      <c r="M731" s="17">
        <v>19</v>
      </c>
      <c r="N731" s="17">
        <v>1</v>
      </c>
      <c r="O731" s="17">
        <v>20</v>
      </c>
      <c r="P731" s="17">
        <v>1</v>
      </c>
      <c r="Q731" s="17">
        <v>27</v>
      </c>
      <c r="R731" s="17">
        <v>1</v>
      </c>
      <c r="S731" s="17">
        <v>22</v>
      </c>
      <c r="T731" s="1153" t="str">
        <f t="shared" si="402"/>
        <v/>
      </c>
      <c r="U731" s="17">
        <v>11</v>
      </c>
      <c r="V731" s="17">
        <v>11</v>
      </c>
      <c r="W731" s="17">
        <v>0</v>
      </c>
      <c r="X731" s="1152" t="str">
        <f t="shared" si="397"/>
        <v xml:space="preserve"> </v>
      </c>
      <c r="Y731" s="1152" t="str">
        <f t="shared" si="383"/>
        <v xml:space="preserve"> </v>
      </c>
      <c r="Z731" s="1152" t="str">
        <f t="shared" si="384"/>
        <v xml:space="preserve"> </v>
      </c>
      <c r="AA731" s="1154" t="str">
        <f t="shared" si="385"/>
        <v/>
      </c>
      <c r="AB731" s="1152" t="str">
        <f t="shared" si="386"/>
        <v/>
      </c>
      <c r="AC731" s="1154" t="str">
        <f t="shared" si="387"/>
        <v/>
      </c>
      <c r="AD731" s="1155"/>
      <c r="AE731" s="1155" t="str">
        <f t="shared" si="388"/>
        <v/>
      </c>
      <c r="AF731" s="1152" t="str">
        <f t="shared" si="389"/>
        <v xml:space="preserve"> </v>
      </c>
      <c r="AG731" s="46" t="str">
        <f t="shared" si="390"/>
        <v xml:space="preserve"> </v>
      </c>
      <c r="AH731" s="46" t="str">
        <f t="shared" si="391"/>
        <v xml:space="preserve"> </v>
      </c>
      <c r="AI731" s="1153" t="str">
        <f t="shared" si="392"/>
        <v xml:space="preserve"> </v>
      </c>
      <c r="AJ731" s="1153" t="str">
        <f t="shared" si="393"/>
        <v xml:space="preserve"> </v>
      </c>
      <c r="AK731" s="1158" t="str">
        <f t="shared" si="403"/>
        <v/>
      </c>
      <c r="AL731" s="1159" t="str">
        <f t="shared" si="404"/>
        <v/>
      </c>
      <c r="AM731" s="47" t="str">
        <f t="shared" si="405"/>
        <v/>
      </c>
      <c r="AN731" s="47"/>
      <c r="AO731" s="47" t="str">
        <f t="shared" si="406"/>
        <v/>
      </c>
      <c r="AP731" s="47" t="str">
        <f t="shared" si="407"/>
        <v/>
      </c>
      <c r="AQ731" s="47"/>
      <c r="AR731" s="47" t="str">
        <f t="shared" si="408"/>
        <v/>
      </c>
      <c r="AS731" s="1158" t="str">
        <f t="shared" si="409"/>
        <v/>
      </c>
      <c r="AT731" s="1158" t="str">
        <f t="shared" si="410"/>
        <v/>
      </c>
      <c r="AU731" s="1158" t="str">
        <f t="shared" si="411"/>
        <v/>
      </c>
    </row>
    <row r="732" spans="1:47" s="28" customFormat="1" ht="25.5" customHeight="1">
      <c r="A732" s="72"/>
      <c r="B732" s="86"/>
      <c r="C732" s="1307"/>
      <c r="D732" s="74" t="s">
        <v>622</v>
      </c>
      <c r="E732" s="17"/>
      <c r="F732" s="17">
        <f t="shared" si="400"/>
        <v>2</v>
      </c>
      <c r="G732" s="17">
        <f t="shared" si="401"/>
        <v>21</v>
      </c>
      <c r="H732" s="17"/>
      <c r="I732" s="17"/>
      <c r="J732" s="17"/>
      <c r="K732" s="17"/>
      <c r="L732" s="17"/>
      <c r="M732" s="17"/>
      <c r="N732" s="17">
        <v>1</v>
      </c>
      <c r="O732" s="17">
        <v>10</v>
      </c>
      <c r="P732" s="17"/>
      <c r="Q732" s="17"/>
      <c r="R732" s="17">
        <v>1</v>
      </c>
      <c r="S732" s="17">
        <v>11</v>
      </c>
      <c r="T732" s="1153" t="str">
        <f t="shared" si="402"/>
        <v/>
      </c>
      <c r="U732" s="17">
        <v>2</v>
      </c>
      <c r="V732" s="17">
        <v>2</v>
      </c>
      <c r="W732" s="17">
        <v>0</v>
      </c>
      <c r="X732" s="1152" t="str">
        <f t="shared" si="397"/>
        <v xml:space="preserve"> </v>
      </c>
      <c r="Y732" s="1152" t="str">
        <f t="shared" si="383"/>
        <v xml:space="preserve"> </v>
      </c>
      <c r="Z732" s="1152" t="str">
        <f t="shared" si="384"/>
        <v xml:space="preserve"> </v>
      </c>
      <c r="AA732" s="1154" t="str">
        <f t="shared" si="385"/>
        <v/>
      </c>
      <c r="AB732" s="1152" t="str">
        <f t="shared" si="386"/>
        <v/>
      </c>
      <c r="AC732" s="1154" t="str">
        <f t="shared" si="387"/>
        <v/>
      </c>
      <c r="AD732" s="1155"/>
      <c r="AE732" s="1155" t="str">
        <f t="shared" si="388"/>
        <v/>
      </c>
      <c r="AF732" s="1152" t="str">
        <f t="shared" si="389"/>
        <v xml:space="preserve"> </v>
      </c>
      <c r="AG732" s="46" t="str">
        <f t="shared" si="390"/>
        <v xml:space="preserve"> </v>
      </c>
      <c r="AH732" s="46" t="str">
        <f t="shared" si="391"/>
        <v xml:space="preserve"> </v>
      </c>
      <c r="AI732" s="1153" t="str">
        <f t="shared" si="392"/>
        <v xml:space="preserve"> </v>
      </c>
      <c r="AJ732" s="1153" t="str">
        <f t="shared" si="393"/>
        <v xml:space="preserve"> </v>
      </c>
      <c r="AK732" s="1158" t="str">
        <f t="shared" si="403"/>
        <v/>
      </c>
      <c r="AL732" s="1159" t="str">
        <f t="shared" si="404"/>
        <v/>
      </c>
      <c r="AM732" s="47" t="str">
        <f t="shared" si="405"/>
        <v/>
      </c>
      <c r="AN732" s="47"/>
      <c r="AO732" s="47" t="str">
        <f t="shared" si="406"/>
        <v/>
      </c>
      <c r="AP732" s="47" t="str">
        <f t="shared" si="407"/>
        <v/>
      </c>
      <c r="AQ732" s="47"/>
      <c r="AR732" s="47" t="str">
        <f t="shared" si="408"/>
        <v/>
      </c>
      <c r="AS732" s="1158" t="str">
        <f t="shared" si="409"/>
        <v/>
      </c>
      <c r="AT732" s="1158" t="str">
        <f t="shared" si="410"/>
        <v/>
      </c>
      <c r="AU732" s="1158" t="str">
        <f t="shared" si="411"/>
        <v/>
      </c>
    </row>
    <row r="733" spans="1:47" s="28" customFormat="1" ht="25.5" customHeight="1">
      <c r="A733" s="72"/>
      <c r="B733" s="86"/>
      <c r="C733" s="1307"/>
      <c r="D733" s="74" t="s">
        <v>623</v>
      </c>
      <c r="E733" s="17"/>
      <c r="F733" s="17">
        <f t="shared" si="400"/>
        <v>2</v>
      </c>
      <c r="G733" s="17">
        <f t="shared" si="401"/>
        <v>22</v>
      </c>
      <c r="H733" s="17"/>
      <c r="I733" s="17"/>
      <c r="J733" s="17">
        <v>1</v>
      </c>
      <c r="K733" s="17">
        <v>5</v>
      </c>
      <c r="L733" s="17">
        <v>1</v>
      </c>
      <c r="M733" s="17">
        <v>12</v>
      </c>
      <c r="N733" s="17"/>
      <c r="O733" s="17"/>
      <c r="P733" s="17"/>
      <c r="Q733" s="17">
        <v>1</v>
      </c>
      <c r="R733" s="17"/>
      <c r="S733" s="17">
        <v>4</v>
      </c>
      <c r="T733" s="1153" t="str">
        <f t="shared" si="402"/>
        <v/>
      </c>
      <c r="U733" s="17">
        <v>2</v>
      </c>
      <c r="V733" s="17">
        <v>2</v>
      </c>
      <c r="W733" s="17">
        <v>0</v>
      </c>
      <c r="X733" s="1152" t="str">
        <f t="shared" si="397"/>
        <v xml:space="preserve"> </v>
      </c>
      <c r="Y733" s="1152" t="str">
        <f t="shared" si="383"/>
        <v xml:space="preserve"> </v>
      </c>
      <c r="Z733" s="1152" t="str">
        <f t="shared" si="384"/>
        <v xml:space="preserve"> </v>
      </c>
      <c r="AA733" s="1154" t="str">
        <f t="shared" si="385"/>
        <v/>
      </c>
      <c r="AB733" s="1152" t="str">
        <f t="shared" si="386"/>
        <v/>
      </c>
      <c r="AC733" s="1154" t="str">
        <f t="shared" si="387"/>
        <v/>
      </c>
      <c r="AD733" s="1155"/>
      <c r="AE733" s="1155" t="str">
        <f t="shared" si="388"/>
        <v/>
      </c>
      <c r="AF733" s="1152" t="str">
        <f t="shared" si="389"/>
        <v xml:space="preserve"> </v>
      </c>
      <c r="AG733" s="46" t="str">
        <f t="shared" si="390"/>
        <v xml:space="preserve"> </v>
      </c>
      <c r="AH733" s="46" t="str">
        <f t="shared" si="391"/>
        <v xml:space="preserve"> </v>
      </c>
      <c r="AI733" s="1153" t="str">
        <f t="shared" si="392"/>
        <v xml:space="preserve"> </v>
      </c>
      <c r="AJ733" s="1153" t="str">
        <f t="shared" si="393"/>
        <v xml:space="preserve"> </v>
      </c>
      <c r="AK733" s="1158" t="str">
        <f t="shared" si="403"/>
        <v/>
      </c>
      <c r="AL733" s="1159" t="str">
        <f t="shared" si="404"/>
        <v/>
      </c>
      <c r="AM733" s="47" t="str">
        <f t="shared" si="405"/>
        <v/>
      </c>
      <c r="AN733" s="47"/>
      <c r="AO733" s="47" t="str">
        <f t="shared" si="406"/>
        <v/>
      </c>
      <c r="AP733" s="47" t="str">
        <f t="shared" si="407"/>
        <v/>
      </c>
      <c r="AQ733" s="47"/>
      <c r="AR733" s="47" t="str">
        <f t="shared" si="408"/>
        <v/>
      </c>
      <c r="AS733" s="1158" t="str">
        <f t="shared" si="409"/>
        <v/>
      </c>
      <c r="AT733" s="1158" t="str">
        <f t="shared" si="410"/>
        <v/>
      </c>
      <c r="AU733" s="1158" t="str">
        <f t="shared" si="411"/>
        <v/>
      </c>
    </row>
    <row r="734" spans="1:47" s="28" customFormat="1" ht="25.5" customHeight="1">
      <c r="A734" s="88"/>
      <c r="B734" s="89"/>
      <c r="C734" s="1308"/>
      <c r="D734" s="90" t="s">
        <v>624</v>
      </c>
      <c r="E734" s="1162"/>
      <c r="F734" s="17">
        <f t="shared" si="400"/>
        <v>2</v>
      </c>
      <c r="G734" s="17">
        <f t="shared" si="401"/>
        <v>9</v>
      </c>
      <c r="H734" s="1162"/>
      <c r="I734" s="1162"/>
      <c r="J734" s="1162"/>
      <c r="K734" s="1162"/>
      <c r="L734" s="1162"/>
      <c r="M734" s="1162">
        <v>2</v>
      </c>
      <c r="N734" s="1162"/>
      <c r="O734" s="1162">
        <v>3</v>
      </c>
      <c r="P734" s="1162">
        <v>1</v>
      </c>
      <c r="Q734" s="1162">
        <v>1</v>
      </c>
      <c r="R734" s="1162">
        <v>1</v>
      </c>
      <c r="S734" s="1162">
        <v>3</v>
      </c>
      <c r="T734" s="1153" t="str">
        <f t="shared" si="402"/>
        <v/>
      </c>
      <c r="U734" s="17">
        <v>2</v>
      </c>
      <c r="V734" s="17">
        <v>2</v>
      </c>
      <c r="W734" s="17">
        <v>0</v>
      </c>
      <c r="X734" s="1152" t="str">
        <f t="shared" si="397"/>
        <v xml:space="preserve"> </v>
      </c>
      <c r="Y734" s="1152" t="str">
        <f t="shared" si="383"/>
        <v xml:space="preserve"> </v>
      </c>
      <c r="Z734" s="1152" t="str">
        <f t="shared" si="384"/>
        <v xml:space="preserve"> </v>
      </c>
      <c r="AA734" s="1154" t="str">
        <f t="shared" si="385"/>
        <v/>
      </c>
      <c r="AB734" s="1152" t="str">
        <f t="shared" si="386"/>
        <v/>
      </c>
      <c r="AC734" s="1154" t="str">
        <f t="shared" si="387"/>
        <v/>
      </c>
      <c r="AD734" s="1155"/>
      <c r="AE734" s="1155" t="str">
        <f t="shared" si="388"/>
        <v/>
      </c>
      <c r="AF734" s="1152" t="str">
        <f t="shared" si="389"/>
        <v xml:space="preserve"> </v>
      </c>
      <c r="AG734" s="46" t="str">
        <f t="shared" si="390"/>
        <v xml:space="preserve"> </v>
      </c>
      <c r="AH734" s="46" t="str">
        <f t="shared" si="391"/>
        <v xml:space="preserve"> </v>
      </c>
      <c r="AI734" s="1153" t="str">
        <f t="shared" si="392"/>
        <v xml:space="preserve"> </v>
      </c>
      <c r="AJ734" s="1153" t="str">
        <f t="shared" si="393"/>
        <v xml:space="preserve"> </v>
      </c>
      <c r="AK734" s="1158" t="str">
        <f t="shared" si="403"/>
        <v/>
      </c>
      <c r="AL734" s="1159" t="str">
        <f t="shared" si="404"/>
        <v/>
      </c>
      <c r="AM734" s="47" t="str">
        <f t="shared" si="405"/>
        <v/>
      </c>
      <c r="AN734" s="47"/>
      <c r="AO734" s="47" t="str">
        <f t="shared" si="406"/>
        <v/>
      </c>
      <c r="AP734" s="47" t="str">
        <f t="shared" si="407"/>
        <v/>
      </c>
      <c r="AQ734" s="47"/>
      <c r="AR734" s="47" t="str">
        <f t="shared" si="408"/>
        <v/>
      </c>
      <c r="AS734" s="1158" t="str">
        <f t="shared" si="409"/>
        <v/>
      </c>
      <c r="AT734" s="1158" t="str">
        <f t="shared" si="410"/>
        <v/>
      </c>
      <c r="AU734" s="1158" t="str">
        <f t="shared" si="411"/>
        <v/>
      </c>
    </row>
    <row r="735" spans="1:47" ht="21.75" customHeight="1">
      <c r="A735" s="91"/>
      <c r="B735" s="1335" t="s">
        <v>57</v>
      </c>
      <c r="C735" s="1326"/>
      <c r="D735" s="92"/>
      <c r="E735" s="93"/>
      <c r="F735" s="1157">
        <f t="shared" ref="F735:W735" si="412">F12+F13+F20+F26+F31+F34+F38+F39+F43+F46+F55+F60+F61+F65+F70+F78+F84+F88+F89+F92+F96+F98+F101+F102+F103+F104+F109+F112+F114+F118+F121+F125+F129+F134+F135+F138+F140+F144+F146+F149+F151+F153+F156+F157+F158+F161+F165+F168+F172+F177+F178+F182+F183+F187+F192+F196+F200+F202+F206+F208+F211+F215+F222+F227+F229+F232+F235+F242+F246+F251+F258+F260+F262+F264+F267+F271+F275+F279+F282+F284+F289+F293+F295+F297+F301+F304+F305+F306+F309+F311+F316+F322+F323+F325+F330+F332+F336+F338+F341+F345+F346+F349+F353+F356+F358+F362+F363+F372+F373+F375+F378+F379+F380+F381+F385+F389+F392+F395+F398+F404+F408+F415+F418+F421+F422+F425+F429+F430+F431+F434+F439+F442+F445+F446+F448+F451+F455+F461+F464+F469+F472+F475+F476+F478+F483+F486+F490+F493+F496+F499+F503+F505+F508+F511+F512+F513+F514+F515+F517+F518+F519+F520+F522+F525+F531+F535+F536+F538+F542+F544+F546+F549+F554+F558+F562+F567+F570+F575+F580+F584+F587+F591+F592+F593+F597+F598+F600+F601+F602+F605+F606+F609+F611+F613+F616+F619+F621+F625+F629+F633+F637+F638+F639+F640+F641+F643+F645+F647+F650+F654+F655+F656+F658+F661+F665+F669+F673+F674+F679+F680+F683+F687+F688+F690+F691+F694+F696+F699+F702+F703+F704+F705+F706+F707+F709+F713+F717+F718+F723+F726+F727+F730</f>
        <v>3066</v>
      </c>
      <c r="G735" s="1157">
        <f t="shared" si="412"/>
        <v>71412</v>
      </c>
      <c r="H735" s="1157">
        <f t="shared" si="412"/>
        <v>964</v>
      </c>
      <c r="I735" s="1157">
        <f t="shared" si="412"/>
        <v>894</v>
      </c>
      <c r="J735" s="1157">
        <f t="shared" si="412"/>
        <v>630</v>
      </c>
      <c r="K735" s="1157">
        <f t="shared" si="412"/>
        <v>14343</v>
      </c>
      <c r="L735" s="1157">
        <f t="shared" si="412"/>
        <v>602</v>
      </c>
      <c r="M735" s="1157">
        <f t="shared" si="412"/>
        <v>13575</v>
      </c>
      <c r="N735" s="1157">
        <f t="shared" si="412"/>
        <v>620</v>
      </c>
      <c r="O735" s="1157">
        <f t="shared" si="412"/>
        <v>14600</v>
      </c>
      <c r="P735" s="1157">
        <f t="shared" si="412"/>
        <v>596</v>
      </c>
      <c r="Q735" s="1157">
        <f t="shared" si="412"/>
        <v>13927</v>
      </c>
      <c r="R735" s="1157">
        <f t="shared" si="412"/>
        <v>618</v>
      </c>
      <c r="S735" s="1157">
        <f t="shared" si="412"/>
        <v>14967</v>
      </c>
      <c r="T735" s="1157">
        <f t="shared" si="412"/>
        <v>4841</v>
      </c>
      <c r="U735" s="1157">
        <f t="shared" si="412"/>
        <v>4677</v>
      </c>
      <c r="V735" s="1157">
        <f t="shared" si="412"/>
        <v>4572</v>
      </c>
      <c r="W735" s="1157">
        <f t="shared" si="412"/>
        <v>345</v>
      </c>
      <c r="X735" s="1152">
        <f t="shared" ref="X735:AJ735" si="413">SUM(X12:X734)</f>
        <v>182</v>
      </c>
      <c r="Y735" s="1152">
        <f t="shared" si="413"/>
        <v>44</v>
      </c>
      <c r="Z735" s="1152">
        <f t="shared" si="413"/>
        <v>16</v>
      </c>
      <c r="AA735" s="1152">
        <f t="shared" si="413"/>
        <v>5253.0627520933685</v>
      </c>
      <c r="AB735" s="1152">
        <f t="shared" si="413"/>
        <v>6430</v>
      </c>
      <c r="AC735" s="1152">
        <f t="shared" si="413"/>
        <v>-1176.9372479066301</v>
      </c>
      <c r="AD735" s="1155">
        <f t="shared" si="413"/>
        <v>59</v>
      </c>
      <c r="AE735" s="1155">
        <f t="shared" si="413"/>
        <v>2</v>
      </c>
      <c r="AF735" s="1155">
        <f t="shared" si="413"/>
        <v>181</v>
      </c>
      <c r="AG735" s="17">
        <f t="shared" si="413"/>
        <v>2490</v>
      </c>
      <c r="AH735" s="17">
        <f t="shared" si="413"/>
        <v>2967</v>
      </c>
      <c r="AI735" s="17">
        <f t="shared" si="413"/>
        <v>4205.6509803921563</v>
      </c>
      <c r="AJ735" s="17">
        <f t="shared" si="413"/>
        <v>-635.34901960784327</v>
      </c>
      <c r="AK735" s="1155">
        <f t="shared" ref="AK735:AU735" si="414">SUM(AK12:AK734)</f>
        <v>35</v>
      </c>
      <c r="AL735" s="1155">
        <f t="shared" si="414"/>
        <v>143</v>
      </c>
      <c r="AM735" s="1155">
        <f t="shared" si="414"/>
        <v>4</v>
      </c>
      <c r="AN735" s="1155">
        <f t="shared" si="414"/>
        <v>5.7499999999999964</v>
      </c>
      <c r="AO735" s="1155">
        <f t="shared" si="414"/>
        <v>9</v>
      </c>
      <c r="AP735" s="1155">
        <f t="shared" si="414"/>
        <v>31.62164884135472</v>
      </c>
      <c r="AQ735" s="1155">
        <f t="shared" si="414"/>
        <v>349.3</v>
      </c>
      <c r="AR735" s="1155">
        <f t="shared" si="414"/>
        <v>81.435294117647047</v>
      </c>
      <c r="AS735" s="1155">
        <f t="shared" si="414"/>
        <v>116</v>
      </c>
      <c r="AT735" s="1155">
        <f t="shared" si="414"/>
        <v>65</v>
      </c>
      <c r="AU735" s="1155">
        <f t="shared" si="414"/>
        <v>61</v>
      </c>
    </row>
    <row r="736" spans="1:47" ht="34.5" customHeight="1">
      <c r="E736" s="9"/>
      <c r="H736" s="10"/>
      <c r="T736" s="11"/>
      <c r="U736" s="11"/>
      <c r="V736" s="11"/>
      <c r="W736" s="11"/>
      <c r="X736" s="1140"/>
      <c r="Y736" s="1140"/>
      <c r="Z736" s="1140"/>
      <c r="AN736" s="7">
        <f>MEDIAN(AN12:AN734)</f>
        <v>1.5416666666666661</v>
      </c>
    </row>
    <row r="737" spans="5:46" ht="34.5" customHeight="1">
      <c r="E737" s="9"/>
      <c r="H737" s="10"/>
      <c r="T737" s="11"/>
      <c r="U737" s="11"/>
      <c r="V737" s="11"/>
      <c r="W737" s="11"/>
      <c r="X737" s="1140"/>
      <c r="Y737" s="1140"/>
      <c r="Z737" s="1140"/>
      <c r="AT737" s="7" t="s">
        <v>1</v>
      </c>
    </row>
    <row r="738" spans="5:46" ht="34.5" customHeight="1">
      <c r="E738" s="9"/>
      <c r="H738" s="10"/>
      <c r="T738" s="11"/>
      <c r="U738" s="11"/>
      <c r="V738" s="11"/>
      <c r="W738" s="11"/>
      <c r="X738" s="1140"/>
      <c r="Y738" s="1140"/>
      <c r="Z738" s="1140"/>
    </row>
    <row r="739" spans="5:46" ht="34.5" customHeight="1">
      <c r="E739" s="9"/>
      <c r="H739" s="10"/>
      <c r="T739" s="11"/>
      <c r="U739" s="11"/>
      <c r="V739" s="11"/>
      <c r="W739" s="11"/>
      <c r="X739" s="1140"/>
      <c r="Y739" s="1140"/>
      <c r="Z739" s="1140"/>
    </row>
  </sheetData>
  <mergeCells count="230">
    <mergeCell ref="A1:C1"/>
    <mergeCell ref="C109:C111"/>
    <mergeCell ref="C522:C524"/>
    <mergeCell ref="C232:C234"/>
    <mergeCell ref="C538:C541"/>
    <mergeCell ref="C621:C623"/>
    <mergeCell ref="C200:C201"/>
    <mergeCell ref="J8:K8"/>
    <mergeCell ref="C6:C9"/>
    <mergeCell ref="C289:C292"/>
    <mergeCell ref="A493:A495"/>
    <mergeCell ref="A4:AJ4"/>
    <mergeCell ref="B517:B520"/>
    <mergeCell ref="B184:B186"/>
    <mergeCell ref="A6:A9"/>
    <mergeCell ref="A490:A492"/>
    <mergeCell ref="A486:A488"/>
    <mergeCell ref="A3:C3"/>
    <mergeCell ref="C493:C495"/>
    <mergeCell ref="C431:C433"/>
    <mergeCell ref="C211:C214"/>
    <mergeCell ref="B600:B609"/>
    <mergeCell ref="A307:A308"/>
    <mergeCell ref="B267:B277"/>
    <mergeCell ref="C669:C672"/>
    <mergeCell ref="C455:C459"/>
    <mergeCell ref="C392:C394"/>
    <mergeCell ref="C709:C712"/>
    <mergeCell ref="C208:C209"/>
    <mergeCell ref="C718:C721"/>
    <mergeCell ref="AK6:AK9"/>
    <mergeCell ref="AM6:AN8"/>
    <mergeCell ref="P8:Q8"/>
    <mergeCell ref="C246:C250"/>
    <mergeCell ref="C172:C175"/>
    <mergeCell ref="C118:C119"/>
    <mergeCell ref="C140:C142"/>
    <mergeCell ref="C616:C618"/>
    <mergeCell ref="C674:C677"/>
    <mergeCell ref="C562:C565"/>
    <mergeCell ref="C580:C583"/>
    <mergeCell ref="C464:C468"/>
    <mergeCell ref="AB6:AB9"/>
    <mergeCell ref="AL6:AL9"/>
    <mergeCell ref="C713:C716"/>
    <mergeCell ref="C691:C693"/>
    <mergeCell ref="F6:S6"/>
    <mergeCell ref="C606:C608"/>
    <mergeCell ref="A645:A646"/>
    <mergeCell ref="B735:C735"/>
    <mergeCell ref="A496:A498"/>
    <mergeCell ref="C645:C646"/>
    <mergeCell ref="C425:C427"/>
    <mergeCell ref="C723:C725"/>
    <mergeCell ref="A267:A270"/>
    <mergeCell ref="C661:C663"/>
    <mergeCell ref="C683:C686"/>
    <mergeCell ref="C625:C628"/>
    <mergeCell ref="C490:C492"/>
    <mergeCell ref="C730:C734"/>
    <mergeCell ref="C404:C407"/>
    <mergeCell ref="C633:C635"/>
    <mergeCell ref="C602:C604"/>
    <mergeCell ref="C658:C660"/>
    <mergeCell ref="C408:C413"/>
    <mergeCell ref="C306:C308"/>
    <mergeCell ref="C567:C569"/>
    <mergeCell ref="B486:B488"/>
    <mergeCell ref="C650:C652"/>
    <mergeCell ref="C647:C649"/>
    <mergeCell ref="C575:C578"/>
    <mergeCell ref="B483:B485"/>
    <mergeCell ref="C643:C644"/>
    <mergeCell ref="C629:C632"/>
    <mergeCell ref="AT6:AT9"/>
    <mergeCell ref="C558:C561"/>
    <mergeCell ref="C478:C482"/>
    <mergeCell ref="C332:C334"/>
    <mergeCell ref="C43:C45"/>
    <mergeCell ref="C206:C207"/>
    <mergeCell ref="C341:C343"/>
    <mergeCell ref="C439:C441"/>
    <mergeCell ref="C26:C29"/>
    <mergeCell ref="C284:C287"/>
    <mergeCell ref="D6:D9"/>
    <mergeCell ref="C104:C107"/>
    <mergeCell ref="X6:X9"/>
    <mergeCell ref="AJ6:AJ9"/>
    <mergeCell ref="V6:W8"/>
    <mergeCell ref="C144:C145"/>
    <mergeCell ref="L8:M8"/>
    <mergeCell ref="C353:C355"/>
    <mergeCell ref="N8:O8"/>
    <mergeCell ref="C251:C256"/>
    <mergeCell ref="C499:C501"/>
    <mergeCell ref="C61:C64"/>
    <mergeCell ref="A184:A186"/>
    <mergeCell ref="A271:A274"/>
    <mergeCell ref="C554:C557"/>
    <mergeCell ref="A435:A437"/>
    <mergeCell ref="B6:B9"/>
    <mergeCell ref="B435:B437"/>
    <mergeCell ref="A432:A433"/>
    <mergeCell ref="C448:C450"/>
    <mergeCell ref="B499:B501"/>
    <mergeCell ref="C389:C391"/>
    <mergeCell ref="C472:C474"/>
    <mergeCell ref="C39:C42"/>
    <mergeCell ref="C486:C488"/>
    <mergeCell ref="C65:C68"/>
    <mergeCell ref="C187:C190"/>
    <mergeCell ref="C398:C403"/>
    <mergeCell ref="C546:C548"/>
    <mergeCell ref="C84:C86"/>
    <mergeCell ref="C235:C241"/>
    <mergeCell ref="C316:C321"/>
    <mergeCell ref="C70:C77"/>
    <mergeCell ref="C311:C315"/>
    <mergeCell ref="C349:C351"/>
    <mergeCell ref="AA6:AA9"/>
    <mergeCell ref="C31:C33"/>
    <mergeCell ref="C242:C244"/>
    <mergeCell ref="B179:B181"/>
    <mergeCell ref="F8:I8"/>
    <mergeCell ref="Z6:Z9"/>
    <mergeCell ref="B307:B308"/>
    <mergeCell ref="C34:C36"/>
    <mergeCell ref="Y6:Y9"/>
    <mergeCell ref="C161:C163"/>
    <mergeCell ref="C183:C186"/>
    <mergeCell ref="C168:C171"/>
    <mergeCell ref="C192:C195"/>
    <mergeCell ref="C271:C274"/>
    <mergeCell ref="C215:C220"/>
    <mergeCell ref="AC6:AC9"/>
    <mergeCell ref="AE6:AE9"/>
    <mergeCell ref="AO6:AR7"/>
    <mergeCell ref="C13:C18"/>
    <mergeCell ref="U6:U9"/>
    <mergeCell ref="C112:C113"/>
    <mergeCell ref="AI6:AI9"/>
    <mergeCell ref="AU6:AU9"/>
    <mergeCell ref="F7:S7"/>
    <mergeCell ref="AG6:AH8"/>
    <mergeCell ref="E6:E9"/>
    <mergeCell ref="C46:C53"/>
    <mergeCell ref="T6:T9"/>
    <mergeCell ref="C55:C59"/>
    <mergeCell ref="R8:S8"/>
    <mergeCell ref="AS6:AS9"/>
    <mergeCell ref="C20:C25"/>
    <mergeCell ref="AO8:AO9"/>
    <mergeCell ref="AQ8:AQ9"/>
    <mergeCell ref="AD6:AD9"/>
    <mergeCell ref="AF6:AF9"/>
    <mergeCell ref="C89:C91"/>
    <mergeCell ref="C78:C83"/>
    <mergeCell ref="AP8:AP9"/>
    <mergeCell ref="B650:B652"/>
    <mergeCell ref="B643:B644"/>
    <mergeCell ref="C138:C139"/>
    <mergeCell ref="C98:C100"/>
    <mergeCell ref="C381:C383"/>
    <mergeCell ref="C338:C340"/>
    <mergeCell ref="C114:C117"/>
    <mergeCell ref="C461:C463"/>
    <mergeCell ref="C153:C154"/>
    <mergeCell ref="C368:C372"/>
    <mergeCell ref="C363:C367"/>
    <mergeCell ref="B645:B646"/>
    <mergeCell ref="C129:C132"/>
    <mergeCell ref="C178:C181"/>
    <mergeCell ref="C469:C471"/>
    <mergeCell ref="C202:C205"/>
    <mergeCell ref="C531:C534"/>
    <mergeCell ref="C146:C148"/>
    <mergeCell ref="C422:C424"/>
    <mergeCell ref="C267:C270"/>
    <mergeCell ref="C525:C529"/>
    <mergeCell ref="C385:C388"/>
    <mergeCell ref="C496:C498"/>
    <mergeCell ref="C158:C160"/>
    <mergeCell ref="AR8:AR9"/>
    <mergeCell ref="C222:C226"/>
    <mergeCell ref="C165:C167"/>
    <mergeCell ref="C358:C360"/>
    <mergeCell ref="A499:A501"/>
    <mergeCell ref="C297:C299"/>
    <mergeCell ref="C442:C444"/>
    <mergeCell ref="B432:B433"/>
    <mergeCell ref="C346:C348"/>
    <mergeCell ref="C451:C454"/>
    <mergeCell ref="A478:A482"/>
    <mergeCell ref="C121:C124"/>
    <mergeCell ref="B478:B482"/>
    <mergeCell ref="B188:B190"/>
    <mergeCell ref="A302:A303"/>
    <mergeCell ref="A179:A181"/>
    <mergeCell ref="A188:A190"/>
    <mergeCell ref="A275:A277"/>
    <mergeCell ref="C275:C277"/>
    <mergeCell ref="C325:C329"/>
    <mergeCell ref="B362:B373"/>
    <mergeCell ref="C125:C128"/>
    <mergeCell ref="C151:C152"/>
    <mergeCell ref="C196:C199"/>
    <mergeCell ref="A650:A652"/>
    <mergeCell ref="C727:C729"/>
    <mergeCell ref="C92:C95"/>
    <mergeCell ref="C665:C667"/>
    <mergeCell ref="B647:B649"/>
    <mergeCell ref="B496:B498"/>
    <mergeCell ref="C135:C137"/>
    <mergeCell ref="B490:B492"/>
    <mergeCell ref="C680:C682"/>
    <mergeCell ref="C613:C615"/>
    <mergeCell ref="C301:C303"/>
    <mergeCell ref="C415:C417"/>
    <mergeCell ref="B493:B495"/>
    <mergeCell ref="C587:C589"/>
    <mergeCell ref="C696:C698"/>
    <mergeCell ref="C549:C552"/>
    <mergeCell ref="B302:B303"/>
    <mergeCell ref="C418:C420"/>
    <mergeCell ref="A483:A485"/>
    <mergeCell ref="C434:C437"/>
    <mergeCell ref="C483:C485"/>
    <mergeCell ref="A647:A649"/>
    <mergeCell ref="C570:C574"/>
    <mergeCell ref="C593:C596"/>
  </mergeCells>
  <pageMargins left="0.196527777777778" right="0.196527777777778" top="0.196527777777778" bottom="0.27569444444444402" header="0.511811023622047" footer="0.511811023622047"/>
  <pageSetup paperSize="9" scale="51" fitToHeight="0" orientation="landscape"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Q774"/>
  <sheetViews>
    <sheetView zoomScaleNormal="100" workbookViewId="0"/>
  </sheetViews>
  <sheetFormatPr defaultColWidth="11.25" defaultRowHeight="15" customHeight="1"/>
  <cols>
    <col min="1" max="1" width="2.75" customWidth="1"/>
    <col min="2" max="2" width="8.375" customWidth="1"/>
    <col min="3" max="3" width="2.25" customWidth="1"/>
    <col min="4" max="4" width="30.75" customWidth="1"/>
    <col min="5" max="5" width="4.75" hidden="1" customWidth="1"/>
    <col min="6" max="6" width="5.625" hidden="1" customWidth="1"/>
    <col min="7" max="7" width="4.5" hidden="1" customWidth="1"/>
    <col min="8" max="8" width="3.75" hidden="1" customWidth="1"/>
    <col min="9" max="9" width="4.75" hidden="1" customWidth="1"/>
    <col min="10" max="10" width="4.25" hidden="1" customWidth="1"/>
    <col min="11" max="11" width="5" hidden="1" customWidth="1"/>
    <col min="12" max="12" width="4.75" hidden="1" customWidth="1"/>
    <col min="13" max="13" width="3.75" hidden="1" customWidth="1"/>
    <col min="14" max="14" width="4.25" hidden="1" customWidth="1"/>
    <col min="15" max="15" width="3.75" hidden="1" customWidth="1"/>
    <col min="16" max="16" width="4.25" hidden="1" customWidth="1"/>
    <col min="17" max="17" width="3.75" hidden="1" customWidth="1"/>
    <col min="18" max="18" width="4.25" hidden="1" customWidth="1"/>
    <col min="19" max="19" width="3.75" hidden="1" customWidth="1"/>
    <col min="20" max="20" width="4.25" hidden="1" customWidth="1"/>
    <col min="21" max="21" width="3.75" hidden="1" customWidth="1"/>
    <col min="22" max="22" width="4.25" hidden="1" customWidth="1"/>
    <col min="23" max="23" width="3.75" hidden="1" customWidth="1"/>
    <col min="24" max="24" width="4.75" hidden="1" customWidth="1"/>
    <col min="25" max="26" width="4.5" hidden="1" customWidth="1"/>
    <col min="27" max="27" width="3.75" hidden="1" customWidth="1"/>
    <col min="28" max="28" width="4.75" hidden="1" customWidth="1"/>
    <col min="29" max="29" width="4.25" customWidth="1"/>
    <col min="30" max="30" width="5" customWidth="1"/>
    <col min="31" max="31" width="4.7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 min="42" max="42" width="4.75" customWidth="1"/>
    <col min="43" max="43" width="3" hidden="1" customWidth="1"/>
  </cols>
  <sheetData>
    <row r="1" spans="1:43" ht="23.25" customHeight="1">
      <c r="A1" s="1381" t="s">
        <v>625</v>
      </c>
      <c r="B1" s="1349"/>
      <c r="C1" s="1349"/>
      <c r="D1" s="1349"/>
      <c r="E1" s="1349"/>
      <c r="F1" s="1349"/>
      <c r="G1" s="1349"/>
      <c r="H1" s="1349"/>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6" t="s">
        <v>626</v>
      </c>
      <c r="AP1" s="97"/>
      <c r="AQ1" s="98"/>
    </row>
    <row r="2" spans="1:43" ht="13.5" customHeight="1">
      <c r="A2" s="1355" t="s">
        <v>627</v>
      </c>
      <c r="B2" s="1349"/>
      <c r="C2" s="1349"/>
      <c r="D2" s="1349"/>
      <c r="E2" s="1349"/>
      <c r="F2" s="1349"/>
      <c r="G2" s="1349"/>
      <c r="H2" s="1349"/>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7"/>
      <c r="AQ2" s="98"/>
    </row>
    <row r="3" spans="1:43" ht="11.25" customHeight="1">
      <c r="A3" s="95"/>
      <c r="B3" s="95"/>
      <c r="C3" s="95"/>
      <c r="D3" s="95"/>
      <c r="E3" s="99"/>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7"/>
      <c r="AQ3" s="98"/>
    </row>
    <row r="4" spans="1:43" ht="16.5" customHeight="1">
      <c r="A4" s="1355"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97"/>
      <c r="AQ4" s="98"/>
    </row>
    <row r="5" spans="1:43" ht="11.25" customHeight="1">
      <c r="A5" s="95"/>
      <c r="B5" s="95"/>
      <c r="C5" s="95"/>
      <c r="D5" s="95"/>
      <c r="E5" s="99"/>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7"/>
      <c r="AQ5" s="98"/>
    </row>
    <row r="6" spans="1:43" ht="11.25" customHeight="1">
      <c r="A6" s="1356" t="s">
        <v>3</v>
      </c>
      <c r="B6" s="1356" t="s">
        <v>629</v>
      </c>
      <c r="C6" s="1356" t="s">
        <v>630</v>
      </c>
      <c r="D6" s="1378"/>
      <c r="E6" s="1370" t="s">
        <v>631</v>
      </c>
      <c r="F6" s="1376" t="s">
        <v>632</v>
      </c>
      <c r="G6" s="1377"/>
      <c r="H6" s="1377"/>
      <c r="I6" s="1377"/>
      <c r="J6" s="1377"/>
      <c r="K6" s="1377"/>
      <c r="L6" s="1377"/>
      <c r="M6" s="1377"/>
      <c r="N6" s="1377"/>
      <c r="O6" s="1377"/>
      <c r="P6" s="1377"/>
      <c r="Q6" s="1377"/>
      <c r="R6" s="1377"/>
      <c r="S6" s="1377"/>
      <c r="T6" s="1377"/>
      <c r="U6" s="1377"/>
      <c r="V6" s="1377"/>
      <c r="W6" s="1377"/>
      <c r="X6" s="1378"/>
      <c r="Y6" s="1356" t="s">
        <v>633</v>
      </c>
      <c r="Z6" s="1357"/>
      <c r="AA6" s="1357"/>
      <c r="AB6" s="1357"/>
      <c r="AC6" s="1357"/>
      <c r="AD6" s="1357"/>
      <c r="AE6" s="1357"/>
      <c r="AF6" s="1357"/>
      <c r="AG6" s="1357"/>
      <c r="AH6" s="1357"/>
      <c r="AI6" s="1357"/>
      <c r="AJ6" s="1357"/>
      <c r="AK6" s="1357"/>
      <c r="AL6" s="1357"/>
      <c r="AM6" s="1357"/>
      <c r="AN6" s="1357"/>
      <c r="AO6" s="1351"/>
      <c r="AP6" s="101"/>
      <c r="AQ6" s="102"/>
    </row>
    <row r="7" spans="1:43" ht="23.25" customHeight="1">
      <c r="A7" s="1368"/>
      <c r="B7" s="1368"/>
      <c r="C7" s="1371"/>
      <c r="D7" s="1379"/>
      <c r="E7" s="1371"/>
      <c r="F7" s="1376" t="s">
        <v>634</v>
      </c>
      <c r="G7" s="1377"/>
      <c r="H7" s="1377"/>
      <c r="I7" s="1378"/>
      <c r="J7" s="1356" t="s">
        <v>31</v>
      </c>
      <c r="K7" s="1357"/>
      <c r="L7" s="1357"/>
      <c r="M7" s="1357"/>
      <c r="N7" s="1357"/>
      <c r="O7" s="1357"/>
      <c r="P7" s="1357"/>
      <c r="Q7" s="1357"/>
      <c r="R7" s="1357"/>
      <c r="S7" s="1357"/>
      <c r="T7" s="1357"/>
      <c r="U7" s="1357"/>
      <c r="V7" s="1351"/>
      <c r="W7" s="1362" t="s">
        <v>635</v>
      </c>
      <c r="X7" s="1363"/>
      <c r="Y7" s="1362" t="s">
        <v>634</v>
      </c>
      <c r="Z7" s="1373"/>
      <c r="AA7" s="1373"/>
      <c r="AB7" s="1367"/>
      <c r="AC7" s="1356" t="s">
        <v>31</v>
      </c>
      <c r="AD7" s="1357"/>
      <c r="AE7" s="1357"/>
      <c r="AF7" s="1357"/>
      <c r="AG7" s="1357"/>
      <c r="AH7" s="1357"/>
      <c r="AI7" s="1357"/>
      <c r="AJ7" s="1357"/>
      <c r="AK7" s="1357"/>
      <c r="AL7" s="1357"/>
      <c r="AM7" s="1357"/>
      <c r="AN7" s="1357"/>
      <c r="AO7" s="1351"/>
      <c r="AP7" s="101"/>
      <c r="AQ7" s="102"/>
    </row>
    <row r="8" spans="1:43" ht="11.25" customHeight="1">
      <c r="A8" s="1368"/>
      <c r="B8" s="1368"/>
      <c r="C8" s="1371"/>
      <c r="D8" s="1379"/>
      <c r="E8" s="1371"/>
      <c r="F8" s="1374" t="s">
        <v>636</v>
      </c>
      <c r="G8" s="1367"/>
      <c r="H8" s="1366" t="s">
        <v>637</v>
      </c>
      <c r="I8" s="1367"/>
      <c r="J8" s="1358" t="s">
        <v>32</v>
      </c>
      <c r="K8" s="1359"/>
      <c r="L8" s="1360"/>
      <c r="M8" s="1361" t="s">
        <v>638</v>
      </c>
      <c r="N8" s="1351"/>
      <c r="O8" s="1361" t="s">
        <v>639</v>
      </c>
      <c r="P8" s="1351"/>
      <c r="Q8" s="1361" t="s">
        <v>640</v>
      </c>
      <c r="R8" s="1351"/>
      <c r="S8" s="1361" t="s">
        <v>641</v>
      </c>
      <c r="T8" s="1351"/>
      <c r="U8" s="1361" t="s">
        <v>642</v>
      </c>
      <c r="V8" s="1351"/>
      <c r="W8" s="1364"/>
      <c r="X8" s="1365"/>
      <c r="Y8" s="1366" t="s">
        <v>636</v>
      </c>
      <c r="Z8" s="1367"/>
      <c r="AA8" s="1366" t="s">
        <v>637</v>
      </c>
      <c r="AB8" s="1367"/>
      <c r="AC8" s="1356" t="s">
        <v>32</v>
      </c>
      <c r="AD8" s="1357"/>
      <c r="AE8" s="1351"/>
      <c r="AF8" s="1361" t="s">
        <v>638</v>
      </c>
      <c r="AG8" s="1351"/>
      <c r="AH8" s="1361" t="s">
        <v>639</v>
      </c>
      <c r="AI8" s="1351"/>
      <c r="AJ8" s="1361" t="s">
        <v>640</v>
      </c>
      <c r="AK8" s="1351"/>
      <c r="AL8" s="1361" t="s">
        <v>641</v>
      </c>
      <c r="AM8" s="1351"/>
      <c r="AN8" s="1361" t="s">
        <v>642</v>
      </c>
      <c r="AO8" s="1351"/>
      <c r="AP8" s="101"/>
      <c r="AQ8" s="102"/>
    </row>
    <row r="9" spans="1:43" ht="70.5" customHeight="1">
      <c r="A9" s="1369"/>
      <c r="B9" s="1369"/>
      <c r="C9" s="1372"/>
      <c r="D9" s="1380"/>
      <c r="E9" s="1372"/>
      <c r="F9" s="103" t="s">
        <v>636</v>
      </c>
      <c r="G9" s="104" t="s">
        <v>643</v>
      </c>
      <c r="H9" s="104" t="s">
        <v>644</v>
      </c>
      <c r="I9" s="104" t="s">
        <v>645</v>
      </c>
      <c r="J9" s="104" t="s">
        <v>42</v>
      </c>
      <c r="K9" s="106" t="s">
        <v>43</v>
      </c>
      <c r="L9" s="106" t="s">
        <v>645</v>
      </c>
      <c r="M9" s="105" t="s">
        <v>42</v>
      </c>
      <c r="N9" s="105" t="s">
        <v>43</v>
      </c>
      <c r="O9" s="105" t="s">
        <v>42</v>
      </c>
      <c r="P9" s="105" t="s">
        <v>43</v>
      </c>
      <c r="Q9" s="105" t="s">
        <v>42</v>
      </c>
      <c r="R9" s="105" t="s">
        <v>43</v>
      </c>
      <c r="S9" s="105" t="s">
        <v>42</v>
      </c>
      <c r="T9" s="105" t="s">
        <v>43</v>
      </c>
      <c r="U9" s="105" t="s">
        <v>42</v>
      </c>
      <c r="V9" s="105" t="s">
        <v>43</v>
      </c>
      <c r="W9" s="104" t="s">
        <v>32</v>
      </c>
      <c r="X9" s="104" t="s">
        <v>646</v>
      </c>
      <c r="Y9" s="104" t="s">
        <v>636</v>
      </c>
      <c r="Z9" s="104" t="s">
        <v>643</v>
      </c>
      <c r="AA9" s="104" t="s">
        <v>644</v>
      </c>
      <c r="AB9" s="104" t="s">
        <v>645</v>
      </c>
      <c r="AC9" s="100" t="s">
        <v>42</v>
      </c>
      <c r="AD9" s="100" t="s">
        <v>43</v>
      </c>
      <c r="AE9" s="105" t="s">
        <v>645</v>
      </c>
      <c r="AF9" s="105" t="s">
        <v>42</v>
      </c>
      <c r="AG9" s="105" t="s">
        <v>43</v>
      </c>
      <c r="AH9" s="105" t="s">
        <v>42</v>
      </c>
      <c r="AI9" s="105" t="s">
        <v>43</v>
      </c>
      <c r="AJ9" s="105" t="s">
        <v>42</v>
      </c>
      <c r="AK9" s="105" t="s">
        <v>43</v>
      </c>
      <c r="AL9" s="105" t="s">
        <v>42</v>
      </c>
      <c r="AM9" s="105" t="s">
        <v>43</v>
      </c>
      <c r="AN9" s="105" t="s">
        <v>42</v>
      </c>
      <c r="AO9" s="105" t="s">
        <v>43</v>
      </c>
      <c r="AP9" s="102"/>
      <c r="AQ9" s="102"/>
    </row>
    <row r="10" spans="1:43" ht="11.25" customHeight="1">
      <c r="A10" s="107"/>
      <c r="B10" s="108"/>
      <c r="C10" s="1375" t="s">
        <v>647</v>
      </c>
      <c r="D10" s="1351"/>
      <c r="E10" s="109">
        <f>SUM(E11:E12)</f>
        <v>9</v>
      </c>
      <c r="F10" s="110">
        <f t="shared" ref="F10:AO10" si="0">F13+F24+F35+F46+F56+F66+F77+F88+F99</f>
        <v>781</v>
      </c>
      <c r="G10" s="110">
        <f t="shared" si="0"/>
        <v>278</v>
      </c>
      <c r="H10" s="110">
        <f t="shared" si="0"/>
        <v>749</v>
      </c>
      <c r="I10" s="110">
        <f t="shared" si="0"/>
        <v>273</v>
      </c>
      <c r="J10" s="110">
        <f t="shared" si="0"/>
        <v>155</v>
      </c>
      <c r="K10" s="110">
        <f t="shared" si="0"/>
        <v>3914</v>
      </c>
      <c r="L10" s="110">
        <f t="shared" si="0"/>
        <v>1352</v>
      </c>
      <c r="M10" s="110">
        <f t="shared" si="0"/>
        <v>31</v>
      </c>
      <c r="N10" s="110">
        <f t="shared" si="0"/>
        <v>766</v>
      </c>
      <c r="O10" s="110">
        <f t="shared" si="0"/>
        <v>34</v>
      </c>
      <c r="P10" s="110">
        <f t="shared" si="0"/>
        <v>740</v>
      </c>
      <c r="Q10" s="110">
        <f t="shared" si="0"/>
        <v>29</v>
      </c>
      <c r="R10" s="110">
        <f t="shared" si="0"/>
        <v>807</v>
      </c>
      <c r="S10" s="110">
        <f t="shared" si="0"/>
        <v>30</v>
      </c>
      <c r="T10" s="110">
        <f t="shared" si="0"/>
        <v>793</v>
      </c>
      <c r="U10" s="110">
        <f t="shared" si="0"/>
        <v>31</v>
      </c>
      <c r="V10" s="110">
        <f t="shared" si="0"/>
        <v>808</v>
      </c>
      <c r="W10" s="110">
        <f t="shared" si="0"/>
        <v>0</v>
      </c>
      <c r="X10" s="110">
        <f t="shared" si="0"/>
        <v>0</v>
      </c>
      <c r="Y10" s="110">
        <f t="shared" si="0"/>
        <v>715</v>
      </c>
      <c r="Z10" s="110">
        <f t="shared" si="0"/>
        <v>257</v>
      </c>
      <c r="AA10" s="110">
        <f t="shared" si="0"/>
        <v>761</v>
      </c>
      <c r="AB10" s="110">
        <f t="shared" si="0"/>
        <v>274</v>
      </c>
      <c r="AC10" s="110">
        <f t="shared" si="0"/>
        <v>156</v>
      </c>
      <c r="AD10" s="110">
        <f t="shared" si="0"/>
        <v>3865</v>
      </c>
      <c r="AE10" s="110">
        <f t="shared" si="0"/>
        <v>1333</v>
      </c>
      <c r="AF10" s="110">
        <f t="shared" si="0"/>
        <v>34</v>
      </c>
      <c r="AG10" s="110">
        <f t="shared" si="0"/>
        <v>760</v>
      </c>
      <c r="AH10" s="110">
        <f t="shared" si="0"/>
        <v>33</v>
      </c>
      <c r="AI10" s="110">
        <f t="shared" si="0"/>
        <v>766</v>
      </c>
      <c r="AJ10" s="110">
        <f t="shared" si="0"/>
        <v>27</v>
      </c>
      <c r="AK10" s="110">
        <f t="shared" si="0"/>
        <v>739</v>
      </c>
      <c r="AL10" s="110">
        <f t="shared" si="0"/>
        <v>31</v>
      </c>
      <c r="AM10" s="110">
        <f t="shared" si="0"/>
        <v>806</v>
      </c>
      <c r="AN10" s="110">
        <f t="shared" si="0"/>
        <v>31</v>
      </c>
      <c r="AO10" s="111">
        <f t="shared" si="0"/>
        <v>794</v>
      </c>
      <c r="AP10" s="112"/>
      <c r="AQ10" s="113"/>
    </row>
    <row r="11" spans="1:43" ht="11.25" customHeight="1">
      <c r="A11" s="107"/>
      <c r="B11" s="108"/>
      <c r="C11" s="1375" t="s">
        <v>648</v>
      </c>
      <c r="D11" s="1351"/>
      <c r="E11" s="109">
        <f>COUNTIF($E$13:$E$560,"CL")</f>
        <v>9</v>
      </c>
      <c r="F11" s="114">
        <f t="shared" ref="F11:AO11" si="1">F13+F24+F35+F46+F56+F66+F77+F88+F99</f>
        <v>781</v>
      </c>
      <c r="G11" s="114">
        <f t="shared" si="1"/>
        <v>278</v>
      </c>
      <c r="H11" s="114">
        <f t="shared" si="1"/>
        <v>749</v>
      </c>
      <c r="I11" s="114">
        <f t="shared" si="1"/>
        <v>273</v>
      </c>
      <c r="J11" s="114">
        <f t="shared" si="1"/>
        <v>155</v>
      </c>
      <c r="K11" s="114">
        <f t="shared" si="1"/>
        <v>3914</v>
      </c>
      <c r="L11" s="114">
        <f t="shared" si="1"/>
        <v>1352</v>
      </c>
      <c r="M11" s="114">
        <f t="shared" si="1"/>
        <v>31</v>
      </c>
      <c r="N11" s="114">
        <f t="shared" si="1"/>
        <v>766</v>
      </c>
      <c r="O11" s="114">
        <f t="shared" si="1"/>
        <v>34</v>
      </c>
      <c r="P11" s="114">
        <f t="shared" si="1"/>
        <v>740</v>
      </c>
      <c r="Q11" s="114">
        <f t="shared" si="1"/>
        <v>29</v>
      </c>
      <c r="R11" s="114">
        <f t="shared" si="1"/>
        <v>807</v>
      </c>
      <c r="S11" s="114">
        <f t="shared" si="1"/>
        <v>30</v>
      </c>
      <c r="T11" s="114">
        <f t="shared" si="1"/>
        <v>793</v>
      </c>
      <c r="U11" s="114">
        <f t="shared" si="1"/>
        <v>31</v>
      </c>
      <c r="V11" s="114">
        <f t="shared" si="1"/>
        <v>808</v>
      </c>
      <c r="W11" s="114">
        <f t="shared" si="1"/>
        <v>0</v>
      </c>
      <c r="X11" s="114">
        <f t="shared" si="1"/>
        <v>0</v>
      </c>
      <c r="Y11" s="114">
        <f t="shared" si="1"/>
        <v>715</v>
      </c>
      <c r="Z11" s="114">
        <f t="shared" si="1"/>
        <v>257</v>
      </c>
      <c r="AA11" s="114">
        <f t="shared" si="1"/>
        <v>761</v>
      </c>
      <c r="AB11" s="114">
        <f t="shared" si="1"/>
        <v>274</v>
      </c>
      <c r="AC11" s="114">
        <f t="shared" si="1"/>
        <v>156</v>
      </c>
      <c r="AD11" s="114">
        <f t="shared" si="1"/>
        <v>3865</v>
      </c>
      <c r="AE11" s="114">
        <f t="shared" si="1"/>
        <v>1333</v>
      </c>
      <c r="AF11" s="114">
        <f t="shared" si="1"/>
        <v>34</v>
      </c>
      <c r="AG11" s="114">
        <f t="shared" si="1"/>
        <v>760</v>
      </c>
      <c r="AH11" s="114">
        <f t="shared" si="1"/>
        <v>33</v>
      </c>
      <c r="AI11" s="114">
        <f t="shared" si="1"/>
        <v>766</v>
      </c>
      <c r="AJ11" s="114">
        <f t="shared" si="1"/>
        <v>27</v>
      </c>
      <c r="AK11" s="114">
        <f t="shared" si="1"/>
        <v>739</v>
      </c>
      <c r="AL11" s="114">
        <f t="shared" si="1"/>
        <v>31</v>
      </c>
      <c r="AM11" s="114">
        <f t="shared" si="1"/>
        <v>806</v>
      </c>
      <c r="AN11" s="114">
        <f t="shared" si="1"/>
        <v>31</v>
      </c>
      <c r="AO11" s="115">
        <f t="shared" si="1"/>
        <v>794</v>
      </c>
      <c r="AP11" s="112"/>
      <c r="AQ11" s="113"/>
    </row>
    <row r="12" spans="1:43" ht="11.25" customHeight="1">
      <c r="A12" s="107"/>
      <c r="B12" s="108"/>
      <c r="C12" s="1375" t="s">
        <v>649</v>
      </c>
      <c r="D12" s="1351"/>
      <c r="E12" s="109">
        <f>COUNTIF($E$13:$E$560,"TT")</f>
        <v>0</v>
      </c>
      <c r="F12" s="114">
        <f>SUMIF($E$13:$E$560,"TT",F$13:F$560)</f>
        <v>0</v>
      </c>
      <c r="G12" s="114"/>
      <c r="H12" s="114">
        <f t="shared" ref="H12:Y12" si="2">SUMIF($E$13:$E$560,"TT",H$13:H$560)</f>
        <v>0</v>
      </c>
      <c r="I12" s="114">
        <f t="shared" si="2"/>
        <v>0</v>
      </c>
      <c r="J12" s="114">
        <f t="shared" si="2"/>
        <v>0</v>
      </c>
      <c r="K12" s="114">
        <f t="shared" si="2"/>
        <v>0</v>
      </c>
      <c r="L12" s="114">
        <f t="shared" si="2"/>
        <v>0</v>
      </c>
      <c r="M12" s="114">
        <f t="shared" si="2"/>
        <v>0</v>
      </c>
      <c r="N12" s="114">
        <f t="shared" si="2"/>
        <v>0</v>
      </c>
      <c r="O12" s="114">
        <f t="shared" si="2"/>
        <v>0</v>
      </c>
      <c r="P12" s="114">
        <f t="shared" si="2"/>
        <v>0</v>
      </c>
      <c r="Q12" s="114">
        <f t="shared" si="2"/>
        <v>0</v>
      </c>
      <c r="R12" s="114">
        <f t="shared" si="2"/>
        <v>0</v>
      </c>
      <c r="S12" s="114">
        <f t="shared" si="2"/>
        <v>0</v>
      </c>
      <c r="T12" s="114">
        <f t="shared" si="2"/>
        <v>0</v>
      </c>
      <c r="U12" s="114">
        <f t="shared" si="2"/>
        <v>0</v>
      </c>
      <c r="V12" s="114">
        <f t="shared" si="2"/>
        <v>0</v>
      </c>
      <c r="W12" s="114">
        <f t="shared" si="2"/>
        <v>0</v>
      </c>
      <c r="X12" s="114">
        <f t="shared" si="2"/>
        <v>0</v>
      </c>
      <c r="Y12" s="114">
        <f t="shared" si="2"/>
        <v>0</v>
      </c>
      <c r="Z12" s="114"/>
      <c r="AA12" s="114">
        <f t="shared" ref="AA12:AO12" si="3">SUMIF($E$13:$E$560,"TT",AA$13:AA$560)</f>
        <v>0</v>
      </c>
      <c r="AB12" s="114">
        <f t="shared" si="3"/>
        <v>0</v>
      </c>
      <c r="AC12" s="114">
        <f t="shared" si="3"/>
        <v>0</v>
      </c>
      <c r="AD12" s="114">
        <f t="shared" si="3"/>
        <v>0</v>
      </c>
      <c r="AE12" s="114">
        <f t="shared" si="3"/>
        <v>0</v>
      </c>
      <c r="AF12" s="114">
        <f t="shared" si="3"/>
        <v>0</v>
      </c>
      <c r="AG12" s="114">
        <f t="shared" si="3"/>
        <v>0</v>
      </c>
      <c r="AH12" s="114">
        <f t="shared" si="3"/>
        <v>0</v>
      </c>
      <c r="AI12" s="114">
        <f t="shared" si="3"/>
        <v>0</v>
      </c>
      <c r="AJ12" s="114">
        <f t="shared" si="3"/>
        <v>0</v>
      </c>
      <c r="AK12" s="114">
        <f t="shared" si="3"/>
        <v>0</v>
      </c>
      <c r="AL12" s="114">
        <f t="shared" si="3"/>
        <v>0</v>
      </c>
      <c r="AM12" s="114">
        <f t="shared" si="3"/>
        <v>0</v>
      </c>
      <c r="AN12" s="114">
        <f t="shared" si="3"/>
        <v>0</v>
      </c>
      <c r="AO12" s="114">
        <f t="shared" si="3"/>
        <v>0</v>
      </c>
      <c r="AP12" s="112"/>
      <c r="AQ12" s="113" t="s">
        <v>650</v>
      </c>
    </row>
    <row r="13" spans="1:43" ht="11.25" customHeight="1">
      <c r="A13" s="116" t="s">
        <v>651</v>
      </c>
      <c r="B13" s="117">
        <v>22200403</v>
      </c>
      <c r="C13" s="1350" t="s">
        <v>652</v>
      </c>
      <c r="D13" s="1351"/>
      <c r="E13" s="118" t="s">
        <v>653</v>
      </c>
      <c r="F13" s="119">
        <v>139</v>
      </c>
      <c r="G13" s="120">
        <v>15</v>
      </c>
      <c r="H13" s="121">
        <f t="shared" ref="H13:X13" si="4">SUM(H14:H23)</f>
        <v>115</v>
      </c>
      <c r="I13" s="122">
        <f t="shared" si="4"/>
        <v>14</v>
      </c>
      <c r="J13" s="121">
        <f t="shared" si="4"/>
        <v>25</v>
      </c>
      <c r="K13" s="123">
        <f t="shared" si="4"/>
        <v>806</v>
      </c>
      <c r="L13" s="124">
        <f t="shared" si="4"/>
        <v>68</v>
      </c>
      <c r="M13" s="125">
        <f t="shared" si="4"/>
        <v>4</v>
      </c>
      <c r="N13" s="126">
        <f t="shared" si="4"/>
        <v>139</v>
      </c>
      <c r="O13" s="125">
        <f t="shared" si="4"/>
        <v>5</v>
      </c>
      <c r="P13" s="126">
        <f t="shared" si="4"/>
        <v>157</v>
      </c>
      <c r="Q13" s="125">
        <f t="shared" si="4"/>
        <v>6</v>
      </c>
      <c r="R13" s="126">
        <f t="shared" si="4"/>
        <v>186</v>
      </c>
      <c r="S13" s="125">
        <f t="shared" si="4"/>
        <v>5</v>
      </c>
      <c r="T13" s="126">
        <f t="shared" si="4"/>
        <v>155</v>
      </c>
      <c r="U13" s="125">
        <f t="shared" si="4"/>
        <v>5</v>
      </c>
      <c r="V13" s="126">
        <f t="shared" si="4"/>
        <v>169</v>
      </c>
      <c r="W13" s="127">
        <f t="shared" si="4"/>
        <v>0</v>
      </c>
      <c r="X13" s="124">
        <f t="shared" si="4"/>
        <v>0</v>
      </c>
      <c r="Y13" s="119">
        <v>157</v>
      </c>
      <c r="Z13" s="120">
        <v>12</v>
      </c>
      <c r="AA13" s="127">
        <f t="shared" ref="AA13:AO13" si="5">SUM(AA14:AA23)</f>
        <v>157</v>
      </c>
      <c r="AB13" s="124">
        <f t="shared" si="5"/>
        <v>12</v>
      </c>
      <c r="AC13" s="128">
        <f t="shared" si="5"/>
        <v>25</v>
      </c>
      <c r="AD13" s="129">
        <f t="shared" si="5"/>
        <v>794</v>
      </c>
      <c r="AE13" s="126">
        <f t="shared" si="5"/>
        <v>65</v>
      </c>
      <c r="AF13" s="128">
        <f t="shared" si="5"/>
        <v>5</v>
      </c>
      <c r="AG13" s="126">
        <f t="shared" si="5"/>
        <v>157</v>
      </c>
      <c r="AH13" s="128">
        <f t="shared" si="5"/>
        <v>4</v>
      </c>
      <c r="AI13" s="126">
        <f t="shared" si="5"/>
        <v>139</v>
      </c>
      <c r="AJ13" s="128">
        <f t="shared" si="5"/>
        <v>5</v>
      </c>
      <c r="AK13" s="126">
        <f t="shared" si="5"/>
        <v>157</v>
      </c>
      <c r="AL13" s="128">
        <f t="shared" si="5"/>
        <v>6</v>
      </c>
      <c r="AM13" s="126">
        <f t="shared" si="5"/>
        <v>186</v>
      </c>
      <c r="AN13" s="128">
        <f t="shared" si="5"/>
        <v>5</v>
      </c>
      <c r="AO13" s="126">
        <f t="shared" si="5"/>
        <v>155</v>
      </c>
      <c r="AP13" s="130"/>
      <c r="AQ13" s="131">
        <f>COUNTIF(AD14:AD23,"&gt;0")</f>
        <v>1</v>
      </c>
    </row>
    <row r="14" spans="1:43" ht="11.25" customHeight="1">
      <c r="A14" s="132"/>
      <c r="B14" s="133"/>
      <c r="C14" s="134">
        <f>IF(D14&lt;&gt;"",MAX(C13)+1,"")</f>
        <v>1</v>
      </c>
      <c r="D14" s="135" t="s">
        <v>58</v>
      </c>
      <c r="E14" s="136"/>
      <c r="F14" s="137"/>
      <c r="G14" s="138"/>
      <c r="H14" s="139">
        <v>115</v>
      </c>
      <c r="I14" s="140">
        <v>14</v>
      </c>
      <c r="J14" s="141">
        <f t="shared" ref="J14:J23" si="6">M14+O14+Q14+S14+U14</f>
        <v>25</v>
      </c>
      <c r="K14" s="142">
        <f t="shared" ref="K14:K23" si="7">N14+P14+R14+T14+V14</f>
        <v>806</v>
      </c>
      <c r="L14" s="143">
        <v>68</v>
      </c>
      <c r="M14" s="144">
        <v>4</v>
      </c>
      <c r="N14" s="143">
        <v>139</v>
      </c>
      <c r="O14" s="144">
        <v>5</v>
      </c>
      <c r="P14" s="143">
        <v>157</v>
      </c>
      <c r="Q14" s="144">
        <v>6</v>
      </c>
      <c r="R14" s="143">
        <v>186</v>
      </c>
      <c r="S14" s="144">
        <v>5</v>
      </c>
      <c r="T14" s="143">
        <v>155</v>
      </c>
      <c r="U14" s="144">
        <v>5</v>
      </c>
      <c r="V14" s="143">
        <v>169</v>
      </c>
      <c r="W14" s="145"/>
      <c r="X14" s="146"/>
      <c r="Y14" s="137"/>
      <c r="Z14" s="138"/>
      <c r="AA14" s="144">
        <v>157</v>
      </c>
      <c r="AB14" s="143">
        <v>12</v>
      </c>
      <c r="AC14" s="147">
        <f t="shared" ref="AC14:AC23" si="8">AF14+AH14+AJ14+AL14+AN14</f>
        <v>25</v>
      </c>
      <c r="AD14" s="148">
        <f t="shared" ref="AD14:AD23" si="9">AG14+AI14+AK14+AM14+AO14</f>
        <v>794</v>
      </c>
      <c r="AE14" s="143">
        <v>65</v>
      </c>
      <c r="AF14" s="144">
        <v>5</v>
      </c>
      <c r="AG14" s="143">
        <v>157</v>
      </c>
      <c r="AH14" s="144">
        <v>4</v>
      </c>
      <c r="AI14" s="143">
        <v>139</v>
      </c>
      <c r="AJ14" s="144">
        <v>5</v>
      </c>
      <c r="AK14" s="143">
        <v>157</v>
      </c>
      <c r="AL14" s="144">
        <v>6</v>
      </c>
      <c r="AM14" s="143">
        <v>186</v>
      </c>
      <c r="AN14" s="144">
        <v>5</v>
      </c>
      <c r="AO14" s="143">
        <v>155</v>
      </c>
      <c r="AP14" s="97"/>
      <c r="AQ14" s="98"/>
    </row>
    <row r="15" spans="1:43" ht="11.25" customHeight="1">
      <c r="A15" s="149"/>
      <c r="B15" s="133"/>
      <c r="C15" s="150" t="str">
        <f>IF(D15&lt;&gt;"",MAX(C13:C14)+1,"")</f>
        <v/>
      </c>
      <c r="D15" s="151"/>
      <c r="E15" s="152"/>
      <c r="F15" s="153"/>
      <c r="G15" s="138"/>
      <c r="H15" s="154"/>
      <c r="I15" s="155"/>
      <c r="J15" s="156">
        <f t="shared" si="6"/>
        <v>0</v>
      </c>
      <c r="K15" s="157">
        <f t="shared" si="7"/>
        <v>0</v>
      </c>
      <c r="L15" s="158"/>
      <c r="M15" s="159"/>
      <c r="N15" s="160"/>
      <c r="O15" s="159"/>
      <c r="P15" s="160"/>
      <c r="Q15" s="159"/>
      <c r="R15" s="160"/>
      <c r="S15" s="159"/>
      <c r="T15" s="160"/>
      <c r="U15" s="159"/>
      <c r="V15" s="160"/>
      <c r="W15" s="161"/>
      <c r="X15" s="158"/>
      <c r="Y15" s="153"/>
      <c r="Z15" s="138"/>
      <c r="AA15" s="161"/>
      <c r="AB15" s="158"/>
      <c r="AC15" s="162">
        <f t="shared" si="8"/>
        <v>0</v>
      </c>
      <c r="AD15" s="163">
        <f t="shared" si="9"/>
        <v>0</v>
      </c>
      <c r="AE15" s="160"/>
      <c r="AF15" s="164"/>
      <c r="AG15" s="160"/>
      <c r="AH15" s="164"/>
      <c r="AI15" s="160"/>
      <c r="AJ15" s="164"/>
      <c r="AK15" s="160"/>
      <c r="AL15" s="164"/>
      <c r="AM15" s="160"/>
      <c r="AN15" s="164"/>
      <c r="AO15" s="160"/>
      <c r="AP15" s="97"/>
      <c r="AQ15" s="98"/>
    </row>
    <row r="16" spans="1:43" ht="13.5" hidden="1" customHeight="1">
      <c r="A16" s="149"/>
      <c r="B16" s="133"/>
      <c r="C16" s="150" t="str">
        <f>IF(D16&lt;&gt;"",MAX(C13:C15)+1,"")</f>
        <v/>
      </c>
      <c r="D16" s="151"/>
      <c r="E16" s="152"/>
      <c r="F16" s="153"/>
      <c r="G16" s="138"/>
      <c r="H16" s="154"/>
      <c r="I16" s="155"/>
      <c r="J16" s="156">
        <f t="shared" si="6"/>
        <v>0</v>
      </c>
      <c r="K16" s="157">
        <f t="shared" si="7"/>
        <v>0</v>
      </c>
      <c r="L16" s="158"/>
      <c r="M16" s="159"/>
      <c r="N16" s="160"/>
      <c r="O16" s="159"/>
      <c r="P16" s="160"/>
      <c r="Q16" s="159"/>
      <c r="R16" s="160"/>
      <c r="S16" s="159"/>
      <c r="T16" s="160"/>
      <c r="U16" s="159"/>
      <c r="V16" s="160"/>
      <c r="W16" s="161"/>
      <c r="X16" s="158"/>
      <c r="Y16" s="153"/>
      <c r="Z16" s="138"/>
      <c r="AA16" s="161"/>
      <c r="AB16" s="158"/>
      <c r="AC16" s="162">
        <f t="shared" si="8"/>
        <v>0</v>
      </c>
      <c r="AD16" s="163">
        <f t="shared" si="9"/>
        <v>0</v>
      </c>
      <c r="AE16" s="160"/>
      <c r="AF16" s="164"/>
      <c r="AG16" s="160"/>
      <c r="AH16" s="164"/>
      <c r="AI16" s="160"/>
      <c r="AJ16" s="164"/>
      <c r="AK16" s="160"/>
      <c r="AL16" s="164"/>
      <c r="AM16" s="160"/>
      <c r="AN16" s="164"/>
      <c r="AO16" s="160"/>
      <c r="AP16" s="97"/>
      <c r="AQ16" s="98"/>
    </row>
    <row r="17" spans="1:43" ht="13.5" hidden="1" customHeight="1">
      <c r="A17" s="149"/>
      <c r="B17" s="133"/>
      <c r="C17" s="150" t="str">
        <f>IF(D17&lt;&gt;"",MAX(C13:C16)+1,"")</f>
        <v/>
      </c>
      <c r="D17" s="151"/>
      <c r="E17" s="152"/>
      <c r="F17" s="153"/>
      <c r="G17" s="138"/>
      <c r="H17" s="154"/>
      <c r="I17" s="155"/>
      <c r="J17" s="156">
        <f t="shared" si="6"/>
        <v>0</v>
      </c>
      <c r="K17" s="157">
        <f t="shared" si="7"/>
        <v>0</v>
      </c>
      <c r="L17" s="158"/>
      <c r="M17" s="159"/>
      <c r="N17" s="160"/>
      <c r="O17" s="159"/>
      <c r="P17" s="160"/>
      <c r="Q17" s="159"/>
      <c r="R17" s="160"/>
      <c r="S17" s="159"/>
      <c r="T17" s="160"/>
      <c r="U17" s="159"/>
      <c r="V17" s="160"/>
      <c r="W17" s="161"/>
      <c r="X17" s="158"/>
      <c r="Y17" s="153"/>
      <c r="Z17" s="138"/>
      <c r="AA17" s="161"/>
      <c r="AB17" s="158"/>
      <c r="AC17" s="162">
        <f t="shared" si="8"/>
        <v>0</v>
      </c>
      <c r="AD17" s="163">
        <f t="shared" si="9"/>
        <v>0</v>
      </c>
      <c r="AE17" s="160"/>
      <c r="AF17" s="164"/>
      <c r="AG17" s="160"/>
      <c r="AH17" s="164"/>
      <c r="AI17" s="160"/>
      <c r="AJ17" s="164"/>
      <c r="AK17" s="160"/>
      <c r="AL17" s="164"/>
      <c r="AM17" s="160"/>
      <c r="AN17" s="164"/>
      <c r="AO17" s="160"/>
      <c r="AP17" s="97"/>
      <c r="AQ17" s="98"/>
    </row>
    <row r="18" spans="1:43" ht="13.5" hidden="1" customHeight="1">
      <c r="A18" s="149"/>
      <c r="B18" s="133"/>
      <c r="C18" s="150" t="str">
        <f>IF(D18&lt;&gt;"",MAX(C13:C17)+1,"")</f>
        <v/>
      </c>
      <c r="D18" s="151"/>
      <c r="E18" s="152"/>
      <c r="F18" s="153"/>
      <c r="G18" s="138"/>
      <c r="H18" s="154"/>
      <c r="I18" s="155"/>
      <c r="J18" s="156">
        <f t="shared" si="6"/>
        <v>0</v>
      </c>
      <c r="K18" s="157">
        <f t="shared" si="7"/>
        <v>0</v>
      </c>
      <c r="L18" s="158"/>
      <c r="M18" s="159"/>
      <c r="N18" s="160"/>
      <c r="O18" s="159"/>
      <c r="P18" s="160"/>
      <c r="Q18" s="159"/>
      <c r="R18" s="160"/>
      <c r="S18" s="159"/>
      <c r="T18" s="160"/>
      <c r="U18" s="159"/>
      <c r="V18" s="160"/>
      <c r="W18" s="161"/>
      <c r="X18" s="158"/>
      <c r="Y18" s="153"/>
      <c r="Z18" s="138"/>
      <c r="AA18" s="161"/>
      <c r="AB18" s="158"/>
      <c r="AC18" s="162">
        <f t="shared" si="8"/>
        <v>0</v>
      </c>
      <c r="AD18" s="163">
        <f t="shared" si="9"/>
        <v>0</v>
      </c>
      <c r="AE18" s="160"/>
      <c r="AF18" s="164"/>
      <c r="AG18" s="160"/>
      <c r="AH18" s="164"/>
      <c r="AI18" s="160"/>
      <c r="AJ18" s="164"/>
      <c r="AK18" s="160"/>
      <c r="AL18" s="164"/>
      <c r="AM18" s="160"/>
      <c r="AN18" s="164"/>
      <c r="AO18" s="160"/>
      <c r="AP18" s="97"/>
      <c r="AQ18" s="98"/>
    </row>
    <row r="19" spans="1:43" ht="13.5" hidden="1" customHeight="1">
      <c r="A19" s="149"/>
      <c r="B19" s="133"/>
      <c r="C19" s="150" t="str">
        <f>IF(D19&lt;&gt;"",MAX(C13:C18)+1,"")</f>
        <v/>
      </c>
      <c r="D19" s="151"/>
      <c r="E19" s="152"/>
      <c r="F19" s="153"/>
      <c r="G19" s="138"/>
      <c r="H19" s="154"/>
      <c r="I19" s="155"/>
      <c r="J19" s="156">
        <f t="shared" si="6"/>
        <v>0</v>
      </c>
      <c r="K19" s="157">
        <f t="shared" si="7"/>
        <v>0</v>
      </c>
      <c r="L19" s="158"/>
      <c r="M19" s="159"/>
      <c r="N19" s="160"/>
      <c r="O19" s="159"/>
      <c r="P19" s="160"/>
      <c r="Q19" s="159"/>
      <c r="R19" s="160"/>
      <c r="S19" s="159"/>
      <c r="T19" s="160"/>
      <c r="U19" s="159"/>
      <c r="V19" s="160"/>
      <c r="W19" s="161"/>
      <c r="X19" s="158"/>
      <c r="Y19" s="153"/>
      <c r="Z19" s="138"/>
      <c r="AA19" s="161"/>
      <c r="AB19" s="158"/>
      <c r="AC19" s="162">
        <f t="shared" si="8"/>
        <v>0</v>
      </c>
      <c r="AD19" s="163">
        <f t="shared" si="9"/>
        <v>0</v>
      </c>
      <c r="AE19" s="160"/>
      <c r="AF19" s="164"/>
      <c r="AG19" s="160"/>
      <c r="AH19" s="164"/>
      <c r="AI19" s="160"/>
      <c r="AJ19" s="164"/>
      <c r="AK19" s="160"/>
      <c r="AL19" s="164"/>
      <c r="AM19" s="160"/>
      <c r="AN19" s="164"/>
      <c r="AO19" s="160"/>
      <c r="AP19" s="97"/>
      <c r="AQ19" s="98"/>
    </row>
    <row r="20" spans="1:43" ht="13.5" hidden="1" customHeight="1">
      <c r="A20" s="149"/>
      <c r="B20" s="133"/>
      <c r="C20" s="150" t="str">
        <f>IF(D20&lt;&gt;"",MAX(C13:C19)+1,"")</f>
        <v/>
      </c>
      <c r="D20" s="151"/>
      <c r="E20" s="152"/>
      <c r="F20" s="153"/>
      <c r="G20" s="138"/>
      <c r="H20" s="154"/>
      <c r="I20" s="155"/>
      <c r="J20" s="156">
        <f t="shared" si="6"/>
        <v>0</v>
      </c>
      <c r="K20" s="157">
        <f t="shared" si="7"/>
        <v>0</v>
      </c>
      <c r="L20" s="158"/>
      <c r="M20" s="159"/>
      <c r="N20" s="160"/>
      <c r="O20" s="159"/>
      <c r="P20" s="160"/>
      <c r="Q20" s="159"/>
      <c r="R20" s="160"/>
      <c r="S20" s="159"/>
      <c r="T20" s="160"/>
      <c r="U20" s="159"/>
      <c r="V20" s="160"/>
      <c r="W20" s="161"/>
      <c r="X20" s="158"/>
      <c r="Y20" s="153"/>
      <c r="Z20" s="138"/>
      <c r="AA20" s="161"/>
      <c r="AB20" s="158"/>
      <c r="AC20" s="162">
        <f t="shared" si="8"/>
        <v>0</v>
      </c>
      <c r="AD20" s="163">
        <f t="shared" si="9"/>
        <v>0</v>
      </c>
      <c r="AE20" s="160"/>
      <c r="AF20" s="164"/>
      <c r="AG20" s="160"/>
      <c r="AH20" s="164"/>
      <c r="AI20" s="160"/>
      <c r="AJ20" s="164"/>
      <c r="AK20" s="160"/>
      <c r="AL20" s="164"/>
      <c r="AM20" s="160"/>
      <c r="AN20" s="164"/>
      <c r="AO20" s="160"/>
      <c r="AP20" s="97"/>
      <c r="AQ20" s="98"/>
    </row>
    <row r="21" spans="1:43" ht="13.5" hidden="1" customHeight="1">
      <c r="A21" s="149"/>
      <c r="B21" s="133"/>
      <c r="C21" s="150" t="str">
        <f>IF(D21&lt;&gt;"",MAX(C13:C20)+1,"")</f>
        <v/>
      </c>
      <c r="D21" s="151"/>
      <c r="E21" s="152"/>
      <c r="F21" s="153"/>
      <c r="G21" s="138"/>
      <c r="H21" s="154"/>
      <c r="I21" s="155"/>
      <c r="J21" s="156">
        <f t="shared" si="6"/>
        <v>0</v>
      </c>
      <c r="K21" s="157">
        <f t="shared" si="7"/>
        <v>0</v>
      </c>
      <c r="L21" s="158"/>
      <c r="M21" s="159"/>
      <c r="N21" s="160"/>
      <c r="O21" s="159"/>
      <c r="P21" s="160"/>
      <c r="Q21" s="159"/>
      <c r="R21" s="160"/>
      <c r="S21" s="159"/>
      <c r="T21" s="160"/>
      <c r="U21" s="159"/>
      <c r="V21" s="160"/>
      <c r="W21" s="161"/>
      <c r="X21" s="158"/>
      <c r="Y21" s="153"/>
      <c r="Z21" s="138"/>
      <c r="AA21" s="161"/>
      <c r="AB21" s="158"/>
      <c r="AC21" s="162">
        <f t="shared" si="8"/>
        <v>0</v>
      </c>
      <c r="AD21" s="163">
        <f t="shared" si="9"/>
        <v>0</v>
      </c>
      <c r="AE21" s="160"/>
      <c r="AF21" s="164"/>
      <c r="AG21" s="160"/>
      <c r="AH21" s="164"/>
      <c r="AI21" s="160"/>
      <c r="AJ21" s="164"/>
      <c r="AK21" s="160"/>
      <c r="AL21" s="164"/>
      <c r="AM21" s="160"/>
      <c r="AN21" s="164"/>
      <c r="AO21" s="160"/>
      <c r="AP21" s="97"/>
      <c r="AQ21" s="98"/>
    </row>
    <row r="22" spans="1:43" ht="13.5" hidden="1" customHeight="1">
      <c r="A22" s="149"/>
      <c r="B22" s="133"/>
      <c r="C22" s="150" t="str">
        <f>IF(D22&lt;&gt;"",MAX(C13:C21)+1,"")</f>
        <v/>
      </c>
      <c r="D22" s="151"/>
      <c r="E22" s="152"/>
      <c r="F22" s="153"/>
      <c r="G22" s="138"/>
      <c r="H22" s="154"/>
      <c r="I22" s="155"/>
      <c r="J22" s="156">
        <f t="shared" si="6"/>
        <v>0</v>
      </c>
      <c r="K22" s="157">
        <f t="shared" si="7"/>
        <v>0</v>
      </c>
      <c r="L22" s="158"/>
      <c r="M22" s="159"/>
      <c r="N22" s="160"/>
      <c r="O22" s="159"/>
      <c r="P22" s="160"/>
      <c r="Q22" s="159"/>
      <c r="R22" s="160"/>
      <c r="S22" s="159"/>
      <c r="T22" s="160"/>
      <c r="U22" s="159"/>
      <c r="V22" s="160"/>
      <c r="W22" s="161"/>
      <c r="X22" s="158"/>
      <c r="Y22" s="153"/>
      <c r="Z22" s="138"/>
      <c r="AA22" s="161"/>
      <c r="AB22" s="158"/>
      <c r="AC22" s="162">
        <f t="shared" si="8"/>
        <v>0</v>
      </c>
      <c r="AD22" s="163">
        <f t="shared" si="9"/>
        <v>0</v>
      </c>
      <c r="AE22" s="160"/>
      <c r="AF22" s="164"/>
      <c r="AG22" s="160"/>
      <c r="AH22" s="164"/>
      <c r="AI22" s="160"/>
      <c r="AJ22" s="164"/>
      <c r="AK22" s="160"/>
      <c r="AL22" s="164"/>
      <c r="AM22" s="160"/>
      <c r="AN22" s="164"/>
      <c r="AO22" s="160"/>
      <c r="AP22" s="97"/>
      <c r="AQ22" s="98"/>
    </row>
    <row r="23" spans="1:43" ht="13.5" hidden="1" customHeight="1">
      <c r="A23" s="165"/>
      <c r="B23" s="166"/>
      <c r="C23" s="167" t="str">
        <f>IF(D23&lt;&gt;"",MAX(C13:C22)+1,"")</f>
        <v/>
      </c>
      <c r="D23" s="168"/>
      <c r="E23" s="169"/>
      <c r="F23" s="170"/>
      <c r="G23" s="171"/>
      <c r="H23" s="172"/>
      <c r="I23" s="173"/>
      <c r="J23" s="174">
        <f t="shared" si="6"/>
        <v>0</v>
      </c>
      <c r="K23" s="175">
        <f t="shared" si="7"/>
        <v>0</v>
      </c>
      <c r="L23" s="176"/>
      <c r="M23" s="177"/>
      <c r="N23" s="178"/>
      <c r="O23" s="177"/>
      <c r="P23" s="178"/>
      <c r="Q23" s="177"/>
      <c r="R23" s="178"/>
      <c r="S23" s="177"/>
      <c r="T23" s="178"/>
      <c r="U23" s="177"/>
      <c r="V23" s="178"/>
      <c r="W23" s="179"/>
      <c r="X23" s="176"/>
      <c r="Y23" s="170"/>
      <c r="Z23" s="171"/>
      <c r="AA23" s="179"/>
      <c r="AB23" s="176"/>
      <c r="AC23" s="180">
        <f t="shared" si="8"/>
        <v>0</v>
      </c>
      <c r="AD23" s="181">
        <f t="shared" si="9"/>
        <v>0</v>
      </c>
      <c r="AE23" s="178"/>
      <c r="AF23" s="182"/>
      <c r="AG23" s="178"/>
      <c r="AH23" s="182"/>
      <c r="AI23" s="178"/>
      <c r="AJ23" s="182"/>
      <c r="AK23" s="178"/>
      <c r="AL23" s="182"/>
      <c r="AM23" s="178"/>
      <c r="AN23" s="182"/>
      <c r="AO23" s="178"/>
      <c r="AP23" s="97"/>
      <c r="AQ23" s="98"/>
    </row>
    <row r="24" spans="1:43" ht="11.25" customHeight="1">
      <c r="A24" s="116" t="s">
        <v>651</v>
      </c>
      <c r="B24" s="117">
        <v>22200401</v>
      </c>
      <c r="C24" s="1350" t="s">
        <v>654</v>
      </c>
      <c r="D24" s="1351"/>
      <c r="E24" s="118" t="s">
        <v>653</v>
      </c>
      <c r="F24" s="119">
        <v>93</v>
      </c>
      <c r="G24" s="120">
        <v>2</v>
      </c>
      <c r="H24" s="121">
        <f t="shared" ref="H24:X24" si="10">SUM(H25:H34)</f>
        <v>93</v>
      </c>
      <c r="I24" s="122">
        <f t="shared" si="10"/>
        <v>2</v>
      </c>
      <c r="J24" s="121">
        <f t="shared" si="10"/>
        <v>15</v>
      </c>
      <c r="K24" s="123">
        <f t="shared" si="10"/>
        <v>444</v>
      </c>
      <c r="L24" s="124">
        <f t="shared" si="10"/>
        <v>22</v>
      </c>
      <c r="M24" s="125">
        <f t="shared" si="10"/>
        <v>3</v>
      </c>
      <c r="N24" s="126">
        <f t="shared" si="10"/>
        <v>93</v>
      </c>
      <c r="O24" s="125">
        <f t="shared" si="10"/>
        <v>3</v>
      </c>
      <c r="P24" s="126">
        <f t="shared" si="10"/>
        <v>84</v>
      </c>
      <c r="Q24" s="125">
        <f t="shared" si="10"/>
        <v>3</v>
      </c>
      <c r="R24" s="126">
        <f t="shared" si="10"/>
        <v>83</v>
      </c>
      <c r="S24" s="125">
        <f t="shared" si="10"/>
        <v>3</v>
      </c>
      <c r="T24" s="126">
        <f t="shared" si="10"/>
        <v>80</v>
      </c>
      <c r="U24" s="125">
        <f t="shared" si="10"/>
        <v>3</v>
      </c>
      <c r="V24" s="126">
        <f t="shared" si="10"/>
        <v>104</v>
      </c>
      <c r="W24" s="127">
        <f t="shared" si="10"/>
        <v>0</v>
      </c>
      <c r="X24" s="124">
        <f t="shared" si="10"/>
        <v>0</v>
      </c>
      <c r="Y24" s="119">
        <v>75</v>
      </c>
      <c r="Z24" s="120">
        <v>6</v>
      </c>
      <c r="AA24" s="127">
        <f t="shared" ref="AA24:AO24" si="11">SUM(AA25:AA34)</f>
        <v>75</v>
      </c>
      <c r="AB24" s="124">
        <f t="shared" si="11"/>
        <v>6</v>
      </c>
      <c r="AC24" s="128">
        <f t="shared" si="11"/>
        <v>15</v>
      </c>
      <c r="AD24" s="129">
        <f t="shared" si="11"/>
        <v>415</v>
      </c>
      <c r="AE24" s="126">
        <f t="shared" si="11"/>
        <v>23</v>
      </c>
      <c r="AF24" s="128">
        <f t="shared" si="11"/>
        <v>3</v>
      </c>
      <c r="AG24" s="126">
        <f t="shared" si="11"/>
        <v>75</v>
      </c>
      <c r="AH24" s="128">
        <f t="shared" si="11"/>
        <v>3</v>
      </c>
      <c r="AI24" s="126">
        <f t="shared" si="11"/>
        <v>93</v>
      </c>
      <c r="AJ24" s="128">
        <f t="shared" si="11"/>
        <v>3</v>
      </c>
      <c r="AK24" s="126">
        <f t="shared" si="11"/>
        <v>84</v>
      </c>
      <c r="AL24" s="128">
        <f t="shared" si="11"/>
        <v>3</v>
      </c>
      <c r="AM24" s="126">
        <f t="shared" si="11"/>
        <v>83</v>
      </c>
      <c r="AN24" s="128">
        <f t="shared" si="11"/>
        <v>3</v>
      </c>
      <c r="AO24" s="126">
        <f t="shared" si="11"/>
        <v>80</v>
      </c>
      <c r="AP24" s="130"/>
      <c r="AQ24" s="131">
        <f>COUNTIF(AD25:AD34,"&gt;0")</f>
        <v>1</v>
      </c>
    </row>
    <row r="25" spans="1:43" ht="11.25" customHeight="1">
      <c r="A25" s="132"/>
      <c r="B25" s="133"/>
      <c r="C25" s="134">
        <f>IF(D25&lt;&gt;"",MAX(C24)+1,"")</f>
        <v>1</v>
      </c>
      <c r="D25" s="135" t="s">
        <v>58</v>
      </c>
      <c r="E25" s="136"/>
      <c r="F25" s="137"/>
      <c r="G25" s="138"/>
      <c r="H25" s="183">
        <v>93</v>
      </c>
      <c r="I25" s="184">
        <v>2</v>
      </c>
      <c r="J25" s="141">
        <f t="shared" ref="J25:J34" si="12">M25+O25+Q25+S25+U25</f>
        <v>15</v>
      </c>
      <c r="K25" s="142">
        <f t="shared" ref="K25:K34" si="13">N25+P25+R25+T25+V25</f>
        <v>444</v>
      </c>
      <c r="L25" s="185">
        <v>22</v>
      </c>
      <c r="M25" s="186">
        <v>3</v>
      </c>
      <c r="N25" s="185">
        <v>93</v>
      </c>
      <c r="O25" s="186">
        <v>3</v>
      </c>
      <c r="P25" s="185">
        <v>84</v>
      </c>
      <c r="Q25" s="186">
        <v>3</v>
      </c>
      <c r="R25" s="185">
        <v>83</v>
      </c>
      <c r="S25" s="186">
        <v>3</v>
      </c>
      <c r="T25" s="185">
        <v>80</v>
      </c>
      <c r="U25" s="186">
        <v>3</v>
      </c>
      <c r="V25" s="185">
        <v>104</v>
      </c>
      <c r="W25" s="145"/>
      <c r="X25" s="146"/>
      <c r="Y25" s="137"/>
      <c r="Z25" s="138"/>
      <c r="AA25" s="145">
        <v>75</v>
      </c>
      <c r="AB25" s="146">
        <v>6</v>
      </c>
      <c r="AC25" s="147">
        <f t="shared" ref="AC25:AC34" si="14">AF25+AH25+AJ25+AL25+AN25</f>
        <v>15</v>
      </c>
      <c r="AD25" s="148">
        <f t="shared" ref="AD25:AD34" si="15">AG25+AI25+AK25+AM25+AO25</f>
        <v>415</v>
      </c>
      <c r="AE25" s="185">
        <v>23</v>
      </c>
      <c r="AF25" s="186">
        <v>3</v>
      </c>
      <c r="AG25" s="185">
        <v>75</v>
      </c>
      <c r="AH25" s="186">
        <v>3</v>
      </c>
      <c r="AI25" s="185">
        <v>93</v>
      </c>
      <c r="AJ25" s="186">
        <v>3</v>
      </c>
      <c r="AK25" s="185">
        <v>84</v>
      </c>
      <c r="AL25" s="186">
        <v>3</v>
      </c>
      <c r="AM25" s="185">
        <v>83</v>
      </c>
      <c r="AN25" s="186">
        <v>3</v>
      </c>
      <c r="AO25" s="185">
        <v>80</v>
      </c>
      <c r="AP25" s="97"/>
      <c r="AQ25" s="98"/>
    </row>
    <row r="26" spans="1:43" ht="11.25" customHeight="1">
      <c r="A26" s="149"/>
      <c r="B26" s="133"/>
      <c r="C26" s="150" t="str">
        <f>IF(D26&lt;&gt;"",MAX(C24:C25)+1,"")</f>
        <v/>
      </c>
      <c r="D26" s="151"/>
      <c r="E26" s="152"/>
      <c r="F26" s="153"/>
      <c r="G26" s="187"/>
      <c r="H26" s="188"/>
      <c r="I26" s="189"/>
      <c r="J26" s="190">
        <f t="shared" si="12"/>
        <v>0</v>
      </c>
      <c r="K26" s="157">
        <f t="shared" si="13"/>
        <v>0</v>
      </c>
      <c r="L26" s="158"/>
      <c r="M26" s="159"/>
      <c r="N26" s="160"/>
      <c r="O26" s="159"/>
      <c r="P26" s="160"/>
      <c r="Q26" s="159"/>
      <c r="R26" s="160"/>
      <c r="S26" s="159"/>
      <c r="T26" s="160"/>
      <c r="U26" s="159"/>
      <c r="V26" s="160"/>
      <c r="W26" s="161"/>
      <c r="X26" s="158"/>
      <c r="Y26" s="153"/>
      <c r="Z26" s="138"/>
      <c r="AA26" s="161"/>
      <c r="AB26" s="158"/>
      <c r="AC26" s="162">
        <f t="shared" si="14"/>
        <v>0</v>
      </c>
      <c r="AD26" s="163">
        <f t="shared" si="15"/>
        <v>0</v>
      </c>
      <c r="AE26" s="160"/>
      <c r="AF26" s="164"/>
      <c r="AG26" s="160"/>
      <c r="AH26" s="164"/>
      <c r="AI26" s="160"/>
      <c r="AJ26" s="164"/>
      <c r="AK26" s="160"/>
      <c r="AL26" s="164"/>
      <c r="AM26" s="160"/>
      <c r="AN26" s="164"/>
      <c r="AO26" s="160"/>
      <c r="AP26" s="97"/>
      <c r="AQ26" s="98"/>
    </row>
    <row r="27" spans="1:43" ht="13.5" hidden="1" customHeight="1">
      <c r="A27" s="149"/>
      <c r="B27" s="133"/>
      <c r="C27" s="150" t="str">
        <f>IF(D27&lt;&gt;"",MAX(C24:C26)+1,"")</f>
        <v/>
      </c>
      <c r="D27" s="151"/>
      <c r="E27" s="152"/>
      <c r="F27" s="153"/>
      <c r="G27" s="187"/>
      <c r="H27" s="188"/>
      <c r="I27" s="189"/>
      <c r="J27" s="190">
        <f t="shared" si="12"/>
        <v>0</v>
      </c>
      <c r="K27" s="157">
        <f t="shared" si="13"/>
        <v>0</v>
      </c>
      <c r="L27" s="158"/>
      <c r="M27" s="159"/>
      <c r="N27" s="160"/>
      <c r="O27" s="159"/>
      <c r="P27" s="160"/>
      <c r="Q27" s="159"/>
      <c r="R27" s="160"/>
      <c r="S27" s="159"/>
      <c r="T27" s="160"/>
      <c r="U27" s="159"/>
      <c r="V27" s="160"/>
      <c r="W27" s="161"/>
      <c r="X27" s="158"/>
      <c r="Y27" s="153"/>
      <c r="Z27" s="138"/>
      <c r="AA27" s="161"/>
      <c r="AB27" s="158"/>
      <c r="AC27" s="162">
        <f t="shared" si="14"/>
        <v>0</v>
      </c>
      <c r="AD27" s="163">
        <f t="shared" si="15"/>
        <v>0</v>
      </c>
      <c r="AE27" s="160"/>
      <c r="AF27" s="164"/>
      <c r="AG27" s="160"/>
      <c r="AH27" s="164"/>
      <c r="AI27" s="160"/>
      <c r="AJ27" s="164"/>
      <c r="AK27" s="160"/>
      <c r="AL27" s="164"/>
      <c r="AM27" s="160"/>
      <c r="AN27" s="164"/>
      <c r="AO27" s="160"/>
      <c r="AP27" s="97"/>
      <c r="AQ27" s="98"/>
    </row>
    <row r="28" spans="1:43" ht="13.5" hidden="1" customHeight="1">
      <c r="A28" s="149"/>
      <c r="B28" s="133"/>
      <c r="C28" s="150" t="str">
        <f>IF(D28&lt;&gt;"",MAX(C24:C27)+1,"")</f>
        <v/>
      </c>
      <c r="D28" s="151"/>
      <c r="E28" s="152"/>
      <c r="F28" s="153"/>
      <c r="G28" s="187"/>
      <c r="H28" s="188"/>
      <c r="I28" s="189"/>
      <c r="J28" s="190">
        <f t="shared" si="12"/>
        <v>0</v>
      </c>
      <c r="K28" s="157">
        <f t="shared" si="13"/>
        <v>0</v>
      </c>
      <c r="L28" s="158"/>
      <c r="M28" s="159"/>
      <c r="N28" s="160"/>
      <c r="O28" s="159"/>
      <c r="P28" s="160"/>
      <c r="Q28" s="159"/>
      <c r="R28" s="160"/>
      <c r="S28" s="159"/>
      <c r="T28" s="160"/>
      <c r="U28" s="159"/>
      <c r="V28" s="160"/>
      <c r="W28" s="161"/>
      <c r="X28" s="158"/>
      <c r="Y28" s="153"/>
      <c r="Z28" s="138"/>
      <c r="AA28" s="161"/>
      <c r="AB28" s="158"/>
      <c r="AC28" s="162">
        <f t="shared" si="14"/>
        <v>0</v>
      </c>
      <c r="AD28" s="163">
        <f t="shared" si="15"/>
        <v>0</v>
      </c>
      <c r="AE28" s="160"/>
      <c r="AF28" s="164"/>
      <c r="AG28" s="160"/>
      <c r="AH28" s="164"/>
      <c r="AI28" s="160"/>
      <c r="AJ28" s="164"/>
      <c r="AK28" s="160"/>
      <c r="AL28" s="164"/>
      <c r="AM28" s="160"/>
      <c r="AN28" s="164"/>
      <c r="AO28" s="160"/>
      <c r="AP28" s="97"/>
      <c r="AQ28" s="98"/>
    </row>
    <row r="29" spans="1:43" ht="13.5" hidden="1" customHeight="1">
      <c r="A29" s="149"/>
      <c r="B29" s="133"/>
      <c r="C29" s="150" t="str">
        <f>IF(D29&lt;&gt;"",MAX(C24:C28)+1,"")</f>
        <v/>
      </c>
      <c r="D29" s="151"/>
      <c r="E29" s="152"/>
      <c r="F29" s="153"/>
      <c r="G29" s="187"/>
      <c r="H29" s="188"/>
      <c r="I29" s="189"/>
      <c r="J29" s="190">
        <f t="shared" si="12"/>
        <v>0</v>
      </c>
      <c r="K29" s="157">
        <f t="shared" si="13"/>
        <v>0</v>
      </c>
      <c r="L29" s="158"/>
      <c r="M29" s="159"/>
      <c r="N29" s="160"/>
      <c r="O29" s="159"/>
      <c r="P29" s="160"/>
      <c r="Q29" s="159"/>
      <c r="R29" s="160"/>
      <c r="S29" s="159"/>
      <c r="T29" s="160"/>
      <c r="U29" s="159"/>
      <c r="V29" s="160"/>
      <c r="W29" s="161"/>
      <c r="X29" s="158"/>
      <c r="Y29" s="153"/>
      <c r="Z29" s="138"/>
      <c r="AA29" s="161"/>
      <c r="AB29" s="158"/>
      <c r="AC29" s="162">
        <f t="shared" si="14"/>
        <v>0</v>
      </c>
      <c r="AD29" s="163">
        <f t="shared" si="15"/>
        <v>0</v>
      </c>
      <c r="AE29" s="160"/>
      <c r="AF29" s="164"/>
      <c r="AG29" s="160"/>
      <c r="AH29" s="164"/>
      <c r="AI29" s="160"/>
      <c r="AJ29" s="164"/>
      <c r="AK29" s="160"/>
      <c r="AL29" s="164"/>
      <c r="AM29" s="160"/>
      <c r="AN29" s="164"/>
      <c r="AO29" s="160"/>
      <c r="AP29" s="97"/>
      <c r="AQ29" s="98"/>
    </row>
    <row r="30" spans="1:43" ht="13.5" hidden="1" customHeight="1">
      <c r="A30" s="149"/>
      <c r="B30" s="133"/>
      <c r="C30" s="150" t="str">
        <f>IF(D30&lt;&gt;"",MAX(C24:C29)+1,"")</f>
        <v/>
      </c>
      <c r="D30" s="151"/>
      <c r="E30" s="152"/>
      <c r="F30" s="153"/>
      <c r="G30" s="187"/>
      <c r="H30" s="188"/>
      <c r="I30" s="189"/>
      <c r="J30" s="190">
        <f t="shared" si="12"/>
        <v>0</v>
      </c>
      <c r="K30" s="157">
        <f t="shared" si="13"/>
        <v>0</v>
      </c>
      <c r="L30" s="158"/>
      <c r="M30" s="159"/>
      <c r="N30" s="160"/>
      <c r="O30" s="159"/>
      <c r="P30" s="160"/>
      <c r="Q30" s="159"/>
      <c r="R30" s="160"/>
      <c r="S30" s="159"/>
      <c r="T30" s="160"/>
      <c r="U30" s="159"/>
      <c r="V30" s="160"/>
      <c r="W30" s="161"/>
      <c r="X30" s="158"/>
      <c r="Y30" s="153"/>
      <c r="Z30" s="138"/>
      <c r="AA30" s="161"/>
      <c r="AB30" s="158"/>
      <c r="AC30" s="162">
        <f t="shared" si="14"/>
        <v>0</v>
      </c>
      <c r="AD30" s="163">
        <f t="shared" si="15"/>
        <v>0</v>
      </c>
      <c r="AE30" s="160"/>
      <c r="AF30" s="164"/>
      <c r="AG30" s="160"/>
      <c r="AH30" s="164"/>
      <c r="AI30" s="160"/>
      <c r="AJ30" s="164"/>
      <c r="AK30" s="160"/>
      <c r="AL30" s="164"/>
      <c r="AM30" s="160"/>
      <c r="AN30" s="164"/>
      <c r="AO30" s="160"/>
      <c r="AP30" s="97"/>
      <c r="AQ30" s="98"/>
    </row>
    <row r="31" spans="1:43" ht="13.5" hidden="1" customHeight="1">
      <c r="A31" s="149"/>
      <c r="B31" s="133"/>
      <c r="C31" s="150" t="str">
        <f>IF(D31&lt;&gt;"",MAX(C24:C30)+1,"")</f>
        <v/>
      </c>
      <c r="D31" s="151"/>
      <c r="E31" s="152"/>
      <c r="F31" s="153"/>
      <c r="G31" s="187"/>
      <c r="H31" s="188"/>
      <c r="I31" s="189"/>
      <c r="J31" s="190">
        <f t="shared" si="12"/>
        <v>0</v>
      </c>
      <c r="K31" s="157">
        <f t="shared" si="13"/>
        <v>0</v>
      </c>
      <c r="L31" s="158"/>
      <c r="M31" s="159"/>
      <c r="N31" s="160"/>
      <c r="O31" s="159"/>
      <c r="P31" s="160"/>
      <c r="Q31" s="159"/>
      <c r="R31" s="160"/>
      <c r="S31" s="159"/>
      <c r="T31" s="160"/>
      <c r="U31" s="159"/>
      <c r="V31" s="160"/>
      <c r="W31" s="161"/>
      <c r="X31" s="158"/>
      <c r="Y31" s="153"/>
      <c r="Z31" s="138"/>
      <c r="AA31" s="161"/>
      <c r="AB31" s="158"/>
      <c r="AC31" s="162">
        <f t="shared" si="14"/>
        <v>0</v>
      </c>
      <c r="AD31" s="163">
        <f t="shared" si="15"/>
        <v>0</v>
      </c>
      <c r="AE31" s="160"/>
      <c r="AF31" s="164"/>
      <c r="AG31" s="160"/>
      <c r="AH31" s="164"/>
      <c r="AI31" s="160"/>
      <c r="AJ31" s="164"/>
      <c r="AK31" s="160"/>
      <c r="AL31" s="164"/>
      <c r="AM31" s="160"/>
      <c r="AN31" s="164"/>
      <c r="AO31" s="160"/>
      <c r="AP31" s="97"/>
      <c r="AQ31" s="98"/>
    </row>
    <row r="32" spans="1:43" ht="13.5" hidden="1" customHeight="1">
      <c r="A32" s="149"/>
      <c r="B32" s="133"/>
      <c r="C32" s="150" t="str">
        <f>IF(D32&lt;&gt;"",MAX(C24:C31)+1,"")</f>
        <v/>
      </c>
      <c r="D32" s="151"/>
      <c r="E32" s="152"/>
      <c r="F32" s="153"/>
      <c r="G32" s="187"/>
      <c r="H32" s="188"/>
      <c r="I32" s="189"/>
      <c r="J32" s="190">
        <f t="shared" si="12"/>
        <v>0</v>
      </c>
      <c r="K32" s="157">
        <f t="shared" si="13"/>
        <v>0</v>
      </c>
      <c r="L32" s="158"/>
      <c r="M32" s="159"/>
      <c r="N32" s="160"/>
      <c r="O32" s="159"/>
      <c r="P32" s="160"/>
      <c r="Q32" s="159"/>
      <c r="R32" s="160"/>
      <c r="S32" s="159"/>
      <c r="T32" s="160"/>
      <c r="U32" s="159"/>
      <c r="V32" s="160"/>
      <c r="W32" s="161"/>
      <c r="X32" s="158"/>
      <c r="Y32" s="153"/>
      <c r="Z32" s="138"/>
      <c r="AA32" s="161"/>
      <c r="AB32" s="158"/>
      <c r="AC32" s="162">
        <f t="shared" si="14"/>
        <v>0</v>
      </c>
      <c r="AD32" s="163">
        <f t="shared" si="15"/>
        <v>0</v>
      </c>
      <c r="AE32" s="160"/>
      <c r="AF32" s="164"/>
      <c r="AG32" s="160"/>
      <c r="AH32" s="164"/>
      <c r="AI32" s="160"/>
      <c r="AJ32" s="164"/>
      <c r="AK32" s="160"/>
      <c r="AL32" s="164"/>
      <c r="AM32" s="160"/>
      <c r="AN32" s="164"/>
      <c r="AO32" s="160"/>
      <c r="AP32" s="97"/>
      <c r="AQ32" s="98"/>
    </row>
    <row r="33" spans="1:43" ht="13.5" hidden="1" customHeight="1">
      <c r="A33" s="149"/>
      <c r="B33" s="133"/>
      <c r="C33" s="150" t="str">
        <f>IF(D33&lt;&gt;"",MAX(C24:C32)+1,"")</f>
        <v/>
      </c>
      <c r="D33" s="151"/>
      <c r="E33" s="152"/>
      <c r="F33" s="153"/>
      <c r="G33" s="187"/>
      <c r="H33" s="188"/>
      <c r="I33" s="189"/>
      <c r="J33" s="190">
        <f t="shared" si="12"/>
        <v>0</v>
      </c>
      <c r="K33" s="157">
        <f t="shared" si="13"/>
        <v>0</v>
      </c>
      <c r="L33" s="158"/>
      <c r="M33" s="159"/>
      <c r="N33" s="160"/>
      <c r="O33" s="159"/>
      <c r="P33" s="160"/>
      <c r="Q33" s="159"/>
      <c r="R33" s="160"/>
      <c r="S33" s="159"/>
      <c r="T33" s="160"/>
      <c r="U33" s="159"/>
      <c r="V33" s="160"/>
      <c r="W33" s="161"/>
      <c r="X33" s="158"/>
      <c r="Y33" s="153"/>
      <c r="Z33" s="138"/>
      <c r="AA33" s="161"/>
      <c r="AB33" s="158"/>
      <c r="AC33" s="162">
        <f t="shared" si="14"/>
        <v>0</v>
      </c>
      <c r="AD33" s="163">
        <f t="shared" si="15"/>
        <v>0</v>
      </c>
      <c r="AE33" s="160"/>
      <c r="AF33" s="164"/>
      <c r="AG33" s="160"/>
      <c r="AH33" s="164"/>
      <c r="AI33" s="160"/>
      <c r="AJ33" s="164"/>
      <c r="AK33" s="160"/>
      <c r="AL33" s="164"/>
      <c r="AM33" s="160"/>
      <c r="AN33" s="164"/>
      <c r="AO33" s="160"/>
      <c r="AP33" s="97"/>
      <c r="AQ33" s="98"/>
    </row>
    <row r="34" spans="1:43" ht="13.5" hidden="1" customHeight="1">
      <c r="A34" s="165"/>
      <c r="B34" s="166"/>
      <c r="C34" s="167" t="str">
        <f>IF(D34&lt;&gt;"",MAX(C24:C33)+1,"")</f>
        <v/>
      </c>
      <c r="D34" s="168"/>
      <c r="E34" s="169"/>
      <c r="F34" s="170"/>
      <c r="G34" s="191"/>
      <c r="H34" s="192"/>
      <c r="I34" s="193"/>
      <c r="J34" s="194">
        <f t="shared" si="12"/>
        <v>0</v>
      </c>
      <c r="K34" s="175">
        <f t="shared" si="13"/>
        <v>0</v>
      </c>
      <c r="L34" s="176"/>
      <c r="M34" s="177"/>
      <c r="N34" s="178"/>
      <c r="O34" s="177"/>
      <c r="P34" s="178"/>
      <c r="Q34" s="177"/>
      <c r="R34" s="178"/>
      <c r="S34" s="177"/>
      <c r="T34" s="178"/>
      <c r="U34" s="177"/>
      <c r="V34" s="178"/>
      <c r="W34" s="179"/>
      <c r="X34" s="176"/>
      <c r="Y34" s="170"/>
      <c r="Z34" s="171"/>
      <c r="AA34" s="179"/>
      <c r="AB34" s="176"/>
      <c r="AC34" s="180">
        <f t="shared" si="14"/>
        <v>0</v>
      </c>
      <c r="AD34" s="181">
        <f t="shared" si="15"/>
        <v>0</v>
      </c>
      <c r="AE34" s="178"/>
      <c r="AF34" s="182"/>
      <c r="AG34" s="178"/>
      <c r="AH34" s="182"/>
      <c r="AI34" s="178"/>
      <c r="AJ34" s="182"/>
      <c r="AK34" s="178"/>
      <c r="AL34" s="182"/>
      <c r="AM34" s="178"/>
      <c r="AN34" s="182"/>
      <c r="AO34" s="178"/>
      <c r="AP34" s="97"/>
      <c r="AQ34" s="98"/>
    </row>
    <row r="35" spans="1:43" ht="11.25" customHeight="1">
      <c r="A35" s="116" t="s">
        <v>651</v>
      </c>
      <c r="B35" s="117">
        <v>22200402</v>
      </c>
      <c r="C35" s="1350" t="s">
        <v>581</v>
      </c>
      <c r="D35" s="1351"/>
      <c r="E35" s="118" t="s">
        <v>653</v>
      </c>
      <c r="F35" s="195">
        <v>83</v>
      </c>
      <c r="G35" s="196">
        <v>16</v>
      </c>
      <c r="H35" s="197">
        <f t="shared" ref="H35:X35" si="16">SUM(H36:H45)</f>
        <v>83</v>
      </c>
      <c r="I35" s="198">
        <f t="shared" si="16"/>
        <v>16</v>
      </c>
      <c r="J35" s="197">
        <f t="shared" si="16"/>
        <v>13</v>
      </c>
      <c r="K35" s="123">
        <f t="shared" si="16"/>
        <v>395</v>
      </c>
      <c r="L35" s="124">
        <f t="shared" si="16"/>
        <v>70</v>
      </c>
      <c r="M35" s="125">
        <f t="shared" si="16"/>
        <v>3</v>
      </c>
      <c r="N35" s="126">
        <f t="shared" si="16"/>
        <v>77</v>
      </c>
      <c r="O35" s="125">
        <f t="shared" si="16"/>
        <v>3</v>
      </c>
      <c r="P35" s="126">
        <f t="shared" si="16"/>
        <v>90</v>
      </c>
      <c r="Q35" s="125">
        <f t="shared" si="16"/>
        <v>2</v>
      </c>
      <c r="R35" s="126">
        <f t="shared" si="16"/>
        <v>72</v>
      </c>
      <c r="S35" s="125">
        <f t="shared" si="16"/>
        <v>3</v>
      </c>
      <c r="T35" s="126">
        <f t="shared" si="16"/>
        <v>78</v>
      </c>
      <c r="U35" s="125">
        <f t="shared" si="16"/>
        <v>2</v>
      </c>
      <c r="V35" s="126">
        <f t="shared" si="16"/>
        <v>78</v>
      </c>
      <c r="W35" s="127">
        <f t="shared" si="16"/>
        <v>0</v>
      </c>
      <c r="X35" s="124">
        <f t="shared" si="16"/>
        <v>0</v>
      </c>
      <c r="Y35" s="119">
        <v>67</v>
      </c>
      <c r="Z35" s="120">
        <v>11</v>
      </c>
      <c r="AA35" s="127">
        <f t="shared" ref="AA35:AO35" si="17">SUM(AA36:AA45)</f>
        <v>66</v>
      </c>
      <c r="AB35" s="124">
        <f t="shared" si="17"/>
        <v>11</v>
      </c>
      <c r="AC35" s="128">
        <f t="shared" si="17"/>
        <v>13</v>
      </c>
      <c r="AD35" s="129">
        <f t="shared" si="17"/>
        <v>383</v>
      </c>
      <c r="AE35" s="126">
        <f t="shared" si="17"/>
        <v>67</v>
      </c>
      <c r="AF35" s="128">
        <f t="shared" si="17"/>
        <v>2</v>
      </c>
      <c r="AG35" s="126">
        <f t="shared" si="17"/>
        <v>66</v>
      </c>
      <c r="AH35" s="128">
        <f t="shared" si="17"/>
        <v>3</v>
      </c>
      <c r="AI35" s="126">
        <f t="shared" si="17"/>
        <v>77</v>
      </c>
      <c r="AJ35" s="128">
        <f t="shared" si="17"/>
        <v>3</v>
      </c>
      <c r="AK35" s="126">
        <f t="shared" si="17"/>
        <v>90</v>
      </c>
      <c r="AL35" s="128">
        <f t="shared" si="17"/>
        <v>2</v>
      </c>
      <c r="AM35" s="126">
        <f t="shared" si="17"/>
        <v>72</v>
      </c>
      <c r="AN35" s="128">
        <f t="shared" si="17"/>
        <v>3</v>
      </c>
      <c r="AO35" s="126">
        <f t="shared" si="17"/>
        <v>78</v>
      </c>
      <c r="AP35" s="130"/>
      <c r="AQ35" s="131">
        <f>COUNTIF(AD36:AD45,"&gt;0")</f>
        <v>1</v>
      </c>
    </row>
    <row r="36" spans="1:43" ht="11.25" customHeight="1">
      <c r="A36" s="132"/>
      <c r="B36" s="133"/>
      <c r="C36" s="134">
        <f>IF(D36&lt;&gt;"",MAX(C35)+1,"")</f>
        <v>1</v>
      </c>
      <c r="D36" s="135" t="s">
        <v>58</v>
      </c>
      <c r="E36" s="136"/>
      <c r="F36" s="137"/>
      <c r="G36" s="187"/>
      <c r="H36" s="199">
        <v>83</v>
      </c>
      <c r="I36" s="200">
        <v>16</v>
      </c>
      <c r="J36" s="201">
        <f t="shared" ref="J36:J45" si="18">M36+O36+Q36+S36+U36</f>
        <v>13</v>
      </c>
      <c r="K36" s="142">
        <f t="shared" ref="K36:K45" si="19">N36+P36+R36+T36+V36</f>
        <v>395</v>
      </c>
      <c r="L36" s="202">
        <v>70</v>
      </c>
      <c r="M36" s="203">
        <v>3</v>
      </c>
      <c r="N36" s="202">
        <v>77</v>
      </c>
      <c r="O36" s="203">
        <v>3</v>
      </c>
      <c r="P36" s="202">
        <v>90</v>
      </c>
      <c r="Q36" s="203">
        <v>2</v>
      </c>
      <c r="R36" s="202">
        <v>72</v>
      </c>
      <c r="S36" s="203">
        <v>3</v>
      </c>
      <c r="T36" s="202">
        <v>78</v>
      </c>
      <c r="U36" s="203">
        <v>2</v>
      </c>
      <c r="V36" s="202">
        <v>78</v>
      </c>
      <c r="W36" s="204"/>
      <c r="X36" s="146"/>
      <c r="Y36" s="137"/>
      <c r="Z36" s="138"/>
      <c r="AA36" s="145">
        <v>66</v>
      </c>
      <c r="AB36" s="146">
        <v>11</v>
      </c>
      <c r="AC36" s="147">
        <f t="shared" ref="AC36:AC45" si="20">AF36+AH36+AJ36+AL36+AN36</f>
        <v>13</v>
      </c>
      <c r="AD36" s="148">
        <f t="shared" ref="AD36:AD45" si="21">AG36+AI36+AK36+AM36+AO36</f>
        <v>383</v>
      </c>
      <c r="AE36" s="205">
        <v>67</v>
      </c>
      <c r="AF36" s="206">
        <v>2</v>
      </c>
      <c r="AG36" s="207">
        <v>66</v>
      </c>
      <c r="AH36" s="206">
        <v>3</v>
      </c>
      <c r="AI36" s="207">
        <v>77</v>
      </c>
      <c r="AJ36" s="206">
        <v>3</v>
      </c>
      <c r="AK36" s="207">
        <v>90</v>
      </c>
      <c r="AL36" s="206">
        <v>2</v>
      </c>
      <c r="AM36" s="207">
        <v>72</v>
      </c>
      <c r="AN36" s="206">
        <v>3</v>
      </c>
      <c r="AO36" s="207">
        <v>78</v>
      </c>
      <c r="AP36" s="97"/>
      <c r="AQ36" s="98"/>
    </row>
    <row r="37" spans="1:43" ht="11.25" customHeight="1">
      <c r="A37" s="149"/>
      <c r="B37" s="133"/>
      <c r="C37" s="150" t="str">
        <f>IF(D37&lt;&gt;"",MAX(C35:C36)+1,"")</f>
        <v/>
      </c>
      <c r="D37" s="151"/>
      <c r="E37" s="152"/>
      <c r="F37" s="153"/>
      <c r="G37" s="138"/>
      <c r="H37" s="154"/>
      <c r="I37" s="155"/>
      <c r="J37" s="156">
        <f t="shared" si="18"/>
        <v>0</v>
      </c>
      <c r="K37" s="157">
        <f t="shared" si="19"/>
        <v>0</v>
      </c>
      <c r="L37" s="158"/>
      <c r="M37" s="159"/>
      <c r="N37" s="160"/>
      <c r="O37" s="159"/>
      <c r="P37" s="160"/>
      <c r="Q37" s="159"/>
      <c r="R37" s="160"/>
      <c r="S37" s="159"/>
      <c r="T37" s="160"/>
      <c r="U37" s="159"/>
      <c r="V37" s="160"/>
      <c r="W37" s="161"/>
      <c r="X37" s="158"/>
      <c r="Y37" s="153"/>
      <c r="Z37" s="138"/>
      <c r="AA37" s="161"/>
      <c r="AB37" s="158"/>
      <c r="AC37" s="162">
        <f t="shared" si="20"/>
        <v>0</v>
      </c>
      <c r="AD37" s="163">
        <f t="shared" si="21"/>
        <v>0</v>
      </c>
      <c r="AE37" s="160"/>
      <c r="AF37" s="164"/>
      <c r="AG37" s="160"/>
      <c r="AH37" s="164"/>
      <c r="AI37" s="160"/>
      <c r="AJ37" s="164"/>
      <c r="AK37" s="160"/>
      <c r="AL37" s="164"/>
      <c r="AM37" s="160"/>
      <c r="AN37" s="164"/>
      <c r="AO37" s="160"/>
      <c r="AP37" s="97"/>
      <c r="AQ37" s="98"/>
    </row>
    <row r="38" spans="1:43" ht="13.5" hidden="1" customHeight="1">
      <c r="A38" s="149"/>
      <c r="B38" s="133"/>
      <c r="C38" s="150" t="str">
        <f>IF(D38&lt;&gt;"",MAX(C35:C37)+1,"")</f>
        <v/>
      </c>
      <c r="D38" s="151"/>
      <c r="E38" s="152"/>
      <c r="F38" s="153"/>
      <c r="G38" s="138"/>
      <c r="H38" s="154"/>
      <c r="I38" s="155"/>
      <c r="J38" s="156">
        <f t="shared" si="18"/>
        <v>0</v>
      </c>
      <c r="K38" s="157">
        <f t="shared" si="19"/>
        <v>0</v>
      </c>
      <c r="L38" s="158"/>
      <c r="M38" s="159"/>
      <c r="N38" s="160"/>
      <c r="O38" s="159"/>
      <c r="P38" s="160"/>
      <c r="Q38" s="159"/>
      <c r="R38" s="160"/>
      <c r="S38" s="159"/>
      <c r="T38" s="160"/>
      <c r="U38" s="159"/>
      <c r="V38" s="160"/>
      <c r="W38" s="161"/>
      <c r="X38" s="158"/>
      <c r="Y38" s="153"/>
      <c r="Z38" s="138"/>
      <c r="AA38" s="161"/>
      <c r="AB38" s="158"/>
      <c r="AC38" s="162">
        <f t="shared" si="20"/>
        <v>0</v>
      </c>
      <c r="AD38" s="163">
        <f t="shared" si="21"/>
        <v>0</v>
      </c>
      <c r="AE38" s="160"/>
      <c r="AF38" s="164"/>
      <c r="AG38" s="160"/>
      <c r="AH38" s="164"/>
      <c r="AI38" s="160"/>
      <c r="AJ38" s="164"/>
      <c r="AK38" s="160"/>
      <c r="AL38" s="164"/>
      <c r="AM38" s="160"/>
      <c r="AN38" s="164"/>
      <c r="AO38" s="160"/>
      <c r="AP38" s="97"/>
      <c r="AQ38" s="98"/>
    </row>
    <row r="39" spans="1:43" ht="13.5" hidden="1" customHeight="1">
      <c r="A39" s="149"/>
      <c r="B39" s="133"/>
      <c r="C39" s="150" t="str">
        <f>IF(D39&lt;&gt;"",MAX(C35:C38)+1,"")</f>
        <v/>
      </c>
      <c r="D39" s="151"/>
      <c r="E39" s="152"/>
      <c r="F39" s="153"/>
      <c r="G39" s="138"/>
      <c r="H39" s="154"/>
      <c r="I39" s="155"/>
      <c r="J39" s="156">
        <f t="shared" si="18"/>
        <v>0</v>
      </c>
      <c r="K39" s="157">
        <f t="shared" si="19"/>
        <v>0</v>
      </c>
      <c r="L39" s="158"/>
      <c r="M39" s="159"/>
      <c r="N39" s="160"/>
      <c r="O39" s="159"/>
      <c r="P39" s="160"/>
      <c r="Q39" s="159"/>
      <c r="R39" s="160"/>
      <c r="S39" s="159"/>
      <c r="T39" s="160"/>
      <c r="U39" s="159"/>
      <c r="V39" s="160"/>
      <c r="W39" s="161"/>
      <c r="X39" s="158"/>
      <c r="Y39" s="153"/>
      <c r="Z39" s="138"/>
      <c r="AA39" s="161"/>
      <c r="AB39" s="158"/>
      <c r="AC39" s="162">
        <f t="shared" si="20"/>
        <v>0</v>
      </c>
      <c r="AD39" s="163">
        <f t="shared" si="21"/>
        <v>0</v>
      </c>
      <c r="AE39" s="160"/>
      <c r="AF39" s="164"/>
      <c r="AG39" s="160"/>
      <c r="AH39" s="164"/>
      <c r="AI39" s="160"/>
      <c r="AJ39" s="164"/>
      <c r="AK39" s="160"/>
      <c r="AL39" s="164"/>
      <c r="AM39" s="160"/>
      <c r="AN39" s="164"/>
      <c r="AO39" s="160"/>
      <c r="AP39" s="97"/>
      <c r="AQ39" s="98"/>
    </row>
    <row r="40" spans="1:43" ht="13.5" hidden="1" customHeight="1">
      <c r="A40" s="149"/>
      <c r="B40" s="133"/>
      <c r="C40" s="150" t="str">
        <f>IF(D40&lt;&gt;"",MAX(C35:C39)+1,"")</f>
        <v/>
      </c>
      <c r="D40" s="151"/>
      <c r="E40" s="152"/>
      <c r="F40" s="153"/>
      <c r="G40" s="138"/>
      <c r="H40" s="154"/>
      <c r="I40" s="155"/>
      <c r="J40" s="156">
        <f t="shared" si="18"/>
        <v>0</v>
      </c>
      <c r="K40" s="157">
        <f t="shared" si="19"/>
        <v>0</v>
      </c>
      <c r="L40" s="158"/>
      <c r="M40" s="159"/>
      <c r="N40" s="160"/>
      <c r="O40" s="159"/>
      <c r="P40" s="160"/>
      <c r="Q40" s="159"/>
      <c r="R40" s="160"/>
      <c r="S40" s="159"/>
      <c r="T40" s="160"/>
      <c r="U40" s="159"/>
      <c r="V40" s="160"/>
      <c r="W40" s="161"/>
      <c r="X40" s="158"/>
      <c r="Y40" s="153"/>
      <c r="Z40" s="138"/>
      <c r="AA40" s="161"/>
      <c r="AB40" s="158"/>
      <c r="AC40" s="162">
        <f t="shared" si="20"/>
        <v>0</v>
      </c>
      <c r="AD40" s="163">
        <f t="shared" si="21"/>
        <v>0</v>
      </c>
      <c r="AE40" s="160"/>
      <c r="AF40" s="164"/>
      <c r="AG40" s="160"/>
      <c r="AH40" s="164"/>
      <c r="AI40" s="160"/>
      <c r="AJ40" s="164"/>
      <c r="AK40" s="160"/>
      <c r="AL40" s="164"/>
      <c r="AM40" s="160"/>
      <c r="AN40" s="164"/>
      <c r="AO40" s="160"/>
      <c r="AP40" s="97"/>
      <c r="AQ40" s="98"/>
    </row>
    <row r="41" spans="1:43" ht="13.5" hidden="1" customHeight="1">
      <c r="A41" s="149"/>
      <c r="B41" s="133"/>
      <c r="C41" s="150" t="str">
        <f>IF(D41&lt;&gt;"",MAX(C35:C40)+1,"")</f>
        <v/>
      </c>
      <c r="D41" s="151"/>
      <c r="E41" s="152"/>
      <c r="F41" s="153"/>
      <c r="G41" s="138"/>
      <c r="H41" s="154"/>
      <c r="I41" s="155"/>
      <c r="J41" s="156">
        <f t="shared" si="18"/>
        <v>0</v>
      </c>
      <c r="K41" s="157">
        <f t="shared" si="19"/>
        <v>0</v>
      </c>
      <c r="L41" s="158"/>
      <c r="M41" s="159"/>
      <c r="N41" s="160"/>
      <c r="O41" s="159"/>
      <c r="P41" s="160"/>
      <c r="Q41" s="159"/>
      <c r="R41" s="160"/>
      <c r="S41" s="159"/>
      <c r="T41" s="160"/>
      <c r="U41" s="159"/>
      <c r="V41" s="160"/>
      <c r="W41" s="161"/>
      <c r="X41" s="158"/>
      <c r="Y41" s="153"/>
      <c r="Z41" s="138"/>
      <c r="AA41" s="161"/>
      <c r="AB41" s="158"/>
      <c r="AC41" s="162">
        <f t="shared" si="20"/>
        <v>0</v>
      </c>
      <c r="AD41" s="163">
        <f t="shared" si="21"/>
        <v>0</v>
      </c>
      <c r="AE41" s="160"/>
      <c r="AF41" s="164"/>
      <c r="AG41" s="160"/>
      <c r="AH41" s="164"/>
      <c r="AI41" s="160"/>
      <c r="AJ41" s="164"/>
      <c r="AK41" s="160"/>
      <c r="AL41" s="164"/>
      <c r="AM41" s="160"/>
      <c r="AN41" s="164"/>
      <c r="AO41" s="160"/>
      <c r="AP41" s="97"/>
      <c r="AQ41" s="98"/>
    </row>
    <row r="42" spans="1:43" ht="13.5" hidden="1" customHeight="1">
      <c r="A42" s="149"/>
      <c r="B42" s="133"/>
      <c r="C42" s="150" t="str">
        <f>IF(D42&lt;&gt;"",MAX(C35:C41)+1,"")</f>
        <v/>
      </c>
      <c r="D42" s="151"/>
      <c r="E42" s="152"/>
      <c r="F42" s="153"/>
      <c r="G42" s="138"/>
      <c r="H42" s="154"/>
      <c r="I42" s="155"/>
      <c r="J42" s="156">
        <f t="shared" si="18"/>
        <v>0</v>
      </c>
      <c r="K42" s="157">
        <f t="shared" si="19"/>
        <v>0</v>
      </c>
      <c r="L42" s="158"/>
      <c r="M42" s="159"/>
      <c r="N42" s="160"/>
      <c r="O42" s="159"/>
      <c r="P42" s="160"/>
      <c r="Q42" s="159"/>
      <c r="R42" s="160"/>
      <c r="S42" s="159"/>
      <c r="T42" s="160"/>
      <c r="U42" s="159"/>
      <c r="V42" s="160"/>
      <c r="W42" s="161"/>
      <c r="X42" s="158"/>
      <c r="Y42" s="153"/>
      <c r="Z42" s="138"/>
      <c r="AA42" s="161"/>
      <c r="AB42" s="158"/>
      <c r="AC42" s="162">
        <f t="shared" si="20"/>
        <v>0</v>
      </c>
      <c r="AD42" s="163">
        <f t="shared" si="21"/>
        <v>0</v>
      </c>
      <c r="AE42" s="160"/>
      <c r="AF42" s="164"/>
      <c r="AG42" s="160"/>
      <c r="AH42" s="164"/>
      <c r="AI42" s="160"/>
      <c r="AJ42" s="164"/>
      <c r="AK42" s="160"/>
      <c r="AL42" s="164"/>
      <c r="AM42" s="160"/>
      <c r="AN42" s="164"/>
      <c r="AO42" s="160"/>
      <c r="AP42" s="97"/>
      <c r="AQ42" s="98"/>
    </row>
    <row r="43" spans="1:43" ht="13.5" hidden="1" customHeight="1">
      <c r="A43" s="149"/>
      <c r="B43" s="133"/>
      <c r="C43" s="150" t="str">
        <f>IF(D43&lt;&gt;"",MAX(C35:C42)+1,"")</f>
        <v/>
      </c>
      <c r="D43" s="151"/>
      <c r="E43" s="152"/>
      <c r="F43" s="153"/>
      <c r="G43" s="138"/>
      <c r="H43" s="154"/>
      <c r="I43" s="155"/>
      <c r="J43" s="156">
        <f t="shared" si="18"/>
        <v>0</v>
      </c>
      <c r="K43" s="157">
        <f t="shared" si="19"/>
        <v>0</v>
      </c>
      <c r="L43" s="158"/>
      <c r="M43" s="159"/>
      <c r="N43" s="160"/>
      <c r="O43" s="159"/>
      <c r="P43" s="160"/>
      <c r="Q43" s="159"/>
      <c r="R43" s="160"/>
      <c r="S43" s="159"/>
      <c r="T43" s="160"/>
      <c r="U43" s="159"/>
      <c r="V43" s="160"/>
      <c r="W43" s="161"/>
      <c r="X43" s="158"/>
      <c r="Y43" s="153"/>
      <c r="Z43" s="138"/>
      <c r="AA43" s="161"/>
      <c r="AB43" s="158"/>
      <c r="AC43" s="162">
        <f t="shared" si="20"/>
        <v>0</v>
      </c>
      <c r="AD43" s="163">
        <f t="shared" si="21"/>
        <v>0</v>
      </c>
      <c r="AE43" s="160"/>
      <c r="AF43" s="164"/>
      <c r="AG43" s="160"/>
      <c r="AH43" s="164"/>
      <c r="AI43" s="160"/>
      <c r="AJ43" s="164"/>
      <c r="AK43" s="160"/>
      <c r="AL43" s="164"/>
      <c r="AM43" s="160"/>
      <c r="AN43" s="164"/>
      <c r="AO43" s="160"/>
      <c r="AP43" s="97"/>
      <c r="AQ43" s="98"/>
    </row>
    <row r="44" spans="1:43" ht="13.5" hidden="1" customHeight="1">
      <c r="A44" s="149"/>
      <c r="B44" s="133"/>
      <c r="C44" s="150" t="str">
        <f>IF(D44&lt;&gt;"",MAX(C35:C43)+1,"")</f>
        <v/>
      </c>
      <c r="D44" s="151"/>
      <c r="E44" s="152"/>
      <c r="F44" s="153"/>
      <c r="G44" s="138"/>
      <c r="H44" s="154"/>
      <c r="I44" s="155"/>
      <c r="J44" s="156">
        <f t="shared" si="18"/>
        <v>0</v>
      </c>
      <c r="K44" s="157">
        <f t="shared" si="19"/>
        <v>0</v>
      </c>
      <c r="L44" s="158"/>
      <c r="M44" s="159"/>
      <c r="N44" s="160"/>
      <c r="O44" s="159"/>
      <c r="P44" s="160"/>
      <c r="Q44" s="159"/>
      <c r="R44" s="160"/>
      <c r="S44" s="159"/>
      <c r="T44" s="160"/>
      <c r="U44" s="159"/>
      <c r="V44" s="160"/>
      <c r="W44" s="161"/>
      <c r="X44" s="158"/>
      <c r="Y44" s="153"/>
      <c r="Z44" s="138"/>
      <c r="AA44" s="161"/>
      <c r="AB44" s="158"/>
      <c r="AC44" s="162">
        <f t="shared" si="20"/>
        <v>0</v>
      </c>
      <c r="AD44" s="163">
        <f t="shared" si="21"/>
        <v>0</v>
      </c>
      <c r="AE44" s="160"/>
      <c r="AF44" s="164"/>
      <c r="AG44" s="160"/>
      <c r="AH44" s="164"/>
      <c r="AI44" s="160"/>
      <c r="AJ44" s="164"/>
      <c r="AK44" s="160"/>
      <c r="AL44" s="164"/>
      <c r="AM44" s="160"/>
      <c r="AN44" s="164"/>
      <c r="AO44" s="160"/>
      <c r="AP44" s="97"/>
      <c r="AQ44" s="98"/>
    </row>
    <row r="45" spans="1:43" ht="13.5" hidden="1" customHeight="1">
      <c r="A45" s="165"/>
      <c r="B45" s="166"/>
      <c r="C45" s="167" t="str">
        <f>IF(D45&lt;&gt;"",MAX(C35:C44)+1,"")</f>
        <v/>
      </c>
      <c r="D45" s="168"/>
      <c r="E45" s="169"/>
      <c r="F45" s="170"/>
      <c r="G45" s="171"/>
      <c r="H45" s="172"/>
      <c r="I45" s="173"/>
      <c r="J45" s="174">
        <f t="shared" si="18"/>
        <v>0</v>
      </c>
      <c r="K45" s="175">
        <f t="shared" si="19"/>
        <v>0</v>
      </c>
      <c r="L45" s="176"/>
      <c r="M45" s="177"/>
      <c r="N45" s="178"/>
      <c r="O45" s="177"/>
      <c r="P45" s="178"/>
      <c r="Q45" s="177"/>
      <c r="R45" s="178"/>
      <c r="S45" s="177"/>
      <c r="T45" s="178"/>
      <c r="U45" s="177"/>
      <c r="V45" s="178"/>
      <c r="W45" s="179"/>
      <c r="X45" s="176"/>
      <c r="Y45" s="170"/>
      <c r="Z45" s="171"/>
      <c r="AA45" s="179"/>
      <c r="AB45" s="176"/>
      <c r="AC45" s="180">
        <f t="shared" si="20"/>
        <v>0</v>
      </c>
      <c r="AD45" s="181">
        <f t="shared" si="21"/>
        <v>0</v>
      </c>
      <c r="AE45" s="178"/>
      <c r="AF45" s="182"/>
      <c r="AG45" s="178"/>
      <c r="AH45" s="182"/>
      <c r="AI45" s="178"/>
      <c r="AJ45" s="182"/>
      <c r="AK45" s="178"/>
      <c r="AL45" s="182"/>
      <c r="AM45" s="178"/>
      <c r="AN45" s="182"/>
      <c r="AO45" s="178"/>
      <c r="AP45" s="97"/>
      <c r="AQ45" s="98"/>
    </row>
    <row r="46" spans="1:43" ht="11.25" customHeight="1">
      <c r="A46" s="116" t="s">
        <v>651</v>
      </c>
      <c r="B46" s="117">
        <v>22200407</v>
      </c>
      <c r="C46" s="1350" t="s">
        <v>655</v>
      </c>
      <c r="D46" s="1351"/>
      <c r="E46" s="118" t="s">
        <v>653</v>
      </c>
      <c r="F46" s="119">
        <v>88</v>
      </c>
      <c r="G46" s="120">
        <v>19</v>
      </c>
      <c r="H46" s="121">
        <f t="shared" ref="H46:X46" si="22">SUM(H47:H55)</f>
        <v>80</v>
      </c>
      <c r="I46" s="122">
        <f t="shared" si="22"/>
        <v>19</v>
      </c>
      <c r="J46" s="121">
        <f t="shared" si="22"/>
        <v>17</v>
      </c>
      <c r="K46" s="123">
        <f t="shared" si="22"/>
        <v>416</v>
      </c>
      <c r="L46" s="124">
        <f t="shared" si="22"/>
        <v>129</v>
      </c>
      <c r="M46" s="125">
        <f t="shared" si="22"/>
        <v>4</v>
      </c>
      <c r="N46" s="126">
        <f t="shared" si="22"/>
        <v>80</v>
      </c>
      <c r="O46" s="125">
        <f t="shared" si="22"/>
        <v>3</v>
      </c>
      <c r="P46" s="126">
        <f t="shared" si="22"/>
        <v>71</v>
      </c>
      <c r="Q46" s="125">
        <f t="shared" si="22"/>
        <v>3</v>
      </c>
      <c r="R46" s="126">
        <f t="shared" si="22"/>
        <v>82</v>
      </c>
      <c r="S46" s="125">
        <f t="shared" si="22"/>
        <v>4</v>
      </c>
      <c r="T46" s="126">
        <f t="shared" si="22"/>
        <v>102</v>
      </c>
      <c r="U46" s="125">
        <f t="shared" si="22"/>
        <v>3</v>
      </c>
      <c r="V46" s="126">
        <f t="shared" si="22"/>
        <v>81</v>
      </c>
      <c r="W46" s="127">
        <f t="shared" si="22"/>
        <v>0</v>
      </c>
      <c r="X46" s="124">
        <f t="shared" si="22"/>
        <v>0</v>
      </c>
      <c r="Y46" s="119">
        <v>68</v>
      </c>
      <c r="Z46" s="120">
        <v>9</v>
      </c>
      <c r="AA46" s="127">
        <f t="shared" ref="AA46:AO46" si="23">SUM(AA47:AA55)</f>
        <v>68</v>
      </c>
      <c r="AB46" s="124">
        <f t="shared" si="23"/>
        <v>18</v>
      </c>
      <c r="AC46" s="128">
        <f t="shared" si="23"/>
        <v>17</v>
      </c>
      <c r="AD46" s="129">
        <f t="shared" si="23"/>
        <v>403</v>
      </c>
      <c r="AE46" s="126">
        <f t="shared" si="23"/>
        <v>115</v>
      </c>
      <c r="AF46" s="128">
        <f t="shared" si="23"/>
        <v>3</v>
      </c>
      <c r="AG46" s="126">
        <f t="shared" si="23"/>
        <v>68</v>
      </c>
      <c r="AH46" s="128">
        <f t="shared" si="23"/>
        <v>4</v>
      </c>
      <c r="AI46" s="126">
        <f t="shared" si="23"/>
        <v>80</v>
      </c>
      <c r="AJ46" s="128">
        <f t="shared" si="23"/>
        <v>3</v>
      </c>
      <c r="AK46" s="126">
        <f t="shared" si="23"/>
        <v>71</v>
      </c>
      <c r="AL46" s="128">
        <f t="shared" si="23"/>
        <v>3</v>
      </c>
      <c r="AM46" s="126">
        <f t="shared" si="23"/>
        <v>82</v>
      </c>
      <c r="AN46" s="128">
        <f t="shared" si="23"/>
        <v>4</v>
      </c>
      <c r="AO46" s="126">
        <f t="shared" si="23"/>
        <v>102</v>
      </c>
      <c r="AP46" s="130"/>
      <c r="AQ46" s="131">
        <f>COUNTIF(AD47:AD55,"&gt;0")</f>
        <v>2</v>
      </c>
    </row>
    <row r="47" spans="1:43" ht="11.25" customHeight="1">
      <c r="A47" s="132"/>
      <c r="B47" s="133"/>
      <c r="C47" s="134">
        <f>IF(D47&lt;&gt;"",MAX(C46)+1,"")</f>
        <v>1</v>
      </c>
      <c r="D47" s="135" t="s">
        <v>58</v>
      </c>
      <c r="E47" s="136"/>
      <c r="F47" s="137"/>
      <c r="G47" s="138"/>
      <c r="H47" s="208">
        <v>31</v>
      </c>
      <c r="I47" s="209">
        <v>8</v>
      </c>
      <c r="J47" s="141">
        <f t="shared" ref="J47:J55" si="24">M47+O47+Q47+S47+U47</f>
        <v>9</v>
      </c>
      <c r="K47" s="142">
        <f t="shared" ref="K47:K55" si="25">N47+P47+R47+T47+V47</f>
        <v>262</v>
      </c>
      <c r="L47" s="146">
        <v>84</v>
      </c>
      <c r="M47" s="210">
        <v>1</v>
      </c>
      <c r="N47" s="211">
        <v>31</v>
      </c>
      <c r="O47" s="210">
        <v>1</v>
      </c>
      <c r="P47" s="211">
        <v>36</v>
      </c>
      <c r="Q47" s="210">
        <v>2</v>
      </c>
      <c r="R47" s="211">
        <v>51</v>
      </c>
      <c r="S47" s="210">
        <v>3</v>
      </c>
      <c r="T47" s="211">
        <v>82</v>
      </c>
      <c r="U47" s="210">
        <v>2</v>
      </c>
      <c r="V47" s="211">
        <v>62</v>
      </c>
      <c r="W47" s="145"/>
      <c r="X47" s="146"/>
      <c r="Y47" s="137"/>
      <c r="Z47" s="138"/>
      <c r="AA47" s="145">
        <v>47</v>
      </c>
      <c r="AB47" s="146">
        <v>10</v>
      </c>
      <c r="AC47" s="147">
        <f t="shared" ref="AC47:AC55" si="26">AF47+AH47+AJ47+AL47+AN47</f>
        <v>11</v>
      </c>
      <c r="AD47" s="148">
        <f t="shared" ref="AD47:AD55" si="27">AG47+AI47+AK47+AM47+AO47</f>
        <v>263</v>
      </c>
      <c r="AE47" s="212">
        <v>81</v>
      </c>
      <c r="AF47" s="213">
        <v>2</v>
      </c>
      <c r="AG47" s="212">
        <v>47</v>
      </c>
      <c r="AH47" s="214">
        <v>2</v>
      </c>
      <c r="AI47" s="211">
        <v>40</v>
      </c>
      <c r="AJ47" s="214">
        <v>2</v>
      </c>
      <c r="AK47" s="211">
        <v>44</v>
      </c>
      <c r="AL47" s="214">
        <v>2</v>
      </c>
      <c r="AM47" s="211">
        <v>51</v>
      </c>
      <c r="AN47" s="214">
        <v>3</v>
      </c>
      <c r="AO47" s="211">
        <v>81</v>
      </c>
      <c r="AP47" s="97"/>
      <c r="AQ47" s="98"/>
    </row>
    <row r="48" spans="1:43" ht="11.25" customHeight="1">
      <c r="A48" s="149"/>
      <c r="B48" s="133"/>
      <c r="C48" s="150">
        <f>IF(D48&lt;&gt;"",MAX(C46:C47)+1,"")</f>
        <v>2</v>
      </c>
      <c r="D48" s="151" t="s">
        <v>656</v>
      </c>
      <c r="E48" s="152"/>
      <c r="F48" s="153"/>
      <c r="G48" s="138"/>
      <c r="H48" s="154">
        <v>40</v>
      </c>
      <c r="I48" s="155">
        <v>7</v>
      </c>
      <c r="J48" s="156">
        <f t="shared" si="24"/>
        <v>6</v>
      </c>
      <c r="K48" s="157">
        <f t="shared" si="25"/>
        <v>137</v>
      </c>
      <c r="L48" s="158">
        <v>36</v>
      </c>
      <c r="M48" s="159">
        <v>2</v>
      </c>
      <c r="N48" s="160">
        <v>40</v>
      </c>
      <c r="O48" s="159">
        <v>1</v>
      </c>
      <c r="P48" s="160">
        <v>27</v>
      </c>
      <c r="Q48" s="159">
        <v>1</v>
      </c>
      <c r="R48" s="160">
        <v>31</v>
      </c>
      <c r="S48" s="159">
        <v>1</v>
      </c>
      <c r="T48" s="160">
        <v>20</v>
      </c>
      <c r="U48" s="159">
        <v>1</v>
      </c>
      <c r="V48" s="160">
        <v>19</v>
      </c>
      <c r="W48" s="161"/>
      <c r="X48" s="158"/>
      <c r="Y48" s="153"/>
      <c r="Z48" s="138"/>
      <c r="AA48" s="161">
        <v>21</v>
      </c>
      <c r="AB48" s="158">
        <v>8</v>
      </c>
      <c r="AC48" s="162">
        <f t="shared" si="26"/>
        <v>6</v>
      </c>
      <c r="AD48" s="163">
        <f t="shared" si="27"/>
        <v>140</v>
      </c>
      <c r="AE48" s="215">
        <v>34</v>
      </c>
      <c r="AF48" s="216">
        <v>1</v>
      </c>
      <c r="AG48" s="215">
        <v>21</v>
      </c>
      <c r="AH48" s="164">
        <v>2</v>
      </c>
      <c r="AI48" s="160">
        <v>40</v>
      </c>
      <c r="AJ48" s="164">
        <v>1</v>
      </c>
      <c r="AK48" s="160">
        <v>27</v>
      </c>
      <c r="AL48" s="164">
        <v>1</v>
      </c>
      <c r="AM48" s="160">
        <v>31</v>
      </c>
      <c r="AN48" s="164">
        <v>1</v>
      </c>
      <c r="AO48" s="160">
        <v>21</v>
      </c>
      <c r="AP48" s="97"/>
      <c r="AQ48" s="98"/>
    </row>
    <row r="49" spans="1:43" ht="11.25" customHeight="1">
      <c r="A49" s="149"/>
      <c r="B49" s="133"/>
      <c r="C49" s="150">
        <f>IF(D49&lt;&gt;"",MAX(C46:C48)+1,"")</f>
        <v>3</v>
      </c>
      <c r="D49" s="151" t="s">
        <v>657</v>
      </c>
      <c r="E49" s="152"/>
      <c r="F49" s="153"/>
      <c r="G49" s="138"/>
      <c r="H49" s="188">
        <v>9</v>
      </c>
      <c r="I49" s="155">
        <v>4</v>
      </c>
      <c r="J49" s="156">
        <f t="shared" si="24"/>
        <v>2</v>
      </c>
      <c r="K49" s="157">
        <f t="shared" si="25"/>
        <v>17</v>
      </c>
      <c r="L49" s="158">
        <v>9</v>
      </c>
      <c r="M49" s="159">
        <v>1</v>
      </c>
      <c r="N49" s="160">
        <v>9</v>
      </c>
      <c r="O49" s="159">
        <v>1</v>
      </c>
      <c r="P49" s="160">
        <v>8</v>
      </c>
      <c r="Q49" s="159"/>
      <c r="R49" s="160"/>
      <c r="S49" s="159"/>
      <c r="T49" s="160"/>
      <c r="U49" s="159"/>
      <c r="V49" s="160"/>
      <c r="W49" s="161"/>
      <c r="X49" s="158"/>
      <c r="Y49" s="153"/>
      <c r="Z49" s="138"/>
      <c r="AA49" s="161"/>
      <c r="AB49" s="158"/>
      <c r="AC49" s="162">
        <f t="shared" si="26"/>
        <v>0</v>
      </c>
      <c r="AD49" s="163">
        <f t="shared" si="27"/>
        <v>0</v>
      </c>
      <c r="AE49" s="160"/>
      <c r="AF49" s="164"/>
      <c r="AG49" s="160"/>
      <c r="AH49" s="164"/>
      <c r="AI49" s="160"/>
      <c r="AJ49" s="164"/>
      <c r="AK49" s="160"/>
      <c r="AL49" s="164"/>
      <c r="AM49" s="160"/>
      <c r="AN49" s="164"/>
      <c r="AO49" s="160"/>
      <c r="AP49" s="97"/>
      <c r="AQ49" s="98"/>
    </row>
    <row r="50" spans="1:43" ht="13.5" hidden="1" customHeight="1">
      <c r="A50" s="149"/>
      <c r="B50" s="133"/>
      <c r="C50" s="150" t="str">
        <f>IF(D50&lt;&gt;"",MAX(C46:C49)+1,"")</f>
        <v/>
      </c>
      <c r="D50" s="151"/>
      <c r="E50" s="152"/>
      <c r="F50" s="153"/>
      <c r="G50" s="138"/>
      <c r="H50" s="154"/>
      <c r="I50" s="155"/>
      <c r="J50" s="156">
        <f t="shared" si="24"/>
        <v>0</v>
      </c>
      <c r="K50" s="157">
        <f t="shared" si="25"/>
        <v>0</v>
      </c>
      <c r="L50" s="158"/>
      <c r="M50" s="159"/>
      <c r="N50" s="160"/>
      <c r="O50" s="159"/>
      <c r="P50" s="160"/>
      <c r="Q50" s="159"/>
      <c r="R50" s="160"/>
      <c r="S50" s="159"/>
      <c r="T50" s="160"/>
      <c r="U50" s="159"/>
      <c r="V50" s="160"/>
      <c r="W50" s="161"/>
      <c r="X50" s="158"/>
      <c r="Y50" s="153"/>
      <c r="Z50" s="138"/>
      <c r="AA50" s="161"/>
      <c r="AB50" s="158"/>
      <c r="AC50" s="162">
        <f t="shared" si="26"/>
        <v>0</v>
      </c>
      <c r="AD50" s="163">
        <f t="shared" si="27"/>
        <v>0</v>
      </c>
      <c r="AE50" s="160"/>
      <c r="AF50" s="164"/>
      <c r="AG50" s="160"/>
      <c r="AH50" s="164"/>
      <c r="AI50" s="160"/>
      <c r="AJ50" s="164"/>
      <c r="AK50" s="160"/>
      <c r="AL50" s="164"/>
      <c r="AM50" s="160"/>
      <c r="AN50" s="164"/>
      <c r="AO50" s="160"/>
      <c r="AP50" s="97"/>
      <c r="AQ50" s="98"/>
    </row>
    <row r="51" spans="1:43" ht="13.5" hidden="1" customHeight="1">
      <c r="A51" s="149"/>
      <c r="B51" s="133"/>
      <c r="C51" s="150" t="str">
        <f>IF(D51&lt;&gt;"",MAX(C46:C50)+1,"")</f>
        <v/>
      </c>
      <c r="D51" s="151"/>
      <c r="E51" s="152"/>
      <c r="F51" s="153"/>
      <c r="G51" s="138"/>
      <c r="H51" s="154"/>
      <c r="I51" s="155"/>
      <c r="J51" s="156">
        <f t="shared" si="24"/>
        <v>0</v>
      </c>
      <c r="K51" s="157">
        <f t="shared" si="25"/>
        <v>0</v>
      </c>
      <c r="L51" s="158"/>
      <c r="M51" s="159"/>
      <c r="N51" s="160"/>
      <c r="O51" s="159"/>
      <c r="P51" s="160"/>
      <c r="Q51" s="159"/>
      <c r="R51" s="160"/>
      <c r="S51" s="159"/>
      <c r="T51" s="160"/>
      <c r="U51" s="159"/>
      <c r="V51" s="160"/>
      <c r="W51" s="161"/>
      <c r="X51" s="158"/>
      <c r="Y51" s="153"/>
      <c r="Z51" s="138"/>
      <c r="AA51" s="161"/>
      <c r="AB51" s="158"/>
      <c r="AC51" s="162">
        <f t="shared" si="26"/>
        <v>0</v>
      </c>
      <c r="AD51" s="163">
        <f t="shared" si="27"/>
        <v>0</v>
      </c>
      <c r="AE51" s="160"/>
      <c r="AF51" s="164"/>
      <c r="AG51" s="160"/>
      <c r="AH51" s="164"/>
      <c r="AI51" s="160"/>
      <c r="AJ51" s="164"/>
      <c r="AK51" s="160"/>
      <c r="AL51" s="164"/>
      <c r="AM51" s="160"/>
      <c r="AN51" s="164"/>
      <c r="AO51" s="160"/>
      <c r="AP51" s="97"/>
      <c r="AQ51" s="98"/>
    </row>
    <row r="52" spans="1:43" ht="13.5" hidden="1" customHeight="1">
      <c r="A52" s="149"/>
      <c r="B52" s="133"/>
      <c r="C52" s="150" t="str">
        <f>IF(D52&lt;&gt;"",MAX(C46:C51)+1,"")</f>
        <v/>
      </c>
      <c r="D52" s="151"/>
      <c r="E52" s="152"/>
      <c r="F52" s="153"/>
      <c r="G52" s="138"/>
      <c r="H52" s="154"/>
      <c r="I52" s="155"/>
      <c r="J52" s="156">
        <f t="shared" si="24"/>
        <v>0</v>
      </c>
      <c r="K52" s="157">
        <f t="shared" si="25"/>
        <v>0</v>
      </c>
      <c r="L52" s="158"/>
      <c r="M52" s="159"/>
      <c r="N52" s="160"/>
      <c r="O52" s="159"/>
      <c r="P52" s="160"/>
      <c r="Q52" s="159"/>
      <c r="R52" s="160"/>
      <c r="S52" s="159"/>
      <c r="T52" s="160"/>
      <c r="U52" s="159"/>
      <c r="V52" s="160"/>
      <c r="W52" s="161"/>
      <c r="X52" s="158"/>
      <c r="Y52" s="153"/>
      <c r="Z52" s="138"/>
      <c r="AA52" s="161"/>
      <c r="AB52" s="158"/>
      <c r="AC52" s="162">
        <f t="shared" si="26"/>
        <v>0</v>
      </c>
      <c r="AD52" s="163">
        <f t="shared" si="27"/>
        <v>0</v>
      </c>
      <c r="AE52" s="160"/>
      <c r="AF52" s="164"/>
      <c r="AG52" s="160"/>
      <c r="AH52" s="164"/>
      <c r="AI52" s="160"/>
      <c r="AJ52" s="164"/>
      <c r="AK52" s="160"/>
      <c r="AL52" s="164"/>
      <c r="AM52" s="160"/>
      <c r="AN52" s="164"/>
      <c r="AO52" s="160"/>
      <c r="AP52" s="97"/>
      <c r="AQ52" s="98"/>
    </row>
    <row r="53" spans="1:43" ht="13.5" hidden="1" customHeight="1">
      <c r="A53" s="149"/>
      <c r="B53" s="133"/>
      <c r="C53" s="150" t="str">
        <f>IF(D53&lt;&gt;"",MAX(C46:C52)+1,"")</f>
        <v/>
      </c>
      <c r="D53" s="151"/>
      <c r="E53" s="152"/>
      <c r="F53" s="153"/>
      <c r="G53" s="138"/>
      <c r="H53" s="154"/>
      <c r="I53" s="155"/>
      <c r="J53" s="156">
        <f t="shared" si="24"/>
        <v>0</v>
      </c>
      <c r="K53" s="157">
        <f t="shared" si="25"/>
        <v>0</v>
      </c>
      <c r="L53" s="158"/>
      <c r="M53" s="159"/>
      <c r="N53" s="160"/>
      <c r="O53" s="159"/>
      <c r="P53" s="160"/>
      <c r="Q53" s="159"/>
      <c r="R53" s="160"/>
      <c r="S53" s="159"/>
      <c r="T53" s="160"/>
      <c r="U53" s="159"/>
      <c r="V53" s="160"/>
      <c r="W53" s="161"/>
      <c r="X53" s="158"/>
      <c r="Y53" s="153"/>
      <c r="Z53" s="138"/>
      <c r="AA53" s="161"/>
      <c r="AB53" s="158"/>
      <c r="AC53" s="162">
        <f t="shared" si="26"/>
        <v>0</v>
      </c>
      <c r="AD53" s="163">
        <f t="shared" si="27"/>
        <v>0</v>
      </c>
      <c r="AE53" s="160"/>
      <c r="AF53" s="164"/>
      <c r="AG53" s="160"/>
      <c r="AH53" s="164"/>
      <c r="AI53" s="160"/>
      <c r="AJ53" s="164"/>
      <c r="AK53" s="160"/>
      <c r="AL53" s="164"/>
      <c r="AM53" s="160"/>
      <c r="AN53" s="164"/>
      <c r="AO53" s="160"/>
      <c r="AP53" s="97"/>
      <c r="AQ53" s="98"/>
    </row>
    <row r="54" spans="1:43" ht="13.5" hidden="1" customHeight="1">
      <c r="A54" s="149"/>
      <c r="B54" s="133"/>
      <c r="C54" s="150" t="str">
        <f>IF(D54&lt;&gt;"",MAX(C46:C53)+1,"")</f>
        <v/>
      </c>
      <c r="D54" s="151"/>
      <c r="E54" s="152"/>
      <c r="F54" s="153"/>
      <c r="G54" s="138"/>
      <c r="H54" s="154"/>
      <c r="I54" s="155"/>
      <c r="J54" s="156">
        <f t="shared" si="24"/>
        <v>0</v>
      </c>
      <c r="K54" s="157">
        <f t="shared" si="25"/>
        <v>0</v>
      </c>
      <c r="L54" s="158"/>
      <c r="M54" s="159"/>
      <c r="N54" s="160"/>
      <c r="O54" s="159"/>
      <c r="P54" s="160"/>
      <c r="Q54" s="159"/>
      <c r="R54" s="160"/>
      <c r="S54" s="159"/>
      <c r="T54" s="160"/>
      <c r="U54" s="159"/>
      <c r="V54" s="160"/>
      <c r="W54" s="161"/>
      <c r="X54" s="158"/>
      <c r="Y54" s="153"/>
      <c r="Z54" s="138"/>
      <c r="AA54" s="161"/>
      <c r="AB54" s="158"/>
      <c r="AC54" s="162">
        <f t="shared" si="26"/>
        <v>0</v>
      </c>
      <c r="AD54" s="163">
        <f t="shared" si="27"/>
        <v>0</v>
      </c>
      <c r="AE54" s="160"/>
      <c r="AF54" s="164"/>
      <c r="AG54" s="160"/>
      <c r="AH54" s="164"/>
      <c r="AI54" s="160"/>
      <c r="AJ54" s="164"/>
      <c r="AK54" s="160"/>
      <c r="AL54" s="164"/>
      <c r="AM54" s="160"/>
      <c r="AN54" s="164"/>
      <c r="AO54" s="160"/>
      <c r="AP54" s="97"/>
      <c r="AQ54" s="98"/>
    </row>
    <row r="55" spans="1:43" ht="13.5" hidden="1" customHeight="1">
      <c r="A55" s="165"/>
      <c r="B55" s="166"/>
      <c r="C55" s="167" t="str">
        <f>IF(D55&lt;&gt;"",MAX(C46:C54)+1,"")</f>
        <v/>
      </c>
      <c r="D55" s="168"/>
      <c r="E55" s="169"/>
      <c r="F55" s="170"/>
      <c r="G55" s="171"/>
      <c r="H55" s="172"/>
      <c r="I55" s="173"/>
      <c r="J55" s="174">
        <f t="shared" si="24"/>
        <v>0</v>
      </c>
      <c r="K55" s="175">
        <f t="shared" si="25"/>
        <v>0</v>
      </c>
      <c r="L55" s="176"/>
      <c r="M55" s="177"/>
      <c r="N55" s="178"/>
      <c r="O55" s="177"/>
      <c r="P55" s="178"/>
      <c r="Q55" s="177"/>
      <c r="R55" s="178"/>
      <c r="S55" s="177"/>
      <c r="T55" s="178"/>
      <c r="U55" s="177"/>
      <c r="V55" s="178"/>
      <c r="W55" s="179"/>
      <c r="X55" s="176"/>
      <c r="Y55" s="170"/>
      <c r="Z55" s="171"/>
      <c r="AA55" s="179"/>
      <c r="AB55" s="176"/>
      <c r="AC55" s="180">
        <f t="shared" si="26"/>
        <v>0</v>
      </c>
      <c r="AD55" s="181">
        <f t="shared" si="27"/>
        <v>0</v>
      </c>
      <c r="AE55" s="178"/>
      <c r="AF55" s="182"/>
      <c r="AG55" s="178"/>
      <c r="AH55" s="182"/>
      <c r="AI55" s="178"/>
      <c r="AJ55" s="182"/>
      <c r="AK55" s="178"/>
      <c r="AL55" s="182"/>
      <c r="AM55" s="178"/>
      <c r="AN55" s="182"/>
      <c r="AO55" s="178"/>
      <c r="AP55" s="97"/>
      <c r="AQ55" s="98"/>
    </row>
    <row r="56" spans="1:43" ht="11.25" customHeight="1">
      <c r="A56" s="116" t="s">
        <v>651</v>
      </c>
      <c r="B56" s="117">
        <v>22200404</v>
      </c>
      <c r="C56" s="1350" t="s">
        <v>658</v>
      </c>
      <c r="D56" s="1351"/>
      <c r="E56" s="118" t="s">
        <v>653</v>
      </c>
      <c r="F56" s="119">
        <v>105</v>
      </c>
      <c r="G56" s="120">
        <v>43</v>
      </c>
      <c r="H56" s="121">
        <f t="shared" ref="H56:X56" si="28">SUM(H57:H65)</f>
        <v>105</v>
      </c>
      <c r="I56" s="122">
        <f t="shared" si="28"/>
        <v>43</v>
      </c>
      <c r="J56" s="121">
        <f t="shared" si="28"/>
        <v>20</v>
      </c>
      <c r="K56" s="123">
        <f t="shared" si="28"/>
        <v>533</v>
      </c>
      <c r="L56" s="124">
        <f t="shared" si="28"/>
        <v>190</v>
      </c>
      <c r="M56" s="125">
        <f t="shared" si="28"/>
        <v>4</v>
      </c>
      <c r="N56" s="126">
        <f t="shared" si="28"/>
        <v>105</v>
      </c>
      <c r="O56" s="125">
        <f t="shared" si="28"/>
        <v>4</v>
      </c>
      <c r="P56" s="126">
        <f t="shared" si="28"/>
        <v>94</v>
      </c>
      <c r="Q56" s="125">
        <f t="shared" si="28"/>
        <v>4</v>
      </c>
      <c r="R56" s="126">
        <f t="shared" si="28"/>
        <v>103</v>
      </c>
      <c r="S56" s="125">
        <f t="shared" si="28"/>
        <v>4</v>
      </c>
      <c r="T56" s="126">
        <f t="shared" si="28"/>
        <v>110</v>
      </c>
      <c r="U56" s="125">
        <f t="shared" si="28"/>
        <v>4</v>
      </c>
      <c r="V56" s="126">
        <f t="shared" si="28"/>
        <v>121</v>
      </c>
      <c r="W56" s="127">
        <f t="shared" si="28"/>
        <v>0</v>
      </c>
      <c r="X56" s="124">
        <f t="shared" si="28"/>
        <v>0</v>
      </c>
      <c r="Y56" s="119">
        <v>120</v>
      </c>
      <c r="Z56" s="120">
        <v>48</v>
      </c>
      <c r="AA56" s="127">
        <f t="shared" ref="AA56:AO56" si="29">SUM(AA57:AA65)</f>
        <v>120</v>
      </c>
      <c r="AB56" s="124">
        <f t="shared" si="29"/>
        <v>48</v>
      </c>
      <c r="AC56" s="128">
        <f t="shared" si="29"/>
        <v>20</v>
      </c>
      <c r="AD56" s="129">
        <f t="shared" si="29"/>
        <v>532</v>
      </c>
      <c r="AE56" s="126">
        <f t="shared" si="29"/>
        <v>195</v>
      </c>
      <c r="AF56" s="128">
        <f t="shared" si="29"/>
        <v>4</v>
      </c>
      <c r="AG56" s="126">
        <f t="shared" si="29"/>
        <v>120</v>
      </c>
      <c r="AH56" s="128">
        <f t="shared" si="29"/>
        <v>4</v>
      </c>
      <c r="AI56" s="126">
        <f t="shared" si="29"/>
        <v>105</v>
      </c>
      <c r="AJ56" s="128">
        <f t="shared" si="29"/>
        <v>4</v>
      </c>
      <c r="AK56" s="126">
        <f t="shared" si="29"/>
        <v>94</v>
      </c>
      <c r="AL56" s="128">
        <f t="shared" si="29"/>
        <v>4</v>
      </c>
      <c r="AM56" s="126">
        <f t="shared" si="29"/>
        <v>103</v>
      </c>
      <c r="AN56" s="128">
        <f t="shared" si="29"/>
        <v>4</v>
      </c>
      <c r="AO56" s="126">
        <f t="shared" si="29"/>
        <v>110</v>
      </c>
      <c r="AP56" s="130"/>
      <c r="AQ56" s="131">
        <f>COUNTIF(AD57:AD65,"&gt;0")</f>
        <v>2</v>
      </c>
    </row>
    <row r="57" spans="1:43" ht="11.25" customHeight="1">
      <c r="A57" s="132"/>
      <c r="B57" s="133"/>
      <c r="C57" s="134">
        <f>IF(D57&lt;&gt;"",MAX(C56)+1,"")</f>
        <v>1</v>
      </c>
      <c r="D57" s="135" t="s">
        <v>58</v>
      </c>
      <c r="E57" s="136"/>
      <c r="F57" s="137"/>
      <c r="G57" s="138"/>
      <c r="H57" s="208">
        <v>64</v>
      </c>
      <c r="I57" s="209">
        <v>21</v>
      </c>
      <c r="J57" s="141">
        <f t="shared" ref="J57:J65" si="30">M57+O57+Q57+S57+U57</f>
        <v>10</v>
      </c>
      <c r="K57" s="142">
        <f t="shared" ref="K57:K65" si="31">N57+P57+R57+T57+V57</f>
        <v>325</v>
      </c>
      <c r="L57" s="146">
        <v>85</v>
      </c>
      <c r="M57" s="210">
        <v>2</v>
      </c>
      <c r="N57" s="211">
        <v>64</v>
      </c>
      <c r="O57" s="210">
        <v>2</v>
      </c>
      <c r="P57" s="211">
        <v>54</v>
      </c>
      <c r="Q57" s="210">
        <v>2</v>
      </c>
      <c r="R57" s="211">
        <v>63</v>
      </c>
      <c r="S57" s="210">
        <v>2</v>
      </c>
      <c r="T57" s="211">
        <v>69</v>
      </c>
      <c r="U57" s="210">
        <v>2</v>
      </c>
      <c r="V57" s="211">
        <v>75</v>
      </c>
      <c r="W57" s="145"/>
      <c r="X57" s="146"/>
      <c r="Y57" s="137"/>
      <c r="Z57" s="138"/>
      <c r="AA57" s="145">
        <v>75</v>
      </c>
      <c r="AB57" s="209">
        <v>23</v>
      </c>
      <c r="AC57" s="147">
        <f t="shared" ref="AC57:AC65" si="32">AF57+AH57+AJ57+AL57+AN57</f>
        <v>10</v>
      </c>
      <c r="AD57" s="148">
        <f t="shared" ref="AD57:AD65" si="33">AG57+AI57+AK57+AM57+AO57</f>
        <v>325</v>
      </c>
      <c r="AE57" s="146">
        <v>87</v>
      </c>
      <c r="AF57" s="210">
        <v>2</v>
      </c>
      <c r="AG57" s="211">
        <v>75</v>
      </c>
      <c r="AH57" s="210">
        <v>2</v>
      </c>
      <c r="AI57" s="211">
        <v>64</v>
      </c>
      <c r="AJ57" s="210">
        <v>2</v>
      </c>
      <c r="AK57" s="211">
        <v>54</v>
      </c>
      <c r="AL57" s="210">
        <v>2</v>
      </c>
      <c r="AM57" s="211">
        <v>63</v>
      </c>
      <c r="AN57" s="210">
        <v>2</v>
      </c>
      <c r="AO57" s="211">
        <v>69</v>
      </c>
      <c r="AP57" s="97"/>
      <c r="AQ57" s="98"/>
    </row>
    <row r="58" spans="1:43" ht="11.25" customHeight="1">
      <c r="A58" s="149"/>
      <c r="B58" s="133"/>
      <c r="C58" s="150">
        <f>IF(D58&lt;&gt;"",MAX(C56:C57)+1,"")</f>
        <v>2</v>
      </c>
      <c r="D58" s="151" t="s">
        <v>659</v>
      </c>
      <c r="E58" s="152"/>
      <c r="F58" s="153"/>
      <c r="G58" s="138"/>
      <c r="H58" s="154">
        <v>41</v>
      </c>
      <c r="I58" s="155">
        <v>22</v>
      </c>
      <c r="J58" s="156">
        <f t="shared" si="30"/>
        <v>10</v>
      </c>
      <c r="K58" s="157">
        <f t="shared" si="31"/>
        <v>208</v>
      </c>
      <c r="L58" s="158">
        <v>105</v>
      </c>
      <c r="M58" s="159">
        <v>2</v>
      </c>
      <c r="N58" s="160">
        <v>41</v>
      </c>
      <c r="O58" s="159">
        <v>2</v>
      </c>
      <c r="P58" s="160">
        <v>40</v>
      </c>
      <c r="Q58" s="159">
        <v>2</v>
      </c>
      <c r="R58" s="160">
        <v>40</v>
      </c>
      <c r="S58" s="159">
        <v>2</v>
      </c>
      <c r="T58" s="160">
        <v>41</v>
      </c>
      <c r="U58" s="159">
        <v>2</v>
      </c>
      <c r="V58" s="160">
        <v>46</v>
      </c>
      <c r="W58" s="161"/>
      <c r="X58" s="158"/>
      <c r="Y58" s="153"/>
      <c r="Z58" s="138"/>
      <c r="AA58" s="161">
        <v>45</v>
      </c>
      <c r="AB58" s="155">
        <v>25</v>
      </c>
      <c r="AC58" s="162">
        <f t="shared" si="32"/>
        <v>10</v>
      </c>
      <c r="AD58" s="163">
        <f t="shared" si="33"/>
        <v>207</v>
      </c>
      <c r="AE58" s="158">
        <v>108</v>
      </c>
      <c r="AF58" s="159">
        <v>2</v>
      </c>
      <c r="AG58" s="160">
        <v>45</v>
      </c>
      <c r="AH58" s="159">
        <v>2</v>
      </c>
      <c r="AI58" s="160">
        <v>41</v>
      </c>
      <c r="AJ58" s="159">
        <v>2</v>
      </c>
      <c r="AK58" s="160">
        <v>40</v>
      </c>
      <c r="AL58" s="159">
        <v>2</v>
      </c>
      <c r="AM58" s="160">
        <v>40</v>
      </c>
      <c r="AN58" s="159">
        <v>2</v>
      </c>
      <c r="AO58" s="160">
        <v>41</v>
      </c>
      <c r="AP58" s="97"/>
      <c r="AQ58" s="98"/>
    </row>
    <row r="59" spans="1:43" ht="13.5" hidden="1" customHeight="1">
      <c r="A59" s="149"/>
      <c r="B59" s="133"/>
      <c r="C59" s="150" t="str">
        <f>IF(D59&lt;&gt;"",MAX(C56:C58)+1,"")</f>
        <v/>
      </c>
      <c r="D59" s="151"/>
      <c r="E59" s="152"/>
      <c r="F59" s="153"/>
      <c r="G59" s="138"/>
      <c r="H59" s="154"/>
      <c r="I59" s="155"/>
      <c r="J59" s="156">
        <f t="shared" si="30"/>
        <v>0</v>
      </c>
      <c r="K59" s="157">
        <f t="shared" si="31"/>
        <v>0</v>
      </c>
      <c r="L59" s="158"/>
      <c r="M59" s="159"/>
      <c r="N59" s="160"/>
      <c r="O59" s="159"/>
      <c r="P59" s="160"/>
      <c r="Q59" s="159"/>
      <c r="R59" s="160"/>
      <c r="S59" s="159"/>
      <c r="T59" s="160"/>
      <c r="U59" s="159"/>
      <c r="V59" s="160"/>
      <c r="W59" s="161"/>
      <c r="X59" s="158"/>
      <c r="Y59" s="153"/>
      <c r="Z59" s="138"/>
      <c r="AA59" s="161"/>
      <c r="AB59" s="158"/>
      <c r="AC59" s="162">
        <f t="shared" si="32"/>
        <v>0</v>
      </c>
      <c r="AD59" s="163">
        <f t="shared" si="33"/>
        <v>0</v>
      </c>
      <c r="AE59" s="160"/>
      <c r="AF59" s="164"/>
      <c r="AG59" s="160"/>
      <c r="AH59" s="164"/>
      <c r="AI59" s="160"/>
      <c r="AJ59" s="164"/>
      <c r="AK59" s="160"/>
      <c r="AL59" s="164"/>
      <c r="AM59" s="160"/>
      <c r="AN59" s="164"/>
      <c r="AO59" s="160"/>
      <c r="AP59" s="97"/>
      <c r="AQ59" s="98"/>
    </row>
    <row r="60" spans="1:43" ht="13.5" hidden="1" customHeight="1">
      <c r="A60" s="149"/>
      <c r="B60" s="133"/>
      <c r="C60" s="150" t="str">
        <f>IF(D60&lt;&gt;"",MAX(C56:C59)+1,"")</f>
        <v/>
      </c>
      <c r="D60" s="151"/>
      <c r="E60" s="152"/>
      <c r="F60" s="153"/>
      <c r="G60" s="138"/>
      <c r="H60" s="154"/>
      <c r="I60" s="155"/>
      <c r="J60" s="156">
        <f t="shared" si="30"/>
        <v>0</v>
      </c>
      <c r="K60" s="157">
        <f t="shared" si="31"/>
        <v>0</v>
      </c>
      <c r="L60" s="158"/>
      <c r="M60" s="159"/>
      <c r="N60" s="160"/>
      <c r="O60" s="159"/>
      <c r="P60" s="160"/>
      <c r="Q60" s="159"/>
      <c r="R60" s="160"/>
      <c r="S60" s="159"/>
      <c r="T60" s="160"/>
      <c r="U60" s="159"/>
      <c r="V60" s="160"/>
      <c r="W60" s="161"/>
      <c r="X60" s="158"/>
      <c r="Y60" s="153"/>
      <c r="Z60" s="138"/>
      <c r="AA60" s="161"/>
      <c r="AB60" s="158"/>
      <c r="AC60" s="162">
        <f t="shared" si="32"/>
        <v>0</v>
      </c>
      <c r="AD60" s="163">
        <f t="shared" si="33"/>
        <v>0</v>
      </c>
      <c r="AE60" s="160"/>
      <c r="AF60" s="164"/>
      <c r="AG60" s="160"/>
      <c r="AH60" s="164"/>
      <c r="AI60" s="160"/>
      <c r="AJ60" s="164"/>
      <c r="AK60" s="160"/>
      <c r="AL60" s="164"/>
      <c r="AM60" s="160"/>
      <c r="AN60" s="164"/>
      <c r="AO60" s="160"/>
      <c r="AP60" s="97"/>
      <c r="AQ60" s="98"/>
    </row>
    <row r="61" spans="1:43" ht="13.5" hidden="1" customHeight="1">
      <c r="A61" s="149"/>
      <c r="B61" s="133"/>
      <c r="C61" s="150" t="str">
        <f>IF(D61&lt;&gt;"",MAX(C56:C60)+1,"")</f>
        <v/>
      </c>
      <c r="D61" s="151"/>
      <c r="E61" s="152"/>
      <c r="F61" s="153"/>
      <c r="G61" s="138"/>
      <c r="H61" s="154"/>
      <c r="I61" s="155"/>
      <c r="J61" s="156">
        <f t="shared" si="30"/>
        <v>0</v>
      </c>
      <c r="K61" s="157">
        <f t="shared" si="31"/>
        <v>0</v>
      </c>
      <c r="L61" s="158"/>
      <c r="M61" s="159"/>
      <c r="N61" s="160"/>
      <c r="O61" s="159"/>
      <c r="P61" s="160"/>
      <c r="Q61" s="159"/>
      <c r="R61" s="160"/>
      <c r="S61" s="159"/>
      <c r="T61" s="160"/>
      <c r="U61" s="159"/>
      <c r="V61" s="160"/>
      <c r="W61" s="161"/>
      <c r="X61" s="158"/>
      <c r="Y61" s="153"/>
      <c r="Z61" s="138"/>
      <c r="AA61" s="161"/>
      <c r="AB61" s="158"/>
      <c r="AC61" s="162">
        <f t="shared" si="32"/>
        <v>0</v>
      </c>
      <c r="AD61" s="163">
        <f t="shared" si="33"/>
        <v>0</v>
      </c>
      <c r="AE61" s="160"/>
      <c r="AF61" s="164"/>
      <c r="AG61" s="160"/>
      <c r="AH61" s="164"/>
      <c r="AI61" s="160"/>
      <c r="AJ61" s="164"/>
      <c r="AK61" s="160"/>
      <c r="AL61" s="164"/>
      <c r="AM61" s="160"/>
      <c r="AN61" s="164"/>
      <c r="AO61" s="160"/>
      <c r="AP61" s="97"/>
      <c r="AQ61" s="98"/>
    </row>
    <row r="62" spans="1:43" ht="13.5" hidden="1" customHeight="1">
      <c r="A62" s="149"/>
      <c r="B62" s="133"/>
      <c r="C62" s="150" t="str">
        <f>IF(D62&lt;&gt;"",MAX(C56:C61)+1,"")</f>
        <v/>
      </c>
      <c r="D62" s="151"/>
      <c r="E62" s="152"/>
      <c r="F62" s="153"/>
      <c r="G62" s="138"/>
      <c r="H62" s="154"/>
      <c r="I62" s="155"/>
      <c r="J62" s="156">
        <f t="shared" si="30"/>
        <v>0</v>
      </c>
      <c r="K62" s="157">
        <f t="shared" si="31"/>
        <v>0</v>
      </c>
      <c r="L62" s="158"/>
      <c r="M62" s="159"/>
      <c r="N62" s="160"/>
      <c r="O62" s="159"/>
      <c r="P62" s="160"/>
      <c r="Q62" s="159"/>
      <c r="R62" s="160"/>
      <c r="S62" s="159"/>
      <c r="T62" s="160"/>
      <c r="U62" s="159"/>
      <c r="V62" s="160"/>
      <c r="W62" s="161"/>
      <c r="X62" s="158"/>
      <c r="Y62" s="153"/>
      <c r="Z62" s="138"/>
      <c r="AA62" s="161"/>
      <c r="AB62" s="158"/>
      <c r="AC62" s="162">
        <f t="shared" si="32"/>
        <v>0</v>
      </c>
      <c r="AD62" s="163">
        <f t="shared" si="33"/>
        <v>0</v>
      </c>
      <c r="AE62" s="160"/>
      <c r="AF62" s="164"/>
      <c r="AG62" s="160"/>
      <c r="AH62" s="164"/>
      <c r="AI62" s="160"/>
      <c r="AJ62" s="164"/>
      <c r="AK62" s="160"/>
      <c r="AL62" s="164"/>
      <c r="AM62" s="160"/>
      <c r="AN62" s="164"/>
      <c r="AO62" s="160"/>
      <c r="AP62" s="97"/>
      <c r="AQ62" s="98"/>
    </row>
    <row r="63" spans="1:43" ht="13.5" hidden="1" customHeight="1">
      <c r="A63" s="149"/>
      <c r="B63" s="133"/>
      <c r="C63" s="150" t="str">
        <f>IF(D63&lt;&gt;"",MAX(C56:C62)+1,"")</f>
        <v/>
      </c>
      <c r="D63" s="151"/>
      <c r="E63" s="152"/>
      <c r="F63" s="153"/>
      <c r="G63" s="138"/>
      <c r="H63" s="154"/>
      <c r="I63" s="155"/>
      <c r="J63" s="156">
        <f t="shared" si="30"/>
        <v>0</v>
      </c>
      <c r="K63" s="157">
        <f t="shared" si="31"/>
        <v>0</v>
      </c>
      <c r="L63" s="158"/>
      <c r="M63" s="159"/>
      <c r="N63" s="160"/>
      <c r="O63" s="159"/>
      <c r="P63" s="160"/>
      <c r="Q63" s="159"/>
      <c r="R63" s="160"/>
      <c r="S63" s="159"/>
      <c r="T63" s="160"/>
      <c r="U63" s="159"/>
      <c r="V63" s="160"/>
      <c r="W63" s="161"/>
      <c r="X63" s="158"/>
      <c r="Y63" s="153"/>
      <c r="Z63" s="138"/>
      <c r="AA63" s="161"/>
      <c r="AB63" s="158"/>
      <c r="AC63" s="162">
        <f t="shared" si="32"/>
        <v>0</v>
      </c>
      <c r="AD63" s="163">
        <f t="shared" si="33"/>
        <v>0</v>
      </c>
      <c r="AE63" s="160"/>
      <c r="AF63" s="164"/>
      <c r="AG63" s="160"/>
      <c r="AH63" s="164"/>
      <c r="AI63" s="160"/>
      <c r="AJ63" s="164"/>
      <c r="AK63" s="160"/>
      <c r="AL63" s="164"/>
      <c r="AM63" s="160"/>
      <c r="AN63" s="164"/>
      <c r="AO63" s="160"/>
      <c r="AP63" s="97"/>
      <c r="AQ63" s="98"/>
    </row>
    <row r="64" spans="1:43" ht="13.5" hidden="1" customHeight="1">
      <c r="A64" s="149"/>
      <c r="B64" s="133"/>
      <c r="C64" s="150" t="str">
        <f>IF(D64&lt;&gt;"",MAX(C56:C63)+1,"")</f>
        <v/>
      </c>
      <c r="D64" s="151"/>
      <c r="E64" s="152"/>
      <c r="F64" s="153"/>
      <c r="G64" s="138"/>
      <c r="H64" s="154"/>
      <c r="I64" s="155"/>
      <c r="J64" s="156">
        <f t="shared" si="30"/>
        <v>0</v>
      </c>
      <c r="K64" s="157">
        <f t="shared" si="31"/>
        <v>0</v>
      </c>
      <c r="L64" s="158"/>
      <c r="M64" s="159"/>
      <c r="N64" s="160"/>
      <c r="O64" s="159"/>
      <c r="P64" s="160"/>
      <c r="Q64" s="159"/>
      <c r="R64" s="160"/>
      <c r="S64" s="159"/>
      <c r="T64" s="160"/>
      <c r="U64" s="159"/>
      <c r="V64" s="160"/>
      <c r="W64" s="161"/>
      <c r="X64" s="158"/>
      <c r="Y64" s="153"/>
      <c r="Z64" s="138"/>
      <c r="AA64" s="161"/>
      <c r="AB64" s="158"/>
      <c r="AC64" s="162">
        <f t="shared" si="32"/>
        <v>0</v>
      </c>
      <c r="AD64" s="163">
        <f t="shared" si="33"/>
        <v>0</v>
      </c>
      <c r="AE64" s="160"/>
      <c r="AF64" s="164"/>
      <c r="AG64" s="160"/>
      <c r="AH64" s="164"/>
      <c r="AI64" s="160"/>
      <c r="AJ64" s="164"/>
      <c r="AK64" s="160"/>
      <c r="AL64" s="164"/>
      <c r="AM64" s="160"/>
      <c r="AN64" s="164"/>
      <c r="AO64" s="160"/>
      <c r="AP64" s="97"/>
      <c r="AQ64" s="98"/>
    </row>
    <row r="65" spans="1:43" ht="13.5" hidden="1" customHeight="1">
      <c r="A65" s="165"/>
      <c r="B65" s="166"/>
      <c r="C65" s="167" t="str">
        <f>IF(D65&lt;&gt;"",MAX(C56:C64)+1,"")</f>
        <v/>
      </c>
      <c r="D65" s="168"/>
      <c r="E65" s="169"/>
      <c r="F65" s="170"/>
      <c r="G65" s="171"/>
      <c r="H65" s="172"/>
      <c r="I65" s="173"/>
      <c r="J65" s="174">
        <f t="shared" si="30"/>
        <v>0</v>
      </c>
      <c r="K65" s="175">
        <f t="shared" si="31"/>
        <v>0</v>
      </c>
      <c r="L65" s="176"/>
      <c r="M65" s="177"/>
      <c r="N65" s="178"/>
      <c r="O65" s="177"/>
      <c r="P65" s="178"/>
      <c r="Q65" s="177"/>
      <c r="R65" s="178"/>
      <c r="S65" s="177"/>
      <c r="T65" s="178"/>
      <c r="U65" s="177"/>
      <c r="V65" s="178"/>
      <c r="W65" s="179"/>
      <c r="X65" s="176"/>
      <c r="Y65" s="170"/>
      <c r="Z65" s="171"/>
      <c r="AA65" s="179"/>
      <c r="AB65" s="176"/>
      <c r="AC65" s="180">
        <f t="shared" si="32"/>
        <v>0</v>
      </c>
      <c r="AD65" s="181">
        <f t="shared" si="33"/>
        <v>0</v>
      </c>
      <c r="AE65" s="178"/>
      <c r="AF65" s="182"/>
      <c r="AG65" s="178"/>
      <c r="AH65" s="182"/>
      <c r="AI65" s="178"/>
      <c r="AJ65" s="182"/>
      <c r="AK65" s="178"/>
      <c r="AL65" s="182"/>
      <c r="AM65" s="178"/>
      <c r="AN65" s="182"/>
      <c r="AO65" s="178"/>
      <c r="AP65" s="97"/>
      <c r="AQ65" s="98"/>
    </row>
    <row r="66" spans="1:43" ht="11.25" customHeight="1">
      <c r="A66" s="116" t="s">
        <v>651</v>
      </c>
      <c r="B66" s="117">
        <v>22200409</v>
      </c>
      <c r="C66" s="1350" t="s">
        <v>660</v>
      </c>
      <c r="D66" s="1351"/>
      <c r="E66" s="118" t="s">
        <v>653</v>
      </c>
      <c r="F66" s="119">
        <v>104</v>
      </c>
      <c r="G66" s="120">
        <v>86</v>
      </c>
      <c r="H66" s="121">
        <f t="shared" ref="H66:X66" si="34">SUM(H67:H76)</f>
        <v>104</v>
      </c>
      <c r="I66" s="122">
        <f t="shared" si="34"/>
        <v>82</v>
      </c>
      <c r="J66" s="121">
        <f t="shared" si="34"/>
        <v>24</v>
      </c>
      <c r="K66" s="123">
        <f t="shared" si="34"/>
        <v>522</v>
      </c>
      <c r="L66" s="124">
        <f t="shared" si="34"/>
        <v>429</v>
      </c>
      <c r="M66" s="125">
        <f t="shared" si="34"/>
        <v>6</v>
      </c>
      <c r="N66" s="126">
        <f t="shared" si="34"/>
        <v>104</v>
      </c>
      <c r="O66" s="125">
        <f t="shared" si="34"/>
        <v>6</v>
      </c>
      <c r="P66" s="126">
        <f t="shared" si="34"/>
        <v>96</v>
      </c>
      <c r="Q66" s="125">
        <f t="shared" si="34"/>
        <v>5</v>
      </c>
      <c r="R66" s="126">
        <f t="shared" si="34"/>
        <v>124</v>
      </c>
      <c r="S66" s="125">
        <f t="shared" si="34"/>
        <v>3</v>
      </c>
      <c r="T66" s="126">
        <f t="shared" si="34"/>
        <v>104</v>
      </c>
      <c r="U66" s="125">
        <f t="shared" si="34"/>
        <v>4</v>
      </c>
      <c r="V66" s="126">
        <f t="shared" si="34"/>
        <v>94</v>
      </c>
      <c r="W66" s="127">
        <f t="shared" si="34"/>
        <v>0</v>
      </c>
      <c r="X66" s="124">
        <f t="shared" si="34"/>
        <v>0</v>
      </c>
      <c r="Y66" s="119">
        <v>109</v>
      </c>
      <c r="Z66" s="120">
        <v>85</v>
      </c>
      <c r="AA66" s="127">
        <f t="shared" ref="AA66:AO66" si="35">SUM(AA67:AA76)</f>
        <v>109</v>
      </c>
      <c r="AB66" s="124">
        <f t="shared" si="35"/>
        <v>85</v>
      </c>
      <c r="AC66" s="128">
        <f t="shared" si="35"/>
        <v>23</v>
      </c>
      <c r="AD66" s="129">
        <f t="shared" si="35"/>
        <v>536</v>
      </c>
      <c r="AE66" s="126">
        <f t="shared" si="35"/>
        <v>417</v>
      </c>
      <c r="AF66" s="128">
        <f t="shared" si="35"/>
        <v>7</v>
      </c>
      <c r="AG66" s="126">
        <f t="shared" si="35"/>
        <v>108</v>
      </c>
      <c r="AH66" s="128">
        <f t="shared" si="35"/>
        <v>5</v>
      </c>
      <c r="AI66" s="126">
        <f t="shared" si="35"/>
        <v>104</v>
      </c>
      <c r="AJ66" s="128">
        <f t="shared" si="35"/>
        <v>3</v>
      </c>
      <c r="AK66" s="126">
        <f t="shared" si="35"/>
        <v>96</v>
      </c>
      <c r="AL66" s="128">
        <f t="shared" si="35"/>
        <v>5</v>
      </c>
      <c r="AM66" s="126">
        <f t="shared" si="35"/>
        <v>124</v>
      </c>
      <c r="AN66" s="128">
        <f t="shared" si="35"/>
        <v>3</v>
      </c>
      <c r="AO66" s="126">
        <f t="shared" si="35"/>
        <v>104</v>
      </c>
      <c r="AP66" s="130"/>
      <c r="AQ66" s="131">
        <f>COUNTIF(AD67:AD76,"&gt;0")</f>
        <v>6</v>
      </c>
    </row>
    <row r="67" spans="1:43" ht="11.25" customHeight="1">
      <c r="A67" s="132"/>
      <c r="B67" s="133"/>
      <c r="C67" s="134">
        <f>IF(D67&lt;&gt;"",MAX(C66)+1,"")</f>
        <v>1</v>
      </c>
      <c r="D67" s="135" t="s">
        <v>58</v>
      </c>
      <c r="E67" s="136"/>
      <c r="F67" s="137"/>
      <c r="G67" s="138"/>
      <c r="H67" s="217">
        <v>43</v>
      </c>
      <c r="I67" s="218">
        <v>41</v>
      </c>
      <c r="J67" s="141">
        <f t="shared" ref="J67:J76" si="36">M67+O67+Q67+S67+U67</f>
        <v>11</v>
      </c>
      <c r="K67" s="142">
        <f t="shared" ref="K67:K76" si="37">N67+P67+R67+T67+V67</f>
        <v>312</v>
      </c>
      <c r="L67" s="219">
        <v>306</v>
      </c>
      <c r="M67" s="220">
        <v>2</v>
      </c>
      <c r="N67" s="221">
        <v>43</v>
      </c>
      <c r="O67" s="220">
        <v>2</v>
      </c>
      <c r="P67" s="221">
        <v>40</v>
      </c>
      <c r="Q67" s="220">
        <v>3</v>
      </c>
      <c r="R67" s="221">
        <v>83</v>
      </c>
      <c r="S67" s="220">
        <v>2</v>
      </c>
      <c r="T67" s="221">
        <v>76</v>
      </c>
      <c r="U67" s="220">
        <v>2</v>
      </c>
      <c r="V67" s="221">
        <v>70</v>
      </c>
      <c r="W67" s="145"/>
      <c r="X67" s="146"/>
      <c r="Y67" s="137"/>
      <c r="Z67" s="138"/>
      <c r="AA67" s="222">
        <v>46</v>
      </c>
      <c r="AB67" s="221">
        <v>46</v>
      </c>
      <c r="AC67" s="147">
        <f t="shared" ref="AC67:AC76" si="38">AF67+AH67+AJ67+AL67+AN67</f>
        <v>11</v>
      </c>
      <c r="AD67" s="148">
        <f t="shared" ref="AD67:AD76" si="39">AG67+AI67+AK67+AM67+AO67</f>
        <v>323</v>
      </c>
      <c r="AE67" s="221">
        <v>276</v>
      </c>
      <c r="AF67" s="220">
        <v>2</v>
      </c>
      <c r="AG67" s="221">
        <v>46</v>
      </c>
      <c r="AH67" s="220">
        <v>2</v>
      </c>
      <c r="AI67" s="221">
        <v>43</v>
      </c>
      <c r="AJ67" s="220">
        <v>2</v>
      </c>
      <c r="AK67" s="221">
        <v>75</v>
      </c>
      <c r="AL67" s="220">
        <v>3</v>
      </c>
      <c r="AM67" s="221">
        <v>83</v>
      </c>
      <c r="AN67" s="220">
        <v>2</v>
      </c>
      <c r="AO67" s="221">
        <v>76</v>
      </c>
      <c r="AP67" s="97"/>
      <c r="AQ67" s="98"/>
    </row>
    <row r="68" spans="1:43" ht="11.25" customHeight="1">
      <c r="A68" s="149"/>
      <c r="B68" s="133"/>
      <c r="C68" s="150">
        <f>IF(D68&lt;&gt;"",MAX(C66:C67)+1,"")</f>
        <v>2</v>
      </c>
      <c r="D68" s="151" t="s">
        <v>661</v>
      </c>
      <c r="E68" s="152"/>
      <c r="F68" s="153"/>
      <c r="G68" s="138"/>
      <c r="H68" s="223">
        <v>27</v>
      </c>
      <c r="I68" s="224">
        <v>7</v>
      </c>
      <c r="J68" s="156">
        <f t="shared" si="36"/>
        <v>5</v>
      </c>
      <c r="K68" s="157">
        <f t="shared" si="37"/>
        <v>133</v>
      </c>
      <c r="L68" s="225">
        <v>46</v>
      </c>
      <c r="M68" s="226">
        <v>1</v>
      </c>
      <c r="N68" s="227">
        <v>27</v>
      </c>
      <c r="O68" s="226">
        <v>1</v>
      </c>
      <c r="P68" s="227">
        <v>20</v>
      </c>
      <c r="Q68" s="226">
        <v>1</v>
      </c>
      <c r="R68" s="227">
        <v>37</v>
      </c>
      <c r="S68" s="226">
        <v>1</v>
      </c>
      <c r="T68" s="227">
        <v>28</v>
      </c>
      <c r="U68" s="226">
        <v>1</v>
      </c>
      <c r="V68" s="227">
        <v>21</v>
      </c>
      <c r="W68" s="161"/>
      <c r="X68" s="158"/>
      <c r="Y68" s="153"/>
      <c r="Z68" s="138"/>
      <c r="AA68" s="228">
        <v>27</v>
      </c>
      <c r="AB68" s="227">
        <v>4</v>
      </c>
      <c r="AC68" s="162">
        <f t="shared" si="38"/>
        <v>5</v>
      </c>
      <c r="AD68" s="163">
        <f t="shared" si="39"/>
        <v>139</v>
      </c>
      <c r="AE68" s="227">
        <v>42</v>
      </c>
      <c r="AF68" s="226">
        <v>1</v>
      </c>
      <c r="AG68" s="227">
        <v>27</v>
      </c>
      <c r="AH68" s="226">
        <v>1</v>
      </c>
      <c r="AI68" s="227">
        <v>27</v>
      </c>
      <c r="AJ68" s="226">
        <v>1</v>
      </c>
      <c r="AK68" s="227">
        <v>20</v>
      </c>
      <c r="AL68" s="226">
        <v>1</v>
      </c>
      <c r="AM68" s="227">
        <v>37</v>
      </c>
      <c r="AN68" s="226">
        <v>1</v>
      </c>
      <c r="AO68" s="227">
        <v>28</v>
      </c>
      <c r="AP68" s="97"/>
      <c r="AQ68" s="98"/>
    </row>
    <row r="69" spans="1:43" ht="11.25" customHeight="1">
      <c r="A69" s="149"/>
      <c r="B69" s="133"/>
      <c r="C69" s="150">
        <f>IF(D69&lt;&gt;"",MAX(C66:C68)+1,"")</f>
        <v>3</v>
      </c>
      <c r="D69" s="151" t="s">
        <v>662</v>
      </c>
      <c r="E69" s="152"/>
      <c r="F69" s="153"/>
      <c r="G69" s="138"/>
      <c r="H69" s="223">
        <v>10</v>
      </c>
      <c r="I69" s="224">
        <v>10</v>
      </c>
      <c r="J69" s="156">
        <f t="shared" si="36"/>
        <v>2</v>
      </c>
      <c r="K69" s="157">
        <f t="shared" si="37"/>
        <v>20</v>
      </c>
      <c r="L69" s="225">
        <v>20</v>
      </c>
      <c r="M69" s="226">
        <v>1</v>
      </c>
      <c r="N69" s="227">
        <v>10</v>
      </c>
      <c r="O69" s="226">
        <v>1</v>
      </c>
      <c r="P69" s="227">
        <v>10</v>
      </c>
      <c r="Q69" s="226"/>
      <c r="R69" s="227"/>
      <c r="S69" s="226"/>
      <c r="T69" s="227"/>
      <c r="U69" s="226"/>
      <c r="V69" s="227"/>
      <c r="W69" s="161"/>
      <c r="X69" s="158"/>
      <c r="Y69" s="153"/>
      <c r="Z69" s="138"/>
      <c r="AA69" s="228">
        <v>5</v>
      </c>
      <c r="AB69" s="227">
        <v>5</v>
      </c>
      <c r="AC69" s="162">
        <f t="shared" si="38"/>
        <v>2</v>
      </c>
      <c r="AD69" s="163">
        <f t="shared" si="39"/>
        <v>15</v>
      </c>
      <c r="AE69" s="227">
        <v>25</v>
      </c>
      <c r="AF69" s="226">
        <v>1</v>
      </c>
      <c r="AG69" s="227">
        <v>5</v>
      </c>
      <c r="AH69" s="226">
        <v>1</v>
      </c>
      <c r="AI69" s="227">
        <v>10</v>
      </c>
      <c r="AJ69" s="229"/>
      <c r="AK69" s="230"/>
      <c r="AL69" s="226"/>
      <c r="AM69" s="227"/>
      <c r="AN69" s="226"/>
      <c r="AO69" s="227"/>
      <c r="AP69" s="97"/>
      <c r="AQ69" s="98"/>
    </row>
    <row r="70" spans="1:43" ht="11.25" customHeight="1">
      <c r="A70" s="231"/>
      <c r="B70" s="232"/>
      <c r="C70" s="233">
        <f>IF(D70&lt;&gt;"",MAX(C66:C69)+1,"")</f>
        <v>4</v>
      </c>
      <c r="D70" s="234" t="s">
        <v>663</v>
      </c>
      <c r="E70" s="235"/>
      <c r="F70" s="236"/>
      <c r="G70" s="237"/>
      <c r="H70" s="238">
        <v>16</v>
      </c>
      <c r="I70" s="239">
        <v>16</v>
      </c>
      <c r="J70" s="240">
        <f t="shared" si="36"/>
        <v>2</v>
      </c>
      <c r="K70" s="241">
        <f t="shared" si="37"/>
        <v>17</v>
      </c>
      <c r="L70" s="242">
        <v>26</v>
      </c>
      <c r="M70" s="243">
        <v>1</v>
      </c>
      <c r="N70" s="244">
        <v>7</v>
      </c>
      <c r="O70" s="243">
        <v>1</v>
      </c>
      <c r="P70" s="244">
        <v>10</v>
      </c>
      <c r="Q70" s="243"/>
      <c r="R70" s="244"/>
      <c r="S70" s="243"/>
      <c r="T70" s="244"/>
      <c r="U70" s="243"/>
      <c r="V70" s="244"/>
      <c r="W70" s="245"/>
      <c r="X70" s="246"/>
      <c r="Y70" s="236"/>
      <c r="Z70" s="237"/>
      <c r="AA70" s="247">
        <v>9</v>
      </c>
      <c r="AB70" s="244">
        <v>9</v>
      </c>
      <c r="AC70" s="248">
        <f t="shared" si="38"/>
        <v>1</v>
      </c>
      <c r="AD70" s="249">
        <f t="shared" si="39"/>
        <v>15</v>
      </c>
      <c r="AE70" s="244">
        <v>25</v>
      </c>
      <c r="AF70" s="243">
        <v>1</v>
      </c>
      <c r="AG70" s="244">
        <v>8</v>
      </c>
      <c r="AH70" s="243"/>
      <c r="AI70" s="244">
        <v>7</v>
      </c>
      <c r="AJ70" s="250"/>
      <c r="AK70" s="251"/>
      <c r="AL70" s="252"/>
      <c r="AM70" s="253"/>
      <c r="AN70" s="252"/>
      <c r="AO70" s="253"/>
      <c r="AP70" s="254"/>
      <c r="AQ70" s="255"/>
    </row>
    <row r="71" spans="1:43" ht="11.25" customHeight="1">
      <c r="A71" s="149"/>
      <c r="B71" s="133"/>
      <c r="C71" s="150">
        <f>IF(D71&lt;&gt;"",MAX(C66:C70)+1,"")</f>
        <v>5</v>
      </c>
      <c r="D71" s="151" t="s">
        <v>664</v>
      </c>
      <c r="E71" s="152"/>
      <c r="F71" s="153"/>
      <c r="G71" s="138"/>
      <c r="H71" s="223">
        <v>7</v>
      </c>
      <c r="I71" s="224">
        <v>7</v>
      </c>
      <c r="J71" s="156">
        <f t="shared" si="36"/>
        <v>2</v>
      </c>
      <c r="K71" s="157">
        <f t="shared" si="37"/>
        <v>31</v>
      </c>
      <c r="L71" s="225">
        <v>22</v>
      </c>
      <c r="M71" s="226">
        <v>1</v>
      </c>
      <c r="N71" s="227">
        <v>16</v>
      </c>
      <c r="O71" s="226">
        <v>1</v>
      </c>
      <c r="P71" s="227">
        <v>15</v>
      </c>
      <c r="Q71" s="226"/>
      <c r="R71" s="227"/>
      <c r="S71" s="226"/>
      <c r="T71" s="227"/>
      <c r="U71" s="226"/>
      <c r="V71" s="227"/>
      <c r="W71" s="161"/>
      <c r="X71" s="158"/>
      <c r="Y71" s="153"/>
      <c r="Z71" s="138"/>
      <c r="AA71" s="228">
        <v>16</v>
      </c>
      <c r="AB71" s="227">
        <v>15</v>
      </c>
      <c r="AC71" s="162">
        <f t="shared" si="38"/>
        <v>2</v>
      </c>
      <c r="AD71" s="163">
        <f t="shared" si="39"/>
        <v>32</v>
      </c>
      <c r="AE71" s="227">
        <v>37</v>
      </c>
      <c r="AF71" s="226">
        <v>1</v>
      </c>
      <c r="AG71" s="227">
        <v>16</v>
      </c>
      <c r="AH71" s="226">
        <v>1</v>
      </c>
      <c r="AI71" s="227">
        <v>16</v>
      </c>
      <c r="AJ71" s="229"/>
      <c r="AK71" s="230"/>
      <c r="AL71" s="226"/>
      <c r="AM71" s="227"/>
      <c r="AN71" s="226"/>
      <c r="AO71" s="227"/>
      <c r="AP71" s="97"/>
      <c r="AQ71" s="98"/>
    </row>
    <row r="72" spans="1:43" ht="11.25" customHeight="1">
      <c r="A72" s="149"/>
      <c r="B72" s="133"/>
      <c r="C72" s="150">
        <f>IF(D72&lt;&gt;"",MAX(C66:C71)+1,"")</f>
        <v>6</v>
      </c>
      <c r="D72" s="151" t="s">
        <v>665</v>
      </c>
      <c r="E72" s="152"/>
      <c r="F72" s="153"/>
      <c r="G72" s="138"/>
      <c r="H72" s="256">
        <v>1</v>
      </c>
      <c r="I72" s="257">
        <v>1</v>
      </c>
      <c r="J72" s="156">
        <f t="shared" si="36"/>
        <v>2</v>
      </c>
      <c r="K72" s="157">
        <f t="shared" si="37"/>
        <v>9</v>
      </c>
      <c r="L72" s="258">
        <v>9</v>
      </c>
      <c r="M72" s="226"/>
      <c r="N72" s="227">
        <v>1</v>
      </c>
      <c r="O72" s="226"/>
      <c r="P72" s="227">
        <v>1</v>
      </c>
      <c r="Q72" s="226">
        <v>1</v>
      </c>
      <c r="R72" s="227">
        <v>4</v>
      </c>
      <c r="S72" s="226"/>
      <c r="T72" s="227"/>
      <c r="U72" s="226">
        <v>1</v>
      </c>
      <c r="V72" s="227">
        <v>3</v>
      </c>
      <c r="W72" s="161"/>
      <c r="X72" s="158"/>
      <c r="Y72" s="153"/>
      <c r="Z72" s="138"/>
      <c r="AA72" s="228">
        <v>6</v>
      </c>
      <c r="AB72" s="227">
        <v>6</v>
      </c>
      <c r="AC72" s="162">
        <f t="shared" si="38"/>
        <v>2</v>
      </c>
      <c r="AD72" s="163">
        <f t="shared" si="39"/>
        <v>12</v>
      </c>
      <c r="AE72" s="227">
        <v>12</v>
      </c>
      <c r="AF72" s="226">
        <v>1</v>
      </c>
      <c r="AG72" s="227">
        <v>6</v>
      </c>
      <c r="AH72" s="226"/>
      <c r="AI72" s="227">
        <v>1</v>
      </c>
      <c r="AJ72" s="226"/>
      <c r="AK72" s="227">
        <v>1</v>
      </c>
      <c r="AL72" s="226">
        <v>1</v>
      </c>
      <c r="AM72" s="227">
        <v>4</v>
      </c>
      <c r="AN72" s="226"/>
      <c r="AO72" s="227"/>
      <c r="AP72" s="97"/>
      <c r="AQ72" s="98"/>
    </row>
    <row r="73" spans="1:43" ht="13.5" hidden="1" customHeight="1">
      <c r="A73" s="149"/>
      <c r="B73" s="133"/>
      <c r="C73" s="150" t="str">
        <f>IF(D73&lt;&gt;"",MAX(C66:C72)+1,"")</f>
        <v/>
      </c>
      <c r="D73" s="151"/>
      <c r="E73" s="152"/>
      <c r="F73" s="153"/>
      <c r="G73" s="138"/>
      <c r="H73" s="154"/>
      <c r="I73" s="155"/>
      <c r="J73" s="156">
        <f t="shared" si="36"/>
        <v>0</v>
      </c>
      <c r="K73" s="157">
        <f t="shared" si="37"/>
        <v>0</v>
      </c>
      <c r="L73" s="158"/>
      <c r="M73" s="159"/>
      <c r="N73" s="160"/>
      <c r="O73" s="159"/>
      <c r="P73" s="160"/>
      <c r="Q73" s="159"/>
      <c r="R73" s="160"/>
      <c r="S73" s="159"/>
      <c r="T73" s="160"/>
      <c r="U73" s="159"/>
      <c r="V73" s="160"/>
      <c r="W73" s="161"/>
      <c r="X73" s="158"/>
      <c r="Y73" s="153"/>
      <c r="Z73" s="138"/>
      <c r="AA73" s="161"/>
      <c r="AB73" s="158"/>
      <c r="AC73" s="162">
        <f t="shared" si="38"/>
        <v>0</v>
      </c>
      <c r="AD73" s="163">
        <f t="shared" si="39"/>
        <v>0</v>
      </c>
      <c r="AE73" s="160"/>
      <c r="AF73" s="164"/>
      <c r="AG73" s="160"/>
      <c r="AH73" s="164"/>
      <c r="AI73" s="160"/>
      <c r="AJ73" s="164"/>
      <c r="AK73" s="160"/>
      <c r="AL73" s="164"/>
      <c r="AM73" s="160"/>
      <c r="AN73" s="164"/>
      <c r="AO73" s="160"/>
      <c r="AP73" s="97"/>
      <c r="AQ73" s="98"/>
    </row>
    <row r="74" spans="1:43" ht="13.5" hidden="1" customHeight="1">
      <c r="A74" s="149"/>
      <c r="B74" s="133"/>
      <c r="C74" s="150" t="str">
        <f>IF(D74&lt;&gt;"",MAX(C66:C73)+1,"")</f>
        <v/>
      </c>
      <c r="D74" s="151"/>
      <c r="E74" s="152"/>
      <c r="F74" s="153"/>
      <c r="G74" s="138"/>
      <c r="H74" s="154"/>
      <c r="I74" s="155"/>
      <c r="J74" s="156">
        <f t="shared" si="36"/>
        <v>0</v>
      </c>
      <c r="K74" s="157">
        <f t="shared" si="37"/>
        <v>0</v>
      </c>
      <c r="L74" s="158"/>
      <c r="M74" s="159"/>
      <c r="N74" s="160"/>
      <c r="O74" s="159"/>
      <c r="P74" s="160"/>
      <c r="Q74" s="159"/>
      <c r="R74" s="160"/>
      <c r="S74" s="159"/>
      <c r="T74" s="160"/>
      <c r="U74" s="159"/>
      <c r="V74" s="160"/>
      <c r="W74" s="161"/>
      <c r="X74" s="158"/>
      <c r="Y74" s="153"/>
      <c r="Z74" s="138"/>
      <c r="AA74" s="161"/>
      <c r="AB74" s="158"/>
      <c r="AC74" s="162">
        <f t="shared" si="38"/>
        <v>0</v>
      </c>
      <c r="AD74" s="163">
        <f t="shared" si="39"/>
        <v>0</v>
      </c>
      <c r="AE74" s="160"/>
      <c r="AF74" s="164"/>
      <c r="AG74" s="160"/>
      <c r="AH74" s="164"/>
      <c r="AI74" s="160"/>
      <c r="AJ74" s="164"/>
      <c r="AK74" s="160"/>
      <c r="AL74" s="164"/>
      <c r="AM74" s="160"/>
      <c r="AN74" s="164"/>
      <c r="AO74" s="160"/>
      <c r="AP74" s="97"/>
      <c r="AQ74" s="98"/>
    </row>
    <row r="75" spans="1:43" ht="13.5" hidden="1" customHeight="1">
      <c r="A75" s="149"/>
      <c r="B75" s="133"/>
      <c r="C75" s="150" t="str">
        <f>IF(D75&lt;&gt;"",MAX(C66:C74)+1,"")</f>
        <v/>
      </c>
      <c r="D75" s="151"/>
      <c r="E75" s="152"/>
      <c r="F75" s="153"/>
      <c r="G75" s="138"/>
      <c r="H75" s="154"/>
      <c r="I75" s="155"/>
      <c r="J75" s="156">
        <f t="shared" si="36"/>
        <v>0</v>
      </c>
      <c r="K75" s="157">
        <f t="shared" si="37"/>
        <v>0</v>
      </c>
      <c r="L75" s="158"/>
      <c r="M75" s="159"/>
      <c r="N75" s="160"/>
      <c r="O75" s="159"/>
      <c r="P75" s="160"/>
      <c r="Q75" s="159"/>
      <c r="R75" s="160"/>
      <c r="S75" s="159"/>
      <c r="T75" s="160"/>
      <c r="U75" s="159"/>
      <c r="V75" s="160"/>
      <c r="W75" s="161"/>
      <c r="X75" s="158"/>
      <c r="Y75" s="153"/>
      <c r="Z75" s="138"/>
      <c r="AA75" s="161"/>
      <c r="AB75" s="158"/>
      <c r="AC75" s="162">
        <f t="shared" si="38"/>
        <v>0</v>
      </c>
      <c r="AD75" s="163">
        <f t="shared" si="39"/>
        <v>0</v>
      </c>
      <c r="AE75" s="160"/>
      <c r="AF75" s="164"/>
      <c r="AG75" s="160"/>
      <c r="AH75" s="164"/>
      <c r="AI75" s="160"/>
      <c r="AJ75" s="164"/>
      <c r="AK75" s="160"/>
      <c r="AL75" s="164"/>
      <c r="AM75" s="160"/>
      <c r="AN75" s="164"/>
      <c r="AO75" s="160"/>
      <c r="AP75" s="97"/>
      <c r="AQ75" s="98"/>
    </row>
    <row r="76" spans="1:43" ht="13.5" hidden="1" customHeight="1">
      <c r="A76" s="165"/>
      <c r="B76" s="166"/>
      <c r="C76" s="167" t="str">
        <f>IF(D76&lt;&gt;"",MAX(C66:C75)+1,"")</f>
        <v/>
      </c>
      <c r="D76" s="168"/>
      <c r="E76" s="169"/>
      <c r="F76" s="170"/>
      <c r="G76" s="171"/>
      <c r="H76" s="172"/>
      <c r="I76" s="173"/>
      <c r="J76" s="174">
        <f t="shared" si="36"/>
        <v>0</v>
      </c>
      <c r="K76" s="175">
        <f t="shared" si="37"/>
        <v>0</v>
      </c>
      <c r="L76" s="176"/>
      <c r="M76" s="177"/>
      <c r="N76" s="178"/>
      <c r="O76" s="177"/>
      <c r="P76" s="178"/>
      <c r="Q76" s="177"/>
      <c r="R76" s="178"/>
      <c r="S76" s="177"/>
      <c r="T76" s="178"/>
      <c r="U76" s="177"/>
      <c r="V76" s="178"/>
      <c r="W76" s="179"/>
      <c r="X76" s="176"/>
      <c r="Y76" s="170"/>
      <c r="Z76" s="171"/>
      <c r="AA76" s="179"/>
      <c r="AB76" s="176"/>
      <c r="AC76" s="180">
        <f t="shared" si="38"/>
        <v>0</v>
      </c>
      <c r="AD76" s="181">
        <f t="shared" si="39"/>
        <v>0</v>
      </c>
      <c r="AE76" s="178"/>
      <c r="AF76" s="182"/>
      <c r="AG76" s="178"/>
      <c r="AH76" s="182"/>
      <c r="AI76" s="178"/>
      <c r="AJ76" s="182"/>
      <c r="AK76" s="178"/>
      <c r="AL76" s="182"/>
      <c r="AM76" s="178"/>
      <c r="AN76" s="182"/>
      <c r="AO76" s="178"/>
      <c r="AP76" s="97"/>
      <c r="AQ76" s="98"/>
    </row>
    <row r="77" spans="1:43" ht="11.25" customHeight="1">
      <c r="A77" s="116" t="s">
        <v>651</v>
      </c>
      <c r="B77" s="117">
        <v>22200410</v>
      </c>
      <c r="C77" s="1350" t="s">
        <v>666</v>
      </c>
      <c r="D77" s="1351"/>
      <c r="E77" s="118" t="s">
        <v>653</v>
      </c>
      <c r="F77" s="119">
        <v>62</v>
      </c>
      <c r="G77" s="120">
        <v>62</v>
      </c>
      <c r="H77" s="121">
        <f t="shared" ref="H77:X77" si="40">SUM(H78:H87)</f>
        <v>62</v>
      </c>
      <c r="I77" s="122">
        <f t="shared" si="40"/>
        <v>62</v>
      </c>
      <c r="J77" s="121">
        <f t="shared" si="40"/>
        <v>20</v>
      </c>
      <c r="K77" s="123">
        <f t="shared" si="40"/>
        <v>287</v>
      </c>
      <c r="L77" s="124">
        <f t="shared" si="40"/>
        <v>286</v>
      </c>
      <c r="M77" s="125">
        <f t="shared" si="40"/>
        <v>2</v>
      </c>
      <c r="N77" s="126">
        <f t="shared" si="40"/>
        <v>62</v>
      </c>
      <c r="O77" s="125">
        <f t="shared" si="40"/>
        <v>6</v>
      </c>
      <c r="P77" s="126">
        <f t="shared" si="40"/>
        <v>47</v>
      </c>
      <c r="Q77" s="125">
        <f t="shared" si="40"/>
        <v>2</v>
      </c>
      <c r="R77" s="126">
        <f t="shared" si="40"/>
        <v>59</v>
      </c>
      <c r="S77" s="125">
        <f t="shared" si="40"/>
        <v>4</v>
      </c>
      <c r="T77" s="126">
        <f t="shared" si="40"/>
        <v>61</v>
      </c>
      <c r="U77" s="125">
        <f t="shared" si="40"/>
        <v>6</v>
      </c>
      <c r="V77" s="126">
        <f t="shared" si="40"/>
        <v>58</v>
      </c>
      <c r="W77" s="127">
        <f t="shared" si="40"/>
        <v>0</v>
      </c>
      <c r="X77" s="124">
        <f t="shared" si="40"/>
        <v>0</v>
      </c>
      <c r="Y77" s="119">
        <v>66</v>
      </c>
      <c r="Z77" s="120">
        <v>66</v>
      </c>
      <c r="AA77" s="127">
        <f t="shared" ref="AA77:AO77" si="41">SUM(AA78:AA87)</f>
        <v>66</v>
      </c>
      <c r="AB77" s="124">
        <f t="shared" si="41"/>
        <v>66</v>
      </c>
      <c r="AC77" s="128">
        <f t="shared" si="41"/>
        <v>22</v>
      </c>
      <c r="AD77" s="129">
        <f t="shared" si="41"/>
        <v>294</v>
      </c>
      <c r="AE77" s="126">
        <f t="shared" si="41"/>
        <v>294</v>
      </c>
      <c r="AF77" s="128">
        <f t="shared" si="41"/>
        <v>5</v>
      </c>
      <c r="AG77" s="126">
        <f t="shared" si="41"/>
        <v>66</v>
      </c>
      <c r="AH77" s="128">
        <f t="shared" si="41"/>
        <v>6</v>
      </c>
      <c r="AI77" s="126">
        <f t="shared" si="41"/>
        <v>62</v>
      </c>
      <c r="AJ77" s="128">
        <f t="shared" si="41"/>
        <v>2</v>
      </c>
      <c r="AK77" s="126">
        <f t="shared" si="41"/>
        <v>47</v>
      </c>
      <c r="AL77" s="128">
        <f t="shared" si="41"/>
        <v>4</v>
      </c>
      <c r="AM77" s="126">
        <f t="shared" si="41"/>
        <v>58</v>
      </c>
      <c r="AN77" s="128">
        <f t="shared" si="41"/>
        <v>5</v>
      </c>
      <c r="AO77" s="126">
        <f t="shared" si="41"/>
        <v>61</v>
      </c>
      <c r="AP77" s="130"/>
      <c r="AQ77" s="131">
        <f>COUNTIF(AD78:AD87,"&gt;0")</f>
        <v>6</v>
      </c>
    </row>
    <row r="78" spans="1:43" ht="11.25" customHeight="1">
      <c r="A78" s="132"/>
      <c r="B78" s="133"/>
      <c r="C78" s="134">
        <f>IF(D78&lt;&gt;"",MAX(C77)+1,"")</f>
        <v>1</v>
      </c>
      <c r="D78" s="135" t="s">
        <v>58</v>
      </c>
      <c r="E78" s="136"/>
      <c r="F78" s="137"/>
      <c r="G78" s="138"/>
      <c r="H78" s="208">
        <v>21</v>
      </c>
      <c r="I78" s="209">
        <v>21</v>
      </c>
      <c r="J78" s="141">
        <f t="shared" ref="J78:J87" si="42">M78+O78+Q78+S78+U78</f>
        <v>6</v>
      </c>
      <c r="K78" s="142">
        <f t="shared" ref="K78:K87" si="43">N78+P78+R78+T78+V78</f>
        <v>141</v>
      </c>
      <c r="L78" s="158">
        <v>140</v>
      </c>
      <c r="M78" s="259">
        <v>1</v>
      </c>
      <c r="N78" s="260">
        <v>21</v>
      </c>
      <c r="O78" s="159">
        <v>1</v>
      </c>
      <c r="P78" s="160">
        <v>16</v>
      </c>
      <c r="Q78" s="159">
        <v>1</v>
      </c>
      <c r="R78" s="160">
        <v>33</v>
      </c>
      <c r="S78" s="159">
        <v>1</v>
      </c>
      <c r="T78" s="160">
        <v>33</v>
      </c>
      <c r="U78" s="159">
        <v>2</v>
      </c>
      <c r="V78" s="160">
        <v>38</v>
      </c>
      <c r="W78" s="145"/>
      <c r="X78" s="146"/>
      <c r="Y78" s="137"/>
      <c r="Z78" s="138"/>
      <c r="AA78" s="145">
        <v>19</v>
      </c>
      <c r="AB78" s="146">
        <v>19</v>
      </c>
      <c r="AC78" s="147">
        <f t="shared" ref="AC78:AC87" si="44">AF78+AH78+AJ78+AL78+AN78</f>
        <v>7</v>
      </c>
      <c r="AD78" s="148">
        <f t="shared" ref="AD78:AD87" si="45">AG78+AI78+AK78+AM78+AO78</f>
        <v>144</v>
      </c>
      <c r="AE78" s="160">
        <v>131</v>
      </c>
      <c r="AF78" s="164">
        <v>1</v>
      </c>
      <c r="AG78" s="161">
        <v>19</v>
      </c>
      <c r="AH78" s="164">
        <v>1</v>
      </c>
      <c r="AI78" s="154">
        <v>21</v>
      </c>
      <c r="AJ78" s="164">
        <v>1</v>
      </c>
      <c r="AK78" s="160">
        <v>28</v>
      </c>
      <c r="AL78" s="164">
        <v>2</v>
      </c>
      <c r="AM78" s="160">
        <v>38</v>
      </c>
      <c r="AN78" s="164">
        <v>2</v>
      </c>
      <c r="AO78" s="160">
        <v>38</v>
      </c>
      <c r="AP78" s="97"/>
      <c r="AQ78" s="98"/>
    </row>
    <row r="79" spans="1:43" ht="11.25" customHeight="1">
      <c r="A79" s="149"/>
      <c r="B79" s="133"/>
      <c r="C79" s="150">
        <f>IF(D79&lt;&gt;"",MAX(C77:C78)+1,"")</f>
        <v>2</v>
      </c>
      <c r="D79" s="151" t="s">
        <v>667</v>
      </c>
      <c r="E79" s="152"/>
      <c r="F79" s="153"/>
      <c r="G79" s="138"/>
      <c r="H79" s="154">
        <v>11</v>
      </c>
      <c r="I79" s="155">
        <v>11</v>
      </c>
      <c r="J79" s="156">
        <f t="shared" si="42"/>
        <v>2</v>
      </c>
      <c r="K79" s="157">
        <f t="shared" si="43"/>
        <v>18</v>
      </c>
      <c r="L79" s="146">
        <v>18</v>
      </c>
      <c r="M79" s="214">
        <v>1</v>
      </c>
      <c r="N79" s="211">
        <v>11</v>
      </c>
      <c r="O79" s="210">
        <v>1</v>
      </c>
      <c r="P79" s="211">
        <v>7</v>
      </c>
      <c r="Q79" s="159"/>
      <c r="R79" s="160"/>
      <c r="S79" s="159"/>
      <c r="T79" s="160"/>
      <c r="U79" s="159"/>
      <c r="V79" s="160"/>
      <c r="W79" s="161"/>
      <c r="X79" s="158"/>
      <c r="Y79" s="153"/>
      <c r="Z79" s="138"/>
      <c r="AA79" s="145">
        <v>7</v>
      </c>
      <c r="AB79" s="145">
        <v>7</v>
      </c>
      <c r="AC79" s="162">
        <f t="shared" si="44"/>
        <v>2</v>
      </c>
      <c r="AD79" s="163">
        <f t="shared" si="45"/>
        <v>18</v>
      </c>
      <c r="AE79" s="211">
        <v>18</v>
      </c>
      <c r="AF79" s="214">
        <v>1</v>
      </c>
      <c r="AG79" s="145">
        <v>7</v>
      </c>
      <c r="AH79" s="214">
        <v>1</v>
      </c>
      <c r="AI79" s="208">
        <v>11</v>
      </c>
      <c r="AJ79" s="164"/>
      <c r="AK79" s="160"/>
      <c r="AL79" s="164"/>
      <c r="AM79" s="160"/>
      <c r="AN79" s="164"/>
      <c r="AO79" s="160"/>
      <c r="AP79" s="97"/>
      <c r="AQ79" s="98"/>
    </row>
    <row r="80" spans="1:43" ht="11.25" customHeight="1">
      <c r="A80" s="149"/>
      <c r="B80" s="133"/>
      <c r="C80" s="150">
        <f>IF(D80&lt;&gt;"",MAX(C77:C79)+1,"")</f>
        <v>3</v>
      </c>
      <c r="D80" s="151" t="s">
        <v>668</v>
      </c>
      <c r="E80" s="152"/>
      <c r="F80" s="153"/>
      <c r="G80" s="138"/>
      <c r="H80" s="154">
        <v>8</v>
      </c>
      <c r="I80" s="155">
        <v>8</v>
      </c>
      <c r="J80" s="156">
        <f t="shared" si="42"/>
        <v>3</v>
      </c>
      <c r="K80" s="157">
        <f t="shared" si="43"/>
        <v>30</v>
      </c>
      <c r="L80" s="158">
        <v>30</v>
      </c>
      <c r="M80" s="164"/>
      <c r="N80" s="160">
        <v>8</v>
      </c>
      <c r="O80" s="159">
        <v>1</v>
      </c>
      <c r="P80" s="160">
        <v>5</v>
      </c>
      <c r="Q80" s="159"/>
      <c r="R80" s="160">
        <v>6</v>
      </c>
      <c r="S80" s="159">
        <v>1</v>
      </c>
      <c r="T80" s="160">
        <v>5</v>
      </c>
      <c r="U80" s="159">
        <v>1</v>
      </c>
      <c r="V80" s="160">
        <v>6</v>
      </c>
      <c r="W80" s="161"/>
      <c r="X80" s="158"/>
      <c r="Y80" s="153"/>
      <c r="Z80" s="138"/>
      <c r="AA80" s="161">
        <v>14</v>
      </c>
      <c r="AB80" s="161">
        <v>14</v>
      </c>
      <c r="AC80" s="162">
        <f t="shared" si="44"/>
        <v>2</v>
      </c>
      <c r="AD80" s="163">
        <f t="shared" si="45"/>
        <v>22</v>
      </c>
      <c r="AE80" s="160">
        <v>38</v>
      </c>
      <c r="AF80" s="164">
        <v>1</v>
      </c>
      <c r="AG80" s="161">
        <v>14</v>
      </c>
      <c r="AH80" s="164">
        <v>1</v>
      </c>
      <c r="AI80" s="154">
        <v>8</v>
      </c>
      <c r="AJ80" s="164"/>
      <c r="AK80" s="160"/>
      <c r="AL80" s="164"/>
      <c r="AM80" s="160"/>
      <c r="AN80" s="164"/>
      <c r="AO80" s="160"/>
      <c r="AP80" s="97"/>
      <c r="AQ80" s="98"/>
    </row>
    <row r="81" spans="1:43" ht="11.25" customHeight="1">
      <c r="A81" s="149"/>
      <c r="B81" s="133"/>
      <c r="C81" s="150">
        <f>IF(D81&lt;&gt;"",MAX(C77:C80)+1,"")</f>
        <v>4</v>
      </c>
      <c r="D81" s="151" t="s">
        <v>669</v>
      </c>
      <c r="E81" s="152"/>
      <c r="F81" s="153"/>
      <c r="G81" s="138"/>
      <c r="H81" s="154">
        <v>5</v>
      </c>
      <c r="I81" s="155">
        <v>5</v>
      </c>
      <c r="J81" s="156">
        <f t="shared" si="42"/>
        <v>4</v>
      </c>
      <c r="K81" s="157">
        <f t="shared" si="43"/>
        <v>39</v>
      </c>
      <c r="L81" s="158">
        <v>39</v>
      </c>
      <c r="M81" s="164"/>
      <c r="N81" s="160">
        <v>5</v>
      </c>
      <c r="O81" s="159">
        <v>1</v>
      </c>
      <c r="P81" s="160">
        <v>6</v>
      </c>
      <c r="Q81" s="159">
        <v>1</v>
      </c>
      <c r="R81" s="160">
        <v>11</v>
      </c>
      <c r="S81" s="159">
        <v>1</v>
      </c>
      <c r="T81" s="160">
        <v>11</v>
      </c>
      <c r="U81" s="159">
        <v>1</v>
      </c>
      <c r="V81" s="160">
        <v>6</v>
      </c>
      <c r="W81" s="161"/>
      <c r="X81" s="158"/>
      <c r="Y81" s="153"/>
      <c r="Z81" s="138"/>
      <c r="AA81" s="161">
        <v>8</v>
      </c>
      <c r="AB81" s="161">
        <v>8</v>
      </c>
      <c r="AC81" s="162">
        <f t="shared" si="44"/>
        <v>4</v>
      </c>
      <c r="AD81" s="163">
        <f t="shared" si="45"/>
        <v>41</v>
      </c>
      <c r="AE81" s="160">
        <v>38</v>
      </c>
      <c r="AF81" s="164"/>
      <c r="AG81" s="161">
        <v>8</v>
      </c>
      <c r="AH81" s="164">
        <v>1</v>
      </c>
      <c r="AI81" s="154">
        <v>5</v>
      </c>
      <c r="AJ81" s="164">
        <v>1</v>
      </c>
      <c r="AK81" s="160">
        <v>6</v>
      </c>
      <c r="AL81" s="164">
        <v>1</v>
      </c>
      <c r="AM81" s="160">
        <v>11</v>
      </c>
      <c r="AN81" s="164">
        <v>1</v>
      </c>
      <c r="AO81" s="160">
        <v>11</v>
      </c>
      <c r="AP81" s="97"/>
      <c r="AQ81" s="98"/>
    </row>
    <row r="82" spans="1:43" ht="11.25" customHeight="1">
      <c r="A82" s="231"/>
      <c r="B82" s="232"/>
      <c r="C82" s="261">
        <f>IF(D82&lt;&gt;"",MAX(C77:C81)+1,"")</f>
        <v>5</v>
      </c>
      <c r="D82" s="234" t="s">
        <v>670</v>
      </c>
      <c r="E82" s="235"/>
      <c r="F82" s="236"/>
      <c r="G82" s="237"/>
      <c r="H82" s="262">
        <v>9</v>
      </c>
      <c r="I82" s="263">
        <v>9</v>
      </c>
      <c r="J82" s="240">
        <f t="shared" si="42"/>
        <v>2</v>
      </c>
      <c r="K82" s="241">
        <f t="shared" si="43"/>
        <v>24</v>
      </c>
      <c r="L82" s="246">
        <v>24</v>
      </c>
      <c r="M82" s="264"/>
      <c r="N82" s="265">
        <v>9</v>
      </c>
      <c r="O82" s="266">
        <v>1</v>
      </c>
      <c r="P82" s="265">
        <v>5</v>
      </c>
      <c r="Q82" s="266"/>
      <c r="R82" s="265">
        <v>6</v>
      </c>
      <c r="S82" s="266"/>
      <c r="T82" s="265">
        <v>2</v>
      </c>
      <c r="U82" s="266">
        <v>1</v>
      </c>
      <c r="V82" s="265">
        <v>2</v>
      </c>
      <c r="W82" s="245"/>
      <c r="X82" s="246"/>
      <c r="Y82" s="236"/>
      <c r="Z82" s="237"/>
      <c r="AA82" s="245">
        <v>9</v>
      </c>
      <c r="AB82" s="245">
        <v>9</v>
      </c>
      <c r="AC82" s="248">
        <f t="shared" si="44"/>
        <v>3</v>
      </c>
      <c r="AD82" s="249">
        <f t="shared" si="45"/>
        <v>31</v>
      </c>
      <c r="AE82" s="265">
        <v>31</v>
      </c>
      <c r="AF82" s="264">
        <v>1</v>
      </c>
      <c r="AG82" s="245">
        <v>9</v>
      </c>
      <c r="AH82" s="264">
        <v>1</v>
      </c>
      <c r="AI82" s="262">
        <v>9</v>
      </c>
      <c r="AJ82" s="264"/>
      <c r="AK82" s="265">
        <v>5</v>
      </c>
      <c r="AL82" s="264"/>
      <c r="AM82" s="265">
        <v>6</v>
      </c>
      <c r="AN82" s="264">
        <v>1</v>
      </c>
      <c r="AO82" s="265">
        <v>2</v>
      </c>
      <c r="AP82" s="254"/>
      <c r="AQ82" s="255"/>
    </row>
    <row r="83" spans="1:43" ht="11.25" customHeight="1">
      <c r="A83" s="231"/>
      <c r="B83" s="232"/>
      <c r="C83" s="261">
        <f>IF(D83&lt;&gt;"",MAX(C77:C82)+1,"")</f>
        <v>6</v>
      </c>
      <c r="D83" s="234" t="s">
        <v>671</v>
      </c>
      <c r="E83" s="235"/>
      <c r="F83" s="236"/>
      <c r="G83" s="237"/>
      <c r="H83" s="262">
        <v>8</v>
      </c>
      <c r="I83" s="263">
        <v>8</v>
      </c>
      <c r="J83" s="240">
        <f t="shared" si="42"/>
        <v>3</v>
      </c>
      <c r="K83" s="241">
        <f t="shared" si="43"/>
        <v>35</v>
      </c>
      <c r="L83" s="246">
        <v>35</v>
      </c>
      <c r="M83" s="264"/>
      <c r="N83" s="265">
        <v>8</v>
      </c>
      <c r="O83" s="266">
        <v>1</v>
      </c>
      <c r="P83" s="265">
        <v>8</v>
      </c>
      <c r="Q83" s="266"/>
      <c r="R83" s="265">
        <v>3</v>
      </c>
      <c r="S83" s="266">
        <v>1</v>
      </c>
      <c r="T83" s="265">
        <v>10</v>
      </c>
      <c r="U83" s="266">
        <v>1</v>
      </c>
      <c r="V83" s="265">
        <v>6</v>
      </c>
      <c r="W83" s="245"/>
      <c r="X83" s="246"/>
      <c r="Y83" s="236"/>
      <c r="Z83" s="237"/>
      <c r="AA83" s="245">
        <v>9</v>
      </c>
      <c r="AB83" s="245">
        <v>9</v>
      </c>
      <c r="AC83" s="248">
        <f t="shared" si="44"/>
        <v>4</v>
      </c>
      <c r="AD83" s="249">
        <f t="shared" si="45"/>
        <v>38</v>
      </c>
      <c r="AE83" s="265">
        <v>38</v>
      </c>
      <c r="AF83" s="264">
        <v>1</v>
      </c>
      <c r="AG83" s="245">
        <v>9</v>
      </c>
      <c r="AH83" s="264">
        <v>1</v>
      </c>
      <c r="AI83" s="262">
        <v>8</v>
      </c>
      <c r="AJ83" s="264"/>
      <c r="AK83" s="265">
        <v>8</v>
      </c>
      <c r="AL83" s="264">
        <v>1</v>
      </c>
      <c r="AM83" s="265">
        <v>3</v>
      </c>
      <c r="AN83" s="264">
        <v>1</v>
      </c>
      <c r="AO83" s="265">
        <v>10</v>
      </c>
      <c r="AP83" s="254"/>
      <c r="AQ83" s="255"/>
    </row>
    <row r="84" spans="1:43" ht="13.5" hidden="1" customHeight="1">
      <c r="A84" s="149"/>
      <c r="B84" s="133"/>
      <c r="C84" s="150" t="str">
        <f>IF(D84&lt;&gt;"",MAX(C77:C83)+1,"")</f>
        <v/>
      </c>
      <c r="D84" s="151"/>
      <c r="E84" s="152"/>
      <c r="F84" s="153"/>
      <c r="G84" s="138"/>
      <c r="H84" s="154"/>
      <c r="I84" s="155"/>
      <c r="J84" s="156">
        <f t="shared" si="42"/>
        <v>0</v>
      </c>
      <c r="K84" s="157">
        <f t="shared" si="43"/>
        <v>0</v>
      </c>
      <c r="L84" s="158"/>
      <c r="M84" s="159"/>
      <c r="N84" s="160"/>
      <c r="O84" s="159"/>
      <c r="P84" s="160"/>
      <c r="Q84" s="159"/>
      <c r="R84" s="160"/>
      <c r="S84" s="159"/>
      <c r="T84" s="160"/>
      <c r="U84" s="159"/>
      <c r="V84" s="160"/>
      <c r="W84" s="161"/>
      <c r="X84" s="158"/>
      <c r="Y84" s="153"/>
      <c r="Z84" s="138"/>
      <c r="AA84" s="161"/>
      <c r="AB84" s="158"/>
      <c r="AC84" s="162">
        <f t="shared" si="44"/>
        <v>0</v>
      </c>
      <c r="AD84" s="163">
        <f t="shared" si="45"/>
        <v>0</v>
      </c>
      <c r="AE84" s="160"/>
      <c r="AF84" s="164"/>
      <c r="AG84" s="160"/>
      <c r="AH84" s="164"/>
      <c r="AI84" s="160"/>
      <c r="AJ84" s="164"/>
      <c r="AK84" s="160"/>
      <c r="AL84" s="164"/>
      <c r="AM84" s="160"/>
      <c r="AN84" s="164"/>
      <c r="AO84" s="160"/>
      <c r="AP84" s="97"/>
      <c r="AQ84" s="98"/>
    </row>
    <row r="85" spans="1:43" ht="13.5" hidden="1" customHeight="1">
      <c r="A85" s="149"/>
      <c r="B85" s="133"/>
      <c r="C85" s="150" t="str">
        <f>IF(D85&lt;&gt;"",MAX(C77:C84)+1,"")</f>
        <v/>
      </c>
      <c r="D85" s="151"/>
      <c r="E85" s="152"/>
      <c r="F85" s="153"/>
      <c r="G85" s="138"/>
      <c r="H85" s="154"/>
      <c r="I85" s="155"/>
      <c r="J85" s="156">
        <f t="shared" si="42"/>
        <v>0</v>
      </c>
      <c r="K85" s="157">
        <f t="shared" si="43"/>
        <v>0</v>
      </c>
      <c r="L85" s="158"/>
      <c r="M85" s="159"/>
      <c r="N85" s="160"/>
      <c r="O85" s="159"/>
      <c r="P85" s="160"/>
      <c r="Q85" s="159"/>
      <c r="R85" s="160"/>
      <c r="S85" s="159"/>
      <c r="T85" s="160"/>
      <c r="U85" s="159"/>
      <c r="V85" s="160"/>
      <c r="W85" s="161"/>
      <c r="X85" s="158"/>
      <c r="Y85" s="153"/>
      <c r="Z85" s="138"/>
      <c r="AA85" s="161"/>
      <c r="AB85" s="158"/>
      <c r="AC85" s="162">
        <f t="shared" si="44"/>
        <v>0</v>
      </c>
      <c r="AD85" s="163">
        <f t="shared" si="45"/>
        <v>0</v>
      </c>
      <c r="AE85" s="160"/>
      <c r="AF85" s="164"/>
      <c r="AG85" s="160"/>
      <c r="AH85" s="164"/>
      <c r="AI85" s="160"/>
      <c r="AJ85" s="164"/>
      <c r="AK85" s="160"/>
      <c r="AL85" s="164"/>
      <c r="AM85" s="160"/>
      <c r="AN85" s="164"/>
      <c r="AO85" s="160"/>
      <c r="AP85" s="97"/>
      <c r="AQ85" s="98"/>
    </row>
    <row r="86" spans="1:43" ht="13.5" hidden="1" customHeight="1">
      <c r="A86" s="149"/>
      <c r="B86" s="133"/>
      <c r="C86" s="150" t="str">
        <f>IF(D86&lt;&gt;"",MAX(C77:C85)+1,"")</f>
        <v/>
      </c>
      <c r="D86" s="151"/>
      <c r="E86" s="152"/>
      <c r="F86" s="153"/>
      <c r="G86" s="138"/>
      <c r="H86" s="154"/>
      <c r="I86" s="155"/>
      <c r="J86" s="156">
        <f t="shared" si="42"/>
        <v>0</v>
      </c>
      <c r="K86" s="157">
        <f t="shared" si="43"/>
        <v>0</v>
      </c>
      <c r="L86" s="158"/>
      <c r="M86" s="159"/>
      <c r="N86" s="160"/>
      <c r="O86" s="159"/>
      <c r="P86" s="160"/>
      <c r="Q86" s="159"/>
      <c r="R86" s="160"/>
      <c r="S86" s="159"/>
      <c r="T86" s="160"/>
      <c r="U86" s="159"/>
      <c r="V86" s="160"/>
      <c r="W86" s="161"/>
      <c r="X86" s="158"/>
      <c r="Y86" s="153"/>
      <c r="Z86" s="138"/>
      <c r="AA86" s="161"/>
      <c r="AB86" s="158"/>
      <c r="AC86" s="162">
        <f t="shared" si="44"/>
        <v>0</v>
      </c>
      <c r="AD86" s="163">
        <f t="shared" si="45"/>
        <v>0</v>
      </c>
      <c r="AE86" s="160"/>
      <c r="AF86" s="164"/>
      <c r="AG86" s="160"/>
      <c r="AH86" s="164"/>
      <c r="AI86" s="160"/>
      <c r="AJ86" s="164"/>
      <c r="AK86" s="160"/>
      <c r="AL86" s="164"/>
      <c r="AM86" s="160"/>
      <c r="AN86" s="164"/>
      <c r="AO86" s="160"/>
      <c r="AP86" s="97"/>
      <c r="AQ86" s="98"/>
    </row>
    <row r="87" spans="1:43" ht="13.5" hidden="1" customHeight="1">
      <c r="A87" s="165"/>
      <c r="B87" s="166"/>
      <c r="C87" s="167" t="str">
        <f>IF(D87&lt;&gt;"",MAX(C77:C86)+1,"")</f>
        <v/>
      </c>
      <c r="D87" s="168"/>
      <c r="E87" s="169"/>
      <c r="F87" s="170"/>
      <c r="G87" s="171"/>
      <c r="H87" s="172"/>
      <c r="I87" s="173"/>
      <c r="J87" s="174">
        <f t="shared" si="42"/>
        <v>0</v>
      </c>
      <c r="K87" s="175">
        <f t="shared" si="43"/>
        <v>0</v>
      </c>
      <c r="L87" s="176"/>
      <c r="M87" s="177"/>
      <c r="N87" s="178"/>
      <c r="O87" s="177"/>
      <c r="P87" s="178"/>
      <c r="Q87" s="177"/>
      <c r="R87" s="178"/>
      <c r="S87" s="177"/>
      <c r="T87" s="178"/>
      <c r="U87" s="177"/>
      <c r="V87" s="178"/>
      <c r="W87" s="179"/>
      <c r="X87" s="176"/>
      <c r="Y87" s="170"/>
      <c r="Z87" s="171"/>
      <c r="AA87" s="179"/>
      <c r="AB87" s="176"/>
      <c r="AC87" s="180">
        <f t="shared" si="44"/>
        <v>0</v>
      </c>
      <c r="AD87" s="181">
        <f t="shared" si="45"/>
        <v>0</v>
      </c>
      <c r="AE87" s="178"/>
      <c r="AF87" s="182"/>
      <c r="AG87" s="178"/>
      <c r="AH87" s="182"/>
      <c r="AI87" s="178"/>
      <c r="AJ87" s="182"/>
      <c r="AK87" s="178"/>
      <c r="AL87" s="182"/>
      <c r="AM87" s="178"/>
      <c r="AN87" s="182"/>
      <c r="AO87" s="178"/>
      <c r="AP87" s="97"/>
      <c r="AQ87" s="98"/>
    </row>
    <row r="88" spans="1:43" ht="11.25" customHeight="1">
      <c r="A88" s="116" t="s">
        <v>651</v>
      </c>
      <c r="B88" s="117">
        <v>22200506</v>
      </c>
      <c r="C88" s="1350" t="s">
        <v>672</v>
      </c>
      <c r="D88" s="1351"/>
      <c r="E88" s="118" t="s">
        <v>653</v>
      </c>
      <c r="F88" s="119">
        <v>42</v>
      </c>
      <c r="G88" s="120">
        <v>8</v>
      </c>
      <c r="H88" s="121">
        <f t="shared" ref="H88:X88" si="46">SUM(H89:H98)</f>
        <v>42</v>
      </c>
      <c r="I88" s="122">
        <f t="shared" si="46"/>
        <v>8</v>
      </c>
      <c r="J88" s="121">
        <f t="shared" si="46"/>
        <v>10</v>
      </c>
      <c r="K88" s="123">
        <f t="shared" si="46"/>
        <v>212</v>
      </c>
      <c r="L88" s="124">
        <f t="shared" si="46"/>
        <v>44</v>
      </c>
      <c r="M88" s="125">
        <f t="shared" si="46"/>
        <v>2</v>
      </c>
      <c r="N88" s="126">
        <f t="shared" si="46"/>
        <v>42</v>
      </c>
      <c r="O88" s="125">
        <f t="shared" si="46"/>
        <v>2</v>
      </c>
      <c r="P88" s="126">
        <f t="shared" si="46"/>
        <v>39</v>
      </c>
      <c r="Q88" s="125">
        <f t="shared" si="46"/>
        <v>2</v>
      </c>
      <c r="R88" s="126">
        <f t="shared" si="46"/>
        <v>38</v>
      </c>
      <c r="S88" s="125">
        <f t="shared" si="46"/>
        <v>2</v>
      </c>
      <c r="T88" s="126">
        <f t="shared" si="46"/>
        <v>43</v>
      </c>
      <c r="U88" s="125">
        <f t="shared" si="46"/>
        <v>2</v>
      </c>
      <c r="V88" s="126">
        <f t="shared" si="46"/>
        <v>50</v>
      </c>
      <c r="W88" s="127">
        <f t="shared" si="46"/>
        <v>0</v>
      </c>
      <c r="X88" s="124">
        <f t="shared" si="46"/>
        <v>0</v>
      </c>
      <c r="Y88" s="119"/>
      <c r="Z88" s="120"/>
      <c r="AA88" s="127">
        <f t="shared" ref="AA88:AO88" si="47">SUM(AA89:AA98)</f>
        <v>47</v>
      </c>
      <c r="AB88" s="124">
        <f t="shared" si="47"/>
        <v>8</v>
      </c>
      <c r="AC88" s="128">
        <f t="shared" si="47"/>
        <v>10</v>
      </c>
      <c r="AD88" s="129">
        <f t="shared" si="47"/>
        <v>209</v>
      </c>
      <c r="AE88" s="126">
        <f t="shared" si="47"/>
        <v>39</v>
      </c>
      <c r="AF88" s="128">
        <f t="shared" si="47"/>
        <v>2</v>
      </c>
      <c r="AG88" s="126">
        <f t="shared" si="47"/>
        <v>47</v>
      </c>
      <c r="AH88" s="128">
        <f t="shared" si="47"/>
        <v>2</v>
      </c>
      <c r="AI88" s="126">
        <f t="shared" si="47"/>
        <v>42</v>
      </c>
      <c r="AJ88" s="128">
        <f t="shared" si="47"/>
        <v>2</v>
      </c>
      <c r="AK88" s="126">
        <f t="shared" si="47"/>
        <v>39</v>
      </c>
      <c r="AL88" s="128">
        <f t="shared" si="47"/>
        <v>2</v>
      </c>
      <c r="AM88" s="126">
        <f t="shared" si="47"/>
        <v>38</v>
      </c>
      <c r="AN88" s="128">
        <f t="shared" si="47"/>
        <v>2</v>
      </c>
      <c r="AO88" s="126">
        <f t="shared" si="47"/>
        <v>43</v>
      </c>
      <c r="AP88" s="130"/>
      <c r="AQ88" s="131">
        <f>COUNTIF(AD89:AD98,"&gt;0")</f>
        <v>1</v>
      </c>
    </row>
    <row r="89" spans="1:43" ht="11.25" customHeight="1">
      <c r="A89" s="132"/>
      <c r="B89" s="133"/>
      <c r="C89" s="134">
        <f>IF(D89&lt;&gt;"",MAX(C88)+1,"")</f>
        <v>1</v>
      </c>
      <c r="D89" s="135" t="s">
        <v>58</v>
      </c>
      <c r="E89" s="136"/>
      <c r="F89" s="267">
        <v>42</v>
      </c>
      <c r="G89" s="268">
        <v>8</v>
      </c>
      <c r="H89" s="269">
        <v>42</v>
      </c>
      <c r="I89" s="270">
        <v>8</v>
      </c>
      <c r="J89" s="271">
        <v>10</v>
      </c>
      <c r="K89" s="272">
        <v>212</v>
      </c>
      <c r="L89" s="273">
        <v>44</v>
      </c>
      <c r="M89" s="274">
        <v>2</v>
      </c>
      <c r="N89" s="275">
        <v>42</v>
      </c>
      <c r="O89" s="274">
        <v>2</v>
      </c>
      <c r="P89" s="275">
        <v>39</v>
      </c>
      <c r="Q89" s="274">
        <v>2</v>
      </c>
      <c r="R89" s="275">
        <v>38</v>
      </c>
      <c r="S89" s="274">
        <v>2</v>
      </c>
      <c r="T89" s="275">
        <v>43</v>
      </c>
      <c r="U89" s="274">
        <v>2</v>
      </c>
      <c r="V89" s="275">
        <v>50</v>
      </c>
      <c r="W89" s="274"/>
      <c r="X89" s="275"/>
      <c r="Y89" s="267">
        <v>47</v>
      </c>
      <c r="Z89" s="276">
        <v>8</v>
      </c>
      <c r="AA89" s="277">
        <v>47</v>
      </c>
      <c r="AB89" s="275">
        <v>8</v>
      </c>
      <c r="AC89" s="278">
        <v>10</v>
      </c>
      <c r="AD89" s="279">
        <v>209</v>
      </c>
      <c r="AE89" s="275">
        <v>39</v>
      </c>
      <c r="AF89" s="274">
        <v>2</v>
      </c>
      <c r="AG89" s="275">
        <v>47</v>
      </c>
      <c r="AH89" s="274">
        <v>2</v>
      </c>
      <c r="AI89" s="275">
        <v>42</v>
      </c>
      <c r="AJ89" s="274">
        <v>2</v>
      </c>
      <c r="AK89" s="275">
        <v>39</v>
      </c>
      <c r="AL89" s="274">
        <v>2</v>
      </c>
      <c r="AM89" s="275">
        <v>38</v>
      </c>
      <c r="AN89" s="274">
        <v>2</v>
      </c>
      <c r="AO89" s="275">
        <v>43</v>
      </c>
      <c r="AP89" s="97"/>
      <c r="AQ89" s="98"/>
    </row>
    <row r="90" spans="1:43" ht="13.5" hidden="1" customHeight="1">
      <c r="A90" s="149"/>
      <c r="B90" s="133"/>
      <c r="C90" s="150" t="str">
        <f>IF(D90&lt;&gt;"",MAX(C88:C89)+1,"")</f>
        <v/>
      </c>
      <c r="D90" s="151"/>
      <c r="E90" s="152"/>
      <c r="F90" s="153"/>
      <c r="G90" s="138"/>
      <c r="H90" s="154"/>
      <c r="I90" s="155"/>
      <c r="J90" s="156">
        <f t="shared" ref="J90:J98" si="48">M90+O90+Q90+S90+U90</f>
        <v>0</v>
      </c>
      <c r="K90" s="157">
        <f t="shared" ref="K90:K98" si="49">N90+P90+R90+T90+V90</f>
        <v>0</v>
      </c>
      <c r="L90" s="158"/>
      <c r="M90" s="159"/>
      <c r="N90" s="160"/>
      <c r="O90" s="159"/>
      <c r="P90" s="160"/>
      <c r="Q90" s="159"/>
      <c r="R90" s="160"/>
      <c r="S90" s="159"/>
      <c r="T90" s="160"/>
      <c r="U90" s="159"/>
      <c r="V90" s="160"/>
      <c r="W90" s="161"/>
      <c r="X90" s="158"/>
      <c r="Y90" s="153"/>
      <c r="Z90" s="138"/>
      <c r="AA90" s="161"/>
      <c r="AB90" s="158"/>
      <c r="AC90" s="162">
        <f t="shared" ref="AC90:AC98" si="50">AF90+AH90+AJ90+AL90+AN90</f>
        <v>0</v>
      </c>
      <c r="AD90" s="163">
        <f t="shared" ref="AD90:AD98" si="51">AG90+AI90+AK90+AM90+AO90</f>
        <v>0</v>
      </c>
      <c r="AE90" s="160"/>
      <c r="AF90" s="164"/>
      <c r="AG90" s="160"/>
      <c r="AH90" s="164"/>
      <c r="AI90" s="160"/>
      <c r="AJ90" s="164"/>
      <c r="AK90" s="160"/>
      <c r="AL90" s="164"/>
      <c r="AM90" s="160"/>
      <c r="AN90" s="164"/>
      <c r="AO90" s="160"/>
      <c r="AP90" s="97"/>
      <c r="AQ90" s="98"/>
    </row>
    <row r="91" spans="1:43" ht="13.5" hidden="1" customHeight="1">
      <c r="A91" s="149"/>
      <c r="B91" s="133"/>
      <c r="C91" s="150" t="str">
        <f>IF(D91&lt;&gt;"",MAX(C88:C90)+1,"")</f>
        <v/>
      </c>
      <c r="D91" s="151"/>
      <c r="E91" s="152"/>
      <c r="F91" s="153"/>
      <c r="G91" s="138"/>
      <c r="H91" s="154"/>
      <c r="I91" s="155"/>
      <c r="J91" s="156">
        <f t="shared" si="48"/>
        <v>0</v>
      </c>
      <c r="K91" s="157">
        <f t="shared" si="49"/>
        <v>0</v>
      </c>
      <c r="L91" s="158"/>
      <c r="M91" s="159"/>
      <c r="N91" s="160"/>
      <c r="O91" s="159"/>
      <c r="P91" s="160"/>
      <c r="Q91" s="159"/>
      <c r="R91" s="160"/>
      <c r="S91" s="159"/>
      <c r="T91" s="160"/>
      <c r="U91" s="159"/>
      <c r="V91" s="160"/>
      <c r="W91" s="161"/>
      <c r="X91" s="158"/>
      <c r="Y91" s="153"/>
      <c r="Z91" s="138"/>
      <c r="AA91" s="161"/>
      <c r="AB91" s="158"/>
      <c r="AC91" s="162">
        <f t="shared" si="50"/>
        <v>0</v>
      </c>
      <c r="AD91" s="163">
        <f t="shared" si="51"/>
        <v>0</v>
      </c>
      <c r="AE91" s="160"/>
      <c r="AF91" s="164"/>
      <c r="AG91" s="160"/>
      <c r="AH91" s="164"/>
      <c r="AI91" s="160"/>
      <c r="AJ91" s="164"/>
      <c r="AK91" s="160"/>
      <c r="AL91" s="164"/>
      <c r="AM91" s="160"/>
      <c r="AN91" s="164"/>
      <c r="AO91" s="160"/>
      <c r="AP91" s="97"/>
      <c r="AQ91" s="98"/>
    </row>
    <row r="92" spans="1:43" ht="13.5" hidden="1" customHeight="1">
      <c r="A92" s="149"/>
      <c r="B92" s="133"/>
      <c r="C92" s="150" t="str">
        <f>IF(D92&lt;&gt;"",MAX(C88:C91)+1,"")</f>
        <v/>
      </c>
      <c r="D92" s="151"/>
      <c r="E92" s="152"/>
      <c r="F92" s="153"/>
      <c r="G92" s="138"/>
      <c r="H92" s="154"/>
      <c r="I92" s="155"/>
      <c r="J92" s="156">
        <f t="shared" si="48"/>
        <v>0</v>
      </c>
      <c r="K92" s="157">
        <f t="shared" si="49"/>
        <v>0</v>
      </c>
      <c r="L92" s="158"/>
      <c r="M92" s="159"/>
      <c r="N92" s="160"/>
      <c r="O92" s="159"/>
      <c r="P92" s="160"/>
      <c r="Q92" s="159"/>
      <c r="R92" s="160"/>
      <c r="S92" s="159"/>
      <c r="T92" s="160"/>
      <c r="U92" s="159"/>
      <c r="V92" s="160"/>
      <c r="W92" s="161"/>
      <c r="X92" s="158"/>
      <c r="Y92" s="153"/>
      <c r="Z92" s="138"/>
      <c r="AA92" s="161"/>
      <c r="AB92" s="158"/>
      <c r="AC92" s="162">
        <f t="shared" si="50"/>
        <v>0</v>
      </c>
      <c r="AD92" s="163">
        <f t="shared" si="51"/>
        <v>0</v>
      </c>
      <c r="AE92" s="160"/>
      <c r="AF92" s="164"/>
      <c r="AG92" s="160"/>
      <c r="AH92" s="164"/>
      <c r="AI92" s="160"/>
      <c r="AJ92" s="164"/>
      <c r="AK92" s="160"/>
      <c r="AL92" s="164"/>
      <c r="AM92" s="160"/>
      <c r="AN92" s="164"/>
      <c r="AO92" s="160"/>
      <c r="AP92" s="97"/>
      <c r="AQ92" s="98"/>
    </row>
    <row r="93" spans="1:43" ht="13.5" hidden="1" customHeight="1">
      <c r="A93" s="149"/>
      <c r="B93" s="133"/>
      <c r="C93" s="150" t="str">
        <f>IF(D93&lt;&gt;"",MAX(C88:C92)+1,"")</f>
        <v/>
      </c>
      <c r="D93" s="151"/>
      <c r="E93" s="152"/>
      <c r="F93" s="153"/>
      <c r="G93" s="138"/>
      <c r="H93" s="154"/>
      <c r="I93" s="155"/>
      <c r="J93" s="156">
        <f t="shared" si="48"/>
        <v>0</v>
      </c>
      <c r="K93" s="157">
        <f t="shared" si="49"/>
        <v>0</v>
      </c>
      <c r="L93" s="158"/>
      <c r="M93" s="159"/>
      <c r="N93" s="160"/>
      <c r="O93" s="159"/>
      <c r="P93" s="160"/>
      <c r="Q93" s="159"/>
      <c r="R93" s="160"/>
      <c r="S93" s="159"/>
      <c r="T93" s="160"/>
      <c r="U93" s="159"/>
      <c r="V93" s="160"/>
      <c r="W93" s="161"/>
      <c r="X93" s="158"/>
      <c r="Y93" s="153"/>
      <c r="Z93" s="138"/>
      <c r="AA93" s="161"/>
      <c r="AB93" s="158"/>
      <c r="AC93" s="162">
        <f t="shared" si="50"/>
        <v>0</v>
      </c>
      <c r="AD93" s="163">
        <f t="shared" si="51"/>
        <v>0</v>
      </c>
      <c r="AE93" s="160"/>
      <c r="AF93" s="164"/>
      <c r="AG93" s="160"/>
      <c r="AH93" s="164"/>
      <c r="AI93" s="160"/>
      <c r="AJ93" s="164"/>
      <c r="AK93" s="160"/>
      <c r="AL93" s="164"/>
      <c r="AM93" s="160"/>
      <c r="AN93" s="164"/>
      <c r="AO93" s="160"/>
      <c r="AP93" s="97"/>
      <c r="AQ93" s="98"/>
    </row>
    <row r="94" spans="1:43" ht="13.5" hidden="1" customHeight="1">
      <c r="A94" s="149"/>
      <c r="B94" s="133"/>
      <c r="C94" s="150" t="str">
        <f>IF(D94&lt;&gt;"",MAX(C88:C93)+1,"")</f>
        <v/>
      </c>
      <c r="D94" s="151"/>
      <c r="E94" s="152"/>
      <c r="F94" s="153"/>
      <c r="G94" s="138"/>
      <c r="H94" s="154"/>
      <c r="I94" s="155"/>
      <c r="J94" s="156">
        <f t="shared" si="48"/>
        <v>0</v>
      </c>
      <c r="K94" s="157">
        <f t="shared" si="49"/>
        <v>0</v>
      </c>
      <c r="L94" s="158"/>
      <c r="M94" s="159"/>
      <c r="N94" s="160"/>
      <c r="O94" s="159"/>
      <c r="P94" s="160"/>
      <c r="Q94" s="159"/>
      <c r="R94" s="160"/>
      <c r="S94" s="159"/>
      <c r="T94" s="160"/>
      <c r="U94" s="159"/>
      <c r="V94" s="160"/>
      <c r="W94" s="161"/>
      <c r="X94" s="158"/>
      <c r="Y94" s="153"/>
      <c r="Z94" s="138"/>
      <c r="AA94" s="161"/>
      <c r="AB94" s="158"/>
      <c r="AC94" s="162">
        <f t="shared" si="50"/>
        <v>0</v>
      </c>
      <c r="AD94" s="163">
        <f t="shared" si="51"/>
        <v>0</v>
      </c>
      <c r="AE94" s="160"/>
      <c r="AF94" s="164"/>
      <c r="AG94" s="160"/>
      <c r="AH94" s="164"/>
      <c r="AI94" s="160"/>
      <c r="AJ94" s="164"/>
      <c r="AK94" s="160"/>
      <c r="AL94" s="164"/>
      <c r="AM94" s="160"/>
      <c r="AN94" s="164"/>
      <c r="AO94" s="160"/>
      <c r="AP94" s="97"/>
      <c r="AQ94" s="98"/>
    </row>
    <row r="95" spans="1:43" ht="13.5" hidden="1" customHeight="1">
      <c r="A95" s="149"/>
      <c r="B95" s="133"/>
      <c r="C95" s="150" t="str">
        <f>IF(D95&lt;&gt;"",MAX(C88:C94)+1,"")</f>
        <v/>
      </c>
      <c r="D95" s="151"/>
      <c r="E95" s="152"/>
      <c r="F95" s="153"/>
      <c r="G95" s="138"/>
      <c r="H95" s="154"/>
      <c r="I95" s="155"/>
      <c r="J95" s="156">
        <f t="shared" si="48"/>
        <v>0</v>
      </c>
      <c r="K95" s="157">
        <f t="shared" si="49"/>
        <v>0</v>
      </c>
      <c r="L95" s="158"/>
      <c r="M95" s="159"/>
      <c r="N95" s="160"/>
      <c r="O95" s="159"/>
      <c r="P95" s="160"/>
      <c r="Q95" s="159"/>
      <c r="R95" s="160"/>
      <c r="S95" s="159"/>
      <c r="T95" s="160"/>
      <c r="U95" s="159"/>
      <c r="V95" s="160"/>
      <c r="W95" s="161"/>
      <c r="X95" s="158"/>
      <c r="Y95" s="153"/>
      <c r="Z95" s="138"/>
      <c r="AA95" s="161"/>
      <c r="AB95" s="158"/>
      <c r="AC95" s="162">
        <f t="shared" si="50"/>
        <v>0</v>
      </c>
      <c r="AD95" s="163">
        <f t="shared" si="51"/>
        <v>0</v>
      </c>
      <c r="AE95" s="160"/>
      <c r="AF95" s="164"/>
      <c r="AG95" s="160"/>
      <c r="AH95" s="164"/>
      <c r="AI95" s="160"/>
      <c r="AJ95" s="164"/>
      <c r="AK95" s="160"/>
      <c r="AL95" s="164"/>
      <c r="AM95" s="160"/>
      <c r="AN95" s="164"/>
      <c r="AO95" s="160"/>
      <c r="AP95" s="97"/>
      <c r="AQ95" s="98"/>
    </row>
    <row r="96" spans="1:43" ht="13.5" hidden="1" customHeight="1">
      <c r="A96" s="149"/>
      <c r="B96" s="133"/>
      <c r="C96" s="150" t="str">
        <f>IF(D96&lt;&gt;"",MAX(C88:C95)+1,"")</f>
        <v/>
      </c>
      <c r="D96" s="151"/>
      <c r="E96" s="152"/>
      <c r="F96" s="153"/>
      <c r="G96" s="138"/>
      <c r="H96" s="154"/>
      <c r="I96" s="155"/>
      <c r="J96" s="156">
        <f t="shared" si="48"/>
        <v>0</v>
      </c>
      <c r="K96" s="157">
        <f t="shared" si="49"/>
        <v>0</v>
      </c>
      <c r="L96" s="158"/>
      <c r="M96" s="159"/>
      <c r="N96" s="160"/>
      <c r="O96" s="159"/>
      <c r="P96" s="160"/>
      <c r="Q96" s="159"/>
      <c r="R96" s="160"/>
      <c r="S96" s="159"/>
      <c r="T96" s="160"/>
      <c r="U96" s="159"/>
      <c r="V96" s="160"/>
      <c r="W96" s="161"/>
      <c r="X96" s="158"/>
      <c r="Y96" s="153"/>
      <c r="Z96" s="138"/>
      <c r="AA96" s="161"/>
      <c r="AB96" s="158"/>
      <c r="AC96" s="162">
        <f t="shared" si="50"/>
        <v>0</v>
      </c>
      <c r="AD96" s="163">
        <f t="shared" si="51"/>
        <v>0</v>
      </c>
      <c r="AE96" s="160"/>
      <c r="AF96" s="164"/>
      <c r="AG96" s="160"/>
      <c r="AH96" s="164"/>
      <c r="AI96" s="160"/>
      <c r="AJ96" s="164"/>
      <c r="AK96" s="160"/>
      <c r="AL96" s="164"/>
      <c r="AM96" s="160"/>
      <c r="AN96" s="164"/>
      <c r="AO96" s="160"/>
      <c r="AP96" s="97"/>
      <c r="AQ96" s="98"/>
    </row>
    <row r="97" spans="1:43" ht="13.5" hidden="1" customHeight="1">
      <c r="A97" s="149"/>
      <c r="B97" s="133"/>
      <c r="C97" s="150" t="str">
        <f>IF(D97&lt;&gt;"",MAX(C88:C96)+1,"")</f>
        <v/>
      </c>
      <c r="D97" s="151"/>
      <c r="E97" s="152"/>
      <c r="F97" s="153"/>
      <c r="G97" s="138"/>
      <c r="H97" s="154"/>
      <c r="I97" s="155"/>
      <c r="J97" s="156">
        <f t="shared" si="48"/>
        <v>0</v>
      </c>
      <c r="K97" s="157">
        <f t="shared" si="49"/>
        <v>0</v>
      </c>
      <c r="L97" s="158"/>
      <c r="M97" s="159"/>
      <c r="N97" s="160"/>
      <c r="O97" s="159"/>
      <c r="P97" s="160"/>
      <c r="Q97" s="159"/>
      <c r="R97" s="160"/>
      <c r="S97" s="159"/>
      <c r="T97" s="160"/>
      <c r="U97" s="159"/>
      <c r="V97" s="160"/>
      <c r="W97" s="161"/>
      <c r="X97" s="158"/>
      <c r="Y97" s="153"/>
      <c r="Z97" s="138"/>
      <c r="AA97" s="161"/>
      <c r="AB97" s="158"/>
      <c r="AC97" s="162">
        <f t="shared" si="50"/>
        <v>0</v>
      </c>
      <c r="AD97" s="163">
        <f t="shared" si="51"/>
        <v>0</v>
      </c>
      <c r="AE97" s="160"/>
      <c r="AF97" s="164"/>
      <c r="AG97" s="160"/>
      <c r="AH97" s="164"/>
      <c r="AI97" s="160"/>
      <c r="AJ97" s="164"/>
      <c r="AK97" s="160"/>
      <c r="AL97" s="164"/>
      <c r="AM97" s="160"/>
      <c r="AN97" s="164"/>
      <c r="AO97" s="160"/>
      <c r="AP97" s="97"/>
      <c r="AQ97" s="98"/>
    </row>
    <row r="98" spans="1:43" ht="13.5" hidden="1" customHeight="1">
      <c r="A98" s="165"/>
      <c r="B98" s="166"/>
      <c r="C98" s="167" t="str">
        <f>IF(D98&lt;&gt;"",MAX(C88:C97)+1,"")</f>
        <v/>
      </c>
      <c r="D98" s="168"/>
      <c r="E98" s="169"/>
      <c r="F98" s="170"/>
      <c r="G98" s="171"/>
      <c r="H98" s="172"/>
      <c r="I98" s="173"/>
      <c r="J98" s="174">
        <f t="shared" si="48"/>
        <v>0</v>
      </c>
      <c r="K98" s="175">
        <f t="shared" si="49"/>
        <v>0</v>
      </c>
      <c r="L98" s="176"/>
      <c r="M98" s="177"/>
      <c r="N98" s="178"/>
      <c r="O98" s="177"/>
      <c r="P98" s="178"/>
      <c r="Q98" s="177"/>
      <c r="R98" s="178"/>
      <c r="S98" s="177"/>
      <c r="T98" s="178"/>
      <c r="U98" s="177"/>
      <c r="V98" s="178"/>
      <c r="W98" s="179"/>
      <c r="X98" s="176"/>
      <c r="Y98" s="170"/>
      <c r="Z98" s="171"/>
      <c r="AA98" s="179"/>
      <c r="AB98" s="176"/>
      <c r="AC98" s="180">
        <f t="shared" si="50"/>
        <v>0</v>
      </c>
      <c r="AD98" s="181">
        <f t="shared" si="51"/>
        <v>0</v>
      </c>
      <c r="AE98" s="178"/>
      <c r="AF98" s="182"/>
      <c r="AG98" s="178"/>
      <c r="AH98" s="182"/>
      <c r="AI98" s="178"/>
      <c r="AJ98" s="182"/>
      <c r="AK98" s="178"/>
      <c r="AL98" s="182"/>
      <c r="AM98" s="178"/>
      <c r="AN98" s="182"/>
      <c r="AO98" s="178"/>
      <c r="AP98" s="97"/>
      <c r="AQ98" s="98"/>
    </row>
    <row r="99" spans="1:43" ht="11.25" customHeight="1">
      <c r="A99" s="116" t="s">
        <v>651</v>
      </c>
      <c r="B99" s="117">
        <v>22200505</v>
      </c>
      <c r="C99" s="1350" t="s">
        <v>673</v>
      </c>
      <c r="D99" s="1351"/>
      <c r="E99" s="118" t="s">
        <v>653</v>
      </c>
      <c r="F99" s="119">
        <v>65</v>
      </c>
      <c r="G99" s="120">
        <v>27</v>
      </c>
      <c r="H99" s="121">
        <f>SUM(H100:H109)</f>
        <v>65</v>
      </c>
      <c r="I99" s="122">
        <v>27</v>
      </c>
      <c r="J99" s="121">
        <f t="shared" ref="J99:X99" si="52">SUM(J100:J109)</f>
        <v>11</v>
      </c>
      <c r="K99" s="123">
        <f t="shared" si="52"/>
        <v>299</v>
      </c>
      <c r="L99" s="124">
        <f t="shared" si="52"/>
        <v>114</v>
      </c>
      <c r="M99" s="125">
        <f t="shared" si="52"/>
        <v>3</v>
      </c>
      <c r="N99" s="126">
        <f t="shared" si="52"/>
        <v>64</v>
      </c>
      <c r="O99" s="125">
        <f t="shared" si="52"/>
        <v>2</v>
      </c>
      <c r="P99" s="126">
        <f t="shared" si="52"/>
        <v>62</v>
      </c>
      <c r="Q99" s="125">
        <f t="shared" si="52"/>
        <v>2</v>
      </c>
      <c r="R99" s="126">
        <f t="shared" si="52"/>
        <v>60</v>
      </c>
      <c r="S99" s="125">
        <f t="shared" si="52"/>
        <v>2</v>
      </c>
      <c r="T99" s="126">
        <f t="shared" si="52"/>
        <v>60</v>
      </c>
      <c r="U99" s="125">
        <f t="shared" si="52"/>
        <v>2</v>
      </c>
      <c r="V99" s="126">
        <f t="shared" si="52"/>
        <v>53</v>
      </c>
      <c r="W99" s="127">
        <f t="shared" si="52"/>
        <v>0</v>
      </c>
      <c r="X99" s="124">
        <f t="shared" si="52"/>
        <v>0</v>
      </c>
      <c r="Y99" s="119">
        <v>53</v>
      </c>
      <c r="Z99" s="120">
        <v>20</v>
      </c>
      <c r="AA99" s="127">
        <f>SUM(AA100:AA109)</f>
        <v>53</v>
      </c>
      <c r="AB99" s="124">
        <f>SUM(AB100:AB109)</f>
        <v>20</v>
      </c>
      <c r="AC99" s="128">
        <f>SUM(AC100:AC109)</f>
        <v>11</v>
      </c>
      <c r="AD99" s="129">
        <v>299</v>
      </c>
      <c r="AE99" s="126">
        <f t="shared" ref="AE99:AO99" si="53">SUM(AE100:AE109)</f>
        <v>118</v>
      </c>
      <c r="AF99" s="128">
        <f t="shared" si="53"/>
        <v>3</v>
      </c>
      <c r="AG99" s="126">
        <f t="shared" si="53"/>
        <v>53</v>
      </c>
      <c r="AH99" s="128">
        <f t="shared" si="53"/>
        <v>2</v>
      </c>
      <c r="AI99" s="126">
        <f t="shared" si="53"/>
        <v>64</v>
      </c>
      <c r="AJ99" s="128">
        <f t="shared" si="53"/>
        <v>2</v>
      </c>
      <c r="AK99" s="126">
        <f t="shared" si="53"/>
        <v>61</v>
      </c>
      <c r="AL99" s="128">
        <f t="shared" si="53"/>
        <v>2</v>
      </c>
      <c r="AM99" s="126">
        <f t="shared" si="53"/>
        <v>60</v>
      </c>
      <c r="AN99" s="128">
        <f t="shared" si="53"/>
        <v>2</v>
      </c>
      <c r="AO99" s="126">
        <f t="shared" si="53"/>
        <v>61</v>
      </c>
      <c r="AP99" s="130"/>
      <c r="AQ99" s="131">
        <f>COUNTIF(AD100:AD109,"&gt;0")</f>
        <v>2</v>
      </c>
    </row>
    <row r="100" spans="1:43" ht="11.25" customHeight="1">
      <c r="A100" s="132"/>
      <c r="B100" s="133"/>
      <c r="C100" s="134">
        <f>IF(D100&lt;&gt;"",MAX(C99)+1,"")</f>
        <v>1</v>
      </c>
      <c r="D100" s="135" t="s">
        <v>58</v>
      </c>
      <c r="E100" s="280"/>
      <c r="F100" s="281"/>
      <c r="G100" s="282"/>
      <c r="H100" s="217">
        <v>62</v>
      </c>
      <c r="I100" s="218">
        <v>24</v>
      </c>
      <c r="J100" s="283">
        <v>10</v>
      </c>
      <c r="K100" s="284">
        <v>290</v>
      </c>
      <c r="L100" s="219">
        <v>105</v>
      </c>
      <c r="M100" s="220">
        <v>2</v>
      </c>
      <c r="N100" s="285">
        <v>61</v>
      </c>
      <c r="O100" s="222">
        <v>2</v>
      </c>
      <c r="P100" s="221">
        <v>59</v>
      </c>
      <c r="Q100" s="220">
        <v>2</v>
      </c>
      <c r="R100" s="221">
        <v>57</v>
      </c>
      <c r="S100" s="220">
        <v>2</v>
      </c>
      <c r="T100" s="221">
        <v>60</v>
      </c>
      <c r="U100" s="220">
        <v>2</v>
      </c>
      <c r="V100" s="221">
        <v>53</v>
      </c>
      <c r="W100" s="220"/>
      <c r="X100" s="221"/>
      <c r="Y100" s="286"/>
      <c r="Z100" s="282"/>
      <c r="AA100" s="222">
        <v>49</v>
      </c>
      <c r="AB100" s="221">
        <v>16</v>
      </c>
      <c r="AC100" s="287">
        <v>10</v>
      </c>
      <c r="AD100" s="288">
        <v>189</v>
      </c>
      <c r="AE100" s="221">
        <v>108</v>
      </c>
      <c r="AF100" s="220">
        <v>2</v>
      </c>
      <c r="AG100" s="221">
        <v>49</v>
      </c>
      <c r="AH100" s="220">
        <v>2</v>
      </c>
      <c r="AI100" s="221">
        <v>61</v>
      </c>
      <c r="AJ100" s="220">
        <v>2</v>
      </c>
      <c r="AK100" s="221">
        <v>58</v>
      </c>
      <c r="AL100" s="220">
        <v>2</v>
      </c>
      <c r="AM100" s="221">
        <v>60</v>
      </c>
      <c r="AN100" s="220">
        <v>2</v>
      </c>
      <c r="AO100" s="221">
        <v>61</v>
      </c>
      <c r="AP100" s="97"/>
      <c r="AQ100" s="98"/>
    </row>
    <row r="101" spans="1:43" ht="11.25" customHeight="1">
      <c r="A101" s="289"/>
      <c r="B101" s="290"/>
      <c r="C101" s="291">
        <f>IF(D101&lt;&gt;"",MAX(C99:C100)+1,"")</f>
        <v>2</v>
      </c>
      <c r="D101" s="292" t="s">
        <v>674</v>
      </c>
      <c r="E101" s="293"/>
      <c r="F101" s="294"/>
      <c r="G101" s="295"/>
      <c r="H101" s="296">
        <v>3</v>
      </c>
      <c r="I101" s="297">
        <v>3</v>
      </c>
      <c r="J101" s="298">
        <v>1</v>
      </c>
      <c r="K101" s="299">
        <v>9</v>
      </c>
      <c r="L101" s="300">
        <v>9</v>
      </c>
      <c r="M101" s="301">
        <v>1</v>
      </c>
      <c r="N101" s="302">
        <v>3</v>
      </c>
      <c r="O101" s="303"/>
      <c r="P101" s="304">
        <v>3</v>
      </c>
      <c r="Q101" s="301"/>
      <c r="R101" s="304">
        <v>3</v>
      </c>
      <c r="S101" s="301"/>
      <c r="T101" s="304"/>
      <c r="U101" s="301"/>
      <c r="V101" s="304"/>
      <c r="W101" s="301"/>
      <c r="X101" s="304"/>
      <c r="Y101" s="295"/>
      <c r="Z101" s="295"/>
      <c r="AA101" s="303">
        <v>4</v>
      </c>
      <c r="AB101" s="304">
        <v>4</v>
      </c>
      <c r="AC101" s="305">
        <v>1</v>
      </c>
      <c r="AD101" s="306">
        <v>10</v>
      </c>
      <c r="AE101" s="304">
        <v>10</v>
      </c>
      <c r="AF101" s="301">
        <v>1</v>
      </c>
      <c r="AG101" s="304">
        <v>4</v>
      </c>
      <c r="AH101" s="301"/>
      <c r="AI101" s="304">
        <v>3</v>
      </c>
      <c r="AJ101" s="301"/>
      <c r="AK101" s="304">
        <v>3</v>
      </c>
      <c r="AL101" s="301"/>
      <c r="AM101" s="304"/>
      <c r="AN101" s="301"/>
      <c r="AO101" s="304"/>
      <c r="AP101" s="97"/>
      <c r="AQ101" s="98"/>
    </row>
    <row r="102" spans="1:43" ht="15" hidden="1" customHeight="1">
      <c r="A102" s="149"/>
      <c r="B102" s="133"/>
      <c r="C102" s="134" t="str">
        <f>IF(D102&lt;&gt;"",MAX(C99:C101)+1,"")</f>
        <v/>
      </c>
      <c r="D102" s="135"/>
      <c r="E102" s="152"/>
      <c r="F102" s="153"/>
      <c r="G102" s="138"/>
      <c r="H102" s="307"/>
      <c r="I102" s="308"/>
      <c r="J102" s="309">
        <f t="shared" ref="J102:K109" si="54">M102+O102+Q102+S102+U102</f>
        <v>0</v>
      </c>
      <c r="K102" s="310">
        <f t="shared" si="54"/>
        <v>0</v>
      </c>
      <c r="L102" s="311"/>
      <c r="M102" s="312"/>
      <c r="N102" s="313"/>
      <c r="O102" s="312"/>
      <c r="P102" s="313"/>
      <c r="Q102" s="312"/>
      <c r="R102" s="313"/>
      <c r="S102" s="312"/>
      <c r="T102" s="313"/>
      <c r="U102" s="312"/>
      <c r="V102" s="313"/>
      <c r="W102" s="314"/>
      <c r="X102" s="311"/>
      <c r="Y102" s="153"/>
      <c r="Z102" s="138"/>
      <c r="AA102" s="314"/>
      <c r="AB102" s="311"/>
      <c r="AC102" s="315">
        <f t="shared" ref="AC102:AD109" si="55">AF102+AH102+AJ102+AL102+AN102</f>
        <v>0</v>
      </c>
      <c r="AD102" s="316">
        <f t="shared" si="55"/>
        <v>0</v>
      </c>
      <c r="AE102" s="313"/>
      <c r="AF102" s="317"/>
      <c r="AG102" s="313"/>
      <c r="AH102" s="317"/>
      <c r="AI102" s="313"/>
      <c r="AJ102" s="317"/>
      <c r="AK102" s="313"/>
      <c r="AL102" s="317"/>
      <c r="AM102" s="313"/>
      <c r="AN102" s="317"/>
      <c r="AO102" s="313"/>
      <c r="AP102" s="97"/>
      <c r="AQ102" s="98"/>
    </row>
    <row r="103" spans="1:43" ht="15" hidden="1" customHeight="1">
      <c r="A103" s="149"/>
      <c r="B103" s="133"/>
      <c r="C103" s="150" t="str">
        <f>IF(D103&lt;&gt;"",MAX(C99:C102)+1,"")</f>
        <v/>
      </c>
      <c r="D103" s="151"/>
      <c r="E103" s="152"/>
      <c r="F103" s="153"/>
      <c r="G103" s="138"/>
      <c r="H103" s="318"/>
      <c r="I103" s="319"/>
      <c r="J103" s="320">
        <f t="shared" si="54"/>
        <v>0</v>
      </c>
      <c r="K103" s="321">
        <f t="shared" si="54"/>
        <v>0</v>
      </c>
      <c r="L103" s="322"/>
      <c r="M103" s="323"/>
      <c r="N103" s="324"/>
      <c r="O103" s="323"/>
      <c r="P103" s="324"/>
      <c r="Q103" s="323"/>
      <c r="R103" s="324"/>
      <c r="S103" s="323"/>
      <c r="T103" s="324"/>
      <c r="U103" s="323"/>
      <c r="V103" s="324"/>
      <c r="W103" s="325"/>
      <c r="X103" s="322"/>
      <c r="Y103" s="153"/>
      <c r="Z103" s="138"/>
      <c r="AA103" s="325"/>
      <c r="AB103" s="322"/>
      <c r="AC103" s="326">
        <f t="shared" si="55"/>
        <v>0</v>
      </c>
      <c r="AD103" s="327">
        <f t="shared" si="55"/>
        <v>0</v>
      </c>
      <c r="AE103" s="324"/>
      <c r="AF103" s="328"/>
      <c r="AG103" s="324"/>
      <c r="AH103" s="328"/>
      <c r="AI103" s="324"/>
      <c r="AJ103" s="328"/>
      <c r="AK103" s="324"/>
      <c r="AL103" s="328"/>
      <c r="AM103" s="324"/>
      <c r="AN103" s="328"/>
      <c r="AO103" s="324"/>
      <c r="AP103" s="97"/>
      <c r="AQ103" s="98"/>
    </row>
    <row r="104" spans="1:43" ht="15" hidden="1" customHeight="1">
      <c r="A104" s="149"/>
      <c r="B104" s="133"/>
      <c r="C104" s="150" t="str">
        <f>IF(D104&lt;&gt;"",MAX(C99:C103)+1,"")</f>
        <v/>
      </c>
      <c r="D104" s="151"/>
      <c r="E104" s="152"/>
      <c r="F104" s="153"/>
      <c r="G104" s="138"/>
      <c r="H104" s="318"/>
      <c r="I104" s="319"/>
      <c r="J104" s="320">
        <f t="shared" si="54"/>
        <v>0</v>
      </c>
      <c r="K104" s="321">
        <f t="shared" si="54"/>
        <v>0</v>
      </c>
      <c r="L104" s="322"/>
      <c r="M104" s="323"/>
      <c r="N104" s="324"/>
      <c r="O104" s="323"/>
      <c r="P104" s="324"/>
      <c r="Q104" s="323"/>
      <c r="R104" s="324"/>
      <c r="S104" s="323"/>
      <c r="T104" s="324"/>
      <c r="U104" s="323"/>
      <c r="V104" s="324"/>
      <c r="W104" s="325"/>
      <c r="X104" s="322"/>
      <c r="Y104" s="153"/>
      <c r="Z104" s="138"/>
      <c r="AA104" s="325"/>
      <c r="AB104" s="322"/>
      <c r="AC104" s="326">
        <f t="shared" si="55"/>
        <v>0</v>
      </c>
      <c r="AD104" s="327">
        <f t="shared" si="55"/>
        <v>0</v>
      </c>
      <c r="AE104" s="324"/>
      <c r="AF104" s="328"/>
      <c r="AG104" s="324"/>
      <c r="AH104" s="328"/>
      <c r="AI104" s="324"/>
      <c r="AJ104" s="328"/>
      <c r="AK104" s="324"/>
      <c r="AL104" s="328"/>
      <c r="AM104" s="324"/>
      <c r="AN104" s="328"/>
      <c r="AO104" s="324"/>
      <c r="AP104" s="97"/>
      <c r="AQ104" s="98"/>
    </row>
    <row r="105" spans="1:43" ht="15" hidden="1" customHeight="1">
      <c r="A105" s="149"/>
      <c r="B105" s="133"/>
      <c r="C105" s="150" t="str">
        <f>IF(D105&lt;&gt;"",MAX(C99:C104)+1,"")</f>
        <v/>
      </c>
      <c r="D105" s="151"/>
      <c r="E105" s="152"/>
      <c r="F105" s="153"/>
      <c r="G105" s="138"/>
      <c r="H105" s="318"/>
      <c r="I105" s="319"/>
      <c r="J105" s="320">
        <f t="shared" si="54"/>
        <v>0</v>
      </c>
      <c r="K105" s="321">
        <f t="shared" si="54"/>
        <v>0</v>
      </c>
      <c r="L105" s="322"/>
      <c r="M105" s="323"/>
      <c r="N105" s="324"/>
      <c r="O105" s="323"/>
      <c r="P105" s="324"/>
      <c r="Q105" s="323"/>
      <c r="R105" s="324"/>
      <c r="S105" s="323"/>
      <c r="T105" s="324"/>
      <c r="U105" s="323"/>
      <c r="V105" s="324"/>
      <c r="W105" s="325"/>
      <c r="X105" s="322"/>
      <c r="Y105" s="153"/>
      <c r="Z105" s="138"/>
      <c r="AA105" s="325"/>
      <c r="AB105" s="322"/>
      <c r="AC105" s="326">
        <f t="shared" si="55"/>
        <v>0</v>
      </c>
      <c r="AD105" s="327">
        <f t="shared" si="55"/>
        <v>0</v>
      </c>
      <c r="AE105" s="324"/>
      <c r="AF105" s="328"/>
      <c r="AG105" s="324"/>
      <c r="AH105" s="328"/>
      <c r="AI105" s="324"/>
      <c r="AJ105" s="328"/>
      <c r="AK105" s="324"/>
      <c r="AL105" s="328"/>
      <c r="AM105" s="324"/>
      <c r="AN105" s="328"/>
      <c r="AO105" s="324"/>
      <c r="AP105" s="97"/>
      <c r="AQ105" s="98"/>
    </row>
    <row r="106" spans="1:43" ht="15" hidden="1" customHeight="1">
      <c r="A106" s="149"/>
      <c r="B106" s="133"/>
      <c r="C106" s="150" t="str">
        <f>IF(D106&lt;&gt;"",MAX(C99:C105)+1,"")</f>
        <v/>
      </c>
      <c r="D106" s="151"/>
      <c r="E106" s="152"/>
      <c r="F106" s="153"/>
      <c r="G106" s="138"/>
      <c r="H106" s="318"/>
      <c r="I106" s="319"/>
      <c r="J106" s="320">
        <f t="shared" si="54"/>
        <v>0</v>
      </c>
      <c r="K106" s="321">
        <f t="shared" si="54"/>
        <v>0</v>
      </c>
      <c r="L106" s="322"/>
      <c r="M106" s="323"/>
      <c r="N106" s="324"/>
      <c r="O106" s="323"/>
      <c r="P106" s="324"/>
      <c r="Q106" s="323"/>
      <c r="R106" s="324"/>
      <c r="S106" s="323"/>
      <c r="T106" s="324"/>
      <c r="U106" s="323"/>
      <c r="V106" s="324"/>
      <c r="W106" s="325"/>
      <c r="X106" s="322"/>
      <c r="Y106" s="153"/>
      <c r="Z106" s="138"/>
      <c r="AA106" s="325"/>
      <c r="AB106" s="322"/>
      <c r="AC106" s="326">
        <f t="shared" si="55"/>
        <v>0</v>
      </c>
      <c r="AD106" s="327">
        <f t="shared" si="55"/>
        <v>0</v>
      </c>
      <c r="AE106" s="324"/>
      <c r="AF106" s="328"/>
      <c r="AG106" s="324"/>
      <c r="AH106" s="328"/>
      <c r="AI106" s="324"/>
      <c r="AJ106" s="328"/>
      <c r="AK106" s="324"/>
      <c r="AL106" s="328"/>
      <c r="AM106" s="324"/>
      <c r="AN106" s="328"/>
      <c r="AO106" s="324"/>
      <c r="AP106" s="97"/>
      <c r="AQ106" s="98"/>
    </row>
    <row r="107" spans="1:43" ht="15" hidden="1" customHeight="1">
      <c r="A107" s="149"/>
      <c r="B107" s="133"/>
      <c r="C107" s="150" t="str">
        <f>IF(D107&lt;&gt;"",MAX(C99:C106)+1,"")</f>
        <v/>
      </c>
      <c r="D107" s="151"/>
      <c r="E107" s="152"/>
      <c r="F107" s="153"/>
      <c r="G107" s="138"/>
      <c r="H107" s="318"/>
      <c r="I107" s="319"/>
      <c r="J107" s="320">
        <f t="shared" si="54"/>
        <v>0</v>
      </c>
      <c r="K107" s="321">
        <f t="shared" si="54"/>
        <v>0</v>
      </c>
      <c r="L107" s="322"/>
      <c r="M107" s="323"/>
      <c r="N107" s="324"/>
      <c r="O107" s="323"/>
      <c r="P107" s="324"/>
      <c r="Q107" s="323"/>
      <c r="R107" s="324"/>
      <c r="S107" s="323"/>
      <c r="T107" s="324"/>
      <c r="U107" s="323"/>
      <c r="V107" s="324"/>
      <c r="W107" s="325"/>
      <c r="X107" s="322"/>
      <c r="Y107" s="153"/>
      <c r="Z107" s="138"/>
      <c r="AA107" s="325"/>
      <c r="AB107" s="322"/>
      <c r="AC107" s="326">
        <f t="shared" si="55"/>
        <v>0</v>
      </c>
      <c r="AD107" s="327">
        <f t="shared" si="55"/>
        <v>0</v>
      </c>
      <c r="AE107" s="324"/>
      <c r="AF107" s="328"/>
      <c r="AG107" s="324"/>
      <c r="AH107" s="328"/>
      <c r="AI107" s="324"/>
      <c r="AJ107" s="328"/>
      <c r="AK107" s="324"/>
      <c r="AL107" s="328"/>
      <c r="AM107" s="324"/>
      <c r="AN107" s="328"/>
      <c r="AO107" s="324"/>
      <c r="AP107" s="97"/>
      <c r="AQ107" s="98"/>
    </row>
    <row r="108" spans="1:43" ht="15" hidden="1" customHeight="1">
      <c r="A108" s="149"/>
      <c r="B108" s="133"/>
      <c r="C108" s="150" t="str">
        <f>IF(D108&lt;&gt;"",MAX(C99:C107)+1,"")</f>
        <v/>
      </c>
      <c r="D108" s="151"/>
      <c r="E108" s="152"/>
      <c r="F108" s="153"/>
      <c r="G108" s="138"/>
      <c r="H108" s="318"/>
      <c r="I108" s="319"/>
      <c r="J108" s="320">
        <f t="shared" si="54"/>
        <v>0</v>
      </c>
      <c r="K108" s="321">
        <f t="shared" si="54"/>
        <v>0</v>
      </c>
      <c r="L108" s="322"/>
      <c r="M108" s="323"/>
      <c r="N108" s="324"/>
      <c r="O108" s="323"/>
      <c r="P108" s="324"/>
      <c r="Q108" s="323"/>
      <c r="R108" s="324"/>
      <c r="S108" s="323"/>
      <c r="T108" s="324"/>
      <c r="U108" s="323"/>
      <c r="V108" s="324"/>
      <c r="W108" s="325"/>
      <c r="X108" s="322"/>
      <c r="Y108" s="153"/>
      <c r="Z108" s="138"/>
      <c r="AA108" s="325"/>
      <c r="AB108" s="322"/>
      <c r="AC108" s="326">
        <f t="shared" si="55"/>
        <v>0</v>
      </c>
      <c r="AD108" s="327">
        <f t="shared" si="55"/>
        <v>0</v>
      </c>
      <c r="AE108" s="324"/>
      <c r="AF108" s="328"/>
      <c r="AG108" s="324"/>
      <c r="AH108" s="328"/>
      <c r="AI108" s="324"/>
      <c r="AJ108" s="328"/>
      <c r="AK108" s="324"/>
      <c r="AL108" s="328"/>
      <c r="AM108" s="324"/>
      <c r="AN108" s="328"/>
      <c r="AO108" s="324"/>
      <c r="AP108" s="97"/>
      <c r="AQ108" s="98"/>
    </row>
    <row r="109" spans="1:43" ht="15" hidden="1" customHeight="1">
      <c r="A109" s="165"/>
      <c r="B109" s="166"/>
      <c r="C109" s="167" t="str">
        <f>IF(D109&lt;&gt;"",MAX(C99:C108)+1,"")</f>
        <v/>
      </c>
      <c r="D109" s="168"/>
      <c r="E109" s="169"/>
      <c r="F109" s="170"/>
      <c r="G109" s="171"/>
      <c r="H109" s="329"/>
      <c r="I109" s="330"/>
      <c r="J109" s="331">
        <f t="shared" si="54"/>
        <v>0</v>
      </c>
      <c r="K109" s="332">
        <f t="shared" si="54"/>
        <v>0</v>
      </c>
      <c r="L109" s="333"/>
      <c r="M109" s="334"/>
      <c r="N109" s="335"/>
      <c r="O109" s="334"/>
      <c r="P109" s="335"/>
      <c r="Q109" s="334"/>
      <c r="R109" s="335"/>
      <c r="S109" s="334"/>
      <c r="T109" s="335"/>
      <c r="U109" s="334"/>
      <c r="V109" s="335"/>
      <c r="W109" s="336"/>
      <c r="X109" s="333"/>
      <c r="Y109" s="170"/>
      <c r="Z109" s="171"/>
      <c r="AA109" s="336"/>
      <c r="AB109" s="333"/>
      <c r="AC109" s="337">
        <f t="shared" si="55"/>
        <v>0</v>
      </c>
      <c r="AD109" s="338">
        <f t="shared" si="55"/>
        <v>0</v>
      </c>
      <c r="AE109" s="335"/>
      <c r="AF109" s="339"/>
      <c r="AG109" s="335"/>
      <c r="AH109" s="339"/>
      <c r="AI109" s="335"/>
      <c r="AJ109" s="339"/>
      <c r="AK109" s="335"/>
      <c r="AL109" s="339"/>
      <c r="AM109" s="335"/>
      <c r="AN109" s="339"/>
      <c r="AO109" s="335"/>
      <c r="AP109" s="97"/>
      <c r="AQ109" s="98"/>
    </row>
    <row r="110" spans="1:43" ht="15" hidden="1" customHeight="1">
      <c r="A110" s="116" t="s">
        <v>651</v>
      </c>
      <c r="B110" s="117" t="s">
        <v>651</v>
      </c>
      <c r="C110" s="1350" t="s">
        <v>651</v>
      </c>
      <c r="D110" s="1351"/>
      <c r="E110" s="118" t="s">
        <v>651</v>
      </c>
      <c r="F110" s="340"/>
      <c r="G110" s="341"/>
      <c r="H110" s="342">
        <f t="shared" ref="H110:X110" si="56">SUM(H111:H120)</f>
        <v>0</v>
      </c>
      <c r="I110" s="343">
        <f t="shared" si="56"/>
        <v>0</v>
      </c>
      <c r="J110" s="342" t="e">
        <f t="shared" si="56"/>
        <v>#VALUE!</v>
      </c>
      <c r="K110" s="344" t="e">
        <f t="shared" si="56"/>
        <v>#VALUE!</v>
      </c>
      <c r="L110" s="345">
        <f t="shared" si="56"/>
        <v>0</v>
      </c>
      <c r="M110" s="346">
        <f t="shared" si="56"/>
        <v>0</v>
      </c>
      <c r="N110" s="347">
        <f t="shared" si="56"/>
        <v>0</v>
      </c>
      <c r="O110" s="346">
        <f t="shared" si="56"/>
        <v>0</v>
      </c>
      <c r="P110" s="347">
        <f t="shared" si="56"/>
        <v>0</v>
      </c>
      <c r="Q110" s="346">
        <f t="shared" si="56"/>
        <v>0</v>
      </c>
      <c r="R110" s="347">
        <f t="shared" si="56"/>
        <v>0</v>
      </c>
      <c r="S110" s="346">
        <f t="shared" si="56"/>
        <v>0</v>
      </c>
      <c r="T110" s="347">
        <f t="shared" si="56"/>
        <v>0</v>
      </c>
      <c r="U110" s="346">
        <f t="shared" si="56"/>
        <v>0</v>
      </c>
      <c r="V110" s="347">
        <f t="shared" si="56"/>
        <v>0</v>
      </c>
      <c r="W110" s="348">
        <f t="shared" si="56"/>
        <v>0</v>
      </c>
      <c r="X110" s="345">
        <f t="shared" si="56"/>
        <v>0</v>
      </c>
      <c r="Y110" s="340"/>
      <c r="Z110" s="341"/>
      <c r="AA110" s="348">
        <f t="shared" ref="AA110:AO110" si="57">SUM(AA111:AA120)</f>
        <v>0</v>
      </c>
      <c r="AB110" s="345">
        <f t="shared" si="57"/>
        <v>0</v>
      </c>
      <c r="AC110" s="349">
        <f t="shared" si="57"/>
        <v>0</v>
      </c>
      <c r="AD110" s="350">
        <f t="shared" si="57"/>
        <v>0</v>
      </c>
      <c r="AE110" s="347">
        <f t="shared" si="57"/>
        <v>0</v>
      </c>
      <c r="AF110" s="349">
        <f t="shared" si="57"/>
        <v>0</v>
      </c>
      <c r="AG110" s="347">
        <f t="shared" si="57"/>
        <v>0</v>
      </c>
      <c r="AH110" s="349">
        <f t="shared" si="57"/>
        <v>0</v>
      </c>
      <c r="AI110" s="347">
        <f t="shared" si="57"/>
        <v>0</v>
      </c>
      <c r="AJ110" s="349">
        <f t="shared" si="57"/>
        <v>0</v>
      </c>
      <c r="AK110" s="347">
        <f t="shared" si="57"/>
        <v>0</v>
      </c>
      <c r="AL110" s="349">
        <f t="shared" si="57"/>
        <v>0</v>
      </c>
      <c r="AM110" s="347">
        <f t="shared" si="57"/>
        <v>0</v>
      </c>
      <c r="AN110" s="349">
        <f t="shared" si="57"/>
        <v>0</v>
      </c>
      <c r="AO110" s="347">
        <f t="shared" si="57"/>
        <v>0</v>
      </c>
      <c r="AP110" s="130"/>
      <c r="AQ110" s="131">
        <f>COUNTIF(AD111:AD120,"&gt;0")</f>
        <v>0</v>
      </c>
    </row>
    <row r="111" spans="1:43" ht="15" hidden="1" customHeight="1">
      <c r="A111" s="132"/>
      <c r="B111" s="133"/>
      <c r="C111" s="134">
        <f>IF(D111&lt;&gt;"",MAX(C110)+1,"")</f>
        <v>1</v>
      </c>
      <c r="D111" s="135" t="str">
        <f>IF(B110&lt;&gt;"","Điểm chính","")</f>
        <v>Điểm chính</v>
      </c>
      <c r="E111" s="136"/>
      <c r="F111" s="137"/>
      <c r="G111" s="138"/>
      <c r="H111" s="307"/>
      <c r="I111" s="308"/>
      <c r="J111" s="309" t="e">
        <f t="shared" ref="J111:J120" si="58">M111+O111+Q111+S111+U111</f>
        <v>#VALUE!</v>
      </c>
      <c r="K111" s="310" t="e">
        <f t="shared" ref="K111:K120" si="59">N111+P111+R111+T111+V111</f>
        <v>#VALUE!</v>
      </c>
      <c r="L111" s="311"/>
      <c r="M111" s="312" t="s">
        <v>651</v>
      </c>
      <c r="N111" s="313" t="s">
        <v>651</v>
      </c>
      <c r="O111" s="312" t="s">
        <v>651</v>
      </c>
      <c r="P111" s="313" t="s">
        <v>651</v>
      </c>
      <c r="Q111" s="312" t="s">
        <v>651</v>
      </c>
      <c r="R111" s="313" t="s">
        <v>651</v>
      </c>
      <c r="S111" s="312" t="s">
        <v>651</v>
      </c>
      <c r="T111" s="313" t="s">
        <v>651</v>
      </c>
      <c r="U111" s="312" t="s">
        <v>651</v>
      </c>
      <c r="V111" s="313" t="s">
        <v>651</v>
      </c>
      <c r="W111" s="314"/>
      <c r="X111" s="311"/>
      <c r="Y111" s="137"/>
      <c r="Z111" s="138"/>
      <c r="AA111" s="314"/>
      <c r="AB111" s="311"/>
      <c r="AC111" s="315">
        <f t="shared" ref="AC111:AC120" si="60">AF111+AH111+AJ111+AL111+AN111</f>
        <v>0</v>
      </c>
      <c r="AD111" s="316">
        <f t="shared" ref="AD111:AD120" si="61">AG111+AI111+AK111+AM111+AO111</f>
        <v>0</v>
      </c>
      <c r="AE111" s="313"/>
      <c r="AF111" s="317"/>
      <c r="AG111" s="313"/>
      <c r="AH111" s="317"/>
      <c r="AI111" s="313"/>
      <c r="AJ111" s="317"/>
      <c r="AK111" s="313"/>
      <c r="AL111" s="317"/>
      <c r="AM111" s="313"/>
      <c r="AN111" s="317"/>
      <c r="AO111" s="313"/>
      <c r="AP111" s="97"/>
      <c r="AQ111" s="98"/>
    </row>
    <row r="112" spans="1:43" ht="15" hidden="1" customHeight="1">
      <c r="A112" s="149"/>
      <c r="B112" s="133"/>
      <c r="C112" s="150" t="str">
        <f>IF(D112&lt;&gt;"",MAX(C110:C111)+1,"")</f>
        <v/>
      </c>
      <c r="D112" s="151"/>
      <c r="E112" s="152"/>
      <c r="F112" s="153"/>
      <c r="G112" s="138"/>
      <c r="H112" s="318"/>
      <c r="I112" s="319"/>
      <c r="J112" s="320">
        <f t="shared" si="58"/>
        <v>0</v>
      </c>
      <c r="K112" s="321">
        <f t="shared" si="59"/>
        <v>0</v>
      </c>
      <c r="L112" s="322"/>
      <c r="M112" s="323"/>
      <c r="N112" s="324"/>
      <c r="O112" s="323"/>
      <c r="P112" s="324"/>
      <c r="Q112" s="323"/>
      <c r="R112" s="324"/>
      <c r="S112" s="323"/>
      <c r="T112" s="324"/>
      <c r="U112" s="323"/>
      <c r="V112" s="324"/>
      <c r="W112" s="325"/>
      <c r="X112" s="322"/>
      <c r="Y112" s="153"/>
      <c r="Z112" s="138"/>
      <c r="AA112" s="325"/>
      <c r="AB112" s="322"/>
      <c r="AC112" s="326">
        <f t="shared" si="60"/>
        <v>0</v>
      </c>
      <c r="AD112" s="327">
        <f t="shared" si="61"/>
        <v>0</v>
      </c>
      <c r="AE112" s="324"/>
      <c r="AF112" s="328"/>
      <c r="AG112" s="324"/>
      <c r="AH112" s="328"/>
      <c r="AI112" s="324"/>
      <c r="AJ112" s="328"/>
      <c r="AK112" s="324"/>
      <c r="AL112" s="328"/>
      <c r="AM112" s="324"/>
      <c r="AN112" s="328"/>
      <c r="AO112" s="324"/>
      <c r="AP112" s="97"/>
      <c r="AQ112" s="98"/>
    </row>
    <row r="113" spans="1:43" ht="15" hidden="1" customHeight="1">
      <c r="A113" s="149"/>
      <c r="B113" s="133"/>
      <c r="C113" s="150" t="str">
        <f>IF(D113&lt;&gt;"",MAX(C110:C112)+1,"")</f>
        <v/>
      </c>
      <c r="D113" s="151"/>
      <c r="E113" s="152"/>
      <c r="F113" s="153"/>
      <c r="G113" s="138"/>
      <c r="H113" s="318"/>
      <c r="I113" s="319"/>
      <c r="J113" s="320">
        <f t="shared" si="58"/>
        <v>0</v>
      </c>
      <c r="K113" s="321">
        <f t="shared" si="59"/>
        <v>0</v>
      </c>
      <c r="L113" s="322"/>
      <c r="M113" s="323"/>
      <c r="N113" s="324"/>
      <c r="O113" s="323"/>
      <c r="P113" s="324"/>
      <c r="Q113" s="323"/>
      <c r="R113" s="324"/>
      <c r="S113" s="323"/>
      <c r="T113" s="324"/>
      <c r="U113" s="323"/>
      <c r="V113" s="324"/>
      <c r="W113" s="325"/>
      <c r="X113" s="322"/>
      <c r="Y113" s="153"/>
      <c r="Z113" s="138"/>
      <c r="AA113" s="325"/>
      <c r="AB113" s="322"/>
      <c r="AC113" s="326">
        <f t="shared" si="60"/>
        <v>0</v>
      </c>
      <c r="AD113" s="327">
        <f t="shared" si="61"/>
        <v>0</v>
      </c>
      <c r="AE113" s="324"/>
      <c r="AF113" s="328"/>
      <c r="AG113" s="324"/>
      <c r="AH113" s="328"/>
      <c r="AI113" s="324"/>
      <c r="AJ113" s="328"/>
      <c r="AK113" s="324"/>
      <c r="AL113" s="328"/>
      <c r="AM113" s="324"/>
      <c r="AN113" s="328"/>
      <c r="AO113" s="324"/>
      <c r="AP113" s="97"/>
      <c r="AQ113" s="98"/>
    </row>
    <row r="114" spans="1:43" ht="15" hidden="1" customHeight="1">
      <c r="A114" s="149"/>
      <c r="B114" s="133"/>
      <c r="C114" s="150" t="str">
        <f>IF(D114&lt;&gt;"",MAX(C110:C113)+1,"")</f>
        <v/>
      </c>
      <c r="D114" s="151"/>
      <c r="E114" s="152"/>
      <c r="F114" s="153"/>
      <c r="G114" s="138"/>
      <c r="H114" s="318"/>
      <c r="I114" s="319"/>
      <c r="J114" s="320">
        <f t="shared" si="58"/>
        <v>0</v>
      </c>
      <c r="K114" s="321">
        <f t="shared" si="59"/>
        <v>0</v>
      </c>
      <c r="L114" s="322"/>
      <c r="M114" s="323"/>
      <c r="N114" s="324"/>
      <c r="O114" s="323"/>
      <c r="P114" s="324"/>
      <c r="Q114" s="323"/>
      <c r="R114" s="324"/>
      <c r="S114" s="323"/>
      <c r="T114" s="324"/>
      <c r="U114" s="323"/>
      <c r="V114" s="324"/>
      <c r="W114" s="325"/>
      <c r="X114" s="322"/>
      <c r="Y114" s="153"/>
      <c r="Z114" s="138"/>
      <c r="AA114" s="325"/>
      <c r="AB114" s="322"/>
      <c r="AC114" s="326">
        <f t="shared" si="60"/>
        <v>0</v>
      </c>
      <c r="AD114" s="327">
        <f t="shared" si="61"/>
        <v>0</v>
      </c>
      <c r="AE114" s="324"/>
      <c r="AF114" s="328"/>
      <c r="AG114" s="324"/>
      <c r="AH114" s="328"/>
      <c r="AI114" s="324"/>
      <c r="AJ114" s="328"/>
      <c r="AK114" s="324"/>
      <c r="AL114" s="328"/>
      <c r="AM114" s="324"/>
      <c r="AN114" s="328"/>
      <c r="AO114" s="324"/>
      <c r="AP114" s="97"/>
      <c r="AQ114" s="98"/>
    </row>
    <row r="115" spans="1:43" ht="15" hidden="1" customHeight="1">
      <c r="A115" s="149"/>
      <c r="B115" s="133"/>
      <c r="C115" s="150" t="str">
        <f>IF(D115&lt;&gt;"",MAX(C110:C114)+1,"")</f>
        <v/>
      </c>
      <c r="D115" s="151"/>
      <c r="E115" s="152"/>
      <c r="F115" s="153"/>
      <c r="G115" s="138"/>
      <c r="H115" s="318"/>
      <c r="I115" s="319"/>
      <c r="J115" s="320">
        <f t="shared" si="58"/>
        <v>0</v>
      </c>
      <c r="K115" s="321">
        <f t="shared" si="59"/>
        <v>0</v>
      </c>
      <c r="L115" s="322"/>
      <c r="M115" s="323"/>
      <c r="N115" s="324"/>
      <c r="O115" s="323"/>
      <c r="P115" s="324"/>
      <c r="Q115" s="323"/>
      <c r="R115" s="324"/>
      <c r="S115" s="323"/>
      <c r="T115" s="324"/>
      <c r="U115" s="323"/>
      <c r="V115" s="324"/>
      <c r="W115" s="325"/>
      <c r="X115" s="322"/>
      <c r="Y115" s="153"/>
      <c r="Z115" s="138"/>
      <c r="AA115" s="325"/>
      <c r="AB115" s="322"/>
      <c r="AC115" s="326">
        <f t="shared" si="60"/>
        <v>0</v>
      </c>
      <c r="AD115" s="327">
        <f t="shared" si="61"/>
        <v>0</v>
      </c>
      <c r="AE115" s="324"/>
      <c r="AF115" s="328"/>
      <c r="AG115" s="324"/>
      <c r="AH115" s="328"/>
      <c r="AI115" s="324"/>
      <c r="AJ115" s="328"/>
      <c r="AK115" s="324"/>
      <c r="AL115" s="328"/>
      <c r="AM115" s="324"/>
      <c r="AN115" s="328"/>
      <c r="AO115" s="324"/>
      <c r="AP115" s="97"/>
      <c r="AQ115" s="98"/>
    </row>
    <row r="116" spans="1:43" ht="15" hidden="1" customHeight="1">
      <c r="A116" s="149"/>
      <c r="B116" s="133"/>
      <c r="C116" s="150" t="str">
        <f>IF(D116&lt;&gt;"",MAX(C110:C115)+1,"")</f>
        <v/>
      </c>
      <c r="D116" s="151"/>
      <c r="E116" s="152"/>
      <c r="F116" s="153"/>
      <c r="G116" s="138"/>
      <c r="H116" s="318"/>
      <c r="I116" s="319"/>
      <c r="J116" s="320">
        <f t="shared" si="58"/>
        <v>0</v>
      </c>
      <c r="K116" s="321">
        <f t="shared" si="59"/>
        <v>0</v>
      </c>
      <c r="L116" s="322"/>
      <c r="M116" s="323"/>
      <c r="N116" s="324"/>
      <c r="O116" s="323"/>
      <c r="P116" s="324"/>
      <c r="Q116" s="323"/>
      <c r="R116" s="324"/>
      <c r="S116" s="323"/>
      <c r="T116" s="324"/>
      <c r="U116" s="323"/>
      <c r="V116" s="324"/>
      <c r="W116" s="325"/>
      <c r="X116" s="322"/>
      <c r="Y116" s="153"/>
      <c r="Z116" s="138"/>
      <c r="AA116" s="325"/>
      <c r="AB116" s="322"/>
      <c r="AC116" s="326">
        <f t="shared" si="60"/>
        <v>0</v>
      </c>
      <c r="AD116" s="327">
        <f t="shared" si="61"/>
        <v>0</v>
      </c>
      <c r="AE116" s="324"/>
      <c r="AF116" s="328"/>
      <c r="AG116" s="324"/>
      <c r="AH116" s="328"/>
      <c r="AI116" s="324"/>
      <c r="AJ116" s="328"/>
      <c r="AK116" s="324"/>
      <c r="AL116" s="328"/>
      <c r="AM116" s="324"/>
      <c r="AN116" s="328"/>
      <c r="AO116" s="324"/>
      <c r="AP116" s="97"/>
      <c r="AQ116" s="98"/>
    </row>
    <row r="117" spans="1:43" ht="15" hidden="1" customHeight="1">
      <c r="A117" s="149"/>
      <c r="B117" s="133"/>
      <c r="C117" s="150" t="str">
        <f>IF(D117&lt;&gt;"",MAX(C110:C116)+1,"")</f>
        <v/>
      </c>
      <c r="D117" s="151"/>
      <c r="E117" s="152"/>
      <c r="F117" s="153"/>
      <c r="G117" s="138"/>
      <c r="H117" s="318"/>
      <c r="I117" s="319"/>
      <c r="J117" s="320">
        <f t="shared" si="58"/>
        <v>0</v>
      </c>
      <c r="K117" s="321">
        <f t="shared" si="59"/>
        <v>0</v>
      </c>
      <c r="L117" s="322"/>
      <c r="M117" s="323"/>
      <c r="N117" s="324"/>
      <c r="O117" s="323"/>
      <c r="P117" s="324"/>
      <c r="Q117" s="323"/>
      <c r="R117" s="324"/>
      <c r="S117" s="323"/>
      <c r="T117" s="324"/>
      <c r="U117" s="323"/>
      <c r="V117" s="324"/>
      <c r="W117" s="325"/>
      <c r="X117" s="322"/>
      <c r="Y117" s="153"/>
      <c r="Z117" s="138"/>
      <c r="AA117" s="325"/>
      <c r="AB117" s="322"/>
      <c r="AC117" s="326">
        <f t="shared" si="60"/>
        <v>0</v>
      </c>
      <c r="AD117" s="327">
        <f t="shared" si="61"/>
        <v>0</v>
      </c>
      <c r="AE117" s="324"/>
      <c r="AF117" s="328"/>
      <c r="AG117" s="324"/>
      <c r="AH117" s="328"/>
      <c r="AI117" s="324"/>
      <c r="AJ117" s="328"/>
      <c r="AK117" s="324"/>
      <c r="AL117" s="328"/>
      <c r="AM117" s="324"/>
      <c r="AN117" s="328"/>
      <c r="AO117" s="324"/>
      <c r="AP117" s="97"/>
      <c r="AQ117" s="98"/>
    </row>
    <row r="118" spans="1:43" ht="15" hidden="1" customHeight="1">
      <c r="A118" s="149"/>
      <c r="B118" s="133"/>
      <c r="C118" s="150" t="str">
        <f>IF(D118&lt;&gt;"",MAX(C110:C117)+1,"")</f>
        <v/>
      </c>
      <c r="D118" s="151"/>
      <c r="E118" s="152"/>
      <c r="F118" s="153"/>
      <c r="G118" s="138"/>
      <c r="H118" s="318"/>
      <c r="I118" s="319"/>
      <c r="J118" s="320">
        <f t="shared" si="58"/>
        <v>0</v>
      </c>
      <c r="K118" s="321">
        <f t="shared" si="59"/>
        <v>0</v>
      </c>
      <c r="L118" s="322"/>
      <c r="M118" s="323"/>
      <c r="N118" s="324"/>
      <c r="O118" s="323"/>
      <c r="P118" s="324"/>
      <c r="Q118" s="323"/>
      <c r="R118" s="324"/>
      <c r="S118" s="323"/>
      <c r="T118" s="324"/>
      <c r="U118" s="323"/>
      <c r="V118" s="324"/>
      <c r="W118" s="325"/>
      <c r="X118" s="322"/>
      <c r="Y118" s="153"/>
      <c r="Z118" s="138"/>
      <c r="AA118" s="325"/>
      <c r="AB118" s="322"/>
      <c r="AC118" s="326">
        <f t="shared" si="60"/>
        <v>0</v>
      </c>
      <c r="AD118" s="327">
        <f t="shared" si="61"/>
        <v>0</v>
      </c>
      <c r="AE118" s="324"/>
      <c r="AF118" s="328"/>
      <c r="AG118" s="324"/>
      <c r="AH118" s="328"/>
      <c r="AI118" s="324"/>
      <c r="AJ118" s="328"/>
      <c r="AK118" s="324"/>
      <c r="AL118" s="328"/>
      <c r="AM118" s="324"/>
      <c r="AN118" s="328"/>
      <c r="AO118" s="324"/>
      <c r="AP118" s="97"/>
      <c r="AQ118" s="98"/>
    </row>
    <row r="119" spans="1:43" ht="15" hidden="1" customHeight="1">
      <c r="A119" s="149"/>
      <c r="B119" s="133"/>
      <c r="C119" s="150" t="str">
        <f>IF(D119&lt;&gt;"",MAX(C110:C118)+1,"")</f>
        <v/>
      </c>
      <c r="D119" s="151"/>
      <c r="E119" s="152"/>
      <c r="F119" s="153"/>
      <c r="G119" s="138"/>
      <c r="H119" s="318"/>
      <c r="I119" s="319"/>
      <c r="J119" s="320">
        <f t="shared" si="58"/>
        <v>0</v>
      </c>
      <c r="K119" s="321">
        <f t="shared" si="59"/>
        <v>0</v>
      </c>
      <c r="L119" s="322"/>
      <c r="M119" s="323"/>
      <c r="N119" s="324"/>
      <c r="O119" s="323"/>
      <c r="P119" s="324"/>
      <c r="Q119" s="323"/>
      <c r="R119" s="324"/>
      <c r="S119" s="323"/>
      <c r="T119" s="324"/>
      <c r="U119" s="323"/>
      <c r="V119" s="324"/>
      <c r="W119" s="325"/>
      <c r="X119" s="322"/>
      <c r="Y119" s="153"/>
      <c r="Z119" s="138"/>
      <c r="AA119" s="325"/>
      <c r="AB119" s="322"/>
      <c r="AC119" s="326">
        <f t="shared" si="60"/>
        <v>0</v>
      </c>
      <c r="AD119" s="327">
        <f t="shared" si="61"/>
        <v>0</v>
      </c>
      <c r="AE119" s="324"/>
      <c r="AF119" s="328"/>
      <c r="AG119" s="324"/>
      <c r="AH119" s="328"/>
      <c r="AI119" s="324"/>
      <c r="AJ119" s="328"/>
      <c r="AK119" s="324"/>
      <c r="AL119" s="328"/>
      <c r="AM119" s="324"/>
      <c r="AN119" s="328"/>
      <c r="AO119" s="324"/>
      <c r="AP119" s="97"/>
      <c r="AQ119" s="98"/>
    </row>
    <row r="120" spans="1:43" ht="15" hidden="1" customHeight="1">
      <c r="A120" s="165"/>
      <c r="B120" s="166"/>
      <c r="C120" s="167" t="str">
        <f>IF(D120&lt;&gt;"",MAX(C110:C119)+1,"")</f>
        <v/>
      </c>
      <c r="D120" s="168"/>
      <c r="E120" s="169"/>
      <c r="F120" s="170"/>
      <c r="G120" s="171"/>
      <c r="H120" s="329"/>
      <c r="I120" s="330"/>
      <c r="J120" s="331">
        <f t="shared" si="58"/>
        <v>0</v>
      </c>
      <c r="K120" s="332">
        <f t="shared" si="59"/>
        <v>0</v>
      </c>
      <c r="L120" s="333"/>
      <c r="M120" s="334"/>
      <c r="N120" s="335"/>
      <c r="O120" s="334"/>
      <c r="P120" s="335"/>
      <c r="Q120" s="334"/>
      <c r="R120" s="335"/>
      <c r="S120" s="334"/>
      <c r="T120" s="335"/>
      <c r="U120" s="334"/>
      <c r="V120" s="335"/>
      <c r="W120" s="336"/>
      <c r="X120" s="333"/>
      <c r="Y120" s="170"/>
      <c r="Z120" s="171"/>
      <c r="AA120" s="336"/>
      <c r="AB120" s="333"/>
      <c r="AC120" s="337">
        <f t="shared" si="60"/>
        <v>0</v>
      </c>
      <c r="AD120" s="338">
        <f t="shared" si="61"/>
        <v>0</v>
      </c>
      <c r="AE120" s="335"/>
      <c r="AF120" s="339"/>
      <c r="AG120" s="335"/>
      <c r="AH120" s="339"/>
      <c r="AI120" s="335"/>
      <c r="AJ120" s="339"/>
      <c r="AK120" s="335"/>
      <c r="AL120" s="339"/>
      <c r="AM120" s="335"/>
      <c r="AN120" s="339"/>
      <c r="AO120" s="335"/>
      <c r="AP120" s="97"/>
      <c r="AQ120" s="98"/>
    </row>
    <row r="121" spans="1:43" ht="15" hidden="1" customHeight="1">
      <c r="A121" s="116" t="s">
        <v>651</v>
      </c>
      <c r="B121" s="117" t="s">
        <v>651</v>
      </c>
      <c r="C121" s="1350" t="s">
        <v>651</v>
      </c>
      <c r="D121" s="1351"/>
      <c r="E121" s="118" t="s">
        <v>651</v>
      </c>
      <c r="F121" s="340"/>
      <c r="G121" s="341"/>
      <c r="H121" s="342">
        <f t="shared" ref="H121:X121" si="62">SUM(H122:H131)</f>
        <v>0</v>
      </c>
      <c r="I121" s="343">
        <f t="shared" si="62"/>
        <v>0</v>
      </c>
      <c r="J121" s="342" t="e">
        <f t="shared" si="62"/>
        <v>#VALUE!</v>
      </c>
      <c r="K121" s="344" t="e">
        <f t="shared" si="62"/>
        <v>#VALUE!</v>
      </c>
      <c r="L121" s="345">
        <f t="shared" si="62"/>
        <v>0</v>
      </c>
      <c r="M121" s="346">
        <f t="shared" si="62"/>
        <v>0</v>
      </c>
      <c r="N121" s="347">
        <f t="shared" si="62"/>
        <v>0</v>
      </c>
      <c r="O121" s="346">
        <f t="shared" si="62"/>
        <v>0</v>
      </c>
      <c r="P121" s="347">
        <f t="shared" si="62"/>
        <v>0</v>
      </c>
      <c r="Q121" s="346">
        <f t="shared" si="62"/>
        <v>0</v>
      </c>
      <c r="R121" s="347">
        <f t="shared" si="62"/>
        <v>0</v>
      </c>
      <c r="S121" s="346">
        <f t="shared" si="62"/>
        <v>0</v>
      </c>
      <c r="T121" s="347">
        <f t="shared" si="62"/>
        <v>0</v>
      </c>
      <c r="U121" s="346">
        <f t="shared" si="62"/>
        <v>0</v>
      </c>
      <c r="V121" s="347">
        <f t="shared" si="62"/>
        <v>0</v>
      </c>
      <c r="W121" s="348">
        <f t="shared" si="62"/>
        <v>0</v>
      </c>
      <c r="X121" s="345">
        <f t="shared" si="62"/>
        <v>0</v>
      </c>
      <c r="Y121" s="340"/>
      <c r="Z121" s="341"/>
      <c r="AA121" s="348">
        <f t="shared" ref="AA121:AO121" si="63">SUM(AA122:AA131)</f>
        <v>0</v>
      </c>
      <c r="AB121" s="345">
        <f t="shared" si="63"/>
        <v>0</v>
      </c>
      <c r="AC121" s="349">
        <f t="shared" si="63"/>
        <v>0</v>
      </c>
      <c r="AD121" s="350">
        <f t="shared" si="63"/>
        <v>0</v>
      </c>
      <c r="AE121" s="347">
        <f t="shared" si="63"/>
        <v>0</v>
      </c>
      <c r="AF121" s="349">
        <f t="shared" si="63"/>
        <v>0</v>
      </c>
      <c r="AG121" s="347">
        <f t="shared" si="63"/>
        <v>0</v>
      </c>
      <c r="AH121" s="349">
        <f t="shared" si="63"/>
        <v>0</v>
      </c>
      <c r="AI121" s="347">
        <f t="shared" si="63"/>
        <v>0</v>
      </c>
      <c r="AJ121" s="349">
        <f t="shared" si="63"/>
        <v>0</v>
      </c>
      <c r="AK121" s="347">
        <f t="shared" si="63"/>
        <v>0</v>
      </c>
      <c r="AL121" s="349">
        <f t="shared" si="63"/>
        <v>0</v>
      </c>
      <c r="AM121" s="347">
        <f t="shared" si="63"/>
        <v>0</v>
      </c>
      <c r="AN121" s="349">
        <f t="shared" si="63"/>
        <v>0</v>
      </c>
      <c r="AO121" s="347">
        <f t="shared" si="63"/>
        <v>0</v>
      </c>
      <c r="AP121" s="130"/>
      <c r="AQ121" s="131">
        <f>COUNTIF(AD122:AD131,"&gt;0")</f>
        <v>0</v>
      </c>
    </row>
    <row r="122" spans="1:43" ht="15" hidden="1" customHeight="1">
      <c r="A122" s="132"/>
      <c r="B122" s="133"/>
      <c r="C122" s="134">
        <f>IF(D122&lt;&gt;"",MAX(C121)+1,"")</f>
        <v>1</v>
      </c>
      <c r="D122" s="135" t="str">
        <f>IF(B121&lt;&gt;"","Điểm chính","")</f>
        <v>Điểm chính</v>
      </c>
      <c r="E122" s="136"/>
      <c r="F122" s="137"/>
      <c r="G122" s="138"/>
      <c r="H122" s="307"/>
      <c r="I122" s="308"/>
      <c r="J122" s="309" t="e">
        <f t="shared" ref="J122:J131" si="64">M122+O122+Q122+S122+U122</f>
        <v>#VALUE!</v>
      </c>
      <c r="K122" s="310" t="e">
        <f t="shared" ref="K122:K131" si="65">N122+P122+R122+T122+V122</f>
        <v>#VALUE!</v>
      </c>
      <c r="L122" s="311"/>
      <c r="M122" s="312" t="s">
        <v>651</v>
      </c>
      <c r="N122" s="313" t="s">
        <v>651</v>
      </c>
      <c r="O122" s="312" t="s">
        <v>651</v>
      </c>
      <c r="P122" s="313" t="s">
        <v>651</v>
      </c>
      <c r="Q122" s="312" t="s">
        <v>651</v>
      </c>
      <c r="R122" s="313" t="s">
        <v>651</v>
      </c>
      <c r="S122" s="312" t="s">
        <v>651</v>
      </c>
      <c r="T122" s="313" t="s">
        <v>651</v>
      </c>
      <c r="U122" s="312" t="s">
        <v>651</v>
      </c>
      <c r="V122" s="313" t="s">
        <v>651</v>
      </c>
      <c r="W122" s="314"/>
      <c r="X122" s="311"/>
      <c r="Y122" s="137"/>
      <c r="Z122" s="138"/>
      <c r="AA122" s="314"/>
      <c r="AB122" s="311"/>
      <c r="AC122" s="315">
        <f t="shared" ref="AC122:AC131" si="66">AF122+AH122+AJ122+AL122+AN122</f>
        <v>0</v>
      </c>
      <c r="AD122" s="316">
        <f t="shared" ref="AD122:AD131" si="67">AG122+AI122+AK122+AM122+AO122</f>
        <v>0</v>
      </c>
      <c r="AE122" s="313"/>
      <c r="AF122" s="317"/>
      <c r="AG122" s="313"/>
      <c r="AH122" s="317"/>
      <c r="AI122" s="313"/>
      <c r="AJ122" s="317"/>
      <c r="AK122" s="313"/>
      <c r="AL122" s="317"/>
      <c r="AM122" s="313"/>
      <c r="AN122" s="317"/>
      <c r="AO122" s="313"/>
      <c r="AP122" s="97"/>
      <c r="AQ122" s="98"/>
    </row>
    <row r="123" spans="1:43" ht="15" hidden="1" customHeight="1">
      <c r="A123" s="149"/>
      <c r="B123" s="133"/>
      <c r="C123" s="150" t="str">
        <f>IF(D123&lt;&gt;"",MAX(C121:C122)+1,"")</f>
        <v/>
      </c>
      <c r="D123" s="151"/>
      <c r="E123" s="152"/>
      <c r="F123" s="153"/>
      <c r="G123" s="138"/>
      <c r="H123" s="318"/>
      <c r="I123" s="319"/>
      <c r="J123" s="320">
        <f t="shared" si="64"/>
        <v>0</v>
      </c>
      <c r="K123" s="321">
        <f t="shared" si="65"/>
        <v>0</v>
      </c>
      <c r="L123" s="322"/>
      <c r="M123" s="323"/>
      <c r="N123" s="324"/>
      <c r="O123" s="323"/>
      <c r="P123" s="324"/>
      <c r="Q123" s="323"/>
      <c r="R123" s="324"/>
      <c r="S123" s="323"/>
      <c r="T123" s="324"/>
      <c r="U123" s="323"/>
      <c r="V123" s="324"/>
      <c r="W123" s="325"/>
      <c r="X123" s="322"/>
      <c r="Y123" s="153"/>
      <c r="Z123" s="138"/>
      <c r="AA123" s="325"/>
      <c r="AB123" s="322"/>
      <c r="AC123" s="326">
        <f t="shared" si="66"/>
        <v>0</v>
      </c>
      <c r="AD123" s="327">
        <f t="shared" si="67"/>
        <v>0</v>
      </c>
      <c r="AE123" s="324"/>
      <c r="AF123" s="328"/>
      <c r="AG123" s="324"/>
      <c r="AH123" s="328"/>
      <c r="AI123" s="324"/>
      <c r="AJ123" s="328"/>
      <c r="AK123" s="324"/>
      <c r="AL123" s="328"/>
      <c r="AM123" s="324"/>
      <c r="AN123" s="328"/>
      <c r="AO123" s="324"/>
      <c r="AP123" s="97"/>
      <c r="AQ123" s="98"/>
    </row>
    <row r="124" spans="1:43" ht="15" hidden="1" customHeight="1">
      <c r="A124" s="149"/>
      <c r="B124" s="133"/>
      <c r="C124" s="150" t="str">
        <f>IF(D124&lt;&gt;"",MAX(C121:C123)+1,"")</f>
        <v/>
      </c>
      <c r="D124" s="151"/>
      <c r="E124" s="152"/>
      <c r="F124" s="153"/>
      <c r="G124" s="138"/>
      <c r="H124" s="318"/>
      <c r="I124" s="319"/>
      <c r="J124" s="320">
        <f t="shared" si="64"/>
        <v>0</v>
      </c>
      <c r="K124" s="321">
        <f t="shared" si="65"/>
        <v>0</v>
      </c>
      <c r="L124" s="322"/>
      <c r="M124" s="323"/>
      <c r="N124" s="324"/>
      <c r="O124" s="323"/>
      <c r="P124" s="324"/>
      <c r="Q124" s="323"/>
      <c r="R124" s="324"/>
      <c r="S124" s="323"/>
      <c r="T124" s="324"/>
      <c r="U124" s="323"/>
      <c r="V124" s="324"/>
      <c r="W124" s="325"/>
      <c r="X124" s="322"/>
      <c r="Y124" s="153"/>
      <c r="Z124" s="138"/>
      <c r="AA124" s="325"/>
      <c r="AB124" s="322"/>
      <c r="AC124" s="326">
        <f t="shared" si="66"/>
        <v>0</v>
      </c>
      <c r="AD124" s="327">
        <f t="shared" si="67"/>
        <v>0</v>
      </c>
      <c r="AE124" s="324"/>
      <c r="AF124" s="328"/>
      <c r="AG124" s="324"/>
      <c r="AH124" s="328"/>
      <c r="AI124" s="324"/>
      <c r="AJ124" s="328"/>
      <c r="AK124" s="324"/>
      <c r="AL124" s="328"/>
      <c r="AM124" s="324"/>
      <c r="AN124" s="328"/>
      <c r="AO124" s="324"/>
      <c r="AP124" s="97"/>
      <c r="AQ124" s="98"/>
    </row>
    <row r="125" spans="1:43" ht="15" hidden="1" customHeight="1">
      <c r="A125" s="149"/>
      <c r="B125" s="133"/>
      <c r="C125" s="150" t="str">
        <f>IF(D125&lt;&gt;"",MAX(C121:C124)+1,"")</f>
        <v/>
      </c>
      <c r="D125" s="151"/>
      <c r="E125" s="152"/>
      <c r="F125" s="153"/>
      <c r="G125" s="138"/>
      <c r="H125" s="318"/>
      <c r="I125" s="319"/>
      <c r="J125" s="320">
        <f t="shared" si="64"/>
        <v>0</v>
      </c>
      <c r="K125" s="321">
        <f t="shared" si="65"/>
        <v>0</v>
      </c>
      <c r="L125" s="322"/>
      <c r="M125" s="323"/>
      <c r="N125" s="324"/>
      <c r="O125" s="323"/>
      <c r="P125" s="324"/>
      <c r="Q125" s="323"/>
      <c r="R125" s="324"/>
      <c r="S125" s="323"/>
      <c r="T125" s="324"/>
      <c r="U125" s="323"/>
      <c r="V125" s="324"/>
      <c r="W125" s="325"/>
      <c r="X125" s="322"/>
      <c r="Y125" s="153"/>
      <c r="Z125" s="138"/>
      <c r="AA125" s="325"/>
      <c r="AB125" s="322"/>
      <c r="AC125" s="326">
        <f t="shared" si="66"/>
        <v>0</v>
      </c>
      <c r="AD125" s="327">
        <f t="shared" si="67"/>
        <v>0</v>
      </c>
      <c r="AE125" s="324"/>
      <c r="AF125" s="328"/>
      <c r="AG125" s="324"/>
      <c r="AH125" s="328"/>
      <c r="AI125" s="324"/>
      <c r="AJ125" s="328"/>
      <c r="AK125" s="324"/>
      <c r="AL125" s="328"/>
      <c r="AM125" s="324"/>
      <c r="AN125" s="328"/>
      <c r="AO125" s="324"/>
      <c r="AP125" s="97"/>
      <c r="AQ125" s="98"/>
    </row>
    <row r="126" spans="1:43" ht="15" hidden="1" customHeight="1">
      <c r="A126" s="149"/>
      <c r="B126" s="133"/>
      <c r="C126" s="150" t="str">
        <f>IF(D126&lt;&gt;"",MAX(C121:C125)+1,"")</f>
        <v/>
      </c>
      <c r="D126" s="151"/>
      <c r="E126" s="152"/>
      <c r="F126" s="153"/>
      <c r="G126" s="138"/>
      <c r="H126" s="318"/>
      <c r="I126" s="319"/>
      <c r="J126" s="320">
        <f t="shared" si="64"/>
        <v>0</v>
      </c>
      <c r="K126" s="321">
        <f t="shared" si="65"/>
        <v>0</v>
      </c>
      <c r="L126" s="322"/>
      <c r="M126" s="323"/>
      <c r="N126" s="324"/>
      <c r="O126" s="323"/>
      <c r="P126" s="324"/>
      <c r="Q126" s="323"/>
      <c r="R126" s="324"/>
      <c r="S126" s="323"/>
      <c r="T126" s="324"/>
      <c r="U126" s="323"/>
      <c r="V126" s="324"/>
      <c r="W126" s="325"/>
      <c r="X126" s="322"/>
      <c r="Y126" s="153"/>
      <c r="Z126" s="138"/>
      <c r="AA126" s="325"/>
      <c r="AB126" s="322"/>
      <c r="AC126" s="326">
        <f t="shared" si="66"/>
        <v>0</v>
      </c>
      <c r="AD126" s="327">
        <f t="shared" si="67"/>
        <v>0</v>
      </c>
      <c r="AE126" s="324"/>
      <c r="AF126" s="328"/>
      <c r="AG126" s="324"/>
      <c r="AH126" s="328"/>
      <c r="AI126" s="324"/>
      <c r="AJ126" s="328"/>
      <c r="AK126" s="324"/>
      <c r="AL126" s="328"/>
      <c r="AM126" s="324"/>
      <c r="AN126" s="328"/>
      <c r="AO126" s="324"/>
      <c r="AP126" s="97"/>
      <c r="AQ126" s="98"/>
    </row>
    <row r="127" spans="1:43" ht="15" hidden="1" customHeight="1">
      <c r="A127" s="149"/>
      <c r="B127" s="133"/>
      <c r="C127" s="150" t="str">
        <f>IF(D127&lt;&gt;"",MAX(C121:C126)+1,"")</f>
        <v/>
      </c>
      <c r="D127" s="151"/>
      <c r="E127" s="152"/>
      <c r="F127" s="153"/>
      <c r="G127" s="138"/>
      <c r="H127" s="318"/>
      <c r="I127" s="319"/>
      <c r="J127" s="320">
        <f t="shared" si="64"/>
        <v>0</v>
      </c>
      <c r="K127" s="321">
        <f t="shared" si="65"/>
        <v>0</v>
      </c>
      <c r="L127" s="322"/>
      <c r="M127" s="323"/>
      <c r="N127" s="324"/>
      <c r="O127" s="323"/>
      <c r="P127" s="324"/>
      <c r="Q127" s="323"/>
      <c r="R127" s="324"/>
      <c r="S127" s="323"/>
      <c r="T127" s="324"/>
      <c r="U127" s="323"/>
      <c r="V127" s="324"/>
      <c r="W127" s="325"/>
      <c r="X127" s="322"/>
      <c r="Y127" s="153"/>
      <c r="Z127" s="138"/>
      <c r="AA127" s="325"/>
      <c r="AB127" s="322"/>
      <c r="AC127" s="326">
        <f t="shared" si="66"/>
        <v>0</v>
      </c>
      <c r="AD127" s="327">
        <f t="shared" si="67"/>
        <v>0</v>
      </c>
      <c r="AE127" s="324"/>
      <c r="AF127" s="328"/>
      <c r="AG127" s="324"/>
      <c r="AH127" s="328"/>
      <c r="AI127" s="324"/>
      <c r="AJ127" s="328"/>
      <c r="AK127" s="324"/>
      <c r="AL127" s="328"/>
      <c r="AM127" s="324"/>
      <c r="AN127" s="328"/>
      <c r="AO127" s="324"/>
      <c r="AP127" s="97"/>
      <c r="AQ127" s="98"/>
    </row>
    <row r="128" spans="1:43" ht="15" hidden="1" customHeight="1">
      <c r="A128" s="149"/>
      <c r="B128" s="133"/>
      <c r="C128" s="150" t="str">
        <f>IF(D128&lt;&gt;"",MAX(C121:C127)+1,"")</f>
        <v/>
      </c>
      <c r="D128" s="151"/>
      <c r="E128" s="152"/>
      <c r="F128" s="153"/>
      <c r="G128" s="138"/>
      <c r="H128" s="318"/>
      <c r="I128" s="319"/>
      <c r="J128" s="320">
        <f t="shared" si="64"/>
        <v>0</v>
      </c>
      <c r="K128" s="321">
        <f t="shared" si="65"/>
        <v>0</v>
      </c>
      <c r="L128" s="322"/>
      <c r="M128" s="323"/>
      <c r="N128" s="324"/>
      <c r="O128" s="323"/>
      <c r="P128" s="324"/>
      <c r="Q128" s="323"/>
      <c r="R128" s="324"/>
      <c r="S128" s="323"/>
      <c r="T128" s="324"/>
      <c r="U128" s="323"/>
      <c r="V128" s="324"/>
      <c r="W128" s="325"/>
      <c r="X128" s="322"/>
      <c r="Y128" s="153"/>
      <c r="Z128" s="138"/>
      <c r="AA128" s="325"/>
      <c r="AB128" s="322"/>
      <c r="AC128" s="326">
        <f t="shared" si="66"/>
        <v>0</v>
      </c>
      <c r="AD128" s="327">
        <f t="shared" si="67"/>
        <v>0</v>
      </c>
      <c r="AE128" s="324"/>
      <c r="AF128" s="328"/>
      <c r="AG128" s="324"/>
      <c r="AH128" s="328"/>
      <c r="AI128" s="324"/>
      <c r="AJ128" s="328"/>
      <c r="AK128" s="324"/>
      <c r="AL128" s="328"/>
      <c r="AM128" s="324"/>
      <c r="AN128" s="328"/>
      <c r="AO128" s="324"/>
      <c r="AP128" s="97"/>
      <c r="AQ128" s="98"/>
    </row>
    <row r="129" spans="1:43" ht="15" hidden="1" customHeight="1">
      <c r="A129" s="149"/>
      <c r="B129" s="133"/>
      <c r="C129" s="150" t="str">
        <f>IF(D129&lt;&gt;"",MAX(C121:C128)+1,"")</f>
        <v/>
      </c>
      <c r="D129" s="151"/>
      <c r="E129" s="152"/>
      <c r="F129" s="153"/>
      <c r="G129" s="138"/>
      <c r="H129" s="318"/>
      <c r="I129" s="319"/>
      <c r="J129" s="320">
        <f t="shared" si="64"/>
        <v>0</v>
      </c>
      <c r="K129" s="321">
        <f t="shared" si="65"/>
        <v>0</v>
      </c>
      <c r="L129" s="322"/>
      <c r="M129" s="323"/>
      <c r="N129" s="324"/>
      <c r="O129" s="323"/>
      <c r="P129" s="324"/>
      <c r="Q129" s="323"/>
      <c r="R129" s="324"/>
      <c r="S129" s="323"/>
      <c r="T129" s="324"/>
      <c r="U129" s="323"/>
      <c r="V129" s="324"/>
      <c r="W129" s="325"/>
      <c r="X129" s="322"/>
      <c r="Y129" s="153"/>
      <c r="Z129" s="138"/>
      <c r="AA129" s="325"/>
      <c r="AB129" s="322"/>
      <c r="AC129" s="326">
        <f t="shared" si="66"/>
        <v>0</v>
      </c>
      <c r="AD129" s="327">
        <f t="shared" si="67"/>
        <v>0</v>
      </c>
      <c r="AE129" s="324"/>
      <c r="AF129" s="328"/>
      <c r="AG129" s="324"/>
      <c r="AH129" s="328"/>
      <c r="AI129" s="324"/>
      <c r="AJ129" s="328"/>
      <c r="AK129" s="324"/>
      <c r="AL129" s="328"/>
      <c r="AM129" s="324"/>
      <c r="AN129" s="328"/>
      <c r="AO129" s="324"/>
      <c r="AP129" s="97"/>
      <c r="AQ129" s="98"/>
    </row>
    <row r="130" spans="1:43" ht="15" hidden="1" customHeight="1">
      <c r="A130" s="149"/>
      <c r="B130" s="133"/>
      <c r="C130" s="150" t="str">
        <f>IF(D130&lt;&gt;"",MAX(C121:C129)+1,"")</f>
        <v/>
      </c>
      <c r="D130" s="151"/>
      <c r="E130" s="152"/>
      <c r="F130" s="153"/>
      <c r="G130" s="138"/>
      <c r="H130" s="318"/>
      <c r="I130" s="319"/>
      <c r="J130" s="320">
        <f t="shared" si="64"/>
        <v>0</v>
      </c>
      <c r="K130" s="321">
        <f t="shared" si="65"/>
        <v>0</v>
      </c>
      <c r="L130" s="322"/>
      <c r="M130" s="323"/>
      <c r="N130" s="324"/>
      <c r="O130" s="323"/>
      <c r="P130" s="324"/>
      <c r="Q130" s="323"/>
      <c r="R130" s="324"/>
      <c r="S130" s="323"/>
      <c r="T130" s="324"/>
      <c r="U130" s="323"/>
      <c r="V130" s="324"/>
      <c r="W130" s="325"/>
      <c r="X130" s="322"/>
      <c r="Y130" s="153"/>
      <c r="Z130" s="138"/>
      <c r="AA130" s="325"/>
      <c r="AB130" s="322"/>
      <c r="AC130" s="326">
        <f t="shared" si="66"/>
        <v>0</v>
      </c>
      <c r="AD130" s="327">
        <f t="shared" si="67"/>
        <v>0</v>
      </c>
      <c r="AE130" s="324"/>
      <c r="AF130" s="328"/>
      <c r="AG130" s="324"/>
      <c r="AH130" s="328"/>
      <c r="AI130" s="324"/>
      <c r="AJ130" s="328"/>
      <c r="AK130" s="324"/>
      <c r="AL130" s="328"/>
      <c r="AM130" s="324"/>
      <c r="AN130" s="328"/>
      <c r="AO130" s="324"/>
      <c r="AP130" s="97"/>
      <c r="AQ130" s="98"/>
    </row>
    <row r="131" spans="1:43" ht="15" hidden="1" customHeight="1">
      <c r="A131" s="165"/>
      <c r="B131" s="166"/>
      <c r="C131" s="167" t="str">
        <f>IF(D131&lt;&gt;"",MAX(C121:C130)+1,"")</f>
        <v/>
      </c>
      <c r="D131" s="168"/>
      <c r="E131" s="169"/>
      <c r="F131" s="170"/>
      <c r="G131" s="171"/>
      <c r="H131" s="329"/>
      <c r="I131" s="330"/>
      <c r="J131" s="331">
        <f t="shared" si="64"/>
        <v>0</v>
      </c>
      <c r="K131" s="332">
        <f t="shared" si="65"/>
        <v>0</v>
      </c>
      <c r="L131" s="333"/>
      <c r="M131" s="334"/>
      <c r="N131" s="335"/>
      <c r="O131" s="334"/>
      <c r="P131" s="335"/>
      <c r="Q131" s="334"/>
      <c r="R131" s="335"/>
      <c r="S131" s="334"/>
      <c r="T131" s="335"/>
      <c r="U131" s="334"/>
      <c r="V131" s="335"/>
      <c r="W131" s="336"/>
      <c r="X131" s="333"/>
      <c r="Y131" s="170"/>
      <c r="Z131" s="171"/>
      <c r="AA131" s="336"/>
      <c r="AB131" s="333"/>
      <c r="AC131" s="337">
        <f t="shared" si="66"/>
        <v>0</v>
      </c>
      <c r="AD131" s="338">
        <f t="shared" si="67"/>
        <v>0</v>
      </c>
      <c r="AE131" s="335"/>
      <c r="AF131" s="339"/>
      <c r="AG131" s="335"/>
      <c r="AH131" s="339"/>
      <c r="AI131" s="335"/>
      <c r="AJ131" s="339"/>
      <c r="AK131" s="335"/>
      <c r="AL131" s="339"/>
      <c r="AM131" s="335"/>
      <c r="AN131" s="339"/>
      <c r="AO131" s="335"/>
      <c r="AP131" s="97"/>
      <c r="AQ131" s="98"/>
    </row>
    <row r="132" spans="1:43" ht="15" hidden="1" customHeight="1">
      <c r="A132" s="116" t="s">
        <v>651</v>
      </c>
      <c r="B132" s="117" t="s">
        <v>651</v>
      </c>
      <c r="C132" s="1350" t="s">
        <v>651</v>
      </c>
      <c r="D132" s="1351"/>
      <c r="E132" s="118" t="s">
        <v>651</v>
      </c>
      <c r="F132" s="340"/>
      <c r="G132" s="341"/>
      <c r="H132" s="342">
        <f t="shared" ref="H132:X132" si="68">SUM(H133:H142)</f>
        <v>0</v>
      </c>
      <c r="I132" s="343">
        <f t="shared" si="68"/>
        <v>0</v>
      </c>
      <c r="J132" s="342" t="e">
        <f t="shared" si="68"/>
        <v>#VALUE!</v>
      </c>
      <c r="K132" s="344" t="e">
        <f t="shared" si="68"/>
        <v>#VALUE!</v>
      </c>
      <c r="L132" s="345">
        <f t="shared" si="68"/>
        <v>0</v>
      </c>
      <c r="M132" s="346">
        <f t="shared" si="68"/>
        <v>0</v>
      </c>
      <c r="N132" s="347">
        <f t="shared" si="68"/>
        <v>0</v>
      </c>
      <c r="O132" s="346">
        <f t="shared" si="68"/>
        <v>0</v>
      </c>
      <c r="P132" s="347">
        <f t="shared" si="68"/>
        <v>0</v>
      </c>
      <c r="Q132" s="346">
        <f t="shared" si="68"/>
        <v>0</v>
      </c>
      <c r="R132" s="347">
        <f t="shared" si="68"/>
        <v>0</v>
      </c>
      <c r="S132" s="346">
        <f t="shared" si="68"/>
        <v>0</v>
      </c>
      <c r="T132" s="347">
        <f t="shared" si="68"/>
        <v>0</v>
      </c>
      <c r="U132" s="346">
        <f t="shared" si="68"/>
        <v>0</v>
      </c>
      <c r="V132" s="347">
        <f t="shared" si="68"/>
        <v>0</v>
      </c>
      <c r="W132" s="348">
        <f t="shared" si="68"/>
        <v>0</v>
      </c>
      <c r="X132" s="345">
        <f t="shared" si="68"/>
        <v>0</v>
      </c>
      <c r="Y132" s="340"/>
      <c r="Z132" s="341"/>
      <c r="AA132" s="348">
        <f t="shared" ref="AA132:AO132" si="69">SUM(AA133:AA142)</f>
        <v>0</v>
      </c>
      <c r="AB132" s="345">
        <f t="shared" si="69"/>
        <v>0</v>
      </c>
      <c r="AC132" s="349">
        <f t="shared" si="69"/>
        <v>0</v>
      </c>
      <c r="AD132" s="350">
        <f t="shared" si="69"/>
        <v>0</v>
      </c>
      <c r="AE132" s="347">
        <f t="shared" si="69"/>
        <v>0</v>
      </c>
      <c r="AF132" s="349">
        <f t="shared" si="69"/>
        <v>0</v>
      </c>
      <c r="AG132" s="347">
        <f t="shared" si="69"/>
        <v>0</v>
      </c>
      <c r="AH132" s="349">
        <f t="shared" si="69"/>
        <v>0</v>
      </c>
      <c r="AI132" s="347">
        <f t="shared" si="69"/>
        <v>0</v>
      </c>
      <c r="AJ132" s="349">
        <f t="shared" si="69"/>
        <v>0</v>
      </c>
      <c r="AK132" s="347">
        <f t="shared" si="69"/>
        <v>0</v>
      </c>
      <c r="AL132" s="349">
        <f t="shared" si="69"/>
        <v>0</v>
      </c>
      <c r="AM132" s="347">
        <f t="shared" si="69"/>
        <v>0</v>
      </c>
      <c r="AN132" s="349">
        <f t="shared" si="69"/>
        <v>0</v>
      </c>
      <c r="AO132" s="347">
        <f t="shared" si="69"/>
        <v>0</v>
      </c>
      <c r="AP132" s="130"/>
      <c r="AQ132" s="131">
        <f>COUNTIF(AD133:AD142,"&gt;0")</f>
        <v>0</v>
      </c>
    </row>
    <row r="133" spans="1:43" ht="15" hidden="1" customHeight="1">
      <c r="A133" s="132"/>
      <c r="B133" s="133"/>
      <c r="C133" s="134">
        <f>IF(D133&lt;&gt;"",MAX(C132)+1,"")</f>
        <v>1</v>
      </c>
      <c r="D133" s="135" t="str">
        <f>IF(B132&lt;&gt;"","Điểm chính","")</f>
        <v>Điểm chính</v>
      </c>
      <c r="E133" s="136"/>
      <c r="F133" s="137"/>
      <c r="G133" s="138"/>
      <c r="H133" s="307"/>
      <c r="I133" s="308"/>
      <c r="J133" s="309" t="e">
        <f t="shared" ref="J133:J142" si="70">M133+O133+Q133+S133+U133</f>
        <v>#VALUE!</v>
      </c>
      <c r="K133" s="310" t="e">
        <f t="shared" ref="K133:K142" si="71">N133+P133+R133+T133+V133</f>
        <v>#VALUE!</v>
      </c>
      <c r="L133" s="311"/>
      <c r="M133" s="312" t="s">
        <v>651</v>
      </c>
      <c r="N133" s="313" t="s">
        <v>651</v>
      </c>
      <c r="O133" s="312" t="s">
        <v>651</v>
      </c>
      <c r="P133" s="313" t="s">
        <v>651</v>
      </c>
      <c r="Q133" s="312" t="s">
        <v>651</v>
      </c>
      <c r="R133" s="313" t="s">
        <v>651</v>
      </c>
      <c r="S133" s="312" t="s">
        <v>651</v>
      </c>
      <c r="T133" s="313" t="s">
        <v>651</v>
      </c>
      <c r="U133" s="312" t="s">
        <v>651</v>
      </c>
      <c r="V133" s="313" t="s">
        <v>651</v>
      </c>
      <c r="W133" s="314"/>
      <c r="X133" s="311"/>
      <c r="Y133" s="137"/>
      <c r="Z133" s="138"/>
      <c r="AA133" s="314"/>
      <c r="AB133" s="311"/>
      <c r="AC133" s="315">
        <f t="shared" ref="AC133:AC142" si="72">AF133+AH133+AJ133+AL133+AN133</f>
        <v>0</v>
      </c>
      <c r="AD133" s="316">
        <f t="shared" ref="AD133:AD142" si="73">AG133+AI133+AK133+AM133+AO133</f>
        <v>0</v>
      </c>
      <c r="AE133" s="313"/>
      <c r="AF133" s="317"/>
      <c r="AG133" s="313"/>
      <c r="AH133" s="317"/>
      <c r="AI133" s="313"/>
      <c r="AJ133" s="317"/>
      <c r="AK133" s="313"/>
      <c r="AL133" s="317"/>
      <c r="AM133" s="313"/>
      <c r="AN133" s="317"/>
      <c r="AO133" s="313"/>
      <c r="AP133" s="97"/>
      <c r="AQ133" s="98"/>
    </row>
    <row r="134" spans="1:43" ht="15" hidden="1" customHeight="1">
      <c r="A134" s="149"/>
      <c r="B134" s="133"/>
      <c r="C134" s="150" t="str">
        <f>IF(D134&lt;&gt;"",MAX(C132:C133)+1,"")</f>
        <v/>
      </c>
      <c r="D134" s="151"/>
      <c r="E134" s="152"/>
      <c r="F134" s="153"/>
      <c r="G134" s="138"/>
      <c r="H134" s="318"/>
      <c r="I134" s="319"/>
      <c r="J134" s="320">
        <f t="shared" si="70"/>
        <v>0</v>
      </c>
      <c r="K134" s="321">
        <f t="shared" si="71"/>
        <v>0</v>
      </c>
      <c r="L134" s="322"/>
      <c r="M134" s="323"/>
      <c r="N134" s="324"/>
      <c r="O134" s="323"/>
      <c r="P134" s="324"/>
      <c r="Q134" s="323"/>
      <c r="R134" s="324"/>
      <c r="S134" s="323"/>
      <c r="T134" s="324"/>
      <c r="U134" s="323"/>
      <c r="V134" s="324"/>
      <c r="W134" s="325"/>
      <c r="X134" s="322"/>
      <c r="Y134" s="153"/>
      <c r="Z134" s="138"/>
      <c r="AA134" s="325"/>
      <c r="AB134" s="322"/>
      <c r="AC134" s="326">
        <f t="shared" si="72"/>
        <v>0</v>
      </c>
      <c r="AD134" s="327">
        <f t="shared" si="73"/>
        <v>0</v>
      </c>
      <c r="AE134" s="324"/>
      <c r="AF134" s="328"/>
      <c r="AG134" s="324"/>
      <c r="AH134" s="328"/>
      <c r="AI134" s="324"/>
      <c r="AJ134" s="328"/>
      <c r="AK134" s="324"/>
      <c r="AL134" s="328"/>
      <c r="AM134" s="324"/>
      <c r="AN134" s="328"/>
      <c r="AO134" s="324"/>
      <c r="AP134" s="97"/>
      <c r="AQ134" s="98"/>
    </row>
    <row r="135" spans="1:43" ht="15" hidden="1" customHeight="1">
      <c r="A135" s="149"/>
      <c r="B135" s="133"/>
      <c r="C135" s="150" t="str">
        <f>IF(D135&lt;&gt;"",MAX(C132:C134)+1,"")</f>
        <v/>
      </c>
      <c r="D135" s="151"/>
      <c r="E135" s="152"/>
      <c r="F135" s="153"/>
      <c r="G135" s="138"/>
      <c r="H135" s="318"/>
      <c r="I135" s="319"/>
      <c r="J135" s="320">
        <f t="shared" si="70"/>
        <v>0</v>
      </c>
      <c r="K135" s="321">
        <f t="shared" si="71"/>
        <v>0</v>
      </c>
      <c r="L135" s="322"/>
      <c r="M135" s="323"/>
      <c r="N135" s="324"/>
      <c r="O135" s="323"/>
      <c r="P135" s="324"/>
      <c r="Q135" s="323"/>
      <c r="R135" s="324"/>
      <c r="S135" s="323"/>
      <c r="T135" s="324"/>
      <c r="U135" s="323"/>
      <c r="V135" s="324"/>
      <c r="W135" s="325"/>
      <c r="X135" s="322"/>
      <c r="Y135" s="153"/>
      <c r="Z135" s="138"/>
      <c r="AA135" s="325"/>
      <c r="AB135" s="322"/>
      <c r="AC135" s="326">
        <f t="shared" si="72"/>
        <v>0</v>
      </c>
      <c r="AD135" s="327">
        <f t="shared" si="73"/>
        <v>0</v>
      </c>
      <c r="AE135" s="324"/>
      <c r="AF135" s="328"/>
      <c r="AG135" s="324"/>
      <c r="AH135" s="328"/>
      <c r="AI135" s="324"/>
      <c r="AJ135" s="328"/>
      <c r="AK135" s="324"/>
      <c r="AL135" s="328"/>
      <c r="AM135" s="324"/>
      <c r="AN135" s="328"/>
      <c r="AO135" s="324"/>
      <c r="AP135" s="97"/>
      <c r="AQ135" s="98"/>
    </row>
    <row r="136" spans="1:43" ht="15" hidden="1" customHeight="1">
      <c r="A136" s="149"/>
      <c r="B136" s="133"/>
      <c r="C136" s="150" t="str">
        <f>IF(D136&lt;&gt;"",MAX(C132:C135)+1,"")</f>
        <v/>
      </c>
      <c r="D136" s="151"/>
      <c r="E136" s="152"/>
      <c r="F136" s="153"/>
      <c r="G136" s="138"/>
      <c r="H136" s="318"/>
      <c r="I136" s="319"/>
      <c r="J136" s="320">
        <f t="shared" si="70"/>
        <v>0</v>
      </c>
      <c r="K136" s="321">
        <f t="shared" si="71"/>
        <v>0</v>
      </c>
      <c r="L136" s="322"/>
      <c r="M136" s="323"/>
      <c r="N136" s="324"/>
      <c r="O136" s="323"/>
      <c r="P136" s="324"/>
      <c r="Q136" s="323"/>
      <c r="R136" s="324"/>
      <c r="S136" s="323"/>
      <c r="T136" s="324"/>
      <c r="U136" s="323"/>
      <c r="V136" s="324"/>
      <c r="W136" s="325"/>
      <c r="X136" s="322"/>
      <c r="Y136" s="153"/>
      <c r="Z136" s="138"/>
      <c r="AA136" s="325"/>
      <c r="AB136" s="322"/>
      <c r="AC136" s="326">
        <f t="shared" si="72"/>
        <v>0</v>
      </c>
      <c r="AD136" s="327">
        <f t="shared" si="73"/>
        <v>0</v>
      </c>
      <c r="AE136" s="324"/>
      <c r="AF136" s="328"/>
      <c r="AG136" s="324"/>
      <c r="AH136" s="328"/>
      <c r="AI136" s="324"/>
      <c r="AJ136" s="328"/>
      <c r="AK136" s="324"/>
      <c r="AL136" s="328"/>
      <c r="AM136" s="324"/>
      <c r="AN136" s="328"/>
      <c r="AO136" s="324"/>
      <c r="AP136" s="97"/>
      <c r="AQ136" s="98"/>
    </row>
    <row r="137" spans="1:43" ht="15" hidden="1" customHeight="1">
      <c r="A137" s="149"/>
      <c r="B137" s="133"/>
      <c r="C137" s="150" t="str">
        <f>IF(D137&lt;&gt;"",MAX(C132:C136)+1,"")</f>
        <v/>
      </c>
      <c r="D137" s="151"/>
      <c r="E137" s="152"/>
      <c r="F137" s="153"/>
      <c r="G137" s="138"/>
      <c r="H137" s="318"/>
      <c r="I137" s="319"/>
      <c r="J137" s="320">
        <f t="shared" si="70"/>
        <v>0</v>
      </c>
      <c r="K137" s="321">
        <f t="shared" si="71"/>
        <v>0</v>
      </c>
      <c r="L137" s="322"/>
      <c r="M137" s="323"/>
      <c r="N137" s="324"/>
      <c r="O137" s="323"/>
      <c r="P137" s="324"/>
      <c r="Q137" s="323"/>
      <c r="R137" s="324"/>
      <c r="S137" s="323"/>
      <c r="T137" s="324"/>
      <c r="U137" s="323"/>
      <c r="V137" s="324"/>
      <c r="W137" s="325"/>
      <c r="X137" s="322"/>
      <c r="Y137" s="153"/>
      <c r="Z137" s="138"/>
      <c r="AA137" s="325"/>
      <c r="AB137" s="322"/>
      <c r="AC137" s="326">
        <f t="shared" si="72"/>
        <v>0</v>
      </c>
      <c r="AD137" s="327">
        <f t="shared" si="73"/>
        <v>0</v>
      </c>
      <c r="AE137" s="324"/>
      <c r="AF137" s="328"/>
      <c r="AG137" s="324"/>
      <c r="AH137" s="328"/>
      <c r="AI137" s="324"/>
      <c r="AJ137" s="328"/>
      <c r="AK137" s="324"/>
      <c r="AL137" s="328"/>
      <c r="AM137" s="324"/>
      <c r="AN137" s="328"/>
      <c r="AO137" s="324"/>
      <c r="AP137" s="97"/>
      <c r="AQ137" s="98"/>
    </row>
    <row r="138" spans="1:43" ht="15" hidden="1" customHeight="1">
      <c r="A138" s="149"/>
      <c r="B138" s="133"/>
      <c r="C138" s="150" t="str">
        <f>IF(D138&lt;&gt;"",MAX(C132:C137)+1,"")</f>
        <v/>
      </c>
      <c r="D138" s="151"/>
      <c r="E138" s="152"/>
      <c r="F138" s="153"/>
      <c r="G138" s="138"/>
      <c r="H138" s="318"/>
      <c r="I138" s="319"/>
      <c r="J138" s="320">
        <f t="shared" si="70"/>
        <v>0</v>
      </c>
      <c r="K138" s="321">
        <f t="shared" si="71"/>
        <v>0</v>
      </c>
      <c r="L138" s="322"/>
      <c r="M138" s="323"/>
      <c r="N138" s="324"/>
      <c r="O138" s="323"/>
      <c r="P138" s="324"/>
      <c r="Q138" s="323"/>
      <c r="R138" s="324"/>
      <c r="S138" s="323"/>
      <c r="T138" s="324"/>
      <c r="U138" s="323"/>
      <c r="V138" s="324"/>
      <c r="W138" s="325"/>
      <c r="X138" s="322"/>
      <c r="Y138" s="153"/>
      <c r="Z138" s="138"/>
      <c r="AA138" s="325"/>
      <c r="AB138" s="322"/>
      <c r="AC138" s="326">
        <f t="shared" si="72"/>
        <v>0</v>
      </c>
      <c r="AD138" s="327">
        <f t="shared" si="73"/>
        <v>0</v>
      </c>
      <c r="AE138" s="324"/>
      <c r="AF138" s="328"/>
      <c r="AG138" s="324"/>
      <c r="AH138" s="328"/>
      <c r="AI138" s="324"/>
      <c r="AJ138" s="328"/>
      <c r="AK138" s="324"/>
      <c r="AL138" s="328"/>
      <c r="AM138" s="324"/>
      <c r="AN138" s="328"/>
      <c r="AO138" s="324"/>
      <c r="AP138" s="97"/>
      <c r="AQ138" s="98"/>
    </row>
    <row r="139" spans="1:43" ht="15" hidden="1" customHeight="1">
      <c r="A139" s="149"/>
      <c r="B139" s="133"/>
      <c r="C139" s="150" t="str">
        <f>IF(D139&lt;&gt;"",MAX(C132:C138)+1,"")</f>
        <v/>
      </c>
      <c r="D139" s="151"/>
      <c r="E139" s="152"/>
      <c r="F139" s="153"/>
      <c r="G139" s="138"/>
      <c r="H139" s="318"/>
      <c r="I139" s="319"/>
      <c r="J139" s="320">
        <f t="shared" si="70"/>
        <v>0</v>
      </c>
      <c r="K139" s="321">
        <f t="shared" si="71"/>
        <v>0</v>
      </c>
      <c r="L139" s="322"/>
      <c r="M139" s="323"/>
      <c r="N139" s="324"/>
      <c r="O139" s="323"/>
      <c r="P139" s="324"/>
      <c r="Q139" s="323"/>
      <c r="R139" s="324"/>
      <c r="S139" s="323"/>
      <c r="T139" s="324"/>
      <c r="U139" s="323"/>
      <c r="V139" s="324"/>
      <c r="W139" s="325"/>
      <c r="X139" s="322"/>
      <c r="Y139" s="153"/>
      <c r="Z139" s="138"/>
      <c r="AA139" s="325"/>
      <c r="AB139" s="322"/>
      <c r="AC139" s="326">
        <f t="shared" si="72"/>
        <v>0</v>
      </c>
      <c r="AD139" s="327">
        <f t="shared" si="73"/>
        <v>0</v>
      </c>
      <c r="AE139" s="324"/>
      <c r="AF139" s="328"/>
      <c r="AG139" s="324"/>
      <c r="AH139" s="328"/>
      <c r="AI139" s="324"/>
      <c r="AJ139" s="328"/>
      <c r="AK139" s="324"/>
      <c r="AL139" s="328"/>
      <c r="AM139" s="324"/>
      <c r="AN139" s="328"/>
      <c r="AO139" s="324"/>
      <c r="AP139" s="97"/>
      <c r="AQ139" s="98"/>
    </row>
    <row r="140" spans="1:43" ht="15" hidden="1" customHeight="1">
      <c r="A140" s="149"/>
      <c r="B140" s="133"/>
      <c r="C140" s="150" t="str">
        <f>IF(D140&lt;&gt;"",MAX(C132:C139)+1,"")</f>
        <v/>
      </c>
      <c r="D140" s="151"/>
      <c r="E140" s="152"/>
      <c r="F140" s="153"/>
      <c r="G140" s="138"/>
      <c r="H140" s="318"/>
      <c r="I140" s="319"/>
      <c r="J140" s="320">
        <f t="shared" si="70"/>
        <v>0</v>
      </c>
      <c r="K140" s="321">
        <f t="shared" si="71"/>
        <v>0</v>
      </c>
      <c r="L140" s="322"/>
      <c r="M140" s="323"/>
      <c r="N140" s="324"/>
      <c r="O140" s="323"/>
      <c r="P140" s="324"/>
      <c r="Q140" s="323"/>
      <c r="R140" s="324"/>
      <c r="S140" s="323"/>
      <c r="T140" s="324"/>
      <c r="U140" s="323"/>
      <c r="V140" s="324"/>
      <c r="W140" s="325"/>
      <c r="X140" s="322"/>
      <c r="Y140" s="153"/>
      <c r="Z140" s="138"/>
      <c r="AA140" s="325"/>
      <c r="AB140" s="322"/>
      <c r="AC140" s="326">
        <f t="shared" si="72"/>
        <v>0</v>
      </c>
      <c r="AD140" s="327">
        <f t="shared" si="73"/>
        <v>0</v>
      </c>
      <c r="AE140" s="324"/>
      <c r="AF140" s="328"/>
      <c r="AG140" s="324"/>
      <c r="AH140" s="328"/>
      <c r="AI140" s="324"/>
      <c r="AJ140" s="328"/>
      <c r="AK140" s="324"/>
      <c r="AL140" s="328"/>
      <c r="AM140" s="324"/>
      <c r="AN140" s="328"/>
      <c r="AO140" s="324"/>
      <c r="AP140" s="97"/>
      <c r="AQ140" s="98"/>
    </row>
    <row r="141" spans="1:43" ht="15" hidden="1" customHeight="1">
      <c r="A141" s="149"/>
      <c r="B141" s="133"/>
      <c r="C141" s="150" t="str">
        <f>IF(D141&lt;&gt;"",MAX(C132:C140)+1,"")</f>
        <v/>
      </c>
      <c r="D141" s="151"/>
      <c r="E141" s="152"/>
      <c r="F141" s="153"/>
      <c r="G141" s="138"/>
      <c r="H141" s="318"/>
      <c r="I141" s="319"/>
      <c r="J141" s="320">
        <f t="shared" si="70"/>
        <v>0</v>
      </c>
      <c r="K141" s="321">
        <f t="shared" si="71"/>
        <v>0</v>
      </c>
      <c r="L141" s="322"/>
      <c r="M141" s="323"/>
      <c r="N141" s="324"/>
      <c r="O141" s="323"/>
      <c r="P141" s="324"/>
      <c r="Q141" s="323"/>
      <c r="R141" s="324"/>
      <c r="S141" s="323"/>
      <c r="T141" s="324"/>
      <c r="U141" s="323"/>
      <c r="V141" s="324"/>
      <c r="W141" s="325"/>
      <c r="X141" s="322"/>
      <c r="Y141" s="153"/>
      <c r="Z141" s="138"/>
      <c r="AA141" s="325"/>
      <c r="AB141" s="322"/>
      <c r="AC141" s="326">
        <f t="shared" si="72"/>
        <v>0</v>
      </c>
      <c r="AD141" s="327">
        <f t="shared" si="73"/>
        <v>0</v>
      </c>
      <c r="AE141" s="324"/>
      <c r="AF141" s="328"/>
      <c r="AG141" s="324"/>
      <c r="AH141" s="328"/>
      <c r="AI141" s="324"/>
      <c r="AJ141" s="328"/>
      <c r="AK141" s="324"/>
      <c r="AL141" s="328"/>
      <c r="AM141" s="324"/>
      <c r="AN141" s="328"/>
      <c r="AO141" s="324"/>
      <c r="AP141" s="97"/>
      <c r="AQ141" s="98"/>
    </row>
    <row r="142" spans="1:43" ht="15" hidden="1" customHeight="1">
      <c r="A142" s="165"/>
      <c r="B142" s="166"/>
      <c r="C142" s="167" t="str">
        <f>IF(D142&lt;&gt;"",MAX(C132:C141)+1,"")</f>
        <v/>
      </c>
      <c r="D142" s="168"/>
      <c r="E142" s="169"/>
      <c r="F142" s="170"/>
      <c r="G142" s="171"/>
      <c r="H142" s="329"/>
      <c r="I142" s="330"/>
      <c r="J142" s="331">
        <f t="shared" si="70"/>
        <v>0</v>
      </c>
      <c r="K142" s="332">
        <f t="shared" si="71"/>
        <v>0</v>
      </c>
      <c r="L142" s="333"/>
      <c r="M142" s="334"/>
      <c r="N142" s="335"/>
      <c r="O142" s="334"/>
      <c r="P142" s="335"/>
      <c r="Q142" s="334"/>
      <c r="R142" s="335"/>
      <c r="S142" s="334"/>
      <c r="T142" s="335"/>
      <c r="U142" s="334"/>
      <c r="V142" s="335"/>
      <c r="W142" s="336"/>
      <c r="X142" s="333"/>
      <c r="Y142" s="170"/>
      <c r="Z142" s="171"/>
      <c r="AA142" s="336"/>
      <c r="AB142" s="333"/>
      <c r="AC142" s="337">
        <f t="shared" si="72"/>
        <v>0</v>
      </c>
      <c r="AD142" s="338">
        <f t="shared" si="73"/>
        <v>0</v>
      </c>
      <c r="AE142" s="335"/>
      <c r="AF142" s="339"/>
      <c r="AG142" s="335"/>
      <c r="AH142" s="339"/>
      <c r="AI142" s="335"/>
      <c r="AJ142" s="339"/>
      <c r="AK142" s="335"/>
      <c r="AL142" s="339"/>
      <c r="AM142" s="335"/>
      <c r="AN142" s="339"/>
      <c r="AO142" s="335"/>
      <c r="AP142" s="97"/>
      <c r="AQ142" s="98"/>
    </row>
    <row r="143" spans="1:43" ht="15" hidden="1" customHeight="1">
      <c r="A143" s="116" t="s">
        <v>651</v>
      </c>
      <c r="B143" s="117" t="s">
        <v>651</v>
      </c>
      <c r="C143" s="1350" t="s">
        <v>651</v>
      </c>
      <c r="D143" s="1351"/>
      <c r="E143" s="118" t="s">
        <v>651</v>
      </c>
      <c r="F143" s="340"/>
      <c r="G143" s="341"/>
      <c r="H143" s="342">
        <f t="shared" ref="H143:X143" si="74">SUM(H144:H153)</f>
        <v>0</v>
      </c>
      <c r="I143" s="343">
        <f t="shared" si="74"/>
        <v>0</v>
      </c>
      <c r="J143" s="342" t="e">
        <f t="shared" si="74"/>
        <v>#VALUE!</v>
      </c>
      <c r="K143" s="344" t="e">
        <f t="shared" si="74"/>
        <v>#VALUE!</v>
      </c>
      <c r="L143" s="345">
        <f t="shared" si="74"/>
        <v>0</v>
      </c>
      <c r="M143" s="346">
        <f t="shared" si="74"/>
        <v>0</v>
      </c>
      <c r="N143" s="347">
        <f t="shared" si="74"/>
        <v>0</v>
      </c>
      <c r="O143" s="346">
        <f t="shared" si="74"/>
        <v>0</v>
      </c>
      <c r="P143" s="347">
        <f t="shared" si="74"/>
        <v>0</v>
      </c>
      <c r="Q143" s="346">
        <f t="shared" si="74"/>
        <v>0</v>
      </c>
      <c r="R143" s="347">
        <f t="shared" si="74"/>
        <v>0</v>
      </c>
      <c r="S143" s="346">
        <f t="shared" si="74"/>
        <v>0</v>
      </c>
      <c r="T143" s="347">
        <f t="shared" si="74"/>
        <v>0</v>
      </c>
      <c r="U143" s="346">
        <f t="shared" si="74"/>
        <v>0</v>
      </c>
      <c r="V143" s="347">
        <f t="shared" si="74"/>
        <v>0</v>
      </c>
      <c r="W143" s="348">
        <f t="shared" si="74"/>
        <v>0</v>
      </c>
      <c r="X143" s="345">
        <f t="shared" si="74"/>
        <v>0</v>
      </c>
      <c r="Y143" s="340"/>
      <c r="Z143" s="341"/>
      <c r="AA143" s="348">
        <f t="shared" ref="AA143:AO143" si="75">SUM(AA144:AA153)</f>
        <v>0</v>
      </c>
      <c r="AB143" s="345">
        <f t="shared" si="75"/>
        <v>0</v>
      </c>
      <c r="AC143" s="349">
        <f t="shared" si="75"/>
        <v>0</v>
      </c>
      <c r="AD143" s="350">
        <f t="shared" si="75"/>
        <v>0</v>
      </c>
      <c r="AE143" s="347">
        <f t="shared" si="75"/>
        <v>0</v>
      </c>
      <c r="AF143" s="349">
        <f t="shared" si="75"/>
        <v>0</v>
      </c>
      <c r="AG143" s="347">
        <f t="shared" si="75"/>
        <v>0</v>
      </c>
      <c r="AH143" s="349">
        <f t="shared" si="75"/>
        <v>0</v>
      </c>
      <c r="AI143" s="347">
        <f t="shared" si="75"/>
        <v>0</v>
      </c>
      <c r="AJ143" s="349">
        <f t="shared" si="75"/>
        <v>0</v>
      </c>
      <c r="AK143" s="347">
        <f t="shared" si="75"/>
        <v>0</v>
      </c>
      <c r="AL143" s="349">
        <f t="shared" si="75"/>
        <v>0</v>
      </c>
      <c r="AM143" s="347">
        <f t="shared" si="75"/>
        <v>0</v>
      </c>
      <c r="AN143" s="349">
        <f t="shared" si="75"/>
        <v>0</v>
      </c>
      <c r="AO143" s="347">
        <f t="shared" si="75"/>
        <v>0</v>
      </c>
      <c r="AP143" s="130"/>
      <c r="AQ143" s="131">
        <f>COUNTIF(AD144:AD153,"&gt;0")</f>
        <v>0</v>
      </c>
    </row>
    <row r="144" spans="1:43" ht="15" hidden="1" customHeight="1">
      <c r="A144" s="132"/>
      <c r="B144" s="133"/>
      <c r="C144" s="134">
        <f>IF(D144&lt;&gt;"",MAX(C143)+1,"")</f>
        <v>1</v>
      </c>
      <c r="D144" s="135" t="str">
        <f>IF(B143&lt;&gt;"","Điểm chính","")</f>
        <v>Điểm chính</v>
      </c>
      <c r="E144" s="136"/>
      <c r="F144" s="137"/>
      <c r="G144" s="138"/>
      <c r="H144" s="307"/>
      <c r="I144" s="308"/>
      <c r="J144" s="309" t="e">
        <f t="shared" ref="J144:J153" si="76">M144+O144+Q144+S144+U144</f>
        <v>#VALUE!</v>
      </c>
      <c r="K144" s="310" t="e">
        <f t="shared" ref="K144:K153" si="77">N144+P144+R144+T144+V144</f>
        <v>#VALUE!</v>
      </c>
      <c r="L144" s="311"/>
      <c r="M144" s="312" t="s">
        <v>651</v>
      </c>
      <c r="N144" s="313" t="s">
        <v>651</v>
      </c>
      <c r="O144" s="312" t="s">
        <v>651</v>
      </c>
      <c r="P144" s="313" t="s">
        <v>651</v>
      </c>
      <c r="Q144" s="312" t="s">
        <v>651</v>
      </c>
      <c r="R144" s="313" t="s">
        <v>651</v>
      </c>
      <c r="S144" s="312" t="s">
        <v>651</v>
      </c>
      <c r="T144" s="313" t="s">
        <v>651</v>
      </c>
      <c r="U144" s="312" t="s">
        <v>651</v>
      </c>
      <c r="V144" s="313" t="s">
        <v>651</v>
      </c>
      <c r="W144" s="314"/>
      <c r="X144" s="311"/>
      <c r="Y144" s="137"/>
      <c r="Z144" s="138"/>
      <c r="AA144" s="314"/>
      <c r="AB144" s="311"/>
      <c r="AC144" s="315">
        <f t="shared" ref="AC144:AC153" si="78">AF144+AH144+AJ144+AL144+AN144</f>
        <v>0</v>
      </c>
      <c r="AD144" s="316">
        <f t="shared" ref="AD144:AD153" si="79">AG144+AI144+AK144+AM144+AO144</f>
        <v>0</v>
      </c>
      <c r="AE144" s="313"/>
      <c r="AF144" s="317"/>
      <c r="AG144" s="313"/>
      <c r="AH144" s="317"/>
      <c r="AI144" s="313"/>
      <c r="AJ144" s="317"/>
      <c r="AK144" s="313"/>
      <c r="AL144" s="317"/>
      <c r="AM144" s="313"/>
      <c r="AN144" s="317"/>
      <c r="AO144" s="313"/>
      <c r="AP144" s="97"/>
      <c r="AQ144" s="98"/>
    </row>
    <row r="145" spans="1:43" ht="15" hidden="1" customHeight="1">
      <c r="A145" s="149"/>
      <c r="B145" s="133"/>
      <c r="C145" s="150" t="str">
        <f>IF(D145&lt;&gt;"",MAX(C143:C144)+1,"")</f>
        <v/>
      </c>
      <c r="D145" s="151"/>
      <c r="E145" s="152"/>
      <c r="F145" s="153"/>
      <c r="G145" s="138"/>
      <c r="H145" s="318"/>
      <c r="I145" s="319"/>
      <c r="J145" s="320">
        <f t="shared" si="76"/>
        <v>0</v>
      </c>
      <c r="K145" s="321">
        <f t="shared" si="77"/>
        <v>0</v>
      </c>
      <c r="L145" s="322"/>
      <c r="M145" s="323"/>
      <c r="N145" s="324"/>
      <c r="O145" s="323"/>
      <c r="P145" s="324"/>
      <c r="Q145" s="323"/>
      <c r="R145" s="324"/>
      <c r="S145" s="323"/>
      <c r="T145" s="324"/>
      <c r="U145" s="323"/>
      <c r="V145" s="324"/>
      <c r="W145" s="325"/>
      <c r="X145" s="322"/>
      <c r="Y145" s="153"/>
      <c r="Z145" s="138"/>
      <c r="AA145" s="325"/>
      <c r="AB145" s="322"/>
      <c r="AC145" s="326">
        <f t="shared" si="78"/>
        <v>0</v>
      </c>
      <c r="AD145" s="327">
        <f t="shared" si="79"/>
        <v>0</v>
      </c>
      <c r="AE145" s="324"/>
      <c r="AF145" s="328"/>
      <c r="AG145" s="324"/>
      <c r="AH145" s="328"/>
      <c r="AI145" s="324"/>
      <c r="AJ145" s="328"/>
      <c r="AK145" s="324"/>
      <c r="AL145" s="328"/>
      <c r="AM145" s="324"/>
      <c r="AN145" s="328"/>
      <c r="AO145" s="324"/>
      <c r="AP145" s="97"/>
      <c r="AQ145" s="98"/>
    </row>
    <row r="146" spans="1:43" ht="15" hidden="1" customHeight="1">
      <c r="A146" s="149"/>
      <c r="B146" s="133"/>
      <c r="C146" s="150" t="str">
        <f>IF(D146&lt;&gt;"",MAX(C143:C145)+1,"")</f>
        <v/>
      </c>
      <c r="D146" s="151"/>
      <c r="E146" s="152"/>
      <c r="F146" s="153"/>
      <c r="G146" s="138"/>
      <c r="H146" s="318"/>
      <c r="I146" s="319"/>
      <c r="J146" s="320">
        <f t="shared" si="76"/>
        <v>0</v>
      </c>
      <c r="K146" s="321">
        <f t="shared" si="77"/>
        <v>0</v>
      </c>
      <c r="L146" s="322"/>
      <c r="M146" s="323"/>
      <c r="N146" s="324"/>
      <c r="O146" s="323"/>
      <c r="P146" s="324"/>
      <c r="Q146" s="323"/>
      <c r="R146" s="324"/>
      <c r="S146" s="323"/>
      <c r="T146" s="324"/>
      <c r="U146" s="323"/>
      <c r="V146" s="324"/>
      <c r="W146" s="325"/>
      <c r="X146" s="322"/>
      <c r="Y146" s="153"/>
      <c r="Z146" s="138"/>
      <c r="AA146" s="325"/>
      <c r="AB146" s="322"/>
      <c r="AC146" s="326">
        <f t="shared" si="78"/>
        <v>0</v>
      </c>
      <c r="AD146" s="327">
        <f t="shared" si="79"/>
        <v>0</v>
      </c>
      <c r="AE146" s="324"/>
      <c r="AF146" s="328"/>
      <c r="AG146" s="324"/>
      <c r="AH146" s="328"/>
      <c r="AI146" s="324"/>
      <c r="AJ146" s="328"/>
      <c r="AK146" s="324"/>
      <c r="AL146" s="328"/>
      <c r="AM146" s="324"/>
      <c r="AN146" s="328"/>
      <c r="AO146" s="324"/>
      <c r="AP146" s="97"/>
      <c r="AQ146" s="98"/>
    </row>
    <row r="147" spans="1:43" ht="15" hidden="1" customHeight="1">
      <c r="A147" s="149"/>
      <c r="B147" s="133"/>
      <c r="C147" s="150" t="str">
        <f>IF(D147&lt;&gt;"",MAX(C143:C146)+1,"")</f>
        <v/>
      </c>
      <c r="D147" s="151"/>
      <c r="E147" s="152"/>
      <c r="F147" s="153"/>
      <c r="G147" s="138"/>
      <c r="H147" s="318"/>
      <c r="I147" s="319"/>
      <c r="J147" s="320">
        <f t="shared" si="76"/>
        <v>0</v>
      </c>
      <c r="K147" s="321">
        <f t="shared" si="77"/>
        <v>0</v>
      </c>
      <c r="L147" s="322"/>
      <c r="M147" s="323"/>
      <c r="N147" s="324"/>
      <c r="O147" s="323"/>
      <c r="P147" s="324"/>
      <c r="Q147" s="323"/>
      <c r="R147" s="324"/>
      <c r="S147" s="323"/>
      <c r="T147" s="324"/>
      <c r="U147" s="323"/>
      <c r="V147" s="324"/>
      <c r="W147" s="325"/>
      <c r="X147" s="322"/>
      <c r="Y147" s="153"/>
      <c r="Z147" s="138"/>
      <c r="AA147" s="325"/>
      <c r="AB147" s="322"/>
      <c r="AC147" s="326">
        <f t="shared" si="78"/>
        <v>0</v>
      </c>
      <c r="AD147" s="327">
        <f t="shared" si="79"/>
        <v>0</v>
      </c>
      <c r="AE147" s="324"/>
      <c r="AF147" s="328"/>
      <c r="AG147" s="324"/>
      <c r="AH147" s="328"/>
      <c r="AI147" s="324"/>
      <c r="AJ147" s="328"/>
      <c r="AK147" s="324"/>
      <c r="AL147" s="328"/>
      <c r="AM147" s="324"/>
      <c r="AN147" s="328"/>
      <c r="AO147" s="324"/>
      <c r="AP147" s="97"/>
      <c r="AQ147" s="98"/>
    </row>
    <row r="148" spans="1:43" ht="15" hidden="1" customHeight="1">
      <c r="A148" s="149"/>
      <c r="B148" s="133"/>
      <c r="C148" s="150" t="str">
        <f>IF(D148&lt;&gt;"",MAX(C143:C147)+1,"")</f>
        <v/>
      </c>
      <c r="D148" s="151"/>
      <c r="E148" s="152"/>
      <c r="F148" s="153"/>
      <c r="G148" s="138"/>
      <c r="H148" s="318"/>
      <c r="I148" s="319"/>
      <c r="J148" s="320">
        <f t="shared" si="76"/>
        <v>0</v>
      </c>
      <c r="K148" s="321">
        <f t="shared" si="77"/>
        <v>0</v>
      </c>
      <c r="L148" s="322"/>
      <c r="M148" s="323"/>
      <c r="N148" s="324"/>
      <c r="O148" s="323"/>
      <c r="P148" s="324"/>
      <c r="Q148" s="323"/>
      <c r="R148" s="324"/>
      <c r="S148" s="323"/>
      <c r="T148" s="324"/>
      <c r="U148" s="323"/>
      <c r="V148" s="324"/>
      <c r="W148" s="325"/>
      <c r="X148" s="322"/>
      <c r="Y148" s="153"/>
      <c r="Z148" s="138"/>
      <c r="AA148" s="325"/>
      <c r="AB148" s="322"/>
      <c r="AC148" s="326">
        <f t="shared" si="78"/>
        <v>0</v>
      </c>
      <c r="AD148" s="327">
        <f t="shared" si="79"/>
        <v>0</v>
      </c>
      <c r="AE148" s="324"/>
      <c r="AF148" s="328"/>
      <c r="AG148" s="324"/>
      <c r="AH148" s="328"/>
      <c r="AI148" s="324"/>
      <c r="AJ148" s="328"/>
      <c r="AK148" s="324"/>
      <c r="AL148" s="328"/>
      <c r="AM148" s="324"/>
      <c r="AN148" s="328"/>
      <c r="AO148" s="324"/>
      <c r="AP148" s="97"/>
      <c r="AQ148" s="98"/>
    </row>
    <row r="149" spans="1:43" ht="15" hidden="1" customHeight="1">
      <c r="A149" s="149"/>
      <c r="B149" s="133"/>
      <c r="C149" s="150" t="str">
        <f>IF(D149&lt;&gt;"",MAX(C143:C148)+1,"")</f>
        <v/>
      </c>
      <c r="D149" s="151"/>
      <c r="E149" s="152"/>
      <c r="F149" s="153"/>
      <c r="G149" s="138"/>
      <c r="H149" s="318"/>
      <c r="I149" s="319"/>
      <c r="J149" s="320">
        <f t="shared" si="76"/>
        <v>0</v>
      </c>
      <c r="K149" s="321">
        <f t="shared" si="77"/>
        <v>0</v>
      </c>
      <c r="L149" s="322"/>
      <c r="M149" s="323"/>
      <c r="N149" s="324"/>
      <c r="O149" s="323"/>
      <c r="P149" s="324"/>
      <c r="Q149" s="323"/>
      <c r="R149" s="324"/>
      <c r="S149" s="323"/>
      <c r="T149" s="324"/>
      <c r="U149" s="323"/>
      <c r="V149" s="324"/>
      <c r="W149" s="325"/>
      <c r="X149" s="322"/>
      <c r="Y149" s="153"/>
      <c r="Z149" s="138"/>
      <c r="AA149" s="325"/>
      <c r="AB149" s="322"/>
      <c r="AC149" s="326">
        <f t="shared" si="78"/>
        <v>0</v>
      </c>
      <c r="AD149" s="327">
        <f t="shared" si="79"/>
        <v>0</v>
      </c>
      <c r="AE149" s="324"/>
      <c r="AF149" s="328"/>
      <c r="AG149" s="324"/>
      <c r="AH149" s="328"/>
      <c r="AI149" s="324"/>
      <c r="AJ149" s="328"/>
      <c r="AK149" s="324"/>
      <c r="AL149" s="328"/>
      <c r="AM149" s="324"/>
      <c r="AN149" s="328"/>
      <c r="AO149" s="324"/>
      <c r="AP149" s="97"/>
      <c r="AQ149" s="98"/>
    </row>
    <row r="150" spans="1:43" ht="15" hidden="1" customHeight="1">
      <c r="A150" s="149"/>
      <c r="B150" s="133"/>
      <c r="C150" s="150" t="str">
        <f>IF(D150&lt;&gt;"",MAX(C143:C149)+1,"")</f>
        <v/>
      </c>
      <c r="D150" s="151"/>
      <c r="E150" s="152"/>
      <c r="F150" s="153"/>
      <c r="G150" s="138"/>
      <c r="H150" s="318"/>
      <c r="I150" s="319"/>
      <c r="J150" s="320">
        <f t="shared" si="76"/>
        <v>0</v>
      </c>
      <c r="K150" s="321">
        <f t="shared" si="77"/>
        <v>0</v>
      </c>
      <c r="L150" s="322"/>
      <c r="M150" s="323"/>
      <c r="N150" s="324"/>
      <c r="O150" s="323"/>
      <c r="P150" s="324"/>
      <c r="Q150" s="323"/>
      <c r="R150" s="324"/>
      <c r="S150" s="323"/>
      <c r="T150" s="324"/>
      <c r="U150" s="323"/>
      <c r="V150" s="324"/>
      <c r="W150" s="325"/>
      <c r="X150" s="322"/>
      <c r="Y150" s="153"/>
      <c r="Z150" s="138"/>
      <c r="AA150" s="325"/>
      <c r="AB150" s="322"/>
      <c r="AC150" s="326">
        <f t="shared" si="78"/>
        <v>0</v>
      </c>
      <c r="AD150" s="327">
        <f t="shared" si="79"/>
        <v>0</v>
      </c>
      <c r="AE150" s="324"/>
      <c r="AF150" s="328"/>
      <c r="AG150" s="324"/>
      <c r="AH150" s="328"/>
      <c r="AI150" s="324"/>
      <c r="AJ150" s="328"/>
      <c r="AK150" s="324"/>
      <c r="AL150" s="328"/>
      <c r="AM150" s="324"/>
      <c r="AN150" s="328"/>
      <c r="AO150" s="324"/>
      <c r="AP150" s="97"/>
      <c r="AQ150" s="98"/>
    </row>
    <row r="151" spans="1:43" ht="15" hidden="1" customHeight="1">
      <c r="A151" s="149"/>
      <c r="B151" s="133"/>
      <c r="C151" s="150" t="str">
        <f>IF(D151&lt;&gt;"",MAX(C143:C150)+1,"")</f>
        <v/>
      </c>
      <c r="D151" s="151"/>
      <c r="E151" s="152"/>
      <c r="F151" s="153"/>
      <c r="G151" s="138"/>
      <c r="H151" s="318"/>
      <c r="I151" s="319"/>
      <c r="J151" s="320">
        <f t="shared" si="76"/>
        <v>0</v>
      </c>
      <c r="K151" s="321">
        <f t="shared" si="77"/>
        <v>0</v>
      </c>
      <c r="L151" s="322"/>
      <c r="M151" s="323"/>
      <c r="N151" s="324"/>
      <c r="O151" s="323"/>
      <c r="P151" s="324"/>
      <c r="Q151" s="323"/>
      <c r="R151" s="324"/>
      <c r="S151" s="323"/>
      <c r="T151" s="324"/>
      <c r="U151" s="323"/>
      <c r="V151" s="324"/>
      <c r="W151" s="325"/>
      <c r="X151" s="322"/>
      <c r="Y151" s="153"/>
      <c r="Z151" s="138"/>
      <c r="AA151" s="325"/>
      <c r="AB151" s="322"/>
      <c r="AC151" s="326">
        <f t="shared" si="78"/>
        <v>0</v>
      </c>
      <c r="AD151" s="327">
        <f t="shared" si="79"/>
        <v>0</v>
      </c>
      <c r="AE151" s="324"/>
      <c r="AF151" s="328"/>
      <c r="AG151" s="324"/>
      <c r="AH151" s="328"/>
      <c r="AI151" s="324"/>
      <c r="AJ151" s="328"/>
      <c r="AK151" s="324"/>
      <c r="AL151" s="328"/>
      <c r="AM151" s="324"/>
      <c r="AN151" s="328"/>
      <c r="AO151" s="324"/>
      <c r="AP151" s="97"/>
      <c r="AQ151" s="98"/>
    </row>
    <row r="152" spans="1:43" ht="15" hidden="1" customHeight="1">
      <c r="A152" s="149"/>
      <c r="B152" s="133"/>
      <c r="C152" s="150" t="str">
        <f>IF(D152&lt;&gt;"",MAX(C143:C151)+1,"")</f>
        <v/>
      </c>
      <c r="D152" s="151"/>
      <c r="E152" s="152"/>
      <c r="F152" s="153"/>
      <c r="G152" s="138"/>
      <c r="H152" s="318"/>
      <c r="I152" s="319"/>
      <c r="J152" s="320">
        <f t="shared" si="76"/>
        <v>0</v>
      </c>
      <c r="K152" s="321">
        <f t="shared" si="77"/>
        <v>0</v>
      </c>
      <c r="L152" s="322"/>
      <c r="M152" s="323"/>
      <c r="N152" s="324"/>
      <c r="O152" s="323"/>
      <c r="P152" s="324"/>
      <c r="Q152" s="323"/>
      <c r="R152" s="324"/>
      <c r="S152" s="323"/>
      <c r="T152" s="324"/>
      <c r="U152" s="323"/>
      <c r="V152" s="324"/>
      <c r="W152" s="325"/>
      <c r="X152" s="322"/>
      <c r="Y152" s="153"/>
      <c r="Z152" s="138"/>
      <c r="AA152" s="325"/>
      <c r="AB152" s="322"/>
      <c r="AC152" s="326">
        <f t="shared" si="78"/>
        <v>0</v>
      </c>
      <c r="AD152" s="327">
        <f t="shared" si="79"/>
        <v>0</v>
      </c>
      <c r="AE152" s="324"/>
      <c r="AF152" s="328"/>
      <c r="AG152" s="324"/>
      <c r="AH152" s="328"/>
      <c r="AI152" s="324"/>
      <c r="AJ152" s="328"/>
      <c r="AK152" s="324"/>
      <c r="AL152" s="328"/>
      <c r="AM152" s="324"/>
      <c r="AN152" s="328"/>
      <c r="AO152" s="324"/>
      <c r="AP152" s="97"/>
      <c r="AQ152" s="98"/>
    </row>
    <row r="153" spans="1:43" ht="15" hidden="1" customHeight="1">
      <c r="A153" s="165"/>
      <c r="B153" s="166"/>
      <c r="C153" s="167" t="str">
        <f>IF(D153&lt;&gt;"",MAX(C143:C152)+1,"")</f>
        <v/>
      </c>
      <c r="D153" s="168"/>
      <c r="E153" s="169"/>
      <c r="F153" s="170"/>
      <c r="G153" s="171"/>
      <c r="H153" s="329"/>
      <c r="I153" s="330"/>
      <c r="J153" s="331">
        <f t="shared" si="76"/>
        <v>0</v>
      </c>
      <c r="K153" s="332">
        <f t="shared" si="77"/>
        <v>0</v>
      </c>
      <c r="L153" s="333"/>
      <c r="M153" s="334"/>
      <c r="N153" s="335"/>
      <c r="O153" s="334"/>
      <c r="P153" s="335"/>
      <c r="Q153" s="334"/>
      <c r="R153" s="335"/>
      <c r="S153" s="334"/>
      <c r="T153" s="335"/>
      <c r="U153" s="334"/>
      <c r="V153" s="335"/>
      <c r="W153" s="336"/>
      <c r="X153" s="333"/>
      <c r="Y153" s="170"/>
      <c r="Z153" s="171"/>
      <c r="AA153" s="336"/>
      <c r="AB153" s="333"/>
      <c r="AC153" s="337">
        <f t="shared" si="78"/>
        <v>0</v>
      </c>
      <c r="AD153" s="338">
        <f t="shared" si="79"/>
        <v>0</v>
      </c>
      <c r="AE153" s="335"/>
      <c r="AF153" s="339"/>
      <c r="AG153" s="335"/>
      <c r="AH153" s="339"/>
      <c r="AI153" s="335"/>
      <c r="AJ153" s="339"/>
      <c r="AK153" s="335"/>
      <c r="AL153" s="339"/>
      <c r="AM153" s="335"/>
      <c r="AN153" s="339"/>
      <c r="AO153" s="335"/>
      <c r="AP153" s="97"/>
      <c r="AQ153" s="98"/>
    </row>
    <row r="154" spans="1:43" ht="15" hidden="1" customHeight="1">
      <c r="A154" s="116" t="s">
        <v>651</v>
      </c>
      <c r="B154" s="117" t="s">
        <v>651</v>
      </c>
      <c r="C154" s="1350" t="s">
        <v>651</v>
      </c>
      <c r="D154" s="1351"/>
      <c r="E154" s="118" t="s">
        <v>651</v>
      </c>
      <c r="F154" s="340"/>
      <c r="G154" s="341"/>
      <c r="H154" s="342">
        <f t="shared" ref="H154:X154" si="80">SUM(H155:H164)</f>
        <v>0</v>
      </c>
      <c r="I154" s="343">
        <f t="shared" si="80"/>
        <v>0</v>
      </c>
      <c r="J154" s="342" t="e">
        <f t="shared" si="80"/>
        <v>#VALUE!</v>
      </c>
      <c r="K154" s="344" t="e">
        <f t="shared" si="80"/>
        <v>#VALUE!</v>
      </c>
      <c r="L154" s="345">
        <f t="shared" si="80"/>
        <v>0</v>
      </c>
      <c r="M154" s="346">
        <f t="shared" si="80"/>
        <v>0</v>
      </c>
      <c r="N154" s="347">
        <f t="shared" si="80"/>
        <v>0</v>
      </c>
      <c r="O154" s="346">
        <f t="shared" si="80"/>
        <v>0</v>
      </c>
      <c r="P154" s="347">
        <f t="shared" si="80"/>
        <v>0</v>
      </c>
      <c r="Q154" s="346">
        <f t="shared" si="80"/>
        <v>0</v>
      </c>
      <c r="R154" s="347">
        <f t="shared" si="80"/>
        <v>0</v>
      </c>
      <c r="S154" s="346">
        <f t="shared" si="80"/>
        <v>0</v>
      </c>
      <c r="T154" s="347">
        <f t="shared" si="80"/>
        <v>0</v>
      </c>
      <c r="U154" s="346">
        <f t="shared" si="80"/>
        <v>0</v>
      </c>
      <c r="V154" s="347">
        <f t="shared" si="80"/>
        <v>0</v>
      </c>
      <c r="W154" s="348">
        <f t="shared" si="80"/>
        <v>0</v>
      </c>
      <c r="X154" s="345">
        <f t="shared" si="80"/>
        <v>0</v>
      </c>
      <c r="Y154" s="340"/>
      <c r="Z154" s="341"/>
      <c r="AA154" s="348">
        <f t="shared" ref="AA154:AO154" si="81">SUM(AA155:AA164)</f>
        <v>0</v>
      </c>
      <c r="AB154" s="345">
        <f t="shared" si="81"/>
        <v>0</v>
      </c>
      <c r="AC154" s="349">
        <f t="shared" si="81"/>
        <v>0</v>
      </c>
      <c r="AD154" s="350">
        <f t="shared" si="81"/>
        <v>0</v>
      </c>
      <c r="AE154" s="347">
        <f t="shared" si="81"/>
        <v>0</v>
      </c>
      <c r="AF154" s="349">
        <f t="shared" si="81"/>
        <v>0</v>
      </c>
      <c r="AG154" s="347">
        <f t="shared" si="81"/>
        <v>0</v>
      </c>
      <c r="AH154" s="349">
        <f t="shared" si="81"/>
        <v>0</v>
      </c>
      <c r="AI154" s="347">
        <f t="shared" si="81"/>
        <v>0</v>
      </c>
      <c r="AJ154" s="349">
        <f t="shared" si="81"/>
        <v>0</v>
      </c>
      <c r="AK154" s="347">
        <f t="shared" si="81"/>
        <v>0</v>
      </c>
      <c r="AL154" s="349">
        <f t="shared" si="81"/>
        <v>0</v>
      </c>
      <c r="AM154" s="347">
        <f t="shared" si="81"/>
        <v>0</v>
      </c>
      <c r="AN154" s="349">
        <f t="shared" si="81"/>
        <v>0</v>
      </c>
      <c r="AO154" s="347">
        <f t="shared" si="81"/>
        <v>0</v>
      </c>
      <c r="AP154" s="130"/>
      <c r="AQ154" s="131">
        <f>COUNTIF(AD155:AD164,"&gt;0")</f>
        <v>0</v>
      </c>
    </row>
    <row r="155" spans="1:43" ht="15" hidden="1" customHeight="1">
      <c r="A155" s="132"/>
      <c r="B155" s="133"/>
      <c r="C155" s="134">
        <f>IF(D155&lt;&gt;"",MAX(C154)+1,"")</f>
        <v>1</v>
      </c>
      <c r="D155" s="135" t="str">
        <f>IF(B154&lt;&gt;"","Điểm chính","")</f>
        <v>Điểm chính</v>
      </c>
      <c r="E155" s="136"/>
      <c r="F155" s="137"/>
      <c r="G155" s="138"/>
      <c r="H155" s="307"/>
      <c r="I155" s="308"/>
      <c r="J155" s="309" t="e">
        <f t="shared" ref="J155:J164" si="82">M155+O155+Q155+S155+U155</f>
        <v>#VALUE!</v>
      </c>
      <c r="K155" s="310" t="e">
        <f t="shared" ref="K155:K164" si="83">N155+P155+R155+T155+V155</f>
        <v>#VALUE!</v>
      </c>
      <c r="L155" s="311"/>
      <c r="M155" s="312" t="s">
        <v>651</v>
      </c>
      <c r="N155" s="313" t="s">
        <v>651</v>
      </c>
      <c r="O155" s="312" t="s">
        <v>651</v>
      </c>
      <c r="P155" s="313" t="s">
        <v>651</v>
      </c>
      <c r="Q155" s="312" t="s">
        <v>651</v>
      </c>
      <c r="R155" s="313" t="s">
        <v>651</v>
      </c>
      <c r="S155" s="312" t="s">
        <v>651</v>
      </c>
      <c r="T155" s="313" t="s">
        <v>651</v>
      </c>
      <c r="U155" s="312" t="s">
        <v>651</v>
      </c>
      <c r="V155" s="313" t="s">
        <v>651</v>
      </c>
      <c r="W155" s="314"/>
      <c r="X155" s="311"/>
      <c r="Y155" s="137"/>
      <c r="Z155" s="138"/>
      <c r="AA155" s="314"/>
      <c r="AB155" s="311"/>
      <c r="AC155" s="315">
        <f t="shared" ref="AC155:AC164" si="84">AF155+AH155+AJ155+AL155+AN155</f>
        <v>0</v>
      </c>
      <c r="AD155" s="316">
        <f t="shared" ref="AD155:AD164" si="85">AG155+AI155+AK155+AM155+AO155</f>
        <v>0</v>
      </c>
      <c r="AE155" s="313"/>
      <c r="AF155" s="317"/>
      <c r="AG155" s="313"/>
      <c r="AH155" s="317"/>
      <c r="AI155" s="313"/>
      <c r="AJ155" s="317"/>
      <c r="AK155" s="313"/>
      <c r="AL155" s="317"/>
      <c r="AM155" s="313"/>
      <c r="AN155" s="317"/>
      <c r="AO155" s="313"/>
      <c r="AP155" s="97"/>
      <c r="AQ155" s="98"/>
    </row>
    <row r="156" spans="1:43" ht="15" hidden="1" customHeight="1">
      <c r="A156" s="149"/>
      <c r="B156" s="133"/>
      <c r="C156" s="150" t="str">
        <f>IF(D156&lt;&gt;"",MAX(C154:C155)+1,"")</f>
        <v/>
      </c>
      <c r="D156" s="151"/>
      <c r="E156" s="152"/>
      <c r="F156" s="153"/>
      <c r="G156" s="138"/>
      <c r="H156" s="318"/>
      <c r="I156" s="319"/>
      <c r="J156" s="320">
        <f t="shared" si="82"/>
        <v>0</v>
      </c>
      <c r="K156" s="321">
        <f t="shared" si="83"/>
        <v>0</v>
      </c>
      <c r="L156" s="322"/>
      <c r="M156" s="323"/>
      <c r="N156" s="324"/>
      <c r="O156" s="323"/>
      <c r="P156" s="324"/>
      <c r="Q156" s="323"/>
      <c r="R156" s="324"/>
      <c r="S156" s="323"/>
      <c r="T156" s="324"/>
      <c r="U156" s="323"/>
      <c r="V156" s="324"/>
      <c r="W156" s="325"/>
      <c r="X156" s="322"/>
      <c r="Y156" s="153"/>
      <c r="Z156" s="138"/>
      <c r="AA156" s="325"/>
      <c r="AB156" s="322"/>
      <c r="AC156" s="326">
        <f t="shared" si="84"/>
        <v>0</v>
      </c>
      <c r="AD156" s="327">
        <f t="shared" si="85"/>
        <v>0</v>
      </c>
      <c r="AE156" s="324"/>
      <c r="AF156" s="328"/>
      <c r="AG156" s="324"/>
      <c r="AH156" s="328"/>
      <c r="AI156" s="324"/>
      <c r="AJ156" s="328"/>
      <c r="AK156" s="324"/>
      <c r="AL156" s="328"/>
      <c r="AM156" s="324"/>
      <c r="AN156" s="328"/>
      <c r="AO156" s="324"/>
      <c r="AP156" s="97"/>
      <c r="AQ156" s="98"/>
    </row>
    <row r="157" spans="1:43" ht="15" hidden="1" customHeight="1">
      <c r="A157" s="149"/>
      <c r="B157" s="133"/>
      <c r="C157" s="150" t="str">
        <f>IF(D157&lt;&gt;"",MAX(C154:C156)+1,"")</f>
        <v/>
      </c>
      <c r="D157" s="151"/>
      <c r="E157" s="152"/>
      <c r="F157" s="153"/>
      <c r="G157" s="138"/>
      <c r="H157" s="318"/>
      <c r="I157" s="319"/>
      <c r="J157" s="320">
        <f t="shared" si="82"/>
        <v>0</v>
      </c>
      <c r="K157" s="321">
        <f t="shared" si="83"/>
        <v>0</v>
      </c>
      <c r="L157" s="322"/>
      <c r="M157" s="323"/>
      <c r="N157" s="324"/>
      <c r="O157" s="323"/>
      <c r="P157" s="324"/>
      <c r="Q157" s="323"/>
      <c r="R157" s="324"/>
      <c r="S157" s="323"/>
      <c r="T157" s="324"/>
      <c r="U157" s="323"/>
      <c r="V157" s="324"/>
      <c r="W157" s="325"/>
      <c r="X157" s="322"/>
      <c r="Y157" s="153"/>
      <c r="Z157" s="138"/>
      <c r="AA157" s="325"/>
      <c r="AB157" s="322"/>
      <c r="AC157" s="326">
        <f t="shared" si="84"/>
        <v>0</v>
      </c>
      <c r="AD157" s="327">
        <f t="shared" si="85"/>
        <v>0</v>
      </c>
      <c r="AE157" s="324"/>
      <c r="AF157" s="328"/>
      <c r="AG157" s="324"/>
      <c r="AH157" s="328"/>
      <c r="AI157" s="324"/>
      <c r="AJ157" s="328"/>
      <c r="AK157" s="324"/>
      <c r="AL157" s="328"/>
      <c r="AM157" s="324"/>
      <c r="AN157" s="328"/>
      <c r="AO157" s="324"/>
      <c r="AP157" s="97"/>
      <c r="AQ157" s="98"/>
    </row>
    <row r="158" spans="1:43" ht="15" hidden="1" customHeight="1">
      <c r="A158" s="149"/>
      <c r="B158" s="133"/>
      <c r="C158" s="150" t="str">
        <f>IF(D158&lt;&gt;"",MAX(C154:C157)+1,"")</f>
        <v/>
      </c>
      <c r="D158" s="151"/>
      <c r="E158" s="152"/>
      <c r="F158" s="153"/>
      <c r="G158" s="138"/>
      <c r="H158" s="318"/>
      <c r="I158" s="319"/>
      <c r="J158" s="320">
        <f t="shared" si="82"/>
        <v>0</v>
      </c>
      <c r="K158" s="321">
        <f t="shared" si="83"/>
        <v>0</v>
      </c>
      <c r="L158" s="322"/>
      <c r="M158" s="323"/>
      <c r="N158" s="324"/>
      <c r="O158" s="323"/>
      <c r="P158" s="324"/>
      <c r="Q158" s="323"/>
      <c r="R158" s="324"/>
      <c r="S158" s="323"/>
      <c r="T158" s="324"/>
      <c r="U158" s="323"/>
      <c r="V158" s="324"/>
      <c r="W158" s="325"/>
      <c r="X158" s="322"/>
      <c r="Y158" s="153"/>
      <c r="Z158" s="138"/>
      <c r="AA158" s="325"/>
      <c r="AB158" s="322"/>
      <c r="AC158" s="326">
        <f t="shared" si="84"/>
        <v>0</v>
      </c>
      <c r="AD158" s="327">
        <f t="shared" si="85"/>
        <v>0</v>
      </c>
      <c r="AE158" s="324"/>
      <c r="AF158" s="328"/>
      <c r="AG158" s="324"/>
      <c r="AH158" s="328"/>
      <c r="AI158" s="324"/>
      <c r="AJ158" s="328"/>
      <c r="AK158" s="324"/>
      <c r="AL158" s="328"/>
      <c r="AM158" s="324"/>
      <c r="AN158" s="328"/>
      <c r="AO158" s="324"/>
      <c r="AP158" s="97"/>
      <c r="AQ158" s="98"/>
    </row>
    <row r="159" spans="1:43" ht="15" hidden="1" customHeight="1">
      <c r="A159" s="149"/>
      <c r="B159" s="133"/>
      <c r="C159" s="150" t="str">
        <f>IF(D159&lt;&gt;"",MAX(C154:C158)+1,"")</f>
        <v/>
      </c>
      <c r="D159" s="151"/>
      <c r="E159" s="152"/>
      <c r="F159" s="153"/>
      <c r="G159" s="138"/>
      <c r="H159" s="318"/>
      <c r="I159" s="319"/>
      <c r="J159" s="320">
        <f t="shared" si="82"/>
        <v>0</v>
      </c>
      <c r="K159" s="321">
        <f t="shared" si="83"/>
        <v>0</v>
      </c>
      <c r="L159" s="322"/>
      <c r="M159" s="323"/>
      <c r="N159" s="324"/>
      <c r="O159" s="323"/>
      <c r="P159" s="324"/>
      <c r="Q159" s="323"/>
      <c r="R159" s="324"/>
      <c r="S159" s="323"/>
      <c r="T159" s="324"/>
      <c r="U159" s="323"/>
      <c r="V159" s="324"/>
      <c r="W159" s="325"/>
      <c r="X159" s="322"/>
      <c r="Y159" s="153"/>
      <c r="Z159" s="138"/>
      <c r="AA159" s="325"/>
      <c r="AB159" s="322"/>
      <c r="AC159" s="326">
        <f t="shared" si="84"/>
        <v>0</v>
      </c>
      <c r="AD159" s="327">
        <f t="shared" si="85"/>
        <v>0</v>
      </c>
      <c r="AE159" s="324"/>
      <c r="AF159" s="328"/>
      <c r="AG159" s="324"/>
      <c r="AH159" s="328"/>
      <c r="AI159" s="324"/>
      <c r="AJ159" s="328"/>
      <c r="AK159" s="324"/>
      <c r="AL159" s="328"/>
      <c r="AM159" s="324"/>
      <c r="AN159" s="328"/>
      <c r="AO159" s="324"/>
      <c r="AP159" s="97"/>
      <c r="AQ159" s="98"/>
    </row>
    <row r="160" spans="1:43" ht="15" hidden="1" customHeight="1">
      <c r="A160" s="149"/>
      <c r="B160" s="133"/>
      <c r="C160" s="150" t="str">
        <f>IF(D160&lt;&gt;"",MAX(C154:C159)+1,"")</f>
        <v/>
      </c>
      <c r="D160" s="151"/>
      <c r="E160" s="152"/>
      <c r="F160" s="153"/>
      <c r="G160" s="138"/>
      <c r="H160" s="318"/>
      <c r="I160" s="319"/>
      <c r="J160" s="320">
        <f t="shared" si="82"/>
        <v>0</v>
      </c>
      <c r="K160" s="321">
        <f t="shared" si="83"/>
        <v>0</v>
      </c>
      <c r="L160" s="322"/>
      <c r="M160" s="323"/>
      <c r="N160" s="324"/>
      <c r="O160" s="323"/>
      <c r="P160" s="324"/>
      <c r="Q160" s="323"/>
      <c r="R160" s="324"/>
      <c r="S160" s="323"/>
      <c r="T160" s="324"/>
      <c r="U160" s="323"/>
      <c r="V160" s="324"/>
      <c r="W160" s="325"/>
      <c r="X160" s="322"/>
      <c r="Y160" s="153"/>
      <c r="Z160" s="138"/>
      <c r="AA160" s="325"/>
      <c r="AB160" s="322"/>
      <c r="AC160" s="326">
        <f t="shared" si="84"/>
        <v>0</v>
      </c>
      <c r="AD160" s="327">
        <f t="shared" si="85"/>
        <v>0</v>
      </c>
      <c r="AE160" s="324"/>
      <c r="AF160" s="328"/>
      <c r="AG160" s="324"/>
      <c r="AH160" s="328"/>
      <c r="AI160" s="324"/>
      <c r="AJ160" s="328"/>
      <c r="AK160" s="324"/>
      <c r="AL160" s="328"/>
      <c r="AM160" s="324"/>
      <c r="AN160" s="328"/>
      <c r="AO160" s="324"/>
      <c r="AP160" s="97"/>
      <c r="AQ160" s="98"/>
    </row>
    <row r="161" spans="1:43" ht="15" hidden="1" customHeight="1">
      <c r="A161" s="149"/>
      <c r="B161" s="133"/>
      <c r="C161" s="150" t="str">
        <f>IF(D161&lt;&gt;"",MAX(C154:C160)+1,"")</f>
        <v/>
      </c>
      <c r="D161" s="151"/>
      <c r="E161" s="152"/>
      <c r="F161" s="153"/>
      <c r="G161" s="138"/>
      <c r="H161" s="318"/>
      <c r="I161" s="319"/>
      <c r="J161" s="320">
        <f t="shared" si="82"/>
        <v>0</v>
      </c>
      <c r="K161" s="321">
        <f t="shared" si="83"/>
        <v>0</v>
      </c>
      <c r="L161" s="322"/>
      <c r="M161" s="323"/>
      <c r="N161" s="324"/>
      <c r="O161" s="323"/>
      <c r="P161" s="324"/>
      <c r="Q161" s="323"/>
      <c r="R161" s="324"/>
      <c r="S161" s="323"/>
      <c r="T161" s="324"/>
      <c r="U161" s="323"/>
      <c r="V161" s="324"/>
      <c r="W161" s="325"/>
      <c r="X161" s="322"/>
      <c r="Y161" s="153"/>
      <c r="Z161" s="138"/>
      <c r="AA161" s="325"/>
      <c r="AB161" s="322"/>
      <c r="AC161" s="326">
        <f t="shared" si="84"/>
        <v>0</v>
      </c>
      <c r="AD161" s="327">
        <f t="shared" si="85"/>
        <v>0</v>
      </c>
      <c r="AE161" s="324"/>
      <c r="AF161" s="328"/>
      <c r="AG161" s="324"/>
      <c r="AH161" s="328"/>
      <c r="AI161" s="324"/>
      <c r="AJ161" s="328"/>
      <c r="AK161" s="324"/>
      <c r="AL161" s="328"/>
      <c r="AM161" s="324"/>
      <c r="AN161" s="328"/>
      <c r="AO161" s="324"/>
      <c r="AP161" s="97"/>
      <c r="AQ161" s="98"/>
    </row>
    <row r="162" spans="1:43" ht="15" hidden="1" customHeight="1">
      <c r="A162" s="149"/>
      <c r="B162" s="133"/>
      <c r="C162" s="150" t="str">
        <f>IF(D162&lt;&gt;"",MAX(C154:C161)+1,"")</f>
        <v/>
      </c>
      <c r="D162" s="151"/>
      <c r="E162" s="152"/>
      <c r="F162" s="153"/>
      <c r="G162" s="138"/>
      <c r="H162" s="318"/>
      <c r="I162" s="319"/>
      <c r="J162" s="320">
        <f t="shared" si="82"/>
        <v>0</v>
      </c>
      <c r="K162" s="321">
        <f t="shared" si="83"/>
        <v>0</v>
      </c>
      <c r="L162" s="322"/>
      <c r="M162" s="323"/>
      <c r="N162" s="324"/>
      <c r="O162" s="323"/>
      <c r="P162" s="324"/>
      <c r="Q162" s="323"/>
      <c r="R162" s="324"/>
      <c r="S162" s="323"/>
      <c r="T162" s="324"/>
      <c r="U162" s="323"/>
      <c r="V162" s="324"/>
      <c r="W162" s="325"/>
      <c r="X162" s="322"/>
      <c r="Y162" s="153"/>
      <c r="Z162" s="138"/>
      <c r="AA162" s="325"/>
      <c r="AB162" s="322"/>
      <c r="AC162" s="326">
        <f t="shared" si="84"/>
        <v>0</v>
      </c>
      <c r="AD162" s="327">
        <f t="shared" si="85"/>
        <v>0</v>
      </c>
      <c r="AE162" s="324"/>
      <c r="AF162" s="328"/>
      <c r="AG162" s="324"/>
      <c r="AH162" s="328"/>
      <c r="AI162" s="324"/>
      <c r="AJ162" s="328"/>
      <c r="AK162" s="324"/>
      <c r="AL162" s="328"/>
      <c r="AM162" s="324"/>
      <c r="AN162" s="328"/>
      <c r="AO162" s="324"/>
      <c r="AP162" s="97"/>
      <c r="AQ162" s="98"/>
    </row>
    <row r="163" spans="1:43" ht="15" hidden="1" customHeight="1">
      <c r="A163" s="149"/>
      <c r="B163" s="133"/>
      <c r="C163" s="150" t="str">
        <f>IF(D163&lt;&gt;"",MAX(C154:C162)+1,"")</f>
        <v/>
      </c>
      <c r="D163" s="151"/>
      <c r="E163" s="152"/>
      <c r="F163" s="153"/>
      <c r="G163" s="138"/>
      <c r="H163" s="318"/>
      <c r="I163" s="319"/>
      <c r="J163" s="320">
        <f t="shared" si="82"/>
        <v>0</v>
      </c>
      <c r="K163" s="321">
        <f t="shared" si="83"/>
        <v>0</v>
      </c>
      <c r="L163" s="322"/>
      <c r="M163" s="323"/>
      <c r="N163" s="324"/>
      <c r="O163" s="323"/>
      <c r="P163" s="324"/>
      <c r="Q163" s="323"/>
      <c r="R163" s="324"/>
      <c r="S163" s="323"/>
      <c r="T163" s="324"/>
      <c r="U163" s="323"/>
      <c r="V163" s="324"/>
      <c r="W163" s="325"/>
      <c r="X163" s="322"/>
      <c r="Y163" s="153"/>
      <c r="Z163" s="138"/>
      <c r="AA163" s="325"/>
      <c r="AB163" s="322"/>
      <c r="AC163" s="326">
        <f t="shared" si="84"/>
        <v>0</v>
      </c>
      <c r="AD163" s="327">
        <f t="shared" si="85"/>
        <v>0</v>
      </c>
      <c r="AE163" s="324"/>
      <c r="AF163" s="328"/>
      <c r="AG163" s="324"/>
      <c r="AH163" s="328"/>
      <c r="AI163" s="324"/>
      <c r="AJ163" s="328"/>
      <c r="AK163" s="324"/>
      <c r="AL163" s="328"/>
      <c r="AM163" s="324"/>
      <c r="AN163" s="328"/>
      <c r="AO163" s="324"/>
      <c r="AP163" s="97"/>
      <c r="AQ163" s="98"/>
    </row>
    <row r="164" spans="1:43" ht="15" hidden="1" customHeight="1">
      <c r="A164" s="165"/>
      <c r="B164" s="166"/>
      <c r="C164" s="167" t="str">
        <f>IF(D164&lt;&gt;"",MAX(C154:C163)+1,"")</f>
        <v/>
      </c>
      <c r="D164" s="168"/>
      <c r="E164" s="169"/>
      <c r="F164" s="170"/>
      <c r="G164" s="171"/>
      <c r="H164" s="329"/>
      <c r="I164" s="330"/>
      <c r="J164" s="331">
        <f t="shared" si="82"/>
        <v>0</v>
      </c>
      <c r="K164" s="332">
        <f t="shared" si="83"/>
        <v>0</v>
      </c>
      <c r="L164" s="333"/>
      <c r="M164" s="334"/>
      <c r="N164" s="335"/>
      <c r="O164" s="334"/>
      <c r="P164" s="335"/>
      <c r="Q164" s="334"/>
      <c r="R164" s="335"/>
      <c r="S164" s="334"/>
      <c r="T164" s="335"/>
      <c r="U164" s="334"/>
      <c r="V164" s="335"/>
      <c r="W164" s="336"/>
      <c r="X164" s="333"/>
      <c r="Y164" s="170"/>
      <c r="Z164" s="171"/>
      <c r="AA164" s="336"/>
      <c r="AB164" s="333"/>
      <c r="AC164" s="337">
        <f t="shared" si="84"/>
        <v>0</v>
      </c>
      <c r="AD164" s="338">
        <f t="shared" si="85"/>
        <v>0</v>
      </c>
      <c r="AE164" s="335"/>
      <c r="AF164" s="339"/>
      <c r="AG164" s="335"/>
      <c r="AH164" s="339"/>
      <c r="AI164" s="335"/>
      <c r="AJ164" s="339"/>
      <c r="AK164" s="335"/>
      <c r="AL164" s="339"/>
      <c r="AM164" s="335"/>
      <c r="AN164" s="339"/>
      <c r="AO164" s="335"/>
      <c r="AP164" s="97"/>
      <c r="AQ164" s="98"/>
    </row>
    <row r="165" spans="1:43" ht="15" hidden="1" customHeight="1">
      <c r="A165" s="116" t="s">
        <v>651</v>
      </c>
      <c r="B165" s="117" t="s">
        <v>651</v>
      </c>
      <c r="C165" s="1350" t="s">
        <v>651</v>
      </c>
      <c r="D165" s="1351"/>
      <c r="E165" s="118" t="s">
        <v>651</v>
      </c>
      <c r="F165" s="340"/>
      <c r="G165" s="341"/>
      <c r="H165" s="342">
        <f t="shared" ref="H165:X165" si="86">SUM(H166:H175)</f>
        <v>0</v>
      </c>
      <c r="I165" s="343">
        <f t="shared" si="86"/>
        <v>0</v>
      </c>
      <c r="J165" s="342" t="e">
        <f t="shared" si="86"/>
        <v>#VALUE!</v>
      </c>
      <c r="K165" s="344" t="e">
        <f t="shared" si="86"/>
        <v>#VALUE!</v>
      </c>
      <c r="L165" s="345">
        <f t="shared" si="86"/>
        <v>0</v>
      </c>
      <c r="M165" s="346">
        <f t="shared" si="86"/>
        <v>0</v>
      </c>
      <c r="N165" s="347">
        <f t="shared" si="86"/>
        <v>0</v>
      </c>
      <c r="O165" s="346">
        <f t="shared" si="86"/>
        <v>0</v>
      </c>
      <c r="P165" s="347">
        <f t="shared" si="86"/>
        <v>0</v>
      </c>
      <c r="Q165" s="346">
        <f t="shared" si="86"/>
        <v>0</v>
      </c>
      <c r="R165" s="347">
        <f t="shared" si="86"/>
        <v>0</v>
      </c>
      <c r="S165" s="346">
        <f t="shared" si="86"/>
        <v>0</v>
      </c>
      <c r="T165" s="347">
        <f t="shared" si="86"/>
        <v>0</v>
      </c>
      <c r="U165" s="346">
        <f t="shared" si="86"/>
        <v>0</v>
      </c>
      <c r="V165" s="347">
        <f t="shared" si="86"/>
        <v>0</v>
      </c>
      <c r="W165" s="348">
        <f t="shared" si="86"/>
        <v>0</v>
      </c>
      <c r="X165" s="345">
        <f t="shared" si="86"/>
        <v>0</v>
      </c>
      <c r="Y165" s="340"/>
      <c r="Z165" s="341"/>
      <c r="AA165" s="348">
        <f t="shared" ref="AA165:AO165" si="87">SUM(AA166:AA175)</f>
        <v>0</v>
      </c>
      <c r="AB165" s="345">
        <f t="shared" si="87"/>
        <v>0</v>
      </c>
      <c r="AC165" s="349">
        <f t="shared" si="87"/>
        <v>0</v>
      </c>
      <c r="AD165" s="350">
        <f t="shared" si="87"/>
        <v>0</v>
      </c>
      <c r="AE165" s="347">
        <f t="shared" si="87"/>
        <v>0</v>
      </c>
      <c r="AF165" s="349">
        <f t="shared" si="87"/>
        <v>0</v>
      </c>
      <c r="AG165" s="347">
        <f t="shared" si="87"/>
        <v>0</v>
      </c>
      <c r="AH165" s="349">
        <f t="shared" si="87"/>
        <v>0</v>
      </c>
      <c r="AI165" s="347">
        <f t="shared" si="87"/>
        <v>0</v>
      </c>
      <c r="AJ165" s="349">
        <f t="shared" si="87"/>
        <v>0</v>
      </c>
      <c r="AK165" s="347">
        <f t="shared" si="87"/>
        <v>0</v>
      </c>
      <c r="AL165" s="349">
        <f t="shared" si="87"/>
        <v>0</v>
      </c>
      <c r="AM165" s="347">
        <f t="shared" si="87"/>
        <v>0</v>
      </c>
      <c r="AN165" s="349">
        <f t="shared" si="87"/>
        <v>0</v>
      </c>
      <c r="AO165" s="347">
        <f t="shared" si="87"/>
        <v>0</v>
      </c>
      <c r="AP165" s="130"/>
      <c r="AQ165" s="131">
        <f>COUNTIF(AD166:AD175,"&gt;0")</f>
        <v>0</v>
      </c>
    </row>
    <row r="166" spans="1:43" ht="15" hidden="1" customHeight="1">
      <c r="A166" s="132"/>
      <c r="B166" s="133"/>
      <c r="C166" s="134">
        <f>IF(D166&lt;&gt;"",MAX(C165)+1,"")</f>
        <v>1</v>
      </c>
      <c r="D166" s="135" t="str">
        <f>IF(B165&lt;&gt;"","Điểm chính","")</f>
        <v>Điểm chính</v>
      </c>
      <c r="E166" s="136"/>
      <c r="F166" s="137"/>
      <c r="G166" s="138"/>
      <c r="H166" s="307"/>
      <c r="I166" s="308"/>
      <c r="J166" s="309" t="e">
        <f t="shared" ref="J166:J175" si="88">M166+O166+Q166+S166+U166</f>
        <v>#VALUE!</v>
      </c>
      <c r="K166" s="310" t="e">
        <f t="shared" ref="K166:K175" si="89">N166+P166+R166+T166+V166</f>
        <v>#VALUE!</v>
      </c>
      <c r="L166" s="311"/>
      <c r="M166" s="312" t="s">
        <v>651</v>
      </c>
      <c r="N166" s="313" t="s">
        <v>651</v>
      </c>
      <c r="O166" s="312" t="s">
        <v>651</v>
      </c>
      <c r="P166" s="313" t="s">
        <v>651</v>
      </c>
      <c r="Q166" s="312" t="s">
        <v>651</v>
      </c>
      <c r="R166" s="313" t="s">
        <v>651</v>
      </c>
      <c r="S166" s="312" t="s">
        <v>651</v>
      </c>
      <c r="T166" s="313" t="s">
        <v>651</v>
      </c>
      <c r="U166" s="312" t="s">
        <v>651</v>
      </c>
      <c r="V166" s="313" t="s">
        <v>651</v>
      </c>
      <c r="W166" s="314"/>
      <c r="X166" s="311"/>
      <c r="Y166" s="137"/>
      <c r="Z166" s="138"/>
      <c r="AA166" s="314"/>
      <c r="AB166" s="311"/>
      <c r="AC166" s="315">
        <f t="shared" ref="AC166:AC175" si="90">AF166+AH166+AJ166+AL166+AN166</f>
        <v>0</v>
      </c>
      <c r="AD166" s="316">
        <f t="shared" ref="AD166:AD175" si="91">AG166+AI166+AK166+AM166+AO166</f>
        <v>0</v>
      </c>
      <c r="AE166" s="313"/>
      <c r="AF166" s="317"/>
      <c r="AG166" s="313"/>
      <c r="AH166" s="317"/>
      <c r="AI166" s="313"/>
      <c r="AJ166" s="317"/>
      <c r="AK166" s="313"/>
      <c r="AL166" s="317"/>
      <c r="AM166" s="313"/>
      <c r="AN166" s="317"/>
      <c r="AO166" s="313"/>
      <c r="AP166" s="97"/>
      <c r="AQ166" s="98"/>
    </row>
    <row r="167" spans="1:43" ht="15" hidden="1" customHeight="1">
      <c r="A167" s="149"/>
      <c r="B167" s="133"/>
      <c r="C167" s="150" t="str">
        <f>IF(D167&lt;&gt;"",MAX(C165:C166)+1,"")</f>
        <v/>
      </c>
      <c r="D167" s="151"/>
      <c r="E167" s="152"/>
      <c r="F167" s="153"/>
      <c r="G167" s="138"/>
      <c r="H167" s="318"/>
      <c r="I167" s="319"/>
      <c r="J167" s="320">
        <f t="shared" si="88"/>
        <v>0</v>
      </c>
      <c r="K167" s="321">
        <f t="shared" si="89"/>
        <v>0</v>
      </c>
      <c r="L167" s="322"/>
      <c r="M167" s="323"/>
      <c r="N167" s="324"/>
      <c r="O167" s="323"/>
      <c r="P167" s="324"/>
      <c r="Q167" s="323"/>
      <c r="R167" s="324"/>
      <c r="S167" s="323"/>
      <c r="T167" s="324"/>
      <c r="U167" s="323"/>
      <c r="V167" s="324"/>
      <c r="W167" s="325"/>
      <c r="X167" s="322"/>
      <c r="Y167" s="153"/>
      <c r="Z167" s="138"/>
      <c r="AA167" s="325"/>
      <c r="AB167" s="322"/>
      <c r="AC167" s="326">
        <f t="shared" si="90"/>
        <v>0</v>
      </c>
      <c r="AD167" s="327">
        <f t="shared" si="91"/>
        <v>0</v>
      </c>
      <c r="AE167" s="324"/>
      <c r="AF167" s="328"/>
      <c r="AG167" s="324"/>
      <c r="AH167" s="328"/>
      <c r="AI167" s="324"/>
      <c r="AJ167" s="328"/>
      <c r="AK167" s="324"/>
      <c r="AL167" s="328"/>
      <c r="AM167" s="324"/>
      <c r="AN167" s="328"/>
      <c r="AO167" s="324"/>
      <c r="AP167" s="97"/>
      <c r="AQ167" s="98"/>
    </row>
    <row r="168" spans="1:43" ht="15" hidden="1" customHeight="1">
      <c r="A168" s="149"/>
      <c r="B168" s="133"/>
      <c r="C168" s="150" t="str">
        <f>IF(D168&lt;&gt;"",MAX(C165:C167)+1,"")</f>
        <v/>
      </c>
      <c r="D168" s="151"/>
      <c r="E168" s="152"/>
      <c r="F168" s="153"/>
      <c r="G168" s="138"/>
      <c r="H168" s="318"/>
      <c r="I168" s="319"/>
      <c r="J168" s="320">
        <f t="shared" si="88"/>
        <v>0</v>
      </c>
      <c r="K168" s="321">
        <f t="shared" si="89"/>
        <v>0</v>
      </c>
      <c r="L168" s="322"/>
      <c r="M168" s="323"/>
      <c r="N168" s="324"/>
      <c r="O168" s="323"/>
      <c r="P168" s="324"/>
      <c r="Q168" s="323"/>
      <c r="R168" s="324"/>
      <c r="S168" s="323"/>
      <c r="T168" s="324"/>
      <c r="U168" s="323"/>
      <c r="V168" s="324"/>
      <c r="W168" s="325"/>
      <c r="X168" s="322"/>
      <c r="Y168" s="153"/>
      <c r="Z168" s="138"/>
      <c r="AA168" s="325"/>
      <c r="AB168" s="322"/>
      <c r="AC168" s="326">
        <f t="shared" si="90"/>
        <v>0</v>
      </c>
      <c r="AD168" s="327">
        <f t="shared" si="91"/>
        <v>0</v>
      </c>
      <c r="AE168" s="324"/>
      <c r="AF168" s="328"/>
      <c r="AG168" s="324"/>
      <c r="AH168" s="328"/>
      <c r="AI168" s="324"/>
      <c r="AJ168" s="328"/>
      <c r="AK168" s="324"/>
      <c r="AL168" s="328"/>
      <c r="AM168" s="324"/>
      <c r="AN168" s="328"/>
      <c r="AO168" s="324"/>
      <c r="AP168" s="97"/>
      <c r="AQ168" s="98"/>
    </row>
    <row r="169" spans="1:43" ht="15" hidden="1" customHeight="1">
      <c r="A169" s="149"/>
      <c r="B169" s="133"/>
      <c r="C169" s="150" t="str">
        <f>IF(D169&lt;&gt;"",MAX(C165:C168)+1,"")</f>
        <v/>
      </c>
      <c r="D169" s="151"/>
      <c r="E169" s="152"/>
      <c r="F169" s="153"/>
      <c r="G169" s="138"/>
      <c r="H169" s="318"/>
      <c r="I169" s="319"/>
      <c r="J169" s="320">
        <f t="shared" si="88"/>
        <v>0</v>
      </c>
      <c r="K169" s="321">
        <f t="shared" si="89"/>
        <v>0</v>
      </c>
      <c r="L169" s="322"/>
      <c r="M169" s="323"/>
      <c r="N169" s="324"/>
      <c r="O169" s="323"/>
      <c r="P169" s="324"/>
      <c r="Q169" s="323"/>
      <c r="R169" s="324"/>
      <c r="S169" s="323"/>
      <c r="T169" s="324"/>
      <c r="U169" s="323"/>
      <c r="V169" s="324"/>
      <c r="W169" s="325"/>
      <c r="X169" s="322"/>
      <c r="Y169" s="153"/>
      <c r="Z169" s="138"/>
      <c r="AA169" s="325"/>
      <c r="AB169" s="322"/>
      <c r="AC169" s="326">
        <f t="shared" si="90"/>
        <v>0</v>
      </c>
      <c r="AD169" s="327">
        <f t="shared" si="91"/>
        <v>0</v>
      </c>
      <c r="AE169" s="324"/>
      <c r="AF169" s="328"/>
      <c r="AG169" s="324"/>
      <c r="AH169" s="328"/>
      <c r="AI169" s="324"/>
      <c r="AJ169" s="328"/>
      <c r="AK169" s="324"/>
      <c r="AL169" s="328"/>
      <c r="AM169" s="324"/>
      <c r="AN169" s="328"/>
      <c r="AO169" s="324"/>
      <c r="AP169" s="97"/>
      <c r="AQ169" s="98"/>
    </row>
    <row r="170" spans="1:43" ht="15" hidden="1" customHeight="1">
      <c r="A170" s="149"/>
      <c r="B170" s="133"/>
      <c r="C170" s="150" t="str">
        <f>IF(D170&lt;&gt;"",MAX(C165:C169)+1,"")</f>
        <v/>
      </c>
      <c r="D170" s="151"/>
      <c r="E170" s="152"/>
      <c r="F170" s="153"/>
      <c r="G170" s="138"/>
      <c r="H170" s="318"/>
      <c r="I170" s="319"/>
      <c r="J170" s="320">
        <f t="shared" si="88"/>
        <v>0</v>
      </c>
      <c r="K170" s="321">
        <f t="shared" si="89"/>
        <v>0</v>
      </c>
      <c r="L170" s="322"/>
      <c r="M170" s="323"/>
      <c r="N170" s="324"/>
      <c r="O170" s="323"/>
      <c r="P170" s="324"/>
      <c r="Q170" s="323"/>
      <c r="R170" s="324"/>
      <c r="S170" s="323"/>
      <c r="T170" s="324"/>
      <c r="U170" s="323"/>
      <c r="V170" s="324"/>
      <c r="W170" s="325"/>
      <c r="X170" s="322"/>
      <c r="Y170" s="153"/>
      <c r="Z170" s="138"/>
      <c r="AA170" s="325"/>
      <c r="AB170" s="322"/>
      <c r="AC170" s="326">
        <f t="shared" si="90"/>
        <v>0</v>
      </c>
      <c r="AD170" s="327">
        <f t="shared" si="91"/>
        <v>0</v>
      </c>
      <c r="AE170" s="324"/>
      <c r="AF170" s="328"/>
      <c r="AG170" s="324"/>
      <c r="AH170" s="328"/>
      <c r="AI170" s="324"/>
      <c r="AJ170" s="328"/>
      <c r="AK170" s="324"/>
      <c r="AL170" s="328"/>
      <c r="AM170" s="324"/>
      <c r="AN170" s="328"/>
      <c r="AO170" s="324"/>
      <c r="AP170" s="97"/>
      <c r="AQ170" s="98"/>
    </row>
    <row r="171" spans="1:43" ht="15" hidden="1" customHeight="1">
      <c r="A171" s="149"/>
      <c r="B171" s="133"/>
      <c r="C171" s="150" t="str">
        <f>IF(D171&lt;&gt;"",MAX(C165:C170)+1,"")</f>
        <v/>
      </c>
      <c r="D171" s="151"/>
      <c r="E171" s="152"/>
      <c r="F171" s="153"/>
      <c r="G171" s="138"/>
      <c r="H171" s="318"/>
      <c r="I171" s="319"/>
      <c r="J171" s="320">
        <f t="shared" si="88"/>
        <v>0</v>
      </c>
      <c r="K171" s="321">
        <f t="shared" si="89"/>
        <v>0</v>
      </c>
      <c r="L171" s="322"/>
      <c r="M171" s="323"/>
      <c r="N171" s="324"/>
      <c r="O171" s="323"/>
      <c r="P171" s="324"/>
      <c r="Q171" s="323"/>
      <c r="R171" s="324"/>
      <c r="S171" s="323"/>
      <c r="T171" s="324"/>
      <c r="U171" s="323"/>
      <c r="V171" s="324"/>
      <c r="W171" s="325"/>
      <c r="X171" s="322"/>
      <c r="Y171" s="153"/>
      <c r="Z171" s="138"/>
      <c r="AA171" s="325"/>
      <c r="AB171" s="322"/>
      <c r="AC171" s="326">
        <f t="shared" si="90"/>
        <v>0</v>
      </c>
      <c r="AD171" s="327">
        <f t="shared" si="91"/>
        <v>0</v>
      </c>
      <c r="AE171" s="324"/>
      <c r="AF171" s="328"/>
      <c r="AG171" s="324"/>
      <c r="AH171" s="328"/>
      <c r="AI171" s="324"/>
      <c r="AJ171" s="328"/>
      <c r="AK171" s="324"/>
      <c r="AL171" s="328"/>
      <c r="AM171" s="324"/>
      <c r="AN171" s="328"/>
      <c r="AO171" s="324"/>
      <c r="AP171" s="97"/>
      <c r="AQ171" s="98"/>
    </row>
    <row r="172" spans="1:43" ht="15" hidden="1" customHeight="1">
      <c r="A172" s="149"/>
      <c r="B172" s="133"/>
      <c r="C172" s="150" t="str">
        <f>IF(D172&lt;&gt;"",MAX(C165:C171)+1,"")</f>
        <v/>
      </c>
      <c r="D172" s="151"/>
      <c r="E172" s="152"/>
      <c r="F172" s="153"/>
      <c r="G172" s="138"/>
      <c r="H172" s="318"/>
      <c r="I172" s="319"/>
      <c r="J172" s="320">
        <f t="shared" si="88"/>
        <v>0</v>
      </c>
      <c r="K172" s="321">
        <f t="shared" si="89"/>
        <v>0</v>
      </c>
      <c r="L172" s="322"/>
      <c r="M172" s="323"/>
      <c r="N172" s="324"/>
      <c r="O172" s="323"/>
      <c r="P172" s="324"/>
      <c r="Q172" s="323"/>
      <c r="R172" s="324"/>
      <c r="S172" s="323"/>
      <c r="T172" s="324"/>
      <c r="U172" s="323"/>
      <c r="V172" s="324"/>
      <c r="W172" s="325"/>
      <c r="X172" s="322"/>
      <c r="Y172" s="153"/>
      <c r="Z172" s="138"/>
      <c r="AA172" s="325"/>
      <c r="AB172" s="322"/>
      <c r="AC172" s="326">
        <f t="shared" si="90"/>
        <v>0</v>
      </c>
      <c r="AD172" s="327">
        <f t="shared" si="91"/>
        <v>0</v>
      </c>
      <c r="AE172" s="324"/>
      <c r="AF172" s="328"/>
      <c r="AG172" s="324"/>
      <c r="AH172" s="328"/>
      <c r="AI172" s="324"/>
      <c r="AJ172" s="328"/>
      <c r="AK172" s="324"/>
      <c r="AL172" s="328"/>
      <c r="AM172" s="324"/>
      <c r="AN172" s="328"/>
      <c r="AO172" s="324"/>
      <c r="AP172" s="97"/>
      <c r="AQ172" s="98"/>
    </row>
    <row r="173" spans="1:43" ht="15" hidden="1" customHeight="1">
      <c r="A173" s="149"/>
      <c r="B173" s="133"/>
      <c r="C173" s="150" t="str">
        <f>IF(D173&lt;&gt;"",MAX(C165:C172)+1,"")</f>
        <v/>
      </c>
      <c r="D173" s="151"/>
      <c r="E173" s="152"/>
      <c r="F173" s="153"/>
      <c r="G173" s="138"/>
      <c r="H173" s="318"/>
      <c r="I173" s="319"/>
      <c r="J173" s="320">
        <f t="shared" si="88"/>
        <v>0</v>
      </c>
      <c r="K173" s="321">
        <f t="shared" si="89"/>
        <v>0</v>
      </c>
      <c r="L173" s="322"/>
      <c r="M173" s="323"/>
      <c r="N173" s="324"/>
      <c r="O173" s="323"/>
      <c r="P173" s="324"/>
      <c r="Q173" s="323"/>
      <c r="R173" s="324"/>
      <c r="S173" s="323"/>
      <c r="T173" s="324"/>
      <c r="U173" s="323"/>
      <c r="V173" s="324"/>
      <c r="W173" s="325"/>
      <c r="X173" s="322"/>
      <c r="Y173" s="153"/>
      <c r="Z173" s="138"/>
      <c r="AA173" s="325"/>
      <c r="AB173" s="322"/>
      <c r="AC173" s="326">
        <f t="shared" si="90"/>
        <v>0</v>
      </c>
      <c r="AD173" s="327">
        <f t="shared" si="91"/>
        <v>0</v>
      </c>
      <c r="AE173" s="324"/>
      <c r="AF173" s="328"/>
      <c r="AG173" s="324"/>
      <c r="AH173" s="328"/>
      <c r="AI173" s="324"/>
      <c r="AJ173" s="328"/>
      <c r="AK173" s="324"/>
      <c r="AL173" s="328"/>
      <c r="AM173" s="324"/>
      <c r="AN173" s="328"/>
      <c r="AO173" s="324"/>
      <c r="AP173" s="97"/>
      <c r="AQ173" s="98"/>
    </row>
    <row r="174" spans="1:43" ht="15" hidden="1" customHeight="1">
      <c r="A174" s="149"/>
      <c r="B174" s="133"/>
      <c r="C174" s="150" t="str">
        <f>IF(D174&lt;&gt;"",MAX(C165:C173)+1,"")</f>
        <v/>
      </c>
      <c r="D174" s="151"/>
      <c r="E174" s="152"/>
      <c r="F174" s="153"/>
      <c r="G174" s="138"/>
      <c r="H174" s="318"/>
      <c r="I174" s="319"/>
      <c r="J174" s="320">
        <f t="shared" si="88"/>
        <v>0</v>
      </c>
      <c r="K174" s="321">
        <f t="shared" si="89"/>
        <v>0</v>
      </c>
      <c r="L174" s="322"/>
      <c r="M174" s="323"/>
      <c r="N174" s="324"/>
      <c r="O174" s="323"/>
      <c r="P174" s="324"/>
      <c r="Q174" s="323"/>
      <c r="R174" s="324"/>
      <c r="S174" s="323"/>
      <c r="T174" s="324"/>
      <c r="U174" s="323"/>
      <c r="V174" s="324"/>
      <c r="W174" s="325"/>
      <c r="X174" s="322"/>
      <c r="Y174" s="153"/>
      <c r="Z174" s="138"/>
      <c r="AA174" s="325"/>
      <c r="AB174" s="322"/>
      <c r="AC174" s="326">
        <f t="shared" si="90"/>
        <v>0</v>
      </c>
      <c r="AD174" s="327">
        <f t="shared" si="91"/>
        <v>0</v>
      </c>
      <c r="AE174" s="324"/>
      <c r="AF174" s="328"/>
      <c r="AG174" s="324"/>
      <c r="AH174" s="328"/>
      <c r="AI174" s="324"/>
      <c r="AJ174" s="328"/>
      <c r="AK174" s="324"/>
      <c r="AL174" s="328"/>
      <c r="AM174" s="324"/>
      <c r="AN174" s="328"/>
      <c r="AO174" s="324"/>
      <c r="AP174" s="97"/>
      <c r="AQ174" s="98"/>
    </row>
    <row r="175" spans="1:43" ht="15" hidden="1" customHeight="1">
      <c r="A175" s="165"/>
      <c r="B175" s="166"/>
      <c r="C175" s="167" t="str">
        <f>IF(D175&lt;&gt;"",MAX(C165:C174)+1,"")</f>
        <v/>
      </c>
      <c r="D175" s="168"/>
      <c r="E175" s="169"/>
      <c r="F175" s="170"/>
      <c r="G175" s="171"/>
      <c r="H175" s="329"/>
      <c r="I175" s="330"/>
      <c r="J175" s="331">
        <f t="shared" si="88"/>
        <v>0</v>
      </c>
      <c r="K175" s="332">
        <f t="shared" si="89"/>
        <v>0</v>
      </c>
      <c r="L175" s="333"/>
      <c r="M175" s="334"/>
      <c r="N175" s="335"/>
      <c r="O175" s="334"/>
      <c r="P175" s="335"/>
      <c r="Q175" s="334"/>
      <c r="R175" s="335"/>
      <c r="S175" s="334"/>
      <c r="T175" s="335"/>
      <c r="U175" s="334"/>
      <c r="V175" s="335"/>
      <c r="W175" s="336"/>
      <c r="X175" s="333"/>
      <c r="Y175" s="170"/>
      <c r="Z175" s="171"/>
      <c r="AA175" s="336"/>
      <c r="AB175" s="333"/>
      <c r="AC175" s="337">
        <f t="shared" si="90"/>
        <v>0</v>
      </c>
      <c r="AD175" s="338">
        <f t="shared" si="91"/>
        <v>0</v>
      </c>
      <c r="AE175" s="335"/>
      <c r="AF175" s="339"/>
      <c r="AG175" s="335"/>
      <c r="AH175" s="339"/>
      <c r="AI175" s="335"/>
      <c r="AJ175" s="339"/>
      <c r="AK175" s="335"/>
      <c r="AL175" s="339"/>
      <c r="AM175" s="335"/>
      <c r="AN175" s="339"/>
      <c r="AO175" s="335"/>
      <c r="AP175" s="97"/>
      <c r="AQ175" s="98"/>
    </row>
    <row r="176" spans="1:43" ht="15" hidden="1" customHeight="1">
      <c r="A176" s="116" t="s">
        <v>651</v>
      </c>
      <c r="B176" s="117" t="s">
        <v>651</v>
      </c>
      <c r="C176" s="1350" t="s">
        <v>651</v>
      </c>
      <c r="D176" s="1351"/>
      <c r="E176" s="118" t="s">
        <v>651</v>
      </c>
      <c r="F176" s="340"/>
      <c r="G176" s="341"/>
      <c r="H176" s="342">
        <f t="shared" ref="H176:X176" si="92">SUM(H177:H186)</f>
        <v>0</v>
      </c>
      <c r="I176" s="343">
        <f t="shared" si="92"/>
        <v>0</v>
      </c>
      <c r="J176" s="342" t="e">
        <f t="shared" si="92"/>
        <v>#VALUE!</v>
      </c>
      <c r="K176" s="344" t="e">
        <f t="shared" si="92"/>
        <v>#VALUE!</v>
      </c>
      <c r="L176" s="345">
        <f t="shared" si="92"/>
        <v>0</v>
      </c>
      <c r="M176" s="346">
        <f t="shared" si="92"/>
        <v>0</v>
      </c>
      <c r="N176" s="347">
        <f t="shared" si="92"/>
        <v>0</v>
      </c>
      <c r="O176" s="346">
        <f t="shared" si="92"/>
        <v>0</v>
      </c>
      <c r="P176" s="347">
        <f t="shared" si="92"/>
        <v>0</v>
      </c>
      <c r="Q176" s="346">
        <f t="shared" si="92"/>
        <v>0</v>
      </c>
      <c r="R176" s="347">
        <f t="shared" si="92"/>
        <v>0</v>
      </c>
      <c r="S176" s="346">
        <f t="shared" si="92"/>
        <v>0</v>
      </c>
      <c r="T176" s="347">
        <f t="shared" si="92"/>
        <v>0</v>
      </c>
      <c r="U176" s="346">
        <f t="shared" si="92"/>
        <v>0</v>
      </c>
      <c r="V176" s="347">
        <f t="shared" si="92"/>
        <v>0</v>
      </c>
      <c r="W176" s="348">
        <f t="shared" si="92"/>
        <v>0</v>
      </c>
      <c r="X176" s="345">
        <f t="shared" si="92"/>
        <v>0</v>
      </c>
      <c r="Y176" s="340"/>
      <c r="Z176" s="341"/>
      <c r="AA176" s="348">
        <f t="shared" ref="AA176:AO176" si="93">SUM(AA177:AA186)</f>
        <v>0</v>
      </c>
      <c r="AB176" s="345">
        <f t="shared" si="93"/>
        <v>0</v>
      </c>
      <c r="AC176" s="349">
        <f t="shared" si="93"/>
        <v>0</v>
      </c>
      <c r="AD176" s="350">
        <f t="shared" si="93"/>
        <v>0</v>
      </c>
      <c r="AE176" s="347">
        <f t="shared" si="93"/>
        <v>0</v>
      </c>
      <c r="AF176" s="349">
        <f t="shared" si="93"/>
        <v>0</v>
      </c>
      <c r="AG176" s="347">
        <f t="shared" si="93"/>
        <v>0</v>
      </c>
      <c r="AH176" s="349">
        <f t="shared" si="93"/>
        <v>0</v>
      </c>
      <c r="AI176" s="347">
        <f t="shared" si="93"/>
        <v>0</v>
      </c>
      <c r="AJ176" s="349">
        <f t="shared" si="93"/>
        <v>0</v>
      </c>
      <c r="AK176" s="347">
        <f t="shared" si="93"/>
        <v>0</v>
      </c>
      <c r="AL176" s="349">
        <f t="shared" si="93"/>
        <v>0</v>
      </c>
      <c r="AM176" s="347">
        <f t="shared" si="93"/>
        <v>0</v>
      </c>
      <c r="AN176" s="349">
        <f t="shared" si="93"/>
        <v>0</v>
      </c>
      <c r="AO176" s="347">
        <f t="shared" si="93"/>
        <v>0</v>
      </c>
      <c r="AP176" s="130"/>
      <c r="AQ176" s="131">
        <f>COUNTIF(AD177:AD186,"&gt;0")</f>
        <v>0</v>
      </c>
    </row>
    <row r="177" spans="1:43" ht="15" hidden="1" customHeight="1">
      <c r="A177" s="132"/>
      <c r="B177" s="133"/>
      <c r="C177" s="134">
        <f>IF(D177&lt;&gt;"",MAX(C176)+1,"")</f>
        <v>1</v>
      </c>
      <c r="D177" s="135" t="str">
        <f>IF(B176&lt;&gt;"","Điểm chính","")</f>
        <v>Điểm chính</v>
      </c>
      <c r="E177" s="136"/>
      <c r="F177" s="137"/>
      <c r="G177" s="138"/>
      <c r="H177" s="307"/>
      <c r="I177" s="308"/>
      <c r="J177" s="309" t="e">
        <f t="shared" ref="J177:J186" si="94">M177+O177+Q177+S177+U177</f>
        <v>#VALUE!</v>
      </c>
      <c r="K177" s="310" t="e">
        <f t="shared" ref="K177:K186" si="95">N177+P177+R177+T177+V177</f>
        <v>#VALUE!</v>
      </c>
      <c r="L177" s="311"/>
      <c r="M177" s="312" t="s">
        <v>651</v>
      </c>
      <c r="N177" s="313" t="s">
        <v>651</v>
      </c>
      <c r="O177" s="312" t="s">
        <v>651</v>
      </c>
      <c r="P177" s="313" t="s">
        <v>651</v>
      </c>
      <c r="Q177" s="312" t="s">
        <v>651</v>
      </c>
      <c r="R177" s="313" t="s">
        <v>651</v>
      </c>
      <c r="S177" s="312" t="s">
        <v>651</v>
      </c>
      <c r="T177" s="313" t="s">
        <v>651</v>
      </c>
      <c r="U177" s="312" t="s">
        <v>651</v>
      </c>
      <c r="V177" s="313" t="s">
        <v>651</v>
      </c>
      <c r="W177" s="314"/>
      <c r="X177" s="311"/>
      <c r="Y177" s="137"/>
      <c r="Z177" s="138"/>
      <c r="AA177" s="314"/>
      <c r="AB177" s="311"/>
      <c r="AC177" s="315">
        <f t="shared" ref="AC177:AC186" si="96">AF177+AH177+AJ177+AL177+AN177</f>
        <v>0</v>
      </c>
      <c r="AD177" s="316">
        <f t="shared" ref="AD177:AD186" si="97">AG177+AI177+AK177+AM177+AO177</f>
        <v>0</v>
      </c>
      <c r="AE177" s="313"/>
      <c r="AF177" s="317"/>
      <c r="AG177" s="313"/>
      <c r="AH177" s="317"/>
      <c r="AI177" s="313"/>
      <c r="AJ177" s="317"/>
      <c r="AK177" s="313"/>
      <c r="AL177" s="317"/>
      <c r="AM177" s="313"/>
      <c r="AN177" s="317"/>
      <c r="AO177" s="313"/>
      <c r="AP177" s="97"/>
      <c r="AQ177" s="98"/>
    </row>
    <row r="178" spans="1:43" ht="15" hidden="1" customHeight="1">
      <c r="A178" s="149"/>
      <c r="B178" s="133"/>
      <c r="C178" s="150" t="str">
        <f>IF(D178&lt;&gt;"",MAX(C176:C177)+1,"")</f>
        <v/>
      </c>
      <c r="D178" s="151"/>
      <c r="E178" s="152"/>
      <c r="F178" s="153"/>
      <c r="G178" s="138"/>
      <c r="H178" s="318"/>
      <c r="I178" s="319"/>
      <c r="J178" s="320">
        <f t="shared" si="94"/>
        <v>0</v>
      </c>
      <c r="K178" s="321">
        <f t="shared" si="95"/>
        <v>0</v>
      </c>
      <c r="L178" s="322"/>
      <c r="M178" s="323"/>
      <c r="N178" s="324"/>
      <c r="O178" s="323"/>
      <c r="P178" s="324"/>
      <c r="Q178" s="323"/>
      <c r="R178" s="324"/>
      <c r="S178" s="323"/>
      <c r="T178" s="324"/>
      <c r="U178" s="323"/>
      <c r="V178" s="324"/>
      <c r="W178" s="325"/>
      <c r="X178" s="322"/>
      <c r="Y178" s="153"/>
      <c r="Z178" s="138"/>
      <c r="AA178" s="325"/>
      <c r="AB178" s="322"/>
      <c r="AC178" s="326">
        <f t="shared" si="96"/>
        <v>0</v>
      </c>
      <c r="AD178" s="327">
        <f t="shared" si="97"/>
        <v>0</v>
      </c>
      <c r="AE178" s="324"/>
      <c r="AF178" s="328"/>
      <c r="AG178" s="324"/>
      <c r="AH178" s="328"/>
      <c r="AI178" s="324"/>
      <c r="AJ178" s="328"/>
      <c r="AK178" s="324"/>
      <c r="AL178" s="328"/>
      <c r="AM178" s="324"/>
      <c r="AN178" s="328"/>
      <c r="AO178" s="324"/>
      <c r="AP178" s="97"/>
      <c r="AQ178" s="98"/>
    </row>
    <row r="179" spans="1:43" ht="15" hidden="1" customHeight="1">
      <c r="A179" s="149"/>
      <c r="B179" s="133"/>
      <c r="C179" s="150" t="str">
        <f>IF(D179&lt;&gt;"",MAX(C176:C178)+1,"")</f>
        <v/>
      </c>
      <c r="D179" s="151"/>
      <c r="E179" s="152"/>
      <c r="F179" s="153"/>
      <c r="G179" s="138"/>
      <c r="H179" s="318"/>
      <c r="I179" s="319"/>
      <c r="J179" s="320">
        <f t="shared" si="94"/>
        <v>0</v>
      </c>
      <c r="K179" s="321">
        <f t="shared" si="95"/>
        <v>0</v>
      </c>
      <c r="L179" s="322"/>
      <c r="M179" s="323"/>
      <c r="N179" s="324"/>
      <c r="O179" s="323"/>
      <c r="P179" s="324"/>
      <c r="Q179" s="323"/>
      <c r="R179" s="324"/>
      <c r="S179" s="323"/>
      <c r="T179" s="324"/>
      <c r="U179" s="323"/>
      <c r="V179" s="324"/>
      <c r="W179" s="325"/>
      <c r="X179" s="322"/>
      <c r="Y179" s="153"/>
      <c r="Z179" s="138"/>
      <c r="AA179" s="325"/>
      <c r="AB179" s="322"/>
      <c r="AC179" s="326">
        <f t="shared" si="96"/>
        <v>0</v>
      </c>
      <c r="AD179" s="327">
        <f t="shared" si="97"/>
        <v>0</v>
      </c>
      <c r="AE179" s="324"/>
      <c r="AF179" s="328"/>
      <c r="AG179" s="324"/>
      <c r="AH179" s="328"/>
      <c r="AI179" s="324"/>
      <c r="AJ179" s="328"/>
      <c r="AK179" s="324"/>
      <c r="AL179" s="328"/>
      <c r="AM179" s="324"/>
      <c r="AN179" s="328"/>
      <c r="AO179" s="324"/>
      <c r="AP179" s="97"/>
      <c r="AQ179" s="98"/>
    </row>
    <row r="180" spans="1:43" ht="15" hidden="1" customHeight="1">
      <c r="A180" s="149"/>
      <c r="B180" s="133"/>
      <c r="C180" s="150" t="str">
        <f>IF(D180&lt;&gt;"",MAX(C176:C179)+1,"")</f>
        <v/>
      </c>
      <c r="D180" s="151"/>
      <c r="E180" s="152"/>
      <c r="F180" s="153"/>
      <c r="G180" s="138"/>
      <c r="H180" s="318"/>
      <c r="I180" s="319"/>
      <c r="J180" s="320">
        <f t="shared" si="94"/>
        <v>0</v>
      </c>
      <c r="K180" s="321">
        <f t="shared" si="95"/>
        <v>0</v>
      </c>
      <c r="L180" s="322"/>
      <c r="M180" s="323"/>
      <c r="N180" s="324"/>
      <c r="O180" s="323"/>
      <c r="P180" s="324"/>
      <c r="Q180" s="323"/>
      <c r="R180" s="324"/>
      <c r="S180" s="323"/>
      <c r="T180" s="324"/>
      <c r="U180" s="323"/>
      <c r="V180" s="324"/>
      <c r="W180" s="325"/>
      <c r="X180" s="322"/>
      <c r="Y180" s="153"/>
      <c r="Z180" s="138"/>
      <c r="AA180" s="325"/>
      <c r="AB180" s="322"/>
      <c r="AC180" s="326">
        <f t="shared" si="96"/>
        <v>0</v>
      </c>
      <c r="AD180" s="327">
        <f t="shared" si="97"/>
        <v>0</v>
      </c>
      <c r="AE180" s="324"/>
      <c r="AF180" s="328"/>
      <c r="AG180" s="324"/>
      <c r="AH180" s="328"/>
      <c r="AI180" s="324"/>
      <c r="AJ180" s="328"/>
      <c r="AK180" s="324"/>
      <c r="AL180" s="328"/>
      <c r="AM180" s="324"/>
      <c r="AN180" s="328"/>
      <c r="AO180" s="324"/>
      <c r="AP180" s="97"/>
      <c r="AQ180" s="98"/>
    </row>
    <row r="181" spans="1:43" ht="15" hidden="1" customHeight="1">
      <c r="A181" s="149"/>
      <c r="B181" s="133"/>
      <c r="C181" s="150" t="str">
        <f>IF(D181&lt;&gt;"",MAX(C176:C180)+1,"")</f>
        <v/>
      </c>
      <c r="D181" s="151"/>
      <c r="E181" s="152"/>
      <c r="F181" s="153"/>
      <c r="G181" s="138"/>
      <c r="H181" s="318"/>
      <c r="I181" s="319"/>
      <c r="J181" s="320">
        <f t="shared" si="94"/>
        <v>0</v>
      </c>
      <c r="K181" s="321">
        <f t="shared" si="95"/>
        <v>0</v>
      </c>
      <c r="L181" s="322"/>
      <c r="M181" s="323"/>
      <c r="N181" s="324"/>
      <c r="O181" s="323"/>
      <c r="P181" s="324"/>
      <c r="Q181" s="323"/>
      <c r="R181" s="324"/>
      <c r="S181" s="323"/>
      <c r="T181" s="324"/>
      <c r="U181" s="323"/>
      <c r="V181" s="324"/>
      <c r="W181" s="325"/>
      <c r="X181" s="322"/>
      <c r="Y181" s="153"/>
      <c r="Z181" s="138"/>
      <c r="AA181" s="325"/>
      <c r="AB181" s="322"/>
      <c r="AC181" s="326">
        <f t="shared" si="96"/>
        <v>0</v>
      </c>
      <c r="AD181" s="327">
        <f t="shared" si="97"/>
        <v>0</v>
      </c>
      <c r="AE181" s="324"/>
      <c r="AF181" s="328"/>
      <c r="AG181" s="324"/>
      <c r="AH181" s="328"/>
      <c r="AI181" s="324"/>
      <c r="AJ181" s="328"/>
      <c r="AK181" s="324"/>
      <c r="AL181" s="328"/>
      <c r="AM181" s="324"/>
      <c r="AN181" s="328"/>
      <c r="AO181" s="324"/>
      <c r="AP181" s="97"/>
      <c r="AQ181" s="98"/>
    </row>
    <row r="182" spans="1:43" ht="15" hidden="1" customHeight="1">
      <c r="A182" s="149"/>
      <c r="B182" s="133"/>
      <c r="C182" s="150" t="str">
        <f>IF(D182&lt;&gt;"",MAX(C176:C181)+1,"")</f>
        <v/>
      </c>
      <c r="D182" s="151"/>
      <c r="E182" s="152"/>
      <c r="F182" s="153"/>
      <c r="G182" s="138"/>
      <c r="H182" s="318"/>
      <c r="I182" s="319"/>
      <c r="J182" s="320">
        <f t="shared" si="94"/>
        <v>0</v>
      </c>
      <c r="K182" s="321">
        <f t="shared" si="95"/>
        <v>0</v>
      </c>
      <c r="L182" s="322"/>
      <c r="M182" s="323"/>
      <c r="N182" s="324"/>
      <c r="O182" s="323"/>
      <c r="P182" s="324"/>
      <c r="Q182" s="323"/>
      <c r="R182" s="324"/>
      <c r="S182" s="323"/>
      <c r="T182" s="324"/>
      <c r="U182" s="323"/>
      <c r="V182" s="324"/>
      <c r="W182" s="325"/>
      <c r="X182" s="322"/>
      <c r="Y182" s="153"/>
      <c r="Z182" s="138"/>
      <c r="AA182" s="325"/>
      <c r="AB182" s="322"/>
      <c r="AC182" s="326">
        <f t="shared" si="96"/>
        <v>0</v>
      </c>
      <c r="AD182" s="327">
        <f t="shared" si="97"/>
        <v>0</v>
      </c>
      <c r="AE182" s="324"/>
      <c r="AF182" s="328"/>
      <c r="AG182" s="324"/>
      <c r="AH182" s="328"/>
      <c r="AI182" s="324"/>
      <c r="AJ182" s="328"/>
      <c r="AK182" s="324"/>
      <c r="AL182" s="328"/>
      <c r="AM182" s="324"/>
      <c r="AN182" s="328"/>
      <c r="AO182" s="324"/>
      <c r="AP182" s="97"/>
      <c r="AQ182" s="98"/>
    </row>
    <row r="183" spans="1:43" ht="15" hidden="1" customHeight="1">
      <c r="A183" s="149"/>
      <c r="B183" s="133"/>
      <c r="C183" s="150" t="str">
        <f>IF(D183&lt;&gt;"",MAX(C176:C182)+1,"")</f>
        <v/>
      </c>
      <c r="D183" s="151"/>
      <c r="E183" s="152"/>
      <c r="F183" s="153"/>
      <c r="G183" s="138"/>
      <c r="H183" s="318"/>
      <c r="I183" s="319"/>
      <c r="J183" s="320">
        <f t="shared" si="94"/>
        <v>0</v>
      </c>
      <c r="K183" s="321">
        <f t="shared" si="95"/>
        <v>0</v>
      </c>
      <c r="L183" s="322"/>
      <c r="M183" s="323"/>
      <c r="N183" s="324"/>
      <c r="O183" s="323"/>
      <c r="P183" s="324"/>
      <c r="Q183" s="323"/>
      <c r="R183" s="324"/>
      <c r="S183" s="323"/>
      <c r="T183" s="324"/>
      <c r="U183" s="323"/>
      <c r="V183" s="324"/>
      <c r="W183" s="325"/>
      <c r="X183" s="322"/>
      <c r="Y183" s="153"/>
      <c r="Z183" s="138"/>
      <c r="AA183" s="325"/>
      <c r="AB183" s="322"/>
      <c r="AC183" s="326">
        <f t="shared" si="96"/>
        <v>0</v>
      </c>
      <c r="AD183" s="327">
        <f t="shared" si="97"/>
        <v>0</v>
      </c>
      <c r="AE183" s="324"/>
      <c r="AF183" s="328"/>
      <c r="AG183" s="324"/>
      <c r="AH183" s="328"/>
      <c r="AI183" s="324"/>
      <c r="AJ183" s="328"/>
      <c r="AK183" s="324"/>
      <c r="AL183" s="328"/>
      <c r="AM183" s="324"/>
      <c r="AN183" s="328"/>
      <c r="AO183" s="324"/>
      <c r="AP183" s="97"/>
      <c r="AQ183" s="98"/>
    </row>
    <row r="184" spans="1:43" ht="15" hidden="1" customHeight="1">
      <c r="A184" s="149"/>
      <c r="B184" s="133"/>
      <c r="C184" s="150" t="str">
        <f>IF(D184&lt;&gt;"",MAX(C176:C183)+1,"")</f>
        <v/>
      </c>
      <c r="D184" s="151"/>
      <c r="E184" s="152"/>
      <c r="F184" s="153"/>
      <c r="G184" s="138"/>
      <c r="H184" s="318"/>
      <c r="I184" s="319"/>
      <c r="J184" s="320">
        <f t="shared" si="94"/>
        <v>0</v>
      </c>
      <c r="K184" s="321">
        <f t="shared" si="95"/>
        <v>0</v>
      </c>
      <c r="L184" s="322"/>
      <c r="M184" s="323"/>
      <c r="N184" s="324"/>
      <c r="O184" s="323"/>
      <c r="P184" s="324"/>
      <c r="Q184" s="323"/>
      <c r="R184" s="324"/>
      <c r="S184" s="323"/>
      <c r="T184" s="324"/>
      <c r="U184" s="323"/>
      <c r="V184" s="324"/>
      <c r="W184" s="325"/>
      <c r="X184" s="322"/>
      <c r="Y184" s="153"/>
      <c r="Z184" s="138"/>
      <c r="AA184" s="325"/>
      <c r="AB184" s="322"/>
      <c r="AC184" s="326">
        <f t="shared" si="96"/>
        <v>0</v>
      </c>
      <c r="AD184" s="327">
        <f t="shared" si="97"/>
        <v>0</v>
      </c>
      <c r="AE184" s="324"/>
      <c r="AF184" s="328"/>
      <c r="AG184" s="324"/>
      <c r="AH184" s="328"/>
      <c r="AI184" s="324"/>
      <c r="AJ184" s="328"/>
      <c r="AK184" s="324"/>
      <c r="AL184" s="328"/>
      <c r="AM184" s="324"/>
      <c r="AN184" s="328"/>
      <c r="AO184" s="324"/>
      <c r="AP184" s="97"/>
      <c r="AQ184" s="98"/>
    </row>
    <row r="185" spans="1:43" ht="15" hidden="1" customHeight="1">
      <c r="A185" s="149"/>
      <c r="B185" s="133"/>
      <c r="C185" s="150" t="str">
        <f>IF(D185&lt;&gt;"",MAX(C176:C184)+1,"")</f>
        <v/>
      </c>
      <c r="D185" s="151"/>
      <c r="E185" s="152"/>
      <c r="F185" s="153"/>
      <c r="G185" s="138"/>
      <c r="H185" s="318"/>
      <c r="I185" s="319"/>
      <c r="J185" s="320">
        <f t="shared" si="94"/>
        <v>0</v>
      </c>
      <c r="K185" s="321">
        <f t="shared" si="95"/>
        <v>0</v>
      </c>
      <c r="L185" s="322"/>
      <c r="M185" s="323"/>
      <c r="N185" s="324"/>
      <c r="O185" s="323"/>
      <c r="P185" s="324"/>
      <c r="Q185" s="323"/>
      <c r="R185" s="324"/>
      <c r="S185" s="323"/>
      <c r="T185" s="324"/>
      <c r="U185" s="323"/>
      <c r="V185" s="324"/>
      <c r="W185" s="325"/>
      <c r="X185" s="322"/>
      <c r="Y185" s="153"/>
      <c r="Z185" s="138"/>
      <c r="AA185" s="325"/>
      <c r="AB185" s="322"/>
      <c r="AC185" s="326">
        <f t="shared" si="96"/>
        <v>0</v>
      </c>
      <c r="AD185" s="327">
        <f t="shared" si="97"/>
        <v>0</v>
      </c>
      <c r="AE185" s="324"/>
      <c r="AF185" s="328"/>
      <c r="AG185" s="324"/>
      <c r="AH185" s="328"/>
      <c r="AI185" s="324"/>
      <c r="AJ185" s="328"/>
      <c r="AK185" s="324"/>
      <c r="AL185" s="328"/>
      <c r="AM185" s="324"/>
      <c r="AN185" s="328"/>
      <c r="AO185" s="324"/>
      <c r="AP185" s="97"/>
      <c r="AQ185" s="98"/>
    </row>
    <row r="186" spans="1:43" ht="15" hidden="1" customHeight="1">
      <c r="A186" s="165"/>
      <c r="B186" s="166"/>
      <c r="C186" s="167" t="str">
        <f>IF(D186&lt;&gt;"",MAX(C176:C185)+1,"")</f>
        <v/>
      </c>
      <c r="D186" s="168"/>
      <c r="E186" s="169"/>
      <c r="F186" s="170"/>
      <c r="G186" s="171"/>
      <c r="H186" s="329"/>
      <c r="I186" s="330"/>
      <c r="J186" s="331">
        <f t="shared" si="94"/>
        <v>0</v>
      </c>
      <c r="K186" s="332">
        <f t="shared" si="95"/>
        <v>0</v>
      </c>
      <c r="L186" s="333"/>
      <c r="M186" s="334"/>
      <c r="N186" s="335"/>
      <c r="O186" s="334"/>
      <c r="P186" s="335"/>
      <c r="Q186" s="334"/>
      <c r="R186" s="335"/>
      <c r="S186" s="334"/>
      <c r="T186" s="335"/>
      <c r="U186" s="334"/>
      <c r="V186" s="335"/>
      <c r="W186" s="336"/>
      <c r="X186" s="333"/>
      <c r="Y186" s="170"/>
      <c r="Z186" s="171"/>
      <c r="AA186" s="336"/>
      <c r="AB186" s="333"/>
      <c r="AC186" s="337">
        <f t="shared" si="96"/>
        <v>0</v>
      </c>
      <c r="AD186" s="338">
        <f t="shared" si="97"/>
        <v>0</v>
      </c>
      <c r="AE186" s="335"/>
      <c r="AF186" s="339"/>
      <c r="AG186" s="335"/>
      <c r="AH186" s="339"/>
      <c r="AI186" s="335"/>
      <c r="AJ186" s="339"/>
      <c r="AK186" s="335"/>
      <c r="AL186" s="339"/>
      <c r="AM186" s="335"/>
      <c r="AN186" s="339"/>
      <c r="AO186" s="335"/>
      <c r="AP186" s="97"/>
      <c r="AQ186" s="98"/>
    </row>
    <row r="187" spans="1:43" ht="15" hidden="1" customHeight="1">
      <c r="A187" s="116" t="s">
        <v>651</v>
      </c>
      <c r="B187" s="117" t="s">
        <v>651</v>
      </c>
      <c r="C187" s="1350" t="s">
        <v>651</v>
      </c>
      <c r="D187" s="1351"/>
      <c r="E187" s="118" t="s">
        <v>651</v>
      </c>
      <c r="F187" s="340"/>
      <c r="G187" s="341"/>
      <c r="H187" s="342">
        <f t="shared" ref="H187:X187" si="98">SUM(H188:H197)</f>
        <v>0</v>
      </c>
      <c r="I187" s="343">
        <f t="shared" si="98"/>
        <v>0</v>
      </c>
      <c r="J187" s="342" t="e">
        <f t="shared" si="98"/>
        <v>#VALUE!</v>
      </c>
      <c r="K187" s="344" t="e">
        <f t="shared" si="98"/>
        <v>#VALUE!</v>
      </c>
      <c r="L187" s="345">
        <f t="shared" si="98"/>
        <v>0</v>
      </c>
      <c r="M187" s="346">
        <f t="shared" si="98"/>
        <v>0</v>
      </c>
      <c r="N187" s="347">
        <f t="shared" si="98"/>
        <v>0</v>
      </c>
      <c r="O187" s="346">
        <f t="shared" si="98"/>
        <v>0</v>
      </c>
      <c r="P187" s="347">
        <f t="shared" si="98"/>
        <v>0</v>
      </c>
      <c r="Q187" s="346">
        <f t="shared" si="98"/>
        <v>0</v>
      </c>
      <c r="R187" s="347">
        <f t="shared" si="98"/>
        <v>0</v>
      </c>
      <c r="S187" s="346">
        <f t="shared" si="98"/>
        <v>0</v>
      </c>
      <c r="T187" s="347">
        <f t="shared" si="98"/>
        <v>0</v>
      </c>
      <c r="U187" s="346">
        <f t="shared" si="98"/>
        <v>0</v>
      </c>
      <c r="V187" s="347">
        <f t="shared" si="98"/>
        <v>0</v>
      </c>
      <c r="W187" s="348">
        <f t="shared" si="98"/>
        <v>0</v>
      </c>
      <c r="X187" s="345">
        <f t="shared" si="98"/>
        <v>0</v>
      </c>
      <c r="Y187" s="340"/>
      <c r="Z187" s="341"/>
      <c r="AA187" s="348">
        <f t="shared" ref="AA187:AO187" si="99">SUM(AA188:AA197)</f>
        <v>0</v>
      </c>
      <c r="AB187" s="345">
        <f t="shared" si="99"/>
        <v>0</v>
      </c>
      <c r="AC187" s="349">
        <f t="shared" si="99"/>
        <v>0</v>
      </c>
      <c r="AD187" s="350">
        <f t="shared" si="99"/>
        <v>0</v>
      </c>
      <c r="AE187" s="347">
        <f t="shared" si="99"/>
        <v>0</v>
      </c>
      <c r="AF187" s="349">
        <f t="shared" si="99"/>
        <v>0</v>
      </c>
      <c r="AG187" s="347">
        <f t="shared" si="99"/>
        <v>0</v>
      </c>
      <c r="AH187" s="349">
        <f t="shared" si="99"/>
        <v>0</v>
      </c>
      <c r="AI187" s="347">
        <f t="shared" si="99"/>
        <v>0</v>
      </c>
      <c r="AJ187" s="349">
        <f t="shared" si="99"/>
        <v>0</v>
      </c>
      <c r="AK187" s="347">
        <f t="shared" si="99"/>
        <v>0</v>
      </c>
      <c r="AL187" s="349">
        <f t="shared" si="99"/>
        <v>0</v>
      </c>
      <c r="AM187" s="347">
        <f t="shared" si="99"/>
        <v>0</v>
      </c>
      <c r="AN187" s="349">
        <f t="shared" si="99"/>
        <v>0</v>
      </c>
      <c r="AO187" s="347">
        <f t="shared" si="99"/>
        <v>0</v>
      </c>
      <c r="AP187" s="130"/>
      <c r="AQ187" s="131">
        <f>COUNTIF(AD188:AD197,"&gt;0")</f>
        <v>0</v>
      </c>
    </row>
    <row r="188" spans="1:43" ht="15" hidden="1" customHeight="1">
      <c r="A188" s="132"/>
      <c r="B188" s="133"/>
      <c r="C188" s="134">
        <f>IF(D188&lt;&gt;"",MAX(C187)+1,"")</f>
        <v>1</v>
      </c>
      <c r="D188" s="135" t="str">
        <f>IF(B187&lt;&gt;"","Điểm chính","")</f>
        <v>Điểm chính</v>
      </c>
      <c r="E188" s="136"/>
      <c r="F188" s="137"/>
      <c r="G188" s="138"/>
      <c r="H188" s="307"/>
      <c r="I188" s="308"/>
      <c r="J188" s="309" t="e">
        <f t="shared" ref="J188:J197" si="100">M188+O188+Q188+S188+U188</f>
        <v>#VALUE!</v>
      </c>
      <c r="K188" s="310" t="e">
        <f t="shared" ref="K188:K197" si="101">N188+P188+R188+T188+V188</f>
        <v>#VALUE!</v>
      </c>
      <c r="L188" s="311"/>
      <c r="M188" s="312" t="s">
        <v>651</v>
      </c>
      <c r="N188" s="313" t="s">
        <v>651</v>
      </c>
      <c r="O188" s="312" t="s">
        <v>651</v>
      </c>
      <c r="P188" s="313" t="s">
        <v>651</v>
      </c>
      <c r="Q188" s="312" t="s">
        <v>651</v>
      </c>
      <c r="R188" s="313" t="s">
        <v>651</v>
      </c>
      <c r="S188" s="312" t="s">
        <v>651</v>
      </c>
      <c r="T188" s="313" t="s">
        <v>651</v>
      </c>
      <c r="U188" s="312" t="s">
        <v>651</v>
      </c>
      <c r="V188" s="313" t="s">
        <v>651</v>
      </c>
      <c r="W188" s="314"/>
      <c r="X188" s="311"/>
      <c r="Y188" s="137"/>
      <c r="Z188" s="138"/>
      <c r="AA188" s="314"/>
      <c r="AB188" s="311"/>
      <c r="AC188" s="315">
        <f t="shared" ref="AC188:AC197" si="102">AF188+AH188+AJ188+AL188+AN188</f>
        <v>0</v>
      </c>
      <c r="AD188" s="316">
        <f t="shared" ref="AD188:AD197" si="103">AG188+AI188+AK188+AM188+AO188</f>
        <v>0</v>
      </c>
      <c r="AE188" s="313"/>
      <c r="AF188" s="317"/>
      <c r="AG188" s="313"/>
      <c r="AH188" s="317"/>
      <c r="AI188" s="313"/>
      <c r="AJ188" s="317"/>
      <c r="AK188" s="313"/>
      <c r="AL188" s="317"/>
      <c r="AM188" s="313"/>
      <c r="AN188" s="317"/>
      <c r="AO188" s="313"/>
      <c r="AP188" s="97"/>
      <c r="AQ188" s="98"/>
    </row>
    <row r="189" spans="1:43" ht="15" hidden="1" customHeight="1">
      <c r="A189" s="149"/>
      <c r="B189" s="133"/>
      <c r="C189" s="150" t="str">
        <f>IF(D189&lt;&gt;"",MAX(C187:C188)+1,"")</f>
        <v/>
      </c>
      <c r="D189" s="151"/>
      <c r="E189" s="152"/>
      <c r="F189" s="153"/>
      <c r="G189" s="138"/>
      <c r="H189" s="318"/>
      <c r="I189" s="319"/>
      <c r="J189" s="320">
        <f t="shared" si="100"/>
        <v>0</v>
      </c>
      <c r="K189" s="321">
        <f t="shared" si="101"/>
        <v>0</v>
      </c>
      <c r="L189" s="322"/>
      <c r="M189" s="323"/>
      <c r="N189" s="324"/>
      <c r="O189" s="323"/>
      <c r="P189" s="324"/>
      <c r="Q189" s="323"/>
      <c r="R189" s="324"/>
      <c r="S189" s="323"/>
      <c r="T189" s="324"/>
      <c r="U189" s="323"/>
      <c r="V189" s="324"/>
      <c r="W189" s="325"/>
      <c r="X189" s="322"/>
      <c r="Y189" s="153"/>
      <c r="Z189" s="138"/>
      <c r="AA189" s="325"/>
      <c r="AB189" s="322"/>
      <c r="AC189" s="326">
        <f t="shared" si="102"/>
        <v>0</v>
      </c>
      <c r="AD189" s="327">
        <f t="shared" si="103"/>
        <v>0</v>
      </c>
      <c r="AE189" s="324"/>
      <c r="AF189" s="328"/>
      <c r="AG189" s="324"/>
      <c r="AH189" s="328"/>
      <c r="AI189" s="324"/>
      <c r="AJ189" s="328"/>
      <c r="AK189" s="324"/>
      <c r="AL189" s="328"/>
      <c r="AM189" s="324"/>
      <c r="AN189" s="328"/>
      <c r="AO189" s="324"/>
      <c r="AP189" s="97"/>
      <c r="AQ189" s="98"/>
    </row>
    <row r="190" spans="1:43" ht="15" hidden="1" customHeight="1">
      <c r="A190" s="149"/>
      <c r="B190" s="133"/>
      <c r="C190" s="150" t="str">
        <f>IF(D190&lt;&gt;"",MAX(C187:C189)+1,"")</f>
        <v/>
      </c>
      <c r="D190" s="151"/>
      <c r="E190" s="152"/>
      <c r="F190" s="153"/>
      <c r="G190" s="138"/>
      <c r="H190" s="318"/>
      <c r="I190" s="319"/>
      <c r="J190" s="320">
        <f t="shared" si="100"/>
        <v>0</v>
      </c>
      <c r="K190" s="321">
        <f t="shared" si="101"/>
        <v>0</v>
      </c>
      <c r="L190" s="322"/>
      <c r="M190" s="323"/>
      <c r="N190" s="324"/>
      <c r="O190" s="323"/>
      <c r="P190" s="324"/>
      <c r="Q190" s="323"/>
      <c r="R190" s="324"/>
      <c r="S190" s="323"/>
      <c r="T190" s="324"/>
      <c r="U190" s="323"/>
      <c r="V190" s="324"/>
      <c r="W190" s="325"/>
      <c r="X190" s="322"/>
      <c r="Y190" s="153"/>
      <c r="Z190" s="138"/>
      <c r="AA190" s="325"/>
      <c r="AB190" s="322"/>
      <c r="AC190" s="326">
        <f t="shared" si="102"/>
        <v>0</v>
      </c>
      <c r="AD190" s="327">
        <f t="shared" si="103"/>
        <v>0</v>
      </c>
      <c r="AE190" s="324"/>
      <c r="AF190" s="328"/>
      <c r="AG190" s="324"/>
      <c r="AH190" s="328"/>
      <c r="AI190" s="324"/>
      <c r="AJ190" s="328"/>
      <c r="AK190" s="324"/>
      <c r="AL190" s="328"/>
      <c r="AM190" s="324"/>
      <c r="AN190" s="328"/>
      <c r="AO190" s="324"/>
      <c r="AP190" s="97"/>
      <c r="AQ190" s="98"/>
    </row>
    <row r="191" spans="1:43" ht="15" hidden="1" customHeight="1">
      <c r="A191" s="149"/>
      <c r="B191" s="133"/>
      <c r="C191" s="150" t="str">
        <f>IF(D191&lt;&gt;"",MAX(C187:C190)+1,"")</f>
        <v/>
      </c>
      <c r="D191" s="151"/>
      <c r="E191" s="152"/>
      <c r="F191" s="153"/>
      <c r="G191" s="138"/>
      <c r="H191" s="318"/>
      <c r="I191" s="319"/>
      <c r="J191" s="320">
        <f t="shared" si="100"/>
        <v>0</v>
      </c>
      <c r="K191" s="321">
        <f t="shared" si="101"/>
        <v>0</v>
      </c>
      <c r="L191" s="322"/>
      <c r="M191" s="323"/>
      <c r="N191" s="324"/>
      <c r="O191" s="323"/>
      <c r="P191" s="324"/>
      <c r="Q191" s="323"/>
      <c r="R191" s="324"/>
      <c r="S191" s="323"/>
      <c r="T191" s="324"/>
      <c r="U191" s="323"/>
      <c r="V191" s="324"/>
      <c r="W191" s="325"/>
      <c r="X191" s="322"/>
      <c r="Y191" s="153"/>
      <c r="Z191" s="138"/>
      <c r="AA191" s="325"/>
      <c r="AB191" s="322"/>
      <c r="AC191" s="326">
        <f t="shared" si="102"/>
        <v>0</v>
      </c>
      <c r="AD191" s="327">
        <f t="shared" si="103"/>
        <v>0</v>
      </c>
      <c r="AE191" s="324"/>
      <c r="AF191" s="328"/>
      <c r="AG191" s="324"/>
      <c r="AH191" s="328"/>
      <c r="AI191" s="324"/>
      <c r="AJ191" s="328"/>
      <c r="AK191" s="324"/>
      <c r="AL191" s="328"/>
      <c r="AM191" s="324"/>
      <c r="AN191" s="328"/>
      <c r="AO191" s="324"/>
      <c r="AP191" s="97"/>
      <c r="AQ191" s="98"/>
    </row>
    <row r="192" spans="1:43" ht="15" hidden="1" customHeight="1">
      <c r="A192" s="149"/>
      <c r="B192" s="133"/>
      <c r="C192" s="150" t="str">
        <f>IF(D192&lt;&gt;"",MAX(C187:C191)+1,"")</f>
        <v/>
      </c>
      <c r="D192" s="151"/>
      <c r="E192" s="152"/>
      <c r="F192" s="153"/>
      <c r="G192" s="138"/>
      <c r="H192" s="318"/>
      <c r="I192" s="319"/>
      <c r="J192" s="320">
        <f t="shared" si="100"/>
        <v>0</v>
      </c>
      <c r="K192" s="321">
        <f t="shared" si="101"/>
        <v>0</v>
      </c>
      <c r="L192" s="322"/>
      <c r="M192" s="323"/>
      <c r="N192" s="324"/>
      <c r="O192" s="323"/>
      <c r="P192" s="324"/>
      <c r="Q192" s="323"/>
      <c r="R192" s="324"/>
      <c r="S192" s="323"/>
      <c r="T192" s="324"/>
      <c r="U192" s="323"/>
      <c r="V192" s="324"/>
      <c r="W192" s="325"/>
      <c r="X192" s="322"/>
      <c r="Y192" s="153"/>
      <c r="Z192" s="138"/>
      <c r="AA192" s="325"/>
      <c r="AB192" s="322"/>
      <c r="AC192" s="326">
        <f t="shared" si="102"/>
        <v>0</v>
      </c>
      <c r="AD192" s="327">
        <f t="shared" si="103"/>
        <v>0</v>
      </c>
      <c r="AE192" s="324"/>
      <c r="AF192" s="328"/>
      <c r="AG192" s="324"/>
      <c r="AH192" s="328"/>
      <c r="AI192" s="324"/>
      <c r="AJ192" s="328"/>
      <c r="AK192" s="324"/>
      <c r="AL192" s="328"/>
      <c r="AM192" s="324"/>
      <c r="AN192" s="328"/>
      <c r="AO192" s="324"/>
      <c r="AP192" s="97"/>
      <c r="AQ192" s="98"/>
    </row>
    <row r="193" spans="1:43" ht="15" hidden="1" customHeight="1">
      <c r="A193" s="149"/>
      <c r="B193" s="133"/>
      <c r="C193" s="150" t="str">
        <f>IF(D193&lt;&gt;"",MAX(C187:C192)+1,"")</f>
        <v/>
      </c>
      <c r="D193" s="151"/>
      <c r="E193" s="152"/>
      <c r="F193" s="153"/>
      <c r="G193" s="138"/>
      <c r="H193" s="318"/>
      <c r="I193" s="319"/>
      <c r="J193" s="320">
        <f t="shared" si="100"/>
        <v>0</v>
      </c>
      <c r="K193" s="321">
        <f t="shared" si="101"/>
        <v>0</v>
      </c>
      <c r="L193" s="322"/>
      <c r="M193" s="323"/>
      <c r="N193" s="324"/>
      <c r="O193" s="323"/>
      <c r="P193" s="324"/>
      <c r="Q193" s="323"/>
      <c r="R193" s="324"/>
      <c r="S193" s="323"/>
      <c r="T193" s="324"/>
      <c r="U193" s="323"/>
      <c r="V193" s="324"/>
      <c r="W193" s="325"/>
      <c r="X193" s="322"/>
      <c r="Y193" s="153"/>
      <c r="Z193" s="138"/>
      <c r="AA193" s="325"/>
      <c r="AB193" s="322"/>
      <c r="AC193" s="326">
        <f t="shared" si="102"/>
        <v>0</v>
      </c>
      <c r="AD193" s="327">
        <f t="shared" si="103"/>
        <v>0</v>
      </c>
      <c r="AE193" s="324"/>
      <c r="AF193" s="328"/>
      <c r="AG193" s="324"/>
      <c r="AH193" s="328"/>
      <c r="AI193" s="324"/>
      <c r="AJ193" s="328"/>
      <c r="AK193" s="324"/>
      <c r="AL193" s="328"/>
      <c r="AM193" s="324"/>
      <c r="AN193" s="328"/>
      <c r="AO193" s="324"/>
      <c r="AP193" s="97"/>
      <c r="AQ193" s="98"/>
    </row>
    <row r="194" spans="1:43" ht="15" hidden="1" customHeight="1">
      <c r="A194" s="149"/>
      <c r="B194" s="133"/>
      <c r="C194" s="150" t="str">
        <f>IF(D194&lt;&gt;"",MAX(C187:C193)+1,"")</f>
        <v/>
      </c>
      <c r="D194" s="151"/>
      <c r="E194" s="152"/>
      <c r="F194" s="153"/>
      <c r="G194" s="138"/>
      <c r="H194" s="318"/>
      <c r="I194" s="319"/>
      <c r="J194" s="320">
        <f t="shared" si="100"/>
        <v>0</v>
      </c>
      <c r="K194" s="321">
        <f t="shared" si="101"/>
        <v>0</v>
      </c>
      <c r="L194" s="322"/>
      <c r="M194" s="323"/>
      <c r="N194" s="324"/>
      <c r="O194" s="323"/>
      <c r="P194" s="324"/>
      <c r="Q194" s="323"/>
      <c r="R194" s="324"/>
      <c r="S194" s="323"/>
      <c r="T194" s="324"/>
      <c r="U194" s="323"/>
      <c r="V194" s="324"/>
      <c r="W194" s="325"/>
      <c r="X194" s="322"/>
      <c r="Y194" s="153"/>
      <c r="Z194" s="138"/>
      <c r="AA194" s="325"/>
      <c r="AB194" s="322"/>
      <c r="AC194" s="326">
        <f t="shared" si="102"/>
        <v>0</v>
      </c>
      <c r="AD194" s="327">
        <f t="shared" si="103"/>
        <v>0</v>
      </c>
      <c r="AE194" s="324"/>
      <c r="AF194" s="328"/>
      <c r="AG194" s="324"/>
      <c r="AH194" s="328"/>
      <c r="AI194" s="324"/>
      <c r="AJ194" s="328"/>
      <c r="AK194" s="324"/>
      <c r="AL194" s="328"/>
      <c r="AM194" s="324"/>
      <c r="AN194" s="328"/>
      <c r="AO194" s="324"/>
      <c r="AP194" s="97"/>
      <c r="AQ194" s="98"/>
    </row>
    <row r="195" spans="1:43" ht="15" hidden="1" customHeight="1">
      <c r="A195" s="149"/>
      <c r="B195" s="133"/>
      <c r="C195" s="150" t="str">
        <f>IF(D195&lt;&gt;"",MAX(C187:C194)+1,"")</f>
        <v/>
      </c>
      <c r="D195" s="151"/>
      <c r="E195" s="152"/>
      <c r="F195" s="153"/>
      <c r="G195" s="138"/>
      <c r="H195" s="318"/>
      <c r="I195" s="319"/>
      <c r="J195" s="320">
        <f t="shared" si="100"/>
        <v>0</v>
      </c>
      <c r="K195" s="321">
        <f t="shared" si="101"/>
        <v>0</v>
      </c>
      <c r="L195" s="322"/>
      <c r="M195" s="323"/>
      <c r="N195" s="324"/>
      <c r="O195" s="323"/>
      <c r="P195" s="324"/>
      <c r="Q195" s="323"/>
      <c r="R195" s="324"/>
      <c r="S195" s="323"/>
      <c r="T195" s="324"/>
      <c r="U195" s="323"/>
      <c r="V195" s="324"/>
      <c r="W195" s="325"/>
      <c r="X195" s="322"/>
      <c r="Y195" s="153"/>
      <c r="Z195" s="138"/>
      <c r="AA195" s="325"/>
      <c r="AB195" s="322"/>
      <c r="AC195" s="326">
        <f t="shared" si="102"/>
        <v>0</v>
      </c>
      <c r="AD195" s="327">
        <f t="shared" si="103"/>
        <v>0</v>
      </c>
      <c r="AE195" s="324"/>
      <c r="AF195" s="328"/>
      <c r="AG195" s="324"/>
      <c r="AH195" s="328"/>
      <c r="AI195" s="324"/>
      <c r="AJ195" s="328"/>
      <c r="AK195" s="324"/>
      <c r="AL195" s="328"/>
      <c r="AM195" s="324"/>
      <c r="AN195" s="328"/>
      <c r="AO195" s="324"/>
      <c r="AP195" s="97"/>
      <c r="AQ195" s="98"/>
    </row>
    <row r="196" spans="1:43" ht="15" hidden="1" customHeight="1">
      <c r="A196" s="149"/>
      <c r="B196" s="133"/>
      <c r="C196" s="150" t="str">
        <f>IF(D196&lt;&gt;"",MAX(C187:C195)+1,"")</f>
        <v/>
      </c>
      <c r="D196" s="151"/>
      <c r="E196" s="152"/>
      <c r="F196" s="153"/>
      <c r="G196" s="138"/>
      <c r="H196" s="318"/>
      <c r="I196" s="319"/>
      <c r="J196" s="320">
        <f t="shared" si="100"/>
        <v>0</v>
      </c>
      <c r="K196" s="321">
        <f t="shared" si="101"/>
        <v>0</v>
      </c>
      <c r="L196" s="322"/>
      <c r="M196" s="323"/>
      <c r="N196" s="324"/>
      <c r="O196" s="323"/>
      <c r="P196" s="324"/>
      <c r="Q196" s="323"/>
      <c r="R196" s="324"/>
      <c r="S196" s="323"/>
      <c r="T196" s="324"/>
      <c r="U196" s="323"/>
      <c r="V196" s="324"/>
      <c r="W196" s="325"/>
      <c r="X196" s="322"/>
      <c r="Y196" s="153"/>
      <c r="Z196" s="138"/>
      <c r="AA196" s="325"/>
      <c r="AB196" s="322"/>
      <c r="AC196" s="326">
        <f t="shared" si="102"/>
        <v>0</v>
      </c>
      <c r="AD196" s="327">
        <f t="shared" si="103"/>
        <v>0</v>
      </c>
      <c r="AE196" s="324"/>
      <c r="AF196" s="328"/>
      <c r="AG196" s="324"/>
      <c r="AH196" s="328"/>
      <c r="AI196" s="324"/>
      <c r="AJ196" s="328"/>
      <c r="AK196" s="324"/>
      <c r="AL196" s="328"/>
      <c r="AM196" s="324"/>
      <c r="AN196" s="328"/>
      <c r="AO196" s="324"/>
      <c r="AP196" s="97"/>
      <c r="AQ196" s="98"/>
    </row>
    <row r="197" spans="1:43" ht="15" hidden="1" customHeight="1">
      <c r="A197" s="165"/>
      <c r="B197" s="166"/>
      <c r="C197" s="167" t="str">
        <f>IF(D197&lt;&gt;"",MAX(C187:C196)+1,"")</f>
        <v/>
      </c>
      <c r="D197" s="168"/>
      <c r="E197" s="169"/>
      <c r="F197" s="170"/>
      <c r="G197" s="171"/>
      <c r="H197" s="329"/>
      <c r="I197" s="330"/>
      <c r="J197" s="331">
        <f t="shared" si="100"/>
        <v>0</v>
      </c>
      <c r="K197" s="332">
        <f t="shared" si="101"/>
        <v>0</v>
      </c>
      <c r="L197" s="333"/>
      <c r="M197" s="334"/>
      <c r="N197" s="335"/>
      <c r="O197" s="334"/>
      <c r="P197" s="335"/>
      <c r="Q197" s="334"/>
      <c r="R197" s="335"/>
      <c r="S197" s="334"/>
      <c r="T197" s="335"/>
      <c r="U197" s="334"/>
      <c r="V197" s="335"/>
      <c r="W197" s="336"/>
      <c r="X197" s="333"/>
      <c r="Y197" s="170"/>
      <c r="Z197" s="171"/>
      <c r="AA197" s="336"/>
      <c r="AB197" s="333"/>
      <c r="AC197" s="337">
        <f t="shared" si="102"/>
        <v>0</v>
      </c>
      <c r="AD197" s="338">
        <f t="shared" si="103"/>
        <v>0</v>
      </c>
      <c r="AE197" s="335"/>
      <c r="AF197" s="339"/>
      <c r="AG197" s="335"/>
      <c r="AH197" s="339"/>
      <c r="AI197" s="335"/>
      <c r="AJ197" s="339"/>
      <c r="AK197" s="335"/>
      <c r="AL197" s="339"/>
      <c r="AM197" s="335"/>
      <c r="AN197" s="339"/>
      <c r="AO197" s="335"/>
      <c r="AP197" s="97"/>
      <c r="AQ197" s="98"/>
    </row>
    <row r="198" spans="1:43" ht="15" hidden="1" customHeight="1">
      <c r="A198" s="116" t="s">
        <v>651</v>
      </c>
      <c r="B198" s="117" t="s">
        <v>651</v>
      </c>
      <c r="C198" s="1350" t="s">
        <v>651</v>
      </c>
      <c r="D198" s="1351"/>
      <c r="E198" s="118" t="s">
        <v>651</v>
      </c>
      <c r="F198" s="340"/>
      <c r="G198" s="341"/>
      <c r="H198" s="342">
        <f t="shared" ref="H198:X198" si="104">SUM(H199:H208)</f>
        <v>0</v>
      </c>
      <c r="I198" s="343">
        <f t="shared" si="104"/>
        <v>0</v>
      </c>
      <c r="J198" s="342" t="e">
        <f t="shared" si="104"/>
        <v>#VALUE!</v>
      </c>
      <c r="K198" s="344" t="e">
        <f t="shared" si="104"/>
        <v>#VALUE!</v>
      </c>
      <c r="L198" s="345">
        <f t="shared" si="104"/>
        <v>0</v>
      </c>
      <c r="M198" s="346">
        <f t="shared" si="104"/>
        <v>0</v>
      </c>
      <c r="N198" s="347">
        <f t="shared" si="104"/>
        <v>0</v>
      </c>
      <c r="O198" s="346">
        <f t="shared" si="104"/>
        <v>0</v>
      </c>
      <c r="P198" s="347">
        <f t="shared" si="104"/>
        <v>0</v>
      </c>
      <c r="Q198" s="346">
        <f t="shared" si="104"/>
        <v>0</v>
      </c>
      <c r="R198" s="347">
        <f t="shared" si="104"/>
        <v>0</v>
      </c>
      <c r="S198" s="346">
        <f t="shared" si="104"/>
        <v>0</v>
      </c>
      <c r="T198" s="347">
        <f t="shared" si="104"/>
        <v>0</v>
      </c>
      <c r="U198" s="346">
        <f t="shared" si="104"/>
        <v>0</v>
      </c>
      <c r="V198" s="347">
        <f t="shared" si="104"/>
        <v>0</v>
      </c>
      <c r="W198" s="348">
        <f t="shared" si="104"/>
        <v>0</v>
      </c>
      <c r="X198" s="345">
        <f t="shared" si="104"/>
        <v>0</v>
      </c>
      <c r="Y198" s="340"/>
      <c r="Z198" s="341"/>
      <c r="AA198" s="348">
        <f t="shared" ref="AA198:AO198" si="105">SUM(AA199:AA208)</f>
        <v>0</v>
      </c>
      <c r="AB198" s="345">
        <f t="shared" si="105"/>
        <v>0</v>
      </c>
      <c r="AC198" s="349">
        <f t="shared" si="105"/>
        <v>0</v>
      </c>
      <c r="AD198" s="350">
        <f t="shared" si="105"/>
        <v>0</v>
      </c>
      <c r="AE198" s="347">
        <f t="shared" si="105"/>
        <v>0</v>
      </c>
      <c r="AF198" s="349">
        <f t="shared" si="105"/>
        <v>0</v>
      </c>
      <c r="AG198" s="347">
        <f t="shared" si="105"/>
        <v>0</v>
      </c>
      <c r="AH198" s="349">
        <f t="shared" si="105"/>
        <v>0</v>
      </c>
      <c r="AI198" s="347">
        <f t="shared" si="105"/>
        <v>0</v>
      </c>
      <c r="AJ198" s="349">
        <f t="shared" si="105"/>
        <v>0</v>
      </c>
      <c r="AK198" s="347">
        <f t="shared" si="105"/>
        <v>0</v>
      </c>
      <c r="AL198" s="349">
        <f t="shared" si="105"/>
        <v>0</v>
      </c>
      <c r="AM198" s="347">
        <f t="shared" si="105"/>
        <v>0</v>
      </c>
      <c r="AN198" s="349">
        <f t="shared" si="105"/>
        <v>0</v>
      </c>
      <c r="AO198" s="347">
        <f t="shared" si="105"/>
        <v>0</v>
      </c>
      <c r="AP198" s="130"/>
      <c r="AQ198" s="131">
        <f>COUNTIF(AD199:AD208,"&gt;0")</f>
        <v>0</v>
      </c>
    </row>
    <row r="199" spans="1:43" ht="15" hidden="1" customHeight="1">
      <c r="A199" s="132"/>
      <c r="B199" s="133"/>
      <c r="C199" s="134">
        <f>IF(D199&lt;&gt;"",MAX(C198)+1,"")</f>
        <v>1</v>
      </c>
      <c r="D199" s="135" t="str">
        <f>IF(B198&lt;&gt;"","Điểm chính","")</f>
        <v>Điểm chính</v>
      </c>
      <c r="E199" s="136"/>
      <c r="F199" s="137"/>
      <c r="G199" s="138"/>
      <c r="H199" s="307"/>
      <c r="I199" s="308"/>
      <c r="J199" s="309" t="e">
        <f t="shared" ref="J199:J208" si="106">M199+O199+Q199+S199+U199</f>
        <v>#VALUE!</v>
      </c>
      <c r="K199" s="310" t="e">
        <f t="shared" ref="K199:K208" si="107">N199+P199+R199+T199+V199</f>
        <v>#VALUE!</v>
      </c>
      <c r="L199" s="311"/>
      <c r="M199" s="312" t="s">
        <v>651</v>
      </c>
      <c r="N199" s="313" t="s">
        <v>651</v>
      </c>
      <c r="O199" s="312" t="s">
        <v>651</v>
      </c>
      <c r="P199" s="313" t="s">
        <v>651</v>
      </c>
      <c r="Q199" s="312" t="s">
        <v>651</v>
      </c>
      <c r="R199" s="313" t="s">
        <v>651</v>
      </c>
      <c r="S199" s="312" t="s">
        <v>651</v>
      </c>
      <c r="T199" s="313" t="s">
        <v>651</v>
      </c>
      <c r="U199" s="312" t="s">
        <v>651</v>
      </c>
      <c r="V199" s="313" t="s">
        <v>651</v>
      </c>
      <c r="W199" s="314"/>
      <c r="X199" s="311"/>
      <c r="Y199" s="137"/>
      <c r="Z199" s="138"/>
      <c r="AA199" s="314"/>
      <c r="AB199" s="311"/>
      <c r="AC199" s="315">
        <f t="shared" ref="AC199:AC208" si="108">AF199+AH199+AJ199+AL199+AN199</f>
        <v>0</v>
      </c>
      <c r="AD199" s="316">
        <f t="shared" ref="AD199:AD208" si="109">AG199+AI199+AK199+AM199+AO199</f>
        <v>0</v>
      </c>
      <c r="AE199" s="313"/>
      <c r="AF199" s="317"/>
      <c r="AG199" s="313"/>
      <c r="AH199" s="317"/>
      <c r="AI199" s="313"/>
      <c r="AJ199" s="317"/>
      <c r="AK199" s="313"/>
      <c r="AL199" s="317"/>
      <c r="AM199" s="313"/>
      <c r="AN199" s="317"/>
      <c r="AO199" s="313"/>
      <c r="AP199" s="97"/>
      <c r="AQ199" s="98"/>
    </row>
    <row r="200" spans="1:43" ht="15" hidden="1" customHeight="1">
      <c r="A200" s="149"/>
      <c r="B200" s="133"/>
      <c r="C200" s="150" t="str">
        <f>IF(D200&lt;&gt;"",MAX(C198:C199)+1,"")</f>
        <v/>
      </c>
      <c r="D200" s="151"/>
      <c r="E200" s="152"/>
      <c r="F200" s="153"/>
      <c r="G200" s="138"/>
      <c r="H200" s="318"/>
      <c r="I200" s="319"/>
      <c r="J200" s="320">
        <f t="shared" si="106"/>
        <v>0</v>
      </c>
      <c r="K200" s="321">
        <f t="shared" si="107"/>
        <v>0</v>
      </c>
      <c r="L200" s="322"/>
      <c r="M200" s="323"/>
      <c r="N200" s="324"/>
      <c r="O200" s="323"/>
      <c r="P200" s="324"/>
      <c r="Q200" s="323"/>
      <c r="R200" s="324"/>
      <c r="S200" s="323"/>
      <c r="T200" s="324"/>
      <c r="U200" s="323"/>
      <c r="V200" s="324"/>
      <c r="W200" s="325"/>
      <c r="X200" s="322"/>
      <c r="Y200" s="153"/>
      <c r="Z200" s="138"/>
      <c r="AA200" s="325"/>
      <c r="AB200" s="322"/>
      <c r="AC200" s="326">
        <f t="shared" si="108"/>
        <v>0</v>
      </c>
      <c r="AD200" s="327">
        <f t="shared" si="109"/>
        <v>0</v>
      </c>
      <c r="AE200" s="324"/>
      <c r="AF200" s="328"/>
      <c r="AG200" s="324"/>
      <c r="AH200" s="328"/>
      <c r="AI200" s="324"/>
      <c r="AJ200" s="328"/>
      <c r="AK200" s="324"/>
      <c r="AL200" s="328"/>
      <c r="AM200" s="324"/>
      <c r="AN200" s="328"/>
      <c r="AO200" s="324"/>
      <c r="AP200" s="97"/>
      <c r="AQ200" s="98"/>
    </row>
    <row r="201" spans="1:43" ht="15" hidden="1" customHeight="1">
      <c r="A201" s="149"/>
      <c r="B201" s="133"/>
      <c r="C201" s="150" t="str">
        <f>IF(D201&lt;&gt;"",MAX(C198:C200)+1,"")</f>
        <v/>
      </c>
      <c r="D201" s="151"/>
      <c r="E201" s="152"/>
      <c r="F201" s="153"/>
      <c r="G201" s="138"/>
      <c r="H201" s="318"/>
      <c r="I201" s="319"/>
      <c r="J201" s="320">
        <f t="shared" si="106"/>
        <v>0</v>
      </c>
      <c r="K201" s="321">
        <f t="shared" si="107"/>
        <v>0</v>
      </c>
      <c r="L201" s="322"/>
      <c r="M201" s="323"/>
      <c r="N201" s="324"/>
      <c r="O201" s="323"/>
      <c r="P201" s="324"/>
      <c r="Q201" s="323"/>
      <c r="R201" s="324"/>
      <c r="S201" s="323"/>
      <c r="T201" s="324"/>
      <c r="U201" s="323"/>
      <c r="V201" s="324"/>
      <c r="W201" s="325"/>
      <c r="X201" s="322"/>
      <c r="Y201" s="153"/>
      <c r="Z201" s="138"/>
      <c r="AA201" s="325"/>
      <c r="AB201" s="322"/>
      <c r="AC201" s="326">
        <f t="shared" si="108"/>
        <v>0</v>
      </c>
      <c r="AD201" s="327">
        <f t="shared" si="109"/>
        <v>0</v>
      </c>
      <c r="AE201" s="324"/>
      <c r="AF201" s="328"/>
      <c r="AG201" s="324"/>
      <c r="AH201" s="328"/>
      <c r="AI201" s="324"/>
      <c r="AJ201" s="328"/>
      <c r="AK201" s="324"/>
      <c r="AL201" s="328"/>
      <c r="AM201" s="324"/>
      <c r="AN201" s="328"/>
      <c r="AO201" s="324"/>
      <c r="AP201" s="97"/>
      <c r="AQ201" s="98"/>
    </row>
    <row r="202" spans="1:43" ht="15" hidden="1" customHeight="1">
      <c r="A202" s="149"/>
      <c r="B202" s="133"/>
      <c r="C202" s="150" t="str">
        <f>IF(D202&lt;&gt;"",MAX(C198:C201)+1,"")</f>
        <v/>
      </c>
      <c r="D202" s="151"/>
      <c r="E202" s="152"/>
      <c r="F202" s="153"/>
      <c r="G202" s="138"/>
      <c r="H202" s="318"/>
      <c r="I202" s="319"/>
      <c r="J202" s="320">
        <f t="shared" si="106"/>
        <v>0</v>
      </c>
      <c r="K202" s="321">
        <f t="shared" si="107"/>
        <v>0</v>
      </c>
      <c r="L202" s="322"/>
      <c r="M202" s="323"/>
      <c r="N202" s="324"/>
      <c r="O202" s="323"/>
      <c r="P202" s="324"/>
      <c r="Q202" s="323"/>
      <c r="R202" s="324"/>
      <c r="S202" s="323"/>
      <c r="T202" s="324"/>
      <c r="U202" s="323"/>
      <c r="V202" s="324"/>
      <c r="W202" s="325"/>
      <c r="X202" s="322"/>
      <c r="Y202" s="153"/>
      <c r="Z202" s="138"/>
      <c r="AA202" s="325"/>
      <c r="AB202" s="322"/>
      <c r="AC202" s="326">
        <f t="shared" si="108"/>
        <v>0</v>
      </c>
      <c r="AD202" s="327">
        <f t="shared" si="109"/>
        <v>0</v>
      </c>
      <c r="AE202" s="324"/>
      <c r="AF202" s="328"/>
      <c r="AG202" s="324"/>
      <c r="AH202" s="328"/>
      <c r="AI202" s="324"/>
      <c r="AJ202" s="328"/>
      <c r="AK202" s="324"/>
      <c r="AL202" s="328"/>
      <c r="AM202" s="324"/>
      <c r="AN202" s="328"/>
      <c r="AO202" s="324"/>
      <c r="AP202" s="97"/>
      <c r="AQ202" s="98"/>
    </row>
    <row r="203" spans="1:43" ht="15" hidden="1" customHeight="1">
      <c r="A203" s="149"/>
      <c r="B203" s="133"/>
      <c r="C203" s="150" t="str">
        <f>IF(D203&lt;&gt;"",MAX(C198:C202)+1,"")</f>
        <v/>
      </c>
      <c r="D203" s="151"/>
      <c r="E203" s="152"/>
      <c r="F203" s="153"/>
      <c r="G203" s="138"/>
      <c r="H203" s="318"/>
      <c r="I203" s="319"/>
      <c r="J203" s="320">
        <f t="shared" si="106"/>
        <v>0</v>
      </c>
      <c r="K203" s="321">
        <f t="shared" si="107"/>
        <v>0</v>
      </c>
      <c r="L203" s="322"/>
      <c r="M203" s="323"/>
      <c r="N203" s="324"/>
      <c r="O203" s="323"/>
      <c r="P203" s="324"/>
      <c r="Q203" s="323"/>
      <c r="R203" s="324"/>
      <c r="S203" s="323"/>
      <c r="T203" s="324"/>
      <c r="U203" s="323"/>
      <c r="V203" s="324"/>
      <c r="W203" s="325"/>
      <c r="X203" s="322"/>
      <c r="Y203" s="153"/>
      <c r="Z203" s="138"/>
      <c r="AA203" s="325"/>
      <c r="AB203" s="322"/>
      <c r="AC203" s="326">
        <f t="shared" si="108"/>
        <v>0</v>
      </c>
      <c r="AD203" s="327">
        <f t="shared" si="109"/>
        <v>0</v>
      </c>
      <c r="AE203" s="324"/>
      <c r="AF203" s="328"/>
      <c r="AG203" s="324"/>
      <c r="AH203" s="328"/>
      <c r="AI203" s="324"/>
      <c r="AJ203" s="328"/>
      <c r="AK203" s="324"/>
      <c r="AL203" s="328"/>
      <c r="AM203" s="324"/>
      <c r="AN203" s="328"/>
      <c r="AO203" s="324"/>
      <c r="AP203" s="97"/>
      <c r="AQ203" s="98"/>
    </row>
    <row r="204" spans="1:43" ht="15" hidden="1" customHeight="1">
      <c r="A204" s="149"/>
      <c r="B204" s="133"/>
      <c r="C204" s="150" t="str">
        <f>IF(D204&lt;&gt;"",MAX(C198:C203)+1,"")</f>
        <v/>
      </c>
      <c r="D204" s="151"/>
      <c r="E204" s="152"/>
      <c r="F204" s="153"/>
      <c r="G204" s="138"/>
      <c r="H204" s="318"/>
      <c r="I204" s="319"/>
      <c r="J204" s="320">
        <f t="shared" si="106"/>
        <v>0</v>
      </c>
      <c r="K204" s="321">
        <f t="shared" si="107"/>
        <v>0</v>
      </c>
      <c r="L204" s="322"/>
      <c r="M204" s="323"/>
      <c r="N204" s="324"/>
      <c r="O204" s="323"/>
      <c r="P204" s="324"/>
      <c r="Q204" s="323"/>
      <c r="R204" s="324"/>
      <c r="S204" s="323"/>
      <c r="T204" s="324"/>
      <c r="U204" s="323"/>
      <c r="V204" s="324"/>
      <c r="W204" s="325"/>
      <c r="X204" s="322"/>
      <c r="Y204" s="153"/>
      <c r="Z204" s="138"/>
      <c r="AA204" s="325"/>
      <c r="AB204" s="322"/>
      <c r="AC204" s="326">
        <f t="shared" si="108"/>
        <v>0</v>
      </c>
      <c r="AD204" s="327">
        <f t="shared" si="109"/>
        <v>0</v>
      </c>
      <c r="AE204" s="324"/>
      <c r="AF204" s="328"/>
      <c r="AG204" s="324"/>
      <c r="AH204" s="328"/>
      <c r="AI204" s="324"/>
      <c r="AJ204" s="328"/>
      <c r="AK204" s="324"/>
      <c r="AL204" s="328"/>
      <c r="AM204" s="324"/>
      <c r="AN204" s="328"/>
      <c r="AO204" s="324"/>
      <c r="AP204" s="97"/>
      <c r="AQ204" s="98"/>
    </row>
    <row r="205" spans="1:43" ht="15" hidden="1" customHeight="1">
      <c r="A205" s="149"/>
      <c r="B205" s="133"/>
      <c r="C205" s="150" t="str">
        <f>IF(D205&lt;&gt;"",MAX(C198:C204)+1,"")</f>
        <v/>
      </c>
      <c r="D205" s="151"/>
      <c r="E205" s="152"/>
      <c r="F205" s="153"/>
      <c r="G205" s="138"/>
      <c r="H205" s="318"/>
      <c r="I205" s="319"/>
      <c r="J205" s="320">
        <f t="shared" si="106"/>
        <v>0</v>
      </c>
      <c r="K205" s="321">
        <f t="shared" si="107"/>
        <v>0</v>
      </c>
      <c r="L205" s="322"/>
      <c r="M205" s="323"/>
      <c r="N205" s="324"/>
      <c r="O205" s="323"/>
      <c r="P205" s="324"/>
      <c r="Q205" s="323"/>
      <c r="R205" s="324"/>
      <c r="S205" s="323"/>
      <c r="T205" s="324"/>
      <c r="U205" s="323"/>
      <c r="V205" s="324"/>
      <c r="W205" s="325"/>
      <c r="X205" s="322"/>
      <c r="Y205" s="153"/>
      <c r="Z205" s="138"/>
      <c r="AA205" s="325"/>
      <c r="AB205" s="322"/>
      <c r="AC205" s="326">
        <f t="shared" si="108"/>
        <v>0</v>
      </c>
      <c r="AD205" s="327">
        <f t="shared" si="109"/>
        <v>0</v>
      </c>
      <c r="AE205" s="324"/>
      <c r="AF205" s="328"/>
      <c r="AG205" s="324"/>
      <c r="AH205" s="328"/>
      <c r="AI205" s="324"/>
      <c r="AJ205" s="328"/>
      <c r="AK205" s="324"/>
      <c r="AL205" s="328"/>
      <c r="AM205" s="324"/>
      <c r="AN205" s="328"/>
      <c r="AO205" s="324"/>
      <c r="AP205" s="97"/>
      <c r="AQ205" s="98"/>
    </row>
    <row r="206" spans="1:43" ht="15" hidden="1" customHeight="1">
      <c r="A206" s="149"/>
      <c r="B206" s="133"/>
      <c r="C206" s="150" t="str">
        <f>IF(D206&lt;&gt;"",MAX(C198:C205)+1,"")</f>
        <v/>
      </c>
      <c r="D206" s="151"/>
      <c r="E206" s="152"/>
      <c r="F206" s="153"/>
      <c r="G206" s="138"/>
      <c r="H206" s="318"/>
      <c r="I206" s="319"/>
      <c r="J206" s="320">
        <f t="shared" si="106"/>
        <v>0</v>
      </c>
      <c r="K206" s="321">
        <f t="shared" si="107"/>
        <v>0</v>
      </c>
      <c r="L206" s="322"/>
      <c r="M206" s="323"/>
      <c r="N206" s="324"/>
      <c r="O206" s="323"/>
      <c r="P206" s="324"/>
      <c r="Q206" s="323"/>
      <c r="R206" s="324"/>
      <c r="S206" s="323"/>
      <c r="T206" s="324"/>
      <c r="U206" s="323"/>
      <c r="V206" s="324"/>
      <c r="W206" s="325"/>
      <c r="X206" s="322"/>
      <c r="Y206" s="153"/>
      <c r="Z206" s="138"/>
      <c r="AA206" s="325"/>
      <c r="AB206" s="322"/>
      <c r="AC206" s="326">
        <f t="shared" si="108"/>
        <v>0</v>
      </c>
      <c r="AD206" s="327">
        <f t="shared" si="109"/>
        <v>0</v>
      </c>
      <c r="AE206" s="324"/>
      <c r="AF206" s="328"/>
      <c r="AG206" s="324"/>
      <c r="AH206" s="328"/>
      <c r="AI206" s="324"/>
      <c r="AJ206" s="328"/>
      <c r="AK206" s="324"/>
      <c r="AL206" s="328"/>
      <c r="AM206" s="324"/>
      <c r="AN206" s="328"/>
      <c r="AO206" s="324"/>
      <c r="AP206" s="97"/>
      <c r="AQ206" s="98"/>
    </row>
    <row r="207" spans="1:43" ht="15" hidden="1" customHeight="1">
      <c r="A207" s="149"/>
      <c r="B207" s="133"/>
      <c r="C207" s="150" t="str">
        <f>IF(D207&lt;&gt;"",MAX(C198:C206)+1,"")</f>
        <v/>
      </c>
      <c r="D207" s="151"/>
      <c r="E207" s="152"/>
      <c r="F207" s="153"/>
      <c r="G207" s="138"/>
      <c r="H207" s="318"/>
      <c r="I207" s="319"/>
      <c r="J207" s="320">
        <f t="shared" si="106"/>
        <v>0</v>
      </c>
      <c r="K207" s="321">
        <f t="shared" si="107"/>
        <v>0</v>
      </c>
      <c r="L207" s="322"/>
      <c r="M207" s="323"/>
      <c r="N207" s="324"/>
      <c r="O207" s="323"/>
      <c r="P207" s="324"/>
      <c r="Q207" s="323"/>
      <c r="R207" s="324"/>
      <c r="S207" s="323"/>
      <c r="T207" s="324"/>
      <c r="U207" s="323"/>
      <c r="V207" s="324"/>
      <c r="W207" s="325"/>
      <c r="X207" s="322"/>
      <c r="Y207" s="153"/>
      <c r="Z207" s="138"/>
      <c r="AA207" s="325"/>
      <c r="AB207" s="322"/>
      <c r="AC207" s="326">
        <f t="shared" si="108"/>
        <v>0</v>
      </c>
      <c r="AD207" s="327">
        <f t="shared" si="109"/>
        <v>0</v>
      </c>
      <c r="AE207" s="324"/>
      <c r="AF207" s="328"/>
      <c r="AG207" s="324"/>
      <c r="AH207" s="328"/>
      <c r="AI207" s="324"/>
      <c r="AJ207" s="328"/>
      <c r="AK207" s="324"/>
      <c r="AL207" s="328"/>
      <c r="AM207" s="324"/>
      <c r="AN207" s="328"/>
      <c r="AO207" s="324"/>
      <c r="AP207" s="97"/>
      <c r="AQ207" s="98"/>
    </row>
    <row r="208" spans="1:43" ht="15" hidden="1" customHeight="1">
      <c r="A208" s="165"/>
      <c r="B208" s="166"/>
      <c r="C208" s="167" t="str">
        <f>IF(D208&lt;&gt;"",MAX(C198:C207)+1,"")</f>
        <v/>
      </c>
      <c r="D208" s="168"/>
      <c r="E208" s="169"/>
      <c r="F208" s="170"/>
      <c r="G208" s="171"/>
      <c r="H208" s="329"/>
      <c r="I208" s="330"/>
      <c r="J208" s="331">
        <f t="shared" si="106"/>
        <v>0</v>
      </c>
      <c r="K208" s="332">
        <f t="shared" si="107"/>
        <v>0</v>
      </c>
      <c r="L208" s="333"/>
      <c r="M208" s="334"/>
      <c r="N208" s="335"/>
      <c r="O208" s="334"/>
      <c r="P208" s="335"/>
      <c r="Q208" s="334"/>
      <c r="R208" s="335"/>
      <c r="S208" s="334"/>
      <c r="T208" s="335"/>
      <c r="U208" s="334"/>
      <c r="V208" s="335"/>
      <c r="W208" s="336"/>
      <c r="X208" s="333"/>
      <c r="Y208" s="170"/>
      <c r="Z208" s="171"/>
      <c r="AA208" s="336"/>
      <c r="AB208" s="333"/>
      <c r="AC208" s="337">
        <f t="shared" si="108"/>
        <v>0</v>
      </c>
      <c r="AD208" s="338">
        <f t="shared" si="109"/>
        <v>0</v>
      </c>
      <c r="AE208" s="335"/>
      <c r="AF208" s="339"/>
      <c r="AG208" s="335"/>
      <c r="AH208" s="339"/>
      <c r="AI208" s="335"/>
      <c r="AJ208" s="339"/>
      <c r="AK208" s="335"/>
      <c r="AL208" s="339"/>
      <c r="AM208" s="335"/>
      <c r="AN208" s="339"/>
      <c r="AO208" s="335"/>
      <c r="AP208" s="97"/>
      <c r="AQ208" s="98"/>
    </row>
    <row r="209" spans="1:43" ht="15" hidden="1" customHeight="1">
      <c r="A209" s="116" t="s">
        <v>651</v>
      </c>
      <c r="B209" s="117" t="s">
        <v>651</v>
      </c>
      <c r="C209" s="1350" t="s">
        <v>651</v>
      </c>
      <c r="D209" s="1351"/>
      <c r="E209" s="118" t="s">
        <v>651</v>
      </c>
      <c r="F209" s="340"/>
      <c r="G209" s="341"/>
      <c r="H209" s="342">
        <f t="shared" ref="H209:X209" si="110">SUM(H210:H219)</f>
        <v>0</v>
      </c>
      <c r="I209" s="343">
        <f t="shared" si="110"/>
        <v>0</v>
      </c>
      <c r="J209" s="342" t="e">
        <f t="shared" si="110"/>
        <v>#VALUE!</v>
      </c>
      <c r="K209" s="344" t="e">
        <f t="shared" si="110"/>
        <v>#VALUE!</v>
      </c>
      <c r="L209" s="345">
        <f t="shared" si="110"/>
        <v>0</v>
      </c>
      <c r="M209" s="346">
        <f t="shared" si="110"/>
        <v>0</v>
      </c>
      <c r="N209" s="347">
        <f t="shared" si="110"/>
        <v>0</v>
      </c>
      <c r="O209" s="346">
        <f t="shared" si="110"/>
        <v>0</v>
      </c>
      <c r="P209" s="347">
        <f t="shared" si="110"/>
        <v>0</v>
      </c>
      <c r="Q209" s="346">
        <f t="shared" si="110"/>
        <v>0</v>
      </c>
      <c r="R209" s="347">
        <f t="shared" si="110"/>
        <v>0</v>
      </c>
      <c r="S209" s="346">
        <f t="shared" si="110"/>
        <v>0</v>
      </c>
      <c r="T209" s="347">
        <f t="shared" si="110"/>
        <v>0</v>
      </c>
      <c r="U209" s="346">
        <f t="shared" si="110"/>
        <v>0</v>
      </c>
      <c r="V209" s="347">
        <f t="shared" si="110"/>
        <v>0</v>
      </c>
      <c r="W209" s="348">
        <f t="shared" si="110"/>
        <v>0</v>
      </c>
      <c r="X209" s="345">
        <f t="shared" si="110"/>
        <v>0</v>
      </c>
      <c r="Y209" s="340"/>
      <c r="Z209" s="341"/>
      <c r="AA209" s="348">
        <f t="shared" ref="AA209:AO209" si="111">SUM(AA210:AA219)</f>
        <v>0</v>
      </c>
      <c r="AB209" s="345">
        <f t="shared" si="111"/>
        <v>0</v>
      </c>
      <c r="AC209" s="349">
        <f t="shared" si="111"/>
        <v>0</v>
      </c>
      <c r="AD209" s="350">
        <f t="shared" si="111"/>
        <v>0</v>
      </c>
      <c r="AE209" s="347">
        <f t="shared" si="111"/>
        <v>0</v>
      </c>
      <c r="AF209" s="349">
        <f t="shared" si="111"/>
        <v>0</v>
      </c>
      <c r="AG209" s="347">
        <f t="shared" si="111"/>
        <v>0</v>
      </c>
      <c r="AH209" s="349">
        <f t="shared" si="111"/>
        <v>0</v>
      </c>
      <c r="AI209" s="347">
        <f t="shared" si="111"/>
        <v>0</v>
      </c>
      <c r="AJ209" s="349">
        <f t="shared" si="111"/>
        <v>0</v>
      </c>
      <c r="AK209" s="347">
        <f t="shared" si="111"/>
        <v>0</v>
      </c>
      <c r="AL209" s="349">
        <f t="shared" si="111"/>
        <v>0</v>
      </c>
      <c r="AM209" s="347">
        <f t="shared" si="111"/>
        <v>0</v>
      </c>
      <c r="AN209" s="349">
        <f t="shared" si="111"/>
        <v>0</v>
      </c>
      <c r="AO209" s="347">
        <f t="shared" si="111"/>
        <v>0</v>
      </c>
      <c r="AP209" s="130"/>
      <c r="AQ209" s="131">
        <f>COUNTIF(AD210:AD219,"&gt;0")</f>
        <v>0</v>
      </c>
    </row>
    <row r="210" spans="1:43" ht="15" hidden="1" customHeight="1">
      <c r="A210" s="132"/>
      <c r="B210" s="133"/>
      <c r="C210" s="134">
        <f>IF(D210&lt;&gt;"",MAX(C209)+1,"")</f>
        <v>1</v>
      </c>
      <c r="D210" s="135" t="str">
        <f>IF(B209&lt;&gt;"","Điểm chính","")</f>
        <v>Điểm chính</v>
      </c>
      <c r="E210" s="136"/>
      <c r="F210" s="137"/>
      <c r="G210" s="138"/>
      <c r="H210" s="307"/>
      <c r="I210" s="308"/>
      <c r="J210" s="309" t="e">
        <f t="shared" ref="J210:J219" si="112">M210+O210+Q210+S210+U210</f>
        <v>#VALUE!</v>
      </c>
      <c r="K210" s="310" t="e">
        <f t="shared" ref="K210:K219" si="113">N210+P210+R210+T210+V210</f>
        <v>#VALUE!</v>
      </c>
      <c r="L210" s="311"/>
      <c r="M210" s="312" t="s">
        <v>651</v>
      </c>
      <c r="N210" s="313" t="s">
        <v>651</v>
      </c>
      <c r="O210" s="312" t="s">
        <v>651</v>
      </c>
      <c r="P210" s="313" t="s">
        <v>651</v>
      </c>
      <c r="Q210" s="312" t="s">
        <v>651</v>
      </c>
      <c r="R210" s="313" t="s">
        <v>651</v>
      </c>
      <c r="S210" s="312" t="s">
        <v>651</v>
      </c>
      <c r="T210" s="313" t="s">
        <v>651</v>
      </c>
      <c r="U210" s="312" t="s">
        <v>651</v>
      </c>
      <c r="V210" s="313" t="s">
        <v>651</v>
      </c>
      <c r="W210" s="314"/>
      <c r="X210" s="311"/>
      <c r="Y210" s="137"/>
      <c r="Z210" s="138"/>
      <c r="AA210" s="314"/>
      <c r="AB210" s="311"/>
      <c r="AC210" s="315">
        <f t="shared" ref="AC210:AC219" si="114">AF210+AH210+AJ210+AL210+AN210</f>
        <v>0</v>
      </c>
      <c r="AD210" s="316">
        <f t="shared" ref="AD210:AD219" si="115">AG210+AI210+AK210+AM210+AO210</f>
        <v>0</v>
      </c>
      <c r="AE210" s="313"/>
      <c r="AF210" s="317"/>
      <c r="AG210" s="313"/>
      <c r="AH210" s="317"/>
      <c r="AI210" s="313"/>
      <c r="AJ210" s="317"/>
      <c r="AK210" s="313"/>
      <c r="AL210" s="317"/>
      <c r="AM210" s="313"/>
      <c r="AN210" s="317"/>
      <c r="AO210" s="313"/>
      <c r="AP210" s="97"/>
      <c r="AQ210" s="98"/>
    </row>
    <row r="211" spans="1:43" ht="15" hidden="1" customHeight="1">
      <c r="A211" s="149"/>
      <c r="B211" s="133"/>
      <c r="C211" s="150" t="str">
        <f>IF(D211&lt;&gt;"",MAX(C209:C210)+1,"")</f>
        <v/>
      </c>
      <c r="D211" s="151"/>
      <c r="E211" s="152"/>
      <c r="F211" s="153"/>
      <c r="G211" s="138"/>
      <c r="H211" s="318"/>
      <c r="I211" s="319"/>
      <c r="J211" s="320">
        <f t="shared" si="112"/>
        <v>0</v>
      </c>
      <c r="K211" s="321">
        <f t="shared" si="113"/>
        <v>0</v>
      </c>
      <c r="L211" s="322"/>
      <c r="M211" s="323"/>
      <c r="N211" s="324"/>
      <c r="O211" s="323"/>
      <c r="P211" s="324"/>
      <c r="Q211" s="323"/>
      <c r="R211" s="324"/>
      <c r="S211" s="323"/>
      <c r="T211" s="324"/>
      <c r="U211" s="323"/>
      <c r="V211" s="324"/>
      <c r="W211" s="325"/>
      <c r="X211" s="322"/>
      <c r="Y211" s="153"/>
      <c r="Z211" s="138"/>
      <c r="AA211" s="325"/>
      <c r="AB211" s="322"/>
      <c r="AC211" s="326">
        <f t="shared" si="114"/>
        <v>0</v>
      </c>
      <c r="AD211" s="327">
        <f t="shared" si="115"/>
        <v>0</v>
      </c>
      <c r="AE211" s="324"/>
      <c r="AF211" s="328"/>
      <c r="AG211" s="324"/>
      <c r="AH211" s="328"/>
      <c r="AI211" s="324"/>
      <c r="AJ211" s="328"/>
      <c r="AK211" s="324"/>
      <c r="AL211" s="328"/>
      <c r="AM211" s="324"/>
      <c r="AN211" s="328"/>
      <c r="AO211" s="324"/>
      <c r="AP211" s="97"/>
      <c r="AQ211" s="98"/>
    </row>
    <row r="212" spans="1:43" ht="15" hidden="1" customHeight="1">
      <c r="A212" s="149"/>
      <c r="B212" s="133"/>
      <c r="C212" s="150" t="str">
        <f>IF(D212&lt;&gt;"",MAX(C209:C211)+1,"")</f>
        <v/>
      </c>
      <c r="D212" s="151"/>
      <c r="E212" s="152"/>
      <c r="F212" s="153"/>
      <c r="G212" s="138"/>
      <c r="H212" s="318"/>
      <c r="I212" s="319"/>
      <c r="J212" s="320">
        <f t="shared" si="112"/>
        <v>0</v>
      </c>
      <c r="K212" s="321">
        <f t="shared" si="113"/>
        <v>0</v>
      </c>
      <c r="L212" s="322"/>
      <c r="M212" s="323"/>
      <c r="N212" s="324"/>
      <c r="O212" s="323"/>
      <c r="P212" s="324"/>
      <c r="Q212" s="323"/>
      <c r="R212" s="324"/>
      <c r="S212" s="323"/>
      <c r="T212" s="324"/>
      <c r="U212" s="323"/>
      <c r="V212" s="324"/>
      <c r="W212" s="325"/>
      <c r="X212" s="322"/>
      <c r="Y212" s="153"/>
      <c r="Z212" s="138"/>
      <c r="AA212" s="325"/>
      <c r="AB212" s="322"/>
      <c r="AC212" s="326">
        <f t="shared" si="114"/>
        <v>0</v>
      </c>
      <c r="AD212" s="327">
        <f t="shared" si="115"/>
        <v>0</v>
      </c>
      <c r="AE212" s="324"/>
      <c r="AF212" s="328"/>
      <c r="AG212" s="324"/>
      <c r="AH212" s="328"/>
      <c r="AI212" s="324"/>
      <c r="AJ212" s="328"/>
      <c r="AK212" s="324"/>
      <c r="AL212" s="328"/>
      <c r="AM212" s="324"/>
      <c r="AN212" s="328"/>
      <c r="AO212" s="324"/>
      <c r="AP212" s="97"/>
      <c r="AQ212" s="98"/>
    </row>
    <row r="213" spans="1:43" ht="15" hidden="1" customHeight="1">
      <c r="A213" s="149"/>
      <c r="B213" s="133"/>
      <c r="C213" s="150" t="str">
        <f>IF(D213&lt;&gt;"",MAX(C209:C212)+1,"")</f>
        <v/>
      </c>
      <c r="D213" s="151"/>
      <c r="E213" s="152"/>
      <c r="F213" s="153"/>
      <c r="G213" s="138"/>
      <c r="H213" s="318"/>
      <c r="I213" s="319"/>
      <c r="J213" s="320">
        <f t="shared" si="112"/>
        <v>0</v>
      </c>
      <c r="K213" s="321">
        <f t="shared" si="113"/>
        <v>0</v>
      </c>
      <c r="L213" s="322"/>
      <c r="M213" s="323"/>
      <c r="N213" s="324"/>
      <c r="O213" s="323"/>
      <c r="P213" s="324"/>
      <c r="Q213" s="323"/>
      <c r="R213" s="324"/>
      <c r="S213" s="323"/>
      <c r="T213" s="324"/>
      <c r="U213" s="323"/>
      <c r="V213" s="324"/>
      <c r="W213" s="325"/>
      <c r="X213" s="322"/>
      <c r="Y213" s="153"/>
      <c r="Z213" s="138"/>
      <c r="AA213" s="325"/>
      <c r="AB213" s="322"/>
      <c r="AC213" s="326">
        <f t="shared" si="114"/>
        <v>0</v>
      </c>
      <c r="AD213" s="327">
        <f t="shared" si="115"/>
        <v>0</v>
      </c>
      <c r="AE213" s="324"/>
      <c r="AF213" s="328"/>
      <c r="AG213" s="324"/>
      <c r="AH213" s="328"/>
      <c r="AI213" s="324"/>
      <c r="AJ213" s="328"/>
      <c r="AK213" s="324"/>
      <c r="AL213" s="328"/>
      <c r="AM213" s="324"/>
      <c r="AN213" s="328"/>
      <c r="AO213" s="324"/>
      <c r="AP213" s="97"/>
      <c r="AQ213" s="98"/>
    </row>
    <row r="214" spans="1:43" ht="15" hidden="1" customHeight="1">
      <c r="A214" s="149"/>
      <c r="B214" s="133"/>
      <c r="C214" s="150" t="str">
        <f>IF(D214&lt;&gt;"",MAX(C209:C213)+1,"")</f>
        <v/>
      </c>
      <c r="D214" s="151"/>
      <c r="E214" s="152"/>
      <c r="F214" s="153"/>
      <c r="G214" s="138"/>
      <c r="H214" s="318"/>
      <c r="I214" s="319"/>
      <c r="J214" s="320">
        <f t="shared" si="112"/>
        <v>0</v>
      </c>
      <c r="K214" s="321">
        <f t="shared" si="113"/>
        <v>0</v>
      </c>
      <c r="L214" s="322"/>
      <c r="M214" s="323"/>
      <c r="N214" s="324"/>
      <c r="O214" s="323"/>
      <c r="P214" s="324"/>
      <c r="Q214" s="323"/>
      <c r="R214" s="324"/>
      <c r="S214" s="323"/>
      <c r="T214" s="324"/>
      <c r="U214" s="323"/>
      <c r="V214" s="324"/>
      <c r="W214" s="325"/>
      <c r="X214" s="322"/>
      <c r="Y214" s="153"/>
      <c r="Z214" s="138"/>
      <c r="AA214" s="325"/>
      <c r="AB214" s="322"/>
      <c r="AC214" s="326">
        <f t="shared" si="114"/>
        <v>0</v>
      </c>
      <c r="AD214" s="327">
        <f t="shared" si="115"/>
        <v>0</v>
      </c>
      <c r="AE214" s="324"/>
      <c r="AF214" s="328"/>
      <c r="AG214" s="324"/>
      <c r="AH214" s="328"/>
      <c r="AI214" s="324"/>
      <c r="AJ214" s="328"/>
      <c r="AK214" s="324"/>
      <c r="AL214" s="328"/>
      <c r="AM214" s="324"/>
      <c r="AN214" s="328"/>
      <c r="AO214" s="324"/>
      <c r="AP214" s="97"/>
      <c r="AQ214" s="98"/>
    </row>
    <row r="215" spans="1:43" ht="15" hidden="1" customHeight="1">
      <c r="A215" s="149"/>
      <c r="B215" s="133"/>
      <c r="C215" s="150" t="str">
        <f>IF(D215&lt;&gt;"",MAX(C209:C214)+1,"")</f>
        <v/>
      </c>
      <c r="D215" s="151"/>
      <c r="E215" s="152"/>
      <c r="F215" s="153"/>
      <c r="G215" s="138"/>
      <c r="H215" s="318"/>
      <c r="I215" s="319"/>
      <c r="J215" s="320">
        <f t="shared" si="112"/>
        <v>0</v>
      </c>
      <c r="K215" s="321">
        <f t="shared" si="113"/>
        <v>0</v>
      </c>
      <c r="L215" s="322"/>
      <c r="M215" s="323"/>
      <c r="N215" s="324"/>
      <c r="O215" s="323"/>
      <c r="P215" s="324"/>
      <c r="Q215" s="323"/>
      <c r="R215" s="324"/>
      <c r="S215" s="323"/>
      <c r="T215" s="324"/>
      <c r="U215" s="323"/>
      <c r="V215" s="324"/>
      <c r="W215" s="325"/>
      <c r="X215" s="322"/>
      <c r="Y215" s="153"/>
      <c r="Z215" s="138"/>
      <c r="AA215" s="325"/>
      <c r="AB215" s="322"/>
      <c r="AC215" s="326">
        <f t="shared" si="114"/>
        <v>0</v>
      </c>
      <c r="AD215" s="327">
        <f t="shared" si="115"/>
        <v>0</v>
      </c>
      <c r="AE215" s="324"/>
      <c r="AF215" s="328"/>
      <c r="AG215" s="324"/>
      <c r="AH215" s="328"/>
      <c r="AI215" s="324"/>
      <c r="AJ215" s="328"/>
      <c r="AK215" s="324"/>
      <c r="AL215" s="328"/>
      <c r="AM215" s="324"/>
      <c r="AN215" s="328"/>
      <c r="AO215" s="324"/>
      <c r="AP215" s="97"/>
      <c r="AQ215" s="98"/>
    </row>
    <row r="216" spans="1:43" ht="15" hidden="1" customHeight="1">
      <c r="A216" s="149"/>
      <c r="B216" s="133"/>
      <c r="C216" s="150" t="str">
        <f>IF(D216&lt;&gt;"",MAX(C209:C215)+1,"")</f>
        <v/>
      </c>
      <c r="D216" s="151"/>
      <c r="E216" s="152"/>
      <c r="F216" s="153"/>
      <c r="G216" s="138"/>
      <c r="H216" s="318"/>
      <c r="I216" s="319"/>
      <c r="J216" s="320">
        <f t="shared" si="112"/>
        <v>0</v>
      </c>
      <c r="K216" s="321">
        <f t="shared" si="113"/>
        <v>0</v>
      </c>
      <c r="L216" s="322"/>
      <c r="M216" s="323"/>
      <c r="N216" s="324"/>
      <c r="O216" s="323"/>
      <c r="P216" s="324"/>
      <c r="Q216" s="323"/>
      <c r="R216" s="324"/>
      <c r="S216" s="323"/>
      <c r="T216" s="324"/>
      <c r="U216" s="323"/>
      <c r="V216" s="324"/>
      <c r="W216" s="325"/>
      <c r="X216" s="322"/>
      <c r="Y216" s="153"/>
      <c r="Z216" s="138"/>
      <c r="AA216" s="325"/>
      <c r="AB216" s="322"/>
      <c r="AC216" s="326">
        <f t="shared" si="114"/>
        <v>0</v>
      </c>
      <c r="AD216" s="327">
        <f t="shared" si="115"/>
        <v>0</v>
      </c>
      <c r="AE216" s="324"/>
      <c r="AF216" s="328"/>
      <c r="AG216" s="324"/>
      <c r="AH216" s="328"/>
      <c r="AI216" s="324"/>
      <c r="AJ216" s="328"/>
      <c r="AK216" s="324"/>
      <c r="AL216" s="328"/>
      <c r="AM216" s="324"/>
      <c r="AN216" s="328"/>
      <c r="AO216" s="324"/>
      <c r="AP216" s="97"/>
      <c r="AQ216" s="98"/>
    </row>
    <row r="217" spans="1:43" ht="15" hidden="1" customHeight="1">
      <c r="A217" s="149"/>
      <c r="B217" s="133"/>
      <c r="C217" s="150" t="str">
        <f>IF(D217&lt;&gt;"",MAX(C209:C216)+1,"")</f>
        <v/>
      </c>
      <c r="D217" s="151"/>
      <c r="E217" s="152"/>
      <c r="F217" s="153"/>
      <c r="G217" s="138"/>
      <c r="H217" s="318"/>
      <c r="I217" s="319"/>
      <c r="J217" s="320">
        <f t="shared" si="112"/>
        <v>0</v>
      </c>
      <c r="K217" s="321">
        <f t="shared" si="113"/>
        <v>0</v>
      </c>
      <c r="L217" s="322"/>
      <c r="M217" s="323"/>
      <c r="N217" s="324"/>
      <c r="O217" s="323"/>
      <c r="P217" s="324"/>
      <c r="Q217" s="323"/>
      <c r="R217" s="324"/>
      <c r="S217" s="323"/>
      <c r="T217" s="324"/>
      <c r="U217" s="323"/>
      <c r="V217" s="324"/>
      <c r="W217" s="325"/>
      <c r="X217" s="322"/>
      <c r="Y217" s="153"/>
      <c r="Z217" s="138"/>
      <c r="AA217" s="325"/>
      <c r="AB217" s="322"/>
      <c r="AC217" s="326">
        <f t="shared" si="114"/>
        <v>0</v>
      </c>
      <c r="AD217" s="327">
        <f t="shared" si="115"/>
        <v>0</v>
      </c>
      <c r="AE217" s="324"/>
      <c r="AF217" s="328"/>
      <c r="AG217" s="324"/>
      <c r="AH217" s="328"/>
      <c r="AI217" s="324"/>
      <c r="AJ217" s="328"/>
      <c r="AK217" s="324"/>
      <c r="AL217" s="328"/>
      <c r="AM217" s="324"/>
      <c r="AN217" s="328"/>
      <c r="AO217" s="324"/>
      <c r="AP217" s="97"/>
      <c r="AQ217" s="98"/>
    </row>
    <row r="218" spans="1:43" ht="15" hidden="1" customHeight="1">
      <c r="A218" s="149"/>
      <c r="B218" s="133"/>
      <c r="C218" s="150" t="str">
        <f>IF(D218&lt;&gt;"",MAX(C209:C217)+1,"")</f>
        <v/>
      </c>
      <c r="D218" s="151"/>
      <c r="E218" s="152"/>
      <c r="F218" s="153"/>
      <c r="G218" s="138"/>
      <c r="H218" s="318"/>
      <c r="I218" s="319"/>
      <c r="J218" s="320">
        <f t="shared" si="112"/>
        <v>0</v>
      </c>
      <c r="K218" s="321">
        <f t="shared" si="113"/>
        <v>0</v>
      </c>
      <c r="L218" s="322"/>
      <c r="M218" s="323"/>
      <c r="N218" s="324"/>
      <c r="O218" s="323"/>
      <c r="P218" s="324"/>
      <c r="Q218" s="323"/>
      <c r="R218" s="324"/>
      <c r="S218" s="323"/>
      <c r="T218" s="324"/>
      <c r="U218" s="323"/>
      <c r="V218" s="324"/>
      <c r="W218" s="325"/>
      <c r="X218" s="322"/>
      <c r="Y218" s="153"/>
      <c r="Z218" s="138"/>
      <c r="AA218" s="325"/>
      <c r="AB218" s="322"/>
      <c r="AC218" s="326">
        <f t="shared" si="114"/>
        <v>0</v>
      </c>
      <c r="AD218" s="327">
        <f t="shared" si="115"/>
        <v>0</v>
      </c>
      <c r="AE218" s="324"/>
      <c r="AF218" s="328"/>
      <c r="AG218" s="324"/>
      <c r="AH218" s="328"/>
      <c r="AI218" s="324"/>
      <c r="AJ218" s="328"/>
      <c r="AK218" s="324"/>
      <c r="AL218" s="328"/>
      <c r="AM218" s="324"/>
      <c r="AN218" s="328"/>
      <c r="AO218" s="324"/>
      <c r="AP218" s="97"/>
      <c r="AQ218" s="98"/>
    </row>
    <row r="219" spans="1:43" ht="15" hidden="1" customHeight="1">
      <c r="A219" s="165"/>
      <c r="B219" s="166"/>
      <c r="C219" s="167" t="str">
        <f>IF(D219&lt;&gt;"",MAX(C209:C218)+1,"")</f>
        <v/>
      </c>
      <c r="D219" s="168"/>
      <c r="E219" s="169"/>
      <c r="F219" s="170"/>
      <c r="G219" s="171"/>
      <c r="H219" s="329"/>
      <c r="I219" s="330"/>
      <c r="J219" s="331">
        <f t="shared" si="112"/>
        <v>0</v>
      </c>
      <c r="K219" s="332">
        <f t="shared" si="113"/>
        <v>0</v>
      </c>
      <c r="L219" s="333"/>
      <c r="M219" s="334"/>
      <c r="N219" s="335"/>
      <c r="O219" s="334"/>
      <c r="P219" s="335"/>
      <c r="Q219" s="334"/>
      <c r="R219" s="335"/>
      <c r="S219" s="334"/>
      <c r="T219" s="335"/>
      <c r="U219" s="334"/>
      <c r="V219" s="335"/>
      <c r="W219" s="336"/>
      <c r="X219" s="333"/>
      <c r="Y219" s="170"/>
      <c r="Z219" s="171"/>
      <c r="AA219" s="336"/>
      <c r="AB219" s="333"/>
      <c r="AC219" s="337">
        <f t="shared" si="114"/>
        <v>0</v>
      </c>
      <c r="AD219" s="338">
        <f t="shared" si="115"/>
        <v>0</v>
      </c>
      <c r="AE219" s="335"/>
      <c r="AF219" s="339"/>
      <c r="AG219" s="335"/>
      <c r="AH219" s="339"/>
      <c r="AI219" s="335"/>
      <c r="AJ219" s="339"/>
      <c r="AK219" s="335"/>
      <c r="AL219" s="339"/>
      <c r="AM219" s="335"/>
      <c r="AN219" s="339"/>
      <c r="AO219" s="335"/>
      <c r="AP219" s="97"/>
      <c r="AQ219" s="98"/>
    </row>
    <row r="220" spans="1:43" ht="15" hidden="1" customHeight="1">
      <c r="A220" s="116" t="s">
        <v>651</v>
      </c>
      <c r="B220" s="117" t="s">
        <v>651</v>
      </c>
      <c r="C220" s="1350" t="s">
        <v>651</v>
      </c>
      <c r="D220" s="1351"/>
      <c r="E220" s="118" t="s">
        <v>651</v>
      </c>
      <c r="F220" s="340"/>
      <c r="G220" s="341"/>
      <c r="H220" s="342">
        <f t="shared" ref="H220:X220" si="116">SUM(H221:H230)</f>
        <v>0</v>
      </c>
      <c r="I220" s="343">
        <f t="shared" si="116"/>
        <v>0</v>
      </c>
      <c r="J220" s="342" t="e">
        <f t="shared" si="116"/>
        <v>#VALUE!</v>
      </c>
      <c r="K220" s="344" t="e">
        <f t="shared" si="116"/>
        <v>#VALUE!</v>
      </c>
      <c r="L220" s="345">
        <f t="shared" si="116"/>
        <v>0</v>
      </c>
      <c r="M220" s="346">
        <f t="shared" si="116"/>
        <v>0</v>
      </c>
      <c r="N220" s="347">
        <f t="shared" si="116"/>
        <v>0</v>
      </c>
      <c r="O220" s="346">
        <f t="shared" si="116"/>
        <v>0</v>
      </c>
      <c r="P220" s="347">
        <f t="shared" si="116"/>
        <v>0</v>
      </c>
      <c r="Q220" s="346">
        <f t="shared" si="116"/>
        <v>0</v>
      </c>
      <c r="R220" s="347">
        <f t="shared" si="116"/>
        <v>0</v>
      </c>
      <c r="S220" s="346">
        <f t="shared" si="116"/>
        <v>0</v>
      </c>
      <c r="T220" s="347">
        <f t="shared" si="116"/>
        <v>0</v>
      </c>
      <c r="U220" s="346">
        <f t="shared" si="116"/>
        <v>0</v>
      </c>
      <c r="V220" s="347">
        <f t="shared" si="116"/>
        <v>0</v>
      </c>
      <c r="W220" s="348">
        <f t="shared" si="116"/>
        <v>0</v>
      </c>
      <c r="X220" s="345">
        <f t="shared" si="116"/>
        <v>0</v>
      </c>
      <c r="Y220" s="340"/>
      <c r="Z220" s="341"/>
      <c r="AA220" s="348">
        <f t="shared" ref="AA220:AO220" si="117">SUM(AA221:AA230)</f>
        <v>0</v>
      </c>
      <c r="AB220" s="345">
        <f t="shared" si="117"/>
        <v>0</v>
      </c>
      <c r="AC220" s="349">
        <f t="shared" si="117"/>
        <v>0</v>
      </c>
      <c r="AD220" s="350">
        <f t="shared" si="117"/>
        <v>0</v>
      </c>
      <c r="AE220" s="347">
        <f t="shared" si="117"/>
        <v>0</v>
      </c>
      <c r="AF220" s="349">
        <f t="shared" si="117"/>
        <v>0</v>
      </c>
      <c r="AG220" s="347">
        <f t="shared" si="117"/>
        <v>0</v>
      </c>
      <c r="AH220" s="349">
        <f t="shared" si="117"/>
        <v>0</v>
      </c>
      <c r="AI220" s="347">
        <f t="shared" si="117"/>
        <v>0</v>
      </c>
      <c r="AJ220" s="349">
        <f t="shared" si="117"/>
        <v>0</v>
      </c>
      <c r="AK220" s="347">
        <f t="shared" si="117"/>
        <v>0</v>
      </c>
      <c r="AL220" s="349">
        <f t="shared" si="117"/>
        <v>0</v>
      </c>
      <c r="AM220" s="347">
        <f t="shared" si="117"/>
        <v>0</v>
      </c>
      <c r="AN220" s="349">
        <f t="shared" si="117"/>
        <v>0</v>
      </c>
      <c r="AO220" s="347">
        <f t="shared" si="117"/>
        <v>0</v>
      </c>
      <c r="AP220" s="130"/>
      <c r="AQ220" s="131">
        <f>COUNTIF(AD221:AD230,"&gt;0")</f>
        <v>0</v>
      </c>
    </row>
    <row r="221" spans="1:43" ht="15" hidden="1" customHeight="1">
      <c r="A221" s="132"/>
      <c r="B221" s="133"/>
      <c r="C221" s="134">
        <f>IF(D221&lt;&gt;"",MAX(C220)+1,"")</f>
        <v>1</v>
      </c>
      <c r="D221" s="135" t="str">
        <f>IF(B220&lt;&gt;"","Điểm chính","")</f>
        <v>Điểm chính</v>
      </c>
      <c r="E221" s="136"/>
      <c r="F221" s="137"/>
      <c r="G221" s="138"/>
      <c r="H221" s="307"/>
      <c r="I221" s="308"/>
      <c r="J221" s="309" t="e">
        <f t="shared" ref="J221:J230" si="118">M221+O221+Q221+S221+U221</f>
        <v>#VALUE!</v>
      </c>
      <c r="K221" s="310" t="e">
        <f t="shared" ref="K221:K230" si="119">N221+P221+R221+T221+V221</f>
        <v>#VALUE!</v>
      </c>
      <c r="L221" s="311"/>
      <c r="M221" s="312" t="s">
        <v>651</v>
      </c>
      <c r="N221" s="313" t="s">
        <v>651</v>
      </c>
      <c r="O221" s="312" t="s">
        <v>651</v>
      </c>
      <c r="P221" s="313" t="s">
        <v>651</v>
      </c>
      <c r="Q221" s="312" t="s">
        <v>651</v>
      </c>
      <c r="R221" s="313" t="s">
        <v>651</v>
      </c>
      <c r="S221" s="312" t="s">
        <v>651</v>
      </c>
      <c r="T221" s="313" t="s">
        <v>651</v>
      </c>
      <c r="U221" s="312" t="s">
        <v>651</v>
      </c>
      <c r="V221" s="313" t="s">
        <v>651</v>
      </c>
      <c r="W221" s="314"/>
      <c r="X221" s="311"/>
      <c r="Y221" s="137"/>
      <c r="Z221" s="138"/>
      <c r="AA221" s="314"/>
      <c r="AB221" s="311"/>
      <c r="AC221" s="315">
        <f t="shared" ref="AC221:AC230" si="120">AF221+AH221+AJ221+AL221+AN221</f>
        <v>0</v>
      </c>
      <c r="AD221" s="316">
        <f t="shared" ref="AD221:AD230" si="121">AG221+AI221+AK221+AM221+AO221</f>
        <v>0</v>
      </c>
      <c r="AE221" s="313"/>
      <c r="AF221" s="317"/>
      <c r="AG221" s="313"/>
      <c r="AH221" s="317"/>
      <c r="AI221" s="313"/>
      <c r="AJ221" s="317"/>
      <c r="AK221" s="313"/>
      <c r="AL221" s="317"/>
      <c r="AM221" s="313"/>
      <c r="AN221" s="317"/>
      <c r="AO221" s="313"/>
      <c r="AP221" s="97"/>
      <c r="AQ221" s="98"/>
    </row>
    <row r="222" spans="1:43" ht="15" hidden="1" customHeight="1">
      <c r="A222" s="149"/>
      <c r="B222" s="133"/>
      <c r="C222" s="150" t="str">
        <f>IF(D222&lt;&gt;"",MAX(C220:C221)+1,"")</f>
        <v/>
      </c>
      <c r="D222" s="151"/>
      <c r="E222" s="152"/>
      <c r="F222" s="153"/>
      <c r="G222" s="138"/>
      <c r="H222" s="318"/>
      <c r="I222" s="319"/>
      <c r="J222" s="320">
        <f t="shared" si="118"/>
        <v>0</v>
      </c>
      <c r="K222" s="321">
        <f t="shared" si="119"/>
        <v>0</v>
      </c>
      <c r="L222" s="322"/>
      <c r="M222" s="323"/>
      <c r="N222" s="324"/>
      <c r="O222" s="323"/>
      <c r="P222" s="324"/>
      <c r="Q222" s="323"/>
      <c r="R222" s="324"/>
      <c r="S222" s="323"/>
      <c r="T222" s="324"/>
      <c r="U222" s="323"/>
      <c r="V222" s="324"/>
      <c r="W222" s="325"/>
      <c r="X222" s="322"/>
      <c r="Y222" s="153"/>
      <c r="Z222" s="138"/>
      <c r="AA222" s="325"/>
      <c r="AB222" s="322"/>
      <c r="AC222" s="326">
        <f t="shared" si="120"/>
        <v>0</v>
      </c>
      <c r="AD222" s="327">
        <f t="shared" si="121"/>
        <v>0</v>
      </c>
      <c r="AE222" s="324"/>
      <c r="AF222" s="328"/>
      <c r="AG222" s="324"/>
      <c r="AH222" s="328"/>
      <c r="AI222" s="324"/>
      <c r="AJ222" s="328"/>
      <c r="AK222" s="324"/>
      <c r="AL222" s="328"/>
      <c r="AM222" s="324"/>
      <c r="AN222" s="328"/>
      <c r="AO222" s="324"/>
      <c r="AP222" s="97"/>
      <c r="AQ222" s="98"/>
    </row>
    <row r="223" spans="1:43" ht="15" hidden="1" customHeight="1">
      <c r="A223" s="149"/>
      <c r="B223" s="133"/>
      <c r="C223" s="150" t="str">
        <f>IF(D223&lt;&gt;"",MAX(C220:C222)+1,"")</f>
        <v/>
      </c>
      <c r="D223" s="151"/>
      <c r="E223" s="152"/>
      <c r="F223" s="153"/>
      <c r="G223" s="138"/>
      <c r="H223" s="318"/>
      <c r="I223" s="319"/>
      <c r="J223" s="320">
        <f t="shared" si="118"/>
        <v>0</v>
      </c>
      <c r="K223" s="321">
        <f t="shared" si="119"/>
        <v>0</v>
      </c>
      <c r="L223" s="322"/>
      <c r="M223" s="323"/>
      <c r="N223" s="324"/>
      <c r="O223" s="323"/>
      <c r="P223" s="324"/>
      <c r="Q223" s="323"/>
      <c r="R223" s="324"/>
      <c r="S223" s="323"/>
      <c r="T223" s="324"/>
      <c r="U223" s="323"/>
      <c r="V223" s="324"/>
      <c r="W223" s="325"/>
      <c r="X223" s="322"/>
      <c r="Y223" s="153"/>
      <c r="Z223" s="138"/>
      <c r="AA223" s="325"/>
      <c r="AB223" s="322"/>
      <c r="AC223" s="326">
        <f t="shared" si="120"/>
        <v>0</v>
      </c>
      <c r="AD223" s="327">
        <f t="shared" si="121"/>
        <v>0</v>
      </c>
      <c r="AE223" s="324"/>
      <c r="AF223" s="328"/>
      <c r="AG223" s="324"/>
      <c r="AH223" s="328"/>
      <c r="AI223" s="324"/>
      <c r="AJ223" s="328"/>
      <c r="AK223" s="324"/>
      <c r="AL223" s="328"/>
      <c r="AM223" s="324"/>
      <c r="AN223" s="328"/>
      <c r="AO223" s="324"/>
      <c r="AP223" s="97"/>
      <c r="AQ223" s="98"/>
    </row>
    <row r="224" spans="1:43" ht="15" hidden="1" customHeight="1">
      <c r="A224" s="149"/>
      <c r="B224" s="133"/>
      <c r="C224" s="150" t="str">
        <f>IF(D224&lt;&gt;"",MAX(C220:C223)+1,"")</f>
        <v/>
      </c>
      <c r="D224" s="151"/>
      <c r="E224" s="152"/>
      <c r="F224" s="153"/>
      <c r="G224" s="138"/>
      <c r="H224" s="318"/>
      <c r="I224" s="319"/>
      <c r="J224" s="320">
        <f t="shared" si="118"/>
        <v>0</v>
      </c>
      <c r="K224" s="321">
        <f t="shared" si="119"/>
        <v>0</v>
      </c>
      <c r="L224" s="322"/>
      <c r="M224" s="323"/>
      <c r="N224" s="324"/>
      <c r="O224" s="323"/>
      <c r="P224" s="324"/>
      <c r="Q224" s="323"/>
      <c r="R224" s="324"/>
      <c r="S224" s="323"/>
      <c r="T224" s="324"/>
      <c r="U224" s="323"/>
      <c r="V224" s="324"/>
      <c r="W224" s="325"/>
      <c r="X224" s="322"/>
      <c r="Y224" s="153"/>
      <c r="Z224" s="138"/>
      <c r="AA224" s="325"/>
      <c r="AB224" s="322"/>
      <c r="AC224" s="326">
        <f t="shared" si="120"/>
        <v>0</v>
      </c>
      <c r="AD224" s="327">
        <f t="shared" si="121"/>
        <v>0</v>
      </c>
      <c r="AE224" s="324"/>
      <c r="AF224" s="328"/>
      <c r="AG224" s="324"/>
      <c r="AH224" s="328"/>
      <c r="AI224" s="324"/>
      <c r="AJ224" s="328"/>
      <c r="AK224" s="324"/>
      <c r="AL224" s="328"/>
      <c r="AM224" s="324"/>
      <c r="AN224" s="328"/>
      <c r="AO224" s="324"/>
      <c r="AP224" s="97"/>
      <c r="AQ224" s="98"/>
    </row>
    <row r="225" spans="1:43" ht="15" hidden="1" customHeight="1">
      <c r="A225" s="149"/>
      <c r="B225" s="133"/>
      <c r="C225" s="150" t="str">
        <f>IF(D225&lt;&gt;"",MAX(C220:C224)+1,"")</f>
        <v/>
      </c>
      <c r="D225" s="151"/>
      <c r="E225" s="152"/>
      <c r="F225" s="153"/>
      <c r="G225" s="138"/>
      <c r="H225" s="318"/>
      <c r="I225" s="319"/>
      <c r="J225" s="320">
        <f t="shared" si="118"/>
        <v>0</v>
      </c>
      <c r="K225" s="321">
        <f t="shared" si="119"/>
        <v>0</v>
      </c>
      <c r="L225" s="322"/>
      <c r="M225" s="323"/>
      <c r="N225" s="324"/>
      <c r="O225" s="323"/>
      <c r="P225" s="324"/>
      <c r="Q225" s="323"/>
      <c r="R225" s="324"/>
      <c r="S225" s="323"/>
      <c r="T225" s="324"/>
      <c r="U225" s="323"/>
      <c r="V225" s="324"/>
      <c r="W225" s="325"/>
      <c r="X225" s="322"/>
      <c r="Y225" s="153"/>
      <c r="Z225" s="138"/>
      <c r="AA225" s="325"/>
      <c r="AB225" s="322"/>
      <c r="AC225" s="326">
        <f t="shared" si="120"/>
        <v>0</v>
      </c>
      <c r="AD225" s="327">
        <f t="shared" si="121"/>
        <v>0</v>
      </c>
      <c r="AE225" s="324"/>
      <c r="AF225" s="328"/>
      <c r="AG225" s="324"/>
      <c r="AH225" s="328"/>
      <c r="AI225" s="324"/>
      <c r="AJ225" s="328"/>
      <c r="AK225" s="324"/>
      <c r="AL225" s="328"/>
      <c r="AM225" s="324"/>
      <c r="AN225" s="328"/>
      <c r="AO225" s="324"/>
      <c r="AP225" s="97"/>
      <c r="AQ225" s="98"/>
    </row>
    <row r="226" spans="1:43" ht="15" hidden="1" customHeight="1">
      <c r="A226" s="149"/>
      <c r="B226" s="133"/>
      <c r="C226" s="150" t="str">
        <f>IF(D226&lt;&gt;"",MAX(C220:C225)+1,"")</f>
        <v/>
      </c>
      <c r="D226" s="151"/>
      <c r="E226" s="152"/>
      <c r="F226" s="153"/>
      <c r="G226" s="138"/>
      <c r="H226" s="318"/>
      <c r="I226" s="319"/>
      <c r="J226" s="320">
        <f t="shared" si="118"/>
        <v>0</v>
      </c>
      <c r="K226" s="321">
        <f t="shared" si="119"/>
        <v>0</v>
      </c>
      <c r="L226" s="322"/>
      <c r="M226" s="323"/>
      <c r="N226" s="324"/>
      <c r="O226" s="323"/>
      <c r="P226" s="324"/>
      <c r="Q226" s="323"/>
      <c r="R226" s="324"/>
      <c r="S226" s="323"/>
      <c r="T226" s="324"/>
      <c r="U226" s="323"/>
      <c r="V226" s="324"/>
      <c r="W226" s="325"/>
      <c r="X226" s="322"/>
      <c r="Y226" s="153"/>
      <c r="Z226" s="138"/>
      <c r="AA226" s="325"/>
      <c r="AB226" s="322"/>
      <c r="AC226" s="326">
        <f t="shared" si="120"/>
        <v>0</v>
      </c>
      <c r="AD226" s="327">
        <f t="shared" si="121"/>
        <v>0</v>
      </c>
      <c r="AE226" s="324"/>
      <c r="AF226" s="328"/>
      <c r="AG226" s="324"/>
      <c r="AH226" s="328"/>
      <c r="AI226" s="324"/>
      <c r="AJ226" s="328"/>
      <c r="AK226" s="324"/>
      <c r="AL226" s="328"/>
      <c r="AM226" s="324"/>
      <c r="AN226" s="328"/>
      <c r="AO226" s="324"/>
      <c r="AP226" s="97"/>
      <c r="AQ226" s="98"/>
    </row>
    <row r="227" spans="1:43" ht="15" hidden="1" customHeight="1">
      <c r="A227" s="149"/>
      <c r="B227" s="133"/>
      <c r="C227" s="150" t="str">
        <f>IF(D227&lt;&gt;"",MAX(C220:C226)+1,"")</f>
        <v/>
      </c>
      <c r="D227" s="151"/>
      <c r="E227" s="152"/>
      <c r="F227" s="153"/>
      <c r="G227" s="138"/>
      <c r="H227" s="318"/>
      <c r="I227" s="319"/>
      <c r="J227" s="320">
        <f t="shared" si="118"/>
        <v>0</v>
      </c>
      <c r="K227" s="321">
        <f t="shared" si="119"/>
        <v>0</v>
      </c>
      <c r="L227" s="322"/>
      <c r="M227" s="323"/>
      <c r="N227" s="324"/>
      <c r="O227" s="323"/>
      <c r="P227" s="324"/>
      <c r="Q227" s="323"/>
      <c r="R227" s="324"/>
      <c r="S227" s="323"/>
      <c r="T227" s="324"/>
      <c r="U227" s="323"/>
      <c r="V227" s="324"/>
      <c r="W227" s="325"/>
      <c r="X227" s="322"/>
      <c r="Y227" s="153"/>
      <c r="Z227" s="138"/>
      <c r="AA227" s="325"/>
      <c r="AB227" s="322"/>
      <c r="AC227" s="326">
        <f t="shared" si="120"/>
        <v>0</v>
      </c>
      <c r="AD227" s="327">
        <f t="shared" si="121"/>
        <v>0</v>
      </c>
      <c r="AE227" s="324"/>
      <c r="AF227" s="328"/>
      <c r="AG227" s="324"/>
      <c r="AH227" s="328"/>
      <c r="AI227" s="324"/>
      <c r="AJ227" s="328"/>
      <c r="AK227" s="324"/>
      <c r="AL227" s="328"/>
      <c r="AM227" s="324"/>
      <c r="AN227" s="328"/>
      <c r="AO227" s="324"/>
      <c r="AP227" s="97"/>
      <c r="AQ227" s="98"/>
    </row>
    <row r="228" spans="1:43" ht="15" hidden="1" customHeight="1">
      <c r="A228" s="149"/>
      <c r="B228" s="133"/>
      <c r="C228" s="150" t="str">
        <f>IF(D228&lt;&gt;"",MAX(C220:C227)+1,"")</f>
        <v/>
      </c>
      <c r="D228" s="151"/>
      <c r="E228" s="152"/>
      <c r="F228" s="153"/>
      <c r="G228" s="138"/>
      <c r="H228" s="318"/>
      <c r="I228" s="319"/>
      <c r="J228" s="320">
        <f t="shared" si="118"/>
        <v>0</v>
      </c>
      <c r="K228" s="321">
        <f t="shared" si="119"/>
        <v>0</v>
      </c>
      <c r="L228" s="322"/>
      <c r="M228" s="323"/>
      <c r="N228" s="324"/>
      <c r="O228" s="323"/>
      <c r="P228" s="324"/>
      <c r="Q228" s="323"/>
      <c r="R228" s="324"/>
      <c r="S228" s="323"/>
      <c r="T228" s="324"/>
      <c r="U228" s="323"/>
      <c r="V228" s="324"/>
      <c r="W228" s="325"/>
      <c r="X228" s="322"/>
      <c r="Y228" s="153"/>
      <c r="Z228" s="138"/>
      <c r="AA228" s="325"/>
      <c r="AB228" s="322"/>
      <c r="AC228" s="326">
        <f t="shared" si="120"/>
        <v>0</v>
      </c>
      <c r="AD228" s="327">
        <f t="shared" si="121"/>
        <v>0</v>
      </c>
      <c r="AE228" s="324"/>
      <c r="AF228" s="328"/>
      <c r="AG228" s="324"/>
      <c r="AH228" s="328"/>
      <c r="AI228" s="324"/>
      <c r="AJ228" s="328"/>
      <c r="AK228" s="324"/>
      <c r="AL228" s="328"/>
      <c r="AM228" s="324"/>
      <c r="AN228" s="328"/>
      <c r="AO228" s="324"/>
      <c r="AP228" s="97"/>
      <c r="AQ228" s="98"/>
    </row>
    <row r="229" spans="1:43" ht="15" hidden="1" customHeight="1">
      <c r="A229" s="149"/>
      <c r="B229" s="133"/>
      <c r="C229" s="150" t="str">
        <f>IF(D229&lt;&gt;"",MAX(C220:C228)+1,"")</f>
        <v/>
      </c>
      <c r="D229" s="151"/>
      <c r="E229" s="152"/>
      <c r="F229" s="153"/>
      <c r="G229" s="138"/>
      <c r="H229" s="318"/>
      <c r="I229" s="319"/>
      <c r="J229" s="320">
        <f t="shared" si="118"/>
        <v>0</v>
      </c>
      <c r="K229" s="321">
        <f t="shared" si="119"/>
        <v>0</v>
      </c>
      <c r="L229" s="322"/>
      <c r="M229" s="323"/>
      <c r="N229" s="324"/>
      <c r="O229" s="323"/>
      <c r="P229" s="324"/>
      <c r="Q229" s="323"/>
      <c r="R229" s="324"/>
      <c r="S229" s="323"/>
      <c r="T229" s="324"/>
      <c r="U229" s="323"/>
      <c r="V229" s="324"/>
      <c r="W229" s="325"/>
      <c r="X229" s="322"/>
      <c r="Y229" s="153"/>
      <c r="Z229" s="138"/>
      <c r="AA229" s="325"/>
      <c r="AB229" s="322"/>
      <c r="AC229" s="326">
        <f t="shared" si="120"/>
        <v>0</v>
      </c>
      <c r="AD229" s="327">
        <f t="shared" si="121"/>
        <v>0</v>
      </c>
      <c r="AE229" s="324"/>
      <c r="AF229" s="328"/>
      <c r="AG229" s="324"/>
      <c r="AH229" s="328"/>
      <c r="AI229" s="324"/>
      <c r="AJ229" s="328"/>
      <c r="AK229" s="324"/>
      <c r="AL229" s="328"/>
      <c r="AM229" s="324"/>
      <c r="AN229" s="328"/>
      <c r="AO229" s="324"/>
      <c r="AP229" s="97"/>
      <c r="AQ229" s="98"/>
    </row>
    <row r="230" spans="1:43" ht="15" hidden="1" customHeight="1">
      <c r="A230" s="165"/>
      <c r="B230" s="166"/>
      <c r="C230" s="167" t="str">
        <f>IF(D230&lt;&gt;"",MAX(C220:C229)+1,"")</f>
        <v/>
      </c>
      <c r="D230" s="168"/>
      <c r="E230" s="169"/>
      <c r="F230" s="170"/>
      <c r="G230" s="171"/>
      <c r="H230" s="329"/>
      <c r="I230" s="330"/>
      <c r="J230" s="331">
        <f t="shared" si="118"/>
        <v>0</v>
      </c>
      <c r="K230" s="332">
        <f t="shared" si="119"/>
        <v>0</v>
      </c>
      <c r="L230" s="333"/>
      <c r="M230" s="334"/>
      <c r="N230" s="335"/>
      <c r="O230" s="334"/>
      <c r="P230" s="335"/>
      <c r="Q230" s="334"/>
      <c r="R230" s="335"/>
      <c r="S230" s="334"/>
      <c r="T230" s="335"/>
      <c r="U230" s="334"/>
      <c r="V230" s="335"/>
      <c r="W230" s="336"/>
      <c r="X230" s="333"/>
      <c r="Y230" s="170"/>
      <c r="Z230" s="171"/>
      <c r="AA230" s="336"/>
      <c r="AB230" s="333"/>
      <c r="AC230" s="337">
        <f t="shared" si="120"/>
        <v>0</v>
      </c>
      <c r="AD230" s="338">
        <f t="shared" si="121"/>
        <v>0</v>
      </c>
      <c r="AE230" s="335"/>
      <c r="AF230" s="339"/>
      <c r="AG230" s="335"/>
      <c r="AH230" s="339"/>
      <c r="AI230" s="335"/>
      <c r="AJ230" s="339"/>
      <c r="AK230" s="335"/>
      <c r="AL230" s="339"/>
      <c r="AM230" s="335"/>
      <c r="AN230" s="339"/>
      <c r="AO230" s="335"/>
      <c r="AP230" s="97"/>
      <c r="AQ230" s="98"/>
    </row>
    <row r="231" spans="1:43" ht="15" hidden="1" customHeight="1">
      <c r="A231" s="116" t="s">
        <v>651</v>
      </c>
      <c r="B231" s="117" t="s">
        <v>651</v>
      </c>
      <c r="C231" s="1350" t="s">
        <v>651</v>
      </c>
      <c r="D231" s="1351"/>
      <c r="E231" s="118" t="s">
        <v>651</v>
      </c>
      <c r="F231" s="340"/>
      <c r="G231" s="341"/>
      <c r="H231" s="342">
        <f t="shared" ref="H231:X231" si="122">SUM(H232:H241)</f>
        <v>0</v>
      </c>
      <c r="I231" s="343">
        <f t="shared" si="122"/>
        <v>0</v>
      </c>
      <c r="J231" s="342" t="e">
        <f t="shared" si="122"/>
        <v>#VALUE!</v>
      </c>
      <c r="K231" s="344" t="e">
        <f t="shared" si="122"/>
        <v>#VALUE!</v>
      </c>
      <c r="L231" s="345">
        <f t="shared" si="122"/>
        <v>0</v>
      </c>
      <c r="M231" s="346">
        <f t="shared" si="122"/>
        <v>0</v>
      </c>
      <c r="N231" s="347">
        <f t="shared" si="122"/>
        <v>0</v>
      </c>
      <c r="O231" s="346">
        <f t="shared" si="122"/>
        <v>0</v>
      </c>
      <c r="P231" s="347">
        <f t="shared" si="122"/>
        <v>0</v>
      </c>
      <c r="Q231" s="346">
        <f t="shared" si="122"/>
        <v>0</v>
      </c>
      <c r="R231" s="347">
        <f t="shared" si="122"/>
        <v>0</v>
      </c>
      <c r="S231" s="346">
        <f t="shared" si="122"/>
        <v>0</v>
      </c>
      <c r="T231" s="347">
        <f t="shared" si="122"/>
        <v>0</v>
      </c>
      <c r="U231" s="346">
        <f t="shared" si="122"/>
        <v>0</v>
      </c>
      <c r="V231" s="347">
        <f t="shared" si="122"/>
        <v>0</v>
      </c>
      <c r="W231" s="348">
        <f t="shared" si="122"/>
        <v>0</v>
      </c>
      <c r="X231" s="345">
        <f t="shared" si="122"/>
        <v>0</v>
      </c>
      <c r="Y231" s="340"/>
      <c r="Z231" s="341"/>
      <c r="AA231" s="348">
        <f t="shared" ref="AA231:AO231" si="123">SUM(AA232:AA241)</f>
        <v>0</v>
      </c>
      <c r="AB231" s="345">
        <f t="shared" si="123"/>
        <v>0</v>
      </c>
      <c r="AC231" s="349">
        <f t="shared" si="123"/>
        <v>0</v>
      </c>
      <c r="AD231" s="350">
        <f t="shared" si="123"/>
        <v>0</v>
      </c>
      <c r="AE231" s="347">
        <f t="shared" si="123"/>
        <v>0</v>
      </c>
      <c r="AF231" s="349">
        <f t="shared" si="123"/>
        <v>0</v>
      </c>
      <c r="AG231" s="347">
        <f t="shared" si="123"/>
        <v>0</v>
      </c>
      <c r="AH231" s="349">
        <f t="shared" si="123"/>
        <v>0</v>
      </c>
      <c r="AI231" s="347">
        <f t="shared" si="123"/>
        <v>0</v>
      </c>
      <c r="AJ231" s="349">
        <f t="shared" si="123"/>
        <v>0</v>
      </c>
      <c r="AK231" s="347">
        <f t="shared" si="123"/>
        <v>0</v>
      </c>
      <c r="AL231" s="349">
        <f t="shared" si="123"/>
        <v>0</v>
      </c>
      <c r="AM231" s="347">
        <f t="shared" si="123"/>
        <v>0</v>
      </c>
      <c r="AN231" s="349">
        <f t="shared" si="123"/>
        <v>0</v>
      </c>
      <c r="AO231" s="347">
        <f t="shared" si="123"/>
        <v>0</v>
      </c>
      <c r="AP231" s="130"/>
      <c r="AQ231" s="131">
        <f>COUNTIF(AD232:AD241,"&gt;0")</f>
        <v>0</v>
      </c>
    </row>
    <row r="232" spans="1:43" ht="15" hidden="1" customHeight="1">
      <c r="A232" s="132"/>
      <c r="B232" s="133"/>
      <c r="C232" s="134">
        <f>IF(D232&lt;&gt;"",MAX(C231)+1,"")</f>
        <v>1</v>
      </c>
      <c r="D232" s="135" t="str">
        <f>IF(B231&lt;&gt;"","Điểm chính","")</f>
        <v>Điểm chính</v>
      </c>
      <c r="E232" s="136"/>
      <c r="F232" s="137"/>
      <c r="G232" s="138"/>
      <c r="H232" s="307"/>
      <c r="I232" s="308"/>
      <c r="J232" s="309" t="e">
        <f t="shared" ref="J232:J241" si="124">M232+O232+Q232+S232+U232</f>
        <v>#VALUE!</v>
      </c>
      <c r="K232" s="310" t="e">
        <f t="shared" ref="K232:K241" si="125">N232+P232+R232+T232+V232</f>
        <v>#VALUE!</v>
      </c>
      <c r="L232" s="311"/>
      <c r="M232" s="312" t="s">
        <v>651</v>
      </c>
      <c r="N232" s="313" t="s">
        <v>651</v>
      </c>
      <c r="O232" s="312" t="s">
        <v>651</v>
      </c>
      <c r="P232" s="313" t="s">
        <v>651</v>
      </c>
      <c r="Q232" s="312" t="s">
        <v>651</v>
      </c>
      <c r="R232" s="313" t="s">
        <v>651</v>
      </c>
      <c r="S232" s="312" t="s">
        <v>651</v>
      </c>
      <c r="T232" s="313" t="s">
        <v>651</v>
      </c>
      <c r="U232" s="312" t="s">
        <v>651</v>
      </c>
      <c r="V232" s="313" t="s">
        <v>651</v>
      </c>
      <c r="W232" s="314"/>
      <c r="X232" s="311"/>
      <c r="Y232" s="137"/>
      <c r="Z232" s="138"/>
      <c r="AA232" s="314"/>
      <c r="AB232" s="311"/>
      <c r="AC232" s="315">
        <f t="shared" ref="AC232:AC241" si="126">AF232+AH232+AJ232+AL232+AN232</f>
        <v>0</v>
      </c>
      <c r="AD232" s="316">
        <f t="shared" ref="AD232:AD241" si="127">AG232+AI232+AK232+AM232+AO232</f>
        <v>0</v>
      </c>
      <c r="AE232" s="313"/>
      <c r="AF232" s="317"/>
      <c r="AG232" s="313"/>
      <c r="AH232" s="317"/>
      <c r="AI232" s="313"/>
      <c r="AJ232" s="317"/>
      <c r="AK232" s="313"/>
      <c r="AL232" s="317"/>
      <c r="AM232" s="313"/>
      <c r="AN232" s="317"/>
      <c r="AO232" s="313"/>
      <c r="AP232" s="97"/>
      <c r="AQ232" s="98"/>
    </row>
    <row r="233" spans="1:43" ht="15" hidden="1" customHeight="1">
      <c r="A233" s="149"/>
      <c r="B233" s="133"/>
      <c r="C233" s="150" t="str">
        <f>IF(D233&lt;&gt;"",MAX(C231:C232)+1,"")</f>
        <v/>
      </c>
      <c r="D233" s="151"/>
      <c r="E233" s="152"/>
      <c r="F233" s="153"/>
      <c r="G233" s="138"/>
      <c r="H233" s="318"/>
      <c r="I233" s="319"/>
      <c r="J233" s="320">
        <f t="shared" si="124"/>
        <v>0</v>
      </c>
      <c r="K233" s="321">
        <f t="shared" si="125"/>
        <v>0</v>
      </c>
      <c r="L233" s="322"/>
      <c r="M233" s="323"/>
      <c r="N233" s="324"/>
      <c r="O233" s="323"/>
      <c r="P233" s="324"/>
      <c r="Q233" s="323"/>
      <c r="R233" s="324"/>
      <c r="S233" s="323"/>
      <c r="T233" s="324"/>
      <c r="U233" s="323"/>
      <c r="V233" s="324"/>
      <c r="W233" s="325"/>
      <c r="X233" s="322"/>
      <c r="Y233" s="153"/>
      <c r="Z233" s="138"/>
      <c r="AA233" s="325"/>
      <c r="AB233" s="322"/>
      <c r="AC233" s="326">
        <f t="shared" si="126"/>
        <v>0</v>
      </c>
      <c r="AD233" s="327">
        <f t="shared" si="127"/>
        <v>0</v>
      </c>
      <c r="AE233" s="324"/>
      <c r="AF233" s="328"/>
      <c r="AG233" s="324"/>
      <c r="AH233" s="328"/>
      <c r="AI233" s="324"/>
      <c r="AJ233" s="328"/>
      <c r="AK233" s="324"/>
      <c r="AL233" s="328"/>
      <c r="AM233" s="324"/>
      <c r="AN233" s="328"/>
      <c r="AO233" s="324"/>
      <c r="AP233" s="97"/>
      <c r="AQ233" s="98"/>
    </row>
    <row r="234" spans="1:43" ht="15" hidden="1" customHeight="1">
      <c r="A234" s="149"/>
      <c r="B234" s="133"/>
      <c r="C234" s="150" t="str">
        <f>IF(D234&lt;&gt;"",MAX(C231:C233)+1,"")</f>
        <v/>
      </c>
      <c r="D234" s="151"/>
      <c r="E234" s="152"/>
      <c r="F234" s="153"/>
      <c r="G234" s="138"/>
      <c r="H234" s="318"/>
      <c r="I234" s="319"/>
      <c r="J234" s="320">
        <f t="shared" si="124"/>
        <v>0</v>
      </c>
      <c r="K234" s="321">
        <f t="shared" si="125"/>
        <v>0</v>
      </c>
      <c r="L234" s="322"/>
      <c r="M234" s="323"/>
      <c r="N234" s="324"/>
      <c r="O234" s="323"/>
      <c r="P234" s="324"/>
      <c r="Q234" s="323"/>
      <c r="R234" s="324"/>
      <c r="S234" s="323"/>
      <c r="T234" s="324"/>
      <c r="U234" s="323"/>
      <c r="V234" s="324"/>
      <c r="W234" s="325"/>
      <c r="X234" s="322"/>
      <c r="Y234" s="153"/>
      <c r="Z234" s="138"/>
      <c r="AA234" s="325"/>
      <c r="AB234" s="322"/>
      <c r="AC234" s="326">
        <f t="shared" si="126"/>
        <v>0</v>
      </c>
      <c r="AD234" s="327">
        <f t="shared" si="127"/>
        <v>0</v>
      </c>
      <c r="AE234" s="324"/>
      <c r="AF234" s="328"/>
      <c r="AG234" s="324"/>
      <c r="AH234" s="328"/>
      <c r="AI234" s="324"/>
      <c r="AJ234" s="328"/>
      <c r="AK234" s="324"/>
      <c r="AL234" s="328"/>
      <c r="AM234" s="324"/>
      <c r="AN234" s="328"/>
      <c r="AO234" s="324"/>
      <c r="AP234" s="97"/>
      <c r="AQ234" s="98"/>
    </row>
    <row r="235" spans="1:43" ht="15" hidden="1" customHeight="1">
      <c r="A235" s="149"/>
      <c r="B235" s="133"/>
      <c r="C235" s="150" t="str">
        <f>IF(D235&lt;&gt;"",MAX(C231:C234)+1,"")</f>
        <v/>
      </c>
      <c r="D235" s="151"/>
      <c r="E235" s="152"/>
      <c r="F235" s="153"/>
      <c r="G235" s="138"/>
      <c r="H235" s="318"/>
      <c r="I235" s="319"/>
      <c r="J235" s="320">
        <f t="shared" si="124"/>
        <v>0</v>
      </c>
      <c r="K235" s="321">
        <f t="shared" si="125"/>
        <v>0</v>
      </c>
      <c r="L235" s="322"/>
      <c r="M235" s="323"/>
      <c r="N235" s="324"/>
      <c r="O235" s="323"/>
      <c r="P235" s="324"/>
      <c r="Q235" s="323"/>
      <c r="R235" s="324"/>
      <c r="S235" s="323"/>
      <c r="T235" s="324"/>
      <c r="U235" s="323"/>
      <c r="V235" s="324"/>
      <c r="W235" s="325"/>
      <c r="X235" s="322"/>
      <c r="Y235" s="153"/>
      <c r="Z235" s="138"/>
      <c r="AA235" s="325"/>
      <c r="AB235" s="322"/>
      <c r="AC235" s="326">
        <f t="shared" si="126"/>
        <v>0</v>
      </c>
      <c r="AD235" s="327">
        <f t="shared" si="127"/>
        <v>0</v>
      </c>
      <c r="AE235" s="324"/>
      <c r="AF235" s="328"/>
      <c r="AG235" s="324"/>
      <c r="AH235" s="328"/>
      <c r="AI235" s="324"/>
      <c r="AJ235" s="328"/>
      <c r="AK235" s="324"/>
      <c r="AL235" s="328"/>
      <c r="AM235" s="324"/>
      <c r="AN235" s="328"/>
      <c r="AO235" s="324"/>
      <c r="AP235" s="97"/>
      <c r="AQ235" s="98"/>
    </row>
    <row r="236" spans="1:43" ht="15" hidden="1" customHeight="1">
      <c r="A236" s="149"/>
      <c r="B236" s="133"/>
      <c r="C236" s="150" t="str">
        <f>IF(D236&lt;&gt;"",MAX(C231:C235)+1,"")</f>
        <v/>
      </c>
      <c r="D236" s="151"/>
      <c r="E236" s="152"/>
      <c r="F236" s="153"/>
      <c r="G236" s="138"/>
      <c r="H236" s="318"/>
      <c r="I236" s="319"/>
      <c r="J236" s="320">
        <f t="shared" si="124"/>
        <v>0</v>
      </c>
      <c r="K236" s="321">
        <f t="shared" si="125"/>
        <v>0</v>
      </c>
      <c r="L236" s="322"/>
      <c r="M236" s="323"/>
      <c r="N236" s="324"/>
      <c r="O236" s="323"/>
      <c r="P236" s="324"/>
      <c r="Q236" s="323"/>
      <c r="R236" s="324"/>
      <c r="S236" s="323"/>
      <c r="T236" s="324"/>
      <c r="U236" s="323"/>
      <c r="V236" s="324"/>
      <c r="W236" s="325"/>
      <c r="X236" s="322"/>
      <c r="Y236" s="153"/>
      <c r="Z236" s="138"/>
      <c r="AA236" s="325"/>
      <c r="AB236" s="322"/>
      <c r="AC236" s="326">
        <f t="shared" si="126"/>
        <v>0</v>
      </c>
      <c r="AD236" s="327">
        <f t="shared" si="127"/>
        <v>0</v>
      </c>
      <c r="AE236" s="324"/>
      <c r="AF236" s="328"/>
      <c r="AG236" s="324"/>
      <c r="AH236" s="328"/>
      <c r="AI236" s="324"/>
      <c r="AJ236" s="328"/>
      <c r="AK236" s="324"/>
      <c r="AL236" s="328"/>
      <c r="AM236" s="324"/>
      <c r="AN236" s="328"/>
      <c r="AO236" s="324"/>
      <c r="AP236" s="97"/>
      <c r="AQ236" s="98"/>
    </row>
    <row r="237" spans="1:43" ht="15" hidden="1" customHeight="1">
      <c r="A237" s="149"/>
      <c r="B237" s="133"/>
      <c r="C237" s="150" t="str">
        <f>IF(D237&lt;&gt;"",MAX(C231:C236)+1,"")</f>
        <v/>
      </c>
      <c r="D237" s="151"/>
      <c r="E237" s="152"/>
      <c r="F237" s="153"/>
      <c r="G237" s="138"/>
      <c r="H237" s="318"/>
      <c r="I237" s="319"/>
      <c r="J237" s="320">
        <f t="shared" si="124"/>
        <v>0</v>
      </c>
      <c r="K237" s="321">
        <f t="shared" si="125"/>
        <v>0</v>
      </c>
      <c r="L237" s="322"/>
      <c r="M237" s="323"/>
      <c r="N237" s="324"/>
      <c r="O237" s="323"/>
      <c r="P237" s="324"/>
      <c r="Q237" s="323"/>
      <c r="R237" s="324"/>
      <c r="S237" s="323"/>
      <c r="T237" s="324"/>
      <c r="U237" s="323"/>
      <c r="V237" s="324"/>
      <c r="W237" s="325"/>
      <c r="X237" s="322"/>
      <c r="Y237" s="153"/>
      <c r="Z237" s="138"/>
      <c r="AA237" s="325"/>
      <c r="AB237" s="322"/>
      <c r="AC237" s="326">
        <f t="shared" si="126"/>
        <v>0</v>
      </c>
      <c r="AD237" s="327">
        <f t="shared" si="127"/>
        <v>0</v>
      </c>
      <c r="AE237" s="324"/>
      <c r="AF237" s="328"/>
      <c r="AG237" s="324"/>
      <c r="AH237" s="328"/>
      <c r="AI237" s="324"/>
      <c r="AJ237" s="328"/>
      <c r="AK237" s="324"/>
      <c r="AL237" s="328"/>
      <c r="AM237" s="324"/>
      <c r="AN237" s="328"/>
      <c r="AO237" s="324"/>
      <c r="AP237" s="97"/>
      <c r="AQ237" s="98"/>
    </row>
    <row r="238" spans="1:43" ht="15" hidden="1" customHeight="1">
      <c r="A238" s="149"/>
      <c r="B238" s="133"/>
      <c r="C238" s="150" t="str">
        <f>IF(D238&lt;&gt;"",MAX(C231:C237)+1,"")</f>
        <v/>
      </c>
      <c r="D238" s="151"/>
      <c r="E238" s="152"/>
      <c r="F238" s="153"/>
      <c r="G238" s="138"/>
      <c r="H238" s="318"/>
      <c r="I238" s="319"/>
      <c r="J238" s="320">
        <f t="shared" si="124"/>
        <v>0</v>
      </c>
      <c r="K238" s="321">
        <f t="shared" si="125"/>
        <v>0</v>
      </c>
      <c r="L238" s="322"/>
      <c r="M238" s="323"/>
      <c r="N238" s="324"/>
      <c r="O238" s="323"/>
      <c r="P238" s="324"/>
      <c r="Q238" s="323"/>
      <c r="R238" s="324"/>
      <c r="S238" s="323"/>
      <c r="T238" s="324"/>
      <c r="U238" s="323"/>
      <c r="V238" s="324"/>
      <c r="W238" s="325"/>
      <c r="X238" s="322"/>
      <c r="Y238" s="153"/>
      <c r="Z238" s="138"/>
      <c r="AA238" s="325"/>
      <c r="AB238" s="322"/>
      <c r="AC238" s="326">
        <f t="shared" si="126"/>
        <v>0</v>
      </c>
      <c r="AD238" s="327">
        <f t="shared" si="127"/>
        <v>0</v>
      </c>
      <c r="AE238" s="324"/>
      <c r="AF238" s="328"/>
      <c r="AG238" s="324"/>
      <c r="AH238" s="328"/>
      <c r="AI238" s="324"/>
      <c r="AJ238" s="328"/>
      <c r="AK238" s="324"/>
      <c r="AL238" s="328"/>
      <c r="AM238" s="324"/>
      <c r="AN238" s="328"/>
      <c r="AO238" s="324"/>
      <c r="AP238" s="97"/>
      <c r="AQ238" s="98"/>
    </row>
    <row r="239" spans="1:43" ht="15" hidden="1" customHeight="1">
      <c r="A239" s="149"/>
      <c r="B239" s="133"/>
      <c r="C239" s="150" t="str">
        <f>IF(D239&lt;&gt;"",MAX(C231:C238)+1,"")</f>
        <v/>
      </c>
      <c r="D239" s="151"/>
      <c r="E239" s="152"/>
      <c r="F239" s="153"/>
      <c r="G239" s="138"/>
      <c r="H239" s="318"/>
      <c r="I239" s="319"/>
      <c r="J239" s="320">
        <f t="shared" si="124"/>
        <v>0</v>
      </c>
      <c r="K239" s="321">
        <f t="shared" si="125"/>
        <v>0</v>
      </c>
      <c r="L239" s="322"/>
      <c r="M239" s="323"/>
      <c r="N239" s="324"/>
      <c r="O239" s="323"/>
      <c r="P239" s="324"/>
      <c r="Q239" s="323"/>
      <c r="R239" s="324"/>
      <c r="S239" s="323"/>
      <c r="T239" s="324"/>
      <c r="U239" s="323"/>
      <c r="V239" s="324"/>
      <c r="W239" s="325"/>
      <c r="X239" s="322"/>
      <c r="Y239" s="153"/>
      <c r="Z239" s="138"/>
      <c r="AA239" s="325"/>
      <c r="AB239" s="322"/>
      <c r="AC239" s="326">
        <f t="shared" si="126"/>
        <v>0</v>
      </c>
      <c r="AD239" s="327">
        <f t="shared" si="127"/>
        <v>0</v>
      </c>
      <c r="AE239" s="324"/>
      <c r="AF239" s="328"/>
      <c r="AG239" s="324"/>
      <c r="AH239" s="328"/>
      <c r="AI239" s="324"/>
      <c r="AJ239" s="328"/>
      <c r="AK239" s="324"/>
      <c r="AL239" s="328"/>
      <c r="AM239" s="324"/>
      <c r="AN239" s="328"/>
      <c r="AO239" s="324"/>
      <c r="AP239" s="97"/>
      <c r="AQ239" s="98"/>
    </row>
    <row r="240" spans="1:43" ht="15" hidden="1" customHeight="1">
      <c r="A240" s="149"/>
      <c r="B240" s="133"/>
      <c r="C240" s="150" t="str">
        <f>IF(D240&lt;&gt;"",MAX(C231:C239)+1,"")</f>
        <v/>
      </c>
      <c r="D240" s="151"/>
      <c r="E240" s="152"/>
      <c r="F240" s="153"/>
      <c r="G240" s="138"/>
      <c r="H240" s="318"/>
      <c r="I240" s="319"/>
      <c r="J240" s="320">
        <f t="shared" si="124"/>
        <v>0</v>
      </c>
      <c r="K240" s="321">
        <f t="shared" si="125"/>
        <v>0</v>
      </c>
      <c r="L240" s="322"/>
      <c r="M240" s="323"/>
      <c r="N240" s="324"/>
      <c r="O240" s="323"/>
      <c r="P240" s="324"/>
      <c r="Q240" s="323"/>
      <c r="R240" s="324"/>
      <c r="S240" s="323"/>
      <c r="T240" s="324"/>
      <c r="U240" s="323"/>
      <c r="V240" s="324"/>
      <c r="W240" s="325"/>
      <c r="X240" s="322"/>
      <c r="Y240" s="153"/>
      <c r="Z240" s="138"/>
      <c r="AA240" s="325"/>
      <c r="AB240" s="322"/>
      <c r="AC240" s="326">
        <f t="shared" si="126"/>
        <v>0</v>
      </c>
      <c r="AD240" s="327">
        <f t="shared" si="127"/>
        <v>0</v>
      </c>
      <c r="AE240" s="324"/>
      <c r="AF240" s="328"/>
      <c r="AG240" s="324"/>
      <c r="AH240" s="328"/>
      <c r="AI240" s="324"/>
      <c r="AJ240" s="328"/>
      <c r="AK240" s="324"/>
      <c r="AL240" s="328"/>
      <c r="AM240" s="324"/>
      <c r="AN240" s="328"/>
      <c r="AO240" s="324"/>
      <c r="AP240" s="97"/>
      <c r="AQ240" s="98"/>
    </row>
    <row r="241" spans="1:43" ht="15" hidden="1" customHeight="1">
      <c r="A241" s="165"/>
      <c r="B241" s="166"/>
      <c r="C241" s="167" t="str">
        <f>IF(D241&lt;&gt;"",MAX(C231:C240)+1,"")</f>
        <v/>
      </c>
      <c r="D241" s="168"/>
      <c r="E241" s="169"/>
      <c r="F241" s="170"/>
      <c r="G241" s="171"/>
      <c r="H241" s="329"/>
      <c r="I241" s="330"/>
      <c r="J241" s="331">
        <f t="shared" si="124"/>
        <v>0</v>
      </c>
      <c r="K241" s="332">
        <f t="shared" si="125"/>
        <v>0</v>
      </c>
      <c r="L241" s="333"/>
      <c r="M241" s="334"/>
      <c r="N241" s="335"/>
      <c r="O241" s="334"/>
      <c r="P241" s="335"/>
      <c r="Q241" s="334"/>
      <c r="R241" s="335"/>
      <c r="S241" s="334"/>
      <c r="T241" s="335"/>
      <c r="U241" s="334"/>
      <c r="V241" s="335"/>
      <c r="W241" s="336"/>
      <c r="X241" s="333"/>
      <c r="Y241" s="170"/>
      <c r="Z241" s="171"/>
      <c r="AA241" s="336"/>
      <c r="AB241" s="333"/>
      <c r="AC241" s="337">
        <f t="shared" si="126"/>
        <v>0</v>
      </c>
      <c r="AD241" s="338">
        <f t="shared" si="127"/>
        <v>0</v>
      </c>
      <c r="AE241" s="335"/>
      <c r="AF241" s="339"/>
      <c r="AG241" s="335"/>
      <c r="AH241" s="339"/>
      <c r="AI241" s="335"/>
      <c r="AJ241" s="339"/>
      <c r="AK241" s="335"/>
      <c r="AL241" s="339"/>
      <c r="AM241" s="335"/>
      <c r="AN241" s="339"/>
      <c r="AO241" s="335"/>
      <c r="AP241" s="97"/>
      <c r="AQ241" s="98"/>
    </row>
    <row r="242" spans="1:43" ht="15" hidden="1" customHeight="1">
      <c r="A242" s="116" t="s">
        <v>651</v>
      </c>
      <c r="B242" s="117" t="s">
        <v>651</v>
      </c>
      <c r="C242" s="1350" t="s">
        <v>651</v>
      </c>
      <c r="D242" s="1351"/>
      <c r="E242" s="118" t="s">
        <v>651</v>
      </c>
      <c r="F242" s="340"/>
      <c r="G242" s="341"/>
      <c r="H242" s="342">
        <f t="shared" ref="H242:X242" si="128">SUM(H243:H252)</f>
        <v>0</v>
      </c>
      <c r="I242" s="343">
        <f t="shared" si="128"/>
        <v>0</v>
      </c>
      <c r="J242" s="342" t="e">
        <f t="shared" si="128"/>
        <v>#VALUE!</v>
      </c>
      <c r="K242" s="344" t="e">
        <f t="shared" si="128"/>
        <v>#VALUE!</v>
      </c>
      <c r="L242" s="345">
        <f t="shared" si="128"/>
        <v>0</v>
      </c>
      <c r="M242" s="346">
        <f t="shared" si="128"/>
        <v>0</v>
      </c>
      <c r="N242" s="347">
        <f t="shared" si="128"/>
        <v>0</v>
      </c>
      <c r="O242" s="346">
        <f t="shared" si="128"/>
        <v>0</v>
      </c>
      <c r="P242" s="347">
        <f t="shared" si="128"/>
        <v>0</v>
      </c>
      <c r="Q242" s="346">
        <f t="shared" si="128"/>
        <v>0</v>
      </c>
      <c r="R242" s="347">
        <f t="shared" si="128"/>
        <v>0</v>
      </c>
      <c r="S242" s="346">
        <f t="shared" si="128"/>
        <v>0</v>
      </c>
      <c r="T242" s="347">
        <f t="shared" si="128"/>
        <v>0</v>
      </c>
      <c r="U242" s="346">
        <f t="shared" si="128"/>
        <v>0</v>
      </c>
      <c r="V242" s="347">
        <f t="shared" si="128"/>
        <v>0</v>
      </c>
      <c r="W242" s="348">
        <f t="shared" si="128"/>
        <v>0</v>
      </c>
      <c r="X242" s="345">
        <f t="shared" si="128"/>
        <v>0</v>
      </c>
      <c r="Y242" s="340"/>
      <c r="Z242" s="341"/>
      <c r="AA242" s="348">
        <f t="shared" ref="AA242:AO242" si="129">SUM(AA243:AA252)</f>
        <v>0</v>
      </c>
      <c r="AB242" s="345">
        <f t="shared" si="129"/>
        <v>0</v>
      </c>
      <c r="AC242" s="349">
        <f t="shared" si="129"/>
        <v>0</v>
      </c>
      <c r="AD242" s="350">
        <f t="shared" si="129"/>
        <v>0</v>
      </c>
      <c r="AE242" s="347">
        <f t="shared" si="129"/>
        <v>0</v>
      </c>
      <c r="AF242" s="349">
        <f t="shared" si="129"/>
        <v>0</v>
      </c>
      <c r="AG242" s="347">
        <f t="shared" si="129"/>
        <v>0</v>
      </c>
      <c r="AH242" s="349">
        <f t="shared" si="129"/>
        <v>0</v>
      </c>
      <c r="AI242" s="347">
        <f t="shared" si="129"/>
        <v>0</v>
      </c>
      <c r="AJ242" s="349">
        <f t="shared" si="129"/>
        <v>0</v>
      </c>
      <c r="AK242" s="347">
        <f t="shared" si="129"/>
        <v>0</v>
      </c>
      <c r="AL242" s="349">
        <f t="shared" si="129"/>
        <v>0</v>
      </c>
      <c r="AM242" s="347">
        <f t="shared" si="129"/>
        <v>0</v>
      </c>
      <c r="AN242" s="349">
        <f t="shared" si="129"/>
        <v>0</v>
      </c>
      <c r="AO242" s="347">
        <f t="shared" si="129"/>
        <v>0</v>
      </c>
      <c r="AP242" s="130"/>
      <c r="AQ242" s="131">
        <f>COUNTIF(AD243:AD252,"&gt;0")</f>
        <v>0</v>
      </c>
    </row>
    <row r="243" spans="1:43" ht="15" hidden="1" customHeight="1">
      <c r="A243" s="132"/>
      <c r="B243" s="133"/>
      <c r="C243" s="134">
        <f>IF(D243&lt;&gt;"",MAX(C242)+1,"")</f>
        <v>1</v>
      </c>
      <c r="D243" s="135" t="str">
        <f>IF(B242&lt;&gt;"","Điểm chính","")</f>
        <v>Điểm chính</v>
      </c>
      <c r="E243" s="136"/>
      <c r="F243" s="137"/>
      <c r="G243" s="138"/>
      <c r="H243" s="307"/>
      <c r="I243" s="308"/>
      <c r="J243" s="309" t="e">
        <f t="shared" ref="J243:J252" si="130">M243+O243+Q243+S243+U243</f>
        <v>#VALUE!</v>
      </c>
      <c r="K243" s="310" t="e">
        <f t="shared" ref="K243:K252" si="131">N243+P243+R243+T243+V243</f>
        <v>#VALUE!</v>
      </c>
      <c r="L243" s="311"/>
      <c r="M243" s="312" t="s">
        <v>651</v>
      </c>
      <c r="N243" s="313" t="s">
        <v>651</v>
      </c>
      <c r="O243" s="312" t="s">
        <v>651</v>
      </c>
      <c r="P243" s="313" t="s">
        <v>651</v>
      </c>
      <c r="Q243" s="312" t="s">
        <v>651</v>
      </c>
      <c r="R243" s="313" t="s">
        <v>651</v>
      </c>
      <c r="S243" s="312" t="s">
        <v>651</v>
      </c>
      <c r="T243" s="313" t="s">
        <v>651</v>
      </c>
      <c r="U243" s="312" t="s">
        <v>651</v>
      </c>
      <c r="V243" s="313" t="s">
        <v>651</v>
      </c>
      <c r="W243" s="314"/>
      <c r="X243" s="311"/>
      <c r="Y243" s="137"/>
      <c r="Z243" s="138"/>
      <c r="AA243" s="314"/>
      <c r="AB243" s="311"/>
      <c r="AC243" s="315">
        <f t="shared" ref="AC243:AC252" si="132">AF243+AH243+AJ243+AL243+AN243</f>
        <v>0</v>
      </c>
      <c r="AD243" s="316">
        <f t="shared" ref="AD243:AD252" si="133">AG243+AI243+AK243+AM243+AO243</f>
        <v>0</v>
      </c>
      <c r="AE243" s="313"/>
      <c r="AF243" s="317"/>
      <c r="AG243" s="313"/>
      <c r="AH243" s="317"/>
      <c r="AI243" s="313"/>
      <c r="AJ243" s="317"/>
      <c r="AK243" s="313"/>
      <c r="AL243" s="317"/>
      <c r="AM243" s="313"/>
      <c r="AN243" s="317"/>
      <c r="AO243" s="313"/>
      <c r="AP243" s="97"/>
      <c r="AQ243" s="98"/>
    </row>
    <row r="244" spans="1:43" ht="15" hidden="1" customHeight="1">
      <c r="A244" s="149"/>
      <c r="B244" s="133"/>
      <c r="C244" s="150" t="str">
        <f>IF(D244&lt;&gt;"",MAX(C242:C243)+1,"")</f>
        <v/>
      </c>
      <c r="D244" s="151"/>
      <c r="E244" s="152"/>
      <c r="F244" s="153"/>
      <c r="G244" s="138"/>
      <c r="H244" s="318"/>
      <c r="I244" s="319"/>
      <c r="J244" s="320">
        <f t="shared" si="130"/>
        <v>0</v>
      </c>
      <c r="K244" s="321">
        <f t="shared" si="131"/>
        <v>0</v>
      </c>
      <c r="L244" s="322"/>
      <c r="M244" s="323"/>
      <c r="N244" s="324"/>
      <c r="O244" s="323"/>
      <c r="P244" s="324"/>
      <c r="Q244" s="323"/>
      <c r="R244" s="324"/>
      <c r="S244" s="323"/>
      <c r="T244" s="324"/>
      <c r="U244" s="323"/>
      <c r="V244" s="324"/>
      <c r="W244" s="325"/>
      <c r="X244" s="322"/>
      <c r="Y244" s="153"/>
      <c r="Z244" s="138"/>
      <c r="AA244" s="325"/>
      <c r="AB244" s="322"/>
      <c r="AC244" s="326">
        <f t="shared" si="132"/>
        <v>0</v>
      </c>
      <c r="AD244" s="327">
        <f t="shared" si="133"/>
        <v>0</v>
      </c>
      <c r="AE244" s="324"/>
      <c r="AF244" s="328"/>
      <c r="AG244" s="324"/>
      <c r="AH244" s="328"/>
      <c r="AI244" s="324"/>
      <c r="AJ244" s="328"/>
      <c r="AK244" s="324"/>
      <c r="AL244" s="328"/>
      <c r="AM244" s="324"/>
      <c r="AN244" s="328"/>
      <c r="AO244" s="324"/>
      <c r="AP244" s="97"/>
      <c r="AQ244" s="98"/>
    </row>
    <row r="245" spans="1:43" ht="15" hidden="1" customHeight="1">
      <c r="A245" s="149"/>
      <c r="B245" s="133"/>
      <c r="C245" s="150" t="str">
        <f>IF(D245&lt;&gt;"",MAX(C242:C244)+1,"")</f>
        <v/>
      </c>
      <c r="D245" s="151"/>
      <c r="E245" s="152"/>
      <c r="F245" s="153"/>
      <c r="G245" s="138"/>
      <c r="H245" s="318"/>
      <c r="I245" s="319"/>
      <c r="J245" s="320">
        <f t="shared" si="130"/>
        <v>0</v>
      </c>
      <c r="K245" s="321">
        <f t="shared" si="131"/>
        <v>0</v>
      </c>
      <c r="L245" s="322"/>
      <c r="M245" s="323"/>
      <c r="N245" s="324"/>
      <c r="O245" s="323"/>
      <c r="P245" s="324"/>
      <c r="Q245" s="323"/>
      <c r="R245" s="324"/>
      <c r="S245" s="323"/>
      <c r="T245" s="324"/>
      <c r="U245" s="323"/>
      <c r="V245" s="324"/>
      <c r="W245" s="325"/>
      <c r="X245" s="322"/>
      <c r="Y245" s="153"/>
      <c r="Z245" s="138"/>
      <c r="AA245" s="325"/>
      <c r="AB245" s="322"/>
      <c r="AC245" s="326">
        <f t="shared" si="132"/>
        <v>0</v>
      </c>
      <c r="AD245" s="327">
        <f t="shared" si="133"/>
        <v>0</v>
      </c>
      <c r="AE245" s="324"/>
      <c r="AF245" s="328"/>
      <c r="AG245" s="324"/>
      <c r="AH245" s="328"/>
      <c r="AI245" s="324"/>
      <c r="AJ245" s="328"/>
      <c r="AK245" s="324"/>
      <c r="AL245" s="328"/>
      <c r="AM245" s="324"/>
      <c r="AN245" s="328"/>
      <c r="AO245" s="324"/>
      <c r="AP245" s="97"/>
      <c r="AQ245" s="98"/>
    </row>
    <row r="246" spans="1:43" ht="15" hidden="1" customHeight="1">
      <c r="A246" s="149"/>
      <c r="B246" s="133"/>
      <c r="C246" s="150" t="str">
        <f>IF(D246&lt;&gt;"",MAX(C242:C245)+1,"")</f>
        <v/>
      </c>
      <c r="D246" s="151"/>
      <c r="E246" s="152"/>
      <c r="F246" s="153"/>
      <c r="G246" s="138"/>
      <c r="H246" s="318"/>
      <c r="I246" s="319"/>
      <c r="J246" s="320">
        <f t="shared" si="130"/>
        <v>0</v>
      </c>
      <c r="K246" s="321">
        <f t="shared" si="131"/>
        <v>0</v>
      </c>
      <c r="L246" s="322"/>
      <c r="M246" s="323"/>
      <c r="N246" s="324"/>
      <c r="O246" s="323"/>
      <c r="P246" s="324"/>
      <c r="Q246" s="323"/>
      <c r="R246" s="324"/>
      <c r="S246" s="323"/>
      <c r="T246" s="324"/>
      <c r="U246" s="323"/>
      <c r="V246" s="324"/>
      <c r="W246" s="325"/>
      <c r="X246" s="322"/>
      <c r="Y246" s="153"/>
      <c r="Z246" s="138"/>
      <c r="AA246" s="325"/>
      <c r="AB246" s="322"/>
      <c r="AC246" s="326">
        <f t="shared" si="132"/>
        <v>0</v>
      </c>
      <c r="AD246" s="327">
        <f t="shared" si="133"/>
        <v>0</v>
      </c>
      <c r="AE246" s="324"/>
      <c r="AF246" s="328"/>
      <c r="AG246" s="324"/>
      <c r="AH246" s="328"/>
      <c r="AI246" s="324"/>
      <c r="AJ246" s="328"/>
      <c r="AK246" s="324"/>
      <c r="AL246" s="328"/>
      <c r="AM246" s="324"/>
      <c r="AN246" s="328"/>
      <c r="AO246" s="324"/>
      <c r="AP246" s="97"/>
      <c r="AQ246" s="98"/>
    </row>
    <row r="247" spans="1:43" ht="15" hidden="1" customHeight="1">
      <c r="A247" s="149"/>
      <c r="B247" s="133"/>
      <c r="C247" s="150" t="str">
        <f>IF(D247&lt;&gt;"",MAX(C242:C246)+1,"")</f>
        <v/>
      </c>
      <c r="D247" s="151"/>
      <c r="E247" s="152"/>
      <c r="F247" s="153"/>
      <c r="G247" s="138"/>
      <c r="H247" s="318"/>
      <c r="I247" s="319"/>
      <c r="J247" s="320">
        <f t="shared" si="130"/>
        <v>0</v>
      </c>
      <c r="K247" s="321">
        <f t="shared" si="131"/>
        <v>0</v>
      </c>
      <c r="L247" s="322"/>
      <c r="M247" s="323"/>
      <c r="N247" s="324"/>
      <c r="O247" s="323"/>
      <c r="P247" s="324"/>
      <c r="Q247" s="323"/>
      <c r="R247" s="324"/>
      <c r="S247" s="323"/>
      <c r="T247" s="324"/>
      <c r="U247" s="323"/>
      <c r="V247" s="324"/>
      <c r="W247" s="325"/>
      <c r="X247" s="322"/>
      <c r="Y247" s="153"/>
      <c r="Z247" s="138"/>
      <c r="AA247" s="325"/>
      <c r="AB247" s="322"/>
      <c r="AC247" s="326">
        <f t="shared" si="132"/>
        <v>0</v>
      </c>
      <c r="AD247" s="327">
        <f t="shared" si="133"/>
        <v>0</v>
      </c>
      <c r="AE247" s="324"/>
      <c r="AF247" s="328"/>
      <c r="AG247" s="324"/>
      <c r="AH247" s="328"/>
      <c r="AI247" s="324"/>
      <c r="AJ247" s="328"/>
      <c r="AK247" s="324"/>
      <c r="AL247" s="328"/>
      <c r="AM247" s="324"/>
      <c r="AN247" s="328"/>
      <c r="AO247" s="324"/>
      <c r="AP247" s="97"/>
      <c r="AQ247" s="98"/>
    </row>
    <row r="248" spans="1:43" ht="15" hidden="1" customHeight="1">
      <c r="A248" s="149"/>
      <c r="B248" s="133"/>
      <c r="C248" s="150" t="str">
        <f>IF(D248&lt;&gt;"",MAX(C242:C247)+1,"")</f>
        <v/>
      </c>
      <c r="D248" s="151"/>
      <c r="E248" s="152"/>
      <c r="F248" s="153"/>
      <c r="G248" s="138"/>
      <c r="H248" s="318"/>
      <c r="I248" s="319"/>
      <c r="J248" s="320">
        <f t="shared" si="130"/>
        <v>0</v>
      </c>
      <c r="K248" s="321">
        <f t="shared" si="131"/>
        <v>0</v>
      </c>
      <c r="L248" s="322"/>
      <c r="M248" s="323"/>
      <c r="N248" s="324"/>
      <c r="O248" s="323"/>
      <c r="P248" s="324"/>
      <c r="Q248" s="323"/>
      <c r="R248" s="324"/>
      <c r="S248" s="323"/>
      <c r="T248" s="324"/>
      <c r="U248" s="323"/>
      <c r="V248" s="324"/>
      <c r="W248" s="325"/>
      <c r="X248" s="322"/>
      <c r="Y248" s="153"/>
      <c r="Z248" s="138"/>
      <c r="AA248" s="325"/>
      <c r="AB248" s="322"/>
      <c r="AC248" s="326">
        <f t="shared" si="132"/>
        <v>0</v>
      </c>
      <c r="AD248" s="327">
        <f t="shared" si="133"/>
        <v>0</v>
      </c>
      <c r="AE248" s="324"/>
      <c r="AF248" s="328"/>
      <c r="AG248" s="324"/>
      <c r="AH248" s="328"/>
      <c r="AI248" s="324"/>
      <c r="AJ248" s="328"/>
      <c r="AK248" s="324"/>
      <c r="AL248" s="328"/>
      <c r="AM248" s="324"/>
      <c r="AN248" s="328"/>
      <c r="AO248" s="324"/>
      <c r="AP248" s="97"/>
      <c r="AQ248" s="98"/>
    </row>
    <row r="249" spans="1:43" ht="15" hidden="1" customHeight="1">
      <c r="A249" s="149"/>
      <c r="B249" s="133"/>
      <c r="C249" s="150" t="str">
        <f>IF(D249&lt;&gt;"",MAX(C242:C248)+1,"")</f>
        <v/>
      </c>
      <c r="D249" s="151"/>
      <c r="E249" s="152"/>
      <c r="F249" s="153"/>
      <c r="G249" s="138"/>
      <c r="H249" s="318"/>
      <c r="I249" s="319"/>
      <c r="J249" s="320">
        <f t="shared" si="130"/>
        <v>0</v>
      </c>
      <c r="K249" s="321">
        <f t="shared" si="131"/>
        <v>0</v>
      </c>
      <c r="L249" s="322"/>
      <c r="M249" s="323"/>
      <c r="N249" s="324"/>
      <c r="O249" s="323"/>
      <c r="P249" s="324"/>
      <c r="Q249" s="323"/>
      <c r="R249" s="324"/>
      <c r="S249" s="323"/>
      <c r="T249" s="324"/>
      <c r="U249" s="323"/>
      <c r="V249" s="324"/>
      <c r="W249" s="325"/>
      <c r="X249" s="322"/>
      <c r="Y249" s="153"/>
      <c r="Z249" s="138"/>
      <c r="AA249" s="325"/>
      <c r="AB249" s="322"/>
      <c r="AC249" s="326">
        <f t="shared" si="132"/>
        <v>0</v>
      </c>
      <c r="AD249" s="327">
        <f t="shared" si="133"/>
        <v>0</v>
      </c>
      <c r="AE249" s="324"/>
      <c r="AF249" s="328"/>
      <c r="AG249" s="324"/>
      <c r="AH249" s="328"/>
      <c r="AI249" s="324"/>
      <c r="AJ249" s="328"/>
      <c r="AK249" s="324"/>
      <c r="AL249" s="328"/>
      <c r="AM249" s="324"/>
      <c r="AN249" s="328"/>
      <c r="AO249" s="324"/>
      <c r="AP249" s="97"/>
      <c r="AQ249" s="98"/>
    </row>
    <row r="250" spans="1:43" ht="15" hidden="1" customHeight="1">
      <c r="A250" s="149"/>
      <c r="B250" s="133"/>
      <c r="C250" s="150" t="str">
        <f>IF(D250&lt;&gt;"",MAX(C242:C249)+1,"")</f>
        <v/>
      </c>
      <c r="D250" s="151"/>
      <c r="E250" s="152"/>
      <c r="F250" s="153"/>
      <c r="G250" s="138"/>
      <c r="H250" s="318"/>
      <c r="I250" s="319"/>
      <c r="J250" s="320">
        <f t="shared" si="130"/>
        <v>0</v>
      </c>
      <c r="K250" s="321">
        <f t="shared" si="131"/>
        <v>0</v>
      </c>
      <c r="L250" s="322"/>
      <c r="M250" s="323"/>
      <c r="N250" s="324"/>
      <c r="O250" s="323"/>
      <c r="P250" s="324"/>
      <c r="Q250" s="323"/>
      <c r="R250" s="324"/>
      <c r="S250" s="323"/>
      <c r="T250" s="324"/>
      <c r="U250" s="323"/>
      <c r="V250" s="324"/>
      <c r="W250" s="325"/>
      <c r="X250" s="322"/>
      <c r="Y250" s="153"/>
      <c r="Z250" s="138"/>
      <c r="AA250" s="325"/>
      <c r="AB250" s="322"/>
      <c r="AC250" s="326">
        <f t="shared" si="132"/>
        <v>0</v>
      </c>
      <c r="AD250" s="327">
        <f t="shared" si="133"/>
        <v>0</v>
      </c>
      <c r="AE250" s="324"/>
      <c r="AF250" s="328"/>
      <c r="AG250" s="324"/>
      <c r="AH250" s="328"/>
      <c r="AI250" s="324"/>
      <c r="AJ250" s="328"/>
      <c r="AK250" s="324"/>
      <c r="AL250" s="328"/>
      <c r="AM250" s="324"/>
      <c r="AN250" s="328"/>
      <c r="AO250" s="324"/>
      <c r="AP250" s="97"/>
      <c r="AQ250" s="98"/>
    </row>
    <row r="251" spans="1:43" ht="15" hidden="1" customHeight="1">
      <c r="A251" s="149"/>
      <c r="B251" s="133"/>
      <c r="C251" s="150" t="str">
        <f>IF(D251&lt;&gt;"",MAX(C242:C250)+1,"")</f>
        <v/>
      </c>
      <c r="D251" s="151"/>
      <c r="E251" s="152"/>
      <c r="F251" s="153"/>
      <c r="G251" s="138"/>
      <c r="H251" s="318"/>
      <c r="I251" s="319"/>
      <c r="J251" s="320">
        <f t="shared" si="130"/>
        <v>0</v>
      </c>
      <c r="K251" s="321">
        <f t="shared" si="131"/>
        <v>0</v>
      </c>
      <c r="L251" s="322"/>
      <c r="M251" s="323"/>
      <c r="N251" s="324"/>
      <c r="O251" s="323"/>
      <c r="P251" s="324"/>
      <c r="Q251" s="323"/>
      <c r="R251" s="324"/>
      <c r="S251" s="323"/>
      <c r="T251" s="324"/>
      <c r="U251" s="323"/>
      <c r="V251" s="324"/>
      <c r="W251" s="325"/>
      <c r="X251" s="322"/>
      <c r="Y251" s="153"/>
      <c r="Z251" s="138"/>
      <c r="AA251" s="325"/>
      <c r="AB251" s="322"/>
      <c r="AC251" s="326">
        <f t="shared" si="132"/>
        <v>0</v>
      </c>
      <c r="AD251" s="327">
        <f t="shared" si="133"/>
        <v>0</v>
      </c>
      <c r="AE251" s="324"/>
      <c r="AF251" s="328"/>
      <c r="AG251" s="324"/>
      <c r="AH251" s="328"/>
      <c r="AI251" s="324"/>
      <c r="AJ251" s="328"/>
      <c r="AK251" s="324"/>
      <c r="AL251" s="328"/>
      <c r="AM251" s="324"/>
      <c r="AN251" s="328"/>
      <c r="AO251" s="324"/>
      <c r="AP251" s="97"/>
      <c r="AQ251" s="98"/>
    </row>
    <row r="252" spans="1:43" ht="15" hidden="1" customHeight="1">
      <c r="A252" s="165"/>
      <c r="B252" s="166"/>
      <c r="C252" s="167" t="str">
        <f>IF(D252&lt;&gt;"",MAX(C242:C251)+1,"")</f>
        <v/>
      </c>
      <c r="D252" s="168"/>
      <c r="E252" s="169"/>
      <c r="F252" s="170"/>
      <c r="G252" s="171"/>
      <c r="H252" s="329"/>
      <c r="I252" s="330"/>
      <c r="J252" s="331">
        <f t="shared" si="130"/>
        <v>0</v>
      </c>
      <c r="K252" s="332">
        <f t="shared" si="131"/>
        <v>0</v>
      </c>
      <c r="L252" s="333"/>
      <c r="M252" s="334"/>
      <c r="N252" s="335"/>
      <c r="O252" s="334"/>
      <c r="P252" s="335"/>
      <c r="Q252" s="334"/>
      <c r="R252" s="335"/>
      <c r="S252" s="334"/>
      <c r="T252" s="335"/>
      <c r="U252" s="334"/>
      <c r="V252" s="335"/>
      <c r="W252" s="336"/>
      <c r="X252" s="333"/>
      <c r="Y252" s="170"/>
      <c r="Z252" s="171"/>
      <c r="AA252" s="336"/>
      <c r="AB252" s="333"/>
      <c r="AC252" s="337">
        <f t="shared" si="132"/>
        <v>0</v>
      </c>
      <c r="AD252" s="338">
        <f t="shared" si="133"/>
        <v>0</v>
      </c>
      <c r="AE252" s="335"/>
      <c r="AF252" s="339"/>
      <c r="AG252" s="335"/>
      <c r="AH252" s="339"/>
      <c r="AI252" s="335"/>
      <c r="AJ252" s="339"/>
      <c r="AK252" s="335"/>
      <c r="AL252" s="339"/>
      <c r="AM252" s="335"/>
      <c r="AN252" s="339"/>
      <c r="AO252" s="335"/>
      <c r="AP252" s="97"/>
      <c r="AQ252" s="98"/>
    </row>
    <row r="253" spans="1:43" ht="15" hidden="1" customHeight="1">
      <c r="A253" s="116" t="s">
        <v>651</v>
      </c>
      <c r="B253" s="117" t="s">
        <v>651</v>
      </c>
      <c r="C253" s="1350" t="s">
        <v>651</v>
      </c>
      <c r="D253" s="1351"/>
      <c r="E253" s="118" t="s">
        <v>651</v>
      </c>
      <c r="F253" s="340"/>
      <c r="G253" s="341"/>
      <c r="H253" s="342">
        <f t="shared" ref="H253:X253" si="134">SUM(H254:H263)</f>
        <v>0</v>
      </c>
      <c r="I253" s="343">
        <f t="shared" si="134"/>
        <v>0</v>
      </c>
      <c r="J253" s="342" t="e">
        <f t="shared" si="134"/>
        <v>#VALUE!</v>
      </c>
      <c r="K253" s="344" t="e">
        <f t="shared" si="134"/>
        <v>#VALUE!</v>
      </c>
      <c r="L253" s="345">
        <f t="shared" si="134"/>
        <v>0</v>
      </c>
      <c r="M253" s="346">
        <f t="shared" si="134"/>
        <v>0</v>
      </c>
      <c r="N253" s="347">
        <f t="shared" si="134"/>
        <v>0</v>
      </c>
      <c r="O253" s="346">
        <f t="shared" si="134"/>
        <v>0</v>
      </c>
      <c r="P253" s="347">
        <f t="shared" si="134"/>
        <v>0</v>
      </c>
      <c r="Q253" s="346">
        <f t="shared" si="134"/>
        <v>0</v>
      </c>
      <c r="R253" s="347">
        <f t="shared" si="134"/>
        <v>0</v>
      </c>
      <c r="S253" s="346">
        <f t="shared" si="134"/>
        <v>0</v>
      </c>
      <c r="T253" s="347">
        <f t="shared" si="134"/>
        <v>0</v>
      </c>
      <c r="U253" s="346">
        <f t="shared" si="134"/>
        <v>0</v>
      </c>
      <c r="V253" s="347">
        <f t="shared" si="134"/>
        <v>0</v>
      </c>
      <c r="W253" s="348">
        <f t="shared" si="134"/>
        <v>0</v>
      </c>
      <c r="X253" s="345">
        <f t="shared" si="134"/>
        <v>0</v>
      </c>
      <c r="Y253" s="340"/>
      <c r="Z253" s="341"/>
      <c r="AA253" s="348">
        <f t="shared" ref="AA253:AO253" si="135">SUM(AA254:AA263)</f>
        <v>0</v>
      </c>
      <c r="AB253" s="345">
        <f t="shared" si="135"/>
        <v>0</v>
      </c>
      <c r="AC253" s="349">
        <f t="shared" si="135"/>
        <v>0</v>
      </c>
      <c r="AD253" s="350">
        <f t="shared" si="135"/>
        <v>0</v>
      </c>
      <c r="AE253" s="347">
        <f t="shared" si="135"/>
        <v>0</v>
      </c>
      <c r="AF253" s="349">
        <f t="shared" si="135"/>
        <v>0</v>
      </c>
      <c r="AG253" s="347">
        <f t="shared" si="135"/>
        <v>0</v>
      </c>
      <c r="AH253" s="349">
        <f t="shared" si="135"/>
        <v>0</v>
      </c>
      <c r="AI253" s="347">
        <f t="shared" si="135"/>
        <v>0</v>
      </c>
      <c r="AJ253" s="349">
        <f t="shared" si="135"/>
        <v>0</v>
      </c>
      <c r="AK253" s="347">
        <f t="shared" si="135"/>
        <v>0</v>
      </c>
      <c r="AL253" s="349">
        <f t="shared" si="135"/>
        <v>0</v>
      </c>
      <c r="AM253" s="347">
        <f t="shared" si="135"/>
        <v>0</v>
      </c>
      <c r="AN253" s="349">
        <f t="shared" si="135"/>
        <v>0</v>
      </c>
      <c r="AO253" s="347">
        <f t="shared" si="135"/>
        <v>0</v>
      </c>
      <c r="AP253" s="130"/>
      <c r="AQ253" s="131">
        <f>COUNTIF(AD254:AD263,"&gt;0")</f>
        <v>0</v>
      </c>
    </row>
    <row r="254" spans="1:43" ht="15" hidden="1" customHeight="1">
      <c r="A254" s="132"/>
      <c r="B254" s="133"/>
      <c r="C254" s="134">
        <f>IF(D254&lt;&gt;"",MAX(C253)+1,"")</f>
        <v>1</v>
      </c>
      <c r="D254" s="135" t="str">
        <f>IF(B253&lt;&gt;"","Điểm chính","")</f>
        <v>Điểm chính</v>
      </c>
      <c r="E254" s="136"/>
      <c r="F254" s="137"/>
      <c r="G254" s="138"/>
      <c r="H254" s="307"/>
      <c r="I254" s="308"/>
      <c r="J254" s="309" t="e">
        <f t="shared" ref="J254:J263" si="136">M254+O254+Q254+S254+U254</f>
        <v>#VALUE!</v>
      </c>
      <c r="K254" s="310" t="e">
        <f t="shared" ref="K254:K263" si="137">N254+P254+R254+T254+V254</f>
        <v>#VALUE!</v>
      </c>
      <c r="L254" s="311"/>
      <c r="M254" s="312" t="s">
        <v>651</v>
      </c>
      <c r="N254" s="313" t="s">
        <v>651</v>
      </c>
      <c r="O254" s="312" t="s">
        <v>651</v>
      </c>
      <c r="P254" s="313" t="s">
        <v>651</v>
      </c>
      <c r="Q254" s="312" t="s">
        <v>651</v>
      </c>
      <c r="R254" s="313" t="s">
        <v>651</v>
      </c>
      <c r="S254" s="312" t="s">
        <v>651</v>
      </c>
      <c r="T254" s="313" t="s">
        <v>651</v>
      </c>
      <c r="U254" s="312" t="s">
        <v>651</v>
      </c>
      <c r="V254" s="313" t="s">
        <v>651</v>
      </c>
      <c r="W254" s="314"/>
      <c r="X254" s="311"/>
      <c r="Y254" s="137"/>
      <c r="Z254" s="138"/>
      <c r="AA254" s="314"/>
      <c r="AB254" s="311"/>
      <c r="AC254" s="315">
        <f t="shared" ref="AC254:AC263" si="138">AF254+AH254+AJ254+AL254+AN254</f>
        <v>0</v>
      </c>
      <c r="AD254" s="316">
        <f t="shared" ref="AD254:AD263" si="139">AG254+AI254+AK254+AM254+AO254</f>
        <v>0</v>
      </c>
      <c r="AE254" s="313"/>
      <c r="AF254" s="317"/>
      <c r="AG254" s="313"/>
      <c r="AH254" s="317"/>
      <c r="AI254" s="313"/>
      <c r="AJ254" s="317"/>
      <c r="AK254" s="313"/>
      <c r="AL254" s="317"/>
      <c r="AM254" s="313"/>
      <c r="AN254" s="317"/>
      <c r="AO254" s="313"/>
      <c r="AP254" s="97"/>
      <c r="AQ254" s="98"/>
    </row>
    <row r="255" spans="1:43" ht="15" hidden="1" customHeight="1">
      <c r="A255" s="149"/>
      <c r="B255" s="133"/>
      <c r="C255" s="150" t="str">
        <f>IF(D255&lt;&gt;"",MAX(C253:C254)+1,"")</f>
        <v/>
      </c>
      <c r="D255" s="151"/>
      <c r="E255" s="152"/>
      <c r="F255" s="153"/>
      <c r="G255" s="138"/>
      <c r="H255" s="318"/>
      <c r="I255" s="319"/>
      <c r="J255" s="320">
        <f t="shared" si="136"/>
        <v>0</v>
      </c>
      <c r="K255" s="321">
        <f t="shared" si="137"/>
        <v>0</v>
      </c>
      <c r="L255" s="322"/>
      <c r="M255" s="323"/>
      <c r="N255" s="324"/>
      <c r="O255" s="323"/>
      <c r="P255" s="324"/>
      <c r="Q255" s="323"/>
      <c r="R255" s="324"/>
      <c r="S255" s="323"/>
      <c r="T255" s="324"/>
      <c r="U255" s="323"/>
      <c r="V255" s="324"/>
      <c r="W255" s="325"/>
      <c r="X255" s="322"/>
      <c r="Y255" s="153"/>
      <c r="Z255" s="138"/>
      <c r="AA255" s="325"/>
      <c r="AB255" s="322"/>
      <c r="AC255" s="326">
        <f t="shared" si="138"/>
        <v>0</v>
      </c>
      <c r="AD255" s="327">
        <f t="shared" si="139"/>
        <v>0</v>
      </c>
      <c r="AE255" s="324"/>
      <c r="AF255" s="328"/>
      <c r="AG255" s="324"/>
      <c r="AH255" s="328"/>
      <c r="AI255" s="324"/>
      <c r="AJ255" s="328"/>
      <c r="AK255" s="324"/>
      <c r="AL255" s="328"/>
      <c r="AM255" s="324"/>
      <c r="AN255" s="328"/>
      <c r="AO255" s="324"/>
      <c r="AP255" s="97"/>
      <c r="AQ255" s="98"/>
    </row>
    <row r="256" spans="1:43" ht="15" hidden="1" customHeight="1">
      <c r="A256" s="149"/>
      <c r="B256" s="133"/>
      <c r="C256" s="150" t="str">
        <f>IF(D256&lt;&gt;"",MAX(C253:C255)+1,"")</f>
        <v/>
      </c>
      <c r="D256" s="151"/>
      <c r="E256" s="152"/>
      <c r="F256" s="153"/>
      <c r="G256" s="138"/>
      <c r="H256" s="318"/>
      <c r="I256" s="319"/>
      <c r="J256" s="320">
        <f t="shared" si="136"/>
        <v>0</v>
      </c>
      <c r="K256" s="321">
        <f t="shared" si="137"/>
        <v>0</v>
      </c>
      <c r="L256" s="322"/>
      <c r="M256" s="323"/>
      <c r="N256" s="324"/>
      <c r="O256" s="323"/>
      <c r="P256" s="324"/>
      <c r="Q256" s="323"/>
      <c r="R256" s="324"/>
      <c r="S256" s="323"/>
      <c r="T256" s="324"/>
      <c r="U256" s="323"/>
      <c r="V256" s="324"/>
      <c r="W256" s="325"/>
      <c r="X256" s="322"/>
      <c r="Y256" s="153"/>
      <c r="Z256" s="138"/>
      <c r="AA256" s="325"/>
      <c r="AB256" s="322"/>
      <c r="AC256" s="326">
        <f t="shared" si="138"/>
        <v>0</v>
      </c>
      <c r="AD256" s="327">
        <f t="shared" si="139"/>
        <v>0</v>
      </c>
      <c r="AE256" s="324"/>
      <c r="AF256" s="328"/>
      <c r="AG256" s="324"/>
      <c r="AH256" s="328"/>
      <c r="AI256" s="324"/>
      <c r="AJ256" s="328"/>
      <c r="AK256" s="324"/>
      <c r="AL256" s="328"/>
      <c r="AM256" s="324"/>
      <c r="AN256" s="328"/>
      <c r="AO256" s="324"/>
      <c r="AP256" s="97"/>
      <c r="AQ256" s="98"/>
    </row>
    <row r="257" spans="1:43" ht="15" hidden="1" customHeight="1">
      <c r="A257" s="149"/>
      <c r="B257" s="133"/>
      <c r="C257" s="150" t="str">
        <f>IF(D257&lt;&gt;"",MAX(C253:C256)+1,"")</f>
        <v/>
      </c>
      <c r="D257" s="151"/>
      <c r="E257" s="152"/>
      <c r="F257" s="153"/>
      <c r="G257" s="138"/>
      <c r="H257" s="318"/>
      <c r="I257" s="319"/>
      <c r="J257" s="320">
        <f t="shared" si="136"/>
        <v>0</v>
      </c>
      <c r="K257" s="321">
        <f t="shared" si="137"/>
        <v>0</v>
      </c>
      <c r="L257" s="322"/>
      <c r="M257" s="323"/>
      <c r="N257" s="324"/>
      <c r="O257" s="323"/>
      <c r="P257" s="324"/>
      <c r="Q257" s="323"/>
      <c r="R257" s="324"/>
      <c r="S257" s="323"/>
      <c r="T257" s="324"/>
      <c r="U257" s="323"/>
      <c r="V257" s="324"/>
      <c r="W257" s="325"/>
      <c r="X257" s="322"/>
      <c r="Y257" s="153"/>
      <c r="Z257" s="138"/>
      <c r="AA257" s="325"/>
      <c r="AB257" s="322"/>
      <c r="AC257" s="326">
        <f t="shared" si="138"/>
        <v>0</v>
      </c>
      <c r="AD257" s="327">
        <f t="shared" si="139"/>
        <v>0</v>
      </c>
      <c r="AE257" s="324"/>
      <c r="AF257" s="328"/>
      <c r="AG257" s="324"/>
      <c r="AH257" s="328"/>
      <c r="AI257" s="324"/>
      <c r="AJ257" s="328"/>
      <c r="AK257" s="324"/>
      <c r="AL257" s="328"/>
      <c r="AM257" s="324"/>
      <c r="AN257" s="328"/>
      <c r="AO257" s="324"/>
      <c r="AP257" s="97"/>
      <c r="AQ257" s="98"/>
    </row>
    <row r="258" spans="1:43" ht="15" hidden="1" customHeight="1">
      <c r="A258" s="149"/>
      <c r="B258" s="133"/>
      <c r="C258" s="150" t="str">
        <f>IF(D258&lt;&gt;"",MAX(C253:C257)+1,"")</f>
        <v/>
      </c>
      <c r="D258" s="151"/>
      <c r="E258" s="152"/>
      <c r="F258" s="153"/>
      <c r="G258" s="138"/>
      <c r="H258" s="318"/>
      <c r="I258" s="319"/>
      <c r="J258" s="320">
        <f t="shared" si="136"/>
        <v>0</v>
      </c>
      <c r="K258" s="321">
        <f t="shared" si="137"/>
        <v>0</v>
      </c>
      <c r="L258" s="322"/>
      <c r="M258" s="323"/>
      <c r="N258" s="324"/>
      <c r="O258" s="323"/>
      <c r="P258" s="324"/>
      <c r="Q258" s="323"/>
      <c r="R258" s="324"/>
      <c r="S258" s="323"/>
      <c r="T258" s="324"/>
      <c r="U258" s="323"/>
      <c r="V258" s="324"/>
      <c r="W258" s="325"/>
      <c r="X258" s="322"/>
      <c r="Y258" s="153"/>
      <c r="Z258" s="138"/>
      <c r="AA258" s="325"/>
      <c r="AB258" s="322"/>
      <c r="AC258" s="326">
        <f t="shared" si="138"/>
        <v>0</v>
      </c>
      <c r="AD258" s="327">
        <f t="shared" si="139"/>
        <v>0</v>
      </c>
      <c r="AE258" s="324"/>
      <c r="AF258" s="328"/>
      <c r="AG258" s="324"/>
      <c r="AH258" s="328"/>
      <c r="AI258" s="324"/>
      <c r="AJ258" s="328"/>
      <c r="AK258" s="324"/>
      <c r="AL258" s="328"/>
      <c r="AM258" s="324"/>
      <c r="AN258" s="328"/>
      <c r="AO258" s="324"/>
      <c r="AP258" s="97"/>
      <c r="AQ258" s="98"/>
    </row>
    <row r="259" spans="1:43" ht="15" hidden="1" customHeight="1">
      <c r="A259" s="149"/>
      <c r="B259" s="133"/>
      <c r="C259" s="150" t="str">
        <f>IF(D259&lt;&gt;"",MAX(C253:C258)+1,"")</f>
        <v/>
      </c>
      <c r="D259" s="151"/>
      <c r="E259" s="152"/>
      <c r="F259" s="153"/>
      <c r="G259" s="138"/>
      <c r="H259" s="318"/>
      <c r="I259" s="319"/>
      <c r="J259" s="320">
        <f t="shared" si="136"/>
        <v>0</v>
      </c>
      <c r="K259" s="321">
        <f t="shared" si="137"/>
        <v>0</v>
      </c>
      <c r="L259" s="322"/>
      <c r="M259" s="323"/>
      <c r="N259" s="324"/>
      <c r="O259" s="323"/>
      <c r="P259" s="324"/>
      <c r="Q259" s="323"/>
      <c r="R259" s="324"/>
      <c r="S259" s="323"/>
      <c r="T259" s="324"/>
      <c r="U259" s="323"/>
      <c r="V259" s="324"/>
      <c r="W259" s="325"/>
      <c r="X259" s="322"/>
      <c r="Y259" s="153"/>
      <c r="Z259" s="138"/>
      <c r="AA259" s="325"/>
      <c r="AB259" s="322"/>
      <c r="AC259" s="326">
        <f t="shared" si="138"/>
        <v>0</v>
      </c>
      <c r="AD259" s="327">
        <f t="shared" si="139"/>
        <v>0</v>
      </c>
      <c r="AE259" s="324"/>
      <c r="AF259" s="328"/>
      <c r="AG259" s="324"/>
      <c r="AH259" s="328"/>
      <c r="AI259" s="324"/>
      <c r="AJ259" s="328"/>
      <c r="AK259" s="324"/>
      <c r="AL259" s="328"/>
      <c r="AM259" s="324"/>
      <c r="AN259" s="328"/>
      <c r="AO259" s="324"/>
      <c r="AP259" s="97"/>
      <c r="AQ259" s="98"/>
    </row>
    <row r="260" spans="1:43" ht="15" hidden="1" customHeight="1">
      <c r="A260" s="149"/>
      <c r="B260" s="133"/>
      <c r="C260" s="150" t="str">
        <f>IF(D260&lt;&gt;"",MAX(C253:C259)+1,"")</f>
        <v/>
      </c>
      <c r="D260" s="151"/>
      <c r="E260" s="152"/>
      <c r="F260" s="153"/>
      <c r="G260" s="138"/>
      <c r="H260" s="318"/>
      <c r="I260" s="319"/>
      <c r="J260" s="320">
        <f t="shared" si="136"/>
        <v>0</v>
      </c>
      <c r="K260" s="321">
        <f t="shared" si="137"/>
        <v>0</v>
      </c>
      <c r="L260" s="322"/>
      <c r="M260" s="323"/>
      <c r="N260" s="324"/>
      <c r="O260" s="323"/>
      <c r="P260" s="324"/>
      <c r="Q260" s="323"/>
      <c r="R260" s="324"/>
      <c r="S260" s="323"/>
      <c r="T260" s="324"/>
      <c r="U260" s="323"/>
      <c r="V260" s="324"/>
      <c r="W260" s="325"/>
      <c r="X260" s="322"/>
      <c r="Y260" s="153"/>
      <c r="Z260" s="138"/>
      <c r="AA260" s="325"/>
      <c r="AB260" s="322"/>
      <c r="AC260" s="326">
        <f t="shared" si="138"/>
        <v>0</v>
      </c>
      <c r="AD260" s="327">
        <f t="shared" si="139"/>
        <v>0</v>
      </c>
      <c r="AE260" s="324"/>
      <c r="AF260" s="328"/>
      <c r="AG260" s="324"/>
      <c r="AH260" s="328"/>
      <c r="AI260" s="324"/>
      <c r="AJ260" s="328"/>
      <c r="AK260" s="324"/>
      <c r="AL260" s="328"/>
      <c r="AM260" s="324"/>
      <c r="AN260" s="328"/>
      <c r="AO260" s="324"/>
      <c r="AP260" s="97"/>
      <c r="AQ260" s="98"/>
    </row>
    <row r="261" spans="1:43" ht="15" hidden="1" customHeight="1">
      <c r="A261" s="149"/>
      <c r="B261" s="133"/>
      <c r="C261" s="150" t="str">
        <f>IF(D261&lt;&gt;"",MAX(C253:C260)+1,"")</f>
        <v/>
      </c>
      <c r="D261" s="151"/>
      <c r="E261" s="152"/>
      <c r="F261" s="153"/>
      <c r="G261" s="138"/>
      <c r="H261" s="318"/>
      <c r="I261" s="319"/>
      <c r="J261" s="320">
        <f t="shared" si="136"/>
        <v>0</v>
      </c>
      <c r="K261" s="321">
        <f t="shared" si="137"/>
        <v>0</v>
      </c>
      <c r="L261" s="322"/>
      <c r="M261" s="323"/>
      <c r="N261" s="324"/>
      <c r="O261" s="323"/>
      <c r="P261" s="324"/>
      <c r="Q261" s="323"/>
      <c r="R261" s="324"/>
      <c r="S261" s="323"/>
      <c r="T261" s="324"/>
      <c r="U261" s="323"/>
      <c r="V261" s="324"/>
      <c r="W261" s="325"/>
      <c r="X261" s="322"/>
      <c r="Y261" s="153"/>
      <c r="Z261" s="138"/>
      <c r="AA261" s="325"/>
      <c r="AB261" s="322"/>
      <c r="AC261" s="326">
        <f t="shared" si="138"/>
        <v>0</v>
      </c>
      <c r="AD261" s="327">
        <f t="shared" si="139"/>
        <v>0</v>
      </c>
      <c r="AE261" s="324"/>
      <c r="AF261" s="328"/>
      <c r="AG261" s="324"/>
      <c r="AH261" s="328"/>
      <c r="AI261" s="324"/>
      <c r="AJ261" s="328"/>
      <c r="AK261" s="324"/>
      <c r="AL261" s="328"/>
      <c r="AM261" s="324"/>
      <c r="AN261" s="328"/>
      <c r="AO261" s="324"/>
      <c r="AP261" s="97"/>
      <c r="AQ261" s="98"/>
    </row>
    <row r="262" spans="1:43" ht="15" hidden="1" customHeight="1">
      <c r="A262" s="149"/>
      <c r="B262" s="133"/>
      <c r="C262" s="150" t="str">
        <f>IF(D262&lt;&gt;"",MAX(C253:C261)+1,"")</f>
        <v/>
      </c>
      <c r="D262" s="151"/>
      <c r="E262" s="152"/>
      <c r="F262" s="153"/>
      <c r="G262" s="138"/>
      <c r="H262" s="318"/>
      <c r="I262" s="319"/>
      <c r="J262" s="320">
        <f t="shared" si="136"/>
        <v>0</v>
      </c>
      <c r="K262" s="321">
        <f t="shared" si="137"/>
        <v>0</v>
      </c>
      <c r="L262" s="322"/>
      <c r="M262" s="323"/>
      <c r="N262" s="324"/>
      <c r="O262" s="323"/>
      <c r="P262" s="324"/>
      <c r="Q262" s="323"/>
      <c r="R262" s="324"/>
      <c r="S262" s="323"/>
      <c r="T262" s="324"/>
      <c r="U262" s="323"/>
      <c r="V262" s="324"/>
      <c r="W262" s="325"/>
      <c r="X262" s="322"/>
      <c r="Y262" s="153"/>
      <c r="Z262" s="138"/>
      <c r="AA262" s="325"/>
      <c r="AB262" s="322"/>
      <c r="AC262" s="326">
        <f t="shared" si="138"/>
        <v>0</v>
      </c>
      <c r="AD262" s="327">
        <f t="shared" si="139"/>
        <v>0</v>
      </c>
      <c r="AE262" s="324"/>
      <c r="AF262" s="328"/>
      <c r="AG262" s="324"/>
      <c r="AH262" s="328"/>
      <c r="AI262" s="324"/>
      <c r="AJ262" s="328"/>
      <c r="AK262" s="324"/>
      <c r="AL262" s="328"/>
      <c r="AM262" s="324"/>
      <c r="AN262" s="328"/>
      <c r="AO262" s="324"/>
      <c r="AP262" s="97"/>
      <c r="AQ262" s="98"/>
    </row>
    <row r="263" spans="1:43" ht="15" hidden="1" customHeight="1">
      <c r="A263" s="165"/>
      <c r="B263" s="166"/>
      <c r="C263" s="167" t="str">
        <f>IF(D263&lt;&gt;"",MAX(C253:C262)+1,"")</f>
        <v/>
      </c>
      <c r="D263" s="168"/>
      <c r="E263" s="169"/>
      <c r="F263" s="170"/>
      <c r="G263" s="171"/>
      <c r="H263" s="329"/>
      <c r="I263" s="330"/>
      <c r="J263" s="331">
        <f t="shared" si="136"/>
        <v>0</v>
      </c>
      <c r="K263" s="332">
        <f t="shared" si="137"/>
        <v>0</v>
      </c>
      <c r="L263" s="333"/>
      <c r="M263" s="334"/>
      <c r="N263" s="335"/>
      <c r="O263" s="334"/>
      <c r="P263" s="335"/>
      <c r="Q263" s="334"/>
      <c r="R263" s="335"/>
      <c r="S263" s="334"/>
      <c r="T263" s="335"/>
      <c r="U263" s="334"/>
      <c r="V263" s="335"/>
      <c r="W263" s="336"/>
      <c r="X263" s="333"/>
      <c r="Y263" s="170"/>
      <c r="Z263" s="171"/>
      <c r="AA263" s="336"/>
      <c r="AB263" s="333"/>
      <c r="AC263" s="337">
        <f t="shared" si="138"/>
        <v>0</v>
      </c>
      <c r="AD263" s="338">
        <f t="shared" si="139"/>
        <v>0</v>
      </c>
      <c r="AE263" s="335"/>
      <c r="AF263" s="339"/>
      <c r="AG263" s="335"/>
      <c r="AH263" s="339"/>
      <c r="AI263" s="335"/>
      <c r="AJ263" s="339"/>
      <c r="AK263" s="335"/>
      <c r="AL263" s="339"/>
      <c r="AM263" s="335"/>
      <c r="AN263" s="339"/>
      <c r="AO263" s="335"/>
      <c r="AP263" s="97"/>
      <c r="AQ263" s="98"/>
    </row>
    <row r="264" spans="1:43" ht="15" hidden="1" customHeight="1">
      <c r="A264" s="116" t="s">
        <v>651</v>
      </c>
      <c r="B264" s="117" t="s">
        <v>651</v>
      </c>
      <c r="C264" s="1350" t="s">
        <v>651</v>
      </c>
      <c r="D264" s="1351"/>
      <c r="E264" s="118" t="s">
        <v>651</v>
      </c>
      <c r="F264" s="340"/>
      <c r="G264" s="341"/>
      <c r="H264" s="342">
        <f t="shared" ref="H264:X264" si="140">SUM(H265:H274)</f>
        <v>0</v>
      </c>
      <c r="I264" s="343">
        <f t="shared" si="140"/>
        <v>0</v>
      </c>
      <c r="J264" s="342" t="e">
        <f t="shared" si="140"/>
        <v>#VALUE!</v>
      </c>
      <c r="K264" s="344" t="e">
        <f t="shared" si="140"/>
        <v>#VALUE!</v>
      </c>
      <c r="L264" s="345">
        <f t="shared" si="140"/>
        <v>0</v>
      </c>
      <c r="M264" s="346">
        <f t="shared" si="140"/>
        <v>0</v>
      </c>
      <c r="N264" s="347">
        <f t="shared" si="140"/>
        <v>0</v>
      </c>
      <c r="O264" s="346">
        <f t="shared" si="140"/>
        <v>0</v>
      </c>
      <c r="P264" s="347">
        <f t="shared" si="140"/>
        <v>0</v>
      </c>
      <c r="Q264" s="346">
        <f t="shared" si="140"/>
        <v>0</v>
      </c>
      <c r="R264" s="347">
        <f t="shared" si="140"/>
        <v>0</v>
      </c>
      <c r="S264" s="346">
        <f t="shared" si="140"/>
        <v>0</v>
      </c>
      <c r="T264" s="347">
        <f t="shared" si="140"/>
        <v>0</v>
      </c>
      <c r="U264" s="346">
        <f t="shared" si="140"/>
        <v>0</v>
      </c>
      <c r="V264" s="347">
        <f t="shared" si="140"/>
        <v>0</v>
      </c>
      <c r="W264" s="348">
        <f t="shared" si="140"/>
        <v>0</v>
      </c>
      <c r="X264" s="345">
        <f t="shared" si="140"/>
        <v>0</v>
      </c>
      <c r="Y264" s="340"/>
      <c r="Z264" s="341"/>
      <c r="AA264" s="348">
        <f t="shared" ref="AA264:AO264" si="141">SUM(AA265:AA274)</f>
        <v>0</v>
      </c>
      <c r="AB264" s="345">
        <f t="shared" si="141"/>
        <v>0</v>
      </c>
      <c r="AC264" s="349">
        <f t="shared" si="141"/>
        <v>0</v>
      </c>
      <c r="AD264" s="350">
        <f t="shared" si="141"/>
        <v>0</v>
      </c>
      <c r="AE264" s="347">
        <f t="shared" si="141"/>
        <v>0</v>
      </c>
      <c r="AF264" s="349">
        <f t="shared" si="141"/>
        <v>0</v>
      </c>
      <c r="AG264" s="347">
        <f t="shared" si="141"/>
        <v>0</v>
      </c>
      <c r="AH264" s="349">
        <f t="shared" si="141"/>
        <v>0</v>
      </c>
      <c r="AI264" s="347">
        <f t="shared" si="141"/>
        <v>0</v>
      </c>
      <c r="AJ264" s="349">
        <f t="shared" si="141"/>
        <v>0</v>
      </c>
      <c r="AK264" s="347">
        <f t="shared" si="141"/>
        <v>0</v>
      </c>
      <c r="AL264" s="349">
        <f t="shared" si="141"/>
        <v>0</v>
      </c>
      <c r="AM264" s="347">
        <f t="shared" si="141"/>
        <v>0</v>
      </c>
      <c r="AN264" s="349">
        <f t="shared" si="141"/>
        <v>0</v>
      </c>
      <c r="AO264" s="347">
        <f t="shared" si="141"/>
        <v>0</v>
      </c>
      <c r="AP264" s="130"/>
      <c r="AQ264" s="131">
        <f>COUNTIF(AD265:AD274,"&gt;0")</f>
        <v>0</v>
      </c>
    </row>
    <row r="265" spans="1:43" ht="15" hidden="1" customHeight="1">
      <c r="A265" s="132"/>
      <c r="B265" s="133"/>
      <c r="C265" s="134">
        <f>IF(D265&lt;&gt;"",MAX(C264)+1,"")</f>
        <v>1</v>
      </c>
      <c r="D265" s="135" t="str">
        <f>IF(B264&lt;&gt;"","Điểm chính","")</f>
        <v>Điểm chính</v>
      </c>
      <c r="E265" s="136"/>
      <c r="F265" s="137"/>
      <c r="G265" s="138"/>
      <c r="H265" s="307"/>
      <c r="I265" s="308"/>
      <c r="J265" s="309" t="e">
        <f t="shared" ref="J265:J274" si="142">M265+O265+Q265+S265+U265</f>
        <v>#VALUE!</v>
      </c>
      <c r="K265" s="310" t="e">
        <f t="shared" ref="K265:K274" si="143">N265+P265+R265+T265+V265</f>
        <v>#VALUE!</v>
      </c>
      <c r="L265" s="311"/>
      <c r="M265" s="312" t="s">
        <v>651</v>
      </c>
      <c r="N265" s="313" t="s">
        <v>651</v>
      </c>
      <c r="O265" s="312" t="s">
        <v>651</v>
      </c>
      <c r="P265" s="313" t="s">
        <v>651</v>
      </c>
      <c r="Q265" s="312" t="s">
        <v>651</v>
      </c>
      <c r="R265" s="313" t="s">
        <v>651</v>
      </c>
      <c r="S265" s="312" t="s">
        <v>651</v>
      </c>
      <c r="T265" s="313" t="s">
        <v>651</v>
      </c>
      <c r="U265" s="312" t="s">
        <v>651</v>
      </c>
      <c r="V265" s="313" t="s">
        <v>651</v>
      </c>
      <c r="W265" s="314"/>
      <c r="X265" s="311"/>
      <c r="Y265" s="137"/>
      <c r="Z265" s="138"/>
      <c r="AA265" s="314"/>
      <c r="AB265" s="311"/>
      <c r="AC265" s="315">
        <f t="shared" ref="AC265:AC274" si="144">AF265+AH265+AJ265+AL265+AN265</f>
        <v>0</v>
      </c>
      <c r="AD265" s="316">
        <f t="shared" ref="AD265:AD274" si="145">AG265+AI265+AK265+AM265+AO265</f>
        <v>0</v>
      </c>
      <c r="AE265" s="313"/>
      <c r="AF265" s="317"/>
      <c r="AG265" s="313"/>
      <c r="AH265" s="317"/>
      <c r="AI265" s="313"/>
      <c r="AJ265" s="317"/>
      <c r="AK265" s="313"/>
      <c r="AL265" s="317"/>
      <c r="AM265" s="313"/>
      <c r="AN265" s="317"/>
      <c r="AO265" s="313"/>
      <c r="AP265" s="97"/>
      <c r="AQ265" s="98"/>
    </row>
    <row r="266" spans="1:43" ht="15" hidden="1" customHeight="1">
      <c r="A266" s="149"/>
      <c r="B266" s="133"/>
      <c r="C266" s="150" t="str">
        <f>IF(D266&lt;&gt;"",MAX(C264:C265)+1,"")</f>
        <v/>
      </c>
      <c r="D266" s="151"/>
      <c r="E266" s="152"/>
      <c r="F266" s="153"/>
      <c r="G266" s="138"/>
      <c r="H266" s="318"/>
      <c r="I266" s="319"/>
      <c r="J266" s="320">
        <f t="shared" si="142"/>
        <v>0</v>
      </c>
      <c r="K266" s="321">
        <f t="shared" si="143"/>
        <v>0</v>
      </c>
      <c r="L266" s="322"/>
      <c r="M266" s="323"/>
      <c r="N266" s="324"/>
      <c r="O266" s="323"/>
      <c r="P266" s="324"/>
      <c r="Q266" s="323"/>
      <c r="R266" s="324"/>
      <c r="S266" s="323"/>
      <c r="T266" s="324"/>
      <c r="U266" s="323"/>
      <c r="V266" s="324"/>
      <c r="W266" s="325"/>
      <c r="X266" s="322"/>
      <c r="Y266" s="153"/>
      <c r="Z266" s="138"/>
      <c r="AA266" s="325"/>
      <c r="AB266" s="322"/>
      <c r="AC266" s="326">
        <f t="shared" si="144"/>
        <v>0</v>
      </c>
      <c r="AD266" s="327">
        <f t="shared" si="145"/>
        <v>0</v>
      </c>
      <c r="AE266" s="324"/>
      <c r="AF266" s="328"/>
      <c r="AG266" s="324"/>
      <c r="AH266" s="328"/>
      <c r="AI266" s="324"/>
      <c r="AJ266" s="328"/>
      <c r="AK266" s="324"/>
      <c r="AL266" s="328"/>
      <c r="AM266" s="324"/>
      <c r="AN266" s="328"/>
      <c r="AO266" s="324"/>
      <c r="AP266" s="97"/>
      <c r="AQ266" s="98"/>
    </row>
    <row r="267" spans="1:43" ht="15" hidden="1" customHeight="1">
      <c r="A267" s="149"/>
      <c r="B267" s="133"/>
      <c r="C267" s="150" t="str">
        <f>IF(D267&lt;&gt;"",MAX(C264:C266)+1,"")</f>
        <v/>
      </c>
      <c r="D267" s="151"/>
      <c r="E267" s="152"/>
      <c r="F267" s="153"/>
      <c r="G267" s="138"/>
      <c r="H267" s="318"/>
      <c r="I267" s="319"/>
      <c r="J267" s="320">
        <f t="shared" si="142"/>
        <v>0</v>
      </c>
      <c r="K267" s="321">
        <f t="shared" si="143"/>
        <v>0</v>
      </c>
      <c r="L267" s="322"/>
      <c r="M267" s="323"/>
      <c r="N267" s="324"/>
      <c r="O267" s="323"/>
      <c r="P267" s="324"/>
      <c r="Q267" s="323"/>
      <c r="R267" s="324"/>
      <c r="S267" s="323"/>
      <c r="T267" s="324"/>
      <c r="U267" s="323"/>
      <c r="V267" s="324"/>
      <c r="W267" s="325"/>
      <c r="X267" s="322"/>
      <c r="Y267" s="153"/>
      <c r="Z267" s="138"/>
      <c r="AA267" s="325"/>
      <c r="AB267" s="322"/>
      <c r="AC267" s="326">
        <f t="shared" si="144"/>
        <v>0</v>
      </c>
      <c r="AD267" s="327">
        <f t="shared" si="145"/>
        <v>0</v>
      </c>
      <c r="AE267" s="324"/>
      <c r="AF267" s="328"/>
      <c r="AG267" s="324"/>
      <c r="AH267" s="328"/>
      <c r="AI267" s="324"/>
      <c r="AJ267" s="328"/>
      <c r="AK267" s="324"/>
      <c r="AL267" s="328"/>
      <c r="AM267" s="324"/>
      <c r="AN267" s="328"/>
      <c r="AO267" s="324"/>
      <c r="AP267" s="97"/>
      <c r="AQ267" s="98"/>
    </row>
    <row r="268" spans="1:43" ht="15" hidden="1" customHeight="1">
      <c r="A268" s="149"/>
      <c r="B268" s="133"/>
      <c r="C268" s="150" t="str">
        <f>IF(D268&lt;&gt;"",MAX(C264:C267)+1,"")</f>
        <v/>
      </c>
      <c r="D268" s="151"/>
      <c r="E268" s="152"/>
      <c r="F268" s="153"/>
      <c r="G268" s="138"/>
      <c r="H268" s="318"/>
      <c r="I268" s="319"/>
      <c r="J268" s="320">
        <f t="shared" si="142"/>
        <v>0</v>
      </c>
      <c r="K268" s="321">
        <f t="shared" si="143"/>
        <v>0</v>
      </c>
      <c r="L268" s="322"/>
      <c r="M268" s="323"/>
      <c r="N268" s="324"/>
      <c r="O268" s="323"/>
      <c r="P268" s="324"/>
      <c r="Q268" s="323"/>
      <c r="R268" s="324"/>
      <c r="S268" s="323"/>
      <c r="T268" s="324"/>
      <c r="U268" s="323"/>
      <c r="V268" s="324"/>
      <c r="W268" s="325"/>
      <c r="X268" s="322"/>
      <c r="Y268" s="153"/>
      <c r="Z268" s="138"/>
      <c r="AA268" s="325"/>
      <c r="AB268" s="322"/>
      <c r="AC268" s="326">
        <f t="shared" si="144"/>
        <v>0</v>
      </c>
      <c r="AD268" s="327">
        <f t="shared" si="145"/>
        <v>0</v>
      </c>
      <c r="AE268" s="324"/>
      <c r="AF268" s="328"/>
      <c r="AG268" s="324"/>
      <c r="AH268" s="328"/>
      <c r="AI268" s="324"/>
      <c r="AJ268" s="328"/>
      <c r="AK268" s="324"/>
      <c r="AL268" s="328"/>
      <c r="AM268" s="324"/>
      <c r="AN268" s="328"/>
      <c r="AO268" s="324"/>
      <c r="AP268" s="97"/>
      <c r="AQ268" s="98"/>
    </row>
    <row r="269" spans="1:43" ht="15" hidden="1" customHeight="1">
      <c r="A269" s="149"/>
      <c r="B269" s="133"/>
      <c r="C269" s="150" t="str">
        <f>IF(D269&lt;&gt;"",MAX(C264:C268)+1,"")</f>
        <v/>
      </c>
      <c r="D269" s="151"/>
      <c r="E269" s="152"/>
      <c r="F269" s="153"/>
      <c r="G269" s="138"/>
      <c r="H269" s="318"/>
      <c r="I269" s="319"/>
      <c r="J269" s="320">
        <f t="shared" si="142"/>
        <v>0</v>
      </c>
      <c r="K269" s="321">
        <f t="shared" si="143"/>
        <v>0</v>
      </c>
      <c r="L269" s="322"/>
      <c r="M269" s="323"/>
      <c r="N269" s="324"/>
      <c r="O269" s="323"/>
      <c r="P269" s="324"/>
      <c r="Q269" s="323"/>
      <c r="R269" s="324"/>
      <c r="S269" s="323"/>
      <c r="T269" s="324"/>
      <c r="U269" s="323"/>
      <c r="V269" s="324"/>
      <c r="W269" s="325"/>
      <c r="X269" s="322"/>
      <c r="Y269" s="153"/>
      <c r="Z269" s="138"/>
      <c r="AA269" s="325"/>
      <c r="AB269" s="322"/>
      <c r="AC269" s="326">
        <f t="shared" si="144"/>
        <v>0</v>
      </c>
      <c r="AD269" s="327">
        <f t="shared" si="145"/>
        <v>0</v>
      </c>
      <c r="AE269" s="324"/>
      <c r="AF269" s="328"/>
      <c r="AG269" s="324"/>
      <c r="AH269" s="328"/>
      <c r="AI269" s="324"/>
      <c r="AJ269" s="328"/>
      <c r="AK269" s="324"/>
      <c r="AL269" s="328"/>
      <c r="AM269" s="324"/>
      <c r="AN269" s="328"/>
      <c r="AO269" s="324"/>
      <c r="AP269" s="97"/>
      <c r="AQ269" s="98"/>
    </row>
    <row r="270" spans="1:43" ht="15" hidden="1" customHeight="1">
      <c r="A270" s="149"/>
      <c r="B270" s="133"/>
      <c r="C270" s="150" t="str">
        <f>IF(D270&lt;&gt;"",MAX(C264:C269)+1,"")</f>
        <v/>
      </c>
      <c r="D270" s="151"/>
      <c r="E270" s="152"/>
      <c r="F270" s="153"/>
      <c r="G270" s="138"/>
      <c r="H270" s="318"/>
      <c r="I270" s="319"/>
      <c r="J270" s="320">
        <f t="shared" si="142"/>
        <v>0</v>
      </c>
      <c r="K270" s="321">
        <f t="shared" si="143"/>
        <v>0</v>
      </c>
      <c r="L270" s="322"/>
      <c r="M270" s="323"/>
      <c r="N270" s="324"/>
      <c r="O270" s="323"/>
      <c r="P270" s="324"/>
      <c r="Q270" s="323"/>
      <c r="R270" s="324"/>
      <c r="S270" s="323"/>
      <c r="T270" s="324"/>
      <c r="U270" s="323"/>
      <c r="V270" s="324"/>
      <c r="W270" s="325"/>
      <c r="X270" s="322"/>
      <c r="Y270" s="153"/>
      <c r="Z270" s="138"/>
      <c r="AA270" s="325"/>
      <c r="AB270" s="322"/>
      <c r="AC270" s="326">
        <f t="shared" si="144"/>
        <v>0</v>
      </c>
      <c r="AD270" s="327">
        <f t="shared" si="145"/>
        <v>0</v>
      </c>
      <c r="AE270" s="324"/>
      <c r="AF270" s="328"/>
      <c r="AG270" s="324"/>
      <c r="AH270" s="328"/>
      <c r="AI270" s="324"/>
      <c r="AJ270" s="328"/>
      <c r="AK270" s="324"/>
      <c r="AL270" s="328"/>
      <c r="AM270" s="324"/>
      <c r="AN270" s="328"/>
      <c r="AO270" s="324"/>
      <c r="AP270" s="97"/>
      <c r="AQ270" s="98"/>
    </row>
    <row r="271" spans="1:43" ht="15" hidden="1" customHeight="1">
      <c r="A271" s="149"/>
      <c r="B271" s="133"/>
      <c r="C271" s="150" t="str">
        <f>IF(D271&lt;&gt;"",MAX(C264:C270)+1,"")</f>
        <v/>
      </c>
      <c r="D271" s="151"/>
      <c r="E271" s="152"/>
      <c r="F271" s="153"/>
      <c r="G271" s="138"/>
      <c r="H271" s="318"/>
      <c r="I271" s="319"/>
      <c r="J271" s="320">
        <f t="shared" si="142"/>
        <v>0</v>
      </c>
      <c r="K271" s="321">
        <f t="shared" si="143"/>
        <v>0</v>
      </c>
      <c r="L271" s="322"/>
      <c r="M271" s="323"/>
      <c r="N271" s="324"/>
      <c r="O271" s="323"/>
      <c r="P271" s="324"/>
      <c r="Q271" s="323"/>
      <c r="R271" s="324"/>
      <c r="S271" s="323"/>
      <c r="T271" s="324"/>
      <c r="U271" s="323"/>
      <c r="V271" s="324"/>
      <c r="W271" s="325"/>
      <c r="X271" s="322"/>
      <c r="Y271" s="153"/>
      <c r="Z271" s="138"/>
      <c r="AA271" s="325"/>
      <c r="AB271" s="322"/>
      <c r="AC271" s="326">
        <f t="shared" si="144"/>
        <v>0</v>
      </c>
      <c r="AD271" s="327">
        <f t="shared" si="145"/>
        <v>0</v>
      </c>
      <c r="AE271" s="324"/>
      <c r="AF271" s="328"/>
      <c r="AG271" s="324"/>
      <c r="AH271" s="328"/>
      <c r="AI271" s="324"/>
      <c r="AJ271" s="328"/>
      <c r="AK271" s="324"/>
      <c r="AL271" s="328"/>
      <c r="AM271" s="324"/>
      <c r="AN271" s="328"/>
      <c r="AO271" s="324"/>
      <c r="AP271" s="97"/>
      <c r="AQ271" s="98"/>
    </row>
    <row r="272" spans="1:43" ht="15" hidden="1" customHeight="1">
      <c r="A272" s="149"/>
      <c r="B272" s="133"/>
      <c r="C272" s="150" t="str">
        <f>IF(D272&lt;&gt;"",MAX(C264:C271)+1,"")</f>
        <v/>
      </c>
      <c r="D272" s="151"/>
      <c r="E272" s="152"/>
      <c r="F272" s="153"/>
      <c r="G272" s="138"/>
      <c r="H272" s="318"/>
      <c r="I272" s="319"/>
      <c r="J272" s="320">
        <f t="shared" si="142"/>
        <v>0</v>
      </c>
      <c r="K272" s="321">
        <f t="shared" si="143"/>
        <v>0</v>
      </c>
      <c r="L272" s="322"/>
      <c r="M272" s="323"/>
      <c r="N272" s="324"/>
      <c r="O272" s="323"/>
      <c r="P272" s="324"/>
      <c r="Q272" s="323"/>
      <c r="R272" s="324"/>
      <c r="S272" s="323"/>
      <c r="T272" s="324"/>
      <c r="U272" s="323"/>
      <c r="V272" s="324"/>
      <c r="W272" s="325"/>
      <c r="X272" s="322"/>
      <c r="Y272" s="153"/>
      <c r="Z272" s="138"/>
      <c r="AA272" s="325"/>
      <c r="AB272" s="322"/>
      <c r="AC272" s="326">
        <f t="shared" si="144"/>
        <v>0</v>
      </c>
      <c r="AD272" s="327">
        <f t="shared" si="145"/>
        <v>0</v>
      </c>
      <c r="AE272" s="324"/>
      <c r="AF272" s="328"/>
      <c r="AG272" s="324"/>
      <c r="AH272" s="328"/>
      <c r="AI272" s="324"/>
      <c r="AJ272" s="328"/>
      <c r="AK272" s="324"/>
      <c r="AL272" s="328"/>
      <c r="AM272" s="324"/>
      <c r="AN272" s="328"/>
      <c r="AO272" s="324"/>
      <c r="AP272" s="97"/>
      <c r="AQ272" s="98"/>
    </row>
    <row r="273" spans="1:43" ht="15" hidden="1" customHeight="1">
      <c r="A273" s="149"/>
      <c r="B273" s="133"/>
      <c r="C273" s="150" t="str">
        <f>IF(D273&lt;&gt;"",MAX(C264:C272)+1,"")</f>
        <v/>
      </c>
      <c r="D273" s="151"/>
      <c r="E273" s="152"/>
      <c r="F273" s="153"/>
      <c r="G273" s="138"/>
      <c r="H273" s="318"/>
      <c r="I273" s="319"/>
      <c r="J273" s="320">
        <f t="shared" si="142"/>
        <v>0</v>
      </c>
      <c r="K273" s="321">
        <f t="shared" si="143"/>
        <v>0</v>
      </c>
      <c r="L273" s="322"/>
      <c r="M273" s="323"/>
      <c r="N273" s="324"/>
      <c r="O273" s="323"/>
      <c r="P273" s="324"/>
      <c r="Q273" s="323"/>
      <c r="R273" s="324"/>
      <c r="S273" s="323"/>
      <c r="T273" s="324"/>
      <c r="U273" s="323"/>
      <c r="V273" s="324"/>
      <c r="W273" s="325"/>
      <c r="X273" s="322"/>
      <c r="Y273" s="153"/>
      <c r="Z273" s="138"/>
      <c r="AA273" s="325"/>
      <c r="AB273" s="322"/>
      <c r="AC273" s="326">
        <f t="shared" si="144"/>
        <v>0</v>
      </c>
      <c r="AD273" s="327">
        <f t="shared" si="145"/>
        <v>0</v>
      </c>
      <c r="AE273" s="324"/>
      <c r="AF273" s="328"/>
      <c r="AG273" s="324"/>
      <c r="AH273" s="328"/>
      <c r="AI273" s="324"/>
      <c r="AJ273" s="328"/>
      <c r="AK273" s="324"/>
      <c r="AL273" s="328"/>
      <c r="AM273" s="324"/>
      <c r="AN273" s="328"/>
      <c r="AO273" s="324"/>
      <c r="AP273" s="97"/>
      <c r="AQ273" s="98"/>
    </row>
    <row r="274" spans="1:43" ht="15" hidden="1" customHeight="1">
      <c r="A274" s="165"/>
      <c r="B274" s="166"/>
      <c r="C274" s="167" t="str">
        <f>IF(D274&lt;&gt;"",MAX(C264:C273)+1,"")</f>
        <v/>
      </c>
      <c r="D274" s="168"/>
      <c r="E274" s="169"/>
      <c r="F274" s="170"/>
      <c r="G274" s="171"/>
      <c r="H274" s="329"/>
      <c r="I274" s="330"/>
      <c r="J274" s="331">
        <f t="shared" si="142"/>
        <v>0</v>
      </c>
      <c r="K274" s="332">
        <f t="shared" si="143"/>
        <v>0</v>
      </c>
      <c r="L274" s="333"/>
      <c r="M274" s="334"/>
      <c r="N274" s="335"/>
      <c r="O274" s="334"/>
      <c r="P274" s="335"/>
      <c r="Q274" s="334"/>
      <c r="R274" s="335"/>
      <c r="S274" s="334"/>
      <c r="T274" s="335"/>
      <c r="U274" s="334"/>
      <c r="V274" s="335"/>
      <c r="W274" s="336"/>
      <c r="X274" s="333"/>
      <c r="Y274" s="170"/>
      <c r="Z274" s="171"/>
      <c r="AA274" s="336"/>
      <c r="AB274" s="333"/>
      <c r="AC274" s="337">
        <f t="shared" si="144"/>
        <v>0</v>
      </c>
      <c r="AD274" s="338">
        <f t="shared" si="145"/>
        <v>0</v>
      </c>
      <c r="AE274" s="335"/>
      <c r="AF274" s="339"/>
      <c r="AG274" s="335"/>
      <c r="AH274" s="339"/>
      <c r="AI274" s="335"/>
      <c r="AJ274" s="339"/>
      <c r="AK274" s="335"/>
      <c r="AL274" s="339"/>
      <c r="AM274" s="335"/>
      <c r="AN274" s="339"/>
      <c r="AO274" s="335"/>
      <c r="AP274" s="97"/>
      <c r="AQ274" s="98"/>
    </row>
    <row r="275" spans="1:43" ht="15" hidden="1" customHeight="1">
      <c r="A275" s="116" t="s">
        <v>651</v>
      </c>
      <c r="B275" s="117" t="s">
        <v>651</v>
      </c>
      <c r="C275" s="1350" t="s">
        <v>651</v>
      </c>
      <c r="D275" s="1351"/>
      <c r="E275" s="118" t="s">
        <v>651</v>
      </c>
      <c r="F275" s="340"/>
      <c r="G275" s="341"/>
      <c r="H275" s="342">
        <f t="shared" ref="H275:X275" si="146">SUM(H276:H285)</f>
        <v>0</v>
      </c>
      <c r="I275" s="343">
        <f t="shared" si="146"/>
        <v>0</v>
      </c>
      <c r="J275" s="342" t="e">
        <f t="shared" si="146"/>
        <v>#VALUE!</v>
      </c>
      <c r="K275" s="344" t="e">
        <f t="shared" si="146"/>
        <v>#VALUE!</v>
      </c>
      <c r="L275" s="345">
        <f t="shared" si="146"/>
        <v>0</v>
      </c>
      <c r="M275" s="346">
        <f t="shared" si="146"/>
        <v>0</v>
      </c>
      <c r="N275" s="347">
        <f t="shared" si="146"/>
        <v>0</v>
      </c>
      <c r="O275" s="346">
        <f t="shared" si="146"/>
        <v>0</v>
      </c>
      <c r="P275" s="347">
        <f t="shared" si="146"/>
        <v>0</v>
      </c>
      <c r="Q275" s="346">
        <f t="shared" si="146"/>
        <v>0</v>
      </c>
      <c r="R275" s="347">
        <f t="shared" si="146"/>
        <v>0</v>
      </c>
      <c r="S275" s="346">
        <f t="shared" si="146"/>
        <v>0</v>
      </c>
      <c r="T275" s="347">
        <f t="shared" si="146"/>
        <v>0</v>
      </c>
      <c r="U275" s="346">
        <f t="shared" si="146"/>
        <v>0</v>
      </c>
      <c r="V275" s="347">
        <f t="shared" si="146"/>
        <v>0</v>
      </c>
      <c r="W275" s="348">
        <f t="shared" si="146"/>
        <v>0</v>
      </c>
      <c r="X275" s="345">
        <f t="shared" si="146"/>
        <v>0</v>
      </c>
      <c r="Y275" s="340"/>
      <c r="Z275" s="341"/>
      <c r="AA275" s="348">
        <f t="shared" ref="AA275:AO275" si="147">SUM(AA276:AA285)</f>
        <v>0</v>
      </c>
      <c r="AB275" s="345">
        <f t="shared" si="147"/>
        <v>0</v>
      </c>
      <c r="AC275" s="349">
        <f t="shared" si="147"/>
        <v>0</v>
      </c>
      <c r="AD275" s="350">
        <f t="shared" si="147"/>
        <v>0</v>
      </c>
      <c r="AE275" s="347">
        <f t="shared" si="147"/>
        <v>0</v>
      </c>
      <c r="AF275" s="349">
        <f t="shared" si="147"/>
        <v>0</v>
      </c>
      <c r="AG275" s="347">
        <f t="shared" si="147"/>
        <v>0</v>
      </c>
      <c r="AH275" s="349">
        <f t="shared" si="147"/>
        <v>0</v>
      </c>
      <c r="AI275" s="347">
        <f t="shared" si="147"/>
        <v>0</v>
      </c>
      <c r="AJ275" s="349">
        <f t="shared" si="147"/>
        <v>0</v>
      </c>
      <c r="AK275" s="347">
        <f t="shared" si="147"/>
        <v>0</v>
      </c>
      <c r="AL275" s="349">
        <f t="shared" si="147"/>
        <v>0</v>
      </c>
      <c r="AM275" s="347">
        <f t="shared" si="147"/>
        <v>0</v>
      </c>
      <c r="AN275" s="349">
        <f t="shared" si="147"/>
        <v>0</v>
      </c>
      <c r="AO275" s="347">
        <f t="shared" si="147"/>
        <v>0</v>
      </c>
      <c r="AP275" s="130"/>
      <c r="AQ275" s="131">
        <f>COUNTIF(AD276:AD285,"&gt;0")</f>
        <v>0</v>
      </c>
    </row>
    <row r="276" spans="1:43" ht="15" hidden="1" customHeight="1">
      <c r="A276" s="132"/>
      <c r="B276" s="133"/>
      <c r="C276" s="134">
        <f>IF(D276&lt;&gt;"",MAX(C275)+1,"")</f>
        <v>1</v>
      </c>
      <c r="D276" s="135" t="str">
        <f>IF(B275&lt;&gt;"","Điểm chính","")</f>
        <v>Điểm chính</v>
      </c>
      <c r="E276" s="136"/>
      <c r="F276" s="137"/>
      <c r="G276" s="138"/>
      <c r="H276" s="307"/>
      <c r="I276" s="308"/>
      <c r="J276" s="309" t="e">
        <f t="shared" ref="J276:J285" si="148">M276+O276+Q276+S276+U276</f>
        <v>#VALUE!</v>
      </c>
      <c r="K276" s="310" t="e">
        <f t="shared" ref="K276:K285" si="149">N276+P276+R276+T276+V276</f>
        <v>#VALUE!</v>
      </c>
      <c r="L276" s="311"/>
      <c r="M276" s="312" t="s">
        <v>651</v>
      </c>
      <c r="N276" s="313" t="s">
        <v>651</v>
      </c>
      <c r="O276" s="312" t="s">
        <v>651</v>
      </c>
      <c r="P276" s="313" t="s">
        <v>651</v>
      </c>
      <c r="Q276" s="312" t="s">
        <v>651</v>
      </c>
      <c r="R276" s="313" t="s">
        <v>651</v>
      </c>
      <c r="S276" s="312" t="s">
        <v>651</v>
      </c>
      <c r="T276" s="313" t="s">
        <v>651</v>
      </c>
      <c r="U276" s="312" t="s">
        <v>651</v>
      </c>
      <c r="V276" s="313" t="s">
        <v>651</v>
      </c>
      <c r="W276" s="314"/>
      <c r="X276" s="311"/>
      <c r="Y276" s="137"/>
      <c r="Z276" s="138"/>
      <c r="AA276" s="314"/>
      <c r="AB276" s="311"/>
      <c r="AC276" s="315">
        <f t="shared" ref="AC276:AC285" si="150">AF276+AH276+AJ276+AL276+AN276</f>
        <v>0</v>
      </c>
      <c r="AD276" s="316">
        <f t="shared" ref="AD276:AD285" si="151">AG276+AI276+AK276+AM276+AO276</f>
        <v>0</v>
      </c>
      <c r="AE276" s="313"/>
      <c r="AF276" s="317"/>
      <c r="AG276" s="313"/>
      <c r="AH276" s="317"/>
      <c r="AI276" s="313"/>
      <c r="AJ276" s="317"/>
      <c r="AK276" s="313"/>
      <c r="AL276" s="317"/>
      <c r="AM276" s="313"/>
      <c r="AN276" s="317"/>
      <c r="AO276" s="313"/>
      <c r="AP276" s="97"/>
      <c r="AQ276" s="98"/>
    </row>
    <row r="277" spans="1:43" ht="15" hidden="1" customHeight="1">
      <c r="A277" s="149"/>
      <c r="B277" s="133"/>
      <c r="C277" s="150" t="str">
        <f>IF(D277&lt;&gt;"",MAX(C275:C276)+1,"")</f>
        <v/>
      </c>
      <c r="D277" s="151"/>
      <c r="E277" s="152"/>
      <c r="F277" s="153"/>
      <c r="G277" s="138"/>
      <c r="H277" s="318"/>
      <c r="I277" s="319"/>
      <c r="J277" s="320">
        <f t="shared" si="148"/>
        <v>0</v>
      </c>
      <c r="K277" s="321">
        <f t="shared" si="149"/>
        <v>0</v>
      </c>
      <c r="L277" s="322"/>
      <c r="M277" s="323"/>
      <c r="N277" s="324"/>
      <c r="O277" s="323"/>
      <c r="P277" s="324"/>
      <c r="Q277" s="323"/>
      <c r="R277" s="324"/>
      <c r="S277" s="323"/>
      <c r="T277" s="324"/>
      <c r="U277" s="323"/>
      <c r="V277" s="324"/>
      <c r="W277" s="325"/>
      <c r="X277" s="322"/>
      <c r="Y277" s="153"/>
      <c r="Z277" s="138"/>
      <c r="AA277" s="325"/>
      <c r="AB277" s="322"/>
      <c r="AC277" s="326">
        <f t="shared" si="150"/>
        <v>0</v>
      </c>
      <c r="AD277" s="327">
        <f t="shared" si="151"/>
        <v>0</v>
      </c>
      <c r="AE277" s="324"/>
      <c r="AF277" s="328"/>
      <c r="AG277" s="324"/>
      <c r="AH277" s="328"/>
      <c r="AI277" s="324"/>
      <c r="AJ277" s="328"/>
      <c r="AK277" s="324"/>
      <c r="AL277" s="328"/>
      <c r="AM277" s="324"/>
      <c r="AN277" s="328"/>
      <c r="AO277" s="324"/>
      <c r="AP277" s="97"/>
      <c r="AQ277" s="98"/>
    </row>
    <row r="278" spans="1:43" ht="15" hidden="1" customHeight="1">
      <c r="A278" s="149"/>
      <c r="B278" s="133"/>
      <c r="C278" s="150" t="str">
        <f>IF(D278&lt;&gt;"",MAX(C275:C277)+1,"")</f>
        <v/>
      </c>
      <c r="D278" s="151"/>
      <c r="E278" s="152"/>
      <c r="F278" s="153"/>
      <c r="G278" s="138"/>
      <c r="H278" s="318"/>
      <c r="I278" s="319"/>
      <c r="J278" s="320">
        <f t="shared" si="148"/>
        <v>0</v>
      </c>
      <c r="K278" s="321">
        <f t="shared" si="149"/>
        <v>0</v>
      </c>
      <c r="L278" s="322"/>
      <c r="M278" s="323"/>
      <c r="N278" s="324"/>
      <c r="O278" s="323"/>
      <c r="P278" s="324"/>
      <c r="Q278" s="323"/>
      <c r="R278" s="324"/>
      <c r="S278" s="323"/>
      <c r="T278" s="324"/>
      <c r="U278" s="323"/>
      <c r="V278" s="324"/>
      <c r="W278" s="325"/>
      <c r="X278" s="322"/>
      <c r="Y278" s="153"/>
      <c r="Z278" s="138"/>
      <c r="AA278" s="325"/>
      <c r="AB278" s="322"/>
      <c r="AC278" s="326">
        <f t="shared" si="150"/>
        <v>0</v>
      </c>
      <c r="AD278" s="327">
        <f t="shared" si="151"/>
        <v>0</v>
      </c>
      <c r="AE278" s="324"/>
      <c r="AF278" s="328"/>
      <c r="AG278" s="324"/>
      <c r="AH278" s="328"/>
      <c r="AI278" s="324"/>
      <c r="AJ278" s="328"/>
      <c r="AK278" s="324"/>
      <c r="AL278" s="328"/>
      <c r="AM278" s="324"/>
      <c r="AN278" s="328"/>
      <c r="AO278" s="324"/>
      <c r="AP278" s="97"/>
      <c r="AQ278" s="98"/>
    </row>
    <row r="279" spans="1:43" ht="15" hidden="1" customHeight="1">
      <c r="A279" s="149"/>
      <c r="B279" s="133"/>
      <c r="C279" s="150" t="str">
        <f>IF(D279&lt;&gt;"",MAX(C275:C278)+1,"")</f>
        <v/>
      </c>
      <c r="D279" s="151"/>
      <c r="E279" s="152"/>
      <c r="F279" s="153"/>
      <c r="G279" s="138"/>
      <c r="H279" s="318"/>
      <c r="I279" s="319"/>
      <c r="J279" s="320">
        <f t="shared" si="148"/>
        <v>0</v>
      </c>
      <c r="K279" s="321">
        <f t="shared" si="149"/>
        <v>0</v>
      </c>
      <c r="L279" s="322"/>
      <c r="M279" s="323"/>
      <c r="N279" s="324"/>
      <c r="O279" s="323"/>
      <c r="P279" s="324"/>
      <c r="Q279" s="323"/>
      <c r="R279" s="324"/>
      <c r="S279" s="323"/>
      <c r="T279" s="324"/>
      <c r="U279" s="323"/>
      <c r="V279" s="324"/>
      <c r="W279" s="325"/>
      <c r="X279" s="322"/>
      <c r="Y279" s="153"/>
      <c r="Z279" s="138"/>
      <c r="AA279" s="325"/>
      <c r="AB279" s="322"/>
      <c r="AC279" s="326">
        <f t="shared" si="150"/>
        <v>0</v>
      </c>
      <c r="AD279" s="327">
        <f t="shared" si="151"/>
        <v>0</v>
      </c>
      <c r="AE279" s="324"/>
      <c r="AF279" s="328"/>
      <c r="AG279" s="324"/>
      <c r="AH279" s="328"/>
      <c r="AI279" s="324"/>
      <c r="AJ279" s="328"/>
      <c r="AK279" s="324"/>
      <c r="AL279" s="328"/>
      <c r="AM279" s="324"/>
      <c r="AN279" s="328"/>
      <c r="AO279" s="324"/>
      <c r="AP279" s="97"/>
      <c r="AQ279" s="98"/>
    </row>
    <row r="280" spans="1:43" ht="15" hidden="1" customHeight="1">
      <c r="A280" s="149"/>
      <c r="B280" s="133"/>
      <c r="C280" s="150" t="str">
        <f>IF(D280&lt;&gt;"",MAX(C275:C279)+1,"")</f>
        <v/>
      </c>
      <c r="D280" s="151"/>
      <c r="E280" s="152"/>
      <c r="F280" s="153"/>
      <c r="G280" s="138"/>
      <c r="H280" s="318"/>
      <c r="I280" s="319"/>
      <c r="J280" s="320">
        <f t="shared" si="148"/>
        <v>0</v>
      </c>
      <c r="K280" s="321">
        <f t="shared" si="149"/>
        <v>0</v>
      </c>
      <c r="L280" s="322"/>
      <c r="M280" s="323"/>
      <c r="N280" s="324"/>
      <c r="O280" s="323"/>
      <c r="P280" s="324"/>
      <c r="Q280" s="323"/>
      <c r="R280" s="324"/>
      <c r="S280" s="323"/>
      <c r="T280" s="324"/>
      <c r="U280" s="323"/>
      <c r="V280" s="324"/>
      <c r="W280" s="325"/>
      <c r="X280" s="322"/>
      <c r="Y280" s="153"/>
      <c r="Z280" s="138"/>
      <c r="AA280" s="325"/>
      <c r="AB280" s="322"/>
      <c r="AC280" s="326">
        <f t="shared" si="150"/>
        <v>0</v>
      </c>
      <c r="AD280" s="327">
        <f t="shared" si="151"/>
        <v>0</v>
      </c>
      <c r="AE280" s="324"/>
      <c r="AF280" s="328"/>
      <c r="AG280" s="324"/>
      <c r="AH280" s="328"/>
      <c r="AI280" s="324"/>
      <c r="AJ280" s="328"/>
      <c r="AK280" s="324"/>
      <c r="AL280" s="328"/>
      <c r="AM280" s="324"/>
      <c r="AN280" s="328"/>
      <c r="AO280" s="324"/>
      <c r="AP280" s="97"/>
      <c r="AQ280" s="98"/>
    </row>
    <row r="281" spans="1:43" ht="15" hidden="1" customHeight="1">
      <c r="A281" s="149"/>
      <c r="B281" s="133"/>
      <c r="C281" s="150" t="str">
        <f>IF(D281&lt;&gt;"",MAX(C275:C280)+1,"")</f>
        <v/>
      </c>
      <c r="D281" s="151"/>
      <c r="E281" s="152"/>
      <c r="F281" s="153"/>
      <c r="G281" s="138"/>
      <c r="H281" s="318"/>
      <c r="I281" s="319"/>
      <c r="J281" s="320">
        <f t="shared" si="148"/>
        <v>0</v>
      </c>
      <c r="K281" s="321">
        <f t="shared" si="149"/>
        <v>0</v>
      </c>
      <c r="L281" s="322"/>
      <c r="M281" s="323"/>
      <c r="N281" s="324"/>
      <c r="O281" s="323"/>
      <c r="P281" s="324"/>
      <c r="Q281" s="323"/>
      <c r="R281" s="324"/>
      <c r="S281" s="323"/>
      <c r="T281" s="324"/>
      <c r="U281" s="323"/>
      <c r="V281" s="324"/>
      <c r="W281" s="325"/>
      <c r="X281" s="322"/>
      <c r="Y281" s="153"/>
      <c r="Z281" s="138"/>
      <c r="AA281" s="325"/>
      <c r="AB281" s="322"/>
      <c r="AC281" s="326">
        <f t="shared" si="150"/>
        <v>0</v>
      </c>
      <c r="AD281" s="327">
        <f t="shared" si="151"/>
        <v>0</v>
      </c>
      <c r="AE281" s="324"/>
      <c r="AF281" s="328"/>
      <c r="AG281" s="324"/>
      <c r="AH281" s="328"/>
      <c r="AI281" s="324"/>
      <c r="AJ281" s="328"/>
      <c r="AK281" s="324"/>
      <c r="AL281" s="328"/>
      <c r="AM281" s="324"/>
      <c r="AN281" s="328"/>
      <c r="AO281" s="324"/>
      <c r="AP281" s="97"/>
      <c r="AQ281" s="98"/>
    </row>
    <row r="282" spans="1:43" ht="15" hidden="1" customHeight="1">
      <c r="A282" s="149"/>
      <c r="B282" s="133"/>
      <c r="C282" s="150" t="str">
        <f>IF(D282&lt;&gt;"",MAX(C275:C281)+1,"")</f>
        <v/>
      </c>
      <c r="D282" s="151"/>
      <c r="E282" s="152"/>
      <c r="F282" s="153"/>
      <c r="G282" s="138"/>
      <c r="H282" s="318"/>
      <c r="I282" s="319"/>
      <c r="J282" s="320">
        <f t="shared" si="148"/>
        <v>0</v>
      </c>
      <c r="K282" s="321">
        <f t="shared" si="149"/>
        <v>0</v>
      </c>
      <c r="L282" s="322"/>
      <c r="M282" s="323"/>
      <c r="N282" s="324"/>
      <c r="O282" s="323"/>
      <c r="P282" s="324"/>
      <c r="Q282" s="323"/>
      <c r="R282" s="324"/>
      <c r="S282" s="323"/>
      <c r="T282" s="324"/>
      <c r="U282" s="323"/>
      <c r="V282" s="324"/>
      <c r="W282" s="325"/>
      <c r="X282" s="322"/>
      <c r="Y282" s="153"/>
      <c r="Z282" s="138"/>
      <c r="AA282" s="325"/>
      <c r="AB282" s="322"/>
      <c r="AC282" s="326">
        <f t="shared" si="150"/>
        <v>0</v>
      </c>
      <c r="AD282" s="327">
        <f t="shared" si="151"/>
        <v>0</v>
      </c>
      <c r="AE282" s="324"/>
      <c r="AF282" s="328"/>
      <c r="AG282" s="324"/>
      <c r="AH282" s="328"/>
      <c r="AI282" s="324"/>
      <c r="AJ282" s="328"/>
      <c r="AK282" s="324"/>
      <c r="AL282" s="328"/>
      <c r="AM282" s="324"/>
      <c r="AN282" s="328"/>
      <c r="AO282" s="324"/>
      <c r="AP282" s="97"/>
      <c r="AQ282" s="98"/>
    </row>
    <row r="283" spans="1:43" ht="15" hidden="1" customHeight="1">
      <c r="A283" s="149"/>
      <c r="B283" s="133"/>
      <c r="C283" s="150" t="str">
        <f>IF(D283&lt;&gt;"",MAX(C275:C282)+1,"")</f>
        <v/>
      </c>
      <c r="D283" s="151"/>
      <c r="E283" s="152"/>
      <c r="F283" s="153"/>
      <c r="G283" s="138"/>
      <c r="H283" s="318"/>
      <c r="I283" s="319"/>
      <c r="J283" s="320">
        <f t="shared" si="148"/>
        <v>0</v>
      </c>
      <c r="K283" s="321">
        <f t="shared" si="149"/>
        <v>0</v>
      </c>
      <c r="L283" s="322"/>
      <c r="M283" s="323"/>
      <c r="N283" s="324"/>
      <c r="O283" s="323"/>
      <c r="P283" s="324"/>
      <c r="Q283" s="323"/>
      <c r="R283" s="324"/>
      <c r="S283" s="323"/>
      <c r="T283" s="324"/>
      <c r="U283" s="323"/>
      <c r="V283" s="324"/>
      <c r="W283" s="325"/>
      <c r="X283" s="322"/>
      <c r="Y283" s="153"/>
      <c r="Z283" s="138"/>
      <c r="AA283" s="325"/>
      <c r="AB283" s="322"/>
      <c r="AC283" s="326">
        <f t="shared" si="150"/>
        <v>0</v>
      </c>
      <c r="AD283" s="327">
        <f t="shared" si="151"/>
        <v>0</v>
      </c>
      <c r="AE283" s="324"/>
      <c r="AF283" s="328"/>
      <c r="AG283" s="324"/>
      <c r="AH283" s="328"/>
      <c r="AI283" s="324"/>
      <c r="AJ283" s="328"/>
      <c r="AK283" s="324"/>
      <c r="AL283" s="328"/>
      <c r="AM283" s="324"/>
      <c r="AN283" s="328"/>
      <c r="AO283" s="324"/>
      <c r="AP283" s="97"/>
      <c r="AQ283" s="98"/>
    </row>
    <row r="284" spans="1:43" ht="15" hidden="1" customHeight="1">
      <c r="A284" s="149"/>
      <c r="B284" s="133"/>
      <c r="C284" s="150" t="str">
        <f>IF(D284&lt;&gt;"",MAX(C275:C283)+1,"")</f>
        <v/>
      </c>
      <c r="D284" s="151"/>
      <c r="E284" s="152"/>
      <c r="F284" s="153"/>
      <c r="G284" s="138"/>
      <c r="H284" s="318"/>
      <c r="I284" s="319"/>
      <c r="J284" s="320">
        <f t="shared" si="148"/>
        <v>0</v>
      </c>
      <c r="K284" s="321">
        <f t="shared" si="149"/>
        <v>0</v>
      </c>
      <c r="L284" s="322"/>
      <c r="M284" s="323"/>
      <c r="N284" s="324"/>
      <c r="O284" s="323"/>
      <c r="P284" s="324"/>
      <c r="Q284" s="323"/>
      <c r="R284" s="324"/>
      <c r="S284" s="323"/>
      <c r="T284" s="324"/>
      <c r="U284" s="323"/>
      <c r="V284" s="324"/>
      <c r="W284" s="325"/>
      <c r="X284" s="322"/>
      <c r="Y284" s="153"/>
      <c r="Z284" s="138"/>
      <c r="AA284" s="325"/>
      <c r="AB284" s="322"/>
      <c r="AC284" s="326">
        <f t="shared" si="150"/>
        <v>0</v>
      </c>
      <c r="AD284" s="327">
        <f t="shared" si="151"/>
        <v>0</v>
      </c>
      <c r="AE284" s="324"/>
      <c r="AF284" s="328"/>
      <c r="AG284" s="324"/>
      <c r="AH284" s="328"/>
      <c r="AI284" s="324"/>
      <c r="AJ284" s="328"/>
      <c r="AK284" s="324"/>
      <c r="AL284" s="328"/>
      <c r="AM284" s="324"/>
      <c r="AN284" s="328"/>
      <c r="AO284" s="324"/>
      <c r="AP284" s="97"/>
      <c r="AQ284" s="98"/>
    </row>
    <row r="285" spans="1:43" ht="15" hidden="1" customHeight="1">
      <c r="A285" s="165"/>
      <c r="B285" s="166"/>
      <c r="C285" s="167" t="str">
        <f>IF(D285&lt;&gt;"",MAX(C275:C284)+1,"")</f>
        <v/>
      </c>
      <c r="D285" s="168"/>
      <c r="E285" s="169"/>
      <c r="F285" s="170"/>
      <c r="G285" s="171"/>
      <c r="H285" s="329"/>
      <c r="I285" s="330"/>
      <c r="J285" s="331">
        <f t="shared" si="148"/>
        <v>0</v>
      </c>
      <c r="K285" s="332">
        <f t="shared" si="149"/>
        <v>0</v>
      </c>
      <c r="L285" s="333"/>
      <c r="M285" s="334"/>
      <c r="N285" s="335"/>
      <c r="O285" s="334"/>
      <c r="P285" s="335"/>
      <c r="Q285" s="334"/>
      <c r="R285" s="335"/>
      <c r="S285" s="334"/>
      <c r="T285" s="335"/>
      <c r="U285" s="334"/>
      <c r="V285" s="335"/>
      <c r="W285" s="336"/>
      <c r="X285" s="333"/>
      <c r="Y285" s="170"/>
      <c r="Z285" s="171"/>
      <c r="AA285" s="336"/>
      <c r="AB285" s="333"/>
      <c r="AC285" s="337">
        <f t="shared" si="150"/>
        <v>0</v>
      </c>
      <c r="AD285" s="338">
        <f t="shared" si="151"/>
        <v>0</v>
      </c>
      <c r="AE285" s="335"/>
      <c r="AF285" s="339"/>
      <c r="AG285" s="335"/>
      <c r="AH285" s="339"/>
      <c r="AI285" s="335"/>
      <c r="AJ285" s="339"/>
      <c r="AK285" s="335"/>
      <c r="AL285" s="339"/>
      <c r="AM285" s="335"/>
      <c r="AN285" s="339"/>
      <c r="AO285" s="335"/>
      <c r="AP285" s="97"/>
      <c r="AQ285" s="98"/>
    </row>
    <row r="286" spans="1:43" ht="15" hidden="1" customHeight="1">
      <c r="A286" s="116" t="s">
        <v>651</v>
      </c>
      <c r="B286" s="117" t="s">
        <v>651</v>
      </c>
      <c r="C286" s="1350" t="s">
        <v>651</v>
      </c>
      <c r="D286" s="1351"/>
      <c r="E286" s="118" t="s">
        <v>651</v>
      </c>
      <c r="F286" s="340"/>
      <c r="G286" s="341"/>
      <c r="H286" s="342">
        <f t="shared" ref="H286:X286" si="152">SUM(H287:H296)</f>
        <v>0</v>
      </c>
      <c r="I286" s="343">
        <f t="shared" si="152"/>
        <v>0</v>
      </c>
      <c r="J286" s="342" t="e">
        <f t="shared" si="152"/>
        <v>#VALUE!</v>
      </c>
      <c r="K286" s="344" t="e">
        <f t="shared" si="152"/>
        <v>#VALUE!</v>
      </c>
      <c r="L286" s="345">
        <f t="shared" si="152"/>
        <v>0</v>
      </c>
      <c r="M286" s="346">
        <f t="shared" si="152"/>
        <v>0</v>
      </c>
      <c r="N286" s="347">
        <f t="shared" si="152"/>
        <v>0</v>
      </c>
      <c r="O286" s="346">
        <f t="shared" si="152"/>
        <v>0</v>
      </c>
      <c r="P286" s="347">
        <f t="shared" si="152"/>
        <v>0</v>
      </c>
      <c r="Q286" s="346">
        <f t="shared" si="152"/>
        <v>0</v>
      </c>
      <c r="R286" s="347">
        <f t="shared" si="152"/>
        <v>0</v>
      </c>
      <c r="S286" s="346">
        <f t="shared" si="152"/>
        <v>0</v>
      </c>
      <c r="T286" s="347">
        <f t="shared" si="152"/>
        <v>0</v>
      </c>
      <c r="U286" s="346">
        <f t="shared" si="152"/>
        <v>0</v>
      </c>
      <c r="V286" s="347">
        <f t="shared" si="152"/>
        <v>0</v>
      </c>
      <c r="W286" s="348">
        <f t="shared" si="152"/>
        <v>0</v>
      </c>
      <c r="X286" s="345">
        <f t="shared" si="152"/>
        <v>0</v>
      </c>
      <c r="Y286" s="340"/>
      <c r="Z286" s="341"/>
      <c r="AA286" s="348">
        <f t="shared" ref="AA286:AO286" si="153">SUM(AA287:AA296)</f>
        <v>0</v>
      </c>
      <c r="AB286" s="345">
        <f t="shared" si="153"/>
        <v>0</v>
      </c>
      <c r="AC286" s="349">
        <f t="shared" si="153"/>
        <v>0</v>
      </c>
      <c r="AD286" s="350">
        <f t="shared" si="153"/>
        <v>0</v>
      </c>
      <c r="AE286" s="347">
        <f t="shared" si="153"/>
        <v>0</v>
      </c>
      <c r="AF286" s="349">
        <f t="shared" si="153"/>
        <v>0</v>
      </c>
      <c r="AG286" s="347">
        <f t="shared" si="153"/>
        <v>0</v>
      </c>
      <c r="AH286" s="349">
        <f t="shared" si="153"/>
        <v>0</v>
      </c>
      <c r="AI286" s="347">
        <f t="shared" si="153"/>
        <v>0</v>
      </c>
      <c r="AJ286" s="349">
        <f t="shared" si="153"/>
        <v>0</v>
      </c>
      <c r="AK286" s="347">
        <f t="shared" si="153"/>
        <v>0</v>
      </c>
      <c r="AL286" s="349">
        <f t="shared" si="153"/>
        <v>0</v>
      </c>
      <c r="AM286" s="347">
        <f t="shared" si="153"/>
        <v>0</v>
      </c>
      <c r="AN286" s="349">
        <f t="shared" si="153"/>
        <v>0</v>
      </c>
      <c r="AO286" s="347">
        <f t="shared" si="153"/>
        <v>0</v>
      </c>
      <c r="AP286" s="130"/>
      <c r="AQ286" s="131">
        <f>COUNTIF(AD287:AD296,"&gt;0")</f>
        <v>0</v>
      </c>
    </row>
    <row r="287" spans="1:43" ht="15" hidden="1" customHeight="1">
      <c r="A287" s="132"/>
      <c r="B287" s="133"/>
      <c r="C287" s="134">
        <f>IF(D287&lt;&gt;"",MAX(C286)+1,"")</f>
        <v>1</v>
      </c>
      <c r="D287" s="135" t="str">
        <f>IF(B286&lt;&gt;"","Điểm chính","")</f>
        <v>Điểm chính</v>
      </c>
      <c r="E287" s="136"/>
      <c r="F287" s="137"/>
      <c r="G287" s="138"/>
      <c r="H287" s="307"/>
      <c r="I287" s="308"/>
      <c r="J287" s="309" t="e">
        <f t="shared" ref="J287:J296" si="154">M287+O287+Q287+S287+U287</f>
        <v>#VALUE!</v>
      </c>
      <c r="K287" s="310" t="e">
        <f t="shared" ref="K287:K296" si="155">N287+P287+R287+T287+V287</f>
        <v>#VALUE!</v>
      </c>
      <c r="L287" s="311"/>
      <c r="M287" s="312" t="s">
        <v>651</v>
      </c>
      <c r="N287" s="313" t="s">
        <v>651</v>
      </c>
      <c r="O287" s="312" t="s">
        <v>651</v>
      </c>
      <c r="P287" s="313" t="s">
        <v>651</v>
      </c>
      <c r="Q287" s="312" t="s">
        <v>651</v>
      </c>
      <c r="R287" s="313" t="s">
        <v>651</v>
      </c>
      <c r="S287" s="312" t="s">
        <v>651</v>
      </c>
      <c r="T287" s="313" t="s">
        <v>651</v>
      </c>
      <c r="U287" s="312" t="s">
        <v>651</v>
      </c>
      <c r="V287" s="313" t="s">
        <v>651</v>
      </c>
      <c r="W287" s="314"/>
      <c r="X287" s="311"/>
      <c r="Y287" s="137"/>
      <c r="Z287" s="138"/>
      <c r="AA287" s="314"/>
      <c r="AB287" s="311"/>
      <c r="AC287" s="315">
        <f t="shared" ref="AC287:AC296" si="156">AF287+AH287+AJ287+AL287+AN287</f>
        <v>0</v>
      </c>
      <c r="AD287" s="316">
        <f t="shared" ref="AD287:AD296" si="157">AG287+AI287+AK287+AM287+AO287</f>
        <v>0</v>
      </c>
      <c r="AE287" s="313"/>
      <c r="AF287" s="317"/>
      <c r="AG287" s="313"/>
      <c r="AH287" s="317"/>
      <c r="AI287" s="313"/>
      <c r="AJ287" s="317"/>
      <c r="AK287" s="313"/>
      <c r="AL287" s="317"/>
      <c r="AM287" s="313"/>
      <c r="AN287" s="317"/>
      <c r="AO287" s="313"/>
      <c r="AP287" s="97"/>
      <c r="AQ287" s="98"/>
    </row>
    <row r="288" spans="1:43" ht="15" hidden="1" customHeight="1">
      <c r="A288" s="149"/>
      <c r="B288" s="133"/>
      <c r="C288" s="150" t="str">
        <f>IF(D288&lt;&gt;"",MAX(C286:C287)+1,"")</f>
        <v/>
      </c>
      <c r="D288" s="151"/>
      <c r="E288" s="152"/>
      <c r="F288" s="153"/>
      <c r="G288" s="138"/>
      <c r="H288" s="318"/>
      <c r="I288" s="319"/>
      <c r="J288" s="320">
        <f t="shared" si="154"/>
        <v>0</v>
      </c>
      <c r="K288" s="321">
        <f t="shared" si="155"/>
        <v>0</v>
      </c>
      <c r="L288" s="322"/>
      <c r="M288" s="323"/>
      <c r="N288" s="324"/>
      <c r="O288" s="323"/>
      <c r="P288" s="324"/>
      <c r="Q288" s="323"/>
      <c r="R288" s="324"/>
      <c r="S288" s="323"/>
      <c r="T288" s="324"/>
      <c r="U288" s="323"/>
      <c r="V288" s="324"/>
      <c r="W288" s="325"/>
      <c r="X288" s="322"/>
      <c r="Y288" s="153"/>
      <c r="Z288" s="138"/>
      <c r="AA288" s="325"/>
      <c r="AB288" s="322"/>
      <c r="AC288" s="326">
        <f t="shared" si="156"/>
        <v>0</v>
      </c>
      <c r="AD288" s="327">
        <f t="shared" si="157"/>
        <v>0</v>
      </c>
      <c r="AE288" s="324"/>
      <c r="AF288" s="328"/>
      <c r="AG288" s="324"/>
      <c r="AH288" s="328"/>
      <c r="AI288" s="324"/>
      <c r="AJ288" s="328"/>
      <c r="AK288" s="324"/>
      <c r="AL288" s="328"/>
      <c r="AM288" s="324"/>
      <c r="AN288" s="328"/>
      <c r="AO288" s="324"/>
      <c r="AP288" s="97"/>
      <c r="AQ288" s="98"/>
    </row>
    <row r="289" spans="1:43" ht="15" hidden="1" customHeight="1">
      <c r="A289" s="149"/>
      <c r="B289" s="133"/>
      <c r="C289" s="150" t="str">
        <f>IF(D289&lt;&gt;"",MAX(C286:C288)+1,"")</f>
        <v/>
      </c>
      <c r="D289" s="151"/>
      <c r="E289" s="152"/>
      <c r="F289" s="153"/>
      <c r="G289" s="138"/>
      <c r="H289" s="318"/>
      <c r="I289" s="319"/>
      <c r="J289" s="320">
        <f t="shared" si="154"/>
        <v>0</v>
      </c>
      <c r="K289" s="321">
        <f t="shared" si="155"/>
        <v>0</v>
      </c>
      <c r="L289" s="322"/>
      <c r="M289" s="323"/>
      <c r="N289" s="324"/>
      <c r="O289" s="323"/>
      <c r="P289" s="324"/>
      <c r="Q289" s="323"/>
      <c r="R289" s="324"/>
      <c r="S289" s="323"/>
      <c r="T289" s="324"/>
      <c r="U289" s="323"/>
      <c r="V289" s="324"/>
      <c r="W289" s="325"/>
      <c r="X289" s="322"/>
      <c r="Y289" s="153"/>
      <c r="Z289" s="138"/>
      <c r="AA289" s="325"/>
      <c r="AB289" s="322"/>
      <c r="AC289" s="326">
        <f t="shared" si="156"/>
        <v>0</v>
      </c>
      <c r="AD289" s="327">
        <f t="shared" si="157"/>
        <v>0</v>
      </c>
      <c r="AE289" s="324"/>
      <c r="AF289" s="328"/>
      <c r="AG289" s="324"/>
      <c r="AH289" s="328"/>
      <c r="AI289" s="324"/>
      <c r="AJ289" s="328"/>
      <c r="AK289" s="324"/>
      <c r="AL289" s="328"/>
      <c r="AM289" s="324"/>
      <c r="AN289" s="328"/>
      <c r="AO289" s="324"/>
      <c r="AP289" s="97"/>
      <c r="AQ289" s="98"/>
    </row>
    <row r="290" spans="1:43" ht="15" hidden="1" customHeight="1">
      <c r="A290" s="149"/>
      <c r="B290" s="133"/>
      <c r="C290" s="150" t="str">
        <f>IF(D290&lt;&gt;"",MAX(C286:C289)+1,"")</f>
        <v/>
      </c>
      <c r="D290" s="151"/>
      <c r="E290" s="152"/>
      <c r="F290" s="153"/>
      <c r="G290" s="138"/>
      <c r="H290" s="318"/>
      <c r="I290" s="319"/>
      <c r="J290" s="320">
        <f t="shared" si="154"/>
        <v>0</v>
      </c>
      <c r="K290" s="321">
        <f t="shared" si="155"/>
        <v>0</v>
      </c>
      <c r="L290" s="322"/>
      <c r="M290" s="323"/>
      <c r="N290" s="324"/>
      <c r="O290" s="323"/>
      <c r="P290" s="324"/>
      <c r="Q290" s="323"/>
      <c r="R290" s="324"/>
      <c r="S290" s="323"/>
      <c r="T290" s="324"/>
      <c r="U290" s="323"/>
      <c r="V290" s="324"/>
      <c r="W290" s="325"/>
      <c r="X290" s="322"/>
      <c r="Y290" s="153"/>
      <c r="Z290" s="138"/>
      <c r="AA290" s="325"/>
      <c r="AB290" s="322"/>
      <c r="AC290" s="326">
        <f t="shared" si="156"/>
        <v>0</v>
      </c>
      <c r="AD290" s="327">
        <f t="shared" si="157"/>
        <v>0</v>
      </c>
      <c r="AE290" s="324"/>
      <c r="AF290" s="328"/>
      <c r="AG290" s="324"/>
      <c r="AH290" s="328"/>
      <c r="AI290" s="324"/>
      <c r="AJ290" s="328"/>
      <c r="AK290" s="324"/>
      <c r="AL290" s="328"/>
      <c r="AM290" s="324"/>
      <c r="AN290" s="328"/>
      <c r="AO290" s="324"/>
      <c r="AP290" s="97"/>
      <c r="AQ290" s="98"/>
    </row>
    <row r="291" spans="1:43" ht="15" hidden="1" customHeight="1">
      <c r="A291" s="149"/>
      <c r="B291" s="133"/>
      <c r="C291" s="150" t="str">
        <f>IF(D291&lt;&gt;"",MAX(C286:C290)+1,"")</f>
        <v/>
      </c>
      <c r="D291" s="151"/>
      <c r="E291" s="152"/>
      <c r="F291" s="153"/>
      <c r="G291" s="138"/>
      <c r="H291" s="318"/>
      <c r="I291" s="319"/>
      <c r="J291" s="320">
        <f t="shared" si="154"/>
        <v>0</v>
      </c>
      <c r="K291" s="321">
        <f t="shared" si="155"/>
        <v>0</v>
      </c>
      <c r="L291" s="322"/>
      <c r="M291" s="323"/>
      <c r="N291" s="324"/>
      <c r="O291" s="323"/>
      <c r="P291" s="324"/>
      <c r="Q291" s="323"/>
      <c r="R291" s="324"/>
      <c r="S291" s="323"/>
      <c r="T291" s="324"/>
      <c r="U291" s="323"/>
      <c r="V291" s="324"/>
      <c r="W291" s="325"/>
      <c r="X291" s="322"/>
      <c r="Y291" s="153"/>
      <c r="Z291" s="138"/>
      <c r="AA291" s="325"/>
      <c r="AB291" s="322"/>
      <c r="AC291" s="326">
        <f t="shared" si="156"/>
        <v>0</v>
      </c>
      <c r="AD291" s="327">
        <f t="shared" si="157"/>
        <v>0</v>
      </c>
      <c r="AE291" s="324"/>
      <c r="AF291" s="328"/>
      <c r="AG291" s="324"/>
      <c r="AH291" s="328"/>
      <c r="AI291" s="324"/>
      <c r="AJ291" s="328"/>
      <c r="AK291" s="324"/>
      <c r="AL291" s="328"/>
      <c r="AM291" s="324"/>
      <c r="AN291" s="328"/>
      <c r="AO291" s="324"/>
      <c r="AP291" s="97"/>
      <c r="AQ291" s="98"/>
    </row>
    <row r="292" spans="1:43" ht="15" hidden="1" customHeight="1">
      <c r="A292" s="149"/>
      <c r="B292" s="133"/>
      <c r="C292" s="150" t="str">
        <f>IF(D292&lt;&gt;"",MAX(C286:C291)+1,"")</f>
        <v/>
      </c>
      <c r="D292" s="151"/>
      <c r="E292" s="152"/>
      <c r="F292" s="153"/>
      <c r="G292" s="138"/>
      <c r="H292" s="318"/>
      <c r="I292" s="319"/>
      <c r="J292" s="320">
        <f t="shared" si="154"/>
        <v>0</v>
      </c>
      <c r="K292" s="321">
        <f t="shared" si="155"/>
        <v>0</v>
      </c>
      <c r="L292" s="322"/>
      <c r="M292" s="323"/>
      <c r="N292" s="324"/>
      <c r="O292" s="323"/>
      <c r="P292" s="324"/>
      <c r="Q292" s="323"/>
      <c r="R292" s="324"/>
      <c r="S292" s="323"/>
      <c r="T292" s="324"/>
      <c r="U292" s="323"/>
      <c r="V292" s="324"/>
      <c r="W292" s="325"/>
      <c r="X292" s="322"/>
      <c r="Y292" s="153"/>
      <c r="Z292" s="138"/>
      <c r="AA292" s="325"/>
      <c r="AB292" s="322"/>
      <c r="AC292" s="326">
        <f t="shared" si="156"/>
        <v>0</v>
      </c>
      <c r="AD292" s="327">
        <f t="shared" si="157"/>
        <v>0</v>
      </c>
      <c r="AE292" s="324"/>
      <c r="AF292" s="328"/>
      <c r="AG292" s="324"/>
      <c r="AH292" s="328"/>
      <c r="AI292" s="324"/>
      <c r="AJ292" s="328"/>
      <c r="AK292" s="324"/>
      <c r="AL292" s="328"/>
      <c r="AM292" s="324"/>
      <c r="AN292" s="328"/>
      <c r="AO292" s="324"/>
      <c r="AP292" s="97"/>
      <c r="AQ292" s="98"/>
    </row>
    <row r="293" spans="1:43" ht="15" hidden="1" customHeight="1">
      <c r="A293" s="149"/>
      <c r="B293" s="133"/>
      <c r="C293" s="150" t="str">
        <f>IF(D293&lt;&gt;"",MAX(C286:C292)+1,"")</f>
        <v/>
      </c>
      <c r="D293" s="151"/>
      <c r="E293" s="152"/>
      <c r="F293" s="153"/>
      <c r="G293" s="138"/>
      <c r="H293" s="318"/>
      <c r="I293" s="319"/>
      <c r="J293" s="320">
        <f t="shared" si="154"/>
        <v>0</v>
      </c>
      <c r="K293" s="321">
        <f t="shared" si="155"/>
        <v>0</v>
      </c>
      <c r="L293" s="322"/>
      <c r="M293" s="323"/>
      <c r="N293" s="324"/>
      <c r="O293" s="323"/>
      <c r="P293" s="324"/>
      <c r="Q293" s="323"/>
      <c r="R293" s="324"/>
      <c r="S293" s="323"/>
      <c r="T293" s="324"/>
      <c r="U293" s="323"/>
      <c r="V293" s="324"/>
      <c r="W293" s="325"/>
      <c r="X293" s="322"/>
      <c r="Y293" s="153"/>
      <c r="Z293" s="138"/>
      <c r="AA293" s="325"/>
      <c r="AB293" s="322"/>
      <c r="AC293" s="326">
        <f t="shared" si="156"/>
        <v>0</v>
      </c>
      <c r="AD293" s="327">
        <f t="shared" si="157"/>
        <v>0</v>
      </c>
      <c r="AE293" s="324"/>
      <c r="AF293" s="328"/>
      <c r="AG293" s="324"/>
      <c r="AH293" s="328"/>
      <c r="AI293" s="324"/>
      <c r="AJ293" s="328"/>
      <c r="AK293" s="324"/>
      <c r="AL293" s="328"/>
      <c r="AM293" s="324"/>
      <c r="AN293" s="328"/>
      <c r="AO293" s="324"/>
      <c r="AP293" s="97"/>
      <c r="AQ293" s="98"/>
    </row>
    <row r="294" spans="1:43" ht="15" hidden="1" customHeight="1">
      <c r="A294" s="149"/>
      <c r="B294" s="133"/>
      <c r="C294" s="150" t="str">
        <f>IF(D294&lt;&gt;"",MAX(C286:C293)+1,"")</f>
        <v/>
      </c>
      <c r="D294" s="151"/>
      <c r="E294" s="152"/>
      <c r="F294" s="153"/>
      <c r="G294" s="138"/>
      <c r="H294" s="318"/>
      <c r="I294" s="319"/>
      <c r="J294" s="320">
        <f t="shared" si="154"/>
        <v>0</v>
      </c>
      <c r="K294" s="321">
        <f t="shared" si="155"/>
        <v>0</v>
      </c>
      <c r="L294" s="322"/>
      <c r="M294" s="323"/>
      <c r="N294" s="324"/>
      <c r="O294" s="323"/>
      <c r="P294" s="324"/>
      <c r="Q294" s="323"/>
      <c r="R294" s="324"/>
      <c r="S294" s="323"/>
      <c r="T294" s="324"/>
      <c r="U294" s="323"/>
      <c r="V294" s="324"/>
      <c r="W294" s="325"/>
      <c r="X294" s="322"/>
      <c r="Y294" s="153"/>
      <c r="Z294" s="138"/>
      <c r="AA294" s="325"/>
      <c r="AB294" s="322"/>
      <c r="AC294" s="326">
        <f t="shared" si="156"/>
        <v>0</v>
      </c>
      <c r="AD294" s="327">
        <f t="shared" si="157"/>
        <v>0</v>
      </c>
      <c r="AE294" s="324"/>
      <c r="AF294" s="328"/>
      <c r="AG294" s="324"/>
      <c r="AH294" s="328"/>
      <c r="AI294" s="324"/>
      <c r="AJ294" s="328"/>
      <c r="AK294" s="324"/>
      <c r="AL294" s="328"/>
      <c r="AM294" s="324"/>
      <c r="AN294" s="328"/>
      <c r="AO294" s="324"/>
      <c r="AP294" s="97"/>
      <c r="AQ294" s="98"/>
    </row>
    <row r="295" spans="1:43" ht="15" hidden="1" customHeight="1">
      <c r="A295" s="149"/>
      <c r="B295" s="133"/>
      <c r="C295" s="150" t="str">
        <f>IF(D295&lt;&gt;"",MAX(C286:C294)+1,"")</f>
        <v/>
      </c>
      <c r="D295" s="151"/>
      <c r="E295" s="152"/>
      <c r="F295" s="153"/>
      <c r="G295" s="138"/>
      <c r="H295" s="318"/>
      <c r="I295" s="319"/>
      <c r="J295" s="320">
        <f t="shared" si="154"/>
        <v>0</v>
      </c>
      <c r="K295" s="321">
        <f t="shared" si="155"/>
        <v>0</v>
      </c>
      <c r="L295" s="322"/>
      <c r="M295" s="323"/>
      <c r="N295" s="324"/>
      <c r="O295" s="323"/>
      <c r="P295" s="324"/>
      <c r="Q295" s="323"/>
      <c r="R295" s="324"/>
      <c r="S295" s="323"/>
      <c r="T295" s="324"/>
      <c r="U295" s="323"/>
      <c r="V295" s="324"/>
      <c r="W295" s="325"/>
      <c r="X295" s="322"/>
      <c r="Y295" s="153"/>
      <c r="Z295" s="138"/>
      <c r="AA295" s="325"/>
      <c r="AB295" s="322"/>
      <c r="AC295" s="326">
        <f t="shared" si="156"/>
        <v>0</v>
      </c>
      <c r="AD295" s="327">
        <f t="shared" si="157"/>
        <v>0</v>
      </c>
      <c r="AE295" s="324"/>
      <c r="AF295" s="328"/>
      <c r="AG295" s="324"/>
      <c r="AH295" s="328"/>
      <c r="AI295" s="324"/>
      <c r="AJ295" s="328"/>
      <c r="AK295" s="324"/>
      <c r="AL295" s="328"/>
      <c r="AM295" s="324"/>
      <c r="AN295" s="328"/>
      <c r="AO295" s="324"/>
      <c r="AP295" s="97"/>
      <c r="AQ295" s="98"/>
    </row>
    <row r="296" spans="1:43" ht="15" hidden="1" customHeight="1">
      <c r="A296" s="165"/>
      <c r="B296" s="166"/>
      <c r="C296" s="167" t="str">
        <f>IF(D296&lt;&gt;"",MAX(C286:C295)+1,"")</f>
        <v/>
      </c>
      <c r="D296" s="168"/>
      <c r="E296" s="169"/>
      <c r="F296" s="170"/>
      <c r="G296" s="171"/>
      <c r="H296" s="329"/>
      <c r="I296" s="330"/>
      <c r="J296" s="331">
        <f t="shared" si="154"/>
        <v>0</v>
      </c>
      <c r="K296" s="332">
        <f t="shared" si="155"/>
        <v>0</v>
      </c>
      <c r="L296" s="333"/>
      <c r="M296" s="334"/>
      <c r="N296" s="335"/>
      <c r="O296" s="334"/>
      <c r="P296" s="335"/>
      <c r="Q296" s="334"/>
      <c r="R296" s="335"/>
      <c r="S296" s="334"/>
      <c r="T296" s="335"/>
      <c r="U296" s="334"/>
      <c r="V296" s="335"/>
      <c r="W296" s="336"/>
      <c r="X296" s="333"/>
      <c r="Y296" s="170"/>
      <c r="Z296" s="171"/>
      <c r="AA296" s="336"/>
      <c r="AB296" s="333"/>
      <c r="AC296" s="337">
        <f t="shared" si="156"/>
        <v>0</v>
      </c>
      <c r="AD296" s="338">
        <f t="shared" si="157"/>
        <v>0</v>
      </c>
      <c r="AE296" s="335"/>
      <c r="AF296" s="339"/>
      <c r="AG296" s="335"/>
      <c r="AH296" s="339"/>
      <c r="AI296" s="335"/>
      <c r="AJ296" s="339"/>
      <c r="AK296" s="335"/>
      <c r="AL296" s="339"/>
      <c r="AM296" s="335"/>
      <c r="AN296" s="339"/>
      <c r="AO296" s="335"/>
      <c r="AP296" s="97"/>
      <c r="AQ296" s="98"/>
    </row>
    <row r="297" spans="1:43" ht="15" hidden="1" customHeight="1">
      <c r="A297" s="116" t="s">
        <v>651</v>
      </c>
      <c r="B297" s="117" t="s">
        <v>651</v>
      </c>
      <c r="C297" s="1350" t="s">
        <v>651</v>
      </c>
      <c r="D297" s="1351"/>
      <c r="E297" s="118" t="s">
        <v>651</v>
      </c>
      <c r="F297" s="340"/>
      <c r="G297" s="341"/>
      <c r="H297" s="342">
        <f t="shared" ref="H297:X297" si="158">SUM(H298:H307)</f>
        <v>0</v>
      </c>
      <c r="I297" s="343">
        <f t="shared" si="158"/>
        <v>0</v>
      </c>
      <c r="J297" s="342" t="e">
        <f t="shared" si="158"/>
        <v>#VALUE!</v>
      </c>
      <c r="K297" s="344" t="e">
        <f t="shared" si="158"/>
        <v>#VALUE!</v>
      </c>
      <c r="L297" s="345">
        <f t="shared" si="158"/>
        <v>0</v>
      </c>
      <c r="M297" s="346">
        <f t="shared" si="158"/>
        <v>0</v>
      </c>
      <c r="N297" s="347">
        <f t="shared" si="158"/>
        <v>0</v>
      </c>
      <c r="O297" s="346">
        <f t="shared" si="158"/>
        <v>0</v>
      </c>
      <c r="P297" s="347">
        <f t="shared" si="158"/>
        <v>0</v>
      </c>
      <c r="Q297" s="346">
        <f t="shared" si="158"/>
        <v>0</v>
      </c>
      <c r="R297" s="347">
        <f t="shared" si="158"/>
        <v>0</v>
      </c>
      <c r="S297" s="346">
        <f t="shared" si="158"/>
        <v>0</v>
      </c>
      <c r="T297" s="347">
        <f t="shared" si="158"/>
        <v>0</v>
      </c>
      <c r="U297" s="346">
        <f t="shared" si="158"/>
        <v>0</v>
      </c>
      <c r="V297" s="347">
        <f t="shared" si="158"/>
        <v>0</v>
      </c>
      <c r="W297" s="348">
        <f t="shared" si="158"/>
        <v>0</v>
      </c>
      <c r="X297" s="345">
        <f t="shared" si="158"/>
        <v>0</v>
      </c>
      <c r="Y297" s="340"/>
      <c r="Z297" s="341"/>
      <c r="AA297" s="348">
        <f t="shared" ref="AA297:AO297" si="159">SUM(AA298:AA307)</f>
        <v>0</v>
      </c>
      <c r="AB297" s="345">
        <f t="shared" si="159"/>
        <v>0</v>
      </c>
      <c r="AC297" s="349">
        <f t="shared" si="159"/>
        <v>0</v>
      </c>
      <c r="AD297" s="350">
        <f t="shared" si="159"/>
        <v>0</v>
      </c>
      <c r="AE297" s="347">
        <f t="shared" si="159"/>
        <v>0</v>
      </c>
      <c r="AF297" s="349">
        <f t="shared" si="159"/>
        <v>0</v>
      </c>
      <c r="AG297" s="347">
        <f t="shared" si="159"/>
        <v>0</v>
      </c>
      <c r="AH297" s="349">
        <f t="shared" si="159"/>
        <v>0</v>
      </c>
      <c r="AI297" s="347">
        <f t="shared" si="159"/>
        <v>0</v>
      </c>
      <c r="AJ297" s="349">
        <f t="shared" si="159"/>
        <v>0</v>
      </c>
      <c r="AK297" s="347">
        <f t="shared" si="159"/>
        <v>0</v>
      </c>
      <c r="AL297" s="349">
        <f t="shared" si="159"/>
        <v>0</v>
      </c>
      <c r="AM297" s="347">
        <f t="shared" si="159"/>
        <v>0</v>
      </c>
      <c r="AN297" s="349">
        <f t="shared" si="159"/>
        <v>0</v>
      </c>
      <c r="AO297" s="347">
        <f t="shared" si="159"/>
        <v>0</v>
      </c>
      <c r="AP297" s="130"/>
      <c r="AQ297" s="131">
        <f>COUNTIF(AD298:AD307,"&gt;0")</f>
        <v>0</v>
      </c>
    </row>
    <row r="298" spans="1:43" ht="15" hidden="1" customHeight="1">
      <c r="A298" s="132"/>
      <c r="B298" s="133"/>
      <c r="C298" s="134">
        <f>IF(D298&lt;&gt;"",MAX(C297)+1,"")</f>
        <v>1</v>
      </c>
      <c r="D298" s="135" t="str">
        <f>IF(B297&lt;&gt;"","Điểm chính","")</f>
        <v>Điểm chính</v>
      </c>
      <c r="E298" s="136"/>
      <c r="F298" s="137"/>
      <c r="G298" s="138"/>
      <c r="H298" s="307"/>
      <c r="I298" s="308"/>
      <c r="J298" s="309" t="e">
        <f t="shared" ref="J298:J307" si="160">M298+O298+Q298+S298+U298</f>
        <v>#VALUE!</v>
      </c>
      <c r="K298" s="310" t="e">
        <f t="shared" ref="K298:K307" si="161">N298+P298+R298+T298+V298</f>
        <v>#VALUE!</v>
      </c>
      <c r="L298" s="311"/>
      <c r="M298" s="312" t="s">
        <v>651</v>
      </c>
      <c r="N298" s="313" t="s">
        <v>651</v>
      </c>
      <c r="O298" s="312" t="s">
        <v>651</v>
      </c>
      <c r="P298" s="313" t="s">
        <v>651</v>
      </c>
      <c r="Q298" s="312" t="s">
        <v>651</v>
      </c>
      <c r="R298" s="313" t="s">
        <v>651</v>
      </c>
      <c r="S298" s="312" t="s">
        <v>651</v>
      </c>
      <c r="T298" s="313" t="s">
        <v>651</v>
      </c>
      <c r="U298" s="312" t="s">
        <v>651</v>
      </c>
      <c r="V298" s="313" t="s">
        <v>651</v>
      </c>
      <c r="W298" s="314"/>
      <c r="X298" s="311"/>
      <c r="Y298" s="137"/>
      <c r="Z298" s="138"/>
      <c r="AA298" s="314"/>
      <c r="AB298" s="311"/>
      <c r="AC298" s="315">
        <f t="shared" ref="AC298:AC307" si="162">AF298+AH298+AJ298+AL298+AN298</f>
        <v>0</v>
      </c>
      <c r="AD298" s="316">
        <f t="shared" ref="AD298:AD307" si="163">AG298+AI298+AK298+AM298+AO298</f>
        <v>0</v>
      </c>
      <c r="AE298" s="313"/>
      <c r="AF298" s="317"/>
      <c r="AG298" s="313"/>
      <c r="AH298" s="317"/>
      <c r="AI298" s="313"/>
      <c r="AJ298" s="317"/>
      <c r="AK298" s="313"/>
      <c r="AL298" s="317"/>
      <c r="AM298" s="313"/>
      <c r="AN298" s="317"/>
      <c r="AO298" s="313"/>
      <c r="AP298" s="97"/>
      <c r="AQ298" s="98"/>
    </row>
    <row r="299" spans="1:43" ht="15" hidden="1" customHeight="1">
      <c r="A299" s="149"/>
      <c r="B299" s="133"/>
      <c r="C299" s="150" t="str">
        <f>IF(D299&lt;&gt;"",MAX(C297:C298)+1,"")</f>
        <v/>
      </c>
      <c r="D299" s="151"/>
      <c r="E299" s="152"/>
      <c r="F299" s="153"/>
      <c r="G299" s="138"/>
      <c r="H299" s="318"/>
      <c r="I299" s="319"/>
      <c r="J299" s="320">
        <f t="shared" si="160"/>
        <v>0</v>
      </c>
      <c r="K299" s="321">
        <f t="shared" si="161"/>
        <v>0</v>
      </c>
      <c r="L299" s="322"/>
      <c r="M299" s="323"/>
      <c r="N299" s="324"/>
      <c r="O299" s="323"/>
      <c r="P299" s="324"/>
      <c r="Q299" s="323"/>
      <c r="R299" s="324"/>
      <c r="S299" s="323"/>
      <c r="T299" s="324"/>
      <c r="U299" s="323"/>
      <c r="V299" s="324"/>
      <c r="W299" s="325"/>
      <c r="X299" s="322"/>
      <c r="Y299" s="153"/>
      <c r="Z299" s="138"/>
      <c r="AA299" s="325"/>
      <c r="AB299" s="322"/>
      <c r="AC299" s="326">
        <f t="shared" si="162"/>
        <v>0</v>
      </c>
      <c r="AD299" s="327">
        <f t="shared" si="163"/>
        <v>0</v>
      </c>
      <c r="AE299" s="324"/>
      <c r="AF299" s="328"/>
      <c r="AG299" s="324"/>
      <c r="AH299" s="328"/>
      <c r="AI299" s="324"/>
      <c r="AJ299" s="328"/>
      <c r="AK299" s="324"/>
      <c r="AL299" s="328"/>
      <c r="AM299" s="324"/>
      <c r="AN299" s="328"/>
      <c r="AO299" s="324"/>
      <c r="AP299" s="97"/>
      <c r="AQ299" s="98"/>
    </row>
    <row r="300" spans="1:43" ht="15" hidden="1" customHeight="1">
      <c r="A300" s="149"/>
      <c r="B300" s="133"/>
      <c r="C300" s="150" t="str">
        <f>IF(D300&lt;&gt;"",MAX(C297:C299)+1,"")</f>
        <v/>
      </c>
      <c r="D300" s="151"/>
      <c r="E300" s="152"/>
      <c r="F300" s="153"/>
      <c r="G300" s="138"/>
      <c r="H300" s="318"/>
      <c r="I300" s="319"/>
      <c r="J300" s="320">
        <f t="shared" si="160"/>
        <v>0</v>
      </c>
      <c r="K300" s="321">
        <f t="shared" si="161"/>
        <v>0</v>
      </c>
      <c r="L300" s="322"/>
      <c r="M300" s="323"/>
      <c r="N300" s="324"/>
      <c r="O300" s="323"/>
      <c r="P300" s="324"/>
      <c r="Q300" s="323"/>
      <c r="R300" s="324"/>
      <c r="S300" s="323"/>
      <c r="T300" s="324"/>
      <c r="U300" s="323"/>
      <c r="V300" s="324"/>
      <c r="W300" s="325"/>
      <c r="X300" s="322"/>
      <c r="Y300" s="153"/>
      <c r="Z300" s="138"/>
      <c r="AA300" s="325"/>
      <c r="AB300" s="322"/>
      <c r="AC300" s="326">
        <f t="shared" si="162"/>
        <v>0</v>
      </c>
      <c r="AD300" s="327">
        <f t="shared" si="163"/>
        <v>0</v>
      </c>
      <c r="AE300" s="324"/>
      <c r="AF300" s="328"/>
      <c r="AG300" s="324"/>
      <c r="AH300" s="328"/>
      <c r="AI300" s="324"/>
      <c r="AJ300" s="328"/>
      <c r="AK300" s="324"/>
      <c r="AL300" s="328"/>
      <c r="AM300" s="324"/>
      <c r="AN300" s="328"/>
      <c r="AO300" s="324"/>
      <c r="AP300" s="97"/>
      <c r="AQ300" s="98"/>
    </row>
    <row r="301" spans="1:43" ht="15" hidden="1" customHeight="1">
      <c r="A301" s="149"/>
      <c r="B301" s="133"/>
      <c r="C301" s="150" t="str">
        <f>IF(D301&lt;&gt;"",MAX(C297:C300)+1,"")</f>
        <v/>
      </c>
      <c r="D301" s="151"/>
      <c r="E301" s="152"/>
      <c r="F301" s="153"/>
      <c r="G301" s="138"/>
      <c r="H301" s="318"/>
      <c r="I301" s="319"/>
      <c r="J301" s="320">
        <f t="shared" si="160"/>
        <v>0</v>
      </c>
      <c r="K301" s="321">
        <f t="shared" si="161"/>
        <v>0</v>
      </c>
      <c r="L301" s="322"/>
      <c r="M301" s="323"/>
      <c r="N301" s="324"/>
      <c r="O301" s="323"/>
      <c r="P301" s="324"/>
      <c r="Q301" s="323"/>
      <c r="R301" s="324"/>
      <c r="S301" s="323"/>
      <c r="T301" s="324"/>
      <c r="U301" s="323"/>
      <c r="V301" s="324"/>
      <c r="W301" s="325"/>
      <c r="X301" s="322"/>
      <c r="Y301" s="153"/>
      <c r="Z301" s="138"/>
      <c r="AA301" s="325"/>
      <c r="AB301" s="322"/>
      <c r="AC301" s="326">
        <f t="shared" si="162"/>
        <v>0</v>
      </c>
      <c r="AD301" s="327">
        <f t="shared" si="163"/>
        <v>0</v>
      </c>
      <c r="AE301" s="324"/>
      <c r="AF301" s="328"/>
      <c r="AG301" s="324"/>
      <c r="AH301" s="328"/>
      <c r="AI301" s="324"/>
      <c r="AJ301" s="328"/>
      <c r="AK301" s="324"/>
      <c r="AL301" s="328"/>
      <c r="AM301" s="324"/>
      <c r="AN301" s="328"/>
      <c r="AO301" s="324"/>
      <c r="AP301" s="97"/>
      <c r="AQ301" s="98"/>
    </row>
    <row r="302" spans="1:43" ht="15" hidden="1" customHeight="1">
      <c r="A302" s="149"/>
      <c r="B302" s="133"/>
      <c r="C302" s="150" t="str">
        <f>IF(D302&lt;&gt;"",MAX(C297:C301)+1,"")</f>
        <v/>
      </c>
      <c r="D302" s="151"/>
      <c r="E302" s="152"/>
      <c r="F302" s="153"/>
      <c r="G302" s="138"/>
      <c r="H302" s="318"/>
      <c r="I302" s="319"/>
      <c r="J302" s="320">
        <f t="shared" si="160"/>
        <v>0</v>
      </c>
      <c r="K302" s="321">
        <f t="shared" si="161"/>
        <v>0</v>
      </c>
      <c r="L302" s="322"/>
      <c r="M302" s="323"/>
      <c r="N302" s="324"/>
      <c r="O302" s="323"/>
      <c r="P302" s="324"/>
      <c r="Q302" s="323"/>
      <c r="R302" s="324"/>
      <c r="S302" s="323"/>
      <c r="T302" s="324"/>
      <c r="U302" s="323"/>
      <c r="V302" s="324"/>
      <c r="W302" s="325"/>
      <c r="X302" s="322"/>
      <c r="Y302" s="153"/>
      <c r="Z302" s="138"/>
      <c r="AA302" s="325"/>
      <c r="AB302" s="322"/>
      <c r="AC302" s="326">
        <f t="shared" si="162"/>
        <v>0</v>
      </c>
      <c r="AD302" s="327">
        <f t="shared" si="163"/>
        <v>0</v>
      </c>
      <c r="AE302" s="324"/>
      <c r="AF302" s="328"/>
      <c r="AG302" s="324"/>
      <c r="AH302" s="328"/>
      <c r="AI302" s="324"/>
      <c r="AJ302" s="328"/>
      <c r="AK302" s="324"/>
      <c r="AL302" s="328"/>
      <c r="AM302" s="324"/>
      <c r="AN302" s="328"/>
      <c r="AO302" s="324"/>
      <c r="AP302" s="97"/>
      <c r="AQ302" s="98"/>
    </row>
    <row r="303" spans="1:43" ht="15" hidden="1" customHeight="1">
      <c r="A303" s="149"/>
      <c r="B303" s="133"/>
      <c r="C303" s="150" t="str">
        <f>IF(D303&lt;&gt;"",MAX(C297:C302)+1,"")</f>
        <v/>
      </c>
      <c r="D303" s="151"/>
      <c r="E303" s="152"/>
      <c r="F303" s="153"/>
      <c r="G303" s="138"/>
      <c r="H303" s="318"/>
      <c r="I303" s="319"/>
      <c r="J303" s="320">
        <f t="shared" si="160"/>
        <v>0</v>
      </c>
      <c r="K303" s="321">
        <f t="shared" si="161"/>
        <v>0</v>
      </c>
      <c r="L303" s="322"/>
      <c r="M303" s="323"/>
      <c r="N303" s="324"/>
      <c r="O303" s="323"/>
      <c r="P303" s="324"/>
      <c r="Q303" s="323"/>
      <c r="R303" s="324"/>
      <c r="S303" s="323"/>
      <c r="T303" s="324"/>
      <c r="U303" s="323"/>
      <c r="V303" s="324"/>
      <c r="W303" s="325"/>
      <c r="X303" s="322"/>
      <c r="Y303" s="153"/>
      <c r="Z303" s="138"/>
      <c r="AA303" s="325"/>
      <c r="AB303" s="322"/>
      <c r="AC303" s="326">
        <f t="shared" si="162"/>
        <v>0</v>
      </c>
      <c r="AD303" s="327">
        <f t="shared" si="163"/>
        <v>0</v>
      </c>
      <c r="AE303" s="324"/>
      <c r="AF303" s="328"/>
      <c r="AG303" s="324"/>
      <c r="AH303" s="328"/>
      <c r="AI303" s="324"/>
      <c r="AJ303" s="328"/>
      <c r="AK303" s="324"/>
      <c r="AL303" s="328"/>
      <c r="AM303" s="324"/>
      <c r="AN303" s="328"/>
      <c r="AO303" s="324"/>
      <c r="AP303" s="97"/>
      <c r="AQ303" s="98"/>
    </row>
    <row r="304" spans="1:43" ht="15" hidden="1" customHeight="1">
      <c r="A304" s="149"/>
      <c r="B304" s="133"/>
      <c r="C304" s="150" t="str">
        <f>IF(D304&lt;&gt;"",MAX(C297:C303)+1,"")</f>
        <v/>
      </c>
      <c r="D304" s="151"/>
      <c r="E304" s="152"/>
      <c r="F304" s="153"/>
      <c r="G304" s="138"/>
      <c r="H304" s="318"/>
      <c r="I304" s="319"/>
      <c r="J304" s="320">
        <f t="shared" si="160"/>
        <v>0</v>
      </c>
      <c r="K304" s="321">
        <f t="shared" si="161"/>
        <v>0</v>
      </c>
      <c r="L304" s="322"/>
      <c r="M304" s="323"/>
      <c r="N304" s="324"/>
      <c r="O304" s="323"/>
      <c r="P304" s="324"/>
      <c r="Q304" s="323"/>
      <c r="R304" s="324"/>
      <c r="S304" s="323"/>
      <c r="T304" s="324"/>
      <c r="U304" s="323"/>
      <c r="V304" s="324"/>
      <c r="W304" s="325"/>
      <c r="X304" s="322"/>
      <c r="Y304" s="153"/>
      <c r="Z304" s="138"/>
      <c r="AA304" s="325"/>
      <c r="AB304" s="322"/>
      <c r="AC304" s="326">
        <f t="shared" si="162"/>
        <v>0</v>
      </c>
      <c r="AD304" s="327">
        <f t="shared" si="163"/>
        <v>0</v>
      </c>
      <c r="AE304" s="324"/>
      <c r="AF304" s="328"/>
      <c r="AG304" s="324"/>
      <c r="AH304" s="328"/>
      <c r="AI304" s="324"/>
      <c r="AJ304" s="328"/>
      <c r="AK304" s="324"/>
      <c r="AL304" s="328"/>
      <c r="AM304" s="324"/>
      <c r="AN304" s="328"/>
      <c r="AO304" s="324"/>
      <c r="AP304" s="97"/>
      <c r="AQ304" s="98"/>
    </row>
    <row r="305" spans="1:43" ht="15" hidden="1" customHeight="1">
      <c r="A305" s="149"/>
      <c r="B305" s="133"/>
      <c r="C305" s="150" t="str">
        <f>IF(D305&lt;&gt;"",MAX(C297:C304)+1,"")</f>
        <v/>
      </c>
      <c r="D305" s="151"/>
      <c r="E305" s="152"/>
      <c r="F305" s="153"/>
      <c r="G305" s="138"/>
      <c r="H305" s="318"/>
      <c r="I305" s="319"/>
      <c r="J305" s="320">
        <f t="shared" si="160"/>
        <v>0</v>
      </c>
      <c r="K305" s="321">
        <f t="shared" si="161"/>
        <v>0</v>
      </c>
      <c r="L305" s="322"/>
      <c r="M305" s="323"/>
      <c r="N305" s="324"/>
      <c r="O305" s="323"/>
      <c r="P305" s="324"/>
      <c r="Q305" s="323"/>
      <c r="R305" s="324"/>
      <c r="S305" s="323"/>
      <c r="T305" s="324"/>
      <c r="U305" s="323"/>
      <c r="V305" s="324"/>
      <c r="W305" s="325"/>
      <c r="X305" s="322"/>
      <c r="Y305" s="153"/>
      <c r="Z305" s="138"/>
      <c r="AA305" s="325"/>
      <c r="AB305" s="322"/>
      <c r="AC305" s="326">
        <f t="shared" si="162"/>
        <v>0</v>
      </c>
      <c r="AD305" s="327">
        <f t="shared" si="163"/>
        <v>0</v>
      </c>
      <c r="AE305" s="324"/>
      <c r="AF305" s="328"/>
      <c r="AG305" s="324"/>
      <c r="AH305" s="328"/>
      <c r="AI305" s="324"/>
      <c r="AJ305" s="328"/>
      <c r="AK305" s="324"/>
      <c r="AL305" s="328"/>
      <c r="AM305" s="324"/>
      <c r="AN305" s="328"/>
      <c r="AO305" s="324"/>
      <c r="AP305" s="97"/>
      <c r="AQ305" s="98"/>
    </row>
    <row r="306" spans="1:43" ht="15" hidden="1" customHeight="1">
      <c r="A306" s="149"/>
      <c r="B306" s="133"/>
      <c r="C306" s="150" t="str">
        <f>IF(D306&lt;&gt;"",MAX(C297:C305)+1,"")</f>
        <v/>
      </c>
      <c r="D306" s="151"/>
      <c r="E306" s="152"/>
      <c r="F306" s="153"/>
      <c r="G306" s="138"/>
      <c r="H306" s="318"/>
      <c r="I306" s="319"/>
      <c r="J306" s="320">
        <f t="shared" si="160"/>
        <v>0</v>
      </c>
      <c r="K306" s="321">
        <f t="shared" si="161"/>
        <v>0</v>
      </c>
      <c r="L306" s="322"/>
      <c r="M306" s="323"/>
      <c r="N306" s="324"/>
      <c r="O306" s="323"/>
      <c r="P306" s="324"/>
      <c r="Q306" s="323"/>
      <c r="R306" s="324"/>
      <c r="S306" s="323"/>
      <c r="T306" s="324"/>
      <c r="U306" s="323"/>
      <c r="V306" s="324"/>
      <c r="W306" s="325"/>
      <c r="X306" s="322"/>
      <c r="Y306" s="153"/>
      <c r="Z306" s="138"/>
      <c r="AA306" s="325"/>
      <c r="AB306" s="322"/>
      <c r="AC306" s="326">
        <f t="shared" si="162"/>
        <v>0</v>
      </c>
      <c r="AD306" s="327">
        <f t="shared" si="163"/>
        <v>0</v>
      </c>
      <c r="AE306" s="324"/>
      <c r="AF306" s="328"/>
      <c r="AG306" s="324"/>
      <c r="AH306" s="328"/>
      <c r="AI306" s="324"/>
      <c r="AJ306" s="328"/>
      <c r="AK306" s="324"/>
      <c r="AL306" s="328"/>
      <c r="AM306" s="324"/>
      <c r="AN306" s="328"/>
      <c r="AO306" s="324"/>
      <c r="AP306" s="97"/>
      <c r="AQ306" s="98"/>
    </row>
    <row r="307" spans="1:43" ht="15" hidden="1" customHeight="1">
      <c r="A307" s="165"/>
      <c r="B307" s="166"/>
      <c r="C307" s="167" t="str">
        <f>IF(D307&lt;&gt;"",MAX(C297:C306)+1,"")</f>
        <v/>
      </c>
      <c r="D307" s="168"/>
      <c r="E307" s="169"/>
      <c r="F307" s="170"/>
      <c r="G307" s="171"/>
      <c r="H307" s="329"/>
      <c r="I307" s="330"/>
      <c r="J307" s="331">
        <f t="shared" si="160"/>
        <v>0</v>
      </c>
      <c r="K307" s="332">
        <f t="shared" si="161"/>
        <v>0</v>
      </c>
      <c r="L307" s="333"/>
      <c r="M307" s="334"/>
      <c r="N307" s="335"/>
      <c r="O307" s="334"/>
      <c r="P307" s="335"/>
      <c r="Q307" s="334"/>
      <c r="R307" s="335"/>
      <c r="S307" s="334"/>
      <c r="T307" s="335"/>
      <c r="U307" s="334"/>
      <c r="V307" s="335"/>
      <c r="W307" s="336"/>
      <c r="X307" s="333"/>
      <c r="Y307" s="170"/>
      <c r="Z307" s="171"/>
      <c r="AA307" s="336"/>
      <c r="AB307" s="333"/>
      <c r="AC307" s="337">
        <f t="shared" si="162"/>
        <v>0</v>
      </c>
      <c r="AD307" s="338">
        <f t="shared" si="163"/>
        <v>0</v>
      </c>
      <c r="AE307" s="335"/>
      <c r="AF307" s="339"/>
      <c r="AG307" s="335"/>
      <c r="AH307" s="339"/>
      <c r="AI307" s="335"/>
      <c r="AJ307" s="339"/>
      <c r="AK307" s="335"/>
      <c r="AL307" s="339"/>
      <c r="AM307" s="335"/>
      <c r="AN307" s="339"/>
      <c r="AO307" s="335"/>
      <c r="AP307" s="97"/>
      <c r="AQ307" s="98"/>
    </row>
    <row r="308" spans="1:43" ht="15" hidden="1" customHeight="1">
      <c r="A308" s="116" t="s">
        <v>651</v>
      </c>
      <c r="B308" s="117" t="s">
        <v>651</v>
      </c>
      <c r="C308" s="1350" t="s">
        <v>651</v>
      </c>
      <c r="D308" s="1351"/>
      <c r="E308" s="118" t="s">
        <v>651</v>
      </c>
      <c r="F308" s="340"/>
      <c r="G308" s="341"/>
      <c r="H308" s="342">
        <f t="shared" ref="H308:X308" si="164">SUM(H309:H318)</f>
        <v>0</v>
      </c>
      <c r="I308" s="343">
        <f t="shared" si="164"/>
        <v>0</v>
      </c>
      <c r="J308" s="342" t="e">
        <f t="shared" si="164"/>
        <v>#VALUE!</v>
      </c>
      <c r="K308" s="344" t="e">
        <f t="shared" si="164"/>
        <v>#VALUE!</v>
      </c>
      <c r="L308" s="345">
        <f t="shared" si="164"/>
        <v>0</v>
      </c>
      <c r="M308" s="346">
        <f t="shared" si="164"/>
        <v>0</v>
      </c>
      <c r="N308" s="347">
        <f t="shared" si="164"/>
        <v>0</v>
      </c>
      <c r="O308" s="346">
        <f t="shared" si="164"/>
        <v>0</v>
      </c>
      <c r="P308" s="347">
        <f t="shared" si="164"/>
        <v>0</v>
      </c>
      <c r="Q308" s="346">
        <f t="shared" si="164"/>
        <v>0</v>
      </c>
      <c r="R308" s="347">
        <f t="shared" si="164"/>
        <v>0</v>
      </c>
      <c r="S308" s="346">
        <f t="shared" si="164"/>
        <v>0</v>
      </c>
      <c r="T308" s="347">
        <f t="shared" si="164"/>
        <v>0</v>
      </c>
      <c r="U308" s="346">
        <f t="shared" si="164"/>
        <v>0</v>
      </c>
      <c r="V308" s="347">
        <f t="shared" si="164"/>
        <v>0</v>
      </c>
      <c r="W308" s="348">
        <f t="shared" si="164"/>
        <v>0</v>
      </c>
      <c r="X308" s="345">
        <f t="shared" si="164"/>
        <v>0</v>
      </c>
      <c r="Y308" s="340"/>
      <c r="Z308" s="341"/>
      <c r="AA308" s="348">
        <f t="shared" ref="AA308:AO308" si="165">SUM(AA309:AA318)</f>
        <v>0</v>
      </c>
      <c r="AB308" s="345">
        <f t="shared" si="165"/>
        <v>0</v>
      </c>
      <c r="AC308" s="349">
        <f t="shared" si="165"/>
        <v>0</v>
      </c>
      <c r="AD308" s="350">
        <f t="shared" si="165"/>
        <v>0</v>
      </c>
      <c r="AE308" s="347">
        <f t="shared" si="165"/>
        <v>0</v>
      </c>
      <c r="AF308" s="349">
        <f t="shared" si="165"/>
        <v>0</v>
      </c>
      <c r="AG308" s="347">
        <f t="shared" si="165"/>
        <v>0</v>
      </c>
      <c r="AH308" s="349">
        <f t="shared" si="165"/>
        <v>0</v>
      </c>
      <c r="AI308" s="347">
        <f t="shared" si="165"/>
        <v>0</v>
      </c>
      <c r="AJ308" s="349">
        <f t="shared" si="165"/>
        <v>0</v>
      </c>
      <c r="AK308" s="347">
        <f t="shared" si="165"/>
        <v>0</v>
      </c>
      <c r="AL308" s="349">
        <f t="shared" si="165"/>
        <v>0</v>
      </c>
      <c r="AM308" s="347">
        <f t="shared" si="165"/>
        <v>0</v>
      </c>
      <c r="AN308" s="349">
        <f t="shared" si="165"/>
        <v>0</v>
      </c>
      <c r="AO308" s="347">
        <f t="shared" si="165"/>
        <v>0</v>
      </c>
      <c r="AP308" s="130"/>
      <c r="AQ308" s="131">
        <f>COUNTIF(AD309:AD318,"&gt;0")</f>
        <v>0</v>
      </c>
    </row>
    <row r="309" spans="1:43" ht="15" hidden="1" customHeight="1">
      <c r="A309" s="132"/>
      <c r="B309" s="133"/>
      <c r="C309" s="134">
        <f>IF(D309&lt;&gt;"",MAX(C308)+1,"")</f>
        <v>1</v>
      </c>
      <c r="D309" s="135" t="str">
        <f>IF(B308&lt;&gt;"","Điểm chính","")</f>
        <v>Điểm chính</v>
      </c>
      <c r="E309" s="136"/>
      <c r="F309" s="137"/>
      <c r="G309" s="138"/>
      <c r="H309" s="307"/>
      <c r="I309" s="308"/>
      <c r="J309" s="309" t="e">
        <f t="shared" ref="J309:J318" si="166">M309+O309+Q309+S309+U309</f>
        <v>#VALUE!</v>
      </c>
      <c r="K309" s="310" t="e">
        <f t="shared" ref="K309:K318" si="167">N309+P309+R309+T309+V309</f>
        <v>#VALUE!</v>
      </c>
      <c r="L309" s="311"/>
      <c r="M309" s="312" t="s">
        <v>651</v>
      </c>
      <c r="N309" s="313" t="s">
        <v>651</v>
      </c>
      <c r="O309" s="312" t="s">
        <v>651</v>
      </c>
      <c r="P309" s="313" t="s">
        <v>651</v>
      </c>
      <c r="Q309" s="312" t="s">
        <v>651</v>
      </c>
      <c r="R309" s="313" t="s">
        <v>651</v>
      </c>
      <c r="S309" s="312" t="s">
        <v>651</v>
      </c>
      <c r="T309" s="313" t="s">
        <v>651</v>
      </c>
      <c r="U309" s="312" t="s">
        <v>651</v>
      </c>
      <c r="V309" s="313" t="s">
        <v>651</v>
      </c>
      <c r="W309" s="314"/>
      <c r="X309" s="311"/>
      <c r="Y309" s="137"/>
      <c r="Z309" s="138"/>
      <c r="AA309" s="314"/>
      <c r="AB309" s="311"/>
      <c r="AC309" s="315">
        <f t="shared" ref="AC309:AC318" si="168">AF309+AH309+AJ309+AL309+AN309</f>
        <v>0</v>
      </c>
      <c r="AD309" s="316">
        <f t="shared" ref="AD309:AD318" si="169">AG309+AI309+AK309+AM309+AO309</f>
        <v>0</v>
      </c>
      <c r="AE309" s="313"/>
      <c r="AF309" s="317"/>
      <c r="AG309" s="313"/>
      <c r="AH309" s="317"/>
      <c r="AI309" s="313"/>
      <c r="AJ309" s="317"/>
      <c r="AK309" s="313"/>
      <c r="AL309" s="317"/>
      <c r="AM309" s="313"/>
      <c r="AN309" s="317"/>
      <c r="AO309" s="313"/>
      <c r="AP309" s="97"/>
      <c r="AQ309" s="98"/>
    </row>
    <row r="310" spans="1:43" ht="15" hidden="1" customHeight="1">
      <c r="A310" s="149"/>
      <c r="B310" s="133"/>
      <c r="C310" s="150" t="str">
        <f>IF(D310&lt;&gt;"",MAX(C308:C309)+1,"")</f>
        <v/>
      </c>
      <c r="D310" s="151"/>
      <c r="E310" s="152"/>
      <c r="F310" s="153"/>
      <c r="G310" s="138"/>
      <c r="H310" s="318"/>
      <c r="I310" s="319"/>
      <c r="J310" s="320">
        <f t="shared" si="166"/>
        <v>0</v>
      </c>
      <c r="K310" s="321">
        <f t="shared" si="167"/>
        <v>0</v>
      </c>
      <c r="L310" s="322"/>
      <c r="M310" s="323"/>
      <c r="N310" s="324"/>
      <c r="O310" s="323"/>
      <c r="P310" s="324"/>
      <c r="Q310" s="323"/>
      <c r="R310" s="324"/>
      <c r="S310" s="323"/>
      <c r="T310" s="324"/>
      <c r="U310" s="323"/>
      <c r="V310" s="324"/>
      <c r="W310" s="325"/>
      <c r="X310" s="322"/>
      <c r="Y310" s="153"/>
      <c r="Z310" s="138"/>
      <c r="AA310" s="325"/>
      <c r="AB310" s="322"/>
      <c r="AC310" s="326">
        <f t="shared" si="168"/>
        <v>0</v>
      </c>
      <c r="AD310" s="327">
        <f t="shared" si="169"/>
        <v>0</v>
      </c>
      <c r="AE310" s="324"/>
      <c r="AF310" s="328"/>
      <c r="AG310" s="324"/>
      <c r="AH310" s="328"/>
      <c r="AI310" s="324"/>
      <c r="AJ310" s="328"/>
      <c r="AK310" s="324"/>
      <c r="AL310" s="328"/>
      <c r="AM310" s="324"/>
      <c r="AN310" s="328"/>
      <c r="AO310" s="324"/>
      <c r="AP310" s="97"/>
      <c r="AQ310" s="98"/>
    </row>
    <row r="311" spans="1:43" ht="15" hidden="1" customHeight="1">
      <c r="A311" s="149"/>
      <c r="B311" s="133"/>
      <c r="C311" s="150" t="str">
        <f>IF(D311&lt;&gt;"",MAX(C308:C310)+1,"")</f>
        <v/>
      </c>
      <c r="D311" s="151"/>
      <c r="E311" s="152"/>
      <c r="F311" s="153"/>
      <c r="G311" s="138"/>
      <c r="H311" s="318"/>
      <c r="I311" s="319"/>
      <c r="J311" s="320">
        <f t="shared" si="166"/>
        <v>0</v>
      </c>
      <c r="K311" s="321">
        <f t="shared" si="167"/>
        <v>0</v>
      </c>
      <c r="L311" s="322"/>
      <c r="M311" s="323"/>
      <c r="N311" s="324"/>
      <c r="O311" s="323"/>
      <c r="P311" s="324"/>
      <c r="Q311" s="323"/>
      <c r="R311" s="324"/>
      <c r="S311" s="323"/>
      <c r="T311" s="324"/>
      <c r="U311" s="323"/>
      <c r="V311" s="324"/>
      <c r="W311" s="325"/>
      <c r="X311" s="322"/>
      <c r="Y311" s="153"/>
      <c r="Z311" s="138"/>
      <c r="AA311" s="325"/>
      <c r="AB311" s="322"/>
      <c r="AC311" s="326">
        <f t="shared" si="168"/>
        <v>0</v>
      </c>
      <c r="AD311" s="327">
        <f t="shared" si="169"/>
        <v>0</v>
      </c>
      <c r="AE311" s="324"/>
      <c r="AF311" s="328"/>
      <c r="AG311" s="324"/>
      <c r="AH311" s="328"/>
      <c r="AI311" s="324"/>
      <c r="AJ311" s="328"/>
      <c r="AK311" s="324"/>
      <c r="AL311" s="328"/>
      <c r="AM311" s="324"/>
      <c r="AN311" s="328"/>
      <c r="AO311" s="324"/>
      <c r="AP311" s="97"/>
      <c r="AQ311" s="98"/>
    </row>
    <row r="312" spans="1:43" ht="15" hidden="1" customHeight="1">
      <c r="A312" s="149"/>
      <c r="B312" s="133"/>
      <c r="C312" s="150" t="str">
        <f>IF(D312&lt;&gt;"",MAX(C308:C311)+1,"")</f>
        <v/>
      </c>
      <c r="D312" s="151"/>
      <c r="E312" s="152"/>
      <c r="F312" s="153"/>
      <c r="G312" s="138"/>
      <c r="H312" s="318"/>
      <c r="I312" s="319"/>
      <c r="J312" s="320">
        <f t="shared" si="166"/>
        <v>0</v>
      </c>
      <c r="K312" s="321">
        <f t="shared" si="167"/>
        <v>0</v>
      </c>
      <c r="L312" s="322"/>
      <c r="M312" s="323"/>
      <c r="N312" s="324"/>
      <c r="O312" s="323"/>
      <c r="P312" s="324"/>
      <c r="Q312" s="323"/>
      <c r="R312" s="324"/>
      <c r="S312" s="323"/>
      <c r="T312" s="324"/>
      <c r="U312" s="323"/>
      <c r="V312" s="324"/>
      <c r="W312" s="325"/>
      <c r="X312" s="322"/>
      <c r="Y312" s="153"/>
      <c r="Z312" s="138"/>
      <c r="AA312" s="325"/>
      <c r="AB312" s="322"/>
      <c r="AC312" s="326">
        <f t="shared" si="168"/>
        <v>0</v>
      </c>
      <c r="AD312" s="327">
        <f t="shared" si="169"/>
        <v>0</v>
      </c>
      <c r="AE312" s="324"/>
      <c r="AF312" s="328"/>
      <c r="AG312" s="324"/>
      <c r="AH312" s="328"/>
      <c r="AI312" s="324"/>
      <c r="AJ312" s="328"/>
      <c r="AK312" s="324"/>
      <c r="AL312" s="328"/>
      <c r="AM312" s="324"/>
      <c r="AN312" s="328"/>
      <c r="AO312" s="324"/>
      <c r="AP312" s="97"/>
      <c r="AQ312" s="98"/>
    </row>
    <row r="313" spans="1:43" ht="15" hidden="1" customHeight="1">
      <c r="A313" s="149"/>
      <c r="B313" s="133"/>
      <c r="C313" s="150" t="str">
        <f>IF(D313&lt;&gt;"",MAX(C308:C312)+1,"")</f>
        <v/>
      </c>
      <c r="D313" s="151"/>
      <c r="E313" s="152"/>
      <c r="F313" s="153"/>
      <c r="G313" s="138"/>
      <c r="H313" s="318"/>
      <c r="I313" s="319"/>
      <c r="J313" s="320">
        <f t="shared" si="166"/>
        <v>0</v>
      </c>
      <c r="K313" s="321">
        <f t="shared" si="167"/>
        <v>0</v>
      </c>
      <c r="L313" s="322"/>
      <c r="M313" s="323"/>
      <c r="N313" s="324"/>
      <c r="O313" s="323"/>
      <c r="P313" s="324"/>
      <c r="Q313" s="323"/>
      <c r="R313" s="324"/>
      <c r="S313" s="323"/>
      <c r="T313" s="324"/>
      <c r="U313" s="323"/>
      <c r="V313" s="324"/>
      <c r="W313" s="325"/>
      <c r="X313" s="322"/>
      <c r="Y313" s="153"/>
      <c r="Z313" s="138"/>
      <c r="AA313" s="325"/>
      <c r="AB313" s="322"/>
      <c r="AC313" s="326">
        <f t="shared" si="168"/>
        <v>0</v>
      </c>
      <c r="AD313" s="327">
        <f t="shared" si="169"/>
        <v>0</v>
      </c>
      <c r="AE313" s="324"/>
      <c r="AF313" s="328"/>
      <c r="AG313" s="324"/>
      <c r="AH313" s="328"/>
      <c r="AI313" s="324"/>
      <c r="AJ313" s="328"/>
      <c r="AK313" s="324"/>
      <c r="AL313" s="328"/>
      <c r="AM313" s="324"/>
      <c r="AN313" s="328"/>
      <c r="AO313" s="324"/>
      <c r="AP313" s="97"/>
      <c r="AQ313" s="98"/>
    </row>
    <row r="314" spans="1:43" ht="15" hidden="1" customHeight="1">
      <c r="A314" s="149"/>
      <c r="B314" s="133"/>
      <c r="C314" s="150" t="str">
        <f>IF(D314&lt;&gt;"",MAX(C308:C313)+1,"")</f>
        <v/>
      </c>
      <c r="D314" s="151"/>
      <c r="E314" s="152"/>
      <c r="F314" s="153"/>
      <c r="G314" s="138"/>
      <c r="H314" s="318"/>
      <c r="I314" s="319"/>
      <c r="J314" s="320">
        <f t="shared" si="166"/>
        <v>0</v>
      </c>
      <c r="K314" s="321">
        <f t="shared" si="167"/>
        <v>0</v>
      </c>
      <c r="L314" s="322"/>
      <c r="M314" s="323"/>
      <c r="N314" s="324"/>
      <c r="O314" s="323"/>
      <c r="P314" s="324"/>
      <c r="Q314" s="323"/>
      <c r="R314" s="324"/>
      <c r="S314" s="323"/>
      <c r="T314" s="324"/>
      <c r="U314" s="323"/>
      <c r="V314" s="324"/>
      <c r="W314" s="325"/>
      <c r="X314" s="322"/>
      <c r="Y314" s="153"/>
      <c r="Z314" s="138"/>
      <c r="AA314" s="325"/>
      <c r="AB314" s="322"/>
      <c r="AC314" s="326">
        <f t="shared" si="168"/>
        <v>0</v>
      </c>
      <c r="AD314" s="327">
        <f t="shared" si="169"/>
        <v>0</v>
      </c>
      <c r="AE314" s="324"/>
      <c r="AF314" s="328"/>
      <c r="AG314" s="324"/>
      <c r="AH314" s="328"/>
      <c r="AI314" s="324"/>
      <c r="AJ314" s="328"/>
      <c r="AK314" s="324"/>
      <c r="AL314" s="328"/>
      <c r="AM314" s="324"/>
      <c r="AN314" s="328"/>
      <c r="AO314" s="324"/>
      <c r="AP314" s="97"/>
      <c r="AQ314" s="98"/>
    </row>
    <row r="315" spans="1:43" ht="15" hidden="1" customHeight="1">
      <c r="A315" s="149"/>
      <c r="B315" s="133"/>
      <c r="C315" s="150" t="str">
        <f>IF(D315&lt;&gt;"",MAX(C308:C314)+1,"")</f>
        <v/>
      </c>
      <c r="D315" s="151"/>
      <c r="E315" s="152"/>
      <c r="F315" s="153"/>
      <c r="G315" s="138"/>
      <c r="H315" s="318"/>
      <c r="I315" s="319"/>
      <c r="J315" s="320">
        <f t="shared" si="166"/>
        <v>0</v>
      </c>
      <c r="K315" s="321">
        <f t="shared" si="167"/>
        <v>0</v>
      </c>
      <c r="L315" s="322"/>
      <c r="M315" s="323"/>
      <c r="N315" s="324"/>
      <c r="O315" s="323"/>
      <c r="P315" s="324"/>
      <c r="Q315" s="323"/>
      <c r="R315" s="324"/>
      <c r="S315" s="323"/>
      <c r="T315" s="324"/>
      <c r="U315" s="323"/>
      <c r="V315" s="324"/>
      <c r="W315" s="325"/>
      <c r="X315" s="322"/>
      <c r="Y315" s="153"/>
      <c r="Z315" s="138"/>
      <c r="AA315" s="325"/>
      <c r="AB315" s="322"/>
      <c r="AC315" s="326">
        <f t="shared" si="168"/>
        <v>0</v>
      </c>
      <c r="AD315" s="327">
        <f t="shared" si="169"/>
        <v>0</v>
      </c>
      <c r="AE315" s="324"/>
      <c r="AF315" s="328"/>
      <c r="AG315" s="324"/>
      <c r="AH315" s="328"/>
      <c r="AI315" s="324"/>
      <c r="AJ315" s="328"/>
      <c r="AK315" s="324"/>
      <c r="AL315" s="328"/>
      <c r="AM315" s="324"/>
      <c r="AN315" s="328"/>
      <c r="AO315" s="324"/>
      <c r="AP315" s="97"/>
      <c r="AQ315" s="98"/>
    </row>
    <row r="316" spans="1:43" ht="15" hidden="1" customHeight="1">
      <c r="A316" s="149"/>
      <c r="B316" s="133"/>
      <c r="C316" s="150" t="str">
        <f>IF(D316&lt;&gt;"",MAX(C308:C315)+1,"")</f>
        <v/>
      </c>
      <c r="D316" s="151"/>
      <c r="E316" s="152"/>
      <c r="F316" s="153"/>
      <c r="G316" s="138"/>
      <c r="H316" s="318"/>
      <c r="I316" s="319"/>
      <c r="J316" s="320">
        <f t="shared" si="166"/>
        <v>0</v>
      </c>
      <c r="K316" s="321">
        <f t="shared" si="167"/>
        <v>0</v>
      </c>
      <c r="L316" s="322"/>
      <c r="M316" s="323"/>
      <c r="N316" s="324"/>
      <c r="O316" s="323"/>
      <c r="P316" s="324"/>
      <c r="Q316" s="323"/>
      <c r="R316" s="324"/>
      <c r="S316" s="323"/>
      <c r="T316" s="324"/>
      <c r="U316" s="323"/>
      <c r="V316" s="324"/>
      <c r="W316" s="325"/>
      <c r="X316" s="322"/>
      <c r="Y316" s="153"/>
      <c r="Z316" s="138"/>
      <c r="AA316" s="325"/>
      <c r="AB316" s="322"/>
      <c r="AC316" s="326">
        <f t="shared" si="168"/>
        <v>0</v>
      </c>
      <c r="AD316" s="327">
        <f t="shared" si="169"/>
        <v>0</v>
      </c>
      <c r="AE316" s="324"/>
      <c r="AF316" s="328"/>
      <c r="AG316" s="324"/>
      <c r="AH316" s="328"/>
      <c r="AI316" s="324"/>
      <c r="AJ316" s="328"/>
      <c r="AK316" s="324"/>
      <c r="AL316" s="328"/>
      <c r="AM316" s="324"/>
      <c r="AN316" s="328"/>
      <c r="AO316" s="324"/>
      <c r="AP316" s="97"/>
      <c r="AQ316" s="98"/>
    </row>
    <row r="317" spans="1:43" ht="15" hidden="1" customHeight="1">
      <c r="A317" s="149"/>
      <c r="B317" s="133"/>
      <c r="C317" s="150" t="str">
        <f>IF(D317&lt;&gt;"",MAX(C308:C316)+1,"")</f>
        <v/>
      </c>
      <c r="D317" s="151"/>
      <c r="E317" s="152"/>
      <c r="F317" s="153"/>
      <c r="G317" s="138"/>
      <c r="H317" s="318"/>
      <c r="I317" s="319"/>
      <c r="J317" s="320">
        <f t="shared" si="166"/>
        <v>0</v>
      </c>
      <c r="K317" s="321">
        <f t="shared" si="167"/>
        <v>0</v>
      </c>
      <c r="L317" s="322"/>
      <c r="M317" s="323"/>
      <c r="N317" s="324"/>
      <c r="O317" s="323"/>
      <c r="P317" s="324"/>
      <c r="Q317" s="323"/>
      <c r="R317" s="324"/>
      <c r="S317" s="323"/>
      <c r="T317" s="324"/>
      <c r="U317" s="323"/>
      <c r="V317" s="324"/>
      <c r="W317" s="325"/>
      <c r="X317" s="322"/>
      <c r="Y317" s="153"/>
      <c r="Z317" s="138"/>
      <c r="AA317" s="325"/>
      <c r="AB317" s="322"/>
      <c r="AC317" s="326">
        <f t="shared" si="168"/>
        <v>0</v>
      </c>
      <c r="AD317" s="327">
        <f t="shared" si="169"/>
        <v>0</v>
      </c>
      <c r="AE317" s="324"/>
      <c r="AF317" s="328"/>
      <c r="AG317" s="324"/>
      <c r="AH317" s="328"/>
      <c r="AI317" s="324"/>
      <c r="AJ317" s="328"/>
      <c r="AK317" s="324"/>
      <c r="AL317" s="328"/>
      <c r="AM317" s="324"/>
      <c r="AN317" s="328"/>
      <c r="AO317" s="324"/>
      <c r="AP317" s="97"/>
      <c r="AQ317" s="98"/>
    </row>
    <row r="318" spans="1:43" ht="15" hidden="1" customHeight="1">
      <c r="A318" s="165"/>
      <c r="B318" s="166"/>
      <c r="C318" s="167" t="str">
        <f>IF(D318&lt;&gt;"",MAX(C308:C317)+1,"")</f>
        <v/>
      </c>
      <c r="D318" s="168"/>
      <c r="E318" s="169"/>
      <c r="F318" s="170"/>
      <c r="G318" s="171"/>
      <c r="H318" s="329"/>
      <c r="I318" s="330"/>
      <c r="J318" s="331">
        <f t="shared" si="166"/>
        <v>0</v>
      </c>
      <c r="K318" s="332">
        <f t="shared" si="167"/>
        <v>0</v>
      </c>
      <c r="L318" s="333"/>
      <c r="M318" s="334"/>
      <c r="N318" s="335"/>
      <c r="O318" s="334"/>
      <c r="P318" s="335"/>
      <c r="Q318" s="334"/>
      <c r="R318" s="335"/>
      <c r="S318" s="334"/>
      <c r="T318" s="335"/>
      <c r="U318" s="334"/>
      <c r="V318" s="335"/>
      <c r="W318" s="336"/>
      <c r="X318" s="333"/>
      <c r="Y318" s="170"/>
      <c r="Z318" s="171"/>
      <c r="AA318" s="336"/>
      <c r="AB318" s="333"/>
      <c r="AC318" s="337">
        <f t="shared" si="168"/>
        <v>0</v>
      </c>
      <c r="AD318" s="338">
        <f t="shared" si="169"/>
        <v>0</v>
      </c>
      <c r="AE318" s="335"/>
      <c r="AF318" s="339"/>
      <c r="AG318" s="335"/>
      <c r="AH318" s="339"/>
      <c r="AI318" s="335"/>
      <c r="AJ318" s="339"/>
      <c r="AK318" s="335"/>
      <c r="AL318" s="339"/>
      <c r="AM318" s="335"/>
      <c r="AN318" s="339"/>
      <c r="AO318" s="335"/>
      <c r="AP318" s="97"/>
      <c r="AQ318" s="98"/>
    </row>
    <row r="319" spans="1:43" ht="15" hidden="1" customHeight="1">
      <c r="A319" s="116" t="s">
        <v>651</v>
      </c>
      <c r="B319" s="117" t="s">
        <v>651</v>
      </c>
      <c r="C319" s="1350" t="s">
        <v>651</v>
      </c>
      <c r="D319" s="1351"/>
      <c r="E319" s="118" t="s">
        <v>651</v>
      </c>
      <c r="F319" s="340"/>
      <c r="G319" s="341"/>
      <c r="H319" s="342">
        <f t="shared" ref="H319:X319" si="170">SUM(H320:H329)</f>
        <v>0</v>
      </c>
      <c r="I319" s="343">
        <f t="shared" si="170"/>
        <v>0</v>
      </c>
      <c r="J319" s="342" t="e">
        <f t="shared" si="170"/>
        <v>#VALUE!</v>
      </c>
      <c r="K319" s="344" t="e">
        <f t="shared" si="170"/>
        <v>#VALUE!</v>
      </c>
      <c r="L319" s="345">
        <f t="shared" si="170"/>
        <v>0</v>
      </c>
      <c r="M319" s="346">
        <f t="shared" si="170"/>
        <v>0</v>
      </c>
      <c r="N319" s="347">
        <f t="shared" si="170"/>
        <v>0</v>
      </c>
      <c r="O319" s="346">
        <f t="shared" si="170"/>
        <v>0</v>
      </c>
      <c r="P319" s="347">
        <f t="shared" si="170"/>
        <v>0</v>
      </c>
      <c r="Q319" s="346">
        <f t="shared" si="170"/>
        <v>0</v>
      </c>
      <c r="R319" s="347">
        <f t="shared" si="170"/>
        <v>0</v>
      </c>
      <c r="S319" s="346">
        <f t="shared" si="170"/>
        <v>0</v>
      </c>
      <c r="T319" s="347">
        <f t="shared" si="170"/>
        <v>0</v>
      </c>
      <c r="U319" s="346">
        <f t="shared" si="170"/>
        <v>0</v>
      </c>
      <c r="V319" s="347">
        <f t="shared" si="170"/>
        <v>0</v>
      </c>
      <c r="W319" s="348">
        <f t="shared" si="170"/>
        <v>0</v>
      </c>
      <c r="X319" s="345">
        <f t="shared" si="170"/>
        <v>0</v>
      </c>
      <c r="Y319" s="340"/>
      <c r="Z319" s="341"/>
      <c r="AA319" s="348">
        <f t="shared" ref="AA319:AO319" si="171">SUM(AA320:AA329)</f>
        <v>0</v>
      </c>
      <c r="AB319" s="345">
        <f t="shared" si="171"/>
        <v>0</v>
      </c>
      <c r="AC319" s="349">
        <f t="shared" si="171"/>
        <v>0</v>
      </c>
      <c r="AD319" s="350">
        <f t="shared" si="171"/>
        <v>0</v>
      </c>
      <c r="AE319" s="347">
        <f t="shared" si="171"/>
        <v>0</v>
      </c>
      <c r="AF319" s="349">
        <f t="shared" si="171"/>
        <v>0</v>
      </c>
      <c r="AG319" s="347">
        <f t="shared" si="171"/>
        <v>0</v>
      </c>
      <c r="AH319" s="349">
        <f t="shared" si="171"/>
        <v>0</v>
      </c>
      <c r="AI319" s="347">
        <f t="shared" si="171"/>
        <v>0</v>
      </c>
      <c r="AJ319" s="349">
        <f t="shared" si="171"/>
        <v>0</v>
      </c>
      <c r="AK319" s="347">
        <f t="shared" si="171"/>
        <v>0</v>
      </c>
      <c r="AL319" s="349">
        <f t="shared" si="171"/>
        <v>0</v>
      </c>
      <c r="AM319" s="347">
        <f t="shared" si="171"/>
        <v>0</v>
      </c>
      <c r="AN319" s="349">
        <f t="shared" si="171"/>
        <v>0</v>
      </c>
      <c r="AO319" s="347">
        <f t="shared" si="171"/>
        <v>0</v>
      </c>
      <c r="AP319" s="130"/>
      <c r="AQ319" s="131">
        <f>COUNTIF(AD320:AD329,"&gt;0")</f>
        <v>0</v>
      </c>
    </row>
    <row r="320" spans="1:43" ht="15" hidden="1" customHeight="1">
      <c r="A320" s="132"/>
      <c r="B320" s="133"/>
      <c r="C320" s="134">
        <f>IF(D320&lt;&gt;"",MAX(C319)+1,"")</f>
        <v>1</v>
      </c>
      <c r="D320" s="135" t="str">
        <f>IF(B319&lt;&gt;"","Điểm chính","")</f>
        <v>Điểm chính</v>
      </c>
      <c r="E320" s="136"/>
      <c r="F320" s="137"/>
      <c r="G320" s="138"/>
      <c r="H320" s="307"/>
      <c r="I320" s="308"/>
      <c r="J320" s="309" t="e">
        <f t="shared" ref="J320:J329" si="172">M320+O320+Q320+S320+U320</f>
        <v>#VALUE!</v>
      </c>
      <c r="K320" s="310" t="e">
        <f t="shared" ref="K320:K329" si="173">N320+P320+R320+T320+V320</f>
        <v>#VALUE!</v>
      </c>
      <c r="L320" s="311"/>
      <c r="M320" s="312" t="s">
        <v>651</v>
      </c>
      <c r="N320" s="313" t="s">
        <v>651</v>
      </c>
      <c r="O320" s="312" t="s">
        <v>651</v>
      </c>
      <c r="P320" s="313" t="s">
        <v>651</v>
      </c>
      <c r="Q320" s="312" t="s">
        <v>651</v>
      </c>
      <c r="R320" s="313" t="s">
        <v>651</v>
      </c>
      <c r="S320" s="312" t="s">
        <v>651</v>
      </c>
      <c r="T320" s="313" t="s">
        <v>651</v>
      </c>
      <c r="U320" s="312" t="s">
        <v>651</v>
      </c>
      <c r="V320" s="313" t="s">
        <v>651</v>
      </c>
      <c r="W320" s="314"/>
      <c r="X320" s="311"/>
      <c r="Y320" s="137"/>
      <c r="Z320" s="138"/>
      <c r="AA320" s="314"/>
      <c r="AB320" s="311"/>
      <c r="AC320" s="315">
        <f t="shared" ref="AC320:AC329" si="174">AF320+AH320+AJ320+AL320+AN320</f>
        <v>0</v>
      </c>
      <c r="AD320" s="316">
        <f t="shared" ref="AD320:AD329" si="175">AG320+AI320+AK320+AM320+AO320</f>
        <v>0</v>
      </c>
      <c r="AE320" s="313"/>
      <c r="AF320" s="317"/>
      <c r="AG320" s="313"/>
      <c r="AH320" s="317"/>
      <c r="AI320" s="313"/>
      <c r="AJ320" s="317"/>
      <c r="AK320" s="313"/>
      <c r="AL320" s="317"/>
      <c r="AM320" s="313"/>
      <c r="AN320" s="317"/>
      <c r="AO320" s="313"/>
      <c r="AP320" s="97"/>
      <c r="AQ320" s="98"/>
    </row>
    <row r="321" spans="1:43" ht="15" hidden="1" customHeight="1">
      <c r="A321" s="149"/>
      <c r="B321" s="133"/>
      <c r="C321" s="150" t="str">
        <f>IF(D321&lt;&gt;"",MAX(C319:C320)+1,"")</f>
        <v/>
      </c>
      <c r="D321" s="151"/>
      <c r="E321" s="152"/>
      <c r="F321" s="153"/>
      <c r="G321" s="138"/>
      <c r="H321" s="318"/>
      <c r="I321" s="319"/>
      <c r="J321" s="320">
        <f t="shared" si="172"/>
        <v>0</v>
      </c>
      <c r="K321" s="321">
        <f t="shared" si="173"/>
        <v>0</v>
      </c>
      <c r="L321" s="322"/>
      <c r="M321" s="323"/>
      <c r="N321" s="324"/>
      <c r="O321" s="323"/>
      <c r="P321" s="324"/>
      <c r="Q321" s="323"/>
      <c r="R321" s="324"/>
      <c r="S321" s="323"/>
      <c r="T321" s="324"/>
      <c r="U321" s="323"/>
      <c r="V321" s="324"/>
      <c r="W321" s="325"/>
      <c r="X321" s="322"/>
      <c r="Y321" s="153"/>
      <c r="Z321" s="138"/>
      <c r="AA321" s="325"/>
      <c r="AB321" s="322"/>
      <c r="AC321" s="326">
        <f t="shared" si="174"/>
        <v>0</v>
      </c>
      <c r="AD321" s="327">
        <f t="shared" si="175"/>
        <v>0</v>
      </c>
      <c r="AE321" s="324"/>
      <c r="AF321" s="328"/>
      <c r="AG321" s="324"/>
      <c r="AH321" s="328"/>
      <c r="AI321" s="324"/>
      <c r="AJ321" s="328"/>
      <c r="AK321" s="324"/>
      <c r="AL321" s="328"/>
      <c r="AM321" s="324"/>
      <c r="AN321" s="328"/>
      <c r="AO321" s="324"/>
      <c r="AP321" s="97"/>
      <c r="AQ321" s="98"/>
    </row>
    <row r="322" spans="1:43" ht="15" hidden="1" customHeight="1">
      <c r="A322" s="149"/>
      <c r="B322" s="133"/>
      <c r="C322" s="150" t="str">
        <f>IF(D322&lt;&gt;"",MAX(C319:C321)+1,"")</f>
        <v/>
      </c>
      <c r="D322" s="151"/>
      <c r="E322" s="152"/>
      <c r="F322" s="153"/>
      <c r="G322" s="138"/>
      <c r="H322" s="318"/>
      <c r="I322" s="319"/>
      <c r="J322" s="320">
        <f t="shared" si="172"/>
        <v>0</v>
      </c>
      <c r="K322" s="321">
        <f t="shared" si="173"/>
        <v>0</v>
      </c>
      <c r="L322" s="322"/>
      <c r="M322" s="323"/>
      <c r="N322" s="324"/>
      <c r="O322" s="323"/>
      <c r="P322" s="324"/>
      <c r="Q322" s="323"/>
      <c r="R322" s="324"/>
      <c r="S322" s="323"/>
      <c r="T322" s="324"/>
      <c r="U322" s="323"/>
      <c r="V322" s="324"/>
      <c r="W322" s="325"/>
      <c r="X322" s="322"/>
      <c r="Y322" s="153"/>
      <c r="Z322" s="138"/>
      <c r="AA322" s="325"/>
      <c r="AB322" s="322"/>
      <c r="AC322" s="326">
        <f t="shared" si="174"/>
        <v>0</v>
      </c>
      <c r="AD322" s="327">
        <f t="shared" si="175"/>
        <v>0</v>
      </c>
      <c r="AE322" s="324"/>
      <c r="AF322" s="328"/>
      <c r="AG322" s="324"/>
      <c r="AH322" s="328"/>
      <c r="AI322" s="324"/>
      <c r="AJ322" s="328"/>
      <c r="AK322" s="324"/>
      <c r="AL322" s="328"/>
      <c r="AM322" s="324"/>
      <c r="AN322" s="328"/>
      <c r="AO322" s="324"/>
      <c r="AP322" s="97"/>
      <c r="AQ322" s="98"/>
    </row>
    <row r="323" spans="1:43" ht="15" hidden="1" customHeight="1">
      <c r="A323" s="149"/>
      <c r="B323" s="133"/>
      <c r="C323" s="150" t="str">
        <f>IF(D323&lt;&gt;"",MAX(C319:C322)+1,"")</f>
        <v/>
      </c>
      <c r="D323" s="151"/>
      <c r="E323" s="152"/>
      <c r="F323" s="153"/>
      <c r="G323" s="138"/>
      <c r="H323" s="318"/>
      <c r="I323" s="319"/>
      <c r="J323" s="320">
        <f t="shared" si="172"/>
        <v>0</v>
      </c>
      <c r="K323" s="321">
        <f t="shared" si="173"/>
        <v>0</v>
      </c>
      <c r="L323" s="322"/>
      <c r="M323" s="323"/>
      <c r="N323" s="324"/>
      <c r="O323" s="323"/>
      <c r="P323" s="324"/>
      <c r="Q323" s="323"/>
      <c r="R323" s="324"/>
      <c r="S323" s="323"/>
      <c r="T323" s="324"/>
      <c r="U323" s="323"/>
      <c r="V323" s="324"/>
      <c r="W323" s="325"/>
      <c r="X323" s="322"/>
      <c r="Y323" s="153"/>
      <c r="Z323" s="138"/>
      <c r="AA323" s="325"/>
      <c r="AB323" s="322"/>
      <c r="AC323" s="326">
        <f t="shared" si="174"/>
        <v>0</v>
      </c>
      <c r="AD323" s="327">
        <f t="shared" si="175"/>
        <v>0</v>
      </c>
      <c r="AE323" s="324"/>
      <c r="AF323" s="328"/>
      <c r="AG323" s="324"/>
      <c r="AH323" s="328"/>
      <c r="AI323" s="324"/>
      <c r="AJ323" s="328"/>
      <c r="AK323" s="324"/>
      <c r="AL323" s="328"/>
      <c r="AM323" s="324"/>
      <c r="AN323" s="328"/>
      <c r="AO323" s="324"/>
      <c r="AP323" s="97"/>
      <c r="AQ323" s="98"/>
    </row>
    <row r="324" spans="1:43" ht="15" hidden="1" customHeight="1">
      <c r="A324" s="149"/>
      <c r="B324" s="133"/>
      <c r="C324" s="150" t="str">
        <f>IF(D324&lt;&gt;"",MAX(C319:C323)+1,"")</f>
        <v/>
      </c>
      <c r="D324" s="151"/>
      <c r="E324" s="152"/>
      <c r="F324" s="153"/>
      <c r="G324" s="138"/>
      <c r="H324" s="318"/>
      <c r="I324" s="319"/>
      <c r="J324" s="320">
        <f t="shared" si="172"/>
        <v>0</v>
      </c>
      <c r="K324" s="321">
        <f t="shared" si="173"/>
        <v>0</v>
      </c>
      <c r="L324" s="322"/>
      <c r="M324" s="323"/>
      <c r="N324" s="324"/>
      <c r="O324" s="323"/>
      <c r="P324" s="324"/>
      <c r="Q324" s="323"/>
      <c r="R324" s="324"/>
      <c r="S324" s="323"/>
      <c r="T324" s="324"/>
      <c r="U324" s="323"/>
      <c r="V324" s="324"/>
      <c r="W324" s="325"/>
      <c r="X324" s="322"/>
      <c r="Y324" s="153"/>
      <c r="Z324" s="138"/>
      <c r="AA324" s="325"/>
      <c r="AB324" s="322"/>
      <c r="AC324" s="326">
        <f t="shared" si="174"/>
        <v>0</v>
      </c>
      <c r="AD324" s="327">
        <f t="shared" si="175"/>
        <v>0</v>
      </c>
      <c r="AE324" s="324"/>
      <c r="AF324" s="328"/>
      <c r="AG324" s="324"/>
      <c r="AH324" s="328"/>
      <c r="AI324" s="324"/>
      <c r="AJ324" s="328"/>
      <c r="AK324" s="324"/>
      <c r="AL324" s="328"/>
      <c r="AM324" s="324"/>
      <c r="AN324" s="328"/>
      <c r="AO324" s="324"/>
      <c r="AP324" s="97"/>
      <c r="AQ324" s="98"/>
    </row>
    <row r="325" spans="1:43" ht="15" hidden="1" customHeight="1">
      <c r="A325" s="149"/>
      <c r="B325" s="133"/>
      <c r="C325" s="150" t="str">
        <f>IF(D325&lt;&gt;"",MAX(C319:C324)+1,"")</f>
        <v/>
      </c>
      <c r="D325" s="151"/>
      <c r="E325" s="152"/>
      <c r="F325" s="153"/>
      <c r="G325" s="138"/>
      <c r="H325" s="318"/>
      <c r="I325" s="319"/>
      <c r="J325" s="320">
        <f t="shared" si="172"/>
        <v>0</v>
      </c>
      <c r="K325" s="321">
        <f t="shared" si="173"/>
        <v>0</v>
      </c>
      <c r="L325" s="322"/>
      <c r="M325" s="323"/>
      <c r="N325" s="324"/>
      <c r="O325" s="323"/>
      <c r="P325" s="324"/>
      <c r="Q325" s="323"/>
      <c r="R325" s="324"/>
      <c r="S325" s="323"/>
      <c r="T325" s="324"/>
      <c r="U325" s="323"/>
      <c r="V325" s="324"/>
      <c r="W325" s="325"/>
      <c r="X325" s="322"/>
      <c r="Y325" s="153"/>
      <c r="Z325" s="138"/>
      <c r="AA325" s="325"/>
      <c r="AB325" s="322"/>
      <c r="AC325" s="326">
        <f t="shared" si="174"/>
        <v>0</v>
      </c>
      <c r="AD325" s="327">
        <f t="shared" si="175"/>
        <v>0</v>
      </c>
      <c r="AE325" s="324"/>
      <c r="AF325" s="328"/>
      <c r="AG325" s="324"/>
      <c r="AH325" s="328"/>
      <c r="AI325" s="324"/>
      <c r="AJ325" s="328"/>
      <c r="AK325" s="324"/>
      <c r="AL325" s="328"/>
      <c r="AM325" s="324"/>
      <c r="AN325" s="328"/>
      <c r="AO325" s="324"/>
      <c r="AP325" s="97"/>
      <c r="AQ325" s="98"/>
    </row>
    <row r="326" spans="1:43" ht="15" hidden="1" customHeight="1">
      <c r="A326" s="149"/>
      <c r="B326" s="133"/>
      <c r="C326" s="150" t="str">
        <f>IF(D326&lt;&gt;"",MAX(C319:C325)+1,"")</f>
        <v/>
      </c>
      <c r="D326" s="151"/>
      <c r="E326" s="152"/>
      <c r="F326" s="153"/>
      <c r="G326" s="138"/>
      <c r="H326" s="318"/>
      <c r="I326" s="319"/>
      <c r="J326" s="320">
        <f t="shared" si="172"/>
        <v>0</v>
      </c>
      <c r="K326" s="321">
        <f t="shared" si="173"/>
        <v>0</v>
      </c>
      <c r="L326" s="322"/>
      <c r="M326" s="323"/>
      <c r="N326" s="324"/>
      <c r="O326" s="323"/>
      <c r="P326" s="324"/>
      <c r="Q326" s="323"/>
      <c r="R326" s="324"/>
      <c r="S326" s="323"/>
      <c r="T326" s="324"/>
      <c r="U326" s="323"/>
      <c r="V326" s="324"/>
      <c r="W326" s="325"/>
      <c r="X326" s="322"/>
      <c r="Y326" s="153"/>
      <c r="Z326" s="138"/>
      <c r="AA326" s="325"/>
      <c r="AB326" s="322"/>
      <c r="AC326" s="326">
        <f t="shared" si="174"/>
        <v>0</v>
      </c>
      <c r="AD326" s="327">
        <f t="shared" si="175"/>
        <v>0</v>
      </c>
      <c r="AE326" s="324"/>
      <c r="AF326" s="328"/>
      <c r="AG326" s="324"/>
      <c r="AH326" s="328"/>
      <c r="AI326" s="324"/>
      <c r="AJ326" s="328"/>
      <c r="AK326" s="324"/>
      <c r="AL326" s="328"/>
      <c r="AM326" s="324"/>
      <c r="AN326" s="328"/>
      <c r="AO326" s="324"/>
      <c r="AP326" s="97"/>
      <c r="AQ326" s="98"/>
    </row>
    <row r="327" spans="1:43" ht="15" hidden="1" customHeight="1">
      <c r="A327" s="149"/>
      <c r="B327" s="133"/>
      <c r="C327" s="150" t="str">
        <f>IF(D327&lt;&gt;"",MAX(C319:C326)+1,"")</f>
        <v/>
      </c>
      <c r="D327" s="151"/>
      <c r="E327" s="152"/>
      <c r="F327" s="153"/>
      <c r="G327" s="138"/>
      <c r="H327" s="318"/>
      <c r="I327" s="319"/>
      <c r="J327" s="320">
        <f t="shared" si="172"/>
        <v>0</v>
      </c>
      <c r="K327" s="321">
        <f t="shared" si="173"/>
        <v>0</v>
      </c>
      <c r="L327" s="322"/>
      <c r="M327" s="323"/>
      <c r="N327" s="324"/>
      <c r="O327" s="323"/>
      <c r="P327" s="324"/>
      <c r="Q327" s="323"/>
      <c r="R327" s="324"/>
      <c r="S327" s="323"/>
      <c r="T327" s="324"/>
      <c r="U327" s="323"/>
      <c r="V327" s="324"/>
      <c r="W327" s="325"/>
      <c r="X327" s="322"/>
      <c r="Y327" s="153"/>
      <c r="Z327" s="138"/>
      <c r="AA327" s="325"/>
      <c r="AB327" s="322"/>
      <c r="AC327" s="326">
        <f t="shared" si="174"/>
        <v>0</v>
      </c>
      <c r="AD327" s="327">
        <f t="shared" si="175"/>
        <v>0</v>
      </c>
      <c r="AE327" s="324"/>
      <c r="AF327" s="328"/>
      <c r="AG327" s="324"/>
      <c r="AH327" s="328"/>
      <c r="AI327" s="324"/>
      <c r="AJ327" s="328"/>
      <c r="AK327" s="324"/>
      <c r="AL327" s="328"/>
      <c r="AM327" s="324"/>
      <c r="AN327" s="328"/>
      <c r="AO327" s="324"/>
      <c r="AP327" s="97"/>
      <c r="AQ327" s="98"/>
    </row>
    <row r="328" spans="1:43" ht="15" hidden="1" customHeight="1">
      <c r="A328" s="149"/>
      <c r="B328" s="133"/>
      <c r="C328" s="150" t="str">
        <f>IF(D328&lt;&gt;"",MAX(C319:C327)+1,"")</f>
        <v/>
      </c>
      <c r="D328" s="151"/>
      <c r="E328" s="152"/>
      <c r="F328" s="153"/>
      <c r="G328" s="138"/>
      <c r="H328" s="318"/>
      <c r="I328" s="319"/>
      <c r="J328" s="320">
        <f t="shared" si="172"/>
        <v>0</v>
      </c>
      <c r="K328" s="321">
        <f t="shared" si="173"/>
        <v>0</v>
      </c>
      <c r="L328" s="322"/>
      <c r="M328" s="323"/>
      <c r="N328" s="324"/>
      <c r="O328" s="323"/>
      <c r="P328" s="324"/>
      <c r="Q328" s="323"/>
      <c r="R328" s="324"/>
      <c r="S328" s="323"/>
      <c r="T328" s="324"/>
      <c r="U328" s="323"/>
      <c r="V328" s="324"/>
      <c r="W328" s="325"/>
      <c r="X328" s="322"/>
      <c r="Y328" s="153"/>
      <c r="Z328" s="138"/>
      <c r="AA328" s="325"/>
      <c r="AB328" s="322"/>
      <c r="AC328" s="326">
        <f t="shared" si="174"/>
        <v>0</v>
      </c>
      <c r="AD328" s="327">
        <f t="shared" si="175"/>
        <v>0</v>
      </c>
      <c r="AE328" s="324"/>
      <c r="AF328" s="328"/>
      <c r="AG328" s="324"/>
      <c r="AH328" s="328"/>
      <c r="AI328" s="324"/>
      <c r="AJ328" s="328"/>
      <c r="AK328" s="324"/>
      <c r="AL328" s="328"/>
      <c r="AM328" s="324"/>
      <c r="AN328" s="328"/>
      <c r="AO328" s="324"/>
      <c r="AP328" s="97"/>
      <c r="AQ328" s="98"/>
    </row>
    <row r="329" spans="1:43" ht="15" hidden="1" customHeight="1">
      <c r="A329" s="165"/>
      <c r="B329" s="166"/>
      <c r="C329" s="167" t="str">
        <f>IF(D329&lt;&gt;"",MAX(C319:C328)+1,"")</f>
        <v/>
      </c>
      <c r="D329" s="168"/>
      <c r="E329" s="169"/>
      <c r="F329" s="170"/>
      <c r="G329" s="171"/>
      <c r="H329" s="329"/>
      <c r="I329" s="330"/>
      <c r="J329" s="331">
        <f t="shared" si="172"/>
        <v>0</v>
      </c>
      <c r="K329" s="332">
        <f t="shared" si="173"/>
        <v>0</v>
      </c>
      <c r="L329" s="333"/>
      <c r="M329" s="334"/>
      <c r="N329" s="335"/>
      <c r="O329" s="334"/>
      <c r="P329" s="335"/>
      <c r="Q329" s="334"/>
      <c r="R329" s="335"/>
      <c r="S329" s="334"/>
      <c r="T329" s="335"/>
      <c r="U329" s="334"/>
      <c r="V329" s="335"/>
      <c r="W329" s="336"/>
      <c r="X329" s="333"/>
      <c r="Y329" s="170"/>
      <c r="Z329" s="171"/>
      <c r="AA329" s="336"/>
      <c r="AB329" s="333"/>
      <c r="AC329" s="337">
        <f t="shared" si="174"/>
        <v>0</v>
      </c>
      <c r="AD329" s="338">
        <f t="shared" si="175"/>
        <v>0</v>
      </c>
      <c r="AE329" s="335"/>
      <c r="AF329" s="339"/>
      <c r="AG329" s="335"/>
      <c r="AH329" s="339"/>
      <c r="AI329" s="335"/>
      <c r="AJ329" s="339"/>
      <c r="AK329" s="335"/>
      <c r="AL329" s="339"/>
      <c r="AM329" s="335"/>
      <c r="AN329" s="339"/>
      <c r="AO329" s="335"/>
      <c r="AP329" s="97"/>
      <c r="AQ329" s="98"/>
    </row>
    <row r="330" spans="1:43" ht="15" hidden="1" customHeight="1">
      <c r="A330" s="116" t="s">
        <v>651</v>
      </c>
      <c r="B330" s="117" t="s">
        <v>651</v>
      </c>
      <c r="C330" s="1350" t="s">
        <v>651</v>
      </c>
      <c r="D330" s="1351"/>
      <c r="E330" s="118" t="s">
        <v>651</v>
      </c>
      <c r="F330" s="340"/>
      <c r="G330" s="341"/>
      <c r="H330" s="342">
        <f t="shared" ref="H330:X330" si="176">SUM(H331:H340)</f>
        <v>0</v>
      </c>
      <c r="I330" s="343">
        <f t="shared" si="176"/>
        <v>0</v>
      </c>
      <c r="J330" s="342" t="e">
        <f t="shared" si="176"/>
        <v>#VALUE!</v>
      </c>
      <c r="K330" s="344" t="e">
        <f t="shared" si="176"/>
        <v>#VALUE!</v>
      </c>
      <c r="L330" s="345">
        <f t="shared" si="176"/>
        <v>0</v>
      </c>
      <c r="M330" s="346">
        <f t="shared" si="176"/>
        <v>0</v>
      </c>
      <c r="N330" s="347">
        <f t="shared" si="176"/>
        <v>0</v>
      </c>
      <c r="O330" s="346">
        <f t="shared" si="176"/>
        <v>0</v>
      </c>
      <c r="P330" s="347">
        <f t="shared" si="176"/>
        <v>0</v>
      </c>
      <c r="Q330" s="346">
        <f t="shared" si="176"/>
        <v>0</v>
      </c>
      <c r="R330" s="347">
        <f t="shared" si="176"/>
        <v>0</v>
      </c>
      <c r="S330" s="346">
        <f t="shared" si="176"/>
        <v>0</v>
      </c>
      <c r="T330" s="347">
        <f t="shared" si="176"/>
        <v>0</v>
      </c>
      <c r="U330" s="346">
        <f t="shared" si="176"/>
        <v>0</v>
      </c>
      <c r="V330" s="347">
        <f t="shared" si="176"/>
        <v>0</v>
      </c>
      <c r="W330" s="348">
        <f t="shared" si="176"/>
        <v>0</v>
      </c>
      <c r="X330" s="345">
        <f t="shared" si="176"/>
        <v>0</v>
      </c>
      <c r="Y330" s="340"/>
      <c r="Z330" s="341"/>
      <c r="AA330" s="348">
        <f t="shared" ref="AA330:AO330" si="177">SUM(AA331:AA340)</f>
        <v>0</v>
      </c>
      <c r="AB330" s="345">
        <f t="shared" si="177"/>
        <v>0</v>
      </c>
      <c r="AC330" s="349">
        <f t="shared" si="177"/>
        <v>0</v>
      </c>
      <c r="AD330" s="350">
        <f t="shared" si="177"/>
        <v>0</v>
      </c>
      <c r="AE330" s="347">
        <f t="shared" si="177"/>
        <v>0</v>
      </c>
      <c r="AF330" s="349">
        <f t="shared" si="177"/>
        <v>0</v>
      </c>
      <c r="AG330" s="347">
        <f t="shared" si="177"/>
        <v>0</v>
      </c>
      <c r="AH330" s="349">
        <f t="shared" si="177"/>
        <v>0</v>
      </c>
      <c r="AI330" s="347">
        <f t="shared" si="177"/>
        <v>0</v>
      </c>
      <c r="AJ330" s="349">
        <f t="shared" si="177"/>
        <v>0</v>
      </c>
      <c r="AK330" s="347">
        <f t="shared" si="177"/>
        <v>0</v>
      </c>
      <c r="AL330" s="349">
        <f t="shared" si="177"/>
        <v>0</v>
      </c>
      <c r="AM330" s="347">
        <f t="shared" si="177"/>
        <v>0</v>
      </c>
      <c r="AN330" s="349">
        <f t="shared" si="177"/>
        <v>0</v>
      </c>
      <c r="AO330" s="347">
        <f t="shared" si="177"/>
        <v>0</v>
      </c>
      <c r="AP330" s="130"/>
      <c r="AQ330" s="131">
        <f>COUNTIF(AD331:AD340,"&gt;0")</f>
        <v>0</v>
      </c>
    </row>
    <row r="331" spans="1:43" ht="15" hidden="1" customHeight="1">
      <c r="A331" s="132"/>
      <c r="B331" s="133"/>
      <c r="C331" s="134">
        <f>IF(D331&lt;&gt;"",MAX(C330)+1,"")</f>
        <v>1</v>
      </c>
      <c r="D331" s="135" t="str">
        <f>IF(B330&lt;&gt;"","Điểm chính","")</f>
        <v>Điểm chính</v>
      </c>
      <c r="E331" s="136"/>
      <c r="F331" s="137"/>
      <c r="G331" s="138"/>
      <c r="H331" s="307"/>
      <c r="I331" s="308"/>
      <c r="J331" s="309" t="e">
        <f t="shared" ref="J331:J340" si="178">M331+O331+Q331+S331+U331</f>
        <v>#VALUE!</v>
      </c>
      <c r="K331" s="310" t="e">
        <f t="shared" ref="K331:K340" si="179">N331+P331+R331+T331+V331</f>
        <v>#VALUE!</v>
      </c>
      <c r="L331" s="311"/>
      <c r="M331" s="312" t="s">
        <v>651</v>
      </c>
      <c r="N331" s="313" t="s">
        <v>651</v>
      </c>
      <c r="O331" s="312" t="s">
        <v>651</v>
      </c>
      <c r="P331" s="313" t="s">
        <v>651</v>
      </c>
      <c r="Q331" s="312" t="s">
        <v>651</v>
      </c>
      <c r="R331" s="313" t="s">
        <v>651</v>
      </c>
      <c r="S331" s="312" t="s">
        <v>651</v>
      </c>
      <c r="T331" s="313" t="s">
        <v>651</v>
      </c>
      <c r="U331" s="312" t="s">
        <v>651</v>
      </c>
      <c r="V331" s="313" t="s">
        <v>651</v>
      </c>
      <c r="W331" s="314"/>
      <c r="X331" s="311"/>
      <c r="Y331" s="137"/>
      <c r="Z331" s="138"/>
      <c r="AA331" s="314"/>
      <c r="AB331" s="311"/>
      <c r="AC331" s="315">
        <f t="shared" ref="AC331:AC340" si="180">AF331+AH331+AJ331+AL331+AN331</f>
        <v>0</v>
      </c>
      <c r="AD331" s="316">
        <f t="shared" ref="AD331:AD340" si="181">AG331+AI331+AK331+AM331+AO331</f>
        <v>0</v>
      </c>
      <c r="AE331" s="313"/>
      <c r="AF331" s="317"/>
      <c r="AG331" s="313"/>
      <c r="AH331" s="317"/>
      <c r="AI331" s="313"/>
      <c r="AJ331" s="317"/>
      <c r="AK331" s="313"/>
      <c r="AL331" s="317"/>
      <c r="AM331" s="313"/>
      <c r="AN331" s="317"/>
      <c r="AO331" s="313"/>
      <c r="AP331" s="97"/>
      <c r="AQ331" s="98"/>
    </row>
    <row r="332" spans="1:43" ht="15" hidden="1" customHeight="1">
      <c r="A332" s="149"/>
      <c r="B332" s="133"/>
      <c r="C332" s="150" t="str">
        <f>IF(D332&lt;&gt;"",MAX(C330:C331)+1,"")</f>
        <v/>
      </c>
      <c r="D332" s="151"/>
      <c r="E332" s="152"/>
      <c r="F332" s="153"/>
      <c r="G332" s="138"/>
      <c r="H332" s="318"/>
      <c r="I332" s="319"/>
      <c r="J332" s="320">
        <f t="shared" si="178"/>
        <v>0</v>
      </c>
      <c r="K332" s="321">
        <f t="shared" si="179"/>
        <v>0</v>
      </c>
      <c r="L332" s="322"/>
      <c r="M332" s="323"/>
      <c r="N332" s="324"/>
      <c r="O332" s="323"/>
      <c r="P332" s="324"/>
      <c r="Q332" s="323"/>
      <c r="R332" s="324"/>
      <c r="S332" s="323"/>
      <c r="T332" s="324"/>
      <c r="U332" s="323"/>
      <c r="V332" s="324"/>
      <c r="W332" s="325"/>
      <c r="X332" s="322"/>
      <c r="Y332" s="153"/>
      <c r="Z332" s="138"/>
      <c r="AA332" s="325"/>
      <c r="AB332" s="322"/>
      <c r="AC332" s="326">
        <f t="shared" si="180"/>
        <v>0</v>
      </c>
      <c r="AD332" s="327">
        <f t="shared" si="181"/>
        <v>0</v>
      </c>
      <c r="AE332" s="324"/>
      <c r="AF332" s="328"/>
      <c r="AG332" s="324"/>
      <c r="AH332" s="328"/>
      <c r="AI332" s="324"/>
      <c r="AJ332" s="328"/>
      <c r="AK332" s="324"/>
      <c r="AL332" s="328"/>
      <c r="AM332" s="324"/>
      <c r="AN332" s="328"/>
      <c r="AO332" s="324"/>
      <c r="AP332" s="97"/>
      <c r="AQ332" s="98"/>
    </row>
    <row r="333" spans="1:43" ht="15" hidden="1" customHeight="1">
      <c r="A333" s="149"/>
      <c r="B333" s="133"/>
      <c r="C333" s="150" t="str">
        <f>IF(D333&lt;&gt;"",MAX(C330:C332)+1,"")</f>
        <v/>
      </c>
      <c r="D333" s="151"/>
      <c r="E333" s="152"/>
      <c r="F333" s="153"/>
      <c r="G333" s="138"/>
      <c r="H333" s="318"/>
      <c r="I333" s="319"/>
      <c r="J333" s="320">
        <f t="shared" si="178"/>
        <v>0</v>
      </c>
      <c r="K333" s="321">
        <f t="shared" si="179"/>
        <v>0</v>
      </c>
      <c r="L333" s="322"/>
      <c r="M333" s="323"/>
      <c r="N333" s="324"/>
      <c r="O333" s="323"/>
      <c r="P333" s="324"/>
      <c r="Q333" s="323"/>
      <c r="R333" s="324"/>
      <c r="S333" s="323"/>
      <c r="T333" s="324"/>
      <c r="U333" s="323"/>
      <c r="V333" s="324"/>
      <c r="W333" s="325"/>
      <c r="X333" s="322"/>
      <c r="Y333" s="153"/>
      <c r="Z333" s="138"/>
      <c r="AA333" s="325"/>
      <c r="AB333" s="322"/>
      <c r="AC333" s="326">
        <f t="shared" si="180"/>
        <v>0</v>
      </c>
      <c r="AD333" s="327">
        <f t="shared" si="181"/>
        <v>0</v>
      </c>
      <c r="AE333" s="324"/>
      <c r="AF333" s="328"/>
      <c r="AG333" s="324"/>
      <c r="AH333" s="328"/>
      <c r="AI333" s="324"/>
      <c r="AJ333" s="328"/>
      <c r="AK333" s="324"/>
      <c r="AL333" s="328"/>
      <c r="AM333" s="324"/>
      <c r="AN333" s="328"/>
      <c r="AO333" s="324"/>
      <c r="AP333" s="97"/>
      <c r="AQ333" s="98"/>
    </row>
    <row r="334" spans="1:43" ht="15" hidden="1" customHeight="1">
      <c r="A334" s="149"/>
      <c r="B334" s="133"/>
      <c r="C334" s="150" t="str">
        <f>IF(D334&lt;&gt;"",MAX(C330:C333)+1,"")</f>
        <v/>
      </c>
      <c r="D334" s="151"/>
      <c r="E334" s="152"/>
      <c r="F334" s="153"/>
      <c r="G334" s="138"/>
      <c r="H334" s="318"/>
      <c r="I334" s="319"/>
      <c r="J334" s="320">
        <f t="shared" si="178"/>
        <v>0</v>
      </c>
      <c r="K334" s="321">
        <f t="shared" si="179"/>
        <v>0</v>
      </c>
      <c r="L334" s="322"/>
      <c r="M334" s="323"/>
      <c r="N334" s="324"/>
      <c r="O334" s="323"/>
      <c r="P334" s="324"/>
      <c r="Q334" s="323"/>
      <c r="R334" s="324"/>
      <c r="S334" s="323"/>
      <c r="T334" s="324"/>
      <c r="U334" s="323"/>
      <c r="V334" s="324"/>
      <c r="W334" s="325"/>
      <c r="X334" s="322"/>
      <c r="Y334" s="153"/>
      <c r="Z334" s="138"/>
      <c r="AA334" s="325"/>
      <c r="AB334" s="322"/>
      <c r="AC334" s="326">
        <f t="shared" si="180"/>
        <v>0</v>
      </c>
      <c r="AD334" s="327">
        <f t="shared" si="181"/>
        <v>0</v>
      </c>
      <c r="AE334" s="324"/>
      <c r="AF334" s="328"/>
      <c r="AG334" s="324"/>
      <c r="AH334" s="328"/>
      <c r="AI334" s="324"/>
      <c r="AJ334" s="328"/>
      <c r="AK334" s="324"/>
      <c r="AL334" s="328"/>
      <c r="AM334" s="324"/>
      <c r="AN334" s="328"/>
      <c r="AO334" s="324"/>
      <c r="AP334" s="97"/>
      <c r="AQ334" s="98"/>
    </row>
    <row r="335" spans="1:43" ht="15" hidden="1" customHeight="1">
      <c r="A335" s="149"/>
      <c r="B335" s="133"/>
      <c r="C335" s="150" t="str">
        <f>IF(D335&lt;&gt;"",MAX(C330:C334)+1,"")</f>
        <v/>
      </c>
      <c r="D335" s="151"/>
      <c r="E335" s="152"/>
      <c r="F335" s="153"/>
      <c r="G335" s="138"/>
      <c r="H335" s="318"/>
      <c r="I335" s="319"/>
      <c r="J335" s="320">
        <f t="shared" si="178"/>
        <v>0</v>
      </c>
      <c r="K335" s="321">
        <f t="shared" si="179"/>
        <v>0</v>
      </c>
      <c r="L335" s="322"/>
      <c r="M335" s="323"/>
      <c r="N335" s="324"/>
      <c r="O335" s="323"/>
      <c r="P335" s="324"/>
      <c r="Q335" s="323"/>
      <c r="R335" s="324"/>
      <c r="S335" s="323"/>
      <c r="T335" s="324"/>
      <c r="U335" s="323"/>
      <c r="V335" s="324"/>
      <c r="W335" s="325"/>
      <c r="X335" s="322"/>
      <c r="Y335" s="153"/>
      <c r="Z335" s="138"/>
      <c r="AA335" s="325"/>
      <c r="AB335" s="322"/>
      <c r="AC335" s="326">
        <f t="shared" si="180"/>
        <v>0</v>
      </c>
      <c r="AD335" s="327">
        <f t="shared" si="181"/>
        <v>0</v>
      </c>
      <c r="AE335" s="324"/>
      <c r="AF335" s="328"/>
      <c r="AG335" s="324"/>
      <c r="AH335" s="328"/>
      <c r="AI335" s="324"/>
      <c r="AJ335" s="328"/>
      <c r="AK335" s="324"/>
      <c r="AL335" s="328"/>
      <c r="AM335" s="324"/>
      <c r="AN335" s="328"/>
      <c r="AO335" s="324"/>
      <c r="AP335" s="97"/>
      <c r="AQ335" s="98"/>
    </row>
    <row r="336" spans="1:43" ht="15" hidden="1" customHeight="1">
      <c r="A336" s="149"/>
      <c r="B336" s="133"/>
      <c r="C336" s="150" t="str">
        <f>IF(D336&lt;&gt;"",MAX(C330:C335)+1,"")</f>
        <v/>
      </c>
      <c r="D336" s="151"/>
      <c r="E336" s="152"/>
      <c r="F336" s="153"/>
      <c r="G336" s="138"/>
      <c r="H336" s="318"/>
      <c r="I336" s="319"/>
      <c r="J336" s="320">
        <f t="shared" si="178"/>
        <v>0</v>
      </c>
      <c r="K336" s="321">
        <f t="shared" si="179"/>
        <v>0</v>
      </c>
      <c r="L336" s="322"/>
      <c r="M336" s="323"/>
      <c r="N336" s="324"/>
      <c r="O336" s="323"/>
      <c r="P336" s="324"/>
      <c r="Q336" s="323"/>
      <c r="R336" s="324"/>
      <c r="S336" s="323"/>
      <c r="T336" s="324"/>
      <c r="U336" s="323"/>
      <c r="V336" s="324"/>
      <c r="W336" s="325"/>
      <c r="X336" s="322"/>
      <c r="Y336" s="153"/>
      <c r="Z336" s="138"/>
      <c r="AA336" s="325"/>
      <c r="AB336" s="322"/>
      <c r="AC336" s="326">
        <f t="shared" si="180"/>
        <v>0</v>
      </c>
      <c r="AD336" s="327">
        <f t="shared" si="181"/>
        <v>0</v>
      </c>
      <c r="AE336" s="324"/>
      <c r="AF336" s="328"/>
      <c r="AG336" s="324"/>
      <c r="AH336" s="328"/>
      <c r="AI336" s="324"/>
      <c r="AJ336" s="328"/>
      <c r="AK336" s="324"/>
      <c r="AL336" s="328"/>
      <c r="AM336" s="324"/>
      <c r="AN336" s="328"/>
      <c r="AO336" s="324"/>
      <c r="AP336" s="97"/>
      <c r="AQ336" s="98"/>
    </row>
    <row r="337" spans="1:43" ht="15" hidden="1" customHeight="1">
      <c r="A337" s="149"/>
      <c r="B337" s="133"/>
      <c r="C337" s="150" t="str">
        <f>IF(D337&lt;&gt;"",MAX(C330:C336)+1,"")</f>
        <v/>
      </c>
      <c r="D337" s="151"/>
      <c r="E337" s="152"/>
      <c r="F337" s="153"/>
      <c r="G337" s="138"/>
      <c r="H337" s="318"/>
      <c r="I337" s="319"/>
      <c r="J337" s="320">
        <f t="shared" si="178"/>
        <v>0</v>
      </c>
      <c r="K337" s="321">
        <f t="shared" si="179"/>
        <v>0</v>
      </c>
      <c r="L337" s="322"/>
      <c r="M337" s="323"/>
      <c r="N337" s="324"/>
      <c r="O337" s="323"/>
      <c r="P337" s="324"/>
      <c r="Q337" s="323"/>
      <c r="R337" s="324"/>
      <c r="S337" s="323"/>
      <c r="T337" s="324"/>
      <c r="U337" s="323"/>
      <c r="V337" s="324"/>
      <c r="W337" s="325"/>
      <c r="X337" s="322"/>
      <c r="Y337" s="153"/>
      <c r="Z337" s="138"/>
      <c r="AA337" s="325"/>
      <c r="AB337" s="322"/>
      <c r="AC337" s="326">
        <f t="shared" si="180"/>
        <v>0</v>
      </c>
      <c r="AD337" s="327">
        <f t="shared" si="181"/>
        <v>0</v>
      </c>
      <c r="AE337" s="324"/>
      <c r="AF337" s="328"/>
      <c r="AG337" s="324"/>
      <c r="AH337" s="328"/>
      <c r="AI337" s="324"/>
      <c r="AJ337" s="328"/>
      <c r="AK337" s="324"/>
      <c r="AL337" s="328"/>
      <c r="AM337" s="324"/>
      <c r="AN337" s="328"/>
      <c r="AO337" s="324"/>
      <c r="AP337" s="97"/>
      <c r="AQ337" s="98"/>
    </row>
    <row r="338" spans="1:43" ht="15" hidden="1" customHeight="1">
      <c r="A338" s="149"/>
      <c r="B338" s="133"/>
      <c r="C338" s="150" t="str">
        <f>IF(D338&lt;&gt;"",MAX(C330:C337)+1,"")</f>
        <v/>
      </c>
      <c r="D338" s="151"/>
      <c r="E338" s="152"/>
      <c r="F338" s="153"/>
      <c r="G338" s="138"/>
      <c r="H338" s="318"/>
      <c r="I338" s="319"/>
      <c r="J338" s="320">
        <f t="shared" si="178"/>
        <v>0</v>
      </c>
      <c r="K338" s="321">
        <f t="shared" si="179"/>
        <v>0</v>
      </c>
      <c r="L338" s="322"/>
      <c r="M338" s="323"/>
      <c r="N338" s="324"/>
      <c r="O338" s="323"/>
      <c r="P338" s="324"/>
      <c r="Q338" s="323"/>
      <c r="R338" s="324"/>
      <c r="S338" s="323"/>
      <c r="T338" s="324"/>
      <c r="U338" s="323"/>
      <c r="V338" s="324"/>
      <c r="W338" s="325"/>
      <c r="X338" s="322"/>
      <c r="Y338" s="153"/>
      <c r="Z338" s="138"/>
      <c r="AA338" s="325"/>
      <c r="AB338" s="322"/>
      <c r="AC338" s="326">
        <f t="shared" si="180"/>
        <v>0</v>
      </c>
      <c r="AD338" s="327">
        <f t="shared" si="181"/>
        <v>0</v>
      </c>
      <c r="AE338" s="324"/>
      <c r="AF338" s="328"/>
      <c r="AG338" s="324"/>
      <c r="AH338" s="328"/>
      <c r="AI338" s="324"/>
      <c r="AJ338" s="328"/>
      <c r="AK338" s="324"/>
      <c r="AL338" s="328"/>
      <c r="AM338" s="324"/>
      <c r="AN338" s="328"/>
      <c r="AO338" s="324"/>
      <c r="AP338" s="97"/>
      <c r="AQ338" s="98"/>
    </row>
    <row r="339" spans="1:43" ht="15" hidden="1" customHeight="1">
      <c r="A339" s="149"/>
      <c r="B339" s="133"/>
      <c r="C339" s="150" t="str">
        <f>IF(D339&lt;&gt;"",MAX(C330:C338)+1,"")</f>
        <v/>
      </c>
      <c r="D339" s="151"/>
      <c r="E339" s="152"/>
      <c r="F339" s="153"/>
      <c r="G339" s="138"/>
      <c r="H339" s="318"/>
      <c r="I339" s="319"/>
      <c r="J339" s="320">
        <f t="shared" si="178"/>
        <v>0</v>
      </c>
      <c r="K339" s="321">
        <f t="shared" si="179"/>
        <v>0</v>
      </c>
      <c r="L339" s="322"/>
      <c r="M339" s="323"/>
      <c r="N339" s="324"/>
      <c r="O339" s="323"/>
      <c r="P339" s="324"/>
      <c r="Q339" s="323"/>
      <c r="R339" s="324"/>
      <c r="S339" s="323"/>
      <c r="T339" s="324"/>
      <c r="U339" s="323"/>
      <c r="V339" s="324"/>
      <c r="W339" s="325"/>
      <c r="X339" s="322"/>
      <c r="Y339" s="153"/>
      <c r="Z339" s="138"/>
      <c r="AA339" s="325"/>
      <c r="AB339" s="322"/>
      <c r="AC339" s="326">
        <f t="shared" si="180"/>
        <v>0</v>
      </c>
      <c r="AD339" s="327">
        <f t="shared" si="181"/>
        <v>0</v>
      </c>
      <c r="AE339" s="324"/>
      <c r="AF339" s="328"/>
      <c r="AG339" s="324"/>
      <c r="AH339" s="328"/>
      <c r="AI339" s="324"/>
      <c r="AJ339" s="328"/>
      <c r="AK339" s="324"/>
      <c r="AL339" s="328"/>
      <c r="AM339" s="324"/>
      <c r="AN339" s="328"/>
      <c r="AO339" s="324"/>
      <c r="AP339" s="97"/>
      <c r="AQ339" s="98"/>
    </row>
    <row r="340" spans="1:43" ht="15" hidden="1" customHeight="1">
      <c r="A340" s="165"/>
      <c r="B340" s="166"/>
      <c r="C340" s="167" t="str">
        <f>IF(D340&lt;&gt;"",MAX(C330:C339)+1,"")</f>
        <v/>
      </c>
      <c r="D340" s="168"/>
      <c r="E340" s="169"/>
      <c r="F340" s="170"/>
      <c r="G340" s="171"/>
      <c r="H340" s="329"/>
      <c r="I340" s="330"/>
      <c r="J340" s="331">
        <f t="shared" si="178"/>
        <v>0</v>
      </c>
      <c r="K340" s="332">
        <f t="shared" si="179"/>
        <v>0</v>
      </c>
      <c r="L340" s="333"/>
      <c r="M340" s="334"/>
      <c r="N340" s="335"/>
      <c r="O340" s="334"/>
      <c r="P340" s="335"/>
      <c r="Q340" s="334"/>
      <c r="R340" s="335"/>
      <c r="S340" s="334"/>
      <c r="T340" s="335"/>
      <c r="U340" s="334"/>
      <c r="V340" s="335"/>
      <c r="W340" s="336"/>
      <c r="X340" s="333"/>
      <c r="Y340" s="170"/>
      <c r="Z340" s="171"/>
      <c r="AA340" s="336"/>
      <c r="AB340" s="333"/>
      <c r="AC340" s="337">
        <f t="shared" si="180"/>
        <v>0</v>
      </c>
      <c r="AD340" s="338">
        <f t="shared" si="181"/>
        <v>0</v>
      </c>
      <c r="AE340" s="335"/>
      <c r="AF340" s="339"/>
      <c r="AG340" s="335"/>
      <c r="AH340" s="339"/>
      <c r="AI340" s="335"/>
      <c r="AJ340" s="339"/>
      <c r="AK340" s="335"/>
      <c r="AL340" s="339"/>
      <c r="AM340" s="335"/>
      <c r="AN340" s="339"/>
      <c r="AO340" s="335"/>
      <c r="AP340" s="97"/>
      <c r="AQ340" s="98"/>
    </row>
    <row r="341" spans="1:43" ht="15" hidden="1" customHeight="1">
      <c r="A341" s="116" t="s">
        <v>651</v>
      </c>
      <c r="B341" s="117" t="s">
        <v>651</v>
      </c>
      <c r="C341" s="1350" t="s">
        <v>651</v>
      </c>
      <c r="D341" s="1351"/>
      <c r="E341" s="118" t="s">
        <v>651</v>
      </c>
      <c r="F341" s="340"/>
      <c r="G341" s="341"/>
      <c r="H341" s="342">
        <f t="shared" ref="H341:X341" si="182">SUM(H342:H351)</f>
        <v>0</v>
      </c>
      <c r="I341" s="343">
        <f t="shared" si="182"/>
        <v>0</v>
      </c>
      <c r="J341" s="342" t="e">
        <f t="shared" si="182"/>
        <v>#VALUE!</v>
      </c>
      <c r="K341" s="344" t="e">
        <f t="shared" si="182"/>
        <v>#VALUE!</v>
      </c>
      <c r="L341" s="345">
        <f t="shared" si="182"/>
        <v>0</v>
      </c>
      <c r="M341" s="346">
        <f t="shared" si="182"/>
        <v>0</v>
      </c>
      <c r="N341" s="347">
        <f t="shared" si="182"/>
        <v>0</v>
      </c>
      <c r="O341" s="346">
        <f t="shared" si="182"/>
        <v>0</v>
      </c>
      <c r="P341" s="347">
        <f t="shared" si="182"/>
        <v>0</v>
      </c>
      <c r="Q341" s="346">
        <f t="shared" si="182"/>
        <v>0</v>
      </c>
      <c r="R341" s="347">
        <f t="shared" si="182"/>
        <v>0</v>
      </c>
      <c r="S341" s="346">
        <f t="shared" si="182"/>
        <v>0</v>
      </c>
      <c r="T341" s="347">
        <f t="shared" si="182"/>
        <v>0</v>
      </c>
      <c r="U341" s="346">
        <f t="shared" si="182"/>
        <v>0</v>
      </c>
      <c r="V341" s="347">
        <f t="shared" si="182"/>
        <v>0</v>
      </c>
      <c r="W341" s="348">
        <f t="shared" si="182"/>
        <v>0</v>
      </c>
      <c r="X341" s="345">
        <f t="shared" si="182"/>
        <v>0</v>
      </c>
      <c r="Y341" s="340"/>
      <c r="Z341" s="341"/>
      <c r="AA341" s="348">
        <f t="shared" ref="AA341:AO341" si="183">SUM(AA342:AA351)</f>
        <v>0</v>
      </c>
      <c r="AB341" s="345">
        <f t="shared" si="183"/>
        <v>0</v>
      </c>
      <c r="AC341" s="349">
        <f t="shared" si="183"/>
        <v>0</v>
      </c>
      <c r="AD341" s="350">
        <f t="shared" si="183"/>
        <v>0</v>
      </c>
      <c r="AE341" s="347">
        <f t="shared" si="183"/>
        <v>0</v>
      </c>
      <c r="AF341" s="349">
        <f t="shared" si="183"/>
        <v>0</v>
      </c>
      <c r="AG341" s="347">
        <f t="shared" si="183"/>
        <v>0</v>
      </c>
      <c r="AH341" s="349">
        <f t="shared" si="183"/>
        <v>0</v>
      </c>
      <c r="AI341" s="347">
        <f t="shared" si="183"/>
        <v>0</v>
      </c>
      <c r="AJ341" s="349">
        <f t="shared" si="183"/>
        <v>0</v>
      </c>
      <c r="AK341" s="347">
        <f t="shared" si="183"/>
        <v>0</v>
      </c>
      <c r="AL341" s="349">
        <f t="shared" si="183"/>
        <v>0</v>
      </c>
      <c r="AM341" s="347">
        <f t="shared" si="183"/>
        <v>0</v>
      </c>
      <c r="AN341" s="349">
        <f t="shared" si="183"/>
        <v>0</v>
      </c>
      <c r="AO341" s="347">
        <f t="shared" si="183"/>
        <v>0</v>
      </c>
      <c r="AP341" s="130"/>
      <c r="AQ341" s="131">
        <f>COUNTIF(AD342:AD351,"&gt;0")</f>
        <v>0</v>
      </c>
    </row>
    <row r="342" spans="1:43" ht="15" hidden="1" customHeight="1">
      <c r="A342" s="132"/>
      <c r="B342" s="133"/>
      <c r="C342" s="134">
        <f>IF(D342&lt;&gt;"",MAX(C341)+1,"")</f>
        <v>1</v>
      </c>
      <c r="D342" s="135" t="str">
        <f>IF(B341&lt;&gt;"","Điểm chính","")</f>
        <v>Điểm chính</v>
      </c>
      <c r="E342" s="136"/>
      <c r="F342" s="137"/>
      <c r="G342" s="138"/>
      <c r="H342" s="307"/>
      <c r="I342" s="308"/>
      <c r="J342" s="309" t="e">
        <f t="shared" ref="J342:J351" si="184">M342+O342+Q342+S342+U342</f>
        <v>#VALUE!</v>
      </c>
      <c r="K342" s="310" t="e">
        <f t="shared" ref="K342:K351" si="185">N342+P342+R342+T342+V342</f>
        <v>#VALUE!</v>
      </c>
      <c r="L342" s="311"/>
      <c r="M342" s="312" t="s">
        <v>651</v>
      </c>
      <c r="N342" s="313" t="s">
        <v>651</v>
      </c>
      <c r="O342" s="312" t="s">
        <v>651</v>
      </c>
      <c r="P342" s="313" t="s">
        <v>651</v>
      </c>
      <c r="Q342" s="312" t="s">
        <v>651</v>
      </c>
      <c r="R342" s="313" t="s">
        <v>651</v>
      </c>
      <c r="S342" s="312" t="s">
        <v>651</v>
      </c>
      <c r="T342" s="313" t="s">
        <v>651</v>
      </c>
      <c r="U342" s="312" t="s">
        <v>651</v>
      </c>
      <c r="V342" s="313" t="s">
        <v>651</v>
      </c>
      <c r="W342" s="314"/>
      <c r="X342" s="311"/>
      <c r="Y342" s="137"/>
      <c r="Z342" s="138"/>
      <c r="AA342" s="314"/>
      <c r="AB342" s="311"/>
      <c r="AC342" s="315">
        <f t="shared" ref="AC342:AC351" si="186">AF342+AH342+AJ342+AL342+AN342</f>
        <v>0</v>
      </c>
      <c r="AD342" s="316">
        <f t="shared" ref="AD342:AD351" si="187">AG342+AI342+AK342+AM342+AO342</f>
        <v>0</v>
      </c>
      <c r="AE342" s="313"/>
      <c r="AF342" s="317"/>
      <c r="AG342" s="313"/>
      <c r="AH342" s="317"/>
      <c r="AI342" s="313"/>
      <c r="AJ342" s="317"/>
      <c r="AK342" s="313"/>
      <c r="AL342" s="317"/>
      <c r="AM342" s="313"/>
      <c r="AN342" s="317"/>
      <c r="AO342" s="313"/>
      <c r="AP342" s="97"/>
      <c r="AQ342" s="98"/>
    </row>
    <row r="343" spans="1:43" ht="15" hidden="1" customHeight="1">
      <c r="A343" s="149"/>
      <c r="B343" s="133"/>
      <c r="C343" s="150" t="str">
        <f>IF(D343&lt;&gt;"",MAX(C341:C342)+1,"")</f>
        <v/>
      </c>
      <c r="D343" s="151"/>
      <c r="E343" s="152"/>
      <c r="F343" s="153"/>
      <c r="G343" s="138"/>
      <c r="H343" s="318"/>
      <c r="I343" s="319"/>
      <c r="J343" s="320">
        <f t="shared" si="184"/>
        <v>0</v>
      </c>
      <c r="K343" s="321">
        <f t="shared" si="185"/>
        <v>0</v>
      </c>
      <c r="L343" s="322"/>
      <c r="M343" s="323"/>
      <c r="N343" s="324"/>
      <c r="O343" s="323"/>
      <c r="P343" s="324"/>
      <c r="Q343" s="323"/>
      <c r="R343" s="324"/>
      <c r="S343" s="323"/>
      <c r="T343" s="324"/>
      <c r="U343" s="323"/>
      <c r="V343" s="324"/>
      <c r="W343" s="325"/>
      <c r="X343" s="322"/>
      <c r="Y343" s="153"/>
      <c r="Z343" s="138"/>
      <c r="AA343" s="325"/>
      <c r="AB343" s="322"/>
      <c r="AC343" s="326">
        <f t="shared" si="186"/>
        <v>0</v>
      </c>
      <c r="AD343" s="327">
        <f t="shared" si="187"/>
        <v>0</v>
      </c>
      <c r="AE343" s="324"/>
      <c r="AF343" s="328"/>
      <c r="AG343" s="324"/>
      <c r="AH343" s="328"/>
      <c r="AI343" s="324"/>
      <c r="AJ343" s="328"/>
      <c r="AK343" s="324"/>
      <c r="AL343" s="328"/>
      <c r="AM343" s="324"/>
      <c r="AN343" s="328"/>
      <c r="AO343" s="324"/>
      <c r="AP343" s="97"/>
      <c r="AQ343" s="98"/>
    </row>
    <row r="344" spans="1:43" ht="15" hidden="1" customHeight="1">
      <c r="A344" s="149"/>
      <c r="B344" s="133"/>
      <c r="C344" s="150" t="str">
        <f>IF(D344&lt;&gt;"",MAX(C341:C343)+1,"")</f>
        <v/>
      </c>
      <c r="D344" s="151"/>
      <c r="E344" s="152"/>
      <c r="F344" s="153"/>
      <c r="G344" s="138"/>
      <c r="H344" s="318"/>
      <c r="I344" s="319"/>
      <c r="J344" s="320">
        <f t="shared" si="184"/>
        <v>0</v>
      </c>
      <c r="K344" s="321">
        <f t="shared" si="185"/>
        <v>0</v>
      </c>
      <c r="L344" s="322"/>
      <c r="M344" s="323"/>
      <c r="N344" s="324"/>
      <c r="O344" s="323"/>
      <c r="P344" s="324"/>
      <c r="Q344" s="323"/>
      <c r="R344" s="324"/>
      <c r="S344" s="323"/>
      <c r="T344" s="324"/>
      <c r="U344" s="323"/>
      <c r="V344" s="324"/>
      <c r="W344" s="325"/>
      <c r="X344" s="322"/>
      <c r="Y344" s="153"/>
      <c r="Z344" s="138"/>
      <c r="AA344" s="325"/>
      <c r="AB344" s="322"/>
      <c r="AC344" s="326">
        <f t="shared" si="186"/>
        <v>0</v>
      </c>
      <c r="AD344" s="327">
        <f t="shared" si="187"/>
        <v>0</v>
      </c>
      <c r="AE344" s="324"/>
      <c r="AF344" s="328"/>
      <c r="AG344" s="324"/>
      <c r="AH344" s="328"/>
      <c r="AI344" s="324"/>
      <c r="AJ344" s="328"/>
      <c r="AK344" s="324"/>
      <c r="AL344" s="328"/>
      <c r="AM344" s="324"/>
      <c r="AN344" s="328"/>
      <c r="AO344" s="324"/>
      <c r="AP344" s="97"/>
      <c r="AQ344" s="98"/>
    </row>
    <row r="345" spans="1:43" ht="15" hidden="1" customHeight="1">
      <c r="A345" s="149"/>
      <c r="B345" s="133"/>
      <c r="C345" s="150" t="str">
        <f>IF(D345&lt;&gt;"",MAX(C341:C344)+1,"")</f>
        <v/>
      </c>
      <c r="D345" s="151"/>
      <c r="E345" s="152"/>
      <c r="F345" s="153"/>
      <c r="G345" s="138"/>
      <c r="H345" s="318"/>
      <c r="I345" s="319"/>
      <c r="J345" s="320">
        <f t="shared" si="184"/>
        <v>0</v>
      </c>
      <c r="K345" s="321">
        <f t="shared" si="185"/>
        <v>0</v>
      </c>
      <c r="L345" s="322"/>
      <c r="M345" s="323"/>
      <c r="N345" s="324"/>
      <c r="O345" s="323"/>
      <c r="P345" s="324"/>
      <c r="Q345" s="323"/>
      <c r="R345" s="324"/>
      <c r="S345" s="323"/>
      <c r="T345" s="324"/>
      <c r="U345" s="323"/>
      <c r="V345" s="324"/>
      <c r="W345" s="325"/>
      <c r="X345" s="322"/>
      <c r="Y345" s="153"/>
      <c r="Z345" s="138"/>
      <c r="AA345" s="325"/>
      <c r="AB345" s="322"/>
      <c r="AC345" s="326">
        <f t="shared" si="186"/>
        <v>0</v>
      </c>
      <c r="AD345" s="327">
        <f t="shared" si="187"/>
        <v>0</v>
      </c>
      <c r="AE345" s="324"/>
      <c r="AF345" s="328"/>
      <c r="AG345" s="324"/>
      <c r="AH345" s="328"/>
      <c r="AI345" s="324"/>
      <c r="AJ345" s="328"/>
      <c r="AK345" s="324"/>
      <c r="AL345" s="328"/>
      <c r="AM345" s="324"/>
      <c r="AN345" s="328"/>
      <c r="AO345" s="324"/>
      <c r="AP345" s="97"/>
      <c r="AQ345" s="98"/>
    </row>
    <row r="346" spans="1:43" ht="15" hidden="1" customHeight="1">
      <c r="A346" s="149"/>
      <c r="B346" s="133"/>
      <c r="C346" s="150" t="str">
        <f>IF(D346&lt;&gt;"",MAX(C341:C345)+1,"")</f>
        <v/>
      </c>
      <c r="D346" s="151"/>
      <c r="E346" s="152"/>
      <c r="F346" s="153"/>
      <c r="G346" s="138"/>
      <c r="H346" s="318"/>
      <c r="I346" s="319"/>
      <c r="J346" s="320">
        <f t="shared" si="184"/>
        <v>0</v>
      </c>
      <c r="K346" s="321">
        <f t="shared" si="185"/>
        <v>0</v>
      </c>
      <c r="L346" s="322"/>
      <c r="M346" s="323"/>
      <c r="N346" s="324"/>
      <c r="O346" s="323"/>
      <c r="P346" s="324"/>
      <c r="Q346" s="323"/>
      <c r="R346" s="324"/>
      <c r="S346" s="323"/>
      <c r="T346" s="324"/>
      <c r="U346" s="323"/>
      <c r="V346" s="324"/>
      <c r="W346" s="325"/>
      <c r="X346" s="322"/>
      <c r="Y346" s="153"/>
      <c r="Z346" s="138"/>
      <c r="AA346" s="325"/>
      <c r="AB346" s="322"/>
      <c r="AC346" s="326">
        <f t="shared" si="186"/>
        <v>0</v>
      </c>
      <c r="AD346" s="327">
        <f t="shared" si="187"/>
        <v>0</v>
      </c>
      <c r="AE346" s="324"/>
      <c r="AF346" s="328"/>
      <c r="AG346" s="324"/>
      <c r="AH346" s="328"/>
      <c r="AI346" s="324"/>
      <c r="AJ346" s="328"/>
      <c r="AK346" s="324"/>
      <c r="AL346" s="328"/>
      <c r="AM346" s="324"/>
      <c r="AN346" s="328"/>
      <c r="AO346" s="324"/>
      <c r="AP346" s="97"/>
      <c r="AQ346" s="98"/>
    </row>
    <row r="347" spans="1:43" ht="15" hidden="1" customHeight="1">
      <c r="A347" s="149"/>
      <c r="B347" s="133"/>
      <c r="C347" s="150" t="str">
        <f>IF(D347&lt;&gt;"",MAX(C341:C346)+1,"")</f>
        <v/>
      </c>
      <c r="D347" s="151"/>
      <c r="E347" s="152"/>
      <c r="F347" s="153"/>
      <c r="G347" s="138"/>
      <c r="H347" s="318"/>
      <c r="I347" s="319"/>
      <c r="J347" s="320">
        <f t="shared" si="184"/>
        <v>0</v>
      </c>
      <c r="K347" s="321">
        <f t="shared" si="185"/>
        <v>0</v>
      </c>
      <c r="L347" s="322"/>
      <c r="M347" s="323"/>
      <c r="N347" s="324"/>
      <c r="O347" s="323"/>
      <c r="P347" s="324"/>
      <c r="Q347" s="323"/>
      <c r="R347" s="324"/>
      <c r="S347" s="323"/>
      <c r="T347" s="324"/>
      <c r="U347" s="323"/>
      <c r="V347" s="324"/>
      <c r="W347" s="325"/>
      <c r="X347" s="322"/>
      <c r="Y347" s="153"/>
      <c r="Z347" s="138"/>
      <c r="AA347" s="325"/>
      <c r="AB347" s="322"/>
      <c r="AC347" s="326">
        <f t="shared" si="186"/>
        <v>0</v>
      </c>
      <c r="AD347" s="327">
        <f t="shared" si="187"/>
        <v>0</v>
      </c>
      <c r="AE347" s="324"/>
      <c r="AF347" s="328"/>
      <c r="AG347" s="324"/>
      <c r="AH347" s="328"/>
      <c r="AI347" s="324"/>
      <c r="AJ347" s="328"/>
      <c r="AK347" s="324"/>
      <c r="AL347" s="328"/>
      <c r="AM347" s="324"/>
      <c r="AN347" s="328"/>
      <c r="AO347" s="324"/>
      <c r="AP347" s="97"/>
      <c r="AQ347" s="98"/>
    </row>
    <row r="348" spans="1:43" ht="15" hidden="1" customHeight="1">
      <c r="A348" s="149"/>
      <c r="B348" s="133"/>
      <c r="C348" s="150" t="str">
        <f>IF(D348&lt;&gt;"",MAX(C341:C347)+1,"")</f>
        <v/>
      </c>
      <c r="D348" s="151"/>
      <c r="E348" s="152"/>
      <c r="F348" s="153"/>
      <c r="G348" s="138"/>
      <c r="H348" s="318"/>
      <c r="I348" s="319"/>
      <c r="J348" s="320">
        <f t="shared" si="184"/>
        <v>0</v>
      </c>
      <c r="K348" s="321">
        <f t="shared" si="185"/>
        <v>0</v>
      </c>
      <c r="L348" s="322"/>
      <c r="M348" s="323"/>
      <c r="N348" s="324"/>
      <c r="O348" s="323"/>
      <c r="P348" s="324"/>
      <c r="Q348" s="323"/>
      <c r="R348" s="324"/>
      <c r="S348" s="323"/>
      <c r="T348" s="324"/>
      <c r="U348" s="323"/>
      <c r="V348" s="324"/>
      <c r="W348" s="325"/>
      <c r="X348" s="322"/>
      <c r="Y348" s="153"/>
      <c r="Z348" s="138"/>
      <c r="AA348" s="325"/>
      <c r="AB348" s="322"/>
      <c r="AC348" s="326">
        <f t="shared" si="186"/>
        <v>0</v>
      </c>
      <c r="AD348" s="327">
        <f t="shared" si="187"/>
        <v>0</v>
      </c>
      <c r="AE348" s="324"/>
      <c r="AF348" s="328"/>
      <c r="AG348" s="324"/>
      <c r="AH348" s="328"/>
      <c r="AI348" s="324"/>
      <c r="AJ348" s="328"/>
      <c r="AK348" s="324"/>
      <c r="AL348" s="328"/>
      <c r="AM348" s="324"/>
      <c r="AN348" s="328"/>
      <c r="AO348" s="324"/>
      <c r="AP348" s="97"/>
      <c r="AQ348" s="98"/>
    </row>
    <row r="349" spans="1:43" ht="15" hidden="1" customHeight="1">
      <c r="A349" s="149"/>
      <c r="B349" s="133"/>
      <c r="C349" s="150" t="str">
        <f>IF(D349&lt;&gt;"",MAX(C341:C348)+1,"")</f>
        <v/>
      </c>
      <c r="D349" s="151"/>
      <c r="E349" s="152"/>
      <c r="F349" s="153"/>
      <c r="G349" s="138"/>
      <c r="H349" s="318"/>
      <c r="I349" s="319"/>
      <c r="J349" s="320">
        <f t="shared" si="184"/>
        <v>0</v>
      </c>
      <c r="K349" s="321">
        <f t="shared" si="185"/>
        <v>0</v>
      </c>
      <c r="L349" s="322"/>
      <c r="M349" s="323"/>
      <c r="N349" s="324"/>
      <c r="O349" s="323"/>
      <c r="P349" s="324"/>
      <c r="Q349" s="323"/>
      <c r="R349" s="324"/>
      <c r="S349" s="323"/>
      <c r="T349" s="324"/>
      <c r="U349" s="323"/>
      <c r="V349" s="324"/>
      <c r="W349" s="325"/>
      <c r="X349" s="322"/>
      <c r="Y349" s="153"/>
      <c r="Z349" s="138"/>
      <c r="AA349" s="325"/>
      <c r="AB349" s="322"/>
      <c r="AC349" s="326">
        <f t="shared" si="186"/>
        <v>0</v>
      </c>
      <c r="AD349" s="327">
        <f t="shared" si="187"/>
        <v>0</v>
      </c>
      <c r="AE349" s="324"/>
      <c r="AF349" s="328"/>
      <c r="AG349" s="324"/>
      <c r="AH349" s="328"/>
      <c r="AI349" s="324"/>
      <c r="AJ349" s="328"/>
      <c r="AK349" s="324"/>
      <c r="AL349" s="328"/>
      <c r="AM349" s="324"/>
      <c r="AN349" s="328"/>
      <c r="AO349" s="324"/>
      <c r="AP349" s="97"/>
      <c r="AQ349" s="98"/>
    </row>
    <row r="350" spans="1:43" ht="15" hidden="1" customHeight="1">
      <c r="A350" s="149"/>
      <c r="B350" s="133"/>
      <c r="C350" s="150" t="str">
        <f>IF(D350&lt;&gt;"",MAX(C341:C349)+1,"")</f>
        <v/>
      </c>
      <c r="D350" s="151"/>
      <c r="E350" s="152"/>
      <c r="F350" s="153"/>
      <c r="G350" s="138"/>
      <c r="H350" s="318"/>
      <c r="I350" s="319"/>
      <c r="J350" s="320">
        <f t="shared" si="184"/>
        <v>0</v>
      </c>
      <c r="K350" s="321">
        <f t="shared" si="185"/>
        <v>0</v>
      </c>
      <c r="L350" s="322"/>
      <c r="M350" s="323"/>
      <c r="N350" s="324"/>
      <c r="O350" s="323"/>
      <c r="P350" s="324"/>
      <c r="Q350" s="323"/>
      <c r="R350" s="324"/>
      <c r="S350" s="323"/>
      <c r="T350" s="324"/>
      <c r="U350" s="323"/>
      <c r="V350" s="324"/>
      <c r="W350" s="325"/>
      <c r="X350" s="322"/>
      <c r="Y350" s="153"/>
      <c r="Z350" s="138"/>
      <c r="AA350" s="325"/>
      <c r="AB350" s="322"/>
      <c r="AC350" s="326">
        <f t="shared" si="186"/>
        <v>0</v>
      </c>
      <c r="AD350" s="327">
        <f t="shared" si="187"/>
        <v>0</v>
      </c>
      <c r="AE350" s="324"/>
      <c r="AF350" s="328"/>
      <c r="AG350" s="324"/>
      <c r="AH350" s="328"/>
      <c r="AI350" s="324"/>
      <c r="AJ350" s="328"/>
      <c r="AK350" s="324"/>
      <c r="AL350" s="328"/>
      <c r="AM350" s="324"/>
      <c r="AN350" s="328"/>
      <c r="AO350" s="324"/>
      <c r="AP350" s="97"/>
      <c r="AQ350" s="98"/>
    </row>
    <row r="351" spans="1:43" ht="15" hidden="1" customHeight="1">
      <c r="A351" s="165"/>
      <c r="B351" s="166"/>
      <c r="C351" s="167" t="str">
        <f>IF(D351&lt;&gt;"",MAX(C341:C350)+1,"")</f>
        <v/>
      </c>
      <c r="D351" s="168"/>
      <c r="E351" s="169"/>
      <c r="F351" s="170"/>
      <c r="G351" s="171"/>
      <c r="H351" s="329"/>
      <c r="I351" s="330"/>
      <c r="J351" s="331">
        <f t="shared" si="184"/>
        <v>0</v>
      </c>
      <c r="K351" s="332">
        <f t="shared" si="185"/>
        <v>0</v>
      </c>
      <c r="L351" s="333"/>
      <c r="M351" s="334"/>
      <c r="N351" s="335"/>
      <c r="O351" s="334"/>
      <c r="P351" s="335"/>
      <c r="Q351" s="334"/>
      <c r="R351" s="335"/>
      <c r="S351" s="334"/>
      <c r="T351" s="335"/>
      <c r="U351" s="334"/>
      <c r="V351" s="335"/>
      <c r="W351" s="336"/>
      <c r="X351" s="333"/>
      <c r="Y351" s="170"/>
      <c r="Z351" s="171"/>
      <c r="AA351" s="336"/>
      <c r="AB351" s="333"/>
      <c r="AC351" s="337">
        <f t="shared" si="186"/>
        <v>0</v>
      </c>
      <c r="AD351" s="338">
        <f t="shared" si="187"/>
        <v>0</v>
      </c>
      <c r="AE351" s="335"/>
      <c r="AF351" s="339"/>
      <c r="AG351" s="335"/>
      <c r="AH351" s="339"/>
      <c r="AI351" s="335"/>
      <c r="AJ351" s="339"/>
      <c r="AK351" s="335"/>
      <c r="AL351" s="339"/>
      <c r="AM351" s="335"/>
      <c r="AN351" s="339"/>
      <c r="AO351" s="335"/>
      <c r="AP351" s="97"/>
      <c r="AQ351" s="98"/>
    </row>
    <row r="352" spans="1:43" ht="15" hidden="1" customHeight="1">
      <c r="A352" s="116" t="s">
        <v>651</v>
      </c>
      <c r="B352" s="117" t="s">
        <v>651</v>
      </c>
      <c r="C352" s="1350" t="s">
        <v>651</v>
      </c>
      <c r="D352" s="1351"/>
      <c r="E352" s="118" t="s">
        <v>651</v>
      </c>
      <c r="F352" s="340"/>
      <c r="G352" s="341"/>
      <c r="H352" s="342">
        <f t="shared" ref="H352:X352" si="188">SUM(H353:H362)</f>
        <v>0</v>
      </c>
      <c r="I352" s="343">
        <f t="shared" si="188"/>
        <v>0</v>
      </c>
      <c r="J352" s="342" t="e">
        <f t="shared" si="188"/>
        <v>#VALUE!</v>
      </c>
      <c r="K352" s="344" t="e">
        <f t="shared" si="188"/>
        <v>#VALUE!</v>
      </c>
      <c r="L352" s="345">
        <f t="shared" si="188"/>
        <v>0</v>
      </c>
      <c r="M352" s="346">
        <f t="shared" si="188"/>
        <v>0</v>
      </c>
      <c r="N352" s="347">
        <f t="shared" si="188"/>
        <v>0</v>
      </c>
      <c r="O352" s="346">
        <f t="shared" si="188"/>
        <v>0</v>
      </c>
      <c r="P352" s="347">
        <f t="shared" si="188"/>
        <v>0</v>
      </c>
      <c r="Q352" s="346">
        <f t="shared" si="188"/>
        <v>0</v>
      </c>
      <c r="R352" s="347">
        <f t="shared" si="188"/>
        <v>0</v>
      </c>
      <c r="S352" s="346">
        <f t="shared" si="188"/>
        <v>0</v>
      </c>
      <c r="T352" s="347">
        <f t="shared" si="188"/>
        <v>0</v>
      </c>
      <c r="U352" s="346">
        <f t="shared" si="188"/>
        <v>0</v>
      </c>
      <c r="V352" s="347">
        <f t="shared" si="188"/>
        <v>0</v>
      </c>
      <c r="W352" s="348">
        <f t="shared" si="188"/>
        <v>0</v>
      </c>
      <c r="X352" s="345">
        <f t="shared" si="188"/>
        <v>0</v>
      </c>
      <c r="Y352" s="340"/>
      <c r="Z352" s="341"/>
      <c r="AA352" s="348">
        <f t="shared" ref="AA352:AO352" si="189">SUM(AA353:AA362)</f>
        <v>0</v>
      </c>
      <c r="AB352" s="345">
        <f t="shared" si="189"/>
        <v>0</v>
      </c>
      <c r="AC352" s="349">
        <f t="shared" si="189"/>
        <v>0</v>
      </c>
      <c r="AD352" s="350">
        <f t="shared" si="189"/>
        <v>0</v>
      </c>
      <c r="AE352" s="347">
        <f t="shared" si="189"/>
        <v>0</v>
      </c>
      <c r="AF352" s="349">
        <f t="shared" si="189"/>
        <v>0</v>
      </c>
      <c r="AG352" s="347">
        <f t="shared" si="189"/>
        <v>0</v>
      </c>
      <c r="AH352" s="349">
        <f t="shared" si="189"/>
        <v>0</v>
      </c>
      <c r="AI352" s="347">
        <f t="shared" si="189"/>
        <v>0</v>
      </c>
      <c r="AJ352" s="349">
        <f t="shared" si="189"/>
        <v>0</v>
      </c>
      <c r="AK352" s="347">
        <f t="shared" si="189"/>
        <v>0</v>
      </c>
      <c r="AL352" s="349">
        <f t="shared" si="189"/>
        <v>0</v>
      </c>
      <c r="AM352" s="347">
        <f t="shared" si="189"/>
        <v>0</v>
      </c>
      <c r="AN352" s="349">
        <f t="shared" si="189"/>
        <v>0</v>
      </c>
      <c r="AO352" s="347">
        <f t="shared" si="189"/>
        <v>0</v>
      </c>
      <c r="AP352" s="130"/>
      <c r="AQ352" s="131">
        <f>COUNTIF(AD353:AD362,"&gt;0")</f>
        <v>0</v>
      </c>
    </row>
    <row r="353" spans="1:43" ht="15" hidden="1" customHeight="1">
      <c r="A353" s="132"/>
      <c r="B353" s="133"/>
      <c r="C353" s="134">
        <f>IF(D353&lt;&gt;"",MAX(C352)+1,"")</f>
        <v>1</v>
      </c>
      <c r="D353" s="135" t="str">
        <f>IF(B352&lt;&gt;"","Điểm chính","")</f>
        <v>Điểm chính</v>
      </c>
      <c r="E353" s="136"/>
      <c r="F353" s="137"/>
      <c r="G353" s="138"/>
      <c r="H353" s="307"/>
      <c r="I353" s="308"/>
      <c r="J353" s="309" t="e">
        <f t="shared" ref="J353:J362" si="190">M353+O353+Q353+S353+U353</f>
        <v>#VALUE!</v>
      </c>
      <c r="K353" s="310" t="e">
        <f t="shared" ref="K353:K362" si="191">N353+P353+R353+T353+V353</f>
        <v>#VALUE!</v>
      </c>
      <c r="L353" s="311"/>
      <c r="M353" s="312" t="s">
        <v>651</v>
      </c>
      <c r="N353" s="313" t="s">
        <v>651</v>
      </c>
      <c r="O353" s="312" t="s">
        <v>651</v>
      </c>
      <c r="P353" s="313" t="s">
        <v>651</v>
      </c>
      <c r="Q353" s="312" t="s">
        <v>651</v>
      </c>
      <c r="R353" s="313" t="s">
        <v>651</v>
      </c>
      <c r="S353" s="312" t="s">
        <v>651</v>
      </c>
      <c r="T353" s="313" t="s">
        <v>651</v>
      </c>
      <c r="U353" s="312" t="s">
        <v>651</v>
      </c>
      <c r="V353" s="313" t="s">
        <v>651</v>
      </c>
      <c r="W353" s="314"/>
      <c r="X353" s="311"/>
      <c r="Y353" s="137"/>
      <c r="Z353" s="138"/>
      <c r="AA353" s="314"/>
      <c r="AB353" s="311"/>
      <c r="AC353" s="315">
        <f t="shared" ref="AC353:AC362" si="192">AF353+AH353+AJ353+AL353+AN353</f>
        <v>0</v>
      </c>
      <c r="AD353" s="316">
        <f t="shared" ref="AD353:AD362" si="193">AG353+AI353+AK353+AM353+AO353</f>
        <v>0</v>
      </c>
      <c r="AE353" s="313"/>
      <c r="AF353" s="317"/>
      <c r="AG353" s="313"/>
      <c r="AH353" s="317"/>
      <c r="AI353" s="313"/>
      <c r="AJ353" s="317"/>
      <c r="AK353" s="313"/>
      <c r="AL353" s="317"/>
      <c r="AM353" s="313"/>
      <c r="AN353" s="317"/>
      <c r="AO353" s="313"/>
      <c r="AP353" s="97"/>
      <c r="AQ353" s="98"/>
    </row>
    <row r="354" spans="1:43" ht="15" hidden="1" customHeight="1">
      <c r="A354" s="149"/>
      <c r="B354" s="133"/>
      <c r="C354" s="150" t="str">
        <f>IF(D354&lt;&gt;"",MAX(C352:C353)+1,"")</f>
        <v/>
      </c>
      <c r="D354" s="151"/>
      <c r="E354" s="152"/>
      <c r="F354" s="153"/>
      <c r="G354" s="138"/>
      <c r="H354" s="318"/>
      <c r="I354" s="319"/>
      <c r="J354" s="320">
        <f t="shared" si="190"/>
        <v>0</v>
      </c>
      <c r="K354" s="321">
        <f t="shared" si="191"/>
        <v>0</v>
      </c>
      <c r="L354" s="322"/>
      <c r="M354" s="323"/>
      <c r="N354" s="324"/>
      <c r="O354" s="323"/>
      <c r="P354" s="324"/>
      <c r="Q354" s="323"/>
      <c r="R354" s="324"/>
      <c r="S354" s="323"/>
      <c r="T354" s="324"/>
      <c r="U354" s="323"/>
      <c r="V354" s="324"/>
      <c r="W354" s="325"/>
      <c r="X354" s="322"/>
      <c r="Y354" s="153"/>
      <c r="Z354" s="138"/>
      <c r="AA354" s="325"/>
      <c r="AB354" s="322"/>
      <c r="AC354" s="326">
        <f t="shared" si="192"/>
        <v>0</v>
      </c>
      <c r="AD354" s="327">
        <f t="shared" si="193"/>
        <v>0</v>
      </c>
      <c r="AE354" s="324"/>
      <c r="AF354" s="328"/>
      <c r="AG354" s="324"/>
      <c r="AH354" s="328"/>
      <c r="AI354" s="324"/>
      <c r="AJ354" s="328"/>
      <c r="AK354" s="324"/>
      <c r="AL354" s="328"/>
      <c r="AM354" s="324"/>
      <c r="AN354" s="328"/>
      <c r="AO354" s="324"/>
      <c r="AP354" s="97"/>
      <c r="AQ354" s="98"/>
    </row>
    <row r="355" spans="1:43" ht="15" hidden="1" customHeight="1">
      <c r="A355" s="149"/>
      <c r="B355" s="133"/>
      <c r="C355" s="150" t="str">
        <f>IF(D355&lt;&gt;"",MAX(C352:C354)+1,"")</f>
        <v/>
      </c>
      <c r="D355" s="151"/>
      <c r="E355" s="152"/>
      <c r="F355" s="153"/>
      <c r="G355" s="138"/>
      <c r="H355" s="318"/>
      <c r="I355" s="319"/>
      <c r="J355" s="320">
        <f t="shared" si="190"/>
        <v>0</v>
      </c>
      <c r="K355" s="321">
        <f t="shared" si="191"/>
        <v>0</v>
      </c>
      <c r="L355" s="322"/>
      <c r="M355" s="323"/>
      <c r="N355" s="324"/>
      <c r="O355" s="323"/>
      <c r="P355" s="324"/>
      <c r="Q355" s="323"/>
      <c r="R355" s="324"/>
      <c r="S355" s="323"/>
      <c r="T355" s="324"/>
      <c r="U355" s="323"/>
      <c r="V355" s="324"/>
      <c r="W355" s="325"/>
      <c r="X355" s="322"/>
      <c r="Y355" s="153"/>
      <c r="Z355" s="138"/>
      <c r="AA355" s="325"/>
      <c r="AB355" s="322"/>
      <c r="AC355" s="326">
        <f t="shared" si="192"/>
        <v>0</v>
      </c>
      <c r="AD355" s="327">
        <f t="shared" si="193"/>
        <v>0</v>
      </c>
      <c r="AE355" s="324"/>
      <c r="AF355" s="328"/>
      <c r="AG355" s="324"/>
      <c r="AH355" s="328"/>
      <c r="AI355" s="324"/>
      <c r="AJ355" s="328"/>
      <c r="AK355" s="324"/>
      <c r="AL355" s="328"/>
      <c r="AM355" s="324"/>
      <c r="AN355" s="328"/>
      <c r="AO355" s="324"/>
      <c r="AP355" s="97"/>
      <c r="AQ355" s="98"/>
    </row>
    <row r="356" spans="1:43" ht="15" hidden="1" customHeight="1">
      <c r="A356" s="149"/>
      <c r="B356" s="133"/>
      <c r="C356" s="150" t="str">
        <f>IF(D356&lt;&gt;"",MAX(C352:C355)+1,"")</f>
        <v/>
      </c>
      <c r="D356" s="151"/>
      <c r="E356" s="152"/>
      <c r="F356" s="153"/>
      <c r="G356" s="138"/>
      <c r="H356" s="318"/>
      <c r="I356" s="319"/>
      <c r="J356" s="320">
        <f t="shared" si="190"/>
        <v>0</v>
      </c>
      <c r="K356" s="321">
        <f t="shared" si="191"/>
        <v>0</v>
      </c>
      <c r="L356" s="322"/>
      <c r="M356" s="323"/>
      <c r="N356" s="324"/>
      <c r="O356" s="323"/>
      <c r="P356" s="324"/>
      <c r="Q356" s="323"/>
      <c r="R356" s="324"/>
      <c r="S356" s="323"/>
      <c r="T356" s="324"/>
      <c r="U356" s="323"/>
      <c r="V356" s="324"/>
      <c r="W356" s="325"/>
      <c r="X356" s="322"/>
      <c r="Y356" s="153"/>
      <c r="Z356" s="138"/>
      <c r="AA356" s="325"/>
      <c r="AB356" s="322"/>
      <c r="AC356" s="326">
        <f t="shared" si="192"/>
        <v>0</v>
      </c>
      <c r="AD356" s="327">
        <f t="shared" si="193"/>
        <v>0</v>
      </c>
      <c r="AE356" s="324"/>
      <c r="AF356" s="328"/>
      <c r="AG356" s="324"/>
      <c r="AH356" s="328"/>
      <c r="AI356" s="324"/>
      <c r="AJ356" s="328"/>
      <c r="AK356" s="324"/>
      <c r="AL356" s="328"/>
      <c r="AM356" s="324"/>
      <c r="AN356" s="328"/>
      <c r="AO356" s="324"/>
      <c r="AP356" s="97"/>
      <c r="AQ356" s="98"/>
    </row>
    <row r="357" spans="1:43" ht="15" hidden="1" customHeight="1">
      <c r="A357" s="149"/>
      <c r="B357" s="133"/>
      <c r="C357" s="150" t="str">
        <f>IF(D357&lt;&gt;"",MAX(C352:C356)+1,"")</f>
        <v/>
      </c>
      <c r="D357" s="151"/>
      <c r="E357" s="152"/>
      <c r="F357" s="153"/>
      <c r="G357" s="138"/>
      <c r="H357" s="318"/>
      <c r="I357" s="319"/>
      <c r="J357" s="320">
        <f t="shared" si="190"/>
        <v>0</v>
      </c>
      <c r="K357" s="321">
        <f t="shared" si="191"/>
        <v>0</v>
      </c>
      <c r="L357" s="322"/>
      <c r="M357" s="323"/>
      <c r="N357" s="324"/>
      <c r="O357" s="323"/>
      <c r="P357" s="324"/>
      <c r="Q357" s="323"/>
      <c r="R357" s="324"/>
      <c r="S357" s="323"/>
      <c r="T357" s="324"/>
      <c r="U357" s="323"/>
      <c r="V357" s="324"/>
      <c r="W357" s="325"/>
      <c r="X357" s="322"/>
      <c r="Y357" s="153"/>
      <c r="Z357" s="138"/>
      <c r="AA357" s="325"/>
      <c r="AB357" s="322"/>
      <c r="AC357" s="326">
        <f t="shared" si="192"/>
        <v>0</v>
      </c>
      <c r="AD357" s="327">
        <f t="shared" si="193"/>
        <v>0</v>
      </c>
      <c r="AE357" s="324"/>
      <c r="AF357" s="328"/>
      <c r="AG357" s="324"/>
      <c r="AH357" s="328"/>
      <c r="AI357" s="324"/>
      <c r="AJ357" s="328"/>
      <c r="AK357" s="324"/>
      <c r="AL357" s="328"/>
      <c r="AM357" s="324"/>
      <c r="AN357" s="328"/>
      <c r="AO357" s="324"/>
      <c r="AP357" s="97"/>
      <c r="AQ357" s="98"/>
    </row>
    <row r="358" spans="1:43" ht="15" hidden="1" customHeight="1">
      <c r="A358" s="149"/>
      <c r="B358" s="133"/>
      <c r="C358" s="150" t="str">
        <f>IF(D358&lt;&gt;"",MAX(C352:C357)+1,"")</f>
        <v/>
      </c>
      <c r="D358" s="151"/>
      <c r="E358" s="152"/>
      <c r="F358" s="153"/>
      <c r="G358" s="138"/>
      <c r="H358" s="318"/>
      <c r="I358" s="319"/>
      <c r="J358" s="320">
        <f t="shared" si="190"/>
        <v>0</v>
      </c>
      <c r="K358" s="321">
        <f t="shared" si="191"/>
        <v>0</v>
      </c>
      <c r="L358" s="322"/>
      <c r="M358" s="323"/>
      <c r="N358" s="324"/>
      <c r="O358" s="323"/>
      <c r="P358" s="324"/>
      <c r="Q358" s="323"/>
      <c r="R358" s="324"/>
      <c r="S358" s="323"/>
      <c r="T358" s="324"/>
      <c r="U358" s="323"/>
      <c r="V358" s="324"/>
      <c r="W358" s="325"/>
      <c r="X358" s="322"/>
      <c r="Y358" s="153"/>
      <c r="Z358" s="138"/>
      <c r="AA358" s="325"/>
      <c r="AB358" s="322"/>
      <c r="AC358" s="326">
        <f t="shared" si="192"/>
        <v>0</v>
      </c>
      <c r="AD358" s="327">
        <f t="shared" si="193"/>
        <v>0</v>
      </c>
      <c r="AE358" s="324"/>
      <c r="AF358" s="328"/>
      <c r="AG358" s="324"/>
      <c r="AH358" s="328"/>
      <c r="AI358" s="324"/>
      <c r="AJ358" s="328"/>
      <c r="AK358" s="324"/>
      <c r="AL358" s="328"/>
      <c r="AM358" s="324"/>
      <c r="AN358" s="328"/>
      <c r="AO358" s="324"/>
      <c r="AP358" s="97"/>
      <c r="AQ358" s="98"/>
    </row>
    <row r="359" spans="1:43" ht="15" hidden="1" customHeight="1">
      <c r="A359" s="149"/>
      <c r="B359" s="133"/>
      <c r="C359" s="150" t="str">
        <f>IF(D359&lt;&gt;"",MAX(C352:C358)+1,"")</f>
        <v/>
      </c>
      <c r="D359" s="151"/>
      <c r="E359" s="152"/>
      <c r="F359" s="153"/>
      <c r="G359" s="138"/>
      <c r="H359" s="318"/>
      <c r="I359" s="319"/>
      <c r="J359" s="320">
        <f t="shared" si="190"/>
        <v>0</v>
      </c>
      <c r="K359" s="321">
        <f t="shared" si="191"/>
        <v>0</v>
      </c>
      <c r="L359" s="322"/>
      <c r="M359" s="323"/>
      <c r="N359" s="324"/>
      <c r="O359" s="323"/>
      <c r="P359" s="324"/>
      <c r="Q359" s="323"/>
      <c r="R359" s="324"/>
      <c r="S359" s="323"/>
      <c r="T359" s="324"/>
      <c r="U359" s="323"/>
      <c r="V359" s="324"/>
      <c r="W359" s="325"/>
      <c r="X359" s="322"/>
      <c r="Y359" s="153"/>
      <c r="Z359" s="138"/>
      <c r="AA359" s="325"/>
      <c r="AB359" s="322"/>
      <c r="AC359" s="326">
        <f t="shared" si="192"/>
        <v>0</v>
      </c>
      <c r="AD359" s="327">
        <f t="shared" si="193"/>
        <v>0</v>
      </c>
      <c r="AE359" s="324"/>
      <c r="AF359" s="328"/>
      <c r="AG359" s="324"/>
      <c r="AH359" s="328"/>
      <c r="AI359" s="324"/>
      <c r="AJ359" s="328"/>
      <c r="AK359" s="324"/>
      <c r="AL359" s="328"/>
      <c r="AM359" s="324"/>
      <c r="AN359" s="328"/>
      <c r="AO359" s="324"/>
      <c r="AP359" s="97"/>
      <c r="AQ359" s="98"/>
    </row>
    <row r="360" spans="1:43" ht="15" hidden="1" customHeight="1">
      <c r="A360" s="149"/>
      <c r="B360" s="133"/>
      <c r="C360" s="150" t="str">
        <f>IF(D360&lt;&gt;"",MAX(C352:C359)+1,"")</f>
        <v/>
      </c>
      <c r="D360" s="151"/>
      <c r="E360" s="152"/>
      <c r="F360" s="153"/>
      <c r="G360" s="138"/>
      <c r="H360" s="318"/>
      <c r="I360" s="319"/>
      <c r="J360" s="320">
        <f t="shared" si="190"/>
        <v>0</v>
      </c>
      <c r="K360" s="321">
        <f t="shared" si="191"/>
        <v>0</v>
      </c>
      <c r="L360" s="322"/>
      <c r="M360" s="323"/>
      <c r="N360" s="324"/>
      <c r="O360" s="323"/>
      <c r="P360" s="324"/>
      <c r="Q360" s="323"/>
      <c r="R360" s="324"/>
      <c r="S360" s="323"/>
      <c r="T360" s="324"/>
      <c r="U360" s="323"/>
      <c r="V360" s="324"/>
      <c r="W360" s="325"/>
      <c r="X360" s="322"/>
      <c r="Y360" s="153"/>
      <c r="Z360" s="138"/>
      <c r="AA360" s="325"/>
      <c r="AB360" s="322"/>
      <c r="AC360" s="326">
        <f t="shared" si="192"/>
        <v>0</v>
      </c>
      <c r="AD360" s="327">
        <f t="shared" si="193"/>
        <v>0</v>
      </c>
      <c r="AE360" s="324"/>
      <c r="AF360" s="328"/>
      <c r="AG360" s="324"/>
      <c r="AH360" s="328"/>
      <c r="AI360" s="324"/>
      <c r="AJ360" s="328"/>
      <c r="AK360" s="324"/>
      <c r="AL360" s="328"/>
      <c r="AM360" s="324"/>
      <c r="AN360" s="328"/>
      <c r="AO360" s="324"/>
      <c r="AP360" s="97"/>
      <c r="AQ360" s="98"/>
    </row>
    <row r="361" spans="1:43" ht="15" hidden="1" customHeight="1">
      <c r="A361" s="149"/>
      <c r="B361" s="133"/>
      <c r="C361" s="150" t="str">
        <f>IF(D361&lt;&gt;"",MAX(C352:C360)+1,"")</f>
        <v/>
      </c>
      <c r="D361" s="151"/>
      <c r="E361" s="152"/>
      <c r="F361" s="153"/>
      <c r="G361" s="138"/>
      <c r="H361" s="318"/>
      <c r="I361" s="319"/>
      <c r="J361" s="320">
        <f t="shared" si="190"/>
        <v>0</v>
      </c>
      <c r="K361" s="321">
        <f t="shared" si="191"/>
        <v>0</v>
      </c>
      <c r="L361" s="322"/>
      <c r="M361" s="323"/>
      <c r="N361" s="324"/>
      <c r="O361" s="323"/>
      <c r="P361" s="324"/>
      <c r="Q361" s="323"/>
      <c r="R361" s="324"/>
      <c r="S361" s="323"/>
      <c r="T361" s="324"/>
      <c r="U361" s="323"/>
      <c r="V361" s="324"/>
      <c r="W361" s="325"/>
      <c r="X361" s="322"/>
      <c r="Y361" s="153"/>
      <c r="Z361" s="138"/>
      <c r="AA361" s="325"/>
      <c r="AB361" s="322"/>
      <c r="AC361" s="326">
        <f t="shared" si="192"/>
        <v>0</v>
      </c>
      <c r="AD361" s="327">
        <f t="shared" si="193"/>
        <v>0</v>
      </c>
      <c r="AE361" s="324"/>
      <c r="AF361" s="328"/>
      <c r="AG361" s="324"/>
      <c r="AH361" s="328"/>
      <c r="AI361" s="324"/>
      <c r="AJ361" s="328"/>
      <c r="AK361" s="324"/>
      <c r="AL361" s="328"/>
      <c r="AM361" s="324"/>
      <c r="AN361" s="328"/>
      <c r="AO361" s="324"/>
      <c r="AP361" s="97"/>
      <c r="AQ361" s="98"/>
    </row>
    <row r="362" spans="1:43" ht="15" hidden="1" customHeight="1">
      <c r="A362" s="165"/>
      <c r="B362" s="166"/>
      <c r="C362" s="167" t="str">
        <f>IF(D362&lt;&gt;"",MAX(C352:C361)+1,"")</f>
        <v/>
      </c>
      <c r="D362" s="168"/>
      <c r="E362" s="169"/>
      <c r="F362" s="170"/>
      <c r="G362" s="171"/>
      <c r="H362" s="329"/>
      <c r="I362" s="330"/>
      <c r="J362" s="331">
        <f t="shared" si="190"/>
        <v>0</v>
      </c>
      <c r="K362" s="332">
        <f t="shared" si="191"/>
        <v>0</v>
      </c>
      <c r="L362" s="333"/>
      <c r="M362" s="334"/>
      <c r="N362" s="335"/>
      <c r="O362" s="334"/>
      <c r="P362" s="335"/>
      <c r="Q362" s="334"/>
      <c r="R362" s="335"/>
      <c r="S362" s="334"/>
      <c r="T362" s="335"/>
      <c r="U362" s="334"/>
      <c r="V362" s="335"/>
      <c r="W362" s="336"/>
      <c r="X362" s="333"/>
      <c r="Y362" s="170"/>
      <c r="Z362" s="171"/>
      <c r="AA362" s="336"/>
      <c r="AB362" s="333"/>
      <c r="AC362" s="337">
        <f t="shared" si="192"/>
        <v>0</v>
      </c>
      <c r="AD362" s="338">
        <f t="shared" si="193"/>
        <v>0</v>
      </c>
      <c r="AE362" s="335"/>
      <c r="AF362" s="339"/>
      <c r="AG362" s="335"/>
      <c r="AH362" s="339"/>
      <c r="AI362" s="335"/>
      <c r="AJ362" s="339"/>
      <c r="AK362" s="335"/>
      <c r="AL362" s="339"/>
      <c r="AM362" s="335"/>
      <c r="AN362" s="339"/>
      <c r="AO362" s="335"/>
      <c r="AP362" s="97"/>
      <c r="AQ362" s="98"/>
    </row>
    <row r="363" spans="1:43" ht="15" hidden="1" customHeight="1">
      <c r="A363" s="116" t="s">
        <v>651</v>
      </c>
      <c r="B363" s="117" t="s">
        <v>651</v>
      </c>
      <c r="C363" s="1350" t="s">
        <v>651</v>
      </c>
      <c r="D363" s="1351"/>
      <c r="E363" s="118" t="s">
        <v>651</v>
      </c>
      <c r="F363" s="340"/>
      <c r="G363" s="341"/>
      <c r="H363" s="342">
        <f t="shared" ref="H363:X363" si="194">SUM(H364:H373)</f>
        <v>0</v>
      </c>
      <c r="I363" s="343">
        <f t="shared" si="194"/>
        <v>0</v>
      </c>
      <c r="J363" s="342" t="e">
        <f t="shared" si="194"/>
        <v>#VALUE!</v>
      </c>
      <c r="K363" s="344" t="e">
        <f t="shared" si="194"/>
        <v>#VALUE!</v>
      </c>
      <c r="L363" s="345">
        <f t="shared" si="194"/>
        <v>0</v>
      </c>
      <c r="M363" s="346">
        <f t="shared" si="194"/>
        <v>0</v>
      </c>
      <c r="N363" s="347">
        <f t="shared" si="194"/>
        <v>0</v>
      </c>
      <c r="O363" s="346">
        <f t="shared" si="194"/>
        <v>0</v>
      </c>
      <c r="P363" s="347">
        <f t="shared" si="194"/>
        <v>0</v>
      </c>
      <c r="Q363" s="346">
        <f t="shared" si="194"/>
        <v>0</v>
      </c>
      <c r="R363" s="347">
        <f t="shared" si="194"/>
        <v>0</v>
      </c>
      <c r="S363" s="346">
        <f t="shared" si="194"/>
        <v>0</v>
      </c>
      <c r="T363" s="347">
        <f t="shared" si="194"/>
        <v>0</v>
      </c>
      <c r="U363" s="346">
        <f t="shared" si="194"/>
        <v>0</v>
      </c>
      <c r="V363" s="347">
        <f t="shared" si="194"/>
        <v>0</v>
      </c>
      <c r="W363" s="348">
        <f t="shared" si="194"/>
        <v>0</v>
      </c>
      <c r="X363" s="345">
        <f t="shared" si="194"/>
        <v>0</v>
      </c>
      <c r="Y363" s="340"/>
      <c r="Z363" s="341"/>
      <c r="AA363" s="348">
        <f t="shared" ref="AA363:AO363" si="195">SUM(AA364:AA373)</f>
        <v>0</v>
      </c>
      <c r="AB363" s="345">
        <f t="shared" si="195"/>
        <v>0</v>
      </c>
      <c r="AC363" s="349">
        <f t="shared" si="195"/>
        <v>0</v>
      </c>
      <c r="AD363" s="350">
        <f t="shared" si="195"/>
        <v>0</v>
      </c>
      <c r="AE363" s="347">
        <f t="shared" si="195"/>
        <v>0</v>
      </c>
      <c r="AF363" s="349">
        <f t="shared" si="195"/>
        <v>0</v>
      </c>
      <c r="AG363" s="347">
        <f t="shared" si="195"/>
        <v>0</v>
      </c>
      <c r="AH363" s="349">
        <f t="shared" si="195"/>
        <v>0</v>
      </c>
      <c r="AI363" s="347">
        <f t="shared" si="195"/>
        <v>0</v>
      </c>
      <c r="AJ363" s="349">
        <f t="shared" si="195"/>
        <v>0</v>
      </c>
      <c r="AK363" s="347">
        <f t="shared" si="195"/>
        <v>0</v>
      </c>
      <c r="AL363" s="349">
        <f t="shared" si="195"/>
        <v>0</v>
      </c>
      <c r="AM363" s="347">
        <f t="shared" si="195"/>
        <v>0</v>
      </c>
      <c r="AN363" s="349">
        <f t="shared" si="195"/>
        <v>0</v>
      </c>
      <c r="AO363" s="347">
        <f t="shared" si="195"/>
        <v>0</v>
      </c>
      <c r="AP363" s="130"/>
      <c r="AQ363" s="131">
        <f>COUNTIF(AD364:AD373,"&gt;0")</f>
        <v>0</v>
      </c>
    </row>
    <row r="364" spans="1:43" ht="15" hidden="1" customHeight="1">
      <c r="A364" s="132"/>
      <c r="B364" s="133"/>
      <c r="C364" s="134">
        <f>IF(D364&lt;&gt;"",MAX(C363)+1,"")</f>
        <v>1</v>
      </c>
      <c r="D364" s="135" t="str">
        <f>IF(B363&lt;&gt;"","Điểm chính","")</f>
        <v>Điểm chính</v>
      </c>
      <c r="E364" s="136"/>
      <c r="F364" s="137"/>
      <c r="G364" s="138"/>
      <c r="H364" s="307"/>
      <c r="I364" s="308"/>
      <c r="J364" s="309" t="e">
        <f t="shared" ref="J364:J373" si="196">M364+O364+Q364+S364+U364</f>
        <v>#VALUE!</v>
      </c>
      <c r="K364" s="310" t="e">
        <f t="shared" ref="K364:K373" si="197">N364+P364+R364+T364+V364</f>
        <v>#VALUE!</v>
      </c>
      <c r="L364" s="311"/>
      <c r="M364" s="312" t="s">
        <v>651</v>
      </c>
      <c r="N364" s="313" t="s">
        <v>651</v>
      </c>
      <c r="O364" s="312" t="s">
        <v>651</v>
      </c>
      <c r="P364" s="313" t="s">
        <v>651</v>
      </c>
      <c r="Q364" s="312" t="s">
        <v>651</v>
      </c>
      <c r="R364" s="313" t="s">
        <v>651</v>
      </c>
      <c r="S364" s="312" t="s">
        <v>651</v>
      </c>
      <c r="T364" s="313" t="s">
        <v>651</v>
      </c>
      <c r="U364" s="312" t="s">
        <v>651</v>
      </c>
      <c r="V364" s="313" t="s">
        <v>651</v>
      </c>
      <c r="W364" s="314"/>
      <c r="X364" s="311"/>
      <c r="Y364" s="137"/>
      <c r="Z364" s="138"/>
      <c r="AA364" s="314"/>
      <c r="AB364" s="311"/>
      <c r="AC364" s="315">
        <f t="shared" ref="AC364:AC373" si="198">AF364+AH364+AJ364+AL364+AN364</f>
        <v>0</v>
      </c>
      <c r="AD364" s="316">
        <f t="shared" ref="AD364:AD373" si="199">AG364+AI364+AK364+AM364+AO364</f>
        <v>0</v>
      </c>
      <c r="AE364" s="313"/>
      <c r="AF364" s="317"/>
      <c r="AG364" s="313"/>
      <c r="AH364" s="317"/>
      <c r="AI364" s="313"/>
      <c r="AJ364" s="317"/>
      <c r="AK364" s="313"/>
      <c r="AL364" s="317"/>
      <c r="AM364" s="313"/>
      <c r="AN364" s="317"/>
      <c r="AO364" s="313"/>
      <c r="AP364" s="97"/>
      <c r="AQ364" s="98"/>
    </row>
    <row r="365" spans="1:43" ht="15" hidden="1" customHeight="1">
      <c r="A365" s="149"/>
      <c r="B365" s="133"/>
      <c r="C365" s="150" t="str">
        <f>IF(D365&lt;&gt;"",MAX(C363:C364)+1,"")</f>
        <v/>
      </c>
      <c r="D365" s="151"/>
      <c r="E365" s="152"/>
      <c r="F365" s="153"/>
      <c r="G365" s="138"/>
      <c r="H365" s="318"/>
      <c r="I365" s="319"/>
      <c r="J365" s="320">
        <f t="shared" si="196"/>
        <v>0</v>
      </c>
      <c r="K365" s="321">
        <f t="shared" si="197"/>
        <v>0</v>
      </c>
      <c r="L365" s="322"/>
      <c r="M365" s="323"/>
      <c r="N365" s="324"/>
      <c r="O365" s="323"/>
      <c r="P365" s="324"/>
      <c r="Q365" s="323"/>
      <c r="R365" s="324"/>
      <c r="S365" s="323"/>
      <c r="T365" s="324"/>
      <c r="U365" s="323"/>
      <c r="V365" s="324"/>
      <c r="W365" s="325"/>
      <c r="X365" s="322"/>
      <c r="Y365" s="153"/>
      <c r="Z365" s="138"/>
      <c r="AA365" s="325"/>
      <c r="AB365" s="322"/>
      <c r="AC365" s="326">
        <f t="shared" si="198"/>
        <v>0</v>
      </c>
      <c r="AD365" s="327">
        <f t="shared" si="199"/>
        <v>0</v>
      </c>
      <c r="AE365" s="324"/>
      <c r="AF365" s="328"/>
      <c r="AG365" s="324"/>
      <c r="AH365" s="328"/>
      <c r="AI365" s="324"/>
      <c r="AJ365" s="328"/>
      <c r="AK365" s="324"/>
      <c r="AL365" s="328"/>
      <c r="AM365" s="324"/>
      <c r="AN365" s="328"/>
      <c r="AO365" s="324"/>
      <c r="AP365" s="97"/>
      <c r="AQ365" s="98"/>
    </row>
    <row r="366" spans="1:43" ht="15" hidden="1" customHeight="1">
      <c r="A366" s="149"/>
      <c r="B366" s="133"/>
      <c r="C366" s="150" t="str">
        <f>IF(D366&lt;&gt;"",MAX(C363:C365)+1,"")</f>
        <v/>
      </c>
      <c r="D366" s="151"/>
      <c r="E366" s="152"/>
      <c r="F366" s="153"/>
      <c r="G366" s="138"/>
      <c r="H366" s="318"/>
      <c r="I366" s="319"/>
      <c r="J366" s="320">
        <f t="shared" si="196"/>
        <v>0</v>
      </c>
      <c r="K366" s="321">
        <f t="shared" si="197"/>
        <v>0</v>
      </c>
      <c r="L366" s="322"/>
      <c r="M366" s="323"/>
      <c r="N366" s="324"/>
      <c r="O366" s="323"/>
      <c r="P366" s="324"/>
      <c r="Q366" s="323"/>
      <c r="R366" s="324"/>
      <c r="S366" s="323"/>
      <c r="T366" s="324"/>
      <c r="U366" s="323"/>
      <c r="V366" s="324"/>
      <c r="W366" s="325"/>
      <c r="X366" s="322"/>
      <c r="Y366" s="153"/>
      <c r="Z366" s="138"/>
      <c r="AA366" s="325"/>
      <c r="AB366" s="322"/>
      <c r="AC366" s="326">
        <f t="shared" si="198"/>
        <v>0</v>
      </c>
      <c r="AD366" s="327">
        <f t="shared" si="199"/>
        <v>0</v>
      </c>
      <c r="AE366" s="324"/>
      <c r="AF366" s="328"/>
      <c r="AG366" s="324"/>
      <c r="AH366" s="328"/>
      <c r="AI366" s="324"/>
      <c r="AJ366" s="328"/>
      <c r="AK366" s="324"/>
      <c r="AL366" s="328"/>
      <c r="AM366" s="324"/>
      <c r="AN366" s="328"/>
      <c r="AO366" s="324"/>
      <c r="AP366" s="97"/>
      <c r="AQ366" s="98"/>
    </row>
    <row r="367" spans="1:43" ht="15" hidden="1" customHeight="1">
      <c r="A367" s="149"/>
      <c r="B367" s="133"/>
      <c r="C367" s="150" t="str">
        <f>IF(D367&lt;&gt;"",MAX(C363:C366)+1,"")</f>
        <v/>
      </c>
      <c r="D367" s="151"/>
      <c r="E367" s="152"/>
      <c r="F367" s="153"/>
      <c r="G367" s="138"/>
      <c r="H367" s="318"/>
      <c r="I367" s="319"/>
      <c r="J367" s="320">
        <f t="shared" si="196"/>
        <v>0</v>
      </c>
      <c r="K367" s="321">
        <f t="shared" si="197"/>
        <v>0</v>
      </c>
      <c r="L367" s="322"/>
      <c r="M367" s="323"/>
      <c r="N367" s="324"/>
      <c r="O367" s="323"/>
      <c r="P367" s="324"/>
      <c r="Q367" s="323"/>
      <c r="R367" s="324"/>
      <c r="S367" s="323"/>
      <c r="T367" s="324"/>
      <c r="U367" s="323"/>
      <c r="V367" s="324"/>
      <c r="W367" s="325"/>
      <c r="X367" s="322"/>
      <c r="Y367" s="153"/>
      <c r="Z367" s="138"/>
      <c r="AA367" s="325"/>
      <c r="AB367" s="322"/>
      <c r="AC367" s="326">
        <f t="shared" si="198"/>
        <v>0</v>
      </c>
      <c r="AD367" s="327">
        <f t="shared" si="199"/>
        <v>0</v>
      </c>
      <c r="AE367" s="324"/>
      <c r="AF367" s="328"/>
      <c r="AG367" s="324"/>
      <c r="AH367" s="328"/>
      <c r="AI367" s="324"/>
      <c r="AJ367" s="328"/>
      <c r="AK367" s="324"/>
      <c r="AL367" s="328"/>
      <c r="AM367" s="324"/>
      <c r="AN367" s="328"/>
      <c r="AO367" s="324"/>
      <c r="AP367" s="97"/>
      <c r="AQ367" s="98"/>
    </row>
    <row r="368" spans="1:43" ht="15" hidden="1" customHeight="1">
      <c r="A368" s="149"/>
      <c r="B368" s="133"/>
      <c r="C368" s="150" t="str">
        <f>IF(D368&lt;&gt;"",MAX(C363:C367)+1,"")</f>
        <v/>
      </c>
      <c r="D368" s="151"/>
      <c r="E368" s="152"/>
      <c r="F368" s="153"/>
      <c r="G368" s="138"/>
      <c r="H368" s="318"/>
      <c r="I368" s="319"/>
      <c r="J368" s="320">
        <f t="shared" si="196"/>
        <v>0</v>
      </c>
      <c r="K368" s="321">
        <f t="shared" si="197"/>
        <v>0</v>
      </c>
      <c r="L368" s="322"/>
      <c r="M368" s="323"/>
      <c r="N368" s="324"/>
      <c r="O368" s="323"/>
      <c r="P368" s="324"/>
      <c r="Q368" s="323"/>
      <c r="R368" s="324"/>
      <c r="S368" s="323"/>
      <c r="T368" s="324"/>
      <c r="U368" s="323"/>
      <c r="V368" s="324"/>
      <c r="W368" s="325"/>
      <c r="X368" s="322"/>
      <c r="Y368" s="153"/>
      <c r="Z368" s="138"/>
      <c r="AA368" s="325"/>
      <c r="AB368" s="322"/>
      <c r="AC368" s="326">
        <f t="shared" si="198"/>
        <v>0</v>
      </c>
      <c r="AD368" s="327">
        <f t="shared" si="199"/>
        <v>0</v>
      </c>
      <c r="AE368" s="324"/>
      <c r="AF368" s="328"/>
      <c r="AG368" s="324"/>
      <c r="AH368" s="328"/>
      <c r="AI368" s="324"/>
      <c r="AJ368" s="328"/>
      <c r="AK368" s="324"/>
      <c r="AL368" s="328"/>
      <c r="AM368" s="324"/>
      <c r="AN368" s="328"/>
      <c r="AO368" s="324"/>
      <c r="AP368" s="97"/>
      <c r="AQ368" s="98"/>
    </row>
    <row r="369" spans="1:43" ht="15" hidden="1" customHeight="1">
      <c r="A369" s="149"/>
      <c r="B369" s="133"/>
      <c r="C369" s="150" t="str">
        <f>IF(D369&lt;&gt;"",MAX(C363:C368)+1,"")</f>
        <v/>
      </c>
      <c r="D369" s="151"/>
      <c r="E369" s="152"/>
      <c r="F369" s="153"/>
      <c r="G369" s="138"/>
      <c r="H369" s="318"/>
      <c r="I369" s="319"/>
      <c r="J369" s="320">
        <f t="shared" si="196"/>
        <v>0</v>
      </c>
      <c r="K369" s="321">
        <f t="shared" si="197"/>
        <v>0</v>
      </c>
      <c r="L369" s="322"/>
      <c r="M369" s="323"/>
      <c r="N369" s="324"/>
      <c r="O369" s="323"/>
      <c r="P369" s="324"/>
      <c r="Q369" s="323"/>
      <c r="R369" s="324"/>
      <c r="S369" s="323"/>
      <c r="T369" s="324"/>
      <c r="U369" s="323"/>
      <c r="V369" s="324"/>
      <c r="W369" s="325"/>
      <c r="X369" s="322"/>
      <c r="Y369" s="153"/>
      <c r="Z369" s="138"/>
      <c r="AA369" s="325"/>
      <c r="AB369" s="322"/>
      <c r="AC369" s="326">
        <f t="shared" si="198"/>
        <v>0</v>
      </c>
      <c r="AD369" s="327">
        <f t="shared" si="199"/>
        <v>0</v>
      </c>
      <c r="AE369" s="324"/>
      <c r="AF369" s="328"/>
      <c r="AG369" s="324"/>
      <c r="AH369" s="328"/>
      <c r="AI369" s="324"/>
      <c r="AJ369" s="328"/>
      <c r="AK369" s="324"/>
      <c r="AL369" s="328"/>
      <c r="AM369" s="324"/>
      <c r="AN369" s="328"/>
      <c r="AO369" s="324"/>
      <c r="AP369" s="97"/>
      <c r="AQ369" s="98"/>
    </row>
    <row r="370" spans="1:43" ht="15" hidden="1" customHeight="1">
      <c r="A370" s="149"/>
      <c r="B370" s="133"/>
      <c r="C370" s="150" t="str">
        <f>IF(D370&lt;&gt;"",MAX(C363:C369)+1,"")</f>
        <v/>
      </c>
      <c r="D370" s="151"/>
      <c r="E370" s="152"/>
      <c r="F370" s="153"/>
      <c r="G370" s="138"/>
      <c r="H370" s="318"/>
      <c r="I370" s="319"/>
      <c r="J370" s="320">
        <f t="shared" si="196"/>
        <v>0</v>
      </c>
      <c r="K370" s="321">
        <f t="shared" si="197"/>
        <v>0</v>
      </c>
      <c r="L370" s="322"/>
      <c r="M370" s="323"/>
      <c r="N370" s="324"/>
      <c r="O370" s="323"/>
      <c r="P370" s="324"/>
      <c r="Q370" s="323"/>
      <c r="R370" s="324"/>
      <c r="S370" s="323"/>
      <c r="T370" s="324"/>
      <c r="U370" s="323"/>
      <c r="V370" s="324"/>
      <c r="W370" s="325"/>
      <c r="X370" s="322"/>
      <c r="Y370" s="153"/>
      <c r="Z370" s="138"/>
      <c r="AA370" s="325"/>
      <c r="AB370" s="322"/>
      <c r="AC370" s="326">
        <f t="shared" si="198"/>
        <v>0</v>
      </c>
      <c r="AD370" s="327">
        <f t="shared" si="199"/>
        <v>0</v>
      </c>
      <c r="AE370" s="324"/>
      <c r="AF370" s="328"/>
      <c r="AG370" s="324"/>
      <c r="AH370" s="328"/>
      <c r="AI370" s="324"/>
      <c r="AJ370" s="328"/>
      <c r="AK370" s="324"/>
      <c r="AL370" s="328"/>
      <c r="AM370" s="324"/>
      <c r="AN370" s="328"/>
      <c r="AO370" s="324"/>
      <c r="AP370" s="97"/>
      <c r="AQ370" s="98"/>
    </row>
    <row r="371" spans="1:43" ht="15" hidden="1" customHeight="1">
      <c r="A371" s="149"/>
      <c r="B371" s="133"/>
      <c r="C371" s="150" t="str">
        <f>IF(D371&lt;&gt;"",MAX(C363:C370)+1,"")</f>
        <v/>
      </c>
      <c r="D371" s="151"/>
      <c r="E371" s="152"/>
      <c r="F371" s="153"/>
      <c r="G371" s="138"/>
      <c r="H371" s="318"/>
      <c r="I371" s="319"/>
      <c r="J371" s="320">
        <f t="shared" si="196"/>
        <v>0</v>
      </c>
      <c r="K371" s="321">
        <f t="shared" si="197"/>
        <v>0</v>
      </c>
      <c r="L371" s="322"/>
      <c r="M371" s="323"/>
      <c r="N371" s="324"/>
      <c r="O371" s="323"/>
      <c r="P371" s="324"/>
      <c r="Q371" s="323"/>
      <c r="R371" s="324"/>
      <c r="S371" s="323"/>
      <c r="T371" s="324"/>
      <c r="U371" s="323"/>
      <c r="V371" s="324"/>
      <c r="W371" s="325"/>
      <c r="X371" s="322"/>
      <c r="Y371" s="153"/>
      <c r="Z371" s="138"/>
      <c r="AA371" s="325"/>
      <c r="AB371" s="322"/>
      <c r="AC371" s="326">
        <f t="shared" si="198"/>
        <v>0</v>
      </c>
      <c r="AD371" s="327">
        <f t="shared" si="199"/>
        <v>0</v>
      </c>
      <c r="AE371" s="324"/>
      <c r="AF371" s="328"/>
      <c r="AG371" s="324"/>
      <c r="AH371" s="328"/>
      <c r="AI371" s="324"/>
      <c r="AJ371" s="328"/>
      <c r="AK371" s="324"/>
      <c r="AL371" s="328"/>
      <c r="AM371" s="324"/>
      <c r="AN371" s="328"/>
      <c r="AO371" s="324"/>
      <c r="AP371" s="97"/>
      <c r="AQ371" s="98"/>
    </row>
    <row r="372" spans="1:43" ht="15" hidden="1" customHeight="1">
      <c r="A372" s="149"/>
      <c r="B372" s="133"/>
      <c r="C372" s="150" t="str">
        <f>IF(D372&lt;&gt;"",MAX(C363:C371)+1,"")</f>
        <v/>
      </c>
      <c r="D372" s="151"/>
      <c r="E372" s="152"/>
      <c r="F372" s="153"/>
      <c r="G372" s="138"/>
      <c r="H372" s="318"/>
      <c r="I372" s="319"/>
      <c r="J372" s="320">
        <f t="shared" si="196"/>
        <v>0</v>
      </c>
      <c r="K372" s="321">
        <f t="shared" si="197"/>
        <v>0</v>
      </c>
      <c r="L372" s="322"/>
      <c r="M372" s="323"/>
      <c r="N372" s="324"/>
      <c r="O372" s="323"/>
      <c r="P372" s="324"/>
      <c r="Q372" s="323"/>
      <c r="R372" s="324"/>
      <c r="S372" s="323"/>
      <c r="T372" s="324"/>
      <c r="U372" s="323"/>
      <c r="V372" s="324"/>
      <c r="W372" s="325"/>
      <c r="X372" s="322"/>
      <c r="Y372" s="153"/>
      <c r="Z372" s="138"/>
      <c r="AA372" s="325"/>
      <c r="AB372" s="322"/>
      <c r="AC372" s="326">
        <f t="shared" si="198"/>
        <v>0</v>
      </c>
      <c r="AD372" s="327">
        <f t="shared" si="199"/>
        <v>0</v>
      </c>
      <c r="AE372" s="324"/>
      <c r="AF372" s="328"/>
      <c r="AG372" s="324"/>
      <c r="AH372" s="328"/>
      <c r="AI372" s="324"/>
      <c r="AJ372" s="328"/>
      <c r="AK372" s="324"/>
      <c r="AL372" s="328"/>
      <c r="AM372" s="324"/>
      <c r="AN372" s="328"/>
      <c r="AO372" s="324"/>
      <c r="AP372" s="97"/>
      <c r="AQ372" s="98"/>
    </row>
    <row r="373" spans="1:43" ht="15" hidden="1" customHeight="1">
      <c r="A373" s="165"/>
      <c r="B373" s="166"/>
      <c r="C373" s="167" t="str">
        <f>IF(D373&lt;&gt;"",MAX(C363:C372)+1,"")</f>
        <v/>
      </c>
      <c r="D373" s="168"/>
      <c r="E373" s="169"/>
      <c r="F373" s="170"/>
      <c r="G373" s="171"/>
      <c r="H373" s="329"/>
      <c r="I373" s="330"/>
      <c r="J373" s="331">
        <f t="shared" si="196"/>
        <v>0</v>
      </c>
      <c r="K373" s="332">
        <f t="shared" si="197"/>
        <v>0</v>
      </c>
      <c r="L373" s="333"/>
      <c r="M373" s="334"/>
      <c r="N373" s="335"/>
      <c r="O373" s="334"/>
      <c r="P373" s="335"/>
      <c r="Q373" s="334"/>
      <c r="R373" s="335"/>
      <c r="S373" s="334"/>
      <c r="T373" s="335"/>
      <c r="U373" s="334"/>
      <c r="V373" s="335"/>
      <c r="W373" s="336"/>
      <c r="X373" s="333"/>
      <c r="Y373" s="170"/>
      <c r="Z373" s="171"/>
      <c r="AA373" s="336"/>
      <c r="AB373" s="333"/>
      <c r="AC373" s="337">
        <f t="shared" si="198"/>
        <v>0</v>
      </c>
      <c r="AD373" s="338">
        <f t="shared" si="199"/>
        <v>0</v>
      </c>
      <c r="AE373" s="335"/>
      <c r="AF373" s="339"/>
      <c r="AG373" s="335"/>
      <c r="AH373" s="339"/>
      <c r="AI373" s="335"/>
      <c r="AJ373" s="339"/>
      <c r="AK373" s="335"/>
      <c r="AL373" s="339"/>
      <c r="AM373" s="335"/>
      <c r="AN373" s="339"/>
      <c r="AO373" s="335"/>
      <c r="AP373" s="97"/>
      <c r="AQ373" s="98"/>
    </row>
    <row r="374" spans="1:43" ht="15" hidden="1" customHeight="1">
      <c r="A374" s="116" t="s">
        <v>651</v>
      </c>
      <c r="B374" s="117" t="s">
        <v>651</v>
      </c>
      <c r="C374" s="1350" t="s">
        <v>651</v>
      </c>
      <c r="D374" s="1351"/>
      <c r="E374" s="118" t="s">
        <v>651</v>
      </c>
      <c r="F374" s="340"/>
      <c r="G374" s="341"/>
      <c r="H374" s="342">
        <f t="shared" ref="H374:X374" si="200">SUM(H375:H384)</f>
        <v>0</v>
      </c>
      <c r="I374" s="343">
        <f t="shared" si="200"/>
        <v>0</v>
      </c>
      <c r="J374" s="342" t="e">
        <f t="shared" si="200"/>
        <v>#VALUE!</v>
      </c>
      <c r="K374" s="344" t="e">
        <f t="shared" si="200"/>
        <v>#VALUE!</v>
      </c>
      <c r="L374" s="345">
        <f t="shared" si="200"/>
        <v>0</v>
      </c>
      <c r="M374" s="346">
        <f t="shared" si="200"/>
        <v>0</v>
      </c>
      <c r="N374" s="347">
        <f t="shared" si="200"/>
        <v>0</v>
      </c>
      <c r="O374" s="346">
        <f t="shared" si="200"/>
        <v>0</v>
      </c>
      <c r="P374" s="347">
        <f t="shared" si="200"/>
        <v>0</v>
      </c>
      <c r="Q374" s="346">
        <f t="shared" si="200"/>
        <v>0</v>
      </c>
      <c r="R374" s="347">
        <f t="shared" si="200"/>
        <v>0</v>
      </c>
      <c r="S374" s="346">
        <f t="shared" si="200"/>
        <v>0</v>
      </c>
      <c r="T374" s="347">
        <f t="shared" si="200"/>
        <v>0</v>
      </c>
      <c r="U374" s="346">
        <f t="shared" si="200"/>
        <v>0</v>
      </c>
      <c r="V374" s="347">
        <f t="shared" si="200"/>
        <v>0</v>
      </c>
      <c r="W374" s="348">
        <f t="shared" si="200"/>
        <v>0</v>
      </c>
      <c r="X374" s="345">
        <f t="shared" si="200"/>
        <v>0</v>
      </c>
      <c r="Y374" s="340"/>
      <c r="Z374" s="341"/>
      <c r="AA374" s="348">
        <f t="shared" ref="AA374:AO374" si="201">SUM(AA375:AA384)</f>
        <v>0</v>
      </c>
      <c r="AB374" s="345">
        <f t="shared" si="201"/>
        <v>0</v>
      </c>
      <c r="AC374" s="349">
        <f t="shared" si="201"/>
        <v>0</v>
      </c>
      <c r="AD374" s="350">
        <f t="shared" si="201"/>
        <v>0</v>
      </c>
      <c r="AE374" s="347">
        <f t="shared" si="201"/>
        <v>0</v>
      </c>
      <c r="AF374" s="349">
        <f t="shared" si="201"/>
        <v>0</v>
      </c>
      <c r="AG374" s="347">
        <f t="shared" si="201"/>
        <v>0</v>
      </c>
      <c r="AH374" s="349">
        <f t="shared" si="201"/>
        <v>0</v>
      </c>
      <c r="AI374" s="347">
        <f t="shared" si="201"/>
        <v>0</v>
      </c>
      <c r="AJ374" s="349">
        <f t="shared" si="201"/>
        <v>0</v>
      </c>
      <c r="AK374" s="347">
        <f t="shared" si="201"/>
        <v>0</v>
      </c>
      <c r="AL374" s="349">
        <f t="shared" si="201"/>
        <v>0</v>
      </c>
      <c r="AM374" s="347">
        <f t="shared" si="201"/>
        <v>0</v>
      </c>
      <c r="AN374" s="349">
        <f t="shared" si="201"/>
        <v>0</v>
      </c>
      <c r="AO374" s="347">
        <f t="shared" si="201"/>
        <v>0</v>
      </c>
      <c r="AP374" s="130"/>
      <c r="AQ374" s="131">
        <f>COUNTIF(AD375:AD384,"&gt;0")</f>
        <v>0</v>
      </c>
    </row>
    <row r="375" spans="1:43" ht="15" hidden="1" customHeight="1">
      <c r="A375" s="132"/>
      <c r="B375" s="133"/>
      <c r="C375" s="134">
        <f>IF(D375&lt;&gt;"",MAX(C374)+1,"")</f>
        <v>1</v>
      </c>
      <c r="D375" s="135" t="str">
        <f>IF(B374&lt;&gt;"","Điểm chính","")</f>
        <v>Điểm chính</v>
      </c>
      <c r="E375" s="136"/>
      <c r="F375" s="137"/>
      <c r="G375" s="138"/>
      <c r="H375" s="307"/>
      <c r="I375" s="308"/>
      <c r="J375" s="309" t="e">
        <f t="shared" ref="J375:J384" si="202">M375+O375+Q375+S375+U375</f>
        <v>#VALUE!</v>
      </c>
      <c r="K375" s="310" t="e">
        <f t="shared" ref="K375:K384" si="203">N375+P375+R375+T375+V375</f>
        <v>#VALUE!</v>
      </c>
      <c r="L375" s="311"/>
      <c r="M375" s="312" t="s">
        <v>651</v>
      </c>
      <c r="N375" s="313" t="s">
        <v>651</v>
      </c>
      <c r="O375" s="312" t="s">
        <v>651</v>
      </c>
      <c r="P375" s="313" t="s">
        <v>651</v>
      </c>
      <c r="Q375" s="312" t="s">
        <v>651</v>
      </c>
      <c r="R375" s="313" t="s">
        <v>651</v>
      </c>
      <c r="S375" s="312" t="s">
        <v>651</v>
      </c>
      <c r="T375" s="313" t="s">
        <v>651</v>
      </c>
      <c r="U375" s="312" t="s">
        <v>651</v>
      </c>
      <c r="V375" s="313" t="s">
        <v>651</v>
      </c>
      <c r="W375" s="314"/>
      <c r="X375" s="311"/>
      <c r="Y375" s="137"/>
      <c r="Z375" s="138"/>
      <c r="AA375" s="314"/>
      <c r="AB375" s="311"/>
      <c r="AC375" s="315">
        <f t="shared" ref="AC375:AC384" si="204">AF375+AH375+AJ375+AL375+AN375</f>
        <v>0</v>
      </c>
      <c r="AD375" s="316">
        <f t="shared" ref="AD375:AD384" si="205">AG375+AI375+AK375+AM375+AO375</f>
        <v>0</v>
      </c>
      <c r="AE375" s="313"/>
      <c r="AF375" s="317"/>
      <c r="AG375" s="313"/>
      <c r="AH375" s="317"/>
      <c r="AI375" s="313"/>
      <c r="AJ375" s="317"/>
      <c r="AK375" s="313"/>
      <c r="AL375" s="317"/>
      <c r="AM375" s="313"/>
      <c r="AN375" s="317"/>
      <c r="AO375" s="313"/>
      <c r="AP375" s="97"/>
      <c r="AQ375" s="98"/>
    </row>
    <row r="376" spans="1:43" ht="15" hidden="1" customHeight="1">
      <c r="A376" s="149"/>
      <c r="B376" s="133"/>
      <c r="C376" s="150" t="str">
        <f>IF(D376&lt;&gt;"",MAX(C374:C375)+1,"")</f>
        <v/>
      </c>
      <c r="D376" s="151"/>
      <c r="E376" s="152"/>
      <c r="F376" s="153"/>
      <c r="G376" s="138"/>
      <c r="H376" s="318"/>
      <c r="I376" s="319"/>
      <c r="J376" s="320">
        <f t="shared" si="202"/>
        <v>0</v>
      </c>
      <c r="K376" s="321">
        <f t="shared" si="203"/>
        <v>0</v>
      </c>
      <c r="L376" s="322"/>
      <c r="M376" s="323"/>
      <c r="N376" s="324"/>
      <c r="O376" s="323"/>
      <c r="P376" s="324"/>
      <c r="Q376" s="323"/>
      <c r="R376" s="324"/>
      <c r="S376" s="323"/>
      <c r="T376" s="324"/>
      <c r="U376" s="323"/>
      <c r="V376" s="324"/>
      <c r="W376" s="325"/>
      <c r="X376" s="322"/>
      <c r="Y376" s="153"/>
      <c r="Z376" s="138"/>
      <c r="AA376" s="325"/>
      <c r="AB376" s="322"/>
      <c r="AC376" s="326">
        <f t="shared" si="204"/>
        <v>0</v>
      </c>
      <c r="AD376" s="327">
        <f t="shared" si="205"/>
        <v>0</v>
      </c>
      <c r="AE376" s="324"/>
      <c r="AF376" s="328"/>
      <c r="AG376" s="324"/>
      <c r="AH376" s="328"/>
      <c r="AI376" s="324"/>
      <c r="AJ376" s="328"/>
      <c r="AK376" s="324"/>
      <c r="AL376" s="328"/>
      <c r="AM376" s="324"/>
      <c r="AN376" s="328"/>
      <c r="AO376" s="324"/>
      <c r="AP376" s="97"/>
      <c r="AQ376" s="98"/>
    </row>
    <row r="377" spans="1:43" ht="15" hidden="1" customHeight="1">
      <c r="A377" s="149"/>
      <c r="B377" s="133"/>
      <c r="C377" s="150" t="str">
        <f>IF(D377&lt;&gt;"",MAX(C374:C376)+1,"")</f>
        <v/>
      </c>
      <c r="D377" s="151"/>
      <c r="E377" s="152"/>
      <c r="F377" s="153"/>
      <c r="G377" s="138"/>
      <c r="H377" s="318"/>
      <c r="I377" s="319"/>
      <c r="J377" s="320">
        <f t="shared" si="202"/>
        <v>0</v>
      </c>
      <c r="K377" s="321">
        <f t="shared" si="203"/>
        <v>0</v>
      </c>
      <c r="L377" s="322"/>
      <c r="M377" s="323"/>
      <c r="N377" s="324"/>
      <c r="O377" s="323"/>
      <c r="P377" s="324"/>
      <c r="Q377" s="323"/>
      <c r="R377" s="324"/>
      <c r="S377" s="323"/>
      <c r="T377" s="324"/>
      <c r="U377" s="323"/>
      <c r="V377" s="324"/>
      <c r="W377" s="325"/>
      <c r="X377" s="322"/>
      <c r="Y377" s="153"/>
      <c r="Z377" s="138"/>
      <c r="AA377" s="325"/>
      <c r="AB377" s="322"/>
      <c r="AC377" s="326">
        <f t="shared" si="204"/>
        <v>0</v>
      </c>
      <c r="AD377" s="327">
        <f t="shared" si="205"/>
        <v>0</v>
      </c>
      <c r="AE377" s="324"/>
      <c r="AF377" s="328"/>
      <c r="AG377" s="324"/>
      <c r="AH377" s="328"/>
      <c r="AI377" s="324"/>
      <c r="AJ377" s="328"/>
      <c r="AK377" s="324"/>
      <c r="AL377" s="328"/>
      <c r="AM377" s="324"/>
      <c r="AN377" s="328"/>
      <c r="AO377" s="324"/>
      <c r="AP377" s="97"/>
      <c r="AQ377" s="98"/>
    </row>
    <row r="378" spans="1:43" ht="15" hidden="1" customHeight="1">
      <c r="A378" s="149"/>
      <c r="B378" s="133"/>
      <c r="C378" s="150" t="str">
        <f>IF(D378&lt;&gt;"",MAX(C374:C377)+1,"")</f>
        <v/>
      </c>
      <c r="D378" s="151"/>
      <c r="E378" s="152"/>
      <c r="F378" s="153"/>
      <c r="G378" s="138"/>
      <c r="H378" s="318"/>
      <c r="I378" s="319"/>
      <c r="J378" s="320">
        <f t="shared" si="202"/>
        <v>0</v>
      </c>
      <c r="K378" s="321">
        <f t="shared" si="203"/>
        <v>0</v>
      </c>
      <c r="L378" s="322"/>
      <c r="M378" s="323"/>
      <c r="N378" s="324"/>
      <c r="O378" s="323"/>
      <c r="P378" s="324"/>
      <c r="Q378" s="323"/>
      <c r="R378" s="324"/>
      <c r="S378" s="323"/>
      <c r="T378" s="324"/>
      <c r="U378" s="323"/>
      <c r="V378" s="324"/>
      <c r="W378" s="325"/>
      <c r="X378" s="322"/>
      <c r="Y378" s="153"/>
      <c r="Z378" s="138"/>
      <c r="AA378" s="325"/>
      <c r="AB378" s="322"/>
      <c r="AC378" s="326">
        <f t="shared" si="204"/>
        <v>0</v>
      </c>
      <c r="AD378" s="327">
        <f t="shared" si="205"/>
        <v>0</v>
      </c>
      <c r="AE378" s="324"/>
      <c r="AF378" s="328"/>
      <c r="AG378" s="324"/>
      <c r="AH378" s="328"/>
      <c r="AI378" s="324"/>
      <c r="AJ378" s="328"/>
      <c r="AK378" s="324"/>
      <c r="AL378" s="328"/>
      <c r="AM378" s="324"/>
      <c r="AN378" s="328"/>
      <c r="AO378" s="324"/>
      <c r="AP378" s="97"/>
      <c r="AQ378" s="98"/>
    </row>
    <row r="379" spans="1:43" ht="15" hidden="1" customHeight="1">
      <c r="A379" s="149"/>
      <c r="B379" s="133"/>
      <c r="C379" s="150" t="str">
        <f>IF(D379&lt;&gt;"",MAX(C374:C378)+1,"")</f>
        <v/>
      </c>
      <c r="D379" s="151"/>
      <c r="E379" s="152"/>
      <c r="F379" s="153"/>
      <c r="G379" s="138"/>
      <c r="H379" s="318"/>
      <c r="I379" s="319"/>
      <c r="J379" s="320">
        <f t="shared" si="202"/>
        <v>0</v>
      </c>
      <c r="K379" s="321">
        <f t="shared" si="203"/>
        <v>0</v>
      </c>
      <c r="L379" s="322"/>
      <c r="M379" s="323"/>
      <c r="N379" s="324"/>
      <c r="O379" s="323"/>
      <c r="P379" s="324"/>
      <c r="Q379" s="323"/>
      <c r="R379" s="324"/>
      <c r="S379" s="323"/>
      <c r="T379" s="324"/>
      <c r="U379" s="323"/>
      <c r="V379" s="324"/>
      <c r="W379" s="325"/>
      <c r="X379" s="322"/>
      <c r="Y379" s="153"/>
      <c r="Z379" s="138"/>
      <c r="AA379" s="325"/>
      <c r="AB379" s="322"/>
      <c r="AC379" s="326">
        <f t="shared" si="204"/>
        <v>0</v>
      </c>
      <c r="AD379" s="327">
        <f t="shared" si="205"/>
        <v>0</v>
      </c>
      <c r="AE379" s="324"/>
      <c r="AF379" s="328"/>
      <c r="AG379" s="324"/>
      <c r="AH379" s="328"/>
      <c r="AI379" s="324"/>
      <c r="AJ379" s="328"/>
      <c r="AK379" s="324"/>
      <c r="AL379" s="328"/>
      <c r="AM379" s="324"/>
      <c r="AN379" s="328"/>
      <c r="AO379" s="324"/>
      <c r="AP379" s="97"/>
      <c r="AQ379" s="98"/>
    </row>
    <row r="380" spans="1:43" ht="15" hidden="1" customHeight="1">
      <c r="A380" s="149"/>
      <c r="B380" s="133"/>
      <c r="C380" s="150" t="str">
        <f>IF(D380&lt;&gt;"",MAX(C374:C379)+1,"")</f>
        <v/>
      </c>
      <c r="D380" s="151"/>
      <c r="E380" s="152"/>
      <c r="F380" s="153"/>
      <c r="G380" s="138"/>
      <c r="H380" s="318"/>
      <c r="I380" s="319"/>
      <c r="J380" s="320">
        <f t="shared" si="202"/>
        <v>0</v>
      </c>
      <c r="K380" s="321">
        <f t="shared" si="203"/>
        <v>0</v>
      </c>
      <c r="L380" s="322"/>
      <c r="M380" s="323"/>
      <c r="N380" s="324"/>
      <c r="O380" s="323"/>
      <c r="P380" s="324"/>
      <c r="Q380" s="323"/>
      <c r="R380" s="324"/>
      <c r="S380" s="323"/>
      <c r="T380" s="324"/>
      <c r="U380" s="323"/>
      <c r="V380" s="324"/>
      <c r="W380" s="325"/>
      <c r="X380" s="322"/>
      <c r="Y380" s="153"/>
      <c r="Z380" s="138"/>
      <c r="AA380" s="325"/>
      <c r="AB380" s="322"/>
      <c r="AC380" s="326">
        <f t="shared" si="204"/>
        <v>0</v>
      </c>
      <c r="AD380" s="327">
        <f t="shared" si="205"/>
        <v>0</v>
      </c>
      <c r="AE380" s="324"/>
      <c r="AF380" s="328"/>
      <c r="AG380" s="324"/>
      <c r="AH380" s="328"/>
      <c r="AI380" s="324"/>
      <c r="AJ380" s="328"/>
      <c r="AK380" s="324"/>
      <c r="AL380" s="328"/>
      <c r="AM380" s="324"/>
      <c r="AN380" s="328"/>
      <c r="AO380" s="324"/>
      <c r="AP380" s="97"/>
      <c r="AQ380" s="98"/>
    </row>
    <row r="381" spans="1:43" ht="15" hidden="1" customHeight="1">
      <c r="A381" s="149"/>
      <c r="B381" s="133"/>
      <c r="C381" s="150" t="str">
        <f>IF(D381&lt;&gt;"",MAX(C374:C380)+1,"")</f>
        <v/>
      </c>
      <c r="D381" s="151"/>
      <c r="E381" s="152"/>
      <c r="F381" s="153"/>
      <c r="G381" s="138"/>
      <c r="H381" s="318"/>
      <c r="I381" s="319"/>
      <c r="J381" s="320">
        <f t="shared" si="202"/>
        <v>0</v>
      </c>
      <c r="K381" s="321">
        <f t="shared" si="203"/>
        <v>0</v>
      </c>
      <c r="L381" s="322"/>
      <c r="M381" s="323"/>
      <c r="N381" s="324"/>
      <c r="O381" s="323"/>
      <c r="P381" s="324"/>
      <c r="Q381" s="323"/>
      <c r="R381" s="324"/>
      <c r="S381" s="323"/>
      <c r="T381" s="324"/>
      <c r="U381" s="323"/>
      <c r="V381" s="324"/>
      <c r="W381" s="325"/>
      <c r="X381" s="322"/>
      <c r="Y381" s="153"/>
      <c r="Z381" s="138"/>
      <c r="AA381" s="325"/>
      <c r="AB381" s="322"/>
      <c r="AC381" s="326">
        <f t="shared" si="204"/>
        <v>0</v>
      </c>
      <c r="AD381" s="327">
        <f t="shared" si="205"/>
        <v>0</v>
      </c>
      <c r="AE381" s="324"/>
      <c r="AF381" s="328"/>
      <c r="AG381" s="324"/>
      <c r="AH381" s="328"/>
      <c r="AI381" s="324"/>
      <c r="AJ381" s="328"/>
      <c r="AK381" s="324"/>
      <c r="AL381" s="328"/>
      <c r="AM381" s="324"/>
      <c r="AN381" s="328"/>
      <c r="AO381" s="324"/>
      <c r="AP381" s="97"/>
      <c r="AQ381" s="98"/>
    </row>
    <row r="382" spans="1:43" ht="15" hidden="1" customHeight="1">
      <c r="A382" s="149"/>
      <c r="B382" s="133"/>
      <c r="C382" s="150" t="str">
        <f>IF(D382&lt;&gt;"",MAX(C374:C381)+1,"")</f>
        <v/>
      </c>
      <c r="D382" s="151"/>
      <c r="E382" s="152"/>
      <c r="F382" s="153"/>
      <c r="G382" s="138"/>
      <c r="H382" s="318"/>
      <c r="I382" s="319"/>
      <c r="J382" s="320">
        <f t="shared" si="202"/>
        <v>0</v>
      </c>
      <c r="K382" s="321">
        <f t="shared" si="203"/>
        <v>0</v>
      </c>
      <c r="L382" s="322"/>
      <c r="M382" s="323"/>
      <c r="N382" s="324"/>
      <c r="O382" s="323"/>
      <c r="P382" s="324"/>
      <c r="Q382" s="323"/>
      <c r="R382" s="324"/>
      <c r="S382" s="323"/>
      <c r="T382" s="324"/>
      <c r="U382" s="323"/>
      <c r="V382" s="324"/>
      <c r="W382" s="325"/>
      <c r="X382" s="322"/>
      <c r="Y382" s="153"/>
      <c r="Z382" s="138"/>
      <c r="AA382" s="325"/>
      <c r="AB382" s="322"/>
      <c r="AC382" s="326">
        <f t="shared" si="204"/>
        <v>0</v>
      </c>
      <c r="AD382" s="327">
        <f t="shared" si="205"/>
        <v>0</v>
      </c>
      <c r="AE382" s="324"/>
      <c r="AF382" s="328"/>
      <c r="AG382" s="324"/>
      <c r="AH382" s="328"/>
      <c r="AI382" s="324"/>
      <c r="AJ382" s="328"/>
      <c r="AK382" s="324"/>
      <c r="AL382" s="328"/>
      <c r="AM382" s="324"/>
      <c r="AN382" s="328"/>
      <c r="AO382" s="324"/>
      <c r="AP382" s="97"/>
      <c r="AQ382" s="98"/>
    </row>
    <row r="383" spans="1:43" ht="15" hidden="1" customHeight="1">
      <c r="A383" s="149"/>
      <c r="B383" s="133"/>
      <c r="C383" s="150" t="str">
        <f>IF(D383&lt;&gt;"",MAX(C374:C382)+1,"")</f>
        <v/>
      </c>
      <c r="D383" s="151"/>
      <c r="E383" s="152"/>
      <c r="F383" s="153"/>
      <c r="G383" s="138"/>
      <c r="H383" s="318"/>
      <c r="I383" s="319"/>
      <c r="J383" s="320">
        <f t="shared" si="202"/>
        <v>0</v>
      </c>
      <c r="K383" s="321">
        <f t="shared" si="203"/>
        <v>0</v>
      </c>
      <c r="L383" s="322"/>
      <c r="M383" s="323"/>
      <c r="N383" s="324"/>
      <c r="O383" s="323"/>
      <c r="P383" s="324"/>
      <c r="Q383" s="323"/>
      <c r="R383" s="324"/>
      <c r="S383" s="323"/>
      <c r="T383" s="324"/>
      <c r="U383" s="323"/>
      <c r="V383" s="324"/>
      <c r="W383" s="325"/>
      <c r="X383" s="322"/>
      <c r="Y383" s="153"/>
      <c r="Z383" s="138"/>
      <c r="AA383" s="325"/>
      <c r="AB383" s="322"/>
      <c r="AC383" s="326">
        <f t="shared" si="204"/>
        <v>0</v>
      </c>
      <c r="AD383" s="327">
        <f t="shared" si="205"/>
        <v>0</v>
      </c>
      <c r="AE383" s="324"/>
      <c r="AF383" s="328"/>
      <c r="AG383" s="324"/>
      <c r="AH383" s="328"/>
      <c r="AI383" s="324"/>
      <c r="AJ383" s="328"/>
      <c r="AK383" s="324"/>
      <c r="AL383" s="328"/>
      <c r="AM383" s="324"/>
      <c r="AN383" s="328"/>
      <c r="AO383" s="324"/>
      <c r="AP383" s="97"/>
      <c r="AQ383" s="98"/>
    </row>
    <row r="384" spans="1:43" ht="15" hidden="1" customHeight="1">
      <c r="A384" s="165"/>
      <c r="B384" s="166"/>
      <c r="C384" s="167" t="str">
        <f>IF(D384&lt;&gt;"",MAX(C374:C383)+1,"")</f>
        <v/>
      </c>
      <c r="D384" s="168"/>
      <c r="E384" s="169"/>
      <c r="F384" s="170"/>
      <c r="G384" s="171"/>
      <c r="H384" s="329"/>
      <c r="I384" s="330"/>
      <c r="J384" s="331">
        <f t="shared" si="202"/>
        <v>0</v>
      </c>
      <c r="K384" s="332">
        <f t="shared" si="203"/>
        <v>0</v>
      </c>
      <c r="L384" s="333"/>
      <c r="M384" s="334"/>
      <c r="N384" s="335"/>
      <c r="O384" s="334"/>
      <c r="P384" s="335"/>
      <c r="Q384" s="334"/>
      <c r="R384" s="335"/>
      <c r="S384" s="334"/>
      <c r="T384" s="335"/>
      <c r="U384" s="334"/>
      <c r="V384" s="335"/>
      <c r="W384" s="336"/>
      <c r="X384" s="333"/>
      <c r="Y384" s="170"/>
      <c r="Z384" s="171"/>
      <c r="AA384" s="336"/>
      <c r="AB384" s="333"/>
      <c r="AC384" s="337">
        <f t="shared" si="204"/>
        <v>0</v>
      </c>
      <c r="AD384" s="338">
        <f t="shared" si="205"/>
        <v>0</v>
      </c>
      <c r="AE384" s="335"/>
      <c r="AF384" s="339"/>
      <c r="AG384" s="335"/>
      <c r="AH384" s="339"/>
      <c r="AI384" s="335"/>
      <c r="AJ384" s="339"/>
      <c r="AK384" s="335"/>
      <c r="AL384" s="339"/>
      <c r="AM384" s="335"/>
      <c r="AN384" s="339"/>
      <c r="AO384" s="335"/>
      <c r="AP384" s="97"/>
      <c r="AQ384" s="98"/>
    </row>
    <row r="385" spans="1:43" ht="15" hidden="1" customHeight="1">
      <c r="A385" s="116" t="s">
        <v>651</v>
      </c>
      <c r="B385" s="117" t="s">
        <v>651</v>
      </c>
      <c r="C385" s="1350" t="s">
        <v>651</v>
      </c>
      <c r="D385" s="1351"/>
      <c r="E385" s="118" t="s">
        <v>651</v>
      </c>
      <c r="F385" s="340"/>
      <c r="G385" s="341"/>
      <c r="H385" s="342">
        <f t="shared" ref="H385:X385" si="206">SUM(H386:H395)</f>
        <v>0</v>
      </c>
      <c r="I385" s="343">
        <f t="shared" si="206"/>
        <v>0</v>
      </c>
      <c r="J385" s="342" t="e">
        <f t="shared" si="206"/>
        <v>#VALUE!</v>
      </c>
      <c r="K385" s="344" t="e">
        <f t="shared" si="206"/>
        <v>#VALUE!</v>
      </c>
      <c r="L385" s="345">
        <f t="shared" si="206"/>
        <v>0</v>
      </c>
      <c r="M385" s="346">
        <f t="shared" si="206"/>
        <v>0</v>
      </c>
      <c r="N385" s="347">
        <f t="shared" si="206"/>
        <v>0</v>
      </c>
      <c r="O385" s="346">
        <f t="shared" si="206"/>
        <v>0</v>
      </c>
      <c r="P385" s="347">
        <f t="shared" si="206"/>
        <v>0</v>
      </c>
      <c r="Q385" s="346">
        <f t="shared" si="206"/>
        <v>0</v>
      </c>
      <c r="R385" s="347">
        <f t="shared" si="206"/>
        <v>0</v>
      </c>
      <c r="S385" s="346">
        <f t="shared" si="206"/>
        <v>0</v>
      </c>
      <c r="T385" s="347">
        <f t="shared" si="206"/>
        <v>0</v>
      </c>
      <c r="U385" s="346">
        <f t="shared" si="206"/>
        <v>0</v>
      </c>
      <c r="V385" s="347">
        <f t="shared" si="206"/>
        <v>0</v>
      </c>
      <c r="W385" s="348">
        <f t="shared" si="206"/>
        <v>0</v>
      </c>
      <c r="X385" s="345">
        <f t="shared" si="206"/>
        <v>0</v>
      </c>
      <c r="Y385" s="340"/>
      <c r="Z385" s="341"/>
      <c r="AA385" s="348">
        <f t="shared" ref="AA385:AO385" si="207">SUM(AA386:AA395)</f>
        <v>0</v>
      </c>
      <c r="AB385" s="345">
        <f t="shared" si="207"/>
        <v>0</v>
      </c>
      <c r="AC385" s="349">
        <f t="shared" si="207"/>
        <v>0</v>
      </c>
      <c r="AD385" s="350">
        <f t="shared" si="207"/>
        <v>0</v>
      </c>
      <c r="AE385" s="347">
        <f t="shared" si="207"/>
        <v>0</v>
      </c>
      <c r="AF385" s="349">
        <f t="shared" si="207"/>
        <v>0</v>
      </c>
      <c r="AG385" s="347">
        <f t="shared" si="207"/>
        <v>0</v>
      </c>
      <c r="AH385" s="349">
        <f t="shared" si="207"/>
        <v>0</v>
      </c>
      <c r="AI385" s="347">
        <f t="shared" si="207"/>
        <v>0</v>
      </c>
      <c r="AJ385" s="349">
        <f t="shared" si="207"/>
        <v>0</v>
      </c>
      <c r="AK385" s="347">
        <f t="shared" si="207"/>
        <v>0</v>
      </c>
      <c r="AL385" s="349">
        <f t="shared" si="207"/>
        <v>0</v>
      </c>
      <c r="AM385" s="347">
        <f t="shared" si="207"/>
        <v>0</v>
      </c>
      <c r="AN385" s="349">
        <f t="shared" si="207"/>
        <v>0</v>
      </c>
      <c r="AO385" s="347">
        <f t="shared" si="207"/>
        <v>0</v>
      </c>
      <c r="AP385" s="130"/>
      <c r="AQ385" s="131">
        <f>COUNTIF(AD386:AD395,"&gt;0")</f>
        <v>0</v>
      </c>
    </row>
    <row r="386" spans="1:43" ht="15" hidden="1" customHeight="1">
      <c r="A386" s="132"/>
      <c r="B386" s="133"/>
      <c r="C386" s="134">
        <f>IF(D386&lt;&gt;"",MAX(C385)+1,"")</f>
        <v>1</v>
      </c>
      <c r="D386" s="135" t="str">
        <f>IF(B385&lt;&gt;"","Điểm chính","")</f>
        <v>Điểm chính</v>
      </c>
      <c r="E386" s="136"/>
      <c r="F386" s="137"/>
      <c r="G386" s="138"/>
      <c r="H386" s="307"/>
      <c r="I386" s="308"/>
      <c r="J386" s="309" t="e">
        <f t="shared" ref="J386:J395" si="208">M386+O386+Q386+S386+U386</f>
        <v>#VALUE!</v>
      </c>
      <c r="K386" s="310" t="e">
        <f t="shared" ref="K386:K395" si="209">N386+P386+R386+T386+V386</f>
        <v>#VALUE!</v>
      </c>
      <c r="L386" s="311"/>
      <c r="M386" s="312" t="s">
        <v>651</v>
      </c>
      <c r="N386" s="313" t="s">
        <v>651</v>
      </c>
      <c r="O386" s="312" t="s">
        <v>651</v>
      </c>
      <c r="P386" s="313" t="s">
        <v>651</v>
      </c>
      <c r="Q386" s="312" t="s">
        <v>651</v>
      </c>
      <c r="R386" s="313" t="s">
        <v>651</v>
      </c>
      <c r="S386" s="312" t="s">
        <v>651</v>
      </c>
      <c r="T386" s="313" t="s">
        <v>651</v>
      </c>
      <c r="U386" s="312" t="s">
        <v>651</v>
      </c>
      <c r="V386" s="313" t="s">
        <v>651</v>
      </c>
      <c r="W386" s="314"/>
      <c r="X386" s="311"/>
      <c r="Y386" s="137"/>
      <c r="Z386" s="138"/>
      <c r="AA386" s="314"/>
      <c r="AB386" s="311"/>
      <c r="AC386" s="315">
        <f t="shared" ref="AC386:AC395" si="210">AF386+AH386+AJ386+AL386+AN386</f>
        <v>0</v>
      </c>
      <c r="AD386" s="316">
        <f t="shared" ref="AD386:AD395" si="211">AG386+AI386+AK386+AM386+AO386</f>
        <v>0</v>
      </c>
      <c r="AE386" s="313"/>
      <c r="AF386" s="317"/>
      <c r="AG386" s="313"/>
      <c r="AH386" s="317"/>
      <c r="AI386" s="313"/>
      <c r="AJ386" s="317"/>
      <c r="AK386" s="313"/>
      <c r="AL386" s="317"/>
      <c r="AM386" s="313"/>
      <c r="AN386" s="317"/>
      <c r="AO386" s="313"/>
      <c r="AP386" s="97"/>
      <c r="AQ386" s="98"/>
    </row>
    <row r="387" spans="1:43" ht="15" hidden="1" customHeight="1">
      <c r="A387" s="149"/>
      <c r="B387" s="133"/>
      <c r="C387" s="150" t="str">
        <f>IF(D387&lt;&gt;"",MAX(C385:C386)+1,"")</f>
        <v/>
      </c>
      <c r="D387" s="151"/>
      <c r="E387" s="152"/>
      <c r="F387" s="153"/>
      <c r="G387" s="138"/>
      <c r="H387" s="318"/>
      <c r="I387" s="319"/>
      <c r="J387" s="320">
        <f t="shared" si="208"/>
        <v>0</v>
      </c>
      <c r="K387" s="321">
        <f t="shared" si="209"/>
        <v>0</v>
      </c>
      <c r="L387" s="322"/>
      <c r="M387" s="323"/>
      <c r="N387" s="324"/>
      <c r="O387" s="323"/>
      <c r="P387" s="324"/>
      <c r="Q387" s="323"/>
      <c r="R387" s="324"/>
      <c r="S387" s="323"/>
      <c r="T387" s="324"/>
      <c r="U387" s="323"/>
      <c r="V387" s="324"/>
      <c r="W387" s="325"/>
      <c r="X387" s="322"/>
      <c r="Y387" s="153"/>
      <c r="Z387" s="138"/>
      <c r="AA387" s="325"/>
      <c r="AB387" s="322"/>
      <c r="AC387" s="326">
        <f t="shared" si="210"/>
        <v>0</v>
      </c>
      <c r="AD387" s="327">
        <f t="shared" si="211"/>
        <v>0</v>
      </c>
      <c r="AE387" s="324"/>
      <c r="AF387" s="328"/>
      <c r="AG387" s="324"/>
      <c r="AH387" s="328"/>
      <c r="AI387" s="324"/>
      <c r="AJ387" s="328"/>
      <c r="AK387" s="324"/>
      <c r="AL387" s="328"/>
      <c r="AM387" s="324"/>
      <c r="AN387" s="328"/>
      <c r="AO387" s="324"/>
      <c r="AP387" s="97"/>
      <c r="AQ387" s="98"/>
    </row>
    <row r="388" spans="1:43" ht="15" hidden="1" customHeight="1">
      <c r="A388" s="149"/>
      <c r="B388" s="133"/>
      <c r="C388" s="150" t="str">
        <f>IF(D388&lt;&gt;"",MAX(C385:C387)+1,"")</f>
        <v/>
      </c>
      <c r="D388" s="151"/>
      <c r="E388" s="152"/>
      <c r="F388" s="153"/>
      <c r="G388" s="138"/>
      <c r="H388" s="318"/>
      <c r="I388" s="319"/>
      <c r="J388" s="320">
        <f t="shared" si="208"/>
        <v>0</v>
      </c>
      <c r="K388" s="321">
        <f t="shared" si="209"/>
        <v>0</v>
      </c>
      <c r="L388" s="322"/>
      <c r="M388" s="323"/>
      <c r="N388" s="324"/>
      <c r="O388" s="323"/>
      <c r="P388" s="324"/>
      <c r="Q388" s="323"/>
      <c r="R388" s="324"/>
      <c r="S388" s="323"/>
      <c r="T388" s="324"/>
      <c r="U388" s="323"/>
      <c r="V388" s="324"/>
      <c r="W388" s="325"/>
      <c r="X388" s="322"/>
      <c r="Y388" s="153"/>
      <c r="Z388" s="138"/>
      <c r="AA388" s="325"/>
      <c r="AB388" s="322"/>
      <c r="AC388" s="326">
        <f t="shared" si="210"/>
        <v>0</v>
      </c>
      <c r="AD388" s="327">
        <f t="shared" si="211"/>
        <v>0</v>
      </c>
      <c r="AE388" s="324"/>
      <c r="AF388" s="328"/>
      <c r="AG388" s="324"/>
      <c r="AH388" s="328"/>
      <c r="AI388" s="324"/>
      <c r="AJ388" s="328"/>
      <c r="AK388" s="324"/>
      <c r="AL388" s="328"/>
      <c r="AM388" s="324"/>
      <c r="AN388" s="328"/>
      <c r="AO388" s="324"/>
      <c r="AP388" s="97"/>
      <c r="AQ388" s="98"/>
    </row>
    <row r="389" spans="1:43" ht="15" hidden="1" customHeight="1">
      <c r="A389" s="149"/>
      <c r="B389" s="133"/>
      <c r="C389" s="150" t="str">
        <f>IF(D389&lt;&gt;"",MAX(C385:C388)+1,"")</f>
        <v/>
      </c>
      <c r="D389" s="151"/>
      <c r="E389" s="152"/>
      <c r="F389" s="153"/>
      <c r="G389" s="138"/>
      <c r="H389" s="318"/>
      <c r="I389" s="319"/>
      <c r="J389" s="320">
        <f t="shared" si="208"/>
        <v>0</v>
      </c>
      <c r="K389" s="321">
        <f t="shared" si="209"/>
        <v>0</v>
      </c>
      <c r="L389" s="322"/>
      <c r="M389" s="323"/>
      <c r="N389" s="324"/>
      <c r="O389" s="323"/>
      <c r="P389" s="324"/>
      <c r="Q389" s="323"/>
      <c r="R389" s="324"/>
      <c r="S389" s="323"/>
      <c r="T389" s="324"/>
      <c r="U389" s="323"/>
      <c r="V389" s="324"/>
      <c r="W389" s="325"/>
      <c r="X389" s="322"/>
      <c r="Y389" s="153"/>
      <c r="Z389" s="138"/>
      <c r="AA389" s="325"/>
      <c r="AB389" s="322"/>
      <c r="AC389" s="326">
        <f t="shared" si="210"/>
        <v>0</v>
      </c>
      <c r="AD389" s="327">
        <f t="shared" si="211"/>
        <v>0</v>
      </c>
      <c r="AE389" s="324"/>
      <c r="AF389" s="328"/>
      <c r="AG389" s="324"/>
      <c r="AH389" s="328"/>
      <c r="AI389" s="324"/>
      <c r="AJ389" s="328"/>
      <c r="AK389" s="324"/>
      <c r="AL389" s="328"/>
      <c r="AM389" s="324"/>
      <c r="AN389" s="328"/>
      <c r="AO389" s="324"/>
      <c r="AP389" s="97"/>
      <c r="AQ389" s="98"/>
    </row>
    <row r="390" spans="1:43" ht="15" hidden="1" customHeight="1">
      <c r="A390" s="149"/>
      <c r="B390" s="133"/>
      <c r="C390" s="150" t="str">
        <f>IF(D390&lt;&gt;"",MAX(C385:C389)+1,"")</f>
        <v/>
      </c>
      <c r="D390" s="151"/>
      <c r="E390" s="152"/>
      <c r="F390" s="153"/>
      <c r="G390" s="138"/>
      <c r="H390" s="318"/>
      <c r="I390" s="319"/>
      <c r="J390" s="320">
        <f t="shared" si="208"/>
        <v>0</v>
      </c>
      <c r="K390" s="321">
        <f t="shared" si="209"/>
        <v>0</v>
      </c>
      <c r="L390" s="322"/>
      <c r="M390" s="323"/>
      <c r="N390" s="324"/>
      <c r="O390" s="323"/>
      <c r="P390" s="324"/>
      <c r="Q390" s="323"/>
      <c r="R390" s="324"/>
      <c r="S390" s="323"/>
      <c r="T390" s="324"/>
      <c r="U390" s="323"/>
      <c r="V390" s="324"/>
      <c r="W390" s="325"/>
      <c r="X390" s="322"/>
      <c r="Y390" s="153"/>
      <c r="Z390" s="138"/>
      <c r="AA390" s="325"/>
      <c r="AB390" s="322"/>
      <c r="AC390" s="326">
        <f t="shared" si="210"/>
        <v>0</v>
      </c>
      <c r="AD390" s="327">
        <f t="shared" si="211"/>
        <v>0</v>
      </c>
      <c r="AE390" s="324"/>
      <c r="AF390" s="328"/>
      <c r="AG390" s="324"/>
      <c r="AH390" s="328"/>
      <c r="AI390" s="324"/>
      <c r="AJ390" s="328"/>
      <c r="AK390" s="324"/>
      <c r="AL390" s="328"/>
      <c r="AM390" s="324"/>
      <c r="AN390" s="328"/>
      <c r="AO390" s="324"/>
      <c r="AP390" s="97"/>
      <c r="AQ390" s="98"/>
    </row>
    <row r="391" spans="1:43" ht="15" hidden="1" customHeight="1">
      <c r="A391" s="149"/>
      <c r="B391" s="133"/>
      <c r="C391" s="150" t="str">
        <f>IF(D391&lt;&gt;"",MAX(C385:C390)+1,"")</f>
        <v/>
      </c>
      <c r="D391" s="151"/>
      <c r="E391" s="152"/>
      <c r="F391" s="153"/>
      <c r="G391" s="138"/>
      <c r="H391" s="318"/>
      <c r="I391" s="319"/>
      <c r="J391" s="320">
        <f t="shared" si="208"/>
        <v>0</v>
      </c>
      <c r="K391" s="321">
        <f t="shared" si="209"/>
        <v>0</v>
      </c>
      <c r="L391" s="322"/>
      <c r="M391" s="323"/>
      <c r="N391" s="324"/>
      <c r="O391" s="323"/>
      <c r="P391" s="324"/>
      <c r="Q391" s="323"/>
      <c r="R391" s="324"/>
      <c r="S391" s="323"/>
      <c r="T391" s="324"/>
      <c r="U391" s="323"/>
      <c r="V391" s="324"/>
      <c r="W391" s="325"/>
      <c r="X391" s="322"/>
      <c r="Y391" s="153"/>
      <c r="Z391" s="138"/>
      <c r="AA391" s="325"/>
      <c r="AB391" s="322"/>
      <c r="AC391" s="326">
        <f t="shared" si="210"/>
        <v>0</v>
      </c>
      <c r="AD391" s="327">
        <f t="shared" si="211"/>
        <v>0</v>
      </c>
      <c r="AE391" s="324"/>
      <c r="AF391" s="328"/>
      <c r="AG391" s="324"/>
      <c r="AH391" s="328"/>
      <c r="AI391" s="324"/>
      <c r="AJ391" s="328"/>
      <c r="AK391" s="324"/>
      <c r="AL391" s="328"/>
      <c r="AM391" s="324"/>
      <c r="AN391" s="328"/>
      <c r="AO391" s="324"/>
      <c r="AP391" s="97"/>
      <c r="AQ391" s="98"/>
    </row>
    <row r="392" spans="1:43" ht="15" hidden="1" customHeight="1">
      <c r="A392" s="149"/>
      <c r="B392" s="133"/>
      <c r="C392" s="150" t="str">
        <f>IF(D392&lt;&gt;"",MAX(C385:C391)+1,"")</f>
        <v/>
      </c>
      <c r="D392" s="151"/>
      <c r="E392" s="152"/>
      <c r="F392" s="153"/>
      <c r="G392" s="138"/>
      <c r="H392" s="318"/>
      <c r="I392" s="319"/>
      <c r="J392" s="320">
        <f t="shared" si="208"/>
        <v>0</v>
      </c>
      <c r="K392" s="321">
        <f t="shared" si="209"/>
        <v>0</v>
      </c>
      <c r="L392" s="322"/>
      <c r="M392" s="323"/>
      <c r="N392" s="324"/>
      <c r="O392" s="323"/>
      <c r="P392" s="324"/>
      <c r="Q392" s="323"/>
      <c r="R392" s="324"/>
      <c r="S392" s="323"/>
      <c r="T392" s="324"/>
      <c r="U392" s="323"/>
      <c r="V392" s="324"/>
      <c r="W392" s="325"/>
      <c r="X392" s="322"/>
      <c r="Y392" s="153"/>
      <c r="Z392" s="138"/>
      <c r="AA392" s="325"/>
      <c r="AB392" s="322"/>
      <c r="AC392" s="326">
        <f t="shared" si="210"/>
        <v>0</v>
      </c>
      <c r="AD392" s="327">
        <f t="shared" si="211"/>
        <v>0</v>
      </c>
      <c r="AE392" s="324"/>
      <c r="AF392" s="328"/>
      <c r="AG392" s="324"/>
      <c r="AH392" s="328"/>
      <c r="AI392" s="324"/>
      <c r="AJ392" s="328"/>
      <c r="AK392" s="324"/>
      <c r="AL392" s="328"/>
      <c r="AM392" s="324"/>
      <c r="AN392" s="328"/>
      <c r="AO392" s="324"/>
      <c r="AP392" s="97"/>
      <c r="AQ392" s="98"/>
    </row>
    <row r="393" spans="1:43" ht="15" hidden="1" customHeight="1">
      <c r="A393" s="149"/>
      <c r="B393" s="133"/>
      <c r="C393" s="150" t="str">
        <f>IF(D393&lt;&gt;"",MAX(C385:C392)+1,"")</f>
        <v/>
      </c>
      <c r="D393" s="151"/>
      <c r="E393" s="152"/>
      <c r="F393" s="153"/>
      <c r="G393" s="138"/>
      <c r="H393" s="318"/>
      <c r="I393" s="319"/>
      <c r="J393" s="320">
        <f t="shared" si="208"/>
        <v>0</v>
      </c>
      <c r="K393" s="321">
        <f t="shared" si="209"/>
        <v>0</v>
      </c>
      <c r="L393" s="322"/>
      <c r="M393" s="323"/>
      <c r="N393" s="324"/>
      <c r="O393" s="323"/>
      <c r="P393" s="324"/>
      <c r="Q393" s="323"/>
      <c r="R393" s="324"/>
      <c r="S393" s="323"/>
      <c r="T393" s="324"/>
      <c r="U393" s="323"/>
      <c r="V393" s="324"/>
      <c r="W393" s="325"/>
      <c r="X393" s="322"/>
      <c r="Y393" s="153"/>
      <c r="Z393" s="138"/>
      <c r="AA393" s="325"/>
      <c r="AB393" s="322"/>
      <c r="AC393" s="326">
        <f t="shared" si="210"/>
        <v>0</v>
      </c>
      <c r="AD393" s="327">
        <f t="shared" si="211"/>
        <v>0</v>
      </c>
      <c r="AE393" s="324"/>
      <c r="AF393" s="328"/>
      <c r="AG393" s="324"/>
      <c r="AH393" s="328"/>
      <c r="AI393" s="324"/>
      <c r="AJ393" s="328"/>
      <c r="AK393" s="324"/>
      <c r="AL393" s="328"/>
      <c r="AM393" s="324"/>
      <c r="AN393" s="328"/>
      <c r="AO393" s="324"/>
      <c r="AP393" s="97"/>
      <c r="AQ393" s="98"/>
    </row>
    <row r="394" spans="1:43" ht="15" hidden="1" customHeight="1">
      <c r="A394" s="149"/>
      <c r="B394" s="133"/>
      <c r="C394" s="150" t="str">
        <f>IF(D394&lt;&gt;"",MAX(C385:C393)+1,"")</f>
        <v/>
      </c>
      <c r="D394" s="151"/>
      <c r="E394" s="152"/>
      <c r="F394" s="153"/>
      <c r="G394" s="138"/>
      <c r="H394" s="318"/>
      <c r="I394" s="319"/>
      <c r="J394" s="320">
        <f t="shared" si="208"/>
        <v>0</v>
      </c>
      <c r="K394" s="321">
        <f t="shared" si="209"/>
        <v>0</v>
      </c>
      <c r="L394" s="322"/>
      <c r="M394" s="323"/>
      <c r="N394" s="324"/>
      <c r="O394" s="323"/>
      <c r="P394" s="324"/>
      <c r="Q394" s="323"/>
      <c r="R394" s="324"/>
      <c r="S394" s="323"/>
      <c r="T394" s="324"/>
      <c r="U394" s="323"/>
      <c r="V394" s="324"/>
      <c r="W394" s="325"/>
      <c r="X394" s="322"/>
      <c r="Y394" s="153"/>
      <c r="Z394" s="138"/>
      <c r="AA394" s="325"/>
      <c r="AB394" s="322"/>
      <c r="AC394" s="326">
        <f t="shared" si="210"/>
        <v>0</v>
      </c>
      <c r="AD394" s="327">
        <f t="shared" si="211"/>
        <v>0</v>
      </c>
      <c r="AE394" s="324"/>
      <c r="AF394" s="328"/>
      <c r="AG394" s="324"/>
      <c r="AH394" s="328"/>
      <c r="AI394" s="324"/>
      <c r="AJ394" s="328"/>
      <c r="AK394" s="324"/>
      <c r="AL394" s="328"/>
      <c r="AM394" s="324"/>
      <c r="AN394" s="328"/>
      <c r="AO394" s="324"/>
      <c r="AP394" s="97"/>
      <c r="AQ394" s="98"/>
    </row>
    <row r="395" spans="1:43" ht="15" hidden="1" customHeight="1">
      <c r="A395" s="165"/>
      <c r="B395" s="166"/>
      <c r="C395" s="167" t="str">
        <f>IF(D395&lt;&gt;"",MAX(C385:C394)+1,"")</f>
        <v/>
      </c>
      <c r="D395" s="168"/>
      <c r="E395" s="169"/>
      <c r="F395" s="170"/>
      <c r="G395" s="171"/>
      <c r="H395" s="329"/>
      <c r="I395" s="330"/>
      <c r="J395" s="331">
        <f t="shared" si="208"/>
        <v>0</v>
      </c>
      <c r="K395" s="332">
        <f t="shared" si="209"/>
        <v>0</v>
      </c>
      <c r="L395" s="333"/>
      <c r="M395" s="334"/>
      <c r="N395" s="335"/>
      <c r="O395" s="334"/>
      <c r="P395" s="335"/>
      <c r="Q395" s="334"/>
      <c r="R395" s="335"/>
      <c r="S395" s="334"/>
      <c r="T395" s="335"/>
      <c r="U395" s="334"/>
      <c r="V395" s="335"/>
      <c r="W395" s="336"/>
      <c r="X395" s="333"/>
      <c r="Y395" s="170"/>
      <c r="Z395" s="171"/>
      <c r="AA395" s="336"/>
      <c r="AB395" s="333"/>
      <c r="AC395" s="337">
        <f t="shared" si="210"/>
        <v>0</v>
      </c>
      <c r="AD395" s="338">
        <f t="shared" si="211"/>
        <v>0</v>
      </c>
      <c r="AE395" s="335"/>
      <c r="AF395" s="339"/>
      <c r="AG395" s="335"/>
      <c r="AH395" s="339"/>
      <c r="AI395" s="335"/>
      <c r="AJ395" s="339"/>
      <c r="AK395" s="335"/>
      <c r="AL395" s="339"/>
      <c r="AM395" s="335"/>
      <c r="AN395" s="339"/>
      <c r="AO395" s="335"/>
      <c r="AP395" s="97"/>
      <c r="AQ395" s="98"/>
    </row>
    <row r="396" spans="1:43" ht="15" hidden="1" customHeight="1">
      <c r="A396" s="116" t="s">
        <v>651</v>
      </c>
      <c r="B396" s="117" t="s">
        <v>651</v>
      </c>
      <c r="C396" s="1350" t="s">
        <v>651</v>
      </c>
      <c r="D396" s="1351"/>
      <c r="E396" s="118" t="s">
        <v>651</v>
      </c>
      <c r="F396" s="340"/>
      <c r="G396" s="341"/>
      <c r="H396" s="342">
        <f t="shared" ref="H396:X396" si="212">SUM(H397:H406)</f>
        <v>0</v>
      </c>
      <c r="I396" s="343">
        <f t="shared" si="212"/>
        <v>0</v>
      </c>
      <c r="J396" s="342" t="e">
        <f t="shared" si="212"/>
        <v>#VALUE!</v>
      </c>
      <c r="K396" s="344" t="e">
        <f t="shared" si="212"/>
        <v>#VALUE!</v>
      </c>
      <c r="L396" s="345">
        <f t="shared" si="212"/>
        <v>0</v>
      </c>
      <c r="M396" s="346">
        <f t="shared" si="212"/>
        <v>0</v>
      </c>
      <c r="N396" s="347">
        <f t="shared" si="212"/>
        <v>0</v>
      </c>
      <c r="O396" s="346">
        <f t="shared" si="212"/>
        <v>0</v>
      </c>
      <c r="P396" s="347">
        <f t="shared" si="212"/>
        <v>0</v>
      </c>
      <c r="Q396" s="346">
        <f t="shared" si="212"/>
        <v>0</v>
      </c>
      <c r="R396" s="347">
        <f t="shared" si="212"/>
        <v>0</v>
      </c>
      <c r="S396" s="346">
        <f t="shared" si="212"/>
        <v>0</v>
      </c>
      <c r="T396" s="347">
        <f t="shared" si="212"/>
        <v>0</v>
      </c>
      <c r="U396" s="346">
        <f t="shared" si="212"/>
        <v>0</v>
      </c>
      <c r="V396" s="347">
        <f t="shared" si="212"/>
        <v>0</v>
      </c>
      <c r="W396" s="348">
        <f t="shared" si="212"/>
        <v>0</v>
      </c>
      <c r="X396" s="345">
        <f t="shared" si="212"/>
        <v>0</v>
      </c>
      <c r="Y396" s="340"/>
      <c r="Z396" s="341"/>
      <c r="AA396" s="348">
        <f t="shared" ref="AA396:AO396" si="213">SUM(AA397:AA406)</f>
        <v>0</v>
      </c>
      <c r="AB396" s="345">
        <f t="shared" si="213"/>
        <v>0</v>
      </c>
      <c r="AC396" s="349">
        <f t="shared" si="213"/>
        <v>0</v>
      </c>
      <c r="AD396" s="350">
        <f t="shared" si="213"/>
        <v>0</v>
      </c>
      <c r="AE396" s="347">
        <f t="shared" si="213"/>
        <v>0</v>
      </c>
      <c r="AF396" s="349">
        <f t="shared" si="213"/>
        <v>0</v>
      </c>
      <c r="AG396" s="347">
        <f t="shared" si="213"/>
        <v>0</v>
      </c>
      <c r="AH396" s="349">
        <f t="shared" si="213"/>
        <v>0</v>
      </c>
      <c r="AI396" s="347">
        <f t="shared" si="213"/>
        <v>0</v>
      </c>
      <c r="AJ396" s="349">
        <f t="shared" si="213"/>
        <v>0</v>
      </c>
      <c r="AK396" s="347">
        <f t="shared" si="213"/>
        <v>0</v>
      </c>
      <c r="AL396" s="349">
        <f t="shared" si="213"/>
        <v>0</v>
      </c>
      <c r="AM396" s="347">
        <f t="shared" si="213"/>
        <v>0</v>
      </c>
      <c r="AN396" s="349">
        <f t="shared" si="213"/>
        <v>0</v>
      </c>
      <c r="AO396" s="347">
        <f t="shared" si="213"/>
        <v>0</v>
      </c>
      <c r="AP396" s="130"/>
      <c r="AQ396" s="131">
        <f>COUNTIF(AD397:AD406,"&gt;0")</f>
        <v>0</v>
      </c>
    </row>
    <row r="397" spans="1:43" ht="15" hidden="1" customHeight="1">
      <c r="A397" s="132"/>
      <c r="B397" s="133"/>
      <c r="C397" s="134">
        <f>IF(D397&lt;&gt;"",MAX(C396)+1,"")</f>
        <v>1</v>
      </c>
      <c r="D397" s="135" t="str">
        <f>IF(B396&lt;&gt;"","Điểm chính","")</f>
        <v>Điểm chính</v>
      </c>
      <c r="E397" s="136"/>
      <c r="F397" s="137"/>
      <c r="G397" s="138"/>
      <c r="H397" s="307"/>
      <c r="I397" s="308"/>
      <c r="J397" s="309" t="e">
        <f t="shared" ref="J397:J406" si="214">M397+O397+Q397+S397+U397</f>
        <v>#VALUE!</v>
      </c>
      <c r="K397" s="310" t="e">
        <f t="shared" ref="K397:K406" si="215">N397+P397+R397+T397+V397</f>
        <v>#VALUE!</v>
      </c>
      <c r="L397" s="311"/>
      <c r="M397" s="312" t="s">
        <v>651</v>
      </c>
      <c r="N397" s="313" t="s">
        <v>651</v>
      </c>
      <c r="O397" s="312" t="s">
        <v>651</v>
      </c>
      <c r="P397" s="313" t="s">
        <v>651</v>
      </c>
      <c r="Q397" s="312" t="s">
        <v>651</v>
      </c>
      <c r="R397" s="313" t="s">
        <v>651</v>
      </c>
      <c r="S397" s="312" t="s">
        <v>651</v>
      </c>
      <c r="T397" s="313" t="s">
        <v>651</v>
      </c>
      <c r="U397" s="312" t="s">
        <v>651</v>
      </c>
      <c r="V397" s="313" t="s">
        <v>651</v>
      </c>
      <c r="W397" s="314"/>
      <c r="X397" s="311"/>
      <c r="Y397" s="137"/>
      <c r="Z397" s="138"/>
      <c r="AA397" s="314"/>
      <c r="AB397" s="311"/>
      <c r="AC397" s="315">
        <f t="shared" ref="AC397:AC406" si="216">AF397+AH397+AJ397+AL397+AN397</f>
        <v>0</v>
      </c>
      <c r="AD397" s="316">
        <f t="shared" ref="AD397:AD406" si="217">AG397+AI397+AK397+AM397+AO397</f>
        <v>0</v>
      </c>
      <c r="AE397" s="313"/>
      <c r="AF397" s="317"/>
      <c r="AG397" s="313"/>
      <c r="AH397" s="317"/>
      <c r="AI397" s="313"/>
      <c r="AJ397" s="317"/>
      <c r="AK397" s="313"/>
      <c r="AL397" s="317"/>
      <c r="AM397" s="313"/>
      <c r="AN397" s="317"/>
      <c r="AO397" s="313"/>
      <c r="AP397" s="97"/>
      <c r="AQ397" s="98"/>
    </row>
    <row r="398" spans="1:43" ht="15" hidden="1" customHeight="1">
      <c r="A398" s="149"/>
      <c r="B398" s="133"/>
      <c r="C398" s="150" t="str">
        <f>IF(D398&lt;&gt;"",MAX(C396:C397)+1,"")</f>
        <v/>
      </c>
      <c r="D398" s="151"/>
      <c r="E398" s="152"/>
      <c r="F398" s="153"/>
      <c r="G398" s="138"/>
      <c r="H398" s="318"/>
      <c r="I398" s="319"/>
      <c r="J398" s="320">
        <f t="shared" si="214"/>
        <v>0</v>
      </c>
      <c r="K398" s="321">
        <f t="shared" si="215"/>
        <v>0</v>
      </c>
      <c r="L398" s="322"/>
      <c r="M398" s="323"/>
      <c r="N398" s="324"/>
      <c r="O398" s="323"/>
      <c r="P398" s="324"/>
      <c r="Q398" s="323"/>
      <c r="R398" s="324"/>
      <c r="S398" s="323"/>
      <c r="T398" s="324"/>
      <c r="U398" s="323"/>
      <c r="V398" s="324"/>
      <c r="W398" s="325"/>
      <c r="X398" s="322"/>
      <c r="Y398" s="153"/>
      <c r="Z398" s="138"/>
      <c r="AA398" s="325"/>
      <c r="AB398" s="322"/>
      <c r="AC398" s="326">
        <f t="shared" si="216"/>
        <v>0</v>
      </c>
      <c r="AD398" s="327">
        <f t="shared" si="217"/>
        <v>0</v>
      </c>
      <c r="AE398" s="324"/>
      <c r="AF398" s="328"/>
      <c r="AG398" s="324"/>
      <c r="AH398" s="328"/>
      <c r="AI398" s="324"/>
      <c r="AJ398" s="328"/>
      <c r="AK398" s="324"/>
      <c r="AL398" s="328"/>
      <c r="AM398" s="324"/>
      <c r="AN398" s="328"/>
      <c r="AO398" s="324"/>
      <c r="AP398" s="97"/>
      <c r="AQ398" s="98"/>
    </row>
    <row r="399" spans="1:43" ht="15" hidden="1" customHeight="1">
      <c r="A399" s="149"/>
      <c r="B399" s="133"/>
      <c r="C399" s="150" t="str">
        <f>IF(D399&lt;&gt;"",MAX(C396:C398)+1,"")</f>
        <v/>
      </c>
      <c r="D399" s="151"/>
      <c r="E399" s="152"/>
      <c r="F399" s="153"/>
      <c r="G399" s="138"/>
      <c r="H399" s="318"/>
      <c r="I399" s="319"/>
      <c r="J399" s="320">
        <f t="shared" si="214"/>
        <v>0</v>
      </c>
      <c r="K399" s="321">
        <f t="shared" si="215"/>
        <v>0</v>
      </c>
      <c r="L399" s="322"/>
      <c r="M399" s="323"/>
      <c r="N399" s="324"/>
      <c r="O399" s="323"/>
      <c r="P399" s="324"/>
      <c r="Q399" s="323"/>
      <c r="R399" s="324"/>
      <c r="S399" s="323"/>
      <c r="T399" s="324"/>
      <c r="U399" s="323"/>
      <c r="V399" s="324"/>
      <c r="W399" s="325"/>
      <c r="X399" s="322"/>
      <c r="Y399" s="153"/>
      <c r="Z399" s="138"/>
      <c r="AA399" s="325"/>
      <c r="AB399" s="322"/>
      <c r="AC399" s="326">
        <f t="shared" si="216"/>
        <v>0</v>
      </c>
      <c r="AD399" s="327">
        <f t="shared" si="217"/>
        <v>0</v>
      </c>
      <c r="AE399" s="324"/>
      <c r="AF399" s="328"/>
      <c r="AG399" s="324"/>
      <c r="AH399" s="328"/>
      <c r="AI399" s="324"/>
      <c r="AJ399" s="328"/>
      <c r="AK399" s="324"/>
      <c r="AL399" s="328"/>
      <c r="AM399" s="324"/>
      <c r="AN399" s="328"/>
      <c r="AO399" s="324"/>
      <c r="AP399" s="97"/>
      <c r="AQ399" s="98"/>
    </row>
    <row r="400" spans="1:43" ht="15" hidden="1" customHeight="1">
      <c r="A400" s="149"/>
      <c r="B400" s="133"/>
      <c r="C400" s="150" t="str">
        <f>IF(D400&lt;&gt;"",MAX(C396:C399)+1,"")</f>
        <v/>
      </c>
      <c r="D400" s="151"/>
      <c r="E400" s="152"/>
      <c r="F400" s="153"/>
      <c r="G400" s="138"/>
      <c r="H400" s="318"/>
      <c r="I400" s="319"/>
      <c r="J400" s="320">
        <f t="shared" si="214"/>
        <v>0</v>
      </c>
      <c r="K400" s="321">
        <f t="shared" si="215"/>
        <v>0</v>
      </c>
      <c r="L400" s="322"/>
      <c r="M400" s="323"/>
      <c r="N400" s="324"/>
      <c r="O400" s="323"/>
      <c r="P400" s="324"/>
      <c r="Q400" s="323"/>
      <c r="R400" s="324"/>
      <c r="S400" s="323"/>
      <c r="T400" s="324"/>
      <c r="U400" s="323"/>
      <c r="V400" s="324"/>
      <c r="W400" s="325"/>
      <c r="X400" s="322"/>
      <c r="Y400" s="153"/>
      <c r="Z400" s="138"/>
      <c r="AA400" s="325"/>
      <c r="AB400" s="322"/>
      <c r="AC400" s="326">
        <f t="shared" si="216"/>
        <v>0</v>
      </c>
      <c r="AD400" s="327">
        <f t="shared" si="217"/>
        <v>0</v>
      </c>
      <c r="AE400" s="324"/>
      <c r="AF400" s="328"/>
      <c r="AG400" s="324"/>
      <c r="AH400" s="328"/>
      <c r="AI400" s="324"/>
      <c r="AJ400" s="328"/>
      <c r="AK400" s="324"/>
      <c r="AL400" s="328"/>
      <c r="AM400" s="324"/>
      <c r="AN400" s="328"/>
      <c r="AO400" s="324"/>
      <c r="AP400" s="97"/>
      <c r="AQ400" s="98"/>
    </row>
    <row r="401" spans="1:43" ht="15" hidden="1" customHeight="1">
      <c r="A401" s="149"/>
      <c r="B401" s="133"/>
      <c r="C401" s="150" t="str">
        <f>IF(D401&lt;&gt;"",MAX(C396:C400)+1,"")</f>
        <v/>
      </c>
      <c r="D401" s="151"/>
      <c r="E401" s="152"/>
      <c r="F401" s="153"/>
      <c r="G401" s="138"/>
      <c r="H401" s="318"/>
      <c r="I401" s="319"/>
      <c r="J401" s="320">
        <f t="shared" si="214"/>
        <v>0</v>
      </c>
      <c r="K401" s="321">
        <f t="shared" si="215"/>
        <v>0</v>
      </c>
      <c r="L401" s="322"/>
      <c r="M401" s="323"/>
      <c r="N401" s="324"/>
      <c r="O401" s="323"/>
      <c r="P401" s="324"/>
      <c r="Q401" s="323"/>
      <c r="R401" s="324"/>
      <c r="S401" s="323"/>
      <c r="T401" s="324"/>
      <c r="U401" s="323"/>
      <c r="V401" s="324"/>
      <c r="W401" s="325"/>
      <c r="X401" s="322"/>
      <c r="Y401" s="153"/>
      <c r="Z401" s="138"/>
      <c r="AA401" s="325"/>
      <c r="AB401" s="322"/>
      <c r="AC401" s="326">
        <f t="shared" si="216"/>
        <v>0</v>
      </c>
      <c r="AD401" s="327">
        <f t="shared" si="217"/>
        <v>0</v>
      </c>
      <c r="AE401" s="324"/>
      <c r="AF401" s="328"/>
      <c r="AG401" s="324"/>
      <c r="AH401" s="328"/>
      <c r="AI401" s="324"/>
      <c r="AJ401" s="328"/>
      <c r="AK401" s="324"/>
      <c r="AL401" s="328"/>
      <c r="AM401" s="324"/>
      <c r="AN401" s="328"/>
      <c r="AO401" s="324"/>
      <c r="AP401" s="97"/>
      <c r="AQ401" s="98"/>
    </row>
    <row r="402" spans="1:43" ht="15" hidden="1" customHeight="1">
      <c r="A402" s="149"/>
      <c r="B402" s="133"/>
      <c r="C402" s="150" t="str">
        <f>IF(D402&lt;&gt;"",MAX(C396:C401)+1,"")</f>
        <v/>
      </c>
      <c r="D402" s="151"/>
      <c r="E402" s="152"/>
      <c r="F402" s="153"/>
      <c r="G402" s="138"/>
      <c r="H402" s="318"/>
      <c r="I402" s="319"/>
      <c r="J402" s="320">
        <f t="shared" si="214"/>
        <v>0</v>
      </c>
      <c r="K402" s="321">
        <f t="shared" si="215"/>
        <v>0</v>
      </c>
      <c r="L402" s="322"/>
      <c r="M402" s="323"/>
      <c r="N402" s="324"/>
      <c r="O402" s="323"/>
      <c r="P402" s="324"/>
      <c r="Q402" s="323"/>
      <c r="R402" s="324"/>
      <c r="S402" s="323"/>
      <c r="T402" s="324"/>
      <c r="U402" s="323"/>
      <c r="V402" s="324"/>
      <c r="W402" s="325"/>
      <c r="X402" s="322"/>
      <c r="Y402" s="153"/>
      <c r="Z402" s="138"/>
      <c r="AA402" s="325"/>
      <c r="AB402" s="322"/>
      <c r="AC402" s="326">
        <f t="shared" si="216"/>
        <v>0</v>
      </c>
      <c r="AD402" s="327">
        <f t="shared" si="217"/>
        <v>0</v>
      </c>
      <c r="AE402" s="324"/>
      <c r="AF402" s="328"/>
      <c r="AG402" s="324"/>
      <c r="AH402" s="328"/>
      <c r="AI402" s="324"/>
      <c r="AJ402" s="328"/>
      <c r="AK402" s="324"/>
      <c r="AL402" s="328"/>
      <c r="AM402" s="324"/>
      <c r="AN402" s="328"/>
      <c r="AO402" s="324"/>
      <c r="AP402" s="97"/>
      <c r="AQ402" s="98"/>
    </row>
    <row r="403" spans="1:43" ht="15" hidden="1" customHeight="1">
      <c r="A403" s="149"/>
      <c r="B403" s="133"/>
      <c r="C403" s="150" t="str">
        <f>IF(D403&lt;&gt;"",MAX(C396:C402)+1,"")</f>
        <v/>
      </c>
      <c r="D403" s="151"/>
      <c r="E403" s="152"/>
      <c r="F403" s="153"/>
      <c r="G403" s="138"/>
      <c r="H403" s="318"/>
      <c r="I403" s="319"/>
      <c r="J403" s="320">
        <f t="shared" si="214"/>
        <v>0</v>
      </c>
      <c r="K403" s="321">
        <f t="shared" si="215"/>
        <v>0</v>
      </c>
      <c r="L403" s="322"/>
      <c r="M403" s="323"/>
      <c r="N403" s="324"/>
      <c r="O403" s="323"/>
      <c r="P403" s="324"/>
      <c r="Q403" s="323"/>
      <c r="R403" s="324"/>
      <c r="S403" s="323"/>
      <c r="T403" s="324"/>
      <c r="U403" s="323"/>
      <c r="V403" s="324"/>
      <c r="W403" s="325"/>
      <c r="X403" s="322"/>
      <c r="Y403" s="153"/>
      <c r="Z403" s="138"/>
      <c r="AA403" s="325"/>
      <c r="AB403" s="322"/>
      <c r="AC403" s="326">
        <f t="shared" si="216"/>
        <v>0</v>
      </c>
      <c r="AD403" s="327">
        <f t="shared" si="217"/>
        <v>0</v>
      </c>
      <c r="AE403" s="324"/>
      <c r="AF403" s="328"/>
      <c r="AG403" s="324"/>
      <c r="AH403" s="328"/>
      <c r="AI403" s="324"/>
      <c r="AJ403" s="328"/>
      <c r="AK403" s="324"/>
      <c r="AL403" s="328"/>
      <c r="AM403" s="324"/>
      <c r="AN403" s="328"/>
      <c r="AO403" s="324"/>
      <c r="AP403" s="97"/>
      <c r="AQ403" s="98"/>
    </row>
    <row r="404" spans="1:43" ht="15" hidden="1" customHeight="1">
      <c r="A404" s="149"/>
      <c r="B404" s="133"/>
      <c r="C404" s="150" t="str">
        <f>IF(D404&lt;&gt;"",MAX(C396:C403)+1,"")</f>
        <v/>
      </c>
      <c r="D404" s="151"/>
      <c r="E404" s="152"/>
      <c r="F404" s="153"/>
      <c r="G404" s="138"/>
      <c r="H404" s="318"/>
      <c r="I404" s="319"/>
      <c r="J404" s="320">
        <f t="shared" si="214"/>
        <v>0</v>
      </c>
      <c r="K404" s="321">
        <f t="shared" si="215"/>
        <v>0</v>
      </c>
      <c r="L404" s="322"/>
      <c r="M404" s="323"/>
      <c r="N404" s="324"/>
      <c r="O404" s="323"/>
      <c r="P404" s="324"/>
      <c r="Q404" s="323"/>
      <c r="R404" s="324"/>
      <c r="S404" s="323"/>
      <c r="T404" s="324"/>
      <c r="U404" s="323"/>
      <c r="V404" s="324"/>
      <c r="W404" s="325"/>
      <c r="X404" s="322"/>
      <c r="Y404" s="153"/>
      <c r="Z404" s="138"/>
      <c r="AA404" s="325"/>
      <c r="AB404" s="322"/>
      <c r="AC404" s="326">
        <f t="shared" si="216"/>
        <v>0</v>
      </c>
      <c r="AD404" s="327">
        <f t="shared" si="217"/>
        <v>0</v>
      </c>
      <c r="AE404" s="324"/>
      <c r="AF404" s="328"/>
      <c r="AG404" s="324"/>
      <c r="AH404" s="328"/>
      <c r="AI404" s="324"/>
      <c r="AJ404" s="328"/>
      <c r="AK404" s="324"/>
      <c r="AL404" s="328"/>
      <c r="AM404" s="324"/>
      <c r="AN404" s="328"/>
      <c r="AO404" s="324"/>
      <c r="AP404" s="97"/>
      <c r="AQ404" s="98"/>
    </row>
    <row r="405" spans="1:43" ht="15" hidden="1" customHeight="1">
      <c r="A405" s="149"/>
      <c r="B405" s="133"/>
      <c r="C405" s="150" t="str">
        <f>IF(D405&lt;&gt;"",MAX(C396:C404)+1,"")</f>
        <v/>
      </c>
      <c r="D405" s="151"/>
      <c r="E405" s="152"/>
      <c r="F405" s="153"/>
      <c r="G405" s="138"/>
      <c r="H405" s="318"/>
      <c r="I405" s="319"/>
      <c r="J405" s="320">
        <f t="shared" si="214"/>
        <v>0</v>
      </c>
      <c r="K405" s="321">
        <f t="shared" si="215"/>
        <v>0</v>
      </c>
      <c r="L405" s="322"/>
      <c r="M405" s="323"/>
      <c r="N405" s="324"/>
      <c r="O405" s="323"/>
      <c r="P405" s="324"/>
      <c r="Q405" s="323"/>
      <c r="R405" s="324"/>
      <c r="S405" s="323"/>
      <c r="T405" s="324"/>
      <c r="U405" s="323"/>
      <c r="V405" s="324"/>
      <c r="W405" s="325"/>
      <c r="X405" s="322"/>
      <c r="Y405" s="153"/>
      <c r="Z405" s="138"/>
      <c r="AA405" s="325"/>
      <c r="AB405" s="322"/>
      <c r="AC405" s="326">
        <f t="shared" si="216"/>
        <v>0</v>
      </c>
      <c r="AD405" s="327">
        <f t="shared" si="217"/>
        <v>0</v>
      </c>
      <c r="AE405" s="324"/>
      <c r="AF405" s="328"/>
      <c r="AG405" s="324"/>
      <c r="AH405" s="328"/>
      <c r="AI405" s="324"/>
      <c r="AJ405" s="328"/>
      <c r="AK405" s="324"/>
      <c r="AL405" s="328"/>
      <c r="AM405" s="324"/>
      <c r="AN405" s="328"/>
      <c r="AO405" s="324"/>
      <c r="AP405" s="97"/>
      <c r="AQ405" s="98"/>
    </row>
    <row r="406" spans="1:43" ht="15" hidden="1" customHeight="1">
      <c r="A406" s="165"/>
      <c r="B406" s="166"/>
      <c r="C406" s="167" t="str">
        <f>IF(D406&lt;&gt;"",MAX(C396:C405)+1,"")</f>
        <v/>
      </c>
      <c r="D406" s="168"/>
      <c r="E406" s="169"/>
      <c r="F406" s="170"/>
      <c r="G406" s="171"/>
      <c r="H406" s="329"/>
      <c r="I406" s="330"/>
      <c r="J406" s="331">
        <f t="shared" si="214"/>
        <v>0</v>
      </c>
      <c r="K406" s="332">
        <f t="shared" si="215"/>
        <v>0</v>
      </c>
      <c r="L406" s="333"/>
      <c r="M406" s="334"/>
      <c r="N406" s="335"/>
      <c r="O406" s="334"/>
      <c r="P406" s="335"/>
      <c r="Q406" s="334"/>
      <c r="R406" s="335"/>
      <c r="S406" s="334"/>
      <c r="T406" s="335"/>
      <c r="U406" s="334"/>
      <c r="V406" s="335"/>
      <c r="W406" s="336"/>
      <c r="X406" s="333"/>
      <c r="Y406" s="170"/>
      <c r="Z406" s="171"/>
      <c r="AA406" s="336"/>
      <c r="AB406" s="333"/>
      <c r="AC406" s="337">
        <f t="shared" si="216"/>
        <v>0</v>
      </c>
      <c r="AD406" s="338">
        <f t="shared" si="217"/>
        <v>0</v>
      </c>
      <c r="AE406" s="335"/>
      <c r="AF406" s="339"/>
      <c r="AG406" s="335"/>
      <c r="AH406" s="339"/>
      <c r="AI406" s="335"/>
      <c r="AJ406" s="339"/>
      <c r="AK406" s="335"/>
      <c r="AL406" s="339"/>
      <c r="AM406" s="335"/>
      <c r="AN406" s="339"/>
      <c r="AO406" s="335"/>
      <c r="AP406" s="97"/>
      <c r="AQ406" s="98"/>
    </row>
    <row r="407" spans="1:43" ht="15" hidden="1" customHeight="1">
      <c r="A407" s="116" t="s">
        <v>651</v>
      </c>
      <c r="B407" s="117" t="s">
        <v>651</v>
      </c>
      <c r="C407" s="1350" t="s">
        <v>651</v>
      </c>
      <c r="D407" s="1351"/>
      <c r="E407" s="118" t="s">
        <v>651</v>
      </c>
      <c r="F407" s="340"/>
      <c r="G407" s="341"/>
      <c r="H407" s="342">
        <f t="shared" ref="H407:X407" si="218">SUM(H408:H417)</f>
        <v>0</v>
      </c>
      <c r="I407" s="343">
        <f t="shared" si="218"/>
        <v>0</v>
      </c>
      <c r="J407" s="342" t="e">
        <f t="shared" si="218"/>
        <v>#VALUE!</v>
      </c>
      <c r="K407" s="344" t="e">
        <f t="shared" si="218"/>
        <v>#VALUE!</v>
      </c>
      <c r="L407" s="345">
        <f t="shared" si="218"/>
        <v>0</v>
      </c>
      <c r="M407" s="346">
        <f t="shared" si="218"/>
        <v>0</v>
      </c>
      <c r="N407" s="347">
        <f t="shared" si="218"/>
        <v>0</v>
      </c>
      <c r="O407" s="346">
        <f t="shared" si="218"/>
        <v>0</v>
      </c>
      <c r="P407" s="347">
        <f t="shared" si="218"/>
        <v>0</v>
      </c>
      <c r="Q407" s="346">
        <f t="shared" si="218"/>
        <v>0</v>
      </c>
      <c r="R407" s="347">
        <f t="shared" si="218"/>
        <v>0</v>
      </c>
      <c r="S407" s="346">
        <f t="shared" si="218"/>
        <v>0</v>
      </c>
      <c r="T407" s="347">
        <f t="shared" si="218"/>
        <v>0</v>
      </c>
      <c r="U407" s="346">
        <f t="shared" si="218"/>
        <v>0</v>
      </c>
      <c r="V407" s="347">
        <f t="shared" si="218"/>
        <v>0</v>
      </c>
      <c r="W407" s="348">
        <f t="shared" si="218"/>
        <v>0</v>
      </c>
      <c r="X407" s="345">
        <f t="shared" si="218"/>
        <v>0</v>
      </c>
      <c r="Y407" s="340"/>
      <c r="Z407" s="341"/>
      <c r="AA407" s="348">
        <f t="shared" ref="AA407:AO407" si="219">SUM(AA408:AA417)</f>
        <v>0</v>
      </c>
      <c r="AB407" s="345">
        <f t="shared" si="219"/>
        <v>0</v>
      </c>
      <c r="AC407" s="349">
        <f t="shared" si="219"/>
        <v>0</v>
      </c>
      <c r="AD407" s="350">
        <f t="shared" si="219"/>
        <v>0</v>
      </c>
      <c r="AE407" s="347">
        <f t="shared" si="219"/>
        <v>0</v>
      </c>
      <c r="AF407" s="349">
        <f t="shared" si="219"/>
        <v>0</v>
      </c>
      <c r="AG407" s="347">
        <f t="shared" si="219"/>
        <v>0</v>
      </c>
      <c r="AH407" s="349">
        <f t="shared" si="219"/>
        <v>0</v>
      </c>
      <c r="AI407" s="347">
        <f t="shared" si="219"/>
        <v>0</v>
      </c>
      <c r="AJ407" s="349">
        <f t="shared" si="219"/>
        <v>0</v>
      </c>
      <c r="AK407" s="347">
        <f t="shared" si="219"/>
        <v>0</v>
      </c>
      <c r="AL407" s="349">
        <f t="shared" si="219"/>
        <v>0</v>
      </c>
      <c r="AM407" s="347">
        <f t="shared" si="219"/>
        <v>0</v>
      </c>
      <c r="AN407" s="349">
        <f t="shared" si="219"/>
        <v>0</v>
      </c>
      <c r="AO407" s="347">
        <f t="shared" si="219"/>
        <v>0</v>
      </c>
      <c r="AP407" s="130"/>
      <c r="AQ407" s="131">
        <f>COUNTIF(AD408:AD417,"&gt;0")</f>
        <v>0</v>
      </c>
    </row>
    <row r="408" spans="1:43" ht="15" hidden="1" customHeight="1">
      <c r="A408" s="132"/>
      <c r="B408" s="133"/>
      <c r="C408" s="134">
        <f>IF(D408&lt;&gt;"",MAX(C407)+1,"")</f>
        <v>1</v>
      </c>
      <c r="D408" s="135" t="str">
        <f>IF(B407&lt;&gt;"","Điểm chính","")</f>
        <v>Điểm chính</v>
      </c>
      <c r="E408" s="136"/>
      <c r="F408" s="137"/>
      <c r="G408" s="138"/>
      <c r="H408" s="307"/>
      <c r="I408" s="308"/>
      <c r="J408" s="309" t="e">
        <f t="shared" ref="J408:J417" si="220">M408+O408+Q408+S408+U408</f>
        <v>#VALUE!</v>
      </c>
      <c r="K408" s="310" t="e">
        <f t="shared" ref="K408:K417" si="221">N408+P408+R408+T408+V408</f>
        <v>#VALUE!</v>
      </c>
      <c r="L408" s="311"/>
      <c r="M408" s="312" t="s">
        <v>651</v>
      </c>
      <c r="N408" s="313" t="s">
        <v>651</v>
      </c>
      <c r="O408" s="312" t="s">
        <v>651</v>
      </c>
      <c r="P408" s="313" t="s">
        <v>651</v>
      </c>
      <c r="Q408" s="312" t="s">
        <v>651</v>
      </c>
      <c r="R408" s="313" t="s">
        <v>651</v>
      </c>
      <c r="S408" s="312" t="s">
        <v>651</v>
      </c>
      <c r="T408" s="313" t="s">
        <v>651</v>
      </c>
      <c r="U408" s="312" t="s">
        <v>651</v>
      </c>
      <c r="V408" s="313" t="s">
        <v>651</v>
      </c>
      <c r="W408" s="314"/>
      <c r="X408" s="311"/>
      <c r="Y408" s="137"/>
      <c r="Z408" s="138"/>
      <c r="AA408" s="314"/>
      <c r="AB408" s="311"/>
      <c r="AC408" s="315">
        <f t="shared" ref="AC408:AC417" si="222">AF408+AH408+AJ408+AL408+AN408</f>
        <v>0</v>
      </c>
      <c r="AD408" s="316">
        <f t="shared" ref="AD408:AD417" si="223">AG408+AI408+AK408+AM408+AO408</f>
        <v>0</v>
      </c>
      <c r="AE408" s="313"/>
      <c r="AF408" s="317"/>
      <c r="AG408" s="313"/>
      <c r="AH408" s="317"/>
      <c r="AI408" s="313"/>
      <c r="AJ408" s="317"/>
      <c r="AK408" s="313"/>
      <c r="AL408" s="317"/>
      <c r="AM408" s="313"/>
      <c r="AN408" s="317"/>
      <c r="AO408" s="313"/>
      <c r="AP408" s="97"/>
      <c r="AQ408" s="98"/>
    </row>
    <row r="409" spans="1:43" ht="15" hidden="1" customHeight="1">
      <c r="A409" s="149"/>
      <c r="B409" s="133"/>
      <c r="C409" s="150" t="str">
        <f>IF(D409&lt;&gt;"",MAX(C407:C408)+1,"")</f>
        <v/>
      </c>
      <c r="D409" s="151"/>
      <c r="E409" s="152"/>
      <c r="F409" s="153"/>
      <c r="G409" s="138"/>
      <c r="H409" s="318"/>
      <c r="I409" s="319"/>
      <c r="J409" s="320">
        <f t="shared" si="220"/>
        <v>0</v>
      </c>
      <c r="K409" s="321">
        <f t="shared" si="221"/>
        <v>0</v>
      </c>
      <c r="L409" s="322"/>
      <c r="M409" s="323"/>
      <c r="N409" s="324"/>
      <c r="O409" s="323"/>
      <c r="P409" s="324"/>
      <c r="Q409" s="323"/>
      <c r="R409" s="324"/>
      <c r="S409" s="323"/>
      <c r="T409" s="324"/>
      <c r="U409" s="323"/>
      <c r="V409" s="324"/>
      <c r="W409" s="325"/>
      <c r="X409" s="322"/>
      <c r="Y409" s="153"/>
      <c r="Z409" s="138"/>
      <c r="AA409" s="325"/>
      <c r="AB409" s="322"/>
      <c r="AC409" s="326">
        <f t="shared" si="222"/>
        <v>0</v>
      </c>
      <c r="AD409" s="327">
        <f t="shared" si="223"/>
        <v>0</v>
      </c>
      <c r="AE409" s="324"/>
      <c r="AF409" s="328"/>
      <c r="AG409" s="324"/>
      <c r="AH409" s="328"/>
      <c r="AI409" s="324"/>
      <c r="AJ409" s="328"/>
      <c r="AK409" s="324"/>
      <c r="AL409" s="328"/>
      <c r="AM409" s="324"/>
      <c r="AN409" s="328"/>
      <c r="AO409" s="324"/>
      <c r="AP409" s="97"/>
      <c r="AQ409" s="98"/>
    </row>
    <row r="410" spans="1:43" ht="15" hidden="1" customHeight="1">
      <c r="A410" s="149"/>
      <c r="B410" s="133"/>
      <c r="C410" s="150" t="str">
        <f>IF(D410&lt;&gt;"",MAX(C407:C409)+1,"")</f>
        <v/>
      </c>
      <c r="D410" s="151"/>
      <c r="E410" s="152"/>
      <c r="F410" s="153"/>
      <c r="G410" s="138"/>
      <c r="H410" s="318"/>
      <c r="I410" s="319"/>
      <c r="J410" s="320">
        <f t="shared" si="220"/>
        <v>0</v>
      </c>
      <c r="K410" s="321">
        <f t="shared" si="221"/>
        <v>0</v>
      </c>
      <c r="L410" s="322"/>
      <c r="M410" s="323"/>
      <c r="N410" s="324"/>
      <c r="O410" s="323"/>
      <c r="P410" s="324"/>
      <c r="Q410" s="323"/>
      <c r="R410" s="324"/>
      <c r="S410" s="323"/>
      <c r="T410" s="324"/>
      <c r="U410" s="323"/>
      <c r="V410" s="324"/>
      <c r="W410" s="325"/>
      <c r="X410" s="322"/>
      <c r="Y410" s="153"/>
      <c r="Z410" s="138"/>
      <c r="AA410" s="325"/>
      <c r="AB410" s="322"/>
      <c r="AC410" s="326">
        <f t="shared" si="222"/>
        <v>0</v>
      </c>
      <c r="AD410" s="327">
        <f t="shared" si="223"/>
        <v>0</v>
      </c>
      <c r="AE410" s="324"/>
      <c r="AF410" s="328"/>
      <c r="AG410" s="324"/>
      <c r="AH410" s="328"/>
      <c r="AI410" s="324"/>
      <c r="AJ410" s="328"/>
      <c r="AK410" s="324"/>
      <c r="AL410" s="328"/>
      <c r="AM410" s="324"/>
      <c r="AN410" s="328"/>
      <c r="AO410" s="324"/>
      <c r="AP410" s="97"/>
      <c r="AQ410" s="98"/>
    </row>
    <row r="411" spans="1:43" ht="15" hidden="1" customHeight="1">
      <c r="A411" s="149"/>
      <c r="B411" s="133"/>
      <c r="C411" s="150" t="str">
        <f>IF(D411&lt;&gt;"",MAX(C407:C410)+1,"")</f>
        <v/>
      </c>
      <c r="D411" s="151"/>
      <c r="E411" s="152"/>
      <c r="F411" s="153"/>
      <c r="G411" s="138"/>
      <c r="H411" s="318"/>
      <c r="I411" s="319"/>
      <c r="J411" s="320">
        <f t="shared" si="220"/>
        <v>0</v>
      </c>
      <c r="K411" s="321">
        <f t="shared" si="221"/>
        <v>0</v>
      </c>
      <c r="L411" s="322"/>
      <c r="M411" s="323"/>
      <c r="N411" s="324"/>
      <c r="O411" s="323"/>
      <c r="P411" s="324"/>
      <c r="Q411" s="323"/>
      <c r="R411" s="324"/>
      <c r="S411" s="323"/>
      <c r="T411" s="324"/>
      <c r="U411" s="323"/>
      <c r="V411" s="324"/>
      <c r="W411" s="325"/>
      <c r="X411" s="322"/>
      <c r="Y411" s="153"/>
      <c r="Z411" s="138"/>
      <c r="AA411" s="325"/>
      <c r="AB411" s="322"/>
      <c r="AC411" s="326">
        <f t="shared" si="222"/>
        <v>0</v>
      </c>
      <c r="AD411" s="327">
        <f t="shared" si="223"/>
        <v>0</v>
      </c>
      <c r="AE411" s="324"/>
      <c r="AF411" s="328"/>
      <c r="AG411" s="324"/>
      <c r="AH411" s="328"/>
      <c r="AI411" s="324"/>
      <c r="AJ411" s="328"/>
      <c r="AK411" s="324"/>
      <c r="AL411" s="328"/>
      <c r="AM411" s="324"/>
      <c r="AN411" s="328"/>
      <c r="AO411" s="324"/>
      <c r="AP411" s="97"/>
      <c r="AQ411" s="98"/>
    </row>
    <row r="412" spans="1:43" ht="15" hidden="1" customHeight="1">
      <c r="A412" s="149"/>
      <c r="B412" s="133"/>
      <c r="C412" s="150" t="str">
        <f>IF(D412&lt;&gt;"",MAX(C407:C411)+1,"")</f>
        <v/>
      </c>
      <c r="D412" s="151"/>
      <c r="E412" s="152"/>
      <c r="F412" s="153"/>
      <c r="G412" s="138"/>
      <c r="H412" s="318"/>
      <c r="I412" s="319"/>
      <c r="J412" s="320">
        <f t="shared" si="220"/>
        <v>0</v>
      </c>
      <c r="K412" s="321">
        <f t="shared" si="221"/>
        <v>0</v>
      </c>
      <c r="L412" s="322"/>
      <c r="M412" s="323"/>
      <c r="N412" s="324"/>
      <c r="O412" s="323"/>
      <c r="P412" s="324"/>
      <c r="Q412" s="323"/>
      <c r="R412" s="324"/>
      <c r="S412" s="323"/>
      <c r="T412" s="324"/>
      <c r="U412" s="323"/>
      <c r="V412" s="324"/>
      <c r="W412" s="325"/>
      <c r="X412" s="322"/>
      <c r="Y412" s="153"/>
      <c r="Z412" s="138"/>
      <c r="AA412" s="325"/>
      <c r="AB412" s="322"/>
      <c r="AC412" s="326">
        <f t="shared" si="222"/>
        <v>0</v>
      </c>
      <c r="AD412" s="327">
        <f t="shared" si="223"/>
        <v>0</v>
      </c>
      <c r="AE412" s="324"/>
      <c r="AF412" s="328"/>
      <c r="AG412" s="324"/>
      <c r="AH412" s="328"/>
      <c r="AI412" s="324"/>
      <c r="AJ412" s="328"/>
      <c r="AK412" s="324"/>
      <c r="AL412" s="328"/>
      <c r="AM412" s="324"/>
      <c r="AN412" s="328"/>
      <c r="AO412" s="324"/>
      <c r="AP412" s="97"/>
      <c r="AQ412" s="98"/>
    </row>
    <row r="413" spans="1:43" ht="15" hidden="1" customHeight="1">
      <c r="A413" s="149"/>
      <c r="B413" s="133"/>
      <c r="C413" s="150" t="str">
        <f>IF(D413&lt;&gt;"",MAX(C407:C412)+1,"")</f>
        <v/>
      </c>
      <c r="D413" s="151"/>
      <c r="E413" s="152"/>
      <c r="F413" s="153"/>
      <c r="G413" s="138"/>
      <c r="H413" s="318"/>
      <c r="I413" s="319"/>
      <c r="J413" s="320">
        <f t="shared" si="220"/>
        <v>0</v>
      </c>
      <c r="K413" s="321">
        <f t="shared" si="221"/>
        <v>0</v>
      </c>
      <c r="L413" s="322"/>
      <c r="M413" s="323"/>
      <c r="N413" s="324"/>
      <c r="O413" s="323"/>
      <c r="P413" s="324"/>
      <c r="Q413" s="323"/>
      <c r="R413" s="324"/>
      <c r="S413" s="323"/>
      <c r="T413" s="324"/>
      <c r="U413" s="323"/>
      <c r="V413" s="324"/>
      <c r="W413" s="325"/>
      <c r="X413" s="322"/>
      <c r="Y413" s="153"/>
      <c r="Z413" s="138"/>
      <c r="AA413" s="325"/>
      <c r="AB413" s="322"/>
      <c r="AC413" s="326">
        <f t="shared" si="222"/>
        <v>0</v>
      </c>
      <c r="AD413" s="327">
        <f t="shared" si="223"/>
        <v>0</v>
      </c>
      <c r="AE413" s="324"/>
      <c r="AF413" s="328"/>
      <c r="AG413" s="324"/>
      <c r="AH413" s="328"/>
      <c r="AI413" s="324"/>
      <c r="AJ413" s="328"/>
      <c r="AK413" s="324"/>
      <c r="AL413" s="328"/>
      <c r="AM413" s="324"/>
      <c r="AN413" s="328"/>
      <c r="AO413" s="324"/>
      <c r="AP413" s="97"/>
      <c r="AQ413" s="98"/>
    </row>
    <row r="414" spans="1:43" ht="15" hidden="1" customHeight="1">
      <c r="A414" s="149"/>
      <c r="B414" s="133"/>
      <c r="C414" s="150" t="str">
        <f>IF(D414&lt;&gt;"",MAX(C407:C413)+1,"")</f>
        <v/>
      </c>
      <c r="D414" s="151"/>
      <c r="E414" s="152"/>
      <c r="F414" s="153"/>
      <c r="G414" s="138"/>
      <c r="H414" s="318"/>
      <c r="I414" s="319"/>
      <c r="J414" s="320">
        <f t="shared" si="220"/>
        <v>0</v>
      </c>
      <c r="K414" s="321">
        <f t="shared" si="221"/>
        <v>0</v>
      </c>
      <c r="L414" s="322"/>
      <c r="M414" s="323"/>
      <c r="N414" s="324"/>
      <c r="O414" s="323"/>
      <c r="P414" s="324"/>
      <c r="Q414" s="323"/>
      <c r="R414" s="324"/>
      <c r="S414" s="323"/>
      <c r="T414" s="324"/>
      <c r="U414" s="323"/>
      <c r="V414" s="324"/>
      <c r="W414" s="325"/>
      <c r="X414" s="322"/>
      <c r="Y414" s="153"/>
      <c r="Z414" s="138"/>
      <c r="AA414" s="325"/>
      <c r="AB414" s="322"/>
      <c r="AC414" s="326">
        <f t="shared" si="222"/>
        <v>0</v>
      </c>
      <c r="AD414" s="327">
        <f t="shared" si="223"/>
        <v>0</v>
      </c>
      <c r="AE414" s="324"/>
      <c r="AF414" s="328"/>
      <c r="AG414" s="324"/>
      <c r="AH414" s="328"/>
      <c r="AI414" s="324"/>
      <c r="AJ414" s="328"/>
      <c r="AK414" s="324"/>
      <c r="AL414" s="328"/>
      <c r="AM414" s="324"/>
      <c r="AN414" s="328"/>
      <c r="AO414" s="324"/>
      <c r="AP414" s="97"/>
      <c r="AQ414" s="98"/>
    </row>
    <row r="415" spans="1:43" ht="15" hidden="1" customHeight="1">
      <c r="A415" s="149"/>
      <c r="B415" s="133"/>
      <c r="C415" s="150" t="str">
        <f>IF(D415&lt;&gt;"",MAX(C407:C414)+1,"")</f>
        <v/>
      </c>
      <c r="D415" s="151"/>
      <c r="E415" s="152"/>
      <c r="F415" s="153"/>
      <c r="G415" s="138"/>
      <c r="H415" s="318"/>
      <c r="I415" s="319"/>
      <c r="J415" s="320">
        <f t="shared" si="220"/>
        <v>0</v>
      </c>
      <c r="K415" s="321">
        <f t="shared" si="221"/>
        <v>0</v>
      </c>
      <c r="L415" s="322"/>
      <c r="M415" s="323"/>
      <c r="N415" s="324"/>
      <c r="O415" s="323"/>
      <c r="P415" s="324"/>
      <c r="Q415" s="323"/>
      <c r="R415" s="324"/>
      <c r="S415" s="323"/>
      <c r="T415" s="324"/>
      <c r="U415" s="323"/>
      <c r="V415" s="324"/>
      <c r="W415" s="325"/>
      <c r="X415" s="322"/>
      <c r="Y415" s="153"/>
      <c r="Z415" s="138"/>
      <c r="AA415" s="325"/>
      <c r="AB415" s="322"/>
      <c r="AC415" s="326">
        <f t="shared" si="222"/>
        <v>0</v>
      </c>
      <c r="AD415" s="327">
        <f t="shared" si="223"/>
        <v>0</v>
      </c>
      <c r="AE415" s="324"/>
      <c r="AF415" s="328"/>
      <c r="AG415" s="324"/>
      <c r="AH415" s="328"/>
      <c r="AI415" s="324"/>
      <c r="AJ415" s="328"/>
      <c r="AK415" s="324"/>
      <c r="AL415" s="328"/>
      <c r="AM415" s="324"/>
      <c r="AN415" s="328"/>
      <c r="AO415" s="324"/>
      <c r="AP415" s="97"/>
      <c r="AQ415" s="98"/>
    </row>
    <row r="416" spans="1:43" ht="15" hidden="1" customHeight="1">
      <c r="A416" s="149"/>
      <c r="B416" s="133"/>
      <c r="C416" s="150" t="str">
        <f>IF(D416&lt;&gt;"",MAX(C407:C415)+1,"")</f>
        <v/>
      </c>
      <c r="D416" s="151"/>
      <c r="E416" s="152"/>
      <c r="F416" s="153"/>
      <c r="G416" s="138"/>
      <c r="H416" s="318"/>
      <c r="I416" s="319"/>
      <c r="J416" s="320">
        <f t="shared" si="220"/>
        <v>0</v>
      </c>
      <c r="K416" s="321">
        <f t="shared" si="221"/>
        <v>0</v>
      </c>
      <c r="L416" s="322"/>
      <c r="M416" s="323"/>
      <c r="N416" s="324"/>
      <c r="O416" s="323"/>
      <c r="P416" s="324"/>
      <c r="Q416" s="323"/>
      <c r="R416" s="324"/>
      <c r="S416" s="323"/>
      <c r="T416" s="324"/>
      <c r="U416" s="323"/>
      <c r="V416" s="324"/>
      <c r="W416" s="325"/>
      <c r="X416" s="322"/>
      <c r="Y416" s="153"/>
      <c r="Z416" s="138"/>
      <c r="AA416" s="325"/>
      <c r="AB416" s="322"/>
      <c r="AC416" s="326">
        <f t="shared" si="222"/>
        <v>0</v>
      </c>
      <c r="AD416" s="327">
        <f t="shared" si="223"/>
        <v>0</v>
      </c>
      <c r="AE416" s="324"/>
      <c r="AF416" s="328"/>
      <c r="AG416" s="324"/>
      <c r="AH416" s="328"/>
      <c r="AI416" s="324"/>
      <c r="AJ416" s="328"/>
      <c r="AK416" s="324"/>
      <c r="AL416" s="328"/>
      <c r="AM416" s="324"/>
      <c r="AN416" s="328"/>
      <c r="AO416" s="324"/>
      <c r="AP416" s="97"/>
      <c r="AQ416" s="98"/>
    </row>
    <row r="417" spans="1:43" ht="15" hidden="1" customHeight="1">
      <c r="A417" s="165"/>
      <c r="B417" s="166"/>
      <c r="C417" s="167" t="str">
        <f>IF(D417&lt;&gt;"",MAX(C407:C416)+1,"")</f>
        <v/>
      </c>
      <c r="D417" s="168"/>
      <c r="E417" s="169"/>
      <c r="F417" s="170"/>
      <c r="G417" s="171"/>
      <c r="H417" s="329"/>
      <c r="I417" s="330"/>
      <c r="J417" s="331">
        <f t="shared" si="220"/>
        <v>0</v>
      </c>
      <c r="K417" s="332">
        <f t="shared" si="221"/>
        <v>0</v>
      </c>
      <c r="L417" s="333"/>
      <c r="M417" s="334"/>
      <c r="N417" s="335"/>
      <c r="O417" s="334"/>
      <c r="P417" s="335"/>
      <c r="Q417" s="334"/>
      <c r="R417" s="335"/>
      <c r="S417" s="334"/>
      <c r="T417" s="335"/>
      <c r="U417" s="334"/>
      <c r="V417" s="335"/>
      <c r="W417" s="336"/>
      <c r="X417" s="333"/>
      <c r="Y417" s="170"/>
      <c r="Z417" s="171"/>
      <c r="AA417" s="336"/>
      <c r="AB417" s="333"/>
      <c r="AC417" s="337">
        <f t="shared" si="222"/>
        <v>0</v>
      </c>
      <c r="AD417" s="338">
        <f t="shared" si="223"/>
        <v>0</v>
      </c>
      <c r="AE417" s="335"/>
      <c r="AF417" s="339"/>
      <c r="AG417" s="335"/>
      <c r="AH417" s="339"/>
      <c r="AI417" s="335"/>
      <c r="AJ417" s="339"/>
      <c r="AK417" s="335"/>
      <c r="AL417" s="339"/>
      <c r="AM417" s="335"/>
      <c r="AN417" s="339"/>
      <c r="AO417" s="335"/>
      <c r="AP417" s="97"/>
      <c r="AQ417" s="98"/>
    </row>
    <row r="418" spans="1:43" ht="15" hidden="1" customHeight="1">
      <c r="A418" s="116" t="s">
        <v>651</v>
      </c>
      <c r="B418" s="117" t="s">
        <v>651</v>
      </c>
      <c r="C418" s="1350" t="s">
        <v>651</v>
      </c>
      <c r="D418" s="1351"/>
      <c r="E418" s="118" t="s">
        <v>651</v>
      </c>
      <c r="F418" s="340"/>
      <c r="G418" s="341"/>
      <c r="H418" s="342">
        <f t="shared" ref="H418:X418" si="224">SUM(H419:H428)</f>
        <v>0</v>
      </c>
      <c r="I418" s="343">
        <f t="shared" si="224"/>
        <v>0</v>
      </c>
      <c r="J418" s="342" t="e">
        <f t="shared" si="224"/>
        <v>#VALUE!</v>
      </c>
      <c r="K418" s="344" t="e">
        <f t="shared" si="224"/>
        <v>#VALUE!</v>
      </c>
      <c r="L418" s="345">
        <f t="shared" si="224"/>
        <v>0</v>
      </c>
      <c r="M418" s="346">
        <f t="shared" si="224"/>
        <v>0</v>
      </c>
      <c r="N418" s="347">
        <f t="shared" si="224"/>
        <v>0</v>
      </c>
      <c r="O418" s="346">
        <f t="shared" si="224"/>
        <v>0</v>
      </c>
      <c r="P418" s="347">
        <f t="shared" si="224"/>
        <v>0</v>
      </c>
      <c r="Q418" s="346">
        <f t="shared" si="224"/>
        <v>0</v>
      </c>
      <c r="R418" s="347">
        <f t="shared" si="224"/>
        <v>0</v>
      </c>
      <c r="S418" s="346">
        <f t="shared" si="224"/>
        <v>0</v>
      </c>
      <c r="T418" s="347">
        <f t="shared" si="224"/>
        <v>0</v>
      </c>
      <c r="U418" s="346">
        <f t="shared" si="224"/>
        <v>0</v>
      </c>
      <c r="V418" s="347">
        <f t="shared" si="224"/>
        <v>0</v>
      </c>
      <c r="W418" s="348">
        <f t="shared" si="224"/>
        <v>0</v>
      </c>
      <c r="X418" s="345">
        <f t="shared" si="224"/>
        <v>0</v>
      </c>
      <c r="Y418" s="340"/>
      <c r="Z418" s="341"/>
      <c r="AA418" s="348">
        <f t="shared" ref="AA418:AO418" si="225">SUM(AA419:AA428)</f>
        <v>0</v>
      </c>
      <c r="AB418" s="345">
        <f t="shared" si="225"/>
        <v>0</v>
      </c>
      <c r="AC418" s="349">
        <f t="shared" si="225"/>
        <v>0</v>
      </c>
      <c r="AD418" s="350">
        <f t="shared" si="225"/>
        <v>0</v>
      </c>
      <c r="AE418" s="347">
        <f t="shared" si="225"/>
        <v>0</v>
      </c>
      <c r="AF418" s="349">
        <f t="shared" si="225"/>
        <v>0</v>
      </c>
      <c r="AG418" s="347">
        <f t="shared" si="225"/>
        <v>0</v>
      </c>
      <c r="AH418" s="349">
        <f t="shared" si="225"/>
        <v>0</v>
      </c>
      <c r="AI418" s="347">
        <f t="shared" si="225"/>
        <v>0</v>
      </c>
      <c r="AJ418" s="349">
        <f t="shared" si="225"/>
        <v>0</v>
      </c>
      <c r="AK418" s="347">
        <f t="shared" si="225"/>
        <v>0</v>
      </c>
      <c r="AL418" s="349">
        <f t="shared" si="225"/>
        <v>0</v>
      </c>
      <c r="AM418" s="347">
        <f t="shared" si="225"/>
        <v>0</v>
      </c>
      <c r="AN418" s="349">
        <f t="shared" si="225"/>
        <v>0</v>
      </c>
      <c r="AO418" s="347">
        <f t="shared" si="225"/>
        <v>0</v>
      </c>
      <c r="AP418" s="130"/>
      <c r="AQ418" s="131">
        <f>COUNTIF(AD419:AD428,"&gt;0")</f>
        <v>0</v>
      </c>
    </row>
    <row r="419" spans="1:43" ht="15" hidden="1" customHeight="1">
      <c r="A419" s="132"/>
      <c r="B419" s="133"/>
      <c r="C419" s="134">
        <f>IF(D419&lt;&gt;"",MAX(C418)+1,"")</f>
        <v>1</v>
      </c>
      <c r="D419" s="135" t="str">
        <f>IF(B418&lt;&gt;"","Điểm chính","")</f>
        <v>Điểm chính</v>
      </c>
      <c r="E419" s="136"/>
      <c r="F419" s="137"/>
      <c r="G419" s="138"/>
      <c r="H419" s="307"/>
      <c r="I419" s="308"/>
      <c r="J419" s="309" t="e">
        <f t="shared" ref="J419:J428" si="226">M419+O419+Q419+S419+U419</f>
        <v>#VALUE!</v>
      </c>
      <c r="K419" s="310" t="e">
        <f t="shared" ref="K419:K428" si="227">N419+P419+R419+T419+V419</f>
        <v>#VALUE!</v>
      </c>
      <c r="L419" s="311"/>
      <c r="M419" s="312" t="s">
        <v>651</v>
      </c>
      <c r="N419" s="313" t="s">
        <v>651</v>
      </c>
      <c r="O419" s="312" t="s">
        <v>651</v>
      </c>
      <c r="P419" s="313" t="s">
        <v>651</v>
      </c>
      <c r="Q419" s="312" t="s">
        <v>651</v>
      </c>
      <c r="R419" s="313" t="s">
        <v>651</v>
      </c>
      <c r="S419" s="312" t="s">
        <v>651</v>
      </c>
      <c r="T419" s="313" t="s">
        <v>651</v>
      </c>
      <c r="U419" s="312" t="s">
        <v>651</v>
      </c>
      <c r="V419" s="313" t="s">
        <v>651</v>
      </c>
      <c r="W419" s="314"/>
      <c r="X419" s="311"/>
      <c r="Y419" s="137"/>
      <c r="Z419" s="138"/>
      <c r="AA419" s="314"/>
      <c r="AB419" s="311"/>
      <c r="AC419" s="315">
        <f t="shared" ref="AC419:AC428" si="228">AF419+AH419+AJ419+AL419+AN419</f>
        <v>0</v>
      </c>
      <c r="AD419" s="316">
        <f t="shared" ref="AD419:AD428" si="229">AG419+AI419+AK419+AM419+AO419</f>
        <v>0</v>
      </c>
      <c r="AE419" s="313"/>
      <c r="AF419" s="317"/>
      <c r="AG419" s="313"/>
      <c r="AH419" s="317"/>
      <c r="AI419" s="313"/>
      <c r="AJ419" s="317"/>
      <c r="AK419" s="313"/>
      <c r="AL419" s="317"/>
      <c r="AM419" s="313"/>
      <c r="AN419" s="317"/>
      <c r="AO419" s="313"/>
      <c r="AP419" s="97"/>
      <c r="AQ419" s="98"/>
    </row>
    <row r="420" spans="1:43" ht="15" hidden="1" customHeight="1">
      <c r="A420" s="149"/>
      <c r="B420" s="133"/>
      <c r="C420" s="150" t="str">
        <f>IF(D420&lt;&gt;"",MAX(C418:C419)+1,"")</f>
        <v/>
      </c>
      <c r="D420" s="151"/>
      <c r="E420" s="152"/>
      <c r="F420" s="153"/>
      <c r="G420" s="138"/>
      <c r="H420" s="318"/>
      <c r="I420" s="319"/>
      <c r="J420" s="320">
        <f t="shared" si="226"/>
        <v>0</v>
      </c>
      <c r="K420" s="321">
        <f t="shared" si="227"/>
        <v>0</v>
      </c>
      <c r="L420" s="322"/>
      <c r="M420" s="323"/>
      <c r="N420" s="324"/>
      <c r="O420" s="323"/>
      <c r="P420" s="324"/>
      <c r="Q420" s="323"/>
      <c r="R420" s="324"/>
      <c r="S420" s="323"/>
      <c r="T420" s="324"/>
      <c r="U420" s="323"/>
      <c r="V420" s="324"/>
      <c r="W420" s="325"/>
      <c r="X420" s="322"/>
      <c r="Y420" s="153"/>
      <c r="Z420" s="138"/>
      <c r="AA420" s="325"/>
      <c r="AB420" s="322"/>
      <c r="AC420" s="326">
        <f t="shared" si="228"/>
        <v>0</v>
      </c>
      <c r="AD420" s="327">
        <f t="shared" si="229"/>
        <v>0</v>
      </c>
      <c r="AE420" s="324"/>
      <c r="AF420" s="328"/>
      <c r="AG420" s="324"/>
      <c r="AH420" s="328"/>
      <c r="AI420" s="324"/>
      <c r="AJ420" s="328"/>
      <c r="AK420" s="324"/>
      <c r="AL420" s="328"/>
      <c r="AM420" s="324"/>
      <c r="AN420" s="328"/>
      <c r="AO420" s="324"/>
      <c r="AP420" s="97"/>
      <c r="AQ420" s="98"/>
    </row>
    <row r="421" spans="1:43" ht="15" hidden="1" customHeight="1">
      <c r="A421" s="149"/>
      <c r="B421" s="133"/>
      <c r="C421" s="150" t="str">
        <f>IF(D421&lt;&gt;"",MAX(C418:C420)+1,"")</f>
        <v/>
      </c>
      <c r="D421" s="151"/>
      <c r="E421" s="152"/>
      <c r="F421" s="153"/>
      <c r="G421" s="138"/>
      <c r="H421" s="318"/>
      <c r="I421" s="319"/>
      <c r="J421" s="320">
        <f t="shared" si="226"/>
        <v>0</v>
      </c>
      <c r="K421" s="321">
        <f t="shared" si="227"/>
        <v>0</v>
      </c>
      <c r="L421" s="322"/>
      <c r="M421" s="323"/>
      <c r="N421" s="324"/>
      <c r="O421" s="323"/>
      <c r="P421" s="324"/>
      <c r="Q421" s="323"/>
      <c r="R421" s="324"/>
      <c r="S421" s="323"/>
      <c r="T421" s="324"/>
      <c r="U421" s="323"/>
      <c r="V421" s="324"/>
      <c r="W421" s="325"/>
      <c r="X421" s="322"/>
      <c r="Y421" s="153"/>
      <c r="Z421" s="138"/>
      <c r="AA421" s="325"/>
      <c r="AB421" s="322"/>
      <c r="AC421" s="326">
        <f t="shared" si="228"/>
        <v>0</v>
      </c>
      <c r="AD421" s="327">
        <f t="shared" si="229"/>
        <v>0</v>
      </c>
      <c r="AE421" s="324"/>
      <c r="AF421" s="328"/>
      <c r="AG421" s="324"/>
      <c r="AH421" s="328"/>
      <c r="AI421" s="324"/>
      <c r="AJ421" s="328"/>
      <c r="AK421" s="324"/>
      <c r="AL421" s="328"/>
      <c r="AM421" s="324"/>
      <c r="AN421" s="328"/>
      <c r="AO421" s="324"/>
      <c r="AP421" s="97"/>
      <c r="AQ421" s="98"/>
    </row>
    <row r="422" spans="1:43" ht="15" hidden="1" customHeight="1">
      <c r="A422" s="149"/>
      <c r="B422" s="133"/>
      <c r="C422" s="150" t="str">
        <f>IF(D422&lt;&gt;"",MAX(C418:C421)+1,"")</f>
        <v/>
      </c>
      <c r="D422" s="151"/>
      <c r="E422" s="152"/>
      <c r="F422" s="153"/>
      <c r="G422" s="138"/>
      <c r="H422" s="318"/>
      <c r="I422" s="319"/>
      <c r="J422" s="320">
        <f t="shared" si="226"/>
        <v>0</v>
      </c>
      <c r="K422" s="321">
        <f t="shared" si="227"/>
        <v>0</v>
      </c>
      <c r="L422" s="322"/>
      <c r="M422" s="323"/>
      <c r="N422" s="324"/>
      <c r="O422" s="323"/>
      <c r="P422" s="324"/>
      <c r="Q422" s="323"/>
      <c r="R422" s="324"/>
      <c r="S422" s="323"/>
      <c r="T422" s="324"/>
      <c r="U422" s="323"/>
      <c r="V422" s="324"/>
      <c r="W422" s="325"/>
      <c r="X422" s="322"/>
      <c r="Y422" s="153"/>
      <c r="Z422" s="138"/>
      <c r="AA422" s="325"/>
      <c r="AB422" s="322"/>
      <c r="AC422" s="326">
        <f t="shared" si="228"/>
        <v>0</v>
      </c>
      <c r="AD422" s="327">
        <f t="shared" si="229"/>
        <v>0</v>
      </c>
      <c r="AE422" s="324"/>
      <c r="AF422" s="328"/>
      <c r="AG422" s="324"/>
      <c r="AH422" s="328"/>
      <c r="AI422" s="324"/>
      <c r="AJ422" s="328"/>
      <c r="AK422" s="324"/>
      <c r="AL422" s="328"/>
      <c r="AM422" s="324"/>
      <c r="AN422" s="328"/>
      <c r="AO422" s="324"/>
      <c r="AP422" s="97"/>
      <c r="AQ422" s="98"/>
    </row>
    <row r="423" spans="1:43" ht="15" hidden="1" customHeight="1">
      <c r="A423" s="149"/>
      <c r="B423" s="133"/>
      <c r="C423" s="150" t="str">
        <f>IF(D423&lt;&gt;"",MAX(C418:C422)+1,"")</f>
        <v/>
      </c>
      <c r="D423" s="151"/>
      <c r="E423" s="152"/>
      <c r="F423" s="153"/>
      <c r="G423" s="138"/>
      <c r="H423" s="318"/>
      <c r="I423" s="319"/>
      <c r="J423" s="320">
        <f t="shared" si="226"/>
        <v>0</v>
      </c>
      <c r="K423" s="321">
        <f t="shared" si="227"/>
        <v>0</v>
      </c>
      <c r="L423" s="322"/>
      <c r="M423" s="323"/>
      <c r="N423" s="324"/>
      <c r="O423" s="323"/>
      <c r="P423" s="324"/>
      <c r="Q423" s="323"/>
      <c r="R423" s="324"/>
      <c r="S423" s="323"/>
      <c r="T423" s="324"/>
      <c r="U423" s="323"/>
      <c r="V423" s="324"/>
      <c r="W423" s="325"/>
      <c r="X423" s="322"/>
      <c r="Y423" s="153"/>
      <c r="Z423" s="138"/>
      <c r="AA423" s="325"/>
      <c r="AB423" s="322"/>
      <c r="AC423" s="326">
        <f t="shared" si="228"/>
        <v>0</v>
      </c>
      <c r="AD423" s="327">
        <f t="shared" si="229"/>
        <v>0</v>
      </c>
      <c r="AE423" s="324"/>
      <c r="AF423" s="328"/>
      <c r="AG423" s="324"/>
      <c r="AH423" s="328"/>
      <c r="AI423" s="324"/>
      <c r="AJ423" s="328"/>
      <c r="AK423" s="324"/>
      <c r="AL423" s="328"/>
      <c r="AM423" s="324"/>
      <c r="AN423" s="328"/>
      <c r="AO423" s="324"/>
      <c r="AP423" s="97"/>
      <c r="AQ423" s="98"/>
    </row>
    <row r="424" spans="1:43" ht="15" hidden="1" customHeight="1">
      <c r="A424" s="149"/>
      <c r="B424" s="133"/>
      <c r="C424" s="150" t="str">
        <f>IF(D424&lt;&gt;"",MAX(C418:C423)+1,"")</f>
        <v/>
      </c>
      <c r="D424" s="151"/>
      <c r="E424" s="152"/>
      <c r="F424" s="153"/>
      <c r="G424" s="138"/>
      <c r="H424" s="318"/>
      <c r="I424" s="319"/>
      <c r="J424" s="320">
        <f t="shared" si="226"/>
        <v>0</v>
      </c>
      <c r="K424" s="321">
        <f t="shared" si="227"/>
        <v>0</v>
      </c>
      <c r="L424" s="322"/>
      <c r="M424" s="323"/>
      <c r="N424" s="324"/>
      <c r="O424" s="323"/>
      <c r="P424" s="324"/>
      <c r="Q424" s="323"/>
      <c r="R424" s="324"/>
      <c r="S424" s="323"/>
      <c r="T424" s="324"/>
      <c r="U424" s="323"/>
      <c r="V424" s="324"/>
      <c r="W424" s="325"/>
      <c r="X424" s="322"/>
      <c r="Y424" s="153"/>
      <c r="Z424" s="138"/>
      <c r="AA424" s="325"/>
      <c r="AB424" s="322"/>
      <c r="AC424" s="326">
        <f t="shared" si="228"/>
        <v>0</v>
      </c>
      <c r="AD424" s="327">
        <f t="shared" si="229"/>
        <v>0</v>
      </c>
      <c r="AE424" s="324"/>
      <c r="AF424" s="328"/>
      <c r="AG424" s="324"/>
      <c r="AH424" s="328"/>
      <c r="AI424" s="324"/>
      <c r="AJ424" s="328"/>
      <c r="AK424" s="324"/>
      <c r="AL424" s="328"/>
      <c r="AM424" s="324"/>
      <c r="AN424" s="328"/>
      <c r="AO424" s="324"/>
      <c r="AP424" s="97"/>
      <c r="AQ424" s="98"/>
    </row>
    <row r="425" spans="1:43" ht="15" hidden="1" customHeight="1">
      <c r="A425" s="149"/>
      <c r="B425" s="133"/>
      <c r="C425" s="150" t="str">
        <f>IF(D425&lt;&gt;"",MAX(C418:C424)+1,"")</f>
        <v/>
      </c>
      <c r="D425" s="151"/>
      <c r="E425" s="152"/>
      <c r="F425" s="153"/>
      <c r="G425" s="138"/>
      <c r="H425" s="318"/>
      <c r="I425" s="319"/>
      <c r="J425" s="320">
        <f t="shared" si="226"/>
        <v>0</v>
      </c>
      <c r="K425" s="321">
        <f t="shared" si="227"/>
        <v>0</v>
      </c>
      <c r="L425" s="322"/>
      <c r="M425" s="323"/>
      <c r="N425" s="324"/>
      <c r="O425" s="323"/>
      <c r="P425" s="324"/>
      <c r="Q425" s="323"/>
      <c r="R425" s="324"/>
      <c r="S425" s="323"/>
      <c r="T425" s="324"/>
      <c r="U425" s="323"/>
      <c r="V425" s="324"/>
      <c r="W425" s="325"/>
      <c r="X425" s="322"/>
      <c r="Y425" s="153"/>
      <c r="Z425" s="138"/>
      <c r="AA425" s="325"/>
      <c r="AB425" s="322"/>
      <c r="AC425" s="326">
        <f t="shared" si="228"/>
        <v>0</v>
      </c>
      <c r="AD425" s="327">
        <f t="shared" si="229"/>
        <v>0</v>
      </c>
      <c r="AE425" s="324"/>
      <c r="AF425" s="328"/>
      <c r="AG425" s="324"/>
      <c r="AH425" s="328"/>
      <c r="AI425" s="324"/>
      <c r="AJ425" s="328"/>
      <c r="AK425" s="324"/>
      <c r="AL425" s="328"/>
      <c r="AM425" s="324"/>
      <c r="AN425" s="328"/>
      <c r="AO425" s="324"/>
      <c r="AP425" s="97"/>
      <c r="AQ425" s="98"/>
    </row>
    <row r="426" spans="1:43" ht="15" hidden="1" customHeight="1">
      <c r="A426" s="149"/>
      <c r="B426" s="133"/>
      <c r="C426" s="150" t="str">
        <f>IF(D426&lt;&gt;"",MAX(C418:C425)+1,"")</f>
        <v/>
      </c>
      <c r="D426" s="151"/>
      <c r="E426" s="152"/>
      <c r="F426" s="153"/>
      <c r="G426" s="138"/>
      <c r="H426" s="318"/>
      <c r="I426" s="319"/>
      <c r="J426" s="320">
        <f t="shared" si="226"/>
        <v>0</v>
      </c>
      <c r="K426" s="321">
        <f t="shared" si="227"/>
        <v>0</v>
      </c>
      <c r="L426" s="322"/>
      <c r="M426" s="323"/>
      <c r="N426" s="324"/>
      <c r="O426" s="323"/>
      <c r="P426" s="324"/>
      <c r="Q426" s="323"/>
      <c r="R426" s="324"/>
      <c r="S426" s="323"/>
      <c r="T426" s="324"/>
      <c r="U426" s="323"/>
      <c r="V426" s="324"/>
      <c r="W426" s="325"/>
      <c r="X426" s="322"/>
      <c r="Y426" s="153"/>
      <c r="Z426" s="138"/>
      <c r="AA426" s="325"/>
      <c r="AB426" s="322"/>
      <c r="AC426" s="326">
        <f t="shared" si="228"/>
        <v>0</v>
      </c>
      <c r="AD426" s="327">
        <f t="shared" si="229"/>
        <v>0</v>
      </c>
      <c r="AE426" s="324"/>
      <c r="AF426" s="328"/>
      <c r="AG426" s="324"/>
      <c r="AH426" s="328"/>
      <c r="AI426" s="324"/>
      <c r="AJ426" s="328"/>
      <c r="AK426" s="324"/>
      <c r="AL426" s="328"/>
      <c r="AM426" s="324"/>
      <c r="AN426" s="328"/>
      <c r="AO426" s="324"/>
      <c r="AP426" s="97"/>
      <c r="AQ426" s="98"/>
    </row>
    <row r="427" spans="1:43" ht="15" hidden="1" customHeight="1">
      <c r="A427" s="149"/>
      <c r="B427" s="133"/>
      <c r="C427" s="150" t="str">
        <f>IF(D427&lt;&gt;"",MAX(C418:C426)+1,"")</f>
        <v/>
      </c>
      <c r="D427" s="151"/>
      <c r="E427" s="152"/>
      <c r="F427" s="153"/>
      <c r="G427" s="138"/>
      <c r="H427" s="318"/>
      <c r="I427" s="319"/>
      <c r="J427" s="320">
        <f t="shared" si="226"/>
        <v>0</v>
      </c>
      <c r="K427" s="321">
        <f t="shared" si="227"/>
        <v>0</v>
      </c>
      <c r="L427" s="322"/>
      <c r="M427" s="323"/>
      <c r="N427" s="324"/>
      <c r="O427" s="323"/>
      <c r="P427" s="324"/>
      <c r="Q427" s="323"/>
      <c r="R427" s="324"/>
      <c r="S427" s="323"/>
      <c r="T427" s="324"/>
      <c r="U427" s="323"/>
      <c r="V427" s="324"/>
      <c r="W427" s="325"/>
      <c r="X427" s="322"/>
      <c r="Y427" s="153"/>
      <c r="Z427" s="138"/>
      <c r="AA427" s="325"/>
      <c r="AB427" s="322"/>
      <c r="AC427" s="326">
        <f t="shared" si="228"/>
        <v>0</v>
      </c>
      <c r="AD427" s="327">
        <f t="shared" si="229"/>
        <v>0</v>
      </c>
      <c r="AE427" s="324"/>
      <c r="AF427" s="328"/>
      <c r="AG427" s="324"/>
      <c r="AH427" s="328"/>
      <c r="AI427" s="324"/>
      <c r="AJ427" s="328"/>
      <c r="AK427" s="324"/>
      <c r="AL427" s="328"/>
      <c r="AM427" s="324"/>
      <c r="AN427" s="328"/>
      <c r="AO427" s="324"/>
      <c r="AP427" s="97"/>
      <c r="AQ427" s="98"/>
    </row>
    <row r="428" spans="1:43" ht="15" hidden="1" customHeight="1">
      <c r="A428" s="165"/>
      <c r="B428" s="166"/>
      <c r="C428" s="167" t="str">
        <f>IF(D428&lt;&gt;"",MAX(C418:C427)+1,"")</f>
        <v/>
      </c>
      <c r="D428" s="168"/>
      <c r="E428" s="169"/>
      <c r="F428" s="170"/>
      <c r="G428" s="171"/>
      <c r="H428" s="329"/>
      <c r="I428" s="330"/>
      <c r="J428" s="331">
        <f t="shared" si="226"/>
        <v>0</v>
      </c>
      <c r="K428" s="332">
        <f t="shared" si="227"/>
        <v>0</v>
      </c>
      <c r="L428" s="333"/>
      <c r="M428" s="334"/>
      <c r="N428" s="335"/>
      <c r="O428" s="334"/>
      <c r="P428" s="335"/>
      <c r="Q428" s="334"/>
      <c r="R428" s="335"/>
      <c r="S428" s="334"/>
      <c r="T428" s="335"/>
      <c r="U428" s="334"/>
      <c r="V428" s="335"/>
      <c r="W428" s="336"/>
      <c r="X428" s="333"/>
      <c r="Y428" s="170"/>
      <c r="Z428" s="171"/>
      <c r="AA428" s="336"/>
      <c r="AB428" s="333"/>
      <c r="AC428" s="337">
        <f t="shared" si="228"/>
        <v>0</v>
      </c>
      <c r="AD428" s="338">
        <f t="shared" si="229"/>
        <v>0</v>
      </c>
      <c r="AE428" s="335"/>
      <c r="AF428" s="339"/>
      <c r="AG428" s="335"/>
      <c r="AH428" s="339"/>
      <c r="AI428" s="335"/>
      <c r="AJ428" s="339"/>
      <c r="AK428" s="335"/>
      <c r="AL428" s="339"/>
      <c r="AM428" s="335"/>
      <c r="AN428" s="339"/>
      <c r="AO428" s="335"/>
      <c r="AP428" s="97"/>
      <c r="AQ428" s="98"/>
    </row>
    <row r="429" spans="1:43" ht="15" hidden="1" customHeight="1">
      <c r="A429" s="116" t="s">
        <v>651</v>
      </c>
      <c r="B429" s="117" t="s">
        <v>651</v>
      </c>
      <c r="C429" s="1350" t="s">
        <v>651</v>
      </c>
      <c r="D429" s="1351"/>
      <c r="E429" s="118" t="s">
        <v>651</v>
      </c>
      <c r="F429" s="340"/>
      <c r="G429" s="341"/>
      <c r="H429" s="342">
        <f t="shared" ref="H429:X429" si="230">SUM(H430:H439)</f>
        <v>0</v>
      </c>
      <c r="I429" s="343">
        <f t="shared" si="230"/>
        <v>0</v>
      </c>
      <c r="J429" s="342" t="e">
        <f t="shared" si="230"/>
        <v>#VALUE!</v>
      </c>
      <c r="K429" s="344" t="e">
        <f t="shared" si="230"/>
        <v>#VALUE!</v>
      </c>
      <c r="L429" s="345">
        <f t="shared" si="230"/>
        <v>0</v>
      </c>
      <c r="M429" s="346">
        <f t="shared" si="230"/>
        <v>0</v>
      </c>
      <c r="N429" s="347">
        <f t="shared" si="230"/>
        <v>0</v>
      </c>
      <c r="O429" s="346">
        <f t="shared" si="230"/>
        <v>0</v>
      </c>
      <c r="P429" s="347">
        <f t="shared" si="230"/>
        <v>0</v>
      </c>
      <c r="Q429" s="346">
        <f t="shared" si="230"/>
        <v>0</v>
      </c>
      <c r="R429" s="347">
        <f t="shared" si="230"/>
        <v>0</v>
      </c>
      <c r="S429" s="346">
        <f t="shared" si="230"/>
        <v>0</v>
      </c>
      <c r="T429" s="347">
        <f t="shared" si="230"/>
        <v>0</v>
      </c>
      <c r="U429" s="346">
        <f t="shared" si="230"/>
        <v>0</v>
      </c>
      <c r="V429" s="347">
        <f t="shared" si="230"/>
        <v>0</v>
      </c>
      <c r="W429" s="348">
        <f t="shared" si="230"/>
        <v>0</v>
      </c>
      <c r="X429" s="345">
        <f t="shared" si="230"/>
        <v>0</v>
      </c>
      <c r="Y429" s="340"/>
      <c r="Z429" s="341"/>
      <c r="AA429" s="348">
        <f t="shared" ref="AA429:AO429" si="231">SUM(AA430:AA439)</f>
        <v>0</v>
      </c>
      <c r="AB429" s="345">
        <f t="shared" si="231"/>
        <v>0</v>
      </c>
      <c r="AC429" s="349">
        <f t="shared" si="231"/>
        <v>0</v>
      </c>
      <c r="AD429" s="350">
        <f t="shared" si="231"/>
        <v>0</v>
      </c>
      <c r="AE429" s="347">
        <f t="shared" si="231"/>
        <v>0</v>
      </c>
      <c r="AF429" s="349">
        <f t="shared" si="231"/>
        <v>0</v>
      </c>
      <c r="AG429" s="347">
        <f t="shared" si="231"/>
        <v>0</v>
      </c>
      <c r="AH429" s="349">
        <f t="shared" si="231"/>
        <v>0</v>
      </c>
      <c r="AI429" s="347">
        <f t="shared" si="231"/>
        <v>0</v>
      </c>
      <c r="AJ429" s="349">
        <f t="shared" si="231"/>
        <v>0</v>
      </c>
      <c r="AK429" s="347">
        <f t="shared" si="231"/>
        <v>0</v>
      </c>
      <c r="AL429" s="349">
        <f t="shared" si="231"/>
        <v>0</v>
      </c>
      <c r="AM429" s="347">
        <f t="shared" si="231"/>
        <v>0</v>
      </c>
      <c r="AN429" s="349">
        <f t="shared" si="231"/>
        <v>0</v>
      </c>
      <c r="AO429" s="347">
        <f t="shared" si="231"/>
        <v>0</v>
      </c>
      <c r="AP429" s="130"/>
      <c r="AQ429" s="131">
        <f>COUNTIF(AD430:AD439,"&gt;0")</f>
        <v>0</v>
      </c>
    </row>
    <row r="430" spans="1:43" ht="15" hidden="1" customHeight="1">
      <c r="A430" s="132"/>
      <c r="B430" s="133"/>
      <c r="C430" s="134">
        <f>IF(D430&lt;&gt;"",MAX(C429)+1,"")</f>
        <v>1</v>
      </c>
      <c r="D430" s="135" t="str">
        <f>IF(B429&lt;&gt;"","Điểm chính","")</f>
        <v>Điểm chính</v>
      </c>
      <c r="E430" s="136"/>
      <c r="F430" s="137"/>
      <c r="G430" s="138"/>
      <c r="H430" s="307"/>
      <c r="I430" s="308"/>
      <c r="J430" s="309" t="e">
        <f t="shared" ref="J430:J439" si="232">M430+O430+Q430+S430+U430</f>
        <v>#VALUE!</v>
      </c>
      <c r="K430" s="310" t="e">
        <f t="shared" ref="K430:K439" si="233">N430+P430+R430+T430+V430</f>
        <v>#VALUE!</v>
      </c>
      <c r="L430" s="311"/>
      <c r="M430" s="312" t="s">
        <v>651</v>
      </c>
      <c r="N430" s="313" t="s">
        <v>651</v>
      </c>
      <c r="O430" s="312" t="s">
        <v>651</v>
      </c>
      <c r="P430" s="313" t="s">
        <v>651</v>
      </c>
      <c r="Q430" s="312" t="s">
        <v>651</v>
      </c>
      <c r="R430" s="313" t="s">
        <v>651</v>
      </c>
      <c r="S430" s="312" t="s">
        <v>651</v>
      </c>
      <c r="T430" s="313" t="s">
        <v>651</v>
      </c>
      <c r="U430" s="312" t="s">
        <v>651</v>
      </c>
      <c r="V430" s="313" t="s">
        <v>651</v>
      </c>
      <c r="W430" s="314"/>
      <c r="X430" s="311"/>
      <c r="Y430" s="137"/>
      <c r="Z430" s="138"/>
      <c r="AA430" s="314"/>
      <c r="AB430" s="311"/>
      <c r="AC430" s="315">
        <f t="shared" ref="AC430:AC439" si="234">AF430+AH430+AJ430+AL430+AN430</f>
        <v>0</v>
      </c>
      <c r="AD430" s="316">
        <f t="shared" ref="AD430:AD439" si="235">AG430+AI430+AK430+AM430+AO430</f>
        <v>0</v>
      </c>
      <c r="AE430" s="313"/>
      <c r="AF430" s="317"/>
      <c r="AG430" s="313"/>
      <c r="AH430" s="317"/>
      <c r="AI430" s="313"/>
      <c r="AJ430" s="317"/>
      <c r="AK430" s="313"/>
      <c r="AL430" s="317"/>
      <c r="AM430" s="313"/>
      <c r="AN430" s="317"/>
      <c r="AO430" s="313"/>
      <c r="AP430" s="97"/>
      <c r="AQ430" s="98"/>
    </row>
    <row r="431" spans="1:43" ht="15" hidden="1" customHeight="1">
      <c r="A431" s="149"/>
      <c r="B431" s="133"/>
      <c r="C431" s="150" t="str">
        <f>IF(D431&lt;&gt;"",MAX(C429:C430)+1,"")</f>
        <v/>
      </c>
      <c r="D431" s="151"/>
      <c r="E431" s="152"/>
      <c r="F431" s="153"/>
      <c r="G431" s="138"/>
      <c r="H431" s="318"/>
      <c r="I431" s="319"/>
      <c r="J431" s="320">
        <f t="shared" si="232"/>
        <v>0</v>
      </c>
      <c r="K431" s="321">
        <f t="shared" si="233"/>
        <v>0</v>
      </c>
      <c r="L431" s="322"/>
      <c r="M431" s="323"/>
      <c r="N431" s="324"/>
      <c r="O431" s="323"/>
      <c r="P431" s="324"/>
      <c r="Q431" s="323"/>
      <c r="R431" s="324"/>
      <c r="S431" s="323"/>
      <c r="T431" s="324"/>
      <c r="U431" s="323"/>
      <c r="V431" s="324"/>
      <c r="W431" s="325"/>
      <c r="X431" s="322"/>
      <c r="Y431" s="153"/>
      <c r="Z431" s="138"/>
      <c r="AA431" s="325"/>
      <c r="AB431" s="322"/>
      <c r="AC431" s="326">
        <f t="shared" si="234"/>
        <v>0</v>
      </c>
      <c r="AD431" s="327">
        <f t="shared" si="235"/>
        <v>0</v>
      </c>
      <c r="AE431" s="324"/>
      <c r="AF431" s="328"/>
      <c r="AG431" s="324"/>
      <c r="AH431" s="328"/>
      <c r="AI431" s="324"/>
      <c r="AJ431" s="328"/>
      <c r="AK431" s="324"/>
      <c r="AL431" s="328"/>
      <c r="AM431" s="324"/>
      <c r="AN431" s="328"/>
      <c r="AO431" s="324"/>
      <c r="AP431" s="97"/>
      <c r="AQ431" s="98"/>
    </row>
    <row r="432" spans="1:43" ht="15" hidden="1" customHeight="1">
      <c r="A432" s="149"/>
      <c r="B432" s="133"/>
      <c r="C432" s="150" t="str">
        <f>IF(D432&lt;&gt;"",MAX(C429:C431)+1,"")</f>
        <v/>
      </c>
      <c r="D432" s="151"/>
      <c r="E432" s="152"/>
      <c r="F432" s="153"/>
      <c r="G432" s="138"/>
      <c r="H432" s="318"/>
      <c r="I432" s="319"/>
      <c r="J432" s="320">
        <f t="shared" si="232"/>
        <v>0</v>
      </c>
      <c r="K432" s="321">
        <f t="shared" si="233"/>
        <v>0</v>
      </c>
      <c r="L432" s="322"/>
      <c r="M432" s="323"/>
      <c r="N432" s="324"/>
      <c r="O432" s="323"/>
      <c r="P432" s="324"/>
      <c r="Q432" s="323"/>
      <c r="R432" s="324"/>
      <c r="S432" s="323"/>
      <c r="T432" s="324"/>
      <c r="U432" s="323"/>
      <c r="V432" s="324"/>
      <c r="W432" s="325"/>
      <c r="X432" s="322"/>
      <c r="Y432" s="153"/>
      <c r="Z432" s="138"/>
      <c r="AA432" s="325"/>
      <c r="AB432" s="322"/>
      <c r="AC432" s="326">
        <f t="shared" si="234"/>
        <v>0</v>
      </c>
      <c r="AD432" s="327">
        <f t="shared" si="235"/>
        <v>0</v>
      </c>
      <c r="AE432" s="324"/>
      <c r="AF432" s="328"/>
      <c r="AG432" s="324"/>
      <c r="AH432" s="328"/>
      <c r="AI432" s="324"/>
      <c r="AJ432" s="328"/>
      <c r="AK432" s="324"/>
      <c r="AL432" s="328"/>
      <c r="AM432" s="324"/>
      <c r="AN432" s="328"/>
      <c r="AO432" s="324"/>
      <c r="AP432" s="97"/>
      <c r="AQ432" s="98"/>
    </row>
    <row r="433" spans="1:43" ht="15" hidden="1" customHeight="1">
      <c r="A433" s="149"/>
      <c r="B433" s="133"/>
      <c r="C433" s="150" t="str">
        <f>IF(D433&lt;&gt;"",MAX(C429:C432)+1,"")</f>
        <v/>
      </c>
      <c r="D433" s="151"/>
      <c r="E433" s="152"/>
      <c r="F433" s="153"/>
      <c r="G433" s="138"/>
      <c r="H433" s="318"/>
      <c r="I433" s="319"/>
      <c r="J433" s="320">
        <f t="shared" si="232"/>
        <v>0</v>
      </c>
      <c r="K433" s="321">
        <f t="shared" si="233"/>
        <v>0</v>
      </c>
      <c r="L433" s="322"/>
      <c r="M433" s="323"/>
      <c r="N433" s="324"/>
      <c r="O433" s="323"/>
      <c r="P433" s="324"/>
      <c r="Q433" s="323"/>
      <c r="R433" s="324"/>
      <c r="S433" s="323"/>
      <c r="T433" s="324"/>
      <c r="U433" s="323"/>
      <c r="V433" s="324"/>
      <c r="W433" s="325"/>
      <c r="X433" s="322"/>
      <c r="Y433" s="153"/>
      <c r="Z433" s="138"/>
      <c r="AA433" s="325"/>
      <c r="AB433" s="322"/>
      <c r="AC433" s="326">
        <f t="shared" si="234"/>
        <v>0</v>
      </c>
      <c r="AD433" s="327">
        <f t="shared" si="235"/>
        <v>0</v>
      </c>
      <c r="AE433" s="324"/>
      <c r="AF433" s="328"/>
      <c r="AG433" s="324"/>
      <c r="AH433" s="328"/>
      <c r="AI433" s="324"/>
      <c r="AJ433" s="328"/>
      <c r="AK433" s="324"/>
      <c r="AL433" s="328"/>
      <c r="AM433" s="324"/>
      <c r="AN433" s="328"/>
      <c r="AO433" s="324"/>
      <c r="AP433" s="97"/>
      <c r="AQ433" s="98"/>
    </row>
    <row r="434" spans="1:43" ht="15" hidden="1" customHeight="1">
      <c r="A434" s="149"/>
      <c r="B434" s="133"/>
      <c r="C434" s="150" t="str">
        <f>IF(D434&lt;&gt;"",MAX(C429:C433)+1,"")</f>
        <v/>
      </c>
      <c r="D434" s="151"/>
      <c r="E434" s="152"/>
      <c r="F434" s="153"/>
      <c r="G434" s="138"/>
      <c r="H434" s="318"/>
      <c r="I434" s="319"/>
      <c r="J434" s="320">
        <f t="shared" si="232"/>
        <v>0</v>
      </c>
      <c r="K434" s="321">
        <f t="shared" si="233"/>
        <v>0</v>
      </c>
      <c r="L434" s="322"/>
      <c r="M434" s="323"/>
      <c r="N434" s="324"/>
      <c r="O434" s="323"/>
      <c r="P434" s="324"/>
      <c r="Q434" s="323"/>
      <c r="R434" s="324"/>
      <c r="S434" s="323"/>
      <c r="T434" s="324"/>
      <c r="U434" s="323"/>
      <c r="V434" s="324"/>
      <c r="W434" s="325"/>
      <c r="X434" s="322"/>
      <c r="Y434" s="153"/>
      <c r="Z434" s="138"/>
      <c r="AA434" s="325"/>
      <c r="AB434" s="322"/>
      <c r="AC434" s="326">
        <f t="shared" si="234"/>
        <v>0</v>
      </c>
      <c r="AD434" s="327">
        <f t="shared" si="235"/>
        <v>0</v>
      </c>
      <c r="AE434" s="324"/>
      <c r="AF434" s="328"/>
      <c r="AG434" s="324"/>
      <c r="AH434" s="328"/>
      <c r="AI434" s="324"/>
      <c r="AJ434" s="328"/>
      <c r="AK434" s="324"/>
      <c r="AL434" s="328"/>
      <c r="AM434" s="324"/>
      <c r="AN434" s="328"/>
      <c r="AO434" s="324"/>
      <c r="AP434" s="97"/>
      <c r="AQ434" s="98"/>
    </row>
    <row r="435" spans="1:43" ht="15" hidden="1" customHeight="1">
      <c r="A435" s="149"/>
      <c r="B435" s="133"/>
      <c r="C435" s="150" t="str">
        <f>IF(D435&lt;&gt;"",MAX(C429:C434)+1,"")</f>
        <v/>
      </c>
      <c r="D435" s="151"/>
      <c r="E435" s="152"/>
      <c r="F435" s="153"/>
      <c r="G435" s="138"/>
      <c r="H435" s="318"/>
      <c r="I435" s="319"/>
      <c r="J435" s="320">
        <f t="shared" si="232"/>
        <v>0</v>
      </c>
      <c r="K435" s="321">
        <f t="shared" si="233"/>
        <v>0</v>
      </c>
      <c r="L435" s="322"/>
      <c r="M435" s="323"/>
      <c r="N435" s="324"/>
      <c r="O435" s="323"/>
      <c r="P435" s="324"/>
      <c r="Q435" s="323"/>
      <c r="R435" s="324"/>
      <c r="S435" s="323"/>
      <c r="T435" s="324"/>
      <c r="U435" s="323"/>
      <c r="V435" s="324"/>
      <c r="W435" s="325"/>
      <c r="X435" s="322"/>
      <c r="Y435" s="153"/>
      <c r="Z435" s="138"/>
      <c r="AA435" s="325"/>
      <c r="AB435" s="322"/>
      <c r="AC435" s="326">
        <f t="shared" si="234"/>
        <v>0</v>
      </c>
      <c r="AD435" s="327">
        <f t="shared" si="235"/>
        <v>0</v>
      </c>
      <c r="AE435" s="324"/>
      <c r="AF435" s="328"/>
      <c r="AG435" s="324"/>
      <c r="AH435" s="328"/>
      <c r="AI435" s="324"/>
      <c r="AJ435" s="328"/>
      <c r="AK435" s="324"/>
      <c r="AL435" s="328"/>
      <c r="AM435" s="324"/>
      <c r="AN435" s="328"/>
      <c r="AO435" s="324"/>
      <c r="AP435" s="97"/>
      <c r="AQ435" s="98"/>
    </row>
    <row r="436" spans="1:43" ht="15" hidden="1" customHeight="1">
      <c r="A436" s="149"/>
      <c r="B436" s="133"/>
      <c r="C436" s="150" t="str">
        <f>IF(D436&lt;&gt;"",MAX(C429:C435)+1,"")</f>
        <v/>
      </c>
      <c r="D436" s="151"/>
      <c r="E436" s="152"/>
      <c r="F436" s="153"/>
      <c r="G436" s="138"/>
      <c r="H436" s="318"/>
      <c r="I436" s="319"/>
      <c r="J436" s="320">
        <f t="shared" si="232"/>
        <v>0</v>
      </c>
      <c r="K436" s="321">
        <f t="shared" si="233"/>
        <v>0</v>
      </c>
      <c r="L436" s="322"/>
      <c r="M436" s="323"/>
      <c r="N436" s="324"/>
      <c r="O436" s="323"/>
      <c r="P436" s="324"/>
      <c r="Q436" s="323"/>
      <c r="R436" s="324"/>
      <c r="S436" s="323"/>
      <c r="T436" s="324"/>
      <c r="U436" s="323"/>
      <c r="V436" s="324"/>
      <c r="W436" s="325"/>
      <c r="X436" s="322"/>
      <c r="Y436" s="153"/>
      <c r="Z436" s="138"/>
      <c r="AA436" s="325"/>
      <c r="AB436" s="322"/>
      <c r="AC436" s="326">
        <f t="shared" si="234"/>
        <v>0</v>
      </c>
      <c r="AD436" s="327">
        <f t="shared" si="235"/>
        <v>0</v>
      </c>
      <c r="AE436" s="324"/>
      <c r="AF436" s="328"/>
      <c r="AG436" s="324"/>
      <c r="AH436" s="328"/>
      <c r="AI436" s="324"/>
      <c r="AJ436" s="328"/>
      <c r="AK436" s="324"/>
      <c r="AL436" s="328"/>
      <c r="AM436" s="324"/>
      <c r="AN436" s="328"/>
      <c r="AO436" s="324"/>
      <c r="AP436" s="97"/>
      <c r="AQ436" s="98"/>
    </row>
    <row r="437" spans="1:43" ht="15" hidden="1" customHeight="1">
      <c r="A437" s="149"/>
      <c r="B437" s="133"/>
      <c r="C437" s="150" t="str">
        <f>IF(D437&lt;&gt;"",MAX(C429:C436)+1,"")</f>
        <v/>
      </c>
      <c r="D437" s="151"/>
      <c r="E437" s="152"/>
      <c r="F437" s="153"/>
      <c r="G437" s="138"/>
      <c r="H437" s="318"/>
      <c r="I437" s="319"/>
      <c r="J437" s="320">
        <f t="shared" si="232"/>
        <v>0</v>
      </c>
      <c r="K437" s="321">
        <f t="shared" si="233"/>
        <v>0</v>
      </c>
      <c r="L437" s="322"/>
      <c r="M437" s="323"/>
      <c r="N437" s="324"/>
      <c r="O437" s="323"/>
      <c r="P437" s="324"/>
      <c r="Q437" s="323"/>
      <c r="R437" s="324"/>
      <c r="S437" s="323"/>
      <c r="T437" s="324"/>
      <c r="U437" s="323"/>
      <c r="V437" s="324"/>
      <c r="W437" s="325"/>
      <c r="X437" s="322"/>
      <c r="Y437" s="153"/>
      <c r="Z437" s="138"/>
      <c r="AA437" s="325"/>
      <c r="AB437" s="322"/>
      <c r="AC437" s="326">
        <f t="shared" si="234"/>
        <v>0</v>
      </c>
      <c r="AD437" s="327">
        <f t="shared" si="235"/>
        <v>0</v>
      </c>
      <c r="AE437" s="324"/>
      <c r="AF437" s="328"/>
      <c r="AG437" s="324"/>
      <c r="AH437" s="328"/>
      <c r="AI437" s="324"/>
      <c r="AJ437" s="328"/>
      <c r="AK437" s="324"/>
      <c r="AL437" s="328"/>
      <c r="AM437" s="324"/>
      <c r="AN437" s="328"/>
      <c r="AO437" s="324"/>
      <c r="AP437" s="97"/>
      <c r="AQ437" s="98"/>
    </row>
    <row r="438" spans="1:43" ht="15" hidden="1" customHeight="1">
      <c r="A438" s="149"/>
      <c r="B438" s="133"/>
      <c r="C438" s="150" t="str">
        <f>IF(D438&lt;&gt;"",MAX(C429:C437)+1,"")</f>
        <v/>
      </c>
      <c r="D438" s="151"/>
      <c r="E438" s="152"/>
      <c r="F438" s="153"/>
      <c r="G438" s="138"/>
      <c r="H438" s="318"/>
      <c r="I438" s="319"/>
      <c r="J438" s="320">
        <f t="shared" si="232"/>
        <v>0</v>
      </c>
      <c r="K438" s="321">
        <f t="shared" si="233"/>
        <v>0</v>
      </c>
      <c r="L438" s="322"/>
      <c r="M438" s="323"/>
      <c r="N438" s="324"/>
      <c r="O438" s="323"/>
      <c r="P438" s="324"/>
      <c r="Q438" s="323"/>
      <c r="R438" s="324"/>
      <c r="S438" s="323"/>
      <c r="T438" s="324"/>
      <c r="U438" s="323"/>
      <c r="V438" s="324"/>
      <c r="W438" s="325"/>
      <c r="X438" s="322"/>
      <c r="Y438" s="153"/>
      <c r="Z438" s="138"/>
      <c r="AA438" s="325"/>
      <c r="AB438" s="322"/>
      <c r="AC438" s="326">
        <f t="shared" si="234"/>
        <v>0</v>
      </c>
      <c r="AD438" s="327">
        <f t="shared" si="235"/>
        <v>0</v>
      </c>
      <c r="AE438" s="324"/>
      <c r="AF438" s="328"/>
      <c r="AG438" s="324"/>
      <c r="AH438" s="328"/>
      <c r="AI438" s="324"/>
      <c r="AJ438" s="328"/>
      <c r="AK438" s="324"/>
      <c r="AL438" s="328"/>
      <c r="AM438" s="324"/>
      <c r="AN438" s="328"/>
      <c r="AO438" s="324"/>
      <c r="AP438" s="97"/>
      <c r="AQ438" s="98"/>
    </row>
    <row r="439" spans="1:43" ht="15" hidden="1" customHeight="1">
      <c r="A439" s="165"/>
      <c r="B439" s="166"/>
      <c r="C439" s="167" t="str">
        <f>IF(D439&lt;&gt;"",MAX(C429:C438)+1,"")</f>
        <v/>
      </c>
      <c r="D439" s="168"/>
      <c r="E439" s="169"/>
      <c r="F439" s="170"/>
      <c r="G439" s="171"/>
      <c r="H439" s="329"/>
      <c r="I439" s="330"/>
      <c r="J439" s="331">
        <f t="shared" si="232"/>
        <v>0</v>
      </c>
      <c r="K439" s="332">
        <f t="shared" si="233"/>
        <v>0</v>
      </c>
      <c r="L439" s="333"/>
      <c r="M439" s="334"/>
      <c r="N439" s="335"/>
      <c r="O439" s="334"/>
      <c r="P439" s="335"/>
      <c r="Q439" s="334"/>
      <c r="R439" s="335"/>
      <c r="S439" s="334"/>
      <c r="T439" s="335"/>
      <c r="U439" s="334"/>
      <c r="V439" s="335"/>
      <c r="W439" s="336"/>
      <c r="X439" s="333"/>
      <c r="Y439" s="170"/>
      <c r="Z439" s="171"/>
      <c r="AA439" s="336"/>
      <c r="AB439" s="333"/>
      <c r="AC439" s="337">
        <f t="shared" si="234"/>
        <v>0</v>
      </c>
      <c r="AD439" s="338">
        <f t="shared" si="235"/>
        <v>0</v>
      </c>
      <c r="AE439" s="335"/>
      <c r="AF439" s="339"/>
      <c r="AG439" s="335"/>
      <c r="AH439" s="339"/>
      <c r="AI439" s="335"/>
      <c r="AJ439" s="339"/>
      <c r="AK439" s="335"/>
      <c r="AL439" s="339"/>
      <c r="AM439" s="335"/>
      <c r="AN439" s="339"/>
      <c r="AO439" s="335"/>
      <c r="AP439" s="97"/>
      <c r="AQ439" s="98"/>
    </row>
    <row r="440" spans="1:43" ht="15" hidden="1" customHeight="1">
      <c r="A440" s="116" t="s">
        <v>651</v>
      </c>
      <c r="B440" s="117" t="s">
        <v>651</v>
      </c>
      <c r="C440" s="1350" t="s">
        <v>651</v>
      </c>
      <c r="D440" s="1351"/>
      <c r="E440" s="118" t="s">
        <v>651</v>
      </c>
      <c r="F440" s="340"/>
      <c r="G440" s="341"/>
      <c r="H440" s="342">
        <f t="shared" ref="H440:X440" si="236">SUM(H441:H450)</f>
        <v>0</v>
      </c>
      <c r="I440" s="343">
        <f t="shared" si="236"/>
        <v>0</v>
      </c>
      <c r="J440" s="342" t="e">
        <f t="shared" si="236"/>
        <v>#VALUE!</v>
      </c>
      <c r="K440" s="344" t="e">
        <f t="shared" si="236"/>
        <v>#VALUE!</v>
      </c>
      <c r="L440" s="345">
        <f t="shared" si="236"/>
        <v>0</v>
      </c>
      <c r="M440" s="346">
        <f t="shared" si="236"/>
        <v>0</v>
      </c>
      <c r="N440" s="347">
        <f t="shared" si="236"/>
        <v>0</v>
      </c>
      <c r="O440" s="346">
        <f t="shared" si="236"/>
        <v>0</v>
      </c>
      <c r="P440" s="347">
        <f t="shared" si="236"/>
        <v>0</v>
      </c>
      <c r="Q440" s="346">
        <f t="shared" si="236"/>
        <v>0</v>
      </c>
      <c r="R440" s="347">
        <f t="shared" si="236"/>
        <v>0</v>
      </c>
      <c r="S440" s="346">
        <f t="shared" si="236"/>
        <v>0</v>
      </c>
      <c r="T440" s="347">
        <f t="shared" si="236"/>
        <v>0</v>
      </c>
      <c r="U440" s="346">
        <f t="shared" si="236"/>
        <v>0</v>
      </c>
      <c r="V440" s="347">
        <f t="shared" si="236"/>
        <v>0</v>
      </c>
      <c r="W440" s="348">
        <f t="shared" si="236"/>
        <v>0</v>
      </c>
      <c r="X440" s="345">
        <f t="shared" si="236"/>
        <v>0</v>
      </c>
      <c r="Y440" s="340"/>
      <c r="Z440" s="341"/>
      <c r="AA440" s="348">
        <f t="shared" ref="AA440:AO440" si="237">SUM(AA441:AA450)</f>
        <v>0</v>
      </c>
      <c r="AB440" s="345">
        <f t="shared" si="237"/>
        <v>0</v>
      </c>
      <c r="AC440" s="349">
        <f t="shared" si="237"/>
        <v>0</v>
      </c>
      <c r="AD440" s="350">
        <f t="shared" si="237"/>
        <v>0</v>
      </c>
      <c r="AE440" s="347">
        <f t="shared" si="237"/>
        <v>0</v>
      </c>
      <c r="AF440" s="349">
        <f t="shared" si="237"/>
        <v>0</v>
      </c>
      <c r="AG440" s="347">
        <f t="shared" si="237"/>
        <v>0</v>
      </c>
      <c r="AH440" s="349">
        <f t="shared" si="237"/>
        <v>0</v>
      </c>
      <c r="AI440" s="347">
        <f t="shared" si="237"/>
        <v>0</v>
      </c>
      <c r="AJ440" s="349">
        <f t="shared" si="237"/>
        <v>0</v>
      </c>
      <c r="AK440" s="347">
        <f t="shared" si="237"/>
        <v>0</v>
      </c>
      <c r="AL440" s="349">
        <f t="shared" si="237"/>
        <v>0</v>
      </c>
      <c r="AM440" s="347">
        <f t="shared" si="237"/>
        <v>0</v>
      </c>
      <c r="AN440" s="349">
        <f t="shared" si="237"/>
        <v>0</v>
      </c>
      <c r="AO440" s="347">
        <f t="shared" si="237"/>
        <v>0</v>
      </c>
      <c r="AP440" s="130"/>
      <c r="AQ440" s="131">
        <f>COUNTIF(AD441:AD450,"&gt;0")</f>
        <v>0</v>
      </c>
    </row>
    <row r="441" spans="1:43" ht="15" hidden="1" customHeight="1">
      <c r="A441" s="132"/>
      <c r="B441" s="133"/>
      <c r="C441" s="134">
        <f>IF(D441&lt;&gt;"",MAX(C440)+1,"")</f>
        <v>1</v>
      </c>
      <c r="D441" s="135" t="str">
        <f>IF(B440&lt;&gt;"","Điểm chính","")</f>
        <v>Điểm chính</v>
      </c>
      <c r="E441" s="136"/>
      <c r="F441" s="137"/>
      <c r="G441" s="138"/>
      <c r="H441" s="307"/>
      <c r="I441" s="308"/>
      <c r="J441" s="309" t="e">
        <f t="shared" ref="J441:J450" si="238">M441+O441+Q441+S441+U441</f>
        <v>#VALUE!</v>
      </c>
      <c r="K441" s="310" t="e">
        <f t="shared" ref="K441:K450" si="239">N441+P441+R441+T441+V441</f>
        <v>#VALUE!</v>
      </c>
      <c r="L441" s="311"/>
      <c r="M441" s="312" t="s">
        <v>651</v>
      </c>
      <c r="N441" s="313" t="s">
        <v>651</v>
      </c>
      <c r="O441" s="312" t="s">
        <v>651</v>
      </c>
      <c r="P441" s="313" t="s">
        <v>651</v>
      </c>
      <c r="Q441" s="312" t="s">
        <v>651</v>
      </c>
      <c r="R441" s="313" t="s">
        <v>651</v>
      </c>
      <c r="S441" s="312" t="s">
        <v>651</v>
      </c>
      <c r="T441" s="313" t="s">
        <v>651</v>
      </c>
      <c r="U441" s="312" t="s">
        <v>651</v>
      </c>
      <c r="V441" s="313" t="s">
        <v>651</v>
      </c>
      <c r="W441" s="314"/>
      <c r="X441" s="311"/>
      <c r="Y441" s="137"/>
      <c r="Z441" s="138"/>
      <c r="AA441" s="314"/>
      <c r="AB441" s="311"/>
      <c r="AC441" s="315">
        <f t="shared" ref="AC441:AC450" si="240">AF441+AH441+AJ441+AL441+AN441</f>
        <v>0</v>
      </c>
      <c r="AD441" s="316">
        <f t="shared" ref="AD441:AD450" si="241">AG441+AI441+AK441+AM441+AO441</f>
        <v>0</v>
      </c>
      <c r="AE441" s="313"/>
      <c r="AF441" s="317"/>
      <c r="AG441" s="313"/>
      <c r="AH441" s="317"/>
      <c r="AI441" s="313"/>
      <c r="AJ441" s="317"/>
      <c r="AK441" s="313"/>
      <c r="AL441" s="317"/>
      <c r="AM441" s="313"/>
      <c r="AN441" s="317"/>
      <c r="AO441" s="313"/>
      <c r="AP441" s="97"/>
      <c r="AQ441" s="98"/>
    </row>
    <row r="442" spans="1:43" ht="15" hidden="1" customHeight="1">
      <c r="A442" s="149"/>
      <c r="B442" s="133"/>
      <c r="C442" s="150" t="str">
        <f>IF(D442&lt;&gt;"",MAX(C440:C441)+1,"")</f>
        <v/>
      </c>
      <c r="D442" s="151"/>
      <c r="E442" s="152"/>
      <c r="F442" s="153"/>
      <c r="G442" s="138"/>
      <c r="H442" s="318"/>
      <c r="I442" s="319"/>
      <c r="J442" s="320">
        <f t="shared" si="238"/>
        <v>0</v>
      </c>
      <c r="K442" s="321">
        <f t="shared" si="239"/>
        <v>0</v>
      </c>
      <c r="L442" s="322"/>
      <c r="M442" s="323"/>
      <c r="N442" s="324"/>
      <c r="O442" s="323"/>
      <c r="P442" s="324"/>
      <c r="Q442" s="323"/>
      <c r="R442" s="324"/>
      <c r="S442" s="323"/>
      <c r="T442" s="324"/>
      <c r="U442" s="323"/>
      <c r="V442" s="324"/>
      <c r="W442" s="325"/>
      <c r="X442" s="322"/>
      <c r="Y442" s="153"/>
      <c r="Z442" s="138"/>
      <c r="AA442" s="325"/>
      <c r="AB442" s="322"/>
      <c r="AC442" s="326">
        <f t="shared" si="240"/>
        <v>0</v>
      </c>
      <c r="AD442" s="327">
        <f t="shared" si="241"/>
        <v>0</v>
      </c>
      <c r="AE442" s="324"/>
      <c r="AF442" s="328"/>
      <c r="AG442" s="324"/>
      <c r="AH442" s="328"/>
      <c r="AI442" s="324"/>
      <c r="AJ442" s="328"/>
      <c r="AK442" s="324"/>
      <c r="AL442" s="328"/>
      <c r="AM442" s="324"/>
      <c r="AN442" s="328"/>
      <c r="AO442" s="324"/>
      <c r="AP442" s="97"/>
      <c r="AQ442" s="98"/>
    </row>
    <row r="443" spans="1:43" ht="15" hidden="1" customHeight="1">
      <c r="A443" s="149"/>
      <c r="B443" s="133"/>
      <c r="C443" s="150" t="str">
        <f>IF(D443&lt;&gt;"",MAX(C440:C442)+1,"")</f>
        <v/>
      </c>
      <c r="D443" s="151"/>
      <c r="E443" s="152"/>
      <c r="F443" s="153"/>
      <c r="G443" s="138"/>
      <c r="H443" s="318"/>
      <c r="I443" s="319"/>
      <c r="J443" s="320">
        <f t="shared" si="238"/>
        <v>0</v>
      </c>
      <c r="K443" s="321">
        <f t="shared" si="239"/>
        <v>0</v>
      </c>
      <c r="L443" s="322"/>
      <c r="M443" s="323"/>
      <c r="N443" s="324"/>
      <c r="O443" s="323"/>
      <c r="P443" s="324"/>
      <c r="Q443" s="323"/>
      <c r="R443" s="324"/>
      <c r="S443" s="323"/>
      <c r="T443" s="324"/>
      <c r="U443" s="323"/>
      <c r="V443" s="324"/>
      <c r="W443" s="325"/>
      <c r="X443" s="322"/>
      <c r="Y443" s="153"/>
      <c r="Z443" s="138"/>
      <c r="AA443" s="325"/>
      <c r="AB443" s="322"/>
      <c r="AC443" s="326">
        <f t="shared" si="240"/>
        <v>0</v>
      </c>
      <c r="AD443" s="327">
        <f t="shared" si="241"/>
        <v>0</v>
      </c>
      <c r="AE443" s="324"/>
      <c r="AF443" s="328"/>
      <c r="AG443" s="324"/>
      <c r="AH443" s="328"/>
      <c r="AI443" s="324"/>
      <c r="AJ443" s="328"/>
      <c r="AK443" s="324"/>
      <c r="AL443" s="328"/>
      <c r="AM443" s="324"/>
      <c r="AN443" s="328"/>
      <c r="AO443" s="324"/>
      <c r="AP443" s="97"/>
      <c r="AQ443" s="98"/>
    </row>
    <row r="444" spans="1:43" ht="15" hidden="1" customHeight="1">
      <c r="A444" s="149"/>
      <c r="B444" s="133"/>
      <c r="C444" s="150" t="str">
        <f>IF(D444&lt;&gt;"",MAX(C440:C443)+1,"")</f>
        <v/>
      </c>
      <c r="D444" s="151"/>
      <c r="E444" s="152"/>
      <c r="F444" s="153"/>
      <c r="G444" s="138"/>
      <c r="H444" s="318"/>
      <c r="I444" s="319"/>
      <c r="J444" s="320">
        <f t="shared" si="238"/>
        <v>0</v>
      </c>
      <c r="K444" s="321">
        <f t="shared" si="239"/>
        <v>0</v>
      </c>
      <c r="L444" s="322"/>
      <c r="M444" s="323"/>
      <c r="N444" s="324"/>
      <c r="O444" s="323"/>
      <c r="P444" s="324"/>
      <c r="Q444" s="323"/>
      <c r="R444" s="324"/>
      <c r="S444" s="323"/>
      <c r="T444" s="324"/>
      <c r="U444" s="323"/>
      <c r="V444" s="324"/>
      <c r="W444" s="325"/>
      <c r="X444" s="322"/>
      <c r="Y444" s="153"/>
      <c r="Z444" s="138"/>
      <c r="AA444" s="325"/>
      <c r="AB444" s="322"/>
      <c r="AC444" s="326">
        <f t="shared" si="240"/>
        <v>0</v>
      </c>
      <c r="AD444" s="327">
        <f t="shared" si="241"/>
        <v>0</v>
      </c>
      <c r="AE444" s="324"/>
      <c r="AF444" s="328"/>
      <c r="AG444" s="324"/>
      <c r="AH444" s="328"/>
      <c r="AI444" s="324"/>
      <c r="AJ444" s="328"/>
      <c r="AK444" s="324"/>
      <c r="AL444" s="328"/>
      <c r="AM444" s="324"/>
      <c r="AN444" s="328"/>
      <c r="AO444" s="324"/>
      <c r="AP444" s="97"/>
      <c r="AQ444" s="98"/>
    </row>
    <row r="445" spans="1:43" ht="15" hidden="1" customHeight="1">
      <c r="A445" s="149"/>
      <c r="B445" s="133"/>
      <c r="C445" s="150" t="str">
        <f>IF(D445&lt;&gt;"",MAX(C440:C444)+1,"")</f>
        <v/>
      </c>
      <c r="D445" s="151"/>
      <c r="E445" s="152"/>
      <c r="F445" s="153"/>
      <c r="G445" s="138"/>
      <c r="H445" s="318"/>
      <c r="I445" s="319"/>
      <c r="J445" s="320">
        <f t="shared" si="238"/>
        <v>0</v>
      </c>
      <c r="K445" s="321">
        <f t="shared" si="239"/>
        <v>0</v>
      </c>
      <c r="L445" s="322"/>
      <c r="M445" s="323"/>
      <c r="N445" s="324"/>
      <c r="O445" s="323"/>
      <c r="P445" s="324"/>
      <c r="Q445" s="323"/>
      <c r="R445" s="324"/>
      <c r="S445" s="323"/>
      <c r="T445" s="324"/>
      <c r="U445" s="323"/>
      <c r="V445" s="324"/>
      <c r="W445" s="325"/>
      <c r="X445" s="322"/>
      <c r="Y445" s="153"/>
      <c r="Z445" s="138"/>
      <c r="AA445" s="325"/>
      <c r="AB445" s="322"/>
      <c r="AC445" s="326">
        <f t="shared" si="240"/>
        <v>0</v>
      </c>
      <c r="AD445" s="327">
        <f t="shared" si="241"/>
        <v>0</v>
      </c>
      <c r="AE445" s="324"/>
      <c r="AF445" s="328"/>
      <c r="AG445" s="324"/>
      <c r="AH445" s="328"/>
      <c r="AI445" s="324"/>
      <c r="AJ445" s="328"/>
      <c r="AK445" s="324"/>
      <c r="AL445" s="328"/>
      <c r="AM445" s="324"/>
      <c r="AN445" s="328"/>
      <c r="AO445" s="324"/>
      <c r="AP445" s="97"/>
      <c r="AQ445" s="98"/>
    </row>
    <row r="446" spans="1:43" ht="15" hidden="1" customHeight="1">
      <c r="A446" s="149"/>
      <c r="B446" s="133"/>
      <c r="C446" s="150" t="str">
        <f>IF(D446&lt;&gt;"",MAX(C440:C445)+1,"")</f>
        <v/>
      </c>
      <c r="D446" s="151"/>
      <c r="E446" s="152"/>
      <c r="F446" s="153"/>
      <c r="G446" s="138"/>
      <c r="H446" s="318"/>
      <c r="I446" s="319"/>
      <c r="J446" s="320">
        <f t="shared" si="238"/>
        <v>0</v>
      </c>
      <c r="K446" s="321">
        <f t="shared" si="239"/>
        <v>0</v>
      </c>
      <c r="L446" s="322"/>
      <c r="M446" s="323"/>
      <c r="N446" s="324"/>
      <c r="O446" s="323"/>
      <c r="P446" s="324"/>
      <c r="Q446" s="323"/>
      <c r="R446" s="324"/>
      <c r="S446" s="323"/>
      <c r="T446" s="324"/>
      <c r="U446" s="323"/>
      <c r="V446" s="324"/>
      <c r="W446" s="325"/>
      <c r="X446" s="322"/>
      <c r="Y446" s="153"/>
      <c r="Z446" s="138"/>
      <c r="AA446" s="325"/>
      <c r="AB446" s="322"/>
      <c r="AC446" s="326">
        <f t="shared" si="240"/>
        <v>0</v>
      </c>
      <c r="AD446" s="327">
        <f t="shared" si="241"/>
        <v>0</v>
      </c>
      <c r="AE446" s="324"/>
      <c r="AF446" s="328"/>
      <c r="AG446" s="324"/>
      <c r="AH446" s="328"/>
      <c r="AI446" s="324"/>
      <c r="AJ446" s="328"/>
      <c r="AK446" s="324"/>
      <c r="AL446" s="328"/>
      <c r="AM446" s="324"/>
      <c r="AN446" s="328"/>
      <c r="AO446" s="324"/>
      <c r="AP446" s="97"/>
      <c r="AQ446" s="98"/>
    </row>
    <row r="447" spans="1:43" ht="15" hidden="1" customHeight="1">
      <c r="A447" s="149"/>
      <c r="B447" s="133"/>
      <c r="C447" s="150" t="str">
        <f>IF(D447&lt;&gt;"",MAX(C440:C446)+1,"")</f>
        <v/>
      </c>
      <c r="D447" s="151"/>
      <c r="E447" s="152"/>
      <c r="F447" s="153"/>
      <c r="G447" s="138"/>
      <c r="H447" s="318"/>
      <c r="I447" s="319"/>
      <c r="J447" s="320">
        <f t="shared" si="238"/>
        <v>0</v>
      </c>
      <c r="K447" s="321">
        <f t="shared" si="239"/>
        <v>0</v>
      </c>
      <c r="L447" s="322"/>
      <c r="M447" s="323"/>
      <c r="N447" s="324"/>
      <c r="O447" s="323"/>
      <c r="P447" s="324"/>
      <c r="Q447" s="323"/>
      <c r="R447" s="324"/>
      <c r="S447" s="323"/>
      <c r="T447" s="324"/>
      <c r="U447" s="323"/>
      <c r="V447" s="324"/>
      <c r="W447" s="325"/>
      <c r="X447" s="322"/>
      <c r="Y447" s="153"/>
      <c r="Z447" s="138"/>
      <c r="AA447" s="325"/>
      <c r="AB447" s="322"/>
      <c r="AC447" s="326">
        <f t="shared" si="240"/>
        <v>0</v>
      </c>
      <c r="AD447" s="327">
        <f t="shared" si="241"/>
        <v>0</v>
      </c>
      <c r="AE447" s="324"/>
      <c r="AF447" s="328"/>
      <c r="AG447" s="324"/>
      <c r="AH447" s="328"/>
      <c r="AI447" s="324"/>
      <c r="AJ447" s="328"/>
      <c r="AK447" s="324"/>
      <c r="AL447" s="328"/>
      <c r="AM447" s="324"/>
      <c r="AN447" s="328"/>
      <c r="AO447" s="324"/>
      <c r="AP447" s="97"/>
      <c r="AQ447" s="98"/>
    </row>
    <row r="448" spans="1:43" ht="15" hidden="1" customHeight="1">
      <c r="A448" s="149"/>
      <c r="B448" s="133"/>
      <c r="C448" s="150" t="str">
        <f>IF(D448&lt;&gt;"",MAX(C440:C447)+1,"")</f>
        <v/>
      </c>
      <c r="D448" s="151"/>
      <c r="E448" s="152"/>
      <c r="F448" s="153"/>
      <c r="G448" s="138"/>
      <c r="H448" s="318"/>
      <c r="I448" s="319"/>
      <c r="J448" s="320">
        <f t="shared" si="238"/>
        <v>0</v>
      </c>
      <c r="K448" s="321">
        <f t="shared" si="239"/>
        <v>0</v>
      </c>
      <c r="L448" s="322"/>
      <c r="M448" s="323"/>
      <c r="N448" s="324"/>
      <c r="O448" s="323"/>
      <c r="P448" s="324"/>
      <c r="Q448" s="323"/>
      <c r="R448" s="324"/>
      <c r="S448" s="323"/>
      <c r="T448" s="324"/>
      <c r="U448" s="323"/>
      <c r="V448" s="324"/>
      <c r="W448" s="325"/>
      <c r="X448" s="322"/>
      <c r="Y448" s="153"/>
      <c r="Z448" s="138"/>
      <c r="AA448" s="325"/>
      <c r="AB448" s="322"/>
      <c r="AC448" s="326">
        <f t="shared" si="240"/>
        <v>0</v>
      </c>
      <c r="AD448" s="327">
        <f t="shared" si="241"/>
        <v>0</v>
      </c>
      <c r="AE448" s="324"/>
      <c r="AF448" s="328"/>
      <c r="AG448" s="324"/>
      <c r="AH448" s="328"/>
      <c r="AI448" s="324"/>
      <c r="AJ448" s="328"/>
      <c r="AK448" s="324"/>
      <c r="AL448" s="328"/>
      <c r="AM448" s="324"/>
      <c r="AN448" s="328"/>
      <c r="AO448" s="324"/>
      <c r="AP448" s="97"/>
      <c r="AQ448" s="98"/>
    </row>
    <row r="449" spans="1:43" ht="15" hidden="1" customHeight="1">
      <c r="A449" s="149"/>
      <c r="B449" s="133"/>
      <c r="C449" s="150" t="str">
        <f>IF(D449&lt;&gt;"",MAX(C440:C448)+1,"")</f>
        <v/>
      </c>
      <c r="D449" s="151"/>
      <c r="E449" s="152"/>
      <c r="F449" s="153"/>
      <c r="G449" s="138"/>
      <c r="H449" s="318"/>
      <c r="I449" s="319"/>
      <c r="J449" s="320">
        <f t="shared" si="238"/>
        <v>0</v>
      </c>
      <c r="K449" s="321">
        <f t="shared" si="239"/>
        <v>0</v>
      </c>
      <c r="L449" s="322"/>
      <c r="M449" s="323"/>
      <c r="N449" s="324"/>
      <c r="O449" s="323"/>
      <c r="P449" s="324"/>
      <c r="Q449" s="323"/>
      <c r="R449" s="324"/>
      <c r="S449" s="323"/>
      <c r="T449" s="324"/>
      <c r="U449" s="323"/>
      <c r="V449" s="324"/>
      <c r="W449" s="325"/>
      <c r="X449" s="322"/>
      <c r="Y449" s="153"/>
      <c r="Z449" s="138"/>
      <c r="AA449" s="325"/>
      <c r="AB449" s="322"/>
      <c r="AC449" s="326">
        <f t="shared" si="240"/>
        <v>0</v>
      </c>
      <c r="AD449" s="327">
        <f t="shared" si="241"/>
        <v>0</v>
      </c>
      <c r="AE449" s="324"/>
      <c r="AF449" s="328"/>
      <c r="AG449" s="324"/>
      <c r="AH449" s="328"/>
      <c r="AI449" s="324"/>
      <c r="AJ449" s="328"/>
      <c r="AK449" s="324"/>
      <c r="AL449" s="328"/>
      <c r="AM449" s="324"/>
      <c r="AN449" s="328"/>
      <c r="AO449" s="324"/>
      <c r="AP449" s="97"/>
      <c r="AQ449" s="98"/>
    </row>
    <row r="450" spans="1:43" ht="15" hidden="1" customHeight="1">
      <c r="A450" s="165"/>
      <c r="B450" s="166"/>
      <c r="C450" s="167" t="str">
        <f>IF(D450&lt;&gt;"",MAX(C440:C449)+1,"")</f>
        <v/>
      </c>
      <c r="D450" s="168"/>
      <c r="E450" s="169"/>
      <c r="F450" s="170"/>
      <c r="G450" s="171"/>
      <c r="H450" s="329"/>
      <c r="I450" s="330"/>
      <c r="J450" s="331">
        <f t="shared" si="238"/>
        <v>0</v>
      </c>
      <c r="K450" s="332">
        <f t="shared" si="239"/>
        <v>0</v>
      </c>
      <c r="L450" s="333"/>
      <c r="M450" s="334"/>
      <c r="N450" s="335"/>
      <c r="O450" s="334"/>
      <c r="P450" s="335"/>
      <c r="Q450" s="334"/>
      <c r="R450" s="335"/>
      <c r="S450" s="334"/>
      <c r="T450" s="335"/>
      <c r="U450" s="334"/>
      <c r="V450" s="335"/>
      <c r="W450" s="336"/>
      <c r="X450" s="333"/>
      <c r="Y450" s="170"/>
      <c r="Z450" s="171"/>
      <c r="AA450" s="336"/>
      <c r="AB450" s="333"/>
      <c r="AC450" s="337">
        <f t="shared" si="240"/>
        <v>0</v>
      </c>
      <c r="AD450" s="338">
        <f t="shared" si="241"/>
        <v>0</v>
      </c>
      <c r="AE450" s="335"/>
      <c r="AF450" s="339"/>
      <c r="AG450" s="335"/>
      <c r="AH450" s="339"/>
      <c r="AI450" s="335"/>
      <c r="AJ450" s="339"/>
      <c r="AK450" s="335"/>
      <c r="AL450" s="339"/>
      <c r="AM450" s="335"/>
      <c r="AN450" s="339"/>
      <c r="AO450" s="335"/>
      <c r="AP450" s="97"/>
      <c r="AQ450" s="98"/>
    </row>
    <row r="451" spans="1:43" ht="15" hidden="1" customHeight="1">
      <c r="A451" s="116" t="s">
        <v>651</v>
      </c>
      <c r="B451" s="117" t="s">
        <v>651</v>
      </c>
      <c r="C451" s="1350" t="s">
        <v>651</v>
      </c>
      <c r="D451" s="1351"/>
      <c r="E451" s="118" t="s">
        <v>651</v>
      </c>
      <c r="F451" s="340"/>
      <c r="G451" s="341"/>
      <c r="H451" s="342">
        <f t="shared" ref="H451:X451" si="242">SUM(H452:H461)</f>
        <v>0</v>
      </c>
      <c r="I451" s="343">
        <f t="shared" si="242"/>
        <v>0</v>
      </c>
      <c r="J451" s="342" t="e">
        <f t="shared" si="242"/>
        <v>#VALUE!</v>
      </c>
      <c r="K451" s="344" t="e">
        <f t="shared" si="242"/>
        <v>#VALUE!</v>
      </c>
      <c r="L451" s="345">
        <f t="shared" si="242"/>
        <v>0</v>
      </c>
      <c r="M451" s="346">
        <f t="shared" si="242"/>
        <v>0</v>
      </c>
      <c r="N451" s="347">
        <f t="shared" si="242"/>
        <v>0</v>
      </c>
      <c r="O451" s="346">
        <f t="shared" si="242"/>
        <v>0</v>
      </c>
      <c r="P451" s="347">
        <f t="shared" si="242"/>
        <v>0</v>
      </c>
      <c r="Q451" s="346">
        <f t="shared" si="242"/>
        <v>0</v>
      </c>
      <c r="R451" s="347">
        <f t="shared" si="242"/>
        <v>0</v>
      </c>
      <c r="S451" s="346">
        <f t="shared" si="242"/>
        <v>0</v>
      </c>
      <c r="T451" s="347">
        <f t="shared" si="242"/>
        <v>0</v>
      </c>
      <c r="U451" s="346">
        <f t="shared" si="242"/>
        <v>0</v>
      </c>
      <c r="V451" s="347">
        <f t="shared" si="242"/>
        <v>0</v>
      </c>
      <c r="W451" s="348">
        <f t="shared" si="242"/>
        <v>0</v>
      </c>
      <c r="X451" s="345">
        <f t="shared" si="242"/>
        <v>0</v>
      </c>
      <c r="Y451" s="340"/>
      <c r="Z451" s="341"/>
      <c r="AA451" s="348">
        <f t="shared" ref="AA451:AO451" si="243">SUM(AA452:AA461)</f>
        <v>0</v>
      </c>
      <c r="AB451" s="345">
        <f t="shared" si="243"/>
        <v>0</v>
      </c>
      <c r="AC451" s="349">
        <f t="shared" si="243"/>
        <v>0</v>
      </c>
      <c r="AD451" s="350">
        <f t="shared" si="243"/>
        <v>0</v>
      </c>
      <c r="AE451" s="347">
        <f t="shared" si="243"/>
        <v>0</v>
      </c>
      <c r="AF451" s="349">
        <f t="shared" si="243"/>
        <v>0</v>
      </c>
      <c r="AG451" s="347">
        <f t="shared" si="243"/>
        <v>0</v>
      </c>
      <c r="AH451" s="349">
        <f t="shared" si="243"/>
        <v>0</v>
      </c>
      <c r="AI451" s="347">
        <f t="shared" si="243"/>
        <v>0</v>
      </c>
      <c r="AJ451" s="349">
        <f t="shared" si="243"/>
        <v>0</v>
      </c>
      <c r="AK451" s="347">
        <f t="shared" si="243"/>
        <v>0</v>
      </c>
      <c r="AL451" s="349">
        <f t="shared" si="243"/>
        <v>0</v>
      </c>
      <c r="AM451" s="347">
        <f t="shared" si="243"/>
        <v>0</v>
      </c>
      <c r="AN451" s="349">
        <f t="shared" si="243"/>
        <v>0</v>
      </c>
      <c r="AO451" s="347">
        <f t="shared" si="243"/>
        <v>0</v>
      </c>
      <c r="AP451" s="130"/>
      <c r="AQ451" s="131">
        <f>COUNTIF(AD452:AD461,"&gt;0")</f>
        <v>0</v>
      </c>
    </row>
    <row r="452" spans="1:43" ht="15" hidden="1" customHeight="1">
      <c r="A452" s="132"/>
      <c r="B452" s="133"/>
      <c r="C452" s="134">
        <f>IF(D452&lt;&gt;"",MAX(C451)+1,"")</f>
        <v>1</v>
      </c>
      <c r="D452" s="135" t="str">
        <f>IF(B451&lt;&gt;"","Điểm chính","")</f>
        <v>Điểm chính</v>
      </c>
      <c r="E452" s="136"/>
      <c r="F452" s="137"/>
      <c r="G452" s="138"/>
      <c r="H452" s="307"/>
      <c r="I452" s="308"/>
      <c r="J452" s="309" t="e">
        <f t="shared" ref="J452:J461" si="244">M452+O452+Q452+S452+U452</f>
        <v>#VALUE!</v>
      </c>
      <c r="K452" s="310" t="e">
        <f t="shared" ref="K452:K461" si="245">N452+P452+R452+T452+V452</f>
        <v>#VALUE!</v>
      </c>
      <c r="L452" s="311"/>
      <c r="M452" s="312" t="s">
        <v>651</v>
      </c>
      <c r="N452" s="313" t="s">
        <v>651</v>
      </c>
      <c r="O452" s="312" t="s">
        <v>651</v>
      </c>
      <c r="P452" s="313" t="s">
        <v>651</v>
      </c>
      <c r="Q452" s="312" t="s">
        <v>651</v>
      </c>
      <c r="R452" s="313" t="s">
        <v>651</v>
      </c>
      <c r="S452" s="312" t="s">
        <v>651</v>
      </c>
      <c r="T452" s="313" t="s">
        <v>651</v>
      </c>
      <c r="U452" s="312" t="s">
        <v>651</v>
      </c>
      <c r="V452" s="313" t="s">
        <v>651</v>
      </c>
      <c r="W452" s="314"/>
      <c r="X452" s="311"/>
      <c r="Y452" s="137"/>
      <c r="Z452" s="138"/>
      <c r="AA452" s="314"/>
      <c r="AB452" s="311"/>
      <c r="AC452" s="315">
        <f t="shared" ref="AC452:AC461" si="246">AF452+AH452+AJ452+AL452+AN452</f>
        <v>0</v>
      </c>
      <c r="AD452" s="316">
        <f t="shared" ref="AD452:AD461" si="247">AG452+AI452+AK452+AM452+AO452</f>
        <v>0</v>
      </c>
      <c r="AE452" s="313"/>
      <c r="AF452" s="317"/>
      <c r="AG452" s="313"/>
      <c r="AH452" s="317"/>
      <c r="AI452" s="313"/>
      <c r="AJ452" s="317"/>
      <c r="AK452" s="313"/>
      <c r="AL452" s="317"/>
      <c r="AM452" s="313"/>
      <c r="AN452" s="317"/>
      <c r="AO452" s="313"/>
      <c r="AP452" s="97"/>
      <c r="AQ452" s="98"/>
    </row>
    <row r="453" spans="1:43" ht="15" hidden="1" customHeight="1">
      <c r="A453" s="149"/>
      <c r="B453" s="133"/>
      <c r="C453" s="150" t="str">
        <f>IF(D453&lt;&gt;"",MAX(C451:C452)+1,"")</f>
        <v/>
      </c>
      <c r="D453" s="151"/>
      <c r="E453" s="152"/>
      <c r="F453" s="153"/>
      <c r="G453" s="138"/>
      <c r="H453" s="318"/>
      <c r="I453" s="319"/>
      <c r="J453" s="320">
        <f t="shared" si="244"/>
        <v>0</v>
      </c>
      <c r="K453" s="321">
        <f t="shared" si="245"/>
        <v>0</v>
      </c>
      <c r="L453" s="322"/>
      <c r="M453" s="323"/>
      <c r="N453" s="324"/>
      <c r="O453" s="323"/>
      <c r="P453" s="324"/>
      <c r="Q453" s="323"/>
      <c r="R453" s="324"/>
      <c r="S453" s="323"/>
      <c r="T453" s="324"/>
      <c r="U453" s="323"/>
      <c r="V453" s="324"/>
      <c r="W453" s="325"/>
      <c r="X453" s="322"/>
      <c r="Y453" s="153"/>
      <c r="Z453" s="138"/>
      <c r="AA453" s="325"/>
      <c r="AB453" s="322"/>
      <c r="AC453" s="326">
        <f t="shared" si="246"/>
        <v>0</v>
      </c>
      <c r="AD453" s="327">
        <f t="shared" si="247"/>
        <v>0</v>
      </c>
      <c r="AE453" s="324"/>
      <c r="AF453" s="328"/>
      <c r="AG453" s="324"/>
      <c r="AH453" s="328"/>
      <c r="AI453" s="324"/>
      <c r="AJ453" s="328"/>
      <c r="AK453" s="324"/>
      <c r="AL453" s="328"/>
      <c r="AM453" s="324"/>
      <c r="AN453" s="328"/>
      <c r="AO453" s="324"/>
      <c r="AP453" s="97"/>
      <c r="AQ453" s="98"/>
    </row>
    <row r="454" spans="1:43" ht="15" hidden="1" customHeight="1">
      <c r="A454" s="149"/>
      <c r="B454" s="133"/>
      <c r="C454" s="150" t="str">
        <f>IF(D454&lt;&gt;"",MAX(C451:C453)+1,"")</f>
        <v/>
      </c>
      <c r="D454" s="151"/>
      <c r="E454" s="152"/>
      <c r="F454" s="153"/>
      <c r="G454" s="138"/>
      <c r="H454" s="318"/>
      <c r="I454" s="319"/>
      <c r="J454" s="320">
        <f t="shared" si="244"/>
        <v>0</v>
      </c>
      <c r="K454" s="321">
        <f t="shared" si="245"/>
        <v>0</v>
      </c>
      <c r="L454" s="322"/>
      <c r="M454" s="323"/>
      <c r="N454" s="324"/>
      <c r="O454" s="323"/>
      <c r="P454" s="324"/>
      <c r="Q454" s="323"/>
      <c r="R454" s="324"/>
      <c r="S454" s="323"/>
      <c r="T454" s="324"/>
      <c r="U454" s="323"/>
      <c r="V454" s="324"/>
      <c r="W454" s="325"/>
      <c r="X454" s="322"/>
      <c r="Y454" s="153"/>
      <c r="Z454" s="138"/>
      <c r="AA454" s="325"/>
      <c r="AB454" s="322"/>
      <c r="AC454" s="326">
        <f t="shared" si="246"/>
        <v>0</v>
      </c>
      <c r="AD454" s="327">
        <f t="shared" si="247"/>
        <v>0</v>
      </c>
      <c r="AE454" s="324"/>
      <c r="AF454" s="328"/>
      <c r="AG454" s="324"/>
      <c r="AH454" s="328"/>
      <c r="AI454" s="324"/>
      <c r="AJ454" s="328"/>
      <c r="AK454" s="324"/>
      <c r="AL454" s="328"/>
      <c r="AM454" s="324"/>
      <c r="AN454" s="328"/>
      <c r="AO454" s="324"/>
      <c r="AP454" s="97"/>
      <c r="AQ454" s="98"/>
    </row>
    <row r="455" spans="1:43" ht="15" hidden="1" customHeight="1">
      <c r="A455" s="149"/>
      <c r="B455" s="133"/>
      <c r="C455" s="150" t="str">
        <f>IF(D455&lt;&gt;"",MAX(C451:C454)+1,"")</f>
        <v/>
      </c>
      <c r="D455" s="151"/>
      <c r="E455" s="152"/>
      <c r="F455" s="153"/>
      <c r="G455" s="138"/>
      <c r="H455" s="318"/>
      <c r="I455" s="319"/>
      <c r="J455" s="320">
        <f t="shared" si="244"/>
        <v>0</v>
      </c>
      <c r="K455" s="321">
        <f t="shared" si="245"/>
        <v>0</v>
      </c>
      <c r="L455" s="322"/>
      <c r="M455" s="323"/>
      <c r="N455" s="324"/>
      <c r="O455" s="323"/>
      <c r="P455" s="324"/>
      <c r="Q455" s="323"/>
      <c r="R455" s="324"/>
      <c r="S455" s="323"/>
      <c r="T455" s="324"/>
      <c r="U455" s="323"/>
      <c r="V455" s="324"/>
      <c r="W455" s="325"/>
      <c r="X455" s="322"/>
      <c r="Y455" s="153"/>
      <c r="Z455" s="138"/>
      <c r="AA455" s="325"/>
      <c r="AB455" s="322"/>
      <c r="AC455" s="326">
        <f t="shared" si="246"/>
        <v>0</v>
      </c>
      <c r="AD455" s="327">
        <f t="shared" si="247"/>
        <v>0</v>
      </c>
      <c r="AE455" s="324"/>
      <c r="AF455" s="328"/>
      <c r="AG455" s="324"/>
      <c r="AH455" s="328"/>
      <c r="AI455" s="324"/>
      <c r="AJ455" s="328"/>
      <c r="AK455" s="324"/>
      <c r="AL455" s="328"/>
      <c r="AM455" s="324"/>
      <c r="AN455" s="328"/>
      <c r="AO455" s="324"/>
      <c r="AP455" s="97"/>
      <c r="AQ455" s="98"/>
    </row>
    <row r="456" spans="1:43" ht="15" hidden="1" customHeight="1">
      <c r="A456" s="149"/>
      <c r="B456" s="133"/>
      <c r="C456" s="150" t="str">
        <f>IF(D456&lt;&gt;"",MAX(C451:C455)+1,"")</f>
        <v/>
      </c>
      <c r="D456" s="151"/>
      <c r="E456" s="152"/>
      <c r="F456" s="153"/>
      <c r="G456" s="138"/>
      <c r="H456" s="318"/>
      <c r="I456" s="319"/>
      <c r="J456" s="320">
        <f t="shared" si="244"/>
        <v>0</v>
      </c>
      <c r="K456" s="321">
        <f t="shared" si="245"/>
        <v>0</v>
      </c>
      <c r="L456" s="322"/>
      <c r="M456" s="323"/>
      <c r="N456" s="324"/>
      <c r="O456" s="323"/>
      <c r="P456" s="324"/>
      <c r="Q456" s="323"/>
      <c r="R456" s="324"/>
      <c r="S456" s="323"/>
      <c r="T456" s="324"/>
      <c r="U456" s="323"/>
      <c r="V456" s="324"/>
      <c r="W456" s="325"/>
      <c r="X456" s="322"/>
      <c r="Y456" s="153"/>
      <c r="Z456" s="138"/>
      <c r="AA456" s="325"/>
      <c r="AB456" s="322"/>
      <c r="AC456" s="326">
        <f t="shared" si="246"/>
        <v>0</v>
      </c>
      <c r="AD456" s="327">
        <f t="shared" si="247"/>
        <v>0</v>
      </c>
      <c r="AE456" s="324"/>
      <c r="AF456" s="328"/>
      <c r="AG456" s="324"/>
      <c r="AH456" s="328"/>
      <c r="AI456" s="324"/>
      <c r="AJ456" s="328"/>
      <c r="AK456" s="324"/>
      <c r="AL456" s="328"/>
      <c r="AM456" s="324"/>
      <c r="AN456" s="328"/>
      <c r="AO456" s="324"/>
      <c r="AP456" s="97"/>
      <c r="AQ456" s="98"/>
    </row>
    <row r="457" spans="1:43" ht="15" hidden="1" customHeight="1">
      <c r="A457" s="149"/>
      <c r="B457" s="133"/>
      <c r="C457" s="150" t="str">
        <f>IF(D457&lt;&gt;"",MAX(C451:C456)+1,"")</f>
        <v/>
      </c>
      <c r="D457" s="151"/>
      <c r="E457" s="152"/>
      <c r="F457" s="153"/>
      <c r="G457" s="138"/>
      <c r="H457" s="318"/>
      <c r="I457" s="319"/>
      <c r="J457" s="320">
        <f t="shared" si="244"/>
        <v>0</v>
      </c>
      <c r="K457" s="321">
        <f t="shared" si="245"/>
        <v>0</v>
      </c>
      <c r="L457" s="322"/>
      <c r="M457" s="323"/>
      <c r="N457" s="324"/>
      <c r="O457" s="323"/>
      <c r="P457" s="324"/>
      <c r="Q457" s="323"/>
      <c r="R457" s="324"/>
      <c r="S457" s="323"/>
      <c r="T457" s="324"/>
      <c r="U457" s="323"/>
      <c r="V457" s="324"/>
      <c r="W457" s="325"/>
      <c r="X457" s="322"/>
      <c r="Y457" s="153"/>
      <c r="Z457" s="138"/>
      <c r="AA457" s="325"/>
      <c r="AB457" s="322"/>
      <c r="AC457" s="326">
        <f t="shared" si="246"/>
        <v>0</v>
      </c>
      <c r="AD457" s="327">
        <f t="shared" si="247"/>
        <v>0</v>
      </c>
      <c r="AE457" s="324"/>
      <c r="AF457" s="328"/>
      <c r="AG457" s="324"/>
      <c r="AH457" s="328"/>
      <c r="AI457" s="324"/>
      <c r="AJ457" s="328"/>
      <c r="AK457" s="324"/>
      <c r="AL457" s="328"/>
      <c r="AM457" s="324"/>
      <c r="AN457" s="328"/>
      <c r="AO457" s="324"/>
      <c r="AP457" s="97"/>
      <c r="AQ457" s="98"/>
    </row>
    <row r="458" spans="1:43" ht="15" hidden="1" customHeight="1">
      <c r="A458" s="149"/>
      <c r="B458" s="133"/>
      <c r="C458" s="150" t="str">
        <f>IF(D458&lt;&gt;"",MAX(C451:C457)+1,"")</f>
        <v/>
      </c>
      <c r="D458" s="151"/>
      <c r="E458" s="152"/>
      <c r="F458" s="153"/>
      <c r="G458" s="138"/>
      <c r="H458" s="318"/>
      <c r="I458" s="319"/>
      <c r="J458" s="320">
        <f t="shared" si="244"/>
        <v>0</v>
      </c>
      <c r="K458" s="321">
        <f t="shared" si="245"/>
        <v>0</v>
      </c>
      <c r="L458" s="322"/>
      <c r="M458" s="323"/>
      <c r="N458" s="324"/>
      <c r="O458" s="323"/>
      <c r="P458" s="324"/>
      <c r="Q458" s="323"/>
      <c r="R458" s="324"/>
      <c r="S458" s="323"/>
      <c r="T458" s="324"/>
      <c r="U458" s="323"/>
      <c r="V458" s="324"/>
      <c r="W458" s="325"/>
      <c r="X458" s="322"/>
      <c r="Y458" s="153"/>
      <c r="Z458" s="138"/>
      <c r="AA458" s="325"/>
      <c r="AB458" s="322"/>
      <c r="AC458" s="326">
        <f t="shared" si="246"/>
        <v>0</v>
      </c>
      <c r="AD458" s="327">
        <f t="shared" si="247"/>
        <v>0</v>
      </c>
      <c r="AE458" s="324"/>
      <c r="AF458" s="328"/>
      <c r="AG458" s="324"/>
      <c r="AH458" s="328"/>
      <c r="AI458" s="324"/>
      <c r="AJ458" s="328"/>
      <c r="AK458" s="324"/>
      <c r="AL458" s="328"/>
      <c r="AM458" s="324"/>
      <c r="AN458" s="328"/>
      <c r="AO458" s="324"/>
      <c r="AP458" s="97"/>
      <c r="AQ458" s="98"/>
    </row>
    <row r="459" spans="1:43" ht="15" hidden="1" customHeight="1">
      <c r="A459" s="149"/>
      <c r="B459" s="133"/>
      <c r="C459" s="150" t="str">
        <f>IF(D459&lt;&gt;"",MAX(C451:C458)+1,"")</f>
        <v/>
      </c>
      <c r="D459" s="151"/>
      <c r="E459" s="152"/>
      <c r="F459" s="153"/>
      <c r="G459" s="138"/>
      <c r="H459" s="318"/>
      <c r="I459" s="319"/>
      <c r="J459" s="320">
        <f t="shared" si="244"/>
        <v>0</v>
      </c>
      <c r="K459" s="321">
        <f t="shared" si="245"/>
        <v>0</v>
      </c>
      <c r="L459" s="322"/>
      <c r="M459" s="323"/>
      <c r="N459" s="324"/>
      <c r="O459" s="323"/>
      <c r="P459" s="324"/>
      <c r="Q459" s="323"/>
      <c r="R459" s="324"/>
      <c r="S459" s="323"/>
      <c r="T459" s="324"/>
      <c r="U459" s="323"/>
      <c r="V459" s="324"/>
      <c r="W459" s="325"/>
      <c r="X459" s="322"/>
      <c r="Y459" s="153"/>
      <c r="Z459" s="138"/>
      <c r="AA459" s="325"/>
      <c r="AB459" s="322"/>
      <c r="AC459" s="326">
        <f t="shared" si="246"/>
        <v>0</v>
      </c>
      <c r="AD459" s="327">
        <f t="shared" si="247"/>
        <v>0</v>
      </c>
      <c r="AE459" s="324"/>
      <c r="AF459" s="328"/>
      <c r="AG459" s="324"/>
      <c r="AH459" s="328"/>
      <c r="AI459" s="324"/>
      <c r="AJ459" s="328"/>
      <c r="AK459" s="324"/>
      <c r="AL459" s="328"/>
      <c r="AM459" s="324"/>
      <c r="AN459" s="328"/>
      <c r="AO459" s="324"/>
      <c r="AP459" s="97"/>
      <c r="AQ459" s="98"/>
    </row>
    <row r="460" spans="1:43" ht="15" hidden="1" customHeight="1">
      <c r="A460" s="149"/>
      <c r="B460" s="133"/>
      <c r="C460" s="150" t="str">
        <f>IF(D460&lt;&gt;"",MAX(C451:C459)+1,"")</f>
        <v/>
      </c>
      <c r="D460" s="151"/>
      <c r="E460" s="152"/>
      <c r="F460" s="153"/>
      <c r="G460" s="138"/>
      <c r="H460" s="318"/>
      <c r="I460" s="319"/>
      <c r="J460" s="320">
        <f t="shared" si="244"/>
        <v>0</v>
      </c>
      <c r="K460" s="321">
        <f t="shared" si="245"/>
        <v>0</v>
      </c>
      <c r="L460" s="322"/>
      <c r="M460" s="323"/>
      <c r="N460" s="324"/>
      <c r="O460" s="323"/>
      <c r="P460" s="324"/>
      <c r="Q460" s="323"/>
      <c r="R460" s="324"/>
      <c r="S460" s="323"/>
      <c r="T460" s="324"/>
      <c r="U460" s="323"/>
      <c r="V460" s="324"/>
      <c r="W460" s="325"/>
      <c r="X460" s="322"/>
      <c r="Y460" s="153"/>
      <c r="Z460" s="138"/>
      <c r="AA460" s="325"/>
      <c r="AB460" s="322"/>
      <c r="AC460" s="326">
        <f t="shared" si="246"/>
        <v>0</v>
      </c>
      <c r="AD460" s="327">
        <f t="shared" si="247"/>
        <v>0</v>
      </c>
      <c r="AE460" s="324"/>
      <c r="AF460" s="328"/>
      <c r="AG460" s="324"/>
      <c r="AH460" s="328"/>
      <c r="AI460" s="324"/>
      <c r="AJ460" s="328"/>
      <c r="AK460" s="324"/>
      <c r="AL460" s="328"/>
      <c r="AM460" s="324"/>
      <c r="AN460" s="328"/>
      <c r="AO460" s="324"/>
      <c r="AP460" s="97"/>
      <c r="AQ460" s="98"/>
    </row>
    <row r="461" spans="1:43" ht="15" hidden="1" customHeight="1">
      <c r="A461" s="165"/>
      <c r="B461" s="166"/>
      <c r="C461" s="167" t="str">
        <f>IF(D461&lt;&gt;"",MAX(C451:C460)+1,"")</f>
        <v/>
      </c>
      <c r="D461" s="168"/>
      <c r="E461" s="169"/>
      <c r="F461" s="170"/>
      <c r="G461" s="171"/>
      <c r="H461" s="329"/>
      <c r="I461" s="330"/>
      <c r="J461" s="331">
        <f t="shared" si="244"/>
        <v>0</v>
      </c>
      <c r="K461" s="332">
        <f t="shared" si="245"/>
        <v>0</v>
      </c>
      <c r="L461" s="333"/>
      <c r="M461" s="334"/>
      <c r="N461" s="335"/>
      <c r="O461" s="334"/>
      <c r="P461" s="335"/>
      <c r="Q461" s="334"/>
      <c r="R461" s="335"/>
      <c r="S461" s="334"/>
      <c r="T461" s="335"/>
      <c r="U461" s="334"/>
      <c r="V461" s="335"/>
      <c r="W461" s="336"/>
      <c r="X461" s="333"/>
      <c r="Y461" s="170"/>
      <c r="Z461" s="171"/>
      <c r="AA461" s="336"/>
      <c r="AB461" s="333"/>
      <c r="AC461" s="337">
        <f t="shared" si="246"/>
        <v>0</v>
      </c>
      <c r="AD461" s="338">
        <f t="shared" si="247"/>
        <v>0</v>
      </c>
      <c r="AE461" s="335"/>
      <c r="AF461" s="339"/>
      <c r="AG461" s="335"/>
      <c r="AH461" s="339"/>
      <c r="AI461" s="335"/>
      <c r="AJ461" s="339"/>
      <c r="AK461" s="335"/>
      <c r="AL461" s="339"/>
      <c r="AM461" s="335"/>
      <c r="AN461" s="339"/>
      <c r="AO461" s="335"/>
      <c r="AP461" s="97"/>
      <c r="AQ461" s="98"/>
    </row>
    <row r="462" spans="1:43" ht="15" hidden="1" customHeight="1">
      <c r="A462" s="116" t="s">
        <v>651</v>
      </c>
      <c r="B462" s="117" t="s">
        <v>651</v>
      </c>
      <c r="C462" s="1350" t="s">
        <v>651</v>
      </c>
      <c r="D462" s="1351"/>
      <c r="E462" s="118" t="s">
        <v>651</v>
      </c>
      <c r="F462" s="340"/>
      <c r="G462" s="341"/>
      <c r="H462" s="342">
        <f t="shared" ref="H462:X462" si="248">SUM(H463:H472)</f>
        <v>0</v>
      </c>
      <c r="I462" s="343">
        <f t="shared" si="248"/>
        <v>0</v>
      </c>
      <c r="J462" s="342" t="e">
        <f t="shared" si="248"/>
        <v>#VALUE!</v>
      </c>
      <c r="K462" s="344" t="e">
        <f t="shared" si="248"/>
        <v>#VALUE!</v>
      </c>
      <c r="L462" s="345">
        <f t="shared" si="248"/>
        <v>0</v>
      </c>
      <c r="M462" s="346">
        <f t="shared" si="248"/>
        <v>0</v>
      </c>
      <c r="N462" s="347">
        <f t="shared" si="248"/>
        <v>0</v>
      </c>
      <c r="O462" s="346">
        <f t="shared" si="248"/>
        <v>0</v>
      </c>
      <c r="P462" s="347">
        <f t="shared" si="248"/>
        <v>0</v>
      </c>
      <c r="Q462" s="346">
        <f t="shared" si="248"/>
        <v>0</v>
      </c>
      <c r="R462" s="347">
        <f t="shared" si="248"/>
        <v>0</v>
      </c>
      <c r="S462" s="346">
        <f t="shared" si="248"/>
        <v>0</v>
      </c>
      <c r="T462" s="347">
        <f t="shared" si="248"/>
        <v>0</v>
      </c>
      <c r="U462" s="346">
        <f t="shared" si="248"/>
        <v>0</v>
      </c>
      <c r="V462" s="347">
        <f t="shared" si="248"/>
        <v>0</v>
      </c>
      <c r="W462" s="348">
        <f t="shared" si="248"/>
        <v>0</v>
      </c>
      <c r="X462" s="345">
        <f t="shared" si="248"/>
        <v>0</v>
      </c>
      <c r="Y462" s="340"/>
      <c r="Z462" s="341"/>
      <c r="AA462" s="348">
        <f t="shared" ref="AA462:AO462" si="249">SUM(AA463:AA472)</f>
        <v>0</v>
      </c>
      <c r="AB462" s="345">
        <f t="shared" si="249"/>
        <v>0</v>
      </c>
      <c r="AC462" s="349">
        <f t="shared" si="249"/>
        <v>0</v>
      </c>
      <c r="AD462" s="350">
        <f t="shared" si="249"/>
        <v>0</v>
      </c>
      <c r="AE462" s="347">
        <f t="shared" si="249"/>
        <v>0</v>
      </c>
      <c r="AF462" s="349">
        <f t="shared" si="249"/>
        <v>0</v>
      </c>
      <c r="AG462" s="347">
        <f t="shared" si="249"/>
        <v>0</v>
      </c>
      <c r="AH462" s="349">
        <f t="shared" si="249"/>
        <v>0</v>
      </c>
      <c r="AI462" s="347">
        <f t="shared" si="249"/>
        <v>0</v>
      </c>
      <c r="AJ462" s="349">
        <f t="shared" si="249"/>
        <v>0</v>
      </c>
      <c r="AK462" s="347">
        <f t="shared" si="249"/>
        <v>0</v>
      </c>
      <c r="AL462" s="349">
        <f t="shared" si="249"/>
        <v>0</v>
      </c>
      <c r="AM462" s="347">
        <f t="shared" si="249"/>
        <v>0</v>
      </c>
      <c r="AN462" s="349">
        <f t="shared" si="249"/>
        <v>0</v>
      </c>
      <c r="AO462" s="347">
        <f t="shared" si="249"/>
        <v>0</v>
      </c>
      <c r="AP462" s="130"/>
      <c r="AQ462" s="131">
        <f>COUNTIF(AD463:AD472,"&gt;0")</f>
        <v>0</v>
      </c>
    </row>
    <row r="463" spans="1:43" ht="15" hidden="1" customHeight="1">
      <c r="A463" s="132"/>
      <c r="B463" s="133"/>
      <c r="C463" s="134">
        <f>IF(D463&lt;&gt;"",MAX(C462)+1,"")</f>
        <v>1</v>
      </c>
      <c r="D463" s="135" t="str">
        <f>IF(B462&lt;&gt;"","Điểm chính","")</f>
        <v>Điểm chính</v>
      </c>
      <c r="E463" s="136"/>
      <c r="F463" s="137"/>
      <c r="G463" s="138"/>
      <c r="H463" s="307"/>
      <c r="I463" s="308"/>
      <c r="J463" s="309" t="e">
        <f t="shared" ref="J463:J472" si="250">M463+O463+Q463+S463+U463</f>
        <v>#VALUE!</v>
      </c>
      <c r="K463" s="310" t="e">
        <f t="shared" ref="K463:K472" si="251">N463+P463+R463+T463+V463</f>
        <v>#VALUE!</v>
      </c>
      <c r="L463" s="311"/>
      <c r="M463" s="312" t="s">
        <v>651</v>
      </c>
      <c r="N463" s="313" t="s">
        <v>651</v>
      </c>
      <c r="O463" s="312" t="s">
        <v>651</v>
      </c>
      <c r="P463" s="313" t="s">
        <v>651</v>
      </c>
      <c r="Q463" s="312" t="s">
        <v>651</v>
      </c>
      <c r="R463" s="313" t="s">
        <v>651</v>
      </c>
      <c r="S463" s="312" t="s">
        <v>651</v>
      </c>
      <c r="T463" s="313" t="s">
        <v>651</v>
      </c>
      <c r="U463" s="312" t="s">
        <v>651</v>
      </c>
      <c r="V463" s="313" t="s">
        <v>651</v>
      </c>
      <c r="W463" s="314"/>
      <c r="X463" s="311"/>
      <c r="Y463" s="137"/>
      <c r="Z463" s="138"/>
      <c r="AA463" s="314"/>
      <c r="AB463" s="311"/>
      <c r="AC463" s="315">
        <f t="shared" ref="AC463:AC472" si="252">AF463+AH463+AJ463+AL463+AN463</f>
        <v>0</v>
      </c>
      <c r="AD463" s="316">
        <f t="shared" ref="AD463:AD472" si="253">AG463+AI463+AK463+AM463+AO463</f>
        <v>0</v>
      </c>
      <c r="AE463" s="313"/>
      <c r="AF463" s="317"/>
      <c r="AG463" s="313"/>
      <c r="AH463" s="317"/>
      <c r="AI463" s="313"/>
      <c r="AJ463" s="317"/>
      <c r="AK463" s="313"/>
      <c r="AL463" s="317"/>
      <c r="AM463" s="313"/>
      <c r="AN463" s="317"/>
      <c r="AO463" s="313"/>
      <c r="AP463" s="97"/>
      <c r="AQ463" s="98"/>
    </row>
    <row r="464" spans="1:43" ht="15" hidden="1" customHeight="1">
      <c r="A464" s="149"/>
      <c r="B464" s="133"/>
      <c r="C464" s="150" t="str">
        <f>IF(D464&lt;&gt;"",MAX(C462:C463)+1,"")</f>
        <v/>
      </c>
      <c r="D464" s="151"/>
      <c r="E464" s="152"/>
      <c r="F464" s="153"/>
      <c r="G464" s="138"/>
      <c r="H464" s="318"/>
      <c r="I464" s="319"/>
      <c r="J464" s="320">
        <f t="shared" si="250"/>
        <v>0</v>
      </c>
      <c r="K464" s="321">
        <f t="shared" si="251"/>
        <v>0</v>
      </c>
      <c r="L464" s="322"/>
      <c r="M464" s="323"/>
      <c r="N464" s="324"/>
      <c r="O464" s="323"/>
      <c r="P464" s="324"/>
      <c r="Q464" s="323"/>
      <c r="R464" s="324"/>
      <c r="S464" s="323"/>
      <c r="T464" s="324"/>
      <c r="U464" s="323"/>
      <c r="V464" s="324"/>
      <c r="W464" s="325"/>
      <c r="X464" s="322"/>
      <c r="Y464" s="153"/>
      <c r="Z464" s="138"/>
      <c r="AA464" s="325"/>
      <c r="AB464" s="322"/>
      <c r="AC464" s="326">
        <f t="shared" si="252"/>
        <v>0</v>
      </c>
      <c r="AD464" s="327">
        <f t="shared" si="253"/>
        <v>0</v>
      </c>
      <c r="AE464" s="324"/>
      <c r="AF464" s="328"/>
      <c r="AG464" s="324"/>
      <c r="AH464" s="328"/>
      <c r="AI464" s="324"/>
      <c r="AJ464" s="328"/>
      <c r="AK464" s="324"/>
      <c r="AL464" s="328"/>
      <c r="AM464" s="324"/>
      <c r="AN464" s="328"/>
      <c r="AO464" s="324"/>
      <c r="AP464" s="97"/>
      <c r="AQ464" s="98"/>
    </row>
    <row r="465" spans="1:43" ht="15" hidden="1" customHeight="1">
      <c r="A465" s="149"/>
      <c r="B465" s="133"/>
      <c r="C465" s="150" t="str">
        <f>IF(D465&lt;&gt;"",MAX(C462:C464)+1,"")</f>
        <v/>
      </c>
      <c r="D465" s="151"/>
      <c r="E465" s="152"/>
      <c r="F465" s="153"/>
      <c r="G465" s="138"/>
      <c r="H465" s="318"/>
      <c r="I465" s="319"/>
      <c r="J465" s="320">
        <f t="shared" si="250"/>
        <v>0</v>
      </c>
      <c r="K465" s="321">
        <f t="shared" si="251"/>
        <v>0</v>
      </c>
      <c r="L465" s="322"/>
      <c r="M465" s="323"/>
      <c r="N465" s="324"/>
      <c r="O465" s="323"/>
      <c r="P465" s="324"/>
      <c r="Q465" s="323"/>
      <c r="R465" s="324"/>
      <c r="S465" s="323"/>
      <c r="T465" s="324"/>
      <c r="U465" s="323"/>
      <c r="V465" s="324"/>
      <c r="W465" s="325"/>
      <c r="X465" s="322"/>
      <c r="Y465" s="153"/>
      <c r="Z465" s="138"/>
      <c r="AA465" s="325"/>
      <c r="AB465" s="322"/>
      <c r="AC465" s="326">
        <f t="shared" si="252"/>
        <v>0</v>
      </c>
      <c r="AD465" s="327">
        <f t="shared" si="253"/>
        <v>0</v>
      </c>
      <c r="AE465" s="324"/>
      <c r="AF465" s="328"/>
      <c r="AG465" s="324"/>
      <c r="AH465" s="328"/>
      <c r="AI465" s="324"/>
      <c r="AJ465" s="328"/>
      <c r="AK465" s="324"/>
      <c r="AL465" s="328"/>
      <c r="AM465" s="324"/>
      <c r="AN465" s="328"/>
      <c r="AO465" s="324"/>
      <c r="AP465" s="97"/>
      <c r="AQ465" s="98"/>
    </row>
    <row r="466" spans="1:43" ht="15" hidden="1" customHeight="1">
      <c r="A466" s="149"/>
      <c r="B466" s="133"/>
      <c r="C466" s="150" t="str">
        <f>IF(D466&lt;&gt;"",MAX(C462:C465)+1,"")</f>
        <v/>
      </c>
      <c r="D466" s="151"/>
      <c r="E466" s="152"/>
      <c r="F466" s="153"/>
      <c r="G466" s="138"/>
      <c r="H466" s="318"/>
      <c r="I466" s="319"/>
      <c r="J466" s="320">
        <f t="shared" si="250"/>
        <v>0</v>
      </c>
      <c r="K466" s="321">
        <f t="shared" si="251"/>
        <v>0</v>
      </c>
      <c r="L466" s="322"/>
      <c r="M466" s="323"/>
      <c r="N466" s="324"/>
      <c r="O466" s="323"/>
      <c r="P466" s="324"/>
      <c r="Q466" s="323"/>
      <c r="R466" s="324"/>
      <c r="S466" s="323"/>
      <c r="T466" s="324"/>
      <c r="U466" s="323"/>
      <c r="V466" s="324"/>
      <c r="W466" s="325"/>
      <c r="X466" s="322"/>
      <c r="Y466" s="153"/>
      <c r="Z466" s="138"/>
      <c r="AA466" s="325"/>
      <c r="AB466" s="322"/>
      <c r="AC466" s="326">
        <f t="shared" si="252"/>
        <v>0</v>
      </c>
      <c r="AD466" s="327">
        <f t="shared" si="253"/>
        <v>0</v>
      </c>
      <c r="AE466" s="324"/>
      <c r="AF466" s="328"/>
      <c r="AG466" s="324"/>
      <c r="AH466" s="328"/>
      <c r="AI466" s="324"/>
      <c r="AJ466" s="328"/>
      <c r="AK466" s="324"/>
      <c r="AL466" s="328"/>
      <c r="AM466" s="324"/>
      <c r="AN466" s="328"/>
      <c r="AO466" s="324"/>
      <c r="AP466" s="97"/>
      <c r="AQ466" s="98"/>
    </row>
    <row r="467" spans="1:43" ht="15" hidden="1" customHeight="1">
      <c r="A467" s="149"/>
      <c r="B467" s="133"/>
      <c r="C467" s="150" t="str">
        <f>IF(D467&lt;&gt;"",MAX(C462:C466)+1,"")</f>
        <v/>
      </c>
      <c r="D467" s="151"/>
      <c r="E467" s="152"/>
      <c r="F467" s="153"/>
      <c r="G467" s="138"/>
      <c r="H467" s="318"/>
      <c r="I467" s="319"/>
      <c r="J467" s="320">
        <f t="shared" si="250"/>
        <v>0</v>
      </c>
      <c r="K467" s="321">
        <f t="shared" si="251"/>
        <v>0</v>
      </c>
      <c r="L467" s="322"/>
      <c r="M467" s="323"/>
      <c r="N467" s="324"/>
      <c r="O467" s="323"/>
      <c r="P467" s="324"/>
      <c r="Q467" s="323"/>
      <c r="R467" s="324"/>
      <c r="S467" s="323"/>
      <c r="T467" s="324"/>
      <c r="U467" s="323"/>
      <c r="V467" s="324"/>
      <c r="W467" s="325"/>
      <c r="X467" s="322"/>
      <c r="Y467" s="153"/>
      <c r="Z467" s="138"/>
      <c r="AA467" s="325"/>
      <c r="AB467" s="322"/>
      <c r="AC467" s="326">
        <f t="shared" si="252"/>
        <v>0</v>
      </c>
      <c r="AD467" s="327">
        <f t="shared" si="253"/>
        <v>0</v>
      </c>
      <c r="AE467" s="324"/>
      <c r="AF467" s="328"/>
      <c r="AG467" s="324"/>
      <c r="AH467" s="328"/>
      <c r="AI467" s="324"/>
      <c r="AJ467" s="328"/>
      <c r="AK467" s="324"/>
      <c r="AL467" s="328"/>
      <c r="AM467" s="324"/>
      <c r="AN467" s="328"/>
      <c r="AO467" s="324"/>
      <c r="AP467" s="97"/>
      <c r="AQ467" s="98"/>
    </row>
    <row r="468" spans="1:43" ht="15" hidden="1" customHeight="1">
      <c r="A468" s="149"/>
      <c r="B468" s="133"/>
      <c r="C468" s="150" t="str">
        <f>IF(D468&lt;&gt;"",MAX(C462:C467)+1,"")</f>
        <v/>
      </c>
      <c r="D468" s="151"/>
      <c r="E468" s="152"/>
      <c r="F468" s="153"/>
      <c r="G468" s="138"/>
      <c r="H468" s="318"/>
      <c r="I468" s="319"/>
      <c r="J468" s="320">
        <f t="shared" si="250"/>
        <v>0</v>
      </c>
      <c r="K468" s="321">
        <f t="shared" si="251"/>
        <v>0</v>
      </c>
      <c r="L468" s="322"/>
      <c r="M468" s="323"/>
      <c r="N468" s="324"/>
      <c r="O468" s="323"/>
      <c r="P468" s="324"/>
      <c r="Q468" s="323"/>
      <c r="R468" s="324"/>
      <c r="S468" s="323"/>
      <c r="T468" s="324"/>
      <c r="U468" s="323"/>
      <c r="V468" s="324"/>
      <c r="W468" s="325"/>
      <c r="X468" s="322"/>
      <c r="Y468" s="153"/>
      <c r="Z468" s="138"/>
      <c r="AA468" s="325"/>
      <c r="AB468" s="322"/>
      <c r="AC468" s="326">
        <f t="shared" si="252"/>
        <v>0</v>
      </c>
      <c r="AD468" s="327">
        <f t="shared" si="253"/>
        <v>0</v>
      </c>
      <c r="AE468" s="324"/>
      <c r="AF468" s="328"/>
      <c r="AG468" s="324"/>
      <c r="AH468" s="328"/>
      <c r="AI468" s="324"/>
      <c r="AJ468" s="328"/>
      <c r="AK468" s="324"/>
      <c r="AL468" s="328"/>
      <c r="AM468" s="324"/>
      <c r="AN468" s="328"/>
      <c r="AO468" s="324"/>
      <c r="AP468" s="97"/>
      <c r="AQ468" s="98"/>
    </row>
    <row r="469" spans="1:43" ht="15" hidden="1" customHeight="1">
      <c r="A469" s="149"/>
      <c r="B469" s="133"/>
      <c r="C469" s="150" t="str">
        <f>IF(D469&lt;&gt;"",MAX(C462:C468)+1,"")</f>
        <v/>
      </c>
      <c r="D469" s="151"/>
      <c r="E469" s="152"/>
      <c r="F469" s="153"/>
      <c r="G469" s="138"/>
      <c r="H469" s="318"/>
      <c r="I469" s="319"/>
      <c r="J469" s="320">
        <f t="shared" si="250"/>
        <v>0</v>
      </c>
      <c r="K469" s="321">
        <f t="shared" si="251"/>
        <v>0</v>
      </c>
      <c r="L469" s="322"/>
      <c r="M469" s="323"/>
      <c r="N469" s="324"/>
      <c r="O469" s="323"/>
      <c r="P469" s="324"/>
      <c r="Q469" s="323"/>
      <c r="R469" s="324"/>
      <c r="S469" s="323"/>
      <c r="T469" s="324"/>
      <c r="U469" s="323"/>
      <c r="V469" s="324"/>
      <c r="W469" s="325"/>
      <c r="X469" s="322"/>
      <c r="Y469" s="153"/>
      <c r="Z469" s="138"/>
      <c r="AA469" s="325"/>
      <c r="AB469" s="322"/>
      <c r="AC469" s="326">
        <f t="shared" si="252"/>
        <v>0</v>
      </c>
      <c r="AD469" s="327">
        <f t="shared" si="253"/>
        <v>0</v>
      </c>
      <c r="AE469" s="324"/>
      <c r="AF469" s="328"/>
      <c r="AG469" s="324"/>
      <c r="AH469" s="328"/>
      <c r="AI469" s="324"/>
      <c r="AJ469" s="328"/>
      <c r="AK469" s="324"/>
      <c r="AL469" s="328"/>
      <c r="AM469" s="324"/>
      <c r="AN469" s="328"/>
      <c r="AO469" s="324"/>
      <c r="AP469" s="97"/>
      <c r="AQ469" s="98"/>
    </row>
    <row r="470" spans="1:43" ht="15" hidden="1" customHeight="1">
      <c r="A470" s="149"/>
      <c r="B470" s="133"/>
      <c r="C470" s="150" t="str">
        <f>IF(D470&lt;&gt;"",MAX(C462:C469)+1,"")</f>
        <v/>
      </c>
      <c r="D470" s="151"/>
      <c r="E470" s="152"/>
      <c r="F470" s="153"/>
      <c r="G470" s="138"/>
      <c r="H470" s="318"/>
      <c r="I470" s="319"/>
      <c r="J470" s="320">
        <f t="shared" si="250"/>
        <v>0</v>
      </c>
      <c r="K470" s="321">
        <f t="shared" si="251"/>
        <v>0</v>
      </c>
      <c r="L470" s="322"/>
      <c r="M470" s="323"/>
      <c r="N470" s="324"/>
      <c r="O470" s="323"/>
      <c r="P470" s="324"/>
      <c r="Q470" s="323"/>
      <c r="R470" s="324"/>
      <c r="S470" s="323"/>
      <c r="T470" s="324"/>
      <c r="U470" s="323"/>
      <c r="V470" s="324"/>
      <c r="W470" s="325"/>
      <c r="X470" s="322"/>
      <c r="Y470" s="153"/>
      <c r="Z470" s="138"/>
      <c r="AA470" s="325"/>
      <c r="AB470" s="322"/>
      <c r="AC470" s="326">
        <f t="shared" si="252"/>
        <v>0</v>
      </c>
      <c r="AD470" s="327">
        <f t="shared" si="253"/>
        <v>0</v>
      </c>
      <c r="AE470" s="324"/>
      <c r="AF470" s="328"/>
      <c r="AG470" s="324"/>
      <c r="AH470" s="328"/>
      <c r="AI470" s="324"/>
      <c r="AJ470" s="328"/>
      <c r="AK470" s="324"/>
      <c r="AL470" s="328"/>
      <c r="AM470" s="324"/>
      <c r="AN470" s="328"/>
      <c r="AO470" s="324"/>
      <c r="AP470" s="97"/>
      <c r="AQ470" s="98"/>
    </row>
    <row r="471" spans="1:43" ht="15" hidden="1" customHeight="1">
      <c r="A471" s="149"/>
      <c r="B471" s="133"/>
      <c r="C471" s="150" t="str">
        <f>IF(D471&lt;&gt;"",MAX(C462:C470)+1,"")</f>
        <v/>
      </c>
      <c r="D471" s="151"/>
      <c r="E471" s="152"/>
      <c r="F471" s="153"/>
      <c r="G471" s="138"/>
      <c r="H471" s="318"/>
      <c r="I471" s="319"/>
      <c r="J471" s="320">
        <f t="shared" si="250"/>
        <v>0</v>
      </c>
      <c r="K471" s="321">
        <f t="shared" si="251"/>
        <v>0</v>
      </c>
      <c r="L471" s="322"/>
      <c r="M471" s="323"/>
      <c r="N471" s="324"/>
      <c r="O471" s="323"/>
      <c r="P471" s="324"/>
      <c r="Q471" s="323"/>
      <c r="R471" s="324"/>
      <c r="S471" s="323"/>
      <c r="T471" s="324"/>
      <c r="U471" s="323"/>
      <c r="V471" s="324"/>
      <c r="W471" s="325"/>
      <c r="X471" s="322"/>
      <c r="Y471" s="153"/>
      <c r="Z471" s="138"/>
      <c r="AA471" s="325"/>
      <c r="AB471" s="322"/>
      <c r="AC471" s="326">
        <f t="shared" si="252"/>
        <v>0</v>
      </c>
      <c r="AD471" s="327">
        <f t="shared" si="253"/>
        <v>0</v>
      </c>
      <c r="AE471" s="324"/>
      <c r="AF471" s="328"/>
      <c r="AG471" s="324"/>
      <c r="AH471" s="328"/>
      <c r="AI471" s="324"/>
      <c r="AJ471" s="328"/>
      <c r="AK471" s="324"/>
      <c r="AL471" s="328"/>
      <c r="AM471" s="324"/>
      <c r="AN471" s="328"/>
      <c r="AO471" s="324"/>
      <c r="AP471" s="97"/>
      <c r="AQ471" s="98"/>
    </row>
    <row r="472" spans="1:43" ht="15" hidden="1" customHeight="1">
      <c r="A472" s="165"/>
      <c r="B472" s="166"/>
      <c r="C472" s="167" t="str">
        <f>IF(D472&lt;&gt;"",MAX(C462:C471)+1,"")</f>
        <v/>
      </c>
      <c r="D472" s="168"/>
      <c r="E472" s="169"/>
      <c r="F472" s="170"/>
      <c r="G472" s="171"/>
      <c r="H472" s="329"/>
      <c r="I472" s="330"/>
      <c r="J472" s="331">
        <f t="shared" si="250"/>
        <v>0</v>
      </c>
      <c r="K472" s="332">
        <f t="shared" si="251"/>
        <v>0</v>
      </c>
      <c r="L472" s="333"/>
      <c r="M472" s="334"/>
      <c r="N472" s="335"/>
      <c r="O472" s="334"/>
      <c r="P472" s="335"/>
      <c r="Q472" s="334"/>
      <c r="R472" s="335"/>
      <c r="S472" s="334"/>
      <c r="T472" s="335"/>
      <c r="U472" s="334"/>
      <c r="V472" s="335"/>
      <c r="W472" s="336"/>
      <c r="X472" s="333"/>
      <c r="Y472" s="170"/>
      <c r="Z472" s="171"/>
      <c r="AA472" s="336"/>
      <c r="AB472" s="333"/>
      <c r="AC472" s="337">
        <f t="shared" si="252"/>
        <v>0</v>
      </c>
      <c r="AD472" s="338">
        <f t="shared" si="253"/>
        <v>0</v>
      </c>
      <c r="AE472" s="335"/>
      <c r="AF472" s="339"/>
      <c r="AG472" s="335"/>
      <c r="AH472" s="339"/>
      <c r="AI472" s="335"/>
      <c r="AJ472" s="339"/>
      <c r="AK472" s="335"/>
      <c r="AL472" s="339"/>
      <c r="AM472" s="335"/>
      <c r="AN472" s="339"/>
      <c r="AO472" s="335"/>
      <c r="AP472" s="97"/>
      <c r="AQ472" s="98"/>
    </row>
    <row r="473" spans="1:43" ht="15" hidden="1" customHeight="1">
      <c r="A473" s="116" t="s">
        <v>651</v>
      </c>
      <c r="B473" s="117" t="s">
        <v>651</v>
      </c>
      <c r="C473" s="1350" t="s">
        <v>651</v>
      </c>
      <c r="D473" s="1351"/>
      <c r="E473" s="118" t="s">
        <v>651</v>
      </c>
      <c r="F473" s="340"/>
      <c r="G473" s="341"/>
      <c r="H473" s="342">
        <f t="shared" ref="H473:X473" si="254">SUM(H474:H483)</f>
        <v>0</v>
      </c>
      <c r="I473" s="343">
        <f t="shared" si="254"/>
        <v>0</v>
      </c>
      <c r="J473" s="342" t="e">
        <f t="shared" si="254"/>
        <v>#VALUE!</v>
      </c>
      <c r="K473" s="344" t="e">
        <f t="shared" si="254"/>
        <v>#VALUE!</v>
      </c>
      <c r="L473" s="345">
        <f t="shared" si="254"/>
        <v>0</v>
      </c>
      <c r="M473" s="346">
        <f t="shared" si="254"/>
        <v>0</v>
      </c>
      <c r="N473" s="347">
        <f t="shared" si="254"/>
        <v>0</v>
      </c>
      <c r="O473" s="346">
        <f t="shared" si="254"/>
        <v>0</v>
      </c>
      <c r="P473" s="347">
        <f t="shared" si="254"/>
        <v>0</v>
      </c>
      <c r="Q473" s="346">
        <f t="shared" si="254"/>
        <v>0</v>
      </c>
      <c r="R473" s="347">
        <f t="shared" si="254"/>
        <v>0</v>
      </c>
      <c r="S473" s="346">
        <f t="shared" si="254"/>
        <v>0</v>
      </c>
      <c r="T473" s="347">
        <f t="shared" si="254"/>
        <v>0</v>
      </c>
      <c r="U473" s="346">
        <f t="shared" si="254"/>
        <v>0</v>
      </c>
      <c r="V473" s="347">
        <f t="shared" si="254"/>
        <v>0</v>
      </c>
      <c r="W473" s="348">
        <f t="shared" si="254"/>
        <v>0</v>
      </c>
      <c r="X473" s="345">
        <f t="shared" si="254"/>
        <v>0</v>
      </c>
      <c r="Y473" s="340"/>
      <c r="Z473" s="341"/>
      <c r="AA473" s="348">
        <f t="shared" ref="AA473:AO473" si="255">SUM(AA474:AA483)</f>
        <v>0</v>
      </c>
      <c r="AB473" s="345">
        <f t="shared" si="255"/>
        <v>0</v>
      </c>
      <c r="AC473" s="349">
        <f t="shared" si="255"/>
        <v>0</v>
      </c>
      <c r="AD473" s="350">
        <f t="shared" si="255"/>
        <v>0</v>
      </c>
      <c r="AE473" s="347">
        <f t="shared" si="255"/>
        <v>0</v>
      </c>
      <c r="AF473" s="349">
        <f t="shared" si="255"/>
        <v>0</v>
      </c>
      <c r="AG473" s="347">
        <f t="shared" si="255"/>
        <v>0</v>
      </c>
      <c r="AH473" s="349">
        <f t="shared" si="255"/>
        <v>0</v>
      </c>
      <c r="AI473" s="347">
        <f t="shared" si="255"/>
        <v>0</v>
      </c>
      <c r="AJ473" s="349">
        <f t="shared" si="255"/>
        <v>0</v>
      </c>
      <c r="AK473" s="347">
        <f t="shared" si="255"/>
        <v>0</v>
      </c>
      <c r="AL473" s="349">
        <f t="shared" si="255"/>
        <v>0</v>
      </c>
      <c r="AM473" s="347">
        <f t="shared" si="255"/>
        <v>0</v>
      </c>
      <c r="AN473" s="349">
        <f t="shared" si="255"/>
        <v>0</v>
      </c>
      <c r="AO473" s="347">
        <f t="shared" si="255"/>
        <v>0</v>
      </c>
      <c r="AP473" s="130"/>
      <c r="AQ473" s="131">
        <f>COUNTIF(AD474:AD483,"&gt;0")</f>
        <v>0</v>
      </c>
    </row>
    <row r="474" spans="1:43" ht="15" hidden="1" customHeight="1">
      <c r="A474" s="132"/>
      <c r="B474" s="133"/>
      <c r="C474" s="134">
        <f>IF(D474&lt;&gt;"",MAX(C473)+1,"")</f>
        <v>1</v>
      </c>
      <c r="D474" s="135" t="str">
        <f>IF(B473&lt;&gt;"","Điểm chính","")</f>
        <v>Điểm chính</v>
      </c>
      <c r="E474" s="136"/>
      <c r="F474" s="137"/>
      <c r="G474" s="138"/>
      <c r="H474" s="307"/>
      <c r="I474" s="308"/>
      <c r="J474" s="309" t="e">
        <f t="shared" ref="J474:J483" si="256">M474+O474+Q474+S474+U474</f>
        <v>#VALUE!</v>
      </c>
      <c r="K474" s="310" t="e">
        <f t="shared" ref="K474:K483" si="257">N474+P474+R474+T474+V474</f>
        <v>#VALUE!</v>
      </c>
      <c r="L474" s="311"/>
      <c r="M474" s="312" t="s">
        <v>651</v>
      </c>
      <c r="N474" s="313" t="s">
        <v>651</v>
      </c>
      <c r="O474" s="312" t="s">
        <v>651</v>
      </c>
      <c r="P474" s="313" t="s">
        <v>651</v>
      </c>
      <c r="Q474" s="312" t="s">
        <v>651</v>
      </c>
      <c r="R474" s="313" t="s">
        <v>651</v>
      </c>
      <c r="S474" s="312" t="s">
        <v>651</v>
      </c>
      <c r="T474" s="313" t="s">
        <v>651</v>
      </c>
      <c r="U474" s="312" t="s">
        <v>651</v>
      </c>
      <c r="V474" s="313" t="s">
        <v>651</v>
      </c>
      <c r="W474" s="314"/>
      <c r="X474" s="311"/>
      <c r="Y474" s="137"/>
      <c r="Z474" s="138"/>
      <c r="AA474" s="314"/>
      <c r="AB474" s="311"/>
      <c r="AC474" s="315">
        <f t="shared" ref="AC474:AC483" si="258">AF474+AH474+AJ474+AL474+AN474</f>
        <v>0</v>
      </c>
      <c r="AD474" s="316">
        <f t="shared" ref="AD474:AD483" si="259">AG474+AI474+AK474+AM474+AO474</f>
        <v>0</v>
      </c>
      <c r="AE474" s="313"/>
      <c r="AF474" s="317"/>
      <c r="AG474" s="313"/>
      <c r="AH474" s="317"/>
      <c r="AI474" s="313"/>
      <c r="AJ474" s="317"/>
      <c r="AK474" s="313"/>
      <c r="AL474" s="317"/>
      <c r="AM474" s="313"/>
      <c r="AN474" s="317"/>
      <c r="AO474" s="313"/>
      <c r="AP474" s="97"/>
      <c r="AQ474" s="98"/>
    </row>
    <row r="475" spans="1:43" ht="15" hidden="1" customHeight="1">
      <c r="A475" s="149"/>
      <c r="B475" s="133"/>
      <c r="C475" s="150" t="str">
        <f>IF(D475&lt;&gt;"",MAX(C473:C474)+1,"")</f>
        <v/>
      </c>
      <c r="D475" s="151"/>
      <c r="E475" s="152"/>
      <c r="F475" s="153"/>
      <c r="G475" s="138"/>
      <c r="H475" s="318"/>
      <c r="I475" s="319"/>
      <c r="J475" s="320">
        <f t="shared" si="256"/>
        <v>0</v>
      </c>
      <c r="K475" s="321">
        <f t="shared" si="257"/>
        <v>0</v>
      </c>
      <c r="L475" s="322"/>
      <c r="M475" s="323"/>
      <c r="N475" s="324"/>
      <c r="O475" s="323"/>
      <c r="P475" s="324"/>
      <c r="Q475" s="323"/>
      <c r="R475" s="324"/>
      <c r="S475" s="323"/>
      <c r="T475" s="324"/>
      <c r="U475" s="323"/>
      <c r="V475" s="324"/>
      <c r="W475" s="325"/>
      <c r="X475" s="322"/>
      <c r="Y475" s="153"/>
      <c r="Z475" s="138"/>
      <c r="AA475" s="325"/>
      <c r="AB475" s="322"/>
      <c r="AC475" s="326">
        <f t="shared" si="258"/>
        <v>0</v>
      </c>
      <c r="AD475" s="327">
        <f t="shared" si="259"/>
        <v>0</v>
      </c>
      <c r="AE475" s="324"/>
      <c r="AF475" s="328"/>
      <c r="AG475" s="324"/>
      <c r="AH475" s="328"/>
      <c r="AI475" s="324"/>
      <c r="AJ475" s="328"/>
      <c r="AK475" s="324"/>
      <c r="AL475" s="328"/>
      <c r="AM475" s="324"/>
      <c r="AN475" s="328"/>
      <c r="AO475" s="324"/>
      <c r="AP475" s="97"/>
      <c r="AQ475" s="98"/>
    </row>
    <row r="476" spans="1:43" ht="15" hidden="1" customHeight="1">
      <c r="A476" s="149"/>
      <c r="B476" s="133"/>
      <c r="C476" s="150" t="str">
        <f>IF(D476&lt;&gt;"",MAX(C473:C475)+1,"")</f>
        <v/>
      </c>
      <c r="D476" s="151"/>
      <c r="E476" s="152"/>
      <c r="F476" s="153"/>
      <c r="G476" s="138"/>
      <c r="H476" s="318"/>
      <c r="I476" s="319"/>
      <c r="J476" s="320">
        <f t="shared" si="256"/>
        <v>0</v>
      </c>
      <c r="K476" s="321">
        <f t="shared" si="257"/>
        <v>0</v>
      </c>
      <c r="L476" s="322"/>
      <c r="M476" s="323"/>
      <c r="N476" s="324"/>
      <c r="O476" s="323"/>
      <c r="P476" s="324"/>
      <c r="Q476" s="323"/>
      <c r="R476" s="324"/>
      <c r="S476" s="323"/>
      <c r="T476" s="324"/>
      <c r="U476" s="323"/>
      <c r="V476" s="324"/>
      <c r="W476" s="325"/>
      <c r="X476" s="322"/>
      <c r="Y476" s="153"/>
      <c r="Z476" s="138"/>
      <c r="AA476" s="325"/>
      <c r="AB476" s="322"/>
      <c r="AC476" s="326">
        <f t="shared" si="258"/>
        <v>0</v>
      </c>
      <c r="AD476" s="327">
        <f t="shared" si="259"/>
        <v>0</v>
      </c>
      <c r="AE476" s="324"/>
      <c r="AF476" s="328"/>
      <c r="AG476" s="324"/>
      <c r="AH476" s="328"/>
      <c r="AI476" s="324"/>
      <c r="AJ476" s="328"/>
      <c r="AK476" s="324"/>
      <c r="AL476" s="328"/>
      <c r="AM476" s="324"/>
      <c r="AN476" s="328"/>
      <c r="AO476" s="324"/>
      <c r="AP476" s="97"/>
      <c r="AQ476" s="98"/>
    </row>
    <row r="477" spans="1:43" ht="15" hidden="1" customHeight="1">
      <c r="A477" s="149"/>
      <c r="B477" s="133"/>
      <c r="C477" s="150" t="str">
        <f>IF(D477&lt;&gt;"",MAX(C473:C476)+1,"")</f>
        <v/>
      </c>
      <c r="D477" s="151"/>
      <c r="E477" s="152"/>
      <c r="F477" s="153"/>
      <c r="G477" s="138"/>
      <c r="H477" s="318"/>
      <c r="I477" s="319"/>
      <c r="J477" s="320">
        <f t="shared" si="256"/>
        <v>0</v>
      </c>
      <c r="K477" s="321">
        <f t="shared" si="257"/>
        <v>0</v>
      </c>
      <c r="L477" s="322"/>
      <c r="M477" s="323"/>
      <c r="N477" s="324"/>
      <c r="O477" s="323"/>
      <c r="P477" s="324"/>
      <c r="Q477" s="323"/>
      <c r="R477" s="324"/>
      <c r="S477" s="323"/>
      <c r="T477" s="324"/>
      <c r="U477" s="323"/>
      <c r="V477" s="324"/>
      <c r="W477" s="325"/>
      <c r="X477" s="322"/>
      <c r="Y477" s="153"/>
      <c r="Z477" s="138"/>
      <c r="AA477" s="325"/>
      <c r="AB477" s="322"/>
      <c r="AC477" s="326">
        <f t="shared" si="258"/>
        <v>0</v>
      </c>
      <c r="AD477" s="327">
        <f t="shared" si="259"/>
        <v>0</v>
      </c>
      <c r="AE477" s="324"/>
      <c r="AF477" s="328"/>
      <c r="AG477" s="324"/>
      <c r="AH477" s="328"/>
      <c r="AI477" s="324"/>
      <c r="AJ477" s="328"/>
      <c r="AK477" s="324"/>
      <c r="AL477" s="328"/>
      <c r="AM477" s="324"/>
      <c r="AN477" s="328"/>
      <c r="AO477" s="324"/>
      <c r="AP477" s="97"/>
      <c r="AQ477" s="98"/>
    </row>
    <row r="478" spans="1:43" ht="15" hidden="1" customHeight="1">
      <c r="A478" s="149"/>
      <c r="B478" s="133"/>
      <c r="C478" s="150" t="str">
        <f>IF(D478&lt;&gt;"",MAX(C473:C477)+1,"")</f>
        <v/>
      </c>
      <c r="D478" s="151"/>
      <c r="E478" s="152"/>
      <c r="F478" s="153"/>
      <c r="G478" s="138"/>
      <c r="H478" s="318"/>
      <c r="I478" s="319"/>
      <c r="J478" s="320">
        <f t="shared" si="256"/>
        <v>0</v>
      </c>
      <c r="K478" s="321">
        <f t="shared" si="257"/>
        <v>0</v>
      </c>
      <c r="L478" s="322"/>
      <c r="M478" s="323"/>
      <c r="N478" s="324"/>
      <c r="O478" s="323"/>
      <c r="P478" s="324"/>
      <c r="Q478" s="323"/>
      <c r="R478" s="324"/>
      <c r="S478" s="323"/>
      <c r="T478" s="324"/>
      <c r="U478" s="323"/>
      <c r="V478" s="324"/>
      <c r="W478" s="325"/>
      <c r="X478" s="322"/>
      <c r="Y478" s="153"/>
      <c r="Z478" s="138"/>
      <c r="AA478" s="325"/>
      <c r="AB478" s="322"/>
      <c r="AC478" s="326">
        <f t="shared" si="258"/>
        <v>0</v>
      </c>
      <c r="AD478" s="327">
        <f t="shared" si="259"/>
        <v>0</v>
      </c>
      <c r="AE478" s="324"/>
      <c r="AF478" s="328"/>
      <c r="AG478" s="324"/>
      <c r="AH478" s="328"/>
      <c r="AI478" s="324"/>
      <c r="AJ478" s="328"/>
      <c r="AK478" s="324"/>
      <c r="AL478" s="328"/>
      <c r="AM478" s="324"/>
      <c r="AN478" s="328"/>
      <c r="AO478" s="324"/>
      <c r="AP478" s="97"/>
      <c r="AQ478" s="98"/>
    </row>
    <row r="479" spans="1:43" ht="15" hidden="1" customHeight="1">
      <c r="A479" s="149"/>
      <c r="B479" s="133"/>
      <c r="C479" s="150" t="str">
        <f>IF(D479&lt;&gt;"",MAX(C473:C478)+1,"")</f>
        <v/>
      </c>
      <c r="D479" s="151"/>
      <c r="E479" s="152"/>
      <c r="F479" s="153"/>
      <c r="G479" s="138"/>
      <c r="H479" s="318"/>
      <c r="I479" s="319"/>
      <c r="J479" s="320">
        <f t="shared" si="256"/>
        <v>0</v>
      </c>
      <c r="K479" s="321">
        <f t="shared" si="257"/>
        <v>0</v>
      </c>
      <c r="L479" s="322"/>
      <c r="M479" s="323"/>
      <c r="N479" s="324"/>
      <c r="O479" s="323"/>
      <c r="P479" s="324"/>
      <c r="Q479" s="323"/>
      <c r="R479" s="324"/>
      <c r="S479" s="323"/>
      <c r="T479" s="324"/>
      <c r="U479" s="323"/>
      <c r="V479" s="324"/>
      <c r="W479" s="325"/>
      <c r="X479" s="322"/>
      <c r="Y479" s="153"/>
      <c r="Z479" s="138"/>
      <c r="AA479" s="325"/>
      <c r="AB479" s="322"/>
      <c r="AC479" s="326">
        <f t="shared" si="258"/>
        <v>0</v>
      </c>
      <c r="AD479" s="327">
        <f t="shared" si="259"/>
        <v>0</v>
      </c>
      <c r="AE479" s="324"/>
      <c r="AF479" s="328"/>
      <c r="AG479" s="324"/>
      <c r="AH479" s="328"/>
      <c r="AI479" s="324"/>
      <c r="AJ479" s="328"/>
      <c r="AK479" s="324"/>
      <c r="AL479" s="328"/>
      <c r="AM479" s="324"/>
      <c r="AN479" s="328"/>
      <c r="AO479" s="324"/>
      <c r="AP479" s="97"/>
      <c r="AQ479" s="98"/>
    </row>
    <row r="480" spans="1:43" ht="15" hidden="1" customHeight="1">
      <c r="A480" s="149"/>
      <c r="B480" s="133"/>
      <c r="C480" s="150" t="str">
        <f>IF(D480&lt;&gt;"",MAX(C473:C479)+1,"")</f>
        <v/>
      </c>
      <c r="D480" s="151"/>
      <c r="E480" s="152"/>
      <c r="F480" s="153"/>
      <c r="G480" s="138"/>
      <c r="H480" s="318"/>
      <c r="I480" s="319"/>
      <c r="J480" s="320">
        <f t="shared" si="256"/>
        <v>0</v>
      </c>
      <c r="K480" s="321">
        <f t="shared" si="257"/>
        <v>0</v>
      </c>
      <c r="L480" s="322"/>
      <c r="M480" s="323"/>
      <c r="N480" s="324"/>
      <c r="O480" s="323"/>
      <c r="P480" s="324"/>
      <c r="Q480" s="323"/>
      <c r="R480" s="324"/>
      <c r="S480" s="323"/>
      <c r="T480" s="324"/>
      <c r="U480" s="323"/>
      <c r="V480" s="324"/>
      <c r="W480" s="325"/>
      <c r="X480" s="322"/>
      <c r="Y480" s="153"/>
      <c r="Z480" s="138"/>
      <c r="AA480" s="325"/>
      <c r="AB480" s="322"/>
      <c r="AC480" s="326">
        <f t="shared" si="258"/>
        <v>0</v>
      </c>
      <c r="AD480" s="327">
        <f t="shared" si="259"/>
        <v>0</v>
      </c>
      <c r="AE480" s="324"/>
      <c r="AF480" s="328"/>
      <c r="AG480" s="324"/>
      <c r="AH480" s="328"/>
      <c r="AI480" s="324"/>
      <c r="AJ480" s="328"/>
      <c r="AK480" s="324"/>
      <c r="AL480" s="328"/>
      <c r="AM480" s="324"/>
      <c r="AN480" s="328"/>
      <c r="AO480" s="324"/>
      <c r="AP480" s="97"/>
      <c r="AQ480" s="98"/>
    </row>
    <row r="481" spans="1:43" ht="15" hidden="1" customHeight="1">
      <c r="A481" s="149"/>
      <c r="B481" s="133"/>
      <c r="C481" s="150" t="str">
        <f>IF(D481&lt;&gt;"",MAX(C473:C480)+1,"")</f>
        <v/>
      </c>
      <c r="D481" s="151"/>
      <c r="E481" s="152"/>
      <c r="F481" s="153"/>
      <c r="G481" s="138"/>
      <c r="H481" s="318"/>
      <c r="I481" s="319"/>
      <c r="J481" s="320">
        <f t="shared" si="256"/>
        <v>0</v>
      </c>
      <c r="K481" s="321">
        <f t="shared" si="257"/>
        <v>0</v>
      </c>
      <c r="L481" s="322"/>
      <c r="M481" s="323"/>
      <c r="N481" s="324"/>
      <c r="O481" s="323"/>
      <c r="P481" s="324"/>
      <c r="Q481" s="323"/>
      <c r="R481" s="324"/>
      <c r="S481" s="323"/>
      <c r="T481" s="324"/>
      <c r="U481" s="323"/>
      <c r="V481" s="324"/>
      <c r="W481" s="325"/>
      <c r="X481" s="322"/>
      <c r="Y481" s="153"/>
      <c r="Z481" s="138"/>
      <c r="AA481" s="325"/>
      <c r="AB481" s="322"/>
      <c r="AC481" s="326">
        <f t="shared" si="258"/>
        <v>0</v>
      </c>
      <c r="AD481" s="327">
        <f t="shared" si="259"/>
        <v>0</v>
      </c>
      <c r="AE481" s="324"/>
      <c r="AF481" s="328"/>
      <c r="AG481" s="324"/>
      <c r="AH481" s="328"/>
      <c r="AI481" s="324"/>
      <c r="AJ481" s="328"/>
      <c r="AK481" s="324"/>
      <c r="AL481" s="328"/>
      <c r="AM481" s="324"/>
      <c r="AN481" s="328"/>
      <c r="AO481" s="324"/>
      <c r="AP481" s="97"/>
      <c r="AQ481" s="98"/>
    </row>
    <row r="482" spans="1:43" ht="15" hidden="1" customHeight="1">
      <c r="A482" s="149"/>
      <c r="B482" s="133"/>
      <c r="C482" s="150" t="str">
        <f>IF(D482&lt;&gt;"",MAX(C473:C481)+1,"")</f>
        <v/>
      </c>
      <c r="D482" s="151"/>
      <c r="E482" s="152"/>
      <c r="F482" s="153"/>
      <c r="G482" s="138"/>
      <c r="H482" s="318"/>
      <c r="I482" s="319"/>
      <c r="J482" s="320">
        <f t="shared" si="256"/>
        <v>0</v>
      </c>
      <c r="K482" s="321">
        <f t="shared" si="257"/>
        <v>0</v>
      </c>
      <c r="L482" s="322"/>
      <c r="M482" s="323"/>
      <c r="N482" s="324"/>
      <c r="O482" s="323"/>
      <c r="P482" s="324"/>
      <c r="Q482" s="323"/>
      <c r="R482" s="324"/>
      <c r="S482" s="323"/>
      <c r="T482" s="324"/>
      <c r="U482" s="323"/>
      <c r="V482" s="324"/>
      <c r="W482" s="325"/>
      <c r="X482" s="322"/>
      <c r="Y482" s="153"/>
      <c r="Z482" s="138"/>
      <c r="AA482" s="325"/>
      <c r="AB482" s="322"/>
      <c r="AC482" s="326">
        <f t="shared" si="258"/>
        <v>0</v>
      </c>
      <c r="AD482" s="327">
        <f t="shared" si="259"/>
        <v>0</v>
      </c>
      <c r="AE482" s="324"/>
      <c r="AF482" s="328"/>
      <c r="AG482" s="324"/>
      <c r="AH482" s="328"/>
      <c r="AI482" s="324"/>
      <c r="AJ482" s="328"/>
      <c r="AK482" s="324"/>
      <c r="AL482" s="328"/>
      <c r="AM482" s="324"/>
      <c r="AN482" s="328"/>
      <c r="AO482" s="324"/>
      <c r="AP482" s="97"/>
      <c r="AQ482" s="98"/>
    </row>
    <row r="483" spans="1:43" ht="15" hidden="1" customHeight="1">
      <c r="A483" s="165"/>
      <c r="B483" s="166"/>
      <c r="C483" s="167" t="str">
        <f>IF(D483&lt;&gt;"",MAX(C473:C482)+1,"")</f>
        <v/>
      </c>
      <c r="D483" s="168"/>
      <c r="E483" s="169"/>
      <c r="F483" s="170"/>
      <c r="G483" s="171"/>
      <c r="H483" s="329"/>
      <c r="I483" s="330"/>
      <c r="J483" s="331">
        <f t="shared" si="256"/>
        <v>0</v>
      </c>
      <c r="K483" s="332">
        <f t="shared" si="257"/>
        <v>0</v>
      </c>
      <c r="L483" s="333"/>
      <c r="M483" s="334"/>
      <c r="N483" s="335"/>
      <c r="O483" s="334"/>
      <c r="P483" s="335"/>
      <c r="Q483" s="334"/>
      <c r="R483" s="335"/>
      <c r="S483" s="334"/>
      <c r="T483" s="335"/>
      <c r="U483" s="334"/>
      <c r="V483" s="335"/>
      <c r="W483" s="336"/>
      <c r="X483" s="333"/>
      <c r="Y483" s="170"/>
      <c r="Z483" s="171"/>
      <c r="AA483" s="336"/>
      <c r="AB483" s="333"/>
      <c r="AC483" s="337">
        <f t="shared" si="258"/>
        <v>0</v>
      </c>
      <c r="AD483" s="338">
        <f t="shared" si="259"/>
        <v>0</v>
      </c>
      <c r="AE483" s="335"/>
      <c r="AF483" s="339"/>
      <c r="AG483" s="335"/>
      <c r="AH483" s="339"/>
      <c r="AI483" s="335"/>
      <c r="AJ483" s="339"/>
      <c r="AK483" s="335"/>
      <c r="AL483" s="339"/>
      <c r="AM483" s="335"/>
      <c r="AN483" s="339"/>
      <c r="AO483" s="335"/>
      <c r="AP483" s="97"/>
      <c r="AQ483" s="98"/>
    </row>
    <row r="484" spans="1:43" ht="15" hidden="1" customHeight="1">
      <c r="A484" s="116" t="s">
        <v>651</v>
      </c>
      <c r="B484" s="117" t="s">
        <v>651</v>
      </c>
      <c r="C484" s="1350" t="s">
        <v>651</v>
      </c>
      <c r="D484" s="1351"/>
      <c r="E484" s="118" t="s">
        <v>651</v>
      </c>
      <c r="F484" s="340"/>
      <c r="G484" s="341"/>
      <c r="H484" s="342">
        <f t="shared" ref="H484:X484" si="260">SUM(H485:H494)</f>
        <v>0</v>
      </c>
      <c r="I484" s="343">
        <f t="shared" si="260"/>
        <v>0</v>
      </c>
      <c r="J484" s="342" t="e">
        <f t="shared" si="260"/>
        <v>#VALUE!</v>
      </c>
      <c r="K484" s="344" t="e">
        <f t="shared" si="260"/>
        <v>#VALUE!</v>
      </c>
      <c r="L484" s="345">
        <f t="shared" si="260"/>
        <v>0</v>
      </c>
      <c r="M484" s="346">
        <f t="shared" si="260"/>
        <v>0</v>
      </c>
      <c r="N484" s="347">
        <f t="shared" si="260"/>
        <v>0</v>
      </c>
      <c r="O484" s="346">
        <f t="shared" si="260"/>
        <v>0</v>
      </c>
      <c r="P484" s="347">
        <f t="shared" si="260"/>
        <v>0</v>
      </c>
      <c r="Q484" s="346">
        <f t="shared" si="260"/>
        <v>0</v>
      </c>
      <c r="R484" s="347">
        <f t="shared" si="260"/>
        <v>0</v>
      </c>
      <c r="S484" s="346">
        <f t="shared" si="260"/>
        <v>0</v>
      </c>
      <c r="T484" s="347">
        <f t="shared" si="260"/>
        <v>0</v>
      </c>
      <c r="U484" s="346">
        <f t="shared" si="260"/>
        <v>0</v>
      </c>
      <c r="V484" s="347">
        <f t="shared" si="260"/>
        <v>0</v>
      </c>
      <c r="W484" s="348">
        <f t="shared" si="260"/>
        <v>0</v>
      </c>
      <c r="X484" s="345">
        <f t="shared" si="260"/>
        <v>0</v>
      </c>
      <c r="Y484" s="340"/>
      <c r="Z484" s="341"/>
      <c r="AA484" s="348">
        <f t="shared" ref="AA484:AO484" si="261">SUM(AA485:AA494)</f>
        <v>0</v>
      </c>
      <c r="AB484" s="345">
        <f t="shared" si="261"/>
        <v>0</v>
      </c>
      <c r="AC484" s="349">
        <f t="shared" si="261"/>
        <v>0</v>
      </c>
      <c r="AD484" s="350">
        <f t="shared" si="261"/>
        <v>0</v>
      </c>
      <c r="AE484" s="347">
        <f t="shared" si="261"/>
        <v>0</v>
      </c>
      <c r="AF484" s="349">
        <f t="shared" si="261"/>
        <v>0</v>
      </c>
      <c r="AG484" s="347">
        <f t="shared" si="261"/>
        <v>0</v>
      </c>
      <c r="AH484" s="349">
        <f t="shared" si="261"/>
        <v>0</v>
      </c>
      <c r="AI484" s="347">
        <f t="shared" si="261"/>
        <v>0</v>
      </c>
      <c r="AJ484" s="349">
        <f t="shared" si="261"/>
        <v>0</v>
      </c>
      <c r="AK484" s="347">
        <f t="shared" si="261"/>
        <v>0</v>
      </c>
      <c r="AL484" s="349">
        <f t="shared" si="261"/>
        <v>0</v>
      </c>
      <c r="AM484" s="347">
        <f t="shared" si="261"/>
        <v>0</v>
      </c>
      <c r="AN484" s="349">
        <f t="shared" si="261"/>
        <v>0</v>
      </c>
      <c r="AO484" s="347">
        <f t="shared" si="261"/>
        <v>0</v>
      </c>
      <c r="AP484" s="130"/>
      <c r="AQ484" s="131">
        <f>COUNTIF(AD485:AD494,"&gt;0")</f>
        <v>0</v>
      </c>
    </row>
    <row r="485" spans="1:43" ht="15" hidden="1" customHeight="1">
      <c r="A485" s="132"/>
      <c r="B485" s="133"/>
      <c r="C485" s="134">
        <f>IF(D485&lt;&gt;"",MAX(C484)+1,"")</f>
        <v>1</v>
      </c>
      <c r="D485" s="135" t="str">
        <f>IF(B484&lt;&gt;"","Điểm chính","")</f>
        <v>Điểm chính</v>
      </c>
      <c r="E485" s="136"/>
      <c r="F485" s="137"/>
      <c r="G485" s="138"/>
      <c r="H485" s="307"/>
      <c r="I485" s="308"/>
      <c r="J485" s="309" t="e">
        <f t="shared" ref="J485:J494" si="262">M485+O485+Q485+S485+U485</f>
        <v>#VALUE!</v>
      </c>
      <c r="K485" s="310" t="e">
        <f t="shared" ref="K485:K494" si="263">N485+P485+R485+T485+V485</f>
        <v>#VALUE!</v>
      </c>
      <c r="L485" s="311"/>
      <c r="M485" s="312" t="s">
        <v>651</v>
      </c>
      <c r="N485" s="313" t="s">
        <v>651</v>
      </c>
      <c r="O485" s="312" t="s">
        <v>651</v>
      </c>
      <c r="P485" s="313" t="s">
        <v>651</v>
      </c>
      <c r="Q485" s="312" t="s">
        <v>651</v>
      </c>
      <c r="R485" s="313" t="s">
        <v>651</v>
      </c>
      <c r="S485" s="312" t="s">
        <v>651</v>
      </c>
      <c r="T485" s="313" t="s">
        <v>651</v>
      </c>
      <c r="U485" s="312" t="s">
        <v>651</v>
      </c>
      <c r="V485" s="313" t="s">
        <v>651</v>
      </c>
      <c r="W485" s="314"/>
      <c r="X485" s="311"/>
      <c r="Y485" s="137"/>
      <c r="Z485" s="138"/>
      <c r="AA485" s="314"/>
      <c r="AB485" s="311"/>
      <c r="AC485" s="315">
        <f t="shared" ref="AC485:AC494" si="264">AF485+AH485+AJ485+AL485+AN485</f>
        <v>0</v>
      </c>
      <c r="AD485" s="316">
        <f t="shared" ref="AD485:AD494" si="265">AG485+AI485+AK485+AM485+AO485</f>
        <v>0</v>
      </c>
      <c r="AE485" s="313"/>
      <c r="AF485" s="317"/>
      <c r="AG485" s="313"/>
      <c r="AH485" s="317"/>
      <c r="AI485" s="313"/>
      <c r="AJ485" s="317"/>
      <c r="AK485" s="313"/>
      <c r="AL485" s="317"/>
      <c r="AM485" s="313"/>
      <c r="AN485" s="317"/>
      <c r="AO485" s="313"/>
      <c r="AP485" s="97"/>
      <c r="AQ485" s="98"/>
    </row>
    <row r="486" spans="1:43" ht="15" hidden="1" customHeight="1">
      <c r="A486" s="149"/>
      <c r="B486" s="133"/>
      <c r="C486" s="150" t="str">
        <f>IF(D486&lt;&gt;"",MAX(C484:C485)+1,"")</f>
        <v/>
      </c>
      <c r="D486" s="151"/>
      <c r="E486" s="152"/>
      <c r="F486" s="153"/>
      <c r="G486" s="138"/>
      <c r="H486" s="318"/>
      <c r="I486" s="319"/>
      <c r="J486" s="320">
        <f t="shared" si="262"/>
        <v>0</v>
      </c>
      <c r="K486" s="321">
        <f t="shared" si="263"/>
        <v>0</v>
      </c>
      <c r="L486" s="322"/>
      <c r="M486" s="323"/>
      <c r="N486" s="324"/>
      <c r="O486" s="323"/>
      <c r="P486" s="324"/>
      <c r="Q486" s="323"/>
      <c r="R486" s="324"/>
      <c r="S486" s="323"/>
      <c r="T486" s="324"/>
      <c r="U486" s="323"/>
      <c r="V486" s="324"/>
      <c r="W486" s="325"/>
      <c r="X486" s="322"/>
      <c r="Y486" s="153"/>
      <c r="Z486" s="138"/>
      <c r="AA486" s="325"/>
      <c r="AB486" s="322"/>
      <c r="AC486" s="326">
        <f t="shared" si="264"/>
        <v>0</v>
      </c>
      <c r="AD486" s="327">
        <f t="shared" si="265"/>
        <v>0</v>
      </c>
      <c r="AE486" s="324"/>
      <c r="AF486" s="328"/>
      <c r="AG486" s="324"/>
      <c r="AH486" s="328"/>
      <c r="AI486" s="324"/>
      <c r="AJ486" s="328"/>
      <c r="AK486" s="324"/>
      <c r="AL486" s="328"/>
      <c r="AM486" s="324"/>
      <c r="AN486" s="328"/>
      <c r="AO486" s="324"/>
      <c r="AP486" s="97"/>
      <c r="AQ486" s="98"/>
    </row>
    <row r="487" spans="1:43" ht="15" hidden="1" customHeight="1">
      <c r="A487" s="149"/>
      <c r="B487" s="133"/>
      <c r="C487" s="150" t="str">
        <f>IF(D487&lt;&gt;"",MAX(C484:C486)+1,"")</f>
        <v/>
      </c>
      <c r="D487" s="151"/>
      <c r="E487" s="152"/>
      <c r="F487" s="153"/>
      <c r="G487" s="138"/>
      <c r="H487" s="318"/>
      <c r="I487" s="319"/>
      <c r="J487" s="320">
        <f t="shared" si="262"/>
        <v>0</v>
      </c>
      <c r="K487" s="321">
        <f t="shared" si="263"/>
        <v>0</v>
      </c>
      <c r="L487" s="322"/>
      <c r="M487" s="323"/>
      <c r="N487" s="324"/>
      <c r="O487" s="323"/>
      <c r="P487" s="324"/>
      <c r="Q487" s="323"/>
      <c r="R487" s="324"/>
      <c r="S487" s="323"/>
      <c r="T487" s="324"/>
      <c r="U487" s="323"/>
      <c r="V487" s="324"/>
      <c r="W487" s="325"/>
      <c r="X487" s="322"/>
      <c r="Y487" s="153"/>
      <c r="Z487" s="138"/>
      <c r="AA487" s="325"/>
      <c r="AB487" s="322"/>
      <c r="AC487" s="326">
        <f t="shared" si="264"/>
        <v>0</v>
      </c>
      <c r="AD487" s="327">
        <f t="shared" si="265"/>
        <v>0</v>
      </c>
      <c r="AE487" s="324"/>
      <c r="AF487" s="328"/>
      <c r="AG487" s="324"/>
      <c r="AH487" s="328"/>
      <c r="AI487" s="324"/>
      <c r="AJ487" s="328"/>
      <c r="AK487" s="324"/>
      <c r="AL487" s="328"/>
      <c r="AM487" s="324"/>
      <c r="AN487" s="328"/>
      <c r="AO487" s="324"/>
      <c r="AP487" s="97"/>
      <c r="AQ487" s="98"/>
    </row>
    <row r="488" spans="1:43" ht="15" hidden="1" customHeight="1">
      <c r="A488" s="149"/>
      <c r="B488" s="133"/>
      <c r="C488" s="150" t="str">
        <f>IF(D488&lt;&gt;"",MAX(C484:C487)+1,"")</f>
        <v/>
      </c>
      <c r="D488" s="151"/>
      <c r="E488" s="152"/>
      <c r="F488" s="153"/>
      <c r="G488" s="138"/>
      <c r="H488" s="318"/>
      <c r="I488" s="319"/>
      <c r="J488" s="320">
        <f t="shared" si="262"/>
        <v>0</v>
      </c>
      <c r="K488" s="321">
        <f t="shared" si="263"/>
        <v>0</v>
      </c>
      <c r="L488" s="322"/>
      <c r="M488" s="323"/>
      <c r="N488" s="324"/>
      <c r="O488" s="323"/>
      <c r="P488" s="324"/>
      <c r="Q488" s="323"/>
      <c r="R488" s="324"/>
      <c r="S488" s="323"/>
      <c r="T488" s="324"/>
      <c r="U488" s="323"/>
      <c r="V488" s="324"/>
      <c r="W488" s="325"/>
      <c r="X488" s="322"/>
      <c r="Y488" s="153"/>
      <c r="Z488" s="138"/>
      <c r="AA488" s="325"/>
      <c r="AB488" s="322"/>
      <c r="AC488" s="326">
        <f t="shared" si="264"/>
        <v>0</v>
      </c>
      <c r="AD488" s="327">
        <f t="shared" si="265"/>
        <v>0</v>
      </c>
      <c r="AE488" s="324"/>
      <c r="AF488" s="328"/>
      <c r="AG488" s="324"/>
      <c r="AH488" s="328"/>
      <c r="AI488" s="324"/>
      <c r="AJ488" s="328"/>
      <c r="AK488" s="324"/>
      <c r="AL488" s="328"/>
      <c r="AM488" s="324"/>
      <c r="AN488" s="328"/>
      <c r="AO488" s="324"/>
      <c r="AP488" s="97"/>
      <c r="AQ488" s="98"/>
    </row>
    <row r="489" spans="1:43" ht="15" hidden="1" customHeight="1">
      <c r="A489" s="149"/>
      <c r="B489" s="133"/>
      <c r="C489" s="150" t="str">
        <f>IF(D489&lt;&gt;"",MAX(C484:C488)+1,"")</f>
        <v/>
      </c>
      <c r="D489" s="151"/>
      <c r="E489" s="152"/>
      <c r="F489" s="153"/>
      <c r="G489" s="138"/>
      <c r="H489" s="318"/>
      <c r="I489" s="319"/>
      <c r="J489" s="320">
        <f t="shared" si="262"/>
        <v>0</v>
      </c>
      <c r="K489" s="321">
        <f t="shared" si="263"/>
        <v>0</v>
      </c>
      <c r="L489" s="322"/>
      <c r="M489" s="323"/>
      <c r="N489" s="324"/>
      <c r="O489" s="323"/>
      <c r="P489" s="324"/>
      <c r="Q489" s="323"/>
      <c r="R489" s="324"/>
      <c r="S489" s="323"/>
      <c r="T489" s="324"/>
      <c r="U489" s="323"/>
      <c r="V489" s="324"/>
      <c r="W489" s="325"/>
      <c r="X489" s="322"/>
      <c r="Y489" s="153"/>
      <c r="Z489" s="138"/>
      <c r="AA489" s="325"/>
      <c r="AB489" s="322"/>
      <c r="AC489" s="326">
        <f t="shared" si="264"/>
        <v>0</v>
      </c>
      <c r="AD489" s="327">
        <f t="shared" si="265"/>
        <v>0</v>
      </c>
      <c r="AE489" s="324"/>
      <c r="AF489" s="328"/>
      <c r="AG489" s="324"/>
      <c r="AH489" s="328"/>
      <c r="AI489" s="324"/>
      <c r="AJ489" s="328"/>
      <c r="AK489" s="324"/>
      <c r="AL489" s="328"/>
      <c r="AM489" s="324"/>
      <c r="AN489" s="328"/>
      <c r="AO489" s="324"/>
      <c r="AP489" s="97"/>
      <c r="AQ489" s="98"/>
    </row>
    <row r="490" spans="1:43" ht="15" hidden="1" customHeight="1">
      <c r="A490" s="149"/>
      <c r="B490" s="133"/>
      <c r="C490" s="150" t="str">
        <f>IF(D490&lt;&gt;"",MAX(C484:C489)+1,"")</f>
        <v/>
      </c>
      <c r="D490" s="151"/>
      <c r="E490" s="152"/>
      <c r="F490" s="153"/>
      <c r="G490" s="138"/>
      <c r="H490" s="318"/>
      <c r="I490" s="319"/>
      <c r="J490" s="320">
        <f t="shared" si="262"/>
        <v>0</v>
      </c>
      <c r="K490" s="321">
        <f t="shared" si="263"/>
        <v>0</v>
      </c>
      <c r="L490" s="322"/>
      <c r="M490" s="323"/>
      <c r="N490" s="324"/>
      <c r="O490" s="323"/>
      <c r="P490" s="324"/>
      <c r="Q490" s="323"/>
      <c r="R490" s="324"/>
      <c r="S490" s="323"/>
      <c r="T490" s="324"/>
      <c r="U490" s="323"/>
      <c r="V490" s="324"/>
      <c r="W490" s="325"/>
      <c r="X490" s="322"/>
      <c r="Y490" s="153"/>
      <c r="Z490" s="138"/>
      <c r="AA490" s="325"/>
      <c r="AB490" s="322"/>
      <c r="AC490" s="326">
        <f t="shared" si="264"/>
        <v>0</v>
      </c>
      <c r="AD490" s="327">
        <f t="shared" si="265"/>
        <v>0</v>
      </c>
      <c r="AE490" s="324"/>
      <c r="AF490" s="328"/>
      <c r="AG490" s="324"/>
      <c r="AH490" s="328"/>
      <c r="AI490" s="324"/>
      <c r="AJ490" s="328"/>
      <c r="AK490" s="324"/>
      <c r="AL490" s="328"/>
      <c r="AM490" s="324"/>
      <c r="AN490" s="328"/>
      <c r="AO490" s="324"/>
      <c r="AP490" s="97"/>
      <c r="AQ490" s="98"/>
    </row>
    <row r="491" spans="1:43" ht="15" hidden="1" customHeight="1">
      <c r="A491" s="149"/>
      <c r="B491" s="133"/>
      <c r="C491" s="150" t="str">
        <f>IF(D491&lt;&gt;"",MAX(C484:C490)+1,"")</f>
        <v/>
      </c>
      <c r="D491" s="151"/>
      <c r="E491" s="152"/>
      <c r="F491" s="153"/>
      <c r="G491" s="138"/>
      <c r="H491" s="318"/>
      <c r="I491" s="319"/>
      <c r="J491" s="320">
        <f t="shared" si="262"/>
        <v>0</v>
      </c>
      <c r="K491" s="321">
        <f t="shared" si="263"/>
        <v>0</v>
      </c>
      <c r="L491" s="322"/>
      <c r="M491" s="323"/>
      <c r="N491" s="324"/>
      <c r="O491" s="323"/>
      <c r="P491" s="324"/>
      <c r="Q491" s="323"/>
      <c r="R491" s="324"/>
      <c r="S491" s="323"/>
      <c r="T491" s="324"/>
      <c r="U491" s="323"/>
      <c r="V491" s="324"/>
      <c r="W491" s="325"/>
      <c r="X491" s="322"/>
      <c r="Y491" s="153"/>
      <c r="Z491" s="138"/>
      <c r="AA491" s="325"/>
      <c r="AB491" s="322"/>
      <c r="AC491" s="326">
        <f t="shared" si="264"/>
        <v>0</v>
      </c>
      <c r="AD491" s="327">
        <f t="shared" si="265"/>
        <v>0</v>
      </c>
      <c r="AE491" s="324"/>
      <c r="AF491" s="328"/>
      <c r="AG491" s="324"/>
      <c r="AH491" s="328"/>
      <c r="AI491" s="324"/>
      <c r="AJ491" s="328"/>
      <c r="AK491" s="324"/>
      <c r="AL491" s="328"/>
      <c r="AM491" s="324"/>
      <c r="AN491" s="328"/>
      <c r="AO491" s="324"/>
      <c r="AP491" s="97"/>
      <c r="AQ491" s="98"/>
    </row>
    <row r="492" spans="1:43" ht="15" hidden="1" customHeight="1">
      <c r="A492" s="149"/>
      <c r="B492" s="133"/>
      <c r="C492" s="150" t="str">
        <f>IF(D492&lt;&gt;"",MAX(C484:C491)+1,"")</f>
        <v/>
      </c>
      <c r="D492" s="151"/>
      <c r="E492" s="152"/>
      <c r="F492" s="153"/>
      <c r="G492" s="138"/>
      <c r="H492" s="318"/>
      <c r="I492" s="319"/>
      <c r="J492" s="320">
        <f t="shared" si="262"/>
        <v>0</v>
      </c>
      <c r="K492" s="321">
        <f t="shared" si="263"/>
        <v>0</v>
      </c>
      <c r="L492" s="322"/>
      <c r="M492" s="323"/>
      <c r="N492" s="324"/>
      <c r="O492" s="323"/>
      <c r="P492" s="324"/>
      <c r="Q492" s="323"/>
      <c r="R492" s="324"/>
      <c r="S492" s="323"/>
      <c r="T492" s="324"/>
      <c r="U492" s="323"/>
      <c r="V492" s="324"/>
      <c r="W492" s="325"/>
      <c r="X492" s="322"/>
      <c r="Y492" s="153"/>
      <c r="Z492" s="138"/>
      <c r="AA492" s="325"/>
      <c r="AB492" s="322"/>
      <c r="AC492" s="326">
        <f t="shared" si="264"/>
        <v>0</v>
      </c>
      <c r="AD492" s="327">
        <f t="shared" si="265"/>
        <v>0</v>
      </c>
      <c r="AE492" s="324"/>
      <c r="AF492" s="328"/>
      <c r="AG492" s="324"/>
      <c r="AH492" s="328"/>
      <c r="AI492" s="324"/>
      <c r="AJ492" s="328"/>
      <c r="AK492" s="324"/>
      <c r="AL492" s="328"/>
      <c r="AM492" s="324"/>
      <c r="AN492" s="328"/>
      <c r="AO492" s="324"/>
      <c r="AP492" s="97"/>
      <c r="AQ492" s="98"/>
    </row>
    <row r="493" spans="1:43" ht="15" hidden="1" customHeight="1">
      <c r="A493" s="149"/>
      <c r="B493" s="133"/>
      <c r="C493" s="150" t="str">
        <f>IF(D493&lt;&gt;"",MAX(C484:C492)+1,"")</f>
        <v/>
      </c>
      <c r="D493" s="151"/>
      <c r="E493" s="152"/>
      <c r="F493" s="153"/>
      <c r="G493" s="138"/>
      <c r="H493" s="318"/>
      <c r="I493" s="319"/>
      <c r="J493" s="320">
        <f t="shared" si="262"/>
        <v>0</v>
      </c>
      <c r="K493" s="321">
        <f t="shared" si="263"/>
        <v>0</v>
      </c>
      <c r="L493" s="322"/>
      <c r="M493" s="323"/>
      <c r="N493" s="324"/>
      <c r="O493" s="323"/>
      <c r="P493" s="324"/>
      <c r="Q493" s="323"/>
      <c r="R493" s="324"/>
      <c r="S493" s="323"/>
      <c r="T493" s="324"/>
      <c r="U493" s="323"/>
      <c r="V493" s="324"/>
      <c r="W493" s="325"/>
      <c r="X493" s="322"/>
      <c r="Y493" s="153"/>
      <c r="Z493" s="138"/>
      <c r="AA493" s="325"/>
      <c r="AB493" s="322"/>
      <c r="AC493" s="326">
        <f t="shared" si="264"/>
        <v>0</v>
      </c>
      <c r="AD493" s="327">
        <f t="shared" si="265"/>
        <v>0</v>
      </c>
      <c r="AE493" s="324"/>
      <c r="AF493" s="328"/>
      <c r="AG493" s="324"/>
      <c r="AH493" s="328"/>
      <c r="AI493" s="324"/>
      <c r="AJ493" s="328"/>
      <c r="AK493" s="324"/>
      <c r="AL493" s="328"/>
      <c r="AM493" s="324"/>
      <c r="AN493" s="328"/>
      <c r="AO493" s="324"/>
      <c r="AP493" s="97"/>
      <c r="AQ493" s="98"/>
    </row>
    <row r="494" spans="1:43" ht="15" hidden="1" customHeight="1">
      <c r="A494" s="165"/>
      <c r="B494" s="166"/>
      <c r="C494" s="167" t="str">
        <f>IF(D494&lt;&gt;"",MAX(C484:C493)+1,"")</f>
        <v/>
      </c>
      <c r="D494" s="168"/>
      <c r="E494" s="169"/>
      <c r="F494" s="170"/>
      <c r="G494" s="171"/>
      <c r="H494" s="329"/>
      <c r="I494" s="330"/>
      <c r="J494" s="331">
        <f t="shared" si="262"/>
        <v>0</v>
      </c>
      <c r="K494" s="332">
        <f t="shared" si="263"/>
        <v>0</v>
      </c>
      <c r="L494" s="333"/>
      <c r="M494" s="334"/>
      <c r="N494" s="335"/>
      <c r="O494" s="334"/>
      <c r="P494" s="335"/>
      <c r="Q494" s="334"/>
      <c r="R494" s="335"/>
      <c r="S494" s="334"/>
      <c r="T494" s="335"/>
      <c r="U494" s="334"/>
      <c r="V494" s="335"/>
      <c r="W494" s="336"/>
      <c r="X494" s="333"/>
      <c r="Y494" s="170"/>
      <c r="Z494" s="171"/>
      <c r="AA494" s="336"/>
      <c r="AB494" s="333"/>
      <c r="AC494" s="337">
        <f t="shared" si="264"/>
        <v>0</v>
      </c>
      <c r="AD494" s="338">
        <f t="shared" si="265"/>
        <v>0</v>
      </c>
      <c r="AE494" s="335"/>
      <c r="AF494" s="339"/>
      <c r="AG494" s="335"/>
      <c r="AH494" s="339"/>
      <c r="AI494" s="335"/>
      <c r="AJ494" s="339"/>
      <c r="AK494" s="335"/>
      <c r="AL494" s="339"/>
      <c r="AM494" s="335"/>
      <c r="AN494" s="339"/>
      <c r="AO494" s="335"/>
      <c r="AP494" s="97"/>
      <c r="AQ494" s="98"/>
    </row>
    <row r="495" spans="1:43" ht="15" hidden="1" customHeight="1">
      <c r="A495" s="116" t="s">
        <v>651</v>
      </c>
      <c r="B495" s="117" t="s">
        <v>651</v>
      </c>
      <c r="C495" s="1350" t="s">
        <v>651</v>
      </c>
      <c r="D495" s="1351"/>
      <c r="E495" s="118" t="s">
        <v>651</v>
      </c>
      <c r="F495" s="340"/>
      <c r="G495" s="341"/>
      <c r="H495" s="342">
        <f t="shared" ref="H495:X495" si="266">SUM(H496:H505)</f>
        <v>0</v>
      </c>
      <c r="I495" s="343">
        <f t="shared" si="266"/>
        <v>0</v>
      </c>
      <c r="J495" s="342" t="e">
        <f t="shared" si="266"/>
        <v>#VALUE!</v>
      </c>
      <c r="K495" s="344" t="e">
        <f t="shared" si="266"/>
        <v>#VALUE!</v>
      </c>
      <c r="L495" s="345">
        <f t="shared" si="266"/>
        <v>0</v>
      </c>
      <c r="M495" s="346">
        <f t="shared" si="266"/>
        <v>0</v>
      </c>
      <c r="N495" s="347">
        <f t="shared" si="266"/>
        <v>0</v>
      </c>
      <c r="O495" s="346">
        <f t="shared" si="266"/>
        <v>0</v>
      </c>
      <c r="P495" s="347">
        <f t="shared" si="266"/>
        <v>0</v>
      </c>
      <c r="Q495" s="346">
        <f t="shared" si="266"/>
        <v>0</v>
      </c>
      <c r="R495" s="347">
        <f t="shared" si="266"/>
        <v>0</v>
      </c>
      <c r="S495" s="346">
        <f t="shared" si="266"/>
        <v>0</v>
      </c>
      <c r="T495" s="347">
        <f t="shared" si="266"/>
        <v>0</v>
      </c>
      <c r="U495" s="346">
        <f t="shared" si="266"/>
        <v>0</v>
      </c>
      <c r="V495" s="347">
        <f t="shared" si="266"/>
        <v>0</v>
      </c>
      <c r="W495" s="348">
        <f t="shared" si="266"/>
        <v>0</v>
      </c>
      <c r="X495" s="345">
        <f t="shared" si="266"/>
        <v>0</v>
      </c>
      <c r="Y495" s="340"/>
      <c r="Z495" s="341"/>
      <c r="AA495" s="348">
        <f t="shared" ref="AA495:AO495" si="267">SUM(AA496:AA505)</f>
        <v>0</v>
      </c>
      <c r="AB495" s="345">
        <f t="shared" si="267"/>
        <v>0</v>
      </c>
      <c r="AC495" s="349">
        <f t="shared" si="267"/>
        <v>0</v>
      </c>
      <c r="AD495" s="350">
        <f t="shared" si="267"/>
        <v>0</v>
      </c>
      <c r="AE495" s="347">
        <f t="shared" si="267"/>
        <v>0</v>
      </c>
      <c r="AF495" s="349">
        <f t="shared" si="267"/>
        <v>0</v>
      </c>
      <c r="AG495" s="347">
        <f t="shared" si="267"/>
        <v>0</v>
      </c>
      <c r="AH495" s="349">
        <f t="shared" si="267"/>
        <v>0</v>
      </c>
      <c r="AI495" s="347">
        <f t="shared" si="267"/>
        <v>0</v>
      </c>
      <c r="AJ495" s="349">
        <f t="shared" si="267"/>
        <v>0</v>
      </c>
      <c r="AK495" s="347">
        <f t="shared" si="267"/>
        <v>0</v>
      </c>
      <c r="AL495" s="349">
        <f t="shared" si="267"/>
        <v>0</v>
      </c>
      <c r="AM495" s="347">
        <f t="shared" si="267"/>
        <v>0</v>
      </c>
      <c r="AN495" s="349">
        <f t="shared" si="267"/>
        <v>0</v>
      </c>
      <c r="AO495" s="347">
        <f t="shared" si="267"/>
        <v>0</v>
      </c>
      <c r="AP495" s="130"/>
      <c r="AQ495" s="131">
        <f>COUNTIF(AD496:AD505,"&gt;0")</f>
        <v>0</v>
      </c>
    </row>
    <row r="496" spans="1:43" ht="15" hidden="1" customHeight="1">
      <c r="A496" s="132"/>
      <c r="B496" s="133"/>
      <c r="C496" s="134">
        <f>IF(D496&lt;&gt;"",MAX(C495)+1,"")</f>
        <v>1</v>
      </c>
      <c r="D496" s="135" t="str">
        <f>IF(B495&lt;&gt;"","Điểm chính","")</f>
        <v>Điểm chính</v>
      </c>
      <c r="E496" s="136"/>
      <c r="F496" s="137"/>
      <c r="G496" s="138"/>
      <c r="H496" s="307"/>
      <c r="I496" s="308"/>
      <c r="J496" s="309" t="e">
        <f t="shared" ref="J496:J505" si="268">M496+O496+Q496+S496+U496</f>
        <v>#VALUE!</v>
      </c>
      <c r="K496" s="310" t="e">
        <f t="shared" ref="K496:K505" si="269">N496+P496+R496+T496+V496</f>
        <v>#VALUE!</v>
      </c>
      <c r="L496" s="311"/>
      <c r="M496" s="312" t="s">
        <v>651</v>
      </c>
      <c r="N496" s="313" t="s">
        <v>651</v>
      </c>
      <c r="O496" s="312" t="s">
        <v>651</v>
      </c>
      <c r="P496" s="313" t="s">
        <v>651</v>
      </c>
      <c r="Q496" s="312" t="s">
        <v>651</v>
      </c>
      <c r="R496" s="313" t="s">
        <v>651</v>
      </c>
      <c r="S496" s="312" t="s">
        <v>651</v>
      </c>
      <c r="T496" s="313" t="s">
        <v>651</v>
      </c>
      <c r="U496" s="312" t="s">
        <v>651</v>
      </c>
      <c r="V496" s="313" t="s">
        <v>651</v>
      </c>
      <c r="W496" s="314"/>
      <c r="X496" s="311"/>
      <c r="Y496" s="137"/>
      <c r="Z496" s="138"/>
      <c r="AA496" s="314"/>
      <c r="AB496" s="311"/>
      <c r="AC496" s="315">
        <f t="shared" ref="AC496:AC505" si="270">AF496+AH496+AJ496+AL496+AN496</f>
        <v>0</v>
      </c>
      <c r="AD496" s="316">
        <f t="shared" ref="AD496:AD505" si="271">AG496+AI496+AK496+AM496+AO496</f>
        <v>0</v>
      </c>
      <c r="AE496" s="313"/>
      <c r="AF496" s="317"/>
      <c r="AG496" s="313"/>
      <c r="AH496" s="317"/>
      <c r="AI496" s="313"/>
      <c r="AJ496" s="317"/>
      <c r="AK496" s="313"/>
      <c r="AL496" s="317"/>
      <c r="AM496" s="313"/>
      <c r="AN496" s="317"/>
      <c r="AO496" s="313"/>
      <c r="AP496" s="97"/>
      <c r="AQ496" s="98"/>
    </row>
    <row r="497" spans="1:43" ht="15" hidden="1" customHeight="1">
      <c r="A497" s="149"/>
      <c r="B497" s="133"/>
      <c r="C497" s="150" t="str">
        <f>IF(D497&lt;&gt;"",MAX(C495:C496)+1,"")</f>
        <v/>
      </c>
      <c r="D497" s="151"/>
      <c r="E497" s="152"/>
      <c r="F497" s="153"/>
      <c r="G497" s="138"/>
      <c r="H497" s="318"/>
      <c r="I497" s="319"/>
      <c r="J497" s="320">
        <f t="shared" si="268"/>
        <v>0</v>
      </c>
      <c r="K497" s="321">
        <f t="shared" si="269"/>
        <v>0</v>
      </c>
      <c r="L497" s="322"/>
      <c r="M497" s="323"/>
      <c r="N497" s="324"/>
      <c r="O497" s="323"/>
      <c r="P497" s="324"/>
      <c r="Q497" s="323"/>
      <c r="R497" s="324"/>
      <c r="S497" s="323"/>
      <c r="T497" s="324"/>
      <c r="U497" s="323"/>
      <c r="V497" s="324"/>
      <c r="W497" s="325"/>
      <c r="X497" s="322"/>
      <c r="Y497" s="153"/>
      <c r="Z497" s="138"/>
      <c r="AA497" s="325"/>
      <c r="AB497" s="322"/>
      <c r="AC497" s="326">
        <f t="shared" si="270"/>
        <v>0</v>
      </c>
      <c r="AD497" s="327">
        <f t="shared" si="271"/>
        <v>0</v>
      </c>
      <c r="AE497" s="324"/>
      <c r="AF497" s="328"/>
      <c r="AG497" s="324"/>
      <c r="AH497" s="328"/>
      <c r="AI497" s="324"/>
      <c r="AJ497" s="328"/>
      <c r="AK497" s="324"/>
      <c r="AL497" s="328"/>
      <c r="AM497" s="324"/>
      <c r="AN497" s="328"/>
      <c r="AO497" s="324"/>
      <c r="AP497" s="97"/>
      <c r="AQ497" s="98"/>
    </row>
    <row r="498" spans="1:43" ht="15" hidden="1" customHeight="1">
      <c r="A498" s="149"/>
      <c r="B498" s="133"/>
      <c r="C498" s="150" t="str">
        <f>IF(D498&lt;&gt;"",MAX(C495:C497)+1,"")</f>
        <v/>
      </c>
      <c r="D498" s="151"/>
      <c r="E498" s="152"/>
      <c r="F498" s="153"/>
      <c r="G498" s="138"/>
      <c r="H498" s="318"/>
      <c r="I498" s="319"/>
      <c r="J498" s="320">
        <f t="shared" si="268"/>
        <v>0</v>
      </c>
      <c r="K498" s="321">
        <f t="shared" si="269"/>
        <v>0</v>
      </c>
      <c r="L498" s="322"/>
      <c r="M498" s="323"/>
      <c r="N498" s="324"/>
      <c r="O498" s="323"/>
      <c r="P498" s="324"/>
      <c r="Q498" s="323"/>
      <c r="R498" s="324"/>
      <c r="S498" s="323"/>
      <c r="T498" s="324"/>
      <c r="U498" s="323"/>
      <c r="V498" s="324"/>
      <c r="W498" s="325"/>
      <c r="X498" s="322"/>
      <c r="Y498" s="153"/>
      <c r="Z498" s="138"/>
      <c r="AA498" s="325"/>
      <c r="AB498" s="322"/>
      <c r="AC498" s="326">
        <f t="shared" si="270"/>
        <v>0</v>
      </c>
      <c r="AD498" s="327">
        <f t="shared" si="271"/>
        <v>0</v>
      </c>
      <c r="AE498" s="324"/>
      <c r="AF498" s="328"/>
      <c r="AG498" s="324"/>
      <c r="AH498" s="328"/>
      <c r="AI498" s="324"/>
      <c r="AJ498" s="328"/>
      <c r="AK498" s="324"/>
      <c r="AL498" s="328"/>
      <c r="AM498" s="324"/>
      <c r="AN498" s="328"/>
      <c r="AO498" s="324"/>
      <c r="AP498" s="97"/>
      <c r="AQ498" s="98"/>
    </row>
    <row r="499" spans="1:43" ht="15" hidden="1" customHeight="1">
      <c r="A499" s="149"/>
      <c r="B499" s="133"/>
      <c r="C499" s="150" t="str">
        <f>IF(D499&lt;&gt;"",MAX(C495:C498)+1,"")</f>
        <v/>
      </c>
      <c r="D499" s="151"/>
      <c r="E499" s="152"/>
      <c r="F499" s="153"/>
      <c r="G499" s="138"/>
      <c r="H499" s="318"/>
      <c r="I499" s="319"/>
      <c r="J499" s="320">
        <f t="shared" si="268"/>
        <v>0</v>
      </c>
      <c r="K499" s="321">
        <f t="shared" si="269"/>
        <v>0</v>
      </c>
      <c r="L499" s="322"/>
      <c r="M499" s="323"/>
      <c r="N499" s="324"/>
      <c r="O499" s="323"/>
      <c r="P499" s="324"/>
      <c r="Q499" s="323"/>
      <c r="R499" s="324"/>
      <c r="S499" s="323"/>
      <c r="T499" s="324"/>
      <c r="U499" s="323"/>
      <c r="V499" s="324"/>
      <c r="W499" s="325"/>
      <c r="X499" s="322"/>
      <c r="Y499" s="153"/>
      <c r="Z499" s="138"/>
      <c r="AA499" s="325"/>
      <c r="AB499" s="322"/>
      <c r="AC499" s="326">
        <f t="shared" si="270"/>
        <v>0</v>
      </c>
      <c r="AD499" s="327">
        <f t="shared" si="271"/>
        <v>0</v>
      </c>
      <c r="AE499" s="324"/>
      <c r="AF499" s="328"/>
      <c r="AG499" s="324"/>
      <c r="AH499" s="328"/>
      <c r="AI499" s="324"/>
      <c r="AJ499" s="328"/>
      <c r="AK499" s="324"/>
      <c r="AL499" s="328"/>
      <c r="AM499" s="324"/>
      <c r="AN499" s="328"/>
      <c r="AO499" s="324"/>
      <c r="AP499" s="97"/>
      <c r="AQ499" s="98"/>
    </row>
    <row r="500" spans="1:43" ht="15" hidden="1" customHeight="1">
      <c r="A500" s="149"/>
      <c r="B500" s="133"/>
      <c r="C500" s="150" t="str">
        <f>IF(D500&lt;&gt;"",MAX(C495:C499)+1,"")</f>
        <v/>
      </c>
      <c r="D500" s="151"/>
      <c r="E500" s="152"/>
      <c r="F500" s="153"/>
      <c r="G500" s="138"/>
      <c r="H500" s="318"/>
      <c r="I500" s="319"/>
      <c r="J500" s="320">
        <f t="shared" si="268"/>
        <v>0</v>
      </c>
      <c r="K500" s="321">
        <f t="shared" si="269"/>
        <v>0</v>
      </c>
      <c r="L500" s="322"/>
      <c r="M500" s="323"/>
      <c r="N500" s="324"/>
      <c r="O500" s="323"/>
      <c r="P500" s="324"/>
      <c r="Q500" s="323"/>
      <c r="R500" s="324"/>
      <c r="S500" s="323"/>
      <c r="T500" s="324"/>
      <c r="U500" s="323"/>
      <c r="V500" s="324"/>
      <c r="W500" s="325"/>
      <c r="X500" s="322"/>
      <c r="Y500" s="153"/>
      <c r="Z500" s="138"/>
      <c r="AA500" s="325"/>
      <c r="AB500" s="322"/>
      <c r="AC500" s="326">
        <f t="shared" si="270"/>
        <v>0</v>
      </c>
      <c r="AD500" s="327">
        <f t="shared" si="271"/>
        <v>0</v>
      </c>
      <c r="AE500" s="324"/>
      <c r="AF500" s="328"/>
      <c r="AG500" s="324"/>
      <c r="AH500" s="328"/>
      <c r="AI500" s="324"/>
      <c r="AJ500" s="328"/>
      <c r="AK500" s="324"/>
      <c r="AL500" s="328"/>
      <c r="AM500" s="324"/>
      <c r="AN500" s="328"/>
      <c r="AO500" s="324"/>
      <c r="AP500" s="97"/>
      <c r="AQ500" s="98"/>
    </row>
    <row r="501" spans="1:43" ht="15" hidden="1" customHeight="1">
      <c r="A501" s="149"/>
      <c r="B501" s="133"/>
      <c r="C501" s="150" t="str">
        <f>IF(D501&lt;&gt;"",MAX(C495:C500)+1,"")</f>
        <v/>
      </c>
      <c r="D501" s="151"/>
      <c r="E501" s="152"/>
      <c r="F501" s="153"/>
      <c r="G501" s="138"/>
      <c r="H501" s="318"/>
      <c r="I501" s="319"/>
      <c r="J501" s="320">
        <f t="shared" si="268"/>
        <v>0</v>
      </c>
      <c r="K501" s="321">
        <f t="shared" si="269"/>
        <v>0</v>
      </c>
      <c r="L501" s="322"/>
      <c r="M501" s="323"/>
      <c r="N501" s="324"/>
      <c r="O501" s="323"/>
      <c r="P501" s="324"/>
      <c r="Q501" s="323"/>
      <c r="R501" s="324"/>
      <c r="S501" s="323"/>
      <c r="T501" s="324"/>
      <c r="U501" s="323"/>
      <c r="V501" s="324"/>
      <c r="W501" s="325"/>
      <c r="X501" s="322"/>
      <c r="Y501" s="153"/>
      <c r="Z501" s="138"/>
      <c r="AA501" s="325"/>
      <c r="AB501" s="322"/>
      <c r="AC501" s="326">
        <f t="shared" si="270"/>
        <v>0</v>
      </c>
      <c r="AD501" s="327">
        <f t="shared" si="271"/>
        <v>0</v>
      </c>
      <c r="AE501" s="324"/>
      <c r="AF501" s="328"/>
      <c r="AG501" s="324"/>
      <c r="AH501" s="328"/>
      <c r="AI501" s="324"/>
      <c r="AJ501" s="328"/>
      <c r="AK501" s="324"/>
      <c r="AL501" s="328"/>
      <c r="AM501" s="324"/>
      <c r="AN501" s="328"/>
      <c r="AO501" s="324"/>
      <c r="AP501" s="97"/>
      <c r="AQ501" s="98"/>
    </row>
    <row r="502" spans="1:43" ht="15" hidden="1" customHeight="1">
      <c r="A502" s="149"/>
      <c r="B502" s="133"/>
      <c r="C502" s="150" t="str">
        <f>IF(D502&lt;&gt;"",MAX(C495:C501)+1,"")</f>
        <v/>
      </c>
      <c r="D502" s="151"/>
      <c r="E502" s="152"/>
      <c r="F502" s="153"/>
      <c r="G502" s="138"/>
      <c r="H502" s="318"/>
      <c r="I502" s="319"/>
      <c r="J502" s="320">
        <f t="shared" si="268"/>
        <v>0</v>
      </c>
      <c r="K502" s="321">
        <f t="shared" si="269"/>
        <v>0</v>
      </c>
      <c r="L502" s="322"/>
      <c r="M502" s="323"/>
      <c r="N502" s="324"/>
      <c r="O502" s="323"/>
      <c r="P502" s="324"/>
      <c r="Q502" s="323"/>
      <c r="R502" s="324"/>
      <c r="S502" s="323"/>
      <c r="T502" s="324"/>
      <c r="U502" s="323"/>
      <c r="V502" s="324"/>
      <c r="W502" s="325"/>
      <c r="X502" s="322"/>
      <c r="Y502" s="153"/>
      <c r="Z502" s="138"/>
      <c r="AA502" s="325"/>
      <c r="AB502" s="322"/>
      <c r="AC502" s="326">
        <f t="shared" si="270"/>
        <v>0</v>
      </c>
      <c r="AD502" s="327">
        <f t="shared" si="271"/>
        <v>0</v>
      </c>
      <c r="AE502" s="324"/>
      <c r="AF502" s="328"/>
      <c r="AG502" s="324"/>
      <c r="AH502" s="328"/>
      <c r="AI502" s="324"/>
      <c r="AJ502" s="328"/>
      <c r="AK502" s="324"/>
      <c r="AL502" s="328"/>
      <c r="AM502" s="324"/>
      <c r="AN502" s="328"/>
      <c r="AO502" s="324"/>
      <c r="AP502" s="97"/>
      <c r="AQ502" s="98"/>
    </row>
    <row r="503" spans="1:43" ht="15" hidden="1" customHeight="1">
      <c r="A503" s="149"/>
      <c r="B503" s="133"/>
      <c r="C503" s="150" t="str">
        <f>IF(D503&lt;&gt;"",MAX(C495:C502)+1,"")</f>
        <v/>
      </c>
      <c r="D503" s="151"/>
      <c r="E503" s="152"/>
      <c r="F503" s="153"/>
      <c r="G503" s="138"/>
      <c r="H503" s="318"/>
      <c r="I503" s="319"/>
      <c r="J503" s="320">
        <f t="shared" si="268"/>
        <v>0</v>
      </c>
      <c r="K503" s="321">
        <f t="shared" si="269"/>
        <v>0</v>
      </c>
      <c r="L503" s="322"/>
      <c r="M503" s="323"/>
      <c r="N503" s="324"/>
      <c r="O503" s="323"/>
      <c r="P503" s="324"/>
      <c r="Q503" s="323"/>
      <c r="R503" s="324"/>
      <c r="S503" s="323"/>
      <c r="T503" s="324"/>
      <c r="U503" s="323"/>
      <c r="V503" s="324"/>
      <c r="W503" s="325"/>
      <c r="X503" s="322"/>
      <c r="Y503" s="153"/>
      <c r="Z503" s="138"/>
      <c r="AA503" s="325"/>
      <c r="AB503" s="322"/>
      <c r="AC503" s="326">
        <f t="shared" si="270"/>
        <v>0</v>
      </c>
      <c r="AD503" s="327">
        <f t="shared" si="271"/>
        <v>0</v>
      </c>
      <c r="AE503" s="324"/>
      <c r="AF503" s="328"/>
      <c r="AG503" s="324"/>
      <c r="AH503" s="328"/>
      <c r="AI503" s="324"/>
      <c r="AJ503" s="328"/>
      <c r="AK503" s="324"/>
      <c r="AL503" s="328"/>
      <c r="AM503" s="324"/>
      <c r="AN503" s="328"/>
      <c r="AO503" s="324"/>
      <c r="AP503" s="97"/>
      <c r="AQ503" s="98"/>
    </row>
    <row r="504" spans="1:43" ht="15" hidden="1" customHeight="1">
      <c r="A504" s="149"/>
      <c r="B504" s="133"/>
      <c r="C504" s="150" t="str">
        <f>IF(D504&lt;&gt;"",MAX(C495:C503)+1,"")</f>
        <v/>
      </c>
      <c r="D504" s="151"/>
      <c r="E504" s="152"/>
      <c r="F504" s="153"/>
      <c r="G504" s="138"/>
      <c r="H504" s="318"/>
      <c r="I504" s="319"/>
      <c r="J504" s="320">
        <f t="shared" si="268"/>
        <v>0</v>
      </c>
      <c r="K504" s="321">
        <f t="shared" si="269"/>
        <v>0</v>
      </c>
      <c r="L504" s="322"/>
      <c r="M504" s="323"/>
      <c r="N504" s="324"/>
      <c r="O504" s="323"/>
      <c r="P504" s="324"/>
      <c r="Q504" s="323"/>
      <c r="R504" s="324"/>
      <c r="S504" s="323"/>
      <c r="T504" s="324"/>
      <c r="U504" s="323"/>
      <c r="V504" s="324"/>
      <c r="W504" s="325"/>
      <c r="X504" s="322"/>
      <c r="Y504" s="153"/>
      <c r="Z504" s="138"/>
      <c r="AA504" s="325"/>
      <c r="AB504" s="322"/>
      <c r="AC504" s="326">
        <f t="shared" si="270"/>
        <v>0</v>
      </c>
      <c r="AD504" s="327">
        <f t="shared" si="271"/>
        <v>0</v>
      </c>
      <c r="AE504" s="324"/>
      <c r="AF504" s="328"/>
      <c r="AG504" s="324"/>
      <c r="AH504" s="328"/>
      <c r="AI504" s="324"/>
      <c r="AJ504" s="328"/>
      <c r="AK504" s="324"/>
      <c r="AL504" s="328"/>
      <c r="AM504" s="324"/>
      <c r="AN504" s="328"/>
      <c r="AO504" s="324"/>
      <c r="AP504" s="97"/>
      <c r="AQ504" s="98"/>
    </row>
    <row r="505" spans="1:43" ht="15" hidden="1" customHeight="1">
      <c r="A505" s="165"/>
      <c r="B505" s="166"/>
      <c r="C505" s="167" t="str">
        <f>IF(D505&lt;&gt;"",MAX(C495:C504)+1,"")</f>
        <v/>
      </c>
      <c r="D505" s="168"/>
      <c r="E505" s="169"/>
      <c r="F505" s="170"/>
      <c r="G505" s="171"/>
      <c r="H505" s="329"/>
      <c r="I505" s="330"/>
      <c r="J505" s="331">
        <f t="shared" si="268"/>
        <v>0</v>
      </c>
      <c r="K505" s="332">
        <f t="shared" si="269"/>
        <v>0</v>
      </c>
      <c r="L505" s="333"/>
      <c r="M505" s="334"/>
      <c r="N505" s="335"/>
      <c r="O505" s="334"/>
      <c r="P505" s="335"/>
      <c r="Q505" s="334"/>
      <c r="R505" s="335"/>
      <c r="S505" s="334"/>
      <c r="T505" s="335"/>
      <c r="U505" s="334"/>
      <c r="V505" s="335"/>
      <c r="W505" s="336"/>
      <c r="X505" s="333"/>
      <c r="Y505" s="170"/>
      <c r="Z505" s="171"/>
      <c r="AA505" s="336"/>
      <c r="AB505" s="333"/>
      <c r="AC505" s="337">
        <f t="shared" si="270"/>
        <v>0</v>
      </c>
      <c r="AD505" s="338">
        <f t="shared" si="271"/>
        <v>0</v>
      </c>
      <c r="AE505" s="335"/>
      <c r="AF505" s="339"/>
      <c r="AG505" s="335"/>
      <c r="AH505" s="339"/>
      <c r="AI505" s="335"/>
      <c r="AJ505" s="339"/>
      <c r="AK505" s="335"/>
      <c r="AL505" s="339"/>
      <c r="AM505" s="335"/>
      <c r="AN505" s="339"/>
      <c r="AO505" s="335"/>
      <c r="AP505" s="97"/>
      <c r="AQ505" s="98"/>
    </row>
    <row r="506" spans="1:43" ht="15" hidden="1" customHeight="1">
      <c r="A506" s="116" t="s">
        <v>651</v>
      </c>
      <c r="B506" s="117" t="s">
        <v>651</v>
      </c>
      <c r="C506" s="1350" t="s">
        <v>651</v>
      </c>
      <c r="D506" s="1351"/>
      <c r="E506" s="118" t="s">
        <v>651</v>
      </c>
      <c r="F506" s="340"/>
      <c r="G506" s="341"/>
      <c r="H506" s="342">
        <f t="shared" ref="H506:X506" si="272">SUM(H507:H516)</f>
        <v>0</v>
      </c>
      <c r="I506" s="343">
        <f t="shared" si="272"/>
        <v>0</v>
      </c>
      <c r="J506" s="342" t="e">
        <f t="shared" si="272"/>
        <v>#VALUE!</v>
      </c>
      <c r="K506" s="344" t="e">
        <f t="shared" si="272"/>
        <v>#VALUE!</v>
      </c>
      <c r="L506" s="345">
        <f t="shared" si="272"/>
        <v>0</v>
      </c>
      <c r="M506" s="346">
        <f t="shared" si="272"/>
        <v>0</v>
      </c>
      <c r="N506" s="347">
        <f t="shared" si="272"/>
        <v>0</v>
      </c>
      <c r="O506" s="346">
        <f t="shared" si="272"/>
        <v>0</v>
      </c>
      <c r="P506" s="347">
        <f t="shared" si="272"/>
        <v>0</v>
      </c>
      <c r="Q506" s="346">
        <f t="shared" si="272"/>
        <v>0</v>
      </c>
      <c r="R506" s="347">
        <f t="shared" si="272"/>
        <v>0</v>
      </c>
      <c r="S506" s="346">
        <f t="shared" si="272"/>
        <v>0</v>
      </c>
      <c r="T506" s="347">
        <f t="shared" si="272"/>
        <v>0</v>
      </c>
      <c r="U506" s="346">
        <f t="shared" si="272"/>
        <v>0</v>
      </c>
      <c r="V506" s="347">
        <f t="shared" si="272"/>
        <v>0</v>
      </c>
      <c r="W506" s="348">
        <f t="shared" si="272"/>
        <v>0</v>
      </c>
      <c r="X506" s="345">
        <f t="shared" si="272"/>
        <v>0</v>
      </c>
      <c r="Y506" s="340"/>
      <c r="Z506" s="341"/>
      <c r="AA506" s="348">
        <f t="shared" ref="AA506:AO506" si="273">SUM(AA507:AA516)</f>
        <v>0</v>
      </c>
      <c r="AB506" s="345">
        <f t="shared" si="273"/>
        <v>0</v>
      </c>
      <c r="AC506" s="349">
        <f t="shared" si="273"/>
        <v>0</v>
      </c>
      <c r="AD506" s="350">
        <f t="shared" si="273"/>
        <v>0</v>
      </c>
      <c r="AE506" s="347">
        <f t="shared" si="273"/>
        <v>0</v>
      </c>
      <c r="AF506" s="349">
        <f t="shared" si="273"/>
        <v>0</v>
      </c>
      <c r="AG506" s="347">
        <f t="shared" si="273"/>
        <v>0</v>
      </c>
      <c r="AH506" s="349">
        <f t="shared" si="273"/>
        <v>0</v>
      </c>
      <c r="AI506" s="347">
        <f t="shared" si="273"/>
        <v>0</v>
      </c>
      <c r="AJ506" s="349">
        <f t="shared" si="273"/>
        <v>0</v>
      </c>
      <c r="AK506" s="347">
        <f t="shared" si="273"/>
        <v>0</v>
      </c>
      <c r="AL506" s="349">
        <f t="shared" si="273"/>
        <v>0</v>
      </c>
      <c r="AM506" s="347">
        <f t="shared" si="273"/>
        <v>0</v>
      </c>
      <c r="AN506" s="349">
        <f t="shared" si="273"/>
        <v>0</v>
      </c>
      <c r="AO506" s="347">
        <f t="shared" si="273"/>
        <v>0</v>
      </c>
      <c r="AP506" s="130"/>
      <c r="AQ506" s="131">
        <f>COUNTIF(AD507:AD516,"&gt;0")</f>
        <v>0</v>
      </c>
    </row>
    <row r="507" spans="1:43" ht="15" hidden="1" customHeight="1">
      <c r="A507" s="132"/>
      <c r="B507" s="133"/>
      <c r="C507" s="134">
        <f>IF(D507&lt;&gt;"",MAX(C506)+1,"")</f>
        <v>1</v>
      </c>
      <c r="D507" s="135" t="str">
        <f>IF(B506&lt;&gt;"","Điểm chính","")</f>
        <v>Điểm chính</v>
      </c>
      <c r="E507" s="136"/>
      <c r="F507" s="137"/>
      <c r="G507" s="138"/>
      <c r="H507" s="307"/>
      <c r="I507" s="308"/>
      <c r="J507" s="309" t="e">
        <f t="shared" ref="J507:J516" si="274">M507+O507+Q507+S507+U507</f>
        <v>#VALUE!</v>
      </c>
      <c r="K507" s="310" t="e">
        <f t="shared" ref="K507:K516" si="275">N507+P507+R507+T507+V507</f>
        <v>#VALUE!</v>
      </c>
      <c r="L507" s="311"/>
      <c r="M507" s="312" t="s">
        <v>651</v>
      </c>
      <c r="N507" s="313" t="s">
        <v>651</v>
      </c>
      <c r="O507" s="312" t="s">
        <v>651</v>
      </c>
      <c r="P507" s="313" t="s">
        <v>651</v>
      </c>
      <c r="Q507" s="312" t="s">
        <v>651</v>
      </c>
      <c r="R507" s="313" t="s">
        <v>651</v>
      </c>
      <c r="S507" s="312" t="s">
        <v>651</v>
      </c>
      <c r="T507" s="313" t="s">
        <v>651</v>
      </c>
      <c r="U507" s="312" t="s">
        <v>651</v>
      </c>
      <c r="V507" s="313" t="s">
        <v>651</v>
      </c>
      <c r="W507" s="314"/>
      <c r="X507" s="311"/>
      <c r="Y507" s="137"/>
      <c r="Z507" s="138"/>
      <c r="AA507" s="314"/>
      <c r="AB507" s="311"/>
      <c r="AC507" s="315">
        <f t="shared" ref="AC507:AC516" si="276">AF507+AH507+AJ507+AL507+AN507</f>
        <v>0</v>
      </c>
      <c r="AD507" s="316">
        <f t="shared" ref="AD507:AD516" si="277">AG507+AI507+AK507+AM507+AO507</f>
        <v>0</v>
      </c>
      <c r="AE507" s="313"/>
      <c r="AF507" s="317"/>
      <c r="AG507" s="313"/>
      <c r="AH507" s="317"/>
      <c r="AI507" s="313"/>
      <c r="AJ507" s="317"/>
      <c r="AK507" s="313"/>
      <c r="AL507" s="317"/>
      <c r="AM507" s="313"/>
      <c r="AN507" s="317"/>
      <c r="AO507" s="313"/>
      <c r="AP507" s="97"/>
      <c r="AQ507" s="98"/>
    </row>
    <row r="508" spans="1:43" ht="15" hidden="1" customHeight="1">
      <c r="A508" s="149"/>
      <c r="B508" s="133"/>
      <c r="C508" s="150" t="str">
        <f>IF(D508&lt;&gt;"",MAX(C506:C507)+1,"")</f>
        <v/>
      </c>
      <c r="D508" s="151"/>
      <c r="E508" s="152"/>
      <c r="F508" s="153"/>
      <c r="G508" s="138"/>
      <c r="H508" s="318"/>
      <c r="I508" s="319"/>
      <c r="J508" s="320">
        <f t="shared" si="274"/>
        <v>0</v>
      </c>
      <c r="K508" s="321">
        <f t="shared" si="275"/>
        <v>0</v>
      </c>
      <c r="L508" s="322"/>
      <c r="M508" s="323"/>
      <c r="N508" s="324"/>
      <c r="O508" s="323"/>
      <c r="P508" s="324"/>
      <c r="Q508" s="323"/>
      <c r="R508" s="324"/>
      <c r="S508" s="323"/>
      <c r="T508" s="324"/>
      <c r="U508" s="323"/>
      <c r="V508" s="324"/>
      <c r="W508" s="325"/>
      <c r="X508" s="322"/>
      <c r="Y508" s="153"/>
      <c r="Z508" s="138"/>
      <c r="AA508" s="325"/>
      <c r="AB508" s="322"/>
      <c r="AC508" s="326">
        <f t="shared" si="276"/>
        <v>0</v>
      </c>
      <c r="AD508" s="327">
        <f t="shared" si="277"/>
        <v>0</v>
      </c>
      <c r="AE508" s="324"/>
      <c r="AF508" s="328"/>
      <c r="AG508" s="324"/>
      <c r="AH508" s="328"/>
      <c r="AI508" s="324"/>
      <c r="AJ508" s="328"/>
      <c r="AK508" s="324"/>
      <c r="AL508" s="328"/>
      <c r="AM508" s="324"/>
      <c r="AN508" s="328"/>
      <c r="AO508" s="324"/>
      <c r="AP508" s="97"/>
      <c r="AQ508" s="98"/>
    </row>
    <row r="509" spans="1:43" ht="15" hidden="1" customHeight="1">
      <c r="A509" s="149"/>
      <c r="B509" s="133"/>
      <c r="C509" s="150" t="str">
        <f>IF(D509&lt;&gt;"",MAX(C506:C508)+1,"")</f>
        <v/>
      </c>
      <c r="D509" s="151"/>
      <c r="E509" s="152"/>
      <c r="F509" s="153"/>
      <c r="G509" s="138"/>
      <c r="H509" s="318"/>
      <c r="I509" s="319"/>
      <c r="J509" s="320">
        <f t="shared" si="274"/>
        <v>0</v>
      </c>
      <c r="K509" s="321">
        <f t="shared" si="275"/>
        <v>0</v>
      </c>
      <c r="L509" s="322"/>
      <c r="M509" s="323"/>
      <c r="N509" s="324"/>
      <c r="O509" s="323"/>
      <c r="P509" s="324"/>
      <c r="Q509" s="323"/>
      <c r="R509" s="324"/>
      <c r="S509" s="323"/>
      <c r="T509" s="324"/>
      <c r="U509" s="323"/>
      <c r="V509" s="324"/>
      <c r="W509" s="325"/>
      <c r="X509" s="322"/>
      <c r="Y509" s="153"/>
      <c r="Z509" s="138"/>
      <c r="AA509" s="325"/>
      <c r="AB509" s="322"/>
      <c r="AC509" s="326">
        <f t="shared" si="276"/>
        <v>0</v>
      </c>
      <c r="AD509" s="327">
        <f t="shared" si="277"/>
        <v>0</v>
      </c>
      <c r="AE509" s="324"/>
      <c r="AF509" s="328"/>
      <c r="AG509" s="324"/>
      <c r="AH509" s="328"/>
      <c r="AI509" s="324"/>
      <c r="AJ509" s="328"/>
      <c r="AK509" s="324"/>
      <c r="AL509" s="328"/>
      <c r="AM509" s="324"/>
      <c r="AN509" s="328"/>
      <c r="AO509" s="324"/>
      <c r="AP509" s="97"/>
      <c r="AQ509" s="98"/>
    </row>
    <row r="510" spans="1:43" ht="15" hidden="1" customHeight="1">
      <c r="A510" s="149"/>
      <c r="B510" s="133"/>
      <c r="C510" s="150" t="str">
        <f>IF(D510&lt;&gt;"",MAX(C506:C509)+1,"")</f>
        <v/>
      </c>
      <c r="D510" s="151"/>
      <c r="E510" s="152"/>
      <c r="F510" s="153"/>
      <c r="G510" s="138"/>
      <c r="H510" s="318"/>
      <c r="I510" s="319"/>
      <c r="J510" s="320">
        <f t="shared" si="274"/>
        <v>0</v>
      </c>
      <c r="K510" s="321">
        <f t="shared" si="275"/>
        <v>0</v>
      </c>
      <c r="L510" s="322"/>
      <c r="M510" s="323"/>
      <c r="N510" s="324"/>
      <c r="O510" s="323"/>
      <c r="P510" s="324"/>
      <c r="Q510" s="323"/>
      <c r="R510" s="324"/>
      <c r="S510" s="323"/>
      <c r="T510" s="324"/>
      <c r="U510" s="323"/>
      <c r="V510" s="324"/>
      <c r="W510" s="325"/>
      <c r="X510" s="322"/>
      <c r="Y510" s="153"/>
      <c r="Z510" s="138"/>
      <c r="AA510" s="325"/>
      <c r="AB510" s="322"/>
      <c r="AC510" s="326">
        <f t="shared" si="276"/>
        <v>0</v>
      </c>
      <c r="AD510" s="327">
        <f t="shared" si="277"/>
        <v>0</v>
      </c>
      <c r="AE510" s="324"/>
      <c r="AF510" s="328"/>
      <c r="AG510" s="324"/>
      <c r="AH510" s="328"/>
      <c r="AI510" s="324"/>
      <c r="AJ510" s="328"/>
      <c r="AK510" s="324"/>
      <c r="AL510" s="328"/>
      <c r="AM510" s="324"/>
      <c r="AN510" s="328"/>
      <c r="AO510" s="324"/>
      <c r="AP510" s="97"/>
      <c r="AQ510" s="98"/>
    </row>
    <row r="511" spans="1:43" ht="15" hidden="1" customHeight="1">
      <c r="A511" s="149"/>
      <c r="B511" s="133"/>
      <c r="C511" s="150" t="str">
        <f>IF(D511&lt;&gt;"",MAX(C506:C510)+1,"")</f>
        <v/>
      </c>
      <c r="D511" s="151"/>
      <c r="E511" s="152"/>
      <c r="F511" s="153"/>
      <c r="G511" s="138"/>
      <c r="H511" s="318"/>
      <c r="I511" s="319"/>
      <c r="J511" s="320">
        <f t="shared" si="274"/>
        <v>0</v>
      </c>
      <c r="K511" s="321">
        <f t="shared" si="275"/>
        <v>0</v>
      </c>
      <c r="L511" s="322"/>
      <c r="M511" s="323"/>
      <c r="N511" s="324"/>
      <c r="O511" s="323"/>
      <c r="P511" s="324"/>
      <c r="Q511" s="323"/>
      <c r="R511" s="324"/>
      <c r="S511" s="323"/>
      <c r="T511" s="324"/>
      <c r="U511" s="323"/>
      <c r="V511" s="324"/>
      <c r="W511" s="325"/>
      <c r="X511" s="322"/>
      <c r="Y511" s="153"/>
      <c r="Z511" s="138"/>
      <c r="AA511" s="325"/>
      <c r="AB511" s="322"/>
      <c r="AC511" s="326">
        <f t="shared" si="276"/>
        <v>0</v>
      </c>
      <c r="AD511" s="327">
        <f t="shared" si="277"/>
        <v>0</v>
      </c>
      <c r="AE511" s="324"/>
      <c r="AF511" s="328"/>
      <c r="AG511" s="324"/>
      <c r="AH511" s="328"/>
      <c r="AI511" s="324"/>
      <c r="AJ511" s="328"/>
      <c r="AK511" s="324"/>
      <c r="AL511" s="328"/>
      <c r="AM511" s="324"/>
      <c r="AN511" s="328"/>
      <c r="AO511" s="324"/>
      <c r="AP511" s="97"/>
      <c r="AQ511" s="98"/>
    </row>
    <row r="512" spans="1:43" ht="15" hidden="1" customHeight="1">
      <c r="A512" s="149"/>
      <c r="B512" s="133"/>
      <c r="C512" s="150" t="str">
        <f>IF(D512&lt;&gt;"",MAX(C506:C511)+1,"")</f>
        <v/>
      </c>
      <c r="D512" s="151"/>
      <c r="E512" s="152"/>
      <c r="F512" s="153"/>
      <c r="G512" s="138"/>
      <c r="H512" s="318"/>
      <c r="I512" s="319"/>
      <c r="J512" s="320">
        <f t="shared" si="274"/>
        <v>0</v>
      </c>
      <c r="K512" s="321">
        <f t="shared" si="275"/>
        <v>0</v>
      </c>
      <c r="L512" s="322"/>
      <c r="M512" s="323"/>
      <c r="N512" s="324"/>
      <c r="O512" s="323"/>
      <c r="P512" s="324"/>
      <c r="Q512" s="323"/>
      <c r="R512" s="324"/>
      <c r="S512" s="323"/>
      <c r="T512" s="324"/>
      <c r="U512" s="323"/>
      <c r="V512" s="324"/>
      <c r="W512" s="325"/>
      <c r="X512" s="322"/>
      <c r="Y512" s="153"/>
      <c r="Z512" s="138"/>
      <c r="AA512" s="325"/>
      <c r="AB512" s="322"/>
      <c r="AC512" s="326">
        <f t="shared" si="276"/>
        <v>0</v>
      </c>
      <c r="AD512" s="327">
        <f t="shared" si="277"/>
        <v>0</v>
      </c>
      <c r="AE512" s="324"/>
      <c r="AF512" s="328"/>
      <c r="AG512" s="324"/>
      <c r="AH512" s="328"/>
      <c r="AI512" s="324"/>
      <c r="AJ512" s="328"/>
      <c r="AK512" s="324"/>
      <c r="AL512" s="328"/>
      <c r="AM512" s="324"/>
      <c r="AN512" s="328"/>
      <c r="AO512" s="324"/>
      <c r="AP512" s="97"/>
      <c r="AQ512" s="98"/>
    </row>
    <row r="513" spans="1:43" ht="15" hidden="1" customHeight="1">
      <c r="A513" s="149"/>
      <c r="B513" s="133"/>
      <c r="C513" s="150" t="str">
        <f>IF(D513&lt;&gt;"",MAX(C506:C512)+1,"")</f>
        <v/>
      </c>
      <c r="D513" s="151"/>
      <c r="E513" s="152"/>
      <c r="F513" s="153"/>
      <c r="G513" s="138"/>
      <c r="H513" s="318"/>
      <c r="I513" s="319"/>
      <c r="J513" s="320">
        <f t="shared" si="274"/>
        <v>0</v>
      </c>
      <c r="K513" s="321">
        <f t="shared" si="275"/>
        <v>0</v>
      </c>
      <c r="L513" s="322"/>
      <c r="M513" s="323"/>
      <c r="N513" s="324"/>
      <c r="O513" s="323"/>
      <c r="P513" s="324"/>
      <c r="Q513" s="323"/>
      <c r="R513" s="324"/>
      <c r="S513" s="323"/>
      <c r="T513" s="324"/>
      <c r="U513" s="323"/>
      <c r="V513" s="324"/>
      <c r="W513" s="325"/>
      <c r="X513" s="322"/>
      <c r="Y513" s="153"/>
      <c r="Z513" s="138"/>
      <c r="AA513" s="325"/>
      <c r="AB513" s="322"/>
      <c r="AC513" s="326">
        <f t="shared" si="276"/>
        <v>0</v>
      </c>
      <c r="AD513" s="327">
        <f t="shared" si="277"/>
        <v>0</v>
      </c>
      <c r="AE513" s="324"/>
      <c r="AF513" s="328"/>
      <c r="AG513" s="324"/>
      <c r="AH513" s="328"/>
      <c r="AI513" s="324"/>
      <c r="AJ513" s="328"/>
      <c r="AK513" s="324"/>
      <c r="AL513" s="328"/>
      <c r="AM513" s="324"/>
      <c r="AN513" s="328"/>
      <c r="AO513" s="324"/>
      <c r="AP513" s="97"/>
      <c r="AQ513" s="98"/>
    </row>
    <row r="514" spans="1:43" ht="15" hidden="1" customHeight="1">
      <c r="A514" s="149"/>
      <c r="B514" s="133"/>
      <c r="C514" s="150" t="str">
        <f>IF(D514&lt;&gt;"",MAX(C506:C513)+1,"")</f>
        <v/>
      </c>
      <c r="D514" s="151"/>
      <c r="E514" s="152"/>
      <c r="F514" s="153"/>
      <c r="G514" s="138"/>
      <c r="H514" s="318"/>
      <c r="I514" s="319"/>
      <c r="J514" s="320">
        <f t="shared" si="274"/>
        <v>0</v>
      </c>
      <c r="K514" s="321">
        <f t="shared" si="275"/>
        <v>0</v>
      </c>
      <c r="L514" s="322"/>
      <c r="M514" s="323"/>
      <c r="N514" s="324"/>
      <c r="O514" s="323"/>
      <c r="P514" s="324"/>
      <c r="Q514" s="323"/>
      <c r="R514" s="324"/>
      <c r="S514" s="323"/>
      <c r="T514" s="324"/>
      <c r="U514" s="323"/>
      <c r="V514" s="324"/>
      <c r="W514" s="325"/>
      <c r="X514" s="322"/>
      <c r="Y514" s="153"/>
      <c r="Z514" s="138"/>
      <c r="AA514" s="325"/>
      <c r="AB514" s="322"/>
      <c r="AC514" s="326">
        <f t="shared" si="276"/>
        <v>0</v>
      </c>
      <c r="AD514" s="327">
        <f t="shared" si="277"/>
        <v>0</v>
      </c>
      <c r="AE514" s="324"/>
      <c r="AF514" s="328"/>
      <c r="AG514" s="324"/>
      <c r="AH514" s="328"/>
      <c r="AI514" s="324"/>
      <c r="AJ514" s="328"/>
      <c r="AK514" s="324"/>
      <c r="AL514" s="328"/>
      <c r="AM514" s="324"/>
      <c r="AN514" s="328"/>
      <c r="AO514" s="324"/>
      <c r="AP514" s="97"/>
      <c r="AQ514" s="98"/>
    </row>
    <row r="515" spans="1:43" ht="15" hidden="1" customHeight="1">
      <c r="A515" s="149"/>
      <c r="B515" s="133"/>
      <c r="C515" s="150" t="str">
        <f>IF(D515&lt;&gt;"",MAX(C506:C514)+1,"")</f>
        <v/>
      </c>
      <c r="D515" s="151"/>
      <c r="E515" s="152"/>
      <c r="F515" s="153"/>
      <c r="G515" s="138"/>
      <c r="H515" s="318"/>
      <c r="I515" s="319"/>
      <c r="J515" s="320">
        <f t="shared" si="274"/>
        <v>0</v>
      </c>
      <c r="K515" s="321">
        <f t="shared" si="275"/>
        <v>0</v>
      </c>
      <c r="L515" s="322"/>
      <c r="M515" s="323"/>
      <c r="N515" s="324"/>
      <c r="O515" s="323"/>
      <c r="P515" s="324"/>
      <c r="Q515" s="323"/>
      <c r="R515" s="324"/>
      <c r="S515" s="323"/>
      <c r="T515" s="324"/>
      <c r="U515" s="323"/>
      <c r="V515" s="324"/>
      <c r="W515" s="325"/>
      <c r="X515" s="322"/>
      <c r="Y515" s="153"/>
      <c r="Z515" s="138"/>
      <c r="AA515" s="325"/>
      <c r="AB515" s="322"/>
      <c r="AC515" s="326">
        <f t="shared" si="276"/>
        <v>0</v>
      </c>
      <c r="AD515" s="327">
        <f t="shared" si="277"/>
        <v>0</v>
      </c>
      <c r="AE515" s="324"/>
      <c r="AF515" s="328"/>
      <c r="AG515" s="324"/>
      <c r="AH515" s="328"/>
      <c r="AI515" s="324"/>
      <c r="AJ515" s="328"/>
      <c r="AK515" s="324"/>
      <c r="AL515" s="328"/>
      <c r="AM515" s="324"/>
      <c r="AN515" s="328"/>
      <c r="AO515" s="324"/>
      <c r="AP515" s="97"/>
      <c r="AQ515" s="98"/>
    </row>
    <row r="516" spans="1:43" ht="15" hidden="1" customHeight="1">
      <c r="A516" s="165"/>
      <c r="B516" s="166"/>
      <c r="C516" s="167" t="str">
        <f>IF(D516&lt;&gt;"",MAX(C506:C515)+1,"")</f>
        <v/>
      </c>
      <c r="D516" s="168"/>
      <c r="E516" s="169"/>
      <c r="F516" s="170"/>
      <c r="G516" s="171"/>
      <c r="H516" s="329"/>
      <c r="I516" s="330"/>
      <c r="J516" s="331">
        <f t="shared" si="274"/>
        <v>0</v>
      </c>
      <c r="K516" s="332">
        <f t="shared" si="275"/>
        <v>0</v>
      </c>
      <c r="L516" s="333"/>
      <c r="M516" s="334"/>
      <c r="N516" s="335"/>
      <c r="O516" s="334"/>
      <c r="P516" s="335"/>
      <c r="Q516" s="334"/>
      <c r="R516" s="335"/>
      <c r="S516" s="334"/>
      <c r="T516" s="335"/>
      <c r="U516" s="334"/>
      <c r="V516" s="335"/>
      <c r="W516" s="336"/>
      <c r="X516" s="333"/>
      <c r="Y516" s="170"/>
      <c r="Z516" s="171"/>
      <c r="AA516" s="336"/>
      <c r="AB516" s="333"/>
      <c r="AC516" s="337">
        <f t="shared" si="276"/>
        <v>0</v>
      </c>
      <c r="AD516" s="338">
        <f t="shared" si="277"/>
        <v>0</v>
      </c>
      <c r="AE516" s="335"/>
      <c r="AF516" s="339"/>
      <c r="AG516" s="335"/>
      <c r="AH516" s="339"/>
      <c r="AI516" s="335"/>
      <c r="AJ516" s="339"/>
      <c r="AK516" s="335"/>
      <c r="AL516" s="339"/>
      <c r="AM516" s="335"/>
      <c r="AN516" s="339"/>
      <c r="AO516" s="335"/>
      <c r="AP516" s="97"/>
      <c r="AQ516" s="98"/>
    </row>
    <row r="517" spans="1:43" ht="15" hidden="1" customHeight="1">
      <c r="A517" s="116" t="s">
        <v>651</v>
      </c>
      <c r="B517" s="117" t="s">
        <v>651</v>
      </c>
      <c r="C517" s="1350" t="s">
        <v>651</v>
      </c>
      <c r="D517" s="1351"/>
      <c r="E517" s="118" t="s">
        <v>651</v>
      </c>
      <c r="F517" s="340"/>
      <c r="G517" s="341"/>
      <c r="H517" s="342">
        <f t="shared" ref="H517:X517" si="278">SUM(H518:H527)</f>
        <v>0</v>
      </c>
      <c r="I517" s="343">
        <f t="shared" si="278"/>
        <v>0</v>
      </c>
      <c r="J517" s="342" t="e">
        <f t="shared" si="278"/>
        <v>#VALUE!</v>
      </c>
      <c r="K517" s="344" t="e">
        <f t="shared" si="278"/>
        <v>#VALUE!</v>
      </c>
      <c r="L517" s="345">
        <f t="shared" si="278"/>
        <v>0</v>
      </c>
      <c r="M517" s="346">
        <f t="shared" si="278"/>
        <v>0</v>
      </c>
      <c r="N517" s="347">
        <f t="shared" si="278"/>
        <v>0</v>
      </c>
      <c r="O517" s="346">
        <f t="shared" si="278"/>
        <v>0</v>
      </c>
      <c r="P517" s="347">
        <f t="shared" si="278"/>
        <v>0</v>
      </c>
      <c r="Q517" s="346">
        <f t="shared" si="278"/>
        <v>0</v>
      </c>
      <c r="R517" s="347">
        <f t="shared" si="278"/>
        <v>0</v>
      </c>
      <c r="S517" s="346">
        <f t="shared" si="278"/>
        <v>0</v>
      </c>
      <c r="T517" s="347">
        <f t="shared" si="278"/>
        <v>0</v>
      </c>
      <c r="U517" s="346">
        <f t="shared" si="278"/>
        <v>0</v>
      </c>
      <c r="V517" s="347">
        <f t="shared" si="278"/>
        <v>0</v>
      </c>
      <c r="W517" s="348">
        <f t="shared" si="278"/>
        <v>0</v>
      </c>
      <c r="X517" s="345">
        <f t="shared" si="278"/>
        <v>0</v>
      </c>
      <c r="Y517" s="340"/>
      <c r="Z517" s="341"/>
      <c r="AA517" s="348">
        <f t="shared" ref="AA517:AO517" si="279">SUM(AA518:AA527)</f>
        <v>0</v>
      </c>
      <c r="AB517" s="345">
        <f t="shared" si="279"/>
        <v>0</v>
      </c>
      <c r="AC517" s="349">
        <f t="shared" si="279"/>
        <v>0</v>
      </c>
      <c r="AD517" s="350">
        <f t="shared" si="279"/>
        <v>0</v>
      </c>
      <c r="AE517" s="347">
        <f t="shared" si="279"/>
        <v>0</v>
      </c>
      <c r="AF517" s="349">
        <f t="shared" si="279"/>
        <v>0</v>
      </c>
      <c r="AG517" s="347">
        <f t="shared" si="279"/>
        <v>0</v>
      </c>
      <c r="AH517" s="349">
        <f t="shared" si="279"/>
        <v>0</v>
      </c>
      <c r="AI517" s="347">
        <f t="shared" si="279"/>
        <v>0</v>
      </c>
      <c r="AJ517" s="349">
        <f t="shared" si="279"/>
        <v>0</v>
      </c>
      <c r="AK517" s="347">
        <f t="shared" si="279"/>
        <v>0</v>
      </c>
      <c r="AL517" s="349">
        <f t="shared" si="279"/>
        <v>0</v>
      </c>
      <c r="AM517" s="347">
        <f t="shared" si="279"/>
        <v>0</v>
      </c>
      <c r="AN517" s="349">
        <f t="shared" si="279"/>
        <v>0</v>
      </c>
      <c r="AO517" s="347">
        <f t="shared" si="279"/>
        <v>0</v>
      </c>
      <c r="AP517" s="130"/>
      <c r="AQ517" s="131">
        <f>COUNTIF(AD518:AD527,"&gt;0")</f>
        <v>0</v>
      </c>
    </row>
    <row r="518" spans="1:43" ht="15" hidden="1" customHeight="1">
      <c r="A518" s="132"/>
      <c r="B518" s="133"/>
      <c r="C518" s="134">
        <f>IF(D518&lt;&gt;"",MAX(C517)+1,"")</f>
        <v>1</v>
      </c>
      <c r="D518" s="135" t="str">
        <f>IF(B517&lt;&gt;"","Điểm chính","")</f>
        <v>Điểm chính</v>
      </c>
      <c r="E518" s="136"/>
      <c r="F518" s="137"/>
      <c r="G518" s="138"/>
      <c r="H518" s="307"/>
      <c r="I518" s="308"/>
      <c r="J518" s="309" t="e">
        <f t="shared" ref="J518:J527" si="280">M518+O518+Q518+S518+U518</f>
        <v>#VALUE!</v>
      </c>
      <c r="K518" s="310" t="e">
        <f t="shared" ref="K518:K527" si="281">N518+P518+R518+T518+V518</f>
        <v>#VALUE!</v>
      </c>
      <c r="L518" s="311"/>
      <c r="M518" s="312" t="s">
        <v>651</v>
      </c>
      <c r="N518" s="313" t="s">
        <v>651</v>
      </c>
      <c r="O518" s="312" t="s">
        <v>651</v>
      </c>
      <c r="P518" s="313" t="s">
        <v>651</v>
      </c>
      <c r="Q518" s="312" t="s">
        <v>651</v>
      </c>
      <c r="R518" s="313" t="s">
        <v>651</v>
      </c>
      <c r="S518" s="312" t="s">
        <v>651</v>
      </c>
      <c r="T518" s="313" t="s">
        <v>651</v>
      </c>
      <c r="U518" s="312" t="s">
        <v>651</v>
      </c>
      <c r="V518" s="313" t="s">
        <v>651</v>
      </c>
      <c r="W518" s="314"/>
      <c r="X518" s="311"/>
      <c r="Y518" s="137"/>
      <c r="Z518" s="138"/>
      <c r="AA518" s="314"/>
      <c r="AB518" s="311"/>
      <c r="AC518" s="315">
        <f t="shared" ref="AC518:AC527" si="282">AF518+AH518+AJ518+AL518+AN518</f>
        <v>0</v>
      </c>
      <c r="AD518" s="316">
        <f t="shared" ref="AD518:AD527" si="283">AG518+AI518+AK518+AM518+AO518</f>
        <v>0</v>
      </c>
      <c r="AE518" s="313"/>
      <c r="AF518" s="317"/>
      <c r="AG518" s="313"/>
      <c r="AH518" s="317"/>
      <c r="AI518" s="313"/>
      <c r="AJ518" s="317"/>
      <c r="AK518" s="313"/>
      <c r="AL518" s="317"/>
      <c r="AM518" s="313"/>
      <c r="AN518" s="317"/>
      <c r="AO518" s="313"/>
      <c r="AP518" s="97"/>
      <c r="AQ518" s="98"/>
    </row>
    <row r="519" spans="1:43" ht="15" hidden="1" customHeight="1">
      <c r="A519" s="149"/>
      <c r="B519" s="133"/>
      <c r="C519" s="150" t="str">
        <f>IF(D519&lt;&gt;"",MAX(C517:C518)+1,"")</f>
        <v/>
      </c>
      <c r="D519" s="151"/>
      <c r="E519" s="152"/>
      <c r="F519" s="153"/>
      <c r="G519" s="138"/>
      <c r="H519" s="318"/>
      <c r="I519" s="319"/>
      <c r="J519" s="320">
        <f t="shared" si="280"/>
        <v>0</v>
      </c>
      <c r="K519" s="321">
        <f t="shared" si="281"/>
        <v>0</v>
      </c>
      <c r="L519" s="322"/>
      <c r="M519" s="323"/>
      <c r="N519" s="324"/>
      <c r="O519" s="323"/>
      <c r="P519" s="324"/>
      <c r="Q519" s="323"/>
      <c r="R519" s="324"/>
      <c r="S519" s="323"/>
      <c r="T519" s="324"/>
      <c r="U519" s="323"/>
      <c r="V519" s="324"/>
      <c r="W519" s="325"/>
      <c r="X519" s="322"/>
      <c r="Y519" s="153"/>
      <c r="Z519" s="138"/>
      <c r="AA519" s="325"/>
      <c r="AB519" s="322"/>
      <c r="AC519" s="326">
        <f t="shared" si="282"/>
        <v>0</v>
      </c>
      <c r="AD519" s="327">
        <f t="shared" si="283"/>
        <v>0</v>
      </c>
      <c r="AE519" s="324"/>
      <c r="AF519" s="328"/>
      <c r="AG519" s="324"/>
      <c r="AH519" s="328"/>
      <c r="AI519" s="324"/>
      <c r="AJ519" s="328"/>
      <c r="AK519" s="324"/>
      <c r="AL519" s="328"/>
      <c r="AM519" s="324"/>
      <c r="AN519" s="328"/>
      <c r="AO519" s="324"/>
      <c r="AP519" s="97"/>
      <c r="AQ519" s="98"/>
    </row>
    <row r="520" spans="1:43" ht="15" hidden="1" customHeight="1">
      <c r="A520" s="149"/>
      <c r="B520" s="133"/>
      <c r="C520" s="150" t="str">
        <f>IF(D520&lt;&gt;"",MAX(C517:C519)+1,"")</f>
        <v/>
      </c>
      <c r="D520" s="151"/>
      <c r="E520" s="152"/>
      <c r="F520" s="153"/>
      <c r="G520" s="138"/>
      <c r="H520" s="318"/>
      <c r="I520" s="319"/>
      <c r="J520" s="320">
        <f t="shared" si="280"/>
        <v>0</v>
      </c>
      <c r="K520" s="321">
        <f t="shared" si="281"/>
        <v>0</v>
      </c>
      <c r="L520" s="322"/>
      <c r="M520" s="323"/>
      <c r="N520" s="324"/>
      <c r="O520" s="323"/>
      <c r="P520" s="324"/>
      <c r="Q520" s="323"/>
      <c r="R520" s="324"/>
      <c r="S520" s="323"/>
      <c r="T520" s="324"/>
      <c r="U520" s="323"/>
      <c r="V520" s="324"/>
      <c r="W520" s="325"/>
      <c r="X520" s="322"/>
      <c r="Y520" s="153"/>
      <c r="Z520" s="138"/>
      <c r="AA520" s="325"/>
      <c r="AB520" s="322"/>
      <c r="AC520" s="326">
        <f t="shared" si="282"/>
        <v>0</v>
      </c>
      <c r="AD520" s="327">
        <f t="shared" si="283"/>
        <v>0</v>
      </c>
      <c r="AE520" s="324"/>
      <c r="AF520" s="328"/>
      <c r="AG520" s="324"/>
      <c r="AH520" s="328"/>
      <c r="AI520" s="324"/>
      <c r="AJ520" s="328"/>
      <c r="AK520" s="324"/>
      <c r="AL520" s="328"/>
      <c r="AM520" s="324"/>
      <c r="AN520" s="328"/>
      <c r="AO520" s="324"/>
      <c r="AP520" s="97"/>
      <c r="AQ520" s="98"/>
    </row>
    <row r="521" spans="1:43" ht="15" hidden="1" customHeight="1">
      <c r="A521" s="149"/>
      <c r="B521" s="133"/>
      <c r="C521" s="150" t="str">
        <f>IF(D521&lt;&gt;"",MAX(C517:C520)+1,"")</f>
        <v/>
      </c>
      <c r="D521" s="151"/>
      <c r="E521" s="152"/>
      <c r="F521" s="153"/>
      <c r="G521" s="138"/>
      <c r="H521" s="318"/>
      <c r="I521" s="319"/>
      <c r="J521" s="320">
        <f t="shared" si="280"/>
        <v>0</v>
      </c>
      <c r="K521" s="321">
        <f t="shared" si="281"/>
        <v>0</v>
      </c>
      <c r="L521" s="322"/>
      <c r="M521" s="323"/>
      <c r="N521" s="324"/>
      <c r="O521" s="323"/>
      <c r="P521" s="324"/>
      <c r="Q521" s="323"/>
      <c r="R521" s="324"/>
      <c r="S521" s="323"/>
      <c r="T521" s="324"/>
      <c r="U521" s="323"/>
      <c r="V521" s="324"/>
      <c r="W521" s="325"/>
      <c r="X521" s="322"/>
      <c r="Y521" s="153"/>
      <c r="Z521" s="138"/>
      <c r="AA521" s="325"/>
      <c r="AB521" s="322"/>
      <c r="AC521" s="326">
        <f t="shared" si="282"/>
        <v>0</v>
      </c>
      <c r="AD521" s="327">
        <f t="shared" si="283"/>
        <v>0</v>
      </c>
      <c r="AE521" s="324"/>
      <c r="AF521" s="328"/>
      <c r="AG521" s="324"/>
      <c r="AH521" s="328"/>
      <c r="AI521" s="324"/>
      <c r="AJ521" s="328"/>
      <c r="AK521" s="324"/>
      <c r="AL521" s="328"/>
      <c r="AM521" s="324"/>
      <c r="AN521" s="328"/>
      <c r="AO521" s="324"/>
      <c r="AP521" s="97"/>
      <c r="AQ521" s="98"/>
    </row>
    <row r="522" spans="1:43" ht="15" hidden="1" customHeight="1">
      <c r="A522" s="149"/>
      <c r="B522" s="133"/>
      <c r="C522" s="150" t="str">
        <f>IF(D522&lt;&gt;"",MAX(C517:C521)+1,"")</f>
        <v/>
      </c>
      <c r="D522" s="151"/>
      <c r="E522" s="152"/>
      <c r="F522" s="153"/>
      <c r="G522" s="138"/>
      <c r="H522" s="318"/>
      <c r="I522" s="319"/>
      <c r="J522" s="320">
        <f t="shared" si="280"/>
        <v>0</v>
      </c>
      <c r="K522" s="321">
        <f t="shared" si="281"/>
        <v>0</v>
      </c>
      <c r="L522" s="322"/>
      <c r="M522" s="323"/>
      <c r="N522" s="324"/>
      <c r="O522" s="323"/>
      <c r="P522" s="324"/>
      <c r="Q522" s="323"/>
      <c r="R522" s="324"/>
      <c r="S522" s="323"/>
      <c r="T522" s="324"/>
      <c r="U522" s="323"/>
      <c r="V522" s="324"/>
      <c r="W522" s="325"/>
      <c r="X522" s="322"/>
      <c r="Y522" s="153"/>
      <c r="Z522" s="138"/>
      <c r="AA522" s="325"/>
      <c r="AB522" s="322"/>
      <c r="AC522" s="326">
        <f t="shared" si="282"/>
        <v>0</v>
      </c>
      <c r="AD522" s="327">
        <f t="shared" si="283"/>
        <v>0</v>
      </c>
      <c r="AE522" s="324"/>
      <c r="AF522" s="328"/>
      <c r="AG522" s="324"/>
      <c r="AH522" s="328"/>
      <c r="AI522" s="324"/>
      <c r="AJ522" s="328"/>
      <c r="AK522" s="324"/>
      <c r="AL522" s="328"/>
      <c r="AM522" s="324"/>
      <c r="AN522" s="328"/>
      <c r="AO522" s="324"/>
      <c r="AP522" s="97"/>
      <c r="AQ522" s="98"/>
    </row>
    <row r="523" spans="1:43" ht="15" hidden="1" customHeight="1">
      <c r="A523" s="149"/>
      <c r="B523" s="133"/>
      <c r="C523" s="150" t="str">
        <f>IF(D523&lt;&gt;"",MAX(C517:C522)+1,"")</f>
        <v/>
      </c>
      <c r="D523" s="151"/>
      <c r="E523" s="152"/>
      <c r="F523" s="153"/>
      <c r="G523" s="138"/>
      <c r="H523" s="318"/>
      <c r="I523" s="319"/>
      <c r="J523" s="320">
        <f t="shared" si="280"/>
        <v>0</v>
      </c>
      <c r="K523" s="321">
        <f t="shared" si="281"/>
        <v>0</v>
      </c>
      <c r="L523" s="322"/>
      <c r="M523" s="323"/>
      <c r="N523" s="324"/>
      <c r="O523" s="323"/>
      <c r="P523" s="324"/>
      <c r="Q523" s="323"/>
      <c r="R523" s="324"/>
      <c r="S523" s="323"/>
      <c r="T523" s="324"/>
      <c r="U523" s="323"/>
      <c r="V523" s="324"/>
      <c r="W523" s="325"/>
      <c r="X523" s="322"/>
      <c r="Y523" s="153"/>
      <c r="Z523" s="138"/>
      <c r="AA523" s="325"/>
      <c r="AB523" s="322"/>
      <c r="AC523" s="326">
        <f t="shared" si="282"/>
        <v>0</v>
      </c>
      <c r="AD523" s="327">
        <f t="shared" si="283"/>
        <v>0</v>
      </c>
      <c r="AE523" s="324"/>
      <c r="AF523" s="328"/>
      <c r="AG523" s="324"/>
      <c r="AH523" s="328"/>
      <c r="AI523" s="324"/>
      <c r="AJ523" s="328"/>
      <c r="AK523" s="324"/>
      <c r="AL523" s="328"/>
      <c r="AM523" s="324"/>
      <c r="AN523" s="328"/>
      <c r="AO523" s="324"/>
      <c r="AP523" s="97"/>
      <c r="AQ523" s="98"/>
    </row>
    <row r="524" spans="1:43" ht="15" hidden="1" customHeight="1">
      <c r="A524" s="149"/>
      <c r="B524" s="133"/>
      <c r="C524" s="150" t="str">
        <f>IF(D524&lt;&gt;"",MAX(C517:C523)+1,"")</f>
        <v/>
      </c>
      <c r="D524" s="151"/>
      <c r="E524" s="152"/>
      <c r="F524" s="153"/>
      <c r="G524" s="138"/>
      <c r="H524" s="318"/>
      <c r="I524" s="319"/>
      <c r="J524" s="320">
        <f t="shared" si="280"/>
        <v>0</v>
      </c>
      <c r="K524" s="321">
        <f t="shared" si="281"/>
        <v>0</v>
      </c>
      <c r="L524" s="322"/>
      <c r="M524" s="323"/>
      <c r="N524" s="324"/>
      <c r="O524" s="323"/>
      <c r="P524" s="324"/>
      <c r="Q524" s="323"/>
      <c r="R524" s="324"/>
      <c r="S524" s="323"/>
      <c r="T524" s="324"/>
      <c r="U524" s="323"/>
      <c r="V524" s="324"/>
      <c r="W524" s="325"/>
      <c r="X524" s="322"/>
      <c r="Y524" s="153"/>
      <c r="Z524" s="138"/>
      <c r="AA524" s="325"/>
      <c r="AB524" s="322"/>
      <c r="AC524" s="326">
        <f t="shared" si="282"/>
        <v>0</v>
      </c>
      <c r="AD524" s="327">
        <f t="shared" si="283"/>
        <v>0</v>
      </c>
      <c r="AE524" s="324"/>
      <c r="AF524" s="328"/>
      <c r="AG524" s="324"/>
      <c r="AH524" s="328"/>
      <c r="AI524" s="324"/>
      <c r="AJ524" s="328"/>
      <c r="AK524" s="324"/>
      <c r="AL524" s="328"/>
      <c r="AM524" s="324"/>
      <c r="AN524" s="328"/>
      <c r="AO524" s="324"/>
      <c r="AP524" s="97"/>
      <c r="AQ524" s="98"/>
    </row>
    <row r="525" spans="1:43" ht="15" hidden="1" customHeight="1">
      <c r="A525" s="149"/>
      <c r="B525" s="133"/>
      <c r="C525" s="150" t="str">
        <f>IF(D525&lt;&gt;"",MAX(C517:C524)+1,"")</f>
        <v/>
      </c>
      <c r="D525" s="151"/>
      <c r="E525" s="152"/>
      <c r="F525" s="153"/>
      <c r="G525" s="138"/>
      <c r="H525" s="318"/>
      <c r="I525" s="319"/>
      <c r="J525" s="320">
        <f t="shared" si="280"/>
        <v>0</v>
      </c>
      <c r="K525" s="321">
        <f t="shared" si="281"/>
        <v>0</v>
      </c>
      <c r="L525" s="322"/>
      <c r="M525" s="323"/>
      <c r="N525" s="324"/>
      <c r="O525" s="323"/>
      <c r="P525" s="324"/>
      <c r="Q525" s="323"/>
      <c r="R525" s="324"/>
      <c r="S525" s="323"/>
      <c r="T525" s="324"/>
      <c r="U525" s="323"/>
      <c r="V525" s="324"/>
      <c r="W525" s="325"/>
      <c r="X525" s="322"/>
      <c r="Y525" s="153"/>
      <c r="Z525" s="138"/>
      <c r="AA525" s="325"/>
      <c r="AB525" s="322"/>
      <c r="AC525" s="326">
        <f t="shared" si="282"/>
        <v>0</v>
      </c>
      <c r="AD525" s="327">
        <f t="shared" si="283"/>
        <v>0</v>
      </c>
      <c r="AE525" s="324"/>
      <c r="AF525" s="328"/>
      <c r="AG525" s="324"/>
      <c r="AH525" s="328"/>
      <c r="AI525" s="324"/>
      <c r="AJ525" s="328"/>
      <c r="AK525" s="324"/>
      <c r="AL525" s="328"/>
      <c r="AM525" s="324"/>
      <c r="AN525" s="328"/>
      <c r="AO525" s="324"/>
      <c r="AP525" s="97"/>
      <c r="AQ525" s="98"/>
    </row>
    <row r="526" spans="1:43" ht="15" hidden="1" customHeight="1">
      <c r="A526" s="149"/>
      <c r="B526" s="133"/>
      <c r="C526" s="150" t="str">
        <f>IF(D526&lt;&gt;"",MAX(C517:C525)+1,"")</f>
        <v/>
      </c>
      <c r="D526" s="151"/>
      <c r="E526" s="152"/>
      <c r="F526" s="153"/>
      <c r="G526" s="138"/>
      <c r="H526" s="318"/>
      <c r="I526" s="319"/>
      <c r="J526" s="320">
        <f t="shared" si="280"/>
        <v>0</v>
      </c>
      <c r="K526" s="321">
        <f t="shared" si="281"/>
        <v>0</v>
      </c>
      <c r="L526" s="322"/>
      <c r="M526" s="323"/>
      <c r="N526" s="324"/>
      <c r="O526" s="323"/>
      <c r="P526" s="324"/>
      <c r="Q526" s="323"/>
      <c r="R526" s="324"/>
      <c r="S526" s="323"/>
      <c r="T526" s="324"/>
      <c r="U526" s="323"/>
      <c r="V526" s="324"/>
      <c r="W526" s="325"/>
      <c r="X526" s="322"/>
      <c r="Y526" s="153"/>
      <c r="Z526" s="138"/>
      <c r="AA526" s="325"/>
      <c r="AB526" s="322"/>
      <c r="AC526" s="326">
        <f t="shared" si="282"/>
        <v>0</v>
      </c>
      <c r="AD526" s="327">
        <f t="shared" si="283"/>
        <v>0</v>
      </c>
      <c r="AE526" s="324"/>
      <c r="AF526" s="328"/>
      <c r="AG526" s="324"/>
      <c r="AH526" s="328"/>
      <c r="AI526" s="324"/>
      <c r="AJ526" s="328"/>
      <c r="AK526" s="324"/>
      <c r="AL526" s="328"/>
      <c r="AM526" s="324"/>
      <c r="AN526" s="328"/>
      <c r="AO526" s="324"/>
      <c r="AP526" s="97"/>
      <c r="AQ526" s="98"/>
    </row>
    <row r="527" spans="1:43" ht="15" hidden="1" customHeight="1">
      <c r="A527" s="165"/>
      <c r="B527" s="166"/>
      <c r="C527" s="167" t="str">
        <f>IF(D527&lt;&gt;"",MAX(C517:C526)+1,"")</f>
        <v/>
      </c>
      <c r="D527" s="168"/>
      <c r="E527" s="169"/>
      <c r="F527" s="170"/>
      <c r="G527" s="171"/>
      <c r="H527" s="329"/>
      <c r="I527" s="330"/>
      <c r="J527" s="331">
        <f t="shared" si="280"/>
        <v>0</v>
      </c>
      <c r="K527" s="332">
        <f t="shared" si="281"/>
        <v>0</v>
      </c>
      <c r="L527" s="333"/>
      <c r="M527" s="334"/>
      <c r="N527" s="335"/>
      <c r="O527" s="334"/>
      <c r="P527" s="335"/>
      <c r="Q527" s="334"/>
      <c r="R527" s="335"/>
      <c r="S527" s="334"/>
      <c r="T527" s="335"/>
      <c r="U527" s="334"/>
      <c r="V527" s="335"/>
      <c r="W527" s="336"/>
      <c r="X527" s="333"/>
      <c r="Y527" s="170"/>
      <c r="Z527" s="171"/>
      <c r="AA527" s="336"/>
      <c r="AB527" s="333"/>
      <c r="AC527" s="337">
        <f t="shared" si="282"/>
        <v>0</v>
      </c>
      <c r="AD527" s="338">
        <f t="shared" si="283"/>
        <v>0</v>
      </c>
      <c r="AE527" s="335"/>
      <c r="AF527" s="339"/>
      <c r="AG527" s="335"/>
      <c r="AH527" s="339"/>
      <c r="AI527" s="335"/>
      <c r="AJ527" s="339"/>
      <c r="AK527" s="335"/>
      <c r="AL527" s="339"/>
      <c r="AM527" s="335"/>
      <c r="AN527" s="339"/>
      <c r="AO527" s="335"/>
      <c r="AP527" s="97"/>
      <c r="AQ527" s="98"/>
    </row>
    <row r="528" spans="1:43" ht="15" hidden="1" customHeight="1">
      <c r="A528" s="116" t="s">
        <v>651</v>
      </c>
      <c r="B528" s="117" t="s">
        <v>651</v>
      </c>
      <c r="C528" s="1350" t="s">
        <v>651</v>
      </c>
      <c r="D528" s="1351"/>
      <c r="E528" s="118" t="s">
        <v>651</v>
      </c>
      <c r="F528" s="340"/>
      <c r="G528" s="341"/>
      <c r="H528" s="342">
        <f t="shared" ref="H528:X528" si="284">SUM(H529:H538)</f>
        <v>0</v>
      </c>
      <c r="I528" s="343">
        <f t="shared" si="284"/>
        <v>0</v>
      </c>
      <c r="J528" s="342" t="e">
        <f t="shared" si="284"/>
        <v>#VALUE!</v>
      </c>
      <c r="K528" s="344" t="e">
        <f t="shared" si="284"/>
        <v>#VALUE!</v>
      </c>
      <c r="L528" s="345">
        <f t="shared" si="284"/>
        <v>0</v>
      </c>
      <c r="M528" s="346">
        <f t="shared" si="284"/>
        <v>0</v>
      </c>
      <c r="N528" s="347">
        <f t="shared" si="284"/>
        <v>0</v>
      </c>
      <c r="O528" s="346">
        <f t="shared" si="284"/>
        <v>0</v>
      </c>
      <c r="P528" s="347">
        <f t="shared" si="284"/>
        <v>0</v>
      </c>
      <c r="Q528" s="346">
        <f t="shared" si="284"/>
        <v>0</v>
      </c>
      <c r="R528" s="347">
        <f t="shared" si="284"/>
        <v>0</v>
      </c>
      <c r="S528" s="346">
        <f t="shared" si="284"/>
        <v>0</v>
      </c>
      <c r="T528" s="347">
        <f t="shared" si="284"/>
        <v>0</v>
      </c>
      <c r="U528" s="346">
        <f t="shared" si="284"/>
        <v>0</v>
      </c>
      <c r="V528" s="347">
        <f t="shared" si="284"/>
        <v>0</v>
      </c>
      <c r="W528" s="348">
        <f t="shared" si="284"/>
        <v>0</v>
      </c>
      <c r="X528" s="345">
        <f t="shared" si="284"/>
        <v>0</v>
      </c>
      <c r="Y528" s="340"/>
      <c r="Z528" s="341"/>
      <c r="AA528" s="348">
        <f t="shared" ref="AA528:AO528" si="285">SUM(AA529:AA538)</f>
        <v>0</v>
      </c>
      <c r="AB528" s="345">
        <f t="shared" si="285"/>
        <v>0</v>
      </c>
      <c r="AC528" s="349">
        <f t="shared" si="285"/>
        <v>0</v>
      </c>
      <c r="AD528" s="350">
        <f t="shared" si="285"/>
        <v>0</v>
      </c>
      <c r="AE528" s="347">
        <f t="shared" si="285"/>
        <v>0</v>
      </c>
      <c r="AF528" s="349">
        <f t="shared" si="285"/>
        <v>0</v>
      </c>
      <c r="AG528" s="347">
        <f t="shared" si="285"/>
        <v>0</v>
      </c>
      <c r="AH528" s="349">
        <f t="shared" si="285"/>
        <v>0</v>
      </c>
      <c r="AI528" s="347">
        <f t="shared" si="285"/>
        <v>0</v>
      </c>
      <c r="AJ528" s="349">
        <f t="shared" si="285"/>
        <v>0</v>
      </c>
      <c r="AK528" s="347">
        <f t="shared" si="285"/>
        <v>0</v>
      </c>
      <c r="AL528" s="349">
        <f t="shared" si="285"/>
        <v>0</v>
      </c>
      <c r="AM528" s="347">
        <f t="shared" si="285"/>
        <v>0</v>
      </c>
      <c r="AN528" s="349">
        <f t="shared" si="285"/>
        <v>0</v>
      </c>
      <c r="AO528" s="347">
        <f t="shared" si="285"/>
        <v>0</v>
      </c>
      <c r="AP528" s="130"/>
      <c r="AQ528" s="131">
        <f>COUNTIF(AD529:AD538,"&gt;0")</f>
        <v>0</v>
      </c>
    </row>
    <row r="529" spans="1:43" ht="15" hidden="1" customHeight="1">
      <c r="A529" s="132"/>
      <c r="B529" s="133"/>
      <c r="C529" s="134">
        <f>IF(D529&lt;&gt;"",MAX(C528)+1,"")</f>
        <v>1</v>
      </c>
      <c r="D529" s="135" t="str">
        <f>IF(B528&lt;&gt;"","Điểm chính","")</f>
        <v>Điểm chính</v>
      </c>
      <c r="E529" s="136"/>
      <c r="F529" s="137"/>
      <c r="G529" s="138"/>
      <c r="H529" s="307"/>
      <c r="I529" s="308"/>
      <c r="J529" s="309" t="e">
        <f t="shared" ref="J529:J538" si="286">M529+O529+Q529+S529+U529</f>
        <v>#VALUE!</v>
      </c>
      <c r="K529" s="310" t="e">
        <f t="shared" ref="K529:K538" si="287">N529+P529+R529+T529+V529</f>
        <v>#VALUE!</v>
      </c>
      <c r="L529" s="311"/>
      <c r="M529" s="312" t="s">
        <v>651</v>
      </c>
      <c r="N529" s="313" t="s">
        <v>651</v>
      </c>
      <c r="O529" s="312" t="s">
        <v>651</v>
      </c>
      <c r="P529" s="313" t="s">
        <v>651</v>
      </c>
      <c r="Q529" s="312" t="s">
        <v>651</v>
      </c>
      <c r="R529" s="313" t="s">
        <v>651</v>
      </c>
      <c r="S529" s="312" t="s">
        <v>651</v>
      </c>
      <c r="T529" s="313" t="s">
        <v>651</v>
      </c>
      <c r="U529" s="312" t="s">
        <v>651</v>
      </c>
      <c r="V529" s="313" t="s">
        <v>651</v>
      </c>
      <c r="W529" s="314"/>
      <c r="X529" s="311"/>
      <c r="Y529" s="137"/>
      <c r="Z529" s="138"/>
      <c r="AA529" s="314"/>
      <c r="AB529" s="311"/>
      <c r="AC529" s="315">
        <f t="shared" ref="AC529:AC538" si="288">AF529+AH529+AJ529+AL529+AN529</f>
        <v>0</v>
      </c>
      <c r="AD529" s="316">
        <f t="shared" ref="AD529:AD538" si="289">AG529+AI529+AK529+AM529+AO529</f>
        <v>0</v>
      </c>
      <c r="AE529" s="313"/>
      <c r="AF529" s="317"/>
      <c r="AG529" s="313"/>
      <c r="AH529" s="317"/>
      <c r="AI529" s="313"/>
      <c r="AJ529" s="317"/>
      <c r="AK529" s="313"/>
      <c r="AL529" s="317"/>
      <c r="AM529" s="313"/>
      <c r="AN529" s="317"/>
      <c r="AO529" s="313"/>
      <c r="AP529" s="97"/>
      <c r="AQ529" s="98"/>
    </row>
    <row r="530" spans="1:43" ht="15" hidden="1" customHeight="1">
      <c r="A530" s="149"/>
      <c r="B530" s="133"/>
      <c r="C530" s="150" t="str">
        <f>IF(D530&lt;&gt;"",MAX(C528:C529)+1,"")</f>
        <v/>
      </c>
      <c r="D530" s="151"/>
      <c r="E530" s="152"/>
      <c r="F530" s="153"/>
      <c r="G530" s="138"/>
      <c r="H530" s="318"/>
      <c r="I530" s="319"/>
      <c r="J530" s="320">
        <f t="shared" si="286"/>
        <v>0</v>
      </c>
      <c r="K530" s="321">
        <f t="shared" si="287"/>
        <v>0</v>
      </c>
      <c r="L530" s="322"/>
      <c r="M530" s="323"/>
      <c r="N530" s="324"/>
      <c r="O530" s="323"/>
      <c r="P530" s="324"/>
      <c r="Q530" s="323"/>
      <c r="R530" s="324"/>
      <c r="S530" s="323"/>
      <c r="T530" s="324"/>
      <c r="U530" s="323"/>
      <c r="V530" s="324"/>
      <c r="W530" s="325"/>
      <c r="X530" s="322"/>
      <c r="Y530" s="153"/>
      <c r="Z530" s="138"/>
      <c r="AA530" s="325"/>
      <c r="AB530" s="322"/>
      <c r="AC530" s="326">
        <f t="shared" si="288"/>
        <v>0</v>
      </c>
      <c r="AD530" s="327">
        <f t="shared" si="289"/>
        <v>0</v>
      </c>
      <c r="AE530" s="324"/>
      <c r="AF530" s="328"/>
      <c r="AG530" s="324"/>
      <c r="AH530" s="328"/>
      <c r="AI530" s="324"/>
      <c r="AJ530" s="328"/>
      <c r="AK530" s="324"/>
      <c r="AL530" s="328"/>
      <c r="AM530" s="324"/>
      <c r="AN530" s="328"/>
      <c r="AO530" s="324"/>
      <c r="AP530" s="97"/>
      <c r="AQ530" s="98"/>
    </row>
    <row r="531" spans="1:43" ht="15" hidden="1" customHeight="1">
      <c r="A531" s="149"/>
      <c r="B531" s="133"/>
      <c r="C531" s="150" t="str">
        <f>IF(D531&lt;&gt;"",MAX(C528:C530)+1,"")</f>
        <v/>
      </c>
      <c r="D531" s="151"/>
      <c r="E531" s="152"/>
      <c r="F531" s="153"/>
      <c r="G531" s="138"/>
      <c r="H531" s="318"/>
      <c r="I531" s="319"/>
      <c r="J531" s="320">
        <f t="shared" si="286"/>
        <v>0</v>
      </c>
      <c r="K531" s="321">
        <f t="shared" si="287"/>
        <v>0</v>
      </c>
      <c r="L531" s="322"/>
      <c r="M531" s="323"/>
      <c r="N531" s="324"/>
      <c r="O531" s="323"/>
      <c r="P531" s="324"/>
      <c r="Q531" s="323"/>
      <c r="R531" s="324"/>
      <c r="S531" s="323"/>
      <c r="T531" s="324"/>
      <c r="U531" s="323"/>
      <c r="V531" s="324"/>
      <c r="W531" s="325"/>
      <c r="X531" s="322"/>
      <c r="Y531" s="153"/>
      <c r="Z531" s="138"/>
      <c r="AA531" s="325"/>
      <c r="AB531" s="322"/>
      <c r="AC531" s="326">
        <f t="shared" si="288"/>
        <v>0</v>
      </c>
      <c r="AD531" s="327">
        <f t="shared" si="289"/>
        <v>0</v>
      </c>
      <c r="AE531" s="324"/>
      <c r="AF531" s="328"/>
      <c r="AG531" s="324"/>
      <c r="AH531" s="328"/>
      <c r="AI531" s="324"/>
      <c r="AJ531" s="328"/>
      <c r="AK531" s="324"/>
      <c r="AL531" s="328"/>
      <c r="AM531" s="324"/>
      <c r="AN531" s="328"/>
      <c r="AO531" s="324"/>
      <c r="AP531" s="97"/>
      <c r="AQ531" s="98"/>
    </row>
    <row r="532" spans="1:43" ht="15" hidden="1" customHeight="1">
      <c r="A532" s="149"/>
      <c r="B532" s="133"/>
      <c r="C532" s="150" t="str">
        <f>IF(D532&lt;&gt;"",MAX(C528:C531)+1,"")</f>
        <v/>
      </c>
      <c r="D532" s="151"/>
      <c r="E532" s="152"/>
      <c r="F532" s="153"/>
      <c r="G532" s="138"/>
      <c r="H532" s="318"/>
      <c r="I532" s="319"/>
      <c r="J532" s="320">
        <f t="shared" si="286"/>
        <v>0</v>
      </c>
      <c r="K532" s="321">
        <f t="shared" si="287"/>
        <v>0</v>
      </c>
      <c r="L532" s="322"/>
      <c r="M532" s="323"/>
      <c r="N532" s="324"/>
      <c r="O532" s="323"/>
      <c r="P532" s="324"/>
      <c r="Q532" s="323"/>
      <c r="R532" s="324"/>
      <c r="S532" s="323"/>
      <c r="T532" s="324"/>
      <c r="U532" s="323"/>
      <c r="V532" s="324"/>
      <c r="W532" s="325"/>
      <c r="X532" s="322"/>
      <c r="Y532" s="153"/>
      <c r="Z532" s="138"/>
      <c r="AA532" s="325"/>
      <c r="AB532" s="322"/>
      <c r="AC532" s="326">
        <f t="shared" si="288"/>
        <v>0</v>
      </c>
      <c r="AD532" s="327">
        <f t="shared" si="289"/>
        <v>0</v>
      </c>
      <c r="AE532" s="324"/>
      <c r="AF532" s="328"/>
      <c r="AG532" s="324"/>
      <c r="AH532" s="328"/>
      <c r="AI532" s="324"/>
      <c r="AJ532" s="328"/>
      <c r="AK532" s="324"/>
      <c r="AL532" s="328"/>
      <c r="AM532" s="324"/>
      <c r="AN532" s="328"/>
      <c r="AO532" s="324"/>
      <c r="AP532" s="97"/>
      <c r="AQ532" s="98"/>
    </row>
    <row r="533" spans="1:43" ht="15" hidden="1" customHeight="1">
      <c r="A533" s="149"/>
      <c r="B533" s="133"/>
      <c r="C533" s="150" t="str">
        <f>IF(D533&lt;&gt;"",MAX(C528:C532)+1,"")</f>
        <v/>
      </c>
      <c r="D533" s="151"/>
      <c r="E533" s="152"/>
      <c r="F533" s="153"/>
      <c r="G533" s="138"/>
      <c r="H533" s="318"/>
      <c r="I533" s="319"/>
      <c r="J533" s="320">
        <f t="shared" si="286"/>
        <v>0</v>
      </c>
      <c r="K533" s="321">
        <f t="shared" si="287"/>
        <v>0</v>
      </c>
      <c r="L533" s="322"/>
      <c r="M533" s="323"/>
      <c r="N533" s="324"/>
      <c r="O533" s="323"/>
      <c r="P533" s="324"/>
      <c r="Q533" s="323"/>
      <c r="R533" s="324"/>
      <c r="S533" s="323"/>
      <c r="T533" s="324"/>
      <c r="U533" s="323"/>
      <c r="V533" s="324"/>
      <c r="W533" s="325"/>
      <c r="X533" s="322"/>
      <c r="Y533" s="153"/>
      <c r="Z533" s="138"/>
      <c r="AA533" s="325"/>
      <c r="AB533" s="322"/>
      <c r="AC533" s="326">
        <f t="shared" si="288"/>
        <v>0</v>
      </c>
      <c r="AD533" s="327">
        <f t="shared" si="289"/>
        <v>0</v>
      </c>
      <c r="AE533" s="324"/>
      <c r="AF533" s="328"/>
      <c r="AG533" s="324"/>
      <c r="AH533" s="328"/>
      <c r="AI533" s="324"/>
      <c r="AJ533" s="328"/>
      <c r="AK533" s="324"/>
      <c r="AL533" s="328"/>
      <c r="AM533" s="324"/>
      <c r="AN533" s="328"/>
      <c r="AO533" s="324"/>
      <c r="AP533" s="97"/>
      <c r="AQ533" s="98"/>
    </row>
    <row r="534" spans="1:43" ht="15" hidden="1" customHeight="1">
      <c r="A534" s="149"/>
      <c r="B534" s="133"/>
      <c r="C534" s="150" t="str">
        <f>IF(D534&lt;&gt;"",MAX(C528:C533)+1,"")</f>
        <v/>
      </c>
      <c r="D534" s="151"/>
      <c r="E534" s="152"/>
      <c r="F534" s="153"/>
      <c r="G534" s="138"/>
      <c r="H534" s="318"/>
      <c r="I534" s="319"/>
      <c r="J534" s="320">
        <f t="shared" si="286"/>
        <v>0</v>
      </c>
      <c r="K534" s="321">
        <f t="shared" si="287"/>
        <v>0</v>
      </c>
      <c r="L534" s="322"/>
      <c r="M534" s="323"/>
      <c r="N534" s="324"/>
      <c r="O534" s="323"/>
      <c r="P534" s="324"/>
      <c r="Q534" s="323"/>
      <c r="R534" s="324"/>
      <c r="S534" s="323"/>
      <c r="T534" s="324"/>
      <c r="U534" s="323"/>
      <c r="V534" s="324"/>
      <c r="W534" s="325"/>
      <c r="X534" s="322"/>
      <c r="Y534" s="153"/>
      <c r="Z534" s="138"/>
      <c r="AA534" s="325"/>
      <c r="AB534" s="322"/>
      <c r="AC534" s="326">
        <f t="shared" si="288"/>
        <v>0</v>
      </c>
      <c r="AD534" s="327">
        <f t="shared" si="289"/>
        <v>0</v>
      </c>
      <c r="AE534" s="324"/>
      <c r="AF534" s="328"/>
      <c r="AG534" s="324"/>
      <c r="AH534" s="328"/>
      <c r="AI534" s="324"/>
      <c r="AJ534" s="328"/>
      <c r="AK534" s="324"/>
      <c r="AL534" s="328"/>
      <c r="AM534" s="324"/>
      <c r="AN534" s="328"/>
      <c r="AO534" s="324"/>
      <c r="AP534" s="97"/>
      <c r="AQ534" s="98"/>
    </row>
    <row r="535" spans="1:43" ht="15" hidden="1" customHeight="1">
      <c r="A535" s="149"/>
      <c r="B535" s="133"/>
      <c r="C535" s="150" t="str">
        <f>IF(D535&lt;&gt;"",MAX(C528:C534)+1,"")</f>
        <v/>
      </c>
      <c r="D535" s="151"/>
      <c r="E535" s="152"/>
      <c r="F535" s="153"/>
      <c r="G535" s="138"/>
      <c r="H535" s="318"/>
      <c r="I535" s="319"/>
      <c r="J535" s="320">
        <f t="shared" si="286"/>
        <v>0</v>
      </c>
      <c r="K535" s="321">
        <f t="shared" si="287"/>
        <v>0</v>
      </c>
      <c r="L535" s="322"/>
      <c r="M535" s="323"/>
      <c r="N535" s="324"/>
      <c r="O535" s="323"/>
      <c r="P535" s="324"/>
      <c r="Q535" s="323"/>
      <c r="R535" s="324"/>
      <c r="S535" s="323"/>
      <c r="T535" s="324"/>
      <c r="U535" s="323"/>
      <c r="V535" s="324"/>
      <c r="W535" s="325"/>
      <c r="X535" s="322"/>
      <c r="Y535" s="153"/>
      <c r="Z535" s="138"/>
      <c r="AA535" s="325"/>
      <c r="AB535" s="322"/>
      <c r="AC535" s="326">
        <f t="shared" si="288"/>
        <v>0</v>
      </c>
      <c r="AD535" s="327">
        <f t="shared" si="289"/>
        <v>0</v>
      </c>
      <c r="AE535" s="324"/>
      <c r="AF535" s="328"/>
      <c r="AG535" s="324"/>
      <c r="AH535" s="328"/>
      <c r="AI535" s="324"/>
      <c r="AJ535" s="328"/>
      <c r="AK535" s="324"/>
      <c r="AL535" s="328"/>
      <c r="AM535" s="324"/>
      <c r="AN535" s="328"/>
      <c r="AO535" s="324"/>
      <c r="AP535" s="97"/>
      <c r="AQ535" s="98"/>
    </row>
    <row r="536" spans="1:43" ht="15" hidden="1" customHeight="1">
      <c r="A536" s="149"/>
      <c r="B536" s="133"/>
      <c r="C536" s="150" t="str">
        <f>IF(D536&lt;&gt;"",MAX(C528:C535)+1,"")</f>
        <v/>
      </c>
      <c r="D536" s="151"/>
      <c r="E536" s="152"/>
      <c r="F536" s="153"/>
      <c r="G536" s="138"/>
      <c r="H536" s="318"/>
      <c r="I536" s="319"/>
      <c r="J536" s="320">
        <f t="shared" si="286"/>
        <v>0</v>
      </c>
      <c r="K536" s="321">
        <f t="shared" si="287"/>
        <v>0</v>
      </c>
      <c r="L536" s="322"/>
      <c r="M536" s="323"/>
      <c r="N536" s="324"/>
      <c r="O536" s="323"/>
      <c r="P536" s="324"/>
      <c r="Q536" s="323"/>
      <c r="R536" s="324"/>
      <c r="S536" s="323"/>
      <c r="T536" s="324"/>
      <c r="U536" s="323"/>
      <c r="V536" s="324"/>
      <c r="W536" s="325"/>
      <c r="X536" s="322"/>
      <c r="Y536" s="153"/>
      <c r="Z536" s="138"/>
      <c r="AA536" s="325"/>
      <c r="AB536" s="322"/>
      <c r="AC536" s="326">
        <f t="shared" si="288"/>
        <v>0</v>
      </c>
      <c r="AD536" s="327">
        <f t="shared" si="289"/>
        <v>0</v>
      </c>
      <c r="AE536" s="324"/>
      <c r="AF536" s="328"/>
      <c r="AG536" s="324"/>
      <c r="AH536" s="328"/>
      <c r="AI536" s="324"/>
      <c r="AJ536" s="328"/>
      <c r="AK536" s="324"/>
      <c r="AL536" s="328"/>
      <c r="AM536" s="324"/>
      <c r="AN536" s="328"/>
      <c r="AO536" s="324"/>
      <c r="AP536" s="97"/>
      <c r="AQ536" s="98"/>
    </row>
    <row r="537" spans="1:43" ht="15" hidden="1" customHeight="1">
      <c r="A537" s="149"/>
      <c r="B537" s="133"/>
      <c r="C537" s="150" t="str">
        <f>IF(D537&lt;&gt;"",MAX(C528:C536)+1,"")</f>
        <v/>
      </c>
      <c r="D537" s="151"/>
      <c r="E537" s="152"/>
      <c r="F537" s="153"/>
      <c r="G537" s="138"/>
      <c r="H537" s="318"/>
      <c r="I537" s="319"/>
      <c r="J537" s="320">
        <f t="shared" si="286"/>
        <v>0</v>
      </c>
      <c r="K537" s="321">
        <f t="shared" si="287"/>
        <v>0</v>
      </c>
      <c r="L537" s="322"/>
      <c r="M537" s="323"/>
      <c r="N537" s="324"/>
      <c r="O537" s="323"/>
      <c r="P537" s="324"/>
      <c r="Q537" s="323"/>
      <c r="R537" s="324"/>
      <c r="S537" s="323"/>
      <c r="T537" s="324"/>
      <c r="U537" s="323"/>
      <c r="V537" s="324"/>
      <c r="W537" s="325"/>
      <c r="X537" s="322"/>
      <c r="Y537" s="153"/>
      <c r="Z537" s="138"/>
      <c r="AA537" s="325"/>
      <c r="AB537" s="322"/>
      <c r="AC537" s="326">
        <f t="shared" si="288"/>
        <v>0</v>
      </c>
      <c r="AD537" s="327">
        <f t="shared" si="289"/>
        <v>0</v>
      </c>
      <c r="AE537" s="324"/>
      <c r="AF537" s="328"/>
      <c r="AG537" s="324"/>
      <c r="AH537" s="328"/>
      <c r="AI537" s="324"/>
      <c r="AJ537" s="328"/>
      <c r="AK537" s="324"/>
      <c r="AL537" s="328"/>
      <c r="AM537" s="324"/>
      <c r="AN537" s="328"/>
      <c r="AO537" s="324"/>
      <c r="AP537" s="97"/>
      <c r="AQ537" s="98"/>
    </row>
    <row r="538" spans="1:43" ht="15" hidden="1" customHeight="1">
      <c r="A538" s="165"/>
      <c r="B538" s="166"/>
      <c r="C538" s="167" t="str">
        <f>IF(D538&lt;&gt;"",MAX(C528:C537)+1,"")</f>
        <v/>
      </c>
      <c r="D538" s="168"/>
      <c r="E538" s="169"/>
      <c r="F538" s="170"/>
      <c r="G538" s="171"/>
      <c r="H538" s="329"/>
      <c r="I538" s="330"/>
      <c r="J538" s="331">
        <f t="shared" si="286"/>
        <v>0</v>
      </c>
      <c r="K538" s="332">
        <f t="shared" si="287"/>
        <v>0</v>
      </c>
      <c r="L538" s="333"/>
      <c r="M538" s="334"/>
      <c r="N538" s="335"/>
      <c r="O538" s="334"/>
      <c r="P538" s="335"/>
      <c r="Q538" s="334"/>
      <c r="R538" s="335"/>
      <c r="S538" s="334"/>
      <c r="T538" s="335"/>
      <c r="U538" s="334"/>
      <c r="V538" s="335"/>
      <c r="W538" s="336"/>
      <c r="X538" s="333"/>
      <c r="Y538" s="170"/>
      <c r="Z538" s="171"/>
      <c r="AA538" s="336"/>
      <c r="AB538" s="333"/>
      <c r="AC538" s="337">
        <f t="shared" si="288"/>
        <v>0</v>
      </c>
      <c r="AD538" s="338">
        <f t="shared" si="289"/>
        <v>0</v>
      </c>
      <c r="AE538" s="335"/>
      <c r="AF538" s="339"/>
      <c r="AG538" s="335"/>
      <c r="AH538" s="339"/>
      <c r="AI538" s="335"/>
      <c r="AJ538" s="339"/>
      <c r="AK538" s="335"/>
      <c r="AL538" s="339"/>
      <c r="AM538" s="335"/>
      <c r="AN538" s="339"/>
      <c r="AO538" s="335"/>
      <c r="AP538" s="97"/>
      <c r="AQ538" s="98"/>
    </row>
    <row r="539" spans="1:43" ht="15" hidden="1" customHeight="1">
      <c r="A539" s="116" t="s">
        <v>651</v>
      </c>
      <c r="B539" s="117" t="s">
        <v>651</v>
      </c>
      <c r="C539" s="1350" t="s">
        <v>651</v>
      </c>
      <c r="D539" s="1351"/>
      <c r="E539" s="118" t="s">
        <v>651</v>
      </c>
      <c r="F539" s="340"/>
      <c r="G539" s="341"/>
      <c r="H539" s="342">
        <f t="shared" ref="H539:X539" si="290">SUM(H540:H549)</f>
        <v>0</v>
      </c>
      <c r="I539" s="343">
        <f t="shared" si="290"/>
        <v>0</v>
      </c>
      <c r="J539" s="342" t="e">
        <f t="shared" si="290"/>
        <v>#VALUE!</v>
      </c>
      <c r="K539" s="344" t="e">
        <f t="shared" si="290"/>
        <v>#VALUE!</v>
      </c>
      <c r="L539" s="345">
        <f t="shared" si="290"/>
        <v>0</v>
      </c>
      <c r="M539" s="346">
        <f t="shared" si="290"/>
        <v>0</v>
      </c>
      <c r="N539" s="347">
        <f t="shared" si="290"/>
        <v>0</v>
      </c>
      <c r="O539" s="346">
        <f t="shared" si="290"/>
        <v>0</v>
      </c>
      <c r="P539" s="347">
        <f t="shared" si="290"/>
        <v>0</v>
      </c>
      <c r="Q539" s="346">
        <f t="shared" si="290"/>
        <v>0</v>
      </c>
      <c r="R539" s="347">
        <f t="shared" si="290"/>
        <v>0</v>
      </c>
      <c r="S539" s="346">
        <f t="shared" si="290"/>
        <v>0</v>
      </c>
      <c r="T539" s="347">
        <f t="shared" si="290"/>
        <v>0</v>
      </c>
      <c r="U539" s="346">
        <f t="shared" si="290"/>
        <v>0</v>
      </c>
      <c r="V539" s="347">
        <f t="shared" si="290"/>
        <v>0</v>
      </c>
      <c r="W539" s="348">
        <f t="shared" si="290"/>
        <v>0</v>
      </c>
      <c r="X539" s="345">
        <f t="shared" si="290"/>
        <v>0</v>
      </c>
      <c r="Y539" s="340"/>
      <c r="Z539" s="341"/>
      <c r="AA539" s="348">
        <f t="shared" ref="AA539:AO539" si="291">SUM(AA540:AA549)</f>
        <v>0</v>
      </c>
      <c r="AB539" s="345">
        <f t="shared" si="291"/>
        <v>0</v>
      </c>
      <c r="AC539" s="349">
        <f t="shared" si="291"/>
        <v>0</v>
      </c>
      <c r="AD539" s="350">
        <f t="shared" si="291"/>
        <v>0</v>
      </c>
      <c r="AE539" s="347">
        <f t="shared" si="291"/>
        <v>0</v>
      </c>
      <c r="AF539" s="349">
        <f t="shared" si="291"/>
        <v>0</v>
      </c>
      <c r="AG539" s="347">
        <f t="shared" si="291"/>
        <v>0</v>
      </c>
      <c r="AH539" s="349">
        <f t="shared" si="291"/>
        <v>0</v>
      </c>
      <c r="AI539" s="347">
        <f t="shared" si="291"/>
        <v>0</v>
      </c>
      <c r="AJ539" s="349">
        <f t="shared" si="291"/>
        <v>0</v>
      </c>
      <c r="AK539" s="347">
        <f t="shared" si="291"/>
        <v>0</v>
      </c>
      <c r="AL539" s="349">
        <f t="shared" si="291"/>
        <v>0</v>
      </c>
      <c r="AM539" s="347">
        <f t="shared" si="291"/>
        <v>0</v>
      </c>
      <c r="AN539" s="349">
        <f t="shared" si="291"/>
        <v>0</v>
      </c>
      <c r="AO539" s="347">
        <f t="shared" si="291"/>
        <v>0</v>
      </c>
      <c r="AP539" s="130"/>
      <c r="AQ539" s="131">
        <f>COUNTIF(AD540:AD549,"&gt;0")</f>
        <v>0</v>
      </c>
    </row>
    <row r="540" spans="1:43" ht="15" hidden="1" customHeight="1">
      <c r="A540" s="132"/>
      <c r="B540" s="133"/>
      <c r="C540" s="134">
        <f>IF(D540&lt;&gt;"",MAX(C539)+1,"")</f>
        <v>1</v>
      </c>
      <c r="D540" s="135" t="str">
        <f>IF(B539&lt;&gt;"","Điểm chính","")</f>
        <v>Điểm chính</v>
      </c>
      <c r="E540" s="136"/>
      <c r="F540" s="137"/>
      <c r="G540" s="138"/>
      <c r="H540" s="307"/>
      <c r="I540" s="308"/>
      <c r="J540" s="309" t="e">
        <f t="shared" ref="J540:J549" si="292">M540+O540+Q540+S540+U540</f>
        <v>#VALUE!</v>
      </c>
      <c r="K540" s="310" t="e">
        <f t="shared" ref="K540:K549" si="293">N540+P540+R540+T540+V540</f>
        <v>#VALUE!</v>
      </c>
      <c r="L540" s="311"/>
      <c r="M540" s="312" t="s">
        <v>651</v>
      </c>
      <c r="N540" s="313" t="s">
        <v>651</v>
      </c>
      <c r="O540" s="312" t="s">
        <v>651</v>
      </c>
      <c r="P540" s="313" t="s">
        <v>651</v>
      </c>
      <c r="Q540" s="312" t="s">
        <v>651</v>
      </c>
      <c r="R540" s="313" t="s">
        <v>651</v>
      </c>
      <c r="S540" s="312" t="s">
        <v>651</v>
      </c>
      <c r="T540" s="313" t="s">
        <v>651</v>
      </c>
      <c r="U540" s="312" t="s">
        <v>651</v>
      </c>
      <c r="V540" s="313" t="s">
        <v>651</v>
      </c>
      <c r="W540" s="314"/>
      <c r="X540" s="311"/>
      <c r="Y540" s="137"/>
      <c r="Z540" s="138"/>
      <c r="AA540" s="314"/>
      <c r="AB540" s="311"/>
      <c r="AC540" s="315">
        <f t="shared" ref="AC540:AC549" si="294">AF540+AH540+AJ540+AL540+AN540</f>
        <v>0</v>
      </c>
      <c r="AD540" s="316">
        <f t="shared" ref="AD540:AD549" si="295">AG540+AI540+AK540+AM540+AO540</f>
        <v>0</v>
      </c>
      <c r="AE540" s="313"/>
      <c r="AF540" s="317"/>
      <c r="AG540" s="313"/>
      <c r="AH540" s="317"/>
      <c r="AI540" s="313"/>
      <c r="AJ540" s="317"/>
      <c r="AK540" s="313"/>
      <c r="AL540" s="317"/>
      <c r="AM540" s="313"/>
      <c r="AN540" s="317"/>
      <c r="AO540" s="313"/>
      <c r="AP540" s="97"/>
      <c r="AQ540" s="98"/>
    </row>
    <row r="541" spans="1:43" ht="15" hidden="1" customHeight="1">
      <c r="A541" s="149"/>
      <c r="B541" s="133"/>
      <c r="C541" s="150" t="str">
        <f>IF(D541&lt;&gt;"",MAX(C539:C540)+1,"")</f>
        <v/>
      </c>
      <c r="D541" s="151"/>
      <c r="E541" s="152"/>
      <c r="F541" s="153"/>
      <c r="G541" s="138"/>
      <c r="H541" s="318"/>
      <c r="I541" s="319"/>
      <c r="J541" s="320">
        <f t="shared" si="292"/>
        <v>0</v>
      </c>
      <c r="K541" s="321">
        <f t="shared" si="293"/>
        <v>0</v>
      </c>
      <c r="L541" s="322"/>
      <c r="M541" s="323"/>
      <c r="N541" s="324"/>
      <c r="O541" s="323"/>
      <c r="P541" s="324"/>
      <c r="Q541" s="323"/>
      <c r="R541" s="324"/>
      <c r="S541" s="323"/>
      <c r="T541" s="324"/>
      <c r="U541" s="323"/>
      <c r="V541" s="324"/>
      <c r="W541" s="325"/>
      <c r="X541" s="322"/>
      <c r="Y541" s="153"/>
      <c r="Z541" s="138"/>
      <c r="AA541" s="325"/>
      <c r="AB541" s="322"/>
      <c r="AC541" s="326">
        <f t="shared" si="294"/>
        <v>0</v>
      </c>
      <c r="AD541" s="327">
        <f t="shared" si="295"/>
        <v>0</v>
      </c>
      <c r="AE541" s="324"/>
      <c r="AF541" s="328"/>
      <c r="AG541" s="324"/>
      <c r="AH541" s="328"/>
      <c r="AI541" s="324"/>
      <c r="AJ541" s="328"/>
      <c r="AK541" s="324"/>
      <c r="AL541" s="328"/>
      <c r="AM541" s="324"/>
      <c r="AN541" s="328"/>
      <c r="AO541" s="324"/>
      <c r="AP541" s="97"/>
      <c r="AQ541" s="98"/>
    </row>
    <row r="542" spans="1:43" ht="15" hidden="1" customHeight="1">
      <c r="A542" s="149"/>
      <c r="B542" s="133"/>
      <c r="C542" s="150" t="str">
        <f>IF(D542&lt;&gt;"",MAX(C539:C541)+1,"")</f>
        <v/>
      </c>
      <c r="D542" s="151"/>
      <c r="E542" s="152"/>
      <c r="F542" s="153"/>
      <c r="G542" s="138"/>
      <c r="H542" s="318"/>
      <c r="I542" s="319"/>
      <c r="J542" s="320">
        <f t="shared" si="292"/>
        <v>0</v>
      </c>
      <c r="K542" s="321">
        <f t="shared" si="293"/>
        <v>0</v>
      </c>
      <c r="L542" s="322"/>
      <c r="M542" s="323"/>
      <c r="N542" s="324"/>
      <c r="O542" s="323"/>
      <c r="P542" s="324"/>
      <c r="Q542" s="323"/>
      <c r="R542" s="324"/>
      <c r="S542" s="323"/>
      <c r="T542" s="324"/>
      <c r="U542" s="323"/>
      <c r="V542" s="324"/>
      <c r="W542" s="325"/>
      <c r="X542" s="322"/>
      <c r="Y542" s="153"/>
      <c r="Z542" s="138"/>
      <c r="AA542" s="325"/>
      <c r="AB542" s="322"/>
      <c r="AC542" s="326">
        <f t="shared" si="294"/>
        <v>0</v>
      </c>
      <c r="AD542" s="327">
        <f t="shared" si="295"/>
        <v>0</v>
      </c>
      <c r="AE542" s="324"/>
      <c r="AF542" s="328"/>
      <c r="AG542" s="324"/>
      <c r="AH542" s="328"/>
      <c r="AI542" s="324"/>
      <c r="AJ542" s="328"/>
      <c r="AK542" s="324"/>
      <c r="AL542" s="328"/>
      <c r="AM542" s="324"/>
      <c r="AN542" s="328"/>
      <c r="AO542" s="324"/>
      <c r="AP542" s="97"/>
      <c r="AQ542" s="98"/>
    </row>
    <row r="543" spans="1:43" ht="15" hidden="1" customHeight="1">
      <c r="A543" s="149"/>
      <c r="B543" s="133"/>
      <c r="C543" s="150" t="str">
        <f>IF(D543&lt;&gt;"",MAX(C539:C542)+1,"")</f>
        <v/>
      </c>
      <c r="D543" s="151"/>
      <c r="E543" s="152"/>
      <c r="F543" s="153"/>
      <c r="G543" s="138"/>
      <c r="H543" s="318"/>
      <c r="I543" s="319"/>
      <c r="J543" s="320">
        <f t="shared" si="292"/>
        <v>0</v>
      </c>
      <c r="K543" s="321">
        <f t="shared" si="293"/>
        <v>0</v>
      </c>
      <c r="L543" s="322"/>
      <c r="M543" s="323"/>
      <c r="N543" s="324"/>
      <c r="O543" s="323"/>
      <c r="P543" s="324"/>
      <c r="Q543" s="323"/>
      <c r="R543" s="324"/>
      <c r="S543" s="323"/>
      <c r="T543" s="324"/>
      <c r="U543" s="323"/>
      <c r="V543" s="324"/>
      <c r="W543" s="325"/>
      <c r="X543" s="322"/>
      <c r="Y543" s="153"/>
      <c r="Z543" s="138"/>
      <c r="AA543" s="325"/>
      <c r="AB543" s="322"/>
      <c r="AC543" s="326">
        <f t="shared" si="294"/>
        <v>0</v>
      </c>
      <c r="AD543" s="327">
        <f t="shared" si="295"/>
        <v>0</v>
      </c>
      <c r="AE543" s="324"/>
      <c r="AF543" s="328"/>
      <c r="AG543" s="324"/>
      <c r="AH543" s="328"/>
      <c r="AI543" s="324"/>
      <c r="AJ543" s="328"/>
      <c r="AK543" s="324"/>
      <c r="AL543" s="328"/>
      <c r="AM543" s="324"/>
      <c r="AN543" s="328"/>
      <c r="AO543" s="324"/>
      <c r="AP543" s="97"/>
      <c r="AQ543" s="98"/>
    </row>
    <row r="544" spans="1:43" ht="15" hidden="1" customHeight="1">
      <c r="A544" s="149"/>
      <c r="B544" s="133"/>
      <c r="C544" s="150" t="str">
        <f>IF(D544&lt;&gt;"",MAX(C539:C543)+1,"")</f>
        <v/>
      </c>
      <c r="D544" s="151"/>
      <c r="E544" s="152"/>
      <c r="F544" s="153"/>
      <c r="G544" s="138"/>
      <c r="H544" s="318"/>
      <c r="I544" s="319"/>
      <c r="J544" s="320">
        <f t="shared" si="292"/>
        <v>0</v>
      </c>
      <c r="K544" s="321">
        <f t="shared" si="293"/>
        <v>0</v>
      </c>
      <c r="L544" s="322"/>
      <c r="M544" s="323"/>
      <c r="N544" s="324"/>
      <c r="O544" s="323"/>
      <c r="P544" s="324"/>
      <c r="Q544" s="323"/>
      <c r="R544" s="324"/>
      <c r="S544" s="323"/>
      <c r="T544" s="324"/>
      <c r="U544" s="323"/>
      <c r="V544" s="324"/>
      <c r="W544" s="325"/>
      <c r="X544" s="322"/>
      <c r="Y544" s="153"/>
      <c r="Z544" s="138"/>
      <c r="AA544" s="325"/>
      <c r="AB544" s="322"/>
      <c r="AC544" s="326">
        <f t="shared" si="294"/>
        <v>0</v>
      </c>
      <c r="AD544" s="327">
        <f t="shared" si="295"/>
        <v>0</v>
      </c>
      <c r="AE544" s="324"/>
      <c r="AF544" s="328"/>
      <c r="AG544" s="324"/>
      <c r="AH544" s="328"/>
      <c r="AI544" s="324"/>
      <c r="AJ544" s="328"/>
      <c r="AK544" s="324"/>
      <c r="AL544" s="328"/>
      <c r="AM544" s="324"/>
      <c r="AN544" s="328"/>
      <c r="AO544" s="324"/>
      <c r="AP544" s="97"/>
      <c r="AQ544" s="98"/>
    </row>
    <row r="545" spans="1:43" ht="15" hidden="1" customHeight="1">
      <c r="A545" s="149"/>
      <c r="B545" s="133"/>
      <c r="C545" s="150" t="str">
        <f>IF(D545&lt;&gt;"",MAX(C539:C544)+1,"")</f>
        <v/>
      </c>
      <c r="D545" s="151"/>
      <c r="E545" s="152"/>
      <c r="F545" s="153"/>
      <c r="G545" s="138"/>
      <c r="H545" s="318"/>
      <c r="I545" s="319"/>
      <c r="J545" s="320">
        <f t="shared" si="292"/>
        <v>0</v>
      </c>
      <c r="K545" s="321">
        <f t="shared" si="293"/>
        <v>0</v>
      </c>
      <c r="L545" s="322"/>
      <c r="M545" s="323"/>
      <c r="N545" s="324"/>
      <c r="O545" s="323"/>
      <c r="P545" s="324"/>
      <c r="Q545" s="323"/>
      <c r="R545" s="324"/>
      <c r="S545" s="323"/>
      <c r="T545" s="324"/>
      <c r="U545" s="323"/>
      <c r="V545" s="324"/>
      <c r="W545" s="325"/>
      <c r="X545" s="322"/>
      <c r="Y545" s="153"/>
      <c r="Z545" s="138"/>
      <c r="AA545" s="325"/>
      <c r="AB545" s="322"/>
      <c r="AC545" s="326">
        <f t="shared" si="294"/>
        <v>0</v>
      </c>
      <c r="AD545" s="327">
        <f t="shared" si="295"/>
        <v>0</v>
      </c>
      <c r="AE545" s="324"/>
      <c r="AF545" s="328"/>
      <c r="AG545" s="324"/>
      <c r="AH545" s="328"/>
      <c r="AI545" s="324"/>
      <c r="AJ545" s="328"/>
      <c r="AK545" s="324"/>
      <c r="AL545" s="328"/>
      <c r="AM545" s="324"/>
      <c r="AN545" s="328"/>
      <c r="AO545" s="324"/>
      <c r="AP545" s="97"/>
      <c r="AQ545" s="98"/>
    </row>
    <row r="546" spans="1:43" ht="15" hidden="1" customHeight="1">
      <c r="A546" s="149"/>
      <c r="B546" s="133"/>
      <c r="C546" s="150" t="str">
        <f>IF(D546&lt;&gt;"",MAX(C539:C545)+1,"")</f>
        <v/>
      </c>
      <c r="D546" s="151"/>
      <c r="E546" s="152"/>
      <c r="F546" s="153"/>
      <c r="G546" s="138"/>
      <c r="H546" s="318"/>
      <c r="I546" s="319"/>
      <c r="J546" s="320">
        <f t="shared" si="292"/>
        <v>0</v>
      </c>
      <c r="K546" s="321">
        <f t="shared" si="293"/>
        <v>0</v>
      </c>
      <c r="L546" s="322"/>
      <c r="M546" s="323"/>
      <c r="N546" s="324"/>
      <c r="O546" s="323"/>
      <c r="P546" s="324"/>
      <c r="Q546" s="323"/>
      <c r="R546" s="324"/>
      <c r="S546" s="323"/>
      <c r="T546" s="324"/>
      <c r="U546" s="323"/>
      <c r="V546" s="324"/>
      <c r="W546" s="325"/>
      <c r="X546" s="322"/>
      <c r="Y546" s="153"/>
      <c r="Z546" s="138"/>
      <c r="AA546" s="325"/>
      <c r="AB546" s="322"/>
      <c r="AC546" s="326">
        <f t="shared" si="294"/>
        <v>0</v>
      </c>
      <c r="AD546" s="327">
        <f t="shared" si="295"/>
        <v>0</v>
      </c>
      <c r="AE546" s="324"/>
      <c r="AF546" s="328"/>
      <c r="AG546" s="324"/>
      <c r="AH546" s="328"/>
      <c r="AI546" s="324"/>
      <c r="AJ546" s="328"/>
      <c r="AK546" s="324"/>
      <c r="AL546" s="328"/>
      <c r="AM546" s="324"/>
      <c r="AN546" s="328"/>
      <c r="AO546" s="324"/>
      <c r="AP546" s="97"/>
      <c r="AQ546" s="98"/>
    </row>
    <row r="547" spans="1:43" ht="15" hidden="1" customHeight="1">
      <c r="A547" s="149"/>
      <c r="B547" s="133"/>
      <c r="C547" s="150" t="str">
        <f>IF(D547&lt;&gt;"",MAX(C539:C546)+1,"")</f>
        <v/>
      </c>
      <c r="D547" s="151"/>
      <c r="E547" s="152"/>
      <c r="F547" s="153"/>
      <c r="G547" s="138"/>
      <c r="H547" s="318"/>
      <c r="I547" s="319"/>
      <c r="J547" s="320">
        <f t="shared" si="292"/>
        <v>0</v>
      </c>
      <c r="K547" s="321">
        <f t="shared" si="293"/>
        <v>0</v>
      </c>
      <c r="L547" s="322"/>
      <c r="M547" s="323"/>
      <c r="N547" s="324"/>
      <c r="O547" s="323"/>
      <c r="P547" s="324"/>
      <c r="Q547" s="323"/>
      <c r="R547" s="324"/>
      <c r="S547" s="323"/>
      <c r="T547" s="324"/>
      <c r="U547" s="323"/>
      <c r="V547" s="324"/>
      <c r="W547" s="325"/>
      <c r="X547" s="322"/>
      <c r="Y547" s="153"/>
      <c r="Z547" s="138"/>
      <c r="AA547" s="325"/>
      <c r="AB547" s="322"/>
      <c r="AC547" s="326">
        <f t="shared" si="294"/>
        <v>0</v>
      </c>
      <c r="AD547" s="327">
        <f t="shared" si="295"/>
        <v>0</v>
      </c>
      <c r="AE547" s="324"/>
      <c r="AF547" s="328"/>
      <c r="AG547" s="324"/>
      <c r="AH547" s="328"/>
      <c r="AI547" s="324"/>
      <c r="AJ547" s="328"/>
      <c r="AK547" s="324"/>
      <c r="AL547" s="328"/>
      <c r="AM547" s="324"/>
      <c r="AN547" s="328"/>
      <c r="AO547" s="324"/>
      <c r="AP547" s="97"/>
      <c r="AQ547" s="98"/>
    </row>
    <row r="548" spans="1:43" ht="15" hidden="1" customHeight="1">
      <c r="A548" s="149"/>
      <c r="B548" s="133"/>
      <c r="C548" s="150" t="str">
        <f>IF(D548&lt;&gt;"",MAX(C539:C547)+1,"")</f>
        <v/>
      </c>
      <c r="D548" s="151"/>
      <c r="E548" s="152"/>
      <c r="F548" s="153"/>
      <c r="G548" s="138"/>
      <c r="H548" s="318"/>
      <c r="I548" s="319"/>
      <c r="J548" s="320">
        <f t="shared" si="292"/>
        <v>0</v>
      </c>
      <c r="K548" s="321">
        <f t="shared" si="293"/>
        <v>0</v>
      </c>
      <c r="L548" s="322"/>
      <c r="M548" s="323"/>
      <c r="N548" s="324"/>
      <c r="O548" s="323"/>
      <c r="P548" s="324"/>
      <c r="Q548" s="323"/>
      <c r="R548" s="324"/>
      <c r="S548" s="323"/>
      <c r="T548" s="324"/>
      <c r="U548" s="323"/>
      <c r="V548" s="324"/>
      <c r="W548" s="325"/>
      <c r="X548" s="322"/>
      <c r="Y548" s="153"/>
      <c r="Z548" s="138"/>
      <c r="AA548" s="325"/>
      <c r="AB548" s="322"/>
      <c r="AC548" s="326">
        <f t="shared" si="294"/>
        <v>0</v>
      </c>
      <c r="AD548" s="327">
        <f t="shared" si="295"/>
        <v>0</v>
      </c>
      <c r="AE548" s="324"/>
      <c r="AF548" s="328"/>
      <c r="AG548" s="324"/>
      <c r="AH548" s="328"/>
      <c r="AI548" s="324"/>
      <c r="AJ548" s="328"/>
      <c r="AK548" s="324"/>
      <c r="AL548" s="328"/>
      <c r="AM548" s="324"/>
      <c r="AN548" s="328"/>
      <c r="AO548" s="324"/>
      <c r="AP548" s="97"/>
      <c r="AQ548" s="98"/>
    </row>
    <row r="549" spans="1:43" ht="15" hidden="1" customHeight="1">
      <c r="A549" s="165"/>
      <c r="B549" s="166"/>
      <c r="C549" s="167" t="str">
        <f>IF(D549&lt;&gt;"",MAX(C539:C548)+1,"")</f>
        <v/>
      </c>
      <c r="D549" s="168"/>
      <c r="E549" s="169"/>
      <c r="F549" s="170"/>
      <c r="G549" s="171"/>
      <c r="H549" s="329"/>
      <c r="I549" s="330"/>
      <c r="J549" s="331">
        <f t="shared" si="292"/>
        <v>0</v>
      </c>
      <c r="K549" s="332">
        <f t="shared" si="293"/>
        <v>0</v>
      </c>
      <c r="L549" s="333"/>
      <c r="M549" s="334"/>
      <c r="N549" s="335"/>
      <c r="O549" s="334"/>
      <c r="P549" s="335"/>
      <c r="Q549" s="334"/>
      <c r="R549" s="335"/>
      <c r="S549" s="334"/>
      <c r="T549" s="335"/>
      <c r="U549" s="334"/>
      <c r="V549" s="335"/>
      <c r="W549" s="336"/>
      <c r="X549" s="333"/>
      <c r="Y549" s="170"/>
      <c r="Z549" s="171"/>
      <c r="AA549" s="336"/>
      <c r="AB549" s="333"/>
      <c r="AC549" s="337">
        <f t="shared" si="294"/>
        <v>0</v>
      </c>
      <c r="AD549" s="338">
        <f t="shared" si="295"/>
        <v>0</v>
      </c>
      <c r="AE549" s="335"/>
      <c r="AF549" s="339"/>
      <c r="AG549" s="335"/>
      <c r="AH549" s="339"/>
      <c r="AI549" s="335"/>
      <c r="AJ549" s="339"/>
      <c r="AK549" s="335"/>
      <c r="AL549" s="339"/>
      <c r="AM549" s="335"/>
      <c r="AN549" s="339"/>
      <c r="AO549" s="335"/>
      <c r="AP549" s="97"/>
      <c r="AQ549" s="98"/>
    </row>
    <row r="550" spans="1:43" ht="15" hidden="1" customHeight="1">
      <c r="A550" s="116" t="s">
        <v>651</v>
      </c>
      <c r="B550" s="117" t="s">
        <v>651</v>
      </c>
      <c r="C550" s="1350" t="s">
        <v>651</v>
      </c>
      <c r="D550" s="1351"/>
      <c r="E550" s="118" t="s">
        <v>651</v>
      </c>
      <c r="F550" s="340"/>
      <c r="G550" s="341"/>
      <c r="H550" s="342">
        <f t="shared" ref="H550:X550" si="296">SUM(H551:H560)</f>
        <v>0</v>
      </c>
      <c r="I550" s="343">
        <f t="shared" si="296"/>
        <v>0</v>
      </c>
      <c r="J550" s="342" t="e">
        <f t="shared" si="296"/>
        <v>#VALUE!</v>
      </c>
      <c r="K550" s="344" t="e">
        <f t="shared" si="296"/>
        <v>#VALUE!</v>
      </c>
      <c r="L550" s="345">
        <f t="shared" si="296"/>
        <v>0</v>
      </c>
      <c r="M550" s="346">
        <f t="shared" si="296"/>
        <v>0</v>
      </c>
      <c r="N550" s="347">
        <f t="shared" si="296"/>
        <v>0</v>
      </c>
      <c r="O550" s="346">
        <f t="shared" si="296"/>
        <v>0</v>
      </c>
      <c r="P550" s="347">
        <f t="shared" si="296"/>
        <v>0</v>
      </c>
      <c r="Q550" s="346">
        <f t="shared" si="296"/>
        <v>0</v>
      </c>
      <c r="R550" s="347">
        <f t="shared" si="296"/>
        <v>0</v>
      </c>
      <c r="S550" s="346">
        <f t="shared" si="296"/>
        <v>0</v>
      </c>
      <c r="T550" s="347">
        <f t="shared" si="296"/>
        <v>0</v>
      </c>
      <c r="U550" s="346">
        <f t="shared" si="296"/>
        <v>0</v>
      </c>
      <c r="V550" s="347">
        <f t="shared" si="296"/>
        <v>0</v>
      </c>
      <c r="W550" s="348">
        <f t="shared" si="296"/>
        <v>0</v>
      </c>
      <c r="X550" s="345">
        <f t="shared" si="296"/>
        <v>0</v>
      </c>
      <c r="Y550" s="340"/>
      <c r="Z550" s="341"/>
      <c r="AA550" s="348">
        <f t="shared" ref="AA550:AO550" si="297">SUM(AA551:AA560)</f>
        <v>0</v>
      </c>
      <c r="AB550" s="345">
        <f t="shared" si="297"/>
        <v>0</v>
      </c>
      <c r="AC550" s="349">
        <f t="shared" si="297"/>
        <v>0</v>
      </c>
      <c r="AD550" s="350">
        <f t="shared" si="297"/>
        <v>0</v>
      </c>
      <c r="AE550" s="347">
        <f t="shared" si="297"/>
        <v>0</v>
      </c>
      <c r="AF550" s="349">
        <f t="shared" si="297"/>
        <v>0</v>
      </c>
      <c r="AG550" s="347">
        <f t="shared" si="297"/>
        <v>0</v>
      </c>
      <c r="AH550" s="349">
        <f t="shared" si="297"/>
        <v>0</v>
      </c>
      <c r="AI550" s="347">
        <f t="shared" si="297"/>
        <v>0</v>
      </c>
      <c r="AJ550" s="349">
        <f t="shared" si="297"/>
        <v>0</v>
      </c>
      <c r="AK550" s="347">
        <f t="shared" si="297"/>
        <v>0</v>
      </c>
      <c r="AL550" s="349">
        <f t="shared" si="297"/>
        <v>0</v>
      </c>
      <c r="AM550" s="347">
        <f t="shared" si="297"/>
        <v>0</v>
      </c>
      <c r="AN550" s="349">
        <f t="shared" si="297"/>
        <v>0</v>
      </c>
      <c r="AO550" s="347">
        <f t="shared" si="297"/>
        <v>0</v>
      </c>
      <c r="AP550" s="130"/>
      <c r="AQ550" s="131">
        <f>COUNTIF(AD551:AD560,"&gt;0")</f>
        <v>0</v>
      </c>
    </row>
    <row r="551" spans="1:43" ht="15" hidden="1" customHeight="1">
      <c r="A551" s="132"/>
      <c r="B551" s="133"/>
      <c r="C551" s="134">
        <f>IF(D551&lt;&gt;"",MAX(C550)+1,"")</f>
        <v>1</v>
      </c>
      <c r="D551" s="135" t="str">
        <f>IF(B550&lt;&gt;"","Điểm chính","")</f>
        <v>Điểm chính</v>
      </c>
      <c r="E551" s="136"/>
      <c r="F551" s="137"/>
      <c r="G551" s="138"/>
      <c r="H551" s="307"/>
      <c r="I551" s="308"/>
      <c r="J551" s="309" t="e">
        <f t="shared" ref="J551:J560" si="298">M551+O551+Q551+S551+U551</f>
        <v>#VALUE!</v>
      </c>
      <c r="K551" s="310" t="e">
        <f t="shared" ref="K551:K560" si="299">N551+P551+R551+T551+V551</f>
        <v>#VALUE!</v>
      </c>
      <c r="L551" s="311"/>
      <c r="M551" s="312" t="s">
        <v>651</v>
      </c>
      <c r="N551" s="313" t="s">
        <v>651</v>
      </c>
      <c r="O551" s="312" t="s">
        <v>651</v>
      </c>
      <c r="P551" s="313" t="s">
        <v>651</v>
      </c>
      <c r="Q551" s="312" t="s">
        <v>651</v>
      </c>
      <c r="R551" s="313" t="s">
        <v>651</v>
      </c>
      <c r="S551" s="312" t="s">
        <v>651</v>
      </c>
      <c r="T551" s="313" t="s">
        <v>651</v>
      </c>
      <c r="U551" s="312" t="s">
        <v>651</v>
      </c>
      <c r="V551" s="313" t="s">
        <v>651</v>
      </c>
      <c r="W551" s="314"/>
      <c r="X551" s="311"/>
      <c r="Y551" s="137"/>
      <c r="Z551" s="138"/>
      <c r="AA551" s="314"/>
      <c r="AB551" s="311"/>
      <c r="AC551" s="315">
        <f t="shared" ref="AC551:AC560" si="300">AF551+AH551+AJ551+AL551+AN551</f>
        <v>0</v>
      </c>
      <c r="AD551" s="316">
        <f t="shared" ref="AD551:AD560" si="301">AG551+AI551+AK551+AM551+AO551</f>
        <v>0</v>
      </c>
      <c r="AE551" s="313"/>
      <c r="AF551" s="317"/>
      <c r="AG551" s="313"/>
      <c r="AH551" s="317"/>
      <c r="AI551" s="313"/>
      <c r="AJ551" s="317"/>
      <c r="AK551" s="313"/>
      <c r="AL551" s="317"/>
      <c r="AM551" s="313"/>
      <c r="AN551" s="317"/>
      <c r="AO551" s="313"/>
      <c r="AP551" s="97"/>
      <c r="AQ551" s="98"/>
    </row>
    <row r="552" spans="1:43" ht="15" hidden="1" customHeight="1">
      <c r="A552" s="149"/>
      <c r="B552" s="133"/>
      <c r="C552" s="150" t="str">
        <f>IF(D552&lt;&gt;"",MAX(C550:C551)+1,"")</f>
        <v/>
      </c>
      <c r="D552" s="151"/>
      <c r="E552" s="152"/>
      <c r="F552" s="153"/>
      <c r="G552" s="138"/>
      <c r="H552" s="318"/>
      <c r="I552" s="319"/>
      <c r="J552" s="320">
        <f t="shared" si="298"/>
        <v>0</v>
      </c>
      <c r="K552" s="321">
        <f t="shared" si="299"/>
        <v>0</v>
      </c>
      <c r="L552" s="322"/>
      <c r="M552" s="323"/>
      <c r="N552" s="324"/>
      <c r="O552" s="323"/>
      <c r="P552" s="324"/>
      <c r="Q552" s="323"/>
      <c r="R552" s="324"/>
      <c r="S552" s="323"/>
      <c r="T552" s="324"/>
      <c r="U552" s="323"/>
      <c r="V552" s="324"/>
      <c r="W552" s="325"/>
      <c r="X552" s="322"/>
      <c r="Y552" s="153"/>
      <c r="Z552" s="138"/>
      <c r="AA552" s="325"/>
      <c r="AB552" s="322"/>
      <c r="AC552" s="326">
        <f t="shared" si="300"/>
        <v>0</v>
      </c>
      <c r="AD552" s="327">
        <f t="shared" si="301"/>
        <v>0</v>
      </c>
      <c r="AE552" s="324"/>
      <c r="AF552" s="328"/>
      <c r="AG552" s="324"/>
      <c r="AH552" s="328"/>
      <c r="AI552" s="324"/>
      <c r="AJ552" s="328"/>
      <c r="AK552" s="324"/>
      <c r="AL552" s="328"/>
      <c r="AM552" s="324"/>
      <c r="AN552" s="328"/>
      <c r="AO552" s="324"/>
      <c r="AP552" s="97"/>
      <c r="AQ552" s="98"/>
    </row>
    <row r="553" spans="1:43" ht="15" hidden="1" customHeight="1">
      <c r="A553" s="149"/>
      <c r="B553" s="133"/>
      <c r="C553" s="150" t="str">
        <f>IF(D553&lt;&gt;"",MAX(C550:C552)+1,"")</f>
        <v/>
      </c>
      <c r="D553" s="151"/>
      <c r="E553" s="152"/>
      <c r="F553" s="153"/>
      <c r="G553" s="138"/>
      <c r="H553" s="318"/>
      <c r="I553" s="319"/>
      <c r="J553" s="320">
        <f t="shared" si="298"/>
        <v>0</v>
      </c>
      <c r="K553" s="321">
        <f t="shared" si="299"/>
        <v>0</v>
      </c>
      <c r="L553" s="322"/>
      <c r="M553" s="323"/>
      <c r="N553" s="324"/>
      <c r="O553" s="323"/>
      <c r="P553" s="324"/>
      <c r="Q553" s="323"/>
      <c r="R553" s="324"/>
      <c r="S553" s="323"/>
      <c r="T553" s="324"/>
      <c r="U553" s="323"/>
      <c r="V553" s="324"/>
      <c r="W553" s="325"/>
      <c r="X553" s="322"/>
      <c r="Y553" s="153"/>
      <c r="Z553" s="138"/>
      <c r="AA553" s="325"/>
      <c r="AB553" s="322"/>
      <c r="AC553" s="326">
        <f t="shared" si="300"/>
        <v>0</v>
      </c>
      <c r="AD553" s="327">
        <f t="shared" si="301"/>
        <v>0</v>
      </c>
      <c r="AE553" s="324"/>
      <c r="AF553" s="328"/>
      <c r="AG553" s="324"/>
      <c r="AH553" s="328"/>
      <c r="AI553" s="324"/>
      <c r="AJ553" s="328"/>
      <c r="AK553" s="324"/>
      <c r="AL553" s="328"/>
      <c r="AM553" s="324"/>
      <c r="AN553" s="328"/>
      <c r="AO553" s="324"/>
      <c r="AP553" s="97"/>
      <c r="AQ553" s="98"/>
    </row>
    <row r="554" spans="1:43" ht="15" hidden="1" customHeight="1">
      <c r="A554" s="149"/>
      <c r="B554" s="133"/>
      <c r="C554" s="150" t="str">
        <f>IF(D554&lt;&gt;"",MAX(C550:C553)+1,"")</f>
        <v/>
      </c>
      <c r="D554" s="151"/>
      <c r="E554" s="152"/>
      <c r="F554" s="153"/>
      <c r="G554" s="138"/>
      <c r="H554" s="318"/>
      <c r="I554" s="319"/>
      <c r="J554" s="320">
        <f t="shared" si="298"/>
        <v>0</v>
      </c>
      <c r="K554" s="321">
        <f t="shared" si="299"/>
        <v>0</v>
      </c>
      <c r="L554" s="322"/>
      <c r="M554" s="323"/>
      <c r="N554" s="324"/>
      <c r="O554" s="323"/>
      <c r="P554" s="324"/>
      <c r="Q554" s="323"/>
      <c r="R554" s="324"/>
      <c r="S554" s="323"/>
      <c r="T554" s="324"/>
      <c r="U554" s="323"/>
      <c r="V554" s="324"/>
      <c r="W554" s="325"/>
      <c r="X554" s="322"/>
      <c r="Y554" s="153"/>
      <c r="Z554" s="138"/>
      <c r="AA554" s="325"/>
      <c r="AB554" s="322"/>
      <c r="AC554" s="326">
        <f t="shared" si="300"/>
        <v>0</v>
      </c>
      <c r="AD554" s="327">
        <f t="shared" si="301"/>
        <v>0</v>
      </c>
      <c r="AE554" s="324"/>
      <c r="AF554" s="328"/>
      <c r="AG554" s="324"/>
      <c r="AH554" s="328"/>
      <c r="AI554" s="324"/>
      <c r="AJ554" s="328"/>
      <c r="AK554" s="324"/>
      <c r="AL554" s="328"/>
      <c r="AM554" s="324"/>
      <c r="AN554" s="328"/>
      <c r="AO554" s="324"/>
      <c r="AP554" s="97"/>
      <c r="AQ554" s="98"/>
    </row>
    <row r="555" spans="1:43" ht="15" hidden="1" customHeight="1">
      <c r="A555" s="149"/>
      <c r="B555" s="133"/>
      <c r="C555" s="150" t="str">
        <f>IF(D555&lt;&gt;"",MAX(C550:C554)+1,"")</f>
        <v/>
      </c>
      <c r="D555" s="151"/>
      <c r="E555" s="152"/>
      <c r="F555" s="153"/>
      <c r="G555" s="138"/>
      <c r="H555" s="318"/>
      <c r="I555" s="319"/>
      <c r="J555" s="320">
        <f t="shared" si="298"/>
        <v>0</v>
      </c>
      <c r="K555" s="321">
        <f t="shared" si="299"/>
        <v>0</v>
      </c>
      <c r="L555" s="322"/>
      <c r="M555" s="323"/>
      <c r="N555" s="324"/>
      <c r="O555" s="323"/>
      <c r="P555" s="324"/>
      <c r="Q555" s="323"/>
      <c r="R555" s="324"/>
      <c r="S555" s="323"/>
      <c r="T555" s="324"/>
      <c r="U555" s="323"/>
      <c r="V555" s="324"/>
      <c r="W555" s="325"/>
      <c r="X555" s="322"/>
      <c r="Y555" s="153"/>
      <c r="Z555" s="138"/>
      <c r="AA555" s="325"/>
      <c r="AB555" s="322"/>
      <c r="AC555" s="326">
        <f t="shared" si="300"/>
        <v>0</v>
      </c>
      <c r="AD555" s="327">
        <f t="shared" si="301"/>
        <v>0</v>
      </c>
      <c r="AE555" s="324"/>
      <c r="AF555" s="328"/>
      <c r="AG555" s="324"/>
      <c r="AH555" s="328"/>
      <c r="AI555" s="324"/>
      <c r="AJ555" s="328"/>
      <c r="AK555" s="324"/>
      <c r="AL555" s="328"/>
      <c r="AM555" s="324"/>
      <c r="AN555" s="328"/>
      <c r="AO555" s="324"/>
      <c r="AP555" s="97"/>
      <c r="AQ555" s="98"/>
    </row>
    <row r="556" spans="1:43" ht="15" hidden="1" customHeight="1">
      <c r="A556" s="149"/>
      <c r="B556" s="133"/>
      <c r="C556" s="150" t="str">
        <f>IF(D556&lt;&gt;"",MAX(C550:C555)+1,"")</f>
        <v/>
      </c>
      <c r="D556" s="151"/>
      <c r="E556" s="152"/>
      <c r="F556" s="153"/>
      <c r="G556" s="138"/>
      <c r="H556" s="318"/>
      <c r="I556" s="319"/>
      <c r="J556" s="320">
        <f t="shared" si="298"/>
        <v>0</v>
      </c>
      <c r="K556" s="321">
        <f t="shared" si="299"/>
        <v>0</v>
      </c>
      <c r="L556" s="322"/>
      <c r="M556" s="323"/>
      <c r="N556" s="324"/>
      <c r="O556" s="323"/>
      <c r="P556" s="324"/>
      <c r="Q556" s="323"/>
      <c r="R556" s="324"/>
      <c r="S556" s="323"/>
      <c r="T556" s="324"/>
      <c r="U556" s="323"/>
      <c r="V556" s="324"/>
      <c r="W556" s="325"/>
      <c r="X556" s="322"/>
      <c r="Y556" s="153"/>
      <c r="Z556" s="138"/>
      <c r="AA556" s="325"/>
      <c r="AB556" s="322"/>
      <c r="AC556" s="326">
        <f t="shared" si="300"/>
        <v>0</v>
      </c>
      <c r="AD556" s="327">
        <f t="shared" si="301"/>
        <v>0</v>
      </c>
      <c r="AE556" s="324"/>
      <c r="AF556" s="328"/>
      <c r="AG556" s="324"/>
      <c r="AH556" s="328"/>
      <c r="AI556" s="324"/>
      <c r="AJ556" s="328"/>
      <c r="AK556" s="324"/>
      <c r="AL556" s="328"/>
      <c r="AM556" s="324"/>
      <c r="AN556" s="328"/>
      <c r="AO556" s="324"/>
      <c r="AP556" s="97"/>
      <c r="AQ556" s="98"/>
    </row>
    <row r="557" spans="1:43" ht="15" hidden="1" customHeight="1">
      <c r="A557" s="149"/>
      <c r="B557" s="133"/>
      <c r="C557" s="150" t="str">
        <f>IF(D557&lt;&gt;"",MAX(C550:C556)+1,"")</f>
        <v/>
      </c>
      <c r="D557" s="151"/>
      <c r="E557" s="152"/>
      <c r="F557" s="153"/>
      <c r="G557" s="138"/>
      <c r="H557" s="318"/>
      <c r="I557" s="319"/>
      <c r="J557" s="320">
        <f t="shared" si="298"/>
        <v>0</v>
      </c>
      <c r="K557" s="321">
        <f t="shared" si="299"/>
        <v>0</v>
      </c>
      <c r="L557" s="322"/>
      <c r="M557" s="323"/>
      <c r="N557" s="324"/>
      <c r="O557" s="323"/>
      <c r="P557" s="324"/>
      <c r="Q557" s="323"/>
      <c r="R557" s="324"/>
      <c r="S557" s="323"/>
      <c r="T557" s="324"/>
      <c r="U557" s="323"/>
      <c r="V557" s="324"/>
      <c r="W557" s="325"/>
      <c r="X557" s="322"/>
      <c r="Y557" s="153"/>
      <c r="Z557" s="138"/>
      <c r="AA557" s="325"/>
      <c r="AB557" s="322"/>
      <c r="AC557" s="326">
        <f t="shared" si="300"/>
        <v>0</v>
      </c>
      <c r="AD557" s="327">
        <f t="shared" si="301"/>
        <v>0</v>
      </c>
      <c r="AE557" s="324"/>
      <c r="AF557" s="328"/>
      <c r="AG557" s="324"/>
      <c r="AH557" s="328"/>
      <c r="AI557" s="324"/>
      <c r="AJ557" s="328"/>
      <c r="AK557" s="324"/>
      <c r="AL557" s="328"/>
      <c r="AM557" s="324"/>
      <c r="AN557" s="328"/>
      <c r="AO557" s="324"/>
      <c r="AP557" s="97"/>
      <c r="AQ557" s="98"/>
    </row>
    <row r="558" spans="1:43" ht="15" hidden="1" customHeight="1">
      <c r="A558" s="149"/>
      <c r="B558" s="133"/>
      <c r="C558" s="150" t="str">
        <f>IF(D558&lt;&gt;"",MAX(C550:C557)+1,"")</f>
        <v/>
      </c>
      <c r="D558" s="151"/>
      <c r="E558" s="152"/>
      <c r="F558" s="153"/>
      <c r="G558" s="138"/>
      <c r="H558" s="318"/>
      <c r="I558" s="319"/>
      <c r="J558" s="320">
        <f t="shared" si="298"/>
        <v>0</v>
      </c>
      <c r="K558" s="321">
        <f t="shared" si="299"/>
        <v>0</v>
      </c>
      <c r="L558" s="322"/>
      <c r="M558" s="323"/>
      <c r="N558" s="324"/>
      <c r="O558" s="323"/>
      <c r="P558" s="324"/>
      <c r="Q558" s="323"/>
      <c r="R558" s="324"/>
      <c r="S558" s="323"/>
      <c r="T558" s="324"/>
      <c r="U558" s="323"/>
      <c r="V558" s="324"/>
      <c r="W558" s="325"/>
      <c r="X558" s="322"/>
      <c r="Y558" s="153"/>
      <c r="Z558" s="138"/>
      <c r="AA558" s="325"/>
      <c r="AB558" s="322"/>
      <c r="AC558" s="326">
        <f t="shared" si="300"/>
        <v>0</v>
      </c>
      <c r="AD558" s="327">
        <f t="shared" si="301"/>
        <v>0</v>
      </c>
      <c r="AE558" s="324"/>
      <c r="AF558" s="328"/>
      <c r="AG558" s="324"/>
      <c r="AH558" s="328"/>
      <c r="AI558" s="324"/>
      <c r="AJ558" s="328"/>
      <c r="AK558" s="324"/>
      <c r="AL558" s="328"/>
      <c r="AM558" s="324"/>
      <c r="AN558" s="328"/>
      <c r="AO558" s="324"/>
      <c r="AP558" s="97"/>
      <c r="AQ558" s="98"/>
    </row>
    <row r="559" spans="1:43" ht="15" hidden="1" customHeight="1">
      <c r="A559" s="149"/>
      <c r="B559" s="133"/>
      <c r="C559" s="150" t="str">
        <f>IF(D559&lt;&gt;"",MAX(C550:C558)+1,"")</f>
        <v/>
      </c>
      <c r="D559" s="151"/>
      <c r="E559" s="152"/>
      <c r="F559" s="153"/>
      <c r="G559" s="138"/>
      <c r="H559" s="318"/>
      <c r="I559" s="319"/>
      <c r="J559" s="320">
        <f t="shared" si="298"/>
        <v>0</v>
      </c>
      <c r="K559" s="321">
        <f t="shared" si="299"/>
        <v>0</v>
      </c>
      <c r="L559" s="322"/>
      <c r="M559" s="323"/>
      <c r="N559" s="324"/>
      <c r="O559" s="323"/>
      <c r="P559" s="324"/>
      <c r="Q559" s="323"/>
      <c r="R559" s="324"/>
      <c r="S559" s="323"/>
      <c r="T559" s="324"/>
      <c r="U559" s="323"/>
      <c r="V559" s="324"/>
      <c r="W559" s="325"/>
      <c r="X559" s="322"/>
      <c r="Y559" s="153"/>
      <c r="Z559" s="138"/>
      <c r="AA559" s="325"/>
      <c r="AB559" s="322"/>
      <c r="AC559" s="326">
        <f t="shared" si="300"/>
        <v>0</v>
      </c>
      <c r="AD559" s="327">
        <f t="shared" si="301"/>
        <v>0</v>
      </c>
      <c r="AE559" s="324"/>
      <c r="AF559" s="328"/>
      <c r="AG559" s="324"/>
      <c r="AH559" s="328"/>
      <c r="AI559" s="324"/>
      <c r="AJ559" s="328"/>
      <c r="AK559" s="324"/>
      <c r="AL559" s="328"/>
      <c r="AM559" s="324"/>
      <c r="AN559" s="328"/>
      <c r="AO559" s="324"/>
      <c r="AP559" s="97"/>
      <c r="AQ559" s="98"/>
    </row>
    <row r="560" spans="1:43" ht="15" hidden="1" customHeight="1">
      <c r="A560" s="165"/>
      <c r="B560" s="166"/>
      <c r="C560" s="167" t="str">
        <f>IF(D560&lt;&gt;"",MAX(C550:C559)+1,"")</f>
        <v/>
      </c>
      <c r="D560" s="168"/>
      <c r="E560" s="169"/>
      <c r="F560" s="170"/>
      <c r="G560" s="171"/>
      <c r="H560" s="329"/>
      <c r="I560" s="330"/>
      <c r="J560" s="331">
        <f t="shared" si="298"/>
        <v>0</v>
      </c>
      <c r="K560" s="332">
        <f t="shared" si="299"/>
        <v>0</v>
      </c>
      <c r="L560" s="333"/>
      <c r="M560" s="334"/>
      <c r="N560" s="335"/>
      <c r="O560" s="334"/>
      <c r="P560" s="335"/>
      <c r="Q560" s="334"/>
      <c r="R560" s="335"/>
      <c r="S560" s="334"/>
      <c r="T560" s="335"/>
      <c r="U560" s="334"/>
      <c r="V560" s="335"/>
      <c r="W560" s="336"/>
      <c r="X560" s="333"/>
      <c r="Y560" s="170"/>
      <c r="Z560" s="171"/>
      <c r="AA560" s="336"/>
      <c r="AB560" s="333"/>
      <c r="AC560" s="337">
        <f t="shared" si="300"/>
        <v>0</v>
      </c>
      <c r="AD560" s="338">
        <f t="shared" si="301"/>
        <v>0</v>
      </c>
      <c r="AE560" s="335"/>
      <c r="AF560" s="339"/>
      <c r="AG560" s="335"/>
      <c r="AH560" s="339"/>
      <c r="AI560" s="335"/>
      <c r="AJ560" s="339"/>
      <c r="AK560" s="335"/>
      <c r="AL560" s="339"/>
      <c r="AM560" s="335"/>
      <c r="AN560" s="339"/>
      <c r="AO560" s="335"/>
      <c r="AP560" s="97"/>
      <c r="AQ560" s="98"/>
    </row>
    <row r="561" spans="1:43" ht="11.25" customHeight="1">
      <c r="A561" s="351"/>
      <c r="B561" s="351"/>
      <c r="C561" s="352"/>
      <c r="D561" s="352"/>
      <c r="E561" s="353"/>
      <c r="F561" s="354"/>
      <c r="G561" s="354"/>
      <c r="H561" s="354"/>
      <c r="I561" s="354"/>
      <c r="J561" s="354"/>
      <c r="K561" s="354"/>
      <c r="L561" s="354"/>
      <c r="M561" s="354"/>
      <c r="N561" s="354"/>
      <c r="O561" s="354"/>
      <c r="P561" s="354"/>
      <c r="Q561" s="354"/>
      <c r="R561" s="354"/>
      <c r="S561" s="354"/>
      <c r="T561" s="354"/>
      <c r="U561" s="354"/>
      <c r="V561" s="354"/>
      <c r="W561" s="354"/>
      <c r="X561" s="354"/>
      <c r="Y561" s="354"/>
      <c r="Z561" s="354"/>
      <c r="AA561" s="354"/>
      <c r="AB561" s="354"/>
      <c r="AC561" s="354"/>
      <c r="AD561" s="354"/>
      <c r="AE561" s="354"/>
      <c r="AF561" s="354"/>
      <c r="AG561" s="354"/>
      <c r="AH561" s="354"/>
      <c r="AI561" s="354"/>
      <c r="AJ561" s="354"/>
      <c r="AK561" s="354"/>
      <c r="AL561" s="354"/>
      <c r="AM561" s="354"/>
      <c r="AN561" s="354"/>
      <c r="AO561" s="354"/>
      <c r="AP561" s="97"/>
      <c r="AQ561" s="98"/>
    </row>
    <row r="562" spans="1:43" ht="18" customHeight="1">
      <c r="A562" s="351"/>
      <c r="B562" s="351"/>
      <c r="C562" s="1353" t="s">
        <v>675</v>
      </c>
      <c r="D562" s="1349"/>
      <c r="E562" s="1349"/>
      <c r="F562" s="1349"/>
      <c r="G562" s="1349"/>
      <c r="H562" s="1349"/>
      <c r="I562" s="1349"/>
      <c r="J562" s="1349"/>
      <c r="K562" s="1349"/>
      <c r="L562" s="1349"/>
      <c r="M562" s="1349"/>
      <c r="N562" s="1349"/>
      <c r="O562" s="354"/>
      <c r="P562" s="354"/>
      <c r="Q562" s="354"/>
      <c r="R562" s="354"/>
      <c r="S562" s="354"/>
      <c r="T562" s="354"/>
      <c r="U562" s="354"/>
      <c r="V562" s="354"/>
      <c r="W562" s="354"/>
      <c r="X562" s="354"/>
      <c r="Y562" s="354"/>
      <c r="Z562" s="354"/>
      <c r="AA562" s="354"/>
      <c r="AB562" s="354"/>
      <c r="AC562" s="354"/>
      <c r="AD562" s="1348" t="s">
        <v>625</v>
      </c>
      <c r="AE562" s="1349"/>
      <c r="AF562" s="1349"/>
      <c r="AG562" s="1349"/>
      <c r="AH562" s="1349"/>
      <c r="AI562" s="1349"/>
      <c r="AJ562" s="1349"/>
      <c r="AK562" s="1349"/>
      <c r="AL562" s="1349"/>
      <c r="AM562" s="1349"/>
      <c r="AN562" s="1349"/>
      <c r="AO562" s="354"/>
      <c r="AP562" s="97"/>
      <c r="AQ562" s="98"/>
    </row>
    <row r="563" spans="1:43" ht="18.75" customHeight="1">
      <c r="A563" s="351"/>
      <c r="B563" s="351"/>
      <c r="C563" s="1349"/>
      <c r="D563" s="1349"/>
      <c r="E563" s="1349"/>
      <c r="F563" s="1349"/>
      <c r="G563" s="1349"/>
      <c r="H563" s="1349"/>
      <c r="I563" s="1349"/>
      <c r="J563" s="1349"/>
      <c r="K563" s="1349"/>
      <c r="L563" s="1349"/>
      <c r="M563" s="1349"/>
      <c r="N563" s="1349"/>
      <c r="O563" s="354"/>
      <c r="P563" s="354"/>
      <c r="Q563" s="1352" t="s">
        <v>676</v>
      </c>
      <c r="R563" s="1349"/>
      <c r="S563" s="1349"/>
      <c r="T563" s="1349"/>
      <c r="U563" s="1349"/>
      <c r="V563" s="1349"/>
      <c r="W563" s="1349"/>
      <c r="X563" s="1349"/>
      <c r="Y563" s="1349"/>
      <c r="Z563" s="1349"/>
      <c r="AA563" s="1349"/>
      <c r="AB563" s="354"/>
      <c r="AC563" s="354"/>
      <c r="AD563" s="1354" t="s">
        <v>625</v>
      </c>
      <c r="AE563" s="1349"/>
      <c r="AF563" s="1349"/>
      <c r="AG563" s="1349"/>
      <c r="AH563" s="1349"/>
      <c r="AI563" s="1349"/>
      <c r="AJ563" s="1349"/>
      <c r="AK563" s="1349"/>
      <c r="AL563" s="1349"/>
      <c r="AM563" s="1349"/>
      <c r="AN563" s="1349"/>
      <c r="AO563" s="354"/>
      <c r="AP563" s="97"/>
      <c r="AQ563" s="98"/>
    </row>
    <row r="564" spans="1:43" ht="11.25" customHeight="1">
      <c r="A564" s="351"/>
      <c r="B564" s="351"/>
      <c r="C564" s="1349"/>
      <c r="D564" s="1349"/>
      <c r="E564" s="1349"/>
      <c r="F564" s="1349"/>
      <c r="G564" s="1349"/>
      <c r="H564" s="1349"/>
      <c r="I564" s="1349"/>
      <c r="J564" s="1349"/>
      <c r="K564" s="1349"/>
      <c r="L564" s="1349"/>
      <c r="M564" s="1349"/>
      <c r="N564" s="1349"/>
      <c r="O564" s="354"/>
      <c r="P564" s="354"/>
      <c r="Q564" s="1382"/>
      <c r="R564" s="1349"/>
      <c r="S564" s="1349"/>
      <c r="T564" s="1349"/>
      <c r="U564" s="1349"/>
      <c r="V564" s="1349"/>
      <c r="W564" s="1349"/>
      <c r="X564" s="1349"/>
      <c r="Y564" s="1349"/>
      <c r="Z564" s="1349"/>
      <c r="AA564" s="1349"/>
      <c r="AB564" s="354"/>
      <c r="AC564" s="354"/>
      <c r="AD564" s="1355" t="s">
        <v>625</v>
      </c>
      <c r="AE564" s="1349"/>
      <c r="AF564" s="1349"/>
      <c r="AG564" s="1349"/>
      <c r="AH564" s="1349"/>
      <c r="AI564" s="1349"/>
      <c r="AJ564" s="1349"/>
      <c r="AK564" s="1349"/>
      <c r="AL564" s="1349"/>
      <c r="AM564" s="1349"/>
      <c r="AN564" s="1349"/>
      <c r="AO564" s="354"/>
      <c r="AP564" s="97"/>
      <c r="AQ564" s="98"/>
    </row>
    <row r="565" spans="1:43" ht="11.25" customHeight="1">
      <c r="A565" s="351"/>
      <c r="B565" s="351"/>
      <c r="C565" s="1349"/>
      <c r="D565" s="1349"/>
      <c r="E565" s="1349"/>
      <c r="F565" s="1349"/>
      <c r="G565" s="1349"/>
      <c r="H565" s="1349"/>
      <c r="I565" s="1349"/>
      <c r="J565" s="1349"/>
      <c r="K565" s="1349"/>
      <c r="L565" s="1349"/>
      <c r="M565" s="1349"/>
      <c r="N565" s="1349"/>
      <c r="O565" s="354"/>
      <c r="P565" s="354"/>
      <c r="Q565" s="1349"/>
      <c r="R565" s="1349"/>
      <c r="S565" s="1349"/>
      <c r="T565" s="1349"/>
      <c r="U565" s="1349"/>
      <c r="V565" s="1349"/>
      <c r="W565" s="1349"/>
      <c r="X565" s="1349"/>
      <c r="Y565" s="1349"/>
      <c r="Z565" s="1349"/>
      <c r="AA565" s="1349"/>
      <c r="AB565" s="354"/>
      <c r="AC565" s="354"/>
      <c r="AD565" s="354"/>
      <c r="AE565" s="354"/>
      <c r="AF565" s="354"/>
      <c r="AG565" s="354"/>
      <c r="AH565" s="354"/>
      <c r="AI565" s="354"/>
      <c r="AJ565" s="354"/>
      <c r="AK565" s="354"/>
      <c r="AL565" s="354"/>
      <c r="AM565" s="354"/>
      <c r="AN565" s="354"/>
      <c r="AO565" s="354"/>
      <c r="AP565" s="97"/>
      <c r="AQ565" s="98"/>
    </row>
    <row r="566" spans="1:43" ht="11.25" customHeight="1">
      <c r="A566" s="351"/>
      <c r="B566" s="351"/>
      <c r="C566" s="1349"/>
      <c r="D566" s="1349"/>
      <c r="E566" s="1349"/>
      <c r="F566" s="1349"/>
      <c r="G566" s="1349"/>
      <c r="H566" s="1349"/>
      <c r="I566" s="1349"/>
      <c r="J566" s="1349"/>
      <c r="K566" s="1349"/>
      <c r="L566" s="1349"/>
      <c r="M566" s="1349"/>
      <c r="N566" s="1349"/>
      <c r="O566" s="354"/>
      <c r="P566" s="354"/>
      <c r="Q566" s="1349"/>
      <c r="R566" s="1349"/>
      <c r="S566" s="1349"/>
      <c r="T566" s="1349"/>
      <c r="U566" s="1349"/>
      <c r="V566" s="1349"/>
      <c r="W566" s="1349"/>
      <c r="X566" s="1349"/>
      <c r="Y566" s="1349"/>
      <c r="Z566" s="1349"/>
      <c r="AA566" s="1349"/>
      <c r="AB566" s="354"/>
      <c r="AC566" s="354"/>
      <c r="AD566" s="354"/>
      <c r="AE566" s="354"/>
      <c r="AF566" s="354"/>
      <c r="AG566" s="354"/>
      <c r="AH566" s="354"/>
      <c r="AI566" s="354"/>
      <c r="AJ566" s="354"/>
      <c r="AK566" s="354"/>
      <c r="AL566" s="354"/>
      <c r="AM566" s="354"/>
      <c r="AN566" s="354"/>
      <c r="AO566" s="354"/>
      <c r="AP566" s="97"/>
      <c r="AQ566" s="98"/>
    </row>
    <row r="567" spans="1:43" ht="11.25" customHeight="1">
      <c r="A567" s="351"/>
      <c r="B567" s="351"/>
      <c r="C567" s="1349"/>
      <c r="D567" s="1349"/>
      <c r="E567" s="1349"/>
      <c r="F567" s="1349"/>
      <c r="G567" s="1349"/>
      <c r="H567" s="1349"/>
      <c r="I567" s="1349"/>
      <c r="J567" s="1349"/>
      <c r="K567" s="1349"/>
      <c r="L567" s="1349"/>
      <c r="M567" s="1349"/>
      <c r="N567" s="1349"/>
      <c r="O567" s="354"/>
      <c r="P567" s="354"/>
      <c r="Q567" s="1349"/>
      <c r="R567" s="1349"/>
      <c r="S567" s="1349"/>
      <c r="T567" s="1349"/>
      <c r="U567" s="1349"/>
      <c r="V567" s="1349"/>
      <c r="W567" s="1349"/>
      <c r="X567" s="1349"/>
      <c r="Y567" s="1349"/>
      <c r="Z567" s="1349"/>
      <c r="AA567" s="1349"/>
      <c r="AB567" s="354"/>
      <c r="AC567" s="354"/>
      <c r="AD567" s="354"/>
      <c r="AE567" s="354"/>
      <c r="AF567" s="354"/>
      <c r="AG567" s="354"/>
      <c r="AH567" s="354"/>
      <c r="AI567" s="354"/>
      <c r="AJ567" s="354"/>
      <c r="AK567" s="354"/>
      <c r="AL567" s="354"/>
      <c r="AM567" s="354"/>
      <c r="AN567" s="354"/>
      <c r="AO567" s="354"/>
      <c r="AP567" s="97"/>
      <c r="AQ567" s="98"/>
    </row>
    <row r="568" spans="1:43" ht="11.25" customHeight="1">
      <c r="A568" s="351"/>
      <c r="B568" s="351"/>
      <c r="C568" s="1349"/>
      <c r="D568" s="1349"/>
      <c r="E568" s="1349"/>
      <c r="F568" s="1349"/>
      <c r="G568" s="1349"/>
      <c r="H568" s="1349"/>
      <c r="I568" s="1349"/>
      <c r="J568" s="1349"/>
      <c r="K568" s="1349"/>
      <c r="L568" s="1349"/>
      <c r="M568" s="1349"/>
      <c r="N568" s="1349"/>
      <c r="O568" s="354"/>
      <c r="P568" s="354"/>
      <c r="Q568" s="1349"/>
      <c r="R568" s="1349"/>
      <c r="S568" s="1349"/>
      <c r="T568" s="1349"/>
      <c r="U568" s="1349"/>
      <c r="V568" s="1349"/>
      <c r="W568" s="1349"/>
      <c r="X568" s="1349"/>
      <c r="Y568" s="1349"/>
      <c r="Z568" s="1349"/>
      <c r="AA568" s="1349"/>
      <c r="AB568" s="354"/>
      <c r="AC568" s="354"/>
      <c r="AD568" s="354"/>
      <c r="AE568" s="354"/>
      <c r="AF568" s="354"/>
      <c r="AG568" s="354"/>
      <c r="AH568" s="354"/>
      <c r="AI568" s="354"/>
      <c r="AJ568" s="354"/>
      <c r="AK568" s="354"/>
      <c r="AL568" s="354"/>
      <c r="AM568" s="354"/>
      <c r="AN568" s="354"/>
      <c r="AO568" s="354"/>
      <c r="AP568" s="97"/>
      <c r="AQ568" s="98"/>
    </row>
    <row r="569" spans="1:43" ht="11.25" customHeight="1">
      <c r="A569" s="351"/>
      <c r="B569" s="351"/>
      <c r="C569" s="1349"/>
      <c r="D569" s="1349"/>
      <c r="E569" s="1349"/>
      <c r="F569" s="1349"/>
      <c r="G569" s="1349"/>
      <c r="H569" s="1349"/>
      <c r="I569" s="1349"/>
      <c r="J569" s="1349"/>
      <c r="K569" s="1349"/>
      <c r="L569" s="1349"/>
      <c r="M569" s="1349"/>
      <c r="N569" s="1349"/>
      <c r="O569" s="354"/>
      <c r="P569" s="354"/>
      <c r="Q569" s="1349"/>
      <c r="R569" s="1349"/>
      <c r="S569" s="1349"/>
      <c r="T569" s="1349"/>
      <c r="U569" s="1349"/>
      <c r="V569" s="1349"/>
      <c r="W569" s="1349"/>
      <c r="X569" s="1349"/>
      <c r="Y569" s="1349"/>
      <c r="Z569" s="1349"/>
      <c r="AA569" s="1349"/>
      <c r="AB569" s="354"/>
      <c r="AC569" s="354"/>
      <c r="AD569" s="354"/>
      <c r="AE569" s="354"/>
      <c r="AF569" s="354"/>
      <c r="AG569" s="354"/>
      <c r="AH569" s="354"/>
      <c r="AI569" s="354"/>
      <c r="AJ569" s="354"/>
      <c r="AK569" s="354"/>
      <c r="AL569" s="354"/>
      <c r="AM569" s="354"/>
      <c r="AN569" s="354"/>
      <c r="AO569" s="354"/>
      <c r="AP569" s="97"/>
      <c r="AQ569" s="98"/>
    </row>
    <row r="570" spans="1:43" ht="11.25" customHeight="1">
      <c r="A570" s="351"/>
      <c r="B570" s="351"/>
      <c r="C570" s="1349"/>
      <c r="D570" s="1349"/>
      <c r="E570" s="1349"/>
      <c r="F570" s="1349"/>
      <c r="G570" s="1349"/>
      <c r="H570" s="1349"/>
      <c r="I570" s="1349"/>
      <c r="J570" s="1349"/>
      <c r="K570" s="1349"/>
      <c r="L570" s="1349"/>
      <c r="M570" s="1349"/>
      <c r="N570" s="1349"/>
      <c r="O570" s="354"/>
      <c r="P570" s="354"/>
      <c r="Q570" s="1349"/>
      <c r="R570" s="1349"/>
      <c r="S570" s="1349"/>
      <c r="T570" s="1349"/>
      <c r="U570" s="1349"/>
      <c r="V570" s="1349"/>
      <c r="W570" s="1349"/>
      <c r="X570" s="1349"/>
      <c r="Y570" s="1349"/>
      <c r="Z570" s="1349"/>
      <c r="AA570" s="1349"/>
      <c r="AB570" s="354"/>
      <c r="AC570" s="354"/>
      <c r="AD570" s="354"/>
      <c r="AE570" s="354"/>
      <c r="AF570" s="354"/>
      <c r="AG570" s="354"/>
      <c r="AH570" s="354"/>
      <c r="AI570" s="354"/>
      <c r="AJ570" s="354"/>
      <c r="AK570" s="354"/>
      <c r="AL570" s="354"/>
      <c r="AM570" s="354"/>
      <c r="AN570" s="354"/>
      <c r="AO570" s="354"/>
      <c r="AP570" s="97"/>
      <c r="AQ570" s="98"/>
    </row>
    <row r="571" spans="1:43" ht="11.25" customHeight="1">
      <c r="A571" s="351"/>
      <c r="B571" s="351"/>
      <c r="C571" s="1349"/>
      <c r="D571" s="1349"/>
      <c r="E571" s="1349"/>
      <c r="F571" s="1349"/>
      <c r="G571" s="1349"/>
      <c r="H571" s="1349"/>
      <c r="I571" s="1349"/>
      <c r="J571" s="1349"/>
      <c r="K571" s="1349"/>
      <c r="L571" s="1349"/>
      <c r="M571" s="1349"/>
      <c r="N571" s="1349"/>
      <c r="O571" s="354"/>
      <c r="P571" s="354"/>
      <c r="Q571" s="1349"/>
      <c r="R571" s="1349"/>
      <c r="S571" s="1349"/>
      <c r="T571" s="1349"/>
      <c r="U571" s="1349"/>
      <c r="V571" s="1349"/>
      <c r="W571" s="1349"/>
      <c r="X571" s="1349"/>
      <c r="Y571" s="1349"/>
      <c r="Z571" s="1349"/>
      <c r="AA571" s="1349"/>
      <c r="AB571" s="354"/>
      <c r="AC571" s="354"/>
      <c r="AD571" s="354"/>
      <c r="AE571" s="354"/>
      <c r="AF571" s="354"/>
      <c r="AG571" s="354"/>
      <c r="AH571" s="354"/>
      <c r="AI571" s="354"/>
      <c r="AJ571" s="354"/>
      <c r="AK571" s="354"/>
      <c r="AL571" s="354"/>
      <c r="AM571" s="354"/>
      <c r="AN571" s="354"/>
      <c r="AO571" s="354"/>
      <c r="AP571" s="97"/>
      <c r="AQ571" s="98"/>
    </row>
    <row r="572" spans="1:43" ht="11.25" customHeight="1">
      <c r="A572" s="351"/>
      <c r="B572" s="351"/>
      <c r="C572" s="1349"/>
      <c r="D572" s="1349"/>
      <c r="E572" s="1349"/>
      <c r="F572" s="1349"/>
      <c r="G572" s="1349"/>
      <c r="H572" s="1349"/>
      <c r="I572" s="1349"/>
      <c r="J572" s="1349"/>
      <c r="K572" s="1349"/>
      <c r="L572" s="1349"/>
      <c r="M572" s="1349"/>
      <c r="N572" s="1349"/>
      <c r="O572" s="354"/>
      <c r="P572" s="354"/>
      <c r="Q572" s="1349"/>
      <c r="R572" s="1349"/>
      <c r="S572" s="1349"/>
      <c r="T572" s="1349"/>
      <c r="U572" s="1349"/>
      <c r="V572" s="1349"/>
      <c r="W572" s="1349"/>
      <c r="X572" s="1349"/>
      <c r="Y572" s="1349"/>
      <c r="Z572" s="1349"/>
      <c r="AA572" s="1349"/>
      <c r="AB572" s="354"/>
      <c r="AC572" s="354"/>
      <c r="AD572" s="354"/>
      <c r="AE572" s="354"/>
      <c r="AF572" s="354"/>
      <c r="AG572" s="354"/>
      <c r="AH572" s="354"/>
      <c r="AI572" s="354"/>
      <c r="AJ572" s="354"/>
      <c r="AK572" s="354"/>
      <c r="AL572" s="354"/>
      <c r="AM572" s="354"/>
      <c r="AN572" s="354"/>
      <c r="AO572" s="354"/>
      <c r="AP572" s="97"/>
      <c r="AQ572" s="98"/>
    </row>
    <row r="573" spans="1:43" ht="11.25" customHeight="1">
      <c r="A573" s="351"/>
      <c r="B573" s="351"/>
      <c r="C573" s="1349"/>
      <c r="D573" s="1349"/>
      <c r="E573" s="1349"/>
      <c r="F573" s="1349"/>
      <c r="G573" s="1349"/>
      <c r="H573" s="1349"/>
      <c r="I573" s="1349"/>
      <c r="J573" s="1349"/>
      <c r="K573" s="1349"/>
      <c r="L573" s="1349"/>
      <c r="M573" s="1349"/>
      <c r="N573" s="1349"/>
      <c r="O573" s="354"/>
      <c r="P573" s="354"/>
      <c r="Q573" s="1349"/>
      <c r="R573" s="1349"/>
      <c r="S573" s="1349"/>
      <c r="T573" s="1349"/>
      <c r="U573" s="1349"/>
      <c r="V573" s="1349"/>
      <c r="W573" s="1349"/>
      <c r="X573" s="1349"/>
      <c r="Y573" s="1349"/>
      <c r="Z573" s="1349"/>
      <c r="AA573" s="1349"/>
      <c r="AB573" s="354"/>
      <c r="AC573" s="354"/>
      <c r="AD573" s="354"/>
      <c r="AE573" s="354"/>
      <c r="AF573" s="354"/>
      <c r="AG573" s="354"/>
      <c r="AH573" s="354"/>
      <c r="AI573" s="354"/>
      <c r="AJ573" s="354"/>
      <c r="AK573" s="354"/>
      <c r="AL573" s="354"/>
      <c r="AM573" s="354"/>
      <c r="AN573" s="354"/>
      <c r="AO573" s="354"/>
      <c r="AP573" s="97"/>
      <c r="AQ573" s="98"/>
    </row>
    <row r="574" spans="1:43" ht="20.25" customHeight="1">
      <c r="A574" s="351"/>
      <c r="B574" s="351"/>
      <c r="C574" s="1349"/>
      <c r="D574" s="1349"/>
      <c r="E574" s="1349"/>
      <c r="F574" s="1349"/>
      <c r="G574" s="1349"/>
      <c r="H574" s="1349"/>
      <c r="I574" s="1349"/>
      <c r="J574" s="1349"/>
      <c r="K574" s="1349"/>
      <c r="L574" s="1349"/>
      <c r="M574" s="1349"/>
      <c r="N574" s="1349"/>
      <c r="O574" s="354"/>
      <c r="P574" s="354"/>
      <c r="Q574" s="1352" t="s">
        <v>677</v>
      </c>
      <c r="R574" s="1349"/>
      <c r="S574" s="1349"/>
      <c r="T574" s="1349"/>
      <c r="U574" s="1349"/>
      <c r="V574" s="1349"/>
      <c r="W574" s="1349"/>
      <c r="X574" s="1349"/>
      <c r="Y574" s="1349"/>
      <c r="Z574" s="1349"/>
      <c r="AA574" s="1349"/>
      <c r="AB574" s="354"/>
      <c r="AC574" s="354"/>
      <c r="AD574" s="1354" t="s">
        <v>678</v>
      </c>
      <c r="AE574" s="1349"/>
      <c r="AF574" s="1349"/>
      <c r="AG574" s="1349"/>
      <c r="AH574" s="1349"/>
      <c r="AI574" s="1349"/>
      <c r="AJ574" s="1349"/>
      <c r="AK574" s="1349"/>
      <c r="AL574" s="1349"/>
      <c r="AM574" s="1349"/>
      <c r="AN574" s="1349"/>
      <c r="AO574" s="354"/>
      <c r="AP574" s="97"/>
      <c r="AQ574" s="98"/>
    </row>
    <row r="575" spans="1:43" ht="17.25" customHeight="1">
      <c r="A575" s="351"/>
      <c r="B575" s="351"/>
      <c r="C575" s="352"/>
      <c r="D575" s="352"/>
      <c r="E575" s="353"/>
      <c r="F575" s="354"/>
      <c r="G575" s="354"/>
      <c r="H575" s="354"/>
      <c r="I575" s="354"/>
      <c r="J575" s="354"/>
      <c r="K575" s="354"/>
      <c r="L575" s="354"/>
      <c r="M575" s="354"/>
      <c r="N575" s="354"/>
      <c r="O575" s="354"/>
      <c r="P575" s="354"/>
      <c r="Q575" s="354"/>
      <c r="R575" s="354"/>
      <c r="S575" s="354"/>
      <c r="T575" s="354"/>
      <c r="U575" s="354"/>
      <c r="V575" s="354"/>
      <c r="W575" s="354"/>
      <c r="X575" s="354"/>
      <c r="Y575" s="354"/>
      <c r="Z575" s="354"/>
      <c r="AA575" s="354"/>
      <c r="AB575" s="354"/>
      <c r="AC575" s="354"/>
      <c r="AD575" s="354"/>
      <c r="AE575" s="354"/>
      <c r="AF575" s="354"/>
      <c r="AG575" s="354"/>
      <c r="AH575" s="354"/>
      <c r="AI575" s="354"/>
      <c r="AJ575" s="354"/>
      <c r="AK575" s="354"/>
      <c r="AL575" s="354"/>
      <c r="AM575" s="354"/>
      <c r="AN575" s="354"/>
      <c r="AO575" s="354"/>
      <c r="AP575" s="97"/>
      <c r="AQ575" s="98"/>
    </row>
    <row r="576" spans="1:43" ht="11.25" customHeight="1">
      <c r="A576" s="98"/>
      <c r="B576" s="98"/>
      <c r="C576" s="112"/>
      <c r="D576" s="112"/>
      <c r="E576" s="113"/>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8"/>
    </row>
    <row r="577" spans="1:43" ht="11.25" customHeight="1">
      <c r="A577" s="98"/>
      <c r="B577" s="98"/>
      <c r="C577" s="112"/>
      <c r="D577" s="112"/>
      <c r="E577" s="113"/>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8"/>
    </row>
    <row r="578" spans="1:43" ht="11.25" customHeight="1">
      <c r="A578" s="98"/>
      <c r="B578" s="98"/>
      <c r="C578" s="112"/>
      <c r="D578" s="112"/>
      <c r="E578" s="113"/>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8"/>
    </row>
    <row r="579" spans="1:43" ht="11.25"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8"/>
    </row>
    <row r="580" spans="1:43" ht="11.25"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8"/>
    </row>
    <row r="581" spans="1:43" ht="11.25"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8"/>
    </row>
    <row r="582" spans="1:43" ht="11.25"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8"/>
    </row>
    <row r="583" spans="1:43" ht="11.25"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8"/>
    </row>
    <row r="584" spans="1:43" ht="11.25"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8"/>
    </row>
    <row r="585" spans="1:43" ht="11.25"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8"/>
    </row>
    <row r="586" spans="1:43" ht="11.25"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8"/>
    </row>
    <row r="587" spans="1:43" ht="11.25"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8"/>
    </row>
    <row r="588" spans="1:43" ht="11.25"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8"/>
    </row>
    <row r="589" spans="1:43" ht="11.25"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8"/>
    </row>
    <row r="590" spans="1:43" ht="11.25"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8"/>
    </row>
    <row r="591" spans="1:43" ht="11.25"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8"/>
    </row>
    <row r="592" spans="1:43" ht="11.25"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8"/>
    </row>
    <row r="593" spans="1:43" ht="11.25"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8"/>
    </row>
    <row r="594" spans="1:43" ht="11.25"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8"/>
    </row>
    <row r="595" spans="1:43" ht="11.25"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8"/>
    </row>
    <row r="596" spans="1:43" ht="11.25"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8"/>
    </row>
    <row r="597" spans="1:43" ht="11.25"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8"/>
    </row>
    <row r="598" spans="1:43" ht="11.25"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8"/>
    </row>
    <row r="599" spans="1:43" ht="11.25"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8"/>
    </row>
    <row r="600" spans="1:43" ht="11.25"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8"/>
    </row>
    <row r="601" spans="1:43" ht="11.25"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8"/>
    </row>
    <row r="602" spans="1:43" ht="11.25"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8"/>
    </row>
    <row r="603" spans="1:43" ht="11.25"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8"/>
    </row>
    <row r="604" spans="1:43" ht="11.25"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8"/>
    </row>
    <row r="605" spans="1:43" ht="11.25"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8"/>
    </row>
    <row r="606" spans="1:43" ht="11.25"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8"/>
    </row>
    <row r="607" spans="1:43" ht="11.25"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8"/>
    </row>
    <row r="608" spans="1:43" ht="11.25"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8"/>
    </row>
    <row r="609" spans="1:43" ht="11.25"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8"/>
    </row>
    <row r="610" spans="1:43" ht="11.25"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8"/>
    </row>
    <row r="611" spans="1:43" ht="11.25"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8"/>
    </row>
    <row r="612" spans="1:43" ht="11.25"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8"/>
    </row>
    <row r="613" spans="1:43" ht="11.25"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8"/>
    </row>
    <row r="614" spans="1:43" ht="11.25"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8"/>
    </row>
    <row r="615" spans="1:43" ht="11.25"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8"/>
    </row>
    <row r="616" spans="1:43" ht="11.25"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8"/>
    </row>
    <row r="617" spans="1:43" ht="11.25"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8"/>
    </row>
    <row r="618" spans="1:43" ht="11.25"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8"/>
    </row>
    <row r="619" spans="1:43" ht="11.25"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8"/>
    </row>
    <row r="620" spans="1:43" ht="11.25"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8"/>
    </row>
    <row r="621" spans="1:43" ht="11.25"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8"/>
    </row>
    <row r="622" spans="1:43" ht="11.25"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8"/>
    </row>
    <row r="623" spans="1:43" ht="11.25"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8"/>
    </row>
    <row r="624" spans="1:43" ht="11.25"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8"/>
    </row>
    <row r="625" spans="1:43" ht="11.25"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8"/>
    </row>
    <row r="626" spans="1:43" ht="11.25"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8"/>
    </row>
    <row r="627" spans="1:43" ht="11.25"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8"/>
    </row>
    <row r="628" spans="1:43" ht="11.25"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8"/>
    </row>
    <row r="629" spans="1:43" ht="11.25"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8"/>
    </row>
    <row r="630" spans="1:43" ht="11.25"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8"/>
    </row>
    <row r="631" spans="1:43" ht="11.25"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8"/>
    </row>
    <row r="632" spans="1:43" ht="11.25"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8"/>
    </row>
    <row r="633" spans="1:43" ht="11.25"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8"/>
    </row>
    <row r="634" spans="1:43" ht="11.25"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8"/>
    </row>
    <row r="635" spans="1:43" ht="11.25"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8"/>
    </row>
    <row r="636" spans="1:43" ht="11.25"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8"/>
    </row>
    <row r="637" spans="1:43" ht="11.25"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8"/>
    </row>
    <row r="638" spans="1:43" ht="11.25"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8"/>
    </row>
    <row r="639" spans="1:43" ht="11.25"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8"/>
    </row>
    <row r="640" spans="1:43" ht="11.25"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8"/>
    </row>
    <row r="641" spans="1:43" ht="11.25"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8"/>
    </row>
    <row r="642" spans="1:43" ht="11.25"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8"/>
    </row>
    <row r="643" spans="1:43" ht="11.25"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8"/>
    </row>
    <row r="644" spans="1:43" ht="11.25"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8"/>
    </row>
    <row r="645" spans="1:43" ht="11.25"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8"/>
    </row>
    <row r="646" spans="1:43" ht="11.25"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8"/>
    </row>
    <row r="647" spans="1:43" ht="11.25"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8"/>
    </row>
    <row r="648" spans="1:43" ht="11.25"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8"/>
    </row>
    <row r="649" spans="1:43" ht="11.25"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8"/>
    </row>
    <row r="650" spans="1:43" ht="11.25"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8"/>
    </row>
    <row r="651" spans="1:43" ht="11.25"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8"/>
    </row>
    <row r="652" spans="1:43" ht="11.25"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8"/>
    </row>
    <row r="653" spans="1:43" ht="11.25"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8"/>
    </row>
    <row r="654" spans="1:43" ht="11.25"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8"/>
    </row>
    <row r="655" spans="1:43" ht="11.25"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8"/>
    </row>
    <row r="656" spans="1:43" ht="11.25"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8"/>
    </row>
    <row r="657" spans="1:43" ht="11.25"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8"/>
    </row>
    <row r="658" spans="1:43" ht="11.25"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8"/>
    </row>
    <row r="659" spans="1:43" ht="11.25"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8"/>
    </row>
    <row r="660" spans="1:43" ht="11.25"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8"/>
    </row>
    <row r="661" spans="1:43" ht="11.25"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8"/>
    </row>
    <row r="662" spans="1:43" ht="11.25"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8"/>
    </row>
    <row r="663" spans="1:43" ht="11.25"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8"/>
    </row>
    <row r="664" spans="1:43" ht="11.25"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8"/>
    </row>
    <row r="665" spans="1:43" ht="11.25"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8"/>
    </row>
    <row r="666" spans="1:43" ht="11.25"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8"/>
    </row>
    <row r="667" spans="1:43" ht="11.25"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8"/>
    </row>
    <row r="668" spans="1:43" ht="11.25"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8"/>
    </row>
    <row r="669" spans="1:43" ht="11.25"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8"/>
    </row>
    <row r="670" spans="1:43" ht="11.25"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8"/>
    </row>
    <row r="671" spans="1:43" ht="11.25"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8"/>
    </row>
    <row r="672" spans="1:43" ht="11.25"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8"/>
    </row>
    <row r="673" spans="1:43" ht="11.25"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8"/>
    </row>
    <row r="674" spans="1:43" ht="11.25"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8"/>
    </row>
    <row r="675" spans="1:43" ht="11.25"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8"/>
    </row>
    <row r="676" spans="1:43" ht="11.25"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8"/>
    </row>
    <row r="677" spans="1:43" ht="11.25" customHeight="1">
      <c r="A677" s="98"/>
      <c r="B677" s="98"/>
      <c r="C677" s="112"/>
      <c r="D677" s="112"/>
      <c r="E677" s="113"/>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c r="AP677" s="97"/>
      <c r="AQ677" s="98"/>
    </row>
    <row r="678" spans="1:43" ht="11.25" customHeight="1">
      <c r="A678" s="98"/>
      <c r="B678" s="98"/>
      <c r="C678" s="112"/>
      <c r="D678" s="112"/>
      <c r="E678" s="113"/>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c r="AP678" s="97"/>
      <c r="AQ678" s="98"/>
    </row>
    <row r="679" spans="1:43" ht="11.25" customHeight="1">
      <c r="A679" s="98"/>
      <c r="B679" s="98"/>
      <c r="C679" s="112"/>
      <c r="D679" s="112"/>
      <c r="E679" s="113"/>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8"/>
    </row>
    <row r="680" spans="1:43" ht="11.25" customHeight="1">
      <c r="A680" s="98"/>
      <c r="B680" s="98"/>
      <c r="C680" s="112"/>
      <c r="D680" s="112"/>
      <c r="E680" s="113"/>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c r="AP680" s="97"/>
      <c r="AQ680" s="98"/>
    </row>
    <row r="681" spans="1:43" ht="11.25" customHeight="1">
      <c r="A681" s="98"/>
      <c r="B681" s="98"/>
      <c r="C681" s="112"/>
      <c r="D681" s="112"/>
      <c r="E681" s="113"/>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c r="AP681" s="97"/>
      <c r="AQ681" s="98"/>
    </row>
    <row r="682" spans="1:43" ht="11.25" customHeight="1">
      <c r="A682" s="98"/>
      <c r="B682" s="98"/>
      <c r="C682" s="112"/>
      <c r="D682" s="112"/>
      <c r="E682" s="113"/>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8"/>
    </row>
    <row r="683" spans="1:43" ht="11.25" customHeight="1">
      <c r="A683" s="98"/>
      <c r="B683" s="98"/>
      <c r="C683" s="112"/>
      <c r="D683" s="112"/>
      <c r="E683" s="113"/>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c r="AP683" s="97"/>
      <c r="AQ683" s="98"/>
    </row>
    <row r="684" spans="1:43" ht="11.25" customHeight="1">
      <c r="A684" s="98"/>
      <c r="B684" s="98"/>
      <c r="C684" s="112"/>
      <c r="D684" s="112"/>
      <c r="E684" s="113"/>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c r="AP684" s="97"/>
      <c r="AQ684" s="98"/>
    </row>
    <row r="685" spans="1:43" ht="11.25" customHeight="1">
      <c r="A685" s="98"/>
      <c r="B685" s="98"/>
      <c r="C685" s="112"/>
      <c r="D685" s="112"/>
      <c r="E685" s="113"/>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8"/>
    </row>
    <row r="686" spans="1:43" ht="11.25" customHeight="1">
      <c r="A686" s="98"/>
      <c r="B686" s="98"/>
      <c r="C686" s="112"/>
      <c r="D686" s="112"/>
      <c r="E686" s="113"/>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c r="AP686" s="97"/>
      <c r="AQ686" s="98"/>
    </row>
    <row r="687" spans="1:43" ht="11.25" customHeight="1">
      <c r="A687" s="98"/>
      <c r="B687" s="98"/>
      <c r="C687" s="112"/>
      <c r="D687" s="112"/>
      <c r="E687" s="113"/>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c r="AP687" s="97"/>
      <c r="AQ687" s="98"/>
    </row>
    <row r="688" spans="1:43" ht="11.25" customHeight="1">
      <c r="A688" s="98"/>
      <c r="B688" s="98"/>
      <c r="C688" s="112"/>
      <c r="D688" s="112"/>
      <c r="E688" s="113"/>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8"/>
    </row>
    <row r="689" spans="1:43" ht="11.25" customHeight="1">
      <c r="A689" s="98"/>
      <c r="B689" s="98"/>
      <c r="C689" s="112"/>
      <c r="D689" s="112"/>
      <c r="E689" s="113"/>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c r="AP689" s="97"/>
      <c r="AQ689" s="98"/>
    </row>
    <row r="690" spans="1:43" ht="11.25" customHeight="1">
      <c r="A690" s="98"/>
      <c r="B690" s="98"/>
      <c r="C690" s="112"/>
      <c r="D690" s="112"/>
      <c r="E690" s="113"/>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c r="AP690" s="97"/>
      <c r="AQ690" s="98"/>
    </row>
    <row r="691" spans="1:43" ht="11.25" customHeight="1">
      <c r="A691" s="98"/>
      <c r="B691" s="98"/>
      <c r="C691" s="112"/>
      <c r="D691" s="112"/>
      <c r="E691" s="113"/>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8"/>
    </row>
    <row r="692" spans="1:43" ht="11.25" customHeight="1">
      <c r="A692" s="98"/>
      <c r="B692" s="98"/>
      <c r="C692" s="112"/>
      <c r="D692" s="112"/>
      <c r="E692" s="113"/>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c r="AP692" s="97"/>
      <c r="AQ692" s="98"/>
    </row>
    <row r="693" spans="1:43" ht="11.25" customHeight="1">
      <c r="A693" s="98"/>
      <c r="B693" s="98"/>
      <c r="C693" s="112"/>
      <c r="D693" s="112"/>
      <c r="E693" s="113"/>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c r="AP693" s="97"/>
      <c r="AQ693" s="98"/>
    </row>
    <row r="694" spans="1:43" ht="11.25" customHeight="1">
      <c r="A694" s="98"/>
      <c r="B694" s="98"/>
      <c r="C694" s="112"/>
      <c r="D694" s="112"/>
      <c r="E694" s="113"/>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8"/>
    </row>
    <row r="695" spans="1:43" ht="11.25" customHeight="1">
      <c r="A695" s="98"/>
      <c r="B695" s="98"/>
      <c r="C695" s="112"/>
      <c r="D695" s="112"/>
      <c r="E695" s="113"/>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c r="AP695" s="97"/>
      <c r="AQ695" s="98"/>
    </row>
    <row r="696" spans="1:43" ht="11.25" customHeight="1">
      <c r="A696" s="98"/>
      <c r="B696" s="98"/>
      <c r="C696" s="112"/>
      <c r="D696" s="112"/>
      <c r="E696" s="113"/>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c r="AP696" s="97"/>
      <c r="AQ696" s="98"/>
    </row>
    <row r="697" spans="1:43" ht="11.25" customHeight="1">
      <c r="A697" s="98"/>
      <c r="B697" s="98"/>
      <c r="C697" s="112"/>
      <c r="D697" s="112"/>
      <c r="E697" s="113"/>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8"/>
    </row>
    <row r="698" spans="1:43" ht="11.25" customHeight="1">
      <c r="A698" s="98"/>
      <c r="B698" s="98"/>
      <c r="C698" s="112"/>
      <c r="D698" s="112"/>
      <c r="E698" s="113"/>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c r="AP698" s="97"/>
      <c r="AQ698" s="98"/>
    </row>
    <row r="699" spans="1:43" ht="11.25" customHeight="1">
      <c r="A699" s="98"/>
      <c r="B699" s="98"/>
      <c r="C699" s="112"/>
      <c r="D699" s="112"/>
      <c r="E699" s="113"/>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c r="AP699" s="97"/>
      <c r="AQ699" s="98"/>
    </row>
    <row r="700" spans="1:43" ht="11.25" customHeight="1">
      <c r="A700" s="98"/>
      <c r="B700" s="98"/>
      <c r="C700" s="112"/>
      <c r="D700" s="112"/>
      <c r="E700" s="113"/>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8"/>
    </row>
    <row r="701" spans="1:43" ht="11.25" customHeight="1">
      <c r="A701" s="98"/>
      <c r="B701" s="98"/>
      <c r="C701" s="112"/>
      <c r="D701" s="112"/>
      <c r="E701" s="113"/>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c r="AP701" s="97"/>
      <c r="AQ701" s="98"/>
    </row>
    <row r="702" spans="1:43" ht="11.25" customHeight="1">
      <c r="A702" s="98"/>
      <c r="B702" s="98"/>
      <c r="C702" s="112"/>
      <c r="D702" s="112"/>
      <c r="E702" s="113"/>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c r="AP702" s="97"/>
      <c r="AQ702" s="98"/>
    </row>
    <row r="703" spans="1:43" ht="11.25" customHeight="1">
      <c r="A703" s="98"/>
      <c r="B703" s="98"/>
      <c r="C703" s="112"/>
      <c r="D703" s="112"/>
      <c r="E703" s="113"/>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c r="AP703" s="97"/>
      <c r="AQ703" s="98"/>
    </row>
    <row r="704" spans="1:43" ht="11.25" customHeight="1">
      <c r="A704" s="98"/>
      <c r="B704" s="98"/>
      <c r="C704" s="112"/>
      <c r="D704" s="112"/>
      <c r="E704" s="113"/>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c r="AP704" s="97"/>
      <c r="AQ704" s="98"/>
    </row>
    <row r="705" spans="1:43" ht="11.25" customHeight="1">
      <c r="A705" s="98"/>
      <c r="B705" s="98"/>
      <c r="C705" s="112"/>
      <c r="D705" s="112"/>
      <c r="E705" s="113"/>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c r="AP705" s="97"/>
      <c r="AQ705" s="98"/>
    </row>
    <row r="706" spans="1:43" ht="11.25" customHeight="1">
      <c r="A706" s="98"/>
      <c r="B706" s="98"/>
      <c r="C706" s="112"/>
      <c r="D706" s="112"/>
      <c r="E706" s="113"/>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c r="AP706" s="97"/>
      <c r="AQ706" s="98"/>
    </row>
    <row r="707" spans="1:43" ht="11.25" customHeight="1">
      <c r="A707" s="98"/>
      <c r="B707" s="98"/>
      <c r="C707" s="112"/>
      <c r="D707" s="112"/>
      <c r="E707" s="113"/>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c r="AP707" s="97"/>
      <c r="AQ707" s="98"/>
    </row>
    <row r="708" spans="1:43" ht="11.25" customHeight="1">
      <c r="A708" s="98"/>
      <c r="B708" s="98"/>
      <c r="C708" s="112"/>
      <c r="D708" s="112"/>
      <c r="E708" s="113"/>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c r="AP708" s="97"/>
      <c r="AQ708" s="98"/>
    </row>
    <row r="709" spans="1:43" ht="11.25" customHeight="1">
      <c r="A709" s="98"/>
      <c r="B709" s="98"/>
      <c r="C709" s="112"/>
      <c r="D709" s="112"/>
      <c r="E709" s="113"/>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c r="AP709" s="97"/>
      <c r="AQ709" s="98"/>
    </row>
    <row r="710" spans="1:43" ht="11.25" customHeight="1">
      <c r="A710" s="98"/>
      <c r="B710" s="98"/>
      <c r="C710" s="112"/>
      <c r="D710" s="112"/>
      <c r="E710" s="113"/>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c r="AP710" s="97"/>
      <c r="AQ710" s="98"/>
    </row>
    <row r="711" spans="1:43" ht="11.25" customHeight="1">
      <c r="A711" s="98"/>
      <c r="B711" s="98"/>
      <c r="C711" s="112"/>
      <c r="D711" s="112"/>
      <c r="E711" s="113"/>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c r="AP711" s="97"/>
      <c r="AQ711" s="98"/>
    </row>
    <row r="712" spans="1:43" ht="11.25" customHeight="1">
      <c r="A712" s="98"/>
      <c r="B712" s="98"/>
      <c r="C712" s="112"/>
      <c r="D712" s="112"/>
      <c r="E712" s="113"/>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c r="AP712" s="97"/>
      <c r="AQ712" s="98"/>
    </row>
    <row r="713" spans="1:43" ht="11.25" customHeight="1">
      <c r="A713" s="98"/>
      <c r="B713" s="98"/>
      <c r="C713" s="112"/>
      <c r="D713" s="112"/>
      <c r="E713" s="113"/>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c r="AP713" s="97"/>
      <c r="AQ713" s="98"/>
    </row>
    <row r="714" spans="1:43" ht="11.25" customHeight="1">
      <c r="A714" s="98"/>
      <c r="B714" s="98"/>
      <c r="C714" s="112"/>
      <c r="D714" s="112"/>
      <c r="E714" s="113"/>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c r="AP714" s="97"/>
      <c r="AQ714" s="98"/>
    </row>
    <row r="715" spans="1:43" ht="11.25" customHeight="1">
      <c r="A715" s="98"/>
      <c r="B715" s="98"/>
      <c r="C715" s="112"/>
      <c r="D715" s="112"/>
      <c r="E715" s="113"/>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c r="AP715" s="97"/>
      <c r="AQ715" s="98"/>
    </row>
    <row r="716" spans="1:43" ht="11.25" customHeight="1">
      <c r="A716" s="98"/>
      <c r="B716" s="98"/>
      <c r="C716" s="112"/>
      <c r="D716" s="112"/>
      <c r="E716" s="113"/>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c r="AP716" s="97"/>
      <c r="AQ716" s="98"/>
    </row>
    <row r="717" spans="1:43" ht="11.25" customHeight="1">
      <c r="A717" s="98"/>
      <c r="B717" s="98"/>
      <c r="C717" s="112"/>
      <c r="D717" s="112"/>
      <c r="E717" s="113"/>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8"/>
    </row>
    <row r="718" spans="1:43" ht="11.25" customHeight="1">
      <c r="A718" s="98"/>
      <c r="B718" s="98"/>
      <c r="C718" s="112"/>
      <c r="D718" s="112"/>
      <c r="E718" s="113"/>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c r="AP718" s="97"/>
      <c r="AQ718" s="98"/>
    </row>
    <row r="719" spans="1:43" ht="11.25" customHeight="1">
      <c r="A719" s="98"/>
      <c r="B719" s="98"/>
      <c r="C719" s="112"/>
      <c r="D719" s="112"/>
      <c r="E719" s="113"/>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c r="AP719" s="97"/>
      <c r="AQ719" s="98"/>
    </row>
    <row r="720" spans="1:43" ht="11.25" customHeight="1">
      <c r="A720" s="98"/>
      <c r="B720" s="98"/>
      <c r="C720" s="112"/>
      <c r="D720" s="112"/>
      <c r="E720" s="113"/>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c r="AP720" s="97"/>
      <c r="AQ720" s="98"/>
    </row>
    <row r="721" spans="1:43" ht="11.25" customHeight="1">
      <c r="A721" s="98"/>
      <c r="B721" s="98"/>
      <c r="C721" s="112"/>
      <c r="D721" s="112"/>
      <c r="E721" s="113"/>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c r="AL721" s="97"/>
      <c r="AM721" s="97"/>
      <c r="AN721" s="97"/>
      <c r="AO721" s="97"/>
      <c r="AP721" s="97"/>
      <c r="AQ721" s="98"/>
    </row>
    <row r="722" spans="1:43" ht="11.25" customHeight="1">
      <c r="A722" s="98"/>
      <c r="B722" s="98"/>
      <c r="C722" s="112"/>
      <c r="D722" s="112"/>
      <c r="E722" s="113"/>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c r="AP722" s="97"/>
      <c r="AQ722" s="98"/>
    </row>
    <row r="723" spans="1:43" ht="11.25" customHeight="1">
      <c r="A723" s="98"/>
      <c r="B723" s="98"/>
      <c r="C723" s="112"/>
      <c r="D723" s="112"/>
      <c r="E723" s="113"/>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8"/>
    </row>
    <row r="724" spans="1:43" ht="11.25" customHeight="1">
      <c r="A724" s="98"/>
      <c r="B724" s="98"/>
      <c r="C724" s="112"/>
      <c r="D724" s="112"/>
      <c r="E724" s="113"/>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c r="AP724" s="97"/>
      <c r="AQ724" s="98"/>
    </row>
    <row r="725" spans="1:43" ht="11.25" customHeight="1">
      <c r="A725" s="98"/>
      <c r="B725" s="98"/>
      <c r="C725" s="112"/>
      <c r="D725" s="112"/>
      <c r="E725" s="113"/>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c r="AP725" s="97"/>
      <c r="AQ725" s="98"/>
    </row>
    <row r="726" spans="1:43" ht="11.25" customHeight="1">
      <c r="A726" s="98"/>
      <c r="B726" s="98"/>
      <c r="C726" s="112"/>
      <c r="D726" s="112"/>
      <c r="E726" s="113"/>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8"/>
    </row>
    <row r="727" spans="1:43" ht="11.25" customHeight="1">
      <c r="A727" s="98"/>
      <c r="B727" s="98"/>
      <c r="C727" s="112"/>
      <c r="D727" s="112"/>
      <c r="E727" s="113"/>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c r="AP727" s="97"/>
      <c r="AQ727" s="98"/>
    </row>
    <row r="728" spans="1:43" ht="11.25" customHeight="1">
      <c r="A728" s="98"/>
      <c r="B728" s="98"/>
      <c r="C728" s="112"/>
      <c r="D728" s="112"/>
      <c r="E728" s="113"/>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8"/>
    </row>
    <row r="729" spans="1:43" ht="11.25" customHeight="1">
      <c r="A729" s="98"/>
      <c r="B729" s="98"/>
      <c r="C729" s="112"/>
      <c r="D729" s="112"/>
      <c r="E729" s="113"/>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8"/>
    </row>
    <row r="730" spans="1:43" ht="11.25" customHeight="1">
      <c r="A730" s="98"/>
      <c r="B730" s="98"/>
      <c r="C730" s="112"/>
      <c r="D730" s="112"/>
      <c r="E730" s="113"/>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8"/>
    </row>
    <row r="731" spans="1:43" ht="11.25" customHeight="1">
      <c r="A731" s="98"/>
      <c r="B731" s="98"/>
      <c r="C731" s="112"/>
      <c r="D731" s="112"/>
      <c r="E731" s="113"/>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8"/>
    </row>
    <row r="732" spans="1:43" ht="11.25" customHeight="1">
      <c r="A732" s="98"/>
      <c r="B732" s="98"/>
      <c r="C732" s="112"/>
      <c r="D732" s="112"/>
      <c r="E732" s="113"/>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8"/>
    </row>
    <row r="733" spans="1:43" ht="11.25" customHeight="1">
      <c r="A733" s="98"/>
      <c r="B733" s="98"/>
      <c r="C733" s="112"/>
      <c r="D733" s="112"/>
      <c r="E733" s="113"/>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8"/>
    </row>
    <row r="734" spans="1:43" ht="11.25" customHeight="1">
      <c r="A734" s="98"/>
      <c r="B734" s="98"/>
      <c r="C734" s="112"/>
      <c r="D734" s="112"/>
      <c r="E734" s="113"/>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8"/>
    </row>
    <row r="735" spans="1:43" ht="11.25" customHeight="1">
      <c r="A735" s="98"/>
      <c r="B735" s="98"/>
      <c r="C735" s="112"/>
      <c r="D735" s="112"/>
      <c r="E735" s="113"/>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8"/>
    </row>
    <row r="736" spans="1:43" ht="11.25" customHeight="1">
      <c r="A736" s="98"/>
      <c r="B736" s="98"/>
      <c r="C736" s="112"/>
      <c r="D736" s="112"/>
      <c r="E736" s="113"/>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8"/>
    </row>
    <row r="737" spans="1:43" ht="11.25" customHeight="1">
      <c r="A737" s="98"/>
      <c r="B737" s="98"/>
      <c r="C737" s="112"/>
      <c r="D737" s="112"/>
      <c r="E737" s="113"/>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8"/>
    </row>
    <row r="738" spans="1:43" ht="11.25" customHeight="1">
      <c r="A738" s="98"/>
      <c r="B738" s="98"/>
      <c r="C738" s="112"/>
      <c r="D738" s="112"/>
      <c r="E738" s="113"/>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8"/>
    </row>
    <row r="739" spans="1:43" ht="11.25" customHeight="1">
      <c r="A739" s="98"/>
      <c r="B739" s="98"/>
      <c r="C739" s="112"/>
      <c r="D739" s="112"/>
      <c r="E739" s="113"/>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8"/>
    </row>
    <row r="740" spans="1:43" ht="11.25" customHeight="1">
      <c r="A740" s="98"/>
      <c r="B740" s="98"/>
      <c r="C740" s="112"/>
      <c r="D740" s="112"/>
      <c r="E740" s="113"/>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8"/>
    </row>
    <row r="741" spans="1:43" ht="11.25" customHeight="1">
      <c r="A741" s="98"/>
      <c r="B741" s="98"/>
      <c r="C741" s="112"/>
      <c r="D741" s="112"/>
      <c r="E741" s="113"/>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8"/>
    </row>
    <row r="742" spans="1:43" ht="11.25" customHeight="1">
      <c r="A742" s="98"/>
      <c r="B742" s="98"/>
      <c r="C742" s="112"/>
      <c r="D742" s="112"/>
      <c r="E742" s="113"/>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8"/>
    </row>
    <row r="743" spans="1:43" ht="11.25" customHeight="1">
      <c r="A743" s="98"/>
      <c r="B743" s="98"/>
      <c r="C743" s="112"/>
      <c r="D743" s="112"/>
      <c r="E743" s="113"/>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8"/>
    </row>
    <row r="744" spans="1:43" ht="11.25" customHeight="1">
      <c r="A744" s="98"/>
      <c r="B744" s="98"/>
      <c r="C744" s="112"/>
      <c r="D744" s="112"/>
      <c r="E744" s="113"/>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8"/>
    </row>
    <row r="745" spans="1:43" ht="11.25" customHeight="1">
      <c r="A745" s="98"/>
      <c r="B745" s="98"/>
      <c r="C745" s="112"/>
      <c r="D745" s="112"/>
      <c r="E745" s="113"/>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8"/>
    </row>
    <row r="746" spans="1:43" ht="11.25" customHeight="1">
      <c r="A746" s="98"/>
      <c r="B746" s="98"/>
      <c r="C746" s="112"/>
      <c r="D746" s="112"/>
      <c r="E746" s="113"/>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8"/>
    </row>
    <row r="747" spans="1:43" ht="11.25" customHeight="1">
      <c r="A747" s="98"/>
      <c r="B747" s="98"/>
      <c r="C747" s="112"/>
      <c r="D747" s="112"/>
      <c r="E747" s="113"/>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8"/>
    </row>
    <row r="748" spans="1:43" ht="11.25" customHeight="1">
      <c r="A748" s="98"/>
      <c r="B748" s="98"/>
      <c r="C748" s="112"/>
      <c r="D748" s="112"/>
      <c r="E748" s="113"/>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8"/>
    </row>
    <row r="749" spans="1:43" ht="11.25" customHeight="1">
      <c r="A749" s="98"/>
      <c r="B749" s="98"/>
      <c r="C749" s="112"/>
      <c r="D749" s="112"/>
      <c r="E749" s="113"/>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8"/>
    </row>
    <row r="750" spans="1:43" ht="11.25" customHeight="1">
      <c r="A750" s="98"/>
      <c r="B750" s="98"/>
      <c r="C750" s="112"/>
      <c r="D750" s="112"/>
      <c r="E750" s="113"/>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8"/>
    </row>
    <row r="751" spans="1:43" ht="11.25" customHeight="1">
      <c r="A751" s="98"/>
      <c r="B751" s="98"/>
      <c r="C751" s="112"/>
      <c r="D751" s="112"/>
      <c r="E751" s="113"/>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8"/>
    </row>
    <row r="752" spans="1:43" ht="11.25" customHeight="1">
      <c r="A752" s="98"/>
      <c r="B752" s="98"/>
      <c r="C752" s="112"/>
      <c r="D752" s="112"/>
      <c r="E752" s="113"/>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8"/>
    </row>
    <row r="753" spans="1:43" ht="11.25" customHeight="1">
      <c r="A753" s="98"/>
      <c r="B753" s="98"/>
      <c r="C753" s="112"/>
      <c r="D753" s="112"/>
      <c r="E753" s="113"/>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8"/>
    </row>
    <row r="754" spans="1:43" ht="11.25" customHeight="1">
      <c r="A754" s="98"/>
      <c r="B754" s="98"/>
      <c r="C754" s="112"/>
      <c r="D754" s="112"/>
      <c r="E754" s="113"/>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8"/>
    </row>
    <row r="755" spans="1:43" ht="11.25" customHeight="1">
      <c r="A755" s="98"/>
      <c r="B755" s="98"/>
      <c r="C755" s="112"/>
      <c r="D755" s="112"/>
      <c r="E755" s="113"/>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8"/>
    </row>
    <row r="756" spans="1:43" ht="11.25" customHeight="1">
      <c r="A756" s="98"/>
      <c r="B756" s="98"/>
      <c r="C756" s="112"/>
      <c r="D756" s="112"/>
      <c r="E756" s="113"/>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8"/>
    </row>
    <row r="757" spans="1:43" ht="11.25" customHeight="1">
      <c r="A757" s="98"/>
      <c r="B757" s="98"/>
      <c r="C757" s="112"/>
      <c r="D757" s="112"/>
      <c r="E757" s="113"/>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8"/>
    </row>
    <row r="758" spans="1:43" ht="11.25" customHeight="1">
      <c r="A758" s="98"/>
      <c r="B758" s="98"/>
      <c r="C758" s="112"/>
      <c r="D758" s="112"/>
      <c r="E758" s="113"/>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8"/>
    </row>
    <row r="759" spans="1:43" ht="11.25" customHeight="1">
      <c r="A759" s="98"/>
      <c r="B759" s="98"/>
      <c r="C759" s="112"/>
      <c r="D759" s="112"/>
      <c r="E759" s="113"/>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8"/>
    </row>
    <row r="760" spans="1:43" ht="11.25" customHeight="1">
      <c r="A760" s="98"/>
      <c r="B760" s="98"/>
      <c r="C760" s="112"/>
      <c r="D760" s="112"/>
      <c r="E760" s="113"/>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8"/>
    </row>
    <row r="761" spans="1:43" ht="11.25" customHeight="1">
      <c r="A761" s="98"/>
      <c r="B761" s="98"/>
      <c r="C761" s="112"/>
      <c r="D761" s="112"/>
      <c r="E761" s="113"/>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8"/>
    </row>
    <row r="762" spans="1:43" ht="11.25" customHeight="1">
      <c r="A762" s="98"/>
      <c r="B762" s="98"/>
      <c r="C762" s="112"/>
      <c r="D762" s="112"/>
      <c r="E762" s="113"/>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8"/>
    </row>
    <row r="763" spans="1:43" ht="11.25" customHeight="1">
      <c r="A763" s="98"/>
      <c r="B763" s="98"/>
      <c r="C763" s="112"/>
      <c r="D763" s="112"/>
      <c r="E763" s="113"/>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8"/>
    </row>
    <row r="764" spans="1:43" ht="11.25" customHeight="1">
      <c r="A764" s="98"/>
      <c r="B764" s="98"/>
      <c r="C764" s="112"/>
      <c r="D764" s="112"/>
      <c r="E764" s="113"/>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8"/>
    </row>
    <row r="765" spans="1:43" ht="11.25" customHeight="1">
      <c r="A765" s="98"/>
      <c r="B765" s="98"/>
      <c r="C765" s="112"/>
      <c r="D765" s="112"/>
      <c r="E765" s="113"/>
      <c r="F765" s="97"/>
      <c r="G765" s="97"/>
      <c r="H765" s="97"/>
      <c r="I765" s="97"/>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8"/>
    </row>
    <row r="766" spans="1:43" ht="11.25" customHeight="1">
      <c r="A766" s="98"/>
      <c r="B766" s="98"/>
      <c r="C766" s="112"/>
      <c r="D766" s="112"/>
      <c r="E766" s="113"/>
      <c r="F766" s="97"/>
      <c r="G766" s="97"/>
      <c r="H766" s="97"/>
      <c r="I766" s="97"/>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8"/>
    </row>
    <row r="767" spans="1:43" ht="11.25" customHeight="1">
      <c r="A767" s="98"/>
      <c r="B767" s="98"/>
      <c r="C767" s="112"/>
      <c r="D767" s="112"/>
      <c r="E767" s="113"/>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8"/>
    </row>
    <row r="768" spans="1:43" ht="11.25" customHeight="1">
      <c r="A768" s="98"/>
      <c r="B768" s="98"/>
      <c r="C768" s="112"/>
      <c r="D768" s="112"/>
      <c r="E768" s="113"/>
      <c r="F768" s="97"/>
      <c r="G768" s="97"/>
      <c r="H768" s="97"/>
      <c r="I768" s="97"/>
      <c r="J768" s="97"/>
      <c r="K768" s="97"/>
      <c r="L768" s="97"/>
      <c r="M768" s="97"/>
      <c r="N768" s="97"/>
      <c r="O768" s="97"/>
      <c r="P768" s="97"/>
      <c r="Q768" s="97"/>
      <c r="R768" s="97"/>
      <c r="S768" s="97"/>
      <c r="T768" s="97"/>
      <c r="U768" s="97"/>
      <c r="V768" s="97"/>
      <c r="W768" s="97"/>
      <c r="X768" s="97"/>
      <c r="Y768" s="97"/>
      <c r="Z768" s="97"/>
      <c r="AA768" s="97"/>
      <c r="AB768" s="97"/>
      <c r="AC768" s="97"/>
      <c r="AD768" s="97"/>
      <c r="AE768" s="97"/>
      <c r="AF768" s="97"/>
      <c r="AG768" s="97"/>
      <c r="AH768" s="97"/>
      <c r="AI768" s="97"/>
      <c r="AJ768" s="97"/>
      <c r="AK768" s="97"/>
      <c r="AL768" s="97"/>
      <c r="AM768" s="97"/>
      <c r="AN768" s="97"/>
      <c r="AO768" s="97"/>
      <c r="AP768" s="97"/>
      <c r="AQ768" s="98"/>
    </row>
    <row r="769" spans="1:43" ht="11.25" customHeight="1">
      <c r="A769" s="98"/>
      <c r="B769" s="98"/>
      <c r="C769" s="112"/>
      <c r="D769" s="112"/>
      <c r="E769" s="113"/>
      <c r="F769" s="97"/>
      <c r="G769" s="97"/>
      <c r="H769" s="97"/>
      <c r="I769" s="97"/>
      <c r="J769" s="97"/>
      <c r="K769" s="97"/>
      <c r="L769" s="97"/>
      <c r="M769" s="97"/>
      <c r="N769" s="97"/>
      <c r="O769" s="97"/>
      <c r="P769" s="97"/>
      <c r="Q769" s="97"/>
      <c r="R769" s="97"/>
      <c r="S769" s="97"/>
      <c r="T769" s="97"/>
      <c r="U769" s="97"/>
      <c r="V769" s="97"/>
      <c r="W769" s="97"/>
      <c r="X769" s="97"/>
      <c r="Y769" s="97"/>
      <c r="Z769" s="97"/>
      <c r="AA769" s="97"/>
      <c r="AB769" s="97"/>
      <c r="AC769" s="97"/>
      <c r="AD769" s="97"/>
      <c r="AE769" s="97"/>
      <c r="AF769" s="97"/>
      <c r="AG769" s="97"/>
      <c r="AH769" s="97"/>
      <c r="AI769" s="97"/>
      <c r="AJ769" s="97"/>
      <c r="AK769" s="97"/>
      <c r="AL769" s="97"/>
      <c r="AM769" s="97"/>
      <c r="AN769" s="97"/>
      <c r="AO769" s="97"/>
      <c r="AP769" s="97"/>
      <c r="AQ769" s="98"/>
    </row>
    <row r="770" spans="1:43" ht="11.25" customHeight="1">
      <c r="A770" s="98"/>
      <c r="B770" s="98"/>
      <c r="C770" s="112"/>
      <c r="D770" s="112"/>
      <c r="E770" s="113"/>
      <c r="F770" s="97"/>
      <c r="G770" s="97"/>
      <c r="H770" s="97"/>
      <c r="I770" s="97"/>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8"/>
    </row>
    <row r="771" spans="1:43" ht="11.25" customHeight="1">
      <c r="A771" s="98"/>
      <c r="B771" s="98"/>
      <c r="C771" s="112"/>
      <c r="D771" s="112"/>
      <c r="E771" s="113"/>
      <c r="F771" s="97"/>
      <c r="G771" s="97"/>
      <c r="H771" s="97"/>
      <c r="I771" s="97"/>
      <c r="J771" s="97"/>
      <c r="K771" s="97"/>
      <c r="L771" s="97"/>
      <c r="M771" s="97"/>
      <c r="N771" s="97"/>
      <c r="O771" s="97"/>
      <c r="P771" s="97"/>
      <c r="Q771" s="97"/>
      <c r="R771" s="97"/>
      <c r="S771" s="97"/>
      <c r="T771" s="97"/>
      <c r="U771" s="97"/>
      <c r="V771" s="97"/>
      <c r="W771" s="97"/>
      <c r="X771" s="97"/>
      <c r="Y771" s="97"/>
      <c r="Z771" s="97"/>
      <c r="AA771" s="97"/>
      <c r="AB771" s="97"/>
      <c r="AC771" s="97"/>
      <c r="AD771" s="97"/>
      <c r="AE771" s="97"/>
      <c r="AF771" s="97"/>
      <c r="AG771" s="97"/>
      <c r="AH771" s="97"/>
      <c r="AI771" s="97"/>
      <c r="AJ771" s="97"/>
      <c r="AK771" s="97"/>
      <c r="AL771" s="97"/>
      <c r="AM771" s="97"/>
      <c r="AN771" s="97"/>
      <c r="AO771" s="97"/>
      <c r="AP771" s="97"/>
      <c r="AQ771" s="98"/>
    </row>
    <row r="772" spans="1:43" ht="11.25" customHeight="1">
      <c r="A772" s="98"/>
      <c r="B772" s="98"/>
      <c r="C772" s="112"/>
      <c r="D772" s="112"/>
      <c r="E772" s="113"/>
      <c r="F772" s="97"/>
      <c r="G772" s="97"/>
      <c r="H772" s="97"/>
      <c r="I772" s="97"/>
      <c r="J772" s="97"/>
      <c r="K772" s="97"/>
      <c r="L772" s="97"/>
      <c r="M772" s="97"/>
      <c r="N772" s="97"/>
      <c r="O772" s="97"/>
      <c r="P772" s="97"/>
      <c r="Q772" s="97"/>
      <c r="R772" s="97"/>
      <c r="S772" s="97"/>
      <c r="T772" s="97"/>
      <c r="U772" s="97"/>
      <c r="V772" s="97"/>
      <c r="W772" s="97"/>
      <c r="X772" s="97"/>
      <c r="Y772" s="97"/>
      <c r="Z772" s="97"/>
      <c r="AA772" s="97"/>
      <c r="AB772" s="97"/>
      <c r="AC772" s="97"/>
      <c r="AD772" s="97"/>
      <c r="AE772" s="97"/>
      <c r="AF772" s="97"/>
      <c r="AG772" s="97"/>
      <c r="AH772" s="97"/>
      <c r="AI772" s="97"/>
      <c r="AJ772" s="97"/>
      <c r="AK772" s="97"/>
      <c r="AL772" s="97"/>
      <c r="AM772" s="97"/>
      <c r="AN772" s="97"/>
      <c r="AO772" s="97"/>
      <c r="AP772" s="97"/>
      <c r="AQ772" s="98"/>
    </row>
    <row r="773" spans="1:43" ht="11.25" customHeight="1">
      <c r="A773" s="98"/>
      <c r="B773" s="98"/>
      <c r="C773" s="112"/>
      <c r="D773" s="112"/>
      <c r="E773" s="113"/>
      <c r="F773" s="97"/>
      <c r="G773" s="97"/>
      <c r="H773" s="97"/>
      <c r="I773" s="97"/>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8"/>
    </row>
    <row r="774" spans="1:43" ht="11.25" customHeight="1">
      <c r="A774" s="98"/>
      <c r="B774" s="98"/>
      <c r="C774" s="112"/>
      <c r="D774" s="112"/>
      <c r="E774" s="113"/>
      <c r="F774" s="97"/>
      <c r="G774" s="97"/>
      <c r="H774" s="97"/>
      <c r="I774" s="97"/>
      <c r="J774" s="97"/>
      <c r="K774" s="97"/>
      <c r="L774" s="97"/>
      <c r="M774" s="97"/>
      <c r="N774" s="97"/>
      <c r="O774" s="97"/>
      <c r="P774" s="97"/>
      <c r="Q774" s="97"/>
      <c r="R774" s="97"/>
      <c r="S774" s="97"/>
      <c r="T774" s="97"/>
      <c r="U774" s="97"/>
      <c r="V774" s="97"/>
      <c r="W774" s="97"/>
      <c r="X774" s="97"/>
      <c r="Y774" s="97"/>
      <c r="Z774" s="97"/>
      <c r="AA774" s="97"/>
      <c r="AB774" s="97"/>
      <c r="AC774" s="97"/>
      <c r="AD774" s="97"/>
      <c r="AE774" s="97"/>
      <c r="AF774" s="97"/>
      <c r="AG774" s="97"/>
      <c r="AH774" s="97"/>
      <c r="AI774" s="97"/>
      <c r="AJ774" s="97"/>
      <c r="AK774" s="97"/>
      <c r="AL774" s="97"/>
      <c r="AM774" s="97"/>
      <c r="AN774" s="97"/>
      <c r="AO774" s="97"/>
      <c r="AP774" s="97"/>
      <c r="AQ774" s="98"/>
    </row>
  </sheetData>
  <mergeCells count="91">
    <mergeCell ref="S8:T8"/>
    <mergeCell ref="C121:D121"/>
    <mergeCell ref="C462:D462"/>
    <mergeCell ref="C286:D286"/>
    <mergeCell ref="C56:D56"/>
    <mergeCell ref="C451:D451"/>
    <mergeCell ref="Q564:AA573"/>
    <mergeCell ref="C429:D429"/>
    <mergeCell ref="C352:D352"/>
    <mergeCell ref="C484:D484"/>
    <mergeCell ref="C13:D13"/>
    <mergeCell ref="A1:H1"/>
    <mergeCell ref="C88:D88"/>
    <mergeCell ref="C495:D495"/>
    <mergeCell ref="C231:D231"/>
    <mergeCell ref="C35:D35"/>
    <mergeCell ref="C10:D10"/>
    <mergeCell ref="C374:D374"/>
    <mergeCell ref="C99:D99"/>
    <mergeCell ref="C198:D198"/>
    <mergeCell ref="C11:D11"/>
    <mergeCell ref="F6:X6"/>
    <mergeCell ref="J7:V7"/>
    <mergeCell ref="C154:D154"/>
    <mergeCell ref="C24:D24"/>
    <mergeCell ref="C275:D275"/>
    <mergeCell ref="C440:D440"/>
    <mergeCell ref="A2:H2"/>
    <mergeCell ref="C6:D9"/>
    <mergeCell ref="C132:D132"/>
    <mergeCell ref="C110:D110"/>
    <mergeCell ref="C473:D473"/>
    <mergeCell ref="C165:D165"/>
    <mergeCell ref="C66:D66"/>
    <mergeCell ref="C308:D308"/>
    <mergeCell ref="C220:D220"/>
    <mergeCell ref="A4:AO4"/>
    <mergeCell ref="AA8:AB8"/>
    <mergeCell ref="C77:D77"/>
    <mergeCell ref="C143:D143"/>
    <mergeCell ref="A6:A9"/>
    <mergeCell ref="C176:D176"/>
    <mergeCell ref="C418:D418"/>
    <mergeCell ref="B6:B9"/>
    <mergeCell ref="Y6:AO6"/>
    <mergeCell ref="M8:N8"/>
    <mergeCell ref="C253:D253"/>
    <mergeCell ref="O8:P8"/>
    <mergeCell ref="AH8:AI8"/>
    <mergeCell ref="AJ8:AK8"/>
    <mergeCell ref="E6:E9"/>
    <mergeCell ref="C242:D242"/>
    <mergeCell ref="U8:V8"/>
    <mergeCell ref="Y7:AB7"/>
    <mergeCell ref="Y8:Z8"/>
    <mergeCell ref="F8:G8"/>
    <mergeCell ref="C12:D12"/>
    <mergeCell ref="C46:D46"/>
    <mergeCell ref="F7:I7"/>
    <mergeCell ref="AC7:AO7"/>
    <mergeCell ref="C341:D341"/>
    <mergeCell ref="C385:D385"/>
    <mergeCell ref="C264:D264"/>
    <mergeCell ref="C319:D319"/>
    <mergeCell ref="C330:D330"/>
    <mergeCell ref="C297:D297"/>
    <mergeCell ref="J8:L8"/>
    <mergeCell ref="AF8:AG8"/>
    <mergeCell ref="C209:D209"/>
    <mergeCell ref="W7:X8"/>
    <mergeCell ref="AL8:AM8"/>
    <mergeCell ref="AN8:AO8"/>
    <mergeCell ref="H8:I8"/>
    <mergeCell ref="AC8:AE8"/>
    <mergeCell ref="Q8:R8"/>
    <mergeCell ref="AD562:AN562"/>
    <mergeCell ref="C363:D363"/>
    <mergeCell ref="C396:D396"/>
    <mergeCell ref="C187:D187"/>
    <mergeCell ref="Q574:AA574"/>
    <mergeCell ref="C407:D407"/>
    <mergeCell ref="C562:N574"/>
    <mergeCell ref="AD563:AN563"/>
    <mergeCell ref="C539:D539"/>
    <mergeCell ref="C550:D550"/>
    <mergeCell ref="AD574:AN574"/>
    <mergeCell ref="AD564:AN564"/>
    <mergeCell ref="Q563:AA563"/>
    <mergeCell ref="C517:D517"/>
    <mergeCell ref="C528:D528"/>
    <mergeCell ref="C506:D506"/>
  </mergeCells>
  <dataValidations count="4">
    <dataValidation type="custom" allowBlank="1" showInputMessage="1" showErrorMessage="1" prompt="Tên trường bắt đầu bằng: TH, TH&amp;THCS, TH-THCS&amp;THPT, PTDTBT" sqref="C13 C24 C35 C46 C56 C66 C77 C88 C99 C110 C121 C132 C143 C154 C165 C176 C187 C198 C209 C220 C231 C242 C253 C264 C275 C286 C297 C308 C319 C330 C341 C352 C363 C374 C385 C396 C407 C418 C429 C440 C451 C462 C473 C484 C495 C506 C517 C528 C539 C550">
      <formula1>$A13&gt;0</formula1>
      <formula2>0</formula2>
    </dataValidation>
    <dataValidation type="custom" allowBlank="1" showInputMessage="1" showErrorMessage="1" prompt="Chưa nhập tên điểm trường" sqref="H14:I23 H25:I34 H36:I45 H47:I55 H57:I65 H67:I76 H78:I87 H89:I98 H100:I109 H111:I120 H122:I131 H133:I142 H144:I153 H155:I164 H166:I175 H177:I186 H188:I197 H199:I208 H210:I219 H221:I230 H232:I241 H243:I252 H254:I263 H265:I274 H276:I285 H287:I296 H298:I307 H309:I318 H320:I329 H331:I340 H342:I351 H353:I362 H364:I373 H375:I384 H386:I395 H397:I406 H408:I417 H419:I428 H430:I439 H441:I450 H452:I461 H463:I472 H474:I483 H485:I494 H496:I505 H507:I516 H518:I527 H529:I538 H540:I549 H551:I560 L14:X23 L25:X34 L36:X45 L47:X55 L57:X65 L67:X76 L78:X87 L89:X98 L100:X109 L111:X120 L122:X131 L133:X142 L144:X153 L155:X164 L166:X175 L177:X186 L188:X197 L199:X208 L210:X219 L221:X230 L232:X241 L243:X252 L254:X263 L265:X274 L276:X285 L287:X296 L298:X307 L309:X318 L320:X329 L331:X340 L342:X351 L353:X362 L364:X373 L375:X384 L386:X395 L397:X406 L408:X417 L419:X428 L430:X439 L441:X450 L452:X461 L463:X472 L474:X483 L485:X494 L496:X505 L507:X516 L518:X527 L529:X538 L540:X549 L551:X560 AA14:AB23 AA25:AB34 AA36:AB45 AA47:AB55 AA57:AB65 AA67:AB76 AA78:AB87 AA89:AB98 AA100:AB109 AA111:AB120 AA122:AB131 AA133:AB142 AA144:AB153 AA155:AB164 AA166:AB175 AA177:AB186 AA188:AB197 AA199:AB208 AA210:AB219 AA221:AB230 AA232:AB241 AA243:AB252 AA254:AB263 AA265:AB274 AA276:AB285 AA287:AB296 AA298:AB307 AA309:AB318 AA320:AB329 AA331:AB340 AA342:AB351 AA353:AB362 AA364:AB373 AA375:AB384 AA386:AB395 AA397:AB406 AA408:AB417 AA419:AB428 AA430:AB439 AA441:AB450 AA452:AB461 AA463:AB472 AA474:AB483 AA485:AB494 AA496:AB505 AA507:AB516 AA518:AB527 AA529:AB538 AA540:AB549 AA551:AB560 AE14:AO23 AE25:AO34 AE36:AO45 AE47:AO55 AE57:AO65 AE67:AO76 AE78:AO87 AE89:AO98 AE100:AO109 AE111:AO120 AE122:AO131 AE133:AO142 AE144:AO153 AE155:AO164 AE166:AO175 AE177:AO186 AE188:AO197 AE199:AO208 AE210:AO219 AE221:AO230 AE232:AO241 AE243:AO252 AE254:AO263 AE265:AO274 AE276:AO285 AE287:AO296 AE298:AO307 AE309:AO318 AE320:AO329 AE331:AO340 AE342:AO351 AE353:AO362 AE364:AO373 AE375:AO384 AE386:AO395 AE397:AO406 AE408:AO417 AE419:AO428 AE430:AO439 AE441:AO450 AE452:AO461 AE463:AO472 AE474:AO483 AE485:AO494 AE496:AO505 AE507:AO516 AE518:AO527 AE529:AO538 AE540:AO549 AE551:AO560">
      <formula1>LEN($D14)&gt;0</formula1>
      <formula2>0</formula2>
    </dataValidation>
    <dataValidation type="custom" allowBlank="1" showInputMessage="1" showErrorMessage="1" prompt="Chưa chọn địa phương" sqref="D14:D23 D25:D34 D36:D45 D47:D55 D57:D65 D67:D76 D78:D87 D89:D98 D100:D109 D111:D120 D122:D131 D133:D142 D144:D153 D155:D164 D166:D175 D177:D186 D188:D197 D199:D208 D210:D219 D221:D230 D232:D241 D243:D252 D254:D263 D265:D274 D276:D285 D287:D296 D298:D307 D309:D318 D320:D329 D331:D340 D342:D351 D353:D362 D364:D373 D375:D384 D386:D395 D397:D406 D408:D417 D419:D428 D430:D439 D441:D450 D452:D461 D463:D472 D474:D483 D485:D494 D496:D505 D507:D516 D518:D527 D529:D538 D540:D549 D551:D560">
      <formula1>LEN($A$1)&gt;0</formula1>
      <formula2>0</formula2>
    </dataValidation>
    <dataValidation type="list" allowBlank="1" showInputMessage="1" showErrorMessage="1" prompt="Ký hiệu loại hình trường: - CL: Trường Công lập_x000a_TT: Trường Tư thục" sqref="E13 E24 E35 E46 E56 E66 E77 E88 E99 E110 E121 E132 E143 E154 E165 E176 E187 E198 E209 E220 E231 E242 E253 E264 E275 E286 E297 E308 E319 E330 E341 E352 E363 E374 E385 E396 E407 E418 E429 E440 E451 E462 E473 E484 E495 E506 E517 E528 E539 E550">
      <formula1>"CL,TT"</formula1>
      <formula2>0</formula2>
    </dataValidation>
  </dataValidations>
  <printOptions horizontalCentered="1"/>
  <pageMargins left="0.15763888888888899" right="0.23611111111111099" top="0.35416666666666702" bottom="0.35416666666666702" header="0.511811023622047" footer="0.511811023622047"/>
  <pageSetup paperSize="9" fitToHeight="0"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Q767"/>
  <sheetViews>
    <sheetView zoomScaleNormal="100" workbookViewId="0"/>
  </sheetViews>
  <sheetFormatPr defaultColWidth="11.25" defaultRowHeight="15" customHeight="1"/>
  <cols>
    <col min="1" max="1" width="2.875" customWidth="1"/>
    <col min="2" max="2" width="8.375" customWidth="1"/>
    <col min="3" max="3" width="2.25" customWidth="1"/>
    <col min="4" max="4" width="24.75" customWidth="1"/>
    <col min="5" max="5" width="4.375" customWidth="1"/>
    <col min="6" max="7" width="4.625" hidden="1" customWidth="1"/>
    <col min="8" max="8" width="4.5" hidden="1" customWidth="1"/>
    <col min="9" max="9" width="4.875" hidden="1" customWidth="1"/>
    <col min="10" max="10" width="4.25" hidden="1" customWidth="1"/>
    <col min="11" max="11" width="6" hidden="1" customWidth="1"/>
    <col min="12" max="12" width="5.625" hidden="1" customWidth="1"/>
    <col min="13" max="13" width="3.75" hidden="1" customWidth="1"/>
    <col min="14" max="14" width="4.25" hidden="1" customWidth="1"/>
    <col min="15" max="15" width="3.75" hidden="1" customWidth="1"/>
    <col min="16" max="16" width="4.25" hidden="1" customWidth="1"/>
    <col min="17" max="17" width="3.75" hidden="1" customWidth="1"/>
    <col min="18" max="18" width="4.25" hidden="1" customWidth="1"/>
    <col min="19" max="19" width="3.75" hidden="1" customWidth="1"/>
    <col min="20" max="20" width="4.25" hidden="1" customWidth="1"/>
    <col min="21" max="21" width="3.75" hidden="1" customWidth="1"/>
    <col min="22" max="22" width="4.25" hidden="1" customWidth="1"/>
    <col min="23" max="23" width="3.75" hidden="1" customWidth="1"/>
    <col min="24" max="24" width="4.875" hidden="1" customWidth="1"/>
    <col min="25" max="26" width="4.625" hidden="1" customWidth="1"/>
    <col min="27" max="27" width="3.75" hidden="1" customWidth="1"/>
    <col min="28" max="28" width="4.875" hidden="1" customWidth="1"/>
    <col min="29" max="29" width="4.25" customWidth="1"/>
    <col min="30" max="30" width="6.625" customWidth="1"/>
    <col min="31" max="31" width="6.12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 min="42" max="42" width="4.75" customWidth="1"/>
    <col min="43" max="43" width="3" customWidth="1"/>
  </cols>
  <sheetData>
    <row r="1" spans="1:43" ht="12" customHeight="1">
      <c r="A1" s="1381" t="s">
        <v>625</v>
      </c>
      <c r="B1" s="1349"/>
      <c r="C1" s="1349"/>
      <c r="D1" s="1349"/>
      <c r="E1" s="1349"/>
      <c r="F1" s="1349"/>
      <c r="G1" s="1349"/>
      <c r="H1" s="1349"/>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6" t="s">
        <v>626</v>
      </c>
      <c r="AP1" s="97"/>
      <c r="AQ1" s="98"/>
    </row>
    <row r="2" spans="1:43" ht="12" customHeight="1">
      <c r="A2" s="1355" t="s">
        <v>627</v>
      </c>
      <c r="B2" s="1349"/>
      <c r="C2" s="1349"/>
      <c r="D2" s="1349"/>
      <c r="E2" s="1349"/>
      <c r="F2" s="1349"/>
      <c r="G2" s="1349"/>
      <c r="H2" s="1349"/>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7"/>
      <c r="AQ2" s="98"/>
    </row>
    <row r="3" spans="1:43" ht="6.75" customHeight="1">
      <c r="A3" s="95"/>
      <c r="B3" s="95"/>
      <c r="C3" s="95"/>
      <c r="D3" s="95"/>
      <c r="E3" s="99"/>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7"/>
      <c r="AQ3" s="98"/>
    </row>
    <row r="4" spans="1:43" ht="12" customHeight="1">
      <c r="A4" s="1355"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97"/>
      <c r="AQ4" s="98"/>
    </row>
    <row r="5" spans="1:43" ht="8.25" customHeight="1">
      <c r="A5" s="95"/>
      <c r="B5" s="95"/>
      <c r="C5" s="95"/>
      <c r="D5" s="95"/>
      <c r="E5" s="99"/>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7"/>
      <c r="AQ5" s="98"/>
    </row>
    <row r="6" spans="1:43" ht="11.25" customHeight="1">
      <c r="A6" s="1395" t="s">
        <v>3</v>
      </c>
      <c r="B6" s="1395" t="s">
        <v>629</v>
      </c>
      <c r="C6" s="1395" t="s">
        <v>630</v>
      </c>
      <c r="D6" s="1378"/>
      <c r="E6" s="1386" t="s">
        <v>631</v>
      </c>
      <c r="F6" s="1396" t="s">
        <v>632</v>
      </c>
      <c r="G6" s="1377"/>
      <c r="H6" s="1377"/>
      <c r="I6" s="1377"/>
      <c r="J6" s="1377"/>
      <c r="K6" s="1377"/>
      <c r="L6" s="1377"/>
      <c r="M6" s="1377"/>
      <c r="N6" s="1377"/>
      <c r="O6" s="1377"/>
      <c r="P6" s="1377"/>
      <c r="Q6" s="1377"/>
      <c r="R6" s="1377"/>
      <c r="S6" s="1377"/>
      <c r="T6" s="1377"/>
      <c r="U6" s="1377"/>
      <c r="V6" s="1377"/>
      <c r="W6" s="1377"/>
      <c r="X6" s="1378"/>
      <c r="Y6" s="1395" t="s">
        <v>633</v>
      </c>
      <c r="Z6" s="1357"/>
      <c r="AA6" s="1357"/>
      <c r="AB6" s="1357"/>
      <c r="AC6" s="1357"/>
      <c r="AD6" s="1357"/>
      <c r="AE6" s="1357"/>
      <c r="AF6" s="1357"/>
      <c r="AG6" s="1357"/>
      <c r="AH6" s="1357"/>
      <c r="AI6" s="1357"/>
      <c r="AJ6" s="1357"/>
      <c r="AK6" s="1357"/>
      <c r="AL6" s="1357"/>
      <c r="AM6" s="1357"/>
      <c r="AN6" s="1357"/>
      <c r="AO6" s="1351"/>
      <c r="AP6" s="101"/>
      <c r="AQ6" s="102"/>
    </row>
    <row r="7" spans="1:43" ht="15" customHeight="1">
      <c r="A7" s="1368"/>
      <c r="B7" s="1368"/>
      <c r="C7" s="1371"/>
      <c r="D7" s="1379"/>
      <c r="E7" s="1371"/>
      <c r="F7" s="1396" t="s">
        <v>634</v>
      </c>
      <c r="G7" s="1377"/>
      <c r="H7" s="1377"/>
      <c r="I7" s="1378"/>
      <c r="J7" s="1386" t="s">
        <v>31</v>
      </c>
      <c r="K7" s="1357"/>
      <c r="L7" s="1357"/>
      <c r="M7" s="1357"/>
      <c r="N7" s="1357"/>
      <c r="O7" s="1357"/>
      <c r="P7" s="1357"/>
      <c r="Q7" s="1357"/>
      <c r="R7" s="1357"/>
      <c r="S7" s="1357"/>
      <c r="T7" s="1357"/>
      <c r="U7" s="1357"/>
      <c r="V7" s="1357"/>
      <c r="W7" s="1387" t="s">
        <v>635</v>
      </c>
      <c r="X7" s="1388"/>
      <c r="Y7" s="1387" t="s">
        <v>634</v>
      </c>
      <c r="Z7" s="1373"/>
      <c r="AA7" s="1373"/>
      <c r="AB7" s="1391"/>
      <c r="AC7" s="1385" t="s">
        <v>31</v>
      </c>
      <c r="AD7" s="1357"/>
      <c r="AE7" s="1357"/>
      <c r="AF7" s="1357"/>
      <c r="AG7" s="1357"/>
      <c r="AH7" s="1357"/>
      <c r="AI7" s="1357"/>
      <c r="AJ7" s="1357"/>
      <c r="AK7" s="1357"/>
      <c r="AL7" s="1357"/>
      <c r="AM7" s="1357"/>
      <c r="AN7" s="1357"/>
      <c r="AO7" s="1351"/>
      <c r="AP7" s="101"/>
      <c r="AQ7" s="102"/>
    </row>
    <row r="8" spans="1:43" ht="12" customHeight="1">
      <c r="A8" s="1368"/>
      <c r="B8" s="1368"/>
      <c r="C8" s="1371"/>
      <c r="D8" s="1379"/>
      <c r="E8" s="1371"/>
      <c r="F8" s="1394" t="s">
        <v>636</v>
      </c>
      <c r="G8" s="1391"/>
      <c r="H8" s="1394" t="s">
        <v>637</v>
      </c>
      <c r="I8" s="1391"/>
      <c r="J8" s="1399" t="s">
        <v>32</v>
      </c>
      <c r="K8" s="1359"/>
      <c r="L8" s="1360"/>
      <c r="M8" s="1383" t="s">
        <v>638</v>
      </c>
      <c r="N8" s="1351"/>
      <c r="O8" s="1383" t="s">
        <v>639</v>
      </c>
      <c r="P8" s="1351"/>
      <c r="Q8" s="1383" t="s">
        <v>640</v>
      </c>
      <c r="R8" s="1351"/>
      <c r="S8" s="1383" t="s">
        <v>641</v>
      </c>
      <c r="T8" s="1351"/>
      <c r="U8" s="1398" t="s">
        <v>642</v>
      </c>
      <c r="V8" s="1357"/>
      <c r="W8" s="1389"/>
      <c r="X8" s="1390"/>
      <c r="Y8" s="1394" t="s">
        <v>636</v>
      </c>
      <c r="Z8" s="1391"/>
      <c r="AA8" s="1394" t="s">
        <v>637</v>
      </c>
      <c r="AB8" s="1391"/>
      <c r="AC8" s="1385" t="s">
        <v>32</v>
      </c>
      <c r="AD8" s="1357"/>
      <c r="AE8" s="1351"/>
      <c r="AF8" s="1383" t="s">
        <v>638</v>
      </c>
      <c r="AG8" s="1351"/>
      <c r="AH8" s="1383" t="s">
        <v>639</v>
      </c>
      <c r="AI8" s="1351"/>
      <c r="AJ8" s="1383" t="s">
        <v>640</v>
      </c>
      <c r="AK8" s="1351"/>
      <c r="AL8" s="1383" t="s">
        <v>641</v>
      </c>
      <c r="AM8" s="1351"/>
      <c r="AN8" s="1383" t="s">
        <v>642</v>
      </c>
      <c r="AO8" s="1351"/>
      <c r="AP8" s="101"/>
      <c r="AQ8" s="102"/>
    </row>
    <row r="9" spans="1:43" ht="69.75" customHeight="1">
      <c r="A9" s="1369"/>
      <c r="B9" s="1369"/>
      <c r="C9" s="1372"/>
      <c r="D9" s="1380"/>
      <c r="E9" s="1372"/>
      <c r="F9" s="357" t="s">
        <v>636</v>
      </c>
      <c r="G9" s="358" t="s">
        <v>643</v>
      </c>
      <c r="H9" s="357" t="s">
        <v>644</v>
      </c>
      <c r="I9" s="359" t="s">
        <v>645</v>
      </c>
      <c r="J9" s="357" t="s">
        <v>42</v>
      </c>
      <c r="K9" s="360" t="s">
        <v>43</v>
      </c>
      <c r="L9" s="361" t="s">
        <v>645</v>
      </c>
      <c r="M9" s="356" t="s">
        <v>42</v>
      </c>
      <c r="N9" s="362" t="s">
        <v>43</v>
      </c>
      <c r="O9" s="356" t="s">
        <v>42</v>
      </c>
      <c r="P9" s="362" t="s">
        <v>43</v>
      </c>
      <c r="Q9" s="356" t="s">
        <v>42</v>
      </c>
      <c r="R9" s="362" t="s">
        <v>43</v>
      </c>
      <c r="S9" s="356" t="s">
        <v>42</v>
      </c>
      <c r="T9" s="362" t="s">
        <v>43</v>
      </c>
      <c r="U9" s="356" t="s">
        <v>42</v>
      </c>
      <c r="V9" s="363" t="s">
        <v>43</v>
      </c>
      <c r="W9" s="357" t="s">
        <v>32</v>
      </c>
      <c r="X9" s="359" t="s">
        <v>646</v>
      </c>
      <c r="Y9" s="357" t="s">
        <v>636</v>
      </c>
      <c r="Z9" s="359" t="s">
        <v>643</v>
      </c>
      <c r="AA9" s="357" t="s">
        <v>644</v>
      </c>
      <c r="AB9" s="359" t="s">
        <v>645</v>
      </c>
      <c r="AC9" s="364" t="s">
        <v>42</v>
      </c>
      <c r="AD9" s="365" t="s">
        <v>43</v>
      </c>
      <c r="AE9" s="362" t="s">
        <v>645</v>
      </c>
      <c r="AF9" s="366" t="s">
        <v>42</v>
      </c>
      <c r="AG9" s="362" t="s">
        <v>43</v>
      </c>
      <c r="AH9" s="366" t="s">
        <v>42</v>
      </c>
      <c r="AI9" s="362" t="s">
        <v>43</v>
      </c>
      <c r="AJ9" s="366" t="s">
        <v>42</v>
      </c>
      <c r="AK9" s="362" t="s">
        <v>43</v>
      </c>
      <c r="AL9" s="366" t="s">
        <v>42</v>
      </c>
      <c r="AM9" s="362" t="s">
        <v>43</v>
      </c>
      <c r="AN9" s="366" t="s">
        <v>42</v>
      </c>
      <c r="AO9" s="362" t="s">
        <v>43</v>
      </c>
      <c r="AP9" s="102"/>
      <c r="AQ9" s="102"/>
    </row>
    <row r="10" spans="1:43" ht="12" customHeight="1">
      <c r="A10" s="107"/>
      <c r="B10" s="108"/>
      <c r="C10" s="1375" t="s">
        <v>647</v>
      </c>
      <c r="D10" s="1351"/>
      <c r="E10" s="367">
        <f t="shared" ref="E10:Y10" si="0">SUM(E11:E12)</f>
        <v>0</v>
      </c>
      <c r="F10" s="368">
        <f t="shared" si="0"/>
        <v>0</v>
      </c>
      <c r="G10" s="368">
        <f t="shared" si="0"/>
        <v>0</v>
      </c>
      <c r="H10" s="369">
        <f t="shared" si="0"/>
        <v>0</v>
      </c>
      <c r="I10" s="370">
        <f t="shared" si="0"/>
        <v>0</v>
      </c>
      <c r="J10" s="369">
        <f t="shared" si="0"/>
        <v>0</v>
      </c>
      <c r="K10" s="371">
        <f t="shared" si="0"/>
        <v>0</v>
      </c>
      <c r="L10" s="372">
        <f t="shared" si="0"/>
        <v>0</v>
      </c>
      <c r="M10" s="373">
        <f t="shared" si="0"/>
        <v>0</v>
      </c>
      <c r="N10" s="374">
        <f t="shared" si="0"/>
        <v>0</v>
      </c>
      <c r="O10" s="373">
        <f t="shared" si="0"/>
        <v>0</v>
      </c>
      <c r="P10" s="374">
        <f t="shared" si="0"/>
        <v>0</v>
      </c>
      <c r="Q10" s="373">
        <f t="shared" si="0"/>
        <v>0</v>
      </c>
      <c r="R10" s="374">
        <f t="shared" si="0"/>
        <v>0</v>
      </c>
      <c r="S10" s="373">
        <f t="shared" si="0"/>
        <v>0</v>
      </c>
      <c r="T10" s="374">
        <f t="shared" si="0"/>
        <v>0</v>
      </c>
      <c r="U10" s="373">
        <f t="shared" si="0"/>
        <v>0</v>
      </c>
      <c r="V10" s="374">
        <f t="shared" si="0"/>
        <v>0</v>
      </c>
      <c r="W10" s="375">
        <f t="shared" si="0"/>
        <v>0</v>
      </c>
      <c r="X10" s="376">
        <f t="shared" si="0"/>
        <v>0</v>
      </c>
      <c r="Y10" s="368">
        <f t="shared" si="0"/>
        <v>0</v>
      </c>
      <c r="Z10" s="377"/>
      <c r="AA10" s="375">
        <f t="shared" ref="AA10:AO10" si="1">SUM(AA11:AA12)</f>
        <v>0</v>
      </c>
      <c r="AB10" s="376">
        <f t="shared" si="1"/>
        <v>0</v>
      </c>
      <c r="AC10" s="378">
        <f t="shared" si="1"/>
        <v>0</v>
      </c>
      <c r="AD10" s="379">
        <f t="shared" si="1"/>
        <v>0</v>
      </c>
      <c r="AE10" s="374">
        <f t="shared" si="1"/>
        <v>0</v>
      </c>
      <c r="AF10" s="378">
        <f t="shared" si="1"/>
        <v>0</v>
      </c>
      <c r="AG10" s="374">
        <f t="shared" si="1"/>
        <v>0</v>
      </c>
      <c r="AH10" s="378">
        <f t="shared" si="1"/>
        <v>0</v>
      </c>
      <c r="AI10" s="374">
        <f t="shared" si="1"/>
        <v>0</v>
      </c>
      <c r="AJ10" s="378">
        <f t="shared" si="1"/>
        <v>0</v>
      </c>
      <c r="AK10" s="374">
        <f t="shared" si="1"/>
        <v>0</v>
      </c>
      <c r="AL10" s="378">
        <f t="shared" si="1"/>
        <v>0</v>
      </c>
      <c r="AM10" s="374">
        <f t="shared" si="1"/>
        <v>0</v>
      </c>
      <c r="AN10" s="378">
        <f t="shared" si="1"/>
        <v>0</v>
      </c>
      <c r="AO10" s="374">
        <f t="shared" si="1"/>
        <v>0</v>
      </c>
      <c r="AP10" s="112"/>
      <c r="AQ10" s="113"/>
    </row>
    <row r="11" spans="1:43" ht="12" customHeight="1">
      <c r="A11" s="107"/>
      <c r="B11" s="108"/>
      <c r="C11" s="1375" t="s">
        <v>648</v>
      </c>
      <c r="D11" s="1351"/>
      <c r="E11" s="367">
        <f>COUNTIF($E$13:$E$562,"CL")</f>
        <v>0</v>
      </c>
      <c r="F11" s="380">
        <f>SUMIF($E$13:$E$562,"CL",F$13:F$562)</f>
        <v>0</v>
      </c>
      <c r="G11" s="381"/>
      <c r="H11" s="382">
        <f t="shared" ref="H11:Y11" si="2">SUMIF($E$13:$E$562,"CL",H$13:H$562)</f>
        <v>0</v>
      </c>
      <c r="I11" s="383">
        <f t="shared" si="2"/>
        <v>0</v>
      </c>
      <c r="J11" s="382">
        <f t="shared" si="2"/>
        <v>0</v>
      </c>
      <c r="K11" s="371">
        <f t="shared" si="2"/>
        <v>0</v>
      </c>
      <c r="L11" s="372">
        <f t="shared" si="2"/>
        <v>0</v>
      </c>
      <c r="M11" s="373">
        <f t="shared" si="2"/>
        <v>0</v>
      </c>
      <c r="N11" s="374">
        <f t="shared" si="2"/>
        <v>0</v>
      </c>
      <c r="O11" s="373">
        <f t="shared" si="2"/>
        <v>0</v>
      </c>
      <c r="P11" s="374">
        <f t="shared" si="2"/>
        <v>0</v>
      </c>
      <c r="Q11" s="373">
        <f t="shared" si="2"/>
        <v>0</v>
      </c>
      <c r="R11" s="374">
        <f t="shared" si="2"/>
        <v>0</v>
      </c>
      <c r="S11" s="373">
        <f t="shared" si="2"/>
        <v>0</v>
      </c>
      <c r="T11" s="374">
        <f t="shared" si="2"/>
        <v>0</v>
      </c>
      <c r="U11" s="373">
        <f t="shared" si="2"/>
        <v>0</v>
      </c>
      <c r="V11" s="374">
        <f t="shared" si="2"/>
        <v>0</v>
      </c>
      <c r="W11" s="384">
        <f t="shared" si="2"/>
        <v>0</v>
      </c>
      <c r="X11" s="372">
        <f t="shared" si="2"/>
        <v>0</v>
      </c>
      <c r="Y11" s="380">
        <f t="shared" si="2"/>
        <v>0</v>
      </c>
      <c r="Z11" s="381"/>
      <c r="AA11" s="384">
        <f t="shared" ref="AA11:AO11" si="3">SUMIF($E$13:$E$562,"CL",AA$13:AA$562)</f>
        <v>0</v>
      </c>
      <c r="AB11" s="372">
        <f t="shared" si="3"/>
        <v>0</v>
      </c>
      <c r="AC11" s="378">
        <f t="shared" si="3"/>
        <v>0</v>
      </c>
      <c r="AD11" s="379">
        <f t="shared" si="3"/>
        <v>0</v>
      </c>
      <c r="AE11" s="374">
        <f t="shared" si="3"/>
        <v>0</v>
      </c>
      <c r="AF11" s="378">
        <f t="shared" si="3"/>
        <v>0</v>
      </c>
      <c r="AG11" s="374">
        <f t="shared" si="3"/>
        <v>0</v>
      </c>
      <c r="AH11" s="378">
        <f t="shared" si="3"/>
        <v>0</v>
      </c>
      <c r="AI11" s="374">
        <f t="shared" si="3"/>
        <v>0</v>
      </c>
      <c r="AJ11" s="378">
        <f t="shared" si="3"/>
        <v>0</v>
      </c>
      <c r="AK11" s="374">
        <f t="shared" si="3"/>
        <v>0</v>
      </c>
      <c r="AL11" s="378">
        <f t="shared" si="3"/>
        <v>0</v>
      </c>
      <c r="AM11" s="374">
        <f t="shared" si="3"/>
        <v>0</v>
      </c>
      <c r="AN11" s="378">
        <f t="shared" si="3"/>
        <v>0</v>
      </c>
      <c r="AO11" s="374">
        <f t="shared" si="3"/>
        <v>0</v>
      </c>
      <c r="AP11" s="112"/>
      <c r="AQ11" s="113"/>
    </row>
    <row r="12" spans="1:43" ht="12" customHeight="1">
      <c r="A12" s="107"/>
      <c r="B12" s="108"/>
      <c r="C12" s="1375" t="s">
        <v>649</v>
      </c>
      <c r="D12" s="1351"/>
      <c r="E12" s="367">
        <f>COUNTIF($E$13:$E$562,"TT")</f>
        <v>0</v>
      </c>
      <c r="F12" s="380">
        <f>SUMIF($E$13:$E$562,"TT",F$13:F$562)</f>
        <v>0</v>
      </c>
      <c r="G12" s="381"/>
      <c r="H12" s="382">
        <f t="shared" ref="H12:Y12" si="4">SUMIF($E$13:$E$562,"TT",H$13:H$562)</f>
        <v>0</v>
      </c>
      <c r="I12" s="383">
        <f t="shared" si="4"/>
        <v>0</v>
      </c>
      <c r="J12" s="382">
        <f t="shared" si="4"/>
        <v>0</v>
      </c>
      <c r="K12" s="371">
        <f t="shared" si="4"/>
        <v>0</v>
      </c>
      <c r="L12" s="372">
        <f t="shared" si="4"/>
        <v>0</v>
      </c>
      <c r="M12" s="373">
        <f t="shared" si="4"/>
        <v>0</v>
      </c>
      <c r="N12" s="374">
        <f t="shared" si="4"/>
        <v>0</v>
      </c>
      <c r="O12" s="373">
        <f t="shared" si="4"/>
        <v>0</v>
      </c>
      <c r="P12" s="374">
        <f t="shared" si="4"/>
        <v>0</v>
      </c>
      <c r="Q12" s="373">
        <f t="shared" si="4"/>
        <v>0</v>
      </c>
      <c r="R12" s="374">
        <f t="shared" si="4"/>
        <v>0</v>
      </c>
      <c r="S12" s="373">
        <f t="shared" si="4"/>
        <v>0</v>
      </c>
      <c r="T12" s="374">
        <f t="shared" si="4"/>
        <v>0</v>
      </c>
      <c r="U12" s="373">
        <f t="shared" si="4"/>
        <v>0</v>
      </c>
      <c r="V12" s="374">
        <f t="shared" si="4"/>
        <v>0</v>
      </c>
      <c r="W12" s="384">
        <f t="shared" si="4"/>
        <v>0</v>
      </c>
      <c r="X12" s="372">
        <f t="shared" si="4"/>
        <v>0</v>
      </c>
      <c r="Y12" s="380">
        <f t="shared" si="4"/>
        <v>0</v>
      </c>
      <c r="Z12" s="381"/>
      <c r="AA12" s="384">
        <f t="shared" ref="AA12:AO12" si="5">SUMIF($E$13:$E$562,"TT",AA$13:AA$562)</f>
        <v>0</v>
      </c>
      <c r="AB12" s="372">
        <f t="shared" si="5"/>
        <v>0</v>
      </c>
      <c r="AC12" s="378">
        <f t="shared" si="5"/>
        <v>0</v>
      </c>
      <c r="AD12" s="379">
        <f t="shared" si="5"/>
        <v>0</v>
      </c>
      <c r="AE12" s="374">
        <f t="shared" si="5"/>
        <v>0</v>
      </c>
      <c r="AF12" s="378">
        <f t="shared" si="5"/>
        <v>0</v>
      </c>
      <c r="AG12" s="374">
        <f t="shared" si="5"/>
        <v>0</v>
      </c>
      <c r="AH12" s="378">
        <f t="shared" si="5"/>
        <v>0</v>
      </c>
      <c r="AI12" s="374">
        <f t="shared" si="5"/>
        <v>0</v>
      </c>
      <c r="AJ12" s="378">
        <f t="shared" si="5"/>
        <v>0</v>
      </c>
      <c r="AK12" s="374">
        <f t="shared" si="5"/>
        <v>0</v>
      </c>
      <c r="AL12" s="378">
        <f t="shared" si="5"/>
        <v>0</v>
      </c>
      <c r="AM12" s="374">
        <f t="shared" si="5"/>
        <v>0</v>
      </c>
      <c r="AN12" s="378">
        <f t="shared" si="5"/>
        <v>0</v>
      </c>
      <c r="AO12" s="374">
        <f t="shared" si="5"/>
        <v>0</v>
      </c>
      <c r="AP12" s="112"/>
      <c r="AQ12" s="113" t="s">
        <v>650</v>
      </c>
    </row>
    <row r="13" spans="1:43" ht="12" customHeight="1">
      <c r="A13" s="116" t="s">
        <v>651</v>
      </c>
      <c r="B13" s="117" t="s">
        <v>651</v>
      </c>
      <c r="C13" s="1350" t="s">
        <v>651</v>
      </c>
      <c r="D13" s="1351"/>
      <c r="E13" s="385" t="s">
        <v>651</v>
      </c>
      <c r="F13" s="386">
        <v>105</v>
      </c>
      <c r="G13" s="387"/>
      <c r="H13" s="388">
        <f t="shared" ref="H13:X13" si="6">SUM(H14:H23)</f>
        <v>105</v>
      </c>
      <c r="I13" s="389">
        <f t="shared" si="6"/>
        <v>41</v>
      </c>
      <c r="J13" s="388">
        <f t="shared" si="6"/>
        <v>15</v>
      </c>
      <c r="K13" s="390">
        <f t="shared" si="6"/>
        <v>456</v>
      </c>
      <c r="L13" s="391">
        <f t="shared" si="6"/>
        <v>172</v>
      </c>
      <c r="M13" s="392">
        <f t="shared" si="6"/>
        <v>3</v>
      </c>
      <c r="N13" s="393">
        <f t="shared" si="6"/>
        <v>106</v>
      </c>
      <c r="O13" s="392">
        <f t="shared" si="6"/>
        <v>3</v>
      </c>
      <c r="P13" s="393">
        <f t="shared" si="6"/>
        <v>82</v>
      </c>
      <c r="Q13" s="392">
        <f t="shared" si="6"/>
        <v>3</v>
      </c>
      <c r="R13" s="393">
        <f t="shared" si="6"/>
        <v>102</v>
      </c>
      <c r="S13" s="392">
        <f t="shared" si="6"/>
        <v>3</v>
      </c>
      <c r="T13" s="393">
        <f t="shared" si="6"/>
        <v>80</v>
      </c>
      <c r="U13" s="392">
        <f t="shared" si="6"/>
        <v>3</v>
      </c>
      <c r="V13" s="393">
        <f t="shared" si="6"/>
        <v>86</v>
      </c>
      <c r="W13" s="394">
        <f t="shared" si="6"/>
        <v>0</v>
      </c>
      <c r="X13" s="391">
        <f t="shared" si="6"/>
        <v>0</v>
      </c>
      <c r="Y13" s="386">
        <v>78</v>
      </c>
      <c r="Z13" s="387">
        <v>24</v>
      </c>
      <c r="AA13" s="394">
        <f t="shared" ref="AA13:AO13" si="7">SUM(AA14:AA23)</f>
        <v>78</v>
      </c>
      <c r="AB13" s="391">
        <f t="shared" si="7"/>
        <v>24</v>
      </c>
      <c r="AC13" s="395">
        <f t="shared" si="7"/>
        <v>15</v>
      </c>
      <c r="AD13" s="396">
        <f t="shared" si="7"/>
        <v>448</v>
      </c>
      <c r="AE13" s="393">
        <f t="shared" si="7"/>
        <v>170</v>
      </c>
      <c r="AF13" s="395">
        <f t="shared" si="7"/>
        <v>3</v>
      </c>
      <c r="AG13" s="393">
        <f t="shared" si="7"/>
        <v>78</v>
      </c>
      <c r="AH13" s="395">
        <f t="shared" si="7"/>
        <v>3</v>
      </c>
      <c r="AI13" s="393">
        <f t="shared" si="7"/>
        <v>106</v>
      </c>
      <c r="AJ13" s="395">
        <f t="shared" si="7"/>
        <v>3</v>
      </c>
      <c r="AK13" s="393">
        <f t="shared" si="7"/>
        <v>82</v>
      </c>
      <c r="AL13" s="395">
        <f t="shared" si="7"/>
        <v>3</v>
      </c>
      <c r="AM13" s="393">
        <f t="shared" si="7"/>
        <v>102</v>
      </c>
      <c r="AN13" s="395">
        <f t="shared" si="7"/>
        <v>3</v>
      </c>
      <c r="AO13" s="393">
        <f t="shared" si="7"/>
        <v>80</v>
      </c>
      <c r="AP13" s="130"/>
      <c r="AQ13" s="131">
        <f>COUNTIF(AD14:AD23,"&gt;0")</f>
        <v>1</v>
      </c>
    </row>
    <row r="14" spans="1:43" ht="12" customHeight="1">
      <c r="A14" s="132"/>
      <c r="B14" s="133"/>
      <c r="C14" s="134">
        <f>IF(D14&lt;&gt;"",MAX(C13)+1,"")</f>
        <v>1</v>
      </c>
      <c r="D14" s="135" t="s">
        <v>58</v>
      </c>
      <c r="E14" s="397"/>
      <c r="F14" s="398"/>
      <c r="G14" s="399"/>
      <c r="H14" s="400">
        <v>105</v>
      </c>
      <c r="I14" s="401">
        <v>41</v>
      </c>
      <c r="J14" s="402">
        <f t="shared" ref="J14:J23" si="8">M14+O14+Q14+S14+U14</f>
        <v>15</v>
      </c>
      <c r="K14" s="403">
        <f t="shared" ref="K14:K23" si="9">N14+P14+R14+T14+V14</f>
        <v>456</v>
      </c>
      <c r="L14" s="404">
        <v>172</v>
      </c>
      <c r="M14" s="405">
        <v>3</v>
      </c>
      <c r="N14" s="406">
        <v>106</v>
      </c>
      <c r="O14" s="405">
        <v>3</v>
      </c>
      <c r="P14" s="406">
        <v>82</v>
      </c>
      <c r="Q14" s="405">
        <v>3</v>
      </c>
      <c r="R14" s="406">
        <v>102</v>
      </c>
      <c r="S14" s="405">
        <v>3</v>
      </c>
      <c r="T14" s="406">
        <v>80</v>
      </c>
      <c r="U14" s="405">
        <v>3</v>
      </c>
      <c r="V14" s="406">
        <v>86</v>
      </c>
      <c r="W14" s="407"/>
      <c r="X14" s="404"/>
      <c r="Y14" s="398"/>
      <c r="Z14" s="399"/>
      <c r="AA14" s="407">
        <v>78</v>
      </c>
      <c r="AB14" s="404">
        <v>24</v>
      </c>
      <c r="AC14" s="408">
        <f t="shared" ref="AC14:AC23" si="10">AF14+AH14+AJ14+AL14+AN14</f>
        <v>15</v>
      </c>
      <c r="AD14" s="409">
        <f t="shared" ref="AD14:AD23" si="11">AG14+AI14+AK14+AM14+AO14</f>
        <v>448</v>
      </c>
      <c r="AE14" s="406">
        <v>170</v>
      </c>
      <c r="AF14" s="410">
        <v>3</v>
      </c>
      <c r="AG14" s="406">
        <v>78</v>
      </c>
      <c r="AH14" s="410">
        <v>3</v>
      </c>
      <c r="AI14" s="406">
        <v>106</v>
      </c>
      <c r="AJ14" s="410">
        <v>3</v>
      </c>
      <c r="AK14" s="406">
        <v>82</v>
      </c>
      <c r="AL14" s="410">
        <v>3</v>
      </c>
      <c r="AM14" s="406">
        <v>102</v>
      </c>
      <c r="AN14" s="410">
        <v>3</v>
      </c>
      <c r="AO14" s="406">
        <v>80</v>
      </c>
      <c r="AP14" s="97"/>
      <c r="AQ14" s="98"/>
    </row>
    <row r="15" spans="1:43" ht="12" hidden="1" customHeight="1">
      <c r="A15" s="149"/>
      <c r="B15" s="133"/>
      <c r="C15" s="150" t="str">
        <f>IF(D15&lt;&gt;"",MAX(C13:C14)+1,"")</f>
        <v/>
      </c>
      <c r="D15" s="151"/>
      <c r="E15" s="411"/>
      <c r="F15" s="412"/>
      <c r="G15" s="399"/>
      <c r="H15" s="413"/>
      <c r="I15" s="414"/>
      <c r="J15" s="415">
        <f t="shared" si="8"/>
        <v>0</v>
      </c>
      <c r="K15" s="416">
        <f t="shared" si="9"/>
        <v>0</v>
      </c>
      <c r="L15" s="417"/>
      <c r="M15" s="418"/>
      <c r="N15" s="419"/>
      <c r="O15" s="418"/>
      <c r="P15" s="419"/>
      <c r="Q15" s="418"/>
      <c r="R15" s="419"/>
      <c r="S15" s="418"/>
      <c r="T15" s="419"/>
      <c r="U15" s="418"/>
      <c r="V15" s="419"/>
      <c r="W15" s="420"/>
      <c r="X15" s="417"/>
      <c r="Y15" s="412"/>
      <c r="Z15" s="399"/>
      <c r="AA15" s="420"/>
      <c r="AB15" s="417"/>
      <c r="AC15" s="421">
        <f t="shared" si="10"/>
        <v>0</v>
      </c>
      <c r="AD15" s="422">
        <f t="shared" si="11"/>
        <v>0</v>
      </c>
      <c r="AE15" s="419"/>
      <c r="AF15" s="423"/>
      <c r="AG15" s="419"/>
      <c r="AH15" s="423"/>
      <c r="AI15" s="419"/>
      <c r="AJ15" s="423"/>
      <c r="AK15" s="419"/>
      <c r="AL15" s="423"/>
      <c r="AM15" s="419"/>
      <c r="AN15" s="423"/>
      <c r="AO15" s="419"/>
      <c r="AP15" s="97"/>
      <c r="AQ15" s="98"/>
    </row>
    <row r="16" spans="1:43" ht="12" hidden="1" customHeight="1">
      <c r="A16" s="149"/>
      <c r="B16" s="133"/>
      <c r="C16" s="150" t="str">
        <f>IF(D16&lt;&gt;"",MAX(C13:C15)+1,"")</f>
        <v/>
      </c>
      <c r="D16" s="151"/>
      <c r="E16" s="411"/>
      <c r="F16" s="412"/>
      <c r="G16" s="399"/>
      <c r="H16" s="413"/>
      <c r="I16" s="414"/>
      <c r="J16" s="415">
        <f t="shared" si="8"/>
        <v>0</v>
      </c>
      <c r="K16" s="416">
        <f t="shared" si="9"/>
        <v>0</v>
      </c>
      <c r="L16" s="417"/>
      <c r="M16" s="418"/>
      <c r="N16" s="419"/>
      <c r="O16" s="418"/>
      <c r="P16" s="419"/>
      <c r="Q16" s="418"/>
      <c r="R16" s="419"/>
      <c r="S16" s="418"/>
      <c r="T16" s="419"/>
      <c r="U16" s="418"/>
      <c r="V16" s="419"/>
      <c r="W16" s="420"/>
      <c r="X16" s="417"/>
      <c r="Y16" s="412"/>
      <c r="Z16" s="399"/>
      <c r="AA16" s="420"/>
      <c r="AB16" s="417"/>
      <c r="AC16" s="421">
        <f t="shared" si="10"/>
        <v>0</v>
      </c>
      <c r="AD16" s="422">
        <f t="shared" si="11"/>
        <v>0</v>
      </c>
      <c r="AE16" s="419"/>
      <c r="AF16" s="423"/>
      <c r="AG16" s="419"/>
      <c r="AH16" s="423"/>
      <c r="AI16" s="419"/>
      <c r="AJ16" s="423"/>
      <c r="AK16" s="419"/>
      <c r="AL16" s="423"/>
      <c r="AM16" s="419"/>
      <c r="AN16" s="423"/>
      <c r="AO16" s="419"/>
      <c r="AP16" s="97"/>
      <c r="AQ16" s="98"/>
    </row>
    <row r="17" spans="1:43" ht="12" hidden="1" customHeight="1">
      <c r="A17" s="149"/>
      <c r="B17" s="133"/>
      <c r="C17" s="150" t="str">
        <f>IF(D17&lt;&gt;"",MAX(C13:C16)+1,"")</f>
        <v/>
      </c>
      <c r="D17" s="151"/>
      <c r="E17" s="411"/>
      <c r="F17" s="412"/>
      <c r="G17" s="399"/>
      <c r="H17" s="413"/>
      <c r="I17" s="414"/>
      <c r="J17" s="415">
        <f t="shared" si="8"/>
        <v>0</v>
      </c>
      <c r="K17" s="416">
        <f t="shared" si="9"/>
        <v>0</v>
      </c>
      <c r="L17" s="417"/>
      <c r="M17" s="418"/>
      <c r="N17" s="419"/>
      <c r="O17" s="418"/>
      <c r="P17" s="419"/>
      <c r="Q17" s="418"/>
      <c r="R17" s="419"/>
      <c r="S17" s="418"/>
      <c r="T17" s="419"/>
      <c r="U17" s="418"/>
      <c r="V17" s="419"/>
      <c r="W17" s="420"/>
      <c r="X17" s="417"/>
      <c r="Y17" s="412"/>
      <c r="Z17" s="399"/>
      <c r="AA17" s="420"/>
      <c r="AB17" s="417"/>
      <c r="AC17" s="421">
        <f t="shared" si="10"/>
        <v>0</v>
      </c>
      <c r="AD17" s="422">
        <f t="shared" si="11"/>
        <v>0</v>
      </c>
      <c r="AE17" s="419"/>
      <c r="AF17" s="423"/>
      <c r="AG17" s="419"/>
      <c r="AH17" s="423"/>
      <c r="AI17" s="419"/>
      <c r="AJ17" s="423"/>
      <c r="AK17" s="419"/>
      <c r="AL17" s="423"/>
      <c r="AM17" s="419"/>
      <c r="AN17" s="423"/>
      <c r="AO17" s="419"/>
      <c r="AP17" s="97"/>
      <c r="AQ17" s="98"/>
    </row>
    <row r="18" spans="1:43" ht="12" hidden="1" customHeight="1">
      <c r="A18" s="149"/>
      <c r="B18" s="133"/>
      <c r="C18" s="150" t="str">
        <f>IF(D18&lt;&gt;"",MAX(C13:C17)+1,"")</f>
        <v/>
      </c>
      <c r="D18" s="151"/>
      <c r="E18" s="411"/>
      <c r="F18" s="412"/>
      <c r="G18" s="399"/>
      <c r="H18" s="413"/>
      <c r="I18" s="414"/>
      <c r="J18" s="415">
        <f t="shared" si="8"/>
        <v>0</v>
      </c>
      <c r="K18" s="416">
        <f t="shared" si="9"/>
        <v>0</v>
      </c>
      <c r="L18" s="417"/>
      <c r="M18" s="418"/>
      <c r="N18" s="419"/>
      <c r="O18" s="418"/>
      <c r="P18" s="419"/>
      <c r="Q18" s="418"/>
      <c r="R18" s="419"/>
      <c r="S18" s="418"/>
      <c r="T18" s="419"/>
      <c r="U18" s="418"/>
      <c r="V18" s="419"/>
      <c r="W18" s="420"/>
      <c r="X18" s="417"/>
      <c r="Y18" s="412"/>
      <c r="Z18" s="399"/>
      <c r="AA18" s="420"/>
      <c r="AB18" s="417"/>
      <c r="AC18" s="421">
        <f t="shared" si="10"/>
        <v>0</v>
      </c>
      <c r="AD18" s="422">
        <f t="shared" si="11"/>
        <v>0</v>
      </c>
      <c r="AE18" s="419"/>
      <c r="AF18" s="423"/>
      <c r="AG18" s="419"/>
      <c r="AH18" s="423"/>
      <c r="AI18" s="419"/>
      <c r="AJ18" s="423"/>
      <c r="AK18" s="419"/>
      <c r="AL18" s="423"/>
      <c r="AM18" s="419"/>
      <c r="AN18" s="423"/>
      <c r="AO18" s="419"/>
      <c r="AP18" s="97"/>
      <c r="AQ18" s="98"/>
    </row>
    <row r="19" spans="1:43" ht="12" hidden="1" customHeight="1">
      <c r="A19" s="149"/>
      <c r="B19" s="133"/>
      <c r="C19" s="150" t="str">
        <f>IF(D19&lt;&gt;"",MAX(C13:C18)+1,"")</f>
        <v/>
      </c>
      <c r="D19" s="151"/>
      <c r="E19" s="411"/>
      <c r="F19" s="412"/>
      <c r="G19" s="399"/>
      <c r="H19" s="413"/>
      <c r="I19" s="414"/>
      <c r="J19" s="415">
        <f t="shared" si="8"/>
        <v>0</v>
      </c>
      <c r="K19" s="416">
        <f t="shared" si="9"/>
        <v>0</v>
      </c>
      <c r="L19" s="417"/>
      <c r="M19" s="418"/>
      <c r="N19" s="419"/>
      <c r="O19" s="418"/>
      <c r="P19" s="419"/>
      <c r="Q19" s="418"/>
      <c r="R19" s="419"/>
      <c r="S19" s="418"/>
      <c r="T19" s="419"/>
      <c r="U19" s="418"/>
      <c r="V19" s="419"/>
      <c r="W19" s="420"/>
      <c r="X19" s="417"/>
      <c r="Y19" s="412"/>
      <c r="Z19" s="399"/>
      <c r="AA19" s="420"/>
      <c r="AB19" s="417"/>
      <c r="AC19" s="421">
        <f t="shared" si="10"/>
        <v>0</v>
      </c>
      <c r="AD19" s="422">
        <f t="shared" si="11"/>
        <v>0</v>
      </c>
      <c r="AE19" s="419"/>
      <c r="AF19" s="423"/>
      <c r="AG19" s="419"/>
      <c r="AH19" s="423"/>
      <c r="AI19" s="419"/>
      <c r="AJ19" s="423"/>
      <c r="AK19" s="419"/>
      <c r="AL19" s="423"/>
      <c r="AM19" s="419"/>
      <c r="AN19" s="423"/>
      <c r="AO19" s="419"/>
      <c r="AP19" s="97"/>
      <c r="AQ19" s="98"/>
    </row>
    <row r="20" spans="1:43" ht="12" hidden="1" customHeight="1">
      <c r="A20" s="149"/>
      <c r="B20" s="133"/>
      <c r="C20" s="150" t="str">
        <f>IF(D20&lt;&gt;"",MAX(C13:C19)+1,"")</f>
        <v/>
      </c>
      <c r="D20" s="151"/>
      <c r="E20" s="411"/>
      <c r="F20" s="412"/>
      <c r="G20" s="399"/>
      <c r="H20" s="413"/>
      <c r="I20" s="414"/>
      <c r="J20" s="415">
        <f t="shared" si="8"/>
        <v>0</v>
      </c>
      <c r="K20" s="416">
        <f t="shared" si="9"/>
        <v>0</v>
      </c>
      <c r="L20" s="417"/>
      <c r="M20" s="418"/>
      <c r="N20" s="419"/>
      <c r="O20" s="418"/>
      <c r="P20" s="419"/>
      <c r="Q20" s="418"/>
      <c r="R20" s="419"/>
      <c r="S20" s="418"/>
      <c r="T20" s="419"/>
      <c r="U20" s="418"/>
      <c r="V20" s="419"/>
      <c r="W20" s="420"/>
      <c r="X20" s="417"/>
      <c r="Y20" s="412"/>
      <c r="Z20" s="399"/>
      <c r="AA20" s="420"/>
      <c r="AB20" s="417"/>
      <c r="AC20" s="421">
        <f t="shared" si="10"/>
        <v>0</v>
      </c>
      <c r="AD20" s="422">
        <f t="shared" si="11"/>
        <v>0</v>
      </c>
      <c r="AE20" s="419"/>
      <c r="AF20" s="423"/>
      <c r="AG20" s="419"/>
      <c r="AH20" s="423"/>
      <c r="AI20" s="419"/>
      <c r="AJ20" s="423"/>
      <c r="AK20" s="419"/>
      <c r="AL20" s="423"/>
      <c r="AM20" s="419"/>
      <c r="AN20" s="423"/>
      <c r="AO20" s="419"/>
      <c r="AP20" s="97"/>
      <c r="AQ20" s="98"/>
    </row>
    <row r="21" spans="1:43" ht="12" hidden="1" customHeight="1">
      <c r="A21" s="149"/>
      <c r="B21" s="133"/>
      <c r="C21" s="150" t="str">
        <f>IF(D21&lt;&gt;"",MAX(C13:C20)+1,"")</f>
        <v/>
      </c>
      <c r="D21" s="151"/>
      <c r="E21" s="411"/>
      <c r="F21" s="412"/>
      <c r="G21" s="399"/>
      <c r="H21" s="413"/>
      <c r="I21" s="414"/>
      <c r="J21" s="415">
        <f t="shared" si="8"/>
        <v>0</v>
      </c>
      <c r="K21" s="416">
        <f t="shared" si="9"/>
        <v>0</v>
      </c>
      <c r="L21" s="417"/>
      <c r="M21" s="418"/>
      <c r="N21" s="419"/>
      <c r="O21" s="418"/>
      <c r="P21" s="419"/>
      <c r="Q21" s="418"/>
      <c r="R21" s="419"/>
      <c r="S21" s="418"/>
      <c r="T21" s="419"/>
      <c r="U21" s="418"/>
      <c r="V21" s="419"/>
      <c r="W21" s="420"/>
      <c r="X21" s="417"/>
      <c r="Y21" s="412"/>
      <c r="Z21" s="399"/>
      <c r="AA21" s="420"/>
      <c r="AB21" s="417"/>
      <c r="AC21" s="421">
        <f t="shared" si="10"/>
        <v>0</v>
      </c>
      <c r="AD21" s="422">
        <f t="shared" si="11"/>
        <v>0</v>
      </c>
      <c r="AE21" s="419"/>
      <c r="AF21" s="423"/>
      <c r="AG21" s="419"/>
      <c r="AH21" s="423"/>
      <c r="AI21" s="419"/>
      <c r="AJ21" s="423"/>
      <c r="AK21" s="419"/>
      <c r="AL21" s="423"/>
      <c r="AM21" s="419"/>
      <c r="AN21" s="423"/>
      <c r="AO21" s="419"/>
      <c r="AP21" s="97"/>
      <c r="AQ21" s="98"/>
    </row>
    <row r="22" spans="1:43" ht="12" hidden="1" customHeight="1">
      <c r="A22" s="149"/>
      <c r="B22" s="133"/>
      <c r="C22" s="150" t="str">
        <f>IF(D22&lt;&gt;"",MAX(C13:C21)+1,"")</f>
        <v/>
      </c>
      <c r="D22" s="151"/>
      <c r="E22" s="411"/>
      <c r="F22" s="412"/>
      <c r="G22" s="399"/>
      <c r="H22" s="413"/>
      <c r="I22" s="414"/>
      <c r="J22" s="415">
        <f t="shared" si="8"/>
        <v>0</v>
      </c>
      <c r="K22" s="416">
        <f t="shared" si="9"/>
        <v>0</v>
      </c>
      <c r="L22" s="417"/>
      <c r="M22" s="418"/>
      <c r="N22" s="419"/>
      <c r="O22" s="418"/>
      <c r="P22" s="419"/>
      <c r="Q22" s="418"/>
      <c r="R22" s="419"/>
      <c r="S22" s="418"/>
      <c r="T22" s="419"/>
      <c r="U22" s="418"/>
      <c r="V22" s="419"/>
      <c r="W22" s="420"/>
      <c r="X22" s="417"/>
      <c r="Y22" s="412"/>
      <c r="Z22" s="399"/>
      <c r="AA22" s="420"/>
      <c r="AB22" s="417"/>
      <c r="AC22" s="421">
        <f t="shared" si="10"/>
        <v>0</v>
      </c>
      <c r="AD22" s="422">
        <f t="shared" si="11"/>
        <v>0</v>
      </c>
      <c r="AE22" s="419"/>
      <c r="AF22" s="423"/>
      <c r="AG22" s="419"/>
      <c r="AH22" s="423"/>
      <c r="AI22" s="419"/>
      <c r="AJ22" s="423"/>
      <c r="AK22" s="419"/>
      <c r="AL22" s="423"/>
      <c r="AM22" s="419"/>
      <c r="AN22" s="423"/>
      <c r="AO22" s="419"/>
      <c r="AP22" s="97"/>
      <c r="AQ22" s="98"/>
    </row>
    <row r="23" spans="1:43" ht="12" hidden="1" customHeight="1">
      <c r="A23" s="165"/>
      <c r="B23" s="166"/>
      <c r="C23" s="167" t="str">
        <f>IF(D23&lt;&gt;"",MAX(C13:C22)+1,"")</f>
        <v/>
      </c>
      <c r="D23" s="168"/>
      <c r="E23" s="424"/>
      <c r="F23" s="425"/>
      <c r="G23" s="426"/>
      <c r="H23" s="427"/>
      <c r="I23" s="428"/>
      <c r="J23" s="429">
        <f t="shared" si="8"/>
        <v>0</v>
      </c>
      <c r="K23" s="430">
        <f t="shared" si="9"/>
        <v>0</v>
      </c>
      <c r="L23" s="431"/>
      <c r="M23" s="432"/>
      <c r="N23" s="433"/>
      <c r="O23" s="432"/>
      <c r="P23" s="433"/>
      <c r="Q23" s="432"/>
      <c r="R23" s="433"/>
      <c r="S23" s="432"/>
      <c r="T23" s="433"/>
      <c r="U23" s="432"/>
      <c r="V23" s="433"/>
      <c r="W23" s="434"/>
      <c r="X23" s="431"/>
      <c r="Y23" s="425"/>
      <c r="Z23" s="426"/>
      <c r="AA23" s="434"/>
      <c r="AB23" s="431"/>
      <c r="AC23" s="435">
        <f t="shared" si="10"/>
        <v>0</v>
      </c>
      <c r="AD23" s="436">
        <f t="shared" si="11"/>
        <v>0</v>
      </c>
      <c r="AE23" s="433"/>
      <c r="AF23" s="437"/>
      <c r="AG23" s="433"/>
      <c r="AH23" s="437"/>
      <c r="AI23" s="433"/>
      <c r="AJ23" s="437"/>
      <c r="AK23" s="433"/>
      <c r="AL23" s="437"/>
      <c r="AM23" s="433"/>
      <c r="AN23" s="437"/>
      <c r="AO23" s="433"/>
      <c r="AP23" s="97"/>
      <c r="AQ23" s="98"/>
    </row>
    <row r="24" spans="1:43" ht="12" customHeight="1">
      <c r="A24" s="116" t="s">
        <v>651</v>
      </c>
      <c r="B24" s="117" t="s">
        <v>651</v>
      </c>
      <c r="C24" s="1384" t="s">
        <v>679</v>
      </c>
      <c r="D24" s="1351"/>
      <c r="E24" s="385" t="s">
        <v>651</v>
      </c>
      <c r="F24" s="386">
        <v>53</v>
      </c>
      <c r="G24" s="387">
        <v>53</v>
      </c>
      <c r="H24" s="388">
        <f t="shared" ref="H24:X24" si="12">SUM(H25:H34)</f>
        <v>53</v>
      </c>
      <c r="I24" s="389">
        <f t="shared" si="12"/>
        <v>52</v>
      </c>
      <c r="J24" s="388">
        <f t="shared" si="12"/>
        <v>14</v>
      </c>
      <c r="K24" s="390">
        <f t="shared" si="12"/>
        <v>250</v>
      </c>
      <c r="L24" s="391">
        <f t="shared" si="12"/>
        <v>53</v>
      </c>
      <c r="M24" s="392">
        <f t="shared" si="12"/>
        <v>3</v>
      </c>
      <c r="N24" s="393">
        <f t="shared" si="12"/>
        <v>54</v>
      </c>
      <c r="O24" s="392">
        <f t="shared" si="12"/>
        <v>3</v>
      </c>
      <c r="P24" s="393">
        <f t="shared" si="12"/>
        <v>51</v>
      </c>
      <c r="Q24" s="392">
        <f t="shared" si="12"/>
        <v>3</v>
      </c>
      <c r="R24" s="393">
        <f t="shared" si="12"/>
        <v>60</v>
      </c>
      <c r="S24" s="392">
        <f t="shared" si="12"/>
        <v>2</v>
      </c>
      <c r="T24" s="393">
        <f t="shared" si="12"/>
        <v>50</v>
      </c>
      <c r="U24" s="392">
        <f t="shared" si="12"/>
        <v>3</v>
      </c>
      <c r="V24" s="393">
        <f t="shared" si="12"/>
        <v>35</v>
      </c>
      <c r="W24" s="394">
        <f t="shared" si="12"/>
        <v>0</v>
      </c>
      <c r="X24" s="391">
        <f t="shared" si="12"/>
        <v>0</v>
      </c>
      <c r="Y24" s="386">
        <v>51</v>
      </c>
      <c r="Z24" s="387">
        <v>48</v>
      </c>
      <c r="AA24" s="394">
        <f t="shared" ref="AA24:AO24" si="13">SUM(AA25:AA34)</f>
        <v>51</v>
      </c>
      <c r="AB24" s="391">
        <f t="shared" si="13"/>
        <v>48</v>
      </c>
      <c r="AC24" s="395">
        <f t="shared" si="13"/>
        <v>14</v>
      </c>
      <c r="AD24" s="396">
        <f t="shared" si="13"/>
        <v>266</v>
      </c>
      <c r="AE24" s="393">
        <f t="shared" si="13"/>
        <v>48</v>
      </c>
      <c r="AF24" s="395">
        <f t="shared" si="13"/>
        <v>3</v>
      </c>
      <c r="AG24" s="393">
        <f t="shared" si="13"/>
        <v>51</v>
      </c>
      <c r="AH24" s="395">
        <f t="shared" si="13"/>
        <v>3</v>
      </c>
      <c r="AI24" s="393">
        <f t="shared" si="13"/>
        <v>54</v>
      </c>
      <c r="AJ24" s="395">
        <f t="shared" si="13"/>
        <v>3</v>
      </c>
      <c r="AK24" s="393">
        <f t="shared" si="13"/>
        <v>51</v>
      </c>
      <c r="AL24" s="395">
        <f t="shared" si="13"/>
        <v>3</v>
      </c>
      <c r="AM24" s="393">
        <f t="shared" si="13"/>
        <v>60</v>
      </c>
      <c r="AN24" s="395">
        <f t="shared" si="13"/>
        <v>2</v>
      </c>
      <c r="AO24" s="393">
        <f t="shared" si="13"/>
        <v>50</v>
      </c>
      <c r="AP24" s="130"/>
      <c r="AQ24" s="131">
        <f>COUNTIF(AD25:AD34,"&gt;0")</f>
        <v>3</v>
      </c>
    </row>
    <row r="25" spans="1:43" ht="12" customHeight="1">
      <c r="A25" s="132"/>
      <c r="B25" s="133"/>
      <c r="C25" s="134">
        <f>IF(D25&lt;&gt;"",MAX(C24)+1,"")</f>
        <v>1</v>
      </c>
      <c r="D25" s="135" t="s">
        <v>680</v>
      </c>
      <c r="E25" s="397"/>
      <c r="F25" s="398"/>
      <c r="G25" s="399"/>
      <c r="H25" s="400">
        <v>18</v>
      </c>
      <c r="I25" s="401">
        <v>18</v>
      </c>
      <c r="J25" s="402">
        <f t="shared" ref="J25:J34" si="14">M25+O25+Q25+S25+U25</f>
        <v>5</v>
      </c>
      <c r="K25" s="403">
        <f t="shared" ref="K25:K34" si="15">N25+P25+R25+T25+V25</f>
        <v>102</v>
      </c>
      <c r="L25" s="404">
        <v>18</v>
      </c>
      <c r="M25" s="405">
        <v>1</v>
      </c>
      <c r="N25" s="406">
        <v>18</v>
      </c>
      <c r="O25" s="405">
        <v>1</v>
      </c>
      <c r="P25" s="406">
        <v>18</v>
      </c>
      <c r="Q25" s="405">
        <v>1</v>
      </c>
      <c r="R25" s="406">
        <v>30</v>
      </c>
      <c r="S25" s="405">
        <v>1</v>
      </c>
      <c r="T25" s="406">
        <v>27</v>
      </c>
      <c r="U25" s="405">
        <v>1</v>
      </c>
      <c r="V25" s="406">
        <v>9</v>
      </c>
      <c r="W25" s="407"/>
      <c r="X25" s="404"/>
      <c r="Y25" s="398"/>
      <c r="Z25" s="399"/>
      <c r="AA25" s="407">
        <v>21</v>
      </c>
      <c r="AB25" s="404">
        <v>18</v>
      </c>
      <c r="AC25" s="408">
        <f t="shared" ref="AC25:AC34" si="16">AF25+AH25+AJ25+AL25+AN25</f>
        <v>5</v>
      </c>
      <c r="AD25" s="409">
        <f t="shared" ref="AD25:AD34" si="17">AG25+AI25+AK25+AM25+AO25</f>
        <v>114</v>
      </c>
      <c r="AE25" s="406">
        <v>18</v>
      </c>
      <c r="AF25" s="410">
        <v>1</v>
      </c>
      <c r="AG25" s="406">
        <v>21</v>
      </c>
      <c r="AH25" s="410">
        <v>1</v>
      </c>
      <c r="AI25" s="406">
        <v>18</v>
      </c>
      <c r="AJ25" s="410">
        <v>1</v>
      </c>
      <c r="AK25" s="406">
        <v>18</v>
      </c>
      <c r="AL25" s="410">
        <v>1</v>
      </c>
      <c r="AM25" s="406">
        <v>30</v>
      </c>
      <c r="AN25" s="410">
        <v>1</v>
      </c>
      <c r="AO25" s="406">
        <v>27</v>
      </c>
      <c r="AP25" s="97"/>
      <c r="AQ25" s="98"/>
    </row>
    <row r="26" spans="1:43" ht="12" customHeight="1">
      <c r="A26" s="149"/>
      <c r="B26" s="133"/>
      <c r="C26" s="150">
        <f>IF(D26&lt;&gt;"",MAX(C24:C25)+1,"")</f>
        <v>2</v>
      </c>
      <c r="D26" s="151" t="s">
        <v>681</v>
      </c>
      <c r="E26" s="411"/>
      <c r="F26" s="412"/>
      <c r="G26" s="399"/>
      <c r="H26" s="413">
        <v>26</v>
      </c>
      <c r="I26" s="414">
        <v>25</v>
      </c>
      <c r="J26" s="415">
        <f t="shared" si="14"/>
        <v>5</v>
      </c>
      <c r="K26" s="416">
        <f t="shared" si="15"/>
        <v>114</v>
      </c>
      <c r="L26" s="417">
        <v>26</v>
      </c>
      <c r="M26" s="418">
        <v>1</v>
      </c>
      <c r="N26" s="419">
        <v>27</v>
      </c>
      <c r="O26" s="418">
        <v>1</v>
      </c>
      <c r="P26" s="419">
        <v>26</v>
      </c>
      <c r="Q26" s="418">
        <v>1</v>
      </c>
      <c r="R26" s="419">
        <v>22</v>
      </c>
      <c r="S26" s="418">
        <v>1</v>
      </c>
      <c r="T26" s="419">
        <v>23</v>
      </c>
      <c r="U26" s="418">
        <v>1</v>
      </c>
      <c r="V26" s="419">
        <v>16</v>
      </c>
      <c r="W26" s="420"/>
      <c r="X26" s="417"/>
      <c r="Y26" s="412"/>
      <c r="Z26" s="399"/>
      <c r="AA26" s="420">
        <v>23</v>
      </c>
      <c r="AB26" s="417">
        <v>23</v>
      </c>
      <c r="AC26" s="421">
        <f t="shared" si="16"/>
        <v>5</v>
      </c>
      <c r="AD26" s="422">
        <f t="shared" si="17"/>
        <v>121</v>
      </c>
      <c r="AE26" s="419">
        <v>23</v>
      </c>
      <c r="AF26" s="423">
        <v>1</v>
      </c>
      <c r="AG26" s="419">
        <v>23</v>
      </c>
      <c r="AH26" s="423">
        <v>1</v>
      </c>
      <c r="AI26" s="419">
        <v>27</v>
      </c>
      <c r="AJ26" s="423">
        <v>1</v>
      </c>
      <c r="AK26" s="419">
        <v>26</v>
      </c>
      <c r="AL26" s="423">
        <v>1</v>
      </c>
      <c r="AM26" s="419">
        <v>22</v>
      </c>
      <c r="AN26" s="423">
        <v>1</v>
      </c>
      <c r="AO26" s="419">
        <v>23</v>
      </c>
      <c r="AP26" s="97"/>
      <c r="AQ26" s="98"/>
    </row>
    <row r="27" spans="1:43" ht="12" customHeight="1">
      <c r="A27" s="149"/>
      <c r="B27" s="133"/>
      <c r="C27" s="150">
        <f>IF(D27&lt;&gt;"",MAX(C24:C26)+1,"")</f>
        <v>3</v>
      </c>
      <c r="D27" s="151" t="s">
        <v>682</v>
      </c>
      <c r="E27" s="411"/>
      <c r="F27" s="412"/>
      <c r="G27" s="399"/>
      <c r="H27" s="413">
        <v>9</v>
      </c>
      <c r="I27" s="414">
        <v>9</v>
      </c>
      <c r="J27" s="415">
        <f t="shared" si="14"/>
        <v>4</v>
      </c>
      <c r="K27" s="416">
        <f t="shared" si="15"/>
        <v>34</v>
      </c>
      <c r="L27" s="417">
        <v>9</v>
      </c>
      <c r="M27" s="418">
        <v>1</v>
      </c>
      <c r="N27" s="419">
        <v>9</v>
      </c>
      <c r="O27" s="418">
        <v>1</v>
      </c>
      <c r="P27" s="419">
        <v>7</v>
      </c>
      <c r="Q27" s="418">
        <v>1</v>
      </c>
      <c r="R27" s="419">
        <v>8</v>
      </c>
      <c r="S27" s="418"/>
      <c r="T27" s="419"/>
      <c r="U27" s="418">
        <v>1</v>
      </c>
      <c r="V27" s="419">
        <v>10</v>
      </c>
      <c r="W27" s="420"/>
      <c r="X27" s="417"/>
      <c r="Y27" s="412"/>
      <c r="Z27" s="399"/>
      <c r="AA27" s="420">
        <v>7</v>
      </c>
      <c r="AB27" s="417">
        <v>7</v>
      </c>
      <c r="AC27" s="421">
        <f t="shared" si="16"/>
        <v>4</v>
      </c>
      <c r="AD27" s="422">
        <f t="shared" si="17"/>
        <v>31</v>
      </c>
      <c r="AE27" s="419">
        <v>7</v>
      </c>
      <c r="AF27" s="423">
        <v>1</v>
      </c>
      <c r="AG27" s="419">
        <v>7</v>
      </c>
      <c r="AH27" s="423">
        <v>1</v>
      </c>
      <c r="AI27" s="419">
        <v>9</v>
      </c>
      <c r="AJ27" s="423">
        <v>1</v>
      </c>
      <c r="AK27" s="419">
        <v>7</v>
      </c>
      <c r="AL27" s="423">
        <v>1</v>
      </c>
      <c r="AM27" s="419">
        <v>8</v>
      </c>
      <c r="AN27" s="423"/>
      <c r="AO27" s="419"/>
      <c r="AP27" s="97"/>
      <c r="AQ27" s="98"/>
    </row>
    <row r="28" spans="1:43" ht="12" hidden="1" customHeight="1">
      <c r="A28" s="149"/>
      <c r="B28" s="133"/>
      <c r="C28" s="150" t="str">
        <f>IF(D28&lt;&gt;"",MAX(C24:C27)+1,"")</f>
        <v/>
      </c>
      <c r="D28" s="151"/>
      <c r="E28" s="411"/>
      <c r="F28" s="412"/>
      <c r="G28" s="399"/>
      <c r="H28" s="413"/>
      <c r="I28" s="414"/>
      <c r="J28" s="415">
        <f t="shared" si="14"/>
        <v>0</v>
      </c>
      <c r="K28" s="416">
        <f t="shared" si="15"/>
        <v>0</v>
      </c>
      <c r="L28" s="417"/>
      <c r="M28" s="418"/>
      <c r="N28" s="419"/>
      <c r="O28" s="418"/>
      <c r="P28" s="419"/>
      <c r="Q28" s="418"/>
      <c r="R28" s="419"/>
      <c r="S28" s="418"/>
      <c r="T28" s="419"/>
      <c r="U28" s="418"/>
      <c r="V28" s="419"/>
      <c r="W28" s="420"/>
      <c r="X28" s="417"/>
      <c r="Y28" s="412"/>
      <c r="Z28" s="399"/>
      <c r="AA28" s="420"/>
      <c r="AB28" s="417"/>
      <c r="AC28" s="421">
        <f t="shared" si="16"/>
        <v>0</v>
      </c>
      <c r="AD28" s="422">
        <f t="shared" si="17"/>
        <v>0</v>
      </c>
      <c r="AE28" s="419"/>
      <c r="AF28" s="423"/>
      <c r="AG28" s="419"/>
      <c r="AH28" s="423"/>
      <c r="AI28" s="419"/>
      <c r="AJ28" s="423"/>
      <c r="AK28" s="419"/>
      <c r="AL28" s="423"/>
      <c r="AM28" s="419"/>
      <c r="AN28" s="423"/>
      <c r="AO28" s="419"/>
      <c r="AP28" s="97"/>
      <c r="AQ28" s="98"/>
    </row>
    <row r="29" spans="1:43" ht="12" hidden="1" customHeight="1">
      <c r="A29" s="149"/>
      <c r="B29" s="133"/>
      <c r="C29" s="150" t="str">
        <f>IF(D29&lt;&gt;"",MAX(C24:C28)+1,"")</f>
        <v/>
      </c>
      <c r="D29" s="151"/>
      <c r="E29" s="411"/>
      <c r="F29" s="412"/>
      <c r="G29" s="399"/>
      <c r="H29" s="413"/>
      <c r="I29" s="414"/>
      <c r="J29" s="415">
        <f t="shared" si="14"/>
        <v>0</v>
      </c>
      <c r="K29" s="416">
        <f t="shared" si="15"/>
        <v>0</v>
      </c>
      <c r="L29" s="417"/>
      <c r="M29" s="418"/>
      <c r="N29" s="419"/>
      <c r="O29" s="418"/>
      <c r="P29" s="419"/>
      <c r="Q29" s="418"/>
      <c r="R29" s="419"/>
      <c r="S29" s="418"/>
      <c r="T29" s="419"/>
      <c r="U29" s="418"/>
      <c r="V29" s="419"/>
      <c r="W29" s="420"/>
      <c r="X29" s="417"/>
      <c r="Y29" s="412"/>
      <c r="Z29" s="399"/>
      <c r="AA29" s="420"/>
      <c r="AB29" s="417"/>
      <c r="AC29" s="421">
        <f t="shared" si="16"/>
        <v>0</v>
      </c>
      <c r="AD29" s="422">
        <f t="shared" si="17"/>
        <v>0</v>
      </c>
      <c r="AE29" s="419"/>
      <c r="AF29" s="423"/>
      <c r="AG29" s="419"/>
      <c r="AH29" s="423"/>
      <c r="AI29" s="419"/>
      <c r="AJ29" s="423"/>
      <c r="AK29" s="419"/>
      <c r="AL29" s="423"/>
      <c r="AM29" s="419"/>
      <c r="AN29" s="423"/>
      <c r="AO29" s="419"/>
      <c r="AP29" s="97"/>
      <c r="AQ29" s="98"/>
    </row>
    <row r="30" spans="1:43" ht="12" hidden="1" customHeight="1">
      <c r="A30" s="149"/>
      <c r="B30" s="133"/>
      <c r="C30" s="150" t="str">
        <f>IF(D30&lt;&gt;"",MAX(C24:C29)+1,"")</f>
        <v/>
      </c>
      <c r="D30" s="151"/>
      <c r="E30" s="411"/>
      <c r="F30" s="412"/>
      <c r="G30" s="399"/>
      <c r="H30" s="413"/>
      <c r="I30" s="414"/>
      <c r="J30" s="415">
        <f t="shared" si="14"/>
        <v>0</v>
      </c>
      <c r="K30" s="416">
        <f t="shared" si="15"/>
        <v>0</v>
      </c>
      <c r="L30" s="417"/>
      <c r="M30" s="418"/>
      <c r="N30" s="419"/>
      <c r="O30" s="418"/>
      <c r="P30" s="419"/>
      <c r="Q30" s="418"/>
      <c r="R30" s="419"/>
      <c r="S30" s="418"/>
      <c r="T30" s="419"/>
      <c r="U30" s="418"/>
      <c r="V30" s="419"/>
      <c r="W30" s="420"/>
      <c r="X30" s="417"/>
      <c r="Y30" s="412"/>
      <c r="Z30" s="399"/>
      <c r="AA30" s="420"/>
      <c r="AB30" s="417"/>
      <c r="AC30" s="421">
        <f t="shared" si="16"/>
        <v>0</v>
      </c>
      <c r="AD30" s="422">
        <f t="shared" si="17"/>
        <v>0</v>
      </c>
      <c r="AE30" s="419"/>
      <c r="AF30" s="423"/>
      <c r="AG30" s="419"/>
      <c r="AH30" s="423"/>
      <c r="AI30" s="419"/>
      <c r="AJ30" s="423"/>
      <c r="AK30" s="419"/>
      <c r="AL30" s="423"/>
      <c r="AM30" s="419"/>
      <c r="AN30" s="423"/>
      <c r="AO30" s="419"/>
      <c r="AP30" s="97"/>
      <c r="AQ30" s="98"/>
    </row>
    <row r="31" spans="1:43" ht="12" hidden="1" customHeight="1">
      <c r="A31" s="149"/>
      <c r="B31" s="133"/>
      <c r="C31" s="150" t="str">
        <f>IF(D31&lt;&gt;"",MAX(C24:C30)+1,"")</f>
        <v/>
      </c>
      <c r="D31" s="151"/>
      <c r="E31" s="411"/>
      <c r="F31" s="412"/>
      <c r="G31" s="399"/>
      <c r="H31" s="413"/>
      <c r="I31" s="414"/>
      <c r="J31" s="415">
        <f t="shared" si="14"/>
        <v>0</v>
      </c>
      <c r="K31" s="416">
        <f t="shared" si="15"/>
        <v>0</v>
      </c>
      <c r="L31" s="417"/>
      <c r="M31" s="418"/>
      <c r="N31" s="419"/>
      <c r="O31" s="418"/>
      <c r="P31" s="419"/>
      <c r="Q31" s="418"/>
      <c r="R31" s="419"/>
      <c r="S31" s="418"/>
      <c r="T31" s="419"/>
      <c r="U31" s="418"/>
      <c r="V31" s="419"/>
      <c r="W31" s="420"/>
      <c r="X31" s="417"/>
      <c r="Y31" s="412"/>
      <c r="Z31" s="399"/>
      <c r="AA31" s="420"/>
      <c r="AB31" s="417"/>
      <c r="AC31" s="421">
        <f t="shared" si="16"/>
        <v>0</v>
      </c>
      <c r="AD31" s="422">
        <f t="shared" si="17"/>
        <v>0</v>
      </c>
      <c r="AE31" s="419"/>
      <c r="AF31" s="423"/>
      <c r="AG31" s="419"/>
      <c r="AH31" s="423"/>
      <c r="AI31" s="419"/>
      <c r="AJ31" s="423"/>
      <c r="AK31" s="419"/>
      <c r="AL31" s="423"/>
      <c r="AM31" s="419"/>
      <c r="AN31" s="423"/>
      <c r="AO31" s="419"/>
      <c r="AP31" s="97"/>
      <c r="AQ31" s="98"/>
    </row>
    <row r="32" spans="1:43" ht="12" hidden="1" customHeight="1">
      <c r="A32" s="149"/>
      <c r="B32" s="133"/>
      <c r="C32" s="150" t="str">
        <f>IF(D32&lt;&gt;"",MAX(C24:C31)+1,"")</f>
        <v/>
      </c>
      <c r="D32" s="151"/>
      <c r="E32" s="411"/>
      <c r="F32" s="412"/>
      <c r="G32" s="399"/>
      <c r="H32" s="413"/>
      <c r="I32" s="414"/>
      <c r="J32" s="415">
        <f t="shared" si="14"/>
        <v>0</v>
      </c>
      <c r="K32" s="416">
        <f t="shared" si="15"/>
        <v>0</v>
      </c>
      <c r="L32" s="417"/>
      <c r="M32" s="418"/>
      <c r="N32" s="419"/>
      <c r="O32" s="418"/>
      <c r="P32" s="419"/>
      <c r="Q32" s="418"/>
      <c r="R32" s="419"/>
      <c r="S32" s="418"/>
      <c r="T32" s="419"/>
      <c r="U32" s="418"/>
      <c r="V32" s="419"/>
      <c r="W32" s="420"/>
      <c r="X32" s="417"/>
      <c r="Y32" s="412"/>
      <c r="Z32" s="399"/>
      <c r="AA32" s="420"/>
      <c r="AB32" s="417"/>
      <c r="AC32" s="421">
        <f t="shared" si="16"/>
        <v>0</v>
      </c>
      <c r="AD32" s="422">
        <f t="shared" si="17"/>
        <v>0</v>
      </c>
      <c r="AE32" s="419"/>
      <c r="AF32" s="423"/>
      <c r="AG32" s="419"/>
      <c r="AH32" s="423"/>
      <c r="AI32" s="419"/>
      <c r="AJ32" s="423"/>
      <c r="AK32" s="419"/>
      <c r="AL32" s="423"/>
      <c r="AM32" s="419"/>
      <c r="AN32" s="423"/>
      <c r="AO32" s="419"/>
      <c r="AP32" s="97"/>
      <c r="AQ32" s="98"/>
    </row>
    <row r="33" spans="1:43" ht="12" hidden="1" customHeight="1">
      <c r="A33" s="149"/>
      <c r="B33" s="133"/>
      <c r="C33" s="150" t="str">
        <f>IF(D33&lt;&gt;"",MAX(C24:C32)+1,"")</f>
        <v/>
      </c>
      <c r="D33" s="151"/>
      <c r="E33" s="411"/>
      <c r="F33" s="412"/>
      <c r="G33" s="399"/>
      <c r="H33" s="413"/>
      <c r="I33" s="414"/>
      <c r="J33" s="415">
        <f t="shared" si="14"/>
        <v>0</v>
      </c>
      <c r="K33" s="416">
        <f t="shared" si="15"/>
        <v>0</v>
      </c>
      <c r="L33" s="417"/>
      <c r="M33" s="418"/>
      <c r="N33" s="419"/>
      <c r="O33" s="418"/>
      <c r="P33" s="419"/>
      <c r="Q33" s="418"/>
      <c r="R33" s="419"/>
      <c r="S33" s="418"/>
      <c r="T33" s="419"/>
      <c r="U33" s="418"/>
      <c r="V33" s="419"/>
      <c r="W33" s="420"/>
      <c r="X33" s="417"/>
      <c r="Y33" s="412"/>
      <c r="Z33" s="399"/>
      <c r="AA33" s="420"/>
      <c r="AB33" s="417"/>
      <c r="AC33" s="421">
        <f t="shared" si="16"/>
        <v>0</v>
      </c>
      <c r="AD33" s="422">
        <f t="shared" si="17"/>
        <v>0</v>
      </c>
      <c r="AE33" s="419"/>
      <c r="AF33" s="423"/>
      <c r="AG33" s="419"/>
      <c r="AH33" s="423"/>
      <c r="AI33" s="419"/>
      <c r="AJ33" s="423"/>
      <c r="AK33" s="419"/>
      <c r="AL33" s="423"/>
      <c r="AM33" s="419"/>
      <c r="AN33" s="423"/>
      <c r="AO33" s="419"/>
      <c r="AP33" s="97"/>
      <c r="AQ33" s="98"/>
    </row>
    <row r="34" spans="1:43" ht="12" hidden="1" customHeight="1">
      <c r="A34" s="165"/>
      <c r="B34" s="166"/>
      <c r="C34" s="167" t="str">
        <f>IF(D34&lt;&gt;"",MAX(C24:C33)+1,"")</f>
        <v/>
      </c>
      <c r="D34" s="168"/>
      <c r="E34" s="424"/>
      <c r="F34" s="425"/>
      <c r="G34" s="426"/>
      <c r="H34" s="427"/>
      <c r="I34" s="428"/>
      <c r="J34" s="429">
        <f t="shared" si="14"/>
        <v>0</v>
      </c>
      <c r="K34" s="430">
        <f t="shared" si="15"/>
        <v>0</v>
      </c>
      <c r="L34" s="431"/>
      <c r="M34" s="432"/>
      <c r="N34" s="433"/>
      <c r="O34" s="432"/>
      <c r="P34" s="433"/>
      <c r="Q34" s="432"/>
      <c r="R34" s="433"/>
      <c r="S34" s="432"/>
      <c r="T34" s="433"/>
      <c r="U34" s="432"/>
      <c r="V34" s="433"/>
      <c r="W34" s="434"/>
      <c r="X34" s="431"/>
      <c r="Y34" s="425"/>
      <c r="Z34" s="426"/>
      <c r="AA34" s="434"/>
      <c r="AB34" s="431"/>
      <c r="AC34" s="435">
        <f t="shared" si="16"/>
        <v>0</v>
      </c>
      <c r="AD34" s="436">
        <f t="shared" si="17"/>
        <v>0</v>
      </c>
      <c r="AE34" s="433"/>
      <c r="AF34" s="437"/>
      <c r="AG34" s="433"/>
      <c r="AH34" s="437"/>
      <c r="AI34" s="433"/>
      <c r="AJ34" s="437"/>
      <c r="AK34" s="433"/>
      <c r="AL34" s="437"/>
      <c r="AM34" s="433"/>
      <c r="AN34" s="437"/>
      <c r="AO34" s="433"/>
      <c r="AP34" s="97"/>
      <c r="AQ34" s="98"/>
    </row>
    <row r="35" spans="1:43" ht="12" customHeight="1">
      <c r="A35" s="116" t="s">
        <v>651</v>
      </c>
      <c r="B35" s="117" t="s">
        <v>651</v>
      </c>
      <c r="C35" s="1384" t="s">
        <v>651</v>
      </c>
      <c r="D35" s="1351"/>
      <c r="E35" s="385" t="s">
        <v>651</v>
      </c>
      <c r="F35" s="386">
        <v>74</v>
      </c>
      <c r="G35" s="387">
        <v>56</v>
      </c>
      <c r="H35" s="388">
        <f t="shared" ref="H35:X35" si="18">SUM(H36:H45)</f>
        <v>74</v>
      </c>
      <c r="I35" s="389">
        <f t="shared" si="18"/>
        <v>56</v>
      </c>
      <c r="J35" s="388">
        <f t="shared" si="18"/>
        <v>25</v>
      </c>
      <c r="K35" s="390">
        <f t="shared" si="18"/>
        <v>377</v>
      </c>
      <c r="L35" s="391">
        <f t="shared" si="18"/>
        <v>289</v>
      </c>
      <c r="M35" s="392">
        <f t="shared" si="18"/>
        <v>5</v>
      </c>
      <c r="N35" s="393">
        <f t="shared" si="18"/>
        <v>75</v>
      </c>
      <c r="O35" s="392">
        <f t="shared" si="18"/>
        <v>5</v>
      </c>
      <c r="P35" s="393">
        <f t="shared" si="18"/>
        <v>74</v>
      </c>
      <c r="Q35" s="392">
        <f t="shared" si="18"/>
        <v>5</v>
      </c>
      <c r="R35" s="393">
        <f t="shared" si="18"/>
        <v>78</v>
      </c>
      <c r="S35" s="392">
        <f t="shared" si="18"/>
        <v>5</v>
      </c>
      <c r="T35" s="393">
        <f t="shared" si="18"/>
        <v>78</v>
      </c>
      <c r="U35" s="392">
        <f t="shared" si="18"/>
        <v>5</v>
      </c>
      <c r="V35" s="393">
        <f t="shared" si="18"/>
        <v>72</v>
      </c>
      <c r="W35" s="394">
        <f t="shared" si="18"/>
        <v>0</v>
      </c>
      <c r="X35" s="391">
        <f t="shared" si="18"/>
        <v>0</v>
      </c>
      <c r="Y35" s="386">
        <v>70</v>
      </c>
      <c r="Z35" s="387">
        <v>48</v>
      </c>
      <c r="AA35" s="394">
        <f t="shared" ref="AA35:AO35" si="19">SUM(AA36:AA45)</f>
        <v>70</v>
      </c>
      <c r="AB35" s="391">
        <f t="shared" si="19"/>
        <v>46</v>
      </c>
      <c r="AC35" s="395">
        <f t="shared" si="19"/>
        <v>25</v>
      </c>
      <c r="AD35" s="396">
        <f t="shared" si="19"/>
        <v>375</v>
      </c>
      <c r="AE35" s="393">
        <f t="shared" si="19"/>
        <v>281</v>
      </c>
      <c r="AF35" s="395">
        <f t="shared" si="19"/>
        <v>5</v>
      </c>
      <c r="AG35" s="393">
        <f t="shared" si="19"/>
        <v>70</v>
      </c>
      <c r="AH35" s="395">
        <f t="shared" si="19"/>
        <v>5</v>
      </c>
      <c r="AI35" s="393">
        <f t="shared" si="19"/>
        <v>75</v>
      </c>
      <c r="AJ35" s="395">
        <f t="shared" si="19"/>
        <v>5</v>
      </c>
      <c r="AK35" s="393">
        <f t="shared" si="19"/>
        <v>74</v>
      </c>
      <c r="AL35" s="395">
        <f t="shared" si="19"/>
        <v>5</v>
      </c>
      <c r="AM35" s="393">
        <f t="shared" si="19"/>
        <v>78</v>
      </c>
      <c r="AN35" s="395">
        <f t="shared" si="19"/>
        <v>5</v>
      </c>
      <c r="AO35" s="393">
        <f t="shared" si="19"/>
        <v>78</v>
      </c>
      <c r="AP35" s="130"/>
      <c r="AQ35" s="131">
        <f>COUNTIF(AD36:AD45,"&gt;0")</f>
        <v>4</v>
      </c>
    </row>
    <row r="36" spans="1:43" ht="12" customHeight="1">
      <c r="A36" s="132"/>
      <c r="B36" s="133"/>
      <c r="C36" s="134">
        <f>IF(D36&lt;&gt;"",MAX(C35)+1,"")</f>
        <v>1</v>
      </c>
      <c r="D36" s="135" t="s">
        <v>683</v>
      </c>
      <c r="E36" s="397"/>
      <c r="F36" s="398"/>
      <c r="G36" s="399"/>
      <c r="H36" s="400">
        <v>43</v>
      </c>
      <c r="I36" s="401">
        <v>25</v>
      </c>
      <c r="J36" s="402">
        <f t="shared" ref="J36:J45" si="20">M36+O36+Q36+S36+U36</f>
        <v>10</v>
      </c>
      <c r="K36" s="403">
        <f t="shared" ref="K36:K45" si="21">N36+P36+R36+T36+V36</f>
        <v>206</v>
      </c>
      <c r="L36" s="404">
        <v>121</v>
      </c>
      <c r="M36" s="405">
        <v>2</v>
      </c>
      <c r="N36" s="406">
        <v>43</v>
      </c>
      <c r="O36" s="405">
        <v>2</v>
      </c>
      <c r="P36" s="406">
        <v>36</v>
      </c>
      <c r="Q36" s="405">
        <v>2</v>
      </c>
      <c r="R36" s="406">
        <v>45</v>
      </c>
      <c r="S36" s="405">
        <v>2</v>
      </c>
      <c r="T36" s="406">
        <v>36</v>
      </c>
      <c r="U36" s="405">
        <v>2</v>
      </c>
      <c r="V36" s="406">
        <v>46</v>
      </c>
      <c r="W36" s="407"/>
      <c r="X36" s="404"/>
      <c r="Y36" s="398"/>
      <c r="Z36" s="399"/>
      <c r="AA36" s="407">
        <v>40</v>
      </c>
      <c r="AB36" s="404">
        <v>16</v>
      </c>
      <c r="AC36" s="408">
        <f t="shared" ref="AC36:AC45" si="22">AF36+AH36+AJ36+AL36+AN36</f>
        <v>10</v>
      </c>
      <c r="AD36" s="409">
        <f t="shared" ref="AD36:AD45" si="23">AG36+AI36+AK36+AM36+AO36</f>
        <v>200</v>
      </c>
      <c r="AE36" s="406">
        <v>109</v>
      </c>
      <c r="AF36" s="410">
        <v>2</v>
      </c>
      <c r="AG36" s="406">
        <v>40</v>
      </c>
      <c r="AH36" s="410">
        <v>2</v>
      </c>
      <c r="AI36" s="406">
        <v>43</v>
      </c>
      <c r="AJ36" s="410">
        <v>2</v>
      </c>
      <c r="AK36" s="406">
        <v>36</v>
      </c>
      <c r="AL36" s="410">
        <v>2</v>
      </c>
      <c r="AM36" s="406">
        <v>45</v>
      </c>
      <c r="AN36" s="410">
        <v>2</v>
      </c>
      <c r="AO36" s="406">
        <v>36</v>
      </c>
      <c r="AP36" s="97"/>
      <c r="AQ36" s="98"/>
    </row>
    <row r="37" spans="1:43" ht="12" customHeight="1">
      <c r="A37" s="149"/>
      <c r="B37" s="133"/>
      <c r="C37" s="150">
        <f>IF(D37&lt;&gt;"",MAX(C35:C36)+1,"")</f>
        <v>2</v>
      </c>
      <c r="D37" s="151" t="s">
        <v>684</v>
      </c>
      <c r="E37" s="411"/>
      <c r="F37" s="412"/>
      <c r="G37" s="399"/>
      <c r="H37" s="413">
        <v>13</v>
      </c>
      <c r="I37" s="414">
        <v>13</v>
      </c>
      <c r="J37" s="415">
        <f t="shared" si="20"/>
        <v>5</v>
      </c>
      <c r="K37" s="416">
        <f t="shared" si="21"/>
        <v>62</v>
      </c>
      <c r="L37" s="417">
        <v>60</v>
      </c>
      <c r="M37" s="418">
        <v>1</v>
      </c>
      <c r="N37" s="419">
        <v>13</v>
      </c>
      <c r="O37" s="418">
        <v>1</v>
      </c>
      <c r="P37" s="419">
        <v>12</v>
      </c>
      <c r="Q37" s="418">
        <v>1</v>
      </c>
      <c r="R37" s="419">
        <v>14</v>
      </c>
      <c r="S37" s="418">
        <v>1</v>
      </c>
      <c r="T37" s="419">
        <v>17</v>
      </c>
      <c r="U37" s="418">
        <v>1</v>
      </c>
      <c r="V37" s="419">
        <v>6</v>
      </c>
      <c r="W37" s="420"/>
      <c r="X37" s="417"/>
      <c r="Y37" s="412"/>
      <c r="Z37" s="399"/>
      <c r="AA37" s="420">
        <v>9</v>
      </c>
      <c r="AB37" s="417">
        <v>9</v>
      </c>
      <c r="AC37" s="421">
        <f t="shared" si="22"/>
        <v>5</v>
      </c>
      <c r="AD37" s="422">
        <f t="shared" si="23"/>
        <v>66</v>
      </c>
      <c r="AE37" s="419">
        <v>64</v>
      </c>
      <c r="AF37" s="423">
        <v>1</v>
      </c>
      <c r="AG37" s="419">
        <v>10</v>
      </c>
      <c r="AH37" s="423">
        <v>1</v>
      </c>
      <c r="AI37" s="419">
        <v>13</v>
      </c>
      <c r="AJ37" s="423">
        <v>1</v>
      </c>
      <c r="AK37" s="419">
        <v>12</v>
      </c>
      <c r="AL37" s="423">
        <v>1</v>
      </c>
      <c r="AM37" s="419">
        <v>14</v>
      </c>
      <c r="AN37" s="423">
        <v>1</v>
      </c>
      <c r="AO37" s="419">
        <v>17</v>
      </c>
      <c r="AP37" s="97"/>
      <c r="AQ37" s="98"/>
    </row>
    <row r="38" spans="1:43" ht="12" customHeight="1">
      <c r="A38" s="149"/>
      <c r="B38" s="133"/>
      <c r="C38" s="150">
        <f>IF(D38&lt;&gt;"",MAX(C35:C37)+1,"")</f>
        <v>3</v>
      </c>
      <c r="D38" s="151" t="s">
        <v>685</v>
      </c>
      <c r="E38" s="411"/>
      <c r="F38" s="412"/>
      <c r="G38" s="399"/>
      <c r="H38" s="413"/>
      <c r="I38" s="414"/>
      <c r="J38" s="415">
        <f t="shared" si="20"/>
        <v>1</v>
      </c>
      <c r="K38" s="416">
        <f t="shared" si="21"/>
        <v>5</v>
      </c>
      <c r="L38" s="417">
        <v>5</v>
      </c>
      <c r="M38" s="418"/>
      <c r="N38" s="419"/>
      <c r="O38" s="418"/>
      <c r="P38" s="419"/>
      <c r="Q38" s="418"/>
      <c r="R38" s="419"/>
      <c r="S38" s="418"/>
      <c r="T38" s="419"/>
      <c r="U38" s="418">
        <v>1</v>
      </c>
      <c r="V38" s="419">
        <v>5</v>
      </c>
      <c r="W38" s="420"/>
      <c r="X38" s="417"/>
      <c r="Y38" s="412"/>
      <c r="Z38" s="399"/>
      <c r="AA38" s="420">
        <v>1</v>
      </c>
      <c r="AB38" s="417">
        <v>1</v>
      </c>
      <c r="AC38" s="421">
        <f t="shared" si="22"/>
        <v>0</v>
      </c>
      <c r="AD38" s="422">
        <f t="shared" si="23"/>
        <v>0</v>
      </c>
      <c r="AE38" s="419"/>
      <c r="AF38" s="423"/>
      <c r="AG38" s="419"/>
      <c r="AH38" s="423"/>
      <c r="AI38" s="419"/>
      <c r="AJ38" s="423"/>
      <c r="AK38" s="419"/>
      <c r="AL38" s="423"/>
      <c r="AM38" s="419"/>
      <c r="AN38" s="423"/>
      <c r="AO38" s="419"/>
      <c r="AP38" s="97"/>
      <c r="AQ38" s="98"/>
    </row>
    <row r="39" spans="1:43" ht="12" customHeight="1">
      <c r="A39" s="149"/>
      <c r="B39" s="133"/>
      <c r="C39" s="150">
        <f>IF(D39&lt;&gt;"",MAX(C35:C38)+1,"")</f>
        <v>4</v>
      </c>
      <c r="D39" s="151" t="s">
        <v>686</v>
      </c>
      <c r="E39" s="411"/>
      <c r="F39" s="412"/>
      <c r="G39" s="399"/>
      <c r="H39" s="413">
        <v>14</v>
      </c>
      <c r="I39" s="414">
        <v>14</v>
      </c>
      <c r="J39" s="415">
        <f t="shared" si="20"/>
        <v>5</v>
      </c>
      <c r="K39" s="416">
        <f t="shared" si="21"/>
        <v>69</v>
      </c>
      <c r="L39" s="417">
        <v>69</v>
      </c>
      <c r="M39" s="418">
        <v>1</v>
      </c>
      <c r="N39" s="419">
        <v>14</v>
      </c>
      <c r="O39" s="418">
        <v>1</v>
      </c>
      <c r="P39" s="419">
        <v>17</v>
      </c>
      <c r="Q39" s="418">
        <v>1</v>
      </c>
      <c r="R39" s="419">
        <v>13</v>
      </c>
      <c r="S39" s="418">
        <v>1</v>
      </c>
      <c r="T39" s="419">
        <v>15</v>
      </c>
      <c r="U39" s="418">
        <v>1</v>
      </c>
      <c r="V39" s="419">
        <v>10</v>
      </c>
      <c r="W39" s="420"/>
      <c r="X39" s="417"/>
      <c r="Y39" s="412"/>
      <c r="Z39" s="399"/>
      <c r="AA39" s="420">
        <v>10</v>
      </c>
      <c r="AB39" s="417">
        <v>10</v>
      </c>
      <c r="AC39" s="421">
        <f t="shared" si="22"/>
        <v>5</v>
      </c>
      <c r="AD39" s="422">
        <f t="shared" si="23"/>
        <v>69</v>
      </c>
      <c r="AE39" s="419">
        <v>69</v>
      </c>
      <c r="AF39" s="423">
        <v>1</v>
      </c>
      <c r="AG39" s="419">
        <v>10</v>
      </c>
      <c r="AH39" s="423">
        <v>1</v>
      </c>
      <c r="AI39" s="419">
        <v>14</v>
      </c>
      <c r="AJ39" s="423">
        <v>1</v>
      </c>
      <c r="AK39" s="419">
        <v>17</v>
      </c>
      <c r="AL39" s="423">
        <v>1</v>
      </c>
      <c r="AM39" s="419">
        <v>13</v>
      </c>
      <c r="AN39" s="423">
        <v>1</v>
      </c>
      <c r="AO39" s="419">
        <v>15</v>
      </c>
      <c r="AP39" s="97"/>
      <c r="AQ39" s="98"/>
    </row>
    <row r="40" spans="1:43" ht="12" customHeight="1">
      <c r="A40" s="149"/>
      <c r="B40" s="133"/>
      <c r="C40" s="150">
        <f>IF(D40&lt;&gt;"",MAX(C35:C39)+1,"")</f>
        <v>5</v>
      </c>
      <c r="D40" s="151" t="s">
        <v>687</v>
      </c>
      <c r="E40" s="411"/>
      <c r="F40" s="412"/>
      <c r="G40" s="399"/>
      <c r="H40" s="413">
        <v>4</v>
      </c>
      <c r="I40" s="414">
        <v>4</v>
      </c>
      <c r="J40" s="415">
        <f t="shared" si="20"/>
        <v>4</v>
      </c>
      <c r="K40" s="416">
        <f t="shared" si="21"/>
        <v>35</v>
      </c>
      <c r="L40" s="417">
        <v>34</v>
      </c>
      <c r="M40" s="418">
        <v>1</v>
      </c>
      <c r="N40" s="419">
        <v>5</v>
      </c>
      <c r="O40" s="418">
        <v>1</v>
      </c>
      <c r="P40" s="419">
        <v>9</v>
      </c>
      <c r="Q40" s="418">
        <v>1</v>
      </c>
      <c r="R40" s="419">
        <v>6</v>
      </c>
      <c r="S40" s="418">
        <v>1</v>
      </c>
      <c r="T40" s="419">
        <v>10</v>
      </c>
      <c r="U40" s="418"/>
      <c r="V40" s="419">
        <v>5</v>
      </c>
      <c r="W40" s="420"/>
      <c r="X40" s="417"/>
      <c r="Y40" s="412"/>
      <c r="Z40" s="399"/>
      <c r="AA40" s="420">
        <v>10</v>
      </c>
      <c r="AB40" s="417">
        <v>10</v>
      </c>
      <c r="AC40" s="421">
        <f t="shared" si="22"/>
        <v>5</v>
      </c>
      <c r="AD40" s="422">
        <f t="shared" si="23"/>
        <v>40</v>
      </c>
      <c r="AE40" s="419">
        <v>39</v>
      </c>
      <c r="AF40" s="423">
        <v>1</v>
      </c>
      <c r="AG40" s="419">
        <v>10</v>
      </c>
      <c r="AH40" s="423">
        <v>1</v>
      </c>
      <c r="AI40" s="419">
        <v>5</v>
      </c>
      <c r="AJ40" s="423">
        <v>1</v>
      </c>
      <c r="AK40" s="419">
        <v>9</v>
      </c>
      <c r="AL40" s="423">
        <v>1</v>
      </c>
      <c r="AM40" s="419">
        <v>6</v>
      </c>
      <c r="AN40" s="423">
        <v>1</v>
      </c>
      <c r="AO40" s="419">
        <v>10</v>
      </c>
      <c r="AP40" s="97"/>
      <c r="AQ40" s="98"/>
    </row>
    <row r="41" spans="1:43" ht="12" hidden="1" customHeight="1">
      <c r="A41" s="149"/>
      <c r="B41" s="133"/>
      <c r="C41" s="150" t="str">
        <f>IF(D41&lt;&gt;"",MAX(C35:C40)+1,"")</f>
        <v/>
      </c>
      <c r="D41" s="151"/>
      <c r="E41" s="411"/>
      <c r="F41" s="412"/>
      <c r="G41" s="399"/>
      <c r="H41" s="413"/>
      <c r="I41" s="414"/>
      <c r="J41" s="415">
        <f t="shared" si="20"/>
        <v>0</v>
      </c>
      <c r="K41" s="416">
        <f t="shared" si="21"/>
        <v>0</v>
      </c>
      <c r="L41" s="417"/>
      <c r="M41" s="418"/>
      <c r="N41" s="419"/>
      <c r="O41" s="418"/>
      <c r="P41" s="419"/>
      <c r="Q41" s="418"/>
      <c r="R41" s="419"/>
      <c r="S41" s="418"/>
      <c r="T41" s="419"/>
      <c r="U41" s="418"/>
      <c r="V41" s="419"/>
      <c r="W41" s="420"/>
      <c r="X41" s="417"/>
      <c r="Y41" s="412"/>
      <c r="Z41" s="399"/>
      <c r="AA41" s="420"/>
      <c r="AB41" s="417"/>
      <c r="AC41" s="421">
        <f t="shared" si="22"/>
        <v>0</v>
      </c>
      <c r="AD41" s="422">
        <f t="shared" si="23"/>
        <v>0</v>
      </c>
      <c r="AE41" s="419"/>
      <c r="AF41" s="423"/>
      <c r="AG41" s="419"/>
      <c r="AH41" s="423"/>
      <c r="AI41" s="419"/>
      <c r="AJ41" s="423"/>
      <c r="AK41" s="419"/>
      <c r="AL41" s="423"/>
      <c r="AM41" s="419"/>
      <c r="AN41" s="423"/>
      <c r="AO41" s="419"/>
      <c r="AP41" s="97"/>
      <c r="AQ41" s="98"/>
    </row>
    <row r="42" spans="1:43" ht="12" hidden="1" customHeight="1">
      <c r="A42" s="149"/>
      <c r="B42" s="133"/>
      <c r="C42" s="150" t="str">
        <f>IF(D42&lt;&gt;"",MAX(C35:C41)+1,"")</f>
        <v/>
      </c>
      <c r="D42" s="151"/>
      <c r="E42" s="411"/>
      <c r="F42" s="412"/>
      <c r="G42" s="399"/>
      <c r="H42" s="413"/>
      <c r="I42" s="414"/>
      <c r="J42" s="415">
        <f t="shared" si="20"/>
        <v>0</v>
      </c>
      <c r="K42" s="416">
        <f t="shared" si="21"/>
        <v>0</v>
      </c>
      <c r="L42" s="417"/>
      <c r="M42" s="418"/>
      <c r="N42" s="419"/>
      <c r="O42" s="418"/>
      <c r="P42" s="419"/>
      <c r="Q42" s="418"/>
      <c r="R42" s="419"/>
      <c r="S42" s="418"/>
      <c r="T42" s="419"/>
      <c r="U42" s="418"/>
      <c r="V42" s="419"/>
      <c r="W42" s="420"/>
      <c r="X42" s="417"/>
      <c r="Y42" s="412"/>
      <c r="Z42" s="399"/>
      <c r="AA42" s="420"/>
      <c r="AB42" s="417"/>
      <c r="AC42" s="421">
        <f t="shared" si="22"/>
        <v>0</v>
      </c>
      <c r="AD42" s="422">
        <f t="shared" si="23"/>
        <v>0</v>
      </c>
      <c r="AE42" s="419"/>
      <c r="AF42" s="423"/>
      <c r="AG42" s="419"/>
      <c r="AH42" s="423"/>
      <c r="AI42" s="419"/>
      <c r="AJ42" s="423"/>
      <c r="AK42" s="419"/>
      <c r="AL42" s="423"/>
      <c r="AM42" s="419"/>
      <c r="AN42" s="423"/>
      <c r="AO42" s="419"/>
      <c r="AP42" s="97"/>
      <c r="AQ42" s="98"/>
    </row>
    <row r="43" spans="1:43" ht="12" hidden="1" customHeight="1">
      <c r="A43" s="149"/>
      <c r="B43" s="133"/>
      <c r="C43" s="150" t="str">
        <f>IF(D43&lt;&gt;"",MAX(C35:C42)+1,"")</f>
        <v/>
      </c>
      <c r="D43" s="151"/>
      <c r="E43" s="411"/>
      <c r="F43" s="412"/>
      <c r="G43" s="399"/>
      <c r="H43" s="413"/>
      <c r="I43" s="414"/>
      <c r="J43" s="415">
        <f t="shared" si="20"/>
        <v>0</v>
      </c>
      <c r="K43" s="416">
        <f t="shared" si="21"/>
        <v>0</v>
      </c>
      <c r="L43" s="417"/>
      <c r="M43" s="418"/>
      <c r="N43" s="419"/>
      <c r="O43" s="418"/>
      <c r="P43" s="419"/>
      <c r="Q43" s="418"/>
      <c r="R43" s="419"/>
      <c r="S43" s="418"/>
      <c r="T43" s="419"/>
      <c r="U43" s="418"/>
      <c r="V43" s="419"/>
      <c r="W43" s="420"/>
      <c r="X43" s="417"/>
      <c r="Y43" s="412"/>
      <c r="Z43" s="399"/>
      <c r="AA43" s="420"/>
      <c r="AB43" s="417"/>
      <c r="AC43" s="421">
        <f t="shared" si="22"/>
        <v>0</v>
      </c>
      <c r="AD43" s="422">
        <f t="shared" si="23"/>
        <v>0</v>
      </c>
      <c r="AE43" s="419"/>
      <c r="AF43" s="423"/>
      <c r="AG43" s="419"/>
      <c r="AH43" s="423"/>
      <c r="AI43" s="419"/>
      <c r="AJ43" s="423"/>
      <c r="AK43" s="419"/>
      <c r="AL43" s="423"/>
      <c r="AM43" s="419"/>
      <c r="AN43" s="423"/>
      <c r="AO43" s="419"/>
      <c r="AP43" s="97"/>
      <c r="AQ43" s="98"/>
    </row>
    <row r="44" spans="1:43" ht="12" hidden="1" customHeight="1">
      <c r="A44" s="149"/>
      <c r="B44" s="133"/>
      <c r="C44" s="150" t="str">
        <f>IF(D44&lt;&gt;"",MAX(C35:C43)+1,"")</f>
        <v/>
      </c>
      <c r="D44" s="151"/>
      <c r="E44" s="411"/>
      <c r="F44" s="412"/>
      <c r="G44" s="399"/>
      <c r="H44" s="413"/>
      <c r="I44" s="414"/>
      <c r="J44" s="415">
        <f t="shared" si="20"/>
        <v>0</v>
      </c>
      <c r="K44" s="416">
        <f t="shared" si="21"/>
        <v>0</v>
      </c>
      <c r="L44" s="417"/>
      <c r="M44" s="418"/>
      <c r="N44" s="419"/>
      <c r="O44" s="418"/>
      <c r="P44" s="419"/>
      <c r="Q44" s="418"/>
      <c r="R44" s="419"/>
      <c r="S44" s="418"/>
      <c r="T44" s="419"/>
      <c r="U44" s="418"/>
      <c r="V44" s="419"/>
      <c r="W44" s="420"/>
      <c r="X44" s="417"/>
      <c r="Y44" s="412"/>
      <c r="Z44" s="399"/>
      <c r="AA44" s="420"/>
      <c r="AB44" s="417"/>
      <c r="AC44" s="421">
        <f t="shared" si="22"/>
        <v>0</v>
      </c>
      <c r="AD44" s="422">
        <f t="shared" si="23"/>
        <v>0</v>
      </c>
      <c r="AE44" s="419"/>
      <c r="AF44" s="423"/>
      <c r="AG44" s="419"/>
      <c r="AH44" s="423"/>
      <c r="AI44" s="419"/>
      <c r="AJ44" s="423"/>
      <c r="AK44" s="419"/>
      <c r="AL44" s="423"/>
      <c r="AM44" s="419"/>
      <c r="AN44" s="423"/>
      <c r="AO44" s="419"/>
      <c r="AP44" s="97"/>
      <c r="AQ44" s="98"/>
    </row>
    <row r="45" spans="1:43" ht="12" hidden="1" customHeight="1">
      <c r="A45" s="165"/>
      <c r="B45" s="166"/>
      <c r="C45" s="167" t="str">
        <f>IF(D45&lt;&gt;"",MAX(C35:C44)+1,"")</f>
        <v/>
      </c>
      <c r="D45" s="168"/>
      <c r="E45" s="424"/>
      <c r="F45" s="425"/>
      <c r="G45" s="426"/>
      <c r="H45" s="427"/>
      <c r="I45" s="428"/>
      <c r="J45" s="429">
        <f t="shared" si="20"/>
        <v>0</v>
      </c>
      <c r="K45" s="430">
        <f t="shared" si="21"/>
        <v>0</v>
      </c>
      <c r="L45" s="431"/>
      <c r="M45" s="432"/>
      <c r="N45" s="433"/>
      <c r="O45" s="432"/>
      <c r="P45" s="433"/>
      <c r="Q45" s="432"/>
      <c r="R45" s="433"/>
      <c r="S45" s="432"/>
      <c r="T45" s="433"/>
      <c r="U45" s="432"/>
      <c r="V45" s="433"/>
      <c r="W45" s="434"/>
      <c r="X45" s="431"/>
      <c r="Y45" s="425"/>
      <c r="Z45" s="426"/>
      <c r="AA45" s="434"/>
      <c r="AB45" s="431"/>
      <c r="AC45" s="435">
        <f t="shared" si="22"/>
        <v>0</v>
      </c>
      <c r="AD45" s="436">
        <f t="shared" si="23"/>
        <v>0</v>
      </c>
      <c r="AE45" s="433"/>
      <c r="AF45" s="437"/>
      <c r="AG45" s="433"/>
      <c r="AH45" s="437"/>
      <c r="AI45" s="433"/>
      <c r="AJ45" s="437"/>
      <c r="AK45" s="433"/>
      <c r="AL45" s="437"/>
      <c r="AM45" s="433"/>
      <c r="AN45" s="437"/>
      <c r="AO45" s="433"/>
      <c r="AP45" s="97"/>
      <c r="AQ45" s="98"/>
    </row>
    <row r="46" spans="1:43" ht="12" customHeight="1">
      <c r="A46" s="116" t="s">
        <v>651</v>
      </c>
      <c r="B46" s="117" t="s">
        <v>651</v>
      </c>
      <c r="C46" s="1384" t="s">
        <v>651</v>
      </c>
      <c r="D46" s="1351"/>
      <c r="E46" s="385" t="s">
        <v>651</v>
      </c>
      <c r="F46" s="386">
        <v>63</v>
      </c>
      <c r="G46" s="387">
        <v>63</v>
      </c>
      <c r="H46" s="388">
        <f t="shared" ref="H46:X46" si="24">SUM(H47:H56)</f>
        <v>63</v>
      </c>
      <c r="I46" s="389">
        <f t="shared" si="24"/>
        <v>63</v>
      </c>
      <c r="J46" s="388">
        <f t="shared" si="24"/>
        <v>19</v>
      </c>
      <c r="K46" s="390">
        <f t="shared" si="24"/>
        <v>272</v>
      </c>
      <c r="L46" s="391">
        <f t="shared" si="24"/>
        <v>272</v>
      </c>
      <c r="M46" s="392">
        <f t="shared" si="24"/>
        <v>4</v>
      </c>
      <c r="N46" s="393">
        <f t="shared" si="24"/>
        <v>66</v>
      </c>
      <c r="O46" s="392">
        <f t="shared" si="24"/>
        <v>4</v>
      </c>
      <c r="P46" s="393">
        <f t="shared" si="24"/>
        <v>58</v>
      </c>
      <c r="Q46" s="392">
        <f t="shared" si="24"/>
        <v>4</v>
      </c>
      <c r="R46" s="393">
        <f t="shared" si="24"/>
        <v>42</v>
      </c>
      <c r="S46" s="392">
        <f t="shared" si="24"/>
        <v>4</v>
      </c>
      <c r="T46" s="393">
        <f t="shared" si="24"/>
        <v>54</v>
      </c>
      <c r="U46" s="392">
        <f t="shared" si="24"/>
        <v>3</v>
      </c>
      <c r="V46" s="393">
        <f t="shared" si="24"/>
        <v>52</v>
      </c>
      <c r="W46" s="394">
        <f t="shared" si="24"/>
        <v>0</v>
      </c>
      <c r="X46" s="391">
        <f t="shared" si="24"/>
        <v>0</v>
      </c>
      <c r="Y46" s="386">
        <v>60</v>
      </c>
      <c r="Z46" s="387">
        <v>60</v>
      </c>
      <c r="AA46" s="394">
        <f t="shared" ref="AA46:AO46" si="25">SUM(AA47:AA56)</f>
        <v>60</v>
      </c>
      <c r="AB46" s="391">
        <f t="shared" si="25"/>
        <v>60</v>
      </c>
      <c r="AC46" s="395">
        <f t="shared" si="25"/>
        <v>20</v>
      </c>
      <c r="AD46" s="396">
        <f t="shared" si="25"/>
        <v>280</v>
      </c>
      <c r="AE46" s="393">
        <f t="shared" si="25"/>
        <v>280</v>
      </c>
      <c r="AF46" s="395">
        <f t="shared" si="25"/>
        <v>4</v>
      </c>
      <c r="AG46" s="393">
        <f t="shared" si="25"/>
        <v>60</v>
      </c>
      <c r="AH46" s="395">
        <f t="shared" si="25"/>
        <v>4</v>
      </c>
      <c r="AI46" s="393">
        <f t="shared" si="25"/>
        <v>66</v>
      </c>
      <c r="AJ46" s="395">
        <f t="shared" si="25"/>
        <v>4</v>
      </c>
      <c r="AK46" s="393">
        <f t="shared" si="25"/>
        <v>58</v>
      </c>
      <c r="AL46" s="395">
        <f t="shared" si="25"/>
        <v>4</v>
      </c>
      <c r="AM46" s="393">
        <f t="shared" si="25"/>
        <v>42</v>
      </c>
      <c r="AN46" s="395">
        <f t="shared" si="25"/>
        <v>4</v>
      </c>
      <c r="AO46" s="393">
        <f t="shared" si="25"/>
        <v>54</v>
      </c>
      <c r="AP46" s="130"/>
      <c r="AQ46" s="131">
        <f>COUNTIF(AD47:AD56,"&gt;0")</f>
        <v>4</v>
      </c>
    </row>
    <row r="47" spans="1:43" ht="12" customHeight="1">
      <c r="A47" s="132"/>
      <c r="B47" s="133"/>
      <c r="C47" s="134">
        <f>IF(D47&lt;&gt;"",MAX(C46)+1,"")</f>
        <v>1</v>
      </c>
      <c r="D47" s="135" t="str">
        <f>IF(B46&lt;&gt;"","Điểm chính","")</f>
        <v>Điểm chính</v>
      </c>
      <c r="E47" s="397"/>
      <c r="F47" s="398"/>
      <c r="G47" s="399"/>
      <c r="H47" s="400">
        <v>26</v>
      </c>
      <c r="I47" s="401">
        <v>26</v>
      </c>
      <c r="J47" s="402">
        <f t="shared" ref="J47:J56" si="26">M47+O47+Q47+S47+U47</f>
        <v>5</v>
      </c>
      <c r="K47" s="403">
        <f t="shared" ref="K47:K56" si="27">N47+P47+R47+T47+V47</f>
        <v>104</v>
      </c>
      <c r="L47" s="404">
        <v>272</v>
      </c>
      <c r="M47" s="405">
        <v>1</v>
      </c>
      <c r="N47" s="406">
        <v>27</v>
      </c>
      <c r="O47" s="405">
        <v>1</v>
      </c>
      <c r="P47" s="406">
        <v>21</v>
      </c>
      <c r="Q47" s="405">
        <v>1</v>
      </c>
      <c r="R47" s="406">
        <v>9</v>
      </c>
      <c r="S47" s="405">
        <v>1</v>
      </c>
      <c r="T47" s="406">
        <v>22</v>
      </c>
      <c r="U47" s="405">
        <v>1</v>
      </c>
      <c r="V47" s="406">
        <v>25</v>
      </c>
      <c r="W47" s="407"/>
      <c r="X47" s="404"/>
      <c r="Y47" s="398"/>
      <c r="Z47" s="399"/>
      <c r="AA47" s="407">
        <v>25</v>
      </c>
      <c r="AB47" s="404">
        <v>25</v>
      </c>
      <c r="AC47" s="408">
        <f t="shared" ref="AC47:AC56" si="28">AF47+AH47+AJ47+AL47+AN47</f>
        <v>5</v>
      </c>
      <c r="AD47" s="409">
        <f t="shared" ref="AD47:AD56" si="29">AG47+AI47+AK47+AM47+AO47</f>
        <v>104</v>
      </c>
      <c r="AE47" s="406">
        <v>103</v>
      </c>
      <c r="AF47" s="410">
        <v>1</v>
      </c>
      <c r="AG47" s="406">
        <v>25</v>
      </c>
      <c r="AH47" s="410">
        <v>1</v>
      </c>
      <c r="AI47" s="406">
        <v>27</v>
      </c>
      <c r="AJ47" s="410">
        <v>1</v>
      </c>
      <c r="AK47" s="406">
        <v>21</v>
      </c>
      <c r="AL47" s="410">
        <v>1</v>
      </c>
      <c r="AM47" s="406">
        <v>9</v>
      </c>
      <c r="AN47" s="410">
        <v>1</v>
      </c>
      <c r="AO47" s="406">
        <v>22</v>
      </c>
      <c r="AP47" s="97"/>
      <c r="AQ47" s="98"/>
    </row>
    <row r="48" spans="1:43" ht="12" customHeight="1">
      <c r="A48" s="149"/>
      <c r="B48" s="133"/>
      <c r="C48" s="150">
        <f>IF(D48&lt;&gt;"",MAX(C46:C47)+1,"")</f>
        <v>2</v>
      </c>
      <c r="D48" s="151" t="s">
        <v>688</v>
      </c>
      <c r="E48" s="411"/>
      <c r="F48" s="412"/>
      <c r="G48" s="399"/>
      <c r="H48" s="413">
        <v>21</v>
      </c>
      <c r="I48" s="414">
        <v>21</v>
      </c>
      <c r="J48" s="415">
        <f t="shared" si="26"/>
        <v>5</v>
      </c>
      <c r="K48" s="416">
        <f t="shared" si="27"/>
        <v>92</v>
      </c>
      <c r="L48" s="417"/>
      <c r="M48" s="418">
        <v>1</v>
      </c>
      <c r="N48" s="419">
        <v>21</v>
      </c>
      <c r="O48" s="418">
        <v>1</v>
      </c>
      <c r="P48" s="419">
        <v>22</v>
      </c>
      <c r="Q48" s="418">
        <v>1</v>
      </c>
      <c r="R48" s="419">
        <v>14</v>
      </c>
      <c r="S48" s="418">
        <v>1</v>
      </c>
      <c r="T48" s="419">
        <v>19</v>
      </c>
      <c r="U48" s="418">
        <v>1</v>
      </c>
      <c r="V48" s="419">
        <v>16</v>
      </c>
      <c r="W48" s="420"/>
      <c r="X48" s="417"/>
      <c r="Y48" s="412"/>
      <c r="Z48" s="399"/>
      <c r="AA48" s="420">
        <v>20</v>
      </c>
      <c r="AB48" s="417">
        <v>20</v>
      </c>
      <c r="AC48" s="421">
        <f t="shared" si="28"/>
        <v>5</v>
      </c>
      <c r="AD48" s="422">
        <f t="shared" si="29"/>
        <v>96</v>
      </c>
      <c r="AE48" s="419">
        <v>95</v>
      </c>
      <c r="AF48" s="423">
        <v>1</v>
      </c>
      <c r="AG48" s="419">
        <v>20</v>
      </c>
      <c r="AH48" s="423">
        <v>1</v>
      </c>
      <c r="AI48" s="419">
        <v>21</v>
      </c>
      <c r="AJ48" s="423">
        <v>1</v>
      </c>
      <c r="AK48" s="419">
        <v>22</v>
      </c>
      <c r="AL48" s="423">
        <v>1</v>
      </c>
      <c r="AM48" s="419">
        <v>14</v>
      </c>
      <c r="AN48" s="423">
        <v>1</v>
      </c>
      <c r="AO48" s="419">
        <v>19</v>
      </c>
      <c r="AP48" s="97"/>
      <c r="AQ48" s="98"/>
    </row>
    <row r="49" spans="1:43" ht="12" customHeight="1">
      <c r="A49" s="149"/>
      <c r="B49" s="133"/>
      <c r="C49" s="150">
        <f>IF(D49&lt;&gt;"",MAX(C46:C48)+1,"")</f>
        <v>3</v>
      </c>
      <c r="D49" s="151" t="s">
        <v>689</v>
      </c>
      <c r="E49" s="411"/>
      <c r="F49" s="412"/>
      <c r="G49" s="399"/>
      <c r="H49" s="413">
        <v>7</v>
      </c>
      <c r="I49" s="414">
        <v>7</v>
      </c>
      <c r="J49" s="415">
        <f t="shared" si="26"/>
        <v>5</v>
      </c>
      <c r="K49" s="416">
        <f t="shared" si="27"/>
        <v>42</v>
      </c>
      <c r="L49" s="417"/>
      <c r="M49" s="418">
        <v>1</v>
      </c>
      <c r="N49" s="419">
        <v>8</v>
      </c>
      <c r="O49" s="418">
        <v>1</v>
      </c>
      <c r="P49" s="419">
        <v>10</v>
      </c>
      <c r="Q49" s="418">
        <v>1</v>
      </c>
      <c r="R49" s="419">
        <v>13</v>
      </c>
      <c r="S49" s="418">
        <v>1</v>
      </c>
      <c r="T49" s="419">
        <v>6</v>
      </c>
      <c r="U49" s="418">
        <v>1</v>
      </c>
      <c r="V49" s="419">
        <v>5</v>
      </c>
      <c r="W49" s="420"/>
      <c r="X49" s="417"/>
      <c r="Y49" s="412"/>
      <c r="Z49" s="399"/>
      <c r="AA49" s="420">
        <v>10</v>
      </c>
      <c r="AB49" s="417">
        <v>10</v>
      </c>
      <c r="AC49" s="421">
        <f t="shared" si="28"/>
        <v>5</v>
      </c>
      <c r="AD49" s="422">
        <f t="shared" si="29"/>
        <v>47</v>
      </c>
      <c r="AE49" s="419">
        <v>49</v>
      </c>
      <c r="AF49" s="423">
        <v>1</v>
      </c>
      <c r="AG49" s="419">
        <v>10</v>
      </c>
      <c r="AH49" s="423">
        <v>1</v>
      </c>
      <c r="AI49" s="419">
        <v>8</v>
      </c>
      <c r="AJ49" s="423">
        <v>1</v>
      </c>
      <c r="AK49" s="419">
        <v>10</v>
      </c>
      <c r="AL49" s="423">
        <v>1</v>
      </c>
      <c r="AM49" s="419">
        <v>13</v>
      </c>
      <c r="AN49" s="423">
        <v>1</v>
      </c>
      <c r="AO49" s="419">
        <v>6</v>
      </c>
      <c r="AP49" s="97"/>
      <c r="AQ49" s="98"/>
    </row>
    <row r="50" spans="1:43" ht="12" customHeight="1">
      <c r="A50" s="149"/>
      <c r="B50" s="133"/>
      <c r="C50" s="150">
        <f>IF(D50&lt;&gt;"",MAX(C46:C49)+1,"")</f>
        <v>4</v>
      </c>
      <c r="D50" s="151" t="s">
        <v>690</v>
      </c>
      <c r="E50" s="411"/>
      <c r="F50" s="412"/>
      <c r="G50" s="399"/>
      <c r="H50" s="413">
        <v>9</v>
      </c>
      <c r="I50" s="414">
        <v>9</v>
      </c>
      <c r="J50" s="415">
        <f t="shared" si="26"/>
        <v>4</v>
      </c>
      <c r="K50" s="416">
        <f t="shared" si="27"/>
        <v>34</v>
      </c>
      <c r="L50" s="417"/>
      <c r="M50" s="418">
        <v>1</v>
      </c>
      <c r="N50" s="419">
        <v>10</v>
      </c>
      <c r="O50" s="418">
        <v>1</v>
      </c>
      <c r="P50" s="419">
        <v>5</v>
      </c>
      <c r="Q50" s="418">
        <v>1</v>
      </c>
      <c r="R50" s="419">
        <v>6</v>
      </c>
      <c r="S50" s="418">
        <v>1</v>
      </c>
      <c r="T50" s="419">
        <v>7</v>
      </c>
      <c r="U50" s="418"/>
      <c r="V50" s="419">
        <v>6</v>
      </c>
      <c r="W50" s="420"/>
      <c r="X50" s="417"/>
      <c r="Y50" s="412"/>
      <c r="Z50" s="399"/>
      <c r="AA50" s="420">
        <v>5</v>
      </c>
      <c r="AB50" s="417">
        <v>5</v>
      </c>
      <c r="AC50" s="421">
        <f t="shared" si="28"/>
        <v>5</v>
      </c>
      <c r="AD50" s="422">
        <f t="shared" si="29"/>
        <v>33</v>
      </c>
      <c r="AE50" s="419">
        <v>33</v>
      </c>
      <c r="AF50" s="423">
        <v>1</v>
      </c>
      <c r="AG50" s="419">
        <v>5</v>
      </c>
      <c r="AH50" s="423">
        <v>1</v>
      </c>
      <c r="AI50" s="419">
        <v>10</v>
      </c>
      <c r="AJ50" s="423">
        <v>1</v>
      </c>
      <c r="AK50" s="419">
        <v>5</v>
      </c>
      <c r="AL50" s="423">
        <v>1</v>
      </c>
      <c r="AM50" s="419">
        <v>6</v>
      </c>
      <c r="AN50" s="423">
        <v>1</v>
      </c>
      <c r="AO50" s="419">
        <v>7</v>
      </c>
      <c r="AP50" s="97"/>
      <c r="AQ50" s="98"/>
    </row>
    <row r="51" spans="1:43" ht="12" hidden="1" customHeight="1">
      <c r="A51" s="149"/>
      <c r="B51" s="133"/>
      <c r="C51" s="150" t="str">
        <f>IF(D51&lt;&gt;"",MAX(C46:C50)+1,"")</f>
        <v/>
      </c>
      <c r="D51" s="151"/>
      <c r="E51" s="411"/>
      <c r="F51" s="412"/>
      <c r="G51" s="399"/>
      <c r="H51" s="413"/>
      <c r="I51" s="414"/>
      <c r="J51" s="415">
        <f t="shared" si="26"/>
        <v>0</v>
      </c>
      <c r="K51" s="416">
        <f t="shared" si="27"/>
        <v>0</v>
      </c>
      <c r="L51" s="417"/>
      <c r="M51" s="418"/>
      <c r="N51" s="419"/>
      <c r="O51" s="418"/>
      <c r="P51" s="419"/>
      <c r="Q51" s="418"/>
      <c r="R51" s="419"/>
      <c r="S51" s="418"/>
      <c r="T51" s="419"/>
      <c r="U51" s="418"/>
      <c r="V51" s="419"/>
      <c r="W51" s="420"/>
      <c r="X51" s="417"/>
      <c r="Y51" s="412"/>
      <c r="Z51" s="399"/>
      <c r="AA51" s="420"/>
      <c r="AB51" s="417"/>
      <c r="AC51" s="421">
        <f t="shared" si="28"/>
        <v>0</v>
      </c>
      <c r="AD51" s="422">
        <f t="shared" si="29"/>
        <v>0</v>
      </c>
      <c r="AE51" s="419"/>
      <c r="AF51" s="423"/>
      <c r="AG51" s="419"/>
      <c r="AH51" s="423"/>
      <c r="AI51" s="419"/>
      <c r="AJ51" s="423"/>
      <c r="AK51" s="419"/>
      <c r="AL51" s="423"/>
      <c r="AM51" s="419"/>
      <c r="AN51" s="423"/>
      <c r="AO51" s="419"/>
      <c r="AP51" s="97"/>
      <c r="AQ51" s="98"/>
    </row>
    <row r="52" spans="1:43" ht="12" hidden="1" customHeight="1">
      <c r="A52" s="149"/>
      <c r="B52" s="133"/>
      <c r="C52" s="150" t="str">
        <f>IF(D52&lt;&gt;"",MAX(C46:C51)+1,"")</f>
        <v/>
      </c>
      <c r="D52" s="151"/>
      <c r="E52" s="411"/>
      <c r="F52" s="412"/>
      <c r="G52" s="399"/>
      <c r="H52" s="413"/>
      <c r="I52" s="414"/>
      <c r="J52" s="415">
        <f t="shared" si="26"/>
        <v>0</v>
      </c>
      <c r="K52" s="416">
        <f t="shared" si="27"/>
        <v>0</v>
      </c>
      <c r="L52" s="417"/>
      <c r="M52" s="418"/>
      <c r="N52" s="419"/>
      <c r="O52" s="418"/>
      <c r="P52" s="419"/>
      <c r="Q52" s="418"/>
      <c r="R52" s="419"/>
      <c r="S52" s="418"/>
      <c r="T52" s="419"/>
      <c r="U52" s="418"/>
      <c r="V52" s="419"/>
      <c r="W52" s="420"/>
      <c r="X52" s="417"/>
      <c r="Y52" s="412"/>
      <c r="Z52" s="399"/>
      <c r="AA52" s="420"/>
      <c r="AB52" s="417"/>
      <c r="AC52" s="421">
        <f t="shared" si="28"/>
        <v>0</v>
      </c>
      <c r="AD52" s="422">
        <f t="shared" si="29"/>
        <v>0</v>
      </c>
      <c r="AE52" s="419"/>
      <c r="AF52" s="423"/>
      <c r="AG52" s="419"/>
      <c r="AH52" s="423"/>
      <c r="AI52" s="419"/>
      <c r="AJ52" s="423"/>
      <c r="AK52" s="419"/>
      <c r="AL52" s="423"/>
      <c r="AM52" s="419"/>
      <c r="AN52" s="423"/>
      <c r="AO52" s="419"/>
      <c r="AP52" s="97"/>
      <c r="AQ52" s="98"/>
    </row>
    <row r="53" spans="1:43" ht="12" hidden="1" customHeight="1">
      <c r="A53" s="149"/>
      <c r="B53" s="133"/>
      <c r="C53" s="150" t="str">
        <f>IF(D53&lt;&gt;"",MAX(C46:C52)+1,"")</f>
        <v/>
      </c>
      <c r="D53" s="151"/>
      <c r="E53" s="411"/>
      <c r="F53" s="412"/>
      <c r="G53" s="399"/>
      <c r="H53" s="413"/>
      <c r="I53" s="414"/>
      <c r="J53" s="415">
        <f t="shared" si="26"/>
        <v>0</v>
      </c>
      <c r="K53" s="416">
        <f t="shared" si="27"/>
        <v>0</v>
      </c>
      <c r="L53" s="417"/>
      <c r="M53" s="418"/>
      <c r="N53" s="419"/>
      <c r="O53" s="418"/>
      <c r="P53" s="419"/>
      <c r="Q53" s="418"/>
      <c r="R53" s="419"/>
      <c r="S53" s="418"/>
      <c r="T53" s="419"/>
      <c r="U53" s="418"/>
      <c r="V53" s="419"/>
      <c r="W53" s="420"/>
      <c r="X53" s="417"/>
      <c r="Y53" s="412"/>
      <c r="Z53" s="399"/>
      <c r="AA53" s="420"/>
      <c r="AB53" s="417"/>
      <c r="AC53" s="421">
        <f t="shared" si="28"/>
        <v>0</v>
      </c>
      <c r="AD53" s="422">
        <f t="shared" si="29"/>
        <v>0</v>
      </c>
      <c r="AE53" s="419"/>
      <c r="AF53" s="423"/>
      <c r="AG53" s="419"/>
      <c r="AH53" s="423"/>
      <c r="AI53" s="419"/>
      <c r="AJ53" s="423"/>
      <c r="AK53" s="419"/>
      <c r="AL53" s="423"/>
      <c r="AM53" s="419"/>
      <c r="AN53" s="423"/>
      <c r="AO53" s="419"/>
      <c r="AP53" s="97"/>
      <c r="AQ53" s="98"/>
    </row>
    <row r="54" spans="1:43" ht="12" hidden="1" customHeight="1">
      <c r="A54" s="149"/>
      <c r="B54" s="133"/>
      <c r="C54" s="150" t="str">
        <f>IF(D54&lt;&gt;"",MAX(C46:C53)+1,"")</f>
        <v/>
      </c>
      <c r="D54" s="151"/>
      <c r="E54" s="411"/>
      <c r="F54" s="412"/>
      <c r="G54" s="399"/>
      <c r="H54" s="413"/>
      <c r="I54" s="414"/>
      <c r="J54" s="415">
        <f t="shared" si="26"/>
        <v>0</v>
      </c>
      <c r="K54" s="416">
        <f t="shared" si="27"/>
        <v>0</v>
      </c>
      <c r="L54" s="417"/>
      <c r="M54" s="418"/>
      <c r="N54" s="419"/>
      <c r="O54" s="418"/>
      <c r="P54" s="419"/>
      <c r="Q54" s="418"/>
      <c r="R54" s="419"/>
      <c r="S54" s="418"/>
      <c r="T54" s="419"/>
      <c r="U54" s="418"/>
      <c r="V54" s="419"/>
      <c r="W54" s="420"/>
      <c r="X54" s="417"/>
      <c r="Y54" s="412"/>
      <c r="Z54" s="399"/>
      <c r="AA54" s="420"/>
      <c r="AB54" s="417"/>
      <c r="AC54" s="421">
        <f t="shared" si="28"/>
        <v>0</v>
      </c>
      <c r="AD54" s="422">
        <f t="shared" si="29"/>
        <v>0</v>
      </c>
      <c r="AE54" s="419"/>
      <c r="AF54" s="423"/>
      <c r="AG54" s="419"/>
      <c r="AH54" s="423"/>
      <c r="AI54" s="419"/>
      <c r="AJ54" s="423"/>
      <c r="AK54" s="419"/>
      <c r="AL54" s="423"/>
      <c r="AM54" s="419"/>
      <c r="AN54" s="423"/>
      <c r="AO54" s="419"/>
      <c r="AP54" s="97"/>
      <c r="AQ54" s="98"/>
    </row>
    <row r="55" spans="1:43" ht="12" hidden="1" customHeight="1">
      <c r="A55" s="149"/>
      <c r="B55" s="133"/>
      <c r="C55" s="150" t="str">
        <f>IF(D55&lt;&gt;"",MAX(C46:C54)+1,"")</f>
        <v/>
      </c>
      <c r="D55" s="151"/>
      <c r="E55" s="411"/>
      <c r="F55" s="412"/>
      <c r="G55" s="399"/>
      <c r="H55" s="413"/>
      <c r="I55" s="414"/>
      <c r="J55" s="415">
        <f t="shared" si="26"/>
        <v>0</v>
      </c>
      <c r="K55" s="416">
        <f t="shared" si="27"/>
        <v>0</v>
      </c>
      <c r="L55" s="417"/>
      <c r="M55" s="418"/>
      <c r="N55" s="419"/>
      <c r="O55" s="418"/>
      <c r="P55" s="419"/>
      <c r="Q55" s="418"/>
      <c r="R55" s="419"/>
      <c r="S55" s="418"/>
      <c r="T55" s="419"/>
      <c r="U55" s="418"/>
      <c r="V55" s="419"/>
      <c r="W55" s="420"/>
      <c r="X55" s="417"/>
      <c r="Y55" s="412"/>
      <c r="Z55" s="399"/>
      <c r="AA55" s="420"/>
      <c r="AB55" s="417"/>
      <c r="AC55" s="421">
        <f t="shared" si="28"/>
        <v>0</v>
      </c>
      <c r="AD55" s="422">
        <f t="shared" si="29"/>
        <v>0</v>
      </c>
      <c r="AE55" s="419"/>
      <c r="AF55" s="423"/>
      <c r="AG55" s="419"/>
      <c r="AH55" s="423"/>
      <c r="AI55" s="419"/>
      <c r="AJ55" s="423"/>
      <c r="AK55" s="419"/>
      <c r="AL55" s="423"/>
      <c r="AM55" s="419"/>
      <c r="AN55" s="423"/>
      <c r="AO55" s="419"/>
      <c r="AP55" s="97"/>
      <c r="AQ55" s="98"/>
    </row>
    <row r="56" spans="1:43" ht="12" hidden="1" customHeight="1">
      <c r="A56" s="165"/>
      <c r="B56" s="166"/>
      <c r="C56" s="167" t="str">
        <f>IF(D56&lt;&gt;"",MAX(C46:C55)+1,"")</f>
        <v/>
      </c>
      <c r="D56" s="168"/>
      <c r="E56" s="424"/>
      <c r="F56" s="425"/>
      <c r="G56" s="426"/>
      <c r="H56" s="427"/>
      <c r="I56" s="428"/>
      <c r="J56" s="429">
        <f t="shared" si="26"/>
        <v>0</v>
      </c>
      <c r="K56" s="430">
        <f t="shared" si="27"/>
        <v>0</v>
      </c>
      <c r="L56" s="431"/>
      <c r="M56" s="432"/>
      <c r="N56" s="433"/>
      <c r="O56" s="432"/>
      <c r="P56" s="433"/>
      <c r="Q56" s="432"/>
      <c r="R56" s="433"/>
      <c r="S56" s="432"/>
      <c r="T56" s="433"/>
      <c r="U56" s="432"/>
      <c r="V56" s="433"/>
      <c r="W56" s="434"/>
      <c r="X56" s="431"/>
      <c r="Y56" s="425"/>
      <c r="Z56" s="426"/>
      <c r="AA56" s="434"/>
      <c r="AB56" s="431"/>
      <c r="AC56" s="435">
        <f t="shared" si="28"/>
        <v>0</v>
      </c>
      <c r="AD56" s="436">
        <f t="shared" si="29"/>
        <v>0</v>
      </c>
      <c r="AE56" s="433"/>
      <c r="AF56" s="437"/>
      <c r="AG56" s="433"/>
      <c r="AH56" s="437"/>
      <c r="AI56" s="433"/>
      <c r="AJ56" s="437"/>
      <c r="AK56" s="433"/>
      <c r="AL56" s="437"/>
      <c r="AM56" s="433"/>
      <c r="AN56" s="437"/>
      <c r="AO56" s="433"/>
      <c r="AP56" s="97"/>
      <c r="AQ56" s="98"/>
    </row>
    <row r="57" spans="1:43" ht="12" customHeight="1">
      <c r="A57" s="116" t="s">
        <v>651</v>
      </c>
      <c r="B57" s="117" t="s">
        <v>651</v>
      </c>
      <c r="C57" s="1384" t="s">
        <v>651</v>
      </c>
      <c r="D57" s="1351"/>
      <c r="E57" s="385" t="s">
        <v>651</v>
      </c>
      <c r="F57" s="386">
        <v>50</v>
      </c>
      <c r="G57" s="387">
        <v>48</v>
      </c>
      <c r="H57" s="388">
        <f t="shared" ref="H57:X57" si="30">SUM(H58:H67)</f>
        <v>50</v>
      </c>
      <c r="I57" s="389">
        <f t="shared" si="30"/>
        <v>48</v>
      </c>
      <c r="J57" s="388">
        <f t="shared" si="30"/>
        <v>8</v>
      </c>
      <c r="K57" s="390">
        <f t="shared" si="30"/>
        <v>185</v>
      </c>
      <c r="L57" s="391">
        <f t="shared" si="30"/>
        <v>178</v>
      </c>
      <c r="M57" s="392">
        <f t="shared" si="30"/>
        <v>2</v>
      </c>
      <c r="N57" s="393">
        <f t="shared" si="30"/>
        <v>51</v>
      </c>
      <c r="O57" s="392">
        <f t="shared" si="30"/>
        <v>2</v>
      </c>
      <c r="P57" s="393">
        <f t="shared" si="30"/>
        <v>39</v>
      </c>
      <c r="Q57" s="392">
        <f t="shared" si="30"/>
        <v>2</v>
      </c>
      <c r="R57" s="393">
        <f t="shared" si="30"/>
        <v>40</v>
      </c>
      <c r="S57" s="392">
        <f t="shared" si="30"/>
        <v>1</v>
      </c>
      <c r="T57" s="393">
        <f t="shared" si="30"/>
        <v>25</v>
      </c>
      <c r="U57" s="392">
        <f t="shared" si="30"/>
        <v>1</v>
      </c>
      <c r="V57" s="393">
        <f t="shared" si="30"/>
        <v>30</v>
      </c>
      <c r="W57" s="394">
        <f t="shared" si="30"/>
        <v>0</v>
      </c>
      <c r="X57" s="391">
        <f t="shared" si="30"/>
        <v>0</v>
      </c>
      <c r="Y57" s="386">
        <v>41</v>
      </c>
      <c r="Z57" s="387">
        <v>39</v>
      </c>
      <c r="AA57" s="394">
        <f t="shared" ref="AA57:AO57" si="31">SUM(AA58:AA67)</f>
        <v>41</v>
      </c>
      <c r="AB57" s="391">
        <f t="shared" si="31"/>
        <v>39</v>
      </c>
      <c r="AC57" s="395">
        <f t="shared" si="31"/>
        <v>13</v>
      </c>
      <c r="AD57" s="396">
        <f t="shared" si="31"/>
        <v>244</v>
      </c>
      <c r="AE57" s="393">
        <f t="shared" si="31"/>
        <v>233</v>
      </c>
      <c r="AF57" s="395">
        <f t="shared" si="31"/>
        <v>2</v>
      </c>
      <c r="AG57" s="393">
        <f t="shared" si="31"/>
        <v>42</v>
      </c>
      <c r="AH57" s="395">
        <f t="shared" si="31"/>
        <v>3</v>
      </c>
      <c r="AI57" s="393">
        <f t="shared" si="31"/>
        <v>66</v>
      </c>
      <c r="AJ57" s="395">
        <f t="shared" si="31"/>
        <v>3</v>
      </c>
      <c r="AK57" s="393">
        <f t="shared" si="31"/>
        <v>51</v>
      </c>
      <c r="AL57" s="395">
        <f t="shared" si="31"/>
        <v>3</v>
      </c>
      <c r="AM57" s="393">
        <f t="shared" si="31"/>
        <v>47</v>
      </c>
      <c r="AN57" s="395">
        <f t="shared" si="31"/>
        <v>2</v>
      </c>
      <c r="AO57" s="393">
        <f t="shared" si="31"/>
        <v>38</v>
      </c>
      <c r="AP57" s="130"/>
      <c r="AQ57" s="131">
        <f>COUNTIF(AD58:AD67,"&gt;0")</f>
        <v>2</v>
      </c>
    </row>
    <row r="58" spans="1:43" ht="12" customHeight="1">
      <c r="A58" s="132"/>
      <c r="B58" s="133"/>
      <c r="C58" s="134">
        <f>IF(D58&lt;&gt;"",MAX(C57)+1,"")</f>
        <v>1</v>
      </c>
      <c r="D58" s="135" t="str">
        <f>IF(B57&lt;&gt;"","Điểm chính","")</f>
        <v>Điểm chính</v>
      </c>
      <c r="E58" s="397"/>
      <c r="F58" s="398"/>
      <c r="G58" s="399"/>
      <c r="H58" s="400">
        <v>50</v>
      </c>
      <c r="I58" s="401">
        <v>48</v>
      </c>
      <c r="J58" s="402">
        <f t="shared" ref="J58:J67" si="32">M58+O58+Q58+S58+U58</f>
        <v>8</v>
      </c>
      <c r="K58" s="403">
        <f t="shared" ref="K58:K67" si="33">N58+P58+R58+T58+V58</f>
        <v>185</v>
      </c>
      <c r="L58" s="404">
        <v>178</v>
      </c>
      <c r="M58" s="405">
        <v>2</v>
      </c>
      <c r="N58" s="406">
        <v>51</v>
      </c>
      <c r="O58" s="405">
        <v>2</v>
      </c>
      <c r="P58" s="406">
        <v>39</v>
      </c>
      <c r="Q58" s="405">
        <v>2</v>
      </c>
      <c r="R58" s="406">
        <v>40</v>
      </c>
      <c r="S58" s="405">
        <v>1</v>
      </c>
      <c r="T58" s="406">
        <v>25</v>
      </c>
      <c r="U58" s="405">
        <v>1</v>
      </c>
      <c r="V58" s="406">
        <v>30</v>
      </c>
      <c r="W58" s="407"/>
      <c r="X58" s="404"/>
      <c r="Y58" s="398"/>
      <c r="Z58" s="399"/>
      <c r="AA58" s="407">
        <v>29</v>
      </c>
      <c r="AB58" s="404">
        <v>29</v>
      </c>
      <c r="AC58" s="408">
        <f t="shared" ref="AC58:AC67" si="34">AF58+AH58+AJ58+AL58+AN58</f>
        <v>8</v>
      </c>
      <c r="AD58" s="409">
        <f t="shared" ref="AD58:AD67" si="35">AG58+AI58+AK58+AM58+AO58</f>
        <v>185</v>
      </c>
      <c r="AE58" s="406">
        <v>179</v>
      </c>
      <c r="AF58" s="410">
        <v>1</v>
      </c>
      <c r="AG58" s="406">
        <v>30</v>
      </c>
      <c r="AH58" s="410">
        <v>2</v>
      </c>
      <c r="AI58" s="406">
        <v>51</v>
      </c>
      <c r="AJ58" s="410">
        <v>2</v>
      </c>
      <c r="AK58" s="406">
        <v>39</v>
      </c>
      <c r="AL58" s="410">
        <v>2</v>
      </c>
      <c r="AM58" s="406">
        <v>40</v>
      </c>
      <c r="AN58" s="410">
        <v>1</v>
      </c>
      <c r="AO58" s="406">
        <v>25</v>
      </c>
      <c r="AP58" s="97"/>
      <c r="AQ58" s="98"/>
    </row>
    <row r="59" spans="1:43" ht="12" customHeight="1">
      <c r="A59" s="149"/>
      <c r="B59" s="133"/>
      <c r="C59" s="150">
        <f>IF(D59&lt;&gt;"",MAX(C57:C58)+1,"")</f>
        <v>2</v>
      </c>
      <c r="D59" s="151" t="s">
        <v>691</v>
      </c>
      <c r="E59" s="411"/>
      <c r="F59" s="412"/>
      <c r="G59" s="399"/>
      <c r="H59" s="413"/>
      <c r="I59" s="414"/>
      <c r="J59" s="415">
        <f t="shared" si="32"/>
        <v>0</v>
      </c>
      <c r="K59" s="416">
        <f t="shared" si="33"/>
        <v>0</v>
      </c>
      <c r="L59" s="417"/>
      <c r="M59" s="418"/>
      <c r="N59" s="419"/>
      <c r="O59" s="418"/>
      <c r="P59" s="419"/>
      <c r="Q59" s="418"/>
      <c r="R59" s="419"/>
      <c r="S59" s="418"/>
      <c r="T59" s="419"/>
      <c r="U59" s="418"/>
      <c r="V59" s="419"/>
      <c r="W59" s="420"/>
      <c r="X59" s="417"/>
      <c r="Y59" s="412"/>
      <c r="Z59" s="399"/>
      <c r="AA59" s="420">
        <v>12</v>
      </c>
      <c r="AB59" s="417">
        <v>10</v>
      </c>
      <c r="AC59" s="421">
        <f t="shared" si="34"/>
        <v>5</v>
      </c>
      <c r="AD59" s="422">
        <f t="shared" si="35"/>
        <v>59</v>
      </c>
      <c r="AE59" s="419">
        <v>54</v>
      </c>
      <c r="AF59" s="423">
        <v>1</v>
      </c>
      <c r="AG59" s="419">
        <v>12</v>
      </c>
      <c r="AH59" s="423">
        <v>1</v>
      </c>
      <c r="AI59" s="419">
        <v>15</v>
      </c>
      <c r="AJ59" s="423">
        <v>1</v>
      </c>
      <c r="AK59" s="419">
        <v>12</v>
      </c>
      <c r="AL59" s="423">
        <v>1</v>
      </c>
      <c r="AM59" s="419">
        <v>7</v>
      </c>
      <c r="AN59" s="423">
        <v>1</v>
      </c>
      <c r="AO59" s="419">
        <v>13</v>
      </c>
      <c r="AP59" s="97"/>
      <c r="AQ59" s="98"/>
    </row>
    <row r="60" spans="1:43" ht="12" hidden="1" customHeight="1">
      <c r="A60" s="149"/>
      <c r="B60" s="133"/>
      <c r="C60" s="150" t="str">
        <f>IF(D60&lt;&gt;"",MAX(C57:C59)+1,"")</f>
        <v/>
      </c>
      <c r="D60" s="151"/>
      <c r="E60" s="411"/>
      <c r="F60" s="412"/>
      <c r="G60" s="399"/>
      <c r="H60" s="413"/>
      <c r="I60" s="414"/>
      <c r="J60" s="415">
        <f t="shared" si="32"/>
        <v>0</v>
      </c>
      <c r="K60" s="416">
        <f t="shared" si="33"/>
        <v>0</v>
      </c>
      <c r="L60" s="417"/>
      <c r="M60" s="418"/>
      <c r="N60" s="419"/>
      <c r="O60" s="418"/>
      <c r="P60" s="419"/>
      <c r="Q60" s="418"/>
      <c r="R60" s="419"/>
      <c r="S60" s="418"/>
      <c r="T60" s="419"/>
      <c r="U60" s="418"/>
      <c r="V60" s="419"/>
      <c r="W60" s="420"/>
      <c r="X60" s="417"/>
      <c r="Y60" s="412"/>
      <c r="Z60" s="399"/>
      <c r="AA60" s="420"/>
      <c r="AB60" s="417"/>
      <c r="AC60" s="421">
        <f t="shared" si="34"/>
        <v>0</v>
      </c>
      <c r="AD60" s="422">
        <f t="shared" si="35"/>
        <v>0</v>
      </c>
      <c r="AE60" s="419"/>
      <c r="AF60" s="423"/>
      <c r="AG60" s="419"/>
      <c r="AH60" s="423"/>
      <c r="AI60" s="419"/>
      <c r="AJ60" s="423"/>
      <c r="AK60" s="419"/>
      <c r="AL60" s="423"/>
      <c r="AM60" s="419"/>
      <c r="AN60" s="423"/>
      <c r="AO60" s="419"/>
      <c r="AP60" s="97"/>
      <c r="AQ60" s="98"/>
    </row>
    <row r="61" spans="1:43" ht="12" hidden="1" customHeight="1">
      <c r="A61" s="149"/>
      <c r="B61" s="133"/>
      <c r="C61" s="150" t="str">
        <f>IF(D61&lt;&gt;"",MAX(C57:C60)+1,"")</f>
        <v/>
      </c>
      <c r="D61" s="151"/>
      <c r="E61" s="411"/>
      <c r="F61" s="412"/>
      <c r="G61" s="399"/>
      <c r="H61" s="413"/>
      <c r="I61" s="414"/>
      <c r="J61" s="415">
        <f t="shared" si="32"/>
        <v>0</v>
      </c>
      <c r="K61" s="416">
        <f t="shared" si="33"/>
        <v>0</v>
      </c>
      <c r="L61" s="417"/>
      <c r="M61" s="418"/>
      <c r="N61" s="419"/>
      <c r="O61" s="418"/>
      <c r="P61" s="419"/>
      <c r="Q61" s="418"/>
      <c r="R61" s="419"/>
      <c r="S61" s="418"/>
      <c r="T61" s="419"/>
      <c r="U61" s="418"/>
      <c r="V61" s="419"/>
      <c r="W61" s="420"/>
      <c r="X61" s="417"/>
      <c r="Y61" s="412"/>
      <c r="Z61" s="399"/>
      <c r="AA61" s="420"/>
      <c r="AB61" s="417"/>
      <c r="AC61" s="421">
        <f t="shared" si="34"/>
        <v>0</v>
      </c>
      <c r="AD61" s="422">
        <f t="shared" si="35"/>
        <v>0</v>
      </c>
      <c r="AE61" s="419"/>
      <c r="AF61" s="423"/>
      <c r="AG61" s="419"/>
      <c r="AH61" s="423"/>
      <c r="AI61" s="419"/>
      <c r="AJ61" s="423"/>
      <c r="AK61" s="419"/>
      <c r="AL61" s="423"/>
      <c r="AM61" s="419"/>
      <c r="AN61" s="423"/>
      <c r="AO61" s="419"/>
      <c r="AP61" s="97"/>
      <c r="AQ61" s="98"/>
    </row>
    <row r="62" spans="1:43" ht="12" hidden="1" customHeight="1">
      <c r="A62" s="149"/>
      <c r="B62" s="133"/>
      <c r="C62" s="150" t="str">
        <f>IF(D62&lt;&gt;"",MAX(C57:C61)+1,"")</f>
        <v/>
      </c>
      <c r="D62" s="151"/>
      <c r="E62" s="411"/>
      <c r="F62" s="412"/>
      <c r="G62" s="399"/>
      <c r="H62" s="413"/>
      <c r="I62" s="414"/>
      <c r="J62" s="415">
        <f t="shared" si="32"/>
        <v>0</v>
      </c>
      <c r="K62" s="416">
        <f t="shared" si="33"/>
        <v>0</v>
      </c>
      <c r="L62" s="417"/>
      <c r="M62" s="418"/>
      <c r="N62" s="419"/>
      <c r="O62" s="418"/>
      <c r="P62" s="419"/>
      <c r="Q62" s="418"/>
      <c r="R62" s="419"/>
      <c r="S62" s="418"/>
      <c r="T62" s="419"/>
      <c r="U62" s="418"/>
      <c r="V62" s="419"/>
      <c r="W62" s="420"/>
      <c r="X62" s="417"/>
      <c r="Y62" s="412"/>
      <c r="Z62" s="399"/>
      <c r="AA62" s="420"/>
      <c r="AB62" s="417"/>
      <c r="AC62" s="421">
        <f t="shared" si="34"/>
        <v>0</v>
      </c>
      <c r="AD62" s="422">
        <f t="shared" si="35"/>
        <v>0</v>
      </c>
      <c r="AE62" s="419"/>
      <c r="AF62" s="423"/>
      <c r="AG62" s="419"/>
      <c r="AH62" s="423"/>
      <c r="AI62" s="419"/>
      <c r="AJ62" s="423"/>
      <c r="AK62" s="419"/>
      <c r="AL62" s="423"/>
      <c r="AM62" s="419"/>
      <c r="AN62" s="423"/>
      <c r="AO62" s="419"/>
      <c r="AP62" s="97"/>
      <c r="AQ62" s="98"/>
    </row>
    <row r="63" spans="1:43" ht="12" hidden="1" customHeight="1">
      <c r="A63" s="149"/>
      <c r="B63" s="133"/>
      <c r="C63" s="150" t="str">
        <f>IF(D63&lt;&gt;"",MAX(C57:C62)+1,"")</f>
        <v/>
      </c>
      <c r="D63" s="151"/>
      <c r="E63" s="411"/>
      <c r="F63" s="412"/>
      <c r="G63" s="399"/>
      <c r="H63" s="413"/>
      <c r="I63" s="414"/>
      <c r="J63" s="415">
        <f t="shared" si="32"/>
        <v>0</v>
      </c>
      <c r="K63" s="416">
        <f t="shared" si="33"/>
        <v>0</v>
      </c>
      <c r="L63" s="417"/>
      <c r="M63" s="418"/>
      <c r="N63" s="419"/>
      <c r="O63" s="418"/>
      <c r="P63" s="419"/>
      <c r="Q63" s="418"/>
      <c r="R63" s="419"/>
      <c r="S63" s="418"/>
      <c r="T63" s="419"/>
      <c r="U63" s="418"/>
      <c r="V63" s="419"/>
      <c r="W63" s="420"/>
      <c r="X63" s="417"/>
      <c r="Y63" s="412"/>
      <c r="Z63" s="399"/>
      <c r="AA63" s="420"/>
      <c r="AB63" s="417"/>
      <c r="AC63" s="421">
        <f t="shared" si="34"/>
        <v>0</v>
      </c>
      <c r="AD63" s="422">
        <f t="shared" si="35"/>
        <v>0</v>
      </c>
      <c r="AE63" s="419"/>
      <c r="AF63" s="423"/>
      <c r="AG63" s="419"/>
      <c r="AH63" s="423"/>
      <c r="AI63" s="419"/>
      <c r="AJ63" s="423"/>
      <c r="AK63" s="419"/>
      <c r="AL63" s="423"/>
      <c r="AM63" s="419"/>
      <c r="AN63" s="423"/>
      <c r="AO63" s="419"/>
      <c r="AP63" s="97"/>
      <c r="AQ63" s="98"/>
    </row>
    <row r="64" spans="1:43" ht="12" hidden="1" customHeight="1">
      <c r="A64" s="149"/>
      <c r="B64" s="133"/>
      <c r="C64" s="150" t="str">
        <f>IF(D64&lt;&gt;"",MAX(C57:C63)+1,"")</f>
        <v/>
      </c>
      <c r="D64" s="151"/>
      <c r="E64" s="411"/>
      <c r="F64" s="412"/>
      <c r="G64" s="399"/>
      <c r="H64" s="413"/>
      <c r="I64" s="414"/>
      <c r="J64" s="415">
        <f t="shared" si="32"/>
        <v>0</v>
      </c>
      <c r="K64" s="416">
        <f t="shared" si="33"/>
        <v>0</v>
      </c>
      <c r="L64" s="417"/>
      <c r="M64" s="418"/>
      <c r="N64" s="419"/>
      <c r="O64" s="418"/>
      <c r="P64" s="419"/>
      <c r="Q64" s="418"/>
      <c r="R64" s="419"/>
      <c r="S64" s="418"/>
      <c r="T64" s="419"/>
      <c r="U64" s="418"/>
      <c r="V64" s="419"/>
      <c r="W64" s="420"/>
      <c r="X64" s="417"/>
      <c r="Y64" s="412"/>
      <c r="Z64" s="399"/>
      <c r="AA64" s="420"/>
      <c r="AB64" s="417"/>
      <c r="AC64" s="421">
        <f t="shared" si="34"/>
        <v>0</v>
      </c>
      <c r="AD64" s="422">
        <f t="shared" si="35"/>
        <v>0</v>
      </c>
      <c r="AE64" s="419"/>
      <c r="AF64" s="423"/>
      <c r="AG64" s="419"/>
      <c r="AH64" s="423"/>
      <c r="AI64" s="419"/>
      <c r="AJ64" s="423"/>
      <c r="AK64" s="419"/>
      <c r="AL64" s="423"/>
      <c r="AM64" s="419"/>
      <c r="AN64" s="423"/>
      <c r="AO64" s="419"/>
      <c r="AP64" s="97"/>
      <c r="AQ64" s="98"/>
    </row>
    <row r="65" spans="1:43" ht="12" hidden="1" customHeight="1">
      <c r="A65" s="149"/>
      <c r="B65" s="133"/>
      <c r="C65" s="150" t="str">
        <f>IF(D65&lt;&gt;"",MAX(C57:C64)+1,"")</f>
        <v/>
      </c>
      <c r="D65" s="151"/>
      <c r="E65" s="411"/>
      <c r="F65" s="412"/>
      <c r="G65" s="399"/>
      <c r="H65" s="413"/>
      <c r="I65" s="414"/>
      <c r="J65" s="415">
        <f t="shared" si="32"/>
        <v>0</v>
      </c>
      <c r="K65" s="416">
        <f t="shared" si="33"/>
        <v>0</v>
      </c>
      <c r="L65" s="417"/>
      <c r="M65" s="418"/>
      <c r="N65" s="419"/>
      <c r="O65" s="418"/>
      <c r="P65" s="419"/>
      <c r="Q65" s="418"/>
      <c r="R65" s="419"/>
      <c r="S65" s="418"/>
      <c r="T65" s="419"/>
      <c r="U65" s="418"/>
      <c r="V65" s="419"/>
      <c r="W65" s="420"/>
      <c r="X65" s="417"/>
      <c r="Y65" s="412"/>
      <c r="Z65" s="399"/>
      <c r="AA65" s="420"/>
      <c r="AB65" s="417"/>
      <c r="AC65" s="421">
        <f t="shared" si="34"/>
        <v>0</v>
      </c>
      <c r="AD65" s="422">
        <f t="shared" si="35"/>
        <v>0</v>
      </c>
      <c r="AE65" s="419"/>
      <c r="AF65" s="423"/>
      <c r="AG65" s="419"/>
      <c r="AH65" s="423"/>
      <c r="AI65" s="419"/>
      <c r="AJ65" s="423"/>
      <c r="AK65" s="419"/>
      <c r="AL65" s="423"/>
      <c r="AM65" s="419"/>
      <c r="AN65" s="423"/>
      <c r="AO65" s="419"/>
      <c r="AP65" s="97"/>
      <c r="AQ65" s="98"/>
    </row>
    <row r="66" spans="1:43" ht="12" hidden="1" customHeight="1">
      <c r="A66" s="149"/>
      <c r="B66" s="133"/>
      <c r="C66" s="150" t="str">
        <f>IF(D66&lt;&gt;"",MAX(C57:C65)+1,"")</f>
        <v/>
      </c>
      <c r="D66" s="151"/>
      <c r="E66" s="411"/>
      <c r="F66" s="412"/>
      <c r="G66" s="399"/>
      <c r="H66" s="413"/>
      <c r="I66" s="414"/>
      <c r="J66" s="415">
        <f t="shared" si="32"/>
        <v>0</v>
      </c>
      <c r="K66" s="416">
        <f t="shared" si="33"/>
        <v>0</v>
      </c>
      <c r="L66" s="417"/>
      <c r="M66" s="418"/>
      <c r="N66" s="419"/>
      <c r="O66" s="418"/>
      <c r="P66" s="419"/>
      <c r="Q66" s="418"/>
      <c r="R66" s="419"/>
      <c r="S66" s="418"/>
      <c r="T66" s="419"/>
      <c r="U66" s="418"/>
      <c r="V66" s="419"/>
      <c r="W66" s="420"/>
      <c r="X66" s="417"/>
      <c r="Y66" s="412"/>
      <c r="Z66" s="399"/>
      <c r="AA66" s="420"/>
      <c r="AB66" s="417"/>
      <c r="AC66" s="421">
        <f t="shared" si="34"/>
        <v>0</v>
      </c>
      <c r="AD66" s="422">
        <f t="shared" si="35"/>
        <v>0</v>
      </c>
      <c r="AE66" s="419"/>
      <c r="AF66" s="423"/>
      <c r="AG66" s="419"/>
      <c r="AH66" s="423"/>
      <c r="AI66" s="419"/>
      <c r="AJ66" s="423"/>
      <c r="AK66" s="419"/>
      <c r="AL66" s="423"/>
      <c r="AM66" s="419"/>
      <c r="AN66" s="423"/>
      <c r="AO66" s="419"/>
      <c r="AP66" s="97"/>
      <c r="AQ66" s="98"/>
    </row>
    <row r="67" spans="1:43" ht="12" hidden="1" customHeight="1">
      <c r="A67" s="165"/>
      <c r="B67" s="166"/>
      <c r="C67" s="167" t="str">
        <f>IF(D67&lt;&gt;"",MAX(C57:C66)+1,"")</f>
        <v/>
      </c>
      <c r="D67" s="168"/>
      <c r="E67" s="424"/>
      <c r="F67" s="425"/>
      <c r="G67" s="426"/>
      <c r="H67" s="427"/>
      <c r="I67" s="428"/>
      <c r="J67" s="429">
        <f t="shared" si="32"/>
        <v>0</v>
      </c>
      <c r="K67" s="430">
        <f t="shared" si="33"/>
        <v>0</v>
      </c>
      <c r="L67" s="431"/>
      <c r="M67" s="432"/>
      <c r="N67" s="433"/>
      <c r="O67" s="432"/>
      <c r="P67" s="433"/>
      <c r="Q67" s="432"/>
      <c r="R67" s="433"/>
      <c r="S67" s="432"/>
      <c r="T67" s="433"/>
      <c r="U67" s="432"/>
      <c r="V67" s="433"/>
      <c r="W67" s="434"/>
      <c r="X67" s="431"/>
      <c r="Y67" s="425"/>
      <c r="Z67" s="426"/>
      <c r="AA67" s="434"/>
      <c r="AB67" s="431"/>
      <c r="AC67" s="435">
        <f t="shared" si="34"/>
        <v>0</v>
      </c>
      <c r="AD67" s="436">
        <f t="shared" si="35"/>
        <v>0</v>
      </c>
      <c r="AE67" s="433"/>
      <c r="AF67" s="437"/>
      <c r="AG67" s="433"/>
      <c r="AH67" s="437"/>
      <c r="AI67" s="433"/>
      <c r="AJ67" s="437"/>
      <c r="AK67" s="433"/>
      <c r="AL67" s="437"/>
      <c r="AM67" s="433"/>
      <c r="AN67" s="437"/>
      <c r="AO67" s="433"/>
      <c r="AP67" s="97"/>
      <c r="AQ67" s="98"/>
    </row>
    <row r="68" spans="1:43" ht="12" customHeight="1">
      <c r="A68" s="116" t="s">
        <v>651</v>
      </c>
      <c r="B68" s="117" t="s">
        <v>651</v>
      </c>
      <c r="C68" s="1350" t="s">
        <v>651</v>
      </c>
      <c r="D68" s="1351"/>
      <c r="E68" s="385" t="s">
        <v>651</v>
      </c>
      <c r="F68" s="386"/>
      <c r="G68" s="387"/>
      <c r="H68" s="388">
        <f t="shared" ref="H68:X68" si="36">SUM(H69:H78)</f>
        <v>14</v>
      </c>
      <c r="I68" s="389">
        <f t="shared" si="36"/>
        <v>13</v>
      </c>
      <c r="J68" s="388">
        <f t="shared" si="36"/>
        <v>5</v>
      </c>
      <c r="K68" s="390">
        <f t="shared" si="36"/>
        <v>56</v>
      </c>
      <c r="L68" s="391">
        <f t="shared" si="36"/>
        <v>53</v>
      </c>
      <c r="M68" s="392">
        <f t="shared" si="36"/>
        <v>1</v>
      </c>
      <c r="N68" s="393">
        <f t="shared" si="36"/>
        <v>15</v>
      </c>
      <c r="O68" s="392">
        <f t="shared" si="36"/>
        <v>1</v>
      </c>
      <c r="P68" s="393">
        <f t="shared" si="36"/>
        <v>12</v>
      </c>
      <c r="Q68" s="392">
        <f t="shared" si="36"/>
        <v>1</v>
      </c>
      <c r="R68" s="393">
        <f t="shared" si="36"/>
        <v>7</v>
      </c>
      <c r="S68" s="392">
        <f t="shared" si="36"/>
        <v>1</v>
      </c>
      <c r="T68" s="393">
        <f t="shared" si="36"/>
        <v>13</v>
      </c>
      <c r="U68" s="392">
        <f t="shared" si="36"/>
        <v>1</v>
      </c>
      <c r="V68" s="393">
        <f t="shared" si="36"/>
        <v>9</v>
      </c>
      <c r="W68" s="394">
        <f t="shared" si="36"/>
        <v>0</v>
      </c>
      <c r="X68" s="391">
        <f t="shared" si="36"/>
        <v>0</v>
      </c>
      <c r="Y68" s="386"/>
      <c r="Z68" s="387"/>
      <c r="AA68" s="394">
        <f t="shared" ref="AA68:AO68" si="37">SUM(AA69:AA78)</f>
        <v>0</v>
      </c>
      <c r="AB68" s="391">
        <f t="shared" si="37"/>
        <v>0</v>
      </c>
      <c r="AC68" s="395">
        <f t="shared" si="37"/>
        <v>0</v>
      </c>
      <c r="AD68" s="396">
        <f t="shared" si="37"/>
        <v>0</v>
      </c>
      <c r="AE68" s="393">
        <f t="shared" si="37"/>
        <v>0</v>
      </c>
      <c r="AF68" s="395">
        <f t="shared" si="37"/>
        <v>0</v>
      </c>
      <c r="AG68" s="393">
        <f t="shared" si="37"/>
        <v>0</v>
      </c>
      <c r="AH68" s="395">
        <f t="shared" si="37"/>
        <v>0</v>
      </c>
      <c r="AI68" s="393">
        <f t="shared" si="37"/>
        <v>0</v>
      </c>
      <c r="AJ68" s="395">
        <f t="shared" si="37"/>
        <v>0</v>
      </c>
      <c r="AK68" s="393">
        <f t="shared" si="37"/>
        <v>0</v>
      </c>
      <c r="AL68" s="395">
        <f t="shared" si="37"/>
        <v>0</v>
      </c>
      <c r="AM68" s="393">
        <f t="shared" si="37"/>
        <v>0</v>
      </c>
      <c r="AN68" s="395">
        <f t="shared" si="37"/>
        <v>0</v>
      </c>
      <c r="AO68" s="393">
        <f t="shared" si="37"/>
        <v>0</v>
      </c>
      <c r="AP68" s="130"/>
      <c r="AQ68" s="131">
        <f>COUNTIF(AD69:AD78,"&gt;0")</f>
        <v>0</v>
      </c>
    </row>
    <row r="69" spans="1:43" ht="12" customHeight="1">
      <c r="A69" s="132"/>
      <c r="B69" s="133"/>
      <c r="C69" s="134">
        <f>IF(D69&lt;&gt;"",MAX(C68)+1,"")</f>
        <v>1</v>
      </c>
      <c r="D69" s="135" t="str">
        <f>IF(B68&lt;&gt;"","Điểm chính","")</f>
        <v>Điểm chính</v>
      </c>
      <c r="E69" s="397"/>
      <c r="F69" s="398"/>
      <c r="G69" s="399"/>
      <c r="H69" s="400">
        <v>14</v>
      </c>
      <c r="I69" s="401">
        <v>13</v>
      </c>
      <c r="J69" s="402">
        <f t="shared" ref="J69:J78" si="38">M69+O69+Q69+S69+U69</f>
        <v>5</v>
      </c>
      <c r="K69" s="403">
        <f t="shared" ref="K69:K78" si="39">N69+P69+R69+T69+V69</f>
        <v>56</v>
      </c>
      <c r="L69" s="404">
        <v>53</v>
      </c>
      <c r="M69" s="405">
        <v>1</v>
      </c>
      <c r="N69" s="406">
        <v>15</v>
      </c>
      <c r="O69" s="405">
        <v>1</v>
      </c>
      <c r="P69" s="406">
        <v>12</v>
      </c>
      <c r="Q69" s="405">
        <v>1</v>
      </c>
      <c r="R69" s="406">
        <v>7</v>
      </c>
      <c r="S69" s="405">
        <v>1</v>
      </c>
      <c r="T69" s="406">
        <v>13</v>
      </c>
      <c r="U69" s="405">
        <v>1</v>
      </c>
      <c r="V69" s="406">
        <v>9</v>
      </c>
      <c r="W69" s="407"/>
      <c r="X69" s="404"/>
      <c r="Y69" s="398"/>
      <c r="Z69" s="399"/>
      <c r="AA69" s="407"/>
      <c r="AB69" s="404"/>
      <c r="AC69" s="408">
        <f t="shared" ref="AC69:AC78" si="40">AF69+AH69+AJ69+AL69+AN69</f>
        <v>0</v>
      </c>
      <c r="AD69" s="409">
        <f t="shared" ref="AD69:AD78" si="41">AG69+AI69+AK69+AM69+AO69</f>
        <v>0</v>
      </c>
      <c r="AE69" s="406"/>
      <c r="AF69" s="410"/>
      <c r="AG69" s="406"/>
      <c r="AH69" s="410"/>
      <c r="AI69" s="406"/>
      <c r="AJ69" s="410"/>
      <c r="AK69" s="406"/>
      <c r="AL69" s="410"/>
      <c r="AM69" s="406"/>
      <c r="AN69" s="410"/>
      <c r="AO69" s="406"/>
      <c r="AP69" s="97"/>
      <c r="AQ69" s="98"/>
    </row>
    <row r="70" spans="1:43" ht="12" hidden="1" customHeight="1">
      <c r="A70" s="149"/>
      <c r="B70" s="133"/>
      <c r="C70" s="150" t="str">
        <f>IF(D70&lt;&gt;"",MAX(C68:C69)+1,"")</f>
        <v/>
      </c>
      <c r="D70" s="151"/>
      <c r="E70" s="411"/>
      <c r="F70" s="412"/>
      <c r="G70" s="399"/>
      <c r="H70" s="413"/>
      <c r="I70" s="414"/>
      <c r="J70" s="415">
        <f t="shared" si="38"/>
        <v>0</v>
      </c>
      <c r="K70" s="416">
        <f t="shared" si="39"/>
        <v>0</v>
      </c>
      <c r="L70" s="417"/>
      <c r="M70" s="418"/>
      <c r="N70" s="419"/>
      <c r="O70" s="418"/>
      <c r="P70" s="419"/>
      <c r="Q70" s="418"/>
      <c r="R70" s="419"/>
      <c r="S70" s="418"/>
      <c r="T70" s="419"/>
      <c r="U70" s="418"/>
      <c r="V70" s="419"/>
      <c r="W70" s="420"/>
      <c r="X70" s="417"/>
      <c r="Y70" s="412"/>
      <c r="Z70" s="399"/>
      <c r="AA70" s="420"/>
      <c r="AB70" s="417"/>
      <c r="AC70" s="421">
        <f t="shared" si="40"/>
        <v>0</v>
      </c>
      <c r="AD70" s="422">
        <f t="shared" si="41"/>
        <v>0</v>
      </c>
      <c r="AE70" s="419"/>
      <c r="AF70" s="423"/>
      <c r="AG70" s="419"/>
      <c r="AH70" s="423"/>
      <c r="AI70" s="419"/>
      <c r="AJ70" s="423"/>
      <c r="AK70" s="419"/>
      <c r="AL70" s="423"/>
      <c r="AM70" s="419"/>
      <c r="AN70" s="423"/>
      <c r="AO70" s="419"/>
      <c r="AP70" s="97"/>
      <c r="AQ70" s="98"/>
    </row>
    <row r="71" spans="1:43" ht="12" hidden="1" customHeight="1">
      <c r="A71" s="149"/>
      <c r="B71" s="133"/>
      <c r="C71" s="150" t="str">
        <f>IF(D71&lt;&gt;"",MAX(C68:C70)+1,"")</f>
        <v/>
      </c>
      <c r="D71" s="151"/>
      <c r="E71" s="411"/>
      <c r="F71" s="412"/>
      <c r="G71" s="399"/>
      <c r="H71" s="413"/>
      <c r="I71" s="414"/>
      <c r="J71" s="415">
        <f t="shared" si="38"/>
        <v>0</v>
      </c>
      <c r="K71" s="416">
        <f t="shared" si="39"/>
        <v>0</v>
      </c>
      <c r="L71" s="417"/>
      <c r="M71" s="418"/>
      <c r="N71" s="419"/>
      <c r="O71" s="418"/>
      <c r="P71" s="419"/>
      <c r="Q71" s="418"/>
      <c r="R71" s="419"/>
      <c r="S71" s="418"/>
      <c r="T71" s="419"/>
      <c r="U71" s="418"/>
      <c r="V71" s="419"/>
      <c r="W71" s="420"/>
      <c r="X71" s="417"/>
      <c r="Y71" s="412"/>
      <c r="Z71" s="399"/>
      <c r="AA71" s="420"/>
      <c r="AB71" s="417"/>
      <c r="AC71" s="421">
        <f t="shared" si="40"/>
        <v>0</v>
      </c>
      <c r="AD71" s="422">
        <f t="shared" si="41"/>
        <v>0</v>
      </c>
      <c r="AE71" s="419"/>
      <c r="AF71" s="423"/>
      <c r="AG71" s="419"/>
      <c r="AH71" s="423"/>
      <c r="AI71" s="419"/>
      <c r="AJ71" s="423"/>
      <c r="AK71" s="419"/>
      <c r="AL71" s="423"/>
      <c r="AM71" s="419"/>
      <c r="AN71" s="423"/>
      <c r="AO71" s="419"/>
      <c r="AP71" s="97"/>
      <c r="AQ71" s="98"/>
    </row>
    <row r="72" spans="1:43" ht="12" hidden="1" customHeight="1">
      <c r="A72" s="149"/>
      <c r="B72" s="133"/>
      <c r="C72" s="150" t="str">
        <f>IF(D72&lt;&gt;"",MAX(C68:C71)+1,"")</f>
        <v/>
      </c>
      <c r="D72" s="151"/>
      <c r="E72" s="411"/>
      <c r="F72" s="412"/>
      <c r="G72" s="399"/>
      <c r="H72" s="413"/>
      <c r="I72" s="414"/>
      <c r="J72" s="415">
        <f t="shared" si="38"/>
        <v>0</v>
      </c>
      <c r="K72" s="416">
        <f t="shared" si="39"/>
        <v>0</v>
      </c>
      <c r="L72" s="417"/>
      <c r="M72" s="418"/>
      <c r="N72" s="419"/>
      <c r="O72" s="418"/>
      <c r="P72" s="419"/>
      <c r="Q72" s="418"/>
      <c r="R72" s="419"/>
      <c r="S72" s="418"/>
      <c r="T72" s="419"/>
      <c r="U72" s="418"/>
      <c r="V72" s="419"/>
      <c r="W72" s="420"/>
      <c r="X72" s="417"/>
      <c r="Y72" s="412"/>
      <c r="Z72" s="399"/>
      <c r="AA72" s="420"/>
      <c r="AB72" s="417"/>
      <c r="AC72" s="421">
        <f t="shared" si="40"/>
        <v>0</v>
      </c>
      <c r="AD72" s="422">
        <f t="shared" si="41"/>
        <v>0</v>
      </c>
      <c r="AE72" s="419"/>
      <c r="AF72" s="423"/>
      <c r="AG72" s="419"/>
      <c r="AH72" s="423"/>
      <c r="AI72" s="419"/>
      <c r="AJ72" s="423"/>
      <c r="AK72" s="419"/>
      <c r="AL72" s="423"/>
      <c r="AM72" s="419"/>
      <c r="AN72" s="423"/>
      <c r="AO72" s="419"/>
      <c r="AP72" s="97"/>
      <c r="AQ72" s="98"/>
    </row>
    <row r="73" spans="1:43" ht="12" hidden="1" customHeight="1">
      <c r="A73" s="149"/>
      <c r="B73" s="133"/>
      <c r="C73" s="150" t="str">
        <f>IF(D73&lt;&gt;"",MAX(C68:C72)+1,"")</f>
        <v/>
      </c>
      <c r="D73" s="151"/>
      <c r="E73" s="411"/>
      <c r="F73" s="412"/>
      <c r="G73" s="399"/>
      <c r="H73" s="413"/>
      <c r="I73" s="414"/>
      <c r="J73" s="415">
        <f t="shared" si="38"/>
        <v>0</v>
      </c>
      <c r="K73" s="416">
        <f t="shared" si="39"/>
        <v>0</v>
      </c>
      <c r="L73" s="417"/>
      <c r="M73" s="418"/>
      <c r="N73" s="419"/>
      <c r="O73" s="418"/>
      <c r="P73" s="419"/>
      <c r="Q73" s="418"/>
      <c r="R73" s="419"/>
      <c r="S73" s="418"/>
      <c r="T73" s="419"/>
      <c r="U73" s="418"/>
      <c r="V73" s="419"/>
      <c r="W73" s="420"/>
      <c r="X73" s="417"/>
      <c r="Y73" s="412"/>
      <c r="Z73" s="399"/>
      <c r="AA73" s="420"/>
      <c r="AB73" s="417"/>
      <c r="AC73" s="421">
        <f t="shared" si="40"/>
        <v>0</v>
      </c>
      <c r="AD73" s="422">
        <f t="shared" si="41"/>
        <v>0</v>
      </c>
      <c r="AE73" s="419"/>
      <c r="AF73" s="423"/>
      <c r="AG73" s="419"/>
      <c r="AH73" s="423"/>
      <c r="AI73" s="419"/>
      <c r="AJ73" s="423"/>
      <c r="AK73" s="419"/>
      <c r="AL73" s="423"/>
      <c r="AM73" s="419"/>
      <c r="AN73" s="423"/>
      <c r="AO73" s="419"/>
      <c r="AP73" s="97"/>
      <c r="AQ73" s="98"/>
    </row>
    <row r="74" spans="1:43" ht="12" hidden="1" customHeight="1">
      <c r="A74" s="149"/>
      <c r="B74" s="133"/>
      <c r="C74" s="150" t="str">
        <f>IF(D74&lt;&gt;"",MAX(C68:C73)+1,"")</f>
        <v/>
      </c>
      <c r="D74" s="151"/>
      <c r="E74" s="411"/>
      <c r="F74" s="412"/>
      <c r="G74" s="399"/>
      <c r="H74" s="413"/>
      <c r="I74" s="414"/>
      <c r="J74" s="415">
        <f t="shared" si="38"/>
        <v>0</v>
      </c>
      <c r="K74" s="416">
        <f t="shared" si="39"/>
        <v>0</v>
      </c>
      <c r="L74" s="417"/>
      <c r="M74" s="418"/>
      <c r="N74" s="419"/>
      <c r="O74" s="418"/>
      <c r="P74" s="419"/>
      <c r="Q74" s="418"/>
      <c r="R74" s="419"/>
      <c r="S74" s="418"/>
      <c r="T74" s="419"/>
      <c r="U74" s="418"/>
      <c r="V74" s="419"/>
      <c r="W74" s="420"/>
      <c r="X74" s="417"/>
      <c r="Y74" s="412"/>
      <c r="Z74" s="399"/>
      <c r="AA74" s="420"/>
      <c r="AB74" s="417"/>
      <c r="AC74" s="421">
        <f t="shared" si="40"/>
        <v>0</v>
      </c>
      <c r="AD74" s="422">
        <f t="shared" si="41"/>
        <v>0</v>
      </c>
      <c r="AE74" s="419"/>
      <c r="AF74" s="423"/>
      <c r="AG74" s="419"/>
      <c r="AH74" s="423"/>
      <c r="AI74" s="419"/>
      <c r="AJ74" s="423"/>
      <c r="AK74" s="419"/>
      <c r="AL74" s="423"/>
      <c r="AM74" s="419"/>
      <c r="AN74" s="423"/>
      <c r="AO74" s="419"/>
      <c r="AP74" s="97"/>
      <c r="AQ74" s="98"/>
    </row>
    <row r="75" spans="1:43" ht="12" hidden="1" customHeight="1">
      <c r="A75" s="149"/>
      <c r="B75" s="133"/>
      <c r="C75" s="150" t="str">
        <f>IF(D75&lt;&gt;"",MAX(C68:C74)+1,"")</f>
        <v/>
      </c>
      <c r="D75" s="151"/>
      <c r="E75" s="411"/>
      <c r="F75" s="412"/>
      <c r="G75" s="399"/>
      <c r="H75" s="413"/>
      <c r="I75" s="414"/>
      <c r="J75" s="415">
        <f t="shared" si="38"/>
        <v>0</v>
      </c>
      <c r="K75" s="416">
        <f t="shared" si="39"/>
        <v>0</v>
      </c>
      <c r="L75" s="417"/>
      <c r="M75" s="418"/>
      <c r="N75" s="419"/>
      <c r="O75" s="418"/>
      <c r="P75" s="419"/>
      <c r="Q75" s="418"/>
      <c r="R75" s="419"/>
      <c r="S75" s="418"/>
      <c r="T75" s="419"/>
      <c r="U75" s="418"/>
      <c r="V75" s="419"/>
      <c r="W75" s="420"/>
      <c r="X75" s="417"/>
      <c r="Y75" s="412"/>
      <c r="Z75" s="399"/>
      <c r="AA75" s="420"/>
      <c r="AB75" s="417"/>
      <c r="AC75" s="421">
        <f t="shared" si="40"/>
        <v>0</v>
      </c>
      <c r="AD75" s="422">
        <f t="shared" si="41"/>
        <v>0</v>
      </c>
      <c r="AE75" s="419"/>
      <c r="AF75" s="423"/>
      <c r="AG75" s="419"/>
      <c r="AH75" s="423"/>
      <c r="AI75" s="419"/>
      <c r="AJ75" s="423"/>
      <c r="AK75" s="419"/>
      <c r="AL75" s="423"/>
      <c r="AM75" s="419"/>
      <c r="AN75" s="423"/>
      <c r="AO75" s="419"/>
      <c r="AP75" s="97"/>
      <c r="AQ75" s="98"/>
    </row>
    <row r="76" spans="1:43" ht="12" hidden="1" customHeight="1">
      <c r="A76" s="149"/>
      <c r="B76" s="133"/>
      <c r="C76" s="150" t="str">
        <f>IF(D76&lt;&gt;"",MAX(C68:C75)+1,"")</f>
        <v/>
      </c>
      <c r="D76" s="151"/>
      <c r="E76" s="411"/>
      <c r="F76" s="412"/>
      <c r="G76" s="399"/>
      <c r="H76" s="413"/>
      <c r="I76" s="414"/>
      <c r="J76" s="415">
        <f t="shared" si="38"/>
        <v>0</v>
      </c>
      <c r="K76" s="416">
        <f t="shared" si="39"/>
        <v>0</v>
      </c>
      <c r="L76" s="417"/>
      <c r="M76" s="418"/>
      <c r="N76" s="419"/>
      <c r="O76" s="418"/>
      <c r="P76" s="419"/>
      <c r="Q76" s="418"/>
      <c r="R76" s="419"/>
      <c r="S76" s="418"/>
      <c r="T76" s="419"/>
      <c r="U76" s="418"/>
      <c r="V76" s="419"/>
      <c r="W76" s="420"/>
      <c r="X76" s="417"/>
      <c r="Y76" s="412"/>
      <c r="Z76" s="399"/>
      <c r="AA76" s="420"/>
      <c r="AB76" s="417"/>
      <c r="AC76" s="421">
        <f t="shared" si="40"/>
        <v>0</v>
      </c>
      <c r="AD76" s="422">
        <f t="shared" si="41"/>
        <v>0</v>
      </c>
      <c r="AE76" s="419"/>
      <c r="AF76" s="423"/>
      <c r="AG76" s="419"/>
      <c r="AH76" s="423"/>
      <c r="AI76" s="419"/>
      <c r="AJ76" s="423"/>
      <c r="AK76" s="419"/>
      <c r="AL76" s="423"/>
      <c r="AM76" s="419"/>
      <c r="AN76" s="423"/>
      <c r="AO76" s="419"/>
      <c r="AP76" s="97"/>
      <c r="AQ76" s="98"/>
    </row>
    <row r="77" spans="1:43" ht="12" hidden="1" customHeight="1">
      <c r="A77" s="149"/>
      <c r="B77" s="133"/>
      <c r="C77" s="150" t="str">
        <f>IF(D77&lt;&gt;"",MAX(C68:C76)+1,"")</f>
        <v/>
      </c>
      <c r="D77" s="151"/>
      <c r="E77" s="411"/>
      <c r="F77" s="412"/>
      <c r="G77" s="399"/>
      <c r="H77" s="413"/>
      <c r="I77" s="414"/>
      <c r="J77" s="415">
        <f t="shared" si="38"/>
        <v>0</v>
      </c>
      <c r="K77" s="416">
        <f t="shared" si="39"/>
        <v>0</v>
      </c>
      <c r="L77" s="417"/>
      <c r="M77" s="418"/>
      <c r="N77" s="419"/>
      <c r="O77" s="418"/>
      <c r="P77" s="419"/>
      <c r="Q77" s="418"/>
      <c r="R77" s="419"/>
      <c r="S77" s="418"/>
      <c r="T77" s="419"/>
      <c r="U77" s="418"/>
      <c r="V77" s="419"/>
      <c r="W77" s="420"/>
      <c r="X77" s="417"/>
      <c r="Y77" s="412"/>
      <c r="Z77" s="399"/>
      <c r="AA77" s="420"/>
      <c r="AB77" s="417"/>
      <c r="AC77" s="421">
        <f t="shared" si="40"/>
        <v>0</v>
      </c>
      <c r="AD77" s="422">
        <f t="shared" si="41"/>
        <v>0</v>
      </c>
      <c r="AE77" s="419"/>
      <c r="AF77" s="423"/>
      <c r="AG77" s="419"/>
      <c r="AH77" s="423"/>
      <c r="AI77" s="419"/>
      <c r="AJ77" s="423"/>
      <c r="AK77" s="419"/>
      <c r="AL77" s="423"/>
      <c r="AM77" s="419"/>
      <c r="AN77" s="423"/>
      <c r="AO77" s="419"/>
      <c r="AP77" s="97"/>
      <c r="AQ77" s="98"/>
    </row>
    <row r="78" spans="1:43" ht="12" hidden="1" customHeight="1">
      <c r="A78" s="165"/>
      <c r="B78" s="166"/>
      <c r="C78" s="167" t="str">
        <f>IF(D78&lt;&gt;"",MAX(C68:C77)+1,"")</f>
        <v/>
      </c>
      <c r="D78" s="168"/>
      <c r="E78" s="424"/>
      <c r="F78" s="425"/>
      <c r="G78" s="426"/>
      <c r="H78" s="427"/>
      <c r="I78" s="428"/>
      <c r="J78" s="429">
        <f t="shared" si="38"/>
        <v>0</v>
      </c>
      <c r="K78" s="430">
        <f t="shared" si="39"/>
        <v>0</v>
      </c>
      <c r="L78" s="431"/>
      <c r="M78" s="432"/>
      <c r="N78" s="433"/>
      <c r="O78" s="432"/>
      <c r="P78" s="433"/>
      <c r="Q78" s="432"/>
      <c r="R78" s="433"/>
      <c r="S78" s="432"/>
      <c r="T78" s="433"/>
      <c r="U78" s="432"/>
      <c r="V78" s="433"/>
      <c r="W78" s="434"/>
      <c r="X78" s="431"/>
      <c r="Y78" s="425"/>
      <c r="Z78" s="426"/>
      <c r="AA78" s="434"/>
      <c r="AB78" s="431"/>
      <c r="AC78" s="435">
        <f t="shared" si="40"/>
        <v>0</v>
      </c>
      <c r="AD78" s="436">
        <f t="shared" si="41"/>
        <v>0</v>
      </c>
      <c r="AE78" s="433"/>
      <c r="AF78" s="437"/>
      <c r="AG78" s="433"/>
      <c r="AH78" s="437"/>
      <c r="AI78" s="433"/>
      <c r="AJ78" s="437"/>
      <c r="AK78" s="433"/>
      <c r="AL78" s="437"/>
      <c r="AM78" s="433"/>
      <c r="AN78" s="437"/>
      <c r="AO78" s="433"/>
      <c r="AP78" s="97"/>
      <c r="AQ78" s="98"/>
    </row>
    <row r="79" spans="1:43" ht="12" customHeight="1">
      <c r="A79" s="116" t="s">
        <v>651</v>
      </c>
      <c r="B79" s="117" t="s">
        <v>651</v>
      </c>
      <c r="C79" s="1384" t="s">
        <v>651</v>
      </c>
      <c r="D79" s="1351"/>
      <c r="E79" s="385" t="s">
        <v>651</v>
      </c>
      <c r="F79" s="386">
        <v>91</v>
      </c>
      <c r="G79" s="387">
        <v>86</v>
      </c>
      <c r="H79" s="388">
        <f t="shared" ref="H79:X79" si="42">SUM(H80:H89)</f>
        <v>91</v>
      </c>
      <c r="I79" s="389">
        <f t="shared" si="42"/>
        <v>87</v>
      </c>
      <c r="J79" s="388">
        <f t="shared" si="42"/>
        <v>31</v>
      </c>
      <c r="K79" s="390">
        <f t="shared" si="42"/>
        <v>466</v>
      </c>
      <c r="L79" s="391">
        <f t="shared" si="42"/>
        <v>440</v>
      </c>
      <c r="M79" s="392">
        <f t="shared" si="42"/>
        <v>7</v>
      </c>
      <c r="N79" s="393">
        <f t="shared" si="42"/>
        <v>94</v>
      </c>
      <c r="O79" s="392">
        <f t="shared" si="42"/>
        <v>6</v>
      </c>
      <c r="P79" s="393">
        <f t="shared" si="42"/>
        <v>88</v>
      </c>
      <c r="Q79" s="392">
        <f t="shared" si="42"/>
        <v>6</v>
      </c>
      <c r="R79" s="393">
        <f t="shared" si="42"/>
        <v>103</v>
      </c>
      <c r="S79" s="392">
        <f t="shared" si="42"/>
        <v>5</v>
      </c>
      <c r="T79" s="393">
        <f t="shared" si="42"/>
        <v>76</v>
      </c>
      <c r="U79" s="392">
        <f t="shared" si="42"/>
        <v>7</v>
      </c>
      <c r="V79" s="393">
        <f t="shared" si="42"/>
        <v>105</v>
      </c>
      <c r="W79" s="394">
        <f t="shared" si="42"/>
        <v>0</v>
      </c>
      <c r="X79" s="391">
        <f t="shared" si="42"/>
        <v>0</v>
      </c>
      <c r="Y79" s="386">
        <v>88</v>
      </c>
      <c r="Z79" s="387">
        <v>83</v>
      </c>
      <c r="AA79" s="394">
        <f t="shared" ref="AA79:AO79" si="43">SUM(AA80:AA89)</f>
        <v>88</v>
      </c>
      <c r="AB79" s="391">
        <f t="shared" si="43"/>
        <v>83</v>
      </c>
      <c r="AC79" s="395">
        <f t="shared" si="43"/>
        <v>30</v>
      </c>
      <c r="AD79" s="396">
        <f t="shared" si="43"/>
        <v>449</v>
      </c>
      <c r="AE79" s="393">
        <f t="shared" si="43"/>
        <v>424</v>
      </c>
      <c r="AF79" s="395">
        <f t="shared" si="43"/>
        <v>6</v>
      </c>
      <c r="AG79" s="393">
        <f t="shared" si="43"/>
        <v>88</v>
      </c>
      <c r="AH79" s="395">
        <f t="shared" si="43"/>
        <v>7</v>
      </c>
      <c r="AI79" s="393">
        <f t="shared" si="43"/>
        <v>94</v>
      </c>
      <c r="AJ79" s="395">
        <f t="shared" si="43"/>
        <v>6</v>
      </c>
      <c r="AK79" s="393">
        <f t="shared" si="43"/>
        <v>88</v>
      </c>
      <c r="AL79" s="395">
        <f t="shared" si="43"/>
        <v>6</v>
      </c>
      <c r="AM79" s="393">
        <f t="shared" si="43"/>
        <v>103</v>
      </c>
      <c r="AN79" s="395">
        <f t="shared" si="43"/>
        <v>5</v>
      </c>
      <c r="AO79" s="393">
        <f t="shared" si="43"/>
        <v>76</v>
      </c>
      <c r="AP79" s="130"/>
      <c r="AQ79" s="131">
        <f>COUNTIF(AD80:AD89,"&gt;0")</f>
        <v>6</v>
      </c>
    </row>
    <row r="80" spans="1:43" ht="12" customHeight="1">
      <c r="A80" s="132"/>
      <c r="B80" s="133"/>
      <c r="C80" s="134">
        <f>IF(D80&lt;&gt;"",MAX(C79)+1,"")</f>
        <v>1</v>
      </c>
      <c r="D80" s="135" t="s">
        <v>58</v>
      </c>
      <c r="E80" s="397"/>
      <c r="F80" s="398"/>
      <c r="G80" s="399"/>
      <c r="H80" s="400">
        <v>46</v>
      </c>
      <c r="I80" s="401">
        <v>44</v>
      </c>
      <c r="J80" s="402">
        <f t="shared" ref="J80:J89" si="44">M80+O80+Q80+S80+U80</f>
        <v>7</v>
      </c>
      <c r="K80" s="403">
        <f t="shared" ref="K80:K89" si="45">N80+P80+R80+T80+V80</f>
        <v>180</v>
      </c>
      <c r="L80" s="404">
        <v>165</v>
      </c>
      <c r="M80" s="405">
        <v>2</v>
      </c>
      <c r="N80" s="406">
        <v>48</v>
      </c>
      <c r="O80" s="405">
        <v>1</v>
      </c>
      <c r="P80" s="406">
        <v>30</v>
      </c>
      <c r="Q80" s="405">
        <v>1</v>
      </c>
      <c r="R80" s="406">
        <v>30</v>
      </c>
      <c r="S80" s="405">
        <v>1</v>
      </c>
      <c r="T80" s="406">
        <v>30</v>
      </c>
      <c r="U80" s="405">
        <v>2</v>
      </c>
      <c r="V80" s="406">
        <v>42</v>
      </c>
      <c r="W80" s="407">
        <v>0</v>
      </c>
      <c r="X80" s="404"/>
      <c r="Y80" s="398"/>
      <c r="Z80" s="399"/>
      <c r="AA80" s="407">
        <v>29</v>
      </c>
      <c r="AB80" s="404">
        <v>26</v>
      </c>
      <c r="AC80" s="408">
        <f t="shared" ref="AC80:AC89" si="46">AF80+AH80+AJ80+AL80+AN80</f>
        <v>6</v>
      </c>
      <c r="AD80" s="409">
        <f t="shared" ref="AD80:AD89" si="47">AG80+AI80+AK80+AM80+AO80</f>
        <v>167</v>
      </c>
      <c r="AE80" s="406">
        <v>154</v>
      </c>
      <c r="AF80" s="410">
        <v>1</v>
      </c>
      <c r="AG80" s="406">
        <v>29</v>
      </c>
      <c r="AH80" s="410">
        <v>2</v>
      </c>
      <c r="AI80" s="406">
        <v>48</v>
      </c>
      <c r="AJ80" s="410">
        <v>1</v>
      </c>
      <c r="AK80" s="406">
        <v>30</v>
      </c>
      <c r="AL80" s="410">
        <v>1</v>
      </c>
      <c r="AM80" s="406">
        <v>30</v>
      </c>
      <c r="AN80" s="410">
        <v>1</v>
      </c>
      <c r="AO80" s="406">
        <v>30</v>
      </c>
      <c r="AP80" s="97"/>
      <c r="AQ80" s="98"/>
    </row>
    <row r="81" spans="1:43" ht="12" customHeight="1">
      <c r="A81" s="149"/>
      <c r="B81" s="133"/>
      <c r="C81" s="150">
        <f>IF(D81&lt;&gt;"",MAX(C79:C80)+1,"")</f>
        <v>2</v>
      </c>
      <c r="D81" s="151" t="s">
        <v>692</v>
      </c>
      <c r="E81" s="411"/>
      <c r="F81" s="412"/>
      <c r="G81" s="399"/>
      <c r="H81" s="413">
        <v>9</v>
      </c>
      <c r="I81" s="414">
        <v>9</v>
      </c>
      <c r="J81" s="415">
        <f t="shared" si="44"/>
        <v>5</v>
      </c>
      <c r="K81" s="416">
        <f t="shared" si="45"/>
        <v>53</v>
      </c>
      <c r="L81" s="417">
        <v>53</v>
      </c>
      <c r="M81" s="418">
        <v>1</v>
      </c>
      <c r="N81" s="419">
        <v>9</v>
      </c>
      <c r="O81" s="418">
        <v>1</v>
      </c>
      <c r="P81" s="419">
        <v>11</v>
      </c>
      <c r="Q81" s="418">
        <v>1</v>
      </c>
      <c r="R81" s="419">
        <v>12</v>
      </c>
      <c r="S81" s="418">
        <v>1</v>
      </c>
      <c r="T81" s="419">
        <v>10</v>
      </c>
      <c r="U81" s="418">
        <v>1</v>
      </c>
      <c r="V81" s="419">
        <v>11</v>
      </c>
      <c r="W81" s="420"/>
      <c r="X81" s="417"/>
      <c r="Y81" s="412"/>
      <c r="Z81" s="399"/>
      <c r="AA81" s="420">
        <v>6</v>
      </c>
      <c r="AB81" s="417">
        <v>4</v>
      </c>
      <c r="AC81" s="421">
        <f t="shared" si="46"/>
        <v>5</v>
      </c>
      <c r="AD81" s="422">
        <f t="shared" si="47"/>
        <v>48</v>
      </c>
      <c r="AE81" s="419">
        <v>48</v>
      </c>
      <c r="AF81" s="423">
        <v>1</v>
      </c>
      <c r="AG81" s="419">
        <v>6</v>
      </c>
      <c r="AH81" s="423">
        <v>1</v>
      </c>
      <c r="AI81" s="419">
        <v>9</v>
      </c>
      <c r="AJ81" s="423">
        <v>1</v>
      </c>
      <c r="AK81" s="419">
        <v>11</v>
      </c>
      <c r="AL81" s="423">
        <v>1</v>
      </c>
      <c r="AM81" s="419">
        <v>12</v>
      </c>
      <c r="AN81" s="423">
        <v>1</v>
      </c>
      <c r="AO81" s="419">
        <v>10</v>
      </c>
      <c r="AP81" s="97"/>
      <c r="AQ81" s="98"/>
    </row>
    <row r="82" spans="1:43" ht="12" customHeight="1">
      <c r="A82" s="149"/>
      <c r="B82" s="133"/>
      <c r="C82" s="150">
        <f>IF(D82&lt;&gt;"",MAX(C79:C81)+1,"")</f>
        <v>3</v>
      </c>
      <c r="D82" s="151" t="s">
        <v>693</v>
      </c>
      <c r="E82" s="411"/>
      <c r="F82" s="412"/>
      <c r="G82" s="399"/>
      <c r="H82" s="413">
        <v>5</v>
      </c>
      <c r="I82" s="414">
        <v>3</v>
      </c>
      <c r="J82" s="415">
        <f t="shared" si="44"/>
        <v>4</v>
      </c>
      <c r="K82" s="416">
        <f t="shared" si="45"/>
        <v>29</v>
      </c>
      <c r="L82" s="417">
        <v>22</v>
      </c>
      <c r="M82" s="418">
        <v>1</v>
      </c>
      <c r="N82" s="419">
        <v>5</v>
      </c>
      <c r="O82" s="418">
        <v>1</v>
      </c>
      <c r="P82" s="419">
        <v>7</v>
      </c>
      <c r="Q82" s="418">
        <v>1</v>
      </c>
      <c r="R82" s="419">
        <v>10</v>
      </c>
      <c r="S82" s="418">
        <v>0</v>
      </c>
      <c r="T82" s="419"/>
      <c r="U82" s="418">
        <v>1</v>
      </c>
      <c r="V82" s="419">
        <v>7</v>
      </c>
      <c r="W82" s="420"/>
      <c r="X82" s="417"/>
      <c r="Y82" s="412"/>
      <c r="Z82" s="399"/>
      <c r="AA82" s="420">
        <v>10</v>
      </c>
      <c r="AB82" s="417">
        <v>10</v>
      </c>
      <c r="AC82" s="421">
        <f t="shared" si="46"/>
        <v>4</v>
      </c>
      <c r="AD82" s="422">
        <f t="shared" si="47"/>
        <v>32</v>
      </c>
      <c r="AE82" s="419">
        <v>24</v>
      </c>
      <c r="AF82" s="423">
        <v>1</v>
      </c>
      <c r="AG82" s="419">
        <v>10</v>
      </c>
      <c r="AH82" s="423">
        <v>1</v>
      </c>
      <c r="AI82" s="419">
        <v>5</v>
      </c>
      <c r="AJ82" s="423">
        <v>1</v>
      </c>
      <c r="AK82" s="419">
        <v>7</v>
      </c>
      <c r="AL82" s="423">
        <v>1</v>
      </c>
      <c r="AM82" s="419">
        <v>10</v>
      </c>
      <c r="AN82" s="423">
        <v>0</v>
      </c>
      <c r="AO82" s="419"/>
      <c r="AP82" s="97"/>
      <c r="AQ82" s="98"/>
    </row>
    <row r="83" spans="1:43" ht="12" customHeight="1">
      <c r="A83" s="149"/>
      <c r="B83" s="133"/>
      <c r="C83" s="150">
        <f>IF(D83&lt;&gt;"",MAX(C79:C82)+1,"")</f>
        <v>4</v>
      </c>
      <c r="D83" s="151" t="s">
        <v>694</v>
      </c>
      <c r="E83" s="411"/>
      <c r="F83" s="412"/>
      <c r="G83" s="399"/>
      <c r="H83" s="413">
        <v>8</v>
      </c>
      <c r="I83" s="414">
        <v>8</v>
      </c>
      <c r="J83" s="415">
        <f t="shared" si="44"/>
        <v>5</v>
      </c>
      <c r="K83" s="416">
        <f t="shared" si="45"/>
        <v>48</v>
      </c>
      <c r="L83" s="417">
        <v>47</v>
      </c>
      <c r="M83" s="418">
        <v>1</v>
      </c>
      <c r="N83" s="419">
        <v>8</v>
      </c>
      <c r="O83" s="418">
        <v>1</v>
      </c>
      <c r="P83" s="419">
        <v>10</v>
      </c>
      <c r="Q83" s="418">
        <v>1</v>
      </c>
      <c r="R83" s="419">
        <v>13</v>
      </c>
      <c r="S83" s="418">
        <v>1</v>
      </c>
      <c r="T83" s="419">
        <v>7</v>
      </c>
      <c r="U83" s="418">
        <v>1</v>
      </c>
      <c r="V83" s="419">
        <v>10</v>
      </c>
      <c r="W83" s="420"/>
      <c r="X83" s="417"/>
      <c r="Y83" s="412"/>
      <c r="Z83" s="399"/>
      <c r="AA83" s="420">
        <v>14</v>
      </c>
      <c r="AB83" s="417">
        <v>14</v>
      </c>
      <c r="AC83" s="421">
        <f t="shared" si="46"/>
        <v>5</v>
      </c>
      <c r="AD83" s="422">
        <f t="shared" si="47"/>
        <v>52</v>
      </c>
      <c r="AE83" s="419">
        <v>51</v>
      </c>
      <c r="AF83" s="423">
        <v>1</v>
      </c>
      <c r="AG83" s="419">
        <v>14</v>
      </c>
      <c r="AH83" s="423">
        <v>1</v>
      </c>
      <c r="AI83" s="419">
        <v>8</v>
      </c>
      <c r="AJ83" s="423">
        <v>1</v>
      </c>
      <c r="AK83" s="419">
        <v>10</v>
      </c>
      <c r="AL83" s="423">
        <v>1</v>
      </c>
      <c r="AM83" s="419">
        <v>13</v>
      </c>
      <c r="AN83" s="423">
        <v>1</v>
      </c>
      <c r="AO83" s="419">
        <v>7</v>
      </c>
      <c r="AP83" s="97"/>
      <c r="AQ83" s="98"/>
    </row>
    <row r="84" spans="1:43" ht="12" customHeight="1">
      <c r="A84" s="149"/>
      <c r="B84" s="133"/>
      <c r="C84" s="150">
        <f>IF(D84&lt;&gt;"",MAX(C79:C83)+1,"")</f>
        <v>5</v>
      </c>
      <c r="D84" s="151" t="s">
        <v>695</v>
      </c>
      <c r="E84" s="411"/>
      <c r="F84" s="412"/>
      <c r="G84" s="399"/>
      <c r="H84" s="413">
        <v>14</v>
      </c>
      <c r="I84" s="414">
        <v>14</v>
      </c>
      <c r="J84" s="415">
        <f t="shared" si="44"/>
        <v>5</v>
      </c>
      <c r="K84" s="416">
        <f t="shared" si="45"/>
        <v>77</v>
      </c>
      <c r="L84" s="417">
        <v>76</v>
      </c>
      <c r="M84" s="418">
        <v>1</v>
      </c>
      <c r="N84" s="419">
        <v>14</v>
      </c>
      <c r="O84" s="418">
        <v>1</v>
      </c>
      <c r="P84" s="419">
        <v>15</v>
      </c>
      <c r="Q84" s="418">
        <v>1</v>
      </c>
      <c r="R84" s="419">
        <v>24</v>
      </c>
      <c r="S84" s="418">
        <v>1</v>
      </c>
      <c r="T84" s="419">
        <v>11</v>
      </c>
      <c r="U84" s="418">
        <v>1</v>
      </c>
      <c r="V84" s="419">
        <v>13</v>
      </c>
      <c r="W84" s="420"/>
      <c r="X84" s="417"/>
      <c r="Y84" s="412"/>
      <c r="Z84" s="399"/>
      <c r="AA84" s="420">
        <v>16</v>
      </c>
      <c r="AB84" s="417">
        <v>16</v>
      </c>
      <c r="AC84" s="421">
        <f t="shared" si="46"/>
        <v>5</v>
      </c>
      <c r="AD84" s="422">
        <f t="shared" si="47"/>
        <v>80</v>
      </c>
      <c r="AE84" s="419">
        <v>79</v>
      </c>
      <c r="AF84" s="423">
        <v>1</v>
      </c>
      <c r="AG84" s="419">
        <v>16</v>
      </c>
      <c r="AH84" s="423">
        <v>1</v>
      </c>
      <c r="AI84" s="419">
        <v>14</v>
      </c>
      <c r="AJ84" s="423">
        <v>1</v>
      </c>
      <c r="AK84" s="419">
        <v>15</v>
      </c>
      <c r="AL84" s="423">
        <v>1</v>
      </c>
      <c r="AM84" s="419">
        <v>24</v>
      </c>
      <c r="AN84" s="423">
        <v>1</v>
      </c>
      <c r="AO84" s="419">
        <v>11</v>
      </c>
      <c r="AP84" s="97"/>
      <c r="AQ84" s="98"/>
    </row>
    <row r="85" spans="1:43" ht="12" customHeight="1">
      <c r="A85" s="149"/>
      <c r="B85" s="133"/>
      <c r="C85" s="150">
        <f>IF(D85&lt;&gt;"",MAX(C79:C84)+1,"")</f>
        <v>6</v>
      </c>
      <c r="D85" s="151" t="s">
        <v>696</v>
      </c>
      <c r="E85" s="411"/>
      <c r="F85" s="412"/>
      <c r="G85" s="399"/>
      <c r="H85" s="413">
        <v>9</v>
      </c>
      <c r="I85" s="414">
        <v>9</v>
      </c>
      <c r="J85" s="415">
        <f t="shared" si="44"/>
        <v>5</v>
      </c>
      <c r="K85" s="416">
        <f t="shared" si="45"/>
        <v>79</v>
      </c>
      <c r="L85" s="417">
        <v>77</v>
      </c>
      <c r="M85" s="418">
        <v>1</v>
      </c>
      <c r="N85" s="419">
        <v>10</v>
      </c>
      <c r="O85" s="418">
        <v>1</v>
      </c>
      <c r="P85" s="419">
        <v>15</v>
      </c>
      <c r="Q85" s="418">
        <v>1</v>
      </c>
      <c r="R85" s="419">
        <v>14</v>
      </c>
      <c r="S85" s="418">
        <v>1</v>
      </c>
      <c r="T85" s="419">
        <v>18</v>
      </c>
      <c r="U85" s="418">
        <v>1</v>
      </c>
      <c r="V85" s="419">
        <v>22</v>
      </c>
      <c r="W85" s="420"/>
      <c r="X85" s="417"/>
      <c r="Y85" s="412"/>
      <c r="Z85" s="399"/>
      <c r="AA85" s="420">
        <v>13</v>
      </c>
      <c r="AB85" s="417">
        <v>13</v>
      </c>
      <c r="AC85" s="421">
        <f t="shared" si="46"/>
        <v>5</v>
      </c>
      <c r="AD85" s="422">
        <f t="shared" si="47"/>
        <v>70</v>
      </c>
      <c r="AE85" s="419">
        <v>68</v>
      </c>
      <c r="AF85" s="423">
        <v>1</v>
      </c>
      <c r="AG85" s="419">
        <v>13</v>
      </c>
      <c r="AH85" s="423">
        <v>1</v>
      </c>
      <c r="AI85" s="419">
        <v>10</v>
      </c>
      <c r="AJ85" s="423">
        <v>1</v>
      </c>
      <c r="AK85" s="419">
        <v>15</v>
      </c>
      <c r="AL85" s="423">
        <v>1</v>
      </c>
      <c r="AM85" s="419">
        <v>14</v>
      </c>
      <c r="AN85" s="423">
        <v>1</v>
      </c>
      <c r="AO85" s="419">
        <v>18</v>
      </c>
      <c r="AP85" s="97"/>
      <c r="AQ85" s="98"/>
    </row>
    <row r="86" spans="1:43" ht="12" hidden="1" customHeight="1">
      <c r="A86" s="149"/>
      <c r="B86" s="133"/>
      <c r="C86" s="150" t="str">
        <f>IF(D86&lt;&gt;"",MAX(C79:C85)+1,"")</f>
        <v/>
      </c>
      <c r="D86" s="151"/>
      <c r="E86" s="411"/>
      <c r="F86" s="412"/>
      <c r="G86" s="399"/>
      <c r="H86" s="413"/>
      <c r="I86" s="414"/>
      <c r="J86" s="415">
        <f t="shared" si="44"/>
        <v>0</v>
      </c>
      <c r="K86" s="416">
        <f t="shared" si="45"/>
        <v>0</v>
      </c>
      <c r="L86" s="417"/>
      <c r="M86" s="418"/>
      <c r="N86" s="419"/>
      <c r="O86" s="418"/>
      <c r="P86" s="419"/>
      <c r="Q86" s="418"/>
      <c r="R86" s="419"/>
      <c r="S86" s="418"/>
      <c r="T86" s="419"/>
      <c r="U86" s="418"/>
      <c r="V86" s="419"/>
      <c r="W86" s="420"/>
      <c r="X86" s="417"/>
      <c r="Y86" s="412"/>
      <c r="Z86" s="399"/>
      <c r="AA86" s="420"/>
      <c r="AB86" s="417"/>
      <c r="AC86" s="421">
        <f t="shared" si="46"/>
        <v>0</v>
      </c>
      <c r="AD86" s="422">
        <f t="shared" si="47"/>
        <v>0</v>
      </c>
      <c r="AE86" s="419"/>
      <c r="AF86" s="423"/>
      <c r="AG86" s="419"/>
      <c r="AH86" s="423"/>
      <c r="AI86" s="419"/>
      <c r="AJ86" s="423"/>
      <c r="AK86" s="419"/>
      <c r="AL86" s="423"/>
      <c r="AM86" s="419"/>
      <c r="AN86" s="423"/>
      <c r="AO86" s="419"/>
      <c r="AP86" s="97"/>
      <c r="AQ86" s="98"/>
    </row>
    <row r="87" spans="1:43" ht="12" hidden="1" customHeight="1">
      <c r="A87" s="149"/>
      <c r="B87" s="133"/>
      <c r="C87" s="150" t="str">
        <f>IF(D87&lt;&gt;"",MAX(C79:C86)+1,"")</f>
        <v/>
      </c>
      <c r="D87" s="151"/>
      <c r="E87" s="411"/>
      <c r="F87" s="412"/>
      <c r="G87" s="399"/>
      <c r="H87" s="413"/>
      <c r="I87" s="414"/>
      <c r="J87" s="415">
        <f t="shared" si="44"/>
        <v>0</v>
      </c>
      <c r="K87" s="416">
        <f t="shared" si="45"/>
        <v>0</v>
      </c>
      <c r="L87" s="417"/>
      <c r="M87" s="418"/>
      <c r="N87" s="419"/>
      <c r="O87" s="418"/>
      <c r="P87" s="419"/>
      <c r="Q87" s="418"/>
      <c r="R87" s="419"/>
      <c r="S87" s="418"/>
      <c r="T87" s="419"/>
      <c r="U87" s="418"/>
      <c r="V87" s="419"/>
      <c r="W87" s="420"/>
      <c r="X87" s="417"/>
      <c r="Y87" s="412"/>
      <c r="Z87" s="399"/>
      <c r="AA87" s="420"/>
      <c r="AB87" s="417"/>
      <c r="AC87" s="421">
        <f t="shared" si="46"/>
        <v>0</v>
      </c>
      <c r="AD87" s="422">
        <f t="shared" si="47"/>
        <v>0</v>
      </c>
      <c r="AE87" s="419"/>
      <c r="AF87" s="423"/>
      <c r="AG87" s="419"/>
      <c r="AH87" s="423"/>
      <c r="AI87" s="419"/>
      <c r="AJ87" s="423"/>
      <c r="AK87" s="419"/>
      <c r="AL87" s="423"/>
      <c r="AM87" s="419"/>
      <c r="AN87" s="423"/>
      <c r="AO87" s="419"/>
      <c r="AP87" s="97"/>
      <c r="AQ87" s="98"/>
    </row>
    <row r="88" spans="1:43" ht="12" hidden="1" customHeight="1">
      <c r="A88" s="149"/>
      <c r="B88" s="133"/>
      <c r="C88" s="150" t="str">
        <f>IF(D88&lt;&gt;"",MAX(C79:C87)+1,"")</f>
        <v/>
      </c>
      <c r="D88" s="151"/>
      <c r="E88" s="411"/>
      <c r="F88" s="412"/>
      <c r="G88" s="399"/>
      <c r="H88" s="413"/>
      <c r="I88" s="414"/>
      <c r="J88" s="415">
        <f t="shared" si="44"/>
        <v>0</v>
      </c>
      <c r="K88" s="416">
        <f t="shared" si="45"/>
        <v>0</v>
      </c>
      <c r="L88" s="417"/>
      <c r="M88" s="418"/>
      <c r="N88" s="419"/>
      <c r="O88" s="418"/>
      <c r="P88" s="419"/>
      <c r="Q88" s="418"/>
      <c r="R88" s="419"/>
      <c r="S88" s="418"/>
      <c r="T88" s="419"/>
      <c r="U88" s="418"/>
      <c r="V88" s="419"/>
      <c r="W88" s="420"/>
      <c r="X88" s="417"/>
      <c r="Y88" s="412"/>
      <c r="Z88" s="399"/>
      <c r="AA88" s="420"/>
      <c r="AB88" s="417"/>
      <c r="AC88" s="421">
        <f t="shared" si="46"/>
        <v>0</v>
      </c>
      <c r="AD88" s="422">
        <f t="shared" si="47"/>
        <v>0</v>
      </c>
      <c r="AE88" s="419"/>
      <c r="AF88" s="423"/>
      <c r="AG88" s="419"/>
      <c r="AH88" s="423"/>
      <c r="AI88" s="419"/>
      <c r="AJ88" s="423"/>
      <c r="AK88" s="419"/>
      <c r="AL88" s="423"/>
      <c r="AM88" s="419"/>
      <c r="AN88" s="423"/>
      <c r="AO88" s="419"/>
      <c r="AP88" s="97"/>
      <c r="AQ88" s="98"/>
    </row>
    <row r="89" spans="1:43" ht="12" hidden="1" customHeight="1">
      <c r="A89" s="165"/>
      <c r="B89" s="166"/>
      <c r="C89" s="167" t="str">
        <f>IF(D89&lt;&gt;"",MAX(C79:C88)+1,"")</f>
        <v/>
      </c>
      <c r="D89" s="168"/>
      <c r="E89" s="424"/>
      <c r="F89" s="425"/>
      <c r="G89" s="426"/>
      <c r="H89" s="427"/>
      <c r="I89" s="428"/>
      <c r="J89" s="429">
        <f t="shared" si="44"/>
        <v>0</v>
      </c>
      <c r="K89" s="430">
        <f t="shared" si="45"/>
        <v>0</v>
      </c>
      <c r="L89" s="431"/>
      <c r="M89" s="432"/>
      <c r="N89" s="433"/>
      <c r="O89" s="432"/>
      <c r="P89" s="433"/>
      <c r="Q89" s="432"/>
      <c r="R89" s="433"/>
      <c r="S89" s="432"/>
      <c r="T89" s="433"/>
      <c r="U89" s="432"/>
      <c r="V89" s="433"/>
      <c r="W89" s="434"/>
      <c r="X89" s="431"/>
      <c r="Y89" s="425"/>
      <c r="Z89" s="426"/>
      <c r="AA89" s="434"/>
      <c r="AB89" s="431"/>
      <c r="AC89" s="435">
        <f t="shared" si="46"/>
        <v>0</v>
      </c>
      <c r="AD89" s="436">
        <f t="shared" si="47"/>
        <v>0</v>
      </c>
      <c r="AE89" s="433"/>
      <c r="AF89" s="437"/>
      <c r="AG89" s="433"/>
      <c r="AH89" s="437"/>
      <c r="AI89" s="433"/>
      <c r="AJ89" s="437"/>
      <c r="AK89" s="433"/>
      <c r="AL89" s="437"/>
      <c r="AM89" s="433"/>
      <c r="AN89" s="437"/>
      <c r="AO89" s="433"/>
      <c r="AP89" s="97"/>
      <c r="AQ89" s="98"/>
    </row>
    <row r="90" spans="1:43" ht="12" customHeight="1">
      <c r="A90" s="116" t="s">
        <v>651</v>
      </c>
      <c r="B90" s="117" t="s">
        <v>651</v>
      </c>
      <c r="C90" s="1384" t="s">
        <v>651</v>
      </c>
      <c r="D90" s="1351"/>
      <c r="E90" s="385" t="s">
        <v>651</v>
      </c>
      <c r="F90" s="386">
        <v>39</v>
      </c>
      <c r="G90" s="387">
        <v>37</v>
      </c>
      <c r="H90" s="388">
        <f t="shared" ref="H90:X90" si="48">SUM(H91:H100)</f>
        <v>39</v>
      </c>
      <c r="I90" s="389">
        <f t="shared" si="48"/>
        <v>37</v>
      </c>
      <c r="J90" s="388">
        <f t="shared" si="48"/>
        <v>23</v>
      </c>
      <c r="K90" s="390">
        <f t="shared" si="48"/>
        <v>237</v>
      </c>
      <c r="L90" s="391">
        <f t="shared" si="48"/>
        <v>231</v>
      </c>
      <c r="M90" s="392">
        <f t="shared" si="48"/>
        <v>5</v>
      </c>
      <c r="N90" s="393">
        <f t="shared" si="48"/>
        <v>42</v>
      </c>
      <c r="O90" s="392">
        <f t="shared" si="48"/>
        <v>5</v>
      </c>
      <c r="P90" s="393">
        <f t="shared" si="48"/>
        <v>59</v>
      </c>
      <c r="Q90" s="392">
        <f t="shared" si="48"/>
        <v>5</v>
      </c>
      <c r="R90" s="393">
        <f t="shared" si="48"/>
        <v>49</v>
      </c>
      <c r="S90" s="392">
        <f t="shared" si="48"/>
        <v>5</v>
      </c>
      <c r="T90" s="393">
        <f t="shared" si="48"/>
        <v>47</v>
      </c>
      <c r="U90" s="392">
        <f t="shared" si="48"/>
        <v>3</v>
      </c>
      <c r="V90" s="393">
        <f t="shared" si="48"/>
        <v>40</v>
      </c>
      <c r="W90" s="394">
        <f t="shared" si="48"/>
        <v>0</v>
      </c>
      <c r="X90" s="391">
        <f t="shared" si="48"/>
        <v>0</v>
      </c>
      <c r="Y90" s="386">
        <v>63</v>
      </c>
      <c r="Z90" s="387">
        <v>63</v>
      </c>
      <c r="AA90" s="394">
        <f t="shared" ref="AA90:AO90" si="49">SUM(AA91:AA100)</f>
        <v>63</v>
      </c>
      <c r="AB90" s="391">
        <f t="shared" si="49"/>
        <v>63</v>
      </c>
      <c r="AC90" s="395">
        <f t="shared" si="49"/>
        <v>25</v>
      </c>
      <c r="AD90" s="396">
        <f t="shared" si="49"/>
        <v>260</v>
      </c>
      <c r="AE90" s="393">
        <f t="shared" si="49"/>
        <v>255</v>
      </c>
      <c r="AF90" s="395">
        <f t="shared" si="49"/>
        <v>5</v>
      </c>
      <c r="AG90" s="393">
        <f t="shared" si="49"/>
        <v>63</v>
      </c>
      <c r="AH90" s="395">
        <f t="shared" si="49"/>
        <v>5</v>
      </c>
      <c r="AI90" s="393">
        <f t="shared" si="49"/>
        <v>42</v>
      </c>
      <c r="AJ90" s="395">
        <f t="shared" si="49"/>
        <v>5</v>
      </c>
      <c r="AK90" s="393">
        <f t="shared" si="49"/>
        <v>59</v>
      </c>
      <c r="AL90" s="395">
        <f t="shared" si="49"/>
        <v>5</v>
      </c>
      <c r="AM90" s="393">
        <f t="shared" si="49"/>
        <v>49</v>
      </c>
      <c r="AN90" s="395">
        <f t="shared" si="49"/>
        <v>5</v>
      </c>
      <c r="AO90" s="393">
        <f t="shared" si="49"/>
        <v>47</v>
      </c>
      <c r="AP90" s="130"/>
      <c r="AQ90" s="131">
        <f>COUNTIF(AD91:AD100,"&gt;0")</f>
        <v>5</v>
      </c>
    </row>
    <row r="91" spans="1:43" ht="12" customHeight="1">
      <c r="A91" s="132"/>
      <c r="B91" s="133"/>
      <c r="C91" s="134">
        <f>IF(D91&lt;&gt;"",MAX(C90)+1,"")</f>
        <v>1</v>
      </c>
      <c r="D91" s="135" t="s">
        <v>58</v>
      </c>
      <c r="E91" s="397"/>
      <c r="F91" s="398"/>
      <c r="G91" s="399"/>
      <c r="H91" s="400">
        <v>17</v>
      </c>
      <c r="I91" s="401">
        <v>17</v>
      </c>
      <c r="J91" s="402">
        <f t="shared" ref="J91:J100" si="50">M91+O91+Q91+S91+U91</f>
        <v>5</v>
      </c>
      <c r="K91" s="403">
        <f t="shared" ref="K91:K100" si="51">N91+P91+R91+T91+V91</f>
        <v>91</v>
      </c>
      <c r="L91" s="404">
        <v>91</v>
      </c>
      <c r="M91" s="405">
        <v>1</v>
      </c>
      <c r="N91" s="406">
        <v>19</v>
      </c>
      <c r="O91" s="405">
        <v>1</v>
      </c>
      <c r="P91" s="406">
        <v>15</v>
      </c>
      <c r="Q91" s="405">
        <v>1</v>
      </c>
      <c r="R91" s="406">
        <v>20</v>
      </c>
      <c r="S91" s="405">
        <v>1</v>
      </c>
      <c r="T91" s="406">
        <v>12</v>
      </c>
      <c r="U91" s="405">
        <v>1</v>
      </c>
      <c r="V91" s="406">
        <v>25</v>
      </c>
      <c r="W91" s="407"/>
      <c r="X91" s="404"/>
      <c r="Y91" s="398"/>
      <c r="Z91" s="399"/>
      <c r="AA91" s="407">
        <v>23</v>
      </c>
      <c r="AB91" s="404">
        <v>23</v>
      </c>
      <c r="AC91" s="408">
        <f t="shared" ref="AC91:AC100" si="52">AF91+AH91+AJ91+AL91+AN91</f>
        <v>5</v>
      </c>
      <c r="AD91" s="409">
        <f t="shared" ref="AD91:AD100" si="53">AG91+AI91+AK91+AM91+AO91</f>
        <v>89</v>
      </c>
      <c r="AE91" s="406">
        <v>89</v>
      </c>
      <c r="AF91" s="410">
        <v>1</v>
      </c>
      <c r="AG91" s="406">
        <v>23</v>
      </c>
      <c r="AH91" s="410">
        <v>1</v>
      </c>
      <c r="AI91" s="406">
        <v>19</v>
      </c>
      <c r="AJ91" s="410">
        <v>1</v>
      </c>
      <c r="AK91" s="406">
        <v>15</v>
      </c>
      <c r="AL91" s="410">
        <v>1</v>
      </c>
      <c r="AM91" s="406">
        <v>20</v>
      </c>
      <c r="AN91" s="410">
        <v>1</v>
      </c>
      <c r="AO91" s="406">
        <v>12</v>
      </c>
      <c r="AP91" s="97"/>
      <c r="AQ91" s="98"/>
    </row>
    <row r="92" spans="1:43" ht="12" customHeight="1">
      <c r="A92" s="149"/>
      <c r="B92" s="133"/>
      <c r="C92" s="150">
        <f>IF(D92&lt;&gt;"",MAX(C90:C91)+1,"")</f>
        <v>2</v>
      </c>
      <c r="D92" s="151" t="s">
        <v>697</v>
      </c>
      <c r="E92" s="411"/>
      <c r="F92" s="412"/>
      <c r="G92" s="399"/>
      <c r="H92" s="413">
        <v>6</v>
      </c>
      <c r="I92" s="414">
        <v>5</v>
      </c>
      <c r="J92" s="415">
        <f t="shared" si="50"/>
        <v>5</v>
      </c>
      <c r="K92" s="416">
        <f t="shared" si="51"/>
        <v>44</v>
      </c>
      <c r="L92" s="417">
        <v>39</v>
      </c>
      <c r="M92" s="418">
        <v>1</v>
      </c>
      <c r="N92" s="419">
        <v>6</v>
      </c>
      <c r="O92" s="418">
        <v>1</v>
      </c>
      <c r="P92" s="419">
        <v>15</v>
      </c>
      <c r="Q92" s="418">
        <v>1</v>
      </c>
      <c r="R92" s="419">
        <v>6</v>
      </c>
      <c r="S92" s="418">
        <v>1</v>
      </c>
      <c r="T92" s="419">
        <v>11</v>
      </c>
      <c r="U92" s="418">
        <v>1</v>
      </c>
      <c r="V92" s="419">
        <v>6</v>
      </c>
      <c r="W92" s="420"/>
      <c r="X92" s="417"/>
      <c r="Y92" s="412"/>
      <c r="Z92" s="399"/>
      <c r="AA92" s="420">
        <v>10</v>
      </c>
      <c r="AB92" s="417">
        <v>10</v>
      </c>
      <c r="AC92" s="421">
        <f t="shared" si="52"/>
        <v>5</v>
      </c>
      <c r="AD92" s="422">
        <f t="shared" si="53"/>
        <v>48</v>
      </c>
      <c r="AE92" s="419">
        <v>44</v>
      </c>
      <c r="AF92" s="423">
        <v>1</v>
      </c>
      <c r="AG92" s="419">
        <v>10</v>
      </c>
      <c r="AH92" s="423">
        <v>1</v>
      </c>
      <c r="AI92" s="419">
        <v>6</v>
      </c>
      <c r="AJ92" s="423">
        <v>1</v>
      </c>
      <c r="AK92" s="419">
        <v>15</v>
      </c>
      <c r="AL92" s="423">
        <v>1</v>
      </c>
      <c r="AM92" s="419">
        <v>6</v>
      </c>
      <c r="AN92" s="423">
        <v>1</v>
      </c>
      <c r="AO92" s="419">
        <v>11</v>
      </c>
      <c r="AP92" s="97"/>
      <c r="AQ92" s="98"/>
    </row>
    <row r="93" spans="1:43" ht="12" customHeight="1">
      <c r="A93" s="149"/>
      <c r="B93" s="133"/>
      <c r="C93" s="150">
        <f>IF(D93&lt;&gt;"",MAX(C90:C92)+1,"")</f>
        <v>3</v>
      </c>
      <c r="D93" s="151" t="s">
        <v>698</v>
      </c>
      <c r="E93" s="411"/>
      <c r="F93" s="412"/>
      <c r="G93" s="399"/>
      <c r="H93" s="413">
        <v>5</v>
      </c>
      <c r="I93" s="414">
        <v>5</v>
      </c>
      <c r="J93" s="415">
        <f t="shared" si="50"/>
        <v>4</v>
      </c>
      <c r="K93" s="416">
        <f t="shared" si="51"/>
        <v>26</v>
      </c>
      <c r="L93" s="417">
        <v>26</v>
      </c>
      <c r="M93" s="418">
        <v>1</v>
      </c>
      <c r="N93" s="419">
        <v>5</v>
      </c>
      <c r="O93" s="418">
        <v>1</v>
      </c>
      <c r="P93" s="419">
        <v>9</v>
      </c>
      <c r="Q93" s="418">
        <v>1</v>
      </c>
      <c r="R93" s="419">
        <v>5</v>
      </c>
      <c r="S93" s="418">
        <v>1</v>
      </c>
      <c r="T93" s="419">
        <v>7</v>
      </c>
      <c r="U93" s="418"/>
      <c r="V93" s="419"/>
      <c r="W93" s="420"/>
      <c r="X93" s="417"/>
      <c r="Y93" s="412"/>
      <c r="Z93" s="399"/>
      <c r="AA93" s="420">
        <v>6</v>
      </c>
      <c r="AB93" s="417">
        <v>6</v>
      </c>
      <c r="AC93" s="421">
        <f t="shared" si="52"/>
        <v>5</v>
      </c>
      <c r="AD93" s="422">
        <f t="shared" si="53"/>
        <v>32</v>
      </c>
      <c r="AE93" s="419">
        <v>32</v>
      </c>
      <c r="AF93" s="423">
        <v>1</v>
      </c>
      <c r="AG93" s="419">
        <v>6</v>
      </c>
      <c r="AH93" s="423">
        <v>1</v>
      </c>
      <c r="AI93" s="419">
        <v>5</v>
      </c>
      <c r="AJ93" s="423">
        <v>1</v>
      </c>
      <c r="AK93" s="419">
        <v>9</v>
      </c>
      <c r="AL93" s="423">
        <v>1</v>
      </c>
      <c r="AM93" s="419">
        <v>5</v>
      </c>
      <c r="AN93" s="423">
        <v>1</v>
      </c>
      <c r="AO93" s="419">
        <v>7</v>
      </c>
      <c r="AP93" s="97"/>
      <c r="AQ93" s="98"/>
    </row>
    <row r="94" spans="1:43" ht="12" customHeight="1">
      <c r="A94" s="149"/>
      <c r="B94" s="133"/>
      <c r="C94" s="150">
        <f>IF(D94&lt;&gt;"",MAX(C90:C93)+1,"")</f>
        <v>4</v>
      </c>
      <c r="D94" s="151" t="s">
        <v>699</v>
      </c>
      <c r="E94" s="411"/>
      <c r="F94" s="412"/>
      <c r="G94" s="399"/>
      <c r="H94" s="413">
        <v>6</v>
      </c>
      <c r="I94" s="414">
        <v>6</v>
      </c>
      <c r="J94" s="415">
        <f t="shared" si="50"/>
        <v>4</v>
      </c>
      <c r="K94" s="416">
        <f t="shared" si="51"/>
        <v>37</v>
      </c>
      <c r="L94" s="417">
        <v>37</v>
      </c>
      <c r="M94" s="418">
        <v>1</v>
      </c>
      <c r="N94" s="419">
        <v>6</v>
      </c>
      <c r="O94" s="418">
        <v>1</v>
      </c>
      <c r="P94" s="419">
        <v>9</v>
      </c>
      <c r="Q94" s="418">
        <v>1</v>
      </c>
      <c r="R94" s="419">
        <v>12</v>
      </c>
      <c r="S94" s="418">
        <v>1</v>
      </c>
      <c r="T94" s="419">
        <v>10</v>
      </c>
      <c r="U94" s="418"/>
      <c r="V94" s="419"/>
      <c r="W94" s="420"/>
      <c r="X94" s="417"/>
      <c r="Y94" s="412"/>
      <c r="Z94" s="399"/>
      <c r="AA94" s="420">
        <v>10</v>
      </c>
      <c r="AB94" s="417">
        <v>10</v>
      </c>
      <c r="AC94" s="421">
        <f t="shared" si="52"/>
        <v>5</v>
      </c>
      <c r="AD94" s="422">
        <f t="shared" si="53"/>
        <v>47</v>
      </c>
      <c r="AE94" s="419">
        <v>47</v>
      </c>
      <c r="AF94" s="423">
        <v>1</v>
      </c>
      <c r="AG94" s="419">
        <v>10</v>
      </c>
      <c r="AH94" s="423">
        <v>1</v>
      </c>
      <c r="AI94" s="419">
        <v>6</v>
      </c>
      <c r="AJ94" s="423">
        <v>1</v>
      </c>
      <c r="AK94" s="419">
        <v>9</v>
      </c>
      <c r="AL94" s="423">
        <v>1</v>
      </c>
      <c r="AM94" s="419">
        <v>12</v>
      </c>
      <c r="AN94" s="423">
        <v>1</v>
      </c>
      <c r="AO94" s="419">
        <v>10</v>
      </c>
      <c r="AP94" s="97"/>
      <c r="AQ94" s="98"/>
    </row>
    <row r="95" spans="1:43" ht="12" customHeight="1">
      <c r="A95" s="149"/>
      <c r="B95" s="133"/>
      <c r="C95" s="150">
        <f>IF(D95&lt;&gt;"",MAX(C90:C94)+1,"")</f>
        <v>5</v>
      </c>
      <c r="D95" s="151" t="s">
        <v>700</v>
      </c>
      <c r="E95" s="411"/>
      <c r="F95" s="412"/>
      <c r="G95" s="399"/>
      <c r="H95" s="413">
        <v>5</v>
      </c>
      <c r="I95" s="414">
        <v>4</v>
      </c>
      <c r="J95" s="415">
        <f t="shared" si="50"/>
        <v>5</v>
      </c>
      <c r="K95" s="416">
        <f t="shared" si="51"/>
        <v>39</v>
      </c>
      <c r="L95" s="417">
        <v>38</v>
      </c>
      <c r="M95" s="418">
        <v>1</v>
      </c>
      <c r="N95" s="419">
        <v>6</v>
      </c>
      <c r="O95" s="418">
        <v>1</v>
      </c>
      <c r="P95" s="419">
        <v>11</v>
      </c>
      <c r="Q95" s="418">
        <v>1</v>
      </c>
      <c r="R95" s="419">
        <v>6</v>
      </c>
      <c r="S95" s="418">
        <v>1</v>
      </c>
      <c r="T95" s="419">
        <v>7</v>
      </c>
      <c r="U95" s="418">
        <v>1</v>
      </c>
      <c r="V95" s="419">
        <v>9</v>
      </c>
      <c r="W95" s="420"/>
      <c r="X95" s="417"/>
      <c r="Y95" s="412"/>
      <c r="Z95" s="399"/>
      <c r="AA95" s="420">
        <v>14</v>
      </c>
      <c r="AB95" s="417">
        <v>14</v>
      </c>
      <c r="AC95" s="421">
        <f t="shared" si="52"/>
        <v>5</v>
      </c>
      <c r="AD95" s="422">
        <f t="shared" si="53"/>
        <v>44</v>
      </c>
      <c r="AE95" s="419">
        <v>43</v>
      </c>
      <c r="AF95" s="423">
        <v>1</v>
      </c>
      <c r="AG95" s="419">
        <v>14</v>
      </c>
      <c r="AH95" s="423">
        <v>1</v>
      </c>
      <c r="AI95" s="419">
        <v>6</v>
      </c>
      <c r="AJ95" s="423">
        <v>1</v>
      </c>
      <c r="AK95" s="419">
        <v>11</v>
      </c>
      <c r="AL95" s="423">
        <v>1</v>
      </c>
      <c r="AM95" s="419">
        <v>6</v>
      </c>
      <c r="AN95" s="423">
        <v>1</v>
      </c>
      <c r="AO95" s="419">
        <v>7</v>
      </c>
      <c r="AP95" s="97"/>
      <c r="AQ95" s="98"/>
    </row>
    <row r="96" spans="1:43" ht="12" hidden="1" customHeight="1">
      <c r="A96" s="149"/>
      <c r="B96" s="133"/>
      <c r="C96" s="150" t="str">
        <f>IF(D96&lt;&gt;"",MAX(C90:C95)+1,"")</f>
        <v/>
      </c>
      <c r="D96" s="151"/>
      <c r="E96" s="411"/>
      <c r="F96" s="412"/>
      <c r="G96" s="399"/>
      <c r="H96" s="413"/>
      <c r="I96" s="414"/>
      <c r="J96" s="415">
        <f t="shared" si="50"/>
        <v>0</v>
      </c>
      <c r="K96" s="416">
        <f t="shared" si="51"/>
        <v>0</v>
      </c>
      <c r="L96" s="417"/>
      <c r="M96" s="418"/>
      <c r="N96" s="419"/>
      <c r="O96" s="418"/>
      <c r="P96" s="419"/>
      <c r="Q96" s="418"/>
      <c r="R96" s="419"/>
      <c r="S96" s="418"/>
      <c r="T96" s="419"/>
      <c r="U96" s="418"/>
      <c r="V96" s="419"/>
      <c r="W96" s="420"/>
      <c r="X96" s="417"/>
      <c r="Y96" s="412"/>
      <c r="Z96" s="399"/>
      <c r="AA96" s="420"/>
      <c r="AB96" s="417"/>
      <c r="AC96" s="421">
        <f t="shared" si="52"/>
        <v>0</v>
      </c>
      <c r="AD96" s="422">
        <f t="shared" si="53"/>
        <v>0</v>
      </c>
      <c r="AE96" s="419"/>
      <c r="AF96" s="423"/>
      <c r="AG96" s="419"/>
      <c r="AH96" s="423"/>
      <c r="AI96" s="419"/>
      <c r="AJ96" s="423"/>
      <c r="AK96" s="419"/>
      <c r="AL96" s="423"/>
      <c r="AM96" s="419"/>
      <c r="AN96" s="423"/>
      <c r="AO96" s="419"/>
      <c r="AP96" s="97"/>
      <c r="AQ96" s="98"/>
    </row>
    <row r="97" spans="1:43" ht="12" hidden="1" customHeight="1">
      <c r="A97" s="149"/>
      <c r="B97" s="133"/>
      <c r="C97" s="150" t="str">
        <f>IF(D97&lt;&gt;"",MAX(C90:C96)+1,"")</f>
        <v/>
      </c>
      <c r="D97" s="151"/>
      <c r="E97" s="411"/>
      <c r="F97" s="412"/>
      <c r="G97" s="399"/>
      <c r="H97" s="413"/>
      <c r="I97" s="414"/>
      <c r="J97" s="415">
        <f t="shared" si="50"/>
        <v>0</v>
      </c>
      <c r="K97" s="416">
        <f t="shared" si="51"/>
        <v>0</v>
      </c>
      <c r="L97" s="417"/>
      <c r="M97" s="418"/>
      <c r="N97" s="419"/>
      <c r="O97" s="418"/>
      <c r="P97" s="419"/>
      <c r="Q97" s="418"/>
      <c r="R97" s="419"/>
      <c r="S97" s="418"/>
      <c r="T97" s="419"/>
      <c r="U97" s="418"/>
      <c r="V97" s="419"/>
      <c r="W97" s="420"/>
      <c r="X97" s="417"/>
      <c r="Y97" s="412"/>
      <c r="Z97" s="399"/>
      <c r="AA97" s="420"/>
      <c r="AB97" s="417"/>
      <c r="AC97" s="421">
        <f t="shared" si="52"/>
        <v>0</v>
      </c>
      <c r="AD97" s="422">
        <f t="shared" si="53"/>
        <v>0</v>
      </c>
      <c r="AE97" s="419"/>
      <c r="AF97" s="423"/>
      <c r="AG97" s="419"/>
      <c r="AH97" s="423"/>
      <c r="AI97" s="419"/>
      <c r="AJ97" s="423"/>
      <c r="AK97" s="419"/>
      <c r="AL97" s="423"/>
      <c r="AM97" s="419"/>
      <c r="AN97" s="423"/>
      <c r="AO97" s="419"/>
      <c r="AP97" s="97"/>
      <c r="AQ97" s="98"/>
    </row>
    <row r="98" spans="1:43" ht="12" hidden="1" customHeight="1">
      <c r="A98" s="149"/>
      <c r="B98" s="133"/>
      <c r="C98" s="150" t="str">
        <f>IF(D98&lt;&gt;"",MAX(C90:C97)+1,"")</f>
        <v/>
      </c>
      <c r="D98" s="151"/>
      <c r="E98" s="411"/>
      <c r="F98" s="412"/>
      <c r="G98" s="399"/>
      <c r="H98" s="413"/>
      <c r="I98" s="414"/>
      <c r="J98" s="415">
        <f t="shared" si="50"/>
        <v>0</v>
      </c>
      <c r="K98" s="416">
        <f t="shared" si="51"/>
        <v>0</v>
      </c>
      <c r="L98" s="417"/>
      <c r="M98" s="418"/>
      <c r="N98" s="419"/>
      <c r="O98" s="418"/>
      <c r="P98" s="419"/>
      <c r="Q98" s="418"/>
      <c r="R98" s="419"/>
      <c r="S98" s="418"/>
      <c r="T98" s="419"/>
      <c r="U98" s="418"/>
      <c r="V98" s="419"/>
      <c r="W98" s="420"/>
      <c r="X98" s="417"/>
      <c r="Y98" s="412"/>
      <c r="Z98" s="399"/>
      <c r="AA98" s="420"/>
      <c r="AB98" s="417"/>
      <c r="AC98" s="421">
        <f t="shared" si="52"/>
        <v>0</v>
      </c>
      <c r="AD98" s="422">
        <f t="shared" si="53"/>
        <v>0</v>
      </c>
      <c r="AE98" s="419"/>
      <c r="AF98" s="423"/>
      <c r="AG98" s="419"/>
      <c r="AH98" s="423"/>
      <c r="AI98" s="419"/>
      <c r="AJ98" s="423"/>
      <c r="AK98" s="419"/>
      <c r="AL98" s="423"/>
      <c r="AM98" s="419"/>
      <c r="AN98" s="423"/>
      <c r="AO98" s="419"/>
      <c r="AP98" s="97"/>
      <c r="AQ98" s="98"/>
    </row>
    <row r="99" spans="1:43" ht="12" hidden="1" customHeight="1">
      <c r="A99" s="149"/>
      <c r="B99" s="133"/>
      <c r="C99" s="150" t="str">
        <f>IF(D99&lt;&gt;"",MAX(C90:C98)+1,"")</f>
        <v/>
      </c>
      <c r="D99" s="151"/>
      <c r="E99" s="411"/>
      <c r="F99" s="412"/>
      <c r="G99" s="399"/>
      <c r="H99" s="413"/>
      <c r="I99" s="414"/>
      <c r="J99" s="415">
        <f t="shared" si="50"/>
        <v>0</v>
      </c>
      <c r="K99" s="416">
        <f t="shared" si="51"/>
        <v>0</v>
      </c>
      <c r="L99" s="417"/>
      <c r="M99" s="418"/>
      <c r="N99" s="419"/>
      <c r="O99" s="418"/>
      <c r="P99" s="419"/>
      <c r="Q99" s="418"/>
      <c r="R99" s="419"/>
      <c r="S99" s="418"/>
      <c r="T99" s="419"/>
      <c r="U99" s="418"/>
      <c r="V99" s="419"/>
      <c r="W99" s="420"/>
      <c r="X99" s="417"/>
      <c r="Y99" s="412"/>
      <c r="Z99" s="399"/>
      <c r="AA99" s="420"/>
      <c r="AB99" s="417"/>
      <c r="AC99" s="421">
        <f t="shared" si="52"/>
        <v>0</v>
      </c>
      <c r="AD99" s="422">
        <f t="shared" si="53"/>
        <v>0</v>
      </c>
      <c r="AE99" s="419"/>
      <c r="AF99" s="423"/>
      <c r="AG99" s="419"/>
      <c r="AH99" s="423"/>
      <c r="AI99" s="419"/>
      <c r="AJ99" s="423"/>
      <c r="AK99" s="419"/>
      <c r="AL99" s="423"/>
      <c r="AM99" s="419"/>
      <c r="AN99" s="423"/>
      <c r="AO99" s="419"/>
      <c r="AP99" s="97"/>
      <c r="AQ99" s="98"/>
    </row>
    <row r="100" spans="1:43" ht="12" hidden="1" customHeight="1">
      <c r="A100" s="165"/>
      <c r="B100" s="166"/>
      <c r="C100" s="167" t="str">
        <f>IF(D100&lt;&gt;"",MAX(C90:C99)+1,"")</f>
        <v/>
      </c>
      <c r="D100" s="168"/>
      <c r="E100" s="424"/>
      <c r="F100" s="425"/>
      <c r="G100" s="426"/>
      <c r="H100" s="427"/>
      <c r="I100" s="428"/>
      <c r="J100" s="429">
        <f t="shared" si="50"/>
        <v>0</v>
      </c>
      <c r="K100" s="430">
        <f t="shared" si="51"/>
        <v>0</v>
      </c>
      <c r="L100" s="431"/>
      <c r="M100" s="432"/>
      <c r="N100" s="433"/>
      <c r="O100" s="432"/>
      <c r="P100" s="433"/>
      <c r="Q100" s="432"/>
      <c r="R100" s="433"/>
      <c r="S100" s="432"/>
      <c r="T100" s="433"/>
      <c r="U100" s="432"/>
      <c r="V100" s="433"/>
      <c r="W100" s="434"/>
      <c r="X100" s="431"/>
      <c r="Y100" s="425"/>
      <c r="Z100" s="426"/>
      <c r="AA100" s="434"/>
      <c r="AB100" s="431"/>
      <c r="AC100" s="435">
        <f t="shared" si="52"/>
        <v>0</v>
      </c>
      <c r="AD100" s="436">
        <f t="shared" si="53"/>
        <v>0</v>
      </c>
      <c r="AE100" s="433"/>
      <c r="AF100" s="437"/>
      <c r="AG100" s="433"/>
      <c r="AH100" s="437"/>
      <c r="AI100" s="433"/>
      <c r="AJ100" s="437"/>
      <c r="AK100" s="433"/>
      <c r="AL100" s="437"/>
      <c r="AM100" s="433"/>
      <c r="AN100" s="437"/>
      <c r="AO100" s="433"/>
      <c r="AP100" s="97"/>
      <c r="AQ100" s="98"/>
    </row>
    <row r="101" spans="1:43" ht="12" customHeight="1">
      <c r="A101" s="116" t="s">
        <v>651</v>
      </c>
      <c r="B101" s="117" t="s">
        <v>651</v>
      </c>
      <c r="C101" s="1384" t="s">
        <v>651</v>
      </c>
      <c r="D101" s="1351"/>
      <c r="E101" s="385" t="s">
        <v>651</v>
      </c>
      <c r="F101" s="386">
        <v>48</v>
      </c>
      <c r="G101" s="387">
        <v>48</v>
      </c>
      <c r="H101" s="388">
        <f t="shared" ref="H101:X101" si="54">SUM(H102:H111)</f>
        <v>48</v>
      </c>
      <c r="I101" s="389">
        <f t="shared" si="54"/>
        <v>48</v>
      </c>
      <c r="J101" s="388">
        <f t="shared" si="54"/>
        <v>12</v>
      </c>
      <c r="K101" s="390">
        <f t="shared" si="54"/>
        <v>203</v>
      </c>
      <c r="L101" s="391">
        <f t="shared" si="54"/>
        <v>198</v>
      </c>
      <c r="M101" s="392">
        <f t="shared" si="54"/>
        <v>3</v>
      </c>
      <c r="N101" s="393">
        <f t="shared" si="54"/>
        <v>48</v>
      </c>
      <c r="O101" s="392">
        <f t="shared" si="54"/>
        <v>3</v>
      </c>
      <c r="P101" s="393">
        <f t="shared" si="54"/>
        <v>43</v>
      </c>
      <c r="Q101" s="392">
        <f t="shared" si="54"/>
        <v>2</v>
      </c>
      <c r="R101" s="393">
        <f t="shared" si="54"/>
        <v>42</v>
      </c>
      <c r="S101" s="392">
        <f t="shared" si="54"/>
        <v>2</v>
      </c>
      <c r="T101" s="393">
        <f t="shared" si="54"/>
        <v>40</v>
      </c>
      <c r="U101" s="392">
        <f t="shared" si="54"/>
        <v>2</v>
      </c>
      <c r="V101" s="393">
        <f t="shared" si="54"/>
        <v>30</v>
      </c>
      <c r="W101" s="394">
        <f t="shared" si="54"/>
        <v>0</v>
      </c>
      <c r="X101" s="391">
        <f t="shared" si="54"/>
        <v>0</v>
      </c>
      <c r="Y101" s="386">
        <v>35</v>
      </c>
      <c r="Z101" s="387">
        <v>33</v>
      </c>
      <c r="AA101" s="394">
        <v>35</v>
      </c>
      <c r="AB101" s="391">
        <f t="shared" ref="AB101:AO101" si="55">SUM(AB102:AB111)</f>
        <v>35</v>
      </c>
      <c r="AC101" s="395">
        <f t="shared" si="55"/>
        <v>12</v>
      </c>
      <c r="AD101" s="396">
        <f t="shared" si="55"/>
        <v>208</v>
      </c>
      <c r="AE101" s="393">
        <f t="shared" si="55"/>
        <v>203</v>
      </c>
      <c r="AF101" s="395">
        <f t="shared" si="55"/>
        <v>3</v>
      </c>
      <c r="AG101" s="393">
        <f t="shared" si="55"/>
        <v>35</v>
      </c>
      <c r="AH101" s="395">
        <f t="shared" si="55"/>
        <v>3</v>
      </c>
      <c r="AI101" s="393">
        <f t="shared" si="55"/>
        <v>48</v>
      </c>
      <c r="AJ101" s="395">
        <f t="shared" si="55"/>
        <v>2</v>
      </c>
      <c r="AK101" s="393">
        <f t="shared" si="55"/>
        <v>43</v>
      </c>
      <c r="AL101" s="395">
        <f t="shared" si="55"/>
        <v>2</v>
      </c>
      <c r="AM101" s="393">
        <f t="shared" si="55"/>
        <v>42</v>
      </c>
      <c r="AN101" s="395">
        <f t="shared" si="55"/>
        <v>2</v>
      </c>
      <c r="AO101" s="393">
        <f t="shared" si="55"/>
        <v>40</v>
      </c>
      <c r="AP101" s="130"/>
      <c r="AQ101" s="131">
        <f>COUNTIF(AD102:AD111,"&gt;0")</f>
        <v>3</v>
      </c>
    </row>
    <row r="102" spans="1:43" ht="12" customHeight="1">
      <c r="A102" s="132"/>
      <c r="B102" s="133"/>
      <c r="C102" s="134">
        <f>IF(D102&lt;&gt;"",MAX(C101)+1,"")</f>
        <v>1</v>
      </c>
      <c r="D102" s="135" t="s">
        <v>701</v>
      </c>
      <c r="E102" s="397"/>
      <c r="F102" s="398"/>
      <c r="G102" s="399"/>
      <c r="H102" s="400">
        <v>16</v>
      </c>
      <c r="I102" s="401">
        <v>16</v>
      </c>
      <c r="J102" s="402">
        <f t="shared" ref="J102:J111" si="56">M102+O102+Q102+S102+U102</f>
        <v>5</v>
      </c>
      <c r="K102" s="403">
        <f t="shared" ref="K102:K111" si="57">N102+P102+R102+T102+V102</f>
        <v>111</v>
      </c>
      <c r="L102" s="404">
        <v>109</v>
      </c>
      <c r="M102" s="405">
        <v>1</v>
      </c>
      <c r="N102" s="406">
        <v>19</v>
      </c>
      <c r="O102" s="405">
        <v>1</v>
      </c>
      <c r="P102" s="406">
        <v>20</v>
      </c>
      <c r="Q102" s="405">
        <v>1</v>
      </c>
      <c r="R102" s="406">
        <v>30</v>
      </c>
      <c r="S102" s="405">
        <v>1</v>
      </c>
      <c r="T102" s="406">
        <v>20</v>
      </c>
      <c r="U102" s="405">
        <v>1</v>
      </c>
      <c r="V102" s="406">
        <v>22</v>
      </c>
      <c r="W102" s="407">
        <v>0</v>
      </c>
      <c r="X102" s="404">
        <v>0</v>
      </c>
      <c r="Y102" s="398"/>
      <c r="Z102" s="399"/>
      <c r="AA102" s="407">
        <v>14</v>
      </c>
      <c r="AB102" s="404">
        <v>14</v>
      </c>
      <c r="AC102" s="408">
        <f t="shared" ref="AC102:AC111" si="58">AF102+AH102+AJ102+AL102+AN102</f>
        <v>5</v>
      </c>
      <c r="AD102" s="409">
        <f t="shared" ref="AD102:AD111" si="59">AG102+AI102+AK102+AM102+AO102</f>
        <v>110</v>
      </c>
      <c r="AE102" s="406">
        <v>108</v>
      </c>
      <c r="AF102" s="410">
        <v>1</v>
      </c>
      <c r="AG102" s="406">
        <v>14</v>
      </c>
      <c r="AH102" s="410">
        <v>1</v>
      </c>
      <c r="AI102" s="406">
        <v>19</v>
      </c>
      <c r="AJ102" s="410">
        <v>1</v>
      </c>
      <c r="AK102" s="406">
        <v>27</v>
      </c>
      <c r="AL102" s="410">
        <v>1</v>
      </c>
      <c r="AM102" s="406">
        <v>30</v>
      </c>
      <c r="AN102" s="410">
        <v>1</v>
      </c>
      <c r="AO102" s="406">
        <v>20</v>
      </c>
      <c r="AP102" s="97"/>
      <c r="AQ102" s="98"/>
    </row>
    <row r="103" spans="1:43" ht="12" customHeight="1">
      <c r="A103" s="149"/>
      <c r="B103" s="133"/>
      <c r="C103" s="150">
        <f>IF(D103&lt;&gt;"",MAX(C101:C102)+1,"")</f>
        <v>2</v>
      </c>
      <c r="D103" s="151" t="s">
        <v>702</v>
      </c>
      <c r="E103" s="411"/>
      <c r="F103" s="412"/>
      <c r="G103" s="399"/>
      <c r="H103" s="413">
        <v>21</v>
      </c>
      <c r="I103" s="414">
        <v>21</v>
      </c>
      <c r="J103" s="415">
        <f t="shared" si="56"/>
        <v>5</v>
      </c>
      <c r="K103" s="416">
        <f t="shared" si="57"/>
        <v>77</v>
      </c>
      <c r="L103" s="417">
        <v>74</v>
      </c>
      <c r="M103" s="418">
        <v>1</v>
      </c>
      <c r="N103" s="419">
        <v>21</v>
      </c>
      <c r="O103" s="418">
        <v>1</v>
      </c>
      <c r="P103" s="419">
        <v>16</v>
      </c>
      <c r="Q103" s="418">
        <v>1</v>
      </c>
      <c r="R103" s="419">
        <v>12</v>
      </c>
      <c r="S103" s="418">
        <v>1</v>
      </c>
      <c r="T103" s="419">
        <v>20</v>
      </c>
      <c r="U103" s="418">
        <v>1</v>
      </c>
      <c r="V103" s="419">
        <v>8</v>
      </c>
      <c r="W103" s="420">
        <v>0</v>
      </c>
      <c r="X103" s="417"/>
      <c r="Y103" s="412"/>
      <c r="Z103" s="399"/>
      <c r="AA103" s="420">
        <v>13</v>
      </c>
      <c r="AB103" s="417">
        <v>13</v>
      </c>
      <c r="AC103" s="421">
        <f t="shared" si="58"/>
        <v>5</v>
      </c>
      <c r="AD103" s="422">
        <f t="shared" si="59"/>
        <v>82</v>
      </c>
      <c r="AE103" s="419">
        <v>79</v>
      </c>
      <c r="AF103" s="423">
        <v>1</v>
      </c>
      <c r="AG103" s="419">
        <v>13</v>
      </c>
      <c r="AH103" s="423">
        <v>1</v>
      </c>
      <c r="AI103" s="419">
        <v>21</v>
      </c>
      <c r="AJ103" s="423">
        <v>1</v>
      </c>
      <c r="AK103" s="419">
        <v>16</v>
      </c>
      <c r="AL103" s="423">
        <v>1</v>
      </c>
      <c r="AM103" s="419">
        <v>12</v>
      </c>
      <c r="AN103" s="423">
        <v>1</v>
      </c>
      <c r="AO103" s="419">
        <v>20</v>
      </c>
      <c r="AP103" s="97"/>
      <c r="AQ103" s="98"/>
    </row>
    <row r="104" spans="1:43" ht="12" customHeight="1">
      <c r="A104" s="289"/>
      <c r="B104" s="290"/>
      <c r="C104" s="291">
        <f>IF(D104&lt;&gt;"",MAX(C101:C103)+1,"")</f>
        <v>3</v>
      </c>
      <c r="D104" s="292" t="s">
        <v>703</v>
      </c>
      <c r="E104" s="438"/>
      <c r="F104" s="439"/>
      <c r="G104" s="440"/>
      <c r="H104" s="441">
        <v>11</v>
      </c>
      <c r="I104" s="442">
        <v>11</v>
      </c>
      <c r="J104" s="443">
        <f t="shared" si="56"/>
        <v>2</v>
      </c>
      <c r="K104" s="444">
        <f t="shared" si="57"/>
        <v>15</v>
      </c>
      <c r="L104" s="445">
        <v>15</v>
      </c>
      <c r="M104" s="446">
        <v>1</v>
      </c>
      <c r="N104" s="447">
        <v>8</v>
      </c>
      <c r="O104" s="446">
        <v>1</v>
      </c>
      <c r="P104" s="447">
        <v>7</v>
      </c>
      <c r="Q104" s="446"/>
      <c r="R104" s="447"/>
      <c r="S104" s="446"/>
      <c r="T104" s="447"/>
      <c r="U104" s="446"/>
      <c r="V104" s="447"/>
      <c r="W104" s="448"/>
      <c r="X104" s="445"/>
      <c r="Y104" s="439"/>
      <c r="Z104" s="440"/>
      <c r="AA104" s="448">
        <v>8</v>
      </c>
      <c r="AB104" s="445">
        <v>8</v>
      </c>
      <c r="AC104" s="449">
        <f t="shared" si="58"/>
        <v>2</v>
      </c>
      <c r="AD104" s="450">
        <f t="shared" si="59"/>
        <v>16</v>
      </c>
      <c r="AE104" s="447">
        <v>16</v>
      </c>
      <c r="AF104" s="451">
        <v>1</v>
      </c>
      <c r="AG104" s="447">
        <v>8</v>
      </c>
      <c r="AH104" s="451">
        <v>1</v>
      </c>
      <c r="AI104" s="447">
        <v>8</v>
      </c>
      <c r="AJ104" s="451"/>
      <c r="AK104" s="447"/>
      <c r="AL104" s="451"/>
      <c r="AM104" s="447"/>
      <c r="AN104" s="451"/>
      <c r="AO104" s="447"/>
      <c r="AP104" s="97"/>
      <c r="AQ104" s="98"/>
    </row>
    <row r="105" spans="1:43" ht="12" hidden="1" customHeight="1">
      <c r="A105" s="149"/>
      <c r="B105" s="133"/>
      <c r="C105" s="134" t="str">
        <f>IF(D105&lt;&gt;"",MAX(C101:C104)+1,"")</f>
        <v/>
      </c>
      <c r="D105" s="135"/>
      <c r="E105" s="152"/>
      <c r="F105" s="153"/>
      <c r="G105" s="138"/>
      <c r="H105" s="307"/>
      <c r="I105" s="308"/>
      <c r="J105" s="309">
        <f t="shared" si="56"/>
        <v>0</v>
      </c>
      <c r="K105" s="310">
        <f t="shared" si="57"/>
        <v>0</v>
      </c>
      <c r="L105" s="311"/>
      <c r="M105" s="312"/>
      <c r="N105" s="313"/>
      <c r="O105" s="312"/>
      <c r="P105" s="313"/>
      <c r="Q105" s="312"/>
      <c r="R105" s="313"/>
      <c r="S105" s="312"/>
      <c r="T105" s="313"/>
      <c r="U105" s="312"/>
      <c r="V105" s="313"/>
      <c r="W105" s="314"/>
      <c r="X105" s="311"/>
      <c r="Y105" s="153"/>
      <c r="Z105" s="138"/>
      <c r="AA105" s="314"/>
      <c r="AB105" s="311"/>
      <c r="AC105" s="315">
        <f t="shared" si="58"/>
        <v>0</v>
      </c>
      <c r="AD105" s="316">
        <f t="shared" si="59"/>
        <v>0</v>
      </c>
      <c r="AE105" s="313"/>
      <c r="AF105" s="317"/>
      <c r="AG105" s="313"/>
      <c r="AH105" s="317"/>
      <c r="AI105" s="313"/>
      <c r="AJ105" s="317"/>
      <c r="AK105" s="313"/>
      <c r="AL105" s="317"/>
      <c r="AM105" s="313"/>
      <c r="AN105" s="317"/>
      <c r="AO105" s="313"/>
      <c r="AP105" s="97"/>
      <c r="AQ105" s="98"/>
    </row>
    <row r="106" spans="1:43" ht="12" hidden="1" customHeight="1">
      <c r="A106" s="149"/>
      <c r="B106" s="133"/>
      <c r="C106" s="150" t="str">
        <f>IF(D106&lt;&gt;"",MAX(C101:C105)+1,"")</f>
        <v/>
      </c>
      <c r="D106" s="151"/>
      <c r="E106" s="152"/>
      <c r="F106" s="153"/>
      <c r="G106" s="138"/>
      <c r="H106" s="318"/>
      <c r="I106" s="319"/>
      <c r="J106" s="320">
        <f t="shared" si="56"/>
        <v>0</v>
      </c>
      <c r="K106" s="321">
        <f t="shared" si="57"/>
        <v>0</v>
      </c>
      <c r="L106" s="322"/>
      <c r="M106" s="323"/>
      <c r="N106" s="324"/>
      <c r="O106" s="323"/>
      <c r="P106" s="324"/>
      <c r="Q106" s="323"/>
      <c r="R106" s="324"/>
      <c r="S106" s="323"/>
      <c r="T106" s="324"/>
      <c r="U106" s="323"/>
      <c r="V106" s="324"/>
      <c r="W106" s="325"/>
      <c r="X106" s="322"/>
      <c r="Y106" s="153"/>
      <c r="Z106" s="138"/>
      <c r="AA106" s="325"/>
      <c r="AB106" s="322"/>
      <c r="AC106" s="326">
        <f t="shared" si="58"/>
        <v>0</v>
      </c>
      <c r="AD106" s="327">
        <f t="shared" si="59"/>
        <v>0</v>
      </c>
      <c r="AE106" s="324"/>
      <c r="AF106" s="328"/>
      <c r="AG106" s="324"/>
      <c r="AH106" s="328"/>
      <c r="AI106" s="324"/>
      <c r="AJ106" s="328"/>
      <c r="AK106" s="324"/>
      <c r="AL106" s="328"/>
      <c r="AM106" s="324"/>
      <c r="AN106" s="328"/>
      <c r="AO106" s="324"/>
      <c r="AP106" s="97"/>
      <c r="AQ106" s="98"/>
    </row>
    <row r="107" spans="1:43" ht="12" hidden="1" customHeight="1">
      <c r="A107" s="149"/>
      <c r="B107" s="133"/>
      <c r="C107" s="150" t="str">
        <f>IF(D107&lt;&gt;"",MAX(C101:C106)+1,"")</f>
        <v/>
      </c>
      <c r="D107" s="151"/>
      <c r="E107" s="152"/>
      <c r="F107" s="153"/>
      <c r="G107" s="138"/>
      <c r="H107" s="318"/>
      <c r="I107" s="319"/>
      <c r="J107" s="320">
        <f t="shared" si="56"/>
        <v>0</v>
      </c>
      <c r="K107" s="321">
        <f t="shared" si="57"/>
        <v>0</v>
      </c>
      <c r="L107" s="322"/>
      <c r="M107" s="323"/>
      <c r="N107" s="324"/>
      <c r="O107" s="323"/>
      <c r="P107" s="324"/>
      <c r="Q107" s="323"/>
      <c r="R107" s="324"/>
      <c r="S107" s="323"/>
      <c r="T107" s="324"/>
      <c r="U107" s="323"/>
      <c r="V107" s="324"/>
      <c r="W107" s="325"/>
      <c r="X107" s="322"/>
      <c r="Y107" s="153"/>
      <c r="Z107" s="138"/>
      <c r="AA107" s="325"/>
      <c r="AB107" s="322"/>
      <c r="AC107" s="326">
        <f t="shared" si="58"/>
        <v>0</v>
      </c>
      <c r="AD107" s="327">
        <f t="shared" si="59"/>
        <v>0</v>
      </c>
      <c r="AE107" s="324"/>
      <c r="AF107" s="328"/>
      <c r="AG107" s="324"/>
      <c r="AH107" s="328"/>
      <c r="AI107" s="324"/>
      <c r="AJ107" s="328"/>
      <c r="AK107" s="324"/>
      <c r="AL107" s="328"/>
      <c r="AM107" s="324"/>
      <c r="AN107" s="328"/>
      <c r="AO107" s="324"/>
      <c r="AP107" s="97"/>
      <c r="AQ107" s="98"/>
    </row>
    <row r="108" spans="1:43" ht="12" hidden="1" customHeight="1">
      <c r="A108" s="149"/>
      <c r="B108" s="133"/>
      <c r="C108" s="150" t="str">
        <f>IF(D108&lt;&gt;"",MAX(C101:C107)+1,"")</f>
        <v/>
      </c>
      <c r="D108" s="151"/>
      <c r="E108" s="152"/>
      <c r="F108" s="153"/>
      <c r="G108" s="138"/>
      <c r="H108" s="318"/>
      <c r="I108" s="319"/>
      <c r="J108" s="320">
        <f t="shared" si="56"/>
        <v>0</v>
      </c>
      <c r="K108" s="321">
        <f t="shared" si="57"/>
        <v>0</v>
      </c>
      <c r="L108" s="322"/>
      <c r="M108" s="323"/>
      <c r="N108" s="324"/>
      <c r="O108" s="323"/>
      <c r="P108" s="324"/>
      <c r="Q108" s="323"/>
      <c r="R108" s="324"/>
      <c r="S108" s="323"/>
      <c r="T108" s="324"/>
      <c r="U108" s="323"/>
      <c r="V108" s="324"/>
      <c r="W108" s="325"/>
      <c r="X108" s="322"/>
      <c r="Y108" s="153"/>
      <c r="Z108" s="138"/>
      <c r="AA108" s="325"/>
      <c r="AB108" s="322"/>
      <c r="AC108" s="326">
        <f t="shared" si="58"/>
        <v>0</v>
      </c>
      <c r="AD108" s="327">
        <f t="shared" si="59"/>
        <v>0</v>
      </c>
      <c r="AE108" s="324"/>
      <c r="AF108" s="328"/>
      <c r="AG108" s="324"/>
      <c r="AH108" s="328"/>
      <c r="AI108" s="324"/>
      <c r="AJ108" s="328"/>
      <c r="AK108" s="324"/>
      <c r="AL108" s="328"/>
      <c r="AM108" s="324"/>
      <c r="AN108" s="328"/>
      <c r="AO108" s="324"/>
      <c r="AP108" s="97"/>
      <c r="AQ108" s="98"/>
    </row>
    <row r="109" spans="1:43" ht="12" hidden="1" customHeight="1">
      <c r="A109" s="149"/>
      <c r="B109" s="133"/>
      <c r="C109" s="150" t="str">
        <f>IF(D109&lt;&gt;"",MAX(C101:C108)+1,"")</f>
        <v/>
      </c>
      <c r="D109" s="151"/>
      <c r="E109" s="152"/>
      <c r="F109" s="153"/>
      <c r="G109" s="138"/>
      <c r="H109" s="318"/>
      <c r="I109" s="319"/>
      <c r="J109" s="320">
        <f t="shared" si="56"/>
        <v>0</v>
      </c>
      <c r="K109" s="321">
        <f t="shared" si="57"/>
        <v>0</v>
      </c>
      <c r="L109" s="322"/>
      <c r="M109" s="323"/>
      <c r="N109" s="324"/>
      <c r="O109" s="323"/>
      <c r="P109" s="324"/>
      <c r="Q109" s="323"/>
      <c r="R109" s="324"/>
      <c r="S109" s="323"/>
      <c r="T109" s="324"/>
      <c r="U109" s="323"/>
      <c r="V109" s="324"/>
      <c r="W109" s="325"/>
      <c r="X109" s="322"/>
      <c r="Y109" s="153"/>
      <c r="Z109" s="138"/>
      <c r="AA109" s="325"/>
      <c r="AB109" s="322"/>
      <c r="AC109" s="326">
        <f t="shared" si="58"/>
        <v>0</v>
      </c>
      <c r="AD109" s="327">
        <f t="shared" si="59"/>
        <v>0</v>
      </c>
      <c r="AE109" s="324"/>
      <c r="AF109" s="328"/>
      <c r="AG109" s="324"/>
      <c r="AH109" s="328"/>
      <c r="AI109" s="324"/>
      <c r="AJ109" s="328"/>
      <c r="AK109" s="324"/>
      <c r="AL109" s="328"/>
      <c r="AM109" s="324"/>
      <c r="AN109" s="328"/>
      <c r="AO109" s="324"/>
      <c r="AP109" s="97"/>
      <c r="AQ109" s="98"/>
    </row>
    <row r="110" spans="1:43" ht="12" hidden="1" customHeight="1">
      <c r="A110" s="149"/>
      <c r="B110" s="133"/>
      <c r="C110" s="150" t="str">
        <f>IF(D110&lt;&gt;"",MAX(C101:C109)+1,"")</f>
        <v/>
      </c>
      <c r="D110" s="151"/>
      <c r="E110" s="152"/>
      <c r="F110" s="153"/>
      <c r="G110" s="138"/>
      <c r="H110" s="318"/>
      <c r="I110" s="319"/>
      <c r="J110" s="320">
        <f t="shared" si="56"/>
        <v>0</v>
      </c>
      <c r="K110" s="321">
        <f t="shared" si="57"/>
        <v>0</v>
      </c>
      <c r="L110" s="322"/>
      <c r="M110" s="323"/>
      <c r="N110" s="324"/>
      <c r="O110" s="323"/>
      <c r="P110" s="324"/>
      <c r="Q110" s="323"/>
      <c r="R110" s="324"/>
      <c r="S110" s="323"/>
      <c r="T110" s="324"/>
      <c r="U110" s="323"/>
      <c r="V110" s="324"/>
      <c r="W110" s="325"/>
      <c r="X110" s="322"/>
      <c r="Y110" s="153"/>
      <c r="Z110" s="138"/>
      <c r="AA110" s="325"/>
      <c r="AB110" s="322"/>
      <c r="AC110" s="326">
        <f t="shared" si="58"/>
        <v>0</v>
      </c>
      <c r="AD110" s="327">
        <f t="shared" si="59"/>
        <v>0</v>
      </c>
      <c r="AE110" s="324"/>
      <c r="AF110" s="328"/>
      <c r="AG110" s="324"/>
      <c r="AH110" s="328"/>
      <c r="AI110" s="324"/>
      <c r="AJ110" s="328"/>
      <c r="AK110" s="324"/>
      <c r="AL110" s="328"/>
      <c r="AM110" s="324"/>
      <c r="AN110" s="328"/>
      <c r="AO110" s="324"/>
      <c r="AP110" s="97"/>
      <c r="AQ110" s="98"/>
    </row>
    <row r="111" spans="1:43" ht="12" hidden="1" customHeight="1">
      <c r="A111" s="165"/>
      <c r="B111" s="166"/>
      <c r="C111" s="167" t="str">
        <f>IF(D111&lt;&gt;"",MAX(C101:C110)+1,"")</f>
        <v/>
      </c>
      <c r="D111" s="168"/>
      <c r="E111" s="169"/>
      <c r="F111" s="170"/>
      <c r="G111" s="171"/>
      <c r="H111" s="329"/>
      <c r="I111" s="330"/>
      <c r="J111" s="331">
        <f t="shared" si="56"/>
        <v>0</v>
      </c>
      <c r="K111" s="332">
        <f t="shared" si="57"/>
        <v>0</v>
      </c>
      <c r="L111" s="333"/>
      <c r="M111" s="334"/>
      <c r="N111" s="335"/>
      <c r="O111" s="334"/>
      <c r="P111" s="335"/>
      <c r="Q111" s="334"/>
      <c r="R111" s="335"/>
      <c r="S111" s="334"/>
      <c r="T111" s="335"/>
      <c r="U111" s="334"/>
      <c r="V111" s="335"/>
      <c r="W111" s="336"/>
      <c r="X111" s="333"/>
      <c r="Y111" s="170"/>
      <c r="Z111" s="171"/>
      <c r="AA111" s="336"/>
      <c r="AB111" s="333"/>
      <c r="AC111" s="337">
        <f t="shared" si="58"/>
        <v>0</v>
      </c>
      <c r="AD111" s="338">
        <f t="shared" si="59"/>
        <v>0</v>
      </c>
      <c r="AE111" s="335"/>
      <c r="AF111" s="339"/>
      <c r="AG111" s="335"/>
      <c r="AH111" s="339"/>
      <c r="AI111" s="335"/>
      <c r="AJ111" s="339"/>
      <c r="AK111" s="335"/>
      <c r="AL111" s="339"/>
      <c r="AM111" s="335"/>
      <c r="AN111" s="339"/>
      <c r="AO111" s="335"/>
      <c r="AP111" s="97"/>
      <c r="AQ111" s="98"/>
    </row>
    <row r="112" spans="1:43" ht="12" hidden="1" customHeight="1">
      <c r="A112" s="116" t="s">
        <v>651</v>
      </c>
      <c r="B112" s="117" t="s">
        <v>651</v>
      </c>
      <c r="C112" s="1350" t="s">
        <v>651</v>
      </c>
      <c r="D112" s="1351"/>
      <c r="E112" s="118" t="s">
        <v>651</v>
      </c>
      <c r="F112" s="340"/>
      <c r="G112" s="341"/>
      <c r="H112" s="342">
        <f t="shared" ref="H112:X112" si="60">SUM(H113:H122)</f>
        <v>0</v>
      </c>
      <c r="I112" s="343">
        <f t="shared" si="60"/>
        <v>0</v>
      </c>
      <c r="J112" s="342" t="e">
        <f t="shared" si="60"/>
        <v>#VALUE!</v>
      </c>
      <c r="K112" s="344" t="e">
        <f t="shared" si="60"/>
        <v>#VALUE!</v>
      </c>
      <c r="L112" s="345">
        <f t="shared" si="60"/>
        <v>0</v>
      </c>
      <c r="M112" s="346">
        <f t="shared" si="60"/>
        <v>0</v>
      </c>
      <c r="N112" s="347">
        <f t="shared" si="60"/>
        <v>0</v>
      </c>
      <c r="O112" s="346">
        <f t="shared" si="60"/>
        <v>0</v>
      </c>
      <c r="P112" s="347">
        <f t="shared" si="60"/>
        <v>0</v>
      </c>
      <c r="Q112" s="346">
        <f t="shared" si="60"/>
        <v>0</v>
      </c>
      <c r="R112" s="347">
        <f t="shared" si="60"/>
        <v>0</v>
      </c>
      <c r="S112" s="346">
        <f t="shared" si="60"/>
        <v>0</v>
      </c>
      <c r="T112" s="347">
        <f t="shared" si="60"/>
        <v>0</v>
      </c>
      <c r="U112" s="346">
        <f t="shared" si="60"/>
        <v>0</v>
      </c>
      <c r="V112" s="347">
        <f t="shared" si="60"/>
        <v>0</v>
      </c>
      <c r="W112" s="348">
        <f t="shared" si="60"/>
        <v>0</v>
      </c>
      <c r="X112" s="345">
        <f t="shared" si="60"/>
        <v>0</v>
      </c>
      <c r="Y112" s="340"/>
      <c r="Z112" s="341"/>
      <c r="AA112" s="348">
        <f t="shared" ref="AA112:AO112" si="61">SUM(AA113:AA122)</f>
        <v>0</v>
      </c>
      <c r="AB112" s="345">
        <f t="shared" si="61"/>
        <v>0</v>
      </c>
      <c r="AC112" s="349">
        <f t="shared" si="61"/>
        <v>0</v>
      </c>
      <c r="AD112" s="350">
        <f t="shared" si="61"/>
        <v>0</v>
      </c>
      <c r="AE112" s="347">
        <f t="shared" si="61"/>
        <v>0</v>
      </c>
      <c r="AF112" s="349">
        <f t="shared" si="61"/>
        <v>0</v>
      </c>
      <c r="AG112" s="347">
        <f t="shared" si="61"/>
        <v>0</v>
      </c>
      <c r="AH112" s="349">
        <f t="shared" si="61"/>
        <v>0</v>
      </c>
      <c r="AI112" s="347">
        <f t="shared" si="61"/>
        <v>0</v>
      </c>
      <c r="AJ112" s="349">
        <f t="shared" si="61"/>
        <v>0</v>
      </c>
      <c r="AK112" s="347">
        <f t="shared" si="61"/>
        <v>0</v>
      </c>
      <c r="AL112" s="349">
        <f t="shared" si="61"/>
        <v>0</v>
      </c>
      <c r="AM112" s="347">
        <f t="shared" si="61"/>
        <v>0</v>
      </c>
      <c r="AN112" s="349">
        <f t="shared" si="61"/>
        <v>0</v>
      </c>
      <c r="AO112" s="347">
        <f t="shared" si="61"/>
        <v>0</v>
      </c>
      <c r="AP112" s="130"/>
      <c r="AQ112" s="131">
        <f>COUNTIF(AD113:AD122,"&gt;0")</f>
        <v>0</v>
      </c>
    </row>
    <row r="113" spans="1:43" ht="12" hidden="1" customHeight="1">
      <c r="A113" s="132"/>
      <c r="B113" s="133"/>
      <c r="C113" s="134">
        <f>IF(D113&lt;&gt;"",MAX(C112)+1,"")</f>
        <v>1</v>
      </c>
      <c r="D113" s="135" t="str">
        <f>IF(B112&lt;&gt;"","Điểm chính","")</f>
        <v>Điểm chính</v>
      </c>
      <c r="E113" s="136"/>
      <c r="F113" s="137"/>
      <c r="G113" s="138"/>
      <c r="H113" s="307"/>
      <c r="I113" s="308"/>
      <c r="J113" s="309" t="e">
        <f t="shared" ref="J113:J122" si="62">M113+O113+Q113+S113+U113</f>
        <v>#VALUE!</v>
      </c>
      <c r="K113" s="310" t="e">
        <f t="shared" ref="K113:K122" si="63">N113+P113+R113+T113+V113</f>
        <v>#VALUE!</v>
      </c>
      <c r="L113" s="311"/>
      <c r="M113" s="312" t="s">
        <v>651</v>
      </c>
      <c r="N113" s="313" t="s">
        <v>651</v>
      </c>
      <c r="O113" s="312" t="s">
        <v>651</v>
      </c>
      <c r="P113" s="313" t="s">
        <v>651</v>
      </c>
      <c r="Q113" s="312" t="s">
        <v>651</v>
      </c>
      <c r="R113" s="313" t="s">
        <v>651</v>
      </c>
      <c r="S113" s="312" t="s">
        <v>651</v>
      </c>
      <c r="T113" s="313" t="s">
        <v>651</v>
      </c>
      <c r="U113" s="312" t="s">
        <v>651</v>
      </c>
      <c r="V113" s="313" t="s">
        <v>651</v>
      </c>
      <c r="W113" s="314"/>
      <c r="X113" s="311"/>
      <c r="Y113" s="137"/>
      <c r="Z113" s="138"/>
      <c r="AA113" s="314"/>
      <c r="AB113" s="311"/>
      <c r="AC113" s="315">
        <f t="shared" ref="AC113:AC122" si="64">AF113+AH113+AJ113+AL113+AN113</f>
        <v>0</v>
      </c>
      <c r="AD113" s="316">
        <f t="shared" ref="AD113:AD122" si="65">AG113+AI113+AK113+AM113+AO113</f>
        <v>0</v>
      </c>
      <c r="AE113" s="313"/>
      <c r="AF113" s="317"/>
      <c r="AG113" s="313"/>
      <c r="AH113" s="317"/>
      <c r="AI113" s="313"/>
      <c r="AJ113" s="317"/>
      <c r="AK113" s="313"/>
      <c r="AL113" s="317"/>
      <c r="AM113" s="313"/>
      <c r="AN113" s="317"/>
      <c r="AO113" s="313"/>
      <c r="AP113" s="97"/>
      <c r="AQ113" s="98"/>
    </row>
    <row r="114" spans="1:43" ht="12" hidden="1" customHeight="1">
      <c r="A114" s="149"/>
      <c r="B114" s="133"/>
      <c r="C114" s="150" t="str">
        <f>IF(D114&lt;&gt;"",MAX(C112:C113)+1,"")</f>
        <v/>
      </c>
      <c r="D114" s="151"/>
      <c r="E114" s="152"/>
      <c r="F114" s="153"/>
      <c r="G114" s="138"/>
      <c r="H114" s="318"/>
      <c r="I114" s="319"/>
      <c r="J114" s="320">
        <f t="shared" si="62"/>
        <v>0</v>
      </c>
      <c r="K114" s="321">
        <f t="shared" si="63"/>
        <v>0</v>
      </c>
      <c r="L114" s="322"/>
      <c r="M114" s="323"/>
      <c r="N114" s="324"/>
      <c r="O114" s="323"/>
      <c r="P114" s="324"/>
      <c r="Q114" s="323"/>
      <c r="R114" s="324"/>
      <c r="S114" s="323"/>
      <c r="T114" s="324"/>
      <c r="U114" s="323"/>
      <c r="V114" s="324"/>
      <c r="W114" s="325"/>
      <c r="X114" s="322"/>
      <c r="Y114" s="153"/>
      <c r="Z114" s="138"/>
      <c r="AA114" s="325"/>
      <c r="AB114" s="322"/>
      <c r="AC114" s="326">
        <f t="shared" si="64"/>
        <v>0</v>
      </c>
      <c r="AD114" s="327">
        <f t="shared" si="65"/>
        <v>0</v>
      </c>
      <c r="AE114" s="324"/>
      <c r="AF114" s="328"/>
      <c r="AG114" s="324"/>
      <c r="AH114" s="328"/>
      <c r="AI114" s="324"/>
      <c r="AJ114" s="328"/>
      <c r="AK114" s="324"/>
      <c r="AL114" s="328"/>
      <c r="AM114" s="324"/>
      <c r="AN114" s="328"/>
      <c r="AO114" s="324"/>
      <c r="AP114" s="97"/>
      <c r="AQ114" s="98"/>
    </row>
    <row r="115" spans="1:43" ht="12" hidden="1" customHeight="1">
      <c r="A115" s="149"/>
      <c r="B115" s="133"/>
      <c r="C115" s="150" t="str">
        <f>IF(D115&lt;&gt;"",MAX(C112:C114)+1,"")</f>
        <v/>
      </c>
      <c r="D115" s="151"/>
      <c r="E115" s="152"/>
      <c r="F115" s="153"/>
      <c r="G115" s="138"/>
      <c r="H115" s="318"/>
      <c r="I115" s="319"/>
      <c r="J115" s="320">
        <f t="shared" si="62"/>
        <v>0</v>
      </c>
      <c r="K115" s="321">
        <f t="shared" si="63"/>
        <v>0</v>
      </c>
      <c r="L115" s="322"/>
      <c r="M115" s="323"/>
      <c r="N115" s="324"/>
      <c r="O115" s="323"/>
      <c r="P115" s="324"/>
      <c r="Q115" s="323"/>
      <c r="R115" s="324"/>
      <c r="S115" s="323"/>
      <c r="T115" s="324"/>
      <c r="U115" s="323"/>
      <c r="V115" s="324"/>
      <c r="W115" s="325"/>
      <c r="X115" s="322"/>
      <c r="Y115" s="153"/>
      <c r="Z115" s="138"/>
      <c r="AA115" s="325"/>
      <c r="AB115" s="322"/>
      <c r="AC115" s="326">
        <f t="shared" si="64"/>
        <v>0</v>
      </c>
      <c r="AD115" s="327">
        <f t="shared" si="65"/>
        <v>0</v>
      </c>
      <c r="AE115" s="324"/>
      <c r="AF115" s="328"/>
      <c r="AG115" s="324"/>
      <c r="AH115" s="328"/>
      <c r="AI115" s="324"/>
      <c r="AJ115" s="328"/>
      <c r="AK115" s="324"/>
      <c r="AL115" s="328"/>
      <c r="AM115" s="324"/>
      <c r="AN115" s="328"/>
      <c r="AO115" s="324"/>
      <c r="AP115" s="97"/>
      <c r="AQ115" s="98"/>
    </row>
    <row r="116" spans="1:43" ht="12" hidden="1" customHeight="1">
      <c r="A116" s="149"/>
      <c r="B116" s="133"/>
      <c r="C116" s="150" t="str">
        <f>IF(D116&lt;&gt;"",MAX(C112:C115)+1,"")</f>
        <v/>
      </c>
      <c r="D116" s="151"/>
      <c r="E116" s="152"/>
      <c r="F116" s="153"/>
      <c r="G116" s="138"/>
      <c r="H116" s="318"/>
      <c r="I116" s="319"/>
      <c r="J116" s="320">
        <f t="shared" si="62"/>
        <v>0</v>
      </c>
      <c r="K116" s="321">
        <f t="shared" si="63"/>
        <v>0</v>
      </c>
      <c r="L116" s="322"/>
      <c r="M116" s="323"/>
      <c r="N116" s="324"/>
      <c r="O116" s="323"/>
      <c r="P116" s="324"/>
      <c r="Q116" s="323"/>
      <c r="R116" s="324"/>
      <c r="S116" s="323"/>
      <c r="T116" s="324"/>
      <c r="U116" s="323"/>
      <c r="V116" s="324"/>
      <c r="W116" s="325"/>
      <c r="X116" s="322"/>
      <c r="Y116" s="153"/>
      <c r="Z116" s="138"/>
      <c r="AA116" s="325"/>
      <c r="AB116" s="322"/>
      <c r="AC116" s="326">
        <f t="shared" si="64"/>
        <v>0</v>
      </c>
      <c r="AD116" s="327">
        <f t="shared" si="65"/>
        <v>0</v>
      </c>
      <c r="AE116" s="324"/>
      <c r="AF116" s="328"/>
      <c r="AG116" s="324"/>
      <c r="AH116" s="328"/>
      <c r="AI116" s="324"/>
      <c r="AJ116" s="328"/>
      <c r="AK116" s="324"/>
      <c r="AL116" s="328"/>
      <c r="AM116" s="324"/>
      <c r="AN116" s="328"/>
      <c r="AO116" s="324"/>
      <c r="AP116" s="97"/>
      <c r="AQ116" s="98"/>
    </row>
    <row r="117" spans="1:43" ht="12" hidden="1" customHeight="1">
      <c r="A117" s="149"/>
      <c r="B117" s="133"/>
      <c r="C117" s="150" t="str">
        <f>IF(D117&lt;&gt;"",MAX(C112:C116)+1,"")</f>
        <v/>
      </c>
      <c r="D117" s="151"/>
      <c r="E117" s="152"/>
      <c r="F117" s="153"/>
      <c r="G117" s="138"/>
      <c r="H117" s="318"/>
      <c r="I117" s="319"/>
      <c r="J117" s="320">
        <f t="shared" si="62"/>
        <v>0</v>
      </c>
      <c r="K117" s="321">
        <f t="shared" si="63"/>
        <v>0</v>
      </c>
      <c r="L117" s="322"/>
      <c r="M117" s="323"/>
      <c r="N117" s="324"/>
      <c r="O117" s="323"/>
      <c r="P117" s="324"/>
      <c r="Q117" s="323"/>
      <c r="R117" s="324"/>
      <c r="S117" s="323"/>
      <c r="T117" s="324"/>
      <c r="U117" s="323"/>
      <c r="V117" s="324"/>
      <c r="W117" s="325"/>
      <c r="X117" s="322"/>
      <c r="Y117" s="153"/>
      <c r="Z117" s="138"/>
      <c r="AA117" s="325"/>
      <c r="AB117" s="322"/>
      <c r="AC117" s="326">
        <f t="shared" si="64"/>
        <v>0</v>
      </c>
      <c r="AD117" s="327">
        <f t="shared" si="65"/>
        <v>0</v>
      </c>
      <c r="AE117" s="324"/>
      <c r="AF117" s="328"/>
      <c r="AG117" s="324"/>
      <c r="AH117" s="328"/>
      <c r="AI117" s="324"/>
      <c r="AJ117" s="328"/>
      <c r="AK117" s="324"/>
      <c r="AL117" s="328"/>
      <c r="AM117" s="324"/>
      <c r="AN117" s="328"/>
      <c r="AO117" s="324"/>
      <c r="AP117" s="97"/>
      <c r="AQ117" s="98"/>
    </row>
    <row r="118" spans="1:43" ht="12" hidden="1" customHeight="1">
      <c r="A118" s="149"/>
      <c r="B118" s="133"/>
      <c r="C118" s="150" t="str">
        <f>IF(D118&lt;&gt;"",MAX(C112:C117)+1,"")</f>
        <v/>
      </c>
      <c r="D118" s="151"/>
      <c r="E118" s="152"/>
      <c r="F118" s="153"/>
      <c r="G118" s="138"/>
      <c r="H118" s="318"/>
      <c r="I118" s="319"/>
      <c r="J118" s="320">
        <f t="shared" si="62"/>
        <v>0</v>
      </c>
      <c r="K118" s="321">
        <f t="shared" si="63"/>
        <v>0</v>
      </c>
      <c r="L118" s="322"/>
      <c r="M118" s="323"/>
      <c r="N118" s="324"/>
      <c r="O118" s="323"/>
      <c r="P118" s="324"/>
      <c r="Q118" s="323"/>
      <c r="R118" s="324"/>
      <c r="S118" s="323"/>
      <c r="T118" s="324"/>
      <c r="U118" s="323"/>
      <c r="V118" s="324"/>
      <c r="W118" s="325"/>
      <c r="X118" s="322"/>
      <c r="Y118" s="153"/>
      <c r="Z118" s="138"/>
      <c r="AA118" s="325"/>
      <c r="AB118" s="322"/>
      <c r="AC118" s="326">
        <f t="shared" si="64"/>
        <v>0</v>
      </c>
      <c r="AD118" s="327">
        <f t="shared" si="65"/>
        <v>0</v>
      </c>
      <c r="AE118" s="324"/>
      <c r="AF118" s="328"/>
      <c r="AG118" s="324"/>
      <c r="AH118" s="328"/>
      <c r="AI118" s="324"/>
      <c r="AJ118" s="328"/>
      <c r="AK118" s="324"/>
      <c r="AL118" s="328"/>
      <c r="AM118" s="324"/>
      <c r="AN118" s="328"/>
      <c r="AO118" s="324"/>
      <c r="AP118" s="97"/>
      <c r="AQ118" s="98"/>
    </row>
    <row r="119" spans="1:43" ht="12" hidden="1" customHeight="1">
      <c r="A119" s="149"/>
      <c r="B119" s="133"/>
      <c r="C119" s="150" t="str">
        <f>IF(D119&lt;&gt;"",MAX(C112:C118)+1,"")</f>
        <v/>
      </c>
      <c r="D119" s="151"/>
      <c r="E119" s="152"/>
      <c r="F119" s="153"/>
      <c r="G119" s="138"/>
      <c r="H119" s="318"/>
      <c r="I119" s="319"/>
      <c r="J119" s="320">
        <f t="shared" si="62"/>
        <v>0</v>
      </c>
      <c r="K119" s="321">
        <f t="shared" si="63"/>
        <v>0</v>
      </c>
      <c r="L119" s="322"/>
      <c r="M119" s="323"/>
      <c r="N119" s="324"/>
      <c r="O119" s="323"/>
      <c r="P119" s="324"/>
      <c r="Q119" s="323"/>
      <c r="R119" s="324"/>
      <c r="S119" s="323"/>
      <c r="T119" s="324"/>
      <c r="U119" s="323"/>
      <c r="V119" s="324"/>
      <c r="W119" s="325"/>
      <c r="X119" s="322"/>
      <c r="Y119" s="153"/>
      <c r="Z119" s="138"/>
      <c r="AA119" s="325"/>
      <c r="AB119" s="322"/>
      <c r="AC119" s="326">
        <f t="shared" si="64"/>
        <v>0</v>
      </c>
      <c r="AD119" s="327">
        <f t="shared" si="65"/>
        <v>0</v>
      </c>
      <c r="AE119" s="324"/>
      <c r="AF119" s="328"/>
      <c r="AG119" s="324"/>
      <c r="AH119" s="328"/>
      <c r="AI119" s="324"/>
      <c r="AJ119" s="328"/>
      <c r="AK119" s="324"/>
      <c r="AL119" s="328"/>
      <c r="AM119" s="324"/>
      <c r="AN119" s="328"/>
      <c r="AO119" s="324"/>
      <c r="AP119" s="97"/>
      <c r="AQ119" s="98"/>
    </row>
    <row r="120" spans="1:43" ht="12" hidden="1" customHeight="1">
      <c r="A120" s="149"/>
      <c r="B120" s="133"/>
      <c r="C120" s="150" t="str">
        <f>IF(D120&lt;&gt;"",MAX(C112:C119)+1,"")</f>
        <v/>
      </c>
      <c r="D120" s="151"/>
      <c r="E120" s="152"/>
      <c r="F120" s="153"/>
      <c r="G120" s="138"/>
      <c r="H120" s="318"/>
      <c r="I120" s="319"/>
      <c r="J120" s="320">
        <f t="shared" si="62"/>
        <v>0</v>
      </c>
      <c r="K120" s="321">
        <f t="shared" si="63"/>
        <v>0</v>
      </c>
      <c r="L120" s="322"/>
      <c r="M120" s="323"/>
      <c r="N120" s="324"/>
      <c r="O120" s="323"/>
      <c r="P120" s="324"/>
      <c r="Q120" s="323"/>
      <c r="R120" s="324"/>
      <c r="S120" s="323"/>
      <c r="T120" s="324"/>
      <c r="U120" s="323"/>
      <c r="V120" s="324"/>
      <c r="W120" s="325"/>
      <c r="X120" s="322"/>
      <c r="Y120" s="153"/>
      <c r="Z120" s="138"/>
      <c r="AA120" s="325"/>
      <c r="AB120" s="322"/>
      <c r="AC120" s="326">
        <f t="shared" si="64"/>
        <v>0</v>
      </c>
      <c r="AD120" s="327">
        <f t="shared" si="65"/>
        <v>0</v>
      </c>
      <c r="AE120" s="324"/>
      <c r="AF120" s="328"/>
      <c r="AG120" s="324"/>
      <c r="AH120" s="328"/>
      <c r="AI120" s="324"/>
      <c r="AJ120" s="328"/>
      <c r="AK120" s="324"/>
      <c r="AL120" s="328"/>
      <c r="AM120" s="324"/>
      <c r="AN120" s="328"/>
      <c r="AO120" s="324"/>
      <c r="AP120" s="97"/>
      <c r="AQ120" s="98"/>
    </row>
    <row r="121" spans="1:43" ht="12" hidden="1" customHeight="1">
      <c r="A121" s="149"/>
      <c r="B121" s="133"/>
      <c r="C121" s="150" t="str">
        <f>IF(D121&lt;&gt;"",MAX(C112:C120)+1,"")</f>
        <v/>
      </c>
      <c r="D121" s="151"/>
      <c r="E121" s="152"/>
      <c r="F121" s="153"/>
      <c r="G121" s="138"/>
      <c r="H121" s="318"/>
      <c r="I121" s="319"/>
      <c r="J121" s="320">
        <f t="shared" si="62"/>
        <v>0</v>
      </c>
      <c r="K121" s="321">
        <f t="shared" si="63"/>
        <v>0</v>
      </c>
      <c r="L121" s="322"/>
      <c r="M121" s="323"/>
      <c r="N121" s="324"/>
      <c r="O121" s="323"/>
      <c r="P121" s="324"/>
      <c r="Q121" s="323"/>
      <c r="R121" s="324"/>
      <c r="S121" s="323"/>
      <c r="T121" s="324"/>
      <c r="U121" s="323"/>
      <c r="V121" s="324"/>
      <c r="W121" s="325"/>
      <c r="X121" s="322"/>
      <c r="Y121" s="153"/>
      <c r="Z121" s="138"/>
      <c r="AA121" s="325"/>
      <c r="AB121" s="322"/>
      <c r="AC121" s="326">
        <f t="shared" si="64"/>
        <v>0</v>
      </c>
      <c r="AD121" s="327">
        <f t="shared" si="65"/>
        <v>0</v>
      </c>
      <c r="AE121" s="324"/>
      <c r="AF121" s="328"/>
      <c r="AG121" s="324"/>
      <c r="AH121" s="328"/>
      <c r="AI121" s="324"/>
      <c r="AJ121" s="328"/>
      <c r="AK121" s="324"/>
      <c r="AL121" s="328"/>
      <c r="AM121" s="324"/>
      <c r="AN121" s="328"/>
      <c r="AO121" s="324"/>
      <c r="AP121" s="97"/>
      <c r="AQ121" s="98"/>
    </row>
    <row r="122" spans="1:43" ht="12" hidden="1" customHeight="1">
      <c r="A122" s="165"/>
      <c r="B122" s="166"/>
      <c r="C122" s="167" t="str">
        <f>IF(D122&lt;&gt;"",MAX(C112:C121)+1,"")</f>
        <v/>
      </c>
      <c r="D122" s="168"/>
      <c r="E122" s="169"/>
      <c r="F122" s="170"/>
      <c r="G122" s="171"/>
      <c r="H122" s="329"/>
      <c r="I122" s="330"/>
      <c r="J122" s="331">
        <f t="shared" si="62"/>
        <v>0</v>
      </c>
      <c r="K122" s="332">
        <f t="shared" si="63"/>
        <v>0</v>
      </c>
      <c r="L122" s="333"/>
      <c r="M122" s="334"/>
      <c r="N122" s="335"/>
      <c r="O122" s="334"/>
      <c r="P122" s="335"/>
      <c r="Q122" s="334"/>
      <c r="R122" s="335"/>
      <c r="S122" s="334"/>
      <c r="T122" s="335"/>
      <c r="U122" s="334"/>
      <c r="V122" s="335"/>
      <c r="W122" s="336"/>
      <c r="X122" s="333"/>
      <c r="Y122" s="170"/>
      <c r="Z122" s="171"/>
      <c r="AA122" s="336"/>
      <c r="AB122" s="333"/>
      <c r="AC122" s="337">
        <f t="shared" si="64"/>
        <v>0</v>
      </c>
      <c r="AD122" s="338">
        <f t="shared" si="65"/>
        <v>0</v>
      </c>
      <c r="AE122" s="335"/>
      <c r="AF122" s="339"/>
      <c r="AG122" s="335"/>
      <c r="AH122" s="339"/>
      <c r="AI122" s="335"/>
      <c r="AJ122" s="339"/>
      <c r="AK122" s="335"/>
      <c r="AL122" s="339"/>
      <c r="AM122" s="335"/>
      <c r="AN122" s="339"/>
      <c r="AO122" s="335"/>
      <c r="AP122" s="97"/>
      <c r="AQ122" s="98"/>
    </row>
    <row r="123" spans="1:43" ht="12" hidden="1" customHeight="1">
      <c r="A123" s="116" t="s">
        <v>651</v>
      </c>
      <c r="B123" s="117" t="s">
        <v>651</v>
      </c>
      <c r="C123" s="1350" t="s">
        <v>651</v>
      </c>
      <c r="D123" s="1351"/>
      <c r="E123" s="118" t="s">
        <v>651</v>
      </c>
      <c r="F123" s="340"/>
      <c r="G123" s="341"/>
      <c r="H123" s="342">
        <f t="shared" ref="H123:X123" si="66">SUM(H124:H133)</f>
        <v>0</v>
      </c>
      <c r="I123" s="343">
        <f t="shared" si="66"/>
        <v>0</v>
      </c>
      <c r="J123" s="342" t="e">
        <f t="shared" si="66"/>
        <v>#VALUE!</v>
      </c>
      <c r="K123" s="344" t="e">
        <f t="shared" si="66"/>
        <v>#VALUE!</v>
      </c>
      <c r="L123" s="345">
        <f t="shared" si="66"/>
        <v>0</v>
      </c>
      <c r="M123" s="346">
        <f t="shared" si="66"/>
        <v>0</v>
      </c>
      <c r="N123" s="347">
        <f t="shared" si="66"/>
        <v>0</v>
      </c>
      <c r="O123" s="346">
        <f t="shared" si="66"/>
        <v>0</v>
      </c>
      <c r="P123" s="347">
        <f t="shared" si="66"/>
        <v>0</v>
      </c>
      <c r="Q123" s="346">
        <f t="shared" si="66"/>
        <v>0</v>
      </c>
      <c r="R123" s="347">
        <f t="shared" si="66"/>
        <v>0</v>
      </c>
      <c r="S123" s="346">
        <f t="shared" si="66"/>
        <v>0</v>
      </c>
      <c r="T123" s="347">
        <f t="shared" si="66"/>
        <v>0</v>
      </c>
      <c r="U123" s="346">
        <f t="shared" si="66"/>
        <v>0</v>
      </c>
      <c r="V123" s="347">
        <f t="shared" si="66"/>
        <v>0</v>
      </c>
      <c r="W123" s="348">
        <f t="shared" si="66"/>
        <v>0</v>
      </c>
      <c r="X123" s="345">
        <f t="shared" si="66"/>
        <v>0</v>
      </c>
      <c r="Y123" s="340"/>
      <c r="Z123" s="341"/>
      <c r="AA123" s="348">
        <f t="shared" ref="AA123:AO123" si="67">SUM(AA124:AA133)</f>
        <v>0</v>
      </c>
      <c r="AB123" s="345">
        <f t="shared" si="67"/>
        <v>0</v>
      </c>
      <c r="AC123" s="349">
        <f t="shared" si="67"/>
        <v>0</v>
      </c>
      <c r="AD123" s="350">
        <f t="shared" si="67"/>
        <v>0</v>
      </c>
      <c r="AE123" s="347">
        <f t="shared" si="67"/>
        <v>0</v>
      </c>
      <c r="AF123" s="349">
        <f t="shared" si="67"/>
        <v>0</v>
      </c>
      <c r="AG123" s="347">
        <f t="shared" si="67"/>
        <v>0</v>
      </c>
      <c r="AH123" s="349">
        <f t="shared" si="67"/>
        <v>0</v>
      </c>
      <c r="AI123" s="347">
        <f t="shared" si="67"/>
        <v>0</v>
      </c>
      <c r="AJ123" s="349">
        <f t="shared" si="67"/>
        <v>0</v>
      </c>
      <c r="AK123" s="347">
        <f t="shared" si="67"/>
        <v>0</v>
      </c>
      <c r="AL123" s="349">
        <f t="shared" si="67"/>
        <v>0</v>
      </c>
      <c r="AM123" s="347">
        <f t="shared" si="67"/>
        <v>0</v>
      </c>
      <c r="AN123" s="349">
        <f t="shared" si="67"/>
        <v>0</v>
      </c>
      <c r="AO123" s="347">
        <f t="shared" si="67"/>
        <v>0</v>
      </c>
      <c r="AP123" s="130"/>
      <c r="AQ123" s="131">
        <f>COUNTIF(AD124:AD133,"&gt;0")</f>
        <v>0</v>
      </c>
    </row>
    <row r="124" spans="1:43" ht="12" hidden="1" customHeight="1">
      <c r="A124" s="132"/>
      <c r="B124" s="133"/>
      <c r="C124" s="134">
        <f>IF(D124&lt;&gt;"",MAX(C123)+1,"")</f>
        <v>1</v>
      </c>
      <c r="D124" s="135" t="str">
        <f>IF(B123&lt;&gt;"","Điểm chính","")</f>
        <v>Điểm chính</v>
      </c>
      <c r="E124" s="136"/>
      <c r="F124" s="137"/>
      <c r="G124" s="138"/>
      <c r="H124" s="307"/>
      <c r="I124" s="308"/>
      <c r="J124" s="309" t="e">
        <f t="shared" ref="J124:J133" si="68">M124+O124+Q124+S124+U124</f>
        <v>#VALUE!</v>
      </c>
      <c r="K124" s="310" t="e">
        <f t="shared" ref="K124:K133" si="69">N124+P124+R124+T124+V124</f>
        <v>#VALUE!</v>
      </c>
      <c r="L124" s="311"/>
      <c r="M124" s="312" t="s">
        <v>651</v>
      </c>
      <c r="N124" s="313" t="s">
        <v>651</v>
      </c>
      <c r="O124" s="312" t="s">
        <v>651</v>
      </c>
      <c r="P124" s="313" t="s">
        <v>651</v>
      </c>
      <c r="Q124" s="312" t="s">
        <v>651</v>
      </c>
      <c r="R124" s="313" t="s">
        <v>651</v>
      </c>
      <c r="S124" s="312" t="s">
        <v>651</v>
      </c>
      <c r="T124" s="313" t="s">
        <v>651</v>
      </c>
      <c r="U124" s="312" t="s">
        <v>651</v>
      </c>
      <c r="V124" s="313" t="s">
        <v>651</v>
      </c>
      <c r="W124" s="314"/>
      <c r="X124" s="311"/>
      <c r="Y124" s="137"/>
      <c r="Z124" s="138"/>
      <c r="AA124" s="314"/>
      <c r="AB124" s="311"/>
      <c r="AC124" s="315">
        <f t="shared" ref="AC124:AC133" si="70">AF124+AH124+AJ124+AL124+AN124</f>
        <v>0</v>
      </c>
      <c r="AD124" s="316">
        <f t="shared" ref="AD124:AD133" si="71">AG124+AI124+AK124+AM124+AO124</f>
        <v>0</v>
      </c>
      <c r="AE124" s="313"/>
      <c r="AF124" s="317"/>
      <c r="AG124" s="313"/>
      <c r="AH124" s="317"/>
      <c r="AI124" s="313"/>
      <c r="AJ124" s="317"/>
      <c r="AK124" s="313"/>
      <c r="AL124" s="317"/>
      <c r="AM124" s="313"/>
      <c r="AN124" s="317"/>
      <c r="AO124" s="313"/>
      <c r="AP124" s="97"/>
      <c r="AQ124" s="98"/>
    </row>
    <row r="125" spans="1:43" ht="12" hidden="1" customHeight="1">
      <c r="A125" s="149"/>
      <c r="B125" s="133"/>
      <c r="C125" s="150" t="str">
        <f>IF(D125&lt;&gt;"",MAX(C123:C124)+1,"")</f>
        <v/>
      </c>
      <c r="D125" s="151"/>
      <c r="E125" s="152"/>
      <c r="F125" s="153"/>
      <c r="G125" s="138"/>
      <c r="H125" s="318"/>
      <c r="I125" s="319"/>
      <c r="J125" s="320">
        <f t="shared" si="68"/>
        <v>0</v>
      </c>
      <c r="K125" s="321">
        <f t="shared" si="69"/>
        <v>0</v>
      </c>
      <c r="L125" s="322"/>
      <c r="M125" s="323"/>
      <c r="N125" s="324"/>
      <c r="O125" s="323"/>
      <c r="P125" s="324"/>
      <c r="Q125" s="323"/>
      <c r="R125" s="324"/>
      <c r="S125" s="323"/>
      <c r="T125" s="324"/>
      <c r="U125" s="323"/>
      <c r="V125" s="324"/>
      <c r="W125" s="325"/>
      <c r="X125" s="322"/>
      <c r="Y125" s="153"/>
      <c r="Z125" s="138"/>
      <c r="AA125" s="325"/>
      <c r="AB125" s="322"/>
      <c r="AC125" s="326">
        <f t="shared" si="70"/>
        <v>0</v>
      </c>
      <c r="AD125" s="327">
        <f t="shared" si="71"/>
        <v>0</v>
      </c>
      <c r="AE125" s="324"/>
      <c r="AF125" s="328"/>
      <c r="AG125" s="324"/>
      <c r="AH125" s="328"/>
      <c r="AI125" s="324"/>
      <c r="AJ125" s="328"/>
      <c r="AK125" s="324"/>
      <c r="AL125" s="328"/>
      <c r="AM125" s="324"/>
      <c r="AN125" s="328"/>
      <c r="AO125" s="324"/>
      <c r="AP125" s="97"/>
      <c r="AQ125" s="98"/>
    </row>
    <row r="126" spans="1:43" ht="12" hidden="1" customHeight="1">
      <c r="A126" s="149"/>
      <c r="B126" s="133"/>
      <c r="C126" s="150" t="str">
        <f>IF(D126&lt;&gt;"",MAX(C123:C125)+1,"")</f>
        <v/>
      </c>
      <c r="D126" s="151"/>
      <c r="E126" s="152"/>
      <c r="F126" s="153"/>
      <c r="G126" s="138"/>
      <c r="H126" s="318"/>
      <c r="I126" s="319"/>
      <c r="J126" s="320">
        <f t="shared" si="68"/>
        <v>0</v>
      </c>
      <c r="K126" s="321">
        <f t="shared" si="69"/>
        <v>0</v>
      </c>
      <c r="L126" s="322"/>
      <c r="M126" s="323"/>
      <c r="N126" s="324"/>
      <c r="O126" s="323"/>
      <c r="P126" s="324"/>
      <c r="Q126" s="323"/>
      <c r="R126" s="324"/>
      <c r="S126" s="323"/>
      <c r="T126" s="324"/>
      <c r="U126" s="323"/>
      <c r="V126" s="324"/>
      <c r="W126" s="325"/>
      <c r="X126" s="322"/>
      <c r="Y126" s="153"/>
      <c r="Z126" s="138"/>
      <c r="AA126" s="325"/>
      <c r="AB126" s="322"/>
      <c r="AC126" s="326">
        <f t="shared" si="70"/>
        <v>0</v>
      </c>
      <c r="AD126" s="327">
        <f t="shared" si="71"/>
        <v>0</v>
      </c>
      <c r="AE126" s="324"/>
      <c r="AF126" s="328"/>
      <c r="AG126" s="324"/>
      <c r="AH126" s="328"/>
      <c r="AI126" s="324"/>
      <c r="AJ126" s="328"/>
      <c r="AK126" s="324"/>
      <c r="AL126" s="328"/>
      <c r="AM126" s="324"/>
      <c r="AN126" s="328"/>
      <c r="AO126" s="324"/>
      <c r="AP126" s="97"/>
      <c r="AQ126" s="98"/>
    </row>
    <row r="127" spans="1:43" ht="12" hidden="1" customHeight="1">
      <c r="A127" s="149"/>
      <c r="B127" s="133"/>
      <c r="C127" s="150" t="str">
        <f>IF(D127&lt;&gt;"",MAX(C123:C126)+1,"")</f>
        <v/>
      </c>
      <c r="D127" s="151"/>
      <c r="E127" s="152"/>
      <c r="F127" s="153"/>
      <c r="G127" s="138"/>
      <c r="H127" s="318"/>
      <c r="I127" s="319"/>
      <c r="J127" s="320">
        <f t="shared" si="68"/>
        <v>0</v>
      </c>
      <c r="K127" s="321">
        <f t="shared" si="69"/>
        <v>0</v>
      </c>
      <c r="L127" s="322"/>
      <c r="M127" s="323"/>
      <c r="N127" s="324"/>
      <c r="O127" s="323"/>
      <c r="P127" s="324"/>
      <c r="Q127" s="323"/>
      <c r="R127" s="324"/>
      <c r="S127" s="323"/>
      <c r="T127" s="324"/>
      <c r="U127" s="323"/>
      <c r="V127" s="324"/>
      <c r="W127" s="325"/>
      <c r="X127" s="322"/>
      <c r="Y127" s="153"/>
      <c r="Z127" s="138"/>
      <c r="AA127" s="325"/>
      <c r="AB127" s="322"/>
      <c r="AC127" s="326">
        <f t="shared" si="70"/>
        <v>0</v>
      </c>
      <c r="AD127" s="327">
        <f t="shared" si="71"/>
        <v>0</v>
      </c>
      <c r="AE127" s="324"/>
      <c r="AF127" s="328"/>
      <c r="AG127" s="324"/>
      <c r="AH127" s="328"/>
      <c r="AI127" s="324"/>
      <c r="AJ127" s="328"/>
      <c r="AK127" s="324"/>
      <c r="AL127" s="328"/>
      <c r="AM127" s="324"/>
      <c r="AN127" s="328"/>
      <c r="AO127" s="324"/>
      <c r="AP127" s="97"/>
      <c r="AQ127" s="98"/>
    </row>
    <row r="128" spans="1:43" ht="12" hidden="1" customHeight="1">
      <c r="A128" s="149"/>
      <c r="B128" s="133"/>
      <c r="C128" s="150" t="str">
        <f>IF(D128&lt;&gt;"",MAX(C123:C127)+1,"")</f>
        <v/>
      </c>
      <c r="D128" s="151"/>
      <c r="E128" s="152"/>
      <c r="F128" s="153"/>
      <c r="G128" s="138"/>
      <c r="H128" s="318"/>
      <c r="I128" s="319"/>
      <c r="J128" s="320">
        <f t="shared" si="68"/>
        <v>0</v>
      </c>
      <c r="K128" s="321">
        <f t="shared" si="69"/>
        <v>0</v>
      </c>
      <c r="L128" s="322"/>
      <c r="M128" s="323"/>
      <c r="N128" s="324"/>
      <c r="O128" s="323"/>
      <c r="P128" s="324"/>
      <c r="Q128" s="323"/>
      <c r="R128" s="324"/>
      <c r="S128" s="323"/>
      <c r="T128" s="324"/>
      <c r="U128" s="323"/>
      <c r="V128" s="324"/>
      <c r="W128" s="325"/>
      <c r="X128" s="322"/>
      <c r="Y128" s="153"/>
      <c r="Z128" s="138"/>
      <c r="AA128" s="325"/>
      <c r="AB128" s="322"/>
      <c r="AC128" s="326">
        <f t="shared" si="70"/>
        <v>0</v>
      </c>
      <c r="AD128" s="327">
        <f t="shared" si="71"/>
        <v>0</v>
      </c>
      <c r="AE128" s="324"/>
      <c r="AF128" s="328"/>
      <c r="AG128" s="324"/>
      <c r="AH128" s="328"/>
      <c r="AI128" s="324"/>
      <c r="AJ128" s="328"/>
      <c r="AK128" s="324"/>
      <c r="AL128" s="328"/>
      <c r="AM128" s="324"/>
      <c r="AN128" s="328"/>
      <c r="AO128" s="324"/>
      <c r="AP128" s="97"/>
      <c r="AQ128" s="98"/>
    </row>
    <row r="129" spans="1:43" ht="12" hidden="1" customHeight="1">
      <c r="A129" s="149"/>
      <c r="B129" s="133"/>
      <c r="C129" s="150" t="str">
        <f>IF(D129&lt;&gt;"",MAX(C123:C128)+1,"")</f>
        <v/>
      </c>
      <c r="D129" s="151"/>
      <c r="E129" s="152"/>
      <c r="F129" s="153"/>
      <c r="G129" s="138"/>
      <c r="H129" s="318"/>
      <c r="I129" s="319"/>
      <c r="J129" s="320">
        <f t="shared" si="68"/>
        <v>0</v>
      </c>
      <c r="K129" s="321">
        <f t="shared" si="69"/>
        <v>0</v>
      </c>
      <c r="L129" s="322"/>
      <c r="M129" s="323"/>
      <c r="N129" s="324"/>
      <c r="O129" s="323"/>
      <c r="P129" s="324"/>
      <c r="Q129" s="323"/>
      <c r="R129" s="324"/>
      <c r="S129" s="323"/>
      <c r="T129" s="324"/>
      <c r="U129" s="323"/>
      <c r="V129" s="324"/>
      <c r="W129" s="325"/>
      <c r="X129" s="322"/>
      <c r="Y129" s="153"/>
      <c r="Z129" s="138"/>
      <c r="AA129" s="325"/>
      <c r="AB129" s="322"/>
      <c r="AC129" s="326">
        <f t="shared" si="70"/>
        <v>0</v>
      </c>
      <c r="AD129" s="327">
        <f t="shared" si="71"/>
        <v>0</v>
      </c>
      <c r="AE129" s="324"/>
      <c r="AF129" s="328"/>
      <c r="AG129" s="324"/>
      <c r="AH129" s="328"/>
      <c r="AI129" s="324"/>
      <c r="AJ129" s="328"/>
      <c r="AK129" s="324"/>
      <c r="AL129" s="328"/>
      <c r="AM129" s="324"/>
      <c r="AN129" s="328"/>
      <c r="AO129" s="324"/>
      <c r="AP129" s="97"/>
      <c r="AQ129" s="98"/>
    </row>
    <row r="130" spans="1:43" ht="12" hidden="1" customHeight="1">
      <c r="A130" s="149"/>
      <c r="B130" s="133"/>
      <c r="C130" s="150" t="str">
        <f>IF(D130&lt;&gt;"",MAX(C123:C129)+1,"")</f>
        <v/>
      </c>
      <c r="D130" s="151"/>
      <c r="E130" s="152"/>
      <c r="F130" s="153"/>
      <c r="G130" s="138"/>
      <c r="H130" s="318"/>
      <c r="I130" s="319"/>
      <c r="J130" s="320">
        <f t="shared" si="68"/>
        <v>0</v>
      </c>
      <c r="K130" s="321">
        <f t="shared" si="69"/>
        <v>0</v>
      </c>
      <c r="L130" s="322"/>
      <c r="M130" s="323"/>
      <c r="N130" s="324"/>
      <c r="O130" s="323"/>
      <c r="P130" s="324"/>
      <c r="Q130" s="323"/>
      <c r="R130" s="324"/>
      <c r="S130" s="323"/>
      <c r="T130" s="324"/>
      <c r="U130" s="323"/>
      <c r="V130" s="324"/>
      <c r="W130" s="325"/>
      <c r="X130" s="322"/>
      <c r="Y130" s="153"/>
      <c r="Z130" s="138"/>
      <c r="AA130" s="325"/>
      <c r="AB130" s="322"/>
      <c r="AC130" s="326">
        <f t="shared" si="70"/>
        <v>0</v>
      </c>
      <c r="AD130" s="327">
        <f t="shared" si="71"/>
        <v>0</v>
      </c>
      <c r="AE130" s="324"/>
      <c r="AF130" s="328"/>
      <c r="AG130" s="324"/>
      <c r="AH130" s="328"/>
      <c r="AI130" s="324"/>
      <c r="AJ130" s="328"/>
      <c r="AK130" s="324"/>
      <c r="AL130" s="328"/>
      <c r="AM130" s="324"/>
      <c r="AN130" s="328"/>
      <c r="AO130" s="324"/>
      <c r="AP130" s="97"/>
      <c r="AQ130" s="98"/>
    </row>
    <row r="131" spans="1:43" ht="12" hidden="1" customHeight="1">
      <c r="A131" s="149"/>
      <c r="B131" s="133"/>
      <c r="C131" s="150" t="str">
        <f>IF(D131&lt;&gt;"",MAX(C123:C130)+1,"")</f>
        <v/>
      </c>
      <c r="D131" s="151"/>
      <c r="E131" s="152"/>
      <c r="F131" s="153"/>
      <c r="G131" s="138"/>
      <c r="H131" s="318"/>
      <c r="I131" s="319"/>
      <c r="J131" s="320">
        <f t="shared" si="68"/>
        <v>0</v>
      </c>
      <c r="K131" s="321">
        <f t="shared" si="69"/>
        <v>0</v>
      </c>
      <c r="L131" s="322"/>
      <c r="M131" s="323"/>
      <c r="N131" s="324"/>
      <c r="O131" s="323"/>
      <c r="P131" s="324"/>
      <c r="Q131" s="323"/>
      <c r="R131" s="324"/>
      <c r="S131" s="323"/>
      <c r="T131" s="324"/>
      <c r="U131" s="323"/>
      <c r="V131" s="324"/>
      <c r="W131" s="325"/>
      <c r="X131" s="322"/>
      <c r="Y131" s="153"/>
      <c r="Z131" s="138"/>
      <c r="AA131" s="325"/>
      <c r="AB131" s="322"/>
      <c r="AC131" s="326">
        <f t="shared" si="70"/>
        <v>0</v>
      </c>
      <c r="AD131" s="327">
        <f t="shared" si="71"/>
        <v>0</v>
      </c>
      <c r="AE131" s="324"/>
      <c r="AF131" s="328"/>
      <c r="AG131" s="324"/>
      <c r="AH131" s="328"/>
      <c r="AI131" s="324"/>
      <c r="AJ131" s="328"/>
      <c r="AK131" s="324"/>
      <c r="AL131" s="328"/>
      <c r="AM131" s="324"/>
      <c r="AN131" s="328"/>
      <c r="AO131" s="324"/>
      <c r="AP131" s="97"/>
      <c r="AQ131" s="98"/>
    </row>
    <row r="132" spans="1:43" ht="12" hidden="1" customHeight="1">
      <c r="A132" s="149"/>
      <c r="B132" s="133"/>
      <c r="C132" s="150" t="str">
        <f>IF(D132&lt;&gt;"",MAX(C123:C131)+1,"")</f>
        <v/>
      </c>
      <c r="D132" s="151"/>
      <c r="E132" s="152"/>
      <c r="F132" s="153"/>
      <c r="G132" s="138"/>
      <c r="H132" s="318"/>
      <c r="I132" s="319"/>
      <c r="J132" s="320">
        <f t="shared" si="68"/>
        <v>0</v>
      </c>
      <c r="K132" s="321">
        <f t="shared" si="69"/>
        <v>0</v>
      </c>
      <c r="L132" s="322"/>
      <c r="M132" s="323"/>
      <c r="N132" s="324"/>
      <c r="O132" s="323"/>
      <c r="P132" s="324"/>
      <c r="Q132" s="323"/>
      <c r="R132" s="324"/>
      <c r="S132" s="323"/>
      <c r="T132" s="324"/>
      <c r="U132" s="323"/>
      <c r="V132" s="324"/>
      <c r="W132" s="325"/>
      <c r="X132" s="322"/>
      <c r="Y132" s="153"/>
      <c r="Z132" s="138"/>
      <c r="AA132" s="325"/>
      <c r="AB132" s="322"/>
      <c r="AC132" s="326">
        <f t="shared" si="70"/>
        <v>0</v>
      </c>
      <c r="AD132" s="327">
        <f t="shared" si="71"/>
        <v>0</v>
      </c>
      <c r="AE132" s="324"/>
      <c r="AF132" s="328"/>
      <c r="AG132" s="324"/>
      <c r="AH132" s="328"/>
      <c r="AI132" s="324"/>
      <c r="AJ132" s="328"/>
      <c r="AK132" s="324"/>
      <c r="AL132" s="328"/>
      <c r="AM132" s="324"/>
      <c r="AN132" s="328"/>
      <c r="AO132" s="324"/>
      <c r="AP132" s="97"/>
      <c r="AQ132" s="98"/>
    </row>
    <row r="133" spans="1:43" ht="12" hidden="1" customHeight="1">
      <c r="A133" s="165"/>
      <c r="B133" s="166"/>
      <c r="C133" s="167" t="str">
        <f>IF(D133&lt;&gt;"",MAX(C123:C132)+1,"")</f>
        <v/>
      </c>
      <c r="D133" s="168"/>
      <c r="E133" s="169"/>
      <c r="F133" s="170"/>
      <c r="G133" s="171"/>
      <c r="H133" s="329"/>
      <c r="I133" s="330"/>
      <c r="J133" s="331">
        <f t="shared" si="68"/>
        <v>0</v>
      </c>
      <c r="K133" s="332">
        <f t="shared" si="69"/>
        <v>0</v>
      </c>
      <c r="L133" s="333"/>
      <c r="M133" s="334"/>
      <c r="N133" s="335"/>
      <c r="O133" s="334"/>
      <c r="P133" s="335"/>
      <c r="Q133" s="334"/>
      <c r="R133" s="335"/>
      <c r="S133" s="334"/>
      <c r="T133" s="335"/>
      <c r="U133" s="334"/>
      <c r="V133" s="335"/>
      <c r="W133" s="336"/>
      <c r="X133" s="333"/>
      <c r="Y133" s="170"/>
      <c r="Z133" s="171"/>
      <c r="AA133" s="336"/>
      <c r="AB133" s="333"/>
      <c r="AC133" s="337">
        <f t="shared" si="70"/>
        <v>0</v>
      </c>
      <c r="AD133" s="338">
        <f t="shared" si="71"/>
        <v>0</v>
      </c>
      <c r="AE133" s="335"/>
      <c r="AF133" s="339"/>
      <c r="AG133" s="335"/>
      <c r="AH133" s="339"/>
      <c r="AI133" s="335"/>
      <c r="AJ133" s="339"/>
      <c r="AK133" s="335"/>
      <c r="AL133" s="339"/>
      <c r="AM133" s="335"/>
      <c r="AN133" s="339"/>
      <c r="AO133" s="335"/>
      <c r="AP133" s="97"/>
      <c r="AQ133" s="98"/>
    </row>
    <row r="134" spans="1:43" ht="12" hidden="1" customHeight="1">
      <c r="A134" s="116" t="s">
        <v>651</v>
      </c>
      <c r="B134" s="117" t="s">
        <v>651</v>
      </c>
      <c r="C134" s="1350" t="s">
        <v>651</v>
      </c>
      <c r="D134" s="1351"/>
      <c r="E134" s="118" t="s">
        <v>651</v>
      </c>
      <c r="F134" s="340"/>
      <c r="G134" s="341"/>
      <c r="H134" s="342">
        <f t="shared" ref="H134:X134" si="72">SUM(H135:H144)</f>
        <v>0</v>
      </c>
      <c r="I134" s="343">
        <f t="shared" si="72"/>
        <v>0</v>
      </c>
      <c r="J134" s="342" t="e">
        <f t="shared" si="72"/>
        <v>#VALUE!</v>
      </c>
      <c r="K134" s="344" t="e">
        <f t="shared" si="72"/>
        <v>#VALUE!</v>
      </c>
      <c r="L134" s="345">
        <f t="shared" si="72"/>
        <v>0</v>
      </c>
      <c r="M134" s="346">
        <f t="shared" si="72"/>
        <v>0</v>
      </c>
      <c r="N134" s="347">
        <f t="shared" si="72"/>
        <v>0</v>
      </c>
      <c r="O134" s="346">
        <f t="shared" si="72"/>
        <v>0</v>
      </c>
      <c r="P134" s="347">
        <f t="shared" si="72"/>
        <v>0</v>
      </c>
      <c r="Q134" s="346">
        <f t="shared" si="72"/>
        <v>0</v>
      </c>
      <c r="R134" s="347">
        <f t="shared" si="72"/>
        <v>0</v>
      </c>
      <c r="S134" s="346">
        <f t="shared" si="72"/>
        <v>0</v>
      </c>
      <c r="T134" s="347">
        <f t="shared" si="72"/>
        <v>0</v>
      </c>
      <c r="U134" s="346">
        <f t="shared" si="72"/>
        <v>0</v>
      </c>
      <c r="V134" s="347">
        <f t="shared" si="72"/>
        <v>0</v>
      </c>
      <c r="W134" s="348">
        <f t="shared" si="72"/>
        <v>0</v>
      </c>
      <c r="X134" s="345">
        <f t="shared" si="72"/>
        <v>0</v>
      </c>
      <c r="Y134" s="340"/>
      <c r="Z134" s="341"/>
      <c r="AA134" s="348">
        <f t="shared" ref="AA134:AO134" si="73">SUM(AA135:AA144)</f>
        <v>0</v>
      </c>
      <c r="AB134" s="345">
        <f t="shared" si="73"/>
        <v>0</v>
      </c>
      <c r="AC134" s="349">
        <f t="shared" si="73"/>
        <v>0</v>
      </c>
      <c r="AD134" s="350">
        <f t="shared" si="73"/>
        <v>0</v>
      </c>
      <c r="AE134" s="347">
        <f t="shared" si="73"/>
        <v>0</v>
      </c>
      <c r="AF134" s="349">
        <f t="shared" si="73"/>
        <v>0</v>
      </c>
      <c r="AG134" s="347">
        <f t="shared" si="73"/>
        <v>0</v>
      </c>
      <c r="AH134" s="349">
        <f t="shared" si="73"/>
        <v>0</v>
      </c>
      <c r="AI134" s="347">
        <f t="shared" si="73"/>
        <v>0</v>
      </c>
      <c r="AJ134" s="349">
        <f t="shared" si="73"/>
        <v>0</v>
      </c>
      <c r="AK134" s="347">
        <f t="shared" si="73"/>
        <v>0</v>
      </c>
      <c r="AL134" s="349">
        <f t="shared" si="73"/>
        <v>0</v>
      </c>
      <c r="AM134" s="347">
        <f t="shared" si="73"/>
        <v>0</v>
      </c>
      <c r="AN134" s="349">
        <f t="shared" si="73"/>
        <v>0</v>
      </c>
      <c r="AO134" s="347">
        <f t="shared" si="73"/>
        <v>0</v>
      </c>
      <c r="AP134" s="130"/>
      <c r="AQ134" s="131">
        <f>COUNTIF(AD135:AD144,"&gt;0")</f>
        <v>0</v>
      </c>
    </row>
    <row r="135" spans="1:43" ht="12" hidden="1" customHeight="1">
      <c r="A135" s="132"/>
      <c r="B135" s="133"/>
      <c r="C135" s="134">
        <f>IF(D135&lt;&gt;"",MAX(C134)+1,"")</f>
        <v>1</v>
      </c>
      <c r="D135" s="135" t="str">
        <f>IF(B134&lt;&gt;"","Điểm chính","")</f>
        <v>Điểm chính</v>
      </c>
      <c r="E135" s="136"/>
      <c r="F135" s="137"/>
      <c r="G135" s="138"/>
      <c r="H135" s="307"/>
      <c r="I135" s="308"/>
      <c r="J135" s="309" t="e">
        <f t="shared" ref="J135:J144" si="74">M135+O135+Q135+S135+U135</f>
        <v>#VALUE!</v>
      </c>
      <c r="K135" s="310" t="e">
        <f t="shared" ref="K135:K144" si="75">N135+P135+R135+T135+V135</f>
        <v>#VALUE!</v>
      </c>
      <c r="L135" s="311"/>
      <c r="M135" s="312" t="s">
        <v>651</v>
      </c>
      <c r="N135" s="313" t="s">
        <v>651</v>
      </c>
      <c r="O135" s="312" t="s">
        <v>651</v>
      </c>
      <c r="P135" s="313" t="s">
        <v>651</v>
      </c>
      <c r="Q135" s="312" t="s">
        <v>651</v>
      </c>
      <c r="R135" s="313" t="s">
        <v>651</v>
      </c>
      <c r="S135" s="312" t="s">
        <v>651</v>
      </c>
      <c r="T135" s="313" t="s">
        <v>651</v>
      </c>
      <c r="U135" s="312" t="s">
        <v>651</v>
      </c>
      <c r="V135" s="313" t="s">
        <v>651</v>
      </c>
      <c r="W135" s="314"/>
      <c r="X135" s="311"/>
      <c r="Y135" s="137"/>
      <c r="Z135" s="138"/>
      <c r="AA135" s="314"/>
      <c r="AB135" s="311"/>
      <c r="AC135" s="315">
        <f t="shared" ref="AC135:AC144" si="76">AF135+AH135+AJ135+AL135+AN135</f>
        <v>0</v>
      </c>
      <c r="AD135" s="316">
        <f t="shared" ref="AD135:AD144" si="77">AG135+AI135+AK135+AM135+AO135</f>
        <v>0</v>
      </c>
      <c r="AE135" s="313"/>
      <c r="AF135" s="317"/>
      <c r="AG135" s="313"/>
      <c r="AH135" s="317"/>
      <c r="AI135" s="313"/>
      <c r="AJ135" s="317"/>
      <c r="AK135" s="313"/>
      <c r="AL135" s="317"/>
      <c r="AM135" s="313"/>
      <c r="AN135" s="317"/>
      <c r="AO135" s="313"/>
      <c r="AP135" s="97"/>
      <c r="AQ135" s="98"/>
    </row>
    <row r="136" spans="1:43" ht="12" hidden="1" customHeight="1">
      <c r="A136" s="149"/>
      <c r="B136" s="133"/>
      <c r="C136" s="150" t="str">
        <f>IF(D136&lt;&gt;"",MAX(C134:C135)+1,"")</f>
        <v/>
      </c>
      <c r="D136" s="151"/>
      <c r="E136" s="152"/>
      <c r="F136" s="153"/>
      <c r="G136" s="138"/>
      <c r="H136" s="318"/>
      <c r="I136" s="319"/>
      <c r="J136" s="320">
        <f t="shared" si="74"/>
        <v>0</v>
      </c>
      <c r="K136" s="321">
        <f t="shared" si="75"/>
        <v>0</v>
      </c>
      <c r="L136" s="322"/>
      <c r="M136" s="323"/>
      <c r="N136" s="324"/>
      <c r="O136" s="323"/>
      <c r="P136" s="324"/>
      <c r="Q136" s="323"/>
      <c r="R136" s="324"/>
      <c r="S136" s="323"/>
      <c r="T136" s="324"/>
      <c r="U136" s="323"/>
      <c r="V136" s="324"/>
      <c r="W136" s="325"/>
      <c r="X136" s="322"/>
      <c r="Y136" s="153"/>
      <c r="Z136" s="138"/>
      <c r="AA136" s="325"/>
      <c r="AB136" s="322"/>
      <c r="AC136" s="326">
        <f t="shared" si="76"/>
        <v>0</v>
      </c>
      <c r="AD136" s="327">
        <f t="shared" si="77"/>
        <v>0</v>
      </c>
      <c r="AE136" s="324"/>
      <c r="AF136" s="328"/>
      <c r="AG136" s="324"/>
      <c r="AH136" s="328"/>
      <c r="AI136" s="324"/>
      <c r="AJ136" s="328"/>
      <c r="AK136" s="324"/>
      <c r="AL136" s="328"/>
      <c r="AM136" s="324"/>
      <c r="AN136" s="328"/>
      <c r="AO136" s="324"/>
      <c r="AP136" s="97"/>
      <c r="AQ136" s="98"/>
    </row>
    <row r="137" spans="1:43" ht="12" hidden="1" customHeight="1">
      <c r="A137" s="149"/>
      <c r="B137" s="133"/>
      <c r="C137" s="150" t="str">
        <f>IF(D137&lt;&gt;"",MAX(C134:C136)+1,"")</f>
        <v/>
      </c>
      <c r="D137" s="151"/>
      <c r="E137" s="152"/>
      <c r="F137" s="153"/>
      <c r="G137" s="138"/>
      <c r="H137" s="318"/>
      <c r="I137" s="319"/>
      <c r="J137" s="320">
        <f t="shared" si="74"/>
        <v>0</v>
      </c>
      <c r="K137" s="321">
        <f t="shared" si="75"/>
        <v>0</v>
      </c>
      <c r="L137" s="322"/>
      <c r="M137" s="323"/>
      <c r="N137" s="324"/>
      <c r="O137" s="323"/>
      <c r="P137" s="324"/>
      <c r="Q137" s="323"/>
      <c r="R137" s="324"/>
      <c r="S137" s="323"/>
      <c r="T137" s="324"/>
      <c r="U137" s="323"/>
      <c r="V137" s="324"/>
      <c r="W137" s="325"/>
      <c r="X137" s="322"/>
      <c r="Y137" s="153"/>
      <c r="Z137" s="138"/>
      <c r="AA137" s="325"/>
      <c r="AB137" s="322"/>
      <c r="AC137" s="326">
        <f t="shared" si="76"/>
        <v>0</v>
      </c>
      <c r="AD137" s="327">
        <f t="shared" si="77"/>
        <v>0</v>
      </c>
      <c r="AE137" s="324"/>
      <c r="AF137" s="328"/>
      <c r="AG137" s="324"/>
      <c r="AH137" s="328"/>
      <c r="AI137" s="324"/>
      <c r="AJ137" s="328"/>
      <c r="AK137" s="324"/>
      <c r="AL137" s="328"/>
      <c r="AM137" s="324"/>
      <c r="AN137" s="328"/>
      <c r="AO137" s="324"/>
      <c r="AP137" s="97"/>
      <c r="AQ137" s="98"/>
    </row>
    <row r="138" spans="1:43" ht="12" hidden="1" customHeight="1">
      <c r="A138" s="149"/>
      <c r="B138" s="133"/>
      <c r="C138" s="150" t="str">
        <f>IF(D138&lt;&gt;"",MAX(C134:C137)+1,"")</f>
        <v/>
      </c>
      <c r="D138" s="151"/>
      <c r="E138" s="152"/>
      <c r="F138" s="153"/>
      <c r="G138" s="138"/>
      <c r="H138" s="318"/>
      <c r="I138" s="319"/>
      <c r="J138" s="320">
        <f t="shared" si="74"/>
        <v>0</v>
      </c>
      <c r="K138" s="321">
        <f t="shared" si="75"/>
        <v>0</v>
      </c>
      <c r="L138" s="322"/>
      <c r="M138" s="323"/>
      <c r="N138" s="324"/>
      <c r="O138" s="323"/>
      <c r="P138" s="324"/>
      <c r="Q138" s="323"/>
      <c r="R138" s="324"/>
      <c r="S138" s="323"/>
      <c r="T138" s="324"/>
      <c r="U138" s="323"/>
      <c r="V138" s="324"/>
      <c r="W138" s="325"/>
      <c r="X138" s="322"/>
      <c r="Y138" s="153"/>
      <c r="Z138" s="138"/>
      <c r="AA138" s="325"/>
      <c r="AB138" s="322"/>
      <c r="AC138" s="326">
        <f t="shared" si="76"/>
        <v>0</v>
      </c>
      <c r="AD138" s="327">
        <f t="shared" si="77"/>
        <v>0</v>
      </c>
      <c r="AE138" s="324"/>
      <c r="AF138" s="328"/>
      <c r="AG138" s="324"/>
      <c r="AH138" s="328"/>
      <c r="AI138" s="324"/>
      <c r="AJ138" s="328"/>
      <c r="AK138" s="324"/>
      <c r="AL138" s="328"/>
      <c r="AM138" s="324"/>
      <c r="AN138" s="328"/>
      <c r="AO138" s="324"/>
      <c r="AP138" s="97"/>
      <c r="AQ138" s="98"/>
    </row>
    <row r="139" spans="1:43" ht="12" hidden="1" customHeight="1">
      <c r="A139" s="149"/>
      <c r="B139" s="133"/>
      <c r="C139" s="150" t="str">
        <f>IF(D139&lt;&gt;"",MAX(C134:C138)+1,"")</f>
        <v/>
      </c>
      <c r="D139" s="151"/>
      <c r="E139" s="152"/>
      <c r="F139" s="153"/>
      <c r="G139" s="138"/>
      <c r="H139" s="318"/>
      <c r="I139" s="319"/>
      <c r="J139" s="320">
        <f t="shared" si="74"/>
        <v>0</v>
      </c>
      <c r="K139" s="321">
        <f t="shared" si="75"/>
        <v>0</v>
      </c>
      <c r="L139" s="322"/>
      <c r="M139" s="323"/>
      <c r="N139" s="324"/>
      <c r="O139" s="323"/>
      <c r="P139" s="324"/>
      <c r="Q139" s="323"/>
      <c r="R139" s="324"/>
      <c r="S139" s="323"/>
      <c r="T139" s="324"/>
      <c r="U139" s="323"/>
      <c r="V139" s="324"/>
      <c r="W139" s="325"/>
      <c r="X139" s="322"/>
      <c r="Y139" s="153"/>
      <c r="Z139" s="138"/>
      <c r="AA139" s="325"/>
      <c r="AB139" s="322"/>
      <c r="AC139" s="326">
        <f t="shared" si="76"/>
        <v>0</v>
      </c>
      <c r="AD139" s="327">
        <f t="shared" si="77"/>
        <v>0</v>
      </c>
      <c r="AE139" s="324"/>
      <c r="AF139" s="328"/>
      <c r="AG139" s="324"/>
      <c r="AH139" s="328"/>
      <c r="AI139" s="324"/>
      <c r="AJ139" s="328"/>
      <c r="AK139" s="324"/>
      <c r="AL139" s="328"/>
      <c r="AM139" s="324"/>
      <c r="AN139" s="328"/>
      <c r="AO139" s="324"/>
      <c r="AP139" s="97"/>
      <c r="AQ139" s="98"/>
    </row>
    <row r="140" spans="1:43" ht="12" hidden="1" customHeight="1">
      <c r="A140" s="149"/>
      <c r="B140" s="133"/>
      <c r="C140" s="150" t="str">
        <f>IF(D140&lt;&gt;"",MAX(C134:C139)+1,"")</f>
        <v/>
      </c>
      <c r="D140" s="151"/>
      <c r="E140" s="152"/>
      <c r="F140" s="153"/>
      <c r="G140" s="138"/>
      <c r="H140" s="318"/>
      <c r="I140" s="319"/>
      <c r="J140" s="320">
        <f t="shared" si="74"/>
        <v>0</v>
      </c>
      <c r="K140" s="321">
        <f t="shared" si="75"/>
        <v>0</v>
      </c>
      <c r="L140" s="322"/>
      <c r="M140" s="323"/>
      <c r="N140" s="324"/>
      <c r="O140" s="323"/>
      <c r="P140" s="324"/>
      <c r="Q140" s="323"/>
      <c r="R140" s="324"/>
      <c r="S140" s="323"/>
      <c r="T140" s="324"/>
      <c r="U140" s="323"/>
      <c r="V140" s="324"/>
      <c r="W140" s="325"/>
      <c r="X140" s="322"/>
      <c r="Y140" s="153"/>
      <c r="Z140" s="138"/>
      <c r="AA140" s="325"/>
      <c r="AB140" s="322"/>
      <c r="AC140" s="326">
        <f t="shared" si="76"/>
        <v>0</v>
      </c>
      <c r="AD140" s="327">
        <f t="shared" si="77"/>
        <v>0</v>
      </c>
      <c r="AE140" s="324"/>
      <c r="AF140" s="328"/>
      <c r="AG140" s="324"/>
      <c r="AH140" s="328"/>
      <c r="AI140" s="324"/>
      <c r="AJ140" s="328"/>
      <c r="AK140" s="324"/>
      <c r="AL140" s="328"/>
      <c r="AM140" s="324"/>
      <c r="AN140" s="328"/>
      <c r="AO140" s="324"/>
      <c r="AP140" s="97"/>
      <c r="AQ140" s="98"/>
    </row>
    <row r="141" spans="1:43" ht="12" hidden="1" customHeight="1">
      <c r="A141" s="149"/>
      <c r="B141" s="133"/>
      <c r="C141" s="150" t="str">
        <f>IF(D141&lt;&gt;"",MAX(C134:C140)+1,"")</f>
        <v/>
      </c>
      <c r="D141" s="151"/>
      <c r="E141" s="152"/>
      <c r="F141" s="153"/>
      <c r="G141" s="138"/>
      <c r="H141" s="318"/>
      <c r="I141" s="319"/>
      <c r="J141" s="320">
        <f t="shared" si="74"/>
        <v>0</v>
      </c>
      <c r="K141" s="321">
        <f t="shared" si="75"/>
        <v>0</v>
      </c>
      <c r="L141" s="322"/>
      <c r="M141" s="323"/>
      <c r="N141" s="324"/>
      <c r="O141" s="323"/>
      <c r="P141" s="324"/>
      <c r="Q141" s="323"/>
      <c r="R141" s="324"/>
      <c r="S141" s="323"/>
      <c r="T141" s="324"/>
      <c r="U141" s="323"/>
      <c r="V141" s="324"/>
      <c r="W141" s="325"/>
      <c r="X141" s="322"/>
      <c r="Y141" s="153"/>
      <c r="Z141" s="138"/>
      <c r="AA141" s="325"/>
      <c r="AB141" s="322"/>
      <c r="AC141" s="326">
        <f t="shared" si="76"/>
        <v>0</v>
      </c>
      <c r="AD141" s="327">
        <f t="shared" si="77"/>
        <v>0</v>
      </c>
      <c r="AE141" s="324"/>
      <c r="AF141" s="328"/>
      <c r="AG141" s="324"/>
      <c r="AH141" s="328"/>
      <c r="AI141" s="324"/>
      <c r="AJ141" s="328"/>
      <c r="AK141" s="324"/>
      <c r="AL141" s="328"/>
      <c r="AM141" s="324"/>
      <c r="AN141" s="328"/>
      <c r="AO141" s="324"/>
      <c r="AP141" s="97"/>
      <c r="AQ141" s="98"/>
    </row>
    <row r="142" spans="1:43" ht="12" hidden="1" customHeight="1">
      <c r="A142" s="149"/>
      <c r="B142" s="133"/>
      <c r="C142" s="150" t="str">
        <f>IF(D142&lt;&gt;"",MAX(C134:C141)+1,"")</f>
        <v/>
      </c>
      <c r="D142" s="151"/>
      <c r="E142" s="152"/>
      <c r="F142" s="153"/>
      <c r="G142" s="138"/>
      <c r="H142" s="318"/>
      <c r="I142" s="319"/>
      <c r="J142" s="320">
        <f t="shared" si="74"/>
        <v>0</v>
      </c>
      <c r="K142" s="321">
        <f t="shared" si="75"/>
        <v>0</v>
      </c>
      <c r="L142" s="322"/>
      <c r="M142" s="323"/>
      <c r="N142" s="324"/>
      <c r="O142" s="323"/>
      <c r="P142" s="324"/>
      <c r="Q142" s="323"/>
      <c r="R142" s="324"/>
      <c r="S142" s="323"/>
      <c r="T142" s="324"/>
      <c r="U142" s="323"/>
      <c r="V142" s="324"/>
      <c r="W142" s="325"/>
      <c r="X142" s="322"/>
      <c r="Y142" s="153"/>
      <c r="Z142" s="138"/>
      <c r="AA142" s="325"/>
      <c r="AB142" s="322"/>
      <c r="AC142" s="326">
        <f t="shared" si="76"/>
        <v>0</v>
      </c>
      <c r="AD142" s="327">
        <f t="shared" si="77"/>
        <v>0</v>
      </c>
      <c r="AE142" s="324"/>
      <c r="AF142" s="328"/>
      <c r="AG142" s="324"/>
      <c r="AH142" s="328"/>
      <c r="AI142" s="324"/>
      <c r="AJ142" s="328"/>
      <c r="AK142" s="324"/>
      <c r="AL142" s="328"/>
      <c r="AM142" s="324"/>
      <c r="AN142" s="328"/>
      <c r="AO142" s="324"/>
      <c r="AP142" s="97"/>
      <c r="AQ142" s="98"/>
    </row>
    <row r="143" spans="1:43" ht="12" hidden="1" customHeight="1">
      <c r="A143" s="149"/>
      <c r="B143" s="133"/>
      <c r="C143" s="150" t="str">
        <f>IF(D143&lt;&gt;"",MAX(C134:C142)+1,"")</f>
        <v/>
      </c>
      <c r="D143" s="151"/>
      <c r="E143" s="152"/>
      <c r="F143" s="153"/>
      <c r="G143" s="138"/>
      <c r="H143" s="318"/>
      <c r="I143" s="319"/>
      <c r="J143" s="320">
        <f t="shared" si="74"/>
        <v>0</v>
      </c>
      <c r="K143" s="321">
        <f t="shared" si="75"/>
        <v>0</v>
      </c>
      <c r="L143" s="322"/>
      <c r="M143" s="323"/>
      <c r="N143" s="324"/>
      <c r="O143" s="323"/>
      <c r="P143" s="324"/>
      <c r="Q143" s="323"/>
      <c r="R143" s="324"/>
      <c r="S143" s="323"/>
      <c r="T143" s="324"/>
      <c r="U143" s="323"/>
      <c r="V143" s="324"/>
      <c r="W143" s="325"/>
      <c r="X143" s="322"/>
      <c r="Y143" s="153"/>
      <c r="Z143" s="138"/>
      <c r="AA143" s="325"/>
      <c r="AB143" s="322"/>
      <c r="AC143" s="326">
        <f t="shared" si="76"/>
        <v>0</v>
      </c>
      <c r="AD143" s="327">
        <f t="shared" si="77"/>
        <v>0</v>
      </c>
      <c r="AE143" s="324"/>
      <c r="AF143" s="328"/>
      <c r="AG143" s="324"/>
      <c r="AH143" s="328"/>
      <c r="AI143" s="324"/>
      <c r="AJ143" s="328"/>
      <c r="AK143" s="324"/>
      <c r="AL143" s="328"/>
      <c r="AM143" s="324"/>
      <c r="AN143" s="328"/>
      <c r="AO143" s="324"/>
      <c r="AP143" s="97"/>
      <c r="AQ143" s="98"/>
    </row>
    <row r="144" spans="1:43" ht="12" hidden="1" customHeight="1">
      <c r="A144" s="165"/>
      <c r="B144" s="166"/>
      <c r="C144" s="167" t="str">
        <f>IF(D144&lt;&gt;"",MAX(C134:C143)+1,"")</f>
        <v/>
      </c>
      <c r="D144" s="168"/>
      <c r="E144" s="169"/>
      <c r="F144" s="170"/>
      <c r="G144" s="171"/>
      <c r="H144" s="329"/>
      <c r="I144" s="330"/>
      <c r="J144" s="331">
        <f t="shared" si="74"/>
        <v>0</v>
      </c>
      <c r="K144" s="332">
        <f t="shared" si="75"/>
        <v>0</v>
      </c>
      <c r="L144" s="333"/>
      <c r="M144" s="334"/>
      <c r="N144" s="335"/>
      <c r="O144" s="334"/>
      <c r="P144" s="335"/>
      <c r="Q144" s="334"/>
      <c r="R144" s="335"/>
      <c r="S144" s="334"/>
      <c r="T144" s="335"/>
      <c r="U144" s="334"/>
      <c r="V144" s="335"/>
      <c r="W144" s="336"/>
      <c r="X144" s="333"/>
      <c r="Y144" s="170"/>
      <c r="Z144" s="171"/>
      <c r="AA144" s="336"/>
      <c r="AB144" s="333"/>
      <c r="AC144" s="337">
        <f t="shared" si="76"/>
        <v>0</v>
      </c>
      <c r="AD144" s="338">
        <f t="shared" si="77"/>
        <v>0</v>
      </c>
      <c r="AE144" s="335"/>
      <c r="AF144" s="339"/>
      <c r="AG144" s="335"/>
      <c r="AH144" s="339"/>
      <c r="AI144" s="335"/>
      <c r="AJ144" s="339"/>
      <c r="AK144" s="335"/>
      <c r="AL144" s="339"/>
      <c r="AM144" s="335"/>
      <c r="AN144" s="339"/>
      <c r="AO144" s="335"/>
      <c r="AP144" s="97"/>
      <c r="AQ144" s="98"/>
    </row>
    <row r="145" spans="1:43" ht="12" hidden="1" customHeight="1">
      <c r="A145" s="116" t="s">
        <v>651</v>
      </c>
      <c r="B145" s="117" t="s">
        <v>651</v>
      </c>
      <c r="C145" s="1350" t="s">
        <v>651</v>
      </c>
      <c r="D145" s="1351"/>
      <c r="E145" s="118" t="s">
        <v>651</v>
      </c>
      <c r="F145" s="340"/>
      <c r="G145" s="341"/>
      <c r="H145" s="342">
        <f t="shared" ref="H145:X145" si="78">SUM(H146:H155)</f>
        <v>0</v>
      </c>
      <c r="I145" s="343">
        <f t="shared" si="78"/>
        <v>0</v>
      </c>
      <c r="J145" s="342" t="e">
        <f t="shared" si="78"/>
        <v>#VALUE!</v>
      </c>
      <c r="K145" s="344" t="e">
        <f t="shared" si="78"/>
        <v>#VALUE!</v>
      </c>
      <c r="L145" s="345">
        <f t="shared" si="78"/>
        <v>0</v>
      </c>
      <c r="M145" s="346">
        <f t="shared" si="78"/>
        <v>0</v>
      </c>
      <c r="N145" s="347">
        <f t="shared" si="78"/>
        <v>0</v>
      </c>
      <c r="O145" s="346">
        <f t="shared" si="78"/>
        <v>0</v>
      </c>
      <c r="P145" s="347">
        <f t="shared" si="78"/>
        <v>0</v>
      </c>
      <c r="Q145" s="346">
        <f t="shared" si="78"/>
        <v>0</v>
      </c>
      <c r="R145" s="347">
        <f t="shared" si="78"/>
        <v>0</v>
      </c>
      <c r="S145" s="346">
        <f t="shared" si="78"/>
        <v>0</v>
      </c>
      <c r="T145" s="347">
        <f t="shared" si="78"/>
        <v>0</v>
      </c>
      <c r="U145" s="346">
        <f t="shared" si="78"/>
        <v>0</v>
      </c>
      <c r="V145" s="347">
        <f t="shared" si="78"/>
        <v>0</v>
      </c>
      <c r="W145" s="348">
        <f t="shared" si="78"/>
        <v>0</v>
      </c>
      <c r="X145" s="345">
        <f t="shared" si="78"/>
        <v>0</v>
      </c>
      <c r="Y145" s="340"/>
      <c r="Z145" s="341"/>
      <c r="AA145" s="348">
        <f t="shared" ref="AA145:AO145" si="79">SUM(AA146:AA155)</f>
        <v>0</v>
      </c>
      <c r="AB145" s="345">
        <f t="shared" si="79"/>
        <v>0</v>
      </c>
      <c r="AC145" s="349">
        <f t="shared" si="79"/>
        <v>0</v>
      </c>
      <c r="AD145" s="350">
        <f t="shared" si="79"/>
        <v>0</v>
      </c>
      <c r="AE145" s="347">
        <f t="shared" si="79"/>
        <v>0</v>
      </c>
      <c r="AF145" s="349">
        <f t="shared" si="79"/>
        <v>0</v>
      </c>
      <c r="AG145" s="347">
        <f t="shared" si="79"/>
        <v>0</v>
      </c>
      <c r="AH145" s="349">
        <f t="shared" si="79"/>
        <v>0</v>
      </c>
      <c r="AI145" s="347">
        <f t="shared" si="79"/>
        <v>0</v>
      </c>
      <c r="AJ145" s="349">
        <f t="shared" si="79"/>
        <v>0</v>
      </c>
      <c r="AK145" s="347">
        <f t="shared" si="79"/>
        <v>0</v>
      </c>
      <c r="AL145" s="349">
        <f t="shared" si="79"/>
        <v>0</v>
      </c>
      <c r="AM145" s="347">
        <f t="shared" si="79"/>
        <v>0</v>
      </c>
      <c r="AN145" s="349">
        <f t="shared" si="79"/>
        <v>0</v>
      </c>
      <c r="AO145" s="347">
        <f t="shared" si="79"/>
        <v>0</v>
      </c>
      <c r="AP145" s="130"/>
      <c r="AQ145" s="131">
        <f>COUNTIF(AD146:AD155,"&gt;0")</f>
        <v>0</v>
      </c>
    </row>
    <row r="146" spans="1:43" ht="12" hidden="1" customHeight="1">
      <c r="A146" s="132"/>
      <c r="B146" s="133"/>
      <c r="C146" s="134">
        <f>IF(D146&lt;&gt;"",MAX(C145)+1,"")</f>
        <v>1</v>
      </c>
      <c r="D146" s="135" t="str">
        <f>IF(B145&lt;&gt;"","Điểm chính","")</f>
        <v>Điểm chính</v>
      </c>
      <c r="E146" s="136"/>
      <c r="F146" s="137"/>
      <c r="G146" s="138"/>
      <c r="H146" s="307"/>
      <c r="I146" s="308"/>
      <c r="J146" s="309" t="e">
        <f t="shared" ref="J146:J155" si="80">M146+O146+Q146+S146+U146</f>
        <v>#VALUE!</v>
      </c>
      <c r="K146" s="310" t="e">
        <f t="shared" ref="K146:K155" si="81">N146+P146+R146+T146+V146</f>
        <v>#VALUE!</v>
      </c>
      <c r="L146" s="311"/>
      <c r="M146" s="312" t="s">
        <v>651</v>
      </c>
      <c r="N146" s="313" t="s">
        <v>651</v>
      </c>
      <c r="O146" s="312" t="s">
        <v>651</v>
      </c>
      <c r="P146" s="313" t="s">
        <v>651</v>
      </c>
      <c r="Q146" s="312" t="s">
        <v>651</v>
      </c>
      <c r="R146" s="313" t="s">
        <v>651</v>
      </c>
      <c r="S146" s="312" t="s">
        <v>651</v>
      </c>
      <c r="T146" s="313" t="s">
        <v>651</v>
      </c>
      <c r="U146" s="312" t="s">
        <v>651</v>
      </c>
      <c r="V146" s="313" t="s">
        <v>651</v>
      </c>
      <c r="W146" s="314"/>
      <c r="X146" s="311"/>
      <c r="Y146" s="137"/>
      <c r="Z146" s="138"/>
      <c r="AA146" s="314"/>
      <c r="AB146" s="311"/>
      <c r="AC146" s="315">
        <f t="shared" ref="AC146:AC155" si="82">AF146+AH146+AJ146+AL146+AN146</f>
        <v>0</v>
      </c>
      <c r="AD146" s="316">
        <f t="shared" ref="AD146:AD155" si="83">AG146+AI146+AK146+AM146+AO146</f>
        <v>0</v>
      </c>
      <c r="AE146" s="313"/>
      <c r="AF146" s="317"/>
      <c r="AG146" s="313"/>
      <c r="AH146" s="317"/>
      <c r="AI146" s="313"/>
      <c r="AJ146" s="317"/>
      <c r="AK146" s="313"/>
      <c r="AL146" s="317"/>
      <c r="AM146" s="313"/>
      <c r="AN146" s="317"/>
      <c r="AO146" s="313"/>
      <c r="AP146" s="97"/>
      <c r="AQ146" s="98"/>
    </row>
    <row r="147" spans="1:43" ht="12" hidden="1" customHeight="1">
      <c r="A147" s="149"/>
      <c r="B147" s="133"/>
      <c r="C147" s="150" t="str">
        <f>IF(D147&lt;&gt;"",MAX(C145:C146)+1,"")</f>
        <v/>
      </c>
      <c r="D147" s="151"/>
      <c r="E147" s="152"/>
      <c r="F147" s="153"/>
      <c r="G147" s="138"/>
      <c r="H147" s="318"/>
      <c r="I147" s="319"/>
      <c r="J147" s="320">
        <f t="shared" si="80"/>
        <v>0</v>
      </c>
      <c r="K147" s="321">
        <f t="shared" si="81"/>
        <v>0</v>
      </c>
      <c r="L147" s="322"/>
      <c r="M147" s="323"/>
      <c r="N147" s="324"/>
      <c r="O147" s="323"/>
      <c r="P147" s="324"/>
      <c r="Q147" s="323"/>
      <c r="R147" s="324"/>
      <c r="S147" s="323"/>
      <c r="T147" s="324"/>
      <c r="U147" s="323"/>
      <c r="V147" s="324"/>
      <c r="W147" s="325"/>
      <c r="X147" s="322"/>
      <c r="Y147" s="153"/>
      <c r="Z147" s="138"/>
      <c r="AA147" s="325"/>
      <c r="AB147" s="322"/>
      <c r="AC147" s="326">
        <f t="shared" si="82"/>
        <v>0</v>
      </c>
      <c r="AD147" s="327">
        <f t="shared" si="83"/>
        <v>0</v>
      </c>
      <c r="AE147" s="324"/>
      <c r="AF147" s="328"/>
      <c r="AG147" s="324"/>
      <c r="AH147" s="328"/>
      <c r="AI147" s="324"/>
      <c r="AJ147" s="328"/>
      <c r="AK147" s="324"/>
      <c r="AL147" s="328"/>
      <c r="AM147" s="324"/>
      <c r="AN147" s="328"/>
      <c r="AO147" s="324"/>
      <c r="AP147" s="97"/>
      <c r="AQ147" s="98"/>
    </row>
    <row r="148" spans="1:43" ht="12" hidden="1" customHeight="1">
      <c r="A148" s="149"/>
      <c r="B148" s="133"/>
      <c r="C148" s="150" t="str">
        <f>IF(D148&lt;&gt;"",MAX(C145:C147)+1,"")</f>
        <v/>
      </c>
      <c r="D148" s="151"/>
      <c r="E148" s="152"/>
      <c r="F148" s="153"/>
      <c r="G148" s="138"/>
      <c r="H148" s="318"/>
      <c r="I148" s="319"/>
      <c r="J148" s="320">
        <f t="shared" si="80"/>
        <v>0</v>
      </c>
      <c r="K148" s="321">
        <f t="shared" si="81"/>
        <v>0</v>
      </c>
      <c r="L148" s="322"/>
      <c r="M148" s="323"/>
      <c r="N148" s="324"/>
      <c r="O148" s="323"/>
      <c r="P148" s="324"/>
      <c r="Q148" s="323"/>
      <c r="R148" s="324"/>
      <c r="S148" s="323"/>
      <c r="T148" s="324"/>
      <c r="U148" s="323"/>
      <c r="V148" s="324"/>
      <c r="W148" s="325"/>
      <c r="X148" s="322"/>
      <c r="Y148" s="153"/>
      <c r="Z148" s="138"/>
      <c r="AA148" s="325"/>
      <c r="AB148" s="322"/>
      <c r="AC148" s="326">
        <f t="shared" si="82"/>
        <v>0</v>
      </c>
      <c r="AD148" s="327">
        <f t="shared" si="83"/>
        <v>0</v>
      </c>
      <c r="AE148" s="324"/>
      <c r="AF148" s="328"/>
      <c r="AG148" s="324"/>
      <c r="AH148" s="328"/>
      <c r="AI148" s="324"/>
      <c r="AJ148" s="328"/>
      <c r="AK148" s="324"/>
      <c r="AL148" s="328"/>
      <c r="AM148" s="324"/>
      <c r="AN148" s="328"/>
      <c r="AO148" s="324"/>
      <c r="AP148" s="97"/>
      <c r="AQ148" s="98"/>
    </row>
    <row r="149" spans="1:43" ht="12" hidden="1" customHeight="1">
      <c r="A149" s="149"/>
      <c r="B149" s="133"/>
      <c r="C149" s="150" t="str">
        <f>IF(D149&lt;&gt;"",MAX(C145:C148)+1,"")</f>
        <v/>
      </c>
      <c r="D149" s="151"/>
      <c r="E149" s="152"/>
      <c r="F149" s="153"/>
      <c r="G149" s="138"/>
      <c r="H149" s="318"/>
      <c r="I149" s="319"/>
      <c r="J149" s="320">
        <f t="shared" si="80"/>
        <v>0</v>
      </c>
      <c r="K149" s="321">
        <f t="shared" si="81"/>
        <v>0</v>
      </c>
      <c r="L149" s="322"/>
      <c r="M149" s="323"/>
      <c r="N149" s="324"/>
      <c r="O149" s="323"/>
      <c r="P149" s="324"/>
      <c r="Q149" s="323"/>
      <c r="R149" s="324"/>
      <c r="S149" s="323"/>
      <c r="T149" s="324"/>
      <c r="U149" s="323"/>
      <c r="V149" s="324"/>
      <c r="W149" s="325"/>
      <c r="X149" s="322"/>
      <c r="Y149" s="153"/>
      <c r="Z149" s="138"/>
      <c r="AA149" s="325"/>
      <c r="AB149" s="322"/>
      <c r="AC149" s="326">
        <f t="shared" si="82"/>
        <v>0</v>
      </c>
      <c r="AD149" s="327">
        <f t="shared" si="83"/>
        <v>0</v>
      </c>
      <c r="AE149" s="324"/>
      <c r="AF149" s="328"/>
      <c r="AG149" s="324"/>
      <c r="AH149" s="328"/>
      <c r="AI149" s="324"/>
      <c r="AJ149" s="328"/>
      <c r="AK149" s="324"/>
      <c r="AL149" s="328"/>
      <c r="AM149" s="324"/>
      <c r="AN149" s="328"/>
      <c r="AO149" s="324"/>
      <c r="AP149" s="97"/>
      <c r="AQ149" s="98"/>
    </row>
    <row r="150" spans="1:43" ht="12" hidden="1" customHeight="1">
      <c r="A150" s="149"/>
      <c r="B150" s="133"/>
      <c r="C150" s="150" t="str">
        <f>IF(D150&lt;&gt;"",MAX(C145:C149)+1,"")</f>
        <v/>
      </c>
      <c r="D150" s="151"/>
      <c r="E150" s="152"/>
      <c r="F150" s="153"/>
      <c r="G150" s="138"/>
      <c r="H150" s="318"/>
      <c r="I150" s="319"/>
      <c r="J150" s="320">
        <f t="shared" si="80"/>
        <v>0</v>
      </c>
      <c r="K150" s="321">
        <f t="shared" si="81"/>
        <v>0</v>
      </c>
      <c r="L150" s="322"/>
      <c r="M150" s="323"/>
      <c r="N150" s="324"/>
      <c r="O150" s="323"/>
      <c r="P150" s="324"/>
      <c r="Q150" s="323"/>
      <c r="R150" s="324"/>
      <c r="S150" s="323"/>
      <c r="T150" s="324"/>
      <c r="U150" s="323"/>
      <c r="V150" s="324"/>
      <c r="W150" s="325"/>
      <c r="X150" s="322"/>
      <c r="Y150" s="153"/>
      <c r="Z150" s="138"/>
      <c r="AA150" s="325"/>
      <c r="AB150" s="322"/>
      <c r="AC150" s="326">
        <f t="shared" si="82"/>
        <v>0</v>
      </c>
      <c r="AD150" s="327">
        <f t="shared" si="83"/>
        <v>0</v>
      </c>
      <c r="AE150" s="324"/>
      <c r="AF150" s="328"/>
      <c r="AG150" s="324"/>
      <c r="AH150" s="328"/>
      <c r="AI150" s="324"/>
      <c r="AJ150" s="328"/>
      <c r="AK150" s="324"/>
      <c r="AL150" s="328"/>
      <c r="AM150" s="324"/>
      <c r="AN150" s="328"/>
      <c r="AO150" s="324"/>
      <c r="AP150" s="97"/>
      <c r="AQ150" s="98"/>
    </row>
    <row r="151" spans="1:43" ht="12" hidden="1" customHeight="1">
      <c r="A151" s="149"/>
      <c r="B151" s="133"/>
      <c r="C151" s="150" t="str">
        <f>IF(D151&lt;&gt;"",MAX(C145:C150)+1,"")</f>
        <v/>
      </c>
      <c r="D151" s="151"/>
      <c r="E151" s="152"/>
      <c r="F151" s="153"/>
      <c r="G151" s="138"/>
      <c r="H151" s="318"/>
      <c r="I151" s="319"/>
      <c r="J151" s="320">
        <f t="shared" si="80"/>
        <v>0</v>
      </c>
      <c r="K151" s="321">
        <f t="shared" si="81"/>
        <v>0</v>
      </c>
      <c r="L151" s="322"/>
      <c r="M151" s="323"/>
      <c r="N151" s="324"/>
      <c r="O151" s="323"/>
      <c r="P151" s="324"/>
      <c r="Q151" s="323"/>
      <c r="R151" s="324"/>
      <c r="S151" s="323"/>
      <c r="T151" s="324"/>
      <c r="U151" s="323"/>
      <c r="V151" s="324"/>
      <c r="W151" s="325"/>
      <c r="X151" s="322"/>
      <c r="Y151" s="153"/>
      <c r="Z151" s="138"/>
      <c r="AA151" s="325"/>
      <c r="AB151" s="322"/>
      <c r="AC151" s="326">
        <f t="shared" si="82"/>
        <v>0</v>
      </c>
      <c r="AD151" s="327">
        <f t="shared" si="83"/>
        <v>0</v>
      </c>
      <c r="AE151" s="324"/>
      <c r="AF151" s="328"/>
      <c r="AG151" s="324"/>
      <c r="AH151" s="328"/>
      <c r="AI151" s="324"/>
      <c r="AJ151" s="328"/>
      <c r="AK151" s="324"/>
      <c r="AL151" s="328"/>
      <c r="AM151" s="324"/>
      <c r="AN151" s="328"/>
      <c r="AO151" s="324"/>
      <c r="AP151" s="97"/>
      <c r="AQ151" s="98"/>
    </row>
    <row r="152" spans="1:43" ht="12" hidden="1" customHeight="1">
      <c r="A152" s="149"/>
      <c r="B152" s="133"/>
      <c r="C152" s="150" t="str">
        <f>IF(D152&lt;&gt;"",MAX(C145:C151)+1,"")</f>
        <v/>
      </c>
      <c r="D152" s="151"/>
      <c r="E152" s="152"/>
      <c r="F152" s="153"/>
      <c r="G152" s="138"/>
      <c r="H152" s="318"/>
      <c r="I152" s="319"/>
      <c r="J152" s="320">
        <f t="shared" si="80"/>
        <v>0</v>
      </c>
      <c r="K152" s="321">
        <f t="shared" si="81"/>
        <v>0</v>
      </c>
      <c r="L152" s="322"/>
      <c r="M152" s="323"/>
      <c r="N152" s="324"/>
      <c r="O152" s="323"/>
      <c r="P152" s="324"/>
      <c r="Q152" s="323"/>
      <c r="R152" s="324"/>
      <c r="S152" s="323"/>
      <c r="T152" s="324"/>
      <c r="U152" s="323"/>
      <c r="V152" s="324"/>
      <c r="W152" s="325"/>
      <c r="X152" s="322"/>
      <c r="Y152" s="153"/>
      <c r="Z152" s="138"/>
      <c r="AA152" s="325"/>
      <c r="AB152" s="322"/>
      <c r="AC152" s="326">
        <f t="shared" si="82"/>
        <v>0</v>
      </c>
      <c r="AD152" s="327">
        <f t="shared" si="83"/>
        <v>0</v>
      </c>
      <c r="AE152" s="324"/>
      <c r="AF152" s="328"/>
      <c r="AG152" s="324"/>
      <c r="AH152" s="328"/>
      <c r="AI152" s="324"/>
      <c r="AJ152" s="328"/>
      <c r="AK152" s="324"/>
      <c r="AL152" s="328"/>
      <c r="AM152" s="324"/>
      <c r="AN152" s="328"/>
      <c r="AO152" s="324"/>
      <c r="AP152" s="97"/>
      <c r="AQ152" s="98"/>
    </row>
    <row r="153" spans="1:43" ht="12" hidden="1" customHeight="1">
      <c r="A153" s="149"/>
      <c r="B153" s="133"/>
      <c r="C153" s="150" t="str">
        <f>IF(D153&lt;&gt;"",MAX(C145:C152)+1,"")</f>
        <v/>
      </c>
      <c r="D153" s="151"/>
      <c r="E153" s="152"/>
      <c r="F153" s="153"/>
      <c r="G153" s="138"/>
      <c r="H153" s="318"/>
      <c r="I153" s="319"/>
      <c r="J153" s="320">
        <f t="shared" si="80"/>
        <v>0</v>
      </c>
      <c r="K153" s="321">
        <f t="shared" si="81"/>
        <v>0</v>
      </c>
      <c r="L153" s="322"/>
      <c r="M153" s="323"/>
      <c r="N153" s="324"/>
      <c r="O153" s="323"/>
      <c r="P153" s="324"/>
      <c r="Q153" s="323"/>
      <c r="R153" s="324"/>
      <c r="S153" s="323"/>
      <c r="T153" s="324"/>
      <c r="U153" s="323"/>
      <c r="V153" s="324"/>
      <c r="W153" s="325"/>
      <c r="X153" s="322"/>
      <c r="Y153" s="153"/>
      <c r="Z153" s="138"/>
      <c r="AA153" s="325"/>
      <c r="AB153" s="322"/>
      <c r="AC153" s="326">
        <f t="shared" si="82"/>
        <v>0</v>
      </c>
      <c r="AD153" s="327">
        <f t="shared" si="83"/>
        <v>0</v>
      </c>
      <c r="AE153" s="324"/>
      <c r="AF153" s="328"/>
      <c r="AG153" s="324"/>
      <c r="AH153" s="328"/>
      <c r="AI153" s="324"/>
      <c r="AJ153" s="328"/>
      <c r="AK153" s="324"/>
      <c r="AL153" s="328"/>
      <c r="AM153" s="324"/>
      <c r="AN153" s="328"/>
      <c r="AO153" s="324"/>
      <c r="AP153" s="97"/>
      <c r="AQ153" s="98"/>
    </row>
    <row r="154" spans="1:43" ht="12" hidden="1" customHeight="1">
      <c r="A154" s="149"/>
      <c r="B154" s="133"/>
      <c r="C154" s="150" t="str">
        <f>IF(D154&lt;&gt;"",MAX(C145:C153)+1,"")</f>
        <v/>
      </c>
      <c r="D154" s="151"/>
      <c r="E154" s="152"/>
      <c r="F154" s="153"/>
      <c r="G154" s="138"/>
      <c r="H154" s="318"/>
      <c r="I154" s="319"/>
      <c r="J154" s="320">
        <f t="shared" si="80"/>
        <v>0</v>
      </c>
      <c r="K154" s="321">
        <f t="shared" si="81"/>
        <v>0</v>
      </c>
      <c r="L154" s="322"/>
      <c r="M154" s="323"/>
      <c r="N154" s="324"/>
      <c r="O154" s="323"/>
      <c r="P154" s="324"/>
      <c r="Q154" s="323"/>
      <c r="R154" s="324"/>
      <c r="S154" s="323"/>
      <c r="T154" s="324"/>
      <c r="U154" s="323"/>
      <c r="V154" s="324"/>
      <c r="W154" s="325"/>
      <c r="X154" s="322"/>
      <c r="Y154" s="153"/>
      <c r="Z154" s="138"/>
      <c r="AA154" s="325"/>
      <c r="AB154" s="322"/>
      <c r="AC154" s="326">
        <f t="shared" si="82"/>
        <v>0</v>
      </c>
      <c r="AD154" s="327">
        <f t="shared" si="83"/>
        <v>0</v>
      </c>
      <c r="AE154" s="324"/>
      <c r="AF154" s="328"/>
      <c r="AG154" s="324"/>
      <c r="AH154" s="328"/>
      <c r="AI154" s="324"/>
      <c r="AJ154" s="328"/>
      <c r="AK154" s="324"/>
      <c r="AL154" s="328"/>
      <c r="AM154" s="324"/>
      <c r="AN154" s="328"/>
      <c r="AO154" s="324"/>
      <c r="AP154" s="97"/>
      <c r="AQ154" s="98"/>
    </row>
    <row r="155" spans="1:43" ht="12" hidden="1" customHeight="1">
      <c r="A155" s="165"/>
      <c r="B155" s="166"/>
      <c r="C155" s="167" t="str">
        <f>IF(D155&lt;&gt;"",MAX(C145:C154)+1,"")</f>
        <v/>
      </c>
      <c r="D155" s="168"/>
      <c r="E155" s="169"/>
      <c r="F155" s="170"/>
      <c r="G155" s="171"/>
      <c r="H155" s="329"/>
      <c r="I155" s="330"/>
      <c r="J155" s="331">
        <f t="shared" si="80"/>
        <v>0</v>
      </c>
      <c r="K155" s="332">
        <f t="shared" si="81"/>
        <v>0</v>
      </c>
      <c r="L155" s="333"/>
      <c r="M155" s="334"/>
      <c r="N155" s="335"/>
      <c r="O155" s="334"/>
      <c r="P155" s="335"/>
      <c r="Q155" s="334"/>
      <c r="R155" s="335"/>
      <c r="S155" s="334"/>
      <c r="T155" s="335"/>
      <c r="U155" s="334"/>
      <c r="V155" s="335"/>
      <c r="W155" s="336"/>
      <c r="X155" s="333"/>
      <c r="Y155" s="170"/>
      <c r="Z155" s="171"/>
      <c r="AA155" s="336"/>
      <c r="AB155" s="333"/>
      <c r="AC155" s="337">
        <f t="shared" si="82"/>
        <v>0</v>
      </c>
      <c r="AD155" s="338">
        <f t="shared" si="83"/>
        <v>0</v>
      </c>
      <c r="AE155" s="335"/>
      <c r="AF155" s="339"/>
      <c r="AG155" s="335"/>
      <c r="AH155" s="339"/>
      <c r="AI155" s="335"/>
      <c r="AJ155" s="339"/>
      <c r="AK155" s="335"/>
      <c r="AL155" s="339"/>
      <c r="AM155" s="335"/>
      <c r="AN155" s="339"/>
      <c r="AO155" s="335"/>
      <c r="AP155" s="97"/>
      <c r="AQ155" s="98"/>
    </row>
    <row r="156" spans="1:43" ht="12" hidden="1" customHeight="1">
      <c r="A156" s="116" t="s">
        <v>651</v>
      </c>
      <c r="B156" s="117" t="s">
        <v>651</v>
      </c>
      <c r="C156" s="1350" t="s">
        <v>651</v>
      </c>
      <c r="D156" s="1351"/>
      <c r="E156" s="118" t="s">
        <v>651</v>
      </c>
      <c r="F156" s="340"/>
      <c r="G156" s="341"/>
      <c r="H156" s="342">
        <f t="shared" ref="H156:X156" si="84">SUM(H157:H166)</f>
        <v>0</v>
      </c>
      <c r="I156" s="343">
        <f t="shared" si="84"/>
        <v>0</v>
      </c>
      <c r="J156" s="342" t="e">
        <f t="shared" si="84"/>
        <v>#VALUE!</v>
      </c>
      <c r="K156" s="344" t="e">
        <f t="shared" si="84"/>
        <v>#VALUE!</v>
      </c>
      <c r="L156" s="345">
        <f t="shared" si="84"/>
        <v>0</v>
      </c>
      <c r="M156" s="346">
        <f t="shared" si="84"/>
        <v>0</v>
      </c>
      <c r="N156" s="347">
        <f t="shared" si="84"/>
        <v>0</v>
      </c>
      <c r="O156" s="346">
        <f t="shared" si="84"/>
        <v>0</v>
      </c>
      <c r="P156" s="347">
        <f t="shared" si="84"/>
        <v>0</v>
      </c>
      <c r="Q156" s="346">
        <f t="shared" si="84"/>
        <v>0</v>
      </c>
      <c r="R156" s="347">
        <f t="shared" si="84"/>
        <v>0</v>
      </c>
      <c r="S156" s="346">
        <f t="shared" si="84"/>
        <v>0</v>
      </c>
      <c r="T156" s="347">
        <f t="shared" si="84"/>
        <v>0</v>
      </c>
      <c r="U156" s="346">
        <f t="shared" si="84"/>
        <v>0</v>
      </c>
      <c r="V156" s="347">
        <f t="shared" si="84"/>
        <v>0</v>
      </c>
      <c r="W156" s="348">
        <f t="shared" si="84"/>
        <v>0</v>
      </c>
      <c r="X156" s="345">
        <f t="shared" si="84"/>
        <v>0</v>
      </c>
      <c r="Y156" s="340"/>
      <c r="Z156" s="341"/>
      <c r="AA156" s="348">
        <f t="shared" ref="AA156:AO156" si="85">SUM(AA157:AA166)</f>
        <v>0</v>
      </c>
      <c r="AB156" s="345">
        <f t="shared" si="85"/>
        <v>0</v>
      </c>
      <c r="AC156" s="349">
        <f t="shared" si="85"/>
        <v>0</v>
      </c>
      <c r="AD156" s="350">
        <f t="shared" si="85"/>
        <v>0</v>
      </c>
      <c r="AE156" s="347">
        <f t="shared" si="85"/>
        <v>0</v>
      </c>
      <c r="AF156" s="349">
        <f t="shared" si="85"/>
        <v>0</v>
      </c>
      <c r="AG156" s="347">
        <f t="shared" si="85"/>
        <v>0</v>
      </c>
      <c r="AH156" s="349">
        <f t="shared" si="85"/>
        <v>0</v>
      </c>
      <c r="AI156" s="347">
        <f t="shared" si="85"/>
        <v>0</v>
      </c>
      <c r="AJ156" s="349">
        <f t="shared" si="85"/>
        <v>0</v>
      </c>
      <c r="AK156" s="347">
        <f t="shared" si="85"/>
        <v>0</v>
      </c>
      <c r="AL156" s="349">
        <f t="shared" si="85"/>
        <v>0</v>
      </c>
      <c r="AM156" s="347">
        <f t="shared" si="85"/>
        <v>0</v>
      </c>
      <c r="AN156" s="349">
        <f t="shared" si="85"/>
        <v>0</v>
      </c>
      <c r="AO156" s="347">
        <f t="shared" si="85"/>
        <v>0</v>
      </c>
      <c r="AP156" s="130"/>
      <c r="AQ156" s="131">
        <f>COUNTIF(AD157:AD166,"&gt;0")</f>
        <v>0</v>
      </c>
    </row>
    <row r="157" spans="1:43" ht="12" hidden="1" customHeight="1">
      <c r="A157" s="132"/>
      <c r="B157" s="133"/>
      <c r="C157" s="134">
        <f>IF(D157&lt;&gt;"",MAX(C156)+1,"")</f>
        <v>1</v>
      </c>
      <c r="D157" s="135" t="str">
        <f>IF(B156&lt;&gt;"","Điểm chính","")</f>
        <v>Điểm chính</v>
      </c>
      <c r="E157" s="136"/>
      <c r="F157" s="137"/>
      <c r="G157" s="138"/>
      <c r="H157" s="307"/>
      <c r="I157" s="308"/>
      <c r="J157" s="309" t="e">
        <f t="shared" ref="J157:J166" si="86">M157+O157+Q157+S157+U157</f>
        <v>#VALUE!</v>
      </c>
      <c r="K157" s="310" t="e">
        <f t="shared" ref="K157:K166" si="87">N157+P157+R157+T157+V157</f>
        <v>#VALUE!</v>
      </c>
      <c r="L157" s="311"/>
      <c r="M157" s="312" t="s">
        <v>651</v>
      </c>
      <c r="N157" s="313" t="s">
        <v>651</v>
      </c>
      <c r="O157" s="312" t="s">
        <v>651</v>
      </c>
      <c r="P157" s="313" t="s">
        <v>651</v>
      </c>
      <c r="Q157" s="312" t="s">
        <v>651</v>
      </c>
      <c r="R157" s="313" t="s">
        <v>651</v>
      </c>
      <c r="S157" s="312" t="s">
        <v>651</v>
      </c>
      <c r="T157" s="313" t="s">
        <v>651</v>
      </c>
      <c r="U157" s="312" t="s">
        <v>651</v>
      </c>
      <c r="V157" s="313" t="s">
        <v>651</v>
      </c>
      <c r="W157" s="314"/>
      <c r="X157" s="311"/>
      <c r="Y157" s="137"/>
      <c r="Z157" s="138"/>
      <c r="AA157" s="314"/>
      <c r="AB157" s="311"/>
      <c r="AC157" s="315">
        <f t="shared" ref="AC157:AC166" si="88">AF157+AH157+AJ157+AL157+AN157</f>
        <v>0</v>
      </c>
      <c r="AD157" s="316">
        <f t="shared" ref="AD157:AD166" si="89">AG157+AI157+AK157+AM157+AO157</f>
        <v>0</v>
      </c>
      <c r="AE157" s="313"/>
      <c r="AF157" s="317"/>
      <c r="AG157" s="313"/>
      <c r="AH157" s="317"/>
      <c r="AI157" s="313"/>
      <c r="AJ157" s="317"/>
      <c r="AK157" s="313"/>
      <c r="AL157" s="317"/>
      <c r="AM157" s="313"/>
      <c r="AN157" s="317"/>
      <c r="AO157" s="313"/>
      <c r="AP157" s="97"/>
      <c r="AQ157" s="98"/>
    </row>
    <row r="158" spans="1:43" ht="12" hidden="1" customHeight="1">
      <c r="A158" s="149"/>
      <c r="B158" s="133"/>
      <c r="C158" s="150" t="str">
        <f>IF(D158&lt;&gt;"",MAX(C156:C157)+1,"")</f>
        <v/>
      </c>
      <c r="D158" s="151"/>
      <c r="E158" s="152"/>
      <c r="F158" s="153"/>
      <c r="G158" s="138"/>
      <c r="H158" s="318"/>
      <c r="I158" s="319"/>
      <c r="J158" s="320">
        <f t="shared" si="86"/>
        <v>0</v>
      </c>
      <c r="K158" s="321">
        <f t="shared" si="87"/>
        <v>0</v>
      </c>
      <c r="L158" s="322"/>
      <c r="M158" s="323"/>
      <c r="N158" s="324"/>
      <c r="O158" s="323"/>
      <c r="P158" s="324"/>
      <c r="Q158" s="323"/>
      <c r="R158" s="324"/>
      <c r="S158" s="323"/>
      <c r="T158" s="324"/>
      <c r="U158" s="323"/>
      <c r="V158" s="324"/>
      <c r="W158" s="325"/>
      <c r="X158" s="322"/>
      <c r="Y158" s="153"/>
      <c r="Z158" s="138"/>
      <c r="AA158" s="325"/>
      <c r="AB158" s="322"/>
      <c r="AC158" s="326">
        <f t="shared" si="88"/>
        <v>0</v>
      </c>
      <c r="AD158" s="327">
        <f t="shared" si="89"/>
        <v>0</v>
      </c>
      <c r="AE158" s="324"/>
      <c r="AF158" s="328"/>
      <c r="AG158" s="324"/>
      <c r="AH158" s="328"/>
      <c r="AI158" s="324"/>
      <c r="AJ158" s="328"/>
      <c r="AK158" s="324"/>
      <c r="AL158" s="328"/>
      <c r="AM158" s="324"/>
      <c r="AN158" s="328"/>
      <c r="AO158" s="324"/>
      <c r="AP158" s="97"/>
      <c r="AQ158" s="98"/>
    </row>
    <row r="159" spans="1:43" ht="12" hidden="1" customHeight="1">
      <c r="A159" s="149"/>
      <c r="B159" s="133"/>
      <c r="C159" s="150" t="str">
        <f>IF(D159&lt;&gt;"",MAX(C156:C158)+1,"")</f>
        <v/>
      </c>
      <c r="D159" s="151"/>
      <c r="E159" s="152"/>
      <c r="F159" s="153"/>
      <c r="G159" s="138"/>
      <c r="H159" s="318"/>
      <c r="I159" s="319"/>
      <c r="J159" s="320">
        <f t="shared" si="86"/>
        <v>0</v>
      </c>
      <c r="K159" s="321">
        <f t="shared" si="87"/>
        <v>0</v>
      </c>
      <c r="L159" s="322"/>
      <c r="M159" s="323"/>
      <c r="N159" s="324"/>
      <c r="O159" s="323"/>
      <c r="P159" s="324"/>
      <c r="Q159" s="323"/>
      <c r="R159" s="324"/>
      <c r="S159" s="323"/>
      <c r="T159" s="324"/>
      <c r="U159" s="323"/>
      <c r="V159" s="324"/>
      <c r="W159" s="325"/>
      <c r="X159" s="322"/>
      <c r="Y159" s="153"/>
      <c r="Z159" s="138"/>
      <c r="AA159" s="325"/>
      <c r="AB159" s="322"/>
      <c r="AC159" s="326">
        <f t="shared" si="88"/>
        <v>0</v>
      </c>
      <c r="AD159" s="327">
        <f t="shared" si="89"/>
        <v>0</v>
      </c>
      <c r="AE159" s="324"/>
      <c r="AF159" s="328"/>
      <c r="AG159" s="324"/>
      <c r="AH159" s="328"/>
      <c r="AI159" s="324"/>
      <c r="AJ159" s="328"/>
      <c r="AK159" s="324"/>
      <c r="AL159" s="328"/>
      <c r="AM159" s="324"/>
      <c r="AN159" s="328"/>
      <c r="AO159" s="324"/>
      <c r="AP159" s="97"/>
      <c r="AQ159" s="98"/>
    </row>
    <row r="160" spans="1:43" ht="12" hidden="1" customHeight="1">
      <c r="A160" s="149"/>
      <c r="B160" s="133"/>
      <c r="C160" s="150" t="str">
        <f>IF(D160&lt;&gt;"",MAX(C156:C159)+1,"")</f>
        <v/>
      </c>
      <c r="D160" s="151"/>
      <c r="E160" s="152"/>
      <c r="F160" s="153"/>
      <c r="G160" s="138"/>
      <c r="H160" s="318"/>
      <c r="I160" s="319"/>
      <c r="J160" s="320">
        <f t="shared" si="86"/>
        <v>0</v>
      </c>
      <c r="K160" s="321">
        <f t="shared" si="87"/>
        <v>0</v>
      </c>
      <c r="L160" s="322"/>
      <c r="M160" s="323"/>
      <c r="N160" s="324"/>
      <c r="O160" s="323"/>
      <c r="P160" s="324"/>
      <c r="Q160" s="323"/>
      <c r="R160" s="324"/>
      <c r="S160" s="323"/>
      <c r="T160" s="324"/>
      <c r="U160" s="323"/>
      <c r="V160" s="324"/>
      <c r="W160" s="325"/>
      <c r="X160" s="322"/>
      <c r="Y160" s="153"/>
      <c r="Z160" s="138"/>
      <c r="AA160" s="325"/>
      <c r="AB160" s="322"/>
      <c r="AC160" s="326">
        <f t="shared" si="88"/>
        <v>0</v>
      </c>
      <c r="AD160" s="327">
        <f t="shared" si="89"/>
        <v>0</v>
      </c>
      <c r="AE160" s="324"/>
      <c r="AF160" s="328"/>
      <c r="AG160" s="324"/>
      <c r="AH160" s="328"/>
      <c r="AI160" s="324"/>
      <c r="AJ160" s="328"/>
      <c r="AK160" s="324"/>
      <c r="AL160" s="328"/>
      <c r="AM160" s="324"/>
      <c r="AN160" s="328"/>
      <c r="AO160" s="324"/>
      <c r="AP160" s="97"/>
      <c r="AQ160" s="98"/>
    </row>
    <row r="161" spans="1:43" ht="12" hidden="1" customHeight="1">
      <c r="A161" s="149"/>
      <c r="B161" s="133"/>
      <c r="C161" s="150" t="str">
        <f>IF(D161&lt;&gt;"",MAX(C156:C160)+1,"")</f>
        <v/>
      </c>
      <c r="D161" s="151"/>
      <c r="E161" s="152"/>
      <c r="F161" s="153"/>
      <c r="G161" s="138"/>
      <c r="H161" s="318"/>
      <c r="I161" s="319"/>
      <c r="J161" s="320">
        <f t="shared" si="86"/>
        <v>0</v>
      </c>
      <c r="K161" s="321">
        <f t="shared" si="87"/>
        <v>0</v>
      </c>
      <c r="L161" s="322"/>
      <c r="M161" s="323"/>
      <c r="N161" s="324"/>
      <c r="O161" s="323"/>
      <c r="P161" s="324"/>
      <c r="Q161" s="323"/>
      <c r="R161" s="324"/>
      <c r="S161" s="323"/>
      <c r="T161" s="324"/>
      <c r="U161" s="323"/>
      <c r="V161" s="324"/>
      <c r="W161" s="325"/>
      <c r="X161" s="322"/>
      <c r="Y161" s="153"/>
      <c r="Z161" s="138"/>
      <c r="AA161" s="325"/>
      <c r="AB161" s="322"/>
      <c r="AC161" s="326">
        <f t="shared" si="88"/>
        <v>0</v>
      </c>
      <c r="AD161" s="327">
        <f t="shared" si="89"/>
        <v>0</v>
      </c>
      <c r="AE161" s="324"/>
      <c r="AF161" s="328"/>
      <c r="AG161" s="324"/>
      <c r="AH161" s="328"/>
      <c r="AI161" s="324"/>
      <c r="AJ161" s="328"/>
      <c r="AK161" s="324"/>
      <c r="AL161" s="328"/>
      <c r="AM161" s="324"/>
      <c r="AN161" s="328"/>
      <c r="AO161" s="324"/>
      <c r="AP161" s="97"/>
      <c r="AQ161" s="98"/>
    </row>
    <row r="162" spans="1:43" ht="12" hidden="1" customHeight="1">
      <c r="A162" s="149"/>
      <c r="B162" s="133"/>
      <c r="C162" s="150" t="str">
        <f>IF(D162&lt;&gt;"",MAX(C156:C161)+1,"")</f>
        <v/>
      </c>
      <c r="D162" s="151"/>
      <c r="E162" s="152"/>
      <c r="F162" s="153"/>
      <c r="G162" s="138"/>
      <c r="H162" s="318"/>
      <c r="I162" s="319"/>
      <c r="J162" s="320">
        <f t="shared" si="86"/>
        <v>0</v>
      </c>
      <c r="K162" s="321">
        <f t="shared" si="87"/>
        <v>0</v>
      </c>
      <c r="L162" s="322"/>
      <c r="M162" s="323"/>
      <c r="N162" s="324"/>
      <c r="O162" s="323"/>
      <c r="P162" s="324"/>
      <c r="Q162" s="323"/>
      <c r="R162" s="324"/>
      <c r="S162" s="323"/>
      <c r="T162" s="324"/>
      <c r="U162" s="323"/>
      <c r="V162" s="324"/>
      <c r="W162" s="325"/>
      <c r="X162" s="322"/>
      <c r="Y162" s="153"/>
      <c r="Z162" s="138"/>
      <c r="AA162" s="325"/>
      <c r="AB162" s="322"/>
      <c r="AC162" s="326">
        <f t="shared" si="88"/>
        <v>0</v>
      </c>
      <c r="AD162" s="327">
        <f t="shared" si="89"/>
        <v>0</v>
      </c>
      <c r="AE162" s="324"/>
      <c r="AF162" s="328"/>
      <c r="AG162" s="324"/>
      <c r="AH162" s="328"/>
      <c r="AI162" s="324"/>
      <c r="AJ162" s="328"/>
      <c r="AK162" s="324"/>
      <c r="AL162" s="328"/>
      <c r="AM162" s="324"/>
      <c r="AN162" s="328"/>
      <c r="AO162" s="324"/>
      <c r="AP162" s="97"/>
      <c r="AQ162" s="98"/>
    </row>
    <row r="163" spans="1:43" ht="12" hidden="1" customHeight="1">
      <c r="A163" s="149"/>
      <c r="B163" s="133"/>
      <c r="C163" s="150" t="str">
        <f>IF(D163&lt;&gt;"",MAX(C156:C162)+1,"")</f>
        <v/>
      </c>
      <c r="D163" s="151"/>
      <c r="E163" s="152"/>
      <c r="F163" s="153"/>
      <c r="G163" s="138"/>
      <c r="H163" s="318"/>
      <c r="I163" s="319"/>
      <c r="J163" s="320">
        <f t="shared" si="86"/>
        <v>0</v>
      </c>
      <c r="K163" s="321">
        <f t="shared" si="87"/>
        <v>0</v>
      </c>
      <c r="L163" s="322"/>
      <c r="M163" s="323"/>
      <c r="N163" s="324"/>
      <c r="O163" s="323"/>
      <c r="P163" s="324"/>
      <c r="Q163" s="323"/>
      <c r="R163" s="324"/>
      <c r="S163" s="323"/>
      <c r="T163" s="324"/>
      <c r="U163" s="323"/>
      <c r="V163" s="324"/>
      <c r="W163" s="325"/>
      <c r="X163" s="322"/>
      <c r="Y163" s="153"/>
      <c r="Z163" s="138"/>
      <c r="AA163" s="325"/>
      <c r="AB163" s="322"/>
      <c r="AC163" s="326">
        <f t="shared" si="88"/>
        <v>0</v>
      </c>
      <c r="AD163" s="327">
        <f t="shared" si="89"/>
        <v>0</v>
      </c>
      <c r="AE163" s="324"/>
      <c r="AF163" s="328"/>
      <c r="AG163" s="324"/>
      <c r="AH163" s="328"/>
      <c r="AI163" s="324"/>
      <c r="AJ163" s="328"/>
      <c r="AK163" s="324"/>
      <c r="AL163" s="328"/>
      <c r="AM163" s="324"/>
      <c r="AN163" s="328"/>
      <c r="AO163" s="324"/>
      <c r="AP163" s="97"/>
      <c r="AQ163" s="98"/>
    </row>
    <row r="164" spans="1:43" ht="12" hidden="1" customHeight="1">
      <c r="A164" s="149"/>
      <c r="B164" s="133"/>
      <c r="C164" s="150" t="str">
        <f>IF(D164&lt;&gt;"",MAX(C156:C163)+1,"")</f>
        <v/>
      </c>
      <c r="D164" s="151"/>
      <c r="E164" s="152"/>
      <c r="F164" s="153"/>
      <c r="G164" s="138"/>
      <c r="H164" s="318"/>
      <c r="I164" s="319"/>
      <c r="J164" s="320">
        <f t="shared" si="86"/>
        <v>0</v>
      </c>
      <c r="K164" s="321">
        <f t="shared" si="87"/>
        <v>0</v>
      </c>
      <c r="L164" s="322"/>
      <c r="M164" s="323"/>
      <c r="N164" s="324"/>
      <c r="O164" s="323"/>
      <c r="P164" s="324"/>
      <c r="Q164" s="323"/>
      <c r="R164" s="324"/>
      <c r="S164" s="323"/>
      <c r="T164" s="324"/>
      <c r="U164" s="323"/>
      <c r="V164" s="324"/>
      <c r="W164" s="325"/>
      <c r="X164" s="322"/>
      <c r="Y164" s="153"/>
      <c r="Z164" s="138"/>
      <c r="AA164" s="325"/>
      <c r="AB164" s="322"/>
      <c r="AC164" s="326">
        <f t="shared" si="88"/>
        <v>0</v>
      </c>
      <c r="AD164" s="327">
        <f t="shared" si="89"/>
        <v>0</v>
      </c>
      <c r="AE164" s="324"/>
      <c r="AF164" s="328"/>
      <c r="AG164" s="324"/>
      <c r="AH164" s="328"/>
      <c r="AI164" s="324"/>
      <c r="AJ164" s="328"/>
      <c r="AK164" s="324"/>
      <c r="AL164" s="328"/>
      <c r="AM164" s="324"/>
      <c r="AN164" s="328"/>
      <c r="AO164" s="324"/>
      <c r="AP164" s="97"/>
      <c r="AQ164" s="98"/>
    </row>
    <row r="165" spans="1:43" ht="12" hidden="1" customHeight="1">
      <c r="A165" s="149"/>
      <c r="B165" s="133"/>
      <c r="C165" s="150" t="str">
        <f>IF(D165&lt;&gt;"",MAX(C156:C164)+1,"")</f>
        <v/>
      </c>
      <c r="D165" s="151"/>
      <c r="E165" s="152"/>
      <c r="F165" s="153"/>
      <c r="G165" s="138"/>
      <c r="H165" s="318"/>
      <c r="I165" s="319"/>
      <c r="J165" s="320">
        <f t="shared" si="86"/>
        <v>0</v>
      </c>
      <c r="K165" s="321">
        <f t="shared" si="87"/>
        <v>0</v>
      </c>
      <c r="L165" s="322"/>
      <c r="M165" s="323"/>
      <c r="N165" s="324"/>
      <c r="O165" s="323"/>
      <c r="P165" s="324"/>
      <c r="Q165" s="323"/>
      <c r="R165" s="324"/>
      <c r="S165" s="323"/>
      <c r="T165" s="324"/>
      <c r="U165" s="323"/>
      <c r="V165" s="324"/>
      <c r="W165" s="325"/>
      <c r="X165" s="322"/>
      <c r="Y165" s="153"/>
      <c r="Z165" s="138"/>
      <c r="AA165" s="325"/>
      <c r="AB165" s="322"/>
      <c r="AC165" s="326">
        <f t="shared" si="88"/>
        <v>0</v>
      </c>
      <c r="AD165" s="327">
        <f t="shared" si="89"/>
        <v>0</v>
      </c>
      <c r="AE165" s="324"/>
      <c r="AF165" s="328"/>
      <c r="AG165" s="324"/>
      <c r="AH165" s="328"/>
      <c r="AI165" s="324"/>
      <c r="AJ165" s="328"/>
      <c r="AK165" s="324"/>
      <c r="AL165" s="328"/>
      <c r="AM165" s="324"/>
      <c r="AN165" s="328"/>
      <c r="AO165" s="324"/>
      <c r="AP165" s="97"/>
      <c r="AQ165" s="98"/>
    </row>
    <row r="166" spans="1:43" ht="12" hidden="1" customHeight="1">
      <c r="A166" s="165"/>
      <c r="B166" s="166"/>
      <c r="C166" s="167" t="str">
        <f>IF(D166&lt;&gt;"",MAX(C156:C165)+1,"")</f>
        <v/>
      </c>
      <c r="D166" s="168"/>
      <c r="E166" s="169"/>
      <c r="F166" s="170"/>
      <c r="G166" s="171"/>
      <c r="H166" s="329"/>
      <c r="I166" s="330"/>
      <c r="J166" s="331">
        <f t="shared" si="86"/>
        <v>0</v>
      </c>
      <c r="K166" s="332">
        <f t="shared" si="87"/>
        <v>0</v>
      </c>
      <c r="L166" s="333"/>
      <c r="M166" s="334"/>
      <c r="N166" s="335"/>
      <c r="O166" s="334"/>
      <c r="P166" s="335"/>
      <c r="Q166" s="334"/>
      <c r="R166" s="335"/>
      <c r="S166" s="334"/>
      <c r="T166" s="335"/>
      <c r="U166" s="334"/>
      <c r="V166" s="335"/>
      <c r="W166" s="336"/>
      <c r="X166" s="333"/>
      <c r="Y166" s="170"/>
      <c r="Z166" s="171"/>
      <c r="AA166" s="336"/>
      <c r="AB166" s="333"/>
      <c r="AC166" s="337">
        <f t="shared" si="88"/>
        <v>0</v>
      </c>
      <c r="AD166" s="338">
        <f t="shared" si="89"/>
        <v>0</v>
      </c>
      <c r="AE166" s="335"/>
      <c r="AF166" s="339"/>
      <c r="AG166" s="335"/>
      <c r="AH166" s="339"/>
      <c r="AI166" s="335"/>
      <c r="AJ166" s="339"/>
      <c r="AK166" s="335"/>
      <c r="AL166" s="339"/>
      <c r="AM166" s="335"/>
      <c r="AN166" s="339"/>
      <c r="AO166" s="335"/>
      <c r="AP166" s="97"/>
      <c r="AQ166" s="98"/>
    </row>
    <row r="167" spans="1:43" ht="12" hidden="1" customHeight="1">
      <c r="A167" s="116" t="s">
        <v>651</v>
      </c>
      <c r="B167" s="117" t="s">
        <v>651</v>
      </c>
      <c r="C167" s="1350" t="s">
        <v>651</v>
      </c>
      <c r="D167" s="1351"/>
      <c r="E167" s="118" t="s">
        <v>651</v>
      </c>
      <c r="F167" s="340"/>
      <c r="G167" s="341"/>
      <c r="H167" s="342">
        <f t="shared" ref="H167:X167" si="90">SUM(H168:H177)</f>
        <v>0</v>
      </c>
      <c r="I167" s="343">
        <f t="shared" si="90"/>
        <v>0</v>
      </c>
      <c r="J167" s="342" t="e">
        <f t="shared" si="90"/>
        <v>#VALUE!</v>
      </c>
      <c r="K167" s="344" t="e">
        <f t="shared" si="90"/>
        <v>#VALUE!</v>
      </c>
      <c r="L167" s="345">
        <f t="shared" si="90"/>
        <v>0</v>
      </c>
      <c r="M167" s="346">
        <f t="shared" si="90"/>
        <v>0</v>
      </c>
      <c r="N167" s="347">
        <f t="shared" si="90"/>
        <v>0</v>
      </c>
      <c r="O167" s="346">
        <f t="shared" si="90"/>
        <v>0</v>
      </c>
      <c r="P167" s="347">
        <f t="shared" si="90"/>
        <v>0</v>
      </c>
      <c r="Q167" s="346">
        <f t="shared" si="90"/>
        <v>0</v>
      </c>
      <c r="R167" s="347">
        <f t="shared" si="90"/>
        <v>0</v>
      </c>
      <c r="S167" s="346">
        <f t="shared" si="90"/>
        <v>0</v>
      </c>
      <c r="T167" s="347">
        <f t="shared" si="90"/>
        <v>0</v>
      </c>
      <c r="U167" s="346">
        <f t="shared" si="90"/>
        <v>0</v>
      </c>
      <c r="V167" s="347">
        <f t="shared" si="90"/>
        <v>0</v>
      </c>
      <c r="W167" s="348">
        <f t="shared" si="90"/>
        <v>0</v>
      </c>
      <c r="X167" s="345">
        <f t="shared" si="90"/>
        <v>0</v>
      </c>
      <c r="Y167" s="340"/>
      <c r="Z167" s="341"/>
      <c r="AA167" s="348">
        <f t="shared" ref="AA167:AO167" si="91">SUM(AA168:AA177)</f>
        <v>0</v>
      </c>
      <c r="AB167" s="345">
        <f t="shared" si="91"/>
        <v>0</v>
      </c>
      <c r="AC167" s="349">
        <f t="shared" si="91"/>
        <v>0</v>
      </c>
      <c r="AD167" s="350">
        <f t="shared" si="91"/>
        <v>0</v>
      </c>
      <c r="AE167" s="347">
        <f t="shared" si="91"/>
        <v>0</v>
      </c>
      <c r="AF167" s="349">
        <f t="shared" si="91"/>
        <v>0</v>
      </c>
      <c r="AG167" s="347">
        <f t="shared" si="91"/>
        <v>0</v>
      </c>
      <c r="AH167" s="349">
        <f t="shared" si="91"/>
        <v>0</v>
      </c>
      <c r="AI167" s="347">
        <f t="shared" si="91"/>
        <v>0</v>
      </c>
      <c r="AJ167" s="349">
        <f t="shared" si="91"/>
        <v>0</v>
      </c>
      <c r="AK167" s="347">
        <f t="shared" si="91"/>
        <v>0</v>
      </c>
      <c r="AL167" s="349">
        <f t="shared" si="91"/>
        <v>0</v>
      </c>
      <c r="AM167" s="347">
        <f t="shared" si="91"/>
        <v>0</v>
      </c>
      <c r="AN167" s="349">
        <f t="shared" si="91"/>
        <v>0</v>
      </c>
      <c r="AO167" s="347">
        <f t="shared" si="91"/>
        <v>0</v>
      </c>
      <c r="AP167" s="130"/>
      <c r="AQ167" s="131">
        <f>COUNTIF(AD168:AD177,"&gt;0")</f>
        <v>0</v>
      </c>
    </row>
    <row r="168" spans="1:43" ht="12" hidden="1" customHeight="1">
      <c r="A168" s="132"/>
      <c r="B168" s="133"/>
      <c r="C168" s="134">
        <f>IF(D168&lt;&gt;"",MAX(C167)+1,"")</f>
        <v>1</v>
      </c>
      <c r="D168" s="135" t="str">
        <f>IF(B167&lt;&gt;"","Điểm chính","")</f>
        <v>Điểm chính</v>
      </c>
      <c r="E168" s="136"/>
      <c r="F168" s="137"/>
      <c r="G168" s="138"/>
      <c r="H168" s="307"/>
      <c r="I168" s="308"/>
      <c r="J168" s="309" t="e">
        <f t="shared" ref="J168:J177" si="92">M168+O168+Q168+S168+U168</f>
        <v>#VALUE!</v>
      </c>
      <c r="K168" s="310" t="e">
        <f t="shared" ref="K168:K177" si="93">N168+P168+R168+T168+V168</f>
        <v>#VALUE!</v>
      </c>
      <c r="L168" s="311"/>
      <c r="M168" s="312" t="s">
        <v>651</v>
      </c>
      <c r="N168" s="313" t="s">
        <v>651</v>
      </c>
      <c r="O168" s="312" t="s">
        <v>651</v>
      </c>
      <c r="P168" s="313" t="s">
        <v>651</v>
      </c>
      <c r="Q168" s="312" t="s">
        <v>651</v>
      </c>
      <c r="R168" s="313" t="s">
        <v>651</v>
      </c>
      <c r="S168" s="312" t="s">
        <v>651</v>
      </c>
      <c r="T168" s="313" t="s">
        <v>651</v>
      </c>
      <c r="U168" s="312" t="s">
        <v>651</v>
      </c>
      <c r="V168" s="313" t="s">
        <v>651</v>
      </c>
      <c r="W168" s="314"/>
      <c r="X168" s="311"/>
      <c r="Y168" s="137"/>
      <c r="Z168" s="138"/>
      <c r="AA168" s="314"/>
      <c r="AB168" s="311"/>
      <c r="AC168" s="315">
        <f t="shared" ref="AC168:AC177" si="94">AF168+AH168+AJ168+AL168+AN168</f>
        <v>0</v>
      </c>
      <c r="AD168" s="316">
        <f t="shared" ref="AD168:AD177" si="95">AG168+AI168+AK168+AM168+AO168</f>
        <v>0</v>
      </c>
      <c r="AE168" s="313"/>
      <c r="AF168" s="317"/>
      <c r="AG168" s="313"/>
      <c r="AH168" s="317"/>
      <c r="AI168" s="313"/>
      <c r="AJ168" s="317"/>
      <c r="AK168" s="313"/>
      <c r="AL168" s="317"/>
      <c r="AM168" s="313"/>
      <c r="AN168" s="317"/>
      <c r="AO168" s="313"/>
      <c r="AP168" s="97"/>
      <c r="AQ168" s="98"/>
    </row>
    <row r="169" spans="1:43" ht="12" hidden="1" customHeight="1">
      <c r="A169" s="149"/>
      <c r="B169" s="133"/>
      <c r="C169" s="150" t="str">
        <f>IF(D169&lt;&gt;"",MAX(C167:C168)+1,"")</f>
        <v/>
      </c>
      <c r="D169" s="151"/>
      <c r="E169" s="152"/>
      <c r="F169" s="153"/>
      <c r="G169" s="138"/>
      <c r="H169" s="318"/>
      <c r="I169" s="319"/>
      <c r="J169" s="320">
        <f t="shared" si="92"/>
        <v>0</v>
      </c>
      <c r="K169" s="321">
        <f t="shared" si="93"/>
        <v>0</v>
      </c>
      <c r="L169" s="322"/>
      <c r="M169" s="323"/>
      <c r="N169" s="324"/>
      <c r="O169" s="323"/>
      <c r="P169" s="324"/>
      <c r="Q169" s="323"/>
      <c r="R169" s="324"/>
      <c r="S169" s="323"/>
      <c r="T169" s="324"/>
      <c r="U169" s="323"/>
      <c r="V169" s="324"/>
      <c r="W169" s="325"/>
      <c r="X169" s="322"/>
      <c r="Y169" s="153"/>
      <c r="Z169" s="138"/>
      <c r="AA169" s="325"/>
      <c r="AB169" s="322"/>
      <c r="AC169" s="326">
        <f t="shared" si="94"/>
        <v>0</v>
      </c>
      <c r="AD169" s="327">
        <f t="shared" si="95"/>
        <v>0</v>
      </c>
      <c r="AE169" s="324"/>
      <c r="AF169" s="328"/>
      <c r="AG169" s="324"/>
      <c r="AH169" s="328"/>
      <c r="AI169" s="324"/>
      <c r="AJ169" s="328"/>
      <c r="AK169" s="324"/>
      <c r="AL169" s="328"/>
      <c r="AM169" s="324"/>
      <c r="AN169" s="328"/>
      <c r="AO169" s="324"/>
      <c r="AP169" s="97"/>
      <c r="AQ169" s="98"/>
    </row>
    <row r="170" spans="1:43" ht="12" hidden="1" customHeight="1">
      <c r="A170" s="149"/>
      <c r="B170" s="133"/>
      <c r="C170" s="150" t="str">
        <f>IF(D170&lt;&gt;"",MAX(C167:C169)+1,"")</f>
        <v/>
      </c>
      <c r="D170" s="151"/>
      <c r="E170" s="152"/>
      <c r="F170" s="153"/>
      <c r="G170" s="138"/>
      <c r="H170" s="318"/>
      <c r="I170" s="319"/>
      <c r="J170" s="320">
        <f t="shared" si="92"/>
        <v>0</v>
      </c>
      <c r="K170" s="321">
        <f t="shared" si="93"/>
        <v>0</v>
      </c>
      <c r="L170" s="322"/>
      <c r="M170" s="323"/>
      <c r="N170" s="324"/>
      <c r="O170" s="323"/>
      <c r="P170" s="324"/>
      <c r="Q170" s="323"/>
      <c r="R170" s="324"/>
      <c r="S170" s="323"/>
      <c r="T170" s="324"/>
      <c r="U170" s="323"/>
      <c r="V170" s="324"/>
      <c r="W170" s="325"/>
      <c r="X170" s="322"/>
      <c r="Y170" s="153"/>
      <c r="Z170" s="138"/>
      <c r="AA170" s="325"/>
      <c r="AB170" s="322"/>
      <c r="AC170" s="326">
        <f t="shared" si="94"/>
        <v>0</v>
      </c>
      <c r="AD170" s="327">
        <f t="shared" si="95"/>
        <v>0</v>
      </c>
      <c r="AE170" s="324"/>
      <c r="AF170" s="328"/>
      <c r="AG170" s="324"/>
      <c r="AH170" s="328"/>
      <c r="AI170" s="324"/>
      <c r="AJ170" s="328"/>
      <c r="AK170" s="324"/>
      <c r="AL170" s="328"/>
      <c r="AM170" s="324"/>
      <c r="AN170" s="328"/>
      <c r="AO170" s="324"/>
      <c r="AP170" s="97"/>
      <c r="AQ170" s="98"/>
    </row>
    <row r="171" spans="1:43" ht="12" hidden="1" customHeight="1">
      <c r="A171" s="149"/>
      <c r="B171" s="133"/>
      <c r="C171" s="150" t="str">
        <f>IF(D171&lt;&gt;"",MAX(C167:C170)+1,"")</f>
        <v/>
      </c>
      <c r="D171" s="151"/>
      <c r="E171" s="152"/>
      <c r="F171" s="153"/>
      <c r="G171" s="138"/>
      <c r="H171" s="318"/>
      <c r="I171" s="319"/>
      <c r="J171" s="320">
        <f t="shared" si="92"/>
        <v>0</v>
      </c>
      <c r="K171" s="321">
        <f t="shared" si="93"/>
        <v>0</v>
      </c>
      <c r="L171" s="322"/>
      <c r="M171" s="323"/>
      <c r="N171" s="324"/>
      <c r="O171" s="323"/>
      <c r="P171" s="324"/>
      <c r="Q171" s="323"/>
      <c r="R171" s="324"/>
      <c r="S171" s="323"/>
      <c r="T171" s="324"/>
      <c r="U171" s="323"/>
      <c r="V171" s="324"/>
      <c r="W171" s="325"/>
      <c r="X171" s="322"/>
      <c r="Y171" s="153"/>
      <c r="Z171" s="138"/>
      <c r="AA171" s="325"/>
      <c r="AB171" s="322"/>
      <c r="AC171" s="326">
        <f t="shared" si="94"/>
        <v>0</v>
      </c>
      <c r="AD171" s="327">
        <f t="shared" si="95"/>
        <v>0</v>
      </c>
      <c r="AE171" s="324"/>
      <c r="AF171" s="328"/>
      <c r="AG171" s="324"/>
      <c r="AH171" s="328"/>
      <c r="AI171" s="324"/>
      <c r="AJ171" s="328"/>
      <c r="AK171" s="324"/>
      <c r="AL171" s="328"/>
      <c r="AM171" s="324"/>
      <c r="AN171" s="328"/>
      <c r="AO171" s="324"/>
      <c r="AP171" s="97"/>
      <c r="AQ171" s="98"/>
    </row>
    <row r="172" spans="1:43" ht="12" hidden="1" customHeight="1">
      <c r="A172" s="149"/>
      <c r="B172" s="133"/>
      <c r="C172" s="150" t="str">
        <f>IF(D172&lt;&gt;"",MAX(C167:C171)+1,"")</f>
        <v/>
      </c>
      <c r="D172" s="151"/>
      <c r="E172" s="152"/>
      <c r="F172" s="153"/>
      <c r="G172" s="138"/>
      <c r="H172" s="318"/>
      <c r="I172" s="319"/>
      <c r="J172" s="320">
        <f t="shared" si="92"/>
        <v>0</v>
      </c>
      <c r="K172" s="321">
        <f t="shared" si="93"/>
        <v>0</v>
      </c>
      <c r="L172" s="322"/>
      <c r="M172" s="323"/>
      <c r="N172" s="324"/>
      <c r="O172" s="323"/>
      <c r="P172" s="324"/>
      <c r="Q172" s="323"/>
      <c r="R172" s="324"/>
      <c r="S172" s="323"/>
      <c r="T172" s="324"/>
      <c r="U172" s="323"/>
      <c r="V172" s="324"/>
      <c r="W172" s="325"/>
      <c r="X172" s="322"/>
      <c r="Y172" s="153"/>
      <c r="Z172" s="138"/>
      <c r="AA172" s="325"/>
      <c r="AB172" s="322"/>
      <c r="AC172" s="326">
        <f t="shared" si="94"/>
        <v>0</v>
      </c>
      <c r="AD172" s="327">
        <f t="shared" si="95"/>
        <v>0</v>
      </c>
      <c r="AE172" s="324"/>
      <c r="AF172" s="328"/>
      <c r="AG172" s="324"/>
      <c r="AH172" s="328"/>
      <c r="AI172" s="324"/>
      <c r="AJ172" s="328"/>
      <c r="AK172" s="324"/>
      <c r="AL172" s="328"/>
      <c r="AM172" s="324"/>
      <c r="AN172" s="328"/>
      <c r="AO172" s="324"/>
      <c r="AP172" s="97"/>
      <c r="AQ172" s="98"/>
    </row>
    <row r="173" spans="1:43" ht="12" hidden="1" customHeight="1">
      <c r="A173" s="149"/>
      <c r="B173" s="133"/>
      <c r="C173" s="150" t="str">
        <f>IF(D173&lt;&gt;"",MAX(C167:C172)+1,"")</f>
        <v/>
      </c>
      <c r="D173" s="151"/>
      <c r="E173" s="152"/>
      <c r="F173" s="153"/>
      <c r="G173" s="138"/>
      <c r="H173" s="318"/>
      <c r="I173" s="319"/>
      <c r="J173" s="320">
        <f t="shared" si="92"/>
        <v>0</v>
      </c>
      <c r="K173" s="321">
        <f t="shared" si="93"/>
        <v>0</v>
      </c>
      <c r="L173" s="322"/>
      <c r="M173" s="323"/>
      <c r="N173" s="324"/>
      <c r="O173" s="323"/>
      <c r="P173" s="324"/>
      <c r="Q173" s="323"/>
      <c r="R173" s="324"/>
      <c r="S173" s="323"/>
      <c r="T173" s="324"/>
      <c r="U173" s="323"/>
      <c r="V173" s="324"/>
      <c r="W173" s="325"/>
      <c r="X173" s="322"/>
      <c r="Y173" s="153"/>
      <c r="Z173" s="138"/>
      <c r="AA173" s="325"/>
      <c r="AB173" s="322"/>
      <c r="AC173" s="326">
        <f t="shared" si="94"/>
        <v>0</v>
      </c>
      <c r="AD173" s="327">
        <f t="shared" si="95"/>
        <v>0</v>
      </c>
      <c r="AE173" s="324"/>
      <c r="AF173" s="328"/>
      <c r="AG173" s="324"/>
      <c r="AH173" s="328"/>
      <c r="AI173" s="324"/>
      <c r="AJ173" s="328"/>
      <c r="AK173" s="324"/>
      <c r="AL173" s="328"/>
      <c r="AM173" s="324"/>
      <c r="AN173" s="328"/>
      <c r="AO173" s="324"/>
      <c r="AP173" s="97"/>
      <c r="AQ173" s="98"/>
    </row>
    <row r="174" spans="1:43" ht="12" hidden="1" customHeight="1">
      <c r="A174" s="149"/>
      <c r="B174" s="133"/>
      <c r="C174" s="150" t="str">
        <f>IF(D174&lt;&gt;"",MAX(C167:C173)+1,"")</f>
        <v/>
      </c>
      <c r="D174" s="151"/>
      <c r="E174" s="152"/>
      <c r="F174" s="153"/>
      <c r="G174" s="138"/>
      <c r="H174" s="318"/>
      <c r="I174" s="319"/>
      <c r="J174" s="320">
        <f t="shared" si="92"/>
        <v>0</v>
      </c>
      <c r="K174" s="321">
        <f t="shared" si="93"/>
        <v>0</v>
      </c>
      <c r="L174" s="322"/>
      <c r="M174" s="323"/>
      <c r="N174" s="324"/>
      <c r="O174" s="323"/>
      <c r="P174" s="324"/>
      <c r="Q174" s="323"/>
      <c r="R174" s="324"/>
      <c r="S174" s="323"/>
      <c r="T174" s="324"/>
      <c r="U174" s="323"/>
      <c r="V174" s="324"/>
      <c r="W174" s="325"/>
      <c r="X174" s="322"/>
      <c r="Y174" s="153"/>
      <c r="Z174" s="138"/>
      <c r="AA174" s="325"/>
      <c r="AB174" s="322"/>
      <c r="AC174" s="326">
        <f t="shared" si="94"/>
        <v>0</v>
      </c>
      <c r="AD174" s="327">
        <f t="shared" si="95"/>
        <v>0</v>
      </c>
      <c r="AE174" s="324"/>
      <c r="AF174" s="328"/>
      <c r="AG174" s="324"/>
      <c r="AH174" s="328"/>
      <c r="AI174" s="324"/>
      <c r="AJ174" s="328"/>
      <c r="AK174" s="324"/>
      <c r="AL174" s="328"/>
      <c r="AM174" s="324"/>
      <c r="AN174" s="328"/>
      <c r="AO174" s="324"/>
      <c r="AP174" s="97"/>
      <c r="AQ174" s="98"/>
    </row>
    <row r="175" spans="1:43" ht="12" hidden="1" customHeight="1">
      <c r="A175" s="149"/>
      <c r="B175" s="133"/>
      <c r="C175" s="150" t="str">
        <f>IF(D175&lt;&gt;"",MAX(C167:C174)+1,"")</f>
        <v/>
      </c>
      <c r="D175" s="151"/>
      <c r="E175" s="152"/>
      <c r="F175" s="153"/>
      <c r="G175" s="138"/>
      <c r="H175" s="318"/>
      <c r="I175" s="319"/>
      <c r="J175" s="320">
        <f t="shared" si="92"/>
        <v>0</v>
      </c>
      <c r="K175" s="321">
        <f t="shared" si="93"/>
        <v>0</v>
      </c>
      <c r="L175" s="322"/>
      <c r="M175" s="323"/>
      <c r="N175" s="324"/>
      <c r="O175" s="323"/>
      <c r="P175" s="324"/>
      <c r="Q175" s="323"/>
      <c r="R175" s="324"/>
      <c r="S175" s="323"/>
      <c r="T175" s="324"/>
      <c r="U175" s="323"/>
      <c r="V175" s="324"/>
      <c r="W175" s="325"/>
      <c r="X175" s="322"/>
      <c r="Y175" s="153"/>
      <c r="Z175" s="138"/>
      <c r="AA175" s="325"/>
      <c r="AB175" s="322"/>
      <c r="AC175" s="326">
        <f t="shared" si="94"/>
        <v>0</v>
      </c>
      <c r="AD175" s="327">
        <f t="shared" si="95"/>
        <v>0</v>
      </c>
      <c r="AE175" s="324"/>
      <c r="AF175" s="328"/>
      <c r="AG175" s="324"/>
      <c r="AH175" s="328"/>
      <c r="AI175" s="324"/>
      <c r="AJ175" s="328"/>
      <c r="AK175" s="324"/>
      <c r="AL175" s="328"/>
      <c r="AM175" s="324"/>
      <c r="AN175" s="328"/>
      <c r="AO175" s="324"/>
      <c r="AP175" s="97"/>
      <c r="AQ175" s="98"/>
    </row>
    <row r="176" spans="1:43" ht="12" hidden="1" customHeight="1">
      <c r="A176" s="149"/>
      <c r="B176" s="133"/>
      <c r="C176" s="150" t="str">
        <f>IF(D176&lt;&gt;"",MAX(C167:C175)+1,"")</f>
        <v/>
      </c>
      <c r="D176" s="151"/>
      <c r="E176" s="152"/>
      <c r="F176" s="153"/>
      <c r="G176" s="138"/>
      <c r="H176" s="318"/>
      <c r="I176" s="319"/>
      <c r="J176" s="320">
        <f t="shared" si="92"/>
        <v>0</v>
      </c>
      <c r="K176" s="321">
        <f t="shared" si="93"/>
        <v>0</v>
      </c>
      <c r="L176" s="322"/>
      <c r="M176" s="323"/>
      <c r="N176" s="324"/>
      <c r="O176" s="323"/>
      <c r="P176" s="324"/>
      <c r="Q176" s="323"/>
      <c r="R176" s="324"/>
      <c r="S176" s="323"/>
      <c r="T176" s="324"/>
      <c r="U176" s="323"/>
      <c r="V176" s="324"/>
      <c r="W176" s="325"/>
      <c r="X176" s="322"/>
      <c r="Y176" s="153"/>
      <c r="Z176" s="138"/>
      <c r="AA176" s="325"/>
      <c r="AB176" s="322"/>
      <c r="AC176" s="326">
        <f t="shared" si="94"/>
        <v>0</v>
      </c>
      <c r="AD176" s="327">
        <f t="shared" si="95"/>
        <v>0</v>
      </c>
      <c r="AE176" s="324"/>
      <c r="AF176" s="328"/>
      <c r="AG176" s="324"/>
      <c r="AH176" s="328"/>
      <c r="AI176" s="324"/>
      <c r="AJ176" s="328"/>
      <c r="AK176" s="324"/>
      <c r="AL176" s="328"/>
      <c r="AM176" s="324"/>
      <c r="AN176" s="328"/>
      <c r="AO176" s="324"/>
      <c r="AP176" s="97"/>
      <c r="AQ176" s="98"/>
    </row>
    <row r="177" spans="1:43" ht="12" hidden="1" customHeight="1">
      <c r="A177" s="165"/>
      <c r="B177" s="166"/>
      <c r="C177" s="167" t="str">
        <f>IF(D177&lt;&gt;"",MAX(C167:C176)+1,"")</f>
        <v/>
      </c>
      <c r="D177" s="168"/>
      <c r="E177" s="169"/>
      <c r="F177" s="170"/>
      <c r="G177" s="171"/>
      <c r="H177" s="329"/>
      <c r="I177" s="330"/>
      <c r="J177" s="331">
        <f t="shared" si="92"/>
        <v>0</v>
      </c>
      <c r="K177" s="332">
        <f t="shared" si="93"/>
        <v>0</v>
      </c>
      <c r="L177" s="333"/>
      <c r="M177" s="334"/>
      <c r="N177" s="335"/>
      <c r="O177" s="334"/>
      <c r="P177" s="335"/>
      <c r="Q177" s="334"/>
      <c r="R177" s="335"/>
      <c r="S177" s="334"/>
      <c r="T177" s="335"/>
      <c r="U177" s="334"/>
      <c r="V177" s="335"/>
      <c r="W177" s="336"/>
      <c r="X177" s="333"/>
      <c r="Y177" s="170"/>
      <c r="Z177" s="171"/>
      <c r="AA177" s="336"/>
      <c r="AB177" s="333"/>
      <c r="AC177" s="337">
        <f t="shared" si="94"/>
        <v>0</v>
      </c>
      <c r="AD177" s="338">
        <f t="shared" si="95"/>
        <v>0</v>
      </c>
      <c r="AE177" s="335"/>
      <c r="AF177" s="339"/>
      <c r="AG177" s="335"/>
      <c r="AH177" s="339"/>
      <c r="AI177" s="335"/>
      <c r="AJ177" s="339"/>
      <c r="AK177" s="335"/>
      <c r="AL177" s="339"/>
      <c r="AM177" s="335"/>
      <c r="AN177" s="339"/>
      <c r="AO177" s="335"/>
      <c r="AP177" s="97"/>
      <c r="AQ177" s="98"/>
    </row>
    <row r="178" spans="1:43" ht="12" hidden="1" customHeight="1">
      <c r="A178" s="116" t="s">
        <v>651</v>
      </c>
      <c r="B178" s="117" t="s">
        <v>651</v>
      </c>
      <c r="C178" s="1350" t="s">
        <v>651</v>
      </c>
      <c r="D178" s="1351"/>
      <c r="E178" s="118" t="s">
        <v>651</v>
      </c>
      <c r="F178" s="340"/>
      <c r="G178" s="341"/>
      <c r="H178" s="342">
        <f t="shared" ref="H178:X178" si="96">SUM(H179:H188)</f>
        <v>0</v>
      </c>
      <c r="I178" s="343">
        <f t="shared" si="96"/>
        <v>0</v>
      </c>
      <c r="J178" s="342" t="e">
        <f t="shared" si="96"/>
        <v>#VALUE!</v>
      </c>
      <c r="K178" s="344" t="e">
        <f t="shared" si="96"/>
        <v>#VALUE!</v>
      </c>
      <c r="L178" s="345">
        <f t="shared" si="96"/>
        <v>0</v>
      </c>
      <c r="M178" s="346">
        <f t="shared" si="96"/>
        <v>0</v>
      </c>
      <c r="N178" s="347">
        <f t="shared" si="96"/>
        <v>0</v>
      </c>
      <c r="O178" s="346">
        <f t="shared" si="96"/>
        <v>0</v>
      </c>
      <c r="P178" s="347">
        <f t="shared" si="96"/>
        <v>0</v>
      </c>
      <c r="Q178" s="346">
        <f t="shared" si="96"/>
        <v>0</v>
      </c>
      <c r="R178" s="347">
        <f t="shared" si="96"/>
        <v>0</v>
      </c>
      <c r="S178" s="346">
        <f t="shared" si="96"/>
        <v>0</v>
      </c>
      <c r="T178" s="347">
        <f t="shared" si="96"/>
        <v>0</v>
      </c>
      <c r="U178" s="346">
        <f t="shared" si="96"/>
        <v>0</v>
      </c>
      <c r="V178" s="347">
        <f t="shared" si="96"/>
        <v>0</v>
      </c>
      <c r="W178" s="348">
        <f t="shared" si="96"/>
        <v>0</v>
      </c>
      <c r="X178" s="345">
        <f t="shared" si="96"/>
        <v>0</v>
      </c>
      <c r="Y178" s="340"/>
      <c r="Z178" s="341"/>
      <c r="AA178" s="348">
        <f t="shared" ref="AA178:AO178" si="97">SUM(AA179:AA188)</f>
        <v>0</v>
      </c>
      <c r="AB178" s="345">
        <f t="shared" si="97"/>
        <v>0</v>
      </c>
      <c r="AC178" s="349">
        <f t="shared" si="97"/>
        <v>0</v>
      </c>
      <c r="AD178" s="350">
        <f t="shared" si="97"/>
        <v>0</v>
      </c>
      <c r="AE178" s="347">
        <f t="shared" si="97"/>
        <v>0</v>
      </c>
      <c r="AF178" s="349">
        <f t="shared" si="97"/>
        <v>0</v>
      </c>
      <c r="AG178" s="347">
        <f t="shared" si="97"/>
        <v>0</v>
      </c>
      <c r="AH178" s="349">
        <f t="shared" si="97"/>
        <v>0</v>
      </c>
      <c r="AI178" s="347">
        <f t="shared" si="97"/>
        <v>0</v>
      </c>
      <c r="AJ178" s="349">
        <f t="shared" si="97"/>
        <v>0</v>
      </c>
      <c r="AK178" s="347">
        <f t="shared" si="97"/>
        <v>0</v>
      </c>
      <c r="AL178" s="349">
        <f t="shared" si="97"/>
        <v>0</v>
      </c>
      <c r="AM178" s="347">
        <f t="shared" si="97"/>
        <v>0</v>
      </c>
      <c r="AN178" s="349">
        <f t="shared" si="97"/>
        <v>0</v>
      </c>
      <c r="AO178" s="347">
        <f t="shared" si="97"/>
        <v>0</v>
      </c>
      <c r="AP178" s="130"/>
      <c r="AQ178" s="131">
        <f>COUNTIF(AD179:AD188,"&gt;0")</f>
        <v>0</v>
      </c>
    </row>
    <row r="179" spans="1:43" ht="12" hidden="1" customHeight="1">
      <c r="A179" s="132"/>
      <c r="B179" s="133"/>
      <c r="C179" s="134">
        <f>IF(D179&lt;&gt;"",MAX(C178)+1,"")</f>
        <v>1</v>
      </c>
      <c r="D179" s="135" t="str">
        <f>IF(B178&lt;&gt;"","Điểm chính","")</f>
        <v>Điểm chính</v>
      </c>
      <c r="E179" s="136"/>
      <c r="F179" s="137"/>
      <c r="G179" s="138"/>
      <c r="H179" s="307"/>
      <c r="I179" s="308"/>
      <c r="J179" s="309" t="e">
        <f t="shared" ref="J179:J188" si="98">M179+O179+Q179+S179+U179</f>
        <v>#VALUE!</v>
      </c>
      <c r="K179" s="310" t="e">
        <f t="shared" ref="K179:K188" si="99">N179+P179+R179+T179+V179</f>
        <v>#VALUE!</v>
      </c>
      <c r="L179" s="311"/>
      <c r="M179" s="312" t="s">
        <v>651</v>
      </c>
      <c r="N179" s="313" t="s">
        <v>651</v>
      </c>
      <c r="O179" s="312" t="s">
        <v>651</v>
      </c>
      <c r="P179" s="313" t="s">
        <v>651</v>
      </c>
      <c r="Q179" s="312" t="s">
        <v>651</v>
      </c>
      <c r="R179" s="313" t="s">
        <v>651</v>
      </c>
      <c r="S179" s="312" t="s">
        <v>651</v>
      </c>
      <c r="T179" s="313" t="s">
        <v>651</v>
      </c>
      <c r="U179" s="312" t="s">
        <v>651</v>
      </c>
      <c r="V179" s="313" t="s">
        <v>651</v>
      </c>
      <c r="W179" s="314"/>
      <c r="X179" s="311"/>
      <c r="Y179" s="137"/>
      <c r="Z179" s="138"/>
      <c r="AA179" s="314"/>
      <c r="AB179" s="311"/>
      <c r="AC179" s="315">
        <f t="shared" ref="AC179:AC188" si="100">AF179+AH179+AJ179+AL179+AN179</f>
        <v>0</v>
      </c>
      <c r="AD179" s="316">
        <f t="shared" ref="AD179:AD188" si="101">AG179+AI179+AK179+AM179+AO179</f>
        <v>0</v>
      </c>
      <c r="AE179" s="313"/>
      <c r="AF179" s="317"/>
      <c r="AG179" s="313"/>
      <c r="AH179" s="317"/>
      <c r="AI179" s="313"/>
      <c r="AJ179" s="317"/>
      <c r="AK179" s="313"/>
      <c r="AL179" s="317"/>
      <c r="AM179" s="313"/>
      <c r="AN179" s="317"/>
      <c r="AO179" s="313"/>
      <c r="AP179" s="97"/>
      <c r="AQ179" s="98"/>
    </row>
    <row r="180" spans="1:43" ht="12" hidden="1" customHeight="1">
      <c r="A180" s="149"/>
      <c r="B180" s="133"/>
      <c r="C180" s="150" t="str">
        <f>IF(D180&lt;&gt;"",MAX(C178:C179)+1,"")</f>
        <v/>
      </c>
      <c r="D180" s="151"/>
      <c r="E180" s="152"/>
      <c r="F180" s="153"/>
      <c r="G180" s="138"/>
      <c r="H180" s="318"/>
      <c r="I180" s="319"/>
      <c r="J180" s="320">
        <f t="shared" si="98"/>
        <v>0</v>
      </c>
      <c r="K180" s="321">
        <f t="shared" si="99"/>
        <v>0</v>
      </c>
      <c r="L180" s="322"/>
      <c r="M180" s="323"/>
      <c r="N180" s="324"/>
      <c r="O180" s="323"/>
      <c r="P180" s="324"/>
      <c r="Q180" s="323"/>
      <c r="R180" s="324"/>
      <c r="S180" s="323"/>
      <c r="T180" s="324"/>
      <c r="U180" s="323"/>
      <c r="V180" s="324"/>
      <c r="W180" s="325"/>
      <c r="X180" s="322"/>
      <c r="Y180" s="153"/>
      <c r="Z180" s="138"/>
      <c r="AA180" s="325"/>
      <c r="AB180" s="322"/>
      <c r="AC180" s="326">
        <f t="shared" si="100"/>
        <v>0</v>
      </c>
      <c r="AD180" s="327">
        <f t="shared" si="101"/>
        <v>0</v>
      </c>
      <c r="AE180" s="324"/>
      <c r="AF180" s="328"/>
      <c r="AG180" s="324"/>
      <c r="AH180" s="328"/>
      <c r="AI180" s="324"/>
      <c r="AJ180" s="328"/>
      <c r="AK180" s="324"/>
      <c r="AL180" s="328"/>
      <c r="AM180" s="324"/>
      <c r="AN180" s="328"/>
      <c r="AO180" s="324"/>
      <c r="AP180" s="97"/>
      <c r="AQ180" s="98"/>
    </row>
    <row r="181" spans="1:43" ht="12" hidden="1" customHeight="1">
      <c r="A181" s="149"/>
      <c r="B181" s="133"/>
      <c r="C181" s="150" t="str">
        <f>IF(D181&lt;&gt;"",MAX(C178:C180)+1,"")</f>
        <v/>
      </c>
      <c r="D181" s="151"/>
      <c r="E181" s="152"/>
      <c r="F181" s="153"/>
      <c r="G181" s="138"/>
      <c r="H181" s="318"/>
      <c r="I181" s="319"/>
      <c r="J181" s="320">
        <f t="shared" si="98"/>
        <v>0</v>
      </c>
      <c r="K181" s="321">
        <f t="shared" si="99"/>
        <v>0</v>
      </c>
      <c r="L181" s="322"/>
      <c r="M181" s="323"/>
      <c r="N181" s="324"/>
      <c r="O181" s="323"/>
      <c r="P181" s="324"/>
      <c r="Q181" s="323"/>
      <c r="R181" s="324"/>
      <c r="S181" s="323"/>
      <c r="T181" s="324"/>
      <c r="U181" s="323"/>
      <c r="V181" s="324"/>
      <c r="W181" s="325"/>
      <c r="X181" s="322"/>
      <c r="Y181" s="153"/>
      <c r="Z181" s="138"/>
      <c r="AA181" s="325"/>
      <c r="AB181" s="322"/>
      <c r="AC181" s="326">
        <f t="shared" si="100"/>
        <v>0</v>
      </c>
      <c r="AD181" s="327">
        <f t="shared" si="101"/>
        <v>0</v>
      </c>
      <c r="AE181" s="324"/>
      <c r="AF181" s="328"/>
      <c r="AG181" s="324"/>
      <c r="AH181" s="328"/>
      <c r="AI181" s="324"/>
      <c r="AJ181" s="328"/>
      <c r="AK181" s="324"/>
      <c r="AL181" s="328"/>
      <c r="AM181" s="324"/>
      <c r="AN181" s="328"/>
      <c r="AO181" s="324"/>
      <c r="AP181" s="97"/>
      <c r="AQ181" s="98"/>
    </row>
    <row r="182" spans="1:43" ht="12" hidden="1" customHeight="1">
      <c r="A182" s="149"/>
      <c r="B182" s="133"/>
      <c r="C182" s="150" t="str">
        <f>IF(D182&lt;&gt;"",MAX(C178:C181)+1,"")</f>
        <v/>
      </c>
      <c r="D182" s="151"/>
      <c r="E182" s="152"/>
      <c r="F182" s="153"/>
      <c r="G182" s="138"/>
      <c r="H182" s="318"/>
      <c r="I182" s="319"/>
      <c r="J182" s="320">
        <f t="shared" si="98"/>
        <v>0</v>
      </c>
      <c r="K182" s="321">
        <f t="shared" si="99"/>
        <v>0</v>
      </c>
      <c r="L182" s="322"/>
      <c r="M182" s="323"/>
      <c r="N182" s="324"/>
      <c r="O182" s="323"/>
      <c r="P182" s="324"/>
      <c r="Q182" s="323"/>
      <c r="R182" s="324"/>
      <c r="S182" s="323"/>
      <c r="T182" s="324"/>
      <c r="U182" s="323"/>
      <c r="V182" s="324"/>
      <c r="W182" s="325"/>
      <c r="X182" s="322"/>
      <c r="Y182" s="153"/>
      <c r="Z182" s="138"/>
      <c r="AA182" s="325"/>
      <c r="AB182" s="322"/>
      <c r="AC182" s="326">
        <f t="shared" si="100"/>
        <v>0</v>
      </c>
      <c r="AD182" s="327">
        <f t="shared" si="101"/>
        <v>0</v>
      </c>
      <c r="AE182" s="324"/>
      <c r="AF182" s="328"/>
      <c r="AG182" s="324"/>
      <c r="AH182" s="328"/>
      <c r="AI182" s="324"/>
      <c r="AJ182" s="328"/>
      <c r="AK182" s="324"/>
      <c r="AL182" s="328"/>
      <c r="AM182" s="324"/>
      <c r="AN182" s="328"/>
      <c r="AO182" s="324"/>
      <c r="AP182" s="97"/>
      <c r="AQ182" s="98"/>
    </row>
    <row r="183" spans="1:43" ht="12" hidden="1" customHeight="1">
      <c r="A183" s="149"/>
      <c r="B183" s="133"/>
      <c r="C183" s="150" t="str">
        <f>IF(D183&lt;&gt;"",MAX(C178:C182)+1,"")</f>
        <v/>
      </c>
      <c r="D183" s="151"/>
      <c r="E183" s="152"/>
      <c r="F183" s="153"/>
      <c r="G183" s="138"/>
      <c r="H183" s="318"/>
      <c r="I183" s="319"/>
      <c r="J183" s="320">
        <f t="shared" si="98"/>
        <v>0</v>
      </c>
      <c r="K183" s="321">
        <f t="shared" si="99"/>
        <v>0</v>
      </c>
      <c r="L183" s="322"/>
      <c r="M183" s="323"/>
      <c r="N183" s="324"/>
      <c r="O183" s="323"/>
      <c r="P183" s="324"/>
      <c r="Q183" s="323"/>
      <c r="R183" s="324"/>
      <c r="S183" s="323"/>
      <c r="T183" s="324"/>
      <c r="U183" s="323"/>
      <c r="V183" s="324"/>
      <c r="W183" s="325"/>
      <c r="X183" s="322"/>
      <c r="Y183" s="153"/>
      <c r="Z183" s="138"/>
      <c r="AA183" s="325"/>
      <c r="AB183" s="322"/>
      <c r="AC183" s="326">
        <f t="shared" si="100"/>
        <v>0</v>
      </c>
      <c r="AD183" s="327">
        <f t="shared" si="101"/>
        <v>0</v>
      </c>
      <c r="AE183" s="324"/>
      <c r="AF183" s="328"/>
      <c r="AG183" s="324"/>
      <c r="AH183" s="328"/>
      <c r="AI183" s="324"/>
      <c r="AJ183" s="328"/>
      <c r="AK183" s="324"/>
      <c r="AL183" s="328"/>
      <c r="AM183" s="324"/>
      <c r="AN183" s="328"/>
      <c r="AO183" s="324"/>
      <c r="AP183" s="97"/>
      <c r="AQ183" s="98"/>
    </row>
    <row r="184" spans="1:43" ht="12" hidden="1" customHeight="1">
      <c r="A184" s="149"/>
      <c r="B184" s="133"/>
      <c r="C184" s="150" t="str">
        <f>IF(D184&lt;&gt;"",MAX(C178:C183)+1,"")</f>
        <v/>
      </c>
      <c r="D184" s="151"/>
      <c r="E184" s="152"/>
      <c r="F184" s="153"/>
      <c r="G184" s="138"/>
      <c r="H184" s="318"/>
      <c r="I184" s="319"/>
      <c r="J184" s="320">
        <f t="shared" si="98"/>
        <v>0</v>
      </c>
      <c r="K184" s="321">
        <f t="shared" si="99"/>
        <v>0</v>
      </c>
      <c r="L184" s="322"/>
      <c r="M184" s="323"/>
      <c r="N184" s="324"/>
      <c r="O184" s="323"/>
      <c r="P184" s="324"/>
      <c r="Q184" s="323"/>
      <c r="R184" s="324"/>
      <c r="S184" s="323"/>
      <c r="T184" s="324"/>
      <c r="U184" s="323"/>
      <c r="V184" s="324"/>
      <c r="W184" s="325"/>
      <c r="X184" s="322"/>
      <c r="Y184" s="153"/>
      <c r="Z184" s="138"/>
      <c r="AA184" s="325"/>
      <c r="AB184" s="322"/>
      <c r="AC184" s="326">
        <f t="shared" si="100"/>
        <v>0</v>
      </c>
      <c r="AD184" s="327">
        <f t="shared" si="101"/>
        <v>0</v>
      </c>
      <c r="AE184" s="324"/>
      <c r="AF184" s="328"/>
      <c r="AG184" s="324"/>
      <c r="AH184" s="328"/>
      <c r="AI184" s="324"/>
      <c r="AJ184" s="328"/>
      <c r="AK184" s="324"/>
      <c r="AL184" s="328"/>
      <c r="AM184" s="324"/>
      <c r="AN184" s="328"/>
      <c r="AO184" s="324"/>
      <c r="AP184" s="97"/>
      <c r="AQ184" s="98"/>
    </row>
    <row r="185" spans="1:43" ht="12" hidden="1" customHeight="1">
      <c r="A185" s="149"/>
      <c r="B185" s="133"/>
      <c r="C185" s="150" t="str">
        <f>IF(D185&lt;&gt;"",MAX(C178:C184)+1,"")</f>
        <v/>
      </c>
      <c r="D185" s="151"/>
      <c r="E185" s="152"/>
      <c r="F185" s="153"/>
      <c r="G185" s="138"/>
      <c r="H185" s="318"/>
      <c r="I185" s="319"/>
      <c r="J185" s="320">
        <f t="shared" si="98"/>
        <v>0</v>
      </c>
      <c r="K185" s="321">
        <f t="shared" si="99"/>
        <v>0</v>
      </c>
      <c r="L185" s="322"/>
      <c r="M185" s="323"/>
      <c r="N185" s="324"/>
      <c r="O185" s="323"/>
      <c r="P185" s="324"/>
      <c r="Q185" s="323"/>
      <c r="R185" s="324"/>
      <c r="S185" s="323"/>
      <c r="T185" s="324"/>
      <c r="U185" s="323"/>
      <c r="V185" s="324"/>
      <c r="W185" s="325"/>
      <c r="X185" s="322"/>
      <c r="Y185" s="153"/>
      <c r="Z185" s="138"/>
      <c r="AA185" s="325"/>
      <c r="AB185" s="322"/>
      <c r="AC185" s="326">
        <f t="shared" si="100"/>
        <v>0</v>
      </c>
      <c r="AD185" s="327">
        <f t="shared" si="101"/>
        <v>0</v>
      </c>
      <c r="AE185" s="324"/>
      <c r="AF185" s="328"/>
      <c r="AG185" s="324"/>
      <c r="AH185" s="328"/>
      <c r="AI185" s="324"/>
      <c r="AJ185" s="328"/>
      <c r="AK185" s="324"/>
      <c r="AL185" s="328"/>
      <c r="AM185" s="324"/>
      <c r="AN185" s="328"/>
      <c r="AO185" s="324"/>
      <c r="AP185" s="97"/>
      <c r="AQ185" s="98"/>
    </row>
    <row r="186" spans="1:43" ht="12" hidden="1" customHeight="1">
      <c r="A186" s="149"/>
      <c r="B186" s="133"/>
      <c r="C186" s="150" t="str">
        <f>IF(D186&lt;&gt;"",MAX(C178:C185)+1,"")</f>
        <v/>
      </c>
      <c r="D186" s="151"/>
      <c r="E186" s="152"/>
      <c r="F186" s="153"/>
      <c r="G186" s="138"/>
      <c r="H186" s="318"/>
      <c r="I186" s="319"/>
      <c r="J186" s="320">
        <f t="shared" si="98"/>
        <v>0</v>
      </c>
      <c r="K186" s="321">
        <f t="shared" si="99"/>
        <v>0</v>
      </c>
      <c r="L186" s="322"/>
      <c r="M186" s="323"/>
      <c r="N186" s="324"/>
      <c r="O186" s="323"/>
      <c r="P186" s="324"/>
      <c r="Q186" s="323"/>
      <c r="R186" s="324"/>
      <c r="S186" s="323"/>
      <c r="T186" s="324"/>
      <c r="U186" s="323"/>
      <c r="V186" s="324"/>
      <c r="W186" s="325"/>
      <c r="X186" s="322"/>
      <c r="Y186" s="153"/>
      <c r="Z186" s="138"/>
      <c r="AA186" s="325"/>
      <c r="AB186" s="322"/>
      <c r="AC186" s="326">
        <f t="shared" si="100"/>
        <v>0</v>
      </c>
      <c r="AD186" s="327">
        <f t="shared" si="101"/>
        <v>0</v>
      </c>
      <c r="AE186" s="324"/>
      <c r="AF186" s="328"/>
      <c r="AG186" s="324"/>
      <c r="AH186" s="328"/>
      <c r="AI186" s="324"/>
      <c r="AJ186" s="328"/>
      <c r="AK186" s="324"/>
      <c r="AL186" s="328"/>
      <c r="AM186" s="324"/>
      <c r="AN186" s="328"/>
      <c r="AO186" s="324"/>
      <c r="AP186" s="97"/>
      <c r="AQ186" s="98"/>
    </row>
    <row r="187" spans="1:43" ht="12" hidden="1" customHeight="1">
      <c r="A187" s="149"/>
      <c r="B187" s="133"/>
      <c r="C187" s="150" t="str">
        <f>IF(D187&lt;&gt;"",MAX(C178:C186)+1,"")</f>
        <v/>
      </c>
      <c r="D187" s="151"/>
      <c r="E187" s="152"/>
      <c r="F187" s="153"/>
      <c r="G187" s="138"/>
      <c r="H187" s="318"/>
      <c r="I187" s="319"/>
      <c r="J187" s="320">
        <f t="shared" si="98"/>
        <v>0</v>
      </c>
      <c r="K187" s="321">
        <f t="shared" si="99"/>
        <v>0</v>
      </c>
      <c r="L187" s="322"/>
      <c r="M187" s="323"/>
      <c r="N187" s="324"/>
      <c r="O187" s="323"/>
      <c r="P187" s="324"/>
      <c r="Q187" s="323"/>
      <c r="R187" s="324"/>
      <c r="S187" s="323"/>
      <c r="T187" s="324"/>
      <c r="U187" s="323"/>
      <c r="V187" s="324"/>
      <c r="W187" s="325"/>
      <c r="X187" s="322"/>
      <c r="Y187" s="153"/>
      <c r="Z187" s="138"/>
      <c r="AA187" s="325"/>
      <c r="AB187" s="322"/>
      <c r="AC187" s="326">
        <f t="shared" si="100"/>
        <v>0</v>
      </c>
      <c r="AD187" s="327">
        <f t="shared" si="101"/>
        <v>0</v>
      </c>
      <c r="AE187" s="324"/>
      <c r="AF187" s="328"/>
      <c r="AG187" s="324"/>
      <c r="AH187" s="328"/>
      <c r="AI187" s="324"/>
      <c r="AJ187" s="328"/>
      <c r="AK187" s="324"/>
      <c r="AL187" s="328"/>
      <c r="AM187" s="324"/>
      <c r="AN187" s="328"/>
      <c r="AO187" s="324"/>
      <c r="AP187" s="97"/>
      <c r="AQ187" s="98"/>
    </row>
    <row r="188" spans="1:43" ht="12" hidden="1" customHeight="1">
      <c r="A188" s="165"/>
      <c r="B188" s="166"/>
      <c r="C188" s="167" t="str">
        <f>IF(D188&lt;&gt;"",MAX(C178:C187)+1,"")</f>
        <v/>
      </c>
      <c r="D188" s="168"/>
      <c r="E188" s="169"/>
      <c r="F188" s="170"/>
      <c r="G188" s="171"/>
      <c r="H188" s="329"/>
      <c r="I188" s="330"/>
      <c r="J188" s="331">
        <f t="shared" si="98"/>
        <v>0</v>
      </c>
      <c r="K188" s="332">
        <f t="shared" si="99"/>
        <v>0</v>
      </c>
      <c r="L188" s="333"/>
      <c r="M188" s="334"/>
      <c r="N188" s="335"/>
      <c r="O188" s="334"/>
      <c r="P188" s="335"/>
      <c r="Q188" s="334"/>
      <c r="R188" s="335"/>
      <c r="S188" s="334"/>
      <c r="T188" s="335"/>
      <c r="U188" s="334"/>
      <c r="V188" s="335"/>
      <c r="W188" s="336"/>
      <c r="X188" s="333"/>
      <c r="Y188" s="170"/>
      <c r="Z188" s="171"/>
      <c r="AA188" s="336"/>
      <c r="AB188" s="333"/>
      <c r="AC188" s="337">
        <f t="shared" si="100"/>
        <v>0</v>
      </c>
      <c r="AD188" s="338">
        <f t="shared" si="101"/>
        <v>0</v>
      </c>
      <c r="AE188" s="335"/>
      <c r="AF188" s="339"/>
      <c r="AG188" s="335"/>
      <c r="AH188" s="339"/>
      <c r="AI188" s="335"/>
      <c r="AJ188" s="339"/>
      <c r="AK188" s="335"/>
      <c r="AL188" s="339"/>
      <c r="AM188" s="335"/>
      <c r="AN188" s="339"/>
      <c r="AO188" s="335"/>
      <c r="AP188" s="97"/>
      <c r="AQ188" s="98"/>
    </row>
    <row r="189" spans="1:43" ht="12" hidden="1" customHeight="1">
      <c r="A189" s="116" t="s">
        <v>651</v>
      </c>
      <c r="B189" s="117" t="s">
        <v>651</v>
      </c>
      <c r="C189" s="1350" t="s">
        <v>651</v>
      </c>
      <c r="D189" s="1351"/>
      <c r="E189" s="118" t="s">
        <v>651</v>
      </c>
      <c r="F189" s="340"/>
      <c r="G189" s="341"/>
      <c r="H189" s="342">
        <f t="shared" ref="H189:X189" si="102">SUM(H190:H199)</f>
        <v>0</v>
      </c>
      <c r="I189" s="343">
        <f t="shared" si="102"/>
        <v>0</v>
      </c>
      <c r="J189" s="342" t="e">
        <f t="shared" si="102"/>
        <v>#VALUE!</v>
      </c>
      <c r="K189" s="344" t="e">
        <f t="shared" si="102"/>
        <v>#VALUE!</v>
      </c>
      <c r="L189" s="345">
        <f t="shared" si="102"/>
        <v>0</v>
      </c>
      <c r="M189" s="346">
        <f t="shared" si="102"/>
        <v>0</v>
      </c>
      <c r="N189" s="347">
        <f t="shared" si="102"/>
        <v>0</v>
      </c>
      <c r="O189" s="346">
        <f t="shared" si="102"/>
        <v>0</v>
      </c>
      <c r="P189" s="347">
        <f t="shared" si="102"/>
        <v>0</v>
      </c>
      <c r="Q189" s="346">
        <f t="shared" si="102"/>
        <v>0</v>
      </c>
      <c r="R189" s="347">
        <f t="shared" si="102"/>
        <v>0</v>
      </c>
      <c r="S189" s="346">
        <f t="shared" si="102"/>
        <v>0</v>
      </c>
      <c r="T189" s="347">
        <f t="shared" si="102"/>
        <v>0</v>
      </c>
      <c r="U189" s="346">
        <f t="shared" si="102"/>
        <v>0</v>
      </c>
      <c r="V189" s="347">
        <f t="shared" si="102"/>
        <v>0</v>
      </c>
      <c r="W189" s="348">
        <f t="shared" si="102"/>
        <v>0</v>
      </c>
      <c r="X189" s="345">
        <f t="shared" si="102"/>
        <v>0</v>
      </c>
      <c r="Y189" s="340"/>
      <c r="Z189" s="341"/>
      <c r="AA189" s="348">
        <f t="shared" ref="AA189:AO189" si="103">SUM(AA190:AA199)</f>
        <v>0</v>
      </c>
      <c r="AB189" s="345">
        <f t="shared" si="103"/>
        <v>0</v>
      </c>
      <c r="AC189" s="349">
        <f t="shared" si="103"/>
        <v>0</v>
      </c>
      <c r="AD189" s="350">
        <f t="shared" si="103"/>
        <v>0</v>
      </c>
      <c r="AE189" s="347">
        <f t="shared" si="103"/>
        <v>0</v>
      </c>
      <c r="AF189" s="349">
        <f t="shared" si="103"/>
        <v>0</v>
      </c>
      <c r="AG189" s="347">
        <f t="shared" si="103"/>
        <v>0</v>
      </c>
      <c r="AH189" s="349">
        <f t="shared" si="103"/>
        <v>0</v>
      </c>
      <c r="AI189" s="347">
        <f t="shared" si="103"/>
        <v>0</v>
      </c>
      <c r="AJ189" s="349">
        <f t="shared" si="103"/>
        <v>0</v>
      </c>
      <c r="AK189" s="347">
        <f t="shared" si="103"/>
        <v>0</v>
      </c>
      <c r="AL189" s="349">
        <f t="shared" si="103"/>
        <v>0</v>
      </c>
      <c r="AM189" s="347">
        <f t="shared" si="103"/>
        <v>0</v>
      </c>
      <c r="AN189" s="349">
        <f t="shared" si="103"/>
        <v>0</v>
      </c>
      <c r="AO189" s="347">
        <f t="shared" si="103"/>
        <v>0</v>
      </c>
      <c r="AP189" s="130"/>
      <c r="AQ189" s="131">
        <f>COUNTIF(AD190:AD199,"&gt;0")</f>
        <v>0</v>
      </c>
    </row>
    <row r="190" spans="1:43" ht="12" hidden="1" customHeight="1">
      <c r="A190" s="132"/>
      <c r="B190" s="133"/>
      <c r="C190" s="134">
        <f>IF(D190&lt;&gt;"",MAX(C189)+1,"")</f>
        <v>1</v>
      </c>
      <c r="D190" s="135" t="str">
        <f>IF(B189&lt;&gt;"","Điểm chính","")</f>
        <v>Điểm chính</v>
      </c>
      <c r="E190" s="136"/>
      <c r="F190" s="137"/>
      <c r="G190" s="138"/>
      <c r="H190" s="307"/>
      <c r="I190" s="308"/>
      <c r="J190" s="309" t="e">
        <f t="shared" ref="J190:J199" si="104">M190+O190+Q190+S190+U190</f>
        <v>#VALUE!</v>
      </c>
      <c r="K190" s="310" t="e">
        <f t="shared" ref="K190:K199" si="105">N190+P190+R190+T190+V190</f>
        <v>#VALUE!</v>
      </c>
      <c r="L190" s="311"/>
      <c r="M190" s="312" t="s">
        <v>651</v>
      </c>
      <c r="N190" s="313" t="s">
        <v>651</v>
      </c>
      <c r="O190" s="312" t="s">
        <v>651</v>
      </c>
      <c r="P190" s="313" t="s">
        <v>651</v>
      </c>
      <c r="Q190" s="312" t="s">
        <v>651</v>
      </c>
      <c r="R190" s="313" t="s">
        <v>651</v>
      </c>
      <c r="S190" s="312" t="s">
        <v>651</v>
      </c>
      <c r="T190" s="313" t="s">
        <v>651</v>
      </c>
      <c r="U190" s="312" t="s">
        <v>651</v>
      </c>
      <c r="V190" s="313" t="s">
        <v>651</v>
      </c>
      <c r="W190" s="314"/>
      <c r="X190" s="311"/>
      <c r="Y190" s="137"/>
      <c r="Z190" s="138"/>
      <c r="AA190" s="314"/>
      <c r="AB190" s="311"/>
      <c r="AC190" s="315">
        <f t="shared" ref="AC190:AC199" si="106">AF190+AH190+AJ190+AL190+AN190</f>
        <v>0</v>
      </c>
      <c r="AD190" s="316">
        <f t="shared" ref="AD190:AD199" si="107">AG190+AI190+AK190+AM190+AO190</f>
        <v>0</v>
      </c>
      <c r="AE190" s="313"/>
      <c r="AF190" s="317"/>
      <c r="AG190" s="313"/>
      <c r="AH190" s="317"/>
      <c r="AI190" s="313"/>
      <c r="AJ190" s="317"/>
      <c r="AK190" s="313"/>
      <c r="AL190" s="317"/>
      <c r="AM190" s="313"/>
      <c r="AN190" s="317"/>
      <c r="AO190" s="313"/>
      <c r="AP190" s="97"/>
      <c r="AQ190" s="98"/>
    </row>
    <row r="191" spans="1:43" ht="12" hidden="1" customHeight="1">
      <c r="A191" s="149"/>
      <c r="B191" s="133"/>
      <c r="C191" s="150" t="str">
        <f>IF(D191&lt;&gt;"",MAX(C189:C190)+1,"")</f>
        <v/>
      </c>
      <c r="D191" s="151"/>
      <c r="E191" s="152"/>
      <c r="F191" s="153"/>
      <c r="G191" s="138"/>
      <c r="H191" s="318"/>
      <c r="I191" s="319"/>
      <c r="J191" s="320">
        <f t="shared" si="104"/>
        <v>0</v>
      </c>
      <c r="K191" s="321">
        <f t="shared" si="105"/>
        <v>0</v>
      </c>
      <c r="L191" s="322"/>
      <c r="M191" s="323"/>
      <c r="N191" s="324"/>
      <c r="O191" s="323"/>
      <c r="P191" s="324"/>
      <c r="Q191" s="323"/>
      <c r="R191" s="324"/>
      <c r="S191" s="323"/>
      <c r="T191" s="324"/>
      <c r="U191" s="323"/>
      <c r="V191" s="324"/>
      <c r="W191" s="325"/>
      <c r="X191" s="322"/>
      <c r="Y191" s="153"/>
      <c r="Z191" s="138"/>
      <c r="AA191" s="325"/>
      <c r="AB191" s="322"/>
      <c r="AC191" s="326">
        <f t="shared" si="106"/>
        <v>0</v>
      </c>
      <c r="AD191" s="327">
        <f t="shared" si="107"/>
        <v>0</v>
      </c>
      <c r="AE191" s="324"/>
      <c r="AF191" s="328"/>
      <c r="AG191" s="324"/>
      <c r="AH191" s="328"/>
      <c r="AI191" s="324"/>
      <c r="AJ191" s="328"/>
      <c r="AK191" s="324"/>
      <c r="AL191" s="328"/>
      <c r="AM191" s="324"/>
      <c r="AN191" s="328"/>
      <c r="AO191" s="324"/>
      <c r="AP191" s="97"/>
      <c r="AQ191" s="98"/>
    </row>
    <row r="192" spans="1:43" ht="12" hidden="1" customHeight="1">
      <c r="A192" s="149"/>
      <c r="B192" s="133"/>
      <c r="C192" s="150" t="str">
        <f>IF(D192&lt;&gt;"",MAX(C189:C191)+1,"")</f>
        <v/>
      </c>
      <c r="D192" s="151"/>
      <c r="E192" s="152"/>
      <c r="F192" s="153"/>
      <c r="G192" s="138"/>
      <c r="H192" s="318"/>
      <c r="I192" s="319"/>
      <c r="J192" s="320">
        <f t="shared" si="104"/>
        <v>0</v>
      </c>
      <c r="K192" s="321">
        <f t="shared" si="105"/>
        <v>0</v>
      </c>
      <c r="L192" s="322"/>
      <c r="M192" s="323"/>
      <c r="N192" s="324"/>
      <c r="O192" s="323"/>
      <c r="P192" s="324"/>
      <c r="Q192" s="323"/>
      <c r="R192" s="324"/>
      <c r="S192" s="323"/>
      <c r="T192" s="324"/>
      <c r="U192" s="323"/>
      <c r="V192" s="324"/>
      <c r="W192" s="325"/>
      <c r="X192" s="322"/>
      <c r="Y192" s="153"/>
      <c r="Z192" s="138"/>
      <c r="AA192" s="325"/>
      <c r="AB192" s="322"/>
      <c r="AC192" s="326">
        <f t="shared" si="106"/>
        <v>0</v>
      </c>
      <c r="AD192" s="327">
        <f t="shared" si="107"/>
        <v>0</v>
      </c>
      <c r="AE192" s="324"/>
      <c r="AF192" s="328"/>
      <c r="AG192" s="324"/>
      <c r="AH192" s="328"/>
      <c r="AI192" s="324"/>
      <c r="AJ192" s="328"/>
      <c r="AK192" s="324"/>
      <c r="AL192" s="328"/>
      <c r="AM192" s="324"/>
      <c r="AN192" s="328"/>
      <c r="AO192" s="324"/>
      <c r="AP192" s="97"/>
      <c r="AQ192" s="98"/>
    </row>
    <row r="193" spans="1:43" ht="12" hidden="1" customHeight="1">
      <c r="A193" s="149"/>
      <c r="B193" s="133"/>
      <c r="C193" s="150" t="str">
        <f>IF(D193&lt;&gt;"",MAX(C189:C192)+1,"")</f>
        <v/>
      </c>
      <c r="D193" s="151"/>
      <c r="E193" s="152"/>
      <c r="F193" s="153"/>
      <c r="G193" s="138"/>
      <c r="H193" s="318"/>
      <c r="I193" s="319"/>
      <c r="J193" s="320">
        <f t="shared" si="104"/>
        <v>0</v>
      </c>
      <c r="K193" s="321">
        <f t="shared" si="105"/>
        <v>0</v>
      </c>
      <c r="L193" s="322"/>
      <c r="M193" s="323"/>
      <c r="N193" s="324"/>
      <c r="O193" s="323"/>
      <c r="P193" s="324"/>
      <c r="Q193" s="323"/>
      <c r="R193" s="324"/>
      <c r="S193" s="323"/>
      <c r="T193" s="324"/>
      <c r="U193" s="323"/>
      <c r="V193" s="324"/>
      <c r="W193" s="325"/>
      <c r="X193" s="322"/>
      <c r="Y193" s="153"/>
      <c r="Z193" s="138"/>
      <c r="AA193" s="325"/>
      <c r="AB193" s="322"/>
      <c r="AC193" s="326">
        <f t="shared" si="106"/>
        <v>0</v>
      </c>
      <c r="AD193" s="327">
        <f t="shared" si="107"/>
        <v>0</v>
      </c>
      <c r="AE193" s="324"/>
      <c r="AF193" s="328"/>
      <c r="AG193" s="324"/>
      <c r="AH193" s="328"/>
      <c r="AI193" s="324"/>
      <c r="AJ193" s="328"/>
      <c r="AK193" s="324"/>
      <c r="AL193" s="328"/>
      <c r="AM193" s="324"/>
      <c r="AN193" s="328"/>
      <c r="AO193" s="324"/>
      <c r="AP193" s="97"/>
      <c r="AQ193" s="98"/>
    </row>
    <row r="194" spans="1:43" ht="12" hidden="1" customHeight="1">
      <c r="A194" s="149"/>
      <c r="B194" s="133"/>
      <c r="C194" s="150" t="str">
        <f>IF(D194&lt;&gt;"",MAX(C189:C193)+1,"")</f>
        <v/>
      </c>
      <c r="D194" s="151"/>
      <c r="E194" s="152"/>
      <c r="F194" s="153"/>
      <c r="G194" s="138"/>
      <c r="H194" s="318"/>
      <c r="I194" s="319"/>
      <c r="J194" s="320">
        <f t="shared" si="104"/>
        <v>0</v>
      </c>
      <c r="K194" s="321">
        <f t="shared" si="105"/>
        <v>0</v>
      </c>
      <c r="L194" s="322"/>
      <c r="M194" s="323"/>
      <c r="N194" s="324"/>
      <c r="O194" s="323"/>
      <c r="P194" s="324"/>
      <c r="Q194" s="323"/>
      <c r="R194" s="324"/>
      <c r="S194" s="323"/>
      <c r="T194" s="324"/>
      <c r="U194" s="323"/>
      <c r="V194" s="324"/>
      <c r="W194" s="325"/>
      <c r="X194" s="322"/>
      <c r="Y194" s="153"/>
      <c r="Z194" s="138"/>
      <c r="AA194" s="325"/>
      <c r="AB194" s="322"/>
      <c r="AC194" s="326">
        <f t="shared" si="106"/>
        <v>0</v>
      </c>
      <c r="AD194" s="327">
        <f t="shared" si="107"/>
        <v>0</v>
      </c>
      <c r="AE194" s="324"/>
      <c r="AF194" s="328"/>
      <c r="AG194" s="324"/>
      <c r="AH194" s="328"/>
      <c r="AI194" s="324"/>
      <c r="AJ194" s="328"/>
      <c r="AK194" s="324"/>
      <c r="AL194" s="328"/>
      <c r="AM194" s="324"/>
      <c r="AN194" s="328"/>
      <c r="AO194" s="324"/>
      <c r="AP194" s="97"/>
      <c r="AQ194" s="98"/>
    </row>
    <row r="195" spans="1:43" ht="12" hidden="1" customHeight="1">
      <c r="A195" s="149"/>
      <c r="B195" s="133"/>
      <c r="C195" s="150" t="str">
        <f>IF(D195&lt;&gt;"",MAX(C189:C194)+1,"")</f>
        <v/>
      </c>
      <c r="D195" s="151"/>
      <c r="E195" s="152"/>
      <c r="F195" s="153"/>
      <c r="G195" s="138"/>
      <c r="H195" s="318"/>
      <c r="I195" s="319"/>
      <c r="J195" s="320">
        <f t="shared" si="104"/>
        <v>0</v>
      </c>
      <c r="K195" s="321">
        <f t="shared" si="105"/>
        <v>0</v>
      </c>
      <c r="L195" s="322"/>
      <c r="M195" s="323"/>
      <c r="N195" s="324"/>
      <c r="O195" s="323"/>
      <c r="P195" s="324"/>
      <c r="Q195" s="323"/>
      <c r="R195" s="324"/>
      <c r="S195" s="323"/>
      <c r="T195" s="324"/>
      <c r="U195" s="323"/>
      <c r="V195" s="324"/>
      <c r="W195" s="325"/>
      <c r="X195" s="322"/>
      <c r="Y195" s="153"/>
      <c r="Z195" s="138"/>
      <c r="AA195" s="325"/>
      <c r="AB195" s="322"/>
      <c r="AC195" s="326">
        <f t="shared" si="106"/>
        <v>0</v>
      </c>
      <c r="AD195" s="327">
        <f t="shared" si="107"/>
        <v>0</v>
      </c>
      <c r="AE195" s="324"/>
      <c r="AF195" s="328"/>
      <c r="AG195" s="324"/>
      <c r="AH195" s="328"/>
      <c r="AI195" s="324"/>
      <c r="AJ195" s="328"/>
      <c r="AK195" s="324"/>
      <c r="AL195" s="328"/>
      <c r="AM195" s="324"/>
      <c r="AN195" s="328"/>
      <c r="AO195" s="324"/>
      <c r="AP195" s="97"/>
      <c r="AQ195" s="98"/>
    </row>
    <row r="196" spans="1:43" ht="12" hidden="1" customHeight="1">
      <c r="A196" s="149"/>
      <c r="B196" s="133"/>
      <c r="C196" s="150" t="str">
        <f>IF(D196&lt;&gt;"",MAX(C189:C195)+1,"")</f>
        <v/>
      </c>
      <c r="D196" s="151"/>
      <c r="E196" s="152"/>
      <c r="F196" s="153"/>
      <c r="G196" s="138"/>
      <c r="H196" s="318"/>
      <c r="I196" s="319"/>
      <c r="J196" s="320">
        <f t="shared" si="104"/>
        <v>0</v>
      </c>
      <c r="K196" s="321">
        <f t="shared" si="105"/>
        <v>0</v>
      </c>
      <c r="L196" s="322"/>
      <c r="M196" s="323"/>
      <c r="N196" s="324"/>
      <c r="O196" s="323"/>
      <c r="P196" s="324"/>
      <c r="Q196" s="323"/>
      <c r="R196" s="324"/>
      <c r="S196" s="323"/>
      <c r="T196" s="324"/>
      <c r="U196" s="323"/>
      <c r="V196" s="324"/>
      <c r="W196" s="325"/>
      <c r="X196" s="322"/>
      <c r="Y196" s="153"/>
      <c r="Z196" s="138"/>
      <c r="AA196" s="325"/>
      <c r="AB196" s="322"/>
      <c r="AC196" s="326">
        <f t="shared" si="106"/>
        <v>0</v>
      </c>
      <c r="AD196" s="327">
        <f t="shared" si="107"/>
        <v>0</v>
      </c>
      <c r="AE196" s="324"/>
      <c r="AF196" s="328"/>
      <c r="AG196" s="324"/>
      <c r="AH196" s="328"/>
      <c r="AI196" s="324"/>
      <c r="AJ196" s="328"/>
      <c r="AK196" s="324"/>
      <c r="AL196" s="328"/>
      <c r="AM196" s="324"/>
      <c r="AN196" s="328"/>
      <c r="AO196" s="324"/>
      <c r="AP196" s="97"/>
      <c r="AQ196" s="98"/>
    </row>
    <row r="197" spans="1:43" ht="12" hidden="1" customHeight="1">
      <c r="A197" s="149"/>
      <c r="B197" s="133"/>
      <c r="C197" s="150" t="str">
        <f>IF(D197&lt;&gt;"",MAX(C189:C196)+1,"")</f>
        <v/>
      </c>
      <c r="D197" s="151"/>
      <c r="E197" s="152"/>
      <c r="F197" s="153"/>
      <c r="G197" s="138"/>
      <c r="H197" s="318"/>
      <c r="I197" s="319"/>
      <c r="J197" s="320">
        <f t="shared" si="104"/>
        <v>0</v>
      </c>
      <c r="K197" s="321">
        <f t="shared" si="105"/>
        <v>0</v>
      </c>
      <c r="L197" s="322"/>
      <c r="M197" s="323"/>
      <c r="N197" s="324"/>
      <c r="O197" s="323"/>
      <c r="P197" s="324"/>
      <c r="Q197" s="323"/>
      <c r="R197" s="324"/>
      <c r="S197" s="323"/>
      <c r="T197" s="324"/>
      <c r="U197" s="323"/>
      <c r="V197" s="324"/>
      <c r="W197" s="325"/>
      <c r="X197" s="322"/>
      <c r="Y197" s="153"/>
      <c r="Z197" s="138"/>
      <c r="AA197" s="325"/>
      <c r="AB197" s="322"/>
      <c r="AC197" s="326">
        <f t="shared" si="106"/>
        <v>0</v>
      </c>
      <c r="AD197" s="327">
        <f t="shared" si="107"/>
        <v>0</v>
      </c>
      <c r="AE197" s="324"/>
      <c r="AF197" s="328"/>
      <c r="AG197" s="324"/>
      <c r="AH197" s="328"/>
      <c r="AI197" s="324"/>
      <c r="AJ197" s="328"/>
      <c r="AK197" s="324"/>
      <c r="AL197" s="328"/>
      <c r="AM197" s="324"/>
      <c r="AN197" s="328"/>
      <c r="AO197" s="324"/>
      <c r="AP197" s="97"/>
      <c r="AQ197" s="98"/>
    </row>
    <row r="198" spans="1:43" ht="12" hidden="1" customHeight="1">
      <c r="A198" s="149"/>
      <c r="B198" s="133"/>
      <c r="C198" s="150" t="str">
        <f>IF(D198&lt;&gt;"",MAX(C189:C197)+1,"")</f>
        <v/>
      </c>
      <c r="D198" s="151"/>
      <c r="E198" s="152"/>
      <c r="F198" s="153"/>
      <c r="G198" s="138"/>
      <c r="H198" s="318"/>
      <c r="I198" s="319"/>
      <c r="J198" s="320">
        <f t="shared" si="104"/>
        <v>0</v>
      </c>
      <c r="K198" s="321">
        <f t="shared" si="105"/>
        <v>0</v>
      </c>
      <c r="L198" s="322"/>
      <c r="M198" s="323"/>
      <c r="N198" s="324"/>
      <c r="O198" s="323"/>
      <c r="P198" s="324"/>
      <c r="Q198" s="323"/>
      <c r="R198" s="324"/>
      <c r="S198" s="323"/>
      <c r="T198" s="324"/>
      <c r="U198" s="323"/>
      <c r="V198" s="324"/>
      <c r="W198" s="325"/>
      <c r="X198" s="322"/>
      <c r="Y198" s="153"/>
      <c r="Z198" s="138"/>
      <c r="AA198" s="325"/>
      <c r="AB198" s="322"/>
      <c r="AC198" s="326">
        <f t="shared" si="106"/>
        <v>0</v>
      </c>
      <c r="AD198" s="327">
        <f t="shared" si="107"/>
        <v>0</v>
      </c>
      <c r="AE198" s="324"/>
      <c r="AF198" s="328"/>
      <c r="AG198" s="324"/>
      <c r="AH198" s="328"/>
      <c r="AI198" s="324"/>
      <c r="AJ198" s="328"/>
      <c r="AK198" s="324"/>
      <c r="AL198" s="328"/>
      <c r="AM198" s="324"/>
      <c r="AN198" s="328"/>
      <c r="AO198" s="324"/>
      <c r="AP198" s="97"/>
      <c r="AQ198" s="98"/>
    </row>
    <row r="199" spans="1:43" ht="12" hidden="1" customHeight="1">
      <c r="A199" s="165"/>
      <c r="B199" s="166"/>
      <c r="C199" s="167" t="str">
        <f>IF(D199&lt;&gt;"",MAX(C189:C198)+1,"")</f>
        <v/>
      </c>
      <c r="D199" s="168"/>
      <c r="E199" s="169"/>
      <c r="F199" s="170"/>
      <c r="G199" s="171"/>
      <c r="H199" s="329"/>
      <c r="I199" s="330"/>
      <c r="J199" s="331">
        <f t="shared" si="104"/>
        <v>0</v>
      </c>
      <c r="K199" s="332">
        <f t="shared" si="105"/>
        <v>0</v>
      </c>
      <c r="L199" s="333"/>
      <c r="M199" s="334"/>
      <c r="N199" s="335"/>
      <c r="O199" s="334"/>
      <c r="P199" s="335"/>
      <c r="Q199" s="334"/>
      <c r="R199" s="335"/>
      <c r="S199" s="334"/>
      <c r="T199" s="335"/>
      <c r="U199" s="334"/>
      <c r="V199" s="335"/>
      <c r="W199" s="336"/>
      <c r="X199" s="333"/>
      <c r="Y199" s="170"/>
      <c r="Z199" s="171"/>
      <c r="AA199" s="336"/>
      <c r="AB199" s="333"/>
      <c r="AC199" s="337">
        <f t="shared" si="106"/>
        <v>0</v>
      </c>
      <c r="AD199" s="338">
        <f t="shared" si="107"/>
        <v>0</v>
      </c>
      <c r="AE199" s="335"/>
      <c r="AF199" s="339"/>
      <c r="AG199" s="335"/>
      <c r="AH199" s="339"/>
      <c r="AI199" s="335"/>
      <c r="AJ199" s="339"/>
      <c r="AK199" s="335"/>
      <c r="AL199" s="339"/>
      <c r="AM199" s="335"/>
      <c r="AN199" s="339"/>
      <c r="AO199" s="335"/>
      <c r="AP199" s="97"/>
      <c r="AQ199" s="98"/>
    </row>
    <row r="200" spans="1:43" ht="12" hidden="1" customHeight="1">
      <c r="A200" s="116" t="s">
        <v>651</v>
      </c>
      <c r="B200" s="117" t="s">
        <v>651</v>
      </c>
      <c r="C200" s="1350" t="s">
        <v>651</v>
      </c>
      <c r="D200" s="1351"/>
      <c r="E200" s="118" t="s">
        <v>651</v>
      </c>
      <c r="F200" s="340"/>
      <c r="G200" s="341"/>
      <c r="H200" s="342">
        <f t="shared" ref="H200:X200" si="108">SUM(H201:H210)</f>
        <v>0</v>
      </c>
      <c r="I200" s="343">
        <f t="shared" si="108"/>
        <v>0</v>
      </c>
      <c r="J200" s="342" t="e">
        <f t="shared" si="108"/>
        <v>#VALUE!</v>
      </c>
      <c r="K200" s="344" t="e">
        <f t="shared" si="108"/>
        <v>#VALUE!</v>
      </c>
      <c r="L200" s="345">
        <f t="shared" si="108"/>
        <v>0</v>
      </c>
      <c r="M200" s="346">
        <f t="shared" si="108"/>
        <v>0</v>
      </c>
      <c r="N200" s="347">
        <f t="shared" si="108"/>
        <v>0</v>
      </c>
      <c r="O200" s="346">
        <f t="shared" si="108"/>
        <v>0</v>
      </c>
      <c r="P200" s="347">
        <f t="shared" si="108"/>
        <v>0</v>
      </c>
      <c r="Q200" s="346">
        <f t="shared" si="108"/>
        <v>0</v>
      </c>
      <c r="R200" s="347">
        <f t="shared" si="108"/>
        <v>0</v>
      </c>
      <c r="S200" s="346">
        <f t="shared" si="108"/>
        <v>0</v>
      </c>
      <c r="T200" s="347">
        <f t="shared" si="108"/>
        <v>0</v>
      </c>
      <c r="U200" s="346">
        <f t="shared" si="108"/>
        <v>0</v>
      </c>
      <c r="V200" s="347">
        <f t="shared" si="108"/>
        <v>0</v>
      </c>
      <c r="W200" s="348">
        <f t="shared" si="108"/>
        <v>0</v>
      </c>
      <c r="X200" s="345">
        <f t="shared" si="108"/>
        <v>0</v>
      </c>
      <c r="Y200" s="340"/>
      <c r="Z200" s="341"/>
      <c r="AA200" s="348">
        <f t="shared" ref="AA200:AO200" si="109">SUM(AA201:AA210)</f>
        <v>0</v>
      </c>
      <c r="AB200" s="345">
        <f t="shared" si="109"/>
        <v>0</v>
      </c>
      <c r="AC200" s="349">
        <f t="shared" si="109"/>
        <v>0</v>
      </c>
      <c r="AD200" s="350">
        <f t="shared" si="109"/>
        <v>0</v>
      </c>
      <c r="AE200" s="347">
        <f t="shared" si="109"/>
        <v>0</v>
      </c>
      <c r="AF200" s="349">
        <f t="shared" si="109"/>
        <v>0</v>
      </c>
      <c r="AG200" s="347">
        <f t="shared" si="109"/>
        <v>0</v>
      </c>
      <c r="AH200" s="349">
        <f t="shared" si="109"/>
        <v>0</v>
      </c>
      <c r="AI200" s="347">
        <f t="shared" si="109"/>
        <v>0</v>
      </c>
      <c r="AJ200" s="349">
        <f t="shared" si="109"/>
        <v>0</v>
      </c>
      <c r="AK200" s="347">
        <f t="shared" si="109"/>
        <v>0</v>
      </c>
      <c r="AL200" s="349">
        <f t="shared" si="109"/>
        <v>0</v>
      </c>
      <c r="AM200" s="347">
        <f t="shared" si="109"/>
        <v>0</v>
      </c>
      <c r="AN200" s="349">
        <f t="shared" si="109"/>
        <v>0</v>
      </c>
      <c r="AO200" s="347">
        <f t="shared" si="109"/>
        <v>0</v>
      </c>
      <c r="AP200" s="130"/>
      <c r="AQ200" s="131">
        <f>COUNTIF(AD201:AD210,"&gt;0")</f>
        <v>0</v>
      </c>
    </row>
    <row r="201" spans="1:43" ht="12" hidden="1" customHeight="1">
      <c r="A201" s="132"/>
      <c r="B201" s="133"/>
      <c r="C201" s="134">
        <f>IF(D201&lt;&gt;"",MAX(C200)+1,"")</f>
        <v>1</v>
      </c>
      <c r="D201" s="135" t="str">
        <f>IF(B200&lt;&gt;"","Điểm chính","")</f>
        <v>Điểm chính</v>
      </c>
      <c r="E201" s="136"/>
      <c r="F201" s="137"/>
      <c r="G201" s="138"/>
      <c r="H201" s="307"/>
      <c r="I201" s="308"/>
      <c r="J201" s="309" t="e">
        <f t="shared" ref="J201:J210" si="110">M201+O201+Q201+S201+U201</f>
        <v>#VALUE!</v>
      </c>
      <c r="K201" s="310" t="e">
        <f t="shared" ref="K201:K210" si="111">N201+P201+R201+T201+V201</f>
        <v>#VALUE!</v>
      </c>
      <c r="L201" s="311"/>
      <c r="M201" s="312" t="s">
        <v>651</v>
      </c>
      <c r="N201" s="313" t="s">
        <v>651</v>
      </c>
      <c r="O201" s="312" t="s">
        <v>651</v>
      </c>
      <c r="P201" s="313" t="s">
        <v>651</v>
      </c>
      <c r="Q201" s="312" t="s">
        <v>651</v>
      </c>
      <c r="R201" s="313" t="s">
        <v>651</v>
      </c>
      <c r="S201" s="312" t="s">
        <v>651</v>
      </c>
      <c r="T201" s="313" t="s">
        <v>651</v>
      </c>
      <c r="U201" s="312" t="s">
        <v>651</v>
      </c>
      <c r="V201" s="313" t="s">
        <v>651</v>
      </c>
      <c r="W201" s="314"/>
      <c r="X201" s="311"/>
      <c r="Y201" s="137"/>
      <c r="Z201" s="138"/>
      <c r="AA201" s="314"/>
      <c r="AB201" s="311"/>
      <c r="AC201" s="315">
        <f t="shared" ref="AC201:AC210" si="112">AF201+AH201+AJ201+AL201+AN201</f>
        <v>0</v>
      </c>
      <c r="AD201" s="316">
        <f t="shared" ref="AD201:AD210" si="113">AG201+AI201+AK201+AM201+AO201</f>
        <v>0</v>
      </c>
      <c r="AE201" s="313"/>
      <c r="AF201" s="317"/>
      <c r="AG201" s="313"/>
      <c r="AH201" s="317"/>
      <c r="AI201" s="313"/>
      <c r="AJ201" s="317"/>
      <c r="AK201" s="313"/>
      <c r="AL201" s="317"/>
      <c r="AM201" s="313"/>
      <c r="AN201" s="317"/>
      <c r="AO201" s="313"/>
      <c r="AP201" s="97"/>
      <c r="AQ201" s="98"/>
    </row>
    <row r="202" spans="1:43" ht="12" hidden="1" customHeight="1">
      <c r="A202" s="149"/>
      <c r="B202" s="133"/>
      <c r="C202" s="150" t="str">
        <f>IF(D202&lt;&gt;"",MAX(C200:C201)+1,"")</f>
        <v/>
      </c>
      <c r="D202" s="151"/>
      <c r="E202" s="152"/>
      <c r="F202" s="153"/>
      <c r="G202" s="138"/>
      <c r="H202" s="318"/>
      <c r="I202" s="319"/>
      <c r="J202" s="320">
        <f t="shared" si="110"/>
        <v>0</v>
      </c>
      <c r="K202" s="321">
        <f t="shared" si="111"/>
        <v>0</v>
      </c>
      <c r="L202" s="322"/>
      <c r="M202" s="323"/>
      <c r="N202" s="324"/>
      <c r="O202" s="323"/>
      <c r="P202" s="324"/>
      <c r="Q202" s="323"/>
      <c r="R202" s="324"/>
      <c r="S202" s="323"/>
      <c r="T202" s="324"/>
      <c r="U202" s="323"/>
      <c r="V202" s="324"/>
      <c r="W202" s="325"/>
      <c r="X202" s="322"/>
      <c r="Y202" s="153"/>
      <c r="Z202" s="138"/>
      <c r="AA202" s="325"/>
      <c r="AB202" s="322"/>
      <c r="AC202" s="326">
        <f t="shared" si="112"/>
        <v>0</v>
      </c>
      <c r="AD202" s="327">
        <f t="shared" si="113"/>
        <v>0</v>
      </c>
      <c r="AE202" s="324"/>
      <c r="AF202" s="328"/>
      <c r="AG202" s="324"/>
      <c r="AH202" s="328"/>
      <c r="AI202" s="324"/>
      <c r="AJ202" s="328"/>
      <c r="AK202" s="324"/>
      <c r="AL202" s="328"/>
      <c r="AM202" s="324"/>
      <c r="AN202" s="328"/>
      <c r="AO202" s="324"/>
      <c r="AP202" s="97"/>
      <c r="AQ202" s="98"/>
    </row>
    <row r="203" spans="1:43" ht="12" hidden="1" customHeight="1">
      <c r="A203" s="149"/>
      <c r="B203" s="133"/>
      <c r="C203" s="150" t="str">
        <f>IF(D203&lt;&gt;"",MAX(C200:C202)+1,"")</f>
        <v/>
      </c>
      <c r="D203" s="151"/>
      <c r="E203" s="152"/>
      <c r="F203" s="153"/>
      <c r="G203" s="138"/>
      <c r="H203" s="318"/>
      <c r="I203" s="319"/>
      <c r="J203" s="320">
        <f t="shared" si="110"/>
        <v>0</v>
      </c>
      <c r="K203" s="321">
        <f t="shared" si="111"/>
        <v>0</v>
      </c>
      <c r="L203" s="322"/>
      <c r="M203" s="323"/>
      <c r="N203" s="324"/>
      <c r="O203" s="323"/>
      <c r="P203" s="324"/>
      <c r="Q203" s="323"/>
      <c r="R203" s="324"/>
      <c r="S203" s="323"/>
      <c r="T203" s="324"/>
      <c r="U203" s="323"/>
      <c r="V203" s="324"/>
      <c r="W203" s="325"/>
      <c r="X203" s="322"/>
      <c r="Y203" s="153"/>
      <c r="Z203" s="138"/>
      <c r="AA203" s="325"/>
      <c r="AB203" s="322"/>
      <c r="AC203" s="326">
        <f t="shared" si="112"/>
        <v>0</v>
      </c>
      <c r="AD203" s="327">
        <f t="shared" si="113"/>
        <v>0</v>
      </c>
      <c r="AE203" s="324"/>
      <c r="AF203" s="328"/>
      <c r="AG203" s="324"/>
      <c r="AH203" s="328"/>
      <c r="AI203" s="324"/>
      <c r="AJ203" s="328"/>
      <c r="AK203" s="324"/>
      <c r="AL203" s="328"/>
      <c r="AM203" s="324"/>
      <c r="AN203" s="328"/>
      <c r="AO203" s="324"/>
      <c r="AP203" s="97"/>
      <c r="AQ203" s="98"/>
    </row>
    <row r="204" spans="1:43" ht="12" hidden="1" customHeight="1">
      <c r="A204" s="149"/>
      <c r="B204" s="133"/>
      <c r="C204" s="150" t="str">
        <f>IF(D204&lt;&gt;"",MAX(C200:C203)+1,"")</f>
        <v/>
      </c>
      <c r="D204" s="151"/>
      <c r="E204" s="152"/>
      <c r="F204" s="153"/>
      <c r="G204" s="138"/>
      <c r="H204" s="318"/>
      <c r="I204" s="319"/>
      <c r="J204" s="320">
        <f t="shared" si="110"/>
        <v>0</v>
      </c>
      <c r="K204" s="321">
        <f t="shared" si="111"/>
        <v>0</v>
      </c>
      <c r="L204" s="322"/>
      <c r="M204" s="323"/>
      <c r="N204" s="324"/>
      <c r="O204" s="323"/>
      <c r="P204" s="324"/>
      <c r="Q204" s="323"/>
      <c r="R204" s="324"/>
      <c r="S204" s="323"/>
      <c r="T204" s="324"/>
      <c r="U204" s="323"/>
      <c r="V204" s="324"/>
      <c r="W204" s="325"/>
      <c r="X204" s="322"/>
      <c r="Y204" s="153"/>
      <c r="Z204" s="138"/>
      <c r="AA204" s="325"/>
      <c r="AB204" s="322"/>
      <c r="AC204" s="326">
        <f t="shared" si="112"/>
        <v>0</v>
      </c>
      <c r="AD204" s="327">
        <f t="shared" si="113"/>
        <v>0</v>
      </c>
      <c r="AE204" s="324"/>
      <c r="AF204" s="328"/>
      <c r="AG204" s="324"/>
      <c r="AH204" s="328"/>
      <c r="AI204" s="324"/>
      <c r="AJ204" s="328"/>
      <c r="AK204" s="324"/>
      <c r="AL204" s="328"/>
      <c r="AM204" s="324"/>
      <c r="AN204" s="328"/>
      <c r="AO204" s="324"/>
      <c r="AP204" s="97"/>
      <c r="AQ204" s="98"/>
    </row>
    <row r="205" spans="1:43" ht="12" hidden="1" customHeight="1">
      <c r="A205" s="149"/>
      <c r="B205" s="133"/>
      <c r="C205" s="150" t="str">
        <f>IF(D205&lt;&gt;"",MAX(C200:C204)+1,"")</f>
        <v/>
      </c>
      <c r="D205" s="151"/>
      <c r="E205" s="152"/>
      <c r="F205" s="153"/>
      <c r="G205" s="138"/>
      <c r="H205" s="318"/>
      <c r="I205" s="319"/>
      <c r="J205" s="320">
        <f t="shared" si="110"/>
        <v>0</v>
      </c>
      <c r="K205" s="321">
        <f t="shared" si="111"/>
        <v>0</v>
      </c>
      <c r="L205" s="322"/>
      <c r="M205" s="323"/>
      <c r="N205" s="324"/>
      <c r="O205" s="323"/>
      <c r="P205" s="324"/>
      <c r="Q205" s="323"/>
      <c r="R205" s="324"/>
      <c r="S205" s="323"/>
      <c r="T205" s="324"/>
      <c r="U205" s="323"/>
      <c r="V205" s="324"/>
      <c r="W205" s="325"/>
      <c r="X205" s="322"/>
      <c r="Y205" s="153"/>
      <c r="Z205" s="138"/>
      <c r="AA205" s="325"/>
      <c r="AB205" s="322"/>
      <c r="AC205" s="326">
        <f t="shared" si="112"/>
        <v>0</v>
      </c>
      <c r="AD205" s="327">
        <f t="shared" si="113"/>
        <v>0</v>
      </c>
      <c r="AE205" s="324"/>
      <c r="AF205" s="328"/>
      <c r="AG205" s="324"/>
      <c r="AH205" s="328"/>
      <c r="AI205" s="324"/>
      <c r="AJ205" s="328"/>
      <c r="AK205" s="324"/>
      <c r="AL205" s="328"/>
      <c r="AM205" s="324"/>
      <c r="AN205" s="328"/>
      <c r="AO205" s="324"/>
      <c r="AP205" s="97"/>
      <c r="AQ205" s="98"/>
    </row>
    <row r="206" spans="1:43" ht="12" hidden="1" customHeight="1">
      <c r="A206" s="149"/>
      <c r="B206" s="133"/>
      <c r="C206" s="150" t="str">
        <f>IF(D206&lt;&gt;"",MAX(C200:C205)+1,"")</f>
        <v/>
      </c>
      <c r="D206" s="151"/>
      <c r="E206" s="152"/>
      <c r="F206" s="153"/>
      <c r="G206" s="138"/>
      <c r="H206" s="318"/>
      <c r="I206" s="319"/>
      <c r="J206" s="320">
        <f t="shared" si="110"/>
        <v>0</v>
      </c>
      <c r="K206" s="321">
        <f t="shared" si="111"/>
        <v>0</v>
      </c>
      <c r="L206" s="322"/>
      <c r="M206" s="323"/>
      <c r="N206" s="324"/>
      <c r="O206" s="323"/>
      <c r="P206" s="324"/>
      <c r="Q206" s="323"/>
      <c r="R206" s="324"/>
      <c r="S206" s="323"/>
      <c r="T206" s="324"/>
      <c r="U206" s="323"/>
      <c r="V206" s="324"/>
      <c r="W206" s="325"/>
      <c r="X206" s="322"/>
      <c r="Y206" s="153"/>
      <c r="Z206" s="138"/>
      <c r="AA206" s="325"/>
      <c r="AB206" s="322"/>
      <c r="AC206" s="326">
        <f t="shared" si="112"/>
        <v>0</v>
      </c>
      <c r="AD206" s="327">
        <f t="shared" si="113"/>
        <v>0</v>
      </c>
      <c r="AE206" s="324"/>
      <c r="AF206" s="328"/>
      <c r="AG206" s="324"/>
      <c r="AH206" s="328"/>
      <c r="AI206" s="324"/>
      <c r="AJ206" s="328"/>
      <c r="AK206" s="324"/>
      <c r="AL206" s="328"/>
      <c r="AM206" s="324"/>
      <c r="AN206" s="328"/>
      <c r="AO206" s="324"/>
      <c r="AP206" s="97"/>
      <c r="AQ206" s="98"/>
    </row>
    <row r="207" spans="1:43" ht="12" hidden="1" customHeight="1">
      <c r="A207" s="149"/>
      <c r="B207" s="133"/>
      <c r="C207" s="150" t="str">
        <f>IF(D207&lt;&gt;"",MAX(C200:C206)+1,"")</f>
        <v/>
      </c>
      <c r="D207" s="151"/>
      <c r="E207" s="152"/>
      <c r="F207" s="153"/>
      <c r="G207" s="138"/>
      <c r="H207" s="318"/>
      <c r="I207" s="319"/>
      <c r="J207" s="320">
        <f t="shared" si="110"/>
        <v>0</v>
      </c>
      <c r="K207" s="321">
        <f t="shared" si="111"/>
        <v>0</v>
      </c>
      <c r="L207" s="322"/>
      <c r="M207" s="323"/>
      <c r="N207" s="324"/>
      <c r="O207" s="323"/>
      <c r="P207" s="324"/>
      <c r="Q207" s="323"/>
      <c r="R207" s="324"/>
      <c r="S207" s="323"/>
      <c r="T207" s="324"/>
      <c r="U207" s="323"/>
      <c r="V207" s="324"/>
      <c r="W207" s="325"/>
      <c r="X207" s="322"/>
      <c r="Y207" s="153"/>
      <c r="Z207" s="138"/>
      <c r="AA207" s="325"/>
      <c r="AB207" s="322"/>
      <c r="AC207" s="326">
        <f t="shared" si="112"/>
        <v>0</v>
      </c>
      <c r="AD207" s="327">
        <f t="shared" si="113"/>
        <v>0</v>
      </c>
      <c r="AE207" s="324"/>
      <c r="AF207" s="328"/>
      <c r="AG207" s="324"/>
      <c r="AH207" s="328"/>
      <c r="AI207" s="324"/>
      <c r="AJ207" s="328"/>
      <c r="AK207" s="324"/>
      <c r="AL207" s="328"/>
      <c r="AM207" s="324"/>
      <c r="AN207" s="328"/>
      <c r="AO207" s="324"/>
      <c r="AP207" s="97"/>
      <c r="AQ207" s="98"/>
    </row>
    <row r="208" spans="1:43" ht="12" hidden="1" customHeight="1">
      <c r="A208" s="149"/>
      <c r="B208" s="133"/>
      <c r="C208" s="150" t="str">
        <f>IF(D208&lt;&gt;"",MAX(C200:C207)+1,"")</f>
        <v/>
      </c>
      <c r="D208" s="151"/>
      <c r="E208" s="152"/>
      <c r="F208" s="153"/>
      <c r="G208" s="138"/>
      <c r="H208" s="318"/>
      <c r="I208" s="319"/>
      <c r="J208" s="320">
        <f t="shared" si="110"/>
        <v>0</v>
      </c>
      <c r="K208" s="321">
        <f t="shared" si="111"/>
        <v>0</v>
      </c>
      <c r="L208" s="322"/>
      <c r="M208" s="323"/>
      <c r="N208" s="324"/>
      <c r="O208" s="323"/>
      <c r="P208" s="324"/>
      <c r="Q208" s="323"/>
      <c r="R208" s="324"/>
      <c r="S208" s="323"/>
      <c r="T208" s="324"/>
      <c r="U208" s="323"/>
      <c r="V208" s="324"/>
      <c r="W208" s="325"/>
      <c r="X208" s="322"/>
      <c r="Y208" s="153"/>
      <c r="Z208" s="138"/>
      <c r="AA208" s="325"/>
      <c r="AB208" s="322"/>
      <c r="AC208" s="326">
        <f t="shared" si="112"/>
        <v>0</v>
      </c>
      <c r="AD208" s="327">
        <f t="shared" si="113"/>
        <v>0</v>
      </c>
      <c r="AE208" s="324"/>
      <c r="AF208" s="328"/>
      <c r="AG208" s="324"/>
      <c r="AH208" s="328"/>
      <c r="AI208" s="324"/>
      <c r="AJ208" s="328"/>
      <c r="AK208" s="324"/>
      <c r="AL208" s="328"/>
      <c r="AM208" s="324"/>
      <c r="AN208" s="328"/>
      <c r="AO208" s="324"/>
      <c r="AP208" s="97"/>
      <c r="AQ208" s="98"/>
    </row>
    <row r="209" spans="1:43" ht="12" hidden="1" customHeight="1">
      <c r="A209" s="149"/>
      <c r="B209" s="133"/>
      <c r="C209" s="150" t="str">
        <f>IF(D209&lt;&gt;"",MAX(C200:C208)+1,"")</f>
        <v/>
      </c>
      <c r="D209" s="151"/>
      <c r="E209" s="152"/>
      <c r="F209" s="153"/>
      <c r="G209" s="138"/>
      <c r="H209" s="318"/>
      <c r="I209" s="319"/>
      <c r="J209" s="320">
        <f t="shared" si="110"/>
        <v>0</v>
      </c>
      <c r="K209" s="321">
        <f t="shared" si="111"/>
        <v>0</v>
      </c>
      <c r="L209" s="322"/>
      <c r="M209" s="323"/>
      <c r="N209" s="324"/>
      <c r="O209" s="323"/>
      <c r="P209" s="324"/>
      <c r="Q209" s="323"/>
      <c r="R209" s="324"/>
      <c r="S209" s="323"/>
      <c r="T209" s="324"/>
      <c r="U209" s="323"/>
      <c r="V209" s="324"/>
      <c r="W209" s="325"/>
      <c r="X209" s="322"/>
      <c r="Y209" s="153"/>
      <c r="Z209" s="138"/>
      <c r="AA209" s="325"/>
      <c r="AB209" s="322"/>
      <c r="AC209" s="326">
        <f t="shared" si="112"/>
        <v>0</v>
      </c>
      <c r="AD209" s="327">
        <f t="shared" si="113"/>
        <v>0</v>
      </c>
      <c r="AE209" s="324"/>
      <c r="AF209" s="328"/>
      <c r="AG209" s="324"/>
      <c r="AH209" s="328"/>
      <c r="AI209" s="324"/>
      <c r="AJ209" s="328"/>
      <c r="AK209" s="324"/>
      <c r="AL209" s="328"/>
      <c r="AM209" s="324"/>
      <c r="AN209" s="328"/>
      <c r="AO209" s="324"/>
      <c r="AP209" s="97"/>
      <c r="AQ209" s="98"/>
    </row>
    <row r="210" spans="1:43" ht="12" hidden="1" customHeight="1">
      <c r="A210" s="165"/>
      <c r="B210" s="166"/>
      <c r="C210" s="167" t="str">
        <f>IF(D210&lt;&gt;"",MAX(C200:C209)+1,"")</f>
        <v/>
      </c>
      <c r="D210" s="168"/>
      <c r="E210" s="169"/>
      <c r="F210" s="170"/>
      <c r="G210" s="171"/>
      <c r="H210" s="329"/>
      <c r="I210" s="330"/>
      <c r="J210" s="331">
        <f t="shared" si="110"/>
        <v>0</v>
      </c>
      <c r="K210" s="332">
        <f t="shared" si="111"/>
        <v>0</v>
      </c>
      <c r="L210" s="333"/>
      <c r="M210" s="334"/>
      <c r="N210" s="335"/>
      <c r="O210" s="334"/>
      <c r="P210" s="335"/>
      <c r="Q210" s="334"/>
      <c r="R210" s="335"/>
      <c r="S210" s="334"/>
      <c r="T210" s="335"/>
      <c r="U210" s="334"/>
      <c r="V210" s="335"/>
      <c r="W210" s="336"/>
      <c r="X210" s="333"/>
      <c r="Y210" s="170"/>
      <c r="Z210" s="171"/>
      <c r="AA210" s="336"/>
      <c r="AB210" s="333"/>
      <c r="AC210" s="337">
        <f t="shared" si="112"/>
        <v>0</v>
      </c>
      <c r="AD210" s="338">
        <f t="shared" si="113"/>
        <v>0</v>
      </c>
      <c r="AE210" s="335"/>
      <c r="AF210" s="339"/>
      <c r="AG210" s="335"/>
      <c r="AH210" s="339"/>
      <c r="AI210" s="335"/>
      <c r="AJ210" s="339"/>
      <c r="AK210" s="335"/>
      <c r="AL210" s="339"/>
      <c r="AM210" s="335"/>
      <c r="AN210" s="339"/>
      <c r="AO210" s="335"/>
      <c r="AP210" s="97"/>
      <c r="AQ210" s="98"/>
    </row>
    <row r="211" spans="1:43" ht="12" hidden="1" customHeight="1">
      <c r="A211" s="116" t="s">
        <v>651</v>
      </c>
      <c r="B211" s="117" t="s">
        <v>651</v>
      </c>
      <c r="C211" s="1350" t="s">
        <v>651</v>
      </c>
      <c r="D211" s="1351"/>
      <c r="E211" s="118" t="s">
        <v>651</v>
      </c>
      <c r="F211" s="340"/>
      <c r="G211" s="341"/>
      <c r="H211" s="342">
        <f t="shared" ref="H211:X211" si="114">SUM(H212:H221)</f>
        <v>0</v>
      </c>
      <c r="I211" s="343">
        <f t="shared" si="114"/>
        <v>0</v>
      </c>
      <c r="J211" s="342" t="e">
        <f t="shared" si="114"/>
        <v>#VALUE!</v>
      </c>
      <c r="K211" s="344" t="e">
        <f t="shared" si="114"/>
        <v>#VALUE!</v>
      </c>
      <c r="L211" s="345">
        <f t="shared" si="114"/>
        <v>0</v>
      </c>
      <c r="M211" s="346">
        <f t="shared" si="114"/>
        <v>0</v>
      </c>
      <c r="N211" s="347">
        <f t="shared" si="114"/>
        <v>0</v>
      </c>
      <c r="O211" s="346">
        <f t="shared" si="114"/>
        <v>0</v>
      </c>
      <c r="P211" s="347">
        <f t="shared" si="114"/>
        <v>0</v>
      </c>
      <c r="Q211" s="346">
        <f t="shared" si="114"/>
        <v>0</v>
      </c>
      <c r="R211" s="347">
        <f t="shared" si="114"/>
        <v>0</v>
      </c>
      <c r="S211" s="346">
        <f t="shared" si="114"/>
        <v>0</v>
      </c>
      <c r="T211" s="347">
        <f t="shared" si="114"/>
        <v>0</v>
      </c>
      <c r="U211" s="346">
        <f t="shared" si="114"/>
        <v>0</v>
      </c>
      <c r="V211" s="347">
        <f t="shared" si="114"/>
        <v>0</v>
      </c>
      <c r="W211" s="348">
        <f t="shared" si="114"/>
        <v>0</v>
      </c>
      <c r="X211" s="345">
        <f t="shared" si="114"/>
        <v>0</v>
      </c>
      <c r="Y211" s="340"/>
      <c r="Z211" s="341"/>
      <c r="AA211" s="348">
        <f t="shared" ref="AA211:AO211" si="115">SUM(AA212:AA221)</f>
        <v>0</v>
      </c>
      <c r="AB211" s="345">
        <f t="shared" si="115"/>
        <v>0</v>
      </c>
      <c r="AC211" s="349">
        <f t="shared" si="115"/>
        <v>0</v>
      </c>
      <c r="AD211" s="350">
        <f t="shared" si="115"/>
        <v>0</v>
      </c>
      <c r="AE211" s="347">
        <f t="shared" si="115"/>
        <v>0</v>
      </c>
      <c r="AF211" s="349">
        <f t="shared" si="115"/>
        <v>0</v>
      </c>
      <c r="AG211" s="347">
        <f t="shared" si="115"/>
        <v>0</v>
      </c>
      <c r="AH211" s="349">
        <f t="shared" si="115"/>
        <v>0</v>
      </c>
      <c r="AI211" s="347">
        <f t="shared" si="115"/>
        <v>0</v>
      </c>
      <c r="AJ211" s="349">
        <f t="shared" si="115"/>
        <v>0</v>
      </c>
      <c r="AK211" s="347">
        <f t="shared" si="115"/>
        <v>0</v>
      </c>
      <c r="AL211" s="349">
        <f t="shared" si="115"/>
        <v>0</v>
      </c>
      <c r="AM211" s="347">
        <f t="shared" si="115"/>
        <v>0</v>
      </c>
      <c r="AN211" s="349">
        <f t="shared" si="115"/>
        <v>0</v>
      </c>
      <c r="AO211" s="347">
        <f t="shared" si="115"/>
        <v>0</v>
      </c>
      <c r="AP211" s="130"/>
      <c r="AQ211" s="131">
        <f>COUNTIF(AD212:AD221,"&gt;0")</f>
        <v>0</v>
      </c>
    </row>
    <row r="212" spans="1:43" ht="12" hidden="1" customHeight="1">
      <c r="A212" s="132"/>
      <c r="B212" s="133"/>
      <c r="C212" s="134">
        <f>IF(D212&lt;&gt;"",MAX(C211)+1,"")</f>
        <v>1</v>
      </c>
      <c r="D212" s="135" t="str">
        <f>IF(B211&lt;&gt;"","Điểm chính","")</f>
        <v>Điểm chính</v>
      </c>
      <c r="E212" s="136"/>
      <c r="F212" s="137"/>
      <c r="G212" s="138"/>
      <c r="H212" s="307"/>
      <c r="I212" s="308"/>
      <c r="J212" s="309" t="e">
        <f t="shared" ref="J212:J221" si="116">M212+O212+Q212+S212+U212</f>
        <v>#VALUE!</v>
      </c>
      <c r="K212" s="310" t="e">
        <f t="shared" ref="K212:K221" si="117">N212+P212+R212+T212+V212</f>
        <v>#VALUE!</v>
      </c>
      <c r="L212" s="311"/>
      <c r="M212" s="312" t="s">
        <v>651</v>
      </c>
      <c r="N212" s="313" t="s">
        <v>651</v>
      </c>
      <c r="O212" s="312" t="s">
        <v>651</v>
      </c>
      <c r="P212" s="313" t="s">
        <v>651</v>
      </c>
      <c r="Q212" s="312" t="s">
        <v>651</v>
      </c>
      <c r="R212" s="313" t="s">
        <v>651</v>
      </c>
      <c r="S212" s="312" t="s">
        <v>651</v>
      </c>
      <c r="T212" s="313" t="s">
        <v>651</v>
      </c>
      <c r="U212" s="312" t="s">
        <v>651</v>
      </c>
      <c r="V212" s="313" t="s">
        <v>651</v>
      </c>
      <c r="W212" s="314"/>
      <c r="X212" s="311"/>
      <c r="Y212" s="137"/>
      <c r="Z212" s="138"/>
      <c r="AA212" s="314"/>
      <c r="AB212" s="311"/>
      <c r="AC212" s="315">
        <f t="shared" ref="AC212:AC221" si="118">AF212+AH212+AJ212+AL212+AN212</f>
        <v>0</v>
      </c>
      <c r="AD212" s="316">
        <f t="shared" ref="AD212:AD221" si="119">AG212+AI212+AK212+AM212+AO212</f>
        <v>0</v>
      </c>
      <c r="AE212" s="313"/>
      <c r="AF212" s="317"/>
      <c r="AG212" s="313"/>
      <c r="AH212" s="317"/>
      <c r="AI212" s="313"/>
      <c r="AJ212" s="317"/>
      <c r="AK212" s="313"/>
      <c r="AL212" s="317"/>
      <c r="AM212" s="313"/>
      <c r="AN212" s="317"/>
      <c r="AO212" s="313"/>
      <c r="AP212" s="97"/>
      <c r="AQ212" s="98"/>
    </row>
    <row r="213" spans="1:43" ht="12" hidden="1" customHeight="1">
      <c r="A213" s="149"/>
      <c r="B213" s="133"/>
      <c r="C213" s="150" t="str">
        <f>IF(D213&lt;&gt;"",MAX(C211:C212)+1,"")</f>
        <v/>
      </c>
      <c r="D213" s="151"/>
      <c r="E213" s="152"/>
      <c r="F213" s="153"/>
      <c r="G213" s="138"/>
      <c r="H213" s="318"/>
      <c r="I213" s="319"/>
      <c r="J213" s="320">
        <f t="shared" si="116"/>
        <v>0</v>
      </c>
      <c r="K213" s="321">
        <f t="shared" si="117"/>
        <v>0</v>
      </c>
      <c r="L213" s="322"/>
      <c r="M213" s="323"/>
      <c r="N213" s="324"/>
      <c r="O213" s="323"/>
      <c r="P213" s="324"/>
      <c r="Q213" s="323"/>
      <c r="R213" s="324"/>
      <c r="S213" s="323"/>
      <c r="T213" s="324"/>
      <c r="U213" s="323"/>
      <c r="V213" s="324"/>
      <c r="W213" s="325"/>
      <c r="X213" s="322"/>
      <c r="Y213" s="153"/>
      <c r="Z213" s="138"/>
      <c r="AA213" s="325"/>
      <c r="AB213" s="322"/>
      <c r="AC213" s="326">
        <f t="shared" si="118"/>
        <v>0</v>
      </c>
      <c r="AD213" s="327">
        <f t="shared" si="119"/>
        <v>0</v>
      </c>
      <c r="AE213" s="324"/>
      <c r="AF213" s="328"/>
      <c r="AG213" s="324"/>
      <c r="AH213" s="328"/>
      <c r="AI213" s="324"/>
      <c r="AJ213" s="328"/>
      <c r="AK213" s="324"/>
      <c r="AL213" s="328"/>
      <c r="AM213" s="324"/>
      <c r="AN213" s="328"/>
      <c r="AO213" s="324"/>
      <c r="AP213" s="97"/>
      <c r="AQ213" s="98"/>
    </row>
    <row r="214" spans="1:43" ht="12" hidden="1" customHeight="1">
      <c r="A214" s="149"/>
      <c r="B214" s="133"/>
      <c r="C214" s="150" t="str">
        <f>IF(D214&lt;&gt;"",MAX(C211:C213)+1,"")</f>
        <v/>
      </c>
      <c r="D214" s="151"/>
      <c r="E214" s="152"/>
      <c r="F214" s="153"/>
      <c r="G214" s="138"/>
      <c r="H214" s="318"/>
      <c r="I214" s="319"/>
      <c r="J214" s="320">
        <f t="shared" si="116"/>
        <v>0</v>
      </c>
      <c r="K214" s="321">
        <f t="shared" si="117"/>
        <v>0</v>
      </c>
      <c r="L214" s="322"/>
      <c r="M214" s="323"/>
      <c r="N214" s="324"/>
      <c r="O214" s="323"/>
      <c r="P214" s="324"/>
      <c r="Q214" s="323"/>
      <c r="R214" s="324"/>
      <c r="S214" s="323"/>
      <c r="T214" s="324"/>
      <c r="U214" s="323"/>
      <c r="V214" s="324"/>
      <c r="W214" s="325"/>
      <c r="X214" s="322"/>
      <c r="Y214" s="153"/>
      <c r="Z214" s="138"/>
      <c r="AA214" s="325"/>
      <c r="AB214" s="322"/>
      <c r="AC214" s="326">
        <f t="shared" si="118"/>
        <v>0</v>
      </c>
      <c r="AD214" s="327">
        <f t="shared" si="119"/>
        <v>0</v>
      </c>
      <c r="AE214" s="324"/>
      <c r="AF214" s="328"/>
      <c r="AG214" s="324"/>
      <c r="AH214" s="328"/>
      <c r="AI214" s="324"/>
      <c r="AJ214" s="328"/>
      <c r="AK214" s="324"/>
      <c r="AL214" s="328"/>
      <c r="AM214" s="324"/>
      <c r="AN214" s="328"/>
      <c r="AO214" s="324"/>
      <c r="AP214" s="97"/>
      <c r="AQ214" s="98"/>
    </row>
    <row r="215" spans="1:43" ht="12" hidden="1" customHeight="1">
      <c r="A215" s="149"/>
      <c r="B215" s="133"/>
      <c r="C215" s="150" t="str">
        <f>IF(D215&lt;&gt;"",MAX(C211:C214)+1,"")</f>
        <v/>
      </c>
      <c r="D215" s="151"/>
      <c r="E215" s="152"/>
      <c r="F215" s="153"/>
      <c r="G215" s="138"/>
      <c r="H215" s="318"/>
      <c r="I215" s="319"/>
      <c r="J215" s="320">
        <f t="shared" si="116"/>
        <v>0</v>
      </c>
      <c r="K215" s="321">
        <f t="shared" si="117"/>
        <v>0</v>
      </c>
      <c r="L215" s="322"/>
      <c r="M215" s="323"/>
      <c r="N215" s="324"/>
      <c r="O215" s="323"/>
      <c r="P215" s="324"/>
      <c r="Q215" s="323"/>
      <c r="R215" s="324"/>
      <c r="S215" s="323"/>
      <c r="T215" s="324"/>
      <c r="U215" s="323"/>
      <c r="V215" s="324"/>
      <c r="W215" s="325"/>
      <c r="X215" s="322"/>
      <c r="Y215" s="153"/>
      <c r="Z215" s="138"/>
      <c r="AA215" s="325"/>
      <c r="AB215" s="322"/>
      <c r="AC215" s="326">
        <f t="shared" si="118"/>
        <v>0</v>
      </c>
      <c r="AD215" s="327">
        <f t="shared" si="119"/>
        <v>0</v>
      </c>
      <c r="AE215" s="324"/>
      <c r="AF215" s="328"/>
      <c r="AG215" s="324"/>
      <c r="AH215" s="328"/>
      <c r="AI215" s="324"/>
      <c r="AJ215" s="328"/>
      <c r="AK215" s="324"/>
      <c r="AL215" s="328"/>
      <c r="AM215" s="324"/>
      <c r="AN215" s="328"/>
      <c r="AO215" s="324"/>
      <c r="AP215" s="97"/>
      <c r="AQ215" s="98"/>
    </row>
    <row r="216" spans="1:43" ht="12" hidden="1" customHeight="1">
      <c r="A216" s="149"/>
      <c r="B216" s="133"/>
      <c r="C216" s="150" t="str">
        <f>IF(D216&lt;&gt;"",MAX(C211:C215)+1,"")</f>
        <v/>
      </c>
      <c r="D216" s="151"/>
      <c r="E216" s="152"/>
      <c r="F216" s="153"/>
      <c r="G216" s="138"/>
      <c r="H216" s="318"/>
      <c r="I216" s="319"/>
      <c r="J216" s="320">
        <f t="shared" si="116"/>
        <v>0</v>
      </c>
      <c r="K216" s="321">
        <f t="shared" si="117"/>
        <v>0</v>
      </c>
      <c r="L216" s="322"/>
      <c r="M216" s="323"/>
      <c r="N216" s="324"/>
      <c r="O216" s="323"/>
      <c r="P216" s="324"/>
      <c r="Q216" s="323"/>
      <c r="R216" s="324"/>
      <c r="S216" s="323"/>
      <c r="T216" s="324"/>
      <c r="U216" s="323"/>
      <c r="V216" s="324"/>
      <c r="W216" s="325"/>
      <c r="X216" s="322"/>
      <c r="Y216" s="153"/>
      <c r="Z216" s="138"/>
      <c r="AA216" s="325"/>
      <c r="AB216" s="322"/>
      <c r="AC216" s="326">
        <f t="shared" si="118"/>
        <v>0</v>
      </c>
      <c r="AD216" s="327">
        <f t="shared" si="119"/>
        <v>0</v>
      </c>
      <c r="AE216" s="324"/>
      <c r="AF216" s="328"/>
      <c r="AG216" s="324"/>
      <c r="AH216" s="328"/>
      <c r="AI216" s="324"/>
      <c r="AJ216" s="328"/>
      <c r="AK216" s="324"/>
      <c r="AL216" s="328"/>
      <c r="AM216" s="324"/>
      <c r="AN216" s="328"/>
      <c r="AO216" s="324"/>
      <c r="AP216" s="97"/>
      <c r="AQ216" s="98"/>
    </row>
    <row r="217" spans="1:43" ht="12" hidden="1" customHeight="1">
      <c r="A217" s="149"/>
      <c r="B217" s="133"/>
      <c r="C217" s="150" t="str">
        <f>IF(D217&lt;&gt;"",MAX(C211:C216)+1,"")</f>
        <v/>
      </c>
      <c r="D217" s="151"/>
      <c r="E217" s="152"/>
      <c r="F217" s="153"/>
      <c r="G217" s="138"/>
      <c r="H217" s="318"/>
      <c r="I217" s="319"/>
      <c r="J217" s="320">
        <f t="shared" si="116"/>
        <v>0</v>
      </c>
      <c r="K217" s="321">
        <f t="shared" si="117"/>
        <v>0</v>
      </c>
      <c r="L217" s="322"/>
      <c r="M217" s="323"/>
      <c r="N217" s="324"/>
      <c r="O217" s="323"/>
      <c r="P217" s="324"/>
      <c r="Q217" s="323"/>
      <c r="R217" s="324"/>
      <c r="S217" s="323"/>
      <c r="T217" s="324"/>
      <c r="U217" s="323"/>
      <c r="V217" s="324"/>
      <c r="W217" s="325"/>
      <c r="X217" s="322"/>
      <c r="Y217" s="153"/>
      <c r="Z217" s="138"/>
      <c r="AA217" s="325"/>
      <c r="AB217" s="322"/>
      <c r="AC217" s="326">
        <f t="shared" si="118"/>
        <v>0</v>
      </c>
      <c r="AD217" s="327">
        <f t="shared" si="119"/>
        <v>0</v>
      </c>
      <c r="AE217" s="324"/>
      <c r="AF217" s="328"/>
      <c r="AG217" s="324"/>
      <c r="AH217" s="328"/>
      <c r="AI217" s="324"/>
      <c r="AJ217" s="328"/>
      <c r="AK217" s="324"/>
      <c r="AL217" s="328"/>
      <c r="AM217" s="324"/>
      <c r="AN217" s="328"/>
      <c r="AO217" s="324"/>
      <c r="AP217" s="97"/>
      <c r="AQ217" s="98"/>
    </row>
    <row r="218" spans="1:43" ht="12" hidden="1" customHeight="1">
      <c r="A218" s="149"/>
      <c r="B218" s="133"/>
      <c r="C218" s="150" t="str">
        <f>IF(D218&lt;&gt;"",MAX(C211:C217)+1,"")</f>
        <v/>
      </c>
      <c r="D218" s="151"/>
      <c r="E218" s="152"/>
      <c r="F218" s="153"/>
      <c r="G218" s="138"/>
      <c r="H218" s="318"/>
      <c r="I218" s="319"/>
      <c r="J218" s="320">
        <f t="shared" si="116"/>
        <v>0</v>
      </c>
      <c r="K218" s="321">
        <f t="shared" si="117"/>
        <v>0</v>
      </c>
      <c r="L218" s="322"/>
      <c r="M218" s="323"/>
      <c r="N218" s="324"/>
      <c r="O218" s="323"/>
      <c r="P218" s="324"/>
      <c r="Q218" s="323"/>
      <c r="R218" s="324"/>
      <c r="S218" s="323"/>
      <c r="T218" s="324"/>
      <c r="U218" s="323"/>
      <c r="V218" s="324"/>
      <c r="W218" s="325"/>
      <c r="X218" s="322"/>
      <c r="Y218" s="153"/>
      <c r="Z218" s="138"/>
      <c r="AA218" s="325"/>
      <c r="AB218" s="322"/>
      <c r="AC218" s="326">
        <f t="shared" si="118"/>
        <v>0</v>
      </c>
      <c r="AD218" s="327">
        <f t="shared" si="119"/>
        <v>0</v>
      </c>
      <c r="AE218" s="324"/>
      <c r="AF218" s="328"/>
      <c r="AG218" s="324"/>
      <c r="AH218" s="328"/>
      <c r="AI218" s="324"/>
      <c r="AJ218" s="328"/>
      <c r="AK218" s="324"/>
      <c r="AL218" s="328"/>
      <c r="AM218" s="324"/>
      <c r="AN218" s="328"/>
      <c r="AO218" s="324"/>
      <c r="AP218" s="97"/>
      <c r="AQ218" s="98"/>
    </row>
    <row r="219" spans="1:43" ht="12" hidden="1" customHeight="1">
      <c r="A219" s="149"/>
      <c r="B219" s="133"/>
      <c r="C219" s="150" t="str">
        <f>IF(D219&lt;&gt;"",MAX(C211:C218)+1,"")</f>
        <v/>
      </c>
      <c r="D219" s="151"/>
      <c r="E219" s="152"/>
      <c r="F219" s="153"/>
      <c r="G219" s="138"/>
      <c r="H219" s="318"/>
      <c r="I219" s="319"/>
      <c r="J219" s="320">
        <f t="shared" si="116"/>
        <v>0</v>
      </c>
      <c r="K219" s="321">
        <f t="shared" si="117"/>
        <v>0</v>
      </c>
      <c r="L219" s="322"/>
      <c r="M219" s="323"/>
      <c r="N219" s="324"/>
      <c r="O219" s="323"/>
      <c r="P219" s="324"/>
      <c r="Q219" s="323"/>
      <c r="R219" s="324"/>
      <c r="S219" s="323"/>
      <c r="T219" s="324"/>
      <c r="U219" s="323"/>
      <c r="V219" s="324"/>
      <c r="W219" s="325"/>
      <c r="X219" s="322"/>
      <c r="Y219" s="153"/>
      <c r="Z219" s="138"/>
      <c r="AA219" s="325"/>
      <c r="AB219" s="322"/>
      <c r="AC219" s="326">
        <f t="shared" si="118"/>
        <v>0</v>
      </c>
      <c r="AD219" s="327">
        <f t="shared" si="119"/>
        <v>0</v>
      </c>
      <c r="AE219" s="324"/>
      <c r="AF219" s="328"/>
      <c r="AG219" s="324"/>
      <c r="AH219" s="328"/>
      <c r="AI219" s="324"/>
      <c r="AJ219" s="328"/>
      <c r="AK219" s="324"/>
      <c r="AL219" s="328"/>
      <c r="AM219" s="324"/>
      <c r="AN219" s="328"/>
      <c r="AO219" s="324"/>
      <c r="AP219" s="97"/>
      <c r="AQ219" s="98"/>
    </row>
    <row r="220" spans="1:43" ht="12" hidden="1" customHeight="1">
      <c r="A220" s="149"/>
      <c r="B220" s="133"/>
      <c r="C220" s="150" t="str">
        <f>IF(D220&lt;&gt;"",MAX(C211:C219)+1,"")</f>
        <v/>
      </c>
      <c r="D220" s="151"/>
      <c r="E220" s="152"/>
      <c r="F220" s="153"/>
      <c r="G220" s="138"/>
      <c r="H220" s="318"/>
      <c r="I220" s="319"/>
      <c r="J220" s="320">
        <f t="shared" si="116"/>
        <v>0</v>
      </c>
      <c r="K220" s="321">
        <f t="shared" si="117"/>
        <v>0</v>
      </c>
      <c r="L220" s="322"/>
      <c r="M220" s="323"/>
      <c r="N220" s="324"/>
      <c r="O220" s="323"/>
      <c r="P220" s="324"/>
      <c r="Q220" s="323"/>
      <c r="R220" s="324"/>
      <c r="S220" s="323"/>
      <c r="T220" s="324"/>
      <c r="U220" s="323"/>
      <c r="V220" s="324"/>
      <c r="W220" s="325"/>
      <c r="X220" s="322"/>
      <c r="Y220" s="153"/>
      <c r="Z220" s="138"/>
      <c r="AA220" s="325"/>
      <c r="AB220" s="322"/>
      <c r="AC220" s="326">
        <f t="shared" si="118"/>
        <v>0</v>
      </c>
      <c r="AD220" s="327">
        <f t="shared" si="119"/>
        <v>0</v>
      </c>
      <c r="AE220" s="324"/>
      <c r="AF220" s="328"/>
      <c r="AG220" s="324"/>
      <c r="AH220" s="328"/>
      <c r="AI220" s="324"/>
      <c r="AJ220" s="328"/>
      <c r="AK220" s="324"/>
      <c r="AL220" s="328"/>
      <c r="AM220" s="324"/>
      <c r="AN220" s="328"/>
      <c r="AO220" s="324"/>
      <c r="AP220" s="97"/>
      <c r="AQ220" s="98"/>
    </row>
    <row r="221" spans="1:43" ht="12" hidden="1" customHeight="1">
      <c r="A221" s="165"/>
      <c r="B221" s="166"/>
      <c r="C221" s="167" t="str">
        <f>IF(D221&lt;&gt;"",MAX(C211:C220)+1,"")</f>
        <v/>
      </c>
      <c r="D221" s="168"/>
      <c r="E221" s="169"/>
      <c r="F221" s="170"/>
      <c r="G221" s="171"/>
      <c r="H221" s="329"/>
      <c r="I221" s="330"/>
      <c r="J221" s="331">
        <f t="shared" si="116"/>
        <v>0</v>
      </c>
      <c r="K221" s="332">
        <f t="shared" si="117"/>
        <v>0</v>
      </c>
      <c r="L221" s="333"/>
      <c r="M221" s="334"/>
      <c r="N221" s="335"/>
      <c r="O221" s="334"/>
      <c r="P221" s="335"/>
      <c r="Q221" s="334"/>
      <c r="R221" s="335"/>
      <c r="S221" s="334"/>
      <c r="T221" s="335"/>
      <c r="U221" s="334"/>
      <c r="V221" s="335"/>
      <c r="W221" s="336"/>
      <c r="X221" s="333"/>
      <c r="Y221" s="170"/>
      <c r="Z221" s="171"/>
      <c r="AA221" s="336"/>
      <c r="AB221" s="333"/>
      <c r="AC221" s="337">
        <f t="shared" si="118"/>
        <v>0</v>
      </c>
      <c r="AD221" s="338">
        <f t="shared" si="119"/>
        <v>0</v>
      </c>
      <c r="AE221" s="335"/>
      <c r="AF221" s="339"/>
      <c r="AG221" s="335"/>
      <c r="AH221" s="339"/>
      <c r="AI221" s="335"/>
      <c r="AJ221" s="339"/>
      <c r="AK221" s="335"/>
      <c r="AL221" s="339"/>
      <c r="AM221" s="335"/>
      <c r="AN221" s="339"/>
      <c r="AO221" s="335"/>
      <c r="AP221" s="97"/>
      <c r="AQ221" s="98"/>
    </row>
    <row r="222" spans="1:43" ht="12" hidden="1" customHeight="1">
      <c r="A222" s="116" t="s">
        <v>651</v>
      </c>
      <c r="B222" s="117" t="s">
        <v>651</v>
      </c>
      <c r="C222" s="1350" t="s">
        <v>651</v>
      </c>
      <c r="D222" s="1351"/>
      <c r="E222" s="118" t="s">
        <v>651</v>
      </c>
      <c r="F222" s="340"/>
      <c r="G222" s="341"/>
      <c r="H222" s="342">
        <f t="shared" ref="H222:X222" si="120">SUM(H223:H232)</f>
        <v>0</v>
      </c>
      <c r="I222" s="343">
        <f t="shared" si="120"/>
        <v>0</v>
      </c>
      <c r="J222" s="342" t="e">
        <f t="shared" si="120"/>
        <v>#VALUE!</v>
      </c>
      <c r="K222" s="344" t="e">
        <f t="shared" si="120"/>
        <v>#VALUE!</v>
      </c>
      <c r="L222" s="345">
        <f t="shared" si="120"/>
        <v>0</v>
      </c>
      <c r="M222" s="346">
        <f t="shared" si="120"/>
        <v>0</v>
      </c>
      <c r="N222" s="347">
        <f t="shared" si="120"/>
        <v>0</v>
      </c>
      <c r="O222" s="346">
        <f t="shared" si="120"/>
        <v>0</v>
      </c>
      <c r="P222" s="347">
        <f t="shared" si="120"/>
        <v>0</v>
      </c>
      <c r="Q222" s="346">
        <f t="shared" si="120"/>
        <v>0</v>
      </c>
      <c r="R222" s="347">
        <f t="shared" si="120"/>
        <v>0</v>
      </c>
      <c r="S222" s="346">
        <f t="shared" si="120"/>
        <v>0</v>
      </c>
      <c r="T222" s="347">
        <f t="shared" si="120"/>
        <v>0</v>
      </c>
      <c r="U222" s="346">
        <f t="shared" si="120"/>
        <v>0</v>
      </c>
      <c r="V222" s="347">
        <f t="shared" si="120"/>
        <v>0</v>
      </c>
      <c r="W222" s="348">
        <f t="shared" si="120"/>
        <v>0</v>
      </c>
      <c r="X222" s="345">
        <f t="shared" si="120"/>
        <v>0</v>
      </c>
      <c r="Y222" s="340"/>
      <c r="Z222" s="341"/>
      <c r="AA222" s="348">
        <f t="shared" ref="AA222:AO222" si="121">SUM(AA223:AA232)</f>
        <v>0</v>
      </c>
      <c r="AB222" s="345">
        <f t="shared" si="121"/>
        <v>0</v>
      </c>
      <c r="AC222" s="349">
        <f t="shared" si="121"/>
        <v>0</v>
      </c>
      <c r="AD222" s="350">
        <f t="shared" si="121"/>
        <v>0</v>
      </c>
      <c r="AE222" s="347">
        <f t="shared" si="121"/>
        <v>0</v>
      </c>
      <c r="AF222" s="349">
        <f t="shared" si="121"/>
        <v>0</v>
      </c>
      <c r="AG222" s="347">
        <f t="shared" si="121"/>
        <v>0</v>
      </c>
      <c r="AH222" s="349">
        <f t="shared" si="121"/>
        <v>0</v>
      </c>
      <c r="AI222" s="347">
        <f t="shared" si="121"/>
        <v>0</v>
      </c>
      <c r="AJ222" s="349">
        <f t="shared" si="121"/>
        <v>0</v>
      </c>
      <c r="AK222" s="347">
        <f t="shared" si="121"/>
        <v>0</v>
      </c>
      <c r="AL222" s="349">
        <f t="shared" si="121"/>
        <v>0</v>
      </c>
      <c r="AM222" s="347">
        <f t="shared" si="121"/>
        <v>0</v>
      </c>
      <c r="AN222" s="349">
        <f t="shared" si="121"/>
        <v>0</v>
      </c>
      <c r="AO222" s="347">
        <f t="shared" si="121"/>
        <v>0</v>
      </c>
      <c r="AP222" s="130"/>
      <c r="AQ222" s="131">
        <f>COUNTIF(AD223:AD232,"&gt;0")</f>
        <v>0</v>
      </c>
    </row>
    <row r="223" spans="1:43" ht="12" hidden="1" customHeight="1">
      <c r="A223" s="132"/>
      <c r="B223" s="133"/>
      <c r="C223" s="134">
        <f>IF(D223&lt;&gt;"",MAX(C222)+1,"")</f>
        <v>1</v>
      </c>
      <c r="D223" s="135" t="str">
        <f>IF(B222&lt;&gt;"","Điểm chính","")</f>
        <v>Điểm chính</v>
      </c>
      <c r="E223" s="136"/>
      <c r="F223" s="137"/>
      <c r="G223" s="138"/>
      <c r="H223" s="307"/>
      <c r="I223" s="308"/>
      <c r="J223" s="309" t="e">
        <f t="shared" ref="J223:J232" si="122">M223+O223+Q223+S223+U223</f>
        <v>#VALUE!</v>
      </c>
      <c r="K223" s="310" t="e">
        <f t="shared" ref="K223:K232" si="123">N223+P223+R223+T223+V223</f>
        <v>#VALUE!</v>
      </c>
      <c r="L223" s="311"/>
      <c r="M223" s="312" t="s">
        <v>651</v>
      </c>
      <c r="N223" s="313" t="s">
        <v>651</v>
      </c>
      <c r="O223" s="312" t="s">
        <v>651</v>
      </c>
      <c r="P223" s="313" t="s">
        <v>651</v>
      </c>
      <c r="Q223" s="312" t="s">
        <v>651</v>
      </c>
      <c r="R223" s="313" t="s">
        <v>651</v>
      </c>
      <c r="S223" s="312" t="s">
        <v>651</v>
      </c>
      <c r="T223" s="313" t="s">
        <v>651</v>
      </c>
      <c r="U223" s="312" t="s">
        <v>651</v>
      </c>
      <c r="V223" s="313" t="s">
        <v>651</v>
      </c>
      <c r="W223" s="314"/>
      <c r="X223" s="311"/>
      <c r="Y223" s="137"/>
      <c r="Z223" s="138"/>
      <c r="AA223" s="314"/>
      <c r="AB223" s="311"/>
      <c r="AC223" s="315">
        <f t="shared" ref="AC223:AC232" si="124">AF223+AH223+AJ223+AL223+AN223</f>
        <v>0</v>
      </c>
      <c r="AD223" s="316">
        <f t="shared" ref="AD223:AD232" si="125">AG223+AI223+AK223+AM223+AO223</f>
        <v>0</v>
      </c>
      <c r="AE223" s="313"/>
      <c r="AF223" s="317"/>
      <c r="AG223" s="313"/>
      <c r="AH223" s="317"/>
      <c r="AI223" s="313"/>
      <c r="AJ223" s="317"/>
      <c r="AK223" s="313"/>
      <c r="AL223" s="317"/>
      <c r="AM223" s="313"/>
      <c r="AN223" s="317"/>
      <c r="AO223" s="313"/>
      <c r="AP223" s="97"/>
      <c r="AQ223" s="98"/>
    </row>
    <row r="224" spans="1:43" ht="12" hidden="1" customHeight="1">
      <c r="A224" s="149"/>
      <c r="B224" s="133"/>
      <c r="C224" s="150" t="str">
        <f>IF(D224&lt;&gt;"",MAX(C222:C223)+1,"")</f>
        <v/>
      </c>
      <c r="D224" s="151"/>
      <c r="E224" s="152"/>
      <c r="F224" s="153"/>
      <c r="G224" s="138"/>
      <c r="H224" s="318"/>
      <c r="I224" s="319"/>
      <c r="J224" s="320">
        <f t="shared" si="122"/>
        <v>0</v>
      </c>
      <c r="K224" s="321">
        <f t="shared" si="123"/>
        <v>0</v>
      </c>
      <c r="L224" s="322"/>
      <c r="M224" s="323"/>
      <c r="N224" s="324"/>
      <c r="O224" s="323"/>
      <c r="P224" s="324"/>
      <c r="Q224" s="323"/>
      <c r="R224" s="324"/>
      <c r="S224" s="323"/>
      <c r="T224" s="324"/>
      <c r="U224" s="323"/>
      <c r="V224" s="324"/>
      <c r="W224" s="325"/>
      <c r="X224" s="322"/>
      <c r="Y224" s="153"/>
      <c r="Z224" s="138"/>
      <c r="AA224" s="325"/>
      <c r="AB224" s="322"/>
      <c r="AC224" s="326">
        <f t="shared" si="124"/>
        <v>0</v>
      </c>
      <c r="AD224" s="327">
        <f t="shared" si="125"/>
        <v>0</v>
      </c>
      <c r="AE224" s="324"/>
      <c r="AF224" s="328"/>
      <c r="AG224" s="324"/>
      <c r="AH224" s="328"/>
      <c r="AI224" s="324"/>
      <c r="AJ224" s="328"/>
      <c r="AK224" s="324"/>
      <c r="AL224" s="328"/>
      <c r="AM224" s="324"/>
      <c r="AN224" s="328"/>
      <c r="AO224" s="324"/>
      <c r="AP224" s="97"/>
      <c r="AQ224" s="98"/>
    </row>
    <row r="225" spans="1:43" ht="12" hidden="1" customHeight="1">
      <c r="A225" s="149"/>
      <c r="B225" s="133"/>
      <c r="C225" s="150" t="str">
        <f>IF(D225&lt;&gt;"",MAX(C222:C224)+1,"")</f>
        <v/>
      </c>
      <c r="D225" s="151"/>
      <c r="E225" s="152"/>
      <c r="F225" s="153"/>
      <c r="G225" s="138"/>
      <c r="H225" s="318"/>
      <c r="I225" s="319"/>
      <c r="J225" s="320">
        <f t="shared" si="122"/>
        <v>0</v>
      </c>
      <c r="K225" s="321">
        <f t="shared" si="123"/>
        <v>0</v>
      </c>
      <c r="L225" s="322"/>
      <c r="M225" s="323"/>
      <c r="N225" s="324"/>
      <c r="O225" s="323"/>
      <c r="P225" s="324"/>
      <c r="Q225" s="323"/>
      <c r="R225" s="324"/>
      <c r="S225" s="323"/>
      <c r="T225" s="324"/>
      <c r="U225" s="323"/>
      <c r="V225" s="324"/>
      <c r="W225" s="325"/>
      <c r="X225" s="322"/>
      <c r="Y225" s="153"/>
      <c r="Z225" s="138"/>
      <c r="AA225" s="325"/>
      <c r="AB225" s="322"/>
      <c r="AC225" s="326">
        <f t="shared" si="124"/>
        <v>0</v>
      </c>
      <c r="AD225" s="327">
        <f t="shared" si="125"/>
        <v>0</v>
      </c>
      <c r="AE225" s="324"/>
      <c r="AF225" s="328"/>
      <c r="AG225" s="324"/>
      <c r="AH225" s="328"/>
      <c r="AI225" s="324"/>
      <c r="AJ225" s="328"/>
      <c r="AK225" s="324"/>
      <c r="AL225" s="328"/>
      <c r="AM225" s="324"/>
      <c r="AN225" s="328"/>
      <c r="AO225" s="324"/>
      <c r="AP225" s="97"/>
      <c r="AQ225" s="98"/>
    </row>
    <row r="226" spans="1:43" ht="12" hidden="1" customHeight="1">
      <c r="A226" s="149"/>
      <c r="B226" s="133"/>
      <c r="C226" s="150" t="str">
        <f>IF(D226&lt;&gt;"",MAX(C222:C225)+1,"")</f>
        <v/>
      </c>
      <c r="D226" s="151"/>
      <c r="E226" s="152"/>
      <c r="F226" s="153"/>
      <c r="G226" s="138"/>
      <c r="H226" s="318"/>
      <c r="I226" s="319"/>
      <c r="J226" s="320">
        <f t="shared" si="122"/>
        <v>0</v>
      </c>
      <c r="K226" s="321">
        <f t="shared" si="123"/>
        <v>0</v>
      </c>
      <c r="L226" s="322"/>
      <c r="M226" s="323"/>
      <c r="N226" s="324"/>
      <c r="O226" s="323"/>
      <c r="P226" s="324"/>
      <c r="Q226" s="323"/>
      <c r="R226" s="324"/>
      <c r="S226" s="323"/>
      <c r="T226" s="324"/>
      <c r="U226" s="323"/>
      <c r="V226" s="324"/>
      <c r="W226" s="325"/>
      <c r="X226" s="322"/>
      <c r="Y226" s="153"/>
      <c r="Z226" s="138"/>
      <c r="AA226" s="325"/>
      <c r="AB226" s="322"/>
      <c r="AC226" s="326">
        <f t="shared" si="124"/>
        <v>0</v>
      </c>
      <c r="AD226" s="327">
        <f t="shared" si="125"/>
        <v>0</v>
      </c>
      <c r="AE226" s="324"/>
      <c r="AF226" s="328"/>
      <c r="AG226" s="324"/>
      <c r="AH226" s="328"/>
      <c r="AI226" s="324"/>
      <c r="AJ226" s="328"/>
      <c r="AK226" s="324"/>
      <c r="AL226" s="328"/>
      <c r="AM226" s="324"/>
      <c r="AN226" s="328"/>
      <c r="AO226" s="324"/>
      <c r="AP226" s="97"/>
      <c r="AQ226" s="98"/>
    </row>
    <row r="227" spans="1:43" ht="12" hidden="1" customHeight="1">
      <c r="A227" s="149"/>
      <c r="B227" s="133"/>
      <c r="C227" s="150" t="str">
        <f>IF(D227&lt;&gt;"",MAX(C222:C226)+1,"")</f>
        <v/>
      </c>
      <c r="D227" s="151"/>
      <c r="E227" s="152"/>
      <c r="F227" s="153"/>
      <c r="G227" s="138"/>
      <c r="H227" s="318"/>
      <c r="I227" s="319"/>
      <c r="J227" s="320">
        <f t="shared" si="122"/>
        <v>0</v>
      </c>
      <c r="K227" s="321">
        <f t="shared" si="123"/>
        <v>0</v>
      </c>
      <c r="L227" s="322"/>
      <c r="M227" s="323"/>
      <c r="N227" s="324"/>
      <c r="O227" s="323"/>
      <c r="P227" s="324"/>
      <c r="Q227" s="323"/>
      <c r="R227" s="324"/>
      <c r="S227" s="323"/>
      <c r="T227" s="324"/>
      <c r="U227" s="323"/>
      <c r="V227" s="324"/>
      <c r="W227" s="325"/>
      <c r="X227" s="322"/>
      <c r="Y227" s="153"/>
      <c r="Z227" s="138"/>
      <c r="AA227" s="325"/>
      <c r="AB227" s="322"/>
      <c r="AC227" s="326">
        <f t="shared" si="124"/>
        <v>0</v>
      </c>
      <c r="AD227" s="327">
        <f t="shared" si="125"/>
        <v>0</v>
      </c>
      <c r="AE227" s="324"/>
      <c r="AF227" s="328"/>
      <c r="AG227" s="324"/>
      <c r="AH227" s="328"/>
      <c r="AI227" s="324"/>
      <c r="AJ227" s="328"/>
      <c r="AK227" s="324"/>
      <c r="AL227" s="328"/>
      <c r="AM227" s="324"/>
      <c r="AN227" s="328"/>
      <c r="AO227" s="324"/>
      <c r="AP227" s="97"/>
      <c r="AQ227" s="98"/>
    </row>
    <row r="228" spans="1:43" ht="12" hidden="1" customHeight="1">
      <c r="A228" s="149"/>
      <c r="B228" s="133"/>
      <c r="C228" s="150" t="str">
        <f>IF(D228&lt;&gt;"",MAX(C222:C227)+1,"")</f>
        <v/>
      </c>
      <c r="D228" s="151"/>
      <c r="E228" s="152"/>
      <c r="F228" s="153"/>
      <c r="G228" s="138"/>
      <c r="H228" s="318"/>
      <c r="I228" s="319"/>
      <c r="J228" s="320">
        <f t="shared" si="122"/>
        <v>0</v>
      </c>
      <c r="K228" s="321">
        <f t="shared" si="123"/>
        <v>0</v>
      </c>
      <c r="L228" s="322"/>
      <c r="M228" s="323"/>
      <c r="N228" s="324"/>
      <c r="O228" s="323"/>
      <c r="P228" s="324"/>
      <c r="Q228" s="323"/>
      <c r="R228" s="324"/>
      <c r="S228" s="323"/>
      <c r="T228" s="324"/>
      <c r="U228" s="323"/>
      <c r="V228" s="324"/>
      <c r="W228" s="325"/>
      <c r="X228" s="322"/>
      <c r="Y228" s="153"/>
      <c r="Z228" s="138"/>
      <c r="AA228" s="325"/>
      <c r="AB228" s="322"/>
      <c r="AC228" s="326">
        <f t="shared" si="124"/>
        <v>0</v>
      </c>
      <c r="AD228" s="327">
        <f t="shared" si="125"/>
        <v>0</v>
      </c>
      <c r="AE228" s="324"/>
      <c r="AF228" s="328"/>
      <c r="AG228" s="324"/>
      <c r="AH228" s="328"/>
      <c r="AI228" s="324"/>
      <c r="AJ228" s="328"/>
      <c r="AK228" s="324"/>
      <c r="AL228" s="328"/>
      <c r="AM228" s="324"/>
      <c r="AN228" s="328"/>
      <c r="AO228" s="324"/>
      <c r="AP228" s="97"/>
      <c r="AQ228" s="98"/>
    </row>
    <row r="229" spans="1:43" ht="12" hidden="1" customHeight="1">
      <c r="A229" s="149"/>
      <c r="B229" s="133"/>
      <c r="C229" s="150" t="str">
        <f>IF(D229&lt;&gt;"",MAX(C222:C228)+1,"")</f>
        <v/>
      </c>
      <c r="D229" s="151"/>
      <c r="E229" s="152"/>
      <c r="F229" s="153"/>
      <c r="G229" s="138"/>
      <c r="H229" s="318"/>
      <c r="I229" s="319"/>
      <c r="J229" s="320">
        <f t="shared" si="122"/>
        <v>0</v>
      </c>
      <c r="K229" s="321">
        <f t="shared" si="123"/>
        <v>0</v>
      </c>
      <c r="L229" s="322"/>
      <c r="M229" s="323"/>
      <c r="N229" s="324"/>
      <c r="O229" s="323"/>
      <c r="P229" s="324"/>
      <c r="Q229" s="323"/>
      <c r="R229" s="324"/>
      <c r="S229" s="323"/>
      <c r="T229" s="324"/>
      <c r="U229" s="323"/>
      <c r="V229" s="324"/>
      <c r="W229" s="325"/>
      <c r="X229" s="322"/>
      <c r="Y229" s="153"/>
      <c r="Z229" s="138"/>
      <c r="AA229" s="325"/>
      <c r="AB229" s="322"/>
      <c r="AC229" s="326">
        <f t="shared" si="124"/>
        <v>0</v>
      </c>
      <c r="AD229" s="327">
        <f t="shared" si="125"/>
        <v>0</v>
      </c>
      <c r="AE229" s="324"/>
      <c r="AF229" s="328"/>
      <c r="AG229" s="324"/>
      <c r="AH229" s="328"/>
      <c r="AI229" s="324"/>
      <c r="AJ229" s="328"/>
      <c r="AK229" s="324"/>
      <c r="AL229" s="328"/>
      <c r="AM229" s="324"/>
      <c r="AN229" s="328"/>
      <c r="AO229" s="324"/>
      <c r="AP229" s="97"/>
      <c r="AQ229" s="98"/>
    </row>
    <row r="230" spans="1:43" ht="12" hidden="1" customHeight="1">
      <c r="A230" s="149"/>
      <c r="B230" s="133"/>
      <c r="C230" s="150" t="str">
        <f>IF(D230&lt;&gt;"",MAX(C222:C229)+1,"")</f>
        <v/>
      </c>
      <c r="D230" s="151"/>
      <c r="E230" s="152"/>
      <c r="F230" s="153"/>
      <c r="G230" s="138"/>
      <c r="H230" s="318"/>
      <c r="I230" s="319"/>
      <c r="J230" s="320">
        <f t="shared" si="122"/>
        <v>0</v>
      </c>
      <c r="K230" s="321">
        <f t="shared" si="123"/>
        <v>0</v>
      </c>
      <c r="L230" s="322"/>
      <c r="M230" s="323"/>
      <c r="N230" s="324"/>
      <c r="O230" s="323"/>
      <c r="P230" s="324"/>
      <c r="Q230" s="323"/>
      <c r="R230" s="324"/>
      <c r="S230" s="323"/>
      <c r="T230" s="324"/>
      <c r="U230" s="323"/>
      <c r="V230" s="324"/>
      <c r="W230" s="325"/>
      <c r="X230" s="322"/>
      <c r="Y230" s="153"/>
      <c r="Z230" s="138"/>
      <c r="AA230" s="325"/>
      <c r="AB230" s="322"/>
      <c r="AC230" s="326">
        <f t="shared" si="124"/>
        <v>0</v>
      </c>
      <c r="AD230" s="327">
        <f t="shared" si="125"/>
        <v>0</v>
      </c>
      <c r="AE230" s="324"/>
      <c r="AF230" s="328"/>
      <c r="AG230" s="324"/>
      <c r="AH230" s="328"/>
      <c r="AI230" s="324"/>
      <c r="AJ230" s="328"/>
      <c r="AK230" s="324"/>
      <c r="AL230" s="328"/>
      <c r="AM230" s="324"/>
      <c r="AN230" s="328"/>
      <c r="AO230" s="324"/>
      <c r="AP230" s="97"/>
      <c r="AQ230" s="98"/>
    </row>
    <row r="231" spans="1:43" ht="12" hidden="1" customHeight="1">
      <c r="A231" s="149"/>
      <c r="B231" s="133"/>
      <c r="C231" s="150" t="str">
        <f>IF(D231&lt;&gt;"",MAX(C222:C230)+1,"")</f>
        <v/>
      </c>
      <c r="D231" s="151"/>
      <c r="E231" s="152"/>
      <c r="F231" s="153"/>
      <c r="G231" s="138"/>
      <c r="H231" s="318"/>
      <c r="I231" s="319"/>
      <c r="J231" s="320">
        <f t="shared" si="122"/>
        <v>0</v>
      </c>
      <c r="K231" s="321">
        <f t="shared" si="123"/>
        <v>0</v>
      </c>
      <c r="L231" s="322"/>
      <c r="M231" s="323"/>
      <c r="N231" s="324"/>
      <c r="O231" s="323"/>
      <c r="P231" s="324"/>
      <c r="Q231" s="323"/>
      <c r="R231" s="324"/>
      <c r="S231" s="323"/>
      <c r="T231" s="324"/>
      <c r="U231" s="323"/>
      <c r="V231" s="324"/>
      <c r="W231" s="325"/>
      <c r="X231" s="322"/>
      <c r="Y231" s="153"/>
      <c r="Z231" s="138"/>
      <c r="AA231" s="325"/>
      <c r="AB231" s="322"/>
      <c r="AC231" s="326">
        <f t="shared" si="124"/>
        <v>0</v>
      </c>
      <c r="AD231" s="327">
        <f t="shared" si="125"/>
        <v>0</v>
      </c>
      <c r="AE231" s="324"/>
      <c r="AF231" s="328"/>
      <c r="AG231" s="324"/>
      <c r="AH231" s="328"/>
      <c r="AI231" s="324"/>
      <c r="AJ231" s="328"/>
      <c r="AK231" s="324"/>
      <c r="AL231" s="328"/>
      <c r="AM231" s="324"/>
      <c r="AN231" s="328"/>
      <c r="AO231" s="324"/>
      <c r="AP231" s="97"/>
      <c r="AQ231" s="98"/>
    </row>
    <row r="232" spans="1:43" ht="12" hidden="1" customHeight="1">
      <c r="A232" s="165"/>
      <c r="B232" s="166"/>
      <c r="C232" s="167" t="str">
        <f>IF(D232&lt;&gt;"",MAX(C222:C231)+1,"")</f>
        <v/>
      </c>
      <c r="D232" s="168"/>
      <c r="E232" s="169"/>
      <c r="F232" s="170"/>
      <c r="G232" s="171"/>
      <c r="H232" s="329"/>
      <c r="I232" s="330"/>
      <c r="J232" s="331">
        <f t="shared" si="122"/>
        <v>0</v>
      </c>
      <c r="K232" s="332">
        <f t="shared" si="123"/>
        <v>0</v>
      </c>
      <c r="L232" s="333"/>
      <c r="M232" s="334"/>
      <c r="N232" s="335"/>
      <c r="O232" s="334"/>
      <c r="P232" s="335"/>
      <c r="Q232" s="334"/>
      <c r="R232" s="335"/>
      <c r="S232" s="334"/>
      <c r="T232" s="335"/>
      <c r="U232" s="334"/>
      <c r="V232" s="335"/>
      <c r="W232" s="336"/>
      <c r="X232" s="333"/>
      <c r="Y232" s="170"/>
      <c r="Z232" s="171"/>
      <c r="AA232" s="336"/>
      <c r="AB232" s="333"/>
      <c r="AC232" s="337">
        <f t="shared" si="124"/>
        <v>0</v>
      </c>
      <c r="AD232" s="338">
        <f t="shared" si="125"/>
        <v>0</v>
      </c>
      <c r="AE232" s="335"/>
      <c r="AF232" s="339"/>
      <c r="AG232" s="335"/>
      <c r="AH232" s="339"/>
      <c r="AI232" s="335"/>
      <c r="AJ232" s="339"/>
      <c r="AK232" s="335"/>
      <c r="AL232" s="339"/>
      <c r="AM232" s="335"/>
      <c r="AN232" s="339"/>
      <c r="AO232" s="335"/>
      <c r="AP232" s="97"/>
      <c r="AQ232" s="98"/>
    </row>
    <row r="233" spans="1:43" ht="12" hidden="1" customHeight="1">
      <c r="A233" s="116" t="s">
        <v>651</v>
      </c>
      <c r="B233" s="117" t="s">
        <v>651</v>
      </c>
      <c r="C233" s="1350" t="s">
        <v>651</v>
      </c>
      <c r="D233" s="1351"/>
      <c r="E233" s="118" t="s">
        <v>651</v>
      </c>
      <c r="F233" s="340"/>
      <c r="G233" s="341"/>
      <c r="H233" s="342">
        <f t="shared" ref="H233:X233" si="126">SUM(H234:H243)</f>
        <v>0</v>
      </c>
      <c r="I233" s="343">
        <f t="shared" si="126"/>
        <v>0</v>
      </c>
      <c r="J233" s="342" t="e">
        <f t="shared" si="126"/>
        <v>#VALUE!</v>
      </c>
      <c r="K233" s="344" t="e">
        <f t="shared" si="126"/>
        <v>#VALUE!</v>
      </c>
      <c r="L233" s="345">
        <f t="shared" si="126"/>
        <v>0</v>
      </c>
      <c r="M233" s="346">
        <f t="shared" si="126"/>
        <v>0</v>
      </c>
      <c r="N233" s="347">
        <f t="shared" si="126"/>
        <v>0</v>
      </c>
      <c r="O233" s="346">
        <f t="shared" si="126"/>
        <v>0</v>
      </c>
      <c r="P233" s="347">
        <f t="shared" si="126"/>
        <v>0</v>
      </c>
      <c r="Q233" s="346">
        <f t="shared" si="126"/>
        <v>0</v>
      </c>
      <c r="R233" s="347">
        <f t="shared" si="126"/>
        <v>0</v>
      </c>
      <c r="S233" s="346">
        <f t="shared" si="126"/>
        <v>0</v>
      </c>
      <c r="T233" s="347">
        <f t="shared" si="126"/>
        <v>0</v>
      </c>
      <c r="U233" s="346">
        <f t="shared" si="126"/>
        <v>0</v>
      </c>
      <c r="V233" s="347">
        <f t="shared" si="126"/>
        <v>0</v>
      </c>
      <c r="W233" s="348">
        <f t="shared" si="126"/>
        <v>0</v>
      </c>
      <c r="X233" s="345">
        <f t="shared" si="126"/>
        <v>0</v>
      </c>
      <c r="Y233" s="340"/>
      <c r="Z233" s="341"/>
      <c r="AA233" s="348">
        <f t="shared" ref="AA233:AO233" si="127">SUM(AA234:AA243)</f>
        <v>0</v>
      </c>
      <c r="AB233" s="345">
        <f t="shared" si="127"/>
        <v>0</v>
      </c>
      <c r="AC233" s="349">
        <f t="shared" si="127"/>
        <v>0</v>
      </c>
      <c r="AD233" s="350">
        <f t="shared" si="127"/>
        <v>0</v>
      </c>
      <c r="AE233" s="347">
        <f t="shared" si="127"/>
        <v>0</v>
      </c>
      <c r="AF233" s="349">
        <f t="shared" si="127"/>
        <v>0</v>
      </c>
      <c r="AG233" s="347">
        <f t="shared" si="127"/>
        <v>0</v>
      </c>
      <c r="AH233" s="349">
        <f t="shared" si="127"/>
        <v>0</v>
      </c>
      <c r="AI233" s="347">
        <f t="shared" si="127"/>
        <v>0</v>
      </c>
      <c r="AJ233" s="349">
        <f t="shared" si="127"/>
        <v>0</v>
      </c>
      <c r="AK233" s="347">
        <f t="shared" si="127"/>
        <v>0</v>
      </c>
      <c r="AL233" s="349">
        <f t="shared" si="127"/>
        <v>0</v>
      </c>
      <c r="AM233" s="347">
        <f t="shared" si="127"/>
        <v>0</v>
      </c>
      <c r="AN233" s="349">
        <f t="shared" si="127"/>
        <v>0</v>
      </c>
      <c r="AO233" s="347">
        <f t="shared" si="127"/>
        <v>0</v>
      </c>
      <c r="AP233" s="130"/>
      <c r="AQ233" s="131">
        <f>COUNTIF(AD234:AD243,"&gt;0")</f>
        <v>0</v>
      </c>
    </row>
    <row r="234" spans="1:43" ht="12" hidden="1" customHeight="1">
      <c r="A234" s="132"/>
      <c r="B234" s="133"/>
      <c r="C234" s="134">
        <f>IF(D234&lt;&gt;"",MAX(C233)+1,"")</f>
        <v>1</v>
      </c>
      <c r="D234" s="135" t="str">
        <f>IF(B233&lt;&gt;"","Điểm chính","")</f>
        <v>Điểm chính</v>
      </c>
      <c r="E234" s="136"/>
      <c r="F234" s="137"/>
      <c r="G234" s="138"/>
      <c r="H234" s="307"/>
      <c r="I234" s="308"/>
      <c r="J234" s="309" t="e">
        <f t="shared" ref="J234:J243" si="128">M234+O234+Q234+S234+U234</f>
        <v>#VALUE!</v>
      </c>
      <c r="K234" s="310" t="e">
        <f t="shared" ref="K234:K243" si="129">N234+P234+R234+T234+V234</f>
        <v>#VALUE!</v>
      </c>
      <c r="L234" s="311"/>
      <c r="M234" s="312" t="s">
        <v>651</v>
      </c>
      <c r="N234" s="313" t="s">
        <v>651</v>
      </c>
      <c r="O234" s="312" t="s">
        <v>651</v>
      </c>
      <c r="P234" s="313" t="s">
        <v>651</v>
      </c>
      <c r="Q234" s="312" t="s">
        <v>651</v>
      </c>
      <c r="R234" s="313" t="s">
        <v>651</v>
      </c>
      <c r="S234" s="312" t="s">
        <v>651</v>
      </c>
      <c r="T234" s="313" t="s">
        <v>651</v>
      </c>
      <c r="U234" s="312" t="s">
        <v>651</v>
      </c>
      <c r="V234" s="313" t="s">
        <v>651</v>
      </c>
      <c r="W234" s="314"/>
      <c r="X234" s="311"/>
      <c r="Y234" s="137"/>
      <c r="Z234" s="138"/>
      <c r="AA234" s="314"/>
      <c r="AB234" s="311"/>
      <c r="AC234" s="315">
        <f t="shared" ref="AC234:AC243" si="130">AF234+AH234+AJ234+AL234+AN234</f>
        <v>0</v>
      </c>
      <c r="AD234" s="316">
        <f t="shared" ref="AD234:AD243" si="131">AG234+AI234+AK234+AM234+AO234</f>
        <v>0</v>
      </c>
      <c r="AE234" s="313"/>
      <c r="AF234" s="317"/>
      <c r="AG234" s="313"/>
      <c r="AH234" s="317"/>
      <c r="AI234" s="313"/>
      <c r="AJ234" s="317"/>
      <c r="AK234" s="313"/>
      <c r="AL234" s="317"/>
      <c r="AM234" s="313"/>
      <c r="AN234" s="317"/>
      <c r="AO234" s="313"/>
      <c r="AP234" s="97"/>
      <c r="AQ234" s="98"/>
    </row>
    <row r="235" spans="1:43" ht="12" hidden="1" customHeight="1">
      <c r="A235" s="149"/>
      <c r="B235" s="133"/>
      <c r="C235" s="150" t="str">
        <f>IF(D235&lt;&gt;"",MAX(C233:C234)+1,"")</f>
        <v/>
      </c>
      <c r="D235" s="151"/>
      <c r="E235" s="152"/>
      <c r="F235" s="153"/>
      <c r="G235" s="138"/>
      <c r="H235" s="318"/>
      <c r="I235" s="319"/>
      <c r="J235" s="320">
        <f t="shared" si="128"/>
        <v>0</v>
      </c>
      <c r="K235" s="321">
        <f t="shared" si="129"/>
        <v>0</v>
      </c>
      <c r="L235" s="322"/>
      <c r="M235" s="323"/>
      <c r="N235" s="324"/>
      <c r="O235" s="323"/>
      <c r="P235" s="324"/>
      <c r="Q235" s="323"/>
      <c r="R235" s="324"/>
      <c r="S235" s="323"/>
      <c r="T235" s="324"/>
      <c r="U235" s="323"/>
      <c r="V235" s="324"/>
      <c r="W235" s="325"/>
      <c r="X235" s="322"/>
      <c r="Y235" s="153"/>
      <c r="Z235" s="138"/>
      <c r="AA235" s="325"/>
      <c r="AB235" s="322"/>
      <c r="AC235" s="326">
        <f t="shared" si="130"/>
        <v>0</v>
      </c>
      <c r="AD235" s="327">
        <f t="shared" si="131"/>
        <v>0</v>
      </c>
      <c r="AE235" s="324"/>
      <c r="AF235" s="328"/>
      <c r="AG235" s="324"/>
      <c r="AH235" s="328"/>
      <c r="AI235" s="324"/>
      <c r="AJ235" s="328"/>
      <c r="AK235" s="324"/>
      <c r="AL235" s="328"/>
      <c r="AM235" s="324"/>
      <c r="AN235" s="328"/>
      <c r="AO235" s="324"/>
      <c r="AP235" s="97"/>
      <c r="AQ235" s="98"/>
    </row>
    <row r="236" spans="1:43" ht="12" hidden="1" customHeight="1">
      <c r="A236" s="149"/>
      <c r="B236" s="133"/>
      <c r="C236" s="150" t="str">
        <f>IF(D236&lt;&gt;"",MAX(C233:C235)+1,"")</f>
        <v/>
      </c>
      <c r="D236" s="151"/>
      <c r="E236" s="152"/>
      <c r="F236" s="153"/>
      <c r="G236" s="138"/>
      <c r="H236" s="318"/>
      <c r="I236" s="319"/>
      <c r="J236" s="320">
        <f t="shared" si="128"/>
        <v>0</v>
      </c>
      <c r="K236" s="321">
        <f t="shared" si="129"/>
        <v>0</v>
      </c>
      <c r="L236" s="322"/>
      <c r="M236" s="323"/>
      <c r="N236" s="324"/>
      <c r="O236" s="323"/>
      <c r="P236" s="324"/>
      <c r="Q236" s="323"/>
      <c r="R236" s="324"/>
      <c r="S236" s="323"/>
      <c r="T236" s="324"/>
      <c r="U236" s="323"/>
      <c r="V236" s="324"/>
      <c r="W236" s="325"/>
      <c r="X236" s="322"/>
      <c r="Y236" s="153"/>
      <c r="Z236" s="138"/>
      <c r="AA236" s="325"/>
      <c r="AB236" s="322"/>
      <c r="AC236" s="326">
        <f t="shared" si="130"/>
        <v>0</v>
      </c>
      <c r="AD236" s="327">
        <f t="shared" si="131"/>
        <v>0</v>
      </c>
      <c r="AE236" s="324"/>
      <c r="AF236" s="328"/>
      <c r="AG236" s="324"/>
      <c r="AH236" s="328"/>
      <c r="AI236" s="324"/>
      <c r="AJ236" s="328"/>
      <c r="AK236" s="324"/>
      <c r="AL236" s="328"/>
      <c r="AM236" s="324"/>
      <c r="AN236" s="328"/>
      <c r="AO236" s="324"/>
      <c r="AP236" s="97"/>
      <c r="AQ236" s="98"/>
    </row>
    <row r="237" spans="1:43" ht="12" hidden="1" customHeight="1">
      <c r="A237" s="149"/>
      <c r="B237" s="133"/>
      <c r="C237" s="150" t="str">
        <f>IF(D237&lt;&gt;"",MAX(C233:C236)+1,"")</f>
        <v/>
      </c>
      <c r="D237" s="151"/>
      <c r="E237" s="152"/>
      <c r="F237" s="153"/>
      <c r="G237" s="138"/>
      <c r="H237" s="318"/>
      <c r="I237" s="319"/>
      <c r="J237" s="320">
        <f t="shared" si="128"/>
        <v>0</v>
      </c>
      <c r="K237" s="321">
        <f t="shared" si="129"/>
        <v>0</v>
      </c>
      <c r="L237" s="322"/>
      <c r="M237" s="323"/>
      <c r="N237" s="324"/>
      <c r="O237" s="323"/>
      <c r="P237" s="324"/>
      <c r="Q237" s="323"/>
      <c r="R237" s="324"/>
      <c r="S237" s="323"/>
      <c r="T237" s="324"/>
      <c r="U237" s="323"/>
      <c r="V237" s="324"/>
      <c r="W237" s="325"/>
      <c r="X237" s="322"/>
      <c r="Y237" s="153"/>
      <c r="Z237" s="138"/>
      <c r="AA237" s="325"/>
      <c r="AB237" s="322"/>
      <c r="AC237" s="326">
        <f t="shared" si="130"/>
        <v>0</v>
      </c>
      <c r="AD237" s="327">
        <f t="shared" si="131"/>
        <v>0</v>
      </c>
      <c r="AE237" s="324"/>
      <c r="AF237" s="328"/>
      <c r="AG237" s="324"/>
      <c r="AH237" s="328"/>
      <c r="AI237" s="324"/>
      <c r="AJ237" s="328"/>
      <c r="AK237" s="324"/>
      <c r="AL237" s="328"/>
      <c r="AM237" s="324"/>
      <c r="AN237" s="328"/>
      <c r="AO237" s="324"/>
      <c r="AP237" s="97"/>
      <c r="AQ237" s="98"/>
    </row>
    <row r="238" spans="1:43" ht="12" hidden="1" customHeight="1">
      <c r="A238" s="149"/>
      <c r="B238" s="133"/>
      <c r="C238" s="150" t="str">
        <f>IF(D238&lt;&gt;"",MAX(C233:C237)+1,"")</f>
        <v/>
      </c>
      <c r="D238" s="151"/>
      <c r="E238" s="152"/>
      <c r="F238" s="153"/>
      <c r="G238" s="138"/>
      <c r="H238" s="318"/>
      <c r="I238" s="319"/>
      <c r="J238" s="320">
        <f t="shared" si="128"/>
        <v>0</v>
      </c>
      <c r="K238" s="321">
        <f t="shared" si="129"/>
        <v>0</v>
      </c>
      <c r="L238" s="322"/>
      <c r="M238" s="323"/>
      <c r="N238" s="324"/>
      <c r="O238" s="323"/>
      <c r="P238" s="324"/>
      <c r="Q238" s="323"/>
      <c r="R238" s="324"/>
      <c r="S238" s="323"/>
      <c r="T238" s="324"/>
      <c r="U238" s="323"/>
      <c r="V238" s="324"/>
      <c r="W238" s="325"/>
      <c r="X238" s="322"/>
      <c r="Y238" s="153"/>
      <c r="Z238" s="138"/>
      <c r="AA238" s="325"/>
      <c r="AB238" s="322"/>
      <c r="AC238" s="326">
        <f t="shared" si="130"/>
        <v>0</v>
      </c>
      <c r="AD238" s="327">
        <f t="shared" si="131"/>
        <v>0</v>
      </c>
      <c r="AE238" s="324"/>
      <c r="AF238" s="328"/>
      <c r="AG238" s="324"/>
      <c r="AH238" s="328"/>
      <c r="AI238" s="324"/>
      <c r="AJ238" s="328"/>
      <c r="AK238" s="324"/>
      <c r="AL238" s="328"/>
      <c r="AM238" s="324"/>
      <c r="AN238" s="328"/>
      <c r="AO238" s="324"/>
      <c r="AP238" s="97"/>
      <c r="AQ238" s="98"/>
    </row>
    <row r="239" spans="1:43" ht="12" hidden="1" customHeight="1">
      <c r="A239" s="149"/>
      <c r="B239" s="133"/>
      <c r="C239" s="150" t="str">
        <f>IF(D239&lt;&gt;"",MAX(C233:C238)+1,"")</f>
        <v/>
      </c>
      <c r="D239" s="151"/>
      <c r="E239" s="152"/>
      <c r="F239" s="153"/>
      <c r="G239" s="138"/>
      <c r="H239" s="318"/>
      <c r="I239" s="319"/>
      <c r="J239" s="320">
        <f t="shared" si="128"/>
        <v>0</v>
      </c>
      <c r="K239" s="321">
        <f t="shared" si="129"/>
        <v>0</v>
      </c>
      <c r="L239" s="322"/>
      <c r="M239" s="323"/>
      <c r="N239" s="324"/>
      <c r="O239" s="323"/>
      <c r="P239" s="324"/>
      <c r="Q239" s="323"/>
      <c r="R239" s="324"/>
      <c r="S239" s="323"/>
      <c r="T239" s="324"/>
      <c r="U239" s="323"/>
      <c r="V239" s="324"/>
      <c r="W239" s="325"/>
      <c r="X239" s="322"/>
      <c r="Y239" s="153"/>
      <c r="Z239" s="138"/>
      <c r="AA239" s="325"/>
      <c r="AB239" s="322"/>
      <c r="AC239" s="326">
        <f t="shared" si="130"/>
        <v>0</v>
      </c>
      <c r="AD239" s="327">
        <f t="shared" si="131"/>
        <v>0</v>
      </c>
      <c r="AE239" s="324"/>
      <c r="AF239" s="328"/>
      <c r="AG239" s="324"/>
      <c r="AH239" s="328"/>
      <c r="AI239" s="324"/>
      <c r="AJ239" s="328"/>
      <c r="AK239" s="324"/>
      <c r="AL239" s="328"/>
      <c r="AM239" s="324"/>
      <c r="AN239" s="328"/>
      <c r="AO239" s="324"/>
      <c r="AP239" s="97"/>
      <c r="AQ239" s="98"/>
    </row>
    <row r="240" spans="1:43" ht="12" hidden="1" customHeight="1">
      <c r="A240" s="149"/>
      <c r="B240" s="133"/>
      <c r="C240" s="150" t="str">
        <f>IF(D240&lt;&gt;"",MAX(C233:C239)+1,"")</f>
        <v/>
      </c>
      <c r="D240" s="151"/>
      <c r="E240" s="152"/>
      <c r="F240" s="153"/>
      <c r="G240" s="138"/>
      <c r="H240" s="318"/>
      <c r="I240" s="319"/>
      <c r="J240" s="320">
        <f t="shared" si="128"/>
        <v>0</v>
      </c>
      <c r="K240" s="321">
        <f t="shared" si="129"/>
        <v>0</v>
      </c>
      <c r="L240" s="322"/>
      <c r="M240" s="323"/>
      <c r="N240" s="324"/>
      <c r="O240" s="323"/>
      <c r="P240" s="324"/>
      <c r="Q240" s="323"/>
      <c r="R240" s="324"/>
      <c r="S240" s="323"/>
      <c r="T240" s="324"/>
      <c r="U240" s="323"/>
      <c r="V240" s="324"/>
      <c r="W240" s="325"/>
      <c r="X240" s="322"/>
      <c r="Y240" s="153"/>
      <c r="Z240" s="138"/>
      <c r="AA240" s="325"/>
      <c r="AB240" s="322"/>
      <c r="AC240" s="326">
        <f t="shared" si="130"/>
        <v>0</v>
      </c>
      <c r="AD240" s="327">
        <f t="shared" si="131"/>
        <v>0</v>
      </c>
      <c r="AE240" s="324"/>
      <c r="AF240" s="328"/>
      <c r="AG240" s="324"/>
      <c r="AH240" s="328"/>
      <c r="AI240" s="324"/>
      <c r="AJ240" s="328"/>
      <c r="AK240" s="324"/>
      <c r="AL240" s="328"/>
      <c r="AM240" s="324"/>
      <c r="AN240" s="328"/>
      <c r="AO240" s="324"/>
      <c r="AP240" s="97"/>
      <c r="AQ240" s="98"/>
    </row>
    <row r="241" spans="1:43" ht="12" hidden="1" customHeight="1">
      <c r="A241" s="149"/>
      <c r="B241" s="133"/>
      <c r="C241" s="150" t="str">
        <f>IF(D241&lt;&gt;"",MAX(C233:C240)+1,"")</f>
        <v/>
      </c>
      <c r="D241" s="151"/>
      <c r="E241" s="152"/>
      <c r="F241" s="153"/>
      <c r="G241" s="138"/>
      <c r="H241" s="318"/>
      <c r="I241" s="319"/>
      <c r="J241" s="320">
        <f t="shared" si="128"/>
        <v>0</v>
      </c>
      <c r="K241" s="321">
        <f t="shared" si="129"/>
        <v>0</v>
      </c>
      <c r="L241" s="322"/>
      <c r="M241" s="323"/>
      <c r="N241" s="324"/>
      <c r="O241" s="323"/>
      <c r="P241" s="324"/>
      <c r="Q241" s="323"/>
      <c r="R241" s="324"/>
      <c r="S241" s="323"/>
      <c r="T241" s="324"/>
      <c r="U241" s="323"/>
      <c r="V241" s="324"/>
      <c r="W241" s="325"/>
      <c r="X241" s="322"/>
      <c r="Y241" s="153"/>
      <c r="Z241" s="138"/>
      <c r="AA241" s="325"/>
      <c r="AB241" s="322"/>
      <c r="AC241" s="326">
        <f t="shared" si="130"/>
        <v>0</v>
      </c>
      <c r="AD241" s="327">
        <f t="shared" si="131"/>
        <v>0</v>
      </c>
      <c r="AE241" s="324"/>
      <c r="AF241" s="328"/>
      <c r="AG241" s="324"/>
      <c r="AH241" s="328"/>
      <c r="AI241" s="324"/>
      <c r="AJ241" s="328"/>
      <c r="AK241" s="324"/>
      <c r="AL241" s="328"/>
      <c r="AM241" s="324"/>
      <c r="AN241" s="328"/>
      <c r="AO241" s="324"/>
      <c r="AP241" s="97"/>
      <c r="AQ241" s="98"/>
    </row>
    <row r="242" spans="1:43" ht="12" hidden="1" customHeight="1">
      <c r="A242" s="149"/>
      <c r="B242" s="133"/>
      <c r="C242" s="150" t="str">
        <f>IF(D242&lt;&gt;"",MAX(C233:C241)+1,"")</f>
        <v/>
      </c>
      <c r="D242" s="151"/>
      <c r="E242" s="152"/>
      <c r="F242" s="153"/>
      <c r="G242" s="138"/>
      <c r="H242" s="318"/>
      <c r="I242" s="319"/>
      <c r="J242" s="320">
        <f t="shared" si="128"/>
        <v>0</v>
      </c>
      <c r="K242" s="321">
        <f t="shared" si="129"/>
        <v>0</v>
      </c>
      <c r="L242" s="322"/>
      <c r="M242" s="323"/>
      <c r="N242" s="324"/>
      <c r="O242" s="323"/>
      <c r="P242" s="324"/>
      <c r="Q242" s="323"/>
      <c r="R242" s="324"/>
      <c r="S242" s="323"/>
      <c r="T242" s="324"/>
      <c r="U242" s="323"/>
      <c r="V242" s="324"/>
      <c r="W242" s="325"/>
      <c r="X242" s="322"/>
      <c r="Y242" s="153"/>
      <c r="Z242" s="138"/>
      <c r="AA242" s="325"/>
      <c r="AB242" s="322"/>
      <c r="AC242" s="326">
        <f t="shared" si="130"/>
        <v>0</v>
      </c>
      <c r="AD242" s="327">
        <f t="shared" si="131"/>
        <v>0</v>
      </c>
      <c r="AE242" s="324"/>
      <c r="AF242" s="328"/>
      <c r="AG242" s="324"/>
      <c r="AH242" s="328"/>
      <c r="AI242" s="324"/>
      <c r="AJ242" s="328"/>
      <c r="AK242" s="324"/>
      <c r="AL242" s="328"/>
      <c r="AM242" s="324"/>
      <c r="AN242" s="328"/>
      <c r="AO242" s="324"/>
      <c r="AP242" s="97"/>
      <c r="AQ242" s="98"/>
    </row>
    <row r="243" spans="1:43" ht="12" hidden="1" customHeight="1">
      <c r="A243" s="165"/>
      <c r="B243" s="166"/>
      <c r="C243" s="167" t="str">
        <f>IF(D243&lt;&gt;"",MAX(C233:C242)+1,"")</f>
        <v/>
      </c>
      <c r="D243" s="168"/>
      <c r="E243" s="169"/>
      <c r="F243" s="170"/>
      <c r="G243" s="171"/>
      <c r="H243" s="329"/>
      <c r="I243" s="330"/>
      <c r="J243" s="331">
        <f t="shared" si="128"/>
        <v>0</v>
      </c>
      <c r="K243" s="332">
        <f t="shared" si="129"/>
        <v>0</v>
      </c>
      <c r="L243" s="333"/>
      <c r="M243" s="334"/>
      <c r="N243" s="335"/>
      <c r="O243" s="334"/>
      <c r="P243" s="335"/>
      <c r="Q243" s="334"/>
      <c r="R243" s="335"/>
      <c r="S243" s="334"/>
      <c r="T243" s="335"/>
      <c r="U243" s="334"/>
      <c r="V243" s="335"/>
      <c r="W243" s="336"/>
      <c r="X243" s="333"/>
      <c r="Y243" s="170"/>
      <c r="Z243" s="171"/>
      <c r="AA243" s="336"/>
      <c r="AB243" s="333"/>
      <c r="AC243" s="337">
        <f t="shared" si="130"/>
        <v>0</v>
      </c>
      <c r="AD243" s="338">
        <f t="shared" si="131"/>
        <v>0</v>
      </c>
      <c r="AE243" s="335"/>
      <c r="AF243" s="339"/>
      <c r="AG243" s="335"/>
      <c r="AH243" s="339"/>
      <c r="AI243" s="335"/>
      <c r="AJ243" s="339"/>
      <c r="AK243" s="335"/>
      <c r="AL243" s="339"/>
      <c r="AM243" s="335"/>
      <c r="AN243" s="339"/>
      <c r="AO243" s="335"/>
      <c r="AP243" s="97"/>
      <c r="AQ243" s="98"/>
    </row>
    <row r="244" spans="1:43" ht="12" hidden="1" customHeight="1">
      <c r="A244" s="116" t="s">
        <v>651</v>
      </c>
      <c r="B244" s="117" t="s">
        <v>651</v>
      </c>
      <c r="C244" s="1350" t="s">
        <v>651</v>
      </c>
      <c r="D244" s="1351"/>
      <c r="E244" s="118" t="s">
        <v>651</v>
      </c>
      <c r="F244" s="340"/>
      <c r="G244" s="341"/>
      <c r="H244" s="342">
        <f t="shared" ref="H244:X244" si="132">SUM(H245:H254)</f>
        <v>0</v>
      </c>
      <c r="I244" s="343">
        <f t="shared" si="132"/>
        <v>0</v>
      </c>
      <c r="J244" s="342" t="e">
        <f t="shared" si="132"/>
        <v>#VALUE!</v>
      </c>
      <c r="K244" s="344" t="e">
        <f t="shared" si="132"/>
        <v>#VALUE!</v>
      </c>
      <c r="L244" s="345">
        <f t="shared" si="132"/>
        <v>0</v>
      </c>
      <c r="M244" s="346">
        <f t="shared" si="132"/>
        <v>0</v>
      </c>
      <c r="N244" s="347">
        <f t="shared" si="132"/>
        <v>0</v>
      </c>
      <c r="O244" s="346">
        <f t="shared" si="132"/>
        <v>0</v>
      </c>
      <c r="P244" s="347">
        <f t="shared" si="132"/>
        <v>0</v>
      </c>
      <c r="Q244" s="346">
        <f t="shared" si="132"/>
        <v>0</v>
      </c>
      <c r="R244" s="347">
        <f t="shared" si="132"/>
        <v>0</v>
      </c>
      <c r="S244" s="346">
        <f t="shared" si="132"/>
        <v>0</v>
      </c>
      <c r="T244" s="347">
        <f t="shared" si="132"/>
        <v>0</v>
      </c>
      <c r="U244" s="346">
        <f t="shared" si="132"/>
        <v>0</v>
      </c>
      <c r="V244" s="347">
        <f t="shared" si="132"/>
        <v>0</v>
      </c>
      <c r="W244" s="348">
        <f t="shared" si="132"/>
        <v>0</v>
      </c>
      <c r="X244" s="345">
        <f t="shared" si="132"/>
        <v>0</v>
      </c>
      <c r="Y244" s="340"/>
      <c r="Z244" s="341"/>
      <c r="AA244" s="348">
        <f t="shared" ref="AA244:AO244" si="133">SUM(AA245:AA254)</f>
        <v>0</v>
      </c>
      <c r="AB244" s="345">
        <f t="shared" si="133"/>
        <v>0</v>
      </c>
      <c r="AC244" s="349">
        <f t="shared" si="133"/>
        <v>0</v>
      </c>
      <c r="AD244" s="350">
        <f t="shared" si="133"/>
        <v>0</v>
      </c>
      <c r="AE244" s="347">
        <f t="shared" si="133"/>
        <v>0</v>
      </c>
      <c r="AF244" s="349">
        <f t="shared" si="133"/>
        <v>0</v>
      </c>
      <c r="AG244" s="347">
        <f t="shared" si="133"/>
        <v>0</v>
      </c>
      <c r="AH244" s="349">
        <f t="shared" si="133"/>
        <v>0</v>
      </c>
      <c r="AI244" s="347">
        <f t="shared" si="133"/>
        <v>0</v>
      </c>
      <c r="AJ244" s="349">
        <f t="shared" si="133"/>
        <v>0</v>
      </c>
      <c r="AK244" s="347">
        <f t="shared" si="133"/>
        <v>0</v>
      </c>
      <c r="AL244" s="349">
        <f t="shared" si="133"/>
        <v>0</v>
      </c>
      <c r="AM244" s="347">
        <f t="shared" si="133"/>
        <v>0</v>
      </c>
      <c r="AN244" s="349">
        <f t="shared" si="133"/>
        <v>0</v>
      </c>
      <c r="AO244" s="347">
        <f t="shared" si="133"/>
        <v>0</v>
      </c>
      <c r="AP244" s="130"/>
      <c r="AQ244" s="131">
        <f>COUNTIF(AD245:AD254,"&gt;0")</f>
        <v>0</v>
      </c>
    </row>
    <row r="245" spans="1:43" ht="12" hidden="1" customHeight="1">
      <c r="A245" s="132"/>
      <c r="B245" s="133"/>
      <c r="C245" s="134">
        <f>IF(D245&lt;&gt;"",MAX(C244)+1,"")</f>
        <v>1</v>
      </c>
      <c r="D245" s="135" t="str">
        <f>IF(B244&lt;&gt;"","Điểm chính","")</f>
        <v>Điểm chính</v>
      </c>
      <c r="E245" s="136"/>
      <c r="F245" s="137"/>
      <c r="G245" s="138"/>
      <c r="H245" s="307"/>
      <c r="I245" s="308"/>
      <c r="J245" s="309" t="e">
        <f t="shared" ref="J245:J254" si="134">M245+O245+Q245+S245+U245</f>
        <v>#VALUE!</v>
      </c>
      <c r="K245" s="310" t="e">
        <f t="shared" ref="K245:K254" si="135">N245+P245+R245+T245+V245</f>
        <v>#VALUE!</v>
      </c>
      <c r="L245" s="311"/>
      <c r="M245" s="312" t="s">
        <v>651</v>
      </c>
      <c r="N245" s="313" t="s">
        <v>651</v>
      </c>
      <c r="O245" s="312" t="s">
        <v>651</v>
      </c>
      <c r="P245" s="313" t="s">
        <v>651</v>
      </c>
      <c r="Q245" s="312" t="s">
        <v>651</v>
      </c>
      <c r="R245" s="313" t="s">
        <v>651</v>
      </c>
      <c r="S245" s="312" t="s">
        <v>651</v>
      </c>
      <c r="T245" s="313" t="s">
        <v>651</v>
      </c>
      <c r="U245" s="312" t="s">
        <v>651</v>
      </c>
      <c r="V245" s="313" t="s">
        <v>651</v>
      </c>
      <c r="W245" s="314"/>
      <c r="X245" s="311"/>
      <c r="Y245" s="137"/>
      <c r="Z245" s="138"/>
      <c r="AA245" s="314"/>
      <c r="AB245" s="311"/>
      <c r="AC245" s="315">
        <f t="shared" ref="AC245:AC254" si="136">AF245+AH245+AJ245+AL245+AN245</f>
        <v>0</v>
      </c>
      <c r="AD245" s="316">
        <f t="shared" ref="AD245:AD254" si="137">AG245+AI245+AK245+AM245+AO245</f>
        <v>0</v>
      </c>
      <c r="AE245" s="313"/>
      <c r="AF245" s="317"/>
      <c r="AG245" s="313"/>
      <c r="AH245" s="317"/>
      <c r="AI245" s="313"/>
      <c r="AJ245" s="317"/>
      <c r="AK245" s="313"/>
      <c r="AL245" s="317"/>
      <c r="AM245" s="313"/>
      <c r="AN245" s="317"/>
      <c r="AO245" s="313"/>
      <c r="AP245" s="97"/>
      <c r="AQ245" s="98"/>
    </row>
    <row r="246" spans="1:43" ht="12" hidden="1" customHeight="1">
      <c r="A246" s="149"/>
      <c r="B246" s="133"/>
      <c r="C246" s="150" t="str">
        <f>IF(D246&lt;&gt;"",MAX(C244:C245)+1,"")</f>
        <v/>
      </c>
      <c r="D246" s="151"/>
      <c r="E246" s="152"/>
      <c r="F246" s="153"/>
      <c r="G246" s="138"/>
      <c r="H246" s="318"/>
      <c r="I246" s="319"/>
      <c r="J246" s="320">
        <f t="shared" si="134"/>
        <v>0</v>
      </c>
      <c r="K246" s="321">
        <f t="shared" si="135"/>
        <v>0</v>
      </c>
      <c r="L246" s="322"/>
      <c r="M246" s="323"/>
      <c r="N246" s="324"/>
      <c r="O246" s="323"/>
      <c r="P246" s="324"/>
      <c r="Q246" s="323"/>
      <c r="R246" s="324"/>
      <c r="S246" s="323"/>
      <c r="T246" s="324"/>
      <c r="U246" s="323"/>
      <c r="V246" s="324"/>
      <c r="W246" s="325"/>
      <c r="X246" s="322"/>
      <c r="Y246" s="153"/>
      <c r="Z246" s="138"/>
      <c r="AA246" s="325"/>
      <c r="AB246" s="322"/>
      <c r="AC246" s="326">
        <f t="shared" si="136"/>
        <v>0</v>
      </c>
      <c r="AD246" s="327">
        <f t="shared" si="137"/>
        <v>0</v>
      </c>
      <c r="AE246" s="324"/>
      <c r="AF246" s="328"/>
      <c r="AG246" s="324"/>
      <c r="AH246" s="328"/>
      <c r="AI246" s="324"/>
      <c r="AJ246" s="328"/>
      <c r="AK246" s="324"/>
      <c r="AL246" s="328"/>
      <c r="AM246" s="324"/>
      <c r="AN246" s="328"/>
      <c r="AO246" s="324"/>
      <c r="AP246" s="97"/>
      <c r="AQ246" s="98"/>
    </row>
    <row r="247" spans="1:43" ht="12" hidden="1" customHeight="1">
      <c r="A247" s="149"/>
      <c r="B247" s="133"/>
      <c r="C247" s="150" t="str">
        <f>IF(D247&lt;&gt;"",MAX(C244:C246)+1,"")</f>
        <v/>
      </c>
      <c r="D247" s="151"/>
      <c r="E247" s="152"/>
      <c r="F247" s="153"/>
      <c r="G247" s="138"/>
      <c r="H247" s="318"/>
      <c r="I247" s="319"/>
      <c r="J247" s="320">
        <f t="shared" si="134"/>
        <v>0</v>
      </c>
      <c r="K247" s="321">
        <f t="shared" si="135"/>
        <v>0</v>
      </c>
      <c r="L247" s="322"/>
      <c r="M247" s="323"/>
      <c r="N247" s="324"/>
      <c r="O247" s="323"/>
      <c r="P247" s="324"/>
      <c r="Q247" s="323"/>
      <c r="R247" s="324"/>
      <c r="S247" s="323"/>
      <c r="T247" s="324"/>
      <c r="U247" s="323"/>
      <c r="V247" s="324"/>
      <c r="W247" s="325"/>
      <c r="X247" s="322"/>
      <c r="Y247" s="153"/>
      <c r="Z247" s="138"/>
      <c r="AA247" s="325"/>
      <c r="AB247" s="322"/>
      <c r="AC247" s="326">
        <f t="shared" si="136"/>
        <v>0</v>
      </c>
      <c r="AD247" s="327">
        <f t="shared" si="137"/>
        <v>0</v>
      </c>
      <c r="AE247" s="324"/>
      <c r="AF247" s="328"/>
      <c r="AG247" s="324"/>
      <c r="AH247" s="328"/>
      <c r="AI247" s="324"/>
      <c r="AJ247" s="328"/>
      <c r="AK247" s="324"/>
      <c r="AL247" s="328"/>
      <c r="AM247" s="324"/>
      <c r="AN247" s="328"/>
      <c r="AO247" s="324"/>
      <c r="AP247" s="97"/>
      <c r="AQ247" s="98"/>
    </row>
    <row r="248" spans="1:43" ht="12" hidden="1" customHeight="1">
      <c r="A248" s="149"/>
      <c r="B248" s="133"/>
      <c r="C248" s="150" t="str">
        <f>IF(D248&lt;&gt;"",MAX(C244:C247)+1,"")</f>
        <v/>
      </c>
      <c r="D248" s="151"/>
      <c r="E248" s="152"/>
      <c r="F248" s="153"/>
      <c r="G248" s="138"/>
      <c r="H248" s="318"/>
      <c r="I248" s="319"/>
      <c r="J248" s="320">
        <f t="shared" si="134"/>
        <v>0</v>
      </c>
      <c r="K248" s="321">
        <f t="shared" si="135"/>
        <v>0</v>
      </c>
      <c r="L248" s="322"/>
      <c r="M248" s="323"/>
      <c r="N248" s="324"/>
      <c r="O248" s="323"/>
      <c r="P248" s="324"/>
      <c r="Q248" s="323"/>
      <c r="R248" s="324"/>
      <c r="S248" s="323"/>
      <c r="T248" s="324"/>
      <c r="U248" s="323"/>
      <c r="V248" s="324"/>
      <c r="W248" s="325"/>
      <c r="X248" s="322"/>
      <c r="Y248" s="153"/>
      <c r="Z248" s="138"/>
      <c r="AA248" s="325"/>
      <c r="AB248" s="322"/>
      <c r="AC248" s="326">
        <f t="shared" si="136"/>
        <v>0</v>
      </c>
      <c r="AD248" s="327">
        <f t="shared" si="137"/>
        <v>0</v>
      </c>
      <c r="AE248" s="324"/>
      <c r="AF248" s="328"/>
      <c r="AG248" s="324"/>
      <c r="AH248" s="328"/>
      <c r="AI248" s="324"/>
      <c r="AJ248" s="328"/>
      <c r="AK248" s="324"/>
      <c r="AL248" s="328"/>
      <c r="AM248" s="324"/>
      <c r="AN248" s="328"/>
      <c r="AO248" s="324"/>
      <c r="AP248" s="97"/>
      <c r="AQ248" s="98"/>
    </row>
    <row r="249" spans="1:43" ht="12" hidden="1" customHeight="1">
      <c r="A249" s="149"/>
      <c r="B249" s="133"/>
      <c r="C249" s="150" t="str">
        <f>IF(D249&lt;&gt;"",MAX(C244:C248)+1,"")</f>
        <v/>
      </c>
      <c r="D249" s="151"/>
      <c r="E249" s="152"/>
      <c r="F249" s="153"/>
      <c r="G249" s="138"/>
      <c r="H249" s="318"/>
      <c r="I249" s="319"/>
      <c r="J249" s="320">
        <f t="shared" si="134"/>
        <v>0</v>
      </c>
      <c r="K249" s="321">
        <f t="shared" si="135"/>
        <v>0</v>
      </c>
      <c r="L249" s="322"/>
      <c r="M249" s="323"/>
      <c r="N249" s="324"/>
      <c r="O249" s="323"/>
      <c r="P249" s="324"/>
      <c r="Q249" s="323"/>
      <c r="R249" s="324"/>
      <c r="S249" s="323"/>
      <c r="T249" s="324"/>
      <c r="U249" s="323"/>
      <c r="V249" s="324"/>
      <c r="W249" s="325"/>
      <c r="X249" s="322"/>
      <c r="Y249" s="153"/>
      <c r="Z249" s="138"/>
      <c r="AA249" s="325"/>
      <c r="AB249" s="322"/>
      <c r="AC249" s="326">
        <f t="shared" si="136"/>
        <v>0</v>
      </c>
      <c r="AD249" s="327">
        <f t="shared" si="137"/>
        <v>0</v>
      </c>
      <c r="AE249" s="324"/>
      <c r="AF249" s="328"/>
      <c r="AG249" s="324"/>
      <c r="AH249" s="328"/>
      <c r="AI249" s="324"/>
      <c r="AJ249" s="328"/>
      <c r="AK249" s="324"/>
      <c r="AL249" s="328"/>
      <c r="AM249" s="324"/>
      <c r="AN249" s="328"/>
      <c r="AO249" s="324"/>
      <c r="AP249" s="97"/>
      <c r="AQ249" s="98"/>
    </row>
    <row r="250" spans="1:43" ht="12" hidden="1" customHeight="1">
      <c r="A250" s="149"/>
      <c r="B250" s="133"/>
      <c r="C250" s="150" t="str">
        <f>IF(D250&lt;&gt;"",MAX(C244:C249)+1,"")</f>
        <v/>
      </c>
      <c r="D250" s="151"/>
      <c r="E250" s="152"/>
      <c r="F250" s="153"/>
      <c r="G250" s="138"/>
      <c r="H250" s="318"/>
      <c r="I250" s="319"/>
      <c r="J250" s="320">
        <f t="shared" si="134"/>
        <v>0</v>
      </c>
      <c r="K250" s="321">
        <f t="shared" si="135"/>
        <v>0</v>
      </c>
      <c r="L250" s="322"/>
      <c r="M250" s="323"/>
      <c r="N250" s="324"/>
      <c r="O250" s="323"/>
      <c r="P250" s="324"/>
      <c r="Q250" s="323"/>
      <c r="R250" s="324"/>
      <c r="S250" s="323"/>
      <c r="T250" s="324"/>
      <c r="U250" s="323"/>
      <c r="V250" s="324"/>
      <c r="W250" s="325"/>
      <c r="X250" s="322"/>
      <c r="Y250" s="153"/>
      <c r="Z250" s="138"/>
      <c r="AA250" s="325"/>
      <c r="AB250" s="322"/>
      <c r="AC250" s="326">
        <f t="shared" si="136"/>
        <v>0</v>
      </c>
      <c r="AD250" s="327">
        <f t="shared" si="137"/>
        <v>0</v>
      </c>
      <c r="AE250" s="324"/>
      <c r="AF250" s="328"/>
      <c r="AG250" s="324"/>
      <c r="AH250" s="328"/>
      <c r="AI250" s="324"/>
      <c r="AJ250" s="328"/>
      <c r="AK250" s="324"/>
      <c r="AL250" s="328"/>
      <c r="AM250" s="324"/>
      <c r="AN250" s="328"/>
      <c r="AO250" s="324"/>
      <c r="AP250" s="97"/>
      <c r="AQ250" s="98"/>
    </row>
    <row r="251" spans="1:43" ht="12" hidden="1" customHeight="1">
      <c r="A251" s="149"/>
      <c r="B251" s="133"/>
      <c r="C251" s="150" t="str">
        <f>IF(D251&lt;&gt;"",MAX(C244:C250)+1,"")</f>
        <v/>
      </c>
      <c r="D251" s="151"/>
      <c r="E251" s="152"/>
      <c r="F251" s="153"/>
      <c r="G251" s="138"/>
      <c r="H251" s="318"/>
      <c r="I251" s="319"/>
      <c r="J251" s="320">
        <f t="shared" si="134"/>
        <v>0</v>
      </c>
      <c r="K251" s="321">
        <f t="shared" si="135"/>
        <v>0</v>
      </c>
      <c r="L251" s="322"/>
      <c r="M251" s="323"/>
      <c r="N251" s="324"/>
      <c r="O251" s="323"/>
      <c r="P251" s="324"/>
      <c r="Q251" s="323"/>
      <c r="R251" s="324"/>
      <c r="S251" s="323"/>
      <c r="T251" s="324"/>
      <c r="U251" s="323"/>
      <c r="V251" s="324"/>
      <c r="W251" s="325"/>
      <c r="X251" s="322"/>
      <c r="Y251" s="153"/>
      <c r="Z251" s="138"/>
      <c r="AA251" s="325"/>
      <c r="AB251" s="322"/>
      <c r="AC251" s="326">
        <f t="shared" si="136"/>
        <v>0</v>
      </c>
      <c r="AD251" s="327">
        <f t="shared" si="137"/>
        <v>0</v>
      </c>
      <c r="AE251" s="324"/>
      <c r="AF251" s="328"/>
      <c r="AG251" s="324"/>
      <c r="AH251" s="328"/>
      <c r="AI251" s="324"/>
      <c r="AJ251" s="328"/>
      <c r="AK251" s="324"/>
      <c r="AL251" s="328"/>
      <c r="AM251" s="324"/>
      <c r="AN251" s="328"/>
      <c r="AO251" s="324"/>
      <c r="AP251" s="97"/>
      <c r="AQ251" s="98"/>
    </row>
    <row r="252" spans="1:43" ht="12" hidden="1" customHeight="1">
      <c r="A252" s="149"/>
      <c r="B252" s="133"/>
      <c r="C252" s="150" t="str">
        <f>IF(D252&lt;&gt;"",MAX(C244:C251)+1,"")</f>
        <v/>
      </c>
      <c r="D252" s="151"/>
      <c r="E252" s="152"/>
      <c r="F252" s="153"/>
      <c r="G252" s="138"/>
      <c r="H252" s="318"/>
      <c r="I252" s="319"/>
      <c r="J252" s="320">
        <f t="shared" si="134"/>
        <v>0</v>
      </c>
      <c r="K252" s="321">
        <f t="shared" si="135"/>
        <v>0</v>
      </c>
      <c r="L252" s="322"/>
      <c r="M252" s="323"/>
      <c r="N252" s="324"/>
      <c r="O252" s="323"/>
      <c r="P252" s="324"/>
      <c r="Q252" s="323"/>
      <c r="R252" s="324"/>
      <c r="S252" s="323"/>
      <c r="T252" s="324"/>
      <c r="U252" s="323"/>
      <c r="V252" s="324"/>
      <c r="W252" s="325"/>
      <c r="X252" s="322"/>
      <c r="Y252" s="153"/>
      <c r="Z252" s="138"/>
      <c r="AA252" s="325"/>
      <c r="AB252" s="322"/>
      <c r="AC252" s="326">
        <f t="shared" si="136"/>
        <v>0</v>
      </c>
      <c r="AD252" s="327">
        <f t="shared" si="137"/>
        <v>0</v>
      </c>
      <c r="AE252" s="324"/>
      <c r="AF252" s="328"/>
      <c r="AG252" s="324"/>
      <c r="AH252" s="328"/>
      <c r="AI252" s="324"/>
      <c r="AJ252" s="328"/>
      <c r="AK252" s="324"/>
      <c r="AL252" s="328"/>
      <c r="AM252" s="324"/>
      <c r="AN252" s="328"/>
      <c r="AO252" s="324"/>
      <c r="AP252" s="97"/>
      <c r="AQ252" s="98"/>
    </row>
    <row r="253" spans="1:43" ht="12" hidden="1" customHeight="1">
      <c r="A253" s="149"/>
      <c r="B253" s="133"/>
      <c r="C253" s="150" t="str">
        <f>IF(D253&lt;&gt;"",MAX(C244:C252)+1,"")</f>
        <v/>
      </c>
      <c r="D253" s="151"/>
      <c r="E253" s="152"/>
      <c r="F253" s="153"/>
      <c r="G253" s="138"/>
      <c r="H253" s="318"/>
      <c r="I253" s="319"/>
      <c r="J253" s="320">
        <f t="shared" si="134"/>
        <v>0</v>
      </c>
      <c r="K253" s="321">
        <f t="shared" si="135"/>
        <v>0</v>
      </c>
      <c r="L253" s="322"/>
      <c r="M253" s="323"/>
      <c r="N253" s="324"/>
      <c r="O253" s="323"/>
      <c r="P253" s="324"/>
      <c r="Q253" s="323"/>
      <c r="R253" s="324"/>
      <c r="S253" s="323"/>
      <c r="T253" s="324"/>
      <c r="U253" s="323"/>
      <c r="V253" s="324"/>
      <c r="W253" s="325"/>
      <c r="X253" s="322"/>
      <c r="Y253" s="153"/>
      <c r="Z253" s="138"/>
      <c r="AA253" s="325"/>
      <c r="AB253" s="322"/>
      <c r="AC253" s="326">
        <f t="shared" si="136"/>
        <v>0</v>
      </c>
      <c r="AD253" s="327">
        <f t="shared" si="137"/>
        <v>0</v>
      </c>
      <c r="AE253" s="324"/>
      <c r="AF253" s="328"/>
      <c r="AG253" s="324"/>
      <c r="AH253" s="328"/>
      <c r="AI253" s="324"/>
      <c r="AJ253" s="328"/>
      <c r="AK253" s="324"/>
      <c r="AL253" s="328"/>
      <c r="AM253" s="324"/>
      <c r="AN253" s="328"/>
      <c r="AO253" s="324"/>
      <c r="AP253" s="97"/>
      <c r="AQ253" s="98"/>
    </row>
    <row r="254" spans="1:43" ht="12" hidden="1" customHeight="1">
      <c r="A254" s="165"/>
      <c r="B254" s="166"/>
      <c r="C254" s="167" t="str">
        <f>IF(D254&lt;&gt;"",MAX(C244:C253)+1,"")</f>
        <v/>
      </c>
      <c r="D254" s="168"/>
      <c r="E254" s="169"/>
      <c r="F254" s="170"/>
      <c r="G254" s="171"/>
      <c r="H254" s="329"/>
      <c r="I254" s="330"/>
      <c r="J254" s="331">
        <f t="shared" si="134"/>
        <v>0</v>
      </c>
      <c r="K254" s="332">
        <f t="shared" si="135"/>
        <v>0</v>
      </c>
      <c r="L254" s="333"/>
      <c r="M254" s="334"/>
      <c r="N254" s="335"/>
      <c r="O254" s="334"/>
      <c r="P254" s="335"/>
      <c r="Q254" s="334"/>
      <c r="R254" s="335"/>
      <c r="S254" s="334"/>
      <c r="T254" s="335"/>
      <c r="U254" s="334"/>
      <c r="V254" s="335"/>
      <c r="W254" s="336"/>
      <c r="X254" s="333"/>
      <c r="Y254" s="170"/>
      <c r="Z254" s="171"/>
      <c r="AA254" s="336"/>
      <c r="AB254" s="333"/>
      <c r="AC254" s="337">
        <f t="shared" si="136"/>
        <v>0</v>
      </c>
      <c r="AD254" s="338">
        <f t="shared" si="137"/>
        <v>0</v>
      </c>
      <c r="AE254" s="335"/>
      <c r="AF254" s="339"/>
      <c r="AG254" s="335"/>
      <c r="AH254" s="339"/>
      <c r="AI254" s="335"/>
      <c r="AJ254" s="339"/>
      <c r="AK254" s="335"/>
      <c r="AL254" s="339"/>
      <c r="AM254" s="335"/>
      <c r="AN254" s="339"/>
      <c r="AO254" s="335"/>
      <c r="AP254" s="97"/>
      <c r="AQ254" s="98"/>
    </row>
    <row r="255" spans="1:43" ht="12" hidden="1" customHeight="1">
      <c r="A255" s="116" t="s">
        <v>651</v>
      </c>
      <c r="B255" s="117" t="s">
        <v>651</v>
      </c>
      <c r="C255" s="1350" t="s">
        <v>651</v>
      </c>
      <c r="D255" s="1351"/>
      <c r="E255" s="118" t="s">
        <v>651</v>
      </c>
      <c r="F255" s="340"/>
      <c r="G255" s="341"/>
      <c r="H255" s="342">
        <f t="shared" ref="H255:X255" si="138">SUM(H256:H265)</f>
        <v>0</v>
      </c>
      <c r="I255" s="343">
        <f t="shared" si="138"/>
        <v>0</v>
      </c>
      <c r="J255" s="342" t="e">
        <f t="shared" si="138"/>
        <v>#VALUE!</v>
      </c>
      <c r="K255" s="344" t="e">
        <f t="shared" si="138"/>
        <v>#VALUE!</v>
      </c>
      <c r="L255" s="345">
        <f t="shared" si="138"/>
        <v>0</v>
      </c>
      <c r="M255" s="346">
        <f t="shared" si="138"/>
        <v>0</v>
      </c>
      <c r="N255" s="347">
        <f t="shared" si="138"/>
        <v>0</v>
      </c>
      <c r="O255" s="346">
        <f t="shared" si="138"/>
        <v>0</v>
      </c>
      <c r="P255" s="347">
        <f t="shared" si="138"/>
        <v>0</v>
      </c>
      <c r="Q255" s="346">
        <f t="shared" si="138"/>
        <v>0</v>
      </c>
      <c r="R255" s="347">
        <f t="shared" si="138"/>
        <v>0</v>
      </c>
      <c r="S255" s="346">
        <f t="shared" si="138"/>
        <v>0</v>
      </c>
      <c r="T255" s="347">
        <f t="shared" si="138"/>
        <v>0</v>
      </c>
      <c r="U255" s="346">
        <f t="shared" si="138"/>
        <v>0</v>
      </c>
      <c r="V255" s="347">
        <f t="shared" si="138"/>
        <v>0</v>
      </c>
      <c r="W255" s="348">
        <f t="shared" si="138"/>
        <v>0</v>
      </c>
      <c r="X255" s="345">
        <f t="shared" si="138"/>
        <v>0</v>
      </c>
      <c r="Y255" s="340"/>
      <c r="Z255" s="341"/>
      <c r="AA255" s="348">
        <f t="shared" ref="AA255:AO255" si="139">SUM(AA256:AA265)</f>
        <v>0</v>
      </c>
      <c r="AB255" s="345">
        <f t="shared" si="139"/>
        <v>0</v>
      </c>
      <c r="AC255" s="349">
        <f t="shared" si="139"/>
        <v>0</v>
      </c>
      <c r="AD255" s="350">
        <f t="shared" si="139"/>
        <v>0</v>
      </c>
      <c r="AE255" s="347">
        <f t="shared" si="139"/>
        <v>0</v>
      </c>
      <c r="AF255" s="349">
        <f t="shared" si="139"/>
        <v>0</v>
      </c>
      <c r="AG255" s="347">
        <f t="shared" si="139"/>
        <v>0</v>
      </c>
      <c r="AH255" s="349">
        <f t="shared" si="139"/>
        <v>0</v>
      </c>
      <c r="AI255" s="347">
        <f t="shared" si="139"/>
        <v>0</v>
      </c>
      <c r="AJ255" s="349">
        <f t="shared" si="139"/>
        <v>0</v>
      </c>
      <c r="AK255" s="347">
        <f t="shared" si="139"/>
        <v>0</v>
      </c>
      <c r="AL255" s="349">
        <f t="shared" si="139"/>
        <v>0</v>
      </c>
      <c r="AM255" s="347">
        <f t="shared" si="139"/>
        <v>0</v>
      </c>
      <c r="AN255" s="349">
        <f t="shared" si="139"/>
        <v>0</v>
      </c>
      <c r="AO255" s="347">
        <f t="shared" si="139"/>
        <v>0</v>
      </c>
      <c r="AP255" s="130"/>
      <c r="AQ255" s="131">
        <f>COUNTIF(AD256:AD265,"&gt;0")</f>
        <v>0</v>
      </c>
    </row>
    <row r="256" spans="1:43" ht="12" hidden="1" customHeight="1">
      <c r="A256" s="132"/>
      <c r="B256" s="133"/>
      <c r="C256" s="134">
        <f>IF(D256&lt;&gt;"",MAX(C255)+1,"")</f>
        <v>1</v>
      </c>
      <c r="D256" s="135" t="str">
        <f>IF(B255&lt;&gt;"","Điểm chính","")</f>
        <v>Điểm chính</v>
      </c>
      <c r="E256" s="136"/>
      <c r="F256" s="137"/>
      <c r="G256" s="138"/>
      <c r="H256" s="307"/>
      <c r="I256" s="308"/>
      <c r="J256" s="309" t="e">
        <f t="shared" ref="J256:J265" si="140">M256+O256+Q256+S256+U256</f>
        <v>#VALUE!</v>
      </c>
      <c r="K256" s="310" t="e">
        <f t="shared" ref="K256:K265" si="141">N256+P256+R256+T256+V256</f>
        <v>#VALUE!</v>
      </c>
      <c r="L256" s="311"/>
      <c r="M256" s="312" t="s">
        <v>651</v>
      </c>
      <c r="N256" s="313" t="s">
        <v>651</v>
      </c>
      <c r="O256" s="312" t="s">
        <v>651</v>
      </c>
      <c r="P256" s="313" t="s">
        <v>651</v>
      </c>
      <c r="Q256" s="312" t="s">
        <v>651</v>
      </c>
      <c r="R256" s="313" t="s">
        <v>651</v>
      </c>
      <c r="S256" s="312" t="s">
        <v>651</v>
      </c>
      <c r="T256" s="313" t="s">
        <v>651</v>
      </c>
      <c r="U256" s="312" t="s">
        <v>651</v>
      </c>
      <c r="V256" s="313" t="s">
        <v>651</v>
      </c>
      <c r="W256" s="314"/>
      <c r="X256" s="311"/>
      <c r="Y256" s="137"/>
      <c r="Z256" s="138"/>
      <c r="AA256" s="314"/>
      <c r="AB256" s="311"/>
      <c r="AC256" s="315">
        <f t="shared" ref="AC256:AC265" si="142">AF256+AH256+AJ256+AL256+AN256</f>
        <v>0</v>
      </c>
      <c r="AD256" s="316">
        <f t="shared" ref="AD256:AD265" si="143">AG256+AI256+AK256+AM256+AO256</f>
        <v>0</v>
      </c>
      <c r="AE256" s="313"/>
      <c r="AF256" s="317"/>
      <c r="AG256" s="313"/>
      <c r="AH256" s="317"/>
      <c r="AI256" s="313"/>
      <c r="AJ256" s="317"/>
      <c r="AK256" s="313"/>
      <c r="AL256" s="317"/>
      <c r="AM256" s="313"/>
      <c r="AN256" s="317"/>
      <c r="AO256" s="313"/>
      <c r="AP256" s="97"/>
      <c r="AQ256" s="98"/>
    </row>
    <row r="257" spans="1:43" ht="12" hidden="1" customHeight="1">
      <c r="A257" s="149"/>
      <c r="B257" s="133"/>
      <c r="C257" s="150" t="str">
        <f>IF(D257&lt;&gt;"",MAX(C255:C256)+1,"")</f>
        <v/>
      </c>
      <c r="D257" s="151"/>
      <c r="E257" s="152"/>
      <c r="F257" s="153"/>
      <c r="G257" s="138"/>
      <c r="H257" s="318"/>
      <c r="I257" s="319"/>
      <c r="J257" s="320">
        <f t="shared" si="140"/>
        <v>0</v>
      </c>
      <c r="K257" s="321">
        <f t="shared" si="141"/>
        <v>0</v>
      </c>
      <c r="L257" s="322"/>
      <c r="M257" s="323"/>
      <c r="N257" s="324"/>
      <c r="O257" s="323"/>
      <c r="P257" s="324"/>
      <c r="Q257" s="323"/>
      <c r="R257" s="324"/>
      <c r="S257" s="323"/>
      <c r="T257" s="324"/>
      <c r="U257" s="323"/>
      <c r="V257" s="324"/>
      <c r="W257" s="325"/>
      <c r="X257" s="322"/>
      <c r="Y257" s="153"/>
      <c r="Z257" s="138"/>
      <c r="AA257" s="325"/>
      <c r="AB257" s="322"/>
      <c r="AC257" s="326">
        <f t="shared" si="142"/>
        <v>0</v>
      </c>
      <c r="AD257" s="327">
        <f t="shared" si="143"/>
        <v>0</v>
      </c>
      <c r="AE257" s="324"/>
      <c r="AF257" s="328"/>
      <c r="AG257" s="324"/>
      <c r="AH257" s="328"/>
      <c r="AI257" s="324"/>
      <c r="AJ257" s="328"/>
      <c r="AK257" s="324"/>
      <c r="AL257" s="328"/>
      <c r="AM257" s="324"/>
      <c r="AN257" s="328"/>
      <c r="AO257" s="324"/>
      <c r="AP257" s="97"/>
      <c r="AQ257" s="98"/>
    </row>
    <row r="258" spans="1:43" ht="12" hidden="1" customHeight="1">
      <c r="A258" s="149"/>
      <c r="B258" s="133"/>
      <c r="C258" s="150" t="str">
        <f>IF(D258&lt;&gt;"",MAX(C255:C257)+1,"")</f>
        <v/>
      </c>
      <c r="D258" s="151"/>
      <c r="E258" s="152"/>
      <c r="F258" s="153"/>
      <c r="G258" s="138"/>
      <c r="H258" s="318"/>
      <c r="I258" s="319"/>
      <c r="J258" s="320">
        <f t="shared" si="140"/>
        <v>0</v>
      </c>
      <c r="K258" s="321">
        <f t="shared" si="141"/>
        <v>0</v>
      </c>
      <c r="L258" s="322"/>
      <c r="M258" s="323"/>
      <c r="N258" s="324"/>
      <c r="O258" s="323"/>
      <c r="P258" s="324"/>
      <c r="Q258" s="323"/>
      <c r="R258" s="324"/>
      <c r="S258" s="323"/>
      <c r="T258" s="324"/>
      <c r="U258" s="323"/>
      <c r="V258" s="324"/>
      <c r="W258" s="325"/>
      <c r="X258" s="322"/>
      <c r="Y258" s="153"/>
      <c r="Z258" s="138"/>
      <c r="AA258" s="325"/>
      <c r="AB258" s="322"/>
      <c r="AC258" s="326">
        <f t="shared" si="142"/>
        <v>0</v>
      </c>
      <c r="AD258" s="327">
        <f t="shared" si="143"/>
        <v>0</v>
      </c>
      <c r="AE258" s="324"/>
      <c r="AF258" s="328"/>
      <c r="AG258" s="324"/>
      <c r="AH258" s="328"/>
      <c r="AI258" s="324"/>
      <c r="AJ258" s="328"/>
      <c r="AK258" s="324"/>
      <c r="AL258" s="328"/>
      <c r="AM258" s="324"/>
      <c r="AN258" s="328"/>
      <c r="AO258" s="324"/>
      <c r="AP258" s="97"/>
      <c r="AQ258" s="98"/>
    </row>
    <row r="259" spans="1:43" ht="12" hidden="1" customHeight="1">
      <c r="A259" s="149"/>
      <c r="B259" s="133"/>
      <c r="C259" s="150" t="str">
        <f>IF(D259&lt;&gt;"",MAX(C255:C258)+1,"")</f>
        <v/>
      </c>
      <c r="D259" s="151"/>
      <c r="E259" s="152"/>
      <c r="F259" s="153"/>
      <c r="G259" s="138"/>
      <c r="H259" s="318"/>
      <c r="I259" s="319"/>
      <c r="J259" s="320">
        <f t="shared" si="140"/>
        <v>0</v>
      </c>
      <c r="K259" s="321">
        <f t="shared" si="141"/>
        <v>0</v>
      </c>
      <c r="L259" s="322"/>
      <c r="M259" s="323"/>
      <c r="N259" s="324"/>
      <c r="O259" s="323"/>
      <c r="P259" s="324"/>
      <c r="Q259" s="323"/>
      <c r="R259" s="324"/>
      <c r="S259" s="323"/>
      <c r="T259" s="324"/>
      <c r="U259" s="323"/>
      <c r="V259" s="324"/>
      <c r="W259" s="325"/>
      <c r="X259" s="322"/>
      <c r="Y259" s="153"/>
      <c r="Z259" s="138"/>
      <c r="AA259" s="325"/>
      <c r="AB259" s="322"/>
      <c r="AC259" s="326">
        <f t="shared" si="142"/>
        <v>0</v>
      </c>
      <c r="AD259" s="327">
        <f t="shared" si="143"/>
        <v>0</v>
      </c>
      <c r="AE259" s="324"/>
      <c r="AF259" s="328"/>
      <c r="AG259" s="324"/>
      <c r="AH259" s="328"/>
      <c r="AI259" s="324"/>
      <c r="AJ259" s="328"/>
      <c r="AK259" s="324"/>
      <c r="AL259" s="328"/>
      <c r="AM259" s="324"/>
      <c r="AN259" s="328"/>
      <c r="AO259" s="324"/>
      <c r="AP259" s="97"/>
      <c r="AQ259" s="98"/>
    </row>
    <row r="260" spans="1:43" ht="12" hidden="1" customHeight="1">
      <c r="A260" s="149"/>
      <c r="B260" s="133"/>
      <c r="C260" s="150" t="str">
        <f>IF(D260&lt;&gt;"",MAX(C255:C259)+1,"")</f>
        <v/>
      </c>
      <c r="D260" s="151"/>
      <c r="E260" s="152"/>
      <c r="F260" s="153"/>
      <c r="G260" s="138"/>
      <c r="H260" s="318"/>
      <c r="I260" s="319"/>
      <c r="J260" s="320">
        <f t="shared" si="140"/>
        <v>0</v>
      </c>
      <c r="K260" s="321">
        <f t="shared" si="141"/>
        <v>0</v>
      </c>
      <c r="L260" s="322"/>
      <c r="M260" s="323"/>
      <c r="N260" s="324"/>
      <c r="O260" s="323"/>
      <c r="P260" s="324"/>
      <c r="Q260" s="323"/>
      <c r="R260" s="324"/>
      <c r="S260" s="323"/>
      <c r="T260" s="324"/>
      <c r="U260" s="323"/>
      <c r="V260" s="324"/>
      <c r="W260" s="325"/>
      <c r="X260" s="322"/>
      <c r="Y260" s="153"/>
      <c r="Z260" s="138"/>
      <c r="AA260" s="325"/>
      <c r="AB260" s="322"/>
      <c r="AC260" s="326">
        <f t="shared" si="142"/>
        <v>0</v>
      </c>
      <c r="AD260" s="327">
        <f t="shared" si="143"/>
        <v>0</v>
      </c>
      <c r="AE260" s="324"/>
      <c r="AF260" s="328"/>
      <c r="AG260" s="324"/>
      <c r="AH260" s="328"/>
      <c r="AI260" s="324"/>
      <c r="AJ260" s="328"/>
      <c r="AK260" s="324"/>
      <c r="AL260" s="328"/>
      <c r="AM260" s="324"/>
      <c r="AN260" s="328"/>
      <c r="AO260" s="324"/>
      <c r="AP260" s="97"/>
      <c r="AQ260" s="98"/>
    </row>
    <row r="261" spans="1:43" ht="12" hidden="1" customHeight="1">
      <c r="A261" s="149"/>
      <c r="B261" s="133"/>
      <c r="C261" s="150" t="str">
        <f>IF(D261&lt;&gt;"",MAX(C255:C260)+1,"")</f>
        <v/>
      </c>
      <c r="D261" s="151"/>
      <c r="E261" s="152"/>
      <c r="F261" s="153"/>
      <c r="G261" s="138"/>
      <c r="H261" s="318"/>
      <c r="I261" s="319"/>
      <c r="J261" s="320">
        <f t="shared" si="140"/>
        <v>0</v>
      </c>
      <c r="K261" s="321">
        <f t="shared" si="141"/>
        <v>0</v>
      </c>
      <c r="L261" s="322"/>
      <c r="M261" s="323"/>
      <c r="N261" s="324"/>
      <c r="O261" s="323"/>
      <c r="P261" s="324"/>
      <c r="Q261" s="323"/>
      <c r="R261" s="324"/>
      <c r="S261" s="323"/>
      <c r="T261" s="324"/>
      <c r="U261" s="323"/>
      <c r="V261" s="324"/>
      <c r="W261" s="325"/>
      <c r="X261" s="322"/>
      <c r="Y261" s="153"/>
      <c r="Z261" s="138"/>
      <c r="AA261" s="325"/>
      <c r="AB261" s="322"/>
      <c r="AC261" s="326">
        <f t="shared" si="142"/>
        <v>0</v>
      </c>
      <c r="AD261" s="327">
        <f t="shared" si="143"/>
        <v>0</v>
      </c>
      <c r="AE261" s="324"/>
      <c r="AF261" s="328"/>
      <c r="AG261" s="324"/>
      <c r="AH261" s="328"/>
      <c r="AI261" s="324"/>
      <c r="AJ261" s="328"/>
      <c r="AK261" s="324"/>
      <c r="AL261" s="328"/>
      <c r="AM261" s="324"/>
      <c r="AN261" s="328"/>
      <c r="AO261" s="324"/>
      <c r="AP261" s="97"/>
      <c r="AQ261" s="98"/>
    </row>
    <row r="262" spans="1:43" ht="12" hidden="1" customHeight="1">
      <c r="A262" s="149"/>
      <c r="B262" s="133"/>
      <c r="C262" s="150" t="str">
        <f>IF(D262&lt;&gt;"",MAX(C255:C261)+1,"")</f>
        <v/>
      </c>
      <c r="D262" s="151"/>
      <c r="E262" s="152"/>
      <c r="F262" s="153"/>
      <c r="G262" s="138"/>
      <c r="H262" s="318"/>
      <c r="I262" s="319"/>
      <c r="J262" s="320">
        <f t="shared" si="140"/>
        <v>0</v>
      </c>
      <c r="K262" s="321">
        <f t="shared" si="141"/>
        <v>0</v>
      </c>
      <c r="L262" s="322"/>
      <c r="M262" s="323"/>
      <c r="N262" s="324"/>
      <c r="O262" s="323"/>
      <c r="P262" s="324"/>
      <c r="Q262" s="323"/>
      <c r="R262" s="324"/>
      <c r="S262" s="323"/>
      <c r="T262" s="324"/>
      <c r="U262" s="323"/>
      <c r="V262" s="324"/>
      <c r="W262" s="325"/>
      <c r="X262" s="322"/>
      <c r="Y262" s="153"/>
      <c r="Z262" s="138"/>
      <c r="AA262" s="325"/>
      <c r="AB262" s="322"/>
      <c r="AC262" s="326">
        <f t="shared" si="142"/>
        <v>0</v>
      </c>
      <c r="AD262" s="327">
        <f t="shared" si="143"/>
        <v>0</v>
      </c>
      <c r="AE262" s="324"/>
      <c r="AF262" s="328"/>
      <c r="AG262" s="324"/>
      <c r="AH262" s="328"/>
      <c r="AI262" s="324"/>
      <c r="AJ262" s="328"/>
      <c r="AK262" s="324"/>
      <c r="AL262" s="328"/>
      <c r="AM262" s="324"/>
      <c r="AN262" s="328"/>
      <c r="AO262" s="324"/>
      <c r="AP262" s="97"/>
      <c r="AQ262" s="98"/>
    </row>
    <row r="263" spans="1:43" ht="12" hidden="1" customHeight="1">
      <c r="A263" s="149"/>
      <c r="B263" s="133"/>
      <c r="C263" s="150" t="str">
        <f>IF(D263&lt;&gt;"",MAX(C255:C262)+1,"")</f>
        <v/>
      </c>
      <c r="D263" s="151"/>
      <c r="E263" s="152"/>
      <c r="F263" s="153"/>
      <c r="G263" s="138"/>
      <c r="H263" s="318"/>
      <c r="I263" s="319"/>
      <c r="J263" s="320">
        <f t="shared" si="140"/>
        <v>0</v>
      </c>
      <c r="K263" s="321">
        <f t="shared" si="141"/>
        <v>0</v>
      </c>
      <c r="L263" s="322"/>
      <c r="M263" s="323"/>
      <c r="N263" s="324"/>
      <c r="O263" s="323"/>
      <c r="P263" s="324"/>
      <c r="Q263" s="323"/>
      <c r="R263" s="324"/>
      <c r="S263" s="323"/>
      <c r="T263" s="324"/>
      <c r="U263" s="323"/>
      <c r="V263" s="324"/>
      <c r="W263" s="325"/>
      <c r="X263" s="322"/>
      <c r="Y263" s="153"/>
      <c r="Z263" s="138"/>
      <c r="AA263" s="325"/>
      <c r="AB263" s="322"/>
      <c r="AC263" s="326">
        <f t="shared" si="142"/>
        <v>0</v>
      </c>
      <c r="AD263" s="327">
        <f t="shared" si="143"/>
        <v>0</v>
      </c>
      <c r="AE263" s="324"/>
      <c r="AF263" s="328"/>
      <c r="AG263" s="324"/>
      <c r="AH263" s="328"/>
      <c r="AI263" s="324"/>
      <c r="AJ263" s="328"/>
      <c r="AK263" s="324"/>
      <c r="AL263" s="328"/>
      <c r="AM263" s="324"/>
      <c r="AN263" s="328"/>
      <c r="AO263" s="324"/>
      <c r="AP263" s="97"/>
      <c r="AQ263" s="98"/>
    </row>
    <row r="264" spans="1:43" ht="12" hidden="1" customHeight="1">
      <c r="A264" s="149"/>
      <c r="B264" s="133"/>
      <c r="C264" s="150" t="str">
        <f>IF(D264&lt;&gt;"",MAX(C255:C263)+1,"")</f>
        <v/>
      </c>
      <c r="D264" s="151"/>
      <c r="E264" s="152"/>
      <c r="F264" s="153"/>
      <c r="G264" s="138"/>
      <c r="H264" s="318"/>
      <c r="I264" s="319"/>
      <c r="J264" s="320">
        <f t="shared" si="140"/>
        <v>0</v>
      </c>
      <c r="K264" s="321">
        <f t="shared" si="141"/>
        <v>0</v>
      </c>
      <c r="L264" s="322"/>
      <c r="M264" s="323"/>
      <c r="N264" s="324"/>
      <c r="O264" s="323"/>
      <c r="P264" s="324"/>
      <c r="Q264" s="323"/>
      <c r="R264" s="324"/>
      <c r="S264" s="323"/>
      <c r="T264" s="324"/>
      <c r="U264" s="323"/>
      <c r="V264" s="324"/>
      <c r="W264" s="325"/>
      <c r="X264" s="322"/>
      <c r="Y264" s="153"/>
      <c r="Z264" s="138"/>
      <c r="AA264" s="325"/>
      <c r="AB264" s="322"/>
      <c r="AC264" s="326">
        <f t="shared" si="142"/>
        <v>0</v>
      </c>
      <c r="AD264" s="327">
        <f t="shared" si="143"/>
        <v>0</v>
      </c>
      <c r="AE264" s="324"/>
      <c r="AF264" s="328"/>
      <c r="AG264" s="324"/>
      <c r="AH264" s="328"/>
      <c r="AI264" s="324"/>
      <c r="AJ264" s="328"/>
      <c r="AK264" s="324"/>
      <c r="AL264" s="328"/>
      <c r="AM264" s="324"/>
      <c r="AN264" s="328"/>
      <c r="AO264" s="324"/>
      <c r="AP264" s="97"/>
      <c r="AQ264" s="98"/>
    </row>
    <row r="265" spans="1:43" ht="12" hidden="1" customHeight="1">
      <c r="A265" s="165"/>
      <c r="B265" s="166"/>
      <c r="C265" s="167" t="str">
        <f>IF(D265&lt;&gt;"",MAX(C255:C264)+1,"")</f>
        <v/>
      </c>
      <c r="D265" s="168"/>
      <c r="E265" s="169"/>
      <c r="F265" s="170"/>
      <c r="G265" s="171"/>
      <c r="H265" s="329"/>
      <c r="I265" s="330"/>
      <c r="J265" s="331">
        <f t="shared" si="140"/>
        <v>0</v>
      </c>
      <c r="K265" s="332">
        <f t="shared" si="141"/>
        <v>0</v>
      </c>
      <c r="L265" s="333"/>
      <c r="M265" s="334"/>
      <c r="N265" s="335"/>
      <c r="O265" s="334"/>
      <c r="P265" s="335"/>
      <c r="Q265" s="334"/>
      <c r="R265" s="335"/>
      <c r="S265" s="334"/>
      <c r="T265" s="335"/>
      <c r="U265" s="334"/>
      <c r="V265" s="335"/>
      <c r="W265" s="336"/>
      <c r="X265" s="333"/>
      <c r="Y265" s="170"/>
      <c r="Z265" s="171"/>
      <c r="AA265" s="336"/>
      <c r="AB265" s="333"/>
      <c r="AC265" s="337">
        <f t="shared" si="142"/>
        <v>0</v>
      </c>
      <c r="AD265" s="338">
        <f t="shared" si="143"/>
        <v>0</v>
      </c>
      <c r="AE265" s="335"/>
      <c r="AF265" s="339"/>
      <c r="AG265" s="335"/>
      <c r="AH265" s="339"/>
      <c r="AI265" s="335"/>
      <c r="AJ265" s="339"/>
      <c r="AK265" s="335"/>
      <c r="AL265" s="339"/>
      <c r="AM265" s="335"/>
      <c r="AN265" s="339"/>
      <c r="AO265" s="335"/>
      <c r="AP265" s="97"/>
      <c r="AQ265" s="98"/>
    </row>
    <row r="266" spans="1:43" ht="12" hidden="1" customHeight="1">
      <c r="A266" s="116" t="s">
        <v>651</v>
      </c>
      <c r="B266" s="117" t="s">
        <v>651</v>
      </c>
      <c r="C266" s="1350" t="s">
        <v>651</v>
      </c>
      <c r="D266" s="1351"/>
      <c r="E266" s="118" t="s">
        <v>651</v>
      </c>
      <c r="F266" s="340"/>
      <c r="G266" s="341"/>
      <c r="H266" s="342">
        <f t="shared" ref="H266:X266" si="144">SUM(H267:H276)</f>
        <v>0</v>
      </c>
      <c r="I266" s="343">
        <f t="shared" si="144"/>
        <v>0</v>
      </c>
      <c r="J266" s="342" t="e">
        <f t="shared" si="144"/>
        <v>#VALUE!</v>
      </c>
      <c r="K266" s="344" t="e">
        <f t="shared" si="144"/>
        <v>#VALUE!</v>
      </c>
      <c r="L266" s="345">
        <f t="shared" si="144"/>
        <v>0</v>
      </c>
      <c r="M266" s="346">
        <f t="shared" si="144"/>
        <v>0</v>
      </c>
      <c r="N266" s="347">
        <f t="shared" si="144"/>
        <v>0</v>
      </c>
      <c r="O266" s="346">
        <f t="shared" si="144"/>
        <v>0</v>
      </c>
      <c r="P266" s="347">
        <f t="shared" si="144"/>
        <v>0</v>
      </c>
      <c r="Q266" s="346">
        <f t="shared" si="144"/>
        <v>0</v>
      </c>
      <c r="R266" s="347">
        <f t="shared" si="144"/>
        <v>0</v>
      </c>
      <c r="S266" s="346">
        <f t="shared" si="144"/>
        <v>0</v>
      </c>
      <c r="T266" s="347">
        <f t="shared" si="144"/>
        <v>0</v>
      </c>
      <c r="U266" s="346">
        <f t="shared" si="144"/>
        <v>0</v>
      </c>
      <c r="V266" s="347">
        <f t="shared" si="144"/>
        <v>0</v>
      </c>
      <c r="W266" s="348">
        <f t="shared" si="144"/>
        <v>0</v>
      </c>
      <c r="X266" s="345">
        <f t="shared" si="144"/>
        <v>0</v>
      </c>
      <c r="Y266" s="340"/>
      <c r="Z266" s="341"/>
      <c r="AA266" s="348">
        <f t="shared" ref="AA266:AO266" si="145">SUM(AA267:AA276)</f>
        <v>0</v>
      </c>
      <c r="AB266" s="345">
        <f t="shared" si="145"/>
        <v>0</v>
      </c>
      <c r="AC266" s="349">
        <f t="shared" si="145"/>
        <v>0</v>
      </c>
      <c r="AD266" s="350">
        <f t="shared" si="145"/>
        <v>0</v>
      </c>
      <c r="AE266" s="347">
        <f t="shared" si="145"/>
        <v>0</v>
      </c>
      <c r="AF266" s="349">
        <f t="shared" si="145"/>
        <v>0</v>
      </c>
      <c r="AG266" s="347">
        <f t="shared" si="145"/>
        <v>0</v>
      </c>
      <c r="AH266" s="349">
        <f t="shared" si="145"/>
        <v>0</v>
      </c>
      <c r="AI266" s="347">
        <f t="shared" si="145"/>
        <v>0</v>
      </c>
      <c r="AJ266" s="349">
        <f t="shared" si="145"/>
        <v>0</v>
      </c>
      <c r="AK266" s="347">
        <f t="shared" si="145"/>
        <v>0</v>
      </c>
      <c r="AL266" s="349">
        <f t="shared" si="145"/>
        <v>0</v>
      </c>
      <c r="AM266" s="347">
        <f t="shared" si="145"/>
        <v>0</v>
      </c>
      <c r="AN266" s="349">
        <f t="shared" si="145"/>
        <v>0</v>
      </c>
      <c r="AO266" s="347">
        <f t="shared" si="145"/>
        <v>0</v>
      </c>
      <c r="AP266" s="130"/>
      <c r="AQ266" s="131">
        <f>COUNTIF(AD267:AD276,"&gt;0")</f>
        <v>0</v>
      </c>
    </row>
    <row r="267" spans="1:43" ht="12" hidden="1" customHeight="1">
      <c r="A267" s="132"/>
      <c r="B267" s="133"/>
      <c r="C267" s="134">
        <f>IF(D267&lt;&gt;"",MAX(C266)+1,"")</f>
        <v>1</v>
      </c>
      <c r="D267" s="135" t="str">
        <f>IF(B266&lt;&gt;"","Điểm chính","")</f>
        <v>Điểm chính</v>
      </c>
      <c r="E267" s="136"/>
      <c r="F267" s="137"/>
      <c r="G267" s="138"/>
      <c r="H267" s="307"/>
      <c r="I267" s="308"/>
      <c r="J267" s="309" t="e">
        <f t="shared" ref="J267:J276" si="146">M267+O267+Q267+S267+U267</f>
        <v>#VALUE!</v>
      </c>
      <c r="K267" s="310" t="e">
        <f t="shared" ref="K267:K276" si="147">N267+P267+R267+T267+V267</f>
        <v>#VALUE!</v>
      </c>
      <c r="L267" s="311"/>
      <c r="M267" s="312" t="s">
        <v>651</v>
      </c>
      <c r="N267" s="313" t="s">
        <v>651</v>
      </c>
      <c r="O267" s="312" t="s">
        <v>651</v>
      </c>
      <c r="P267" s="313" t="s">
        <v>651</v>
      </c>
      <c r="Q267" s="312" t="s">
        <v>651</v>
      </c>
      <c r="R267" s="313" t="s">
        <v>651</v>
      </c>
      <c r="S267" s="312" t="s">
        <v>651</v>
      </c>
      <c r="T267" s="313" t="s">
        <v>651</v>
      </c>
      <c r="U267" s="312" t="s">
        <v>651</v>
      </c>
      <c r="V267" s="313" t="s">
        <v>651</v>
      </c>
      <c r="W267" s="314"/>
      <c r="X267" s="311"/>
      <c r="Y267" s="137"/>
      <c r="Z267" s="138"/>
      <c r="AA267" s="314"/>
      <c r="AB267" s="311"/>
      <c r="AC267" s="315">
        <f t="shared" ref="AC267:AC276" si="148">AF267+AH267+AJ267+AL267+AN267</f>
        <v>0</v>
      </c>
      <c r="AD267" s="316">
        <f t="shared" ref="AD267:AD276" si="149">AG267+AI267+AK267+AM267+AO267</f>
        <v>0</v>
      </c>
      <c r="AE267" s="313"/>
      <c r="AF267" s="317"/>
      <c r="AG267" s="313"/>
      <c r="AH267" s="317"/>
      <c r="AI267" s="313"/>
      <c r="AJ267" s="317"/>
      <c r="AK267" s="313"/>
      <c r="AL267" s="317"/>
      <c r="AM267" s="313"/>
      <c r="AN267" s="317"/>
      <c r="AO267" s="313"/>
      <c r="AP267" s="97"/>
      <c r="AQ267" s="98"/>
    </row>
    <row r="268" spans="1:43" ht="12" hidden="1" customHeight="1">
      <c r="A268" s="149"/>
      <c r="B268" s="133"/>
      <c r="C268" s="150" t="str">
        <f>IF(D268&lt;&gt;"",MAX(C266:C267)+1,"")</f>
        <v/>
      </c>
      <c r="D268" s="151"/>
      <c r="E268" s="152"/>
      <c r="F268" s="153"/>
      <c r="G268" s="138"/>
      <c r="H268" s="318"/>
      <c r="I268" s="319"/>
      <c r="J268" s="320">
        <f t="shared" si="146"/>
        <v>0</v>
      </c>
      <c r="K268" s="321">
        <f t="shared" si="147"/>
        <v>0</v>
      </c>
      <c r="L268" s="322"/>
      <c r="M268" s="323"/>
      <c r="N268" s="324"/>
      <c r="O268" s="323"/>
      <c r="P268" s="324"/>
      <c r="Q268" s="323"/>
      <c r="R268" s="324"/>
      <c r="S268" s="323"/>
      <c r="T268" s="324"/>
      <c r="U268" s="323"/>
      <c r="V268" s="324"/>
      <c r="W268" s="325"/>
      <c r="X268" s="322"/>
      <c r="Y268" s="153"/>
      <c r="Z268" s="138"/>
      <c r="AA268" s="325"/>
      <c r="AB268" s="322"/>
      <c r="AC268" s="326">
        <f t="shared" si="148"/>
        <v>0</v>
      </c>
      <c r="AD268" s="327">
        <f t="shared" si="149"/>
        <v>0</v>
      </c>
      <c r="AE268" s="324"/>
      <c r="AF268" s="328"/>
      <c r="AG268" s="324"/>
      <c r="AH268" s="328"/>
      <c r="AI268" s="324"/>
      <c r="AJ268" s="328"/>
      <c r="AK268" s="324"/>
      <c r="AL268" s="328"/>
      <c r="AM268" s="324"/>
      <c r="AN268" s="328"/>
      <c r="AO268" s="324"/>
      <c r="AP268" s="97"/>
      <c r="AQ268" s="98"/>
    </row>
    <row r="269" spans="1:43" ht="12" hidden="1" customHeight="1">
      <c r="A269" s="149"/>
      <c r="B269" s="133"/>
      <c r="C269" s="150" t="str">
        <f>IF(D269&lt;&gt;"",MAX(C266:C268)+1,"")</f>
        <v/>
      </c>
      <c r="D269" s="151"/>
      <c r="E269" s="152"/>
      <c r="F269" s="153"/>
      <c r="G269" s="138"/>
      <c r="H269" s="318"/>
      <c r="I269" s="319"/>
      <c r="J269" s="320">
        <f t="shared" si="146"/>
        <v>0</v>
      </c>
      <c r="K269" s="321">
        <f t="shared" si="147"/>
        <v>0</v>
      </c>
      <c r="L269" s="322"/>
      <c r="M269" s="323"/>
      <c r="N269" s="324"/>
      <c r="O269" s="323"/>
      <c r="P269" s="324"/>
      <c r="Q269" s="323"/>
      <c r="R269" s="324"/>
      <c r="S269" s="323"/>
      <c r="T269" s="324"/>
      <c r="U269" s="323"/>
      <c r="V269" s="324"/>
      <c r="W269" s="325"/>
      <c r="X269" s="322"/>
      <c r="Y269" s="153"/>
      <c r="Z269" s="138"/>
      <c r="AA269" s="325"/>
      <c r="AB269" s="322"/>
      <c r="AC269" s="326">
        <f t="shared" si="148"/>
        <v>0</v>
      </c>
      <c r="AD269" s="327">
        <f t="shared" si="149"/>
        <v>0</v>
      </c>
      <c r="AE269" s="324"/>
      <c r="AF269" s="328"/>
      <c r="AG269" s="324"/>
      <c r="AH269" s="328"/>
      <c r="AI269" s="324"/>
      <c r="AJ269" s="328"/>
      <c r="AK269" s="324"/>
      <c r="AL269" s="328"/>
      <c r="AM269" s="324"/>
      <c r="AN269" s="328"/>
      <c r="AO269" s="324"/>
      <c r="AP269" s="97"/>
      <c r="AQ269" s="98"/>
    </row>
    <row r="270" spans="1:43" ht="12" hidden="1" customHeight="1">
      <c r="A270" s="149"/>
      <c r="B270" s="133"/>
      <c r="C270" s="150" t="str">
        <f>IF(D270&lt;&gt;"",MAX(C266:C269)+1,"")</f>
        <v/>
      </c>
      <c r="D270" s="151"/>
      <c r="E270" s="152"/>
      <c r="F270" s="153"/>
      <c r="G270" s="138"/>
      <c r="H270" s="318"/>
      <c r="I270" s="319"/>
      <c r="J270" s="320">
        <f t="shared" si="146"/>
        <v>0</v>
      </c>
      <c r="K270" s="321">
        <f t="shared" si="147"/>
        <v>0</v>
      </c>
      <c r="L270" s="322"/>
      <c r="M270" s="323"/>
      <c r="N270" s="324"/>
      <c r="O270" s="323"/>
      <c r="P270" s="324"/>
      <c r="Q270" s="323"/>
      <c r="R270" s="324"/>
      <c r="S270" s="323"/>
      <c r="T270" s="324"/>
      <c r="U270" s="323"/>
      <c r="V270" s="324"/>
      <c r="W270" s="325"/>
      <c r="X270" s="322"/>
      <c r="Y270" s="153"/>
      <c r="Z270" s="138"/>
      <c r="AA270" s="325"/>
      <c r="AB270" s="322"/>
      <c r="AC270" s="326">
        <f t="shared" si="148"/>
        <v>0</v>
      </c>
      <c r="AD270" s="327">
        <f t="shared" si="149"/>
        <v>0</v>
      </c>
      <c r="AE270" s="324"/>
      <c r="AF270" s="328"/>
      <c r="AG270" s="324"/>
      <c r="AH270" s="328"/>
      <c r="AI270" s="324"/>
      <c r="AJ270" s="328"/>
      <c r="AK270" s="324"/>
      <c r="AL270" s="328"/>
      <c r="AM270" s="324"/>
      <c r="AN270" s="328"/>
      <c r="AO270" s="324"/>
      <c r="AP270" s="97"/>
      <c r="AQ270" s="98"/>
    </row>
    <row r="271" spans="1:43" ht="12" hidden="1" customHeight="1">
      <c r="A271" s="149"/>
      <c r="B271" s="133"/>
      <c r="C271" s="150" t="str">
        <f>IF(D271&lt;&gt;"",MAX(C266:C270)+1,"")</f>
        <v/>
      </c>
      <c r="D271" s="151"/>
      <c r="E271" s="152"/>
      <c r="F271" s="153"/>
      <c r="G271" s="138"/>
      <c r="H271" s="318"/>
      <c r="I271" s="319"/>
      <c r="J271" s="320">
        <f t="shared" si="146"/>
        <v>0</v>
      </c>
      <c r="K271" s="321">
        <f t="shared" si="147"/>
        <v>0</v>
      </c>
      <c r="L271" s="322"/>
      <c r="M271" s="323"/>
      <c r="N271" s="324"/>
      <c r="O271" s="323"/>
      <c r="P271" s="324"/>
      <c r="Q271" s="323"/>
      <c r="R271" s="324"/>
      <c r="S271" s="323"/>
      <c r="T271" s="324"/>
      <c r="U271" s="323"/>
      <c r="V271" s="324"/>
      <c r="W271" s="325"/>
      <c r="X271" s="322"/>
      <c r="Y271" s="153"/>
      <c r="Z271" s="138"/>
      <c r="AA271" s="325"/>
      <c r="AB271" s="322"/>
      <c r="AC271" s="326">
        <f t="shared" si="148"/>
        <v>0</v>
      </c>
      <c r="AD271" s="327">
        <f t="shared" si="149"/>
        <v>0</v>
      </c>
      <c r="AE271" s="324"/>
      <c r="AF271" s="328"/>
      <c r="AG271" s="324"/>
      <c r="AH271" s="328"/>
      <c r="AI271" s="324"/>
      <c r="AJ271" s="328"/>
      <c r="AK271" s="324"/>
      <c r="AL271" s="328"/>
      <c r="AM271" s="324"/>
      <c r="AN271" s="328"/>
      <c r="AO271" s="324"/>
      <c r="AP271" s="97"/>
      <c r="AQ271" s="98"/>
    </row>
    <row r="272" spans="1:43" ht="12" hidden="1" customHeight="1">
      <c r="A272" s="149"/>
      <c r="B272" s="133"/>
      <c r="C272" s="150" t="str">
        <f>IF(D272&lt;&gt;"",MAX(C266:C271)+1,"")</f>
        <v/>
      </c>
      <c r="D272" s="151"/>
      <c r="E272" s="152"/>
      <c r="F272" s="153"/>
      <c r="G272" s="138"/>
      <c r="H272" s="318"/>
      <c r="I272" s="319"/>
      <c r="J272" s="320">
        <f t="shared" si="146"/>
        <v>0</v>
      </c>
      <c r="K272" s="321">
        <f t="shared" si="147"/>
        <v>0</v>
      </c>
      <c r="L272" s="322"/>
      <c r="M272" s="323"/>
      <c r="N272" s="324"/>
      <c r="O272" s="323"/>
      <c r="P272" s="324"/>
      <c r="Q272" s="323"/>
      <c r="R272" s="324"/>
      <c r="S272" s="323"/>
      <c r="T272" s="324"/>
      <c r="U272" s="323"/>
      <c r="V272" s="324"/>
      <c r="W272" s="325"/>
      <c r="X272" s="322"/>
      <c r="Y272" s="153"/>
      <c r="Z272" s="138"/>
      <c r="AA272" s="325"/>
      <c r="AB272" s="322"/>
      <c r="AC272" s="326">
        <f t="shared" si="148"/>
        <v>0</v>
      </c>
      <c r="AD272" s="327">
        <f t="shared" si="149"/>
        <v>0</v>
      </c>
      <c r="AE272" s="324"/>
      <c r="AF272" s="328"/>
      <c r="AG272" s="324"/>
      <c r="AH272" s="328"/>
      <c r="AI272" s="324"/>
      <c r="AJ272" s="328"/>
      <c r="AK272" s="324"/>
      <c r="AL272" s="328"/>
      <c r="AM272" s="324"/>
      <c r="AN272" s="328"/>
      <c r="AO272" s="324"/>
      <c r="AP272" s="97"/>
      <c r="AQ272" s="98"/>
    </row>
    <row r="273" spans="1:43" ht="12" hidden="1" customHeight="1">
      <c r="A273" s="149"/>
      <c r="B273" s="133"/>
      <c r="C273" s="150" t="str">
        <f>IF(D273&lt;&gt;"",MAX(C266:C272)+1,"")</f>
        <v/>
      </c>
      <c r="D273" s="151"/>
      <c r="E273" s="152"/>
      <c r="F273" s="153"/>
      <c r="G273" s="138"/>
      <c r="H273" s="318"/>
      <c r="I273" s="319"/>
      <c r="J273" s="320">
        <f t="shared" si="146"/>
        <v>0</v>
      </c>
      <c r="K273" s="321">
        <f t="shared" si="147"/>
        <v>0</v>
      </c>
      <c r="L273" s="322"/>
      <c r="M273" s="323"/>
      <c r="N273" s="324"/>
      <c r="O273" s="323"/>
      <c r="P273" s="324"/>
      <c r="Q273" s="323"/>
      <c r="R273" s="324"/>
      <c r="S273" s="323"/>
      <c r="T273" s="324"/>
      <c r="U273" s="323"/>
      <c r="V273" s="324"/>
      <c r="W273" s="325"/>
      <c r="X273" s="322"/>
      <c r="Y273" s="153"/>
      <c r="Z273" s="138"/>
      <c r="AA273" s="325"/>
      <c r="AB273" s="322"/>
      <c r="AC273" s="326">
        <f t="shared" si="148"/>
        <v>0</v>
      </c>
      <c r="AD273" s="327">
        <f t="shared" si="149"/>
        <v>0</v>
      </c>
      <c r="AE273" s="324"/>
      <c r="AF273" s="328"/>
      <c r="AG273" s="324"/>
      <c r="AH273" s="328"/>
      <c r="AI273" s="324"/>
      <c r="AJ273" s="328"/>
      <c r="AK273" s="324"/>
      <c r="AL273" s="328"/>
      <c r="AM273" s="324"/>
      <c r="AN273" s="328"/>
      <c r="AO273" s="324"/>
      <c r="AP273" s="97"/>
      <c r="AQ273" s="98"/>
    </row>
    <row r="274" spans="1:43" ht="12" hidden="1" customHeight="1">
      <c r="A274" s="149"/>
      <c r="B274" s="133"/>
      <c r="C274" s="150" t="str">
        <f>IF(D274&lt;&gt;"",MAX(C266:C273)+1,"")</f>
        <v/>
      </c>
      <c r="D274" s="151"/>
      <c r="E274" s="152"/>
      <c r="F274" s="153"/>
      <c r="G274" s="138"/>
      <c r="H274" s="318"/>
      <c r="I274" s="319"/>
      <c r="J274" s="320">
        <f t="shared" si="146"/>
        <v>0</v>
      </c>
      <c r="K274" s="321">
        <f t="shared" si="147"/>
        <v>0</v>
      </c>
      <c r="L274" s="322"/>
      <c r="M274" s="323"/>
      <c r="N274" s="324"/>
      <c r="O274" s="323"/>
      <c r="P274" s="324"/>
      <c r="Q274" s="323"/>
      <c r="R274" s="324"/>
      <c r="S274" s="323"/>
      <c r="T274" s="324"/>
      <c r="U274" s="323"/>
      <c r="V274" s="324"/>
      <c r="W274" s="325"/>
      <c r="X274" s="322"/>
      <c r="Y274" s="153"/>
      <c r="Z274" s="138"/>
      <c r="AA274" s="325"/>
      <c r="AB274" s="322"/>
      <c r="AC274" s="326">
        <f t="shared" si="148"/>
        <v>0</v>
      </c>
      <c r="AD274" s="327">
        <f t="shared" si="149"/>
        <v>0</v>
      </c>
      <c r="AE274" s="324"/>
      <c r="AF274" s="328"/>
      <c r="AG274" s="324"/>
      <c r="AH274" s="328"/>
      <c r="AI274" s="324"/>
      <c r="AJ274" s="328"/>
      <c r="AK274" s="324"/>
      <c r="AL274" s="328"/>
      <c r="AM274" s="324"/>
      <c r="AN274" s="328"/>
      <c r="AO274" s="324"/>
      <c r="AP274" s="97"/>
      <c r="AQ274" s="98"/>
    </row>
    <row r="275" spans="1:43" ht="12" hidden="1" customHeight="1">
      <c r="A275" s="149"/>
      <c r="B275" s="133"/>
      <c r="C275" s="150" t="str">
        <f>IF(D275&lt;&gt;"",MAX(C266:C274)+1,"")</f>
        <v/>
      </c>
      <c r="D275" s="151"/>
      <c r="E275" s="152"/>
      <c r="F275" s="153"/>
      <c r="G275" s="138"/>
      <c r="H275" s="318"/>
      <c r="I275" s="319"/>
      <c r="J275" s="320">
        <f t="shared" si="146"/>
        <v>0</v>
      </c>
      <c r="K275" s="321">
        <f t="shared" si="147"/>
        <v>0</v>
      </c>
      <c r="L275" s="322"/>
      <c r="M275" s="323"/>
      <c r="N275" s="324"/>
      <c r="O275" s="323"/>
      <c r="P275" s="324"/>
      <c r="Q275" s="323"/>
      <c r="R275" s="324"/>
      <c r="S275" s="323"/>
      <c r="T275" s="324"/>
      <c r="U275" s="323"/>
      <c r="V275" s="324"/>
      <c r="W275" s="325"/>
      <c r="X275" s="322"/>
      <c r="Y275" s="153"/>
      <c r="Z275" s="138"/>
      <c r="AA275" s="325"/>
      <c r="AB275" s="322"/>
      <c r="AC275" s="326">
        <f t="shared" si="148"/>
        <v>0</v>
      </c>
      <c r="AD275" s="327">
        <f t="shared" si="149"/>
        <v>0</v>
      </c>
      <c r="AE275" s="324"/>
      <c r="AF275" s="328"/>
      <c r="AG275" s="324"/>
      <c r="AH275" s="328"/>
      <c r="AI275" s="324"/>
      <c r="AJ275" s="328"/>
      <c r="AK275" s="324"/>
      <c r="AL275" s="328"/>
      <c r="AM275" s="324"/>
      <c r="AN275" s="328"/>
      <c r="AO275" s="324"/>
      <c r="AP275" s="97"/>
      <c r="AQ275" s="98"/>
    </row>
    <row r="276" spans="1:43" ht="12" hidden="1" customHeight="1">
      <c r="A276" s="165"/>
      <c r="B276" s="166"/>
      <c r="C276" s="167" t="str">
        <f>IF(D276&lt;&gt;"",MAX(C266:C275)+1,"")</f>
        <v/>
      </c>
      <c r="D276" s="168"/>
      <c r="E276" s="169"/>
      <c r="F276" s="170"/>
      <c r="G276" s="171"/>
      <c r="H276" s="329"/>
      <c r="I276" s="330"/>
      <c r="J276" s="331">
        <f t="shared" si="146"/>
        <v>0</v>
      </c>
      <c r="K276" s="332">
        <f t="shared" si="147"/>
        <v>0</v>
      </c>
      <c r="L276" s="333"/>
      <c r="M276" s="334"/>
      <c r="N276" s="335"/>
      <c r="O276" s="334"/>
      <c r="P276" s="335"/>
      <c r="Q276" s="334"/>
      <c r="R276" s="335"/>
      <c r="S276" s="334"/>
      <c r="T276" s="335"/>
      <c r="U276" s="334"/>
      <c r="V276" s="335"/>
      <c r="W276" s="336"/>
      <c r="X276" s="333"/>
      <c r="Y276" s="170"/>
      <c r="Z276" s="171"/>
      <c r="AA276" s="336"/>
      <c r="AB276" s="333"/>
      <c r="AC276" s="337">
        <f t="shared" si="148"/>
        <v>0</v>
      </c>
      <c r="AD276" s="338">
        <f t="shared" si="149"/>
        <v>0</v>
      </c>
      <c r="AE276" s="335"/>
      <c r="AF276" s="339"/>
      <c r="AG276" s="335"/>
      <c r="AH276" s="339"/>
      <c r="AI276" s="335"/>
      <c r="AJ276" s="339"/>
      <c r="AK276" s="335"/>
      <c r="AL276" s="339"/>
      <c r="AM276" s="335"/>
      <c r="AN276" s="339"/>
      <c r="AO276" s="335"/>
      <c r="AP276" s="97"/>
      <c r="AQ276" s="98"/>
    </row>
    <row r="277" spans="1:43" ht="12" hidden="1" customHeight="1">
      <c r="A277" s="116" t="s">
        <v>651</v>
      </c>
      <c r="B277" s="117" t="s">
        <v>651</v>
      </c>
      <c r="C277" s="1350" t="s">
        <v>651</v>
      </c>
      <c r="D277" s="1351"/>
      <c r="E277" s="118" t="s">
        <v>651</v>
      </c>
      <c r="F277" s="340"/>
      <c r="G277" s="341"/>
      <c r="H277" s="342">
        <f t="shared" ref="H277:X277" si="150">SUM(H278:H287)</f>
        <v>0</v>
      </c>
      <c r="I277" s="343">
        <f t="shared" si="150"/>
        <v>0</v>
      </c>
      <c r="J277" s="342" t="e">
        <f t="shared" si="150"/>
        <v>#VALUE!</v>
      </c>
      <c r="K277" s="344" t="e">
        <f t="shared" si="150"/>
        <v>#VALUE!</v>
      </c>
      <c r="L277" s="345">
        <f t="shared" si="150"/>
        <v>0</v>
      </c>
      <c r="M277" s="346">
        <f t="shared" si="150"/>
        <v>0</v>
      </c>
      <c r="N277" s="347">
        <f t="shared" si="150"/>
        <v>0</v>
      </c>
      <c r="O277" s="346">
        <f t="shared" si="150"/>
        <v>0</v>
      </c>
      <c r="P277" s="347">
        <f t="shared" si="150"/>
        <v>0</v>
      </c>
      <c r="Q277" s="346">
        <f t="shared" si="150"/>
        <v>0</v>
      </c>
      <c r="R277" s="347">
        <f t="shared" si="150"/>
        <v>0</v>
      </c>
      <c r="S277" s="346">
        <f t="shared" si="150"/>
        <v>0</v>
      </c>
      <c r="T277" s="347">
        <f t="shared" si="150"/>
        <v>0</v>
      </c>
      <c r="U277" s="346">
        <f t="shared" si="150"/>
        <v>0</v>
      </c>
      <c r="V277" s="347">
        <f t="shared" si="150"/>
        <v>0</v>
      </c>
      <c r="W277" s="348">
        <f t="shared" si="150"/>
        <v>0</v>
      </c>
      <c r="X277" s="345">
        <f t="shared" si="150"/>
        <v>0</v>
      </c>
      <c r="Y277" s="340"/>
      <c r="Z277" s="341"/>
      <c r="AA277" s="348">
        <f t="shared" ref="AA277:AO277" si="151">SUM(AA278:AA287)</f>
        <v>0</v>
      </c>
      <c r="AB277" s="345">
        <f t="shared" si="151"/>
        <v>0</v>
      </c>
      <c r="AC277" s="349">
        <f t="shared" si="151"/>
        <v>0</v>
      </c>
      <c r="AD277" s="350">
        <f t="shared" si="151"/>
        <v>0</v>
      </c>
      <c r="AE277" s="347">
        <f t="shared" si="151"/>
        <v>0</v>
      </c>
      <c r="AF277" s="349">
        <f t="shared" si="151"/>
        <v>0</v>
      </c>
      <c r="AG277" s="347">
        <f t="shared" si="151"/>
        <v>0</v>
      </c>
      <c r="AH277" s="349">
        <f t="shared" si="151"/>
        <v>0</v>
      </c>
      <c r="AI277" s="347">
        <f t="shared" si="151"/>
        <v>0</v>
      </c>
      <c r="AJ277" s="349">
        <f t="shared" si="151"/>
        <v>0</v>
      </c>
      <c r="AK277" s="347">
        <f t="shared" si="151"/>
        <v>0</v>
      </c>
      <c r="AL277" s="349">
        <f t="shared" si="151"/>
        <v>0</v>
      </c>
      <c r="AM277" s="347">
        <f t="shared" si="151"/>
        <v>0</v>
      </c>
      <c r="AN277" s="349">
        <f t="shared" si="151"/>
        <v>0</v>
      </c>
      <c r="AO277" s="347">
        <f t="shared" si="151"/>
        <v>0</v>
      </c>
      <c r="AP277" s="130"/>
      <c r="AQ277" s="131">
        <f>COUNTIF(AD278:AD287,"&gt;0")</f>
        <v>0</v>
      </c>
    </row>
    <row r="278" spans="1:43" ht="12" hidden="1" customHeight="1">
      <c r="A278" s="132"/>
      <c r="B278" s="133"/>
      <c r="C278" s="134">
        <f>IF(D278&lt;&gt;"",MAX(C277)+1,"")</f>
        <v>1</v>
      </c>
      <c r="D278" s="135" t="str">
        <f>IF(B277&lt;&gt;"","Điểm chính","")</f>
        <v>Điểm chính</v>
      </c>
      <c r="E278" s="136"/>
      <c r="F278" s="137"/>
      <c r="G278" s="138"/>
      <c r="H278" s="307"/>
      <c r="I278" s="308"/>
      <c r="J278" s="309" t="e">
        <f t="shared" ref="J278:J287" si="152">M278+O278+Q278+S278+U278</f>
        <v>#VALUE!</v>
      </c>
      <c r="K278" s="310" t="e">
        <f t="shared" ref="K278:K287" si="153">N278+P278+R278+T278+V278</f>
        <v>#VALUE!</v>
      </c>
      <c r="L278" s="311"/>
      <c r="M278" s="312" t="s">
        <v>651</v>
      </c>
      <c r="N278" s="313" t="s">
        <v>651</v>
      </c>
      <c r="O278" s="312" t="s">
        <v>651</v>
      </c>
      <c r="P278" s="313" t="s">
        <v>651</v>
      </c>
      <c r="Q278" s="312" t="s">
        <v>651</v>
      </c>
      <c r="R278" s="313" t="s">
        <v>651</v>
      </c>
      <c r="S278" s="312" t="s">
        <v>651</v>
      </c>
      <c r="T278" s="313" t="s">
        <v>651</v>
      </c>
      <c r="U278" s="312" t="s">
        <v>651</v>
      </c>
      <c r="V278" s="313" t="s">
        <v>651</v>
      </c>
      <c r="W278" s="314"/>
      <c r="X278" s="311"/>
      <c r="Y278" s="137"/>
      <c r="Z278" s="138"/>
      <c r="AA278" s="314"/>
      <c r="AB278" s="311"/>
      <c r="AC278" s="315">
        <f t="shared" ref="AC278:AC287" si="154">AF278+AH278+AJ278+AL278+AN278</f>
        <v>0</v>
      </c>
      <c r="AD278" s="316">
        <f t="shared" ref="AD278:AD287" si="155">AG278+AI278+AK278+AM278+AO278</f>
        <v>0</v>
      </c>
      <c r="AE278" s="313"/>
      <c r="AF278" s="317"/>
      <c r="AG278" s="313"/>
      <c r="AH278" s="317"/>
      <c r="AI278" s="313"/>
      <c r="AJ278" s="317"/>
      <c r="AK278" s="313"/>
      <c r="AL278" s="317"/>
      <c r="AM278" s="313"/>
      <c r="AN278" s="317"/>
      <c r="AO278" s="313"/>
      <c r="AP278" s="97"/>
      <c r="AQ278" s="98"/>
    </row>
    <row r="279" spans="1:43" ht="12" hidden="1" customHeight="1">
      <c r="A279" s="149"/>
      <c r="B279" s="133"/>
      <c r="C279" s="150" t="str">
        <f>IF(D279&lt;&gt;"",MAX(C277:C278)+1,"")</f>
        <v/>
      </c>
      <c r="D279" s="151"/>
      <c r="E279" s="152"/>
      <c r="F279" s="153"/>
      <c r="G279" s="138"/>
      <c r="H279" s="318"/>
      <c r="I279" s="319"/>
      <c r="J279" s="320">
        <f t="shared" si="152"/>
        <v>0</v>
      </c>
      <c r="K279" s="321">
        <f t="shared" si="153"/>
        <v>0</v>
      </c>
      <c r="L279" s="322"/>
      <c r="M279" s="323"/>
      <c r="N279" s="324"/>
      <c r="O279" s="323"/>
      <c r="P279" s="324"/>
      <c r="Q279" s="323"/>
      <c r="R279" s="324"/>
      <c r="S279" s="323"/>
      <c r="T279" s="324"/>
      <c r="U279" s="323"/>
      <c r="V279" s="324"/>
      <c r="W279" s="325"/>
      <c r="X279" s="322"/>
      <c r="Y279" s="153"/>
      <c r="Z279" s="138"/>
      <c r="AA279" s="325"/>
      <c r="AB279" s="322"/>
      <c r="AC279" s="326">
        <f t="shared" si="154"/>
        <v>0</v>
      </c>
      <c r="AD279" s="327">
        <f t="shared" si="155"/>
        <v>0</v>
      </c>
      <c r="AE279" s="324"/>
      <c r="AF279" s="328"/>
      <c r="AG279" s="324"/>
      <c r="AH279" s="328"/>
      <c r="AI279" s="324"/>
      <c r="AJ279" s="328"/>
      <c r="AK279" s="324"/>
      <c r="AL279" s="328"/>
      <c r="AM279" s="324"/>
      <c r="AN279" s="328"/>
      <c r="AO279" s="324"/>
      <c r="AP279" s="97"/>
      <c r="AQ279" s="98"/>
    </row>
    <row r="280" spans="1:43" ht="12" hidden="1" customHeight="1">
      <c r="A280" s="149"/>
      <c r="B280" s="133"/>
      <c r="C280" s="150" t="str">
        <f>IF(D280&lt;&gt;"",MAX(C277:C279)+1,"")</f>
        <v/>
      </c>
      <c r="D280" s="151"/>
      <c r="E280" s="152"/>
      <c r="F280" s="153"/>
      <c r="G280" s="138"/>
      <c r="H280" s="318"/>
      <c r="I280" s="319"/>
      <c r="J280" s="320">
        <f t="shared" si="152"/>
        <v>0</v>
      </c>
      <c r="K280" s="321">
        <f t="shared" si="153"/>
        <v>0</v>
      </c>
      <c r="L280" s="322"/>
      <c r="M280" s="323"/>
      <c r="N280" s="324"/>
      <c r="O280" s="323"/>
      <c r="P280" s="324"/>
      <c r="Q280" s="323"/>
      <c r="R280" s="324"/>
      <c r="S280" s="323"/>
      <c r="T280" s="324"/>
      <c r="U280" s="323"/>
      <c r="V280" s="324"/>
      <c r="W280" s="325"/>
      <c r="X280" s="322"/>
      <c r="Y280" s="153"/>
      <c r="Z280" s="138"/>
      <c r="AA280" s="325"/>
      <c r="AB280" s="322"/>
      <c r="AC280" s="326">
        <f t="shared" si="154"/>
        <v>0</v>
      </c>
      <c r="AD280" s="327">
        <f t="shared" si="155"/>
        <v>0</v>
      </c>
      <c r="AE280" s="324"/>
      <c r="AF280" s="328"/>
      <c r="AG280" s="324"/>
      <c r="AH280" s="328"/>
      <c r="AI280" s="324"/>
      <c r="AJ280" s="328"/>
      <c r="AK280" s="324"/>
      <c r="AL280" s="328"/>
      <c r="AM280" s="324"/>
      <c r="AN280" s="328"/>
      <c r="AO280" s="324"/>
      <c r="AP280" s="97"/>
      <c r="AQ280" s="98"/>
    </row>
    <row r="281" spans="1:43" ht="12" hidden="1" customHeight="1">
      <c r="A281" s="149"/>
      <c r="B281" s="133"/>
      <c r="C281" s="150" t="str">
        <f>IF(D281&lt;&gt;"",MAX(C277:C280)+1,"")</f>
        <v/>
      </c>
      <c r="D281" s="151"/>
      <c r="E281" s="152"/>
      <c r="F281" s="153"/>
      <c r="G281" s="138"/>
      <c r="H281" s="318"/>
      <c r="I281" s="319"/>
      <c r="J281" s="320">
        <f t="shared" si="152"/>
        <v>0</v>
      </c>
      <c r="K281" s="321">
        <f t="shared" si="153"/>
        <v>0</v>
      </c>
      <c r="L281" s="322"/>
      <c r="M281" s="323"/>
      <c r="N281" s="324"/>
      <c r="O281" s="323"/>
      <c r="P281" s="324"/>
      <c r="Q281" s="323"/>
      <c r="R281" s="324"/>
      <c r="S281" s="323"/>
      <c r="T281" s="324"/>
      <c r="U281" s="323"/>
      <c r="V281" s="324"/>
      <c r="W281" s="325"/>
      <c r="X281" s="322"/>
      <c r="Y281" s="153"/>
      <c r="Z281" s="138"/>
      <c r="AA281" s="325"/>
      <c r="AB281" s="322"/>
      <c r="AC281" s="326">
        <f t="shared" si="154"/>
        <v>0</v>
      </c>
      <c r="AD281" s="327">
        <f t="shared" si="155"/>
        <v>0</v>
      </c>
      <c r="AE281" s="324"/>
      <c r="AF281" s="328"/>
      <c r="AG281" s="324"/>
      <c r="AH281" s="328"/>
      <c r="AI281" s="324"/>
      <c r="AJ281" s="328"/>
      <c r="AK281" s="324"/>
      <c r="AL281" s="328"/>
      <c r="AM281" s="324"/>
      <c r="AN281" s="328"/>
      <c r="AO281" s="324"/>
      <c r="AP281" s="97"/>
      <c r="AQ281" s="98"/>
    </row>
    <row r="282" spans="1:43" ht="12" hidden="1" customHeight="1">
      <c r="A282" s="149"/>
      <c r="B282" s="133"/>
      <c r="C282" s="150" t="str">
        <f>IF(D282&lt;&gt;"",MAX(C277:C281)+1,"")</f>
        <v/>
      </c>
      <c r="D282" s="151"/>
      <c r="E282" s="152"/>
      <c r="F282" s="153"/>
      <c r="G282" s="138"/>
      <c r="H282" s="318"/>
      <c r="I282" s="319"/>
      <c r="J282" s="320">
        <f t="shared" si="152"/>
        <v>0</v>
      </c>
      <c r="K282" s="321">
        <f t="shared" si="153"/>
        <v>0</v>
      </c>
      <c r="L282" s="322"/>
      <c r="M282" s="323"/>
      <c r="N282" s="324"/>
      <c r="O282" s="323"/>
      <c r="P282" s="324"/>
      <c r="Q282" s="323"/>
      <c r="R282" s="324"/>
      <c r="S282" s="323"/>
      <c r="T282" s="324"/>
      <c r="U282" s="323"/>
      <c r="V282" s="324"/>
      <c r="W282" s="325"/>
      <c r="X282" s="322"/>
      <c r="Y282" s="153"/>
      <c r="Z282" s="138"/>
      <c r="AA282" s="325"/>
      <c r="AB282" s="322"/>
      <c r="AC282" s="326">
        <f t="shared" si="154"/>
        <v>0</v>
      </c>
      <c r="AD282" s="327">
        <f t="shared" si="155"/>
        <v>0</v>
      </c>
      <c r="AE282" s="324"/>
      <c r="AF282" s="328"/>
      <c r="AG282" s="324"/>
      <c r="AH282" s="328"/>
      <c r="AI282" s="324"/>
      <c r="AJ282" s="328"/>
      <c r="AK282" s="324"/>
      <c r="AL282" s="328"/>
      <c r="AM282" s="324"/>
      <c r="AN282" s="328"/>
      <c r="AO282" s="324"/>
      <c r="AP282" s="97"/>
      <c r="AQ282" s="98"/>
    </row>
    <row r="283" spans="1:43" ht="12" hidden="1" customHeight="1">
      <c r="A283" s="149"/>
      <c r="B283" s="133"/>
      <c r="C283" s="150" t="str">
        <f>IF(D283&lt;&gt;"",MAX(C277:C282)+1,"")</f>
        <v/>
      </c>
      <c r="D283" s="151"/>
      <c r="E283" s="152"/>
      <c r="F283" s="153"/>
      <c r="G283" s="138"/>
      <c r="H283" s="318"/>
      <c r="I283" s="319"/>
      <c r="J283" s="320">
        <f t="shared" si="152"/>
        <v>0</v>
      </c>
      <c r="K283" s="321">
        <f t="shared" si="153"/>
        <v>0</v>
      </c>
      <c r="L283" s="322"/>
      <c r="M283" s="323"/>
      <c r="N283" s="324"/>
      <c r="O283" s="323"/>
      <c r="P283" s="324"/>
      <c r="Q283" s="323"/>
      <c r="R283" s="324"/>
      <c r="S283" s="323"/>
      <c r="T283" s="324"/>
      <c r="U283" s="323"/>
      <c r="V283" s="324"/>
      <c r="W283" s="325"/>
      <c r="X283" s="322"/>
      <c r="Y283" s="153"/>
      <c r="Z283" s="138"/>
      <c r="AA283" s="325"/>
      <c r="AB283" s="322"/>
      <c r="AC283" s="326">
        <f t="shared" si="154"/>
        <v>0</v>
      </c>
      <c r="AD283" s="327">
        <f t="shared" si="155"/>
        <v>0</v>
      </c>
      <c r="AE283" s="324"/>
      <c r="AF283" s="328"/>
      <c r="AG283" s="324"/>
      <c r="AH283" s="328"/>
      <c r="AI283" s="324"/>
      <c r="AJ283" s="328"/>
      <c r="AK283" s="324"/>
      <c r="AL283" s="328"/>
      <c r="AM283" s="324"/>
      <c r="AN283" s="328"/>
      <c r="AO283" s="324"/>
      <c r="AP283" s="97"/>
      <c r="AQ283" s="98"/>
    </row>
    <row r="284" spans="1:43" ht="12" hidden="1" customHeight="1">
      <c r="A284" s="149"/>
      <c r="B284" s="133"/>
      <c r="C284" s="150" t="str">
        <f>IF(D284&lt;&gt;"",MAX(C277:C283)+1,"")</f>
        <v/>
      </c>
      <c r="D284" s="151"/>
      <c r="E284" s="152"/>
      <c r="F284" s="153"/>
      <c r="G284" s="138"/>
      <c r="H284" s="318"/>
      <c r="I284" s="319"/>
      <c r="J284" s="320">
        <f t="shared" si="152"/>
        <v>0</v>
      </c>
      <c r="K284" s="321">
        <f t="shared" si="153"/>
        <v>0</v>
      </c>
      <c r="L284" s="322"/>
      <c r="M284" s="323"/>
      <c r="N284" s="324"/>
      <c r="O284" s="323"/>
      <c r="P284" s="324"/>
      <c r="Q284" s="323"/>
      <c r="R284" s="324"/>
      <c r="S284" s="323"/>
      <c r="T284" s="324"/>
      <c r="U284" s="323"/>
      <c r="V284" s="324"/>
      <c r="W284" s="325"/>
      <c r="X284" s="322"/>
      <c r="Y284" s="153"/>
      <c r="Z284" s="138"/>
      <c r="AA284" s="325"/>
      <c r="AB284" s="322"/>
      <c r="AC284" s="326">
        <f t="shared" si="154"/>
        <v>0</v>
      </c>
      <c r="AD284" s="327">
        <f t="shared" si="155"/>
        <v>0</v>
      </c>
      <c r="AE284" s="324"/>
      <c r="AF284" s="328"/>
      <c r="AG284" s="324"/>
      <c r="AH284" s="328"/>
      <c r="AI284" s="324"/>
      <c r="AJ284" s="328"/>
      <c r="AK284" s="324"/>
      <c r="AL284" s="328"/>
      <c r="AM284" s="324"/>
      <c r="AN284" s="328"/>
      <c r="AO284" s="324"/>
      <c r="AP284" s="97"/>
      <c r="AQ284" s="98"/>
    </row>
    <row r="285" spans="1:43" ht="12" hidden="1" customHeight="1">
      <c r="A285" s="149"/>
      <c r="B285" s="133"/>
      <c r="C285" s="150" t="str">
        <f>IF(D285&lt;&gt;"",MAX(C277:C284)+1,"")</f>
        <v/>
      </c>
      <c r="D285" s="151"/>
      <c r="E285" s="152"/>
      <c r="F285" s="153"/>
      <c r="G285" s="138"/>
      <c r="H285" s="318"/>
      <c r="I285" s="319"/>
      <c r="J285" s="320">
        <f t="shared" si="152"/>
        <v>0</v>
      </c>
      <c r="K285" s="321">
        <f t="shared" si="153"/>
        <v>0</v>
      </c>
      <c r="L285" s="322"/>
      <c r="M285" s="323"/>
      <c r="N285" s="324"/>
      <c r="O285" s="323"/>
      <c r="P285" s="324"/>
      <c r="Q285" s="323"/>
      <c r="R285" s="324"/>
      <c r="S285" s="323"/>
      <c r="T285" s="324"/>
      <c r="U285" s="323"/>
      <c r="V285" s="324"/>
      <c r="W285" s="325"/>
      <c r="X285" s="322"/>
      <c r="Y285" s="153"/>
      <c r="Z285" s="138"/>
      <c r="AA285" s="325"/>
      <c r="AB285" s="322"/>
      <c r="AC285" s="326">
        <f t="shared" si="154"/>
        <v>0</v>
      </c>
      <c r="AD285" s="327">
        <f t="shared" si="155"/>
        <v>0</v>
      </c>
      <c r="AE285" s="324"/>
      <c r="AF285" s="328"/>
      <c r="AG285" s="324"/>
      <c r="AH285" s="328"/>
      <c r="AI285" s="324"/>
      <c r="AJ285" s="328"/>
      <c r="AK285" s="324"/>
      <c r="AL285" s="328"/>
      <c r="AM285" s="324"/>
      <c r="AN285" s="328"/>
      <c r="AO285" s="324"/>
      <c r="AP285" s="97"/>
      <c r="AQ285" s="98"/>
    </row>
    <row r="286" spans="1:43" ht="12" hidden="1" customHeight="1">
      <c r="A286" s="149"/>
      <c r="B286" s="133"/>
      <c r="C286" s="150" t="str">
        <f>IF(D286&lt;&gt;"",MAX(C277:C285)+1,"")</f>
        <v/>
      </c>
      <c r="D286" s="151"/>
      <c r="E286" s="152"/>
      <c r="F286" s="153"/>
      <c r="G286" s="138"/>
      <c r="H286" s="318"/>
      <c r="I286" s="319"/>
      <c r="J286" s="320">
        <f t="shared" si="152"/>
        <v>0</v>
      </c>
      <c r="K286" s="321">
        <f t="shared" si="153"/>
        <v>0</v>
      </c>
      <c r="L286" s="322"/>
      <c r="M286" s="323"/>
      <c r="N286" s="324"/>
      <c r="O286" s="323"/>
      <c r="P286" s="324"/>
      <c r="Q286" s="323"/>
      <c r="R286" s="324"/>
      <c r="S286" s="323"/>
      <c r="T286" s="324"/>
      <c r="U286" s="323"/>
      <c r="V286" s="324"/>
      <c r="W286" s="325"/>
      <c r="X286" s="322"/>
      <c r="Y286" s="153"/>
      <c r="Z286" s="138"/>
      <c r="AA286" s="325"/>
      <c r="AB286" s="322"/>
      <c r="AC286" s="326">
        <f t="shared" si="154"/>
        <v>0</v>
      </c>
      <c r="AD286" s="327">
        <f t="shared" si="155"/>
        <v>0</v>
      </c>
      <c r="AE286" s="324"/>
      <c r="AF286" s="328"/>
      <c r="AG286" s="324"/>
      <c r="AH286" s="328"/>
      <c r="AI286" s="324"/>
      <c r="AJ286" s="328"/>
      <c r="AK286" s="324"/>
      <c r="AL286" s="328"/>
      <c r="AM286" s="324"/>
      <c r="AN286" s="328"/>
      <c r="AO286" s="324"/>
      <c r="AP286" s="97"/>
      <c r="AQ286" s="98"/>
    </row>
    <row r="287" spans="1:43" ht="12" hidden="1" customHeight="1">
      <c r="A287" s="165"/>
      <c r="B287" s="166"/>
      <c r="C287" s="167" t="str">
        <f>IF(D287&lt;&gt;"",MAX(C277:C286)+1,"")</f>
        <v/>
      </c>
      <c r="D287" s="168"/>
      <c r="E287" s="169"/>
      <c r="F287" s="170"/>
      <c r="G287" s="171"/>
      <c r="H287" s="329"/>
      <c r="I287" s="330"/>
      <c r="J287" s="331">
        <f t="shared" si="152"/>
        <v>0</v>
      </c>
      <c r="K287" s="332">
        <f t="shared" si="153"/>
        <v>0</v>
      </c>
      <c r="L287" s="333"/>
      <c r="M287" s="334"/>
      <c r="N287" s="335"/>
      <c r="O287" s="334"/>
      <c r="P287" s="335"/>
      <c r="Q287" s="334"/>
      <c r="R287" s="335"/>
      <c r="S287" s="334"/>
      <c r="T287" s="335"/>
      <c r="U287" s="334"/>
      <c r="V287" s="335"/>
      <c r="W287" s="336"/>
      <c r="X287" s="333"/>
      <c r="Y287" s="170"/>
      <c r="Z287" s="171"/>
      <c r="AA287" s="336"/>
      <c r="AB287" s="333"/>
      <c r="AC287" s="337">
        <f t="shared" si="154"/>
        <v>0</v>
      </c>
      <c r="AD287" s="338">
        <f t="shared" si="155"/>
        <v>0</v>
      </c>
      <c r="AE287" s="335"/>
      <c r="AF287" s="339"/>
      <c r="AG287" s="335"/>
      <c r="AH287" s="339"/>
      <c r="AI287" s="335"/>
      <c r="AJ287" s="339"/>
      <c r="AK287" s="335"/>
      <c r="AL287" s="339"/>
      <c r="AM287" s="335"/>
      <c r="AN287" s="339"/>
      <c r="AO287" s="335"/>
      <c r="AP287" s="97"/>
      <c r="AQ287" s="98"/>
    </row>
    <row r="288" spans="1:43" ht="12" hidden="1" customHeight="1">
      <c r="A288" s="116" t="s">
        <v>651</v>
      </c>
      <c r="B288" s="117" t="s">
        <v>651</v>
      </c>
      <c r="C288" s="1350" t="s">
        <v>651</v>
      </c>
      <c r="D288" s="1351"/>
      <c r="E288" s="118" t="s">
        <v>651</v>
      </c>
      <c r="F288" s="340"/>
      <c r="G288" s="341"/>
      <c r="H288" s="342">
        <f t="shared" ref="H288:X288" si="156">SUM(H289:H298)</f>
        <v>0</v>
      </c>
      <c r="I288" s="343">
        <f t="shared" si="156"/>
        <v>0</v>
      </c>
      <c r="J288" s="342" t="e">
        <f t="shared" si="156"/>
        <v>#VALUE!</v>
      </c>
      <c r="K288" s="344" t="e">
        <f t="shared" si="156"/>
        <v>#VALUE!</v>
      </c>
      <c r="L288" s="345">
        <f t="shared" si="156"/>
        <v>0</v>
      </c>
      <c r="M288" s="346">
        <f t="shared" si="156"/>
        <v>0</v>
      </c>
      <c r="N288" s="347">
        <f t="shared" si="156"/>
        <v>0</v>
      </c>
      <c r="O288" s="346">
        <f t="shared" si="156"/>
        <v>0</v>
      </c>
      <c r="P288" s="347">
        <f t="shared" si="156"/>
        <v>0</v>
      </c>
      <c r="Q288" s="346">
        <f t="shared" si="156"/>
        <v>0</v>
      </c>
      <c r="R288" s="347">
        <f t="shared" si="156"/>
        <v>0</v>
      </c>
      <c r="S288" s="346">
        <f t="shared" si="156"/>
        <v>0</v>
      </c>
      <c r="T288" s="347">
        <f t="shared" si="156"/>
        <v>0</v>
      </c>
      <c r="U288" s="346">
        <f t="shared" si="156"/>
        <v>0</v>
      </c>
      <c r="V288" s="347">
        <f t="shared" si="156"/>
        <v>0</v>
      </c>
      <c r="W288" s="348">
        <f t="shared" si="156"/>
        <v>0</v>
      </c>
      <c r="X288" s="345">
        <f t="shared" si="156"/>
        <v>0</v>
      </c>
      <c r="Y288" s="340"/>
      <c r="Z288" s="341"/>
      <c r="AA288" s="348">
        <f t="shared" ref="AA288:AO288" si="157">SUM(AA289:AA298)</f>
        <v>0</v>
      </c>
      <c r="AB288" s="345">
        <f t="shared" si="157"/>
        <v>0</v>
      </c>
      <c r="AC288" s="349">
        <f t="shared" si="157"/>
        <v>0</v>
      </c>
      <c r="AD288" s="350">
        <f t="shared" si="157"/>
        <v>0</v>
      </c>
      <c r="AE288" s="347">
        <f t="shared" si="157"/>
        <v>0</v>
      </c>
      <c r="AF288" s="349">
        <f t="shared" si="157"/>
        <v>0</v>
      </c>
      <c r="AG288" s="347">
        <f t="shared" si="157"/>
        <v>0</v>
      </c>
      <c r="AH288" s="349">
        <f t="shared" si="157"/>
        <v>0</v>
      </c>
      <c r="AI288" s="347">
        <f t="shared" si="157"/>
        <v>0</v>
      </c>
      <c r="AJ288" s="349">
        <f t="shared" si="157"/>
        <v>0</v>
      </c>
      <c r="AK288" s="347">
        <f t="shared" si="157"/>
        <v>0</v>
      </c>
      <c r="AL288" s="349">
        <f t="shared" si="157"/>
        <v>0</v>
      </c>
      <c r="AM288" s="347">
        <f t="shared" si="157"/>
        <v>0</v>
      </c>
      <c r="AN288" s="349">
        <f t="shared" si="157"/>
        <v>0</v>
      </c>
      <c r="AO288" s="347">
        <f t="shared" si="157"/>
        <v>0</v>
      </c>
      <c r="AP288" s="130"/>
      <c r="AQ288" s="131">
        <f>COUNTIF(AD289:AD298,"&gt;0")</f>
        <v>0</v>
      </c>
    </row>
    <row r="289" spans="1:43" ht="12" hidden="1" customHeight="1">
      <c r="A289" s="132"/>
      <c r="B289" s="133"/>
      <c r="C289" s="134">
        <f>IF(D289&lt;&gt;"",MAX(C288)+1,"")</f>
        <v>1</v>
      </c>
      <c r="D289" s="135" t="str">
        <f>IF(B288&lt;&gt;"","Điểm chính","")</f>
        <v>Điểm chính</v>
      </c>
      <c r="E289" s="136"/>
      <c r="F289" s="137"/>
      <c r="G289" s="138"/>
      <c r="H289" s="307"/>
      <c r="I289" s="308"/>
      <c r="J289" s="309" t="e">
        <f t="shared" ref="J289:J298" si="158">M289+O289+Q289+S289+U289</f>
        <v>#VALUE!</v>
      </c>
      <c r="K289" s="310" t="e">
        <f t="shared" ref="K289:K298" si="159">N289+P289+R289+T289+V289</f>
        <v>#VALUE!</v>
      </c>
      <c r="L289" s="311"/>
      <c r="M289" s="312" t="s">
        <v>651</v>
      </c>
      <c r="N289" s="313" t="s">
        <v>651</v>
      </c>
      <c r="O289" s="312" t="s">
        <v>651</v>
      </c>
      <c r="P289" s="313" t="s">
        <v>651</v>
      </c>
      <c r="Q289" s="312" t="s">
        <v>651</v>
      </c>
      <c r="R289" s="313" t="s">
        <v>651</v>
      </c>
      <c r="S289" s="312" t="s">
        <v>651</v>
      </c>
      <c r="T289" s="313" t="s">
        <v>651</v>
      </c>
      <c r="U289" s="312" t="s">
        <v>651</v>
      </c>
      <c r="V289" s="313" t="s">
        <v>651</v>
      </c>
      <c r="W289" s="314"/>
      <c r="X289" s="311"/>
      <c r="Y289" s="137"/>
      <c r="Z289" s="138"/>
      <c r="AA289" s="314"/>
      <c r="AB289" s="311"/>
      <c r="AC289" s="315">
        <f t="shared" ref="AC289:AC298" si="160">AF289+AH289+AJ289+AL289+AN289</f>
        <v>0</v>
      </c>
      <c r="AD289" s="316">
        <f t="shared" ref="AD289:AD298" si="161">AG289+AI289+AK289+AM289+AO289</f>
        <v>0</v>
      </c>
      <c r="AE289" s="313"/>
      <c r="AF289" s="317"/>
      <c r="AG289" s="313"/>
      <c r="AH289" s="317"/>
      <c r="AI289" s="313"/>
      <c r="AJ289" s="317"/>
      <c r="AK289" s="313"/>
      <c r="AL289" s="317"/>
      <c r="AM289" s="313"/>
      <c r="AN289" s="317"/>
      <c r="AO289" s="313"/>
      <c r="AP289" s="97"/>
      <c r="AQ289" s="98"/>
    </row>
    <row r="290" spans="1:43" ht="12" hidden="1" customHeight="1">
      <c r="A290" s="149"/>
      <c r="B290" s="133"/>
      <c r="C290" s="150" t="str">
        <f>IF(D290&lt;&gt;"",MAX(C288:C289)+1,"")</f>
        <v/>
      </c>
      <c r="D290" s="151"/>
      <c r="E290" s="152"/>
      <c r="F290" s="153"/>
      <c r="G290" s="138"/>
      <c r="H290" s="318"/>
      <c r="I290" s="319"/>
      <c r="J290" s="320">
        <f t="shared" si="158"/>
        <v>0</v>
      </c>
      <c r="K290" s="321">
        <f t="shared" si="159"/>
        <v>0</v>
      </c>
      <c r="L290" s="322"/>
      <c r="M290" s="323"/>
      <c r="N290" s="324"/>
      <c r="O290" s="323"/>
      <c r="P290" s="324"/>
      <c r="Q290" s="323"/>
      <c r="R290" s="324"/>
      <c r="S290" s="323"/>
      <c r="T290" s="324"/>
      <c r="U290" s="323"/>
      <c r="V290" s="324"/>
      <c r="W290" s="325"/>
      <c r="X290" s="322"/>
      <c r="Y290" s="153"/>
      <c r="Z290" s="138"/>
      <c r="AA290" s="325"/>
      <c r="AB290" s="322"/>
      <c r="AC290" s="326">
        <f t="shared" si="160"/>
        <v>0</v>
      </c>
      <c r="AD290" s="327">
        <f t="shared" si="161"/>
        <v>0</v>
      </c>
      <c r="AE290" s="324"/>
      <c r="AF290" s="328"/>
      <c r="AG290" s="324"/>
      <c r="AH290" s="328"/>
      <c r="AI290" s="324"/>
      <c r="AJ290" s="328"/>
      <c r="AK290" s="324"/>
      <c r="AL290" s="328"/>
      <c r="AM290" s="324"/>
      <c r="AN290" s="328"/>
      <c r="AO290" s="324"/>
      <c r="AP290" s="97"/>
      <c r="AQ290" s="98"/>
    </row>
    <row r="291" spans="1:43" ht="12" hidden="1" customHeight="1">
      <c r="A291" s="149"/>
      <c r="B291" s="133"/>
      <c r="C291" s="150" t="str">
        <f>IF(D291&lt;&gt;"",MAX(C288:C290)+1,"")</f>
        <v/>
      </c>
      <c r="D291" s="151"/>
      <c r="E291" s="152"/>
      <c r="F291" s="153"/>
      <c r="G291" s="138"/>
      <c r="H291" s="318"/>
      <c r="I291" s="319"/>
      <c r="J291" s="320">
        <f t="shared" si="158"/>
        <v>0</v>
      </c>
      <c r="K291" s="321">
        <f t="shared" si="159"/>
        <v>0</v>
      </c>
      <c r="L291" s="322"/>
      <c r="M291" s="323"/>
      <c r="N291" s="324"/>
      <c r="O291" s="323"/>
      <c r="P291" s="324"/>
      <c r="Q291" s="323"/>
      <c r="R291" s="324"/>
      <c r="S291" s="323"/>
      <c r="T291" s="324"/>
      <c r="U291" s="323"/>
      <c r="V291" s="324"/>
      <c r="W291" s="325"/>
      <c r="X291" s="322"/>
      <c r="Y291" s="153"/>
      <c r="Z291" s="138"/>
      <c r="AA291" s="325"/>
      <c r="AB291" s="322"/>
      <c r="AC291" s="326">
        <f t="shared" si="160"/>
        <v>0</v>
      </c>
      <c r="AD291" s="327">
        <f t="shared" si="161"/>
        <v>0</v>
      </c>
      <c r="AE291" s="324"/>
      <c r="AF291" s="328"/>
      <c r="AG291" s="324"/>
      <c r="AH291" s="328"/>
      <c r="AI291" s="324"/>
      <c r="AJ291" s="328"/>
      <c r="AK291" s="324"/>
      <c r="AL291" s="328"/>
      <c r="AM291" s="324"/>
      <c r="AN291" s="328"/>
      <c r="AO291" s="324"/>
      <c r="AP291" s="97"/>
      <c r="AQ291" s="98"/>
    </row>
    <row r="292" spans="1:43" ht="12" hidden="1" customHeight="1">
      <c r="A292" s="149"/>
      <c r="B292" s="133"/>
      <c r="C292" s="150" t="str">
        <f>IF(D292&lt;&gt;"",MAX(C288:C291)+1,"")</f>
        <v/>
      </c>
      <c r="D292" s="151"/>
      <c r="E292" s="152"/>
      <c r="F292" s="153"/>
      <c r="G292" s="138"/>
      <c r="H292" s="318"/>
      <c r="I292" s="319"/>
      <c r="J292" s="320">
        <f t="shared" si="158"/>
        <v>0</v>
      </c>
      <c r="K292" s="321">
        <f t="shared" si="159"/>
        <v>0</v>
      </c>
      <c r="L292" s="322"/>
      <c r="M292" s="323"/>
      <c r="N292" s="324"/>
      <c r="O292" s="323"/>
      <c r="P292" s="324"/>
      <c r="Q292" s="323"/>
      <c r="R292" s="324"/>
      <c r="S292" s="323"/>
      <c r="T292" s="324"/>
      <c r="U292" s="323"/>
      <c r="V292" s="324"/>
      <c r="W292" s="325"/>
      <c r="X292" s="322"/>
      <c r="Y292" s="153"/>
      <c r="Z292" s="138"/>
      <c r="AA292" s="325"/>
      <c r="AB292" s="322"/>
      <c r="AC292" s="326">
        <f t="shared" si="160"/>
        <v>0</v>
      </c>
      <c r="AD292" s="327">
        <f t="shared" si="161"/>
        <v>0</v>
      </c>
      <c r="AE292" s="324"/>
      <c r="AF292" s="328"/>
      <c r="AG292" s="324"/>
      <c r="AH292" s="328"/>
      <c r="AI292" s="324"/>
      <c r="AJ292" s="328"/>
      <c r="AK292" s="324"/>
      <c r="AL292" s="328"/>
      <c r="AM292" s="324"/>
      <c r="AN292" s="328"/>
      <c r="AO292" s="324"/>
      <c r="AP292" s="97"/>
      <c r="AQ292" s="98"/>
    </row>
    <row r="293" spans="1:43" ht="12" hidden="1" customHeight="1">
      <c r="A293" s="149"/>
      <c r="B293" s="133"/>
      <c r="C293" s="150" t="str">
        <f>IF(D293&lt;&gt;"",MAX(C288:C292)+1,"")</f>
        <v/>
      </c>
      <c r="D293" s="151"/>
      <c r="E293" s="152"/>
      <c r="F293" s="153"/>
      <c r="G293" s="138"/>
      <c r="H293" s="318"/>
      <c r="I293" s="319"/>
      <c r="J293" s="320">
        <f t="shared" si="158"/>
        <v>0</v>
      </c>
      <c r="K293" s="321">
        <f t="shared" si="159"/>
        <v>0</v>
      </c>
      <c r="L293" s="322"/>
      <c r="M293" s="323"/>
      <c r="N293" s="324"/>
      <c r="O293" s="323"/>
      <c r="P293" s="324"/>
      <c r="Q293" s="323"/>
      <c r="R293" s="324"/>
      <c r="S293" s="323"/>
      <c r="T293" s="324"/>
      <c r="U293" s="323"/>
      <c r="V293" s="324"/>
      <c r="W293" s="325"/>
      <c r="X293" s="322"/>
      <c r="Y293" s="153"/>
      <c r="Z293" s="138"/>
      <c r="AA293" s="325"/>
      <c r="AB293" s="322"/>
      <c r="AC293" s="326">
        <f t="shared" si="160"/>
        <v>0</v>
      </c>
      <c r="AD293" s="327">
        <f t="shared" si="161"/>
        <v>0</v>
      </c>
      <c r="AE293" s="324"/>
      <c r="AF293" s="328"/>
      <c r="AG293" s="324"/>
      <c r="AH293" s="328"/>
      <c r="AI293" s="324"/>
      <c r="AJ293" s="328"/>
      <c r="AK293" s="324"/>
      <c r="AL293" s="328"/>
      <c r="AM293" s="324"/>
      <c r="AN293" s="328"/>
      <c r="AO293" s="324"/>
      <c r="AP293" s="97"/>
      <c r="AQ293" s="98"/>
    </row>
    <row r="294" spans="1:43" ht="12" hidden="1" customHeight="1">
      <c r="A294" s="149"/>
      <c r="B294" s="133"/>
      <c r="C294" s="150" t="str">
        <f>IF(D294&lt;&gt;"",MAX(C288:C293)+1,"")</f>
        <v/>
      </c>
      <c r="D294" s="151"/>
      <c r="E294" s="152"/>
      <c r="F294" s="153"/>
      <c r="G294" s="138"/>
      <c r="H294" s="318"/>
      <c r="I294" s="319"/>
      <c r="J294" s="320">
        <f t="shared" si="158"/>
        <v>0</v>
      </c>
      <c r="K294" s="321">
        <f t="shared" si="159"/>
        <v>0</v>
      </c>
      <c r="L294" s="322"/>
      <c r="M294" s="323"/>
      <c r="N294" s="324"/>
      <c r="O294" s="323"/>
      <c r="P294" s="324"/>
      <c r="Q294" s="323"/>
      <c r="R294" s="324"/>
      <c r="S294" s="323"/>
      <c r="T294" s="324"/>
      <c r="U294" s="323"/>
      <c r="V294" s="324"/>
      <c r="W294" s="325"/>
      <c r="X294" s="322"/>
      <c r="Y294" s="153"/>
      <c r="Z294" s="138"/>
      <c r="AA294" s="325"/>
      <c r="AB294" s="322"/>
      <c r="AC294" s="326">
        <f t="shared" si="160"/>
        <v>0</v>
      </c>
      <c r="AD294" s="327">
        <f t="shared" si="161"/>
        <v>0</v>
      </c>
      <c r="AE294" s="324"/>
      <c r="AF294" s="328"/>
      <c r="AG294" s="324"/>
      <c r="AH294" s="328"/>
      <c r="AI294" s="324"/>
      <c r="AJ294" s="328"/>
      <c r="AK294" s="324"/>
      <c r="AL294" s="328"/>
      <c r="AM294" s="324"/>
      <c r="AN294" s="328"/>
      <c r="AO294" s="324"/>
      <c r="AP294" s="97"/>
      <c r="AQ294" s="98"/>
    </row>
    <row r="295" spans="1:43" ht="12" hidden="1" customHeight="1">
      <c r="A295" s="149"/>
      <c r="B295" s="133"/>
      <c r="C295" s="150" t="str">
        <f>IF(D295&lt;&gt;"",MAX(C288:C294)+1,"")</f>
        <v/>
      </c>
      <c r="D295" s="151"/>
      <c r="E295" s="152"/>
      <c r="F295" s="153"/>
      <c r="G295" s="138"/>
      <c r="H295" s="318"/>
      <c r="I295" s="319"/>
      <c r="J295" s="320">
        <f t="shared" si="158"/>
        <v>0</v>
      </c>
      <c r="K295" s="321">
        <f t="shared" si="159"/>
        <v>0</v>
      </c>
      <c r="L295" s="322"/>
      <c r="M295" s="323"/>
      <c r="N295" s="324"/>
      <c r="O295" s="323"/>
      <c r="P295" s="324"/>
      <c r="Q295" s="323"/>
      <c r="R295" s="324"/>
      <c r="S295" s="323"/>
      <c r="T295" s="324"/>
      <c r="U295" s="323"/>
      <c r="V295" s="324"/>
      <c r="W295" s="325"/>
      <c r="X295" s="322"/>
      <c r="Y295" s="153"/>
      <c r="Z295" s="138"/>
      <c r="AA295" s="325"/>
      <c r="AB295" s="322"/>
      <c r="AC295" s="326">
        <f t="shared" si="160"/>
        <v>0</v>
      </c>
      <c r="AD295" s="327">
        <f t="shared" si="161"/>
        <v>0</v>
      </c>
      <c r="AE295" s="324"/>
      <c r="AF295" s="328"/>
      <c r="AG295" s="324"/>
      <c r="AH295" s="328"/>
      <c r="AI295" s="324"/>
      <c r="AJ295" s="328"/>
      <c r="AK295" s="324"/>
      <c r="AL295" s="328"/>
      <c r="AM295" s="324"/>
      <c r="AN295" s="328"/>
      <c r="AO295" s="324"/>
      <c r="AP295" s="97"/>
      <c r="AQ295" s="98"/>
    </row>
    <row r="296" spans="1:43" ht="12" hidden="1" customHeight="1">
      <c r="A296" s="149"/>
      <c r="B296" s="133"/>
      <c r="C296" s="150" t="str">
        <f>IF(D296&lt;&gt;"",MAX(C288:C295)+1,"")</f>
        <v/>
      </c>
      <c r="D296" s="151"/>
      <c r="E296" s="152"/>
      <c r="F296" s="153"/>
      <c r="G296" s="138"/>
      <c r="H296" s="318"/>
      <c r="I296" s="319"/>
      <c r="J296" s="320">
        <f t="shared" si="158"/>
        <v>0</v>
      </c>
      <c r="K296" s="321">
        <f t="shared" si="159"/>
        <v>0</v>
      </c>
      <c r="L296" s="322"/>
      <c r="M296" s="323"/>
      <c r="N296" s="324"/>
      <c r="O296" s="323"/>
      <c r="P296" s="324"/>
      <c r="Q296" s="323"/>
      <c r="R296" s="324"/>
      <c r="S296" s="323"/>
      <c r="T296" s="324"/>
      <c r="U296" s="323"/>
      <c r="V296" s="324"/>
      <c r="W296" s="325"/>
      <c r="X296" s="322"/>
      <c r="Y296" s="153"/>
      <c r="Z296" s="138"/>
      <c r="AA296" s="325"/>
      <c r="AB296" s="322"/>
      <c r="AC296" s="326">
        <f t="shared" si="160"/>
        <v>0</v>
      </c>
      <c r="AD296" s="327">
        <f t="shared" si="161"/>
        <v>0</v>
      </c>
      <c r="AE296" s="324"/>
      <c r="AF296" s="328"/>
      <c r="AG296" s="324"/>
      <c r="AH296" s="328"/>
      <c r="AI296" s="324"/>
      <c r="AJ296" s="328"/>
      <c r="AK296" s="324"/>
      <c r="AL296" s="328"/>
      <c r="AM296" s="324"/>
      <c r="AN296" s="328"/>
      <c r="AO296" s="324"/>
      <c r="AP296" s="97"/>
      <c r="AQ296" s="98"/>
    </row>
    <row r="297" spans="1:43" ht="12" hidden="1" customHeight="1">
      <c r="A297" s="149"/>
      <c r="B297" s="133"/>
      <c r="C297" s="150" t="str">
        <f>IF(D297&lt;&gt;"",MAX(C288:C296)+1,"")</f>
        <v/>
      </c>
      <c r="D297" s="151"/>
      <c r="E297" s="152"/>
      <c r="F297" s="153"/>
      <c r="G297" s="138"/>
      <c r="H297" s="318"/>
      <c r="I297" s="319"/>
      <c r="J297" s="320">
        <f t="shared" si="158"/>
        <v>0</v>
      </c>
      <c r="K297" s="321">
        <f t="shared" si="159"/>
        <v>0</v>
      </c>
      <c r="L297" s="322"/>
      <c r="M297" s="323"/>
      <c r="N297" s="324"/>
      <c r="O297" s="323"/>
      <c r="P297" s="324"/>
      <c r="Q297" s="323"/>
      <c r="R297" s="324"/>
      <c r="S297" s="323"/>
      <c r="T297" s="324"/>
      <c r="U297" s="323"/>
      <c r="V297" s="324"/>
      <c r="W297" s="325"/>
      <c r="X297" s="322"/>
      <c r="Y297" s="153"/>
      <c r="Z297" s="138"/>
      <c r="AA297" s="325"/>
      <c r="AB297" s="322"/>
      <c r="AC297" s="326">
        <f t="shared" si="160"/>
        <v>0</v>
      </c>
      <c r="AD297" s="327">
        <f t="shared" si="161"/>
        <v>0</v>
      </c>
      <c r="AE297" s="324"/>
      <c r="AF297" s="328"/>
      <c r="AG297" s="324"/>
      <c r="AH297" s="328"/>
      <c r="AI297" s="324"/>
      <c r="AJ297" s="328"/>
      <c r="AK297" s="324"/>
      <c r="AL297" s="328"/>
      <c r="AM297" s="324"/>
      <c r="AN297" s="328"/>
      <c r="AO297" s="324"/>
      <c r="AP297" s="97"/>
      <c r="AQ297" s="98"/>
    </row>
    <row r="298" spans="1:43" ht="12" hidden="1" customHeight="1">
      <c r="A298" s="165"/>
      <c r="B298" s="166"/>
      <c r="C298" s="167" t="str">
        <f>IF(D298&lt;&gt;"",MAX(C288:C297)+1,"")</f>
        <v/>
      </c>
      <c r="D298" s="168"/>
      <c r="E298" s="169"/>
      <c r="F298" s="170"/>
      <c r="G298" s="171"/>
      <c r="H298" s="329"/>
      <c r="I298" s="330"/>
      <c r="J298" s="331">
        <f t="shared" si="158"/>
        <v>0</v>
      </c>
      <c r="K298" s="332">
        <f t="shared" si="159"/>
        <v>0</v>
      </c>
      <c r="L298" s="333"/>
      <c r="M298" s="334"/>
      <c r="N298" s="335"/>
      <c r="O298" s="334"/>
      <c r="P298" s="335"/>
      <c r="Q298" s="334"/>
      <c r="R298" s="335"/>
      <c r="S298" s="334"/>
      <c r="T298" s="335"/>
      <c r="U298" s="334"/>
      <c r="V298" s="335"/>
      <c r="W298" s="336"/>
      <c r="X298" s="333"/>
      <c r="Y298" s="170"/>
      <c r="Z298" s="171"/>
      <c r="AA298" s="336"/>
      <c r="AB298" s="333"/>
      <c r="AC298" s="337">
        <f t="shared" si="160"/>
        <v>0</v>
      </c>
      <c r="AD298" s="338">
        <f t="shared" si="161"/>
        <v>0</v>
      </c>
      <c r="AE298" s="335"/>
      <c r="AF298" s="339"/>
      <c r="AG298" s="335"/>
      <c r="AH298" s="339"/>
      <c r="AI298" s="335"/>
      <c r="AJ298" s="339"/>
      <c r="AK298" s="335"/>
      <c r="AL298" s="339"/>
      <c r="AM298" s="335"/>
      <c r="AN298" s="339"/>
      <c r="AO298" s="335"/>
      <c r="AP298" s="97"/>
      <c r="AQ298" s="98"/>
    </row>
    <row r="299" spans="1:43" ht="12" hidden="1" customHeight="1">
      <c r="A299" s="116" t="s">
        <v>651</v>
      </c>
      <c r="B299" s="117" t="s">
        <v>651</v>
      </c>
      <c r="C299" s="1350" t="s">
        <v>651</v>
      </c>
      <c r="D299" s="1351"/>
      <c r="E299" s="118" t="s">
        <v>651</v>
      </c>
      <c r="F299" s="340"/>
      <c r="G299" s="341"/>
      <c r="H299" s="342">
        <f t="shared" ref="H299:X299" si="162">SUM(H300:H309)</f>
        <v>0</v>
      </c>
      <c r="I299" s="343">
        <f t="shared" si="162"/>
        <v>0</v>
      </c>
      <c r="J299" s="342" t="e">
        <f t="shared" si="162"/>
        <v>#VALUE!</v>
      </c>
      <c r="K299" s="344" t="e">
        <f t="shared" si="162"/>
        <v>#VALUE!</v>
      </c>
      <c r="L299" s="345">
        <f t="shared" si="162"/>
        <v>0</v>
      </c>
      <c r="M299" s="346">
        <f t="shared" si="162"/>
        <v>0</v>
      </c>
      <c r="N299" s="347">
        <f t="shared" si="162"/>
        <v>0</v>
      </c>
      <c r="O299" s="346">
        <f t="shared" si="162"/>
        <v>0</v>
      </c>
      <c r="P299" s="347">
        <f t="shared" si="162"/>
        <v>0</v>
      </c>
      <c r="Q299" s="346">
        <f t="shared" si="162"/>
        <v>0</v>
      </c>
      <c r="R299" s="347">
        <f t="shared" si="162"/>
        <v>0</v>
      </c>
      <c r="S299" s="346">
        <f t="shared" si="162"/>
        <v>0</v>
      </c>
      <c r="T299" s="347">
        <f t="shared" si="162"/>
        <v>0</v>
      </c>
      <c r="U299" s="346">
        <f t="shared" si="162"/>
        <v>0</v>
      </c>
      <c r="V299" s="347">
        <f t="shared" si="162"/>
        <v>0</v>
      </c>
      <c r="W299" s="348">
        <f t="shared" si="162"/>
        <v>0</v>
      </c>
      <c r="X299" s="345">
        <f t="shared" si="162"/>
        <v>0</v>
      </c>
      <c r="Y299" s="340"/>
      <c r="Z299" s="341"/>
      <c r="AA299" s="348">
        <f t="shared" ref="AA299:AO299" si="163">SUM(AA300:AA309)</f>
        <v>0</v>
      </c>
      <c r="AB299" s="345">
        <f t="shared" si="163"/>
        <v>0</v>
      </c>
      <c r="AC299" s="349">
        <f t="shared" si="163"/>
        <v>0</v>
      </c>
      <c r="AD299" s="350">
        <f t="shared" si="163"/>
        <v>0</v>
      </c>
      <c r="AE299" s="347">
        <f t="shared" si="163"/>
        <v>0</v>
      </c>
      <c r="AF299" s="349">
        <f t="shared" si="163"/>
        <v>0</v>
      </c>
      <c r="AG299" s="347">
        <f t="shared" si="163"/>
        <v>0</v>
      </c>
      <c r="AH299" s="349">
        <f t="shared" si="163"/>
        <v>0</v>
      </c>
      <c r="AI299" s="347">
        <f t="shared" si="163"/>
        <v>0</v>
      </c>
      <c r="AJ299" s="349">
        <f t="shared" si="163"/>
        <v>0</v>
      </c>
      <c r="AK299" s="347">
        <f t="shared" si="163"/>
        <v>0</v>
      </c>
      <c r="AL299" s="349">
        <f t="shared" si="163"/>
        <v>0</v>
      </c>
      <c r="AM299" s="347">
        <f t="shared" si="163"/>
        <v>0</v>
      </c>
      <c r="AN299" s="349">
        <f t="shared" si="163"/>
        <v>0</v>
      </c>
      <c r="AO299" s="347">
        <f t="shared" si="163"/>
        <v>0</v>
      </c>
      <c r="AP299" s="130"/>
      <c r="AQ299" s="131">
        <f>COUNTIF(AD300:AD309,"&gt;0")</f>
        <v>0</v>
      </c>
    </row>
    <row r="300" spans="1:43" ht="12" hidden="1" customHeight="1">
      <c r="A300" s="132"/>
      <c r="B300" s="133"/>
      <c r="C300" s="134">
        <f>IF(D300&lt;&gt;"",MAX(C299)+1,"")</f>
        <v>1</v>
      </c>
      <c r="D300" s="135" t="str">
        <f>IF(B299&lt;&gt;"","Điểm chính","")</f>
        <v>Điểm chính</v>
      </c>
      <c r="E300" s="136"/>
      <c r="F300" s="137"/>
      <c r="G300" s="138"/>
      <c r="H300" s="307"/>
      <c r="I300" s="308"/>
      <c r="J300" s="309" t="e">
        <f t="shared" ref="J300:J309" si="164">M300+O300+Q300+S300+U300</f>
        <v>#VALUE!</v>
      </c>
      <c r="K300" s="310" t="e">
        <f t="shared" ref="K300:K309" si="165">N300+P300+R300+T300+V300</f>
        <v>#VALUE!</v>
      </c>
      <c r="L300" s="311"/>
      <c r="M300" s="312" t="s">
        <v>651</v>
      </c>
      <c r="N300" s="313" t="s">
        <v>651</v>
      </c>
      <c r="O300" s="312" t="s">
        <v>651</v>
      </c>
      <c r="P300" s="313" t="s">
        <v>651</v>
      </c>
      <c r="Q300" s="312" t="s">
        <v>651</v>
      </c>
      <c r="R300" s="313" t="s">
        <v>651</v>
      </c>
      <c r="S300" s="312" t="s">
        <v>651</v>
      </c>
      <c r="T300" s="313" t="s">
        <v>651</v>
      </c>
      <c r="U300" s="312" t="s">
        <v>651</v>
      </c>
      <c r="V300" s="313" t="s">
        <v>651</v>
      </c>
      <c r="W300" s="314"/>
      <c r="X300" s="311"/>
      <c r="Y300" s="137"/>
      <c r="Z300" s="138"/>
      <c r="AA300" s="314"/>
      <c r="AB300" s="311"/>
      <c r="AC300" s="315">
        <f t="shared" ref="AC300:AC309" si="166">AF300+AH300+AJ300+AL300+AN300</f>
        <v>0</v>
      </c>
      <c r="AD300" s="316">
        <f t="shared" ref="AD300:AD309" si="167">AG300+AI300+AK300+AM300+AO300</f>
        <v>0</v>
      </c>
      <c r="AE300" s="313"/>
      <c r="AF300" s="317"/>
      <c r="AG300" s="313"/>
      <c r="AH300" s="317"/>
      <c r="AI300" s="313"/>
      <c r="AJ300" s="317"/>
      <c r="AK300" s="313"/>
      <c r="AL300" s="317"/>
      <c r="AM300" s="313"/>
      <c r="AN300" s="317"/>
      <c r="AO300" s="313"/>
      <c r="AP300" s="97"/>
      <c r="AQ300" s="98"/>
    </row>
    <row r="301" spans="1:43" ht="12" hidden="1" customHeight="1">
      <c r="A301" s="149"/>
      <c r="B301" s="133"/>
      <c r="C301" s="150" t="str">
        <f>IF(D301&lt;&gt;"",MAX(C299:C300)+1,"")</f>
        <v/>
      </c>
      <c r="D301" s="151"/>
      <c r="E301" s="152"/>
      <c r="F301" s="153"/>
      <c r="G301" s="138"/>
      <c r="H301" s="318"/>
      <c r="I301" s="319"/>
      <c r="J301" s="320">
        <f t="shared" si="164"/>
        <v>0</v>
      </c>
      <c r="K301" s="321">
        <f t="shared" si="165"/>
        <v>0</v>
      </c>
      <c r="L301" s="322"/>
      <c r="M301" s="323"/>
      <c r="N301" s="324"/>
      <c r="O301" s="323"/>
      <c r="P301" s="324"/>
      <c r="Q301" s="323"/>
      <c r="R301" s="324"/>
      <c r="S301" s="323"/>
      <c r="T301" s="324"/>
      <c r="U301" s="323"/>
      <c r="V301" s="324"/>
      <c r="W301" s="325"/>
      <c r="X301" s="322"/>
      <c r="Y301" s="153"/>
      <c r="Z301" s="138"/>
      <c r="AA301" s="325"/>
      <c r="AB301" s="322"/>
      <c r="AC301" s="326">
        <f t="shared" si="166"/>
        <v>0</v>
      </c>
      <c r="AD301" s="327">
        <f t="shared" si="167"/>
        <v>0</v>
      </c>
      <c r="AE301" s="324"/>
      <c r="AF301" s="328"/>
      <c r="AG301" s="324"/>
      <c r="AH301" s="328"/>
      <c r="AI301" s="324"/>
      <c r="AJ301" s="328"/>
      <c r="AK301" s="324"/>
      <c r="AL301" s="328"/>
      <c r="AM301" s="324"/>
      <c r="AN301" s="328"/>
      <c r="AO301" s="324"/>
      <c r="AP301" s="97"/>
      <c r="AQ301" s="98"/>
    </row>
    <row r="302" spans="1:43" ht="12" hidden="1" customHeight="1">
      <c r="A302" s="149"/>
      <c r="B302" s="133"/>
      <c r="C302" s="150" t="str">
        <f>IF(D302&lt;&gt;"",MAX(C299:C301)+1,"")</f>
        <v/>
      </c>
      <c r="D302" s="151"/>
      <c r="E302" s="152"/>
      <c r="F302" s="153"/>
      <c r="G302" s="138"/>
      <c r="H302" s="318"/>
      <c r="I302" s="319"/>
      <c r="J302" s="320">
        <f t="shared" si="164"/>
        <v>0</v>
      </c>
      <c r="K302" s="321">
        <f t="shared" si="165"/>
        <v>0</v>
      </c>
      <c r="L302" s="322"/>
      <c r="M302" s="323"/>
      <c r="N302" s="324"/>
      <c r="O302" s="323"/>
      <c r="P302" s="324"/>
      <c r="Q302" s="323"/>
      <c r="R302" s="324"/>
      <c r="S302" s="323"/>
      <c r="T302" s="324"/>
      <c r="U302" s="323"/>
      <c r="V302" s="324"/>
      <c r="W302" s="325"/>
      <c r="X302" s="322"/>
      <c r="Y302" s="153"/>
      <c r="Z302" s="138"/>
      <c r="AA302" s="325"/>
      <c r="AB302" s="322"/>
      <c r="AC302" s="326">
        <f t="shared" si="166"/>
        <v>0</v>
      </c>
      <c r="AD302" s="327">
        <f t="shared" si="167"/>
        <v>0</v>
      </c>
      <c r="AE302" s="324"/>
      <c r="AF302" s="328"/>
      <c r="AG302" s="324"/>
      <c r="AH302" s="328"/>
      <c r="AI302" s="324"/>
      <c r="AJ302" s="328"/>
      <c r="AK302" s="324"/>
      <c r="AL302" s="328"/>
      <c r="AM302" s="324"/>
      <c r="AN302" s="328"/>
      <c r="AO302" s="324"/>
      <c r="AP302" s="97"/>
      <c r="AQ302" s="98"/>
    </row>
    <row r="303" spans="1:43" ht="12" hidden="1" customHeight="1">
      <c r="A303" s="149"/>
      <c r="B303" s="133"/>
      <c r="C303" s="150" t="str">
        <f>IF(D303&lt;&gt;"",MAX(C299:C302)+1,"")</f>
        <v/>
      </c>
      <c r="D303" s="151"/>
      <c r="E303" s="152"/>
      <c r="F303" s="153"/>
      <c r="G303" s="138"/>
      <c r="H303" s="318"/>
      <c r="I303" s="319"/>
      <c r="J303" s="320">
        <f t="shared" si="164"/>
        <v>0</v>
      </c>
      <c r="K303" s="321">
        <f t="shared" si="165"/>
        <v>0</v>
      </c>
      <c r="L303" s="322"/>
      <c r="M303" s="323"/>
      <c r="N303" s="324"/>
      <c r="O303" s="323"/>
      <c r="P303" s="324"/>
      <c r="Q303" s="323"/>
      <c r="R303" s="324"/>
      <c r="S303" s="323"/>
      <c r="T303" s="324"/>
      <c r="U303" s="323"/>
      <c r="V303" s="324"/>
      <c r="W303" s="325"/>
      <c r="X303" s="322"/>
      <c r="Y303" s="153"/>
      <c r="Z303" s="138"/>
      <c r="AA303" s="325"/>
      <c r="AB303" s="322"/>
      <c r="AC303" s="326">
        <f t="shared" si="166"/>
        <v>0</v>
      </c>
      <c r="AD303" s="327">
        <f t="shared" si="167"/>
        <v>0</v>
      </c>
      <c r="AE303" s="324"/>
      <c r="AF303" s="328"/>
      <c r="AG303" s="324"/>
      <c r="AH303" s="328"/>
      <c r="AI303" s="324"/>
      <c r="AJ303" s="328"/>
      <c r="AK303" s="324"/>
      <c r="AL303" s="328"/>
      <c r="AM303" s="324"/>
      <c r="AN303" s="328"/>
      <c r="AO303" s="324"/>
      <c r="AP303" s="97"/>
      <c r="AQ303" s="98"/>
    </row>
    <row r="304" spans="1:43" ht="12" hidden="1" customHeight="1">
      <c r="A304" s="149"/>
      <c r="B304" s="133"/>
      <c r="C304" s="150" t="str">
        <f>IF(D304&lt;&gt;"",MAX(C299:C303)+1,"")</f>
        <v/>
      </c>
      <c r="D304" s="151"/>
      <c r="E304" s="152"/>
      <c r="F304" s="153"/>
      <c r="G304" s="138"/>
      <c r="H304" s="318"/>
      <c r="I304" s="319"/>
      <c r="J304" s="320">
        <f t="shared" si="164"/>
        <v>0</v>
      </c>
      <c r="K304" s="321">
        <f t="shared" si="165"/>
        <v>0</v>
      </c>
      <c r="L304" s="322"/>
      <c r="M304" s="323"/>
      <c r="N304" s="324"/>
      <c r="O304" s="323"/>
      <c r="P304" s="324"/>
      <c r="Q304" s="323"/>
      <c r="R304" s="324"/>
      <c r="S304" s="323"/>
      <c r="T304" s="324"/>
      <c r="U304" s="323"/>
      <c r="V304" s="324"/>
      <c r="W304" s="325"/>
      <c r="X304" s="322"/>
      <c r="Y304" s="153"/>
      <c r="Z304" s="138"/>
      <c r="AA304" s="325"/>
      <c r="AB304" s="322"/>
      <c r="AC304" s="326">
        <f t="shared" si="166"/>
        <v>0</v>
      </c>
      <c r="AD304" s="327">
        <f t="shared" si="167"/>
        <v>0</v>
      </c>
      <c r="AE304" s="324"/>
      <c r="AF304" s="328"/>
      <c r="AG304" s="324"/>
      <c r="AH304" s="328"/>
      <c r="AI304" s="324"/>
      <c r="AJ304" s="328"/>
      <c r="AK304" s="324"/>
      <c r="AL304" s="328"/>
      <c r="AM304" s="324"/>
      <c r="AN304" s="328"/>
      <c r="AO304" s="324"/>
      <c r="AP304" s="97"/>
      <c r="AQ304" s="98"/>
    </row>
    <row r="305" spans="1:43" ht="12" hidden="1" customHeight="1">
      <c r="A305" s="149"/>
      <c r="B305" s="133"/>
      <c r="C305" s="150" t="str">
        <f>IF(D305&lt;&gt;"",MAX(C299:C304)+1,"")</f>
        <v/>
      </c>
      <c r="D305" s="151"/>
      <c r="E305" s="152"/>
      <c r="F305" s="153"/>
      <c r="G305" s="138"/>
      <c r="H305" s="318"/>
      <c r="I305" s="319"/>
      <c r="J305" s="320">
        <f t="shared" si="164"/>
        <v>0</v>
      </c>
      <c r="K305" s="321">
        <f t="shared" si="165"/>
        <v>0</v>
      </c>
      <c r="L305" s="322"/>
      <c r="M305" s="323"/>
      <c r="N305" s="324"/>
      <c r="O305" s="323"/>
      <c r="P305" s="324"/>
      <c r="Q305" s="323"/>
      <c r="R305" s="324"/>
      <c r="S305" s="323"/>
      <c r="T305" s="324"/>
      <c r="U305" s="323"/>
      <c r="V305" s="324"/>
      <c r="W305" s="325"/>
      <c r="X305" s="322"/>
      <c r="Y305" s="153"/>
      <c r="Z305" s="138"/>
      <c r="AA305" s="325"/>
      <c r="AB305" s="322"/>
      <c r="AC305" s="326">
        <f t="shared" si="166"/>
        <v>0</v>
      </c>
      <c r="AD305" s="327">
        <f t="shared" si="167"/>
        <v>0</v>
      </c>
      <c r="AE305" s="324"/>
      <c r="AF305" s="328"/>
      <c r="AG305" s="324"/>
      <c r="AH305" s="328"/>
      <c r="AI305" s="324"/>
      <c r="AJ305" s="328"/>
      <c r="AK305" s="324"/>
      <c r="AL305" s="328"/>
      <c r="AM305" s="324"/>
      <c r="AN305" s="328"/>
      <c r="AO305" s="324"/>
      <c r="AP305" s="97"/>
      <c r="AQ305" s="98"/>
    </row>
    <row r="306" spans="1:43" ht="12" hidden="1" customHeight="1">
      <c r="A306" s="149"/>
      <c r="B306" s="133"/>
      <c r="C306" s="150" t="str">
        <f>IF(D306&lt;&gt;"",MAX(C299:C305)+1,"")</f>
        <v/>
      </c>
      <c r="D306" s="151"/>
      <c r="E306" s="152"/>
      <c r="F306" s="153"/>
      <c r="G306" s="138"/>
      <c r="H306" s="318"/>
      <c r="I306" s="319"/>
      <c r="J306" s="320">
        <f t="shared" si="164"/>
        <v>0</v>
      </c>
      <c r="K306" s="321">
        <f t="shared" si="165"/>
        <v>0</v>
      </c>
      <c r="L306" s="322"/>
      <c r="M306" s="323"/>
      <c r="N306" s="324"/>
      <c r="O306" s="323"/>
      <c r="P306" s="324"/>
      <c r="Q306" s="323"/>
      <c r="R306" s="324"/>
      <c r="S306" s="323"/>
      <c r="T306" s="324"/>
      <c r="U306" s="323"/>
      <c r="V306" s="324"/>
      <c r="W306" s="325"/>
      <c r="X306" s="322"/>
      <c r="Y306" s="153"/>
      <c r="Z306" s="138"/>
      <c r="AA306" s="325"/>
      <c r="AB306" s="322"/>
      <c r="AC306" s="326">
        <f t="shared" si="166"/>
        <v>0</v>
      </c>
      <c r="AD306" s="327">
        <f t="shared" si="167"/>
        <v>0</v>
      </c>
      <c r="AE306" s="324"/>
      <c r="AF306" s="328"/>
      <c r="AG306" s="324"/>
      <c r="AH306" s="328"/>
      <c r="AI306" s="324"/>
      <c r="AJ306" s="328"/>
      <c r="AK306" s="324"/>
      <c r="AL306" s="328"/>
      <c r="AM306" s="324"/>
      <c r="AN306" s="328"/>
      <c r="AO306" s="324"/>
      <c r="AP306" s="97"/>
      <c r="AQ306" s="98"/>
    </row>
    <row r="307" spans="1:43" ht="12" hidden="1" customHeight="1">
      <c r="A307" s="149"/>
      <c r="B307" s="133"/>
      <c r="C307" s="150" t="str">
        <f>IF(D307&lt;&gt;"",MAX(C299:C306)+1,"")</f>
        <v/>
      </c>
      <c r="D307" s="151"/>
      <c r="E307" s="152"/>
      <c r="F307" s="153"/>
      <c r="G307" s="138"/>
      <c r="H307" s="318"/>
      <c r="I307" s="319"/>
      <c r="J307" s="320">
        <f t="shared" si="164"/>
        <v>0</v>
      </c>
      <c r="K307" s="321">
        <f t="shared" si="165"/>
        <v>0</v>
      </c>
      <c r="L307" s="322"/>
      <c r="M307" s="323"/>
      <c r="N307" s="324"/>
      <c r="O307" s="323"/>
      <c r="P307" s="324"/>
      <c r="Q307" s="323"/>
      <c r="R307" s="324"/>
      <c r="S307" s="323"/>
      <c r="T307" s="324"/>
      <c r="U307" s="323"/>
      <c r="V307" s="324"/>
      <c r="W307" s="325"/>
      <c r="X307" s="322"/>
      <c r="Y307" s="153"/>
      <c r="Z307" s="138"/>
      <c r="AA307" s="325"/>
      <c r="AB307" s="322"/>
      <c r="AC307" s="326">
        <f t="shared" si="166"/>
        <v>0</v>
      </c>
      <c r="AD307" s="327">
        <f t="shared" si="167"/>
        <v>0</v>
      </c>
      <c r="AE307" s="324"/>
      <c r="AF307" s="328"/>
      <c r="AG307" s="324"/>
      <c r="AH307" s="328"/>
      <c r="AI307" s="324"/>
      <c r="AJ307" s="328"/>
      <c r="AK307" s="324"/>
      <c r="AL307" s="328"/>
      <c r="AM307" s="324"/>
      <c r="AN307" s="328"/>
      <c r="AO307" s="324"/>
      <c r="AP307" s="97"/>
      <c r="AQ307" s="98"/>
    </row>
    <row r="308" spans="1:43" ht="12" hidden="1" customHeight="1">
      <c r="A308" s="149"/>
      <c r="B308" s="133"/>
      <c r="C308" s="150" t="str">
        <f>IF(D308&lt;&gt;"",MAX(C299:C307)+1,"")</f>
        <v/>
      </c>
      <c r="D308" s="151"/>
      <c r="E308" s="152"/>
      <c r="F308" s="153"/>
      <c r="G308" s="138"/>
      <c r="H308" s="318"/>
      <c r="I308" s="319"/>
      <c r="J308" s="320">
        <f t="shared" si="164"/>
        <v>0</v>
      </c>
      <c r="K308" s="321">
        <f t="shared" si="165"/>
        <v>0</v>
      </c>
      <c r="L308" s="322"/>
      <c r="M308" s="323"/>
      <c r="N308" s="324"/>
      <c r="O308" s="323"/>
      <c r="P308" s="324"/>
      <c r="Q308" s="323"/>
      <c r="R308" s="324"/>
      <c r="S308" s="323"/>
      <c r="T308" s="324"/>
      <c r="U308" s="323"/>
      <c r="V308" s="324"/>
      <c r="W308" s="325"/>
      <c r="X308" s="322"/>
      <c r="Y308" s="153"/>
      <c r="Z308" s="138"/>
      <c r="AA308" s="325"/>
      <c r="AB308" s="322"/>
      <c r="AC308" s="326">
        <f t="shared" si="166"/>
        <v>0</v>
      </c>
      <c r="AD308" s="327">
        <f t="shared" si="167"/>
        <v>0</v>
      </c>
      <c r="AE308" s="324"/>
      <c r="AF308" s="328"/>
      <c r="AG308" s="324"/>
      <c r="AH308" s="328"/>
      <c r="AI308" s="324"/>
      <c r="AJ308" s="328"/>
      <c r="AK308" s="324"/>
      <c r="AL308" s="328"/>
      <c r="AM308" s="324"/>
      <c r="AN308" s="328"/>
      <c r="AO308" s="324"/>
      <c r="AP308" s="97"/>
      <c r="AQ308" s="98"/>
    </row>
    <row r="309" spans="1:43" ht="12" hidden="1" customHeight="1">
      <c r="A309" s="165"/>
      <c r="B309" s="166"/>
      <c r="C309" s="167" t="str">
        <f>IF(D309&lt;&gt;"",MAX(C299:C308)+1,"")</f>
        <v/>
      </c>
      <c r="D309" s="168"/>
      <c r="E309" s="169"/>
      <c r="F309" s="170"/>
      <c r="G309" s="171"/>
      <c r="H309" s="329"/>
      <c r="I309" s="330"/>
      <c r="J309" s="331">
        <f t="shared" si="164"/>
        <v>0</v>
      </c>
      <c r="K309" s="332">
        <f t="shared" si="165"/>
        <v>0</v>
      </c>
      <c r="L309" s="333"/>
      <c r="M309" s="334"/>
      <c r="N309" s="335"/>
      <c r="O309" s="334"/>
      <c r="P309" s="335"/>
      <c r="Q309" s="334"/>
      <c r="R309" s="335"/>
      <c r="S309" s="334"/>
      <c r="T309" s="335"/>
      <c r="U309" s="334"/>
      <c r="V309" s="335"/>
      <c r="W309" s="336"/>
      <c r="X309" s="333"/>
      <c r="Y309" s="170"/>
      <c r="Z309" s="171"/>
      <c r="AA309" s="336"/>
      <c r="AB309" s="333"/>
      <c r="AC309" s="337">
        <f t="shared" si="166"/>
        <v>0</v>
      </c>
      <c r="AD309" s="338">
        <f t="shared" si="167"/>
        <v>0</v>
      </c>
      <c r="AE309" s="335"/>
      <c r="AF309" s="339"/>
      <c r="AG309" s="335"/>
      <c r="AH309" s="339"/>
      <c r="AI309" s="335"/>
      <c r="AJ309" s="339"/>
      <c r="AK309" s="335"/>
      <c r="AL309" s="339"/>
      <c r="AM309" s="335"/>
      <c r="AN309" s="339"/>
      <c r="AO309" s="335"/>
      <c r="AP309" s="97"/>
      <c r="AQ309" s="98"/>
    </row>
    <row r="310" spans="1:43" ht="12" hidden="1" customHeight="1">
      <c r="A310" s="116" t="s">
        <v>651</v>
      </c>
      <c r="B310" s="117" t="s">
        <v>651</v>
      </c>
      <c r="C310" s="1350" t="s">
        <v>651</v>
      </c>
      <c r="D310" s="1351"/>
      <c r="E310" s="118" t="s">
        <v>651</v>
      </c>
      <c r="F310" s="340"/>
      <c r="G310" s="341"/>
      <c r="H310" s="342">
        <f t="shared" ref="H310:X310" si="168">SUM(H311:H320)</f>
        <v>0</v>
      </c>
      <c r="I310" s="343">
        <f t="shared" si="168"/>
        <v>0</v>
      </c>
      <c r="J310" s="342" t="e">
        <f t="shared" si="168"/>
        <v>#VALUE!</v>
      </c>
      <c r="K310" s="344" t="e">
        <f t="shared" si="168"/>
        <v>#VALUE!</v>
      </c>
      <c r="L310" s="345">
        <f t="shared" si="168"/>
        <v>0</v>
      </c>
      <c r="M310" s="346">
        <f t="shared" si="168"/>
        <v>0</v>
      </c>
      <c r="N310" s="347">
        <f t="shared" si="168"/>
        <v>0</v>
      </c>
      <c r="O310" s="346">
        <f t="shared" si="168"/>
        <v>0</v>
      </c>
      <c r="P310" s="347">
        <f t="shared" si="168"/>
        <v>0</v>
      </c>
      <c r="Q310" s="346">
        <f t="shared" si="168"/>
        <v>0</v>
      </c>
      <c r="R310" s="347">
        <f t="shared" si="168"/>
        <v>0</v>
      </c>
      <c r="S310" s="346">
        <f t="shared" si="168"/>
        <v>0</v>
      </c>
      <c r="T310" s="347">
        <f t="shared" si="168"/>
        <v>0</v>
      </c>
      <c r="U310" s="346">
        <f t="shared" si="168"/>
        <v>0</v>
      </c>
      <c r="V310" s="347">
        <f t="shared" si="168"/>
        <v>0</v>
      </c>
      <c r="W310" s="348">
        <f t="shared" si="168"/>
        <v>0</v>
      </c>
      <c r="X310" s="345">
        <f t="shared" si="168"/>
        <v>0</v>
      </c>
      <c r="Y310" s="340"/>
      <c r="Z310" s="341"/>
      <c r="AA310" s="348">
        <f t="shared" ref="AA310:AO310" si="169">SUM(AA311:AA320)</f>
        <v>0</v>
      </c>
      <c r="AB310" s="345">
        <f t="shared" si="169"/>
        <v>0</v>
      </c>
      <c r="AC310" s="349">
        <f t="shared" si="169"/>
        <v>0</v>
      </c>
      <c r="AD310" s="350">
        <f t="shared" si="169"/>
        <v>0</v>
      </c>
      <c r="AE310" s="347">
        <f t="shared" si="169"/>
        <v>0</v>
      </c>
      <c r="AF310" s="349">
        <f t="shared" si="169"/>
        <v>0</v>
      </c>
      <c r="AG310" s="347">
        <f t="shared" si="169"/>
        <v>0</v>
      </c>
      <c r="AH310" s="349">
        <f t="shared" si="169"/>
        <v>0</v>
      </c>
      <c r="AI310" s="347">
        <f t="shared" si="169"/>
        <v>0</v>
      </c>
      <c r="AJ310" s="349">
        <f t="shared" si="169"/>
        <v>0</v>
      </c>
      <c r="AK310" s="347">
        <f t="shared" si="169"/>
        <v>0</v>
      </c>
      <c r="AL310" s="349">
        <f t="shared" si="169"/>
        <v>0</v>
      </c>
      <c r="AM310" s="347">
        <f t="shared" si="169"/>
        <v>0</v>
      </c>
      <c r="AN310" s="349">
        <f t="shared" si="169"/>
        <v>0</v>
      </c>
      <c r="AO310" s="347">
        <f t="shared" si="169"/>
        <v>0</v>
      </c>
      <c r="AP310" s="130"/>
      <c r="AQ310" s="131">
        <f>COUNTIF(AD311:AD320,"&gt;0")</f>
        <v>0</v>
      </c>
    </row>
    <row r="311" spans="1:43" ht="12" hidden="1" customHeight="1">
      <c r="A311" s="132"/>
      <c r="B311" s="133"/>
      <c r="C311" s="134">
        <f>IF(D311&lt;&gt;"",MAX(C310)+1,"")</f>
        <v>1</v>
      </c>
      <c r="D311" s="135" t="str">
        <f>IF(B310&lt;&gt;"","Điểm chính","")</f>
        <v>Điểm chính</v>
      </c>
      <c r="E311" s="136"/>
      <c r="F311" s="137"/>
      <c r="G311" s="138"/>
      <c r="H311" s="307"/>
      <c r="I311" s="308"/>
      <c r="J311" s="309" t="e">
        <f t="shared" ref="J311:J320" si="170">M311+O311+Q311+S311+U311</f>
        <v>#VALUE!</v>
      </c>
      <c r="K311" s="310" t="e">
        <f t="shared" ref="K311:K320" si="171">N311+P311+R311+T311+V311</f>
        <v>#VALUE!</v>
      </c>
      <c r="L311" s="311"/>
      <c r="M311" s="312" t="s">
        <v>651</v>
      </c>
      <c r="N311" s="313" t="s">
        <v>651</v>
      </c>
      <c r="O311" s="312" t="s">
        <v>651</v>
      </c>
      <c r="P311" s="313" t="s">
        <v>651</v>
      </c>
      <c r="Q311" s="312" t="s">
        <v>651</v>
      </c>
      <c r="R311" s="313" t="s">
        <v>651</v>
      </c>
      <c r="S311" s="312" t="s">
        <v>651</v>
      </c>
      <c r="T311" s="313" t="s">
        <v>651</v>
      </c>
      <c r="U311" s="312" t="s">
        <v>651</v>
      </c>
      <c r="V311" s="313" t="s">
        <v>651</v>
      </c>
      <c r="W311" s="314"/>
      <c r="X311" s="311"/>
      <c r="Y311" s="137"/>
      <c r="Z311" s="138"/>
      <c r="AA311" s="314"/>
      <c r="AB311" s="311"/>
      <c r="AC311" s="315">
        <f t="shared" ref="AC311:AC320" si="172">AF311+AH311+AJ311+AL311+AN311</f>
        <v>0</v>
      </c>
      <c r="AD311" s="316">
        <f t="shared" ref="AD311:AD320" si="173">AG311+AI311+AK311+AM311+AO311</f>
        <v>0</v>
      </c>
      <c r="AE311" s="313"/>
      <c r="AF311" s="317"/>
      <c r="AG311" s="313"/>
      <c r="AH311" s="317"/>
      <c r="AI311" s="313"/>
      <c r="AJ311" s="317"/>
      <c r="AK311" s="313"/>
      <c r="AL311" s="317"/>
      <c r="AM311" s="313"/>
      <c r="AN311" s="317"/>
      <c r="AO311" s="313"/>
      <c r="AP311" s="97"/>
      <c r="AQ311" s="98"/>
    </row>
    <row r="312" spans="1:43" ht="12" hidden="1" customHeight="1">
      <c r="A312" s="149"/>
      <c r="B312" s="133"/>
      <c r="C312" s="150" t="str">
        <f>IF(D312&lt;&gt;"",MAX(C310:C311)+1,"")</f>
        <v/>
      </c>
      <c r="D312" s="151"/>
      <c r="E312" s="152"/>
      <c r="F312" s="153"/>
      <c r="G312" s="138"/>
      <c r="H312" s="318"/>
      <c r="I312" s="319"/>
      <c r="J312" s="320">
        <f t="shared" si="170"/>
        <v>0</v>
      </c>
      <c r="K312" s="321">
        <f t="shared" si="171"/>
        <v>0</v>
      </c>
      <c r="L312" s="322"/>
      <c r="M312" s="323"/>
      <c r="N312" s="324"/>
      <c r="O312" s="323"/>
      <c r="P312" s="324"/>
      <c r="Q312" s="323"/>
      <c r="R312" s="324"/>
      <c r="S312" s="323"/>
      <c r="T312" s="324"/>
      <c r="U312" s="323"/>
      <c r="V312" s="324"/>
      <c r="W312" s="325"/>
      <c r="X312" s="322"/>
      <c r="Y312" s="153"/>
      <c r="Z312" s="138"/>
      <c r="AA312" s="325"/>
      <c r="AB312" s="322"/>
      <c r="AC312" s="326">
        <f t="shared" si="172"/>
        <v>0</v>
      </c>
      <c r="AD312" s="327">
        <f t="shared" si="173"/>
        <v>0</v>
      </c>
      <c r="AE312" s="324"/>
      <c r="AF312" s="328"/>
      <c r="AG312" s="324"/>
      <c r="AH312" s="328"/>
      <c r="AI312" s="324"/>
      <c r="AJ312" s="328"/>
      <c r="AK312" s="324"/>
      <c r="AL312" s="328"/>
      <c r="AM312" s="324"/>
      <c r="AN312" s="328"/>
      <c r="AO312" s="324"/>
      <c r="AP312" s="97"/>
      <c r="AQ312" s="98"/>
    </row>
    <row r="313" spans="1:43" ht="12" hidden="1" customHeight="1">
      <c r="A313" s="149"/>
      <c r="B313" s="133"/>
      <c r="C313" s="150" t="str">
        <f>IF(D313&lt;&gt;"",MAX(C310:C312)+1,"")</f>
        <v/>
      </c>
      <c r="D313" s="151"/>
      <c r="E313" s="152"/>
      <c r="F313" s="153"/>
      <c r="G313" s="138"/>
      <c r="H313" s="318"/>
      <c r="I313" s="319"/>
      <c r="J313" s="320">
        <f t="shared" si="170"/>
        <v>0</v>
      </c>
      <c r="K313" s="321">
        <f t="shared" si="171"/>
        <v>0</v>
      </c>
      <c r="L313" s="322"/>
      <c r="M313" s="323"/>
      <c r="N313" s="324"/>
      <c r="O313" s="323"/>
      <c r="P313" s="324"/>
      <c r="Q313" s="323"/>
      <c r="R313" s="324"/>
      <c r="S313" s="323"/>
      <c r="T313" s="324"/>
      <c r="U313" s="323"/>
      <c r="V313" s="324"/>
      <c r="W313" s="325"/>
      <c r="X313" s="322"/>
      <c r="Y313" s="153"/>
      <c r="Z313" s="138"/>
      <c r="AA313" s="325"/>
      <c r="AB313" s="322"/>
      <c r="AC313" s="326">
        <f t="shared" si="172"/>
        <v>0</v>
      </c>
      <c r="AD313" s="327">
        <f t="shared" si="173"/>
        <v>0</v>
      </c>
      <c r="AE313" s="324"/>
      <c r="AF313" s="328"/>
      <c r="AG313" s="324"/>
      <c r="AH313" s="328"/>
      <c r="AI313" s="324"/>
      <c r="AJ313" s="328"/>
      <c r="AK313" s="324"/>
      <c r="AL313" s="328"/>
      <c r="AM313" s="324"/>
      <c r="AN313" s="328"/>
      <c r="AO313" s="324"/>
      <c r="AP313" s="97"/>
      <c r="AQ313" s="98"/>
    </row>
    <row r="314" spans="1:43" ht="12" hidden="1" customHeight="1">
      <c r="A314" s="149"/>
      <c r="B314" s="133"/>
      <c r="C314" s="150" t="str">
        <f>IF(D314&lt;&gt;"",MAX(C310:C313)+1,"")</f>
        <v/>
      </c>
      <c r="D314" s="151"/>
      <c r="E314" s="152"/>
      <c r="F314" s="153"/>
      <c r="G314" s="138"/>
      <c r="H314" s="318"/>
      <c r="I314" s="319"/>
      <c r="J314" s="320">
        <f t="shared" si="170"/>
        <v>0</v>
      </c>
      <c r="K314" s="321">
        <f t="shared" si="171"/>
        <v>0</v>
      </c>
      <c r="L314" s="322"/>
      <c r="M314" s="323"/>
      <c r="N314" s="324"/>
      <c r="O314" s="323"/>
      <c r="P314" s="324"/>
      <c r="Q314" s="323"/>
      <c r="R314" s="324"/>
      <c r="S314" s="323"/>
      <c r="T314" s="324"/>
      <c r="U314" s="323"/>
      <c r="V314" s="324"/>
      <c r="W314" s="325"/>
      <c r="X314" s="322"/>
      <c r="Y314" s="153"/>
      <c r="Z314" s="138"/>
      <c r="AA314" s="325"/>
      <c r="AB314" s="322"/>
      <c r="AC314" s="326">
        <f t="shared" si="172"/>
        <v>0</v>
      </c>
      <c r="AD314" s="327">
        <f t="shared" si="173"/>
        <v>0</v>
      </c>
      <c r="AE314" s="324"/>
      <c r="AF314" s="328"/>
      <c r="AG314" s="324"/>
      <c r="AH314" s="328"/>
      <c r="AI314" s="324"/>
      <c r="AJ314" s="328"/>
      <c r="AK314" s="324"/>
      <c r="AL314" s="328"/>
      <c r="AM314" s="324"/>
      <c r="AN314" s="328"/>
      <c r="AO314" s="324"/>
      <c r="AP314" s="97"/>
      <c r="AQ314" s="98"/>
    </row>
    <row r="315" spans="1:43" ht="12" hidden="1" customHeight="1">
      <c r="A315" s="149"/>
      <c r="B315" s="133"/>
      <c r="C315" s="150" t="str">
        <f>IF(D315&lt;&gt;"",MAX(C310:C314)+1,"")</f>
        <v/>
      </c>
      <c r="D315" s="151"/>
      <c r="E315" s="152"/>
      <c r="F315" s="153"/>
      <c r="G315" s="138"/>
      <c r="H315" s="318"/>
      <c r="I315" s="319"/>
      <c r="J315" s="320">
        <f t="shared" si="170"/>
        <v>0</v>
      </c>
      <c r="K315" s="321">
        <f t="shared" si="171"/>
        <v>0</v>
      </c>
      <c r="L315" s="322"/>
      <c r="M315" s="323"/>
      <c r="N315" s="324"/>
      <c r="O315" s="323"/>
      <c r="P315" s="324"/>
      <c r="Q315" s="323"/>
      <c r="R315" s="324"/>
      <c r="S315" s="323"/>
      <c r="T315" s="324"/>
      <c r="U315" s="323"/>
      <c r="V315" s="324"/>
      <c r="W315" s="325"/>
      <c r="X315" s="322"/>
      <c r="Y315" s="153"/>
      <c r="Z315" s="138"/>
      <c r="AA315" s="325"/>
      <c r="AB315" s="322"/>
      <c r="AC315" s="326">
        <f t="shared" si="172"/>
        <v>0</v>
      </c>
      <c r="AD315" s="327">
        <f t="shared" si="173"/>
        <v>0</v>
      </c>
      <c r="AE315" s="324"/>
      <c r="AF315" s="328"/>
      <c r="AG315" s="324"/>
      <c r="AH315" s="328"/>
      <c r="AI315" s="324"/>
      <c r="AJ315" s="328"/>
      <c r="AK315" s="324"/>
      <c r="AL315" s="328"/>
      <c r="AM315" s="324"/>
      <c r="AN315" s="328"/>
      <c r="AO315" s="324"/>
      <c r="AP315" s="97"/>
      <c r="AQ315" s="98"/>
    </row>
    <row r="316" spans="1:43" ht="12" hidden="1" customHeight="1">
      <c r="A316" s="149"/>
      <c r="B316" s="133"/>
      <c r="C316" s="150" t="str">
        <f>IF(D316&lt;&gt;"",MAX(C310:C315)+1,"")</f>
        <v/>
      </c>
      <c r="D316" s="151"/>
      <c r="E316" s="152"/>
      <c r="F316" s="153"/>
      <c r="G316" s="138"/>
      <c r="H316" s="318"/>
      <c r="I316" s="319"/>
      <c r="J316" s="320">
        <f t="shared" si="170"/>
        <v>0</v>
      </c>
      <c r="K316" s="321">
        <f t="shared" si="171"/>
        <v>0</v>
      </c>
      <c r="L316" s="322"/>
      <c r="M316" s="323"/>
      <c r="N316" s="324"/>
      <c r="O316" s="323"/>
      <c r="P316" s="324"/>
      <c r="Q316" s="323"/>
      <c r="R316" s="324"/>
      <c r="S316" s="323"/>
      <c r="T316" s="324"/>
      <c r="U316" s="323"/>
      <c r="V316" s="324"/>
      <c r="W316" s="325"/>
      <c r="X316" s="322"/>
      <c r="Y316" s="153"/>
      <c r="Z316" s="138"/>
      <c r="AA316" s="325"/>
      <c r="AB316" s="322"/>
      <c r="AC316" s="326">
        <f t="shared" si="172"/>
        <v>0</v>
      </c>
      <c r="AD316" s="327">
        <f t="shared" si="173"/>
        <v>0</v>
      </c>
      <c r="AE316" s="324"/>
      <c r="AF316" s="328"/>
      <c r="AG316" s="324"/>
      <c r="AH316" s="328"/>
      <c r="AI316" s="324"/>
      <c r="AJ316" s="328"/>
      <c r="AK316" s="324"/>
      <c r="AL316" s="328"/>
      <c r="AM316" s="324"/>
      <c r="AN316" s="328"/>
      <c r="AO316" s="324"/>
      <c r="AP316" s="97"/>
      <c r="AQ316" s="98"/>
    </row>
    <row r="317" spans="1:43" ht="12" hidden="1" customHeight="1">
      <c r="A317" s="149"/>
      <c r="B317" s="133"/>
      <c r="C317" s="150" t="str">
        <f>IF(D317&lt;&gt;"",MAX(C310:C316)+1,"")</f>
        <v/>
      </c>
      <c r="D317" s="151"/>
      <c r="E317" s="152"/>
      <c r="F317" s="153"/>
      <c r="G317" s="138"/>
      <c r="H317" s="318"/>
      <c r="I317" s="319"/>
      <c r="J317" s="320">
        <f t="shared" si="170"/>
        <v>0</v>
      </c>
      <c r="K317" s="321">
        <f t="shared" si="171"/>
        <v>0</v>
      </c>
      <c r="L317" s="322"/>
      <c r="M317" s="323"/>
      <c r="N317" s="324"/>
      <c r="O317" s="323"/>
      <c r="P317" s="324"/>
      <c r="Q317" s="323"/>
      <c r="R317" s="324"/>
      <c r="S317" s="323"/>
      <c r="T317" s="324"/>
      <c r="U317" s="323"/>
      <c r="V317" s="324"/>
      <c r="W317" s="325"/>
      <c r="X317" s="322"/>
      <c r="Y317" s="153"/>
      <c r="Z317" s="138"/>
      <c r="AA317" s="325"/>
      <c r="AB317" s="322"/>
      <c r="AC317" s="326">
        <f t="shared" si="172"/>
        <v>0</v>
      </c>
      <c r="AD317" s="327">
        <f t="shared" si="173"/>
        <v>0</v>
      </c>
      <c r="AE317" s="324"/>
      <c r="AF317" s="328"/>
      <c r="AG317" s="324"/>
      <c r="AH317" s="328"/>
      <c r="AI317" s="324"/>
      <c r="AJ317" s="328"/>
      <c r="AK317" s="324"/>
      <c r="AL317" s="328"/>
      <c r="AM317" s="324"/>
      <c r="AN317" s="328"/>
      <c r="AO317" s="324"/>
      <c r="AP317" s="97"/>
      <c r="AQ317" s="98"/>
    </row>
    <row r="318" spans="1:43" ht="12" hidden="1" customHeight="1">
      <c r="A318" s="149"/>
      <c r="B318" s="133"/>
      <c r="C318" s="150" t="str">
        <f>IF(D318&lt;&gt;"",MAX(C310:C317)+1,"")</f>
        <v/>
      </c>
      <c r="D318" s="151"/>
      <c r="E318" s="152"/>
      <c r="F318" s="153"/>
      <c r="G318" s="138"/>
      <c r="H318" s="318"/>
      <c r="I318" s="319"/>
      <c r="J318" s="320">
        <f t="shared" si="170"/>
        <v>0</v>
      </c>
      <c r="K318" s="321">
        <f t="shared" si="171"/>
        <v>0</v>
      </c>
      <c r="L318" s="322"/>
      <c r="M318" s="323"/>
      <c r="N318" s="324"/>
      <c r="O318" s="323"/>
      <c r="P318" s="324"/>
      <c r="Q318" s="323"/>
      <c r="R318" s="324"/>
      <c r="S318" s="323"/>
      <c r="T318" s="324"/>
      <c r="U318" s="323"/>
      <c r="V318" s="324"/>
      <c r="W318" s="325"/>
      <c r="X318" s="322"/>
      <c r="Y318" s="153"/>
      <c r="Z318" s="138"/>
      <c r="AA318" s="325"/>
      <c r="AB318" s="322"/>
      <c r="AC318" s="326">
        <f t="shared" si="172"/>
        <v>0</v>
      </c>
      <c r="AD318" s="327">
        <f t="shared" si="173"/>
        <v>0</v>
      </c>
      <c r="AE318" s="324"/>
      <c r="AF318" s="328"/>
      <c r="AG318" s="324"/>
      <c r="AH318" s="328"/>
      <c r="AI318" s="324"/>
      <c r="AJ318" s="328"/>
      <c r="AK318" s="324"/>
      <c r="AL318" s="328"/>
      <c r="AM318" s="324"/>
      <c r="AN318" s="328"/>
      <c r="AO318" s="324"/>
      <c r="AP318" s="97"/>
      <c r="AQ318" s="98"/>
    </row>
    <row r="319" spans="1:43" ht="12" hidden="1" customHeight="1">
      <c r="A319" s="149"/>
      <c r="B319" s="133"/>
      <c r="C319" s="150" t="str">
        <f>IF(D319&lt;&gt;"",MAX(C310:C318)+1,"")</f>
        <v/>
      </c>
      <c r="D319" s="151"/>
      <c r="E319" s="152"/>
      <c r="F319" s="153"/>
      <c r="G319" s="138"/>
      <c r="H319" s="318"/>
      <c r="I319" s="319"/>
      <c r="J319" s="320">
        <f t="shared" si="170"/>
        <v>0</v>
      </c>
      <c r="K319" s="321">
        <f t="shared" si="171"/>
        <v>0</v>
      </c>
      <c r="L319" s="322"/>
      <c r="M319" s="323"/>
      <c r="N319" s="324"/>
      <c r="O319" s="323"/>
      <c r="P319" s="324"/>
      <c r="Q319" s="323"/>
      <c r="R319" s="324"/>
      <c r="S319" s="323"/>
      <c r="T319" s="324"/>
      <c r="U319" s="323"/>
      <c r="V319" s="324"/>
      <c r="W319" s="325"/>
      <c r="X319" s="322"/>
      <c r="Y319" s="153"/>
      <c r="Z319" s="138"/>
      <c r="AA319" s="325"/>
      <c r="AB319" s="322"/>
      <c r="AC319" s="326">
        <f t="shared" si="172"/>
        <v>0</v>
      </c>
      <c r="AD319" s="327">
        <f t="shared" si="173"/>
        <v>0</v>
      </c>
      <c r="AE319" s="324"/>
      <c r="AF319" s="328"/>
      <c r="AG319" s="324"/>
      <c r="AH319" s="328"/>
      <c r="AI319" s="324"/>
      <c r="AJ319" s="328"/>
      <c r="AK319" s="324"/>
      <c r="AL319" s="328"/>
      <c r="AM319" s="324"/>
      <c r="AN319" s="328"/>
      <c r="AO319" s="324"/>
      <c r="AP319" s="97"/>
      <c r="AQ319" s="98"/>
    </row>
    <row r="320" spans="1:43" ht="12" hidden="1" customHeight="1">
      <c r="A320" s="165"/>
      <c r="B320" s="166"/>
      <c r="C320" s="167" t="str">
        <f>IF(D320&lt;&gt;"",MAX(C310:C319)+1,"")</f>
        <v/>
      </c>
      <c r="D320" s="168"/>
      <c r="E320" s="169"/>
      <c r="F320" s="170"/>
      <c r="G320" s="171"/>
      <c r="H320" s="329"/>
      <c r="I320" s="330"/>
      <c r="J320" s="331">
        <f t="shared" si="170"/>
        <v>0</v>
      </c>
      <c r="K320" s="332">
        <f t="shared" si="171"/>
        <v>0</v>
      </c>
      <c r="L320" s="333"/>
      <c r="M320" s="334"/>
      <c r="N320" s="335"/>
      <c r="O320" s="334"/>
      <c r="P320" s="335"/>
      <c r="Q320" s="334"/>
      <c r="R320" s="335"/>
      <c r="S320" s="334"/>
      <c r="T320" s="335"/>
      <c r="U320" s="334"/>
      <c r="V320" s="335"/>
      <c r="W320" s="336"/>
      <c r="X320" s="333"/>
      <c r="Y320" s="170"/>
      <c r="Z320" s="171"/>
      <c r="AA320" s="336"/>
      <c r="AB320" s="333"/>
      <c r="AC320" s="337">
        <f t="shared" si="172"/>
        <v>0</v>
      </c>
      <c r="AD320" s="338">
        <f t="shared" si="173"/>
        <v>0</v>
      </c>
      <c r="AE320" s="335"/>
      <c r="AF320" s="339"/>
      <c r="AG320" s="335"/>
      <c r="AH320" s="339"/>
      <c r="AI320" s="335"/>
      <c r="AJ320" s="339"/>
      <c r="AK320" s="335"/>
      <c r="AL320" s="339"/>
      <c r="AM320" s="335"/>
      <c r="AN320" s="339"/>
      <c r="AO320" s="335"/>
      <c r="AP320" s="97"/>
      <c r="AQ320" s="98"/>
    </row>
    <row r="321" spans="1:43" ht="12" hidden="1" customHeight="1">
      <c r="A321" s="116" t="s">
        <v>651</v>
      </c>
      <c r="B321" s="117" t="s">
        <v>651</v>
      </c>
      <c r="C321" s="1350" t="s">
        <v>651</v>
      </c>
      <c r="D321" s="1351"/>
      <c r="E321" s="118" t="s">
        <v>651</v>
      </c>
      <c r="F321" s="340"/>
      <c r="G321" s="341"/>
      <c r="H321" s="342">
        <f t="shared" ref="H321:X321" si="174">SUM(H322:H331)</f>
        <v>0</v>
      </c>
      <c r="I321" s="343">
        <f t="shared" si="174"/>
        <v>0</v>
      </c>
      <c r="J321" s="342" t="e">
        <f t="shared" si="174"/>
        <v>#VALUE!</v>
      </c>
      <c r="K321" s="344" t="e">
        <f t="shared" si="174"/>
        <v>#VALUE!</v>
      </c>
      <c r="L321" s="345">
        <f t="shared" si="174"/>
        <v>0</v>
      </c>
      <c r="M321" s="346">
        <f t="shared" si="174"/>
        <v>0</v>
      </c>
      <c r="N321" s="347">
        <f t="shared" si="174"/>
        <v>0</v>
      </c>
      <c r="O321" s="346">
        <f t="shared" si="174"/>
        <v>0</v>
      </c>
      <c r="P321" s="347">
        <f t="shared" si="174"/>
        <v>0</v>
      </c>
      <c r="Q321" s="346">
        <f t="shared" si="174"/>
        <v>0</v>
      </c>
      <c r="R321" s="347">
        <f t="shared" si="174"/>
        <v>0</v>
      </c>
      <c r="S321" s="346">
        <f t="shared" si="174"/>
        <v>0</v>
      </c>
      <c r="T321" s="347">
        <f t="shared" si="174"/>
        <v>0</v>
      </c>
      <c r="U321" s="346">
        <f t="shared" si="174"/>
        <v>0</v>
      </c>
      <c r="V321" s="347">
        <f t="shared" si="174"/>
        <v>0</v>
      </c>
      <c r="W321" s="348">
        <f t="shared" si="174"/>
        <v>0</v>
      </c>
      <c r="X321" s="345">
        <f t="shared" si="174"/>
        <v>0</v>
      </c>
      <c r="Y321" s="340"/>
      <c r="Z321" s="341"/>
      <c r="AA321" s="348">
        <f t="shared" ref="AA321:AO321" si="175">SUM(AA322:AA331)</f>
        <v>0</v>
      </c>
      <c r="AB321" s="345">
        <f t="shared" si="175"/>
        <v>0</v>
      </c>
      <c r="AC321" s="349">
        <f t="shared" si="175"/>
        <v>0</v>
      </c>
      <c r="AD321" s="350">
        <f t="shared" si="175"/>
        <v>0</v>
      </c>
      <c r="AE321" s="347">
        <f t="shared" si="175"/>
        <v>0</v>
      </c>
      <c r="AF321" s="349">
        <f t="shared" si="175"/>
        <v>0</v>
      </c>
      <c r="AG321" s="347">
        <f t="shared" si="175"/>
        <v>0</v>
      </c>
      <c r="AH321" s="349">
        <f t="shared" si="175"/>
        <v>0</v>
      </c>
      <c r="AI321" s="347">
        <f t="shared" si="175"/>
        <v>0</v>
      </c>
      <c r="AJ321" s="349">
        <f t="shared" si="175"/>
        <v>0</v>
      </c>
      <c r="AK321" s="347">
        <f t="shared" si="175"/>
        <v>0</v>
      </c>
      <c r="AL321" s="349">
        <f t="shared" si="175"/>
        <v>0</v>
      </c>
      <c r="AM321" s="347">
        <f t="shared" si="175"/>
        <v>0</v>
      </c>
      <c r="AN321" s="349">
        <f t="shared" si="175"/>
        <v>0</v>
      </c>
      <c r="AO321" s="347">
        <f t="shared" si="175"/>
        <v>0</v>
      </c>
      <c r="AP321" s="130"/>
      <c r="AQ321" s="131">
        <f>COUNTIF(AD322:AD331,"&gt;0")</f>
        <v>0</v>
      </c>
    </row>
    <row r="322" spans="1:43" ht="12" hidden="1" customHeight="1">
      <c r="A322" s="132"/>
      <c r="B322" s="133"/>
      <c r="C322" s="134">
        <f>IF(D322&lt;&gt;"",MAX(C321)+1,"")</f>
        <v>1</v>
      </c>
      <c r="D322" s="135" t="str">
        <f>IF(B321&lt;&gt;"","Điểm chính","")</f>
        <v>Điểm chính</v>
      </c>
      <c r="E322" s="136"/>
      <c r="F322" s="137"/>
      <c r="G322" s="138"/>
      <c r="H322" s="307"/>
      <c r="I322" s="308"/>
      <c r="J322" s="309" t="e">
        <f t="shared" ref="J322:J331" si="176">M322+O322+Q322+S322+U322</f>
        <v>#VALUE!</v>
      </c>
      <c r="K322" s="310" t="e">
        <f t="shared" ref="K322:K331" si="177">N322+P322+R322+T322+V322</f>
        <v>#VALUE!</v>
      </c>
      <c r="L322" s="311"/>
      <c r="M322" s="312" t="s">
        <v>651</v>
      </c>
      <c r="N322" s="313" t="s">
        <v>651</v>
      </c>
      <c r="O322" s="312" t="s">
        <v>651</v>
      </c>
      <c r="P322" s="313" t="s">
        <v>651</v>
      </c>
      <c r="Q322" s="312" t="s">
        <v>651</v>
      </c>
      <c r="R322" s="313" t="s">
        <v>651</v>
      </c>
      <c r="S322" s="312" t="s">
        <v>651</v>
      </c>
      <c r="T322" s="313" t="s">
        <v>651</v>
      </c>
      <c r="U322" s="312" t="s">
        <v>651</v>
      </c>
      <c r="V322" s="313" t="s">
        <v>651</v>
      </c>
      <c r="W322" s="314"/>
      <c r="X322" s="311"/>
      <c r="Y322" s="137"/>
      <c r="Z322" s="138"/>
      <c r="AA322" s="314"/>
      <c r="AB322" s="311"/>
      <c r="AC322" s="315">
        <f t="shared" ref="AC322:AC331" si="178">AF322+AH322+AJ322+AL322+AN322</f>
        <v>0</v>
      </c>
      <c r="AD322" s="316">
        <f t="shared" ref="AD322:AD331" si="179">AG322+AI322+AK322+AM322+AO322</f>
        <v>0</v>
      </c>
      <c r="AE322" s="313"/>
      <c r="AF322" s="317"/>
      <c r="AG322" s="313"/>
      <c r="AH322" s="317"/>
      <c r="AI322" s="313"/>
      <c r="AJ322" s="317"/>
      <c r="AK322" s="313"/>
      <c r="AL322" s="317"/>
      <c r="AM322" s="313"/>
      <c r="AN322" s="317"/>
      <c r="AO322" s="313"/>
      <c r="AP322" s="97"/>
      <c r="AQ322" s="98"/>
    </row>
    <row r="323" spans="1:43" ht="12" hidden="1" customHeight="1">
      <c r="A323" s="149"/>
      <c r="B323" s="133"/>
      <c r="C323" s="150" t="str">
        <f>IF(D323&lt;&gt;"",MAX(C321:C322)+1,"")</f>
        <v/>
      </c>
      <c r="D323" s="151"/>
      <c r="E323" s="152"/>
      <c r="F323" s="153"/>
      <c r="G323" s="138"/>
      <c r="H323" s="318"/>
      <c r="I323" s="319"/>
      <c r="J323" s="320">
        <f t="shared" si="176"/>
        <v>0</v>
      </c>
      <c r="K323" s="321">
        <f t="shared" si="177"/>
        <v>0</v>
      </c>
      <c r="L323" s="322"/>
      <c r="M323" s="323"/>
      <c r="N323" s="324"/>
      <c r="O323" s="323"/>
      <c r="P323" s="324"/>
      <c r="Q323" s="323"/>
      <c r="R323" s="324"/>
      <c r="S323" s="323"/>
      <c r="T323" s="324"/>
      <c r="U323" s="323"/>
      <c r="V323" s="324"/>
      <c r="W323" s="325"/>
      <c r="X323" s="322"/>
      <c r="Y323" s="153"/>
      <c r="Z323" s="138"/>
      <c r="AA323" s="325"/>
      <c r="AB323" s="322"/>
      <c r="AC323" s="326">
        <f t="shared" si="178"/>
        <v>0</v>
      </c>
      <c r="AD323" s="327">
        <f t="shared" si="179"/>
        <v>0</v>
      </c>
      <c r="AE323" s="324"/>
      <c r="AF323" s="328"/>
      <c r="AG323" s="324"/>
      <c r="AH323" s="328"/>
      <c r="AI323" s="324"/>
      <c r="AJ323" s="328"/>
      <c r="AK323" s="324"/>
      <c r="AL323" s="328"/>
      <c r="AM323" s="324"/>
      <c r="AN323" s="328"/>
      <c r="AO323" s="324"/>
      <c r="AP323" s="97"/>
      <c r="AQ323" s="98"/>
    </row>
    <row r="324" spans="1:43" ht="12" hidden="1" customHeight="1">
      <c r="A324" s="149"/>
      <c r="B324" s="133"/>
      <c r="C324" s="150" t="str">
        <f>IF(D324&lt;&gt;"",MAX(C321:C323)+1,"")</f>
        <v/>
      </c>
      <c r="D324" s="151"/>
      <c r="E324" s="152"/>
      <c r="F324" s="153"/>
      <c r="G324" s="138"/>
      <c r="H324" s="318"/>
      <c r="I324" s="319"/>
      <c r="J324" s="320">
        <f t="shared" si="176"/>
        <v>0</v>
      </c>
      <c r="K324" s="321">
        <f t="shared" si="177"/>
        <v>0</v>
      </c>
      <c r="L324" s="322"/>
      <c r="M324" s="323"/>
      <c r="N324" s="324"/>
      <c r="O324" s="323"/>
      <c r="P324" s="324"/>
      <c r="Q324" s="323"/>
      <c r="R324" s="324"/>
      <c r="S324" s="323"/>
      <c r="T324" s="324"/>
      <c r="U324" s="323"/>
      <c r="V324" s="324"/>
      <c r="W324" s="325"/>
      <c r="X324" s="322"/>
      <c r="Y324" s="153"/>
      <c r="Z324" s="138"/>
      <c r="AA324" s="325"/>
      <c r="AB324" s="322"/>
      <c r="AC324" s="326">
        <f t="shared" si="178"/>
        <v>0</v>
      </c>
      <c r="AD324" s="327">
        <f t="shared" si="179"/>
        <v>0</v>
      </c>
      <c r="AE324" s="324"/>
      <c r="AF324" s="328"/>
      <c r="AG324" s="324"/>
      <c r="AH324" s="328"/>
      <c r="AI324" s="324"/>
      <c r="AJ324" s="328"/>
      <c r="AK324" s="324"/>
      <c r="AL324" s="328"/>
      <c r="AM324" s="324"/>
      <c r="AN324" s="328"/>
      <c r="AO324" s="324"/>
      <c r="AP324" s="97"/>
      <c r="AQ324" s="98"/>
    </row>
    <row r="325" spans="1:43" ht="12" hidden="1" customHeight="1">
      <c r="A325" s="149"/>
      <c r="B325" s="133"/>
      <c r="C325" s="150" t="str">
        <f>IF(D325&lt;&gt;"",MAX(C321:C324)+1,"")</f>
        <v/>
      </c>
      <c r="D325" s="151"/>
      <c r="E325" s="152"/>
      <c r="F325" s="153"/>
      <c r="G325" s="138"/>
      <c r="H325" s="318"/>
      <c r="I325" s="319"/>
      <c r="J325" s="320">
        <f t="shared" si="176"/>
        <v>0</v>
      </c>
      <c r="K325" s="321">
        <f t="shared" si="177"/>
        <v>0</v>
      </c>
      <c r="L325" s="322"/>
      <c r="M325" s="323"/>
      <c r="N325" s="324"/>
      <c r="O325" s="323"/>
      <c r="P325" s="324"/>
      <c r="Q325" s="323"/>
      <c r="R325" s="324"/>
      <c r="S325" s="323"/>
      <c r="T325" s="324"/>
      <c r="U325" s="323"/>
      <c r="V325" s="324"/>
      <c r="W325" s="325"/>
      <c r="X325" s="322"/>
      <c r="Y325" s="153"/>
      <c r="Z325" s="138"/>
      <c r="AA325" s="325"/>
      <c r="AB325" s="322"/>
      <c r="AC325" s="326">
        <f t="shared" si="178"/>
        <v>0</v>
      </c>
      <c r="AD325" s="327">
        <f t="shared" si="179"/>
        <v>0</v>
      </c>
      <c r="AE325" s="324"/>
      <c r="AF325" s="328"/>
      <c r="AG325" s="324"/>
      <c r="AH325" s="328"/>
      <c r="AI325" s="324"/>
      <c r="AJ325" s="328"/>
      <c r="AK325" s="324"/>
      <c r="AL325" s="328"/>
      <c r="AM325" s="324"/>
      <c r="AN325" s="328"/>
      <c r="AO325" s="324"/>
      <c r="AP325" s="97"/>
      <c r="AQ325" s="98"/>
    </row>
    <row r="326" spans="1:43" ht="12" hidden="1" customHeight="1">
      <c r="A326" s="149"/>
      <c r="B326" s="133"/>
      <c r="C326" s="150" t="str">
        <f>IF(D326&lt;&gt;"",MAX(C321:C325)+1,"")</f>
        <v/>
      </c>
      <c r="D326" s="151"/>
      <c r="E326" s="152"/>
      <c r="F326" s="153"/>
      <c r="G326" s="138"/>
      <c r="H326" s="318"/>
      <c r="I326" s="319"/>
      <c r="J326" s="320">
        <f t="shared" si="176"/>
        <v>0</v>
      </c>
      <c r="K326" s="321">
        <f t="shared" si="177"/>
        <v>0</v>
      </c>
      <c r="L326" s="322"/>
      <c r="M326" s="323"/>
      <c r="N326" s="324"/>
      <c r="O326" s="323"/>
      <c r="P326" s="324"/>
      <c r="Q326" s="323"/>
      <c r="R326" s="324"/>
      <c r="S326" s="323"/>
      <c r="T326" s="324"/>
      <c r="U326" s="323"/>
      <c r="V326" s="324"/>
      <c r="W326" s="325"/>
      <c r="X326" s="322"/>
      <c r="Y326" s="153"/>
      <c r="Z326" s="138"/>
      <c r="AA326" s="325"/>
      <c r="AB326" s="322"/>
      <c r="AC326" s="326">
        <f t="shared" si="178"/>
        <v>0</v>
      </c>
      <c r="AD326" s="327">
        <f t="shared" si="179"/>
        <v>0</v>
      </c>
      <c r="AE326" s="324"/>
      <c r="AF326" s="328"/>
      <c r="AG326" s="324"/>
      <c r="AH326" s="328"/>
      <c r="AI326" s="324"/>
      <c r="AJ326" s="328"/>
      <c r="AK326" s="324"/>
      <c r="AL326" s="328"/>
      <c r="AM326" s="324"/>
      <c r="AN326" s="328"/>
      <c r="AO326" s="324"/>
      <c r="AP326" s="97"/>
      <c r="AQ326" s="98"/>
    </row>
    <row r="327" spans="1:43" ht="12" hidden="1" customHeight="1">
      <c r="A327" s="149"/>
      <c r="B327" s="133"/>
      <c r="C327" s="150" t="str">
        <f>IF(D327&lt;&gt;"",MAX(C321:C326)+1,"")</f>
        <v/>
      </c>
      <c r="D327" s="151"/>
      <c r="E327" s="152"/>
      <c r="F327" s="153"/>
      <c r="G327" s="138"/>
      <c r="H327" s="318"/>
      <c r="I327" s="319"/>
      <c r="J327" s="320">
        <f t="shared" si="176"/>
        <v>0</v>
      </c>
      <c r="K327" s="321">
        <f t="shared" si="177"/>
        <v>0</v>
      </c>
      <c r="L327" s="322"/>
      <c r="M327" s="323"/>
      <c r="N327" s="324"/>
      <c r="O327" s="323"/>
      <c r="P327" s="324"/>
      <c r="Q327" s="323"/>
      <c r="R327" s="324"/>
      <c r="S327" s="323"/>
      <c r="T327" s="324"/>
      <c r="U327" s="323"/>
      <c r="V327" s="324"/>
      <c r="W327" s="325"/>
      <c r="X327" s="322"/>
      <c r="Y327" s="153"/>
      <c r="Z327" s="138"/>
      <c r="AA327" s="325"/>
      <c r="AB327" s="322"/>
      <c r="AC327" s="326">
        <f t="shared" si="178"/>
        <v>0</v>
      </c>
      <c r="AD327" s="327">
        <f t="shared" si="179"/>
        <v>0</v>
      </c>
      <c r="AE327" s="324"/>
      <c r="AF327" s="328"/>
      <c r="AG327" s="324"/>
      <c r="AH327" s="328"/>
      <c r="AI327" s="324"/>
      <c r="AJ327" s="328"/>
      <c r="AK327" s="324"/>
      <c r="AL327" s="328"/>
      <c r="AM327" s="324"/>
      <c r="AN327" s="328"/>
      <c r="AO327" s="324"/>
      <c r="AP327" s="97"/>
      <c r="AQ327" s="98"/>
    </row>
    <row r="328" spans="1:43" ht="12" hidden="1" customHeight="1">
      <c r="A328" s="149"/>
      <c r="B328" s="133"/>
      <c r="C328" s="150" t="str">
        <f>IF(D328&lt;&gt;"",MAX(C321:C327)+1,"")</f>
        <v/>
      </c>
      <c r="D328" s="151"/>
      <c r="E328" s="152"/>
      <c r="F328" s="153"/>
      <c r="G328" s="138"/>
      <c r="H328" s="318"/>
      <c r="I328" s="319"/>
      <c r="J328" s="320">
        <f t="shared" si="176"/>
        <v>0</v>
      </c>
      <c r="K328" s="321">
        <f t="shared" si="177"/>
        <v>0</v>
      </c>
      <c r="L328" s="322"/>
      <c r="M328" s="323"/>
      <c r="N328" s="324"/>
      <c r="O328" s="323"/>
      <c r="P328" s="324"/>
      <c r="Q328" s="323"/>
      <c r="R328" s="324"/>
      <c r="S328" s="323"/>
      <c r="T328" s="324"/>
      <c r="U328" s="323"/>
      <c r="V328" s="324"/>
      <c r="W328" s="325"/>
      <c r="X328" s="322"/>
      <c r="Y328" s="153"/>
      <c r="Z328" s="138"/>
      <c r="AA328" s="325"/>
      <c r="AB328" s="322"/>
      <c r="AC328" s="326">
        <f t="shared" si="178"/>
        <v>0</v>
      </c>
      <c r="AD328" s="327">
        <f t="shared" si="179"/>
        <v>0</v>
      </c>
      <c r="AE328" s="324"/>
      <c r="AF328" s="328"/>
      <c r="AG328" s="324"/>
      <c r="AH328" s="328"/>
      <c r="AI328" s="324"/>
      <c r="AJ328" s="328"/>
      <c r="AK328" s="324"/>
      <c r="AL328" s="328"/>
      <c r="AM328" s="324"/>
      <c r="AN328" s="328"/>
      <c r="AO328" s="324"/>
      <c r="AP328" s="97"/>
      <c r="AQ328" s="98"/>
    </row>
    <row r="329" spans="1:43" ht="12" hidden="1" customHeight="1">
      <c r="A329" s="149"/>
      <c r="B329" s="133"/>
      <c r="C329" s="150" t="str">
        <f>IF(D329&lt;&gt;"",MAX(C321:C328)+1,"")</f>
        <v/>
      </c>
      <c r="D329" s="151"/>
      <c r="E329" s="152"/>
      <c r="F329" s="153"/>
      <c r="G329" s="138"/>
      <c r="H329" s="318"/>
      <c r="I329" s="319"/>
      <c r="J329" s="320">
        <f t="shared" si="176"/>
        <v>0</v>
      </c>
      <c r="K329" s="321">
        <f t="shared" si="177"/>
        <v>0</v>
      </c>
      <c r="L329" s="322"/>
      <c r="M329" s="323"/>
      <c r="N329" s="324"/>
      <c r="O329" s="323"/>
      <c r="P329" s="324"/>
      <c r="Q329" s="323"/>
      <c r="R329" s="324"/>
      <c r="S329" s="323"/>
      <c r="T329" s="324"/>
      <c r="U329" s="323"/>
      <c r="V329" s="324"/>
      <c r="W329" s="325"/>
      <c r="X329" s="322"/>
      <c r="Y329" s="153"/>
      <c r="Z329" s="138"/>
      <c r="AA329" s="325"/>
      <c r="AB329" s="322"/>
      <c r="AC329" s="326">
        <f t="shared" si="178"/>
        <v>0</v>
      </c>
      <c r="AD329" s="327">
        <f t="shared" si="179"/>
        <v>0</v>
      </c>
      <c r="AE329" s="324"/>
      <c r="AF329" s="328"/>
      <c r="AG329" s="324"/>
      <c r="AH329" s="328"/>
      <c r="AI329" s="324"/>
      <c r="AJ329" s="328"/>
      <c r="AK329" s="324"/>
      <c r="AL329" s="328"/>
      <c r="AM329" s="324"/>
      <c r="AN329" s="328"/>
      <c r="AO329" s="324"/>
      <c r="AP329" s="97"/>
      <c r="AQ329" s="98"/>
    </row>
    <row r="330" spans="1:43" ht="12" hidden="1" customHeight="1">
      <c r="A330" s="149"/>
      <c r="B330" s="133"/>
      <c r="C330" s="150" t="str">
        <f>IF(D330&lt;&gt;"",MAX(C321:C329)+1,"")</f>
        <v/>
      </c>
      <c r="D330" s="151"/>
      <c r="E330" s="152"/>
      <c r="F330" s="153"/>
      <c r="G330" s="138"/>
      <c r="H330" s="318"/>
      <c r="I330" s="319"/>
      <c r="J330" s="320">
        <f t="shared" si="176"/>
        <v>0</v>
      </c>
      <c r="K330" s="321">
        <f t="shared" si="177"/>
        <v>0</v>
      </c>
      <c r="L330" s="322"/>
      <c r="M330" s="323"/>
      <c r="N330" s="324"/>
      <c r="O330" s="323"/>
      <c r="P330" s="324"/>
      <c r="Q330" s="323"/>
      <c r="R330" s="324"/>
      <c r="S330" s="323"/>
      <c r="T330" s="324"/>
      <c r="U330" s="323"/>
      <c r="V330" s="324"/>
      <c r="W330" s="325"/>
      <c r="X330" s="322"/>
      <c r="Y330" s="153"/>
      <c r="Z330" s="138"/>
      <c r="AA330" s="325"/>
      <c r="AB330" s="322"/>
      <c r="AC330" s="326">
        <f t="shared" si="178"/>
        <v>0</v>
      </c>
      <c r="AD330" s="327">
        <f t="shared" si="179"/>
        <v>0</v>
      </c>
      <c r="AE330" s="324"/>
      <c r="AF330" s="328"/>
      <c r="AG330" s="324"/>
      <c r="AH330" s="328"/>
      <c r="AI330" s="324"/>
      <c r="AJ330" s="328"/>
      <c r="AK330" s="324"/>
      <c r="AL330" s="328"/>
      <c r="AM330" s="324"/>
      <c r="AN330" s="328"/>
      <c r="AO330" s="324"/>
      <c r="AP330" s="97"/>
      <c r="AQ330" s="98"/>
    </row>
    <row r="331" spans="1:43" ht="12" hidden="1" customHeight="1">
      <c r="A331" s="165"/>
      <c r="B331" s="166"/>
      <c r="C331" s="167" t="str">
        <f>IF(D331&lt;&gt;"",MAX(C321:C330)+1,"")</f>
        <v/>
      </c>
      <c r="D331" s="168"/>
      <c r="E331" s="169"/>
      <c r="F331" s="170"/>
      <c r="G331" s="171"/>
      <c r="H331" s="329"/>
      <c r="I331" s="330"/>
      <c r="J331" s="331">
        <f t="shared" si="176"/>
        <v>0</v>
      </c>
      <c r="K331" s="332">
        <f t="shared" si="177"/>
        <v>0</v>
      </c>
      <c r="L331" s="333"/>
      <c r="M331" s="334"/>
      <c r="N331" s="335"/>
      <c r="O331" s="334"/>
      <c r="P331" s="335"/>
      <c r="Q331" s="334"/>
      <c r="R331" s="335"/>
      <c r="S331" s="334"/>
      <c r="T331" s="335"/>
      <c r="U331" s="334"/>
      <c r="V331" s="335"/>
      <c r="W331" s="336"/>
      <c r="X331" s="333"/>
      <c r="Y331" s="170"/>
      <c r="Z331" s="171"/>
      <c r="AA331" s="336"/>
      <c r="AB331" s="333"/>
      <c r="AC331" s="337">
        <f t="shared" si="178"/>
        <v>0</v>
      </c>
      <c r="AD331" s="338">
        <f t="shared" si="179"/>
        <v>0</v>
      </c>
      <c r="AE331" s="335"/>
      <c r="AF331" s="339"/>
      <c r="AG331" s="335"/>
      <c r="AH331" s="339"/>
      <c r="AI331" s="335"/>
      <c r="AJ331" s="339"/>
      <c r="AK331" s="335"/>
      <c r="AL331" s="339"/>
      <c r="AM331" s="335"/>
      <c r="AN331" s="339"/>
      <c r="AO331" s="335"/>
      <c r="AP331" s="97"/>
      <c r="AQ331" s="98"/>
    </row>
    <row r="332" spans="1:43" ht="12" hidden="1" customHeight="1">
      <c r="A332" s="116" t="s">
        <v>651</v>
      </c>
      <c r="B332" s="117" t="s">
        <v>651</v>
      </c>
      <c r="C332" s="1350" t="s">
        <v>651</v>
      </c>
      <c r="D332" s="1351"/>
      <c r="E332" s="118" t="s">
        <v>651</v>
      </c>
      <c r="F332" s="340"/>
      <c r="G332" s="341"/>
      <c r="H332" s="342">
        <f t="shared" ref="H332:X332" si="180">SUM(H333:H342)</f>
        <v>0</v>
      </c>
      <c r="I332" s="343">
        <f t="shared" si="180"/>
        <v>0</v>
      </c>
      <c r="J332" s="342" t="e">
        <f t="shared" si="180"/>
        <v>#VALUE!</v>
      </c>
      <c r="K332" s="344" t="e">
        <f t="shared" si="180"/>
        <v>#VALUE!</v>
      </c>
      <c r="L332" s="345">
        <f t="shared" si="180"/>
        <v>0</v>
      </c>
      <c r="M332" s="346">
        <f t="shared" si="180"/>
        <v>0</v>
      </c>
      <c r="N332" s="347">
        <f t="shared" si="180"/>
        <v>0</v>
      </c>
      <c r="O332" s="346">
        <f t="shared" si="180"/>
        <v>0</v>
      </c>
      <c r="P332" s="347">
        <f t="shared" si="180"/>
        <v>0</v>
      </c>
      <c r="Q332" s="346">
        <f t="shared" si="180"/>
        <v>0</v>
      </c>
      <c r="R332" s="347">
        <f t="shared" si="180"/>
        <v>0</v>
      </c>
      <c r="S332" s="346">
        <f t="shared" si="180"/>
        <v>0</v>
      </c>
      <c r="T332" s="347">
        <f t="shared" si="180"/>
        <v>0</v>
      </c>
      <c r="U332" s="346">
        <f t="shared" si="180"/>
        <v>0</v>
      </c>
      <c r="V332" s="347">
        <f t="shared" si="180"/>
        <v>0</v>
      </c>
      <c r="W332" s="348">
        <f t="shared" si="180"/>
        <v>0</v>
      </c>
      <c r="X332" s="345">
        <f t="shared" si="180"/>
        <v>0</v>
      </c>
      <c r="Y332" s="340"/>
      <c r="Z332" s="341"/>
      <c r="AA332" s="348">
        <f t="shared" ref="AA332:AO332" si="181">SUM(AA333:AA342)</f>
        <v>0</v>
      </c>
      <c r="AB332" s="345">
        <f t="shared" si="181"/>
        <v>0</v>
      </c>
      <c r="AC332" s="349">
        <f t="shared" si="181"/>
        <v>0</v>
      </c>
      <c r="AD332" s="350">
        <f t="shared" si="181"/>
        <v>0</v>
      </c>
      <c r="AE332" s="347">
        <f t="shared" si="181"/>
        <v>0</v>
      </c>
      <c r="AF332" s="349">
        <f t="shared" si="181"/>
        <v>0</v>
      </c>
      <c r="AG332" s="347">
        <f t="shared" si="181"/>
        <v>0</v>
      </c>
      <c r="AH332" s="349">
        <f t="shared" si="181"/>
        <v>0</v>
      </c>
      <c r="AI332" s="347">
        <f t="shared" si="181"/>
        <v>0</v>
      </c>
      <c r="AJ332" s="349">
        <f t="shared" si="181"/>
        <v>0</v>
      </c>
      <c r="AK332" s="347">
        <f t="shared" si="181"/>
        <v>0</v>
      </c>
      <c r="AL332" s="349">
        <f t="shared" si="181"/>
        <v>0</v>
      </c>
      <c r="AM332" s="347">
        <f t="shared" si="181"/>
        <v>0</v>
      </c>
      <c r="AN332" s="349">
        <f t="shared" si="181"/>
        <v>0</v>
      </c>
      <c r="AO332" s="347">
        <f t="shared" si="181"/>
        <v>0</v>
      </c>
      <c r="AP332" s="130"/>
      <c r="AQ332" s="131">
        <f>COUNTIF(AD333:AD342,"&gt;0")</f>
        <v>0</v>
      </c>
    </row>
    <row r="333" spans="1:43" ht="12" hidden="1" customHeight="1">
      <c r="A333" s="132"/>
      <c r="B333" s="133"/>
      <c r="C333" s="134">
        <f>IF(D333&lt;&gt;"",MAX(C332)+1,"")</f>
        <v>1</v>
      </c>
      <c r="D333" s="135" t="str">
        <f>IF(B332&lt;&gt;"","Điểm chính","")</f>
        <v>Điểm chính</v>
      </c>
      <c r="E333" s="136"/>
      <c r="F333" s="137"/>
      <c r="G333" s="138"/>
      <c r="H333" s="307"/>
      <c r="I333" s="308"/>
      <c r="J333" s="309" t="e">
        <f t="shared" ref="J333:J342" si="182">M333+O333+Q333+S333+U333</f>
        <v>#VALUE!</v>
      </c>
      <c r="K333" s="310" t="e">
        <f t="shared" ref="K333:K342" si="183">N333+P333+R333+T333+V333</f>
        <v>#VALUE!</v>
      </c>
      <c r="L333" s="311"/>
      <c r="M333" s="312" t="s">
        <v>651</v>
      </c>
      <c r="N333" s="313" t="s">
        <v>651</v>
      </c>
      <c r="O333" s="312" t="s">
        <v>651</v>
      </c>
      <c r="P333" s="313" t="s">
        <v>651</v>
      </c>
      <c r="Q333" s="312" t="s">
        <v>651</v>
      </c>
      <c r="R333" s="313" t="s">
        <v>651</v>
      </c>
      <c r="S333" s="312" t="s">
        <v>651</v>
      </c>
      <c r="T333" s="313" t="s">
        <v>651</v>
      </c>
      <c r="U333" s="312" t="s">
        <v>651</v>
      </c>
      <c r="V333" s="313" t="s">
        <v>651</v>
      </c>
      <c r="W333" s="314"/>
      <c r="X333" s="311"/>
      <c r="Y333" s="137"/>
      <c r="Z333" s="138"/>
      <c r="AA333" s="314"/>
      <c r="AB333" s="311"/>
      <c r="AC333" s="315">
        <f t="shared" ref="AC333:AC342" si="184">AF333+AH333+AJ333+AL333+AN333</f>
        <v>0</v>
      </c>
      <c r="AD333" s="316">
        <f t="shared" ref="AD333:AD342" si="185">AG333+AI333+AK333+AM333+AO333</f>
        <v>0</v>
      </c>
      <c r="AE333" s="313"/>
      <c r="AF333" s="317"/>
      <c r="AG333" s="313"/>
      <c r="AH333" s="317"/>
      <c r="AI333" s="313"/>
      <c r="AJ333" s="317"/>
      <c r="AK333" s="313"/>
      <c r="AL333" s="317"/>
      <c r="AM333" s="313"/>
      <c r="AN333" s="317"/>
      <c r="AO333" s="313"/>
      <c r="AP333" s="97"/>
      <c r="AQ333" s="98"/>
    </row>
    <row r="334" spans="1:43" ht="12" hidden="1" customHeight="1">
      <c r="A334" s="149"/>
      <c r="B334" s="133"/>
      <c r="C334" s="150" t="str">
        <f>IF(D334&lt;&gt;"",MAX(C332:C333)+1,"")</f>
        <v/>
      </c>
      <c r="D334" s="151"/>
      <c r="E334" s="152"/>
      <c r="F334" s="153"/>
      <c r="G334" s="138"/>
      <c r="H334" s="318"/>
      <c r="I334" s="319"/>
      <c r="J334" s="320">
        <f t="shared" si="182"/>
        <v>0</v>
      </c>
      <c r="K334" s="321">
        <f t="shared" si="183"/>
        <v>0</v>
      </c>
      <c r="L334" s="322"/>
      <c r="M334" s="323"/>
      <c r="N334" s="324"/>
      <c r="O334" s="323"/>
      <c r="P334" s="324"/>
      <c r="Q334" s="323"/>
      <c r="R334" s="324"/>
      <c r="S334" s="323"/>
      <c r="T334" s="324"/>
      <c r="U334" s="323"/>
      <c r="V334" s="324"/>
      <c r="W334" s="325"/>
      <c r="X334" s="322"/>
      <c r="Y334" s="153"/>
      <c r="Z334" s="138"/>
      <c r="AA334" s="325"/>
      <c r="AB334" s="322"/>
      <c r="AC334" s="326">
        <f t="shared" si="184"/>
        <v>0</v>
      </c>
      <c r="AD334" s="327">
        <f t="shared" si="185"/>
        <v>0</v>
      </c>
      <c r="AE334" s="324"/>
      <c r="AF334" s="328"/>
      <c r="AG334" s="324"/>
      <c r="AH334" s="328"/>
      <c r="AI334" s="324"/>
      <c r="AJ334" s="328"/>
      <c r="AK334" s="324"/>
      <c r="AL334" s="328"/>
      <c r="AM334" s="324"/>
      <c r="AN334" s="328"/>
      <c r="AO334" s="324"/>
      <c r="AP334" s="97"/>
      <c r="AQ334" s="98"/>
    </row>
    <row r="335" spans="1:43" ht="12" hidden="1" customHeight="1">
      <c r="A335" s="149"/>
      <c r="B335" s="133"/>
      <c r="C335" s="150" t="str">
        <f>IF(D335&lt;&gt;"",MAX(C332:C334)+1,"")</f>
        <v/>
      </c>
      <c r="D335" s="151"/>
      <c r="E335" s="152"/>
      <c r="F335" s="153"/>
      <c r="G335" s="138"/>
      <c r="H335" s="318"/>
      <c r="I335" s="319"/>
      <c r="J335" s="320">
        <f t="shared" si="182"/>
        <v>0</v>
      </c>
      <c r="K335" s="321">
        <f t="shared" si="183"/>
        <v>0</v>
      </c>
      <c r="L335" s="322"/>
      <c r="M335" s="323"/>
      <c r="N335" s="324"/>
      <c r="O335" s="323"/>
      <c r="P335" s="324"/>
      <c r="Q335" s="323"/>
      <c r="R335" s="324"/>
      <c r="S335" s="323"/>
      <c r="T335" s="324"/>
      <c r="U335" s="323"/>
      <c r="V335" s="324"/>
      <c r="W335" s="325"/>
      <c r="X335" s="322"/>
      <c r="Y335" s="153"/>
      <c r="Z335" s="138"/>
      <c r="AA335" s="325"/>
      <c r="AB335" s="322"/>
      <c r="AC335" s="326">
        <f t="shared" si="184"/>
        <v>0</v>
      </c>
      <c r="AD335" s="327">
        <f t="shared" si="185"/>
        <v>0</v>
      </c>
      <c r="AE335" s="324"/>
      <c r="AF335" s="328"/>
      <c r="AG335" s="324"/>
      <c r="AH335" s="328"/>
      <c r="AI335" s="324"/>
      <c r="AJ335" s="328"/>
      <c r="AK335" s="324"/>
      <c r="AL335" s="328"/>
      <c r="AM335" s="324"/>
      <c r="AN335" s="328"/>
      <c r="AO335" s="324"/>
      <c r="AP335" s="97"/>
      <c r="AQ335" s="98"/>
    </row>
    <row r="336" spans="1:43" ht="12" hidden="1" customHeight="1">
      <c r="A336" s="149"/>
      <c r="B336" s="133"/>
      <c r="C336" s="150" t="str">
        <f>IF(D336&lt;&gt;"",MAX(C332:C335)+1,"")</f>
        <v/>
      </c>
      <c r="D336" s="151"/>
      <c r="E336" s="152"/>
      <c r="F336" s="153"/>
      <c r="G336" s="138"/>
      <c r="H336" s="318"/>
      <c r="I336" s="319"/>
      <c r="J336" s="320">
        <f t="shared" si="182"/>
        <v>0</v>
      </c>
      <c r="K336" s="321">
        <f t="shared" si="183"/>
        <v>0</v>
      </c>
      <c r="L336" s="322"/>
      <c r="M336" s="323"/>
      <c r="N336" s="324"/>
      <c r="O336" s="323"/>
      <c r="P336" s="324"/>
      <c r="Q336" s="323"/>
      <c r="R336" s="324"/>
      <c r="S336" s="323"/>
      <c r="T336" s="324"/>
      <c r="U336" s="323"/>
      <c r="V336" s="324"/>
      <c r="W336" s="325"/>
      <c r="X336" s="322"/>
      <c r="Y336" s="153"/>
      <c r="Z336" s="138"/>
      <c r="AA336" s="325"/>
      <c r="AB336" s="322"/>
      <c r="AC336" s="326">
        <f t="shared" si="184"/>
        <v>0</v>
      </c>
      <c r="AD336" s="327">
        <f t="shared" si="185"/>
        <v>0</v>
      </c>
      <c r="AE336" s="324"/>
      <c r="AF336" s="328"/>
      <c r="AG336" s="324"/>
      <c r="AH336" s="328"/>
      <c r="AI336" s="324"/>
      <c r="AJ336" s="328"/>
      <c r="AK336" s="324"/>
      <c r="AL336" s="328"/>
      <c r="AM336" s="324"/>
      <c r="AN336" s="328"/>
      <c r="AO336" s="324"/>
      <c r="AP336" s="97"/>
      <c r="AQ336" s="98"/>
    </row>
    <row r="337" spans="1:43" ht="12" hidden="1" customHeight="1">
      <c r="A337" s="149"/>
      <c r="B337" s="133"/>
      <c r="C337" s="150" t="str">
        <f>IF(D337&lt;&gt;"",MAX(C332:C336)+1,"")</f>
        <v/>
      </c>
      <c r="D337" s="151"/>
      <c r="E337" s="152"/>
      <c r="F337" s="153"/>
      <c r="G337" s="138"/>
      <c r="H337" s="318"/>
      <c r="I337" s="319"/>
      <c r="J337" s="320">
        <f t="shared" si="182"/>
        <v>0</v>
      </c>
      <c r="K337" s="321">
        <f t="shared" si="183"/>
        <v>0</v>
      </c>
      <c r="L337" s="322"/>
      <c r="M337" s="323"/>
      <c r="N337" s="324"/>
      <c r="O337" s="323"/>
      <c r="P337" s="324"/>
      <c r="Q337" s="323"/>
      <c r="R337" s="324"/>
      <c r="S337" s="323"/>
      <c r="T337" s="324"/>
      <c r="U337" s="323"/>
      <c r="V337" s="324"/>
      <c r="W337" s="325"/>
      <c r="X337" s="322"/>
      <c r="Y337" s="153"/>
      <c r="Z337" s="138"/>
      <c r="AA337" s="325"/>
      <c r="AB337" s="322"/>
      <c r="AC337" s="326">
        <f t="shared" si="184"/>
        <v>0</v>
      </c>
      <c r="AD337" s="327">
        <f t="shared" si="185"/>
        <v>0</v>
      </c>
      <c r="AE337" s="324"/>
      <c r="AF337" s="328"/>
      <c r="AG337" s="324"/>
      <c r="AH337" s="328"/>
      <c r="AI337" s="324"/>
      <c r="AJ337" s="328"/>
      <c r="AK337" s="324"/>
      <c r="AL337" s="328"/>
      <c r="AM337" s="324"/>
      <c r="AN337" s="328"/>
      <c r="AO337" s="324"/>
      <c r="AP337" s="97"/>
      <c r="AQ337" s="98"/>
    </row>
    <row r="338" spans="1:43" ht="12" hidden="1" customHeight="1">
      <c r="A338" s="149"/>
      <c r="B338" s="133"/>
      <c r="C338" s="150" t="str">
        <f>IF(D338&lt;&gt;"",MAX(C332:C337)+1,"")</f>
        <v/>
      </c>
      <c r="D338" s="151"/>
      <c r="E338" s="152"/>
      <c r="F338" s="153"/>
      <c r="G338" s="138"/>
      <c r="H338" s="318"/>
      <c r="I338" s="319"/>
      <c r="J338" s="320">
        <f t="shared" si="182"/>
        <v>0</v>
      </c>
      <c r="K338" s="321">
        <f t="shared" si="183"/>
        <v>0</v>
      </c>
      <c r="L338" s="322"/>
      <c r="M338" s="323"/>
      <c r="N338" s="324"/>
      <c r="O338" s="323"/>
      <c r="P338" s="324"/>
      <c r="Q338" s="323"/>
      <c r="R338" s="324"/>
      <c r="S338" s="323"/>
      <c r="T338" s="324"/>
      <c r="U338" s="323"/>
      <c r="V338" s="324"/>
      <c r="W338" s="325"/>
      <c r="X338" s="322"/>
      <c r="Y338" s="153"/>
      <c r="Z338" s="138"/>
      <c r="AA338" s="325"/>
      <c r="AB338" s="322"/>
      <c r="AC338" s="326">
        <f t="shared" si="184"/>
        <v>0</v>
      </c>
      <c r="AD338" s="327">
        <f t="shared" si="185"/>
        <v>0</v>
      </c>
      <c r="AE338" s="324"/>
      <c r="AF338" s="328"/>
      <c r="AG338" s="324"/>
      <c r="AH338" s="328"/>
      <c r="AI338" s="324"/>
      <c r="AJ338" s="328"/>
      <c r="AK338" s="324"/>
      <c r="AL338" s="328"/>
      <c r="AM338" s="324"/>
      <c r="AN338" s="328"/>
      <c r="AO338" s="324"/>
      <c r="AP338" s="97"/>
      <c r="AQ338" s="98"/>
    </row>
    <row r="339" spans="1:43" ht="12" hidden="1" customHeight="1">
      <c r="A339" s="149"/>
      <c r="B339" s="133"/>
      <c r="C339" s="150" t="str">
        <f>IF(D339&lt;&gt;"",MAX(C332:C338)+1,"")</f>
        <v/>
      </c>
      <c r="D339" s="151"/>
      <c r="E339" s="152"/>
      <c r="F339" s="153"/>
      <c r="G339" s="138"/>
      <c r="H339" s="318"/>
      <c r="I339" s="319"/>
      <c r="J339" s="320">
        <f t="shared" si="182"/>
        <v>0</v>
      </c>
      <c r="K339" s="321">
        <f t="shared" si="183"/>
        <v>0</v>
      </c>
      <c r="L339" s="322"/>
      <c r="M339" s="323"/>
      <c r="N339" s="324"/>
      <c r="O339" s="323"/>
      <c r="P339" s="324"/>
      <c r="Q339" s="323"/>
      <c r="R339" s="324"/>
      <c r="S339" s="323"/>
      <c r="T339" s="324"/>
      <c r="U339" s="323"/>
      <c r="V339" s="324"/>
      <c r="W339" s="325"/>
      <c r="X339" s="322"/>
      <c r="Y339" s="153"/>
      <c r="Z339" s="138"/>
      <c r="AA339" s="325"/>
      <c r="AB339" s="322"/>
      <c r="AC339" s="326">
        <f t="shared" si="184"/>
        <v>0</v>
      </c>
      <c r="AD339" s="327">
        <f t="shared" si="185"/>
        <v>0</v>
      </c>
      <c r="AE339" s="324"/>
      <c r="AF339" s="328"/>
      <c r="AG339" s="324"/>
      <c r="AH339" s="328"/>
      <c r="AI339" s="324"/>
      <c r="AJ339" s="328"/>
      <c r="AK339" s="324"/>
      <c r="AL339" s="328"/>
      <c r="AM339" s="324"/>
      <c r="AN339" s="328"/>
      <c r="AO339" s="324"/>
      <c r="AP339" s="97"/>
      <c r="AQ339" s="98"/>
    </row>
    <row r="340" spans="1:43" ht="12" hidden="1" customHeight="1">
      <c r="A340" s="149"/>
      <c r="B340" s="133"/>
      <c r="C340" s="150" t="str">
        <f>IF(D340&lt;&gt;"",MAX(C332:C339)+1,"")</f>
        <v/>
      </c>
      <c r="D340" s="151"/>
      <c r="E340" s="152"/>
      <c r="F340" s="153"/>
      <c r="G340" s="138"/>
      <c r="H340" s="318"/>
      <c r="I340" s="319"/>
      <c r="J340" s="320">
        <f t="shared" si="182"/>
        <v>0</v>
      </c>
      <c r="K340" s="321">
        <f t="shared" si="183"/>
        <v>0</v>
      </c>
      <c r="L340" s="322"/>
      <c r="M340" s="323"/>
      <c r="N340" s="324"/>
      <c r="O340" s="323"/>
      <c r="P340" s="324"/>
      <c r="Q340" s="323"/>
      <c r="R340" s="324"/>
      <c r="S340" s="323"/>
      <c r="T340" s="324"/>
      <c r="U340" s="323"/>
      <c r="V340" s="324"/>
      <c r="W340" s="325"/>
      <c r="X340" s="322"/>
      <c r="Y340" s="153"/>
      <c r="Z340" s="138"/>
      <c r="AA340" s="325"/>
      <c r="AB340" s="322"/>
      <c r="AC340" s="326">
        <f t="shared" si="184"/>
        <v>0</v>
      </c>
      <c r="AD340" s="327">
        <f t="shared" si="185"/>
        <v>0</v>
      </c>
      <c r="AE340" s="324"/>
      <c r="AF340" s="328"/>
      <c r="AG340" s="324"/>
      <c r="AH340" s="328"/>
      <c r="AI340" s="324"/>
      <c r="AJ340" s="328"/>
      <c r="AK340" s="324"/>
      <c r="AL340" s="328"/>
      <c r="AM340" s="324"/>
      <c r="AN340" s="328"/>
      <c r="AO340" s="324"/>
      <c r="AP340" s="97"/>
      <c r="AQ340" s="98"/>
    </row>
    <row r="341" spans="1:43" ht="12" hidden="1" customHeight="1">
      <c r="A341" s="149"/>
      <c r="B341" s="133"/>
      <c r="C341" s="150" t="str">
        <f>IF(D341&lt;&gt;"",MAX(C332:C340)+1,"")</f>
        <v/>
      </c>
      <c r="D341" s="151"/>
      <c r="E341" s="152"/>
      <c r="F341" s="153"/>
      <c r="G341" s="138"/>
      <c r="H341" s="318"/>
      <c r="I341" s="319"/>
      <c r="J341" s="320">
        <f t="shared" si="182"/>
        <v>0</v>
      </c>
      <c r="K341" s="321">
        <f t="shared" si="183"/>
        <v>0</v>
      </c>
      <c r="L341" s="322"/>
      <c r="M341" s="323"/>
      <c r="N341" s="324"/>
      <c r="O341" s="323"/>
      <c r="P341" s="324"/>
      <c r="Q341" s="323"/>
      <c r="R341" s="324"/>
      <c r="S341" s="323"/>
      <c r="T341" s="324"/>
      <c r="U341" s="323"/>
      <c r="V341" s="324"/>
      <c r="W341" s="325"/>
      <c r="X341" s="322"/>
      <c r="Y341" s="153"/>
      <c r="Z341" s="138"/>
      <c r="AA341" s="325"/>
      <c r="AB341" s="322"/>
      <c r="AC341" s="326">
        <f t="shared" si="184"/>
        <v>0</v>
      </c>
      <c r="AD341" s="327">
        <f t="shared" si="185"/>
        <v>0</v>
      </c>
      <c r="AE341" s="324"/>
      <c r="AF341" s="328"/>
      <c r="AG341" s="324"/>
      <c r="AH341" s="328"/>
      <c r="AI341" s="324"/>
      <c r="AJ341" s="328"/>
      <c r="AK341" s="324"/>
      <c r="AL341" s="328"/>
      <c r="AM341" s="324"/>
      <c r="AN341" s="328"/>
      <c r="AO341" s="324"/>
      <c r="AP341" s="97"/>
      <c r="AQ341" s="98"/>
    </row>
    <row r="342" spans="1:43" ht="12" hidden="1" customHeight="1">
      <c r="A342" s="165"/>
      <c r="B342" s="166"/>
      <c r="C342" s="167" t="str">
        <f>IF(D342&lt;&gt;"",MAX(C332:C341)+1,"")</f>
        <v/>
      </c>
      <c r="D342" s="168"/>
      <c r="E342" s="169"/>
      <c r="F342" s="170"/>
      <c r="G342" s="171"/>
      <c r="H342" s="329"/>
      <c r="I342" s="330"/>
      <c r="J342" s="331">
        <f t="shared" si="182"/>
        <v>0</v>
      </c>
      <c r="K342" s="332">
        <f t="shared" si="183"/>
        <v>0</v>
      </c>
      <c r="L342" s="333"/>
      <c r="M342" s="334"/>
      <c r="N342" s="335"/>
      <c r="O342" s="334"/>
      <c r="P342" s="335"/>
      <c r="Q342" s="334"/>
      <c r="R342" s="335"/>
      <c r="S342" s="334"/>
      <c r="T342" s="335"/>
      <c r="U342" s="334"/>
      <c r="V342" s="335"/>
      <c r="W342" s="336"/>
      <c r="X342" s="333"/>
      <c r="Y342" s="170"/>
      <c r="Z342" s="171"/>
      <c r="AA342" s="336"/>
      <c r="AB342" s="333"/>
      <c r="AC342" s="337">
        <f t="shared" si="184"/>
        <v>0</v>
      </c>
      <c r="AD342" s="338">
        <f t="shared" si="185"/>
        <v>0</v>
      </c>
      <c r="AE342" s="335"/>
      <c r="AF342" s="339"/>
      <c r="AG342" s="335"/>
      <c r="AH342" s="339"/>
      <c r="AI342" s="335"/>
      <c r="AJ342" s="339"/>
      <c r="AK342" s="335"/>
      <c r="AL342" s="339"/>
      <c r="AM342" s="335"/>
      <c r="AN342" s="339"/>
      <c r="AO342" s="335"/>
      <c r="AP342" s="97"/>
      <c r="AQ342" s="98"/>
    </row>
    <row r="343" spans="1:43" ht="12" hidden="1" customHeight="1">
      <c r="A343" s="116" t="s">
        <v>651</v>
      </c>
      <c r="B343" s="117" t="s">
        <v>651</v>
      </c>
      <c r="C343" s="1350" t="s">
        <v>651</v>
      </c>
      <c r="D343" s="1351"/>
      <c r="E343" s="118" t="s">
        <v>651</v>
      </c>
      <c r="F343" s="340"/>
      <c r="G343" s="341"/>
      <c r="H343" s="342">
        <f t="shared" ref="H343:X343" si="186">SUM(H344:H353)</f>
        <v>0</v>
      </c>
      <c r="I343" s="343">
        <f t="shared" si="186"/>
        <v>0</v>
      </c>
      <c r="J343" s="342" t="e">
        <f t="shared" si="186"/>
        <v>#VALUE!</v>
      </c>
      <c r="K343" s="344" t="e">
        <f t="shared" si="186"/>
        <v>#VALUE!</v>
      </c>
      <c r="L343" s="345">
        <f t="shared" si="186"/>
        <v>0</v>
      </c>
      <c r="M343" s="346">
        <f t="shared" si="186"/>
        <v>0</v>
      </c>
      <c r="N343" s="347">
        <f t="shared" si="186"/>
        <v>0</v>
      </c>
      <c r="O343" s="346">
        <f t="shared" si="186"/>
        <v>0</v>
      </c>
      <c r="P343" s="347">
        <f t="shared" si="186"/>
        <v>0</v>
      </c>
      <c r="Q343" s="346">
        <f t="shared" si="186"/>
        <v>0</v>
      </c>
      <c r="R343" s="347">
        <f t="shared" si="186"/>
        <v>0</v>
      </c>
      <c r="S343" s="346">
        <f t="shared" si="186"/>
        <v>0</v>
      </c>
      <c r="T343" s="347">
        <f t="shared" si="186"/>
        <v>0</v>
      </c>
      <c r="U343" s="346">
        <f t="shared" si="186"/>
        <v>0</v>
      </c>
      <c r="V343" s="347">
        <f t="shared" si="186"/>
        <v>0</v>
      </c>
      <c r="W343" s="348">
        <f t="shared" si="186"/>
        <v>0</v>
      </c>
      <c r="X343" s="345">
        <f t="shared" si="186"/>
        <v>0</v>
      </c>
      <c r="Y343" s="340"/>
      <c r="Z343" s="341"/>
      <c r="AA343" s="348">
        <f t="shared" ref="AA343:AO343" si="187">SUM(AA344:AA353)</f>
        <v>0</v>
      </c>
      <c r="AB343" s="345">
        <f t="shared" si="187"/>
        <v>0</v>
      </c>
      <c r="AC343" s="349">
        <f t="shared" si="187"/>
        <v>0</v>
      </c>
      <c r="AD343" s="350">
        <f t="shared" si="187"/>
        <v>0</v>
      </c>
      <c r="AE343" s="347">
        <f t="shared" si="187"/>
        <v>0</v>
      </c>
      <c r="AF343" s="349">
        <f t="shared" si="187"/>
        <v>0</v>
      </c>
      <c r="AG343" s="347">
        <f t="shared" si="187"/>
        <v>0</v>
      </c>
      <c r="AH343" s="349">
        <f t="shared" si="187"/>
        <v>0</v>
      </c>
      <c r="AI343" s="347">
        <f t="shared" si="187"/>
        <v>0</v>
      </c>
      <c r="AJ343" s="349">
        <f t="shared" si="187"/>
        <v>0</v>
      </c>
      <c r="AK343" s="347">
        <f t="shared" si="187"/>
        <v>0</v>
      </c>
      <c r="AL343" s="349">
        <f t="shared" si="187"/>
        <v>0</v>
      </c>
      <c r="AM343" s="347">
        <f t="shared" si="187"/>
        <v>0</v>
      </c>
      <c r="AN343" s="349">
        <f t="shared" si="187"/>
        <v>0</v>
      </c>
      <c r="AO343" s="347">
        <f t="shared" si="187"/>
        <v>0</v>
      </c>
      <c r="AP343" s="130"/>
      <c r="AQ343" s="131">
        <f>COUNTIF(AD344:AD353,"&gt;0")</f>
        <v>0</v>
      </c>
    </row>
    <row r="344" spans="1:43" ht="12" hidden="1" customHeight="1">
      <c r="A344" s="132"/>
      <c r="B344" s="133"/>
      <c r="C344" s="134">
        <f>IF(D344&lt;&gt;"",MAX(C343)+1,"")</f>
        <v>1</v>
      </c>
      <c r="D344" s="135" t="str">
        <f>IF(B343&lt;&gt;"","Điểm chính","")</f>
        <v>Điểm chính</v>
      </c>
      <c r="E344" s="136"/>
      <c r="F344" s="137"/>
      <c r="G344" s="138"/>
      <c r="H344" s="307"/>
      <c r="I344" s="308"/>
      <c r="J344" s="309" t="e">
        <f t="shared" ref="J344:J353" si="188">M344+O344+Q344+S344+U344</f>
        <v>#VALUE!</v>
      </c>
      <c r="K344" s="310" t="e">
        <f t="shared" ref="K344:K353" si="189">N344+P344+R344+T344+V344</f>
        <v>#VALUE!</v>
      </c>
      <c r="L344" s="311"/>
      <c r="M344" s="312" t="s">
        <v>651</v>
      </c>
      <c r="N344" s="313" t="s">
        <v>651</v>
      </c>
      <c r="O344" s="312" t="s">
        <v>651</v>
      </c>
      <c r="P344" s="313" t="s">
        <v>651</v>
      </c>
      <c r="Q344" s="312" t="s">
        <v>651</v>
      </c>
      <c r="R344" s="313" t="s">
        <v>651</v>
      </c>
      <c r="S344" s="312" t="s">
        <v>651</v>
      </c>
      <c r="T344" s="313" t="s">
        <v>651</v>
      </c>
      <c r="U344" s="312" t="s">
        <v>651</v>
      </c>
      <c r="V344" s="313" t="s">
        <v>651</v>
      </c>
      <c r="W344" s="314"/>
      <c r="X344" s="311"/>
      <c r="Y344" s="137"/>
      <c r="Z344" s="138"/>
      <c r="AA344" s="314"/>
      <c r="AB344" s="311"/>
      <c r="AC344" s="315">
        <f t="shared" ref="AC344:AC353" si="190">AF344+AH344+AJ344+AL344+AN344</f>
        <v>0</v>
      </c>
      <c r="AD344" s="316">
        <f t="shared" ref="AD344:AD353" si="191">AG344+AI344+AK344+AM344+AO344</f>
        <v>0</v>
      </c>
      <c r="AE344" s="313"/>
      <c r="AF344" s="317"/>
      <c r="AG344" s="313"/>
      <c r="AH344" s="317"/>
      <c r="AI344" s="313"/>
      <c r="AJ344" s="317"/>
      <c r="AK344" s="313"/>
      <c r="AL344" s="317"/>
      <c r="AM344" s="313"/>
      <c r="AN344" s="317"/>
      <c r="AO344" s="313"/>
      <c r="AP344" s="97"/>
      <c r="AQ344" s="98"/>
    </row>
    <row r="345" spans="1:43" ht="12" hidden="1" customHeight="1">
      <c r="A345" s="149"/>
      <c r="B345" s="133"/>
      <c r="C345" s="150" t="str">
        <f>IF(D345&lt;&gt;"",MAX(C343:C344)+1,"")</f>
        <v/>
      </c>
      <c r="D345" s="151"/>
      <c r="E345" s="152"/>
      <c r="F345" s="153"/>
      <c r="G345" s="138"/>
      <c r="H345" s="318"/>
      <c r="I345" s="319"/>
      <c r="J345" s="320">
        <f t="shared" si="188"/>
        <v>0</v>
      </c>
      <c r="K345" s="321">
        <f t="shared" si="189"/>
        <v>0</v>
      </c>
      <c r="L345" s="322"/>
      <c r="M345" s="323"/>
      <c r="N345" s="324"/>
      <c r="O345" s="323"/>
      <c r="P345" s="324"/>
      <c r="Q345" s="323"/>
      <c r="R345" s="324"/>
      <c r="S345" s="323"/>
      <c r="T345" s="324"/>
      <c r="U345" s="323"/>
      <c r="V345" s="324"/>
      <c r="W345" s="325"/>
      <c r="X345" s="322"/>
      <c r="Y345" s="153"/>
      <c r="Z345" s="138"/>
      <c r="AA345" s="325"/>
      <c r="AB345" s="322"/>
      <c r="AC345" s="326">
        <f t="shared" si="190"/>
        <v>0</v>
      </c>
      <c r="AD345" s="327">
        <f t="shared" si="191"/>
        <v>0</v>
      </c>
      <c r="AE345" s="324"/>
      <c r="AF345" s="328"/>
      <c r="AG345" s="324"/>
      <c r="AH345" s="328"/>
      <c r="AI345" s="324"/>
      <c r="AJ345" s="328"/>
      <c r="AK345" s="324"/>
      <c r="AL345" s="328"/>
      <c r="AM345" s="324"/>
      <c r="AN345" s="328"/>
      <c r="AO345" s="324"/>
      <c r="AP345" s="97"/>
      <c r="AQ345" s="98"/>
    </row>
    <row r="346" spans="1:43" ht="12" hidden="1" customHeight="1">
      <c r="A346" s="149"/>
      <c r="B346" s="133"/>
      <c r="C346" s="150" t="str">
        <f>IF(D346&lt;&gt;"",MAX(C343:C345)+1,"")</f>
        <v/>
      </c>
      <c r="D346" s="151"/>
      <c r="E346" s="152"/>
      <c r="F346" s="153"/>
      <c r="G346" s="138"/>
      <c r="H346" s="318"/>
      <c r="I346" s="319"/>
      <c r="J346" s="320">
        <f t="shared" si="188"/>
        <v>0</v>
      </c>
      <c r="K346" s="321">
        <f t="shared" si="189"/>
        <v>0</v>
      </c>
      <c r="L346" s="322"/>
      <c r="M346" s="323"/>
      <c r="N346" s="324"/>
      <c r="O346" s="323"/>
      <c r="P346" s="324"/>
      <c r="Q346" s="323"/>
      <c r="R346" s="324"/>
      <c r="S346" s="323"/>
      <c r="T346" s="324"/>
      <c r="U346" s="323"/>
      <c r="V346" s="324"/>
      <c r="W346" s="325"/>
      <c r="X346" s="322"/>
      <c r="Y346" s="153"/>
      <c r="Z346" s="138"/>
      <c r="AA346" s="325"/>
      <c r="AB346" s="322"/>
      <c r="AC346" s="326">
        <f t="shared" si="190"/>
        <v>0</v>
      </c>
      <c r="AD346" s="327">
        <f t="shared" si="191"/>
        <v>0</v>
      </c>
      <c r="AE346" s="324"/>
      <c r="AF346" s="328"/>
      <c r="AG346" s="324"/>
      <c r="AH346" s="328"/>
      <c r="AI346" s="324"/>
      <c r="AJ346" s="328"/>
      <c r="AK346" s="324"/>
      <c r="AL346" s="328"/>
      <c r="AM346" s="324"/>
      <c r="AN346" s="328"/>
      <c r="AO346" s="324"/>
      <c r="AP346" s="97"/>
      <c r="AQ346" s="98"/>
    </row>
    <row r="347" spans="1:43" ht="12" hidden="1" customHeight="1">
      <c r="A347" s="149"/>
      <c r="B347" s="133"/>
      <c r="C347" s="150" t="str">
        <f>IF(D347&lt;&gt;"",MAX(C343:C346)+1,"")</f>
        <v/>
      </c>
      <c r="D347" s="151"/>
      <c r="E347" s="152"/>
      <c r="F347" s="153"/>
      <c r="G347" s="138"/>
      <c r="H347" s="318"/>
      <c r="I347" s="319"/>
      <c r="J347" s="320">
        <f t="shared" si="188"/>
        <v>0</v>
      </c>
      <c r="K347" s="321">
        <f t="shared" si="189"/>
        <v>0</v>
      </c>
      <c r="L347" s="322"/>
      <c r="M347" s="323"/>
      <c r="N347" s="324"/>
      <c r="O347" s="323"/>
      <c r="P347" s="324"/>
      <c r="Q347" s="323"/>
      <c r="R347" s="324"/>
      <c r="S347" s="323"/>
      <c r="T347" s="324"/>
      <c r="U347" s="323"/>
      <c r="V347" s="324"/>
      <c r="W347" s="325"/>
      <c r="X347" s="322"/>
      <c r="Y347" s="153"/>
      <c r="Z347" s="138"/>
      <c r="AA347" s="325"/>
      <c r="AB347" s="322"/>
      <c r="AC347" s="326">
        <f t="shared" si="190"/>
        <v>0</v>
      </c>
      <c r="AD347" s="327">
        <f t="shared" si="191"/>
        <v>0</v>
      </c>
      <c r="AE347" s="324"/>
      <c r="AF347" s="328"/>
      <c r="AG347" s="324"/>
      <c r="AH347" s="328"/>
      <c r="AI347" s="324"/>
      <c r="AJ347" s="328"/>
      <c r="AK347" s="324"/>
      <c r="AL347" s="328"/>
      <c r="AM347" s="324"/>
      <c r="AN347" s="328"/>
      <c r="AO347" s="324"/>
      <c r="AP347" s="97"/>
      <c r="AQ347" s="98"/>
    </row>
    <row r="348" spans="1:43" ht="12" hidden="1" customHeight="1">
      <c r="A348" s="149"/>
      <c r="B348" s="133"/>
      <c r="C348" s="150" t="str">
        <f>IF(D348&lt;&gt;"",MAX(C343:C347)+1,"")</f>
        <v/>
      </c>
      <c r="D348" s="151"/>
      <c r="E348" s="152"/>
      <c r="F348" s="153"/>
      <c r="G348" s="138"/>
      <c r="H348" s="318"/>
      <c r="I348" s="319"/>
      <c r="J348" s="320">
        <f t="shared" si="188"/>
        <v>0</v>
      </c>
      <c r="K348" s="321">
        <f t="shared" si="189"/>
        <v>0</v>
      </c>
      <c r="L348" s="322"/>
      <c r="M348" s="323"/>
      <c r="N348" s="324"/>
      <c r="O348" s="323"/>
      <c r="P348" s="324"/>
      <c r="Q348" s="323"/>
      <c r="R348" s="324"/>
      <c r="S348" s="323"/>
      <c r="T348" s="324"/>
      <c r="U348" s="323"/>
      <c r="V348" s="324"/>
      <c r="W348" s="325"/>
      <c r="X348" s="322"/>
      <c r="Y348" s="153"/>
      <c r="Z348" s="138"/>
      <c r="AA348" s="325"/>
      <c r="AB348" s="322"/>
      <c r="AC348" s="326">
        <f t="shared" si="190"/>
        <v>0</v>
      </c>
      <c r="AD348" s="327">
        <f t="shared" si="191"/>
        <v>0</v>
      </c>
      <c r="AE348" s="324"/>
      <c r="AF348" s="328"/>
      <c r="AG348" s="324"/>
      <c r="AH348" s="328"/>
      <c r="AI348" s="324"/>
      <c r="AJ348" s="328"/>
      <c r="AK348" s="324"/>
      <c r="AL348" s="328"/>
      <c r="AM348" s="324"/>
      <c r="AN348" s="328"/>
      <c r="AO348" s="324"/>
      <c r="AP348" s="97"/>
      <c r="AQ348" s="98"/>
    </row>
    <row r="349" spans="1:43" ht="12" hidden="1" customHeight="1">
      <c r="A349" s="149"/>
      <c r="B349" s="133"/>
      <c r="C349" s="150" t="str">
        <f>IF(D349&lt;&gt;"",MAX(C343:C348)+1,"")</f>
        <v/>
      </c>
      <c r="D349" s="151"/>
      <c r="E349" s="152"/>
      <c r="F349" s="153"/>
      <c r="G349" s="138"/>
      <c r="H349" s="318"/>
      <c r="I349" s="319"/>
      <c r="J349" s="320">
        <f t="shared" si="188"/>
        <v>0</v>
      </c>
      <c r="K349" s="321">
        <f t="shared" si="189"/>
        <v>0</v>
      </c>
      <c r="L349" s="322"/>
      <c r="M349" s="323"/>
      <c r="N349" s="324"/>
      <c r="O349" s="323"/>
      <c r="P349" s="324"/>
      <c r="Q349" s="323"/>
      <c r="R349" s="324"/>
      <c r="S349" s="323"/>
      <c r="T349" s="324"/>
      <c r="U349" s="323"/>
      <c r="V349" s="324"/>
      <c r="W349" s="325"/>
      <c r="X349" s="322"/>
      <c r="Y349" s="153"/>
      <c r="Z349" s="138"/>
      <c r="AA349" s="325"/>
      <c r="AB349" s="322"/>
      <c r="AC349" s="326">
        <f t="shared" si="190"/>
        <v>0</v>
      </c>
      <c r="AD349" s="327">
        <f t="shared" si="191"/>
        <v>0</v>
      </c>
      <c r="AE349" s="324"/>
      <c r="AF349" s="328"/>
      <c r="AG349" s="324"/>
      <c r="AH349" s="328"/>
      <c r="AI349" s="324"/>
      <c r="AJ349" s="328"/>
      <c r="AK349" s="324"/>
      <c r="AL349" s="328"/>
      <c r="AM349" s="324"/>
      <c r="AN349" s="328"/>
      <c r="AO349" s="324"/>
      <c r="AP349" s="97"/>
      <c r="AQ349" s="98"/>
    </row>
    <row r="350" spans="1:43" ht="12" hidden="1" customHeight="1">
      <c r="A350" s="149"/>
      <c r="B350" s="133"/>
      <c r="C350" s="150" t="str">
        <f>IF(D350&lt;&gt;"",MAX(C343:C349)+1,"")</f>
        <v/>
      </c>
      <c r="D350" s="151"/>
      <c r="E350" s="152"/>
      <c r="F350" s="153"/>
      <c r="G350" s="138"/>
      <c r="H350" s="318"/>
      <c r="I350" s="319"/>
      <c r="J350" s="320">
        <f t="shared" si="188"/>
        <v>0</v>
      </c>
      <c r="K350" s="321">
        <f t="shared" si="189"/>
        <v>0</v>
      </c>
      <c r="L350" s="322"/>
      <c r="M350" s="323"/>
      <c r="N350" s="324"/>
      <c r="O350" s="323"/>
      <c r="P350" s="324"/>
      <c r="Q350" s="323"/>
      <c r="R350" s="324"/>
      <c r="S350" s="323"/>
      <c r="T350" s="324"/>
      <c r="U350" s="323"/>
      <c r="V350" s="324"/>
      <c r="W350" s="325"/>
      <c r="X350" s="322"/>
      <c r="Y350" s="153"/>
      <c r="Z350" s="138"/>
      <c r="AA350" s="325"/>
      <c r="AB350" s="322"/>
      <c r="AC350" s="326">
        <f t="shared" si="190"/>
        <v>0</v>
      </c>
      <c r="AD350" s="327">
        <f t="shared" si="191"/>
        <v>0</v>
      </c>
      <c r="AE350" s="324"/>
      <c r="AF350" s="328"/>
      <c r="AG350" s="324"/>
      <c r="AH350" s="328"/>
      <c r="AI350" s="324"/>
      <c r="AJ350" s="328"/>
      <c r="AK350" s="324"/>
      <c r="AL350" s="328"/>
      <c r="AM350" s="324"/>
      <c r="AN350" s="328"/>
      <c r="AO350" s="324"/>
      <c r="AP350" s="97"/>
      <c r="AQ350" s="98"/>
    </row>
    <row r="351" spans="1:43" ht="12" hidden="1" customHeight="1">
      <c r="A351" s="149"/>
      <c r="B351" s="133"/>
      <c r="C351" s="150" t="str">
        <f>IF(D351&lt;&gt;"",MAX(C343:C350)+1,"")</f>
        <v/>
      </c>
      <c r="D351" s="151"/>
      <c r="E351" s="152"/>
      <c r="F351" s="153"/>
      <c r="G351" s="138"/>
      <c r="H351" s="318"/>
      <c r="I351" s="319"/>
      <c r="J351" s="320">
        <f t="shared" si="188"/>
        <v>0</v>
      </c>
      <c r="K351" s="321">
        <f t="shared" si="189"/>
        <v>0</v>
      </c>
      <c r="L351" s="322"/>
      <c r="M351" s="323"/>
      <c r="N351" s="324"/>
      <c r="O351" s="323"/>
      <c r="P351" s="324"/>
      <c r="Q351" s="323"/>
      <c r="R351" s="324"/>
      <c r="S351" s="323"/>
      <c r="T351" s="324"/>
      <c r="U351" s="323"/>
      <c r="V351" s="324"/>
      <c r="W351" s="325"/>
      <c r="X351" s="322"/>
      <c r="Y351" s="153"/>
      <c r="Z351" s="138"/>
      <c r="AA351" s="325"/>
      <c r="AB351" s="322"/>
      <c r="AC351" s="326">
        <f t="shared" si="190"/>
        <v>0</v>
      </c>
      <c r="AD351" s="327">
        <f t="shared" si="191"/>
        <v>0</v>
      </c>
      <c r="AE351" s="324"/>
      <c r="AF351" s="328"/>
      <c r="AG351" s="324"/>
      <c r="AH351" s="328"/>
      <c r="AI351" s="324"/>
      <c r="AJ351" s="328"/>
      <c r="AK351" s="324"/>
      <c r="AL351" s="328"/>
      <c r="AM351" s="324"/>
      <c r="AN351" s="328"/>
      <c r="AO351" s="324"/>
      <c r="AP351" s="97"/>
      <c r="AQ351" s="98"/>
    </row>
    <row r="352" spans="1:43" ht="12" hidden="1" customHeight="1">
      <c r="A352" s="149"/>
      <c r="B352" s="133"/>
      <c r="C352" s="150" t="str">
        <f>IF(D352&lt;&gt;"",MAX(C343:C351)+1,"")</f>
        <v/>
      </c>
      <c r="D352" s="151"/>
      <c r="E352" s="152"/>
      <c r="F352" s="153"/>
      <c r="G352" s="138"/>
      <c r="H352" s="318"/>
      <c r="I352" s="319"/>
      <c r="J352" s="320">
        <f t="shared" si="188"/>
        <v>0</v>
      </c>
      <c r="K352" s="321">
        <f t="shared" si="189"/>
        <v>0</v>
      </c>
      <c r="L352" s="322"/>
      <c r="M352" s="323"/>
      <c r="N352" s="324"/>
      <c r="O352" s="323"/>
      <c r="P352" s="324"/>
      <c r="Q352" s="323"/>
      <c r="R352" s="324"/>
      <c r="S352" s="323"/>
      <c r="T352" s="324"/>
      <c r="U352" s="323"/>
      <c r="V352" s="324"/>
      <c r="W352" s="325"/>
      <c r="X352" s="322"/>
      <c r="Y352" s="153"/>
      <c r="Z352" s="138"/>
      <c r="AA352" s="325"/>
      <c r="AB352" s="322"/>
      <c r="AC352" s="326">
        <f t="shared" si="190"/>
        <v>0</v>
      </c>
      <c r="AD352" s="327">
        <f t="shared" si="191"/>
        <v>0</v>
      </c>
      <c r="AE352" s="324"/>
      <c r="AF352" s="328"/>
      <c r="AG352" s="324"/>
      <c r="AH352" s="328"/>
      <c r="AI352" s="324"/>
      <c r="AJ352" s="328"/>
      <c r="AK352" s="324"/>
      <c r="AL352" s="328"/>
      <c r="AM352" s="324"/>
      <c r="AN352" s="328"/>
      <c r="AO352" s="324"/>
      <c r="AP352" s="97"/>
      <c r="AQ352" s="98"/>
    </row>
    <row r="353" spans="1:43" ht="12" hidden="1" customHeight="1">
      <c r="A353" s="165"/>
      <c r="B353" s="166"/>
      <c r="C353" s="167" t="str">
        <f>IF(D353&lt;&gt;"",MAX(C343:C352)+1,"")</f>
        <v/>
      </c>
      <c r="D353" s="168"/>
      <c r="E353" s="169"/>
      <c r="F353" s="170"/>
      <c r="G353" s="171"/>
      <c r="H353" s="329"/>
      <c r="I353" s="330"/>
      <c r="J353" s="331">
        <f t="shared" si="188"/>
        <v>0</v>
      </c>
      <c r="K353" s="332">
        <f t="shared" si="189"/>
        <v>0</v>
      </c>
      <c r="L353" s="333"/>
      <c r="M353" s="334"/>
      <c r="N353" s="335"/>
      <c r="O353" s="334"/>
      <c r="P353" s="335"/>
      <c r="Q353" s="334"/>
      <c r="R353" s="335"/>
      <c r="S353" s="334"/>
      <c r="T353" s="335"/>
      <c r="U353" s="334"/>
      <c r="V353" s="335"/>
      <c r="W353" s="336"/>
      <c r="X353" s="333"/>
      <c r="Y353" s="170"/>
      <c r="Z353" s="171"/>
      <c r="AA353" s="336"/>
      <c r="AB353" s="333"/>
      <c r="AC353" s="337">
        <f t="shared" si="190"/>
        <v>0</v>
      </c>
      <c r="AD353" s="338">
        <f t="shared" si="191"/>
        <v>0</v>
      </c>
      <c r="AE353" s="335"/>
      <c r="AF353" s="339"/>
      <c r="AG353" s="335"/>
      <c r="AH353" s="339"/>
      <c r="AI353" s="335"/>
      <c r="AJ353" s="339"/>
      <c r="AK353" s="335"/>
      <c r="AL353" s="339"/>
      <c r="AM353" s="335"/>
      <c r="AN353" s="339"/>
      <c r="AO353" s="335"/>
      <c r="AP353" s="97"/>
      <c r="AQ353" s="98"/>
    </row>
    <row r="354" spans="1:43" ht="12" hidden="1" customHeight="1">
      <c r="A354" s="116" t="s">
        <v>651</v>
      </c>
      <c r="B354" s="117" t="s">
        <v>651</v>
      </c>
      <c r="C354" s="1350" t="s">
        <v>651</v>
      </c>
      <c r="D354" s="1351"/>
      <c r="E354" s="118" t="s">
        <v>651</v>
      </c>
      <c r="F354" s="340"/>
      <c r="G354" s="341"/>
      <c r="H354" s="342">
        <f t="shared" ref="H354:X354" si="192">SUM(H355:H364)</f>
        <v>0</v>
      </c>
      <c r="I354" s="343">
        <f t="shared" si="192"/>
        <v>0</v>
      </c>
      <c r="J354" s="342" t="e">
        <f t="shared" si="192"/>
        <v>#VALUE!</v>
      </c>
      <c r="K354" s="344" t="e">
        <f t="shared" si="192"/>
        <v>#VALUE!</v>
      </c>
      <c r="L354" s="345">
        <f t="shared" si="192"/>
        <v>0</v>
      </c>
      <c r="M354" s="346">
        <f t="shared" si="192"/>
        <v>0</v>
      </c>
      <c r="N354" s="347">
        <f t="shared" si="192"/>
        <v>0</v>
      </c>
      <c r="O354" s="346">
        <f t="shared" si="192"/>
        <v>0</v>
      </c>
      <c r="P354" s="347">
        <f t="shared" si="192"/>
        <v>0</v>
      </c>
      <c r="Q354" s="346">
        <f t="shared" si="192"/>
        <v>0</v>
      </c>
      <c r="R354" s="347">
        <f t="shared" si="192"/>
        <v>0</v>
      </c>
      <c r="S354" s="346">
        <f t="shared" si="192"/>
        <v>0</v>
      </c>
      <c r="T354" s="347">
        <f t="shared" si="192"/>
        <v>0</v>
      </c>
      <c r="U354" s="346">
        <f t="shared" si="192"/>
        <v>0</v>
      </c>
      <c r="V354" s="347">
        <f t="shared" si="192"/>
        <v>0</v>
      </c>
      <c r="W354" s="348">
        <f t="shared" si="192"/>
        <v>0</v>
      </c>
      <c r="X354" s="345">
        <f t="shared" si="192"/>
        <v>0</v>
      </c>
      <c r="Y354" s="340"/>
      <c r="Z354" s="341"/>
      <c r="AA354" s="348">
        <f t="shared" ref="AA354:AO354" si="193">SUM(AA355:AA364)</f>
        <v>0</v>
      </c>
      <c r="AB354" s="345">
        <f t="shared" si="193"/>
        <v>0</v>
      </c>
      <c r="AC354" s="349">
        <f t="shared" si="193"/>
        <v>0</v>
      </c>
      <c r="AD354" s="350">
        <f t="shared" si="193"/>
        <v>0</v>
      </c>
      <c r="AE354" s="347">
        <f t="shared" si="193"/>
        <v>0</v>
      </c>
      <c r="AF354" s="349">
        <f t="shared" si="193"/>
        <v>0</v>
      </c>
      <c r="AG354" s="347">
        <f t="shared" si="193"/>
        <v>0</v>
      </c>
      <c r="AH354" s="349">
        <f t="shared" si="193"/>
        <v>0</v>
      </c>
      <c r="AI354" s="347">
        <f t="shared" si="193"/>
        <v>0</v>
      </c>
      <c r="AJ354" s="349">
        <f t="shared" si="193"/>
        <v>0</v>
      </c>
      <c r="AK354" s="347">
        <f t="shared" si="193"/>
        <v>0</v>
      </c>
      <c r="AL354" s="349">
        <f t="shared" si="193"/>
        <v>0</v>
      </c>
      <c r="AM354" s="347">
        <f t="shared" si="193"/>
        <v>0</v>
      </c>
      <c r="AN354" s="349">
        <f t="shared" si="193"/>
        <v>0</v>
      </c>
      <c r="AO354" s="347">
        <f t="shared" si="193"/>
        <v>0</v>
      </c>
      <c r="AP354" s="130"/>
      <c r="AQ354" s="131">
        <f>COUNTIF(AD355:AD364,"&gt;0")</f>
        <v>0</v>
      </c>
    </row>
    <row r="355" spans="1:43" ht="12" hidden="1" customHeight="1">
      <c r="A355" s="132"/>
      <c r="B355" s="133"/>
      <c r="C355" s="134">
        <f>IF(D355&lt;&gt;"",MAX(C354)+1,"")</f>
        <v>1</v>
      </c>
      <c r="D355" s="135" t="str">
        <f>IF(B354&lt;&gt;"","Điểm chính","")</f>
        <v>Điểm chính</v>
      </c>
      <c r="E355" s="136"/>
      <c r="F355" s="137"/>
      <c r="G355" s="138"/>
      <c r="H355" s="307"/>
      <c r="I355" s="308"/>
      <c r="J355" s="309" t="e">
        <f t="shared" ref="J355:J364" si="194">M355+O355+Q355+S355+U355</f>
        <v>#VALUE!</v>
      </c>
      <c r="K355" s="310" t="e">
        <f t="shared" ref="K355:K364" si="195">N355+P355+R355+T355+V355</f>
        <v>#VALUE!</v>
      </c>
      <c r="L355" s="311"/>
      <c r="M355" s="312" t="s">
        <v>651</v>
      </c>
      <c r="N355" s="313" t="s">
        <v>651</v>
      </c>
      <c r="O355" s="312" t="s">
        <v>651</v>
      </c>
      <c r="P355" s="313" t="s">
        <v>651</v>
      </c>
      <c r="Q355" s="312" t="s">
        <v>651</v>
      </c>
      <c r="R355" s="313" t="s">
        <v>651</v>
      </c>
      <c r="S355" s="312" t="s">
        <v>651</v>
      </c>
      <c r="T355" s="313" t="s">
        <v>651</v>
      </c>
      <c r="U355" s="312" t="s">
        <v>651</v>
      </c>
      <c r="V355" s="313" t="s">
        <v>651</v>
      </c>
      <c r="W355" s="314"/>
      <c r="X355" s="311"/>
      <c r="Y355" s="137"/>
      <c r="Z355" s="138"/>
      <c r="AA355" s="314"/>
      <c r="AB355" s="311"/>
      <c r="AC355" s="315">
        <f t="shared" ref="AC355:AC364" si="196">AF355+AH355+AJ355+AL355+AN355</f>
        <v>0</v>
      </c>
      <c r="AD355" s="316">
        <f t="shared" ref="AD355:AD364" si="197">AG355+AI355+AK355+AM355+AO355</f>
        <v>0</v>
      </c>
      <c r="AE355" s="313"/>
      <c r="AF355" s="317"/>
      <c r="AG355" s="313"/>
      <c r="AH355" s="317"/>
      <c r="AI355" s="313"/>
      <c r="AJ355" s="317"/>
      <c r="AK355" s="313"/>
      <c r="AL355" s="317"/>
      <c r="AM355" s="313"/>
      <c r="AN355" s="317"/>
      <c r="AO355" s="313"/>
      <c r="AP355" s="97"/>
      <c r="AQ355" s="98"/>
    </row>
    <row r="356" spans="1:43" ht="12" hidden="1" customHeight="1">
      <c r="A356" s="149"/>
      <c r="B356" s="133"/>
      <c r="C356" s="150" t="str">
        <f>IF(D356&lt;&gt;"",MAX(C354:C355)+1,"")</f>
        <v/>
      </c>
      <c r="D356" s="151"/>
      <c r="E356" s="152"/>
      <c r="F356" s="153"/>
      <c r="G356" s="138"/>
      <c r="H356" s="318"/>
      <c r="I356" s="319"/>
      <c r="J356" s="320">
        <f t="shared" si="194"/>
        <v>0</v>
      </c>
      <c r="K356" s="321">
        <f t="shared" si="195"/>
        <v>0</v>
      </c>
      <c r="L356" s="322"/>
      <c r="M356" s="323"/>
      <c r="N356" s="324"/>
      <c r="O356" s="323"/>
      <c r="P356" s="324"/>
      <c r="Q356" s="323"/>
      <c r="R356" s="324"/>
      <c r="S356" s="323"/>
      <c r="T356" s="324"/>
      <c r="U356" s="323"/>
      <c r="V356" s="324"/>
      <c r="W356" s="325"/>
      <c r="X356" s="322"/>
      <c r="Y356" s="153"/>
      <c r="Z356" s="138"/>
      <c r="AA356" s="325"/>
      <c r="AB356" s="322"/>
      <c r="AC356" s="326">
        <f t="shared" si="196"/>
        <v>0</v>
      </c>
      <c r="AD356" s="327">
        <f t="shared" si="197"/>
        <v>0</v>
      </c>
      <c r="AE356" s="324"/>
      <c r="AF356" s="328"/>
      <c r="AG356" s="324"/>
      <c r="AH356" s="328"/>
      <c r="AI356" s="324"/>
      <c r="AJ356" s="328"/>
      <c r="AK356" s="324"/>
      <c r="AL356" s="328"/>
      <c r="AM356" s="324"/>
      <c r="AN356" s="328"/>
      <c r="AO356" s="324"/>
      <c r="AP356" s="97"/>
      <c r="AQ356" s="98"/>
    </row>
    <row r="357" spans="1:43" ht="12" hidden="1" customHeight="1">
      <c r="A357" s="149"/>
      <c r="B357" s="133"/>
      <c r="C357" s="150" t="str">
        <f>IF(D357&lt;&gt;"",MAX(C354:C356)+1,"")</f>
        <v/>
      </c>
      <c r="D357" s="151"/>
      <c r="E357" s="152"/>
      <c r="F357" s="153"/>
      <c r="G357" s="138"/>
      <c r="H357" s="318"/>
      <c r="I357" s="319"/>
      <c r="J357" s="320">
        <f t="shared" si="194"/>
        <v>0</v>
      </c>
      <c r="K357" s="321">
        <f t="shared" si="195"/>
        <v>0</v>
      </c>
      <c r="L357" s="322"/>
      <c r="M357" s="323"/>
      <c r="N357" s="324"/>
      <c r="O357" s="323"/>
      <c r="P357" s="324"/>
      <c r="Q357" s="323"/>
      <c r="R357" s="324"/>
      <c r="S357" s="323"/>
      <c r="T357" s="324"/>
      <c r="U357" s="323"/>
      <c r="V357" s="324"/>
      <c r="W357" s="325"/>
      <c r="X357" s="322"/>
      <c r="Y357" s="153"/>
      <c r="Z357" s="138"/>
      <c r="AA357" s="325"/>
      <c r="AB357" s="322"/>
      <c r="AC357" s="326">
        <f t="shared" si="196"/>
        <v>0</v>
      </c>
      <c r="AD357" s="327">
        <f t="shared" si="197"/>
        <v>0</v>
      </c>
      <c r="AE357" s="324"/>
      <c r="AF357" s="328"/>
      <c r="AG357" s="324"/>
      <c r="AH357" s="328"/>
      <c r="AI357" s="324"/>
      <c r="AJ357" s="328"/>
      <c r="AK357" s="324"/>
      <c r="AL357" s="328"/>
      <c r="AM357" s="324"/>
      <c r="AN357" s="328"/>
      <c r="AO357" s="324"/>
      <c r="AP357" s="97"/>
      <c r="AQ357" s="98"/>
    </row>
    <row r="358" spans="1:43" ht="12" hidden="1" customHeight="1">
      <c r="A358" s="149"/>
      <c r="B358" s="133"/>
      <c r="C358" s="150" t="str">
        <f>IF(D358&lt;&gt;"",MAX(C354:C357)+1,"")</f>
        <v/>
      </c>
      <c r="D358" s="151"/>
      <c r="E358" s="152"/>
      <c r="F358" s="153"/>
      <c r="G358" s="138"/>
      <c r="H358" s="318"/>
      <c r="I358" s="319"/>
      <c r="J358" s="320">
        <f t="shared" si="194"/>
        <v>0</v>
      </c>
      <c r="K358" s="321">
        <f t="shared" si="195"/>
        <v>0</v>
      </c>
      <c r="L358" s="322"/>
      <c r="M358" s="323"/>
      <c r="N358" s="324"/>
      <c r="O358" s="323"/>
      <c r="P358" s="324"/>
      <c r="Q358" s="323"/>
      <c r="R358" s="324"/>
      <c r="S358" s="323"/>
      <c r="T358" s="324"/>
      <c r="U358" s="323"/>
      <c r="V358" s="324"/>
      <c r="W358" s="325"/>
      <c r="X358" s="322"/>
      <c r="Y358" s="153"/>
      <c r="Z358" s="138"/>
      <c r="AA358" s="325"/>
      <c r="AB358" s="322"/>
      <c r="AC358" s="326">
        <f t="shared" si="196"/>
        <v>0</v>
      </c>
      <c r="AD358" s="327">
        <f t="shared" si="197"/>
        <v>0</v>
      </c>
      <c r="AE358" s="324"/>
      <c r="AF358" s="328"/>
      <c r="AG358" s="324"/>
      <c r="AH358" s="328"/>
      <c r="AI358" s="324"/>
      <c r="AJ358" s="328"/>
      <c r="AK358" s="324"/>
      <c r="AL358" s="328"/>
      <c r="AM358" s="324"/>
      <c r="AN358" s="328"/>
      <c r="AO358" s="324"/>
      <c r="AP358" s="97"/>
      <c r="AQ358" s="98"/>
    </row>
    <row r="359" spans="1:43" ht="12" hidden="1" customHeight="1">
      <c r="A359" s="149"/>
      <c r="B359" s="133"/>
      <c r="C359" s="150" t="str">
        <f>IF(D359&lt;&gt;"",MAX(C354:C358)+1,"")</f>
        <v/>
      </c>
      <c r="D359" s="151"/>
      <c r="E359" s="152"/>
      <c r="F359" s="153"/>
      <c r="G359" s="138"/>
      <c r="H359" s="318"/>
      <c r="I359" s="319"/>
      <c r="J359" s="320">
        <f t="shared" si="194"/>
        <v>0</v>
      </c>
      <c r="K359" s="321">
        <f t="shared" si="195"/>
        <v>0</v>
      </c>
      <c r="L359" s="322"/>
      <c r="M359" s="323"/>
      <c r="N359" s="324"/>
      <c r="O359" s="323"/>
      <c r="P359" s="324"/>
      <c r="Q359" s="323"/>
      <c r="R359" s="324"/>
      <c r="S359" s="323"/>
      <c r="T359" s="324"/>
      <c r="U359" s="323"/>
      <c r="V359" s="324"/>
      <c r="W359" s="325"/>
      <c r="X359" s="322"/>
      <c r="Y359" s="153"/>
      <c r="Z359" s="138"/>
      <c r="AA359" s="325"/>
      <c r="AB359" s="322"/>
      <c r="AC359" s="326">
        <f t="shared" si="196"/>
        <v>0</v>
      </c>
      <c r="AD359" s="327">
        <f t="shared" si="197"/>
        <v>0</v>
      </c>
      <c r="AE359" s="324"/>
      <c r="AF359" s="328"/>
      <c r="AG359" s="324"/>
      <c r="AH359" s="328"/>
      <c r="AI359" s="324"/>
      <c r="AJ359" s="328"/>
      <c r="AK359" s="324"/>
      <c r="AL359" s="328"/>
      <c r="AM359" s="324"/>
      <c r="AN359" s="328"/>
      <c r="AO359" s="324"/>
      <c r="AP359" s="97"/>
      <c r="AQ359" s="98"/>
    </row>
    <row r="360" spans="1:43" ht="12" hidden="1" customHeight="1">
      <c r="A360" s="149"/>
      <c r="B360" s="133"/>
      <c r="C360" s="150" t="str">
        <f>IF(D360&lt;&gt;"",MAX(C354:C359)+1,"")</f>
        <v/>
      </c>
      <c r="D360" s="151"/>
      <c r="E360" s="152"/>
      <c r="F360" s="153"/>
      <c r="G360" s="138"/>
      <c r="H360" s="318"/>
      <c r="I360" s="319"/>
      <c r="J360" s="320">
        <f t="shared" si="194"/>
        <v>0</v>
      </c>
      <c r="K360" s="321">
        <f t="shared" si="195"/>
        <v>0</v>
      </c>
      <c r="L360" s="322"/>
      <c r="M360" s="323"/>
      <c r="N360" s="324"/>
      <c r="O360" s="323"/>
      <c r="P360" s="324"/>
      <c r="Q360" s="323"/>
      <c r="R360" s="324"/>
      <c r="S360" s="323"/>
      <c r="T360" s="324"/>
      <c r="U360" s="323"/>
      <c r="V360" s="324"/>
      <c r="W360" s="325"/>
      <c r="X360" s="322"/>
      <c r="Y360" s="153"/>
      <c r="Z360" s="138"/>
      <c r="AA360" s="325"/>
      <c r="AB360" s="322"/>
      <c r="AC360" s="326">
        <f t="shared" si="196"/>
        <v>0</v>
      </c>
      <c r="AD360" s="327">
        <f t="shared" si="197"/>
        <v>0</v>
      </c>
      <c r="AE360" s="324"/>
      <c r="AF360" s="328"/>
      <c r="AG360" s="324"/>
      <c r="AH360" s="328"/>
      <c r="AI360" s="324"/>
      <c r="AJ360" s="328"/>
      <c r="AK360" s="324"/>
      <c r="AL360" s="328"/>
      <c r="AM360" s="324"/>
      <c r="AN360" s="328"/>
      <c r="AO360" s="324"/>
      <c r="AP360" s="97"/>
      <c r="AQ360" s="98"/>
    </row>
    <row r="361" spans="1:43" ht="12" hidden="1" customHeight="1">
      <c r="A361" s="149"/>
      <c r="B361" s="133"/>
      <c r="C361" s="150" t="str">
        <f>IF(D361&lt;&gt;"",MAX(C354:C360)+1,"")</f>
        <v/>
      </c>
      <c r="D361" s="151"/>
      <c r="E361" s="152"/>
      <c r="F361" s="153"/>
      <c r="G361" s="138"/>
      <c r="H361" s="318"/>
      <c r="I361" s="319"/>
      <c r="J361" s="320">
        <f t="shared" si="194"/>
        <v>0</v>
      </c>
      <c r="K361" s="321">
        <f t="shared" si="195"/>
        <v>0</v>
      </c>
      <c r="L361" s="322"/>
      <c r="M361" s="323"/>
      <c r="N361" s="324"/>
      <c r="O361" s="323"/>
      <c r="P361" s="324"/>
      <c r="Q361" s="323"/>
      <c r="R361" s="324"/>
      <c r="S361" s="323"/>
      <c r="T361" s="324"/>
      <c r="U361" s="323"/>
      <c r="V361" s="324"/>
      <c r="W361" s="325"/>
      <c r="X361" s="322"/>
      <c r="Y361" s="153"/>
      <c r="Z361" s="138"/>
      <c r="AA361" s="325"/>
      <c r="AB361" s="322"/>
      <c r="AC361" s="326">
        <f t="shared" si="196"/>
        <v>0</v>
      </c>
      <c r="AD361" s="327">
        <f t="shared" si="197"/>
        <v>0</v>
      </c>
      <c r="AE361" s="324"/>
      <c r="AF361" s="328"/>
      <c r="AG361" s="324"/>
      <c r="AH361" s="328"/>
      <c r="AI361" s="324"/>
      <c r="AJ361" s="328"/>
      <c r="AK361" s="324"/>
      <c r="AL361" s="328"/>
      <c r="AM361" s="324"/>
      <c r="AN361" s="328"/>
      <c r="AO361" s="324"/>
      <c r="AP361" s="97"/>
      <c r="AQ361" s="98"/>
    </row>
    <row r="362" spans="1:43" ht="12" hidden="1" customHeight="1">
      <c r="A362" s="149"/>
      <c r="B362" s="133"/>
      <c r="C362" s="150" t="str">
        <f>IF(D362&lt;&gt;"",MAX(C354:C361)+1,"")</f>
        <v/>
      </c>
      <c r="D362" s="151"/>
      <c r="E362" s="152"/>
      <c r="F362" s="153"/>
      <c r="G362" s="138"/>
      <c r="H362" s="318"/>
      <c r="I362" s="319"/>
      <c r="J362" s="320">
        <f t="shared" si="194"/>
        <v>0</v>
      </c>
      <c r="K362" s="321">
        <f t="shared" si="195"/>
        <v>0</v>
      </c>
      <c r="L362" s="322"/>
      <c r="M362" s="323"/>
      <c r="N362" s="324"/>
      <c r="O362" s="323"/>
      <c r="P362" s="324"/>
      <c r="Q362" s="323"/>
      <c r="R362" s="324"/>
      <c r="S362" s="323"/>
      <c r="T362" s="324"/>
      <c r="U362" s="323"/>
      <c r="V362" s="324"/>
      <c r="W362" s="325"/>
      <c r="X362" s="322"/>
      <c r="Y362" s="153"/>
      <c r="Z362" s="138"/>
      <c r="AA362" s="325"/>
      <c r="AB362" s="322"/>
      <c r="AC362" s="326">
        <f t="shared" si="196"/>
        <v>0</v>
      </c>
      <c r="AD362" s="327">
        <f t="shared" si="197"/>
        <v>0</v>
      </c>
      <c r="AE362" s="324"/>
      <c r="AF362" s="328"/>
      <c r="AG362" s="324"/>
      <c r="AH362" s="328"/>
      <c r="AI362" s="324"/>
      <c r="AJ362" s="328"/>
      <c r="AK362" s="324"/>
      <c r="AL362" s="328"/>
      <c r="AM362" s="324"/>
      <c r="AN362" s="328"/>
      <c r="AO362" s="324"/>
      <c r="AP362" s="97"/>
      <c r="AQ362" s="98"/>
    </row>
    <row r="363" spans="1:43" ht="12" hidden="1" customHeight="1">
      <c r="A363" s="149"/>
      <c r="B363" s="133"/>
      <c r="C363" s="150" t="str">
        <f>IF(D363&lt;&gt;"",MAX(C354:C362)+1,"")</f>
        <v/>
      </c>
      <c r="D363" s="151"/>
      <c r="E363" s="152"/>
      <c r="F363" s="153"/>
      <c r="G363" s="138"/>
      <c r="H363" s="318"/>
      <c r="I363" s="319"/>
      <c r="J363" s="320">
        <f t="shared" si="194"/>
        <v>0</v>
      </c>
      <c r="K363" s="321">
        <f t="shared" si="195"/>
        <v>0</v>
      </c>
      <c r="L363" s="322"/>
      <c r="M363" s="323"/>
      <c r="N363" s="324"/>
      <c r="O363" s="323"/>
      <c r="P363" s="324"/>
      <c r="Q363" s="323"/>
      <c r="R363" s="324"/>
      <c r="S363" s="323"/>
      <c r="T363" s="324"/>
      <c r="U363" s="323"/>
      <c r="V363" s="324"/>
      <c r="W363" s="325"/>
      <c r="X363" s="322"/>
      <c r="Y363" s="153"/>
      <c r="Z363" s="138"/>
      <c r="AA363" s="325"/>
      <c r="AB363" s="322"/>
      <c r="AC363" s="326">
        <f t="shared" si="196"/>
        <v>0</v>
      </c>
      <c r="AD363" s="327">
        <f t="shared" si="197"/>
        <v>0</v>
      </c>
      <c r="AE363" s="324"/>
      <c r="AF363" s="328"/>
      <c r="AG363" s="324"/>
      <c r="AH363" s="328"/>
      <c r="AI363" s="324"/>
      <c r="AJ363" s="328"/>
      <c r="AK363" s="324"/>
      <c r="AL363" s="328"/>
      <c r="AM363" s="324"/>
      <c r="AN363" s="328"/>
      <c r="AO363" s="324"/>
      <c r="AP363" s="97"/>
      <c r="AQ363" s="98"/>
    </row>
    <row r="364" spans="1:43" ht="12" hidden="1" customHeight="1">
      <c r="A364" s="165"/>
      <c r="B364" s="166"/>
      <c r="C364" s="167" t="str">
        <f>IF(D364&lt;&gt;"",MAX(C354:C363)+1,"")</f>
        <v/>
      </c>
      <c r="D364" s="168"/>
      <c r="E364" s="169"/>
      <c r="F364" s="170"/>
      <c r="G364" s="171"/>
      <c r="H364" s="329"/>
      <c r="I364" s="330"/>
      <c r="J364" s="331">
        <f t="shared" si="194"/>
        <v>0</v>
      </c>
      <c r="K364" s="332">
        <f t="shared" si="195"/>
        <v>0</v>
      </c>
      <c r="L364" s="333"/>
      <c r="M364" s="334"/>
      <c r="N364" s="335"/>
      <c r="O364" s="334"/>
      <c r="P364" s="335"/>
      <c r="Q364" s="334"/>
      <c r="R364" s="335"/>
      <c r="S364" s="334"/>
      <c r="T364" s="335"/>
      <c r="U364" s="334"/>
      <c r="V364" s="335"/>
      <c r="W364" s="336"/>
      <c r="X364" s="333"/>
      <c r="Y364" s="170"/>
      <c r="Z364" s="171"/>
      <c r="AA364" s="336"/>
      <c r="AB364" s="333"/>
      <c r="AC364" s="337">
        <f t="shared" si="196"/>
        <v>0</v>
      </c>
      <c r="AD364" s="338">
        <f t="shared" si="197"/>
        <v>0</v>
      </c>
      <c r="AE364" s="335"/>
      <c r="AF364" s="339"/>
      <c r="AG364" s="335"/>
      <c r="AH364" s="339"/>
      <c r="AI364" s="335"/>
      <c r="AJ364" s="339"/>
      <c r="AK364" s="335"/>
      <c r="AL364" s="339"/>
      <c r="AM364" s="335"/>
      <c r="AN364" s="339"/>
      <c r="AO364" s="335"/>
      <c r="AP364" s="97"/>
      <c r="AQ364" s="98"/>
    </row>
    <row r="365" spans="1:43" ht="12" hidden="1" customHeight="1">
      <c r="A365" s="116" t="s">
        <v>651</v>
      </c>
      <c r="B365" s="117" t="s">
        <v>651</v>
      </c>
      <c r="C365" s="1350" t="s">
        <v>651</v>
      </c>
      <c r="D365" s="1351"/>
      <c r="E365" s="118" t="s">
        <v>651</v>
      </c>
      <c r="F365" s="340"/>
      <c r="G365" s="341"/>
      <c r="H365" s="342">
        <f t="shared" ref="H365:X365" si="198">SUM(H366:H375)</f>
        <v>0</v>
      </c>
      <c r="I365" s="343">
        <f t="shared" si="198"/>
        <v>0</v>
      </c>
      <c r="J365" s="342" t="e">
        <f t="shared" si="198"/>
        <v>#VALUE!</v>
      </c>
      <c r="K365" s="344" t="e">
        <f t="shared" si="198"/>
        <v>#VALUE!</v>
      </c>
      <c r="L365" s="345">
        <f t="shared" si="198"/>
        <v>0</v>
      </c>
      <c r="M365" s="346">
        <f t="shared" si="198"/>
        <v>0</v>
      </c>
      <c r="N365" s="347">
        <f t="shared" si="198"/>
        <v>0</v>
      </c>
      <c r="O365" s="346">
        <f t="shared" si="198"/>
        <v>0</v>
      </c>
      <c r="P365" s="347">
        <f t="shared" si="198"/>
        <v>0</v>
      </c>
      <c r="Q365" s="346">
        <f t="shared" si="198"/>
        <v>0</v>
      </c>
      <c r="R365" s="347">
        <f t="shared" si="198"/>
        <v>0</v>
      </c>
      <c r="S365" s="346">
        <f t="shared" si="198"/>
        <v>0</v>
      </c>
      <c r="T365" s="347">
        <f t="shared" si="198"/>
        <v>0</v>
      </c>
      <c r="U365" s="346">
        <f t="shared" si="198"/>
        <v>0</v>
      </c>
      <c r="V365" s="347">
        <f t="shared" si="198"/>
        <v>0</v>
      </c>
      <c r="W365" s="348">
        <f t="shared" si="198"/>
        <v>0</v>
      </c>
      <c r="X365" s="345">
        <f t="shared" si="198"/>
        <v>0</v>
      </c>
      <c r="Y365" s="340"/>
      <c r="Z365" s="341"/>
      <c r="AA365" s="348">
        <f t="shared" ref="AA365:AO365" si="199">SUM(AA366:AA375)</f>
        <v>0</v>
      </c>
      <c r="AB365" s="345">
        <f t="shared" si="199"/>
        <v>0</v>
      </c>
      <c r="AC365" s="349">
        <f t="shared" si="199"/>
        <v>0</v>
      </c>
      <c r="AD365" s="350">
        <f t="shared" si="199"/>
        <v>0</v>
      </c>
      <c r="AE365" s="347">
        <f t="shared" si="199"/>
        <v>0</v>
      </c>
      <c r="AF365" s="349">
        <f t="shared" si="199"/>
        <v>0</v>
      </c>
      <c r="AG365" s="347">
        <f t="shared" si="199"/>
        <v>0</v>
      </c>
      <c r="AH365" s="349">
        <f t="shared" si="199"/>
        <v>0</v>
      </c>
      <c r="AI365" s="347">
        <f t="shared" si="199"/>
        <v>0</v>
      </c>
      <c r="AJ365" s="349">
        <f t="shared" si="199"/>
        <v>0</v>
      </c>
      <c r="AK365" s="347">
        <f t="shared" si="199"/>
        <v>0</v>
      </c>
      <c r="AL365" s="349">
        <f t="shared" si="199"/>
        <v>0</v>
      </c>
      <c r="AM365" s="347">
        <f t="shared" si="199"/>
        <v>0</v>
      </c>
      <c r="AN365" s="349">
        <f t="shared" si="199"/>
        <v>0</v>
      </c>
      <c r="AO365" s="347">
        <f t="shared" si="199"/>
        <v>0</v>
      </c>
      <c r="AP365" s="130"/>
      <c r="AQ365" s="131">
        <f>COUNTIF(AD366:AD375,"&gt;0")</f>
        <v>0</v>
      </c>
    </row>
    <row r="366" spans="1:43" ht="12" hidden="1" customHeight="1">
      <c r="A366" s="132"/>
      <c r="B366" s="133"/>
      <c r="C366" s="134">
        <f>IF(D366&lt;&gt;"",MAX(C365)+1,"")</f>
        <v>1</v>
      </c>
      <c r="D366" s="135" t="str">
        <f>IF(B365&lt;&gt;"","Điểm chính","")</f>
        <v>Điểm chính</v>
      </c>
      <c r="E366" s="136"/>
      <c r="F366" s="137"/>
      <c r="G366" s="138"/>
      <c r="H366" s="307"/>
      <c r="I366" s="308"/>
      <c r="J366" s="309" t="e">
        <f t="shared" ref="J366:J375" si="200">M366+O366+Q366+S366+U366</f>
        <v>#VALUE!</v>
      </c>
      <c r="K366" s="310" t="e">
        <f t="shared" ref="K366:K375" si="201">N366+P366+R366+T366+V366</f>
        <v>#VALUE!</v>
      </c>
      <c r="L366" s="311"/>
      <c r="M366" s="312" t="s">
        <v>651</v>
      </c>
      <c r="N366" s="313" t="s">
        <v>651</v>
      </c>
      <c r="O366" s="312" t="s">
        <v>651</v>
      </c>
      <c r="P366" s="313" t="s">
        <v>651</v>
      </c>
      <c r="Q366" s="312" t="s">
        <v>651</v>
      </c>
      <c r="R366" s="313" t="s">
        <v>651</v>
      </c>
      <c r="S366" s="312" t="s">
        <v>651</v>
      </c>
      <c r="T366" s="313" t="s">
        <v>651</v>
      </c>
      <c r="U366" s="312" t="s">
        <v>651</v>
      </c>
      <c r="V366" s="313" t="s">
        <v>651</v>
      </c>
      <c r="W366" s="314"/>
      <c r="X366" s="311"/>
      <c r="Y366" s="137"/>
      <c r="Z366" s="138"/>
      <c r="AA366" s="314"/>
      <c r="AB366" s="311"/>
      <c r="AC366" s="315">
        <f t="shared" ref="AC366:AC375" si="202">AF366+AH366+AJ366+AL366+AN366</f>
        <v>0</v>
      </c>
      <c r="AD366" s="316">
        <f t="shared" ref="AD366:AD375" si="203">AG366+AI366+AK366+AM366+AO366</f>
        <v>0</v>
      </c>
      <c r="AE366" s="313"/>
      <c r="AF366" s="317"/>
      <c r="AG366" s="313"/>
      <c r="AH366" s="317"/>
      <c r="AI366" s="313"/>
      <c r="AJ366" s="317"/>
      <c r="AK366" s="313"/>
      <c r="AL366" s="317"/>
      <c r="AM366" s="313"/>
      <c r="AN366" s="317"/>
      <c r="AO366" s="313"/>
      <c r="AP366" s="97"/>
      <c r="AQ366" s="98"/>
    </row>
    <row r="367" spans="1:43" ht="12" hidden="1" customHeight="1">
      <c r="A367" s="149"/>
      <c r="B367" s="133"/>
      <c r="C367" s="150" t="str">
        <f>IF(D367&lt;&gt;"",MAX(C365:C366)+1,"")</f>
        <v/>
      </c>
      <c r="D367" s="151"/>
      <c r="E367" s="152"/>
      <c r="F367" s="153"/>
      <c r="G367" s="138"/>
      <c r="H367" s="318"/>
      <c r="I367" s="319"/>
      <c r="J367" s="320">
        <f t="shared" si="200"/>
        <v>0</v>
      </c>
      <c r="K367" s="321">
        <f t="shared" si="201"/>
        <v>0</v>
      </c>
      <c r="L367" s="322"/>
      <c r="M367" s="323"/>
      <c r="N367" s="324"/>
      <c r="O367" s="323"/>
      <c r="P367" s="324"/>
      <c r="Q367" s="323"/>
      <c r="R367" s="324"/>
      <c r="S367" s="323"/>
      <c r="T367" s="324"/>
      <c r="U367" s="323"/>
      <c r="V367" s="324"/>
      <c r="W367" s="325"/>
      <c r="X367" s="322"/>
      <c r="Y367" s="153"/>
      <c r="Z367" s="138"/>
      <c r="AA367" s="325"/>
      <c r="AB367" s="322"/>
      <c r="AC367" s="326">
        <f t="shared" si="202"/>
        <v>0</v>
      </c>
      <c r="AD367" s="327">
        <f t="shared" si="203"/>
        <v>0</v>
      </c>
      <c r="AE367" s="324"/>
      <c r="AF367" s="328"/>
      <c r="AG367" s="324"/>
      <c r="AH367" s="328"/>
      <c r="AI367" s="324"/>
      <c r="AJ367" s="328"/>
      <c r="AK367" s="324"/>
      <c r="AL367" s="328"/>
      <c r="AM367" s="324"/>
      <c r="AN367" s="328"/>
      <c r="AO367" s="324"/>
      <c r="AP367" s="97"/>
      <c r="AQ367" s="98"/>
    </row>
    <row r="368" spans="1:43" ht="12" hidden="1" customHeight="1">
      <c r="A368" s="149"/>
      <c r="B368" s="133"/>
      <c r="C368" s="150" t="str">
        <f>IF(D368&lt;&gt;"",MAX(C365:C367)+1,"")</f>
        <v/>
      </c>
      <c r="D368" s="151"/>
      <c r="E368" s="152"/>
      <c r="F368" s="153"/>
      <c r="G368" s="138"/>
      <c r="H368" s="318"/>
      <c r="I368" s="319"/>
      <c r="J368" s="320">
        <f t="shared" si="200"/>
        <v>0</v>
      </c>
      <c r="K368" s="321">
        <f t="shared" si="201"/>
        <v>0</v>
      </c>
      <c r="L368" s="322"/>
      <c r="M368" s="323"/>
      <c r="N368" s="324"/>
      <c r="O368" s="323"/>
      <c r="P368" s="324"/>
      <c r="Q368" s="323"/>
      <c r="R368" s="324"/>
      <c r="S368" s="323"/>
      <c r="T368" s="324"/>
      <c r="U368" s="323"/>
      <c r="V368" s="324"/>
      <c r="W368" s="325"/>
      <c r="X368" s="322"/>
      <c r="Y368" s="153"/>
      <c r="Z368" s="138"/>
      <c r="AA368" s="325"/>
      <c r="AB368" s="322"/>
      <c r="AC368" s="326">
        <f t="shared" si="202"/>
        <v>0</v>
      </c>
      <c r="AD368" s="327">
        <f t="shared" si="203"/>
        <v>0</v>
      </c>
      <c r="AE368" s="324"/>
      <c r="AF368" s="328"/>
      <c r="AG368" s="324"/>
      <c r="AH368" s="328"/>
      <c r="AI368" s="324"/>
      <c r="AJ368" s="328"/>
      <c r="AK368" s="324"/>
      <c r="AL368" s="328"/>
      <c r="AM368" s="324"/>
      <c r="AN368" s="328"/>
      <c r="AO368" s="324"/>
      <c r="AP368" s="97"/>
      <c r="AQ368" s="98"/>
    </row>
    <row r="369" spans="1:43" ht="12" hidden="1" customHeight="1">
      <c r="A369" s="149"/>
      <c r="B369" s="133"/>
      <c r="C369" s="150" t="str">
        <f>IF(D369&lt;&gt;"",MAX(C365:C368)+1,"")</f>
        <v/>
      </c>
      <c r="D369" s="151"/>
      <c r="E369" s="152"/>
      <c r="F369" s="153"/>
      <c r="G369" s="138"/>
      <c r="H369" s="318"/>
      <c r="I369" s="319"/>
      <c r="J369" s="320">
        <f t="shared" si="200"/>
        <v>0</v>
      </c>
      <c r="K369" s="321">
        <f t="shared" si="201"/>
        <v>0</v>
      </c>
      <c r="L369" s="322"/>
      <c r="M369" s="323"/>
      <c r="N369" s="324"/>
      <c r="O369" s="323"/>
      <c r="P369" s="324"/>
      <c r="Q369" s="323"/>
      <c r="R369" s="324"/>
      <c r="S369" s="323"/>
      <c r="T369" s="324"/>
      <c r="U369" s="323"/>
      <c r="V369" s="324"/>
      <c r="W369" s="325"/>
      <c r="X369" s="322"/>
      <c r="Y369" s="153"/>
      <c r="Z369" s="138"/>
      <c r="AA369" s="325"/>
      <c r="AB369" s="322"/>
      <c r="AC369" s="326">
        <f t="shared" si="202"/>
        <v>0</v>
      </c>
      <c r="AD369" s="327">
        <f t="shared" si="203"/>
        <v>0</v>
      </c>
      <c r="AE369" s="324"/>
      <c r="AF369" s="328"/>
      <c r="AG369" s="324"/>
      <c r="AH369" s="328"/>
      <c r="AI369" s="324"/>
      <c r="AJ369" s="328"/>
      <c r="AK369" s="324"/>
      <c r="AL369" s="328"/>
      <c r="AM369" s="324"/>
      <c r="AN369" s="328"/>
      <c r="AO369" s="324"/>
      <c r="AP369" s="97"/>
      <c r="AQ369" s="98"/>
    </row>
    <row r="370" spans="1:43" ht="12" hidden="1" customHeight="1">
      <c r="A370" s="149"/>
      <c r="B370" s="133"/>
      <c r="C370" s="150" t="str">
        <f>IF(D370&lt;&gt;"",MAX(C365:C369)+1,"")</f>
        <v/>
      </c>
      <c r="D370" s="151"/>
      <c r="E370" s="152"/>
      <c r="F370" s="153"/>
      <c r="G370" s="138"/>
      <c r="H370" s="318"/>
      <c r="I370" s="319"/>
      <c r="J370" s="320">
        <f t="shared" si="200"/>
        <v>0</v>
      </c>
      <c r="K370" s="321">
        <f t="shared" si="201"/>
        <v>0</v>
      </c>
      <c r="L370" s="322"/>
      <c r="M370" s="323"/>
      <c r="N370" s="324"/>
      <c r="O370" s="323"/>
      <c r="P370" s="324"/>
      <c r="Q370" s="323"/>
      <c r="R370" s="324"/>
      <c r="S370" s="323"/>
      <c r="T370" s="324"/>
      <c r="U370" s="323"/>
      <c r="V370" s="324"/>
      <c r="W370" s="325"/>
      <c r="X370" s="322"/>
      <c r="Y370" s="153"/>
      <c r="Z370" s="138"/>
      <c r="AA370" s="325"/>
      <c r="AB370" s="322"/>
      <c r="AC370" s="326">
        <f t="shared" si="202"/>
        <v>0</v>
      </c>
      <c r="AD370" s="327">
        <f t="shared" si="203"/>
        <v>0</v>
      </c>
      <c r="AE370" s="324"/>
      <c r="AF370" s="328"/>
      <c r="AG370" s="324"/>
      <c r="AH370" s="328"/>
      <c r="AI370" s="324"/>
      <c r="AJ370" s="328"/>
      <c r="AK370" s="324"/>
      <c r="AL370" s="328"/>
      <c r="AM370" s="324"/>
      <c r="AN370" s="328"/>
      <c r="AO370" s="324"/>
      <c r="AP370" s="97"/>
      <c r="AQ370" s="98"/>
    </row>
    <row r="371" spans="1:43" ht="12" hidden="1" customHeight="1">
      <c r="A371" s="149"/>
      <c r="B371" s="133"/>
      <c r="C371" s="150" t="str">
        <f>IF(D371&lt;&gt;"",MAX(C365:C370)+1,"")</f>
        <v/>
      </c>
      <c r="D371" s="151"/>
      <c r="E371" s="152"/>
      <c r="F371" s="153"/>
      <c r="G371" s="138"/>
      <c r="H371" s="318"/>
      <c r="I371" s="319"/>
      <c r="J371" s="320">
        <f t="shared" si="200"/>
        <v>0</v>
      </c>
      <c r="K371" s="321">
        <f t="shared" si="201"/>
        <v>0</v>
      </c>
      <c r="L371" s="322"/>
      <c r="M371" s="323"/>
      <c r="N371" s="324"/>
      <c r="O371" s="323"/>
      <c r="P371" s="324"/>
      <c r="Q371" s="323"/>
      <c r="R371" s="324"/>
      <c r="S371" s="323"/>
      <c r="T371" s="324"/>
      <c r="U371" s="323"/>
      <c r="V371" s="324"/>
      <c r="W371" s="325"/>
      <c r="X371" s="322"/>
      <c r="Y371" s="153"/>
      <c r="Z371" s="138"/>
      <c r="AA371" s="325"/>
      <c r="AB371" s="322"/>
      <c r="AC371" s="326">
        <f t="shared" si="202"/>
        <v>0</v>
      </c>
      <c r="AD371" s="327">
        <f t="shared" si="203"/>
        <v>0</v>
      </c>
      <c r="AE371" s="324"/>
      <c r="AF371" s="328"/>
      <c r="AG371" s="324"/>
      <c r="AH371" s="328"/>
      <c r="AI371" s="324"/>
      <c r="AJ371" s="328"/>
      <c r="AK371" s="324"/>
      <c r="AL371" s="328"/>
      <c r="AM371" s="324"/>
      <c r="AN371" s="328"/>
      <c r="AO371" s="324"/>
      <c r="AP371" s="97"/>
      <c r="AQ371" s="98"/>
    </row>
    <row r="372" spans="1:43" ht="12" hidden="1" customHeight="1">
      <c r="A372" s="149"/>
      <c r="B372" s="133"/>
      <c r="C372" s="150" t="str">
        <f>IF(D372&lt;&gt;"",MAX(C365:C371)+1,"")</f>
        <v/>
      </c>
      <c r="D372" s="151"/>
      <c r="E372" s="152"/>
      <c r="F372" s="153"/>
      <c r="G372" s="138"/>
      <c r="H372" s="318"/>
      <c r="I372" s="319"/>
      <c r="J372" s="320">
        <f t="shared" si="200"/>
        <v>0</v>
      </c>
      <c r="K372" s="321">
        <f t="shared" si="201"/>
        <v>0</v>
      </c>
      <c r="L372" s="322"/>
      <c r="M372" s="323"/>
      <c r="N372" s="324"/>
      <c r="O372" s="323"/>
      <c r="P372" s="324"/>
      <c r="Q372" s="323"/>
      <c r="R372" s="324"/>
      <c r="S372" s="323"/>
      <c r="T372" s="324"/>
      <c r="U372" s="323"/>
      <c r="V372" s="324"/>
      <c r="W372" s="325"/>
      <c r="X372" s="322"/>
      <c r="Y372" s="153"/>
      <c r="Z372" s="138"/>
      <c r="AA372" s="325"/>
      <c r="AB372" s="322"/>
      <c r="AC372" s="326">
        <f t="shared" si="202"/>
        <v>0</v>
      </c>
      <c r="AD372" s="327">
        <f t="shared" si="203"/>
        <v>0</v>
      </c>
      <c r="AE372" s="324"/>
      <c r="AF372" s="328"/>
      <c r="AG372" s="324"/>
      <c r="AH372" s="328"/>
      <c r="AI372" s="324"/>
      <c r="AJ372" s="328"/>
      <c r="AK372" s="324"/>
      <c r="AL372" s="328"/>
      <c r="AM372" s="324"/>
      <c r="AN372" s="328"/>
      <c r="AO372" s="324"/>
      <c r="AP372" s="97"/>
      <c r="AQ372" s="98"/>
    </row>
    <row r="373" spans="1:43" ht="12" hidden="1" customHeight="1">
      <c r="A373" s="149"/>
      <c r="B373" s="133"/>
      <c r="C373" s="150" t="str">
        <f>IF(D373&lt;&gt;"",MAX(C365:C372)+1,"")</f>
        <v/>
      </c>
      <c r="D373" s="151"/>
      <c r="E373" s="152"/>
      <c r="F373" s="153"/>
      <c r="G373" s="138"/>
      <c r="H373" s="318"/>
      <c r="I373" s="319"/>
      <c r="J373" s="320">
        <f t="shared" si="200"/>
        <v>0</v>
      </c>
      <c r="K373" s="321">
        <f t="shared" si="201"/>
        <v>0</v>
      </c>
      <c r="L373" s="322"/>
      <c r="M373" s="323"/>
      <c r="N373" s="324"/>
      <c r="O373" s="323"/>
      <c r="P373" s="324"/>
      <c r="Q373" s="323"/>
      <c r="R373" s="324"/>
      <c r="S373" s="323"/>
      <c r="T373" s="324"/>
      <c r="U373" s="323"/>
      <c r="V373" s="324"/>
      <c r="W373" s="325"/>
      <c r="X373" s="322"/>
      <c r="Y373" s="153"/>
      <c r="Z373" s="138"/>
      <c r="AA373" s="325"/>
      <c r="AB373" s="322"/>
      <c r="AC373" s="326">
        <f t="shared" si="202"/>
        <v>0</v>
      </c>
      <c r="AD373" s="327">
        <f t="shared" si="203"/>
        <v>0</v>
      </c>
      <c r="AE373" s="324"/>
      <c r="AF373" s="328"/>
      <c r="AG373" s="324"/>
      <c r="AH373" s="328"/>
      <c r="AI373" s="324"/>
      <c r="AJ373" s="328"/>
      <c r="AK373" s="324"/>
      <c r="AL373" s="328"/>
      <c r="AM373" s="324"/>
      <c r="AN373" s="328"/>
      <c r="AO373" s="324"/>
      <c r="AP373" s="97"/>
      <c r="AQ373" s="98"/>
    </row>
    <row r="374" spans="1:43" ht="12" hidden="1" customHeight="1">
      <c r="A374" s="149"/>
      <c r="B374" s="133"/>
      <c r="C374" s="150" t="str">
        <f>IF(D374&lt;&gt;"",MAX(C365:C373)+1,"")</f>
        <v/>
      </c>
      <c r="D374" s="151"/>
      <c r="E374" s="152"/>
      <c r="F374" s="153"/>
      <c r="G374" s="138"/>
      <c r="H374" s="318"/>
      <c r="I374" s="319"/>
      <c r="J374" s="320">
        <f t="shared" si="200"/>
        <v>0</v>
      </c>
      <c r="K374" s="321">
        <f t="shared" si="201"/>
        <v>0</v>
      </c>
      <c r="L374" s="322"/>
      <c r="M374" s="323"/>
      <c r="N374" s="324"/>
      <c r="O374" s="323"/>
      <c r="P374" s="324"/>
      <c r="Q374" s="323"/>
      <c r="R374" s="324"/>
      <c r="S374" s="323"/>
      <c r="T374" s="324"/>
      <c r="U374" s="323"/>
      <c r="V374" s="324"/>
      <c r="W374" s="325"/>
      <c r="X374" s="322"/>
      <c r="Y374" s="153"/>
      <c r="Z374" s="138"/>
      <c r="AA374" s="325"/>
      <c r="AB374" s="322"/>
      <c r="AC374" s="326">
        <f t="shared" si="202"/>
        <v>0</v>
      </c>
      <c r="AD374" s="327">
        <f t="shared" si="203"/>
        <v>0</v>
      </c>
      <c r="AE374" s="324"/>
      <c r="AF374" s="328"/>
      <c r="AG374" s="324"/>
      <c r="AH374" s="328"/>
      <c r="AI374" s="324"/>
      <c r="AJ374" s="328"/>
      <c r="AK374" s="324"/>
      <c r="AL374" s="328"/>
      <c r="AM374" s="324"/>
      <c r="AN374" s="328"/>
      <c r="AO374" s="324"/>
      <c r="AP374" s="97"/>
      <c r="AQ374" s="98"/>
    </row>
    <row r="375" spans="1:43" ht="12" hidden="1" customHeight="1">
      <c r="A375" s="165"/>
      <c r="B375" s="166"/>
      <c r="C375" s="167" t="str">
        <f>IF(D375&lt;&gt;"",MAX(C365:C374)+1,"")</f>
        <v/>
      </c>
      <c r="D375" s="168"/>
      <c r="E375" s="169"/>
      <c r="F375" s="170"/>
      <c r="G375" s="171"/>
      <c r="H375" s="329"/>
      <c r="I375" s="330"/>
      <c r="J375" s="331">
        <f t="shared" si="200"/>
        <v>0</v>
      </c>
      <c r="K375" s="332">
        <f t="shared" si="201"/>
        <v>0</v>
      </c>
      <c r="L375" s="333"/>
      <c r="M375" s="334"/>
      <c r="N375" s="335"/>
      <c r="O375" s="334"/>
      <c r="P375" s="335"/>
      <c r="Q375" s="334"/>
      <c r="R375" s="335"/>
      <c r="S375" s="334"/>
      <c r="T375" s="335"/>
      <c r="U375" s="334"/>
      <c r="V375" s="335"/>
      <c r="W375" s="336"/>
      <c r="X375" s="333"/>
      <c r="Y375" s="170"/>
      <c r="Z375" s="171"/>
      <c r="AA375" s="336"/>
      <c r="AB375" s="333"/>
      <c r="AC375" s="337">
        <f t="shared" si="202"/>
        <v>0</v>
      </c>
      <c r="AD375" s="338">
        <f t="shared" si="203"/>
        <v>0</v>
      </c>
      <c r="AE375" s="335"/>
      <c r="AF375" s="339"/>
      <c r="AG375" s="335"/>
      <c r="AH375" s="339"/>
      <c r="AI375" s="335"/>
      <c r="AJ375" s="339"/>
      <c r="AK375" s="335"/>
      <c r="AL375" s="339"/>
      <c r="AM375" s="335"/>
      <c r="AN375" s="339"/>
      <c r="AO375" s="335"/>
      <c r="AP375" s="97"/>
      <c r="AQ375" s="98"/>
    </row>
    <row r="376" spans="1:43" ht="12" hidden="1" customHeight="1">
      <c r="A376" s="116" t="s">
        <v>651</v>
      </c>
      <c r="B376" s="117" t="s">
        <v>651</v>
      </c>
      <c r="C376" s="1350" t="s">
        <v>651</v>
      </c>
      <c r="D376" s="1351"/>
      <c r="E376" s="118" t="s">
        <v>651</v>
      </c>
      <c r="F376" s="340"/>
      <c r="G376" s="341"/>
      <c r="H376" s="342">
        <f t="shared" ref="H376:X376" si="204">SUM(H377:H386)</f>
        <v>0</v>
      </c>
      <c r="I376" s="343">
        <f t="shared" si="204"/>
        <v>0</v>
      </c>
      <c r="J376" s="342" t="e">
        <f t="shared" si="204"/>
        <v>#VALUE!</v>
      </c>
      <c r="K376" s="344" t="e">
        <f t="shared" si="204"/>
        <v>#VALUE!</v>
      </c>
      <c r="L376" s="345">
        <f t="shared" si="204"/>
        <v>0</v>
      </c>
      <c r="M376" s="346">
        <f t="shared" si="204"/>
        <v>0</v>
      </c>
      <c r="N376" s="347">
        <f t="shared" si="204"/>
        <v>0</v>
      </c>
      <c r="O376" s="346">
        <f t="shared" si="204"/>
        <v>0</v>
      </c>
      <c r="P376" s="347">
        <f t="shared" si="204"/>
        <v>0</v>
      </c>
      <c r="Q376" s="346">
        <f t="shared" si="204"/>
        <v>0</v>
      </c>
      <c r="R376" s="347">
        <f t="shared" si="204"/>
        <v>0</v>
      </c>
      <c r="S376" s="346">
        <f t="shared" si="204"/>
        <v>0</v>
      </c>
      <c r="T376" s="347">
        <f t="shared" si="204"/>
        <v>0</v>
      </c>
      <c r="U376" s="346">
        <f t="shared" si="204"/>
        <v>0</v>
      </c>
      <c r="V376" s="347">
        <f t="shared" si="204"/>
        <v>0</v>
      </c>
      <c r="W376" s="348">
        <f t="shared" si="204"/>
        <v>0</v>
      </c>
      <c r="X376" s="345">
        <f t="shared" si="204"/>
        <v>0</v>
      </c>
      <c r="Y376" s="340"/>
      <c r="Z376" s="341"/>
      <c r="AA376" s="348">
        <f t="shared" ref="AA376:AO376" si="205">SUM(AA377:AA386)</f>
        <v>0</v>
      </c>
      <c r="AB376" s="345">
        <f t="shared" si="205"/>
        <v>0</v>
      </c>
      <c r="AC376" s="349">
        <f t="shared" si="205"/>
        <v>0</v>
      </c>
      <c r="AD376" s="350">
        <f t="shared" si="205"/>
        <v>0</v>
      </c>
      <c r="AE376" s="347">
        <f t="shared" si="205"/>
        <v>0</v>
      </c>
      <c r="AF376" s="349">
        <f t="shared" si="205"/>
        <v>0</v>
      </c>
      <c r="AG376" s="347">
        <f t="shared" si="205"/>
        <v>0</v>
      </c>
      <c r="AH376" s="349">
        <f t="shared" si="205"/>
        <v>0</v>
      </c>
      <c r="AI376" s="347">
        <f t="shared" si="205"/>
        <v>0</v>
      </c>
      <c r="AJ376" s="349">
        <f t="shared" si="205"/>
        <v>0</v>
      </c>
      <c r="AK376" s="347">
        <f t="shared" si="205"/>
        <v>0</v>
      </c>
      <c r="AL376" s="349">
        <f t="shared" si="205"/>
        <v>0</v>
      </c>
      <c r="AM376" s="347">
        <f t="shared" si="205"/>
        <v>0</v>
      </c>
      <c r="AN376" s="349">
        <f t="shared" si="205"/>
        <v>0</v>
      </c>
      <c r="AO376" s="347">
        <f t="shared" si="205"/>
        <v>0</v>
      </c>
      <c r="AP376" s="130"/>
      <c r="AQ376" s="131">
        <f>COUNTIF(AD377:AD386,"&gt;0")</f>
        <v>0</v>
      </c>
    </row>
    <row r="377" spans="1:43" ht="12" hidden="1" customHeight="1">
      <c r="A377" s="132"/>
      <c r="B377" s="133"/>
      <c r="C377" s="134">
        <f>IF(D377&lt;&gt;"",MAX(C376)+1,"")</f>
        <v>1</v>
      </c>
      <c r="D377" s="135" t="str">
        <f>IF(B376&lt;&gt;"","Điểm chính","")</f>
        <v>Điểm chính</v>
      </c>
      <c r="E377" s="136"/>
      <c r="F377" s="137"/>
      <c r="G377" s="138"/>
      <c r="H377" s="307"/>
      <c r="I377" s="308"/>
      <c r="J377" s="309" t="e">
        <f t="shared" ref="J377:J386" si="206">M377+O377+Q377+S377+U377</f>
        <v>#VALUE!</v>
      </c>
      <c r="K377" s="310" t="e">
        <f t="shared" ref="K377:K386" si="207">N377+P377+R377+T377+V377</f>
        <v>#VALUE!</v>
      </c>
      <c r="L377" s="311"/>
      <c r="M377" s="312" t="s">
        <v>651</v>
      </c>
      <c r="N377" s="313" t="s">
        <v>651</v>
      </c>
      <c r="O377" s="312" t="s">
        <v>651</v>
      </c>
      <c r="P377" s="313" t="s">
        <v>651</v>
      </c>
      <c r="Q377" s="312" t="s">
        <v>651</v>
      </c>
      <c r="R377" s="313" t="s">
        <v>651</v>
      </c>
      <c r="S377" s="312" t="s">
        <v>651</v>
      </c>
      <c r="T377" s="313" t="s">
        <v>651</v>
      </c>
      <c r="U377" s="312" t="s">
        <v>651</v>
      </c>
      <c r="V377" s="313" t="s">
        <v>651</v>
      </c>
      <c r="W377" s="314"/>
      <c r="X377" s="311"/>
      <c r="Y377" s="137"/>
      <c r="Z377" s="138"/>
      <c r="AA377" s="314"/>
      <c r="AB377" s="311"/>
      <c r="AC377" s="315">
        <f t="shared" ref="AC377:AC386" si="208">AF377+AH377+AJ377+AL377+AN377</f>
        <v>0</v>
      </c>
      <c r="AD377" s="316">
        <f t="shared" ref="AD377:AD386" si="209">AG377+AI377+AK377+AM377+AO377</f>
        <v>0</v>
      </c>
      <c r="AE377" s="313"/>
      <c r="AF377" s="317"/>
      <c r="AG377" s="313"/>
      <c r="AH377" s="317"/>
      <c r="AI377" s="313"/>
      <c r="AJ377" s="317"/>
      <c r="AK377" s="313"/>
      <c r="AL377" s="317"/>
      <c r="AM377" s="313"/>
      <c r="AN377" s="317"/>
      <c r="AO377" s="313"/>
      <c r="AP377" s="97"/>
      <c r="AQ377" s="98"/>
    </row>
    <row r="378" spans="1:43" ht="12" hidden="1" customHeight="1">
      <c r="A378" s="149"/>
      <c r="B378" s="133"/>
      <c r="C378" s="150" t="str">
        <f>IF(D378&lt;&gt;"",MAX(C376:C377)+1,"")</f>
        <v/>
      </c>
      <c r="D378" s="151"/>
      <c r="E378" s="152"/>
      <c r="F378" s="153"/>
      <c r="G378" s="138"/>
      <c r="H378" s="318"/>
      <c r="I378" s="319"/>
      <c r="J378" s="320">
        <f t="shared" si="206"/>
        <v>0</v>
      </c>
      <c r="K378" s="321">
        <f t="shared" si="207"/>
        <v>0</v>
      </c>
      <c r="L378" s="322"/>
      <c r="M378" s="323"/>
      <c r="N378" s="324"/>
      <c r="O378" s="323"/>
      <c r="P378" s="324"/>
      <c r="Q378" s="323"/>
      <c r="R378" s="324"/>
      <c r="S378" s="323"/>
      <c r="T378" s="324"/>
      <c r="U378" s="323"/>
      <c r="V378" s="324"/>
      <c r="W378" s="325"/>
      <c r="X378" s="322"/>
      <c r="Y378" s="153"/>
      <c r="Z378" s="138"/>
      <c r="AA378" s="325"/>
      <c r="AB378" s="322"/>
      <c r="AC378" s="326">
        <f t="shared" si="208"/>
        <v>0</v>
      </c>
      <c r="AD378" s="327">
        <f t="shared" si="209"/>
        <v>0</v>
      </c>
      <c r="AE378" s="324"/>
      <c r="AF378" s="328"/>
      <c r="AG378" s="324"/>
      <c r="AH378" s="328"/>
      <c r="AI378" s="324"/>
      <c r="AJ378" s="328"/>
      <c r="AK378" s="324"/>
      <c r="AL378" s="328"/>
      <c r="AM378" s="324"/>
      <c r="AN378" s="328"/>
      <c r="AO378" s="324"/>
      <c r="AP378" s="97"/>
      <c r="AQ378" s="98"/>
    </row>
    <row r="379" spans="1:43" ht="12" hidden="1" customHeight="1">
      <c r="A379" s="149"/>
      <c r="B379" s="133"/>
      <c r="C379" s="150" t="str">
        <f>IF(D379&lt;&gt;"",MAX(C376:C378)+1,"")</f>
        <v/>
      </c>
      <c r="D379" s="151"/>
      <c r="E379" s="152"/>
      <c r="F379" s="153"/>
      <c r="G379" s="138"/>
      <c r="H379" s="318"/>
      <c r="I379" s="319"/>
      <c r="J379" s="320">
        <f t="shared" si="206"/>
        <v>0</v>
      </c>
      <c r="K379" s="321">
        <f t="shared" si="207"/>
        <v>0</v>
      </c>
      <c r="L379" s="322"/>
      <c r="M379" s="323"/>
      <c r="N379" s="324"/>
      <c r="O379" s="323"/>
      <c r="P379" s="324"/>
      <c r="Q379" s="323"/>
      <c r="R379" s="324"/>
      <c r="S379" s="323"/>
      <c r="T379" s="324"/>
      <c r="U379" s="323"/>
      <c r="V379" s="324"/>
      <c r="W379" s="325"/>
      <c r="X379" s="322"/>
      <c r="Y379" s="153"/>
      <c r="Z379" s="138"/>
      <c r="AA379" s="325"/>
      <c r="AB379" s="322"/>
      <c r="AC379" s="326">
        <f t="shared" si="208"/>
        <v>0</v>
      </c>
      <c r="AD379" s="327">
        <f t="shared" si="209"/>
        <v>0</v>
      </c>
      <c r="AE379" s="324"/>
      <c r="AF379" s="328"/>
      <c r="AG379" s="324"/>
      <c r="AH379" s="328"/>
      <c r="AI379" s="324"/>
      <c r="AJ379" s="328"/>
      <c r="AK379" s="324"/>
      <c r="AL379" s="328"/>
      <c r="AM379" s="324"/>
      <c r="AN379" s="328"/>
      <c r="AO379" s="324"/>
      <c r="AP379" s="97"/>
      <c r="AQ379" s="98"/>
    </row>
    <row r="380" spans="1:43" ht="12" hidden="1" customHeight="1">
      <c r="A380" s="149"/>
      <c r="B380" s="133"/>
      <c r="C380" s="150" t="str">
        <f>IF(D380&lt;&gt;"",MAX(C376:C379)+1,"")</f>
        <v/>
      </c>
      <c r="D380" s="151"/>
      <c r="E380" s="152"/>
      <c r="F380" s="153"/>
      <c r="G380" s="138"/>
      <c r="H380" s="318"/>
      <c r="I380" s="319"/>
      <c r="J380" s="320">
        <f t="shared" si="206"/>
        <v>0</v>
      </c>
      <c r="K380" s="321">
        <f t="shared" si="207"/>
        <v>0</v>
      </c>
      <c r="L380" s="322"/>
      <c r="M380" s="323"/>
      <c r="N380" s="324"/>
      <c r="O380" s="323"/>
      <c r="P380" s="324"/>
      <c r="Q380" s="323"/>
      <c r="R380" s="324"/>
      <c r="S380" s="323"/>
      <c r="T380" s="324"/>
      <c r="U380" s="323"/>
      <c r="V380" s="324"/>
      <c r="W380" s="325"/>
      <c r="X380" s="322"/>
      <c r="Y380" s="153"/>
      <c r="Z380" s="138"/>
      <c r="AA380" s="325"/>
      <c r="AB380" s="322"/>
      <c r="AC380" s="326">
        <f t="shared" si="208"/>
        <v>0</v>
      </c>
      <c r="AD380" s="327">
        <f t="shared" si="209"/>
        <v>0</v>
      </c>
      <c r="AE380" s="324"/>
      <c r="AF380" s="328"/>
      <c r="AG380" s="324"/>
      <c r="AH380" s="328"/>
      <c r="AI380" s="324"/>
      <c r="AJ380" s="328"/>
      <c r="AK380" s="324"/>
      <c r="AL380" s="328"/>
      <c r="AM380" s="324"/>
      <c r="AN380" s="328"/>
      <c r="AO380" s="324"/>
      <c r="AP380" s="97"/>
      <c r="AQ380" s="98"/>
    </row>
    <row r="381" spans="1:43" ht="12" hidden="1" customHeight="1">
      <c r="A381" s="149"/>
      <c r="B381" s="133"/>
      <c r="C381" s="150" t="str">
        <f>IF(D381&lt;&gt;"",MAX(C376:C380)+1,"")</f>
        <v/>
      </c>
      <c r="D381" s="151"/>
      <c r="E381" s="152"/>
      <c r="F381" s="153"/>
      <c r="G381" s="138"/>
      <c r="H381" s="318"/>
      <c r="I381" s="319"/>
      <c r="J381" s="320">
        <f t="shared" si="206"/>
        <v>0</v>
      </c>
      <c r="K381" s="321">
        <f t="shared" si="207"/>
        <v>0</v>
      </c>
      <c r="L381" s="322"/>
      <c r="M381" s="323"/>
      <c r="N381" s="324"/>
      <c r="O381" s="323"/>
      <c r="P381" s="324"/>
      <c r="Q381" s="323"/>
      <c r="R381" s="324"/>
      <c r="S381" s="323"/>
      <c r="T381" s="324"/>
      <c r="U381" s="323"/>
      <c r="V381" s="324"/>
      <c r="W381" s="325"/>
      <c r="X381" s="322"/>
      <c r="Y381" s="153"/>
      <c r="Z381" s="138"/>
      <c r="AA381" s="325"/>
      <c r="AB381" s="322"/>
      <c r="AC381" s="326">
        <f t="shared" si="208"/>
        <v>0</v>
      </c>
      <c r="AD381" s="327">
        <f t="shared" si="209"/>
        <v>0</v>
      </c>
      <c r="AE381" s="324"/>
      <c r="AF381" s="328"/>
      <c r="AG381" s="324"/>
      <c r="AH381" s="328"/>
      <c r="AI381" s="324"/>
      <c r="AJ381" s="328"/>
      <c r="AK381" s="324"/>
      <c r="AL381" s="328"/>
      <c r="AM381" s="324"/>
      <c r="AN381" s="328"/>
      <c r="AO381" s="324"/>
      <c r="AP381" s="97"/>
      <c r="AQ381" s="98"/>
    </row>
    <row r="382" spans="1:43" ht="12" hidden="1" customHeight="1">
      <c r="A382" s="149"/>
      <c r="B382" s="133"/>
      <c r="C382" s="150" t="str">
        <f>IF(D382&lt;&gt;"",MAX(C376:C381)+1,"")</f>
        <v/>
      </c>
      <c r="D382" s="151"/>
      <c r="E382" s="152"/>
      <c r="F382" s="153"/>
      <c r="G382" s="138"/>
      <c r="H382" s="318"/>
      <c r="I382" s="319"/>
      <c r="J382" s="320">
        <f t="shared" si="206"/>
        <v>0</v>
      </c>
      <c r="K382" s="321">
        <f t="shared" si="207"/>
        <v>0</v>
      </c>
      <c r="L382" s="322"/>
      <c r="M382" s="323"/>
      <c r="N382" s="324"/>
      <c r="O382" s="323"/>
      <c r="P382" s="324"/>
      <c r="Q382" s="323"/>
      <c r="R382" s="324"/>
      <c r="S382" s="323"/>
      <c r="T382" s="324"/>
      <c r="U382" s="323"/>
      <c r="V382" s="324"/>
      <c r="W382" s="325"/>
      <c r="X382" s="322"/>
      <c r="Y382" s="153"/>
      <c r="Z382" s="138"/>
      <c r="AA382" s="325"/>
      <c r="AB382" s="322"/>
      <c r="AC382" s="326">
        <f t="shared" si="208"/>
        <v>0</v>
      </c>
      <c r="AD382" s="327">
        <f t="shared" si="209"/>
        <v>0</v>
      </c>
      <c r="AE382" s="324"/>
      <c r="AF382" s="328"/>
      <c r="AG382" s="324"/>
      <c r="AH382" s="328"/>
      <c r="AI382" s="324"/>
      <c r="AJ382" s="328"/>
      <c r="AK382" s="324"/>
      <c r="AL382" s="328"/>
      <c r="AM382" s="324"/>
      <c r="AN382" s="328"/>
      <c r="AO382" s="324"/>
      <c r="AP382" s="97"/>
      <c r="AQ382" s="98"/>
    </row>
    <row r="383" spans="1:43" ht="12" hidden="1" customHeight="1">
      <c r="A383" s="149"/>
      <c r="B383" s="133"/>
      <c r="C383" s="150" t="str">
        <f>IF(D383&lt;&gt;"",MAX(C376:C382)+1,"")</f>
        <v/>
      </c>
      <c r="D383" s="151"/>
      <c r="E383" s="152"/>
      <c r="F383" s="153"/>
      <c r="G383" s="138"/>
      <c r="H383" s="318"/>
      <c r="I383" s="319"/>
      <c r="J383" s="320">
        <f t="shared" si="206"/>
        <v>0</v>
      </c>
      <c r="K383" s="321">
        <f t="shared" si="207"/>
        <v>0</v>
      </c>
      <c r="L383" s="322"/>
      <c r="M383" s="323"/>
      <c r="N383" s="324"/>
      <c r="O383" s="323"/>
      <c r="P383" s="324"/>
      <c r="Q383" s="323"/>
      <c r="R383" s="324"/>
      <c r="S383" s="323"/>
      <c r="T383" s="324"/>
      <c r="U383" s="323"/>
      <c r="V383" s="324"/>
      <c r="W383" s="325"/>
      <c r="X383" s="322"/>
      <c r="Y383" s="153"/>
      <c r="Z383" s="138"/>
      <c r="AA383" s="325"/>
      <c r="AB383" s="322"/>
      <c r="AC383" s="326">
        <f t="shared" si="208"/>
        <v>0</v>
      </c>
      <c r="AD383" s="327">
        <f t="shared" si="209"/>
        <v>0</v>
      </c>
      <c r="AE383" s="324"/>
      <c r="AF383" s="328"/>
      <c r="AG383" s="324"/>
      <c r="AH383" s="328"/>
      <c r="AI383" s="324"/>
      <c r="AJ383" s="328"/>
      <c r="AK383" s="324"/>
      <c r="AL383" s="328"/>
      <c r="AM383" s="324"/>
      <c r="AN383" s="328"/>
      <c r="AO383" s="324"/>
      <c r="AP383" s="97"/>
      <c r="AQ383" s="98"/>
    </row>
    <row r="384" spans="1:43" ht="12" hidden="1" customHeight="1">
      <c r="A384" s="149"/>
      <c r="B384" s="133"/>
      <c r="C384" s="150" t="str">
        <f>IF(D384&lt;&gt;"",MAX(C376:C383)+1,"")</f>
        <v/>
      </c>
      <c r="D384" s="151"/>
      <c r="E384" s="152"/>
      <c r="F384" s="153"/>
      <c r="G384" s="138"/>
      <c r="H384" s="318"/>
      <c r="I384" s="319"/>
      <c r="J384" s="320">
        <f t="shared" si="206"/>
        <v>0</v>
      </c>
      <c r="K384" s="321">
        <f t="shared" si="207"/>
        <v>0</v>
      </c>
      <c r="L384" s="322"/>
      <c r="M384" s="323"/>
      <c r="N384" s="324"/>
      <c r="O384" s="323"/>
      <c r="P384" s="324"/>
      <c r="Q384" s="323"/>
      <c r="R384" s="324"/>
      <c r="S384" s="323"/>
      <c r="T384" s="324"/>
      <c r="U384" s="323"/>
      <c r="V384" s="324"/>
      <c r="W384" s="325"/>
      <c r="X384" s="322"/>
      <c r="Y384" s="153"/>
      <c r="Z384" s="138"/>
      <c r="AA384" s="325"/>
      <c r="AB384" s="322"/>
      <c r="AC384" s="326">
        <f t="shared" si="208"/>
        <v>0</v>
      </c>
      <c r="AD384" s="327">
        <f t="shared" si="209"/>
        <v>0</v>
      </c>
      <c r="AE384" s="324"/>
      <c r="AF384" s="328"/>
      <c r="AG384" s="324"/>
      <c r="AH384" s="328"/>
      <c r="AI384" s="324"/>
      <c r="AJ384" s="328"/>
      <c r="AK384" s="324"/>
      <c r="AL384" s="328"/>
      <c r="AM384" s="324"/>
      <c r="AN384" s="328"/>
      <c r="AO384" s="324"/>
      <c r="AP384" s="97"/>
      <c r="AQ384" s="98"/>
    </row>
    <row r="385" spans="1:43" ht="12" hidden="1" customHeight="1">
      <c r="A385" s="149"/>
      <c r="B385" s="133"/>
      <c r="C385" s="150" t="str">
        <f>IF(D385&lt;&gt;"",MAX(C376:C384)+1,"")</f>
        <v/>
      </c>
      <c r="D385" s="151"/>
      <c r="E385" s="152"/>
      <c r="F385" s="153"/>
      <c r="G385" s="138"/>
      <c r="H385" s="318"/>
      <c r="I385" s="319"/>
      <c r="J385" s="320">
        <f t="shared" si="206"/>
        <v>0</v>
      </c>
      <c r="K385" s="321">
        <f t="shared" si="207"/>
        <v>0</v>
      </c>
      <c r="L385" s="322"/>
      <c r="M385" s="323"/>
      <c r="N385" s="324"/>
      <c r="O385" s="323"/>
      <c r="P385" s="324"/>
      <c r="Q385" s="323"/>
      <c r="R385" s="324"/>
      <c r="S385" s="323"/>
      <c r="T385" s="324"/>
      <c r="U385" s="323"/>
      <c r="V385" s="324"/>
      <c r="W385" s="325"/>
      <c r="X385" s="322"/>
      <c r="Y385" s="153"/>
      <c r="Z385" s="138"/>
      <c r="AA385" s="325"/>
      <c r="AB385" s="322"/>
      <c r="AC385" s="326">
        <f t="shared" si="208"/>
        <v>0</v>
      </c>
      <c r="AD385" s="327">
        <f t="shared" si="209"/>
        <v>0</v>
      </c>
      <c r="AE385" s="324"/>
      <c r="AF385" s="328"/>
      <c r="AG385" s="324"/>
      <c r="AH385" s="328"/>
      <c r="AI385" s="324"/>
      <c r="AJ385" s="328"/>
      <c r="AK385" s="324"/>
      <c r="AL385" s="328"/>
      <c r="AM385" s="324"/>
      <c r="AN385" s="328"/>
      <c r="AO385" s="324"/>
      <c r="AP385" s="97"/>
      <c r="AQ385" s="98"/>
    </row>
    <row r="386" spans="1:43" ht="12" hidden="1" customHeight="1">
      <c r="A386" s="165"/>
      <c r="B386" s="166"/>
      <c r="C386" s="167" t="str">
        <f>IF(D386&lt;&gt;"",MAX(C376:C385)+1,"")</f>
        <v/>
      </c>
      <c r="D386" s="168"/>
      <c r="E386" s="169"/>
      <c r="F386" s="170"/>
      <c r="G386" s="171"/>
      <c r="H386" s="329"/>
      <c r="I386" s="330"/>
      <c r="J386" s="331">
        <f t="shared" si="206"/>
        <v>0</v>
      </c>
      <c r="K386" s="332">
        <f t="shared" si="207"/>
        <v>0</v>
      </c>
      <c r="L386" s="333"/>
      <c r="M386" s="334"/>
      <c r="N386" s="335"/>
      <c r="O386" s="334"/>
      <c r="P386" s="335"/>
      <c r="Q386" s="334"/>
      <c r="R386" s="335"/>
      <c r="S386" s="334"/>
      <c r="T386" s="335"/>
      <c r="U386" s="334"/>
      <c r="V386" s="335"/>
      <c r="W386" s="336"/>
      <c r="X386" s="333"/>
      <c r="Y386" s="170"/>
      <c r="Z386" s="171"/>
      <c r="AA386" s="336"/>
      <c r="AB386" s="333"/>
      <c r="AC386" s="337">
        <f t="shared" si="208"/>
        <v>0</v>
      </c>
      <c r="AD386" s="338">
        <f t="shared" si="209"/>
        <v>0</v>
      </c>
      <c r="AE386" s="335"/>
      <c r="AF386" s="339"/>
      <c r="AG386" s="335"/>
      <c r="AH386" s="339"/>
      <c r="AI386" s="335"/>
      <c r="AJ386" s="339"/>
      <c r="AK386" s="335"/>
      <c r="AL386" s="339"/>
      <c r="AM386" s="335"/>
      <c r="AN386" s="339"/>
      <c r="AO386" s="335"/>
      <c r="AP386" s="97"/>
      <c r="AQ386" s="98"/>
    </row>
    <row r="387" spans="1:43" ht="12" hidden="1" customHeight="1">
      <c r="A387" s="116" t="s">
        <v>651</v>
      </c>
      <c r="B387" s="117" t="s">
        <v>651</v>
      </c>
      <c r="C387" s="1350" t="s">
        <v>651</v>
      </c>
      <c r="D387" s="1351"/>
      <c r="E387" s="118" t="s">
        <v>651</v>
      </c>
      <c r="F387" s="340"/>
      <c r="G387" s="341"/>
      <c r="H387" s="342">
        <f t="shared" ref="H387:X387" si="210">SUM(H388:H397)</f>
        <v>0</v>
      </c>
      <c r="I387" s="343">
        <f t="shared" si="210"/>
        <v>0</v>
      </c>
      <c r="J387" s="342" t="e">
        <f t="shared" si="210"/>
        <v>#VALUE!</v>
      </c>
      <c r="K387" s="344" t="e">
        <f t="shared" si="210"/>
        <v>#VALUE!</v>
      </c>
      <c r="L387" s="345">
        <f t="shared" si="210"/>
        <v>0</v>
      </c>
      <c r="M387" s="346">
        <f t="shared" si="210"/>
        <v>0</v>
      </c>
      <c r="N387" s="347">
        <f t="shared" si="210"/>
        <v>0</v>
      </c>
      <c r="O387" s="346">
        <f t="shared" si="210"/>
        <v>0</v>
      </c>
      <c r="P387" s="347">
        <f t="shared" si="210"/>
        <v>0</v>
      </c>
      <c r="Q387" s="346">
        <f t="shared" si="210"/>
        <v>0</v>
      </c>
      <c r="R387" s="347">
        <f t="shared" si="210"/>
        <v>0</v>
      </c>
      <c r="S387" s="346">
        <f t="shared" si="210"/>
        <v>0</v>
      </c>
      <c r="T387" s="347">
        <f t="shared" si="210"/>
        <v>0</v>
      </c>
      <c r="U387" s="346">
        <f t="shared" si="210"/>
        <v>0</v>
      </c>
      <c r="V387" s="347">
        <f t="shared" si="210"/>
        <v>0</v>
      </c>
      <c r="W387" s="348">
        <f t="shared" si="210"/>
        <v>0</v>
      </c>
      <c r="X387" s="345">
        <f t="shared" si="210"/>
        <v>0</v>
      </c>
      <c r="Y387" s="340"/>
      <c r="Z387" s="341"/>
      <c r="AA387" s="348">
        <f t="shared" ref="AA387:AO387" si="211">SUM(AA388:AA397)</f>
        <v>0</v>
      </c>
      <c r="AB387" s="345">
        <f t="shared" si="211"/>
        <v>0</v>
      </c>
      <c r="AC387" s="349">
        <f t="shared" si="211"/>
        <v>0</v>
      </c>
      <c r="AD387" s="350">
        <f t="shared" si="211"/>
        <v>0</v>
      </c>
      <c r="AE387" s="347">
        <f t="shared" si="211"/>
        <v>0</v>
      </c>
      <c r="AF387" s="349">
        <f t="shared" si="211"/>
        <v>0</v>
      </c>
      <c r="AG387" s="347">
        <f t="shared" si="211"/>
        <v>0</v>
      </c>
      <c r="AH387" s="349">
        <f t="shared" si="211"/>
        <v>0</v>
      </c>
      <c r="AI387" s="347">
        <f t="shared" si="211"/>
        <v>0</v>
      </c>
      <c r="AJ387" s="349">
        <f t="shared" si="211"/>
        <v>0</v>
      </c>
      <c r="AK387" s="347">
        <f t="shared" si="211"/>
        <v>0</v>
      </c>
      <c r="AL387" s="349">
        <f t="shared" si="211"/>
        <v>0</v>
      </c>
      <c r="AM387" s="347">
        <f t="shared" si="211"/>
        <v>0</v>
      </c>
      <c r="AN387" s="349">
        <f t="shared" si="211"/>
        <v>0</v>
      </c>
      <c r="AO387" s="347">
        <f t="shared" si="211"/>
        <v>0</v>
      </c>
      <c r="AP387" s="130"/>
      <c r="AQ387" s="131">
        <f>COUNTIF(AD388:AD397,"&gt;0")</f>
        <v>0</v>
      </c>
    </row>
    <row r="388" spans="1:43" ht="12" hidden="1" customHeight="1">
      <c r="A388" s="132"/>
      <c r="B388" s="133"/>
      <c r="C388" s="134">
        <f>IF(D388&lt;&gt;"",MAX(C387)+1,"")</f>
        <v>1</v>
      </c>
      <c r="D388" s="135" t="str">
        <f>IF(B387&lt;&gt;"","Điểm chính","")</f>
        <v>Điểm chính</v>
      </c>
      <c r="E388" s="136"/>
      <c r="F388" s="137"/>
      <c r="G388" s="138"/>
      <c r="H388" s="307"/>
      <c r="I388" s="308"/>
      <c r="J388" s="309" t="e">
        <f t="shared" ref="J388:J397" si="212">M388+O388+Q388+S388+U388</f>
        <v>#VALUE!</v>
      </c>
      <c r="K388" s="310" t="e">
        <f t="shared" ref="K388:K397" si="213">N388+P388+R388+T388+V388</f>
        <v>#VALUE!</v>
      </c>
      <c r="L388" s="311"/>
      <c r="M388" s="312" t="s">
        <v>651</v>
      </c>
      <c r="N388" s="313" t="s">
        <v>651</v>
      </c>
      <c r="O388" s="312" t="s">
        <v>651</v>
      </c>
      <c r="P388" s="313" t="s">
        <v>651</v>
      </c>
      <c r="Q388" s="312" t="s">
        <v>651</v>
      </c>
      <c r="R388" s="313" t="s">
        <v>651</v>
      </c>
      <c r="S388" s="312" t="s">
        <v>651</v>
      </c>
      <c r="T388" s="313" t="s">
        <v>651</v>
      </c>
      <c r="U388" s="312" t="s">
        <v>651</v>
      </c>
      <c r="V388" s="313" t="s">
        <v>651</v>
      </c>
      <c r="W388" s="314"/>
      <c r="X388" s="311"/>
      <c r="Y388" s="137"/>
      <c r="Z388" s="138"/>
      <c r="AA388" s="314"/>
      <c r="AB388" s="311"/>
      <c r="AC388" s="315">
        <f t="shared" ref="AC388:AC397" si="214">AF388+AH388+AJ388+AL388+AN388</f>
        <v>0</v>
      </c>
      <c r="AD388" s="316">
        <f t="shared" ref="AD388:AD397" si="215">AG388+AI388+AK388+AM388+AO388</f>
        <v>0</v>
      </c>
      <c r="AE388" s="313"/>
      <c r="AF388" s="317"/>
      <c r="AG388" s="313"/>
      <c r="AH388" s="317"/>
      <c r="AI388" s="313"/>
      <c r="AJ388" s="317"/>
      <c r="AK388" s="313"/>
      <c r="AL388" s="317"/>
      <c r="AM388" s="313"/>
      <c r="AN388" s="317"/>
      <c r="AO388" s="313"/>
      <c r="AP388" s="97"/>
      <c r="AQ388" s="98"/>
    </row>
    <row r="389" spans="1:43" ht="12" hidden="1" customHeight="1">
      <c r="A389" s="149"/>
      <c r="B389" s="133"/>
      <c r="C389" s="150" t="str">
        <f>IF(D389&lt;&gt;"",MAX(C387:C388)+1,"")</f>
        <v/>
      </c>
      <c r="D389" s="151"/>
      <c r="E389" s="152"/>
      <c r="F389" s="153"/>
      <c r="G389" s="138"/>
      <c r="H389" s="318"/>
      <c r="I389" s="319"/>
      <c r="J389" s="320">
        <f t="shared" si="212"/>
        <v>0</v>
      </c>
      <c r="K389" s="321">
        <f t="shared" si="213"/>
        <v>0</v>
      </c>
      <c r="L389" s="322"/>
      <c r="M389" s="323"/>
      <c r="N389" s="324"/>
      <c r="O389" s="323"/>
      <c r="P389" s="324"/>
      <c r="Q389" s="323"/>
      <c r="R389" s="324"/>
      <c r="S389" s="323"/>
      <c r="T389" s="324"/>
      <c r="U389" s="323"/>
      <c r="V389" s="324"/>
      <c r="W389" s="325"/>
      <c r="X389" s="322"/>
      <c r="Y389" s="153"/>
      <c r="Z389" s="138"/>
      <c r="AA389" s="325"/>
      <c r="AB389" s="322"/>
      <c r="AC389" s="326">
        <f t="shared" si="214"/>
        <v>0</v>
      </c>
      <c r="AD389" s="327">
        <f t="shared" si="215"/>
        <v>0</v>
      </c>
      <c r="AE389" s="324"/>
      <c r="AF389" s="328"/>
      <c r="AG389" s="324"/>
      <c r="AH389" s="328"/>
      <c r="AI389" s="324"/>
      <c r="AJ389" s="328"/>
      <c r="AK389" s="324"/>
      <c r="AL389" s="328"/>
      <c r="AM389" s="324"/>
      <c r="AN389" s="328"/>
      <c r="AO389" s="324"/>
      <c r="AP389" s="97"/>
      <c r="AQ389" s="98"/>
    </row>
    <row r="390" spans="1:43" ht="12" hidden="1" customHeight="1">
      <c r="A390" s="149"/>
      <c r="B390" s="133"/>
      <c r="C390" s="150" t="str">
        <f>IF(D390&lt;&gt;"",MAX(C387:C389)+1,"")</f>
        <v/>
      </c>
      <c r="D390" s="151"/>
      <c r="E390" s="152"/>
      <c r="F390" s="153"/>
      <c r="G390" s="138"/>
      <c r="H390" s="318"/>
      <c r="I390" s="319"/>
      <c r="J390" s="320">
        <f t="shared" si="212"/>
        <v>0</v>
      </c>
      <c r="K390" s="321">
        <f t="shared" si="213"/>
        <v>0</v>
      </c>
      <c r="L390" s="322"/>
      <c r="M390" s="323"/>
      <c r="N390" s="324"/>
      <c r="O390" s="323"/>
      <c r="P390" s="324"/>
      <c r="Q390" s="323"/>
      <c r="R390" s="324"/>
      <c r="S390" s="323"/>
      <c r="T390" s="324"/>
      <c r="U390" s="323"/>
      <c r="V390" s="324"/>
      <c r="W390" s="325"/>
      <c r="X390" s="322"/>
      <c r="Y390" s="153"/>
      <c r="Z390" s="138"/>
      <c r="AA390" s="325"/>
      <c r="AB390" s="322"/>
      <c r="AC390" s="326">
        <f t="shared" si="214"/>
        <v>0</v>
      </c>
      <c r="AD390" s="327">
        <f t="shared" si="215"/>
        <v>0</v>
      </c>
      <c r="AE390" s="324"/>
      <c r="AF390" s="328"/>
      <c r="AG390" s="324"/>
      <c r="AH390" s="328"/>
      <c r="AI390" s="324"/>
      <c r="AJ390" s="328"/>
      <c r="AK390" s="324"/>
      <c r="AL390" s="328"/>
      <c r="AM390" s="324"/>
      <c r="AN390" s="328"/>
      <c r="AO390" s="324"/>
      <c r="AP390" s="97"/>
      <c r="AQ390" s="98"/>
    </row>
    <row r="391" spans="1:43" ht="12" hidden="1" customHeight="1">
      <c r="A391" s="149"/>
      <c r="B391" s="133"/>
      <c r="C391" s="150" t="str">
        <f>IF(D391&lt;&gt;"",MAX(C387:C390)+1,"")</f>
        <v/>
      </c>
      <c r="D391" s="151"/>
      <c r="E391" s="152"/>
      <c r="F391" s="153"/>
      <c r="G391" s="138"/>
      <c r="H391" s="318"/>
      <c r="I391" s="319"/>
      <c r="J391" s="320">
        <f t="shared" si="212"/>
        <v>0</v>
      </c>
      <c r="K391" s="321">
        <f t="shared" si="213"/>
        <v>0</v>
      </c>
      <c r="L391" s="322"/>
      <c r="M391" s="323"/>
      <c r="N391" s="324"/>
      <c r="O391" s="323"/>
      <c r="P391" s="324"/>
      <c r="Q391" s="323"/>
      <c r="R391" s="324"/>
      <c r="S391" s="323"/>
      <c r="T391" s="324"/>
      <c r="U391" s="323"/>
      <c r="V391" s="324"/>
      <c r="W391" s="325"/>
      <c r="X391" s="322"/>
      <c r="Y391" s="153"/>
      <c r="Z391" s="138"/>
      <c r="AA391" s="325"/>
      <c r="AB391" s="322"/>
      <c r="AC391" s="326">
        <f t="shared" si="214"/>
        <v>0</v>
      </c>
      <c r="AD391" s="327">
        <f t="shared" si="215"/>
        <v>0</v>
      </c>
      <c r="AE391" s="324"/>
      <c r="AF391" s="328"/>
      <c r="AG391" s="324"/>
      <c r="AH391" s="328"/>
      <c r="AI391" s="324"/>
      <c r="AJ391" s="328"/>
      <c r="AK391" s="324"/>
      <c r="AL391" s="328"/>
      <c r="AM391" s="324"/>
      <c r="AN391" s="328"/>
      <c r="AO391" s="324"/>
      <c r="AP391" s="97"/>
      <c r="AQ391" s="98"/>
    </row>
    <row r="392" spans="1:43" ht="12" hidden="1" customHeight="1">
      <c r="A392" s="149"/>
      <c r="B392" s="133"/>
      <c r="C392" s="150" t="str">
        <f>IF(D392&lt;&gt;"",MAX(C387:C391)+1,"")</f>
        <v/>
      </c>
      <c r="D392" s="151"/>
      <c r="E392" s="152"/>
      <c r="F392" s="153"/>
      <c r="G392" s="138"/>
      <c r="H392" s="318"/>
      <c r="I392" s="319"/>
      <c r="J392" s="320">
        <f t="shared" si="212"/>
        <v>0</v>
      </c>
      <c r="K392" s="321">
        <f t="shared" si="213"/>
        <v>0</v>
      </c>
      <c r="L392" s="322"/>
      <c r="M392" s="323"/>
      <c r="N392" s="324"/>
      <c r="O392" s="323"/>
      <c r="P392" s="324"/>
      <c r="Q392" s="323"/>
      <c r="R392" s="324"/>
      <c r="S392" s="323"/>
      <c r="T392" s="324"/>
      <c r="U392" s="323"/>
      <c r="V392" s="324"/>
      <c r="W392" s="325"/>
      <c r="X392" s="322"/>
      <c r="Y392" s="153"/>
      <c r="Z392" s="138"/>
      <c r="AA392" s="325"/>
      <c r="AB392" s="322"/>
      <c r="AC392" s="326">
        <f t="shared" si="214"/>
        <v>0</v>
      </c>
      <c r="AD392" s="327">
        <f t="shared" si="215"/>
        <v>0</v>
      </c>
      <c r="AE392" s="324"/>
      <c r="AF392" s="328"/>
      <c r="AG392" s="324"/>
      <c r="AH392" s="328"/>
      <c r="AI392" s="324"/>
      <c r="AJ392" s="328"/>
      <c r="AK392" s="324"/>
      <c r="AL392" s="328"/>
      <c r="AM392" s="324"/>
      <c r="AN392" s="328"/>
      <c r="AO392" s="324"/>
      <c r="AP392" s="97"/>
      <c r="AQ392" s="98"/>
    </row>
    <row r="393" spans="1:43" ht="12" hidden="1" customHeight="1">
      <c r="A393" s="149"/>
      <c r="B393" s="133"/>
      <c r="C393" s="150" t="str">
        <f>IF(D393&lt;&gt;"",MAX(C387:C392)+1,"")</f>
        <v/>
      </c>
      <c r="D393" s="151"/>
      <c r="E393" s="152"/>
      <c r="F393" s="153"/>
      <c r="G393" s="138"/>
      <c r="H393" s="318"/>
      <c r="I393" s="319"/>
      <c r="J393" s="320">
        <f t="shared" si="212"/>
        <v>0</v>
      </c>
      <c r="K393" s="321">
        <f t="shared" si="213"/>
        <v>0</v>
      </c>
      <c r="L393" s="322"/>
      <c r="M393" s="323"/>
      <c r="N393" s="324"/>
      <c r="O393" s="323"/>
      <c r="P393" s="324"/>
      <c r="Q393" s="323"/>
      <c r="R393" s="324"/>
      <c r="S393" s="323"/>
      <c r="T393" s="324"/>
      <c r="U393" s="323"/>
      <c r="V393" s="324"/>
      <c r="W393" s="325"/>
      <c r="X393" s="322"/>
      <c r="Y393" s="153"/>
      <c r="Z393" s="138"/>
      <c r="AA393" s="325"/>
      <c r="AB393" s="322"/>
      <c r="AC393" s="326">
        <f t="shared" si="214"/>
        <v>0</v>
      </c>
      <c r="AD393" s="327">
        <f t="shared" si="215"/>
        <v>0</v>
      </c>
      <c r="AE393" s="324"/>
      <c r="AF393" s="328"/>
      <c r="AG393" s="324"/>
      <c r="AH393" s="328"/>
      <c r="AI393" s="324"/>
      <c r="AJ393" s="328"/>
      <c r="AK393" s="324"/>
      <c r="AL393" s="328"/>
      <c r="AM393" s="324"/>
      <c r="AN393" s="328"/>
      <c r="AO393" s="324"/>
      <c r="AP393" s="97"/>
      <c r="AQ393" s="98"/>
    </row>
    <row r="394" spans="1:43" ht="12" hidden="1" customHeight="1">
      <c r="A394" s="149"/>
      <c r="B394" s="133"/>
      <c r="C394" s="150" t="str">
        <f>IF(D394&lt;&gt;"",MAX(C387:C393)+1,"")</f>
        <v/>
      </c>
      <c r="D394" s="151"/>
      <c r="E394" s="152"/>
      <c r="F394" s="153"/>
      <c r="G394" s="138"/>
      <c r="H394" s="318"/>
      <c r="I394" s="319"/>
      <c r="J394" s="320">
        <f t="shared" si="212"/>
        <v>0</v>
      </c>
      <c r="K394" s="321">
        <f t="shared" si="213"/>
        <v>0</v>
      </c>
      <c r="L394" s="322"/>
      <c r="M394" s="323"/>
      <c r="N394" s="324"/>
      <c r="O394" s="323"/>
      <c r="P394" s="324"/>
      <c r="Q394" s="323"/>
      <c r="R394" s="324"/>
      <c r="S394" s="323"/>
      <c r="T394" s="324"/>
      <c r="U394" s="323"/>
      <c r="V394" s="324"/>
      <c r="W394" s="325"/>
      <c r="X394" s="322"/>
      <c r="Y394" s="153"/>
      <c r="Z394" s="138"/>
      <c r="AA394" s="325"/>
      <c r="AB394" s="322"/>
      <c r="AC394" s="326">
        <f t="shared" si="214"/>
        <v>0</v>
      </c>
      <c r="AD394" s="327">
        <f t="shared" si="215"/>
        <v>0</v>
      </c>
      <c r="AE394" s="324"/>
      <c r="AF394" s="328"/>
      <c r="AG394" s="324"/>
      <c r="AH394" s="328"/>
      <c r="AI394" s="324"/>
      <c r="AJ394" s="328"/>
      <c r="AK394" s="324"/>
      <c r="AL394" s="328"/>
      <c r="AM394" s="324"/>
      <c r="AN394" s="328"/>
      <c r="AO394" s="324"/>
      <c r="AP394" s="97"/>
      <c r="AQ394" s="98"/>
    </row>
    <row r="395" spans="1:43" ht="12" hidden="1" customHeight="1">
      <c r="A395" s="149"/>
      <c r="B395" s="133"/>
      <c r="C395" s="150" t="str">
        <f>IF(D395&lt;&gt;"",MAX(C387:C394)+1,"")</f>
        <v/>
      </c>
      <c r="D395" s="151"/>
      <c r="E395" s="152"/>
      <c r="F395" s="153"/>
      <c r="G395" s="138"/>
      <c r="H395" s="318"/>
      <c r="I395" s="319"/>
      <c r="J395" s="320">
        <f t="shared" si="212"/>
        <v>0</v>
      </c>
      <c r="K395" s="321">
        <f t="shared" si="213"/>
        <v>0</v>
      </c>
      <c r="L395" s="322"/>
      <c r="M395" s="323"/>
      <c r="N395" s="324"/>
      <c r="O395" s="323"/>
      <c r="P395" s="324"/>
      <c r="Q395" s="323"/>
      <c r="R395" s="324"/>
      <c r="S395" s="323"/>
      <c r="T395" s="324"/>
      <c r="U395" s="323"/>
      <c r="V395" s="324"/>
      <c r="W395" s="325"/>
      <c r="X395" s="322"/>
      <c r="Y395" s="153"/>
      <c r="Z395" s="138"/>
      <c r="AA395" s="325"/>
      <c r="AB395" s="322"/>
      <c r="AC395" s="326">
        <f t="shared" si="214"/>
        <v>0</v>
      </c>
      <c r="AD395" s="327">
        <f t="shared" si="215"/>
        <v>0</v>
      </c>
      <c r="AE395" s="324"/>
      <c r="AF395" s="328"/>
      <c r="AG395" s="324"/>
      <c r="AH395" s="328"/>
      <c r="AI395" s="324"/>
      <c r="AJ395" s="328"/>
      <c r="AK395" s="324"/>
      <c r="AL395" s="328"/>
      <c r="AM395" s="324"/>
      <c r="AN395" s="328"/>
      <c r="AO395" s="324"/>
      <c r="AP395" s="97"/>
      <c r="AQ395" s="98"/>
    </row>
    <row r="396" spans="1:43" ht="12" hidden="1" customHeight="1">
      <c r="A396" s="149"/>
      <c r="B396" s="133"/>
      <c r="C396" s="150" t="str">
        <f>IF(D396&lt;&gt;"",MAX(C387:C395)+1,"")</f>
        <v/>
      </c>
      <c r="D396" s="151"/>
      <c r="E396" s="152"/>
      <c r="F396" s="153"/>
      <c r="G396" s="138"/>
      <c r="H396" s="318"/>
      <c r="I396" s="319"/>
      <c r="J396" s="320">
        <f t="shared" si="212"/>
        <v>0</v>
      </c>
      <c r="K396" s="321">
        <f t="shared" si="213"/>
        <v>0</v>
      </c>
      <c r="L396" s="322"/>
      <c r="M396" s="323"/>
      <c r="N396" s="324"/>
      <c r="O396" s="323"/>
      <c r="P396" s="324"/>
      <c r="Q396" s="323"/>
      <c r="R396" s="324"/>
      <c r="S396" s="323"/>
      <c r="T396" s="324"/>
      <c r="U396" s="323"/>
      <c r="V396" s="324"/>
      <c r="W396" s="325"/>
      <c r="X396" s="322"/>
      <c r="Y396" s="153"/>
      <c r="Z396" s="138"/>
      <c r="AA396" s="325"/>
      <c r="AB396" s="322"/>
      <c r="AC396" s="326">
        <f t="shared" si="214"/>
        <v>0</v>
      </c>
      <c r="AD396" s="327">
        <f t="shared" si="215"/>
        <v>0</v>
      </c>
      <c r="AE396" s="324"/>
      <c r="AF396" s="328"/>
      <c r="AG396" s="324"/>
      <c r="AH396" s="328"/>
      <c r="AI396" s="324"/>
      <c r="AJ396" s="328"/>
      <c r="AK396" s="324"/>
      <c r="AL396" s="328"/>
      <c r="AM396" s="324"/>
      <c r="AN396" s="328"/>
      <c r="AO396" s="324"/>
      <c r="AP396" s="97"/>
      <c r="AQ396" s="98"/>
    </row>
    <row r="397" spans="1:43" ht="12" hidden="1" customHeight="1">
      <c r="A397" s="165"/>
      <c r="B397" s="166"/>
      <c r="C397" s="167" t="str">
        <f>IF(D397&lt;&gt;"",MAX(C387:C396)+1,"")</f>
        <v/>
      </c>
      <c r="D397" s="168"/>
      <c r="E397" s="169"/>
      <c r="F397" s="170"/>
      <c r="G397" s="171"/>
      <c r="H397" s="329"/>
      <c r="I397" s="330"/>
      <c r="J397" s="331">
        <f t="shared" si="212"/>
        <v>0</v>
      </c>
      <c r="K397" s="332">
        <f t="shared" si="213"/>
        <v>0</v>
      </c>
      <c r="L397" s="333"/>
      <c r="M397" s="334"/>
      <c r="N397" s="335"/>
      <c r="O397" s="334"/>
      <c r="P397" s="335"/>
      <c r="Q397" s="334"/>
      <c r="R397" s="335"/>
      <c r="S397" s="334"/>
      <c r="T397" s="335"/>
      <c r="U397" s="334"/>
      <c r="V397" s="335"/>
      <c r="W397" s="336"/>
      <c r="X397" s="333"/>
      <c r="Y397" s="170"/>
      <c r="Z397" s="171"/>
      <c r="AA397" s="336"/>
      <c r="AB397" s="333"/>
      <c r="AC397" s="337">
        <f t="shared" si="214"/>
        <v>0</v>
      </c>
      <c r="AD397" s="338">
        <f t="shared" si="215"/>
        <v>0</v>
      </c>
      <c r="AE397" s="335"/>
      <c r="AF397" s="339"/>
      <c r="AG397" s="335"/>
      <c r="AH397" s="339"/>
      <c r="AI397" s="335"/>
      <c r="AJ397" s="339"/>
      <c r="AK397" s="335"/>
      <c r="AL397" s="339"/>
      <c r="AM397" s="335"/>
      <c r="AN397" s="339"/>
      <c r="AO397" s="335"/>
      <c r="AP397" s="97"/>
      <c r="AQ397" s="98"/>
    </row>
    <row r="398" spans="1:43" ht="12" hidden="1" customHeight="1">
      <c r="A398" s="116" t="s">
        <v>651</v>
      </c>
      <c r="B398" s="117" t="s">
        <v>651</v>
      </c>
      <c r="C398" s="1350" t="s">
        <v>651</v>
      </c>
      <c r="D398" s="1351"/>
      <c r="E398" s="118" t="s">
        <v>651</v>
      </c>
      <c r="F398" s="340"/>
      <c r="G398" s="341"/>
      <c r="H398" s="342">
        <f t="shared" ref="H398:X398" si="216">SUM(H399:H408)</f>
        <v>0</v>
      </c>
      <c r="I398" s="343">
        <f t="shared" si="216"/>
        <v>0</v>
      </c>
      <c r="J398" s="342" t="e">
        <f t="shared" si="216"/>
        <v>#VALUE!</v>
      </c>
      <c r="K398" s="344" t="e">
        <f t="shared" si="216"/>
        <v>#VALUE!</v>
      </c>
      <c r="L398" s="345">
        <f t="shared" si="216"/>
        <v>0</v>
      </c>
      <c r="M398" s="346">
        <f t="shared" si="216"/>
        <v>0</v>
      </c>
      <c r="N398" s="347">
        <f t="shared" si="216"/>
        <v>0</v>
      </c>
      <c r="O398" s="346">
        <f t="shared" si="216"/>
        <v>0</v>
      </c>
      <c r="P398" s="347">
        <f t="shared" si="216"/>
        <v>0</v>
      </c>
      <c r="Q398" s="346">
        <f t="shared" si="216"/>
        <v>0</v>
      </c>
      <c r="R398" s="347">
        <f t="shared" si="216"/>
        <v>0</v>
      </c>
      <c r="S398" s="346">
        <f t="shared" si="216"/>
        <v>0</v>
      </c>
      <c r="T398" s="347">
        <f t="shared" si="216"/>
        <v>0</v>
      </c>
      <c r="U398" s="346">
        <f t="shared" si="216"/>
        <v>0</v>
      </c>
      <c r="V398" s="347">
        <f t="shared" si="216"/>
        <v>0</v>
      </c>
      <c r="W398" s="348">
        <f t="shared" si="216"/>
        <v>0</v>
      </c>
      <c r="X398" s="345">
        <f t="shared" si="216"/>
        <v>0</v>
      </c>
      <c r="Y398" s="340"/>
      <c r="Z398" s="341"/>
      <c r="AA398" s="348">
        <f t="shared" ref="AA398:AO398" si="217">SUM(AA399:AA408)</f>
        <v>0</v>
      </c>
      <c r="AB398" s="345">
        <f t="shared" si="217"/>
        <v>0</v>
      </c>
      <c r="AC398" s="349">
        <f t="shared" si="217"/>
        <v>0</v>
      </c>
      <c r="AD398" s="350">
        <f t="shared" si="217"/>
        <v>0</v>
      </c>
      <c r="AE398" s="347">
        <f t="shared" si="217"/>
        <v>0</v>
      </c>
      <c r="AF398" s="349">
        <f t="shared" si="217"/>
        <v>0</v>
      </c>
      <c r="AG398" s="347">
        <f t="shared" si="217"/>
        <v>0</v>
      </c>
      <c r="AH398" s="349">
        <f t="shared" si="217"/>
        <v>0</v>
      </c>
      <c r="AI398" s="347">
        <f t="shared" si="217"/>
        <v>0</v>
      </c>
      <c r="AJ398" s="349">
        <f t="shared" si="217"/>
        <v>0</v>
      </c>
      <c r="AK398" s="347">
        <f t="shared" si="217"/>
        <v>0</v>
      </c>
      <c r="AL398" s="349">
        <f t="shared" si="217"/>
        <v>0</v>
      </c>
      <c r="AM398" s="347">
        <f t="shared" si="217"/>
        <v>0</v>
      </c>
      <c r="AN398" s="349">
        <f t="shared" si="217"/>
        <v>0</v>
      </c>
      <c r="AO398" s="347">
        <f t="shared" si="217"/>
        <v>0</v>
      </c>
      <c r="AP398" s="130"/>
      <c r="AQ398" s="131">
        <f>COUNTIF(AD399:AD408,"&gt;0")</f>
        <v>0</v>
      </c>
    </row>
    <row r="399" spans="1:43" ht="12" hidden="1" customHeight="1">
      <c r="A399" s="132"/>
      <c r="B399" s="133"/>
      <c r="C399" s="134">
        <f>IF(D399&lt;&gt;"",MAX(C398)+1,"")</f>
        <v>1</v>
      </c>
      <c r="D399" s="135" t="str">
        <f>IF(B398&lt;&gt;"","Điểm chính","")</f>
        <v>Điểm chính</v>
      </c>
      <c r="E399" s="136"/>
      <c r="F399" s="137"/>
      <c r="G399" s="138"/>
      <c r="H399" s="307"/>
      <c r="I399" s="308"/>
      <c r="J399" s="309" t="e">
        <f t="shared" ref="J399:J408" si="218">M399+O399+Q399+S399+U399</f>
        <v>#VALUE!</v>
      </c>
      <c r="K399" s="310" t="e">
        <f t="shared" ref="K399:K408" si="219">N399+P399+R399+T399+V399</f>
        <v>#VALUE!</v>
      </c>
      <c r="L399" s="311"/>
      <c r="M399" s="312" t="s">
        <v>651</v>
      </c>
      <c r="N399" s="313" t="s">
        <v>651</v>
      </c>
      <c r="O399" s="312" t="s">
        <v>651</v>
      </c>
      <c r="P399" s="313" t="s">
        <v>651</v>
      </c>
      <c r="Q399" s="312" t="s">
        <v>651</v>
      </c>
      <c r="R399" s="313" t="s">
        <v>651</v>
      </c>
      <c r="S399" s="312" t="s">
        <v>651</v>
      </c>
      <c r="T399" s="313" t="s">
        <v>651</v>
      </c>
      <c r="U399" s="312" t="s">
        <v>651</v>
      </c>
      <c r="V399" s="313" t="s">
        <v>651</v>
      </c>
      <c r="W399" s="314"/>
      <c r="X399" s="311"/>
      <c r="Y399" s="137"/>
      <c r="Z399" s="138"/>
      <c r="AA399" s="314"/>
      <c r="AB399" s="311"/>
      <c r="AC399" s="315">
        <f t="shared" ref="AC399:AC408" si="220">AF399+AH399+AJ399+AL399+AN399</f>
        <v>0</v>
      </c>
      <c r="AD399" s="316">
        <f t="shared" ref="AD399:AD408" si="221">AG399+AI399+AK399+AM399+AO399</f>
        <v>0</v>
      </c>
      <c r="AE399" s="313"/>
      <c r="AF399" s="317"/>
      <c r="AG399" s="313"/>
      <c r="AH399" s="317"/>
      <c r="AI399" s="313"/>
      <c r="AJ399" s="317"/>
      <c r="AK399" s="313"/>
      <c r="AL399" s="317"/>
      <c r="AM399" s="313"/>
      <c r="AN399" s="317"/>
      <c r="AO399" s="313"/>
      <c r="AP399" s="97"/>
      <c r="AQ399" s="98"/>
    </row>
    <row r="400" spans="1:43" ht="12" hidden="1" customHeight="1">
      <c r="A400" s="149"/>
      <c r="B400" s="133"/>
      <c r="C400" s="150" t="str">
        <f>IF(D400&lt;&gt;"",MAX(C398:C399)+1,"")</f>
        <v/>
      </c>
      <c r="D400" s="151"/>
      <c r="E400" s="152"/>
      <c r="F400" s="153"/>
      <c r="G400" s="138"/>
      <c r="H400" s="318"/>
      <c r="I400" s="319"/>
      <c r="J400" s="320">
        <f t="shared" si="218"/>
        <v>0</v>
      </c>
      <c r="K400" s="321">
        <f t="shared" si="219"/>
        <v>0</v>
      </c>
      <c r="L400" s="322"/>
      <c r="M400" s="323"/>
      <c r="N400" s="324"/>
      <c r="O400" s="323"/>
      <c r="P400" s="324"/>
      <c r="Q400" s="323"/>
      <c r="R400" s="324"/>
      <c r="S400" s="323"/>
      <c r="T400" s="324"/>
      <c r="U400" s="323"/>
      <c r="V400" s="324"/>
      <c r="W400" s="325"/>
      <c r="X400" s="322"/>
      <c r="Y400" s="153"/>
      <c r="Z400" s="138"/>
      <c r="AA400" s="325"/>
      <c r="AB400" s="322"/>
      <c r="AC400" s="326">
        <f t="shared" si="220"/>
        <v>0</v>
      </c>
      <c r="AD400" s="327">
        <f t="shared" si="221"/>
        <v>0</v>
      </c>
      <c r="AE400" s="324"/>
      <c r="AF400" s="328"/>
      <c r="AG400" s="324"/>
      <c r="AH400" s="328"/>
      <c r="AI400" s="324"/>
      <c r="AJ400" s="328"/>
      <c r="AK400" s="324"/>
      <c r="AL400" s="328"/>
      <c r="AM400" s="324"/>
      <c r="AN400" s="328"/>
      <c r="AO400" s="324"/>
      <c r="AP400" s="97"/>
      <c r="AQ400" s="98"/>
    </row>
    <row r="401" spans="1:43" ht="12" hidden="1" customHeight="1">
      <c r="A401" s="149"/>
      <c r="B401" s="133"/>
      <c r="C401" s="150" t="str">
        <f>IF(D401&lt;&gt;"",MAX(C398:C400)+1,"")</f>
        <v/>
      </c>
      <c r="D401" s="151"/>
      <c r="E401" s="152"/>
      <c r="F401" s="153"/>
      <c r="G401" s="138"/>
      <c r="H401" s="318"/>
      <c r="I401" s="319"/>
      <c r="J401" s="320">
        <f t="shared" si="218"/>
        <v>0</v>
      </c>
      <c r="K401" s="321">
        <f t="shared" si="219"/>
        <v>0</v>
      </c>
      <c r="L401" s="322"/>
      <c r="M401" s="323"/>
      <c r="N401" s="324"/>
      <c r="O401" s="323"/>
      <c r="P401" s="324"/>
      <c r="Q401" s="323"/>
      <c r="R401" s="324"/>
      <c r="S401" s="323"/>
      <c r="T401" s="324"/>
      <c r="U401" s="323"/>
      <c r="V401" s="324"/>
      <c r="W401" s="325"/>
      <c r="X401" s="322"/>
      <c r="Y401" s="153"/>
      <c r="Z401" s="138"/>
      <c r="AA401" s="325"/>
      <c r="AB401" s="322"/>
      <c r="AC401" s="326">
        <f t="shared" si="220"/>
        <v>0</v>
      </c>
      <c r="AD401" s="327">
        <f t="shared" si="221"/>
        <v>0</v>
      </c>
      <c r="AE401" s="324"/>
      <c r="AF401" s="328"/>
      <c r="AG401" s="324"/>
      <c r="AH401" s="328"/>
      <c r="AI401" s="324"/>
      <c r="AJ401" s="328"/>
      <c r="AK401" s="324"/>
      <c r="AL401" s="328"/>
      <c r="AM401" s="324"/>
      <c r="AN401" s="328"/>
      <c r="AO401" s="324"/>
      <c r="AP401" s="97"/>
      <c r="AQ401" s="98"/>
    </row>
    <row r="402" spans="1:43" ht="12" hidden="1" customHeight="1">
      <c r="A402" s="149"/>
      <c r="B402" s="133"/>
      <c r="C402" s="150" t="str">
        <f>IF(D402&lt;&gt;"",MAX(C398:C401)+1,"")</f>
        <v/>
      </c>
      <c r="D402" s="151"/>
      <c r="E402" s="152"/>
      <c r="F402" s="153"/>
      <c r="G402" s="138"/>
      <c r="H402" s="318"/>
      <c r="I402" s="319"/>
      <c r="J402" s="320">
        <f t="shared" si="218"/>
        <v>0</v>
      </c>
      <c r="K402" s="321">
        <f t="shared" si="219"/>
        <v>0</v>
      </c>
      <c r="L402" s="322"/>
      <c r="M402" s="323"/>
      <c r="N402" s="324"/>
      <c r="O402" s="323"/>
      <c r="P402" s="324"/>
      <c r="Q402" s="323"/>
      <c r="R402" s="324"/>
      <c r="S402" s="323"/>
      <c r="T402" s="324"/>
      <c r="U402" s="323"/>
      <c r="V402" s="324"/>
      <c r="W402" s="325"/>
      <c r="X402" s="322"/>
      <c r="Y402" s="153"/>
      <c r="Z402" s="138"/>
      <c r="AA402" s="325"/>
      <c r="AB402" s="322"/>
      <c r="AC402" s="326">
        <f t="shared" si="220"/>
        <v>0</v>
      </c>
      <c r="AD402" s="327">
        <f t="shared" si="221"/>
        <v>0</v>
      </c>
      <c r="AE402" s="324"/>
      <c r="AF402" s="328"/>
      <c r="AG402" s="324"/>
      <c r="AH402" s="328"/>
      <c r="AI402" s="324"/>
      <c r="AJ402" s="328"/>
      <c r="AK402" s="324"/>
      <c r="AL402" s="328"/>
      <c r="AM402" s="324"/>
      <c r="AN402" s="328"/>
      <c r="AO402" s="324"/>
      <c r="AP402" s="97"/>
      <c r="AQ402" s="98"/>
    </row>
    <row r="403" spans="1:43" ht="12" hidden="1" customHeight="1">
      <c r="A403" s="149"/>
      <c r="B403" s="133"/>
      <c r="C403" s="150" t="str">
        <f>IF(D403&lt;&gt;"",MAX(C398:C402)+1,"")</f>
        <v/>
      </c>
      <c r="D403" s="151"/>
      <c r="E403" s="152"/>
      <c r="F403" s="153"/>
      <c r="G403" s="138"/>
      <c r="H403" s="318"/>
      <c r="I403" s="319"/>
      <c r="J403" s="320">
        <f t="shared" si="218"/>
        <v>0</v>
      </c>
      <c r="K403" s="321">
        <f t="shared" si="219"/>
        <v>0</v>
      </c>
      <c r="L403" s="322"/>
      <c r="M403" s="323"/>
      <c r="N403" s="324"/>
      <c r="O403" s="323"/>
      <c r="P403" s="324"/>
      <c r="Q403" s="323"/>
      <c r="R403" s="324"/>
      <c r="S403" s="323"/>
      <c r="T403" s="324"/>
      <c r="U403" s="323"/>
      <c r="V403" s="324"/>
      <c r="W403" s="325"/>
      <c r="X403" s="322"/>
      <c r="Y403" s="153"/>
      <c r="Z403" s="138"/>
      <c r="AA403" s="325"/>
      <c r="AB403" s="322"/>
      <c r="AC403" s="326">
        <f t="shared" si="220"/>
        <v>0</v>
      </c>
      <c r="AD403" s="327">
        <f t="shared" si="221"/>
        <v>0</v>
      </c>
      <c r="AE403" s="324"/>
      <c r="AF403" s="328"/>
      <c r="AG403" s="324"/>
      <c r="AH403" s="328"/>
      <c r="AI403" s="324"/>
      <c r="AJ403" s="328"/>
      <c r="AK403" s="324"/>
      <c r="AL403" s="328"/>
      <c r="AM403" s="324"/>
      <c r="AN403" s="328"/>
      <c r="AO403" s="324"/>
      <c r="AP403" s="97"/>
      <c r="AQ403" s="98"/>
    </row>
    <row r="404" spans="1:43" ht="12" hidden="1" customHeight="1">
      <c r="A404" s="149"/>
      <c r="B404" s="133"/>
      <c r="C404" s="150" t="str">
        <f>IF(D404&lt;&gt;"",MAX(C398:C403)+1,"")</f>
        <v/>
      </c>
      <c r="D404" s="151"/>
      <c r="E404" s="152"/>
      <c r="F404" s="153"/>
      <c r="G404" s="138"/>
      <c r="H404" s="318"/>
      <c r="I404" s="319"/>
      <c r="J404" s="320">
        <f t="shared" si="218"/>
        <v>0</v>
      </c>
      <c r="K404" s="321">
        <f t="shared" si="219"/>
        <v>0</v>
      </c>
      <c r="L404" s="322"/>
      <c r="M404" s="323"/>
      <c r="N404" s="324"/>
      <c r="O404" s="323"/>
      <c r="P404" s="324"/>
      <c r="Q404" s="323"/>
      <c r="R404" s="324"/>
      <c r="S404" s="323"/>
      <c r="T404" s="324"/>
      <c r="U404" s="323"/>
      <c r="V404" s="324"/>
      <c r="W404" s="325"/>
      <c r="X404" s="322"/>
      <c r="Y404" s="153"/>
      <c r="Z404" s="138"/>
      <c r="AA404" s="325"/>
      <c r="AB404" s="322"/>
      <c r="AC404" s="326">
        <f t="shared" si="220"/>
        <v>0</v>
      </c>
      <c r="AD404" s="327">
        <f t="shared" si="221"/>
        <v>0</v>
      </c>
      <c r="AE404" s="324"/>
      <c r="AF404" s="328"/>
      <c r="AG404" s="324"/>
      <c r="AH404" s="328"/>
      <c r="AI404" s="324"/>
      <c r="AJ404" s="328"/>
      <c r="AK404" s="324"/>
      <c r="AL404" s="328"/>
      <c r="AM404" s="324"/>
      <c r="AN404" s="328"/>
      <c r="AO404" s="324"/>
      <c r="AP404" s="97"/>
      <c r="AQ404" s="98"/>
    </row>
    <row r="405" spans="1:43" ht="12" hidden="1" customHeight="1">
      <c r="A405" s="149"/>
      <c r="B405" s="133"/>
      <c r="C405" s="150" t="str">
        <f>IF(D405&lt;&gt;"",MAX(C398:C404)+1,"")</f>
        <v/>
      </c>
      <c r="D405" s="151"/>
      <c r="E405" s="152"/>
      <c r="F405" s="153"/>
      <c r="G405" s="138"/>
      <c r="H405" s="318"/>
      <c r="I405" s="319"/>
      <c r="J405" s="320">
        <f t="shared" si="218"/>
        <v>0</v>
      </c>
      <c r="K405" s="321">
        <f t="shared" si="219"/>
        <v>0</v>
      </c>
      <c r="L405" s="322"/>
      <c r="M405" s="323"/>
      <c r="N405" s="324"/>
      <c r="O405" s="323"/>
      <c r="P405" s="324"/>
      <c r="Q405" s="323"/>
      <c r="R405" s="324"/>
      <c r="S405" s="323"/>
      <c r="T405" s="324"/>
      <c r="U405" s="323"/>
      <c r="V405" s="324"/>
      <c r="W405" s="325"/>
      <c r="X405" s="322"/>
      <c r="Y405" s="153"/>
      <c r="Z405" s="138"/>
      <c r="AA405" s="325"/>
      <c r="AB405" s="322"/>
      <c r="AC405" s="326">
        <f t="shared" si="220"/>
        <v>0</v>
      </c>
      <c r="AD405" s="327">
        <f t="shared" si="221"/>
        <v>0</v>
      </c>
      <c r="AE405" s="324"/>
      <c r="AF405" s="328"/>
      <c r="AG405" s="324"/>
      <c r="AH405" s="328"/>
      <c r="AI405" s="324"/>
      <c r="AJ405" s="328"/>
      <c r="AK405" s="324"/>
      <c r="AL405" s="328"/>
      <c r="AM405" s="324"/>
      <c r="AN405" s="328"/>
      <c r="AO405" s="324"/>
      <c r="AP405" s="97"/>
      <c r="AQ405" s="98"/>
    </row>
    <row r="406" spans="1:43" ht="12" hidden="1" customHeight="1">
      <c r="A406" s="149"/>
      <c r="B406" s="133"/>
      <c r="C406" s="150" t="str">
        <f>IF(D406&lt;&gt;"",MAX(C398:C405)+1,"")</f>
        <v/>
      </c>
      <c r="D406" s="151"/>
      <c r="E406" s="152"/>
      <c r="F406" s="153"/>
      <c r="G406" s="138"/>
      <c r="H406" s="318"/>
      <c r="I406" s="319"/>
      <c r="J406" s="320">
        <f t="shared" si="218"/>
        <v>0</v>
      </c>
      <c r="K406" s="321">
        <f t="shared" si="219"/>
        <v>0</v>
      </c>
      <c r="L406" s="322"/>
      <c r="M406" s="323"/>
      <c r="N406" s="324"/>
      <c r="O406" s="323"/>
      <c r="P406" s="324"/>
      <c r="Q406" s="323"/>
      <c r="R406" s="324"/>
      <c r="S406" s="323"/>
      <c r="T406" s="324"/>
      <c r="U406" s="323"/>
      <c r="V406" s="324"/>
      <c r="W406" s="325"/>
      <c r="X406" s="322"/>
      <c r="Y406" s="153"/>
      <c r="Z406" s="138"/>
      <c r="AA406" s="325"/>
      <c r="AB406" s="322"/>
      <c r="AC406" s="326">
        <f t="shared" si="220"/>
        <v>0</v>
      </c>
      <c r="AD406" s="327">
        <f t="shared" si="221"/>
        <v>0</v>
      </c>
      <c r="AE406" s="324"/>
      <c r="AF406" s="328"/>
      <c r="AG406" s="324"/>
      <c r="AH406" s="328"/>
      <c r="AI406" s="324"/>
      <c r="AJ406" s="328"/>
      <c r="AK406" s="324"/>
      <c r="AL406" s="328"/>
      <c r="AM406" s="324"/>
      <c r="AN406" s="328"/>
      <c r="AO406" s="324"/>
      <c r="AP406" s="97"/>
      <c r="AQ406" s="98"/>
    </row>
    <row r="407" spans="1:43" ht="12" hidden="1" customHeight="1">
      <c r="A407" s="149"/>
      <c r="B407" s="133"/>
      <c r="C407" s="150" t="str">
        <f>IF(D407&lt;&gt;"",MAX(C398:C406)+1,"")</f>
        <v/>
      </c>
      <c r="D407" s="151"/>
      <c r="E407" s="152"/>
      <c r="F407" s="153"/>
      <c r="G407" s="138"/>
      <c r="H407" s="318"/>
      <c r="I407" s="319"/>
      <c r="J407" s="320">
        <f t="shared" si="218"/>
        <v>0</v>
      </c>
      <c r="K407" s="321">
        <f t="shared" si="219"/>
        <v>0</v>
      </c>
      <c r="L407" s="322"/>
      <c r="M407" s="323"/>
      <c r="N407" s="324"/>
      <c r="O407" s="323"/>
      <c r="P407" s="324"/>
      <c r="Q407" s="323"/>
      <c r="R407" s="324"/>
      <c r="S407" s="323"/>
      <c r="T407" s="324"/>
      <c r="U407" s="323"/>
      <c r="V407" s="324"/>
      <c r="W407" s="325"/>
      <c r="X407" s="322"/>
      <c r="Y407" s="153"/>
      <c r="Z407" s="138"/>
      <c r="AA407" s="325"/>
      <c r="AB407" s="322"/>
      <c r="AC407" s="326">
        <f t="shared" si="220"/>
        <v>0</v>
      </c>
      <c r="AD407" s="327">
        <f t="shared" si="221"/>
        <v>0</v>
      </c>
      <c r="AE407" s="324"/>
      <c r="AF407" s="328"/>
      <c r="AG407" s="324"/>
      <c r="AH407" s="328"/>
      <c r="AI407" s="324"/>
      <c r="AJ407" s="328"/>
      <c r="AK407" s="324"/>
      <c r="AL407" s="328"/>
      <c r="AM407" s="324"/>
      <c r="AN407" s="328"/>
      <c r="AO407" s="324"/>
      <c r="AP407" s="97"/>
      <c r="AQ407" s="98"/>
    </row>
    <row r="408" spans="1:43" ht="12" hidden="1" customHeight="1">
      <c r="A408" s="165"/>
      <c r="B408" s="166"/>
      <c r="C408" s="167" t="str">
        <f>IF(D408&lt;&gt;"",MAX(C398:C407)+1,"")</f>
        <v/>
      </c>
      <c r="D408" s="168"/>
      <c r="E408" s="169"/>
      <c r="F408" s="170"/>
      <c r="G408" s="171"/>
      <c r="H408" s="329"/>
      <c r="I408" s="330"/>
      <c r="J408" s="331">
        <f t="shared" si="218"/>
        <v>0</v>
      </c>
      <c r="K408" s="332">
        <f t="shared" si="219"/>
        <v>0</v>
      </c>
      <c r="L408" s="333"/>
      <c r="M408" s="334"/>
      <c r="N408" s="335"/>
      <c r="O408" s="334"/>
      <c r="P408" s="335"/>
      <c r="Q408" s="334"/>
      <c r="R408" s="335"/>
      <c r="S408" s="334"/>
      <c r="T408" s="335"/>
      <c r="U408" s="334"/>
      <c r="V408" s="335"/>
      <c r="W408" s="336"/>
      <c r="X408" s="333"/>
      <c r="Y408" s="170"/>
      <c r="Z408" s="171"/>
      <c r="AA408" s="336"/>
      <c r="AB408" s="333"/>
      <c r="AC408" s="337">
        <f t="shared" si="220"/>
        <v>0</v>
      </c>
      <c r="AD408" s="338">
        <f t="shared" si="221"/>
        <v>0</v>
      </c>
      <c r="AE408" s="335"/>
      <c r="AF408" s="339"/>
      <c r="AG408" s="335"/>
      <c r="AH408" s="339"/>
      <c r="AI408" s="335"/>
      <c r="AJ408" s="339"/>
      <c r="AK408" s="335"/>
      <c r="AL408" s="339"/>
      <c r="AM408" s="335"/>
      <c r="AN408" s="339"/>
      <c r="AO408" s="335"/>
      <c r="AP408" s="97"/>
      <c r="AQ408" s="98"/>
    </row>
    <row r="409" spans="1:43" ht="12" hidden="1" customHeight="1">
      <c r="A409" s="116" t="s">
        <v>651</v>
      </c>
      <c r="B409" s="117" t="s">
        <v>651</v>
      </c>
      <c r="C409" s="1350" t="s">
        <v>651</v>
      </c>
      <c r="D409" s="1351"/>
      <c r="E409" s="118" t="s">
        <v>651</v>
      </c>
      <c r="F409" s="340"/>
      <c r="G409" s="341"/>
      <c r="H409" s="342">
        <f t="shared" ref="H409:X409" si="222">SUM(H410:H419)</f>
        <v>0</v>
      </c>
      <c r="I409" s="343">
        <f t="shared" si="222"/>
        <v>0</v>
      </c>
      <c r="J409" s="342" t="e">
        <f t="shared" si="222"/>
        <v>#VALUE!</v>
      </c>
      <c r="K409" s="344" t="e">
        <f t="shared" si="222"/>
        <v>#VALUE!</v>
      </c>
      <c r="L409" s="345">
        <f t="shared" si="222"/>
        <v>0</v>
      </c>
      <c r="M409" s="346">
        <f t="shared" si="222"/>
        <v>0</v>
      </c>
      <c r="N409" s="347">
        <f t="shared" si="222"/>
        <v>0</v>
      </c>
      <c r="O409" s="346">
        <f t="shared" si="222"/>
        <v>0</v>
      </c>
      <c r="P409" s="347">
        <f t="shared" si="222"/>
        <v>0</v>
      </c>
      <c r="Q409" s="346">
        <f t="shared" si="222"/>
        <v>0</v>
      </c>
      <c r="R409" s="347">
        <f t="shared" si="222"/>
        <v>0</v>
      </c>
      <c r="S409" s="346">
        <f t="shared" si="222"/>
        <v>0</v>
      </c>
      <c r="T409" s="347">
        <f t="shared" si="222"/>
        <v>0</v>
      </c>
      <c r="U409" s="346">
        <f t="shared" si="222"/>
        <v>0</v>
      </c>
      <c r="V409" s="347">
        <f t="shared" si="222"/>
        <v>0</v>
      </c>
      <c r="W409" s="348">
        <f t="shared" si="222"/>
        <v>0</v>
      </c>
      <c r="X409" s="345">
        <f t="shared" si="222"/>
        <v>0</v>
      </c>
      <c r="Y409" s="340"/>
      <c r="Z409" s="341"/>
      <c r="AA409" s="348">
        <f t="shared" ref="AA409:AO409" si="223">SUM(AA410:AA419)</f>
        <v>0</v>
      </c>
      <c r="AB409" s="345">
        <f t="shared" si="223"/>
        <v>0</v>
      </c>
      <c r="AC409" s="349">
        <f t="shared" si="223"/>
        <v>0</v>
      </c>
      <c r="AD409" s="350">
        <f t="shared" si="223"/>
        <v>0</v>
      </c>
      <c r="AE409" s="347">
        <f t="shared" si="223"/>
        <v>0</v>
      </c>
      <c r="AF409" s="349">
        <f t="shared" si="223"/>
        <v>0</v>
      </c>
      <c r="AG409" s="347">
        <f t="shared" si="223"/>
        <v>0</v>
      </c>
      <c r="AH409" s="349">
        <f t="shared" si="223"/>
        <v>0</v>
      </c>
      <c r="AI409" s="347">
        <f t="shared" si="223"/>
        <v>0</v>
      </c>
      <c r="AJ409" s="349">
        <f t="shared" si="223"/>
        <v>0</v>
      </c>
      <c r="AK409" s="347">
        <f t="shared" si="223"/>
        <v>0</v>
      </c>
      <c r="AL409" s="349">
        <f t="shared" si="223"/>
        <v>0</v>
      </c>
      <c r="AM409" s="347">
        <f t="shared" si="223"/>
        <v>0</v>
      </c>
      <c r="AN409" s="349">
        <f t="shared" si="223"/>
        <v>0</v>
      </c>
      <c r="AO409" s="347">
        <f t="shared" si="223"/>
        <v>0</v>
      </c>
      <c r="AP409" s="130"/>
      <c r="AQ409" s="131">
        <f>COUNTIF(AD410:AD419,"&gt;0")</f>
        <v>0</v>
      </c>
    </row>
    <row r="410" spans="1:43" ht="12" hidden="1" customHeight="1">
      <c r="A410" s="132"/>
      <c r="B410" s="133"/>
      <c r="C410" s="134">
        <f>IF(D410&lt;&gt;"",MAX(C409)+1,"")</f>
        <v>1</v>
      </c>
      <c r="D410" s="135" t="str">
        <f>IF(B409&lt;&gt;"","Điểm chính","")</f>
        <v>Điểm chính</v>
      </c>
      <c r="E410" s="136"/>
      <c r="F410" s="137"/>
      <c r="G410" s="138"/>
      <c r="H410" s="307"/>
      <c r="I410" s="308"/>
      <c r="J410" s="309" t="e">
        <f t="shared" ref="J410:J419" si="224">M410+O410+Q410+S410+U410</f>
        <v>#VALUE!</v>
      </c>
      <c r="K410" s="310" t="e">
        <f t="shared" ref="K410:K419" si="225">N410+P410+R410+T410+V410</f>
        <v>#VALUE!</v>
      </c>
      <c r="L410" s="311"/>
      <c r="M410" s="312" t="s">
        <v>651</v>
      </c>
      <c r="N410" s="313" t="s">
        <v>651</v>
      </c>
      <c r="O410" s="312" t="s">
        <v>651</v>
      </c>
      <c r="P410" s="313" t="s">
        <v>651</v>
      </c>
      <c r="Q410" s="312" t="s">
        <v>651</v>
      </c>
      <c r="R410" s="313" t="s">
        <v>651</v>
      </c>
      <c r="S410" s="312" t="s">
        <v>651</v>
      </c>
      <c r="T410" s="313" t="s">
        <v>651</v>
      </c>
      <c r="U410" s="312" t="s">
        <v>651</v>
      </c>
      <c r="V410" s="313" t="s">
        <v>651</v>
      </c>
      <c r="W410" s="314"/>
      <c r="X410" s="311"/>
      <c r="Y410" s="137"/>
      <c r="Z410" s="138"/>
      <c r="AA410" s="314"/>
      <c r="AB410" s="311"/>
      <c r="AC410" s="315">
        <f t="shared" ref="AC410:AC419" si="226">AF410+AH410+AJ410+AL410+AN410</f>
        <v>0</v>
      </c>
      <c r="AD410" s="316">
        <f t="shared" ref="AD410:AD419" si="227">AG410+AI410+AK410+AM410+AO410</f>
        <v>0</v>
      </c>
      <c r="AE410" s="313"/>
      <c r="AF410" s="317"/>
      <c r="AG410" s="313"/>
      <c r="AH410" s="317"/>
      <c r="AI410" s="313"/>
      <c r="AJ410" s="317"/>
      <c r="AK410" s="313"/>
      <c r="AL410" s="317"/>
      <c r="AM410" s="313"/>
      <c r="AN410" s="317"/>
      <c r="AO410" s="313"/>
      <c r="AP410" s="97"/>
      <c r="AQ410" s="98"/>
    </row>
    <row r="411" spans="1:43" ht="12" hidden="1" customHeight="1">
      <c r="A411" s="149"/>
      <c r="B411" s="133"/>
      <c r="C411" s="150" t="str">
        <f>IF(D411&lt;&gt;"",MAX(C409:C410)+1,"")</f>
        <v/>
      </c>
      <c r="D411" s="151"/>
      <c r="E411" s="152"/>
      <c r="F411" s="153"/>
      <c r="G411" s="138"/>
      <c r="H411" s="318"/>
      <c r="I411" s="319"/>
      <c r="J411" s="320">
        <f t="shared" si="224"/>
        <v>0</v>
      </c>
      <c r="K411" s="321">
        <f t="shared" si="225"/>
        <v>0</v>
      </c>
      <c r="L411" s="322"/>
      <c r="M411" s="323"/>
      <c r="N411" s="324"/>
      <c r="O411" s="323"/>
      <c r="P411" s="324"/>
      <c r="Q411" s="323"/>
      <c r="R411" s="324"/>
      <c r="S411" s="323"/>
      <c r="T411" s="324"/>
      <c r="U411" s="323"/>
      <c r="V411" s="324"/>
      <c r="W411" s="325"/>
      <c r="X411" s="322"/>
      <c r="Y411" s="153"/>
      <c r="Z411" s="138"/>
      <c r="AA411" s="325"/>
      <c r="AB411" s="322"/>
      <c r="AC411" s="326">
        <f t="shared" si="226"/>
        <v>0</v>
      </c>
      <c r="AD411" s="327">
        <f t="shared" si="227"/>
        <v>0</v>
      </c>
      <c r="AE411" s="324"/>
      <c r="AF411" s="328"/>
      <c r="AG411" s="324"/>
      <c r="AH411" s="328"/>
      <c r="AI411" s="324"/>
      <c r="AJ411" s="328"/>
      <c r="AK411" s="324"/>
      <c r="AL411" s="328"/>
      <c r="AM411" s="324"/>
      <c r="AN411" s="328"/>
      <c r="AO411" s="324"/>
      <c r="AP411" s="97"/>
      <c r="AQ411" s="98"/>
    </row>
    <row r="412" spans="1:43" ht="12" hidden="1" customHeight="1">
      <c r="A412" s="149"/>
      <c r="B412" s="133"/>
      <c r="C412" s="150" t="str">
        <f>IF(D412&lt;&gt;"",MAX(C409:C411)+1,"")</f>
        <v/>
      </c>
      <c r="D412" s="151"/>
      <c r="E412" s="152"/>
      <c r="F412" s="153"/>
      <c r="G412" s="138"/>
      <c r="H412" s="318"/>
      <c r="I412" s="319"/>
      <c r="J412" s="320">
        <f t="shared" si="224"/>
        <v>0</v>
      </c>
      <c r="K412" s="321">
        <f t="shared" si="225"/>
        <v>0</v>
      </c>
      <c r="L412" s="322"/>
      <c r="M412" s="323"/>
      <c r="N412" s="324"/>
      <c r="O412" s="323"/>
      <c r="P412" s="324"/>
      <c r="Q412" s="323"/>
      <c r="R412" s="324"/>
      <c r="S412" s="323"/>
      <c r="T412" s="324"/>
      <c r="U412" s="323"/>
      <c r="V412" s="324"/>
      <c r="W412" s="325"/>
      <c r="X412" s="322"/>
      <c r="Y412" s="153"/>
      <c r="Z412" s="138"/>
      <c r="AA412" s="325"/>
      <c r="AB412" s="322"/>
      <c r="AC412" s="326">
        <f t="shared" si="226"/>
        <v>0</v>
      </c>
      <c r="AD412" s="327">
        <f t="shared" si="227"/>
        <v>0</v>
      </c>
      <c r="AE412" s="324"/>
      <c r="AF412" s="328"/>
      <c r="AG412" s="324"/>
      <c r="AH412" s="328"/>
      <c r="AI412" s="324"/>
      <c r="AJ412" s="328"/>
      <c r="AK412" s="324"/>
      <c r="AL412" s="328"/>
      <c r="AM412" s="324"/>
      <c r="AN412" s="328"/>
      <c r="AO412" s="324"/>
      <c r="AP412" s="97"/>
      <c r="AQ412" s="98"/>
    </row>
    <row r="413" spans="1:43" ht="12" hidden="1" customHeight="1">
      <c r="A413" s="149"/>
      <c r="B413" s="133"/>
      <c r="C413" s="150" t="str">
        <f>IF(D413&lt;&gt;"",MAX(C409:C412)+1,"")</f>
        <v/>
      </c>
      <c r="D413" s="151"/>
      <c r="E413" s="152"/>
      <c r="F413" s="153"/>
      <c r="G413" s="138"/>
      <c r="H413" s="318"/>
      <c r="I413" s="319"/>
      <c r="J413" s="320">
        <f t="shared" si="224"/>
        <v>0</v>
      </c>
      <c r="K413" s="321">
        <f t="shared" si="225"/>
        <v>0</v>
      </c>
      <c r="L413" s="322"/>
      <c r="M413" s="323"/>
      <c r="N413" s="324"/>
      <c r="O413" s="323"/>
      <c r="P413" s="324"/>
      <c r="Q413" s="323"/>
      <c r="R413" s="324"/>
      <c r="S413" s="323"/>
      <c r="T413" s="324"/>
      <c r="U413" s="323"/>
      <c r="V413" s="324"/>
      <c r="W413" s="325"/>
      <c r="X413" s="322"/>
      <c r="Y413" s="153"/>
      <c r="Z413" s="138"/>
      <c r="AA413" s="325"/>
      <c r="AB413" s="322"/>
      <c r="AC413" s="326">
        <f t="shared" si="226"/>
        <v>0</v>
      </c>
      <c r="AD413" s="327">
        <f t="shared" si="227"/>
        <v>0</v>
      </c>
      <c r="AE413" s="324"/>
      <c r="AF413" s="328"/>
      <c r="AG413" s="324"/>
      <c r="AH413" s="328"/>
      <c r="AI413" s="324"/>
      <c r="AJ413" s="328"/>
      <c r="AK413" s="324"/>
      <c r="AL413" s="328"/>
      <c r="AM413" s="324"/>
      <c r="AN413" s="328"/>
      <c r="AO413" s="324"/>
      <c r="AP413" s="97"/>
      <c r="AQ413" s="98"/>
    </row>
    <row r="414" spans="1:43" ht="12" hidden="1" customHeight="1">
      <c r="A414" s="149"/>
      <c r="B414" s="133"/>
      <c r="C414" s="150" t="str">
        <f>IF(D414&lt;&gt;"",MAX(C409:C413)+1,"")</f>
        <v/>
      </c>
      <c r="D414" s="151"/>
      <c r="E414" s="152"/>
      <c r="F414" s="153"/>
      <c r="G414" s="138"/>
      <c r="H414" s="318"/>
      <c r="I414" s="319"/>
      <c r="J414" s="320">
        <f t="shared" si="224"/>
        <v>0</v>
      </c>
      <c r="K414" s="321">
        <f t="shared" si="225"/>
        <v>0</v>
      </c>
      <c r="L414" s="322"/>
      <c r="M414" s="323"/>
      <c r="N414" s="324"/>
      <c r="O414" s="323"/>
      <c r="P414" s="324"/>
      <c r="Q414" s="323"/>
      <c r="R414" s="324"/>
      <c r="S414" s="323"/>
      <c r="T414" s="324"/>
      <c r="U414" s="323"/>
      <c r="V414" s="324"/>
      <c r="W414" s="325"/>
      <c r="X414" s="322"/>
      <c r="Y414" s="153"/>
      <c r="Z414" s="138"/>
      <c r="AA414" s="325"/>
      <c r="AB414" s="322"/>
      <c r="AC414" s="326">
        <f t="shared" si="226"/>
        <v>0</v>
      </c>
      <c r="AD414" s="327">
        <f t="shared" si="227"/>
        <v>0</v>
      </c>
      <c r="AE414" s="324"/>
      <c r="AF414" s="328"/>
      <c r="AG414" s="324"/>
      <c r="AH414" s="328"/>
      <c r="AI414" s="324"/>
      <c r="AJ414" s="328"/>
      <c r="AK414" s="324"/>
      <c r="AL414" s="328"/>
      <c r="AM414" s="324"/>
      <c r="AN414" s="328"/>
      <c r="AO414" s="324"/>
      <c r="AP414" s="97"/>
      <c r="AQ414" s="98"/>
    </row>
    <row r="415" spans="1:43" ht="12" hidden="1" customHeight="1">
      <c r="A415" s="149"/>
      <c r="B415" s="133"/>
      <c r="C415" s="150" t="str">
        <f>IF(D415&lt;&gt;"",MAX(C409:C414)+1,"")</f>
        <v/>
      </c>
      <c r="D415" s="151"/>
      <c r="E415" s="152"/>
      <c r="F415" s="153"/>
      <c r="G415" s="138"/>
      <c r="H415" s="318"/>
      <c r="I415" s="319"/>
      <c r="J415" s="320">
        <f t="shared" si="224"/>
        <v>0</v>
      </c>
      <c r="K415" s="321">
        <f t="shared" si="225"/>
        <v>0</v>
      </c>
      <c r="L415" s="322"/>
      <c r="M415" s="323"/>
      <c r="N415" s="324"/>
      <c r="O415" s="323"/>
      <c r="P415" s="324"/>
      <c r="Q415" s="323"/>
      <c r="R415" s="324"/>
      <c r="S415" s="323"/>
      <c r="T415" s="324"/>
      <c r="U415" s="323"/>
      <c r="V415" s="324"/>
      <c r="W415" s="325"/>
      <c r="X415" s="322"/>
      <c r="Y415" s="153"/>
      <c r="Z415" s="138"/>
      <c r="AA415" s="325"/>
      <c r="AB415" s="322"/>
      <c r="AC415" s="326">
        <f t="shared" si="226"/>
        <v>0</v>
      </c>
      <c r="AD415" s="327">
        <f t="shared" si="227"/>
        <v>0</v>
      </c>
      <c r="AE415" s="324"/>
      <c r="AF415" s="328"/>
      <c r="AG415" s="324"/>
      <c r="AH415" s="328"/>
      <c r="AI415" s="324"/>
      <c r="AJ415" s="328"/>
      <c r="AK415" s="324"/>
      <c r="AL415" s="328"/>
      <c r="AM415" s="324"/>
      <c r="AN415" s="328"/>
      <c r="AO415" s="324"/>
      <c r="AP415" s="97"/>
      <c r="AQ415" s="98"/>
    </row>
    <row r="416" spans="1:43" ht="12" hidden="1" customHeight="1">
      <c r="A416" s="149"/>
      <c r="B416" s="133"/>
      <c r="C416" s="150" t="str">
        <f>IF(D416&lt;&gt;"",MAX(C409:C415)+1,"")</f>
        <v/>
      </c>
      <c r="D416" s="151"/>
      <c r="E416" s="152"/>
      <c r="F416" s="153"/>
      <c r="G416" s="138"/>
      <c r="H416" s="318"/>
      <c r="I416" s="319"/>
      <c r="J416" s="320">
        <f t="shared" si="224"/>
        <v>0</v>
      </c>
      <c r="K416" s="321">
        <f t="shared" si="225"/>
        <v>0</v>
      </c>
      <c r="L416" s="322"/>
      <c r="M416" s="323"/>
      <c r="N416" s="324"/>
      <c r="O416" s="323"/>
      <c r="P416" s="324"/>
      <c r="Q416" s="323"/>
      <c r="R416" s="324"/>
      <c r="S416" s="323"/>
      <c r="T416" s="324"/>
      <c r="U416" s="323"/>
      <c r="V416" s="324"/>
      <c r="W416" s="325"/>
      <c r="X416" s="322"/>
      <c r="Y416" s="153"/>
      <c r="Z416" s="138"/>
      <c r="AA416" s="325"/>
      <c r="AB416" s="322"/>
      <c r="AC416" s="326">
        <f t="shared" si="226"/>
        <v>0</v>
      </c>
      <c r="AD416" s="327">
        <f t="shared" si="227"/>
        <v>0</v>
      </c>
      <c r="AE416" s="324"/>
      <c r="AF416" s="328"/>
      <c r="AG416" s="324"/>
      <c r="AH416" s="328"/>
      <c r="AI416" s="324"/>
      <c r="AJ416" s="328"/>
      <c r="AK416" s="324"/>
      <c r="AL416" s="328"/>
      <c r="AM416" s="324"/>
      <c r="AN416" s="328"/>
      <c r="AO416" s="324"/>
      <c r="AP416" s="97"/>
      <c r="AQ416" s="98"/>
    </row>
    <row r="417" spans="1:43" ht="12" hidden="1" customHeight="1">
      <c r="A417" s="149"/>
      <c r="B417" s="133"/>
      <c r="C417" s="150" t="str">
        <f>IF(D417&lt;&gt;"",MAX(C409:C416)+1,"")</f>
        <v/>
      </c>
      <c r="D417" s="151"/>
      <c r="E417" s="152"/>
      <c r="F417" s="153"/>
      <c r="G417" s="138"/>
      <c r="H417" s="318"/>
      <c r="I417" s="319"/>
      <c r="J417" s="320">
        <f t="shared" si="224"/>
        <v>0</v>
      </c>
      <c r="K417" s="321">
        <f t="shared" si="225"/>
        <v>0</v>
      </c>
      <c r="L417" s="322"/>
      <c r="M417" s="323"/>
      <c r="N417" s="324"/>
      <c r="O417" s="323"/>
      <c r="P417" s="324"/>
      <c r="Q417" s="323"/>
      <c r="R417" s="324"/>
      <c r="S417" s="323"/>
      <c r="T417" s="324"/>
      <c r="U417" s="323"/>
      <c r="V417" s="324"/>
      <c r="W417" s="325"/>
      <c r="X417" s="322"/>
      <c r="Y417" s="153"/>
      <c r="Z417" s="138"/>
      <c r="AA417" s="325"/>
      <c r="AB417" s="322"/>
      <c r="AC417" s="326">
        <f t="shared" si="226"/>
        <v>0</v>
      </c>
      <c r="AD417" s="327">
        <f t="shared" si="227"/>
        <v>0</v>
      </c>
      <c r="AE417" s="324"/>
      <c r="AF417" s="328"/>
      <c r="AG417" s="324"/>
      <c r="AH417" s="328"/>
      <c r="AI417" s="324"/>
      <c r="AJ417" s="328"/>
      <c r="AK417" s="324"/>
      <c r="AL417" s="328"/>
      <c r="AM417" s="324"/>
      <c r="AN417" s="328"/>
      <c r="AO417" s="324"/>
      <c r="AP417" s="97"/>
      <c r="AQ417" s="98"/>
    </row>
    <row r="418" spans="1:43" ht="12" hidden="1" customHeight="1">
      <c r="A418" s="149"/>
      <c r="B418" s="133"/>
      <c r="C418" s="150" t="str">
        <f>IF(D418&lt;&gt;"",MAX(C409:C417)+1,"")</f>
        <v/>
      </c>
      <c r="D418" s="151"/>
      <c r="E418" s="152"/>
      <c r="F418" s="153"/>
      <c r="G418" s="138"/>
      <c r="H418" s="318"/>
      <c r="I418" s="319"/>
      <c r="J418" s="320">
        <f t="shared" si="224"/>
        <v>0</v>
      </c>
      <c r="K418" s="321">
        <f t="shared" si="225"/>
        <v>0</v>
      </c>
      <c r="L418" s="322"/>
      <c r="M418" s="323"/>
      <c r="N418" s="324"/>
      <c r="O418" s="323"/>
      <c r="P418" s="324"/>
      <c r="Q418" s="323"/>
      <c r="R418" s="324"/>
      <c r="S418" s="323"/>
      <c r="T418" s="324"/>
      <c r="U418" s="323"/>
      <c r="V418" s="324"/>
      <c r="W418" s="325"/>
      <c r="X418" s="322"/>
      <c r="Y418" s="153"/>
      <c r="Z418" s="138"/>
      <c r="AA418" s="325"/>
      <c r="AB418" s="322"/>
      <c r="AC418" s="326">
        <f t="shared" si="226"/>
        <v>0</v>
      </c>
      <c r="AD418" s="327">
        <f t="shared" si="227"/>
        <v>0</v>
      </c>
      <c r="AE418" s="324"/>
      <c r="AF418" s="328"/>
      <c r="AG418" s="324"/>
      <c r="AH418" s="328"/>
      <c r="AI418" s="324"/>
      <c r="AJ418" s="328"/>
      <c r="AK418" s="324"/>
      <c r="AL418" s="328"/>
      <c r="AM418" s="324"/>
      <c r="AN418" s="328"/>
      <c r="AO418" s="324"/>
      <c r="AP418" s="97"/>
      <c r="AQ418" s="98"/>
    </row>
    <row r="419" spans="1:43" ht="12" hidden="1" customHeight="1">
      <c r="A419" s="165"/>
      <c r="B419" s="166"/>
      <c r="C419" s="167" t="str">
        <f>IF(D419&lt;&gt;"",MAX(C409:C418)+1,"")</f>
        <v/>
      </c>
      <c r="D419" s="168"/>
      <c r="E419" s="169"/>
      <c r="F419" s="170"/>
      <c r="G419" s="171"/>
      <c r="H419" s="329"/>
      <c r="I419" s="330"/>
      <c r="J419" s="331">
        <f t="shared" si="224"/>
        <v>0</v>
      </c>
      <c r="K419" s="332">
        <f t="shared" si="225"/>
        <v>0</v>
      </c>
      <c r="L419" s="333"/>
      <c r="M419" s="334"/>
      <c r="N419" s="335"/>
      <c r="O419" s="334"/>
      <c r="P419" s="335"/>
      <c r="Q419" s="334"/>
      <c r="R419" s="335"/>
      <c r="S419" s="334"/>
      <c r="T419" s="335"/>
      <c r="U419" s="334"/>
      <c r="V419" s="335"/>
      <c r="W419" s="336"/>
      <c r="X419" s="333"/>
      <c r="Y419" s="170"/>
      <c r="Z419" s="171"/>
      <c r="AA419" s="336"/>
      <c r="AB419" s="333"/>
      <c r="AC419" s="337">
        <f t="shared" si="226"/>
        <v>0</v>
      </c>
      <c r="AD419" s="338">
        <f t="shared" si="227"/>
        <v>0</v>
      </c>
      <c r="AE419" s="335"/>
      <c r="AF419" s="339"/>
      <c r="AG419" s="335"/>
      <c r="AH419" s="339"/>
      <c r="AI419" s="335"/>
      <c r="AJ419" s="339"/>
      <c r="AK419" s="335"/>
      <c r="AL419" s="339"/>
      <c r="AM419" s="335"/>
      <c r="AN419" s="339"/>
      <c r="AO419" s="335"/>
      <c r="AP419" s="97"/>
      <c r="AQ419" s="98"/>
    </row>
    <row r="420" spans="1:43" ht="12" hidden="1" customHeight="1">
      <c r="A420" s="116" t="s">
        <v>651</v>
      </c>
      <c r="B420" s="117" t="s">
        <v>651</v>
      </c>
      <c r="C420" s="1350" t="s">
        <v>651</v>
      </c>
      <c r="D420" s="1351"/>
      <c r="E420" s="118" t="s">
        <v>651</v>
      </c>
      <c r="F420" s="340"/>
      <c r="G420" s="341"/>
      <c r="H420" s="342">
        <f t="shared" ref="H420:X420" si="228">SUM(H421:H430)</f>
        <v>0</v>
      </c>
      <c r="I420" s="343">
        <f t="shared" si="228"/>
        <v>0</v>
      </c>
      <c r="J420" s="342" t="e">
        <f t="shared" si="228"/>
        <v>#VALUE!</v>
      </c>
      <c r="K420" s="344" t="e">
        <f t="shared" si="228"/>
        <v>#VALUE!</v>
      </c>
      <c r="L420" s="345">
        <f t="shared" si="228"/>
        <v>0</v>
      </c>
      <c r="M420" s="346">
        <f t="shared" si="228"/>
        <v>0</v>
      </c>
      <c r="N420" s="347">
        <f t="shared" si="228"/>
        <v>0</v>
      </c>
      <c r="O420" s="346">
        <f t="shared" si="228"/>
        <v>0</v>
      </c>
      <c r="P420" s="347">
        <f t="shared" si="228"/>
        <v>0</v>
      </c>
      <c r="Q420" s="346">
        <f t="shared" si="228"/>
        <v>0</v>
      </c>
      <c r="R420" s="347">
        <f t="shared" si="228"/>
        <v>0</v>
      </c>
      <c r="S420" s="346">
        <f t="shared" si="228"/>
        <v>0</v>
      </c>
      <c r="T420" s="347">
        <f t="shared" si="228"/>
        <v>0</v>
      </c>
      <c r="U420" s="346">
        <f t="shared" si="228"/>
        <v>0</v>
      </c>
      <c r="V420" s="347">
        <f t="shared" si="228"/>
        <v>0</v>
      </c>
      <c r="W420" s="348">
        <f t="shared" si="228"/>
        <v>0</v>
      </c>
      <c r="X420" s="345">
        <f t="shared" si="228"/>
        <v>0</v>
      </c>
      <c r="Y420" s="340"/>
      <c r="Z420" s="341"/>
      <c r="AA420" s="348">
        <f t="shared" ref="AA420:AO420" si="229">SUM(AA421:AA430)</f>
        <v>0</v>
      </c>
      <c r="AB420" s="345">
        <f t="shared" si="229"/>
        <v>0</v>
      </c>
      <c r="AC420" s="349">
        <f t="shared" si="229"/>
        <v>0</v>
      </c>
      <c r="AD420" s="350">
        <f t="shared" si="229"/>
        <v>0</v>
      </c>
      <c r="AE420" s="347">
        <f t="shared" si="229"/>
        <v>0</v>
      </c>
      <c r="AF420" s="349">
        <f t="shared" si="229"/>
        <v>0</v>
      </c>
      <c r="AG420" s="347">
        <f t="shared" si="229"/>
        <v>0</v>
      </c>
      <c r="AH420" s="349">
        <f t="shared" si="229"/>
        <v>0</v>
      </c>
      <c r="AI420" s="347">
        <f t="shared" si="229"/>
        <v>0</v>
      </c>
      <c r="AJ420" s="349">
        <f t="shared" si="229"/>
        <v>0</v>
      </c>
      <c r="AK420" s="347">
        <f t="shared" si="229"/>
        <v>0</v>
      </c>
      <c r="AL420" s="349">
        <f t="shared" si="229"/>
        <v>0</v>
      </c>
      <c r="AM420" s="347">
        <f t="shared" si="229"/>
        <v>0</v>
      </c>
      <c r="AN420" s="349">
        <f t="shared" si="229"/>
        <v>0</v>
      </c>
      <c r="AO420" s="347">
        <f t="shared" si="229"/>
        <v>0</v>
      </c>
      <c r="AP420" s="130"/>
      <c r="AQ420" s="131">
        <f>COUNTIF(AD421:AD430,"&gt;0")</f>
        <v>0</v>
      </c>
    </row>
    <row r="421" spans="1:43" ht="12" hidden="1" customHeight="1">
      <c r="A421" s="132"/>
      <c r="B421" s="133"/>
      <c r="C421" s="134">
        <f>IF(D421&lt;&gt;"",MAX(C420)+1,"")</f>
        <v>1</v>
      </c>
      <c r="D421" s="135" t="str">
        <f>IF(B420&lt;&gt;"","Điểm chính","")</f>
        <v>Điểm chính</v>
      </c>
      <c r="E421" s="136"/>
      <c r="F421" s="137"/>
      <c r="G421" s="138"/>
      <c r="H421" s="307"/>
      <c r="I421" s="308"/>
      <c r="J421" s="309" t="e">
        <f t="shared" ref="J421:J430" si="230">M421+O421+Q421+S421+U421</f>
        <v>#VALUE!</v>
      </c>
      <c r="K421" s="310" t="e">
        <f t="shared" ref="K421:K430" si="231">N421+P421+R421+T421+V421</f>
        <v>#VALUE!</v>
      </c>
      <c r="L421" s="311"/>
      <c r="M421" s="312" t="s">
        <v>651</v>
      </c>
      <c r="N421" s="313" t="s">
        <v>651</v>
      </c>
      <c r="O421" s="312" t="s">
        <v>651</v>
      </c>
      <c r="P421" s="313" t="s">
        <v>651</v>
      </c>
      <c r="Q421" s="312" t="s">
        <v>651</v>
      </c>
      <c r="R421" s="313" t="s">
        <v>651</v>
      </c>
      <c r="S421" s="312" t="s">
        <v>651</v>
      </c>
      <c r="T421" s="313" t="s">
        <v>651</v>
      </c>
      <c r="U421" s="312" t="s">
        <v>651</v>
      </c>
      <c r="V421" s="313" t="s">
        <v>651</v>
      </c>
      <c r="W421" s="314"/>
      <c r="X421" s="311"/>
      <c r="Y421" s="137"/>
      <c r="Z421" s="138"/>
      <c r="AA421" s="314"/>
      <c r="AB421" s="311"/>
      <c r="AC421" s="315">
        <f t="shared" ref="AC421:AC430" si="232">AF421+AH421+AJ421+AL421+AN421</f>
        <v>0</v>
      </c>
      <c r="AD421" s="316">
        <f t="shared" ref="AD421:AD430" si="233">AG421+AI421+AK421+AM421+AO421</f>
        <v>0</v>
      </c>
      <c r="AE421" s="313"/>
      <c r="AF421" s="317"/>
      <c r="AG421" s="313"/>
      <c r="AH421" s="317"/>
      <c r="AI421" s="313"/>
      <c r="AJ421" s="317"/>
      <c r="AK421" s="313"/>
      <c r="AL421" s="317"/>
      <c r="AM421" s="313"/>
      <c r="AN421" s="317"/>
      <c r="AO421" s="313"/>
      <c r="AP421" s="97"/>
      <c r="AQ421" s="98"/>
    </row>
    <row r="422" spans="1:43" ht="12" hidden="1" customHeight="1">
      <c r="A422" s="149"/>
      <c r="B422" s="133"/>
      <c r="C422" s="150" t="str">
        <f>IF(D422&lt;&gt;"",MAX(C420:C421)+1,"")</f>
        <v/>
      </c>
      <c r="D422" s="151"/>
      <c r="E422" s="152"/>
      <c r="F422" s="153"/>
      <c r="G422" s="138"/>
      <c r="H422" s="318"/>
      <c r="I422" s="319"/>
      <c r="J422" s="320">
        <f t="shared" si="230"/>
        <v>0</v>
      </c>
      <c r="K422" s="321">
        <f t="shared" si="231"/>
        <v>0</v>
      </c>
      <c r="L422" s="322"/>
      <c r="M422" s="323"/>
      <c r="N422" s="324"/>
      <c r="O422" s="323"/>
      <c r="P422" s="324"/>
      <c r="Q422" s="323"/>
      <c r="R422" s="324"/>
      <c r="S422" s="323"/>
      <c r="T422" s="324"/>
      <c r="U422" s="323"/>
      <c r="V422" s="324"/>
      <c r="W422" s="325"/>
      <c r="X422" s="322"/>
      <c r="Y422" s="153"/>
      <c r="Z422" s="138"/>
      <c r="AA422" s="325"/>
      <c r="AB422" s="322"/>
      <c r="AC422" s="326">
        <f t="shared" si="232"/>
        <v>0</v>
      </c>
      <c r="AD422" s="327">
        <f t="shared" si="233"/>
        <v>0</v>
      </c>
      <c r="AE422" s="324"/>
      <c r="AF422" s="328"/>
      <c r="AG422" s="324"/>
      <c r="AH422" s="328"/>
      <c r="AI422" s="324"/>
      <c r="AJ422" s="328"/>
      <c r="AK422" s="324"/>
      <c r="AL422" s="328"/>
      <c r="AM422" s="324"/>
      <c r="AN422" s="328"/>
      <c r="AO422" s="324"/>
      <c r="AP422" s="97"/>
      <c r="AQ422" s="98"/>
    </row>
    <row r="423" spans="1:43" ht="12" hidden="1" customHeight="1">
      <c r="A423" s="149"/>
      <c r="B423" s="133"/>
      <c r="C423" s="150" t="str">
        <f>IF(D423&lt;&gt;"",MAX(C420:C422)+1,"")</f>
        <v/>
      </c>
      <c r="D423" s="151"/>
      <c r="E423" s="152"/>
      <c r="F423" s="153"/>
      <c r="G423" s="138"/>
      <c r="H423" s="318"/>
      <c r="I423" s="319"/>
      <c r="J423" s="320">
        <f t="shared" si="230"/>
        <v>0</v>
      </c>
      <c r="K423" s="321">
        <f t="shared" si="231"/>
        <v>0</v>
      </c>
      <c r="L423" s="322"/>
      <c r="M423" s="323"/>
      <c r="N423" s="324"/>
      <c r="O423" s="323"/>
      <c r="P423" s="324"/>
      <c r="Q423" s="323"/>
      <c r="R423" s="324"/>
      <c r="S423" s="323"/>
      <c r="T423" s="324"/>
      <c r="U423" s="323"/>
      <c r="V423" s="324"/>
      <c r="W423" s="325"/>
      <c r="X423" s="322"/>
      <c r="Y423" s="153"/>
      <c r="Z423" s="138"/>
      <c r="AA423" s="325"/>
      <c r="AB423" s="322"/>
      <c r="AC423" s="326">
        <f t="shared" si="232"/>
        <v>0</v>
      </c>
      <c r="AD423" s="327">
        <f t="shared" si="233"/>
        <v>0</v>
      </c>
      <c r="AE423" s="324"/>
      <c r="AF423" s="328"/>
      <c r="AG423" s="324"/>
      <c r="AH423" s="328"/>
      <c r="AI423" s="324"/>
      <c r="AJ423" s="328"/>
      <c r="AK423" s="324"/>
      <c r="AL423" s="328"/>
      <c r="AM423" s="324"/>
      <c r="AN423" s="328"/>
      <c r="AO423" s="324"/>
      <c r="AP423" s="97"/>
      <c r="AQ423" s="98"/>
    </row>
    <row r="424" spans="1:43" ht="12" hidden="1" customHeight="1">
      <c r="A424" s="149"/>
      <c r="B424" s="133"/>
      <c r="C424" s="150" t="str">
        <f>IF(D424&lt;&gt;"",MAX(C420:C423)+1,"")</f>
        <v/>
      </c>
      <c r="D424" s="151"/>
      <c r="E424" s="152"/>
      <c r="F424" s="153"/>
      <c r="G424" s="138"/>
      <c r="H424" s="318"/>
      <c r="I424" s="319"/>
      <c r="J424" s="320">
        <f t="shared" si="230"/>
        <v>0</v>
      </c>
      <c r="K424" s="321">
        <f t="shared" si="231"/>
        <v>0</v>
      </c>
      <c r="L424" s="322"/>
      <c r="M424" s="323"/>
      <c r="N424" s="324"/>
      <c r="O424" s="323"/>
      <c r="P424" s="324"/>
      <c r="Q424" s="323"/>
      <c r="R424" s="324"/>
      <c r="S424" s="323"/>
      <c r="T424" s="324"/>
      <c r="U424" s="323"/>
      <c r="V424" s="324"/>
      <c r="W424" s="325"/>
      <c r="X424" s="322"/>
      <c r="Y424" s="153"/>
      <c r="Z424" s="138"/>
      <c r="AA424" s="325"/>
      <c r="AB424" s="322"/>
      <c r="AC424" s="326">
        <f t="shared" si="232"/>
        <v>0</v>
      </c>
      <c r="AD424" s="327">
        <f t="shared" si="233"/>
        <v>0</v>
      </c>
      <c r="AE424" s="324"/>
      <c r="AF424" s="328"/>
      <c r="AG424" s="324"/>
      <c r="AH424" s="328"/>
      <c r="AI424" s="324"/>
      <c r="AJ424" s="328"/>
      <c r="AK424" s="324"/>
      <c r="AL424" s="328"/>
      <c r="AM424" s="324"/>
      <c r="AN424" s="328"/>
      <c r="AO424" s="324"/>
      <c r="AP424" s="97"/>
      <c r="AQ424" s="98"/>
    </row>
    <row r="425" spans="1:43" ht="12" hidden="1" customHeight="1">
      <c r="A425" s="149"/>
      <c r="B425" s="133"/>
      <c r="C425" s="150" t="str">
        <f>IF(D425&lt;&gt;"",MAX(C420:C424)+1,"")</f>
        <v/>
      </c>
      <c r="D425" s="151"/>
      <c r="E425" s="152"/>
      <c r="F425" s="153"/>
      <c r="G425" s="138"/>
      <c r="H425" s="318"/>
      <c r="I425" s="319"/>
      <c r="J425" s="320">
        <f t="shared" si="230"/>
        <v>0</v>
      </c>
      <c r="K425" s="321">
        <f t="shared" si="231"/>
        <v>0</v>
      </c>
      <c r="L425" s="322"/>
      <c r="M425" s="323"/>
      <c r="N425" s="324"/>
      <c r="O425" s="323"/>
      <c r="P425" s="324"/>
      <c r="Q425" s="323"/>
      <c r="R425" s="324"/>
      <c r="S425" s="323"/>
      <c r="T425" s="324"/>
      <c r="U425" s="323"/>
      <c r="V425" s="324"/>
      <c r="W425" s="325"/>
      <c r="X425" s="322"/>
      <c r="Y425" s="153"/>
      <c r="Z425" s="138"/>
      <c r="AA425" s="325"/>
      <c r="AB425" s="322"/>
      <c r="AC425" s="326">
        <f t="shared" si="232"/>
        <v>0</v>
      </c>
      <c r="AD425" s="327">
        <f t="shared" si="233"/>
        <v>0</v>
      </c>
      <c r="AE425" s="324"/>
      <c r="AF425" s="328"/>
      <c r="AG425" s="324"/>
      <c r="AH425" s="328"/>
      <c r="AI425" s="324"/>
      <c r="AJ425" s="328"/>
      <c r="AK425" s="324"/>
      <c r="AL425" s="328"/>
      <c r="AM425" s="324"/>
      <c r="AN425" s="328"/>
      <c r="AO425" s="324"/>
      <c r="AP425" s="97"/>
      <c r="AQ425" s="98"/>
    </row>
    <row r="426" spans="1:43" ht="12" hidden="1" customHeight="1">
      <c r="A426" s="149"/>
      <c r="B426" s="133"/>
      <c r="C426" s="150" t="str">
        <f>IF(D426&lt;&gt;"",MAX(C420:C425)+1,"")</f>
        <v/>
      </c>
      <c r="D426" s="151"/>
      <c r="E426" s="152"/>
      <c r="F426" s="153"/>
      <c r="G426" s="138"/>
      <c r="H426" s="318"/>
      <c r="I426" s="319"/>
      <c r="J426" s="320">
        <f t="shared" si="230"/>
        <v>0</v>
      </c>
      <c r="K426" s="321">
        <f t="shared" si="231"/>
        <v>0</v>
      </c>
      <c r="L426" s="322"/>
      <c r="M426" s="323"/>
      <c r="N426" s="324"/>
      <c r="O426" s="323"/>
      <c r="P426" s="324"/>
      <c r="Q426" s="323"/>
      <c r="R426" s="324"/>
      <c r="S426" s="323"/>
      <c r="T426" s="324"/>
      <c r="U426" s="323"/>
      <c r="V426" s="324"/>
      <c r="W426" s="325"/>
      <c r="X426" s="322"/>
      <c r="Y426" s="153"/>
      <c r="Z426" s="138"/>
      <c r="AA426" s="325"/>
      <c r="AB426" s="322"/>
      <c r="AC426" s="326">
        <f t="shared" si="232"/>
        <v>0</v>
      </c>
      <c r="AD426" s="327">
        <f t="shared" si="233"/>
        <v>0</v>
      </c>
      <c r="AE426" s="324"/>
      <c r="AF426" s="328"/>
      <c r="AG426" s="324"/>
      <c r="AH426" s="328"/>
      <c r="AI426" s="324"/>
      <c r="AJ426" s="328"/>
      <c r="AK426" s="324"/>
      <c r="AL426" s="328"/>
      <c r="AM426" s="324"/>
      <c r="AN426" s="328"/>
      <c r="AO426" s="324"/>
      <c r="AP426" s="97"/>
      <c r="AQ426" s="98"/>
    </row>
    <row r="427" spans="1:43" ht="12" hidden="1" customHeight="1">
      <c r="A427" s="149"/>
      <c r="B427" s="133"/>
      <c r="C427" s="150" t="str">
        <f>IF(D427&lt;&gt;"",MAX(C420:C426)+1,"")</f>
        <v/>
      </c>
      <c r="D427" s="151"/>
      <c r="E427" s="152"/>
      <c r="F427" s="153"/>
      <c r="G427" s="138"/>
      <c r="H427" s="318"/>
      <c r="I427" s="319"/>
      <c r="J427" s="320">
        <f t="shared" si="230"/>
        <v>0</v>
      </c>
      <c r="K427" s="321">
        <f t="shared" si="231"/>
        <v>0</v>
      </c>
      <c r="L427" s="322"/>
      <c r="M427" s="323"/>
      <c r="N427" s="324"/>
      <c r="O427" s="323"/>
      <c r="P427" s="324"/>
      <c r="Q427" s="323"/>
      <c r="R427" s="324"/>
      <c r="S427" s="323"/>
      <c r="T427" s="324"/>
      <c r="U427" s="323"/>
      <c r="V427" s="324"/>
      <c r="W427" s="325"/>
      <c r="X427" s="322"/>
      <c r="Y427" s="153"/>
      <c r="Z427" s="138"/>
      <c r="AA427" s="325"/>
      <c r="AB427" s="322"/>
      <c r="AC427" s="326">
        <f t="shared" si="232"/>
        <v>0</v>
      </c>
      <c r="AD427" s="327">
        <f t="shared" si="233"/>
        <v>0</v>
      </c>
      <c r="AE427" s="324"/>
      <c r="AF427" s="328"/>
      <c r="AG427" s="324"/>
      <c r="AH427" s="328"/>
      <c r="AI427" s="324"/>
      <c r="AJ427" s="328"/>
      <c r="AK427" s="324"/>
      <c r="AL427" s="328"/>
      <c r="AM427" s="324"/>
      <c r="AN427" s="328"/>
      <c r="AO427" s="324"/>
      <c r="AP427" s="97"/>
      <c r="AQ427" s="98"/>
    </row>
    <row r="428" spans="1:43" ht="12" hidden="1" customHeight="1">
      <c r="A428" s="149"/>
      <c r="B428" s="133"/>
      <c r="C428" s="150" t="str">
        <f>IF(D428&lt;&gt;"",MAX(C420:C427)+1,"")</f>
        <v/>
      </c>
      <c r="D428" s="151"/>
      <c r="E428" s="152"/>
      <c r="F428" s="153"/>
      <c r="G428" s="138"/>
      <c r="H428" s="318"/>
      <c r="I428" s="319"/>
      <c r="J428" s="320">
        <f t="shared" si="230"/>
        <v>0</v>
      </c>
      <c r="K428" s="321">
        <f t="shared" si="231"/>
        <v>0</v>
      </c>
      <c r="L428" s="322"/>
      <c r="M428" s="323"/>
      <c r="N428" s="324"/>
      <c r="O428" s="323"/>
      <c r="P428" s="324"/>
      <c r="Q428" s="323"/>
      <c r="R428" s="324"/>
      <c r="S428" s="323"/>
      <c r="T428" s="324"/>
      <c r="U428" s="323"/>
      <c r="V428" s="324"/>
      <c r="W428" s="325"/>
      <c r="X428" s="322"/>
      <c r="Y428" s="153"/>
      <c r="Z428" s="138"/>
      <c r="AA428" s="325"/>
      <c r="AB428" s="322"/>
      <c r="AC428" s="326">
        <f t="shared" si="232"/>
        <v>0</v>
      </c>
      <c r="AD428" s="327">
        <f t="shared" si="233"/>
        <v>0</v>
      </c>
      <c r="AE428" s="324"/>
      <c r="AF428" s="328"/>
      <c r="AG428" s="324"/>
      <c r="AH428" s="328"/>
      <c r="AI428" s="324"/>
      <c r="AJ428" s="328"/>
      <c r="AK428" s="324"/>
      <c r="AL428" s="328"/>
      <c r="AM428" s="324"/>
      <c r="AN428" s="328"/>
      <c r="AO428" s="324"/>
      <c r="AP428" s="97"/>
      <c r="AQ428" s="98"/>
    </row>
    <row r="429" spans="1:43" ht="12" hidden="1" customHeight="1">
      <c r="A429" s="149"/>
      <c r="B429" s="133"/>
      <c r="C429" s="150" t="str">
        <f>IF(D429&lt;&gt;"",MAX(C420:C428)+1,"")</f>
        <v/>
      </c>
      <c r="D429" s="151"/>
      <c r="E429" s="152"/>
      <c r="F429" s="153"/>
      <c r="G429" s="138"/>
      <c r="H429" s="318"/>
      <c r="I429" s="319"/>
      <c r="J429" s="320">
        <f t="shared" si="230"/>
        <v>0</v>
      </c>
      <c r="K429" s="321">
        <f t="shared" si="231"/>
        <v>0</v>
      </c>
      <c r="L429" s="322"/>
      <c r="M429" s="323"/>
      <c r="N429" s="324"/>
      <c r="O429" s="323"/>
      <c r="P429" s="324"/>
      <c r="Q429" s="323"/>
      <c r="R429" s="324"/>
      <c r="S429" s="323"/>
      <c r="T429" s="324"/>
      <c r="U429" s="323"/>
      <c r="V429" s="324"/>
      <c r="W429" s="325"/>
      <c r="X429" s="322"/>
      <c r="Y429" s="153"/>
      <c r="Z429" s="138"/>
      <c r="AA429" s="325"/>
      <c r="AB429" s="322"/>
      <c r="AC429" s="326">
        <f t="shared" si="232"/>
        <v>0</v>
      </c>
      <c r="AD429" s="327">
        <f t="shared" si="233"/>
        <v>0</v>
      </c>
      <c r="AE429" s="324"/>
      <c r="AF429" s="328"/>
      <c r="AG429" s="324"/>
      <c r="AH429" s="328"/>
      <c r="AI429" s="324"/>
      <c r="AJ429" s="328"/>
      <c r="AK429" s="324"/>
      <c r="AL429" s="328"/>
      <c r="AM429" s="324"/>
      <c r="AN429" s="328"/>
      <c r="AO429" s="324"/>
      <c r="AP429" s="97"/>
      <c r="AQ429" s="98"/>
    </row>
    <row r="430" spans="1:43" ht="12" hidden="1" customHeight="1">
      <c r="A430" s="165"/>
      <c r="B430" s="166"/>
      <c r="C430" s="167" t="str">
        <f>IF(D430&lt;&gt;"",MAX(C420:C429)+1,"")</f>
        <v/>
      </c>
      <c r="D430" s="168"/>
      <c r="E430" s="169"/>
      <c r="F430" s="170"/>
      <c r="G430" s="171"/>
      <c r="H430" s="329"/>
      <c r="I430" s="330"/>
      <c r="J430" s="331">
        <f t="shared" si="230"/>
        <v>0</v>
      </c>
      <c r="K430" s="332">
        <f t="shared" si="231"/>
        <v>0</v>
      </c>
      <c r="L430" s="333"/>
      <c r="M430" s="334"/>
      <c r="N430" s="335"/>
      <c r="O430" s="334"/>
      <c r="P430" s="335"/>
      <c r="Q430" s="334"/>
      <c r="R430" s="335"/>
      <c r="S430" s="334"/>
      <c r="T430" s="335"/>
      <c r="U430" s="334"/>
      <c r="V430" s="335"/>
      <c r="W430" s="336"/>
      <c r="X430" s="333"/>
      <c r="Y430" s="170"/>
      <c r="Z430" s="171"/>
      <c r="AA430" s="336"/>
      <c r="AB430" s="333"/>
      <c r="AC430" s="337">
        <f t="shared" si="232"/>
        <v>0</v>
      </c>
      <c r="AD430" s="338">
        <f t="shared" si="233"/>
        <v>0</v>
      </c>
      <c r="AE430" s="335"/>
      <c r="AF430" s="339"/>
      <c r="AG430" s="335"/>
      <c r="AH430" s="339"/>
      <c r="AI430" s="335"/>
      <c r="AJ430" s="339"/>
      <c r="AK430" s="335"/>
      <c r="AL430" s="339"/>
      <c r="AM430" s="335"/>
      <c r="AN430" s="339"/>
      <c r="AO430" s="335"/>
      <c r="AP430" s="97"/>
      <c r="AQ430" s="98"/>
    </row>
    <row r="431" spans="1:43" ht="12" hidden="1" customHeight="1">
      <c r="A431" s="116" t="s">
        <v>651</v>
      </c>
      <c r="B431" s="117" t="s">
        <v>651</v>
      </c>
      <c r="C431" s="1350" t="s">
        <v>651</v>
      </c>
      <c r="D431" s="1351"/>
      <c r="E431" s="118" t="s">
        <v>651</v>
      </c>
      <c r="F431" s="340"/>
      <c r="G431" s="341"/>
      <c r="H431" s="342">
        <f t="shared" ref="H431:X431" si="234">SUM(H432:H441)</f>
        <v>0</v>
      </c>
      <c r="I431" s="343">
        <f t="shared" si="234"/>
        <v>0</v>
      </c>
      <c r="J431" s="342" t="e">
        <f t="shared" si="234"/>
        <v>#VALUE!</v>
      </c>
      <c r="K431" s="344" t="e">
        <f t="shared" si="234"/>
        <v>#VALUE!</v>
      </c>
      <c r="L431" s="345">
        <f t="shared" si="234"/>
        <v>0</v>
      </c>
      <c r="M431" s="346">
        <f t="shared" si="234"/>
        <v>0</v>
      </c>
      <c r="N431" s="347">
        <f t="shared" si="234"/>
        <v>0</v>
      </c>
      <c r="O431" s="346">
        <f t="shared" si="234"/>
        <v>0</v>
      </c>
      <c r="P431" s="347">
        <f t="shared" si="234"/>
        <v>0</v>
      </c>
      <c r="Q431" s="346">
        <f t="shared" si="234"/>
        <v>0</v>
      </c>
      <c r="R431" s="347">
        <f t="shared" si="234"/>
        <v>0</v>
      </c>
      <c r="S431" s="346">
        <f t="shared" si="234"/>
        <v>0</v>
      </c>
      <c r="T431" s="347">
        <f t="shared" si="234"/>
        <v>0</v>
      </c>
      <c r="U431" s="346">
        <f t="shared" si="234"/>
        <v>0</v>
      </c>
      <c r="V431" s="347">
        <f t="shared" si="234"/>
        <v>0</v>
      </c>
      <c r="W431" s="348">
        <f t="shared" si="234"/>
        <v>0</v>
      </c>
      <c r="X431" s="345">
        <f t="shared" si="234"/>
        <v>0</v>
      </c>
      <c r="Y431" s="340"/>
      <c r="Z431" s="341"/>
      <c r="AA431" s="348">
        <f t="shared" ref="AA431:AO431" si="235">SUM(AA432:AA441)</f>
        <v>0</v>
      </c>
      <c r="AB431" s="345">
        <f t="shared" si="235"/>
        <v>0</v>
      </c>
      <c r="AC431" s="349">
        <f t="shared" si="235"/>
        <v>0</v>
      </c>
      <c r="AD431" s="350">
        <f t="shared" si="235"/>
        <v>0</v>
      </c>
      <c r="AE431" s="347">
        <f t="shared" si="235"/>
        <v>0</v>
      </c>
      <c r="AF431" s="349">
        <f t="shared" si="235"/>
        <v>0</v>
      </c>
      <c r="AG431" s="347">
        <f t="shared" si="235"/>
        <v>0</v>
      </c>
      <c r="AH431" s="349">
        <f t="shared" si="235"/>
        <v>0</v>
      </c>
      <c r="AI431" s="347">
        <f t="shared" si="235"/>
        <v>0</v>
      </c>
      <c r="AJ431" s="349">
        <f t="shared" si="235"/>
        <v>0</v>
      </c>
      <c r="AK431" s="347">
        <f t="shared" si="235"/>
        <v>0</v>
      </c>
      <c r="AL431" s="349">
        <f t="shared" si="235"/>
        <v>0</v>
      </c>
      <c r="AM431" s="347">
        <f t="shared" si="235"/>
        <v>0</v>
      </c>
      <c r="AN431" s="349">
        <f t="shared" si="235"/>
        <v>0</v>
      </c>
      <c r="AO431" s="347">
        <f t="shared" si="235"/>
        <v>0</v>
      </c>
      <c r="AP431" s="130"/>
      <c r="AQ431" s="131">
        <f>COUNTIF(AD432:AD441,"&gt;0")</f>
        <v>0</v>
      </c>
    </row>
    <row r="432" spans="1:43" ht="12" hidden="1" customHeight="1">
      <c r="A432" s="132"/>
      <c r="B432" s="133"/>
      <c r="C432" s="134">
        <f>IF(D432&lt;&gt;"",MAX(C431)+1,"")</f>
        <v>1</v>
      </c>
      <c r="D432" s="135" t="str">
        <f>IF(B431&lt;&gt;"","Điểm chính","")</f>
        <v>Điểm chính</v>
      </c>
      <c r="E432" s="136"/>
      <c r="F432" s="137"/>
      <c r="G432" s="138"/>
      <c r="H432" s="307"/>
      <c r="I432" s="308"/>
      <c r="J432" s="309" t="e">
        <f t="shared" ref="J432:J441" si="236">M432+O432+Q432+S432+U432</f>
        <v>#VALUE!</v>
      </c>
      <c r="K432" s="310" t="e">
        <f t="shared" ref="K432:K441" si="237">N432+P432+R432+T432+V432</f>
        <v>#VALUE!</v>
      </c>
      <c r="L432" s="311"/>
      <c r="M432" s="312" t="s">
        <v>651</v>
      </c>
      <c r="N432" s="313" t="s">
        <v>651</v>
      </c>
      <c r="O432" s="312" t="s">
        <v>651</v>
      </c>
      <c r="P432" s="313" t="s">
        <v>651</v>
      </c>
      <c r="Q432" s="312" t="s">
        <v>651</v>
      </c>
      <c r="R432" s="313" t="s">
        <v>651</v>
      </c>
      <c r="S432" s="312" t="s">
        <v>651</v>
      </c>
      <c r="T432" s="313" t="s">
        <v>651</v>
      </c>
      <c r="U432" s="312" t="s">
        <v>651</v>
      </c>
      <c r="V432" s="313" t="s">
        <v>651</v>
      </c>
      <c r="W432" s="314"/>
      <c r="X432" s="311"/>
      <c r="Y432" s="137"/>
      <c r="Z432" s="138"/>
      <c r="AA432" s="314"/>
      <c r="AB432" s="311"/>
      <c r="AC432" s="315">
        <f t="shared" ref="AC432:AC441" si="238">AF432+AH432+AJ432+AL432+AN432</f>
        <v>0</v>
      </c>
      <c r="AD432" s="316">
        <f t="shared" ref="AD432:AD441" si="239">AG432+AI432+AK432+AM432+AO432</f>
        <v>0</v>
      </c>
      <c r="AE432" s="313"/>
      <c r="AF432" s="317"/>
      <c r="AG432" s="313"/>
      <c r="AH432" s="317"/>
      <c r="AI432" s="313"/>
      <c r="AJ432" s="317"/>
      <c r="AK432" s="313"/>
      <c r="AL432" s="317"/>
      <c r="AM432" s="313"/>
      <c r="AN432" s="317"/>
      <c r="AO432" s="313"/>
      <c r="AP432" s="97"/>
      <c r="AQ432" s="98"/>
    </row>
    <row r="433" spans="1:43" ht="12" hidden="1" customHeight="1">
      <c r="A433" s="149"/>
      <c r="B433" s="133"/>
      <c r="C433" s="150" t="str">
        <f>IF(D433&lt;&gt;"",MAX(C431:C432)+1,"")</f>
        <v/>
      </c>
      <c r="D433" s="151"/>
      <c r="E433" s="152"/>
      <c r="F433" s="153"/>
      <c r="G433" s="138"/>
      <c r="H433" s="318"/>
      <c r="I433" s="319"/>
      <c r="J433" s="320">
        <f t="shared" si="236"/>
        <v>0</v>
      </c>
      <c r="K433" s="321">
        <f t="shared" si="237"/>
        <v>0</v>
      </c>
      <c r="L433" s="322"/>
      <c r="M433" s="323"/>
      <c r="N433" s="324"/>
      <c r="O433" s="323"/>
      <c r="P433" s="324"/>
      <c r="Q433" s="323"/>
      <c r="R433" s="324"/>
      <c r="S433" s="323"/>
      <c r="T433" s="324"/>
      <c r="U433" s="323"/>
      <c r="V433" s="324"/>
      <c r="W433" s="325"/>
      <c r="X433" s="322"/>
      <c r="Y433" s="153"/>
      <c r="Z433" s="138"/>
      <c r="AA433" s="325"/>
      <c r="AB433" s="322"/>
      <c r="AC433" s="326">
        <f t="shared" si="238"/>
        <v>0</v>
      </c>
      <c r="AD433" s="327">
        <f t="shared" si="239"/>
        <v>0</v>
      </c>
      <c r="AE433" s="324"/>
      <c r="AF433" s="328"/>
      <c r="AG433" s="324"/>
      <c r="AH433" s="328"/>
      <c r="AI433" s="324"/>
      <c r="AJ433" s="328"/>
      <c r="AK433" s="324"/>
      <c r="AL433" s="328"/>
      <c r="AM433" s="324"/>
      <c r="AN433" s="328"/>
      <c r="AO433" s="324"/>
      <c r="AP433" s="97"/>
      <c r="AQ433" s="98"/>
    </row>
    <row r="434" spans="1:43" ht="12" hidden="1" customHeight="1">
      <c r="A434" s="149"/>
      <c r="B434" s="133"/>
      <c r="C434" s="150" t="str">
        <f>IF(D434&lt;&gt;"",MAX(C431:C433)+1,"")</f>
        <v/>
      </c>
      <c r="D434" s="151"/>
      <c r="E434" s="152"/>
      <c r="F434" s="153"/>
      <c r="G434" s="138"/>
      <c r="H434" s="318"/>
      <c r="I434" s="319"/>
      <c r="J434" s="320">
        <f t="shared" si="236"/>
        <v>0</v>
      </c>
      <c r="K434" s="321">
        <f t="shared" si="237"/>
        <v>0</v>
      </c>
      <c r="L434" s="322"/>
      <c r="M434" s="323"/>
      <c r="N434" s="324"/>
      <c r="O434" s="323"/>
      <c r="P434" s="324"/>
      <c r="Q434" s="323"/>
      <c r="R434" s="324"/>
      <c r="S434" s="323"/>
      <c r="T434" s="324"/>
      <c r="U434" s="323"/>
      <c r="V434" s="324"/>
      <c r="W434" s="325"/>
      <c r="X434" s="322"/>
      <c r="Y434" s="153"/>
      <c r="Z434" s="138"/>
      <c r="AA434" s="325"/>
      <c r="AB434" s="322"/>
      <c r="AC434" s="326">
        <f t="shared" si="238"/>
        <v>0</v>
      </c>
      <c r="AD434" s="327">
        <f t="shared" si="239"/>
        <v>0</v>
      </c>
      <c r="AE434" s="324"/>
      <c r="AF434" s="328"/>
      <c r="AG434" s="324"/>
      <c r="AH434" s="328"/>
      <c r="AI434" s="324"/>
      <c r="AJ434" s="328"/>
      <c r="AK434" s="324"/>
      <c r="AL434" s="328"/>
      <c r="AM434" s="324"/>
      <c r="AN434" s="328"/>
      <c r="AO434" s="324"/>
      <c r="AP434" s="97"/>
      <c r="AQ434" s="98"/>
    </row>
    <row r="435" spans="1:43" ht="12" hidden="1" customHeight="1">
      <c r="A435" s="149"/>
      <c r="B435" s="133"/>
      <c r="C435" s="150" t="str">
        <f>IF(D435&lt;&gt;"",MAX(C431:C434)+1,"")</f>
        <v/>
      </c>
      <c r="D435" s="151"/>
      <c r="E435" s="152"/>
      <c r="F435" s="153"/>
      <c r="G435" s="138"/>
      <c r="H435" s="318"/>
      <c r="I435" s="319"/>
      <c r="J435" s="320">
        <f t="shared" si="236"/>
        <v>0</v>
      </c>
      <c r="K435" s="321">
        <f t="shared" si="237"/>
        <v>0</v>
      </c>
      <c r="L435" s="322"/>
      <c r="M435" s="323"/>
      <c r="N435" s="324"/>
      <c r="O435" s="323"/>
      <c r="P435" s="324"/>
      <c r="Q435" s="323"/>
      <c r="R435" s="324"/>
      <c r="S435" s="323"/>
      <c r="T435" s="324"/>
      <c r="U435" s="323"/>
      <c r="V435" s="324"/>
      <c r="W435" s="325"/>
      <c r="X435" s="322"/>
      <c r="Y435" s="153"/>
      <c r="Z435" s="138"/>
      <c r="AA435" s="325"/>
      <c r="AB435" s="322"/>
      <c r="AC435" s="326">
        <f t="shared" si="238"/>
        <v>0</v>
      </c>
      <c r="AD435" s="327">
        <f t="shared" si="239"/>
        <v>0</v>
      </c>
      <c r="AE435" s="324"/>
      <c r="AF435" s="328"/>
      <c r="AG435" s="324"/>
      <c r="AH435" s="328"/>
      <c r="AI435" s="324"/>
      <c r="AJ435" s="328"/>
      <c r="AK435" s="324"/>
      <c r="AL435" s="328"/>
      <c r="AM435" s="324"/>
      <c r="AN435" s="328"/>
      <c r="AO435" s="324"/>
      <c r="AP435" s="97"/>
      <c r="AQ435" s="98"/>
    </row>
    <row r="436" spans="1:43" ht="12" hidden="1" customHeight="1">
      <c r="A436" s="149"/>
      <c r="B436" s="133"/>
      <c r="C436" s="150" t="str">
        <f>IF(D436&lt;&gt;"",MAX(C431:C435)+1,"")</f>
        <v/>
      </c>
      <c r="D436" s="151"/>
      <c r="E436" s="152"/>
      <c r="F436" s="153"/>
      <c r="G436" s="138"/>
      <c r="H436" s="318"/>
      <c r="I436" s="319"/>
      <c r="J436" s="320">
        <f t="shared" si="236"/>
        <v>0</v>
      </c>
      <c r="K436" s="321">
        <f t="shared" si="237"/>
        <v>0</v>
      </c>
      <c r="L436" s="322"/>
      <c r="M436" s="323"/>
      <c r="N436" s="324"/>
      <c r="O436" s="323"/>
      <c r="P436" s="324"/>
      <c r="Q436" s="323"/>
      <c r="R436" s="324"/>
      <c r="S436" s="323"/>
      <c r="T436" s="324"/>
      <c r="U436" s="323"/>
      <c r="V436" s="324"/>
      <c r="W436" s="325"/>
      <c r="X436" s="322"/>
      <c r="Y436" s="153"/>
      <c r="Z436" s="138"/>
      <c r="AA436" s="325"/>
      <c r="AB436" s="322"/>
      <c r="AC436" s="326">
        <f t="shared" si="238"/>
        <v>0</v>
      </c>
      <c r="AD436" s="327">
        <f t="shared" si="239"/>
        <v>0</v>
      </c>
      <c r="AE436" s="324"/>
      <c r="AF436" s="328"/>
      <c r="AG436" s="324"/>
      <c r="AH436" s="328"/>
      <c r="AI436" s="324"/>
      <c r="AJ436" s="328"/>
      <c r="AK436" s="324"/>
      <c r="AL436" s="328"/>
      <c r="AM436" s="324"/>
      <c r="AN436" s="328"/>
      <c r="AO436" s="324"/>
      <c r="AP436" s="97"/>
      <c r="AQ436" s="98"/>
    </row>
    <row r="437" spans="1:43" ht="12" hidden="1" customHeight="1">
      <c r="A437" s="149"/>
      <c r="B437" s="133"/>
      <c r="C437" s="150" t="str">
        <f>IF(D437&lt;&gt;"",MAX(C431:C436)+1,"")</f>
        <v/>
      </c>
      <c r="D437" s="151"/>
      <c r="E437" s="152"/>
      <c r="F437" s="153"/>
      <c r="G437" s="138"/>
      <c r="H437" s="318"/>
      <c r="I437" s="319"/>
      <c r="J437" s="320">
        <f t="shared" si="236"/>
        <v>0</v>
      </c>
      <c r="K437" s="321">
        <f t="shared" si="237"/>
        <v>0</v>
      </c>
      <c r="L437" s="322"/>
      <c r="M437" s="323"/>
      <c r="N437" s="324"/>
      <c r="O437" s="323"/>
      <c r="P437" s="324"/>
      <c r="Q437" s="323"/>
      <c r="R437" s="324"/>
      <c r="S437" s="323"/>
      <c r="T437" s="324"/>
      <c r="U437" s="323"/>
      <c r="V437" s="324"/>
      <c r="W437" s="325"/>
      <c r="X437" s="322"/>
      <c r="Y437" s="153"/>
      <c r="Z437" s="138"/>
      <c r="AA437" s="325"/>
      <c r="AB437" s="322"/>
      <c r="AC437" s="326">
        <f t="shared" si="238"/>
        <v>0</v>
      </c>
      <c r="AD437" s="327">
        <f t="shared" si="239"/>
        <v>0</v>
      </c>
      <c r="AE437" s="324"/>
      <c r="AF437" s="328"/>
      <c r="AG437" s="324"/>
      <c r="AH437" s="328"/>
      <c r="AI437" s="324"/>
      <c r="AJ437" s="328"/>
      <c r="AK437" s="324"/>
      <c r="AL437" s="328"/>
      <c r="AM437" s="324"/>
      <c r="AN437" s="328"/>
      <c r="AO437" s="324"/>
      <c r="AP437" s="97"/>
      <c r="AQ437" s="98"/>
    </row>
    <row r="438" spans="1:43" ht="12" hidden="1" customHeight="1">
      <c r="A438" s="149"/>
      <c r="B438" s="133"/>
      <c r="C438" s="150" t="str">
        <f>IF(D438&lt;&gt;"",MAX(C431:C437)+1,"")</f>
        <v/>
      </c>
      <c r="D438" s="151"/>
      <c r="E438" s="152"/>
      <c r="F438" s="153"/>
      <c r="G438" s="138"/>
      <c r="H438" s="318"/>
      <c r="I438" s="319"/>
      <c r="J438" s="320">
        <f t="shared" si="236"/>
        <v>0</v>
      </c>
      <c r="K438" s="321">
        <f t="shared" si="237"/>
        <v>0</v>
      </c>
      <c r="L438" s="322"/>
      <c r="M438" s="323"/>
      <c r="N438" s="324"/>
      <c r="O438" s="323"/>
      <c r="P438" s="324"/>
      <c r="Q438" s="323"/>
      <c r="R438" s="324"/>
      <c r="S438" s="323"/>
      <c r="T438" s="324"/>
      <c r="U438" s="323"/>
      <c r="V438" s="324"/>
      <c r="W438" s="325"/>
      <c r="X438" s="322"/>
      <c r="Y438" s="153"/>
      <c r="Z438" s="138"/>
      <c r="AA438" s="325"/>
      <c r="AB438" s="322"/>
      <c r="AC438" s="326">
        <f t="shared" si="238"/>
        <v>0</v>
      </c>
      <c r="AD438" s="327">
        <f t="shared" si="239"/>
        <v>0</v>
      </c>
      <c r="AE438" s="324"/>
      <c r="AF438" s="328"/>
      <c r="AG438" s="324"/>
      <c r="AH438" s="328"/>
      <c r="AI438" s="324"/>
      <c r="AJ438" s="328"/>
      <c r="AK438" s="324"/>
      <c r="AL438" s="328"/>
      <c r="AM438" s="324"/>
      <c r="AN438" s="328"/>
      <c r="AO438" s="324"/>
      <c r="AP438" s="97"/>
      <c r="AQ438" s="98"/>
    </row>
    <row r="439" spans="1:43" ht="12" hidden="1" customHeight="1">
      <c r="A439" s="149"/>
      <c r="B439" s="133"/>
      <c r="C439" s="150" t="str">
        <f>IF(D439&lt;&gt;"",MAX(C431:C438)+1,"")</f>
        <v/>
      </c>
      <c r="D439" s="151"/>
      <c r="E439" s="152"/>
      <c r="F439" s="153"/>
      <c r="G439" s="138"/>
      <c r="H439" s="318"/>
      <c r="I439" s="319"/>
      <c r="J439" s="320">
        <f t="shared" si="236"/>
        <v>0</v>
      </c>
      <c r="K439" s="321">
        <f t="shared" si="237"/>
        <v>0</v>
      </c>
      <c r="L439" s="322"/>
      <c r="M439" s="323"/>
      <c r="N439" s="324"/>
      <c r="O439" s="323"/>
      <c r="P439" s="324"/>
      <c r="Q439" s="323"/>
      <c r="R439" s="324"/>
      <c r="S439" s="323"/>
      <c r="T439" s="324"/>
      <c r="U439" s="323"/>
      <c r="V439" s="324"/>
      <c r="W439" s="325"/>
      <c r="X439" s="322"/>
      <c r="Y439" s="153"/>
      <c r="Z439" s="138"/>
      <c r="AA439" s="325"/>
      <c r="AB439" s="322"/>
      <c r="AC439" s="326">
        <f t="shared" si="238"/>
        <v>0</v>
      </c>
      <c r="AD439" s="327">
        <f t="shared" si="239"/>
        <v>0</v>
      </c>
      <c r="AE439" s="324"/>
      <c r="AF439" s="328"/>
      <c r="AG439" s="324"/>
      <c r="AH439" s="328"/>
      <c r="AI439" s="324"/>
      <c r="AJ439" s="328"/>
      <c r="AK439" s="324"/>
      <c r="AL439" s="328"/>
      <c r="AM439" s="324"/>
      <c r="AN439" s="328"/>
      <c r="AO439" s="324"/>
      <c r="AP439" s="97"/>
      <c r="AQ439" s="98"/>
    </row>
    <row r="440" spans="1:43" ht="12" hidden="1" customHeight="1">
      <c r="A440" s="149"/>
      <c r="B440" s="133"/>
      <c r="C440" s="150" t="str">
        <f>IF(D440&lt;&gt;"",MAX(C431:C439)+1,"")</f>
        <v/>
      </c>
      <c r="D440" s="151"/>
      <c r="E440" s="152"/>
      <c r="F440" s="153"/>
      <c r="G440" s="138"/>
      <c r="H440" s="318"/>
      <c r="I440" s="319"/>
      <c r="J440" s="320">
        <f t="shared" si="236"/>
        <v>0</v>
      </c>
      <c r="K440" s="321">
        <f t="shared" si="237"/>
        <v>0</v>
      </c>
      <c r="L440" s="322"/>
      <c r="M440" s="323"/>
      <c r="N440" s="324"/>
      <c r="O440" s="323"/>
      <c r="P440" s="324"/>
      <c r="Q440" s="323"/>
      <c r="R440" s="324"/>
      <c r="S440" s="323"/>
      <c r="T440" s="324"/>
      <c r="U440" s="323"/>
      <c r="V440" s="324"/>
      <c r="W440" s="325"/>
      <c r="X440" s="322"/>
      <c r="Y440" s="153"/>
      <c r="Z440" s="138"/>
      <c r="AA440" s="325"/>
      <c r="AB440" s="322"/>
      <c r="AC440" s="326">
        <f t="shared" si="238"/>
        <v>0</v>
      </c>
      <c r="AD440" s="327">
        <f t="shared" si="239"/>
        <v>0</v>
      </c>
      <c r="AE440" s="324"/>
      <c r="AF440" s="328"/>
      <c r="AG440" s="324"/>
      <c r="AH440" s="328"/>
      <c r="AI440" s="324"/>
      <c r="AJ440" s="328"/>
      <c r="AK440" s="324"/>
      <c r="AL440" s="328"/>
      <c r="AM440" s="324"/>
      <c r="AN440" s="328"/>
      <c r="AO440" s="324"/>
      <c r="AP440" s="97"/>
      <c r="AQ440" s="98"/>
    </row>
    <row r="441" spans="1:43" ht="12" hidden="1" customHeight="1">
      <c r="A441" s="165"/>
      <c r="B441" s="166"/>
      <c r="C441" s="167" t="str">
        <f>IF(D441&lt;&gt;"",MAX(C431:C440)+1,"")</f>
        <v/>
      </c>
      <c r="D441" s="168"/>
      <c r="E441" s="169"/>
      <c r="F441" s="170"/>
      <c r="G441" s="171"/>
      <c r="H441" s="329"/>
      <c r="I441" s="330"/>
      <c r="J441" s="331">
        <f t="shared" si="236"/>
        <v>0</v>
      </c>
      <c r="K441" s="332">
        <f t="shared" si="237"/>
        <v>0</v>
      </c>
      <c r="L441" s="333"/>
      <c r="M441" s="334"/>
      <c r="N441" s="335"/>
      <c r="O441" s="334"/>
      <c r="P441" s="335"/>
      <c r="Q441" s="334"/>
      <c r="R441" s="335"/>
      <c r="S441" s="334"/>
      <c r="T441" s="335"/>
      <c r="U441" s="334"/>
      <c r="V441" s="335"/>
      <c r="W441" s="336"/>
      <c r="X441" s="333"/>
      <c r="Y441" s="170"/>
      <c r="Z441" s="171"/>
      <c r="AA441" s="336"/>
      <c r="AB441" s="333"/>
      <c r="AC441" s="337">
        <f t="shared" si="238"/>
        <v>0</v>
      </c>
      <c r="AD441" s="338">
        <f t="shared" si="239"/>
        <v>0</v>
      </c>
      <c r="AE441" s="335"/>
      <c r="AF441" s="339"/>
      <c r="AG441" s="335"/>
      <c r="AH441" s="339"/>
      <c r="AI441" s="335"/>
      <c r="AJ441" s="339"/>
      <c r="AK441" s="335"/>
      <c r="AL441" s="339"/>
      <c r="AM441" s="335"/>
      <c r="AN441" s="339"/>
      <c r="AO441" s="335"/>
      <c r="AP441" s="97"/>
      <c r="AQ441" s="98"/>
    </row>
    <row r="442" spans="1:43" ht="12" hidden="1" customHeight="1">
      <c r="A442" s="116" t="s">
        <v>651</v>
      </c>
      <c r="B442" s="117" t="s">
        <v>651</v>
      </c>
      <c r="C442" s="1350" t="s">
        <v>651</v>
      </c>
      <c r="D442" s="1351"/>
      <c r="E442" s="118" t="s">
        <v>651</v>
      </c>
      <c r="F442" s="340"/>
      <c r="G442" s="341"/>
      <c r="H442" s="342">
        <f t="shared" ref="H442:X442" si="240">SUM(H443:H452)</f>
        <v>0</v>
      </c>
      <c r="I442" s="343">
        <f t="shared" si="240"/>
        <v>0</v>
      </c>
      <c r="J442" s="342" t="e">
        <f t="shared" si="240"/>
        <v>#VALUE!</v>
      </c>
      <c r="K442" s="344" t="e">
        <f t="shared" si="240"/>
        <v>#VALUE!</v>
      </c>
      <c r="L442" s="345">
        <f t="shared" si="240"/>
        <v>0</v>
      </c>
      <c r="M442" s="346">
        <f t="shared" si="240"/>
        <v>0</v>
      </c>
      <c r="N442" s="347">
        <f t="shared" si="240"/>
        <v>0</v>
      </c>
      <c r="O442" s="346">
        <f t="shared" si="240"/>
        <v>0</v>
      </c>
      <c r="P442" s="347">
        <f t="shared" si="240"/>
        <v>0</v>
      </c>
      <c r="Q442" s="346">
        <f t="shared" si="240"/>
        <v>0</v>
      </c>
      <c r="R442" s="347">
        <f t="shared" si="240"/>
        <v>0</v>
      </c>
      <c r="S442" s="346">
        <f t="shared" si="240"/>
        <v>0</v>
      </c>
      <c r="T442" s="347">
        <f t="shared" si="240"/>
        <v>0</v>
      </c>
      <c r="U442" s="346">
        <f t="shared" si="240"/>
        <v>0</v>
      </c>
      <c r="V442" s="347">
        <f t="shared" si="240"/>
        <v>0</v>
      </c>
      <c r="W442" s="348">
        <f t="shared" si="240"/>
        <v>0</v>
      </c>
      <c r="X442" s="345">
        <f t="shared" si="240"/>
        <v>0</v>
      </c>
      <c r="Y442" s="340"/>
      <c r="Z442" s="341"/>
      <c r="AA442" s="348">
        <f t="shared" ref="AA442:AO442" si="241">SUM(AA443:AA452)</f>
        <v>0</v>
      </c>
      <c r="AB442" s="345">
        <f t="shared" si="241"/>
        <v>0</v>
      </c>
      <c r="AC442" s="349">
        <f t="shared" si="241"/>
        <v>0</v>
      </c>
      <c r="AD442" s="350">
        <f t="shared" si="241"/>
        <v>0</v>
      </c>
      <c r="AE442" s="347">
        <f t="shared" si="241"/>
        <v>0</v>
      </c>
      <c r="AF442" s="349">
        <f t="shared" si="241"/>
        <v>0</v>
      </c>
      <c r="AG442" s="347">
        <f t="shared" si="241"/>
        <v>0</v>
      </c>
      <c r="AH442" s="349">
        <f t="shared" si="241"/>
        <v>0</v>
      </c>
      <c r="AI442" s="347">
        <f t="shared" si="241"/>
        <v>0</v>
      </c>
      <c r="AJ442" s="349">
        <f t="shared" si="241"/>
        <v>0</v>
      </c>
      <c r="AK442" s="347">
        <f t="shared" si="241"/>
        <v>0</v>
      </c>
      <c r="AL442" s="349">
        <f t="shared" si="241"/>
        <v>0</v>
      </c>
      <c r="AM442" s="347">
        <f t="shared" si="241"/>
        <v>0</v>
      </c>
      <c r="AN442" s="349">
        <f t="shared" si="241"/>
        <v>0</v>
      </c>
      <c r="AO442" s="347">
        <f t="shared" si="241"/>
        <v>0</v>
      </c>
      <c r="AP442" s="130"/>
      <c r="AQ442" s="131">
        <f>COUNTIF(AD443:AD452,"&gt;0")</f>
        <v>0</v>
      </c>
    </row>
    <row r="443" spans="1:43" ht="12" hidden="1" customHeight="1">
      <c r="A443" s="132"/>
      <c r="B443" s="133"/>
      <c r="C443" s="134">
        <f>IF(D443&lt;&gt;"",MAX(C442)+1,"")</f>
        <v>1</v>
      </c>
      <c r="D443" s="135" t="str">
        <f>IF(B442&lt;&gt;"","Điểm chính","")</f>
        <v>Điểm chính</v>
      </c>
      <c r="E443" s="136"/>
      <c r="F443" s="137"/>
      <c r="G443" s="138"/>
      <c r="H443" s="307"/>
      <c r="I443" s="308"/>
      <c r="J443" s="309" t="e">
        <f t="shared" ref="J443:J452" si="242">M443+O443+Q443+S443+U443</f>
        <v>#VALUE!</v>
      </c>
      <c r="K443" s="310" t="e">
        <f t="shared" ref="K443:K452" si="243">N443+P443+R443+T443+V443</f>
        <v>#VALUE!</v>
      </c>
      <c r="L443" s="311"/>
      <c r="M443" s="312" t="s">
        <v>651</v>
      </c>
      <c r="N443" s="313" t="s">
        <v>651</v>
      </c>
      <c r="O443" s="312" t="s">
        <v>651</v>
      </c>
      <c r="P443" s="313" t="s">
        <v>651</v>
      </c>
      <c r="Q443" s="312" t="s">
        <v>651</v>
      </c>
      <c r="R443" s="313" t="s">
        <v>651</v>
      </c>
      <c r="S443" s="312" t="s">
        <v>651</v>
      </c>
      <c r="T443" s="313" t="s">
        <v>651</v>
      </c>
      <c r="U443" s="312" t="s">
        <v>651</v>
      </c>
      <c r="V443" s="313" t="s">
        <v>651</v>
      </c>
      <c r="W443" s="314"/>
      <c r="X443" s="311"/>
      <c r="Y443" s="137"/>
      <c r="Z443" s="138"/>
      <c r="AA443" s="314"/>
      <c r="AB443" s="311"/>
      <c r="AC443" s="315">
        <f t="shared" ref="AC443:AC452" si="244">AF443+AH443+AJ443+AL443+AN443</f>
        <v>0</v>
      </c>
      <c r="AD443" s="316">
        <f t="shared" ref="AD443:AD452" si="245">AG443+AI443+AK443+AM443+AO443</f>
        <v>0</v>
      </c>
      <c r="AE443" s="313"/>
      <c r="AF443" s="317"/>
      <c r="AG443" s="313"/>
      <c r="AH443" s="317"/>
      <c r="AI443" s="313"/>
      <c r="AJ443" s="317"/>
      <c r="AK443" s="313"/>
      <c r="AL443" s="317"/>
      <c r="AM443" s="313"/>
      <c r="AN443" s="317"/>
      <c r="AO443" s="313"/>
      <c r="AP443" s="97"/>
      <c r="AQ443" s="98"/>
    </row>
    <row r="444" spans="1:43" ht="12" hidden="1" customHeight="1">
      <c r="A444" s="149"/>
      <c r="B444" s="133"/>
      <c r="C444" s="150" t="str">
        <f>IF(D444&lt;&gt;"",MAX(C442:C443)+1,"")</f>
        <v/>
      </c>
      <c r="D444" s="151"/>
      <c r="E444" s="152"/>
      <c r="F444" s="153"/>
      <c r="G444" s="138"/>
      <c r="H444" s="318"/>
      <c r="I444" s="319"/>
      <c r="J444" s="320">
        <f t="shared" si="242"/>
        <v>0</v>
      </c>
      <c r="K444" s="321">
        <f t="shared" si="243"/>
        <v>0</v>
      </c>
      <c r="L444" s="322"/>
      <c r="M444" s="323"/>
      <c r="N444" s="324"/>
      <c r="O444" s="323"/>
      <c r="P444" s="324"/>
      <c r="Q444" s="323"/>
      <c r="R444" s="324"/>
      <c r="S444" s="323"/>
      <c r="T444" s="324"/>
      <c r="U444" s="323"/>
      <c r="V444" s="324"/>
      <c r="W444" s="325"/>
      <c r="X444" s="322"/>
      <c r="Y444" s="153"/>
      <c r="Z444" s="138"/>
      <c r="AA444" s="325"/>
      <c r="AB444" s="322"/>
      <c r="AC444" s="326">
        <f t="shared" si="244"/>
        <v>0</v>
      </c>
      <c r="AD444" s="327">
        <f t="shared" si="245"/>
        <v>0</v>
      </c>
      <c r="AE444" s="324"/>
      <c r="AF444" s="328"/>
      <c r="AG444" s="324"/>
      <c r="AH444" s="328"/>
      <c r="AI444" s="324"/>
      <c r="AJ444" s="328"/>
      <c r="AK444" s="324"/>
      <c r="AL444" s="328"/>
      <c r="AM444" s="324"/>
      <c r="AN444" s="328"/>
      <c r="AO444" s="324"/>
      <c r="AP444" s="97"/>
      <c r="AQ444" s="98"/>
    </row>
    <row r="445" spans="1:43" ht="12" hidden="1" customHeight="1">
      <c r="A445" s="149"/>
      <c r="B445" s="133"/>
      <c r="C445" s="150" t="str">
        <f>IF(D445&lt;&gt;"",MAX(C442:C444)+1,"")</f>
        <v/>
      </c>
      <c r="D445" s="151"/>
      <c r="E445" s="152"/>
      <c r="F445" s="153"/>
      <c r="G445" s="138"/>
      <c r="H445" s="318"/>
      <c r="I445" s="319"/>
      <c r="J445" s="320">
        <f t="shared" si="242"/>
        <v>0</v>
      </c>
      <c r="K445" s="321">
        <f t="shared" si="243"/>
        <v>0</v>
      </c>
      <c r="L445" s="322"/>
      <c r="M445" s="323"/>
      <c r="N445" s="324"/>
      <c r="O445" s="323"/>
      <c r="P445" s="324"/>
      <c r="Q445" s="323"/>
      <c r="R445" s="324"/>
      <c r="S445" s="323"/>
      <c r="T445" s="324"/>
      <c r="U445" s="323"/>
      <c r="V445" s="324"/>
      <c r="W445" s="325"/>
      <c r="X445" s="322"/>
      <c r="Y445" s="153"/>
      <c r="Z445" s="138"/>
      <c r="AA445" s="325"/>
      <c r="AB445" s="322"/>
      <c r="AC445" s="326">
        <f t="shared" si="244"/>
        <v>0</v>
      </c>
      <c r="AD445" s="327">
        <f t="shared" si="245"/>
        <v>0</v>
      </c>
      <c r="AE445" s="324"/>
      <c r="AF445" s="328"/>
      <c r="AG445" s="324"/>
      <c r="AH445" s="328"/>
      <c r="AI445" s="324"/>
      <c r="AJ445" s="328"/>
      <c r="AK445" s="324"/>
      <c r="AL445" s="328"/>
      <c r="AM445" s="324"/>
      <c r="AN445" s="328"/>
      <c r="AO445" s="324"/>
      <c r="AP445" s="97"/>
      <c r="AQ445" s="98"/>
    </row>
    <row r="446" spans="1:43" ht="12" hidden="1" customHeight="1">
      <c r="A446" s="149"/>
      <c r="B446" s="133"/>
      <c r="C446" s="150" t="str">
        <f>IF(D446&lt;&gt;"",MAX(C442:C445)+1,"")</f>
        <v/>
      </c>
      <c r="D446" s="151"/>
      <c r="E446" s="152"/>
      <c r="F446" s="153"/>
      <c r="G446" s="138"/>
      <c r="H446" s="318"/>
      <c r="I446" s="319"/>
      <c r="J446" s="320">
        <f t="shared" si="242"/>
        <v>0</v>
      </c>
      <c r="K446" s="321">
        <f t="shared" si="243"/>
        <v>0</v>
      </c>
      <c r="L446" s="322"/>
      <c r="M446" s="323"/>
      <c r="N446" s="324"/>
      <c r="O446" s="323"/>
      <c r="P446" s="324"/>
      <c r="Q446" s="323"/>
      <c r="R446" s="324"/>
      <c r="S446" s="323"/>
      <c r="T446" s="324"/>
      <c r="U446" s="323"/>
      <c r="V446" s="324"/>
      <c r="W446" s="325"/>
      <c r="X446" s="322"/>
      <c r="Y446" s="153"/>
      <c r="Z446" s="138"/>
      <c r="AA446" s="325"/>
      <c r="AB446" s="322"/>
      <c r="AC446" s="326">
        <f t="shared" si="244"/>
        <v>0</v>
      </c>
      <c r="AD446" s="327">
        <f t="shared" si="245"/>
        <v>0</v>
      </c>
      <c r="AE446" s="324"/>
      <c r="AF446" s="328"/>
      <c r="AG446" s="324"/>
      <c r="AH446" s="328"/>
      <c r="AI446" s="324"/>
      <c r="AJ446" s="328"/>
      <c r="AK446" s="324"/>
      <c r="AL446" s="328"/>
      <c r="AM446" s="324"/>
      <c r="AN446" s="328"/>
      <c r="AO446" s="324"/>
      <c r="AP446" s="97"/>
      <c r="AQ446" s="98"/>
    </row>
    <row r="447" spans="1:43" ht="12" hidden="1" customHeight="1">
      <c r="A447" s="149"/>
      <c r="B447" s="133"/>
      <c r="C447" s="150" t="str">
        <f>IF(D447&lt;&gt;"",MAX(C442:C446)+1,"")</f>
        <v/>
      </c>
      <c r="D447" s="151"/>
      <c r="E447" s="152"/>
      <c r="F447" s="153"/>
      <c r="G447" s="138"/>
      <c r="H447" s="318"/>
      <c r="I447" s="319"/>
      <c r="J447" s="320">
        <f t="shared" si="242"/>
        <v>0</v>
      </c>
      <c r="K447" s="321">
        <f t="shared" si="243"/>
        <v>0</v>
      </c>
      <c r="L447" s="322"/>
      <c r="M447" s="323"/>
      <c r="N447" s="324"/>
      <c r="O447" s="323"/>
      <c r="P447" s="324"/>
      <c r="Q447" s="323"/>
      <c r="R447" s="324"/>
      <c r="S447" s="323"/>
      <c r="T447" s="324"/>
      <c r="U447" s="323"/>
      <c r="V447" s="324"/>
      <c r="W447" s="325"/>
      <c r="X447" s="322"/>
      <c r="Y447" s="153"/>
      <c r="Z447" s="138"/>
      <c r="AA447" s="325"/>
      <c r="AB447" s="322"/>
      <c r="AC447" s="326">
        <f t="shared" si="244"/>
        <v>0</v>
      </c>
      <c r="AD447" s="327">
        <f t="shared" si="245"/>
        <v>0</v>
      </c>
      <c r="AE447" s="324"/>
      <c r="AF447" s="328"/>
      <c r="AG447" s="324"/>
      <c r="AH447" s="328"/>
      <c r="AI447" s="324"/>
      <c r="AJ447" s="328"/>
      <c r="AK447" s="324"/>
      <c r="AL447" s="328"/>
      <c r="AM447" s="324"/>
      <c r="AN447" s="328"/>
      <c r="AO447" s="324"/>
      <c r="AP447" s="97"/>
      <c r="AQ447" s="98"/>
    </row>
    <row r="448" spans="1:43" ht="12" hidden="1" customHeight="1">
      <c r="A448" s="149"/>
      <c r="B448" s="133"/>
      <c r="C448" s="150" t="str">
        <f>IF(D448&lt;&gt;"",MAX(C442:C447)+1,"")</f>
        <v/>
      </c>
      <c r="D448" s="151"/>
      <c r="E448" s="152"/>
      <c r="F448" s="153"/>
      <c r="G448" s="138"/>
      <c r="H448" s="318"/>
      <c r="I448" s="319"/>
      <c r="J448" s="320">
        <f t="shared" si="242"/>
        <v>0</v>
      </c>
      <c r="K448" s="321">
        <f t="shared" si="243"/>
        <v>0</v>
      </c>
      <c r="L448" s="322"/>
      <c r="M448" s="323"/>
      <c r="N448" s="324"/>
      <c r="O448" s="323"/>
      <c r="P448" s="324"/>
      <c r="Q448" s="323"/>
      <c r="R448" s="324"/>
      <c r="S448" s="323"/>
      <c r="T448" s="324"/>
      <c r="U448" s="323"/>
      <c r="V448" s="324"/>
      <c r="W448" s="325"/>
      <c r="X448" s="322"/>
      <c r="Y448" s="153"/>
      <c r="Z448" s="138"/>
      <c r="AA448" s="325"/>
      <c r="AB448" s="322"/>
      <c r="AC448" s="326">
        <f t="shared" si="244"/>
        <v>0</v>
      </c>
      <c r="AD448" s="327">
        <f t="shared" si="245"/>
        <v>0</v>
      </c>
      <c r="AE448" s="324"/>
      <c r="AF448" s="328"/>
      <c r="AG448" s="324"/>
      <c r="AH448" s="328"/>
      <c r="AI448" s="324"/>
      <c r="AJ448" s="328"/>
      <c r="AK448" s="324"/>
      <c r="AL448" s="328"/>
      <c r="AM448" s="324"/>
      <c r="AN448" s="328"/>
      <c r="AO448" s="324"/>
      <c r="AP448" s="97"/>
      <c r="AQ448" s="98"/>
    </row>
    <row r="449" spans="1:43" ht="12" hidden="1" customHeight="1">
      <c r="A449" s="149"/>
      <c r="B449" s="133"/>
      <c r="C449" s="150" t="str">
        <f>IF(D449&lt;&gt;"",MAX(C442:C448)+1,"")</f>
        <v/>
      </c>
      <c r="D449" s="151"/>
      <c r="E449" s="152"/>
      <c r="F449" s="153"/>
      <c r="G449" s="138"/>
      <c r="H449" s="318"/>
      <c r="I449" s="319"/>
      <c r="J449" s="320">
        <f t="shared" si="242"/>
        <v>0</v>
      </c>
      <c r="K449" s="321">
        <f t="shared" si="243"/>
        <v>0</v>
      </c>
      <c r="L449" s="322"/>
      <c r="M449" s="323"/>
      <c r="N449" s="324"/>
      <c r="O449" s="323"/>
      <c r="P449" s="324"/>
      <c r="Q449" s="323"/>
      <c r="R449" s="324"/>
      <c r="S449" s="323"/>
      <c r="T449" s="324"/>
      <c r="U449" s="323"/>
      <c r="V449" s="324"/>
      <c r="W449" s="325"/>
      <c r="X449" s="322"/>
      <c r="Y449" s="153"/>
      <c r="Z449" s="138"/>
      <c r="AA449" s="325"/>
      <c r="AB449" s="322"/>
      <c r="AC449" s="326">
        <f t="shared" si="244"/>
        <v>0</v>
      </c>
      <c r="AD449" s="327">
        <f t="shared" si="245"/>
        <v>0</v>
      </c>
      <c r="AE449" s="324"/>
      <c r="AF449" s="328"/>
      <c r="AG449" s="324"/>
      <c r="AH449" s="328"/>
      <c r="AI449" s="324"/>
      <c r="AJ449" s="328"/>
      <c r="AK449" s="324"/>
      <c r="AL449" s="328"/>
      <c r="AM449" s="324"/>
      <c r="AN449" s="328"/>
      <c r="AO449" s="324"/>
      <c r="AP449" s="97"/>
      <c r="AQ449" s="98"/>
    </row>
    <row r="450" spans="1:43" ht="12" hidden="1" customHeight="1">
      <c r="A450" s="149"/>
      <c r="B450" s="133"/>
      <c r="C450" s="150" t="str">
        <f>IF(D450&lt;&gt;"",MAX(C442:C449)+1,"")</f>
        <v/>
      </c>
      <c r="D450" s="151"/>
      <c r="E450" s="152"/>
      <c r="F450" s="153"/>
      <c r="G450" s="138"/>
      <c r="H450" s="318"/>
      <c r="I450" s="319"/>
      <c r="J450" s="320">
        <f t="shared" si="242"/>
        <v>0</v>
      </c>
      <c r="K450" s="321">
        <f t="shared" si="243"/>
        <v>0</v>
      </c>
      <c r="L450" s="322"/>
      <c r="M450" s="323"/>
      <c r="N450" s="324"/>
      <c r="O450" s="323"/>
      <c r="P450" s="324"/>
      <c r="Q450" s="323"/>
      <c r="R450" s="324"/>
      <c r="S450" s="323"/>
      <c r="T450" s="324"/>
      <c r="U450" s="323"/>
      <c r="V450" s="324"/>
      <c r="W450" s="325"/>
      <c r="X450" s="322"/>
      <c r="Y450" s="153"/>
      <c r="Z450" s="138"/>
      <c r="AA450" s="325"/>
      <c r="AB450" s="322"/>
      <c r="AC450" s="326">
        <f t="shared" si="244"/>
        <v>0</v>
      </c>
      <c r="AD450" s="327">
        <f t="shared" si="245"/>
        <v>0</v>
      </c>
      <c r="AE450" s="324"/>
      <c r="AF450" s="328"/>
      <c r="AG450" s="324"/>
      <c r="AH450" s="328"/>
      <c r="AI450" s="324"/>
      <c r="AJ450" s="328"/>
      <c r="AK450" s="324"/>
      <c r="AL450" s="328"/>
      <c r="AM450" s="324"/>
      <c r="AN450" s="328"/>
      <c r="AO450" s="324"/>
      <c r="AP450" s="97"/>
      <c r="AQ450" s="98"/>
    </row>
    <row r="451" spans="1:43" ht="12" hidden="1" customHeight="1">
      <c r="A451" s="149"/>
      <c r="B451" s="133"/>
      <c r="C451" s="150" t="str">
        <f>IF(D451&lt;&gt;"",MAX(C442:C450)+1,"")</f>
        <v/>
      </c>
      <c r="D451" s="151"/>
      <c r="E451" s="152"/>
      <c r="F451" s="153"/>
      <c r="G451" s="138"/>
      <c r="H451" s="318"/>
      <c r="I451" s="319"/>
      <c r="J451" s="320">
        <f t="shared" si="242"/>
        <v>0</v>
      </c>
      <c r="K451" s="321">
        <f t="shared" si="243"/>
        <v>0</v>
      </c>
      <c r="L451" s="322"/>
      <c r="M451" s="323"/>
      <c r="N451" s="324"/>
      <c r="O451" s="323"/>
      <c r="P451" s="324"/>
      <c r="Q451" s="323"/>
      <c r="R451" s="324"/>
      <c r="S451" s="323"/>
      <c r="T451" s="324"/>
      <c r="U451" s="323"/>
      <c r="V451" s="324"/>
      <c r="W451" s="325"/>
      <c r="X451" s="322"/>
      <c r="Y451" s="153"/>
      <c r="Z451" s="138"/>
      <c r="AA451" s="325"/>
      <c r="AB451" s="322"/>
      <c r="AC451" s="326">
        <f t="shared" si="244"/>
        <v>0</v>
      </c>
      <c r="AD451" s="327">
        <f t="shared" si="245"/>
        <v>0</v>
      </c>
      <c r="AE451" s="324"/>
      <c r="AF451" s="328"/>
      <c r="AG451" s="324"/>
      <c r="AH451" s="328"/>
      <c r="AI451" s="324"/>
      <c r="AJ451" s="328"/>
      <c r="AK451" s="324"/>
      <c r="AL451" s="328"/>
      <c r="AM451" s="324"/>
      <c r="AN451" s="328"/>
      <c r="AO451" s="324"/>
      <c r="AP451" s="97"/>
      <c r="AQ451" s="98"/>
    </row>
    <row r="452" spans="1:43" ht="12" hidden="1" customHeight="1">
      <c r="A452" s="165"/>
      <c r="B452" s="166"/>
      <c r="C452" s="167" t="str">
        <f>IF(D452&lt;&gt;"",MAX(C442:C451)+1,"")</f>
        <v/>
      </c>
      <c r="D452" s="168"/>
      <c r="E452" s="169"/>
      <c r="F452" s="170"/>
      <c r="G452" s="171"/>
      <c r="H452" s="329"/>
      <c r="I452" s="330"/>
      <c r="J452" s="331">
        <f t="shared" si="242"/>
        <v>0</v>
      </c>
      <c r="K452" s="332">
        <f t="shared" si="243"/>
        <v>0</v>
      </c>
      <c r="L452" s="333"/>
      <c r="M452" s="334"/>
      <c r="N452" s="335"/>
      <c r="O452" s="334"/>
      <c r="P452" s="335"/>
      <c r="Q452" s="334"/>
      <c r="R452" s="335"/>
      <c r="S452" s="334"/>
      <c r="T452" s="335"/>
      <c r="U452" s="334"/>
      <c r="V452" s="335"/>
      <c r="W452" s="336"/>
      <c r="X452" s="333"/>
      <c r="Y452" s="170"/>
      <c r="Z452" s="171"/>
      <c r="AA452" s="336"/>
      <c r="AB452" s="333"/>
      <c r="AC452" s="337">
        <f t="shared" si="244"/>
        <v>0</v>
      </c>
      <c r="AD452" s="338">
        <f t="shared" si="245"/>
        <v>0</v>
      </c>
      <c r="AE452" s="335"/>
      <c r="AF452" s="339"/>
      <c r="AG452" s="335"/>
      <c r="AH452" s="339"/>
      <c r="AI452" s="335"/>
      <c r="AJ452" s="339"/>
      <c r="AK452" s="335"/>
      <c r="AL452" s="339"/>
      <c r="AM452" s="335"/>
      <c r="AN452" s="339"/>
      <c r="AO452" s="335"/>
      <c r="AP452" s="97"/>
      <c r="AQ452" s="98"/>
    </row>
    <row r="453" spans="1:43" ht="12" hidden="1" customHeight="1">
      <c r="A453" s="116" t="s">
        <v>651</v>
      </c>
      <c r="B453" s="117" t="s">
        <v>651</v>
      </c>
      <c r="C453" s="1350" t="s">
        <v>651</v>
      </c>
      <c r="D453" s="1351"/>
      <c r="E453" s="118" t="s">
        <v>651</v>
      </c>
      <c r="F453" s="340"/>
      <c r="G453" s="341"/>
      <c r="H453" s="342">
        <f t="shared" ref="H453:X453" si="246">SUM(H454:H463)</f>
        <v>0</v>
      </c>
      <c r="I453" s="343">
        <f t="shared" si="246"/>
        <v>0</v>
      </c>
      <c r="J453" s="342" t="e">
        <f t="shared" si="246"/>
        <v>#VALUE!</v>
      </c>
      <c r="K453" s="344" t="e">
        <f t="shared" si="246"/>
        <v>#VALUE!</v>
      </c>
      <c r="L453" s="345">
        <f t="shared" si="246"/>
        <v>0</v>
      </c>
      <c r="M453" s="346">
        <f t="shared" si="246"/>
        <v>0</v>
      </c>
      <c r="N453" s="347">
        <f t="shared" si="246"/>
        <v>0</v>
      </c>
      <c r="O453" s="346">
        <f t="shared" si="246"/>
        <v>0</v>
      </c>
      <c r="P453" s="347">
        <f t="shared" si="246"/>
        <v>0</v>
      </c>
      <c r="Q453" s="346">
        <f t="shared" si="246"/>
        <v>0</v>
      </c>
      <c r="R453" s="347">
        <f t="shared" si="246"/>
        <v>0</v>
      </c>
      <c r="S453" s="346">
        <f t="shared" si="246"/>
        <v>0</v>
      </c>
      <c r="T453" s="347">
        <f t="shared" si="246"/>
        <v>0</v>
      </c>
      <c r="U453" s="346">
        <f t="shared" si="246"/>
        <v>0</v>
      </c>
      <c r="V453" s="347">
        <f t="shared" si="246"/>
        <v>0</v>
      </c>
      <c r="W453" s="348">
        <f t="shared" si="246"/>
        <v>0</v>
      </c>
      <c r="X453" s="345">
        <f t="shared" si="246"/>
        <v>0</v>
      </c>
      <c r="Y453" s="340"/>
      <c r="Z453" s="341"/>
      <c r="AA453" s="348">
        <f t="shared" ref="AA453:AO453" si="247">SUM(AA454:AA463)</f>
        <v>0</v>
      </c>
      <c r="AB453" s="345">
        <f t="shared" si="247"/>
        <v>0</v>
      </c>
      <c r="AC453" s="349">
        <f t="shared" si="247"/>
        <v>0</v>
      </c>
      <c r="AD453" s="350">
        <f t="shared" si="247"/>
        <v>0</v>
      </c>
      <c r="AE453" s="347">
        <f t="shared" si="247"/>
        <v>0</v>
      </c>
      <c r="AF453" s="349">
        <f t="shared" si="247"/>
        <v>0</v>
      </c>
      <c r="AG453" s="347">
        <f t="shared" si="247"/>
        <v>0</v>
      </c>
      <c r="AH453" s="349">
        <f t="shared" si="247"/>
        <v>0</v>
      </c>
      <c r="AI453" s="347">
        <f t="shared" si="247"/>
        <v>0</v>
      </c>
      <c r="AJ453" s="349">
        <f t="shared" si="247"/>
        <v>0</v>
      </c>
      <c r="AK453" s="347">
        <f t="shared" si="247"/>
        <v>0</v>
      </c>
      <c r="AL453" s="349">
        <f t="shared" si="247"/>
        <v>0</v>
      </c>
      <c r="AM453" s="347">
        <f t="shared" si="247"/>
        <v>0</v>
      </c>
      <c r="AN453" s="349">
        <f t="shared" si="247"/>
        <v>0</v>
      </c>
      <c r="AO453" s="347">
        <f t="shared" si="247"/>
        <v>0</v>
      </c>
      <c r="AP453" s="130"/>
      <c r="AQ453" s="131">
        <f>COUNTIF(AD454:AD463,"&gt;0")</f>
        <v>0</v>
      </c>
    </row>
    <row r="454" spans="1:43" ht="12" hidden="1" customHeight="1">
      <c r="A454" s="132"/>
      <c r="B454" s="133"/>
      <c r="C454" s="134">
        <f>IF(D454&lt;&gt;"",MAX(C453)+1,"")</f>
        <v>1</v>
      </c>
      <c r="D454" s="135" t="str">
        <f>IF(B453&lt;&gt;"","Điểm chính","")</f>
        <v>Điểm chính</v>
      </c>
      <c r="E454" s="136"/>
      <c r="F454" s="137"/>
      <c r="G454" s="138"/>
      <c r="H454" s="307"/>
      <c r="I454" s="308"/>
      <c r="J454" s="309" t="e">
        <f t="shared" ref="J454:J463" si="248">M454+O454+Q454+S454+U454</f>
        <v>#VALUE!</v>
      </c>
      <c r="K454" s="310" t="e">
        <f t="shared" ref="K454:K463" si="249">N454+P454+R454+T454+V454</f>
        <v>#VALUE!</v>
      </c>
      <c r="L454" s="311"/>
      <c r="M454" s="312" t="s">
        <v>651</v>
      </c>
      <c r="N454" s="313" t="s">
        <v>651</v>
      </c>
      <c r="O454" s="312" t="s">
        <v>651</v>
      </c>
      <c r="P454" s="313" t="s">
        <v>651</v>
      </c>
      <c r="Q454" s="312" t="s">
        <v>651</v>
      </c>
      <c r="R454" s="313" t="s">
        <v>651</v>
      </c>
      <c r="S454" s="312" t="s">
        <v>651</v>
      </c>
      <c r="T454" s="313" t="s">
        <v>651</v>
      </c>
      <c r="U454" s="312" t="s">
        <v>651</v>
      </c>
      <c r="V454" s="313" t="s">
        <v>651</v>
      </c>
      <c r="W454" s="314"/>
      <c r="X454" s="311"/>
      <c r="Y454" s="137"/>
      <c r="Z454" s="138"/>
      <c r="AA454" s="314"/>
      <c r="AB454" s="311"/>
      <c r="AC454" s="315">
        <f t="shared" ref="AC454:AC463" si="250">AF454+AH454+AJ454+AL454+AN454</f>
        <v>0</v>
      </c>
      <c r="AD454" s="316">
        <f t="shared" ref="AD454:AD463" si="251">AG454+AI454+AK454+AM454+AO454</f>
        <v>0</v>
      </c>
      <c r="AE454" s="313"/>
      <c r="AF454" s="317"/>
      <c r="AG454" s="313"/>
      <c r="AH454" s="317"/>
      <c r="AI454" s="313"/>
      <c r="AJ454" s="317"/>
      <c r="AK454" s="313"/>
      <c r="AL454" s="317"/>
      <c r="AM454" s="313"/>
      <c r="AN454" s="317"/>
      <c r="AO454" s="313"/>
      <c r="AP454" s="97"/>
      <c r="AQ454" s="98"/>
    </row>
    <row r="455" spans="1:43" ht="12" hidden="1" customHeight="1">
      <c r="A455" s="149"/>
      <c r="B455" s="133"/>
      <c r="C455" s="150" t="str">
        <f>IF(D455&lt;&gt;"",MAX(C453:C454)+1,"")</f>
        <v/>
      </c>
      <c r="D455" s="151"/>
      <c r="E455" s="152"/>
      <c r="F455" s="153"/>
      <c r="G455" s="138"/>
      <c r="H455" s="318"/>
      <c r="I455" s="319"/>
      <c r="J455" s="320">
        <f t="shared" si="248"/>
        <v>0</v>
      </c>
      <c r="K455" s="321">
        <f t="shared" si="249"/>
        <v>0</v>
      </c>
      <c r="L455" s="322"/>
      <c r="M455" s="323"/>
      <c r="N455" s="324"/>
      <c r="O455" s="323"/>
      <c r="P455" s="324"/>
      <c r="Q455" s="323"/>
      <c r="R455" s="324"/>
      <c r="S455" s="323"/>
      <c r="T455" s="324"/>
      <c r="U455" s="323"/>
      <c r="V455" s="324"/>
      <c r="W455" s="325"/>
      <c r="X455" s="322"/>
      <c r="Y455" s="153"/>
      <c r="Z455" s="138"/>
      <c r="AA455" s="325"/>
      <c r="AB455" s="322"/>
      <c r="AC455" s="326">
        <f t="shared" si="250"/>
        <v>0</v>
      </c>
      <c r="AD455" s="327">
        <f t="shared" si="251"/>
        <v>0</v>
      </c>
      <c r="AE455" s="324"/>
      <c r="AF455" s="328"/>
      <c r="AG455" s="324"/>
      <c r="AH455" s="328"/>
      <c r="AI455" s="324"/>
      <c r="AJ455" s="328"/>
      <c r="AK455" s="324"/>
      <c r="AL455" s="328"/>
      <c r="AM455" s="324"/>
      <c r="AN455" s="328"/>
      <c r="AO455" s="324"/>
      <c r="AP455" s="97"/>
      <c r="AQ455" s="98"/>
    </row>
    <row r="456" spans="1:43" ht="12" hidden="1" customHeight="1">
      <c r="A456" s="149"/>
      <c r="B456" s="133"/>
      <c r="C456" s="150" t="str">
        <f>IF(D456&lt;&gt;"",MAX(C453:C455)+1,"")</f>
        <v/>
      </c>
      <c r="D456" s="151"/>
      <c r="E456" s="152"/>
      <c r="F456" s="153"/>
      <c r="G456" s="138"/>
      <c r="H456" s="318"/>
      <c r="I456" s="319"/>
      <c r="J456" s="320">
        <f t="shared" si="248"/>
        <v>0</v>
      </c>
      <c r="K456" s="321">
        <f t="shared" si="249"/>
        <v>0</v>
      </c>
      <c r="L456" s="322"/>
      <c r="M456" s="323"/>
      <c r="N456" s="324"/>
      <c r="O456" s="323"/>
      <c r="P456" s="324"/>
      <c r="Q456" s="323"/>
      <c r="R456" s="324"/>
      <c r="S456" s="323"/>
      <c r="T456" s="324"/>
      <c r="U456" s="323"/>
      <c r="V456" s="324"/>
      <c r="W456" s="325"/>
      <c r="X456" s="322"/>
      <c r="Y456" s="153"/>
      <c r="Z456" s="138"/>
      <c r="AA456" s="325"/>
      <c r="AB456" s="322"/>
      <c r="AC456" s="326">
        <f t="shared" si="250"/>
        <v>0</v>
      </c>
      <c r="AD456" s="327">
        <f t="shared" si="251"/>
        <v>0</v>
      </c>
      <c r="AE456" s="324"/>
      <c r="AF456" s="328"/>
      <c r="AG456" s="324"/>
      <c r="AH456" s="328"/>
      <c r="AI456" s="324"/>
      <c r="AJ456" s="328"/>
      <c r="AK456" s="324"/>
      <c r="AL456" s="328"/>
      <c r="AM456" s="324"/>
      <c r="AN456" s="328"/>
      <c r="AO456" s="324"/>
      <c r="AP456" s="97"/>
      <c r="AQ456" s="98"/>
    </row>
    <row r="457" spans="1:43" ht="12" hidden="1" customHeight="1">
      <c r="A457" s="149"/>
      <c r="B457" s="133"/>
      <c r="C457" s="150" t="str">
        <f>IF(D457&lt;&gt;"",MAX(C453:C456)+1,"")</f>
        <v/>
      </c>
      <c r="D457" s="151"/>
      <c r="E457" s="152"/>
      <c r="F457" s="153"/>
      <c r="G457" s="138"/>
      <c r="H457" s="318"/>
      <c r="I457" s="319"/>
      <c r="J457" s="320">
        <f t="shared" si="248"/>
        <v>0</v>
      </c>
      <c r="K457" s="321">
        <f t="shared" si="249"/>
        <v>0</v>
      </c>
      <c r="L457" s="322"/>
      <c r="M457" s="323"/>
      <c r="N457" s="324"/>
      <c r="O457" s="323"/>
      <c r="P457" s="324"/>
      <c r="Q457" s="323"/>
      <c r="R457" s="324"/>
      <c r="S457" s="323"/>
      <c r="T457" s="324"/>
      <c r="U457" s="323"/>
      <c r="V457" s="324"/>
      <c r="W457" s="325"/>
      <c r="X457" s="322"/>
      <c r="Y457" s="153"/>
      <c r="Z457" s="138"/>
      <c r="AA457" s="325"/>
      <c r="AB457" s="322"/>
      <c r="AC457" s="326">
        <f t="shared" si="250"/>
        <v>0</v>
      </c>
      <c r="AD457" s="327">
        <f t="shared" si="251"/>
        <v>0</v>
      </c>
      <c r="AE457" s="324"/>
      <c r="AF457" s="328"/>
      <c r="AG457" s="324"/>
      <c r="AH457" s="328"/>
      <c r="AI457" s="324"/>
      <c r="AJ457" s="328"/>
      <c r="AK457" s="324"/>
      <c r="AL457" s="328"/>
      <c r="AM457" s="324"/>
      <c r="AN457" s="328"/>
      <c r="AO457" s="324"/>
      <c r="AP457" s="97"/>
      <c r="AQ457" s="98"/>
    </row>
    <row r="458" spans="1:43" ht="12" hidden="1" customHeight="1">
      <c r="A458" s="149"/>
      <c r="B458" s="133"/>
      <c r="C458" s="150" t="str">
        <f>IF(D458&lt;&gt;"",MAX(C453:C457)+1,"")</f>
        <v/>
      </c>
      <c r="D458" s="151"/>
      <c r="E458" s="152"/>
      <c r="F458" s="153"/>
      <c r="G458" s="138"/>
      <c r="H458" s="318"/>
      <c r="I458" s="319"/>
      <c r="J458" s="320">
        <f t="shared" si="248"/>
        <v>0</v>
      </c>
      <c r="K458" s="321">
        <f t="shared" si="249"/>
        <v>0</v>
      </c>
      <c r="L458" s="322"/>
      <c r="M458" s="323"/>
      <c r="N458" s="324"/>
      <c r="O458" s="323"/>
      <c r="P458" s="324"/>
      <c r="Q458" s="323"/>
      <c r="R458" s="324"/>
      <c r="S458" s="323"/>
      <c r="T458" s="324"/>
      <c r="U458" s="323"/>
      <c r="V458" s="324"/>
      <c r="W458" s="325"/>
      <c r="X458" s="322"/>
      <c r="Y458" s="153"/>
      <c r="Z458" s="138"/>
      <c r="AA458" s="325"/>
      <c r="AB458" s="322"/>
      <c r="AC458" s="326">
        <f t="shared" si="250"/>
        <v>0</v>
      </c>
      <c r="AD458" s="327">
        <f t="shared" si="251"/>
        <v>0</v>
      </c>
      <c r="AE458" s="324"/>
      <c r="AF458" s="328"/>
      <c r="AG458" s="324"/>
      <c r="AH458" s="328"/>
      <c r="AI458" s="324"/>
      <c r="AJ458" s="328"/>
      <c r="AK458" s="324"/>
      <c r="AL458" s="328"/>
      <c r="AM458" s="324"/>
      <c r="AN458" s="328"/>
      <c r="AO458" s="324"/>
      <c r="AP458" s="97"/>
      <c r="AQ458" s="98"/>
    </row>
    <row r="459" spans="1:43" ht="12" hidden="1" customHeight="1">
      <c r="A459" s="149"/>
      <c r="B459" s="133"/>
      <c r="C459" s="150" t="str">
        <f>IF(D459&lt;&gt;"",MAX(C453:C458)+1,"")</f>
        <v/>
      </c>
      <c r="D459" s="151"/>
      <c r="E459" s="152"/>
      <c r="F459" s="153"/>
      <c r="G459" s="138"/>
      <c r="H459" s="318"/>
      <c r="I459" s="319"/>
      <c r="J459" s="320">
        <f t="shared" si="248"/>
        <v>0</v>
      </c>
      <c r="K459" s="321">
        <f t="shared" si="249"/>
        <v>0</v>
      </c>
      <c r="L459" s="322"/>
      <c r="M459" s="323"/>
      <c r="N459" s="324"/>
      <c r="O459" s="323"/>
      <c r="P459" s="324"/>
      <c r="Q459" s="323"/>
      <c r="R459" s="324"/>
      <c r="S459" s="323"/>
      <c r="T459" s="324"/>
      <c r="U459" s="323"/>
      <c r="V459" s="324"/>
      <c r="W459" s="325"/>
      <c r="X459" s="322"/>
      <c r="Y459" s="153"/>
      <c r="Z459" s="138"/>
      <c r="AA459" s="325"/>
      <c r="AB459" s="322"/>
      <c r="AC459" s="326">
        <f t="shared" si="250"/>
        <v>0</v>
      </c>
      <c r="AD459" s="327">
        <f t="shared" si="251"/>
        <v>0</v>
      </c>
      <c r="AE459" s="324"/>
      <c r="AF459" s="328"/>
      <c r="AG459" s="324"/>
      <c r="AH459" s="328"/>
      <c r="AI459" s="324"/>
      <c r="AJ459" s="328"/>
      <c r="AK459" s="324"/>
      <c r="AL459" s="328"/>
      <c r="AM459" s="324"/>
      <c r="AN459" s="328"/>
      <c r="AO459" s="324"/>
      <c r="AP459" s="97"/>
      <c r="AQ459" s="98"/>
    </row>
    <row r="460" spans="1:43" ht="12" hidden="1" customHeight="1">
      <c r="A460" s="149"/>
      <c r="B460" s="133"/>
      <c r="C460" s="150" t="str">
        <f>IF(D460&lt;&gt;"",MAX(C453:C459)+1,"")</f>
        <v/>
      </c>
      <c r="D460" s="151"/>
      <c r="E460" s="152"/>
      <c r="F460" s="153"/>
      <c r="G460" s="138"/>
      <c r="H460" s="318"/>
      <c r="I460" s="319"/>
      <c r="J460" s="320">
        <f t="shared" si="248"/>
        <v>0</v>
      </c>
      <c r="K460" s="321">
        <f t="shared" si="249"/>
        <v>0</v>
      </c>
      <c r="L460" s="322"/>
      <c r="M460" s="323"/>
      <c r="N460" s="324"/>
      <c r="O460" s="323"/>
      <c r="P460" s="324"/>
      <c r="Q460" s="323"/>
      <c r="R460" s="324"/>
      <c r="S460" s="323"/>
      <c r="T460" s="324"/>
      <c r="U460" s="323"/>
      <c r="V460" s="324"/>
      <c r="W460" s="325"/>
      <c r="X460" s="322"/>
      <c r="Y460" s="153"/>
      <c r="Z460" s="138"/>
      <c r="AA460" s="325"/>
      <c r="AB460" s="322"/>
      <c r="AC460" s="326">
        <f t="shared" si="250"/>
        <v>0</v>
      </c>
      <c r="AD460" s="327">
        <f t="shared" si="251"/>
        <v>0</v>
      </c>
      <c r="AE460" s="324"/>
      <c r="AF460" s="328"/>
      <c r="AG460" s="324"/>
      <c r="AH460" s="328"/>
      <c r="AI460" s="324"/>
      <c r="AJ460" s="328"/>
      <c r="AK460" s="324"/>
      <c r="AL460" s="328"/>
      <c r="AM460" s="324"/>
      <c r="AN460" s="328"/>
      <c r="AO460" s="324"/>
      <c r="AP460" s="97"/>
      <c r="AQ460" s="98"/>
    </row>
    <row r="461" spans="1:43" ht="12" hidden="1" customHeight="1">
      <c r="A461" s="149"/>
      <c r="B461" s="133"/>
      <c r="C461" s="150" t="str">
        <f>IF(D461&lt;&gt;"",MAX(C453:C460)+1,"")</f>
        <v/>
      </c>
      <c r="D461" s="151"/>
      <c r="E461" s="152"/>
      <c r="F461" s="153"/>
      <c r="G461" s="138"/>
      <c r="H461" s="318"/>
      <c r="I461" s="319"/>
      <c r="J461" s="320">
        <f t="shared" si="248"/>
        <v>0</v>
      </c>
      <c r="K461" s="321">
        <f t="shared" si="249"/>
        <v>0</v>
      </c>
      <c r="L461" s="322"/>
      <c r="M461" s="323"/>
      <c r="N461" s="324"/>
      <c r="O461" s="323"/>
      <c r="P461" s="324"/>
      <c r="Q461" s="323"/>
      <c r="R461" s="324"/>
      <c r="S461" s="323"/>
      <c r="T461" s="324"/>
      <c r="U461" s="323"/>
      <c r="V461" s="324"/>
      <c r="W461" s="325"/>
      <c r="X461" s="322"/>
      <c r="Y461" s="153"/>
      <c r="Z461" s="138"/>
      <c r="AA461" s="325"/>
      <c r="AB461" s="322"/>
      <c r="AC461" s="326">
        <f t="shared" si="250"/>
        <v>0</v>
      </c>
      <c r="AD461" s="327">
        <f t="shared" si="251"/>
        <v>0</v>
      </c>
      <c r="AE461" s="324"/>
      <c r="AF461" s="328"/>
      <c r="AG461" s="324"/>
      <c r="AH461" s="328"/>
      <c r="AI461" s="324"/>
      <c r="AJ461" s="328"/>
      <c r="AK461" s="324"/>
      <c r="AL461" s="328"/>
      <c r="AM461" s="324"/>
      <c r="AN461" s="328"/>
      <c r="AO461" s="324"/>
      <c r="AP461" s="97"/>
      <c r="AQ461" s="98"/>
    </row>
    <row r="462" spans="1:43" ht="12" hidden="1" customHeight="1">
      <c r="A462" s="149"/>
      <c r="B462" s="133"/>
      <c r="C462" s="150" t="str">
        <f>IF(D462&lt;&gt;"",MAX(C453:C461)+1,"")</f>
        <v/>
      </c>
      <c r="D462" s="151"/>
      <c r="E462" s="152"/>
      <c r="F462" s="153"/>
      <c r="G462" s="138"/>
      <c r="H462" s="318"/>
      <c r="I462" s="319"/>
      <c r="J462" s="320">
        <f t="shared" si="248"/>
        <v>0</v>
      </c>
      <c r="K462" s="321">
        <f t="shared" si="249"/>
        <v>0</v>
      </c>
      <c r="L462" s="322"/>
      <c r="M462" s="323"/>
      <c r="N462" s="324"/>
      <c r="O462" s="323"/>
      <c r="P462" s="324"/>
      <c r="Q462" s="323"/>
      <c r="R462" s="324"/>
      <c r="S462" s="323"/>
      <c r="T462" s="324"/>
      <c r="U462" s="323"/>
      <c r="V462" s="324"/>
      <c r="W462" s="325"/>
      <c r="X462" s="322"/>
      <c r="Y462" s="153"/>
      <c r="Z462" s="138"/>
      <c r="AA462" s="325"/>
      <c r="AB462" s="322"/>
      <c r="AC462" s="326">
        <f t="shared" si="250"/>
        <v>0</v>
      </c>
      <c r="AD462" s="327">
        <f t="shared" si="251"/>
        <v>0</v>
      </c>
      <c r="AE462" s="324"/>
      <c r="AF462" s="328"/>
      <c r="AG462" s="324"/>
      <c r="AH462" s="328"/>
      <c r="AI462" s="324"/>
      <c r="AJ462" s="328"/>
      <c r="AK462" s="324"/>
      <c r="AL462" s="328"/>
      <c r="AM462" s="324"/>
      <c r="AN462" s="328"/>
      <c r="AO462" s="324"/>
      <c r="AP462" s="97"/>
      <c r="AQ462" s="98"/>
    </row>
    <row r="463" spans="1:43" ht="12" hidden="1" customHeight="1">
      <c r="A463" s="165"/>
      <c r="B463" s="166"/>
      <c r="C463" s="167" t="str">
        <f>IF(D463&lt;&gt;"",MAX(C453:C462)+1,"")</f>
        <v/>
      </c>
      <c r="D463" s="168"/>
      <c r="E463" s="169"/>
      <c r="F463" s="170"/>
      <c r="G463" s="171"/>
      <c r="H463" s="329"/>
      <c r="I463" s="330"/>
      <c r="J463" s="331">
        <f t="shared" si="248"/>
        <v>0</v>
      </c>
      <c r="K463" s="332">
        <f t="shared" si="249"/>
        <v>0</v>
      </c>
      <c r="L463" s="333"/>
      <c r="M463" s="334"/>
      <c r="N463" s="335"/>
      <c r="O463" s="334"/>
      <c r="P463" s="335"/>
      <c r="Q463" s="334"/>
      <c r="R463" s="335"/>
      <c r="S463" s="334"/>
      <c r="T463" s="335"/>
      <c r="U463" s="334"/>
      <c r="V463" s="335"/>
      <c r="W463" s="336"/>
      <c r="X463" s="333"/>
      <c r="Y463" s="170"/>
      <c r="Z463" s="171"/>
      <c r="AA463" s="336"/>
      <c r="AB463" s="333"/>
      <c r="AC463" s="337">
        <f t="shared" si="250"/>
        <v>0</v>
      </c>
      <c r="AD463" s="338">
        <f t="shared" si="251"/>
        <v>0</v>
      </c>
      <c r="AE463" s="335"/>
      <c r="AF463" s="339"/>
      <c r="AG463" s="335"/>
      <c r="AH463" s="339"/>
      <c r="AI463" s="335"/>
      <c r="AJ463" s="339"/>
      <c r="AK463" s="335"/>
      <c r="AL463" s="339"/>
      <c r="AM463" s="335"/>
      <c r="AN463" s="339"/>
      <c r="AO463" s="335"/>
      <c r="AP463" s="97"/>
      <c r="AQ463" s="98"/>
    </row>
    <row r="464" spans="1:43" ht="12" hidden="1" customHeight="1">
      <c r="A464" s="116" t="s">
        <v>651</v>
      </c>
      <c r="B464" s="117" t="s">
        <v>651</v>
      </c>
      <c r="C464" s="1350" t="s">
        <v>651</v>
      </c>
      <c r="D464" s="1351"/>
      <c r="E464" s="118" t="s">
        <v>651</v>
      </c>
      <c r="F464" s="340"/>
      <c r="G464" s="341"/>
      <c r="H464" s="342">
        <f t="shared" ref="H464:X464" si="252">SUM(H465:H474)</f>
        <v>0</v>
      </c>
      <c r="I464" s="343">
        <f t="shared" si="252"/>
        <v>0</v>
      </c>
      <c r="J464" s="342" t="e">
        <f t="shared" si="252"/>
        <v>#VALUE!</v>
      </c>
      <c r="K464" s="344" t="e">
        <f t="shared" si="252"/>
        <v>#VALUE!</v>
      </c>
      <c r="L464" s="345">
        <f t="shared" si="252"/>
        <v>0</v>
      </c>
      <c r="M464" s="346">
        <f t="shared" si="252"/>
        <v>0</v>
      </c>
      <c r="N464" s="347">
        <f t="shared" si="252"/>
        <v>0</v>
      </c>
      <c r="O464" s="346">
        <f t="shared" si="252"/>
        <v>0</v>
      </c>
      <c r="P464" s="347">
        <f t="shared" si="252"/>
        <v>0</v>
      </c>
      <c r="Q464" s="346">
        <f t="shared" si="252"/>
        <v>0</v>
      </c>
      <c r="R464" s="347">
        <f t="shared" si="252"/>
        <v>0</v>
      </c>
      <c r="S464" s="346">
        <f t="shared" si="252"/>
        <v>0</v>
      </c>
      <c r="T464" s="347">
        <f t="shared" si="252"/>
        <v>0</v>
      </c>
      <c r="U464" s="346">
        <f t="shared" si="252"/>
        <v>0</v>
      </c>
      <c r="V464" s="347">
        <f t="shared" si="252"/>
        <v>0</v>
      </c>
      <c r="W464" s="348">
        <f t="shared" si="252"/>
        <v>0</v>
      </c>
      <c r="X464" s="345">
        <f t="shared" si="252"/>
        <v>0</v>
      </c>
      <c r="Y464" s="340"/>
      <c r="Z464" s="341"/>
      <c r="AA464" s="348">
        <f t="shared" ref="AA464:AO464" si="253">SUM(AA465:AA474)</f>
        <v>0</v>
      </c>
      <c r="AB464" s="345">
        <f t="shared" si="253"/>
        <v>0</v>
      </c>
      <c r="AC464" s="349">
        <f t="shared" si="253"/>
        <v>0</v>
      </c>
      <c r="AD464" s="350">
        <f t="shared" si="253"/>
        <v>0</v>
      </c>
      <c r="AE464" s="347">
        <f t="shared" si="253"/>
        <v>0</v>
      </c>
      <c r="AF464" s="349">
        <f t="shared" si="253"/>
        <v>0</v>
      </c>
      <c r="AG464" s="347">
        <f t="shared" si="253"/>
        <v>0</v>
      </c>
      <c r="AH464" s="349">
        <f t="shared" si="253"/>
        <v>0</v>
      </c>
      <c r="AI464" s="347">
        <f t="shared" si="253"/>
        <v>0</v>
      </c>
      <c r="AJ464" s="349">
        <f t="shared" si="253"/>
        <v>0</v>
      </c>
      <c r="AK464" s="347">
        <f t="shared" si="253"/>
        <v>0</v>
      </c>
      <c r="AL464" s="349">
        <f t="shared" si="253"/>
        <v>0</v>
      </c>
      <c r="AM464" s="347">
        <f t="shared" si="253"/>
        <v>0</v>
      </c>
      <c r="AN464" s="349">
        <f t="shared" si="253"/>
        <v>0</v>
      </c>
      <c r="AO464" s="347">
        <f t="shared" si="253"/>
        <v>0</v>
      </c>
      <c r="AP464" s="130"/>
      <c r="AQ464" s="131">
        <f>COUNTIF(AD465:AD474,"&gt;0")</f>
        <v>0</v>
      </c>
    </row>
    <row r="465" spans="1:43" ht="12" hidden="1" customHeight="1">
      <c r="A465" s="132"/>
      <c r="B465" s="133"/>
      <c r="C465" s="134">
        <f>IF(D465&lt;&gt;"",MAX(C464)+1,"")</f>
        <v>1</v>
      </c>
      <c r="D465" s="135" t="str">
        <f>IF(B464&lt;&gt;"","Điểm chính","")</f>
        <v>Điểm chính</v>
      </c>
      <c r="E465" s="136"/>
      <c r="F465" s="137"/>
      <c r="G465" s="138"/>
      <c r="H465" s="307"/>
      <c r="I465" s="308"/>
      <c r="J465" s="309" t="e">
        <f t="shared" ref="J465:J474" si="254">M465+O465+Q465+S465+U465</f>
        <v>#VALUE!</v>
      </c>
      <c r="K465" s="310" t="e">
        <f t="shared" ref="K465:K474" si="255">N465+P465+R465+T465+V465</f>
        <v>#VALUE!</v>
      </c>
      <c r="L465" s="311"/>
      <c r="M465" s="312" t="s">
        <v>651</v>
      </c>
      <c r="N465" s="313" t="s">
        <v>651</v>
      </c>
      <c r="O465" s="312" t="s">
        <v>651</v>
      </c>
      <c r="P465" s="313" t="s">
        <v>651</v>
      </c>
      <c r="Q465" s="312" t="s">
        <v>651</v>
      </c>
      <c r="R465" s="313" t="s">
        <v>651</v>
      </c>
      <c r="S465" s="312" t="s">
        <v>651</v>
      </c>
      <c r="T465" s="313" t="s">
        <v>651</v>
      </c>
      <c r="U465" s="312" t="s">
        <v>651</v>
      </c>
      <c r="V465" s="313" t="s">
        <v>651</v>
      </c>
      <c r="W465" s="314"/>
      <c r="X465" s="311"/>
      <c r="Y465" s="137"/>
      <c r="Z465" s="138"/>
      <c r="AA465" s="314"/>
      <c r="AB465" s="311"/>
      <c r="AC465" s="315">
        <f t="shared" ref="AC465:AC474" si="256">AF465+AH465+AJ465+AL465+AN465</f>
        <v>0</v>
      </c>
      <c r="AD465" s="316">
        <f t="shared" ref="AD465:AD474" si="257">AG465+AI465+AK465+AM465+AO465</f>
        <v>0</v>
      </c>
      <c r="AE465" s="313"/>
      <c r="AF465" s="317"/>
      <c r="AG465" s="313"/>
      <c r="AH465" s="317"/>
      <c r="AI465" s="313"/>
      <c r="AJ465" s="317"/>
      <c r="AK465" s="313"/>
      <c r="AL465" s="317"/>
      <c r="AM465" s="313"/>
      <c r="AN465" s="317"/>
      <c r="AO465" s="313"/>
      <c r="AP465" s="97"/>
      <c r="AQ465" s="98"/>
    </row>
    <row r="466" spans="1:43" ht="12" hidden="1" customHeight="1">
      <c r="A466" s="149"/>
      <c r="B466" s="133"/>
      <c r="C466" s="150" t="str">
        <f>IF(D466&lt;&gt;"",MAX(C464:C465)+1,"")</f>
        <v/>
      </c>
      <c r="D466" s="151"/>
      <c r="E466" s="152"/>
      <c r="F466" s="153"/>
      <c r="G466" s="138"/>
      <c r="H466" s="318"/>
      <c r="I466" s="319"/>
      <c r="J466" s="320">
        <f t="shared" si="254"/>
        <v>0</v>
      </c>
      <c r="K466" s="321">
        <f t="shared" si="255"/>
        <v>0</v>
      </c>
      <c r="L466" s="322"/>
      <c r="M466" s="323"/>
      <c r="N466" s="324"/>
      <c r="O466" s="323"/>
      <c r="P466" s="324"/>
      <c r="Q466" s="323"/>
      <c r="R466" s="324"/>
      <c r="S466" s="323"/>
      <c r="T466" s="324"/>
      <c r="U466" s="323"/>
      <c r="V466" s="324"/>
      <c r="W466" s="325"/>
      <c r="X466" s="322"/>
      <c r="Y466" s="153"/>
      <c r="Z466" s="138"/>
      <c r="AA466" s="325"/>
      <c r="AB466" s="322"/>
      <c r="AC466" s="326">
        <f t="shared" si="256"/>
        <v>0</v>
      </c>
      <c r="AD466" s="327">
        <f t="shared" si="257"/>
        <v>0</v>
      </c>
      <c r="AE466" s="324"/>
      <c r="AF466" s="328"/>
      <c r="AG466" s="324"/>
      <c r="AH466" s="328"/>
      <c r="AI466" s="324"/>
      <c r="AJ466" s="328"/>
      <c r="AK466" s="324"/>
      <c r="AL466" s="328"/>
      <c r="AM466" s="324"/>
      <c r="AN466" s="328"/>
      <c r="AO466" s="324"/>
      <c r="AP466" s="97"/>
      <c r="AQ466" s="98"/>
    </row>
    <row r="467" spans="1:43" ht="12" hidden="1" customHeight="1">
      <c r="A467" s="149"/>
      <c r="B467" s="133"/>
      <c r="C467" s="150" t="str">
        <f>IF(D467&lt;&gt;"",MAX(C464:C466)+1,"")</f>
        <v/>
      </c>
      <c r="D467" s="151"/>
      <c r="E467" s="152"/>
      <c r="F467" s="153"/>
      <c r="G467" s="138"/>
      <c r="H467" s="318"/>
      <c r="I467" s="319"/>
      <c r="J467" s="320">
        <f t="shared" si="254"/>
        <v>0</v>
      </c>
      <c r="K467" s="321">
        <f t="shared" si="255"/>
        <v>0</v>
      </c>
      <c r="L467" s="322"/>
      <c r="M467" s="323"/>
      <c r="N467" s="324"/>
      <c r="O467" s="323"/>
      <c r="P467" s="324"/>
      <c r="Q467" s="323"/>
      <c r="R467" s="324"/>
      <c r="S467" s="323"/>
      <c r="T467" s="324"/>
      <c r="U467" s="323"/>
      <c r="V467" s="324"/>
      <c r="W467" s="325"/>
      <c r="X467" s="322"/>
      <c r="Y467" s="153"/>
      <c r="Z467" s="138"/>
      <c r="AA467" s="325"/>
      <c r="AB467" s="322"/>
      <c r="AC467" s="326">
        <f t="shared" si="256"/>
        <v>0</v>
      </c>
      <c r="AD467" s="327">
        <f t="shared" si="257"/>
        <v>0</v>
      </c>
      <c r="AE467" s="324"/>
      <c r="AF467" s="328"/>
      <c r="AG467" s="324"/>
      <c r="AH467" s="328"/>
      <c r="AI467" s="324"/>
      <c r="AJ467" s="328"/>
      <c r="AK467" s="324"/>
      <c r="AL467" s="328"/>
      <c r="AM467" s="324"/>
      <c r="AN467" s="328"/>
      <c r="AO467" s="324"/>
      <c r="AP467" s="97"/>
      <c r="AQ467" s="98"/>
    </row>
    <row r="468" spans="1:43" ht="12" hidden="1" customHeight="1">
      <c r="A468" s="149"/>
      <c r="B468" s="133"/>
      <c r="C468" s="150" t="str">
        <f>IF(D468&lt;&gt;"",MAX(C464:C467)+1,"")</f>
        <v/>
      </c>
      <c r="D468" s="151"/>
      <c r="E468" s="152"/>
      <c r="F468" s="153"/>
      <c r="G468" s="138"/>
      <c r="H468" s="318"/>
      <c r="I468" s="319"/>
      <c r="J468" s="320">
        <f t="shared" si="254"/>
        <v>0</v>
      </c>
      <c r="K468" s="321">
        <f t="shared" si="255"/>
        <v>0</v>
      </c>
      <c r="L468" s="322"/>
      <c r="M468" s="323"/>
      <c r="N468" s="324"/>
      <c r="O468" s="323"/>
      <c r="P468" s="324"/>
      <c r="Q468" s="323"/>
      <c r="R468" s="324"/>
      <c r="S468" s="323"/>
      <c r="T468" s="324"/>
      <c r="U468" s="323"/>
      <c r="V468" s="324"/>
      <c r="W468" s="325"/>
      <c r="X468" s="322"/>
      <c r="Y468" s="153"/>
      <c r="Z468" s="138"/>
      <c r="AA468" s="325"/>
      <c r="AB468" s="322"/>
      <c r="AC468" s="326">
        <f t="shared" si="256"/>
        <v>0</v>
      </c>
      <c r="AD468" s="327">
        <f t="shared" si="257"/>
        <v>0</v>
      </c>
      <c r="AE468" s="324"/>
      <c r="AF468" s="328"/>
      <c r="AG468" s="324"/>
      <c r="AH468" s="328"/>
      <c r="AI468" s="324"/>
      <c r="AJ468" s="328"/>
      <c r="AK468" s="324"/>
      <c r="AL468" s="328"/>
      <c r="AM468" s="324"/>
      <c r="AN468" s="328"/>
      <c r="AO468" s="324"/>
      <c r="AP468" s="97"/>
      <c r="AQ468" s="98"/>
    </row>
    <row r="469" spans="1:43" ht="12" hidden="1" customHeight="1">
      <c r="A469" s="149"/>
      <c r="B469" s="133"/>
      <c r="C469" s="150" t="str">
        <f>IF(D469&lt;&gt;"",MAX(C464:C468)+1,"")</f>
        <v/>
      </c>
      <c r="D469" s="151"/>
      <c r="E469" s="152"/>
      <c r="F469" s="153"/>
      <c r="G469" s="138"/>
      <c r="H469" s="318"/>
      <c r="I469" s="319"/>
      <c r="J469" s="320">
        <f t="shared" si="254"/>
        <v>0</v>
      </c>
      <c r="K469" s="321">
        <f t="shared" si="255"/>
        <v>0</v>
      </c>
      <c r="L469" s="322"/>
      <c r="M469" s="323"/>
      <c r="N469" s="324"/>
      <c r="O469" s="323"/>
      <c r="P469" s="324"/>
      <c r="Q469" s="323"/>
      <c r="R469" s="324"/>
      <c r="S469" s="323"/>
      <c r="T469" s="324"/>
      <c r="U469" s="323"/>
      <c r="V469" s="324"/>
      <c r="W469" s="325"/>
      <c r="X469" s="322"/>
      <c r="Y469" s="153"/>
      <c r="Z469" s="138"/>
      <c r="AA469" s="325"/>
      <c r="AB469" s="322"/>
      <c r="AC469" s="326">
        <f t="shared" si="256"/>
        <v>0</v>
      </c>
      <c r="AD469" s="327">
        <f t="shared" si="257"/>
        <v>0</v>
      </c>
      <c r="AE469" s="324"/>
      <c r="AF469" s="328"/>
      <c r="AG469" s="324"/>
      <c r="AH469" s="328"/>
      <c r="AI469" s="324"/>
      <c r="AJ469" s="328"/>
      <c r="AK469" s="324"/>
      <c r="AL469" s="328"/>
      <c r="AM469" s="324"/>
      <c r="AN469" s="328"/>
      <c r="AO469" s="324"/>
      <c r="AP469" s="97"/>
      <c r="AQ469" s="98"/>
    </row>
    <row r="470" spans="1:43" ht="12" hidden="1" customHeight="1">
      <c r="A470" s="149"/>
      <c r="B470" s="133"/>
      <c r="C470" s="150" t="str">
        <f>IF(D470&lt;&gt;"",MAX(C464:C469)+1,"")</f>
        <v/>
      </c>
      <c r="D470" s="151"/>
      <c r="E470" s="152"/>
      <c r="F470" s="153"/>
      <c r="G470" s="138"/>
      <c r="H470" s="318"/>
      <c r="I470" s="319"/>
      <c r="J470" s="320">
        <f t="shared" si="254"/>
        <v>0</v>
      </c>
      <c r="K470" s="321">
        <f t="shared" si="255"/>
        <v>0</v>
      </c>
      <c r="L470" s="322"/>
      <c r="M470" s="323"/>
      <c r="N470" s="324"/>
      <c r="O470" s="323"/>
      <c r="P470" s="324"/>
      <c r="Q470" s="323"/>
      <c r="R470" s="324"/>
      <c r="S470" s="323"/>
      <c r="T470" s="324"/>
      <c r="U470" s="323"/>
      <c r="V470" s="324"/>
      <c r="W470" s="325"/>
      <c r="X470" s="322"/>
      <c r="Y470" s="153"/>
      <c r="Z470" s="138"/>
      <c r="AA470" s="325"/>
      <c r="AB470" s="322"/>
      <c r="AC470" s="326">
        <f t="shared" si="256"/>
        <v>0</v>
      </c>
      <c r="AD470" s="327">
        <f t="shared" si="257"/>
        <v>0</v>
      </c>
      <c r="AE470" s="324"/>
      <c r="AF470" s="328"/>
      <c r="AG470" s="324"/>
      <c r="AH470" s="328"/>
      <c r="AI470" s="324"/>
      <c r="AJ470" s="328"/>
      <c r="AK470" s="324"/>
      <c r="AL470" s="328"/>
      <c r="AM470" s="324"/>
      <c r="AN470" s="328"/>
      <c r="AO470" s="324"/>
      <c r="AP470" s="97"/>
      <c r="AQ470" s="98"/>
    </row>
    <row r="471" spans="1:43" ht="12" hidden="1" customHeight="1">
      <c r="A471" s="149"/>
      <c r="B471" s="133"/>
      <c r="C471" s="150" t="str">
        <f>IF(D471&lt;&gt;"",MAX(C464:C470)+1,"")</f>
        <v/>
      </c>
      <c r="D471" s="151"/>
      <c r="E471" s="152"/>
      <c r="F471" s="153"/>
      <c r="G471" s="138"/>
      <c r="H471" s="318"/>
      <c r="I471" s="319"/>
      <c r="J471" s="320">
        <f t="shared" si="254"/>
        <v>0</v>
      </c>
      <c r="K471" s="321">
        <f t="shared" si="255"/>
        <v>0</v>
      </c>
      <c r="L471" s="322"/>
      <c r="M471" s="323"/>
      <c r="N471" s="324"/>
      <c r="O471" s="323"/>
      <c r="P471" s="324"/>
      <c r="Q471" s="323"/>
      <c r="R471" s="324"/>
      <c r="S471" s="323"/>
      <c r="T471" s="324"/>
      <c r="U471" s="323"/>
      <c r="V471" s="324"/>
      <c r="W471" s="325"/>
      <c r="X471" s="322"/>
      <c r="Y471" s="153"/>
      <c r="Z471" s="138"/>
      <c r="AA471" s="325"/>
      <c r="AB471" s="322"/>
      <c r="AC471" s="326">
        <f t="shared" si="256"/>
        <v>0</v>
      </c>
      <c r="AD471" s="327">
        <f t="shared" si="257"/>
        <v>0</v>
      </c>
      <c r="AE471" s="324"/>
      <c r="AF471" s="328"/>
      <c r="AG471" s="324"/>
      <c r="AH471" s="328"/>
      <c r="AI471" s="324"/>
      <c r="AJ471" s="328"/>
      <c r="AK471" s="324"/>
      <c r="AL471" s="328"/>
      <c r="AM471" s="324"/>
      <c r="AN471" s="328"/>
      <c r="AO471" s="324"/>
      <c r="AP471" s="97"/>
      <c r="AQ471" s="98"/>
    </row>
    <row r="472" spans="1:43" ht="12" hidden="1" customHeight="1">
      <c r="A472" s="149"/>
      <c r="B472" s="133"/>
      <c r="C472" s="150" t="str">
        <f>IF(D472&lt;&gt;"",MAX(C464:C471)+1,"")</f>
        <v/>
      </c>
      <c r="D472" s="151"/>
      <c r="E472" s="152"/>
      <c r="F472" s="153"/>
      <c r="G472" s="138"/>
      <c r="H472" s="318"/>
      <c r="I472" s="319"/>
      <c r="J472" s="320">
        <f t="shared" si="254"/>
        <v>0</v>
      </c>
      <c r="K472" s="321">
        <f t="shared" si="255"/>
        <v>0</v>
      </c>
      <c r="L472" s="322"/>
      <c r="M472" s="323"/>
      <c r="N472" s="324"/>
      <c r="O472" s="323"/>
      <c r="P472" s="324"/>
      <c r="Q472" s="323"/>
      <c r="R472" s="324"/>
      <c r="S472" s="323"/>
      <c r="T472" s="324"/>
      <c r="U472" s="323"/>
      <c r="V472" s="324"/>
      <c r="W472" s="325"/>
      <c r="X472" s="322"/>
      <c r="Y472" s="153"/>
      <c r="Z472" s="138"/>
      <c r="AA472" s="325"/>
      <c r="AB472" s="322"/>
      <c r="AC472" s="326">
        <f t="shared" si="256"/>
        <v>0</v>
      </c>
      <c r="AD472" s="327">
        <f t="shared" si="257"/>
        <v>0</v>
      </c>
      <c r="AE472" s="324"/>
      <c r="AF472" s="328"/>
      <c r="AG472" s="324"/>
      <c r="AH472" s="328"/>
      <c r="AI472" s="324"/>
      <c r="AJ472" s="328"/>
      <c r="AK472" s="324"/>
      <c r="AL472" s="328"/>
      <c r="AM472" s="324"/>
      <c r="AN472" s="328"/>
      <c r="AO472" s="324"/>
      <c r="AP472" s="97"/>
      <c r="AQ472" s="98"/>
    </row>
    <row r="473" spans="1:43" ht="12" hidden="1" customHeight="1">
      <c r="A473" s="149"/>
      <c r="B473" s="133"/>
      <c r="C473" s="150" t="str">
        <f>IF(D473&lt;&gt;"",MAX(C464:C472)+1,"")</f>
        <v/>
      </c>
      <c r="D473" s="151"/>
      <c r="E473" s="152"/>
      <c r="F473" s="153"/>
      <c r="G473" s="138"/>
      <c r="H473" s="318"/>
      <c r="I473" s="319"/>
      <c r="J473" s="320">
        <f t="shared" si="254"/>
        <v>0</v>
      </c>
      <c r="K473" s="321">
        <f t="shared" si="255"/>
        <v>0</v>
      </c>
      <c r="L473" s="322"/>
      <c r="M473" s="323"/>
      <c r="N473" s="324"/>
      <c r="O473" s="323"/>
      <c r="P473" s="324"/>
      <c r="Q473" s="323"/>
      <c r="R473" s="324"/>
      <c r="S473" s="323"/>
      <c r="T473" s="324"/>
      <c r="U473" s="323"/>
      <c r="V473" s="324"/>
      <c r="W473" s="325"/>
      <c r="X473" s="322"/>
      <c r="Y473" s="153"/>
      <c r="Z473" s="138"/>
      <c r="AA473" s="325"/>
      <c r="AB473" s="322"/>
      <c r="AC473" s="326">
        <f t="shared" si="256"/>
        <v>0</v>
      </c>
      <c r="AD473" s="327">
        <f t="shared" si="257"/>
        <v>0</v>
      </c>
      <c r="AE473" s="324"/>
      <c r="AF473" s="328"/>
      <c r="AG473" s="324"/>
      <c r="AH473" s="328"/>
      <c r="AI473" s="324"/>
      <c r="AJ473" s="328"/>
      <c r="AK473" s="324"/>
      <c r="AL473" s="328"/>
      <c r="AM473" s="324"/>
      <c r="AN473" s="328"/>
      <c r="AO473" s="324"/>
      <c r="AP473" s="97"/>
      <c r="AQ473" s="98"/>
    </row>
    <row r="474" spans="1:43" ht="12" hidden="1" customHeight="1">
      <c r="A474" s="165"/>
      <c r="B474" s="166"/>
      <c r="C474" s="167" t="str">
        <f>IF(D474&lt;&gt;"",MAX(C464:C473)+1,"")</f>
        <v/>
      </c>
      <c r="D474" s="168"/>
      <c r="E474" s="169"/>
      <c r="F474" s="170"/>
      <c r="G474" s="171"/>
      <c r="H474" s="329"/>
      <c r="I474" s="330"/>
      <c r="J474" s="331">
        <f t="shared" si="254"/>
        <v>0</v>
      </c>
      <c r="K474" s="332">
        <f t="shared" si="255"/>
        <v>0</v>
      </c>
      <c r="L474" s="333"/>
      <c r="M474" s="334"/>
      <c r="N474" s="335"/>
      <c r="O474" s="334"/>
      <c r="P474" s="335"/>
      <c r="Q474" s="334"/>
      <c r="R474" s="335"/>
      <c r="S474" s="334"/>
      <c r="T474" s="335"/>
      <c r="U474" s="334"/>
      <c r="V474" s="335"/>
      <c r="W474" s="336"/>
      <c r="X474" s="333"/>
      <c r="Y474" s="170"/>
      <c r="Z474" s="171"/>
      <c r="AA474" s="336"/>
      <c r="AB474" s="333"/>
      <c r="AC474" s="337">
        <f t="shared" si="256"/>
        <v>0</v>
      </c>
      <c r="AD474" s="338">
        <f t="shared" si="257"/>
        <v>0</v>
      </c>
      <c r="AE474" s="335"/>
      <c r="AF474" s="339"/>
      <c r="AG474" s="335"/>
      <c r="AH474" s="339"/>
      <c r="AI474" s="335"/>
      <c r="AJ474" s="339"/>
      <c r="AK474" s="335"/>
      <c r="AL474" s="339"/>
      <c r="AM474" s="335"/>
      <c r="AN474" s="339"/>
      <c r="AO474" s="335"/>
      <c r="AP474" s="97"/>
      <c r="AQ474" s="98"/>
    </row>
    <row r="475" spans="1:43" ht="12" hidden="1" customHeight="1">
      <c r="A475" s="116" t="s">
        <v>651</v>
      </c>
      <c r="B475" s="117" t="s">
        <v>651</v>
      </c>
      <c r="C475" s="1350" t="s">
        <v>651</v>
      </c>
      <c r="D475" s="1351"/>
      <c r="E475" s="118" t="s">
        <v>651</v>
      </c>
      <c r="F475" s="340"/>
      <c r="G475" s="341"/>
      <c r="H475" s="342">
        <f t="shared" ref="H475:X475" si="258">SUM(H476:H485)</f>
        <v>0</v>
      </c>
      <c r="I475" s="343">
        <f t="shared" si="258"/>
        <v>0</v>
      </c>
      <c r="J475" s="342" t="e">
        <f t="shared" si="258"/>
        <v>#VALUE!</v>
      </c>
      <c r="K475" s="344" t="e">
        <f t="shared" si="258"/>
        <v>#VALUE!</v>
      </c>
      <c r="L475" s="345">
        <f t="shared" si="258"/>
        <v>0</v>
      </c>
      <c r="M475" s="346">
        <f t="shared" si="258"/>
        <v>0</v>
      </c>
      <c r="N475" s="347">
        <f t="shared" si="258"/>
        <v>0</v>
      </c>
      <c r="O475" s="346">
        <f t="shared" si="258"/>
        <v>0</v>
      </c>
      <c r="P475" s="347">
        <f t="shared" si="258"/>
        <v>0</v>
      </c>
      <c r="Q475" s="346">
        <f t="shared" si="258"/>
        <v>0</v>
      </c>
      <c r="R475" s="347">
        <f t="shared" si="258"/>
        <v>0</v>
      </c>
      <c r="S475" s="346">
        <f t="shared" si="258"/>
        <v>0</v>
      </c>
      <c r="T475" s="347">
        <f t="shared" si="258"/>
        <v>0</v>
      </c>
      <c r="U475" s="346">
        <f t="shared" si="258"/>
        <v>0</v>
      </c>
      <c r="V475" s="347">
        <f t="shared" si="258"/>
        <v>0</v>
      </c>
      <c r="W475" s="348">
        <f t="shared" si="258"/>
        <v>0</v>
      </c>
      <c r="X475" s="345">
        <f t="shared" si="258"/>
        <v>0</v>
      </c>
      <c r="Y475" s="340"/>
      <c r="Z475" s="341"/>
      <c r="AA475" s="348">
        <f t="shared" ref="AA475:AO475" si="259">SUM(AA476:AA485)</f>
        <v>0</v>
      </c>
      <c r="AB475" s="345">
        <f t="shared" si="259"/>
        <v>0</v>
      </c>
      <c r="AC475" s="349">
        <f t="shared" si="259"/>
        <v>0</v>
      </c>
      <c r="AD475" s="350">
        <f t="shared" si="259"/>
        <v>0</v>
      </c>
      <c r="AE475" s="347">
        <f t="shared" si="259"/>
        <v>0</v>
      </c>
      <c r="AF475" s="349">
        <f t="shared" si="259"/>
        <v>0</v>
      </c>
      <c r="AG475" s="347">
        <f t="shared" si="259"/>
        <v>0</v>
      </c>
      <c r="AH475" s="349">
        <f t="shared" si="259"/>
        <v>0</v>
      </c>
      <c r="AI475" s="347">
        <f t="shared" si="259"/>
        <v>0</v>
      </c>
      <c r="AJ475" s="349">
        <f t="shared" si="259"/>
        <v>0</v>
      </c>
      <c r="AK475" s="347">
        <f t="shared" si="259"/>
        <v>0</v>
      </c>
      <c r="AL475" s="349">
        <f t="shared" si="259"/>
        <v>0</v>
      </c>
      <c r="AM475" s="347">
        <f t="shared" si="259"/>
        <v>0</v>
      </c>
      <c r="AN475" s="349">
        <f t="shared" si="259"/>
        <v>0</v>
      </c>
      <c r="AO475" s="347">
        <f t="shared" si="259"/>
        <v>0</v>
      </c>
      <c r="AP475" s="130"/>
      <c r="AQ475" s="131">
        <f>COUNTIF(AD476:AD485,"&gt;0")</f>
        <v>0</v>
      </c>
    </row>
    <row r="476" spans="1:43" ht="12" hidden="1" customHeight="1">
      <c r="A476" s="132"/>
      <c r="B476" s="133"/>
      <c r="C476" s="134">
        <f>IF(D476&lt;&gt;"",MAX(C475)+1,"")</f>
        <v>1</v>
      </c>
      <c r="D476" s="135" t="str">
        <f>IF(B475&lt;&gt;"","Điểm chính","")</f>
        <v>Điểm chính</v>
      </c>
      <c r="E476" s="136"/>
      <c r="F476" s="137"/>
      <c r="G476" s="138"/>
      <c r="H476" s="307"/>
      <c r="I476" s="308"/>
      <c r="J476" s="309" t="e">
        <f t="shared" ref="J476:J485" si="260">M476+O476+Q476+S476+U476</f>
        <v>#VALUE!</v>
      </c>
      <c r="K476" s="310" t="e">
        <f t="shared" ref="K476:K485" si="261">N476+P476+R476+T476+V476</f>
        <v>#VALUE!</v>
      </c>
      <c r="L476" s="311"/>
      <c r="M476" s="312" t="s">
        <v>651</v>
      </c>
      <c r="N476" s="313" t="s">
        <v>651</v>
      </c>
      <c r="O476" s="312" t="s">
        <v>651</v>
      </c>
      <c r="P476" s="313" t="s">
        <v>651</v>
      </c>
      <c r="Q476" s="312" t="s">
        <v>651</v>
      </c>
      <c r="R476" s="313" t="s">
        <v>651</v>
      </c>
      <c r="S476" s="312" t="s">
        <v>651</v>
      </c>
      <c r="T476" s="313" t="s">
        <v>651</v>
      </c>
      <c r="U476" s="312" t="s">
        <v>651</v>
      </c>
      <c r="V476" s="313" t="s">
        <v>651</v>
      </c>
      <c r="W476" s="314"/>
      <c r="X476" s="311"/>
      <c r="Y476" s="137"/>
      <c r="Z476" s="138"/>
      <c r="AA476" s="314"/>
      <c r="AB476" s="311"/>
      <c r="AC476" s="315">
        <f t="shared" ref="AC476:AC485" si="262">AF476+AH476+AJ476+AL476+AN476</f>
        <v>0</v>
      </c>
      <c r="AD476" s="316">
        <f t="shared" ref="AD476:AD485" si="263">AG476+AI476+AK476+AM476+AO476</f>
        <v>0</v>
      </c>
      <c r="AE476" s="313"/>
      <c r="AF476" s="317"/>
      <c r="AG476" s="313"/>
      <c r="AH476" s="317"/>
      <c r="AI476" s="313"/>
      <c r="AJ476" s="317"/>
      <c r="AK476" s="313"/>
      <c r="AL476" s="317"/>
      <c r="AM476" s="313"/>
      <c r="AN476" s="317"/>
      <c r="AO476" s="313"/>
      <c r="AP476" s="97"/>
      <c r="AQ476" s="98"/>
    </row>
    <row r="477" spans="1:43" ht="12" hidden="1" customHeight="1">
      <c r="A477" s="149"/>
      <c r="B477" s="133"/>
      <c r="C477" s="150" t="str">
        <f>IF(D477&lt;&gt;"",MAX(C475:C476)+1,"")</f>
        <v/>
      </c>
      <c r="D477" s="151"/>
      <c r="E477" s="152"/>
      <c r="F477" s="153"/>
      <c r="G477" s="138"/>
      <c r="H477" s="318"/>
      <c r="I477" s="319"/>
      <c r="J477" s="320">
        <f t="shared" si="260"/>
        <v>0</v>
      </c>
      <c r="K477" s="321">
        <f t="shared" si="261"/>
        <v>0</v>
      </c>
      <c r="L477" s="322"/>
      <c r="M477" s="323"/>
      <c r="N477" s="324"/>
      <c r="O477" s="323"/>
      <c r="P477" s="324"/>
      <c r="Q477" s="323"/>
      <c r="R477" s="324"/>
      <c r="S477" s="323"/>
      <c r="T477" s="324"/>
      <c r="U477" s="323"/>
      <c r="V477" s="324"/>
      <c r="W477" s="325"/>
      <c r="X477" s="322"/>
      <c r="Y477" s="153"/>
      <c r="Z477" s="138"/>
      <c r="AA477" s="325"/>
      <c r="AB477" s="322"/>
      <c r="AC477" s="326">
        <f t="shared" si="262"/>
        <v>0</v>
      </c>
      <c r="AD477" s="327">
        <f t="shared" si="263"/>
        <v>0</v>
      </c>
      <c r="AE477" s="324"/>
      <c r="AF477" s="328"/>
      <c r="AG477" s="324"/>
      <c r="AH477" s="328"/>
      <c r="AI477" s="324"/>
      <c r="AJ477" s="328"/>
      <c r="AK477" s="324"/>
      <c r="AL477" s="328"/>
      <c r="AM477" s="324"/>
      <c r="AN477" s="328"/>
      <c r="AO477" s="324"/>
      <c r="AP477" s="97"/>
      <c r="AQ477" s="98"/>
    </row>
    <row r="478" spans="1:43" ht="12" hidden="1" customHeight="1">
      <c r="A478" s="149"/>
      <c r="B478" s="133"/>
      <c r="C478" s="150" t="str">
        <f>IF(D478&lt;&gt;"",MAX(C475:C477)+1,"")</f>
        <v/>
      </c>
      <c r="D478" s="151"/>
      <c r="E478" s="152"/>
      <c r="F478" s="153"/>
      <c r="G478" s="138"/>
      <c r="H478" s="318"/>
      <c r="I478" s="319"/>
      <c r="J478" s="320">
        <f t="shared" si="260"/>
        <v>0</v>
      </c>
      <c r="K478" s="321">
        <f t="shared" si="261"/>
        <v>0</v>
      </c>
      <c r="L478" s="322"/>
      <c r="M478" s="323"/>
      <c r="N478" s="324"/>
      <c r="O478" s="323"/>
      <c r="P478" s="324"/>
      <c r="Q478" s="323"/>
      <c r="R478" s="324"/>
      <c r="S478" s="323"/>
      <c r="T478" s="324"/>
      <c r="U478" s="323"/>
      <c r="V478" s="324"/>
      <c r="W478" s="325"/>
      <c r="X478" s="322"/>
      <c r="Y478" s="153"/>
      <c r="Z478" s="138"/>
      <c r="AA478" s="325"/>
      <c r="AB478" s="322"/>
      <c r="AC478" s="326">
        <f t="shared" si="262"/>
        <v>0</v>
      </c>
      <c r="AD478" s="327">
        <f t="shared" si="263"/>
        <v>0</v>
      </c>
      <c r="AE478" s="324"/>
      <c r="AF478" s="328"/>
      <c r="AG478" s="324"/>
      <c r="AH478" s="328"/>
      <c r="AI478" s="324"/>
      <c r="AJ478" s="328"/>
      <c r="AK478" s="324"/>
      <c r="AL478" s="328"/>
      <c r="AM478" s="324"/>
      <c r="AN478" s="328"/>
      <c r="AO478" s="324"/>
      <c r="AP478" s="97"/>
      <c r="AQ478" s="98"/>
    </row>
    <row r="479" spans="1:43" ht="12" hidden="1" customHeight="1">
      <c r="A479" s="149"/>
      <c r="B479" s="133"/>
      <c r="C479" s="150" t="str">
        <f>IF(D479&lt;&gt;"",MAX(C475:C478)+1,"")</f>
        <v/>
      </c>
      <c r="D479" s="151"/>
      <c r="E479" s="152"/>
      <c r="F479" s="153"/>
      <c r="G479" s="138"/>
      <c r="H479" s="318"/>
      <c r="I479" s="319"/>
      <c r="J479" s="320">
        <f t="shared" si="260"/>
        <v>0</v>
      </c>
      <c r="K479" s="321">
        <f t="shared" si="261"/>
        <v>0</v>
      </c>
      <c r="L479" s="322"/>
      <c r="M479" s="323"/>
      <c r="N479" s="324"/>
      <c r="O479" s="323"/>
      <c r="P479" s="324"/>
      <c r="Q479" s="323"/>
      <c r="R479" s="324"/>
      <c r="S479" s="323"/>
      <c r="T479" s="324"/>
      <c r="U479" s="323"/>
      <c r="V479" s="324"/>
      <c r="W479" s="325"/>
      <c r="X479" s="322"/>
      <c r="Y479" s="153"/>
      <c r="Z479" s="138"/>
      <c r="AA479" s="325"/>
      <c r="AB479" s="322"/>
      <c r="AC479" s="326">
        <f t="shared" si="262"/>
        <v>0</v>
      </c>
      <c r="AD479" s="327">
        <f t="shared" si="263"/>
        <v>0</v>
      </c>
      <c r="AE479" s="324"/>
      <c r="AF479" s="328"/>
      <c r="AG479" s="324"/>
      <c r="AH479" s="328"/>
      <c r="AI479" s="324"/>
      <c r="AJ479" s="328"/>
      <c r="AK479" s="324"/>
      <c r="AL479" s="328"/>
      <c r="AM479" s="324"/>
      <c r="AN479" s="328"/>
      <c r="AO479" s="324"/>
      <c r="AP479" s="97"/>
      <c r="AQ479" s="98"/>
    </row>
    <row r="480" spans="1:43" ht="12" hidden="1" customHeight="1">
      <c r="A480" s="149"/>
      <c r="B480" s="133"/>
      <c r="C480" s="150" t="str">
        <f>IF(D480&lt;&gt;"",MAX(C475:C479)+1,"")</f>
        <v/>
      </c>
      <c r="D480" s="151"/>
      <c r="E480" s="152"/>
      <c r="F480" s="153"/>
      <c r="G480" s="138"/>
      <c r="H480" s="318"/>
      <c r="I480" s="319"/>
      <c r="J480" s="320">
        <f t="shared" si="260"/>
        <v>0</v>
      </c>
      <c r="K480" s="321">
        <f t="shared" si="261"/>
        <v>0</v>
      </c>
      <c r="L480" s="322"/>
      <c r="M480" s="323"/>
      <c r="N480" s="324"/>
      <c r="O480" s="323"/>
      <c r="P480" s="324"/>
      <c r="Q480" s="323"/>
      <c r="R480" s="324"/>
      <c r="S480" s="323"/>
      <c r="T480" s="324"/>
      <c r="U480" s="323"/>
      <c r="V480" s="324"/>
      <c r="W480" s="325"/>
      <c r="X480" s="322"/>
      <c r="Y480" s="153"/>
      <c r="Z480" s="138"/>
      <c r="AA480" s="325"/>
      <c r="AB480" s="322"/>
      <c r="AC480" s="326">
        <f t="shared" si="262"/>
        <v>0</v>
      </c>
      <c r="AD480" s="327">
        <f t="shared" si="263"/>
        <v>0</v>
      </c>
      <c r="AE480" s="324"/>
      <c r="AF480" s="328"/>
      <c r="AG480" s="324"/>
      <c r="AH480" s="328"/>
      <c r="AI480" s="324"/>
      <c r="AJ480" s="328"/>
      <c r="AK480" s="324"/>
      <c r="AL480" s="328"/>
      <c r="AM480" s="324"/>
      <c r="AN480" s="328"/>
      <c r="AO480" s="324"/>
      <c r="AP480" s="97"/>
      <c r="AQ480" s="98"/>
    </row>
    <row r="481" spans="1:43" ht="12" hidden="1" customHeight="1">
      <c r="A481" s="149"/>
      <c r="B481" s="133"/>
      <c r="C481" s="150" t="str">
        <f>IF(D481&lt;&gt;"",MAX(C475:C480)+1,"")</f>
        <v/>
      </c>
      <c r="D481" s="151"/>
      <c r="E481" s="152"/>
      <c r="F481" s="153"/>
      <c r="G481" s="138"/>
      <c r="H481" s="318"/>
      <c r="I481" s="319"/>
      <c r="J481" s="320">
        <f t="shared" si="260"/>
        <v>0</v>
      </c>
      <c r="K481" s="321">
        <f t="shared" si="261"/>
        <v>0</v>
      </c>
      <c r="L481" s="322"/>
      <c r="M481" s="323"/>
      <c r="N481" s="324"/>
      <c r="O481" s="323"/>
      <c r="P481" s="324"/>
      <c r="Q481" s="323"/>
      <c r="R481" s="324"/>
      <c r="S481" s="323"/>
      <c r="T481" s="324"/>
      <c r="U481" s="323"/>
      <c r="V481" s="324"/>
      <c r="W481" s="325"/>
      <c r="X481" s="322"/>
      <c r="Y481" s="153"/>
      <c r="Z481" s="138"/>
      <c r="AA481" s="325"/>
      <c r="AB481" s="322"/>
      <c r="AC481" s="326">
        <f t="shared" si="262"/>
        <v>0</v>
      </c>
      <c r="AD481" s="327">
        <f t="shared" si="263"/>
        <v>0</v>
      </c>
      <c r="AE481" s="324"/>
      <c r="AF481" s="328"/>
      <c r="AG481" s="324"/>
      <c r="AH481" s="328"/>
      <c r="AI481" s="324"/>
      <c r="AJ481" s="328"/>
      <c r="AK481" s="324"/>
      <c r="AL481" s="328"/>
      <c r="AM481" s="324"/>
      <c r="AN481" s="328"/>
      <c r="AO481" s="324"/>
      <c r="AP481" s="97"/>
      <c r="AQ481" s="98"/>
    </row>
    <row r="482" spans="1:43" ht="12" hidden="1" customHeight="1">
      <c r="A482" s="149"/>
      <c r="B482" s="133"/>
      <c r="C482" s="150" t="str">
        <f>IF(D482&lt;&gt;"",MAX(C475:C481)+1,"")</f>
        <v/>
      </c>
      <c r="D482" s="151"/>
      <c r="E482" s="152"/>
      <c r="F482" s="153"/>
      <c r="G482" s="138"/>
      <c r="H482" s="318"/>
      <c r="I482" s="319"/>
      <c r="J482" s="320">
        <f t="shared" si="260"/>
        <v>0</v>
      </c>
      <c r="K482" s="321">
        <f t="shared" si="261"/>
        <v>0</v>
      </c>
      <c r="L482" s="322"/>
      <c r="M482" s="323"/>
      <c r="N482" s="324"/>
      <c r="O482" s="323"/>
      <c r="P482" s="324"/>
      <c r="Q482" s="323"/>
      <c r="R482" s="324"/>
      <c r="S482" s="323"/>
      <c r="T482" s="324"/>
      <c r="U482" s="323"/>
      <c r="V482" s="324"/>
      <c r="W482" s="325"/>
      <c r="X482" s="322"/>
      <c r="Y482" s="153"/>
      <c r="Z482" s="138"/>
      <c r="AA482" s="325"/>
      <c r="AB482" s="322"/>
      <c r="AC482" s="326">
        <f t="shared" si="262"/>
        <v>0</v>
      </c>
      <c r="AD482" s="327">
        <f t="shared" si="263"/>
        <v>0</v>
      </c>
      <c r="AE482" s="324"/>
      <c r="AF482" s="328"/>
      <c r="AG482" s="324"/>
      <c r="AH482" s="328"/>
      <c r="AI482" s="324"/>
      <c r="AJ482" s="328"/>
      <c r="AK482" s="324"/>
      <c r="AL482" s="328"/>
      <c r="AM482" s="324"/>
      <c r="AN482" s="328"/>
      <c r="AO482" s="324"/>
      <c r="AP482" s="97"/>
      <c r="AQ482" s="98"/>
    </row>
    <row r="483" spans="1:43" ht="12" hidden="1" customHeight="1">
      <c r="A483" s="149"/>
      <c r="B483" s="133"/>
      <c r="C483" s="150" t="str">
        <f>IF(D483&lt;&gt;"",MAX(C475:C482)+1,"")</f>
        <v/>
      </c>
      <c r="D483" s="151"/>
      <c r="E483" s="152"/>
      <c r="F483" s="153"/>
      <c r="G483" s="138"/>
      <c r="H483" s="318"/>
      <c r="I483" s="319"/>
      <c r="J483" s="320">
        <f t="shared" si="260"/>
        <v>0</v>
      </c>
      <c r="K483" s="321">
        <f t="shared" si="261"/>
        <v>0</v>
      </c>
      <c r="L483" s="322"/>
      <c r="M483" s="323"/>
      <c r="N483" s="324"/>
      <c r="O483" s="323"/>
      <c r="P483" s="324"/>
      <c r="Q483" s="323"/>
      <c r="R483" s="324"/>
      <c r="S483" s="323"/>
      <c r="T483" s="324"/>
      <c r="U483" s="323"/>
      <c r="V483" s="324"/>
      <c r="W483" s="325"/>
      <c r="X483" s="322"/>
      <c r="Y483" s="153"/>
      <c r="Z483" s="138"/>
      <c r="AA483" s="325"/>
      <c r="AB483" s="322"/>
      <c r="AC483" s="326">
        <f t="shared" si="262"/>
        <v>0</v>
      </c>
      <c r="AD483" s="327">
        <f t="shared" si="263"/>
        <v>0</v>
      </c>
      <c r="AE483" s="324"/>
      <c r="AF483" s="328"/>
      <c r="AG483" s="324"/>
      <c r="AH483" s="328"/>
      <c r="AI483" s="324"/>
      <c r="AJ483" s="328"/>
      <c r="AK483" s="324"/>
      <c r="AL483" s="328"/>
      <c r="AM483" s="324"/>
      <c r="AN483" s="328"/>
      <c r="AO483" s="324"/>
      <c r="AP483" s="97"/>
      <c r="AQ483" s="98"/>
    </row>
    <row r="484" spans="1:43" ht="12" hidden="1" customHeight="1">
      <c r="A484" s="149"/>
      <c r="B484" s="133"/>
      <c r="C484" s="150" t="str">
        <f>IF(D484&lt;&gt;"",MAX(C475:C483)+1,"")</f>
        <v/>
      </c>
      <c r="D484" s="151"/>
      <c r="E484" s="152"/>
      <c r="F484" s="153"/>
      <c r="G484" s="138"/>
      <c r="H484" s="318"/>
      <c r="I484" s="319"/>
      <c r="J484" s="320">
        <f t="shared" si="260"/>
        <v>0</v>
      </c>
      <c r="K484" s="321">
        <f t="shared" si="261"/>
        <v>0</v>
      </c>
      <c r="L484" s="322"/>
      <c r="M484" s="323"/>
      <c r="N484" s="324"/>
      <c r="O484" s="323"/>
      <c r="P484" s="324"/>
      <c r="Q484" s="323"/>
      <c r="R484" s="324"/>
      <c r="S484" s="323"/>
      <c r="T484" s="324"/>
      <c r="U484" s="323"/>
      <c r="V484" s="324"/>
      <c r="W484" s="325"/>
      <c r="X484" s="322"/>
      <c r="Y484" s="153"/>
      <c r="Z484" s="138"/>
      <c r="AA484" s="325"/>
      <c r="AB484" s="322"/>
      <c r="AC484" s="326">
        <f t="shared" si="262"/>
        <v>0</v>
      </c>
      <c r="AD484" s="327">
        <f t="shared" si="263"/>
        <v>0</v>
      </c>
      <c r="AE484" s="324"/>
      <c r="AF484" s="328"/>
      <c r="AG484" s="324"/>
      <c r="AH484" s="328"/>
      <c r="AI484" s="324"/>
      <c r="AJ484" s="328"/>
      <c r="AK484" s="324"/>
      <c r="AL484" s="328"/>
      <c r="AM484" s="324"/>
      <c r="AN484" s="328"/>
      <c r="AO484" s="324"/>
      <c r="AP484" s="97"/>
      <c r="AQ484" s="98"/>
    </row>
    <row r="485" spans="1:43" ht="12" hidden="1" customHeight="1">
      <c r="A485" s="165"/>
      <c r="B485" s="166"/>
      <c r="C485" s="167" t="str">
        <f>IF(D485&lt;&gt;"",MAX(C475:C484)+1,"")</f>
        <v/>
      </c>
      <c r="D485" s="168"/>
      <c r="E485" s="169"/>
      <c r="F485" s="170"/>
      <c r="G485" s="171"/>
      <c r="H485" s="329"/>
      <c r="I485" s="330"/>
      <c r="J485" s="331">
        <f t="shared" si="260"/>
        <v>0</v>
      </c>
      <c r="K485" s="332">
        <f t="shared" si="261"/>
        <v>0</v>
      </c>
      <c r="L485" s="333"/>
      <c r="M485" s="334"/>
      <c r="N485" s="335"/>
      <c r="O485" s="334"/>
      <c r="P485" s="335"/>
      <c r="Q485" s="334"/>
      <c r="R485" s="335"/>
      <c r="S485" s="334"/>
      <c r="T485" s="335"/>
      <c r="U485" s="334"/>
      <c r="V485" s="335"/>
      <c r="W485" s="336"/>
      <c r="X485" s="333"/>
      <c r="Y485" s="170"/>
      <c r="Z485" s="171"/>
      <c r="AA485" s="336"/>
      <c r="AB485" s="333"/>
      <c r="AC485" s="337">
        <f t="shared" si="262"/>
        <v>0</v>
      </c>
      <c r="AD485" s="338">
        <f t="shared" si="263"/>
        <v>0</v>
      </c>
      <c r="AE485" s="335"/>
      <c r="AF485" s="339"/>
      <c r="AG485" s="335"/>
      <c r="AH485" s="339"/>
      <c r="AI485" s="335"/>
      <c r="AJ485" s="339"/>
      <c r="AK485" s="335"/>
      <c r="AL485" s="339"/>
      <c r="AM485" s="335"/>
      <c r="AN485" s="339"/>
      <c r="AO485" s="335"/>
      <c r="AP485" s="97"/>
      <c r="AQ485" s="98"/>
    </row>
    <row r="486" spans="1:43" ht="12" hidden="1" customHeight="1">
      <c r="A486" s="116" t="s">
        <v>651</v>
      </c>
      <c r="B486" s="117" t="s">
        <v>651</v>
      </c>
      <c r="C486" s="1350" t="s">
        <v>651</v>
      </c>
      <c r="D486" s="1351"/>
      <c r="E486" s="118" t="s">
        <v>651</v>
      </c>
      <c r="F486" s="340"/>
      <c r="G486" s="341"/>
      <c r="H486" s="342">
        <f t="shared" ref="H486:X486" si="264">SUM(H487:H496)</f>
        <v>0</v>
      </c>
      <c r="I486" s="343">
        <f t="shared" si="264"/>
        <v>0</v>
      </c>
      <c r="J486" s="342" t="e">
        <f t="shared" si="264"/>
        <v>#VALUE!</v>
      </c>
      <c r="K486" s="344" t="e">
        <f t="shared" si="264"/>
        <v>#VALUE!</v>
      </c>
      <c r="L486" s="345">
        <f t="shared" si="264"/>
        <v>0</v>
      </c>
      <c r="M486" s="346">
        <f t="shared" si="264"/>
        <v>0</v>
      </c>
      <c r="N486" s="347">
        <f t="shared" si="264"/>
        <v>0</v>
      </c>
      <c r="O486" s="346">
        <f t="shared" si="264"/>
        <v>0</v>
      </c>
      <c r="P486" s="347">
        <f t="shared" si="264"/>
        <v>0</v>
      </c>
      <c r="Q486" s="346">
        <f t="shared" si="264"/>
        <v>0</v>
      </c>
      <c r="R486" s="347">
        <f t="shared" si="264"/>
        <v>0</v>
      </c>
      <c r="S486" s="346">
        <f t="shared" si="264"/>
        <v>0</v>
      </c>
      <c r="T486" s="347">
        <f t="shared" si="264"/>
        <v>0</v>
      </c>
      <c r="U486" s="346">
        <f t="shared" si="264"/>
        <v>0</v>
      </c>
      <c r="V486" s="347">
        <f t="shared" si="264"/>
        <v>0</v>
      </c>
      <c r="W486" s="348">
        <f t="shared" si="264"/>
        <v>0</v>
      </c>
      <c r="X486" s="345">
        <f t="shared" si="264"/>
        <v>0</v>
      </c>
      <c r="Y486" s="340"/>
      <c r="Z486" s="341"/>
      <c r="AA486" s="348">
        <f t="shared" ref="AA486:AO486" si="265">SUM(AA487:AA496)</f>
        <v>0</v>
      </c>
      <c r="AB486" s="345">
        <f t="shared" si="265"/>
        <v>0</v>
      </c>
      <c r="AC486" s="349">
        <f t="shared" si="265"/>
        <v>0</v>
      </c>
      <c r="AD486" s="350">
        <f t="shared" si="265"/>
        <v>0</v>
      </c>
      <c r="AE486" s="347">
        <f t="shared" si="265"/>
        <v>0</v>
      </c>
      <c r="AF486" s="349">
        <f t="shared" si="265"/>
        <v>0</v>
      </c>
      <c r="AG486" s="347">
        <f t="shared" si="265"/>
        <v>0</v>
      </c>
      <c r="AH486" s="349">
        <f t="shared" si="265"/>
        <v>0</v>
      </c>
      <c r="AI486" s="347">
        <f t="shared" si="265"/>
        <v>0</v>
      </c>
      <c r="AJ486" s="349">
        <f t="shared" si="265"/>
        <v>0</v>
      </c>
      <c r="AK486" s="347">
        <f t="shared" si="265"/>
        <v>0</v>
      </c>
      <c r="AL486" s="349">
        <f t="shared" si="265"/>
        <v>0</v>
      </c>
      <c r="AM486" s="347">
        <f t="shared" si="265"/>
        <v>0</v>
      </c>
      <c r="AN486" s="349">
        <f t="shared" si="265"/>
        <v>0</v>
      </c>
      <c r="AO486" s="347">
        <f t="shared" si="265"/>
        <v>0</v>
      </c>
      <c r="AP486" s="130"/>
      <c r="AQ486" s="131">
        <f>COUNTIF(AD487:AD496,"&gt;0")</f>
        <v>0</v>
      </c>
    </row>
    <row r="487" spans="1:43" ht="12" hidden="1" customHeight="1">
      <c r="A487" s="132"/>
      <c r="B487" s="133"/>
      <c r="C487" s="134">
        <f>IF(D487&lt;&gt;"",MAX(C486)+1,"")</f>
        <v>1</v>
      </c>
      <c r="D487" s="135" t="str">
        <f>IF(B486&lt;&gt;"","Điểm chính","")</f>
        <v>Điểm chính</v>
      </c>
      <c r="E487" s="136"/>
      <c r="F487" s="137"/>
      <c r="G487" s="138"/>
      <c r="H487" s="307"/>
      <c r="I487" s="308"/>
      <c r="J487" s="309" t="e">
        <f t="shared" ref="J487:J496" si="266">M487+O487+Q487+S487+U487</f>
        <v>#VALUE!</v>
      </c>
      <c r="K487" s="310" t="e">
        <f t="shared" ref="K487:K496" si="267">N487+P487+R487+T487+V487</f>
        <v>#VALUE!</v>
      </c>
      <c r="L487" s="311"/>
      <c r="M487" s="312" t="s">
        <v>651</v>
      </c>
      <c r="N487" s="313" t="s">
        <v>651</v>
      </c>
      <c r="O487" s="312" t="s">
        <v>651</v>
      </c>
      <c r="P487" s="313" t="s">
        <v>651</v>
      </c>
      <c r="Q487" s="312" t="s">
        <v>651</v>
      </c>
      <c r="R487" s="313" t="s">
        <v>651</v>
      </c>
      <c r="S487" s="312" t="s">
        <v>651</v>
      </c>
      <c r="T487" s="313" t="s">
        <v>651</v>
      </c>
      <c r="U487" s="312" t="s">
        <v>651</v>
      </c>
      <c r="V487" s="313" t="s">
        <v>651</v>
      </c>
      <c r="W487" s="314"/>
      <c r="X487" s="311"/>
      <c r="Y487" s="137"/>
      <c r="Z487" s="138"/>
      <c r="AA487" s="314"/>
      <c r="AB487" s="311"/>
      <c r="AC487" s="315">
        <f t="shared" ref="AC487:AC496" si="268">AF487+AH487+AJ487+AL487+AN487</f>
        <v>0</v>
      </c>
      <c r="AD487" s="316">
        <f t="shared" ref="AD487:AD496" si="269">AG487+AI487+AK487+AM487+AO487</f>
        <v>0</v>
      </c>
      <c r="AE487" s="313"/>
      <c r="AF487" s="317"/>
      <c r="AG487" s="313"/>
      <c r="AH487" s="317"/>
      <c r="AI487" s="313"/>
      <c r="AJ487" s="317"/>
      <c r="AK487" s="313"/>
      <c r="AL487" s="317"/>
      <c r="AM487" s="313"/>
      <c r="AN487" s="317"/>
      <c r="AO487" s="313"/>
      <c r="AP487" s="97"/>
      <c r="AQ487" s="98"/>
    </row>
    <row r="488" spans="1:43" ht="12" hidden="1" customHeight="1">
      <c r="A488" s="149"/>
      <c r="B488" s="133"/>
      <c r="C488" s="150" t="str">
        <f>IF(D488&lt;&gt;"",MAX(C486:C487)+1,"")</f>
        <v/>
      </c>
      <c r="D488" s="151"/>
      <c r="E488" s="152"/>
      <c r="F488" s="153"/>
      <c r="G488" s="138"/>
      <c r="H488" s="318"/>
      <c r="I488" s="319"/>
      <c r="J488" s="320">
        <f t="shared" si="266"/>
        <v>0</v>
      </c>
      <c r="K488" s="321">
        <f t="shared" si="267"/>
        <v>0</v>
      </c>
      <c r="L488" s="322"/>
      <c r="M488" s="323"/>
      <c r="N488" s="324"/>
      <c r="O488" s="323"/>
      <c r="P488" s="324"/>
      <c r="Q488" s="323"/>
      <c r="R488" s="324"/>
      <c r="S488" s="323"/>
      <c r="T488" s="324"/>
      <c r="U488" s="323"/>
      <c r="V488" s="324"/>
      <c r="W488" s="325"/>
      <c r="X488" s="322"/>
      <c r="Y488" s="153"/>
      <c r="Z488" s="138"/>
      <c r="AA488" s="325"/>
      <c r="AB488" s="322"/>
      <c r="AC488" s="326">
        <f t="shared" si="268"/>
        <v>0</v>
      </c>
      <c r="AD488" s="327">
        <f t="shared" si="269"/>
        <v>0</v>
      </c>
      <c r="AE488" s="324"/>
      <c r="AF488" s="328"/>
      <c r="AG488" s="324"/>
      <c r="AH488" s="328"/>
      <c r="AI488" s="324"/>
      <c r="AJ488" s="328"/>
      <c r="AK488" s="324"/>
      <c r="AL488" s="328"/>
      <c r="AM488" s="324"/>
      <c r="AN488" s="328"/>
      <c r="AO488" s="324"/>
      <c r="AP488" s="97"/>
      <c r="AQ488" s="98"/>
    </row>
    <row r="489" spans="1:43" ht="12" hidden="1" customHeight="1">
      <c r="A489" s="149"/>
      <c r="B489" s="133"/>
      <c r="C489" s="150" t="str">
        <f>IF(D489&lt;&gt;"",MAX(C486:C488)+1,"")</f>
        <v/>
      </c>
      <c r="D489" s="151"/>
      <c r="E489" s="152"/>
      <c r="F489" s="153"/>
      <c r="G489" s="138"/>
      <c r="H489" s="318"/>
      <c r="I489" s="319"/>
      <c r="J489" s="320">
        <f t="shared" si="266"/>
        <v>0</v>
      </c>
      <c r="K489" s="321">
        <f t="shared" si="267"/>
        <v>0</v>
      </c>
      <c r="L489" s="322"/>
      <c r="M489" s="323"/>
      <c r="N489" s="324"/>
      <c r="O489" s="323"/>
      <c r="P489" s="324"/>
      <c r="Q489" s="323"/>
      <c r="R489" s="324"/>
      <c r="S489" s="323"/>
      <c r="T489" s="324"/>
      <c r="U489" s="323"/>
      <c r="V489" s="324"/>
      <c r="W489" s="325"/>
      <c r="X489" s="322"/>
      <c r="Y489" s="153"/>
      <c r="Z489" s="138"/>
      <c r="AA489" s="325"/>
      <c r="AB489" s="322"/>
      <c r="AC489" s="326">
        <f t="shared" si="268"/>
        <v>0</v>
      </c>
      <c r="AD489" s="327">
        <f t="shared" si="269"/>
        <v>0</v>
      </c>
      <c r="AE489" s="324"/>
      <c r="AF489" s="328"/>
      <c r="AG489" s="324"/>
      <c r="AH489" s="328"/>
      <c r="AI489" s="324"/>
      <c r="AJ489" s="328"/>
      <c r="AK489" s="324"/>
      <c r="AL489" s="328"/>
      <c r="AM489" s="324"/>
      <c r="AN489" s="328"/>
      <c r="AO489" s="324"/>
      <c r="AP489" s="97"/>
      <c r="AQ489" s="98"/>
    </row>
    <row r="490" spans="1:43" ht="12" hidden="1" customHeight="1">
      <c r="A490" s="149"/>
      <c r="B490" s="133"/>
      <c r="C490" s="150" t="str">
        <f>IF(D490&lt;&gt;"",MAX(C486:C489)+1,"")</f>
        <v/>
      </c>
      <c r="D490" s="151"/>
      <c r="E490" s="152"/>
      <c r="F490" s="153"/>
      <c r="G490" s="138"/>
      <c r="H490" s="318"/>
      <c r="I490" s="319"/>
      <c r="J490" s="320">
        <f t="shared" si="266"/>
        <v>0</v>
      </c>
      <c r="K490" s="321">
        <f t="shared" si="267"/>
        <v>0</v>
      </c>
      <c r="L490" s="322"/>
      <c r="M490" s="323"/>
      <c r="N490" s="324"/>
      <c r="O490" s="323"/>
      <c r="P490" s="324"/>
      <c r="Q490" s="323"/>
      <c r="R490" s="324"/>
      <c r="S490" s="323"/>
      <c r="T490" s="324"/>
      <c r="U490" s="323"/>
      <c r="V490" s="324"/>
      <c r="W490" s="325"/>
      <c r="X490" s="322"/>
      <c r="Y490" s="153"/>
      <c r="Z490" s="138"/>
      <c r="AA490" s="325"/>
      <c r="AB490" s="322"/>
      <c r="AC490" s="326">
        <f t="shared" si="268"/>
        <v>0</v>
      </c>
      <c r="AD490" s="327">
        <f t="shared" si="269"/>
        <v>0</v>
      </c>
      <c r="AE490" s="324"/>
      <c r="AF490" s="328"/>
      <c r="AG490" s="324"/>
      <c r="AH490" s="328"/>
      <c r="AI490" s="324"/>
      <c r="AJ490" s="328"/>
      <c r="AK490" s="324"/>
      <c r="AL490" s="328"/>
      <c r="AM490" s="324"/>
      <c r="AN490" s="328"/>
      <c r="AO490" s="324"/>
      <c r="AP490" s="97"/>
      <c r="AQ490" s="98"/>
    </row>
    <row r="491" spans="1:43" ht="12" hidden="1" customHeight="1">
      <c r="A491" s="149"/>
      <c r="B491" s="133"/>
      <c r="C491" s="150" t="str">
        <f>IF(D491&lt;&gt;"",MAX(C486:C490)+1,"")</f>
        <v/>
      </c>
      <c r="D491" s="151"/>
      <c r="E491" s="152"/>
      <c r="F491" s="153"/>
      <c r="G491" s="138"/>
      <c r="H491" s="318"/>
      <c r="I491" s="319"/>
      <c r="J491" s="320">
        <f t="shared" si="266"/>
        <v>0</v>
      </c>
      <c r="K491" s="321">
        <f t="shared" si="267"/>
        <v>0</v>
      </c>
      <c r="L491" s="322"/>
      <c r="M491" s="323"/>
      <c r="N491" s="324"/>
      <c r="O491" s="323"/>
      <c r="P491" s="324"/>
      <c r="Q491" s="323"/>
      <c r="R491" s="324"/>
      <c r="S491" s="323"/>
      <c r="T491" s="324"/>
      <c r="U491" s="323"/>
      <c r="V491" s="324"/>
      <c r="W491" s="325"/>
      <c r="X491" s="322"/>
      <c r="Y491" s="153"/>
      <c r="Z491" s="138"/>
      <c r="AA491" s="325"/>
      <c r="AB491" s="322"/>
      <c r="AC491" s="326">
        <f t="shared" si="268"/>
        <v>0</v>
      </c>
      <c r="AD491" s="327">
        <f t="shared" si="269"/>
        <v>0</v>
      </c>
      <c r="AE491" s="324"/>
      <c r="AF491" s="328"/>
      <c r="AG491" s="324"/>
      <c r="AH491" s="328"/>
      <c r="AI491" s="324"/>
      <c r="AJ491" s="328"/>
      <c r="AK491" s="324"/>
      <c r="AL491" s="328"/>
      <c r="AM491" s="324"/>
      <c r="AN491" s="328"/>
      <c r="AO491" s="324"/>
      <c r="AP491" s="97"/>
      <c r="AQ491" s="98"/>
    </row>
    <row r="492" spans="1:43" ht="12" hidden="1" customHeight="1">
      <c r="A492" s="149"/>
      <c r="B492" s="133"/>
      <c r="C492" s="150" t="str">
        <f>IF(D492&lt;&gt;"",MAX(C486:C491)+1,"")</f>
        <v/>
      </c>
      <c r="D492" s="151"/>
      <c r="E492" s="152"/>
      <c r="F492" s="153"/>
      <c r="G492" s="138"/>
      <c r="H492" s="318"/>
      <c r="I492" s="319"/>
      <c r="J492" s="320">
        <f t="shared" si="266"/>
        <v>0</v>
      </c>
      <c r="K492" s="321">
        <f t="shared" si="267"/>
        <v>0</v>
      </c>
      <c r="L492" s="322"/>
      <c r="M492" s="323"/>
      <c r="N492" s="324"/>
      <c r="O492" s="323"/>
      <c r="P492" s="324"/>
      <c r="Q492" s="323"/>
      <c r="R492" s="324"/>
      <c r="S492" s="323"/>
      <c r="T492" s="324"/>
      <c r="U492" s="323"/>
      <c r="V492" s="324"/>
      <c r="W492" s="325"/>
      <c r="X492" s="322"/>
      <c r="Y492" s="153"/>
      <c r="Z492" s="138"/>
      <c r="AA492" s="325"/>
      <c r="AB492" s="322"/>
      <c r="AC492" s="326">
        <f t="shared" si="268"/>
        <v>0</v>
      </c>
      <c r="AD492" s="327">
        <f t="shared" si="269"/>
        <v>0</v>
      </c>
      <c r="AE492" s="324"/>
      <c r="AF492" s="328"/>
      <c r="AG492" s="324"/>
      <c r="AH492" s="328"/>
      <c r="AI492" s="324"/>
      <c r="AJ492" s="328"/>
      <c r="AK492" s="324"/>
      <c r="AL492" s="328"/>
      <c r="AM492" s="324"/>
      <c r="AN492" s="328"/>
      <c r="AO492" s="324"/>
      <c r="AP492" s="97"/>
      <c r="AQ492" s="98"/>
    </row>
    <row r="493" spans="1:43" ht="12" hidden="1" customHeight="1">
      <c r="A493" s="149"/>
      <c r="B493" s="133"/>
      <c r="C493" s="150" t="str">
        <f>IF(D493&lt;&gt;"",MAX(C486:C492)+1,"")</f>
        <v/>
      </c>
      <c r="D493" s="151"/>
      <c r="E493" s="152"/>
      <c r="F493" s="153"/>
      <c r="G493" s="138"/>
      <c r="H493" s="318"/>
      <c r="I493" s="319"/>
      <c r="J493" s="320">
        <f t="shared" si="266"/>
        <v>0</v>
      </c>
      <c r="K493" s="321">
        <f t="shared" si="267"/>
        <v>0</v>
      </c>
      <c r="L493" s="322"/>
      <c r="M493" s="323"/>
      <c r="N493" s="324"/>
      <c r="O493" s="323"/>
      <c r="P493" s="324"/>
      <c r="Q493" s="323"/>
      <c r="R493" s="324"/>
      <c r="S493" s="323"/>
      <c r="T493" s="324"/>
      <c r="U493" s="323"/>
      <c r="V493" s="324"/>
      <c r="W493" s="325"/>
      <c r="X493" s="322"/>
      <c r="Y493" s="153"/>
      <c r="Z493" s="138"/>
      <c r="AA493" s="325"/>
      <c r="AB493" s="322"/>
      <c r="AC493" s="326">
        <f t="shared" si="268"/>
        <v>0</v>
      </c>
      <c r="AD493" s="327">
        <f t="shared" si="269"/>
        <v>0</v>
      </c>
      <c r="AE493" s="324"/>
      <c r="AF493" s="328"/>
      <c r="AG493" s="324"/>
      <c r="AH493" s="328"/>
      <c r="AI493" s="324"/>
      <c r="AJ493" s="328"/>
      <c r="AK493" s="324"/>
      <c r="AL493" s="328"/>
      <c r="AM493" s="324"/>
      <c r="AN493" s="328"/>
      <c r="AO493" s="324"/>
      <c r="AP493" s="97"/>
      <c r="AQ493" s="98"/>
    </row>
    <row r="494" spans="1:43" ht="12" hidden="1" customHeight="1">
      <c r="A494" s="149"/>
      <c r="B494" s="133"/>
      <c r="C494" s="150" t="str">
        <f>IF(D494&lt;&gt;"",MAX(C486:C493)+1,"")</f>
        <v/>
      </c>
      <c r="D494" s="151"/>
      <c r="E494" s="152"/>
      <c r="F494" s="153"/>
      <c r="G494" s="138"/>
      <c r="H494" s="318"/>
      <c r="I494" s="319"/>
      <c r="J494" s="320">
        <f t="shared" si="266"/>
        <v>0</v>
      </c>
      <c r="K494" s="321">
        <f t="shared" si="267"/>
        <v>0</v>
      </c>
      <c r="L494" s="322"/>
      <c r="M494" s="323"/>
      <c r="N494" s="324"/>
      <c r="O494" s="323"/>
      <c r="P494" s="324"/>
      <c r="Q494" s="323"/>
      <c r="R494" s="324"/>
      <c r="S494" s="323"/>
      <c r="T494" s="324"/>
      <c r="U494" s="323"/>
      <c r="V494" s="324"/>
      <c r="W494" s="325"/>
      <c r="X494" s="322"/>
      <c r="Y494" s="153"/>
      <c r="Z494" s="138"/>
      <c r="AA494" s="325"/>
      <c r="AB494" s="322"/>
      <c r="AC494" s="326">
        <f t="shared" si="268"/>
        <v>0</v>
      </c>
      <c r="AD494" s="327">
        <f t="shared" si="269"/>
        <v>0</v>
      </c>
      <c r="AE494" s="324"/>
      <c r="AF494" s="328"/>
      <c r="AG494" s="324"/>
      <c r="AH494" s="328"/>
      <c r="AI494" s="324"/>
      <c r="AJ494" s="328"/>
      <c r="AK494" s="324"/>
      <c r="AL494" s="328"/>
      <c r="AM494" s="324"/>
      <c r="AN494" s="328"/>
      <c r="AO494" s="324"/>
      <c r="AP494" s="97"/>
      <c r="AQ494" s="98"/>
    </row>
    <row r="495" spans="1:43" ht="12" hidden="1" customHeight="1">
      <c r="A495" s="149"/>
      <c r="B495" s="133"/>
      <c r="C495" s="150" t="str">
        <f>IF(D495&lt;&gt;"",MAX(C486:C494)+1,"")</f>
        <v/>
      </c>
      <c r="D495" s="151"/>
      <c r="E495" s="152"/>
      <c r="F495" s="153"/>
      <c r="G495" s="138"/>
      <c r="H495" s="318"/>
      <c r="I495" s="319"/>
      <c r="J495" s="320">
        <f t="shared" si="266"/>
        <v>0</v>
      </c>
      <c r="K495" s="321">
        <f t="shared" si="267"/>
        <v>0</v>
      </c>
      <c r="L495" s="322"/>
      <c r="M495" s="323"/>
      <c r="N495" s="324"/>
      <c r="O495" s="323"/>
      <c r="P495" s="324"/>
      <c r="Q495" s="323"/>
      <c r="R495" s="324"/>
      <c r="S495" s="323"/>
      <c r="T495" s="324"/>
      <c r="U495" s="323"/>
      <c r="V495" s="324"/>
      <c r="W495" s="325"/>
      <c r="X495" s="322"/>
      <c r="Y495" s="153"/>
      <c r="Z495" s="138"/>
      <c r="AA495" s="325"/>
      <c r="AB495" s="322"/>
      <c r="AC495" s="326">
        <f t="shared" si="268"/>
        <v>0</v>
      </c>
      <c r="AD495" s="327">
        <f t="shared" si="269"/>
        <v>0</v>
      </c>
      <c r="AE495" s="324"/>
      <c r="AF495" s="328"/>
      <c r="AG495" s="324"/>
      <c r="AH495" s="328"/>
      <c r="AI495" s="324"/>
      <c r="AJ495" s="328"/>
      <c r="AK495" s="324"/>
      <c r="AL495" s="328"/>
      <c r="AM495" s="324"/>
      <c r="AN495" s="328"/>
      <c r="AO495" s="324"/>
      <c r="AP495" s="97"/>
      <c r="AQ495" s="98"/>
    </row>
    <row r="496" spans="1:43" ht="12" hidden="1" customHeight="1">
      <c r="A496" s="165"/>
      <c r="B496" s="166"/>
      <c r="C496" s="167" t="str">
        <f>IF(D496&lt;&gt;"",MAX(C486:C495)+1,"")</f>
        <v/>
      </c>
      <c r="D496" s="168"/>
      <c r="E496" s="169"/>
      <c r="F496" s="170"/>
      <c r="G496" s="171"/>
      <c r="H496" s="329"/>
      <c r="I496" s="330"/>
      <c r="J496" s="331">
        <f t="shared" si="266"/>
        <v>0</v>
      </c>
      <c r="K496" s="332">
        <f t="shared" si="267"/>
        <v>0</v>
      </c>
      <c r="L496" s="333"/>
      <c r="M496" s="334"/>
      <c r="N496" s="335"/>
      <c r="O496" s="334"/>
      <c r="P496" s="335"/>
      <c r="Q496" s="334"/>
      <c r="R496" s="335"/>
      <c r="S496" s="334"/>
      <c r="T496" s="335"/>
      <c r="U496" s="334"/>
      <c r="V496" s="335"/>
      <c r="W496" s="336"/>
      <c r="X496" s="333"/>
      <c r="Y496" s="170"/>
      <c r="Z496" s="171"/>
      <c r="AA496" s="336"/>
      <c r="AB496" s="333"/>
      <c r="AC496" s="337">
        <f t="shared" si="268"/>
        <v>0</v>
      </c>
      <c r="AD496" s="338">
        <f t="shared" si="269"/>
        <v>0</v>
      </c>
      <c r="AE496" s="335"/>
      <c r="AF496" s="339"/>
      <c r="AG496" s="335"/>
      <c r="AH496" s="339"/>
      <c r="AI496" s="335"/>
      <c r="AJ496" s="339"/>
      <c r="AK496" s="335"/>
      <c r="AL496" s="339"/>
      <c r="AM496" s="335"/>
      <c r="AN496" s="339"/>
      <c r="AO496" s="335"/>
      <c r="AP496" s="97"/>
      <c r="AQ496" s="98"/>
    </row>
    <row r="497" spans="1:43" ht="12" hidden="1" customHeight="1">
      <c r="A497" s="116" t="s">
        <v>651</v>
      </c>
      <c r="B497" s="117" t="s">
        <v>651</v>
      </c>
      <c r="C497" s="1350" t="s">
        <v>651</v>
      </c>
      <c r="D497" s="1351"/>
      <c r="E497" s="118" t="s">
        <v>651</v>
      </c>
      <c r="F497" s="340"/>
      <c r="G497" s="341"/>
      <c r="H497" s="342">
        <f t="shared" ref="H497:X497" si="270">SUM(H498:H507)</f>
        <v>0</v>
      </c>
      <c r="I497" s="343">
        <f t="shared" si="270"/>
        <v>0</v>
      </c>
      <c r="J497" s="342" t="e">
        <f t="shared" si="270"/>
        <v>#VALUE!</v>
      </c>
      <c r="K497" s="344" t="e">
        <f t="shared" si="270"/>
        <v>#VALUE!</v>
      </c>
      <c r="L497" s="345">
        <f t="shared" si="270"/>
        <v>0</v>
      </c>
      <c r="M497" s="346">
        <f t="shared" si="270"/>
        <v>0</v>
      </c>
      <c r="N497" s="347">
        <f t="shared" si="270"/>
        <v>0</v>
      </c>
      <c r="O497" s="346">
        <f t="shared" si="270"/>
        <v>0</v>
      </c>
      <c r="P497" s="347">
        <f t="shared" si="270"/>
        <v>0</v>
      </c>
      <c r="Q497" s="346">
        <f t="shared" si="270"/>
        <v>0</v>
      </c>
      <c r="R497" s="347">
        <f t="shared" si="270"/>
        <v>0</v>
      </c>
      <c r="S497" s="346">
        <f t="shared" si="270"/>
        <v>0</v>
      </c>
      <c r="T497" s="347">
        <f t="shared" si="270"/>
        <v>0</v>
      </c>
      <c r="U497" s="346">
        <f t="shared" si="270"/>
        <v>0</v>
      </c>
      <c r="V497" s="347">
        <f t="shared" si="270"/>
        <v>0</v>
      </c>
      <c r="W497" s="348">
        <f t="shared" si="270"/>
        <v>0</v>
      </c>
      <c r="X497" s="345">
        <f t="shared" si="270"/>
        <v>0</v>
      </c>
      <c r="Y497" s="340"/>
      <c r="Z497" s="341"/>
      <c r="AA497" s="348">
        <f t="shared" ref="AA497:AO497" si="271">SUM(AA498:AA507)</f>
        <v>0</v>
      </c>
      <c r="AB497" s="345">
        <f t="shared" si="271"/>
        <v>0</v>
      </c>
      <c r="AC497" s="349">
        <f t="shared" si="271"/>
        <v>0</v>
      </c>
      <c r="AD497" s="350">
        <f t="shared" si="271"/>
        <v>0</v>
      </c>
      <c r="AE497" s="347">
        <f t="shared" si="271"/>
        <v>0</v>
      </c>
      <c r="AF497" s="349">
        <f t="shared" si="271"/>
        <v>0</v>
      </c>
      <c r="AG497" s="347">
        <f t="shared" si="271"/>
        <v>0</v>
      </c>
      <c r="AH497" s="349">
        <f t="shared" si="271"/>
        <v>0</v>
      </c>
      <c r="AI497" s="347">
        <f t="shared" si="271"/>
        <v>0</v>
      </c>
      <c r="AJ497" s="349">
        <f t="shared" si="271"/>
        <v>0</v>
      </c>
      <c r="AK497" s="347">
        <f t="shared" si="271"/>
        <v>0</v>
      </c>
      <c r="AL497" s="349">
        <f t="shared" si="271"/>
        <v>0</v>
      </c>
      <c r="AM497" s="347">
        <f t="shared" si="271"/>
        <v>0</v>
      </c>
      <c r="AN497" s="349">
        <f t="shared" si="271"/>
        <v>0</v>
      </c>
      <c r="AO497" s="347">
        <f t="shared" si="271"/>
        <v>0</v>
      </c>
      <c r="AP497" s="130"/>
      <c r="AQ497" s="131">
        <f>COUNTIF(AD498:AD507,"&gt;0")</f>
        <v>0</v>
      </c>
    </row>
    <row r="498" spans="1:43" ht="12" hidden="1" customHeight="1">
      <c r="A498" s="132"/>
      <c r="B498" s="133"/>
      <c r="C498" s="134">
        <f>IF(D498&lt;&gt;"",MAX(C497)+1,"")</f>
        <v>1</v>
      </c>
      <c r="D498" s="135" t="str">
        <f>IF(B497&lt;&gt;"","Điểm chính","")</f>
        <v>Điểm chính</v>
      </c>
      <c r="E498" s="136"/>
      <c r="F498" s="137"/>
      <c r="G498" s="138"/>
      <c r="H498" s="307"/>
      <c r="I498" s="308"/>
      <c r="J498" s="309" t="e">
        <f t="shared" ref="J498:J507" si="272">M498+O498+Q498+S498+U498</f>
        <v>#VALUE!</v>
      </c>
      <c r="K498" s="310" t="e">
        <f t="shared" ref="K498:K507" si="273">N498+P498+R498+T498+V498</f>
        <v>#VALUE!</v>
      </c>
      <c r="L498" s="311"/>
      <c r="M498" s="312" t="s">
        <v>651</v>
      </c>
      <c r="N498" s="313" t="s">
        <v>651</v>
      </c>
      <c r="O498" s="312" t="s">
        <v>651</v>
      </c>
      <c r="P498" s="313" t="s">
        <v>651</v>
      </c>
      <c r="Q498" s="312" t="s">
        <v>651</v>
      </c>
      <c r="R498" s="313" t="s">
        <v>651</v>
      </c>
      <c r="S498" s="312" t="s">
        <v>651</v>
      </c>
      <c r="T498" s="313" t="s">
        <v>651</v>
      </c>
      <c r="U498" s="312" t="s">
        <v>651</v>
      </c>
      <c r="V498" s="313" t="s">
        <v>651</v>
      </c>
      <c r="W498" s="314"/>
      <c r="X498" s="311"/>
      <c r="Y498" s="137"/>
      <c r="Z498" s="138"/>
      <c r="AA498" s="314"/>
      <c r="AB498" s="311"/>
      <c r="AC498" s="315">
        <f t="shared" ref="AC498:AC507" si="274">AF498+AH498+AJ498+AL498+AN498</f>
        <v>0</v>
      </c>
      <c r="AD498" s="316">
        <f t="shared" ref="AD498:AD507" si="275">AG498+AI498+AK498+AM498+AO498</f>
        <v>0</v>
      </c>
      <c r="AE498" s="313"/>
      <c r="AF498" s="317"/>
      <c r="AG498" s="313"/>
      <c r="AH498" s="317"/>
      <c r="AI498" s="313"/>
      <c r="AJ498" s="317"/>
      <c r="AK498" s="313"/>
      <c r="AL498" s="317"/>
      <c r="AM498" s="313"/>
      <c r="AN498" s="317"/>
      <c r="AO498" s="313"/>
      <c r="AP498" s="97"/>
      <c r="AQ498" s="98"/>
    </row>
    <row r="499" spans="1:43" ht="12" hidden="1" customHeight="1">
      <c r="A499" s="149"/>
      <c r="B499" s="133"/>
      <c r="C499" s="150" t="str">
        <f>IF(D499&lt;&gt;"",MAX(C497:C498)+1,"")</f>
        <v/>
      </c>
      <c r="D499" s="151"/>
      <c r="E499" s="152"/>
      <c r="F499" s="153"/>
      <c r="G499" s="138"/>
      <c r="H499" s="318"/>
      <c r="I499" s="319"/>
      <c r="J499" s="320">
        <f t="shared" si="272"/>
        <v>0</v>
      </c>
      <c r="K499" s="321">
        <f t="shared" si="273"/>
        <v>0</v>
      </c>
      <c r="L499" s="322"/>
      <c r="M499" s="323"/>
      <c r="N499" s="324"/>
      <c r="O499" s="323"/>
      <c r="P499" s="324"/>
      <c r="Q499" s="323"/>
      <c r="R499" s="324"/>
      <c r="S499" s="323"/>
      <c r="T499" s="324"/>
      <c r="U499" s="323"/>
      <c r="V499" s="324"/>
      <c r="W499" s="325"/>
      <c r="X499" s="322"/>
      <c r="Y499" s="153"/>
      <c r="Z499" s="138"/>
      <c r="AA499" s="325"/>
      <c r="AB499" s="322"/>
      <c r="AC499" s="326">
        <f t="shared" si="274"/>
        <v>0</v>
      </c>
      <c r="AD499" s="327">
        <f t="shared" si="275"/>
        <v>0</v>
      </c>
      <c r="AE499" s="324"/>
      <c r="AF499" s="328"/>
      <c r="AG499" s="324"/>
      <c r="AH499" s="328"/>
      <c r="AI499" s="324"/>
      <c r="AJ499" s="328"/>
      <c r="AK499" s="324"/>
      <c r="AL499" s="328"/>
      <c r="AM499" s="324"/>
      <c r="AN499" s="328"/>
      <c r="AO499" s="324"/>
      <c r="AP499" s="97"/>
      <c r="AQ499" s="98"/>
    </row>
    <row r="500" spans="1:43" ht="12" hidden="1" customHeight="1">
      <c r="A500" s="149"/>
      <c r="B500" s="133"/>
      <c r="C500" s="150" t="str">
        <f>IF(D500&lt;&gt;"",MAX(C497:C499)+1,"")</f>
        <v/>
      </c>
      <c r="D500" s="151"/>
      <c r="E500" s="152"/>
      <c r="F500" s="153"/>
      <c r="G500" s="138"/>
      <c r="H500" s="318"/>
      <c r="I500" s="319"/>
      <c r="J500" s="320">
        <f t="shared" si="272"/>
        <v>0</v>
      </c>
      <c r="K500" s="321">
        <f t="shared" si="273"/>
        <v>0</v>
      </c>
      <c r="L500" s="322"/>
      <c r="M500" s="323"/>
      <c r="N500" s="324"/>
      <c r="O500" s="323"/>
      <c r="P500" s="324"/>
      <c r="Q500" s="323"/>
      <c r="R500" s="324"/>
      <c r="S500" s="323"/>
      <c r="T500" s="324"/>
      <c r="U500" s="323"/>
      <c r="V500" s="324"/>
      <c r="W500" s="325"/>
      <c r="X500" s="322"/>
      <c r="Y500" s="153"/>
      <c r="Z500" s="138"/>
      <c r="AA500" s="325"/>
      <c r="AB500" s="322"/>
      <c r="AC500" s="326">
        <f t="shared" si="274"/>
        <v>0</v>
      </c>
      <c r="AD500" s="327">
        <f t="shared" si="275"/>
        <v>0</v>
      </c>
      <c r="AE500" s="324"/>
      <c r="AF500" s="328"/>
      <c r="AG500" s="324"/>
      <c r="AH500" s="328"/>
      <c r="AI500" s="324"/>
      <c r="AJ500" s="328"/>
      <c r="AK500" s="324"/>
      <c r="AL500" s="328"/>
      <c r="AM500" s="324"/>
      <c r="AN500" s="328"/>
      <c r="AO500" s="324"/>
      <c r="AP500" s="97"/>
      <c r="AQ500" s="98"/>
    </row>
    <row r="501" spans="1:43" ht="12" hidden="1" customHeight="1">
      <c r="A501" s="149"/>
      <c r="B501" s="133"/>
      <c r="C501" s="150" t="str">
        <f>IF(D501&lt;&gt;"",MAX(C497:C500)+1,"")</f>
        <v/>
      </c>
      <c r="D501" s="151"/>
      <c r="E501" s="152"/>
      <c r="F501" s="153"/>
      <c r="G501" s="138"/>
      <c r="H501" s="318"/>
      <c r="I501" s="319"/>
      <c r="J501" s="320">
        <f t="shared" si="272"/>
        <v>0</v>
      </c>
      <c r="K501" s="321">
        <f t="shared" si="273"/>
        <v>0</v>
      </c>
      <c r="L501" s="322"/>
      <c r="M501" s="323"/>
      <c r="N501" s="324"/>
      <c r="O501" s="323"/>
      <c r="P501" s="324"/>
      <c r="Q501" s="323"/>
      <c r="R501" s="324"/>
      <c r="S501" s="323"/>
      <c r="T501" s="324"/>
      <c r="U501" s="323"/>
      <c r="V501" s="324"/>
      <c r="W501" s="325"/>
      <c r="X501" s="322"/>
      <c r="Y501" s="153"/>
      <c r="Z501" s="138"/>
      <c r="AA501" s="325"/>
      <c r="AB501" s="322"/>
      <c r="AC501" s="326">
        <f t="shared" si="274"/>
        <v>0</v>
      </c>
      <c r="AD501" s="327">
        <f t="shared" si="275"/>
        <v>0</v>
      </c>
      <c r="AE501" s="324"/>
      <c r="AF501" s="328"/>
      <c r="AG501" s="324"/>
      <c r="AH501" s="328"/>
      <c r="AI501" s="324"/>
      <c r="AJ501" s="328"/>
      <c r="AK501" s="324"/>
      <c r="AL501" s="328"/>
      <c r="AM501" s="324"/>
      <c r="AN501" s="328"/>
      <c r="AO501" s="324"/>
      <c r="AP501" s="97"/>
      <c r="AQ501" s="98"/>
    </row>
    <row r="502" spans="1:43" ht="12" hidden="1" customHeight="1">
      <c r="A502" s="149"/>
      <c r="B502" s="133"/>
      <c r="C502" s="150" t="str">
        <f>IF(D502&lt;&gt;"",MAX(C497:C501)+1,"")</f>
        <v/>
      </c>
      <c r="D502" s="151"/>
      <c r="E502" s="152"/>
      <c r="F502" s="153"/>
      <c r="G502" s="138"/>
      <c r="H502" s="318"/>
      <c r="I502" s="319"/>
      <c r="J502" s="320">
        <f t="shared" si="272"/>
        <v>0</v>
      </c>
      <c r="K502" s="321">
        <f t="shared" si="273"/>
        <v>0</v>
      </c>
      <c r="L502" s="322"/>
      <c r="M502" s="323"/>
      <c r="N502" s="324"/>
      <c r="O502" s="323"/>
      <c r="P502" s="324"/>
      <c r="Q502" s="323"/>
      <c r="R502" s="324"/>
      <c r="S502" s="323"/>
      <c r="T502" s="324"/>
      <c r="U502" s="323"/>
      <c r="V502" s="324"/>
      <c r="W502" s="325"/>
      <c r="X502" s="322"/>
      <c r="Y502" s="153"/>
      <c r="Z502" s="138"/>
      <c r="AA502" s="325"/>
      <c r="AB502" s="322"/>
      <c r="AC502" s="326">
        <f t="shared" si="274"/>
        <v>0</v>
      </c>
      <c r="AD502" s="327">
        <f t="shared" si="275"/>
        <v>0</v>
      </c>
      <c r="AE502" s="324"/>
      <c r="AF502" s="328"/>
      <c r="AG502" s="324"/>
      <c r="AH502" s="328"/>
      <c r="AI502" s="324"/>
      <c r="AJ502" s="328"/>
      <c r="AK502" s="324"/>
      <c r="AL502" s="328"/>
      <c r="AM502" s="324"/>
      <c r="AN502" s="328"/>
      <c r="AO502" s="324"/>
      <c r="AP502" s="97"/>
      <c r="AQ502" s="98"/>
    </row>
    <row r="503" spans="1:43" ht="12" hidden="1" customHeight="1">
      <c r="A503" s="149"/>
      <c r="B503" s="133"/>
      <c r="C503" s="150" t="str">
        <f>IF(D503&lt;&gt;"",MAX(C497:C502)+1,"")</f>
        <v/>
      </c>
      <c r="D503" s="151"/>
      <c r="E503" s="152"/>
      <c r="F503" s="153"/>
      <c r="G503" s="138"/>
      <c r="H503" s="318"/>
      <c r="I503" s="319"/>
      <c r="J503" s="320">
        <f t="shared" si="272"/>
        <v>0</v>
      </c>
      <c r="K503" s="321">
        <f t="shared" si="273"/>
        <v>0</v>
      </c>
      <c r="L503" s="322"/>
      <c r="M503" s="323"/>
      <c r="N503" s="324"/>
      <c r="O503" s="323"/>
      <c r="P503" s="324"/>
      <c r="Q503" s="323"/>
      <c r="R503" s="324"/>
      <c r="S503" s="323"/>
      <c r="T503" s="324"/>
      <c r="U503" s="323"/>
      <c r="V503" s="324"/>
      <c r="W503" s="325"/>
      <c r="X503" s="322"/>
      <c r="Y503" s="153"/>
      <c r="Z503" s="138"/>
      <c r="AA503" s="325"/>
      <c r="AB503" s="322"/>
      <c r="AC503" s="326">
        <f t="shared" si="274"/>
        <v>0</v>
      </c>
      <c r="AD503" s="327">
        <f t="shared" si="275"/>
        <v>0</v>
      </c>
      <c r="AE503" s="324"/>
      <c r="AF503" s="328"/>
      <c r="AG503" s="324"/>
      <c r="AH503" s="328"/>
      <c r="AI503" s="324"/>
      <c r="AJ503" s="328"/>
      <c r="AK503" s="324"/>
      <c r="AL503" s="328"/>
      <c r="AM503" s="324"/>
      <c r="AN503" s="328"/>
      <c r="AO503" s="324"/>
      <c r="AP503" s="97"/>
      <c r="AQ503" s="98"/>
    </row>
    <row r="504" spans="1:43" ht="12" hidden="1" customHeight="1">
      <c r="A504" s="149"/>
      <c r="B504" s="133"/>
      <c r="C504" s="150" t="str">
        <f>IF(D504&lt;&gt;"",MAX(C497:C503)+1,"")</f>
        <v/>
      </c>
      <c r="D504" s="151"/>
      <c r="E504" s="152"/>
      <c r="F504" s="153"/>
      <c r="G504" s="138"/>
      <c r="H504" s="318"/>
      <c r="I504" s="319"/>
      <c r="J504" s="320">
        <f t="shared" si="272"/>
        <v>0</v>
      </c>
      <c r="K504" s="321">
        <f t="shared" si="273"/>
        <v>0</v>
      </c>
      <c r="L504" s="322"/>
      <c r="M504" s="323"/>
      <c r="N504" s="324"/>
      <c r="O504" s="323"/>
      <c r="P504" s="324"/>
      <c r="Q504" s="323"/>
      <c r="R504" s="324"/>
      <c r="S504" s="323"/>
      <c r="T504" s="324"/>
      <c r="U504" s="323"/>
      <c r="V504" s="324"/>
      <c r="W504" s="325"/>
      <c r="X504" s="322"/>
      <c r="Y504" s="153"/>
      <c r="Z504" s="138"/>
      <c r="AA504" s="325"/>
      <c r="AB504" s="322"/>
      <c r="AC504" s="326">
        <f t="shared" si="274"/>
        <v>0</v>
      </c>
      <c r="AD504" s="327">
        <f t="shared" si="275"/>
        <v>0</v>
      </c>
      <c r="AE504" s="324"/>
      <c r="AF504" s="328"/>
      <c r="AG504" s="324"/>
      <c r="AH504" s="328"/>
      <c r="AI504" s="324"/>
      <c r="AJ504" s="328"/>
      <c r="AK504" s="324"/>
      <c r="AL504" s="328"/>
      <c r="AM504" s="324"/>
      <c r="AN504" s="328"/>
      <c r="AO504" s="324"/>
      <c r="AP504" s="97"/>
      <c r="AQ504" s="98"/>
    </row>
    <row r="505" spans="1:43" ht="12" hidden="1" customHeight="1">
      <c r="A505" s="149"/>
      <c r="B505" s="133"/>
      <c r="C505" s="150" t="str">
        <f>IF(D505&lt;&gt;"",MAX(C497:C504)+1,"")</f>
        <v/>
      </c>
      <c r="D505" s="151"/>
      <c r="E505" s="152"/>
      <c r="F505" s="153"/>
      <c r="G505" s="138"/>
      <c r="H505" s="318"/>
      <c r="I505" s="319"/>
      <c r="J505" s="320">
        <f t="shared" si="272"/>
        <v>0</v>
      </c>
      <c r="K505" s="321">
        <f t="shared" si="273"/>
        <v>0</v>
      </c>
      <c r="L505" s="322"/>
      <c r="M505" s="323"/>
      <c r="N505" s="324"/>
      <c r="O505" s="323"/>
      <c r="P505" s="324"/>
      <c r="Q505" s="323"/>
      <c r="R505" s="324"/>
      <c r="S505" s="323"/>
      <c r="T505" s="324"/>
      <c r="U505" s="323"/>
      <c r="V505" s="324"/>
      <c r="W505" s="325"/>
      <c r="X505" s="322"/>
      <c r="Y505" s="153"/>
      <c r="Z505" s="138"/>
      <c r="AA505" s="325"/>
      <c r="AB505" s="322"/>
      <c r="AC505" s="326">
        <f t="shared" si="274"/>
        <v>0</v>
      </c>
      <c r="AD505" s="327">
        <f t="shared" si="275"/>
        <v>0</v>
      </c>
      <c r="AE505" s="324"/>
      <c r="AF505" s="328"/>
      <c r="AG505" s="324"/>
      <c r="AH505" s="328"/>
      <c r="AI505" s="324"/>
      <c r="AJ505" s="328"/>
      <c r="AK505" s="324"/>
      <c r="AL505" s="328"/>
      <c r="AM505" s="324"/>
      <c r="AN505" s="328"/>
      <c r="AO505" s="324"/>
      <c r="AP505" s="97"/>
      <c r="AQ505" s="98"/>
    </row>
    <row r="506" spans="1:43" ht="12" hidden="1" customHeight="1">
      <c r="A506" s="149"/>
      <c r="B506" s="133"/>
      <c r="C506" s="150" t="str">
        <f>IF(D506&lt;&gt;"",MAX(C497:C505)+1,"")</f>
        <v/>
      </c>
      <c r="D506" s="151"/>
      <c r="E506" s="152"/>
      <c r="F506" s="153"/>
      <c r="G506" s="138"/>
      <c r="H506" s="318"/>
      <c r="I506" s="319"/>
      <c r="J506" s="320">
        <f t="shared" si="272"/>
        <v>0</v>
      </c>
      <c r="K506" s="321">
        <f t="shared" si="273"/>
        <v>0</v>
      </c>
      <c r="L506" s="322"/>
      <c r="M506" s="323"/>
      <c r="N506" s="324"/>
      <c r="O506" s="323"/>
      <c r="P506" s="324"/>
      <c r="Q506" s="323"/>
      <c r="R506" s="324"/>
      <c r="S506" s="323"/>
      <c r="T506" s="324"/>
      <c r="U506" s="323"/>
      <c r="V506" s="324"/>
      <c r="W506" s="325"/>
      <c r="X506" s="322"/>
      <c r="Y506" s="153"/>
      <c r="Z506" s="138"/>
      <c r="AA506" s="325"/>
      <c r="AB506" s="322"/>
      <c r="AC506" s="326">
        <f t="shared" si="274"/>
        <v>0</v>
      </c>
      <c r="AD506" s="327">
        <f t="shared" si="275"/>
        <v>0</v>
      </c>
      <c r="AE506" s="324"/>
      <c r="AF506" s="328"/>
      <c r="AG506" s="324"/>
      <c r="AH506" s="328"/>
      <c r="AI506" s="324"/>
      <c r="AJ506" s="328"/>
      <c r="AK506" s="324"/>
      <c r="AL506" s="328"/>
      <c r="AM506" s="324"/>
      <c r="AN506" s="328"/>
      <c r="AO506" s="324"/>
      <c r="AP506" s="97"/>
      <c r="AQ506" s="98"/>
    </row>
    <row r="507" spans="1:43" ht="12" hidden="1" customHeight="1">
      <c r="A507" s="165"/>
      <c r="B507" s="166"/>
      <c r="C507" s="167" t="str">
        <f>IF(D507&lt;&gt;"",MAX(C497:C506)+1,"")</f>
        <v/>
      </c>
      <c r="D507" s="168"/>
      <c r="E507" s="169"/>
      <c r="F507" s="170"/>
      <c r="G507" s="171"/>
      <c r="H507" s="329"/>
      <c r="I507" s="330"/>
      <c r="J507" s="331">
        <f t="shared" si="272"/>
        <v>0</v>
      </c>
      <c r="K507" s="332">
        <f t="shared" si="273"/>
        <v>0</v>
      </c>
      <c r="L507" s="333"/>
      <c r="M507" s="334"/>
      <c r="N507" s="335"/>
      <c r="O507" s="334"/>
      <c r="P507" s="335"/>
      <c r="Q507" s="334"/>
      <c r="R507" s="335"/>
      <c r="S507" s="334"/>
      <c r="T507" s="335"/>
      <c r="U507" s="334"/>
      <c r="V507" s="335"/>
      <c r="W507" s="336"/>
      <c r="X507" s="333"/>
      <c r="Y507" s="170"/>
      <c r="Z507" s="171"/>
      <c r="AA507" s="336"/>
      <c r="AB507" s="333"/>
      <c r="AC507" s="337">
        <f t="shared" si="274"/>
        <v>0</v>
      </c>
      <c r="AD507" s="338">
        <f t="shared" si="275"/>
        <v>0</v>
      </c>
      <c r="AE507" s="335"/>
      <c r="AF507" s="339"/>
      <c r="AG507" s="335"/>
      <c r="AH507" s="339"/>
      <c r="AI507" s="335"/>
      <c r="AJ507" s="339"/>
      <c r="AK507" s="335"/>
      <c r="AL507" s="339"/>
      <c r="AM507" s="335"/>
      <c r="AN507" s="339"/>
      <c r="AO507" s="335"/>
      <c r="AP507" s="97"/>
      <c r="AQ507" s="98"/>
    </row>
    <row r="508" spans="1:43" ht="12" hidden="1" customHeight="1">
      <c r="A508" s="116" t="s">
        <v>651</v>
      </c>
      <c r="B508" s="117" t="s">
        <v>651</v>
      </c>
      <c r="C508" s="1350" t="s">
        <v>651</v>
      </c>
      <c r="D508" s="1351"/>
      <c r="E508" s="118" t="s">
        <v>651</v>
      </c>
      <c r="F508" s="340"/>
      <c r="G508" s="341"/>
      <c r="H508" s="342">
        <f t="shared" ref="H508:X508" si="276">SUM(H509:H518)</f>
        <v>0</v>
      </c>
      <c r="I508" s="343">
        <f t="shared" si="276"/>
        <v>0</v>
      </c>
      <c r="J508" s="342" t="e">
        <f t="shared" si="276"/>
        <v>#VALUE!</v>
      </c>
      <c r="K508" s="344" t="e">
        <f t="shared" si="276"/>
        <v>#VALUE!</v>
      </c>
      <c r="L508" s="345">
        <f t="shared" si="276"/>
        <v>0</v>
      </c>
      <c r="M508" s="346">
        <f t="shared" si="276"/>
        <v>0</v>
      </c>
      <c r="N508" s="347">
        <f t="shared" si="276"/>
        <v>0</v>
      </c>
      <c r="O508" s="346">
        <f t="shared" si="276"/>
        <v>0</v>
      </c>
      <c r="P508" s="347">
        <f t="shared" si="276"/>
        <v>0</v>
      </c>
      <c r="Q508" s="346">
        <f t="shared" si="276"/>
        <v>0</v>
      </c>
      <c r="R508" s="347">
        <f t="shared" si="276"/>
        <v>0</v>
      </c>
      <c r="S508" s="346">
        <f t="shared" si="276"/>
        <v>0</v>
      </c>
      <c r="T508" s="347">
        <f t="shared" si="276"/>
        <v>0</v>
      </c>
      <c r="U508" s="346">
        <f t="shared" si="276"/>
        <v>0</v>
      </c>
      <c r="V508" s="347">
        <f t="shared" si="276"/>
        <v>0</v>
      </c>
      <c r="W508" s="348">
        <f t="shared" si="276"/>
        <v>0</v>
      </c>
      <c r="X508" s="345">
        <f t="shared" si="276"/>
        <v>0</v>
      </c>
      <c r="Y508" s="340"/>
      <c r="Z508" s="341"/>
      <c r="AA508" s="348">
        <f t="shared" ref="AA508:AO508" si="277">SUM(AA509:AA518)</f>
        <v>0</v>
      </c>
      <c r="AB508" s="345">
        <f t="shared" si="277"/>
        <v>0</v>
      </c>
      <c r="AC508" s="349">
        <f t="shared" si="277"/>
        <v>0</v>
      </c>
      <c r="AD508" s="350">
        <f t="shared" si="277"/>
        <v>0</v>
      </c>
      <c r="AE508" s="347">
        <f t="shared" si="277"/>
        <v>0</v>
      </c>
      <c r="AF508" s="349">
        <f t="shared" si="277"/>
        <v>0</v>
      </c>
      <c r="AG508" s="347">
        <f t="shared" si="277"/>
        <v>0</v>
      </c>
      <c r="AH508" s="349">
        <f t="shared" si="277"/>
        <v>0</v>
      </c>
      <c r="AI508" s="347">
        <f t="shared" si="277"/>
        <v>0</v>
      </c>
      <c r="AJ508" s="349">
        <f t="shared" si="277"/>
        <v>0</v>
      </c>
      <c r="AK508" s="347">
        <f t="shared" si="277"/>
        <v>0</v>
      </c>
      <c r="AL508" s="349">
        <f t="shared" si="277"/>
        <v>0</v>
      </c>
      <c r="AM508" s="347">
        <f t="shared" si="277"/>
        <v>0</v>
      </c>
      <c r="AN508" s="349">
        <f t="shared" si="277"/>
        <v>0</v>
      </c>
      <c r="AO508" s="347">
        <f t="shared" si="277"/>
        <v>0</v>
      </c>
      <c r="AP508" s="130"/>
      <c r="AQ508" s="131">
        <f>COUNTIF(AD509:AD518,"&gt;0")</f>
        <v>0</v>
      </c>
    </row>
    <row r="509" spans="1:43" ht="12" hidden="1" customHeight="1">
      <c r="A509" s="132"/>
      <c r="B509" s="133"/>
      <c r="C509" s="134">
        <f>IF(D509&lt;&gt;"",MAX(C508)+1,"")</f>
        <v>1</v>
      </c>
      <c r="D509" s="135" t="str">
        <f>IF(B508&lt;&gt;"","Điểm chính","")</f>
        <v>Điểm chính</v>
      </c>
      <c r="E509" s="136"/>
      <c r="F509" s="137"/>
      <c r="G509" s="138"/>
      <c r="H509" s="307"/>
      <c r="I509" s="308"/>
      <c r="J509" s="309" t="e">
        <f t="shared" ref="J509:J518" si="278">M509+O509+Q509+S509+U509</f>
        <v>#VALUE!</v>
      </c>
      <c r="K509" s="310" t="e">
        <f t="shared" ref="K509:K518" si="279">N509+P509+R509+T509+V509</f>
        <v>#VALUE!</v>
      </c>
      <c r="L509" s="311"/>
      <c r="M509" s="312" t="s">
        <v>651</v>
      </c>
      <c r="N509" s="313" t="s">
        <v>651</v>
      </c>
      <c r="O509" s="312" t="s">
        <v>651</v>
      </c>
      <c r="P509" s="313" t="s">
        <v>651</v>
      </c>
      <c r="Q509" s="312" t="s">
        <v>651</v>
      </c>
      <c r="R509" s="313" t="s">
        <v>651</v>
      </c>
      <c r="S509" s="312" t="s">
        <v>651</v>
      </c>
      <c r="T509" s="313" t="s">
        <v>651</v>
      </c>
      <c r="U509" s="312" t="s">
        <v>651</v>
      </c>
      <c r="V509" s="313" t="s">
        <v>651</v>
      </c>
      <c r="W509" s="314"/>
      <c r="X509" s="311"/>
      <c r="Y509" s="137"/>
      <c r="Z509" s="138"/>
      <c r="AA509" s="314"/>
      <c r="AB509" s="311"/>
      <c r="AC509" s="315">
        <f t="shared" ref="AC509:AC518" si="280">AF509+AH509+AJ509+AL509+AN509</f>
        <v>0</v>
      </c>
      <c r="AD509" s="316">
        <f t="shared" ref="AD509:AD518" si="281">AG509+AI509+AK509+AM509+AO509</f>
        <v>0</v>
      </c>
      <c r="AE509" s="313"/>
      <c r="AF509" s="317"/>
      <c r="AG509" s="313"/>
      <c r="AH509" s="317"/>
      <c r="AI509" s="313"/>
      <c r="AJ509" s="317"/>
      <c r="AK509" s="313"/>
      <c r="AL509" s="317"/>
      <c r="AM509" s="313"/>
      <c r="AN509" s="317"/>
      <c r="AO509" s="313"/>
      <c r="AP509" s="97"/>
      <c r="AQ509" s="98"/>
    </row>
    <row r="510" spans="1:43" ht="12" hidden="1" customHeight="1">
      <c r="A510" s="149"/>
      <c r="B510" s="133"/>
      <c r="C510" s="150" t="str">
        <f>IF(D510&lt;&gt;"",MAX(C508:C509)+1,"")</f>
        <v/>
      </c>
      <c r="D510" s="151"/>
      <c r="E510" s="152"/>
      <c r="F510" s="153"/>
      <c r="G510" s="138"/>
      <c r="H510" s="318"/>
      <c r="I510" s="319"/>
      <c r="J510" s="320">
        <f t="shared" si="278"/>
        <v>0</v>
      </c>
      <c r="K510" s="321">
        <f t="shared" si="279"/>
        <v>0</v>
      </c>
      <c r="L510" s="322"/>
      <c r="M510" s="323"/>
      <c r="N510" s="324"/>
      <c r="O510" s="323"/>
      <c r="P510" s="324"/>
      <c r="Q510" s="323"/>
      <c r="R510" s="324"/>
      <c r="S510" s="323"/>
      <c r="T510" s="324"/>
      <c r="U510" s="323"/>
      <c r="V510" s="324"/>
      <c r="W510" s="325"/>
      <c r="X510" s="322"/>
      <c r="Y510" s="153"/>
      <c r="Z510" s="138"/>
      <c r="AA510" s="325"/>
      <c r="AB510" s="322"/>
      <c r="AC510" s="326">
        <f t="shared" si="280"/>
        <v>0</v>
      </c>
      <c r="AD510" s="327">
        <f t="shared" si="281"/>
        <v>0</v>
      </c>
      <c r="AE510" s="324"/>
      <c r="AF510" s="328"/>
      <c r="AG510" s="324"/>
      <c r="AH510" s="328"/>
      <c r="AI510" s="324"/>
      <c r="AJ510" s="328"/>
      <c r="AK510" s="324"/>
      <c r="AL510" s="328"/>
      <c r="AM510" s="324"/>
      <c r="AN510" s="328"/>
      <c r="AO510" s="324"/>
      <c r="AP510" s="97"/>
      <c r="AQ510" s="98"/>
    </row>
    <row r="511" spans="1:43" ht="12" hidden="1" customHeight="1">
      <c r="A511" s="149"/>
      <c r="B511" s="133"/>
      <c r="C511" s="150" t="str">
        <f>IF(D511&lt;&gt;"",MAX(C508:C510)+1,"")</f>
        <v/>
      </c>
      <c r="D511" s="151"/>
      <c r="E511" s="152"/>
      <c r="F511" s="153"/>
      <c r="G511" s="138"/>
      <c r="H511" s="318"/>
      <c r="I511" s="319"/>
      <c r="J511" s="320">
        <f t="shared" si="278"/>
        <v>0</v>
      </c>
      <c r="K511" s="321">
        <f t="shared" si="279"/>
        <v>0</v>
      </c>
      <c r="L511" s="322"/>
      <c r="M511" s="323"/>
      <c r="N511" s="324"/>
      <c r="O511" s="323"/>
      <c r="P511" s="324"/>
      <c r="Q511" s="323"/>
      <c r="R511" s="324"/>
      <c r="S511" s="323"/>
      <c r="T511" s="324"/>
      <c r="U511" s="323"/>
      <c r="V511" s="324"/>
      <c r="W511" s="325"/>
      <c r="X511" s="322"/>
      <c r="Y511" s="153"/>
      <c r="Z511" s="138"/>
      <c r="AA511" s="325"/>
      <c r="AB511" s="322"/>
      <c r="AC511" s="326">
        <f t="shared" si="280"/>
        <v>0</v>
      </c>
      <c r="AD511" s="327">
        <f t="shared" si="281"/>
        <v>0</v>
      </c>
      <c r="AE511" s="324"/>
      <c r="AF511" s="328"/>
      <c r="AG511" s="324"/>
      <c r="AH511" s="328"/>
      <c r="AI511" s="324"/>
      <c r="AJ511" s="328"/>
      <c r="AK511" s="324"/>
      <c r="AL511" s="328"/>
      <c r="AM511" s="324"/>
      <c r="AN511" s="328"/>
      <c r="AO511" s="324"/>
      <c r="AP511" s="97"/>
      <c r="AQ511" s="98"/>
    </row>
    <row r="512" spans="1:43" ht="12" hidden="1" customHeight="1">
      <c r="A512" s="149"/>
      <c r="B512" s="133"/>
      <c r="C512" s="150" t="str">
        <f>IF(D512&lt;&gt;"",MAX(C508:C511)+1,"")</f>
        <v/>
      </c>
      <c r="D512" s="151"/>
      <c r="E512" s="152"/>
      <c r="F512" s="153"/>
      <c r="G512" s="138"/>
      <c r="H512" s="318"/>
      <c r="I512" s="319"/>
      <c r="J512" s="320">
        <f t="shared" si="278"/>
        <v>0</v>
      </c>
      <c r="K512" s="321">
        <f t="shared" si="279"/>
        <v>0</v>
      </c>
      <c r="L512" s="322"/>
      <c r="M512" s="323"/>
      <c r="N512" s="324"/>
      <c r="O512" s="323"/>
      <c r="P512" s="324"/>
      <c r="Q512" s="323"/>
      <c r="R512" s="324"/>
      <c r="S512" s="323"/>
      <c r="T512" s="324"/>
      <c r="U512" s="323"/>
      <c r="V512" s="324"/>
      <c r="W512" s="325"/>
      <c r="X512" s="322"/>
      <c r="Y512" s="153"/>
      <c r="Z512" s="138"/>
      <c r="AA512" s="325"/>
      <c r="AB512" s="322"/>
      <c r="AC512" s="326">
        <f t="shared" si="280"/>
        <v>0</v>
      </c>
      <c r="AD512" s="327">
        <f t="shared" si="281"/>
        <v>0</v>
      </c>
      <c r="AE512" s="324"/>
      <c r="AF512" s="328"/>
      <c r="AG512" s="324"/>
      <c r="AH512" s="328"/>
      <c r="AI512" s="324"/>
      <c r="AJ512" s="328"/>
      <c r="AK512" s="324"/>
      <c r="AL512" s="328"/>
      <c r="AM512" s="324"/>
      <c r="AN512" s="328"/>
      <c r="AO512" s="324"/>
      <c r="AP512" s="97"/>
      <c r="AQ512" s="98"/>
    </row>
    <row r="513" spans="1:43" ht="12" hidden="1" customHeight="1">
      <c r="A513" s="149"/>
      <c r="B513" s="133"/>
      <c r="C513" s="150" t="str">
        <f>IF(D513&lt;&gt;"",MAX(C508:C512)+1,"")</f>
        <v/>
      </c>
      <c r="D513" s="151"/>
      <c r="E513" s="152"/>
      <c r="F513" s="153"/>
      <c r="G513" s="138"/>
      <c r="H513" s="318"/>
      <c r="I513" s="319"/>
      <c r="J513" s="320">
        <f t="shared" si="278"/>
        <v>0</v>
      </c>
      <c r="K513" s="321">
        <f t="shared" si="279"/>
        <v>0</v>
      </c>
      <c r="L513" s="322"/>
      <c r="M513" s="323"/>
      <c r="N513" s="324"/>
      <c r="O513" s="323"/>
      <c r="P513" s="324"/>
      <c r="Q513" s="323"/>
      <c r="R513" s="324"/>
      <c r="S513" s="323"/>
      <c r="T513" s="324"/>
      <c r="U513" s="323"/>
      <c r="V513" s="324"/>
      <c r="W513" s="325"/>
      <c r="X513" s="322"/>
      <c r="Y513" s="153"/>
      <c r="Z513" s="138"/>
      <c r="AA513" s="325"/>
      <c r="AB513" s="322"/>
      <c r="AC513" s="326">
        <f t="shared" si="280"/>
        <v>0</v>
      </c>
      <c r="AD513" s="327">
        <f t="shared" si="281"/>
        <v>0</v>
      </c>
      <c r="AE513" s="324"/>
      <c r="AF513" s="328"/>
      <c r="AG513" s="324"/>
      <c r="AH513" s="328"/>
      <c r="AI513" s="324"/>
      <c r="AJ513" s="328"/>
      <c r="AK513" s="324"/>
      <c r="AL513" s="328"/>
      <c r="AM513" s="324"/>
      <c r="AN513" s="328"/>
      <c r="AO513" s="324"/>
      <c r="AP513" s="97"/>
      <c r="AQ513" s="98"/>
    </row>
    <row r="514" spans="1:43" ht="12" hidden="1" customHeight="1">
      <c r="A514" s="149"/>
      <c r="B514" s="133"/>
      <c r="C514" s="150" t="str">
        <f>IF(D514&lt;&gt;"",MAX(C508:C513)+1,"")</f>
        <v/>
      </c>
      <c r="D514" s="151"/>
      <c r="E514" s="152"/>
      <c r="F514" s="153"/>
      <c r="G514" s="138"/>
      <c r="H514" s="318"/>
      <c r="I514" s="319"/>
      <c r="J514" s="320">
        <f t="shared" si="278"/>
        <v>0</v>
      </c>
      <c r="K514" s="321">
        <f t="shared" si="279"/>
        <v>0</v>
      </c>
      <c r="L514" s="322"/>
      <c r="M514" s="323"/>
      <c r="N514" s="324"/>
      <c r="O514" s="323"/>
      <c r="P514" s="324"/>
      <c r="Q514" s="323"/>
      <c r="R514" s="324"/>
      <c r="S514" s="323"/>
      <c r="T514" s="324"/>
      <c r="U514" s="323"/>
      <c r="V514" s="324"/>
      <c r="W514" s="325"/>
      <c r="X514" s="322"/>
      <c r="Y514" s="153"/>
      <c r="Z514" s="138"/>
      <c r="AA514" s="325"/>
      <c r="AB514" s="322"/>
      <c r="AC514" s="326">
        <f t="shared" si="280"/>
        <v>0</v>
      </c>
      <c r="AD514" s="327">
        <f t="shared" si="281"/>
        <v>0</v>
      </c>
      <c r="AE514" s="324"/>
      <c r="AF514" s="328"/>
      <c r="AG514" s="324"/>
      <c r="AH514" s="328"/>
      <c r="AI514" s="324"/>
      <c r="AJ514" s="328"/>
      <c r="AK514" s="324"/>
      <c r="AL514" s="328"/>
      <c r="AM514" s="324"/>
      <c r="AN514" s="328"/>
      <c r="AO514" s="324"/>
      <c r="AP514" s="97"/>
      <c r="AQ514" s="98"/>
    </row>
    <row r="515" spans="1:43" ht="12" hidden="1" customHeight="1">
      <c r="A515" s="149"/>
      <c r="B515" s="133"/>
      <c r="C515" s="150" t="str">
        <f>IF(D515&lt;&gt;"",MAX(C508:C514)+1,"")</f>
        <v/>
      </c>
      <c r="D515" s="151"/>
      <c r="E515" s="152"/>
      <c r="F515" s="153"/>
      <c r="G515" s="138"/>
      <c r="H515" s="318"/>
      <c r="I515" s="319"/>
      <c r="J515" s="320">
        <f t="shared" si="278"/>
        <v>0</v>
      </c>
      <c r="K515" s="321">
        <f t="shared" si="279"/>
        <v>0</v>
      </c>
      <c r="L515" s="322"/>
      <c r="M515" s="323"/>
      <c r="N515" s="324"/>
      <c r="O515" s="323"/>
      <c r="P515" s="324"/>
      <c r="Q515" s="323"/>
      <c r="R515" s="324"/>
      <c r="S515" s="323"/>
      <c r="T515" s="324"/>
      <c r="U515" s="323"/>
      <c r="V515" s="324"/>
      <c r="W515" s="325"/>
      <c r="X515" s="322"/>
      <c r="Y515" s="153"/>
      <c r="Z515" s="138"/>
      <c r="AA515" s="325"/>
      <c r="AB515" s="322"/>
      <c r="AC515" s="326">
        <f t="shared" si="280"/>
        <v>0</v>
      </c>
      <c r="AD515" s="327">
        <f t="shared" si="281"/>
        <v>0</v>
      </c>
      <c r="AE515" s="324"/>
      <c r="AF515" s="328"/>
      <c r="AG515" s="324"/>
      <c r="AH515" s="328"/>
      <c r="AI515" s="324"/>
      <c r="AJ515" s="328"/>
      <c r="AK515" s="324"/>
      <c r="AL515" s="328"/>
      <c r="AM515" s="324"/>
      <c r="AN515" s="328"/>
      <c r="AO515" s="324"/>
      <c r="AP515" s="97"/>
      <c r="AQ515" s="98"/>
    </row>
    <row r="516" spans="1:43" ht="12" hidden="1" customHeight="1">
      <c r="A516" s="149"/>
      <c r="B516" s="133"/>
      <c r="C516" s="150" t="str">
        <f>IF(D516&lt;&gt;"",MAX(C508:C515)+1,"")</f>
        <v/>
      </c>
      <c r="D516" s="151"/>
      <c r="E516" s="152"/>
      <c r="F516" s="153"/>
      <c r="G516" s="138"/>
      <c r="H516" s="318"/>
      <c r="I516" s="319"/>
      <c r="J516" s="320">
        <f t="shared" si="278"/>
        <v>0</v>
      </c>
      <c r="K516" s="321">
        <f t="shared" si="279"/>
        <v>0</v>
      </c>
      <c r="L516" s="322"/>
      <c r="M516" s="323"/>
      <c r="N516" s="324"/>
      <c r="O516" s="323"/>
      <c r="P516" s="324"/>
      <c r="Q516" s="323"/>
      <c r="R516" s="324"/>
      <c r="S516" s="323"/>
      <c r="T516" s="324"/>
      <c r="U516" s="323"/>
      <c r="V516" s="324"/>
      <c r="W516" s="325"/>
      <c r="X516" s="322"/>
      <c r="Y516" s="153"/>
      <c r="Z516" s="138"/>
      <c r="AA516" s="325"/>
      <c r="AB516" s="322"/>
      <c r="AC516" s="326">
        <f t="shared" si="280"/>
        <v>0</v>
      </c>
      <c r="AD516" s="327">
        <f t="shared" si="281"/>
        <v>0</v>
      </c>
      <c r="AE516" s="324"/>
      <c r="AF516" s="328"/>
      <c r="AG516" s="324"/>
      <c r="AH516" s="328"/>
      <c r="AI516" s="324"/>
      <c r="AJ516" s="328"/>
      <c r="AK516" s="324"/>
      <c r="AL516" s="328"/>
      <c r="AM516" s="324"/>
      <c r="AN516" s="328"/>
      <c r="AO516" s="324"/>
      <c r="AP516" s="97"/>
      <c r="AQ516" s="98"/>
    </row>
    <row r="517" spans="1:43" ht="12" hidden="1" customHeight="1">
      <c r="A517" s="149"/>
      <c r="B517" s="133"/>
      <c r="C517" s="150" t="str">
        <f>IF(D517&lt;&gt;"",MAX(C508:C516)+1,"")</f>
        <v/>
      </c>
      <c r="D517" s="151"/>
      <c r="E517" s="152"/>
      <c r="F517" s="153"/>
      <c r="G517" s="138"/>
      <c r="H517" s="318"/>
      <c r="I517" s="319"/>
      <c r="J517" s="320">
        <f t="shared" si="278"/>
        <v>0</v>
      </c>
      <c r="K517" s="321">
        <f t="shared" si="279"/>
        <v>0</v>
      </c>
      <c r="L517" s="322"/>
      <c r="M517" s="323"/>
      <c r="N517" s="324"/>
      <c r="O517" s="323"/>
      <c r="P517" s="324"/>
      <c r="Q517" s="323"/>
      <c r="R517" s="324"/>
      <c r="S517" s="323"/>
      <c r="T517" s="324"/>
      <c r="U517" s="323"/>
      <c r="V517" s="324"/>
      <c r="W517" s="325"/>
      <c r="X517" s="322"/>
      <c r="Y517" s="153"/>
      <c r="Z517" s="138"/>
      <c r="AA517" s="325"/>
      <c r="AB517" s="322"/>
      <c r="AC517" s="326">
        <f t="shared" si="280"/>
        <v>0</v>
      </c>
      <c r="AD517" s="327">
        <f t="shared" si="281"/>
        <v>0</v>
      </c>
      <c r="AE517" s="324"/>
      <c r="AF517" s="328"/>
      <c r="AG517" s="324"/>
      <c r="AH517" s="328"/>
      <c r="AI517" s="324"/>
      <c r="AJ517" s="328"/>
      <c r="AK517" s="324"/>
      <c r="AL517" s="328"/>
      <c r="AM517" s="324"/>
      <c r="AN517" s="328"/>
      <c r="AO517" s="324"/>
      <c r="AP517" s="97"/>
      <c r="AQ517" s="98"/>
    </row>
    <row r="518" spans="1:43" ht="12" hidden="1" customHeight="1">
      <c r="A518" s="165"/>
      <c r="B518" s="166"/>
      <c r="C518" s="167" t="str">
        <f>IF(D518&lt;&gt;"",MAX(C508:C517)+1,"")</f>
        <v/>
      </c>
      <c r="D518" s="168"/>
      <c r="E518" s="169"/>
      <c r="F518" s="170"/>
      <c r="G518" s="171"/>
      <c r="H518" s="329"/>
      <c r="I518" s="330"/>
      <c r="J518" s="331">
        <f t="shared" si="278"/>
        <v>0</v>
      </c>
      <c r="K518" s="332">
        <f t="shared" si="279"/>
        <v>0</v>
      </c>
      <c r="L518" s="333"/>
      <c r="M518" s="334"/>
      <c r="N518" s="335"/>
      <c r="O518" s="334"/>
      <c r="P518" s="335"/>
      <c r="Q518" s="334"/>
      <c r="R518" s="335"/>
      <c r="S518" s="334"/>
      <c r="T518" s="335"/>
      <c r="U518" s="334"/>
      <c r="V518" s="335"/>
      <c r="W518" s="336"/>
      <c r="X518" s="333"/>
      <c r="Y518" s="170"/>
      <c r="Z518" s="171"/>
      <c r="AA518" s="336"/>
      <c r="AB518" s="333"/>
      <c r="AC518" s="337">
        <f t="shared" si="280"/>
        <v>0</v>
      </c>
      <c r="AD518" s="338">
        <f t="shared" si="281"/>
        <v>0</v>
      </c>
      <c r="AE518" s="335"/>
      <c r="AF518" s="339"/>
      <c r="AG518" s="335"/>
      <c r="AH518" s="339"/>
      <c r="AI518" s="335"/>
      <c r="AJ518" s="339"/>
      <c r="AK518" s="335"/>
      <c r="AL518" s="339"/>
      <c r="AM518" s="335"/>
      <c r="AN518" s="339"/>
      <c r="AO518" s="335"/>
      <c r="AP518" s="97"/>
      <c r="AQ518" s="98"/>
    </row>
    <row r="519" spans="1:43" ht="12" hidden="1" customHeight="1">
      <c r="A519" s="116" t="s">
        <v>651</v>
      </c>
      <c r="B519" s="117" t="s">
        <v>651</v>
      </c>
      <c r="C519" s="1350" t="s">
        <v>651</v>
      </c>
      <c r="D519" s="1351"/>
      <c r="E519" s="118" t="s">
        <v>651</v>
      </c>
      <c r="F519" s="340"/>
      <c r="G519" s="341"/>
      <c r="H519" s="342">
        <f t="shared" ref="H519:X519" si="282">SUM(H520:H529)</f>
        <v>0</v>
      </c>
      <c r="I519" s="343">
        <f t="shared" si="282"/>
        <v>0</v>
      </c>
      <c r="J519" s="342" t="e">
        <f t="shared" si="282"/>
        <v>#VALUE!</v>
      </c>
      <c r="K519" s="344" t="e">
        <f t="shared" si="282"/>
        <v>#VALUE!</v>
      </c>
      <c r="L519" s="345">
        <f t="shared" si="282"/>
        <v>0</v>
      </c>
      <c r="M519" s="346">
        <f t="shared" si="282"/>
        <v>0</v>
      </c>
      <c r="N519" s="347">
        <f t="shared" si="282"/>
        <v>0</v>
      </c>
      <c r="O519" s="346">
        <f t="shared" si="282"/>
        <v>0</v>
      </c>
      <c r="P519" s="347">
        <f t="shared" si="282"/>
        <v>0</v>
      </c>
      <c r="Q519" s="346">
        <f t="shared" si="282"/>
        <v>0</v>
      </c>
      <c r="R519" s="347">
        <f t="shared" si="282"/>
        <v>0</v>
      </c>
      <c r="S519" s="346">
        <f t="shared" si="282"/>
        <v>0</v>
      </c>
      <c r="T519" s="347">
        <f t="shared" si="282"/>
        <v>0</v>
      </c>
      <c r="U519" s="346">
        <f t="shared" si="282"/>
        <v>0</v>
      </c>
      <c r="V519" s="347">
        <f t="shared" si="282"/>
        <v>0</v>
      </c>
      <c r="W519" s="348">
        <f t="shared" si="282"/>
        <v>0</v>
      </c>
      <c r="X519" s="345">
        <f t="shared" si="282"/>
        <v>0</v>
      </c>
      <c r="Y519" s="340"/>
      <c r="Z519" s="341"/>
      <c r="AA519" s="348">
        <f t="shared" ref="AA519:AO519" si="283">SUM(AA520:AA529)</f>
        <v>0</v>
      </c>
      <c r="AB519" s="345">
        <f t="shared" si="283"/>
        <v>0</v>
      </c>
      <c r="AC519" s="349">
        <f t="shared" si="283"/>
        <v>0</v>
      </c>
      <c r="AD519" s="350">
        <f t="shared" si="283"/>
        <v>0</v>
      </c>
      <c r="AE519" s="347">
        <f t="shared" si="283"/>
        <v>0</v>
      </c>
      <c r="AF519" s="349">
        <f t="shared" si="283"/>
        <v>0</v>
      </c>
      <c r="AG519" s="347">
        <f t="shared" si="283"/>
        <v>0</v>
      </c>
      <c r="AH519" s="349">
        <f t="shared" si="283"/>
        <v>0</v>
      </c>
      <c r="AI519" s="347">
        <f t="shared" si="283"/>
        <v>0</v>
      </c>
      <c r="AJ519" s="349">
        <f t="shared" si="283"/>
        <v>0</v>
      </c>
      <c r="AK519" s="347">
        <f t="shared" si="283"/>
        <v>0</v>
      </c>
      <c r="AL519" s="349">
        <f t="shared" si="283"/>
        <v>0</v>
      </c>
      <c r="AM519" s="347">
        <f t="shared" si="283"/>
        <v>0</v>
      </c>
      <c r="AN519" s="349">
        <f t="shared" si="283"/>
        <v>0</v>
      </c>
      <c r="AO519" s="347">
        <f t="shared" si="283"/>
        <v>0</v>
      </c>
      <c r="AP519" s="130"/>
      <c r="AQ519" s="131">
        <f>COUNTIF(AD520:AD529,"&gt;0")</f>
        <v>0</v>
      </c>
    </row>
    <row r="520" spans="1:43" ht="12" hidden="1" customHeight="1">
      <c r="A520" s="132"/>
      <c r="B520" s="133"/>
      <c r="C520" s="134">
        <f>IF(D520&lt;&gt;"",MAX(C519)+1,"")</f>
        <v>1</v>
      </c>
      <c r="D520" s="135" t="str">
        <f>IF(B519&lt;&gt;"","Điểm chính","")</f>
        <v>Điểm chính</v>
      </c>
      <c r="E520" s="136"/>
      <c r="F520" s="137"/>
      <c r="G520" s="138"/>
      <c r="H520" s="307"/>
      <c r="I520" s="308"/>
      <c r="J520" s="309" t="e">
        <f t="shared" ref="J520:J529" si="284">M520+O520+Q520+S520+U520</f>
        <v>#VALUE!</v>
      </c>
      <c r="K520" s="310" t="e">
        <f t="shared" ref="K520:K529" si="285">N520+P520+R520+T520+V520</f>
        <v>#VALUE!</v>
      </c>
      <c r="L520" s="311"/>
      <c r="M520" s="312" t="s">
        <v>651</v>
      </c>
      <c r="N520" s="313" t="s">
        <v>651</v>
      </c>
      <c r="O520" s="312" t="s">
        <v>651</v>
      </c>
      <c r="P520" s="313" t="s">
        <v>651</v>
      </c>
      <c r="Q520" s="312" t="s">
        <v>651</v>
      </c>
      <c r="R520" s="313" t="s">
        <v>651</v>
      </c>
      <c r="S520" s="312" t="s">
        <v>651</v>
      </c>
      <c r="T520" s="313" t="s">
        <v>651</v>
      </c>
      <c r="U520" s="312" t="s">
        <v>651</v>
      </c>
      <c r="V520" s="313" t="s">
        <v>651</v>
      </c>
      <c r="W520" s="314"/>
      <c r="X520" s="311"/>
      <c r="Y520" s="137"/>
      <c r="Z520" s="138"/>
      <c r="AA520" s="314"/>
      <c r="AB520" s="311"/>
      <c r="AC520" s="315">
        <f t="shared" ref="AC520:AC529" si="286">AF520+AH520+AJ520+AL520+AN520</f>
        <v>0</v>
      </c>
      <c r="AD520" s="316">
        <f t="shared" ref="AD520:AD529" si="287">AG520+AI520+AK520+AM520+AO520</f>
        <v>0</v>
      </c>
      <c r="AE520" s="313"/>
      <c r="AF520" s="317"/>
      <c r="AG520" s="313"/>
      <c r="AH520" s="317"/>
      <c r="AI520" s="313"/>
      <c r="AJ520" s="317"/>
      <c r="AK520" s="313"/>
      <c r="AL520" s="317"/>
      <c r="AM520" s="313"/>
      <c r="AN520" s="317"/>
      <c r="AO520" s="313"/>
      <c r="AP520" s="97"/>
      <c r="AQ520" s="98"/>
    </row>
    <row r="521" spans="1:43" ht="12" hidden="1" customHeight="1">
      <c r="A521" s="149"/>
      <c r="B521" s="133"/>
      <c r="C521" s="150" t="str">
        <f>IF(D521&lt;&gt;"",MAX(C519:C520)+1,"")</f>
        <v/>
      </c>
      <c r="D521" s="151"/>
      <c r="E521" s="152"/>
      <c r="F521" s="153"/>
      <c r="G521" s="138"/>
      <c r="H521" s="318"/>
      <c r="I521" s="319"/>
      <c r="J521" s="320">
        <f t="shared" si="284"/>
        <v>0</v>
      </c>
      <c r="K521" s="321">
        <f t="shared" si="285"/>
        <v>0</v>
      </c>
      <c r="L521" s="322"/>
      <c r="M521" s="323"/>
      <c r="N521" s="324"/>
      <c r="O521" s="323"/>
      <c r="P521" s="324"/>
      <c r="Q521" s="323"/>
      <c r="R521" s="324"/>
      <c r="S521" s="323"/>
      <c r="T521" s="324"/>
      <c r="U521" s="323"/>
      <c r="V521" s="324"/>
      <c r="W521" s="325"/>
      <c r="X521" s="322"/>
      <c r="Y521" s="153"/>
      <c r="Z521" s="138"/>
      <c r="AA521" s="325"/>
      <c r="AB521" s="322"/>
      <c r="AC521" s="326">
        <f t="shared" si="286"/>
        <v>0</v>
      </c>
      <c r="AD521" s="327">
        <f t="shared" si="287"/>
        <v>0</v>
      </c>
      <c r="AE521" s="324"/>
      <c r="AF521" s="328"/>
      <c r="AG521" s="324"/>
      <c r="AH521" s="328"/>
      <c r="AI521" s="324"/>
      <c r="AJ521" s="328"/>
      <c r="AK521" s="324"/>
      <c r="AL521" s="328"/>
      <c r="AM521" s="324"/>
      <c r="AN521" s="328"/>
      <c r="AO521" s="324"/>
      <c r="AP521" s="97"/>
      <c r="AQ521" s="98"/>
    </row>
    <row r="522" spans="1:43" ht="12" hidden="1" customHeight="1">
      <c r="A522" s="149"/>
      <c r="B522" s="133"/>
      <c r="C522" s="150" t="str">
        <f>IF(D522&lt;&gt;"",MAX(C519:C521)+1,"")</f>
        <v/>
      </c>
      <c r="D522" s="151"/>
      <c r="E522" s="152"/>
      <c r="F522" s="153"/>
      <c r="G522" s="138"/>
      <c r="H522" s="318"/>
      <c r="I522" s="319"/>
      <c r="J522" s="320">
        <f t="shared" si="284"/>
        <v>0</v>
      </c>
      <c r="K522" s="321">
        <f t="shared" si="285"/>
        <v>0</v>
      </c>
      <c r="L522" s="322"/>
      <c r="M522" s="323"/>
      <c r="N522" s="324"/>
      <c r="O522" s="323"/>
      <c r="P522" s="324"/>
      <c r="Q522" s="323"/>
      <c r="R522" s="324"/>
      <c r="S522" s="323"/>
      <c r="T522" s="324"/>
      <c r="U522" s="323"/>
      <c r="V522" s="324"/>
      <c r="W522" s="325"/>
      <c r="X522" s="322"/>
      <c r="Y522" s="153"/>
      <c r="Z522" s="138"/>
      <c r="AA522" s="325"/>
      <c r="AB522" s="322"/>
      <c r="AC522" s="326">
        <f t="shared" si="286"/>
        <v>0</v>
      </c>
      <c r="AD522" s="327">
        <f t="shared" si="287"/>
        <v>0</v>
      </c>
      <c r="AE522" s="324"/>
      <c r="AF522" s="328"/>
      <c r="AG522" s="324"/>
      <c r="AH522" s="328"/>
      <c r="AI522" s="324"/>
      <c r="AJ522" s="328"/>
      <c r="AK522" s="324"/>
      <c r="AL522" s="328"/>
      <c r="AM522" s="324"/>
      <c r="AN522" s="328"/>
      <c r="AO522" s="324"/>
      <c r="AP522" s="97"/>
      <c r="AQ522" s="98"/>
    </row>
    <row r="523" spans="1:43" ht="12" hidden="1" customHeight="1">
      <c r="A523" s="149"/>
      <c r="B523" s="133"/>
      <c r="C523" s="150" t="str">
        <f>IF(D523&lt;&gt;"",MAX(C519:C522)+1,"")</f>
        <v/>
      </c>
      <c r="D523" s="151"/>
      <c r="E523" s="152"/>
      <c r="F523" s="153"/>
      <c r="G523" s="138"/>
      <c r="H523" s="318"/>
      <c r="I523" s="319"/>
      <c r="J523" s="320">
        <f t="shared" si="284"/>
        <v>0</v>
      </c>
      <c r="K523" s="321">
        <f t="shared" si="285"/>
        <v>0</v>
      </c>
      <c r="L523" s="322"/>
      <c r="M523" s="323"/>
      <c r="N523" s="324"/>
      <c r="O523" s="323"/>
      <c r="P523" s="324"/>
      <c r="Q523" s="323"/>
      <c r="R523" s="324"/>
      <c r="S523" s="323"/>
      <c r="T523" s="324"/>
      <c r="U523" s="323"/>
      <c r="V523" s="324"/>
      <c r="W523" s="325"/>
      <c r="X523" s="322"/>
      <c r="Y523" s="153"/>
      <c r="Z523" s="138"/>
      <c r="AA523" s="325"/>
      <c r="AB523" s="322"/>
      <c r="AC523" s="326">
        <f t="shared" si="286"/>
        <v>0</v>
      </c>
      <c r="AD523" s="327">
        <f t="shared" si="287"/>
        <v>0</v>
      </c>
      <c r="AE523" s="324"/>
      <c r="AF523" s="328"/>
      <c r="AG523" s="324"/>
      <c r="AH523" s="328"/>
      <c r="AI523" s="324"/>
      <c r="AJ523" s="328"/>
      <c r="AK523" s="324"/>
      <c r="AL523" s="328"/>
      <c r="AM523" s="324"/>
      <c r="AN523" s="328"/>
      <c r="AO523" s="324"/>
      <c r="AP523" s="97"/>
      <c r="AQ523" s="98"/>
    </row>
    <row r="524" spans="1:43" ht="12" hidden="1" customHeight="1">
      <c r="A524" s="149"/>
      <c r="B524" s="133"/>
      <c r="C524" s="150" t="str">
        <f>IF(D524&lt;&gt;"",MAX(C519:C523)+1,"")</f>
        <v/>
      </c>
      <c r="D524" s="151"/>
      <c r="E524" s="152"/>
      <c r="F524" s="153"/>
      <c r="G524" s="138"/>
      <c r="H524" s="318"/>
      <c r="I524" s="319"/>
      <c r="J524" s="320">
        <f t="shared" si="284"/>
        <v>0</v>
      </c>
      <c r="K524" s="321">
        <f t="shared" si="285"/>
        <v>0</v>
      </c>
      <c r="L524" s="322"/>
      <c r="M524" s="323"/>
      <c r="N524" s="324"/>
      <c r="O524" s="323"/>
      <c r="P524" s="324"/>
      <c r="Q524" s="323"/>
      <c r="R524" s="324"/>
      <c r="S524" s="323"/>
      <c r="T524" s="324"/>
      <c r="U524" s="323"/>
      <c r="V524" s="324"/>
      <c r="W524" s="325"/>
      <c r="X524" s="322"/>
      <c r="Y524" s="153"/>
      <c r="Z524" s="138"/>
      <c r="AA524" s="325"/>
      <c r="AB524" s="322"/>
      <c r="AC524" s="326">
        <f t="shared" si="286"/>
        <v>0</v>
      </c>
      <c r="AD524" s="327">
        <f t="shared" si="287"/>
        <v>0</v>
      </c>
      <c r="AE524" s="324"/>
      <c r="AF524" s="328"/>
      <c r="AG524" s="324"/>
      <c r="AH524" s="328"/>
      <c r="AI524" s="324"/>
      <c r="AJ524" s="328"/>
      <c r="AK524" s="324"/>
      <c r="AL524" s="328"/>
      <c r="AM524" s="324"/>
      <c r="AN524" s="328"/>
      <c r="AO524" s="324"/>
      <c r="AP524" s="97"/>
      <c r="AQ524" s="98"/>
    </row>
    <row r="525" spans="1:43" ht="12" hidden="1" customHeight="1">
      <c r="A525" s="149"/>
      <c r="B525" s="133"/>
      <c r="C525" s="150" t="str">
        <f>IF(D525&lt;&gt;"",MAX(C519:C524)+1,"")</f>
        <v/>
      </c>
      <c r="D525" s="151"/>
      <c r="E525" s="152"/>
      <c r="F525" s="153"/>
      <c r="G525" s="138"/>
      <c r="H525" s="318"/>
      <c r="I525" s="319"/>
      <c r="J525" s="320">
        <f t="shared" si="284"/>
        <v>0</v>
      </c>
      <c r="K525" s="321">
        <f t="shared" si="285"/>
        <v>0</v>
      </c>
      <c r="L525" s="322"/>
      <c r="M525" s="323"/>
      <c r="N525" s="324"/>
      <c r="O525" s="323"/>
      <c r="P525" s="324"/>
      <c r="Q525" s="323"/>
      <c r="R525" s="324"/>
      <c r="S525" s="323"/>
      <c r="T525" s="324"/>
      <c r="U525" s="323"/>
      <c r="V525" s="324"/>
      <c r="W525" s="325"/>
      <c r="X525" s="322"/>
      <c r="Y525" s="153"/>
      <c r="Z525" s="138"/>
      <c r="AA525" s="325"/>
      <c r="AB525" s="322"/>
      <c r="AC525" s="326">
        <f t="shared" si="286"/>
        <v>0</v>
      </c>
      <c r="AD525" s="327">
        <f t="shared" si="287"/>
        <v>0</v>
      </c>
      <c r="AE525" s="324"/>
      <c r="AF525" s="328"/>
      <c r="AG525" s="324"/>
      <c r="AH525" s="328"/>
      <c r="AI525" s="324"/>
      <c r="AJ525" s="328"/>
      <c r="AK525" s="324"/>
      <c r="AL525" s="328"/>
      <c r="AM525" s="324"/>
      <c r="AN525" s="328"/>
      <c r="AO525" s="324"/>
      <c r="AP525" s="97"/>
      <c r="AQ525" s="98"/>
    </row>
    <row r="526" spans="1:43" ht="12" hidden="1" customHeight="1">
      <c r="A526" s="149"/>
      <c r="B526" s="133"/>
      <c r="C526" s="150" t="str">
        <f>IF(D526&lt;&gt;"",MAX(C519:C525)+1,"")</f>
        <v/>
      </c>
      <c r="D526" s="151"/>
      <c r="E526" s="152"/>
      <c r="F526" s="153"/>
      <c r="G526" s="138"/>
      <c r="H526" s="318"/>
      <c r="I526" s="319"/>
      <c r="J526" s="320">
        <f t="shared" si="284"/>
        <v>0</v>
      </c>
      <c r="K526" s="321">
        <f t="shared" si="285"/>
        <v>0</v>
      </c>
      <c r="L526" s="322"/>
      <c r="M526" s="323"/>
      <c r="N526" s="324"/>
      <c r="O526" s="323"/>
      <c r="P526" s="324"/>
      <c r="Q526" s="323"/>
      <c r="R526" s="324"/>
      <c r="S526" s="323"/>
      <c r="T526" s="324"/>
      <c r="U526" s="323"/>
      <c r="V526" s="324"/>
      <c r="W526" s="325"/>
      <c r="X526" s="322"/>
      <c r="Y526" s="153"/>
      <c r="Z526" s="138"/>
      <c r="AA526" s="325"/>
      <c r="AB526" s="322"/>
      <c r="AC526" s="326">
        <f t="shared" si="286"/>
        <v>0</v>
      </c>
      <c r="AD526" s="327">
        <f t="shared" si="287"/>
        <v>0</v>
      </c>
      <c r="AE526" s="324"/>
      <c r="AF526" s="328"/>
      <c r="AG526" s="324"/>
      <c r="AH526" s="328"/>
      <c r="AI526" s="324"/>
      <c r="AJ526" s="328"/>
      <c r="AK526" s="324"/>
      <c r="AL526" s="328"/>
      <c r="AM526" s="324"/>
      <c r="AN526" s="328"/>
      <c r="AO526" s="324"/>
      <c r="AP526" s="97"/>
      <c r="AQ526" s="98"/>
    </row>
    <row r="527" spans="1:43" ht="12" hidden="1" customHeight="1">
      <c r="A527" s="149"/>
      <c r="B527" s="133"/>
      <c r="C527" s="150" t="str">
        <f>IF(D527&lt;&gt;"",MAX(C519:C526)+1,"")</f>
        <v/>
      </c>
      <c r="D527" s="151"/>
      <c r="E527" s="152"/>
      <c r="F527" s="153"/>
      <c r="G527" s="138"/>
      <c r="H527" s="318"/>
      <c r="I527" s="319"/>
      <c r="J527" s="320">
        <f t="shared" si="284"/>
        <v>0</v>
      </c>
      <c r="K527" s="321">
        <f t="shared" si="285"/>
        <v>0</v>
      </c>
      <c r="L527" s="322"/>
      <c r="M527" s="323"/>
      <c r="N527" s="324"/>
      <c r="O527" s="323"/>
      <c r="P527" s="324"/>
      <c r="Q527" s="323"/>
      <c r="R527" s="324"/>
      <c r="S527" s="323"/>
      <c r="T527" s="324"/>
      <c r="U527" s="323"/>
      <c r="V527" s="324"/>
      <c r="W527" s="325"/>
      <c r="X527" s="322"/>
      <c r="Y527" s="153"/>
      <c r="Z527" s="138"/>
      <c r="AA527" s="325"/>
      <c r="AB527" s="322"/>
      <c r="AC527" s="326">
        <f t="shared" si="286"/>
        <v>0</v>
      </c>
      <c r="AD527" s="327">
        <f t="shared" si="287"/>
        <v>0</v>
      </c>
      <c r="AE527" s="324"/>
      <c r="AF527" s="328"/>
      <c r="AG527" s="324"/>
      <c r="AH527" s="328"/>
      <c r="AI527" s="324"/>
      <c r="AJ527" s="328"/>
      <c r="AK527" s="324"/>
      <c r="AL527" s="328"/>
      <c r="AM527" s="324"/>
      <c r="AN527" s="328"/>
      <c r="AO527" s="324"/>
      <c r="AP527" s="97"/>
      <c r="AQ527" s="98"/>
    </row>
    <row r="528" spans="1:43" ht="12" hidden="1" customHeight="1">
      <c r="A528" s="149"/>
      <c r="B528" s="133"/>
      <c r="C528" s="150" t="str">
        <f>IF(D528&lt;&gt;"",MAX(C519:C527)+1,"")</f>
        <v/>
      </c>
      <c r="D528" s="151"/>
      <c r="E528" s="152"/>
      <c r="F528" s="153"/>
      <c r="G528" s="138"/>
      <c r="H528" s="318"/>
      <c r="I528" s="319"/>
      <c r="J528" s="320">
        <f t="shared" si="284"/>
        <v>0</v>
      </c>
      <c r="K528" s="321">
        <f t="shared" si="285"/>
        <v>0</v>
      </c>
      <c r="L528" s="322"/>
      <c r="M528" s="323"/>
      <c r="N528" s="324"/>
      <c r="O528" s="323"/>
      <c r="P528" s="324"/>
      <c r="Q528" s="323"/>
      <c r="R528" s="324"/>
      <c r="S528" s="323"/>
      <c r="T528" s="324"/>
      <c r="U528" s="323"/>
      <c r="V528" s="324"/>
      <c r="W528" s="325"/>
      <c r="X528" s="322"/>
      <c r="Y528" s="153"/>
      <c r="Z528" s="138"/>
      <c r="AA528" s="325"/>
      <c r="AB528" s="322"/>
      <c r="AC528" s="326">
        <f t="shared" si="286"/>
        <v>0</v>
      </c>
      <c r="AD528" s="327">
        <f t="shared" si="287"/>
        <v>0</v>
      </c>
      <c r="AE528" s="324"/>
      <c r="AF528" s="328"/>
      <c r="AG528" s="324"/>
      <c r="AH528" s="328"/>
      <c r="AI528" s="324"/>
      <c r="AJ528" s="328"/>
      <c r="AK528" s="324"/>
      <c r="AL528" s="328"/>
      <c r="AM528" s="324"/>
      <c r="AN528" s="328"/>
      <c r="AO528" s="324"/>
      <c r="AP528" s="97"/>
      <c r="AQ528" s="98"/>
    </row>
    <row r="529" spans="1:43" ht="12" hidden="1" customHeight="1">
      <c r="A529" s="165"/>
      <c r="B529" s="166"/>
      <c r="C529" s="167" t="str">
        <f>IF(D529&lt;&gt;"",MAX(C519:C528)+1,"")</f>
        <v/>
      </c>
      <c r="D529" s="168"/>
      <c r="E529" s="169"/>
      <c r="F529" s="170"/>
      <c r="G529" s="171"/>
      <c r="H529" s="329"/>
      <c r="I529" s="330"/>
      <c r="J529" s="331">
        <f t="shared" si="284"/>
        <v>0</v>
      </c>
      <c r="K529" s="332">
        <f t="shared" si="285"/>
        <v>0</v>
      </c>
      <c r="L529" s="333"/>
      <c r="M529" s="334"/>
      <c r="N529" s="335"/>
      <c r="O529" s="334"/>
      <c r="P529" s="335"/>
      <c r="Q529" s="334"/>
      <c r="R529" s="335"/>
      <c r="S529" s="334"/>
      <c r="T529" s="335"/>
      <c r="U529" s="334"/>
      <c r="V529" s="335"/>
      <c r="W529" s="336"/>
      <c r="X529" s="333"/>
      <c r="Y529" s="170"/>
      <c r="Z529" s="171"/>
      <c r="AA529" s="336"/>
      <c r="AB529" s="333"/>
      <c r="AC529" s="337">
        <f t="shared" si="286"/>
        <v>0</v>
      </c>
      <c r="AD529" s="338">
        <f t="shared" si="287"/>
        <v>0</v>
      </c>
      <c r="AE529" s="335"/>
      <c r="AF529" s="339"/>
      <c r="AG529" s="335"/>
      <c r="AH529" s="339"/>
      <c r="AI529" s="335"/>
      <c r="AJ529" s="339"/>
      <c r="AK529" s="335"/>
      <c r="AL529" s="339"/>
      <c r="AM529" s="335"/>
      <c r="AN529" s="339"/>
      <c r="AO529" s="335"/>
      <c r="AP529" s="97"/>
      <c r="AQ529" s="98"/>
    </row>
    <row r="530" spans="1:43" ht="12" hidden="1" customHeight="1">
      <c r="A530" s="116" t="s">
        <v>651</v>
      </c>
      <c r="B530" s="117" t="s">
        <v>651</v>
      </c>
      <c r="C530" s="1350" t="s">
        <v>651</v>
      </c>
      <c r="D530" s="1351"/>
      <c r="E530" s="118" t="s">
        <v>651</v>
      </c>
      <c r="F530" s="340"/>
      <c r="G530" s="341"/>
      <c r="H530" s="342">
        <f t="shared" ref="H530:X530" si="288">SUM(H531:H540)</f>
        <v>0</v>
      </c>
      <c r="I530" s="343">
        <f t="shared" si="288"/>
        <v>0</v>
      </c>
      <c r="J530" s="342" t="e">
        <f t="shared" si="288"/>
        <v>#VALUE!</v>
      </c>
      <c r="K530" s="344" t="e">
        <f t="shared" si="288"/>
        <v>#VALUE!</v>
      </c>
      <c r="L530" s="345">
        <f t="shared" si="288"/>
        <v>0</v>
      </c>
      <c r="M530" s="346">
        <f t="shared" si="288"/>
        <v>0</v>
      </c>
      <c r="N530" s="347">
        <f t="shared" si="288"/>
        <v>0</v>
      </c>
      <c r="O530" s="346">
        <f t="shared" si="288"/>
        <v>0</v>
      </c>
      <c r="P530" s="347">
        <f t="shared" si="288"/>
        <v>0</v>
      </c>
      <c r="Q530" s="346">
        <f t="shared" si="288"/>
        <v>0</v>
      </c>
      <c r="R530" s="347">
        <f t="shared" si="288"/>
        <v>0</v>
      </c>
      <c r="S530" s="346">
        <f t="shared" si="288"/>
        <v>0</v>
      </c>
      <c r="T530" s="347">
        <f t="shared" si="288"/>
        <v>0</v>
      </c>
      <c r="U530" s="346">
        <f t="shared" si="288"/>
        <v>0</v>
      </c>
      <c r="V530" s="347">
        <f t="shared" si="288"/>
        <v>0</v>
      </c>
      <c r="W530" s="348">
        <f t="shared" si="288"/>
        <v>0</v>
      </c>
      <c r="X530" s="345">
        <f t="shared" si="288"/>
        <v>0</v>
      </c>
      <c r="Y530" s="340"/>
      <c r="Z530" s="341"/>
      <c r="AA530" s="348">
        <f t="shared" ref="AA530:AO530" si="289">SUM(AA531:AA540)</f>
        <v>0</v>
      </c>
      <c r="AB530" s="345">
        <f t="shared" si="289"/>
        <v>0</v>
      </c>
      <c r="AC530" s="349">
        <f t="shared" si="289"/>
        <v>0</v>
      </c>
      <c r="AD530" s="350">
        <f t="shared" si="289"/>
        <v>0</v>
      </c>
      <c r="AE530" s="347">
        <f t="shared" si="289"/>
        <v>0</v>
      </c>
      <c r="AF530" s="349">
        <f t="shared" si="289"/>
        <v>0</v>
      </c>
      <c r="AG530" s="347">
        <f t="shared" si="289"/>
        <v>0</v>
      </c>
      <c r="AH530" s="349">
        <f t="shared" si="289"/>
        <v>0</v>
      </c>
      <c r="AI530" s="347">
        <f t="shared" si="289"/>
        <v>0</v>
      </c>
      <c r="AJ530" s="349">
        <f t="shared" si="289"/>
        <v>0</v>
      </c>
      <c r="AK530" s="347">
        <f t="shared" si="289"/>
        <v>0</v>
      </c>
      <c r="AL530" s="349">
        <f t="shared" si="289"/>
        <v>0</v>
      </c>
      <c r="AM530" s="347">
        <f t="shared" si="289"/>
        <v>0</v>
      </c>
      <c r="AN530" s="349">
        <f t="shared" si="289"/>
        <v>0</v>
      </c>
      <c r="AO530" s="347">
        <f t="shared" si="289"/>
        <v>0</v>
      </c>
      <c r="AP530" s="130"/>
      <c r="AQ530" s="131">
        <f>COUNTIF(AD531:AD540,"&gt;0")</f>
        <v>0</v>
      </c>
    </row>
    <row r="531" spans="1:43" ht="12" hidden="1" customHeight="1">
      <c r="A531" s="132"/>
      <c r="B531" s="133"/>
      <c r="C531" s="134">
        <f>IF(D531&lt;&gt;"",MAX(C530)+1,"")</f>
        <v>1</v>
      </c>
      <c r="D531" s="135" t="str">
        <f>IF(B530&lt;&gt;"","Điểm chính","")</f>
        <v>Điểm chính</v>
      </c>
      <c r="E531" s="136"/>
      <c r="F531" s="137"/>
      <c r="G531" s="138"/>
      <c r="H531" s="307"/>
      <c r="I531" s="308"/>
      <c r="J531" s="309" t="e">
        <f t="shared" ref="J531:J540" si="290">M531+O531+Q531+S531+U531</f>
        <v>#VALUE!</v>
      </c>
      <c r="K531" s="310" t="e">
        <f t="shared" ref="K531:K540" si="291">N531+P531+R531+T531+V531</f>
        <v>#VALUE!</v>
      </c>
      <c r="L531" s="311"/>
      <c r="M531" s="312" t="s">
        <v>651</v>
      </c>
      <c r="N531" s="313" t="s">
        <v>651</v>
      </c>
      <c r="O531" s="312" t="s">
        <v>651</v>
      </c>
      <c r="P531" s="313" t="s">
        <v>651</v>
      </c>
      <c r="Q531" s="312" t="s">
        <v>651</v>
      </c>
      <c r="R531" s="313" t="s">
        <v>651</v>
      </c>
      <c r="S531" s="312" t="s">
        <v>651</v>
      </c>
      <c r="T531" s="313" t="s">
        <v>651</v>
      </c>
      <c r="U531" s="312" t="s">
        <v>651</v>
      </c>
      <c r="V531" s="313" t="s">
        <v>651</v>
      </c>
      <c r="W531" s="314"/>
      <c r="X531" s="311"/>
      <c r="Y531" s="137"/>
      <c r="Z531" s="138"/>
      <c r="AA531" s="314"/>
      <c r="AB531" s="311"/>
      <c r="AC531" s="315">
        <f t="shared" ref="AC531:AC540" si="292">AF531+AH531+AJ531+AL531+AN531</f>
        <v>0</v>
      </c>
      <c r="AD531" s="316">
        <f t="shared" ref="AD531:AD540" si="293">AG531+AI531+AK531+AM531+AO531</f>
        <v>0</v>
      </c>
      <c r="AE531" s="313"/>
      <c r="AF531" s="317"/>
      <c r="AG531" s="313"/>
      <c r="AH531" s="317"/>
      <c r="AI531" s="313"/>
      <c r="AJ531" s="317"/>
      <c r="AK531" s="313"/>
      <c r="AL531" s="317"/>
      <c r="AM531" s="313"/>
      <c r="AN531" s="317"/>
      <c r="AO531" s="313"/>
      <c r="AP531" s="97"/>
      <c r="AQ531" s="98"/>
    </row>
    <row r="532" spans="1:43" ht="12" hidden="1" customHeight="1">
      <c r="A532" s="149"/>
      <c r="B532" s="133"/>
      <c r="C532" s="150" t="str">
        <f>IF(D532&lt;&gt;"",MAX(C530:C531)+1,"")</f>
        <v/>
      </c>
      <c r="D532" s="151"/>
      <c r="E532" s="152"/>
      <c r="F532" s="153"/>
      <c r="G532" s="138"/>
      <c r="H532" s="318"/>
      <c r="I532" s="319"/>
      <c r="J532" s="320">
        <f t="shared" si="290"/>
        <v>0</v>
      </c>
      <c r="K532" s="321">
        <f t="shared" si="291"/>
        <v>0</v>
      </c>
      <c r="L532" s="322"/>
      <c r="M532" s="323"/>
      <c r="N532" s="324"/>
      <c r="O532" s="323"/>
      <c r="P532" s="324"/>
      <c r="Q532" s="323"/>
      <c r="R532" s="324"/>
      <c r="S532" s="323"/>
      <c r="T532" s="324"/>
      <c r="U532" s="323"/>
      <c r="V532" s="324"/>
      <c r="W532" s="325"/>
      <c r="X532" s="322"/>
      <c r="Y532" s="153"/>
      <c r="Z532" s="138"/>
      <c r="AA532" s="325"/>
      <c r="AB532" s="322"/>
      <c r="AC532" s="326">
        <f t="shared" si="292"/>
        <v>0</v>
      </c>
      <c r="AD532" s="327">
        <f t="shared" si="293"/>
        <v>0</v>
      </c>
      <c r="AE532" s="324"/>
      <c r="AF532" s="328"/>
      <c r="AG532" s="324"/>
      <c r="AH532" s="328"/>
      <c r="AI532" s="324"/>
      <c r="AJ532" s="328"/>
      <c r="AK532" s="324"/>
      <c r="AL532" s="328"/>
      <c r="AM532" s="324"/>
      <c r="AN532" s="328"/>
      <c r="AO532" s="324"/>
      <c r="AP532" s="97"/>
      <c r="AQ532" s="98"/>
    </row>
    <row r="533" spans="1:43" ht="12" hidden="1" customHeight="1">
      <c r="A533" s="149"/>
      <c r="B533" s="133"/>
      <c r="C533" s="150" t="str">
        <f>IF(D533&lt;&gt;"",MAX(C530:C532)+1,"")</f>
        <v/>
      </c>
      <c r="D533" s="151"/>
      <c r="E533" s="152"/>
      <c r="F533" s="153"/>
      <c r="G533" s="138"/>
      <c r="H533" s="318"/>
      <c r="I533" s="319"/>
      <c r="J533" s="320">
        <f t="shared" si="290"/>
        <v>0</v>
      </c>
      <c r="K533" s="321">
        <f t="shared" si="291"/>
        <v>0</v>
      </c>
      <c r="L533" s="322"/>
      <c r="M533" s="323"/>
      <c r="N533" s="324"/>
      <c r="O533" s="323"/>
      <c r="P533" s="324"/>
      <c r="Q533" s="323"/>
      <c r="R533" s="324"/>
      <c r="S533" s="323"/>
      <c r="T533" s="324"/>
      <c r="U533" s="323"/>
      <c r="V533" s="324"/>
      <c r="W533" s="325"/>
      <c r="X533" s="322"/>
      <c r="Y533" s="153"/>
      <c r="Z533" s="138"/>
      <c r="AA533" s="325"/>
      <c r="AB533" s="322"/>
      <c r="AC533" s="326">
        <f t="shared" si="292"/>
        <v>0</v>
      </c>
      <c r="AD533" s="327">
        <f t="shared" si="293"/>
        <v>0</v>
      </c>
      <c r="AE533" s="324"/>
      <c r="AF533" s="328"/>
      <c r="AG533" s="324"/>
      <c r="AH533" s="328"/>
      <c r="AI533" s="324"/>
      <c r="AJ533" s="328"/>
      <c r="AK533" s="324"/>
      <c r="AL533" s="328"/>
      <c r="AM533" s="324"/>
      <c r="AN533" s="328"/>
      <c r="AO533" s="324"/>
      <c r="AP533" s="97"/>
      <c r="AQ533" s="98"/>
    </row>
    <row r="534" spans="1:43" ht="12" hidden="1" customHeight="1">
      <c r="A534" s="149"/>
      <c r="B534" s="133"/>
      <c r="C534" s="150" t="str">
        <f>IF(D534&lt;&gt;"",MAX(C530:C533)+1,"")</f>
        <v/>
      </c>
      <c r="D534" s="151"/>
      <c r="E534" s="152"/>
      <c r="F534" s="153"/>
      <c r="G534" s="138"/>
      <c r="H534" s="318"/>
      <c r="I534" s="319"/>
      <c r="J534" s="320">
        <f t="shared" si="290"/>
        <v>0</v>
      </c>
      <c r="K534" s="321">
        <f t="shared" si="291"/>
        <v>0</v>
      </c>
      <c r="L534" s="322"/>
      <c r="M534" s="323"/>
      <c r="N534" s="324"/>
      <c r="O534" s="323"/>
      <c r="P534" s="324"/>
      <c r="Q534" s="323"/>
      <c r="R534" s="324"/>
      <c r="S534" s="323"/>
      <c r="T534" s="324"/>
      <c r="U534" s="323"/>
      <c r="V534" s="324"/>
      <c r="W534" s="325"/>
      <c r="X534" s="322"/>
      <c r="Y534" s="153"/>
      <c r="Z534" s="138"/>
      <c r="AA534" s="325"/>
      <c r="AB534" s="322"/>
      <c r="AC534" s="326">
        <f t="shared" si="292"/>
        <v>0</v>
      </c>
      <c r="AD534" s="327">
        <f t="shared" si="293"/>
        <v>0</v>
      </c>
      <c r="AE534" s="324"/>
      <c r="AF534" s="328"/>
      <c r="AG534" s="324"/>
      <c r="AH534" s="328"/>
      <c r="AI534" s="324"/>
      <c r="AJ534" s="328"/>
      <c r="AK534" s="324"/>
      <c r="AL534" s="328"/>
      <c r="AM534" s="324"/>
      <c r="AN534" s="328"/>
      <c r="AO534" s="324"/>
      <c r="AP534" s="97"/>
      <c r="AQ534" s="98"/>
    </row>
    <row r="535" spans="1:43" ht="12" hidden="1" customHeight="1">
      <c r="A535" s="149"/>
      <c r="B535" s="133"/>
      <c r="C535" s="150" t="str">
        <f>IF(D535&lt;&gt;"",MAX(C530:C534)+1,"")</f>
        <v/>
      </c>
      <c r="D535" s="151"/>
      <c r="E535" s="152"/>
      <c r="F535" s="153"/>
      <c r="G535" s="138"/>
      <c r="H535" s="318"/>
      <c r="I535" s="319"/>
      <c r="J535" s="320">
        <f t="shared" si="290"/>
        <v>0</v>
      </c>
      <c r="K535" s="321">
        <f t="shared" si="291"/>
        <v>0</v>
      </c>
      <c r="L535" s="322"/>
      <c r="M535" s="323"/>
      <c r="N535" s="324"/>
      <c r="O535" s="323"/>
      <c r="P535" s="324"/>
      <c r="Q535" s="323"/>
      <c r="R535" s="324"/>
      <c r="S535" s="323"/>
      <c r="T535" s="324"/>
      <c r="U535" s="323"/>
      <c r="V535" s="324"/>
      <c r="W535" s="325"/>
      <c r="X535" s="322"/>
      <c r="Y535" s="153"/>
      <c r="Z535" s="138"/>
      <c r="AA535" s="325"/>
      <c r="AB535" s="322"/>
      <c r="AC535" s="326">
        <f t="shared" si="292"/>
        <v>0</v>
      </c>
      <c r="AD535" s="327">
        <f t="shared" si="293"/>
        <v>0</v>
      </c>
      <c r="AE535" s="324"/>
      <c r="AF535" s="328"/>
      <c r="AG535" s="324"/>
      <c r="AH535" s="328"/>
      <c r="AI535" s="324"/>
      <c r="AJ535" s="328"/>
      <c r="AK535" s="324"/>
      <c r="AL535" s="328"/>
      <c r="AM535" s="324"/>
      <c r="AN535" s="328"/>
      <c r="AO535" s="324"/>
      <c r="AP535" s="97"/>
      <c r="AQ535" s="98"/>
    </row>
    <row r="536" spans="1:43" ht="12" hidden="1" customHeight="1">
      <c r="A536" s="149"/>
      <c r="B536" s="133"/>
      <c r="C536" s="150" t="str">
        <f>IF(D536&lt;&gt;"",MAX(C530:C535)+1,"")</f>
        <v/>
      </c>
      <c r="D536" s="151"/>
      <c r="E536" s="152"/>
      <c r="F536" s="153"/>
      <c r="G536" s="138"/>
      <c r="H536" s="318"/>
      <c r="I536" s="319"/>
      <c r="J536" s="320">
        <f t="shared" si="290"/>
        <v>0</v>
      </c>
      <c r="K536" s="321">
        <f t="shared" si="291"/>
        <v>0</v>
      </c>
      <c r="L536" s="322"/>
      <c r="M536" s="323"/>
      <c r="N536" s="324"/>
      <c r="O536" s="323"/>
      <c r="P536" s="324"/>
      <c r="Q536" s="323"/>
      <c r="R536" s="324"/>
      <c r="S536" s="323"/>
      <c r="T536" s="324"/>
      <c r="U536" s="323"/>
      <c r="V536" s="324"/>
      <c r="W536" s="325"/>
      <c r="X536" s="322"/>
      <c r="Y536" s="153"/>
      <c r="Z536" s="138"/>
      <c r="AA536" s="325"/>
      <c r="AB536" s="322"/>
      <c r="AC536" s="326">
        <f t="shared" si="292"/>
        <v>0</v>
      </c>
      <c r="AD536" s="327">
        <f t="shared" si="293"/>
        <v>0</v>
      </c>
      <c r="AE536" s="324"/>
      <c r="AF536" s="328"/>
      <c r="AG536" s="324"/>
      <c r="AH536" s="328"/>
      <c r="AI536" s="324"/>
      <c r="AJ536" s="328"/>
      <c r="AK536" s="324"/>
      <c r="AL536" s="328"/>
      <c r="AM536" s="324"/>
      <c r="AN536" s="328"/>
      <c r="AO536" s="324"/>
      <c r="AP536" s="97"/>
      <c r="AQ536" s="98"/>
    </row>
    <row r="537" spans="1:43" ht="12" hidden="1" customHeight="1">
      <c r="A537" s="149"/>
      <c r="B537" s="133"/>
      <c r="C537" s="150" t="str">
        <f>IF(D537&lt;&gt;"",MAX(C530:C536)+1,"")</f>
        <v/>
      </c>
      <c r="D537" s="151"/>
      <c r="E537" s="152"/>
      <c r="F537" s="153"/>
      <c r="G537" s="138"/>
      <c r="H537" s="318"/>
      <c r="I537" s="319"/>
      <c r="J537" s="320">
        <f t="shared" si="290"/>
        <v>0</v>
      </c>
      <c r="K537" s="321">
        <f t="shared" si="291"/>
        <v>0</v>
      </c>
      <c r="L537" s="322"/>
      <c r="M537" s="323"/>
      <c r="N537" s="324"/>
      <c r="O537" s="323"/>
      <c r="P537" s="324"/>
      <c r="Q537" s="323"/>
      <c r="R537" s="324"/>
      <c r="S537" s="323"/>
      <c r="T537" s="324"/>
      <c r="U537" s="323"/>
      <c r="V537" s="324"/>
      <c r="W537" s="325"/>
      <c r="X537" s="322"/>
      <c r="Y537" s="153"/>
      <c r="Z537" s="138"/>
      <c r="AA537" s="325"/>
      <c r="AB537" s="322"/>
      <c r="AC537" s="326">
        <f t="shared" si="292"/>
        <v>0</v>
      </c>
      <c r="AD537" s="327">
        <f t="shared" si="293"/>
        <v>0</v>
      </c>
      <c r="AE537" s="324"/>
      <c r="AF537" s="328"/>
      <c r="AG537" s="324"/>
      <c r="AH537" s="328"/>
      <c r="AI537" s="324"/>
      <c r="AJ537" s="328"/>
      <c r="AK537" s="324"/>
      <c r="AL537" s="328"/>
      <c r="AM537" s="324"/>
      <c r="AN537" s="328"/>
      <c r="AO537" s="324"/>
      <c r="AP537" s="97"/>
      <c r="AQ537" s="98"/>
    </row>
    <row r="538" spans="1:43" ht="12" hidden="1" customHeight="1">
      <c r="A538" s="149"/>
      <c r="B538" s="133"/>
      <c r="C538" s="150" t="str">
        <f>IF(D538&lt;&gt;"",MAX(C530:C537)+1,"")</f>
        <v/>
      </c>
      <c r="D538" s="151"/>
      <c r="E538" s="152"/>
      <c r="F538" s="153"/>
      <c r="G538" s="138"/>
      <c r="H538" s="318"/>
      <c r="I538" s="319"/>
      <c r="J538" s="320">
        <f t="shared" si="290"/>
        <v>0</v>
      </c>
      <c r="K538" s="321">
        <f t="shared" si="291"/>
        <v>0</v>
      </c>
      <c r="L538" s="322"/>
      <c r="M538" s="323"/>
      <c r="N538" s="324"/>
      <c r="O538" s="323"/>
      <c r="P538" s="324"/>
      <c r="Q538" s="323"/>
      <c r="R538" s="324"/>
      <c r="S538" s="323"/>
      <c r="T538" s="324"/>
      <c r="U538" s="323"/>
      <c r="V538" s="324"/>
      <c r="W538" s="325"/>
      <c r="X538" s="322"/>
      <c r="Y538" s="153"/>
      <c r="Z538" s="138"/>
      <c r="AA538" s="325"/>
      <c r="AB538" s="322"/>
      <c r="AC538" s="326">
        <f t="shared" si="292"/>
        <v>0</v>
      </c>
      <c r="AD538" s="327">
        <f t="shared" si="293"/>
        <v>0</v>
      </c>
      <c r="AE538" s="324"/>
      <c r="AF538" s="328"/>
      <c r="AG538" s="324"/>
      <c r="AH538" s="328"/>
      <c r="AI538" s="324"/>
      <c r="AJ538" s="328"/>
      <c r="AK538" s="324"/>
      <c r="AL538" s="328"/>
      <c r="AM538" s="324"/>
      <c r="AN538" s="328"/>
      <c r="AO538" s="324"/>
      <c r="AP538" s="97"/>
      <c r="AQ538" s="98"/>
    </row>
    <row r="539" spans="1:43" ht="12" hidden="1" customHeight="1">
      <c r="A539" s="149"/>
      <c r="B539" s="133"/>
      <c r="C539" s="150" t="str">
        <f>IF(D539&lt;&gt;"",MAX(C530:C538)+1,"")</f>
        <v/>
      </c>
      <c r="D539" s="151"/>
      <c r="E539" s="152"/>
      <c r="F539" s="153"/>
      <c r="G539" s="138"/>
      <c r="H539" s="318"/>
      <c r="I539" s="319"/>
      <c r="J539" s="320">
        <f t="shared" si="290"/>
        <v>0</v>
      </c>
      <c r="K539" s="321">
        <f t="shared" si="291"/>
        <v>0</v>
      </c>
      <c r="L539" s="322"/>
      <c r="M539" s="323"/>
      <c r="N539" s="324"/>
      <c r="O539" s="323"/>
      <c r="P539" s="324"/>
      <c r="Q539" s="323"/>
      <c r="R539" s="324"/>
      <c r="S539" s="323"/>
      <c r="T539" s="324"/>
      <c r="U539" s="323"/>
      <c r="V539" s="324"/>
      <c r="W539" s="325"/>
      <c r="X539" s="322"/>
      <c r="Y539" s="153"/>
      <c r="Z539" s="138"/>
      <c r="AA539" s="325"/>
      <c r="AB539" s="322"/>
      <c r="AC539" s="326">
        <f t="shared" si="292"/>
        <v>0</v>
      </c>
      <c r="AD539" s="327">
        <f t="shared" si="293"/>
        <v>0</v>
      </c>
      <c r="AE539" s="324"/>
      <c r="AF539" s="328"/>
      <c r="AG539" s="324"/>
      <c r="AH539" s="328"/>
      <c r="AI539" s="324"/>
      <c r="AJ539" s="328"/>
      <c r="AK539" s="324"/>
      <c r="AL539" s="328"/>
      <c r="AM539" s="324"/>
      <c r="AN539" s="328"/>
      <c r="AO539" s="324"/>
      <c r="AP539" s="97"/>
      <c r="AQ539" s="98"/>
    </row>
    <row r="540" spans="1:43" ht="12" hidden="1" customHeight="1">
      <c r="A540" s="165"/>
      <c r="B540" s="166"/>
      <c r="C540" s="167" t="str">
        <f>IF(D540&lt;&gt;"",MAX(C530:C539)+1,"")</f>
        <v/>
      </c>
      <c r="D540" s="168"/>
      <c r="E540" s="169"/>
      <c r="F540" s="170"/>
      <c r="G540" s="171"/>
      <c r="H540" s="329"/>
      <c r="I540" s="330"/>
      <c r="J540" s="331">
        <f t="shared" si="290"/>
        <v>0</v>
      </c>
      <c r="K540" s="332">
        <f t="shared" si="291"/>
        <v>0</v>
      </c>
      <c r="L540" s="333"/>
      <c r="M540" s="334"/>
      <c r="N540" s="335"/>
      <c r="O540" s="334"/>
      <c r="P540" s="335"/>
      <c r="Q540" s="334"/>
      <c r="R540" s="335"/>
      <c r="S540" s="334"/>
      <c r="T540" s="335"/>
      <c r="U540" s="334"/>
      <c r="V540" s="335"/>
      <c r="W540" s="336"/>
      <c r="X540" s="333"/>
      <c r="Y540" s="170"/>
      <c r="Z540" s="171"/>
      <c r="AA540" s="336"/>
      <c r="AB540" s="333"/>
      <c r="AC540" s="337">
        <f t="shared" si="292"/>
        <v>0</v>
      </c>
      <c r="AD540" s="338">
        <f t="shared" si="293"/>
        <v>0</v>
      </c>
      <c r="AE540" s="335"/>
      <c r="AF540" s="339"/>
      <c r="AG540" s="335"/>
      <c r="AH540" s="339"/>
      <c r="AI540" s="335"/>
      <c r="AJ540" s="339"/>
      <c r="AK540" s="335"/>
      <c r="AL540" s="339"/>
      <c r="AM540" s="335"/>
      <c r="AN540" s="339"/>
      <c r="AO540" s="335"/>
      <c r="AP540" s="97"/>
      <c r="AQ540" s="98"/>
    </row>
    <row r="541" spans="1:43" ht="12" hidden="1" customHeight="1">
      <c r="A541" s="116" t="s">
        <v>651</v>
      </c>
      <c r="B541" s="117" t="s">
        <v>651</v>
      </c>
      <c r="C541" s="1350" t="s">
        <v>651</v>
      </c>
      <c r="D541" s="1351"/>
      <c r="E541" s="118" t="s">
        <v>651</v>
      </c>
      <c r="F541" s="340"/>
      <c r="G541" s="341"/>
      <c r="H541" s="342">
        <f t="shared" ref="H541:X541" si="294">SUM(H542:H551)</f>
        <v>0</v>
      </c>
      <c r="I541" s="343">
        <f t="shared" si="294"/>
        <v>0</v>
      </c>
      <c r="J541" s="342" t="e">
        <f t="shared" si="294"/>
        <v>#VALUE!</v>
      </c>
      <c r="K541" s="344" t="e">
        <f t="shared" si="294"/>
        <v>#VALUE!</v>
      </c>
      <c r="L541" s="345">
        <f t="shared" si="294"/>
        <v>0</v>
      </c>
      <c r="M541" s="346">
        <f t="shared" si="294"/>
        <v>0</v>
      </c>
      <c r="N541" s="347">
        <f t="shared" si="294"/>
        <v>0</v>
      </c>
      <c r="O541" s="346">
        <f t="shared" si="294"/>
        <v>0</v>
      </c>
      <c r="P541" s="347">
        <f t="shared" si="294"/>
        <v>0</v>
      </c>
      <c r="Q541" s="346">
        <f t="shared" si="294"/>
        <v>0</v>
      </c>
      <c r="R541" s="347">
        <f t="shared" si="294"/>
        <v>0</v>
      </c>
      <c r="S541" s="346">
        <f t="shared" si="294"/>
        <v>0</v>
      </c>
      <c r="T541" s="347">
        <f t="shared" si="294"/>
        <v>0</v>
      </c>
      <c r="U541" s="346">
        <f t="shared" si="294"/>
        <v>0</v>
      </c>
      <c r="V541" s="347">
        <f t="shared" si="294"/>
        <v>0</v>
      </c>
      <c r="W541" s="348">
        <f t="shared" si="294"/>
        <v>0</v>
      </c>
      <c r="X541" s="345">
        <f t="shared" si="294"/>
        <v>0</v>
      </c>
      <c r="Y541" s="340"/>
      <c r="Z541" s="341"/>
      <c r="AA541" s="348">
        <f t="shared" ref="AA541:AO541" si="295">SUM(AA542:AA551)</f>
        <v>0</v>
      </c>
      <c r="AB541" s="345">
        <f t="shared" si="295"/>
        <v>0</v>
      </c>
      <c r="AC541" s="349">
        <f t="shared" si="295"/>
        <v>0</v>
      </c>
      <c r="AD541" s="350">
        <f t="shared" si="295"/>
        <v>0</v>
      </c>
      <c r="AE541" s="347">
        <f t="shared" si="295"/>
        <v>0</v>
      </c>
      <c r="AF541" s="349">
        <f t="shared" si="295"/>
        <v>0</v>
      </c>
      <c r="AG541" s="347">
        <f t="shared" si="295"/>
        <v>0</v>
      </c>
      <c r="AH541" s="349">
        <f t="shared" si="295"/>
        <v>0</v>
      </c>
      <c r="AI541" s="347">
        <f t="shared" si="295"/>
        <v>0</v>
      </c>
      <c r="AJ541" s="349">
        <f t="shared" si="295"/>
        <v>0</v>
      </c>
      <c r="AK541" s="347">
        <f t="shared" si="295"/>
        <v>0</v>
      </c>
      <c r="AL541" s="349">
        <f t="shared" si="295"/>
        <v>0</v>
      </c>
      <c r="AM541" s="347">
        <f t="shared" si="295"/>
        <v>0</v>
      </c>
      <c r="AN541" s="349">
        <f t="shared" si="295"/>
        <v>0</v>
      </c>
      <c r="AO541" s="347">
        <f t="shared" si="295"/>
        <v>0</v>
      </c>
      <c r="AP541" s="130"/>
      <c r="AQ541" s="131">
        <f>COUNTIF(AD542:AD551,"&gt;0")</f>
        <v>0</v>
      </c>
    </row>
    <row r="542" spans="1:43" ht="12" hidden="1" customHeight="1">
      <c r="A542" s="132"/>
      <c r="B542" s="133"/>
      <c r="C542" s="134">
        <f>IF(D542&lt;&gt;"",MAX(C541)+1,"")</f>
        <v>1</v>
      </c>
      <c r="D542" s="135" t="str">
        <f>IF(B541&lt;&gt;"","Điểm chính","")</f>
        <v>Điểm chính</v>
      </c>
      <c r="E542" s="136"/>
      <c r="F542" s="137"/>
      <c r="G542" s="138"/>
      <c r="H542" s="307"/>
      <c r="I542" s="308"/>
      <c r="J542" s="309" t="e">
        <f t="shared" ref="J542:J551" si="296">M542+O542+Q542+S542+U542</f>
        <v>#VALUE!</v>
      </c>
      <c r="K542" s="310" t="e">
        <f t="shared" ref="K542:K551" si="297">N542+P542+R542+T542+V542</f>
        <v>#VALUE!</v>
      </c>
      <c r="L542" s="311"/>
      <c r="M542" s="312" t="s">
        <v>651</v>
      </c>
      <c r="N542" s="313" t="s">
        <v>651</v>
      </c>
      <c r="O542" s="312" t="s">
        <v>651</v>
      </c>
      <c r="P542" s="313" t="s">
        <v>651</v>
      </c>
      <c r="Q542" s="312" t="s">
        <v>651</v>
      </c>
      <c r="R542" s="313" t="s">
        <v>651</v>
      </c>
      <c r="S542" s="312" t="s">
        <v>651</v>
      </c>
      <c r="T542" s="313" t="s">
        <v>651</v>
      </c>
      <c r="U542" s="312" t="s">
        <v>651</v>
      </c>
      <c r="V542" s="313" t="s">
        <v>651</v>
      </c>
      <c r="W542" s="314"/>
      <c r="X542" s="311"/>
      <c r="Y542" s="137"/>
      <c r="Z542" s="138"/>
      <c r="AA542" s="314"/>
      <c r="AB542" s="311"/>
      <c r="AC542" s="315">
        <f t="shared" ref="AC542:AC551" si="298">AF542+AH542+AJ542+AL542+AN542</f>
        <v>0</v>
      </c>
      <c r="AD542" s="316">
        <f t="shared" ref="AD542:AD551" si="299">AG542+AI542+AK542+AM542+AO542</f>
        <v>0</v>
      </c>
      <c r="AE542" s="313"/>
      <c r="AF542" s="317"/>
      <c r="AG542" s="313"/>
      <c r="AH542" s="317"/>
      <c r="AI542" s="313"/>
      <c r="AJ542" s="317"/>
      <c r="AK542" s="313"/>
      <c r="AL542" s="317"/>
      <c r="AM542" s="313"/>
      <c r="AN542" s="317"/>
      <c r="AO542" s="313"/>
      <c r="AP542" s="97"/>
      <c r="AQ542" s="98"/>
    </row>
    <row r="543" spans="1:43" ht="12" hidden="1" customHeight="1">
      <c r="A543" s="149"/>
      <c r="B543" s="133"/>
      <c r="C543" s="150" t="str">
        <f>IF(D543&lt;&gt;"",MAX(C541:C542)+1,"")</f>
        <v/>
      </c>
      <c r="D543" s="151"/>
      <c r="E543" s="152"/>
      <c r="F543" s="153"/>
      <c r="G543" s="138"/>
      <c r="H543" s="318"/>
      <c r="I543" s="319"/>
      <c r="J543" s="320">
        <f t="shared" si="296"/>
        <v>0</v>
      </c>
      <c r="K543" s="321">
        <f t="shared" si="297"/>
        <v>0</v>
      </c>
      <c r="L543" s="322"/>
      <c r="M543" s="323"/>
      <c r="N543" s="324"/>
      <c r="O543" s="323"/>
      <c r="P543" s="324"/>
      <c r="Q543" s="323"/>
      <c r="R543" s="324"/>
      <c r="S543" s="323"/>
      <c r="T543" s="324"/>
      <c r="U543" s="323"/>
      <c r="V543" s="324"/>
      <c r="W543" s="325"/>
      <c r="X543" s="322"/>
      <c r="Y543" s="153"/>
      <c r="Z543" s="138"/>
      <c r="AA543" s="325"/>
      <c r="AB543" s="322"/>
      <c r="AC543" s="326">
        <f t="shared" si="298"/>
        <v>0</v>
      </c>
      <c r="AD543" s="327">
        <f t="shared" si="299"/>
        <v>0</v>
      </c>
      <c r="AE543" s="324"/>
      <c r="AF543" s="328"/>
      <c r="AG543" s="324"/>
      <c r="AH543" s="328"/>
      <c r="AI543" s="324"/>
      <c r="AJ543" s="328"/>
      <c r="AK543" s="324"/>
      <c r="AL543" s="328"/>
      <c r="AM543" s="324"/>
      <c r="AN543" s="328"/>
      <c r="AO543" s="324"/>
      <c r="AP543" s="97"/>
      <c r="AQ543" s="98"/>
    </row>
    <row r="544" spans="1:43" ht="12" hidden="1" customHeight="1">
      <c r="A544" s="149"/>
      <c r="B544" s="133"/>
      <c r="C544" s="150" t="str">
        <f>IF(D544&lt;&gt;"",MAX(C541:C543)+1,"")</f>
        <v/>
      </c>
      <c r="D544" s="151"/>
      <c r="E544" s="152"/>
      <c r="F544" s="153"/>
      <c r="G544" s="138"/>
      <c r="H544" s="318"/>
      <c r="I544" s="319"/>
      <c r="J544" s="320">
        <f t="shared" si="296"/>
        <v>0</v>
      </c>
      <c r="K544" s="321">
        <f t="shared" si="297"/>
        <v>0</v>
      </c>
      <c r="L544" s="322"/>
      <c r="M544" s="323"/>
      <c r="N544" s="324"/>
      <c r="O544" s="323"/>
      <c r="P544" s="324"/>
      <c r="Q544" s="323"/>
      <c r="R544" s="324"/>
      <c r="S544" s="323"/>
      <c r="T544" s="324"/>
      <c r="U544" s="323"/>
      <c r="V544" s="324"/>
      <c r="W544" s="325"/>
      <c r="X544" s="322"/>
      <c r="Y544" s="153"/>
      <c r="Z544" s="138"/>
      <c r="AA544" s="325"/>
      <c r="AB544" s="322"/>
      <c r="AC544" s="326">
        <f t="shared" si="298"/>
        <v>0</v>
      </c>
      <c r="AD544" s="327">
        <f t="shared" si="299"/>
        <v>0</v>
      </c>
      <c r="AE544" s="324"/>
      <c r="AF544" s="328"/>
      <c r="AG544" s="324"/>
      <c r="AH544" s="328"/>
      <c r="AI544" s="324"/>
      <c r="AJ544" s="328"/>
      <c r="AK544" s="324"/>
      <c r="AL544" s="328"/>
      <c r="AM544" s="324"/>
      <c r="AN544" s="328"/>
      <c r="AO544" s="324"/>
      <c r="AP544" s="97"/>
      <c r="AQ544" s="98"/>
    </row>
    <row r="545" spans="1:43" ht="12" hidden="1" customHeight="1">
      <c r="A545" s="149"/>
      <c r="B545" s="133"/>
      <c r="C545" s="150" t="str">
        <f>IF(D545&lt;&gt;"",MAX(C541:C544)+1,"")</f>
        <v/>
      </c>
      <c r="D545" s="151"/>
      <c r="E545" s="152"/>
      <c r="F545" s="153"/>
      <c r="G545" s="138"/>
      <c r="H545" s="318"/>
      <c r="I545" s="319"/>
      <c r="J545" s="320">
        <f t="shared" si="296"/>
        <v>0</v>
      </c>
      <c r="K545" s="321">
        <f t="shared" si="297"/>
        <v>0</v>
      </c>
      <c r="L545" s="322"/>
      <c r="M545" s="323"/>
      <c r="N545" s="324"/>
      <c r="O545" s="323"/>
      <c r="P545" s="324"/>
      <c r="Q545" s="323"/>
      <c r="R545" s="324"/>
      <c r="S545" s="323"/>
      <c r="T545" s="324"/>
      <c r="U545" s="323"/>
      <c r="V545" s="324"/>
      <c r="W545" s="325"/>
      <c r="X545" s="322"/>
      <c r="Y545" s="153"/>
      <c r="Z545" s="138"/>
      <c r="AA545" s="325"/>
      <c r="AB545" s="322"/>
      <c r="AC545" s="326">
        <f t="shared" si="298"/>
        <v>0</v>
      </c>
      <c r="AD545" s="327">
        <f t="shared" si="299"/>
        <v>0</v>
      </c>
      <c r="AE545" s="324"/>
      <c r="AF545" s="328"/>
      <c r="AG545" s="324"/>
      <c r="AH545" s="328"/>
      <c r="AI545" s="324"/>
      <c r="AJ545" s="328"/>
      <c r="AK545" s="324"/>
      <c r="AL545" s="328"/>
      <c r="AM545" s="324"/>
      <c r="AN545" s="328"/>
      <c r="AO545" s="324"/>
      <c r="AP545" s="97"/>
      <c r="AQ545" s="98"/>
    </row>
    <row r="546" spans="1:43" ht="12" hidden="1" customHeight="1">
      <c r="A546" s="149"/>
      <c r="B546" s="133"/>
      <c r="C546" s="150" t="str">
        <f>IF(D546&lt;&gt;"",MAX(C541:C545)+1,"")</f>
        <v/>
      </c>
      <c r="D546" s="151"/>
      <c r="E546" s="152"/>
      <c r="F546" s="153"/>
      <c r="G546" s="138"/>
      <c r="H546" s="318"/>
      <c r="I546" s="319"/>
      <c r="J546" s="320">
        <f t="shared" si="296"/>
        <v>0</v>
      </c>
      <c r="K546" s="321">
        <f t="shared" si="297"/>
        <v>0</v>
      </c>
      <c r="L546" s="322"/>
      <c r="M546" s="323"/>
      <c r="N546" s="324"/>
      <c r="O546" s="323"/>
      <c r="P546" s="324"/>
      <c r="Q546" s="323"/>
      <c r="R546" s="324"/>
      <c r="S546" s="323"/>
      <c r="T546" s="324"/>
      <c r="U546" s="323"/>
      <c r="V546" s="324"/>
      <c r="W546" s="325"/>
      <c r="X546" s="322"/>
      <c r="Y546" s="153"/>
      <c r="Z546" s="138"/>
      <c r="AA546" s="325"/>
      <c r="AB546" s="322"/>
      <c r="AC546" s="326">
        <f t="shared" si="298"/>
        <v>0</v>
      </c>
      <c r="AD546" s="327">
        <f t="shared" si="299"/>
        <v>0</v>
      </c>
      <c r="AE546" s="324"/>
      <c r="AF546" s="328"/>
      <c r="AG546" s="324"/>
      <c r="AH546" s="328"/>
      <c r="AI546" s="324"/>
      <c r="AJ546" s="328"/>
      <c r="AK546" s="324"/>
      <c r="AL546" s="328"/>
      <c r="AM546" s="324"/>
      <c r="AN546" s="328"/>
      <c r="AO546" s="324"/>
      <c r="AP546" s="97"/>
      <c r="AQ546" s="98"/>
    </row>
    <row r="547" spans="1:43" ht="12" hidden="1" customHeight="1">
      <c r="A547" s="149"/>
      <c r="B547" s="133"/>
      <c r="C547" s="150" t="str">
        <f>IF(D547&lt;&gt;"",MAX(C541:C546)+1,"")</f>
        <v/>
      </c>
      <c r="D547" s="151"/>
      <c r="E547" s="152"/>
      <c r="F547" s="153"/>
      <c r="G547" s="138"/>
      <c r="H547" s="318"/>
      <c r="I547" s="319"/>
      <c r="J547" s="320">
        <f t="shared" si="296"/>
        <v>0</v>
      </c>
      <c r="K547" s="321">
        <f t="shared" si="297"/>
        <v>0</v>
      </c>
      <c r="L547" s="322"/>
      <c r="M547" s="323"/>
      <c r="N547" s="324"/>
      <c r="O547" s="323"/>
      <c r="P547" s="324"/>
      <c r="Q547" s="323"/>
      <c r="R547" s="324"/>
      <c r="S547" s="323"/>
      <c r="T547" s="324"/>
      <c r="U547" s="323"/>
      <c r="V547" s="324"/>
      <c r="W547" s="325"/>
      <c r="X547" s="322"/>
      <c r="Y547" s="153"/>
      <c r="Z547" s="138"/>
      <c r="AA547" s="325"/>
      <c r="AB547" s="322"/>
      <c r="AC547" s="326">
        <f t="shared" si="298"/>
        <v>0</v>
      </c>
      <c r="AD547" s="327">
        <f t="shared" si="299"/>
        <v>0</v>
      </c>
      <c r="AE547" s="324"/>
      <c r="AF547" s="328"/>
      <c r="AG547" s="324"/>
      <c r="AH547" s="328"/>
      <c r="AI547" s="324"/>
      <c r="AJ547" s="328"/>
      <c r="AK547" s="324"/>
      <c r="AL547" s="328"/>
      <c r="AM547" s="324"/>
      <c r="AN547" s="328"/>
      <c r="AO547" s="324"/>
      <c r="AP547" s="97"/>
      <c r="AQ547" s="98"/>
    </row>
    <row r="548" spans="1:43" ht="12" hidden="1" customHeight="1">
      <c r="A548" s="149"/>
      <c r="B548" s="133"/>
      <c r="C548" s="150" t="str">
        <f>IF(D548&lt;&gt;"",MAX(C541:C547)+1,"")</f>
        <v/>
      </c>
      <c r="D548" s="151"/>
      <c r="E548" s="152"/>
      <c r="F548" s="153"/>
      <c r="G548" s="138"/>
      <c r="H548" s="318"/>
      <c r="I548" s="319"/>
      <c r="J548" s="320">
        <f t="shared" si="296"/>
        <v>0</v>
      </c>
      <c r="K548" s="321">
        <f t="shared" si="297"/>
        <v>0</v>
      </c>
      <c r="L548" s="322"/>
      <c r="M548" s="323"/>
      <c r="N548" s="324"/>
      <c r="O548" s="323"/>
      <c r="P548" s="324"/>
      <c r="Q548" s="323"/>
      <c r="R548" s="324"/>
      <c r="S548" s="323"/>
      <c r="T548" s="324"/>
      <c r="U548" s="323"/>
      <c r="V548" s="324"/>
      <c r="W548" s="325"/>
      <c r="X548" s="322"/>
      <c r="Y548" s="153"/>
      <c r="Z548" s="138"/>
      <c r="AA548" s="325"/>
      <c r="AB548" s="322"/>
      <c r="AC548" s="326">
        <f t="shared" si="298"/>
        <v>0</v>
      </c>
      <c r="AD548" s="327">
        <f t="shared" si="299"/>
        <v>0</v>
      </c>
      <c r="AE548" s="324"/>
      <c r="AF548" s="328"/>
      <c r="AG548" s="324"/>
      <c r="AH548" s="328"/>
      <c r="AI548" s="324"/>
      <c r="AJ548" s="328"/>
      <c r="AK548" s="324"/>
      <c r="AL548" s="328"/>
      <c r="AM548" s="324"/>
      <c r="AN548" s="328"/>
      <c r="AO548" s="324"/>
      <c r="AP548" s="97"/>
      <c r="AQ548" s="98"/>
    </row>
    <row r="549" spans="1:43" ht="12" hidden="1" customHeight="1">
      <c r="A549" s="149"/>
      <c r="B549" s="133"/>
      <c r="C549" s="150" t="str">
        <f>IF(D549&lt;&gt;"",MAX(C541:C548)+1,"")</f>
        <v/>
      </c>
      <c r="D549" s="151"/>
      <c r="E549" s="152"/>
      <c r="F549" s="153"/>
      <c r="G549" s="138"/>
      <c r="H549" s="318"/>
      <c r="I549" s="319"/>
      <c r="J549" s="320">
        <f t="shared" si="296"/>
        <v>0</v>
      </c>
      <c r="K549" s="321">
        <f t="shared" si="297"/>
        <v>0</v>
      </c>
      <c r="L549" s="322"/>
      <c r="M549" s="323"/>
      <c r="N549" s="324"/>
      <c r="O549" s="323"/>
      <c r="P549" s="324"/>
      <c r="Q549" s="323"/>
      <c r="R549" s="324"/>
      <c r="S549" s="323"/>
      <c r="T549" s="324"/>
      <c r="U549" s="323"/>
      <c r="V549" s="324"/>
      <c r="W549" s="325"/>
      <c r="X549" s="322"/>
      <c r="Y549" s="153"/>
      <c r="Z549" s="138"/>
      <c r="AA549" s="325"/>
      <c r="AB549" s="322"/>
      <c r="AC549" s="326">
        <f t="shared" si="298"/>
        <v>0</v>
      </c>
      <c r="AD549" s="327">
        <f t="shared" si="299"/>
        <v>0</v>
      </c>
      <c r="AE549" s="324"/>
      <c r="AF549" s="328"/>
      <c r="AG549" s="324"/>
      <c r="AH549" s="328"/>
      <c r="AI549" s="324"/>
      <c r="AJ549" s="328"/>
      <c r="AK549" s="324"/>
      <c r="AL549" s="328"/>
      <c r="AM549" s="324"/>
      <c r="AN549" s="328"/>
      <c r="AO549" s="324"/>
      <c r="AP549" s="97"/>
      <c r="AQ549" s="98"/>
    </row>
    <row r="550" spans="1:43" ht="12" hidden="1" customHeight="1">
      <c r="A550" s="149"/>
      <c r="B550" s="133"/>
      <c r="C550" s="150" t="str">
        <f>IF(D550&lt;&gt;"",MAX(C541:C549)+1,"")</f>
        <v/>
      </c>
      <c r="D550" s="151"/>
      <c r="E550" s="152"/>
      <c r="F550" s="153"/>
      <c r="G550" s="138"/>
      <c r="H550" s="318"/>
      <c r="I550" s="319"/>
      <c r="J550" s="320">
        <f t="shared" si="296"/>
        <v>0</v>
      </c>
      <c r="K550" s="321">
        <f t="shared" si="297"/>
        <v>0</v>
      </c>
      <c r="L550" s="322"/>
      <c r="M550" s="323"/>
      <c r="N550" s="324"/>
      <c r="O550" s="323"/>
      <c r="P550" s="324"/>
      <c r="Q550" s="323"/>
      <c r="R550" s="324"/>
      <c r="S550" s="323"/>
      <c r="T550" s="324"/>
      <c r="U550" s="323"/>
      <c r="V550" s="324"/>
      <c r="W550" s="325"/>
      <c r="X550" s="322"/>
      <c r="Y550" s="153"/>
      <c r="Z550" s="138"/>
      <c r="AA550" s="325"/>
      <c r="AB550" s="322"/>
      <c r="AC550" s="326">
        <f t="shared" si="298"/>
        <v>0</v>
      </c>
      <c r="AD550" s="327">
        <f t="shared" si="299"/>
        <v>0</v>
      </c>
      <c r="AE550" s="324"/>
      <c r="AF550" s="328"/>
      <c r="AG550" s="324"/>
      <c r="AH550" s="328"/>
      <c r="AI550" s="324"/>
      <c r="AJ550" s="328"/>
      <c r="AK550" s="324"/>
      <c r="AL550" s="328"/>
      <c r="AM550" s="324"/>
      <c r="AN550" s="328"/>
      <c r="AO550" s="324"/>
      <c r="AP550" s="97"/>
      <c r="AQ550" s="98"/>
    </row>
    <row r="551" spans="1:43" ht="12" hidden="1" customHeight="1">
      <c r="A551" s="165"/>
      <c r="B551" s="166"/>
      <c r="C551" s="167" t="str">
        <f>IF(D551&lt;&gt;"",MAX(C541:C550)+1,"")</f>
        <v/>
      </c>
      <c r="D551" s="168"/>
      <c r="E551" s="169"/>
      <c r="F551" s="170"/>
      <c r="G551" s="171"/>
      <c r="H551" s="329"/>
      <c r="I551" s="330"/>
      <c r="J551" s="331">
        <f t="shared" si="296"/>
        <v>0</v>
      </c>
      <c r="K551" s="332">
        <f t="shared" si="297"/>
        <v>0</v>
      </c>
      <c r="L551" s="333"/>
      <c r="M551" s="334"/>
      <c r="N551" s="335"/>
      <c r="O551" s="334"/>
      <c r="P551" s="335"/>
      <c r="Q551" s="334"/>
      <c r="R551" s="335"/>
      <c r="S551" s="334"/>
      <c r="T551" s="335"/>
      <c r="U551" s="334"/>
      <c r="V551" s="335"/>
      <c r="W551" s="336"/>
      <c r="X551" s="333"/>
      <c r="Y551" s="170"/>
      <c r="Z551" s="171"/>
      <c r="AA551" s="336"/>
      <c r="AB551" s="333"/>
      <c r="AC551" s="337">
        <f t="shared" si="298"/>
        <v>0</v>
      </c>
      <c r="AD551" s="338">
        <f t="shared" si="299"/>
        <v>0</v>
      </c>
      <c r="AE551" s="335"/>
      <c r="AF551" s="339"/>
      <c r="AG551" s="335"/>
      <c r="AH551" s="339"/>
      <c r="AI551" s="335"/>
      <c r="AJ551" s="339"/>
      <c r="AK551" s="335"/>
      <c r="AL551" s="339"/>
      <c r="AM551" s="335"/>
      <c r="AN551" s="339"/>
      <c r="AO551" s="335"/>
      <c r="AP551" s="97"/>
      <c r="AQ551" s="98"/>
    </row>
    <row r="552" spans="1:43" ht="12" hidden="1" customHeight="1">
      <c r="A552" s="116" t="s">
        <v>651</v>
      </c>
      <c r="B552" s="117" t="s">
        <v>651</v>
      </c>
      <c r="C552" s="1350" t="s">
        <v>651</v>
      </c>
      <c r="D552" s="1351"/>
      <c r="E552" s="118" t="s">
        <v>651</v>
      </c>
      <c r="F552" s="340"/>
      <c r="G552" s="341"/>
      <c r="H552" s="342">
        <f t="shared" ref="H552:X552" si="300">SUM(H553:H562)</f>
        <v>0</v>
      </c>
      <c r="I552" s="343">
        <f t="shared" si="300"/>
        <v>0</v>
      </c>
      <c r="J552" s="342" t="e">
        <f t="shared" si="300"/>
        <v>#VALUE!</v>
      </c>
      <c r="K552" s="344" t="e">
        <f t="shared" si="300"/>
        <v>#VALUE!</v>
      </c>
      <c r="L552" s="345">
        <f t="shared" si="300"/>
        <v>0</v>
      </c>
      <c r="M552" s="346">
        <f t="shared" si="300"/>
        <v>0</v>
      </c>
      <c r="N552" s="347">
        <f t="shared" si="300"/>
        <v>0</v>
      </c>
      <c r="O552" s="346">
        <f t="shared" si="300"/>
        <v>0</v>
      </c>
      <c r="P552" s="347">
        <f t="shared" si="300"/>
        <v>0</v>
      </c>
      <c r="Q552" s="346">
        <f t="shared" si="300"/>
        <v>0</v>
      </c>
      <c r="R552" s="347">
        <f t="shared" si="300"/>
        <v>0</v>
      </c>
      <c r="S552" s="346">
        <f t="shared" si="300"/>
        <v>0</v>
      </c>
      <c r="T552" s="347">
        <f t="shared" si="300"/>
        <v>0</v>
      </c>
      <c r="U552" s="346">
        <f t="shared" si="300"/>
        <v>0</v>
      </c>
      <c r="V552" s="347">
        <f t="shared" si="300"/>
        <v>0</v>
      </c>
      <c r="W552" s="348">
        <f t="shared" si="300"/>
        <v>0</v>
      </c>
      <c r="X552" s="345">
        <f t="shared" si="300"/>
        <v>0</v>
      </c>
      <c r="Y552" s="340"/>
      <c r="Z552" s="341"/>
      <c r="AA552" s="348">
        <f t="shared" ref="AA552:AO552" si="301">SUM(AA553:AA562)</f>
        <v>0</v>
      </c>
      <c r="AB552" s="345">
        <f t="shared" si="301"/>
        <v>0</v>
      </c>
      <c r="AC552" s="349">
        <f t="shared" si="301"/>
        <v>0</v>
      </c>
      <c r="AD552" s="350">
        <f t="shared" si="301"/>
        <v>0</v>
      </c>
      <c r="AE552" s="347">
        <f t="shared" si="301"/>
        <v>0</v>
      </c>
      <c r="AF552" s="349">
        <f t="shared" si="301"/>
        <v>0</v>
      </c>
      <c r="AG552" s="347">
        <f t="shared" si="301"/>
        <v>0</v>
      </c>
      <c r="AH552" s="349">
        <f t="shared" si="301"/>
        <v>0</v>
      </c>
      <c r="AI552" s="347">
        <f t="shared" si="301"/>
        <v>0</v>
      </c>
      <c r="AJ552" s="349">
        <f t="shared" si="301"/>
        <v>0</v>
      </c>
      <c r="AK552" s="347">
        <f t="shared" si="301"/>
        <v>0</v>
      </c>
      <c r="AL552" s="349">
        <f t="shared" si="301"/>
        <v>0</v>
      </c>
      <c r="AM552" s="347">
        <f t="shared" si="301"/>
        <v>0</v>
      </c>
      <c r="AN552" s="349">
        <f t="shared" si="301"/>
        <v>0</v>
      </c>
      <c r="AO552" s="347">
        <f t="shared" si="301"/>
        <v>0</v>
      </c>
      <c r="AP552" s="130"/>
      <c r="AQ552" s="131">
        <f>COUNTIF(AD553:AD562,"&gt;0")</f>
        <v>0</v>
      </c>
    </row>
    <row r="553" spans="1:43" ht="12" hidden="1" customHeight="1">
      <c r="A553" s="132"/>
      <c r="B553" s="133"/>
      <c r="C553" s="134">
        <f>IF(D553&lt;&gt;"",MAX(C552)+1,"")</f>
        <v>1</v>
      </c>
      <c r="D553" s="135" t="str">
        <f>IF(B552&lt;&gt;"","Điểm chính","")</f>
        <v>Điểm chính</v>
      </c>
      <c r="E553" s="136"/>
      <c r="F553" s="137"/>
      <c r="G553" s="138"/>
      <c r="H553" s="307"/>
      <c r="I553" s="308"/>
      <c r="J553" s="309" t="e">
        <f t="shared" ref="J553:J562" si="302">M553+O553+Q553+S553+U553</f>
        <v>#VALUE!</v>
      </c>
      <c r="K553" s="310" t="e">
        <f t="shared" ref="K553:K562" si="303">N553+P553+R553+T553+V553</f>
        <v>#VALUE!</v>
      </c>
      <c r="L553" s="311"/>
      <c r="M553" s="312" t="s">
        <v>651</v>
      </c>
      <c r="N553" s="313" t="s">
        <v>651</v>
      </c>
      <c r="O553" s="312" t="s">
        <v>651</v>
      </c>
      <c r="P553" s="313" t="s">
        <v>651</v>
      </c>
      <c r="Q553" s="312" t="s">
        <v>651</v>
      </c>
      <c r="R553" s="313" t="s">
        <v>651</v>
      </c>
      <c r="S553" s="312" t="s">
        <v>651</v>
      </c>
      <c r="T553" s="313" t="s">
        <v>651</v>
      </c>
      <c r="U553" s="312" t="s">
        <v>651</v>
      </c>
      <c r="V553" s="313" t="s">
        <v>651</v>
      </c>
      <c r="W553" s="314"/>
      <c r="X553" s="311"/>
      <c r="Y553" s="137"/>
      <c r="Z553" s="138"/>
      <c r="AA553" s="314"/>
      <c r="AB553" s="311"/>
      <c r="AC553" s="315">
        <f t="shared" ref="AC553:AC562" si="304">AF553+AH553+AJ553+AL553+AN553</f>
        <v>0</v>
      </c>
      <c r="AD553" s="316">
        <f t="shared" ref="AD553:AD562" si="305">AG553+AI553+AK553+AM553+AO553</f>
        <v>0</v>
      </c>
      <c r="AE553" s="313"/>
      <c r="AF553" s="317"/>
      <c r="AG553" s="313"/>
      <c r="AH553" s="317"/>
      <c r="AI553" s="313"/>
      <c r="AJ553" s="317"/>
      <c r="AK553" s="313"/>
      <c r="AL553" s="317"/>
      <c r="AM553" s="313"/>
      <c r="AN553" s="317"/>
      <c r="AO553" s="313"/>
      <c r="AP553" s="97"/>
      <c r="AQ553" s="98"/>
    </row>
    <row r="554" spans="1:43" ht="12" hidden="1" customHeight="1">
      <c r="A554" s="149"/>
      <c r="B554" s="133"/>
      <c r="C554" s="150" t="str">
        <f>IF(D554&lt;&gt;"",MAX(C552:C553)+1,"")</f>
        <v/>
      </c>
      <c r="D554" s="151"/>
      <c r="E554" s="152"/>
      <c r="F554" s="153"/>
      <c r="G554" s="138"/>
      <c r="H554" s="318"/>
      <c r="I554" s="319"/>
      <c r="J554" s="320">
        <f t="shared" si="302"/>
        <v>0</v>
      </c>
      <c r="K554" s="321">
        <f t="shared" si="303"/>
        <v>0</v>
      </c>
      <c r="L554" s="322"/>
      <c r="M554" s="323"/>
      <c r="N554" s="324"/>
      <c r="O554" s="323"/>
      <c r="P554" s="324"/>
      <c r="Q554" s="323"/>
      <c r="R554" s="324"/>
      <c r="S554" s="323"/>
      <c r="T554" s="324"/>
      <c r="U554" s="323"/>
      <c r="V554" s="324"/>
      <c r="W554" s="325"/>
      <c r="X554" s="322"/>
      <c r="Y554" s="153"/>
      <c r="Z554" s="138"/>
      <c r="AA554" s="325"/>
      <c r="AB554" s="322"/>
      <c r="AC554" s="326">
        <f t="shared" si="304"/>
        <v>0</v>
      </c>
      <c r="AD554" s="327">
        <f t="shared" si="305"/>
        <v>0</v>
      </c>
      <c r="AE554" s="324"/>
      <c r="AF554" s="328"/>
      <c r="AG554" s="324"/>
      <c r="AH554" s="328"/>
      <c r="AI554" s="324"/>
      <c r="AJ554" s="328"/>
      <c r="AK554" s="324"/>
      <c r="AL554" s="328"/>
      <c r="AM554" s="324"/>
      <c r="AN554" s="328"/>
      <c r="AO554" s="324"/>
      <c r="AP554" s="97"/>
      <c r="AQ554" s="98"/>
    </row>
    <row r="555" spans="1:43" ht="12" hidden="1" customHeight="1">
      <c r="A555" s="149"/>
      <c r="B555" s="133"/>
      <c r="C555" s="150" t="str">
        <f>IF(D555&lt;&gt;"",MAX(C552:C554)+1,"")</f>
        <v/>
      </c>
      <c r="D555" s="151"/>
      <c r="E555" s="152"/>
      <c r="F555" s="153"/>
      <c r="G555" s="138"/>
      <c r="H555" s="318"/>
      <c r="I555" s="319"/>
      <c r="J555" s="320">
        <f t="shared" si="302"/>
        <v>0</v>
      </c>
      <c r="K555" s="321">
        <f t="shared" si="303"/>
        <v>0</v>
      </c>
      <c r="L555" s="322"/>
      <c r="M555" s="323"/>
      <c r="N555" s="324"/>
      <c r="O555" s="323"/>
      <c r="P555" s="324"/>
      <c r="Q555" s="323"/>
      <c r="R555" s="324"/>
      <c r="S555" s="323"/>
      <c r="T555" s="324"/>
      <c r="U555" s="323"/>
      <c r="V555" s="324"/>
      <c r="W555" s="325"/>
      <c r="X555" s="322"/>
      <c r="Y555" s="153"/>
      <c r="Z555" s="138"/>
      <c r="AA555" s="325"/>
      <c r="AB555" s="322"/>
      <c r="AC555" s="326">
        <f t="shared" si="304"/>
        <v>0</v>
      </c>
      <c r="AD555" s="327">
        <f t="shared" si="305"/>
        <v>0</v>
      </c>
      <c r="AE555" s="324"/>
      <c r="AF555" s="328"/>
      <c r="AG555" s="324"/>
      <c r="AH555" s="328"/>
      <c r="AI555" s="324"/>
      <c r="AJ555" s="328"/>
      <c r="AK555" s="324"/>
      <c r="AL555" s="328"/>
      <c r="AM555" s="324"/>
      <c r="AN555" s="328"/>
      <c r="AO555" s="324"/>
      <c r="AP555" s="97"/>
      <c r="AQ555" s="98"/>
    </row>
    <row r="556" spans="1:43" ht="12" hidden="1" customHeight="1">
      <c r="A556" s="149"/>
      <c r="B556" s="133"/>
      <c r="C556" s="150" t="str">
        <f>IF(D556&lt;&gt;"",MAX(C552:C555)+1,"")</f>
        <v/>
      </c>
      <c r="D556" s="151"/>
      <c r="E556" s="152"/>
      <c r="F556" s="153"/>
      <c r="G556" s="138"/>
      <c r="H556" s="318"/>
      <c r="I556" s="319"/>
      <c r="J556" s="320">
        <f t="shared" si="302"/>
        <v>0</v>
      </c>
      <c r="K556" s="321">
        <f t="shared" si="303"/>
        <v>0</v>
      </c>
      <c r="L556" s="322"/>
      <c r="M556" s="323"/>
      <c r="N556" s="324"/>
      <c r="O556" s="323"/>
      <c r="P556" s="324"/>
      <c r="Q556" s="323"/>
      <c r="R556" s="324"/>
      <c r="S556" s="323"/>
      <c r="T556" s="324"/>
      <c r="U556" s="323"/>
      <c r="V556" s="324"/>
      <c r="W556" s="325"/>
      <c r="X556" s="322"/>
      <c r="Y556" s="153"/>
      <c r="Z556" s="138"/>
      <c r="AA556" s="325"/>
      <c r="AB556" s="322"/>
      <c r="AC556" s="326">
        <f t="shared" si="304"/>
        <v>0</v>
      </c>
      <c r="AD556" s="327">
        <f t="shared" si="305"/>
        <v>0</v>
      </c>
      <c r="AE556" s="324"/>
      <c r="AF556" s="328"/>
      <c r="AG556" s="324"/>
      <c r="AH556" s="328"/>
      <c r="AI556" s="324"/>
      <c r="AJ556" s="328"/>
      <c r="AK556" s="324"/>
      <c r="AL556" s="328"/>
      <c r="AM556" s="324"/>
      <c r="AN556" s="328"/>
      <c r="AO556" s="324"/>
      <c r="AP556" s="97"/>
      <c r="AQ556" s="98"/>
    </row>
    <row r="557" spans="1:43" ht="12" hidden="1" customHeight="1">
      <c r="A557" s="149"/>
      <c r="B557" s="133"/>
      <c r="C557" s="150" t="str">
        <f>IF(D557&lt;&gt;"",MAX(C552:C556)+1,"")</f>
        <v/>
      </c>
      <c r="D557" s="151"/>
      <c r="E557" s="152"/>
      <c r="F557" s="153"/>
      <c r="G557" s="138"/>
      <c r="H557" s="318"/>
      <c r="I557" s="319"/>
      <c r="J557" s="320">
        <f t="shared" si="302"/>
        <v>0</v>
      </c>
      <c r="K557" s="321">
        <f t="shared" si="303"/>
        <v>0</v>
      </c>
      <c r="L557" s="322"/>
      <c r="M557" s="323"/>
      <c r="N557" s="324"/>
      <c r="O557" s="323"/>
      <c r="P557" s="324"/>
      <c r="Q557" s="323"/>
      <c r="R557" s="324"/>
      <c r="S557" s="323"/>
      <c r="T557" s="324"/>
      <c r="U557" s="323"/>
      <c r="V557" s="324"/>
      <c r="W557" s="325"/>
      <c r="X557" s="322"/>
      <c r="Y557" s="153"/>
      <c r="Z557" s="138"/>
      <c r="AA557" s="325"/>
      <c r="AB557" s="322"/>
      <c r="AC557" s="326">
        <f t="shared" si="304"/>
        <v>0</v>
      </c>
      <c r="AD557" s="327">
        <f t="shared" si="305"/>
        <v>0</v>
      </c>
      <c r="AE557" s="324"/>
      <c r="AF557" s="328"/>
      <c r="AG557" s="324"/>
      <c r="AH557" s="328"/>
      <c r="AI557" s="324"/>
      <c r="AJ557" s="328"/>
      <c r="AK557" s="324"/>
      <c r="AL557" s="328"/>
      <c r="AM557" s="324"/>
      <c r="AN557" s="328"/>
      <c r="AO557" s="324"/>
      <c r="AP557" s="97"/>
      <c r="AQ557" s="98"/>
    </row>
    <row r="558" spans="1:43" ht="12" hidden="1" customHeight="1">
      <c r="A558" s="149"/>
      <c r="B558" s="133"/>
      <c r="C558" s="150" t="str">
        <f>IF(D558&lt;&gt;"",MAX(C552:C557)+1,"")</f>
        <v/>
      </c>
      <c r="D558" s="151"/>
      <c r="E558" s="152"/>
      <c r="F558" s="153"/>
      <c r="G558" s="138"/>
      <c r="H558" s="318"/>
      <c r="I558" s="319"/>
      <c r="J558" s="320">
        <f t="shared" si="302"/>
        <v>0</v>
      </c>
      <c r="K558" s="321">
        <f t="shared" si="303"/>
        <v>0</v>
      </c>
      <c r="L558" s="322"/>
      <c r="M558" s="323"/>
      <c r="N558" s="324"/>
      <c r="O558" s="323"/>
      <c r="P558" s="324"/>
      <c r="Q558" s="323"/>
      <c r="R558" s="324"/>
      <c r="S558" s="323"/>
      <c r="T558" s="324"/>
      <c r="U558" s="323"/>
      <c r="V558" s="324"/>
      <c r="W558" s="325"/>
      <c r="X558" s="322"/>
      <c r="Y558" s="153"/>
      <c r="Z558" s="138"/>
      <c r="AA558" s="325"/>
      <c r="AB558" s="322"/>
      <c r="AC558" s="326">
        <f t="shared" si="304"/>
        <v>0</v>
      </c>
      <c r="AD558" s="327">
        <f t="shared" si="305"/>
        <v>0</v>
      </c>
      <c r="AE558" s="324"/>
      <c r="AF558" s="328"/>
      <c r="AG558" s="324"/>
      <c r="AH558" s="328"/>
      <c r="AI558" s="324"/>
      <c r="AJ558" s="328"/>
      <c r="AK558" s="324"/>
      <c r="AL558" s="328"/>
      <c r="AM558" s="324"/>
      <c r="AN558" s="328"/>
      <c r="AO558" s="324"/>
      <c r="AP558" s="97"/>
      <c r="AQ558" s="98"/>
    </row>
    <row r="559" spans="1:43" ht="12" hidden="1" customHeight="1">
      <c r="A559" s="149"/>
      <c r="B559" s="133"/>
      <c r="C559" s="150" t="str">
        <f>IF(D559&lt;&gt;"",MAX(C552:C558)+1,"")</f>
        <v/>
      </c>
      <c r="D559" s="151"/>
      <c r="E559" s="152"/>
      <c r="F559" s="153"/>
      <c r="G559" s="138"/>
      <c r="H559" s="318"/>
      <c r="I559" s="319"/>
      <c r="J559" s="320">
        <f t="shared" si="302"/>
        <v>0</v>
      </c>
      <c r="K559" s="321">
        <f t="shared" si="303"/>
        <v>0</v>
      </c>
      <c r="L559" s="322"/>
      <c r="M559" s="323"/>
      <c r="N559" s="324"/>
      <c r="O559" s="323"/>
      <c r="P559" s="324"/>
      <c r="Q559" s="323"/>
      <c r="R559" s="324"/>
      <c r="S559" s="323"/>
      <c r="T559" s="324"/>
      <c r="U559" s="323"/>
      <c r="V559" s="324"/>
      <c r="W559" s="325"/>
      <c r="X559" s="322"/>
      <c r="Y559" s="153"/>
      <c r="Z559" s="138"/>
      <c r="AA559" s="325"/>
      <c r="AB559" s="322"/>
      <c r="AC559" s="326">
        <f t="shared" si="304"/>
        <v>0</v>
      </c>
      <c r="AD559" s="327">
        <f t="shared" si="305"/>
        <v>0</v>
      </c>
      <c r="AE559" s="324"/>
      <c r="AF559" s="328"/>
      <c r="AG559" s="324"/>
      <c r="AH559" s="328"/>
      <c r="AI559" s="324"/>
      <c r="AJ559" s="328"/>
      <c r="AK559" s="324"/>
      <c r="AL559" s="328"/>
      <c r="AM559" s="324"/>
      <c r="AN559" s="328"/>
      <c r="AO559" s="324"/>
      <c r="AP559" s="97"/>
      <c r="AQ559" s="98"/>
    </row>
    <row r="560" spans="1:43" ht="12" hidden="1" customHeight="1">
      <c r="A560" s="149"/>
      <c r="B560" s="133"/>
      <c r="C560" s="150" t="str">
        <f>IF(D560&lt;&gt;"",MAX(C552:C559)+1,"")</f>
        <v/>
      </c>
      <c r="D560" s="151"/>
      <c r="E560" s="152"/>
      <c r="F560" s="153"/>
      <c r="G560" s="138"/>
      <c r="H560" s="318"/>
      <c r="I560" s="319"/>
      <c r="J560" s="320">
        <f t="shared" si="302"/>
        <v>0</v>
      </c>
      <c r="K560" s="321">
        <f t="shared" si="303"/>
        <v>0</v>
      </c>
      <c r="L560" s="322"/>
      <c r="M560" s="323"/>
      <c r="N560" s="324"/>
      <c r="O560" s="323"/>
      <c r="P560" s="324"/>
      <c r="Q560" s="323"/>
      <c r="R560" s="324"/>
      <c r="S560" s="323"/>
      <c r="T560" s="324"/>
      <c r="U560" s="323"/>
      <c r="V560" s="324"/>
      <c r="W560" s="325"/>
      <c r="X560" s="322"/>
      <c r="Y560" s="153"/>
      <c r="Z560" s="138"/>
      <c r="AA560" s="325"/>
      <c r="AB560" s="322"/>
      <c r="AC560" s="326">
        <f t="shared" si="304"/>
        <v>0</v>
      </c>
      <c r="AD560" s="327">
        <f t="shared" si="305"/>
        <v>0</v>
      </c>
      <c r="AE560" s="324"/>
      <c r="AF560" s="328"/>
      <c r="AG560" s="324"/>
      <c r="AH560" s="328"/>
      <c r="AI560" s="324"/>
      <c r="AJ560" s="328"/>
      <c r="AK560" s="324"/>
      <c r="AL560" s="328"/>
      <c r="AM560" s="324"/>
      <c r="AN560" s="328"/>
      <c r="AO560" s="324"/>
      <c r="AP560" s="97"/>
      <c r="AQ560" s="98"/>
    </row>
    <row r="561" spans="1:43" ht="12" hidden="1" customHeight="1">
      <c r="A561" s="149"/>
      <c r="B561" s="133"/>
      <c r="C561" s="150" t="str">
        <f>IF(D561&lt;&gt;"",MAX(C552:C560)+1,"")</f>
        <v/>
      </c>
      <c r="D561" s="151"/>
      <c r="E561" s="152"/>
      <c r="F561" s="153"/>
      <c r="G561" s="138"/>
      <c r="H561" s="318"/>
      <c r="I561" s="319"/>
      <c r="J561" s="320">
        <f t="shared" si="302"/>
        <v>0</v>
      </c>
      <c r="K561" s="321">
        <f t="shared" si="303"/>
        <v>0</v>
      </c>
      <c r="L561" s="322"/>
      <c r="M561" s="323"/>
      <c r="N561" s="324"/>
      <c r="O561" s="323"/>
      <c r="P561" s="324"/>
      <c r="Q561" s="323"/>
      <c r="R561" s="324"/>
      <c r="S561" s="323"/>
      <c r="T561" s="324"/>
      <c r="U561" s="323"/>
      <c r="V561" s="324"/>
      <c r="W561" s="325"/>
      <c r="X561" s="322"/>
      <c r="Y561" s="153"/>
      <c r="Z561" s="138"/>
      <c r="AA561" s="325"/>
      <c r="AB561" s="322"/>
      <c r="AC561" s="326">
        <f t="shared" si="304"/>
        <v>0</v>
      </c>
      <c r="AD561" s="327">
        <f t="shared" si="305"/>
        <v>0</v>
      </c>
      <c r="AE561" s="324"/>
      <c r="AF561" s="328"/>
      <c r="AG561" s="324"/>
      <c r="AH561" s="328"/>
      <c r="AI561" s="324"/>
      <c r="AJ561" s="328"/>
      <c r="AK561" s="324"/>
      <c r="AL561" s="328"/>
      <c r="AM561" s="324"/>
      <c r="AN561" s="328"/>
      <c r="AO561" s="324"/>
      <c r="AP561" s="97"/>
      <c r="AQ561" s="98"/>
    </row>
    <row r="562" spans="1:43" ht="12" hidden="1" customHeight="1">
      <c r="A562" s="165"/>
      <c r="B562" s="166"/>
      <c r="C562" s="167" t="str">
        <f>IF(D562&lt;&gt;"",MAX(C552:C561)+1,"")</f>
        <v/>
      </c>
      <c r="D562" s="168"/>
      <c r="E562" s="169"/>
      <c r="F562" s="170"/>
      <c r="G562" s="171"/>
      <c r="H562" s="329"/>
      <c r="I562" s="330"/>
      <c r="J562" s="331">
        <f t="shared" si="302"/>
        <v>0</v>
      </c>
      <c r="K562" s="332">
        <f t="shared" si="303"/>
        <v>0</v>
      </c>
      <c r="L562" s="333"/>
      <c r="M562" s="334"/>
      <c r="N562" s="335"/>
      <c r="O562" s="334"/>
      <c r="P562" s="335"/>
      <c r="Q562" s="334"/>
      <c r="R562" s="335"/>
      <c r="S562" s="334"/>
      <c r="T562" s="335"/>
      <c r="U562" s="334"/>
      <c r="V562" s="335"/>
      <c r="W562" s="336"/>
      <c r="X562" s="333"/>
      <c r="Y562" s="170"/>
      <c r="Z562" s="171"/>
      <c r="AA562" s="336"/>
      <c r="AB562" s="333"/>
      <c r="AC562" s="337">
        <f t="shared" si="304"/>
        <v>0</v>
      </c>
      <c r="AD562" s="338">
        <f t="shared" si="305"/>
        <v>0</v>
      </c>
      <c r="AE562" s="335"/>
      <c r="AF562" s="339"/>
      <c r="AG562" s="335"/>
      <c r="AH562" s="339"/>
      <c r="AI562" s="335"/>
      <c r="AJ562" s="339"/>
      <c r="AK562" s="335"/>
      <c r="AL562" s="339"/>
      <c r="AM562" s="335"/>
      <c r="AN562" s="339"/>
      <c r="AO562" s="335"/>
      <c r="AP562" s="97"/>
      <c r="AQ562" s="98"/>
    </row>
    <row r="563" spans="1:43" ht="6.75" customHeight="1">
      <c r="A563" s="351"/>
      <c r="B563" s="351"/>
      <c r="C563" s="352"/>
      <c r="D563" s="352"/>
      <c r="E563" s="353"/>
      <c r="F563" s="354"/>
      <c r="G563" s="354"/>
      <c r="H563" s="354"/>
      <c r="I563" s="354"/>
      <c r="J563" s="354"/>
      <c r="K563" s="354"/>
      <c r="L563" s="354"/>
      <c r="M563" s="354"/>
      <c r="N563" s="354"/>
      <c r="O563" s="354"/>
      <c r="P563" s="354"/>
      <c r="Q563" s="354"/>
      <c r="R563" s="354"/>
      <c r="S563" s="354"/>
      <c r="T563" s="354"/>
      <c r="U563" s="354"/>
      <c r="V563" s="354"/>
      <c r="W563" s="354"/>
      <c r="X563" s="354"/>
      <c r="Y563" s="354"/>
      <c r="Z563" s="354"/>
      <c r="AA563" s="354"/>
      <c r="AB563" s="354"/>
      <c r="AC563" s="354"/>
      <c r="AD563" s="354"/>
      <c r="AE563" s="354"/>
      <c r="AF563" s="354"/>
      <c r="AG563" s="354"/>
      <c r="AH563" s="354"/>
      <c r="AI563" s="354"/>
      <c r="AJ563" s="354"/>
      <c r="AK563" s="354"/>
      <c r="AL563" s="354"/>
      <c r="AM563" s="354"/>
      <c r="AN563" s="354"/>
      <c r="AO563" s="354"/>
      <c r="AP563" s="97"/>
      <c r="AQ563" s="98"/>
    </row>
    <row r="564" spans="1:43" ht="15.75" customHeight="1">
      <c r="A564" s="351"/>
      <c r="B564" s="1392" t="s">
        <v>675</v>
      </c>
      <c r="C564" s="1349"/>
      <c r="D564" s="452"/>
      <c r="E564" s="452"/>
      <c r="F564" s="452"/>
      <c r="G564" s="452"/>
      <c r="H564" s="452"/>
      <c r="I564" s="452"/>
      <c r="J564" s="452"/>
      <c r="K564" s="452"/>
      <c r="L564" s="452"/>
      <c r="M564" s="452"/>
      <c r="N564" s="452"/>
      <c r="O564" s="354"/>
      <c r="P564" s="354"/>
      <c r="Q564" s="354"/>
      <c r="R564" s="354"/>
      <c r="S564" s="354"/>
      <c r="T564" s="354"/>
      <c r="U564" s="354"/>
      <c r="V564" s="354"/>
      <c r="W564" s="354"/>
      <c r="X564" s="354"/>
      <c r="Y564" s="354"/>
      <c r="Z564" s="354"/>
      <c r="AA564" s="354"/>
      <c r="AB564" s="354"/>
      <c r="AC564" s="354"/>
      <c r="AD564" s="1348" t="s">
        <v>625</v>
      </c>
      <c r="AE564" s="1349"/>
      <c r="AF564" s="1349"/>
      <c r="AG564" s="1349"/>
      <c r="AH564" s="1349"/>
      <c r="AI564" s="1349"/>
      <c r="AJ564" s="1349"/>
      <c r="AK564" s="1349"/>
      <c r="AL564" s="1349"/>
      <c r="AM564" s="1349"/>
      <c r="AN564" s="1349"/>
      <c r="AO564" s="354"/>
      <c r="AP564" s="97"/>
      <c r="AQ564" s="98"/>
    </row>
    <row r="565" spans="1:43" ht="15" customHeight="1">
      <c r="A565" s="351"/>
      <c r="B565" s="351"/>
      <c r="C565" s="452"/>
      <c r="D565" s="452"/>
      <c r="E565" s="452"/>
      <c r="F565" s="452"/>
      <c r="G565" s="452"/>
      <c r="H565" s="452"/>
      <c r="I565" s="452"/>
      <c r="J565" s="452"/>
      <c r="K565" s="452"/>
      <c r="L565" s="452"/>
      <c r="M565" s="452"/>
      <c r="N565" s="452"/>
      <c r="O565" s="354"/>
      <c r="P565" s="354"/>
      <c r="Q565" s="1352" t="s">
        <v>676</v>
      </c>
      <c r="R565" s="1349"/>
      <c r="S565" s="1349"/>
      <c r="T565" s="1349"/>
      <c r="U565" s="1349"/>
      <c r="V565" s="1349"/>
      <c r="W565" s="1349"/>
      <c r="X565" s="1349"/>
      <c r="Y565" s="1349"/>
      <c r="Z565" s="1349"/>
      <c r="AA565" s="1349"/>
      <c r="AB565" s="354"/>
      <c r="AC565" s="354"/>
      <c r="AD565" s="1354" t="s">
        <v>625</v>
      </c>
      <c r="AE565" s="1349"/>
      <c r="AF565" s="1349"/>
      <c r="AG565" s="1349"/>
      <c r="AH565" s="1349"/>
      <c r="AI565" s="1349"/>
      <c r="AJ565" s="1349"/>
      <c r="AK565" s="1349"/>
      <c r="AL565" s="1349"/>
      <c r="AM565" s="1349"/>
      <c r="AN565" s="1349"/>
      <c r="AO565" s="354"/>
      <c r="AP565" s="97"/>
      <c r="AQ565" s="98"/>
    </row>
    <row r="566" spans="1:43" ht="30" customHeight="1">
      <c r="A566" s="351"/>
      <c r="B566" s="351"/>
      <c r="C566" s="452"/>
      <c r="D566" s="452"/>
      <c r="E566" s="452"/>
      <c r="F566" s="452"/>
      <c r="G566" s="452"/>
      <c r="H566" s="452"/>
      <c r="I566" s="452"/>
      <c r="J566" s="452"/>
      <c r="K566" s="452"/>
      <c r="L566" s="452"/>
      <c r="M566" s="452"/>
      <c r="N566" s="452"/>
      <c r="O566" s="354"/>
      <c r="P566" s="354"/>
      <c r="Q566" s="354"/>
      <c r="R566" s="354"/>
      <c r="S566" s="354"/>
      <c r="T566" s="354"/>
      <c r="U566" s="354"/>
      <c r="V566" s="354"/>
      <c r="W566" s="354"/>
      <c r="X566" s="354"/>
      <c r="Y566" s="354"/>
      <c r="Z566" s="354"/>
      <c r="AA566" s="354"/>
      <c r="AB566" s="354"/>
      <c r="AC566" s="354"/>
      <c r="AD566" s="1355" t="s">
        <v>625</v>
      </c>
      <c r="AE566" s="1349"/>
      <c r="AF566" s="1349"/>
      <c r="AG566" s="1349"/>
      <c r="AH566" s="1349"/>
      <c r="AI566" s="1349"/>
      <c r="AJ566" s="1349"/>
      <c r="AK566" s="1349"/>
      <c r="AL566" s="1349"/>
      <c r="AM566" s="1349"/>
      <c r="AN566" s="1349"/>
      <c r="AO566" s="354"/>
      <c r="AP566" s="97"/>
      <c r="AQ566" s="98"/>
    </row>
    <row r="567" spans="1:43" ht="12" customHeight="1">
      <c r="A567" s="351"/>
      <c r="B567" s="351"/>
      <c r="C567" s="452"/>
      <c r="D567" s="452"/>
      <c r="E567" s="452"/>
      <c r="F567" s="452"/>
      <c r="G567" s="452"/>
      <c r="H567" s="452"/>
      <c r="I567" s="452"/>
      <c r="J567" s="452"/>
      <c r="K567" s="452"/>
      <c r="L567" s="452"/>
      <c r="M567" s="452"/>
      <c r="N567" s="452"/>
      <c r="O567" s="354"/>
      <c r="P567" s="354"/>
      <c r="Q567" s="1393" t="s">
        <v>704</v>
      </c>
      <c r="R567" s="1349"/>
      <c r="S567" s="1349"/>
      <c r="T567" s="1349"/>
      <c r="U567" s="1349"/>
      <c r="V567" s="1349"/>
      <c r="W567" s="1349"/>
      <c r="X567" s="1349"/>
      <c r="Y567" s="1349"/>
      <c r="Z567" s="1349"/>
      <c r="AA567" s="1349"/>
      <c r="AB567" s="354"/>
      <c r="AC567" s="354"/>
      <c r="AD567" s="1397" t="s">
        <v>625</v>
      </c>
      <c r="AE567" s="1349"/>
      <c r="AF567" s="1349"/>
      <c r="AG567" s="1349"/>
      <c r="AH567" s="1349"/>
      <c r="AI567" s="1349"/>
      <c r="AJ567" s="1349"/>
      <c r="AK567" s="1349"/>
      <c r="AL567" s="1349"/>
      <c r="AM567" s="1349"/>
      <c r="AN567" s="1349"/>
      <c r="AO567" s="354"/>
      <c r="AP567" s="97"/>
      <c r="AQ567" s="98"/>
    </row>
    <row r="568" spans="1:43" ht="12" customHeight="1">
      <c r="A568" s="351"/>
      <c r="B568" s="351"/>
      <c r="C568" s="352"/>
      <c r="D568" s="352"/>
      <c r="E568" s="353"/>
      <c r="F568" s="354"/>
      <c r="G568" s="354"/>
      <c r="H568" s="354"/>
      <c r="I568" s="354"/>
      <c r="J568" s="354"/>
      <c r="K568" s="354"/>
      <c r="L568" s="354"/>
      <c r="M568" s="354"/>
      <c r="N568" s="354"/>
      <c r="O568" s="354"/>
      <c r="P568" s="354"/>
      <c r="Q568" s="354"/>
      <c r="R568" s="354"/>
      <c r="S568" s="354"/>
      <c r="T568" s="354"/>
      <c r="U568" s="354"/>
      <c r="V568" s="354"/>
      <c r="W568" s="354"/>
      <c r="X568" s="354"/>
      <c r="Y568" s="354"/>
      <c r="Z568" s="354"/>
      <c r="AA568" s="354"/>
      <c r="AB568" s="354"/>
      <c r="AC568" s="354"/>
      <c r="AD568" s="354"/>
      <c r="AE568" s="354"/>
      <c r="AF568" s="354"/>
      <c r="AG568" s="354"/>
      <c r="AH568" s="354"/>
      <c r="AI568" s="354"/>
      <c r="AJ568" s="354"/>
      <c r="AK568" s="354"/>
      <c r="AL568" s="354"/>
      <c r="AM568" s="354"/>
      <c r="AN568" s="354"/>
      <c r="AO568" s="354"/>
      <c r="AP568" s="97"/>
      <c r="AQ568" s="98"/>
    </row>
    <row r="569" spans="1:43" ht="12" customHeight="1">
      <c r="A569" s="98"/>
      <c r="B569" s="98"/>
      <c r="C569" s="112"/>
      <c r="D569" s="112"/>
      <c r="E569" s="113"/>
      <c r="F569" s="97"/>
      <c r="G569" s="97"/>
      <c r="H569" s="97"/>
      <c r="I569" s="97"/>
      <c r="J569" s="97"/>
      <c r="K569" s="97"/>
      <c r="L569" s="97"/>
      <c r="M569" s="97"/>
      <c r="N569" s="97"/>
      <c r="O569" s="97"/>
      <c r="P569" s="97"/>
      <c r="Q569" s="97"/>
      <c r="R569" s="97"/>
      <c r="S569" s="97"/>
      <c r="T569" s="97"/>
      <c r="U569" s="97"/>
      <c r="V569" s="97"/>
      <c r="W569" s="97"/>
      <c r="X569" s="97"/>
      <c r="Y569" s="97"/>
      <c r="Z569" s="97"/>
      <c r="AA569" s="97"/>
      <c r="AB569" s="97"/>
      <c r="AC569" s="97"/>
      <c r="AD569" s="97"/>
      <c r="AE569" s="97"/>
      <c r="AF569" s="97"/>
      <c r="AG569" s="97"/>
      <c r="AH569" s="97"/>
      <c r="AI569" s="97"/>
      <c r="AJ569" s="97"/>
      <c r="AK569" s="97"/>
      <c r="AL569" s="97"/>
      <c r="AM569" s="97"/>
      <c r="AN569" s="97"/>
      <c r="AO569" s="97"/>
      <c r="AP569" s="97"/>
      <c r="AQ569" s="98"/>
    </row>
    <row r="570" spans="1:43" ht="12" customHeight="1">
      <c r="A570" s="98"/>
      <c r="B570" s="98"/>
      <c r="C570" s="112"/>
      <c r="D570" s="112"/>
      <c r="E570" s="113"/>
      <c r="F570" s="97"/>
      <c r="G570" s="97"/>
      <c r="H570" s="97"/>
      <c r="I570" s="97"/>
      <c r="J570" s="97"/>
      <c r="K570" s="97"/>
      <c r="L570" s="97"/>
      <c r="M570" s="97"/>
      <c r="N570" s="97"/>
      <c r="O570" s="97"/>
      <c r="P570" s="97"/>
      <c r="Q570" s="97"/>
      <c r="R570" s="97"/>
      <c r="S570" s="97"/>
      <c r="T570" s="97"/>
      <c r="U570" s="97"/>
      <c r="V570" s="97"/>
      <c r="W570" s="97"/>
      <c r="X570" s="97"/>
      <c r="Y570" s="97"/>
      <c r="Z570" s="97"/>
      <c r="AA570" s="97"/>
      <c r="AB570" s="97"/>
      <c r="AC570" s="97"/>
      <c r="AD570" s="97"/>
      <c r="AE570" s="97"/>
      <c r="AF570" s="97"/>
      <c r="AG570" s="97"/>
      <c r="AH570" s="97"/>
      <c r="AI570" s="97"/>
      <c r="AJ570" s="97"/>
      <c r="AK570" s="97"/>
      <c r="AL570" s="97"/>
      <c r="AM570" s="97"/>
      <c r="AN570" s="97"/>
      <c r="AO570" s="97"/>
      <c r="AP570" s="97"/>
      <c r="AQ570" s="98"/>
    </row>
    <row r="571" spans="1:43" ht="12" customHeight="1">
      <c r="A571" s="98"/>
      <c r="B571" s="98"/>
      <c r="C571" s="112"/>
      <c r="D571" s="112"/>
      <c r="E571" s="113"/>
      <c r="F571" s="97"/>
      <c r="G571" s="97"/>
      <c r="H571" s="97"/>
      <c r="I571" s="97"/>
      <c r="J571" s="97"/>
      <c r="K571" s="97"/>
      <c r="L571" s="97"/>
      <c r="M571" s="97"/>
      <c r="N571" s="97"/>
      <c r="O571" s="97"/>
      <c r="P571" s="97"/>
      <c r="Q571" s="97"/>
      <c r="R571" s="97"/>
      <c r="S571" s="97"/>
      <c r="T571" s="97"/>
      <c r="U571" s="97"/>
      <c r="V571" s="97"/>
      <c r="W571" s="97"/>
      <c r="X571" s="97"/>
      <c r="Y571" s="97"/>
      <c r="Z571" s="97"/>
      <c r="AA571" s="97"/>
      <c r="AB571" s="97"/>
      <c r="AC571" s="97"/>
      <c r="AD571" s="97"/>
      <c r="AE571" s="97"/>
      <c r="AF571" s="97"/>
      <c r="AG571" s="97"/>
      <c r="AH571" s="97"/>
      <c r="AI571" s="97"/>
      <c r="AJ571" s="97"/>
      <c r="AK571" s="97"/>
      <c r="AL571" s="97"/>
      <c r="AM571" s="97"/>
      <c r="AN571" s="97"/>
      <c r="AO571" s="97"/>
      <c r="AP571" s="97"/>
      <c r="AQ571" s="98"/>
    </row>
    <row r="572" spans="1:43" ht="12" customHeight="1">
      <c r="A572" s="98"/>
      <c r="B572" s="98"/>
      <c r="C572" s="112"/>
      <c r="D572" s="112"/>
      <c r="E572" s="113"/>
      <c r="F572" s="97"/>
      <c r="G572" s="97"/>
      <c r="H572" s="97"/>
      <c r="I572" s="97"/>
      <c r="J572" s="97"/>
      <c r="K572" s="97"/>
      <c r="L572" s="97"/>
      <c r="M572" s="97"/>
      <c r="N572" s="97"/>
      <c r="O572" s="97"/>
      <c r="P572" s="97"/>
      <c r="Q572" s="97"/>
      <c r="R572" s="97"/>
      <c r="S572" s="97"/>
      <c r="T572" s="97"/>
      <c r="U572" s="97"/>
      <c r="V572" s="97"/>
      <c r="W572" s="97"/>
      <c r="X572" s="97"/>
      <c r="Y572" s="97"/>
      <c r="Z572" s="97"/>
      <c r="AA572" s="97"/>
      <c r="AB572" s="97"/>
      <c r="AC572" s="97"/>
      <c r="AD572" s="97"/>
      <c r="AE572" s="97"/>
      <c r="AF572" s="97"/>
      <c r="AG572" s="97"/>
      <c r="AH572" s="97"/>
      <c r="AI572" s="97"/>
      <c r="AJ572" s="97"/>
      <c r="AK572" s="97"/>
      <c r="AL572" s="97"/>
      <c r="AM572" s="97"/>
      <c r="AN572" s="97"/>
      <c r="AO572" s="97"/>
      <c r="AP572" s="97"/>
      <c r="AQ572" s="98"/>
    </row>
    <row r="573" spans="1:43" ht="12" customHeight="1">
      <c r="A573" s="98"/>
      <c r="B573" s="98"/>
      <c r="C573" s="112"/>
      <c r="D573" s="112"/>
      <c r="E573" s="113"/>
      <c r="F573" s="97"/>
      <c r="G573" s="97"/>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8"/>
    </row>
    <row r="574" spans="1:43" ht="12" customHeight="1">
      <c r="A574" s="98"/>
      <c r="B574" s="98"/>
      <c r="C574" s="112"/>
      <c r="D574" s="112"/>
      <c r="E574" s="113"/>
      <c r="F574" s="97"/>
      <c r="G574" s="97"/>
      <c r="H574" s="97"/>
      <c r="I574" s="97"/>
      <c r="J574" s="97"/>
      <c r="K574" s="97"/>
      <c r="L574" s="97"/>
      <c r="M574" s="97"/>
      <c r="N574" s="97"/>
      <c r="O574" s="97"/>
      <c r="P574" s="97"/>
      <c r="Q574" s="97"/>
      <c r="R574" s="97"/>
      <c r="S574" s="97"/>
      <c r="T574" s="97"/>
      <c r="U574" s="97"/>
      <c r="V574" s="97"/>
      <c r="W574" s="97"/>
      <c r="X574" s="97"/>
      <c r="Y574" s="97"/>
      <c r="Z574" s="97"/>
      <c r="AA574" s="97"/>
      <c r="AB574" s="97"/>
      <c r="AC574" s="97"/>
      <c r="AD574" s="97"/>
      <c r="AE574" s="97"/>
      <c r="AF574" s="97"/>
      <c r="AG574" s="97"/>
      <c r="AH574" s="97"/>
      <c r="AI574" s="97"/>
      <c r="AJ574" s="97"/>
      <c r="AK574" s="97"/>
      <c r="AL574" s="97"/>
      <c r="AM574" s="97"/>
      <c r="AN574" s="97"/>
      <c r="AO574" s="97"/>
      <c r="AP574" s="97"/>
      <c r="AQ574" s="98"/>
    </row>
    <row r="575" spans="1:43" ht="12" customHeight="1">
      <c r="A575" s="98"/>
      <c r="B575" s="98"/>
      <c r="C575" s="112"/>
      <c r="D575" s="112"/>
      <c r="E575" s="113"/>
      <c r="F575" s="97"/>
      <c r="G575" s="97"/>
      <c r="H575" s="97"/>
      <c r="I575" s="97"/>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8"/>
    </row>
    <row r="576" spans="1:43" ht="12" customHeight="1">
      <c r="A576" s="98"/>
      <c r="B576" s="98"/>
      <c r="C576" s="112"/>
      <c r="D576" s="112"/>
      <c r="E576" s="113"/>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8"/>
    </row>
    <row r="577" spans="1:43" ht="12" customHeight="1">
      <c r="A577" s="98"/>
      <c r="B577" s="98"/>
      <c r="C577" s="112"/>
      <c r="D577" s="112"/>
      <c r="E577" s="113"/>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8"/>
    </row>
    <row r="578" spans="1:43" ht="12" customHeight="1">
      <c r="A578" s="98"/>
      <c r="B578" s="98"/>
      <c r="C578" s="112"/>
      <c r="D578" s="112"/>
      <c r="E578" s="113"/>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8"/>
    </row>
    <row r="579" spans="1:43" ht="12"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8"/>
    </row>
    <row r="580" spans="1:43" ht="12"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8"/>
    </row>
    <row r="581" spans="1:43" ht="12"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8"/>
    </row>
    <row r="582" spans="1:43" ht="12"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8"/>
    </row>
    <row r="583" spans="1:43" ht="12"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8"/>
    </row>
    <row r="584" spans="1:43" ht="12"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8"/>
    </row>
    <row r="585" spans="1:43" ht="12"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8"/>
    </row>
    <row r="586" spans="1:43" ht="12"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8"/>
    </row>
    <row r="587" spans="1:43" ht="12"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8"/>
    </row>
    <row r="588" spans="1:43" ht="12"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8"/>
    </row>
    <row r="589" spans="1:43" ht="12"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8"/>
    </row>
    <row r="590" spans="1:43" ht="12"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8"/>
    </row>
    <row r="591" spans="1:43" ht="12"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8"/>
    </row>
    <row r="592" spans="1:43" ht="12"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8"/>
    </row>
    <row r="593" spans="1:43" ht="12"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8"/>
    </row>
    <row r="594" spans="1:43" ht="12"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8"/>
    </row>
    <row r="595" spans="1:43" ht="12"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8"/>
    </row>
    <row r="596" spans="1:43" ht="12"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8"/>
    </row>
    <row r="597" spans="1:43" ht="12"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8"/>
    </row>
    <row r="598" spans="1:43" ht="12"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8"/>
    </row>
    <row r="599" spans="1:43" ht="12"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8"/>
    </row>
    <row r="600" spans="1:43" ht="12"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8"/>
    </row>
    <row r="601" spans="1:43" ht="12"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8"/>
    </row>
    <row r="602" spans="1:43" ht="12"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8"/>
    </row>
    <row r="603" spans="1:43" ht="12"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8"/>
    </row>
    <row r="604" spans="1:43" ht="12"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8"/>
    </row>
    <row r="605" spans="1:43" ht="12"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8"/>
    </row>
    <row r="606" spans="1:43" ht="12"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8"/>
    </row>
    <row r="607" spans="1:43" ht="12"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8"/>
    </row>
    <row r="608" spans="1:43" ht="12"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8"/>
    </row>
    <row r="609" spans="1:43" ht="12"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8"/>
    </row>
    <row r="610" spans="1:43" ht="12"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8"/>
    </row>
    <row r="611" spans="1:43" ht="12"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8"/>
    </row>
    <row r="612" spans="1:43" ht="12"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8"/>
    </row>
    <row r="613" spans="1:43" ht="12"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8"/>
    </row>
    <row r="614" spans="1:43" ht="12"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8"/>
    </row>
    <row r="615" spans="1:43" ht="12"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8"/>
    </row>
    <row r="616" spans="1:43" ht="12"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8"/>
    </row>
    <row r="617" spans="1:43" ht="12"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8"/>
    </row>
    <row r="618" spans="1:43" ht="12"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8"/>
    </row>
    <row r="619" spans="1:43" ht="12"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8"/>
    </row>
    <row r="620" spans="1:43" ht="12"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8"/>
    </row>
    <row r="621" spans="1:43" ht="12"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8"/>
    </row>
    <row r="622" spans="1:43" ht="12"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8"/>
    </row>
    <row r="623" spans="1:43" ht="12"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8"/>
    </row>
    <row r="624" spans="1:43" ht="12"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8"/>
    </row>
    <row r="625" spans="1:43" ht="12"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8"/>
    </row>
    <row r="626" spans="1:43" ht="12"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8"/>
    </row>
    <row r="627" spans="1:43" ht="12"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8"/>
    </row>
    <row r="628" spans="1:43" ht="12"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8"/>
    </row>
    <row r="629" spans="1:43" ht="12"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8"/>
    </row>
    <row r="630" spans="1:43" ht="12"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8"/>
    </row>
    <row r="631" spans="1:43" ht="12"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8"/>
    </row>
    <row r="632" spans="1:43" ht="12"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8"/>
    </row>
    <row r="633" spans="1:43" ht="12"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8"/>
    </row>
    <row r="634" spans="1:43" ht="12"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8"/>
    </row>
    <row r="635" spans="1:43" ht="12"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8"/>
    </row>
    <row r="636" spans="1:43" ht="12"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8"/>
    </row>
    <row r="637" spans="1:43" ht="12"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8"/>
    </row>
    <row r="638" spans="1:43" ht="12"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8"/>
    </row>
    <row r="639" spans="1:43" ht="12"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8"/>
    </row>
    <row r="640" spans="1:43" ht="12"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8"/>
    </row>
    <row r="641" spans="1:43" ht="12"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8"/>
    </row>
    <row r="642" spans="1:43" ht="12"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8"/>
    </row>
    <row r="643" spans="1:43" ht="12"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8"/>
    </row>
    <row r="644" spans="1:43" ht="12"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8"/>
    </row>
    <row r="645" spans="1:43" ht="12"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8"/>
    </row>
    <row r="646" spans="1:43" ht="12"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8"/>
    </row>
    <row r="647" spans="1:43" ht="12"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8"/>
    </row>
    <row r="648" spans="1:43" ht="12"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8"/>
    </row>
    <row r="649" spans="1:43" ht="12"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8"/>
    </row>
    <row r="650" spans="1:43" ht="12"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8"/>
    </row>
    <row r="651" spans="1:43" ht="12"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8"/>
    </row>
    <row r="652" spans="1:43" ht="12"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8"/>
    </row>
    <row r="653" spans="1:43" ht="12"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8"/>
    </row>
    <row r="654" spans="1:43" ht="12"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8"/>
    </row>
    <row r="655" spans="1:43" ht="12"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8"/>
    </row>
    <row r="656" spans="1:43" ht="12"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8"/>
    </row>
    <row r="657" spans="1:43" ht="12"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8"/>
    </row>
    <row r="658" spans="1:43" ht="12"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8"/>
    </row>
    <row r="659" spans="1:43" ht="12"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8"/>
    </row>
    <row r="660" spans="1:43" ht="12"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8"/>
    </row>
    <row r="661" spans="1:43" ht="12"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8"/>
    </row>
    <row r="662" spans="1:43" ht="12"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8"/>
    </row>
    <row r="663" spans="1:43" ht="12"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8"/>
    </row>
    <row r="664" spans="1:43" ht="12"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8"/>
    </row>
    <row r="665" spans="1:43" ht="12"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8"/>
    </row>
    <row r="666" spans="1:43" ht="12"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8"/>
    </row>
    <row r="667" spans="1:43" ht="12"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8"/>
    </row>
    <row r="668" spans="1:43" ht="12"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8"/>
    </row>
    <row r="669" spans="1:43" ht="12"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8"/>
    </row>
    <row r="670" spans="1:43" ht="12"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8"/>
    </row>
    <row r="671" spans="1:43" ht="12"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8"/>
    </row>
    <row r="672" spans="1:43" ht="12"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8"/>
    </row>
    <row r="673" spans="1:43" ht="12"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8"/>
    </row>
    <row r="674" spans="1:43" ht="12"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8"/>
    </row>
    <row r="675" spans="1:43" ht="12"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8"/>
    </row>
    <row r="676" spans="1:43" ht="12"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8"/>
    </row>
    <row r="677" spans="1:43" ht="12" customHeight="1">
      <c r="A677" s="98"/>
      <c r="B677" s="98"/>
      <c r="C677" s="112"/>
      <c r="D677" s="112"/>
      <c r="E677" s="113"/>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c r="AP677" s="97"/>
      <c r="AQ677" s="98"/>
    </row>
    <row r="678" spans="1:43" ht="12" customHeight="1">
      <c r="A678" s="98"/>
      <c r="B678" s="98"/>
      <c r="C678" s="112"/>
      <c r="D678" s="112"/>
      <c r="E678" s="113"/>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c r="AP678" s="97"/>
      <c r="AQ678" s="98"/>
    </row>
    <row r="679" spans="1:43" ht="12" customHeight="1">
      <c r="A679" s="98"/>
      <c r="B679" s="98"/>
      <c r="C679" s="112"/>
      <c r="D679" s="112"/>
      <c r="E679" s="113"/>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8"/>
    </row>
    <row r="680" spans="1:43" ht="12" customHeight="1">
      <c r="A680" s="98"/>
      <c r="B680" s="98"/>
      <c r="C680" s="112"/>
      <c r="D680" s="112"/>
      <c r="E680" s="113"/>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c r="AP680" s="97"/>
      <c r="AQ680" s="98"/>
    </row>
    <row r="681" spans="1:43" ht="12" customHeight="1">
      <c r="A681" s="98"/>
      <c r="B681" s="98"/>
      <c r="C681" s="112"/>
      <c r="D681" s="112"/>
      <c r="E681" s="113"/>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c r="AP681" s="97"/>
      <c r="AQ681" s="98"/>
    </row>
    <row r="682" spans="1:43" ht="12" customHeight="1">
      <c r="A682" s="98"/>
      <c r="B682" s="98"/>
      <c r="C682" s="112"/>
      <c r="D682" s="112"/>
      <c r="E682" s="113"/>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8"/>
    </row>
    <row r="683" spans="1:43" ht="12" customHeight="1">
      <c r="A683" s="98"/>
      <c r="B683" s="98"/>
      <c r="C683" s="112"/>
      <c r="D683" s="112"/>
      <c r="E683" s="113"/>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c r="AP683" s="97"/>
      <c r="AQ683" s="98"/>
    </row>
    <row r="684" spans="1:43" ht="12" customHeight="1">
      <c r="A684" s="98"/>
      <c r="B684" s="98"/>
      <c r="C684" s="112"/>
      <c r="D684" s="112"/>
      <c r="E684" s="113"/>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c r="AP684" s="97"/>
      <c r="AQ684" s="98"/>
    </row>
    <row r="685" spans="1:43" ht="12" customHeight="1">
      <c r="A685" s="98"/>
      <c r="B685" s="98"/>
      <c r="C685" s="112"/>
      <c r="D685" s="112"/>
      <c r="E685" s="113"/>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8"/>
    </row>
    <row r="686" spans="1:43" ht="12" customHeight="1">
      <c r="A686" s="98"/>
      <c r="B686" s="98"/>
      <c r="C686" s="112"/>
      <c r="D686" s="112"/>
      <c r="E686" s="113"/>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c r="AP686" s="97"/>
      <c r="AQ686" s="98"/>
    </row>
    <row r="687" spans="1:43" ht="12" customHeight="1">
      <c r="A687" s="98"/>
      <c r="B687" s="98"/>
      <c r="C687" s="112"/>
      <c r="D687" s="112"/>
      <c r="E687" s="113"/>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c r="AP687" s="97"/>
      <c r="AQ687" s="98"/>
    </row>
    <row r="688" spans="1:43" ht="12" customHeight="1">
      <c r="A688" s="98"/>
      <c r="B688" s="98"/>
      <c r="C688" s="112"/>
      <c r="D688" s="112"/>
      <c r="E688" s="113"/>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8"/>
    </row>
    <row r="689" spans="1:43" ht="12" customHeight="1">
      <c r="A689" s="98"/>
      <c r="B689" s="98"/>
      <c r="C689" s="112"/>
      <c r="D689" s="112"/>
      <c r="E689" s="113"/>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c r="AP689" s="97"/>
      <c r="AQ689" s="98"/>
    </row>
    <row r="690" spans="1:43" ht="12" customHeight="1">
      <c r="A690" s="98"/>
      <c r="B690" s="98"/>
      <c r="C690" s="112"/>
      <c r="D690" s="112"/>
      <c r="E690" s="113"/>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c r="AP690" s="97"/>
      <c r="AQ690" s="98"/>
    </row>
    <row r="691" spans="1:43" ht="12" customHeight="1">
      <c r="A691" s="98"/>
      <c r="B691" s="98"/>
      <c r="C691" s="112"/>
      <c r="D691" s="112"/>
      <c r="E691" s="113"/>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8"/>
    </row>
    <row r="692" spans="1:43" ht="12" customHeight="1">
      <c r="A692" s="98"/>
      <c r="B692" s="98"/>
      <c r="C692" s="112"/>
      <c r="D692" s="112"/>
      <c r="E692" s="113"/>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c r="AP692" s="97"/>
      <c r="AQ692" s="98"/>
    </row>
    <row r="693" spans="1:43" ht="12" customHeight="1">
      <c r="A693" s="98"/>
      <c r="B693" s="98"/>
      <c r="C693" s="112"/>
      <c r="D693" s="112"/>
      <c r="E693" s="113"/>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c r="AP693" s="97"/>
      <c r="AQ693" s="98"/>
    </row>
    <row r="694" spans="1:43" ht="12" customHeight="1">
      <c r="A694" s="98"/>
      <c r="B694" s="98"/>
      <c r="C694" s="112"/>
      <c r="D694" s="112"/>
      <c r="E694" s="113"/>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8"/>
    </row>
    <row r="695" spans="1:43" ht="12" customHeight="1">
      <c r="A695" s="98"/>
      <c r="B695" s="98"/>
      <c r="C695" s="112"/>
      <c r="D695" s="112"/>
      <c r="E695" s="113"/>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c r="AP695" s="97"/>
      <c r="AQ695" s="98"/>
    </row>
    <row r="696" spans="1:43" ht="12" customHeight="1">
      <c r="A696" s="98"/>
      <c r="B696" s="98"/>
      <c r="C696" s="112"/>
      <c r="D696" s="112"/>
      <c r="E696" s="113"/>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c r="AP696" s="97"/>
      <c r="AQ696" s="98"/>
    </row>
    <row r="697" spans="1:43" ht="12" customHeight="1">
      <c r="A697" s="98"/>
      <c r="B697" s="98"/>
      <c r="C697" s="112"/>
      <c r="D697" s="112"/>
      <c r="E697" s="113"/>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8"/>
    </row>
    <row r="698" spans="1:43" ht="12" customHeight="1">
      <c r="A698" s="98"/>
      <c r="B698" s="98"/>
      <c r="C698" s="112"/>
      <c r="D698" s="112"/>
      <c r="E698" s="113"/>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c r="AP698" s="97"/>
      <c r="AQ698" s="98"/>
    </row>
    <row r="699" spans="1:43" ht="12" customHeight="1">
      <c r="A699" s="98"/>
      <c r="B699" s="98"/>
      <c r="C699" s="112"/>
      <c r="D699" s="112"/>
      <c r="E699" s="113"/>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c r="AP699" s="97"/>
      <c r="AQ699" s="98"/>
    </row>
    <row r="700" spans="1:43" ht="12" customHeight="1">
      <c r="A700" s="98"/>
      <c r="B700" s="98"/>
      <c r="C700" s="112"/>
      <c r="D700" s="112"/>
      <c r="E700" s="113"/>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8"/>
    </row>
    <row r="701" spans="1:43" ht="12" customHeight="1">
      <c r="A701" s="98"/>
      <c r="B701" s="98"/>
      <c r="C701" s="112"/>
      <c r="D701" s="112"/>
      <c r="E701" s="113"/>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c r="AP701" s="97"/>
      <c r="AQ701" s="98"/>
    </row>
    <row r="702" spans="1:43" ht="12" customHeight="1">
      <c r="A702" s="98"/>
      <c r="B702" s="98"/>
      <c r="C702" s="112"/>
      <c r="D702" s="112"/>
      <c r="E702" s="113"/>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c r="AP702" s="97"/>
      <c r="AQ702" s="98"/>
    </row>
    <row r="703" spans="1:43" ht="12" customHeight="1">
      <c r="A703" s="98"/>
      <c r="B703" s="98"/>
      <c r="C703" s="112"/>
      <c r="D703" s="112"/>
      <c r="E703" s="113"/>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c r="AP703" s="97"/>
      <c r="AQ703" s="98"/>
    </row>
    <row r="704" spans="1:43" ht="12" customHeight="1">
      <c r="A704" s="98"/>
      <c r="B704" s="98"/>
      <c r="C704" s="112"/>
      <c r="D704" s="112"/>
      <c r="E704" s="113"/>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c r="AP704" s="97"/>
      <c r="AQ704" s="98"/>
    </row>
    <row r="705" spans="1:43" ht="12" customHeight="1">
      <c r="A705" s="98"/>
      <c r="B705" s="98"/>
      <c r="C705" s="112"/>
      <c r="D705" s="112"/>
      <c r="E705" s="113"/>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c r="AP705" s="97"/>
      <c r="AQ705" s="98"/>
    </row>
    <row r="706" spans="1:43" ht="12" customHeight="1">
      <c r="A706" s="98"/>
      <c r="B706" s="98"/>
      <c r="C706" s="112"/>
      <c r="D706" s="112"/>
      <c r="E706" s="113"/>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c r="AP706" s="97"/>
      <c r="AQ706" s="98"/>
    </row>
    <row r="707" spans="1:43" ht="12" customHeight="1">
      <c r="A707" s="98"/>
      <c r="B707" s="98"/>
      <c r="C707" s="112"/>
      <c r="D707" s="112"/>
      <c r="E707" s="113"/>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c r="AP707" s="97"/>
      <c r="AQ707" s="98"/>
    </row>
    <row r="708" spans="1:43" ht="12" customHeight="1">
      <c r="A708" s="98"/>
      <c r="B708" s="98"/>
      <c r="C708" s="112"/>
      <c r="D708" s="112"/>
      <c r="E708" s="113"/>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c r="AP708" s="97"/>
      <c r="AQ708" s="98"/>
    </row>
    <row r="709" spans="1:43" ht="12" customHeight="1">
      <c r="A709" s="98"/>
      <c r="B709" s="98"/>
      <c r="C709" s="112"/>
      <c r="D709" s="112"/>
      <c r="E709" s="113"/>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c r="AP709" s="97"/>
      <c r="AQ709" s="98"/>
    </row>
    <row r="710" spans="1:43" ht="12" customHeight="1">
      <c r="A710" s="98"/>
      <c r="B710" s="98"/>
      <c r="C710" s="112"/>
      <c r="D710" s="112"/>
      <c r="E710" s="113"/>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c r="AP710" s="97"/>
      <c r="AQ710" s="98"/>
    </row>
    <row r="711" spans="1:43" ht="12" customHeight="1">
      <c r="A711" s="98"/>
      <c r="B711" s="98"/>
      <c r="C711" s="112"/>
      <c r="D711" s="112"/>
      <c r="E711" s="113"/>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c r="AP711" s="97"/>
      <c r="AQ711" s="98"/>
    </row>
    <row r="712" spans="1:43" ht="12" customHeight="1">
      <c r="A712" s="98"/>
      <c r="B712" s="98"/>
      <c r="C712" s="112"/>
      <c r="D712" s="112"/>
      <c r="E712" s="113"/>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c r="AP712" s="97"/>
      <c r="AQ712" s="98"/>
    </row>
    <row r="713" spans="1:43" ht="12" customHeight="1">
      <c r="A713" s="98"/>
      <c r="B713" s="98"/>
      <c r="C713" s="112"/>
      <c r="D713" s="112"/>
      <c r="E713" s="113"/>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c r="AP713" s="97"/>
      <c r="AQ713" s="98"/>
    </row>
    <row r="714" spans="1:43" ht="12" customHeight="1">
      <c r="A714" s="98"/>
      <c r="B714" s="98"/>
      <c r="C714" s="112"/>
      <c r="D714" s="112"/>
      <c r="E714" s="113"/>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c r="AP714" s="97"/>
      <c r="AQ714" s="98"/>
    </row>
    <row r="715" spans="1:43" ht="12" customHeight="1">
      <c r="A715" s="98"/>
      <c r="B715" s="98"/>
      <c r="C715" s="112"/>
      <c r="D715" s="112"/>
      <c r="E715" s="113"/>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c r="AP715" s="97"/>
      <c r="AQ715" s="98"/>
    </row>
    <row r="716" spans="1:43" ht="12" customHeight="1">
      <c r="A716" s="98"/>
      <c r="B716" s="98"/>
      <c r="C716" s="112"/>
      <c r="D716" s="112"/>
      <c r="E716" s="113"/>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c r="AP716" s="97"/>
      <c r="AQ716" s="98"/>
    </row>
    <row r="717" spans="1:43" ht="12" customHeight="1">
      <c r="A717" s="98"/>
      <c r="B717" s="98"/>
      <c r="C717" s="112"/>
      <c r="D717" s="112"/>
      <c r="E717" s="113"/>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8"/>
    </row>
    <row r="718" spans="1:43" ht="12" customHeight="1">
      <c r="A718" s="98"/>
      <c r="B718" s="98"/>
      <c r="C718" s="112"/>
      <c r="D718" s="112"/>
      <c r="E718" s="113"/>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c r="AP718" s="97"/>
      <c r="AQ718" s="98"/>
    </row>
    <row r="719" spans="1:43" ht="12" customHeight="1">
      <c r="A719" s="98"/>
      <c r="B719" s="98"/>
      <c r="C719" s="112"/>
      <c r="D719" s="112"/>
      <c r="E719" s="113"/>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c r="AP719" s="97"/>
      <c r="AQ719" s="98"/>
    </row>
    <row r="720" spans="1:43" ht="12" customHeight="1">
      <c r="A720" s="98"/>
      <c r="B720" s="98"/>
      <c r="C720" s="112"/>
      <c r="D720" s="112"/>
      <c r="E720" s="113"/>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c r="AP720" s="97"/>
      <c r="AQ720" s="98"/>
    </row>
    <row r="721" spans="1:43" ht="12" customHeight="1">
      <c r="A721" s="98"/>
      <c r="B721" s="98"/>
      <c r="C721" s="112"/>
      <c r="D721" s="112"/>
      <c r="E721" s="113"/>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c r="AL721" s="97"/>
      <c r="AM721" s="97"/>
      <c r="AN721" s="97"/>
      <c r="AO721" s="97"/>
      <c r="AP721" s="97"/>
      <c r="AQ721" s="98"/>
    </row>
    <row r="722" spans="1:43" ht="12" customHeight="1">
      <c r="A722" s="98"/>
      <c r="B722" s="98"/>
      <c r="C722" s="112"/>
      <c r="D722" s="112"/>
      <c r="E722" s="113"/>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c r="AP722" s="97"/>
      <c r="AQ722" s="98"/>
    </row>
    <row r="723" spans="1:43" ht="12" customHeight="1">
      <c r="A723" s="98"/>
      <c r="B723" s="98"/>
      <c r="C723" s="112"/>
      <c r="D723" s="112"/>
      <c r="E723" s="113"/>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8"/>
    </row>
    <row r="724" spans="1:43" ht="12" customHeight="1">
      <c r="A724" s="98"/>
      <c r="B724" s="98"/>
      <c r="C724" s="112"/>
      <c r="D724" s="112"/>
      <c r="E724" s="113"/>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c r="AP724" s="97"/>
      <c r="AQ724" s="98"/>
    </row>
    <row r="725" spans="1:43" ht="12" customHeight="1">
      <c r="A725" s="98"/>
      <c r="B725" s="98"/>
      <c r="C725" s="112"/>
      <c r="D725" s="112"/>
      <c r="E725" s="113"/>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c r="AP725" s="97"/>
      <c r="AQ725" s="98"/>
    </row>
    <row r="726" spans="1:43" ht="12" customHeight="1">
      <c r="A726" s="98"/>
      <c r="B726" s="98"/>
      <c r="C726" s="112"/>
      <c r="D726" s="112"/>
      <c r="E726" s="113"/>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8"/>
    </row>
    <row r="727" spans="1:43" ht="12" customHeight="1">
      <c r="A727" s="98"/>
      <c r="B727" s="98"/>
      <c r="C727" s="112"/>
      <c r="D727" s="112"/>
      <c r="E727" s="113"/>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c r="AP727" s="97"/>
      <c r="AQ727" s="98"/>
    </row>
    <row r="728" spans="1:43" ht="12" customHeight="1">
      <c r="A728" s="98"/>
      <c r="B728" s="98"/>
      <c r="C728" s="112"/>
      <c r="D728" s="112"/>
      <c r="E728" s="113"/>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8"/>
    </row>
    <row r="729" spans="1:43" ht="12" customHeight="1">
      <c r="A729" s="98"/>
      <c r="B729" s="98"/>
      <c r="C729" s="112"/>
      <c r="D729" s="112"/>
      <c r="E729" s="113"/>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8"/>
    </row>
    <row r="730" spans="1:43" ht="12" customHeight="1">
      <c r="A730" s="98"/>
      <c r="B730" s="98"/>
      <c r="C730" s="112"/>
      <c r="D730" s="112"/>
      <c r="E730" s="113"/>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8"/>
    </row>
    <row r="731" spans="1:43" ht="12" customHeight="1">
      <c r="A731" s="98"/>
      <c r="B731" s="98"/>
      <c r="C731" s="112"/>
      <c r="D731" s="112"/>
      <c r="E731" s="113"/>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8"/>
    </row>
    <row r="732" spans="1:43" ht="12" customHeight="1">
      <c r="A732" s="98"/>
      <c r="B732" s="98"/>
      <c r="C732" s="112"/>
      <c r="D732" s="112"/>
      <c r="E732" s="113"/>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8"/>
    </row>
    <row r="733" spans="1:43" ht="12" customHeight="1">
      <c r="A733" s="98"/>
      <c r="B733" s="98"/>
      <c r="C733" s="112"/>
      <c r="D733" s="112"/>
      <c r="E733" s="113"/>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8"/>
    </row>
    <row r="734" spans="1:43" ht="12" customHeight="1">
      <c r="A734" s="98"/>
      <c r="B734" s="98"/>
      <c r="C734" s="112"/>
      <c r="D734" s="112"/>
      <c r="E734" s="113"/>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8"/>
    </row>
    <row r="735" spans="1:43" ht="12" customHeight="1">
      <c r="A735" s="98"/>
      <c r="B735" s="98"/>
      <c r="C735" s="112"/>
      <c r="D735" s="112"/>
      <c r="E735" s="113"/>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8"/>
    </row>
    <row r="736" spans="1:43" ht="12" customHeight="1">
      <c r="A736" s="98"/>
      <c r="B736" s="98"/>
      <c r="C736" s="112"/>
      <c r="D736" s="112"/>
      <c r="E736" s="113"/>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8"/>
    </row>
    <row r="737" spans="1:43" ht="12" customHeight="1">
      <c r="A737" s="98"/>
      <c r="B737" s="98"/>
      <c r="C737" s="112"/>
      <c r="D737" s="112"/>
      <c r="E737" s="113"/>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8"/>
    </row>
    <row r="738" spans="1:43" ht="12" customHeight="1">
      <c r="A738" s="98"/>
      <c r="B738" s="98"/>
      <c r="C738" s="112"/>
      <c r="D738" s="112"/>
      <c r="E738" s="113"/>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8"/>
    </row>
    <row r="739" spans="1:43" ht="12" customHeight="1">
      <c r="A739" s="98"/>
      <c r="B739" s="98"/>
      <c r="C739" s="112"/>
      <c r="D739" s="112"/>
      <c r="E739" s="113"/>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8"/>
    </row>
    <row r="740" spans="1:43" ht="12" customHeight="1">
      <c r="A740" s="98"/>
      <c r="B740" s="98"/>
      <c r="C740" s="112"/>
      <c r="D740" s="112"/>
      <c r="E740" s="113"/>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8"/>
    </row>
    <row r="741" spans="1:43" ht="12" customHeight="1">
      <c r="A741" s="98"/>
      <c r="B741" s="98"/>
      <c r="C741" s="112"/>
      <c r="D741" s="112"/>
      <c r="E741" s="113"/>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8"/>
    </row>
    <row r="742" spans="1:43" ht="12" customHeight="1">
      <c r="A742" s="98"/>
      <c r="B742" s="98"/>
      <c r="C742" s="112"/>
      <c r="D742" s="112"/>
      <c r="E742" s="113"/>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8"/>
    </row>
    <row r="743" spans="1:43" ht="12" customHeight="1">
      <c r="A743" s="98"/>
      <c r="B743" s="98"/>
      <c r="C743" s="112"/>
      <c r="D743" s="112"/>
      <c r="E743" s="113"/>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8"/>
    </row>
    <row r="744" spans="1:43" ht="12" customHeight="1">
      <c r="A744" s="98"/>
      <c r="B744" s="98"/>
      <c r="C744" s="112"/>
      <c r="D744" s="112"/>
      <c r="E744" s="113"/>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8"/>
    </row>
    <row r="745" spans="1:43" ht="12" customHeight="1">
      <c r="A745" s="98"/>
      <c r="B745" s="98"/>
      <c r="C745" s="112"/>
      <c r="D745" s="112"/>
      <c r="E745" s="113"/>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8"/>
    </row>
    <row r="746" spans="1:43" ht="12" customHeight="1">
      <c r="A746" s="98"/>
      <c r="B746" s="98"/>
      <c r="C746" s="112"/>
      <c r="D746" s="112"/>
      <c r="E746" s="113"/>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8"/>
    </row>
    <row r="747" spans="1:43" ht="12" customHeight="1">
      <c r="A747" s="98"/>
      <c r="B747" s="98"/>
      <c r="C747" s="112"/>
      <c r="D747" s="112"/>
      <c r="E747" s="113"/>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8"/>
    </row>
    <row r="748" spans="1:43" ht="12" customHeight="1">
      <c r="A748" s="98"/>
      <c r="B748" s="98"/>
      <c r="C748" s="112"/>
      <c r="D748" s="112"/>
      <c r="E748" s="113"/>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8"/>
    </row>
    <row r="749" spans="1:43" ht="12" customHeight="1">
      <c r="A749" s="98"/>
      <c r="B749" s="98"/>
      <c r="C749" s="112"/>
      <c r="D749" s="112"/>
      <c r="E749" s="113"/>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8"/>
    </row>
    <row r="750" spans="1:43" ht="12" customHeight="1">
      <c r="A750" s="98"/>
      <c r="B750" s="98"/>
      <c r="C750" s="112"/>
      <c r="D750" s="112"/>
      <c r="E750" s="113"/>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8"/>
    </row>
    <row r="751" spans="1:43" ht="12" customHeight="1">
      <c r="A751" s="98"/>
      <c r="B751" s="98"/>
      <c r="C751" s="112"/>
      <c r="D751" s="112"/>
      <c r="E751" s="113"/>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8"/>
    </row>
    <row r="752" spans="1:43" ht="12" customHeight="1">
      <c r="A752" s="98"/>
      <c r="B752" s="98"/>
      <c r="C752" s="112"/>
      <c r="D752" s="112"/>
      <c r="E752" s="113"/>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8"/>
    </row>
    <row r="753" spans="1:43" ht="12" customHeight="1">
      <c r="A753" s="98"/>
      <c r="B753" s="98"/>
      <c r="C753" s="112"/>
      <c r="D753" s="112"/>
      <c r="E753" s="113"/>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8"/>
    </row>
    <row r="754" spans="1:43" ht="12" customHeight="1">
      <c r="A754" s="98"/>
      <c r="B754" s="98"/>
      <c r="C754" s="112"/>
      <c r="D754" s="112"/>
      <c r="E754" s="113"/>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8"/>
    </row>
    <row r="755" spans="1:43" ht="12" customHeight="1">
      <c r="A755" s="98"/>
      <c r="B755" s="98"/>
      <c r="C755" s="112"/>
      <c r="D755" s="112"/>
      <c r="E755" s="113"/>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8"/>
    </row>
    <row r="756" spans="1:43" ht="12" customHeight="1">
      <c r="A756" s="98"/>
      <c r="B756" s="98"/>
      <c r="C756" s="112"/>
      <c r="D756" s="112"/>
      <c r="E756" s="113"/>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8"/>
    </row>
    <row r="757" spans="1:43" ht="12" customHeight="1">
      <c r="A757" s="98"/>
      <c r="B757" s="98"/>
      <c r="C757" s="112"/>
      <c r="D757" s="112"/>
      <c r="E757" s="113"/>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8"/>
    </row>
    <row r="758" spans="1:43" ht="12" customHeight="1">
      <c r="A758" s="98"/>
      <c r="B758" s="98"/>
      <c r="C758" s="112"/>
      <c r="D758" s="112"/>
      <c r="E758" s="113"/>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8"/>
    </row>
    <row r="759" spans="1:43" ht="12" customHeight="1">
      <c r="A759" s="98"/>
      <c r="B759" s="98"/>
      <c r="C759" s="112"/>
      <c r="D759" s="112"/>
      <c r="E759" s="113"/>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8"/>
    </row>
    <row r="760" spans="1:43" ht="12" customHeight="1">
      <c r="A760" s="98"/>
      <c r="B760" s="98"/>
      <c r="C760" s="112"/>
      <c r="D760" s="112"/>
      <c r="E760" s="113"/>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8"/>
    </row>
    <row r="761" spans="1:43" ht="12" customHeight="1">
      <c r="A761" s="98"/>
      <c r="B761" s="98"/>
      <c r="C761" s="112"/>
      <c r="D761" s="112"/>
      <c r="E761" s="113"/>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8"/>
    </row>
    <row r="762" spans="1:43" ht="12" customHeight="1">
      <c r="A762" s="98"/>
      <c r="B762" s="98"/>
      <c r="C762" s="112"/>
      <c r="D762" s="112"/>
      <c r="E762" s="113"/>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8"/>
    </row>
    <row r="763" spans="1:43" ht="12" customHeight="1">
      <c r="A763" s="98"/>
      <c r="B763" s="98"/>
      <c r="C763" s="112"/>
      <c r="D763" s="112"/>
      <c r="E763" s="113"/>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8"/>
    </row>
    <row r="764" spans="1:43" ht="12" customHeight="1">
      <c r="A764" s="98"/>
      <c r="B764" s="98"/>
      <c r="C764" s="112"/>
      <c r="D764" s="112"/>
      <c r="E764" s="113"/>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8"/>
    </row>
    <row r="765" spans="1:43" ht="12" customHeight="1">
      <c r="A765" s="98"/>
      <c r="B765" s="98"/>
      <c r="C765" s="112"/>
      <c r="D765" s="112"/>
      <c r="E765" s="113"/>
      <c r="F765" s="97"/>
      <c r="G765" s="97"/>
      <c r="H765" s="97"/>
      <c r="I765" s="97"/>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8"/>
    </row>
    <row r="766" spans="1:43" ht="12" customHeight="1">
      <c r="A766" s="98"/>
      <c r="B766" s="98"/>
      <c r="C766" s="112"/>
      <c r="D766" s="112"/>
      <c r="E766" s="113"/>
      <c r="F766" s="97"/>
      <c r="G766" s="97"/>
      <c r="H766" s="97"/>
      <c r="I766" s="97"/>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8"/>
    </row>
    <row r="767" spans="1:43" ht="12" customHeight="1">
      <c r="A767" s="98"/>
      <c r="B767" s="98"/>
      <c r="C767" s="112"/>
      <c r="D767" s="112"/>
      <c r="E767" s="113"/>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8"/>
    </row>
  </sheetData>
  <mergeCells count="90">
    <mergeCell ref="AD567:AN567"/>
    <mergeCell ref="A1:H1"/>
    <mergeCell ref="C35:D35"/>
    <mergeCell ref="Q8:R8"/>
    <mergeCell ref="S8:T8"/>
    <mergeCell ref="C10:D10"/>
    <mergeCell ref="C11:D11"/>
    <mergeCell ref="F6:X6"/>
    <mergeCell ref="J7:V7"/>
    <mergeCell ref="C24:D24"/>
    <mergeCell ref="U8:V8"/>
    <mergeCell ref="J8:L8"/>
    <mergeCell ref="C13:D13"/>
    <mergeCell ref="H8:I8"/>
    <mergeCell ref="A2:H2"/>
    <mergeCell ref="C6:D9"/>
    <mergeCell ref="A4:AO4"/>
    <mergeCell ref="Y8:Z8"/>
    <mergeCell ref="AA8:AB8"/>
    <mergeCell ref="C68:D68"/>
    <mergeCell ref="C310:D310"/>
    <mergeCell ref="C112:D112"/>
    <mergeCell ref="A6:A9"/>
    <mergeCell ref="C255:D255"/>
    <mergeCell ref="F8:G8"/>
    <mergeCell ref="F7:I7"/>
    <mergeCell ref="C277:D277"/>
    <mergeCell ref="C145:D145"/>
    <mergeCell ref="C178:D178"/>
    <mergeCell ref="C288:D288"/>
    <mergeCell ref="B6:B9"/>
    <mergeCell ref="Y6:AO6"/>
    <mergeCell ref="Q567:AA567"/>
    <mergeCell ref="C189:D189"/>
    <mergeCell ref="C464:D464"/>
    <mergeCell ref="C541:D541"/>
    <mergeCell ref="C321:D321"/>
    <mergeCell ref="C453:D453"/>
    <mergeCell ref="C332:D332"/>
    <mergeCell ref="Q565:AA565"/>
    <mergeCell ref="C530:D530"/>
    <mergeCell ref="C486:D486"/>
    <mergeCell ref="C398:D398"/>
    <mergeCell ref="C365:D365"/>
    <mergeCell ref="C409:D409"/>
    <mergeCell ref="C222:D222"/>
    <mergeCell ref="C211:D211"/>
    <mergeCell ref="C244:D244"/>
    <mergeCell ref="AD566:AN566"/>
    <mergeCell ref="B564:C564"/>
    <mergeCell ref="C387:D387"/>
    <mergeCell ref="C343:D343"/>
    <mergeCell ref="C475:D475"/>
    <mergeCell ref="AD564:AN564"/>
    <mergeCell ref="AD565:AN565"/>
    <mergeCell ref="C552:D552"/>
    <mergeCell ref="C508:D508"/>
    <mergeCell ref="C519:D519"/>
    <mergeCell ref="C200:D200"/>
    <mergeCell ref="AH8:AI8"/>
    <mergeCell ref="AJ8:AK8"/>
    <mergeCell ref="E6:E9"/>
    <mergeCell ref="C90:D90"/>
    <mergeCell ref="AF8:AG8"/>
    <mergeCell ref="W7:X8"/>
    <mergeCell ref="C167:D167"/>
    <mergeCell ref="AC7:AO7"/>
    <mergeCell ref="Y7:AB7"/>
    <mergeCell ref="AL8:AM8"/>
    <mergeCell ref="AN8:AO8"/>
    <mergeCell ref="C156:D156"/>
    <mergeCell ref="C101:D101"/>
    <mergeCell ref="C79:D79"/>
    <mergeCell ref="C12:D12"/>
    <mergeCell ref="C46:D46"/>
    <mergeCell ref="AC8:AE8"/>
    <mergeCell ref="C123:D123"/>
    <mergeCell ref="C57:D57"/>
    <mergeCell ref="C134:D134"/>
    <mergeCell ref="M8:N8"/>
    <mergeCell ref="O8:P8"/>
    <mergeCell ref="C233:D233"/>
    <mergeCell ref="C497:D497"/>
    <mergeCell ref="C376:D376"/>
    <mergeCell ref="C354:D354"/>
    <mergeCell ref="C266:D266"/>
    <mergeCell ref="C431:D431"/>
    <mergeCell ref="C442:D442"/>
    <mergeCell ref="C420:D420"/>
    <mergeCell ref="C299:D299"/>
  </mergeCells>
  <dataValidations count="4">
    <dataValidation type="custom" allowBlank="1" showInputMessage="1" showErrorMessage="1" prompt="Tên trường bắt đầu bằng: TH, TH&amp;THCS, TH-THCS&amp;THPT, PTDTBT" sqref="C13 C24 C35 C46 C57 C68 C79 C90 C101 C112 C123 C134 C145 C156 C167 C178 C189 C200 C211 C222 C233 C244 C255 C266 C277 C288 C299 C310 C321 C332 C343 C354 C365 C376 C387 C398 C409 C420 C431 C442 C453 C464 C475 C486 C497 C508 C519 C530 C541 C552">
      <formula1>$A13&gt;0</formula1>
      <formula2>0</formula2>
    </dataValidation>
    <dataValidation type="custom" allowBlank="1" showInputMessage="1" showErrorMessage="1" prompt="Chưa nhập tên điểm trường" sqref="H14:I23 H25:I34 H36:I45 H47:I56 H58:I67 H69:I78 H80:I89 H91:I100 H102:I111 H113:I122 H124:I133 H135:I144 H146:I155 H157:I166 H168:I177 H179:I188 H190:I199 H201:I210 H212:I221 H223:I232 H234:I243 H245:I254 H256:I265 H267:I276 H278:I287 H289:I298 H300:I309 H311:I320 H322:I331 H333:I342 H344:I353 H355:I364 H366:I375 H377:I386 H388:I397 H399:I408 H410:I419 H421:I430 H432:I441 H443:I452 H454:I463 H465:I474 H476:I485 H487:I496 H498:I507 H509:I518 H520:I529 H531:I540 H542:I551 H553:I562 L14:X23 L25:X34 L36:X45 L47:X56 L58:X67 L69:X78 L80:X89 L91:X100 L102:X111 L113:X122 L124:X133 L135:X144 L146:X155 L157:X166 L168:X177 L179:X188 L190:X199 L201:X210 L212:X221 L223:X232 L234:X243 L245:X254 L256:X265 L267:X276 L278:X287 L289:X298 L300:X309 L311:X320 L322:X331 L333:X342 L344:X353 L355:X364 L366:X375 L377:X386 L388:X397 L399:X408 L410:X419 L421:X430 L432:X441 L443:X452 L454:X463 L465:X474 L476:X485 L487:X496 L498:X507 L509:X518 L520:X529 L531:X540 L542:X551 L553:X562 AA14:AB23 AA25:AB34 AA36:AB45 AA47:AB56 AA58:AB67 AA69:AB78 AA80:AB89 AA91:AB100 AA102:AB111 AA113:AB122 AA124:AB133 AA135:AB144 AA146:AB155 AA157:AB166 AA168:AB177 AA179:AB188 AA190:AB199 AA201:AB210 AA212:AB221 AA223:AB232 AA234:AB243 AA245:AB254 AA256:AB265 AA267:AB276 AA278:AB287 AA289:AB298 AA300:AB309 AA311:AB320 AA322:AB331 AA333:AB342 AA344:AB353 AA355:AB364 AA366:AB375 AA377:AB386 AA388:AB397 AA399:AB408 AA410:AB419 AA421:AB430 AA432:AB441 AA443:AB452 AA454:AB463 AA465:AB474 AA476:AB485 AA487:AB496 AA498:AB507 AA509:AB518 AA520:AB529 AA531:AB540 AA542:AB551 AA553:AB562 AE14:AO23 AE25:AO34 AE36:AO45 AE47:AO56 AE58:AO67 AE69:AO78 AE80:AO89 AE91:AO100 AE102:AO111 AE113:AO122 AE124:AO133 AE135:AO144 AE146:AO155 AE157:AO166 AE168:AO177 AE179:AO188 AE190:AO199 AE201:AO210 AE212:AO221 AE223:AO232 AE234:AO243 AE245:AO254 AE256:AO265 AE267:AO276 AE278:AO287 AE289:AO298 AE300:AO309 AE311:AO320 AE322:AO331 AE333:AO342 AE344:AO353 AE355:AO364 AE366:AO375 AE377:AO386 AE388:AO397 AE399:AO408 AE410:AO419 AE421:AO430 AE432:AO441 AE443:AO452 AE454:AO463 AE465:AO474 AE476:AO485 AE487:AO496 AE498:AO507 AE509:AO518 AE520:AO529 AE531:AO540 AE542:AO551 AE553:AO562">
      <formula1>LEN($D14)&gt;0</formula1>
      <formula2>0</formula2>
    </dataValidation>
    <dataValidation type="custom" allowBlank="1" showInputMessage="1" showErrorMessage="1" prompt="Chưa chọn địa phương" sqref="D14:D23 D25:D34 D36:D45 D47:D56 D58:D67 D69:D78 D80:D89 D91:D100 D102:D111 D113:D122 D124:D133 D135:D144 D146:D155 D157:D166 D168:D177 D179:D188 D190:D199 D201:D210 D212:D221 D223:D232 D234:D243 D245:D254 D256:D265 D267:D276 D278:D287 D289:D298 D300:D309 D311:D320 D322:D331 D333:D342 D344:D353 D355:D364 D366:D375 D377:D386 D388:D397 D399:D408 D410:D419 D421:D430 D432:D441 D443:D452 D454:D463 D465:D474 D476:D485 D487:D496 D498:D507 D509:D518 D520:D529 D531:D540 D542:D551 D553:D562">
      <formula1>LEN($A$1)&gt;0</formula1>
      <formula2>0</formula2>
    </dataValidation>
    <dataValidation type="list" allowBlank="1" showInputMessage="1" showErrorMessage="1" prompt="Ký hiệu loại hình trường: - CL: Trường Công lập_x000a_TT: Trường Tư thục" sqref="E13 E24 E35 E46 E57 E68 E79 E90 E101 E112 E123 E134 E145 E156 E167 E178 E189 E200 E211 E222 E233 E244 E255 E266 E277 E288 E299 E310 E321 E332 E343 E354 E365 E376 E387 E398 E409 E420 E431 E442 E453 E464 E475 E486 E497 E508 E519 E530 E541 E552">
      <formula1>"CL,TT"</formula1>
      <formula2>0</formula2>
    </dataValidation>
  </dataValidations>
  <printOptions horizontalCentered="1"/>
  <pageMargins left="0.15763888888888899" right="0.15972222222222199" top="0.22013888888888899" bottom="0.22986111111111099" header="0.511811023622047" footer="0.511811023622047"/>
  <pageSetup paperSize="9"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000"/>
  <sheetViews>
    <sheetView zoomScaleNormal="100" workbookViewId="0"/>
  </sheetViews>
  <sheetFormatPr defaultColWidth="11.25" defaultRowHeight="15" customHeight="1"/>
  <cols>
    <col min="1" max="1" width="2.875" customWidth="1"/>
    <col min="2" max="2" width="8.75" customWidth="1"/>
    <col min="3" max="3" width="2.625" customWidth="1"/>
    <col min="4" max="4" width="15.875" customWidth="1"/>
    <col min="5" max="5" width="4.375" customWidth="1"/>
    <col min="6" max="6" width="4.625" hidden="1" customWidth="1"/>
    <col min="7" max="7" width="6.125" hidden="1" customWidth="1"/>
    <col min="8" max="8" width="3.75" hidden="1" customWidth="1"/>
    <col min="9" max="9" width="6.75" hidden="1" customWidth="1"/>
    <col min="10" max="10" width="3.875" hidden="1" customWidth="1"/>
    <col min="11" max="11" width="5.375" hidden="1" customWidth="1"/>
    <col min="12" max="12" width="6.75" hidden="1" customWidth="1"/>
    <col min="13" max="22" width="4.125" hidden="1" customWidth="1"/>
    <col min="23" max="23" width="4.75" hidden="1" customWidth="1"/>
    <col min="24" max="24" width="6.375" hidden="1" customWidth="1"/>
    <col min="25" max="25" width="4.625" hidden="1" customWidth="1"/>
    <col min="26" max="26" width="6.75" hidden="1" customWidth="1"/>
    <col min="27" max="27" width="5.5" hidden="1" customWidth="1"/>
    <col min="28" max="28" width="6.25" hidden="1" customWidth="1"/>
    <col min="29" max="29" width="4.25" customWidth="1"/>
    <col min="30" max="30" width="5.375" customWidth="1"/>
    <col min="31" max="31" width="6.5" customWidth="1"/>
    <col min="32" max="41" width="4.625" customWidth="1"/>
    <col min="42" max="42" width="4.75" customWidth="1"/>
    <col min="43" max="43" width="3" hidden="1" customWidth="1"/>
  </cols>
  <sheetData>
    <row r="1" spans="1:43" ht="12" customHeight="1">
      <c r="A1" s="1403" t="s">
        <v>625</v>
      </c>
      <c r="B1" s="1349"/>
      <c r="C1" s="1349"/>
      <c r="D1" s="1349"/>
      <c r="E1" s="1349"/>
      <c r="F1" s="28"/>
      <c r="G1" s="28"/>
      <c r="H1" s="28"/>
      <c r="I1" s="453"/>
      <c r="J1" s="453"/>
      <c r="K1" s="453"/>
      <c r="L1" s="453"/>
      <c r="M1" s="453"/>
      <c r="N1" s="453"/>
      <c r="O1" s="453"/>
      <c r="P1" s="453"/>
      <c r="Q1" s="453"/>
      <c r="R1" s="453"/>
      <c r="S1" s="453"/>
      <c r="T1" s="453"/>
      <c r="U1" s="453"/>
      <c r="V1" s="453"/>
      <c r="W1" s="453"/>
      <c r="X1" s="454" t="s">
        <v>626</v>
      </c>
      <c r="Y1" s="453"/>
      <c r="Z1" s="453"/>
      <c r="AA1" s="453"/>
      <c r="AB1" s="453"/>
      <c r="AC1" s="453"/>
      <c r="AD1" s="453"/>
      <c r="AE1" s="453"/>
      <c r="AF1" s="453"/>
      <c r="AG1" s="453"/>
      <c r="AH1" s="453"/>
      <c r="AI1" s="453"/>
      <c r="AJ1" s="453"/>
      <c r="AK1" s="453"/>
      <c r="AL1" s="453"/>
      <c r="AM1" s="453"/>
      <c r="AN1" s="453"/>
      <c r="AO1" s="455"/>
      <c r="AP1" s="456"/>
      <c r="AQ1" s="457"/>
    </row>
    <row r="2" spans="1:43" ht="12" customHeight="1">
      <c r="A2" s="1407" t="s">
        <v>627</v>
      </c>
      <c r="B2" s="1349"/>
      <c r="C2" s="1349"/>
      <c r="D2" s="1349"/>
      <c r="E2" s="1349"/>
      <c r="F2" s="28"/>
      <c r="G2" s="28"/>
      <c r="H2" s="28"/>
      <c r="I2" s="453"/>
      <c r="J2" s="453"/>
      <c r="K2" s="453"/>
      <c r="L2" s="453"/>
      <c r="M2" s="453"/>
      <c r="N2" s="453"/>
      <c r="O2" s="453"/>
      <c r="P2" s="453"/>
      <c r="Q2" s="453"/>
      <c r="R2" s="453"/>
      <c r="S2" s="453"/>
      <c r="T2" s="453"/>
      <c r="U2" s="453"/>
      <c r="V2" s="453"/>
      <c r="W2" s="453"/>
      <c r="X2" s="453"/>
      <c r="Y2" s="453"/>
      <c r="Z2" s="453"/>
      <c r="AA2" s="453"/>
      <c r="AB2" s="453"/>
      <c r="AC2" s="453"/>
      <c r="AD2" s="453"/>
      <c r="AE2" s="453"/>
      <c r="AF2" s="453"/>
      <c r="AG2" s="453"/>
      <c r="AH2" s="453"/>
      <c r="AI2" s="453"/>
      <c r="AJ2" s="453"/>
      <c r="AK2" s="453"/>
      <c r="AL2" s="453"/>
      <c r="AM2" s="453"/>
      <c r="AN2" s="453"/>
      <c r="AO2" s="453"/>
      <c r="AP2" s="456"/>
      <c r="AQ2" s="457"/>
    </row>
    <row r="3" spans="1:43" ht="12" customHeight="1">
      <c r="A3" s="453"/>
      <c r="B3" s="453"/>
      <c r="C3" s="453"/>
      <c r="D3" s="459"/>
      <c r="E3" s="460"/>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c r="AF3" s="453"/>
      <c r="AG3" s="453"/>
      <c r="AH3" s="453"/>
      <c r="AI3" s="453"/>
      <c r="AJ3" s="453"/>
      <c r="AK3" s="453"/>
      <c r="AL3" s="453"/>
      <c r="AM3" s="453"/>
      <c r="AN3" s="453"/>
      <c r="AO3" s="453"/>
      <c r="AP3" s="456"/>
      <c r="AQ3" s="457"/>
    </row>
    <row r="4" spans="1:43" ht="15.75" customHeight="1">
      <c r="A4" s="455"/>
      <c r="B4" s="461"/>
      <c r="C4" s="461"/>
      <c r="D4" s="461"/>
      <c r="E4" s="461"/>
      <c r="F4" s="462" t="s">
        <v>628</v>
      </c>
      <c r="G4" s="461"/>
      <c r="H4" s="461"/>
      <c r="I4" s="461"/>
      <c r="J4" s="461"/>
      <c r="K4" s="461"/>
      <c r="L4" s="461"/>
      <c r="M4" s="461"/>
      <c r="N4" s="461"/>
      <c r="O4" s="461"/>
      <c r="P4" s="461"/>
      <c r="Q4" s="461"/>
      <c r="R4" s="461"/>
      <c r="S4" s="461"/>
      <c r="T4" s="461"/>
      <c r="U4" s="461"/>
      <c r="V4" s="461"/>
      <c r="W4" s="461"/>
      <c r="X4" s="461"/>
      <c r="Y4" s="461"/>
      <c r="Z4" s="461"/>
      <c r="AA4" s="461"/>
      <c r="AB4" s="461"/>
      <c r="AC4" s="461"/>
      <c r="AD4" s="461"/>
      <c r="AE4" s="461"/>
      <c r="AF4" s="461"/>
      <c r="AG4" s="461"/>
      <c r="AH4" s="461"/>
      <c r="AI4" s="461"/>
      <c r="AJ4" s="461"/>
      <c r="AK4" s="461"/>
      <c r="AL4" s="461"/>
      <c r="AM4" s="461"/>
      <c r="AN4" s="461"/>
      <c r="AO4" s="461"/>
      <c r="AP4" s="456"/>
      <c r="AQ4" s="457"/>
    </row>
    <row r="5" spans="1:43" ht="12" customHeight="1">
      <c r="A5" s="453"/>
      <c r="B5" s="453"/>
      <c r="C5" s="453"/>
      <c r="D5" s="459"/>
      <c r="E5" s="460"/>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6"/>
      <c r="AQ5" s="457"/>
    </row>
    <row r="6" spans="1:43" ht="11.25" customHeight="1">
      <c r="A6" s="1404" t="s">
        <v>3</v>
      </c>
      <c r="B6" s="1402" t="s">
        <v>629</v>
      </c>
      <c r="C6" s="1402" t="s">
        <v>630</v>
      </c>
      <c r="D6" s="1328"/>
      <c r="E6" s="1402" t="s">
        <v>631</v>
      </c>
      <c r="F6" s="1402" t="s">
        <v>632</v>
      </c>
      <c r="G6" s="1325"/>
      <c r="H6" s="1325"/>
      <c r="I6" s="1325"/>
      <c r="J6" s="1325"/>
      <c r="K6" s="1325"/>
      <c r="L6" s="1325"/>
      <c r="M6" s="1325"/>
      <c r="N6" s="1325"/>
      <c r="O6" s="1325"/>
      <c r="P6" s="1325"/>
      <c r="Q6" s="1325"/>
      <c r="R6" s="1325"/>
      <c r="S6" s="1325"/>
      <c r="T6" s="1325"/>
      <c r="U6" s="1325"/>
      <c r="V6" s="1325"/>
      <c r="W6" s="1325"/>
      <c r="X6" s="1326"/>
      <c r="Y6" s="1402" t="s">
        <v>633</v>
      </c>
      <c r="Z6" s="1325"/>
      <c r="AA6" s="1325"/>
      <c r="AB6" s="1325"/>
      <c r="AC6" s="1325"/>
      <c r="AD6" s="1325"/>
      <c r="AE6" s="1325"/>
      <c r="AF6" s="1325"/>
      <c r="AG6" s="1325"/>
      <c r="AH6" s="1325"/>
      <c r="AI6" s="1325"/>
      <c r="AJ6" s="1325"/>
      <c r="AK6" s="1325"/>
      <c r="AL6" s="1325"/>
      <c r="AM6" s="1325"/>
      <c r="AN6" s="1325"/>
      <c r="AO6" s="1326"/>
      <c r="AP6" s="465"/>
      <c r="AQ6" s="466"/>
    </row>
    <row r="7" spans="1:43" ht="23.25" customHeight="1">
      <c r="A7" s="1405"/>
      <c r="B7" s="1307"/>
      <c r="C7" s="1329"/>
      <c r="D7" s="1330"/>
      <c r="E7" s="1307"/>
      <c r="F7" s="1402" t="s">
        <v>634</v>
      </c>
      <c r="G7" s="1325"/>
      <c r="H7" s="1325"/>
      <c r="I7" s="1326"/>
      <c r="J7" s="1402" t="s">
        <v>31</v>
      </c>
      <c r="K7" s="1325"/>
      <c r="L7" s="1325"/>
      <c r="M7" s="1325"/>
      <c r="N7" s="1325"/>
      <c r="O7" s="1325"/>
      <c r="P7" s="1325"/>
      <c r="Q7" s="1325"/>
      <c r="R7" s="1325"/>
      <c r="S7" s="1325"/>
      <c r="T7" s="1325"/>
      <c r="U7" s="1325"/>
      <c r="V7" s="1326"/>
      <c r="W7" s="1402" t="s">
        <v>635</v>
      </c>
      <c r="X7" s="1328"/>
      <c r="Y7" s="1402" t="s">
        <v>634</v>
      </c>
      <c r="Z7" s="1325"/>
      <c r="AA7" s="1325"/>
      <c r="AB7" s="1326"/>
      <c r="AC7" s="1402" t="s">
        <v>31</v>
      </c>
      <c r="AD7" s="1325"/>
      <c r="AE7" s="1325"/>
      <c r="AF7" s="1325"/>
      <c r="AG7" s="1325"/>
      <c r="AH7" s="1325"/>
      <c r="AI7" s="1325"/>
      <c r="AJ7" s="1325"/>
      <c r="AK7" s="1325"/>
      <c r="AL7" s="1325"/>
      <c r="AM7" s="1325"/>
      <c r="AN7" s="1325"/>
      <c r="AO7" s="1326"/>
      <c r="AP7" s="465"/>
      <c r="AQ7" s="466"/>
    </row>
    <row r="8" spans="1:43" ht="12" customHeight="1">
      <c r="A8" s="1405"/>
      <c r="B8" s="1307"/>
      <c r="C8" s="1329"/>
      <c r="D8" s="1330"/>
      <c r="E8" s="1307"/>
      <c r="F8" s="1409" t="s">
        <v>636</v>
      </c>
      <c r="G8" s="1326"/>
      <c r="H8" s="1409" t="s">
        <v>637</v>
      </c>
      <c r="I8" s="1326"/>
      <c r="J8" s="1402" t="s">
        <v>32</v>
      </c>
      <c r="K8" s="1325"/>
      <c r="L8" s="1326"/>
      <c r="M8" s="1409" t="s">
        <v>638</v>
      </c>
      <c r="N8" s="1326"/>
      <c r="O8" s="1409" t="s">
        <v>639</v>
      </c>
      <c r="P8" s="1326"/>
      <c r="Q8" s="1409" t="s">
        <v>640</v>
      </c>
      <c r="R8" s="1326"/>
      <c r="S8" s="1409" t="s">
        <v>641</v>
      </c>
      <c r="T8" s="1326"/>
      <c r="U8" s="1409" t="s">
        <v>642</v>
      </c>
      <c r="V8" s="1326"/>
      <c r="W8" s="1331"/>
      <c r="X8" s="1332"/>
      <c r="Y8" s="1409" t="s">
        <v>636</v>
      </c>
      <c r="Z8" s="1326"/>
      <c r="AA8" s="1409" t="s">
        <v>637</v>
      </c>
      <c r="AB8" s="1326"/>
      <c r="AC8" s="1402" t="s">
        <v>32</v>
      </c>
      <c r="AD8" s="1325"/>
      <c r="AE8" s="1326"/>
      <c r="AF8" s="1409" t="s">
        <v>638</v>
      </c>
      <c r="AG8" s="1326"/>
      <c r="AH8" s="1409" t="s">
        <v>639</v>
      </c>
      <c r="AI8" s="1326"/>
      <c r="AJ8" s="1409" t="s">
        <v>640</v>
      </c>
      <c r="AK8" s="1326"/>
      <c r="AL8" s="1409" t="s">
        <v>641</v>
      </c>
      <c r="AM8" s="1326"/>
      <c r="AN8" s="1409" t="s">
        <v>642</v>
      </c>
      <c r="AO8" s="1326"/>
      <c r="AP8" s="465"/>
      <c r="AQ8" s="466"/>
    </row>
    <row r="9" spans="1:43" ht="85.5" customHeight="1">
      <c r="A9" s="1406"/>
      <c r="B9" s="1308"/>
      <c r="C9" s="1331"/>
      <c r="D9" s="1332"/>
      <c r="E9" s="1308"/>
      <c r="F9" s="467" t="s">
        <v>636</v>
      </c>
      <c r="G9" s="467" t="s">
        <v>643</v>
      </c>
      <c r="H9" s="467" t="s">
        <v>644</v>
      </c>
      <c r="I9" s="467" t="s">
        <v>645</v>
      </c>
      <c r="J9" s="467" t="s">
        <v>42</v>
      </c>
      <c r="K9" s="467" t="s">
        <v>43</v>
      </c>
      <c r="L9" s="467" t="s">
        <v>645</v>
      </c>
      <c r="M9" s="467" t="s">
        <v>42</v>
      </c>
      <c r="N9" s="467" t="s">
        <v>43</v>
      </c>
      <c r="O9" s="467" t="s">
        <v>42</v>
      </c>
      <c r="P9" s="467" t="s">
        <v>43</v>
      </c>
      <c r="Q9" s="467" t="s">
        <v>42</v>
      </c>
      <c r="R9" s="467" t="s">
        <v>43</v>
      </c>
      <c r="S9" s="467" t="s">
        <v>42</v>
      </c>
      <c r="T9" s="467" t="s">
        <v>43</v>
      </c>
      <c r="U9" s="467" t="s">
        <v>42</v>
      </c>
      <c r="V9" s="467" t="s">
        <v>43</v>
      </c>
      <c r="W9" s="467" t="s">
        <v>32</v>
      </c>
      <c r="X9" s="467" t="s">
        <v>646</v>
      </c>
      <c r="Y9" s="467" t="s">
        <v>636</v>
      </c>
      <c r="Z9" s="467" t="s">
        <v>643</v>
      </c>
      <c r="AA9" s="467" t="s">
        <v>644</v>
      </c>
      <c r="AB9" s="467" t="s">
        <v>645</v>
      </c>
      <c r="AC9" s="464" t="s">
        <v>42</v>
      </c>
      <c r="AD9" s="464" t="s">
        <v>43</v>
      </c>
      <c r="AE9" s="467" t="s">
        <v>645</v>
      </c>
      <c r="AF9" s="467" t="s">
        <v>42</v>
      </c>
      <c r="AG9" s="467" t="s">
        <v>43</v>
      </c>
      <c r="AH9" s="467" t="s">
        <v>42</v>
      </c>
      <c r="AI9" s="467" t="s">
        <v>43</v>
      </c>
      <c r="AJ9" s="467" t="s">
        <v>42</v>
      </c>
      <c r="AK9" s="467" t="s">
        <v>43</v>
      </c>
      <c r="AL9" s="467" t="s">
        <v>42</v>
      </c>
      <c r="AM9" s="467" t="s">
        <v>43</v>
      </c>
      <c r="AN9" s="467" t="s">
        <v>42</v>
      </c>
      <c r="AO9" s="467" t="s">
        <v>43</v>
      </c>
      <c r="AP9" s="466"/>
      <c r="AQ9" s="466"/>
    </row>
    <row r="10" spans="1:43" ht="15.75" customHeight="1">
      <c r="A10" s="468"/>
      <c r="B10" s="467"/>
      <c r="C10" s="1402" t="s">
        <v>647</v>
      </c>
      <c r="D10" s="1326"/>
      <c r="E10" s="464">
        <f>SUM(E11:E12)</f>
        <v>1</v>
      </c>
      <c r="F10" s="469">
        <f>SUM(F11:F12)</f>
        <v>62</v>
      </c>
      <c r="G10" s="469">
        <f>G11</f>
        <v>580</v>
      </c>
      <c r="H10" s="469">
        <f t="shared" ref="H10:Y10" si="0">SUM(H11:H12)</f>
        <v>62</v>
      </c>
      <c r="I10" s="469">
        <f t="shared" si="0"/>
        <v>60</v>
      </c>
      <c r="J10" s="469">
        <f t="shared" si="0"/>
        <v>21</v>
      </c>
      <c r="K10" s="469">
        <f t="shared" si="0"/>
        <v>329</v>
      </c>
      <c r="L10" s="469">
        <f t="shared" si="0"/>
        <v>317</v>
      </c>
      <c r="M10" s="469">
        <f t="shared" si="0"/>
        <v>4</v>
      </c>
      <c r="N10" s="469">
        <f t="shared" si="0"/>
        <v>64</v>
      </c>
      <c r="O10" s="469">
        <f t="shared" si="0"/>
        <v>6</v>
      </c>
      <c r="P10" s="469">
        <f t="shared" si="0"/>
        <v>67</v>
      </c>
      <c r="Q10" s="469">
        <f t="shared" si="0"/>
        <v>4</v>
      </c>
      <c r="R10" s="469">
        <f t="shared" si="0"/>
        <v>75</v>
      </c>
      <c r="S10" s="469">
        <f t="shared" si="0"/>
        <v>3</v>
      </c>
      <c r="T10" s="469">
        <f t="shared" si="0"/>
        <v>58</v>
      </c>
      <c r="U10" s="469">
        <f t="shared" si="0"/>
        <v>4</v>
      </c>
      <c r="V10" s="469">
        <f t="shared" si="0"/>
        <v>65</v>
      </c>
      <c r="W10" s="469">
        <f t="shared" si="0"/>
        <v>1</v>
      </c>
      <c r="X10" s="469">
        <f t="shared" si="0"/>
        <v>1</v>
      </c>
      <c r="Y10" s="469">
        <f t="shared" si="0"/>
        <v>78</v>
      </c>
      <c r="Z10" s="469">
        <f>Z11</f>
        <v>629</v>
      </c>
      <c r="AA10" s="469">
        <f t="shared" ref="AA10:AO10" si="1">SUM(AA11:AA12)</f>
        <v>78</v>
      </c>
      <c r="AB10" s="469">
        <f t="shared" si="1"/>
        <v>77</v>
      </c>
      <c r="AC10" s="469">
        <f t="shared" si="1"/>
        <v>19</v>
      </c>
      <c r="AD10" s="469">
        <f t="shared" si="1"/>
        <v>342</v>
      </c>
      <c r="AE10" s="469">
        <f t="shared" si="1"/>
        <v>332</v>
      </c>
      <c r="AF10" s="469">
        <f t="shared" si="1"/>
        <v>4</v>
      </c>
      <c r="AG10" s="469">
        <f t="shared" si="1"/>
        <v>78</v>
      </c>
      <c r="AH10" s="469">
        <f t="shared" si="1"/>
        <v>5</v>
      </c>
      <c r="AI10" s="469">
        <f t="shared" si="1"/>
        <v>64</v>
      </c>
      <c r="AJ10" s="469">
        <f t="shared" si="1"/>
        <v>4</v>
      </c>
      <c r="AK10" s="469">
        <f t="shared" si="1"/>
        <v>67</v>
      </c>
      <c r="AL10" s="469">
        <f t="shared" si="1"/>
        <v>3</v>
      </c>
      <c r="AM10" s="469">
        <f t="shared" si="1"/>
        <v>75</v>
      </c>
      <c r="AN10" s="469">
        <f t="shared" si="1"/>
        <v>3</v>
      </c>
      <c r="AO10" s="469">
        <f t="shared" si="1"/>
        <v>58</v>
      </c>
      <c r="AP10" s="470"/>
      <c r="AQ10" s="471"/>
    </row>
    <row r="11" spans="1:43" ht="15.75" customHeight="1">
      <c r="A11" s="468"/>
      <c r="B11" s="467"/>
      <c r="C11" s="1402" t="s">
        <v>648</v>
      </c>
      <c r="D11" s="1326"/>
      <c r="E11" s="464">
        <f>COUNTIF($E$13:$E$67,"CL")</f>
        <v>1</v>
      </c>
      <c r="F11" s="469">
        <f>SUMIF($E$13:$E$67,"CL",F$13:F$67)</f>
        <v>62</v>
      </c>
      <c r="G11" s="469">
        <f>G13+G20+G22+G30+G38+G45+G51+G62</f>
        <v>580</v>
      </c>
      <c r="H11" s="469">
        <f t="shared" ref="H11:Y11" si="2">SUMIF($E$13:$E$67,"CL",H$13:H$67)</f>
        <v>62</v>
      </c>
      <c r="I11" s="469">
        <f t="shared" si="2"/>
        <v>60</v>
      </c>
      <c r="J11" s="469">
        <f t="shared" si="2"/>
        <v>21</v>
      </c>
      <c r="K11" s="469">
        <f t="shared" si="2"/>
        <v>329</v>
      </c>
      <c r="L11" s="469">
        <f t="shared" si="2"/>
        <v>317</v>
      </c>
      <c r="M11" s="469">
        <f t="shared" si="2"/>
        <v>4</v>
      </c>
      <c r="N11" s="469">
        <f t="shared" si="2"/>
        <v>64</v>
      </c>
      <c r="O11" s="469">
        <f t="shared" si="2"/>
        <v>6</v>
      </c>
      <c r="P11" s="469">
        <f t="shared" si="2"/>
        <v>67</v>
      </c>
      <c r="Q11" s="469">
        <f t="shared" si="2"/>
        <v>4</v>
      </c>
      <c r="R11" s="469">
        <f t="shared" si="2"/>
        <v>75</v>
      </c>
      <c r="S11" s="469">
        <f t="shared" si="2"/>
        <v>3</v>
      </c>
      <c r="T11" s="469">
        <f t="shared" si="2"/>
        <v>58</v>
      </c>
      <c r="U11" s="469">
        <f t="shared" si="2"/>
        <v>4</v>
      </c>
      <c r="V11" s="469">
        <f t="shared" si="2"/>
        <v>65</v>
      </c>
      <c r="W11" s="469">
        <f t="shared" si="2"/>
        <v>1</v>
      </c>
      <c r="X11" s="469">
        <f t="shared" si="2"/>
        <v>1</v>
      </c>
      <c r="Y11" s="469">
        <f t="shared" si="2"/>
        <v>78</v>
      </c>
      <c r="Z11" s="469">
        <f>Z13+Z20+Z22+Z30+Z38+Z45+Z51+Z62</f>
        <v>629</v>
      </c>
      <c r="AA11" s="469">
        <f t="shared" ref="AA11:AO11" si="3">SUMIF($E$13:$E$67,"CL",AA$13:AA$67)</f>
        <v>78</v>
      </c>
      <c r="AB11" s="469">
        <f t="shared" si="3"/>
        <v>77</v>
      </c>
      <c r="AC11" s="469">
        <f t="shared" si="3"/>
        <v>19</v>
      </c>
      <c r="AD11" s="469">
        <f t="shared" si="3"/>
        <v>342</v>
      </c>
      <c r="AE11" s="469">
        <f t="shared" si="3"/>
        <v>332</v>
      </c>
      <c r="AF11" s="469">
        <f t="shared" si="3"/>
        <v>4</v>
      </c>
      <c r="AG11" s="469">
        <f t="shared" si="3"/>
        <v>78</v>
      </c>
      <c r="AH11" s="469">
        <f t="shared" si="3"/>
        <v>5</v>
      </c>
      <c r="AI11" s="469">
        <f t="shared" si="3"/>
        <v>64</v>
      </c>
      <c r="AJ11" s="469">
        <f t="shared" si="3"/>
        <v>4</v>
      </c>
      <c r="AK11" s="469">
        <f t="shared" si="3"/>
        <v>67</v>
      </c>
      <c r="AL11" s="469">
        <f t="shared" si="3"/>
        <v>3</v>
      </c>
      <c r="AM11" s="469">
        <f t="shared" si="3"/>
        <v>75</v>
      </c>
      <c r="AN11" s="469">
        <f t="shared" si="3"/>
        <v>3</v>
      </c>
      <c r="AO11" s="469">
        <f t="shared" si="3"/>
        <v>58</v>
      </c>
      <c r="AP11" s="470"/>
      <c r="AQ11" s="471"/>
    </row>
    <row r="12" spans="1:43" ht="15.75" customHeight="1">
      <c r="A12" s="468"/>
      <c r="B12" s="467"/>
      <c r="C12" s="1402" t="s">
        <v>649</v>
      </c>
      <c r="D12" s="1326"/>
      <c r="E12" s="464">
        <f>COUNTIF($E$13:$E$67,"TT")</f>
        <v>0</v>
      </c>
      <c r="F12" s="469">
        <f>SUMIF($E$13:$E$67,"TT",F$13:F$67)</f>
        <v>0</v>
      </c>
      <c r="G12" s="469"/>
      <c r="H12" s="469">
        <f t="shared" ref="H12:Y12" si="4">SUMIF($E$13:$E$67,"TT",H$13:H$67)</f>
        <v>0</v>
      </c>
      <c r="I12" s="469">
        <f t="shared" si="4"/>
        <v>0</v>
      </c>
      <c r="J12" s="469">
        <f t="shared" si="4"/>
        <v>0</v>
      </c>
      <c r="K12" s="469">
        <f t="shared" si="4"/>
        <v>0</v>
      </c>
      <c r="L12" s="469">
        <f t="shared" si="4"/>
        <v>0</v>
      </c>
      <c r="M12" s="469">
        <f t="shared" si="4"/>
        <v>0</v>
      </c>
      <c r="N12" s="469">
        <f t="shared" si="4"/>
        <v>0</v>
      </c>
      <c r="O12" s="469">
        <f t="shared" si="4"/>
        <v>0</v>
      </c>
      <c r="P12" s="469">
        <f t="shared" si="4"/>
        <v>0</v>
      </c>
      <c r="Q12" s="469">
        <f t="shared" si="4"/>
        <v>0</v>
      </c>
      <c r="R12" s="469">
        <f t="shared" si="4"/>
        <v>0</v>
      </c>
      <c r="S12" s="469">
        <f t="shared" si="4"/>
        <v>0</v>
      </c>
      <c r="T12" s="469">
        <f t="shared" si="4"/>
        <v>0</v>
      </c>
      <c r="U12" s="469">
        <f t="shared" si="4"/>
        <v>0</v>
      </c>
      <c r="V12" s="469">
        <f t="shared" si="4"/>
        <v>0</v>
      </c>
      <c r="W12" s="469">
        <f t="shared" si="4"/>
        <v>0</v>
      </c>
      <c r="X12" s="469">
        <f t="shared" si="4"/>
        <v>0</v>
      </c>
      <c r="Y12" s="469">
        <f t="shared" si="4"/>
        <v>0</v>
      </c>
      <c r="Z12" s="469"/>
      <c r="AA12" s="469">
        <f t="shared" ref="AA12:AO12" si="5">SUMIF($E$13:$E$67,"TT",AA$13:AA$67)</f>
        <v>0</v>
      </c>
      <c r="AB12" s="469">
        <f t="shared" si="5"/>
        <v>0</v>
      </c>
      <c r="AC12" s="469">
        <f t="shared" si="5"/>
        <v>0</v>
      </c>
      <c r="AD12" s="469">
        <f t="shared" si="5"/>
        <v>0</v>
      </c>
      <c r="AE12" s="469">
        <f t="shared" si="5"/>
        <v>0</v>
      </c>
      <c r="AF12" s="469">
        <f t="shared" si="5"/>
        <v>0</v>
      </c>
      <c r="AG12" s="469">
        <f t="shared" si="5"/>
        <v>0</v>
      </c>
      <c r="AH12" s="469">
        <f t="shared" si="5"/>
        <v>0</v>
      </c>
      <c r="AI12" s="469">
        <f t="shared" si="5"/>
        <v>0</v>
      </c>
      <c r="AJ12" s="469">
        <f t="shared" si="5"/>
        <v>0</v>
      </c>
      <c r="AK12" s="469">
        <f t="shared" si="5"/>
        <v>0</v>
      </c>
      <c r="AL12" s="469">
        <f t="shared" si="5"/>
        <v>0</v>
      </c>
      <c r="AM12" s="469">
        <f t="shared" si="5"/>
        <v>0</v>
      </c>
      <c r="AN12" s="469">
        <f t="shared" si="5"/>
        <v>0</v>
      </c>
      <c r="AO12" s="469">
        <f t="shared" si="5"/>
        <v>0</v>
      </c>
      <c r="AP12" s="470"/>
      <c r="AQ12" s="471"/>
    </row>
    <row r="13" spans="1:43" ht="15.75" customHeight="1">
      <c r="A13" s="463" t="s">
        <v>651</v>
      </c>
      <c r="B13" s="464" t="s">
        <v>651</v>
      </c>
      <c r="C13" s="1400" t="s">
        <v>651</v>
      </c>
      <c r="D13" s="1326"/>
      <c r="E13" s="467" t="s">
        <v>653</v>
      </c>
      <c r="F13" s="469">
        <v>62</v>
      </c>
      <c r="G13" s="469">
        <v>60</v>
      </c>
      <c r="H13" s="469">
        <f t="shared" ref="H13:X13" si="6">SUM(H14:H19)</f>
        <v>62</v>
      </c>
      <c r="I13" s="469">
        <f t="shared" si="6"/>
        <v>60</v>
      </c>
      <c r="J13" s="469">
        <f t="shared" si="6"/>
        <v>21</v>
      </c>
      <c r="K13" s="469">
        <f t="shared" si="6"/>
        <v>329</v>
      </c>
      <c r="L13" s="469">
        <f t="shared" si="6"/>
        <v>317</v>
      </c>
      <c r="M13" s="469">
        <f t="shared" si="6"/>
        <v>4</v>
      </c>
      <c r="N13" s="469">
        <f t="shared" si="6"/>
        <v>64</v>
      </c>
      <c r="O13" s="469">
        <f t="shared" si="6"/>
        <v>6</v>
      </c>
      <c r="P13" s="469">
        <f t="shared" si="6"/>
        <v>67</v>
      </c>
      <c r="Q13" s="469">
        <f t="shared" si="6"/>
        <v>4</v>
      </c>
      <c r="R13" s="469">
        <f t="shared" si="6"/>
        <v>75</v>
      </c>
      <c r="S13" s="469">
        <f t="shared" si="6"/>
        <v>3</v>
      </c>
      <c r="T13" s="469">
        <f t="shared" si="6"/>
        <v>58</v>
      </c>
      <c r="U13" s="469">
        <f t="shared" si="6"/>
        <v>4</v>
      </c>
      <c r="V13" s="469">
        <f t="shared" si="6"/>
        <v>65</v>
      </c>
      <c r="W13" s="469">
        <f t="shared" si="6"/>
        <v>1</v>
      </c>
      <c r="X13" s="469">
        <f t="shared" si="6"/>
        <v>1</v>
      </c>
      <c r="Y13" s="469">
        <v>78</v>
      </c>
      <c r="Z13" s="469">
        <v>77</v>
      </c>
      <c r="AA13" s="469">
        <f t="shared" ref="AA13:AO13" si="7">SUM(AA14:AA19)</f>
        <v>78</v>
      </c>
      <c r="AB13" s="469">
        <f t="shared" si="7"/>
        <v>77</v>
      </c>
      <c r="AC13" s="469">
        <f t="shared" si="7"/>
        <v>19</v>
      </c>
      <c r="AD13" s="469">
        <f t="shared" si="7"/>
        <v>342</v>
      </c>
      <c r="AE13" s="469">
        <f t="shared" si="7"/>
        <v>332</v>
      </c>
      <c r="AF13" s="469">
        <f t="shared" si="7"/>
        <v>4</v>
      </c>
      <c r="AG13" s="469">
        <f t="shared" si="7"/>
        <v>78</v>
      </c>
      <c r="AH13" s="469">
        <f t="shared" si="7"/>
        <v>5</v>
      </c>
      <c r="AI13" s="469">
        <f t="shared" si="7"/>
        <v>64</v>
      </c>
      <c r="AJ13" s="469">
        <f t="shared" si="7"/>
        <v>4</v>
      </c>
      <c r="AK13" s="469">
        <f t="shared" si="7"/>
        <v>67</v>
      </c>
      <c r="AL13" s="469">
        <f t="shared" si="7"/>
        <v>3</v>
      </c>
      <c r="AM13" s="469">
        <f t="shared" si="7"/>
        <v>75</v>
      </c>
      <c r="AN13" s="469">
        <f t="shared" si="7"/>
        <v>3</v>
      </c>
      <c r="AO13" s="469">
        <f t="shared" si="7"/>
        <v>58</v>
      </c>
      <c r="AP13" s="472"/>
      <c r="AQ13" s="473"/>
    </row>
    <row r="14" spans="1:43" ht="15.75" customHeight="1">
      <c r="A14" s="474"/>
      <c r="B14" s="475"/>
      <c r="C14" s="467">
        <f>IF(D14&lt;&gt;"",MAX(C13)+1,"")</f>
        <v>1</v>
      </c>
      <c r="D14" s="475" t="s">
        <v>58</v>
      </c>
      <c r="E14" s="467"/>
      <c r="F14" s="476"/>
      <c r="G14" s="476"/>
      <c r="H14" s="477">
        <v>32</v>
      </c>
      <c r="I14" s="477">
        <v>30</v>
      </c>
      <c r="J14" s="477">
        <f t="shared" ref="J14:K19" si="8">M14+O14+Q14+S14+U14</f>
        <v>8</v>
      </c>
      <c r="K14" s="477">
        <f t="shared" si="8"/>
        <v>200</v>
      </c>
      <c r="L14" s="477">
        <v>190</v>
      </c>
      <c r="M14" s="477">
        <v>1</v>
      </c>
      <c r="N14" s="477">
        <v>32</v>
      </c>
      <c r="O14" s="477">
        <v>1</v>
      </c>
      <c r="P14" s="477">
        <v>32</v>
      </c>
      <c r="Q14" s="477">
        <v>2</v>
      </c>
      <c r="R14" s="477">
        <v>45</v>
      </c>
      <c r="S14" s="477">
        <v>2</v>
      </c>
      <c r="T14" s="477">
        <v>45</v>
      </c>
      <c r="U14" s="477">
        <v>2</v>
      </c>
      <c r="V14" s="477">
        <v>46</v>
      </c>
      <c r="W14" s="477"/>
      <c r="X14" s="477"/>
      <c r="Y14" s="476"/>
      <c r="Z14" s="476"/>
      <c r="AA14" s="477">
        <v>52</v>
      </c>
      <c r="AB14" s="477">
        <v>51</v>
      </c>
      <c r="AC14" s="477">
        <f t="shared" ref="AC14:AD19" si="9">AF14+AH14+AJ14+AL14+AN14</f>
        <v>9</v>
      </c>
      <c r="AD14" s="477">
        <f t="shared" si="9"/>
        <v>231</v>
      </c>
      <c r="AE14" s="477">
        <v>222</v>
      </c>
      <c r="AF14" s="477">
        <v>2</v>
      </c>
      <c r="AG14" s="477">
        <v>52</v>
      </c>
      <c r="AH14" s="477">
        <v>1</v>
      </c>
      <c r="AI14" s="477">
        <v>32</v>
      </c>
      <c r="AJ14" s="477">
        <v>2</v>
      </c>
      <c r="AK14" s="477">
        <v>45</v>
      </c>
      <c r="AL14" s="477">
        <v>2</v>
      </c>
      <c r="AM14" s="477">
        <v>57</v>
      </c>
      <c r="AN14" s="477">
        <v>2</v>
      </c>
      <c r="AO14" s="477">
        <v>45</v>
      </c>
      <c r="AP14" s="456"/>
      <c r="AQ14" s="457"/>
    </row>
    <row r="15" spans="1:43" ht="15.75" customHeight="1">
      <c r="A15" s="474"/>
      <c r="B15" s="475"/>
      <c r="C15" s="467">
        <f>IF(D15&lt;&gt;"",MAX(C13:C14)+1,"")</f>
        <v>2</v>
      </c>
      <c r="D15" s="475" t="s">
        <v>705</v>
      </c>
      <c r="E15" s="467"/>
      <c r="F15" s="476"/>
      <c r="G15" s="476"/>
      <c r="H15" s="477">
        <v>9</v>
      </c>
      <c r="I15" s="477">
        <v>9</v>
      </c>
      <c r="J15" s="477">
        <f t="shared" si="8"/>
        <v>5</v>
      </c>
      <c r="K15" s="477">
        <f t="shared" si="8"/>
        <v>64</v>
      </c>
      <c r="L15" s="477">
        <v>63</v>
      </c>
      <c r="M15" s="477">
        <v>1</v>
      </c>
      <c r="N15" s="477">
        <v>10</v>
      </c>
      <c r="O15" s="477">
        <v>1</v>
      </c>
      <c r="P15" s="477">
        <v>14</v>
      </c>
      <c r="Q15" s="477">
        <v>1</v>
      </c>
      <c r="R15" s="477">
        <v>18</v>
      </c>
      <c r="S15" s="477">
        <v>1</v>
      </c>
      <c r="T15" s="477">
        <v>13</v>
      </c>
      <c r="U15" s="477">
        <v>1</v>
      </c>
      <c r="V15" s="477">
        <v>9</v>
      </c>
      <c r="W15" s="477"/>
      <c r="X15" s="477"/>
      <c r="Y15" s="476"/>
      <c r="Z15" s="476"/>
      <c r="AA15" s="477"/>
      <c r="AB15" s="477"/>
      <c r="AC15" s="477">
        <f t="shared" si="9"/>
        <v>4</v>
      </c>
      <c r="AD15" s="477">
        <f t="shared" si="9"/>
        <v>55</v>
      </c>
      <c r="AE15" s="477">
        <v>54</v>
      </c>
      <c r="AF15" s="477"/>
      <c r="AG15" s="477"/>
      <c r="AH15" s="477">
        <v>1</v>
      </c>
      <c r="AI15" s="477">
        <v>10</v>
      </c>
      <c r="AJ15" s="477">
        <v>1</v>
      </c>
      <c r="AK15" s="477">
        <v>14</v>
      </c>
      <c r="AL15" s="477">
        <v>1</v>
      </c>
      <c r="AM15" s="477">
        <v>18</v>
      </c>
      <c r="AN15" s="477">
        <v>1</v>
      </c>
      <c r="AO15" s="477">
        <v>13</v>
      </c>
      <c r="AP15" s="456"/>
      <c r="AQ15" s="457"/>
    </row>
    <row r="16" spans="1:43" ht="15.75" customHeight="1">
      <c r="A16" s="474"/>
      <c r="B16" s="475"/>
      <c r="C16" s="467">
        <f>IF(D16&lt;&gt;"",MAX(C13:C15)+1,"")</f>
        <v>3</v>
      </c>
      <c r="D16" s="475" t="s">
        <v>706</v>
      </c>
      <c r="E16" s="467"/>
      <c r="F16" s="476"/>
      <c r="G16" s="476"/>
      <c r="H16" s="477">
        <v>9</v>
      </c>
      <c r="I16" s="477">
        <v>9</v>
      </c>
      <c r="J16" s="477">
        <f t="shared" si="8"/>
        <v>4</v>
      </c>
      <c r="K16" s="477">
        <f t="shared" si="8"/>
        <v>39</v>
      </c>
      <c r="L16" s="477">
        <v>38</v>
      </c>
      <c r="M16" s="477">
        <v>1</v>
      </c>
      <c r="N16" s="477">
        <v>9</v>
      </c>
      <c r="O16" s="477">
        <v>1</v>
      </c>
      <c r="P16" s="477">
        <v>8</v>
      </c>
      <c r="Q16" s="477">
        <v>1</v>
      </c>
      <c r="R16" s="477">
        <v>12</v>
      </c>
      <c r="S16" s="477"/>
      <c r="T16" s="477"/>
      <c r="U16" s="477">
        <v>1</v>
      </c>
      <c r="V16" s="477">
        <v>10</v>
      </c>
      <c r="W16" s="477">
        <v>1</v>
      </c>
      <c r="X16" s="477">
        <v>1</v>
      </c>
      <c r="Y16" s="476"/>
      <c r="Z16" s="476"/>
      <c r="AA16" s="477">
        <v>9</v>
      </c>
      <c r="AB16" s="477">
        <v>9</v>
      </c>
      <c r="AC16" s="477">
        <f t="shared" si="9"/>
        <v>2</v>
      </c>
      <c r="AD16" s="477">
        <f t="shared" si="9"/>
        <v>18</v>
      </c>
      <c r="AE16" s="477">
        <v>18</v>
      </c>
      <c r="AF16" s="477">
        <v>1</v>
      </c>
      <c r="AG16" s="477">
        <v>9</v>
      </c>
      <c r="AH16" s="477">
        <v>1</v>
      </c>
      <c r="AI16" s="477">
        <v>9</v>
      </c>
      <c r="AJ16" s="477"/>
      <c r="AK16" s="477"/>
      <c r="AL16" s="477"/>
      <c r="AM16" s="477"/>
      <c r="AN16" s="477"/>
      <c r="AO16" s="477"/>
      <c r="AP16" s="456"/>
      <c r="AQ16" s="457"/>
    </row>
    <row r="17" spans="1:43" ht="15.75" customHeight="1">
      <c r="A17" s="474"/>
      <c r="B17" s="475"/>
      <c r="C17" s="467">
        <f>IF(D17&lt;&gt;"",MAX(C13:C16)+1,"")</f>
        <v>4</v>
      </c>
      <c r="D17" s="475" t="s">
        <v>707</v>
      </c>
      <c r="E17" s="467"/>
      <c r="F17" s="476"/>
      <c r="G17" s="476"/>
      <c r="H17" s="477">
        <v>2</v>
      </c>
      <c r="I17" s="477">
        <v>2</v>
      </c>
      <c r="J17" s="477">
        <f t="shared" si="8"/>
        <v>2</v>
      </c>
      <c r="K17" s="477">
        <f t="shared" si="8"/>
        <v>11</v>
      </c>
      <c r="L17" s="477">
        <v>11</v>
      </c>
      <c r="M17" s="477">
        <v>1</v>
      </c>
      <c r="N17" s="477">
        <v>3</v>
      </c>
      <c r="O17" s="477">
        <v>1</v>
      </c>
      <c r="P17" s="477">
        <v>8</v>
      </c>
      <c r="Q17" s="477"/>
      <c r="R17" s="477"/>
      <c r="S17" s="477"/>
      <c r="T17" s="477"/>
      <c r="U17" s="477"/>
      <c r="V17" s="477"/>
      <c r="W17" s="477"/>
      <c r="X17" s="477"/>
      <c r="Y17" s="476"/>
      <c r="Z17" s="476"/>
      <c r="AA17" s="477">
        <v>7</v>
      </c>
      <c r="AB17" s="477">
        <v>7</v>
      </c>
      <c r="AC17" s="477">
        <f t="shared" si="9"/>
        <v>2</v>
      </c>
      <c r="AD17" s="477">
        <f t="shared" si="9"/>
        <v>18</v>
      </c>
      <c r="AE17" s="477">
        <v>18</v>
      </c>
      <c r="AF17" s="477">
        <v>1</v>
      </c>
      <c r="AG17" s="477">
        <v>7</v>
      </c>
      <c r="AH17" s="477"/>
      <c r="AI17" s="477">
        <v>3</v>
      </c>
      <c r="AJ17" s="477">
        <v>1</v>
      </c>
      <c r="AK17" s="477">
        <v>8</v>
      </c>
      <c r="AL17" s="477"/>
      <c r="AM17" s="477"/>
      <c r="AN17" s="477"/>
      <c r="AO17" s="477"/>
      <c r="AP17" s="456"/>
      <c r="AQ17" s="457"/>
    </row>
    <row r="18" spans="1:43" ht="15.75" customHeight="1">
      <c r="A18" s="474"/>
      <c r="B18" s="475"/>
      <c r="C18" s="467">
        <f>IF(D18&lt;&gt;"",MAX(C13:C17)+1,"")</f>
        <v>5</v>
      </c>
      <c r="D18" s="475" t="s">
        <v>708</v>
      </c>
      <c r="E18" s="467"/>
      <c r="F18" s="476"/>
      <c r="G18" s="476"/>
      <c r="H18" s="477">
        <v>7</v>
      </c>
      <c r="I18" s="477">
        <v>7</v>
      </c>
      <c r="J18" s="477">
        <f t="shared" si="8"/>
        <v>1</v>
      </c>
      <c r="K18" s="477">
        <f t="shared" si="8"/>
        <v>10</v>
      </c>
      <c r="L18" s="477">
        <v>10</v>
      </c>
      <c r="M18" s="477"/>
      <c r="N18" s="477">
        <v>7</v>
      </c>
      <c r="O18" s="477">
        <v>1</v>
      </c>
      <c r="P18" s="477">
        <v>3</v>
      </c>
      <c r="Q18" s="477"/>
      <c r="R18" s="477"/>
      <c r="S18" s="477"/>
      <c r="T18" s="477"/>
      <c r="U18" s="477"/>
      <c r="V18" s="477"/>
      <c r="W18" s="477"/>
      <c r="X18" s="477"/>
      <c r="Y18" s="476"/>
      <c r="Z18" s="476"/>
      <c r="AA18" s="477">
        <v>5</v>
      </c>
      <c r="AB18" s="477">
        <v>5</v>
      </c>
      <c r="AC18" s="477">
        <f t="shared" si="9"/>
        <v>1</v>
      </c>
      <c r="AD18" s="477">
        <f t="shared" si="9"/>
        <v>12</v>
      </c>
      <c r="AE18" s="477">
        <v>12</v>
      </c>
      <c r="AF18" s="477"/>
      <c r="AG18" s="477">
        <v>5</v>
      </c>
      <c r="AH18" s="477">
        <v>1</v>
      </c>
      <c r="AI18" s="477">
        <v>7</v>
      </c>
      <c r="AJ18" s="477"/>
      <c r="AK18" s="477"/>
      <c r="AL18" s="477"/>
      <c r="AM18" s="477"/>
      <c r="AN18" s="477"/>
      <c r="AO18" s="477"/>
      <c r="AP18" s="456"/>
      <c r="AQ18" s="457"/>
    </row>
    <row r="19" spans="1:43" ht="15.75" customHeight="1">
      <c r="A19" s="474"/>
      <c r="B19" s="475"/>
      <c r="C19" s="467">
        <f>IF(D19&lt;&gt;"",MAX(C13:C18)+1,"")</f>
        <v>6</v>
      </c>
      <c r="D19" s="475" t="s">
        <v>709</v>
      </c>
      <c r="E19" s="467"/>
      <c r="F19" s="476"/>
      <c r="G19" s="476"/>
      <c r="H19" s="477">
        <v>3</v>
      </c>
      <c r="I19" s="477">
        <v>3</v>
      </c>
      <c r="J19" s="477">
        <f t="shared" si="8"/>
        <v>1</v>
      </c>
      <c r="K19" s="477">
        <f t="shared" si="8"/>
        <v>5</v>
      </c>
      <c r="L19" s="477">
        <v>5</v>
      </c>
      <c r="M19" s="477"/>
      <c r="N19" s="477">
        <v>3</v>
      </c>
      <c r="O19" s="477">
        <v>1</v>
      </c>
      <c r="P19" s="477">
        <v>2</v>
      </c>
      <c r="Q19" s="477"/>
      <c r="R19" s="477"/>
      <c r="S19" s="477"/>
      <c r="T19" s="477"/>
      <c r="U19" s="477"/>
      <c r="V19" s="477"/>
      <c r="W19" s="477"/>
      <c r="X19" s="477"/>
      <c r="Y19" s="476"/>
      <c r="Z19" s="476"/>
      <c r="AA19" s="477">
        <v>5</v>
      </c>
      <c r="AB19" s="477">
        <v>5</v>
      </c>
      <c r="AC19" s="477">
        <f t="shared" si="9"/>
        <v>1</v>
      </c>
      <c r="AD19" s="477">
        <f t="shared" si="9"/>
        <v>8</v>
      </c>
      <c r="AE19" s="477">
        <v>8</v>
      </c>
      <c r="AF19" s="477"/>
      <c r="AG19" s="477">
        <v>5</v>
      </c>
      <c r="AH19" s="477">
        <v>1</v>
      </c>
      <c r="AI19" s="477">
        <v>3</v>
      </c>
      <c r="AJ19" s="477"/>
      <c r="AK19" s="477"/>
      <c r="AL19" s="477"/>
      <c r="AM19" s="477"/>
      <c r="AN19" s="477"/>
      <c r="AO19" s="477"/>
      <c r="AP19" s="456"/>
      <c r="AQ19" s="457"/>
    </row>
    <row r="20" spans="1:43" ht="15.75" customHeight="1">
      <c r="A20" s="463" t="s">
        <v>651</v>
      </c>
      <c r="B20" s="464" t="s">
        <v>651</v>
      </c>
      <c r="C20" s="1411" t="s">
        <v>651</v>
      </c>
      <c r="D20" s="1326"/>
      <c r="E20" s="464" t="s">
        <v>651</v>
      </c>
      <c r="F20" s="469">
        <v>74</v>
      </c>
      <c r="G20" s="469">
        <v>62</v>
      </c>
      <c r="H20" s="469">
        <f t="shared" ref="H20:X20" si="10">SUM(H21)</f>
        <v>74</v>
      </c>
      <c r="I20" s="469">
        <f t="shared" si="10"/>
        <v>62</v>
      </c>
      <c r="J20" s="469" t="e">
        <f t="shared" si="10"/>
        <v>#VALUE!</v>
      </c>
      <c r="K20" s="469" t="e">
        <f t="shared" si="10"/>
        <v>#VALUE!</v>
      </c>
      <c r="L20" s="469">
        <f t="shared" si="10"/>
        <v>367</v>
      </c>
      <c r="M20" s="469">
        <f t="shared" si="10"/>
        <v>0</v>
      </c>
      <c r="N20" s="469">
        <f t="shared" si="10"/>
        <v>75</v>
      </c>
      <c r="O20" s="469">
        <f t="shared" si="10"/>
        <v>0</v>
      </c>
      <c r="P20" s="469">
        <f t="shared" si="10"/>
        <v>96</v>
      </c>
      <c r="Q20" s="469">
        <f t="shared" si="10"/>
        <v>0</v>
      </c>
      <c r="R20" s="469">
        <f t="shared" si="10"/>
        <v>0</v>
      </c>
      <c r="S20" s="469">
        <f t="shared" si="10"/>
        <v>0</v>
      </c>
      <c r="T20" s="469">
        <f t="shared" si="10"/>
        <v>0</v>
      </c>
      <c r="U20" s="469">
        <f t="shared" si="10"/>
        <v>0</v>
      </c>
      <c r="V20" s="469">
        <f t="shared" si="10"/>
        <v>0</v>
      </c>
      <c r="W20" s="469">
        <f t="shared" si="10"/>
        <v>0</v>
      </c>
      <c r="X20" s="469">
        <f t="shared" si="10"/>
        <v>0</v>
      </c>
      <c r="Y20" s="469">
        <v>98</v>
      </c>
      <c r="Z20" s="469">
        <v>71</v>
      </c>
      <c r="AA20" s="469">
        <f t="shared" ref="AA20:AO20" si="11">SUM(AA21)</f>
        <v>98</v>
      </c>
      <c r="AB20" s="469">
        <f t="shared" si="11"/>
        <v>71</v>
      </c>
      <c r="AC20" s="469">
        <f t="shared" si="11"/>
        <v>14</v>
      </c>
      <c r="AD20" s="469">
        <f t="shared" si="11"/>
        <v>474</v>
      </c>
      <c r="AE20" s="469">
        <f t="shared" si="11"/>
        <v>361</v>
      </c>
      <c r="AF20" s="469">
        <f t="shared" si="11"/>
        <v>3</v>
      </c>
      <c r="AG20" s="469">
        <f t="shared" si="11"/>
        <v>98</v>
      </c>
      <c r="AH20" s="469">
        <f t="shared" si="11"/>
        <v>2</v>
      </c>
      <c r="AI20" s="469">
        <f t="shared" si="11"/>
        <v>75</v>
      </c>
      <c r="AJ20" s="469">
        <f t="shared" si="11"/>
        <v>3</v>
      </c>
      <c r="AK20" s="469">
        <f t="shared" si="11"/>
        <v>96</v>
      </c>
      <c r="AL20" s="469">
        <f t="shared" si="11"/>
        <v>3</v>
      </c>
      <c r="AM20" s="469">
        <f t="shared" si="11"/>
        <v>96</v>
      </c>
      <c r="AN20" s="469">
        <f t="shared" si="11"/>
        <v>3</v>
      </c>
      <c r="AO20" s="469">
        <f t="shared" si="11"/>
        <v>109</v>
      </c>
      <c r="AP20" s="472"/>
      <c r="AQ20" s="473"/>
    </row>
    <row r="21" spans="1:43" ht="15.75" customHeight="1">
      <c r="A21" s="474"/>
      <c r="B21" s="475"/>
      <c r="C21" s="467">
        <f>IF(D21&lt;&gt;"",MAX(C20)+1,"")</f>
        <v>1</v>
      </c>
      <c r="D21" s="475" t="str">
        <f>IF(B20&lt;&gt;"","Điểm chính","")</f>
        <v>Điểm chính</v>
      </c>
      <c r="E21" s="467"/>
      <c r="F21" s="476"/>
      <c r="G21" s="476"/>
      <c r="H21" s="477">
        <v>74</v>
      </c>
      <c r="I21" s="477">
        <v>62</v>
      </c>
      <c r="J21" s="477" t="e">
        <f>M21+O21+Q21+S21+U21</f>
        <v>#VALUE!</v>
      </c>
      <c r="K21" s="477" t="e">
        <f>N21+P21+R21+T21+V21</f>
        <v>#VALUE!</v>
      </c>
      <c r="L21" s="477">
        <v>367</v>
      </c>
      <c r="M21" s="477" t="s">
        <v>651</v>
      </c>
      <c r="N21" s="477">
        <v>75</v>
      </c>
      <c r="O21" s="477" t="s">
        <v>651</v>
      </c>
      <c r="P21" s="477">
        <v>96</v>
      </c>
      <c r="Q21" s="477" t="s">
        <v>651</v>
      </c>
      <c r="R21" s="477" t="s">
        <v>651</v>
      </c>
      <c r="S21" s="477" t="s">
        <v>651</v>
      </c>
      <c r="T21" s="477" t="s">
        <v>651</v>
      </c>
      <c r="U21" s="477" t="s">
        <v>651</v>
      </c>
      <c r="V21" s="477" t="s">
        <v>651</v>
      </c>
      <c r="W21" s="477"/>
      <c r="X21" s="477"/>
      <c r="Y21" s="476"/>
      <c r="Z21" s="476"/>
      <c r="AA21" s="477">
        <v>98</v>
      </c>
      <c r="AB21" s="477">
        <v>71</v>
      </c>
      <c r="AC21" s="477">
        <f>AF21+AH21+AJ21+AL21+AN21</f>
        <v>14</v>
      </c>
      <c r="AD21" s="477">
        <f>AG21+AI21+AK21+AM21+AO21</f>
        <v>474</v>
      </c>
      <c r="AE21" s="477">
        <v>361</v>
      </c>
      <c r="AF21" s="477">
        <v>3</v>
      </c>
      <c r="AG21" s="477">
        <v>98</v>
      </c>
      <c r="AH21" s="477">
        <v>2</v>
      </c>
      <c r="AI21" s="477">
        <v>75</v>
      </c>
      <c r="AJ21" s="477">
        <v>3</v>
      </c>
      <c r="AK21" s="477">
        <v>96</v>
      </c>
      <c r="AL21" s="477">
        <v>3</v>
      </c>
      <c r="AM21" s="477">
        <v>96</v>
      </c>
      <c r="AN21" s="477">
        <v>3</v>
      </c>
      <c r="AO21" s="477">
        <v>109</v>
      </c>
      <c r="AP21" s="456"/>
      <c r="AQ21" s="457"/>
    </row>
    <row r="22" spans="1:43" ht="15.75" customHeight="1">
      <c r="A22" s="463" t="s">
        <v>651</v>
      </c>
      <c r="B22" s="464" t="s">
        <v>651</v>
      </c>
      <c r="C22" s="1400" t="s">
        <v>651</v>
      </c>
      <c r="D22" s="1326"/>
      <c r="E22" s="464" t="s">
        <v>651</v>
      </c>
      <c r="F22" s="469">
        <v>97</v>
      </c>
      <c r="G22" s="469">
        <v>91</v>
      </c>
      <c r="H22" s="469">
        <f t="shared" ref="H22:X22" si="12">SUM(H23:H29)</f>
        <v>97</v>
      </c>
      <c r="I22" s="469">
        <f t="shared" si="12"/>
        <v>91</v>
      </c>
      <c r="J22" s="469">
        <f t="shared" si="12"/>
        <v>28</v>
      </c>
      <c r="K22" s="469">
        <f t="shared" si="12"/>
        <v>423</v>
      </c>
      <c r="L22" s="469">
        <f t="shared" si="12"/>
        <v>409</v>
      </c>
      <c r="M22" s="469">
        <f t="shared" si="12"/>
        <v>7</v>
      </c>
      <c r="N22" s="469">
        <f t="shared" si="12"/>
        <v>98</v>
      </c>
      <c r="O22" s="469">
        <f t="shared" si="12"/>
        <v>6</v>
      </c>
      <c r="P22" s="469">
        <f t="shared" si="12"/>
        <v>70</v>
      </c>
      <c r="Q22" s="469">
        <f t="shared" si="12"/>
        <v>7</v>
      </c>
      <c r="R22" s="469">
        <f t="shared" si="12"/>
        <v>87</v>
      </c>
      <c r="S22" s="469">
        <f t="shared" si="12"/>
        <v>4</v>
      </c>
      <c r="T22" s="469">
        <f t="shared" si="12"/>
        <v>82</v>
      </c>
      <c r="U22" s="469">
        <f t="shared" si="12"/>
        <v>4</v>
      </c>
      <c r="V22" s="469">
        <f t="shared" si="12"/>
        <v>86</v>
      </c>
      <c r="W22" s="469">
        <f t="shared" si="12"/>
        <v>1</v>
      </c>
      <c r="X22" s="469">
        <f t="shared" si="12"/>
        <v>1</v>
      </c>
      <c r="Y22" s="469">
        <v>76</v>
      </c>
      <c r="Z22" s="469">
        <v>76</v>
      </c>
      <c r="AA22" s="469">
        <f>SUM(AA23:AA29)</f>
        <v>76</v>
      </c>
      <c r="AB22" s="469">
        <f>SUM(AB23:AB29)</f>
        <v>76</v>
      </c>
      <c r="AC22" s="469">
        <f>SUM(AC23:AC29)</f>
        <v>26</v>
      </c>
      <c r="AD22" s="469">
        <f>SUM(AD23:AD29)</f>
        <v>413</v>
      </c>
      <c r="AE22" s="469">
        <f>SUM(AE23:AE29)</f>
        <v>401</v>
      </c>
      <c r="AF22" s="469"/>
      <c r="AG22" s="469">
        <f t="shared" ref="AG22:AO22" si="13">SUM(AG23:AG29)</f>
        <v>76</v>
      </c>
      <c r="AH22" s="469">
        <f t="shared" si="13"/>
        <v>7</v>
      </c>
      <c r="AI22" s="469">
        <f t="shared" si="13"/>
        <v>98</v>
      </c>
      <c r="AJ22" s="469">
        <f t="shared" si="13"/>
        <v>5</v>
      </c>
      <c r="AK22" s="469">
        <f t="shared" si="13"/>
        <v>70</v>
      </c>
      <c r="AL22" s="469">
        <f t="shared" si="13"/>
        <v>4</v>
      </c>
      <c r="AM22" s="469">
        <f t="shared" si="13"/>
        <v>87</v>
      </c>
      <c r="AN22" s="469">
        <f t="shared" si="13"/>
        <v>4</v>
      </c>
      <c r="AO22" s="469">
        <f t="shared" si="13"/>
        <v>82</v>
      </c>
      <c r="AP22" s="472"/>
      <c r="AQ22" s="473"/>
    </row>
    <row r="23" spans="1:43" ht="15.75" customHeight="1">
      <c r="A23" s="474"/>
      <c r="B23" s="475"/>
      <c r="C23" s="467">
        <v>1</v>
      </c>
      <c r="D23" s="475" t="s">
        <v>710</v>
      </c>
      <c r="E23" s="467"/>
      <c r="F23" s="478"/>
      <c r="G23" s="478"/>
      <c r="H23" s="478">
        <v>29</v>
      </c>
      <c r="I23" s="478">
        <v>25</v>
      </c>
      <c r="J23" s="478">
        <v>7</v>
      </c>
      <c r="K23" s="478">
        <v>210</v>
      </c>
      <c r="L23" s="477">
        <v>198</v>
      </c>
      <c r="M23" s="478">
        <v>1</v>
      </c>
      <c r="N23" s="478">
        <v>29</v>
      </c>
      <c r="O23" s="478">
        <v>1</v>
      </c>
      <c r="P23" s="478">
        <v>18</v>
      </c>
      <c r="Q23" s="478">
        <v>1</v>
      </c>
      <c r="R23" s="478">
        <v>32</v>
      </c>
      <c r="S23" s="478">
        <v>2</v>
      </c>
      <c r="T23" s="478">
        <v>64</v>
      </c>
      <c r="U23" s="478">
        <v>2</v>
      </c>
      <c r="V23" s="478">
        <v>66</v>
      </c>
      <c r="W23" s="477">
        <v>1</v>
      </c>
      <c r="X23" s="477">
        <v>1</v>
      </c>
      <c r="Y23" s="476"/>
      <c r="Z23" s="476"/>
      <c r="AA23" s="478">
        <v>26</v>
      </c>
      <c r="AB23" s="478">
        <v>26</v>
      </c>
      <c r="AC23" s="477">
        <f t="shared" ref="AC23:AD29" si="14">AF23+AH23+AJ23+AL23+AN23</f>
        <v>7</v>
      </c>
      <c r="AD23" s="477">
        <f t="shared" si="14"/>
        <v>203</v>
      </c>
      <c r="AE23" s="477">
        <v>189</v>
      </c>
      <c r="AF23" s="477">
        <v>1</v>
      </c>
      <c r="AG23" s="477">
        <v>26</v>
      </c>
      <c r="AH23" s="477">
        <v>1</v>
      </c>
      <c r="AI23" s="477">
        <v>29</v>
      </c>
      <c r="AJ23" s="477">
        <v>1</v>
      </c>
      <c r="AK23" s="477">
        <v>22</v>
      </c>
      <c r="AL23" s="477">
        <v>2</v>
      </c>
      <c r="AM23" s="477">
        <v>62</v>
      </c>
      <c r="AN23" s="477">
        <v>2</v>
      </c>
      <c r="AO23" s="477">
        <v>64</v>
      </c>
      <c r="AP23" s="456"/>
      <c r="AQ23" s="457"/>
    </row>
    <row r="24" spans="1:43" ht="15.75" customHeight="1">
      <c r="A24" s="474"/>
      <c r="B24" s="475"/>
      <c r="C24" s="467">
        <v>2</v>
      </c>
      <c r="D24" s="475" t="s">
        <v>711</v>
      </c>
      <c r="E24" s="467"/>
      <c r="F24" s="478"/>
      <c r="G24" s="478"/>
      <c r="H24" s="478">
        <v>11</v>
      </c>
      <c r="I24" s="478">
        <v>9</v>
      </c>
      <c r="J24" s="478">
        <v>5</v>
      </c>
      <c r="K24" s="478">
        <v>55</v>
      </c>
      <c r="L24" s="477">
        <v>53</v>
      </c>
      <c r="M24" s="478">
        <v>1</v>
      </c>
      <c r="N24" s="478">
        <v>11</v>
      </c>
      <c r="O24" s="478">
        <v>1</v>
      </c>
      <c r="P24" s="478">
        <v>12</v>
      </c>
      <c r="Q24" s="478">
        <v>1</v>
      </c>
      <c r="R24" s="478">
        <v>17</v>
      </c>
      <c r="S24" s="478">
        <v>1</v>
      </c>
      <c r="T24" s="478">
        <v>9</v>
      </c>
      <c r="U24" s="478">
        <v>1</v>
      </c>
      <c r="V24" s="478">
        <v>6</v>
      </c>
      <c r="W24" s="477"/>
      <c r="X24" s="477"/>
      <c r="Y24" s="476"/>
      <c r="Z24" s="476"/>
      <c r="AA24" s="478">
        <v>8</v>
      </c>
      <c r="AB24" s="478">
        <v>8</v>
      </c>
      <c r="AC24" s="477">
        <f t="shared" si="14"/>
        <v>5</v>
      </c>
      <c r="AD24" s="477">
        <f t="shared" si="14"/>
        <v>57</v>
      </c>
      <c r="AE24" s="477">
        <v>55</v>
      </c>
      <c r="AF24" s="477">
        <v>1</v>
      </c>
      <c r="AG24" s="477">
        <v>8</v>
      </c>
      <c r="AH24" s="477">
        <v>1</v>
      </c>
      <c r="AI24" s="477">
        <v>11</v>
      </c>
      <c r="AJ24" s="477">
        <v>1</v>
      </c>
      <c r="AK24" s="477">
        <v>12</v>
      </c>
      <c r="AL24" s="477">
        <v>1</v>
      </c>
      <c r="AM24" s="477">
        <v>17</v>
      </c>
      <c r="AN24" s="477">
        <v>1</v>
      </c>
      <c r="AO24" s="477">
        <v>9</v>
      </c>
      <c r="AP24" s="456"/>
      <c r="AQ24" s="457"/>
    </row>
    <row r="25" spans="1:43" ht="15.75" customHeight="1">
      <c r="A25" s="474"/>
      <c r="B25" s="475"/>
      <c r="C25" s="467">
        <v>3</v>
      </c>
      <c r="D25" s="475" t="s">
        <v>712</v>
      </c>
      <c r="E25" s="467"/>
      <c r="F25" s="478"/>
      <c r="G25" s="478"/>
      <c r="H25" s="478">
        <v>6</v>
      </c>
      <c r="I25" s="478">
        <v>6</v>
      </c>
      <c r="J25" s="478">
        <v>3</v>
      </c>
      <c r="K25" s="478">
        <v>23</v>
      </c>
      <c r="L25" s="477">
        <v>23</v>
      </c>
      <c r="M25" s="478">
        <v>1</v>
      </c>
      <c r="N25" s="478">
        <v>6</v>
      </c>
      <c r="O25" s="477"/>
      <c r="P25" s="477"/>
      <c r="Q25" s="478">
        <v>1</v>
      </c>
      <c r="R25" s="478">
        <v>8</v>
      </c>
      <c r="S25" s="478">
        <v>1</v>
      </c>
      <c r="T25" s="478">
        <v>9</v>
      </c>
      <c r="U25" s="477"/>
      <c r="V25" s="477"/>
      <c r="W25" s="477"/>
      <c r="X25" s="477"/>
      <c r="Y25" s="476"/>
      <c r="Z25" s="476"/>
      <c r="AA25" s="477"/>
      <c r="AB25" s="477"/>
      <c r="AC25" s="477">
        <f t="shared" si="14"/>
        <v>3</v>
      </c>
      <c r="AD25" s="477">
        <f t="shared" si="14"/>
        <v>23</v>
      </c>
      <c r="AE25" s="477">
        <v>23</v>
      </c>
      <c r="AF25" s="477"/>
      <c r="AG25" s="477"/>
      <c r="AH25" s="477">
        <v>1</v>
      </c>
      <c r="AI25" s="477">
        <v>6</v>
      </c>
      <c r="AJ25" s="477"/>
      <c r="AK25" s="477"/>
      <c r="AL25" s="477">
        <v>1</v>
      </c>
      <c r="AM25" s="477">
        <v>8</v>
      </c>
      <c r="AN25" s="477">
        <v>1</v>
      </c>
      <c r="AO25" s="477">
        <v>9</v>
      </c>
      <c r="AP25" s="456"/>
      <c r="AQ25" s="457"/>
    </row>
    <row r="26" spans="1:43" ht="15.75" customHeight="1">
      <c r="A26" s="474"/>
      <c r="B26" s="475"/>
      <c r="C26" s="467">
        <v>4</v>
      </c>
      <c r="D26" s="475" t="s">
        <v>713</v>
      </c>
      <c r="E26" s="467"/>
      <c r="F26" s="478"/>
      <c r="G26" s="478"/>
      <c r="H26" s="478">
        <v>19</v>
      </c>
      <c r="I26" s="478">
        <v>19</v>
      </c>
      <c r="J26" s="478">
        <v>3</v>
      </c>
      <c r="K26" s="478">
        <v>32</v>
      </c>
      <c r="L26" s="477">
        <v>32</v>
      </c>
      <c r="M26" s="478">
        <v>1</v>
      </c>
      <c r="N26" s="478">
        <v>19</v>
      </c>
      <c r="O26" s="478">
        <v>1</v>
      </c>
      <c r="P26" s="478">
        <v>4</v>
      </c>
      <c r="Q26" s="478">
        <v>1</v>
      </c>
      <c r="R26" s="478">
        <v>9</v>
      </c>
      <c r="S26" s="477"/>
      <c r="T26" s="477"/>
      <c r="U26" s="477"/>
      <c r="V26" s="477"/>
      <c r="W26" s="477"/>
      <c r="X26" s="477"/>
      <c r="Y26" s="476"/>
      <c r="Z26" s="476"/>
      <c r="AA26" s="478">
        <v>6</v>
      </c>
      <c r="AB26" s="478">
        <v>6</v>
      </c>
      <c r="AC26" s="477">
        <f t="shared" si="14"/>
        <v>2</v>
      </c>
      <c r="AD26" s="477">
        <f t="shared" si="14"/>
        <v>25</v>
      </c>
      <c r="AE26" s="477">
        <v>29</v>
      </c>
      <c r="AF26" s="477">
        <v>1</v>
      </c>
      <c r="AG26" s="477">
        <v>6</v>
      </c>
      <c r="AH26" s="477">
        <v>1</v>
      </c>
      <c r="AI26" s="477">
        <v>19</v>
      </c>
      <c r="AJ26" s="477"/>
      <c r="AK26" s="477">
        <v>0</v>
      </c>
      <c r="AL26" s="477"/>
      <c r="AM26" s="477"/>
      <c r="AN26" s="477"/>
      <c r="AO26" s="477"/>
      <c r="AP26" s="456"/>
      <c r="AQ26" s="457"/>
    </row>
    <row r="27" spans="1:43" ht="15.75" customHeight="1">
      <c r="A27" s="474"/>
      <c r="B27" s="475"/>
      <c r="C27" s="467">
        <v>5</v>
      </c>
      <c r="D27" s="475" t="s">
        <v>714</v>
      </c>
      <c r="E27" s="467"/>
      <c r="F27" s="478"/>
      <c r="G27" s="478"/>
      <c r="H27" s="478">
        <v>19</v>
      </c>
      <c r="I27" s="478">
        <v>19</v>
      </c>
      <c r="J27" s="478">
        <v>3</v>
      </c>
      <c r="K27" s="478">
        <v>45</v>
      </c>
      <c r="L27" s="477">
        <v>45</v>
      </c>
      <c r="M27" s="478">
        <v>1</v>
      </c>
      <c r="N27" s="478">
        <v>20</v>
      </c>
      <c r="O27" s="478">
        <v>1</v>
      </c>
      <c r="P27" s="478">
        <v>17</v>
      </c>
      <c r="Q27" s="478">
        <v>1</v>
      </c>
      <c r="R27" s="478">
        <v>9</v>
      </c>
      <c r="S27" s="477"/>
      <c r="T27" s="477"/>
      <c r="U27" s="477"/>
      <c r="V27" s="477"/>
      <c r="W27" s="477"/>
      <c r="X27" s="477"/>
      <c r="Y27" s="476"/>
      <c r="Z27" s="476"/>
      <c r="AA27" s="478">
        <v>17</v>
      </c>
      <c r="AB27" s="478">
        <v>17</v>
      </c>
      <c r="AC27" s="477">
        <f t="shared" si="14"/>
        <v>3</v>
      </c>
      <c r="AD27" s="477">
        <f t="shared" si="14"/>
        <v>54</v>
      </c>
      <c r="AE27" s="477">
        <v>54</v>
      </c>
      <c r="AF27" s="477">
        <v>1</v>
      </c>
      <c r="AG27" s="477">
        <v>17</v>
      </c>
      <c r="AH27" s="477">
        <v>1</v>
      </c>
      <c r="AI27" s="477">
        <v>20</v>
      </c>
      <c r="AJ27" s="477">
        <v>1</v>
      </c>
      <c r="AK27" s="477">
        <v>17</v>
      </c>
      <c r="AL27" s="477"/>
      <c r="AM27" s="477"/>
      <c r="AN27" s="477"/>
      <c r="AO27" s="477"/>
      <c r="AP27" s="456"/>
      <c r="AQ27" s="457"/>
    </row>
    <row r="28" spans="1:43" ht="15.75" customHeight="1">
      <c r="A28" s="474"/>
      <c r="B28" s="475"/>
      <c r="C28" s="467">
        <v>6</v>
      </c>
      <c r="D28" s="475" t="s">
        <v>715</v>
      </c>
      <c r="E28" s="467"/>
      <c r="F28" s="478"/>
      <c r="G28" s="478"/>
      <c r="H28" s="478">
        <v>9</v>
      </c>
      <c r="I28" s="478">
        <v>9</v>
      </c>
      <c r="J28" s="478">
        <v>3</v>
      </c>
      <c r="K28" s="478">
        <v>27</v>
      </c>
      <c r="L28" s="477">
        <v>27</v>
      </c>
      <c r="M28" s="478">
        <v>1</v>
      </c>
      <c r="N28" s="478">
        <v>9</v>
      </c>
      <c r="O28" s="478">
        <v>1</v>
      </c>
      <c r="P28" s="478">
        <v>11</v>
      </c>
      <c r="Q28" s="478">
        <v>1</v>
      </c>
      <c r="R28" s="478">
        <v>7</v>
      </c>
      <c r="S28" s="477"/>
      <c r="T28" s="477"/>
      <c r="U28" s="477"/>
      <c r="V28" s="477"/>
      <c r="W28" s="477"/>
      <c r="X28" s="477"/>
      <c r="Y28" s="476"/>
      <c r="Z28" s="476"/>
      <c r="AA28" s="478">
        <v>11</v>
      </c>
      <c r="AB28" s="478">
        <v>11</v>
      </c>
      <c r="AC28" s="477">
        <f t="shared" si="14"/>
        <v>3</v>
      </c>
      <c r="AD28" s="477">
        <f t="shared" si="14"/>
        <v>31</v>
      </c>
      <c r="AE28" s="477">
        <v>31</v>
      </c>
      <c r="AF28" s="477">
        <v>1</v>
      </c>
      <c r="AG28" s="477">
        <v>11</v>
      </c>
      <c r="AH28" s="477">
        <v>1</v>
      </c>
      <c r="AI28" s="477">
        <v>9</v>
      </c>
      <c r="AJ28" s="477">
        <v>1</v>
      </c>
      <c r="AK28" s="477">
        <v>11</v>
      </c>
      <c r="AL28" s="477"/>
      <c r="AM28" s="477"/>
      <c r="AN28" s="477"/>
      <c r="AO28" s="477"/>
      <c r="AP28" s="456"/>
      <c r="AQ28" s="457"/>
    </row>
    <row r="29" spans="1:43" ht="15.75" customHeight="1">
      <c r="A29" s="474"/>
      <c r="B29" s="475"/>
      <c r="C29" s="467">
        <v>7</v>
      </c>
      <c r="D29" s="475" t="s">
        <v>716</v>
      </c>
      <c r="E29" s="467"/>
      <c r="F29" s="478"/>
      <c r="G29" s="478"/>
      <c r="H29" s="478">
        <v>4</v>
      </c>
      <c r="I29" s="478">
        <v>4</v>
      </c>
      <c r="J29" s="478">
        <v>4</v>
      </c>
      <c r="K29" s="478">
        <v>31</v>
      </c>
      <c r="L29" s="477">
        <v>31</v>
      </c>
      <c r="M29" s="478">
        <v>1</v>
      </c>
      <c r="N29" s="478">
        <v>4</v>
      </c>
      <c r="O29" s="478">
        <v>1</v>
      </c>
      <c r="P29" s="478">
        <v>8</v>
      </c>
      <c r="Q29" s="478">
        <v>1</v>
      </c>
      <c r="R29" s="478">
        <v>5</v>
      </c>
      <c r="S29" s="477"/>
      <c r="T29" s="477"/>
      <c r="U29" s="478">
        <v>1</v>
      </c>
      <c r="V29" s="478">
        <v>14</v>
      </c>
      <c r="W29" s="477"/>
      <c r="X29" s="477"/>
      <c r="Y29" s="476"/>
      <c r="Z29" s="476"/>
      <c r="AA29" s="478">
        <v>8</v>
      </c>
      <c r="AB29" s="478">
        <v>8</v>
      </c>
      <c r="AC29" s="477">
        <f t="shared" si="14"/>
        <v>3</v>
      </c>
      <c r="AD29" s="477">
        <f t="shared" si="14"/>
        <v>20</v>
      </c>
      <c r="AE29" s="477">
        <v>20</v>
      </c>
      <c r="AF29" s="477">
        <v>1</v>
      </c>
      <c r="AG29" s="477">
        <v>8</v>
      </c>
      <c r="AH29" s="477">
        <v>1</v>
      </c>
      <c r="AI29" s="477">
        <v>4</v>
      </c>
      <c r="AJ29" s="477">
        <v>1</v>
      </c>
      <c r="AK29" s="477">
        <v>8</v>
      </c>
      <c r="AL29" s="477"/>
      <c r="AM29" s="477"/>
      <c r="AN29" s="477"/>
      <c r="AO29" s="477"/>
      <c r="AP29" s="456"/>
      <c r="AQ29" s="457"/>
    </row>
    <row r="30" spans="1:43" ht="15.75" customHeight="1">
      <c r="A30" s="463" t="s">
        <v>651</v>
      </c>
      <c r="B30" s="464" t="s">
        <v>651</v>
      </c>
      <c r="C30" s="1400" t="s">
        <v>651</v>
      </c>
      <c r="D30" s="1326"/>
      <c r="E30" s="464" t="s">
        <v>651</v>
      </c>
      <c r="F30" s="469">
        <v>54</v>
      </c>
      <c r="G30" s="469">
        <v>53</v>
      </c>
      <c r="H30" s="469">
        <f t="shared" ref="H30:X30" si="15">SUM(H31:H37)</f>
        <v>54</v>
      </c>
      <c r="I30" s="469">
        <f t="shared" si="15"/>
        <v>53</v>
      </c>
      <c r="J30" s="469">
        <f t="shared" si="15"/>
        <v>24</v>
      </c>
      <c r="K30" s="469">
        <f t="shared" si="15"/>
        <v>333</v>
      </c>
      <c r="L30" s="469">
        <f t="shared" si="15"/>
        <v>313</v>
      </c>
      <c r="M30" s="469">
        <f t="shared" si="15"/>
        <v>6</v>
      </c>
      <c r="N30" s="469">
        <f t="shared" si="15"/>
        <v>57</v>
      </c>
      <c r="O30" s="469">
        <f t="shared" si="15"/>
        <v>7</v>
      </c>
      <c r="P30" s="469">
        <f t="shared" si="15"/>
        <v>63</v>
      </c>
      <c r="Q30" s="469">
        <f t="shared" si="15"/>
        <v>7</v>
      </c>
      <c r="R30" s="469">
        <f t="shared" si="15"/>
        <v>79</v>
      </c>
      <c r="S30" s="469">
        <f t="shared" si="15"/>
        <v>2</v>
      </c>
      <c r="T30" s="469">
        <f t="shared" si="15"/>
        <v>63</v>
      </c>
      <c r="U30" s="469">
        <f t="shared" si="15"/>
        <v>2</v>
      </c>
      <c r="V30" s="469">
        <f t="shared" si="15"/>
        <v>71</v>
      </c>
      <c r="W30" s="469">
        <f t="shared" si="15"/>
        <v>0</v>
      </c>
      <c r="X30" s="469">
        <f t="shared" si="15"/>
        <v>0</v>
      </c>
      <c r="Y30" s="469">
        <v>67</v>
      </c>
      <c r="Z30" s="469">
        <v>66</v>
      </c>
      <c r="AA30" s="469">
        <f t="shared" ref="AA30:AO30" si="16">SUM(AA31:AA37)</f>
        <v>67</v>
      </c>
      <c r="AB30" s="469">
        <f t="shared" si="16"/>
        <v>66</v>
      </c>
      <c r="AC30" s="469">
        <f t="shared" si="16"/>
        <v>23</v>
      </c>
      <c r="AD30" s="469">
        <f t="shared" si="16"/>
        <v>329</v>
      </c>
      <c r="AE30" s="469">
        <f t="shared" si="16"/>
        <v>314</v>
      </c>
      <c r="AF30" s="469">
        <f t="shared" si="16"/>
        <v>7</v>
      </c>
      <c r="AG30" s="469">
        <f t="shared" si="16"/>
        <v>67</v>
      </c>
      <c r="AH30" s="469">
        <f t="shared" si="16"/>
        <v>6</v>
      </c>
      <c r="AI30" s="469">
        <f t="shared" si="16"/>
        <v>57</v>
      </c>
      <c r="AJ30" s="469">
        <f t="shared" si="16"/>
        <v>5</v>
      </c>
      <c r="AK30" s="469">
        <f t="shared" si="16"/>
        <v>63</v>
      </c>
      <c r="AL30" s="469">
        <f t="shared" si="16"/>
        <v>3</v>
      </c>
      <c r="AM30" s="469">
        <f t="shared" si="16"/>
        <v>79</v>
      </c>
      <c r="AN30" s="469">
        <f t="shared" si="16"/>
        <v>2</v>
      </c>
      <c r="AO30" s="469">
        <f t="shared" si="16"/>
        <v>63</v>
      </c>
      <c r="AP30" s="472"/>
      <c r="AQ30" s="473"/>
    </row>
    <row r="31" spans="1:43" ht="15.75" customHeight="1">
      <c r="A31" s="474"/>
      <c r="B31" s="475"/>
      <c r="C31" s="467">
        <f>IF(D31&lt;&gt;"",MAX(C30)+1,"")</f>
        <v>1</v>
      </c>
      <c r="D31" s="475" t="s">
        <v>717</v>
      </c>
      <c r="E31" s="467"/>
      <c r="F31" s="476"/>
      <c r="G31" s="476"/>
      <c r="H31" s="478">
        <v>16</v>
      </c>
      <c r="I31" s="478">
        <v>15</v>
      </c>
      <c r="J31" s="477">
        <f t="shared" ref="J31:K37" si="17">M31+O31+Q31+S31+U31</f>
        <v>7</v>
      </c>
      <c r="K31" s="477">
        <f t="shared" si="17"/>
        <v>203</v>
      </c>
      <c r="L31" s="478">
        <v>183</v>
      </c>
      <c r="M31" s="478">
        <v>1</v>
      </c>
      <c r="N31" s="478">
        <v>16</v>
      </c>
      <c r="O31" s="478">
        <v>1</v>
      </c>
      <c r="P31" s="478">
        <v>21</v>
      </c>
      <c r="Q31" s="478">
        <v>1</v>
      </c>
      <c r="R31" s="478">
        <v>32</v>
      </c>
      <c r="S31" s="478">
        <v>2</v>
      </c>
      <c r="T31" s="478">
        <v>63</v>
      </c>
      <c r="U31" s="478">
        <v>2</v>
      </c>
      <c r="V31" s="478">
        <v>71</v>
      </c>
      <c r="W31" s="477"/>
      <c r="X31" s="477"/>
      <c r="Y31" s="476"/>
      <c r="Z31" s="476"/>
      <c r="AA31" s="478">
        <v>29</v>
      </c>
      <c r="AB31" s="478">
        <v>28</v>
      </c>
      <c r="AC31" s="477">
        <f t="shared" ref="AC31:AD37" si="18">AF31+AH31+AJ31+AL31+AN31</f>
        <v>8</v>
      </c>
      <c r="AD31" s="477">
        <f t="shared" si="18"/>
        <v>216</v>
      </c>
      <c r="AE31" s="478">
        <v>193</v>
      </c>
      <c r="AF31" s="478">
        <v>1</v>
      </c>
      <c r="AG31" s="478">
        <v>29</v>
      </c>
      <c r="AH31" s="478">
        <v>1</v>
      </c>
      <c r="AI31" s="478">
        <v>16</v>
      </c>
      <c r="AJ31" s="478">
        <v>1</v>
      </c>
      <c r="AK31" s="478">
        <v>29</v>
      </c>
      <c r="AL31" s="478">
        <v>3</v>
      </c>
      <c r="AM31" s="478">
        <v>79</v>
      </c>
      <c r="AN31" s="478">
        <v>2</v>
      </c>
      <c r="AO31" s="478">
        <v>63</v>
      </c>
      <c r="AP31" s="456"/>
      <c r="AQ31" s="457"/>
    </row>
    <row r="32" spans="1:43" ht="15.75" customHeight="1">
      <c r="A32" s="474"/>
      <c r="B32" s="475"/>
      <c r="C32" s="467">
        <f>IF(D32&lt;&gt;"",MAX(C30:C31)+1,"")</f>
        <v>2</v>
      </c>
      <c r="D32" s="475" t="s">
        <v>718</v>
      </c>
      <c r="E32" s="467"/>
      <c r="F32" s="476"/>
      <c r="G32" s="476"/>
      <c r="H32" s="478">
        <v>6</v>
      </c>
      <c r="I32" s="478">
        <v>6</v>
      </c>
      <c r="J32" s="477">
        <f t="shared" si="17"/>
        <v>3</v>
      </c>
      <c r="K32" s="477">
        <f t="shared" si="17"/>
        <v>28</v>
      </c>
      <c r="L32" s="478">
        <v>28</v>
      </c>
      <c r="M32" s="478">
        <v>1</v>
      </c>
      <c r="N32" s="478">
        <v>7</v>
      </c>
      <c r="O32" s="478">
        <v>1</v>
      </c>
      <c r="P32" s="478">
        <v>10</v>
      </c>
      <c r="Q32" s="478">
        <v>1</v>
      </c>
      <c r="R32" s="478">
        <v>11</v>
      </c>
      <c r="S32" s="477"/>
      <c r="T32" s="477"/>
      <c r="U32" s="477"/>
      <c r="V32" s="477"/>
      <c r="W32" s="477"/>
      <c r="X32" s="477"/>
      <c r="Y32" s="476"/>
      <c r="Z32" s="476"/>
      <c r="AA32" s="478">
        <v>4</v>
      </c>
      <c r="AB32" s="478">
        <v>4</v>
      </c>
      <c r="AC32" s="477">
        <f t="shared" si="18"/>
        <v>3</v>
      </c>
      <c r="AD32" s="477">
        <f t="shared" si="18"/>
        <v>21</v>
      </c>
      <c r="AE32" s="478">
        <v>21</v>
      </c>
      <c r="AF32" s="478">
        <v>1</v>
      </c>
      <c r="AG32" s="478">
        <v>4</v>
      </c>
      <c r="AH32" s="478">
        <v>1</v>
      </c>
      <c r="AI32" s="478">
        <v>7</v>
      </c>
      <c r="AJ32" s="478">
        <v>1</v>
      </c>
      <c r="AK32" s="478">
        <v>10</v>
      </c>
      <c r="AL32" s="477"/>
      <c r="AM32" s="477"/>
      <c r="AN32" s="477"/>
      <c r="AO32" s="477"/>
      <c r="AP32" s="456"/>
      <c r="AQ32" s="457"/>
    </row>
    <row r="33" spans="1:43" ht="15.75" customHeight="1">
      <c r="A33" s="474"/>
      <c r="B33" s="475"/>
      <c r="C33" s="467">
        <f>IF(D33&lt;&gt;"",MAX(C30:C32)+1,"")</f>
        <v>3</v>
      </c>
      <c r="D33" s="475" t="s">
        <v>719</v>
      </c>
      <c r="E33" s="467"/>
      <c r="F33" s="476"/>
      <c r="G33" s="476"/>
      <c r="H33" s="478">
        <v>6</v>
      </c>
      <c r="I33" s="478">
        <v>6</v>
      </c>
      <c r="J33" s="477">
        <f t="shared" si="17"/>
        <v>3</v>
      </c>
      <c r="K33" s="477">
        <f t="shared" si="17"/>
        <v>27</v>
      </c>
      <c r="L33" s="478">
        <v>27</v>
      </c>
      <c r="M33" s="478">
        <v>1</v>
      </c>
      <c r="N33" s="478">
        <v>6</v>
      </c>
      <c r="O33" s="478">
        <v>1</v>
      </c>
      <c r="P33" s="478">
        <v>10</v>
      </c>
      <c r="Q33" s="478">
        <v>1</v>
      </c>
      <c r="R33" s="478">
        <v>11</v>
      </c>
      <c r="S33" s="477"/>
      <c r="T33" s="477"/>
      <c r="U33" s="477"/>
      <c r="V33" s="477"/>
      <c r="W33" s="477"/>
      <c r="X33" s="477"/>
      <c r="Y33" s="476"/>
      <c r="Z33" s="476"/>
      <c r="AA33" s="478">
        <v>10</v>
      </c>
      <c r="AB33" s="478">
        <v>10</v>
      </c>
      <c r="AC33" s="477">
        <f t="shared" si="18"/>
        <v>3</v>
      </c>
      <c r="AD33" s="477">
        <f t="shared" si="18"/>
        <v>26</v>
      </c>
      <c r="AE33" s="478">
        <v>26</v>
      </c>
      <c r="AF33" s="478">
        <v>1</v>
      </c>
      <c r="AG33" s="478">
        <v>10</v>
      </c>
      <c r="AH33" s="478">
        <v>1</v>
      </c>
      <c r="AI33" s="478">
        <v>6</v>
      </c>
      <c r="AJ33" s="478">
        <v>1</v>
      </c>
      <c r="AK33" s="478">
        <v>10</v>
      </c>
      <c r="AL33" s="477"/>
      <c r="AM33" s="477"/>
      <c r="AN33" s="477"/>
      <c r="AO33" s="477"/>
      <c r="AP33" s="456"/>
      <c r="AQ33" s="457"/>
    </row>
    <row r="34" spans="1:43" ht="15.75" customHeight="1">
      <c r="A34" s="474"/>
      <c r="B34" s="475"/>
      <c r="C34" s="467">
        <f>IF(D34&lt;&gt;"",MAX(C30:C33)+1,"")</f>
        <v>4</v>
      </c>
      <c r="D34" s="475" t="s">
        <v>720</v>
      </c>
      <c r="E34" s="467"/>
      <c r="F34" s="476"/>
      <c r="G34" s="476"/>
      <c r="H34" s="478">
        <v>11</v>
      </c>
      <c r="I34" s="478">
        <v>11</v>
      </c>
      <c r="J34" s="477">
        <f t="shared" si="17"/>
        <v>3</v>
      </c>
      <c r="K34" s="477">
        <f t="shared" si="17"/>
        <v>24</v>
      </c>
      <c r="L34" s="478">
        <v>24</v>
      </c>
      <c r="M34" s="478">
        <v>1</v>
      </c>
      <c r="N34" s="478">
        <v>11</v>
      </c>
      <c r="O34" s="478">
        <v>1</v>
      </c>
      <c r="P34" s="478">
        <v>7</v>
      </c>
      <c r="Q34" s="478">
        <v>1</v>
      </c>
      <c r="R34" s="478">
        <v>6</v>
      </c>
      <c r="S34" s="477"/>
      <c r="T34" s="477"/>
      <c r="U34" s="477"/>
      <c r="V34" s="477"/>
      <c r="W34" s="477"/>
      <c r="X34" s="477"/>
      <c r="Y34" s="476"/>
      <c r="Z34" s="476"/>
      <c r="AA34" s="478">
        <v>9</v>
      </c>
      <c r="AB34" s="478">
        <v>9</v>
      </c>
      <c r="AC34" s="477">
        <f t="shared" si="18"/>
        <v>3</v>
      </c>
      <c r="AD34" s="477">
        <f t="shared" si="18"/>
        <v>27</v>
      </c>
      <c r="AE34" s="478">
        <v>27</v>
      </c>
      <c r="AF34" s="478">
        <v>1</v>
      </c>
      <c r="AG34" s="478">
        <v>9</v>
      </c>
      <c r="AH34" s="478">
        <v>1</v>
      </c>
      <c r="AI34" s="478">
        <v>11</v>
      </c>
      <c r="AJ34" s="478">
        <v>1</v>
      </c>
      <c r="AK34" s="478">
        <v>7</v>
      </c>
      <c r="AL34" s="477"/>
      <c r="AM34" s="477"/>
      <c r="AN34" s="477"/>
      <c r="AO34" s="477"/>
      <c r="AP34" s="456"/>
      <c r="AQ34" s="457"/>
    </row>
    <row r="35" spans="1:43" ht="15.75" customHeight="1">
      <c r="A35" s="474"/>
      <c r="B35" s="475"/>
      <c r="C35" s="467">
        <f>IF(D35&lt;&gt;"",MAX(C30:C34)+1,"")</f>
        <v>5</v>
      </c>
      <c r="D35" s="475" t="s">
        <v>721</v>
      </c>
      <c r="E35" s="467"/>
      <c r="F35" s="476"/>
      <c r="G35" s="476"/>
      <c r="H35" s="478">
        <v>7</v>
      </c>
      <c r="I35" s="478">
        <v>7</v>
      </c>
      <c r="J35" s="477">
        <f t="shared" si="17"/>
        <v>3</v>
      </c>
      <c r="K35" s="477">
        <f t="shared" si="17"/>
        <v>18</v>
      </c>
      <c r="L35" s="478">
        <v>18</v>
      </c>
      <c r="M35" s="478">
        <v>1</v>
      </c>
      <c r="N35" s="478">
        <v>7</v>
      </c>
      <c r="O35" s="478">
        <v>1</v>
      </c>
      <c r="P35" s="478">
        <v>7</v>
      </c>
      <c r="Q35" s="478">
        <v>1</v>
      </c>
      <c r="R35" s="478">
        <v>4</v>
      </c>
      <c r="S35" s="477"/>
      <c r="T35" s="477"/>
      <c r="U35" s="477"/>
      <c r="V35" s="477"/>
      <c r="W35" s="477"/>
      <c r="X35" s="477"/>
      <c r="Y35" s="476"/>
      <c r="Z35" s="476"/>
      <c r="AA35" s="478">
        <v>3</v>
      </c>
      <c r="AB35" s="478">
        <v>3</v>
      </c>
      <c r="AC35" s="477">
        <f t="shared" si="18"/>
        <v>3</v>
      </c>
      <c r="AD35" s="477">
        <f t="shared" si="18"/>
        <v>17</v>
      </c>
      <c r="AE35" s="478">
        <v>17</v>
      </c>
      <c r="AF35" s="478">
        <v>1</v>
      </c>
      <c r="AG35" s="478">
        <v>3</v>
      </c>
      <c r="AH35" s="478">
        <v>1</v>
      </c>
      <c r="AI35" s="478">
        <v>7</v>
      </c>
      <c r="AJ35" s="478">
        <v>1</v>
      </c>
      <c r="AK35" s="478">
        <v>7</v>
      </c>
      <c r="AL35" s="477"/>
      <c r="AM35" s="477"/>
      <c r="AN35" s="477"/>
      <c r="AO35" s="477"/>
      <c r="AP35" s="456"/>
      <c r="AQ35" s="457"/>
    </row>
    <row r="36" spans="1:43" ht="15.75" customHeight="1">
      <c r="A36" s="474"/>
      <c r="B36" s="475"/>
      <c r="C36" s="467">
        <f>IF(D36&lt;&gt;"",MAX(C30:C35)+1,"")</f>
        <v>6</v>
      </c>
      <c r="D36" s="475" t="s">
        <v>722</v>
      </c>
      <c r="E36" s="467"/>
      <c r="F36" s="476"/>
      <c r="G36" s="476"/>
      <c r="H36" s="478">
        <v>6</v>
      </c>
      <c r="I36" s="478">
        <v>6</v>
      </c>
      <c r="J36" s="477">
        <f t="shared" si="17"/>
        <v>3</v>
      </c>
      <c r="K36" s="477">
        <f t="shared" si="17"/>
        <v>23</v>
      </c>
      <c r="L36" s="478">
        <v>23</v>
      </c>
      <c r="M36" s="478">
        <v>1</v>
      </c>
      <c r="N36" s="478">
        <v>7</v>
      </c>
      <c r="O36" s="478">
        <v>1</v>
      </c>
      <c r="P36" s="478">
        <v>5</v>
      </c>
      <c r="Q36" s="478">
        <v>1</v>
      </c>
      <c r="R36" s="478">
        <v>11</v>
      </c>
      <c r="S36" s="477"/>
      <c r="T36" s="477"/>
      <c r="U36" s="477"/>
      <c r="V36" s="477"/>
      <c r="W36" s="477"/>
      <c r="X36" s="477"/>
      <c r="Y36" s="476"/>
      <c r="Z36" s="476"/>
      <c r="AA36" s="478">
        <v>7</v>
      </c>
      <c r="AB36" s="478">
        <v>7</v>
      </c>
      <c r="AC36" s="477">
        <f t="shared" si="18"/>
        <v>2</v>
      </c>
      <c r="AD36" s="477">
        <f t="shared" si="18"/>
        <v>14</v>
      </c>
      <c r="AE36" s="478">
        <v>19</v>
      </c>
      <c r="AF36" s="478">
        <v>1</v>
      </c>
      <c r="AG36" s="478">
        <v>7</v>
      </c>
      <c r="AH36" s="478">
        <v>1</v>
      </c>
      <c r="AI36" s="478">
        <v>7</v>
      </c>
      <c r="AJ36" s="478"/>
      <c r="AK36" s="478"/>
      <c r="AL36" s="477"/>
      <c r="AM36" s="477"/>
      <c r="AN36" s="477"/>
      <c r="AO36" s="477"/>
      <c r="AP36" s="456"/>
      <c r="AQ36" s="457"/>
    </row>
    <row r="37" spans="1:43" ht="15.75" customHeight="1">
      <c r="A37" s="474"/>
      <c r="B37" s="475"/>
      <c r="C37" s="467">
        <f>IF(D37&lt;&gt;"",MAX(C30:C36)+1,"")</f>
        <v>7</v>
      </c>
      <c r="D37" s="475" t="s">
        <v>723</v>
      </c>
      <c r="E37" s="467"/>
      <c r="F37" s="476"/>
      <c r="G37" s="476"/>
      <c r="H37" s="478">
        <v>2</v>
      </c>
      <c r="I37" s="478">
        <v>2</v>
      </c>
      <c r="J37" s="477">
        <f t="shared" si="17"/>
        <v>2</v>
      </c>
      <c r="K37" s="477">
        <f t="shared" si="17"/>
        <v>10</v>
      </c>
      <c r="L37" s="478">
        <v>10</v>
      </c>
      <c r="M37" s="477"/>
      <c r="N37" s="478">
        <v>3</v>
      </c>
      <c r="O37" s="478">
        <v>1</v>
      </c>
      <c r="P37" s="478">
        <v>3</v>
      </c>
      <c r="Q37" s="478">
        <v>1</v>
      </c>
      <c r="R37" s="478">
        <v>4</v>
      </c>
      <c r="S37" s="477"/>
      <c r="T37" s="477"/>
      <c r="U37" s="477"/>
      <c r="V37" s="477"/>
      <c r="W37" s="477"/>
      <c r="X37" s="477"/>
      <c r="Y37" s="476"/>
      <c r="Z37" s="476"/>
      <c r="AA37" s="478">
        <v>5</v>
      </c>
      <c r="AB37" s="478">
        <v>5</v>
      </c>
      <c r="AC37" s="477">
        <f t="shared" si="18"/>
        <v>1</v>
      </c>
      <c r="AD37" s="477">
        <f t="shared" si="18"/>
        <v>8</v>
      </c>
      <c r="AE37" s="478">
        <v>11</v>
      </c>
      <c r="AF37" s="478">
        <v>1</v>
      </c>
      <c r="AG37" s="478">
        <v>5</v>
      </c>
      <c r="AH37" s="477"/>
      <c r="AI37" s="478">
        <v>3</v>
      </c>
      <c r="AJ37" s="478"/>
      <c r="AK37" s="478"/>
      <c r="AL37" s="477"/>
      <c r="AM37" s="477"/>
      <c r="AN37" s="477"/>
      <c r="AO37" s="477"/>
      <c r="AP37" s="456"/>
      <c r="AQ37" s="457"/>
    </row>
    <row r="38" spans="1:43" ht="15.75" customHeight="1">
      <c r="A38" s="463" t="s">
        <v>651</v>
      </c>
      <c r="B38" s="464" t="s">
        <v>651</v>
      </c>
      <c r="C38" s="1400" t="s">
        <v>651</v>
      </c>
      <c r="D38" s="1326"/>
      <c r="E38" s="464" t="s">
        <v>651</v>
      </c>
      <c r="F38" s="469">
        <v>88</v>
      </c>
      <c r="G38" s="469">
        <v>85</v>
      </c>
      <c r="H38" s="469">
        <f t="shared" ref="H38:X38" si="19">SUM(H39:H44)</f>
        <v>88</v>
      </c>
      <c r="I38" s="469">
        <f t="shared" si="19"/>
        <v>85</v>
      </c>
      <c r="J38" s="469">
        <f t="shared" si="19"/>
        <v>25</v>
      </c>
      <c r="K38" s="469">
        <f t="shared" si="19"/>
        <v>523</v>
      </c>
      <c r="L38" s="469">
        <f t="shared" si="19"/>
        <v>484</v>
      </c>
      <c r="M38" s="469">
        <f t="shared" si="19"/>
        <v>5</v>
      </c>
      <c r="N38" s="469">
        <f t="shared" si="19"/>
        <v>88</v>
      </c>
      <c r="O38" s="469">
        <f t="shared" si="19"/>
        <v>6</v>
      </c>
      <c r="P38" s="469">
        <f t="shared" si="19"/>
        <v>120</v>
      </c>
      <c r="Q38" s="469">
        <f t="shared" si="19"/>
        <v>6</v>
      </c>
      <c r="R38" s="469">
        <f t="shared" si="19"/>
        <v>100</v>
      </c>
      <c r="S38" s="469">
        <f t="shared" si="19"/>
        <v>4</v>
      </c>
      <c r="T38" s="469">
        <f t="shared" si="19"/>
        <v>98</v>
      </c>
      <c r="U38" s="469">
        <f t="shared" si="19"/>
        <v>4</v>
      </c>
      <c r="V38" s="469">
        <f t="shared" si="19"/>
        <v>117</v>
      </c>
      <c r="W38" s="469">
        <f t="shared" si="19"/>
        <v>0</v>
      </c>
      <c r="X38" s="469">
        <f t="shared" si="19"/>
        <v>0</v>
      </c>
      <c r="Y38" s="469">
        <v>114</v>
      </c>
      <c r="Z38" s="469">
        <v>103</v>
      </c>
      <c r="AA38" s="469">
        <f t="shared" ref="AA38:AO38" si="20">SUM(AA39:AA44)</f>
        <v>114</v>
      </c>
      <c r="AB38" s="469">
        <f t="shared" si="20"/>
        <v>103</v>
      </c>
      <c r="AC38" s="469">
        <f t="shared" si="20"/>
        <v>24</v>
      </c>
      <c r="AD38" s="469">
        <f t="shared" si="20"/>
        <v>520</v>
      </c>
      <c r="AE38" s="469">
        <f t="shared" si="20"/>
        <v>482</v>
      </c>
      <c r="AF38" s="469">
        <f t="shared" si="20"/>
        <v>6</v>
      </c>
      <c r="AG38" s="469">
        <f t="shared" si="20"/>
        <v>114</v>
      </c>
      <c r="AH38" s="469">
        <f t="shared" si="20"/>
        <v>5</v>
      </c>
      <c r="AI38" s="469">
        <f t="shared" si="20"/>
        <v>88</v>
      </c>
      <c r="AJ38" s="469">
        <f t="shared" si="20"/>
        <v>5</v>
      </c>
      <c r="AK38" s="469">
        <f t="shared" si="20"/>
        <v>120</v>
      </c>
      <c r="AL38" s="469">
        <f t="shared" si="20"/>
        <v>4</v>
      </c>
      <c r="AM38" s="469">
        <f t="shared" si="20"/>
        <v>100</v>
      </c>
      <c r="AN38" s="469">
        <f t="shared" si="20"/>
        <v>4</v>
      </c>
      <c r="AO38" s="469">
        <f t="shared" si="20"/>
        <v>98</v>
      </c>
      <c r="AP38" s="472"/>
      <c r="AQ38" s="473"/>
    </row>
    <row r="39" spans="1:43" ht="15.75" customHeight="1">
      <c r="A39" s="474"/>
      <c r="B39" s="475"/>
      <c r="C39" s="467">
        <f>IF(D39&lt;&gt;"",MAX(C38)+1,"")</f>
        <v>1</v>
      </c>
      <c r="D39" s="475" t="str">
        <f>IF(B38&lt;&gt;"","Điểm chính","")</f>
        <v>Điểm chính</v>
      </c>
      <c r="E39" s="467"/>
      <c r="F39" s="476"/>
      <c r="G39" s="476"/>
      <c r="H39" s="478">
        <v>32</v>
      </c>
      <c r="I39" s="478">
        <v>29</v>
      </c>
      <c r="J39" s="477">
        <f t="shared" ref="J39:K44" si="21">M39+O39+Q39+S39+U39</f>
        <v>7</v>
      </c>
      <c r="K39" s="477">
        <f t="shared" si="21"/>
        <v>173</v>
      </c>
      <c r="L39" s="478">
        <v>136</v>
      </c>
      <c r="M39" s="478">
        <v>1</v>
      </c>
      <c r="N39" s="478">
        <v>32</v>
      </c>
      <c r="O39" s="478">
        <v>1</v>
      </c>
      <c r="P39" s="478">
        <v>32</v>
      </c>
      <c r="Q39" s="478">
        <v>2</v>
      </c>
      <c r="R39" s="478">
        <v>40</v>
      </c>
      <c r="S39" s="478">
        <v>2</v>
      </c>
      <c r="T39" s="478">
        <v>41</v>
      </c>
      <c r="U39" s="478">
        <v>1</v>
      </c>
      <c r="V39" s="478">
        <v>28</v>
      </c>
      <c r="W39" s="477"/>
      <c r="X39" s="477"/>
      <c r="Y39" s="476"/>
      <c r="Z39" s="476"/>
      <c r="AA39" s="478">
        <v>37</v>
      </c>
      <c r="AB39" s="478">
        <v>27</v>
      </c>
      <c r="AC39" s="477">
        <f t="shared" ref="AC39:AD44" si="22">AF39+AH39+AJ39+AL39+AN39</f>
        <v>7</v>
      </c>
      <c r="AD39" s="477">
        <f t="shared" si="22"/>
        <v>182</v>
      </c>
      <c r="AE39" s="478">
        <v>146</v>
      </c>
      <c r="AF39" s="478">
        <v>1</v>
      </c>
      <c r="AG39" s="478">
        <v>37</v>
      </c>
      <c r="AH39" s="478">
        <v>1</v>
      </c>
      <c r="AI39" s="478">
        <v>32</v>
      </c>
      <c r="AJ39" s="478">
        <v>1</v>
      </c>
      <c r="AK39" s="478">
        <v>32</v>
      </c>
      <c r="AL39" s="478">
        <v>2</v>
      </c>
      <c r="AM39" s="478">
        <v>40</v>
      </c>
      <c r="AN39" s="478">
        <v>2</v>
      </c>
      <c r="AO39" s="478">
        <v>41</v>
      </c>
      <c r="AP39" s="456"/>
      <c r="AQ39" s="457"/>
    </row>
    <row r="40" spans="1:43" ht="15.75" customHeight="1">
      <c r="A40" s="474"/>
      <c r="B40" s="475"/>
      <c r="C40" s="467">
        <f>IF(D40&lt;&gt;"",MAX(C38:C39)+1,"")</f>
        <v>2</v>
      </c>
      <c r="D40" s="475" t="s">
        <v>724</v>
      </c>
      <c r="E40" s="467"/>
      <c r="F40" s="476"/>
      <c r="G40" s="476"/>
      <c r="H40" s="478">
        <v>17</v>
      </c>
      <c r="I40" s="478">
        <v>17</v>
      </c>
      <c r="J40" s="477">
        <f t="shared" si="21"/>
        <v>8</v>
      </c>
      <c r="K40" s="477">
        <f t="shared" si="21"/>
        <v>223</v>
      </c>
      <c r="L40" s="478">
        <v>221</v>
      </c>
      <c r="M40" s="478">
        <v>1</v>
      </c>
      <c r="N40" s="478">
        <v>17</v>
      </c>
      <c r="O40" s="478">
        <v>1</v>
      </c>
      <c r="P40" s="478">
        <v>33</v>
      </c>
      <c r="Q40" s="478">
        <v>1</v>
      </c>
      <c r="R40" s="478">
        <v>27</v>
      </c>
      <c r="S40" s="478">
        <v>2</v>
      </c>
      <c r="T40" s="478">
        <v>57</v>
      </c>
      <c r="U40" s="478">
        <v>3</v>
      </c>
      <c r="V40" s="478">
        <v>89</v>
      </c>
      <c r="W40" s="477"/>
      <c r="X40" s="477"/>
      <c r="Y40" s="476"/>
      <c r="Z40" s="476"/>
      <c r="AA40" s="478">
        <v>22</v>
      </c>
      <c r="AB40" s="478">
        <v>22</v>
      </c>
      <c r="AC40" s="477">
        <f t="shared" si="22"/>
        <v>7</v>
      </c>
      <c r="AD40" s="477">
        <f t="shared" si="22"/>
        <v>193</v>
      </c>
      <c r="AE40" s="478">
        <v>192</v>
      </c>
      <c r="AF40" s="478">
        <v>1</v>
      </c>
      <c r="AG40" s="478">
        <v>22</v>
      </c>
      <c r="AH40" s="478">
        <v>1</v>
      </c>
      <c r="AI40" s="478">
        <v>17</v>
      </c>
      <c r="AJ40" s="478">
        <v>1</v>
      </c>
      <c r="AK40" s="478">
        <v>37</v>
      </c>
      <c r="AL40" s="478">
        <v>2</v>
      </c>
      <c r="AM40" s="478">
        <v>60</v>
      </c>
      <c r="AN40" s="478">
        <v>2</v>
      </c>
      <c r="AO40" s="478">
        <v>57</v>
      </c>
      <c r="AP40" s="456"/>
      <c r="AQ40" s="457"/>
    </row>
    <row r="41" spans="1:43" ht="15.75" customHeight="1">
      <c r="A41" s="474"/>
      <c r="B41" s="475"/>
      <c r="C41" s="467">
        <f>IF(D41&lt;&gt;"",MAX(C38:C40)+1,"")</f>
        <v>3</v>
      </c>
      <c r="D41" s="475" t="s">
        <v>725</v>
      </c>
      <c r="E41" s="467"/>
      <c r="F41" s="476"/>
      <c r="G41" s="476"/>
      <c r="H41" s="478">
        <v>8</v>
      </c>
      <c r="I41" s="478">
        <v>8</v>
      </c>
      <c r="J41" s="477">
        <f t="shared" si="21"/>
        <v>3</v>
      </c>
      <c r="K41" s="477">
        <f t="shared" si="21"/>
        <v>23</v>
      </c>
      <c r="L41" s="478">
        <v>23</v>
      </c>
      <c r="M41" s="478">
        <v>1</v>
      </c>
      <c r="N41" s="478">
        <v>8</v>
      </c>
      <c r="O41" s="478">
        <v>1</v>
      </c>
      <c r="P41" s="478">
        <v>9</v>
      </c>
      <c r="Q41" s="478">
        <v>1</v>
      </c>
      <c r="R41" s="478">
        <v>6</v>
      </c>
      <c r="S41" s="477"/>
      <c r="T41" s="477"/>
      <c r="U41" s="477"/>
      <c r="V41" s="477"/>
      <c r="W41" s="477"/>
      <c r="X41" s="477"/>
      <c r="Y41" s="476"/>
      <c r="Z41" s="476"/>
      <c r="AA41" s="478">
        <v>6</v>
      </c>
      <c r="AB41" s="478">
        <v>6</v>
      </c>
      <c r="AC41" s="477">
        <f t="shared" si="22"/>
        <v>3</v>
      </c>
      <c r="AD41" s="477">
        <f t="shared" si="22"/>
        <v>23</v>
      </c>
      <c r="AE41" s="478">
        <v>23</v>
      </c>
      <c r="AF41" s="478">
        <v>1</v>
      </c>
      <c r="AG41" s="478">
        <v>6</v>
      </c>
      <c r="AH41" s="478">
        <v>1</v>
      </c>
      <c r="AI41" s="478">
        <v>8</v>
      </c>
      <c r="AJ41" s="478">
        <v>1</v>
      </c>
      <c r="AK41" s="478">
        <v>9</v>
      </c>
      <c r="AL41" s="477"/>
      <c r="AM41" s="477"/>
      <c r="AN41" s="477"/>
      <c r="AO41" s="477"/>
      <c r="AP41" s="456"/>
      <c r="AQ41" s="457"/>
    </row>
    <row r="42" spans="1:43" ht="15.75" customHeight="1">
      <c r="A42" s="474"/>
      <c r="B42" s="475"/>
      <c r="C42" s="467">
        <f>IF(D42&lt;&gt;"",MAX(C38:C41)+1,"")</f>
        <v>4</v>
      </c>
      <c r="D42" s="475" t="s">
        <v>726</v>
      </c>
      <c r="E42" s="467"/>
      <c r="F42" s="476"/>
      <c r="G42" s="476"/>
      <c r="H42" s="478">
        <v>26</v>
      </c>
      <c r="I42" s="478">
        <v>26</v>
      </c>
      <c r="J42" s="477">
        <f t="shared" si="21"/>
        <v>3</v>
      </c>
      <c r="K42" s="477">
        <f t="shared" si="21"/>
        <v>80</v>
      </c>
      <c r="L42" s="478">
        <v>80</v>
      </c>
      <c r="M42" s="478">
        <v>1</v>
      </c>
      <c r="N42" s="478">
        <v>26</v>
      </c>
      <c r="O42" s="478">
        <v>1</v>
      </c>
      <c r="P42" s="478">
        <v>34</v>
      </c>
      <c r="Q42" s="478">
        <v>1</v>
      </c>
      <c r="R42" s="478">
        <v>20</v>
      </c>
      <c r="S42" s="477"/>
      <c r="T42" s="477"/>
      <c r="U42" s="477"/>
      <c r="V42" s="477"/>
      <c r="W42" s="477"/>
      <c r="X42" s="477"/>
      <c r="Y42" s="476"/>
      <c r="Z42" s="476"/>
      <c r="AA42" s="478">
        <v>33</v>
      </c>
      <c r="AB42" s="478">
        <v>33</v>
      </c>
      <c r="AC42" s="477">
        <f t="shared" si="22"/>
        <v>3</v>
      </c>
      <c r="AD42" s="477">
        <f t="shared" si="22"/>
        <v>93</v>
      </c>
      <c r="AE42" s="478">
        <v>93</v>
      </c>
      <c r="AF42" s="478">
        <v>1</v>
      </c>
      <c r="AG42" s="478">
        <v>33</v>
      </c>
      <c r="AH42" s="478">
        <v>1</v>
      </c>
      <c r="AI42" s="478">
        <v>26</v>
      </c>
      <c r="AJ42" s="478">
        <v>1</v>
      </c>
      <c r="AK42" s="478">
        <v>34</v>
      </c>
      <c r="AL42" s="477"/>
      <c r="AM42" s="477"/>
      <c r="AN42" s="477"/>
      <c r="AO42" s="477"/>
      <c r="AP42" s="456"/>
      <c r="AQ42" s="457"/>
    </row>
    <row r="43" spans="1:43" ht="15.75" customHeight="1">
      <c r="A43" s="474"/>
      <c r="B43" s="475"/>
      <c r="C43" s="467">
        <f>IF(D43&lt;&gt;"",MAX(C38:C42)+1,"")</f>
        <v>5</v>
      </c>
      <c r="D43" s="475" t="s">
        <v>727</v>
      </c>
      <c r="E43" s="467"/>
      <c r="F43" s="476"/>
      <c r="G43" s="476"/>
      <c r="H43" s="477"/>
      <c r="I43" s="477"/>
      <c r="J43" s="477">
        <f t="shared" si="21"/>
        <v>2</v>
      </c>
      <c r="K43" s="477">
        <f t="shared" si="21"/>
        <v>15</v>
      </c>
      <c r="L43" s="478">
        <v>15</v>
      </c>
      <c r="M43" s="477"/>
      <c r="N43" s="477"/>
      <c r="O43" s="478">
        <v>1</v>
      </c>
      <c r="P43" s="478">
        <v>8</v>
      </c>
      <c r="Q43" s="478">
        <v>1</v>
      </c>
      <c r="R43" s="478">
        <v>7</v>
      </c>
      <c r="S43" s="477"/>
      <c r="T43" s="477"/>
      <c r="U43" s="477"/>
      <c r="V43" s="477"/>
      <c r="W43" s="477"/>
      <c r="X43" s="477"/>
      <c r="Y43" s="476"/>
      <c r="Z43" s="476"/>
      <c r="AA43" s="478">
        <v>9</v>
      </c>
      <c r="AB43" s="478">
        <v>8</v>
      </c>
      <c r="AC43" s="477">
        <f t="shared" si="22"/>
        <v>2</v>
      </c>
      <c r="AD43" s="477">
        <f t="shared" si="22"/>
        <v>17</v>
      </c>
      <c r="AE43" s="478">
        <v>16</v>
      </c>
      <c r="AF43" s="478">
        <v>1</v>
      </c>
      <c r="AG43" s="478">
        <v>9</v>
      </c>
      <c r="AH43" s="477"/>
      <c r="AI43" s="477"/>
      <c r="AJ43" s="478">
        <v>1</v>
      </c>
      <c r="AK43" s="478">
        <v>8</v>
      </c>
      <c r="AL43" s="477"/>
      <c r="AM43" s="477"/>
      <c r="AN43" s="477"/>
      <c r="AO43" s="477"/>
      <c r="AP43" s="456"/>
      <c r="AQ43" s="457"/>
    </row>
    <row r="44" spans="1:43" ht="15.75" customHeight="1">
      <c r="A44" s="474"/>
      <c r="B44" s="475"/>
      <c r="C44" s="467">
        <f>IF(D44&lt;&gt;"",MAX(C38:C43)+1,"")</f>
        <v>6</v>
      </c>
      <c r="D44" s="475" t="s">
        <v>728</v>
      </c>
      <c r="E44" s="467"/>
      <c r="F44" s="476"/>
      <c r="G44" s="476"/>
      <c r="H44" s="478">
        <v>5</v>
      </c>
      <c r="I44" s="478">
        <v>5</v>
      </c>
      <c r="J44" s="477">
        <f t="shared" si="21"/>
        <v>2</v>
      </c>
      <c r="K44" s="477">
        <f t="shared" si="21"/>
        <v>9</v>
      </c>
      <c r="L44" s="478">
        <v>9</v>
      </c>
      <c r="M44" s="478">
        <v>1</v>
      </c>
      <c r="N44" s="478">
        <v>5</v>
      </c>
      <c r="O44" s="478">
        <v>1</v>
      </c>
      <c r="P44" s="478">
        <v>4</v>
      </c>
      <c r="Q44" s="477"/>
      <c r="R44" s="477"/>
      <c r="S44" s="477"/>
      <c r="T44" s="477"/>
      <c r="U44" s="477"/>
      <c r="V44" s="477"/>
      <c r="W44" s="477"/>
      <c r="X44" s="477"/>
      <c r="Y44" s="476"/>
      <c r="Z44" s="476"/>
      <c r="AA44" s="478">
        <v>7</v>
      </c>
      <c r="AB44" s="478">
        <v>7</v>
      </c>
      <c r="AC44" s="477">
        <f t="shared" si="22"/>
        <v>2</v>
      </c>
      <c r="AD44" s="477">
        <f t="shared" si="22"/>
        <v>12</v>
      </c>
      <c r="AE44" s="478">
        <v>12</v>
      </c>
      <c r="AF44" s="478">
        <v>1</v>
      </c>
      <c r="AG44" s="478">
        <v>7</v>
      </c>
      <c r="AH44" s="478">
        <v>1</v>
      </c>
      <c r="AI44" s="478">
        <v>5</v>
      </c>
      <c r="AJ44" s="478"/>
      <c r="AK44" s="478"/>
      <c r="AL44" s="477"/>
      <c r="AM44" s="477"/>
      <c r="AN44" s="477"/>
      <c r="AO44" s="477"/>
      <c r="AP44" s="456"/>
      <c r="AQ44" s="457"/>
    </row>
    <row r="45" spans="1:43" ht="15.75" customHeight="1">
      <c r="A45" s="463" t="s">
        <v>651</v>
      </c>
      <c r="B45" s="464" t="s">
        <v>651</v>
      </c>
      <c r="C45" s="1400" t="s">
        <v>651</v>
      </c>
      <c r="D45" s="1326"/>
      <c r="E45" s="464" t="s">
        <v>651</v>
      </c>
      <c r="F45" s="469">
        <v>55</v>
      </c>
      <c r="G45" s="469">
        <v>55</v>
      </c>
      <c r="H45" s="469">
        <f t="shared" ref="H45:X45" si="23">SUM(H46:H50)</f>
        <v>55</v>
      </c>
      <c r="I45" s="469">
        <f t="shared" si="23"/>
        <v>55</v>
      </c>
      <c r="J45" s="469">
        <f t="shared" si="23"/>
        <v>17</v>
      </c>
      <c r="K45" s="469">
        <f t="shared" si="23"/>
        <v>268</v>
      </c>
      <c r="L45" s="469">
        <f t="shared" si="23"/>
        <v>268</v>
      </c>
      <c r="M45" s="469">
        <f t="shared" si="23"/>
        <v>4</v>
      </c>
      <c r="N45" s="469">
        <f t="shared" si="23"/>
        <v>55</v>
      </c>
      <c r="O45" s="469">
        <f t="shared" si="23"/>
        <v>5</v>
      </c>
      <c r="P45" s="469">
        <f t="shared" si="23"/>
        <v>61</v>
      </c>
      <c r="Q45" s="469">
        <f t="shared" si="23"/>
        <v>4</v>
      </c>
      <c r="R45" s="469">
        <f t="shared" si="23"/>
        <v>48</v>
      </c>
      <c r="S45" s="469">
        <f t="shared" si="23"/>
        <v>2</v>
      </c>
      <c r="T45" s="469">
        <f t="shared" si="23"/>
        <v>38</v>
      </c>
      <c r="U45" s="469">
        <f t="shared" si="23"/>
        <v>2</v>
      </c>
      <c r="V45" s="469">
        <f t="shared" si="23"/>
        <v>66</v>
      </c>
      <c r="W45" s="469">
        <f t="shared" si="23"/>
        <v>0</v>
      </c>
      <c r="X45" s="469">
        <f t="shared" si="23"/>
        <v>0</v>
      </c>
      <c r="Y45" s="469">
        <v>56</v>
      </c>
      <c r="Z45" s="469">
        <v>56</v>
      </c>
      <c r="AA45" s="469">
        <f t="shared" ref="AA45:AO45" si="24">SUM(AA46:AA50)</f>
        <v>56</v>
      </c>
      <c r="AB45" s="469">
        <f t="shared" si="24"/>
        <v>56</v>
      </c>
      <c r="AC45" s="469">
        <f t="shared" si="24"/>
        <v>17</v>
      </c>
      <c r="AD45" s="469">
        <f t="shared" si="24"/>
        <v>258</v>
      </c>
      <c r="AE45" s="469">
        <f t="shared" si="24"/>
        <v>258</v>
      </c>
      <c r="AF45" s="469">
        <f t="shared" si="24"/>
        <v>4</v>
      </c>
      <c r="AG45" s="469">
        <f t="shared" si="24"/>
        <v>56</v>
      </c>
      <c r="AH45" s="469">
        <f t="shared" si="24"/>
        <v>4</v>
      </c>
      <c r="AI45" s="469">
        <f t="shared" si="24"/>
        <v>55</v>
      </c>
      <c r="AJ45" s="469">
        <f t="shared" si="24"/>
        <v>5</v>
      </c>
      <c r="AK45" s="469">
        <f t="shared" si="24"/>
        <v>61</v>
      </c>
      <c r="AL45" s="469">
        <f t="shared" si="24"/>
        <v>2</v>
      </c>
      <c r="AM45" s="469">
        <f t="shared" si="24"/>
        <v>48</v>
      </c>
      <c r="AN45" s="469">
        <f t="shared" si="24"/>
        <v>2</v>
      </c>
      <c r="AO45" s="469">
        <f t="shared" si="24"/>
        <v>38</v>
      </c>
      <c r="AP45" s="472"/>
      <c r="AQ45" s="473"/>
    </row>
    <row r="46" spans="1:43" ht="15.75" customHeight="1">
      <c r="A46" s="474"/>
      <c r="B46" s="475"/>
      <c r="C46" s="467">
        <f>IF(D46&lt;&gt;"",MAX(C45)+1,"")</f>
        <v>1</v>
      </c>
      <c r="D46" s="475" t="str">
        <f>IF(B45&lt;&gt;"","Điểm chính Nà Ếch","")</f>
        <v>Điểm chính Nà Ếch</v>
      </c>
      <c r="E46" s="467"/>
      <c r="F46" s="476"/>
      <c r="G46" s="476"/>
      <c r="H46" s="477">
        <v>26</v>
      </c>
      <c r="I46" s="477">
        <v>26</v>
      </c>
      <c r="J46" s="477">
        <f t="shared" ref="J46:K50" si="25">M46+O46+Q46+S46+U46</f>
        <v>7</v>
      </c>
      <c r="K46" s="477">
        <f t="shared" si="25"/>
        <v>178</v>
      </c>
      <c r="L46" s="477">
        <v>127</v>
      </c>
      <c r="M46" s="477">
        <v>1</v>
      </c>
      <c r="N46" s="477">
        <v>26</v>
      </c>
      <c r="O46" s="477">
        <v>1</v>
      </c>
      <c r="P46" s="477">
        <v>25</v>
      </c>
      <c r="Q46" s="477">
        <v>1</v>
      </c>
      <c r="R46" s="477">
        <v>23</v>
      </c>
      <c r="S46" s="477">
        <v>2</v>
      </c>
      <c r="T46" s="477">
        <v>38</v>
      </c>
      <c r="U46" s="477">
        <v>2</v>
      </c>
      <c r="V46" s="477">
        <v>66</v>
      </c>
      <c r="W46" s="477"/>
      <c r="X46" s="477"/>
      <c r="Y46" s="476"/>
      <c r="Z46" s="476"/>
      <c r="AA46" s="476">
        <v>23</v>
      </c>
      <c r="AB46" s="476">
        <v>23</v>
      </c>
      <c r="AC46" s="478">
        <v>7</v>
      </c>
      <c r="AD46" s="478">
        <v>160</v>
      </c>
      <c r="AE46" s="478">
        <v>117</v>
      </c>
      <c r="AF46" s="478">
        <v>1</v>
      </c>
      <c r="AG46" s="478">
        <v>23</v>
      </c>
      <c r="AH46" s="478">
        <v>1</v>
      </c>
      <c r="AI46" s="478">
        <v>26</v>
      </c>
      <c r="AJ46" s="478">
        <v>1</v>
      </c>
      <c r="AK46" s="478">
        <v>25</v>
      </c>
      <c r="AL46" s="478">
        <v>2</v>
      </c>
      <c r="AM46" s="478">
        <v>48</v>
      </c>
      <c r="AN46" s="478">
        <v>2</v>
      </c>
      <c r="AO46" s="478">
        <v>38</v>
      </c>
      <c r="AP46" s="456"/>
      <c r="AQ46" s="457"/>
    </row>
    <row r="47" spans="1:43" ht="15.75" customHeight="1">
      <c r="A47" s="474"/>
      <c r="B47" s="475"/>
      <c r="C47" s="467">
        <f>IF(D47&lt;&gt;"",MAX(C45:C46)+1,"")</f>
        <v>2</v>
      </c>
      <c r="D47" s="475" t="s">
        <v>729</v>
      </c>
      <c r="E47" s="467"/>
      <c r="F47" s="476"/>
      <c r="G47" s="476"/>
      <c r="H47" s="477">
        <v>9</v>
      </c>
      <c r="I47" s="477">
        <v>9</v>
      </c>
      <c r="J47" s="477">
        <f t="shared" si="25"/>
        <v>3</v>
      </c>
      <c r="K47" s="477">
        <f t="shared" si="25"/>
        <v>39</v>
      </c>
      <c r="L47" s="477">
        <v>90</v>
      </c>
      <c r="M47" s="477">
        <v>1</v>
      </c>
      <c r="N47" s="477">
        <v>9</v>
      </c>
      <c r="O47" s="477">
        <v>1</v>
      </c>
      <c r="P47" s="477">
        <v>16</v>
      </c>
      <c r="Q47" s="477">
        <v>1</v>
      </c>
      <c r="R47" s="477">
        <v>14</v>
      </c>
      <c r="S47" s="477"/>
      <c r="T47" s="477"/>
      <c r="U47" s="477"/>
      <c r="V47" s="477"/>
      <c r="W47" s="477"/>
      <c r="X47" s="477"/>
      <c r="Y47" s="476"/>
      <c r="Z47" s="476"/>
      <c r="AA47" s="476">
        <v>16</v>
      </c>
      <c r="AB47" s="476">
        <v>16</v>
      </c>
      <c r="AC47" s="478">
        <v>3</v>
      </c>
      <c r="AD47" s="478">
        <v>41</v>
      </c>
      <c r="AE47" s="478">
        <v>73</v>
      </c>
      <c r="AF47" s="478">
        <v>1</v>
      </c>
      <c r="AG47" s="478">
        <v>16</v>
      </c>
      <c r="AH47" s="478">
        <v>1</v>
      </c>
      <c r="AI47" s="478">
        <v>9</v>
      </c>
      <c r="AJ47" s="478">
        <v>1</v>
      </c>
      <c r="AK47" s="478">
        <v>16</v>
      </c>
      <c r="AL47" s="477"/>
      <c r="AM47" s="477"/>
      <c r="AN47" s="477"/>
      <c r="AO47" s="477"/>
      <c r="AP47" s="456"/>
      <c r="AQ47" s="457"/>
    </row>
    <row r="48" spans="1:43" ht="15.75" customHeight="1">
      <c r="A48" s="474"/>
      <c r="B48" s="475"/>
      <c r="C48" s="467">
        <f>IF(D48&lt;&gt;"",MAX(C45:C47)+1,"")</f>
        <v>3</v>
      </c>
      <c r="D48" s="475" t="s">
        <v>730</v>
      </c>
      <c r="E48" s="467"/>
      <c r="F48" s="476"/>
      <c r="G48" s="476"/>
      <c r="H48" s="477">
        <v>16</v>
      </c>
      <c r="I48" s="477">
        <v>16</v>
      </c>
      <c r="J48" s="477">
        <f t="shared" si="25"/>
        <v>3</v>
      </c>
      <c r="K48" s="477">
        <f t="shared" si="25"/>
        <v>32</v>
      </c>
      <c r="L48" s="477">
        <v>32</v>
      </c>
      <c r="M48" s="477">
        <v>1</v>
      </c>
      <c r="N48" s="477">
        <v>16</v>
      </c>
      <c r="O48" s="477">
        <v>1</v>
      </c>
      <c r="P48" s="477">
        <v>9</v>
      </c>
      <c r="Q48" s="477">
        <v>1</v>
      </c>
      <c r="R48" s="477">
        <v>7</v>
      </c>
      <c r="S48" s="477"/>
      <c r="T48" s="477"/>
      <c r="U48" s="477"/>
      <c r="V48" s="477"/>
      <c r="W48" s="477"/>
      <c r="X48" s="477"/>
      <c r="Y48" s="476"/>
      <c r="Z48" s="476"/>
      <c r="AA48" s="476">
        <v>7</v>
      </c>
      <c r="AB48" s="476">
        <v>7</v>
      </c>
      <c r="AC48" s="478">
        <v>3</v>
      </c>
      <c r="AD48" s="478">
        <v>32</v>
      </c>
      <c r="AE48" s="478">
        <v>39</v>
      </c>
      <c r="AF48" s="478">
        <v>1</v>
      </c>
      <c r="AG48" s="478">
        <v>7</v>
      </c>
      <c r="AH48" s="478">
        <v>1</v>
      </c>
      <c r="AI48" s="478">
        <v>16</v>
      </c>
      <c r="AJ48" s="478">
        <v>1</v>
      </c>
      <c r="AK48" s="478">
        <v>9</v>
      </c>
      <c r="AL48" s="477"/>
      <c r="AM48" s="477"/>
      <c r="AN48" s="477"/>
      <c r="AO48" s="477"/>
      <c r="AP48" s="456"/>
      <c r="AQ48" s="457"/>
    </row>
    <row r="49" spans="1:43" ht="15.75" customHeight="1">
      <c r="A49" s="474"/>
      <c r="B49" s="475"/>
      <c r="C49" s="467">
        <f>IF(D49&lt;&gt;"",MAX(C45:C48)+1,"")</f>
        <v>4</v>
      </c>
      <c r="D49" s="475" t="s">
        <v>731</v>
      </c>
      <c r="E49" s="467"/>
      <c r="F49" s="476"/>
      <c r="G49" s="476"/>
      <c r="H49" s="477">
        <v>4</v>
      </c>
      <c r="I49" s="477">
        <v>4</v>
      </c>
      <c r="J49" s="477">
        <f t="shared" si="25"/>
        <v>3</v>
      </c>
      <c r="K49" s="477">
        <f t="shared" si="25"/>
        <v>15</v>
      </c>
      <c r="L49" s="477">
        <v>15</v>
      </c>
      <c r="M49" s="477">
        <v>1</v>
      </c>
      <c r="N49" s="477">
        <v>4</v>
      </c>
      <c r="O49" s="477">
        <v>1</v>
      </c>
      <c r="P49" s="477">
        <v>7</v>
      </c>
      <c r="Q49" s="477">
        <v>1</v>
      </c>
      <c r="R49" s="477">
        <v>4</v>
      </c>
      <c r="S49" s="477"/>
      <c r="T49" s="477"/>
      <c r="U49" s="477"/>
      <c r="V49" s="477"/>
      <c r="W49" s="477"/>
      <c r="X49" s="477"/>
      <c r="Y49" s="476"/>
      <c r="Z49" s="476"/>
      <c r="AA49" s="476">
        <v>8</v>
      </c>
      <c r="AB49" s="476">
        <v>8</v>
      </c>
      <c r="AC49" s="478">
        <v>3</v>
      </c>
      <c r="AD49" s="478">
        <v>19</v>
      </c>
      <c r="AE49" s="478">
        <v>23</v>
      </c>
      <c r="AF49" s="478">
        <v>1</v>
      </c>
      <c r="AG49" s="478">
        <v>8</v>
      </c>
      <c r="AH49" s="478">
        <v>1</v>
      </c>
      <c r="AI49" s="478">
        <v>4</v>
      </c>
      <c r="AJ49" s="478">
        <v>1</v>
      </c>
      <c r="AK49" s="478">
        <v>7</v>
      </c>
      <c r="AL49" s="477"/>
      <c r="AM49" s="477"/>
      <c r="AN49" s="477"/>
      <c r="AO49" s="477"/>
      <c r="AP49" s="456"/>
      <c r="AQ49" s="457"/>
    </row>
    <row r="50" spans="1:43" ht="15.75" customHeight="1">
      <c r="A50" s="474"/>
      <c r="B50" s="475"/>
      <c r="C50" s="467">
        <f>IF(D50&lt;&gt;"",MAX(C45:C49)+1,"")</f>
        <v>5</v>
      </c>
      <c r="D50" s="475" t="s">
        <v>732</v>
      </c>
      <c r="E50" s="467"/>
      <c r="F50" s="476"/>
      <c r="G50" s="476"/>
      <c r="H50" s="477"/>
      <c r="I50" s="477"/>
      <c r="J50" s="477">
        <f t="shared" si="25"/>
        <v>1</v>
      </c>
      <c r="K50" s="477">
        <f t="shared" si="25"/>
        <v>4</v>
      </c>
      <c r="L50" s="477">
        <v>4</v>
      </c>
      <c r="M50" s="477"/>
      <c r="N50" s="477"/>
      <c r="O50" s="477">
        <v>1</v>
      </c>
      <c r="P50" s="477">
        <v>4</v>
      </c>
      <c r="Q50" s="477"/>
      <c r="R50" s="477"/>
      <c r="S50" s="477"/>
      <c r="T50" s="477"/>
      <c r="U50" s="477"/>
      <c r="V50" s="477"/>
      <c r="W50" s="477"/>
      <c r="X50" s="477"/>
      <c r="Y50" s="476"/>
      <c r="Z50" s="476"/>
      <c r="AA50" s="476">
        <v>2</v>
      </c>
      <c r="AB50" s="476">
        <v>2</v>
      </c>
      <c r="AC50" s="478">
        <v>1</v>
      </c>
      <c r="AD50" s="478">
        <v>6</v>
      </c>
      <c r="AE50" s="478">
        <v>6</v>
      </c>
      <c r="AF50" s="478"/>
      <c r="AG50" s="478">
        <v>2</v>
      </c>
      <c r="AH50" s="477"/>
      <c r="AI50" s="477"/>
      <c r="AJ50" s="478">
        <v>1</v>
      </c>
      <c r="AK50" s="478">
        <v>4</v>
      </c>
      <c r="AL50" s="477"/>
      <c r="AM50" s="477"/>
      <c r="AN50" s="477"/>
      <c r="AO50" s="477"/>
      <c r="AP50" s="456"/>
      <c r="AQ50" s="457"/>
    </row>
    <row r="51" spans="1:43" ht="15.75" customHeight="1">
      <c r="A51" s="463" t="s">
        <v>651</v>
      </c>
      <c r="B51" s="464" t="s">
        <v>651</v>
      </c>
      <c r="C51" s="1400" t="s">
        <v>651</v>
      </c>
      <c r="D51" s="1326"/>
      <c r="E51" s="464" t="s">
        <v>651</v>
      </c>
      <c r="F51" s="469">
        <v>88</v>
      </c>
      <c r="G51" s="469">
        <v>87</v>
      </c>
      <c r="H51" s="469">
        <f t="shared" ref="H51:X51" si="26">SUM(H52:H61)</f>
        <v>88</v>
      </c>
      <c r="I51" s="469">
        <f t="shared" si="26"/>
        <v>87</v>
      </c>
      <c r="J51" s="469">
        <f t="shared" si="26"/>
        <v>29</v>
      </c>
      <c r="K51" s="469">
        <f t="shared" si="26"/>
        <v>486</v>
      </c>
      <c r="L51" s="477">
        <f t="shared" si="26"/>
        <v>480</v>
      </c>
      <c r="M51" s="469">
        <f t="shared" si="26"/>
        <v>6</v>
      </c>
      <c r="N51" s="469">
        <f t="shared" si="26"/>
        <v>88</v>
      </c>
      <c r="O51" s="469">
        <f t="shared" si="26"/>
        <v>6</v>
      </c>
      <c r="P51" s="469">
        <f t="shared" si="26"/>
        <v>92</v>
      </c>
      <c r="Q51" s="469">
        <f t="shared" si="26"/>
        <v>6</v>
      </c>
      <c r="R51" s="469">
        <f t="shared" si="26"/>
        <v>99</v>
      </c>
      <c r="S51" s="469">
        <f t="shared" si="26"/>
        <v>5</v>
      </c>
      <c r="T51" s="469">
        <f t="shared" si="26"/>
        <v>84</v>
      </c>
      <c r="U51" s="469">
        <f t="shared" si="26"/>
        <v>6</v>
      </c>
      <c r="V51" s="469">
        <f t="shared" si="26"/>
        <v>123</v>
      </c>
      <c r="W51" s="469">
        <f t="shared" si="26"/>
        <v>0</v>
      </c>
      <c r="X51" s="469">
        <f t="shared" si="26"/>
        <v>0</v>
      </c>
      <c r="Y51" s="469">
        <v>95</v>
      </c>
      <c r="Z51" s="469">
        <v>93</v>
      </c>
      <c r="AA51" s="469">
        <f t="shared" ref="AA51:AO51" si="27">SUM(AA52:AA61)</f>
        <v>95</v>
      </c>
      <c r="AB51" s="469">
        <f t="shared" si="27"/>
        <v>93</v>
      </c>
      <c r="AC51" s="469">
        <f t="shared" si="27"/>
        <v>26</v>
      </c>
      <c r="AD51" s="469">
        <f t="shared" si="27"/>
        <v>458</v>
      </c>
      <c r="AE51" s="469">
        <f t="shared" si="27"/>
        <v>450</v>
      </c>
      <c r="AF51" s="469">
        <f t="shared" si="27"/>
        <v>6</v>
      </c>
      <c r="AG51" s="469">
        <f t="shared" si="27"/>
        <v>95</v>
      </c>
      <c r="AH51" s="469">
        <f t="shared" si="27"/>
        <v>6</v>
      </c>
      <c r="AI51" s="469">
        <f t="shared" si="27"/>
        <v>88</v>
      </c>
      <c r="AJ51" s="469">
        <f t="shared" si="27"/>
        <v>6</v>
      </c>
      <c r="AK51" s="469">
        <f t="shared" si="27"/>
        <v>92</v>
      </c>
      <c r="AL51" s="469">
        <f t="shared" si="27"/>
        <v>4</v>
      </c>
      <c r="AM51" s="469">
        <f t="shared" si="27"/>
        <v>99</v>
      </c>
      <c r="AN51" s="469">
        <f t="shared" si="27"/>
        <v>4</v>
      </c>
      <c r="AO51" s="469">
        <f t="shared" si="27"/>
        <v>84</v>
      </c>
      <c r="AP51" s="472"/>
      <c r="AQ51" s="473"/>
    </row>
    <row r="52" spans="1:43" ht="15.75" customHeight="1">
      <c r="A52" s="474"/>
      <c r="B52" s="475"/>
      <c r="C52" s="467">
        <f>IF(D52&lt;&gt;"",MAX(C51)+1,"")</f>
        <v>1</v>
      </c>
      <c r="D52" s="475" t="s">
        <v>733</v>
      </c>
      <c r="E52" s="467"/>
      <c r="F52" s="476"/>
      <c r="G52" s="476"/>
      <c r="H52" s="477">
        <v>28</v>
      </c>
      <c r="I52" s="477">
        <v>27</v>
      </c>
      <c r="J52" s="477">
        <f t="shared" ref="J52:J61" si="28">M52+O52+Q52+S52+U52</f>
        <v>6</v>
      </c>
      <c r="K52" s="477">
        <f t="shared" ref="K52:K61" si="29">N52+P52+R52+T52+V52</f>
        <v>175</v>
      </c>
      <c r="L52" s="475">
        <v>171</v>
      </c>
      <c r="M52" s="478">
        <v>1</v>
      </c>
      <c r="N52" s="478">
        <v>28</v>
      </c>
      <c r="O52" s="478">
        <v>1</v>
      </c>
      <c r="P52" s="478">
        <v>26</v>
      </c>
      <c r="Q52" s="478">
        <v>1</v>
      </c>
      <c r="R52" s="478">
        <v>29</v>
      </c>
      <c r="S52" s="478">
        <v>1</v>
      </c>
      <c r="T52" s="478">
        <v>33</v>
      </c>
      <c r="U52" s="478">
        <v>2</v>
      </c>
      <c r="V52" s="478">
        <v>59</v>
      </c>
      <c r="W52" s="477"/>
      <c r="X52" s="477"/>
      <c r="Y52" s="476"/>
      <c r="Z52" s="476"/>
      <c r="AA52" s="477">
        <v>32</v>
      </c>
      <c r="AB52" s="477">
        <v>31</v>
      </c>
      <c r="AC52" s="477">
        <f t="shared" ref="AC52:AC61" si="30">AF52+AH52+AJ52+AL52+AN52</f>
        <v>8</v>
      </c>
      <c r="AD52" s="477">
        <f t="shared" ref="AD52:AD61" si="31">AG52+AI52+AK52+AM52+AO52</f>
        <v>226</v>
      </c>
      <c r="AE52" s="477">
        <v>222</v>
      </c>
      <c r="AF52" s="478">
        <v>1</v>
      </c>
      <c r="AG52" s="478">
        <v>32</v>
      </c>
      <c r="AH52" s="478">
        <v>1</v>
      </c>
      <c r="AI52" s="478">
        <v>28</v>
      </c>
      <c r="AJ52" s="478">
        <v>1</v>
      </c>
      <c r="AK52" s="478">
        <v>26</v>
      </c>
      <c r="AL52" s="478">
        <v>3</v>
      </c>
      <c r="AM52" s="478">
        <v>81</v>
      </c>
      <c r="AN52" s="478">
        <v>2</v>
      </c>
      <c r="AO52" s="478">
        <v>59</v>
      </c>
      <c r="AP52" s="456"/>
      <c r="AQ52" s="457"/>
    </row>
    <row r="53" spans="1:43" ht="15.75" customHeight="1">
      <c r="A53" s="474"/>
      <c r="B53" s="475"/>
      <c r="C53" s="467">
        <f>IF(D53&lt;&gt;"",MAX(C51:C52)+1,"")</f>
        <v>2</v>
      </c>
      <c r="D53" s="475" t="s">
        <v>734</v>
      </c>
      <c r="E53" s="467"/>
      <c r="F53" s="476"/>
      <c r="G53" s="476"/>
      <c r="H53" s="477">
        <v>16</v>
      </c>
      <c r="I53" s="477">
        <v>16</v>
      </c>
      <c r="J53" s="477">
        <f t="shared" si="28"/>
        <v>5</v>
      </c>
      <c r="K53" s="477">
        <f t="shared" si="29"/>
        <v>80</v>
      </c>
      <c r="L53" s="477">
        <v>80</v>
      </c>
      <c r="M53" s="478">
        <v>1</v>
      </c>
      <c r="N53" s="478">
        <v>16</v>
      </c>
      <c r="O53" s="478">
        <v>1</v>
      </c>
      <c r="P53" s="478">
        <v>17</v>
      </c>
      <c r="Q53" s="478">
        <v>1</v>
      </c>
      <c r="R53" s="478">
        <v>18</v>
      </c>
      <c r="S53" s="478">
        <v>1</v>
      </c>
      <c r="T53" s="478">
        <v>12</v>
      </c>
      <c r="U53" s="478">
        <v>1</v>
      </c>
      <c r="V53" s="478">
        <v>17</v>
      </c>
      <c r="W53" s="477"/>
      <c r="X53" s="477"/>
      <c r="Y53" s="476"/>
      <c r="Z53" s="476"/>
      <c r="AA53" s="477">
        <v>21</v>
      </c>
      <c r="AB53" s="477">
        <v>21</v>
      </c>
      <c r="AC53" s="477">
        <f t="shared" si="30"/>
        <v>5</v>
      </c>
      <c r="AD53" s="477">
        <f t="shared" si="31"/>
        <v>84</v>
      </c>
      <c r="AE53" s="477">
        <v>83</v>
      </c>
      <c r="AF53" s="478">
        <v>1</v>
      </c>
      <c r="AG53" s="478">
        <v>21</v>
      </c>
      <c r="AH53" s="478">
        <v>1</v>
      </c>
      <c r="AI53" s="478">
        <v>16</v>
      </c>
      <c r="AJ53" s="478">
        <v>1</v>
      </c>
      <c r="AK53" s="478">
        <v>17</v>
      </c>
      <c r="AL53" s="478">
        <v>1</v>
      </c>
      <c r="AM53" s="478">
        <v>18</v>
      </c>
      <c r="AN53" s="478">
        <v>1</v>
      </c>
      <c r="AO53" s="478">
        <v>12</v>
      </c>
      <c r="AP53" s="456"/>
      <c r="AQ53" s="457"/>
    </row>
    <row r="54" spans="1:43" ht="15.75" customHeight="1">
      <c r="A54" s="474"/>
      <c r="B54" s="475"/>
      <c r="C54" s="467">
        <f>IF(D54&lt;&gt;"",MAX(C51:C53)+1,"")</f>
        <v>3</v>
      </c>
      <c r="D54" s="475" t="s">
        <v>735</v>
      </c>
      <c r="E54" s="467"/>
      <c r="F54" s="476"/>
      <c r="G54" s="476"/>
      <c r="H54" s="477">
        <v>13</v>
      </c>
      <c r="I54" s="477">
        <v>13</v>
      </c>
      <c r="J54" s="477">
        <f t="shared" si="28"/>
        <v>3</v>
      </c>
      <c r="K54" s="477">
        <f t="shared" si="29"/>
        <v>52</v>
      </c>
      <c r="L54" s="477">
        <v>50</v>
      </c>
      <c r="M54" s="478">
        <v>1</v>
      </c>
      <c r="N54" s="478">
        <v>13</v>
      </c>
      <c r="O54" s="478">
        <v>1</v>
      </c>
      <c r="P54" s="478">
        <v>15</v>
      </c>
      <c r="Q54" s="478">
        <v>1</v>
      </c>
      <c r="R54" s="478">
        <v>24</v>
      </c>
      <c r="S54" s="477"/>
      <c r="T54" s="477"/>
      <c r="U54" s="478"/>
      <c r="V54" s="478"/>
      <c r="W54" s="477"/>
      <c r="X54" s="477"/>
      <c r="Y54" s="476"/>
      <c r="Z54" s="476"/>
      <c r="AA54" s="477"/>
      <c r="AB54" s="477"/>
      <c r="AC54" s="477">
        <f t="shared" si="30"/>
        <v>2</v>
      </c>
      <c r="AD54" s="477">
        <f t="shared" si="31"/>
        <v>28</v>
      </c>
      <c r="AE54" s="477">
        <v>26</v>
      </c>
      <c r="AF54" s="477"/>
      <c r="AG54" s="477"/>
      <c r="AH54" s="478">
        <v>1</v>
      </c>
      <c r="AI54" s="478">
        <v>13</v>
      </c>
      <c r="AJ54" s="478">
        <v>1</v>
      </c>
      <c r="AK54" s="478">
        <v>15</v>
      </c>
      <c r="AL54" s="478"/>
      <c r="AM54" s="478"/>
      <c r="AN54" s="477"/>
      <c r="AO54" s="477"/>
      <c r="AP54" s="456"/>
      <c r="AQ54" s="457"/>
    </row>
    <row r="55" spans="1:43" ht="15.75" customHeight="1">
      <c r="A55" s="474"/>
      <c r="B55" s="475"/>
      <c r="C55" s="467">
        <f>IF(D55&lt;&gt;"",MAX(C51:C54)+1,"")</f>
        <v>4</v>
      </c>
      <c r="D55" s="475" t="s">
        <v>736</v>
      </c>
      <c r="E55" s="467"/>
      <c r="F55" s="476"/>
      <c r="G55" s="476"/>
      <c r="H55" s="477"/>
      <c r="I55" s="477"/>
      <c r="J55" s="477">
        <f t="shared" si="28"/>
        <v>2</v>
      </c>
      <c r="K55" s="477">
        <f t="shared" si="29"/>
        <v>45</v>
      </c>
      <c r="L55" s="477">
        <v>45</v>
      </c>
      <c r="M55" s="478"/>
      <c r="N55" s="478"/>
      <c r="O55" s="477"/>
      <c r="P55" s="477"/>
      <c r="Q55" s="478"/>
      <c r="R55" s="478"/>
      <c r="S55" s="478">
        <v>1</v>
      </c>
      <c r="T55" s="478">
        <v>18</v>
      </c>
      <c r="U55" s="478">
        <v>1</v>
      </c>
      <c r="V55" s="478">
        <v>27</v>
      </c>
      <c r="W55" s="477"/>
      <c r="X55" s="477"/>
      <c r="Y55" s="476"/>
      <c r="Z55" s="476"/>
      <c r="AA55" s="477">
        <v>12</v>
      </c>
      <c r="AB55" s="477">
        <v>11</v>
      </c>
      <c r="AC55" s="477">
        <f t="shared" si="30"/>
        <v>1</v>
      </c>
      <c r="AD55" s="477">
        <f t="shared" si="31"/>
        <v>12</v>
      </c>
      <c r="AE55" s="477">
        <v>11</v>
      </c>
      <c r="AF55" s="478">
        <v>1</v>
      </c>
      <c r="AG55" s="478">
        <v>12</v>
      </c>
      <c r="AH55" s="478"/>
      <c r="AI55" s="478"/>
      <c r="AJ55" s="477"/>
      <c r="AK55" s="477"/>
      <c r="AL55" s="478"/>
      <c r="AM55" s="478"/>
      <c r="AN55" s="478"/>
      <c r="AO55" s="478"/>
      <c r="AP55" s="456"/>
      <c r="AQ55" s="457"/>
    </row>
    <row r="56" spans="1:43" ht="15.75" customHeight="1">
      <c r="A56" s="474"/>
      <c r="B56" s="475"/>
      <c r="C56" s="467">
        <f>IF(D56&lt;&gt;"",MAX(C51:C55)+1,"")</f>
        <v>5</v>
      </c>
      <c r="D56" s="475" t="s">
        <v>737</v>
      </c>
      <c r="E56" s="467"/>
      <c r="F56" s="476"/>
      <c r="G56" s="476"/>
      <c r="H56" s="477">
        <v>15</v>
      </c>
      <c r="I56" s="477">
        <v>15</v>
      </c>
      <c r="J56" s="477">
        <f t="shared" si="28"/>
        <v>4</v>
      </c>
      <c r="K56" s="477">
        <f t="shared" si="29"/>
        <v>61</v>
      </c>
      <c r="L56" s="477">
        <v>61</v>
      </c>
      <c r="M56" s="478">
        <v>1</v>
      </c>
      <c r="N56" s="478">
        <v>15</v>
      </c>
      <c r="O56" s="478">
        <v>1</v>
      </c>
      <c r="P56" s="478">
        <v>18</v>
      </c>
      <c r="Q56" s="478">
        <v>1</v>
      </c>
      <c r="R56" s="478">
        <v>15</v>
      </c>
      <c r="S56" s="478">
        <v>1</v>
      </c>
      <c r="T56" s="478">
        <v>13</v>
      </c>
      <c r="U56" s="477"/>
      <c r="V56" s="477"/>
      <c r="W56" s="477"/>
      <c r="X56" s="477"/>
      <c r="Y56" s="476"/>
      <c r="Z56" s="476"/>
      <c r="AA56" s="477">
        <v>14</v>
      </c>
      <c r="AB56" s="477">
        <v>14</v>
      </c>
      <c r="AC56" s="477">
        <f t="shared" si="30"/>
        <v>4</v>
      </c>
      <c r="AD56" s="477">
        <f t="shared" si="31"/>
        <v>60</v>
      </c>
      <c r="AE56" s="477">
        <v>60</v>
      </c>
      <c r="AF56" s="478">
        <v>1</v>
      </c>
      <c r="AG56" s="478">
        <v>14</v>
      </c>
      <c r="AH56" s="478">
        <v>1</v>
      </c>
      <c r="AI56" s="478">
        <v>15</v>
      </c>
      <c r="AJ56" s="478">
        <v>1</v>
      </c>
      <c r="AK56" s="478">
        <v>18</v>
      </c>
      <c r="AL56" s="477"/>
      <c r="AM56" s="477"/>
      <c r="AN56" s="478">
        <v>1</v>
      </c>
      <c r="AO56" s="478">
        <v>13</v>
      </c>
      <c r="AP56" s="456"/>
      <c r="AQ56" s="457"/>
    </row>
    <row r="57" spans="1:43" ht="15.75" customHeight="1">
      <c r="A57" s="474"/>
      <c r="B57" s="475"/>
      <c r="C57" s="467">
        <f>IF(D57&lt;&gt;"",MAX(C51:C56)+1,"")</f>
        <v>6</v>
      </c>
      <c r="D57" s="475" t="s">
        <v>738</v>
      </c>
      <c r="E57" s="467"/>
      <c r="F57" s="476"/>
      <c r="G57" s="476"/>
      <c r="H57" s="477"/>
      <c r="I57" s="477"/>
      <c r="J57" s="477">
        <f t="shared" si="28"/>
        <v>1</v>
      </c>
      <c r="K57" s="477">
        <f t="shared" si="29"/>
        <v>10</v>
      </c>
      <c r="L57" s="477">
        <v>10</v>
      </c>
      <c r="M57" s="478"/>
      <c r="N57" s="478"/>
      <c r="O57" s="477"/>
      <c r="P57" s="477"/>
      <c r="Q57" s="478"/>
      <c r="R57" s="478"/>
      <c r="S57" s="478"/>
      <c r="T57" s="478"/>
      <c r="U57" s="478">
        <v>1</v>
      </c>
      <c r="V57" s="478">
        <v>10</v>
      </c>
      <c r="W57" s="477"/>
      <c r="X57" s="477"/>
      <c r="Y57" s="476"/>
      <c r="Z57" s="476"/>
      <c r="AA57" s="477"/>
      <c r="AB57" s="477"/>
      <c r="AC57" s="477">
        <f t="shared" si="30"/>
        <v>0</v>
      </c>
      <c r="AD57" s="477">
        <f t="shared" si="31"/>
        <v>0</v>
      </c>
      <c r="AE57" s="477"/>
      <c r="AF57" s="477"/>
      <c r="AG57" s="477"/>
      <c r="AH57" s="478"/>
      <c r="AI57" s="478"/>
      <c r="AJ57" s="477"/>
      <c r="AK57" s="477"/>
      <c r="AL57" s="478"/>
      <c r="AM57" s="478"/>
      <c r="AN57" s="478"/>
      <c r="AO57" s="478"/>
      <c r="AP57" s="456"/>
      <c r="AQ57" s="457"/>
    </row>
    <row r="58" spans="1:43" ht="15.75" customHeight="1">
      <c r="A58" s="474"/>
      <c r="B58" s="475"/>
      <c r="C58" s="467">
        <f>IF(D58&lt;&gt;"",MAX(C51:C57)+1,"")</f>
        <v>7</v>
      </c>
      <c r="D58" s="475" t="s">
        <v>739</v>
      </c>
      <c r="E58" s="467"/>
      <c r="F58" s="476"/>
      <c r="G58" s="476"/>
      <c r="H58" s="477"/>
      <c r="I58" s="477"/>
      <c r="J58" s="477">
        <f t="shared" si="28"/>
        <v>1</v>
      </c>
      <c r="K58" s="477">
        <f t="shared" si="29"/>
        <v>8</v>
      </c>
      <c r="L58" s="477">
        <v>8</v>
      </c>
      <c r="M58" s="477"/>
      <c r="N58" s="477"/>
      <c r="O58" s="477"/>
      <c r="P58" s="477"/>
      <c r="Q58" s="477"/>
      <c r="R58" s="477"/>
      <c r="S58" s="478">
        <v>1</v>
      </c>
      <c r="T58" s="478">
        <v>8</v>
      </c>
      <c r="U58" s="477"/>
      <c r="V58" s="477"/>
      <c r="W58" s="477"/>
      <c r="X58" s="477"/>
      <c r="Y58" s="476"/>
      <c r="Z58" s="476"/>
      <c r="AA58" s="477"/>
      <c r="AB58" s="477"/>
      <c r="AC58" s="477">
        <f t="shared" si="30"/>
        <v>0</v>
      </c>
      <c r="AD58" s="477">
        <f t="shared" si="31"/>
        <v>0</v>
      </c>
      <c r="AE58" s="477"/>
      <c r="AF58" s="477"/>
      <c r="AG58" s="477"/>
      <c r="AH58" s="477"/>
      <c r="AI58" s="477"/>
      <c r="AJ58" s="477"/>
      <c r="AK58" s="477"/>
      <c r="AL58" s="477"/>
      <c r="AM58" s="477"/>
      <c r="AN58" s="477"/>
      <c r="AO58" s="477"/>
      <c r="AP58" s="456"/>
      <c r="AQ58" s="457"/>
    </row>
    <row r="59" spans="1:43" ht="15.75" customHeight="1">
      <c r="A59" s="474"/>
      <c r="B59" s="475"/>
      <c r="C59" s="467">
        <f>IF(D59&lt;&gt;"",MAX(C51:C58)+1,"")</f>
        <v>8</v>
      </c>
      <c r="D59" s="475" t="s">
        <v>740</v>
      </c>
      <c r="E59" s="467"/>
      <c r="F59" s="476"/>
      <c r="G59" s="476"/>
      <c r="H59" s="477">
        <v>7</v>
      </c>
      <c r="I59" s="477">
        <v>7</v>
      </c>
      <c r="J59" s="477">
        <f t="shared" si="28"/>
        <v>3</v>
      </c>
      <c r="K59" s="477">
        <f t="shared" si="29"/>
        <v>20</v>
      </c>
      <c r="L59" s="477">
        <v>20</v>
      </c>
      <c r="M59" s="478">
        <v>1</v>
      </c>
      <c r="N59" s="478">
        <v>7</v>
      </c>
      <c r="O59" s="478">
        <v>1</v>
      </c>
      <c r="P59" s="478">
        <v>7</v>
      </c>
      <c r="Q59" s="478">
        <v>1</v>
      </c>
      <c r="R59" s="478">
        <v>6</v>
      </c>
      <c r="S59" s="469"/>
      <c r="T59" s="469"/>
      <c r="U59" s="469"/>
      <c r="V59" s="469"/>
      <c r="W59" s="477"/>
      <c r="X59" s="477"/>
      <c r="Y59" s="476"/>
      <c r="Z59" s="476"/>
      <c r="AA59" s="477">
        <v>6</v>
      </c>
      <c r="AB59" s="477">
        <v>6</v>
      </c>
      <c r="AC59" s="477">
        <f t="shared" si="30"/>
        <v>3</v>
      </c>
      <c r="AD59" s="477">
        <f t="shared" si="31"/>
        <v>20</v>
      </c>
      <c r="AE59" s="477">
        <v>20</v>
      </c>
      <c r="AF59" s="478">
        <v>1</v>
      </c>
      <c r="AG59" s="478">
        <v>6</v>
      </c>
      <c r="AH59" s="478">
        <v>1</v>
      </c>
      <c r="AI59" s="478">
        <v>7</v>
      </c>
      <c r="AJ59" s="478">
        <v>1</v>
      </c>
      <c r="AK59" s="478">
        <v>7</v>
      </c>
      <c r="AL59" s="478"/>
      <c r="AM59" s="478"/>
      <c r="AN59" s="469"/>
      <c r="AO59" s="469"/>
      <c r="AP59" s="456"/>
      <c r="AQ59" s="457"/>
    </row>
    <row r="60" spans="1:43" ht="15.75" customHeight="1">
      <c r="A60" s="474"/>
      <c r="B60" s="475"/>
      <c r="C60" s="467">
        <f>IF(D60&lt;&gt;"",MAX(C51:C59)+1,"")</f>
        <v>9</v>
      </c>
      <c r="D60" s="475" t="s">
        <v>741</v>
      </c>
      <c r="E60" s="467"/>
      <c r="F60" s="476"/>
      <c r="G60" s="476"/>
      <c r="H60" s="477">
        <v>9</v>
      </c>
      <c r="I60" s="477">
        <v>9</v>
      </c>
      <c r="J60" s="477">
        <f t="shared" si="28"/>
        <v>3</v>
      </c>
      <c r="K60" s="477">
        <f t="shared" si="29"/>
        <v>25</v>
      </c>
      <c r="L60" s="477">
        <v>25</v>
      </c>
      <c r="M60" s="478">
        <v>1</v>
      </c>
      <c r="N60" s="478">
        <v>9</v>
      </c>
      <c r="O60" s="478">
        <v>1</v>
      </c>
      <c r="P60" s="478">
        <v>9</v>
      </c>
      <c r="Q60" s="478">
        <v>1</v>
      </c>
      <c r="R60" s="478">
        <v>7</v>
      </c>
      <c r="S60" s="477"/>
      <c r="T60" s="477"/>
      <c r="U60" s="477"/>
      <c r="V60" s="477"/>
      <c r="W60" s="477"/>
      <c r="X60" s="477"/>
      <c r="Y60" s="476"/>
      <c r="Z60" s="476"/>
      <c r="AA60" s="477">
        <v>10</v>
      </c>
      <c r="AB60" s="477">
        <v>10</v>
      </c>
      <c r="AC60" s="477">
        <f t="shared" si="30"/>
        <v>3</v>
      </c>
      <c r="AD60" s="477">
        <f t="shared" si="31"/>
        <v>28</v>
      </c>
      <c r="AE60" s="477">
        <v>28</v>
      </c>
      <c r="AF60" s="478">
        <v>1</v>
      </c>
      <c r="AG60" s="478">
        <v>10</v>
      </c>
      <c r="AH60" s="478">
        <v>1</v>
      </c>
      <c r="AI60" s="478">
        <v>9</v>
      </c>
      <c r="AJ60" s="478">
        <v>1</v>
      </c>
      <c r="AK60" s="478">
        <v>9</v>
      </c>
      <c r="AL60" s="478"/>
      <c r="AM60" s="478"/>
      <c r="AN60" s="477"/>
      <c r="AO60" s="477"/>
      <c r="AP60" s="456"/>
      <c r="AQ60" s="457"/>
    </row>
    <row r="61" spans="1:43" ht="15.75" customHeight="1">
      <c r="A61" s="474"/>
      <c r="B61" s="475"/>
      <c r="C61" s="467">
        <f>IF(D61&lt;&gt;"",MAX(C51:C60)+1,"")</f>
        <v>10</v>
      </c>
      <c r="D61" s="475" t="s">
        <v>742</v>
      </c>
      <c r="E61" s="467"/>
      <c r="F61" s="476"/>
      <c r="G61" s="476"/>
      <c r="H61" s="477"/>
      <c r="I61" s="477"/>
      <c r="J61" s="477">
        <f t="shared" si="28"/>
        <v>1</v>
      </c>
      <c r="K61" s="477">
        <f t="shared" si="29"/>
        <v>10</v>
      </c>
      <c r="L61" s="477">
        <v>10</v>
      </c>
      <c r="M61" s="477"/>
      <c r="N61" s="477"/>
      <c r="O61" s="478"/>
      <c r="P61" s="478"/>
      <c r="Q61" s="477"/>
      <c r="R61" s="477"/>
      <c r="S61" s="477"/>
      <c r="T61" s="477"/>
      <c r="U61" s="478">
        <v>1</v>
      </c>
      <c r="V61" s="478">
        <v>10</v>
      </c>
      <c r="W61" s="477"/>
      <c r="X61" s="477"/>
      <c r="Y61" s="476"/>
      <c r="Z61" s="476"/>
      <c r="AA61" s="477"/>
      <c r="AB61" s="477"/>
      <c r="AC61" s="477">
        <f t="shared" si="30"/>
        <v>0</v>
      </c>
      <c r="AD61" s="477">
        <f t="shared" si="31"/>
        <v>0</v>
      </c>
      <c r="AE61" s="477"/>
      <c r="AF61" s="477"/>
      <c r="AG61" s="477"/>
      <c r="AH61" s="477"/>
      <c r="AI61" s="477"/>
      <c r="AJ61" s="478"/>
      <c r="AK61" s="478"/>
      <c r="AL61" s="477"/>
      <c r="AM61" s="477"/>
      <c r="AN61" s="477"/>
      <c r="AO61" s="477"/>
      <c r="AP61" s="456"/>
      <c r="AQ61" s="457"/>
    </row>
    <row r="62" spans="1:43" ht="15.75" customHeight="1">
      <c r="A62" s="463" t="s">
        <v>651</v>
      </c>
      <c r="B62" s="464" t="s">
        <v>651</v>
      </c>
      <c r="C62" s="1400" t="s">
        <v>651</v>
      </c>
      <c r="D62" s="1326"/>
      <c r="E62" s="464" t="s">
        <v>651</v>
      </c>
      <c r="F62" s="469">
        <v>90</v>
      </c>
      <c r="G62" s="469">
        <v>87</v>
      </c>
      <c r="H62" s="469">
        <f t="shared" ref="H62:X62" si="32">SUM(H63:H67)</f>
        <v>90</v>
      </c>
      <c r="I62" s="469">
        <f t="shared" si="32"/>
        <v>87</v>
      </c>
      <c r="J62" s="469">
        <f t="shared" si="32"/>
        <v>23</v>
      </c>
      <c r="K62" s="469">
        <f t="shared" si="32"/>
        <v>444</v>
      </c>
      <c r="L62" s="469">
        <f t="shared" si="32"/>
        <v>427</v>
      </c>
      <c r="M62" s="469">
        <f t="shared" si="32"/>
        <v>5</v>
      </c>
      <c r="N62" s="469">
        <f t="shared" si="32"/>
        <v>90</v>
      </c>
      <c r="O62" s="469">
        <f t="shared" si="32"/>
        <v>5</v>
      </c>
      <c r="P62" s="469">
        <f t="shared" si="32"/>
        <v>87</v>
      </c>
      <c r="Q62" s="469">
        <f t="shared" si="32"/>
        <v>5</v>
      </c>
      <c r="R62" s="469">
        <f t="shared" si="32"/>
        <v>76</v>
      </c>
      <c r="S62" s="469">
        <f t="shared" si="32"/>
        <v>4</v>
      </c>
      <c r="T62" s="469">
        <f t="shared" si="32"/>
        <v>102</v>
      </c>
      <c r="U62" s="469">
        <f t="shared" si="32"/>
        <v>4</v>
      </c>
      <c r="V62" s="469">
        <f t="shared" si="32"/>
        <v>89</v>
      </c>
      <c r="W62" s="469">
        <f t="shared" si="32"/>
        <v>0</v>
      </c>
      <c r="X62" s="469">
        <f t="shared" si="32"/>
        <v>0</v>
      </c>
      <c r="Y62" s="469">
        <v>89</v>
      </c>
      <c r="Z62" s="469">
        <v>87</v>
      </c>
      <c r="AA62" s="469">
        <f t="shared" ref="AA62:AO62" si="33">SUM(AA63:AA67)</f>
        <v>89</v>
      </c>
      <c r="AB62" s="469">
        <f t="shared" si="33"/>
        <v>87</v>
      </c>
      <c r="AC62" s="469">
        <f t="shared" si="33"/>
        <v>23</v>
      </c>
      <c r="AD62" s="469">
        <f t="shared" si="33"/>
        <v>444</v>
      </c>
      <c r="AE62" s="469">
        <f t="shared" si="33"/>
        <v>431</v>
      </c>
      <c r="AF62" s="469">
        <f t="shared" si="33"/>
        <v>5</v>
      </c>
      <c r="AG62" s="469">
        <f t="shared" si="33"/>
        <v>89</v>
      </c>
      <c r="AH62" s="469">
        <f t="shared" si="33"/>
        <v>5</v>
      </c>
      <c r="AI62" s="469">
        <f t="shared" si="33"/>
        <v>90</v>
      </c>
      <c r="AJ62" s="469">
        <f t="shared" si="33"/>
        <v>5</v>
      </c>
      <c r="AK62" s="469">
        <f t="shared" si="33"/>
        <v>87</v>
      </c>
      <c r="AL62" s="469">
        <f t="shared" si="33"/>
        <v>4</v>
      </c>
      <c r="AM62" s="469">
        <f t="shared" si="33"/>
        <v>76</v>
      </c>
      <c r="AN62" s="469">
        <f t="shared" si="33"/>
        <v>4</v>
      </c>
      <c r="AO62" s="469">
        <f t="shared" si="33"/>
        <v>102</v>
      </c>
      <c r="AP62" s="472"/>
      <c r="AQ62" s="473"/>
    </row>
    <row r="63" spans="1:43" ht="15.75" customHeight="1">
      <c r="A63" s="474"/>
      <c r="B63" s="475"/>
      <c r="C63" s="467">
        <f>IF(D63&lt;&gt;"",MAX(C62)+1,"")</f>
        <v>1</v>
      </c>
      <c r="D63" s="475" t="str">
        <f>IF(B62&lt;&gt;"","Điểm chính","")</f>
        <v>Điểm chính</v>
      </c>
      <c r="E63" s="467"/>
      <c r="F63" s="476"/>
      <c r="G63" s="476"/>
      <c r="H63" s="477">
        <v>38</v>
      </c>
      <c r="I63" s="477">
        <v>36</v>
      </c>
      <c r="J63" s="477">
        <f t="shared" ref="J63:K67" si="34">M63+O63+Q63+S63+U63</f>
        <v>7</v>
      </c>
      <c r="K63" s="477">
        <f t="shared" si="34"/>
        <v>218</v>
      </c>
      <c r="L63" s="477">
        <v>203</v>
      </c>
      <c r="M63" s="477">
        <v>1</v>
      </c>
      <c r="N63" s="477">
        <v>38</v>
      </c>
      <c r="O63" s="477">
        <v>1</v>
      </c>
      <c r="P63" s="477">
        <v>34</v>
      </c>
      <c r="Q63" s="477">
        <v>1</v>
      </c>
      <c r="R63" s="477">
        <v>30</v>
      </c>
      <c r="S63" s="477">
        <v>2</v>
      </c>
      <c r="T63" s="477">
        <v>65</v>
      </c>
      <c r="U63" s="477">
        <v>2</v>
      </c>
      <c r="V63" s="477">
        <v>51</v>
      </c>
      <c r="W63" s="477"/>
      <c r="X63" s="477"/>
      <c r="Y63" s="476"/>
      <c r="Z63" s="476"/>
      <c r="AA63" s="477">
        <v>33</v>
      </c>
      <c r="AB63" s="477">
        <v>31</v>
      </c>
      <c r="AC63" s="477">
        <f t="shared" ref="AC63:AD67" si="35">AF63+AH63+AJ63+AL63+AN63</f>
        <v>7</v>
      </c>
      <c r="AD63" s="477">
        <f t="shared" si="35"/>
        <v>220</v>
      </c>
      <c r="AE63" s="477">
        <v>210</v>
      </c>
      <c r="AF63" s="477">
        <v>1</v>
      </c>
      <c r="AG63" s="477">
        <v>33</v>
      </c>
      <c r="AH63" s="477">
        <v>1</v>
      </c>
      <c r="AI63" s="477">
        <v>38</v>
      </c>
      <c r="AJ63" s="477">
        <v>1</v>
      </c>
      <c r="AK63" s="477">
        <v>34</v>
      </c>
      <c r="AL63" s="477">
        <v>2</v>
      </c>
      <c r="AM63" s="477">
        <v>50</v>
      </c>
      <c r="AN63" s="477">
        <v>2</v>
      </c>
      <c r="AO63" s="477">
        <v>65</v>
      </c>
      <c r="AP63" s="456"/>
      <c r="AQ63" s="457"/>
    </row>
    <row r="64" spans="1:43" ht="15.75" customHeight="1">
      <c r="A64" s="474"/>
      <c r="B64" s="475"/>
      <c r="C64" s="467">
        <f>IF(D64&lt;&gt;"",MAX(C62:C63)+1,"")</f>
        <v>2</v>
      </c>
      <c r="D64" s="475" t="s">
        <v>743</v>
      </c>
      <c r="E64" s="467"/>
      <c r="F64" s="476"/>
      <c r="G64" s="476"/>
      <c r="H64" s="477">
        <v>16</v>
      </c>
      <c r="I64" s="477">
        <v>16</v>
      </c>
      <c r="J64" s="477">
        <f t="shared" si="34"/>
        <v>5</v>
      </c>
      <c r="K64" s="477">
        <f t="shared" si="34"/>
        <v>84</v>
      </c>
      <c r="L64" s="477">
        <v>84</v>
      </c>
      <c r="M64" s="477">
        <v>1</v>
      </c>
      <c r="N64" s="477">
        <v>16</v>
      </c>
      <c r="O64" s="477">
        <v>1</v>
      </c>
      <c r="P64" s="477">
        <v>17</v>
      </c>
      <c r="Q64" s="477">
        <v>1</v>
      </c>
      <c r="R64" s="477">
        <v>14</v>
      </c>
      <c r="S64" s="477">
        <v>1</v>
      </c>
      <c r="T64" s="477">
        <v>16</v>
      </c>
      <c r="U64" s="477">
        <v>1</v>
      </c>
      <c r="V64" s="477">
        <v>21</v>
      </c>
      <c r="W64" s="477"/>
      <c r="X64" s="477"/>
      <c r="Y64" s="476"/>
      <c r="Z64" s="476"/>
      <c r="AA64" s="477">
        <v>21</v>
      </c>
      <c r="AB64" s="477">
        <v>21</v>
      </c>
      <c r="AC64" s="477">
        <f t="shared" si="35"/>
        <v>5</v>
      </c>
      <c r="AD64" s="477">
        <f t="shared" si="35"/>
        <v>84</v>
      </c>
      <c r="AE64" s="477">
        <v>84</v>
      </c>
      <c r="AF64" s="477">
        <v>1</v>
      </c>
      <c r="AG64" s="477">
        <v>21</v>
      </c>
      <c r="AH64" s="477">
        <v>1</v>
      </c>
      <c r="AI64" s="477">
        <v>16</v>
      </c>
      <c r="AJ64" s="477">
        <v>1</v>
      </c>
      <c r="AK64" s="477">
        <v>17</v>
      </c>
      <c r="AL64" s="477">
        <v>1</v>
      </c>
      <c r="AM64" s="477">
        <v>14</v>
      </c>
      <c r="AN64" s="477">
        <v>1</v>
      </c>
      <c r="AO64" s="477">
        <v>16</v>
      </c>
      <c r="AP64" s="456"/>
      <c r="AQ64" s="457"/>
    </row>
    <row r="65" spans="1:43" ht="15.75" customHeight="1">
      <c r="A65" s="474"/>
      <c r="B65" s="475"/>
      <c r="C65" s="467">
        <f>IF(D65&lt;&gt;"",MAX(C62:C64)+1,"")</f>
        <v>3</v>
      </c>
      <c r="D65" s="475" t="s">
        <v>744</v>
      </c>
      <c r="E65" s="467"/>
      <c r="F65" s="476"/>
      <c r="G65" s="476"/>
      <c r="H65" s="477">
        <v>15</v>
      </c>
      <c r="I65" s="477">
        <v>14</v>
      </c>
      <c r="J65" s="477">
        <f t="shared" si="34"/>
        <v>5</v>
      </c>
      <c r="K65" s="477">
        <f t="shared" si="34"/>
        <v>77</v>
      </c>
      <c r="L65" s="477">
        <v>75</v>
      </c>
      <c r="M65" s="477">
        <v>1</v>
      </c>
      <c r="N65" s="477">
        <v>15</v>
      </c>
      <c r="O65" s="477">
        <v>1</v>
      </c>
      <c r="P65" s="477">
        <v>12</v>
      </c>
      <c r="Q65" s="477">
        <v>1</v>
      </c>
      <c r="R65" s="477">
        <v>12</v>
      </c>
      <c r="S65" s="477">
        <v>1</v>
      </c>
      <c r="T65" s="477">
        <v>21</v>
      </c>
      <c r="U65" s="477">
        <v>1</v>
      </c>
      <c r="V65" s="477">
        <v>17</v>
      </c>
      <c r="W65" s="477"/>
      <c r="X65" s="477"/>
      <c r="Y65" s="476"/>
      <c r="Z65" s="476"/>
      <c r="AA65" s="477">
        <v>15</v>
      </c>
      <c r="AB65" s="477">
        <v>15</v>
      </c>
      <c r="AC65" s="477">
        <f t="shared" si="35"/>
        <v>5</v>
      </c>
      <c r="AD65" s="477">
        <f t="shared" si="35"/>
        <v>75</v>
      </c>
      <c r="AE65" s="477">
        <v>72</v>
      </c>
      <c r="AF65" s="477">
        <v>1</v>
      </c>
      <c r="AG65" s="477">
        <v>15</v>
      </c>
      <c r="AH65" s="477">
        <v>1</v>
      </c>
      <c r="AI65" s="477">
        <v>15</v>
      </c>
      <c r="AJ65" s="477">
        <v>1</v>
      </c>
      <c r="AK65" s="477">
        <v>12</v>
      </c>
      <c r="AL65" s="477">
        <v>1</v>
      </c>
      <c r="AM65" s="477">
        <v>12</v>
      </c>
      <c r="AN65" s="477">
        <v>1</v>
      </c>
      <c r="AO65" s="477">
        <v>21</v>
      </c>
      <c r="AP65" s="456"/>
      <c r="AQ65" s="457"/>
    </row>
    <row r="66" spans="1:43" ht="15.75" customHeight="1">
      <c r="A66" s="474"/>
      <c r="B66" s="475"/>
      <c r="C66" s="467">
        <f>IF(D66&lt;&gt;"",MAX(C62:C65)+1,"")</f>
        <v>4</v>
      </c>
      <c r="D66" s="475" t="s">
        <v>745</v>
      </c>
      <c r="E66" s="467"/>
      <c r="F66" s="476"/>
      <c r="G66" s="476"/>
      <c r="H66" s="477">
        <v>14</v>
      </c>
      <c r="I66" s="477">
        <v>14</v>
      </c>
      <c r="J66" s="477">
        <f t="shared" si="34"/>
        <v>3</v>
      </c>
      <c r="K66" s="477">
        <f t="shared" si="34"/>
        <v>40</v>
      </c>
      <c r="L66" s="477">
        <v>40</v>
      </c>
      <c r="M66" s="477">
        <v>1</v>
      </c>
      <c r="N66" s="477">
        <v>14</v>
      </c>
      <c r="O66" s="477">
        <v>1</v>
      </c>
      <c r="P66" s="477">
        <v>16</v>
      </c>
      <c r="Q66" s="477">
        <v>1</v>
      </c>
      <c r="R66" s="477">
        <v>10</v>
      </c>
      <c r="S66" s="477"/>
      <c r="T66" s="477"/>
      <c r="U66" s="477"/>
      <c r="V66" s="477"/>
      <c r="W66" s="477"/>
      <c r="X66" s="477"/>
      <c r="Y66" s="476"/>
      <c r="Z66" s="476"/>
      <c r="AA66" s="477">
        <v>12</v>
      </c>
      <c r="AB66" s="477">
        <v>12</v>
      </c>
      <c r="AC66" s="477">
        <f t="shared" si="35"/>
        <v>3</v>
      </c>
      <c r="AD66" s="477">
        <f t="shared" si="35"/>
        <v>42</v>
      </c>
      <c r="AE66" s="477">
        <v>42</v>
      </c>
      <c r="AF66" s="477">
        <v>1</v>
      </c>
      <c r="AG66" s="477">
        <v>12</v>
      </c>
      <c r="AH66" s="477">
        <v>1</v>
      </c>
      <c r="AI66" s="477">
        <v>14</v>
      </c>
      <c r="AJ66" s="477">
        <v>1</v>
      </c>
      <c r="AK66" s="477">
        <v>16</v>
      </c>
      <c r="AL66" s="477"/>
      <c r="AM66" s="477"/>
      <c r="AN66" s="477"/>
      <c r="AO66" s="477"/>
      <c r="AP66" s="456"/>
      <c r="AQ66" s="457"/>
    </row>
    <row r="67" spans="1:43" ht="15.75" customHeight="1">
      <c r="A67" s="474"/>
      <c r="B67" s="475"/>
      <c r="C67" s="467">
        <f>IF(D67&lt;&gt;"",MAX(C62:C66)+1,"")</f>
        <v>5</v>
      </c>
      <c r="D67" s="475" t="s">
        <v>746</v>
      </c>
      <c r="E67" s="467"/>
      <c r="F67" s="476"/>
      <c r="G67" s="476"/>
      <c r="H67" s="477">
        <v>7</v>
      </c>
      <c r="I67" s="477">
        <v>7</v>
      </c>
      <c r="J67" s="477">
        <f t="shared" si="34"/>
        <v>3</v>
      </c>
      <c r="K67" s="477">
        <f t="shared" si="34"/>
        <v>25</v>
      </c>
      <c r="L67" s="477">
        <v>25</v>
      </c>
      <c r="M67" s="477">
        <v>1</v>
      </c>
      <c r="N67" s="477">
        <v>7</v>
      </c>
      <c r="O67" s="477">
        <v>1</v>
      </c>
      <c r="P67" s="477">
        <v>8</v>
      </c>
      <c r="Q67" s="477">
        <v>1</v>
      </c>
      <c r="R67" s="477">
        <v>10</v>
      </c>
      <c r="S67" s="477"/>
      <c r="T67" s="477"/>
      <c r="U67" s="477"/>
      <c r="V67" s="477"/>
      <c r="W67" s="477"/>
      <c r="X67" s="477"/>
      <c r="Y67" s="476"/>
      <c r="Z67" s="476"/>
      <c r="AA67" s="477">
        <v>8</v>
      </c>
      <c r="AB67" s="477">
        <v>8</v>
      </c>
      <c r="AC67" s="477">
        <f t="shared" si="35"/>
        <v>3</v>
      </c>
      <c r="AD67" s="477">
        <f t="shared" si="35"/>
        <v>23</v>
      </c>
      <c r="AE67" s="477">
        <v>23</v>
      </c>
      <c r="AF67" s="477">
        <v>1</v>
      </c>
      <c r="AG67" s="477">
        <v>8</v>
      </c>
      <c r="AH67" s="477">
        <v>1</v>
      </c>
      <c r="AI67" s="477">
        <v>7</v>
      </c>
      <c r="AJ67" s="477">
        <v>1</v>
      </c>
      <c r="AK67" s="477">
        <v>8</v>
      </c>
      <c r="AL67" s="477"/>
      <c r="AM67" s="477"/>
      <c r="AN67" s="477"/>
      <c r="AO67" s="477"/>
      <c r="AP67" s="456"/>
      <c r="AQ67" s="457"/>
    </row>
    <row r="68" spans="1:43" ht="15.75" customHeight="1">
      <c r="A68" s="479"/>
      <c r="B68" s="479"/>
      <c r="C68" s="480"/>
      <c r="D68" s="481"/>
      <c r="E68" s="482"/>
      <c r="F68" s="483"/>
      <c r="G68" s="483"/>
      <c r="H68" s="483"/>
      <c r="I68" s="483"/>
      <c r="J68" s="483"/>
      <c r="K68" s="483"/>
      <c r="L68" s="483"/>
      <c r="M68" s="483"/>
      <c r="N68" s="483"/>
      <c r="O68" s="483"/>
      <c r="P68" s="483"/>
      <c r="Q68" s="483"/>
      <c r="R68" s="483"/>
      <c r="S68" s="483"/>
      <c r="T68" s="483"/>
      <c r="U68" s="483"/>
      <c r="V68" s="483"/>
      <c r="W68" s="483"/>
      <c r="X68" s="483"/>
      <c r="Y68" s="483"/>
      <c r="Z68" s="483"/>
      <c r="AA68" s="483"/>
      <c r="AB68" s="483"/>
      <c r="AC68" s="483"/>
      <c r="AD68" s="483"/>
      <c r="AE68" s="483"/>
      <c r="AF68" s="483"/>
      <c r="AG68" s="483"/>
      <c r="AH68" s="483"/>
      <c r="AI68" s="483"/>
      <c r="AJ68" s="483"/>
      <c r="AK68" s="483"/>
      <c r="AL68" s="483"/>
      <c r="AM68" s="483"/>
      <c r="AN68" s="483"/>
      <c r="AO68" s="483"/>
      <c r="AP68" s="456"/>
      <c r="AQ68" s="457"/>
    </row>
    <row r="69" spans="1:43" ht="15.75" customHeight="1">
      <c r="A69" s="479"/>
      <c r="B69" s="479"/>
      <c r="C69" s="455"/>
      <c r="D69" s="455"/>
      <c r="E69" s="455"/>
      <c r="F69" s="455"/>
      <c r="G69" s="455"/>
      <c r="H69" s="484"/>
      <c r="I69" s="484"/>
      <c r="J69" s="484"/>
      <c r="K69" s="485"/>
      <c r="L69" s="485"/>
      <c r="M69" s="485"/>
      <c r="N69" s="485"/>
      <c r="O69" s="483"/>
      <c r="P69" s="483"/>
      <c r="Q69" s="483"/>
      <c r="R69" s="483"/>
      <c r="S69" s="483"/>
      <c r="T69" s="483"/>
      <c r="U69" s="483"/>
      <c r="V69" s="483"/>
      <c r="W69" s="483"/>
      <c r="X69" s="483"/>
      <c r="Y69" s="483"/>
      <c r="Z69" s="483"/>
      <c r="AA69" s="483"/>
      <c r="AB69" s="483"/>
      <c r="AC69" s="483"/>
      <c r="AD69" s="455"/>
      <c r="AE69" s="485"/>
      <c r="AF69" s="485"/>
      <c r="AG69" s="485"/>
      <c r="AH69" s="485"/>
      <c r="AI69" s="485"/>
      <c r="AJ69" s="1408" t="s">
        <v>625</v>
      </c>
      <c r="AK69" s="1349"/>
      <c r="AL69" s="1349"/>
      <c r="AM69" s="1349"/>
      <c r="AN69" s="1349"/>
      <c r="AO69" s="1349"/>
      <c r="AP69" s="456"/>
      <c r="AQ69" s="457"/>
    </row>
    <row r="70" spans="1:43" ht="15.75" customHeight="1">
      <c r="A70" s="479"/>
      <c r="B70" s="479"/>
      <c r="C70" s="455"/>
      <c r="D70" s="455"/>
      <c r="E70" s="455"/>
      <c r="F70" s="455"/>
      <c r="G70" s="455"/>
      <c r="H70" s="484"/>
      <c r="I70" s="484"/>
      <c r="J70" s="484"/>
      <c r="K70" s="485"/>
      <c r="L70" s="485"/>
      <c r="M70" s="485"/>
      <c r="N70" s="485"/>
      <c r="O70" s="483"/>
      <c r="P70" s="483"/>
      <c r="Q70" s="455"/>
      <c r="R70" s="485"/>
      <c r="S70" s="485"/>
      <c r="T70" s="485"/>
      <c r="U70" s="485"/>
      <c r="V70" s="485"/>
      <c r="W70" s="485"/>
      <c r="X70" s="485"/>
      <c r="Y70" s="1401" t="s">
        <v>747</v>
      </c>
      <c r="Z70" s="1349"/>
      <c r="AA70" s="1349"/>
      <c r="AB70" s="1349"/>
      <c r="AC70" s="1349"/>
      <c r="AD70" s="455"/>
      <c r="AE70" s="485"/>
      <c r="AF70" s="486" t="s">
        <v>748</v>
      </c>
      <c r="AG70" s="485"/>
      <c r="AH70" s="485"/>
      <c r="AI70" s="485"/>
      <c r="AJ70" s="1410" t="s">
        <v>625</v>
      </c>
      <c r="AK70" s="1349"/>
      <c r="AL70" s="1349"/>
      <c r="AM70" s="1349"/>
      <c r="AN70" s="1349"/>
      <c r="AO70" s="1349"/>
      <c r="AP70" s="456"/>
      <c r="AQ70" s="457"/>
    </row>
    <row r="71" spans="1:43" ht="15.75" customHeight="1">
      <c r="A71" s="479"/>
      <c r="B71" s="479"/>
      <c r="C71" s="455"/>
      <c r="D71" s="455"/>
      <c r="E71" s="455"/>
      <c r="F71" s="455"/>
      <c r="G71" s="455"/>
      <c r="H71" s="484"/>
      <c r="I71" s="484"/>
      <c r="J71" s="484"/>
      <c r="K71" s="485"/>
      <c r="L71" s="485"/>
      <c r="M71" s="485"/>
      <c r="N71" s="485"/>
      <c r="O71" s="483"/>
      <c r="P71" s="483"/>
      <c r="Q71" s="483"/>
      <c r="R71" s="483"/>
      <c r="S71" s="483"/>
      <c r="T71" s="483"/>
      <c r="U71" s="483"/>
      <c r="V71" s="483"/>
      <c r="W71" s="483"/>
      <c r="X71" s="483"/>
      <c r="Y71" s="1349"/>
      <c r="Z71" s="1349"/>
      <c r="AA71" s="1349"/>
      <c r="AB71" s="1349"/>
      <c r="AC71" s="1349"/>
      <c r="AD71" s="487" t="s">
        <v>625</v>
      </c>
      <c r="AE71" s="488"/>
      <c r="AF71" s="488"/>
      <c r="AG71" s="488"/>
      <c r="AH71" s="488"/>
      <c r="AI71" s="488"/>
      <c r="AJ71" s="488"/>
      <c r="AK71" s="488"/>
      <c r="AL71" s="488"/>
      <c r="AM71" s="488"/>
      <c r="AN71" s="488"/>
      <c r="AO71" s="483"/>
      <c r="AP71" s="456"/>
      <c r="AQ71" s="457"/>
    </row>
    <row r="72" spans="1:43" ht="15.75" customHeight="1">
      <c r="A72" s="479"/>
      <c r="B72" s="479"/>
      <c r="C72" s="455"/>
      <c r="D72" s="455"/>
      <c r="E72" s="455"/>
      <c r="F72" s="455"/>
      <c r="G72" s="455"/>
      <c r="H72" s="484"/>
      <c r="I72" s="484"/>
      <c r="J72" s="484"/>
      <c r="K72" s="485"/>
      <c r="L72" s="485"/>
      <c r="M72" s="485"/>
      <c r="N72" s="485"/>
      <c r="O72" s="483"/>
      <c r="P72" s="483"/>
      <c r="Q72" s="483"/>
      <c r="R72" s="483"/>
      <c r="S72" s="483"/>
      <c r="T72" s="483"/>
      <c r="U72" s="483"/>
      <c r="V72" s="483"/>
      <c r="W72" s="483"/>
      <c r="X72" s="483"/>
      <c r="Y72" s="1349"/>
      <c r="Z72" s="1349"/>
      <c r="AA72" s="1349"/>
      <c r="AB72" s="1349"/>
      <c r="AC72" s="1349"/>
      <c r="AD72" s="483"/>
      <c r="AE72" s="483"/>
      <c r="AF72" s="483"/>
      <c r="AG72" s="483"/>
      <c r="AH72" s="483"/>
      <c r="AI72" s="483"/>
      <c r="AJ72" s="483"/>
      <c r="AK72" s="483"/>
      <c r="AL72" s="483"/>
      <c r="AM72" s="483"/>
      <c r="AN72" s="483"/>
      <c r="AO72" s="483"/>
      <c r="AP72" s="456"/>
      <c r="AQ72" s="457"/>
    </row>
    <row r="73" spans="1:43" ht="15.75" customHeight="1">
      <c r="A73" s="479"/>
      <c r="B73" s="479"/>
      <c r="C73" s="455"/>
      <c r="D73" s="455"/>
      <c r="E73" s="455"/>
      <c r="F73" s="455"/>
      <c r="G73" s="455"/>
      <c r="H73" s="484"/>
      <c r="I73" s="484"/>
      <c r="J73" s="484"/>
      <c r="K73" s="485"/>
      <c r="L73" s="485"/>
      <c r="M73" s="485"/>
      <c r="N73" s="485"/>
      <c r="O73" s="483"/>
      <c r="P73" s="483"/>
      <c r="Q73" s="483"/>
      <c r="R73" s="483"/>
      <c r="S73" s="483"/>
      <c r="T73" s="483"/>
      <c r="U73" s="483"/>
      <c r="V73" s="483"/>
      <c r="W73" s="483"/>
      <c r="X73" s="483"/>
      <c r="Y73" s="1349"/>
      <c r="Z73" s="1349"/>
      <c r="AA73" s="1349"/>
      <c r="AB73" s="1349"/>
      <c r="AC73" s="1349"/>
      <c r="AD73" s="483"/>
      <c r="AE73" s="483"/>
      <c r="AF73" s="483"/>
      <c r="AG73" s="483"/>
      <c r="AH73" s="483"/>
      <c r="AI73" s="483"/>
      <c r="AJ73" s="483"/>
      <c r="AK73" s="483"/>
      <c r="AL73" s="483"/>
      <c r="AM73" s="483"/>
      <c r="AN73" s="483"/>
      <c r="AO73" s="483"/>
      <c r="AP73" s="456"/>
      <c r="AQ73" s="457"/>
    </row>
    <row r="74" spans="1:43" ht="15.75" customHeight="1">
      <c r="A74" s="479"/>
      <c r="B74" s="479"/>
      <c r="C74" s="455"/>
      <c r="D74" s="455"/>
      <c r="E74" s="455"/>
      <c r="F74" s="455"/>
      <c r="G74" s="455"/>
      <c r="H74" s="484"/>
      <c r="I74" s="484"/>
      <c r="J74" s="484"/>
      <c r="K74" s="485"/>
      <c r="L74" s="485"/>
      <c r="M74" s="485"/>
      <c r="N74" s="485"/>
      <c r="O74" s="483"/>
      <c r="P74" s="483"/>
      <c r="Q74" s="483"/>
      <c r="R74" s="483"/>
      <c r="S74" s="483"/>
      <c r="T74" s="483"/>
      <c r="U74" s="483"/>
      <c r="V74" s="483"/>
      <c r="W74" s="483"/>
      <c r="X74" s="483"/>
      <c r="Y74" s="1349"/>
      <c r="Z74" s="1349"/>
      <c r="AA74" s="1349"/>
      <c r="AB74" s="1349"/>
      <c r="AC74" s="1349"/>
      <c r="AD74" s="483"/>
      <c r="AE74" s="483"/>
      <c r="AF74" s="483"/>
      <c r="AG74" s="483"/>
      <c r="AH74" s="483"/>
      <c r="AI74" s="483"/>
      <c r="AJ74" s="483"/>
      <c r="AK74" s="483"/>
      <c r="AL74" s="483"/>
      <c r="AM74" s="483"/>
      <c r="AN74" s="483"/>
      <c r="AO74" s="483"/>
      <c r="AP74" s="456"/>
      <c r="AQ74" s="457"/>
    </row>
    <row r="75" spans="1:43" ht="15.75" customHeight="1">
      <c r="A75" s="479"/>
      <c r="B75" s="479"/>
      <c r="C75" s="455"/>
      <c r="D75" s="455"/>
      <c r="E75" s="455"/>
      <c r="F75" s="455"/>
      <c r="G75" s="455"/>
      <c r="H75" s="484"/>
      <c r="I75" s="484"/>
      <c r="J75" s="484"/>
      <c r="K75" s="485"/>
      <c r="L75" s="485"/>
      <c r="M75" s="485"/>
      <c r="N75" s="485"/>
      <c r="O75" s="483"/>
      <c r="P75" s="483"/>
      <c r="Q75" s="483"/>
      <c r="R75" s="483"/>
      <c r="S75" s="483"/>
      <c r="T75" s="483"/>
      <c r="U75" s="483"/>
      <c r="V75" s="483"/>
      <c r="W75" s="483"/>
      <c r="X75" s="483"/>
      <c r="Y75" s="1349"/>
      <c r="Z75" s="1349"/>
      <c r="AA75" s="1349"/>
      <c r="AB75" s="1349"/>
      <c r="AC75" s="1349"/>
      <c r="AD75" s="483"/>
      <c r="AE75" s="483"/>
      <c r="AF75" s="483"/>
      <c r="AG75" s="483"/>
      <c r="AH75" s="483"/>
      <c r="AI75" s="483"/>
      <c r="AJ75" s="483"/>
      <c r="AK75" s="483"/>
      <c r="AL75" s="483"/>
      <c r="AM75" s="483"/>
      <c r="AN75" s="483"/>
      <c r="AO75" s="483"/>
      <c r="AP75" s="456"/>
      <c r="AQ75" s="457"/>
    </row>
    <row r="76" spans="1:43" ht="15.75" customHeight="1">
      <c r="A76" s="479"/>
      <c r="B76" s="479"/>
      <c r="C76" s="484"/>
      <c r="D76" s="484"/>
      <c r="E76" s="484"/>
      <c r="F76" s="484"/>
      <c r="G76" s="484"/>
      <c r="H76" s="484"/>
      <c r="I76" s="484"/>
      <c r="J76" s="484"/>
      <c r="K76" s="485"/>
      <c r="L76" s="485"/>
      <c r="M76" s="485"/>
      <c r="N76" s="485"/>
      <c r="O76" s="483"/>
      <c r="P76" s="483"/>
      <c r="Q76" s="483"/>
      <c r="R76" s="483"/>
      <c r="S76" s="483"/>
      <c r="T76" s="483"/>
      <c r="U76" s="483"/>
      <c r="V76" s="483"/>
      <c r="W76" s="483"/>
      <c r="X76" s="483"/>
      <c r="Y76" s="1349"/>
      <c r="Z76" s="1349"/>
      <c r="AA76" s="1349"/>
      <c r="AB76" s="1349"/>
      <c r="AC76" s="1349"/>
      <c r="AD76" s="483"/>
      <c r="AE76" s="483"/>
      <c r="AF76" s="483"/>
      <c r="AG76" s="483"/>
      <c r="AH76" s="483"/>
      <c r="AI76" s="483"/>
      <c r="AJ76" s="483"/>
      <c r="AK76" s="483"/>
      <c r="AL76" s="483"/>
      <c r="AM76" s="483"/>
      <c r="AN76" s="483"/>
      <c r="AO76" s="483"/>
      <c r="AP76" s="456"/>
      <c r="AQ76" s="457"/>
    </row>
    <row r="77" spans="1:43" ht="15.75" customHeight="1">
      <c r="A77" s="479"/>
      <c r="B77" s="479"/>
      <c r="C77" s="485"/>
      <c r="D77" s="485"/>
      <c r="E77" s="485"/>
      <c r="F77" s="485"/>
      <c r="G77" s="485"/>
      <c r="H77" s="485"/>
      <c r="I77" s="485"/>
      <c r="J77" s="485"/>
      <c r="K77" s="485"/>
      <c r="L77" s="485"/>
      <c r="M77" s="485"/>
      <c r="N77" s="485"/>
      <c r="O77" s="483"/>
      <c r="P77" s="483"/>
      <c r="Q77" s="483"/>
      <c r="R77" s="483"/>
      <c r="S77" s="483"/>
      <c r="T77" s="483"/>
      <c r="U77" s="483"/>
      <c r="V77" s="483"/>
      <c r="W77" s="483"/>
      <c r="X77" s="483"/>
      <c r="Y77" s="483"/>
      <c r="Z77" s="483"/>
      <c r="AA77" s="483"/>
      <c r="AB77" s="483"/>
      <c r="AC77" s="483"/>
      <c r="AD77" s="483"/>
      <c r="AE77" s="483"/>
      <c r="AF77" s="483"/>
      <c r="AG77" s="487" t="s">
        <v>749</v>
      </c>
      <c r="AH77" s="483"/>
      <c r="AI77" s="483"/>
      <c r="AJ77" s="1410" t="s">
        <v>750</v>
      </c>
      <c r="AK77" s="1349"/>
      <c r="AL77" s="1349"/>
      <c r="AM77" s="1349"/>
      <c r="AN77" s="1349"/>
      <c r="AO77" s="1349"/>
      <c r="AP77" s="456"/>
      <c r="AQ77" s="457"/>
    </row>
    <row r="78" spans="1:43" ht="12" customHeight="1">
      <c r="A78" s="457"/>
      <c r="B78" s="457"/>
      <c r="C78" s="470"/>
      <c r="D78" s="489"/>
      <c r="E78" s="471"/>
      <c r="F78" s="456"/>
      <c r="G78" s="456"/>
      <c r="H78" s="456"/>
      <c r="I78" s="456"/>
      <c r="J78" s="456"/>
      <c r="K78" s="456"/>
      <c r="L78" s="456"/>
      <c r="M78" s="456"/>
      <c r="N78" s="456"/>
      <c r="O78" s="456"/>
      <c r="P78" s="456"/>
      <c r="Q78" s="456"/>
      <c r="R78" s="456"/>
      <c r="S78" s="456"/>
      <c r="T78" s="456"/>
      <c r="U78" s="456"/>
      <c r="V78" s="456"/>
      <c r="W78" s="456"/>
      <c r="X78" s="456"/>
      <c r="Y78" s="456"/>
      <c r="Z78" s="456"/>
      <c r="AA78" s="456"/>
      <c r="AB78" s="456"/>
      <c r="AC78" s="456"/>
      <c r="AD78" s="456"/>
      <c r="AE78" s="456"/>
      <c r="AF78" s="456"/>
      <c r="AG78" s="456"/>
      <c r="AH78" s="456"/>
      <c r="AI78" s="456"/>
      <c r="AJ78" s="456"/>
      <c r="AK78" s="456"/>
      <c r="AL78" s="456"/>
      <c r="AM78" s="456"/>
      <c r="AN78" s="456"/>
      <c r="AO78" s="456"/>
      <c r="AP78" s="456"/>
      <c r="AQ78" s="457"/>
    </row>
    <row r="79" spans="1:43" ht="12" customHeight="1">
      <c r="A79" s="457"/>
      <c r="B79" s="457"/>
      <c r="C79" s="470"/>
      <c r="D79" s="489"/>
      <c r="E79" s="471"/>
      <c r="F79" s="456"/>
      <c r="G79" s="456"/>
      <c r="H79" s="456"/>
      <c r="I79" s="456"/>
      <c r="J79" s="456"/>
      <c r="K79" s="456"/>
      <c r="L79" s="456"/>
      <c r="M79" s="456"/>
      <c r="N79" s="456"/>
      <c r="O79" s="456"/>
      <c r="P79" s="456"/>
      <c r="Q79" s="456"/>
      <c r="R79" s="456"/>
      <c r="S79" s="456"/>
      <c r="T79" s="456"/>
      <c r="U79" s="456"/>
      <c r="V79" s="456"/>
      <c r="W79" s="456"/>
      <c r="X79" s="456"/>
      <c r="Y79" s="456"/>
      <c r="Z79" s="456"/>
      <c r="AA79" s="456"/>
      <c r="AB79" s="456"/>
      <c r="AC79" s="456"/>
      <c r="AD79" s="456"/>
      <c r="AE79" s="456"/>
      <c r="AF79" s="456"/>
      <c r="AG79" s="456"/>
      <c r="AH79" s="456"/>
      <c r="AI79" s="456"/>
      <c r="AJ79" s="456"/>
      <c r="AK79" s="456"/>
      <c r="AL79" s="456"/>
      <c r="AM79" s="456"/>
      <c r="AN79" s="456"/>
      <c r="AO79" s="456"/>
      <c r="AP79" s="456"/>
      <c r="AQ79" s="457"/>
    </row>
    <row r="80" spans="1:43" ht="12" customHeight="1">
      <c r="A80" s="457"/>
      <c r="B80" s="457"/>
      <c r="C80" s="470"/>
      <c r="D80" s="489"/>
      <c r="E80" s="471"/>
      <c r="F80" s="456"/>
      <c r="G80" s="456"/>
      <c r="H80" s="456"/>
      <c r="I80" s="456"/>
      <c r="J80" s="456"/>
      <c r="K80" s="456"/>
      <c r="L80" s="456"/>
      <c r="M80" s="456"/>
      <c r="N80" s="456"/>
      <c r="O80" s="456"/>
      <c r="P80" s="456"/>
      <c r="Q80" s="456"/>
      <c r="R80" s="456"/>
      <c r="S80" s="456"/>
      <c r="T80" s="456"/>
      <c r="U80" s="456"/>
      <c r="V80" s="456"/>
      <c r="W80" s="456"/>
      <c r="X80" s="456"/>
      <c r="Y80" s="456"/>
      <c r="Z80" s="456"/>
      <c r="AA80" s="456"/>
      <c r="AB80" s="456"/>
      <c r="AC80" s="456"/>
      <c r="AD80" s="456"/>
      <c r="AE80" s="456"/>
      <c r="AF80" s="456"/>
      <c r="AG80" s="456"/>
      <c r="AH80" s="456"/>
      <c r="AI80" s="456"/>
      <c r="AJ80" s="456"/>
      <c r="AK80" s="456"/>
      <c r="AL80" s="456"/>
      <c r="AM80" s="456"/>
      <c r="AN80" s="456"/>
      <c r="AO80" s="456"/>
      <c r="AP80" s="456"/>
      <c r="AQ80" s="457"/>
    </row>
    <row r="81" spans="1:43" ht="12" customHeight="1">
      <c r="A81" s="457"/>
      <c r="B81" s="457"/>
      <c r="C81" s="470"/>
      <c r="D81" s="489"/>
      <c r="E81" s="471"/>
      <c r="F81" s="456"/>
      <c r="G81" s="456"/>
      <c r="H81" s="456"/>
      <c r="I81" s="456"/>
      <c r="J81" s="456"/>
      <c r="K81" s="456"/>
      <c r="L81" s="456"/>
      <c r="M81" s="456"/>
      <c r="N81" s="456"/>
      <c r="O81" s="456"/>
      <c r="P81" s="456"/>
      <c r="Q81" s="456"/>
      <c r="R81" s="456"/>
      <c r="S81" s="456"/>
      <c r="T81" s="456"/>
      <c r="U81" s="456"/>
      <c r="V81" s="456"/>
      <c r="W81" s="456"/>
      <c r="X81" s="456"/>
      <c r="Y81" s="456"/>
      <c r="Z81" s="456"/>
      <c r="AA81" s="456"/>
      <c r="AB81" s="456"/>
      <c r="AC81" s="456"/>
      <c r="AD81" s="456"/>
      <c r="AE81" s="456"/>
      <c r="AF81" s="456"/>
      <c r="AG81" s="456"/>
      <c r="AH81" s="456"/>
      <c r="AI81" s="456"/>
      <c r="AJ81" s="456"/>
      <c r="AK81" s="456"/>
      <c r="AL81" s="456"/>
      <c r="AM81" s="456"/>
      <c r="AN81" s="456"/>
      <c r="AO81" s="456"/>
      <c r="AP81" s="456"/>
      <c r="AQ81" s="457"/>
    </row>
    <row r="82" spans="1:43" ht="12" customHeight="1">
      <c r="A82" s="457"/>
      <c r="B82" s="457"/>
      <c r="C82" s="470"/>
      <c r="D82" s="489"/>
      <c r="E82" s="471"/>
      <c r="F82" s="456"/>
      <c r="G82" s="456"/>
      <c r="H82" s="456"/>
      <c r="I82" s="456"/>
      <c r="J82" s="456"/>
      <c r="K82" s="456"/>
      <c r="L82" s="456"/>
      <c r="M82" s="456"/>
      <c r="N82" s="456"/>
      <c r="O82" s="456"/>
      <c r="P82" s="456"/>
      <c r="Q82" s="456"/>
      <c r="R82" s="456"/>
      <c r="S82" s="456"/>
      <c r="T82" s="456"/>
      <c r="U82" s="456"/>
      <c r="V82" s="456"/>
      <c r="W82" s="456"/>
      <c r="X82" s="456"/>
      <c r="Y82" s="456"/>
      <c r="Z82" s="456"/>
      <c r="AA82" s="456"/>
      <c r="AB82" s="456"/>
      <c r="AC82" s="456"/>
      <c r="AD82" s="456"/>
      <c r="AE82" s="456"/>
      <c r="AF82" s="456"/>
      <c r="AG82" s="456"/>
      <c r="AH82" s="456"/>
      <c r="AI82" s="456"/>
      <c r="AJ82" s="456"/>
      <c r="AK82" s="456"/>
      <c r="AL82" s="456"/>
      <c r="AM82" s="456"/>
      <c r="AN82" s="456"/>
      <c r="AO82" s="456"/>
      <c r="AP82" s="456"/>
      <c r="AQ82" s="457"/>
    </row>
    <row r="83" spans="1:43" ht="12" customHeight="1">
      <c r="A83" s="457"/>
      <c r="B83" s="457"/>
      <c r="C83" s="470"/>
      <c r="D83" s="489"/>
      <c r="E83" s="471"/>
      <c r="F83" s="456"/>
      <c r="G83" s="456"/>
      <c r="H83" s="456"/>
      <c r="I83" s="456"/>
      <c r="J83" s="456"/>
      <c r="K83" s="456"/>
      <c r="L83" s="456"/>
      <c r="M83" s="456"/>
      <c r="N83" s="456"/>
      <c r="O83" s="456"/>
      <c r="P83" s="456"/>
      <c r="Q83" s="456"/>
      <c r="R83" s="456"/>
      <c r="S83" s="456"/>
      <c r="T83" s="456"/>
      <c r="U83" s="456"/>
      <c r="V83" s="456"/>
      <c r="W83" s="456"/>
      <c r="X83" s="456"/>
      <c r="Y83" s="456"/>
      <c r="Z83" s="456"/>
      <c r="AA83" s="456"/>
      <c r="AB83" s="456"/>
      <c r="AC83" s="456"/>
      <c r="AD83" s="456"/>
      <c r="AE83" s="456"/>
      <c r="AF83" s="456"/>
      <c r="AG83" s="456"/>
      <c r="AH83" s="456"/>
      <c r="AI83" s="456"/>
      <c r="AJ83" s="456"/>
      <c r="AK83" s="456"/>
      <c r="AL83" s="456"/>
      <c r="AM83" s="456"/>
      <c r="AN83" s="456"/>
      <c r="AO83" s="456"/>
      <c r="AP83" s="456"/>
      <c r="AQ83" s="457"/>
    </row>
    <row r="84" spans="1:43" ht="12" customHeight="1">
      <c r="A84" s="457"/>
      <c r="B84" s="457"/>
      <c r="C84" s="470"/>
      <c r="D84" s="489"/>
      <c r="E84" s="471"/>
      <c r="F84" s="456"/>
      <c r="G84" s="456"/>
      <c r="H84" s="456"/>
      <c r="I84" s="456"/>
      <c r="J84" s="456"/>
      <c r="K84" s="456"/>
      <c r="L84" s="456"/>
      <c r="M84" s="456"/>
      <c r="N84" s="456"/>
      <c r="O84" s="456"/>
      <c r="P84" s="456"/>
      <c r="Q84" s="456"/>
      <c r="R84" s="456"/>
      <c r="S84" s="456"/>
      <c r="T84" s="456"/>
      <c r="U84" s="456"/>
      <c r="V84" s="456"/>
      <c r="W84" s="456"/>
      <c r="X84" s="456"/>
      <c r="Y84" s="456"/>
      <c r="Z84" s="456"/>
      <c r="AA84" s="456"/>
      <c r="AB84" s="456"/>
      <c r="AC84" s="456"/>
      <c r="AD84" s="456"/>
      <c r="AE84" s="456"/>
      <c r="AF84" s="456"/>
      <c r="AG84" s="456"/>
      <c r="AH84" s="456"/>
      <c r="AI84" s="456"/>
      <c r="AJ84" s="456"/>
      <c r="AK84" s="456"/>
      <c r="AL84" s="456"/>
      <c r="AM84" s="456"/>
      <c r="AN84" s="456"/>
      <c r="AO84" s="456"/>
      <c r="AP84" s="456"/>
      <c r="AQ84" s="457"/>
    </row>
    <row r="85" spans="1:43" ht="12" customHeight="1">
      <c r="A85" s="457"/>
      <c r="B85" s="457"/>
      <c r="C85" s="470"/>
      <c r="D85" s="489"/>
      <c r="E85" s="471"/>
      <c r="F85" s="456"/>
      <c r="G85" s="456"/>
      <c r="H85" s="456"/>
      <c r="I85" s="456"/>
      <c r="J85" s="456"/>
      <c r="K85" s="456"/>
      <c r="L85" s="456"/>
      <c r="M85" s="456"/>
      <c r="N85" s="456"/>
      <c r="O85" s="456"/>
      <c r="P85" s="456"/>
      <c r="Q85" s="456"/>
      <c r="R85" s="456"/>
      <c r="S85" s="456"/>
      <c r="T85" s="456"/>
      <c r="U85" s="456"/>
      <c r="V85" s="456"/>
      <c r="W85" s="456"/>
      <c r="X85" s="456"/>
      <c r="Y85" s="456"/>
      <c r="Z85" s="456"/>
      <c r="AA85" s="456"/>
      <c r="AB85" s="456"/>
      <c r="AC85" s="456"/>
      <c r="AD85" s="456"/>
      <c r="AE85" s="456"/>
      <c r="AF85" s="456"/>
      <c r="AG85" s="456"/>
      <c r="AH85" s="456"/>
      <c r="AI85" s="456"/>
      <c r="AJ85" s="456"/>
      <c r="AK85" s="456"/>
      <c r="AL85" s="456"/>
      <c r="AM85" s="456"/>
      <c r="AN85" s="456"/>
      <c r="AO85" s="456"/>
      <c r="AP85" s="456"/>
      <c r="AQ85" s="457"/>
    </row>
    <row r="86" spans="1:43" ht="12" customHeight="1">
      <c r="A86" s="457"/>
      <c r="B86" s="457"/>
      <c r="C86" s="470"/>
      <c r="D86" s="489"/>
      <c r="E86" s="471"/>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6"/>
      <c r="AK86" s="456"/>
      <c r="AL86" s="456"/>
      <c r="AM86" s="456"/>
      <c r="AN86" s="456"/>
      <c r="AO86" s="456"/>
      <c r="AP86" s="456"/>
      <c r="AQ86" s="457"/>
    </row>
    <row r="87" spans="1:43" ht="12" customHeight="1">
      <c r="A87" s="457"/>
      <c r="B87" s="457"/>
      <c r="C87" s="470"/>
      <c r="D87" s="489"/>
      <c r="E87" s="471"/>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6"/>
      <c r="AK87" s="456"/>
      <c r="AL87" s="456"/>
      <c r="AM87" s="456"/>
      <c r="AN87" s="456"/>
      <c r="AO87" s="456"/>
      <c r="AP87" s="456"/>
      <c r="AQ87" s="457"/>
    </row>
    <row r="88" spans="1:43" ht="12" customHeight="1">
      <c r="A88" s="457"/>
      <c r="B88" s="457"/>
      <c r="C88" s="470"/>
      <c r="D88" s="489"/>
      <c r="E88" s="471"/>
      <c r="F88" s="456"/>
      <c r="G88" s="456"/>
      <c r="H88" s="456"/>
      <c r="I88" s="456"/>
      <c r="J88" s="456"/>
      <c r="K88" s="456"/>
      <c r="L88" s="456"/>
      <c r="M88" s="456"/>
      <c r="N88" s="456"/>
      <c r="O88" s="456"/>
      <c r="P88" s="456"/>
      <c r="Q88" s="456"/>
      <c r="R88" s="456"/>
      <c r="S88" s="456"/>
      <c r="T88" s="456"/>
      <c r="U88" s="456"/>
      <c r="V88" s="456"/>
      <c r="W88" s="456"/>
      <c r="X88" s="456"/>
      <c r="Y88" s="456"/>
      <c r="Z88" s="456"/>
      <c r="AA88" s="456"/>
      <c r="AB88" s="456"/>
      <c r="AC88" s="456"/>
      <c r="AD88" s="456"/>
      <c r="AE88" s="456"/>
      <c r="AF88" s="456"/>
      <c r="AG88" s="456"/>
      <c r="AH88" s="456"/>
      <c r="AI88" s="456"/>
      <c r="AJ88" s="456"/>
      <c r="AK88" s="456"/>
      <c r="AL88" s="456"/>
      <c r="AM88" s="456"/>
      <c r="AN88" s="456"/>
      <c r="AO88" s="456"/>
      <c r="AP88" s="456"/>
      <c r="AQ88" s="457"/>
    </row>
    <row r="89" spans="1:43" ht="12" customHeight="1">
      <c r="A89" s="457"/>
      <c r="B89" s="457"/>
      <c r="C89" s="470"/>
      <c r="D89" s="489"/>
      <c r="E89" s="471"/>
      <c r="F89" s="456"/>
      <c r="G89" s="456"/>
      <c r="H89" s="456"/>
      <c r="I89" s="456"/>
      <c r="J89" s="456"/>
      <c r="K89" s="456"/>
      <c r="L89" s="456"/>
      <c r="M89" s="456"/>
      <c r="N89" s="456"/>
      <c r="O89" s="456"/>
      <c r="P89" s="456"/>
      <c r="Q89" s="456"/>
      <c r="R89" s="456"/>
      <c r="S89" s="456"/>
      <c r="T89" s="456"/>
      <c r="U89" s="456"/>
      <c r="V89" s="456"/>
      <c r="W89" s="456"/>
      <c r="X89" s="456"/>
      <c r="Y89" s="456"/>
      <c r="Z89" s="456"/>
      <c r="AA89" s="456"/>
      <c r="AB89" s="456"/>
      <c r="AC89" s="456"/>
      <c r="AD89" s="456"/>
      <c r="AE89" s="456"/>
      <c r="AF89" s="456"/>
      <c r="AG89" s="456"/>
      <c r="AH89" s="456"/>
      <c r="AI89" s="456"/>
      <c r="AJ89" s="456"/>
      <c r="AK89" s="456"/>
      <c r="AL89" s="456"/>
      <c r="AM89" s="456"/>
      <c r="AN89" s="456"/>
      <c r="AO89" s="456"/>
      <c r="AP89" s="456"/>
      <c r="AQ89" s="457"/>
    </row>
    <row r="90" spans="1:43" ht="12" customHeight="1">
      <c r="A90" s="457"/>
      <c r="B90" s="457"/>
      <c r="C90" s="470"/>
      <c r="D90" s="489"/>
      <c r="E90" s="471"/>
      <c r="F90" s="456"/>
      <c r="G90" s="456"/>
      <c r="H90" s="456"/>
      <c r="I90" s="456"/>
      <c r="J90" s="456"/>
      <c r="K90" s="456"/>
      <c r="L90" s="456"/>
      <c r="M90" s="456"/>
      <c r="N90" s="456"/>
      <c r="O90" s="456"/>
      <c r="P90" s="456"/>
      <c r="Q90" s="456"/>
      <c r="R90" s="456"/>
      <c r="S90" s="456"/>
      <c r="T90" s="456"/>
      <c r="U90" s="456"/>
      <c r="V90" s="456"/>
      <c r="W90" s="456"/>
      <c r="X90" s="456"/>
      <c r="Y90" s="456"/>
      <c r="Z90" s="456"/>
      <c r="AA90" s="456"/>
      <c r="AB90" s="456"/>
      <c r="AC90" s="456"/>
      <c r="AD90" s="456"/>
      <c r="AE90" s="456"/>
      <c r="AF90" s="456"/>
      <c r="AG90" s="456"/>
      <c r="AH90" s="456"/>
      <c r="AI90" s="456"/>
      <c r="AJ90" s="456"/>
      <c r="AK90" s="456"/>
      <c r="AL90" s="456"/>
      <c r="AM90" s="456"/>
      <c r="AN90" s="456"/>
      <c r="AO90" s="456"/>
      <c r="AP90" s="456"/>
      <c r="AQ90" s="457"/>
    </row>
    <row r="91" spans="1:43" ht="12" customHeight="1">
      <c r="A91" s="457"/>
      <c r="B91" s="457"/>
      <c r="C91" s="470"/>
      <c r="D91" s="489"/>
      <c r="E91" s="471"/>
      <c r="F91" s="456"/>
      <c r="G91" s="456"/>
      <c r="H91" s="456"/>
      <c r="I91" s="456"/>
      <c r="J91" s="456"/>
      <c r="K91" s="456"/>
      <c r="L91" s="456"/>
      <c r="M91" s="456"/>
      <c r="N91" s="456"/>
      <c r="O91" s="456"/>
      <c r="P91" s="456"/>
      <c r="Q91" s="456"/>
      <c r="R91" s="456"/>
      <c r="S91" s="456"/>
      <c r="T91" s="456"/>
      <c r="U91" s="456"/>
      <c r="V91" s="456"/>
      <c r="W91" s="456"/>
      <c r="X91" s="456"/>
      <c r="Y91" s="456"/>
      <c r="Z91" s="456"/>
      <c r="AA91" s="456"/>
      <c r="AB91" s="456"/>
      <c r="AC91" s="456"/>
      <c r="AD91" s="456"/>
      <c r="AE91" s="456"/>
      <c r="AF91" s="456"/>
      <c r="AG91" s="456"/>
      <c r="AH91" s="456"/>
      <c r="AI91" s="456"/>
      <c r="AJ91" s="456"/>
      <c r="AK91" s="456"/>
      <c r="AL91" s="456"/>
      <c r="AM91" s="456"/>
      <c r="AN91" s="456"/>
      <c r="AO91" s="456"/>
      <c r="AP91" s="456"/>
      <c r="AQ91" s="457"/>
    </row>
    <row r="92" spans="1:43" ht="12" customHeight="1">
      <c r="A92" s="457"/>
      <c r="B92" s="457"/>
      <c r="C92" s="470"/>
      <c r="D92" s="489"/>
      <c r="E92" s="471"/>
      <c r="F92" s="456"/>
      <c r="G92" s="456"/>
      <c r="H92" s="456"/>
      <c r="I92" s="456"/>
      <c r="J92" s="456"/>
      <c r="K92" s="456"/>
      <c r="L92" s="456"/>
      <c r="M92" s="456"/>
      <c r="N92" s="456"/>
      <c r="O92" s="456"/>
      <c r="P92" s="456"/>
      <c r="Q92" s="456"/>
      <c r="R92" s="456"/>
      <c r="S92" s="456"/>
      <c r="T92" s="456"/>
      <c r="U92" s="456"/>
      <c r="V92" s="456"/>
      <c r="W92" s="456"/>
      <c r="X92" s="456"/>
      <c r="Y92" s="456"/>
      <c r="Z92" s="456"/>
      <c r="AA92" s="456"/>
      <c r="AB92" s="456"/>
      <c r="AC92" s="456"/>
      <c r="AD92" s="456"/>
      <c r="AE92" s="456"/>
      <c r="AF92" s="456"/>
      <c r="AG92" s="456"/>
      <c r="AH92" s="456"/>
      <c r="AI92" s="456"/>
      <c r="AJ92" s="456"/>
      <c r="AK92" s="456"/>
      <c r="AL92" s="456"/>
      <c r="AM92" s="456"/>
      <c r="AN92" s="456"/>
      <c r="AO92" s="456"/>
      <c r="AP92" s="456"/>
      <c r="AQ92" s="457"/>
    </row>
    <row r="93" spans="1:43" ht="12" customHeight="1">
      <c r="A93" s="457"/>
      <c r="B93" s="457"/>
      <c r="C93" s="470"/>
      <c r="D93" s="489"/>
      <c r="E93" s="471"/>
      <c r="F93" s="456"/>
      <c r="G93" s="456"/>
      <c r="H93" s="456"/>
      <c r="I93" s="456"/>
      <c r="J93" s="456"/>
      <c r="K93" s="456"/>
      <c r="L93" s="456"/>
      <c r="M93" s="456"/>
      <c r="N93" s="456"/>
      <c r="O93" s="456"/>
      <c r="P93" s="456"/>
      <c r="Q93" s="456"/>
      <c r="R93" s="456"/>
      <c r="S93" s="456"/>
      <c r="T93" s="456"/>
      <c r="U93" s="456"/>
      <c r="V93" s="456"/>
      <c r="W93" s="456"/>
      <c r="X93" s="456"/>
      <c r="Y93" s="456"/>
      <c r="Z93" s="456"/>
      <c r="AA93" s="456"/>
      <c r="AB93" s="456"/>
      <c r="AC93" s="456"/>
      <c r="AD93" s="456"/>
      <c r="AE93" s="456"/>
      <c r="AF93" s="456"/>
      <c r="AG93" s="456"/>
      <c r="AH93" s="456"/>
      <c r="AI93" s="456"/>
      <c r="AJ93" s="456"/>
      <c r="AK93" s="456"/>
      <c r="AL93" s="456"/>
      <c r="AM93" s="456"/>
      <c r="AN93" s="456"/>
      <c r="AO93" s="456"/>
      <c r="AP93" s="456"/>
      <c r="AQ93" s="457"/>
    </row>
    <row r="94" spans="1:43" ht="12" customHeight="1">
      <c r="A94" s="457"/>
      <c r="B94" s="457"/>
      <c r="C94" s="470"/>
      <c r="D94" s="489"/>
      <c r="E94" s="471"/>
      <c r="F94" s="456"/>
      <c r="G94" s="456"/>
      <c r="H94" s="456"/>
      <c r="I94" s="456"/>
      <c r="J94" s="456"/>
      <c r="K94" s="456"/>
      <c r="L94" s="456"/>
      <c r="M94" s="456"/>
      <c r="N94" s="456"/>
      <c r="O94" s="456"/>
      <c r="P94" s="456"/>
      <c r="Q94" s="456"/>
      <c r="R94" s="456"/>
      <c r="S94" s="456"/>
      <c r="T94" s="456"/>
      <c r="U94" s="456"/>
      <c r="V94" s="456"/>
      <c r="W94" s="456"/>
      <c r="X94" s="456"/>
      <c r="Y94" s="456"/>
      <c r="Z94" s="456"/>
      <c r="AA94" s="456"/>
      <c r="AB94" s="456"/>
      <c r="AC94" s="456"/>
      <c r="AD94" s="456"/>
      <c r="AE94" s="456"/>
      <c r="AF94" s="456"/>
      <c r="AG94" s="456"/>
      <c r="AH94" s="456"/>
      <c r="AI94" s="456"/>
      <c r="AJ94" s="456"/>
      <c r="AK94" s="456"/>
      <c r="AL94" s="456"/>
      <c r="AM94" s="456"/>
      <c r="AN94" s="456"/>
      <c r="AO94" s="456"/>
      <c r="AP94" s="456"/>
      <c r="AQ94" s="457"/>
    </row>
    <row r="95" spans="1:43" ht="12" customHeight="1">
      <c r="A95" s="457"/>
      <c r="B95" s="457"/>
      <c r="C95" s="470"/>
      <c r="D95" s="489"/>
      <c r="E95" s="471"/>
      <c r="F95" s="456"/>
      <c r="G95" s="456"/>
      <c r="H95" s="456"/>
      <c r="I95" s="456"/>
      <c r="J95" s="456"/>
      <c r="K95" s="456"/>
      <c r="L95" s="456"/>
      <c r="M95" s="456"/>
      <c r="N95" s="456"/>
      <c r="O95" s="456"/>
      <c r="P95" s="456"/>
      <c r="Q95" s="456"/>
      <c r="R95" s="456"/>
      <c r="S95" s="456"/>
      <c r="T95" s="456"/>
      <c r="U95" s="456"/>
      <c r="V95" s="456"/>
      <c r="W95" s="456"/>
      <c r="X95" s="456"/>
      <c r="Y95" s="456"/>
      <c r="Z95" s="456"/>
      <c r="AA95" s="456"/>
      <c r="AB95" s="456"/>
      <c r="AC95" s="456"/>
      <c r="AD95" s="456"/>
      <c r="AE95" s="456"/>
      <c r="AF95" s="456"/>
      <c r="AG95" s="456"/>
      <c r="AH95" s="456"/>
      <c r="AI95" s="456"/>
      <c r="AJ95" s="456"/>
      <c r="AK95" s="456"/>
      <c r="AL95" s="456"/>
      <c r="AM95" s="456"/>
      <c r="AN95" s="456"/>
      <c r="AO95" s="456"/>
      <c r="AP95" s="456"/>
      <c r="AQ95" s="457"/>
    </row>
    <row r="96" spans="1:43" ht="12" customHeight="1">
      <c r="A96" s="457"/>
      <c r="B96" s="457"/>
      <c r="C96" s="470"/>
      <c r="D96" s="489"/>
      <c r="E96" s="471"/>
      <c r="F96" s="456"/>
      <c r="G96" s="456"/>
      <c r="H96" s="456"/>
      <c r="I96" s="456"/>
      <c r="J96" s="456"/>
      <c r="K96" s="456"/>
      <c r="L96" s="456"/>
      <c r="M96" s="456"/>
      <c r="N96" s="456"/>
      <c r="O96" s="456"/>
      <c r="P96" s="456"/>
      <c r="Q96" s="456"/>
      <c r="R96" s="456"/>
      <c r="S96" s="456"/>
      <c r="T96" s="456"/>
      <c r="U96" s="456"/>
      <c r="V96" s="456"/>
      <c r="W96" s="456"/>
      <c r="X96" s="456"/>
      <c r="Y96" s="456"/>
      <c r="Z96" s="456"/>
      <c r="AA96" s="456"/>
      <c r="AB96" s="456"/>
      <c r="AC96" s="456"/>
      <c r="AD96" s="456"/>
      <c r="AE96" s="456"/>
      <c r="AF96" s="456"/>
      <c r="AG96" s="456"/>
      <c r="AH96" s="456"/>
      <c r="AI96" s="456"/>
      <c r="AJ96" s="456"/>
      <c r="AK96" s="456"/>
      <c r="AL96" s="456"/>
      <c r="AM96" s="456"/>
      <c r="AN96" s="456"/>
      <c r="AO96" s="456"/>
      <c r="AP96" s="456"/>
      <c r="AQ96" s="457"/>
    </row>
    <row r="97" spans="1:43" ht="12" customHeight="1">
      <c r="A97" s="457"/>
      <c r="B97" s="457"/>
      <c r="C97" s="470"/>
      <c r="D97" s="489"/>
      <c r="E97" s="471"/>
      <c r="F97" s="456"/>
      <c r="G97" s="456"/>
      <c r="H97" s="456"/>
      <c r="I97" s="456"/>
      <c r="J97" s="456"/>
      <c r="K97" s="456"/>
      <c r="L97" s="456"/>
      <c r="M97" s="456"/>
      <c r="N97" s="456"/>
      <c r="O97" s="456"/>
      <c r="P97" s="456"/>
      <c r="Q97" s="456"/>
      <c r="R97" s="456"/>
      <c r="S97" s="456"/>
      <c r="T97" s="456"/>
      <c r="U97" s="456"/>
      <c r="V97" s="456"/>
      <c r="W97" s="456"/>
      <c r="X97" s="456"/>
      <c r="Y97" s="456"/>
      <c r="Z97" s="456"/>
      <c r="AA97" s="456"/>
      <c r="AB97" s="456"/>
      <c r="AC97" s="456"/>
      <c r="AD97" s="456"/>
      <c r="AE97" s="456"/>
      <c r="AF97" s="456"/>
      <c r="AG97" s="456"/>
      <c r="AH97" s="456"/>
      <c r="AI97" s="456"/>
      <c r="AJ97" s="456"/>
      <c r="AK97" s="456"/>
      <c r="AL97" s="456"/>
      <c r="AM97" s="456"/>
      <c r="AN97" s="456"/>
      <c r="AO97" s="456"/>
      <c r="AP97" s="456"/>
      <c r="AQ97" s="457"/>
    </row>
    <row r="98" spans="1:43" ht="12" customHeight="1">
      <c r="A98" s="457"/>
      <c r="B98" s="457"/>
      <c r="C98" s="470"/>
      <c r="D98" s="489"/>
      <c r="E98" s="471"/>
      <c r="F98" s="456"/>
      <c r="G98" s="456"/>
      <c r="H98" s="456"/>
      <c r="I98" s="456"/>
      <c r="J98" s="456"/>
      <c r="K98" s="456"/>
      <c r="L98" s="456"/>
      <c r="M98" s="456"/>
      <c r="N98" s="456"/>
      <c r="O98" s="456"/>
      <c r="P98" s="456"/>
      <c r="Q98" s="456"/>
      <c r="R98" s="456"/>
      <c r="S98" s="456"/>
      <c r="T98" s="456"/>
      <c r="U98" s="456"/>
      <c r="V98" s="456"/>
      <c r="W98" s="456"/>
      <c r="X98" s="456"/>
      <c r="Y98" s="456"/>
      <c r="Z98" s="456"/>
      <c r="AA98" s="456"/>
      <c r="AB98" s="456"/>
      <c r="AC98" s="456"/>
      <c r="AD98" s="456"/>
      <c r="AE98" s="456"/>
      <c r="AF98" s="456"/>
      <c r="AG98" s="456"/>
      <c r="AH98" s="456"/>
      <c r="AI98" s="456"/>
      <c r="AJ98" s="456"/>
      <c r="AK98" s="456"/>
      <c r="AL98" s="456"/>
      <c r="AM98" s="456"/>
      <c r="AN98" s="456"/>
      <c r="AO98" s="456"/>
      <c r="AP98" s="456"/>
      <c r="AQ98" s="457"/>
    </row>
    <row r="99" spans="1:43" ht="12" customHeight="1">
      <c r="A99" s="457"/>
      <c r="B99" s="457"/>
      <c r="C99" s="470"/>
      <c r="D99" s="489"/>
      <c r="E99" s="471"/>
      <c r="F99" s="456"/>
      <c r="G99" s="456"/>
      <c r="H99" s="456"/>
      <c r="I99" s="456"/>
      <c r="J99" s="456"/>
      <c r="K99" s="456"/>
      <c r="L99" s="456"/>
      <c r="M99" s="456"/>
      <c r="N99" s="456"/>
      <c r="O99" s="456"/>
      <c r="P99" s="456"/>
      <c r="Q99" s="456"/>
      <c r="R99" s="456"/>
      <c r="S99" s="456"/>
      <c r="T99" s="456"/>
      <c r="U99" s="456"/>
      <c r="V99" s="456"/>
      <c r="W99" s="456"/>
      <c r="X99" s="456"/>
      <c r="Y99" s="456"/>
      <c r="Z99" s="456"/>
      <c r="AA99" s="456"/>
      <c r="AB99" s="456"/>
      <c r="AC99" s="456"/>
      <c r="AD99" s="456"/>
      <c r="AE99" s="456"/>
      <c r="AF99" s="456"/>
      <c r="AG99" s="456"/>
      <c r="AH99" s="456"/>
      <c r="AI99" s="456"/>
      <c r="AJ99" s="456"/>
      <c r="AK99" s="456"/>
      <c r="AL99" s="456"/>
      <c r="AM99" s="456"/>
      <c r="AN99" s="456"/>
      <c r="AO99" s="456"/>
      <c r="AP99" s="456"/>
      <c r="AQ99" s="457"/>
    </row>
    <row r="100" spans="1:43" ht="12" customHeight="1">
      <c r="A100" s="457"/>
      <c r="B100" s="457"/>
      <c r="C100" s="470"/>
      <c r="D100" s="489"/>
      <c r="E100" s="471"/>
      <c r="F100" s="456"/>
      <c r="G100" s="456"/>
      <c r="H100" s="456"/>
      <c r="I100" s="456"/>
      <c r="J100" s="456"/>
      <c r="K100" s="456"/>
      <c r="L100" s="456"/>
      <c r="M100" s="456"/>
      <c r="N100" s="456"/>
      <c r="O100" s="456"/>
      <c r="P100" s="456"/>
      <c r="Q100" s="456"/>
      <c r="R100" s="456"/>
      <c r="S100" s="456"/>
      <c r="T100" s="456"/>
      <c r="U100" s="456"/>
      <c r="V100" s="456"/>
      <c r="W100" s="456"/>
      <c r="X100" s="456"/>
      <c r="Y100" s="456"/>
      <c r="Z100" s="456"/>
      <c r="AA100" s="456"/>
      <c r="AB100" s="456"/>
      <c r="AC100" s="456"/>
      <c r="AD100" s="456"/>
      <c r="AE100" s="456"/>
      <c r="AF100" s="456"/>
      <c r="AG100" s="456"/>
      <c r="AH100" s="456"/>
      <c r="AI100" s="456"/>
      <c r="AJ100" s="456"/>
      <c r="AK100" s="456"/>
      <c r="AL100" s="456"/>
      <c r="AM100" s="456"/>
      <c r="AN100" s="456"/>
      <c r="AO100" s="456"/>
      <c r="AP100" s="456"/>
      <c r="AQ100" s="457"/>
    </row>
    <row r="101" spans="1:43" ht="12" customHeight="1">
      <c r="A101" s="457"/>
      <c r="B101" s="457"/>
      <c r="C101" s="470"/>
      <c r="D101" s="489"/>
      <c r="E101" s="471"/>
      <c r="F101" s="456"/>
      <c r="G101" s="456"/>
      <c r="H101" s="456"/>
      <c r="I101" s="456"/>
      <c r="J101" s="456"/>
      <c r="K101" s="456"/>
      <c r="L101" s="456"/>
      <c r="M101" s="456"/>
      <c r="N101" s="456"/>
      <c r="O101" s="456"/>
      <c r="P101" s="456"/>
      <c r="Q101" s="456"/>
      <c r="R101" s="456"/>
      <c r="S101" s="456"/>
      <c r="T101" s="456"/>
      <c r="U101" s="456"/>
      <c r="V101" s="456"/>
      <c r="W101" s="456"/>
      <c r="X101" s="456"/>
      <c r="Y101" s="456"/>
      <c r="Z101" s="456"/>
      <c r="AA101" s="456"/>
      <c r="AB101" s="456"/>
      <c r="AC101" s="456"/>
      <c r="AD101" s="456"/>
      <c r="AE101" s="456"/>
      <c r="AF101" s="456"/>
      <c r="AG101" s="456"/>
      <c r="AH101" s="456"/>
      <c r="AI101" s="456"/>
      <c r="AJ101" s="456"/>
      <c r="AK101" s="456"/>
      <c r="AL101" s="456"/>
      <c r="AM101" s="456"/>
      <c r="AN101" s="456"/>
      <c r="AO101" s="456"/>
      <c r="AP101" s="456"/>
      <c r="AQ101" s="457"/>
    </row>
    <row r="102" spans="1:43" ht="12" customHeight="1">
      <c r="A102" s="457"/>
      <c r="B102" s="457"/>
      <c r="C102" s="470"/>
      <c r="D102" s="489"/>
      <c r="E102" s="471"/>
      <c r="F102" s="456"/>
      <c r="G102" s="456"/>
      <c r="H102" s="456"/>
      <c r="I102" s="456"/>
      <c r="J102" s="456"/>
      <c r="K102" s="456"/>
      <c r="L102" s="456"/>
      <c r="M102" s="456"/>
      <c r="N102" s="456"/>
      <c r="O102" s="456"/>
      <c r="P102" s="456"/>
      <c r="Q102" s="456"/>
      <c r="R102" s="456"/>
      <c r="S102" s="456"/>
      <c r="T102" s="456"/>
      <c r="U102" s="456"/>
      <c r="V102" s="456"/>
      <c r="W102" s="456"/>
      <c r="X102" s="456"/>
      <c r="Y102" s="456"/>
      <c r="Z102" s="456"/>
      <c r="AA102" s="456"/>
      <c r="AB102" s="456"/>
      <c r="AC102" s="456"/>
      <c r="AD102" s="456"/>
      <c r="AE102" s="456"/>
      <c r="AF102" s="456"/>
      <c r="AG102" s="456"/>
      <c r="AH102" s="456"/>
      <c r="AI102" s="456"/>
      <c r="AJ102" s="456"/>
      <c r="AK102" s="456"/>
      <c r="AL102" s="456"/>
      <c r="AM102" s="456"/>
      <c r="AN102" s="456"/>
      <c r="AO102" s="456"/>
      <c r="AP102" s="456"/>
      <c r="AQ102" s="457"/>
    </row>
    <row r="103" spans="1:43" ht="12" customHeight="1">
      <c r="A103" s="457"/>
      <c r="B103" s="457"/>
      <c r="C103" s="470"/>
      <c r="D103" s="489"/>
      <c r="E103" s="471"/>
      <c r="F103" s="456"/>
      <c r="G103" s="456"/>
      <c r="H103" s="456"/>
      <c r="I103" s="456"/>
      <c r="J103" s="456"/>
      <c r="K103" s="456"/>
      <c r="L103" s="456"/>
      <c r="M103" s="456"/>
      <c r="N103" s="456"/>
      <c r="O103" s="456"/>
      <c r="P103" s="456"/>
      <c r="Q103" s="456"/>
      <c r="R103" s="456"/>
      <c r="S103" s="456"/>
      <c r="T103" s="456"/>
      <c r="U103" s="456"/>
      <c r="V103" s="456"/>
      <c r="W103" s="456"/>
      <c r="X103" s="456"/>
      <c r="Y103" s="456"/>
      <c r="Z103" s="456"/>
      <c r="AA103" s="456"/>
      <c r="AB103" s="456"/>
      <c r="AC103" s="456"/>
      <c r="AD103" s="456"/>
      <c r="AE103" s="456"/>
      <c r="AF103" s="456"/>
      <c r="AG103" s="456"/>
      <c r="AH103" s="456"/>
      <c r="AI103" s="456"/>
      <c r="AJ103" s="456"/>
      <c r="AK103" s="456"/>
      <c r="AL103" s="456"/>
      <c r="AM103" s="456"/>
      <c r="AN103" s="456"/>
      <c r="AO103" s="456"/>
      <c r="AP103" s="456"/>
      <c r="AQ103" s="457"/>
    </row>
    <row r="104" spans="1:43" ht="12" customHeight="1">
      <c r="A104" s="457"/>
      <c r="B104" s="457"/>
      <c r="C104" s="470"/>
      <c r="D104" s="489"/>
      <c r="E104" s="471"/>
      <c r="F104" s="456"/>
      <c r="G104" s="456"/>
      <c r="H104" s="456"/>
      <c r="I104" s="456"/>
      <c r="J104" s="456"/>
      <c r="K104" s="456"/>
      <c r="L104" s="456"/>
      <c r="M104" s="456"/>
      <c r="N104" s="456"/>
      <c r="O104" s="456"/>
      <c r="P104" s="456"/>
      <c r="Q104" s="456"/>
      <c r="R104" s="456"/>
      <c r="S104" s="456"/>
      <c r="T104" s="456"/>
      <c r="U104" s="456"/>
      <c r="V104" s="456"/>
      <c r="W104" s="456"/>
      <c r="X104" s="456"/>
      <c r="Y104" s="456"/>
      <c r="Z104" s="456"/>
      <c r="AA104" s="456"/>
      <c r="AB104" s="456"/>
      <c r="AC104" s="456"/>
      <c r="AD104" s="456"/>
      <c r="AE104" s="456"/>
      <c r="AF104" s="456"/>
      <c r="AG104" s="456"/>
      <c r="AH104" s="456"/>
      <c r="AI104" s="456"/>
      <c r="AJ104" s="456"/>
      <c r="AK104" s="456"/>
      <c r="AL104" s="456"/>
      <c r="AM104" s="456"/>
      <c r="AN104" s="456"/>
      <c r="AO104" s="456"/>
      <c r="AP104" s="456"/>
      <c r="AQ104" s="457"/>
    </row>
    <row r="105" spans="1:43" ht="12" customHeight="1">
      <c r="A105" s="457"/>
      <c r="B105" s="457"/>
      <c r="C105" s="470"/>
      <c r="D105" s="489"/>
      <c r="E105" s="471"/>
      <c r="F105" s="456"/>
      <c r="G105" s="456"/>
      <c r="H105" s="456"/>
      <c r="I105" s="456"/>
      <c r="J105" s="456"/>
      <c r="K105" s="456"/>
      <c r="L105" s="456"/>
      <c r="M105" s="456"/>
      <c r="N105" s="456"/>
      <c r="O105" s="456"/>
      <c r="P105" s="456"/>
      <c r="Q105" s="456"/>
      <c r="R105" s="456"/>
      <c r="S105" s="456"/>
      <c r="T105" s="456"/>
      <c r="U105" s="456"/>
      <c r="V105" s="456"/>
      <c r="W105" s="456"/>
      <c r="X105" s="456"/>
      <c r="Y105" s="456"/>
      <c r="Z105" s="456"/>
      <c r="AA105" s="456"/>
      <c r="AB105" s="456"/>
      <c r="AC105" s="456"/>
      <c r="AD105" s="456"/>
      <c r="AE105" s="456"/>
      <c r="AF105" s="456"/>
      <c r="AG105" s="456"/>
      <c r="AH105" s="456"/>
      <c r="AI105" s="456"/>
      <c r="AJ105" s="456"/>
      <c r="AK105" s="456"/>
      <c r="AL105" s="456"/>
      <c r="AM105" s="456"/>
      <c r="AN105" s="456"/>
      <c r="AO105" s="456"/>
      <c r="AP105" s="456"/>
      <c r="AQ105" s="457"/>
    </row>
    <row r="106" spans="1:43" ht="12" customHeight="1">
      <c r="A106" s="457"/>
      <c r="B106" s="457"/>
      <c r="C106" s="470"/>
      <c r="D106" s="489"/>
      <c r="E106" s="471"/>
      <c r="F106" s="456"/>
      <c r="G106" s="456"/>
      <c r="H106" s="456"/>
      <c r="I106" s="456"/>
      <c r="J106" s="456"/>
      <c r="K106" s="456"/>
      <c r="L106" s="456"/>
      <c r="M106" s="456"/>
      <c r="N106" s="456"/>
      <c r="O106" s="456"/>
      <c r="P106" s="456"/>
      <c r="Q106" s="456"/>
      <c r="R106" s="456"/>
      <c r="S106" s="456"/>
      <c r="T106" s="456"/>
      <c r="U106" s="456"/>
      <c r="V106" s="456"/>
      <c r="W106" s="456"/>
      <c r="X106" s="456"/>
      <c r="Y106" s="456"/>
      <c r="Z106" s="456"/>
      <c r="AA106" s="456"/>
      <c r="AB106" s="456"/>
      <c r="AC106" s="456"/>
      <c r="AD106" s="456"/>
      <c r="AE106" s="456"/>
      <c r="AF106" s="456"/>
      <c r="AG106" s="456"/>
      <c r="AH106" s="456"/>
      <c r="AI106" s="456"/>
      <c r="AJ106" s="456"/>
      <c r="AK106" s="456"/>
      <c r="AL106" s="456"/>
      <c r="AM106" s="456"/>
      <c r="AN106" s="456"/>
      <c r="AO106" s="456"/>
      <c r="AP106" s="456"/>
      <c r="AQ106" s="457"/>
    </row>
    <row r="107" spans="1:43" ht="12" customHeight="1">
      <c r="A107" s="457"/>
      <c r="B107" s="457"/>
      <c r="C107" s="470"/>
      <c r="D107" s="489"/>
      <c r="E107" s="471"/>
      <c r="F107" s="456"/>
      <c r="G107" s="456"/>
      <c r="H107" s="456"/>
      <c r="I107" s="456"/>
      <c r="J107" s="456"/>
      <c r="K107" s="456"/>
      <c r="L107" s="456"/>
      <c r="M107" s="456"/>
      <c r="N107" s="456"/>
      <c r="O107" s="456"/>
      <c r="P107" s="456"/>
      <c r="Q107" s="456"/>
      <c r="R107" s="456"/>
      <c r="S107" s="456"/>
      <c r="T107" s="456"/>
      <c r="U107" s="456"/>
      <c r="V107" s="456"/>
      <c r="W107" s="456"/>
      <c r="X107" s="456"/>
      <c r="Y107" s="456"/>
      <c r="Z107" s="456"/>
      <c r="AA107" s="456"/>
      <c r="AB107" s="456"/>
      <c r="AC107" s="456"/>
      <c r="AD107" s="456"/>
      <c r="AE107" s="456"/>
      <c r="AF107" s="456"/>
      <c r="AG107" s="456"/>
      <c r="AH107" s="456"/>
      <c r="AI107" s="456"/>
      <c r="AJ107" s="456"/>
      <c r="AK107" s="456"/>
      <c r="AL107" s="456"/>
      <c r="AM107" s="456"/>
      <c r="AN107" s="456"/>
      <c r="AO107" s="456"/>
      <c r="AP107" s="456"/>
      <c r="AQ107" s="457"/>
    </row>
    <row r="108" spans="1:43" ht="12" customHeight="1">
      <c r="A108" s="457"/>
      <c r="B108" s="457"/>
      <c r="C108" s="470"/>
      <c r="D108" s="489"/>
      <c r="E108" s="471"/>
      <c r="F108" s="456"/>
      <c r="G108" s="456"/>
      <c r="H108" s="456"/>
      <c r="I108" s="456"/>
      <c r="J108" s="456"/>
      <c r="K108" s="456"/>
      <c r="L108" s="456"/>
      <c r="M108" s="456"/>
      <c r="N108" s="456"/>
      <c r="O108" s="456"/>
      <c r="P108" s="456"/>
      <c r="Q108" s="456"/>
      <c r="R108" s="456"/>
      <c r="S108" s="456"/>
      <c r="T108" s="456"/>
      <c r="U108" s="456"/>
      <c r="V108" s="456"/>
      <c r="W108" s="456"/>
      <c r="X108" s="456"/>
      <c r="Y108" s="456"/>
      <c r="Z108" s="456"/>
      <c r="AA108" s="456"/>
      <c r="AB108" s="456"/>
      <c r="AC108" s="456"/>
      <c r="AD108" s="456"/>
      <c r="AE108" s="456"/>
      <c r="AF108" s="456"/>
      <c r="AG108" s="456"/>
      <c r="AH108" s="456"/>
      <c r="AI108" s="456"/>
      <c r="AJ108" s="456"/>
      <c r="AK108" s="456"/>
      <c r="AL108" s="456"/>
      <c r="AM108" s="456"/>
      <c r="AN108" s="456"/>
      <c r="AO108" s="456"/>
      <c r="AP108" s="456"/>
      <c r="AQ108" s="457"/>
    </row>
    <row r="109" spans="1:43" ht="12" customHeight="1">
      <c r="A109" s="457"/>
      <c r="B109" s="457"/>
      <c r="C109" s="470"/>
      <c r="D109" s="489"/>
      <c r="E109" s="471"/>
      <c r="F109" s="456"/>
      <c r="G109" s="456"/>
      <c r="H109" s="456"/>
      <c r="I109" s="456"/>
      <c r="J109" s="456"/>
      <c r="K109" s="456"/>
      <c r="L109" s="456"/>
      <c r="M109" s="456"/>
      <c r="N109" s="456"/>
      <c r="O109" s="456"/>
      <c r="P109" s="456"/>
      <c r="Q109" s="456"/>
      <c r="R109" s="456"/>
      <c r="S109" s="456"/>
      <c r="T109" s="456"/>
      <c r="U109" s="456"/>
      <c r="V109" s="456"/>
      <c r="W109" s="456"/>
      <c r="X109" s="456"/>
      <c r="Y109" s="456"/>
      <c r="Z109" s="456"/>
      <c r="AA109" s="456"/>
      <c r="AB109" s="456"/>
      <c r="AC109" s="456"/>
      <c r="AD109" s="456"/>
      <c r="AE109" s="456"/>
      <c r="AF109" s="456"/>
      <c r="AG109" s="456"/>
      <c r="AH109" s="456"/>
      <c r="AI109" s="456"/>
      <c r="AJ109" s="456"/>
      <c r="AK109" s="456"/>
      <c r="AL109" s="456"/>
      <c r="AM109" s="456"/>
      <c r="AN109" s="456"/>
      <c r="AO109" s="456"/>
      <c r="AP109" s="456"/>
      <c r="AQ109" s="457"/>
    </row>
    <row r="110" spans="1:43" ht="12" customHeight="1">
      <c r="A110" s="457"/>
      <c r="B110" s="457"/>
      <c r="C110" s="470"/>
      <c r="D110" s="489"/>
      <c r="E110" s="471"/>
      <c r="F110" s="456"/>
      <c r="G110" s="456"/>
      <c r="H110" s="456"/>
      <c r="I110" s="456"/>
      <c r="J110" s="456"/>
      <c r="K110" s="456"/>
      <c r="L110" s="456"/>
      <c r="M110" s="456"/>
      <c r="N110" s="456"/>
      <c r="O110" s="456"/>
      <c r="P110" s="456"/>
      <c r="Q110" s="456"/>
      <c r="R110" s="456"/>
      <c r="S110" s="456"/>
      <c r="T110" s="456"/>
      <c r="U110" s="456"/>
      <c r="V110" s="456"/>
      <c r="W110" s="456"/>
      <c r="X110" s="456"/>
      <c r="Y110" s="456"/>
      <c r="Z110" s="456"/>
      <c r="AA110" s="456"/>
      <c r="AB110" s="456"/>
      <c r="AC110" s="456"/>
      <c r="AD110" s="456"/>
      <c r="AE110" s="456"/>
      <c r="AF110" s="456"/>
      <c r="AG110" s="456"/>
      <c r="AH110" s="456"/>
      <c r="AI110" s="456"/>
      <c r="AJ110" s="456"/>
      <c r="AK110" s="456"/>
      <c r="AL110" s="456"/>
      <c r="AM110" s="456"/>
      <c r="AN110" s="456"/>
      <c r="AO110" s="456"/>
      <c r="AP110" s="456"/>
      <c r="AQ110" s="457"/>
    </row>
    <row r="111" spans="1:43" ht="12" customHeight="1">
      <c r="A111" s="457"/>
      <c r="B111" s="457"/>
      <c r="C111" s="470"/>
      <c r="D111" s="489"/>
      <c r="E111" s="471"/>
      <c r="F111" s="456"/>
      <c r="G111" s="456"/>
      <c r="H111" s="456"/>
      <c r="I111" s="456"/>
      <c r="J111" s="456"/>
      <c r="K111" s="456"/>
      <c r="L111" s="456"/>
      <c r="M111" s="456"/>
      <c r="N111" s="456"/>
      <c r="O111" s="456"/>
      <c r="P111" s="456"/>
      <c r="Q111" s="456"/>
      <c r="R111" s="456"/>
      <c r="S111" s="456"/>
      <c r="T111" s="456"/>
      <c r="U111" s="456"/>
      <c r="V111" s="456"/>
      <c r="W111" s="456"/>
      <c r="X111" s="456"/>
      <c r="Y111" s="456"/>
      <c r="Z111" s="456"/>
      <c r="AA111" s="456"/>
      <c r="AB111" s="456"/>
      <c r="AC111" s="456"/>
      <c r="AD111" s="456"/>
      <c r="AE111" s="456"/>
      <c r="AF111" s="456"/>
      <c r="AG111" s="456"/>
      <c r="AH111" s="456"/>
      <c r="AI111" s="456"/>
      <c r="AJ111" s="456"/>
      <c r="AK111" s="456"/>
      <c r="AL111" s="456"/>
      <c r="AM111" s="456"/>
      <c r="AN111" s="456"/>
      <c r="AO111" s="456"/>
      <c r="AP111" s="456"/>
      <c r="AQ111" s="457"/>
    </row>
    <row r="112" spans="1:43" ht="12" customHeight="1">
      <c r="A112" s="457"/>
      <c r="B112" s="457"/>
      <c r="C112" s="470"/>
      <c r="D112" s="489"/>
      <c r="E112" s="471"/>
      <c r="F112" s="456"/>
      <c r="G112" s="456"/>
      <c r="H112" s="456"/>
      <c r="I112" s="456"/>
      <c r="J112" s="456"/>
      <c r="K112" s="456"/>
      <c r="L112" s="456"/>
      <c r="M112" s="456"/>
      <c r="N112" s="456"/>
      <c r="O112" s="456"/>
      <c r="P112" s="456"/>
      <c r="Q112" s="456"/>
      <c r="R112" s="456"/>
      <c r="S112" s="456"/>
      <c r="T112" s="456"/>
      <c r="U112" s="456"/>
      <c r="V112" s="456"/>
      <c r="W112" s="456"/>
      <c r="X112" s="456"/>
      <c r="Y112" s="456"/>
      <c r="Z112" s="456"/>
      <c r="AA112" s="456"/>
      <c r="AB112" s="456"/>
      <c r="AC112" s="456"/>
      <c r="AD112" s="456"/>
      <c r="AE112" s="456"/>
      <c r="AF112" s="456"/>
      <c r="AG112" s="456"/>
      <c r="AH112" s="456"/>
      <c r="AI112" s="456"/>
      <c r="AJ112" s="456"/>
      <c r="AK112" s="456"/>
      <c r="AL112" s="456"/>
      <c r="AM112" s="456"/>
      <c r="AN112" s="456"/>
      <c r="AO112" s="456"/>
      <c r="AP112" s="456"/>
      <c r="AQ112" s="457"/>
    </row>
    <row r="113" spans="1:43" ht="12" customHeight="1">
      <c r="A113" s="457"/>
      <c r="B113" s="457"/>
      <c r="C113" s="470"/>
      <c r="D113" s="489"/>
      <c r="E113" s="471"/>
      <c r="F113" s="456"/>
      <c r="G113" s="456"/>
      <c r="H113" s="456"/>
      <c r="I113" s="456"/>
      <c r="J113" s="456"/>
      <c r="K113" s="456"/>
      <c r="L113" s="456"/>
      <c r="M113" s="456"/>
      <c r="N113" s="456"/>
      <c r="O113" s="456"/>
      <c r="P113" s="456"/>
      <c r="Q113" s="456"/>
      <c r="R113" s="456"/>
      <c r="S113" s="456"/>
      <c r="T113" s="456"/>
      <c r="U113" s="456"/>
      <c r="V113" s="456"/>
      <c r="W113" s="456"/>
      <c r="X113" s="456"/>
      <c r="Y113" s="456"/>
      <c r="Z113" s="456"/>
      <c r="AA113" s="456"/>
      <c r="AB113" s="456"/>
      <c r="AC113" s="456"/>
      <c r="AD113" s="456"/>
      <c r="AE113" s="456"/>
      <c r="AF113" s="456"/>
      <c r="AG113" s="456"/>
      <c r="AH113" s="456"/>
      <c r="AI113" s="456"/>
      <c r="AJ113" s="456"/>
      <c r="AK113" s="456"/>
      <c r="AL113" s="456"/>
      <c r="AM113" s="456"/>
      <c r="AN113" s="456"/>
      <c r="AO113" s="456"/>
      <c r="AP113" s="456"/>
      <c r="AQ113" s="457"/>
    </row>
    <row r="114" spans="1:43" ht="12" customHeight="1">
      <c r="A114" s="457"/>
      <c r="B114" s="457"/>
      <c r="C114" s="470"/>
      <c r="D114" s="489"/>
      <c r="E114" s="471"/>
      <c r="F114" s="456"/>
      <c r="G114" s="456"/>
      <c r="H114" s="456"/>
      <c r="I114" s="456"/>
      <c r="J114" s="456"/>
      <c r="K114" s="456"/>
      <c r="L114" s="456"/>
      <c r="M114" s="456"/>
      <c r="N114" s="456"/>
      <c r="O114" s="456"/>
      <c r="P114" s="456"/>
      <c r="Q114" s="456"/>
      <c r="R114" s="456"/>
      <c r="S114" s="456"/>
      <c r="T114" s="456"/>
      <c r="U114" s="456"/>
      <c r="V114" s="456"/>
      <c r="W114" s="456"/>
      <c r="X114" s="456"/>
      <c r="Y114" s="456"/>
      <c r="Z114" s="456"/>
      <c r="AA114" s="456"/>
      <c r="AB114" s="456"/>
      <c r="AC114" s="456"/>
      <c r="AD114" s="456"/>
      <c r="AE114" s="456"/>
      <c r="AF114" s="456"/>
      <c r="AG114" s="456"/>
      <c r="AH114" s="456"/>
      <c r="AI114" s="456"/>
      <c r="AJ114" s="456"/>
      <c r="AK114" s="456"/>
      <c r="AL114" s="456"/>
      <c r="AM114" s="456"/>
      <c r="AN114" s="456"/>
      <c r="AO114" s="456"/>
      <c r="AP114" s="456"/>
      <c r="AQ114" s="457"/>
    </row>
    <row r="115" spans="1:43" ht="12" customHeight="1">
      <c r="A115" s="457"/>
      <c r="B115" s="457"/>
      <c r="C115" s="470"/>
      <c r="D115" s="489"/>
      <c r="E115" s="471"/>
      <c r="F115" s="456"/>
      <c r="G115" s="456"/>
      <c r="H115" s="456"/>
      <c r="I115" s="456"/>
      <c r="J115" s="456"/>
      <c r="K115" s="456"/>
      <c r="L115" s="456"/>
      <c r="M115" s="456"/>
      <c r="N115" s="456"/>
      <c r="O115" s="456"/>
      <c r="P115" s="456"/>
      <c r="Q115" s="456"/>
      <c r="R115" s="456"/>
      <c r="S115" s="456"/>
      <c r="T115" s="456"/>
      <c r="U115" s="456"/>
      <c r="V115" s="456"/>
      <c r="W115" s="456"/>
      <c r="X115" s="456"/>
      <c r="Y115" s="456"/>
      <c r="Z115" s="456"/>
      <c r="AA115" s="456"/>
      <c r="AB115" s="456"/>
      <c r="AC115" s="456"/>
      <c r="AD115" s="456"/>
      <c r="AE115" s="456"/>
      <c r="AF115" s="456"/>
      <c r="AG115" s="456"/>
      <c r="AH115" s="456"/>
      <c r="AI115" s="456"/>
      <c r="AJ115" s="456"/>
      <c r="AK115" s="456"/>
      <c r="AL115" s="456"/>
      <c r="AM115" s="456"/>
      <c r="AN115" s="456"/>
      <c r="AO115" s="456"/>
      <c r="AP115" s="456"/>
      <c r="AQ115" s="457"/>
    </row>
    <row r="116" spans="1:43" ht="12" customHeight="1">
      <c r="A116" s="457"/>
      <c r="B116" s="457"/>
      <c r="C116" s="470"/>
      <c r="D116" s="489"/>
      <c r="E116" s="471"/>
      <c r="F116" s="456"/>
      <c r="G116" s="456"/>
      <c r="H116" s="456"/>
      <c r="I116" s="456"/>
      <c r="J116" s="456"/>
      <c r="K116" s="456"/>
      <c r="L116" s="456"/>
      <c r="M116" s="456"/>
      <c r="N116" s="456"/>
      <c r="O116" s="456"/>
      <c r="P116" s="456"/>
      <c r="Q116" s="456"/>
      <c r="R116" s="456"/>
      <c r="S116" s="456"/>
      <c r="T116" s="456"/>
      <c r="U116" s="456"/>
      <c r="V116" s="456"/>
      <c r="W116" s="456"/>
      <c r="X116" s="456"/>
      <c r="Y116" s="456"/>
      <c r="Z116" s="456"/>
      <c r="AA116" s="456"/>
      <c r="AB116" s="456"/>
      <c r="AC116" s="456"/>
      <c r="AD116" s="456"/>
      <c r="AE116" s="456"/>
      <c r="AF116" s="456"/>
      <c r="AG116" s="456"/>
      <c r="AH116" s="456"/>
      <c r="AI116" s="456"/>
      <c r="AJ116" s="456"/>
      <c r="AK116" s="456"/>
      <c r="AL116" s="456"/>
      <c r="AM116" s="456"/>
      <c r="AN116" s="456"/>
      <c r="AO116" s="456"/>
      <c r="AP116" s="456"/>
      <c r="AQ116" s="457"/>
    </row>
    <row r="117" spans="1:43" ht="12" customHeight="1">
      <c r="A117" s="457"/>
      <c r="B117" s="457"/>
      <c r="C117" s="470"/>
      <c r="D117" s="489"/>
      <c r="E117" s="471"/>
      <c r="F117" s="456"/>
      <c r="G117" s="456"/>
      <c r="H117" s="456"/>
      <c r="I117" s="456"/>
      <c r="J117" s="456"/>
      <c r="K117" s="456"/>
      <c r="L117" s="456"/>
      <c r="M117" s="456"/>
      <c r="N117" s="456"/>
      <c r="O117" s="456"/>
      <c r="P117" s="456"/>
      <c r="Q117" s="456"/>
      <c r="R117" s="456"/>
      <c r="S117" s="456"/>
      <c r="T117" s="456"/>
      <c r="U117" s="456"/>
      <c r="V117" s="456"/>
      <c r="W117" s="456"/>
      <c r="X117" s="456"/>
      <c r="Y117" s="456"/>
      <c r="Z117" s="456"/>
      <c r="AA117" s="456"/>
      <c r="AB117" s="456"/>
      <c r="AC117" s="456"/>
      <c r="AD117" s="456"/>
      <c r="AE117" s="456"/>
      <c r="AF117" s="456"/>
      <c r="AG117" s="456"/>
      <c r="AH117" s="456"/>
      <c r="AI117" s="456"/>
      <c r="AJ117" s="456"/>
      <c r="AK117" s="456"/>
      <c r="AL117" s="456"/>
      <c r="AM117" s="456"/>
      <c r="AN117" s="456"/>
      <c r="AO117" s="456"/>
      <c r="AP117" s="456"/>
      <c r="AQ117" s="457"/>
    </row>
    <row r="118" spans="1:43" ht="12" customHeight="1">
      <c r="A118" s="457"/>
      <c r="B118" s="457"/>
      <c r="C118" s="470"/>
      <c r="D118" s="489"/>
      <c r="E118" s="471"/>
      <c r="F118" s="456"/>
      <c r="G118" s="456"/>
      <c r="H118" s="456"/>
      <c r="I118" s="456"/>
      <c r="J118" s="456"/>
      <c r="K118" s="456"/>
      <c r="L118" s="456"/>
      <c r="M118" s="456"/>
      <c r="N118" s="456"/>
      <c r="O118" s="456"/>
      <c r="P118" s="456"/>
      <c r="Q118" s="456"/>
      <c r="R118" s="456"/>
      <c r="S118" s="456"/>
      <c r="T118" s="456"/>
      <c r="U118" s="456"/>
      <c r="V118" s="456"/>
      <c r="W118" s="456"/>
      <c r="X118" s="456"/>
      <c r="Y118" s="456"/>
      <c r="Z118" s="456"/>
      <c r="AA118" s="456"/>
      <c r="AB118" s="456"/>
      <c r="AC118" s="456"/>
      <c r="AD118" s="456"/>
      <c r="AE118" s="456"/>
      <c r="AF118" s="456"/>
      <c r="AG118" s="456"/>
      <c r="AH118" s="456"/>
      <c r="AI118" s="456"/>
      <c r="AJ118" s="456"/>
      <c r="AK118" s="456"/>
      <c r="AL118" s="456"/>
      <c r="AM118" s="456"/>
      <c r="AN118" s="456"/>
      <c r="AO118" s="456"/>
      <c r="AP118" s="456"/>
      <c r="AQ118" s="457"/>
    </row>
    <row r="119" spans="1:43" ht="12" customHeight="1">
      <c r="A119" s="457"/>
      <c r="B119" s="457"/>
      <c r="C119" s="470"/>
      <c r="D119" s="489"/>
      <c r="E119" s="471"/>
      <c r="F119" s="456"/>
      <c r="G119" s="456"/>
      <c r="H119" s="456"/>
      <c r="I119" s="456"/>
      <c r="J119" s="456"/>
      <c r="K119" s="456"/>
      <c r="L119" s="456"/>
      <c r="M119" s="456"/>
      <c r="N119" s="456"/>
      <c r="O119" s="456"/>
      <c r="P119" s="456"/>
      <c r="Q119" s="456"/>
      <c r="R119" s="456"/>
      <c r="S119" s="456"/>
      <c r="T119" s="456"/>
      <c r="U119" s="456"/>
      <c r="V119" s="456"/>
      <c r="W119" s="456"/>
      <c r="X119" s="456"/>
      <c r="Y119" s="456"/>
      <c r="Z119" s="456"/>
      <c r="AA119" s="456"/>
      <c r="AB119" s="456"/>
      <c r="AC119" s="456"/>
      <c r="AD119" s="456"/>
      <c r="AE119" s="456"/>
      <c r="AF119" s="456"/>
      <c r="AG119" s="456"/>
      <c r="AH119" s="456"/>
      <c r="AI119" s="456"/>
      <c r="AJ119" s="456"/>
      <c r="AK119" s="456"/>
      <c r="AL119" s="456"/>
      <c r="AM119" s="456"/>
      <c r="AN119" s="456"/>
      <c r="AO119" s="456"/>
      <c r="AP119" s="456"/>
      <c r="AQ119" s="457"/>
    </row>
    <row r="120" spans="1:43" ht="12" customHeight="1">
      <c r="A120" s="457"/>
      <c r="B120" s="457"/>
      <c r="C120" s="470"/>
      <c r="D120" s="489"/>
      <c r="E120" s="471"/>
      <c r="F120" s="456"/>
      <c r="G120" s="456"/>
      <c r="H120" s="456"/>
      <c r="I120" s="456"/>
      <c r="J120" s="456"/>
      <c r="K120" s="456"/>
      <c r="L120" s="456"/>
      <c r="M120" s="456"/>
      <c r="N120" s="456"/>
      <c r="O120" s="456"/>
      <c r="P120" s="456"/>
      <c r="Q120" s="456"/>
      <c r="R120" s="456"/>
      <c r="S120" s="456"/>
      <c r="T120" s="456"/>
      <c r="U120" s="456"/>
      <c r="V120" s="456"/>
      <c r="W120" s="456"/>
      <c r="X120" s="456"/>
      <c r="Y120" s="456"/>
      <c r="Z120" s="456"/>
      <c r="AA120" s="456"/>
      <c r="AB120" s="456"/>
      <c r="AC120" s="456"/>
      <c r="AD120" s="456"/>
      <c r="AE120" s="456"/>
      <c r="AF120" s="456"/>
      <c r="AG120" s="456"/>
      <c r="AH120" s="456"/>
      <c r="AI120" s="456"/>
      <c r="AJ120" s="456"/>
      <c r="AK120" s="456"/>
      <c r="AL120" s="456"/>
      <c r="AM120" s="456"/>
      <c r="AN120" s="456"/>
      <c r="AO120" s="456"/>
      <c r="AP120" s="456"/>
      <c r="AQ120" s="457"/>
    </row>
    <row r="121" spans="1:43" ht="12" customHeight="1">
      <c r="A121" s="457"/>
      <c r="B121" s="457"/>
      <c r="C121" s="470"/>
      <c r="D121" s="489"/>
      <c r="E121" s="471"/>
      <c r="F121" s="456"/>
      <c r="G121" s="456"/>
      <c r="H121" s="456"/>
      <c r="I121" s="456"/>
      <c r="J121" s="456"/>
      <c r="K121" s="456"/>
      <c r="L121" s="456"/>
      <c r="M121" s="456"/>
      <c r="N121" s="456"/>
      <c r="O121" s="456"/>
      <c r="P121" s="456"/>
      <c r="Q121" s="456"/>
      <c r="R121" s="456"/>
      <c r="S121" s="456"/>
      <c r="T121" s="456"/>
      <c r="U121" s="456"/>
      <c r="V121" s="456"/>
      <c r="W121" s="456"/>
      <c r="X121" s="456"/>
      <c r="Y121" s="456"/>
      <c r="Z121" s="456"/>
      <c r="AA121" s="456"/>
      <c r="AB121" s="456"/>
      <c r="AC121" s="456"/>
      <c r="AD121" s="456"/>
      <c r="AE121" s="456"/>
      <c r="AF121" s="456"/>
      <c r="AG121" s="456"/>
      <c r="AH121" s="456"/>
      <c r="AI121" s="456"/>
      <c r="AJ121" s="456"/>
      <c r="AK121" s="456"/>
      <c r="AL121" s="456"/>
      <c r="AM121" s="456"/>
      <c r="AN121" s="456"/>
      <c r="AO121" s="456"/>
      <c r="AP121" s="456"/>
      <c r="AQ121" s="457"/>
    </row>
    <row r="122" spans="1:43" ht="12" customHeight="1">
      <c r="A122" s="457"/>
      <c r="B122" s="457"/>
      <c r="C122" s="470"/>
      <c r="D122" s="489"/>
      <c r="E122" s="471"/>
      <c r="F122" s="456"/>
      <c r="G122" s="456"/>
      <c r="H122" s="456"/>
      <c r="I122" s="456"/>
      <c r="J122" s="456"/>
      <c r="K122" s="456"/>
      <c r="L122" s="456"/>
      <c r="M122" s="456"/>
      <c r="N122" s="456"/>
      <c r="O122" s="456"/>
      <c r="P122" s="456"/>
      <c r="Q122" s="456"/>
      <c r="R122" s="456"/>
      <c r="S122" s="456"/>
      <c r="T122" s="456"/>
      <c r="U122" s="456"/>
      <c r="V122" s="456"/>
      <c r="W122" s="456"/>
      <c r="X122" s="456"/>
      <c r="Y122" s="456"/>
      <c r="Z122" s="456"/>
      <c r="AA122" s="456"/>
      <c r="AB122" s="456"/>
      <c r="AC122" s="456"/>
      <c r="AD122" s="456"/>
      <c r="AE122" s="456"/>
      <c r="AF122" s="456"/>
      <c r="AG122" s="456"/>
      <c r="AH122" s="456"/>
      <c r="AI122" s="456"/>
      <c r="AJ122" s="456"/>
      <c r="AK122" s="456"/>
      <c r="AL122" s="456"/>
      <c r="AM122" s="456"/>
      <c r="AN122" s="456"/>
      <c r="AO122" s="456"/>
      <c r="AP122" s="456"/>
      <c r="AQ122" s="457"/>
    </row>
    <row r="123" spans="1:43" ht="12" customHeight="1">
      <c r="A123" s="457"/>
      <c r="B123" s="457"/>
      <c r="C123" s="470"/>
      <c r="D123" s="489"/>
      <c r="E123" s="471"/>
      <c r="F123" s="456"/>
      <c r="G123" s="456"/>
      <c r="H123" s="456"/>
      <c r="I123" s="456"/>
      <c r="J123" s="456"/>
      <c r="K123" s="456"/>
      <c r="L123" s="456"/>
      <c r="M123" s="456"/>
      <c r="N123" s="456"/>
      <c r="O123" s="456"/>
      <c r="P123" s="456"/>
      <c r="Q123" s="456"/>
      <c r="R123" s="456"/>
      <c r="S123" s="456"/>
      <c r="T123" s="456"/>
      <c r="U123" s="456"/>
      <c r="V123" s="456"/>
      <c r="W123" s="456"/>
      <c r="X123" s="456"/>
      <c r="Y123" s="456"/>
      <c r="Z123" s="456"/>
      <c r="AA123" s="456"/>
      <c r="AB123" s="456"/>
      <c r="AC123" s="456"/>
      <c r="AD123" s="456"/>
      <c r="AE123" s="456"/>
      <c r="AF123" s="456"/>
      <c r="AG123" s="456"/>
      <c r="AH123" s="456"/>
      <c r="AI123" s="456"/>
      <c r="AJ123" s="456"/>
      <c r="AK123" s="456"/>
      <c r="AL123" s="456"/>
      <c r="AM123" s="456"/>
      <c r="AN123" s="456"/>
      <c r="AO123" s="456"/>
      <c r="AP123" s="456"/>
      <c r="AQ123" s="457"/>
    </row>
    <row r="124" spans="1:43" ht="12" customHeight="1">
      <c r="A124" s="457"/>
      <c r="B124" s="457"/>
      <c r="C124" s="470"/>
      <c r="D124" s="489"/>
      <c r="E124" s="471"/>
      <c r="F124" s="456"/>
      <c r="G124" s="456"/>
      <c r="H124" s="456"/>
      <c r="I124" s="456"/>
      <c r="J124" s="456"/>
      <c r="K124" s="456"/>
      <c r="L124" s="456"/>
      <c r="M124" s="456"/>
      <c r="N124" s="456"/>
      <c r="O124" s="456"/>
      <c r="P124" s="456"/>
      <c r="Q124" s="456"/>
      <c r="R124" s="456"/>
      <c r="S124" s="456"/>
      <c r="T124" s="456"/>
      <c r="U124" s="456"/>
      <c r="V124" s="456"/>
      <c r="W124" s="456"/>
      <c r="X124" s="456"/>
      <c r="Y124" s="456"/>
      <c r="Z124" s="456"/>
      <c r="AA124" s="456"/>
      <c r="AB124" s="456"/>
      <c r="AC124" s="456"/>
      <c r="AD124" s="456"/>
      <c r="AE124" s="456"/>
      <c r="AF124" s="456"/>
      <c r="AG124" s="456"/>
      <c r="AH124" s="456"/>
      <c r="AI124" s="456"/>
      <c r="AJ124" s="456"/>
      <c r="AK124" s="456"/>
      <c r="AL124" s="456"/>
      <c r="AM124" s="456"/>
      <c r="AN124" s="456"/>
      <c r="AO124" s="456"/>
      <c r="AP124" s="456"/>
      <c r="AQ124" s="457"/>
    </row>
    <row r="125" spans="1:43" ht="12" customHeight="1">
      <c r="A125" s="457"/>
      <c r="B125" s="457"/>
      <c r="C125" s="470"/>
      <c r="D125" s="489"/>
      <c r="E125" s="471"/>
      <c r="F125" s="456"/>
      <c r="G125" s="456"/>
      <c r="H125" s="456"/>
      <c r="I125" s="456"/>
      <c r="J125" s="456"/>
      <c r="K125" s="456"/>
      <c r="L125" s="456"/>
      <c r="M125" s="456"/>
      <c r="N125" s="456"/>
      <c r="O125" s="456"/>
      <c r="P125" s="456"/>
      <c r="Q125" s="456"/>
      <c r="R125" s="456"/>
      <c r="S125" s="456"/>
      <c r="T125" s="456"/>
      <c r="U125" s="456"/>
      <c r="V125" s="456"/>
      <c r="W125" s="456"/>
      <c r="X125" s="456"/>
      <c r="Y125" s="456"/>
      <c r="Z125" s="456"/>
      <c r="AA125" s="456"/>
      <c r="AB125" s="456"/>
      <c r="AC125" s="456"/>
      <c r="AD125" s="456"/>
      <c r="AE125" s="456"/>
      <c r="AF125" s="456"/>
      <c r="AG125" s="456"/>
      <c r="AH125" s="456"/>
      <c r="AI125" s="456"/>
      <c r="AJ125" s="456"/>
      <c r="AK125" s="456"/>
      <c r="AL125" s="456"/>
      <c r="AM125" s="456"/>
      <c r="AN125" s="456"/>
      <c r="AO125" s="456"/>
      <c r="AP125" s="456"/>
      <c r="AQ125" s="457"/>
    </row>
    <row r="126" spans="1:43" ht="12" customHeight="1">
      <c r="A126" s="457"/>
      <c r="B126" s="457"/>
      <c r="C126" s="470"/>
      <c r="D126" s="489"/>
      <c r="E126" s="471"/>
      <c r="F126" s="456"/>
      <c r="G126" s="456"/>
      <c r="H126" s="456"/>
      <c r="I126" s="456"/>
      <c r="J126" s="456"/>
      <c r="K126" s="456"/>
      <c r="L126" s="456"/>
      <c r="M126" s="456"/>
      <c r="N126" s="456"/>
      <c r="O126" s="456"/>
      <c r="P126" s="456"/>
      <c r="Q126" s="456"/>
      <c r="R126" s="456"/>
      <c r="S126" s="456"/>
      <c r="T126" s="456"/>
      <c r="U126" s="456"/>
      <c r="V126" s="456"/>
      <c r="W126" s="456"/>
      <c r="X126" s="456"/>
      <c r="Y126" s="456"/>
      <c r="Z126" s="456"/>
      <c r="AA126" s="456"/>
      <c r="AB126" s="456"/>
      <c r="AC126" s="456"/>
      <c r="AD126" s="456"/>
      <c r="AE126" s="456"/>
      <c r="AF126" s="456"/>
      <c r="AG126" s="456"/>
      <c r="AH126" s="456"/>
      <c r="AI126" s="456"/>
      <c r="AJ126" s="456"/>
      <c r="AK126" s="456"/>
      <c r="AL126" s="456"/>
      <c r="AM126" s="456"/>
      <c r="AN126" s="456"/>
      <c r="AO126" s="456"/>
      <c r="AP126" s="456"/>
      <c r="AQ126" s="457"/>
    </row>
    <row r="127" spans="1:43" ht="12" customHeight="1">
      <c r="A127" s="457"/>
      <c r="B127" s="457"/>
      <c r="C127" s="470"/>
      <c r="D127" s="489"/>
      <c r="E127" s="471"/>
      <c r="F127" s="456"/>
      <c r="G127" s="456"/>
      <c r="H127" s="456"/>
      <c r="I127" s="456"/>
      <c r="J127" s="456"/>
      <c r="K127" s="456"/>
      <c r="L127" s="456"/>
      <c r="M127" s="456"/>
      <c r="N127" s="456"/>
      <c r="O127" s="456"/>
      <c r="P127" s="456"/>
      <c r="Q127" s="456"/>
      <c r="R127" s="456"/>
      <c r="S127" s="456"/>
      <c r="T127" s="456"/>
      <c r="U127" s="456"/>
      <c r="V127" s="456"/>
      <c r="W127" s="456"/>
      <c r="X127" s="456"/>
      <c r="Y127" s="456"/>
      <c r="Z127" s="456"/>
      <c r="AA127" s="456"/>
      <c r="AB127" s="456"/>
      <c r="AC127" s="456"/>
      <c r="AD127" s="456"/>
      <c r="AE127" s="456"/>
      <c r="AF127" s="456"/>
      <c r="AG127" s="456"/>
      <c r="AH127" s="456"/>
      <c r="AI127" s="456"/>
      <c r="AJ127" s="456"/>
      <c r="AK127" s="456"/>
      <c r="AL127" s="456"/>
      <c r="AM127" s="456"/>
      <c r="AN127" s="456"/>
      <c r="AO127" s="456"/>
      <c r="AP127" s="456"/>
      <c r="AQ127" s="457"/>
    </row>
    <row r="128" spans="1:43" ht="12" customHeight="1">
      <c r="A128" s="457"/>
      <c r="B128" s="457"/>
      <c r="C128" s="470"/>
      <c r="D128" s="489"/>
      <c r="E128" s="471"/>
      <c r="F128" s="456"/>
      <c r="G128" s="456"/>
      <c r="H128" s="456"/>
      <c r="I128" s="456"/>
      <c r="J128" s="456"/>
      <c r="K128" s="456"/>
      <c r="L128" s="456"/>
      <c r="M128" s="456"/>
      <c r="N128" s="456"/>
      <c r="O128" s="456"/>
      <c r="P128" s="456"/>
      <c r="Q128" s="456"/>
      <c r="R128" s="456"/>
      <c r="S128" s="456"/>
      <c r="T128" s="456"/>
      <c r="U128" s="456"/>
      <c r="V128" s="456"/>
      <c r="W128" s="456"/>
      <c r="X128" s="456"/>
      <c r="Y128" s="456"/>
      <c r="Z128" s="456"/>
      <c r="AA128" s="456"/>
      <c r="AB128" s="456"/>
      <c r="AC128" s="456"/>
      <c r="AD128" s="456"/>
      <c r="AE128" s="456"/>
      <c r="AF128" s="456"/>
      <c r="AG128" s="456"/>
      <c r="AH128" s="456"/>
      <c r="AI128" s="456"/>
      <c r="AJ128" s="456"/>
      <c r="AK128" s="456"/>
      <c r="AL128" s="456"/>
      <c r="AM128" s="456"/>
      <c r="AN128" s="456"/>
      <c r="AO128" s="456"/>
      <c r="AP128" s="456"/>
      <c r="AQ128" s="457"/>
    </row>
    <row r="129" spans="1:43" ht="12" customHeight="1">
      <c r="A129" s="457"/>
      <c r="B129" s="457"/>
      <c r="C129" s="470"/>
      <c r="D129" s="489"/>
      <c r="E129" s="471"/>
      <c r="F129" s="456"/>
      <c r="G129" s="456"/>
      <c r="H129" s="456"/>
      <c r="I129" s="456"/>
      <c r="J129" s="456"/>
      <c r="K129" s="456"/>
      <c r="L129" s="456"/>
      <c r="M129" s="456"/>
      <c r="N129" s="456"/>
      <c r="O129" s="456"/>
      <c r="P129" s="456"/>
      <c r="Q129" s="456"/>
      <c r="R129" s="456"/>
      <c r="S129" s="456"/>
      <c r="T129" s="456"/>
      <c r="U129" s="456"/>
      <c r="V129" s="456"/>
      <c r="W129" s="456"/>
      <c r="X129" s="456"/>
      <c r="Y129" s="456"/>
      <c r="Z129" s="456"/>
      <c r="AA129" s="456"/>
      <c r="AB129" s="456"/>
      <c r="AC129" s="456"/>
      <c r="AD129" s="456"/>
      <c r="AE129" s="456"/>
      <c r="AF129" s="456"/>
      <c r="AG129" s="456"/>
      <c r="AH129" s="456"/>
      <c r="AI129" s="456"/>
      <c r="AJ129" s="456"/>
      <c r="AK129" s="456"/>
      <c r="AL129" s="456"/>
      <c r="AM129" s="456"/>
      <c r="AN129" s="456"/>
      <c r="AO129" s="456"/>
      <c r="AP129" s="456"/>
      <c r="AQ129" s="457"/>
    </row>
    <row r="130" spans="1:43" ht="12" customHeight="1">
      <c r="A130" s="457"/>
      <c r="B130" s="457"/>
      <c r="C130" s="470"/>
      <c r="D130" s="489"/>
      <c r="E130" s="471"/>
      <c r="F130" s="456"/>
      <c r="G130" s="456"/>
      <c r="H130" s="456"/>
      <c r="I130" s="456"/>
      <c r="J130" s="456"/>
      <c r="K130" s="456"/>
      <c r="L130" s="456"/>
      <c r="M130" s="456"/>
      <c r="N130" s="456"/>
      <c r="O130" s="456"/>
      <c r="P130" s="456"/>
      <c r="Q130" s="456"/>
      <c r="R130" s="456"/>
      <c r="S130" s="456"/>
      <c r="T130" s="456"/>
      <c r="U130" s="456"/>
      <c r="V130" s="456"/>
      <c r="W130" s="456"/>
      <c r="X130" s="456"/>
      <c r="Y130" s="456"/>
      <c r="Z130" s="456"/>
      <c r="AA130" s="456"/>
      <c r="AB130" s="456"/>
      <c r="AC130" s="456"/>
      <c r="AD130" s="456"/>
      <c r="AE130" s="456"/>
      <c r="AF130" s="456"/>
      <c r="AG130" s="456"/>
      <c r="AH130" s="456"/>
      <c r="AI130" s="456"/>
      <c r="AJ130" s="456"/>
      <c r="AK130" s="456"/>
      <c r="AL130" s="456"/>
      <c r="AM130" s="456"/>
      <c r="AN130" s="456"/>
      <c r="AO130" s="456"/>
      <c r="AP130" s="456"/>
      <c r="AQ130" s="457"/>
    </row>
    <row r="131" spans="1:43" ht="12" customHeight="1">
      <c r="A131" s="457"/>
      <c r="B131" s="457"/>
      <c r="C131" s="470"/>
      <c r="D131" s="489"/>
      <c r="E131" s="471"/>
      <c r="F131" s="456"/>
      <c r="G131" s="456"/>
      <c r="H131" s="456"/>
      <c r="I131" s="456"/>
      <c r="J131" s="456"/>
      <c r="K131" s="456"/>
      <c r="L131" s="456"/>
      <c r="M131" s="456"/>
      <c r="N131" s="456"/>
      <c r="O131" s="456"/>
      <c r="P131" s="456"/>
      <c r="Q131" s="456"/>
      <c r="R131" s="456"/>
      <c r="S131" s="456"/>
      <c r="T131" s="456"/>
      <c r="U131" s="456"/>
      <c r="V131" s="456"/>
      <c r="W131" s="456"/>
      <c r="X131" s="456"/>
      <c r="Y131" s="456"/>
      <c r="Z131" s="456"/>
      <c r="AA131" s="456"/>
      <c r="AB131" s="456"/>
      <c r="AC131" s="456"/>
      <c r="AD131" s="456"/>
      <c r="AE131" s="456"/>
      <c r="AF131" s="456"/>
      <c r="AG131" s="456"/>
      <c r="AH131" s="456"/>
      <c r="AI131" s="456"/>
      <c r="AJ131" s="456"/>
      <c r="AK131" s="456"/>
      <c r="AL131" s="456"/>
      <c r="AM131" s="456"/>
      <c r="AN131" s="456"/>
      <c r="AO131" s="456"/>
      <c r="AP131" s="456"/>
      <c r="AQ131" s="457"/>
    </row>
    <row r="132" spans="1:43" ht="12" customHeight="1">
      <c r="A132" s="457"/>
      <c r="B132" s="457"/>
      <c r="C132" s="470"/>
      <c r="D132" s="489"/>
      <c r="E132" s="471"/>
      <c r="F132" s="456"/>
      <c r="G132" s="456"/>
      <c r="H132" s="456"/>
      <c r="I132" s="456"/>
      <c r="J132" s="456"/>
      <c r="K132" s="456"/>
      <c r="L132" s="456"/>
      <c r="M132" s="456"/>
      <c r="N132" s="456"/>
      <c r="O132" s="456"/>
      <c r="P132" s="456"/>
      <c r="Q132" s="456"/>
      <c r="R132" s="456"/>
      <c r="S132" s="456"/>
      <c r="T132" s="456"/>
      <c r="U132" s="456"/>
      <c r="V132" s="456"/>
      <c r="W132" s="456"/>
      <c r="X132" s="456"/>
      <c r="Y132" s="456"/>
      <c r="Z132" s="456"/>
      <c r="AA132" s="456"/>
      <c r="AB132" s="456"/>
      <c r="AC132" s="456"/>
      <c r="AD132" s="456"/>
      <c r="AE132" s="456"/>
      <c r="AF132" s="456"/>
      <c r="AG132" s="456"/>
      <c r="AH132" s="456"/>
      <c r="AI132" s="456"/>
      <c r="AJ132" s="456"/>
      <c r="AK132" s="456"/>
      <c r="AL132" s="456"/>
      <c r="AM132" s="456"/>
      <c r="AN132" s="456"/>
      <c r="AO132" s="456"/>
      <c r="AP132" s="456"/>
      <c r="AQ132" s="457"/>
    </row>
    <row r="133" spans="1:43" ht="12" customHeight="1">
      <c r="A133" s="457"/>
      <c r="B133" s="457"/>
      <c r="C133" s="470"/>
      <c r="D133" s="489"/>
      <c r="E133" s="471"/>
      <c r="F133" s="456"/>
      <c r="G133" s="456"/>
      <c r="H133" s="456"/>
      <c r="I133" s="456"/>
      <c r="J133" s="456"/>
      <c r="K133" s="456"/>
      <c r="L133" s="456"/>
      <c r="M133" s="456"/>
      <c r="N133" s="456"/>
      <c r="O133" s="456"/>
      <c r="P133" s="456"/>
      <c r="Q133" s="456"/>
      <c r="R133" s="456"/>
      <c r="S133" s="456"/>
      <c r="T133" s="456"/>
      <c r="U133" s="456"/>
      <c r="V133" s="456"/>
      <c r="W133" s="456"/>
      <c r="X133" s="456"/>
      <c r="Y133" s="456"/>
      <c r="Z133" s="456"/>
      <c r="AA133" s="456"/>
      <c r="AB133" s="456"/>
      <c r="AC133" s="456"/>
      <c r="AD133" s="456"/>
      <c r="AE133" s="456"/>
      <c r="AF133" s="456"/>
      <c r="AG133" s="456"/>
      <c r="AH133" s="456"/>
      <c r="AI133" s="456"/>
      <c r="AJ133" s="456"/>
      <c r="AK133" s="456"/>
      <c r="AL133" s="456"/>
      <c r="AM133" s="456"/>
      <c r="AN133" s="456"/>
      <c r="AO133" s="456"/>
      <c r="AP133" s="456"/>
      <c r="AQ133" s="457"/>
    </row>
    <row r="134" spans="1:43" ht="12" customHeight="1">
      <c r="A134" s="457"/>
      <c r="B134" s="457"/>
      <c r="C134" s="470"/>
      <c r="D134" s="489"/>
      <c r="E134" s="471"/>
      <c r="F134" s="456"/>
      <c r="G134" s="456"/>
      <c r="H134" s="456"/>
      <c r="I134" s="456"/>
      <c r="J134" s="456"/>
      <c r="K134" s="456"/>
      <c r="L134" s="456"/>
      <c r="M134" s="456"/>
      <c r="N134" s="456"/>
      <c r="O134" s="456"/>
      <c r="P134" s="456"/>
      <c r="Q134" s="456"/>
      <c r="R134" s="456"/>
      <c r="S134" s="456"/>
      <c r="T134" s="456"/>
      <c r="U134" s="456"/>
      <c r="V134" s="456"/>
      <c r="W134" s="456"/>
      <c r="X134" s="456"/>
      <c r="Y134" s="456"/>
      <c r="Z134" s="456"/>
      <c r="AA134" s="456"/>
      <c r="AB134" s="456"/>
      <c r="AC134" s="456"/>
      <c r="AD134" s="456"/>
      <c r="AE134" s="456"/>
      <c r="AF134" s="456"/>
      <c r="AG134" s="456"/>
      <c r="AH134" s="456"/>
      <c r="AI134" s="456"/>
      <c r="AJ134" s="456"/>
      <c r="AK134" s="456"/>
      <c r="AL134" s="456"/>
      <c r="AM134" s="456"/>
      <c r="AN134" s="456"/>
      <c r="AO134" s="456"/>
      <c r="AP134" s="456"/>
      <c r="AQ134" s="457"/>
    </row>
    <row r="135" spans="1:43" ht="12" customHeight="1">
      <c r="A135" s="457"/>
      <c r="B135" s="457"/>
      <c r="C135" s="470"/>
      <c r="D135" s="489"/>
      <c r="E135" s="471"/>
      <c r="F135" s="456"/>
      <c r="G135" s="456"/>
      <c r="H135" s="456"/>
      <c r="I135" s="456"/>
      <c r="J135" s="456"/>
      <c r="K135" s="456"/>
      <c r="L135" s="456"/>
      <c r="M135" s="456"/>
      <c r="N135" s="456"/>
      <c r="O135" s="456"/>
      <c r="P135" s="456"/>
      <c r="Q135" s="456"/>
      <c r="R135" s="456"/>
      <c r="S135" s="456"/>
      <c r="T135" s="456"/>
      <c r="U135" s="456"/>
      <c r="V135" s="456"/>
      <c r="W135" s="456"/>
      <c r="X135" s="456"/>
      <c r="Y135" s="456"/>
      <c r="Z135" s="456"/>
      <c r="AA135" s="456"/>
      <c r="AB135" s="456"/>
      <c r="AC135" s="456"/>
      <c r="AD135" s="456"/>
      <c r="AE135" s="456"/>
      <c r="AF135" s="456"/>
      <c r="AG135" s="456"/>
      <c r="AH135" s="456"/>
      <c r="AI135" s="456"/>
      <c r="AJ135" s="456"/>
      <c r="AK135" s="456"/>
      <c r="AL135" s="456"/>
      <c r="AM135" s="456"/>
      <c r="AN135" s="456"/>
      <c r="AO135" s="456"/>
      <c r="AP135" s="456"/>
      <c r="AQ135" s="457"/>
    </row>
    <row r="136" spans="1:43" ht="12" customHeight="1">
      <c r="A136" s="457"/>
      <c r="B136" s="457"/>
      <c r="C136" s="470"/>
      <c r="D136" s="489"/>
      <c r="E136" s="471"/>
      <c r="F136" s="456"/>
      <c r="G136" s="456"/>
      <c r="H136" s="456"/>
      <c r="I136" s="456"/>
      <c r="J136" s="456"/>
      <c r="K136" s="456"/>
      <c r="L136" s="456"/>
      <c r="M136" s="456"/>
      <c r="N136" s="456"/>
      <c r="O136" s="456"/>
      <c r="P136" s="456"/>
      <c r="Q136" s="456"/>
      <c r="R136" s="456"/>
      <c r="S136" s="456"/>
      <c r="T136" s="456"/>
      <c r="U136" s="456"/>
      <c r="V136" s="456"/>
      <c r="W136" s="456"/>
      <c r="X136" s="456"/>
      <c r="Y136" s="456"/>
      <c r="Z136" s="456"/>
      <c r="AA136" s="456"/>
      <c r="AB136" s="456"/>
      <c r="AC136" s="456"/>
      <c r="AD136" s="456"/>
      <c r="AE136" s="456"/>
      <c r="AF136" s="456"/>
      <c r="AG136" s="456"/>
      <c r="AH136" s="456"/>
      <c r="AI136" s="456"/>
      <c r="AJ136" s="456"/>
      <c r="AK136" s="456"/>
      <c r="AL136" s="456"/>
      <c r="AM136" s="456"/>
      <c r="AN136" s="456"/>
      <c r="AO136" s="456"/>
      <c r="AP136" s="456"/>
      <c r="AQ136" s="457"/>
    </row>
    <row r="137" spans="1:43" ht="12" customHeight="1">
      <c r="A137" s="457"/>
      <c r="B137" s="457"/>
      <c r="C137" s="470"/>
      <c r="D137" s="489"/>
      <c r="E137" s="471"/>
      <c r="F137" s="456"/>
      <c r="G137" s="456"/>
      <c r="H137" s="456"/>
      <c r="I137" s="456"/>
      <c r="J137" s="456"/>
      <c r="K137" s="456"/>
      <c r="L137" s="456"/>
      <c r="M137" s="456"/>
      <c r="N137" s="456"/>
      <c r="O137" s="456"/>
      <c r="P137" s="456"/>
      <c r="Q137" s="456"/>
      <c r="R137" s="456"/>
      <c r="S137" s="456"/>
      <c r="T137" s="456"/>
      <c r="U137" s="456"/>
      <c r="V137" s="456"/>
      <c r="W137" s="456"/>
      <c r="X137" s="456"/>
      <c r="Y137" s="456"/>
      <c r="Z137" s="456"/>
      <c r="AA137" s="456"/>
      <c r="AB137" s="456"/>
      <c r="AC137" s="456"/>
      <c r="AD137" s="456"/>
      <c r="AE137" s="456"/>
      <c r="AF137" s="456"/>
      <c r="AG137" s="456"/>
      <c r="AH137" s="456"/>
      <c r="AI137" s="456"/>
      <c r="AJ137" s="456"/>
      <c r="AK137" s="456"/>
      <c r="AL137" s="456"/>
      <c r="AM137" s="456"/>
      <c r="AN137" s="456"/>
      <c r="AO137" s="456"/>
      <c r="AP137" s="456"/>
      <c r="AQ137" s="457"/>
    </row>
    <row r="138" spans="1:43" ht="12" customHeight="1">
      <c r="A138" s="457"/>
      <c r="B138" s="457"/>
      <c r="C138" s="470"/>
      <c r="D138" s="489"/>
      <c r="E138" s="471"/>
      <c r="F138" s="456"/>
      <c r="G138" s="456"/>
      <c r="H138" s="456"/>
      <c r="I138" s="456"/>
      <c r="J138" s="456"/>
      <c r="K138" s="456"/>
      <c r="L138" s="456"/>
      <c r="M138" s="456"/>
      <c r="N138" s="456"/>
      <c r="O138" s="456"/>
      <c r="P138" s="456"/>
      <c r="Q138" s="456"/>
      <c r="R138" s="456"/>
      <c r="S138" s="456"/>
      <c r="T138" s="456"/>
      <c r="U138" s="456"/>
      <c r="V138" s="456"/>
      <c r="W138" s="456"/>
      <c r="X138" s="456"/>
      <c r="Y138" s="456"/>
      <c r="Z138" s="456"/>
      <c r="AA138" s="456"/>
      <c r="AB138" s="456"/>
      <c r="AC138" s="456"/>
      <c r="AD138" s="456"/>
      <c r="AE138" s="456"/>
      <c r="AF138" s="456"/>
      <c r="AG138" s="456"/>
      <c r="AH138" s="456"/>
      <c r="AI138" s="456"/>
      <c r="AJ138" s="456"/>
      <c r="AK138" s="456"/>
      <c r="AL138" s="456"/>
      <c r="AM138" s="456"/>
      <c r="AN138" s="456"/>
      <c r="AO138" s="456"/>
      <c r="AP138" s="456"/>
      <c r="AQ138" s="457"/>
    </row>
    <row r="139" spans="1:43" ht="12" customHeight="1">
      <c r="A139" s="457"/>
      <c r="B139" s="457"/>
      <c r="C139" s="470"/>
      <c r="D139" s="489"/>
      <c r="E139" s="471"/>
      <c r="F139" s="456"/>
      <c r="G139" s="456"/>
      <c r="H139" s="456"/>
      <c r="I139" s="456"/>
      <c r="J139" s="456"/>
      <c r="K139" s="456"/>
      <c r="L139" s="456"/>
      <c r="M139" s="456"/>
      <c r="N139" s="456"/>
      <c r="O139" s="456"/>
      <c r="P139" s="456"/>
      <c r="Q139" s="456"/>
      <c r="R139" s="456"/>
      <c r="S139" s="456"/>
      <c r="T139" s="456"/>
      <c r="U139" s="456"/>
      <c r="V139" s="456"/>
      <c r="W139" s="456"/>
      <c r="X139" s="456"/>
      <c r="Y139" s="456"/>
      <c r="Z139" s="456"/>
      <c r="AA139" s="456"/>
      <c r="AB139" s="456"/>
      <c r="AC139" s="456"/>
      <c r="AD139" s="456"/>
      <c r="AE139" s="456"/>
      <c r="AF139" s="456"/>
      <c r="AG139" s="456"/>
      <c r="AH139" s="456"/>
      <c r="AI139" s="456"/>
      <c r="AJ139" s="456"/>
      <c r="AK139" s="456"/>
      <c r="AL139" s="456"/>
      <c r="AM139" s="456"/>
      <c r="AN139" s="456"/>
      <c r="AO139" s="456"/>
      <c r="AP139" s="456"/>
      <c r="AQ139" s="457"/>
    </row>
    <row r="140" spans="1:43" ht="12" customHeight="1">
      <c r="A140" s="457"/>
      <c r="B140" s="457"/>
      <c r="C140" s="470"/>
      <c r="D140" s="489"/>
      <c r="E140" s="471"/>
      <c r="F140" s="456"/>
      <c r="G140" s="456"/>
      <c r="H140" s="456"/>
      <c r="I140" s="456"/>
      <c r="J140" s="456"/>
      <c r="K140" s="456"/>
      <c r="L140" s="456"/>
      <c r="M140" s="456"/>
      <c r="N140" s="456"/>
      <c r="O140" s="456"/>
      <c r="P140" s="456"/>
      <c r="Q140" s="456"/>
      <c r="R140" s="456"/>
      <c r="S140" s="456"/>
      <c r="T140" s="456"/>
      <c r="U140" s="456"/>
      <c r="V140" s="456"/>
      <c r="W140" s="456"/>
      <c r="X140" s="456"/>
      <c r="Y140" s="456"/>
      <c r="Z140" s="456"/>
      <c r="AA140" s="456"/>
      <c r="AB140" s="456"/>
      <c r="AC140" s="456"/>
      <c r="AD140" s="456"/>
      <c r="AE140" s="456"/>
      <c r="AF140" s="456"/>
      <c r="AG140" s="456"/>
      <c r="AH140" s="456"/>
      <c r="AI140" s="456"/>
      <c r="AJ140" s="456"/>
      <c r="AK140" s="456"/>
      <c r="AL140" s="456"/>
      <c r="AM140" s="456"/>
      <c r="AN140" s="456"/>
      <c r="AO140" s="456"/>
      <c r="AP140" s="456"/>
      <c r="AQ140" s="457"/>
    </row>
    <row r="141" spans="1:43" ht="12" customHeight="1">
      <c r="A141" s="457"/>
      <c r="B141" s="457"/>
      <c r="C141" s="470"/>
      <c r="D141" s="489"/>
      <c r="E141" s="471"/>
      <c r="F141" s="456"/>
      <c r="G141" s="456"/>
      <c r="H141" s="456"/>
      <c r="I141" s="456"/>
      <c r="J141" s="456"/>
      <c r="K141" s="456"/>
      <c r="L141" s="456"/>
      <c r="M141" s="456"/>
      <c r="N141" s="456"/>
      <c r="O141" s="456"/>
      <c r="P141" s="456"/>
      <c r="Q141" s="456"/>
      <c r="R141" s="456"/>
      <c r="S141" s="456"/>
      <c r="T141" s="456"/>
      <c r="U141" s="456"/>
      <c r="V141" s="456"/>
      <c r="W141" s="456"/>
      <c r="X141" s="456"/>
      <c r="Y141" s="456"/>
      <c r="Z141" s="456"/>
      <c r="AA141" s="456"/>
      <c r="AB141" s="456"/>
      <c r="AC141" s="456"/>
      <c r="AD141" s="456"/>
      <c r="AE141" s="456"/>
      <c r="AF141" s="456"/>
      <c r="AG141" s="456"/>
      <c r="AH141" s="456"/>
      <c r="AI141" s="456"/>
      <c r="AJ141" s="456"/>
      <c r="AK141" s="456"/>
      <c r="AL141" s="456"/>
      <c r="AM141" s="456"/>
      <c r="AN141" s="456"/>
      <c r="AO141" s="456"/>
      <c r="AP141" s="456"/>
      <c r="AQ141" s="457"/>
    </row>
    <row r="142" spans="1:43" ht="12" customHeight="1">
      <c r="A142" s="457"/>
      <c r="B142" s="457"/>
      <c r="C142" s="470"/>
      <c r="D142" s="489"/>
      <c r="E142" s="471"/>
      <c r="F142" s="456"/>
      <c r="G142" s="456"/>
      <c r="H142" s="456"/>
      <c r="I142" s="456"/>
      <c r="J142" s="456"/>
      <c r="K142" s="456"/>
      <c r="L142" s="456"/>
      <c r="M142" s="456"/>
      <c r="N142" s="456"/>
      <c r="O142" s="456"/>
      <c r="P142" s="456"/>
      <c r="Q142" s="456"/>
      <c r="R142" s="456"/>
      <c r="S142" s="456"/>
      <c r="T142" s="456"/>
      <c r="U142" s="456"/>
      <c r="V142" s="456"/>
      <c r="W142" s="456"/>
      <c r="X142" s="456"/>
      <c r="Y142" s="456"/>
      <c r="Z142" s="456"/>
      <c r="AA142" s="456"/>
      <c r="AB142" s="456"/>
      <c r="AC142" s="456"/>
      <c r="AD142" s="456"/>
      <c r="AE142" s="456"/>
      <c r="AF142" s="456"/>
      <c r="AG142" s="456"/>
      <c r="AH142" s="456"/>
      <c r="AI142" s="456"/>
      <c r="AJ142" s="456"/>
      <c r="AK142" s="456"/>
      <c r="AL142" s="456"/>
      <c r="AM142" s="456"/>
      <c r="AN142" s="456"/>
      <c r="AO142" s="456"/>
      <c r="AP142" s="456"/>
      <c r="AQ142" s="457"/>
    </row>
    <row r="143" spans="1:43" ht="12" customHeight="1">
      <c r="A143" s="457"/>
      <c r="B143" s="457"/>
      <c r="C143" s="470"/>
      <c r="D143" s="489"/>
      <c r="E143" s="471"/>
      <c r="F143" s="456"/>
      <c r="G143" s="456"/>
      <c r="H143" s="456"/>
      <c r="I143" s="456"/>
      <c r="J143" s="456"/>
      <c r="K143" s="456"/>
      <c r="L143" s="456"/>
      <c r="M143" s="456"/>
      <c r="N143" s="456"/>
      <c r="O143" s="456"/>
      <c r="P143" s="456"/>
      <c r="Q143" s="456"/>
      <c r="R143" s="456"/>
      <c r="S143" s="456"/>
      <c r="T143" s="456"/>
      <c r="U143" s="456"/>
      <c r="V143" s="456"/>
      <c r="W143" s="456"/>
      <c r="X143" s="456"/>
      <c r="Y143" s="456"/>
      <c r="Z143" s="456"/>
      <c r="AA143" s="456"/>
      <c r="AB143" s="456"/>
      <c r="AC143" s="456"/>
      <c r="AD143" s="456"/>
      <c r="AE143" s="456"/>
      <c r="AF143" s="456"/>
      <c r="AG143" s="456"/>
      <c r="AH143" s="456"/>
      <c r="AI143" s="456"/>
      <c r="AJ143" s="456"/>
      <c r="AK143" s="456"/>
      <c r="AL143" s="456"/>
      <c r="AM143" s="456"/>
      <c r="AN143" s="456"/>
      <c r="AO143" s="456"/>
      <c r="AP143" s="456"/>
      <c r="AQ143" s="457"/>
    </row>
    <row r="144" spans="1:43" ht="12" customHeight="1">
      <c r="A144" s="457"/>
      <c r="B144" s="457"/>
      <c r="C144" s="470"/>
      <c r="D144" s="489"/>
      <c r="E144" s="471"/>
      <c r="F144" s="456"/>
      <c r="G144" s="456"/>
      <c r="H144" s="456"/>
      <c r="I144" s="456"/>
      <c r="J144" s="456"/>
      <c r="K144" s="456"/>
      <c r="L144" s="456"/>
      <c r="M144" s="456"/>
      <c r="N144" s="456"/>
      <c r="O144" s="456"/>
      <c r="P144" s="456"/>
      <c r="Q144" s="456"/>
      <c r="R144" s="456"/>
      <c r="S144" s="456"/>
      <c r="T144" s="456"/>
      <c r="U144" s="456"/>
      <c r="V144" s="456"/>
      <c r="W144" s="456"/>
      <c r="X144" s="456"/>
      <c r="Y144" s="456"/>
      <c r="Z144" s="456"/>
      <c r="AA144" s="456"/>
      <c r="AB144" s="456"/>
      <c r="AC144" s="456"/>
      <c r="AD144" s="456"/>
      <c r="AE144" s="456"/>
      <c r="AF144" s="456"/>
      <c r="AG144" s="456"/>
      <c r="AH144" s="456"/>
      <c r="AI144" s="456"/>
      <c r="AJ144" s="456"/>
      <c r="AK144" s="456"/>
      <c r="AL144" s="456"/>
      <c r="AM144" s="456"/>
      <c r="AN144" s="456"/>
      <c r="AO144" s="456"/>
      <c r="AP144" s="456"/>
      <c r="AQ144" s="457"/>
    </row>
    <row r="145" spans="1:43" ht="12" customHeight="1">
      <c r="A145" s="457"/>
      <c r="B145" s="457"/>
      <c r="C145" s="470"/>
      <c r="D145" s="489"/>
      <c r="E145" s="471"/>
      <c r="F145" s="456"/>
      <c r="G145" s="456"/>
      <c r="H145" s="456"/>
      <c r="I145" s="456"/>
      <c r="J145" s="456"/>
      <c r="K145" s="456"/>
      <c r="L145" s="456"/>
      <c r="M145" s="456"/>
      <c r="N145" s="456"/>
      <c r="O145" s="456"/>
      <c r="P145" s="456"/>
      <c r="Q145" s="456"/>
      <c r="R145" s="456"/>
      <c r="S145" s="456"/>
      <c r="T145" s="456"/>
      <c r="U145" s="456"/>
      <c r="V145" s="456"/>
      <c r="W145" s="456"/>
      <c r="X145" s="456"/>
      <c r="Y145" s="456"/>
      <c r="Z145" s="456"/>
      <c r="AA145" s="456"/>
      <c r="AB145" s="456"/>
      <c r="AC145" s="456"/>
      <c r="AD145" s="456"/>
      <c r="AE145" s="456"/>
      <c r="AF145" s="456"/>
      <c r="AG145" s="456"/>
      <c r="AH145" s="456"/>
      <c r="AI145" s="456"/>
      <c r="AJ145" s="456"/>
      <c r="AK145" s="456"/>
      <c r="AL145" s="456"/>
      <c r="AM145" s="456"/>
      <c r="AN145" s="456"/>
      <c r="AO145" s="456"/>
      <c r="AP145" s="456"/>
      <c r="AQ145" s="457"/>
    </row>
    <row r="146" spans="1:43" ht="12" customHeight="1">
      <c r="A146" s="457"/>
      <c r="B146" s="457"/>
      <c r="C146" s="470"/>
      <c r="D146" s="489"/>
      <c r="E146" s="471"/>
      <c r="F146" s="456"/>
      <c r="G146" s="456"/>
      <c r="H146" s="456"/>
      <c r="I146" s="456"/>
      <c r="J146" s="456"/>
      <c r="K146" s="456"/>
      <c r="L146" s="456"/>
      <c r="M146" s="456"/>
      <c r="N146" s="456"/>
      <c r="O146" s="456"/>
      <c r="P146" s="456"/>
      <c r="Q146" s="456"/>
      <c r="R146" s="456"/>
      <c r="S146" s="456"/>
      <c r="T146" s="456"/>
      <c r="U146" s="456"/>
      <c r="V146" s="456"/>
      <c r="W146" s="456"/>
      <c r="X146" s="456"/>
      <c r="Y146" s="456"/>
      <c r="Z146" s="456"/>
      <c r="AA146" s="456"/>
      <c r="AB146" s="456"/>
      <c r="AC146" s="456"/>
      <c r="AD146" s="456"/>
      <c r="AE146" s="456"/>
      <c r="AF146" s="456"/>
      <c r="AG146" s="456"/>
      <c r="AH146" s="456"/>
      <c r="AI146" s="456"/>
      <c r="AJ146" s="456"/>
      <c r="AK146" s="456"/>
      <c r="AL146" s="456"/>
      <c r="AM146" s="456"/>
      <c r="AN146" s="456"/>
      <c r="AO146" s="456"/>
      <c r="AP146" s="456"/>
      <c r="AQ146" s="457"/>
    </row>
    <row r="147" spans="1:43" ht="12" customHeight="1">
      <c r="A147" s="457"/>
      <c r="B147" s="457"/>
      <c r="C147" s="470"/>
      <c r="D147" s="489"/>
      <c r="E147" s="471"/>
      <c r="F147" s="456"/>
      <c r="G147" s="456"/>
      <c r="H147" s="456"/>
      <c r="I147" s="456"/>
      <c r="J147" s="456"/>
      <c r="K147" s="456"/>
      <c r="L147" s="456"/>
      <c r="M147" s="456"/>
      <c r="N147" s="456"/>
      <c r="O147" s="456"/>
      <c r="P147" s="456"/>
      <c r="Q147" s="456"/>
      <c r="R147" s="456"/>
      <c r="S147" s="456"/>
      <c r="T147" s="456"/>
      <c r="U147" s="456"/>
      <c r="V147" s="456"/>
      <c r="W147" s="456"/>
      <c r="X147" s="456"/>
      <c r="Y147" s="456"/>
      <c r="Z147" s="456"/>
      <c r="AA147" s="456"/>
      <c r="AB147" s="456"/>
      <c r="AC147" s="456"/>
      <c r="AD147" s="456"/>
      <c r="AE147" s="456"/>
      <c r="AF147" s="456"/>
      <c r="AG147" s="456"/>
      <c r="AH147" s="456"/>
      <c r="AI147" s="456"/>
      <c r="AJ147" s="456"/>
      <c r="AK147" s="456"/>
      <c r="AL147" s="456"/>
      <c r="AM147" s="456"/>
      <c r="AN147" s="456"/>
      <c r="AO147" s="456"/>
      <c r="AP147" s="456"/>
      <c r="AQ147" s="457"/>
    </row>
    <row r="148" spans="1:43" ht="12" customHeight="1">
      <c r="A148" s="457"/>
      <c r="B148" s="457"/>
      <c r="C148" s="470"/>
      <c r="D148" s="489"/>
      <c r="E148" s="471"/>
      <c r="F148" s="456"/>
      <c r="G148" s="456"/>
      <c r="H148" s="456"/>
      <c r="I148" s="456"/>
      <c r="J148" s="456"/>
      <c r="K148" s="456"/>
      <c r="L148" s="456"/>
      <c r="M148" s="456"/>
      <c r="N148" s="456"/>
      <c r="O148" s="456"/>
      <c r="P148" s="456"/>
      <c r="Q148" s="456"/>
      <c r="R148" s="456"/>
      <c r="S148" s="456"/>
      <c r="T148" s="456"/>
      <c r="U148" s="456"/>
      <c r="V148" s="456"/>
      <c r="W148" s="456"/>
      <c r="X148" s="456"/>
      <c r="Y148" s="456"/>
      <c r="Z148" s="456"/>
      <c r="AA148" s="456"/>
      <c r="AB148" s="456"/>
      <c r="AC148" s="456"/>
      <c r="AD148" s="456"/>
      <c r="AE148" s="456"/>
      <c r="AF148" s="456"/>
      <c r="AG148" s="456"/>
      <c r="AH148" s="456"/>
      <c r="AI148" s="456"/>
      <c r="AJ148" s="456"/>
      <c r="AK148" s="456"/>
      <c r="AL148" s="456"/>
      <c r="AM148" s="456"/>
      <c r="AN148" s="456"/>
      <c r="AO148" s="456"/>
      <c r="AP148" s="456"/>
      <c r="AQ148" s="457"/>
    </row>
    <row r="149" spans="1:43" ht="12" customHeight="1">
      <c r="A149" s="457"/>
      <c r="B149" s="457"/>
      <c r="C149" s="470"/>
      <c r="D149" s="489"/>
      <c r="E149" s="471"/>
      <c r="F149" s="456"/>
      <c r="G149" s="456"/>
      <c r="H149" s="456"/>
      <c r="I149" s="456"/>
      <c r="J149" s="456"/>
      <c r="K149" s="456"/>
      <c r="L149" s="456"/>
      <c r="M149" s="456"/>
      <c r="N149" s="456"/>
      <c r="O149" s="456"/>
      <c r="P149" s="456"/>
      <c r="Q149" s="456"/>
      <c r="R149" s="456"/>
      <c r="S149" s="456"/>
      <c r="T149" s="456"/>
      <c r="U149" s="456"/>
      <c r="V149" s="456"/>
      <c r="W149" s="456"/>
      <c r="X149" s="456"/>
      <c r="Y149" s="456"/>
      <c r="Z149" s="456"/>
      <c r="AA149" s="456"/>
      <c r="AB149" s="456"/>
      <c r="AC149" s="456"/>
      <c r="AD149" s="456"/>
      <c r="AE149" s="456"/>
      <c r="AF149" s="456"/>
      <c r="AG149" s="456"/>
      <c r="AH149" s="456"/>
      <c r="AI149" s="456"/>
      <c r="AJ149" s="456"/>
      <c r="AK149" s="456"/>
      <c r="AL149" s="456"/>
      <c r="AM149" s="456"/>
      <c r="AN149" s="456"/>
      <c r="AO149" s="456"/>
      <c r="AP149" s="456"/>
      <c r="AQ149" s="457"/>
    </row>
    <row r="150" spans="1:43" ht="12" customHeight="1">
      <c r="A150" s="457"/>
      <c r="B150" s="457"/>
      <c r="C150" s="470"/>
      <c r="D150" s="489"/>
      <c r="E150" s="471"/>
      <c r="F150" s="456"/>
      <c r="G150" s="456"/>
      <c r="H150" s="456"/>
      <c r="I150" s="456"/>
      <c r="J150" s="456"/>
      <c r="K150" s="456"/>
      <c r="L150" s="456"/>
      <c r="M150" s="456"/>
      <c r="N150" s="456"/>
      <c r="O150" s="456"/>
      <c r="P150" s="456"/>
      <c r="Q150" s="456"/>
      <c r="R150" s="456"/>
      <c r="S150" s="456"/>
      <c r="T150" s="456"/>
      <c r="U150" s="456"/>
      <c r="V150" s="456"/>
      <c r="W150" s="456"/>
      <c r="X150" s="456"/>
      <c r="Y150" s="456"/>
      <c r="Z150" s="456"/>
      <c r="AA150" s="456"/>
      <c r="AB150" s="456"/>
      <c r="AC150" s="456"/>
      <c r="AD150" s="456"/>
      <c r="AE150" s="456"/>
      <c r="AF150" s="456"/>
      <c r="AG150" s="456"/>
      <c r="AH150" s="456"/>
      <c r="AI150" s="456"/>
      <c r="AJ150" s="456"/>
      <c r="AK150" s="456"/>
      <c r="AL150" s="456"/>
      <c r="AM150" s="456"/>
      <c r="AN150" s="456"/>
      <c r="AO150" s="456"/>
      <c r="AP150" s="456"/>
      <c r="AQ150" s="457"/>
    </row>
    <row r="151" spans="1:43" ht="12" customHeight="1">
      <c r="A151" s="457"/>
      <c r="B151" s="457"/>
      <c r="C151" s="470"/>
      <c r="D151" s="489"/>
      <c r="E151" s="471"/>
      <c r="F151" s="456"/>
      <c r="G151" s="456"/>
      <c r="H151" s="456"/>
      <c r="I151" s="456"/>
      <c r="J151" s="456"/>
      <c r="K151" s="456"/>
      <c r="L151" s="456"/>
      <c r="M151" s="456"/>
      <c r="N151" s="456"/>
      <c r="O151" s="456"/>
      <c r="P151" s="456"/>
      <c r="Q151" s="456"/>
      <c r="R151" s="456"/>
      <c r="S151" s="456"/>
      <c r="T151" s="456"/>
      <c r="U151" s="456"/>
      <c r="V151" s="456"/>
      <c r="W151" s="456"/>
      <c r="X151" s="456"/>
      <c r="Y151" s="456"/>
      <c r="Z151" s="456"/>
      <c r="AA151" s="456"/>
      <c r="AB151" s="456"/>
      <c r="AC151" s="456"/>
      <c r="AD151" s="456"/>
      <c r="AE151" s="456"/>
      <c r="AF151" s="456"/>
      <c r="AG151" s="456"/>
      <c r="AH151" s="456"/>
      <c r="AI151" s="456"/>
      <c r="AJ151" s="456"/>
      <c r="AK151" s="456"/>
      <c r="AL151" s="456"/>
      <c r="AM151" s="456"/>
      <c r="AN151" s="456"/>
      <c r="AO151" s="456"/>
      <c r="AP151" s="456"/>
      <c r="AQ151" s="457"/>
    </row>
    <row r="152" spans="1:43" ht="12" customHeight="1">
      <c r="A152" s="457"/>
      <c r="B152" s="457"/>
      <c r="C152" s="470"/>
      <c r="D152" s="489"/>
      <c r="E152" s="471"/>
      <c r="F152" s="456"/>
      <c r="G152" s="456"/>
      <c r="H152" s="456"/>
      <c r="I152" s="456"/>
      <c r="J152" s="456"/>
      <c r="K152" s="456"/>
      <c r="L152" s="456"/>
      <c r="M152" s="456"/>
      <c r="N152" s="456"/>
      <c r="O152" s="456"/>
      <c r="P152" s="456"/>
      <c r="Q152" s="456"/>
      <c r="R152" s="456"/>
      <c r="S152" s="456"/>
      <c r="T152" s="456"/>
      <c r="U152" s="456"/>
      <c r="V152" s="456"/>
      <c r="W152" s="456"/>
      <c r="X152" s="456"/>
      <c r="Y152" s="456"/>
      <c r="Z152" s="456"/>
      <c r="AA152" s="456"/>
      <c r="AB152" s="456"/>
      <c r="AC152" s="456"/>
      <c r="AD152" s="456"/>
      <c r="AE152" s="456"/>
      <c r="AF152" s="456"/>
      <c r="AG152" s="456"/>
      <c r="AH152" s="456"/>
      <c r="AI152" s="456"/>
      <c r="AJ152" s="456"/>
      <c r="AK152" s="456"/>
      <c r="AL152" s="456"/>
      <c r="AM152" s="456"/>
      <c r="AN152" s="456"/>
      <c r="AO152" s="456"/>
      <c r="AP152" s="456"/>
      <c r="AQ152" s="457"/>
    </row>
    <row r="153" spans="1:43" ht="12" customHeight="1">
      <c r="A153" s="457"/>
      <c r="B153" s="457"/>
      <c r="C153" s="470"/>
      <c r="D153" s="489"/>
      <c r="E153" s="471"/>
      <c r="F153" s="456"/>
      <c r="G153" s="456"/>
      <c r="H153" s="456"/>
      <c r="I153" s="456"/>
      <c r="J153" s="456"/>
      <c r="K153" s="456"/>
      <c r="L153" s="456"/>
      <c r="M153" s="456"/>
      <c r="N153" s="456"/>
      <c r="O153" s="456"/>
      <c r="P153" s="456"/>
      <c r="Q153" s="456"/>
      <c r="R153" s="456"/>
      <c r="S153" s="456"/>
      <c r="T153" s="456"/>
      <c r="U153" s="456"/>
      <c r="V153" s="456"/>
      <c r="W153" s="456"/>
      <c r="X153" s="456"/>
      <c r="Y153" s="456"/>
      <c r="Z153" s="456"/>
      <c r="AA153" s="456"/>
      <c r="AB153" s="456"/>
      <c r="AC153" s="456"/>
      <c r="AD153" s="456"/>
      <c r="AE153" s="456"/>
      <c r="AF153" s="456"/>
      <c r="AG153" s="456"/>
      <c r="AH153" s="456"/>
      <c r="AI153" s="456"/>
      <c r="AJ153" s="456"/>
      <c r="AK153" s="456"/>
      <c r="AL153" s="456"/>
      <c r="AM153" s="456"/>
      <c r="AN153" s="456"/>
      <c r="AO153" s="456"/>
      <c r="AP153" s="456"/>
      <c r="AQ153" s="457"/>
    </row>
    <row r="154" spans="1:43" ht="12" customHeight="1">
      <c r="A154" s="457"/>
      <c r="B154" s="457"/>
      <c r="C154" s="470"/>
      <c r="D154" s="489"/>
      <c r="E154" s="471"/>
      <c r="F154" s="456"/>
      <c r="G154" s="456"/>
      <c r="H154" s="456"/>
      <c r="I154" s="456"/>
      <c r="J154" s="456"/>
      <c r="K154" s="456"/>
      <c r="L154" s="456"/>
      <c r="M154" s="456"/>
      <c r="N154" s="456"/>
      <c r="O154" s="456"/>
      <c r="P154" s="456"/>
      <c r="Q154" s="456"/>
      <c r="R154" s="456"/>
      <c r="S154" s="456"/>
      <c r="T154" s="456"/>
      <c r="U154" s="456"/>
      <c r="V154" s="456"/>
      <c r="W154" s="456"/>
      <c r="X154" s="456"/>
      <c r="Y154" s="456"/>
      <c r="Z154" s="456"/>
      <c r="AA154" s="456"/>
      <c r="AB154" s="456"/>
      <c r="AC154" s="456"/>
      <c r="AD154" s="456"/>
      <c r="AE154" s="456"/>
      <c r="AF154" s="456"/>
      <c r="AG154" s="456"/>
      <c r="AH154" s="456"/>
      <c r="AI154" s="456"/>
      <c r="AJ154" s="456"/>
      <c r="AK154" s="456"/>
      <c r="AL154" s="456"/>
      <c r="AM154" s="456"/>
      <c r="AN154" s="456"/>
      <c r="AO154" s="456"/>
      <c r="AP154" s="456"/>
      <c r="AQ154" s="457"/>
    </row>
    <row r="155" spans="1:43" ht="12" customHeight="1">
      <c r="A155" s="457"/>
      <c r="B155" s="457"/>
      <c r="C155" s="470"/>
      <c r="D155" s="489"/>
      <c r="E155" s="471"/>
      <c r="F155" s="456"/>
      <c r="G155" s="456"/>
      <c r="H155" s="456"/>
      <c r="I155" s="456"/>
      <c r="J155" s="456"/>
      <c r="K155" s="456"/>
      <c r="L155" s="456"/>
      <c r="M155" s="456"/>
      <c r="N155" s="456"/>
      <c r="O155" s="456"/>
      <c r="P155" s="456"/>
      <c r="Q155" s="456"/>
      <c r="R155" s="456"/>
      <c r="S155" s="456"/>
      <c r="T155" s="456"/>
      <c r="U155" s="456"/>
      <c r="V155" s="456"/>
      <c r="W155" s="456"/>
      <c r="X155" s="456"/>
      <c r="Y155" s="456"/>
      <c r="Z155" s="456"/>
      <c r="AA155" s="456"/>
      <c r="AB155" s="456"/>
      <c r="AC155" s="456"/>
      <c r="AD155" s="456"/>
      <c r="AE155" s="456"/>
      <c r="AF155" s="456"/>
      <c r="AG155" s="456"/>
      <c r="AH155" s="456"/>
      <c r="AI155" s="456"/>
      <c r="AJ155" s="456"/>
      <c r="AK155" s="456"/>
      <c r="AL155" s="456"/>
      <c r="AM155" s="456"/>
      <c r="AN155" s="456"/>
      <c r="AO155" s="456"/>
      <c r="AP155" s="456"/>
      <c r="AQ155" s="457"/>
    </row>
    <row r="156" spans="1:43" ht="12" customHeight="1">
      <c r="A156" s="457"/>
      <c r="B156" s="457"/>
      <c r="C156" s="470"/>
      <c r="D156" s="489"/>
      <c r="E156" s="471"/>
      <c r="F156" s="456"/>
      <c r="G156" s="456"/>
      <c r="H156" s="456"/>
      <c r="I156" s="456"/>
      <c r="J156" s="456"/>
      <c r="K156" s="456"/>
      <c r="L156" s="456"/>
      <c r="M156" s="456"/>
      <c r="N156" s="456"/>
      <c r="O156" s="456"/>
      <c r="P156" s="456"/>
      <c r="Q156" s="456"/>
      <c r="R156" s="456"/>
      <c r="S156" s="456"/>
      <c r="T156" s="456"/>
      <c r="U156" s="456"/>
      <c r="V156" s="456"/>
      <c r="W156" s="456"/>
      <c r="X156" s="456"/>
      <c r="Y156" s="456"/>
      <c r="Z156" s="456"/>
      <c r="AA156" s="456"/>
      <c r="AB156" s="456"/>
      <c r="AC156" s="456"/>
      <c r="AD156" s="456"/>
      <c r="AE156" s="456"/>
      <c r="AF156" s="456"/>
      <c r="AG156" s="456"/>
      <c r="AH156" s="456"/>
      <c r="AI156" s="456"/>
      <c r="AJ156" s="456"/>
      <c r="AK156" s="456"/>
      <c r="AL156" s="456"/>
      <c r="AM156" s="456"/>
      <c r="AN156" s="456"/>
      <c r="AO156" s="456"/>
      <c r="AP156" s="456"/>
      <c r="AQ156" s="457"/>
    </row>
    <row r="157" spans="1:43" ht="12" customHeight="1">
      <c r="A157" s="457"/>
      <c r="B157" s="457"/>
      <c r="C157" s="470"/>
      <c r="D157" s="489"/>
      <c r="E157" s="471"/>
      <c r="F157" s="456"/>
      <c r="G157" s="456"/>
      <c r="H157" s="456"/>
      <c r="I157" s="456"/>
      <c r="J157" s="456"/>
      <c r="K157" s="456"/>
      <c r="L157" s="456"/>
      <c r="M157" s="456"/>
      <c r="N157" s="456"/>
      <c r="O157" s="456"/>
      <c r="P157" s="456"/>
      <c r="Q157" s="456"/>
      <c r="R157" s="456"/>
      <c r="S157" s="456"/>
      <c r="T157" s="456"/>
      <c r="U157" s="456"/>
      <c r="V157" s="456"/>
      <c r="W157" s="456"/>
      <c r="X157" s="456"/>
      <c r="Y157" s="456"/>
      <c r="Z157" s="456"/>
      <c r="AA157" s="456"/>
      <c r="AB157" s="456"/>
      <c r="AC157" s="456"/>
      <c r="AD157" s="456"/>
      <c r="AE157" s="456"/>
      <c r="AF157" s="456"/>
      <c r="AG157" s="456"/>
      <c r="AH157" s="456"/>
      <c r="AI157" s="456"/>
      <c r="AJ157" s="456"/>
      <c r="AK157" s="456"/>
      <c r="AL157" s="456"/>
      <c r="AM157" s="456"/>
      <c r="AN157" s="456"/>
      <c r="AO157" s="456"/>
      <c r="AP157" s="456"/>
      <c r="AQ157" s="457"/>
    </row>
    <row r="158" spans="1:43" ht="12" customHeight="1">
      <c r="A158" s="457"/>
      <c r="B158" s="457"/>
      <c r="C158" s="470"/>
      <c r="D158" s="489"/>
      <c r="E158" s="471"/>
      <c r="F158" s="456"/>
      <c r="G158" s="456"/>
      <c r="H158" s="456"/>
      <c r="I158" s="456"/>
      <c r="J158" s="456"/>
      <c r="K158" s="456"/>
      <c r="L158" s="456"/>
      <c r="M158" s="456"/>
      <c r="N158" s="456"/>
      <c r="O158" s="456"/>
      <c r="P158" s="456"/>
      <c r="Q158" s="456"/>
      <c r="R158" s="456"/>
      <c r="S158" s="456"/>
      <c r="T158" s="456"/>
      <c r="U158" s="456"/>
      <c r="V158" s="456"/>
      <c r="W158" s="456"/>
      <c r="X158" s="456"/>
      <c r="Y158" s="456"/>
      <c r="Z158" s="456"/>
      <c r="AA158" s="456"/>
      <c r="AB158" s="456"/>
      <c r="AC158" s="456"/>
      <c r="AD158" s="456"/>
      <c r="AE158" s="456"/>
      <c r="AF158" s="456"/>
      <c r="AG158" s="456"/>
      <c r="AH158" s="456"/>
      <c r="AI158" s="456"/>
      <c r="AJ158" s="456"/>
      <c r="AK158" s="456"/>
      <c r="AL158" s="456"/>
      <c r="AM158" s="456"/>
      <c r="AN158" s="456"/>
      <c r="AO158" s="456"/>
      <c r="AP158" s="456"/>
      <c r="AQ158" s="457"/>
    </row>
    <row r="159" spans="1:43" ht="12" customHeight="1">
      <c r="A159" s="457"/>
      <c r="B159" s="457"/>
      <c r="C159" s="470"/>
      <c r="D159" s="489"/>
      <c r="E159" s="471"/>
      <c r="F159" s="456"/>
      <c r="G159" s="456"/>
      <c r="H159" s="456"/>
      <c r="I159" s="456"/>
      <c r="J159" s="456"/>
      <c r="K159" s="456"/>
      <c r="L159" s="456"/>
      <c r="M159" s="456"/>
      <c r="N159" s="456"/>
      <c r="O159" s="456"/>
      <c r="P159" s="456"/>
      <c r="Q159" s="456"/>
      <c r="R159" s="456"/>
      <c r="S159" s="456"/>
      <c r="T159" s="456"/>
      <c r="U159" s="456"/>
      <c r="V159" s="456"/>
      <c r="W159" s="456"/>
      <c r="X159" s="456"/>
      <c r="Y159" s="456"/>
      <c r="Z159" s="456"/>
      <c r="AA159" s="456"/>
      <c r="AB159" s="456"/>
      <c r="AC159" s="456"/>
      <c r="AD159" s="456"/>
      <c r="AE159" s="456"/>
      <c r="AF159" s="456"/>
      <c r="AG159" s="456"/>
      <c r="AH159" s="456"/>
      <c r="AI159" s="456"/>
      <c r="AJ159" s="456"/>
      <c r="AK159" s="456"/>
      <c r="AL159" s="456"/>
      <c r="AM159" s="456"/>
      <c r="AN159" s="456"/>
      <c r="AO159" s="456"/>
      <c r="AP159" s="456"/>
      <c r="AQ159" s="457"/>
    </row>
    <row r="160" spans="1:43" ht="12" customHeight="1">
      <c r="A160" s="457"/>
      <c r="B160" s="457"/>
      <c r="C160" s="470"/>
      <c r="D160" s="489"/>
      <c r="E160" s="471"/>
      <c r="F160" s="456"/>
      <c r="G160" s="456"/>
      <c r="H160" s="456"/>
      <c r="I160" s="456"/>
      <c r="J160" s="456"/>
      <c r="K160" s="456"/>
      <c r="L160" s="456"/>
      <c r="M160" s="456"/>
      <c r="N160" s="456"/>
      <c r="O160" s="456"/>
      <c r="P160" s="456"/>
      <c r="Q160" s="456"/>
      <c r="R160" s="456"/>
      <c r="S160" s="456"/>
      <c r="T160" s="456"/>
      <c r="U160" s="456"/>
      <c r="V160" s="456"/>
      <c r="W160" s="456"/>
      <c r="X160" s="456"/>
      <c r="Y160" s="456"/>
      <c r="Z160" s="456"/>
      <c r="AA160" s="456"/>
      <c r="AB160" s="456"/>
      <c r="AC160" s="456"/>
      <c r="AD160" s="456"/>
      <c r="AE160" s="456"/>
      <c r="AF160" s="456"/>
      <c r="AG160" s="456"/>
      <c r="AH160" s="456"/>
      <c r="AI160" s="456"/>
      <c r="AJ160" s="456"/>
      <c r="AK160" s="456"/>
      <c r="AL160" s="456"/>
      <c r="AM160" s="456"/>
      <c r="AN160" s="456"/>
      <c r="AO160" s="456"/>
      <c r="AP160" s="456"/>
      <c r="AQ160" s="457"/>
    </row>
    <row r="161" spans="1:43" ht="12" customHeight="1">
      <c r="A161" s="457"/>
      <c r="B161" s="457"/>
      <c r="C161" s="470"/>
      <c r="D161" s="489"/>
      <c r="E161" s="471"/>
      <c r="F161" s="456"/>
      <c r="G161" s="456"/>
      <c r="H161" s="456"/>
      <c r="I161" s="456"/>
      <c r="J161" s="456"/>
      <c r="K161" s="456"/>
      <c r="L161" s="456"/>
      <c r="M161" s="456"/>
      <c r="N161" s="456"/>
      <c r="O161" s="456"/>
      <c r="P161" s="456"/>
      <c r="Q161" s="456"/>
      <c r="R161" s="456"/>
      <c r="S161" s="456"/>
      <c r="T161" s="456"/>
      <c r="U161" s="456"/>
      <c r="V161" s="456"/>
      <c r="W161" s="456"/>
      <c r="X161" s="456"/>
      <c r="Y161" s="456"/>
      <c r="Z161" s="456"/>
      <c r="AA161" s="456"/>
      <c r="AB161" s="456"/>
      <c r="AC161" s="456"/>
      <c r="AD161" s="456"/>
      <c r="AE161" s="456"/>
      <c r="AF161" s="456"/>
      <c r="AG161" s="456"/>
      <c r="AH161" s="456"/>
      <c r="AI161" s="456"/>
      <c r="AJ161" s="456"/>
      <c r="AK161" s="456"/>
      <c r="AL161" s="456"/>
      <c r="AM161" s="456"/>
      <c r="AN161" s="456"/>
      <c r="AO161" s="456"/>
      <c r="AP161" s="456"/>
      <c r="AQ161" s="457"/>
    </row>
    <row r="162" spans="1:43" ht="12" customHeight="1">
      <c r="A162" s="457"/>
      <c r="B162" s="457"/>
      <c r="C162" s="470"/>
      <c r="D162" s="489"/>
      <c r="E162" s="471"/>
      <c r="F162" s="456"/>
      <c r="G162" s="456"/>
      <c r="H162" s="456"/>
      <c r="I162" s="456"/>
      <c r="J162" s="456"/>
      <c r="K162" s="456"/>
      <c r="L162" s="456"/>
      <c r="M162" s="456"/>
      <c r="N162" s="456"/>
      <c r="O162" s="456"/>
      <c r="P162" s="456"/>
      <c r="Q162" s="456"/>
      <c r="R162" s="456"/>
      <c r="S162" s="456"/>
      <c r="T162" s="456"/>
      <c r="U162" s="456"/>
      <c r="V162" s="456"/>
      <c r="W162" s="456"/>
      <c r="X162" s="456"/>
      <c r="Y162" s="456"/>
      <c r="Z162" s="456"/>
      <c r="AA162" s="456"/>
      <c r="AB162" s="456"/>
      <c r="AC162" s="456"/>
      <c r="AD162" s="456"/>
      <c r="AE162" s="456"/>
      <c r="AF162" s="456"/>
      <c r="AG162" s="456"/>
      <c r="AH162" s="456"/>
      <c r="AI162" s="456"/>
      <c r="AJ162" s="456"/>
      <c r="AK162" s="456"/>
      <c r="AL162" s="456"/>
      <c r="AM162" s="456"/>
      <c r="AN162" s="456"/>
      <c r="AO162" s="456"/>
      <c r="AP162" s="456"/>
      <c r="AQ162" s="457"/>
    </row>
    <row r="163" spans="1:43" ht="12" customHeight="1">
      <c r="A163" s="457"/>
      <c r="B163" s="457"/>
      <c r="C163" s="470"/>
      <c r="D163" s="489"/>
      <c r="E163" s="471"/>
      <c r="F163" s="456"/>
      <c r="G163" s="456"/>
      <c r="H163" s="456"/>
      <c r="I163" s="456"/>
      <c r="J163" s="456"/>
      <c r="K163" s="456"/>
      <c r="L163" s="456"/>
      <c r="M163" s="456"/>
      <c r="N163" s="456"/>
      <c r="O163" s="456"/>
      <c r="P163" s="456"/>
      <c r="Q163" s="456"/>
      <c r="R163" s="456"/>
      <c r="S163" s="456"/>
      <c r="T163" s="456"/>
      <c r="U163" s="456"/>
      <c r="V163" s="456"/>
      <c r="W163" s="456"/>
      <c r="X163" s="456"/>
      <c r="Y163" s="456"/>
      <c r="Z163" s="456"/>
      <c r="AA163" s="456"/>
      <c r="AB163" s="456"/>
      <c r="AC163" s="456"/>
      <c r="AD163" s="456"/>
      <c r="AE163" s="456"/>
      <c r="AF163" s="456"/>
      <c r="AG163" s="456"/>
      <c r="AH163" s="456"/>
      <c r="AI163" s="456"/>
      <c r="AJ163" s="456"/>
      <c r="AK163" s="456"/>
      <c r="AL163" s="456"/>
      <c r="AM163" s="456"/>
      <c r="AN163" s="456"/>
      <c r="AO163" s="456"/>
      <c r="AP163" s="456"/>
      <c r="AQ163" s="457"/>
    </row>
    <row r="164" spans="1:43" ht="12" customHeight="1">
      <c r="A164" s="457"/>
      <c r="B164" s="457"/>
      <c r="C164" s="470"/>
      <c r="D164" s="489"/>
      <c r="E164" s="471"/>
      <c r="F164" s="456"/>
      <c r="G164" s="456"/>
      <c r="H164" s="456"/>
      <c r="I164" s="456"/>
      <c r="J164" s="456"/>
      <c r="K164" s="456"/>
      <c r="L164" s="456"/>
      <c r="M164" s="456"/>
      <c r="N164" s="456"/>
      <c r="O164" s="456"/>
      <c r="P164" s="456"/>
      <c r="Q164" s="456"/>
      <c r="R164" s="456"/>
      <c r="S164" s="456"/>
      <c r="T164" s="456"/>
      <c r="U164" s="456"/>
      <c r="V164" s="456"/>
      <c r="W164" s="456"/>
      <c r="X164" s="456"/>
      <c r="Y164" s="456"/>
      <c r="Z164" s="456"/>
      <c r="AA164" s="456"/>
      <c r="AB164" s="456"/>
      <c r="AC164" s="456"/>
      <c r="AD164" s="456"/>
      <c r="AE164" s="456"/>
      <c r="AF164" s="456"/>
      <c r="AG164" s="456"/>
      <c r="AH164" s="456"/>
      <c r="AI164" s="456"/>
      <c r="AJ164" s="456"/>
      <c r="AK164" s="456"/>
      <c r="AL164" s="456"/>
      <c r="AM164" s="456"/>
      <c r="AN164" s="456"/>
      <c r="AO164" s="456"/>
      <c r="AP164" s="456"/>
      <c r="AQ164" s="457"/>
    </row>
    <row r="165" spans="1:43" ht="12" customHeight="1">
      <c r="A165" s="457"/>
      <c r="B165" s="457"/>
      <c r="C165" s="470"/>
      <c r="D165" s="489"/>
      <c r="E165" s="471"/>
      <c r="F165" s="456"/>
      <c r="G165" s="456"/>
      <c r="H165" s="456"/>
      <c r="I165" s="456"/>
      <c r="J165" s="456"/>
      <c r="K165" s="456"/>
      <c r="L165" s="456"/>
      <c r="M165" s="456"/>
      <c r="N165" s="456"/>
      <c r="O165" s="456"/>
      <c r="P165" s="456"/>
      <c r="Q165" s="456"/>
      <c r="R165" s="456"/>
      <c r="S165" s="456"/>
      <c r="T165" s="456"/>
      <c r="U165" s="456"/>
      <c r="V165" s="456"/>
      <c r="W165" s="456"/>
      <c r="X165" s="456"/>
      <c r="Y165" s="456"/>
      <c r="Z165" s="456"/>
      <c r="AA165" s="456"/>
      <c r="AB165" s="456"/>
      <c r="AC165" s="456"/>
      <c r="AD165" s="456"/>
      <c r="AE165" s="456"/>
      <c r="AF165" s="456"/>
      <c r="AG165" s="456"/>
      <c r="AH165" s="456"/>
      <c r="AI165" s="456"/>
      <c r="AJ165" s="456"/>
      <c r="AK165" s="456"/>
      <c r="AL165" s="456"/>
      <c r="AM165" s="456"/>
      <c r="AN165" s="456"/>
      <c r="AO165" s="456"/>
      <c r="AP165" s="456"/>
      <c r="AQ165" s="457"/>
    </row>
    <row r="166" spans="1:43" ht="12" customHeight="1">
      <c r="A166" s="457"/>
      <c r="B166" s="457"/>
      <c r="C166" s="470"/>
      <c r="D166" s="489"/>
      <c r="E166" s="471"/>
      <c r="F166" s="456"/>
      <c r="G166" s="456"/>
      <c r="H166" s="456"/>
      <c r="I166" s="456"/>
      <c r="J166" s="456"/>
      <c r="K166" s="456"/>
      <c r="L166" s="456"/>
      <c r="M166" s="456"/>
      <c r="N166" s="456"/>
      <c r="O166" s="456"/>
      <c r="P166" s="456"/>
      <c r="Q166" s="456"/>
      <c r="R166" s="456"/>
      <c r="S166" s="456"/>
      <c r="T166" s="456"/>
      <c r="U166" s="456"/>
      <c r="V166" s="456"/>
      <c r="W166" s="456"/>
      <c r="X166" s="456"/>
      <c r="Y166" s="456"/>
      <c r="Z166" s="456"/>
      <c r="AA166" s="456"/>
      <c r="AB166" s="456"/>
      <c r="AC166" s="456"/>
      <c r="AD166" s="456"/>
      <c r="AE166" s="456"/>
      <c r="AF166" s="456"/>
      <c r="AG166" s="456"/>
      <c r="AH166" s="456"/>
      <c r="AI166" s="456"/>
      <c r="AJ166" s="456"/>
      <c r="AK166" s="456"/>
      <c r="AL166" s="456"/>
      <c r="AM166" s="456"/>
      <c r="AN166" s="456"/>
      <c r="AO166" s="456"/>
      <c r="AP166" s="456"/>
      <c r="AQ166" s="457"/>
    </row>
    <row r="167" spans="1:43" ht="12" customHeight="1">
      <c r="A167" s="457"/>
      <c r="B167" s="457"/>
      <c r="C167" s="470"/>
      <c r="D167" s="489"/>
      <c r="E167" s="471"/>
      <c r="F167" s="456"/>
      <c r="G167" s="456"/>
      <c r="H167" s="456"/>
      <c r="I167" s="456"/>
      <c r="J167" s="456"/>
      <c r="K167" s="456"/>
      <c r="L167" s="456"/>
      <c r="M167" s="456"/>
      <c r="N167" s="456"/>
      <c r="O167" s="456"/>
      <c r="P167" s="456"/>
      <c r="Q167" s="456"/>
      <c r="R167" s="456"/>
      <c r="S167" s="456"/>
      <c r="T167" s="456"/>
      <c r="U167" s="456"/>
      <c r="V167" s="456"/>
      <c r="W167" s="456"/>
      <c r="X167" s="456"/>
      <c r="Y167" s="456"/>
      <c r="Z167" s="456"/>
      <c r="AA167" s="456"/>
      <c r="AB167" s="456"/>
      <c r="AC167" s="456"/>
      <c r="AD167" s="456"/>
      <c r="AE167" s="456"/>
      <c r="AF167" s="456"/>
      <c r="AG167" s="456"/>
      <c r="AH167" s="456"/>
      <c r="AI167" s="456"/>
      <c r="AJ167" s="456"/>
      <c r="AK167" s="456"/>
      <c r="AL167" s="456"/>
      <c r="AM167" s="456"/>
      <c r="AN167" s="456"/>
      <c r="AO167" s="456"/>
      <c r="AP167" s="456"/>
      <c r="AQ167" s="457"/>
    </row>
    <row r="168" spans="1:43" ht="12" customHeight="1">
      <c r="A168" s="457"/>
      <c r="B168" s="457"/>
      <c r="C168" s="470"/>
      <c r="D168" s="489"/>
      <c r="E168" s="471"/>
      <c r="F168" s="456"/>
      <c r="G168" s="456"/>
      <c r="H168" s="456"/>
      <c r="I168" s="456"/>
      <c r="J168" s="456"/>
      <c r="K168" s="456"/>
      <c r="L168" s="456"/>
      <c r="M168" s="456"/>
      <c r="N168" s="456"/>
      <c r="O168" s="456"/>
      <c r="P168" s="456"/>
      <c r="Q168" s="456"/>
      <c r="R168" s="456"/>
      <c r="S168" s="456"/>
      <c r="T168" s="456"/>
      <c r="U168" s="456"/>
      <c r="V168" s="456"/>
      <c r="W168" s="456"/>
      <c r="X168" s="456"/>
      <c r="Y168" s="456"/>
      <c r="Z168" s="456"/>
      <c r="AA168" s="456"/>
      <c r="AB168" s="456"/>
      <c r="AC168" s="456"/>
      <c r="AD168" s="456"/>
      <c r="AE168" s="456"/>
      <c r="AF168" s="456"/>
      <c r="AG168" s="456"/>
      <c r="AH168" s="456"/>
      <c r="AI168" s="456"/>
      <c r="AJ168" s="456"/>
      <c r="AK168" s="456"/>
      <c r="AL168" s="456"/>
      <c r="AM168" s="456"/>
      <c r="AN168" s="456"/>
      <c r="AO168" s="456"/>
      <c r="AP168" s="456"/>
      <c r="AQ168" s="457"/>
    </row>
    <row r="169" spans="1:43" ht="12" customHeight="1">
      <c r="A169" s="457"/>
      <c r="B169" s="457"/>
      <c r="C169" s="470"/>
      <c r="D169" s="489"/>
      <c r="E169" s="471"/>
      <c r="F169" s="456"/>
      <c r="G169" s="456"/>
      <c r="H169" s="456"/>
      <c r="I169" s="456"/>
      <c r="J169" s="456"/>
      <c r="K169" s="456"/>
      <c r="L169" s="456"/>
      <c r="M169" s="456"/>
      <c r="N169" s="456"/>
      <c r="O169" s="456"/>
      <c r="P169" s="456"/>
      <c r="Q169" s="456"/>
      <c r="R169" s="456"/>
      <c r="S169" s="456"/>
      <c r="T169" s="456"/>
      <c r="U169" s="456"/>
      <c r="V169" s="456"/>
      <c r="W169" s="456"/>
      <c r="X169" s="456"/>
      <c r="Y169" s="456"/>
      <c r="Z169" s="456"/>
      <c r="AA169" s="456"/>
      <c r="AB169" s="456"/>
      <c r="AC169" s="456"/>
      <c r="AD169" s="456"/>
      <c r="AE169" s="456"/>
      <c r="AF169" s="456"/>
      <c r="AG169" s="456"/>
      <c r="AH169" s="456"/>
      <c r="AI169" s="456"/>
      <c r="AJ169" s="456"/>
      <c r="AK169" s="456"/>
      <c r="AL169" s="456"/>
      <c r="AM169" s="456"/>
      <c r="AN169" s="456"/>
      <c r="AO169" s="456"/>
      <c r="AP169" s="456"/>
      <c r="AQ169" s="457"/>
    </row>
    <row r="170" spans="1:43" ht="12" customHeight="1">
      <c r="A170" s="457"/>
      <c r="B170" s="457"/>
      <c r="C170" s="470"/>
      <c r="D170" s="489"/>
      <c r="E170" s="471"/>
      <c r="F170" s="456"/>
      <c r="G170" s="456"/>
      <c r="H170" s="456"/>
      <c r="I170" s="456"/>
      <c r="J170" s="456"/>
      <c r="K170" s="456"/>
      <c r="L170" s="456"/>
      <c r="M170" s="456"/>
      <c r="N170" s="456"/>
      <c r="O170" s="456"/>
      <c r="P170" s="456"/>
      <c r="Q170" s="456"/>
      <c r="R170" s="456"/>
      <c r="S170" s="456"/>
      <c r="T170" s="456"/>
      <c r="U170" s="456"/>
      <c r="V170" s="456"/>
      <c r="W170" s="456"/>
      <c r="X170" s="456"/>
      <c r="Y170" s="456"/>
      <c r="Z170" s="456"/>
      <c r="AA170" s="456"/>
      <c r="AB170" s="456"/>
      <c r="AC170" s="456"/>
      <c r="AD170" s="456"/>
      <c r="AE170" s="456"/>
      <c r="AF170" s="456"/>
      <c r="AG170" s="456"/>
      <c r="AH170" s="456"/>
      <c r="AI170" s="456"/>
      <c r="AJ170" s="456"/>
      <c r="AK170" s="456"/>
      <c r="AL170" s="456"/>
      <c r="AM170" s="456"/>
      <c r="AN170" s="456"/>
      <c r="AO170" s="456"/>
      <c r="AP170" s="456"/>
      <c r="AQ170" s="457"/>
    </row>
    <row r="171" spans="1:43" ht="12" customHeight="1">
      <c r="A171" s="457"/>
      <c r="B171" s="457"/>
      <c r="C171" s="470"/>
      <c r="D171" s="489"/>
      <c r="E171" s="471"/>
      <c r="F171" s="456"/>
      <c r="G171" s="456"/>
      <c r="H171" s="456"/>
      <c r="I171" s="456"/>
      <c r="J171" s="456"/>
      <c r="K171" s="456"/>
      <c r="L171" s="456"/>
      <c r="M171" s="456"/>
      <c r="N171" s="456"/>
      <c r="O171" s="456"/>
      <c r="P171" s="456"/>
      <c r="Q171" s="456"/>
      <c r="R171" s="456"/>
      <c r="S171" s="456"/>
      <c r="T171" s="456"/>
      <c r="U171" s="456"/>
      <c r="V171" s="456"/>
      <c r="W171" s="456"/>
      <c r="X171" s="456"/>
      <c r="Y171" s="456"/>
      <c r="Z171" s="456"/>
      <c r="AA171" s="456"/>
      <c r="AB171" s="456"/>
      <c r="AC171" s="456"/>
      <c r="AD171" s="456"/>
      <c r="AE171" s="456"/>
      <c r="AF171" s="456"/>
      <c r="AG171" s="456"/>
      <c r="AH171" s="456"/>
      <c r="AI171" s="456"/>
      <c r="AJ171" s="456"/>
      <c r="AK171" s="456"/>
      <c r="AL171" s="456"/>
      <c r="AM171" s="456"/>
      <c r="AN171" s="456"/>
      <c r="AO171" s="456"/>
      <c r="AP171" s="456"/>
      <c r="AQ171" s="457"/>
    </row>
    <row r="172" spans="1:43" ht="12" customHeight="1">
      <c r="A172" s="457"/>
      <c r="B172" s="457"/>
      <c r="C172" s="470"/>
      <c r="D172" s="489"/>
      <c r="E172" s="471"/>
      <c r="F172" s="456"/>
      <c r="G172" s="456"/>
      <c r="H172" s="456"/>
      <c r="I172" s="456"/>
      <c r="J172" s="456"/>
      <c r="K172" s="456"/>
      <c r="L172" s="456"/>
      <c r="M172" s="456"/>
      <c r="N172" s="456"/>
      <c r="O172" s="456"/>
      <c r="P172" s="456"/>
      <c r="Q172" s="456"/>
      <c r="R172" s="456"/>
      <c r="S172" s="456"/>
      <c r="T172" s="456"/>
      <c r="U172" s="456"/>
      <c r="V172" s="456"/>
      <c r="W172" s="456"/>
      <c r="X172" s="456"/>
      <c r="Y172" s="456"/>
      <c r="Z172" s="456"/>
      <c r="AA172" s="456"/>
      <c r="AB172" s="456"/>
      <c r="AC172" s="456"/>
      <c r="AD172" s="456"/>
      <c r="AE172" s="456"/>
      <c r="AF172" s="456"/>
      <c r="AG172" s="456"/>
      <c r="AH172" s="456"/>
      <c r="AI172" s="456"/>
      <c r="AJ172" s="456"/>
      <c r="AK172" s="456"/>
      <c r="AL172" s="456"/>
      <c r="AM172" s="456"/>
      <c r="AN172" s="456"/>
      <c r="AO172" s="456"/>
      <c r="AP172" s="456"/>
      <c r="AQ172" s="457"/>
    </row>
    <row r="173" spans="1:43" ht="12" customHeight="1">
      <c r="A173" s="457"/>
      <c r="B173" s="457"/>
      <c r="C173" s="470"/>
      <c r="D173" s="489"/>
      <c r="E173" s="471"/>
      <c r="F173" s="456"/>
      <c r="G173" s="456"/>
      <c r="H173" s="456"/>
      <c r="I173" s="456"/>
      <c r="J173" s="456"/>
      <c r="K173" s="456"/>
      <c r="L173" s="456"/>
      <c r="M173" s="456"/>
      <c r="N173" s="456"/>
      <c r="O173" s="456"/>
      <c r="P173" s="456"/>
      <c r="Q173" s="456"/>
      <c r="R173" s="456"/>
      <c r="S173" s="456"/>
      <c r="T173" s="456"/>
      <c r="U173" s="456"/>
      <c r="V173" s="456"/>
      <c r="W173" s="456"/>
      <c r="X173" s="456"/>
      <c r="Y173" s="456"/>
      <c r="Z173" s="456"/>
      <c r="AA173" s="456"/>
      <c r="AB173" s="456"/>
      <c r="AC173" s="456"/>
      <c r="AD173" s="456"/>
      <c r="AE173" s="456"/>
      <c r="AF173" s="456"/>
      <c r="AG173" s="456"/>
      <c r="AH173" s="456"/>
      <c r="AI173" s="456"/>
      <c r="AJ173" s="456"/>
      <c r="AK173" s="456"/>
      <c r="AL173" s="456"/>
      <c r="AM173" s="456"/>
      <c r="AN173" s="456"/>
      <c r="AO173" s="456"/>
      <c r="AP173" s="456"/>
      <c r="AQ173" s="457"/>
    </row>
    <row r="174" spans="1:43" ht="12" customHeight="1">
      <c r="A174" s="457"/>
      <c r="B174" s="457"/>
      <c r="C174" s="470"/>
      <c r="D174" s="489"/>
      <c r="E174" s="471"/>
      <c r="F174" s="456"/>
      <c r="G174" s="456"/>
      <c r="H174" s="456"/>
      <c r="I174" s="456"/>
      <c r="J174" s="456"/>
      <c r="K174" s="456"/>
      <c r="L174" s="456"/>
      <c r="M174" s="456"/>
      <c r="N174" s="456"/>
      <c r="O174" s="456"/>
      <c r="P174" s="456"/>
      <c r="Q174" s="456"/>
      <c r="R174" s="456"/>
      <c r="S174" s="456"/>
      <c r="T174" s="456"/>
      <c r="U174" s="456"/>
      <c r="V174" s="456"/>
      <c r="W174" s="456"/>
      <c r="X174" s="456"/>
      <c r="Y174" s="456"/>
      <c r="Z174" s="456"/>
      <c r="AA174" s="456"/>
      <c r="AB174" s="456"/>
      <c r="AC174" s="456"/>
      <c r="AD174" s="456"/>
      <c r="AE174" s="456"/>
      <c r="AF174" s="456"/>
      <c r="AG174" s="456"/>
      <c r="AH174" s="456"/>
      <c r="AI174" s="456"/>
      <c r="AJ174" s="456"/>
      <c r="AK174" s="456"/>
      <c r="AL174" s="456"/>
      <c r="AM174" s="456"/>
      <c r="AN174" s="456"/>
      <c r="AO174" s="456"/>
      <c r="AP174" s="456"/>
      <c r="AQ174" s="457"/>
    </row>
    <row r="175" spans="1:43" ht="12" customHeight="1">
      <c r="A175" s="457"/>
      <c r="B175" s="457"/>
      <c r="C175" s="470"/>
      <c r="D175" s="489"/>
      <c r="E175" s="471"/>
      <c r="F175" s="456"/>
      <c r="G175" s="456"/>
      <c r="H175" s="456"/>
      <c r="I175" s="456"/>
      <c r="J175" s="456"/>
      <c r="K175" s="456"/>
      <c r="L175" s="456"/>
      <c r="M175" s="456"/>
      <c r="N175" s="456"/>
      <c r="O175" s="456"/>
      <c r="P175" s="456"/>
      <c r="Q175" s="456"/>
      <c r="R175" s="456"/>
      <c r="S175" s="456"/>
      <c r="T175" s="456"/>
      <c r="U175" s="456"/>
      <c r="V175" s="456"/>
      <c r="W175" s="456"/>
      <c r="X175" s="456"/>
      <c r="Y175" s="456"/>
      <c r="Z175" s="456"/>
      <c r="AA175" s="456"/>
      <c r="AB175" s="456"/>
      <c r="AC175" s="456"/>
      <c r="AD175" s="456"/>
      <c r="AE175" s="456"/>
      <c r="AF175" s="456"/>
      <c r="AG175" s="456"/>
      <c r="AH175" s="456"/>
      <c r="AI175" s="456"/>
      <c r="AJ175" s="456"/>
      <c r="AK175" s="456"/>
      <c r="AL175" s="456"/>
      <c r="AM175" s="456"/>
      <c r="AN175" s="456"/>
      <c r="AO175" s="456"/>
      <c r="AP175" s="456"/>
      <c r="AQ175" s="457"/>
    </row>
    <row r="176" spans="1:43" ht="12" customHeight="1">
      <c r="A176" s="457"/>
      <c r="B176" s="457"/>
      <c r="C176" s="470"/>
      <c r="D176" s="489"/>
      <c r="E176" s="471"/>
      <c r="F176" s="456"/>
      <c r="G176" s="456"/>
      <c r="H176" s="456"/>
      <c r="I176" s="456"/>
      <c r="J176" s="456"/>
      <c r="K176" s="456"/>
      <c r="L176" s="456"/>
      <c r="M176" s="456"/>
      <c r="N176" s="456"/>
      <c r="O176" s="456"/>
      <c r="P176" s="456"/>
      <c r="Q176" s="456"/>
      <c r="R176" s="456"/>
      <c r="S176" s="456"/>
      <c r="T176" s="456"/>
      <c r="U176" s="456"/>
      <c r="V176" s="456"/>
      <c r="W176" s="456"/>
      <c r="X176" s="456"/>
      <c r="Y176" s="456"/>
      <c r="Z176" s="456"/>
      <c r="AA176" s="456"/>
      <c r="AB176" s="456"/>
      <c r="AC176" s="456"/>
      <c r="AD176" s="456"/>
      <c r="AE176" s="456"/>
      <c r="AF176" s="456"/>
      <c r="AG176" s="456"/>
      <c r="AH176" s="456"/>
      <c r="AI176" s="456"/>
      <c r="AJ176" s="456"/>
      <c r="AK176" s="456"/>
      <c r="AL176" s="456"/>
      <c r="AM176" s="456"/>
      <c r="AN176" s="456"/>
      <c r="AO176" s="456"/>
      <c r="AP176" s="456"/>
      <c r="AQ176" s="457"/>
    </row>
    <row r="177" spans="1:43" ht="12" customHeight="1">
      <c r="A177" s="457"/>
      <c r="B177" s="457"/>
      <c r="C177" s="470"/>
      <c r="D177" s="489"/>
      <c r="E177" s="471"/>
      <c r="F177" s="456"/>
      <c r="G177" s="456"/>
      <c r="H177" s="456"/>
      <c r="I177" s="456"/>
      <c r="J177" s="456"/>
      <c r="K177" s="456"/>
      <c r="L177" s="456"/>
      <c r="M177" s="456"/>
      <c r="N177" s="456"/>
      <c r="O177" s="456"/>
      <c r="P177" s="456"/>
      <c r="Q177" s="456"/>
      <c r="R177" s="456"/>
      <c r="S177" s="456"/>
      <c r="T177" s="456"/>
      <c r="U177" s="456"/>
      <c r="V177" s="456"/>
      <c r="W177" s="456"/>
      <c r="X177" s="456"/>
      <c r="Y177" s="456"/>
      <c r="Z177" s="456"/>
      <c r="AA177" s="456"/>
      <c r="AB177" s="456"/>
      <c r="AC177" s="456"/>
      <c r="AD177" s="456"/>
      <c r="AE177" s="456"/>
      <c r="AF177" s="456"/>
      <c r="AG177" s="456"/>
      <c r="AH177" s="456"/>
      <c r="AI177" s="456"/>
      <c r="AJ177" s="456"/>
      <c r="AK177" s="456"/>
      <c r="AL177" s="456"/>
      <c r="AM177" s="456"/>
      <c r="AN177" s="456"/>
      <c r="AO177" s="456"/>
      <c r="AP177" s="456"/>
      <c r="AQ177" s="457"/>
    </row>
    <row r="178" spans="1:43" ht="12" customHeight="1">
      <c r="A178" s="457"/>
      <c r="B178" s="457"/>
      <c r="C178" s="470"/>
      <c r="D178" s="489"/>
      <c r="E178" s="471"/>
      <c r="F178" s="456"/>
      <c r="G178" s="456"/>
      <c r="H178" s="456"/>
      <c r="I178" s="456"/>
      <c r="J178" s="456"/>
      <c r="K178" s="456"/>
      <c r="L178" s="456"/>
      <c r="M178" s="456"/>
      <c r="N178" s="456"/>
      <c r="O178" s="456"/>
      <c r="P178" s="456"/>
      <c r="Q178" s="456"/>
      <c r="R178" s="456"/>
      <c r="S178" s="456"/>
      <c r="T178" s="456"/>
      <c r="U178" s="456"/>
      <c r="V178" s="456"/>
      <c r="W178" s="456"/>
      <c r="X178" s="456"/>
      <c r="Y178" s="456"/>
      <c r="Z178" s="456"/>
      <c r="AA178" s="456"/>
      <c r="AB178" s="456"/>
      <c r="AC178" s="456"/>
      <c r="AD178" s="456"/>
      <c r="AE178" s="456"/>
      <c r="AF178" s="456"/>
      <c r="AG178" s="456"/>
      <c r="AH178" s="456"/>
      <c r="AI178" s="456"/>
      <c r="AJ178" s="456"/>
      <c r="AK178" s="456"/>
      <c r="AL178" s="456"/>
      <c r="AM178" s="456"/>
      <c r="AN178" s="456"/>
      <c r="AO178" s="456"/>
      <c r="AP178" s="456"/>
      <c r="AQ178" s="457"/>
    </row>
    <row r="179" spans="1:43" ht="12" customHeight="1">
      <c r="A179" s="457"/>
      <c r="B179" s="457"/>
      <c r="C179" s="470"/>
      <c r="D179" s="489"/>
      <c r="E179" s="471"/>
      <c r="F179" s="456"/>
      <c r="G179" s="456"/>
      <c r="H179" s="456"/>
      <c r="I179" s="456"/>
      <c r="J179" s="456"/>
      <c r="K179" s="456"/>
      <c r="L179" s="456"/>
      <c r="M179" s="456"/>
      <c r="N179" s="456"/>
      <c r="O179" s="456"/>
      <c r="P179" s="456"/>
      <c r="Q179" s="456"/>
      <c r="R179" s="456"/>
      <c r="S179" s="456"/>
      <c r="T179" s="456"/>
      <c r="U179" s="456"/>
      <c r="V179" s="456"/>
      <c r="W179" s="456"/>
      <c r="X179" s="456"/>
      <c r="Y179" s="456"/>
      <c r="Z179" s="456"/>
      <c r="AA179" s="456"/>
      <c r="AB179" s="456"/>
      <c r="AC179" s="456"/>
      <c r="AD179" s="456"/>
      <c r="AE179" s="456"/>
      <c r="AF179" s="456"/>
      <c r="AG179" s="456"/>
      <c r="AH179" s="456"/>
      <c r="AI179" s="456"/>
      <c r="AJ179" s="456"/>
      <c r="AK179" s="456"/>
      <c r="AL179" s="456"/>
      <c r="AM179" s="456"/>
      <c r="AN179" s="456"/>
      <c r="AO179" s="456"/>
      <c r="AP179" s="456"/>
      <c r="AQ179" s="457"/>
    </row>
    <row r="180" spans="1:43" ht="12" customHeight="1">
      <c r="A180" s="457"/>
      <c r="B180" s="457"/>
      <c r="C180" s="470"/>
      <c r="D180" s="489"/>
      <c r="E180" s="471"/>
      <c r="F180" s="456"/>
      <c r="G180" s="456"/>
      <c r="H180" s="456"/>
      <c r="I180" s="456"/>
      <c r="J180" s="456"/>
      <c r="K180" s="456"/>
      <c r="L180" s="456"/>
      <c r="M180" s="456"/>
      <c r="N180" s="456"/>
      <c r="O180" s="456"/>
      <c r="P180" s="456"/>
      <c r="Q180" s="456"/>
      <c r="R180" s="456"/>
      <c r="S180" s="456"/>
      <c r="T180" s="456"/>
      <c r="U180" s="456"/>
      <c r="V180" s="456"/>
      <c r="W180" s="456"/>
      <c r="X180" s="456"/>
      <c r="Y180" s="456"/>
      <c r="Z180" s="456"/>
      <c r="AA180" s="456"/>
      <c r="AB180" s="456"/>
      <c r="AC180" s="456"/>
      <c r="AD180" s="456"/>
      <c r="AE180" s="456"/>
      <c r="AF180" s="456"/>
      <c r="AG180" s="456"/>
      <c r="AH180" s="456"/>
      <c r="AI180" s="456"/>
      <c r="AJ180" s="456"/>
      <c r="AK180" s="456"/>
      <c r="AL180" s="456"/>
      <c r="AM180" s="456"/>
      <c r="AN180" s="456"/>
      <c r="AO180" s="456"/>
      <c r="AP180" s="456"/>
      <c r="AQ180" s="457"/>
    </row>
    <row r="181" spans="1:43" ht="12" customHeight="1">
      <c r="A181" s="457"/>
      <c r="B181" s="457"/>
      <c r="C181" s="470"/>
      <c r="D181" s="489"/>
      <c r="E181" s="471"/>
      <c r="F181" s="456"/>
      <c r="G181" s="456"/>
      <c r="H181" s="456"/>
      <c r="I181" s="456"/>
      <c r="J181" s="456"/>
      <c r="K181" s="456"/>
      <c r="L181" s="456"/>
      <c r="M181" s="456"/>
      <c r="N181" s="456"/>
      <c r="O181" s="456"/>
      <c r="P181" s="456"/>
      <c r="Q181" s="456"/>
      <c r="R181" s="456"/>
      <c r="S181" s="456"/>
      <c r="T181" s="456"/>
      <c r="U181" s="456"/>
      <c r="V181" s="456"/>
      <c r="W181" s="456"/>
      <c r="X181" s="456"/>
      <c r="Y181" s="456"/>
      <c r="Z181" s="456"/>
      <c r="AA181" s="456"/>
      <c r="AB181" s="456"/>
      <c r="AC181" s="456"/>
      <c r="AD181" s="456"/>
      <c r="AE181" s="456"/>
      <c r="AF181" s="456"/>
      <c r="AG181" s="456"/>
      <c r="AH181" s="456"/>
      <c r="AI181" s="456"/>
      <c r="AJ181" s="456"/>
      <c r="AK181" s="456"/>
      <c r="AL181" s="456"/>
      <c r="AM181" s="456"/>
      <c r="AN181" s="456"/>
      <c r="AO181" s="456"/>
      <c r="AP181" s="456"/>
      <c r="AQ181" s="457"/>
    </row>
    <row r="182" spans="1:43" ht="12" customHeight="1">
      <c r="A182" s="457"/>
      <c r="B182" s="457"/>
      <c r="C182" s="470"/>
      <c r="D182" s="489"/>
      <c r="E182" s="471"/>
      <c r="F182" s="456"/>
      <c r="G182" s="456"/>
      <c r="H182" s="456"/>
      <c r="I182" s="456"/>
      <c r="J182" s="456"/>
      <c r="K182" s="456"/>
      <c r="L182" s="456"/>
      <c r="M182" s="456"/>
      <c r="N182" s="456"/>
      <c r="O182" s="456"/>
      <c r="P182" s="456"/>
      <c r="Q182" s="456"/>
      <c r="R182" s="456"/>
      <c r="S182" s="456"/>
      <c r="T182" s="456"/>
      <c r="U182" s="456"/>
      <c r="V182" s="456"/>
      <c r="W182" s="456"/>
      <c r="X182" s="456"/>
      <c r="Y182" s="456"/>
      <c r="Z182" s="456"/>
      <c r="AA182" s="456"/>
      <c r="AB182" s="456"/>
      <c r="AC182" s="456"/>
      <c r="AD182" s="456"/>
      <c r="AE182" s="456"/>
      <c r="AF182" s="456"/>
      <c r="AG182" s="456"/>
      <c r="AH182" s="456"/>
      <c r="AI182" s="456"/>
      <c r="AJ182" s="456"/>
      <c r="AK182" s="456"/>
      <c r="AL182" s="456"/>
      <c r="AM182" s="456"/>
      <c r="AN182" s="456"/>
      <c r="AO182" s="456"/>
      <c r="AP182" s="456"/>
      <c r="AQ182" s="457"/>
    </row>
    <row r="183" spans="1:43" ht="12" customHeight="1">
      <c r="A183" s="457"/>
      <c r="B183" s="457"/>
      <c r="C183" s="470"/>
      <c r="D183" s="489"/>
      <c r="E183" s="471"/>
      <c r="F183" s="456"/>
      <c r="G183" s="456"/>
      <c r="H183" s="456"/>
      <c r="I183" s="456"/>
      <c r="J183" s="456"/>
      <c r="K183" s="456"/>
      <c r="L183" s="456"/>
      <c r="M183" s="456"/>
      <c r="N183" s="456"/>
      <c r="O183" s="456"/>
      <c r="P183" s="456"/>
      <c r="Q183" s="456"/>
      <c r="R183" s="456"/>
      <c r="S183" s="456"/>
      <c r="T183" s="456"/>
      <c r="U183" s="456"/>
      <c r="V183" s="456"/>
      <c r="W183" s="456"/>
      <c r="X183" s="456"/>
      <c r="Y183" s="456"/>
      <c r="Z183" s="456"/>
      <c r="AA183" s="456"/>
      <c r="AB183" s="456"/>
      <c r="AC183" s="456"/>
      <c r="AD183" s="456"/>
      <c r="AE183" s="456"/>
      <c r="AF183" s="456"/>
      <c r="AG183" s="456"/>
      <c r="AH183" s="456"/>
      <c r="AI183" s="456"/>
      <c r="AJ183" s="456"/>
      <c r="AK183" s="456"/>
      <c r="AL183" s="456"/>
      <c r="AM183" s="456"/>
      <c r="AN183" s="456"/>
      <c r="AO183" s="456"/>
      <c r="AP183" s="456"/>
      <c r="AQ183" s="457"/>
    </row>
    <row r="184" spans="1:43" ht="12" customHeight="1">
      <c r="A184" s="457"/>
      <c r="B184" s="457"/>
      <c r="C184" s="470"/>
      <c r="D184" s="489"/>
      <c r="E184" s="471"/>
      <c r="F184" s="456"/>
      <c r="G184" s="456"/>
      <c r="H184" s="456"/>
      <c r="I184" s="456"/>
      <c r="J184" s="456"/>
      <c r="K184" s="456"/>
      <c r="L184" s="456"/>
      <c r="M184" s="456"/>
      <c r="N184" s="456"/>
      <c r="O184" s="456"/>
      <c r="P184" s="456"/>
      <c r="Q184" s="456"/>
      <c r="R184" s="456"/>
      <c r="S184" s="456"/>
      <c r="T184" s="456"/>
      <c r="U184" s="456"/>
      <c r="V184" s="456"/>
      <c r="W184" s="456"/>
      <c r="X184" s="456"/>
      <c r="Y184" s="456"/>
      <c r="Z184" s="456"/>
      <c r="AA184" s="456"/>
      <c r="AB184" s="456"/>
      <c r="AC184" s="456"/>
      <c r="AD184" s="456"/>
      <c r="AE184" s="456"/>
      <c r="AF184" s="456"/>
      <c r="AG184" s="456"/>
      <c r="AH184" s="456"/>
      <c r="AI184" s="456"/>
      <c r="AJ184" s="456"/>
      <c r="AK184" s="456"/>
      <c r="AL184" s="456"/>
      <c r="AM184" s="456"/>
      <c r="AN184" s="456"/>
      <c r="AO184" s="456"/>
      <c r="AP184" s="456"/>
      <c r="AQ184" s="457"/>
    </row>
    <row r="185" spans="1:43" ht="12" customHeight="1">
      <c r="A185" s="457"/>
      <c r="B185" s="457"/>
      <c r="C185" s="470"/>
      <c r="D185" s="489"/>
      <c r="E185" s="471"/>
      <c r="F185" s="456"/>
      <c r="G185" s="456"/>
      <c r="H185" s="456"/>
      <c r="I185" s="456"/>
      <c r="J185" s="456"/>
      <c r="K185" s="456"/>
      <c r="L185" s="456"/>
      <c r="M185" s="456"/>
      <c r="N185" s="456"/>
      <c r="O185" s="456"/>
      <c r="P185" s="456"/>
      <c r="Q185" s="456"/>
      <c r="R185" s="456"/>
      <c r="S185" s="456"/>
      <c r="T185" s="456"/>
      <c r="U185" s="456"/>
      <c r="V185" s="456"/>
      <c r="W185" s="456"/>
      <c r="X185" s="456"/>
      <c r="Y185" s="456"/>
      <c r="Z185" s="456"/>
      <c r="AA185" s="456"/>
      <c r="AB185" s="456"/>
      <c r="AC185" s="456"/>
      <c r="AD185" s="456"/>
      <c r="AE185" s="456"/>
      <c r="AF185" s="456"/>
      <c r="AG185" s="456"/>
      <c r="AH185" s="456"/>
      <c r="AI185" s="456"/>
      <c r="AJ185" s="456"/>
      <c r="AK185" s="456"/>
      <c r="AL185" s="456"/>
      <c r="AM185" s="456"/>
      <c r="AN185" s="456"/>
      <c r="AO185" s="456"/>
      <c r="AP185" s="456"/>
      <c r="AQ185" s="457"/>
    </row>
    <row r="186" spans="1:43" ht="12" customHeight="1">
      <c r="A186" s="457"/>
      <c r="B186" s="457"/>
      <c r="C186" s="470"/>
      <c r="D186" s="489"/>
      <c r="E186" s="471"/>
      <c r="F186" s="456"/>
      <c r="G186" s="456"/>
      <c r="H186" s="456"/>
      <c r="I186" s="456"/>
      <c r="J186" s="456"/>
      <c r="K186" s="456"/>
      <c r="L186" s="456"/>
      <c r="M186" s="456"/>
      <c r="N186" s="456"/>
      <c r="O186" s="456"/>
      <c r="P186" s="456"/>
      <c r="Q186" s="456"/>
      <c r="R186" s="456"/>
      <c r="S186" s="456"/>
      <c r="T186" s="456"/>
      <c r="U186" s="456"/>
      <c r="V186" s="456"/>
      <c r="W186" s="456"/>
      <c r="X186" s="456"/>
      <c r="Y186" s="456"/>
      <c r="Z186" s="456"/>
      <c r="AA186" s="456"/>
      <c r="AB186" s="456"/>
      <c r="AC186" s="456"/>
      <c r="AD186" s="456"/>
      <c r="AE186" s="456"/>
      <c r="AF186" s="456"/>
      <c r="AG186" s="456"/>
      <c r="AH186" s="456"/>
      <c r="AI186" s="456"/>
      <c r="AJ186" s="456"/>
      <c r="AK186" s="456"/>
      <c r="AL186" s="456"/>
      <c r="AM186" s="456"/>
      <c r="AN186" s="456"/>
      <c r="AO186" s="456"/>
      <c r="AP186" s="456"/>
      <c r="AQ186" s="457"/>
    </row>
    <row r="187" spans="1:43" ht="12" customHeight="1">
      <c r="A187" s="457"/>
      <c r="B187" s="457"/>
      <c r="C187" s="470"/>
      <c r="D187" s="489"/>
      <c r="E187" s="471"/>
      <c r="F187" s="456"/>
      <c r="G187" s="456"/>
      <c r="H187" s="456"/>
      <c r="I187" s="456"/>
      <c r="J187" s="456"/>
      <c r="K187" s="456"/>
      <c r="L187" s="456"/>
      <c r="M187" s="456"/>
      <c r="N187" s="456"/>
      <c r="O187" s="456"/>
      <c r="P187" s="456"/>
      <c r="Q187" s="456"/>
      <c r="R187" s="456"/>
      <c r="S187" s="456"/>
      <c r="T187" s="456"/>
      <c r="U187" s="456"/>
      <c r="V187" s="456"/>
      <c r="W187" s="456"/>
      <c r="X187" s="456"/>
      <c r="Y187" s="456"/>
      <c r="Z187" s="456"/>
      <c r="AA187" s="456"/>
      <c r="AB187" s="456"/>
      <c r="AC187" s="456"/>
      <c r="AD187" s="456"/>
      <c r="AE187" s="456"/>
      <c r="AF187" s="456"/>
      <c r="AG187" s="456"/>
      <c r="AH187" s="456"/>
      <c r="AI187" s="456"/>
      <c r="AJ187" s="456"/>
      <c r="AK187" s="456"/>
      <c r="AL187" s="456"/>
      <c r="AM187" s="456"/>
      <c r="AN187" s="456"/>
      <c r="AO187" s="456"/>
      <c r="AP187" s="456"/>
      <c r="AQ187" s="457"/>
    </row>
    <row r="188" spans="1:43" ht="12" customHeight="1">
      <c r="A188" s="457"/>
      <c r="B188" s="457"/>
      <c r="C188" s="470"/>
      <c r="D188" s="489"/>
      <c r="E188" s="471"/>
      <c r="F188" s="456"/>
      <c r="G188" s="456"/>
      <c r="H188" s="456"/>
      <c r="I188" s="456"/>
      <c r="J188" s="456"/>
      <c r="K188" s="456"/>
      <c r="L188" s="456"/>
      <c r="M188" s="456"/>
      <c r="N188" s="456"/>
      <c r="O188" s="456"/>
      <c r="P188" s="456"/>
      <c r="Q188" s="456"/>
      <c r="R188" s="456"/>
      <c r="S188" s="456"/>
      <c r="T188" s="456"/>
      <c r="U188" s="456"/>
      <c r="V188" s="456"/>
      <c r="W188" s="456"/>
      <c r="X188" s="456"/>
      <c r="Y188" s="456"/>
      <c r="Z188" s="456"/>
      <c r="AA188" s="456"/>
      <c r="AB188" s="456"/>
      <c r="AC188" s="456"/>
      <c r="AD188" s="456"/>
      <c r="AE188" s="456"/>
      <c r="AF188" s="456"/>
      <c r="AG188" s="456"/>
      <c r="AH188" s="456"/>
      <c r="AI188" s="456"/>
      <c r="AJ188" s="456"/>
      <c r="AK188" s="456"/>
      <c r="AL188" s="456"/>
      <c r="AM188" s="456"/>
      <c r="AN188" s="456"/>
      <c r="AO188" s="456"/>
      <c r="AP188" s="456"/>
      <c r="AQ188" s="457"/>
    </row>
    <row r="189" spans="1:43" ht="12" customHeight="1">
      <c r="A189" s="457"/>
      <c r="B189" s="457"/>
      <c r="C189" s="470"/>
      <c r="D189" s="489"/>
      <c r="E189" s="471"/>
      <c r="F189" s="456"/>
      <c r="G189" s="456"/>
      <c r="H189" s="456"/>
      <c r="I189" s="456"/>
      <c r="J189" s="456"/>
      <c r="K189" s="456"/>
      <c r="L189" s="456"/>
      <c r="M189" s="456"/>
      <c r="N189" s="456"/>
      <c r="O189" s="456"/>
      <c r="P189" s="456"/>
      <c r="Q189" s="456"/>
      <c r="R189" s="456"/>
      <c r="S189" s="456"/>
      <c r="T189" s="456"/>
      <c r="U189" s="456"/>
      <c r="V189" s="456"/>
      <c r="W189" s="456"/>
      <c r="X189" s="456"/>
      <c r="Y189" s="456"/>
      <c r="Z189" s="456"/>
      <c r="AA189" s="456"/>
      <c r="AB189" s="456"/>
      <c r="AC189" s="456"/>
      <c r="AD189" s="456"/>
      <c r="AE189" s="456"/>
      <c r="AF189" s="456"/>
      <c r="AG189" s="456"/>
      <c r="AH189" s="456"/>
      <c r="AI189" s="456"/>
      <c r="AJ189" s="456"/>
      <c r="AK189" s="456"/>
      <c r="AL189" s="456"/>
      <c r="AM189" s="456"/>
      <c r="AN189" s="456"/>
      <c r="AO189" s="456"/>
      <c r="AP189" s="456"/>
      <c r="AQ189" s="457"/>
    </row>
    <row r="190" spans="1:43" ht="12" customHeight="1">
      <c r="A190" s="457"/>
      <c r="B190" s="457"/>
      <c r="C190" s="470"/>
      <c r="D190" s="489"/>
      <c r="E190" s="471"/>
      <c r="F190" s="456"/>
      <c r="G190" s="456"/>
      <c r="H190" s="456"/>
      <c r="I190" s="456"/>
      <c r="J190" s="456"/>
      <c r="K190" s="456"/>
      <c r="L190" s="456"/>
      <c r="M190" s="456"/>
      <c r="N190" s="456"/>
      <c r="O190" s="456"/>
      <c r="P190" s="456"/>
      <c r="Q190" s="456"/>
      <c r="R190" s="456"/>
      <c r="S190" s="456"/>
      <c r="T190" s="456"/>
      <c r="U190" s="456"/>
      <c r="V190" s="456"/>
      <c r="W190" s="456"/>
      <c r="X190" s="456"/>
      <c r="Y190" s="456"/>
      <c r="Z190" s="456"/>
      <c r="AA190" s="456"/>
      <c r="AB190" s="456"/>
      <c r="AC190" s="456"/>
      <c r="AD190" s="456"/>
      <c r="AE190" s="456"/>
      <c r="AF190" s="456"/>
      <c r="AG190" s="456"/>
      <c r="AH190" s="456"/>
      <c r="AI190" s="456"/>
      <c r="AJ190" s="456"/>
      <c r="AK190" s="456"/>
      <c r="AL190" s="456"/>
      <c r="AM190" s="456"/>
      <c r="AN190" s="456"/>
      <c r="AO190" s="456"/>
      <c r="AP190" s="456"/>
      <c r="AQ190" s="457"/>
    </row>
    <row r="191" spans="1:43" ht="12" customHeight="1">
      <c r="A191" s="457"/>
      <c r="B191" s="457"/>
      <c r="C191" s="470"/>
      <c r="D191" s="489"/>
      <c r="E191" s="471"/>
      <c r="F191" s="456"/>
      <c r="G191" s="456"/>
      <c r="H191" s="456"/>
      <c r="I191" s="456"/>
      <c r="J191" s="456"/>
      <c r="K191" s="456"/>
      <c r="L191" s="456"/>
      <c r="M191" s="456"/>
      <c r="N191" s="456"/>
      <c r="O191" s="456"/>
      <c r="P191" s="456"/>
      <c r="Q191" s="456"/>
      <c r="R191" s="456"/>
      <c r="S191" s="456"/>
      <c r="T191" s="456"/>
      <c r="U191" s="456"/>
      <c r="V191" s="456"/>
      <c r="W191" s="456"/>
      <c r="X191" s="456"/>
      <c r="Y191" s="456"/>
      <c r="Z191" s="456"/>
      <c r="AA191" s="456"/>
      <c r="AB191" s="456"/>
      <c r="AC191" s="456"/>
      <c r="AD191" s="456"/>
      <c r="AE191" s="456"/>
      <c r="AF191" s="456"/>
      <c r="AG191" s="456"/>
      <c r="AH191" s="456"/>
      <c r="AI191" s="456"/>
      <c r="AJ191" s="456"/>
      <c r="AK191" s="456"/>
      <c r="AL191" s="456"/>
      <c r="AM191" s="456"/>
      <c r="AN191" s="456"/>
      <c r="AO191" s="456"/>
      <c r="AP191" s="456"/>
      <c r="AQ191" s="457"/>
    </row>
    <row r="192" spans="1:43" ht="12" customHeight="1">
      <c r="A192" s="457"/>
      <c r="B192" s="457"/>
      <c r="C192" s="470"/>
      <c r="D192" s="489"/>
      <c r="E192" s="471"/>
      <c r="F192" s="456"/>
      <c r="G192" s="456"/>
      <c r="H192" s="456"/>
      <c r="I192" s="456"/>
      <c r="J192" s="456"/>
      <c r="K192" s="456"/>
      <c r="L192" s="456"/>
      <c r="M192" s="456"/>
      <c r="N192" s="456"/>
      <c r="O192" s="456"/>
      <c r="P192" s="456"/>
      <c r="Q192" s="456"/>
      <c r="R192" s="456"/>
      <c r="S192" s="456"/>
      <c r="T192" s="456"/>
      <c r="U192" s="456"/>
      <c r="V192" s="456"/>
      <c r="W192" s="456"/>
      <c r="X192" s="456"/>
      <c r="Y192" s="456"/>
      <c r="Z192" s="456"/>
      <c r="AA192" s="456"/>
      <c r="AB192" s="456"/>
      <c r="AC192" s="456"/>
      <c r="AD192" s="456"/>
      <c r="AE192" s="456"/>
      <c r="AF192" s="456"/>
      <c r="AG192" s="456"/>
      <c r="AH192" s="456"/>
      <c r="AI192" s="456"/>
      <c r="AJ192" s="456"/>
      <c r="AK192" s="456"/>
      <c r="AL192" s="456"/>
      <c r="AM192" s="456"/>
      <c r="AN192" s="456"/>
      <c r="AO192" s="456"/>
      <c r="AP192" s="456"/>
      <c r="AQ192" s="457"/>
    </row>
    <row r="193" spans="1:43" ht="12" customHeight="1">
      <c r="A193" s="457"/>
      <c r="B193" s="457"/>
      <c r="C193" s="470"/>
      <c r="D193" s="489"/>
      <c r="E193" s="471"/>
      <c r="F193" s="456"/>
      <c r="G193" s="456"/>
      <c r="H193" s="456"/>
      <c r="I193" s="456"/>
      <c r="J193" s="456"/>
      <c r="K193" s="456"/>
      <c r="L193" s="456"/>
      <c r="M193" s="456"/>
      <c r="N193" s="456"/>
      <c r="O193" s="456"/>
      <c r="P193" s="456"/>
      <c r="Q193" s="456"/>
      <c r="R193" s="456"/>
      <c r="S193" s="456"/>
      <c r="T193" s="456"/>
      <c r="U193" s="456"/>
      <c r="V193" s="456"/>
      <c r="W193" s="456"/>
      <c r="X193" s="456"/>
      <c r="Y193" s="456"/>
      <c r="Z193" s="456"/>
      <c r="AA193" s="456"/>
      <c r="AB193" s="456"/>
      <c r="AC193" s="456"/>
      <c r="AD193" s="456"/>
      <c r="AE193" s="456"/>
      <c r="AF193" s="456"/>
      <c r="AG193" s="456"/>
      <c r="AH193" s="456"/>
      <c r="AI193" s="456"/>
      <c r="AJ193" s="456"/>
      <c r="AK193" s="456"/>
      <c r="AL193" s="456"/>
      <c r="AM193" s="456"/>
      <c r="AN193" s="456"/>
      <c r="AO193" s="456"/>
      <c r="AP193" s="456"/>
      <c r="AQ193" s="457"/>
    </row>
    <row r="194" spans="1:43" ht="12" customHeight="1">
      <c r="A194" s="457"/>
      <c r="B194" s="457"/>
      <c r="C194" s="470"/>
      <c r="D194" s="489"/>
      <c r="E194" s="471"/>
      <c r="F194" s="456"/>
      <c r="G194" s="456"/>
      <c r="H194" s="456"/>
      <c r="I194" s="456"/>
      <c r="J194" s="456"/>
      <c r="K194" s="456"/>
      <c r="L194" s="456"/>
      <c r="M194" s="456"/>
      <c r="N194" s="456"/>
      <c r="O194" s="456"/>
      <c r="P194" s="456"/>
      <c r="Q194" s="456"/>
      <c r="R194" s="456"/>
      <c r="S194" s="456"/>
      <c r="T194" s="456"/>
      <c r="U194" s="456"/>
      <c r="V194" s="456"/>
      <c r="W194" s="456"/>
      <c r="X194" s="456"/>
      <c r="Y194" s="456"/>
      <c r="Z194" s="456"/>
      <c r="AA194" s="456"/>
      <c r="AB194" s="456"/>
      <c r="AC194" s="456"/>
      <c r="AD194" s="456"/>
      <c r="AE194" s="456"/>
      <c r="AF194" s="456"/>
      <c r="AG194" s="456"/>
      <c r="AH194" s="456"/>
      <c r="AI194" s="456"/>
      <c r="AJ194" s="456"/>
      <c r="AK194" s="456"/>
      <c r="AL194" s="456"/>
      <c r="AM194" s="456"/>
      <c r="AN194" s="456"/>
      <c r="AO194" s="456"/>
      <c r="AP194" s="456"/>
      <c r="AQ194" s="457"/>
    </row>
    <row r="195" spans="1:43" ht="12" customHeight="1">
      <c r="A195" s="457"/>
      <c r="B195" s="457"/>
      <c r="C195" s="470"/>
      <c r="D195" s="489"/>
      <c r="E195" s="471"/>
      <c r="F195" s="456"/>
      <c r="G195" s="456"/>
      <c r="H195" s="456"/>
      <c r="I195" s="456"/>
      <c r="J195" s="456"/>
      <c r="K195" s="456"/>
      <c r="L195" s="456"/>
      <c r="M195" s="456"/>
      <c r="N195" s="456"/>
      <c r="O195" s="456"/>
      <c r="P195" s="456"/>
      <c r="Q195" s="456"/>
      <c r="R195" s="456"/>
      <c r="S195" s="456"/>
      <c r="T195" s="456"/>
      <c r="U195" s="456"/>
      <c r="V195" s="456"/>
      <c r="W195" s="456"/>
      <c r="X195" s="456"/>
      <c r="Y195" s="456"/>
      <c r="Z195" s="456"/>
      <c r="AA195" s="456"/>
      <c r="AB195" s="456"/>
      <c r="AC195" s="456"/>
      <c r="AD195" s="456"/>
      <c r="AE195" s="456"/>
      <c r="AF195" s="456"/>
      <c r="AG195" s="456"/>
      <c r="AH195" s="456"/>
      <c r="AI195" s="456"/>
      <c r="AJ195" s="456"/>
      <c r="AK195" s="456"/>
      <c r="AL195" s="456"/>
      <c r="AM195" s="456"/>
      <c r="AN195" s="456"/>
      <c r="AO195" s="456"/>
      <c r="AP195" s="456"/>
      <c r="AQ195" s="457"/>
    </row>
    <row r="196" spans="1:43" ht="12" customHeight="1">
      <c r="A196" s="457"/>
      <c r="B196" s="457"/>
      <c r="C196" s="470"/>
      <c r="D196" s="489"/>
      <c r="E196" s="471"/>
      <c r="F196" s="456"/>
      <c r="G196" s="456"/>
      <c r="H196" s="456"/>
      <c r="I196" s="456"/>
      <c r="J196" s="456"/>
      <c r="K196" s="456"/>
      <c r="L196" s="456"/>
      <c r="M196" s="456"/>
      <c r="N196" s="456"/>
      <c r="O196" s="456"/>
      <c r="P196" s="456"/>
      <c r="Q196" s="456"/>
      <c r="R196" s="456"/>
      <c r="S196" s="456"/>
      <c r="T196" s="456"/>
      <c r="U196" s="456"/>
      <c r="V196" s="456"/>
      <c r="W196" s="456"/>
      <c r="X196" s="456"/>
      <c r="Y196" s="456"/>
      <c r="Z196" s="456"/>
      <c r="AA196" s="456"/>
      <c r="AB196" s="456"/>
      <c r="AC196" s="456"/>
      <c r="AD196" s="456"/>
      <c r="AE196" s="456"/>
      <c r="AF196" s="456"/>
      <c r="AG196" s="456"/>
      <c r="AH196" s="456"/>
      <c r="AI196" s="456"/>
      <c r="AJ196" s="456"/>
      <c r="AK196" s="456"/>
      <c r="AL196" s="456"/>
      <c r="AM196" s="456"/>
      <c r="AN196" s="456"/>
      <c r="AO196" s="456"/>
      <c r="AP196" s="456"/>
      <c r="AQ196" s="457"/>
    </row>
    <row r="197" spans="1:43" ht="12" customHeight="1">
      <c r="A197" s="457"/>
      <c r="B197" s="457"/>
      <c r="C197" s="470"/>
      <c r="D197" s="489"/>
      <c r="E197" s="471"/>
      <c r="F197" s="456"/>
      <c r="G197" s="456"/>
      <c r="H197" s="456"/>
      <c r="I197" s="456"/>
      <c r="J197" s="456"/>
      <c r="K197" s="456"/>
      <c r="L197" s="456"/>
      <c r="M197" s="456"/>
      <c r="N197" s="456"/>
      <c r="O197" s="456"/>
      <c r="P197" s="456"/>
      <c r="Q197" s="456"/>
      <c r="R197" s="456"/>
      <c r="S197" s="456"/>
      <c r="T197" s="456"/>
      <c r="U197" s="456"/>
      <c r="V197" s="456"/>
      <c r="W197" s="456"/>
      <c r="X197" s="456"/>
      <c r="Y197" s="456"/>
      <c r="Z197" s="456"/>
      <c r="AA197" s="456"/>
      <c r="AB197" s="456"/>
      <c r="AC197" s="456"/>
      <c r="AD197" s="456"/>
      <c r="AE197" s="456"/>
      <c r="AF197" s="456"/>
      <c r="AG197" s="456"/>
      <c r="AH197" s="456"/>
      <c r="AI197" s="456"/>
      <c r="AJ197" s="456"/>
      <c r="AK197" s="456"/>
      <c r="AL197" s="456"/>
      <c r="AM197" s="456"/>
      <c r="AN197" s="456"/>
      <c r="AO197" s="456"/>
      <c r="AP197" s="456"/>
      <c r="AQ197" s="457"/>
    </row>
    <row r="198" spans="1:43" ht="12" customHeight="1">
      <c r="A198" s="457"/>
      <c r="B198" s="457"/>
      <c r="C198" s="470"/>
      <c r="D198" s="489"/>
      <c r="E198" s="471"/>
      <c r="F198" s="456"/>
      <c r="G198" s="456"/>
      <c r="H198" s="456"/>
      <c r="I198" s="456"/>
      <c r="J198" s="456"/>
      <c r="K198" s="456"/>
      <c r="L198" s="456"/>
      <c r="M198" s="456"/>
      <c r="N198" s="456"/>
      <c r="O198" s="456"/>
      <c r="P198" s="456"/>
      <c r="Q198" s="456"/>
      <c r="R198" s="456"/>
      <c r="S198" s="456"/>
      <c r="T198" s="456"/>
      <c r="U198" s="456"/>
      <c r="V198" s="456"/>
      <c r="W198" s="456"/>
      <c r="X198" s="456"/>
      <c r="Y198" s="456"/>
      <c r="Z198" s="456"/>
      <c r="AA198" s="456"/>
      <c r="AB198" s="456"/>
      <c r="AC198" s="456"/>
      <c r="AD198" s="456"/>
      <c r="AE198" s="456"/>
      <c r="AF198" s="456"/>
      <c r="AG198" s="456"/>
      <c r="AH198" s="456"/>
      <c r="AI198" s="456"/>
      <c r="AJ198" s="456"/>
      <c r="AK198" s="456"/>
      <c r="AL198" s="456"/>
      <c r="AM198" s="456"/>
      <c r="AN198" s="456"/>
      <c r="AO198" s="456"/>
      <c r="AP198" s="456"/>
      <c r="AQ198" s="457"/>
    </row>
    <row r="199" spans="1:43" ht="12" customHeight="1">
      <c r="A199" s="457"/>
      <c r="B199" s="457"/>
      <c r="C199" s="470"/>
      <c r="D199" s="489"/>
      <c r="E199" s="471"/>
      <c r="F199" s="456"/>
      <c r="G199" s="456"/>
      <c r="H199" s="456"/>
      <c r="I199" s="456"/>
      <c r="J199" s="456"/>
      <c r="K199" s="456"/>
      <c r="L199" s="456"/>
      <c r="M199" s="456"/>
      <c r="N199" s="456"/>
      <c r="O199" s="456"/>
      <c r="P199" s="456"/>
      <c r="Q199" s="456"/>
      <c r="R199" s="456"/>
      <c r="S199" s="456"/>
      <c r="T199" s="456"/>
      <c r="U199" s="456"/>
      <c r="V199" s="456"/>
      <c r="W199" s="456"/>
      <c r="X199" s="456"/>
      <c r="Y199" s="456"/>
      <c r="Z199" s="456"/>
      <c r="AA199" s="456"/>
      <c r="AB199" s="456"/>
      <c r="AC199" s="456"/>
      <c r="AD199" s="456"/>
      <c r="AE199" s="456"/>
      <c r="AF199" s="456"/>
      <c r="AG199" s="456"/>
      <c r="AH199" s="456"/>
      <c r="AI199" s="456"/>
      <c r="AJ199" s="456"/>
      <c r="AK199" s="456"/>
      <c r="AL199" s="456"/>
      <c r="AM199" s="456"/>
      <c r="AN199" s="456"/>
      <c r="AO199" s="456"/>
      <c r="AP199" s="456"/>
      <c r="AQ199" s="457"/>
    </row>
    <row r="200" spans="1:43" ht="12" customHeight="1">
      <c r="A200" s="457"/>
      <c r="B200" s="457"/>
      <c r="C200" s="470"/>
      <c r="D200" s="489"/>
      <c r="E200" s="471"/>
      <c r="F200" s="456"/>
      <c r="G200" s="456"/>
      <c r="H200" s="456"/>
      <c r="I200" s="456"/>
      <c r="J200" s="456"/>
      <c r="K200" s="456"/>
      <c r="L200" s="456"/>
      <c r="M200" s="456"/>
      <c r="N200" s="456"/>
      <c r="O200" s="456"/>
      <c r="P200" s="456"/>
      <c r="Q200" s="456"/>
      <c r="R200" s="456"/>
      <c r="S200" s="456"/>
      <c r="T200" s="456"/>
      <c r="U200" s="456"/>
      <c r="V200" s="456"/>
      <c r="W200" s="456"/>
      <c r="X200" s="456"/>
      <c r="Y200" s="456"/>
      <c r="Z200" s="456"/>
      <c r="AA200" s="456"/>
      <c r="AB200" s="456"/>
      <c r="AC200" s="456"/>
      <c r="AD200" s="456"/>
      <c r="AE200" s="456"/>
      <c r="AF200" s="456"/>
      <c r="AG200" s="456"/>
      <c r="AH200" s="456"/>
      <c r="AI200" s="456"/>
      <c r="AJ200" s="456"/>
      <c r="AK200" s="456"/>
      <c r="AL200" s="456"/>
      <c r="AM200" s="456"/>
      <c r="AN200" s="456"/>
      <c r="AO200" s="456"/>
      <c r="AP200" s="456"/>
      <c r="AQ200" s="457"/>
    </row>
    <row r="201" spans="1:43" ht="12" customHeight="1">
      <c r="A201" s="457"/>
      <c r="B201" s="457"/>
      <c r="C201" s="470"/>
      <c r="D201" s="489"/>
      <c r="E201" s="471"/>
      <c r="F201" s="456"/>
      <c r="G201" s="456"/>
      <c r="H201" s="456"/>
      <c r="I201" s="456"/>
      <c r="J201" s="456"/>
      <c r="K201" s="456"/>
      <c r="L201" s="456"/>
      <c r="M201" s="456"/>
      <c r="N201" s="456"/>
      <c r="O201" s="456"/>
      <c r="P201" s="456"/>
      <c r="Q201" s="456"/>
      <c r="R201" s="456"/>
      <c r="S201" s="456"/>
      <c r="T201" s="456"/>
      <c r="U201" s="456"/>
      <c r="V201" s="456"/>
      <c r="W201" s="456"/>
      <c r="X201" s="456"/>
      <c r="Y201" s="456"/>
      <c r="Z201" s="456"/>
      <c r="AA201" s="456"/>
      <c r="AB201" s="456"/>
      <c r="AC201" s="456"/>
      <c r="AD201" s="456"/>
      <c r="AE201" s="456"/>
      <c r="AF201" s="456"/>
      <c r="AG201" s="456"/>
      <c r="AH201" s="456"/>
      <c r="AI201" s="456"/>
      <c r="AJ201" s="456"/>
      <c r="AK201" s="456"/>
      <c r="AL201" s="456"/>
      <c r="AM201" s="456"/>
      <c r="AN201" s="456"/>
      <c r="AO201" s="456"/>
      <c r="AP201" s="456"/>
      <c r="AQ201" s="457"/>
    </row>
    <row r="202" spans="1:43" ht="12" customHeight="1">
      <c r="A202" s="457"/>
      <c r="B202" s="457"/>
      <c r="C202" s="470"/>
      <c r="D202" s="489"/>
      <c r="E202" s="471"/>
      <c r="F202" s="456"/>
      <c r="G202" s="456"/>
      <c r="H202" s="456"/>
      <c r="I202" s="456"/>
      <c r="J202" s="456"/>
      <c r="K202" s="456"/>
      <c r="L202" s="456"/>
      <c r="M202" s="456"/>
      <c r="N202" s="456"/>
      <c r="O202" s="456"/>
      <c r="P202" s="456"/>
      <c r="Q202" s="456"/>
      <c r="R202" s="456"/>
      <c r="S202" s="456"/>
      <c r="T202" s="456"/>
      <c r="U202" s="456"/>
      <c r="V202" s="456"/>
      <c r="W202" s="456"/>
      <c r="X202" s="456"/>
      <c r="Y202" s="456"/>
      <c r="Z202" s="456"/>
      <c r="AA202" s="456"/>
      <c r="AB202" s="456"/>
      <c r="AC202" s="456"/>
      <c r="AD202" s="456"/>
      <c r="AE202" s="456"/>
      <c r="AF202" s="456"/>
      <c r="AG202" s="456"/>
      <c r="AH202" s="456"/>
      <c r="AI202" s="456"/>
      <c r="AJ202" s="456"/>
      <c r="AK202" s="456"/>
      <c r="AL202" s="456"/>
      <c r="AM202" s="456"/>
      <c r="AN202" s="456"/>
      <c r="AO202" s="456"/>
      <c r="AP202" s="456"/>
      <c r="AQ202" s="457"/>
    </row>
    <row r="203" spans="1:43" ht="12" customHeight="1">
      <c r="A203" s="457"/>
      <c r="B203" s="457"/>
      <c r="C203" s="470"/>
      <c r="D203" s="489"/>
      <c r="E203" s="471"/>
      <c r="F203" s="456"/>
      <c r="G203" s="456"/>
      <c r="H203" s="456"/>
      <c r="I203" s="456"/>
      <c r="J203" s="456"/>
      <c r="K203" s="456"/>
      <c r="L203" s="456"/>
      <c r="M203" s="456"/>
      <c r="N203" s="456"/>
      <c r="O203" s="456"/>
      <c r="P203" s="456"/>
      <c r="Q203" s="456"/>
      <c r="R203" s="456"/>
      <c r="S203" s="456"/>
      <c r="T203" s="456"/>
      <c r="U203" s="456"/>
      <c r="V203" s="456"/>
      <c r="W203" s="456"/>
      <c r="X203" s="456"/>
      <c r="Y203" s="456"/>
      <c r="Z203" s="456"/>
      <c r="AA203" s="456"/>
      <c r="AB203" s="456"/>
      <c r="AC203" s="456"/>
      <c r="AD203" s="456"/>
      <c r="AE203" s="456"/>
      <c r="AF203" s="456"/>
      <c r="AG203" s="456"/>
      <c r="AH203" s="456"/>
      <c r="AI203" s="456"/>
      <c r="AJ203" s="456"/>
      <c r="AK203" s="456"/>
      <c r="AL203" s="456"/>
      <c r="AM203" s="456"/>
      <c r="AN203" s="456"/>
      <c r="AO203" s="456"/>
      <c r="AP203" s="456"/>
      <c r="AQ203" s="457"/>
    </row>
    <row r="204" spans="1:43" ht="12" customHeight="1">
      <c r="A204" s="457"/>
      <c r="B204" s="457"/>
      <c r="C204" s="470"/>
      <c r="D204" s="489"/>
      <c r="E204" s="471"/>
      <c r="F204" s="456"/>
      <c r="G204" s="456"/>
      <c r="H204" s="456"/>
      <c r="I204" s="456"/>
      <c r="J204" s="456"/>
      <c r="K204" s="456"/>
      <c r="L204" s="456"/>
      <c r="M204" s="456"/>
      <c r="N204" s="456"/>
      <c r="O204" s="456"/>
      <c r="P204" s="456"/>
      <c r="Q204" s="456"/>
      <c r="R204" s="456"/>
      <c r="S204" s="456"/>
      <c r="T204" s="456"/>
      <c r="U204" s="456"/>
      <c r="V204" s="456"/>
      <c r="W204" s="456"/>
      <c r="X204" s="456"/>
      <c r="Y204" s="456"/>
      <c r="Z204" s="456"/>
      <c r="AA204" s="456"/>
      <c r="AB204" s="456"/>
      <c r="AC204" s="456"/>
      <c r="AD204" s="456"/>
      <c r="AE204" s="456"/>
      <c r="AF204" s="456"/>
      <c r="AG204" s="456"/>
      <c r="AH204" s="456"/>
      <c r="AI204" s="456"/>
      <c r="AJ204" s="456"/>
      <c r="AK204" s="456"/>
      <c r="AL204" s="456"/>
      <c r="AM204" s="456"/>
      <c r="AN204" s="456"/>
      <c r="AO204" s="456"/>
      <c r="AP204" s="456"/>
      <c r="AQ204" s="457"/>
    </row>
    <row r="205" spans="1:43" ht="12" customHeight="1">
      <c r="A205" s="457"/>
      <c r="B205" s="457"/>
      <c r="C205" s="470"/>
      <c r="D205" s="489"/>
      <c r="E205" s="471"/>
      <c r="F205" s="456"/>
      <c r="G205" s="456"/>
      <c r="H205" s="456"/>
      <c r="I205" s="456"/>
      <c r="J205" s="456"/>
      <c r="K205" s="456"/>
      <c r="L205" s="456"/>
      <c r="M205" s="456"/>
      <c r="N205" s="456"/>
      <c r="O205" s="456"/>
      <c r="P205" s="456"/>
      <c r="Q205" s="456"/>
      <c r="R205" s="456"/>
      <c r="S205" s="456"/>
      <c r="T205" s="456"/>
      <c r="U205" s="456"/>
      <c r="V205" s="456"/>
      <c r="W205" s="456"/>
      <c r="X205" s="456"/>
      <c r="Y205" s="456"/>
      <c r="Z205" s="456"/>
      <c r="AA205" s="456"/>
      <c r="AB205" s="456"/>
      <c r="AC205" s="456"/>
      <c r="AD205" s="456"/>
      <c r="AE205" s="456"/>
      <c r="AF205" s="456"/>
      <c r="AG205" s="456"/>
      <c r="AH205" s="456"/>
      <c r="AI205" s="456"/>
      <c r="AJ205" s="456"/>
      <c r="AK205" s="456"/>
      <c r="AL205" s="456"/>
      <c r="AM205" s="456"/>
      <c r="AN205" s="456"/>
      <c r="AO205" s="456"/>
      <c r="AP205" s="456"/>
      <c r="AQ205" s="457"/>
    </row>
    <row r="206" spans="1:43" ht="12" customHeight="1">
      <c r="A206" s="457"/>
      <c r="B206" s="457"/>
      <c r="C206" s="470"/>
      <c r="D206" s="489"/>
      <c r="E206" s="471"/>
      <c r="F206" s="456"/>
      <c r="G206" s="456"/>
      <c r="H206" s="456"/>
      <c r="I206" s="456"/>
      <c r="J206" s="456"/>
      <c r="K206" s="456"/>
      <c r="L206" s="456"/>
      <c r="M206" s="456"/>
      <c r="N206" s="456"/>
      <c r="O206" s="456"/>
      <c r="P206" s="456"/>
      <c r="Q206" s="456"/>
      <c r="R206" s="456"/>
      <c r="S206" s="456"/>
      <c r="T206" s="456"/>
      <c r="U206" s="456"/>
      <c r="V206" s="456"/>
      <c r="W206" s="456"/>
      <c r="X206" s="456"/>
      <c r="Y206" s="456"/>
      <c r="Z206" s="456"/>
      <c r="AA206" s="456"/>
      <c r="AB206" s="456"/>
      <c r="AC206" s="456"/>
      <c r="AD206" s="456"/>
      <c r="AE206" s="456"/>
      <c r="AF206" s="456"/>
      <c r="AG206" s="456"/>
      <c r="AH206" s="456"/>
      <c r="AI206" s="456"/>
      <c r="AJ206" s="456"/>
      <c r="AK206" s="456"/>
      <c r="AL206" s="456"/>
      <c r="AM206" s="456"/>
      <c r="AN206" s="456"/>
      <c r="AO206" s="456"/>
      <c r="AP206" s="456"/>
      <c r="AQ206" s="457"/>
    </row>
    <row r="207" spans="1:43" ht="12" customHeight="1">
      <c r="A207" s="457"/>
      <c r="B207" s="457"/>
      <c r="C207" s="470"/>
      <c r="D207" s="489"/>
      <c r="E207" s="471"/>
      <c r="F207" s="456"/>
      <c r="G207" s="456"/>
      <c r="H207" s="456"/>
      <c r="I207" s="456"/>
      <c r="J207" s="456"/>
      <c r="K207" s="456"/>
      <c r="L207" s="456"/>
      <c r="M207" s="456"/>
      <c r="N207" s="456"/>
      <c r="O207" s="456"/>
      <c r="P207" s="456"/>
      <c r="Q207" s="456"/>
      <c r="R207" s="456"/>
      <c r="S207" s="456"/>
      <c r="T207" s="456"/>
      <c r="U207" s="456"/>
      <c r="V207" s="456"/>
      <c r="W207" s="456"/>
      <c r="X207" s="456"/>
      <c r="Y207" s="456"/>
      <c r="Z207" s="456"/>
      <c r="AA207" s="456"/>
      <c r="AB207" s="456"/>
      <c r="AC207" s="456"/>
      <c r="AD207" s="456"/>
      <c r="AE207" s="456"/>
      <c r="AF207" s="456"/>
      <c r="AG207" s="456"/>
      <c r="AH207" s="456"/>
      <c r="AI207" s="456"/>
      <c r="AJ207" s="456"/>
      <c r="AK207" s="456"/>
      <c r="AL207" s="456"/>
      <c r="AM207" s="456"/>
      <c r="AN207" s="456"/>
      <c r="AO207" s="456"/>
      <c r="AP207" s="456"/>
      <c r="AQ207" s="457"/>
    </row>
    <row r="208" spans="1:43" ht="12" customHeight="1">
      <c r="A208" s="457"/>
      <c r="B208" s="457"/>
      <c r="C208" s="470"/>
      <c r="D208" s="489"/>
      <c r="E208" s="471"/>
      <c r="F208" s="456"/>
      <c r="G208" s="456"/>
      <c r="H208" s="456"/>
      <c r="I208" s="456"/>
      <c r="J208" s="456"/>
      <c r="K208" s="456"/>
      <c r="L208" s="456"/>
      <c r="M208" s="456"/>
      <c r="N208" s="456"/>
      <c r="O208" s="456"/>
      <c r="P208" s="456"/>
      <c r="Q208" s="456"/>
      <c r="R208" s="456"/>
      <c r="S208" s="456"/>
      <c r="T208" s="456"/>
      <c r="U208" s="456"/>
      <c r="V208" s="456"/>
      <c r="W208" s="456"/>
      <c r="X208" s="456"/>
      <c r="Y208" s="456"/>
      <c r="Z208" s="456"/>
      <c r="AA208" s="456"/>
      <c r="AB208" s="456"/>
      <c r="AC208" s="456"/>
      <c r="AD208" s="456"/>
      <c r="AE208" s="456"/>
      <c r="AF208" s="456"/>
      <c r="AG208" s="456"/>
      <c r="AH208" s="456"/>
      <c r="AI208" s="456"/>
      <c r="AJ208" s="456"/>
      <c r="AK208" s="456"/>
      <c r="AL208" s="456"/>
      <c r="AM208" s="456"/>
      <c r="AN208" s="456"/>
      <c r="AO208" s="456"/>
      <c r="AP208" s="456"/>
      <c r="AQ208" s="457"/>
    </row>
    <row r="209" spans="1:43" ht="12" customHeight="1">
      <c r="A209" s="457"/>
      <c r="B209" s="457"/>
      <c r="C209" s="470"/>
      <c r="D209" s="489"/>
      <c r="E209" s="471"/>
      <c r="F209" s="456"/>
      <c r="G209" s="456"/>
      <c r="H209" s="456"/>
      <c r="I209" s="456"/>
      <c r="J209" s="456"/>
      <c r="K209" s="456"/>
      <c r="L209" s="456"/>
      <c r="M209" s="456"/>
      <c r="N209" s="456"/>
      <c r="O209" s="456"/>
      <c r="P209" s="456"/>
      <c r="Q209" s="456"/>
      <c r="R209" s="456"/>
      <c r="S209" s="456"/>
      <c r="T209" s="456"/>
      <c r="U209" s="456"/>
      <c r="V209" s="456"/>
      <c r="W209" s="456"/>
      <c r="X209" s="456"/>
      <c r="Y209" s="456"/>
      <c r="Z209" s="456"/>
      <c r="AA209" s="456"/>
      <c r="AB209" s="456"/>
      <c r="AC209" s="456"/>
      <c r="AD209" s="456"/>
      <c r="AE209" s="456"/>
      <c r="AF209" s="456"/>
      <c r="AG209" s="456"/>
      <c r="AH209" s="456"/>
      <c r="AI209" s="456"/>
      <c r="AJ209" s="456"/>
      <c r="AK209" s="456"/>
      <c r="AL209" s="456"/>
      <c r="AM209" s="456"/>
      <c r="AN209" s="456"/>
      <c r="AO209" s="456"/>
      <c r="AP209" s="456"/>
      <c r="AQ209" s="457"/>
    </row>
    <row r="210" spans="1:43" ht="12" customHeight="1">
      <c r="A210" s="457"/>
      <c r="B210" s="457"/>
      <c r="C210" s="470"/>
      <c r="D210" s="489"/>
      <c r="E210" s="471"/>
      <c r="F210" s="456"/>
      <c r="G210" s="456"/>
      <c r="H210" s="456"/>
      <c r="I210" s="456"/>
      <c r="J210" s="456"/>
      <c r="K210" s="456"/>
      <c r="L210" s="456"/>
      <c r="M210" s="456"/>
      <c r="N210" s="456"/>
      <c r="O210" s="456"/>
      <c r="P210" s="456"/>
      <c r="Q210" s="456"/>
      <c r="R210" s="456"/>
      <c r="S210" s="456"/>
      <c r="T210" s="456"/>
      <c r="U210" s="456"/>
      <c r="V210" s="456"/>
      <c r="W210" s="456"/>
      <c r="X210" s="456"/>
      <c r="Y210" s="456"/>
      <c r="Z210" s="456"/>
      <c r="AA210" s="456"/>
      <c r="AB210" s="456"/>
      <c r="AC210" s="456"/>
      <c r="AD210" s="456"/>
      <c r="AE210" s="456"/>
      <c r="AF210" s="456"/>
      <c r="AG210" s="456"/>
      <c r="AH210" s="456"/>
      <c r="AI210" s="456"/>
      <c r="AJ210" s="456"/>
      <c r="AK210" s="456"/>
      <c r="AL210" s="456"/>
      <c r="AM210" s="456"/>
      <c r="AN210" s="456"/>
      <c r="AO210" s="456"/>
      <c r="AP210" s="456"/>
      <c r="AQ210" s="457"/>
    </row>
    <row r="211" spans="1:43" ht="12" customHeight="1">
      <c r="A211" s="457"/>
      <c r="B211" s="457"/>
      <c r="C211" s="470"/>
      <c r="D211" s="489"/>
      <c r="E211" s="471"/>
      <c r="F211" s="456"/>
      <c r="G211" s="456"/>
      <c r="H211" s="456"/>
      <c r="I211" s="456"/>
      <c r="J211" s="456"/>
      <c r="K211" s="456"/>
      <c r="L211" s="456"/>
      <c r="M211" s="456"/>
      <c r="N211" s="456"/>
      <c r="O211" s="456"/>
      <c r="P211" s="456"/>
      <c r="Q211" s="456"/>
      <c r="R211" s="456"/>
      <c r="S211" s="456"/>
      <c r="T211" s="456"/>
      <c r="U211" s="456"/>
      <c r="V211" s="456"/>
      <c r="W211" s="456"/>
      <c r="X211" s="456"/>
      <c r="Y211" s="456"/>
      <c r="Z211" s="456"/>
      <c r="AA211" s="456"/>
      <c r="AB211" s="456"/>
      <c r="AC211" s="456"/>
      <c r="AD211" s="456"/>
      <c r="AE211" s="456"/>
      <c r="AF211" s="456"/>
      <c r="AG211" s="456"/>
      <c r="AH211" s="456"/>
      <c r="AI211" s="456"/>
      <c r="AJ211" s="456"/>
      <c r="AK211" s="456"/>
      <c r="AL211" s="456"/>
      <c r="AM211" s="456"/>
      <c r="AN211" s="456"/>
      <c r="AO211" s="456"/>
      <c r="AP211" s="456"/>
      <c r="AQ211" s="457"/>
    </row>
    <row r="212" spans="1:43" ht="12" customHeight="1">
      <c r="A212" s="457"/>
      <c r="B212" s="457"/>
      <c r="C212" s="470"/>
      <c r="D212" s="489"/>
      <c r="E212" s="471"/>
      <c r="F212" s="456"/>
      <c r="G212" s="456"/>
      <c r="H212" s="456"/>
      <c r="I212" s="456"/>
      <c r="J212" s="456"/>
      <c r="K212" s="456"/>
      <c r="L212" s="456"/>
      <c r="M212" s="456"/>
      <c r="N212" s="456"/>
      <c r="O212" s="456"/>
      <c r="P212" s="456"/>
      <c r="Q212" s="456"/>
      <c r="R212" s="456"/>
      <c r="S212" s="456"/>
      <c r="T212" s="456"/>
      <c r="U212" s="456"/>
      <c r="V212" s="456"/>
      <c r="W212" s="456"/>
      <c r="X212" s="456"/>
      <c r="Y212" s="456"/>
      <c r="Z212" s="456"/>
      <c r="AA212" s="456"/>
      <c r="AB212" s="456"/>
      <c r="AC212" s="456"/>
      <c r="AD212" s="456"/>
      <c r="AE212" s="456"/>
      <c r="AF212" s="456"/>
      <c r="AG212" s="456"/>
      <c r="AH212" s="456"/>
      <c r="AI212" s="456"/>
      <c r="AJ212" s="456"/>
      <c r="AK212" s="456"/>
      <c r="AL212" s="456"/>
      <c r="AM212" s="456"/>
      <c r="AN212" s="456"/>
      <c r="AO212" s="456"/>
      <c r="AP212" s="456"/>
      <c r="AQ212" s="457"/>
    </row>
    <row r="213" spans="1:43" ht="12" customHeight="1">
      <c r="A213" s="457"/>
      <c r="B213" s="457"/>
      <c r="C213" s="470"/>
      <c r="D213" s="489"/>
      <c r="E213" s="471"/>
      <c r="F213" s="456"/>
      <c r="G213" s="456"/>
      <c r="H213" s="456"/>
      <c r="I213" s="456"/>
      <c r="J213" s="456"/>
      <c r="K213" s="456"/>
      <c r="L213" s="456"/>
      <c r="M213" s="456"/>
      <c r="N213" s="456"/>
      <c r="O213" s="456"/>
      <c r="P213" s="456"/>
      <c r="Q213" s="456"/>
      <c r="R213" s="456"/>
      <c r="S213" s="456"/>
      <c r="T213" s="456"/>
      <c r="U213" s="456"/>
      <c r="V213" s="456"/>
      <c r="W213" s="456"/>
      <c r="X213" s="456"/>
      <c r="Y213" s="456"/>
      <c r="Z213" s="456"/>
      <c r="AA213" s="456"/>
      <c r="AB213" s="456"/>
      <c r="AC213" s="456"/>
      <c r="AD213" s="456"/>
      <c r="AE213" s="456"/>
      <c r="AF213" s="456"/>
      <c r="AG213" s="456"/>
      <c r="AH213" s="456"/>
      <c r="AI213" s="456"/>
      <c r="AJ213" s="456"/>
      <c r="AK213" s="456"/>
      <c r="AL213" s="456"/>
      <c r="AM213" s="456"/>
      <c r="AN213" s="456"/>
      <c r="AO213" s="456"/>
      <c r="AP213" s="456"/>
      <c r="AQ213" s="457"/>
    </row>
    <row r="214" spans="1:43" ht="12" customHeight="1">
      <c r="A214" s="457"/>
      <c r="B214" s="457"/>
      <c r="C214" s="470"/>
      <c r="D214" s="489"/>
      <c r="E214" s="471"/>
      <c r="F214" s="456"/>
      <c r="G214" s="456"/>
      <c r="H214" s="456"/>
      <c r="I214" s="456"/>
      <c r="J214" s="456"/>
      <c r="K214" s="456"/>
      <c r="L214" s="456"/>
      <c r="M214" s="456"/>
      <c r="N214" s="456"/>
      <c r="O214" s="456"/>
      <c r="P214" s="456"/>
      <c r="Q214" s="456"/>
      <c r="R214" s="456"/>
      <c r="S214" s="456"/>
      <c r="T214" s="456"/>
      <c r="U214" s="456"/>
      <c r="V214" s="456"/>
      <c r="W214" s="456"/>
      <c r="X214" s="456"/>
      <c r="Y214" s="456"/>
      <c r="Z214" s="456"/>
      <c r="AA214" s="456"/>
      <c r="AB214" s="456"/>
      <c r="AC214" s="456"/>
      <c r="AD214" s="456"/>
      <c r="AE214" s="456"/>
      <c r="AF214" s="456"/>
      <c r="AG214" s="456"/>
      <c r="AH214" s="456"/>
      <c r="AI214" s="456"/>
      <c r="AJ214" s="456"/>
      <c r="AK214" s="456"/>
      <c r="AL214" s="456"/>
      <c r="AM214" s="456"/>
      <c r="AN214" s="456"/>
      <c r="AO214" s="456"/>
      <c r="AP214" s="456"/>
      <c r="AQ214" s="457"/>
    </row>
    <row r="215" spans="1:43" ht="12" customHeight="1">
      <c r="A215" s="457"/>
      <c r="B215" s="457"/>
      <c r="C215" s="470"/>
      <c r="D215" s="489"/>
      <c r="E215" s="471"/>
      <c r="F215" s="456"/>
      <c r="G215" s="456"/>
      <c r="H215" s="456"/>
      <c r="I215" s="456"/>
      <c r="J215" s="456"/>
      <c r="K215" s="456"/>
      <c r="L215" s="456"/>
      <c r="M215" s="456"/>
      <c r="N215" s="456"/>
      <c r="O215" s="456"/>
      <c r="P215" s="456"/>
      <c r="Q215" s="456"/>
      <c r="R215" s="456"/>
      <c r="S215" s="456"/>
      <c r="T215" s="456"/>
      <c r="U215" s="456"/>
      <c r="V215" s="456"/>
      <c r="W215" s="456"/>
      <c r="X215" s="456"/>
      <c r="Y215" s="456"/>
      <c r="Z215" s="456"/>
      <c r="AA215" s="456"/>
      <c r="AB215" s="456"/>
      <c r="AC215" s="456"/>
      <c r="AD215" s="456"/>
      <c r="AE215" s="456"/>
      <c r="AF215" s="456"/>
      <c r="AG215" s="456"/>
      <c r="AH215" s="456"/>
      <c r="AI215" s="456"/>
      <c r="AJ215" s="456"/>
      <c r="AK215" s="456"/>
      <c r="AL215" s="456"/>
      <c r="AM215" s="456"/>
      <c r="AN215" s="456"/>
      <c r="AO215" s="456"/>
      <c r="AP215" s="456"/>
      <c r="AQ215" s="457"/>
    </row>
    <row r="216" spans="1:43" ht="12" customHeight="1">
      <c r="A216" s="457"/>
      <c r="B216" s="457"/>
      <c r="C216" s="470"/>
      <c r="D216" s="489"/>
      <c r="E216" s="471"/>
      <c r="F216" s="456"/>
      <c r="G216" s="456"/>
      <c r="H216" s="456"/>
      <c r="I216" s="456"/>
      <c r="J216" s="456"/>
      <c r="K216" s="456"/>
      <c r="L216" s="456"/>
      <c r="M216" s="456"/>
      <c r="N216" s="456"/>
      <c r="O216" s="456"/>
      <c r="P216" s="456"/>
      <c r="Q216" s="456"/>
      <c r="R216" s="456"/>
      <c r="S216" s="456"/>
      <c r="T216" s="456"/>
      <c r="U216" s="456"/>
      <c r="V216" s="456"/>
      <c r="W216" s="456"/>
      <c r="X216" s="456"/>
      <c r="Y216" s="456"/>
      <c r="Z216" s="456"/>
      <c r="AA216" s="456"/>
      <c r="AB216" s="456"/>
      <c r="AC216" s="456"/>
      <c r="AD216" s="456"/>
      <c r="AE216" s="456"/>
      <c r="AF216" s="456"/>
      <c r="AG216" s="456"/>
      <c r="AH216" s="456"/>
      <c r="AI216" s="456"/>
      <c r="AJ216" s="456"/>
      <c r="AK216" s="456"/>
      <c r="AL216" s="456"/>
      <c r="AM216" s="456"/>
      <c r="AN216" s="456"/>
      <c r="AO216" s="456"/>
      <c r="AP216" s="456"/>
      <c r="AQ216" s="457"/>
    </row>
    <row r="217" spans="1:43" ht="12" customHeight="1">
      <c r="A217" s="457"/>
      <c r="B217" s="457"/>
      <c r="C217" s="470"/>
      <c r="D217" s="489"/>
      <c r="E217" s="471"/>
      <c r="F217" s="456"/>
      <c r="G217" s="456"/>
      <c r="H217" s="456"/>
      <c r="I217" s="456"/>
      <c r="J217" s="456"/>
      <c r="K217" s="456"/>
      <c r="L217" s="456"/>
      <c r="M217" s="456"/>
      <c r="N217" s="456"/>
      <c r="O217" s="456"/>
      <c r="P217" s="456"/>
      <c r="Q217" s="456"/>
      <c r="R217" s="456"/>
      <c r="S217" s="456"/>
      <c r="T217" s="456"/>
      <c r="U217" s="456"/>
      <c r="V217" s="456"/>
      <c r="W217" s="456"/>
      <c r="X217" s="456"/>
      <c r="Y217" s="456"/>
      <c r="Z217" s="456"/>
      <c r="AA217" s="456"/>
      <c r="AB217" s="456"/>
      <c r="AC217" s="456"/>
      <c r="AD217" s="456"/>
      <c r="AE217" s="456"/>
      <c r="AF217" s="456"/>
      <c r="AG217" s="456"/>
      <c r="AH217" s="456"/>
      <c r="AI217" s="456"/>
      <c r="AJ217" s="456"/>
      <c r="AK217" s="456"/>
      <c r="AL217" s="456"/>
      <c r="AM217" s="456"/>
      <c r="AN217" s="456"/>
      <c r="AO217" s="456"/>
      <c r="AP217" s="456"/>
      <c r="AQ217" s="457"/>
    </row>
    <row r="218" spans="1:43" ht="12" customHeight="1">
      <c r="A218" s="457"/>
      <c r="B218" s="457"/>
      <c r="C218" s="470"/>
      <c r="D218" s="489"/>
      <c r="E218" s="471"/>
      <c r="F218" s="456"/>
      <c r="G218" s="456"/>
      <c r="H218" s="456"/>
      <c r="I218" s="456"/>
      <c r="J218" s="456"/>
      <c r="K218" s="456"/>
      <c r="L218" s="456"/>
      <c r="M218" s="456"/>
      <c r="N218" s="456"/>
      <c r="O218" s="456"/>
      <c r="P218" s="456"/>
      <c r="Q218" s="456"/>
      <c r="R218" s="456"/>
      <c r="S218" s="456"/>
      <c r="T218" s="456"/>
      <c r="U218" s="456"/>
      <c r="V218" s="456"/>
      <c r="W218" s="456"/>
      <c r="X218" s="456"/>
      <c r="Y218" s="456"/>
      <c r="Z218" s="456"/>
      <c r="AA218" s="456"/>
      <c r="AB218" s="456"/>
      <c r="AC218" s="456"/>
      <c r="AD218" s="456"/>
      <c r="AE218" s="456"/>
      <c r="AF218" s="456"/>
      <c r="AG218" s="456"/>
      <c r="AH218" s="456"/>
      <c r="AI218" s="456"/>
      <c r="AJ218" s="456"/>
      <c r="AK218" s="456"/>
      <c r="AL218" s="456"/>
      <c r="AM218" s="456"/>
      <c r="AN218" s="456"/>
      <c r="AO218" s="456"/>
      <c r="AP218" s="456"/>
      <c r="AQ218" s="457"/>
    </row>
    <row r="219" spans="1:43" ht="12" customHeight="1">
      <c r="A219" s="457"/>
      <c r="B219" s="457"/>
      <c r="C219" s="470"/>
      <c r="D219" s="489"/>
      <c r="E219" s="471"/>
      <c r="F219" s="456"/>
      <c r="G219" s="456"/>
      <c r="H219" s="456"/>
      <c r="I219" s="456"/>
      <c r="J219" s="456"/>
      <c r="K219" s="456"/>
      <c r="L219" s="456"/>
      <c r="M219" s="456"/>
      <c r="N219" s="456"/>
      <c r="O219" s="456"/>
      <c r="P219" s="456"/>
      <c r="Q219" s="456"/>
      <c r="R219" s="456"/>
      <c r="S219" s="456"/>
      <c r="T219" s="456"/>
      <c r="U219" s="456"/>
      <c r="V219" s="456"/>
      <c r="W219" s="456"/>
      <c r="X219" s="456"/>
      <c r="Y219" s="456"/>
      <c r="Z219" s="456"/>
      <c r="AA219" s="456"/>
      <c r="AB219" s="456"/>
      <c r="AC219" s="456"/>
      <c r="AD219" s="456"/>
      <c r="AE219" s="456"/>
      <c r="AF219" s="456"/>
      <c r="AG219" s="456"/>
      <c r="AH219" s="456"/>
      <c r="AI219" s="456"/>
      <c r="AJ219" s="456"/>
      <c r="AK219" s="456"/>
      <c r="AL219" s="456"/>
      <c r="AM219" s="456"/>
      <c r="AN219" s="456"/>
      <c r="AO219" s="456"/>
      <c r="AP219" s="456"/>
      <c r="AQ219" s="457"/>
    </row>
    <row r="220" spans="1:43" ht="12" customHeight="1">
      <c r="A220" s="457"/>
      <c r="B220" s="457"/>
      <c r="C220" s="470"/>
      <c r="D220" s="489"/>
      <c r="E220" s="471"/>
      <c r="F220" s="456"/>
      <c r="G220" s="456"/>
      <c r="H220" s="456"/>
      <c r="I220" s="456"/>
      <c r="J220" s="456"/>
      <c r="K220" s="456"/>
      <c r="L220" s="456"/>
      <c r="M220" s="456"/>
      <c r="N220" s="456"/>
      <c r="O220" s="456"/>
      <c r="P220" s="456"/>
      <c r="Q220" s="456"/>
      <c r="R220" s="456"/>
      <c r="S220" s="456"/>
      <c r="T220" s="456"/>
      <c r="U220" s="456"/>
      <c r="V220" s="456"/>
      <c r="W220" s="456"/>
      <c r="X220" s="456"/>
      <c r="Y220" s="456"/>
      <c r="Z220" s="456"/>
      <c r="AA220" s="456"/>
      <c r="AB220" s="456"/>
      <c r="AC220" s="456"/>
      <c r="AD220" s="456"/>
      <c r="AE220" s="456"/>
      <c r="AF220" s="456"/>
      <c r="AG220" s="456"/>
      <c r="AH220" s="456"/>
      <c r="AI220" s="456"/>
      <c r="AJ220" s="456"/>
      <c r="AK220" s="456"/>
      <c r="AL220" s="456"/>
      <c r="AM220" s="456"/>
      <c r="AN220" s="456"/>
      <c r="AO220" s="456"/>
      <c r="AP220" s="456"/>
      <c r="AQ220" s="457"/>
    </row>
    <row r="221" spans="1:43" ht="12" customHeight="1">
      <c r="A221" s="457"/>
      <c r="B221" s="457"/>
      <c r="C221" s="470"/>
      <c r="D221" s="489"/>
      <c r="E221" s="471"/>
      <c r="F221" s="456"/>
      <c r="G221" s="456"/>
      <c r="H221" s="456"/>
      <c r="I221" s="456"/>
      <c r="J221" s="456"/>
      <c r="K221" s="456"/>
      <c r="L221" s="456"/>
      <c r="M221" s="456"/>
      <c r="N221" s="456"/>
      <c r="O221" s="456"/>
      <c r="P221" s="456"/>
      <c r="Q221" s="456"/>
      <c r="R221" s="456"/>
      <c r="S221" s="456"/>
      <c r="T221" s="456"/>
      <c r="U221" s="456"/>
      <c r="V221" s="456"/>
      <c r="W221" s="456"/>
      <c r="X221" s="456"/>
      <c r="Y221" s="456"/>
      <c r="Z221" s="456"/>
      <c r="AA221" s="456"/>
      <c r="AB221" s="456"/>
      <c r="AC221" s="456"/>
      <c r="AD221" s="456"/>
      <c r="AE221" s="456"/>
      <c r="AF221" s="456"/>
      <c r="AG221" s="456"/>
      <c r="AH221" s="456"/>
      <c r="AI221" s="456"/>
      <c r="AJ221" s="456"/>
      <c r="AK221" s="456"/>
      <c r="AL221" s="456"/>
      <c r="AM221" s="456"/>
      <c r="AN221" s="456"/>
      <c r="AO221" s="456"/>
      <c r="AP221" s="456"/>
      <c r="AQ221" s="457"/>
    </row>
    <row r="222" spans="1:43" ht="12" customHeight="1">
      <c r="A222" s="457"/>
      <c r="B222" s="457"/>
      <c r="C222" s="470"/>
      <c r="D222" s="489"/>
      <c r="E222" s="471"/>
      <c r="F222" s="456"/>
      <c r="G222" s="456"/>
      <c r="H222" s="456"/>
      <c r="I222" s="456"/>
      <c r="J222" s="456"/>
      <c r="K222" s="456"/>
      <c r="L222" s="456"/>
      <c r="M222" s="456"/>
      <c r="N222" s="456"/>
      <c r="O222" s="456"/>
      <c r="P222" s="456"/>
      <c r="Q222" s="456"/>
      <c r="R222" s="456"/>
      <c r="S222" s="456"/>
      <c r="T222" s="456"/>
      <c r="U222" s="456"/>
      <c r="V222" s="456"/>
      <c r="W222" s="456"/>
      <c r="X222" s="456"/>
      <c r="Y222" s="456"/>
      <c r="Z222" s="456"/>
      <c r="AA222" s="456"/>
      <c r="AB222" s="456"/>
      <c r="AC222" s="456"/>
      <c r="AD222" s="456"/>
      <c r="AE222" s="456"/>
      <c r="AF222" s="456"/>
      <c r="AG222" s="456"/>
      <c r="AH222" s="456"/>
      <c r="AI222" s="456"/>
      <c r="AJ222" s="456"/>
      <c r="AK222" s="456"/>
      <c r="AL222" s="456"/>
      <c r="AM222" s="456"/>
      <c r="AN222" s="456"/>
      <c r="AO222" s="456"/>
      <c r="AP222" s="456"/>
      <c r="AQ222" s="457"/>
    </row>
    <row r="223" spans="1:43" ht="12" customHeight="1">
      <c r="A223" s="457"/>
      <c r="B223" s="457"/>
      <c r="C223" s="470"/>
      <c r="D223" s="489"/>
      <c r="E223" s="471"/>
      <c r="F223" s="456"/>
      <c r="G223" s="456"/>
      <c r="H223" s="456"/>
      <c r="I223" s="456"/>
      <c r="J223" s="456"/>
      <c r="K223" s="456"/>
      <c r="L223" s="456"/>
      <c r="M223" s="456"/>
      <c r="N223" s="456"/>
      <c r="O223" s="456"/>
      <c r="P223" s="456"/>
      <c r="Q223" s="456"/>
      <c r="R223" s="456"/>
      <c r="S223" s="456"/>
      <c r="T223" s="456"/>
      <c r="U223" s="456"/>
      <c r="V223" s="456"/>
      <c r="W223" s="456"/>
      <c r="X223" s="456"/>
      <c r="Y223" s="456"/>
      <c r="Z223" s="456"/>
      <c r="AA223" s="456"/>
      <c r="AB223" s="456"/>
      <c r="AC223" s="456"/>
      <c r="AD223" s="456"/>
      <c r="AE223" s="456"/>
      <c r="AF223" s="456"/>
      <c r="AG223" s="456"/>
      <c r="AH223" s="456"/>
      <c r="AI223" s="456"/>
      <c r="AJ223" s="456"/>
      <c r="AK223" s="456"/>
      <c r="AL223" s="456"/>
      <c r="AM223" s="456"/>
      <c r="AN223" s="456"/>
      <c r="AO223" s="456"/>
      <c r="AP223" s="456"/>
      <c r="AQ223" s="457"/>
    </row>
    <row r="224" spans="1:43" ht="12" customHeight="1">
      <c r="A224" s="457"/>
      <c r="B224" s="457"/>
      <c r="C224" s="470"/>
      <c r="D224" s="489"/>
      <c r="E224" s="471"/>
      <c r="F224" s="456"/>
      <c r="G224" s="456"/>
      <c r="H224" s="456"/>
      <c r="I224" s="456"/>
      <c r="J224" s="456"/>
      <c r="K224" s="456"/>
      <c r="L224" s="456"/>
      <c r="M224" s="456"/>
      <c r="N224" s="456"/>
      <c r="O224" s="456"/>
      <c r="P224" s="456"/>
      <c r="Q224" s="456"/>
      <c r="R224" s="456"/>
      <c r="S224" s="456"/>
      <c r="T224" s="456"/>
      <c r="U224" s="456"/>
      <c r="V224" s="456"/>
      <c r="W224" s="456"/>
      <c r="X224" s="456"/>
      <c r="Y224" s="456"/>
      <c r="Z224" s="456"/>
      <c r="AA224" s="456"/>
      <c r="AB224" s="456"/>
      <c r="AC224" s="456"/>
      <c r="AD224" s="456"/>
      <c r="AE224" s="456"/>
      <c r="AF224" s="456"/>
      <c r="AG224" s="456"/>
      <c r="AH224" s="456"/>
      <c r="AI224" s="456"/>
      <c r="AJ224" s="456"/>
      <c r="AK224" s="456"/>
      <c r="AL224" s="456"/>
      <c r="AM224" s="456"/>
      <c r="AN224" s="456"/>
      <c r="AO224" s="456"/>
      <c r="AP224" s="456"/>
      <c r="AQ224" s="457"/>
    </row>
    <row r="225" spans="1:43" ht="12" customHeight="1">
      <c r="A225" s="457"/>
      <c r="B225" s="457"/>
      <c r="C225" s="470"/>
      <c r="D225" s="489"/>
      <c r="E225" s="471"/>
      <c r="F225" s="456"/>
      <c r="G225" s="456"/>
      <c r="H225" s="456"/>
      <c r="I225" s="456"/>
      <c r="J225" s="456"/>
      <c r="K225" s="456"/>
      <c r="L225" s="456"/>
      <c r="M225" s="456"/>
      <c r="N225" s="456"/>
      <c r="O225" s="456"/>
      <c r="P225" s="456"/>
      <c r="Q225" s="456"/>
      <c r="R225" s="456"/>
      <c r="S225" s="456"/>
      <c r="T225" s="456"/>
      <c r="U225" s="456"/>
      <c r="V225" s="456"/>
      <c r="W225" s="456"/>
      <c r="X225" s="456"/>
      <c r="Y225" s="456"/>
      <c r="Z225" s="456"/>
      <c r="AA225" s="456"/>
      <c r="AB225" s="456"/>
      <c r="AC225" s="456"/>
      <c r="AD225" s="456"/>
      <c r="AE225" s="456"/>
      <c r="AF225" s="456"/>
      <c r="AG225" s="456"/>
      <c r="AH225" s="456"/>
      <c r="AI225" s="456"/>
      <c r="AJ225" s="456"/>
      <c r="AK225" s="456"/>
      <c r="AL225" s="456"/>
      <c r="AM225" s="456"/>
      <c r="AN225" s="456"/>
      <c r="AO225" s="456"/>
      <c r="AP225" s="456"/>
      <c r="AQ225" s="457"/>
    </row>
    <row r="226" spans="1:43" ht="12" customHeight="1">
      <c r="A226" s="457"/>
      <c r="B226" s="457"/>
      <c r="C226" s="470"/>
      <c r="D226" s="489"/>
      <c r="E226" s="471"/>
      <c r="F226" s="456"/>
      <c r="G226" s="456"/>
      <c r="H226" s="456"/>
      <c r="I226" s="456"/>
      <c r="J226" s="456"/>
      <c r="K226" s="456"/>
      <c r="L226" s="456"/>
      <c r="M226" s="456"/>
      <c r="N226" s="456"/>
      <c r="O226" s="456"/>
      <c r="P226" s="456"/>
      <c r="Q226" s="456"/>
      <c r="R226" s="456"/>
      <c r="S226" s="456"/>
      <c r="T226" s="456"/>
      <c r="U226" s="456"/>
      <c r="V226" s="456"/>
      <c r="W226" s="456"/>
      <c r="X226" s="456"/>
      <c r="Y226" s="456"/>
      <c r="Z226" s="456"/>
      <c r="AA226" s="456"/>
      <c r="AB226" s="456"/>
      <c r="AC226" s="456"/>
      <c r="AD226" s="456"/>
      <c r="AE226" s="456"/>
      <c r="AF226" s="456"/>
      <c r="AG226" s="456"/>
      <c r="AH226" s="456"/>
      <c r="AI226" s="456"/>
      <c r="AJ226" s="456"/>
      <c r="AK226" s="456"/>
      <c r="AL226" s="456"/>
      <c r="AM226" s="456"/>
      <c r="AN226" s="456"/>
      <c r="AO226" s="456"/>
      <c r="AP226" s="456"/>
      <c r="AQ226" s="457"/>
    </row>
    <row r="227" spans="1:43" ht="12" customHeight="1">
      <c r="A227" s="457"/>
      <c r="B227" s="457"/>
      <c r="C227" s="470"/>
      <c r="D227" s="489"/>
      <c r="E227" s="471"/>
      <c r="F227" s="456"/>
      <c r="G227" s="456"/>
      <c r="H227" s="456"/>
      <c r="I227" s="456"/>
      <c r="J227" s="456"/>
      <c r="K227" s="456"/>
      <c r="L227" s="456"/>
      <c r="M227" s="456"/>
      <c r="N227" s="456"/>
      <c r="O227" s="456"/>
      <c r="P227" s="456"/>
      <c r="Q227" s="456"/>
      <c r="R227" s="456"/>
      <c r="S227" s="456"/>
      <c r="T227" s="456"/>
      <c r="U227" s="456"/>
      <c r="V227" s="456"/>
      <c r="W227" s="456"/>
      <c r="X227" s="456"/>
      <c r="Y227" s="456"/>
      <c r="Z227" s="456"/>
      <c r="AA227" s="456"/>
      <c r="AB227" s="456"/>
      <c r="AC227" s="456"/>
      <c r="AD227" s="456"/>
      <c r="AE227" s="456"/>
      <c r="AF227" s="456"/>
      <c r="AG227" s="456"/>
      <c r="AH227" s="456"/>
      <c r="AI227" s="456"/>
      <c r="AJ227" s="456"/>
      <c r="AK227" s="456"/>
      <c r="AL227" s="456"/>
      <c r="AM227" s="456"/>
      <c r="AN227" s="456"/>
      <c r="AO227" s="456"/>
      <c r="AP227" s="456"/>
      <c r="AQ227" s="457"/>
    </row>
    <row r="228" spans="1:43" ht="12" customHeight="1">
      <c r="A228" s="457"/>
      <c r="B228" s="457"/>
      <c r="C228" s="470"/>
      <c r="D228" s="489"/>
      <c r="E228" s="471"/>
      <c r="F228" s="456"/>
      <c r="G228" s="456"/>
      <c r="H228" s="456"/>
      <c r="I228" s="456"/>
      <c r="J228" s="456"/>
      <c r="K228" s="456"/>
      <c r="L228" s="456"/>
      <c r="M228" s="456"/>
      <c r="N228" s="456"/>
      <c r="O228" s="456"/>
      <c r="P228" s="456"/>
      <c r="Q228" s="456"/>
      <c r="R228" s="456"/>
      <c r="S228" s="456"/>
      <c r="T228" s="456"/>
      <c r="U228" s="456"/>
      <c r="V228" s="456"/>
      <c r="W228" s="456"/>
      <c r="X228" s="456"/>
      <c r="Y228" s="456"/>
      <c r="Z228" s="456"/>
      <c r="AA228" s="456"/>
      <c r="AB228" s="456"/>
      <c r="AC228" s="456"/>
      <c r="AD228" s="456"/>
      <c r="AE228" s="456"/>
      <c r="AF228" s="456"/>
      <c r="AG228" s="456"/>
      <c r="AH228" s="456"/>
      <c r="AI228" s="456"/>
      <c r="AJ228" s="456"/>
      <c r="AK228" s="456"/>
      <c r="AL228" s="456"/>
      <c r="AM228" s="456"/>
      <c r="AN228" s="456"/>
      <c r="AO228" s="456"/>
      <c r="AP228" s="456"/>
      <c r="AQ228" s="457"/>
    </row>
    <row r="229" spans="1:43" ht="12" customHeight="1">
      <c r="A229" s="457"/>
      <c r="B229" s="457"/>
      <c r="C229" s="470"/>
      <c r="D229" s="489"/>
      <c r="E229" s="471"/>
      <c r="F229" s="456"/>
      <c r="G229" s="456"/>
      <c r="H229" s="456"/>
      <c r="I229" s="456"/>
      <c r="J229" s="456"/>
      <c r="K229" s="456"/>
      <c r="L229" s="456"/>
      <c r="M229" s="456"/>
      <c r="N229" s="456"/>
      <c r="O229" s="456"/>
      <c r="P229" s="456"/>
      <c r="Q229" s="456"/>
      <c r="R229" s="456"/>
      <c r="S229" s="456"/>
      <c r="T229" s="456"/>
      <c r="U229" s="456"/>
      <c r="V229" s="456"/>
      <c r="W229" s="456"/>
      <c r="X229" s="456"/>
      <c r="Y229" s="456"/>
      <c r="Z229" s="456"/>
      <c r="AA229" s="456"/>
      <c r="AB229" s="456"/>
      <c r="AC229" s="456"/>
      <c r="AD229" s="456"/>
      <c r="AE229" s="456"/>
      <c r="AF229" s="456"/>
      <c r="AG229" s="456"/>
      <c r="AH229" s="456"/>
      <c r="AI229" s="456"/>
      <c r="AJ229" s="456"/>
      <c r="AK229" s="456"/>
      <c r="AL229" s="456"/>
      <c r="AM229" s="456"/>
      <c r="AN229" s="456"/>
      <c r="AO229" s="456"/>
      <c r="AP229" s="456"/>
      <c r="AQ229" s="457"/>
    </row>
    <row r="230" spans="1:43" ht="12" customHeight="1">
      <c r="A230" s="457"/>
      <c r="B230" s="457"/>
      <c r="C230" s="470"/>
      <c r="D230" s="489"/>
      <c r="E230" s="471"/>
      <c r="F230" s="456"/>
      <c r="G230" s="456"/>
      <c r="H230" s="456"/>
      <c r="I230" s="456"/>
      <c r="J230" s="456"/>
      <c r="K230" s="456"/>
      <c r="L230" s="456"/>
      <c r="M230" s="456"/>
      <c r="N230" s="456"/>
      <c r="O230" s="456"/>
      <c r="P230" s="456"/>
      <c r="Q230" s="456"/>
      <c r="R230" s="456"/>
      <c r="S230" s="456"/>
      <c r="T230" s="456"/>
      <c r="U230" s="456"/>
      <c r="V230" s="456"/>
      <c r="W230" s="456"/>
      <c r="X230" s="456"/>
      <c r="Y230" s="456"/>
      <c r="Z230" s="456"/>
      <c r="AA230" s="456"/>
      <c r="AB230" s="456"/>
      <c r="AC230" s="456"/>
      <c r="AD230" s="456"/>
      <c r="AE230" s="456"/>
      <c r="AF230" s="456"/>
      <c r="AG230" s="456"/>
      <c r="AH230" s="456"/>
      <c r="AI230" s="456"/>
      <c r="AJ230" s="456"/>
      <c r="AK230" s="456"/>
      <c r="AL230" s="456"/>
      <c r="AM230" s="456"/>
      <c r="AN230" s="456"/>
      <c r="AO230" s="456"/>
      <c r="AP230" s="456"/>
      <c r="AQ230" s="457"/>
    </row>
    <row r="231" spans="1:43" ht="12" customHeight="1">
      <c r="A231" s="457"/>
      <c r="B231" s="457"/>
      <c r="C231" s="470"/>
      <c r="D231" s="489"/>
      <c r="E231" s="471"/>
      <c r="F231" s="456"/>
      <c r="G231" s="456"/>
      <c r="H231" s="456"/>
      <c r="I231" s="456"/>
      <c r="J231" s="456"/>
      <c r="K231" s="456"/>
      <c r="L231" s="456"/>
      <c r="M231" s="456"/>
      <c r="N231" s="456"/>
      <c r="O231" s="456"/>
      <c r="P231" s="456"/>
      <c r="Q231" s="456"/>
      <c r="R231" s="456"/>
      <c r="S231" s="456"/>
      <c r="T231" s="456"/>
      <c r="U231" s="456"/>
      <c r="V231" s="456"/>
      <c r="W231" s="456"/>
      <c r="X231" s="456"/>
      <c r="Y231" s="456"/>
      <c r="Z231" s="456"/>
      <c r="AA231" s="456"/>
      <c r="AB231" s="456"/>
      <c r="AC231" s="456"/>
      <c r="AD231" s="456"/>
      <c r="AE231" s="456"/>
      <c r="AF231" s="456"/>
      <c r="AG231" s="456"/>
      <c r="AH231" s="456"/>
      <c r="AI231" s="456"/>
      <c r="AJ231" s="456"/>
      <c r="AK231" s="456"/>
      <c r="AL231" s="456"/>
      <c r="AM231" s="456"/>
      <c r="AN231" s="456"/>
      <c r="AO231" s="456"/>
      <c r="AP231" s="456"/>
      <c r="AQ231" s="457"/>
    </row>
    <row r="232" spans="1:43" ht="12" customHeight="1">
      <c r="A232" s="457"/>
      <c r="B232" s="457"/>
      <c r="C232" s="470"/>
      <c r="D232" s="489"/>
      <c r="E232" s="471"/>
      <c r="F232" s="456"/>
      <c r="G232" s="456"/>
      <c r="H232" s="456"/>
      <c r="I232" s="456"/>
      <c r="J232" s="456"/>
      <c r="K232" s="456"/>
      <c r="L232" s="456"/>
      <c r="M232" s="456"/>
      <c r="N232" s="456"/>
      <c r="O232" s="456"/>
      <c r="P232" s="456"/>
      <c r="Q232" s="456"/>
      <c r="R232" s="456"/>
      <c r="S232" s="456"/>
      <c r="T232" s="456"/>
      <c r="U232" s="456"/>
      <c r="V232" s="456"/>
      <c r="W232" s="456"/>
      <c r="X232" s="456"/>
      <c r="Y232" s="456"/>
      <c r="Z232" s="456"/>
      <c r="AA232" s="456"/>
      <c r="AB232" s="456"/>
      <c r="AC232" s="456"/>
      <c r="AD232" s="456"/>
      <c r="AE232" s="456"/>
      <c r="AF232" s="456"/>
      <c r="AG232" s="456"/>
      <c r="AH232" s="456"/>
      <c r="AI232" s="456"/>
      <c r="AJ232" s="456"/>
      <c r="AK232" s="456"/>
      <c r="AL232" s="456"/>
      <c r="AM232" s="456"/>
      <c r="AN232" s="456"/>
      <c r="AO232" s="456"/>
      <c r="AP232" s="456"/>
      <c r="AQ232" s="457"/>
    </row>
    <row r="233" spans="1:43" ht="12" customHeight="1">
      <c r="A233" s="457"/>
      <c r="B233" s="457"/>
      <c r="C233" s="470"/>
      <c r="D233" s="489"/>
      <c r="E233" s="471"/>
      <c r="F233" s="456"/>
      <c r="G233" s="456"/>
      <c r="H233" s="456"/>
      <c r="I233" s="456"/>
      <c r="J233" s="456"/>
      <c r="K233" s="456"/>
      <c r="L233" s="456"/>
      <c r="M233" s="456"/>
      <c r="N233" s="456"/>
      <c r="O233" s="456"/>
      <c r="P233" s="456"/>
      <c r="Q233" s="456"/>
      <c r="R233" s="456"/>
      <c r="S233" s="456"/>
      <c r="T233" s="456"/>
      <c r="U233" s="456"/>
      <c r="V233" s="456"/>
      <c r="W233" s="456"/>
      <c r="X233" s="456"/>
      <c r="Y233" s="456"/>
      <c r="Z233" s="456"/>
      <c r="AA233" s="456"/>
      <c r="AB233" s="456"/>
      <c r="AC233" s="456"/>
      <c r="AD233" s="456"/>
      <c r="AE233" s="456"/>
      <c r="AF233" s="456"/>
      <c r="AG233" s="456"/>
      <c r="AH233" s="456"/>
      <c r="AI233" s="456"/>
      <c r="AJ233" s="456"/>
      <c r="AK233" s="456"/>
      <c r="AL233" s="456"/>
      <c r="AM233" s="456"/>
      <c r="AN233" s="456"/>
      <c r="AO233" s="456"/>
      <c r="AP233" s="456"/>
      <c r="AQ233" s="457"/>
    </row>
    <row r="234" spans="1:43" ht="12" customHeight="1">
      <c r="A234" s="457"/>
      <c r="B234" s="457"/>
      <c r="C234" s="470"/>
      <c r="D234" s="489"/>
      <c r="E234" s="471"/>
      <c r="F234" s="456"/>
      <c r="G234" s="456"/>
      <c r="H234" s="456"/>
      <c r="I234" s="456"/>
      <c r="J234" s="456"/>
      <c r="K234" s="456"/>
      <c r="L234" s="456"/>
      <c r="M234" s="456"/>
      <c r="N234" s="456"/>
      <c r="O234" s="456"/>
      <c r="P234" s="456"/>
      <c r="Q234" s="456"/>
      <c r="R234" s="456"/>
      <c r="S234" s="456"/>
      <c r="T234" s="456"/>
      <c r="U234" s="456"/>
      <c r="V234" s="456"/>
      <c r="W234" s="456"/>
      <c r="X234" s="456"/>
      <c r="Y234" s="456"/>
      <c r="Z234" s="456"/>
      <c r="AA234" s="456"/>
      <c r="AB234" s="456"/>
      <c r="AC234" s="456"/>
      <c r="AD234" s="456"/>
      <c r="AE234" s="456"/>
      <c r="AF234" s="456"/>
      <c r="AG234" s="456"/>
      <c r="AH234" s="456"/>
      <c r="AI234" s="456"/>
      <c r="AJ234" s="456"/>
      <c r="AK234" s="456"/>
      <c r="AL234" s="456"/>
      <c r="AM234" s="456"/>
      <c r="AN234" s="456"/>
      <c r="AO234" s="456"/>
      <c r="AP234" s="456"/>
      <c r="AQ234" s="457"/>
    </row>
    <row r="235" spans="1:43" ht="12" customHeight="1">
      <c r="A235" s="457"/>
      <c r="B235" s="457"/>
      <c r="C235" s="470"/>
      <c r="D235" s="489"/>
      <c r="E235" s="471"/>
      <c r="F235" s="456"/>
      <c r="G235" s="456"/>
      <c r="H235" s="456"/>
      <c r="I235" s="456"/>
      <c r="J235" s="456"/>
      <c r="K235" s="456"/>
      <c r="L235" s="456"/>
      <c r="M235" s="456"/>
      <c r="N235" s="456"/>
      <c r="O235" s="456"/>
      <c r="P235" s="456"/>
      <c r="Q235" s="456"/>
      <c r="R235" s="456"/>
      <c r="S235" s="456"/>
      <c r="T235" s="456"/>
      <c r="U235" s="456"/>
      <c r="V235" s="456"/>
      <c r="W235" s="456"/>
      <c r="X235" s="456"/>
      <c r="Y235" s="456"/>
      <c r="Z235" s="456"/>
      <c r="AA235" s="456"/>
      <c r="AB235" s="456"/>
      <c r="AC235" s="456"/>
      <c r="AD235" s="456"/>
      <c r="AE235" s="456"/>
      <c r="AF235" s="456"/>
      <c r="AG235" s="456"/>
      <c r="AH235" s="456"/>
      <c r="AI235" s="456"/>
      <c r="AJ235" s="456"/>
      <c r="AK235" s="456"/>
      <c r="AL235" s="456"/>
      <c r="AM235" s="456"/>
      <c r="AN235" s="456"/>
      <c r="AO235" s="456"/>
      <c r="AP235" s="456"/>
      <c r="AQ235" s="457"/>
    </row>
    <row r="236" spans="1:43" ht="12" customHeight="1">
      <c r="A236" s="457"/>
      <c r="B236" s="457"/>
      <c r="C236" s="470"/>
      <c r="D236" s="489"/>
      <c r="E236" s="471"/>
      <c r="F236" s="456"/>
      <c r="G236" s="456"/>
      <c r="H236" s="456"/>
      <c r="I236" s="456"/>
      <c r="J236" s="456"/>
      <c r="K236" s="456"/>
      <c r="L236" s="456"/>
      <c r="M236" s="456"/>
      <c r="N236" s="456"/>
      <c r="O236" s="456"/>
      <c r="P236" s="456"/>
      <c r="Q236" s="456"/>
      <c r="R236" s="456"/>
      <c r="S236" s="456"/>
      <c r="T236" s="456"/>
      <c r="U236" s="456"/>
      <c r="V236" s="456"/>
      <c r="W236" s="456"/>
      <c r="X236" s="456"/>
      <c r="Y236" s="456"/>
      <c r="Z236" s="456"/>
      <c r="AA236" s="456"/>
      <c r="AB236" s="456"/>
      <c r="AC236" s="456"/>
      <c r="AD236" s="456"/>
      <c r="AE236" s="456"/>
      <c r="AF236" s="456"/>
      <c r="AG236" s="456"/>
      <c r="AH236" s="456"/>
      <c r="AI236" s="456"/>
      <c r="AJ236" s="456"/>
      <c r="AK236" s="456"/>
      <c r="AL236" s="456"/>
      <c r="AM236" s="456"/>
      <c r="AN236" s="456"/>
      <c r="AO236" s="456"/>
      <c r="AP236" s="456"/>
      <c r="AQ236" s="457"/>
    </row>
    <row r="237" spans="1:43" ht="12" customHeight="1">
      <c r="A237" s="457"/>
      <c r="B237" s="457"/>
      <c r="C237" s="470"/>
      <c r="D237" s="489"/>
      <c r="E237" s="471"/>
      <c r="F237" s="456"/>
      <c r="G237" s="456"/>
      <c r="H237" s="456"/>
      <c r="I237" s="456"/>
      <c r="J237" s="456"/>
      <c r="K237" s="456"/>
      <c r="L237" s="456"/>
      <c r="M237" s="456"/>
      <c r="N237" s="456"/>
      <c r="O237" s="456"/>
      <c r="P237" s="456"/>
      <c r="Q237" s="456"/>
      <c r="R237" s="456"/>
      <c r="S237" s="456"/>
      <c r="T237" s="456"/>
      <c r="U237" s="456"/>
      <c r="V237" s="456"/>
      <c r="W237" s="456"/>
      <c r="X237" s="456"/>
      <c r="Y237" s="456"/>
      <c r="Z237" s="456"/>
      <c r="AA237" s="456"/>
      <c r="AB237" s="456"/>
      <c r="AC237" s="456"/>
      <c r="AD237" s="456"/>
      <c r="AE237" s="456"/>
      <c r="AF237" s="456"/>
      <c r="AG237" s="456"/>
      <c r="AH237" s="456"/>
      <c r="AI237" s="456"/>
      <c r="AJ237" s="456"/>
      <c r="AK237" s="456"/>
      <c r="AL237" s="456"/>
      <c r="AM237" s="456"/>
      <c r="AN237" s="456"/>
      <c r="AO237" s="456"/>
      <c r="AP237" s="456"/>
      <c r="AQ237" s="457"/>
    </row>
    <row r="238" spans="1:43" ht="12" customHeight="1">
      <c r="A238" s="457"/>
      <c r="B238" s="457"/>
      <c r="C238" s="470"/>
      <c r="D238" s="489"/>
      <c r="E238" s="471"/>
      <c r="F238" s="456"/>
      <c r="G238" s="456"/>
      <c r="H238" s="456"/>
      <c r="I238" s="456"/>
      <c r="J238" s="456"/>
      <c r="K238" s="456"/>
      <c r="L238" s="456"/>
      <c r="M238" s="456"/>
      <c r="N238" s="456"/>
      <c r="O238" s="456"/>
      <c r="P238" s="456"/>
      <c r="Q238" s="456"/>
      <c r="R238" s="456"/>
      <c r="S238" s="456"/>
      <c r="T238" s="456"/>
      <c r="U238" s="456"/>
      <c r="V238" s="456"/>
      <c r="W238" s="456"/>
      <c r="X238" s="456"/>
      <c r="Y238" s="456"/>
      <c r="Z238" s="456"/>
      <c r="AA238" s="456"/>
      <c r="AB238" s="456"/>
      <c r="AC238" s="456"/>
      <c r="AD238" s="456"/>
      <c r="AE238" s="456"/>
      <c r="AF238" s="456"/>
      <c r="AG238" s="456"/>
      <c r="AH238" s="456"/>
      <c r="AI238" s="456"/>
      <c r="AJ238" s="456"/>
      <c r="AK238" s="456"/>
      <c r="AL238" s="456"/>
      <c r="AM238" s="456"/>
      <c r="AN238" s="456"/>
      <c r="AO238" s="456"/>
      <c r="AP238" s="456"/>
      <c r="AQ238" s="457"/>
    </row>
    <row r="239" spans="1:43" ht="12" customHeight="1">
      <c r="A239" s="457"/>
      <c r="B239" s="457"/>
      <c r="C239" s="470"/>
      <c r="D239" s="489"/>
      <c r="E239" s="471"/>
      <c r="F239" s="456"/>
      <c r="G239" s="456"/>
      <c r="H239" s="456"/>
      <c r="I239" s="456"/>
      <c r="J239" s="456"/>
      <c r="K239" s="456"/>
      <c r="L239" s="456"/>
      <c r="M239" s="456"/>
      <c r="N239" s="456"/>
      <c r="O239" s="456"/>
      <c r="P239" s="456"/>
      <c r="Q239" s="456"/>
      <c r="R239" s="456"/>
      <c r="S239" s="456"/>
      <c r="T239" s="456"/>
      <c r="U239" s="456"/>
      <c r="V239" s="456"/>
      <c r="W239" s="456"/>
      <c r="X239" s="456"/>
      <c r="Y239" s="456"/>
      <c r="Z239" s="456"/>
      <c r="AA239" s="456"/>
      <c r="AB239" s="456"/>
      <c r="AC239" s="456"/>
      <c r="AD239" s="456"/>
      <c r="AE239" s="456"/>
      <c r="AF239" s="456"/>
      <c r="AG239" s="456"/>
      <c r="AH239" s="456"/>
      <c r="AI239" s="456"/>
      <c r="AJ239" s="456"/>
      <c r="AK239" s="456"/>
      <c r="AL239" s="456"/>
      <c r="AM239" s="456"/>
      <c r="AN239" s="456"/>
      <c r="AO239" s="456"/>
      <c r="AP239" s="456"/>
      <c r="AQ239" s="457"/>
    </row>
    <row r="240" spans="1:43" ht="12" customHeight="1">
      <c r="A240" s="457"/>
      <c r="B240" s="457"/>
      <c r="C240" s="470"/>
      <c r="D240" s="489"/>
      <c r="E240" s="471"/>
      <c r="F240" s="456"/>
      <c r="G240" s="456"/>
      <c r="H240" s="456"/>
      <c r="I240" s="456"/>
      <c r="J240" s="456"/>
      <c r="K240" s="456"/>
      <c r="L240" s="456"/>
      <c r="M240" s="456"/>
      <c r="N240" s="456"/>
      <c r="O240" s="456"/>
      <c r="P240" s="456"/>
      <c r="Q240" s="456"/>
      <c r="R240" s="456"/>
      <c r="S240" s="456"/>
      <c r="T240" s="456"/>
      <c r="U240" s="456"/>
      <c r="V240" s="456"/>
      <c r="W240" s="456"/>
      <c r="X240" s="456"/>
      <c r="Y240" s="456"/>
      <c r="Z240" s="456"/>
      <c r="AA240" s="456"/>
      <c r="AB240" s="456"/>
      <c r="AC240" s="456"/>
      <c r="AD240" s="456"/>
      <c r="AE240" s="456"/>
      <c r="AF240" s="456"/>
      <c r="AG240" s="456"/>
      <c r="AH240" s="456"/>
      <c r="AI240" s="456"/>
      <c r="AJ240" s="456"/>
      <c r="AK240" s="456"/>
      <c r="AL240" s="456"/>
      <c r="AM240" s="456"/>
      <c r="AN240" s="456"/>
      <c r="AO240" s="456"/>
      <c r="AP240" s="456"/>
      <c r="AQ240" s="457"/>
    </row>
    <row r="241" spans="1:43" ht="12" customHeight="1">
      <c r="A241" s="457"/>
      <c r="B241" s="457"/>
      <c r="C241" s="470"/>
      <c r="D241" s="489"/>
      <c r="E241" s="471"/>
      <c r="F241" s="456"/>
      <c r="G241" s="456"/>
      <c r="H241" s="456"/>
      <c r="I241" s="456"/>
      <c r="J241" s="456"/>
      <c r="K241" s="456"/>
      <c r="L241" s="456"/>
      <c r="M241" s="456"/>
      <c r="N241" s="456"/>
      <c r="O241" s="456"/>
      <c r="P241" s="456"/>
      <c r="Q241" s="456"/>
      <c r="R241" s="456"/>
      <c r="S241" s="456"/>
      <c r="T241" s="456"/>
      <c r="U241" s="456"/>
      <c r="V241" s="456"/>
      <c r="W241" s="456"/>
      <c r="X241" s="456"/>
      <c r="Y241" s="456"/>
      <c r="Z241" s="456"/>
      <c r="AA241" s="456"/>
      <c r="AB241" s="456"/>
      <c r="AC241" s="456"/>
      <c r="AD241" s="456"/>
      <c r="AE241" s="456"/>
      <c r="AF241" s="456"/>
      <c r="AG241" s="456"/>
      <c r="AH241" s="456"/>
      <c r="AI241" s="456"/>
      <c r="AJ241" s="456"/>
      <c r="AK241" s="456"/>
      <c r="AL241" s="456"/>
      <c r="AM241" s="456"/>
      <c r="AN241" s="456"/>
      <c r="AO241" s="456"/>
      <c r="AP241" s="456"/>
      <c r="AQ241" s="457"/>
    </row>
    <row r="242" spans="1:43" ht="12" customHeight="1">
      <c r="A242" s="457"/>
      <c r="B242" s="457"/>
      <c r="C242" s="470"/>
      <c r="D242" s="489"/>
      <c r="E242" s="471"/>
      <c r="F242" s="456"/>
      <c r="G242" s="456"/>
      <c r="H242" s="456"/>
      <c r="I242" s="456"/>
      <c r="J242" s="456"/>
      <c r="K242" s="456"/>
      <c r="L242" s="456"/>
      <c r="M242" s="456"/>
      <c r="N242" s="456"/>
      <c r="O242" s="456"/>
      <c r="P242" s="456"/>
      <c r="Q242" s="456"/>
      <c r="R242" s="456"/>
      <c r="S242" s="456"/>
      <c r="T242" s="456"/>
      <c r="U242" s="456"/>
      <c r="V242" s="456"/>
      <c r="W242" s="456"/>
      <c r="X242" s="456"/>
      <c r="Y242" s="456"/>
      <c r="Z242" s="456"/>
      <c r="AA242" s="456"/>
      <c r="AB242" s="456"/>
      <c r="AC242" s="456"/>
      <c r="AD242" s="456"/>
      <c r="AE242" s="456"/>
      <c r="AF242" s="456"/>
      <c r="AG242" s="456"/>
      <c r="AH242" s="456"/>
      <c r="AI242" s="456"/>
      <c r="AJ242" s="456"/>
      <c r="AK242" s="456"/>
      <c r="AL242" s="456"/>
      <c r="AM242" s="456"/>
      <c r="AN242" s="456"/>
      <c r="AO242" s="456"/>
      <c r="AP242" s="456"/>
      <c r="AQ242" s="457"/>
    </row>
    <row r="243" spans="1:43" ht="12" customHeight="1">
      <c r="A243" s="457"/>
      <c r="B243" s="457"/>
      <c r="C243" s="470"/>
      <c r="D243" s="489"/>
      <c r="E243" s="471"/>
      <c r="F243" s="456"/>
      <c r="G243" s="456"/>
      <c r="H243" s="456"/>
      <c r="I243" s="456"/>
      <c r="J243" s="456"/>
      <c r="K243" s="456"/>
      <c r="L243" s="456"/>
      <c r="M243" s="456"/>
      <c r="N243" s="456"/>
      <c r="O243" s="456"/>
      <c r="P243" s="456"/>
      <c r="Q243" s="456"/>
      <c r="R243" s="456"/>
      <c r="S243" s="456"/>
      <c r="T243" s="456"/>
      <c r="U243" s="456"/>
      <c r="V243" s="456"/>
      <c r="W243" s="456"/>
      <c r="X243" s="456"/>
      <c r="Y243" s="456"/>
      <c r="Z243" s="456"/>
      <c r="AA243" s="456"/>
      <c r="AB243" s="456"/>
      <c r="AC243" s="456"/>
      <c r="AD243" s="456"/>
      <c r="AE243" s="456"/>
      <c r="AF243" s="456"/>
      <c r="AG243" s="456"/>
      <c r="AH243" s="456"/>
      <c r="AI243" s="456"/>
      <c r="AJ243" s="456"/>
      <c r="AK243" s="456"/>
      <c r="AL243" s="456"/>
      <c r="AM243" s="456"/>
      <c r="AN243" s="456"/>
      <c r="AO243" s="456"/>
      <c r="AP243" s="456"/>
      <c r="AQ243" s="457"/>
    </row>
    <row r="244" spans="1:43" ht="12" customHeight="1">
      <c r="A244" s="457"/>
      <c r="B244" s="457"/>
      <c r="C244" s="470"/>
      <c r="D244" s="489"/>
      <c r="E244" s="471"/>
      <c r="F244" s="456"/>
      <c r="G244" s="456"/>
      <c r="H244" s="456"/>
      <c r="I244" s="456"/>
      <c r="J244" s="456"/>
      <c r="K244" s="456"/>
      <c r="L244" s="456"/>
      <c r="M244" s="456"/>
      <c r="N244" s="456"/>
      <c r="O244" s="456"/>
      <c r="P244" s="456"/>
      <c r="Q244" s="456"/>
      <c r="R244" s="456"/>
      <c r="S244" s="456"/>
      <c r="T244" s="456"/>
      <c r="U244" s="456"/>
      <c r="V244" s="456"/>
      <c r="W244" s="456"/>
      <c r="X244" s="456"/>
      <c r="Y244" s="456"/>
      <c r="Z244" s="456"/>
      <c r="AA244" s="456"/>
      <c r="AB244" s="456"/>
      <c r="AC244" s="456"/>
      <c r="AD244" s="456"/>
      <c r="AE244" s="456"/>
      <c r="AF244" s="456"/>
      <c r="AG244" s="456"/>
      <c r="AH244" s="456"/>
      <c r="AI244" s="456"/>
      <c r="AJ244" s="456"/>
      <c r="AK244" s="456"/>
      <c r="AL244" s="456"/>
      <c r="AM244" s="456"/>
      <c r="AN244" s="456"/>
      <c r="AO244" s="456"/>
      <c r="AP244" s="456"/>
      <c r="AQ244" s="457"/>
    </row>
    <row r="245" spans="1:43" ht="12" customHeight="1">
      <c r="A245" s="457"/>
      <c r="B245" s="457"/>
      <c r="C245" s="470"/>
      <c r="D245" s="489"/>
      <c r="E245" s="471"/>
      <c r="F245" s="456"/>
      <c r="G245" s="456"/>
      <c r="H245" s="456"/>
      <c r="I245" s="456"/>
      <c r="J245" s="456"/>
      <c r="K245" s="456"/>
      <c r="L245" s="456"/>
      <c r="M245" s="456"/>
      <c r="N245" s="456"/>
      <c r="O245" s="456"/>
      <c r="P245" s="456"/>
      <c r="Q245" s="456"/>
      <c r="R245" s="456"/>
      <c r="S245" s="456"/>
      <c r="T245" s="456"/>
      <c r="U245" s="456"/>
      <c r="V245" s="456"/>
      <c r="W245" s="456"/>
      <c r="X245" s="456"/>
      <c r="Y245" s="456"/>
      <c r="Z245" s="456"/>
      <c r="AA245" s="456"/>
      <c r="AB245" s="456"/>
      <c r="AC245" s="456"/>
      <c r="AD245" s="456"/>
      <c r="AE245" s="456"/>
      <c r="AF245" s="456"/>
      <c r="AG245" s="456"/>
      <c r="AH245" s="456"/>
      <c r="AI245" s="456"/>
      <c r="AJ245" s="456"/>
      <c r="AK245" s="456"/>
      <c r="AL245" s="456"/>
      <c r="AM245" s="456"/>
      <c r="AN245" s="456"/>
      <c r="AO245" s="456"/>
      <c r="AP245" s="456"/>
      <c r="AQ245" s="457"/>
    </row>
    <row r="246" spans="1:43" ht="12" customHeight="1">
      <c r="A246" s="457"/>
      <c r="B246" s="457"/>
      <c r="C246" s="470"/>
      <c r="D246" s="489"/>
      <c r="E246" s="471"/>
      <c r="F246" s="456"/>
      <c r="G246" s="456"/>
      <c r="H246" s="456"/>
      <c r="I246" s="456"/>
      <c r="J246" s="456"/>
      <c r="K246" s="456"/>
      <c r="L246" s="456"/>
      <c r="M246" s="456"/>
      <c r="N246" s="456"/>
      <c r="O246" s="456"/>
      <c r="P246" s="456"/>
      <c r="Q246" s="456"/>
      <c r="R246" s="456"/>
      <c r="S246" s="456"/>
      <c r="T246" s="456"/>
      <c r="U246" s="456"/>
      <c r="V246" s="456"/>
      <c r="W246" s="456"/>
      <c r="X246" s="456"/>
      <c r="Y246" s="456"/>
      <c r="Z246" s="456"/>
      <c r="AA246" s="456"/>
      <c r="AB246" s="456"/>
      <c r="AC246" s="456"/>
      <c r="AD246" s="456"/>
      <c r="AE246" s="456"/>
      <c r="AF246" s="456"/>
      <c r="AG246" s="456"/>
      <c r="AH246" s="456"/>
      <c r="AI246" s="456"/>
      <c r="AJ246" s="456"/>
      <c r="AK246" s="456"/>
      <c r="AL246" s="456"/>
      <c r="AM246" s="456"/>
      <c r="AN246" s="456"/>
      <c r="AO246" s="456"/>
      <c r="AP246" s="456"/>
      <c r="AQ246" s="457"/>
    </row>
    <row r="247" spans="1:43" ht="12" customHeight="1">
      <c r="A247" s="457"/>
      <c r="B247" s="457"/>
      <c r="C247" s="470"/>
      <c r="D247" s="489"/>
      <c r="E247" s="471"/>
      <c r="F247" s="456"/>
      <c r="G247" s="456"/>
      <c r="H247" s="456"/>
      <c r="I247" s="456"/>
      <c r="J247" s="456"/>
      <c r="K247" s="456"/>
      <c r="L247" s="456"/>
      <c r="M247" s="456"/>
      <c r="N247" s="456"/>
      <c r="O247" s="456"/>
      <c r="P247" s="456"/>
      <c r="Q247" s="456"/>
      <c r="R247" s="456"/>
      <c r="S247" s="456"/>
      <c r="T247" s="456"/>
      <c r="U247" s="456"/>
      <c r="V247" s="456"/>
      <c r="W247" s="456"/>
      <c r="X247" s="456"/>
      <c r="Y247" s="456"/>
      <c r="Z247" s="456"/>
      <c r="AA247" s="456"/>
      <c r="AB247" s="456"/>
      <c r="AC247" s="456"/>
      <c r="AD247" s="456"/>
      <c r="AE247" s="456"/>
      <c r="AF247" s="456"/>
      <c r="AG247" s="456"/>
      <c r="AH247" s="456"/>
      <c r="AI247" s="456"/>
      <c r="AJ247" s="456"/>
      <c r="AK247" s="456"/>
      <c r="AL247" s="456"/>
      <c r="AM247" s="456"/>
      <c r="AN247" s="456"/>
      <c r="AO247" s="456"/>
      <c r="AP247" s="456"/>
      <c r="AQ247" s="457"/>
    </row>
    <row r="248" spans="1:43" ht="12" customHeight="1">
      <c r="A248" s="457"/>
      <c r="B248" s="457"/>
      <c r="C248" s="470"/>
      <c r="D248" s="489"/>
      <c r="E248" s="471"/>
      <c r="F248" s="456"/>
      <c r="G248" s="456"/>
      <c r="H248" s="456"/>
      <c r="I248" s="456"/>
      <c r="J248" s="456"/>
      <c r="K248" s="456"/>
      <c r="L248" s="456"/>
      <c r="M248" s="456"/>
      <c r="N248" s="456"/>
      <c r="O248" s="456"/>
      <c r="P248" s="456"/>
      <c r="Q248" s="456"/>
      <c r="R248" s="456"/>
      <c r="S248" s="456"/>
      <c r="T248" s="456"/>
      <c r="U248" s="456"/>
      <c r="V248" s="456"/>
      <c r="W248" s="456"/>
      <c r="X248" s="456"/>
      <c r="Y248" s="456"/>
      <c r="Z248" s="456"/>
      <c r="AA248" s="456"/>
      <c r="AB248" s="456"/>
      <c r="AC248" s="456"/>
      <c r="AD248" s="456"/>
      <c r="AE248" s="456"/>
      <c r="AF248" s="456"/>
      <c r="AG248" s="456"/>
      <c r="AH248" s="456"/>
      <c r="AI248" s="456"/>
      <c r="AJ248" s="456"/>
      <c r="AK248" s="456"/>
      <c r="AL248" s="456"/>
      <c r="AM248" s="456"/>
      <c r="AN248" s="456"/>
      <c r="AO248" s="456"/>
      <c r="AP248" s="456"/>
      <c r="AQ248" s="457"/>
    </row>
    <row r="249" spans="1:43" ht="12" customHeight="1">
      <c r="A249" s="457"/>
      <c r="B249" s="457"/>
      <c r="C249" s="470"/>
      <c r="D249" s="489"/>
      <c r="E249" s="471"/>
      <c r="F249" s="456"/>
      <c r="G249" s="456"/>
      <c r="H249" s="456"/>
      <c r="I249" s="456"/>
      <c r="J249" s="456"/>
      <c r="K249" s="456"/>
      <c r="L249" s="456"/>
      <c r="M249" s="456"/>
      <c r="N249" s="456"/>
      <c r="O249" s="456"/>
      <c r="P249" s="456"/>
      <c r="Q249" s="456"/>
      <c r="R249" s="456"/>
      <c r="S249" s="456"/>
      <c r="T249" s="456"/>
      <c r="U249" s="456"/>
      <c r="V249" s="456"/>
      <c r="W249" s="456"/>
      <c r="X249" s="456"/>
      <c r="Y249" s="456"/>
      <c r="Z249" s="456"/>
      <c r="AA249" s="456"/>
      <c r="AB249" s="456"/>
      <c r="AC249" s="456"/>
      <c r="AD249" s="456"/>
      <c r="AE249" s="456"/>
      <c r="AF249" s="456"/>
      <c r="AG249" s="456"/>
      <c r="AH249" s="456"/>
      <c r="AI249" s="456"/>
      <c r="AJ249" s="456"/>
      <c r="AK249" s="456"/>
      <c r="AL249" s="456"/>
      <c r="AM249" s="456"/>
      <c r="AN249" s="456"/>
      <c r="AO249" s="456"/>
      <c r="AP249" s="456"/>
      <c r="AQ249" s="457"/>
    </row>
    <row r="250" spans="1:43" ht="12" customHeight="1">
      <c r="A250" s="457"/>
      <c r="B250" s="457"/>
      <c r="C250" s="470"/>
      <c r="D250" s="489"/>
      <c r="E250" s="471"/>
      <c r="F250" s="456"/>
      <c r="G250" s="456"/>
      <c r="H250" s="456"/>
      <c r="I250" s="456"/>
      <c r="J250" s="456"/>
      <c r="K250" s="456"/>
      <c r="L250" s="456"/>
      <c r="M250" s="456"/>
      <c r="N250" s="456"/>
      <c r="O250" s="456"/>
      <c r="P250" s="456"/>
      <c r="Q250" s="456"/>
      <c r="R250" s="456"/>
      <c r="S250" s="456"/>
      <c r="T250" s="456"/>
      <c r="U250" s="456"/>
      <c r="V250" s="456"/>
      <c r="W250" s="456"/>
      <c r="X250" s="456"/>
      <c r="Y250" s="456"/>
      <c r="Z250" s="456"/>
      <c r="AA250" s="456"/>
      <c r="AB250" s="456"/>
      <c r="AC250" s="456"/>
      <c r="AD250" s="456"/>
      <c r="AE250" s="456"/>
      <c r="AF250" s="456"/>
      <c r="AG250" s="456"/>
      <c r="AH250" s="456"/>
      <c r="AI250" s="456"/>
      <c r="AJ250" s="456"/>
      <c r="AK250" s="456"/>
      <c r="AL250" s="456"/>
      <c r="AM250" s="456"/>
      <c r="AN250" s="456"/>
      <c r="AO250" s="456"/>
      <c r="AP250" s="456"/>
      <c r="AQ250" s="457"/>
    </row>
    <row r="251" spans="1:43" ht="12" customHeight="1">
      <c r="A251" s="457"/>
      <c r="B251" s="457"/>
      <c r="C251" s="470"/>
      <c r="D251" s="489"/>
      <c r="E251" s="471"/>
      <c r="F251" s="456"/>
      <c r="G251" s="456"/>
      <c r="H251" s="456"/>
      <c r="I251" s="456"/>
      <c r="J251" s="456"/>
      <c r="K251" s="456"/>
      <c r="L251" s="456"/>
      <c r="M251" s="456"/>
      <c r="N251" s="456"/>
      <c r="O251" s="456"/>
      <c r="P251" s="456"/>
      <c r="Q251" s="456"/>
      <c r="R251" s="456"/>
      <c r="S251" s="456"/>
      <c r="T251" s="456"/>
      <c r="U251" s="456"/>
      <c r="V251" s="456"/>
      <c r="W251" s="456"/>
      <c r="X251" s="456"/>
      <c r="Y251" s="456"/>
      <c r="Z251" s="456"/>
      <c r="AA251" s="456"/>
      <c r="AB251" s="456"/>
      <c r="AC251" s="456"/>
      <c r="AD251" s="456"/>
      <c r="AE251" s="456"/>
      <c r="AF251" s="456"/>
      <c r="AG251" s="456"/>
      <c r="AH251" s="456"/>
      <c r="AI251" s="456"/>
      <c r="AJ251" s="456"/>
      <c r="AK251" s="456"/>
      <c r="AL251" s="456"/>
      <c r="AM251" s="456"/>
      <c r="AN251" s="456"/>
      <c r="AO251" s="456"/>
      <c r="AP251" s="456"/>
      <c r="AQ251" s="457"/>
    </row>
    <row r="252" spans="1:43" ht="12" customHeight="1">
      <c r="A252" s="457"/>
      <c r="B252" s="457"/>
      <c r="C252" s="470"/>
      <c r="D252" s="489"/>
      <c r="E252" s="471"/>
      <c r="F252" s="456"/>
      <c r="G252" s="456"/>
      <c r="H252" s="456"/>
      <c r="I252" s="456"/>
      <c r="J252" s="456"/>
      <c r="K252" s="456"/>
      <c r="L252" s="456"/>
      <c r="M252" s="456"/>
      <c r="N252" s="456"/>
      <c r="O252" s="456"/>
      <c r="P252" s="456"/>
      <c r="Q252" s="456"/>
      <c r="R252" s="456"/>
      <c r="S252" s="456"/>
      <c r="T252" s="456"/>
      <c r="U252" s="456"/>
      <c r="V252" s="456"/>
      <c r="W252" s="456"/>
      <c r="X252" s="456"/>
      <c r="Y252" s="456"/>
      <c r="Z252" s="456"/>
      <c r="AA252" s="456"/>
      <c r="AB252" s="456"/>
      <c r="AC252" s="456"/>
      <c r="AD252" s="456"/>
      <c r="AE252" s="456"/>
      <c r="AF252" s="456"/>
      <c r="AG252" s="456"/>
      <c r="AH252" s="456"/>
      <c r="AI252" s="456"/>
      <c r="AJ252" s="456"/>
      <c r="AK252" s="456"/>
      <c r="AL252" s="456"/>
      <c r="AM252" s="456"/>
      <c r="AN252" s="456"/>
      <c r="AO252" s="456"/>
      <c r="AP252" s="456"/>
      <c r="AQ252" s="457"/>
    </row>
    <row r="253" spans="1:43" ht="12" customHeight="1">
      <c r="A253" s="457"/>
      <c r="B253" s="457"/>
      <c r="C253" s="470"/>
      <c r="D253" s="489"/>
      <c r="E253" s="471"/>
      <c r="F253" s="456"/>
      <c r="G253" s="456"/>
      <c r="H253" s="456"/>
      <c r="I253" s="456"/>
      <c r="J253" s="456"/>
      <c r="K253" s="456"/>
      <c r="L253" s="456"/>
      <c r="M253" s="456"/>
      <c r="N253" s="456"/>
      <c r="O253" s="456"/>
      <c r="P253" s="456"/>
      <c r="Q253" s="456"/>
      <c r="R253" s="456"/>
      <c r="S253" s="456"/>
      <c r="T253" s="456"/>
      <c r="U253" s="456"/>
      <c r="V253" s="456"/>
      <c r="W253" s="456"/>
      <c r="X253" s="456"/>
      <c r="Y253" s="456"/>
      <c r="Z253" s="456"/>
      <c r="AA253" s="456"/>
      <c r="AB253" s="456"/>
      <c r="AC253" s="456"/>
      <c r="AD253" s="456"/>
      <c r="AE253" s="456"/>
      <c r="AF253" s="456"/>
      <c r="AG253" s="456"/>
      <c r="AH253" s="456"/>
      <c r="AI253" s="456"/>
      <c r="AJ253" s="456"/>
      <c r="AK253" s="456"/>
      <c r="AL253" s="456"/>
      <c r="AM253" s="456"/>
      <c r="AN253" s="456"/>
      <c r="AO253" s="456"/>
      <c r="AP253" s="456"/>
      <c r="AQ253" s="457"/>
    </row>
    <row r="254" spans="1:43" ht="12" customHeight="1">
      <c r="A254" s="457"/>
      <c r="B254" s="457"/>
      <c r="C254" s="470"/>
      <c r="D254" s="489"/>
      <c r="E254" s="471"/>
      <c r="F254" s="456"/>
      <c r="G254" s="456"/>
      <c r="H254" s="456"/>
      <c r="I254" s="456"/>
      <c r="J254" s="456"/>
      <c r="K254" s="456"/>
      <c r="L254" s="456"/>
      <c r="M254" s="456"/>
      <c r="N254" s="456"/>
      <c r="O254" s="456"/>
      <c r="P254" s="456"/>
      <c r="Q254" s="456"/>
      <c r="R254" s="456"/>
      <c r="S254" s="456"/>
      <c r="T254" s="456"/>
      <c r="U254" s="456"/>
      <c r="V254" s="456"/>
      <c r="W254" s="456"/>
      <c r="X254" s="456"/>
      <c r="Y254" s="456"/>
      <c r="Z254" s="456"/>
      <c r="AA254" s="456"/>
      <c r="AB254" s="456"/>
      <c r="AC254" s="456"/>
      <c r="AD254" s="456"/>
      <c r="AE254" s="456"/>
      <c r="AF254" s="456"/>
      <c r="AG254" s="456"/>
      <c r="AH254" s="456"/>
      <c r="AI254" s="456"/>
      <c r="AJ254" s="456"/>
      <c r="AK254" s="456"/>
      <c r="AL254" s="456"/>
      <c r="AM254" s="456"/>
      <c r="AN254" s="456"/>
      <c r="AO254" s="456"/>
      <c r="AP254" s="456"/>
      <c r="AQ254" s="457"/>
    </row>
    <row r="255" spans="1:43" ht="12" customHeight="1">
      <c r="A255" s="457"/>
      <c r="B255" s="457"/>
      <c r="C255" s="470"/>
      <c r="D255" s="489"/>
      <c r="E255" s="471"/>
      <c r="F255" s="456"/>
      <c r="G255" s="456"/>
      <c r="H255" s="456"/>
      <c r="I255" s="456"/>
      <c r="J255" s="456"/>
      <c r="K255" s="456"/>
      <c r="L255" s="456"/>
      <c r="M255" s="456"/>
      <c r="N255" s="456"/>
      <c r="O255" s="456"/>
      <c r="P255" s="456"/>
      <c r="Q255" s="456"/>
      <c r="R255" s="456"/>
      <c r="S255" s="456"/>
      <c r="T255" s="456"/>
      <c r="U255" s="456"/>
      <c r="V255" s="456"/>
      <c r="W255" s="456"/>
      <c r="X255" s="456"/>
      <c r="Y255" s="456"/>
      <c r="Z255" s="456"/>
      <c r="AA255" s="456"/>
      <c r="AB255" s="456"/>
      <c r="AC255" s="456"/>
      <c r="AD255" s="456"/>
      <c r="AE255" s="456"/>
      <c r="AF255" s="456"/>
      <c r="AG255" s="456"/>
      <c r="AH255" s="456"/>
      <c r="AI255" s="456"/>
      <c r="AJ255" s="456"/>
      <c r="AK255" s="456"/>
      <c r="AL255" s="456"/>
      <c r="AM255" s="456"/>
      <c r="AN255" s="456"/>
      <c r="AO255" s="456"/>
      <c r="AP255" s="456"/>
      <c r="AQ255" s="457"/>
    </row>
    <row r="256" spans="1:43" ht="12" customHeight="1">
      <c r="A256" s="457"/>
      <c r="B256" s="457"/>
      <c r="C256" s="470"/>
      <c r="D256" s="489"/>
      <c r="E256" s="471"/>
      <c r="F256" s="456"/>
      <c r="G256" s="456"/>
      <c r="H256" s="456"/>
      <c r="I256" s="456"/>
      <c r="J256" s="456"/>
      <c r="K256" s="456"/>
      <c r="L256" s="456"/>
      <c r="M256" s="456"/>
      <c r="N256" s="456"/>
      <c r="O256" s="456"/>
      <c r="P256" s="456"/>
      <c r="Q256" s="456"/>
      <c r="R256" s="456"/>
      <c r="S256" s="456"/>
      <c r="T256" s="456"/>
      <c r="U256" s="456"/>
      <c r="V256" s="456"/>
      <c r="W256" s="456"/>
      <c r="X256" s="456"/>
      <c r="Y256" s="456"/>
      <c r="Z256" s="456"/>
      <c r="AA256" s="456"/>
      <c r="AB256" s="456"/>
      <c r="AC256" s="456"/>
      <c r="AD256" s="456"/>
      <c r="AE256" s="456"/>
      <c r="AF256" s="456"/>
      <c r="AG256" s="456"/>
      <c r="AH256" s="456"/>
      <c r="AI256" s="456"/>
      <c r="AJ256" s="456"/>
      <c r="AK256" s="456"/>
      <c r="AL256" s="456"/>
      <c r="AM256" s="456"/>
      <c r="AN256" s="456"/>
      <c r="AO256" s="456"/>
      <c r="AP256" s="456"/>
      <c r="AQ256" s="457"/>
    </row>
    <row r="257" spans="1:43" ht="12" customHeight="1">
      <c r="A257" s="457"/>
      <c r="B257" s="457"/>
      <c r="C257" s="470"/>
      <c r="D257" s="489"/>
      <c r="E257" s="471"/>
      <c r="F257" s="456"/>
      <c r="G257" s="456"/>
      <c r="H257" s="456"/>
      <c r="I257" s="456"/>
      <c r="J257" s="456"/>
      <c r="K257" s="456"/>
      <c r="L257" s="456"/>
      <c r="M257" s="456"/>
      <c r="N257" s="456"/>
      <c r="O257" s="456"/>
      <c r="P257" s="456"/>
      <c r="Q257" s="456"/>
      <c r="R257" s="456"/>
      <c r="S257" s="456"/>
      <c r="T257" s="456"/>
      <c r="U257" s="456"/>
      <c r="V257" s="456"/>
      <c r="W257" s="456"/>
      <c r="X257" s="456"/>
      <c r="Y257" s="456"/>
      <c r="Z257" s="456"/>
      <c r="AA257" s="456"/>
      <c r="AB257" s="456"/>
      <c r="AC257" s="456"/>
      <c r="AD257" s="456"/>
      <c r="AE257" s="456"/>
      <c r="AF257" s="456"/>
      <c r="AG257" s="456"/>
      <c r="AH257" s="456"/>
      <c r="AI257" s="456"/>
      <c r="AJ257" s="456"/>
      <c r="AK257" s="456"/>
      <c r="AL257" s="456"/>
      <c r="AM257" s="456"/>
      <c r="AN257" s="456"/>
      <c r="AO257" s="456"/>
      <c r="AP257" s="456"/>
      <c r="AQ257" s="457"/>
    </row>
    <row r="258" spans="1:43" ht="12" customHeight="1">
      <c r="A258" s="457"/>
      <c r="B258" s="457"/>
      <c r="C258" s="470"/>
      <c r="D258" s="489"/>
      <c r="E258" s="471"/>
      <c r="F258" s="456"/>
      <c r="G258" s="456"/>
      <c r="H258" s="456"/>
      <c r="I258" s="456"/>
      <c r="J258" s="456"/>
      <c r="K258" s="456"/>
      <c r="L258" s="456"/>
      <c r="M258" s="456"/>
      <c r="N258" s="456"/>
      <c r="O258" s="456"/>
      <c r="P258" s="456"/>
      <c r="Q258" s="456"/>
      <c r="R258" s="456"/>
      <c r="S258" s="456"/>
      <c r="T258" s="456"/>
      <c r="U258" s="456"/>
      <c r="V258" s="456"/>
      <c r="W258" s="456"/>
      <c r="X258" s="456"/>
      <c r="Y258" s="456"/>
      <c r="Z258" s="456"/>
      <c r="AA258" s="456"/>
      <c r="AB258" s="456"/>
      <c r="AC258" s="456"/>
      <c r="AD258" s="456"/>
      <c r="AE258" s="456"/>
      <c r="AF258" s="456"/>
      <c r="AG258" s="456"/>
      <c r="AH258" s="456"/>
      <c r="AI258" s="456"/>
      <c r="AJ258" s="456"/>
      <c r="AK258" s="456"/>
      <c r="AL258" s="456"/>
      <c r="AM258" s="456"/>
      <c r="AN258" s="456"/>
      <c r="AO258" s="456"/>
      <c r="AP258" s="456"/>
      <c r="AQ258" s="457"/>
    </row>
    <row r="259" spans="1:43" ht="12" customHeight="1">
      <c r="A259" s="457"/>
      <c r="B259" s="457"/>
      <c r="C259" s="470"/>
      <c r="D259" s="489"/>
      <c r="E259" s="471"/>
      <c r="F259" s="456"/>
      <c r="G259" s="456"/>
      <c r="H259" s="456"/>
      <c r="I259" s="456"/>
      <c r="J259" s="456"/>
      <c r="K259" s="456"/>
      <c r="L259" s="456"/>
      <c r="M259" s="456"/>
      <c r="N259" s="456"/>
      <c r="O259" s="456"/>
      <c r="P259" s="456"/>
      <c r="Q259" s="456"/>
      <c r="R259" s="456"/>
      <c r="S259" s="456"/>
      <c r="T259" s="456"/>
      <c r="U259" s="456"/>
      <c r="V259" s="456"/>
      <c r="W259" s="456"/>
      <c r="X259" s="456"/>
      <c r="Y259" s="456"/>
      <c r="Z259" s="456"/>
      <c r="AA259" s="456"/>
      <c r="AB259" s="456"/>
      <c r="AC259" s="456"/>
      <c r="AD259" s="456"/>
      <c r="AE259" s="456"/>
      <c r="AF259" s="456"/>
      <c r="AG259" s="456"/>
      <c r="AH259" s="456"/>
      <c r="AI259" s="456"/>
      <c r="AJ259" s="456"/>
      <c r="AK259" s="456"/>
      <c r="AL259" s="456"/>
      <c r="AM259" s="456"/>
      <c r="AN259" s="456"/>
      <c r="AO259" s="456"/>
      <c r="AP259" s="456"/>
      <c r="AQ259" s="457"/>
    </row>
    <row r="260" spans="1:43" ht="12" customHeight="1">
      <c r="A260" s="457"/>
      <c r="B260" s="457"/>
      <c r="C260" s="470"/>
      <c r="D260" s="489"/>
      <c r="E260" s="471"/>
      <c r="F260" s="456"/>
      <c r="G260" s="456"/>
      <c r="H260" s="456"/>
      <c r="I260" s="456"/>
      <c r="J260" s="456"/>
      <c r="K260" s="456"/>
      <c r="L260" s="456"/>
      <c r="M260" s="456"/>
      <c r="N260" s="456"/>
      <c r="O260" s="456"/>
      <c r="P260" s="456"/>
      <c r="Q260" s="456"/>
      <c r="R260" s="456"/>
      <c r="S260" s="456"/>
      <c r="T260" s="456"/>
      <c r="U260" s="456"/>
      <c r="V260" s="456"/>
      <c r="W260" s="456"/>
      <c r="X260" s="456"/>
      <c r="Y260" s="456"/>
      <c r="Z260" s="456"/>
      <c r="AA260" s="456"/>
      <c r="AB260" s="456"/>
      <c r="AC260" s="456"/>
      <c r="AD260" s="456"/>
      <c r="AE260" s="456"/>
      <c r="AF260" s="456"/>
      <c r="AG260" s="456"/>
      <c r="AH260" s="456"/>
      <c r="AI260" s="456"/>
      <c r="AJ260" s="456"/>
      <c r="AK260" s="456"/>
      <c r="AL260" s="456"/>
      <c r="AM260" s="456"/>
      <c r="AN260" s="456"/>
      <c r="AO260" s="456"/>
      <c r="AP260" s="456"/>
      <c r="AQ260" s="457"/>
    </row>
    <row r="261" spans="1:43" ht="12" customHeight="1">
      <c r="A261" s="457"/>
      <c r="B261" s="457"/>
      <c r="C261" s="470"/>
      <c r="D261" s="489"/>
      <c r="E261" s="471"/>
      <c r="F261" s="456"/>
      <c r="G261" s="456"/>
      <c r="H261" s="456"/>
      <c r="I261" s="456"/>
      <c r="J261" s="456"/>
      <c r="K261" s="456"/>
      <c r="L261" s="456"/>
      <c r="M261" s="456"/>
      <c r="N261" s="456"/>
      <c r="O261" s="456"/>
      <c r="P261" s="456"/>
      <c r="Q261" s="456"/>
      <c r="R261" s="456"/>
      <c r="S261" s="456"/>
      <c r="T261" s="456"/>
      <c r="U261" s="456"/>
      <c r="V261" s="456"/>
      <c r="W261" s="456"/>
      <c r="X261" s="456"/>
      <c r="Y261" s="456"/>
      <c r="Z261" s="456"/>
      <c r="AA261" s="456"/>
      <c r="AB261" s="456"/>
      <c r="AC261" s="456"/>
      <c r="AD261" s="456"/>
      <c r="AE261" s="456"/>
      <c r="AF261" s="456"/>
      <c r="AG261" s="456"/>
      <c r="AH261" s="456"/>
      <c r="AI261" s="456"/>
      <c r="AJ261" s="456"/>
      <c r="AK261" s="456"/>
      <c r="AL261" s="456"/>
      <c r="AM261" s="456"/>
      <c r="AN261" s="456"/>
      <c r="AO261" s="456"/>
      <c r="AP261" s="456"/>
      <c r="AQ261" s="457"/>
    </row>
    <row r="262" spans="1:43" ht="12" customHeight="1">
      <c r="A262" s="457"/>
      <c r="B262" s="457"/>
      <c r="C262" s="470"/>
      <c r="D262" s="489"/>
      <c r="E262" s="471"/>
      <c r="F262" s="456"/>
      <c r="G262" s="456"/>
      <c r="H262" s="456"/>
      <c r="I262" s="456"/>
      <c r="J262" s="456"/>
      <c r="K262" s="456"/>
      <c r="L262" s="456"/>
      <c r="M262" s="456"/>
      <c r="N262" s="456"/>
      <c r="O262" s="456"/>
      <c r="P262" s="456"/>
      <c r="Q262" s="456"/>
      <c r="R262" s="456"/>
      <c r="S262" s="456"/>
      <c r="T262" s="456"/>
      <c r="U262" s="456"/>
      <c r="V262" s="456"/>
      <c r="W262" s="456"/>
      <c r="X262" s="456"/>
      <c r="Y262" s="456"/>
      <c r="Z262" s="456"/>
      <c r="AA262" s="456"/>
      <c r="AB262" s="456"/>
      <c r="AC262" s="456"/>
      <c r="AD262" s="456"/>
      <c r="AE262" s="456"/>
      <c r="AF262" s="456"/>
      <c r="AG262" s="456"/>
      <c r="AH262" s="456"/>
      <c r="AI262" s="456"/>
      <c r="AJ262" s="456"/>
      <c r="AK262" s="456"/>
      <c r="AL262" s="456"/>
      <c r="AM262" s="456"/>
      <c r="AN262" s="456"/>
      <c r="AO262" s="456"/>
      <c r="AP262" s="456"/>
      <c r="AQ262" s="457"/>
    </row>
    <row r="263" spans="1:43" ht="12" customHeight="1">
      <c r="A263" s="457"/>
      <c r="B263" s="457"/>
      <c r="C263" s="470"/>
      <c r="D263" s="489"/>
      <c r="E263" s="471"/>
      <c r="F263" s="456"/>
      <c r="G263" s="456"/>
      <c r="H263" s="456"/>
      <c r="I263" s="456"/>
      <c r="J263" s="456"/>
      <c r="K263" s="456"/>
      <c r="L263" s="456"/>
      <c r="M263" s="456"/>
      <c r="N263" s="456"/>
      <c r="O263" s="456"/>
      <c r="P263" s="456"/>
      <c r="Q263" s="456"/>
      <c r="R263" s="456"/>
      <c r="S263" s="456"/>
      <c r="T263" s="456"/>
      <c r="U263" s="456"/>
      <c r="V263" s="456"/>
      <c r="W263" s="456"/>
      <c r="X263" s="456"/>
      <c r="Y263" s="456"/>
      <c r="Z263" s="456"/>
      <c r="AA263" s="456"/>
      <c r="AB263" s="456"/>
      <c r="AC263" s="456"/>
      <c r="AD263" s="456"/>
      <c r="AE263" s="456"/>
      <c r="AF263" s="456"/>
      <c r="AG263" s="456"/>
      <c r="AH263" s="456"/>
      <c r="AI263" s="456"/>
      <c r="AJ263" s="456"/>
      <c r="AK263" s="456"/>
      <c r="AL263" s="456"/>
      <c r="AM263" s="456"/>
      <c r="AN263" s="456"/>
      <c r="AO263" s="456"/>
      <c r="AP263" s="456"/>
      <c r="AQ263" s="457"/>
    </row>
    <row r="264" spans="1:43" ht="12" customHeight="1">
      <c r="A264" s="457"/>
      <c r="B264" s="457"/>
      <c r="C264" s="470"/>
      <c r="D264" s="489"/>
      <c r="E264" s="471"/>
      <c r="F264" s="456"/>
      <c r="G264" s="456"/>
      <c r="H264" s="456"/>
      <c r="I264" s="456"/>
      <c r="J264" s="456"/>
      <c r="K264" s="456"/>
      <c r="L264" s="456"/>
      <c r="M264" s="456"/>
      <c r="N264" s="456"/>
      <c r="O264" s="456"/>
      <c r="P264" s="456"/>
      <c r="Q264" s="456"/>
      <c r="R264" s="456"/>
      <c r="S264" s="456"/>
      <c r="T264" s="456"/>
      <c r="U264" s="456"/>
      <c r="V264" s="456"/>
      <c r="W264" s="456"/>
      <c r="X264" s="456"/>
      <c r="Y264" s="456"/>
      <c r="Z264" s="456"/>
      <c r="AA264" s="456"/>
      <c r="AB264" s="456"/>
      <c r="AC264" s="456"/>
      <c r="AD264" s="456"/>
      <c r="AE264" s="456"/>
      <c r="AF264" s="456"/>
      <c r="AG264" s="456"/>
      <c r="AH264" s="456"/>
      <c r="AI264" s="456"/>
      <c r="AJ264" s="456"/>
      <c r="AK264" s="456"/>
      <c r="AL264" s="456"/>
      <c r="AM264" s="456"/>
      <c r="AN264" s="456"/>
      <c r="AO264" s="456"/>
      <c r="AP264" s="456"/>
      <c r="AQ264" s="457"/>
    </row>
    <row r="265" spans="1:43" ht="12" customHeight="1">
      <c r="A265" s="457"/>
      <c r="B265" s="457"/>
      <c r="C265" s="470"/>
      <c r="D265" s="489"/>
      <c r="E265" s="471"/>
      <c r="F265" s="456"/>
      <c r="G265" s="456"/>
      <c r="H265" s="456"/>
      <c r="I265" s="456"/>
      <c r="J265" s="456"/>
      <c r="K265" s="456"/>
      <c r="L265" s="456"/>
      <c r="M265" s="456"/>
      <c r="N265" s="456"/>
      <c r="O265" s="456"/>
      <c r="P265" s="456"/>
      <c r="Q265" s="456"/>
      <c r="R265" s="456"/>
      <c r="S265" s="456"/>
      <c r="T265" s="456"/>
      <c r="U265" s="456"/>
      <c r="V265" s="456"/>
      <c r="W265" s="456"/>
      <c r="X265" s="456"/>
      <c r="Y265" s="456"/>
      <c r="Z265" s="456"/>
      <c r="AA265" s="456"/>
      <c r="AB265" s="456"/>
      <c r="AC265" s="456"/>
      <c r="AD265" s="456"/>
      <c r="AE265" s="456"/>
      <c r="AF265" s="456"/>
      <c r="AG265" s="456"/>
      <c r="AH265" s="456"/>
      <c r="AI265" s="456"/>
      <c r="AJ265" s="456"/>
      <c r="AK265" s="456"/>
      <c r="AL265" s="456"/>
      <c r="AM265" s="456"/>
      <c r="AN265" s="456"/>
      <c r="AO265" s="456"/>
      <c r="AP265" s="456"/>
      <c r="AQ265" s="457"/>
    </row>
    <row r="266" spans="1:43" ht="12" customHeight="1">
      <c r="A266" s="457"/>
      <c r="B266" s="457"/>
      <c r="C266" s="470"/>
      <c r="D266" s="489"/>
      <c r="E266" s="471"/>
      <c r="F266" s="456"/>
      <c r="G266" s="456"/>
      <c r="H266" s="456"/>
      <c r="I266" s="456"/>
      <c r="J266" s="456"/>
      <c r="K266" s="456"/>
      <c r="L266" s="456"/>
      <c r="M266" s="456"/>
      <c r="N266" s="456"/>
      <c r="O266" s="456"/>
      <c r="P266" s="456"/>
      <c r="Q266" s="456"/>
      <c r="R266" s="456"/>
      <c r="S266" s="456"/>
      <c r="T266" s="456"/>
      <c r="U266" s="456"/>
      <c r="V266" s="456"/>
      <c r="W266" s="456"/>
      <c r="X266" s="456"/>
      <c r="Y266" s="456"/>
      <c r="Z266" s="456"/>
      <c r="AA266" s="456"/>
      <c r="AB266" s="456"/>
      <c r="AC266" s="456"/>
      <c r="AD266" s="456"/>
      <c r="AE266" s="456"/>
      <c r="AF266" s="456"/>
      <c r="AG266" s="456"/>
      <c r="AH266" s="456"/>
      <c r="AI266" s="456"/>
      <c r="AJ266" s="456"/>
      <c r="AK266" s="456"/>
      <c r="AL266" s="456"/>
      <c r="AM266" s="456"/>
      <c r="AN266" s="456"/>
      <c r="AO266" s="456"/>
      <c r="AP266" s="456"/>
      <c r="AQ266" s="457"/>
    </row>
    <row r="267" spans="1:43" ht="12" customHeight="1">
      <c r="A267" s="457"/>
      <c r="B267" s="457"/>
      <c r="C267" s="470"/>
      <c r="D267" s="489"/>
      <c r="E267" s="471"/>
      <c r="F267" s="456"/>
      <c r="G267" s="456"/>
      <c r="H267" s="456"/>
      <c r="I267" s="456"/>
      <c r="J267" s="456"/>
      <c r="K267" s="456"/>
      <c r="L267" s="456"/>
      <c r="M267" s="456"/>
      <c r="N267" s="456"/>
      <c r="O267" s="456"/>
      <c r="P267" s="456"/>
      <c r="Q267" s="456"/>
      <c r="R267" s="456"/>
      <c r="S267" s="456"/>
      <c r="T267" s="456"/>
      <c r="U267" s="456"/>
      <c r="V267" s="456"/>
      <c r="W267" s="456"/>
      <c r="X267" s="456"/>
      <c r="Y267" s="456"/>
      <c r="Z267" s="456"/>
      <c r="AA267" s="456"/>
      <c r="AB267" s="456"/>
      <c r="AC267" s="456"/>
      <c r="AD267" s="456"/>
      <c r="AE267" s="456"/>
      <c r="AF267" s="456"/>
      <c r="AG267" s="456"/>
      <c r="AH267" s="456"/>
      <c r="AI267" s="456"/>
      <c r="AJ267" s="456"/>
      <c r="AK267" s="456"/>
      <c r="AL267" s="456"/>
      <c r="AM267" s="456"/>
      <c r="AN267" s="456"/>
      <c r="AO267" s="456"/>
      <c r="AP267" s="456"/>
      <c r="AQ267" s="457"/>
    </row>
    <row r="268" spans="1:43" ht="12" customHeight="1">
      <c r="A268" s="457"/>
      <c r="B268" s="457"/>
      <c r="C268" s="470"/>
      <c r="D268" s="489"/>
      <c r="E268" s="471"/>
      <c r="F268" s="456"/>
      <c r="G268" s="456"/>
      <c r="H268" s="456"/>
      <c r="I268" s="456"/>
      <c r="J268" s="456"/>
      <c r="K268" s="456"/>
      <c r="L268" s="456"/>
      <c r="M268" s="456"/>
      <c r="N268" s="456"/>
      <c r="O268" s="456"/>
      <c r="P268" s="456"/>
      <c r="Q268" s="456"/>
      <c r="R268" s="456"/>
      <c r="S268" s="456"/>
      <c r="T268" s="456"/>
      <c r="U268" s="456"/>
      <c r="V268" s="456"/>
      <c r="W268" s="456"/>
      <c r="X268" s="456"/>
      <c r="Y268" s="456"/>
      <c r="Z268" s="456"/>
      <c r="AA268" s="456"/>
      <c r="AB268" s="456"/>
      <c r="AC268" s="456"/>
      <c r="AD268" s="456"/>
      <c r="AE268" s="456"/>
      <c r="AF268" s="456"/>
      <c r="AG268" s="456"/>
      <c r="AH268" s="456"/>
      <c r="AI268" s="456"/>
      <c r="AJ268" s="456"/>
      <c r="AK268" s="456"/>
      <c r="AL268" s="456"/>
      <c r="AM268" s="456"/>
      <c r="AN268" s="456"/>
      <c r="AO268" s="456"/>
      <c r="AP268" s="456"/>
      <c r="AQ268" s="457"/>
    </row>
    <row r="269" spans="1:43" ht="12" customHeight="1">
      <c r="A269" s="457"/>
      <c r="B269" s="457"/>
      <c r="C269" s="470"/>
      <c r="D269" s="489"/>
      <c r="E269" s="471"/>
      <c r="F269" s="456"/>
      <c r="G269" s="456"/>
      <c r="H269" s="456"/>
      <c r="I269" s="456"/>
      <c r="J269" s="456"/>
      <c r="K269" s="456"/>
      <c r="L269" s="456"/>
      <c r="M269" s="456"/>
      <c r="N269" s="456"/>
      <c r="O269" s="456"/>
      <c r="P269" s="456"/>
      <c r="Q269" s="456"/>
      <c r="R269" s="456"/>
      <c r="S269" s="456"/>
      <c r="T269" s="456"/>
      <c r="U269" s="456"/>
      <c r="V269" s="456"/>
      <c r="W269" s="456"/>
      <c r="X269" s="456"/>
      <c r="Y269" s="456"/>
      <c r="Z269" s="456"/>
      <c r="AA269" s="456"/>
      <c r="AB269" s="456"/>
      <c r="AC269" s="456"/>
      <c r="AD269" s="456"/>
      <c r="AE269" s="456"/>
      <c r="AF269" s="456"/>
      <c r="AG269" s="456"/>
      <c r="AH269" s="456"/>
      <c r="AI269" s="456"/>
      <c r="AJ269" s="456"/>
      <c r="AK269" s="456"/>
      <c r="AL269" s="456"/>
      <c r="AM269" s="456"/>
      <c r="AN269" s="456"/>
      <c r="AO269" s="456"/>
      <c r="AP269" s="456"/>
      <c r="AQ269" s="457"/>
    </row>
    <row r="270" spans="1:43" ht="12" customHeight="1">
      <c r="A270" s="457"/>
      <c r="B270" s="457"/>
      <c r="C270" s="470"/>
      <c r="D270" s="489"/>
      <c r="E270" s="471"/>
      <c r="F270" s="456"/>
      <c r="G270" s="456"/>
      <c r="H270" s="456"/>
      <c r="I270" s="456"/>
      <c r="J270" s="456"/>
      <c r="K270" s="456"/>
      <c r="L270" s="456"/>
      <c r="M270" s="456"/>
      <c r="N270" s="456"/>
      <c r="O270" s="456"/>
      <c r="P270" s="456"/>
      <c r="Q270" s="456"/>
      <c r="R270" s="456"/>
      <c r="S270" s="456"/>
      <c r="T270" s="456"/>
      <c r="U270" s="456"/>
      <c r="V270" s="456"/>
      <c r="W270" s="456"/>
      <c r="X270" s="456"/>
      <c r="Y270" s="456"/>
      <c r="Z270" s="456"/>
      <c r="AA270" s="456"/>
      <c r="AB270" s="456"/>
      <c r="AC270" s="456"/>
      <c r="AD270" s="456"/>
      <c r="AE270" s="456"/>
      <c r="AF270" s="456"/>
      <c r="AG270" s="456"/>
      <c r="AH270" s="456"/>
      <c r="AI270" s="456"/>
      <c r="AJ270" s="456"/>
      <c r="AK270" s="456"/>
      <c r="AL270" s="456"/>
      <c r="AM270" s="456"/>
      <c r="AN270" s="456"/>
      <c r="AO270" s="456"/>
      <c r="AP270" s="456"/>
      <c r="AQ270" s="457"/>
    </row>
    <row r="271" spans="1:43" ht="12" customHeight="1">
      <c r="A271" s="457"/>
      <c r="B271" s="457"/>
      <c r="C271" s="470"/>
      <c r="D271" s="489"/>
      <c r="E271" s="471"/>
      <c r="F271" s="456"/>
      <c r="G271" s="456"/>
      <c r="H271" s="456"/>
      <c r="I271" s="456"/>
      <c r="J271" s="456"/>
      <c r="K271" s="456"/>
      <c r="L271" s="456"/>
      <c r="M271" s="456"/>
      <c r="N271" s="456"/>
      <c r="O271" s="456"/>
      <c r="P271" s="456"/>
      <c r="Q271" s="456"/>
      <c r="R271" s="456"/>
      <c r="S271" s="456"/>
      <c r="T271" s="456"/>
      <c r="U271" s="456"/>
      <c r="V271" s="456"/>
      <c r="W271" s="456"/>
      <c r="X271" s="456"/>
      <c r="Y271" s="456"/>
      <c r="Z271" s="456"/>
      <c r="AA271" s="456"/>
      <c r="AB271" s="456"/>
      <c r="AC271" s="456"/>
      <c r="AD271" s="456"/>
      <c r="AE271" s="456"/>
      <c r="AF271" s="456"/>
      <c r="AG271" s="456"/>
      <c r="AH271" s="456"/>
      <c r="AI271" s="456"/>
      <c r="AJ271" s="456"/>
      <c r="AK271" s="456"/>
      <c r="AL271" s="456"/>
      <c r="AM271" s="456"/>
      <c r="AN271" s="456"/>
      <c r="AO271" s="456"/>
      <c r="AP271" s="456"/>
      <c r="AQ271" s="457"/>
    </row>
    <row r="272" spans="1:43" ht="12" customHeight="1">
      <c r="A272" s="457"/>
      <c r="B272" s="457"/>
      <c r="C272" s="470"/>
      <c r="D272" s="489"/>
      <c r="E272" s="471"/>
      <c r="F272" s="456"/>
      <c r="G272" s="456"/>
      <c r="H272" s="456"/>
      <c r="I272" s="456"/>
      <c r="J272" s="456"/>
      <c r="K272" s="456"/>
      <c r="L272" s="456"/>
      <c r="M272" s="456"/>
      <c r="N272" s="456"/>
      <c r="O272" s="456"/>
      <c r="P272" s="456"/>
      <c r="Q272" s="456"/>
      <c r="R272" s="456"/>
      <c r="S272" s="456"/>
      <c r="T272" s="456"/>
      <c r="U272" s="456"/>
      <c r="V272" s="456"/>
      <c r="W272" s="456"/>
      <c r="X272" s="456"/>
      <c r="Y272" s="456"/>
      <c r="Z272" s="456"/>
      <c r="AA272" s="456"/>
      <c r="AB272" s="456"/>
      <c r="AC272" s="456"/>
      <c r="AD272" s="456"/>
      <c r="AE272" s="456"/>
      <c r="AF272" s="456"/>
      <c r="AG272" s="456"/>
      <c r="AH272" s="456"/>
      <c r="AI272" s="456"/>
      <c r="AJ272" s="456"/>
      <c r="AK272" s="456"/>
      <c r="AL272" s="456"/>
      <c r="AM272" s="456"/>
      <c r="AN272" s="456"/>
      <c r="AO272" s="456"/>
      <c r="AP272" s="456"/>
      <c r="AQ272" s="457"/>
    </row>
    <row r="273" spans="1:43" ht="12" customHeight="1">
      <c r="A273" s="457"/>
      <c r="B273" s="457"/>
      <c r="C273" s="470"/>
      <c r="D273" s="489"/>
      <c r="E273" s="471"/>
      <c r="F273" s="456"/>
      <c r="G273" s="456"/>
      <c r="H273" s="456"/>
      <c r="I273" s="456"/>
      <c r="J273" s="456"/>
      <c r="K273" s="456"/>
      <c r="L273" s="456"/>
      <c r="M273" s="456"/>
      <c r="N273" s="456"/>
      <c r="O273" s="456"/>
      <c r="P273" s="456"/>
      <c r="Q273" s="456"/>
      <c r="R273" s="456"/>
      <c r="S273" s="456"/>
      <c r="T273" s="456"/>
      <c r="U273" s="456"/>
      <c r="V273" s="456"/>
      <c r="W273" s="456"/>
      <c r="X273" s="456"/>
      <c r="Y273" s="456"/>
      <c r="Z273" s="456"/>
      <c r="AA273" s="456"/>
      <c r="AB273" s="456"/>
      <c r="AC273" s="456"/>
      <c r="AD273" s="456"/>
      <c r="AE273" s="456"/>
      <c r="AF273" s="456"/>
      <c r="AG273" s="456"/>
      <c r="AH273" s="456"/>
      <c r="AI273" s="456"/>
      <c r="AJ273" s="456"/>
      <c r="AK273" s="456"/>
      <c r="AL273" s="456"/>
      <c r="AM273" s="456"/>
      <c r="AN273" s="456"/>
      <c r="AO273" s="456"/>
      <c r="AP273" s="456"/>
      <c r="AQ273" s="457"/>
    </row>
    <row r="274" spans="1:43" ht="12" customHeight="1">
      <c r="A274" s="457"/>
      <c r="B274" s="457"/>
      <c r="C274" s="470"/>
      <c r="D274" s="489"/>
      <c r="E274" s="471"/>
      <c r="F274" s="456"/>
      <c r="G274" s="456"/>
      <c r="H274" s="456"/>
      <c r="I274" s="456"/>
      <c r="J274" s="456"/>
      <c r="K274" s="456"/>
      <c r="L274" s="456"/>
      <c r="M274" s="456"/>
      <c r="N274" s="456"/>
      <c r="O274" s="456"/>
      <c r="P274" s="456"/>
      <c r="Q274" s="456"/>
      <c r="R274" s="456"/>
      <c r="S274" s="456"/>
      <c r="T274" s="456"/>
      <c r="U274" s="456"/>
      <c r="V274" s="456"/>
      <c r="W274" s="456"/>
      <c r="X274" s="456"/>
      <c r="Y274" s="456"/>
      <c r="Z274" s="456"/>
      <c r="AA274" s="456"/>
      <c r="AB274" s="456"/>
      <c r="AC274" s="456"/>
      <c r="AD274" s="456"/>
      <c r="AE274" s="456"/>
      <c r="AF274" s="456"/>
      <c r="AG274" s="456"/>
      <c r="AH274" s="456"/>
      <c r="AI274" s="456"/>
      <c r="AJ274" s="456"/>
      <c r="AK274" s="456"/>
      <c r="AL274" s="456"/>
      <c r="AM274" s="456"/>
      <c r="AN274" s="456"/>
      <c r="AO274" s="456"/>
      <c r="AP274" s="456"/>
      <c r="AQ274" s="457"/>
    </row>
    <row r="275" spans="1:43" ht="12" customHeight="1">
      <c r="A275" s="457"/>
      <c r="B275" s="457"/>
      <c r="C275" s="470"/>
      <c r="D275" s="489"/>
      <c r="E275" s="471"/>
      <c r="F275" s="456"/>
      <c r="G275" s="456"/>
      <c r="H275" s="456"/>
      <c r="I275" s="456"/>
      <c r="J275" s="456"/>
      <c r="K275" s="456"/>
      <c r="L275" s="456"/>
      <c r="M275" s="456"/>
      <c r="N275" s="456"/>
      <c r="O275" s="456"/>
      <c r="P275" s="456"/>
      <c r="Q275" s="456"/>
      <c r="R275" s="456"/>
      <c r="S275" s="456"/>
      <c r="T275" s="456"/>
      <c r="U275" s="456"/>
      <c r="V275" s="456"/>
      <c r="W275" s="456"/>
      <c r="X275" s="456"/>
      <c r="Y275" s="456"/>
      <c r="Z275" s="456"/>
      <c r="AA275" s="456"/>
      <c r="AB275" s="456"/>
      <c r="AC275" s="456"/>
      <c r="AD275" s="456"/>
      <c r="AE275" s="456"/>
      <c r="AF275" s="456"/>
      <c r="AG275" s="456"/>
      <c r="AH275" s="456"/>
      <c r="AI275" s="456"/>
      <c r="AJ275" s="456"/>
      <c r="AK275" s="456"/>
      <c r="AL275" s="456"/>
      <c r="AM275" s="456"/>
      <c r="AN275" s="456"/>
      <c r="AO275" s="456"/>
      <c r="AP275" s="456"/>
      <c r="AQ275" s="457"/>
    </row>
    <row r="276" spans="1:43" ht="12" customHeight="1">
      <c r="A276" s="457"/>
      <c r="B276" s="457"/>
      <c r="C276" s="470"/>
      <c r="D276" s="489"/>
      <c r="E276" s="471"/>
      <c r="F276" s="456"/>
      <c r="G276" s="456"/>
      <c r="H276" s="456"/>
      <c r="I276" s="456"/>
      <c r="J276" s="456"/>
      <c r="K276" s="456"/>
      <c r="L276" s="456"/>
      <c r="M276" s="456"/>
      <c r="N276" s="456"/>
      <c r="O276" s="456"/>
      <c r="P276" s="456"/>
      <c r="Q276" s="456"/>
      <c r="R276" s="456"/>
      <c r="S276" s="456"/>
      <c r="T276" s="456"/>
      <c r="U276" s="456"/>
      <c r="V276" s="456"/>
      <c r="W276" s="456"/>
      <c r="X276" s="456"/>
      <c r="Y276" s="456"/>
      <c r="Z276" s="456"/>
      <c r="AA276" s="456"/>
      <c r="AB276" s="456"/>
      <c r="AC276" s="456"/>
      <c r="AD276" s="456"/>
      <c r="AE276" s="456"/>
      <c r="AF276" s="456"/>
      <c r="AG276" s="456"/>
      <c r="AH276" s="456"/>
      <c r="AI276" s="456"/>
      <c r="AJ276" s="456"/>
      <c r="AK276" s="456"/>
      <c r="AL276" s="456"/>
      <c r="AM276" s="456"/>
      <c r="AN276" s="456"/>
      <c r="AO276" s="456"/>
      <c r="AP276" s="456"/>
      <c r="AQ276" s="457"/>
    </row>
    <row r="277" spans="1:43" ht="12" customHeight="1">
      <c r="A277" s="457"/>
      <c r="B277" s="457"/>
      <c r="C277" s="470"/>
      <c r="D277" s="489"/>
      <c r="E277" s="471"/>
      <c r="F277" s="456"/>
      <c r="G277" s="456"/>
      <c r="H277" s="456"/>
      <c r="I277" s="456"/>
      <c r="J277" s="456"/>
      <c r="K277" s="456"/>
      <c r="L277" s="456"/>
      <c r="M277" s="456"/>
      <c r="N277" s="456"/>
      <c r="O277" s="456"/>
      <c r="P277" s="456"/>
      <c r="Q277" s="456"/>
      <c r="R277" s="456"/>
      <c r="S277" s="456"/>
      <c r="T277" s="456"/>
      <c r="U277" s="456"/>
      <c r="V277" s="456"/>
      <c r="W277" s="456"/>
      <c r="X277" s="456"/>
      <c r="Y277" s="456"/>
      <c r="Z277" s="456"/>
      <c r="AA277" s="456"/>
      <c r="AB277" s="456"/>
      <c r="AC277" s="456"/>
      <c r="AD277" s="456"/>
      <c r="AE277" s="456"/>
      <c r="AF277" s="456"/>
      <c r="AG277" s="456"/>
      <c r="AH277" s="456"/>
      <c r="AI277" s="456"/>
      <c r="AJ277" s="456"/>
      <c r="AK277" s="456"/>
      <c r="AL277" s="456"/>
      <c r="AM277" s="456"/>
      <c r="AN277" s="456"/>
      <c r="AO277" s="456"/>
      <c r="AP277" s="456"/>
      <c r="AQ277" s="457"/>
    </row>
    <row r="278" spans="1:43" ht="15.75" customHeight="1"/>
    <row r="279" spans="1:43" ht="15.75" customHeight="1"/>
    <row r="280" spans="1:43" ht="15.75" customHeight="1"/>
    <row r="281" spans="1:43" ht="15.75" customHeight="1"/>
    <row r="282" spans="1:43" ht="15.75" customHeight="1"/>
    <row r="283" spans="1:43" ht="15.75" customHeight="1"/>
    <row r="284" spans="1:43" ht="15.75" customHeight="1"/>
    <row r="285" spans="1:43" ht="15.75" customHeight="1"/>
    <row r="286" spans="1:43" ht="15.75" customHeight="1"/>
    <row r="287" spans="1:43" ht="15.75" customHeight="1"/>
    <row r="288" spans="1:43"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4">
    <mergeCell ref="AJ70:AO70"/>
    <mergeCell ref="AA8:AB8"/>
    <mergeCell ref="Y8:Z8"/>
    <mergeCell ref="J7:V7"/>
    <mergeCell ref="B6:B9"/>
    <mergeCell ref="J8:L8"/>
    <mergeCell ref="Y6:AO6"/>
    <mergeCell ref="M8:N8"/>
    <mergeCell ref="AF8:AG8"/>
    <mergeCell ref="AL8:AM8"/>
    <mergeCell ref="O8:P8"/>
    <mergeCell ref="U8:V8"/>
    <mergeCell ref="AN8:AO8"/>
    <mergeCell ref="W7:X8"/>
    <mergeCell ref="Y7:AB7"/>
    <mergeCell ref="H8:I8"/>
    <mergeCell ref="AJ69:AO69"/>
    <mergeCell ref="Q8:R8"/>
    <mergeCell ref="AH8:AI8"/>
    <mergeCell ref="AJ77:AO77"/>
    <mergeCell ref="C20:D20"/>
    <mergeCell ref="AJ8:AK8"/>
    <mergeCell ref="S8:T8"/>
    <mergeCell ref="C10:D10"/>
    <mergeCell ref="E6:E9"/>
    <mergeCell ref="C22:D22"/>
    <mergeCell ref="AC7:AO7"/>
    <mergeCell ref="F8:G8"/>
    <mergeCell ref="C12:D12"/>
    <mergeCell ref="F7:I7"/>
    <mergeCell ref="C51:D51"/>
    <mergeCell ref="C11:D11"/>
    <mergeCell ref="C62:D62"/>
    <mergeCell ref="Y70:AC76"/>
    <mergeCell ref="C45:D45"/>
    <mergeCell ref="AC8:AE8"/>
    <mergeCell ref="A1:E1"/>
    <mergeCell ref="A6:A9"/>
    <mergeCell ref="A2:E2"/>
    <mergeCell ref="F6:X6"/>
    <mergeCell ref="C6:D9"/>
    <mergeCell ref="C38:D38"/>
    <mergeCell ref="C13:D13"/>
    <mergeCell ref="C30:D30"/>
  </mergeCells>
  <dataValidations count="5">
    <dataValidation type="custom" allowBlank="1" showInputMessage="1" showErrorMessage="1" prompt="Tên trường bắt đầu bằng: TH, TH&amp;THCS, TH-THCS&amp;THPT, PTDTBT" sqref="C13 C20 C22 C30 C38 C45 C51 C62">
      <formula1>$A13&gt;0</formula1>
      <formula2>0</formula2>
    </dataValidation>
    <dataValidation type="custom" allowBlank="1" showInputMessage="1" showErrorMessage="1" prompt="Chưa nhập tên điểm trường" sqref="H14:I19 H21:I21 H23:I29 H31:I37 H39:I44 H46:I50 H52:I61 H63:I67 L14:X19 L21:X21 L23:X29 L31:X37 L39:X44 L46:X50 L53:X61 L63:X67 M52:X52 AA14:AB19 AA21:AB21 AA23:AB29 AA31:AB37 AA39:AB44 AA52:AB61 AA63:AB67 AE14:AO19 AE21:AO21 AE23:AO29 AE31:AO37 AE39:AO44 AE46:AO50 AE52:AO61 AE63:AO67">
      <formula1>LEN($D14)&gt;0</formula1>
      <formula2>0</formula2>
    </dataValidation>
    <dataValidation type="custom" allowBlank="1" showInputMessage="1" showErrorMessage="1" prompt="Chưa chọn địa phương" sqref="D14:D19 D21 D23:D29 D31:D37 D39:D44 D46:D50 D52:D61 D63:D67">
      <formula1>LEN($A$1)&gt;0</formula1>
      <formula2>0</formula2>
    </dataValidation>
    <dataValidation type="list" allowBlank="1" showInputMessage="1" showErrorMessage="1" prompt="Ký hiệu loại hình trường: - CL: Trường Công lập_x000a_TT: Trường Tư thục" sqref="E13 E20 E22 E30 E38 E45 E51 E62">
      <formula1>"CL,TT"</formula1>
      <formula2>0</formula2>
    </dataValidation>
    <dataValidation type="custom" allowBlank="1" showInputMessage="1" showErrorMessage="1" prompt="Chưa nhập tên điểm trường" sqref="L51">
      <formula1>LEN($D52)&gt;0</formula1>
      <formula2>0</formula2>
    </dataValidation>
  </dataValidations>
  <pageMargins left="0.7" right="0.7" top="0.75" bottom="0.75" header="0.511811023622047" footer="0.511811023622047"/>
  <pageSetup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66"/>
  <sheetViews>
    <sheetView zoomScaleNormal="100" workbookViewId="0"/>
  </sheetViews>
  <sheetFormatPr defaultColWidth="11.25" defaultRowHeight="15" customHeight="1"/>
  <cols>
    <col min="1" max="1" width="2.875" customWidth="1"/>
    <col min="2" max="2" width="8.375" customWidth="1"/>
    <col min="3" max="3" width="2.5" customWidth="1"/>
    <col min="4" max="4" width="15.875" customWidth="1"/>
    <col min="5" max="5" width="4.375" customWidth="1"/>
    <col min="6" max="7" width="4.625" hidden="1" customWidth="1"/>
    <col min="8" max="8" width="5.25" hidden="1" customWidth="1"/>
    <col min="9" max="9" width="4.875" hidden="1" customWidth="1"/>
    <col min="10" max="10" width="4.25" hidden="1" customWidth="1"/>
    <col min="11" max="11" width="5" hidden="1" customWidth="1"/>
    <col min="12" max="12" width="4.875" hidden="1" customWidth="1"/>
    <col min="13" max="13" width="3.75" hidden="1" customWidth="1"/>
    <col min="14" max="14" width="4.25" hidden="1" customWidth="1"/>
    <col min="15" max="15" width="3.75" hidden="1" customWidth="1"/>
    <col min="16" max="16" width="4.25" hidden="1" customWidth="1"/>
    <col min="17" max="17" width="3.75" hidden="1" customWidth="1"/>
    <col min="18" max="18" width="4.25" hidden="1" customWidth="1"/>
    <col min="19" max="19" width="3.75" hidden="1" customWidth="1"/>
    <col min="20" max="20" width="4.25" hidden="1" customWidth="1"/>
    <col min="21" max="21" width="3.75" hidden="1" customWidth="1"/>
    <col min="22" max="22" width="4.25" hidden="1" customWidth="1"/>
    <col min="23" max="23" width="3.75" hidden="1" customWidth="1"/>
    <col min="24" max="24" width="4.625" hidden="1" customWidth="1"/>
    <col min="25" max="26" width="4.375" hidden="1" customWidth="1"/>
    <col min="27" max="27" width="4.75" hidden="1" customWidth="1"/>
    <col min="28" max="28" width="4.875" hidden="1" customWidth="1"/>
    <col min="29" max="29" width="4.25" customWidth="1"/>
    <col min="30" max="30" width="5" customWidth="1"/>
    <col min="31" max="31" width="4.87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s>
  <sheetData>
    <row r="1" spans="1:41" ht="11.25" customHeight="1">
      <c r="A1" s="1421" t="s">
        <v>625</v>
      </c>
      <c r="B1" s="1349"/>
      <c r="C1" s="1349"/>
      <c r="D1" s="1349"/>
      <c r="E1" s="1349"/>
      <c r="F1" s="1349"/>
      <c r="G1" s="1349"/>
      <c r="H1" s="1349"/>
      <c r="I1" s="490"/>
      <c r="J1" s="490"/>
      <c r="K1" s="490"/>
      <c r="L1" s="490"/>
      <c r="M1" s="490"/>
      <c r="N1" s="490"/>
      <c r="O1" s="490"/>
      <c r="P1" s="490"/>
      <c r="Q1" s="490"/>
      <c r="R1" s="490"/>
      <c r="S1" s="490"/>
      <c r="T1" s="490"/>
      <c r="U1" s="490"/>
      <c r="V1" s="490"/>
      <c r="W1" s="490"/>
      <c r="X1" s="490"/>
      <c r="Y1" s="490"/>
      <c r="Z1" s="490"/>
      <c r="AA1" s="490"/>
      <c r="AB1" s="490"/>
      <c r="AC1" s="490"/>
      <c r="AD1" s="490"/>
      <c r="AE1" s="490"/>
      <c r="AF1" s="490"/>
      <c r="AG1" s="490"/>
      <c r="AH1" s="490"/>
      <c r="AI1" s="490"/>
      <c r="AJ1" s="490"/>
      <c r="AK1" s="490"/>
      <c r="AL1" s="490"/>
      <c r="AM1" s="490"/>
      <c r="AN1" s="490"/>
      <c r="AO1" s="491" t="s">
        <v>626</v>
      </c>
    </row>
    <row r="2" spans="1:41" ht="11.25" customHeight="1">
      <c r="A2" s="1418" t="s">
        <v>627</v>
      </c>
      <c r="B2" s="1349"/>
      <c r="C2" s="1349"/>
      <c r="D2" s="1349"/>
      <c r="E2" s="1349"/>
      <c r="F2" s="1349"/>
      <c r="G2" s="1349"/>
      <c r="H2" s="1349"/>
      <c r="I2" s="490"/>
      <c r="J2" s="490"/>
      <c r="K2" s="490"/>
      <c r="L2" s="490"/>
      <c r="M2" s="490"/>
      <c r="N2" s="490"/>
      <c r="O2" s="490"/>
      <c r="P2" s="490"/>
      <c r="Q2" s="490"/>
      <c r="R2" s="490"/>
      <c r="S2" s="490"/>
      <c r="T2" s="490"/>
      <c r="U2" s="490"/>
      <c r="V2" s="490"/>
      <c r="W2" s="490"/>
      <c r="X2" s="490"/>
      <c r="Y2" s="490"/>
      <c r="Z2" s="490"/>
      <c r="AA2" s="490"/>
      <c r="AB2" s="490"/>
      <c r="AC2" s="490"/>
      <c r="AD2" s="490"/>
      <c r="AE2" s="490"/>
      <c r="AF2" s="490"/>
      <c r="AG2" s="490"/>
      <c r="AH2" s="490"/>
      <c r="AI2" s="490"/>
      <c r="AJ2" s="490"/>
      <c r="AK2" s="490"/>
      <c r="AL2" s="490"/>
      <c r="AM2" s="490"/>
      <c r="AN2" s="490"/>
      <c r="AO2" s="490"/>
    </row>
    <row r="3" spans="1:41" ht="11.25" customHeight="1">
      <c r="A3" s="490"/>
      <c r="B3" s="490"/>
      <c r="C3" s="490"/>
      <c r="D3" s="490"/>
      <c r="E3" s="492"/>
      <c r="F3" s="490"/>
      <c r="G3" s="490"/>
      <c r="H3" s="490"/>
      <c r="I3" s="490"/>
      <c r="J3" s="490"/>
      <c r="K3" s="490"/>
      <c r="L3" s="490"/>
      <c r="M3" s="490"/>
      <c r="N3" s="490"/>
      <c r="O3" s="490"/>
      <c r="P3" s="490"/>
      <c r="Q3" s="490"/>
      <c r="R3" s="490"/>
      <c r="S3" s="490"/>
      <c r="T3" s="490"/>
      <c r="U3" s="490"/>
      <c r="V3" s="490"/>
      <c r="W3" s="490"/>
      <c r="X3" s="490"/>
      <c r="Y3" s="490"/>
      <c r="Z3" s="490"/>
      <c r="AA3" s="490"/>
      <c r="AB3" s="490"/>
      <c r="AC3" s="490"/>
      <c r="AD3" s="490"/>
      <c r="AE3" s="490"/>
      <c r="AF3" s="490"/>
      <c r="AG3" s="490"/>
      <c r="AH3" s="490"/>
      <c r="AI3" s="490"/>
      <c r="AJ3" s="490"/>
      <c r="AK3" s="490"/>
      <c r="AL3" s="490"/>
      <c r="AM3" s="490"/>
      <c r="AN3" s="490"/>
      <c r="AO3" s="490"/>
    </row>
    <row r="4" spans="1:41" ht="21" customHeight="1">
      <c r="A4" s="1419" t="s">
        <v>751</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row>
    <row r="5" spans="1:41" ht="11.25" customHeight="1">
      <c r="A5" s="490"/>
      <c r="B5" s="490"/>
      <c r="C5" s="490"/>
      <c r="D5" s="490"/>
      <c r="E5" s="492"/>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row>
    <row r="6" spans="1:41" ht="14.25" customHeight="1">
      <c r="A6" s="1395" t="s">
        <v>3</v>
      </c>
      <c r="B6" s="1395" t="s">
        <v>629</v>
      </c>
      <c r="C6" s="1395" t="s">
        <v>630</v>
      </c>
      <c r="D6" s="1378"/>
      <c r="E6" s="1386" t="s">
        <v>631</v>
      </c>
      <c r="F6" s="1396" t="s">
        <v>632</v>
      </c>
      <c r="G6" s="1377"/>
      <c r="H6" s="1377"/>
      <c r="I6" s="1377"/>
      <c r="J6" s="1377"/>
      <c r="K6" s="1377"/>
      <c r="L6" s="1377"/>
      <c r="M6" s="1377"/>
      <c r="N6" s="1377"/>
      <c r="O6" s="1377"/>
      <c r="P6" s="1377"/>
      <c r="Q6" s="1377"/>
      <c r="R6" s="1377"/>
      <c r="S6" s="1377"/>
      <c r="T6" s="1377"/>
      <c r="U6" s="1377"/>
      <c r="V6" s="1377"/>
      <c r="W6" s="1377"/>
      <c r="X6" s="1378"/>
      <c r="Y6" s="1395" t="s">
        <v>633</v>
      </c>
      <c r="Z6" s="1357"/>
      <c r="AA6" s="1357"/>
      <c r="AB6" s="1357"/>
      <c r="AC6" s="1357"/>
      <c r="AD6" s="1357"/>
      <c r="AE6" s="1357"/>
      <c r="AF6" s="1357"/>
      <c r="AG6" s="1357"/>
      <c r="AH6" s="1357"/>
      <c r="AI6" s="1357"/>
      <c r="AJ6" s="1357"/>
      <c r="AK6" s="1357"/>
      <c r="AL6" s="1357"/>
      <c r="AM6" s="1357"/>
      <c r="AN6" s="1357"/>
      <c r="AO6" s="1351"/>
    </row>
    <row r="7" spans="1:41" ht="23.25" customHeight="1">
      <c r="A7" s="1368"/>
      <c r="B7" s="1368"/>
      <c r="C7" s="1371"/>
      <c r="D7" s="1379"/>
      <c r="E7" s="1371"/>
      <c r="F7" s="1396" t="s">
        <v>634</v>
      </c>
      <c r="G7" s="1377"/>
      <c r="H7" s="1377"/>
      <c r="I7" s="1378"/>
      <c r="J7" s="1386" t="s">
        <v>31</v>
      </c>
      <c r="K7" s="1357"/>
      <c r="L7" s="1357"/>
      <c r="M7" s="1357"/>
      <c r="N7" s="1357"/>
      <c r="O7" s="1357"/>
      <c r="P7" s="1357"/>
      <c r="Q7" s="1357"/>
      <c r="R7" s="1357"/>
      <c r="S7" s="1357"/>
      <c r="T7" s="1357"/>
      <c r="U7" s="1357"/>
      <c r="V7" s="1357"/>
      <c r="W7" s="1387" t="s">
        <v>635</v>
      </c>
      <c r="X7" s="1388"/>
      <c r="Y7" s="1387" t="s">
        <v>634</v>
      </c>
      <c r="Z7" s="1373"/>
      <c r="AA7" s="1373"/>
      <c r="AB7" s="1391"/>
      <c r="AC7" s="1412" t="s">
        <v>31</v>
      </c>
      <c r="AD7" s="1357"/>
      <c r="AE7" s="1357"/>
      <c r="AF7" s="1357"/>
      <c r="AG7" s="1357"/>
      <c r="AH7" s="1357"/>
      <c r="AI7" s="1357"/>
      <c r="AJ7" s="1357"/>
      <c r="AK7" s="1357"/>
      <c r="AL7" s="1357"/>
      <c r="AM7" s="1357"/>
      <c r="AN7" s="1357"/>
      <c r="AO7" s="1351"/>
    </row>
    <row r="8" spans="1:41" ht="17.25" customHeight="1">
      <c r="A8" s="1368"/>
      <c r="B8" s="1368"/>
      <c r="C8" s="1371"/>
      <c r="D8" s="1379"/>
      <c r="E8" s="1371"/>
      <c r="F8" s="1394" t="s">
        <v>636</v>
      </c>
      <c r="G8" s="1391"/>
      <c r="H8" s="1394" t="s">
        <v>637</v>
      </c>
      <c r="I8" s="1391"/>
      <c r="J8" s="1399" t="s">
        <v>32</v>
      </c>
      <c r="K8" s="1359"/>
      <c r="L8" s="1360"/>
      <c r="M8" s="1383" t="s">
        <v>638</v>
      </c>
      <c r="N8" s="1351"/>
      <c r="O8" s="1383" t="s">
        <v>639</v>
      </c>
      <c r="P8" s="1351"/>
      <c r="Q8" s="1383" t="s">
        <v>640</v>
      </c>
      <c r="R8" s="1351"/>
      <c r="S8" s="1383" t="s">
        <v>641</v>
      </c>
      <c r="T8" s="1351"/>
      <c r="U8" s="1398" t="s">
        <v>642</v>
      </c>
      <c r="V8" s="1357"/>
      <c r="W8" s="1389"/>
      <c r="X8" s="1390"/>
      <c r="Y8" s="1394" t="s">
        <v>636</v>
      </c>
      <c r="Z8" s="1391"/>
      <c r="AA8" s="1394" t="s">
        <v>637</v>
      </c>
      <c r="AB8" s="1391"/>
      <c r="AC8" s="1385" t="s">
        <v>32</v>
      </c>
      <c r="AD8" s="1357"/>
      <c r="AE8" s="1351"/>
      <c r="AF8" s="1383" t="s">
        <v>638</v>
      </c>
      <c r="AG8" s="1351"/>
      <c r="AH8" s="1383" t="s">
        <v>639</v>
      </c>
      <c r="AI8" s="1351"/>
      <c r="AJ8" s="1383" t="s">
        <v>640</v>
      </c>
      <c r="AK8" s="1351"/>
      <c r="AL8" s="1383" t="s">
        <v>641</v>
      </c>
      <c r="AM8" s="1351"/>
      <c r="AN8" s="1383" t="s">
        <v>642</v>
      </c>
      <c r="AO8" s="1351"/>
    </row>
    <row r="9" spans="1:41" ht="76.5" customHeight="1">
      <c r="A9" s="1369"/>
      <c r="B9" s="1369"/>
      <c r="C9" s="1372"/>
      <c r="D9" s="1380"/>
      <c r="E9" s="1372"/>
      <c r="F9" s="357" t="s">
        <v>636</v>
      </c>
      <c r="G9" s="358" t="s">
        <v>643</v>
      </c>
      <c r="H9" s="357" t="s">
        <v>644</v>
      </c>
      <c r="I9" s="359" t="s">
        <v>645</v>
      </c>
      <c r="J9" s="357" t="s">
        <v>42</v>
      </c>
      <c r="K9" s="360" t="s">
        <v>43</v>
      </c>
      <c r="L9" s="361" t="s">
        <v>645</v>
      </c>
      <c r="M9" s="356" t="s">
        <v>42</v>
      </c>
      <c r="N9" s="362" t="s">
        <v>43</v>
      </c>
      <c r="O9" s="356" t="s">
        <v>42</v>
      </c>
      <c r="P9" s="362" t="s">
        <v>43</v>
      </c>
      <c r="Q9" s="356" t="s">
        <v>42</v>
      </c>
      <c r="R9" s="362" t="s">
        <v>43</v>
      </c>
      <c r="S9" s="356" t="s">
        <v>42</v>
      </c>
      <c r="T9" s="362" t="s">
        <v>43</v>
      </c>
      <c r="U9" s="356" t="s">
        <v>42</v>
      </c>
      <c r="V9" s="363" t="s">
        <v>43</v>
      </c>
      <c r="W9" s="357" t="s">
        <v>32</v>
      </c>
      <c r="X9" s="359" t="s">
        <v>646</v>
      </c>
      <c r="Y9" s="357" t="s">
        <v>636</v>
      </c>
      <c r="Z9" s="359" t="s">
        <v>643</v>
      </c>
      <c r="AA9" s="357" t="s">
        <v>644</v>
      </c>
      <c r="AB9" s="359" t="s">
        <v>645</v>
      </c>
      <c r="AC9" s="364" t="s">
        <v>42</v>
      </c>
      <c r="AD9" s="365" t="s">
        <v>43</v>
      </c>
      <c r="AE9" s="362" t="s">
        <v>645</v>
      </c>
      <c r="AF9" s="366" t="s">
        <v>42</v>
      </c>
      <c r="AG9" s="362" t="s">
        <v>43</v>
      </c>
      <c r="AH9" s="366" t="s">
        <v>42</v>
      </c>
      <c r="AI9" s="362" t="s">
        <v>43</v>
      </c>
      <c r="AJ9" s="366" t="s">
        <v>42</v>
      </c>
      <c r="AK9" s="362" t="s">
        <v>43</v>
      </c>
      <c r="AL9" s="366" t="s">
        <v>42</v>
      </c>
      <c r="AM9" s="362" t="s">
        <v>43</v>
      </c>
      <c r="AN9" s="366" t="s">
        <v>42</v>
      </c>
      <c r="AO9" s="362" t="s">
        <v>43</v>
      </c>
    </row>
    <row r="10" spans="1:41" ht="17.25" customHeight="1">
      <c r="A10" s="493"/>
      <c r="B10" s="494"/>
      <c r="C10" s="1420" t="s">
        <v>647</v>
      </c>
      <c r="D10" s="1351"/>
      <c r="E10" s="495">
        <f>SUM(E11:E12)</f>
        <v>0</v>
      </c>
      <c r="F10" s="496">
        <f>SUM(F11:F12)</f>
        <v>0</v>
      </c>
      <c r="G10" s="497"/>
      <c r="H10" s="498">
        <f t="shared" ref="H10:Y10" si="0">SUM(H11:H12)</f>
        <v>0</v>
      </c>
      <c r="I10" s="499">
        <f t="shared" si="0"/>
        <v>0</v>
      </c>
      <c r="J10" s="498">
        <f t="shared" si="0"/>
        <v>0</v>
      </c>
      <c r="K10" s="500">
        <f t="shared" si="0"/>
        <v>0</v>
      </c>
      <c r="L10" s="501">
        <f t="shared" si="0"/>
        <v>0</v>
      </c>
      <c r="M10" s="502">
        <f t="shared" si="0"/>
        <v>0</v>
      </c>
      <c r="N10" s="503">
        <f t="shared" si="0"/>
        <v>0</v>
      </c>
      <c r="O10" s="502">
        <f t="shared" si="0"/>
        <v>0</v>
      </c>
      <c r="P10" s="503">
        <f t="shared" si="0"/>
        <v>0</v>
      </c>
      <c r="Q10" s="502">
        <f t="shared" si="0"/>
        <v>0</v>
      </c>
      <c r="R10" s="503">
        <f t="shared" si="0"/>
        <v>0</v>
      </c>
      <c r="S10" s="502">
        <f t="shared" si="0"/>
        <v>0</v>
      </c>
      <c r="T10" s="503">
        <f t="shared" si="0"/>
        <v>0</v>
      </c>
      <c r="U10" s="502">
        <f t="shared" si="0"/>
        <v>0</v>
      </c>
      <c r="V10" s="503">
        <f t="shared" si="0"/>
        <v>0</v>
      </c>
      <c r="W10" s="504">
        <f t="shared" si="0"/>
        <v>0</v>
      </c>
      <c r="X10" s="505">
        <f t="shared" si="0"/>
        <v>0</v>
      </c>
      <c r="Y10" s="496">
        <f t="shared" si="0"/>
        <v>0</v>
      </c>
      <c r="Z10" s="497"/>
      <c r="AA10" s="504">
        <f t="shared" ref="AA10:AO10" si="1">SUM(AA11:AA12)</f>
        <v>0</v>
      </c>
      <c r="AB10" s="505">
        <f t="shared" si="1"/>
        <v>0</v>
      </c>
      <c r="AC10" s="506">
        <f t="shared" si="1"/>
        <v>0</v>
      </c>
      <c r="AD10" s="507">
        <f t="shared" si="1"/>
        <v>0</v>
      </c>
      <c r="AE10" s="503">
        <f t="shared" si="1"/>
        <v>0</v>
      </c>
      <c r="AF10" s="506">
        <f t="shared" si="1"/>
        <v>0</v>
      </c>
      <c r="AG10" s="503">
        <f t="shared" si="1"/>
        <v>0</v>
      </c>
      <c r="AH10" s="506">
        <f t="shared" si="1"/>
        <v>0</v>
      </c>
      <c r="AI10" s="503">
        <f t="shared" si="1"/>
        <v>0</v>
      </c>
      <c r="AJ10" s="506">
        <f t="shared" si="1"/>
        <v>0</v>
      </c>
      <c r="AK10" s="503">
        <f t="shared" si="1"/>
        <v>0</v>
      </c>
      <c r="AL10" s="506">
        <f t="shared" si="1"/>
        <v>0</v>
      </c>
      <c r="AM10" s="503">
        <f t="shared" si="1"/>
        <v>0</v>
      </c>
      <c r="AN10" s="506">
        <f t="shared" si="1"/>
        <v>0</v>
      </c>
      <c r="AO10" s="503">
        <f t="shared" si="1"/>
        <v>0</v>
      </c>
    </row>
    <row r="11" spans="1:41" ht="17.25" customHeight="1">
      <c r="A11" s="493"/>
      <c r="B11" s="494"/>
      <c r="C11" s="1420" t="s">
        <v>648</v>
      </c>
      <c r="D11" s="1351"/>
      <c r="E11" s="495">
        <f>COUNTIF($E$13:$E$562,"CL")</f>
        <v>0</v>
      </c>
      <c r="F11" s="508">
        <f>SUMIF($E$13:$E$562,"CL",F$13:F$562)</f>
        <v>0</v>
      </c>
      <c r="G11" s="509"/>
      <c r="H11" s="510">
        <f t="shared" ref="H11:Y11" si="2">SUMIF($E$13:$E$562,"CL",H$13:H$562)</f>
        <v>0</v>
      </c>
      <c r="I11" s="511">
        <f t="shared" si="2"/>
        <v>0</v>
      </c>
      <c r="J11" s="510">
        <f t="shared" si="2"/>
        <v>0</v>
      </c>
      <c r="K11" s="500">
        <f t="shared" si="2"/>
        <v>0</v>
      </c>
      <c r="L11" s="501">
        <f t="shared" si="2"/>
        <v>0</v>
      </c>
      <c r="M11" s="502">
        <f t="shared" si="2"/>
        <v>0</v>
      </c>
      <c r="N11" s="503">
        <f t="shared" si="2"/>
        <v>0</v>
      </c>
      <c r="O11" s="502">
        <f t="shared" si="2"/>
        <v>0</v>
      </c>
      <c r="P11" s="503">
        <f t="shared" si="2"/>
        <v>0</v>
      </c>
      <c r="Q11" s="502">
        <f t="shared" si="2"/>
        <v>0</v>
      </c>
      <c r="R11" s="503">
        <f t="shared" si="2"/>
        <v>0</v>
      </c>
      <c r="S11" s="502">
        <f t="shared" si="2"/>
        <v>0</v>
      </c>
      <c r="T11" s="503">
        <f t="shared" si="2"/>
        <v>0</v>
      </c>
      <c r="U11" s="502">
        <f t="shared" si="2"/>
        <v>0</v>
      </c>
      <c r="V11" s="503">
        <f t="shared" si="2"/>
        <v>0</v>
      </c>
      <c r="W11" s="512">
        <f t="shared" si="2"/>
        <v>0</v>
      </c>
      <c r="X11" s="501">
        <f t="shared" si="2"/>
        <v>0</v>
      </c>
      <c r="Y11" s="508">
        <f t="shared" si="2"/>
        <v>0</v>
      </c>
      <c r="Z11" s="509"/>
      <c r="AA11" s="512">
        <f t="shared" ref="AA11:AO11" si="3">SUMIF($E$13:$E$562,"CL",AA$13:AA$562)</f>
        <v>0</v>
      </c>
      <c r="AB11" s="501">
        <f t="shared" si="3"/>
        <v>0</v>
      </c>
      <c r="AC11" s="506">
        <f t="shared" si="3"/>
        <v>0</v>
      </c>
      <c r="AD11" s="507">
        <f t="shared" si="3"/>
        <v>0</v>
      </c>
      <c r="AE11" s="503">
        <f t="shared" si="3"/>
        <v>0</v>
      </c>
      <c r="AF11" s="506">
        <f t="shared" si="3"/>
        <v>0</v>
      </c>
      <c r="AG11" s="503">
        <f t="shared" si="3"/>
        <v>0</v>
      </c>
      <c r="AH11" s="506">
        <f t="shared" si="3"/>
        <v>0</v>
      </c>
      <c r="AI11" s="503">
        <f t="shared" si="3"/>
        <v>0</v>
      </c>
      <c r="AJ11" s="506">
        <f t="shared" si="3"/>
        <v>0</v>
      </c>
      <c r="AK11" s="503">
        <f t="shared" si="3"/>
        <v>0</v>
      </c>
      <c r="AL11" s="506">
        <f t="shared" si="3"/>
        <v>0</v>
      </c>
      <c r="AM11" s="503">
        <f t="shared" si="3"/>
        <v>0</v>
      </c>
      <c r="AN11" s="506">
        <f t="shared" si="3"/>
        <v>0</v>
      </c>
      <c r="AO11" s="503">
        <f t="shared" si="3"/>
        <v>0</v>
      </c>
    </row>
    <row r="12" spans="1:41" ht="17.25" customHeight="1">
      <c r="A12" s="493"/>
      <c r="B12" s="494"/>
      <c r="C12" s="1420" t="s">
        <v>649</v>
      </c>
      <c r="D12" s="1351"/>
      <c r="E12" s="495">
        <f>COUNTIF($E$13:$E$562,"TT")</f>
        <v>0</v>
      </c>
      <c r="F12" s="508">
        <f>SUMIF($E$13:$E$562,"TT",F$13:F$562)</f>
        <v>0</v>
      </c>
      <c r="G12" s="509"/>
      <c r="H12" s="510">
        <f t="shared" ref="H12:Y12" si="4">SUMIF($E$13:$E$562,"TT",H$13:H$562)</f>
        <v>0</v>
      </c>
      <c r="I12" s="511">
        <f t="shared" si="4"/>
        <v>0</v>
      </c>
      <c r="J12" s="510">
        <f t="shared" si="4"/>
        <v>0</v>
      </c>
      <c r="K12" s="500">
        <f t="shared" si="4"/>
        <v>0</v>
      </c>
      <c r="L12" s="501">
        <f t="shared" si="4"/>
        <v>0</v>
      </c>
      <c r="M12" s="502">
        <f t="shared" si="4"/>
        <v>0</v>
      </c>
      <c r="N12" s="503">
        <f t="shared" si="4"/>
        <v>0</v>
      </c>
      <c r="O12" s="502">
        <f t="shared" si="4"/>
        <v>0</v>
      </c>
      <c r="P12" s="503">
        <f t="shared" si="4"/>
        <v>0</v>
      </c>
      <c r="Q12" s="502">
        <f t="shared" si="4"/>
        <v>0</v>
      </c>
      <c r="R12" s="503">
        <f t="shared" si="4"/>
        <v>0</v>
      </c>
      <c r="S12" s="502">
        <f t="shared" si="4"/>
        <v>0</v>
      </c>
      <c r="T12" s="503">
        <f t="shared" si="4"/>
        <v>0</v>
      </c>
      <c r="U12" s="502">
        <f t="shared" si="4"/>
        <v>0</v>
      </c>
      <c r="V12" s="503">
        <f t="shared" si="4"/>
        <v>0</v>
      </c>
      <c r="W12" s="512">
        <f t="shared" si="4"/>
        <v>0</v>
      </c>
      <c r="X12" s="501">
        <f t="shared" si="4"/>
        <v>0</v>
      </c>
      <c r="Y12" s="508">
        <f t="shared" si="4"/>
        <v>0</v>
      </c>
      <c r="Z12" s="509"/>
      <c r="AA12" s="512">
        <f t="shared" ref="AA12:AO12" si="5">SUMIF($E$13:$E$562,"TT",AA$13:AA$562)</f>
        <v>0</v>
      </c>
      <c r="AB12" s="501">
        <f t="shared" si="5"/>
        <v>0</v>
      </c>
      <c r="AC12" s="506">
        <f t="shared" si="5"/>
        <v>0</v>
      </c>
      <c r="AD12" s="507">
        <f t="shared" si="5"/>
        <v>0</v>
      </c>
      <c r="AE12" s="503">
        <f t="shared" si="5"/>
        <v>0</v>
      </c>
      <c r="AF12" s="506">
        <f t="shared" si="5"/>
        <v>0</v>
      </c>
      <c r="AG12" s="503">
        <f t="shared" si="5"/>
        <v>0</v>
      </c>
      <c r="AH12" s="506">
        <f t="shared" si="5"/>
        <v>0</v>
      </c>
      <c r="AI12" s="503">
        <f t="shared" si="5"/>
        <v>0</v>
      </c>
      <c r="AJ12" s="506">
        <f t="shared" si="5"/>
        <v>0</v>
      </c>
      <c r="AK12" s="503">
        <f t="shared" si="5"/>
        <v>0</v>
      </c>
      <c r="AL12" s="506">
        <f t="shared" si="5"/>
        <v>0</v>
      </c>
      <c r="AM12" s="503">
        <f t="shared" si="5"/>
        <v>0</v>
      </c>
      <c r="AN12" s="506">
        <f t="shared" si="5"/>
        <v>0</v>
      </c>
      <c r="AO12" s="503">
        <f t="shared" si="5"/>
        <v>0</v>
      </c>
    </row>
    <row r="13" spans="1:41" ht="11.25" customHeight="1">
      <c r="A13" s="513" t="s">
        <v>651</v>
      </c>
      <c r="B13" s="514" t="s">
        <v>651</v>
      </c>
      <c r="C13" s="1414" t="s">
        <v>651</v>
      </c>
      <c r="D13" s="1351"/>
      <c r="E13" s="515" t="s">
        <v>651</v>
      </c>
      <c r="F13" s="516">
        <v>187</v>
      </c>
      <c r="G13" s="517"/>
      <c r="H13" s="518">
        <f t="shared" ref="H13:X13" si="6">SUM(H14:H23)</f>
        <v>187</v>
      </c>
      <c r="I13" s="519">
        <f t="shared" si="6"/>
        <v>0</v>
      </c>
      <c r="J13" s="518">
        <f t="shared" si="6"/>
        <v>31</v>
      </c>
      <c r="K13" s="520">
        <f t="shared" si="6"/>
        <v>1109</v>
      </c>
      <c r="L13" s="521">
        <f t="shared" si="6"/>
        <v>16</v>
      </c>
      <c r="M13" s="522">
        <f t="shared" si="6"/>
        <v>6</v>
      </c>
      <c r="N13" s="523">
        <f t="shared" si="6"/>
        <v>199</v>
      </c>
      <c r="O13" s="522">
        <f t="shared" si="6"/>
        <v>6</v>
      </c>
      <c r="P13" s="523">
        <f t="shared" si="6"/>
        <v>215</v>
      </c>
      <c r="Q13" s="522">
        <f t="shared" si="6"/>
        <v>6</v>
      </c>
      <c r="R13" s="523">
        <f t="shared" si="6"/>
        <v>225</v>
      </c>
      <c r="S13" s="522">
        <f t="shared" si="6"/>
        <v>6</v>
      </c>
      <c r="T13" s="523">
        <f t="shared" si="6"/>
        <v>222</v>
      </c>
      <c r="U13" s="522">
        <f t="shared" si="6"/>
        <v>7</v>
      </c>
      <c r="V13" s="523">
        <f t="shared" si="6"/>
        <v>248</v>
      </c>
      <c r="W13" s="524">
        <f t="shared" si="6"/>
        <v>0</v>
      </c>
      <c r="X13" s="521">
        <f t="shared" si="6"/>
        <v>0</v>
      </c>
      <c r="Y13" s="516"/>
      <c r="Z13" s="517"/>
      <c r="AA13" s="524">
        <f t="shared" ref="AA13:AO13" si="7">SUM(AA14:AA23)</f>
        <v>170</v>
      </c>
      <c r="AB13" s="521">
        <f t="shared" si="7"/>
        <v>0</v>
      </c>
      <c r="AC13" s="525">
        <f t="shared" si="7"/>
        <v>29</v>
      </c>
      <c r="AD13" s="526">
        <f t="shared" si="7"/>
        <v>1031</v>
      </c>
      <c r="AE13" s="523">
        <f t="shared" si="7"/>
        <v>12</v>
      </c>
      <c r="AF13" s="525">
        <f t="shared" si="7"/>
        <v>5</v>
      </c>
      <c r="AG13" s="523">
        <f t="shared" si="7"/>
        <v>170</v>
      </c>
      <c r="AH13" s="525">
        <f t="shared" si="7"/>
        <v>6</v>
      </c>
      <c r="AI13" s="523">
        <f t="shared" si="7"/>
        <v>199</v>
      </c>
      <c r="AJ13" s="525">
        <f t="shared" si="7"/>
        <v>6</v>
      </c>
      <c r="AK13" s="523">
        <f t="shared" si="7"/>
        <v>215</v>
      </c>
      <c r="AL13" s="525">
        <f t="shared" si="7"/>
        <v>6</v>
      </c>
      <c r="AM13" s="523">
        <f t="shared" si="7"/>
        <v>225</v>
      </c>
      <c r="AN13" s="525">
        <f t="shared" si="7"/>
        <v>6</v>
      </c>
      <c r="AO13" s="523">
        <f t="shared" si="7"/>
        <v>222</v>
      </c>
    </row>
    <row r="14" spans="1:41" ht="11.25" customHeight="1">
      <c r="A14" s="527"/>
      <c r="B14" s="528"/>
      <c r="C14" s="529">
        <f>IF(D14&lt;&gt;"",MAX(C13)+1,"")</f>
        <v>1</v>
      </c>
      <c r="D14" s="530" t="s">
        <v>752</v>
      </c>
      <c r="E14" s="531"/>
      <c r="F14" s="532"/>
      <c r="G14" s="533"/>
      <c r="H14" s="534">
        <v>187</v>
      </c>
      <c r="I14" s="535"/>
      <c r="J14" s="536">
        <f t="shared" ref="J14:J23" si="8">M14+O14+Q14+S14+U14</f>
        <v>31</v>
      </c>
      <c r="K14" s="537">
        <f t="shared" ref="K14:K23" si="9">N14+P14+R14+T14+V14</f>
        <v>1109</v>
      </c>
      <c r="L14" s="538">
        <v>16</v>
      </c>
      <c r="M14" s="539">
        <v>6</v>
      </c>
      <c r="N14" s="540">
        <v>199</v>
      </c>
      <c r="O14" s="539">
        <v>6</v>
      </c>
      <c r="P14" s="540">
        <v>215</v>
      </c>
      <c r="Q14" s="539">
        <v>6</v>
      </c>
      <c r="R14" s="540">
        <v>225</v>
      </c>
      <c r="S14" s="539">
        <v>6</v>
      </c>
      <c r="T14" s="540">
        <v>222</v>
      </c>
      <c r="U14" s="539">
        <v>7</v>
      </c>
      <c r="V14" s="540">
        <v>248</v>
      </c>
      <c r="W14" s="541"/>
      <c r="X14" s="538"/>
      <c r="Y14" s="532"/>
      <c r="Z14" s="533"/>
      <c r="AA14" s="541">
        <v>170</v>
      </c>
      <c r="AB14" s="538"/>
      <c r="AC14" s="542">
        <f t="shared" ref="AC14:AC23" si="10">AF14+AH14+AJ14+AL14+AN14</f>
        <v>29</v>
      </c>
      <c r="AD14" s="543">
        <f t="shared" ref="AD14:AD23" si="11">AG14+AI14+AK14+AM14+AO14</f>
        <v>1031</v>
      </c>
      <c r="AE14" s="540">
        <v>12</v>
      </c>
      <c r="AF14" s="544">
        <v>5</v>
      </c>
      <c r="AG14" s="540">
        <v>170</v>
      </c>
      <c r="AH14" s="544">
        <v>6</v>
      </c>
      <c r="AI14" s="540">
        <v>199</v>
      </c>
      <c r="AJ14" s="544">
        <v>6</v>
      </c>
      <c r="AK14" s="540">
        <v>215</v>
      </c>
      <c r="AL14" s="544">
        <v>6</v>
      </c>
      <c r="AM14" s="540">
        <v>225</v>
      </c>
      <c r="AN14" s="544">
        <v>6</v>
      </c>
      <c r="AO14" s="540">
        <v>222</v>
      </c>
    </row>
    <row r="15" spans="1:41" ht="11.25" customHeight="1">
      <c r="A15" s="545"/>
      <c r="B15" s="528"/>
      <c r="C15" s="546" t="str">
        <f>IF(D15&lt;&gt;"",MAX(C13:C14)+1,"")</f>
        <v/>
      </c>
      <c r="D15" s="547"/>
      <c r="E15" s="548"/>
      <c r="F15" s="549"/>
      <c r="G15" s="533"/>
      <c r="H15" s="550"/>
      <c r="I15" s="551"/>
      <c r="J15" s="552">
        <f t="shared" si="8"/>
        <v>0</v>
      </c>
      <c r="K15" s="553">
        <f t="shared" si="9"/>
        <v>0</v>
      </c>
      <c r="L15" s="554"/>
      <c r="M15" s="555"/>
      <c r="N15" s="556"/>
      <c r="O15" s="555"/>
      <c r="P15" s="556"/>
      <c r="Q15" s="555"/>
      <c r="R15" s="556"/>
      <c r="S15" s="555"/>
      <c r="T15" s="556"/>
      <c r="U15" s="555"/>
      <c r="V15" s="556"/>
      <c r="W15" s="557"/>
      <c r="X15" s="554"/>
      <c r="Y15" s="549"/>
      <c r="Z15" s="533"/>
      <c r="AA15" s="557"/>
      <c r="AB15" s="554"/>
      <c r="AC15" s="558">
        <f t="shared" si="10"/>
        <v>0</v>
      </c>
      <c r="AD15" s="559">
        <f t="shared" si="11"/>
        <v>0</v>
      </c>
      <c r="AE15" s="556"/>
      <c r="AF15" s="560"/>
      <c r="AG15" s="556"/>
      <c r="AH15" s="560"/>
      <c r="AI15" s="556"/>
      <c r="AJ15" s="560"/>
      <c r="AK15" s="556"/>
      <c r="AL15" s="560"/>
      <c r="AM15" s="556"/>
      <c r="AN15" s="560"/>
      <c r="AO15" s="556"/>
    </row>
    <row r="16" spans="1:41" ht="11.25" hidden="1" customHeight="1">
      <c r="A16" s="545"/>
      <c r="B16" s="528"/>
      <c r="C16" s="546" t="str">
        <f>IF(D16&lt;&gt;"",MAX(C13:C15)+1,"")</f>
        <v/>
      </c>
      <c r="D16" s="547"/>
      <c r="E16" s="548"/>
      <c r="F16" s="549"/>
      <c r="G16" s="533"/>
      <c r="H16" s="550"/>
      <c r="I16" s="551"/>
      <c r="J16" s="552">
        <f t="shared" si="8"/>
        <v>0</v>
      </c>
      <c r="K16" s="553">
        <f t="shared" si="9"/>
        <v>0</v>
      </c>
      <c r="L16" s="554"/>
      <c r="M16" s="555"/>
      <c r="N16" s="556"/>
      <c r="O16" s="555"/>
      <c r="P16" s="556"/>
      <c r="Q16" s="555"/>
      <c r="R16" s="556"/>
      <c r="S16" s="555"/>
      <c r="T16" s="556"/>
      <c r="U16" s="555"/>
      <c r="V16" s="556"/>
      <c r="W16" s="557"/>
      <c r="X16" s="554"/>
      <c r="Y16" s="549"/>
      <c r="Z16" s="533"/>
      <c r="AA16" s="557"/>
      <c r="AB16" s="554"/>
      <c r="AC16" s="558">
        <f t="shared" si="10"/>
        <v>0</v>
      </c>
      <c r="AD16" s="559">
        <f t="shared" si="11"/>
        <v>0</v>
      </c>
      <c r="AE16" s="556"/>
      <c r="AF16" s="560"/>
      <c r="AG16" s="556"/>
      <c r="AH16" s="560"/>
      <c r="AI16" s="556"/>
      <c r="AJ16" s="560"/>
      <c r="AK16" s="556"/>
      <c r="AL16" s="560"/>
      <c r="AM16" s="556"/>
      <c r="AN16" s="560"/>
      <c r="AO16" s="556"/>
    </row>
    <row r="17" spans="1:41" ht="11.25" hidden="1" customHeight="1">
      <c r="A17" s="545"/>
      <c r="B17" s="528"/>
      <c r="C17" s="546" t="str">
        <f>IF(D17&lt;&gt;"",MAX(C13:C16)+1,"")</f>
        <v/>
      </c>
      <c r="D17" s="547"/>
      <c r="E17" s="548"/>
      <c r="F17" s="549"/>
      <c r="G17" s="533"/>
      <c r="H17" s="550"/>
      <c r="I17" s="551"/>
      <c r="J17" s="552">
        <f t="shared" si="8"/>
        <v>0</v>
      </c>
      <c r="K17" s="553">
        <f t="shared" si="9"/>
        <v>0</v>
      </c>
      <c r="L17" s="554"/>
      <c r="M17" s="555"/>
      <c r="N17" s="556"/>
      <c r="O17" s="555"/>
      <c r="P17" s="556"/>
      <c r="Q17" s="555"/>
      <c r="R17" s="556"/>
      <c r="S17" s="555"/>
      <c r="T17" s="556"/>
      <c r="U17" s="555"/>
      <c r="V17" s="556"/>
      <c r="W17" s="557"/>
      <c r="X17" s="554"/>
      <c r="Y17" s="549"/>
      <c r="Z17" s="533"/>
      <c r="AA17" s="557"/>
      <c r="AB17" s="554"/>
      <c r="AC17" s="558">
        <f t="shared" si="10"/>
        <v>0</v>
      </c>
      <c r="AD17" s="559">
        <f t="shared" si="11"/>
        <v>0</v>
      </c>
      <c r="AE17" s="556"/>
      <c r="AF17" s="560"/>
      <c r="AG17" s="556"/>
      <c r="AH17" s="560"/>
      <c r="AI17" s="556"/>
      <c r="AJ17" s="560"/>
      <c r="AK17" s="556"/>
      <c r="AL17" s="560"/>
      <c r="AM17" s="556"/>
      <c r="AN17" s="560"/>
      <c r="AO17" s="556"/>
    </row>
    <row r="18" spans="1:41" ht="11.25" hidden="1" customHeight="1">
      <c r="A18" s="545"/>
      <c r="B18" s="528"/>
      <c r="C18" s="546" t="str">
        <f>IF(D18&lt;&gt;"",MAX(C13:C17)+1,"")</f>
        <v/>
      </c>
      <c r="D18" s="547"/>
      <c r="E18" s="548"/>
      <c r="F18" s="549"/>
      <c r="G18" s="533"/>
      <c r="H18" s="550"/>
      <c r="I18" s="551"/>
      <c r="J18" s="552">
        <f t="shared" si="8"/>
        <v>0</v>
      </c>
      <c r="K18" s="553">
        <f t="shared" si="9"/>
        <v>0</v>
      </c>
      <c r="L18" s="554"/>
      <c r="M18" s="555"/>
      <c r="N18" s="556"/>
      <c r="O18" s="555"/>
      <c r="P18" s="556"/>
      <c r="Q18" s="555"/>
      <c r="R18" s="556"/>
      <c r="S18" s="555"/>
      <c r="T18" s="556"/>
      <c r="U18" s="555"/>
      <c r="V18" s="556"/>
      <c r="W18" s="557"/>
      <c r="X18" s="554"/>
      <c r="Y18" s="549"/>
      <c r="Z18" s="533"/>
      <c r="AA18" s="557"/>
      <c r="AB18" s="554"/>
      <c r="AC18" s="558">
        <f t="shared" si="10"/>
        <v>0</v>
      </c>
      <c r="AD18" s="559">
        <f t="shared" si="11"/>
        <v>0</v>
      </c>
      <c r="AE18" s="556"/>
      <c r="AF18" s="560"/>
      <c r="AG18" s="556"/>
      <c r="AH18" s="560"/>
      <c r="AI18" s="556"/>
      <c r="AJ18" s="560"/>
      <c r="AK18" s="556"/>
      <c r="AL18" s="560"/>
      <c r="AM18" s="556"/>
      <c r="AN18" s="560"/>
      <c r="AO18" s="556"/>
    </row>
    <row r="19" spans="1:41" ht="11.25" hidden="1" customHeight="1">
      <c r="A19" s="545"/>
      <c r="B19" s="528"/>
      <c r="C19" s="546" t="str">
        <f>IF(D19&lt;&gt;"",MAX(C13:C18)+1,"")</f>
        <v/>
      </c>
      <c r="D19" s="547"/>
      <c r="E19" s="548"/>
      <c r="F19" s="549"/>
      <c r="G19" s="533"/>
      <c r="H19" s="550"/>
      <c r="I19" s="551"/>
      <c r="J19" s="552">
        <f t="shared" si="8"/>
        <v>0</v>
      </c>
      <c r="K19" s="553">
        <f t="shared" si="9"/>
        <v>0</v>
      </c>
      <c r="L19" s="554"/>
      <c r="M19" s="555"/>
      <c r="N19" s="556"/>
      <c r="O19" s="555"/>
      <c r="P19" s="556"/>
      <c r="Q19" s="555"/>
      <c r="R19" s="556"/>
      <c r="S19" s="555"/>
      <c r="T19" s="556"/>
      <c r="U19" s="555"/>
      <c r="V19" s="556"/>
      <c r="W19" s="557"/>
      <c r="X19" s="554"/>
      <c r="Y19" s="549"/>
      <c r="Z19" s="533"/>
      <c r="AA19" s="557"/>
      <c r="AB19" s="554"/>
      <c r="AC19" s="558">
        <f t="shared" si="10"/>
        <v>0</v>
      </c>
      <c r="AD19" s="559">
        <f t="shared" si="11"/>
        <v>0</v>
      </c>
      <c r="AE19" s="556"/>
      <c r="AF19" s="560"/>
      <c r="AG19" s="556"/>
      <c r="AH19" s="560"/>
      <c r="AI19" s="556"/>
      <c r="AJ19" s="560"/>
      <c r="AK19" s="556"/>
      <c r="AL19" s="560"/>
      <c r="AM19" s="556"/>
      <c r="AN19" s="560"/>
      <c r="AO19" s="556"/>
    </row>
    <row r="20" spans="1:41" ht="11.25" hidden="1" customHeight="1">
      <c r="A20" s="545"/>
      <c r="B20" s="528"/>
      <c r="C20" s="546" t="str">
        <f>IF(D20&lt;&gt;"",MAX(C13:C19)+1,"")</f>
        <v/>
      </c>
      <c r="D20" s="547"/>
      <c r="E20" s="548"/>
      <c r="F20" s="549"/>
      <c r="G20" s="533"/>
      <c r="H20" s="550"/>
      <c r="I20" s="551"/>
      <c r="J20" s="552">
        <f t="shared" si="8"/>
        <v>0</v>
      </c>
      <c r="K20" s="553">
        <f t="shared" si="9"/>
        <v>0</v>
      </c>
      <c r="L20" s="554"/>
      <c r="M20" s="555"/>
      <c r="N20" s="556"/>
      <c r="O20" s="555"/>
      <c r="P20" s="556"/>
      <c r="Q20" s="555"/>
      <c r="R20" s="556"/>
      <c r="S20" s="555"/>
      <c r="T20" s="556"/>
      <c r="U20" s="555"/>
      <c r="V20" s="556"/>
      <c r="W20" s="557"/>
      <c r="X20" s="554"/>
      <c r="Y20" s="549"/>
      <c r="Z20" s="533"/>
      <c r="AA20" s="557"/>
      <c r="AB20" s="554"/>
      <c r="AC20" s="558">
        <f t="shared" si="10"/>
        <v>0</v>
      </c>
      <c r="AD20" s="559">
        <f t="shared" si="11"/>
        <v>0</v>
      </c>
      <c r="AE20" s="556"/>
      <c r="AF20" s="560"/>
      <c r="AG20" s="556"/>
      <c r="AH20" s="560"/>
      <c r="AI20" s="556"/>
      <c r="AJ20" s="560"/>
      <c r="AK20" s="556"/>
      <c r="AL20" s="560"/>
      <c r="AM20" s="556"/>
      <c r="AN20" s="560"/>
      <c r="AO20" s="556"/>
    </row>
    <row r="21" spans="1:41" ht="11.25" hidden="1" customHeight="1">
      <c r="A21" s="545"/>
      <c r="B21" s="528"/>
      <c r="C21" s="546" t="str">
        <f>IF(D21&lt;&gt;"",MAX(C13:C20)+1,"")</f>
        <v/>
      </c>
      <c r="D21" s="547"/>
      <c r="E21" s="548"/>
      <c r="F21" s="549"/>
      <c r="G21" s="533"/>
      <c r="H21" s="550"/>
      <c r="I21" s="551"/>
      <c r="J21" s="552">
        <f t="shared" si="8"/>
        <v>0</v>
      </c>
      <c r="K21" s="553">
        <f t="shared" si="9"/>
        <v>0</v>
      </c>
      <c r="L21" s="554"/>
      <c r="M21" s="555"/>
      <c r="N21" s="556"/>
      <c r="O21" s="555"/>
      <c r="P21" s="556"/>
      <c r="Q21" s="555"/>
      <c r="R21" s="556"/>
      <c r="S21" s="555"/>
      <c r="T21" s="556"/>
      <c r="U21" s="555"/>
      <c r="V21" s="556"/>
      <c r="W21" s="557"/>
      <c r="X21" s="554"/>
      <c r="Y21" s="549"/>
      <c r="Z21" s="533"/>
      <c r="AA21" s="557"/>
      <c r="AB21" s="554"/>
      <c r="AC21" s="558">
        <f t="shared" si="10"/>
        <v>0</v>
      </c>
      <c r="AD21" s="559">
        <f t="shared" si="11"/>
        <v>0</v>
      </c>
      <c r="AE21" s="556"/>
      <c r="AF21" s="560"/>
      <c r="AG21" s="556"/>
      <c r="AH21" s="560"/>
      <c r="AI21" s="556"/>
      <c r="AJ21" s="560"/>
      <c r="AK21" s="556"/>
      <c r="AL21" s="560"/>
      <c r="AM21" s="556"/>
      <c r="AN21" s="560"/>
      <c r="AO21" s="556"/>
    </row>
    <row r="22" spans="1:41" ht="11.25" hidden="1" customHeight="1">
      <c r="A22" s="545"/>
      <c r="B22" s="528"/>
      <c r="C22" s="546" t="str">
        <f>IF(D22&lt;&gt;"",MAX(C13:C21)+1,"")</f>
        <v/>
      </c>
      <c r="D22" s="547"/>
      <c r="E22" s="548"/>
      <c r="F22" s="549"/>
      <c r="G22" s="533"/>
      <c r="H22" s="550"/>
      <c r="I22" s="551"/>
      <c r="J22" s="552">
        <f t="shared" si="8"/>
        <v>0</v>
      </c>
      <c r="K22" s="553">
        <f t="shared" si="9"/>
        <v>0</v>
      </c>
      <c r="L22" s="554"/>
      <c r="M22" s="555"/>
      <c r="N22" s="556"/>
      <c r="O22" s="555"/>
      <c r="P22" s="556"/>
      <c r="Q22" s="555"/>
      <c r="R22" s="556"/>
      <c r="S22" s="555"/>
      <c r="T22" s="556"/>
      <c r="U22" s="555"/>
      <c r="V22" s="556"/>
      <c r="W22" s="557"/>
      <c r="X22" s="554"/>
      <c r="Y22" s="549"/>
      <c r="Z22" s="533"/>
      <c r="AA22" s="557"/>
      <c r="AB22" s="554"/>
      <c r="AC22" s="558">
        <f t="shared" si="10"/>
        <v>0</v>
      </c>
      <c r="AD22" s="559">
        <f t="shared" si="11"/>
        <v>0</v>
      </c>
      <c r="AE22" s="556"/>
      <c r="AF22" s="560"/>
      <c r="AG22" s="556"/>
      <c r="AH22" s="560"/>
      <c r="AI22" s="556"/>
      <c r="AJ22" s="560"/>
      <c r="AK22" s="556"/>
      <c r="AL22" s="560"/>
      <c r="AM22" s="556"/>
      <c r="AN22" s="560"/>
      <c r="AO22" s="556"/>
    </row>
    <row r="23" spans="1:41" ht="11.25" hidden="1" customHeight="1">
      <c r="A23" s="561"/>
      <c r="B23" s="562"/>
      <c r="C23" s="563" t="str">
        <f>IF(D23&lt;&gt;"",MAX(C13:C22)+1,"")</f>
        <v/>
      </c>
      <c r="D23" s="564"/>
      <c r="E23" s="565"/>
      <c r="F23" s="566"/>
      <c r="G23" s="567"/>
      <c r="H23" s="568"/>
      <c r="I23" s="569"/>
      <c r="J23" s="570">
        <f t="shared" si="8"/>
        <v>0</v>
      </c>
      <c r="K23" s="571">
        <f t="shared" si="9"/>
        <v>0</v>
      </c>
      <c r="L23" s="572"/>
      <c r="M23" s="573"/>
      <c r="N23" s="574"/>
      <c r="O23" s="573"/>
      <c r="P23" s="574"/>
      <c r="Q23" s="573"/>
      <c r="R23" s="574"/>
      <c r="S23" s="573"/>
      <c r="T23" s="574"/>
      <c r="U23" s="573"/>
      <c r="V23" s="574"/>
      <c r="W23" s="575"/>
      <c r="X23" s="572"/>
      <c r="Y23" s="566"/>
      <c r="Z23" s="567"/>
      <c r="AA23" s="575"/>
      <c r="AB23" s="572"/>
      <c r="AC23" s="576">
        <f t="shared" si="10"/>
        <v>0</v>
      </c>
      <c r="AD23" s="577">
        <f t="shared" si="11"/>
        <v>0</v>
      </c>
      <c r="AE23" s="574"/>
      <c r="AF23" s="578"/>
      <c r="AG23" s="574"/>
      <c r="AH23" s="578"/>
      <c r="AI23" s="574"/>
      <c r="AJ23" s="578"/>
      <c r="AK23" s="574"/>
      <c r="AL23" s="578"/>
      <c r="AM23" s="574"/>
      <c r="AN23" s="578"/>
      <c r="AO23" s="574"/>
    </row>
    <row r="24" spans="1:41" ht="11.25" customHeight="1">
      <c r="A24" s="513" t="s">
        <v>651</v>
      </c>
      <c r="B24" s="514" t="s">
        <v>651</v>
      </c>
      <c r="C24" s="1414" t="s">
        <v>651</v>
      </c>
      <c r="D24" s="1351"/>
      <c r="E24" s="515" t="s">
        <v>651</v>
      </c>
      <c r="F24" s="516">
        <v>165</v>
      </c>
      <c r="G24" s="517">
        <v>8</v>
      </c>
      <c r="H24" s="518">
        <f t="shared" ref="H24:X24" si="12">SUM(H25:H34)</f>
        <v>165</v>
      </c>
      <c r="I24" s="519">
        <f t="shared" si="12"/>
        <v>8</v>
      </c>
      <c r="J24" s="518">
        <f t="shared" si="12"/>
        <v>28</v>
      </c>
      <c r="K24" s="520">
        <f t="shared" si="12"/>
        <v>981</v>
      </c>
      <c r="L24" s="521">
        <f t="shared" si="12"/>
        <v>39</v>
      </c>
      <c r="M24" s="522">
        <f t="shared" si="12"/>
        <v>5</v>
      </c>
      <c r="N24" s="523">
        <f t="shared" si="12"/>
        <v>165</v>
      </c>
      <c r="O24" s="522">
        <f t="shared" si="12"/>
        <v>5</v>
      </c>
      <c r="P24" s="523">
        <f t="shared" si="12"/>
        <v>170</v>
      </c>
      <c r="Q24" s="522">
        <f t="shared" si="12"/>
        <v>6</v>
      </c>
      <c r="R24" s="523">
        <f t="shared" si="12"/>
        <v>223</v>
      </c>
      <c r="S24" s="522">
        <f t="shared" si="12"/>
        <v>6</v>
      </c>
      <c r="T24" s="523">
        <f t="shared" si="12"/>
        <v>214</v>
      </c>
      <c r="U24" s="522">
        <f t="shared" si="12"/>
        <v>6</v>
      </c>
      <c r="V24" s="523">
        <f t="shared" si="12"/>
        <v>209</v>
      </c>
      <c r="W24" s="524">
        <f t="shared" si="12"/>
        <v>0</v>
      </c>
      <c r="X24" s="521">
        <f t="shared" si="12"/>
        <v>0</v>
      </c>
      <c r="Y24" s="516"/>
      <c r="Z24" s="517"/>
      <c r="AA24" s="524">
        <f t="shared" ref="AA24:AO24" si="13">SUM(AA25:AA34)</f>
        <v>190</v>
      </c>
      <c r="AB24" s="521">
        <f t="shared" si="13"/>
        <v>5</v>
      </c>
      <c r="AC24" s="525">
        <f t="shared" si="13"/>
        <v>27</v>
      </c>
      <c r="AD24" s="526">
        <f t="shared" si="13"/>
        <v>962</v>
      </c>
      <c r="AE24" s="523">
        <f t="shared" si="13"/>
        <v>30</v>
      </c>
      <c r="AF24" s="525">
        <f t="shared" si="13"/>
        <v>5</v>
      </c>
      <c r="AG24" s="523">
        <f t="shared" si="13"/>
        <v>190</v>
      </c>
      <c r="AH24" s="525">
        <f t="shared" si="13"/>
        <v>5</v>
      </c>
      <c r="AI24" s="523">
        <f t="shared" si="13"/>
        <v>165</v>
      </c>
      <c r="AJ24" s="525">
        <f t="shared" si="13"/>
        <v>5</v>
      </c>
      <c r="AK24" s="523">
        <f t="shared" si="13"/>
        <v>170</v>
      </c>
      <c r="AL24" s="525">
        <f t="shared" si="13"/>
        <v>6</v>
      </c>
      <c r="AM24" s="523">
        <f t="shared" si="13"/>
        <v>223</v>
      </c>
      <c r="AN24" s="525">
        <f t="shared" si="13"/>
        <v>6</v>
      </c>
      <c r="AO24" s="523">
        <f t="shared" si="13"/>
        <v>214</v>
      </c>
    </row>
    <row r="25" spans="1:41" ht="11.25" customHeight="1">
      <c r="A25" s="527"/>
      <c r="B25" s="528"/>
      <c r="C25" s="529">
        <f>IF(D25&lt;&gt;"",MAX(C24)+1,"")</f>
        <v>1</v>
      </c>
      <c r="D25" s="530" t="str">
        <f>IF(B24&lt;&gt;"","Điểm chính","")</f>
        <v>Điểm chính</v>
      </c>
      <c r="E25" s="531"/>
      <c r="F25" s="532"/>
      <c r="G25" s="533"/>
      <c r="H25" s="534">
        <v>165</v>
      </c>
      <c r="I25" s="535">
        <v>8</v>
      </c>
      <c r="J25" s="536">
        <f t="shared" ref="J25:J34" si="14">M25+O25+Q25+S25+U25</f>
        <v>28</v>
      </c>
      <c r="K25" s="537">
        <f t="shared" ref="K25:K34" si="15">N25+P25+R25+T25+V25</f>
        <v>981</v>
      </c>
      <c r="L25" s="579">
        <v>39</v>
      </c>
      <c r="M25" s="555">
        <v>5</v>
      </c>
      <c r="N25" s="556">
        <v>165</v>
      </c>
      <c r="O25" s="555">
        <v>5</v>
      </c>
      <c r="P25" s="556">
        <v>170</v>
      </c>
      <c r="Q25" s="555">
        <v>6</v>
      </c>
      <c r="R25" s="556">
        <v>223</v>
      </c>
      <c r="S25" s="555">
        <v>6</v>
      </c>
      <c r="T25" s="556">
        <v>214</v>
      </c>
      <c r="U25" s="555">
        <v>6</v>
      </c>
      <c r="V25" s="556">
        <v>209</v>
      </c>
      <c r="W25" s="541"/>
      <c r="X25" s="538"/>
      <c r="Y25" s="532"/>
      <c r="Z25" s="533"/>
      <c r="AA25" s="557">
        <v>190</v>
      </c>
      <c r="AB25" s="554">
        <v>5</v>
      </c>
      <c r="AC25" s="542">
        <f t="shared" ref="AC25:AC34" si="16">AF25+AH25+AJ25+AL25+AN25</f>
        <v>27</v>
      </c>
      <c r="AD25" s="543">
        <f t="shared" ref="AD25:AD34" si="17">AG25+AI25+AK25+AM25+AO25</f>
        <v>962</v>
      </c>
      <c r="AE25" s="540">
        <v>30</v>
      </c>
      <c r="AF25" s="560">
        <v>5</v>
      </c>
      <c r="AG25" s="540">
        <v>190</v>
      </c>
      <c r="AH25" s="560">
        <v>5</v>
      </c>
      <c r="AI25" s="556">
        <v>165</v>
      </c>
      <c r="AJ25" s="560">
        <v>5</v>
      </c>
      <c r="AK25" s="556">
        <v>170</v>
      </c>
      <c r="AL25" s="560">
        <v>6</v>
      </c>
      <c r="AM25" s="556">
        <v>223</v>
      </c>
      <c r="AN25" s="560">
        <v>6</v>
      </c>
      <c r="AO25" s="556">
        <v>214</v>
      </c>
    </row>
    <row r="26" spans="1:41" ht="11.25" customHeight="1">
      <c r="A26" s="545"/>
      <c r="B26" s="528"/>
      <c r="C26" s="546" t="str">
        <f>IF(D26&lt;&gt;"",MAX(C24:C25)+1,"")</f>
        <v/>
      </c>
      <c r="D26" s="547"/>
      <c r="E26" s="548"/>
      <c r="F26" s="549"/>
      <c r="G26" s="533"/>
      <c r="H26" s="550"/>
      <c r="I26" s="551"/>
      <c r="J26" s="552">
        <f t="shared" si="14"/>
        <v>0</v>
      </c>
      <c r="K26" s="553">
        <f t="shared" si="15"/>
        <v>0</v>
      </c>
      <c r="L26" s="554"/>
      <c r="M26" s="555"/>
      <c r="N26" s="556"/>
      <c r="O26" s="555"/>
      <c r="P26" s="556"/>
      <c r="Q26" s="555"/>
      <c r="R26" s="556"/>
      <c r="S26" s="555"/>
      <c r="T26" s="556"/>
      <c r="U26" s="555"/>
      <c r="V26" s="556"/>
      <c r="W26" s="557"/>
      <c r="X26" s="554"/>
      <c r="Y26" s="549"/>
      <c r="Z26" s="533"/>
      <c r="AA26" s="557"/>
      <c r="AB26" s="554"/>
      <c r="AC26" s="558">
        <f t="shared" si="16"/>
        <v>0</v>
      </c>
      <c r="AD26" s="559">
        <f t="shared" si="17"/>
        <v>0</v>
      </c>
      <c r="AE26" s="556"/>
      <c r="AF26" s="560"/>
      <c r="AG26" s="556"/>
      <c r="AH26" s="560"/>
      <c r="AI26" s="556"/>
      <c r="AJ26" s="560"/>
      <c r="AK26" s="556"/>
      <c r="AL26" s="560"/>
      <c r="AM26" s="556"/>
      <c r="AN26" s="560"/>
      <c r="AO26" s="556"/>
    </row>
    <row r="27" spans="1:41" ht="11.25" hidden="1" customHeight="1">
      <c r="A27" s="545"/>
      <c r="B27" s="528"/>
      <c r="C27" s="546" t="str">
        <f>IF(D27&lt;&gt;"",MAX(C24:C26)+1,"")</f>
        <v/>
      </c>
      <c r="D27" s="547"/>
      <c r="E27" s="548"/>
      <c r="F27" s="549"/>
      <c r="G27" s="533"/>
      <c r="H27" s="550"/>
      <c r="I27" s="551"/>
      <c r="J27" s="552">
        <f t="shared" si="14"/>
        <v>0</v>
      </c>
      <c r="K27" s="553">
        <f t="shared" si="15"/>
        <v>0</v>
      </c>
      <c r="L27" s="554"/>
      <c r="M27" s="555"/>
      <c r="N27" s="556"/>
      <c r="O27" s="555"/>
      <c r="P27" s="556"/>
      <c r="Q27" s="555"/>
      <c r="R27" s="556"/>
      <c r="S27" s="555"/>
      <c r="T27" s="556"/>
      <c r="U27" s="555"/>
      <c r="V27" s="556"/>
      <c r="W27" s="557"/>
      <c r="X27" s="554"/>
      <c r="Y27" s="549"/>
      <c r="Z27" s="533"/>
      <c r="AA27" s="557"/>
      <c r="AB27" s="554"/>
      <c r="AC27" s="558">
        <f t="shared" si="16"/>
        <v>0</v>
      </c>
      <c r="AD27" s="559">
        <f t="shared" si="17"/>
        <v>0</v>
      </c>
      <c r="AE27" s="556"/>
      <c r="AF27" s="560"/>
      <c r="AG27" s="556"/>
      <c r="AH27" s="560"/>
      <c r="AI27" s="556"/>
      <c r="AJ27" s="560"/>
      <c r="AK27" s="556"/>
      <c r="AL27" s="560"/>
      <c r="AM27" s="556"/>
      <c r="AN27" s="560"/>
      <c r="AO27" s="556"/>
    </row>
    <row r="28" spans="1:41" ht="11.25" hidden="1" customHeight="1">
      <c r="A28" s="545"/>
      <c r="B28" s="528"/>
      <c r="C28" s="546" t="str">
        <f>IF(D28&lt;&gt;"",MAX(C24:C27)+1,"")</f>
        <v/>
      </c>
      <c r="D28" s="547"/>
      <c r="E28" s="548"/>
      <c r="F28" s="549"/>
      <c r="G28" s="533"/>
      <c r="H28" s="550"/>
      <c r="I28" s="551"/>
      <c r="J28" s="552">
        <f t="shared" si="14"/>
        <v>0</v>
      </c>
      <c r="K28" s="553">
        <f t="shared" si="15"/>
        <v>0</v>
      </c>
      <c r="L28" s="554"/>
      <c r="M28" s="555"/>
      <c r="N28" s="556"/>
      <c r="O28" s="555"/>
      <c r="P28" s="556"/>
      <c r="Q28" s="555"/>
      <c r="R28" s="556"/>
      <c r="S28" s="555"/>
      <c r="T28" s="556"/>
      <c r="U28" s="555"/>
      <c r="V28" s="556"/>
      <c r="W28" s="557"/>
      <c r="X28" s="554"/>
      <c r="Y28" s="549"/>
      <c r="Z28" s="533"/>
      <c r="AA28" s="557"/>
      <c r="AB28" s="554"/>
      <c r="AC28" s="558">
        <f t="shared" si="16"/>
        <v>0</v>
      </c>
      <c r="AD28" s="559">
        <f t="shared" si="17"/>
        <v>0</v>
      </c>
      <c r="AE28" s="556"/>
      <c r="AF28" s="560"/>
      <c r="AG28" s="556"/>
      <c r="AH28" s="560"/>
      <c r="AI28" s="556"/>
      <c r="AJ28" s="560"/>
      <c r="AK28" s="556"/>
      <c r="AL28" s="560"/>
      <c r="AM28" s="556"/>
      <c r="AN28" s="560"/>
      <c r="AO28" s="556"/>
    </row>
    <row r="29" spans="1:41" ht="11.25" hidden="1" customHeight="1">
      <c r="A29" s="545"/>
      <c r="B29" s="528"/>
      <c r="C29" s="546" t="str">
        <f>IF(D29&lt;&gt;"",MAX(C24:C28)+1,"")</f>
        <v/>
      </c>
      <c r="D29" s="547"/>
      <c r="E29" s="548"/>
      <c r="F29" s="549"/>
      <c r="G29" s="533"/>
      <c r="H29" s="550"/>
      <c r="I29" s="551"/>
      <c r="J29" s="552">
        <f t="shared" si="14"/>
        <v>0</v>
      </c>
      <c r="K29" s="553">
        <f t="shared" si="15"/>
        <v>0</v>
      </c>
      <c r="L29" s="554"/>
      <c r="M29" s="555"/>
      <c r="N29" s="556"/>
      <c r="O29" s="555"/>
      <c r="P29" s="556"/>
      <c r="Q29" s="555"/>
      <c r="R29" s="556"/>
      <c r="S29" s="555"/>
      <c r="T29" s="556"/>
      <c r="U29" s="555"/>
      <c r="V29" s="556"/>
      <c r="W29" s="557"/>
      <c r="X29" s="554"/>
      <c r="Y29" s="549"/>
      <c r="Z29" s="533"/>
      <c r="AA29" s="557"/>
      <c r="AB29" s="554"/>
      <c r="AC29" s="558">
        <f t="shared" si="16"/>
        <v>0</v>
      </c>
      <c r="AD29" s="559">
        <f t="shared" si="17"/>
        <v>0</v>
      </c>
      <c r="AE29" s="556"/>
      <c r="AF29" s="560"/>
      <c r="AG29" s="556"/>
      <c r="AH29" s="560"/>
      <c r="AI29" s="556"/>
      <c r="AJ29" s="560"/>
      <c r="AK29" s="556"/>
      <c r="AL29" s="560"/>
      <c r="AM29" s="556"/>
      <c r="AN29" s="560"/>
      <c r="AO29" s="556"/>
    </row>
    <row r="30" spans="1:41" ht="11.25" hidden="1" customHeight="1">
      <c r="A30" s="545"/>
      <c r="B30" s="528"/>
      <c r="C30" s="546" t="str">
        <f>IF(D30&lt;&gt;"",MAX(C24:C29)+1,"")</f>
        <v/>
      </c>
      <c r="D30" s="547"/>
      <c r="E30" s="548"/>
      <c r="F30" s="549"/>
      <c r="G30" s="533"/>
      <c r="H30" s="550"/>
      <c r="I30" s="551"/>
      <c r="J30" s="552">
        <f t="shared" si="14"/>
        <v>0</v>
      </c>
      <c r="K30" s="553">
        <f t="shared" si="15"/>
        <v>0</v>
      </c>
      <c r="L30" s="554"/>
      <c r="M30" s="555"/>
      <c r="N30" s="556"/>
      <c r="O30" s="555"/>
      <c r="P30" s="556"/>
      <c r="Q30" s="555"/>
      <c r="R30" s="556"/>
      <c r="S30" s="555"/>
      <c r="T30" s="556"/>
      <c r="U30" s="555"/>
      <c r="V30" s="556"/>
      <c r="W30" s="557"/>
      <c r="X30" s="554"/>
      <c r="Y30" s="549"/>
      <c r="Z30" s="533"/>
      <c r="AA30" s="557"/>
      <c r="AB30" s="554"/>
      <c r="AC30" s="558">
        <f t="shared" si="16"/>
        <v>0</v>
      </c>
      <c r="AD30" s="559">
        <f t="shared" si="17"/>
        <v>0</v>
      </c>
      <c r="AE30" s="556"/>
      <c r="AF30" s="560"/>
      <c r="AG30" s="556"/>
      <c r="AH30" s="560"/>
      <c r="AI30" s="556"/>
      <c r="AJ30" s="560"/>
      <c r="AK30" s="556"/>
      <c r="AL30" s="560"/>
      <c r="AM30" s="556"/>
      <c r="AN30" s="560"/>
      <c r="AO30" s="556"/>
    </row>
    <row r="31" spans="1:41" ht="11.25" hidden="1" customHeight="1">
      <c r="A31" s="545"/>
      <c r="B31" s="528"/>
      <c r="C31" s="546" t="str">
        <f>IF(D31&lt;&gt;"",MAX(C24:C30)+1,"")</f>
        <v/>
      </c>
      <c r="D31" s="547"/>
      <c r="E31" s="548"/>
      <c r="F31" s="549"/>
      <c r="G31" s="533"/>
      <c r="H31" s="550"/>
      <c r="I31" s="551"/>
      <c r="J31" s="552">
        <f t="shared" si="14"/>
        <v>0</v>
      </c>
      <c r="K31" s="553">
        <f t="shared" si="15"/>
        <v>0</v>
      </c>
      <c r="L31" s="554"/>
      <c r="M31" s="555"/>
      <c r="N31" s="556"/>
      <c r="O31" s="555"/>
      <c r="P31" s="556"/>
      <c r="Q31" s="555"/>
      <c r="R31" s="556"/>
      <c r="S31" s="555"/>
      <c r="T31" s="556"/>
      <c r="U31" s="555"/>
      <c r="V31" s="556"/>
      <c r="W31" s="557"/>
      <c r="X31" s="554"/>
      <c r="Y31" s="549"/>
      <c r="Z31" s="533"/>
      <c r="AA31" s="557"/>
      <c r="AB31" s="554"/>
      <c r="AC31" s="558">
        <f t="shared" si="16"/>
        <v>0</v>
      </c>
      <c r="AD31" s="559">
        <f t="shared" si="17"/>
        <v>0</v>
      </c>
      <c r="AE31" s="556"/>
      <c r="AF31" s="560"/>
      <c r="AG31" s="556"/>
      <c r="AH31" s="560"/>
      <c r="AI31" s="556"/>
      <c r="AJ31" s="560"/>
      <c r="AK31" s="556"/>
      <c r="AL31" s="560"/>
      <c r="AM31" s="556"/>
      <c r="AN31" s="560"/>
      <c r="AO31" s="556"/>
    </row>
    <row r="32" spans="1:41" ht="11.25" hidden="1" customHeight="1">
      <c r="A32" s="545"/>
      <c r="B32" s="528"/>
      <c r="C32" s="546" t="str">
        <f>IF(D32&lt;&gt;"",MAX(C24:C31)+1,"")</f>
        <v/>
      </c>
      <c r="D32" s="547"/>
      <c r="E32" s="548"/>
      <c r="F32" s="549"/>
      <c r="G32" s="533"/>
      <c r="H32" s="550"/>
      <c r="I32" s="551"/>
      <c r="J32" s="552">
        <f t="shared" si="14"/>
        <v>0</v>
      </c>
      <c r="K32" s="553">
        <f t="shared" si="15"/>
        <v>0</v>
      </c>
      <c r="L32" s="554"/>
      <c r="M32" s="555"/>
      <c r="N32" s="556"/>
      <c r="O32" s="555"/>
      <c r="P32" s="556"/>
      <c r="Q32" s="555"/>
      <c r="R32" s="556"/>
      <c r="S32" s="555"/>
      <c r="T32" s="556"/>
      <c r="U32" s="555"/>
      <c r="V32" s="556"/>
      <c r="W32" s="557"/>
      <c r="X32" s="554"/>
      <c r="Y32" s="549"/>
      <c r="Z32" s="533"/>
      <c r="AA32" s="557"/>
      <c r="AB32" s="554"/>
      <c r="AC32" s="558">
        <f t="shared" si="16"/>
        <v>0</v>
      </c>
      <c r="AD32" s="559">
        <f t="shared" si="17"/>
        <v>0</v>
      </c>
      <c r="AE32" s="556"/>
      <c r="AF32" s="560"/>
      <c r="AG32" s="556"/>
      <c r="AH32" s="560"/>
      <c r="AI32" s="556"/>
      <c r="AJ32" s="560"/>
      <c r="AK32" s="556"/>
      <c r="AL32" s="560"/>
      <c r="AM32" s="556"/>
      <c r="AN32" s="560"/>
      <c r="AO32" s="556"/>
    </row>
    <row r="33" spans="1:41" ht="11.25" hidden="1" customHeight="1">
      <c r="A33" s="545"/>
      <c r="B33" s="528"/>
      <c r="C33" s="546" t="str">
        <f>IF(D33&lt;&gt;"",MAX(C24:C32)+1,"")</f>
        <v/>
      </c>
      <c r="D33" s="547"/>
      <c r="E33" s="548"/>
      <c r="F33" s="549"/>
      <c r="G33" s="533"/>
      <c r="H33" s="550"/>
      <c r="I33" s="551"/>
      <c r="J33" s="552">
        <f t="shared" si="14"/>
        <v>0</v>
      </c>
      <c r="K33" s="553">
        <f t="shared" si="15"/>
        <v>0</v>
      </c>
      <c r="L33" s="554"/>
      <c r="M33" s="555"/>
      <c r="N33" s="556"/>
      <c r="O33" s="555"/>
      <c r="P33" s="556"/>
      <c r="Q33" s="555"/>
      <c r="R33" s="556"/>
      <c r="S33" s="555"/>
      <c r="T33" s="556"/>
      <c r="U33" s="555"/>
      <c r="V33" s="556"/>
      <c r="W33" s="557"/>
      <c r="X33" s="554"/>
      <c r="Y33" s="549"/>
      <c r="Z33" s="533"/>
      <c r="AA33" s="557"/>
      <c r="AB33" s="554"/>
      <c r="AC33" s="558">
        <f t="shared" si="16"/>
        <v>0</v>
      </c>
      <c r="AD33" s="559">
        <f t="shared" si="17"/>
        <v>0</v>
      </c>
      <c r="AE33" s="556"/>
      <c r="AF33" s="560"/>
      <c r="AG33" s="556"/>
      <c r="AH33" s="560"/>
      <c r="AI33" s="556"/>
      <c r="AJ33" s="560"/>
      <c r="AK33" s="556"/>
      <c r="AL33" s="560"/>
      <c r="AM33" s="556"/>
      <c r="AN33" s="560"/>
      <c r="AO33" s="556"/>
    </row>
    <row r="34" spans="1:41" ht="11.25" hidden="1" customHeight="1">
      <c r="A34" s="561"/>
      <c r="B34" s="562"/>
      <c r="C34" s="563" t="str">
        <f>IF(D34&lt;&gt;"",MAX(C24:C33)+1,"")</f>
        <v/>
      </c>
      <c r="D34" s="564"/>
      <c r="E34" s="565"/>
      <c r="F34" s="566"/>
      <c r="G34" s="567"/>
      <c r="H34" s="568"/>
      <c r="I34" s="569"/>
      <c r="J34" s="570">
        <f t="shared" si="14"/>
        <v>0</v>
      </c>
      <c r="K34" s="571">
        <f t="shared" si="15"/>
        <v>0</v>
      </c>
      <c r="L34" s="572"/>
      <c r="M34" s="573"/>
      <c r="N34" s="574"/>
      <c r="O34" s="573"/>
      <c r="P34" s="574"/>
      <c r="Q34" s="573"/>
      <c r="R34" s="574"/>
      <c r="S34" s="573"/>
      <c r="T34" s="574"/>
      <c r="U34" s="573"/>
      <c r="V34" s="574"/>
      <c r="W34" s="575"/>
      <c r="X34" s="572"/>
      <c r="Y34" s="566"/>
      <c r="Z34" s="567"/>
      <c r="AA34" s="575"/>
      <c r="AB34" s="572"/>
      <c r="AC34" s="576">
        <f t="shared" si="16"/>
        <v>0</v>
      </c>
      <c r="AD34" s="577">
        <f t="shared" si="17"/>
        <v>0</v>
      </c>
      <c r="AE34" s="574"/>
      <c r="AF34" s="578"/>
      <c r="AG34" s="574"/>
      <c r="AH34" s="578"/>
      <c r="AI34" s="574"/>
      <c r="AJ34" s="578"/>
      <c r="AK34" s="574"/>
      <c r="AL34" s="578"/>
      <c r="AM34" s="574"/>
      <c r="AN34" s="578"/>
      <c r="AO34" s="574"/>
    </row>
    <row r="35" spans="1:41" ht="11.25" customHeight="1">
      <c r="A35" s="513" t="s">
        <v>651</v>
      </c>
      <c r="B35" s="514" t="s">
        <v>651</v>
      </c>
      <c r="C35" s="1414" t="s">
        <v>651</v>
      </c>
      <c r="D35" s="1351"/>
      <c r="E35" s="515" t="s">
        <v>651</v>
      </c>
      <c r="F35" s="516"/>
      <c r="G35" s="517"/>
      <c r="H35" s="518">
        <f t="shared" ref="H35:X35" si="18">SUM(H36:H45)</f>
        <v>254</v>
      </c>
      <c r="I35" s="519">
        <f t="shared" si="18"/>
        <v>25</v>
      </c>
      <c r="J35" s="518">
        <f t="shared" si="18"/>
        <v>40</v>
      </c>
      <c r="K35" s="520">
        <f t="shared" si="18"/>
        <v>1381</v>
      </c>
      <c r="L35" s="521">
        <f t="shared" si="18"/>
        <v>122</v>
      </c>
      <c r="M35" s="522">
        <f t="shared" si="18"/>
        <v>8</v>
      </c>
      <c r="N35" s="523">
        <f t="shared" si="18"/>
        <v>254</v>
      </c>
      <c r="O35" s="522">
        <f t="shared" si="18"/>
        <v>7</v>
      </c>
      <c r="P35" s="523">
        <f t="shared" si="18"/>
        <v>249</v>
      </c>
      <c r="Q35" s="522">
        <f t="shared" si="18"/>
        <v>8</v>
      </c>
      <c r="R35" s="523">
        <f t="shared" si="18"/>
        <v>283</v>
      </c>
      <c r="S35" s="522">
        <f t="shared" si="18"/>
        <v>8</v>
      </c>
      <c r="T35" s="523">
        <f t="shared" si="18"/>
        <v>279</v>
      </c>
      <c r="U35" s="522">
        <f t="shared" si="18"/>
        <v>9</v>
      </c>
      <c r="V35" s="523">
        <f t="shared" si="18"/>
        <v>316</v>
      </c>
      <c r="W35" s="524">
        <f t="shared" si="18"/>
        <v>0</v>
      </c>
      <c r="X35" s="521">
        <f t="shared" si="18"/>
        <v>0</v>
      </c>
      <c r="Y35" s="516"/>
      <c r="Z35" s="517"/>
      <c r="AA35" s="524">
        <f t="shared" ref="AA35:AO35" si="19">SUM(AA36:AA45)</f>
        <v>233</v>
      </c>
      <c r="AB35" s="521">
        <f t="shared" si="19"/>
        <v>0</v>
      </c>
      <c r="AC35" s="525">
        <f t="shared" si="19"/>
        <v>38</v>
      </c>
      <c r="AD35" s="526">
        <f t="shared" si="19"/>
        <v>1298</v>
      </c>
      <c r="AE35" s="523">
        <f t="shared" si="19"/>
        <v>15</v>
      </c>
      <c r="AF35" s="525">
        <f t="shared" si="19"/>
        <v>7</v>
      </c>
      <c r="AG35" s="523">
        <f t="shared" si="19"/>
        <v>233</v>
      </c>
      <c r="AH35" s="525">
        <f t="shared" si="19"/>
        <v>8</v>
      </c>
      <c r="AI35" s="523">
        <f t="shared" si="19"/>
        <v>254</v>
      </c>
      <c r="AJ35" s="525">
        <f t="shared" si="19"/>
        <v>7</v>
      </c>
      <c r="AK35" s="523">
        <f t="shared" si="19"/>
        <v>249</v>
      </c>
      <c r="AL35" s="525">
        <f t="shared" si="19"/>
        <v>8</v>
      </c>
      <c r="AM35" s="523">
        <f t="shared" si="19"/>
        <v>283</v>
      </c>
      <c r="AN35" s="525">
        <f t="shared" si="19"/>
        <v>8</v>
      </c>
      <c r="AO35" s="523">
        <f t="shared" si="19"/>
        <v>279</v>
      </c>
    </row>
    <row r="36" spans="1:41" ht="11.25" customHeight="1">
      <c r="A36" s="527"/>
      <c r="B36" s="528"/>
      <c r="C36" s="529">
        <f>IF(D36&lt;&gt;"",MAX(C35)+1,"")</f>
        <v>1</v>
      </c>
      <c r="D36" s="530" t="str">
        <f>IF(B35&lt;&gt;"","Điểm chính","")</f>
        <v>Điểm chính</v>
      </c>
      <c r="E36" s="531"/>
      <c r="F36" s="532"/>
      <c r="G36" s="533"/>
      <c r="H36" s="534">
        <v>134</v>
      </c>
      <c r="I36" s="535">
        <v>13</v>
      </c>
      <c r="J36" s="536">
        <f t="shared" ref="J36:J45" si="20">M36+O36+Q36+S36+U36</f>
        <v>24</v>
      </c>
      <c r="K36" s="537">
        <f t="shared" ref="K36:K45" si="21">N36+P36+R36+T36+V36</f>
        <v>844</v>
      </c>
      <c r="L36" s="538">
        <v>79</v>
      </c>
      <c r="M36" s="539">
        <v>4</v>
      </c>
      <c r="N36" s="540">
        <v>134</v>
      </c>
      <c r="O36" s="539">
        <v>5</v>
      </c>
      <c r="P36" s="540">
        <v>172</v>
      </c>
      <c r="Q36" s="539">
        <v>4</v>
      </c>
      <c r="R36" s="540">
        <v>144</v>
      </c>
      <c r="S36" s="539">
        <v>4</v>
      </c>
      <c r="T36" s="540">
        <v>144</v>
      </c>
      <c r="U36" s="539">
        <v>7</v>
      </c>
      <c r="V36" s="540">
        <v>250</v>
      </c>
      <c r="W36" s="541"/>
      <c r="X36" s="538"/>
      <c r="Y36" s="532"/>
      <c r="Z36" s="533"/>
      <c r="AA36" s="541">
        <v>135</v>
      </c>
      <c r="AB36" s="538"/>
      <c r="AC36" s="542">
        <f t="shared" ref="AC36:AC45" si="22">AF36+AH36+AJ36+AL36+AN36</f>
        <v>23</v>
      </c>
      <c r="AD36" s="543">
        <f t="shared" ref="AD36:AD45" si="23">AG36+AI36+AK36+AM36+AO36</f>
        <v>729</v>
      </c>
      <c r="AE36" s="580">
        <v>7</v>
      </c>
      <c r="AF36" s="581">
        <v>6</v>
      </c>
      <c r="AG36" s="540">
        <f>233-98</f>
        <v>135</v>
      </c>
      <c r="AH36" s="581">
        <v>4</v>
      </c>
      <c r="AI36" s="581">
        <v>134</v>
      </c>
      <c r="AJ36" s="581">
        <v>5</v>
      </c>
      <c r="AK36" s="581">
        <v>172</v>
      </c>
      <c r="AL36" s="581">
        <v>4</v>
      </c>
      <c r="AM36" s="581">
        <v>144</v>
      </c>
      <c r="AN36" s="581">
        <v>4</v>
      </c>
      <c r="AO36" s="581">
        <v>144</v>
      </c>
    </row>
    <row r="37" spans="1:41" ht="11.25" customHeight="1">
      <c r="A37" s="545"/>
      <c r="B37" s="528"/>
      <c r="C37" s="546">
        <f>IF(D37&lt;&gt;"",MAX(C35:C36)+1,"")</f>
        <v>2</v>
      </c>
      <c r="D37" s="547" t="s">
        <v>753</v>
      </c>
      <c r="E37" s="548"/>
      <c r="F37" s="549"/>
      <c r="G37" s="533"/>
      <c r="H37" s="550">
        <v>120</v>
      </c>
      <c r="I37" s="551">
        <v>12</v>
      </c>
      <c r="J37" s="552">
        <f t="shared" si="20"/>
        <v>16</v>
      </c>
      <c r="K37" s="553">
        <f t="shared" si="21"/>
        <v>537</v>
      </c>
      <c r="L37" s="554">
        <v>43</v>
      </c>
      <c r="M37" s="555">
        <v>4</v>
      </c>
      <c r="N37" s="556">
        <v>120</v>
      </c>
      <c r="O37" s="555">
        <v>2</v>
      </c>
      <c r="P37" s="556">
        <v>77</v>
      </c>
      <c r="Q37" s="555">
        <v>4</v>
      </c>
      <c r="R37" s="556">
        <v>139</v>
      </c>
      <c r="S37" s="555">
        <v>4</v>
      </c>
      <c r="T37" s="556">
        <v>135</v>
      </c>
      <c r="U37" s="555">
        <v>2</v>
      </c>
      <c r="V37" s="556">
        <v>66</v>
      </c>
      <c r="W37" s="557"/>
      <c r="X37" s="554"/>
      <c r="Y37" s="549"/>
      <c r="Z37" s="533"/>
      <c r="AA37" s="557">
        <v>98</v>
      </c>
      <c r="AB37" s="554"/>
      <c r="AC37" s="558">
        <f t="shared" si="22"/>
        <v>15</v>
      </c>
      <c r="AD37" s="559">
        <f t="shared" si="23"/>
        <v>569</v>
      </c>
      <c r="AE37" s="582">
        <v>8</v>
      </c>
      <c r="AF37" s="581">
        <v>1</v>
      </c>
      <c r="AG37" s="581">
        <v>98</v>
      </c>
      <c r="AH37" s="581">
        <v>4</v>
      </c>
      <c r="AI37" s="581">
        <v>120</v>
      </c>
      <c r="AJ37" s="581">
        <v>2</v>
      </c>
      <c r="AK37" s="581">
        <v>77</v>
      </c>
      <c r="AL37" s="581">
        <v>4</v>
      </c>
      <c r="AM37" s="581">
        <v>139</v>
      </c>
      <c r="AN37" s="581">
        <v>4</v>
      </c>
      <c r="AO37" s="581">
        <v>135</v>
      </c>
    </row>
    <row r="38" spans="1:41" ht="11.25" hidden="1" customHeight="1">
      <c r="A38" s="545"/>
      <c r="B38" s="528"/>
      <c r="C38" s="546" t="str">
        <f>IF(D38&lt;&gt;"",MAX(C35:C37)+1,"")</f>
        <v/>
      </c>
      <c r="D38" s="547"/>
      <c r="E38" s="548"/>
      <c r="F38" s="549"/>
      <c r="G38" s="533"/>
      <c r="H38" s="550"/>
      <c r="I38" s="551"/>
      <c r="J38" s="552">
        <f t="shared" si="20"/>
        <v>0</v>
      </c>
      <c r="K38" s="553">
        <f t="shared" si="21"/>
        <v>0</v>
      </c>
      <c r="L38" s="554"/>
      <c r="M38" s="555"/>
      <c r="N38" s="556"/>
      <c r="O38" s="555"/>
      <c r="P38" s="556"/>
      <c r="Q38" s="555"/>
      <c r="R38" s="556"/>
      <c r="S38" s="555"/>
      <c r="T38" s="556"/>
      <c r="U38" s="555"/>
      <c r="V38" s="556"/>
      <c r="W38" s="557"/>
      <c r="X38" s="554"/>
      <c r="Y38" s="549"/>
      <c r="Z38" s="533"/>
      <c r="AA38" s="557"/>
      <c r="AB38" s="554"/>
      <c r="AC38" s="558">
        <f t="shared" si="22"/>
        <v>0</v>
      </c>
      <c r="AD38" s="559">
        <f t="shared" si="23"/>
        <v>0</v>
      </c>
      <c r="AE38" s="556"/>
      <c r="AF38" s="560"/>
      <c r="AG38" s="556"/>
      <c r="AH38" s="560"/>
      <c r="AI38" s="556"/>
      <c r="AJ38" s="560"/>
      <c r="AK38" s="556"/>
      <c r="AL38" s="560"/>
      <c r="AM38" s="556"/>
      <c r="AN38" s="560"/>
      <c r="AO38" s="556"/>
    </row>
    <row r="39" spans="1:41" ht="11.25" hidden="1" customHeight="1">
      <c r="A39" s="545"/>
      <c r="B39" s="528"/>
      <c r="C39" s="546" t="str">
        <f>IF(D39&lt;&gt;"",MAX(C35:C38)+1,"")</f>
        <v/>
      </c>
      <c r="D39" s="547"/>
      <c r="E39" s="548"/>
      <c r="F39" s="549"/>
      <c r="G39" s="533"/>
      <c r="H39" s="550"/>
      <c r="I39" s="551"/>
      <c r="J39" s="552">
        <f t="shared" si="20"/>
        <v>0</v>
      </c>
      <c r="K39" s="553">
        <f t="shared" si="21"/>
        <v>0</v>
      </c>
      <c r="L39" s="554"/>
      <c r="M39" s="555"/>
      <c r="N39" s="556"/>
      <c r="O39" s="555"/>
      <c r="P39" s="556"/>
      <c r="Q39" s="555"/>
      <c r="R39" s="556"/>
      <c r="S39" s="555"/>
      <c r="T39" s="556"/>
      <c r="U39" s="555"/>
      <c r="V39" s="556"/>
      <c r="W39" s="557"/>
      <c r="X39" s="554"/>
      <c r="Y39" s="549"/>
      <c r="Z39" s="533"/>
      <c r="AA39" s="557"/>
      <c r="AB39" s="554"/>
      <c r="AC39" s="558">
        <f t="shared" si="22"/>
        <v>0</v>
      </c>
      <c r="AD39" s="559">
        <f t="shared" si="23"/>
        <v>0</v>
      </c>
      <c r="AE39" s="556"/>
      <c r="AF39" s="560"/>
      <c r="AG39" s="556"/>
      <c r="AH39" s="560"/>
      <c r="AI39" s="556"/>
      <c r="AJ39" s="560"/>
      <c r="AK39" s="556"/>
      <c r="AL39" s="560"/>
      <c r="AM39" s="556"/>
      <c r="AN39" s="560"/>
      <c r="AO39" s="556"/>
    </row>
    <row r="40" spans="1:41" ht="11.25" hidden="1" customHeight="1">
      <c r="A40" s="545"/>
      <c r="B40" s="528"/>
      <c r="C40" s="546" t="str">
        <f>IF(D40&lt;&gt;"",MAX(C35:C39)+1,"")</f>
        <v/>
      </c>
      <c r="D40" s="547"/>
      <c r="E40" s="548"/>
      <c r="F40" s="549"/>
      <c r="G40" s="533"/>
      <c r="H40" s="550"/>
      <c r="I40" s="551"/>
      <c r="J40" s="552">
        <f t="shared" si="20"/>
        <v>0</v>
      </c>
      <c r="K40" s="553">
        <f t="shared" si="21"/>
        <v>0</v>
      </c>
      <c r="L40" s="554"/>
      <c r="M40" s="555"/>
      <c r="N40" s="556"/>
      <c r="O40" s="555"/>
      <c r="P40" s="556"/>
      <c r="Q40" s="555"/>
      <c r="R40" s="556"/>
      <c r="S40" s="555"/>
      <c r="T40" s="556"/>
      <c r="U40" s="555"/>
      <c r="V40" s="556"/>
      <c r="W40" s="557"/>
      <c r="X40" s="554"/>
      <c r="Y40" s="549"/>
      <c r="Z40" s="533"/>
      <c r="AA40" s="557"/>
      <c r="AB40" s="554"/>
      <c r="AC40" s="558">
        <f t="shared" si="22"/>
        <v>0</v>
      </c>
      <c r="AD40" s="559">
        <f t="shared" si="23"/>
        <v>0</v>
      </c>
      <c r="AE40" s="556"/>
      <c r="AF40" s="560"/>
      <c r="AG40" s="556"/>
      <c r="AH40" s="560"/>
      <c r="AI40" s="556"/>
      <c r="AJ40" s="560"/>
      <c r="AK40" s="556"/>
      <c r="AL40" s="560"/>
      <c r="AM40" s="556"/>
      <c r="AN40" s="560"/>
      <c r="AO40" s="556"/>
    </row>
    <row r="41" spans="1:41" ht="11.25" hidden="1" customHeight="1">
      <c r="A41" s="545"/>
      <c r="B41" s="528"/>
      <c r="C41" s="546" t="str">
        <f>IF(D41&lt;&gt;"",MAX(C35:C40)+1,"")</f>
        <v/>
      </c>
      <c r="D41" s="547"/>
      <c r="E41" s="548"/>
      <c r="F41" s="549"/>
      <c r="G41" s="533"/>
      <c r="H41" s="550"/>
      <c r="I41" s="551"/>
      <c r="J41" s="552">
        <f t="shared" si="20"/>
        <v>0</v>
      </c>
      <c r="K41" s="553">
        <f t="shared" si="21"/>
        <v>0</v>
      </c>
      <c r="L41" s="554"/>
      <c r="M41" s="555"/>
      <c r="N41" s="556"/>
      <c r="O41" s="555"/>
      <c r="P41" s="556"/>
      <c r="Q41" s="555"/>
      <c r="R41" s="556"/>
      <c r="S41" s="555"/>
      <c r="T41" s="556"/>
      <c r="U41" s="555"/>
      <c r="V41" s="556"/>
      <c r="W41" s="557"/>
      <c r="X41" s="554"/>
      <c r="Y41" s="549"/>
      <c r="Z41" s="533"/>
      <c r="AA41" s="557"/>
      <c r="AB41" s="554"/>
      <c r="AC41" s="558">
        <f t="shared" si="22"/>
        <v>0</v>
      </c>
      <c r="AD41" s="559">
        <f t="shared" si="23"/>
        <v>0</v>
      </c>
      <c r="AE41" s="556"/>
      <c r="AF41" s="560"/>
      <c r="AG41" s="556"/>
      <c r="AH41" s="560"/>
      <c r="AI41" s="556"/>
      <c r="AJ41" s="560"/>
      <c r="AK41" s="556"/>
      <c r="AL41" s="560"/>
      <c r="AM41" s="556"/>
      <c r="AN41" s="560"/>
      <c r="AO41" s="556"/>
    </row>
    <row r="42" spans="1:41" ht="11.25" hidden="1" customHeight="1">
      <c r="A42" s="545"/>
      <c r="B42" s="528"/>
      <c r="C42" s="546" t="str">
        <f>IF(D42&lt;&gt;"",MAX(C35:C41)+1,"")</f>
        <v/>
      </c>
      <c r="D42" s="547"/>
      <c r="E42" s="548"/>
      <c r="F42" s="549"/>
      <c r="G42" s="533"/>
      <c r="H42" s="550"/>
      <c r="I42" s="551"/>
      <c r="J42" s="552">
        <f t="shared" si="20"/>
        <v>0</v>
      </c>
      <c r="K42" s="553">
        <f t="shared" si="21"/>
        <v>0</v>
      </c>
      <c r="L42" s="554"/>
      <c r="M42" s="555"/>
      <c r="N42" s="556"/>
      <c r="O42" s="555"/>
      <c r="P42" s="556"/>
      <c r="Q42" s="555"/>
      <c r="R42" s="556"/>
      <c r="S42" s="555"/>
      <c r="T42" s="556"/>
      <c r="U42" s="555"/>
      <c r="V42" s="556"/>
      <c r="W42" s="557"/>
      <c r="X42" s="554"/>
      <c r="Y42" s="549"/>
      <c r="Z42" s="533"/>
      <c r="AA42" s="557"/>
      <c r="AB42" s="554"/>
      <c r="AC42" s="558">
        <f t="shared" si="22"/>
        <v>0</v>
      </c>
      <c r="AD42" s="559">
        <f t="shared" si="23"/>
        <v>0</v>
      </c>
      <c r="AE42" s="556"/>
      <c r="AF42" s="560"/>
      <c r="AG42" s="556"/>
      <c r="AH42" s="560"/>
      <c r="AI42" s="556"/>
      <c r="AJ42" s="560"/>
      <c r="AK42" s="556"/>
      <c r="AL42" s="560"/>
      <c r="AM42" s="556"/>
      <c r="AN42" s="560"/>
      <c r="AO42" s="556"/>
    </row>
    <row r="43" spans="1:41" ht="11.25" hidden="1" customHeight="1">
      <c r="A43" s="545"/>
      <c r="B43" s="528"/>
      <c r="C43" s="546" t="str">
        <f>IF(D43&lt;&gt;"",MAX(C35:C42)+1,"")</f>
        <v/>
      </c>
      <c r="D43" s="547"/>
      <c r="E43" s="548"/>
      <c r="F43" s="549"/>
      <c r="G43" s="533"/>
      <c r="H43" s="550"/>
      <c r="I43" s="551"/>
      <c r="J43" s="552">
        <f t="shared" si="20"/>
        <v>0</v>
      </c>
      <c r="K43" s="553">
        <f t="shared" si="21"/>
        <v>0</v>
      </c>
      <c r="L43" s="554"/>
      <c r="M43" s="555"/>
      <c r="N43" s="556"/>
      <c r="O43" s="555"/>
      <c r="P43" s="556"/>
      <c r="Q43" s="555"/>
      <c r="R43" s="556"/>
      <c r="S43" s="555"/>
      <c r="T43" s="556"/>
      <c r="U43" s="555"/>
      <c r="V43" s="556"/>
      <c r="W43" s="557"/>
      <c r="X43" s="554"/>
      <c r="Y43" s="549"/>
      <c r="Z43" s="533"/>
      <c r="AA43" s="557"/>
      <c r="AB43" s="554"/>
      <c r="AC43" s="558">
        <f t="shared" si="22"/>
        <v>0</v>
      </c>
      <c r="AD43" s="559">
        <f t="shared" si="23"/>
        <v>0</v>
      </c>
      <c r="AE43" s="556"/>
      <c r="AF43" s="560"/>
      <c r="AG43" s="556"/>
      <c r="AH43" s="560"/>
      <c r="AI43" s="556"/>
      <c r="AJ43" s="560"/>
      <c r="AK43" s="556"/>
      <c r="AL43" s="560"/>
      <c r="AM43" s="556"/>
      <c r="AN43" s="560"/>
      <c r="AO43" s="556"/>
    </row>
    <row r="44" spans="1:41" ht="11.25" hidden="1" customHeight="1">
      <c r="A44" s="545"/>
      <c r="B44" s="528"/>
      <c r="C44" s="546" t="str">
        <f>IF(D44&lt;&gt;"",MAX(C35:C43)+1,"")</f>
        <v/>
      </c>
      <c r="D44" s="547"/>
      <c r="E44" s="548"/>
      <c r="F44" s="549"/>
      <c r="G44" s="533"/>
      <c r="H44" s="550"/>
      <c r="I44" s="551"/>
      <c r="J44" s="552">
        <f t="shared" si="20"/>
        <v>0</v>
      </c>
      <c r="K44" s="553">
        <f t="shared" si="21"/>
        <v>0</v>
      </c>
      <c r="L44" s="554"/>
      <c r="M44" s="555"/>
      <c r="N44" s="556"/>
      <c r="O44" s="555"/>
      <c r="P44" s="556"/>
      <c r="Q44" s="555"/>
      <c r="R44" s="556"/>
      <c r="S44" s="555"/>
      <c r="T44" s="556"/>
      <c r="U44" s="555"/>
      <c r="V44" s="556"/>
      <c r="W44" s="557"/>
      <c r="X44" s="554"/>
      <c r="Y44" s="549"/>
      <c r="Z44" s="533"/>
      <c r="AA44" s="557"/>
      <c r="AB44" s="554"/>
      <c r="AC44" s="558">
        <f t="shared" si="22"/>
        <v>0</v>
      </c>
      <c r="AD44" s="559">
        <f t="shared" si="23"/>
        <v>0</v>
      </c>
      <c r="AE44" s="556"/>
      <c r="AF44" s="560"/>
      <c r="AG44" s="556"/>
      <c r="AH44" s="560"/>
      <c r="AI44" s="556"/>
      <c r="AJ44" s="560"/>
      <c r="AK44" s="556"/>
      <c r="AL44" s="560"/>
      <c r="AM44" s="556"/>
      <c r="AN44" s="560"/>
      <c r="AO44" s="556"/>
    </row>
    <row r="45" spans="1:41" ht="11.25" hidden="1" customHeight="1">
      <c r="A45" s="561"/>
      <c r="B45" s="562"/>
      <c r="C45" s="563" t="str">
        <f>IF(D45&lt;&gt;"",MAX(C35:C44)+1,"")</f>
        <v/>
      </c>
      <c r="D45" s="564"/>
      <c r="E45" s="565"/>
      <c r="F45" s="566"/>
      <c r="G45" s="567"/>
      <c r="H45" s="568"/>
      <c r="I45" s="569"/>
      <c r="J45" s="570">
        <f t="shared" si="20"/>
        <v>0</v>
      </c>
      <c r="K45" s="571">
        <f t="shared" si="21"/>
        <v>0</v>
      </c>
      <c r="L45" s="572"/>
      <c r="M45" s="573"/>
      <c r="N45" s="574"/>
      <c r="O45" s="573"/>
      <c r="P45" s="574"/>
      <c r="Q45" s="573"/>
      <c r="R45" s="574"/>
      <c r="S45" s="573"/>
      <c r="T45" s="574"/>
      <c r="U45" s="573"/>
      <c r="V45" s="574"/>
      <c r="W45" s="575"/>
      <c r="X45" s="572"/>
      <c r="Y45" s="566"/>
      <c r="Z45" s="567"/>
      <c r="AA45" s="575"/>
      <c r="AB45" s="572"/>
      <c r="AC45" s="576">
        <f t="shared" si="22"/>
        <v>0</v>
      </c>
      <c r="AD45" s="577">
        <f t="shared" si="23"/>
        <v>0</v>
      </c>
      <c r="AE45" s="574"/>
      <c r="AF45" s="578"/>
      <c r="AG45" s="574"/>
      <c r="AH45" s="578"/>
      <c r="AI45" s="574"/>
      <c r="AJ45" s="578"/>
      <c r="AK45" s="574"/>
      <c r="AL45" s="578"/>
      <c r="AM45" s="574"/>
      <c r="AN45" s="578"/>
      <c r="AO45" s="574"/>
    </row>
    <row r="46" spans="1:41" ht="11.25" customHeight="1">
      <c r="A46" s="513" t="s">
        <v>651</v>
      </c>
      <c r="B46" s="514" t="s">
        <v>651</v>
      </c>
      <c r="C46" s="1414" t="s">
        <v>651</v>
      </c>
      <c r="D46" s="1351"/>
      <c r="E46" s="515" t="s">
        <v>651</v>
      </c>
      <c r="F46" s="516"/>
      <c r="G46" s="517"/>
      <c r="H46" s="518">
        <f t="shared" ref="H46:X46" si="24">SUM(H47:H56)</f>
        <v>156</v>
      </c>
      <c r="I46" s="519">
        <f t="shared" si="24"/>
        <v>6</v>
      </c>
      <c r="J46" s="518">
        <f t="shared" si="24"/>
        <v>26</v>
      </c>
      <c r="K46" s="520">
        <f t="shared" si="24"/>
        <v>849</v>
      </c>
      <c r="L46" s="521">
        <f t="shared" si="24"/>
        <v>32</v>
      </c>
      <c r="M46" s="522">
        <f t="shared" si="24"/>
        <v>5</v>
      </c>
      <c r="N46" s="523">
        <f t="shared" si="24"/>
        <v>156</v>
      </c>
      <c r="O46" s="522">
        <f t="shared" si="24"/>
        <v>5</v>
      </c>
      <c r="P46" s="523">
        <f t="shared" si="24"/>
        <v>169</v>
      </c>
      <c r="Q46" s="522">
        <f t="shared" si="24"/>
        <v>5</v>
      </c>
      <c r="R46" s="523">
        <f t="shared" si="24"/>
        <v>183</v>
      </c>
      <c r="S46" s="522">
        <f t="shared" si="24"/>
        <v>6</v>
      </c>
      <c r="T46" s="523">
        <f t="shared" si="24"/>
        <v>194</v>
      </c>
      <c r="U46" s="522">
        <f t="shared" si="24"/>
        <v>5</v>
      </c>
      <c r="V46" s="523">
        <f t="shared" si="24"/>
        <v>147</v>
      </c>
      <c r="W46" s="524">
        <f t="shared" si="24"/>
        <v>0</v>
      </c>
      <c r="X46" s="521">
        <f t="shared" si="24"/>
        <v>0</v>
      </c>
      <c r="Y46" s="516"/>
      <c r="Z46" s="517"/>
      <c r="AA46" s="524">
        <f t="shared" ref="AA46:AO46" si="25">SUM(AA47:AA56)</f>
        <v>155</v>
      </c>
      <c r="AB46" s="521">
        <f t="shared" si="25"/>
        <v>5</v>
      </c>
      <c r="AC46" s="525">
        <f t="shared" si="25"/>
        <v>26</v>
      </c>
      <c r="AD46" s="526">
        <f t="shared" si="25"/>
        <v>857</v>
      </c>
      <c r="AE46" s="523">
        <f t="shared" si="25"/>
        <v>35</v>
      </c>
      <c r="AF46" s="525">
        <f t="shared" si="25"/>
        <v>5</v>
      </c>
      <c r="AG46" s="523">
        <f t="shared" si="25"/>
        <v>155</v>
      </c>
      <c r="AH46" s="525">
        <f t="shared" si="25"/>
        <v>5</v>
      </c>
      <c r="AI46" s="523">
        <f t="shared" si="25"/>
        <v>156</v>
      </c>
      <c r="AJ46" s="525">
        <f t="shared" si="25"/>
        <v>5</v>
      </c>
      <c r="AK46" s="523">
        <f t="shared" si="25"/>
        <v>169</v>
      </c>
      <c r="AL46" s="525">
        <f t="shared" si="25"/>
        <v>5</v>
      </c>
      <c r="AM46" s="523">
        <f t="shared" si="25"/>
        <v>183</v>
      </c>
      <c r="AN46" s="525">
        <f t="shared" si="25"/>
        <v>6</v>
      </c>
      <c r="AO46" s="523">
        <f t="shared" si="25"/>
        <v>194</v>
      </c>
    </row>
    <row r="47" spans="1:41" ht="11.25" customHeight="1">
      <c r="A47" s="527"/>
      <c r="B47" s="528"/>
      <c r="C47" s="529">
        <f>IF(D47&lt;&gt;"",MAX(C46)+1,"")</f>
        <v>1</v>
      </c>
      <c r="D47" s="530" t="str">
        <f>IF(B46&lt;&gt;"","Điểm chính","")</f>
        <v>Điểm chính</v>
      </c>
      <c r="E47" s="531"/>
      <c r="F47" s="532"/>
      <c r="G47" s="533"/>
      <c r="H47" s="534">
        <v>156</v>
      </c>
      <c r="I47" s="535">
        <v>6</v>
      </c>
      <c r="J47" s="536">
        <f t="shared" ref="J47:J56" si="26">M47+O47+Q47+S47+U47</f>
        <v>26</v>
      </c>
      <c r="K47" s="537">
        <f t="shared" ref="K47:K56" si="27">N47+P47+R47+T47+V47</f>
        <v>849</v>
      </c>
      <c r="L47" s="554">
        <v>32</v>
      </c>
      <c r="M47" s="555">
        <v>5</v>
      </c>
      <c r="N47" s="556">
        <v>156</v>
      </c>
      <c r="O47" s="555">
        <v>5</v>
      </c>
      <c r="P47" s="556">
        <v>169</v>
      </c>
      <c r="Q47" s="555">
        <v>5</v>
      </c>
      <c r="R47" s="556">
        <v>183</v>
      </c>
      <c r="S47" s="555">
        <v>6</v>
      </c>
      <c r="T47" s="556">
        <v>194</v>
      </c>
      <c r="U47" s="555">
        <v>5</v>
      </c>
      <c r="V47" s="556">
        <v>147</v>
      </c>
      <c r="W47" s="541"/>
      <c r="X47" s="538"/>
      <c r="Y47" s="532"/>
      <c r="Z47" s="533"/>
      <c r="AA47" s="555">
        <v>155</v>
      </c>
      <c r="AB47" s="556">
        <v>5</v>
      </c>
      <c r="AC47" s="542">
        <f t="shared" ref="AC47:AC56" si="28">AF47+AH47+AJ47+AL47+AN47</f>
        <v>26</v>
      </c>
      <c r="AD47" s="543">
        <f t="shared" ref="AD47:AD56" si="29">AG47+AI47+AK47+AM47+AO47</f>
        <v>857</v>
      </c>
      <c r="AE47" s="555">
        <v>35</v>
      </c>
      <c r="AF47" s="540">
        <v>5</v>
      </c>
      <c r="AG47" s="540">
        <v>155</v>
      </c>
      <c r="AH47" s="540">
        <v>5</v>
      </c>
      <c r="AI47" s="540">
        <v>156</v>
      </c>
      <c r="AJ47" s="540">
        <v>5</v>
      </c>
      <c r="AK47" s="540">
        <v>169</v>
      </c>
      <c r="AL47" s="540">
        <v>5</v>
      </c>
      <c r="AM47" s="540">
        <v>183</v>
      </c>
      <c r="AN47" s="540">
        <v>6</v>
      </c>
      <c r="AO47" s="540">
        <v>194</v>
      </c>
    </row>
    <row r="48" spans="1:41" ht="11.25" customHeight="1">
      <c r="A48" s="545"/>
      <c r="B48" s="528"/>
      <c r="C48" s="546" t="str">
        <f>IF(D48&lt;&gt;"",MAX(C46:C47)+1,"")</f>
        <v/>
      </c>
      <c r="D48" s="547"/>
      <c r="E48" s="548"/>
      <c r="F48" s="549"/>
      <c r="G48" s="533"/>
      <c r="H48" s="550"/>
      <c r="I48" s="551"/>
      <c r="J48" s="552">
        <f t="shared" si="26"/>
        <v>0</v>
      </c>
      <c r="K48" s="553">
        <f t="shared" si="27"/>
        <v>0</v>
      </c>
      <c r="L48" s="554"/>
      <c r="M48" s="555"/>
      <c r="N48" s="556"/>
      <c r="O48" s="555"/>
      <c r="P48" s="556"/>
      <c r="Q48" s="555"/>
      <c r="R48" s="556"/>
      <c r="S48" s="555"/>
      <c r="T48" s="556"/>
      <c r="U48" s="555"/>
      <c r="V48" s="556"/>
      <c r="W48" s="557"/>
      <c r="X48" s="554"/>
      <c r="Y48" s="549"/>
      <c r="Z48" s="533"/>
      <c r="AA48" s="557"/>
      <c r="AB48" s="554"/>
      <c r="AC48" s="558">
        <f t="shared" si="28"/>
        <v>0</v>
      </c>
      <c r="AD48" s="559">
        <f t="shared" si="29"/>
        <v>0</v>
      </c>
      <c r="AE48" s="556"/>
      <c r="AF48" s="560"/>
      <c r="AG48" s="556"/>
      <c r="AH48" s="560"/>
      <c r="AI48" s="556"/>
      <c r="AJ48" s="560"/>
      <c r="AK48" s="556"/>
      <c r="AL48" s="560"/>
      <c r="AM48" s="556"/>
      <c r="AN48" s="560"/>
      <c r="AO48" s="556"/>
    </row>
    <row r="49" spans="1:41" ht="11.25" hidden="1" customHeight="1">
      <c r="A49" s="545"/>
      <c r="B49" s="528"/>
      <c r="C49" s="546" t="str">
        <f>IF(D49&lt;&gt;"",MAX(C46:C48)+1,"")</f>
        <v/>
      </c>
      <c r="D49" s="547"/>
      <c r="E49" s="548"/>
      <c r="F49" s="549"/>
      <c r="G49" s="533"/>
      <c r="H49" s="550"/>
      <c r="I49" s="551"/>
      <c r="J49" s="552">
        <f t="shared" si="26"/>
        <v>0</v>
      </c>
      <c r="K49" s="553">
        <f t="shared" si="27"/>
        <v>0</v>
      </c>
      <c r="L49" s="554"/>
      <c r="M49" s="555"/>
      <c r="N49" s="556"/>
      <c r="O49" s="555"/>
      <c r="P49" s="556"/>
      <c r="Q49" s="555"/>
      <c r="R49" s="556"/>
      <c r="S49" s="555"/>
      <c r="T49" s="556"/>
      <c r="U49" s="555"/>
      <c r="V49" s="556"/>
      <c r="W49" s="557"/>
      <c r="X49" s="554"/>
      <c r="Y49" s="549"/>
      <c r="Z49" s="533"/>
      <c r="AA49" s="557"/>
      <c r="AB49" s="554"/>
      <c r="AC49" s="558">
        <f t="shared" si="28"/>
        <v>0</v>
      </c>
      <c r="AD49" s="559">
        <f t="shared" si="29"/>
        <v>0</v>
      </c>
      <c r="AE49" s="556"/>
      <c r="AF49" s="560"/>
      <c r="AG49" s="556"/>
      <c r="AH49" s="560"/>
      <c r="AI49" s="556"/>
      <c r="AJ49" s="560"/>
      <c r="AK49" s="556"/>
      <c r="AL49" s="560"/>
      <c r="AM49" s="556"/>
      <c r="AN49" s="560"/>
      <c r="AO49" s="556"/>
    </row>
    <row r="50" spans="1:41" ht="11.25" hidden="1" customHeight="1">
      <c r="A50" s="545"/>
      <c r="B50" s="528"/>
      <c r="C50" s="546" t="str">
        <f>IF(D50&lt;&gt;"",MAX(C46:C49)+1,"")</f>
        <v/>
      </c>
      <c r="D50" s="547"/>
      <c r="E50" s="548"/>
      <c r="F50" s="549"/>
      <c r="G50" s="533"/>
      <c r="H50" s="550"/>
      <c r="I50" s="551"/>
      <c r="J50" s="552">
        <f t="shared" si="26"/>
        <v>0</v>
      </c>
      <c r="K50" s="553">
        <f t="shared" si="27"/>
        <v>0</v>
      </c>
      <c r="L50" s="554"/>
      <c r="M50" s="555"/>
      <c r="N50" s="556"/>
      <c r="O50" s="555"/>
      <c r="P50" s="556"/>
      <c r="Q50" s="555"/>
      <c r="R50" s="556"/>
      <c r="S50" s="555"/>
      <c r="T50" s="556"/>
      <c r="U50" s="555"/>
      <c r="V50" s="556"/>
      <c r="W50" s="557"/>
      <c r="X50" s="554"/>
      <c r="Y50" s="549"/>
      <c r="Z50" s="533"/>
      <c r="AA50" s="557"/>
      <c r="AB50" s="554"/>
      <c r="AC50" s="558">
        <f t="shared" si="28"/>
        <v>0</v>
      </c>
      <c r="AD50" s="559">
        <f t="shared" si="29"/>
        <v>0</v>
      </c>
      <c r="AE50" s="556"/>
      <c r="AF50" s="560"/>
      <c r="AG50" s="556"/>
      <c r="AH50" s="560"/>
      <c r="AI50" s="556"/>
      <c r="AJ50" s="560"/>
      <c r="AK50" s="556"/>
      <c r="AL50" s="560"/>
      <c r="AM50" s="556"/>
      <c r="AN50" s="560"/>
      <c r="AO50" s="556"/>
    </row>
    <row r="51" spans="1:41" ht="11.25" hidden="1" customHeight="1">
      <c r="A51" s="545"/>
      <c r="B51" s="528"/>
      <c r="C51" s="546" t="str">
        <f>IF(D51&lt;&gt;"",MAX(C46:C50)+1,"")</f>
        <v/>
      </c>
      <c r="D51" s="547"/>
      <c r="E51" s="548"/>
      <c r="F51" s="549"/>
      <c r="G51" s="533"/>
      <c r="H51" s="550"/>
      <c r="I51" s="551"/>
      <c r="J51" s="552">
        <f t="shared" si="26"/>
        <v>0</v>
      </c>
      <c r="K51" s="553">
        <f t="shared" si="27"/>
        <v>0</v>
      </c>
      <c r="L51" s="554"/>
      <c r="M51" s="555"/>
      <c r="N51" s="556"/>
      <c r="O51" s="555"/>
      <c r="P51" s="556"/>
      <c r="Q51" s="555"/>
      <c r="R51" s="556"/>
      <c r="S51" s="555"/>
      <c r="T51" s="556"/>
      <c r="U51" s="555"/>
      <c r="V51" s="556"/>
      <c r="W51" s="557"/>
      <c r="X51" s="554"/>
      <c r="Y51" s="549"/>
      <c r="Z51" s="533"/>
      <c r="AA51" s="557"/>
      <c r="AB51" s="554"/>
      <c r="AC51" s="558">
        <f t="shared" si="28"/>
        <v>0</v>
      </c>
      <c r="AD51" s="559">
        <f t="shared" si="29"/>
        <v>0</v>
      </c>
      <c r="AE51" s="556"/>
      <c r="AF51" s="560"/>
      <c r="AG51" s="556"/>
      <c r="AH51" s="560"/>
      <c r="AI51" s="556"/>
      <c r="AJ51" s="560"/>
      <c r="AK51" s="556"/>
      <c r="AL51" s="560"/>
      <c r="AM51" s="556"/>
      <c r="AN51" s="560"/>
      <c r="AO51" s="556"/>
    </row>
    <row r="52" spans="1:41" ht="11.25" hidden="1" customHeight="1">
      <c r="A52" s="545"/>
      <c r="B52" s="528"/>
      <c r="C52" s="546" t="str">
        <f>IF(D52&lt;&gt;"",MAX(C46:C51)+1,"")</f>
        <v/>
      </c>
      <c r="D52" s="547"/>
      <c r="E52" s="548"/>
      <c r="F52" s="549"/>
      <c r="G52" s="533"/>
      <c r="H52" s="550"/>
      <c r="I52" s="551"/>
      <c r="J52" s="552">
        <f t="shared" si="26"/>
        <v>0</v>
      </c>
      <c r="K52" s="553">
        <f t="shared" si="27"/>
        <v>0</v>
      </c>
      <c r="L52" s="554"/>
      <c r="M52" s="555"/>
      <c r="N52" s="556"/>
      <c r="O52" s="555"/>
      <c r="P52" s="556"/>
      <c r="Q52" s="555"/>
      <c r="R52" s="556"/>
      <c r="S52" s="555"/>
      <c r="T52" s="556"/>
      <c r="U52" s="555"/>
      <c r="V52" s="556"/>
      <c r="W52" s="557"/>
      <c r="X52" s="554"/>
      <c r="Y52" s="549"/>
      <c r="Z52" s="533"/>
      <c r="AA52" s="557"/>
      <c r="AB52" s="554"/>
      <c r="AC52" s="558">
        <f t="shared" si="28"/>
        <v>0</v>
      </c>
      <c r="AD52" s="559">
        <f t="shared" si="29"/>
        <v>0</v>
      </c>
      <c r="AE52" s="556"/>
      <c r="AF52" s="560"/>
      <c r="AG52" s="556"/>
      <c r="AH52" s="560"/>
      <c r="AI52" s="556"/>
      <c r="AJ52" s="560"/>
      <c r="AK52" s="556"/>
      <c r="AL52" s="560"/>
      <c r="AM52" s="556"/>
      <c r="AN52" s="560"/>
      <c r="AO52" s="556"/>
    </row>
    <row r="53" spans="1:41" ht="11.25" hidden="1" customHeight="1">
      <c r="A53" s="545"/>
      <c r="B53" s="528"/>
      <c r="C53" s="546" t="str">
        <f>IF(D53&lt;&gt;"",MAX(C46:C52)+1,"")</f>
        <v/>
      </c>
      <c r="D53" s="547"/>
      <c r="E53" s="548"/>
      <c r="F53" s="549"/>
      <c r="G53" s="533"/>
      <c r="H53" s="550"/>
      <c r="I53" s="551"/>
      <c r="J53" s="552">
        <f t="shared" si="26"/>
        <v>0</v>
      </c>
      <c r="K53" s="553">
        <f t="shared" si="27"/>
        <v>0</v>
      </c>
      <c r="L53" s="554"/>
      <c r="M53" s="555"/>
      <c r="N53" s="556"/>
      <c r="O53" s="555"/>
      <c r="P53" s="556"/>
      <c r="Q53" s="555"/>
      <c r="R53" s="556"/>
      <c r="S53" s="555"/>
      <c r="T53" s="556"/>
      <c r="U53" s="555"/>
      <c r="V53" s="556"/>
      <c r="W53" s="557"/>
      <c r="X53" s="554"/>
      <c r="Y53" s="549"/>
      <c r="Z53" s="533"/>
      <c r="AA53" s="557"/>
      <c r="AB53" s="554"/>
      <c r="AC53" s="558">
        <f t="shared" si="28"/>
        <v>0</v>
      </c>
      <c r="AD53" s="559">
        <f t="shared" si="29"/>
        <v>0</v>
      </c>
      <c r="AE53" s="556"/>
      <c r="AF53" s="560"/>
      <c r="AG53" s="556"/>
      <c r="AH53" s="560"/>
      <c r="AI53" s="556"/>
      <c r="AJ53" s="560"/>
      <c r="AK53" s="556"/>
      <c r="AL53" s="560"/>
      <c r="AM53" s="556"/>
      <c r="AN53" s="560"/>
      <c r="AO53" s="556"/>
    </row>
    <row r="54" spans="1:41" ht="11.25" hidden="1" customHeight="1">
      <c r="A54" s="545"/>
      <c r="B54" s="528"/>
      <c r="C54" s="546" t="str">
        <f>IF(D54&lt;&gt;"",MAX(C46:C53)+1,"")</f>
        <v/>
      </c>
      <c r="D54" s="547"/>
      <c r="E54" s="548"/>
      <c r="F54" s="549"/>
      <c r="G54" s="533"/>
      <c r="H54" s="550"/>
      <c r="I54" s="551"/>
      <c r="J54" s="552">
        <f t="shared" si="26"/>
        <v>0</v>
      </c>
      <c r="K54" s="553">
        <f t="shared" si="27"/>
        <v>0</v>
      </c>
      <c r="L54" s="554"/>
      <c r="M54" s="555"/>
      <c r="N54" s="556"/>
      <c r="O54" s="555"/>
      <c r="P54" s="556"/>
      <c r="Q54" s="555"/>
      <c r="R54" s="556"/>
      <c r="S54" s="555"/>
      <c r="T54" s="556"/>
      <c r="U54" s="555"/>
      <c r="V54" s="556"/>
      <c r="W54" s="557"/>
      <c r="X54" s="554"/>
      <c r="Y54" s="549"/>
      <c r="Z54" s="533"/>
      <c r="AA54" s="557"/>
      <c r="AB54" s="554"/>
      <c r="AC54" s="558">
        <f t="shared" si="28"/>
        <v>0</v>
      </c>
      <c r="AD54" s="559">
        <f t="shared" si="29"/>
        <v>0</v>
      </c>
      <c r="AE54" s="556"/>
      <c r="AF54" s="560"/>
      <c r="AG54" s="556"/>
      <c r="AH54" s="560"/>
      <c r="AI54" s="556"/>
      <c r="AJ54" s="560"/>
      <c r="AK54" s="556"/>
      <c r="AL54" s="560"/>
      <c r="AM54" s="556"/>
      <c r="AN54" s="560"/>
      <c r="AO54" s="556"/>
    </row>
    <row r="55" spans="1:41" ht="11.25" hidden="1" customHeight="1">
      <c r="A55" s="545"/>
      <c r="B55" s="528"/>
      <c r="C55" s="546" t="str">
        <f>IF(D55&lt;&gt;"",MAX(C46:C54)+1,"")</f>
        <v/>
      </c>
      <c r="D55" s="547"/>
      <c r="E55" s="548"/>
      <c r="F55" s="549"/>
      <c r="G55" s="533"/>
      <c r="H55" s="550"/>
      <c r="I55" s="551"/>
      <c r="J55" s="552">
        <f t="shared" si="26"/>
        <v>0</v>
      </c>
      <c r="K55" s="553">
        <f t="shared" si="27"/>
        <v>0</v>
      </c>
      <c r="L55" s="554"/>
      <c r="M55" s="555"/>
      <c r="N55" s="556"/>
      <c r="O55" s="555"/>
      <c r="P55" s="556"/>
      <c r="Q55" s="555"/>
      <c r="R55" s="556"/>
      <c r="S55" s="555"/>
      <c r="T55" s="556"/>
      <c r="U55" s="555"/>
      <c r="V55" s="556"/>
      <c r="W55" s="557"/>
      <c r="X55" s="554"/>
      <c r="Y55" s="549"/>
      <c r="Z55" s="533"/>
      <c r="AA55" s="557"/>
      <c r="AB55" s="554"/>
      <c r="AC55" s="558">
        <f t="shared" si="28"/>
        <v>0</v>
      </c>
      <c r="AD55" s="559">
        <f t="shared" si="29"/>
        <v>0</v>
      </c>
      <c r="AE55" s="556"/>
      <c r="AF55" s="560"/>
      <c r="AG55" s="556"/>
      <c r="AH55" s="560"/>
      <c r="AI55" s="556"/>
      <c r="AJ55" s="560"/>
      <c r="AK55" s="556"/>
      <c r="AL55" s="560"/>
      <c r="AM55" s="556"/>
      <c r="AN55" s="560"/>
      <c r="AO55" s="556"/>
    </row>
    <row r="56" spans="1:41" ht="11.25" hidden="1" customHeight="1">
      <c r="A56" s="561"/>
      <c r="B56" s="562"/>
      <c r="C56" s="563" t="str">
        <f>IF(D56&lt;&gt;"",MAX(C46:C55)+1,"")</f>
        <v/>
      </c>
      <c r="D56" s="564"/>
      <c r="E56" s="565"/>
      <c r="F56" s="566"/>
      <c r="G56" s="567"/>
      <c r="H56" s="568"/>
      <c r="I56" s="569"/>
      <c r="J56" s="570">
        <f t="shared" si="26"/>
        <v>0</v>
      </c>
      <c r="K56" s="571">
        <f t="shared" si="27"/>
        <v>0</v>
      </c>
      <c r="L56" s="572"/>
      <c r="M56" s="573"/>
      <c r="N56" s="574"/>
      <c r="O56" s="573"/>
      <c r="P56" s="574"/>
      <c r="Q56" s="573"/>
      <c r="R56" s="574"/>
      <c r="S56" s="573"/>
      <c r="T56" s="574"/>
      <c r="U56" s="573"/>
      <c r="V56" s="574"/>
      <c r="W56" s="575"/>
      <c r="X56" s="572"/>
      <c r="Y56" s="566"/>
      <c r="Z56" s="567"/>
      <c r="AA56" s="575"/>
      <c r="AB56" s="572"/>
      <c r="AC56" s="576">
        <f t="shared" si="28"/>
        <v>0</v>
      </c>
      <c r="AD56" s="577">
        <f t="shared" si="29"/>
        <v>0</v>
      </c>
      <c r="AE56" s="574"/>
      <c r="AF56" s="578"/>
      <c r="AG56" s="574"/>
      <c r="AH56" s="578"/>
      <c r="AI56" s="574"/>
      <c r="AJ56" s="578"/>
      <c r="AK56" s="574"/>
      <c r="AL56" s="578"/>
      <c r="AM56" s="574"/>
      <c r="AN56" s="578"/>
      <c r="AO56" s="574"/>
    </row>
    <row r="57" spans="1:41" ht="11.25" customHeight="1">
      <c r="A57" s="513" t="s">
        <v>651</v>
      </c>
      <c r="B57" s="514" t="s">
        <v>651</v>
      </c>
      <c r="C57" s="1414" t="s">
        <v>651</v>
      </c>
      <c r="D57" s="1351"/>
      <c r="E57" s="515" t="s">
        <v>651</v>
      </c>
      <c r="F57" s="516"/>
      <c r="G57" s="517"/>
      <c r="H57" s="518">
        <f t="shared" ref="H57:X57" si="30">SUM(H58:H67)</f>
        <v>141</v>
      </c>
      <c r="I57" s="519">
        <f t="shared" si="30"/>
        <v>0</v>
      </c>
      <c r="J57" s="518">
        <f t="shared" si="30"/>
        <v>25</v>
      </c>
      <c r="K57" s="520">
        <f t="shared" si="30"/>
        <v>904</v>
      </c>
      <c r="L57" s="521">
        <f t="shared" si="30"/>
        <v>36</v>
      </c>
      <c r="M57" s="522">
        <f t="shared" si="30"/>
        <v>4</v>
      </c>
      <c r="N57" s="523">
        <f t="shared" si="30"/>
        <v>151</v>
      </c>
      <c r="O57" s="522">
        <f t="shared" si="30"/>
        <v>4</v>
      </c>
      <c r="P57" s="523">
        <f t="shared" si="30"/>
        <v>155</v>
      </c>
      <c r="Q57" s="522">
        <f t="shared" si="30"/>
        <v>5</v>
      </c>
      <c r="R57" s="523">
        <f t="shared" si="30"/>
        <v>180</v>
      </c>
      <c r="S57" s="522">
        <f t="shared" si="30"/>
        <v>6</v>
      </c>
      <c r="T57" s="523">
        <f t="shared" si="30"/>
        <v>211</v>
      </c>
      <c r="U57" s="522">
        <f t="shared" si="30"/>
        <v>6</v>
      </c>
      <c r="V57" s="523">
        <f t="shared" si="30"/>
        <v>207</v>
      </c>
      <c r="W57" s="524">
        <f t="shared" si="30"/>
        <v>0</v>
      </c>
      <c r="X57" s="521">
        <f t="shared" si="30"/>
        <v>0</v>
      </c>
      <c r="Y57" s="516"/>
      <c r="Z57" s="517"/>
      <c r="AA57" s="524">
        <f t="shared" ref="AA57:AO57" si="31">SUM(AA58:AA67)</f>
        <v>136</v>
      </c>
      <c r="AB57" s="521">
        <f t="shared" si="31"/>
        <v>0</v>
      </c>
      <c r="AC57" s="525">
        <f t="shared" si="31"/>
        <v>23</v>
      </c>
      <c r="AD57" s="526">
        <f t="shared" si="31"/>
        <v>833</v>
      </c>
      <c r="AE57" s="523">
        <f t="shared" si="31"/>
        <v>34</v>
      </c>
      <c r="AF57" s="525">
        <f t="shared" si="31"/>
        <v>4</v>
      </c>
      <c r="AG57" s="523">
        <f t="shared" si="31"/>
        <v>136</v>
      </c>
      <c r="AH57" s="525">
        <f t="shared" si="31"/>
        <v>4</v>
      </c>
      <c r="AI57" s="523">
        <f t="shared" si="31"/>
        <v>151</v>
      </c>
      <c r="AJ57" s="525">
        <f t="shared" si="31"/>
        <v>4</v>
      </c>
      <c r="AK57" s="523">
        <f t="shared" si="31"/>
        <v>155</v>
      </c>
      <c r="AL57" s="525">
        <f t="shared" si="31"/>
        <v>5</v>
      </c>
      <c r="AM57" s="523">
        <f t="shared" si="31"/>
        <v>180</v>
      </c>
      <c r="AN57" s="525">
        <f t="shared" si="31"/>
        <v>6</v>
      </c>
      <c r="AO57" s="523">
        <f t="shared" si="31"/>
        <v>211</v>
      </c>
    </row>
    <row r="58" spans="1:41" ht="11.25" customHeight="1">
      <c r="A58" s="527"/>
      <c r="B58" s="528"/>
      <c r="C58" s="529">
        <f>IF(D58&lt;&gt;"",MAX(C57)+1,"")</f>
        <v>1</v>
      </c>
      <c r="D58" s="530" t="str">
        <f>IF(B57&lt;&gt;"","Điểm chính","")</f>
        <v>Điểm chính</v>
      </c>
      <c r="E58" s="531"/>
      <c r="F58" s="532"/>
      <c r="G58" s="533"/>
      <c r="H58" s="534">
        <v>141</v>
      </c>
      <c r="I58" s="535"/>
      <c r="J58" s="536">
        <f t="shared" ref="J58:J67" si="32">M58+O58+Q58+S58+U58</f>
        <v>25</v>
      </c>
      <c r="K58" s="537">
        <f t="shared" ref="K58:K67" si="33">N58+P58+R58+T58+V58</f>
        <v>904</v>
      </c>
      <c r="L58" s="538">
        <v>36</v>
      </c>
      <c r="M58" s="539">
        <v>4</v>
      </c>
      <c r="N58" s="540">
        <v>151</v>
      </c>
      <c r="O58" s="539">
        <v>4</v>
      </c>
      <c r="P58" s="540">
        <v>155</v>
      </c>
      <c r="Q58" s="539">
        <v>5</v>
      </c>
      <c r="R58" s="540">
        <v>180</v>
      </c>
      <c r="S58" s="539">
        <v>6</v>
      </c>
      <c r="T58" s="540">
        <v>211</v>
      </c>
      <c r="U58" s="539">
        <v>6</v>
      </c>
      <c r="V58" s="540">
        <v>207</v>
      </c>
      <c r="W58" s="541"/>
      <c r="X58" s="538"/>
      <c r="Y58" s="532"/>
      <c r="Z58" s="533"/>
      <c r="AA58" s="541">
        <v>136</v>
      </c>
      <c r="AB58" s="538"/>
      <c r="AC58" s="542">
        <f t="shared" ref="AC58:AC67" si="34">AF58+AH58+AJ58+AL58+AN58</f>
        <v>23</v>
      </c>
      <c r="AD58" s="543">
        <f t="shared" ref="AD58:AD67" si="35">AG58+AI58+AK58+AM58+AO58</f>
        <v>833</v>
      </c>
      <c r="AE58" s="540">
        <v>34</v>
      </c>
      <c r="AF58" s="544">
        <v>4</v>
      </c>
      <c r="AG58" s="540">
        <v>136</v>
      </c>
      <c r="AH58" s="544">
        <v>4</v>
      </c>
      <c r="AI58" s="540">
        <v>151</v>
      </c>
      <c r="AJ58" s="544">
        <v>4</v>
      </c>
      <c r="AK58" s="540">
        <v>155</v>
      </c>
      <c r="AL58" s="544">
        <v>5</v>
      </c>
      <c r="AM58" s="540">
        <v>180</v>
      </c>
      <c r="AN58" s="539">
        <v>6</v>
      </c>
      <c r="AO58" s="540">
        <v>211</v>
      </c>
    </row>
    <row r="59" spans="1:41" ht="11.25" customHeight="1">
      <c r="A59" s="545"/>
      <c r="B59" s="528"/>
      <c r="C59" s="546" t="str">
        <f>IF(D59&lt;&gt;"",MAX(C57:C58)+1,"")</f>
        <v/>
      </c>
      <c r="D59" s="547"/>
      <c r="E59" s="548"/>
      <c r="F59" s="549"/>
      <c r="G59" s="533"/>
      <c r="H59" s="550"/>
      <c r="I59" s="551"/>
      <c r="J59" s="552">
        <f t="shared" si="32"/>
        <v>0</v>
      </c>
      <c r="K59" s="553">
        <f t="shared" si="33"/>
        <v>0</v>
      </c>
      <c r="L59" s="554"/>
      <c r="M59" s="555"/>
      <c r="N59" s="556"/>
      <c r="O59" s="555"/>
      <c r="P59" s="556"/>
      <c r="Q59" s="555"/>
      <c r="R59" s="556"/>
      <c r="S59" s="555"/>
      <c r="T59" s="556"/>
      <c r="U59" s="555"/>
      <c r="V59" s="556"/>
      <c r="W59" s="557"/>
      <c r="X59" s="554"/>
      <c r="Y59" s="549"/>
      <c r="Z59" s="533"/>
      <c r="AA59" s="557"/>
      <c r="AB59" s="554"/>
      <c r="AC59" s="558">
        <f t="shared" si="34"/>
        <v>0</v>
      </c>
      <c r="AD59" s="559">
        <f t="shared" si="35"/>
        <v>0</v>
      </c>
      <c r="AE59" s="556"/>
      <c r="AF59" s="560"/>
      <c r="AG59" s="556"/>
      <c r="AH59" s="560"/>
      <c r="AI59" s="556"/>
      <c r="AJ59" s="560"/>
      <c r="AK59" s="556"/>
      <c r="AL59" s="560"/>
      <c r="AM59" s="556"/>
      <c r="AN59" s="560"/>
      <c r="AO59" s="556"/>
    </row>
    <row r="60" spans="1:41" ht="11.25" hidden="1" customHeight="1">
      <c r="A60" s="545"/>
      <c r="B60" s="528"/>
      <c r="C60" s="546" t="str">
        <f>IF(D60&lt;&gt;"",MAX(C57:C59)+1,"")</f>
        <v/>
      </c>
      <c r="D60" s="547"/>
      <c r="E60" s="548"/>
      <c r="F60" s="549"/>
      <c r="G60" s="533"/>
      <c r="H60" s="550"/>
      <c r="I60" s="551"/>
      <c r="J60" s="552">
        <f t="shared" si="32"/>
        <v>0</v>
      </c>
      <c r="K60" s="553">
        <f t="shared" si="33"/>
        <v>0</v>
      </c>
      <c r="L60" s="554"/>
      <c r="M60" s="555"/>
      <c r="N60" s="556"/>
      <c r="O60" s="555"/>
      <c r="P60" s="556"/>
      <c r="Q60" s="555"/>
      <c r="R60" s="556"/>
      <c r="S60" s="555"/>
      <c r="T60" s="556"/>
      <c r="U60" s="555"/>
      <c r="V60" s="556"/>
      <c r="W60" s="557"/>
      <c r="X60" s="554"/>
      <c r="Y60" s="549"/>
      <c r="Z60" s="533"/>
      <c r="AA60" s="557"/>
      <c r="AB60" s="554"/>
      <c r="AC60" s="558">
        <f t="shared" si="34"/>
        <v>0</v>
      </c>
      <c r="AD60" s="559">
        <f t="shared" si="35"/>
        <v>0</v>
      </c>
      <c r="AE60" s="556"/>
      <c r="AF60" s="560"/>
      <c r="AG60" s="556"/>
      <c r="AH60" s="560"/>
      <c r="AI60" s="556"/>
      <c r="AJ60" s="560"/>
      <c r="AK60" s="556"/>
      <c r="AL60" s="560"/>
      <c r="AM60" s="556"/>
      <c r="AN60" s="560"/>
      <c r="AO60" s="556"/>
    </row>
    <row r="61" spans="1:41" ht="11.25" hidden="1" customHeight="1">
      <c r="A61" s="545"/>
      <c r="B61" s="528"/>
      <c r="C61" s="546" t="str">
        <f>IF(D61&lt;&gt;"",MAX(C57:C60)+1,"")</f>
        <v/>
      </c>
      <c r="D61" s="547"/>
      <c r="E61" s="548"/>
      <c r="F61" s="549"/>
      <c r="G61" s="533"/>
      <c r="H61" s="550"/>
      <c r="I61" s="551"/>
      <c r="J61" s="552">
        <f t="shared" si="32"/>
        <v>0</v>
      </c>
      <c r="K61" s="553">
        <f t="shared" si="33"/>
        <v>0</v>
      </c>
      <c r="L61" s="554"/>
      <c r="M61" s="555"/>
      <c r="N61" s="556"/>
      <c r="O61" s="555"/>
      <c r="P61" s="556"/>
      <c r="Q61" s="555"/>
      <c r="R61" s="556"/>
      <c r="S61" s="555"/>
      <c r="T61" s="556"/>
      <c r="U61" s="555"/>
      <c r="V61" s="556"/>
      <c r="W61" s="557"/>
      <c r="X61" s="554"/>
      <c r="Y61" s="549"/>
      <c r="Z61" s="533"/>
      <c r="AA61" s="557"/>
      <c r="AB61" s="554"/>
      <c r="AC61" s="558">
        <f t="shared" si="34"/>
        <v>0</v>
      </c>
      <c r="AD61" s="559">
        <f t="shared" si="35"/>
        <v>0</v>
      </c>
      <c r="AE61" s="556"/>
      <c r="AF61" s="560"/>
      <c r="AG61" s="556"/>
      <c r="AH61" s="560"/>
      <c r="AI61" s="556"/>
      <c r="AJ61" s="560"/>
      <c r="AK61" s="556"/>
      <c r="AL61" s="560"/>
      <c r="AM61" s="556"/>
      <c r="AN61" s="560"/>
      <c r="AO61" s="556"/>
    </row>
    <row r="62" spans="1:41" ht="11.25" hidden="1" customHeight="1">
      <c r="A62" s="545"/>
      <c r="B62" s="528"/>
      <c r="C62" s="546" t="str">
        <f>IF(D62&lt;&gt;"",MAX(C57:C61)+1,"")</f>
        <v/>
      </c>
      <c r="D62" s="547"/>
      <c r="E62" s="548"/>
      <c r="F62" s="549"/>
      <c r="G62" s="533"/>
      <c r="H62" s="550"/>
      <c r="I62" s="551"/>
      <c r="J62" s="552">
        <f t="shared" si="32"/>
        <v>0</v>
      </c>
      <c r="K62" s="553">
        <f t="shared" si="33"/>
        <v>0</v>
      </c>
      <c r="L62" s="554"/>
      <c r="M62" s="555"/>
      <c r="N62" s="556"/>
      <c r="O62" s="555"/>
      <c r="P62" s="556"/>
      <c r="Q62" s="555"/>
      <c r="R62" s="556"/>
      <c r="S62" s="555"/>
      <c r="T62" s="556"/>
      <c r="U62" s="555"/>
      <c r="V62" s="556"/>
      <c r="W62" s="557"/>
      <c r="X62" s="554"/>
      <c r="Y62" s="549"/>
      <c r="Z62" s="533"/>
      <c r="AA62" s="557"/>
      <c r="AB62" s="554"/>
      <c r="AC62" s="558">
        <f t="shared" si="34"/>
        <v>0</v>
      </c>
      <c r="AD62" s="559">
        <f t="shared" si="35"/>
        <v>0</v>
      </c>
      <c r="AE62" s="556"/>
      <c r="AF62" s="560"/>
      <c r="AG62" s="556"/>
      <c r="AH62" s="560"/>
      <c r="AI62" s="556"/>
      <c r="AJ62" s="560"/>
      <c r="AK62" s="556"/>
      <c r="AL62" s="560"/>
      <c r="AM62" s="556"/>
      <c r="AN62" s="560"/>
      <c r="AO62" s="556"/>
    </row>
    <row r="63" spans="1:41" ht="11.25" hidden="1" customHeight="1">
      <c r="A63" s="545"/>
      <c r="B63" s="528"/>
      <c r="C63" s="546" t="str">
        <f>IF(D63&lt;&gt;"",MAX(C57:C62)+1,"")</f>
        <v/>
      </c>
      <c r="D63" s="547"/>
      <c r="E63" s="548"/>
      <c r="F63" s="549"/>
      <c r="G63" s="533"/>
      <c r="H63" s="550"/>
      <c r="I63" s="551"/>
      <c r="J63" s="552">
        <f t="shared" si="32"/>
        <v>0</v>
      </c>
      <c r="K63" s="553">
        <f t="shared" si="33"/>
        <v>0</v>
      </c>
      <c r="L63" s="554"/>
      <c r="M63" s="555"/>
      <c r="N63" s="556"/>
      <c r="O63" s="555"/>
      <c r="P63" s="556"/>
      <c r="Q63" s="555"/>
      <c r="R63" s="556"/>
      <c r="S63" s="555"/>
      <c r="T63" s="556"/>
      <c r="U63" s="555"/>
      <c r="V63" s="556"/>
      <c r="W63" s="557"/>
      <c r="X63" s="554"/>
      <c r="Y63" s="549"/>
      <c r="Z63" s="533"/>
      <c r="AA63" s="557"/>
      <c r="AB63" s="554"/>
      <c r="AC63" s="558">
        <f t="shared" si="34"/>
        <v>0</v>
      </c>
      <c r="AD63" s="559">
        <f t="shared" si="35"/>
        <v>0</v>
      </c>
      <c r="AE63" s="556"/>
      <c r="AF63" s="560"/>
      <c r="AG63" s="556"/>
      <c r="AH63" s="560"/>
      <c r="AI63" s="556"/>
      <c r="AJ63" s="560"/>
      <c r="AK63" s="556"/>
      <c r="AL63" s="560"/>
      <c r="AM63" s="556"/>
      <c r="AN63" s="560"/>
      <c r="AO63" s="556"/>
    </row>
    <row r="64" spans="1:41" ht="11.25" hidden="1" customHeight="1">
      <c r="A64" s="545"/>
      <c r="B64" s="528"/>
      <c r="C64" s="546" t="str">
        <f>IF(D64&lt;&gt;"",MAX(C57:C63)+1,"")</f>
        <v/>
      </c>
      <c r="D64" s="547"/>
      <c r="E64" s="548"/>
      <c r="F64" s="549"/>
      <c r="G64" s="533"/>
      <c r="H64" s="550"/>
      <c r="I64" s="551"/>
      <c r="J64" s="552">
        <f t="shared" si="32"/>
        <v>0</v>
      </c>
      <c r="K64" s="553">
        <f t="shared" si="33"/>
        <v>0</v>
      </c>
      <c r="L64" s="554"/>
      <c r="M64" s="555"/>
      <c r="N64" s="556"/>
      <c r="O64" s="555"/>
      <c r="P64" s="556"/>
      <c r="Q64" s="555"/>
      <c r="R64" s="556"/>
      <c r="S64" s="555"/>
      <c r="T64" s="556"/>
      <c r="U64" s="555"/>
      <c r="V64" s="556"/>
      <c r="W64" s="557"/>
      <c r="X64" s="554"/>
      <c r="Y64" s="549"/>
      <c r="Z64" s="533"/>
      <c r="AA64" s="557"/>
      <c r="AB64" s="554"/>
      <c r="AC64" s="558">
        <f t="shared" si="34"/>
        <v>0</v>
      </c>
      <c r="AD64" s="559">
        <f t="shared" si="35"/>
        <v>0</v>
      </c>
      <c r="AE64" s="556"/>
      <c r="AF64" s="560"/>
      <c r="AG64" s="556"/>
      <c r="AH64" s="560"/>
      <c r="AI64" s="556"/>
      <c r="AJ64" s="560"/>
      <c r="AK64" s="556"/>
      <c r="AL64" s="560"/>
      <c r="AM64" s="556"/>
      <c r="AN64" s="560"/>
      <c r="AO64" s="556"/>
    </row>
    <row r="65" spans="1:41" ht="11.25" hidden="1" customHeight="1">
      <c r="A65" s="545"/>
      <c r="B65" s="528"/>
      <c r="C65" s="546" t="str">
        <f>IF(D65&lt;&gt;"",MAX(C57:C64)+1,"")</f>
        <v/>
      </c>
      <c r="D65" s="547"/>
      <c r="E65" s="548"/>
      <c r="F65" s="549"/>
      <c r="G65" s="533"/>
      <c r="H65" s="550"/>
      <c r="I65" s="551"/>
      <c r="J65" s="552">
        <f t="shared" si="32"/>
        <v>0</v>
      </c>
      <c r="K65" s="553">
        <f t="shared" si="33"/>
        <v>0</v>
      </c>
      <c r="L65" s="554"/>
      <c r="M65" s="555"/>
      <c r="N65" s="556"/>
      <c r="O65" s="555"/>
      <c r="P65" s="556"/>
      <c r="Q65" s="555"/>
      <c r="R65" s="556"/>
      <c r="S65" s="555"/>
      <c r="T65" s="556"/>
      <c r="U65" s="555"/>
      <c r="V65" s="556"/>
      <c r="W65" s="557"/>
      <c r="X65" s="554"/>
      <c r="Y65" s="549"/>
      <c r="Z65" s="533"/>
      <c r="AA65" s="557"/>
      <c r="AB65" s="554"/>
      <c r="AC65" s="558">
        <f t="shared" si="34"/>
        <v>0</v>
      </c>
      <c r="AD65" s="559">
        <f t="shared" si="35"/>
        <v>0</v>
      </c>
      <c r="AE65" s="556"/>
      <c r="AF65" s="560"/>
      <c r="AG65" s="556"/>
      <c r="AH65" s="560"/>
      <c r="AI65" s="556"/>
      <c r="AJ65" s="560"/>
      <c r="AK65" s="556"/>
      <c r="AL65" s="560"/>
      <c r="AM65" s="556"/>
      <c r="AN65" s="560"/>
      <c r="AO65" s="556"/>
    </row>
    <row r="66" spans="1:41" ht="11.25" hidden="1" customHeight="1">
      <c r="A66" s="545"/>
      <c r="B66" s="528"/>
      <c r="C66" s="546" t="str">
        <f>IF(D66&lt;&gt;"",MAX(C57:C65)+1,"")</f>
        <v/>
      </c>
      <c r="D66" s="547"/>
      <c r="E66" s="548"/>
      <c r="F66" s="549"/>
      <c r="G66" s="533"/>
      <c r="H66" s="550"/>
      <c r="I66" s="551"/>
      <c r="J66" s="552">
        <f t="shared" si="32"/>
        <v>0</v>
      </c>
      <c r="K66" s="553">
        <f t="shared" si="33"/>
        <v>0</v>
      </c>
      <c r="L66" s="554"/>
      <c r="M66" s="555"/>
      <c r="N66" s="556"/>
      <c r="O66" s="555"/>
      <c r="P66" s="556"/>
      <c r="Q66" s="555"/>
      <c r="R66" s="556"/>
      <c r="S66" s="555"/>
      <c r="T66" s="556"/>
      <c r="U66" s="555"/>
      <c r="V66" s="556"/>
      <c r="W66" s="557"/>
      <c r="X66" s="554"/>
      <c r="Y66" s="549"/>
      <c r="Z66" s="533"/>
      <c r="AA66" s="557"/>
      <c r="AB66" s="554"/>
      <c r="AC66" s="558">
        <f t="shared" si="34"/>
        <v>0</v>
      </c>
      <c r="AD66" s="559">
        <f t="shared" si="35"/>
        <v>0</v>
      </c>
      <c r="AE66" s="556"/>
      <c r="AF66" s="560"/>
      <c r="AG66" s="556"/>
      <c r="AH66" s="560"/>
      <c r="AI66" s="556"/>
      <c r="AJ66" s="560"/>
      <c r="AK66" s="556"/>
      <c r="AL66" s="560"/>
      <c r="AM66" s="556"/>
      <c r="AN66" s="560"/>
      <c r="AO66" s="556"/>
    </row>
    <row r="67" spans="1:41" ht="11.25" hidden="1" customHeight="1">
      <c r="A67" s="561"/>
      <c r="B67" s="562"/>
      <c r="C67" s="563" t="str">
        <f>IF(D67&lt;&gt;"",MAX(C57:C66)+1,"")</f>
        <v/>
      </c>
      <c r="D67" s="564"/>
      <c r="E67" s="565"/>
      <c r="F67" s="566"/>
      <c r="G67" s="567"/>
      <c r="H67" s="568"/>
      <c r="I67" s="569"/>
      <c r="J67" s="570">
        <f t="shared" si="32"/>
        <v>0</v>
      </c>
      <c r="K67" s="571">
        <f t="shared" si="33"/>
        <v>0</v>
      </c>
      <c r="L67" s="572"/>
      <c r="M67" s="573"/>
      <c r="N67" s="574"/>
      <c r="O67" s="573"/>
      <c r="P67" s="574"/>
      <c r="Q67" s="573"/>
      <c r="R67" s="574"/>
      <c r="S67" s="573"/>
      <c r="T67" s="574"/>
      <c r="U67" s="573"/>
      <c r="V67" s="574"/>
      <c r="W67" s="575"/>
      <c r="X67" s="572"/>
      <c r="Y67" s="566"/>
      <c r="Z67" s="567"/>
      <c r="AA67" s="575"/>
      <c r="AB67" s="572"/>
      <c r="AC67" s="576">
        <f t="shared" si="34"/>
        <v>0</v>
      </c>
      <c r="AD67" s="577">
        <f t="shared" si="35"/>
        <v>0</v>
      </c>
      <c r="AE67" s="574"/>
      <c r="AF67" s="578"/>
      <c r="AG67" s="574"/>
      <c r="AH67" s="578"/>
      <c r="AI67" s="574"/>
      <c r="AJ67" s="578"/>
      <c r="AK67" s="574"/>
      <c r="AL67" s="578"/>
      <c r="AM67" s="574"/>
      <c r="AN67" s="578"/>
      <c r="AO67" s="574"/>
    </row>
    <row r="68" spans="1:41" ht="11.25" customHeight="1">
      <c r="A68" s="513" t="s">
        <v>651</v>
      </c>
      <c r="B68" s="514" t="s">
        <v>651</v>
      </c>
      <c r="C68" s="1414" t="s">
        <v>651</v>
      </c>
      <c r="D68" s="1351"/>
      <c r="E68" s="515" t="s">
        <v>651</v>
      </c>
      <c r="F68" s="516"/>
      <c r="G68" s="517"/>
      <c r="H68" s="518">
        <f t="shared" ref="H68:X68" si="36">SUM(H69:H78)</f>
        <v>85</v>
      </c>
      <c r="I68" s="519">
        <f t="shared" si="36"/>
        <v>2</v>
      </c>
      <c r="J68" s="518">
        <f t="shared" si="36"/>
        <v>15</v>
      </c>
      <c r="K68" s="520">
        <f t="shared" si="36"/>
        <v>454</v>
      </c>
      <c r="L68" s="521">
        <f t="shared" si="36"/>
        <v>7</v>
      </c>
      <c r="M68" s="522">
        <f t="shared" si="36"/>
        <v>3</v>
      </c>
      <c r="N68" s="523">
        <f t="shared" si="36"/>
        <v>85</v>
      </c>
      <c r="O68" s="522">
        <f t="shared" si="36"/>
        <v>3</v>
      </c>
      <c r="P68" s="523">
        <f t="shared" si="36"/>
        <v>92</v>
      </c>
      <c r="Q68" s="522">
        <f t="shared" si="36"/>
        <v>3</v>
      </c>
      <c r="R68" s="523">
        <f t="shared" si="36"/>
        <v>88</v>
      </c>
      <c r="S68" s="522">
        <f t="shared" si="36"/>
        <v>3</v>
      </c>
      <c r="T68" s="523">
        <f t="shared" si="36"/>
        <v>91</v>
      </c>
      <c r="U68" s="522">
        <f t="shared" si="36"/>
        <v>3</v>
      </c>
      <c r="V68" s="523">
        <f t="shared" si="36"/>
        <v>98</v>
      </c>
      <c r="W68" s="524">
        <f t="shared" si="36"/>
        <v>0</v>
      </c>
      <c r="X68" s="521">
        <f t="shared" si="36"/>
        <v>0</v>
      </c>
      <c r="Y68" s="516"/>
      <c r="Z68" s="517"/>
      <c r="AA68" s="524">
        <f t="shared" ref="AA68:AO68" si="37">SUM(AA69:AA78)</f>
        <v>70</v>
      </c>
      <c r="AB68" s="521">
        <f t="shared" si="37"/>
        <v>0</v>
      </c>
      <c r="AC68" s="525">
        <f t="shared" si="37"/>
        <v>14</v>
      </c>
      <c r="AD68" s="526">
        <f t="shared" si="37"/>
        <v>426</v>
      </c>
      <c r="AE68" s="523">
        <f t="shared" si="37"/>
        <v>6</v>
      </c>
      <c r="AF68" s="525">
        <f t="shared" si="37"/>
        <v>2</v>
      </c>
      <c r="AG68" s="523">
        <f t="shared" si="37"/>
        <v>70</v>
      </c>
      <c r="AH68" s="525">
        <f t="shared" si="37"/>
        <v>3</v>
      </c>
      <c r="AI68" s="523">
        <f t="shared" si="37"/>
        <v>85</v>
      </c>
      <c r="AJ68" s="525">
        <f t="shared" si="37"/>
        <v>3</v>
      </c>
      <c r="AK68" s="523">
        <f t="shared" si="37"/>
        <v>92</v>
      </c>
      <c r="AL68" s="525">
        <f t="shared" si="37"/>
        <v>3</v>
      </c>
      <c r="AM68" s="523">
        <f t="shared" si="37"/>
        <v>88</v>
      </c>
      <c r="AN68" s="525">
        <f t="shared" si="37"/>
        <v>3</v>
      </c>
      <c r="AO68" s="523">
        <f t="shared" si="37"/>
        <v>91</v>
      </c>
    </row>
    <row r="69" spans="1:41" ht="11.25" customHeight="1">
      <c r="A69" s="527"/>
      <c r="B69" s="528"/>
      <c r="C69" s="529">
        <f>IF(D69&lt;&gt;"",MAX(C68)+1,"")</f>
        <v>1</v>
      </c>
      <c r="D69" s="530" t="str">
        <f>IF(B68&lt;&gt;"","Điểm chính","")</f>
        <v>Điểm chính</v>
      </c>
      <c r="E69" s="531"/>
      <c r="F69" s="532"/>
      <c r="G69" s="533"/>
      <c r="H69" s="550">
        <v>85</v>
      </c>
      <c r="I69" s="551">
        <v>2</v>
      </c>
      <c r="J69" s="536">
        <f t="shared" ref="J69:J78" si="38">M69+O69+Q69+S69+U69</f>
        <v>15</v>
      </c>
      <c r="K69" s="537">
        <f t="shared" ref="K69:K78" si="39">N69+P69+R69+T69+V69</f>
        <v>454</v>
      </c>
      <c r="L69" s="554">
        <v>7</v>
      </c>
      <c r="M69" s="555">
        <v>3</v>
      </c>
      <c r="N69" s="556">
        <v>85</v>
      </c>
      <c r="O69" s="555">
        <v>3</v>
      </c>
      <c r="P69" s="556">
        <v>92</v>
      </c>
      <c r="Q69" s="555">
        <v>3</v>
      </c>
      <c r="R69" s="556">
        <v>88</v>
      </c>
      <c r="S69" s="555">
        <v>3</v>
      </c>
      <c r="T69" s="556">
        <v>91</v>
      </c>
      <c r="U69" s="555">
        <v>3</v>
      </c>
      <c r="V69" s="556">
        <v>98</v>
      </c>
      <c r="W69" s="541"/>
      <c r="X69" s="538"/>
      <c r="Y69" s="532"/>
      <c r="Z69" s="533"/>
      <c r="AA69" s="541">
        <v>70</v>
      </c>
      <c r="AB69" s="538"/>
      <c r="AC69" s="542">
        <f t="shared" ref="AC69:AC78" si="40">AF69+AH69+AJ69+AL69+AN69</f>
        <v>14</v>
      </c>
      <c r="AD69" s="543">
        <f t="shared" ref="AD69:AD78" si="41">AG69+AI69+AK69+AM69+AO69</f>
        <v>426</v>
      </c>
      <c r="AE69" s="556">
        <v>6</v>
      </c>
      <c r="AF69" s="540">
        <v>2</v>
      </c>
      <c r="AG69" s="540">
        <v>70</v>
      </c>
      <c r="AH69" s="560">
        <v>3</v>
      </c>
      <c r="AI69" s="556">
        <v>85</v>
      </c>
      <c r="AJ69" s="560">
        <v>3</v>
      </c>
      <c r="AK69" s="556">
        <v>92</v>
      </c>
      <c r="AL69" s="560">
        <v>3</v>
      </c>
      <c r="AM69" s="556">
        <v>88</v>
      </c>
      <c r="AN69" s="555">
        <v>3</v>
      </c>
      <c r="AO69" s="556">
        <v>91</v>
      </c>
    </row>
    <row r="70" spans="1:41" ht="11.25" customHeight="1">
      <c r="A70" s="545"/>
      <c r="B70" s="528"/>
      <c r="C70" s="546" t="str">
        <f>IF(D70&lt;&gt;"",MAX(C68:C69)+1,"")</f>
        <v/>
      </c>
      <c r="D70" s="547"/>
      <c r="E70" s="548"/>
      <c r="F70" s="549"/>
      <c r="G70" s="533"/>
      <c r="H70" s="550"/>
      <c r="I70" s="551"/>
      <c r="J70" s="552">
        <f t="shared" si="38"/>
        <v>0</v>
      </c>
      <c r="K70" s="553">
        <f t="shared" si="39"/>
        <v>0</v>
      </c>
      <c r="L70" s="554"/>
      <c r="M70" s="555"/>
      <c r="N70" s="556"/>
      <c r="O70" s="555"/>
      <c r="P70" s="556"/>
      <c r="Q70" s="555"/>
      <c r="R70" s="556"/>
      <c r="S70" s="555"/>
      <c r="T70" s="556"/>
      <c r="U70" s="555"/>
      <c r="V70" s="556"/>
      <c r="W70" s="557"/>
      <c r="X70" s="554"/>
      <c r="Y70" s="549"/>
      <c r="Z70" s="533"/>
      <c r="AA70" s="557"/>
      <c r="AB70" s="554"/>
      <c r="AC70" s="558">
        <f t="shared" si="40"/>
        <v>0</v>
      </c>
      <c r="AD70" s="559">
        <f t="shared" si="41"/>
        <v>0</v>
      </c>
      <c r="AE70" s="556"/>
      <c r="AF70" s="560"/>
      <c r="AG70" s="556"/>
      <c r="AH70" s="560"/>
      <c r="AI70" s="556"/>
      <c r="AJ70" s="560"/>
      <c r="AK70" s="556"/>
      <c r="AL70" s="560"/>
      <c r="AM70" s="556"/>
      <c r="AN70" s="560"/>
      <c r="AO70" s="556"/>
    </row>
    <row r="71" spans="1:41" ht="11.25" hidden="1" customHeight="1">
      <c r="A71" s="545"/>
      <c r="B71" s="528"/>
      <c r="C71" s="546" t="str">
        <f>IF(D71&lt;&gt;"",MAX(C68:C70)+1,"")</f>
        <v/>
      </c>
      <c r="D71" s="547"/>
      <c r="E71" s="548"/>
      <c r="F71" s="549"/>
      <c r="G71" s="533"/>
      <c r="H71" s="550"/>
      <c r="I71" s="551"/>
      <c r="J71" s="552">
        <f t="shared" si="38"/>
        <v>0</v>
      </c>
      <c r="K71" s="553">
        <f t="shared" si="39"/>
        <v>0</v>
      </c>
      <c r="L71" s="554"/>
      <c r="M71" s="555"/>
      <c r="N71" s="556"/>
      <c r="O71" s="555"/>
      <c r="P71" s="556"/>
      <c r="Q71" s="555"/>
      <c r="R71" s="556"/>
      <c r="S71" s="555"/>
      <c r="T71" s="556"/>
      <c r="U71" s="555"/>
      <c r="V71" s="556"/>
      <c r="W71" s="557"/>
      <c r="X71" s="554"/>
      <c r="Y71" s="549"/>
      <c r="Z71" s="533"/>
      <c r="AA71" s="557"/>
      <c r="AB71" s="554"/>
      <c r="AC71" s="558">
        <f t="shared" si="40"/>
        <v>0</v>
      </c>
      <c r="AD71" s="559">
        <f t="shared" si="41"/>
        <v>0</v>
      </c>
      <c r="AE71" s="556"/>
      <c r="AF71" s="560"/>
      <c r="AG71" s="556"/>
      <c r="AH71" s="560"/>
      <c r="AI71" s="556"/>
      <c r="AJ71" s="560"/>
      <c r="AK71" s="556"/>
      <c r="AL71" s="560"/>
      <c r="AM71" s="556"/>
      <c r="AN71" s="560"/>
      <c r="AO71" s="556"/>
    </row>
    <row r="72" spans="1:41" ht="11.25" hidden="1" customHeight="1">
      <c r="A72" s="545"/>
      <c r="B72" s="528"/>
      <c r="C72" s="546" t="str">
        <f>IF(D72&lt;&gt;"",MAX(C68:C71)+1,"")</f>
        <v/>
      </c>
      <c r="D72" s="547"/>
      <c r="E72" s="548"/>
      <c r="F72" s="549"/>
      <c r="G72" s="533"/>
      <c r="H72" s="550"/>
      <c r="I72" s="551"/>
      <c r="J72" s="552">
        <f t="shared" si="38"/>
        <v>0</v>
      </c>
      <c r="K72" s="553">
        <f t="shared" si="39"/>
        <v>0</v>
      </c>
      <c r="L72" s="554"/>
      <c r="M72" s="555"/>
      <c r="N72" s="556"/>
      <c r="O72" s="555"/>
      <c r="P72" s="556"/>
      <c r="Q72" s="555"/>
      <c r="R72" s="556"/>
      <c r="S72" s="555"/>
      <c r="T72" s="556"/>
      <c r="U72" s="555"/>
      <c r="V72" s="556"/>
      <c r="W72" s="557"/>
      <c r="X72" s="554"/>
      <c r="Y72" s="549"/>
      <c r="Z72" s="533"/>
      <c r="AA72" s="557"/>
      <c r="AB72" s="554"/>
      <c r="AC72" s="558">
        <f t="shared" si="40"/>
        <v>0</v>
      </c>
      <c r="AD72" s="559">
        <f t="shared" si="41"/>
        <v>0</v>
      </c>
      <c r="AE72" s="556"/>
      <c r="AF72" s="560"/>
      <c r="AG72" s="556"/>
      <c r="AH72" s="560"/>
      <c r="AI72" s="556"/>
      <c r="AJ72" s="560"/>
      <c r="AK72" s="556"/>
      <c r="AL72" s="560"/>
      <c r="AM72" s="556"/>
      <c r="AN72" s="560"/>
      <c r="AO72" s="556"/>
    </row>
    <row r="73" spans="1:41" ht="11.25" hidden="1" customHeight="1">
      <c r="A73" s="545"/>
      <c r="B73" s="528"/>
      <c r="C73" s="546" t="str">
        <f>IF(D73&lt;&gt;"",MAX(C68:C72)+1,"")</f>
        <v/>
      </c>
      <c r="D73" s="547"/>
      <c r="E73" s="548"/>
      <c r="F73" s="549"/>
      <c r="G73" s="533"/>
      <c r="H73" s="550"/>
      <c r="I73" s="551"/>
      <c r="J73" s="552">
        <f t="shared" si="38"/>
        <v>0</v>
      </c>
      <c r="K73" s="553">
        <f t="shared" si="39"/>
        <v>0</v>
      </c>
      <c r="L73" s="554"/>
      <c r="M73" s="555"/>
      <c r="N73" s="556"/>
      <c r="O73" s="555"/>
      <c r="P73" s="556"/>
      <c r="Q73" s="555"/>
      <c r="R73" s="556"/>
      <c r="S73" s="555"/>
      <c r="T73" s="556"/>
      <c r="U73" s="555"/>
      <c r="V73" s="556"/>
      <c r="W73" s="557"/>
      <c r="X73" s="554"/>
      <c r="Y73" s="549"/>
      <c r="Z73" s="533"/>
      <c r="AA73" s="557"/>
      <c r="AB73" s="554"/>
      <c r="AC73" s="558">
        <f t="shared" si="40"/>
        <v>0</v>
      </c>
      <c r="AD73" s="559">
        <f t="shared" si="41"/>
        <v>0</v>
      </c>
      <c r="AE73" s="556"/>
      <c r="AF73" s="560"/>
      <c r="AG73" s="556"/>
      <c r="AH73" s="560"/>
      <c r="AI73" s="556"/>
      <c r="AJ73" s="560"/>
      <c r="AK73" s="556"/>
      <c r="AL73" s="560"/>
      <c r="AM73" s="556"/>
      <c r="AN73" s="560"/>
      <c r="AO73" s="556"/>
    </row>
    <row r="74" spans="1:41" ht="11.25" hidden="1" customHeight="1">
      <c r="A74" s="545"/>
      <c r="B74" s="528"/>
      <c r="C74" s="546" t="str">
        <f>IF(D74&lt;&gt;"",MAX(C68:C73)+1,"")</f>
        <v/>
      </c>
      <c r="D74" s="547"/>
      <c r="E74" s="548"/>
      <c r="F74" s="549"/>
      <c r="G74" s="533"/>
      <c r="H74" s="550"/>
      <c r="I74" s="551"/>
      <c r="J74" s="552">
        <f t="shared" si="38"/>
        <v>0</v>
      </c>
      <c r="K74" s="553">
        <f t="shared" si="39"/>
        <v>0</v>
      </c>
      <c r="L74" s="554"/>
      <c r="M74" s="555"/>
      <c r="N74" s="556"/>
      <c r="O74" s="555"/>
      <c r="P74" s="556"/>
      <c r="Q74" s="555"/>
      <c r="R74" s="556"/>
      <c r="S74" s="555"/>
      <c r="T74" s="556"/>
      <c r="U74" s="555"/>
      <c r="V74" s="556"/>
      <c r="W74" s="557"/>
      <c r="X74" s="554"/>
      <c r="Y74" s="549"/>
      <c r="Z74" s="533"/>
      <c r="AA74" s="557"/>
      <c r="AB74" s="554"/>
      <c r="AC74" s="558">
        <f t="shared" si="40"/>
        <v>0</v>
      </c>
      <c r="AD74" s="559">
        <f t="shared" si="41"/>
        <v>0</v>
      </c>
      <c r="AE74" s="556"/>
      <c r="AF74" s="560"/>
      <c r="AG74" s="556"/>
      <c r="AH74" s="560"/>
      <c r="AI74" s="556"/>
      <c r="AJ74" s="560"/>
      <c r="AK74" s="556"/>
      <c r="AL74" s="560"/>
      <c r="AM74" s="556"/>
      <c r="AN74" s="560"/>
      <c r="AO74" s="556"/>
    </row>
    <row r="75" spans="1:41" ht="11.25" hidden="1" customHeight="1">
      <c r="A75" s="545"/>
      <c r="B75" s="528"/>
      <c r="C75" s="546" t="str">
        <f>IF(D75&lt;&gt;"",MAX(C68:C74)+1,"")</f>
        <v/>
      </c>
      <c r="D75" s="547"/>
      <c r="E75" s="548"/>
      <c r="F75" s="549"/>
      <c r="G75" s="533"/>
      <c r="H75" s="550"/>
      <c r="I75" s="551"/>
      <c r="J75" s="552">
        <f t="shared" si="38"/>
        <v>0</v>
      </c>
      <c r="K75" s="553">
        <f t="shared" si="39"/>
        <v>0</v>
      </c>
      <c r="L75" s="554"/>
      <c r="M75" s="555"/>
      <c r="N75" s="556"/>
      <c r="O75" s="555"/>
      <c r="P75" s="556"/>
      <c r="Q75" s="555"/>
      <c r="R75" s="556"/>
      <c r="S75" s="555"/>
      <c r="T75" s="556"/>
      <c r="U75" s="555"/>
      <c r="V75" s="556"/>
      <c r="W75" s="557"/>
      <c r="X75" s="554"/>
      <c r="Y75" s="549"/>
      <c r="Z75" s="533"/>
      <c r="AA75" s="557"/>
      <c r="AB75" s="554"/>
      <c r="AC75" s="558">
        <f t="shared" si="40"/>
        <v>0</v>
      </c>
      <c r="AD75" s="559">
        <f t="shared" si="41"/>
        <v>0</v>
      </c>
      <c r="AE75" s="556"/>
      <c r="AF75" s="560"/>
      <c r="AG75" s="556"/>
      <c r="AH75" s="560"/>
      <c r="AI75" s="556"/>
      <c r="AJ75" s="560"/>
      <c r="AK75" s="556"/>
      <c r="AL75" s="560"/>
      <c r="AM75" s="556"/>
      <c r="AN75" s="560"/>
      <c r="AO75" s="556"/>
    </row>
    <row r="76" spans="1:41" ht="11.25" hidden="1" customHeight="1">
      <c r="A76" s="545"/>
      <c r="B76" s="528"/>
      <c r="C76" s="546" t="str">
        <f>IF(D76&lt;&gt;"",MAX(C68:C75)+1,"")</f>
        <v/>
      </c>
      <c r="D76" s="547"/>
      <c r="E76" s="548"/>
      <c r="F76" s="549"/>
      <c r="G76" s="533"/>
      <c r="H76" s="550"/>
      <c r="I76" s="551"/>
      <c r="J76" s="552">
        <f t="shared" si="38"/>
        <v>0</v>
      </c>
      <c r="K76" s="553">
        <f t="shared" si="39"/>
        <v>0</v>
      </c>
      <c r="L76" s="554"/>
      <c r="M76" s="555"/>
      <c r="N76" s="556"/>
      <c r="O76" s="555"/>
      <c r="P76" s="556"/>
      <c r="Q76" s="555"/>
      <c r="R76" s="556"/>
      <c r="S76" s="555"/>
      <c r="T76" s="556"/>
      <c r="U76" s="555"/>
      <c r="V76" s="556"/>
      <c r="W76" s="557"/>
      <c r="X76" s="554"/>
      <c r="Y76" s="549"/>
      <c r="Z76" s="533"/>
      <c r="AA76" s="557"/>
      <c r="AB76" s="554"/>
      <c r="AC76" s="558">
        <f t="shared" si="40"/>
        <v>0</v>
      </c>
      <c r="AD76" s="559">
        <f t="shared" si="41"/>
        <v>0</v>
      </c>
      <c r="AE76" s="556"/>
      <c r="AF76" s="560"/>
      <c r="AG76" s="556"/>
      <c r="AH76" s="560"/>
      <c r="AI76" s="556"/>
      <c r="AJ76" s="560"/>
      <c r="AK76" s="556"/>
      <c r="AL76" s="560"/>
      <c r="AM76" s="556"/>
      <c r="AN76" s="560"/>
      <c r="AO76" s="556"/>
    </row>
    <row r="77" spans="1:41" ht="11.25" hidden="1" customHeight="1">
      <c r="A77" s="545"/>
      <c r="B77" s="528"/>
      <c r="C77" s="546" t="str">
        <f>IF(D77&lt;&gt;"",MAX(C68:C76)+1,"")</f>
        <v/>
      </c>
      <c r="D77" s="547"/>
      <c r="E77" s="548"/>
      <c r="F77" s="549"/>
      <c r="G77" s="533"/>
      <c r="H77" s="550"/>
      <c r="I77" s="551"/>
      <c r="J77" s="552">
        <f t="shared" si="38"/>
        <v>0</v>
      </c>
      <c r="K77" s="553">
        <f t="shared" si="39"/>
        <v>0</v>
      </c>
      <c r="L77" s="554"/>
      <c r="M77" s="555"/>
      <c r="N77" s="556"/>
      <c r="O77" s="555"/>
      <c r="P77" s="556"/>
      <c r="Q77" s="555"/>
      <c r="R77" s="556"/>
      <c r="S77" s="555"/>
      <c r="T77" s="556"/>
      <c r="U77" s="555"/>
      <c r="V77" s="556"/>
      <c r="W77" s="557"/>
      <c r="X77" s="554"/>
      <c r="Y77" s="549"/>
      <c r="Z77" s="533"/>
      <c r="AA77" s="557"/>
      <c r="AB77" s="554"/>
      <c r="AC77" s="558">
        <f t="shared" si="40"/>
        <v>0</v>
      </c>
      <c r="AD77" s="559">
        <f t="shared" si="41"/>
        <v>0</v>
      </c>
      <c r="AE77" s="556"/>
      <c r="AF77" s="560"/>
      <c r="AG77" s="556"/>
      <c r="AH77" s="560"/>
      <c r="AI77" s="556"/>
      <c r="AJ77" s="560"/>
      <c r="AK77" s="556"/>
      <c r="AL77" s="560"/>
      <c r="AM77" s="556"/>
      <c r="AN77" s="560"/>
      <c r="AO77" s="556"/>
    </row>
    <row r="78" spans="1:41" ht="11.25" hidden="1" customHeight="1">
      <c r="A78" s="561"/>
      <c r="B78" s="562"/>
      <c r="C78" s="563" t="str">
        <f>IF(D78&lt;&gt;"",MAX(C68:C77)+1,"")</f>
        <v/>
      </c>
      <c r="D78" s="564"/>
      <c r="E78" s="565"/>
      <c r="F78" s="566"/>
      <c r="G78" s="567"/>
      <c r="H78" s="568"/>
      <c r="I78" s="569"/>
      <c r="J78" s="570">
        <f t="shared" si="38"/>
        <v>0</v>
      </c>
      <c r="K78" s="571">
        <f t="shared" si="39"/>
        <v>0</v>
      </c>
      <c r="L78" s="572"/>
      <c r="M78" s="573"/>
      <c r="N78" s="574"/>
      <c r="O78" s="573"/>
      <c r="P78" s="574"/>
      <c r="Q78" s="573"/>
      <c r="R78" s="574"/>
      <c r="S78" s="573"/>
      <c r="T78" s="574"/>
      <c r="U78" s="573"/>
      <c r="V78" s="574"/>
      <c r="W78" s="575"/>
      <c r="X78" s="572"/>
      <c r="Y78" s="566"/>
      <c r="Z78" s="567"/>
      <c r="AA78" s="575"/>
      <c r="AB78" s="572"/>
      <c r="AC78" s="576">
        <f t="shared" si="40"/>
        <v>0</v>
      </c>
      <c r="AD78" s="577">
        <f t="shared" si="41"/>
        <v>0</v>
      </c>
      <c r="AE78" s="574"/>
      <c r="AF78" s="578"/>
      <c r="AG78" s="574"/>
      <c r="AH78" s="578"/>
      <c r="AI78" s="574"/>
      <c r="AJ78" s="578"/>
      <c r="AK78" s="574"/>
      <c r="AL78" s="578"/>
      <c r="AM78" s="574"/>
      <c r="AN78" s="578"/>
      <c r="AO78" s="574"/>
    </row>
    <row r="79" spans="1:41" ht="11.25" customHeight="1">
      <c r="A79" s="513" t="s">
        <v>651</v>
      </c>
      <c r="B79" s="514" t="s">
        <v>651</v>
      </c>
      <c r="C79" s="1414" t="s">
        <v>651</v>
      </c>
      <c r="D79" s="1351"/>
      <c r="E79" s="515" t="s">
        <v>651</v>
      </c>
      <c r="F79" s="516"/>
      <c r="G79" s="517"/>
      <c r="H79" s="518">
        <f t="shared" ref="H79:X79" si="42">SUM(H80:H89)</f>
        <v>215</v>
      </c>
      <c r="I79" s="519">
        <f t="shared" si="42"/>
        <v>14</v>
      </c>
      <c r="J79" s="518">
        <f t="shared" si="42"/>
        <v>33</v>
      </c>
      <c r="K79" s="520">
        <f t="shared" si="42"/>
        <v>1147</v>
      </c>
      <c r="L79" s="521">
        <f t="shared" si="42"/>
        <v>67</v>
      </c>
      <c r="M79" s="522">
        <f t="shared" si="42"/>
        <v>7</v>
      </c>
      <c r="N79" s="523">
        <f t="shared" si="42"/>
        <v>215</v>
      </c>
      <c r="O79" s="522">
        <f t="shared" si="42"/>
        <v>5</v>
      </c>
      <c r="P79" s="523">
        <f t="shared" si="42"/>
        <v>176</v>
      </c>
      <c r="Q79" s="522">
        <f t="shared" si="42"/>
        <v>7</v>
      </c>
      <c r="R79" s="523">
        <f t="shared" si="42"/>
        <v>240</v>
      </c>
      <c r="S79" s="522">
        <f t="shared" si="42"/>
        <v>7</v>
      </c>
      <c r="T79" s="523">
        <f t="shared" si="42"/>
        <v>250</v>
      </c>
      <c r="U79" s="522">
        <f t="shared" si="42"/>
        <v>7</v>
      </c>
      <c r="V79" s="523">
        <f t="shared" si="42"/>
        <v>266</v>
      </c>
      <c r="W79" s="524">
        <f t="shared" si="42"/>
        <v>0</v>
      </c>
      <c r="X79" s="521">
        <f t="shared" si="42"/>
        <v>0</v>
      </c>
      <c r="Y79" s="516"/>
      <c r="Z79" s="517"/>
      <c r="AA79" s="524">
        <f t="shared" ref="AA79:AO79" si="43">SUM(AA80:AA89)</f>
        <v>190</v>
      </c>
      <c r="AB79" s="521">
        <f t="shared" si="43"/>
        <v>11</v>
      </c>
      <c r="AC79" s="525">
        <f t="shared" si="43"/>
        <v>31</v>
      </c>
      <c r="AD79" s="526">
        <f t="shared" si="43"/>
        <v>1071</v>
      </c>
      <c r="AE79" s="523">
        <f t="shared" si="43"/>
        <v>64</v>
      </c>
      <c r="AF79" s="523">
        <f t="shared" si="43"/>
        <v>6</v>
      </c>
      <c r="AG79" s="523">
        <f t="shared" si="43"/>
        <v>190</v>
      </c>
      <c r="AH79" s="525">
        <f t="shared" si="43"/>
        <v>6</v>
      </c>
      <c r="AI79" s="523">
        <f t="shared" si="43"/>
        <v>215</v>
      </c>
      <c r="AJ79" s="525">
        <f t="shared" si="43"/>
        <v>5</v>
      </c>
      <c r="AK79" s="523">
        <f t="shared" si="43"/>
        <v>176</v>
      </c>
      <c r="AL79" s="525">
        <f t="shared" si="43"/>
        <v>7</v>
      </c>
      <c r="AM79" s="523">
        <f t="shared" si="43"/>
        <v>240</v>
      </c>
      <c r="AN79" s="525">
        <f t="shared" si="43"/>
        <v>7</v>
      </c>
      <c r="AO79" s="523">
        <f t="shared" si="43"/>
        <v>250</v>
      </c>
    </row>
    <row r="80" spans="1:41" ht="11.25" customHeight="1">
      <c r="A80" s="527"/>
      <c r="B80" s="528"/>
      <c r="C80" s="529">
        <f>IF(D80&lt;&gt;"",MAX(C79)+1,"")</f>
        <v>1</v>
      </c>
      <c r="D80" s="530" t="str">
        <f>IF(B79&lt;&gt;"","Điểm chính","")</f>
        <v>Điểm chính</v>
      </c>
      <c r="E80" s="531"/>
      <c r="F80" s="532"/>
      <c r="G80" s="533"/>
      <c r="H80" s="534">
        <v>215</v>
      </c>
      <c r="I80" s="535">
        <v>14</v>
      </c>
      <c r="J80" s="536">
        <f t="shared" ref="J80:J89" si="44">M80+O80+Q80+S80+U80</f>
        <v>33</v>
      </c>
      <c r="K80" s="537">
        <f t="shared" ref="K80:K89" si="45">N80+P80+R80+T80+V80</f>
        <v>1147</v>
      </c>
      <c r="L80" s="554">
        <v>67</v>
      </c>
      <c r="M80" s="555">
        <v>7</v>
      </c>
      <c r="N80" s="556">
        <v>215</v>
      </c>
      <c r="O80" s="555">
        <v>5</v>
      </c>
      <c r="P80" s="556">
        <v>176</v>
      </c>
      <c r="Q80" s="555">
        <v>7</v>
      </c>
      <c r="R80" s="556">
        <v>240</v>
      </c>
      <c r="S80" s="555">
        <v>7</v>
      </c>
      <c r="T80" s="556">
        <v>250</v>
      </c>
      <c r="U80" s="555">
        <v>7</v>
      </c>
      <c r="V80" s="556">
        <v>266</v>
      </c>
      <c r="W80" s="541"/>
      <c r="X80" s="538"/>
      <c r="Y80" s="532"/>
      <c r="Z80" s="533"/>
      <c r="AA80" s="541">
        <v>190</v>
      </c>
      <c r="AB80" s="538">
        <v>11</v>
      </c>
      <c r="AC80" s="542">
        <f t="shared" ref="AC80:AC89" si="46">AF80+AH80+AJ80+AL80+AN80</f>
        <v>31</v>
      </c>
      <c r="AD80" s="543">
        <f t="shared" ref="AD80:AD89" si="47">AG80+AI80+AK80+AM80+AO80</f>
        <v>1071</v>
      </c>
      <c r="AE80" s="556">
        <v>64</v>
      </c>
      <c r="AF80" s="540">
        <v>6</v>
      </c>
      <c r="AG80" s="540">
        <v>190</v>
      </c>
      <c r="AH80" s="560">
        <v>6</v>
      </c>
      <c r="AI80" s="556">
        <v>215</v>
      </c>
      <c r="AJ80" s="560">
        <v>5</v>
      </c>
      <c r="AK80" s="556">
        <v>176</v>
      </c>
      <c r="AL80" s="560">
        <v>7</v>
      </c>
      <c r="AM80" s="556">
        <v>240</v>
      </c>
      <c r="AN80" s="555">
        <v>7</v>
      </c>
      <c r="AO80" s="556">
        <v>250</v>
      </c>
    </row>
    <row r="81" spans="1:41" ht="11.25" customHeight="1">
      <c r="A81" s="545"/>
      <c r="B81" s="528"/>
      <c r="C81" s="546" t="str">
        <f>IF(D81&lt;&gt;"",MAX(C79:C80)+1,"")</f>
        <v/>
      </c>
      <c r="D81" s="547"/>
      <c r="E81" s="548"/>
      <c r="F81" s="549"/>
      <c r="G81" s="533"/>
      <c r="H81" s="550"/>
      <c r="I81" s="551"/>
      <c r="J81" s="552">
        <f t="shared" si="44"/>
        <v>0</v>
      </c>
      <c r="K81" s="553">
        <f t="shared" si="45"/>
        <v>0</v>
      </c>
      <c r="L81" s="554"/>
      <c r="M81" s="555"/>
      <c r="N81" s="556"/>
      <c r="O81" s="555"/>
      <c r="P81" s="556"/>
      <c r="Q81" s="555"/>
      <c r="R81" s="556"/>
      <c r="S81" s="555"/>
      <c r="T81" s="556"/>
      <c r="U81" s="555"/>
      <c r="V81" s="556"/>
      <c r="W81" s="557"/>
      <c r="X81" s="554"/>
      <c r="Y81" s="549"/>
      <c r="Z81" s="533"/>
      <c r="AA81" s="557"/>
      <c r="AB81" s="554"/>
      <c r="AC81" s="558">
        <f t="shared" si="46"/>
        <v>0</v>
      </c>
      <c r="AD81" s="559">
        <f t="shared" si="47"/>
        <v>0</v>
      </c>
      <c r="AE81" s="556"/>
      <c r="AF81" s="560"/>
      <c r="AG81" s="556"/>
      <c r="AH81" s="560"/>
      <c r="AI81" s="556"/>
      <c r="AJ81" s="560"/>
      <c r="AK81" s="556"/>
      <c r="AL81" s="560"/>
      <c r="AM81" s="556"/>
      <c r="AN81" s="560"/>
      <c r="AO81" s="556"/>
    </row>
    <row r="82" spans="1:41" ht="11.25" hidden="1" customHeight="1">
      <c r="A82" s="545"/>
      <c r="B82" s="528"/>
      <c r="C82" s="546" t="str">
        <f>IF(D82&lt;&gt;"",MAX(C79:C81)+1,"")</f>
        <v/>
      </c>
      <c r="D82" s="547"/>
      <c r="E82" s="548"/>
      <c r="F82" s="549"/>
      <c r="G82" s="533"/>
      <c r="H82" s="550"/>
      <c r="I82" s="551"/>
      <c r="J82" s="552">
        <f t="shared" si="44"/>
        <v>0</v>
      </c>
      <c r="K82" s="553">
        <f t="shared" si="45"/>
        <v>0</v>
      </c>
      <c r="L82" s="554"/>
      <c r="M82" s="555"/>
      <c r="N82" s="556"/>
      <c r="O82" s="555"/>
      <c r="P82" s="556"/>
      <c r="Q82" s="555"/>
      <c r="R82" s="556"/>
      <c r="S82" s="555"/>
      <c r="T82" s="556"/>
      <c r="U82" s="555"/>
      <c r="V82" s="556"/>
      <c r="W82" s="557"/>
      <c r="X82" s="554"/>
      <c r="Y82" s="549"/>
      <c r="Z82" s="533"/>
      <c r="AA82" s="557"/>
      <c r="AB82" s="554"/>
      <c r="AC82" s="558">
        <f t="shared" si="46"/>
        <v>0</v>
      </c>
      <c r="AD82" s="559">
        <f t="shared" si="47"/>
        <v>0</v>
      </c>
      <c r="AE82" s="556"/>
      <c r="AF82" s="560"/>
      <c r="AG82" s="556"/>
      <c r="AH82" s="560"/>
      <c r="AI82" s="556"/>
      <c r="AJ82" s="560"/>
      <c r="AK82" s="556"/>
      <c r="AL82" s="560"/>
      <c r="AM82" s="556"/>
      <c r="AN82" s="560"/>
      <c r="AO82" s="556"/>
    </row>
    <row r="83" spans="1:41" ht="11.25" hidden="1" customHeight="1">
      <c r="A83" s="545"/>
      <c r="B83" s="528"/>
      <c r="C83" s="546" t="str">
        <f>IF(D83&lt;&gt;"",MAX(C79:C82)+1,"")</f>
        <v/>
      </c>
      <c r="D83" s="547"/>
      <c r="E83" s="548"/>
      <c r="F83" s="549"/>
      <c r="G83" s="533"/>
      <c r="H83" s="550"/>
      <c r="I83" s="551"/>
      <c r="J83" s="552">
        <f t="shared" si="44"/>
        <v>0</v>
      </c>
      <c r="K83" s="553">
        <f t="shared" si="45"/>
        <v>0</v>
      </c>
      <c r="L83" s="554"/>
      <c r="M83" s="555"/>
      <c r="N83" s="556"/>
      <c r="O83" s="555"/>
      <c r="P83" s="556"/>
      <c r="Q83" s="555"/>
      <c r="R83" s="556"/>
      <c r="S83" s="555"/>
      <c r="T83" s="556"/>
      <c r="U83" s="555"/>
      <c r="V83" s="556"/>
      <c r="W83" s="557"/>
      <c r="X83" s="554"/>
      <c r="Y83" s="549"/>
      <c r="Z83" s="533"/>
      <c r="AA83" s="557"/>
      <c r="AB83" s="554"/>
      <c r="AC83" s="558">
        <f t="shared" si="46"/>
        <v>0</v>
      </c>
      <c r="AD83" s="559">
        <f t="shared" si="47"/>
        <v>0</v>
      </c>
      <c r="AE83" s="556"/>
      <c r="AF83" s="560"/>
      <c r="AG83" s="556"/>
      <c r="AH83" s="560"/>
      <c r="AI83" s="556"/>
      <c r="AJ83" s="560"/>
      <c r="AK83" s="556"/>
      <c r="AL83" s="560"/>
      <c r="AM83" s="556"/>
      <c r="AN83" s="560"/>
      <c r="AO83" s="556"/>
    </row>
    <row r="84" spans="1:41" ht="11.25" hidden="1" customHeight="1">
      <c r="A84" s="545"/>
      <c r="B84" s="528"/>
      <c r="C84" s="546" t="str">
        <f>IF(D84&lt;&gt;"",MAX(C79:C83)+1,"")</f>
        <v/>
      </c>
      <c r="D84" s="547"/>
      <c r="E84" s="548"/>
      <c r="F84" s="549"/>
      <c r="G84" s="533"/>
      <c r="H84" s="550"/>
      <c r="I84" s="551"/>
      <c r="J84" s="552">
        <f t="shared" si="44"/>
        <v>0</v>
      </c>
      <c r="K84" s="553">
        <f t="shared" si="45"/>
        <v>0</v>
      </c>
      <c r="L84" s="554"/>
      <c r="M84" s="555"/>
      <c r="N84" s="556"/>
      <c r="O84" s="555"/>
      <c r="P84" s="556"/>
      <c r="Q84" s="555"/>
      <c r="R84" s="556"/>
      <c r="S84" s="555"/>
      <c r="T84" s="556"/>
      <c r="U84" s="555"/>
      <c r="V84" s="556"/>
      <c r="W84" s="557"/>
      <c r="X84" s="554"/>
      <c r="Y84" s="549"/>
      <c r="Z84" s="533"/>
      <c r="AA84" s="557"/>
      <c r="AB84" s="554"/>
      <c r="AC84" s="558">
        <f t="shared" si="46"/>
        <v>0</v>
      </c>
      <c r="AD84" s="559">
        <f t="shared" si="47"/>
        <v>0</v>
      </c>
      <c r="AE84" s="556"/>
      <c r="AF84" s="560"/>
      <c r="AG84" s="556"/>
      <c r="AH84" s="560"/>
      <c r="AI84" s="556"/>
      <c r="AJ84" s="560"/>
      <c r="AK84" s="556"/>
      <c r="AL84" s="560"/>
      <c r="AM84" s="556"/>
      <c r="AN84" s="560"/>
      <c r="AO84" s="556"/>
    </row>
    <row r="85" spans="1:41" ht="11.25" hidden="1" customHeight="1">
      <c r="A85" s="545"/>
      <c r="B85" s="528"/>
      <c r="C85" s="546" t="str">
        <f>IF(D85&lt;&gt;"",MAX(C79:C84)+1,"")</f>
        <v/>
      </c>
      <c r="D85" s="547"/>
      <c r="E85" s="548"/>
      <c r="F85" s="549"/>
      <c r="G85" s="533"/>
      <c r="H85" s="550"/>
      <c r="I85" s="551"/>
      <c r="J85" s="552">
        <f t="shared" si="44"/>
        <v>0</v>
      </c>
      <c r="K85" s="553">
        <f t="shared" si="45"/>
        <v>0</v>
      </c>
      <c r="L85" s="554"/>
      <c r="M85" s="555"/>
      <c r="N85" s="556"/>
      <c r="O85" s="555"/>
      <c r="P85" s="556"/>
      <c r="Q85" s="555"/>
      <c r="R85" s="556"/>
      <c r="S85" s="555"/>
      <c r="T85" s="556"/>
      <c r="U85" s="555"/>
      <c r="V85" s="556"/>
      <c r="W85" s="557"/>
      <c r="X85" s="554"/>
      <c r="Y85" s="549"/>
      <c r="Z85" s="533"/>
      <c r="AA85" s="557"/>
      <c r="AB85" s="554"/>
      <c r="AC85" s="558">
        <f t="shared" si="46"/>
        <v>0</v>
      </c>
      <c r="AD85" s="559">
        <f t="shared" si="47"/>
        <v>0</v>
      </c>
      <c r="AE85" s="556"/>
      <c r="AF85" s="560"/>
      <c r="AG85" s="556"/>
      <c r="AH85" s="560"/>
      <c r="AI85" s="556"/>
      <c r="AJ85" s="560"/>
      <c r="AK85" s="556"/>
      <c r="AL85" s="560"/>
      <c r="AM85" s="556"/>
      <c r="AN85" s="560"/>
      <c r="AO85" s="556"/>
    </row>
    <row r="86" spans="1:41" ht="11.25" hidden="1" customHeight="1">
      <c r="A86" s="545"/>
      <c r="B86" s="528"/>
      <c r="C86" s="546" t="str">
        <f>IF(D86&lt;&gt;"",MAX(C79:C85)+1,"")</f>
        <v/>
      </c>
      <c r="D86" s="547"/>
      <c r="E86" s="548"/>
      <c r="F86" s="549"/>
      <c r="G86" s="533"/>
      <c r="H86" s="550"/>
      <c r="I86" s="551"/>
      <c r="J86" s="552">
        <f t="shared" si="44"/>
        <v>0</v>
      </c>
      <c r="K86" s="553">
        <f t="shared" si="45"/>
        <v>0</v>
      </c>
      <c r="L86" s="554"/>
      <c r="M86" s="555"/>
      <c r="N86" s="556"/>
      <c r="O86" s="555"/>
      <c r="P86" s="556"/>
      <c r="Q86" s="555"/>
      <c r="R86" s="556"/>
      <c r="S86" s="555"/>
      <c r="T86" s="556"/>
      <c r="U86" s="555"/>
      <c r="V86" s="556"/>
      <c r="W86" s="557"/>
      <c r="X86" s="554"/>
      <c r="Y86" s="549"/>
      <c r="Z86" s="533"/>
      <c r="AA86" s="557"/>
      <c r="AB86" s="554"/>
      <c r="AC86" s="558">
        <f t="shared" si="46"/>
        <v>0</v>
      </c>
      <c r="AD86" s="559">
        <f t="shared" si="47"/>
        <v>0</v>
      </c>
      <c r="AE86" s="556"/>
      <c r="AF86" s="560"/>
      <c r="AG86" s="556"/>
      <c r="AH86" s="560"/>
      <c r="AI86" s="556"/>
      <c r="AJ86" s="560"/>
      <c r="AK86" s="556"/>
      <c r="AL86" s="560"/>
      <c r="AM86" s="556"/>
      <c r="AN86" s="560"/>
      <c r="AO86" s="556"/>
    </row>
    <row r="87" spans="1:41" ht="11.25" hidden="1" customHeight="1">
      <c r="A87" s="545"/>
      <c r="B87" s="528"/>
      <c r="C87" s="546" t="str">
        <f>IF(D87&lt;&gt;"",MAX(C79:C86)+1,"")</f>
        <v/>
      </c>
      <c r="D87" s="547"/>
      <c r="E87" s="548"/>
      <c r="F87" s="549"/>
      <c r="G87" s="533"/>
      <c r="H87" s="550"/>
      <c r="I87" s="551"/>
      <c r="J87" s="552">
        <f t="shared" si="44"/>
        <v>0</v>
      </c>
      <c r="K87" s="553">
        <f t="shared" si="45"/>
        <v>0</v>
      </c>
      <c r="L87" s="554"/>
      <c r="M87" s="555"/>
      <c r="N87" s="556"/>
      <c r="O87" s="555"/>
      <c r="P87" s="556"/>
      <c r="Q87" s="555"/>
      <c r="R87" s="556"/>
      <c r="S87" s="555"/>
      <c r="T87" s="556"/>
      <c r="U87" s="555"/>
      <c r="V87" s="556"/>
      <c r="W87" s="557"/>
      <c r="X87" s="554"/>
      <c r="Y87" s="549"/>
      <c r="Z87" s="533"/>
      <c r="AA87" s="557"/>
      <c r="AB87" s="554"/>
      <c r="AC87" s="558">
        <f t="shared" si="46"/>
        <v>0</v>
      </c>
      <c r="AD87" s="559">
        <f t="shared" si="47"/>
        <v>0</v>
      </c>
      <c r="AE87" s="556"/>
      <c r="AF87" s="560"/>
      <c r="AG87" s="556"/>
      <c r="AH87" s="560"/>
      <c r="AI87" s="556"/>
      <c r="AJ87" s="560"/>
      <c r="AK87" s="556"/>
      <c r="AL87" s="560"/>
      <c r="AM87" s="556"/>
      <c r="AN87" s="560"/>
      <c r="AO87" s="556"/>
    </row>
    <row r="88" spans="1:41" ht="11.25" hidden="1" customHeight="1">
      <c r="A88" s="545"/>
      <c r="B88" s="528"/>
      <c r="C88" s="546" t="str">
        <f>IF(D88&lt;&gt;"",MAX(C79:C87)+1,"")</f>
        <v/>
      </c>
      <c r="D88" s="547"/>
      <c r="E88" s="548"/>
      <c r="F88" s="549"/>
      <c r="G88" s="533"/>
      <c r="H88" s="550"/>
      <c r="I88" s="551"/>
      <c r="J88" s="552">
        <f t="shared" si="44"/>
        <v>0</v>
      </c>
      <c r="K88" s="553">
        <f t="shared" si="45"/>
        <v>0</v>
      </c>
      <c r="L88" s="554"/>
      <c r="M88" s="555"/>
      <c r="N88" s="556"/>
      <c r="O88" s="555"/>
      <c r="P88" s="556"/>
      <c r="Q88" s="555"/>
      <c r="R88" s="556"/>
      <c r="S88" s="555"/>
      <c r="T88" s="556"/>
      <c r="U88" s="555"/>
      <c r="V88" s="556"/>
      <c r="W88" s="557"/>
      <c r="X88" s="554"/>
      <c r="Y88" s="549"/>
      <c r="Z88" s="533"/>
      <c r="AA88" s="557"/>
      <c r="AB88" s="554"/>
      <c r="AC88" s="558">
        <f t="shared" si="46"/>
        <v>0</v>
      </c>
      <c r="AD88" s="559">
        <f t="shared" si="47"/>
        <v>0</v>
      </c>
      <c r="AE88" s="556"/>
      <c r="AF88" s="560"/>
      <c r="AG88" s="556"/>
      <c r="AH88" s="560"/>
      <c r="AI88" s="556"/>
      <c r="AJ88" s="560"/>
      <c r="AK88" s="556"/>
      <c r="AL88" s="560"/>
      <c r="AM88" s="556"/>
      <c r="AN88" s="560"/>
      <c r="AO88" s="556"/>
    </row>
    <row r="89" spans="1:41" ht="11.25" hidden="1" customHeight="1">
      <c r="A89" s="561"/>
      <c r="B89" s="562"/>
      <c r="C89" s="563" t="str">
        <f>IF(D89&lt;&gt;"",MAX(C79:C88)+1,"")</f>
        <v/>
      </c>
      <c r="D89" s="564"/>
      <c r="E89" s="565"/>
      <c r="F89" s="566"/>
      <c r="G89" s="567"/>
      <c r="H89" s="568"/>
      <c r="I89" s="569"/>
      <c r="J89" s="570">
        <f t="shared" si="44"/>
        <v>0</v>
      </c>
      <c r="K89" s="571">
        <f t="shared" si="45"/>
        <v>0</v>
      </c>
      <c r="L89" s="572"/>
      <c r="M89" s="573"/>
      <c r="N89" s="574"/>
      <c r="O89" s="573"/>
      <c r="P89" s="574"/>
      <c r="Q89" s="573"/>
      <c r="R89" s="574"/>
      <c r="S89" s="573"/>
      <c r="T89" s="574"/>
      <c r="U89" s="573"/>
      <c r="V89" s="574"/>
      <c r="W89" s="575"/>
      <c r="X89" s="572"/>
      <c r="Y89" s="566"/>
      <c r="Z89" s="567"/>
      <c r="AA89" s="575"/>
      <c r="AB89" s="572"/>
      <c r="AC89" s="576">
        <f t="shared" si="46"/>
        <v>0</v>
      </c>
      <c r="AD89" s="577">
        <f t="shared" si="47"/>
        <v>0</v>
      </c>
      <c r="AE89" s="574"/>
      <c r="AF89" s="578"/>
      <c r="AG89" s="574"/>
      <c r="AH89" s="578"/>
      <c r="AI89" s="574"/>
      <c r="AJ89" s="578"/>
      <c r="AK89" s="574"/>
      <c r="AL89" s="578"/>
      <c r="AM89" s="574"/>
      <c r="AN89" s="578"/>
      <c r="AO89" s="574"/>
    </row>
    <row r="90" spans="1:41" ht="11.25" customHeight="1">
      <c r="A90" s="513" t="s">
        <v>651</v>
      </c>
      <c r="B90" s="514" t="s">
        <v>651</v>
      </c>
      <c r="C90" s="1414" t="s">
        <v>651</v>
      </c>
      <c r="D90" s="1351"/>
      <c r="E90" s="515" t="s">
        <v>651</v>
      </c>
      <c r="F90" s="516"/>
      <c r="G90" s="517"/>
      <c r="H90" s="518">
        <f t="shared" ref="H90:X90" si="48">SUM(H91:H100)</f>
        <v>113</v>
      </c>
      <c r="I90" s="519">
        <f t="shared" si="48"/>
        <v>4</v>
      </c>
      <c r="J90" s="518">
        <f t="shared" si="48"/>
        <v>20</v>
      </c>
      <c r="K90" s="520">
        <f t="shared" si="48"/>
        <v>731</v>
      </c>
      <c r="L90" s="521">
        <f t="shared" si="48"/>
        <v>0</v>
      </c>
      <c r="M90" s="522">
        <f t="shared" si="48"/>
        <v>3</v>
      </c>
      <c r="N90" s="523">
        <f t="shared" si="48"/>
        <v>113</v>
      </c>
      <c r="O90" s="522">
        <f t="shared" si="48"/>
        <v>3</v>
      </c>
      <c r="P90" s="523">
        <f t="shared" si="48"/>
        <v>113</v>
      </c>
      <c r="Q90" s="522">
        <f t="shared" si="48"/>
        <v>5</v>
      </c>
      <c r="R90" s="523">
        <f t="shared" si="48"/>
        <v>169</v>
      </c>
      <c r="S90" s="522">
        <f t="shared" si="48"/>
        <v>4</v>
      </c>
      <c r="T90" s="523">
        <f t="shared" si="48"/>
        <v>163</v>
      </c>
      <c r="U90" s="522">
        <f t="shared" si="48"/>
        <v>5</v>
      </c>
      <c r="V90" s="523">
        <f t="shared" si="48"/>
        <v>173</v>
      </c>
      <c r="W90" s="524">
        <f t="shared" si="48"/>
        <v>0</v>
      </c>
      <c r="X90" s="521">
        <f t="shared" si="48"/>
        <v>0</v>
      </c>
      <c r="Y90" s="516"/>
      <c r="Z90" s="517"/>
      <c r="AA90" s="524">
        <f t="shared" ref="AA90:AO90" si="49">SUM(AA91:AA100)</f>
        <v>122</v>
      </c>
      <c r="AB90" s="521">
        <f t="shared" si="49"/>
        <v>2</v>
      </c>
      <c r="AC90" s="525">
        <f t="shared" si="49"/>
        <v>19</v>
      </c>
      <c r="AD90" s="526">
        <f t="shared" si="49"/>
        <v>680</v>
      </c>
      <c r="AE90" s="523">
        <f t="shared" si="49"/>
        <v>28</v>
      </c>
      <c r="AF90" s="525">
        <f t="shared" si="49"/>
        <v>4</v>
      </c>
      <c r="AG90" s="523">
        <f t="shared" si="49"/>
        <v>122</v>
      </c>
      <c r="AH90" s="525">
        <f t="shared" si="49"/>
        <v>3</v>
      </c>
      <c r="AI90" s="523">
        <f t="shared" si="49"/>
        <v>113</v>
      </c>
      <c r="AJ90" s="525">
        <f t="shared" si="49"/>
        <v>3</v>
      </c>
      <c r="AK90" s="523">
        <f t="shared" si="49"/>
        <v>113</v>
      </c>
      <c r="AL90" s="525">
        <f t="shared" si="49"/>
        <v>5</v>
      </c>
      <c r="AM90" s="523">
        <f t="shared" si="49"/>
        <v>169</v>
      </c>
      <c r="AN90" s="525">
        <f t="shared" si="49"/>
        <v>4</v>
      </c>
      <c r="AO90" s="523">
        <f t="shared" si="49"/>
        <v>163</v>
      </c>
    </row>
    <row r="91" spans="1:41" ht="11.25" customHeight="1">
      <c r="A91" s="527"/>
      <c r="B91" s="528"/>
      <c r="C91" s="529">
        <f>IF(D91&lt;&gt;"",MAX(C90)+1,"")</f>
        <v>1</v>
      </c>
      <c r="D91" s="530" t="str">
        <f>IF(B90&lt;&gt;"","Điểm chính","")</f>
        <v>Điểm chính</v>
      </c>
      <c r="E91" s="531"/>
      <c r="F91" s="532"/>
      <c r="G91" s="533"/>
      <c r="H91" s="534">
        <v>113</v>
      </c>
      <c r="I91" s="535">
        <v>4</v>
      </c>
      <c r="J91" s="536">
        <f t="shared" ref="J91:J100" si="50">M91+O91+Q91+S91+U91</f>
        <v>20</v>
      </c>
      <c r="K91" s="537">
        <f t="shared" ref="K91:K100" si="51">N91+P91+R91+T91+V91</f>
        <v>731</v>
      </c>
      <c r="L91" s="538"/>
      <c r="M91" s="539">
        <v>3</v>
      </c>
      <c r="N91" s="540">
        <v>113</v>
      </c>
      <c r="O91" s="539">
        <v>3</v>
      </c>
      <c r="P91" s="540">
        <v>113</v>
      </c>
      <c r="Q91" s="539">
        <v>5</v>
      </c>
      <c r="R91" s="540">
        <v>169</v>
      </c>
      <c r="S91" s="539">
        <v>4</v>
      </c>
      <c r="T91" s="540">
        <v>163</v>
      </c>
      <c r="U91" s="539">
        <v>5</v>
      </c>
      <c r="V91" s="540">
        <v>173</v>
      </c>
      <c r="W91" s="541"/>
      <c r="X91" s="538"/>
      <c r="Y91" s="532"/>
      <c r="Z91" s="533"/>
      <c r="AA91" s="541">
        <v>122</v>
      </c>
      <c r="AB91" s="538">
        <v>2</v>
      </c>
      <c r="AC91" s="542">
        <f t="shared" ref="AC91:AC100" si="52">AF91+AH91+AJ91+AL91+AN91</f>
        <v>19</v>
      </c>
      <c r="AD91" s="543">
        <f t="shared" ref="AD91:AD100" si="53">AG91+AI91+AK91+AM91+AO91</f>
        <v>680</v>
      </c>
      <c r="AE91" s="540">
        <v>28</v>
      </c>
      <c r="AF91" s="544">
        <v>4</v>
      </c>
      <c r="AG91" s="540">
        <v>122</v>
      </c>
      <c r="AH91" s="544">
        <v>3</v>
      </c>
      <c r="AI91" s="540">
        <v>113</v>
      </c>
      <c r="AJ91" s="544">
        <v>3</v>
      </c>
      <c r="AK91" s="540">
        <v>113</v>
      </c>
      <c r="AL91" s="544">
        <v>5</v>
      </c>
      <c r="AM91" s="540">
        <v>169</v>
      </c>
      <c r="AN91" s="544">
        <v>4</v>
      </c>
      <c r="AO91" s="540">
        <v>163</v>
      </c>
    </row>
    <row r="92" spans="1:41" ht="11.25" customHeight="1">
      <c r="A92" s="545"/>
      <c r="B92" s="528"/>
      <c r="C92" s="546" t="str">
        <f>IF(D92&lt;&gt;"",MAX(C90:C91)+1,"")</f>
        <v/>
      </c>
      <c r="D92" s="547"/>
      <c r="E92" s="548"/>
      <c r="F92" s="549"/>
      <c r="G92" s="533"/>
      <c r="H92" s="550"/>
      <c r="I92" s="551"/>
      <c r="J92" s="552">
        <f t="shared" si="50"/>
        <v>0</v>
      </c>
      <c r="K92" s="553">
        <f t="shared" si="51"/>
        <v>0</v>
      </c>
      <c r="L92" s="554"/>
      <c r="M92" s="555"/>
      <c r="N92" s="556"/>
      <c r="O92" s="555"/>
      <c r="P92" s="556"/>
      <c r="Q92" s="555"/>
      <c r="R92" s="556"/>
      <c r="S92" s="555"/>
      <c r="T92" s="556"/>
      <c r="U92" s="555"/>
      <c r="V92" s="556"/>
      <c r="W92" s="557"/>
      <c r="X92" s="554"/>
      <c r="Y92" s="549"/>
      <c r="Z92" s="533"/>
      <c r="AA92" s="557"/>
      <c r="AB92" s="554"/>
      <c r="AC92" s="558">
        <f t="shared" si="52"/>
        <v>0</v>
      </c>
      <c r="AD92" s="559">
        <f t="shared" si="53"/>
        <v>0</v>
      </c>
      <c r="AE92" s="556"/>
      <c r="AF92" s="560"/>
      <c r="AG92" s="556"/>
      <c r="AH92" s="560"/>
      <c r="AI92" s="556"/>
      <c r="AJ92" s="560"/>
      <c r="AK92" s="556"/>
      <c r="AL92" s="560"/>
      <c r="AM92" s="556"/>
      <c r="AN92" s="560"/>
      <c r="AO92" s="556"/>
    </row>
    <row r="93" spans="1:41" ht="11.25" hidden="1" customHeight="1">
      <c r="A93" s="545"/>
      <c r="B93" s="528"/>
      <c r="C93" s="546" t="str">
        <f>IF(D93&lt;&gt;"",MAX(C90:C92)+1,"")</f>
        <v/>
      </c>
      <c r="D93" s="547"/>
      <c r="E93" s="548"/>
      <c r="F93" s="549"/>
      <c r="G93" s="533"/>
      <c r="H93" s="550"/>
      <c r="I93" s="551"/>
      <c r="J93" s="552">
        <f t="shared" si="50"/>
        <v>0</v>
      </c>
      <c r="K93" s="553">
        <f t="shared" si="51"/>
        <v>0</v>
      </c>
      <c r="L93" s="554"/>
      <c r="M93" s="555"/>
      <c r="N93" s="556"/>
      <c r="O93" s="555"/>
      <c r="P93" s="556"/>
      <c r="Q93" s="555"/>
      <c r="R93" s="556"/>
      <c r="S93" s="555"/>
      <c r="T93" s="556"/>
      <c r="U93" s="555"/>
      <c r="V93" s="556"/>
      <c r="W93" s="557"/>
      <c r="X93" s="554"/>
      <c r="Y93" s="549"/>
      <c r="Z93" s="533"/>
      <c r="AA93" s="557"/>
      <c r="AB93" s="554"/>
      <c r="AC93" s="558">
        <f t="shared" si="52"/>
        <v>0</v>
      </c>
      <c r="AD93" s="559">
        <f t="shared" si="53"/>
        <v>0</v>
      </c>
      <c r="AE93" s="556"/>
      <c r="AF93" s="560"/>
      <c r="AG93" s="556"/>
      <c r="AH93" s="560"/>
      <c r="AI93" s="556"/>
      <c r="AJ93" s="560"/>
      <c r="AK93" s="556"/>
      <c r="AL93" s="560"/>
      <c r="AM93" s="556"/>
      <c r="AN93" s="560"/>
      <c r="AO93" s="556"/>
    </row>
    <row r="94" spans="1:41" ht="11.25" hidden="1" customHeight="1">
      <c r="A94" s="545"/>
      <c r="B94" s="528"/>
      <c r="C94" s="546" t="str">
        <f>IF(D94&lt;&gt;"",MAX(C90:C93)+1,"")</f>
        <v/>
      </c>
      <c r="D94" s="547"/>
      <c r="E94" s="548"/>
      <c r="F94" s="549"/>
      <c r="G94" s="533"/>
      <c r="H94" s="550"/>
      <c r="I94" s="551"/>
      <c r="J94" s="552">
        <f t="shared" si="50"/>
        <v>0</v>
      </c>
      <c r="K94" s="553">
        <f t="shared" si="51"/>
        <v>0</v>
      </c>
      <c r="L94" s="554"/>
      <c r="M94" s="555"/>
      <c r="N94" s="556"/>
      <c r="O94" s="555"/>
      <c r="P94" s="556"/>
      <c r="Q94" s="555"/>
      <c r="R94" s="556"/>
      <c r="S94" s="555"/>
      <c r="T94" s="556"/>
      <c r="U94" s="555"/>
      <c r="V94" s="556"/>
      <c r="W94" s="557"/>
      <c r="X94" s="554"/>
      <c r="Y94" s="549"/>
      <c r="Z94" s="533"/>
      <c r="AA94" s="557"/>
      <c r="AB94" s="554"/>
      <c r="AC94" s="558">
        <f t="shared" si="52"/>
        <v>0</v>
      </c>
      <c r="AD94" s="559">
        <f t="shared" si="53"/>
        <v>0</v>
      </c>
      <c r="AE94" s="556"/>
      <c r="AF94" s="560"/>
      <c r="AG94" s="556"/>
      <c r="AH94" s="560"/>
      <c r="AI94" s="556"/>
      <c r="AJ94" s="560"/>
      <c r="AK94" s="556"/>
      <c r="AL94" s="560"/>
      <c r="AM94" s="556"/>
      <c r="AN94" s="560"/>
      <c r="AO94" s="556"/>
    </row>
    <row r="95" spans="1:41" ht="11.25" hidden="1" customHeight="1">
      <c r="A95" s="545"/>
      <c r="B95" s="528"/>
      <c r="C95" s="546" t="str">
        <f>IF(D95&lt;&gt;"",MAX(C90:C94)+1,"")</f>
        <v/>
      </c>
      <c r="D95" s="547"/>
      <c r="E95" s="548"/>
      <c r="F95" s="549"/>
      <c r="G95" s="533"/>
      <c r="H95" s="550"/>
      <c r="I95" s="551"/>
      <c r="J95" s="552">
        <f t="shared" si="50"/>
        <v>0</v>
      </c>
      <c r="K95" s="553">
        <f t="shared" si="51"/>
        <v>0</v>
      </c>
      <c r="L95" s="554"/>
      <c r="M95" s="555"/>
      <c r="N95" s="556"/>
      <c r="O95" s="555"/>
      <c r="P95" s="556"/>
      <c r="Q95" s="555"/>
      <c r="R95" s="556"/>
      <c r="S95" s="555"/>
      <c r="T95" s="556"/>
      <c r="U95" s="555"/>
      <c r="V95" s="556"/>
      <c r="W95" s="557"/>
      <c r="X95" s="554"/>
      <c r="Y95" s="549"/>
      <c r="Z95" s="533"/>
      <c r="AA95" s="557"/>
      <c r="AB95" s="554"/>
      <c r="AC95" s="558">
        <f t="shared" si="52"/>
        <v>0</v>
      </c>
      <c r="AD95" s="559">
        <f t="shared" si="53"/>
        <v>0</v>
      </c>
      <c r="AE95" s="556"/>
      <c r="AF95" s="560"/>
      <c r="AG95" s="556"/>
      <c r="AH95" s="560"/>
      <c r="AI95" s="556"/>
      <c r="AJ95" s="560"/>
      <c r="AK95" s="556"/>
      <c r="AL95" s="560"/>
      <c r="AM95" s="556"/>
      <c r="AN95" s="560"/>
      <c r="AO95" s="556"/>
    </row>
    <row r="96" spans="1:41" ht="11.25" hidden="1" customHeight="1">
      <c r="A96" s="545"/>
      <c r="B96" s="528"/>
      <c r="C96" s="546" t="str">
        <f>IF(D96&lt;&gt;"",MAX(C90:C95)+1,"")</f>
        <v/>
      </c>
      <c r="D96" s="547"/>
      <c r="E96" s="548"/>
      <c r="F96" s="549"/>
      <c r="G96" s="533"/>
      <c r="H96" s="550"/>
      <c r="I96" s="551"/>
      <c r="J96" s="552">
        <f t="shared" si="50"/>
        <v>0</v>
      </c>
      <c r="K96" s="553">
        <f t="shared" si="51"/>
        <v>0</v>
      </c>
      <c r="L96" s="554"/>
      <c r="M96" s="555"/>
      <c r="N96" s="556"/>
      <c r="O96" s="555"/>
      <c r="P96" s="556"/>
      <c r="Q96" s="555"/>
      <c r="R96" s="556"/>
      <c r="S96" s="555"/>
      <c r="T96" s="556"/>
      <c r="U96" s="555"/>
      <c r="V96" s="556"/>
      <c r="W96" s="557"/>
      <c r="X96" s="554"/>
      <c r="Y96" s="549"/>
      <c r="Z96" s="533"/>
      <c r="AA96" s="557"/>
      <c r="AB96" s="554"/>
      <c r="AC96" s="558">
        <f t="shared" si="52"/>
        <v>0</v>
      </c>
      <c r="AD96" s="559">
        <f t="shared" si="53"/>
        <v>0</v>
      </c>
      <c r="AE96" s="556"/>
      <c r="AF96" s="560"/>
      <c r="AG96" s="556"/>
      <c r="AH96" s="560"/>
      <c r="AI96" s="556"/>
      <c r="AJ96" s="560"/>
      <c r="AK96" s="556"/>
      <c r="AL96" s="560"/>
      <c r="AM96" s="556"/>
      <c r="AN96" s="560"/>
      <c r="AO96" s="556"/>
    </row>
    <row r="97" spans="1:41" ht="11.25" hidden="1" customHeight="1">
      <c r="A97" s="545"/>
      <c r="B97" s="528"/>
      <c r="C97" s="546" t="str">
        <f>IF(D97&lt;&gt;"",MAX(C90:C96)+1,"")</f>
        <v/>
      </c>
      <c r="D97" s="547"/>
      <c r="E97" s="548"/>
      <c r="F97" s="549"/>
      <c r="G97" s="533"/>
      <c r="H97" s="550"/>
      <c r="I97" s="551"/>
      <c r="J97" s="552">
        <f t="shared" si="50"/>
        <v>0</v>
      </c>
      <c r="K97" s="553">
        <f t="shared" si="51"/>
        <v>0</v>
      </c>
      <c r="L97" s="554"/>
      <c r="M97" s="555"/>
      <c r="N97" s="556"/>
      <c r="O97" s="555"/>
      <c r="P97" s="556"/>
      <c r="Q97" s="555"/>
      <c r="R97" s="556"/>
      <c r="S97" s="555"/>
      <c r="T97" s="556"/>
      <c r="U97" s="555"/>
      <c r="V97" s="556"/>
      <c r="W97" s="557"/>
      <c r="X97" s="554"/>
      <c r="Y97" s="549"/>
      <c r="Z97" s="533"/>
      <c r="AA97" s="557"/>
      <c r="AB97" s="554"/>
      <c r="AC97" s="558">
        <f t="shared" si="52"/>
        <v>0</v>
      </c>
      <c r="AD97" s="559">
        <f t="shared" si="53"/>
        <v>0</v>
      </c>
      <c r="AE97" s="556"/>
      <c r="AF97" s="560"/>
      <c r="AG97" s="556"/>
      <c r="AH97" s="560"/>
      <c r="AI97" s="556"/>
      <c r="AJ97" s="560"/>
      <c r="AK97" s="556"/>
      <c r="AL97" s="560"/>
      <c r="AM97" s="556"/>
      <c r="AN97" s="560"/>
      <c r="AO97" s="556"/>
    </row>
    <row r="98" spans="1:41" ht="11.25" hidden="1" customHeight="1">
      <c r="A98" s="545"/>
      <c r="B98" s="528"/>
      <c r="C98" s="546" t="str">
        <f>IF(D98&lt;&gt;"",MAX(C90:C97)+1,"")</f>
        <v/>
      </c>
      <c r="D98" s="547"/>
      <c r="E98" s="548"/>
      <c r="F98" s="549"/>
      <c r="G98" s="533"/>
      <c r="H98" s="550"/>
      <c r="I98" s="551"/>
      <c r="J98" s="552">
        <f t="shared" si="50"/>
        <v>0</v>
      </c>
      <c r="K98" s="553">
        <f t="shared" si="51"/>
        <v>0</v>
      </c>
      <c r="L98" s="554"/>
      <c r="M98" s="555"/>
      <c r="N98" s="556"/>
      <c r="O98" s="555"/>
      <c r="P98" s="556"/>
      <c r="Q98" s="555"/>
      <c r="R98" s="556"/>
      <c r="S98" s="555"/>
      <c r="T98" s="556"/>
      <c r="U98" s="555"/>
      <c r="V98" s="556"/>
      <c r="W98" s="557"/>
      <c r="X98" s="554"/>
      <c r="Y98" s="549"/>
      <c r="Z98" s="533"/>
      <c r="AA98" s="557"/>
      <c r="AB98" s="554"/>
      <c r="AC98" s="558">
        <f t="shared" si="52"/>
        <v>0</v>
      </c>
      <c r="AD98" s="559">
        <f t="shared" si="53"/>
        <v>0</v>
      </c>
      <c r="AE98" s="556"/>
      <c r="AF98" s="560"/>
      <c r="AG98" s="556"/>
      <c r="AH98" s="560"/>
      <c r="AI98" s="556"/>
      <c r="AJ98" s="560"/>
      <c r="AK98" s="556"/>
      <c r="AL98" s="560"/>
      <c r="AM98" s="556"/>
      <c r="AN98" s="560"/>
      <c r="AO98" s="556"/>
    </row>
    <row r="99" spans="1:41" ht="11.25" hidden="1" customHeight="1">
      <c r="A99" s="545"/>
      <c r="B99" s="528"/>
      <c r="C99" s="546" t="str">
        <f>IF(D99&lt;&gt;"",MAX(C90:C98)+1,"")</f>
        <v/>
      </c>
      <c r="D99" s="547"/>
      <c r="E99" s="548"/>
      <c r="F99" s="549"/>
      <c r="G99" s="533"/>
      <c r="H99" s="550"/>
      <c r="I99" s="551"/>
      <c r="J99" s="552">
        <f t="shared" si="50"/>
        <v>0</v>
      </c>
      <c r="K99" s="553">
        <f t="shared" si="51"/>
        <v>0</v>
      </c>
      <c r="L99" s="554"/>
      <c r="M99" s="555"/>
      <c r="N99" s="556"/>
      <c r="O99" s="555"/>
      <c r="P99" s="556"/>
      <c r="Q99" s="555"/>
      <c r="R99" s="556"/>
      <c r="S99" s="555"/>
      <c r="T99" s="556"/>
      <c r="U99" s="555"/>
      <c r="V99" s="556"/>
      <c r="W99" s="557"/>
      <c r="X99" s="554"/>
      <c r="Y99" s="549"/>
      <c r="Z99" s="533"/>
      <c r="AA99" s="557"/>
      <c r="AB99" s="554"/>
      <c r="AC99" s="558">
        <f t="shared" si="52"/>
        <v>0</v>
      </c>
      <c r="AD99" s="559">
        <f t="shared" si="53"/>
        <v>0</v>
      </c>
      <c r="AE99" s="556"/>
      <c r="AF99" s="560"/>
      <c r="AG99" s="556"/>
      <c r="AH99" s="560"/>
      <c r="AI99" s="556"/>
      <c r="AJ99" s="560"/>
      <c r="AK99" s="556"/>
      <c r="AL99" s="560"/>
      <c r="AM99" s="556"/>
      <c r="AN99" s="560"/>
      <c r="AO99" s="556"/>
    </row>
    <row r="100" spans="1:41" ht="11.25" hidden="1" customHeight="1">
      <c r="A100" s="561"/>
      <c r="B100" s="562"/>
      <c r="C100" s="563" t="str">
        <f>IF(D100&lt;&gt;"",MAX(C90:C99)+1,"")</f>
        <v/>
      </c>
      <c r="D100" s="564"/>
      <c r="E100" s="565"/>
      <c r="F100" s="566"/>
      <c r="G100" s="567"/>
      <c r="H100" s="568"/>
      <c r="I100" s="569"/>
      <c r="J100" s="570">
        <f t="shared" si="50"/>
        <v>0</v>
      </c>
      <c r="K100" s="571">
        <f t="shared" si="51"/>
        <v>0</v>
      </c>
      <c r="L100" s="572"/>
      <c r="M100" s="573"/>
      <c r="N100" s="574"/>
      <c r="O100" s="573"/>
      <c r="P100" s="574"/>
      <c r="Q100" s="573"/>
      <c r="R100" s="574"/>
      <c r="S100" s="573"/>
      <c r="T100" s="574"/>
      <c r="U100" s="573"/>
      <c r="V100" s="574"/>
      <c r="W100" s="575"/>
      <c r="X100" s="572"/>
      <c r="Y100" s="566"/>
      <c r="Z100" s="567"/>
      <c r="AA100" s="575"/>
      <c r="AB100" s="572"/>
      <c r="AC100" s="576">
        <f t="shared" si="52"/>
        <v>0</v>
      </c>
      <c r="AD100" s="577">
        <f t="shared" si="53"/>
        <v>0</v>
      </c>
      <c r="AE100" s="574"/>
      <c r="AF100" s="578"/>
      <c r="AG100" s="574"/>
      <c r="AH100" s="578"/>
      <c r="AI100" s="574"/>
      <c r="AJ100" s="578"/>
      <c r="AK100" s="574"/>
      <c r="AL100" s="578"/>
      <c r="AM100" s="574"/>
      <c r="AN100" s="578"/>
      <c r="AO100" s="574"/>
    </row>
    <row r="101" spans="1:41" ht="11.25" customHeight="1">
      <c r="A101" s="513" t="s">
        <v>651</v>
      </c>
      <c r="B101" s="514" t="s">
        <v>651</v>
      </c>
      <c r="C101" s="1414" t="s">
        <v>651</v>
      </c>
      <c r="D101" s="1351"/>
      <c r="E101" s="515" t="s">
        <v>651</v>
      </c>
      <c r="F101" s="516"/>
      <c r="G101" s="517"/>
      <c r="H101" s="518">
        <f t="shared" ref="H101:X101" si="54">SUM(H102:H111)</f>
        <v>152</v>
      </c>
      <c r="I101" s="519">
        <f t="shared" si="54"/>
        <v>19</v>
      </c>
      <c r="J101" s="518">
        <f t="shared" si="54"/>
        <v>24</v>
      </c>
      <c r="K101" s="520">
        <f t="shared" si="54"/>
        <v>771</v>
      </c>
      <c r="L101" s="521">
        <f t="shared" si="54"/>
        <v>78</v>
      </c>
      <c r="M101" s="522">
        <f t="shared" si="54"/>
        <v>5</v>
      </c>
      <c r="N101" s="523">
        <f t="shared" si="54"/>
        <v>151</v>
      </c>
      <c r="O101" s="522">
        <f t="shared" si="54"/>
        <v>4</v>
      </c>
      <c r="P101" s="523">
        <f t="shared" si="54"/>
        <v>121</v>
      </c>
      <c r="Q101" s="522">
        <f t="shared" si="54"/>
        <v>5</v>
      </c>
      <c r="R101" s="522">
        <f t="shared" si="54"/>
        <v>170</v>
      </c>
      <c r="S101" s="522">
        <f t="shared" si="54"/>
        <v>5</v>
      </c>
      <c r="T101" s="523">
        <f t="shared" si="54"/>
        <v>160</v>
      </c>
      <c r="U101" s="522">
        <f t="shared" si="54"/>
        <v>5</v>
      </c>
      <c r="V101" s="523">
        <f t="shared" si="54"/>
        <v>169</v>
      </c>
      <c r="W101" s="524">
        <f t="shared" si="54"/>
        <v>0</v>
      </c>
      <c r="X101" s="521">
        <f t="shared" si="54"/>
        <v>0</v>
      </c>
      <c r="Y101" s="516"/>
      <c r="Z101" s="517"/>
      <c r="AA101" s="524">
        <f t="shared" ref="AA101:AO101" si="55">SUM(AA102:AA111)</f>
        <v>133</v>
      </c>
      <c r="AB101" s="521">
        <f t="shared" si="55"/>
        <v>20</v>
      </c>
      <c r="AC101" s="525">
        <f t="shared" si="55"/>
        <v>23</v>
      </c>
      <c r="AD101" s="526">
        <f t="shared" si="55"/>
        <v>735</v>
      </c>
      <c r="AE101" s="523">
        <f t="shared" si="55"/>
        <v>0</v>
      </c>
      <c r="AF101" s="525">
        <f t="shared" si="55"/>
        <v>4</v>
      </c>
      <c r="AG101" s="523">
        <f t="shared" si="55"/>
        <v>133</v>
      </c>
      <c r="AH101" s="525">
        <f t="shared" si="55"/>
        <v>5</v>
      </c>
      <c r="AI101" s="523">
        <f t="shared" si="55"/>
        <v>151</v>
      </c>
      <c r="AJ101" s="525">
        <f t="shared" si="55"/>
        <v>4</v>
      </c>
      <c r="AK101" s="523">
        <f t="shared" si="55"/>
        <v>121</v>
      </c>
      <c r="AL101" s="525">
        <f t="shared" si="55"/>
        <v>5</v>
      </c>
      <c r="AM101" s="523">
        <f t="shared" si="55"/>
        <v>170</v>
      </c>
      <c r="AN101" s="525">
        <f t="shared" si="55"/>
        <v>5</v>
      </c>
      <c r="AO101" s="523">
        <f t="shared" si="55"/>
        <v>160</v>
      </c>
    </row>
    <row r="102" spans="1:41" ht="11.25" customHeight="1">
      <c r="A102" s="527"/>
      <c r="B102" s="528"/>
      <c r="C102" s="529">
        <f>IF(D102&lt;&gt;"",MAX(C101)+1,"")</f>
        <v>1</v>
      </c>
      <c r="D102" s="530" t="str">
        <f>IF(B101&lt;&gt;"","Điểm chính","")</f>
        <v>Điểm chính</v>
      </c>
      <c r="E102" s="531"/>
      <c r="F102" s="532"/>
      <c r="G102" s="533"/>
      <c r="H102" s="534">
        <v>152</v>
      </c>
      <c r="I102" s="535">
        <v>19</v>
      </c>
      <c r="J102" s="536">
        <f t="shared" ref="J102:J111" si="56">M102+O102+Q102+S102+U102</f>
        <v>24</v>
      </c>
      <c r="K102" s="537">
        <f t="shared" ref="K102:K111" si="57">N102+P102+R102+T102+V102</f>
        <v>771</v>
      </c>
      <c r="L102" s="538">
        <v>78</v>
      </c>
      <c r="M102" s="539">
        <v>5</v>
      </c>
      <c r="N102" s="540">
        <v>151</v>
      </c>
      <c r="O102" s="539">
        <v>4</v>
      </c>
      <c r="P102" s="540">
        <v>121</v>
      </c>
      <c r="Q102" s="539">
        <v>5</v>
      </c>
      <c r="R102" s="540">
        <v>170</v>
      </c>
      <c r="S102" s="539">
        <v>5</v>
      </c>
      <c r="T102" s="540">
        <v>160</v>
      </c>
      <c r="U102" s="539">
        <v>5</v>
      </c>
      <c r="V102" s="540">
        <v>169</v>
      </c>
      <c r="W102" s="541"/>
      <c r="X102" s="538"/>
      <c r="Y102" s="532"/>
      <c r="Z102" s="533"/>
      <c r="AA102" s="541">
        <v>133</v>
      </c>
      <c r="AB102" s="538">
        <v>20</v>
      </c>
      <c r="AC102" s="542">
        <f t="shared" ref="AC102:AC111" si="58">AF102+AH102+AJ102+AL102+AN102</f>
        <v>23</v>
      </c>
      <c r="AD102" s="543">
        <f t="shared" ref="AD102:AD111" si="59">AG102+AI102+AK102+AM102+AO102</f>
        <v>735</v>
      </c>
      <c r="AE102" s="540"/>
      <c r="AF102" s="540">
        <v>4</v>
      </c>
      <c r="AG102" s="540">
        <v>133</v>
      </c>
      <c r="AH102" s="540">
        <v>5</v>
      </c>
      <c r="AI102" s="540">
        <v>151</v>
      </c>
      <c r="AJ102" s="544">
        <v>4</v>
      </c>
      <c r="AK102" s="540">
        <v>121</v>
      </c>
      <c r="AL102" s="544">
        <v>5</v>
      </c>
      <c r="AM102" s="540">
        <v>170</v>
      </c>
      <c r="AN102" s="544">
        <v>5</v>
      </c>
      <c r="AO102" s="540">
        <v>160</v>
      </c>
    </row>
    <row r="103" spans="1:41" ht="11.25" customHeight="1">
      <c r="A103" s="545"/>
      <c r="B103" s="528"/>
      <c r="C103" s="546" t="str">
        <f>IF(D103&lt;&gt;"",MAX(C101:C102)+1,"")</f>
        <v/>
      </c>
      <c r="D103" s="547"/>
      <c r="E103" s="548"/>
      <c r="F103" s="549"/>
      <c r="G103" s="533"/>
      <c r="H103" s="550"/>
      <c r="I103" s="551"/>
      <c r="J103" s="552">
        <f t="shared" si="56"/>
        <v>0</v>
      </c>
      <c r="K103" s="553">
        <f t="shared" si="57"/>
        <v>0</v>
      </c>
      <c r="L103" s="554"/>
      <c r="M103" s="555"/>
      <c r="N103" s="556"/>
      <c r="O103" s="555"/>
      <c r="P103" s="556"/>
      <c r="Q103" s="555"/>
      <c r="R103" s="556"/>
      <c r="S103" s="555"/>
      <c r="T103" s="556"/>
      <c r="U103" s="555"/>
      <c r="V103" s="556"/>
      <c r="W103" s="557"/>
      <c r="X103" s="554"/>
      <c r="Y103" s="549"/>
      <c r="Z103" s="533"/>
      <c r="AA103" s="557"/>
      <c r="AB103" s="554"/>
      <c r="AC103" s="558">
        <f t="shared" si="58"/>
        <v>0</v>
      </c>
      <c r="AD103" s="559">
        <f t="shared" si="59"/>
        <v>0</v>
      </c>
      <c r="AE103" s="556"/>
      <c r="AF103" s="560"/>
      <c r="AG103" s="556"/>
      <c r="AH103" s="560"/>
      <c r="AI103" s="556"/>
      <c r="AJ103" s="560"/>
      <c r="AK103" s="556"/>
      <c r="AL103" s="560"/>
      <c r="AM103" s="556"/>
      <c r="AN103" s="560"/>
      <c r="AO103" s="556"/>
    </row>
    <row r="104" spans="1:41" ht="11.25" hidden="1" customHeight="1">
      <c r="A104" s="545"/>
      <c r="B104" s="528"/>
      <c r="C104" s="546" t="str">
        <f>IF(D104&lt;&gt;"",MAX(C101:C103)+1,"")</f>
        <v/>
      </c>
      <c r="D104" s="547"/>
      <c r="E104" s="548"/>
      <c r="F104" s="549"/>
      <c r="G104" s="533"/>
      <c r="H104" s="550"/>
      <c r="I104" s="551"/>
      <c r="J104" s="552">
        <f t="shared" si="56"/>
        <v>0</v>
      </c>
      <c r="K104" s="553">
        <f t="shared" si="57"/>
        <v>0</v>
      </c>
      <c r="L104" s="554"/>
      <c r="M104" s="555"/>
      <c r="N104" s="556"/>
      <c r="O104" s="555"/>
      <c r="P104" s="556"/>
      <c r="Q104" s="555"/>
      <c r="R104" s="556"/>
      <c r="S104" s="555"/>
      <c r="T104" s="556"/>
      <c r="U104" s="555"/>
      <c r="V104" s="556"/>
      <c r="W104" s="557"/>
      <c r="X104" s="554"/>
      <c r="Y104" s="549"/>
      <c r="Z104" s="533"/>
      <c r="AA104" s="557"/>
      <c r="AB104" s="554"/>
      <c r="AC104" s="558">
        <f t="shared" si="58"/>
        <v>0</v>
      </c>
      <c r="AD104" s="559">
        <f t="shared" si="59"/>
        <v>0</v>
      </c>
      <c r="AE104" s="556"/>
      <c r="AF104" s="560"/>
      <c r="AG104" s="556"/>
      <c r="AH104" s="560"/>
      <c r="AI104" s="556"/>
      <c r="AJ104" s="560"/>
      <c r="AK104" s="556"/>
      <c r="AL104" s="560"/>
      <c r="AM104" s="556"/>
      <c r="AN104" s="560"/>
      <c r="AO104" s="556"/>
    </row>
    <row r="105" spans="1:41" ht="11.25" hidden="1" customHeight="1">
      <c r="A105" s="545"/>
      <c r="B105" s="528"/>
      <c r="C105" s="546" t="str">
        <f>IF(D105&lt;&gt;"",MAX(C101:C104)+1,"")</f>
        <v/>
      </c>
      <c r="D105" s="547"/>
      <c r="E105" s="548"/>
      <c r="F105" s="549"/>
      <c r="G105" s="533"/>
      <c r="H105" s="550"/>
      <c r="I105" s="551"/>
      <c r="J105" s="552">
        <f t="shared" si="56"/>
        <v>0</v>
      </c>
      <c r="K105" s="553">
        <f t="shared" si="57"/>
        <v>0</v>
      </c>
      <c r="L105" s="554"/>
      <c r="M105" s="555"/>
      <c r="N105" s="556"/>
      <c r="O105" s="555"/>
      <c r="P105" s="556"/>
      <c r="Q105" s="555"/>
      <c r="R105" s="556"/>
      <c r="S105" s="555"/>
      <c r="T105" s="556"/>
      <c r="U105" s="555"/>
      <c r="V105" s="556"/>
      <c r="W105" s="557"/>
      <c r="X105" s="554"/>
      <c r="Y105" s="549"/>
      <c r="Z105" s="533"/>
      <c r="AA105" s="557"/>
      <c r="AB105" s="554"/>
      <c r="AC105" s="558">
        <f t="shared" si="58"/>
        <v>0</v>
      </c>
      <c r="AD105" s="559">
        <f t="shared" si="59"/>
        <v>0</v>
      </c>
      <c r="AE105" s="556"/>
      <c r="AF105" s="560"/>
      <c r="AG105" s="556"/>
      <c r="AH105" s="560"/>
      <c r="AI105" s="556"/>
      <c r="AJ105" s="560"/>
      <c r="AK105" s="556"/>
      <c r="AL105" s="560"/>
      <c r="AM105" s="556"/>
      <c r="AN105" s="560"/>
      <c r="AO105" s="556"/>
    </row>
    <row r="106" spans="1:41" ht="11.25" hidden="1" customHeight="1">
      <c r="A106" s="545"/>
      <c r="B106" s="528"/>
      <c r="C106" s="546" t="str">
        <f>IF(D106&lt;&gt;"",MAX(C101:C105)+1,"")</f>
        <v/>
      </c>
      <c r="D106" s="547"/>
      <c r="E106" s="548"/>
      <c r="F106" s="549"/>
      <c r="G106" s="533"/>
      <c r="H106" s="550"/>
      <c r="I106" s="551"/>
      <c r="J106" s="552">
        <f t="shared" si="56"/>
        <v>0</v>
      </c>
      <c r="K106" s="553">
        <f t="shared" si="57"/>
        <v>0</v>
      </c>
      <c r="L106" s="554"/>
      <c r="M106" s="555"/>
      <c r="N106" s="556"/>
      <c r="O106" s="555"/>
      <c r="P106" s="556"/>
      <c r="Q106" s="555"/>
      <c r="R106" s="556"/>
      <c r="S106" s="555"/>
      <c r="T106" s="556"/>
      <c r="U106" s="555"/>
      <c r="V106" s="556"/>
      <c r="W106" s="557"/>
      <c r="X106" s="554"/>
      <c r="Y106" s="549"/>
      <c r="Z106" s="533"/>
      <c r="AA106" s="557"/>
      <c r="AB106" s="554"/>
      <c r="AC106" s="558">
        <f t="shared" si="58"/>
        <v>0</v>
      </c>
      <c r="AD106" s="559">
        <f t="shared" si="59"/>
        <v>0</v>
      </c>
      <c r="AE106" s="556"/>
      <c r="AF106" s="560"/>
      <c r="AG106" s="556"/>
      <c r="AH106" s="560"/>
      <c r="AI106" s="556"/>
      <c r="AJ106" s="560"/>
      <c r="AK106" s="556"/>
      <c r="AL106" s="560"/>
      <c r="AM106" s="556"/>
      <c r="AN106" s="560"/>
      <c r="AO106" s="556"/>
    </row>
    <row r="107" spans="1:41" ht="11.25" hidden="1" customHeight="1">
      <c r="A107" s="545"/>
      <c r="B107" s="528"/>
      <c r="C107" s="546" t="str">
        <f>IF(D107&lt;&gt;"",MAX(C101:C106)+1,"")</f>
        <v/>
      </c>
      <c r="D107" s="547"/>
      <c r="E107" s="548"/>
      <c r="F107" s="549"/>
      <c r="G107" s="533"/>
      <c r="H107" s="550"/>
      <c r="I107" s="551"/>
      <c r="J107" s="552">
        <f t="shared" si="56"/>
        <v>0</v>
      </c>
      <c r="K107" s="553">
        <f t="shared" si="57"/>
        <v>0</v>
      </c>
      <c r="L107" s="554"/>
      <c r="M107" s="555"/>
      <c r="N107" s="556"/>
      <c r="O107" s="555"/>
      <c r="P107" s="556"/>
      <c r="Q107" s="555"/>
      <c r="R107" s="556"/>
      <c r="S107" s="555"/>
      <c r="T107" s="556"/>
      <c r="U107" s="555"/>
      <c r="V107" s="556"/>
      <c r="W107" s="557"/>
      <c r="X107" s="554"/>
      <c r="Y107" s="549"/>
      <c r="Z107" s="533"/>
      <c r="AA107" s="557"/>
      <c r="AB107" s="554"/>
      <c r="AC107" s="558">
        <f t="shared" si="58"/>
        <v>0</v>
      </c>
      <c r="AD107" s="559">
        <f t="shared" si="59"/>
        <v>0</v>
      </c>
      <c r="AE107" s="556"/>
      <c r="AF107" s="560"/>
      <c r="AG107" s="556"/>
      <c r="AH107" s="560"/>
      <c r="AI107" s="556"/>
      <c r="AJ107" s="560"/>
      <c r="AK107" s="556"/>
      <c r="AL107" s="560"/>
      <c r="AM107" s="556"/>
      <c r="AN107" s="560"/>
      <c r="AO107" s="556"/>
    </row>
    <row r="108" spans="1:41" ht="11.25" hidden="1" customHeight="1">
      <c r="A108" s="545"/>
      <c r="B108" s="528"/>
      <c r="C108" s="546" t="str">
        <f>IF(D108&lt;&gt;"",MAX(C101:C107)+1,"")</f>
        <v/>
      </c>
      <c r="D108" s="547"/>
      <c r="E108" s="548"/>
      <c r="F108" s="549"/>
      <c r="G108" s="533"/>
      <c r="H108" s="550"/>
      <c r="I108" s="551"/>
      <c r="J108" s="552">
        <f t="shared" si="56"/>
        <v>0</v>
      </c>
      <c r="K108" s="553">
        <f t="shared" si="57"/>
        <v>0</v>
      </c>
      <c r="L108" s="554"/>
      <c r="M108" s="555"/>
      <c r="N108" s="556"/>
      <c r="O108" s="555"/>
      <c r="P108" s="556"/>
      <c r="Q108" s="555"/>
      <c r="R108" s="556"/>
      <c r="S108" s="555"/>
      <c r="T108" s="556"/>
      <c r="U108" s="555"/>
      <c r="V108" s="556"/>
      <c r="W108" s="557"/>
      <c r="X108" s="554"/>
      <c r="Y108" s="549"/>
      <c r="Z108" s="533"/>
      <c r="AA108" s="557"/>
      <c r="AB108" s="554"/>
      <c r="AC108" s="558">
        <f t="shared" si="58"/>
        <v>0</v>
      </c>
      <c r="AD108" s="559">
        <f t="shared" si="59"/>
        <v>0</v>
      </c>
      <c r="AE108" s="556"/>
      <c r="AF108" s="560"/>
      <c r="AG108" s="556"/>
      <c r="AH108" s="560"/>
      <c r="AI108" s="556"/>
      <c r="AJ108" s="560"/>
      <c r="AK108" s="556"/>
      <c r="AL108" s="560"/>
      <c r="AM108" s="556"/>
      <c r="AN108" s="560"/>
      <c r="AO108" s="556"/>
    </row>
    <row r="109" spans="1:41" ht="11.25" hidden="1" customHeight="1">
      <c r="A109" s="545"/>
      <c r="B109" s="528"/>
      <c r="C109" s="546" t="str">
        <f>IF(D109&lt;&gt;"",MAX(C101:C108)+1,"")</f>
        <v/>
      </c>
      <c r="D109" s="547"/>
      <c r="E109" s="548"/>
      <c r="F109" s="549"/>
      <c r="G109" s="533"/>
      <c r="H109" s="550"/>
      <c r="I109" s="551"/>
      <c r="J109" s="552">
        <f t="shared" si="56"/>
        <v>0</v>
      </c>
      <c r="K109" s="553">
        <f t="shared" si="57"/>
        <v>0</v>
      </c>
      <c r="L109" s="554"/>
      <c r="M109" s="555"/>
      <c r="N109" s="556"/>
      <c r="O109" s="555"/>
      <c r="P109" s="556"/>
      <c r="Q109" s="555"/>
      <c r="R109" s="556"/>
      <c r="S109" s="555"/>
      <c r="T109" s="556"/>
      <c r="U109" s="555"/>
      <c r="V109" s="556"/>
      <c r="W109" s="557"/>
      <c r="X109" s="554"/>
      <c r="Y109" s="549"/>
      <c r="Z109" s="533"/>
      <c r="AA109" s="557"/>
      <c r="AB109" s="554"/>
      <c r="AC109" s="558">
        <f t="shared" si="58"/>
        <v>0</v>
      </c>
      <c r="AD109" s="559">
        <f t="shared" si="59"/>
        <v>0</v>
      </c>
      <c r="AE109" s="556"/>
      <c r="AF109" s="560"/>
      <c r="AG109" s="556"/>
      <c r="AH109" s="560"/>
      <c r="AI109" s="556"/>
      <c r="AJ109" s="560"/>
      <c r="AK109" s="556"/>
      <c r="AL109" s="560"/>
      <c r="AM109" s="556"/>
      <c r="AN109" s="560"/>
      <c r="AO109" s="556"/>
    </row>
    <row r="110" spans="1:41" ht="11.25" hidden="1" customHeight="1">
      <c r="A110" s="545"/>
      <c r="B110" s="528"/>
      <c r="C110" s="546" t="str">
        <f>IF(D110&lt;&gt;"",MAX(C101:C109)+1,"")</f>
        <v/>
      </c>
      <c r="D110" s="547"/>
      <c r="E110" s="548"/>
      <c r="F110" s="549"/>
      <c r="G110" s="533"/>
      <c r="H110" s="550"/>
      <c r="I110" s="551"/>
      <c r="J110" s="552">
        <f t="shared" si="56"/>
        <v>0</v>
      </c>
      <c r="K110" s="553">
        <f t="shared" si="57"/>
        <v>0</v>
      </c>
      <c r="L110" s="554"/>
      <c r="M110" s="555"/>
      <c r="N110" s="556"/>
      <c r="O110" s="555"/>
      <c r="P110" s="556"/>
      <c r="Q110" s="555"/>
      <c r="R110" s="556"/>
      <c r="S110" s="555"/>
      <c r="T110" s="556"/>
      <c r="U110" s="555"/>
      <c r="V110" s="556"/>
      <c r="W110" s="557"/>
      <c r="X110" s="554"/>
      <c r="Y110" s="549"/>
      <c r="Z110" s="533"/>
      <c r="AA110" s="557"/>
      <c r="AB110" s="554"/>
      <c r="AC110" s="558">
        <f t="shared" si="58"/>
        <v>0</v>
      </c>
      <c r="AD110" s="559">
        <f t="shared" si="59"/>
        <v>0</v>
      </c>
      <c r="AE110" s="556"/>
      <c r="AF110" s="560"/>
      <c r="AG110" s="556"/>
      <c r="AH110" s="560"/>
      <c r="AI110" s="556"/>
      <c r="AJ110" s="560"/>
      <c r="AK110" s="556"/>
      <c r="AL110" s="560"/>
      <c r="AM110" s="556"/>
      <c r="AN110" s="560"/>
      <c r="AO110" s="556"/>
    </row>
    <row r="111" spans="1:41" ht="11.25" hidden="1" customHeight="1">
      <c r="A111" s="561"/>
      <c r="B111" s="562"/>
      <c r="C111" s="563" t="str">
        <f>IF(D111&lt;&gt;"",MAX(C101:C110)+1,"")</f>
        <v/>
      </c>
      <c r="D111" s="564"/>
      <c r="E111" s="565"/>
      <c r="F111" s="566"/>
      <c r="G111" s="567"/>
      <c r="H111" s="568"/>
      <c r="I111" s="569"/>
      <c r="J111" s="570">
        <f t="shared" si="56"/>
        <v>0</v>
      </c>
      <c r="K111" s="571">
        <f t="shared" si="57"/>
        <v>0</v>
      </c>
      <c r="L111" s="572"/>
      <c r="M111" s="573"/>
      <c r="N111" s="574"/>
      <c r="O111" s="573"/>
      <c r="P111" s="574"/>
      <c r="Q111" s="573"/>
      <c r="R111" s="574"/>
      <c r="S111" s="573"/>
      <c r="T111" s="574"/>
      <c r="U111" s="573"/>
      <c r="V111" s="574"/>
      <c r="W111" s="575"/>
      <c r="X111" s="572"/>
      <c r="Y111" s="566"/>
      <c r="Z111" s="567"/>
      <c r="AA111" s="575"/>
      <c r="AB111" s="572"/>
      <c r="AC111" s="576">
        <f t="shared" si="58"/>
        <v>0</v>
      </c>
      <c r="AD111" s="577">
        <f t="shared" si="59"/>
        <v>0</v>
      </c>
      <c r="AE111" s="574"/>
      <c r="AF111" s="578"/>
      <c r="AG111" s="574"/>
      <c r="AH111" s="578"/>
      <c r="AI111" s="574"/>
      <c r="AJ111" s="578"/>
      <c r="AK111" s="574"/>
      <c r="AL111" s="578"/>
      <c r="AM111" s="574"/>
      <c r="AN111" s="578"/>
      <c r="AO111" s="574"/>
    </row>
    <row r="112" spans="1:41" ht="11.25" customHeight="1">
      <c r="A112" s="513" t="s">
        <v>651</v>
      </c>
      <c r="B112" s="514" t="s">
        <v>651</v>
      </c>
      <c r="C112" s="1414" t="s">
        <v>651</v>
      </c>
      <c r="D112" s="1351"/>
      <c r="E112" s="515" t="s">
        <v>651</v>
      </c>
      <c r="F112" s="516"/>
      <c r="G112" s="517"/>
      <c r="H112" s="518">
        <f t="shared" ref="H112:X112" si="60">SUM(H113:H122)</f>
        <v>290</v>
      </c>
      <c r="I112" s="519">
        <f t="shared" si="60"/>
        <v>9</v>
      </c>
      <c r="J112" s="518">
        <f t="shared" si="60"/>
        <v>43</v>
      </c>
      <c r="K112" s="520">
        <f t="shared" si="60"/>
        <v>1609</v>
      </c>
      <c r="L112" s="521">
        <f t="shared" si="60"/>
        <v>31</v>
      </c>
      <c r="M112" s="522">
        <f t="shared" si="60"/>
        <v>8</v>
      </c>
      <c r="N112" s="523">
        <f t="shared" si="60"/>
        <v>297</v>
      </c>
      <c r="O112" s="522">
        <f t="shared" si="60"/>
        <v>8</v>
      </c>
      <c r="P112" s="523">
        <f t="shared" si="60"/>
        <v>304</v>
      </c>
      <c r="Q112" s="522">
        <f t="shared" si="60"/>
        <v>9</v>
      </c>
      <c r="R112" s="523">
        <f t="shared" si="60"/>
        <v>323</v>
      </c>
      <c r="S112" s="522">
        <f t="shared" si="60"/>
        <v>9</v>
      </c>
      <c r="T112" s="523">
        <f t="shared" si="60"/>
        <v>348</v>
      </c>
      <c r="U112" s="522">
        <f t="shared" si="60"/>
        <v>9</v>
      </c>
      <c r="V112" s="523">
        <f t="shared" si="60"/>
        <v>337</v>
      </c>
      <c r="W112" s="524">
        <f t="shared" si="60"/>
        <v>0</v>
      </c>
      <c r="X112" s="521">
        <f t="shared" si="60"/>
        <v>0</v>
      </c>
      <c r="Y112" s="516"/>
      <c r="Z112" s="517"/>
      <c r="AA112" s="524">
        <f t="shared" ref="AA112:AO112" si="61">SUM(AA113:AA122)</f>
        <v>280</v>
      </c>
      <c r="AB112" s="521">
        <f t="shared" si="61"/>
        <v>3</v>
      </c>
      <c r="AC112" s="525">
        <f t="shared" si="61"/>
        <v>42</v>
      </c>
      <c r="AD112" s="526">
        <f t="shared" si="61"/>
        <v>1552</v>
      </c>
      <c r="AE112" s="523">
        <f t="shared" si="61"/>
        <v>27</v>
      </c>
      <c r="AF112" s="525">
        <f t="shared" si="61"/>
        <v>8</v>
      </c>
      <c r="AG112" s="523">
        <f t="shared" si="61"/>
        <v>280</v>
      </c>
      <c r="AH112" s="525">
        <f t="shared" si="61"/>
        <v>8</v>
      </c>
      <c r="AI112" s="523">
        <f t="shared" si="61"/>
        <v>297</v>
      </c>
      <c r="AJ112" s="525">
        <f t="shared" si="61"/>
        <v>8</v>
      </c>
      <c r="AK112" s="523">
        <f t="shared" si="61"/>
        <v>304</v>
      </c>
      <c r="AL112" s="525">
        <f t="shared" si="61"/>
        <v>9</v>
      </c>
      <c r="AM112" s="523">
        <f t="shared" si="61"/>
        <v>323</v>
      </c>
      <c r="AN112" s="525">
        <f t="shared" si="61"/>
        <v>9</v>
      </c>
      <c r="AO112" s="523">
        <f t="shared" si="61"/>
        <v>348</v>
      </c>
    </row>
    <row r="113" spans="1:41" ht="11.25" customHeight="1">
      <c r="A113" s="527"/>
      <c r="B113" s="528"/>
      <c r="C113" s="529">
        <f>IF(D113&lt;&gt;"",MAX(C112)+1,"")</f>
        <v>1</v>
      </c>
      <c r="D113" s="530" t="str">
        <f>IF(B112&lt;&gt;"","Điểm chính","")</f>
        <v>Điểm chính</v>
      </c>
      <c r="E113" s="531"/>
      <c r="F113" s="532"/>
      <c r="G113" s="533"/>
      <c r="H113" s="550">
        <v>290</v>
      </c>
      <c r="I113" s="551">
        <v>9</v>
      </c>
      <c r="J113" s="536">
        <f t="shared" ref="J113:J122" si="62">M113+O113+Q113+S113+U113</f>
        <v>43</v>
      </c>
      <c r="K113" s="537">
        <f t="shared" ref="K113:K122" si="63">N113+P113+R113+T113+V113</f>
        <v>1609</v>
      </c>
      <c r="L113" s="554">
        <v>31</v>
      </c>
      <c r="M113" s="555">
        <v>8</v>
      </c>
      <c r="N113" s="556">
        <v>297</v>
      </c>
      <c r="O113" s="555">
        <v>8</v>
      </c>
      <c r="P113" s="556">
        <v>304</v>
      </c>
      <c r="Q113" s="555">
        <v>9</v>
      </c>
      <c r="R113" s="556">
        <v>323</v>
      </c>
      <c r="S113" s="555">
        <v>9</v>
      </c>
      <c r="T113" s="556">
        <v>348</v>
      </c>
      <c r="U113" s="555">
        <v>9</v>
      </c>
      <c r="V113" s="556">
        <v>337</v>
      </c>
      <c r="W113" s="541"/>
      <c r="X113" s="538"/>
      <c r="Y113" s="532"/>
      <c r="Z113" s="533"/>
      <c r="AA113" s="557">
        <v>280</v>
      </c>
      <c r="AB113" s="554">
        <v>3</v>
      </c>
      <c r="AC113" s="542">
        <f t="shared" ref="AC113:AC122" si="64">AF113+AH113+AJ113+AL113+AN113</f>
        <v>42</v>
      </c>
      <c r="AD113" s="543">
        <f t="shared" ref="AD113:AD122" si="65">AG113+AI113+AK113+AM113+AO113</f>
        <v>1552</v>
      </c>
      <c r="AE113" s="556">
        <v>27</v>
      </c>
      <c r="AF113" s="540">
        <v>8</v>
      </c>
      <c r="AG113" s="540">
        <v>280</v>
      </c>
      <c r="AH113" s="560">
        <v>8</v>
      </c>
      <c r="AI113" s="556">
        <v>297</v>
      </c>
      <c r="AJ113" s="560">
        <v>8</v>
      </c>
      <c r="AK113" s="556">
        <v>304</v>
      </c>
      <c r="AL113" s="560">
        <v>9</v>
      </c>
      <c r="AM113" s="556">
        <v>323</v>
      </c>
      <c r="AN113" s="555">
        <v>9</v>
      </c>
      <c r="AO113" s="556">
        <v>348</v>
      </c>
    </row>
    <row r="114" spans="1:41" ht="11.25" customHeight="1">
      <c r="A114" s="545"/>
      <c r="B114" s="528"/>
      <c r="C114" s="546" t="str">
        <f>IF(D114&lt;&gt;"",MAX(C112:C113)+1,"")</f>
        <v/>
      </c>
      <c r="D114" s="547"/>
      <c r="E114" s="548"/>
      <c r="F114" s="549"/>
      <c r="G114" s="533"/>
      <c r="H114" s="550"/>
      <c r="I114" s="551"/>
      <c r="J114" s="552">
        <f t="shared" si="62"/>
        <v>0</v>
      </c>
      <c r="K114" s="553">
        <f t="shared" si="63"/>
        <v>0</v>
      </c>
      <c r="L114" s="554"/>
      <c r="M114" s="555"/>
      <c r="N114" s="556"/>
      <c r="O114" s="555"/>
      <c r="P114" s="556"/>
      <c r="Q114" s="555"/>
      <c r="R114" s="556"/>
      <c r="S114" s="555"/>
      <c r="T114" s="556"/>
      <c r="U114" s="555"/>
      <c r="V114" s="556"/>
      <c r="W114" s="557"/>
      <c r="X114" s="554"/>
      <c r="Y114" s="549"/>
      <c r="Z114" s="533"/>
      <c r="AA114" s="557"/>
      <c r="AB114" s="554"/>
      <c r="AC114" s="558">
        <f t="shared" si="64"/>
        <v>0</v>
      </c>
      <c r="AD114" s="559">
        <f t="shared" si="65"/>
        <v>0</v>
      </c>
      <c r="AE114" s="556"/>
      <c r="AF114" s="560"/>
      <c r="AG114" s="556"/>
      <c r="AH114" s="560"/>
      <c r="AI114" s="556"/>
      <c r="AJ114" s="560"/>
      <c r="AK114" s="556"/>
      <c r="AL114" s="560"/>
      <c r="AM114" s="556"/>
      <c r="AN114" s="560"/>
      <c r="AO114" s="556"/>
    </row>
    <row r="115" spans="1:41" ht="11.25" hidden="1" customHeight="1">
      <c r="A115" s="545"/>
      <c r="B115" s="528"/>
      <c r="C115" s="546" t="str">
        <f>IF(D115&lt;&gt;"",MAX(C112:C114)+1,"")</f>
        <v/>
      </c>
      <c r="D115" s="547"/>
      <c r="E115" s="548"/>
      <c r="F115" s="549"/>
      <c r="G115" s="533"/>
      <c r="H115" s="550"/>
      <c r="I115" s="551"/>
      <c r="J115" s="552">
        <f t="shared" si="62"/>
        <v>0</v>
      </c>
      <c r="K115" s="553">
        <f t="shared" si="63"/>
        <v>0</v>
      </c>
      <c r="L115" s="554"/>
      <c r="M115" s="555"/>
      <c r="N115" s="556"/>
      <c r="O115" s="555"/>
      <c r="P115" s="556"/>
      <c r="Q115" s="555"/>
      <c r="R115" s="556"/>
      <c r="S115" s="555"/>
      <c r="T115" s="556"/>
      <c r="U115" s="555"/>
      <c r="V115" s="556"/>
      <c r="W115" s="557"/>
      <c r="X115" s="554"/>
      <c r="Y115" s="549"/>
      <c r="Z115" s="533"/>
      <c r="AA115" s="557"/>
      <c r="AB115" s="554"/>
      <c r="AC115" s="558">
        <f t="shared" si="64"/>
        <v>0</v>
      </c>
      <c r="AD115" s="559">
        <f t="shared" si="65"/>
        <v>0</v>
      </c>
      <c r="AE115" s="556"/>
      <c r="AF115" s="560"/>
      <c r="AG115" s="556"/>
      <c r="AH115" s="560"/>
      <c r="AI115" s="556"/>
      <c r="AJ115" s="560"/>
      <c r="AK115" s="556"/>
      <c r="AL115" s="560"/>
      <c r="AM115" s="556"/>
      <c r="AN115" s="560"/>
      <c r="AO115" s="556"/>
    </row>
    <row r="116" spans="1:41" ht="11.25" hidden="1" customHeight="1">
      <c r="A116" s="545"/>
      <c r="B116" s="528"/>
      <c r="C116" s="546" t="str">
        <f>IF(D116&lt;&gt;"",MAX(C112:C115)+1,"")</f>
        <v/>
      </c>
      <c r="D116" s="547"/>
      <c r="E116" s="548"/>
      <c r="F116" s="549"/>
      <c r="G116" s="533"/>
      <c r="H116" s="550"/>
      <c r="I116" s="551"/>
      <c r="J116" s="552">
        <f t="shared" si="62"/>
        <v>0</v>
      </c>
      <c r="K116" s="553">
        <f t="shared" si="63"/>
        <v>0</v>
      </c>
      <c r="L116" s="554"/>
      <c r="M116" s="555"/>
      <c r="N116" s="556"/>
      <c r="O116" s="555"/>
      <c r="P116" s="556"/>
      <c r="Q116" s="555"/>
      <c r="R116" s="556"/>
      <c r="S116" s="555"/>
      <c r="T116" s="556"/>
      <c r="U116" s="555"/>
      <c r="V116" s="556"/>
      <c r="W116" s="557"/>
      <c r="X116" s="554"/>
      <c r="Y116" s="549"/>
      <c r="Z116" s="533"/>
      <c r="AA116" s="557"/>
      <c r="AB116" s="554"/>
      <c r="AC116" s="558">
        <f t="shared" si="64"/>
        <v>0</v>
      </c>
      <c r="AD116" s="559">
        <f t="shared" si="65"/>
        <v>0</v>
      </c>
      <c r="AE116" s="556"/>
      <c r="AF116" s="560"/>
      <c r="AG116" s="556"/>
      <c r="AH116" s="560"/>
      <c r="AI116" s="556"/>
      <c r="AJ116" s="560"/>
      <c r="AK116" s="556"/>
      <c r="AL116" s="560"/>
      <c r="AM116" s="556"/>
      <c r="AN116" s="560"/>
      <c r="AO116" s="556"/>
    </row>
    <row r="117" spans="1:41" ht="11.25" hidden="1" customHeight="1">
      <c r="A117" s="545"/>
      <c r="B117" s="528"/>
      <c r="C117" s="546" t="str">
        <f>IF(D117&lt;&gt;"",MAX(C112:C116)+1,"")</f>
        <v/>
      </c>
      <c r="D117" s="547"/>
      <c r="E117" s="548"/>
      <c r="F117" s="549"/>
      <c r="G117" s="533"/>
      <c r="H117" s="550"/>
      <c r="I117" s="551"/>
      <c r="J117" s="552">
        <f t="shared" si="62"/>
        <v>0</v>
      </c>
      <c r="K117" s="553">
        <f t="shared" si="63"/>
        <v>0</v>
      </c>
      <c r="L117" s="554"/>
      <c r="M117" s="555"/>
      <c r="N117" s="556"/>
      <c r="O117" s="555"/>
      <c r="P117" s="556"/>
      <c r="Q117" s="555"/>
      <c r="R117" s="556"/>
      <c r="S117" s="555"/>
      <c r="T117" s="556"/>
      <c r="U117" s="555"/>
      <c r="V117" s="556"/>
      <c r="W117" s="557"/>
      <c r="X117" s="554"/>
      <c r="Y117" s="549"/>
      <c r="Z117" s="533"/>
      <c r="AA117" s="557"/>
      <c r="AB117" s="554"/>
      <c r="AC117" s="558">
        <f t="shared" si="64"/>
        <v>0</v>
      </c>
      <c r="AD117" s="559">
        <f t="shared" si="65"/>
        <v>0</v>
      </c>
      <c r="AE117" s="556"/>
      <c r="AF117" s="560"/>
      <c r="AG117" s="556"/>
      <c r="AH117" s="560"/>
      <c r="AI117" s="556"/>
      <c r="AJ117" s="560"/>
      <c r="AK117" s="556"/>
      <c r="AL117" s="560"/>
      <c r="AM117" s="556"/>
      <c r="AN117" s="560"/>
      <c r="AO117" s="556"/>
    </row>
    <row r="118" spans="1:41" ht="11.25" hidden="1" customHeight="1">
      <c r="A118" s="545"/>
      <c r="B118" s="528"/>
      <c r="C118" s="546" t="str">
        <f>IF(D118&lt;&gt;"",MAX(C112:C117)+1,"")</f>
        <v/>
      </c>
      <c r="D118" s="547"/>
      <c r="E118" s="548"/>
      <c r="F118" s="549"/>
      <c r="G118" s="533"/>
      <c r="H118" s="550"/>
      <c r="I118" s="551"/>
      <c r="J118" s="552">
        <f t="shared" si="62"/>
        <v>0</v>
      </c>
      <c r="K118" s="553">
        <f t="shared" si="63"/>
        <v>0</v>
      </c>
      <c r="L118" s="554"/>
      <c r="M118" s="555"/>
      <c r="N118" s="556"/>
      <c r="O118" s="555"/>
      <c r="P118" s="556"/>
      <c r="Q118" s="555"/>
      <c r="R118" s="556"/>
      <c r="S118" s="555"/>
      <c r="T118" s="556"/>
      <c r="U118" s="555"/>
      <c r="V118" s="556"/>
      <c r="W118" s="557"/>
      <c r="X118" s="554"/>
      <c r="Y118" s="549"/>
      <c r="Z118" s="533"/>
      <c r="AA118" s="557"/>
      <c r="AB118" s="554"/>
      <c r="AC118" s="558">
        <f t="shared" si="64"/>
        <v>0</v>
      </c>
      <c r="AD118" s="559">
        <f t="shared" si="65"/>
        <v>0</v>
      </c>
      <c r="AE118" s="556"/>
      <c r="AF118" s="560"/>
      <c r="AG118" s="556"/>
      <c r="AH118" s="560"/>
      <c r="AI118" s="556"/>
      <c r="AJ118" s="560"/>
      <c r="AK118" s="556"/>
      <c r="AL118" s="560"/>
      <c r="AM118" s="556"/>
      <c r="AN118" s="560"/>
      <c r="AO118" s="556"/>
    </row>
    <row r="119" spans="1:41" ht="11.25" hidden="1" customHeight="1">
      <c r="A119" s="545"/>
      <c r="B119" s="528"/>
      <c r="C119" s="546" t="str">
        <f>IF(D119&lt;&gt;"",MAX(C112:C118)+1,"")</f>
        <v/>
      </c>
      <c r="D119" s="547"/>
      <c r="E119" s="548"/>
      <c r="F119" s="549"/>
      <c r="G119" s="533"/>
      <c r="H119" s="550"/>
      <c r="I119" s="551"/>
      <c r="J119" s="552">
        <f t="shared" si="62"/>
        <v>0</v>
      </c>
      <c r="K119" s="553">
        <f t="shared" si="63"/>
        <v>0</v>
      </c>
      <c r="L119" s="554"/>
      <c r="M119" s="555"/>
      <c r="N119" s="556"/>
      <c r="O119" s="555"/>
      <c r="P119" s="556"/>
      <c r="Q119" s="555"/>
      <c r="R119" s="556"/>
      <c r="S119" s="555"/>
      <c r="T119" s="556"/>
      <c r="U119" s="555"/>
      <c r="V119" s="556"/>
      <c r="W119" s="557"/>
      <c r="X119" s="554"/>
      <c r="Y119" s="549"/>
      <c r="Z119" s="533"/>
      <c r="AA119" s="557"/>
      <c r="AB119" s="554"/>
      <c r="AC119" s="558">
        <f t="shared" si="64"/>
        <v>0</v>
      </c>
      <c r="AD119" s="559">
        <f t="shared" si="65"/>
        <v>0</v>
      </c>
      <c r="AE119" s="556"/>
      <c r="AF119" s="560"/>
      <c r="AG119" s="556"/>
      <c r="AH119" s="560"/>
      <c r="AI119" s="556"/>
      <c r="AJ119" s="560"/>
      <c r="AK119" s="556"/>
      <c r="AL119" s="560"/>
      <c r="AM119" s="556"/>
      <c r="AN119" s="560"/>
      <c r="AO119" s="556"/>
    </row>
    <row r="120" spans="1:41" ht="11.25" hidden="1" customHeight="1">
      <c r="A120" s="545"/>
      <c r="B120" s="528"/>
      <c r="C120" s="546" t="str">
        <f>IF(D120&lt;&gt;"",MAX(C112:C119)+1,"")</f>
        <v/>
      </c>
      <c r="D120" s="547"/>
      <c r="E120" s="548"/>
      <c r="F120" s="549"/>
      <c r="G120" s="533"/>
      <c r="H120" s="550"/>
      <c r="I120" s="551"/>
      <c r="J120" s="552">
        <f t="shared" si="62"/>
        <v>0</v>
      </c>
      <c r="K120" s="553">
        <f t="shared" si="63"/>
        <v>0</v>
      </c>
      <c r="L120" s="554"/>
      <c r="M120" s="555"/>
      <c r="N120" s="556"/>
      <c r="O120" s="555"/>
      <c r="P120" s="556"/>
      <c r="Q120" s="555"/>
      <c r="R120" s="556"/>
      <c r="S120" s="555"/>
      <c r="T120" s="556"/>
      <c r="U120" s="555"/>
      <c r="V120" s="556"/>
      <c r="W120" s="557"/>
      <c r="X120" s="554"/>
      <c r="Y120" s="549"/>
      <c r="Z120" s="533"/>
      <c r="AA120" s="557"/>
      <c r="AB120" s="554"/>
      <c r="AC120" s="558">
        <f t="shared" si="64"/>
        <v>0</v>
      </c>
      <c r="AD120" s="559">
        <f t="shared" si="65"/>
        <v>0</v>
      </c>
      <c r="AE120" s="556"/>
      <c r="AF120" s="560"/>
      <c r="AG120" s="556"/>
      <c r="AH120" s="560"/>
      <c r="AI120" s="556"/>
      <c r="AJ120" s="560"/>
      <c r="AK120" s="556"/>
      <c r="AL120" s="560"/>
      <c r="AM120" s="556"/>
      <c r="AN120" s="560"/>
      <c r="AO120" s="556"/>
    </row>
    <row r="121" spans="1:41" ht="11.25" hidden="1" customHeight="1">
      <c r="A121" s="545"/>
      <c r="B121" s="528"/>
      <c r="C121" s="546" t="str">
        <f>IF(D121&lt;&gt;"",MAX(C112:C120)+1,"")</f>
        <v/>
      </c>
      <c r="D121" s="547"/>
      <c r="E121" s="548"/>
      <c r="F121" s="549"/>
      <c r="G121" s="533"/>
      <c r="H121" s="550"/>
      <c r="I121" s="551"/>
      <c r="J121" s="552">
        <f t="shared" si="62"/>
        <v>0</v>
      </c>
      <c r="K121" s="553">
        <f t="shared" si="63"/>
        <v>0</v>
      </c>
      <c r="L121" s="554"/>
      <c r="M121" s="555"/>
      <c r="N121" s="556"/>
      <c r="O121" s="555"/>
      <c r="P121" s="556"/>
      <c r="Q121" s="555"/>
      <c r="R121" s="556"/>
      <c r="S121" s="555"/>
      <c r="T121" s="556"/>
      <c r="U121" s="555"/>
      <c r="V121" s="556"/>
      <c r="W121" s="557"/>
      <c r="X121" s="554"/>
      <c r="Y121" s="549"/>
      <c r="Z121" s="533"/>
      <c r="AA121" s="557"/>
      <c r="AB121" s="554"/>
      <c r="AC121" s="558">
        <f t="shared" si="64"/>
        <v>0</v>
      </c>
      <c r="AD121" s="559">
        <f t="shared" si="65"/>
        <v>0</v>
      </c>
      <c r="AE121" s="556"/>
      <c r="AF121" s="560"/>
      <c r="AG121" s="556"/>
      <c r="AH121" s="560"/>
      <c r="AI121" s="556"/>
      <c r="AJ121" s="560"/>
      <c r="AK121" s="556"/>
      <c r="AL121" s="560"/>
      <c r="AM121" s="556"/>
      <c r="AN121" s="560"/>
      <c r="AO121" s="556"/>
    </row>
    <row r="122" spans="1:41" ht="11.25" hidden="1" customHeight="1">
      <c r="A122" s="561"/>
      <c r="B122" s="562"/>
      <c r="C122" s="563" t="str">
        <f>IF(D122&lt;&gt;"",MAX(C112:C121)+1,"")</f>
        <v/>
      </c>
      <c r="D122" s="564"/>
      <c r="E122" s="565"/>
      <c r="F122" s="566"/>
      <c r="G122" s="567"/>
      <c r="H122" s="568"/>
      <c r="I122" s="569"/>
      <c r="J122" s="570">
        <f t="shared" si="62"/>
        <v>0</v>
      </c>
      <c r="K122" s="571">
        <f t="shared" si="63"/>
        <v>0</v>
      </c>
      <c r="L122" s="572"/>
      <c r="M122" s="573"/>
      <c r="N122" s="574"/>
      <c r="O122" s="573"/>
      <c r="P122" s="574"/>
      <c r="Q122" s="573"/>
      <c r="R122" s="574"/>
      <c r="S122" s="573"/>
      <c r="T122" s="574"/>
      <c r="U122" s="573"/>
      <c r="V122" s="574"/>
      <c r="W122" s="575"/>
      <c r="X122" s="572"/>
      <c r="Y122" s="566"/>
      <c r="Z122" s="567"/>
      <c r="AA122" s="575"/>
      <c r="AB122" s="572"/>
      <c r="AC122" s="576">
        <f t="shared" si="64"/>
        <v>0</v>
      </c>
      <c r="AD122" s="577">
        <f t="shared" si="65"/>
        <v>0</v>
      </c>
      <c r="AE122" s="574"/>
      <c r="AF122" s="578"/>
      <c r="AG122" s="574"/>
      <c r="AH122" s="578"/>
      <c r="AI122" s="574"/>
      <c r="AJ122" s="578"/>
      <c r="AK122" s="574"/>
      <c r="AL122" s="578"/>
      <c r="AM122" s="574"/>
      <c r="AN122" s="578"/>
      <c r="AO122" s="574"/>
    </row>
    <row r="123" spans="1:41" ht="11.25" customHeight="1">
      <c r="A123" s="513" t="s">
        <v>651</v>
      </c>
      <c r="B123" s="514" t="s">
        <v>651</v>
      </c>
      <c r="C123" s="1414" t="s">
        <v>651</v>
      </c>
      <c r="D123" s="1351"/>
      <c r="E123" s="515" t="s">
        <v>651</v>
      </c>
      <c r="F123" s="516"/>
      <c r="G123" s="517"/>
      <c r="H123" s="518">
        <f t="shared" ref="H123:X123" si="66">SUM(H124:H133)</f>
        <v>255</v>
      </c>
      <c r="I123" s="519">
        <f t="shared" si="66"/>
        <v>6</v>
      </c>
      <c r="J123" s="518">
        <f t="shared" si="66"/>
        <v>41</v>
      </c>
      <c r="K123" s="520">
        <f t="shared" si="66"/>
        <v>1516</v>
      </c>
      <c r="L123" s="521">
        <f t="shared" si="66"/>
        <v>0</v>
      </c>
      <c r="M123" s="522">
        <f t="shared" si="66"/>
        <v>8</v>
      </c>
      <c r="N123" s="523">
        <f t="shared" si="66"/>
        <v>273</v>
      </c>
      <c r="O123" s="522">
        <f t="shared" si="66"/>
        <v>8</v>
      </c>
      <c r="P123" s="523">
        <f t="shared" si="66"/>
        <v>286</v>
      </c>
      <c r="Q123" s="522">
        <f t="shared" si="66"/>
        <v>9</v>
      </c>
      <c r="R123" s="523">
        <f t="shared" si="66"/>
        <v>332</v>
      </c>
      <c r="S123" s="522">
        <f t="shared" si="66"/>
        <v>8</v>
      </c>
      <c r="T123" s="523">
        <f t="shared" si="66"/>
        <v>316</v>
      </c>
      <c r="U123" s="522">
        <f t="shared" si="66"/>
        <v>8</v>
      </c>
      <c r="V123" s="523">
        <f t="shared" si="66"/>
        <v>309</v>
      </c>
      <c r="W123" s="524">
        <f t="shared" si="66"/>
        <v>0</v>
      </c>
      <c r="X123" s="521">
        <f t="shared" si="66"/>
        <v>0</v>
      </c>
      <c r="Y123" s="516"/>
      <c r="Z123" s="517"/>
      <c r="AA123" s="524">
        <f t="shared" ref="AA123:AO123" si="67">SUM(AA124:AA133)</f>
        <v>255</v>
      </c>
      <c r="AB123" s="521">
        <f t="shared" si="67"/>
        <v>4</v>
      </c>
      <c r="AC123" s="525">
        <f t="shared" si="67"/>
        <v>40</v>
      </c>
      <c r="AD123" s="526">
        <f t="shared" si="67"/>
        <v>1462</v>
      </c>
      <c r="AE123" s="523">
        <f t="shared" si="67"/>
        <v>0</v>
      </c>
      <c r="AF123" s="525">
        <f t="shared" si="67"/>
        <v>7</v>
      </c>
      <c r="AG123" s="523">
        <f t="shared" si="67"/>
        <v>255</v>
      </c>
      <c r="AH123" s="525">
        <f t="shared" si="67"/>
        <v>8</v>
      </c>
      <c r="AI123" s="523">
        <f t="shared" si="67"/>
        <v>273</v>
      </c>
      <c r="AJ123" s="525">
        <f t="shared" si="67"/>
        <v>8</v>
      </c>
      <c r="AK123" s="523">
        <f t="shared" si="67"/>
        <v>286</v>
      </c>
      <c r="AL123" s="525">
        <f t="shared" si="67"/>
        <v>9</v>
      </c>
      <c r="AM123" s="523">
        <f t="shared" si="67"/>
        <v>332</v>
      </c>
      <c r="AN123" s="525">
        <f t="shared" si="67"/>
        <v>8</v>
      </c>
      <c r="AO123" s="523">
        <f t="shared" si="67"/>
        <v>316</v>
      </c>
    </row>
    <row r="124" spans="1:41" ht="11.25" customHeight="1">
      <c r="A124" s="527"/>
      <c r="B124" s="528"/>
      <c r="C124" s="529">
        <f>IF(D124&lt;&gt;"",MAX(C123)+1,"")</f>
        <v>1</v>
      </c>
      <c r="D124" s="530" t="str">
        <f>IF(B123&lt;&gt;"","Điểm chính","")</f>
        <v>Điểm chính</v>
      </c>
      <c r="E124" s="531"/>
      <c r="F124" s="532"/>
      <c r="G124" s="533"/>
      <c r="H124" s="534">
        <v>255</v>
      </c>
      <c r="I124" s="535">
        <v>6</v>
      </c>
      <c r="J124" s="536">
        <f t="shared" ref="J124:J133" si="68">M124+O124+Q124+S124+U124</f>
        <v>41</v>
      </c>
      <c r="K124" s="537">
        <f t="shared" ref="K124:K133" si="69">N124+P124+R124+T124+V124</f>
        <v>1516</v>
      </c>
      <c r="L124" s="538"/>
      <c r="M124" s="539">
        <v>8</v>
      </c>
      <c r="N124" s="540">
        <v>273</v>
      </c>
      <c r="O124" s="539">
        <v>8</v>
      </c>
      <c r="P124" s="540">
        <v>286</v>
      </c>
      <c r="Q124" s="539">
        <v>9</v>
      </c>
      <c r="R124" s="540">
        <v>332</v>
      </c>
      <c r="S124" s="539">
        <v>8</v>
      </c>
      <c r="T124" s="540">
        <v>316</v>
      </c>
      <c r="U124" s="539">
        <v>8</v>
      </c>
      <c r="V124" s="540">
        <v>309</v>
      </c>
      <c r="W124" s="541"/>
      <c r="X124" s="538"/>
      <c r="Y124" s="532"/>
      <c r="Z124" s="533"/>
      <c r="AA124" s="541">
        <v>255</v>
      </c>
      <c r="AB124" s="538">
        <v>4</v>
      </c>
      <c r="AC124" s="542">
        <f t="shared" ref="AC124:AC133" si="70">AF124+AH124+AJ124+AL124+AN124</f>
        <v>40</v>
      </c>
      <c r="AD124" s="543">
        <f t="shared" ref="AD124:AD133" si="71">AG124+AI124+AK124+AM124+AO124</f>
        <v>1462</v>
      </c>
      <c r="AE124" s="540"/>
      <c r="AF124" s="540">
        <v>7</v>
      </c>
      <c r="AG124" s="540">
        <v>255</v>
      </c>
      <c r="AH124" s="544">
        <v>8</v>
      </c>
      <c r="AI124" s="540">
        <v>273</v>
      </c>
      <c r="AJ124" s="544">
        <v>8</v>
      </c>
      <c r="AK124" s="540">
        <v>286</v>
      </c>
      <c r="AL124" s="544">
        <v>9</v>
      </c>
      <c r="AM124" s="540">
        <v>332</v>
      </c>
      <c r="AN124" s="544">
        <v>8</v>
      </c>
      <c r="AO124" s="540">
        <v>316</v>
      </c>
    </row>
    <row r="125" spans="1:41" ht="11.25" customHeight="1">
      <c r="A125" s="545"/>
      <c r="B125" s="528"/>
      <c r="C125" s="546" t="str">
        <f>IF(D125&lt;&gt;"",MAX(C123:C124)+1,"")</f>
        <v/>
      </c>
      <c r="D125" s="547"/>
      <c r="E125" s="548"/>
      <c r="F125" s="549"/>
      <c r="G125" s="533"/>
      <c r="H125" s="550"/>
      <c r="I125" s="551"/>
      <c r="J125" s="552">
        <f t="shared" si="68"/>
        <v>0</v>
      </c>
      <c r="K125" s="553">
        <f t="shared" si="69"/>
        <v>0</v>
      </c>
      <c r="L125" s="554"/>
      <c r="M125" s="555"/>
      <c r="N125" s="556"/>
      <c r="O125" s="555"/>
      <c r="P125" s="556"/>
      <c r="Q125" s="555"/>
      <c r="R125" s="556"/>
      <c r="S125" s="555"/>
      <c r="T125" s="556"/>
      <c r="U125" s="555"/>
      <c r="V125" s="556"/>
      <c r="W125" s="557"/>
      <c r="X125" s="554"/>
      <c r="Y125" s="549"/>
      <c r="Z125" s="533"/>
      <c r="AA125" s="557"/>
      <c r="AB125" s="554"/>
      <c r="AC125" s="558">
        <f t="shared" si="70"/>
        <v>0</v>
      </c>
      <c r="AD125" s="559">
        <f t="shared" si="71"/>
        <v>0</v>
      </c>
      <c r="AE125" s="556"/>
      <c r="AF125" s="560"/>
      <c r="AG125" s="556"/>
      <c r="AH125" s="560"/>
      <c r="AI125" s="556"/>
      <c r="AJ125" s="560"/>
      <c r="AK125" s="556"/>
      <c r="AL125" s="560"/>
      <c r="AM125" s="556"/>
      <c r="AN125" s="560"/>
      <c r="AO125" s="556"/>
    </row>
    <row r="126" spans="1:41" ht="11.25" hidden="1" customHeight="1">
      <c r="A126" s="545"/>
      <c r="B126" s="528"/>
      <c r="C126" s="546" t="str">
        <f>IF(D126&lt;&gt;"",MAX(C123:C125)+1,"")</f>
        <v/>
      </c>
      <c r="D126" s="547"/>
      <c r="E126" s="548"/>
      <c r="F126" s="549"/>
      <c r="G126" s="533"/>
      <c r="H126" s="550"/>
      <c r="I126" s="551"/>
      <c r="J126" s="552">
        <f t="shared" si="68"/>
        <v>0</v>
      </c>
      <c r="K126" s="553">
        <f t="shared" si="69"/>
        <v>0</v>
      </c>
      <c r="L126" s="554"/>
      <c r="M126" s="555"/>
      <c r="N126" s="556"/>
      <c r="O126" s="555"/>
      <c r="P126" s="556"/>
      <c r="Q126" s="555"/>
      <c r="R126" s="556"/>
      <c r="S126" s="555"/>
      <c r="T126" s="556"/>
      <c r="U126" s="555"/>
      <c r="V126" s="556"/>
      <c r="W126" s="557"/>
      <c r="X126" s="554"/>
      <c r="Y126" s="549"/>
      <c r="Z126" s="533"/>
      <c r="AA126" s="557"/>
      <c r="AB126" s="554"/>
      <c r="AC126" s="558">
        <f t="shared" si="70"/>
        <v>0</v>
      </c>
      <c r="AD126" s="559">
        <f t="shared" si="71"/>
        <v>0</v>
      </c>
      <c r="AE126" s="556"/>
      <c r="AF126" s="560"/>
      <c r="AG126" s="556"/>
      <c r="AH126" s="560"/>
      <c r="AI126" s="556"/>
      <c r="AJ126" s="560"/>
      <c r="AK126" s="556"/>
      <c r="AL126" s="560"/>
      <c r="AM126" s="556"/>
      <c r="AN126" s="560"/>
      <c r="AO126" s="556"/>
    </row>
    <row r="127" spans="1:41" ht="11.25" hidden="1" customHeight="1">
      <c r="A127" s="545"/>
      <c r="B127" s="528"/>
      <c r="C127" s="546" t="str">
        <f>IF(D127&lt;&gt;"",MAX(C123:C126)+1,"")</f>
        <v/>
      </c>
      <c r="D127" s="547"/>
      <c r="E127" s="548"/>
      <c r="F127" s="549"/>
      <c r="G127" s="533"/>
      <c r="H127" s="550"/>
      <c r="I127" s="551"/>
      <c r="J127" s="552">
        <f t="shared" si="68"/>
        <v>0</v>
      </c>
      <c r="K127" s="553">
        <f t="shared" si="69"/>
        <v>0</v>
      </c>
      <c r="L127" s="554"/>
      <c r="M127" s="555"/>
      <c r="N127" s="556"/>
      <c r="O127" s="555"/>
      <c r="P127" s="556"/>
      <c r="Q127" s="555"/>
      <c r="R127" s="556"/>
      <c r="S127" s="555"/>
      <c r="T127" s="556"/>
      <c r="U127" s="555"/>
      <c r="V127" s="556"/>
      <c r="W127" s="557"/>
      <c r="X127" s="554"/>
      <c r="Y127" s="549"/>
      <c r="Z127" s="533"/>
      <c r="AA127" s="557"/>
      <c r="AB127" s="554"/>
      <c r="AC127" s="558">
        <f t="shared" si="70"/>
        <v>0</v>
      </c>
      <c r="AD127" s="559">
        <f t="shared" si="71"/>
        <v>0</v>
      </c>
      <c r="AE127" s="556"/>
      <c r="AF127" s="560"/>
      <c r="AG127" s="556"/>
      <c r="AH127" s="560"/>
      <c r="AI127" s="556"/>
      <c r="AJ127" s="560"/>
      <c r="AK127" s="556"/>
      <c r="AL127" s="560"/>
      <c r="AM127" s="556"/>
      <c r="AN127" s="560"/>
      <c r="AO127" s="556"/>
    </row>
    <row r="128" spans="1:41" ht="11.25" hidden="1" customHeight="1">
      <c r="A128" s="545"/>
      <c r="B128" s="528"/>
      <c r="C128" s="546" t="str">
        <f>IF(D128&lt;&gt;"",MAX(C123:C127)+1,"")</f>
        <v/>
      </c>
      <c r="D128" s="547"/>
      <c r="E128" s="548"/>
      <c r="F128" s="549"/>
      <c r="G128" s="533"/>
      <c r="H128" s="550"/>
      <c r="I128" s="551"/>
      <c r="J128" s="552">
        <f t="shared" si="68"/>
        <v>0</v>
      </c>
      <c r="K128" s="553">
        <f t="shared" si="69"/>
        <v>0</v>
      </c>
      <c r="L128" s="554"/>
      <c r="M128" s="555"/>
      <c r="N128" s="556"/>
      <c r="O128" s="555"/>
      <c r="P128" s="556"/>
      <c r="Q128" s="555"/>
      <c r="R128" s="556"/>
      <c r="S128" s="555"/>
      <c r="T128" s="556"/>
      <c r="U128" s="555"/>
      <c r="V128" s="556"/>
      <c r="W128" s="557"/>
      <c r="X128" s="554"/>
      <c r="Y128" s="549"/>
      <c r="Z128" s="533"/>
      <c r="AA128" s="557"/>
      <c r="AB128" s="554"/>
      <c r="AC128" s="558">
        <f t="shared" si="70"/>
        <v>0</v>
      </c>
      <c r="AD128" s="559">
        <f t="shared" si="71"/>
        <v>0</v>
      </c>
      <c r="AE128" s="556"/>
      <c r="AF128" s="560"/>
      <c r="AG128" s="556"/>
      <c r="AH128" s="560"/>
      <c r="AI128" s="556"/>
      <c r="AJ128" s="560"/>
      <c r="AK128" s="556"/>
      <c r="AL128" s="560"/>
      <c r="AM128" s="556"/>
      <c r="AN128" s="560"/>
      <c r="AO128" s="556"/>
    </row>
    <row r="129" spans="1:41" ht="11.25" hidden="1" customHeight="1">
      <c r="A129" s="545"/>
      <c r="B129" s="528"/>
      <c r="C129" s="546" t="str">
        <f>IF(D129&lt;&gt;"",MAX(C123:C128)+1,"")</f>
        <v/>
      </c>
      <c r="D129" s="547"/>
      <c r="E129" s="548"/>
      <c r="F129" s="549"/>
      <c r="G129" s="533"/>
      <c r="H129" s="550"/>
      <c r="I129" s="551"/>
      <c r="J129" s="552">
        <f t="shared" si="68"/>
        <v>0</v>
      </c>
      <c r="K129" s="553">
        <f t="shared" si="69"/>
        <v>0</v>
      </c>
      <c r="L129" s="554"/>
      <c r="M129" s="555"/>
      <c r="N129" s="556"/>
      <c r="O129" s="555"/>
      <c r="P129" s="556"/>
      <c r="Q129" s="555"/>
      <c r="R129" s="556"/>
      <c r="S129" s="555"/>
      <c r="T129" s="556"/>
      <c r="U129" s="555"/>
      <c r="V129" s="556"/>
      <c r="W129" s="557"/>
      <c r="X129" s="554"/>
      <c r="Y129" s="549"/>
      <c r="Z129" s="533"/>
      <c r="AA129" s="557"/>
      <c r="AB129" s="554"/>
      <c r="AC129" s="558">
        <f t="shared" si="70"/>
        <v>0</v>
      </c>
      <c r="AD129" s="559">
        <f t="shared" si="71"/>
        <v>0</v>
      </c>
      <c r="AE129" s="556"/>
      <c r="AF129" s="560"/>
      <c r="AG129" s="556"/>
      <c r="AH129" s="560"/>
      <c r="AI129" s="556"/>
      <c r="AJ129" s="560"/>
      <c r="AK129" s="556"/>
      <c r="AL129" s="560"/>
      <c r="AM129" s="556"/>
      <c r="AN129" s="560"/>
      <c r="AO129" s="556"/>
    </row>
    <row r="130" spans="1:41" ht="11.25" hidden="1" customHeight="1">
      <c r="A130" s="545"/>
      <c r="B130" s="528"/>
      <c r="C130" s="546" t="str">
        <f>IF(D130&lt;&gt;"",MAX(C123:C129)+1,"")</f>
        <v/>
      </c>
      <c r="D130" s="547"/>
      <c r="E130" s="548"/>
      <c r="F130" s="549"/>
      <c r="G130" s="533"/>
      <c r="H130" s="550"/>
      <c r="I130" s="551"/>
      <c r="J130" s="552">
        <f t="shared" si="68"/>
        <v>0</v>
      </c>
      <c r="K130" s="553">
        <f t="shared" si="69"/>
        <v>0</v>
      </c>
      <c r="L130" s="554"/>
      <c r="M130" s="555"/>
      <c r="N130" s="556"/>
      <c r="O130" s="555"/>
      <c r="P130" s="556"/>
      <c r="Q130" s="555"/>
      <c r="R130" s="556"/>
      <c r="S130" s="555"/>
      <c r="T130" s="556"/>
      <c r="U130" s="555"/>
      <c r="V130" s="556"/>
      <c r="W130" s="557"/>
      <c r="X130" s="554"/>
      <c r="Y130" s="549"/>
      <c r="Z130" s="533"/>
      <c r="AA130" s="557"/>
      <c r="AB130" s="554"/>
      <c r="AC130" s="558">
        <f t="shared" si="70"/>
        <v>0</v>
      </c>
      <c r="AD130" s="559">
        <f t="shared" si="71"/>
        <v>0</v>
      </c>
      <c r="AE130" s="556"/>
      <c r="AF130" s="560"/>
      <c r="AG130" s="556"/>
      <c r="AH130" s="560"/>
      <c r="AI130" s="556"/>
      <c r="AJ130" s="560"/>
      <c r="AK130" s="556"/>
      <c r="AL130" s="560"/>
      <c r="AM130" s="556"/>
      <c r="AN130" s="560"/>
      <c r="AO130" s="556"/>
    </row>
    <row r="131" spans="1:41" ht="11.25" hidden="1" customHeight="1">
      <c r="A131" s="545"/>
      <c r="B131" s="528"/>
      <c r="C131" s="546" t="str">
        <f>IF(D131&lt;&gt;"",MAX(C123:C130)+1,"")</f>
        <v/>
      </c>
      <c r="D131" s="547"/>
      <c r="E131" s="548"/>
      <c r="F131" s="549"/>
      <c r="G131" s="533"/>
      <c r="H131" s="550"/>
      <c r="I131" s="551"/>
      <c r="J131" s="552">
        <f t="shared" si="68"/>
        <v>0</v>
      </c>
      <c r="K131" s="553">
        <f t="shared" si="69"/>
        <v>0</v>
      </c>
      <c r="L131" s="554"/>
      <c r="M131" s="555"/>
      <c r="N131" s="556"/>
      <c r="O131" s="555"/>
      <c r="P131" s="556"/>
      <c r="Q131" s="555"/>
      <c r="R131" s="556"/>
      <c r="S131" s="555"/>
      <c r="T131" s="556"/>
      <c r="U131" s="555"/>
      <c r="V131" s="556"/>
      <c r="W131" s="557"/>
      <c r="X131" s="554"/>
      <c r="Y131" s="549"/>
      <c r="Z131" s="533"/>
      <c r="AA131" s="557"/>
      <c r="AB131" s="554"/>
      <c r="AC131" s="558">
        <f t="shared" si="70"/>
        <v>0</v>
      </c>
      <c r="AD131" s="559">
        <f t="shared" si="71"/>
        <v>0</v>
      </c>
      <c r="AE131" s="556"/>
      <c r="AF131" s="560"/>
      <c r="AG131" s="556"/>
      <c r="AH131" s="560"/>
      <c r="AI131" s="556"/>
      <c r="AJ131" s="560"/>
      <c r="AK131" s="556"/>
      <c r="AL131" s="560"/>
      <c r="AM131" s="556"/>
      <c r="AN131" s="560"/>
      <c r="AO131" s="556"/>
    </row>
    <row r="132" spans="1:41" ht="11.25" hidden="1" customHeight="1">
      <c r="A132" s="545"/>
      <c r="B132" s="528"/>
      <c r="C132" s="546" t="str">
        <f>IF(D132&lt;&gt;"",MAX(C123:C131)+1,"")</f>
        <v/>
      </c>
      <c r="D132" s="547"/>
      <c r="E132" s="548"/>
      <c r="F132" s="549"/>
      <c r="G132" s="533"/>
      <c r="H132" s="550"/>
      <c r="I132" s="551"/>
      <c r="J132" s="552">
        <f t="shared" si="68"/>
        <v>0</v>
      </c>
      <c r="K132" s="553">
        <f t="shared" si="69"/>
        <v>0</v>
      </c>
      <c r="L132" s="554"/>
      <c r="M132" s="555"/>
      <c r="N132" s="556"/>
      <c r="O132" s="555"/>
      <c r="P132" s="556"/>
      <c r="Q132" s="555"/>
      <c r="R132" s="556"/>
      <c r="S132" s="555"/>
      <c r="T132" s="556"/>
      <c r="U132" s="555"/>
      <c r="V132" s="556"/>
      <c r="W132" s="557"/>
      <c r="X132" s="554"/>
      <c r="Y132" s="549"/>
      <c r="Z132" s="533"/>
      <c r="AA132" s="557"/>
      <c r="AB132" s="554"/>
      <c r="AC132" s="558">
        <f t="shared" si="70"/>
        <v>0</v>
      </c>
      <c r="AD132" s="559">
        <f t="shared" si="71"/>
        <v>0</v>
      </c>
      <c r="AE132" s="556"/>
      <c r="AF132" s="560"/>
      <c r="AG132" s="556"/>
      <c r="AH132" s="560"/>
      <c r="AI132" s="556"/>
      <c r="AJ132" s="560"/>
      <c r="AK132" s="556"/>
      <c r="AL132" s="560"/>
      <c r="AM132" s="556"/>
      <c r="AN132" s="560"/>
      <c r="AO132" s="556"/>
    </row>
    <row r="133" spans="1:41" ht="11.25" hidden="1" customHeight="1">
      <c r="A133" s="561"/>
      <c r="B133" s="562"/>
      <c r="C133" s="563" t="str">
        <f>IF(D133&lt;&gt;"",MAX(C123:C132)+1,"")</f>
        <v/>
      </c>
      <c r="D133" s="564"/>
      <c r="E133" s="565"/>
      <c r="F133" s="566"/>
      <c r="G133" s="567"/>
      <c r="H133" s="568"/>
      <c r="I133" s="569"/>
      <c r="J133" s="570">
        <f t="shared" si="68"/>
        <v>0</v>
      </c>
      <c r="K133" s="571">
        <f t="shared" si="69"/>
        <v>0</v>
      </c>
      <c r="L133" s="572"/>
      <c r="M133" s="573"/>
      <c r="N133" s="574"/>
      <c r="O133" s="573"/>
      <c r="P133" s="574"/>
      <c r="Q133" s="573"/>
      <c r="R133" s="574"/>
      <c r="S133" s="573"/>
      <c r="T133" s="574"/>
      <c r="U133" s="573"/>
      <c r="V133" s="574"/>
      <c r="W133" s="575"/>
      <c r="X133" s="572"/>
      <c r="Y133" s="566"/>
      <c r="Z133" s="567"/>
      <c r="AA133" s="575"/>
      <c r="AB133" s="572"/>
      <c r="AC133" s="576">
        <f t="shared" si="70"/>
        <v>0</v>
      </c>
      <c r="AD133" s="577">
        <f t="shared" si="71"/>
        <v>0</v>
      </c>
      <c r="AE133" s="574"/>
      <c r="AF133" s="578"/>
      <c r="AG133" s="574"/>
      <c r="AH133" s="578"/>
      <c r="AI133" s="574"/>
      <c r="AJ133" s="578"/>
      <c r="AK133" s="574"/>
      <c r="AL133" s="578"/>
      <c r="AM133" s="574"/>
      <c r="AN133" s="578"/>
      <c r="AO133" s="574"/>
    </row>
    <row r="134" spans="1:41" ht="11.25" customHeight="1">
      <c r="A134" s="513" t="s">
        <v>651</v>
      </c>
      <c r="B134" s="514" t="s">
        <v>651</v>
      </c>
      <c r="C134" s="1414" t="s">
        <v>651</v>
      </c>
      <c r="D134" s="1351"/>
      <c r="E134" s="515" t="s">
        <v>651</v>
      </c>
      <c r="F134" s="516"/>
      <c r="G134" s="517"/>
      <c r="H134" s="518">
        <f t="shared" ref="H134:X134" si="72">SUM(H135:H144)</f>
        <v>0</v>
      </c>
      <c r="I134" s="519">
        <f t="shared" si="72"/>
        <v>0</v>
      </c>
      <c r="J134" s="518">
        <f t="shared" si="72"/>
        <v>17</v>
      </c>
      <c r="K134" s="520">
        <f t="shared" si="72"/>
        <v>558</v>
      </c>
      <c r="L134" s="521">
        <f t="shared" si="72"/>
        <v>7</v>
      </c>
      <c r="M134" s="522">
        <f t="shared" si="72"/>
        <v>3</v>
      </c>
      <c r="N134" s="523">
        <f t="shared" si="72"/>
        <v>101</v>
      </c>
      <c r="O134" s="522">
        <f t="shared" si="72"/>
        <v>3</v>
      </c>
      <c r="P134" s="523">
        <f t="shared" si="72"/>
        <v>110</v>
      </c>
      <c r="Q134" s="522">
        <f t="shared" si="72"/>
        <v>4</v>
      </c>
      <c r="R134" s="523">
        <f t="shared" si="72"/>
        <v>123</v>
      </c>
      <c r="S134" s="522">
        <f t="shared" si="72"/>
        <v>4</v>
      </c>
      <c r="T134" s="523">
        <f t="shared" si="72"/>
        <v>120</v>
      </c>
      <c r="U134" s="522">
        <f t="shared" si="72"/>
        <v>3</v>
      </c>
      <c r="V134" s="523">
        <f t="shared" si="72"/>
        <v>104</v>
      </c>
      <c r="W134" s="524">
        <f t="shared" si="72"/>
        <v>0</v>
      </c>
      <c r="X134" s="521">
        <f t="shared" si="72"/>
        <v>0</v>
      </c>
      <c r="Y134" s="516"/>
      <c r="Z134" s="517"/>
      <c r="AA134" s="524">
        <f t="shared" ref="AA134:AO134" si="73">SUM(AA135:AA144)</f>
        <v>106</v>
      </c>
      <c r="AB134" s="521">
        <f t="shared" si="73"/>
        <v>0</v>
      </c>
      <c r="AC134" s="525">
        <f t="shared" si="73"/>
        <v>17</v>
      </c>
      <c r="AD134" s="526">
        <f t="shared" si="73"/>
        <v>560</v>
      </c>
      <c r="AE134" s="523">
        <f t="shared" si="73"/>
        <v>5</v>
      </c>
      <c r="AF134" s="525">
        <f t="shared" si="73"/>
        <v>3</v>
      </c>
      <c r="AG134" s="523">
        <f t="shared" si="73"/>
        <v>106</v>
      </c>
      <c r="AH134" s="525">
        <f t="shared" si="73"/>
        <v>3</v>
      </c>
      <c r="AI134" s="523">
        <f t="shared" si="73"/>
        <v>101</v>
      </c>
      <c r="AJ134" s="525">
        <f t="shared" si="73"/>
        <v>3</v>
      </c>
      <c r="AK134" s="523">
        <f t="shared" si="73"/>
        <v>110</v>
      </c>
      <c r="AL134" s="525">
        <f t="shared" si="73"/>
        <v>4</v>
      </c>
      <c r="AM134" s="523">
        <f t="shared" si="73"/>
        <v>123</v>
      </c>
      <c r="AN134" s="525">
        <f t="shared" si="73"/>
        <v>4</v>
      </c>
      <c r="AO134" s="523">
        <f t="shared" si="73"/>
        <v>120</v>
      </c>
    </row>
    <row r="135" spans="1:41" ht="11.25" customHeight="1">
      <c r="A135" s="527"/>
      <c r="B135" s="528"/>
      <c r="C135" s="529">
        <f>IF(D135&lt;&gt;"",MAX(C134)+1,"")</f>
        <v>1</v>
      </c>
      <c r="D135" s="530" t="str">
        <f>IF(B134&lt;&gt;"","Điểm chính","")</f>
        <v>Điểm chính</v>
      </c>
      <c r="E135" s="531"/>
      <c r="F135" s="532"/>
      <c r="G135" s="533"/>
      <c r="H135" s="534"/>
      <c r="I135" s="535"/>
      <c r="J135" s="536">
        <f t="shared" ref="J135:J144" si="74">M135+O135+Q135+S135+U135</f>
        <v>17</v>
      </c>
      <c r="K135" s="537">
        <f t="shared" ref="K135:K144" si="75">N135+P135+R135+T135+V135</f>
        <v>558</v>
      </c>
      <c r="L135" s="554">
        <v>7</v>
      </c>
      <c r="M135" s="555">
        <v>3</v>
      </c>
      <c r="N135" s="556">
        <v>101</v>
      </c>
      <c r="O135" s="555">
        <v>3</v>
      </c>
      <c r="P135" s="556">
        <v>110</v>
      </c>
      <c r="Q135" s="555">
        <v>4</v>
      </c>
      <c r="R135" s="556">
        <v>123</v>
      </c>
      <c r="S135" s="539">
        <v>4</v>
      </c>
      <c r="T135" s="540">
        <v>120</v>
      </c>
      <c r="U135" s="555">
        <v>3</v>
      </c>
      <c r="V135" s="556">
        <v>104</v>
      </c>
      <c r="W135" s="541"/>
      <c r="X135" s="538"/>
      <c r="Y135" s="532"/>
      <c r="Z135" s="533"/>
      <c r="AA135" s="541">
        <v>106</v>
      </c>
      <c r="AB135" s="538"/>
      <c r="AC135" s="542">
        <f t="shared" ref="AC135:AC144" si="76">AF135+AH135+AJ135+AL135+AN135</f>
        <v>17</v>
      </c>
      <c r="AD135" s="543">
        <f t="shared" ref="AD135:AD144" si="77">AG135+AI135+AK135+AM135+AO135</f>
        <v>560</v>
      </c>
      <c r="AE135" s="540">
        <v>5</v>
      </c>
      <c r="AF135" s="544">
        <v>3</v>
      </c>
      <c r="AG135" s="540">
        <v>106</v>
      </c>
      <c r="AH135" s="544">
        <v>3</v>
      </c>
      <c r="AI135" s="540">
        <v>101</v>
      </c>
      <c r="AJ135" s="544">
        <v>3</v>
      </c>
      <c r="AK135" s="540">
        <v>110</v>
      </c>
      <c r="AL135" s="544">
        <v>4</v>
      </c>
      <c r="AM135" s="540">
        <v>123</v>
      </c>
      <c r="AN135" s="539">
        <v>4</v>
      </c>
      <c r="AO135" s="540">
        <v>120</v>
      </c>
    </row>
    <row r="136" spans="1:41" ht="11.25" customHeight="1">
      <c r="A136" s="545"/>
      <c r="B136" s="528"/>
      <c r="C136" s="546" t="str">
        <f>IF(D136&lt;&gt;"",MAX(C134:C135)+1,"")</f>
        <v/>
      </c>
      <c r="D136" s="547"/>
      <c r="E136" s="548"/>
      <c r="F136" s="549"/>
      <c r="G136" s="533"/>
      <c r="H136" s="550"/>
      <c r="I136" s="551"/>
      <c r="J136" s="552">
        <f t="shared" si="74"/>
        <v>0</v>
      </c>
      <c r="K136" s="553">
        <f t="shared" si="75"/>
        <v>0</v>
      </c>
      <c r="L136" s="554"/>
      <c r="M136" s="555"/>
      <c r="N136" s="556"/>
      <c r="O136" s="555"/>
      <c r="P136" s="556"/>
      <c r="Q136" s="555"/>
      <c r="R136" s="556"/>
      <c r="S136" s="555"/>
      <c r="T136" s="556"/>
      <c r="U136" s="555"/>
      <c r="V136" s="556"/>
      <c r="W136" s="557"/>
      <c r="X136" s="554"/>
      <c r="Y136" s="549"/>
      <c r="Z136" s="533"/>
      <c r="AA136" s="557"/>
      <c r="AB136" s="554"/>
      <c r="AC136" s="558">
        <f t="shared" si="76"/>
        <v>0</v>
      </c>
      <c r="AD136" s="559">
        <f t="shared" si="77"/>
        <v>0</v>
      </c>
      <c r="AE136" s="556"/>
      <c r="AF136" s="560"/>
      <c r="AG136" s="556"/>
      <c r="AH136" s="560"/>
      <c r="AI136" s="556"/>
      <c r="AJ136" s="560"/>
      <c r="AK136" s="556"/>
      <c r="AL136" s="560"/>
      <c r="AM136" s="556"/>
      <c r="AN136" s="560"/>
      <c r="AO136" s="556"/>
    </row>
    <row r="137" spans="1:41" ht="11.25" hidden="1" customHeight="1">
      <c r="A137" s="545"/>
      <c r="B137" s="528"/>
      <c r="C137" s="546" t="str">
        <f>IF(D137&lt;&gt;"",MAX(C134:C136)+1,"")</f>
        <v/>
      </c>
      <c r="D137" s="547"/>
      <c r="E137" s="548"/>
      <c r="F137" s="549"/>
      <c r="G137" s="533"/>
      <c r="H137" s="550"/>
      <c r="I137" s="551"/>
      <c r="J137" s="552">
        <f t="shared" si="74"/>
        <v>0</v>
      </c>
      <c r="K137" s="553">
        <f t="shared" si="75"/>
        <v>0</v>
      </c>
      <c r="L137" s="554"/>
      <c r="M137" s="555"/>
      <c r="N137" s="556"/>
      <c r="O137" s="555"/>
      <c r="P137" s="556"/>
      <c r="Q137" s="555"/>
      <c r="R137" s="556"/>
      <c r="S137" s="555"/>
      <c r="T137" s="556"/>
      <c r="U137" s="555"/>
      <c r="V137" s="556"/>
      <c r="W137" s="557"/>
      <c r="X137" s="554"/>
      <c r="Y137" s="549"/>
      <c r="Z137" s="533"/>
      <c r="AA137" s="557"/>
      <c r="AB137" s="554"/>
      <c r="AC137" s="558">
        <f t="shared" si="76"/>
        <v>0</v>
      </c>
      <c r="AD137" s="559">
        <f t="shared" si="77"/>
        <v>0</v>
      </c>
      <c r="AE137" s="556"/>
      <c r="AF137" s="560"/>
      <c r="AG137" s="556"/>
      <c r="AH137" s="560"/>
      <c r="AI137" s="556"/>
      <c r="AJ137" s="560"/>
      <c r="AK137" s="556"/>
      <c r="AL137" s="560"/>
      <c r="AM137" s="556"/>
      <c r="AN137" s="560"/>
      <c r="AO137" s="556"/>
    </row>
    <row r="138" spans="1:41" ht="11.25" hidden="1" customHeight="1">
      <c r="A138" s="545"/>
      <c r="B138" s="528"/>
      <c r="C138" s="546" t="str">
        <f>IF(D138&lt;&gt;"",MAX(C134:C137)+1,"")</f>
        <v/>
      </c>
      <c r="D138" s="547"/>
      <c r="E138" s="548"/>
      <c r="F138" s="549"/>
      <c r="G138" s="533"/>
      <c r="H138" s="550"/>
      <c r="I138" s="551"/>
      <c r="J138" s="552">
        <f t="shared" si="74"/>
        <v>0</v>
      </c>
      <c r="K138" s="553">
        <f t="shared" si="75"/>
        <v>0</v>
      </c>
      <c r="L138" s="554"/>
      <c r="M138" s="555"/>
      <c r="N138" s="556"/>
      <c r="O138" s="555"/>
      <c r="P138" s="556"/>
      <c r="Q138" s="555"/>
      <c r="R138" s="556"/>
      <c r="S138" s="555"/>
      <c r="T138" s="556"/>
      <c r="U138" s="555"/>
      <c r="V138" s="556"/>
      <c r="W138" s="557"/>
      <c r="X138" s="554"/>
      <c r="Y138" s="549"/>
      <c r="Z138" s="533"/>
      <c r="AA138" s="557"/>
      <c r="AB138" s="554"/>
      <c r="AC138" s="558">
        <f t="shared" si="76"/>
        <v>0</v>
      </c>
      <c r="AD138" s="559">
        <f t="shared" si="77"/>
        <v>0</v>
      </c>
      <c r="AE138" s="556"/>
      <c r="AF138" s="560"/>
      <c r="AG138" s="556"/>
      <c r="AH138" s="560"/>
      <c r="AI138" s="556"/>
      <c r="AJ138" s="560"/>
      <c r="AK138" s="556"/>
      <c r="AL138" s="560"/>
      <c r="AM138" s="556"/>
      <c r="AN138" s="560"/>
      <c r="AO138" s="556"/>
    </row>
    <row r="139" spans="1:41" ht="11.25" hidden="1" customHeight="1">
      <c r="A139" s="545"/>
      <c r="B139" s="528"/>
      <c r="C139" s="546" t="str">
        <f>IF(D139&lt;&gt;"",MAX(C134:C138)+1,"")</f>
        <v/>
      </c>
      <c r="D139" s="547"/>
      <c r="E139" s="548"/>
      <c r="F139" s="549"/>
      <c r="G139" s="533"/>
      <c r="H139" s="550"/>
      <c r="I139" s="551"/>
      <c r="J139" s="552">
        <f t="shared" si="74"/>
        <v>0</v>
      </c>
      <c r="K139" s="553">
        <f t="shared" si="75"/>
        <v>0</v>
      </c>
      <c r="L139" s="554"/>
      <c r="M139" s="555"/>
      <c r="N139" s="556"/>
      <c r="O139" s="555"/>
      <c r="P139" s="556"/>
      <c r="Q139" s="555"/>
      <c r="R139" s="556"/>
      <c r="S139" s="555"/>
      <c r="T139" s="556"/>
      <c r="U139" s="555"/>
      <c r="V139" s="556"/>
      <c r="W139" s="557"/>
      <c r="X139" s="554"/>
      <c r="Y139" s="549"/>
      <c r="Z139" s="533"/>
      <c r="AA139" s="557"/>
      <c r="AB139" s="554"/>
      <c r="AC139" s="558">
        <f t="shared" si="76"/>
        <v>0</v>
      </c>
      <c r="AD139" s="559">
        <f t="shared" si="77"/>
        <v>0</v>
      </c>
      <c r="AE139" s="556"/>
      <c r="AF139" s="560"/>
      <c r="AG139" s="556"/>
      <c r="AH139" s="560"/>
      <c r="AI139" s="556"/>
      <c r="AJ139" s="560"/>
      <c r="AK139" s="556"/>
      <c r="AL139" s="560"/>
      <c r="AM139" s="556"/>
      <c r="AN139" s="560"/>
      <c r="AO139" s="556"/>
    </row>
    <row r="140" spans="1:41" ht="11.25" hidden="1" customHeight="1">
      <c r="A140" s="545"/>
      <c r="B140" s="528"/>
      <c r="C140" s="546" t="str">
        <f>IF(D140&lt;&gt;"",MAX(C134:C139)+1,"")</f>
        <v/>
      </c>
      <c r="D140" s="547"/>
      <c r="E140" s="548"/>
      <c r="F140" s="549"/>
      <c r="G140" s="533"/>
      <c r="H140" s="550"/>
      <c r="I140" s="551"/>
      <c r="J140" s="552">
        <f t="shared" si="74"/>
        <v>0</v>
      </c>
      <c r="K140" s="553">
        <f t="shared" si="75"/>
        <v>0</v>
      </c>
      <c r="L140" s="554"/>
      <c r="M140" s="555"/>
      <c r="N140" s="556"/>
      <c r="O140" s="555"/>
      <c r="P140" s="556"/>
      <c r="Q140" s="555"/>
      <c r="R140" s="556"/>
      <c r="S140" s="555"/>
      <c r="T140" s="556"/>
      <c r="U140" s="555"/>
      <c r="V140" s="556"/>
      <c r="W140" s="557"/>
      <c r="X140" s="554"/>
      <c r="Y140" s="549"/>
      <c r="Z140" s="533"/>
      <c r="AA140" s="557"/>
      <c r="AB140" s="554"/>
      <c r="AC140" s="558">
        <f t="shared" si="76"/>
        <v>0</v>
      </c>
      <c r="AD140" s="559">
        <f t="shared" si="77"/>
        <v>0</v>
      </c>
      <c r="AE140" s="556"/>
      <c r="AF140" s="560"/>
      <c r="AG140" s="556"/>
      <c r="AH140" s="560"/>
      <c r="AI140" s="556"/>
      <c r="AJ140" s="560"/>
      <c r="AK140" s="556"/>
      <c r="AL140" s="560"/>
      <c r="AM140" s="556"/>
      <c r="AN140" s="560"/>
      <c r="AO140" s="556"/>
    </row>
    <row r="141" spans="1:41" ht="11.25" hidden="1" customHeight="1">
      <c r="A141" s="545"/>
      <c r="B141" s="528"/>
      <c r="C141" s="546" t="str">
        <f>IF(D141&lt;&gt;"",MAX(C134:C140)+1,"")</f>
        <v/>
      </c>
      <c r="D141" s="547"/>
      <c r="E141" s="548"/>
      <c r="F141" s="549"/>
      <c r="G141" s="533"/>
      <c r="H141" s="550"/>
      <c r="I141" s="551"/>
      <c r="J141" s="552">
        <f t="shared" si="74"/>
        <v>0</v>
      </c>
      <c r="K141" s="553">
        <f t="shared" si="75"/>
        <v>0</v>
      </c>
      <c r="L141" s="554"/>
      <c r="M141" s="555"/>
      <c r="N141" s="556"/>
      <c r="O141" s="555"/>
      <c r="P141" s="556"/>
      <c r="Q141" s="555"/>
      <c r="R141" s="556"/>
      <c r="S141" s="555"/>
      <c r="T141" s="556"/>
      <c r="U141" s="555"/>
      <c r="V141" s="556"/>
      <c r="W141" s="557"/>
      <c r="X141" s="554"/>
      <c r="Y141" s="549"/>
      <c r="Z141" s="533"/>
      <c r="AA141" s="557"/>
      <c r="AB141" s="554"/>
      <c r="AC141" s="558">
        <f t="shared" si="76"/>
        <v>0</v>
      </c>
      <c r="AD141" s="559">
        <f t="shared" si="77"/>
        <v>0</v>
      </c>
      <c r="AE141" s="556"/>
      <c r="AF141" s="560"/>
      <c r="AG141" s="556"/>
      <c r="AH141" s="560"/>
      <c r="AI141" s="556"/>
      <c r="AJ141" s="560"/>
      <c r="AK141" s="556"/>
      <c r="AL141" s="560"/>
      <c r="AM141" s="556"/>
      <c r="AN141" s="560"/>
      <c r="AO141" s="556"/>
    </row>
    <row r="142" spans="1:41" ht="11.25" hidden="1" customHeight="1">
      <c r="A142" s="545"/>
      <c r="B142" s="528"/>
      <c r="C142" s="546" t="str">
        <f>IF(D142&lt;&gt;"",MAX(C134:C141)+1,"")</f>
        <v/>
      </c>
      <c r="D142" s="547"/>
      <c r="E142" s="548"/>
      <c r="F142" s="549"/>
      <c r="G142" s="533"/>
      <c r="H142" s="550"/>
      <c r="I142" s="551"/>
      <c r="J142" s="552">
        <f t="shared" si="74"/>
        <v>0</v>
      </c>
      <c r="K142" s="553">
        <f t="shared" si="75"/>
        <v>0</v>
      </c>
      <c r="L142" s="554"/>
      <c r="M142" s="555"/>
      <c r="N142" s="556"/>
      <c r="O142" s="555"/>
      <c r="P142" s="556"/>
      <c r="Q142" s="555"/>
      <c r="R142" s="556"/>
      <c r="S142" s="555"/>
      <c r="T142" s="556"/>
      <c r="U142" s="555"/>
      <c r="V142" s="556"/>
      <c r="W142" s="557"/>
      <c r="X142" s="554"/>
      <c r="Y142" s="549"/>
      <c r="Z142" s="533"/>
      <c r="AA142" s="557"/>
      <c r="AB142" s="554"/>
      <c r="AC142" s="558">
        <f t="shared" si="76"/>
        <v>0</v>
      </c>
      <c r="AD142" s="559">
        <f t="shared" si="77"/>
        <v>0</v>
      </c>
      <c r="AE142" s="556"/>
      <c r="AF142" s="560"/>
      <c r="AG142" s="556"/>
      <c r="AH142" s="560"/>
      <c r="AI142" s="556"/>
      <c r="AJ142" s="560"/>
      <c r="AK142" s="556"/>
      <c r="AL142" s="560"/>
      <c r="AM142" s="556"/>
      <c r="AN142" s="560"/>
      <c r="AO142" s="556"/>
    </row>
    <row r="143" spans="1:41" ht="11.25" hidden="1" customHeight="1">
      <c r="A143" s="545"/>
      <c r="B143" s="528"/>
      <c r="C143" s="546" t="str">
        <f>IF(D143&lt;&gt;"",MAX(C134:C142)+1,"")</f>
        <v/>
      </c>
      <c r="D143" s="547"/>
      <c r="E143" s="548"/>
      <c r="F143" s="549"/>
      <c r="G143" s="533"/>
      <c r="H143" s="550"/>
      <c r="I143" s="551"/>
      <c r="J143" s="552">
        <f t="shared" si="74"/>
        <v>0</v>
      </c>
      <c r="K143" s="553">
        <f t="shared" si="75"/>
        <v>0</v>
      </c>
      <c r="L143" s="554"/>
      <c r="M143" s="555"/>
      <c r="N143" s="556"/>
      <c r="O143" s="555"/>
      <c r="P143" s="556"/>
      <c r="Q143" s="555"/>
      <c r="R143" s="556"/>
      <c r="S143" s="555"/>
      <c r="T143" s="556"/>
      <c r="U143" s="555"/>
      <c r="V143" s="556"/>
      <c r="W143" s="557"/>
      <c r="X143" s="554"/>
      <c r="Y143" s="549"/>
      <c r="Z143" s="533"/>
      <c r="AA143" s="557"/>
      <c r="AB143" s="554"/>
      <c r="AC143" s="558">
        <f t="shared" si="76"/>
        <v>0</v>
      </c>
      <c r="AD143" s="559">
        <f t="shared" si="77"/>
        <v>0</v>
      </c>
      <c r="AE143" s="556"/>
      <c r="AF143" s="560"/>
      <c r="AG143" s="556"/>
      <c r="AH143" s="560"/>
      <c r="AI143" s="556"/>
      <c r="AJ143" s="560"/>
      <c r="AK143" s="556"/>
      <c r="AL143" s="560"/>
      <c r="AM143" s="556"/>
      <c r="AN143" s="560"/>
      <c r="AO143" s="556"/>
    </row>
    <row r="144" spans="1:41" ht="11.25" hidden="1" customHeight="1">
      <c r="A144" s="561"/>
      <c r="B144" s="562"/>
      <c r="C144" s="563" t="str">
        <f>IF(D144&lt;&gt;"",MAX(C134:C143)+1,"")</f>
        <v/>
      </c>
      <c r="D144" s="564"/>
      <c r="E144" s="565"/>
      <c r="F144" s="566"/>
      <c r="G144" s="567"/>
      <c r="H144" s="568"/>
      <c r="I144" s="569"/>
      <c r="J144" s="570">
        <f t="shared" si="74"/>
        <v>0</v>
      </c>
      <c r="K144" s="571">
        <f t="shared" si="75"/>
        <v>0</v>
      </c>
      <c r="L144" s="572"/>
      <c r="M144" s="573"/>
      <c r="N144" s="574"/>
      <c r="O144" s="573"/>
      <c r="P144" s="574"/>
      <c r="Q144" s="573"/>
      <c r="R144" s="574"/>
      <c r="S144" s="573"/>
      <c r="T144" s="574"/>
      <c r="U144" s="573"/>
      <c r="V144" s="574"/>
      <c r="W144" s="575"/>
      <c r="X144" s="572"/>
      <c r="Y144" s="566"/>
      <c r="Z144" s="567"/>
      <c r="AA144" s="575"/>
      <c r="AB144" s="572"/>
      <c r="AC144" s="576">
        <f t="shared" si="76"/>
        <v>0</v>
      </c>
      <c r="AD144" s="577">
        <f t="shared" si="77"/>
        <v>0</v>
      </c>
      <c r="AE144" s="574"/>
      <c r="AF144" s="578"/>
      <c r="AG144" s="574"/>
      <c r="AH144" s="578"/>
      <c r="AI144" s="574"/>
      <c r="AJ144" s="578"/>
      <c r="AK144" s="574"/>
      <c r="AL144" s="578"/>
      <c r="AM144" s="574"/>
      <c r="AN144" s="578"/>
      <c r="AO144" s="574"/>
    </row>
    <row r="145" spans="1:41" ht="11.25" customHeight="1">
      <c r="A145" s="513" t="s">
        <v>651</v>
      </c>
      <c r="B145" s="514" t="s">
        <v>651</v>
      </c>
      <c r="C145" s="1414" t="s">
        <v>651</v>
      </c>
      <c r="D145" s="1351"/>
      <c r="E145" s="515" t="s">
        <v>651</v>
      </c>
      <c r="F145" s="516"/>
      <c r="G145" s="517"/>
      <c r="H145" s="518">
        <f t="shared" ref="H145:X145" si="78">SUM(H146:H155)</f>
        <v>54</v>
      </c>
      <c r="I145" s="519">
        <f t="shared" si="78"/>
        <v>0</v>
      </c>
      <c r="J145" s="518">
        <f t="shared" si="78"/>
        <v>11</v>
      </c>
      <c r="K145" s="520">
        <f t="shared" si="78"/>
        <v>299</v>
      </c>
      <c r="L145" s="521">
        <f t="shared" si="78"/>
        <v>1</v>
      </c>
      <c r="M145" s="522">
        <f t="shared" si="78"/>
        <v>2</v>
      </c>
      <c r="N145" s="523">
        <f t="shared" si="78"/>
        <v>54</v>
      </c>
      <c r="O145" s="522">
        <f t="shared" si="78"/>
        <v>2</v>
      </c>
      <c r="P145" s="523">
        <f t="shared" si="78"/>
        <v>51</v>
      </c>
      <c r="Q145" s="522">
        <f t="shared" si="78"/>
        <v>2</v>
      </c>
      <c r="R145" s="523">
        <f t="shared" si="78"/>
        <v>64</v>
      </c>
      <c r="S145" s="522">
        <f t="shared" si="78"/>
        <v>3</v>
      </c>
      <c r="T145" s="523">
        <f t="shared" si="78"/>
        <v>73</v>
      </c>
      <c r="U145" s="522">
        <f t="shared" si="78"/>
        <v>2</v>
      </c>
      <c r="V145" s="523">
        <f t="shared" si="78"/>
        <v>57</v>
      </c>
      <c r="W145" s="524">
        <f t="shared" si="78"/>
        <v>0</v>
      </c>
      <c r="X145" s="521">
        <f t="shared" si="78"/>
        <v>0</v>
      </c>
      <c r="Y145" s="516"/>
      <c r="Z145" s="517"/>
      <c r="AA145" s="524">
        <f t="shared" ref="AA145:AO145" si="79">SUM(AA146:AA155)</f>
        <v>52</v>
      </c>
      <c r="AB145" s="521">
        <f t="shared" si="79"/>
        <v>0</v>
      </c>
      <c r="AC145" s="525">
        <f t="shared" si="79"/>
        <v>10</v>
      </c>
      <c r="AD145" s="526">
        <f t="shared" si="79"/>
        <v>294</v>
      </c>
      <c r="AE145" s="523">
        <f t="shared" si="79"/>
        <v>2</v>
      </c>
      <c r="AF145" s="525">
        <f t="shared" si="79"/>
        <v>2</v>
      </c>
      <c r="AG145" s="523">
        <f t="shared" si="79"/>
        <v>52</v>
      </c>
      <c r="AH145" s="525">
        <f t="shared" si="79"/>
        <v>2</v>
      </c>
      <c r="AI145" s="523">
        <f t="shared" si="79"/>
        <v>54</v>
      </c>
      <c r="AJ145" s="525">
        <f t="shared" si="79"/>
        <v>2</v>
      </c>
      <c r="AK145" s="523">
        <f t="shared" si="79"/>
        <v>51</v>
      </c>
      <c r="AL145" s="525">
        <f t="shared" si="79"/>
        <v>2</v>
      </c>
      <c r="AM145" s="523">
        <f t="shared" si="79"/>
        <v>64</v>
      </c>
      <c r="AN145" s="525">
        <f t="shared" si="79"/>
        <v>2</v>
      </c>
      <c r="AO145" s="523">
        <f t="shared" si="79"/>
        <v>73</v>
      </c>
    </row>
    <row r="146" spans="1:41" ht="11.25" customHeight="1">
      <c r="A146" s="527"/>
      <c r="B146" s="528"/>
      <c r="C146" s="529">
        <f>IF(D146&lt;&gt;"",MAX(C145)+1,"")</f>
        <v>1</v>
      </c>
      <c r="D146" s="530" t="str">
        <f>IF(B145&lt;&gt;"","Điểm chính","")</f>
        <v>Điểm chính</v>
      </c>
      <c r="E146" s="531"/>
      <c r="F146" s="532"/>
      <c r="G146" s="533"/>
      <c r="H146" s="534">
        <v>54</v>
      </c>
      <c r="I146" s="535"/>
      <c r="J146" s="536">
        <f t="shared" ref="J146:J155" si="80">M146+O146+Q146+S146+U146</f>
        <v>11</v>
      </c>
      <c r="K146" s="537">
        <f t="shared" ref="K146:K155" si="81">N146+P146+R146+T146+V146</f>
        <v>299</v>
      </c>
      <c r="L146" s="538">
        <v>1</v>
      </c>
      <c r="M146" s="539">
        <v>2</v>
      </c>
      <c r="N146" s="540">
        <v>54</v>
      </c>
      <c r="O146" s="539">
        <v>2</v>
      </c>
      <c r="P146" s="540">
        <v>51</v>
      </c>
      <c r="Q146" s="539">
        <v>2</v>
      </c>
      <c r="R146" s="540">
        <v>64</v>
      </c>
      <c r="S146" s="539">
        <v>3</v>
      </c>
      <c r="T146" s="540">
        <v>73</v>
      </c>
      <c r="U146" s="539">
        <v>2</v>
      </c>
      <c r="V146" s="540">
        <v>57</v>
      </c>
      <c r="W146" s="541">
        <v>0</v>
      </c>
      <c r="X146" s="538"/>
      <c r="Y146" s="532"/>
      <c r="Z146" s="533"/>
      <c r="AA146" s="541">
        <v>52</v>
      </c>
      <c r="AB146" s="538">
        <v>0</v>
      </c>
      <c r="AC146" s="542">
        <f t="shared" ref="AC146:AC155" si="82">AF146+AH146+AJ146+AL146+AN146</f>
        <v>10</v>
      </c>
      <c r="AD146" s="543">
        <f t="shared" ref="AD146:AD155" si="83">AG146+AI146+AK146+AM146+AO146</f>
        <v>294</v>
      </c>
      <c r="AE146" s="540">
        <v>2</v>
      </c>
      <c r="AF146" s="540">
        <v>2</v>
      </c>
      <c r="AG146" s="540">
        <v>52</v>
      </c>
      <c r="AH146" s="544">
        <v>2</v>
      </c>
      <c r="AI146" s="540">
        <v>54</v>
      </c>
      <c r="AJ146" s="544">
        <v>2</v>
      </c>
      <c r="AK146" s="540">
        <v>51</v>
      </c>
      <c r="AL146" s="544">
        <v>2</v>
      </c>
      <c r="AM146" s="540">
        <v>64</v>
      </c>
      <c r="AN146" s="544">
        <v>2</v>
      </c>
      <c r="AO146" s="540">
        <v>73</v>
      </c>
    </row>
    <row r="147" spans="1:41" ht="11.25" customHeight="1">
      <c r="A147" s="545"/>
      <c r="B147" s="528"/>
      <c r="C147" s="546" t="str">
        <f>IF(D147&lt;&gt;"",MAX(C145:C146)+1,"")</f>
        <v/>
      </c>
      <c r="D147" s="547"/>
      <c r="E147" s="548"/>
      <c r="F147" s="549"/>
      <c r="G147" s="533"/>
      <c r="H147" s="550"/>
      <c r="I147" s="551"/>
      <c r="J147" s="552">
        <f t="shared" si="80"/>
        <v>0</v>
      </c>
      <c r="K147" s="553">
        <f t="shared" si="81"/>
        <v>0</v>
      </c>
      <c r="L147" s="554"/>
      <c r="M147" s="555"/>
      <c r="N147" s="556"/>
      <c r="O147" s="555"/>
      <c r="P147" s="556"/>
      <c r="Q147" s="555"/>
      <c r="R147" s="556"/>
      <c r="S147" s="555"/>
      <c r="T147" s="556"/>
      <c r="U147" s="555"/>
      <c r="V147" s="556"/>
      <c r="W147" s="557"/>
      <c r="X147" s="554"/>
      <c r="Y147" s="549"/>
      <c r="Z147" s="533"/>
      <c r="AA147" s="557"/>
      <c r="AB147" s="554"/>
      <c r="AC147" s="558">
        <f t="shared" si="82"/>
        <v>0</v>
      </c>
      <c r="AD147" s="559">
        <f t="shared" si="83"/>
        <v>0</v>
      </c>
      <c r="AE147" s="556"/>
      <c r="AF147" s="560"/>
      <c r="AG147" s="556"/>
      <c r="AH147" s="560"/>
      <c r="AI147" s="556"/>
      <c r="AJ147" s="560"/>
      <c r="AK147" s="556"/>
      <c r="AL147" s="560"/>
      <c r="AM147" s="556"/>
      <c r="AN147" s="560"/>
      <c r="AO147" s="556"/>
    </row>
    <row r="148" spans="1:41" ht="11.25" hidden="1" customHeight="1">
      <c r="A148" s="545"/>
      <c r="B148" s="528"/>
      <c r="C148" s="546" t="str">
        <f>IF(D148&lt;&gt;"",MAX(C145:C147)+1,"")</f>
        <v/>
      </c>
      <c r="D148" s="547"/>
      <c r="E148" s="548"/>
      <c r="F148" s="549"/>
      <c r="G148" s="533"/>
      <c r="H148" s="550"/>
      <c r="I148" s="551"/>
      <c r="J148" s="552">
        <f t="shared" si="80"/>
        <v>0</v>
      </c>
      <c r="K148" s="553">
        <f t="shared" si="81"/>
        <v>0</v>
      </c>
      <c r="L148" s="554"/>
      <c r="M148" s="555"/>
      <c r="N148" s="556"/>
      <c r="O148" s="555"/>
      <c r="P148" s="556"/>
      <c r="Q148" s="555"/>
      <c r="R148" s="556"/>
      <c r="S148" s="555"/>
      <c r="T148" s="556"/>
      <c r="U148" s="555"/>
      <c r="V148" s="556"/>
      <c r="W148" s="557"/>
      <c r="X148" s="554"/>
      <c r="Y148" s="549"/>
      <c r="Z148" s="533"/>
      <c r="AA148" s="557"/>
      <c r="AB148" s="554"/>
      <c r="AC148" s="558">
        <f t="shared" si="82"/>
        <v>0</v>
      </c>
      <c r="AD148" s="559">
        <f t="shared" si="83"/>
        <v>0</v>
      </c>
      <c r="AE148" s="556"/>
      <c r="AF148" s="560"/>
      <c r="AG148" s="556"/>
      <c r="AH148" s="560"/>
      <c r="AI148" s="556"/>
      <c r="AJ148" s="560"/>
      <c r="AK148" s="556"/>
      <c r="AL148" s="560"/>
      <c r="AM148" s="556"/>
      <c r="AN148" s="560"/>
      <c r="AO148" s="556"/>
    </row>
    <row r="149" spans="1:41" ht="11.25" hidden="1" customHeight="1">
      <c r="A149" s="545"/>
      <c r="B149" s="528"/>
      <c r="C149" s="546" t="str">
        <f>IF(D149&lt;&gt;"",MAX(C145:C148)+1,"")</f>
        <v/>
      </c>
      <c r="D149" s="547"/>
      <c r="E149" s="548"/>
      <c r="F149" s="549"/>
      <c r="G149" s="533"/>
      <c r="H149" s="550"/>
      <c r="I149" s="551"/>
      <c r="J149" s="552">
        <f t="shared" si="80"/>
        <v>0</v>
      </c>
      <c r="K149" s="553">
        <f t="shared" si="81"/>
        <v>0</v>
      </c>
      <c r="L149" s="554"/>
      <c r="M149" s="555"/>
      <c r="N149" s="556"/>
      <c r="O149" s="555"/>
      <c r="P149" s="556"/>
      <c r="Q149" s="555"/>
      <c r="R149" s="556"/>
      <c r="S149" s="555"/>
      <c r="T149" s="556"/>
      <c r="U149" s="555"/>
      <c r="V149" s="556"/>
      <c r="W149" s="557"/>
      <c r="X149" s="554"/>
      <c r="Y149" s="549"/>
      <c r="Z149" s="533"/>
      <c r="AA149" s="557"/>
      <c r="AB149" s="554"/>
      <c r="AC149" s="558">
        <f t="shared" si="82"/>
        <v>0</v>
      </c>
      <c r="AD149" s="559">
        <f t="shared" si="83"/>
        <v>0</v>
      </c>
      <c r="AE149" s="556"/>
      <c r="AF149" s="560"/>
      <c r="AG149" s="556"/>
      <c r="AH149" s="560"/>
      <c r="AI149" s="556"/>
      <c r="AJ149" s="560"/>
      <c r="AK149" s="556"/>
      <c r="AL149" s="560"/>
      <c r="AM149" s="556"/>
      <c r="AN149" s="560"/>
      <c r="AO149" s="556"/>
    </row>
    <row r="150" spans="1:41" ht="11.25" hidden="1" customHeight="1">
      <c r="A150" s="545"/>
      <c r="B150" s="528"/>
      <c r="C150" s="546" t="str">
        <f>IF(D150&lt;&gt;"",MAX(C145:C149)+1,"")</f>
        <v/>
      </c>
      <c r="D150" s="547"/>
      <c r="E150" s="548"/>
      <c r="F150" s="549"/>
      <c r="G150" s="533"/>
      <c r="H150" s="550"/>
      <c r="I150" s="551"/>
      <c r="J150" s="552">
        <f t="shared" si="80"/>
        <v>0</v>
      </c>
      <c r="K150" s="553">
        <f t="shared" si="81"/>
        <v>0</v>
      </c>
      <c r="L150" s="554"/>
      <c r="M150" s="555"/>
      <c r="N150" s="556"/>
      <c r="O150" s="555"/>
      <c r="P150" s="556"/>
      <c r="Q150" s="555"/>
      <c r="R150" s="556"/>
      <c r="S150" s="555"/>
      <c r="T150" s="556"/>
      <c r="U150" s="555"/>
      <c r="V150" s="556"/>
      <c r="W150" s="557"/>
      <c r="X150" s="554"/>
      <c r="Y150" s="549"/>
      <c r="Z150" s="533"/>
      <c r="AA150" s="557"/>
      <c r="AB150" s="554"/>
      <c r="AC150" s="558">
        <f t="shared" si="82"/>
        <v>0</v>
      </c>
      <c r="AD150" s="559">
        <f t="shared" si="83"/>
        <v>0</v>
      </c>
      <c r="AE150" s="556"/>
      <c r="AF150" s="560"/>
      <c r="AG150" s="556"/>
      <c r="AH150" s="560"/>
      <c r="AI150" s="556"/>
      <c r="AJ150" s="560"/>
      <c r="AK150" s="556"/>
      <c r="AL150" s="560"/>
      <c r="AM150" s="556"/>
      <c r="AN150" s="560"/>
      <c r="AO150" s="556"/>
    </row>
    <row r="151" spans="1:41" ht="11.25" hidden="1" customHeight="1">
      <c r="A151" s="545"/>
      <c r="B151" s="528"/>
      <c r="C151" s="546" t="str">
        <f>IF(D151&lt;&gt;"",MAX(C145:C150)+1,"")</f>
        <v/>
      </c>
      <c r="D151" s="547"/>
      <c r="E151" s="548"/>
      <c r="F151" s="549"/>
      <c r="G151" s="533"/>
      <c r="H151" s="550"/>
      <c r="I151" s="551"/>
      <c r="J151" s="552">
        <f t="shared" si="80"/>
        <v>0</v>
      </c>
      <c r="K151" s="553">
        <f t="shared" si="81"/>
        <v>0</v>
      </c>
      <c r="L151" s="554"/>
      <c r="M151" s="555"/>
      <c r="N151" s="556"/>
      <c r="O151" s="555"/>
      <c r="P151" s="556"/>
      <c r="Q151" s="555"/>
      <c r="R151" s="556"/>
      <c r="S151" s="555"/>
      <c r="T151" s="556"/>
      <c r="U151" s="555"/>
      <c r="V151" s="556"/>
      <c r="W151" s="557"/>
      <c r="X151" s="554"/>
      <c r="Y151" s="549"/>
      <c r="Z151" s="533"/>
      <c r="AA151" s="557"/>
      <c r="AB151" s="554"/>
      <c r="AC151" s="558">
        <f t="shared" si="82"/>
        <v>0</v>
      </c>
      <c r="AD151" s="559">
        <f t="shared" si="83"/>
        <v>0</v>
      </c>
      <c r="AE151" s="556"/>
      <c r="AF151" s="560"/>
      <c r="AG151" s="556"/>
      <c r="AH151" s="560"/>
      <c r="AI151" s="556"/>
      <c r="AJ151" s="560"/>
      <c r="AK151" s="556"/>
      <c r="AL151" s="560"/>
      <c r="AM151" s="556"/>
      <c r="AN151" s="560"/>
      <c r="AO151" s="556"/>
    </row>
    <row r="152" spans="1:41" ht="11.25" hidden="1" customHeight="1">
      <c r="A152" s="545"/>
      <c r="B152" s="528"/>
      <c r="C152" s="546" t="str">
        <f>IF(D152&lt;&gt;"",MAX(C145:C151)+1,"")</f>
        <v/>
      </c>
      <c r="D152" s="547"/>
      <c r="E152" s="548"/>
      <c r="F152" s="549"/>
      <c r="G152" s="533"/>
      <c r="H152" s="550"/>
      <c r="I152" s="551"/>
      <c r="J152" s="552">
        <f t="shared" si="80"/>
        <v>0</v>
      </c>
      <c r="K152" s="553">
        <f t="shared" si="81"/>
        <v>0</v>
      </c>
      <c r="L152" s="554"/>
      <c r="M152" s="555"/>
      <c r="N152" s="556"/>
      <c r="O152" s="555"/>
      <c r="P152" s="556"/>
      <c r="Q152" s="555"/>
      <c r="R152" s="556"/>
      <c r="S152" s="555"/>
      <c r="T152" s="556"/>
      <c r="U152" s="555"/>
      <c r="V152" s="556"/>
      <c r="W152" s="557"/>
      <c r="X152" s="554"/>
      <c r="Y152" s="549"/>
      <c r="Z152" s="533"/>
      <c r="AA152" s="557"/>
      <c r="AB152" s="554"/>
      <c r="AC152" s="558">
        <f t="shared" si="82"/>
        <v>0</v>
      </c>
      <c r="AD152" s="559">
        <f t="shared" si="83"/>
        <v>0</v>
      </c>
      <c r="AE152" s="556"/>
      <c r="AF152" s="560"/>
      <c r="AG152" s="556"/>
      <c r="AH152" s="560"/>
      <c r="AI152" s="556"/>
      <c r="AJ152" s="560"/>
      <c r="AK152" s="556"/>
      <c r="AL152" s="560"/>
      <c r="AM152" s="556"/>
      <c r="AN152" s="560"/>
      <c r="AO152" s="556"/>
    </row>
    <row r="153" spans="1:41" ht="11.25" hidden="1" customHeight="1">
      <c r="A153" s="545"/>
      <c r="B153" s="528"/>
      <c r="C153" s="546" t="str">
        <f>IF(D153&lt;&gt;"",MAX(C145:C152)+1,"")</f>
        <v/>
      </c>
      <c r="D153" s="547"/>
      <c r="E153" s="548"/>
      <c r="F153" s="549"/>
      <c r="G153" s="533"/>
      <c r="H153" s="550"/>
      <c r="I153" s="551"/>
      <c r="J153" s="552">
        <f t="shared" si="80"/>
        <v>0</v>
      </c>
      <c r="K153" s="553">
        <f t="shared" si="81"/>
        <v>0</v>
      </c>
      <c r="L153" s="554"/>
      <c r="M153" s="555"/>
      <c r="N153" s="556"/>
      <c r="O153" s="555"/>
      <c r="P153" s="556"/>
      <c r="Q153" s="555"/>
      <c r="R153" s="556"/>
      <c r="S153" s="555"/>
      <c r="T153" s="556"/>
      <c r="U153" s="555"/>
      <c r="V153" s="556"/>
      <c r="W153" s="557"/>
      <c r="X153" s="554"/>
      <c r="Y153" s="549"/>
      <c r="Z153" s="533"/>
      <c r="AA153" s="557"/>
      <c r="AB153" s="554"/>
      <c r="AC153" s="558">
        <f t="shared" si="82"/>
        <v>0</v>
      </c>
      <c r="AD153" s="559">
        <f t="shared" si="83"/>
        <v>0</v>
      </c>
      <c r="AE153" s="556"/>
      <c r="AF153" s="560"/>
      <c r="AG153" s="556"/>
      <c r="AH153" s="560"/>
      <c r="AI153" s="556"/>
      <c r="AJ153" s="560"/>
      <c r="AK153" s="556"/>
      <c r="AL153" s="560"/>
      <c r="AM153" s="556"/>
      <c r="AN153" s="560"/>
      <c r="AO153" s="556"/>
    </row>
    <row r="154" spans="1:41" ht="11.25" hidden="1" customHeight="1">
      <c r="A154" s="545"/>
      <c r="B154" s="528"/>
      <c r="C154" s="546" t="str">
        <f>IF(D154&lt;&gt;"",MAX(C145:C153)+1,"")</f>
        <v/>
      </c>
      <c r="D154" s="547"/>
      <c r="E154" s="548"/>
      <c r="F154" s="549"/>
      <c r="G154" s="533"/>
      <c r="H154" s="550"/>
      <c r="I154" s="551"/>
      <c r="J154" s="552">
        <f t="shared" si="80"/>
        <v>0</v>
      </c>
      <c r="K154" s="553">
        <f t="shared" si="81"/>
        <v>0</v>
      </c>
      <c r="L154" s="554"/>
      <c r="M154" s="555"/>
      <c r="N154" s="556"/>
      <c r="O154" s="555"/>
      <c r="P154" s="556"/>
      <c r="Q154" s="555"/>
      <c r="R154" s="556"/>
      <c r="S154" s="555"/>
      <c r="T154" s="556"/>
      <c r="U154" s="555"/>
      <c r="V154" s="556"/>
      <c r="W154" s="557"/>
      <c r="X154" s="554"/>
      <c r="Y154" s="549"/>
      <c r="Z154" s="533"/>
      <c r="AA154" s="557"/>
      <c r="AB154" s="554"/>
      <c r="AC154" s="558">
        <f t="shared" si="82"/>
        <v>0</v>
      </c>
      <c r="AD154" s="559">
        <f t="shared" si="83"/>
        <v>0</v>
      </c>
      <c r="AE154" s="556"/>
      <c r="AF154" s="560"/>
      <c r="AG154" s="556"/>
      <c r="AH154" s="560"/>
      <c r="AI154" s="556"/>
      <c r="AJ154" s="560"/>
      <c r="AK154" s="556"/>
      <c r="AL154" s="560"/>
      <c r="AM154" s="556"/>
      <c r="AN154" s="560"/>
      <c r="AO154" s="556"/>
    </row>
    <row r="155" spans="1:41" ht="11.25" hidden="1" customHeight="1">
      <c r="A155" s="561"/>
      <c r="B155" s="562"/>
      <c r="C155" s="563" t="str">
        <f>IF(D155&lt;&gt;"",MAX(C145:C154)+1,"")</f>
        <v/>
      </c>
      <c r="D155" s="564"/>
      <c r="E155" s="565"/>
      <c r="F155" s="566"/>
      <c r="G155" s="567"/>
      <c r="H155" s="568"/>
      <c r="I155" s="569"/>
      <c r="J155" s="570">
        <f t="shared" si="80"/>
        <v>0</v>
      </c>
      <c r="K155" s="571">
        <f t="shared" si="81"/>
        <v>0</v>
      </c>
      <c r="L155" s="572"/>
      <c r="M155" s="573"/>
      <c r="N155" s="574"/>
      <c r="O155" s="573"/>
      <c r="P155" s="574"/>
      <c r="Q155" s="573"/>
      <c r="R155" s="574"/>
      <c r="S155" s="573"/>
      <c r="T155" s="574"/>
      <c r="U155" s="573"/>
      <c r="V155" s="574"/>
      <c r="W155" s="575"/>
      <c r="X155" s="572"/>
      <c r="Y155" s="566"/>
      <c r="Z155" s="567"/>
      <c r="AA155" s="575"/>
      <c r="AB155" s="572"/>
      <c r="AC155" s="576">
        <f t="shared" si="82"/>
        <v>0</v>
      </c>
      <c r="AD155" s="577">
        <f t="shared" si="83"/>
        <v>0</v>
      </c>
      <c r="AE155" s="574"/>
      <c r="AF155" s="578"/>
      <c r="AG155" s="574"/>
      <c r="AH155" s="578"/>
      <c r="AI155" s="574"/>
      <c r="AJ155" s="578"/>
      <c r="AK155" s="574"/>
      <c r="AL155" s="578"/>
      <c r="AM155" s="574"/>
      <c r="AN155" s="578"/>
      <c r="AO155" s="574"/>
    </row>
    <row r="156" spans="1:41" ht="11.25" customHeight="1">
      <c r="A156" s="513" t="s">
        <v>651</v>
      </c>
      <c r="B156" s="514" t="s">
        <v>651</v>
      </c>
      <c r="C156" s="1414" t="s">
        <v>651</v>
      </c>
      <c r="D156" s="1351"/>
      <c r="E156" s="515" t="s">
        <v>651</v>
      </c>
      <c r="F156" s="516"/>
      <c r="G156" s="517"/>
      <c r="H156" s="518">
        <f t="shared" ref="H156:X156" si="84">SUM(H157:H166)</f>
        <v>70</v>
      </c>
      <c r="I156" s="519">
        <f t="shared" si="84"/>
        <v>5</v>
      </c>
      <c r="J156" s="518">
        <f t="shared" si="84"/>
        <v>16</v>
      </c>
      <c r="K156" s="520">
        <f t="shared" si="84"/>
        <v>518</v>
      </c>
      <c r="L156" s="521">
        <f t="shared" si="84"/>
        <v>17</v>
      </c>
      <c r="M156" s="522">
        <f t="shared" si="84"/>
        <v>2</v>
      </c>
      <c r="N156" s="523">
        <f t="shared" si="84"/>
        <v>71</v>
      </c>
      <c r="O156" s="522">
        <f t="shared" si="84"/>
        <v>3</v>
      </c>
      <c r="P156" s="523">
        <f t="shared" si="84"/>
        <v>95</v>
      </c>
      <c r="Q156" s="522">
        <f t="shared" si="84"/>
        <v>3</v>
      </c>
      <c r="R156" s="523">
        <f t="shared" si="84"/>
        <v>111</v>
      </c>
      <c r="S156" s="522">
        <f t="shared" si="84"/>
        <v>4</v>
      </c>
      <c r="T156" s="523">
        <f t="shared" si="84"/>
        <v>110</v>
      </c>
      <c r="U156" s="522">
        <f t="shared" si="84"/>
        <v>4</v>
      </c>
      <c r="V156" s="523">
        <f t="shared" si="84"/>
        <v>131</v>
      </c>
      <c r="W156" s="524">
        <f t="shared" si="84"/>
        <v>0</v>
      </c>
      <c r="X156" s="521">
        <f t="shared" si="84"/>
        <v>0</v>
      </c>
      <c r="Y156" s="516"/>
      <c r="Z156" s="517"/>
      <c r="AA156" s="524">
        <f t="shared" ref="AA156:AO156" si="85">SUM(AA157:AA166)</f>
        <v>73</v>
      </c>
      <c r="AB156" s="521">
        <f t="shared" si="85"/>
        <v>1</v>
      </c>
      <c r="AC156" s="525">
        <f t="shared" si="85"/>
        <v>14</v>
      </c>
      <c r="AD156" s="526">
        <f t="shared" si="85"/>
        <v>460</v>
      </c>
      <c r="AE156" s="523">
        <f t="shared" si="85"/>
        <v>18</v>
      </c>
      <c r="AF156" s="525">
        <f t="shared" si="85"/>
        <v>2</v>
      </c>
      <c r="AG156" s="523">
        <f t="shared" si="85"/>
        <v>73</v>
      </c>
      <c r="AH156" s="525">
        <f t="shared" si="85"/>
        <v>2</v>
      </c>
      <c r="AI156" s="523">
        <f t="shared" si="85"/>
        <v>71</v>
      </c>
      <c r="AJ156" s="525">
        <f t="shared" si="85"/>
        <v>3</v>
      </c>
      <c r="AK156" s="523">
        <f t="shared" si="85"/>
        <v>95</v>
      </c>
      <c r="AL156" s="525">
        <f t="shared" si="85"/>
        <v>3</v>
      </c>
      <c r="AM156" s="523">
        <f t="shared" si="85"/>
        <v>111</v>
      </c>
      <c r="AN156" s="525">
        <f t="shared" si="85"/>
        <v>4</v>
      </c>
      <c r="AO156" s="523">
        <f t="shared" si="85"/>
        <v>110</v>
      </c>
    </row>
    <row r="157" spans="1:41" ht="11.25" customHeight="1">
      <c r="A157" s="527"/>
      <c r="B157" s="528"/>
      <c r="C157" s="529">
        <f>IF(D157&lt;&gt;"",MAX(C156)+1,"")</f>
        <v>1</v>
      </c>
      <c r="D157" s="530" t="str">
        <f>IF(B156&lt;&gt;"","Điểm chính","")</f>
        <v>Điểm chính</v>
      </c>
      <c r="E157" s="531"/>
      <c r="F157" s="532"/>
      <c r="G157" s="533"/>
      <c r="H157" s="534">
        <v>70</v>
      </c>
      <c r="I157" s="535">
        <v>5</v>
      </c>
      <c r="J157" s="536">
        <f t="shared" ref="J157:J166" si="86">M157+O157+Q157+S157+U157</f>
        <v>16</v>
      </c>
      <c r="K157" s="537">
        <f t="shared" ref="K157:K166" si="87">N157+P157+R157+T157+V157</f>
        <v>518</v>
      </c>
      <c r="L157" s="538">
        <v>17</v>
      </c>
      <c r="M157" s="539">
        <v>2</v>
      </c>
      <c r="N157" s="540">
        <v>71</v>
      </c>
      <c r="O157" s="539">
        <v>3</v>
      </c>
      <c r="P157" s="540">
        <v>95</v>
      </c>
      <c r="Q157" s="539">
        <v>3</v>
      </c>
      <c r="R157" s="540">
        <v>111</v>
      </c>
      <c r="S157" s="539">
        <v>4</v>
      </c>
      <c r="T157" s="540">
        <v>110</v>
      </c>
      <c r="U157" s="539">
        <v>4</v>
      </c>
      <c r="V157" s="540">
        <v>131</v>
      </c>
      <c r="W157" s="541">
        <v>0</v>
      </c>
      <c r="X157" s="538"/>
      <c r="Y157" s="532"/>
      <c r="Z157" s="533"/>
      <c r="AA157" s="541">
        <v>73</v>
      </c>
      <c r="AB157" s="538">
        <v>1</v>
      </c>
      <c r="AC157" s="542">
        <f t="shared" ref="AC157:AC166" si="88">AF157+AH157+AJ157+AL157+AN157</f>
        <v>14</v>
      </c>
      <c r="AD157" s="543">
        <f t="shared" ref="AD157:AD166" si="89">AG157+AI157+AK157+AM157+AO157</f>
        <v>460</v>
      </c>
      <c r="AE157" s="540">
        <v>18</v>
      </c>
      <c r="AF157" s="544">
        <v>2</v>
      </c>
      <c r="AG157" s="540">
        <v>73</v>
      </c>
      <c r="AH157" s="544">
        <v>2</v>
      </c>
      <c r="AI157" s="540">
        <v>71</v>
      </c>
      <c r="AJ157" s="544">
        <v>3</v>
      </c>
      <c r="AK157" s="540">
        <v>95</v>
      </c>
      <c r="AL157" s="544">
        <v>3</v>
      </c>
      <c r="AM157" s="540">
        <v>111</v>
      </c>
      <c r="AN157" s="544">
        <v>4</v>
      </c>
      <c r="AO157" s="540">
        <v>110</v>
      </c>
    </row>
    <row r="158" spans="1:41" ht="11.25" customHeight="1">
      <c r="A158" s="545"/>
      <c r="B158" s="528"/>
      <c r="C158" s="546" t="str">
        <f>IF(D158&lt;&gt;"",MAX(C156:C157)+1,"")</f>
        <v/>
      </c>
      <c r="D158" s="547"/>
      <c r="E158" s="548"/>
      <c r="F158" s="549"/>
      <c r="G158" s="533"/>
      <c r="H158" s="550"/>
      <c r="I158" s="551"/>
      <c r="J158" s="552">
        <f t="shared" si="86"/>
        <v>0</v>
      </c>
      <c r="K158" s="553">
        <f t="shared" si="87"/>
        <v>0</v>
      </c>
      <c r="L158" s="554"/>
      <c r="M158" s="555"/>
      <c r="N158" s="556"/>
      <c r="O158" s="555"/>
      <c r="P158" s="556"/>
      <c r="Q158" s="555"/>
      <c r="R158" s="556"/>
      <c r="S158" s="555"/>
      <c r="T158" s="556"/>
      <c r="U158" s="555"/>
      <c r="V158" s="556"/>
      <c r="W158" s="557"/>
      <c r="X158" s="554"/>
      <c r="Y158" s="549"/>
      <c r="Z158" s="533"/>
      <c r="AA158" s="557"/>
      <c r="AB158" s="554"/>
      <c r="AC158" s="558">
        <f t="shared" si="88"/>
        <v>0</v>
      </c>
      <c r="AD158" s="559">
        <f t="shared" si="89"/>
        <v>0</v>
      </c>
      <c r="AE158" s="556"/>
      <c r="AF158" s="560"/>
      <c r="AG158" s="556"/>
      <c r="AH158" s="560"/>
      <c r="AI158" s="556"/>
      <c r="AJ158" s="560"/>
      <c r="AK158" s="556"/>
      <c r="AL158" s="560"/>
      <c r="AM158" s="556"/>
      <c r="AN158" s="560"/>
      <c r="AO158" s="556"/>
    </row>
    <row r="159" spans="1:41" ht="11.25" hidden="1" customHeight="1">
      <c r="A159" s="545"/>
      <c r="B159" s="528"/>
      <c r="C159" s="546" t="str">
        <f>IF(D159&lt;&gt;"",MAX(C156:C158)+1,"")</f>
        <v/>
      </c>
      <c r="D159" s="547"/>
      <c r="E159" s="548"/>
      <c r="F159" s="549"/>
      <c r="G159" s="533"/>
      <c r="H159" s="550"/>
      <c r="I159" s="551"/>
      <c r="J159" s="552">
        <f t="shared" si="86"/>
        <v>0</v>
      </c>
      <c r="K159" s="553">
        <f t="shared" si="87"/>
        <v>0</v>
      </c>
      <c r="L159" s="554"/>
      <c r="M159" s="555"/>
      <c r="N159" s="556"/>
      <c r="O159" s="555"/>
      <c r="P159" s="556"/>
      <c r="Q159" s="555"/>
      <c r="R159" s="556"/>
      <c r="S159" s="555"/>
      <c r="T159" s="556"/>
      <c r="U159" s="555"/>
      <c r="V159" s="556"/>
      <c r="W159" s="557"/>
      <c r="X159" s="554"/>
      <c r="Y159" s="549"/>
      <c r="Z159" s="533"/>
      <c r="AA159" s="557"/>
      <c r="AB159" s="554"/>
      <c r="AC159" s="558">
        <f t="shared" si="88"/>
        <v>0</v>
      </c>
      <c r="AD159" s="559">
        <f t="shared" si="89"/>
        <v>0</v>
      </c>
      <c r="AE159" s="556"/>
      <c r="AF159" s="560"/>
      <c r="AG159" s="556"/>
      <c r="AH159" s="560"/>
      <c r="AI159" s="556"/>
      <c r="AJ159" s="560"/>
      <c r="AK159" s="556"/>
      <c r="AL159" s="560"/>
      <c r="AM159" s="556"/>
      <c r="AN159" s="560"/>
      <c r="AO159" s="556"/>
    </row>
    <row r="160" spans="1:41" ht="11.25" hidden="1" customHeight="1">
      <c r="A160" s="545"/>
      <c r="B160" s="528"/>
      <c r="C160" s="546" t="str">
        <f>IF(D160&lt;&gt;"",MAX(C156:C159)+1,"")</f>
        <v/>
      </c>
      <c r="D160" s="547"/>
      <c r="E160" s="548"/>
      <c r="F160" s="549"/>
      <c r="G160" s="533"/>
      <c r="H160" s="550"/>
      <c r="I160" s="551"/>
      <c r="J160" s="552">
        <f t="shared" si="86"/>
        <v>0</v>
      </c>
      <c r="K160" s="553">
        <f t="shared" si="87"/>
        <v>0</v>
      </c>
      <c r="L160" s="554"/>
      <c r="M160" s="555"/>
      <c r="N160" s="556"/>
      <c r="O160" s="555"/>
      <c r="P160" s="556"/>
      <c r="Q160" s="555"/>
      <c r="R160" s="556"/>
      <c r="S160" s="555"/>
      <c r="T160" s="556"/>
      <c r="U160" s="555"/>
      <c r="V160" s="556"/>
      <c r="W160" s="557"/>
      <c r="X160" s="554"/>
      <c r="Y160" s="549"/>
      <c r="Z160" s="533"/>
      <c r="AA160" s="557"/>
      <c r="AB160" s="554"/>
      <c r="AC160" s="558">
        <f t="shared" si="88"/>
        <v>0</v>
      </c>
      <c r="AD160" s="559">
        <f t="shared" si="89"/>
        <v>0</v>
      </c>
      <c r="AE160" s="556"/>
      <c r="AF160" s="560"/>
      <c r="AG160" s="556"/>
      <c r="AH160" s="560"/>
      <c r="AI160" s="556"/>
      <c r="AJ160" s="560"/>
      <c r="AK160" s="556"/>
      <c r="AL160" s="560"/>
      <c r="AM160" s="556"/>
      <c r="AN160" s="560"/>
      <c r="AO160" s="556"/>
    </row>
    <row r="161" spans="1:41" ht="11.25" hidden="1" customHeight="1">
      <c r="A161" s="545"/>
      <c r="B161" s="528"/>
      <c r="C161" s="546" t="str">
        <f>IF(D161&lt;&gt;"",MAX(C156:C160)+1,"")</f>
        <v/>
      </c>
      <c r="D161" s="547"/>
      <c r="E161" s="548"/>
      <c r="F161" s="549"/>
      <c r="G161" s="533"/>
      <c r="H161" s="550"/>
      <c r="I161" s="551"/>
      <c r="J161" s="552">
        <f t="shared" si="86"/>
        <v>0</v>
      </c>
      <c r="K161" s="553">
        <f t="shared" si="87"/>
        <v>0</v>
      </c>
      <c r="L161" s="554"/>
      <c r="M161" s="555"/>
      <c r="N161" s="556"/>
      <c r="O161" s="555"/>
      <c r="P161" s="556"/>
      <c r="Q161" s="555"/>
      <c r="R161" s="556"/>
      <c r="S161" s="555"/>
      <c r="T161" s="556"/>
      <c r="U161" s="555"/>
      <c r="V161" s="556"/>
      <c r="W161" s="557"/>
      <c r="X161" s="554"/>
      <c r="Y161" s="549"/>
      <c r="Z161" s="533"/>
      <c r="AA161" s="557"/>
      <c r="AB161" s="554"/>
      <c r="AC161" s="558">
        <f t="shared" si="88"/>
        <v>0</v>
      </c>
      <c r="AD161" s="559">
        <f t="shared" si="89"/>
        <v>0</v>
      </c>
      <c r="AE161" s="556"/>
      <c r="AF161" s="560"/>
      <c r="AG161" s="556"/>
      <c r="AH161" s="560"/>
      <c r="AI161" s="556"/>
      <c r="AJ161" s="560"/>
      <c r="AK161" s="556"/>
      <c r="AL161" s="560"/>
      <c r="AM161" s="556"/>
      <c r="AN161" s="560"/>
      <c r="AO161" s="556"/>
    </row>
    <row r="162" spans="1:41" ht="11.25" hidden="1" customHeight="1">
      <c r="A162" s="545"/>
      <c r="B162" s="528"/>
      <c r="C162" s="546" t="str">
        <f>IF(D162&lt;&gt;"",MAX(C156:C161)+1,"")</f>
        <v/>
      </c>
      <c r="D162" s="547"/>
      <c r="E162" s="548"/>
      <c r="F162" s="549"/>
      <c r="G162" s="533"/>
      <c r="H162" s="550"/>
      <c r="I162" s="551"/>
      <c r="J162" s="552">
        <f t="shared" si="86"/>
        <v>0</v>
      </c>
      <c r="K162" s="553">
        <f t="shared" si="87"/>
        <v>0</v>
      </c>
      <c r="L162" s="554"/>
      <c r="M162" s="555"/>
      <c r="N162" s="556"/>
      <c r="O162" s="555"/>
      <c r="P162" s="556"/>
      <c r="Q162" s="555"/>
      <c r="R162" s="556"/>
      <c r="S162" s="555"/>
      <c r="T162" s="556"/>
      <c r="U162" s="555"/>
      <c r="V162" s="556"/>
      <c r="W162" s="557"/>
      <c r="X162" s="554"/>
      <c r="Y162" s="549"/>
      <c r="Z162" s="533"/>
      <c r="AA162" s="557"/>
      <c r="AB162" s="554"/>
      <c r="AC162" s="558">
        <f t="shared" si="88"/>
        <v>0</v>
      </c>
      <c r="AD162" s="559">
        <f t="shared" si="89"/>
        <v>0</v>
      </c>
      <c r="AE162" s="556"/>
      <c r="AF162" s="560"/>
      <c r="AG162" s="556"/>
      <c r="AH162" s="560"/>
      <c r="AI162" s="556"/>
      <c r="AJ162" s="560"/>
      <c r="AK162" s="556"/>
      <c r="AL162" s="560"/>
      <c r="AM162" s="556"/>
      <c r="AN162" s="560"/>
      <c r="AO162" s="556"/>
    </row>
    <row r="163" spans="1:41" ht="11.25" hidden="1" customHeight="1">
      <c r="A163" s="545"/>
      <c r="B163" s="528"/>
      <c r="C163" s="546" t="str">
        <f>IF(D163&lt;&gt;"",MAX(C156:C162)+1,"")</f>
        <v/>
      </c>
      <c r="D163" s="547"/>
      <c r="E163" s="548"/>
      <c r="F163" s="549"/>
      <c r="G163" s="533"/>
      <c r="H163" s="550"/>
      <c r="I163" s="551"/>
      <c r="J163" s="552">
        <f t="shared" si="86"/>
        <v>0</v>
      </c>
      <c r="K163" s="553">
        <f t="shared" si="87"/>
        <v>0</v>
      </c>
      <c r="L163" s="554"/>
      <c r="M163" s="555"/>
      <c r="N163" s="556"/>
      <c r="O163" s="555"/>
      <c r="P163" s="556"/>
      <c r="Q163" s="555"/>
      <c r="R163" s="556"/>
      <c r="S163" s="555"/>
      <c r="T163" s="556"/>
      <c r="U163" s="555"/>
      <c r="V163" s="556"/>
      <c r="W163" s="557"/>
      <c r="X163" s="554"/>
      <c r="Y163" s="549"/>
      <c r="Z163" s="533"/>
      <c r="AA163" s="557"/>
      <c r="AB163" s="554"/>
      <c r="AC163" s="558">
        <f t="shared" si="88"/>
        <v>0</v>
      </c>
      <c r="AD163" s="559">
        <f t="shared" si="89"/>
        <v>0</v>
      </c>
      <c r="AE163" s="556"/>
      <c r="AF163" s="560"/>
      <c r="AG163" s="556"/>
      <c r="AH163" s="560"/>
      <c r="AI163" s="556"/>
      <c r="AJ163" s="560"/>
      <c r="AK163" s="556"/>
      <c r="AL163" s="560"/>
      <c r="AM163" s="556"/>
      <c r="AN163" s="560"/>
      <c r="AO163" s="556"/>
    </row>
    <row r="164" spans="1:41" ht="11.25" hidden="1" customHeight="1">
      <c r="A164" s="545"/>
      <c r="B164" s="528"/>
      <c r="C164" s="546" t="str">
        <f>IF(D164&lt;&gt;"",MAX(C156:C163)+1,"")</f>
        <v/>
      </c>
      <c r="D164" s="547"/>
      <c r="E164" s="548"/>
      <c r="F164" s="549"/>
      <c r="G164" s="533"/>
      <c r="H164" s="550"/>
      <c r="I164" s="551"/>
      <c r="J164" s="552">
        <f t="shared" si="86"/>
        <v>0</v>
      </c>
      <c r="K164" s="553">
        <f t="shared" si="87"/>
        <v>0</v>
      </c>
      <c r="L164" s="554"/>
      <c r="M164" s="555"/>
      <c r="N164" s="556"/>
      <c r="O164" s="555"/>
      <c r="P164" s="556"/>
      <c r="Q164" s="555"/>
      <c r="R164" s="556"/>
      <c r="S164" s="555"/>
      <c r="T164" s="556"/>
      <c r="U164" s="555"/>
      <c r="V164" s="556"/>
      <c r="W164" s="557"/>
      <c r="X164" s="554"/>
      <c r="Y164" s="549"/>
      <c r="Z164" s="533"/>
      <c r="AA164" s="557"/>
      <c r="AB164" s="554"/>
      <c r="AC164" s="558">
        <f t="shared" si="88"/>
        <v>0</v>
      </c>
      <c r="AD164" s="559">
        <f t="shared" si="89"/>
        <v>0</v>
      </c>
      <c r="AE164" s="556"/>
      <c r="AF164" s="560"/>
      <c r="AG164" s="556"/>
      <c r="AH164" s="560"/>
      <c r="AI164" s="556"/>
      <c r="AJ164" s="560"/>
      <c r="AK164" s="556"/>
      <c r="AL164" s="560"/>
      <c r="AM164" s="556"/>
      <c r="AN164" s="560"/>
      <c r="AO164" s="556"/>
    </row>
    <row r="165" spans="1:41" ht="11.25" hidden="1" customHeight="1">
      <c r="A165" s="545"/>
      <c r="B165" s="528"/>
      <c r="C165" s="546" t="str">
        <f>IF(D165&lt;&gt;"",MAX(C156:C164)+1,"")</f>
        <v/>
      </c>
      <c r="D165" s="547"/>
      <c r="E165" s="548"/>
      <c r="F165" s="549"/>
      <c r="G165" s="533"/>
      <c r="H165" s="550"/>
      <c r="I165" s="551"/>
      <c r="J165" s="552">
        <f t="shared" si="86"/>
        <v>0</v>
      </c>
      <c r="K165" s="553">
        <f t="shared" si="87"/>
        <v>0</v>
      </c>
      <c r="L165" s="554"/>
      <c r="M165" s="555"/>
      <c r="N165" s="556"/>
      <c r="O165" s="555"/>
      <c r="P165" s="556"/>
      <c r="Q165" s="555"/>
      <c r="R165" s="556"/>
      <c r="S165" s="555"/>
      <c r="T165" s="556"/>
      <c r="U165" s="555"/>
      <c r="V165" s="556"/>
      <c r="W165" s="557"/>
      <c r="X165" s="554"/>
      <c r="Y165" s="549"/>
      <c r="Z165" s="533"/>
      <c r="AA165" s="557"/>
      <c r="AB165" s="554"/>
      <c r="AC165" s="558">
        <f t="shared" si="88"/>
        <v>0</v>
      </c>
      <c r="AD165" s="559">
        <f t="shared" si="89"/>
        <v>0</v>
      </c>
      <c r="AE165" s="556"/>
      <c r="AF165" s="560"/>
      <c r="AG165" s="556"/>
      <c r="AH165" s="560"/>
      <c r="AI165" s="556"/>
      <c r="AJ165" s="560"/>
      <c r="AK165" s="556"/>
      <c r="AL165" s="560"/>
      <c r="AM165" s="556"/>
      <c r="AN165" s="560"/>
      <c r="AO165" s="556"/>
    </row>
    <row r="166" spans="1:41" ht="11.25" hidden="1" customHeight="1">
      <c r="A166" s="561"/>
      <c r="B166" s="562"/>
      <c r="C166" s="563" t="str">
        <f>IF(D166&lt;&gt;"",MAX(C156:C165)+1,"")</f>
        <v/>
      </c>
      <c r="D166" s="564"/>
      <c r="E166" s="565"/>
      <c r="F166" s="566"/>
      <c r="G166" s="567"/>
      <c r="H166" s="568"/>
      <c r="I166" s="569"/>
      <c r="J166" s="570">
        <f t="shared" si="86"/>
        <v>0</v>
      </c>
      <c r="K166" s="571">
        <f t="shared" si="87"/>
        <v>0</v>
      </c>
      <c r="L166" s="572"/>
      <c r="M166" s="573"/>
      <c r="N166" s="574"/>
      <c r="O166" s="573"/>
      <c r="P166" s="574"/>
      <c r="Q166" s="573"/>
      <c r="R166" s="574"/>
      <c r="S166" s="573"/>
      <c r="T166" s="574"/>
      <c r="U166" s="573"/>
      <c r="V166" s="574"/>
      <c r="W166" s="575"/>
      <c r="X166" s="572"/>
      <c r="Y166" s="566"/>
      <c r="Z166" s="567"/>
      <c r="AA166" s="575"/>
      <c r="AB166" s="572"/>
      <c r="AC166" s="576">
        <f t="shared" si="88"/>
        <v>0</v>
      </c>
      <c r="AD166" s="577">
        <f t="shared" si="89"/>
        <v>0</v>
      </c>
      <c r="AE166" s="574"/>
      <c r="AF166" s="578"/>
      <c r="AG166" s="574"/>
      <c r="AH166" s="578"/>
      <c r="AI166" s="574"/>
      <c r="AJ166" s="578"/>
      <c r="AK166" s="574"/>
      <c r="AL166" s="578"/>
      <c r="AM166" s="574"/>
      <c r="AN166" s="578"/>
      <c r="AO166" s="574"/>
    </row>
    <row r="167" spans="1:41" ht="11.25" customHeight="1">
      <c r="A167" s="513" t="s">
        <v>651</v>
      </c>
      <c r="B167" s="514" t="s">
        <v>651</v>
      </c>
      <c r="C167" s="1414" t="s">
        <v>651</v>
      </c>
      <c r="D167" s="1351"/>
      <c r="E167" s="515" t="s">
        <v>651</v>
      </c>
      <c r="F167" s="516"/>
      <c r="G167" s="517"/>
      <c r="H167" s="518">
        <f t="shared" ref="H167:X167" si="90">SUM(H168:H177)</f>
        <v>152</v>
      </c>
      <c r="I167" s="519">
        <f t="shared" si="90"/>
        <v>29</v>
      </c>
      <c r="J167" s="518">
        <f t="shared" si="90"/>
        <v>28</v>
      </c>
      <c r="K167" s="520">
        <f t="shared" si="90"/>
        <v>789</v>
      </c>
      <c r="L167" s="521">
        <f t="shared" si="90"/>
        <v>131</v>
      </c>
      <c r="M167" s="522">
        <f t="shared" si="90"/>
        <v>5</v>
      </c>
      <c r="N167" s="523">
        <f t="shared" si="90"/>
        <v>152</v>
      </c>
      <c r="O167" s="522">
        <f t="shared" si="90"/>
        <v>5</v>
      </c>
      <c r="P167" s="523">
        <f t="shared" si="90"/>
        <v>136</v>
      </c>
      <c r="Q167" s="522">
        <f t="shared" si="90"/>
        <v>6</v>
      </c>
      <c r="R167" s="523">
        <f t="shared" si="90"/>
        <v>167</v>
      </c>
      <c r="S167" s="522">
        <f t="shared" si="90"/>
        <v>6</v>
      </c>
      <c r="T167" s="523">
        <f t="shared" si="90"/>
        <v>164</v>
      </c>
      <c r="U167" s="522">
        <f t="shared" si="90"/>
        <v>6</v>
      </c>
      <c r="V167" s="523">
        <f t="shared" si="90"/>
        <v>170</v>
      </c>
      <c r="W167" s="524">
        <f t="shared" si="90"/>
        <v>0</v>
      </c>
      <c r="X167" s="521">
        <f t="shared" si="90"/>
        <v>0</v>
      </c>
      <c r="Y167" s="516"/>
      <c r="Z167" s="517"/>
      <c r="AA167" s="524">
        <f t="shared" ref="AA167:AO167" si="91">SUM(AA168:AA177)</f>
        <v>146</v>
      </c>
      <c r="AB167" s="521">
        <f t="shared" si="91"/>
        <v>19</v>
      </c>
      <c r="AC167" s="525">
        <f t="shared" si="91"/>
        <v>25</v>
      </c>
      <c r="AD167" s="526">
        <f t="shared" si="91"/>
        <v>765</v>
      </c>
      <c r="AE167" s="523">
        <f t="shared" si="91"/>
        <v>120</v>
      </c>
      <c r="AF167" s="525">
        <f t="shared" si="91"/>
        <v>5</v>
      </c>
      <c r="AG167" s="523">
        <f t="shared" si="91"/>
        <v>146</v>
      </c>
      <c r="AH167" s="525">
        <f t="shared" si="91"/>
        <v>5</v>
      </c>
      <c r="AI167" s="523">
        <f t="shared" si="91"/>
        <v>152</v>
      </c>
      <c r="AJ167" s="525">
        <f t="shared" si="91"/>
        <v>5</v>
      </c>
      <c r="AK167" s="523">
        <f t="shared" si="91"/>
        <v>136</v>
      </c>
      <c r="AL167" s="525">
        <f t="shared" si="91"/>
        <v>5</v>
      </c>
      <c r="AM167" s="523">
        <f t="shared" si="91"/>
        <v>167</v>
      </c>
      <c r="AN167" s="525">
        <f t="shared" si="91"/>
        <v>5</v>
      </c>
      <c r="AO167" s="523">
        <f t="shared" si="91"/>
        <v>164</v>
      </c>
    </row>
    <row r="168" spans="1:41" ht="11.25" customHeight="1">
      <c r="A168" s="527"/>
      <c r="B168" s="528"/>
      <c r="C168" s="529">
        <f>IF(D168&lt;&gt;"",MAX(C167)+1,"")</f>
        <v>1</v>
      </c>
      <c r="D168" s="530" t="str">
        <f>IF(B167&lt;&gt;"","Điểm chính","")</f>
        <v>Điểm chính</v>
      </c>
      <c r="E168" s="531"/>
      <c r="F168" s="532"/>
      <c r="G168" s="533"/>
      <c r="H168" s="550">
        <v>133</v>
      </c>
      <c r="I168" s="551">
        <v>11</v>
      </c>
      <c r="J168" s="536">
        <f t="shared" ref="J168:J177" si="92">M168+O168+Q168+S168+U168</f>
        <v>23</v>
      </c>
      <c r="K168" s="537">
        <f t="shared" ref="K168:K177" si="93">N168+P168+R168+T168+V168</f>
        <v>706</v>
      </c>
      <c r="L168" s="554">
        <v>54</v>
      </c>
      <c r="M168" s="555">
        <v>4</v>
      </c>
      <c r="N168" s="556">
        <v>133</v>
      </c>
      <c r="O168" s="555">
        <v>4</v>
      </c>
      <c r="P168" s="556">
        <v>120</v>
      </c>
      <c r="Q168" s="555">
        <v>5</v>
      </c>
      <c r="R168" s="556">
        <v>149</v>
      </c>
      <c r="S168" s="555">
        <v>5</v>
      </c>
      <c r="T168" s="556">
        <v>146</v>
      </c>
      <c r="U168" s="555">
        <v>5</v>
      </c>
      <c r="V168" s="556">
        <v>158</v>
      </c>
      <c r="W168" s="541"/>
      <c r="X168" s="538"/>
      <c r="Y168" s="532"/>
      <c r="Z168" s="533"/>
      <c r="AA168" s="557">
        <v>131</v>
      </c>
      <c r="AB168" s="554">
        <v>6</v>
      </c>
      <c r="AC168" s="542">
        <f t="shared" ref="AC168:AC177" si="94">AF168+AH168+AJ168+AL168+AN168</f>
        <v>20</v>
      </c>
      <c r="AD168" s="543">
        <f t="shared" ref="AD168:AD177" si="95">AG168+AI168+AK168+AM168+AO168</f>
        <v>679</v>
      </c>
      <c r="AE168" s="556">
        <v>40</v>
      </c>
      <c r="AF168" s="540">
        <v>4</v>
      </c>
      <c r="AG168" s="540">
        <v>131</v>
      </c>
      <c r="AH168" s="560">
        <v>4</v>
      </c>
      <c r="AI168" s="556">
        <v>133</v>
      </c>
      <c r="AJ168" s="560">
        <v>4</v>
      </c>
      <c r="AK168" s="556">
        <v>120</v>
      </c>
      <c r="AL168" s="560">
        <v>4</v>
      </c>
      <c r="AM168" s="556">
        <v>149</v>
      </c>
      <c r="AN168" s="555">
        <v>4</v>
      </c>
      <c r="AO168" s="556">
        <v>146</v>
      </c>
    </row>
    <row r="169" spans="1:41" ht="11.25" customHeight="1">
      <c r="A169" s="545"/>
      <c r="B169" s="528"/>
      <c r="C169" s="546">
        <f>IF(D169&lt;&gt;"",MAX(C167:C168)+1,"")</f>
        <v>2</v>
      </c>
      <c r="D169" s="547" t="s">
        <v>754</v>
      </c>
      <c r="E169" s="548"/>
      <c r="F169" s="549"/>
      <c r="G169" s="533"/>
      <c r="H169" s="550">
        <v>19</v>
      </c>
      <c r="I169" s="551">
        <v>18</v>
      </c>
      <c r="J169" s="552">
        <f t="shared" si="92"/>
        <v>5</v>
      </c>
      <c r="K169" s="553">
        <f t="shared" si="93"/>
        <v>83</v>
      </c>
      <c r="L169" s="554">
        <v>77</v>
      </c>
      <c r="M169" s="555">
        <v>1</v>
      </c>
      <c r="N169" s="556">
        <v>19</v>
      </c>
      <c r="O169" s="555">
        <v>1</v>
      </c>
      <c r="P169" s="556">
        <v>16</v>
      </c>
      <c r="Q169" s="555">
        <v>1</v>
      </c>
      <c r="R169" s="556">
        <v>18</v>
      </c>
      <c r="S169" s="555">
        <v>1</v>
      </c>
      <c r="T169" s="556">
        <v>18</v>
      </c>
      <c r="U169" s="555">
        <v>1</v>
      </c>
      <c r="V169" s="556">
        <v>12</v>
      </c>
      <c r="W169" s="557"/>
      <c r="X169" s="554"/>
      <c r="Y169" s="549"/>
      <c r="Z169" s="533"/>
      <c r="AA169" s="557">
        <v>15</v>
      </c>
      <c r="AB169" s="554">
        <v>13</v>
      </c>
      <c r="AC169" s="558">
        <f t="shared" si="94"/>
        <v>5</v>
      </c>
      <c r="AD169" s="559">
        <f t="shared" si="95"/>
        <v>86</v>
      </c>
      <c r="AE169" s="556">
        <v>80</v>
      </c>
      <c r="AF169" s="560">
        <v>1</v>
      </c>
      <c r="AG169" s="556">
        <v>15</v>
      </c>
      <c r="AH169" s="560">
        <v>1</v>
      </c>
      <c r="AI169" s="556">
        <v>19</v>
      </c>
      <c r="AJ169" s="560">
        <v>1</v>
      </c>
      <c r="AK169" s="556">
        <v>16</v>
      </c>
      <c r="AL169" s="560">
        <v>1</v>
      </c>
      <c r="AM169" s="556">
        <v>18</v>
      </c>
      <c r="AN169" s="560">
        <v>1</v>
      </c>
      <c r="AO169" s="556">
        <v>18</v>
      </c>
    </row>
    <row r="170" spans="1:41" ht="11.25" customHeight="1">
      <c r="A170" s="545"/>
      <c r="B170" s="528"/>
      <c r="C170" s="546" t="str">
        <f>IF(D170&lt;&gt;"",MAX(C167:C169)+1,"")</f>
        <v/>
      </c>
      <c r="D170" s="547"/>
      <c r="E170" s="548"/>
      <c r="F170" s="549"/>
      <c r="G170" s="533"/>
      <c r="H170" s="550"/>
      <c r="I170" s="551"/>
      <c r="J170" s="552">
        <f t="shared" si="92"/>
        <v>0</v>
      </c>
      <c r="K170" s="553">
        <f t="shared" si="93"/>
        <v>0</v>
      </c>
      <c r="L170" s="554"/>
      <c r="M170" s="555"/>
      <c r="N170" s="556"/>
      <c r="O170" s="555"/>
      <c r="P170" s="556"/>
      <c r="Q170" s="555"/>
      <c r="R170" s="556"/>
      <c r="S170" s="555"/>
      <c r="T170" s="556"/>
      <c r="U170" s="555"/>
      <c r="V170" s="556"/>
      <c r="W170" s="557"/>
      <c r="X170" s="554"/>
      <c r="Y170" s="549"/>
      <c r="Z170" s="533"/>
      <c r="AA170" s="557"/>
      <c r="AB170" s="554"/>
      <c r="AC170" s="558">
        <f t="shared" si="94"/>
        <v>0</v>
      </c>
      <c r="AD170" s="559">
        <f t="shared" si="95"/>
        <v>0</v>
      </c>
      <c r="AE170" s="556"/>
      <c r="AF170" s="560"/>
      <c r="AG170" s="556"/>
      <c r="AH170" s="560"/>
      <c r="AI170" s="556"/>
      <c r="AJ170" s="560"/>
      <c r="AK170" s="556"/>
      <c r="AL170" s="560"/>
      <c r="AM170" s="556"/>
      <c r="AN170" s="560"/>
      <c r="AO170" s="556"/>
    </row>
    <row r="171" spans="1:41" ht="11.25" hidden="1" customHeight="1">
      <c r="A171" s="545"/>
      <c r="B171" s="528"/>
      <c r="C171" s="546" t="str">
        <f>IF(D171&lt;&gt;"",MAX(C167:C170)+1,"")</f>
        <v/>
      </c>
      <c r="D171" s="547"/>
      <c r="E171" s="548"/>
      <c r="F171" s="549"/>
      <c r="G171" s="533"/>
      <c r="H171" s="550"/>
      <c r="I171" s="551"/>
      <c r="J171" s="552">
        <f t="shared" si="92"/>
        <v>0</v>
      </c>
      <c r="K171" s="553">
        <f t="shared" si="93"/>
        <v>0</v>
      </c>
      <c r="L171" s="554"/>
      <c r="M171" s="555"/>
      <c r="N171" s="556"/>
      <c r="O171" s="555"/>
      <c r="P171" s="556"/>
      <c r="Q171" s="555"/>
      <c r="R171" s="556"/>
      <c r="S171" s="555"/>
      <c r="T171" s="556"/>
      <c r="U171" s="555"/>
      <c r="V171" s="556"/>
      <c r="W171" s="557"/>
      <c r="X171" s="554"/>
      <c r="Y171" s="549"/>
      <c r="Z171" s="533"/>
      <c r="AA171" s="557"/>
      <c r="AB171" s="554"/>
      <c r="AC171" s="558">
        <f t="shared" si="94"/>
        <v>0</v>
      </c>
      <c r="AD171" s="559">
        <f t="shared" si="95"/>
        <v>0</v>
      </c>
      <c r="AE171" s="556"/>
      <c r="AF171" s="560"/>
      <c r="AG171" s="556"/>
      <c r="AH171" s="560"/>
      <c r="AI171" s="556"/>
      <c r="AJ171" s="560"/>
      <c r="AK171" s="556"/>
      <c r="AL171" s="560"/>
      <c r="AM171" s="556"/>
      <c r="AN171" s="560"/>
      <c r="AO171" s="556"/>
    </row>
    <row r="172" spans="1:41" ht="11.25" hidden="1" customHeight="1">
      <c r="A172" s="545"/>
      <c r="B172" s="528"/>
      <c r="C172" s="546" t="str">
        <f>IF(D172&lt;&gt;"",MAX(C167:C171)+1,"")</f>
        <v/>
      </c>
      <c r="D172" s="547"/>
      <c r="E172" s="548"/>
      <c r="F172" s="549"/>
      <c r="G172" s="533"/>
      <c r="H172" s="550"/>
      <c r="I172" s="551"/>
      <c r="J172" s="552">
        <f t="shared" si="92"/>
        <v>0</v>
      </c>
      <c r="K172" s="553">
        <f t="shared" si="93"/>
        <v>0</v>
      </c>
      <c r="L172" s="554"/>
      <c r="M172" s="555"/>
      <c r="N172" s="556"/>
      <c r="O172" s="555"/>
      <c r="P172" s="556"/>
      <c r="Q172" s="555"/>
      <c r="R172" s="556"/>
      <c r="S172" s="555"/>
      <c r="T172" s="556"/>
      <c r="U172" s="555"/>
      <c r="V172" s="556"/>
      <c r="W172" s="557"/>
      <c r="X172" s="554"/>
      <c r="Y172" s="549"/>
      <c r="Z172" s="533"/>
      <c r="AA172" s="557"/>
      <c r="AB172" s="554"/>
      <c r="AC172" s="558">
        <f t="shared" si="94"/>
        <v>0</v>
      </c>
      <c r="AD172" s="559">
        <f t="shared" si="95"/>
        <v>0</v>
      </c>
      <c r="AE172" s="556"/>
      <c r="AF172" s="560"/>
      <c r="AG172" s="556"/>
      <c r="AH172" s="560"/>
      <c r="AI172" s="556"/>
      <c r="AJ172" s="560"/>
      <c r="AK172" s="556"/>
      <c r="AL172" s="560"/>
      <c r="AM172" s="556"/>
      <c r="AN172" s="560"/>
      <c r="AO172" s="556"/>
    </row>
    <row r="173" spans="1:41" ht="11.25" hidden="1" customHeight="1">
      <c r="A173" s="545"/>
      <c r="B173" s="528"/>
      <c r="C173" s="546" t="str">
        <f>IF(D173&lt;&gt;"",MAX(C167:C172)+1,"")</f>
        <v/>
      </c>
      <c r="D173" s="547"/>
      <c r="E173" s="548"/>
      <c r="F173" s="549"/>
      <c r="G173" s="533"/>
      <c r="H173" s="550"/>
      <c r="I173" s="551"/>
      <c r="J173" s="552">
        <f t="shared" si="92"/>
        <v>0</v>
      </c>
      <c r="K173" s="553">
        <f t="shared" si="93"/>
        <v>0</v>
      </c>
      <c r="L173" s="554"/>
      <c r="M173" s="555"/>
      <c r="N173" s="556"/>
      <c r="O173" s="555"/>
      <c r="P173" s="556"/>
      <c r="Q173" s="555"/>
      <c r="R173" s="556"/>
      <c r="S173" s="555"/>
      <c r="T173" s="556"/>
      <c r="U173" s="555"/>
      <c r="V173" s="556"/>
      <c r="W173" s="557"/>
      <c r="X173" s="554"/>
      <c r="Y173" s="549"/>
      <c r="Z173" s="533"/>
      <c r="AA173" s="557"/>
      <c r="AB173" s="554"/>
      <c r="AC173" s="558">
        <f t="shared" si="94"/>
        <v>0</v>
      </c>
      <c r="AD173" s="559">
        <f t="shared" si="95"/>
        <v>0</v>
      </c>
      <c r="AE173" s="556"/>
      <c r="AF173" s="560"/>
      <c r="AG173" s="556"/>
      <c r="AH173" s="560"/>
      <c r="AI173" s="556"/>
      <c r="AJ173" s="560"/>
      <c r="AK173" s="556"/>
      <c r="AL173" s="560"/>
      <c r="AM173" s="556"/>
      <c r="AN173" s="560"/>
      <c r="AO173" s="556"/>
    </row>
    <row r="174" spans="1:41" ht="11.25" hidden="1" customHeight="1">
      <c r="A174" s="545"/>
      <c r="B174" s="528"/>
      <c r="C174" s="546" t="str">
        <f>IF(D174&lt;&gt;"",MAX(C167:C173)+1,"")</f>
        <v/>
      </c>
      <c r="D174" s="547"/>
      <c r="E174" s="548"/>
      <c r="F174" s="549"/>
      <c r="G174" s="533"/>
      <c r="H174" s="550"/>
      <c r="I174" s="551"/>
      <c r="J174" s="552">
        <f t="shared" si="92"/>
        <v>0</v>
      </c>
      <c r="K174" s="553">
        <f t="shared" si="93"/>
        <v>0</v>
      </c>
      <c r="L174" s="554"/>
      <c r="M174" s="555"/>
      <c r="N174" s="556"/>
      <c r="O174" s="555"/>
      <c r="P174" s="556"/>
      <c r="Q174" s="555"/>
      <c r="R174" s="556"/>
      <c r="S174" s="555"/>
      <c r="T174" s="556"/>
      <c r="U174" s="555"/>
      <c r="V174" s="556"/>
      <c r="W174" s="557"/>
      <c r="X174" s="554"/>
      <c r="Y174" s="549"/>
      <c r="Z174" s="533"/>
      <c r="AA174" s="557"/>
      <c r="AB174" s="554"/>
      <c r="AC174" s="558">
        <f t="shared" si="94"/>
        <v>0</v>
      </c>
      <c r="AD174" s="559">
        <f t="shared" si="95"/>
        <v>0</v>
      </c>
      <c r="AE174" s="556"/>
      <c r="AF174" s="560"/>
      <c r="AG174" s="556"/>
      <c r="AH174" s="560"/>
      <c r="AI174" s="556"/>
      <c r="AJ174" s="560"/>
      <c r="AK174" s="556"/>
      <c r="AL174" s="560"/>
      <c r="AM174" s="556"/>
      <c r="AN174" s="560"/>
      <c r="AO174" s="556"/>
    </row>
    <row r="175" spans="1:41" ht="11.25" hidden="1" customHeight="1">
      <c r="A175" s="545"/>
      <c r="B175" s="528"/>
      <c r="C175" s="546" t="str">
        <f>IF(D175&lt;&gt;"",MAX(C167:C174)+1,"")</f>
        <v/>
      </c>
      <c r="D175" s="547"/>
      <c r="E175" s="548"/>
      <c r="F175" s="549"/>
      <c r="G175" s="533"/>
      <c r="H175" s="550"/>
      <c r="I175" s="551"/>
      <c r="J175" s="552">
        <f t="shared" si="92"/>
        <v>0</v>
      </c>
      <c r="K175" s="553">
        <f t="shared" si="93"/>
        <v>0</v>
      </c>
      <c r="L175" s="554"/>
      <c r="M175" s="555"/>
      <c r="N175" s="556"/>
      <c r="O175" s="555"/>
      <c r="P175" s="556"/>
      <c r="Q175" s="555"/>
      <c r="R175" s="556"/>
      <c r="S175" s="555"/>
      <c r="T175" s="556"/>
      <c r="U175" s="555"/>
      <c r="V175" s="556"/>
      <c r="W175" s="557"/>
      <c r="X175" s="554"/>
      <c r="Y175" s="549"/>
      <c r="Z175" s="533"/>
      <c r="AA175" s="557"/>
      <c r="AB175" s="554"/>
      <c r="AC175" s="558">
        <f t="shared" si="94"/>
        <v>0</v>
      </c>
      <c r="AD175" s="559">
        <f t="shared" si="95"/>
        <v>0</v>
      </c>
      <c r="AE175" s="556"/>
      <c r="AF175" s="560"/>
      <c r="AG175" s="556"/>
      <c r="AH175" s="560"/>
      <c r="AI175" s="556"/>
      <c r="AJ175" s="560"/>
      <c r="AK175" s="556"/>
      <c r="AL175" s="560"/>
      <c r="AM175" s="556"/>
      <c r="AN175" s="560"/>
      <c r="AO175" s="556"/>
    </row>
    <row r="176" spans="1:41" ht="11.25" hidden="1" customHeight="1">
      <c r="A176" s="545"/>
      <c r="B176" s="528"/>
      <c r="C176" s="546" t="str">
        <f>IF(D176&lt;&gt;"",MAX(C167:C175)+1,"")</f>
        <v/>
      </c>
      <c r="D176" s="547"/>
      <c r="E176" s="548"/>
      <c r="F176" s="549"/>
      <c r="G176" s="533"/>
      <c r="H176" s="550"/>
      <c r="I176" s="551"/>
      <c r="J176" s="552">
        <f t="shared" si="92"/>
        <v>0</v>
      </c>
      <c r="K176" s="553">
        <f t="shared" si="93"/>
        <v>0</v>
      </c>
      <c r="L176" s="554"/>
      <c r="M176" s="555"/>
      <c r="N176" s="556"/>
      <c r="O176" s="555"/>
      <c r="P176" s="556"/>
      <c r="Q176" s="555"/>
      <c r="R176" s="556"/>
      <c r="S176" s="555"/>
      <c r="T176" s="556"/>
      <c r="U176" s="555"/>
      <c r="V176" s="556"/>
      <c r="W176" s="557"/>
      <c r="X176" s="554"/>
      <c r="Y176" s="549"/>
      <c r="Z176" s="533"/>
      <c r="AA176" s="557"/>
      <c r="AB176" s="554"/>
      <c r="AC176" s="558">
        <f t="shared" si="94"/>
        <v>0</v>
      </c>
      <c r="AD176" s="559">
        <f t="shared" si="95"/>
        <v>0</v>
      </c>
      <c r="AE176" s="556"/>
      <c r="AF176" s="560"/>
      <c r="AG176" s="556"/>
      <c r="AH176" s="560"/>
      <c r="AI176" s="556"/>
      <c r="AJ176" s="560"/>
      <c r="AK176" s="556"/>
      <c r="AL176" s="560"/>
      <c r="AM176" s="556"/>
      <c r="AN176" s="560"/>
      <c r="AO176" s="556"/>
    </row>
    <row r="177" spans="1:41" ht="11.25" hidden="1" customHeight="1">
      <c r="A177" s="561"/>
      <c r="B177" s="562"/>
      <c r="C177" s="563" t="str">
        <f>IF(D177&lt;&gt;"",MAX(C167:C176)+1,"")</f>
        <v/>
      </c>
      <c r="D177" s="564"/>
      <c r="E177" s="565"/>
      <c r="F177" s="566"/>
      <c r="G177" s="567"/>
      <c r="H177" s="568"/>
      <c r="I177" s="569"/>
      <c r="J177" s="570">
        <f t="shared" si="92"/>
        <v>0</v>
      </c>
      <c r="K177" s="571">
        <f t="shared" si="93"/>
        <v>0</v>
      </c>
      <c r="L177" s="572"/>
      <c r="M177" s="573"/>
      <c r="N177" s="574"/>
      <c r="O177" s="573"/>
      <c r="P177" s="574"/>
      <c r="Q177" s="573"/>
      <c r="R177" s="574"/>
      <c r="S177" s="573"/>
      <c r="T177" s="574"/>
      <c r="U177" s="573"/>
      <c r="V177" s="574"/>
      <c r="W177" s="575"/>
      <c r="X177" s="572"/>
      <c r="Y177" s="566"/>
      <c r="Z177" s="567"/>
      <c r="AA177" s="575"/>
      <c r="AB177" s="572"/>
      <c r="AC177" s="576">
        <f t="shared" si="94"/>
        <v>0</v>
      </c>
      <c r="AD177" s="577">
        <f t="shared" si="95"/>
        <v>0</v>
      </c>
      <c r="AE177" s="574"/>
      <c r="AF177" s="578"/>
      <c r="AG177" s="574"/>
      <c r="AH177" s="578"/>
      <c r="AI177" s="574"/>
      <c r="AJ177" s="578"/>
      <c r="AK177" s="574"/>
      <c r="AL177" s="578"/>
      <c r="AM177" s="574"/>
      <c r="AN177" s="578"/>
      <c r="AO177" s="574"/>
    </row>
    <row r="178" spans="1:41" ht="11.25" customHeight="1">
      <c r="A178" s="513" t="s">
        <v>651</v>
      </c>
      <c r="B178" s="514" t="s">
        <v>651</v>
      </c>
      <c r="C178" s="1414" t="s">
        <v>651</v>
      </c>
      <c r="D178" s="1351"/>
      <c r="E178" s="515" t="s">
        <v>651</v>
      </c>
      <c r="F178" s="516"/>
      <c r="G178" s="517"/>
      <c r="H178" s="518">
        <f t="shared" ref="H178:X178" si="96">SUM(H179:H188)</f>
        <v>93</v>
      </c>
      <c r="I178" s="519">
        <f t="shared" si="96"/>
        <v>3</v>
      </c>
      <c r="J178" s="518">
        <f t="shared" si="96"/>
        <v>18</v>
      </c>
      <c r="K178" s="520">
        <f t="shared" si="96"/>
        <v>546</v>
      </c>
      <c r="L178" s="521">
        <f t="shared" si="96"/>
        <v>22</v>
      </c>
      <c r="M178" s="522">
        <f t="shared" si="96"/>
        <v>3</v>
      </c>
      <c r="N178" s="523">
        <f t="shared" si="96"/>
        <v>90</v>
      </c>
      <c r="O178" s="522">
        <f t="shared" si="96"/>
        <v>3</v>
      </c>
      <c r="P178" s="523">
        <f t="shared" si="96"/>
        <v>101</v>
      </c>
      <c r="Q178" s="522">
        <f t="shared" si="96"/>
        <v>4</v>
      </c>
      <c r="R178" s="523">
        <f t="shared" si="96"/>
        <v>130</v>
      </c>
      <c r="S178" s="522">
        <f t="shared" si="96"/>
        <v>4</v>
      </c>
      <c r="T178" s="523">
        <f t="shared" si="96"/>
        <v>111</v>
      </c>
      <c r="U178" s="522">
        <f t="shared" si="96"/>
        <v>4</v>
      </c>
      <c r="V178" s="523">
        <f t="shared" si="96"/>
        <v>114</v>
      </c>
      <c r="W178" s="524">
        <f t="shared" si="96"/>
        <v>0</v>
      </c>
      <c r="X178" s="521">
        <f t="shared" si="96"/>
        <v>0</v>
      </c>
      <c r="Y178" s="516"/>
      <c r="Z178" s="517"/>
      <c r="AA178" s="524">
        <f t="shared" ref="AA178:AO178" si="97">SUM(AA179:AA188)</f>
        <v>106</v>
      </c>
      <c r="AB178" s="521">
        <f t="shared" si="97"/>
        <v>1</v>
      </c>
      <c r="AC178" s="525">
        <f t="shared" si="97"/>
        <v>16</v>
      </c>
      <c r="AD178" s="526">
        <f t="shared" si="97"/>
        <v>538</v>
      </c>
      <c r="AE178" s="523">
        <f t="shared" si="97"/>
        <v>19</v>
      </c>
      <c r="AF178" s="525">
        <f t="shared" si="97"/>
        <v>3</v>
      </c>
      <c r="AG178" s="523">
        <f t="shared" si="97"/>
        <v>106</v>
      </c>
      <c r="AH178" s="525">
        <f t="shared" si="97"/>
        <v>3</v>
      </c>
      <c r="AI178" s="523">
        <f t="shared" si="97"/>
        <v>90</v>
      </c>
      <c r="AJ178" s="525">
        <f t="shared" si="97"/>
        <v>3</v>
      </c>
      <c r="AK178" s="523">
        <f t="shared" si="97"/>
        <v>101</v>
      </c>
      <c r="AL178" s="525">
        <f t="shared" si="97"/>
        <v>4</v>
      </c>
      <c r="AM178" s="523">
        <f t="shared" si="97"/>
        <v>130</v>
      </c>
      <c r="AN178" s="525">
        <f t="shared" si="97"/>
        <v>3</v>
      </c>
      <c r="AO178" s="523">
        <f t="shared" si="97"/>
        <v>111</v>
      </c>
    </row>
    <row r="179" spans="1:41" ht="11.25" customHeight="1">
      <c r="A179" s="527"/>
      <c r="B179" s="528"/>
      <c r="C179" s="529">
        <f>IF(D179&lt;&gt;"",MAX(C178)+1,"")</f>
        <v>1</v>
      </c>
      <c r="D179" s="530" t="str">
        <f>IF(B178&lt;&gt;"","Điểm chính","")</f>
        <v>Điểm chính</v>
      </c>
      <c r="E179" s="531"/>
      <c r="F179" s="532"/>
      <c r="G179" s="533"/>
      <c r="H179" s="534">
        <v>93</v>
      </c>
      <c r="I179" s="535">
        <v>3</v>
      </c>
      <c r="J179" s="536">
        <f t="shared" ref="J179:J188" si="98">M179+O179+Q179+S179+U179</f>
        <v>18</v>
      </c>
      <c r="K179" s="537">
        <f t="shared" ref="K179:K188" si="99">N179+P179+R179+T179+V179</f>
        <v>546</v>
      </c>
      <c r="L179" s="554">
        <v>22</v>
      </c>
      <c r="M179" s="555">
        <v>3</v>
      </c>
      <c r="N179" s="556">
        <v>90</v>
      </c>
      <c r="O179" s="555">
        <v>3</v>
      </c>
      <c r="P179" s="556">
        <v>101</v>
      </c>
      <c r="Q179" s="555">
        <v>4</v>
      </c>
      <c r="R179" s="556">
        <v>130</v>
      </c>
      <c r="S179" s="555">
        <v>4</v>
      </c>
      <c r="T179" s="556">
        <v>111</v>
      </c>
      <c r="U179" s="555">
        <v>4</v>
      </c>
      <c r="V179" s="556">
        <v>114</v>
      </c>
      <c r="W179" s="541"/>
      <c r="X179" s="538"/>
      <c r="Y179" s="532"/>
      <c r="Z179" s="533"/>
      <c r="AA179" s="557">
        <v>106</v>
      </c>
      <c r="AB179" s="554">
        <v>1</v>
      </c>
      <c r="AC179" s="542">
        <f t="shared" ref="AC179:AC188" si="100">AF179+AH179+AJ179+AL179+AN179</f>
        <v>16</v>
      </c>
      <c r="AD179" s="543">
        <f t="shared" ref="AD179:AD188" si="101">AG179+AI179+AK179+AM179+AO179</f>
        <v>538</v>
      </c>
      <c r="AE179" s="556">
        <v>19</v>
      </c>
      <c r="AF179" s="560">
        <v>3</v>
      </c>
      <c r="AG179" s="556">
        <v>106</v>
      </c>
      <c r="AH179" s="560">
        <v>3</v>
      </c>
      <c r="AI179" s="556">
        <v>90</v>
      </c>
      <c r="AJ179" s="560">
        <v>3</v>
      </c>
      <c r="AK179" s="556">
        <v>101</v>
      </c>
      <c r="AL179" s="560">
        <v>4</v>
      </c>
      <c r="AM179" s="556">
        <v>130</v>
      </c>
      <c r="AN179" s="560">
        <v>3</v>
      </c>
      <c r="AO179" s="556">
        <v>111</v>
      </c>
    </row>
    <row r="180" spans="1:41" ht="11.25" customHeight="1">
      <c r="A180" s="545"/>
      <c r="B180" s="528"/>
      <c r="C180" s="546" t="str">
        <f>IF(D180&lt;&gt;"",MAX(C178:C179)+1,"")</f>
        <v/>
      </c>
      <c r="D180" s="547"/>
      <c r="E180" s="548"/>
      <c r="F180" s="549"/>
      <c r="G180" s="533"/>
      <c r="H180" s="550"/>
      <c r="I180" s="551"/>
      <c r="J180" s="552">
        <f t="shared" si="98"/>
        <v>0</v>
      </c>
      <c r="K180" s="553">
        <f t="shared" si="99"/>
        <v>0</v>
      </c>
      <c r="L180" s="554"/>
      <c r="M180" s="555"/>
      <c r="N180" s="556"/>
      <c r="O180" s="555"/>
      <c r="P180" s="556"/>
      <c r="Q180" s="555"/>
      <c r="R180" s="556"/>
      <c r="S180" s="555"/>
      <c r="T180" s="556"/>
      <c r="U180" s="555"/>
      <c r="V180" s="556"/>
      <c r="W180" s="557"/>
      <c r="X180" s="554"/>
      <c r="Y180" s="549"/>
      <c r="Z180" s="533"/>
      <c r="AA180" s="557"/>
      <c r="AB180" s="554"/>
      <c r="AC180" s="558">
        <f t="shared" si="100"/>
        <v>0</v>
      </c>
      <c r="AD180" s="559">
        <f t="shared" si="101"/>
        <v>0</v>
      </c>
      <c r="AE180" s="556"/>
      <c r="AF180" s="560"/>
      <c r="AG180" s="556"/>
      <c r="AH180" s="560"/>
      <c r="AI180" s="556"/>
      <c r="AJ180" s="560"/>
      <c r="AK180" s="556"/>
      <c r="AL180" s="560"/>
      <c r="AM180" s="556"/>
      <c r="AN180" s="560"/>
      <c r="AO180" s="556"/>
    </row>
    <row r="181" spans="1:41" ht="11.25" hidden="1" customHeight="1">
      <c r="A181" s="545"/>
      <c r="B181" s="528"/>
      <c r="C181" s="546" t="str">
        <f>IF(D181&lt;&gt;"",MAX(C178:C180)+1,"")</f>
        <v/>
      </c>
      <c r="D181" s="547"/>
      <c r="E181" s="548"/>
      <c r="F181" s="549"/>
      <c r="G181" s="533"/>
      <c r="H181" s="550"/>
      <c r="I181" s="551"/>
      <c r="J181" s="552">
        <f t="shared" si="98"/>
        <v>0</v>
      </c>
      <c r="K181" s="553">
        <f t="shared" si="99"/>
        <v>0</v>
      </c>
      <c r="L181" s="554"/>
      <c r="M181" s="555"/>
      <c r="N181" s="556"/>
      <c r="O181" s="555"/>
      <c r="P181" s="556"/>
      <c r="Q181" s="555"/>
      <c r="R181" s="556"/>
      <c r="S181" s="555"/>
      <c r="T181" s="556"/>
      <c r="U181" s="555"/>
      <c r="V181" s="556"/>
      <c r="W181" s="557"/>
      <c r="X181" s="554"/>
      <c r="Y181" s="549"/>
      <c r="Z181" s="533"/>
      <c r="AA181" s="557"/>
      <c r="AB181" s="554"/>
      <c r="AC181" s="558">
        <f t="shared" si="100"/>
        <v>0</v>
      </c>
      <c r="AD181" s="559">
        <f t="shared" si="101"/>
        <v>0</v>
      </c>
      <c r="AE181" s="556"/>
      <c r="AF181" s="560"/>
      <c r="AG181" s="556"/>
      <c r="AH181" s="560"/>
      <c r="AI181" s="556"/>
      <c r="AJ181" s="560"/>
      <c r="AK181" s="556"/>
      <c r="AL181" s="560"/>
      <c r="AM181" s="556"/>
      <c r="AN181" s="560"/>
      <c r="AO181" s="556"/>
    </row>
    <row r="182" spans="1:41" ht="11.25" hidden="1" customHeight="1">
      <c r="A182" s="545"/>
      <c r="B182" s="528"/>
      <c r="C182" s="546" t="str">
        <f>IF(D182&lt;&gt;"",MAX(C178:C181)+1,"")</f>
        <v/>
      </c>
      <c r="D182" s="547"/>
      <c r="E182" s="548"/>
      <c r="F182" s="549"/>
      <c r="G182" s="533"/>
      <c r="H182" s="550"/>
      <c r="I182" s="551"/>
      <c r="J182" s="552">
        <f t="shared" si="98"/>
        <v>0</v>
      </c>
      <c r="K182" s="553">
        <f t="shared" si="99"/>
        <v>0</v>
      </c>
      <c r="L182" s="554"/>
      <c r="M182" s="555"/>
      <c r="N182" s="556"/>
      <c r="O182" s="555"/>
      <c r="P182" s="556"/>
      <c r="Q182" s="555"/>
      <c r="R182" s="556"/>
      <c r="S182" s="555"/>
      <c r="T182" s="556"/>
      <c r="U182" s="555"/>
      <c r="V182" s="556"/>
      <c r="W182" s="557"/>
      <c r="X182" s="554"/>
      <c r="Y182" s="549"/>
      <c r="Z182" s="533"/>
      <c r="AA182" s="557"/>
      <c r="AB182" s="554"/>
      <c r="AC182" s="558">
        <f t="shared" si="100"/>
        <v>0</v>
      </c>
      <c r="AD182" s="559">
        <f t="shared" si="101"/>
        <v>0</v>
      </c>
      <c r="AE182" s="556"/>
      <c r="AF182" s="560"/>
      <c r="AG182" s="556"/>
      <c r="AH182" s="560"/>
      <c r="AI182" s="556"/>
      <c r="AJ182" s="560"/>
      <c r="AK182" s="556"/>
      <c r="AL182" s="560"/>
      <c r="AM182" s="556"/>
      <c r="AN182" s="560"/>
      <c r="AO182" s="556"/>
    </row>
    <row r="183" spans="1:41" ht="11.25" hidden="1" customHeight="1">
      <c r="A183" s="545"/>
      <c r="B183" s="528"/>
      <c r="C183" s="546" t="str">
        <f>IF(D183&lt;&gt;"",MAX(C178:C182)+1,"")</f>
        <v/>
      </c>
      <c r="D183" s="547"/>
      <c r="E183" s="548"/>
      <c r="F183" s="549"/>
      <c r="G183" s="533"/>
      <c r="H183" s="550"/>
      <c r="I183" s="551"/>
      <c r="J183" s="552">
        <f t="shared" si="98"/>
        <v>0</v>
      </c>
      <c r="K183" s="553">
        <f t="shared" si="99"/>
        <v>0</v>
      </c>
      <c r="L183" s="554"/>
      <c r="M183" s="555"/>
      <c r="N183" s="556"/>
      <c r="O183" s="555"/>
      <c r="P183" s="556"/>
      <c r="Q183" s="555"/>
      <c r="R183" s="556"/>
      <c r="S183" s="555"/>
      <c r="T183" s="556"/>
      <c r="U183" s="555"/>
      <c r="V183" s="556"/>
      <c r="W183" s="557"/>
      <c r="X183" s="554"/>
      <c r="Y183" s="549"/>
      <c r="Z183" s="533"/>
      <c r="AA183" s="557"/>
      <c r="AB183" s="554"/>
      <c r="AC183" s="558">
        <f t="shared" si="100"/>
        <v>0</v>
      </c>
      <c r="AD183" s="559">
        <f t="shared" si="101"/>
        <v>0</v>
      </c>
      <c r="AE183" s="556"/>
      <c r="AF183" s="560"/>
      <c r="AG183" s="556"/>
      <c r="AH183" s="560"/>
      <c r="AI183" s="556"/>
      <c r="AJ183" s="560"/>
      <c r="AK183" s="556"/>
      <c r="AL183" s="560"/>
      <c r="AM183" s="556"/>
      <c r="AN183" s="560"/>
      <c r="AO183" s="556"/>
    </row>
    <row r="184" spans="1:41" ht="11.25" hidden="1" customHeight="1">
      <c r="A184" s="545"/>
      <c r="B184" s="528"/>
      <c r="C184" s="546" t="str">
        <f>IF(D184&lt;&gt;"",MAX(C178:C183)+1,"")</f>
        <v/>
      </c>
      <c r="D184" s="547"/>
      <c r="E184" s="548"/>
      <c r="F184" s="549"/>
      <c r="G184" s="533"/>
      <c r="H184" s="550"/>
      <c r="I184" s="551"/>
      <c r="J184" s="552">
        <f t="shared" si="98"/>
        <v>0</v>
      </c>
      <c r="K184" s="553">
        <f t="shared" si="99"/>
        <v>0</v>
      </c>
      <c r="L184" s="554"/>
      <c r="M184" s="555"/>
      <c r="N184" s="556"/>
      <c r="O184" s="555"/>
      <c r="P184" s="556"/>
      <c r="Q184" s="555"/>
      <c r="R184" s="556"/>
      <c r="S184" s="555"/>
      <c r="T184" s="556"/>
      <c r="U184" s="555"/>
      <c r="V184" s="556"/>
      <c r="W184" s="557"/>
      <c r="X184" s="554"/>
      <c r="Y184" s="549"/>
      <c r="Z184" s="533"/>
      <c r="AA184" s="557"/>
      <c r="AB184" s="554"/>
      <c r="AC184" s="558">
        <f t="shared" si="100"/>
        <v>0</v>
      </c>
      <c r="AD184" s="559">
        <f t="shared" si="101"/>
        <v>0</v>
      </c>
      <c r="AE184" s="556"/>
      <c r="AF184" s="560"/>
      <c r="AG184" s="556"/>
      <c r="AH184" s="560"/>
      <c r="AI184" s="556"/>
      <c r="AJ184" s="560"/>
      <c r="AK184" s="556"/>
      <c r="AL184" s="560"/>
      <c r="AM184" s="556"/>
      <c r="AN184" s="560"/>
      <c r="AO184" s="556"/>
    </row>
    <row r="185" spans="1:41" ht="11.25" hidden="1" customHeight="1">
      <c r="A185" s="545"/>
      <c r="B185" s="528"/>
      <c r="C185" s="546" t="str">
        <f>IF(D185&lt;&gt;"",MAX(C178:C184)+1,"")</f>
        <v/>
      </c>
      <c r="D185" s="547"/>
      <c r="E185" s="548"/>
      <c r="F185" s="549"/>
      <c r="G185" s="533"/>
      <c r="H185" s="550"/>
      <c r="I185" s="551"/>
      <c r="J185" s="552">
        <f t="shared" si="98"/>
        <v>0</v>
      </c>
      <c r="K185" s="553">
        <f t="shared" si="99"/>
        <v>0</v>
      </c>
      <c r="L185" s="554"/>
      <c r="M185" s="555"/>
      <c r="N185" s="556"/>
      <c r="O185" s="555"/>
      <c r="P185" s="556"/>
      <c r="Q185" s="555"/>
      <c r="R185" s="556"/>
      <c r="S185" s="555"/>
      <c r="T185" s="556"/>
      <c r="U185" s="555"/>
      <c r="V185" s="556"/>
      <c r="W185" s="557"/>
      <c r="X185" s="554"/>
      <c r="Y185" s="549"/>
      <c r="Z185" s="533"/>
      <c r="AA185" s="557"/>
      <c r="AB185" s="554"/>
      <c r="AC185" s="558">
        <f t="shared" si="100"/>
        <v>0</v>
      </c>
      <c r="AD185" s="559">
        <f t="shared" si="101"/>
        <v>0</v>
      </c>
      <c r="AE185" s="556"/>
      <c r="AF185" s="560"/>
      <c r="AG185" s="556"/>
      <c r="AH185" s="560"/>
      <c r="AI185" s="556"/>
      <c r="AJ185" s="560"/>
      <c r="AK185" s="556"/>
      <c r="AL185" s="560"/>
      <c r="AM185" s="556"/>
      <c r="AN185" s="560"/>
      <c r="AO185" s="556"/>
    </row>
    <row r="186" spans="1:41" ht="11.25" hidden="1" customHeight="1">
      <c r="A186" s="545"/>
      <c r="B186" s="528"/>
      <c r="C186" s="546" t="str">
        <f>IF(D186&lt;&gt;"",MAX(C178:C185)+1,"")</f>
        <v/>
      </c>
      <c r="D186" s="547"/>
      <c r="E186" s="548"/>
      <c r="F186" s="549"/>
      <c r="G186" s="533"/>
      <c r="H186" s="550"/>
      <c r="I186" s="551"/>
      <c r="J186" s="552">
        <f t="shared" si="98"/>
        <v>0</v>
      </c>
      <c r="K186" s="553">
        <f t="shared" si="99"/>
        <v>0</v>
      </c>
      <c r="L186" s="554"/>
      <c r="M186" s="555"/>
      <c r="N186" s="556"/>
      <c r="O186" s="555"/>
      <c r="P186" s="556"/>
      <c r="Q186" s="555"/>
      <c r="R186" s="556"/>
      <c r="S186" s="555"/>
      <c r="T186" s="556"/>
      <c r="U186" s="555"/>
      <c r="V186" s="556"/>
      <c r="W186" s="557"/>
      <c r="X186" s="554"/>
      <c r="Y186" s="549"/>
      <c r="Z186" s="533"/>
      <c r="AA186" s="557"/>
      <c r="AB186" s="554"/>
      <c r="AC186" s="558">
        <f t="shared" si="100"/>
        <v>0</v>
      </c>
      <c r="AD186" s="559">
        <f t="shared" si="101"/>
        <v>0</v>
      </c>
      <c r="AE186" s="556"/>
      <c r="AF186" s="560"/>
      <c r="AG186" s="556"/>
      <c r="AH186" s="560"/>
      <c r="AI186" s="556"/>
      <c r="AJ186" s="560"/>
      <c r="AK186" s="556"/>
      <c r="AL186" s="560"/>
      <c r="AM186" s="556"/>
      <c r="AN186" s="560"/>
      <c r="AO186" s="556"/>
    </row>
    <row r="187" spans="1:41" ht="11.25" hidden="1" customHeight="1">
      <c r="A187" s="545"/>
      <c r="B187" s="528"/>
      <c r="C187" s="546" t="str">
        <f>IF(D187&lt;&gt;"",MAX(C178:C186)+1,"")</f>
        <v/>
      </c>
      <c r="D187" s="547"/>
      <c r="E187" s="548"/>
      <c r="F187" s="549"/>
      <c r="G187" s="533"/>
      <c r="H187" s="550"/>
      <c r="I187" s="551"/>
      <c r="J187" s="552">
        <f t="shared" si="98"/>
        <v>0</v>
      </c>
      <c r="K187" s="553">
        <f t="shared" si="99"/>
        <v>0</v>
      </c>
      <c r="L187" s="554"/>
      <c r="M187" s="555"/>
      <c r="N187" s="556"/>
      <c r="O187" s="555"/>
      <c r="P187" s="556"/>
      <c r="Q187" s="555"/>
      <c r="R187" s="556"/>
      <c r="S187" s="555"/>
      <c r="T187" s="556"/>
      <c r="U187" s="555"/>
      <c r="V187" s="556"/>
      <c r="W187" s="557"/>
      <c r="X187" s="554"/>
      <c r="Y187" s="549"/>
      <c r="Z187" s="533"/>
      <c r="AA187" s="557"/>
      <c r="AB187" s="554"/>
      <c r="AC187" s="558">
        <f t="shared" si="100"/>
        <v>0</v>
      </c>
      <c r="AD187" s="559">
        <f t="shared" si="101"/>
        <v>0</v>
      </c>
      <c r="AE187" s="556"/>
      <c r="AF187" s="560"/>
      <c r="AG187" s="556"/>
      <c r="AH187" s="560"/>
      <c r="AI187" s="556"/>
      <c r="AJ187" s="560"/>
      <c r="AK187" s="556"/>
      <c r="AL187" s="560"/>
      <c r="AM187" s="556"/>
      <c r="AN187" s="560"/>
      <c r="AO187" s="556"/>
    </row>
    <row r="188" spans="1:41" ht="11.25" hidden="1" customHeight="1">
      <c r="A188" s="561"/>
      <c r="B188" s="562"/>
      <c r="C188" s="563" t="str">
        <f>IF(D188&lt;&gt;"",MAX(C178:C187)+1,"")</f>
        <v/>
      </c>
      <c r="D188" s="564"/>
      <c r="E188" s="565"/>
      <c r="F188" s="566"/>
      <c r="G188" s="567"/>
      <c r="H188" s="568"/>
      <c r="I188" s="569"/>
      <c r="J188" s="570">
        <f t="shared" si="98"/>
        <v>0</v>
      </c>
      <c r="K188" s="571">
        <f t="shared" si="99"/>
        <v>0</v>
      </c>
      <c r="L188" s="572"/>
      <c r="M188" s="573"/>
      <c r="N188" s="574"/>
      <c r="O188" s="573"/>
      <c r="P188" s="574"/>
      <c r="Q188" s="573"/>
      <c r="R188" s="574"/>
      <c r="S188" s="573"/>
      <c r="T188" s="574"/>
      <c r="U188" s="573"/>
      <c r="V188" s="574"/>
      <c r="W188" s="575"/>
      <c r="X188" s="572"/>
      <c r="Y188" s="566"/>
      <c r="Z188" s="567"/>
      <c r="AA188" s="575"/>
      <c r="AB188" s="572"/>
      <c r="AC188" s="576">
        <f t="shared" si="100"/>
        <v>0</v>
      </c>
      <c r="AD188" s="577">
        <f t="shared" si="101"/>
        <v>0</v>
      </c>
      <c r="AE188" s="574"/>
      <c r="AF188" s="578"/>
      <c r="AG188" s="574"/>
      <c r="AH188" s="578"/>
      <c r="AI188" s="574"/>
      <c r="AJ188" s="578"/>
      <c r="AK188" s="574"/>
      <c r="AL188" s="578"/>
      <c r="AM188" s="574"/>
      <c r="AN188" s="578"/>
      <c r="AO188" s="574"/>
    </row>
    <row r="189" spans="1:41" ht="11.25" customHeight="1">
      <c r="A189" s="513" t="s">
        <v>651</v>
      </c>
      <c r="B189" s="514" t="s">
        <v>651</v>
      </c>
      <c r="C189" s="1414" t="s">
        <v>651</v>
      </c>
      <c r="D189" s="1351"/>
      <c r="E189" s="515" t="s">
        <v>651</v>
      </c>
      <c r="F189" s="516"/>
      <c r="G189" s="517"/>
      <c r="H189" s="518">
        <f t="shared" ref="H189:X189" si="102">SUM(H190:H199)</f>
        <v>0</v>
      </c>
      <c r="I189" s="519">
        <f t="shared" si="102"/>
        <v>0</v>
      </c>
      <c r="J189" s="518">
        <f t="shared" si="102"/>
        <v>33</v>
      </c>
      <c r="K189" s="520">
        <f t="shared" si="102"/>
        <v>1169</v>
      </c>
      <c r="L189" s="521">
        <f t="shared" si="102"/>
        <v>98</v>
      </c>
      <c r="M189" s="522">
        <f t="shared" si="102"/>
        <v>6</v>
      </c>
      <c r="N189" s="523">
        <f t="shared" si="102"/>
        <v>215</v>
      </c>
      <c r="O189" s="522">
        <f t="shared" si="102"/>
        <v>6</v>
      </c>
      <c r="P189" s="523">
        <f t="shared" si="102"/>
        <v>214</v>
      </c>
      <c r="Q189" s="522">
        <f t="shared" si="102"/>
        <v>7</v>
      </c>
      <c r="R189" s="523">
        <f t="shared" si="102"/>
        <v>242</v>
      </c>
      <c r="S189" s="522">
        <f t="shared" si="102"/>
        <v>7</v>
      </c>
      <c r="T189" s="523">
        <f t="shared" si="102"/>
        <v>252</v>
      </c>
      <c r="U189" s="522">
        <f t="shared" si="102"/>
        <v>7</v>
      </c>
      <c r="V189" s="523">
        <f t="shared" si="102"/>
        <v>246</v>
      </c>
      <c r="W189" s="524">
        <f t="shared" si="102"/>
        <v>0</v>
      </c>
      <c r="X189" s="521">
        <f t="shared" si="102"/>
        <v>0</v>
      </c>
      <c r="Y189" s="516"/>
      <c r="Z189" s="517"/>
      <c r="AA189" s="524">
        <f t="shared" ref="AA189:AO189" si="103">SUM(AA190:AA199)</f>
        <v>214</v>
      </c>
      <c r="AB189" s="521">
        <f t="shared" si="103"/>
        <v>0</v>
      </c>
      <c r="AC189" s="525">
        <f t="shared" si="103"/>
        <v>32</v>
      </c>
      <c r="AD189" s="526">
        <f t="shared" si="103"/>
        <v>1137</v>
      </c>
      <c r="AE189" s="523">
        <f t="shared" si="103"/>
        <v>95</v>
      </c>
      <c r="AF189" s="525">
        <f t="shared" si="103"/>
        <v>6</v>
      </c>
      <c r="AG189" s="523">
        <f t="shared" si="103"/>
        <v>214</v>
      </c>
      <c r="AH189" s="525">
        <f t="shared" si="103"/>
        <v>6</v>
      </c>
      <c r="AI189" s="523">
        <f t="shared" si="103"/>
        <v>215</v>
      </c>
      <c r="AJ189" s="525">
        <f t="shared" si="103"/>
        <v>6</v>
      </c>
      <c r="AK189" s="523">
        <f t="shared" si="103"/>
        <v>214</v>
      </c>
      <c r="AL189" s="525">
        <f t="shared" si="103"/>
        <v>7</v>
      </c>
      <c r="AM189" s="523">
        <f t="shared" si="103"/>
        <v>242</v>
      </c>
      <c r="AN189" s="525">
        <f t="shared" si="103"/>
        <v>7</v>
      </c>
      <c r="AO189" s="523">
        <f t="shared" si="103"/>
        <v>252</v>
      </c>
    </row>
    <row r="190" spans="1:41" ht="11.25" customHeight="1">
      <c r="A190" s="527"/>
      <c r="B190" s="528"/>
      <c r="C190" s="529">
        <f>IF(D190&lt;&gt;"",MAX(C189)+1,"")</f>
        <v>1</v>
      </c>
      <c r="D190" s="530" t="str">
        <f>IF(B189&lt;&gt;"","Điểm chính","")</f>
        <v>Điểm chính</v>
      </c>
      <c r="E190" s="531"/>
      <c r="F190" s="532"/>
      <c r="G190" s="533"/>
      <c r="H190" s="534"/>
      <c r="I190" s="535"/>
      <c r="J190" s="536">
        <f t="shared" ref="J190:J199" si="104">M190+O190+Q190+S190+U190</f>
        <v>33</v>
      </c>
      <c r="K190" s="537">
        <f t="shared" ref="K190:K199" si="105">N190+P190+R190+T190+V190</f>
        <v>1169</v>
      </c>
      <c r="L190" s="554">
        <v>98</v>
      </c>
      <c r="M190" s="555">
        <v>6</v>
      </c>
      <c r="N190" s="556">
        <v>215</v>
      </c>
      <c r="O190" s="555">
        <v>6</v>
      </c>
      <c r="P190" s="556">
        <v>214</v>
      </c>
      <c r="Q190" s="555">
        <v>7</v>
      </c>
      <c r="R190" s="556">
        <v>242</v>
      </c>
      <c r="S190" s="555">
        <v>7</v>
      </c>
      <c r="T190" s="556">
        <v>252</v>
      </c>
      <c r="U190" s="555">
        <v>7</v>
      </c>
      <c r="V190" s="556">
        <v>246</v>
      </c>
      <c r="W190" s="541"/>
      <c r="X190" s="538"/>
      <c r="Y190" s="532"/>
      <c r="Z190" s="533"/>
      <c r="AA190" s="541">
        <v>214</v>
      </c>
      <c r="AB190" s="538"/>
      <c r="AC190" s="542">
        <f t="shared" ref="AC190:AC199" si="106">AF190+AH190+AJ190+AL190+AN190</f>
        <v>32</v>
      </c>
      <c r="AD190" s="543">
        <f t="shared" ref="AD190:AD199" si="107">AG190+AI190+AK190+AM190+AO190</f>
        <v>1137</v>
      </c>
      <c r="AE190" s="556">
        <v>95</v>
      </c>
      <c r="AF190" s="560">
        <v>6</v>
      </c>
      <c r="AG190" s="540">
        <v>214</v>
      </c>
      <c r="AH190" s="560">
        <v>6</v>
      </c>
      <c r="AI190" s="556">
        <v>215</v>
      </c>
      <c r="AJ190" s="560">
        <v>6</v>
      </c>
      <c r="AK190" s="556">
        <v>214</v>
      </c>
      <c r="AL190" s="560">
        <v>7</v>
      </c>
      <c r="AM190" s="556">
        <v>242</v>
      </c>
      <c r="AN190" s="560">
        <v>7</v>
      </c>
      <c r="AO190" s="556">
        <v>252</v>
      </c>
    </row>
    <row r="191" spans="1:41" ht="11.25" customHeight="1">
      <c r="A191" s="545"/>
      <c r="B191" s="528"/>
      <c r="C191" s="546" t="str">
        <f>IF(D191&lt;&gt;"",MAX(C189:C190)+1,"")</f>
        <v/>
      </c>
      <c r="D191" s="547"/>
      <c r="E191" s="548"/>
      <c r="F191" s="549"/>
      <c r="G191" s="533"/>
      <c r="H191" s="550"/>
      <c r="I191" s="551"/>
      <c r="J191" s="552">
        <f t="shared" si="104"/>
        <v>0</v>
      </c>
      <c r="K191" s="553">
        <f t="shared" si="105"/>
        <v>0</v>
      </c>
      <c r="L191" s="554"/>
      <c r="M191" s="555"/>
      <c r="N191" s="556"/>
      <c r="O191" s="555"/>
      <c r="P191" s="556"/>
      <c r="Q191" s="555"/>
      <c r="R191" s="556"/>
      <c r="S191" s="555"/>
      <c r="T191" s="556"/>
      <c r="U191" s="555"/>
      <c r="V191" s="556"/>
      <c r="W191" s="557"/>
      <c r="X191" s="554"/>
      <c r="Y191" s="549"/>
      <c r="Z191" s="533"/>
      <c r="AA191" s="557"/>
      <c r="AB191" s="554"/>
      <c r="AC191" s="558">
        <f t="shared" si="106"/>
        <v>0</v>
      </c>
      <c r="AD191" s="559">
        <f t="shared" si="107"/>
        <v>0</v>
      </c>
      <c r="AE191" s="556"/>
      <c r="AF191" s="560"/>
      <c r="AG191" s="556"/>
      <c r="AH191" s="560"/>
      <c r="AI191" s="556"/>
      <c r="AJ191" s="560"/>
      <c r="AK191" s="556"/>
      <c r="AL191" s="560"/>
      <c r="AM191" s="556"/>
      <c r="AN191" s="560"/>
      <c r="AO191" s="556"/>
    </row>
    <row r="192" spans="1:41" ht="11.25" hidden="1" customHeight="1">
      <c r="A192" s="545"/>
      <c r="B192" s="528"/>
      <c r="C192" s="546" t="str">
        <f>IF(D192&lt;&gt;"",MAX(C189:C191)+1,"")</f>
        <v/>
      </c>
      <c r="D192" s="547"/>
      <c r="E192" s="548"/>
      <c r="F192" s="549"/>
      <c r="G192" s="533"/>
      <c r="H192" s="550"/>
      <c r="I192" s="551"/>
      <c r="J192" s="552">
        <f t="shared" si="104"/>
        <v>0</v>
      </c>
      <c r="K192" s="553">
        <f t="shared" si="105"/>
        <v>0</v>
      </c>
      <c r="L192" s="554"/>
      <c r="M192" s="555"/>
      <c r="N192" s="556"/>
      <c r="O192" s="555"/>
      <c r="P192" s="556"/>
      <c r="Q192" s="555"/>
      <c r="R192" s="556"/>
      <c r="S192" s="555"/>
      <c r="T192" s="556"/>
      <c r="U192" s="555"/>
      <c r="V192" s="556"/>
      <c r="W192" s="557"/>
      <c r="X192" s="554"/>
      <c r="Y192" s="549"/>
      <c r="Z192" s="533"/>
      <c r="AA192" s="557"/>
      <c r="AB192" s="554"/>
      <c r="AC192" s="558">
        <f t="shared" si="106"/>
        <v>0</v>
      </c>
      <c r="AD192" s="559">
        <f t="shared" si="107"/>
        <v>0</v>
      </c>
      <c r="AE192" s="556"/>
      <c r="AF192" s="560"/>
      <c r="AG192" s="556"/>
      <c r="AH192" s="560"/>
      <c r="AI192" s="556"/>
      <c r="AJ192" s="560"/>
      <c r="AK192" s="556"/>
      <c r="AL192" s="560"/>
      <c r="AM192" s="556"/>
      <c r="AN192" s="560"/>
      <c r="AO192" s="556"/>
    </row>
    <row r="193" spans="1:41" ht="11.25" hidden="1" customHeight="1">
      <c r="A193" s="545"/>
      <c r="B193" s="528"/>
      <c r="C193" s="546" t="str">
        <f>IF(D193&lt;&gt;"",MAX(C189:C192)+1,"")</f>
        <v/>
      </c>
      <c r="D193" s="547"/>
      <c r="E193" s="548"/>
      <c r="F193" s="549"/>
      <c r="G193" s="533"/>
      <c r="H193" s="550"/>
      <c r="I193" s="551"/>
      <c r="J193" s="552">
        <f t="shared" si="104"/>
        <v>0</v>
      </c>
      <c r="K193" s="553">
        <f t="shared" si="105"/>
        <v>0</v>
      </c>
      <c r="L193" s="554"/>
      <c r="M193" s="555"/>
      <c r="N193" s="556"/>
      <c r="O193" s="555"/>
      <c r="P193" s="556"/>
      <c r="Q193" s="555"/>
      <c r="R193" s="556"/>
      <c r="S193" s="555"/>
      <c r="T193" s="556"/>
      <c r="U193" s="555"/>
      <c r="V193" s="556"/>
      <c r="W193" s="557"/>
      <c r="X193" s="554"/>
      <c r="Y193" s="549"/>
      <c r="Z193" s="533"/>
      <c r="AA193" s="557"/>
      <c r="AB193" s="554"/>
      <c r="AC193" s="558">
        <f t="shared" si="106"/>
        <v>0</v>
      </c>
      <c r="AD193" s="559">
        <f t="shared" si="107"/>
        <v>0</v>
      </c>
      <c r="AE193" s="556"/>
      <c r="AF193" s="560"/>
      <c r="AG193" s="556"/>
      <c r="AH193" s="560"/>
      <c r="AI193" s="556"/>
      <c r="AJ193" s="560"/>
      <c r="AK193" s="556"/>
      <c r="AL193" s="560"/>
      <c r="AM193" s="556"/>
      <c r="AN193" s="560"/>
      <c r="AO193" s="556"/>
    </row>
    <row r="194" spans="1:41" ht="11.25" hidden="1" customHeight="1">
      <c r="A194" s="545"/>
      <c r="B194" s="528"/>
      <c r="C194" s="546" t="str">
        <f>IF(D194&lt;&gt;"",MAX(C189:C193)+1,"")</f>
        <v/>
      </c>
      <c r="D194" s="547"/>
      <c r="E194" s="548"/>
      <c r="F194" s="549"/>
      <c r="G194" s="533"/>
      <c r="H194" s="550"/>
      <c r="I194" s="551"/>
      <c r="J194" s="552">
        <f t="shared" si="104"/>
        <v>0</v>
      </c>
      <c r="K194" s="553">
        <f t="shared" si="105"/>
        <v>0</v>
      </c>
      <c r="L194" s="554"/>
      <c r="M194" s="555"/>
      <c r="N194" s="556"/>
      <c r="O194" s="555"/>
      <c r="P194" s="556"/>
      <c r="Q194" s="555"/>
      <c r="R194" s="556"/>
      <c r="S194" s="555"/>
      <c r="T194" s="556"/>
      <c r="U194" s="555"/>
      <c r="V194" s="556"/>
      <c r="W194" s="557"/>
      <c r="X194" s="554"/>
      <c r="Y194" s="549"/>
      <c r="Z194" s="533"/>
      <c r="AA194" s="557"/>
      <c r="AB194" s="554"/>
      <c r="AC194" s="558">
        <f t="shared" si="106"/>
        <v>0</v>
      </c>
      <c r="AD194" s="559">
        <f t="shared" si="107"/>
        <v>0</v>
      </c>
      <c r="AE194" s="556"/>
      <c r="AF194" s="560"/>
      <c r="AG194" s="556"/>
      <c r="AH194" s="560"/>
      <c r="AI194" s="556"/>
      <c r="AJ194" s="560"/>
      <c r="AK194" s="556"/>
      <c r="AL194" s="560"/>
      <c r="AM194" s="556"/>
      <c r="AN194" s="560"/>
      <c r="AO194" s="556"/>
    </row>
    <row r="195" spans="1:41" ht="11.25" hidden="1" customHeight="1">
      <c r="A195" s="545"/>
      <c r="B195" s="528"/>
      <c r="C195" s="546" t="str">
        <f>IF(D195&lt;&gt;"",MAX(C189:C194)+1,"")</f>
        <v/>
      </c>
      <c r="D195" s="547"/>
      <c r="E195" s="548"/>
      <c r="F195" s="549"/>
      <c r="G195" s="533"/>
      <c r="H195" s="550"/>
      <c r="I195" s="551"/>
      <c r="J195" s="552">
        <f t="shared" si="104"/>
        <v>0</v>
      </c>
      <c r="K195" s="553">
        <f t="shared" si="105"/>
        <v>0</v>
      </c>
      <c r="L195" s="554"/>
      <c r="M195" s="555"/>
      <c r="N195" s="556"/>
      <c r="O195" s="555"/>
      <c r="P195" s="556"/>
      <c r="Q195" s="555"/>
      <c r="R195" s="556"/>
      <c r="S195" s="555"/>
      <c r="T195" s="556"/>
      <c r="U195" s="555"/>
      <c r="V195" s="556"/>
      <c r="W195" s="557"/>
      <c r="X195" s="554"/>
      <c r="Y195" s="549"/>
      <c r="Z195" s="533"/>
      <c r="AA195" s="557"/>
      <c r="AB195" s="554"/>
      <c r="AC195" s="558">
        <f t="shared" si="106"/>
        <v>0</v>
      </c>
      <c r="AD195" s="559">
        <f t="shared" si="107"/>
        <v>0</v>
      </c>
      <c r="AE195" s="556"/>
      <c r="AF195" s="560"/>
      <c r="AG195" s="556"/>
      <c r="AH195" s="560"/>
      <c r="AI195" s="556"/>
      <c r="AJ195" s="560"/>
      <c r="AK195" s="556"/>
      <c r="AL195" s="560"/>
      <c r="AM195" s="556"/>
      <c r="AN195" s="560"/>
      <c r="AO195" s="556"/>
    </row>
    <row r="196" spans="1:41" ht="11.25" hidden="1" customHeight="1">
      <c r="A196" s="545"/>
      <c r="B196" s="528"/>
      <c r="C196" s="546" t="str">
        <f>IF(D196&lt;&gt;"",MAX(C189:C195)+1,"")</f>
        <v/>
      </c>
      <c r="D196" s="547"/>
      <c r="E196" s="548"/>
      <c r="F196" s="549"/>
      <c r="G196" s="533"/>
      <c r="H196" s="550"/>
      <c r="I196" s="551"/>
      <c r="J196" s="552">
        <f t="shared" si="104"/>
        <v>0</v>
      </c>
      <c r="K196" s="553">
        <f t="shared" si="105"/>
        <v>0</v>
      </c>
      <c r="L196" s="554"/>
      <c r="M196" s="555"/>
      <c r="N196" s="556"/>
      <c r="O196" s="555"/>
      <c r="P196" s="556"/>
      <c r="Q196" s="555"/>
      <c r="R196" s="556"/>
      <c r="S196" s="555"/>
      <c r="T196" s="556"/>
      <c r="U196" s="555"/>
      <c r="V196" s="556"/>
      <c r="W196" s="557"/>
      <c r="X196" s="554"/>
      <c r="Y196" s="549"/>
      <c r="Z196" s="533"/>
      <c r="AA196" s="557"/>
      <c r="AB196" s="554"/>
      <c r="AC196" s="558">
        <f t="shared" si="106"/>
        <v>0</v>
      </c>
      <c r="AD196" s="559">
        <f t="shared" si="107"/>
        <v>0</v>
      </c>
      <c r="AE196" s="556"/>
      <c r="AF196" s="560"/>
      <c r="AG196" s="556"/>
      <c r="AH196" s="560"/>
      <c r="AI196" s="556"/>
      <c r="AJ196" s="560"/>
      <c r="AK196" s="556"/>
      <c r="AL196" s="560"/>
      <c r="AM196" s="556"/>
      <c r="AN196" s="560"/>
      <c r="AO196" s="556"/>
    </row>
    <row r="197" spans="1:41" ht="11.25" hidden="1" customHeight="1">
      <c r="A197" s="545"/>
      <c r="B197" s="528"/>
      <c r="C197" s="546" t="str">
        <f>IF(D197&lt;&gt;"",MAX(C189:C196)+1,"")</f>
        <v/>
      </c>
      <c r="D197" s="547"/>
      <c r="E197" s="548"/>
      <c r="F197" s="549"/>
      <c r="G197" s="533"/>
      <c r="H197" s="550"/>
      <c r="I197" s="551"/>
      <c r="J197" s="552">
        <f t="shared" si="104"/>
        <v>0</v>
      </c>
      <c r="K197" s="553">
        <f t="shared" si="105"/>
        <v>0</v>
      </c>
      <c r="L197" s="554"/>
      <c r="M197" s="555"/>
      <c r="N197" s="556"/>
      <c r="O197" s="555"/>
      <c r="P197" s="556"/>
      <c r="Q197" s="555"/>
      <c r="R197" s="556"/>
      <c r="S197" s="555"/>
      <c r="T197" s="556"/>
      <c r="U197" s="555"/>
      <c r="V197" s="556"/>
      <c r="W197" s="557"/>
      <c r="X197" s="554"/>
      <c r="Y197" s="549"/>
      <c r="Z197" s="533"/>
      <c r="AA197" s="557"/>
      <c r="AB197" s="554"/>
      <c r="AC197" s="558">
        <f t="shared" si="106"/>
        <v>0</v>
      </c>
      <c r="AD197" s="559">
        <f t="shared" si="107"/>
        <v>0</v>
      </c>
      <c r="AE197" s="556"/>
      <c r="AF197" s="560"/>
      <c r="AG197" s="556"/>
      <c r="AH197" s="560"/>
      <c r="AI197" s="556"/>
      <c r="AJ197" s="560"/>
      <c r="AK197" s="556"/>
      <c r="AL197" s="560"/>
      <c r="AM197" s="556"/>
      <c r="AN197" s="560"/>
      <c r="AO197" s="556"/>
    </row>
    <row r="198" spans="1:41" ht="11.25" hidden="1" customHeight="1">
      <c r="A198" s="545"/>
      <c r="B198" s="528"/>
      <c r="C198" s="546" t="str">
        <f>IF(D198&lt;&gt;"",MAX(C189:C197)+1,"")</f>
        <v/>
      </c>
      <c r="D198" s="547"/>
      <c r="E198" s="548"/>
      <c r="F198" s="549"/>
      <c r="G198" s="533"/>
      <c r="H198" s="550"/>
      <c r="I198" s="551"/>
      <c r="J198" s="552">
        <f t="shared" si="104"/>
        <v>0</v>
      </c>
      <c r="K198" s="553">
        <f t="shared" si="105"/>
        <v>0</v>
      </c>
      <c r="L198" s="554"/>
      <c r="M198" s="555"/>
      <c r="N198" s="556"/>
      <c r="O198" s="555"/>
      <c r="P198" s="556"/>
      <c r="Q198" s="555"/>
      <c r="R198" s="556"/>
      <c r="S198" s="555"/>
      <c r="T198" s="556"/>
      <c r="U198" s="555"/>
      <c r="V198" s="556"/>
      <c r="W198" s="557"/>
      <c r="X198" s="554"/>
      <c r="Y198" s="549"/>
      <c r="Z198" s="533"/>
      <c r="AA198" s="557"/>
      <c r="AB198" s="554"/>
      <c r="AC198" s="558">
        <f t="shared" si="106"/>
        <v>0</v>
      </c>
      <c r="AD198" s="559">
        <f t="shared" si="107"/>
        <v>0</v>
      </c>
      <c r="AE198" s="556"/>
      <c r="AF198" s="560"/>
      <c r="AG198" s="556"/>
      <c r="AH198" s="560"/>
      <c r="AI198" s="556"/>
      <c r="AJ198" s="560"/>
      <c r="AK198" s="556"/>
      <c r="AL198" s="560"/>
      <c r="AM198" s="556"/>
      <c r="AN198" s="560"/>
      <c r="AO198" s="556"/>
    </row>
    <row r="199" spans="1:41" ht="11.25" customHeight="1">
      <c r="A199" s="561"/>
      <c r="B199" s="562"/>
      <c r="C199" s="563" t="str">
        <f>IF(D199&lt;&gt;"",MAX(C189:C198)+1,"")</f>
        <v/>
      </c>
      <c r="D199" s="564"/>
      <c r="E199" s="565"/>
      <c r="F199" s="566"/>
      <c r="G199" s="567"/>
      <c r="H199" s="568"/>
      <c r="I199" s="569"/>
      <c r="J199" s="570">
        <f t="shared" si="104"/>
        <v>0</v>
      </c>
      <c r="K199" s="571">
        <f t="shared" si="105"/>
        <v>0</v>
      </c>
      <c r="L199" s="572"/>
      <c r="M199" s="573"/>
      <c r="N199" s="574"/>
      <c r="O199" s="573"/>
      <c r="P199" s="574"/>
      <c r="Q199" s="573"/>
      <c r="R199" s="574"/>
      <c r="S199" s="573"/>
      <c r="T199" s="574"/>
      <c r="U199" s="573"/>
      <c r="V199" s="574"/>
      <c r="W199" s="575"/>
      <c r="X199" s="572"/>
      <c r="Y199" s="566"/>
      <c r="Z199" s="567"/>
      <c r="AA199" s="575"/>
      <c r="AB199" s="572"/>
      <c r="AC199" s="576">
        <f t="shared" si="106"/>
        <v>0</v>
      </c>
      <c r="AD199" s="577">
        <f t="shared" si="107"/>
        <v>0</v>
      </c>
      <c r="AE199" s="574"/>
      <c r="AF199" s="578"/>
      <c r="AG199" s="574"/>
      <c r="AH199" s="578"/>
      <c r="AI199" s="574"/>
      <c r="AJ199" s="578"/>
      <c r="AK199" s="574"/>
      <c r="AL199" s="578"/>
      <c r="AM199" s="574"/>
      <c r="AN199" s="578"/>
      <c r="AO199" s="574"/>
    </row>
    <row r="200" spans="1:41" ht="11.25" customHeight="1">
      <c r="A200" s="513" t="s">
        <v>651</v>
      </c>
      <c r="B200" s="514" t="s">
        <v>651</v>
      </c>
      <c r="C200" s="1414" t="s">
        <v>651</v>
      </c>
      <c r="D200" s="1351"/>
      <c r="E200" s="515" t="s">
        <v>651</v>
      </c>
      <c r="F200" s="516"/>
      <c r="G200" s="517"/>
      <c r="H200" s="518">
        <f t="shared" ref="H200:X200" si="108">SUM(H201:H210)</f>
        <v>125</v>
      </c>
      <c r="I200" s="519">
        <f t="shared" si="108"/>
        <v>9</v>
      </c>
      <c r="J200" s="518">
        <f t="shared" si="108"/>
        <v>21</v>
      </c>
      <c r="K200" s="520">
        <f t="shared" si="108"/>
        <v>727</v>
      </c>
      <c r="L200" s="521">
        <f t="shared" si="108"/>
        <v>94</v>
      </c>
      <c r="M200" s="522">
        <f t="shared" si="108"/>
        <v>4</v>
      </c>
      <c r="N200" s="523">
        <f t="shared" si="108"/>
        <v>125</v>
      </c>
      <c r="O200" s="522">
        <f t="shared" si="108"/>
        <v>4</v>
      </c>
      <c r="P200" s="523">
        <f t="shared" si="108"/>
        <v>137</v>
      </c>
      <c r="Q200" s="522">
        <f t="shared" si="108"/>
        <v>4</v>
      </c>
      <c r="R200" s="523">
        <f t="shared" si="108"/>
        <v>147</v>
      </c>
      <c r="S200" s="522">
        <f t="shared" si="108"/>
        <v>4</v>
      </c>
      <c r="T200" s="523">
        <f t="shared" si="108"/>
        <v>140</v>
      </c>
      <c r="U200" s="522">
        <f t="shared" si="108"/>
        <v>5</v>
      </c>
      <c r="V200" s="523">
        <f t="shared" si="108"/>
        <v>178</v>
      </c>
      <c r="W200" s="524">
        <f t="shared" si="108"/>
        <v>0</v>
      </c>
      <c r="X200" s="521">
        <f t="shared" si="108"/>
        <v>0</v>
      </c>
      <c r="Y200" s="516"/>
      <c r="Z200" s="517"/>
      <c r="AA200" s="524">
        <f t="shared" ref="AA200:AO200" si="109">SUM(AA201:AA210)</f>
        <v>132</v>
      </c>
      <c r="AB200" s="521">
        <f t="shared" si="109"/>
        <v>8</v>
      </c>
      <c r="AC200" s="525">
        <f t="shared" si="109"/>
        <v>20</v>
      </c>
      <c r="AD200" s="526">
        <f t="shared" si="109"/>
        <v>681</v>
      </c>
      <c r="AE200" s="523">
        <f t="shared" si="109"/>
        <v>79</v>
      </c>
      <c r="AF200" s="525">
        <f t="shared" si="109"/>
        <v>4</v>
      </c>
      <c r="AG200" s="523">
        <f t="shared" si="109"/>
        <v>132</v>
      </c>
      <c r="AH200" s="525">
        <f t="shared" si="109"/>
        <v>4</v>
      </c>
      <c r="AI200" s="523">
        <f t="shared" si="109"/>
        <v>125</v>
      </c>
      <c r="AJ200" s="525">
        <f t="shared" si="109"/>
        <v>4</v>
      </c>
      <c r="AK200" s="523">
        <f t="shared" si="109"/>
        <v>137</v>
      </c>
      <c r="AL200" s="525">
        <f t="shared" si="109"/>
        <v>4</v>
      </c>
      <c r="AM200" s="523">
        <f t="shared" si="109"/>
        <v>147</v>
      </c>
      <c r="AN200" s="525">
        <f t="shared" si="109"/>
        <v>4</v>
      </c>
      <c r="AO200" s="523">
        <f t="shared" si="109"/>
        <v>140</v>
      </c>
    </row>
    <row r="201" spans="1:41" ht="11.25" customHeight="1">
      <c r="A201" s="527"/>
      <c r="B201" s="528"/>
      <c r="C201" s="529">
        <f>IF(D201&lt;&gt;"",MAX(C200)+1,"")</f>
        <v>1</v>
      </c>
      <c r="D201" s="530" t="str">
        <f>IF(B200&lt;&gt;"","Điểm chính","")</f>
        <v>Điểm chính</v>
      </c>
      <c r="E201" s="531"/>
      <c r="F201" s="532"/>
      <c r="G201" s="533"/>
      <c r="H201" s="534">
        <v>125</v>
      </c>
      <c r="I201" s="535">
        <v>9</v>
      </c>
      <c r="J201" s="536">
        <f t="shared" ref="J201:J210" si="110">M201+O201+Q201+S201+U201</f>
        <v>21</v>
      </c>
      <c r="K201" s="537">
        <f t="shared" ref="K201:K210" si="111">N201+P201+R201+T201+V201</f>
        <v>727</v>
      </c>
      <c r="L201" s="538">
        <v>94</v>
      </c>
      <c r="M201" s="539">
        <v>4</v>
      </c>
      <c r="N201" s="540">
        <v>125</v>
      </c>
      <c r="O201" s="539">
        <v>4</v>
      </c>
      <c r="P201" s="540">
        <v>137</v>
      </c>
      <c r="Q201" s="539">
        <v>4</v>
      </c>
      <c r="R201" s="540">
        <v>147</v>
      </c>
      <c r="S201" s="539">
        <v>4</v>
      </c>
      <c r="T201" s="540">
        <v>140</v>
      </c>
      <c r="U201" s="539">
        <v>5</v>
      </c>
      <c r="V201" s="540">
        <v>178</v>
      </c>
      <c r="W201" s="541"/>
      <c r="X201" s="538"/>
      <c r="Y201" s="532"/>
      <c r="Z201" s="533"/>
      <c r="AA201" s="541">
        <v>132</v>
      </c>
      <c r="AB201" s="538">
        <v>8</v>
      </c>
      <c r="AC201" s="542">
        <f t="shared" ref="AC201:AC210" si="112">AF201+AH201+AJ201+AL201+AN201</f>
        <v>20</v>
      </c>
      <c r="AD201" s="543">
        <f t="shared" ref="AD201:AD210" si="113">AG201+AI201+AK201+AM201+AO201</f>
        <v>681</v>
      </c>
      <c r="AE201" s="540">
        <v>79</v>
      </c>
      <c r="AF201" s="544">
        <v>4</v>
      </c>
      <c r="AG201" s="540">
        <v>132</v>
      </c>
      <c r="AH201" s="544">
        <v>4</v>
      </c>
      <c r="AI201" s="540">
        <v>125</v>
      </c>
      <c r="AJ201" s="544">
        <v>4</v>
      </c>
      <c r="AK201" s="540">
        <v>137</v>
      </c>
      <c r="AL201" s="544">
        <v>4</v>
      </c>
      <c r="AM201" s="540">
        <v>147</v>
      </c>
      <c r="AN201" s="544">
        <v>4</v>
      </c>
      <c r="AO201" s="540">
        <v>140</v>
      </c>
    </row>
    <row r="202" spans="1:41" ht="11.25" customHeight="1">
      <c r="A202" s="545"/>
      <c r="B202" s="528"/>
      <c r="C202" s="546" t="str">
        <f>IF(D202&lt;&gt;"",MAX(C200:C201)+1,"")</f>
        <v/>
      </c>
      <c r="D202" s="547"/>
      <c r="E202" s="548"/>
      <c r="F202" s="549"/>
      <c r="G202" s="533"/>
      <c r="H202" s="550"/>
      <c r="I202" s="551"/>
      <c r="J202" s="552">
        <f t="shared" si="110"/>
        <v>0</v>
      </c>
      <c r="K202" s="553">
        <f t="shared" si="111"/>
        <v>0</v>
      </c>
      <c r="L202" s="554"/>
      <c r="M202" s="555"/>
      <c r="N202" s="556"/>
      <c r="O202" s="555"/>
      <c r="P202" s="556"/>
      <c r="Q202" s="555"/>
      <c r="R202" s="556"/>
      <c r="S202" s="555"/>
      <c r="T202" s="556"/>
      <c r="U202" s="555"/>
      <c r="V202" s="556"/>
      <c r="W202" s="557"/>
      <c r="X202" s="554"/>
      <c r="Y202" s="549"/>
      <c r="Z202" s="533"/>
      <c r="AA202" s="557"/>
      <c r="AB202" s="554"/>
      <c r="AC202" s="558">
        <f t="shared" si="112"/>
        <v>0</v>
      </c>
      <c r="AD202" s="559">
        <f t="shared" si="113"/>
        <v>0</v>
      </c>
      <c r="AE202" s="556"/>
      <c r="AF202" s="560"/>
      <c r="AG202" s="556"/>
      <c r="AH202" s="560"/>
      <c r="AI202" s="556"/>
      <c r="AJ202" s="560"/>
      <c r="AK202" s="556"/>
      <c r="AL202" s="560"/>
      <c r="AM202" s="556"/>
      <c r="AN202" s="560"/>
      <c r="AO202" s="556"/>
    </row>
    <row r="203" spans="1:41" ht="11.25" hidden="1" customHeight="1">
      <c r="A203" s="545"/>
      <c r="B203" s="528"/>
      <c r="C203" s="546" t="str">
        <f>IF(D203&lt;&gt;"",MAX(C200:C202)+1,"")</f>
        <v/>
      </c>
      <c r="D203" s="547"/>
      <c r="E203" s="548"/>
      <c r="F203" s="549"/>
      <c r="G203" s="533"/>
      <c r="H203" s="550"/>
      <c r="I203" s="551"/>
      <c r="J203" s="552">
        <f t="shared" si="110"/>
        <v>0</v>
      </c>
      <c r="K203" s="553">
        <f t="shared" si="111"/>
        <v>0</v>
      </c>
      <c r="L203" s="554"/>
      <c r="M203" s="555"/>
      <c r="N203" s="556"/>
      <c r="O203" s="555"/>
      <c r="P203" s="556"/>
      <c r="Q203" s="555"/>
      <c r="R203" s="556"/>
      <c r="S203" s="555"/>
      <c r="T203" s="556"/>
      <c r="U203" s="555"/>
      <c r="V203" s="556"/>
      <c r="W203" s="557"/>
      <c r="X203" s="554"/>
      <c r="Y203" s="549"/>
      <c r="Z203" s="533"/>
      <c r="AA203" s="557"/>
      <c r="AB203" s="554"/>
      <c r="AC203" s="558">
        <f t="shared" si="112"/>
        <v>0</v>
      </c>
      <c r="AD203" s="559">
        <f t="shared" si="113"/>
        <v>0</v>
      </c>
      <c r="AE203" s="556"/>
      <c r="AF203" s="560"/>
      <c r="AG203" s="556"/>
      <c r="AH203" s="560"/>
      <c r="AI203" s="556"/>
      <c r="AJ203" s="560"/>
      <c r="AK203" s="556"/>
      <c r="AL203" s="560"/>
      <c r="AM203" s="556"/>
      <c r="AN203" s="560"/>
      <c r="AO203" s="556"/>
    </row>
    <row r="204" spans="1:41" ht="11.25" hidden="1" customHeight="1">
      <c r="A204" s="545"/>
      <c r="B204" s="528"/>
      <c r="C204" s="546" t="str">
        <f>IF(D204&lt;&gt;"",MAX(C200:C203)+1,"")</f>
        <v/>
      </c>
      <c r="D204" s="547"/>
      <c r="E204" s="548"/>
      <c r="F204" s="549"/>
      <c r="G204" s="533"/>
      <c r="H204" s="550"/>
      <c r="I204" s="551"/>
      <c r="J204" s="552">
        <f t="shared" si="110"/>
        <v>0</v>
      </c>
      <c r="K204" s="553">
        <f t="shared" si="111"/>
        <v>0</v>
      </c>
      <c r="L204" s="554"/>
      <c r="M204" s="555"/>
      <c r="N204" s="556"/>
      <c r="O204" s="555"/>
      <c r="P204" s="556"/>
      <c r="Q204" s="555"/>
      <c r="R204" s="556"/>
      <c r="S204" s="555"/>
      <c r="T204" s="556"/>
      <c r="U204" s="555"/>
      <c r="V204" s="556"/>
      <c r="W204" s="557"/>
      <c r="X204" s="554"/>
      <c r="Y204" s="549"/>
      <c r="Z204" s="533"/>
      <c r="AA204" s="557"/>
      <c r="AB204" s="554"/>
      <c r="AC204" s="558">
        <f t="shared" si="112"/>
        <v>0</v>
      </c>
      <c r="AD204" s="559">
        <f t="shared" si="113"/>
        <v>0</v>
      </c>
      <c r="AE204" s="556"/>
      <c r="AF204" s="560"/>
      <c r="AG204" s="556"/>
      <c r="AH204" s="560"/>
      <c r="AI204" s="556"/>
      <c r="AJ204" s="560"/>
      <c r="AK204" s="556"/>
      <c r="AL204" s="560"/>
      <c r="AM204" s="556"/>
      <c r="AN204" s="560"/>
      <c r="AO204" s="556"/>
    </row>
    <row r="205" spans="1:41" ht="11.25" hidden="1" customHeight="1">
      <c r="A205" s="545"/>
      <c r="B205" s="528"/>
      <c r="C205" s="546" t="str">
        <f>IF(D205&lt;&gt;"",MAX(C200:C204)+1,"")</f>
        <v/>
      </c>
      <c r="D205" s="547"/>
      <c r="E205" s="548"/>
      <c r="F205" s="549"/>
      <c r="G205" s="533"/>
      <c r="H205" s="550"/>
      <c r="I205" s="551"/>
      <c r="J205" s="552">
        <f t="shared" si="110"/>
        <v>0</v>
      </c>
      <c r="K205" s="553">
        <f t="shared" si="111"/>
        <v>0</v>
      </c>
      <c r="L205" s="554"/>
      <c r="M205" s="555"/>
      <c r="N205" s="556"/>
      <c r="O205" s="555"/>
      <c r="P205" s="556"/>
      <c r="Q205" s="555"/>
      <c r="R205" s="556"/>
      <c r="S205" s="555"/>
      <c r="T205" s="556"/>
      <c r="U205" s="555"/>
      <c r="V205" s="556"/>
      <c r="W205" s="557"/>
      <c r="X205" s="554"/>
      <c r="Y205" s="549"/>
      <c r="Z205" s="533"/>
      <c r="AA205" s="557"/>
      <c r="AB205" s="554"/>
      <c r="AC205" s="558">
        <f t="shared" si="112"/>
        <v>0</v>
      </c>
      <c r="AD205" s="559">
        <f t="shared" si="113"/>
        <v>0</v>
      </c>
      <c r="AE205" s="556"/>
      <c r="AF205" s="560"/>
      <c r="AG205" s="556"/>
      <c r="AH205" s="560"/>
      <c r="AI205" s="556"/>
      <c r="AJ205" s="560"/>
      <c r="AK205" s="556"/>
      <c r="AL205" s="560"/>
      <c r="AM205" s="556"/>
      <c r="AN205" s="560"/>
      <c r="AO205" s="556"/>
    </row>
    <row r="206" spans="1:41" ht="11.25" hidden="1" customHeight="1">
      <c r="A206" s="545"/>
      <c r="B206" s="528"/>
      <c r="C206" s="546" t="str">
        <f>IF(D206&lt;&gt;"",MAX(C200:C205)+1,"")</f>
        <v/>
      </c>
      <c r="D206" s="547"/>
      <c r="E206" s="548"/>
      <c r="F206" s="549"/>
      <c r="G206" s="533"/>
      <c r="H206" s="550"/>
      <c r="I206" s="551"/>
      <c r="J206" s="552">
        <f t="shared" si="110"/>
        <v>0</v>
      </c>
      <c r="K206" s="553">
        <f t="shared" si="111"/>
        <v>0</v>
      </c>
      <c r="L206" s="554"/>
      <c r="M206" s="555"/>
      <c r="N206" s="556"/>
      <c r="O206" s="555"/>
      <c r="P206" s="556"/>
      <c r="Q206" s="555"/>
      <c r="R206" s="556"/>
      <c r="S206" s="555"/>
      <c r="T206" s="556"/>
      <c r="U206" s="555"/>
      <c r="V206" s="556"/>
      <c r="W206" s="557"/>
      <c r="X206" s="554"/>
      <c r="Y206" s="549"/>
      <c r="Z206" s="533"/>
      <c r="AA206" s="557"/>
      <c r="AB206" s="554"/>
      <c r="AC206" s="558">
        <f t="shared" si="112"/>
        <v>0</v>
      </c>
      <c r="AD206" s="559">
        <f t="shared" si="113"/>
        <v>0</v>
      </c>
      <c r="AE206" s="556"/>
      <c r="AF206" s="560"/>
      <c r="AG206" s="556"/>
      <c r="AH206" s="560"/>
      <c r="AI206" s="556"/>
      <c r="AJ206" s="560"/>
      <c r="AK206" s="556"/>
      <c r="AL206" s="560"/>
      <c r="AM206" s="556"/>
      <c r="AN206" s="560"/>
      <c r="AO206" s="556"/>
    </row>
    <row r="207" spans="1:41" ht="11.25" hidden="1" customHeight="1">
      <c r="A207" s="545"/>
      <c r="B207" s="528"/>
      <c r="C207" s="546" t="str">
        <f>IF(D207&lt;&gt;"",MAX(C200:C206)+1,"")</f>
        <v/>
      </c>
      <c r="D207" s="547"/>
      <c r="E207" s="548"/>
      <c r="F207" s="549"/>
      <c r="G207" s="533"/>
      <c r="H207" s="550"/>
      <c r="I207" s="551"/>
      <c r="J207" s="552">
        <f t="shared" si="110"/>
        <v>0</v>
      </c>
      <c r="K207" s="553">
        <f t="shared" si="111"/>
        <v>0</v>
      </c>
      <c r="L207" s="554"/>
      <c r="M207" s="555"/>
      <c r="N207" s="556"/>
      <c r="O207" s="555"/>
      <c r="P207" s="556"/>
      <c r="Q207" s="555"/>
      <c r="R207" s="556"/>
      <c r="S207" s="555"/>
      <c r="T207" s="556"/>
      <c r="U207" s="555"/>
      <c r="V207" s="556"/>
      <c r="W207" s="557"/>
      <c r="X207" s="554"/>
      <c r="Y207" s="549"/>
      <c r="Z207" s="533"/>
      <c r="AA207" s="557"/>
      <c r="AB207" s="554"/>
      <c r="AC207" s="558">
        <f t="shared" si="112"/>
        <v>0</v>
      </c>
      <c r="AD207" s="559">
        <f t="shared" si="113"/>
        <v>0</v>
      </c>
      <c r="AE207" s="556"/>
      <c r="AF207" s="560"/>
      <c r="AG207" s="556"/>
      <c r="AH207" s="560"/>
      <c r="AI207" s="556"/>
      <c r="AJ207" s="560"/>
      <c r="AK207" s="556"/>
      <c r="AL207" s="560"/>
      <c r="AM207" s="556"/>
      <c r="AN207" s="560"/>
      <c r="AO207" s="556"/>
    </row>
    <row r="208" spans="1:41" ht="11.25" hidden="1" customHeight="1">
      <c r="A208" s="545"/>
      <c r="B208" s="528"/>
      <c r="C208" s="546" t="str">
        <f>IF(D208&lt;&gt;"",MAX(C200:C207)+1,"")</f>
        <v/>
      </c>
      <c r="D208" s="547"/>
      <c r="E208" s="548"/>
      <c r="F208" s="549"/>
      <c r="G208" s="533"/>
      <c r="H208" s="550"/>
      <c r="I208" s="551"/>
      <c r="J208" s="552">
        <f t="shared" si="110"/>
        <v>0</v>
      </c>
      <c r="K208" s="553">
        <f t="shared" si="111"/>
        <v>0</v>
      </c>
      <c r="L208" s="554"/>
      <c r="M208" s="555"/>
      <c r="N208" s="556"/>
      <c r="O208" s="555"/>
      <c r="P208" s="556"/>
      <c r="Q208" s="555"/>
      <c r="R208" s="556"/>
      <c r="S208" s="555"/>
      <c r="T208" s="556"/>
      <c r="U208" s="555"/>
      <c r="V208" s="556"/>
      <c r="W208" s="557"/>
      <c r="X208" s="554"/>
      <c r="Y208" s="549"/>
      <c r="Z208" s="533"/>
      <c r="AA208" s="557"/>
      <c r="AB208" s="554"/>
      <c r="AC208" s="558">
        <f t="shared" si="112"/>
        <v>0</v>
      </c>
      <c r="AD208" s="559">
        <f t="shared" si="113"/>
        <v>0</v>
      </c>
      <c r="AE208" s="556"/>
      <c r="AF208" s="560"/>
      <c r="AG208" s="556"/>
      <c r="AH208" s="560"/>
      <c r="AI208" s="556"/>
      <c r="AJ208" s="560"/>
      <c r="AK208" s="556"/>
      <c r="AL208" s="560"/>
      <c r="AM208" s="556"/>
      <c r="AN208" s="560"/>
      <c r="AO208" s="556"/>
    </row>
    <row r="209" spans="1:41" ht="11.25" hidden="1" customHeight="1">
      <c r="A209" s="545"/>
      <c r="B209" s="528"/>
      <c r="C209" s="546" t="str">
        <f>IF(D209&lt;&gt;"",MAX(C200:C208)+1,"")</f>
        <v/>
      </c>
      <c r="D209" s="547"/>
      <c r="E209" s="548"/>
      <c r="F209" s="549"/>
      <c r="G209" s="533"/>
      <c r="H209" s="550"/>
      <c r="I209" s="551"/>
      <c r="J209" s="552">
        <f t="shared" si="110"/>
        <v>0</v>
      </c>
      <c r="K209" s="553">
        <f t="shared" si="111"/>
        <v>0</v>
      </c>
      <c r="L209" s="554"/>
      <c r="M209" s="555"/>
      <c r="N209" s="556"/>
      <c r="O209" s="555"/>
      <c r="P209" s="556"/>
      <c r="Q209" s="555"/>
      <c r="R209" s="556"/>
      <c r="S209" s="555"/>
      <c r="T209" s="556"/>
      <c r="U209" s="555"/>
      <c r="V209" s="556"/>
      <c r="W209" s="557"/>
      <c r="X209" s="554"/>
      <c r="Y209" s="549"/>
      <c r="Z209" s="533"/>
      <c r="AA209" s="557"/>
      <c r="AB209" s="554"/>
      <c r="AC209" s="558">
        <f t="shared" si="112"/>
        <v>0</v>
      </c>
      <c r="AD209" s="559">
        <f t="shared" si="113"/>
        <v>0</v>
      </c>
      <c r="AE209" s="556"/>
      <c r="AF209" s="560"/>
      <c r="AG209" s="556"/>
      <c r="AH209" s="560"/>
      <c r="AI209" s="556"/>
      <c r="AJ209" s="560"/>
      <c r="AK209" s="556"/>
      <c r="AL209" s="560"/>
      <c r="AM209" s="556"/>
      <c r="AN209" s="560"/>
      <c r="AO209" s="556"/>
    </row>
    <row r="210" spans="1:41" ht="11.25" hidden="1" customHeight="1">
      <c r="A210" s="561"/>
      <c r="B210" s="562"/>
      <c r="C210" s="563" t="str">
        <f>IF(D210&lt;&gt;"",MAX(C200:C209)+1,"")</f>
        <v/>
      </c>
      <c r="D210" s="564"/>
      <c r="E210" s="565"/>
      <c r="F210" s="566"/>
      <c r="G210" s="567"/>
      <c r="H210" s="568"/>
      <c r="I210" s="569"/>
      <c r="J210" s="570">
        <f t="shared" si="110"/>
        <v>0</v>
      </c>
      <c r="K210" s="571">
        <f t="shared" si="111"/>
        <v>0</v>
      </c>
      <c r="L210" s="572"/>
      <c r="M210" s="573"/>
      <c r="N210" s="574"/>
      <c r="O210" s="573"/>
      <c r="P210" s="574"/>
      <c r="Q210" s="573"/>
      <c r="R210" s="574"/>
      <c r="S210" s="573"/>
      <c r="T210" s="574"/>
      <c r="U210" s="573"/>
      <c r="V210" s="574"/>
      <c r="W210" s="575"/>
      <c r="X210" s="572"/>
      <c r="Y210" s="566"/>
      <c r="Z210" s="567"/>
      <c r="AA210" s="575"/>
      <c r="AB210" s="572"/>
      <c r="AC210" s="576">
        <f t="shared" si="112"/>
        <v>0</v>
      </c>
      <c r="AD210" s="577">
        <f t="shared" si="113"/>
        <v>0</v>
      </c>
      <c r="AE210" s="574"/>
      <c r="AF210" s="578"/>
      <c r="AG210" s="574"/>
      <c r="AH210" s="578"/>
      <c r="AI210" s="574"/>
      <c r="AJ210" s="578"/>
      <c r="AK210" s="574"/>
      <c r="AL210" s="578"/>
      <c r="AM210" s="574"/>
      <c r="AN210" s="578"/>
      <c r="AO210" s="574"/>
    </row>
    <row r="211" spans="1:41" ht="11.25" customHeight="1">
      <c r="A211" s="513" t="s">
        <v>651</v>
      </c>
      <c r="B211" s="514" t="s">
        <v>651</v>
      </c>
      <c r="C211" s="1414" t="s">
        <v>651</v>
      </c>
      <c r="D211" s="1351"/>
      <c r="E211" s="515" t="s">
        <v>651</v>
      </c>
      <c r="F211" s="516"/>
      <c r="G211" s="517"/>
      <c r="H211" s="518">
        <f t="shared" ref="H211:X211" si="114">SUM(H212:H221)</f>
        <v>32</v>
      </c>
      <c r="I211" s="519">
        <f t="shared" si="114"/>
        <v>4</v>
      </c>
      <c r="J211" s="518">
        <f t="shared" si="114"/>
        <v>5</v>
      </c>
      <c r="K211" s="520">
        <f t="shared" si="114"/>
        <v>123</v>
      </c>
      <c r="L211" s="521">
        <f t="shared" si="114"/>
        <v>15</v>
      </c>
      <c r="M211" s="522">
        <f t="shared" si="114"/>
        <v>1</v>
      </c>
      <c r="N211" s="523">
        <f t="shared" si="114"/>
        <v>28</v>
      </c>
      <c r="O211" s="522">
        <f t="shared" si="114"/>
        <v>1</v>
      </c>
      <c r="P211" s="523">
        <f t="shared" si="114"/>
        <v>19</v>
      </c>
      <c r="Q211" s="522">
        <f t="shared" si="114"/>
        <v>1</v>
      </c>
      <c r="R211" s="523">
        <f t="shared" si="114"/>
        <v>23</v>
      </c>
      <c r="S211" s="522">
        <f t="shared" si="114"/>
        <v>1</v>
      </c>
      <c r="T211" s="523">
        <f t="shared" si="114"/>
        <v>26</v>
      </c>
      <c r="U211" s="522">
        <f t="shared" si="114"/>
        <v>1</v>
      </c>
      <c r="V211" s="523">
        <f t="shared" si="114"/>
        <v>27</v>
      </c>
      <c r="W211" s="524">
        <f t="shared" si="114"/>
        <v>0</v>
      </c>
      <c r="X211" s="521">
        <f t="shared" si="114"/>
        <v>0</v>
      </c>
      <c r="Y211" s="516"/>
      <c r="Z211" s="517"/>
      <c r="AA211" s="524">
        <f t="shared" ref="AA211:AO211" si="115">SUM(AA212:AA221)</f>
        <v>22</v>
      </c>
      <c r="AB211" s="521">
        <f t="shared" si="115"/>
        <v>3</v>
      </c>
      <c r="AC211" s="525">
        <f t="shared" si="115"/>
        <v>5</v>
      </c>
      <c r="AD211" s="526">
        <f t="shared" si="115"/>
        <v>118</v>
      </c>
      <c r="AE211" s="523">
        <f t="shared" si="115"/>
        <v>14</v>
      </c>
      <c r="AF211" s="525">
        <f t="shared" si="115"/>
        <v>1</v>
      </c>
      <c r="AG211" s="523">
        <f t="shared" si="115"/>
        <v>22</v>
      </c>
      <c r="AH211" s="525">
        <f t="shared" si="115"/>
        <v>1</v>
      </c>
      <c r="AI211" s="523">
        <f t="shared" si="115"/>
        <v>28</v>
      </c>
      <c r="AJ211" s="525">
        <f t="shared" si="115"/>
        <v>1</v>
      </c>
      <c r="AK211" s="523">
        <f t="shared" si="115"/>
        <v>19</v>
      </c>
      <c r="AL211" s="525">
        <f t="shared" si="115"/>
        <v>1</v>
      </c>
      <c r="AM211" s="523">
        <f t="shared" si="115"/>
        <v>23</v>
      </c>
      <c r="AN211" s="525">
        <f t="shared" si="115"/>
        <v>1</v>
      </c>
      <c r="AO211" s="523">
        <f t="shared" si="115"/>
        <v>26</v>
      </c>
    </row>
    <row r="212" spans="1:41" ht="11.25" customHeight="1">
      <c r="A212" s="527"/>
      <c r="B212" s="528"/>
      <c r="C212" s="529">
        <f>IF(D212&lt;&gt;"",MAX(C211)+1,"")</f>
        <v>1</v>
      </c>
      <c r="D212" s="530" t="str">
        <f>IF(B211&lt;&gt;"","Điểm chính","")</f>
        <v>Điểm chính</v>
      </c>
      <c r="E212" s="531"/>
      <c r="F212" s="532"/>
      <c r="G212" s="533"/>
      <c r="H212" s="583">
        <v>32</v>
      </c>
      <c r="I212" s="584">
        <v>4</v>
      </c>
      <c r="J212" s="536">
        <f t="shared" ref="J212:J221" si="116">M212+O212+Q212+S212+U212</f>
        <v>5</v>
      </c>
      <c r="K212" s="537">
        <f t="shared" ref="K212:K221" si="117">N212+P212+R212+T212+V212</f>
        <v>123</v>
      </c>
      <c r="L212" s="583">
        <v>15</v>
      </c>
      <c r="M212" s="585">
        <v>1</v>
      </c>
      <c r="N212" s="583">
        <v>28</v>
      </c>
      <c r="O212" s="585">
        <v>1</v>
      </c>
      <c r="P212" s="583">
        <v>19</v>
      </c>
      <c r="Q212" s="585">
        <v>1</v>
      </c>
      <c r="R212" s="583">
        <v>23</v>
      </c>
      <c r="S212" s="585">
        <v>1</v>
      </c>
      <c r="T212" s="583">
        <v>26</v>
      </c>
      <c r="U212" s="539">
        <v>1</v>
      </c>
      <c r="V212" s="540">
        <v>27</v>
      </c>
      <c r="W212" s="541"/>
      <c r="X212" s="538"/>
      <c r="Y212" s="532"/>
      <c r="Z212" s="533"/>
      <c r="AA212" s="586">
        <v>22</v>
      </c>
      <c r="AB212" s="584">
        <v>3</v>
      </c>
      <c r="AC212" s="542">
        <f t="shared" ref="AC212:AC221" si="118">AF212+AH212+AJ212+AL212+AN212</f>
        <v>5</v>
      </c>
      <c r="AD212" s="543">
        <f t="shared" ref="AD212:AD221" si="119">AG212+AI212+AK212+AM212+AO212</f>
        <v>118</v>
      </c>
      <c r="AE212" s="583">
        <v>14</v>
      </c>
      <c r="AF212" s="585">
        <v>1</v>
      </c>
      <c r="AG212" s="540">
        <v>22</v>
      </c>
      <c r="AH212" s="585">
        <v>1</v>
      </c>
      <c r="AI212" s="583">
        <v>28</v>
      </c>
      <c r="AJ212" s="585">
        <v>1</v>
      </c>
      <c r="AK212" s="583">
        <v>19</v>
      </c>
      <c r="AL212" s="585">
        <v>1</v>
      </c>
      <c r="AM212" s="583">
        <v>23</v>
      </c>
      <c r="AN212" s="585">
        <v>1</v>
      </c>
      <c r="AO212" s="583">
        <v>26</v>
      </c>
    </row>
    <row r="213" spans="1:41" ht="11.25" customHeight="1">
      <c r="A213" s="545"/>
      <c r="B213" s="528"/>
      <c r="C213" s="546" t="str">
        <f>IF(D213&lt;&gt;"",MAX(C211:C212)+1,"")</f>
        <v/>
      </c>
      <c r="D213" s="547"/>
      <c r="E213" s="548"/>
      <c r="F213" s="549"/>
      <c r="G213" s="533"/>
      <c r="H213" s="550"/>
      <c r="I213" s="551"/>
      <c r="J213" s="552">
        <f t="shared" si="116"/>
        <v>0</v>
      </c>
      <c r="K213" s="553">
        <f t="shared" si="117"/>
        <v>0</v>
      </c>
      <c r="L213" s="554"/>
      <c r="M213" s="555"/>
      <c r="N213" s="556"/>
      <c r="O213" s="555"/>
      <c r="P213" s="556"/>
      <c r="Q213" s="555"/>
      <c r="R213" s="556"/>
      <c r="S213" s="555"/>
      <c r="T213" s="556"/>
      <c r="U213" s="555"/>
      <c r="V213" s="556"/>
      <c r="W213" s="557"/>
      <c r="X213" s="554"/>
      <c r="Y213" s="549"/>
      <c r="Z213" s="533"/>
      <c r="AA213" s="557"/>
      <c r="AB213" s="554"/>
      <c r="AC213" s="558">
        <f t="shared" si="118"/>
        <v>0</v>
      </c>
      <c r="AD213" s="559">
        <f t="shared" si="119"/>
        <v>0</v>
      </c>
      <c r="AE213" s="556"/>
      <c r="AF213" s="560"/>
      <c r="AG213" s="556"/>
      <c r="AH213" s="560"/>
      <c r="AI213" s="556"/>
      <c r="AJ213" s="560"/>
      <c r="AK213" s="556"/>
      <c r="AL213" s="560"/>
      <c r="AM213" s="556"/>
      <c r="AN213" s="560"/>
      <c r="AO213" s="556"/>
    </row>
    <row r="214" spans="1:41" ht="11.25" hidden="1" customHeight="1">
      <c r="A214" s="545"/>
      <c r="B214" s="528"/>
      <c r="C214" s="546" t="str">
        <f>IF(D214&lt;&gt;"",MAX(C211:C213)+1,"")</f>
        <v/>
      </c>
      <c r="D214" s="547"/>
      <c r="E214" s="548"/>
      <c r="F214" s="549"/>
      <c r="G214" s="533"/>
      <c r="H214" s="550"/>
      <c r="I214" s="551"/>
      <c r="J214" s="552">
        <f t="shared" si="116"/>
        <v>0</v>
      </c>
      <c r="K214" s="553">
        <f t="shared" si="117"/>
        <v>0</v>
      </c>
      <c r="L214" s="554"/>
      <c r="M214" s="555"/>
      <c r="N214" s="556"/>
      <c r="O214" s="555"/>
      <c r="P214" s="556"/>
      <c r="Q214" s="555"/>
      <c r="R214" s="556"/>
      <c r="S214" s="555"/>
      <c r="T214" s="556"/>
      <c r="U214" s="555"/>
      <c r="V214" s="556"/>
      <c r="W214" s="557"/>
      <c r="X214" s="554"/>
      <c r="Y214" s="549"/>
      <c r="Z214" s="533"/>
      <c r="AA214" s="557"/>
      <c r="AB214" s="554"/>
      <c r="AC214" s="558">
        <f t="shared" si="118"/>
        <v>0</v>
      </c>
      <c r="AD214" s="559">
        <f t="shared" si="119"/>
        <v>0</v>
      </c>
      <c r="AE214" s="556"/>
      <c r="AF214" s="560"/>
      <c r="AG214" s="556"/>
      <c r="AH214" s="560"/>
      <c r="AI214" s="556"/>
      <c r="AJ214" s="560"/>
      <c r="AK214" s="556"/>
      <c r="AL214" s="560"/>
      <c r="AM214" s="556"/>
      <c r="AN214" s="560"/>
      <c r="AO214" s="556"/>
    </row>
    <row r="215" spans="1:41" ht="11.25" hidden="1" customHeight="1">
      <c r="A215" s="545"/>
      <c r="B215" s="528"/>
      <c r="C215" s="546" t="str">
        <f>IF(D215&lt;&gt;"",MAX(C211:C214)+1,"")</f>
        <v/>
      </c>
      <c r="D215" s="547"/>
      <c r="E215" s="548"/>
      <c r="F215" s="549"/>
      <c r="G215" s="533"/>
      <c r="H215" s="550"/>
      <c r="I215" s="551"/>
      <c r="J215" s="552">
        <f t="shared" si="116"/>
        <v>0</v>
      </c>
      <c r="K215" s="553">
        <f t="shared" si="117"/>
        <v>0</v>
      </c>
      <c r="L215" s="554"/>
      <c r="M215" s="555"/>
      <c r="N215" s="556"/>
      <c r="O215" s="555"/>
      <c r="P215" s="556"/>
      <c r="Q215" s="555"/>
      <c r="R215" s="556"/>
      <c r="S215" s="555"/>
      <c r="T215" s="556"/>
      <c r="U215" s="555"/>
      <c r="V215" s="556"/>
      <c r="W215" s="557"/>
      <c r="X215" s="554"/>
      <c r="Y215" s="549"/>
      <c r="Z215" s="533"/>
      <c r="AA215" s="557"/>
      <c r="AB215" s="554"/>
      <c r="AC215" s="558">
        <f t="shared" si="118"/>
        <v>0</v>
      </c>
      <c r="AD215" s="559">
        <f t="shared" si="119"/>
        <v>0</v>
      </c>
      <c r="AE215" s="556"/>
      <c r="AF215" s="560"/>
      <c r="AG215" s="556"/>
      <c r="AH215" s="560"/>
      <c r="AI215" s="556"/>
      <c r="AJ215" s="560"/>
      <c r="AK215" s="556"/>
      <c r="AL215" s="560"/>
      <c r="AM215" s="556"/>
      <c r="AN215" s="560"/>
      <c r="AO215" s="556"/>
    </row>
    <row r="216" spans="1:41" ht="11.25" hidden="1" customHeight="1">
      <c r="A216" s="545"/>
      <c r="B216" s="528"/>
      <c r="C216" s="546" t="str">
        <f>IF(D216&lt;&gt;"",MAX(C211:C215)+1,"")</f>
        <v/>
      </c>
      <c r="D216" s="547"/>
      <c r="E216" s="548"/>
      <c r="F216" s="549"/>
      <c r="G216" s="533"/>
      <c r="H216" s="550"/>
      <c r="I216" s="551"/>
      <c r="J216" s="552">
        <f t="shared" si="116"/>
        <v>0</v>
      </c>
      <c r="K216" s="553">
        <f t="shared" si="117"/>
        <v>0</v>
      </c>
      <c r="L216" s="554"/>
      <c r="M216" s="555"/>
      <c r="N216" s="556"/>
      <c r="O216" s="555"/>
      <c r="P216" s="556"/>
      <c r="Q216" s="555"/>
      <c r="R216" s="556"/>
      <c r="S216" s="555"/>
      <c r="T216" s="556"/>
      <c r="U216" s="555"/>
      <c r="V216" s="556"/>
      <c r="W216" s="557"/>
      <c r="X216" s="554"/>
      <c r="Y216" s="549"/>
      <c r="Z216" s="533"/>
      <c r="AA216" s="557"/>
      <c r="AB216" s="554"/>
      <c r="AC216" s="558">
        <f t="shared" si="118"/>
        <v>0</v>
      </c>
      <c r="AD216" s="559">
        <f t="shared" si="119"/>
        <v>0</v>
      </c>
      <c r="AE216" s="556"/>
      <c r="AF216" s="560"/>
      <c r="AG216" s="556"/>
      <c r="AH216" s="560"/>
      <c r="AI216" s="556"/>
      <c r="AJ216" s="560"/>
      <c r="AK216" s="556"/>
      <c r="AL216" s="560"/>
      <c r="AM216" s="556"/>
      <c r="AN216" s="560"/>
      <c r="AO216" s="556"/>
    </row>
    <row r="217" spans="1:41" ht="11.25" hidden="1" customHeight="1">
      <c r="A217" s="545"/>
      <c r="B217" s="528"/>
      <c r="C217" s="546" t="str">
        <f>IF(D217&lt;&gt;"",MAX(C211:C216)+1,"")</f>
        <v/>
      </c>
      <c r="D217" s="547"/>
      <c r="E217" s="548"/>
      <c r="F217" s="549"/>
      <c r="G217" s="533"/>
      <c r="H217" s="550"/>
      <c r="I217" s="551"/>
      <c r="J217" s="552">
        <f t="shared" si="116"/>
        <v>0</v>
      </c>
      <c r="K217" s="553">
        <f t="shared" si="117"/>
        <v>0</v>
      </c>
      <c r="L217" s="554"/>
      <c r="M217" s="555"/>
      <c r="N217" s="556"/>
      <c r="O217" s="555"/>
      <c r="P217" s="556"/>
      <c r="Q217" s="555"/>
      <c r="R217" s="556"/>
      <c r="S217" s="555"/>
      <c r="T217" s="556"/>
      <c r="U217" s="555"/>
      <c r="V217" s="556"/>
      <c r="W217" s="557"/>
      <c r="X217" s="554"/>
      <c r="Y217" s="549"/>
      <c r="Z217" s="533"/>
      <c r="AA217" s="557"/>
      <c r="AB217" s="554"/>
      <c r="AC217" s="558">
        <f t="shared" si="118"/>
        <v>0</v>
      </c>
      <c r="AD217" s="559">
        <f t="shared" si="119"/>
        <v>0</v>
      </c>
      <c r="AE217" s="556"/>
      <c r="AF217" s="560"/>
      <c r="AG217" s="556"/>
      <c r="AH217" s="560"/>
      <c r="AI217" s="556"/>
      <c r="AJ217" s="560"/>
      <c r="AK217" s="556"/>
      <c r="AL217" s="560"/>
      <c r="AM217" s="556"/>
      <c r="AN217" s="560"/>
      <c r="AO217" s="556"/>
    </row>
    <row r="218" spans="1:41" ht="11.25" hidden="1" customHeight="1">
      <c r="A218" s="545"/>
      <c r="B218" s="528"/>
      <c r="C218" s="546" t="str">
        <f>IF(D218&lt;&gt;"",MAX(C211:C217)+1,"")</f>
        <v/>
      </c>
      <c r="D218" s="547"/>
      <c r="E218" s="548"/>
      <c r="F218" s="549"/>
      <c r="G218" s="533"/>
      <c r="H218" s="550"/>
      <c r="I218" s="551"/>
      <c r="J218" s="552">
        <f t="shared" si="116"/>
        <v>0</v>
      </c>
      <c r="K218" s="553">
        <f t="shared" si="117"/>
        <v>0</v>
      </c>
      <c r="L218" s="554"/>
      <c r="M218" s="555"/>
      <c r="N218" s="556"/>
      <c r="O218" s="555"/>
      <c r="P218" s="556"/>
      <c r="Q218" s="555"/>
      <c r="R218" s="556"/>
      <c r="S218" s="555"/>
      <c r="T218" s="556"/>
      <c r="U218" s="555"/>
      <c r="V218" s="556"/>
      <c r="W218" s="557"/>
      <c r="X218" s="554"/>
      <c r="Y218" s="549"/>
      <c r="Z218" s="533"/>
      <c r="AA218" s="557"/>
      <c r="AB218" s="554"/>
      <c r="AC218" s="558">
        <f t="shared" si="118"/>
        <v>0</v>
      </c>
      <c r="AD218" s="559">
        <f t="shared" si="119"/>
        <v>0</v>
      </c>
      <c r="AE218" s="556"/>
      <c r="AF218" s="560"/>
      <c r="AG218" s="556"/>
      <c r="AH218" s="560"/>
      <c r="AI218" s="556"/>
      <c r="AJ218" s="560"/>
      <c r="AK218" s="556"/>
      <c r="AL218" s="560"/>
      <c r="AM218" s="556"/>
      <c r="AN218" s="560"/>
      <c r="AO218" s="556"/>
    </row>
    <row r="219" spans="1:41" ht="11.25" hidden="1" customHeight="1">
      <c r="A219" s="545"/>
      <c r="B219" s="528"/>
      <c r="C219" s="546" t="str">
        <f>IF(D219&lt;&gt;"",MAX(C211:C218)+1,"")</f>
        <v/>
      </c>
      <c r="D219" s="547"/>
      <c r="E219" s="548"/>
      <c r="F219" s="549"/>
      <c r="G219" s="533"/>
      <c r="H219" s="550"/>
      <c r="I219" s="551"/>
      <c r="J219" s="552">
        <f t="shared" si="116"/>
        <v>0</v>
      </c>
      <c r="K219" s="553">
        <f t="shared" si="117"/>
        <v>0</v>
      </c>
      <c r="L219" s="554"/>
      <c r="M219" s="555"/>
      <c r="N219" s="556"/>
      <c r="O219" s="555"/>
      <c r="P219" s="556"/>
      <c r="Q219" s="555"/>
      <c r="R219" s="556"/>
      <c r="S219" s="555"/>
      <c r="T219" s="556"/>
      <c r="U219" s="555"/>
      <c r="V219" s="556"/>
      <c r="W219" s="557"/>
      <c r="X219" s="554"/>
      <c r="Y219" s="549"/>
      <c r="Z219" s="533"/>
      <c r="AA219" s="557"/>
      <c r="AB219" s="554"/>
      <c r="AC219" s="558">
        <f t="shared" si="118"/>
        <v>0</v>
      </c>
      <c r="AD219" s="559">
        <f t="shared" si="119"/>
        <v>0</v>
      </c>
      <c r="AE219" s="556"/>
      <c r="AF219" s="560"/>
      <c r="AG219" s="556"/>
      <c r="AH219" s="560"/>
      <c r="AI219" s="556"/>
      <c r="AJ219" s="560"/>
      <c r="AK219" s="556"/>
      <c r="AL219" s="560"/>
      <c r="AM219" s="556"/>
      <c r="AN219" s="560"/>
      <c r="AO219" s="556"/>
    </row>
    <row r="220" spans="1:41" ht="11.25" hidden="1" customHeight="1">
      <c r="A220" s="545"/>
      <c r="B220" s="528"/>
      <c r="C220" s="546" t="str">
        <f>IF(D220&lt;&gt;"",MAX(C211:C219)+1,"")</f>
        <v/>
      </c>
      <c r="D220" s="547"/>
      <c r="E220" s="548"/>
      <c r="F220" s="549"/>
      <c r="G220" s="533"/>
      <c r="H220" s="550"/>
      <c r="I220" s="551"/>
      <c r="J220" s="552">
        <f t="shared" si="116"/>
        <v>0</v>
      </c>
      <c r="K220" s="553">
        <f t="shared" si="117"/>
        <v>0</v>
      </c>
      <c r="L220" s="554"/>
      <c r="M220" s="555"/>
      <c r="N220" s="556"/>
      <c r="O220" s="555"/>
      <c r="P220" s="556"/>
      <c r="Q220" s="555"/>
      <c r="R220" s="556"/>
      <c r="S220" s="555"/>
      <c r="T220" s="556"/>
      <c r="U220" s="555"/>
      <c r="V220" s="556"/>
      <c r="W220" s="557"/>
      <c r="X220" s="554"/>
      <c r="Y220" s="549"/>
      <c r="Z220" s="533"/>
      <c r="AA220" s="557"/>
      <c r="AB220" s="554"/>
      <c r="AC220" s="558">
        <f t="shared" si="118"/>
        <v>0</v>
      </c>
      <c r="AD220" s="559">
        <f t="shared" si="119"/>
        <v>0</v>
      </c>
      <c r="AE220" s="556"/>
      <c r="AF220" s="560"/>
      <c r="AG220" s="556"/>
      <c r="AH220" s="560"/>
      <c r="AI220" s="556"/>
      <c r="AJ220" s="560"/>
      <c r="AK220" s="556"/>
      <c r="AL220" s="560"/>
      <c r="AM220" s="556"/>
      <c r="AN220" s="560"/>
      <c r="AO220" s="556"/>
    </row>
    <row r="221" spans="1:41" ht="11.25" hidden="1" customHeight="1">
      <c r="A221" s="561"/>
      <c r="B221" s="562"/>
      <c r="C221" s="563" t="str">
        <f>IF(D221&lt;&gt;"",MAX(C211:C220)+1,"")</f>
        <v/>
      </c>
      <c r="D221" s="564"/>
      <c r="E221" s="565"/>
      <c r="F221" s="566"/>
      <c r="G221" s="567"/>
      <c r="H221" s="568"/>
      <c r="I221" s="569"/>
      <c r="J221" s="570">
        <f t="shared" si="116"/>
        <v>0</v>
      </c>
      <c r="K221" s="571">
        <f t="shared" si="117"/>
        <v>0</v>
      </c>
      <c r="L221" s="572"/>
      <c r="M221" s="573"/>
      <c r="N221" s="574"/>
      <c r="O221" s="573"/>
      <c r="P221" s="574"/>
      <c r="Q221" s="573"/>
      <c r="R221" s="574"/>
      <c r="S221" s="573"/>
      <c r="T221" s="574"/>
      <c r="U221" s="573"/>
      <c r="V221" s="574"/>
      <c r="W221" s="575"/>
      <c r="X221" s="572"/>
      <c r="Y221" s="566"/>
      <c r="Z221" s="567"/>
      <c r="AA221" s="575"/>
      <c r="AB221" s="572"/>
      <c r="AC221" s="576">
        <f t="shared" si="118"/>
        <v>0</v>
      </c>
      <c r="AD221" s="577">
        <f t="shared" si="119"/>
        <v>0</v>
      </c>
      <c r="AE221" s="574"/>
      <c r="AF221" s="578"/>
      <c r="AG221" s="574"/>
      <c r="AH221" s="578"/>
      <c r="AI221" s="574"/>
      <c r="AJ221" s="578"/>
      <c r="AK221" s="574"/>
      <c r="AL221" s="578"/>
      <c r="AM221" s="574"/>
      <c r="AN221" s="578"/>
      <c r="AO221" s="574"/>
    </row>
    <row r="222" spans="1:41" ht="11.25" customHeight="1">
      <c r="A222" s="513" t="s">
        <v>651</v>
      </c>
      <c r="B222" s="514" t="s">
        <v>651</v>
      </c>
      <c r="C222" s="1414" t="s">
        <v>651</v>
      </c>
      <c r="D222" s="1351"/>
      <c r="E222" s="515" t="s">
        <v>651</v>
      </c>
      <c r="F222" s="516"/>
      <c r="G222" s="517"/>
      <c r="H222" s="518">
        <f t="shared" ref="H222:X222" si="120">SUM(H223:H232)</f>
        <v>55</v>
      </c>
      <c r="I222" s="519">
        <f t="shared" si="120"/>
        <v>27</v>
      </c>
      <c r="J222" s="518">
        <f t="shared" si="120"/>
        <v>10</v>
      </c>
      <c r="K222" s="520">
        <f t="shared" si="120"/>
        <v>314</v>
      </c>
      <c r="L222" s="521">
        <f t="shared" si="120"/>
        <v>184</v>
      </c>
      <c r="M222" s="522">
        <f t="shared" si="120"/>
        <v>2</v>
      </c>
      <c r="N222" s="523">
        <f t="shared" si="120"/>
        <v>55</v>
      </c>
      <c r="O222" s="522">
        <f t="shared" si="120"/>
        <v>2</v>
      </c>
      <c r="P222" s="523">
        <f t="shared" si="120"/>
        <v>58</v>
      </c>
      <c r="Q222" s="522">
        <f t="shared" si="120"/>
        <v>2</v>
      </c>
      <c r="R222" s="523">
        <f t="shared" si="120"/>
        <v>70</v>
      </c>
      <c r="S222" s="522">
        <f t="shared" si="120"/>
        <v>2</v>
      </c>
      <c r="T222" s="523">
        <f t="shared" si="120"/>
        <v>66</v>
      </c>
      <c r="U222" s="522">
        <f t="shared" si="120"/>
        <v>2</v>
      </c>
      <c r="V222" s="523">
        <f t="shared" si="120"/>
        <v>65</v>
      </c>
      <c r="W222" s="524">
        <f t="shared" si="120"/>
        <v>0</v>
      </c>
      <c r="X222" s="521">
        <f t="shared" si="120"/>
        <v>0</v>
      </c>
      <c r="Y222" s="516"/>
      <c r="Z222" s="517"/>
      <c r="AA222" s="524">
        <f t="shared" ref="AA222:AO222" si="121">SUM(AA223:AA232)</f>
        <v>56</v>
      </c>
      <c r="AB222" s="521">
        <f t="shared" si="121"/>
        <v>30</v>
      </c>
      <c r="AC222" s="525">
        <f t="shared" si="121"/>
        <v>10</v>
      </c>
      <c r="AD222" s="526">
        <f t="shared" si="121"/>
        <v>305</v>
      </c>
      <c r="AE222" s="523">
        <f t="shared" si="121"/>
        <v>175</v>
      </c>
      <c r="AF222" s="525">
        <f t="shared" si="121"/>
        <v>2</v>
      </c>
      <c r="AG222" s="523">
        <f t="shared" si="121"/>
        <v>56</v>
      </c>
      <c r="AH222" s="525">
        <f t="shared" si="121"/>
        <v>2</v>
      </c>
      <c r="AI222" s="523">
        <f t="shared" si="121"/>
        <v>55</v>
      </c>
      <c r="AJ222" s="525">
        <f t="shared" si="121"/>
        <v>2</v>
      </c>
      <c r="AK222" s="523">
        <f t="shared" si="121"/>
        <v>58</v>
      </c>
      <c r="AL222" s="525">
        <f t="shared" si="121"/>
        <v>2</v>
      </c>
      <c r="AM222" s="523">
        <f t="shared" si="121"/>
        <v>70</v>
      </c>
      <c r="AN222" s="525">
        <f t="shared" si="121"/>
        <v>2</v>
      </c>
      <c r="AO222" s="523">
        <f t="shared" si="121"/>
        <v>66</v>
      </c>
    </row>
    <row r="223" spans="1:41" ht="11.25" customHeight="1">
      <c r="A223" s="527"/>
      <c r="B223" s="528"/>
      <c r="C223" s="529">
        <f>IF(D223&lt;&gt;"",MAX(C222)+1,"")</f>
        <v>1</v>
      </c>
      <c r="D223" s="530" t="str">
        <f>IF(B222&lt;&gt;"","Điểm chính","")</f>
        <v>Điểm chính</v>
      </c>
      <c r="E223" s="531"/>
      <c r="F223" s="532"/>
      <c r="G223" s="533"/>
      <c r="H223" s="534">
        <v>55</v>
      </c>
      <c r="I223" s="535">
        <v>27</v>
      </c>
      <c r="J223" s="536">
        <f t="shared" ref="J223:J232" si="122">M223+O223+Q223+S223+U223</f>
        <v>10</v>
      </c>
      <c r="K223" s="537">
        <f t="shared" ref="K223:K232" si="123">N223+P223+R223+T223+V223</f>
        <v>314</v>
      </c>
      <c r="L223" s="538">
        <v>184</v>
      </c>
      <c r="M223" s="539">
        <v>2</v>
      </c>
      <c r="N223" s="540">
        <v>55</v>
      </c>
      <c r="O223" s="539">
        <v>2</v>
      </c>
      <c r="P223" s="540">
        <v>58</v>
      </c>
      <c r="Q223" s="539">
        <v>2</v>
      </c>
      <c r="R223" s="540">
        <v>70</v>
      </c>
      <c r="S223" s="539">
        <v>2</v>
      </c>
      <c r="T223" s="540">
        <v>66</v>
      </c>
      <c r="U223" s="539">
        <v>2</v>
      </c>
      <c r="V223" s="540">
        <v>65</v>
      </c>
      <c r="W223" s="541"/>
      <c r="X223" s="538"/>
      <c r="Y223" s="532"/>
      <c r="Z223" s="533"/>
      <c r="AA223" s="541">
        <v>56</v>
      </c>
      <c r="AB223" s="538">
        <v>30</v>
      </c>
      <c r="AC223" s="542">
        <f t="shared" ref="AC223:AC232" si="124">AF223+AH223+AJ223+AL223+AN223</f>
        <v>10</v>
      </c>
      <c r="AD223" s="543">
        <f t="shared" ref="AD223:AD232" si="125">AG223+AI223+AK223+AM223+AO223</f>
        <v>305</v>
      </c>
      <c r="AE223" s="540">
        <v>175</v>
      </c>
      <c r="AF223" s="544">
        <v>2</v>
      </c>
      <c r="AG223" s="540">
        <v>56</v>
      </c>
      <c r="AH223" s="544">
        <v>2</v>
      </c>
      <c r="AI223" s="540">
        <v>55</v>
      </c>
      <c r="AJ223" s="544">
        <v>2</v>
      </c>
      <c r="AK223" s="540">
        <v>58</v>
      </c>
      <c r="AL223" s="544">
        <v>2</v>
      </c>
      <c r="AM223" s="540">
        <v>70</v>
      </c>
      <c r="AN223" s="544">
        <v>2</v>
      </c>
      <c r="AO223" s="540">
        <v>66</v>
      </c>
    </row>
    <row r="224" spans="1:41" ht="11.25" customHeight="1">
      <c r="A224" s="545"/>
      <c r="B224" s="528"/>
      <c r="C224" s="546" t="str">
        <f>IF(D224&lt;&gt;"",MAX(C222:C223)+1,"")</f>
        <v/>
      </c>
      <c r="D224" s="547"/>
      <c r="E224" s="548"/>
      <c r="F224" s="549"/>
      <c r="G224" s="533"/>
      <c r="H224" s="550"/>
      <c r="I224" s="551"/>
      <c r="J224" s="552">
        <f t="shared" si="122"/>
        <v>0</v>
      </c>
      <c r="K224" s="553">
        <f t="shared" si="123"/>
        <v>0</v>
      </c>
      <c r="L224" s="554"/>
      <c r="M224" s="555"/>
      <c r="N224" s="556"/>
      <c r="O224" s="555"/>
      <c r="P224" s="556"/>
      <c r="Q224" s="555"/>
      <c r="R224" s="556"/>
      <c r="S224" s="555"/>
      <c r="T224" s="556"/>
      <c r="U224" s="555"/>
      <c r="V224" s="556"/>
      <c r="W224" s="557"/>
      <c r="X224" s="554"/>
      <c r="Y224" s="549"/>
      <c r="Z224" s="533"/>
      <c r="AA224" s="557"/>
      <c r="AB224" s="554"/>
      <c r="AC224" s="558">
        <f t="shared" si="124"/>
        <v>0</v>
      </c>
      <c r="AD224" s="559">
        <f t="shared" si="125"/>
        <v>0</v>
      </c>
      <c r="AE224" s="556"/>
      <c r="AF224" s="560"/>
      <c r="AG224" s="556"/>
      <c r="AH224" s="560"/>
      <c r="AI224" s="556"/>
      <c r="AJ224" s="560"/>
      <c r="AK224" s="556"/>
      <c r="AL224" s="560"/>
      <c r="AM224" s="556"/>
      <c r="AN224" s="560"/>
      <c r="AO224" s="556"/>
    </row>
    <row r="225" spans="1:41" ht="11.25" hidden="1" customHeight="1">
      <c r="A225" s="545"/>
      <c r="B225" s="528"/>
      <c r="C225" s="546" t="str">
        <f>IF(D225&lt;&gt;"",MAX(C222:C224)+1,"")</f>
        <v/>
      </c>
      <c r="D225" s="547"/>
      <c r="E225" s="548"/>
      <c r="F225" s="549"/>
      <c r="G225" s="533"/>
      <c r="H225" s="550"/>
      <c r="I225" s="551"/>
      <c r="J225" s="552">
        <f t="shared" si="122"/>
        <v>0</v>
      </c>
      <c r="K225" s="553">
        <f t="shared" si="123"/>
        <v>0</v>
      </c>
      <c r="L225" s="554"/>
      <c r="M225" s="555"/>
      <c r="N225" s="556"/>
      <c r="O225" s="555"/>
      <c r="P225" s="556"/>
      <c r="Q225" s="555"/>
      <c r="R225" s="556"/>
      <c r="S225" s="555"/>
      <c r="T225" s="556"/>
      <c r="U225" s="555"/>
      <c r="V225" s="556"/>
      <c r="W225" s="557"/>
      <c r="X225" s="554"/>
      <c r="Y225" s="549"/>
      <c r="Z225" s="533"/>
      <c r="AA225" s="557"/>
      <c r="AB225" s="554"/>
      <c r="AC225" s="558">
        <f t="shared" si="124"/>
        <v>0</v>
      </c>
      <c r="AD225" s="559">
        <f t="shared" si="125"/>
        <v>0</v>
      </c>
      <c r="AE225" s="556"/>
      <c r="AF225" s="560"/>
      <c r="AG225" s="556"/>
      <c r="AH225" s="560"/>
      <c r="AI225" s="556"/>
      <c r="AJ225" s="560"/>
      <c r="AK225" s="556"/>
      <c r="AL225" s="560"/>
      <c r="AM225" s="556"/>
      <c r="AN225" s="560"/>
      <c r="AO225" s="556"/>
    </row>
    <row r="226" spans="1:41" ht="11.25" hidden="1" customHeight="1">
      <c r="A226" s="545"/>
      <c r="B226" s="528"/>
      <c r="C226" s="546" t="str">
        <f>IF(D226&lt;&gt;"",MAX(C222:C225)+1,"")</f>
        <v/>
      </c>
      <c r="D226" s="547"/>
      <c r="E226" s="548"/>
      <c r="F226" s="549"/>
      <c r="G226" s="533"/>
      <c r="H226" s="550"/>
      <c r="I226" s="551"/>
      <c r="J226" s="552">
        <f t="shared" si="122"/>
        <v>0</v>
      </c>
      <c r="K226" s="553">
        <f t="shared" si="123"/>
        <v>0</v>
      </c>
      <c r="L226" s="554"/>
      <c r="M226" s="555"/>
      <c r="N226" s="556"/>
      <c r="O226" s="555"/>
      <c r="P226" s="556"/>
      <c r="Q226" s="555"/>
      <c r="R226" s="556"/>
      <c r="S226" s="555"/>
      <c r="T226" s="556"/>
      <c r="U226" s="555"/>
      <c r="V226" s="556"/>
      <c r="W226" s="557"/>
      <c r="X226" s="554"/>
      <c r="Y226" s="549"/>
      <c r="Z226" s="533"/>
      <c r="AA226" s="557"/>
      <c r="AB226" s="554"/>
      <c r="AC226" s="558">
        <f t="shared" si="124"/>
        <v>0</v>
      </c>
      <c r="AD226" s="559">
        <f t="shared" si="125"/>
        <v>0</v>
      </c>
      <c r="AE226" s="556"/>
      <c r="AF226" s="560"/>
      <c r="AG226" s="556"/>
      <c r="AH226" s="560"/>
      <c r="AI226" s="556"/>
      <c r="AJ226" s="560"/>
      <c r="AK226" s="556"/>
      <c r="AL226" s="560"/>
      <c r="AM226" s="556"/>
      <c r="AN226" s="560"/>
      <c r="AO226" s="556"/>
    </row>
    <row r="227" spans="1:41" ht="11.25" hidden="1" customHeight="1">
      <c r="A227" s="545"/>
      <c r="B227" s="528"/>
      <c r="C227" s="546" t="str">
        <f>IF(D227&lt;&gt;"",MAX(C222:C226)+1,"")</f>
        <v/>
      </c>
      <c r="D227" s="547"/>
      <c r="E227" s="548"/>
      <c r="F227" s="549"/>
      <c r="G227" s="533"/>
      <c r="H227" s="550"/>
      <c r="I227" s="551"/>
      <c r="J227" s="552">
        <f t="shared" si="122"/>
        <v>0</v>
      </c>
      <c r="K227" s="553">
        <f t="shared" si="123"/>
        <v>0</v>
      </c>
      <c r="L227" s="554"/>
      <c r="M227" s="555"/>
      <c r="N227" s="556"/>
      <c r="O227" s="555"/>
      <c r="P227" s="556"/>
      <c r="Q227" s="555"/>
      <c r="R227" s="556"/>
      <c r="S227" s="555"/>
      <c r="T227" s="556"/>
      <c r="U227" s="555"/>
      <c r="V227" s="556"/>
      <c r="W227" s="557"/>
      <c r="X227" s="554"/>
      <c r="Y227" s="549"/>
      <c r="Z227" s="533"/>
      <c r="AA227" s="557"/>
      <c r="AB227" s="554"/>
      <c r="AC227" s="558">
        <f t="shared" si="124"/>
        <v>0</v>
      </c>
      <c r="AD227" s="559">
        <f t="shared" si="125"/>
        <v>0</v>
      </c>
      <c r="AE227" s="556"/>
      <c r="AF227" s="560"/>
      <c r="AG227" s="556"/>
      <c r="AH227" s="560"/>
      <c r="AI227" s="556"/>
      <c r="AJ227" s="560"/>
      <c r="AK227" s="556"/>
      <c r="AL227" s="560"/>
      <c r="AM227" s="556"/>
      <c r="AN227" s="560"/>
      <c r="AO227" s="556"/>
    </row>
    <row r="228" spans="1:41" ht="11.25" hidden="1" customHeight="1">
      <c r="A228" s="545"/>
      <c r="B228" s="528"/>
      <c r="C228" s="546" t="str">
        <f>IF(D228&lt;&gt;"",MAX(C222:C227)+1,"")</f>
        <v/>
      </c>
      <c r="D228" s="547"/>
      <c r="E228" s="548"/>
      <c r="F228" s="549"/>
      <c r="G228" s="533"/>
      <c r="H228" s="550"/>
      <c r="I228" s="551"/>
      <c r="J228" s="552">
        <f t="shared" si="122"/>
        <v>0</v>
      </c>
      <c r="K228" s="553">
        <f t="shared" si="123"/>
        <v>0</v>
      </c>
      <c r="L228" s="554"/>
      <c r="M228" s="555"/>
      <c r="N228" s="556"/>
      <c r="O228" s="555"/>
      <c r="P228" s="556"/>
      <c r="Q228" s="555"/>
      <c r="R228" s="556"/>
      <c r="S228" s="555"/>
      <c r="T228" s="556"/>
      <c r="U228" s="555"/>
      <c r="V228" s="556"/>
      <c r="W228" s="557"/>
      <c r="X228" s="554"/>
      <c r="Y228" s="549"/>
      <c r="Z228" s="533"/>
      <c r="AA228" s="557"/>
      <c r="AB228" s="554"/>
      <c r="AC228" s="558">
        <f t="shared" si="124"/>
        <v>0</v>
      </c>
      <c r="AD228" s="559">
        <f t="shared" si="125"/>
        <v>0</v>
      </c>
      <c r="AE228" s="556"/>
      <c r="AF228" s="560"/>
      <c r="AG228" s="556"/>
      <c r="AH228" s="560"/>
      <c r="AI228" s="556"/>
      <c r="AJ228" s="560"/>
      <c r="AK228" s="556"/>
      <c r="AL228" s="560"/>
      <c r="AM228" s="556"/>
      <c r="AN228" s="560"/>
      <c r="AO228" s="556"/>
    </row>
    <row r="229" spans="1:41" ht="11.25" hidden="1" customHeight="1">
      <c r="A229" s="545"/>
      <c r="B229" s="528"/>
      <c r="C229" s="546" t="str">
        <f>IF(D229&lt;&gt;"",MAX(C222:C228)+1,"")</f>
        <v/>
      </c>
      <c r="D229" s="547"/>
      <c r="E229" s="548"/>
      <c r="F229" s="549"/>
      <c r="G229" s="533"/>
      <c r="H229" s="550"/>
      <c r="I229" s="551"/>
      <c r="J229" s="552">
        <f t="shared" si="122"/>
        <v>0</v>
      </c>
      <c r="K229" s="553">
        <f t="shared" si="123"/>
        <v>0</v>
      </c>
      <c r="L229" s="554"/>
      <c r="M229" s="555"/>
      <c r="N229" s="556"/>
      <c r="O229" s="555"/>
      <c r="P229" s="556"/>
      <c r="Q229" s="555"/>
      <c r="R229" s="556"/>
      <c r="S229" s="555"/>
      <c r="T229" s="556"/>
      <c r="U229" s="555"/>
      <c r="V229" s="556"/>
      <c r="W229" s="557"/>
      <c r="X229" s="554"/>
      <c r="Y229" s="549"/>
      <c r="Z229" s="533"/>
      <c r="AA229" s="557"/>
      <c r="AB229" s="554"/>
      <c r="AC229" s="558">
        <f t="shared" si="124"/>
        <v>0</v>
      </c>
      <c r="AD229" s="559">
        <f t="shared" si="125"/>
        <v>0</v>
      </c>
      <c r="AE229" s="556"/>
      <c r="AF229" s="560"/>
      <c r="AG229" s="556"/>
      <c r="AH229" s="560"/>
      <c r="AI229" s="556"/>
      <c r="AJ229" s="560"/>
      <c r="AK229" s="556"/>
      <c r="AL229" s="560"/>
      <c r="AM229" s="556"/>
      <c r="AN229" s="560"/>
      <c r="AO229" s="556"/>
    </row>
    <row r="230" spans="1:41" ht="11.25" hidden="1" customHeight="1">
      <c r="A230" s="545"/>
      <c r="B230" s="528"/>
      <c r="C230" s="546" t="str">
        <f>IF(D230&lt;&gt;"",MAX(C222:C229)+1,"")</f>
        <v/>
      </c>
      <c r="D230" s="547"/>
      <c r="E230" s="548"/>
      <c r="F230" s="549"/>
      <c r="G230" s="533"/>
      <c r="H230" s="550"/>
      <c r="I230" s="551"/>
      <c r="J230" s="552">
        <f t="shared" si="122"/>
        <v>0</v>
      </c>
      <c r="K230" s="553">
        <f t="shared" si="123"/>
        <v>0</v>
      </c>
      <c r="L230" s="554"/>
      <c r="M230" s="555"/>
      <c r="N230" s="556"/>
      <c r="O230" s="555"/>
      <c r="P230" s="556"/>
      <c r="Q230" s="555"/>
      <c r="R230" s="556"/>
      <c r="S230" s="555"/>
      <c r="T230" s="556"/>
      <c r="U230" s="555"/>
      <c r="V230" s="556"/>
      <c r="W230" s="557"/>
      <c r="X230" s="554"/>
      <c r="Y230" s="549"/>
      <c r="Z230" s="533"/>
      <c r="AA230" s="557"/>
      <c r="AB230" s="554"/>
      <c r="AC230" s="558">
        <f t="shared" si="124"/>
        <v>0</v>
      </c>
      <c r="AD230" s="559">
        <f t="shared" si="125"/>
        <v>0</v>
      </c>
      <c r="AE230" s="556"/>
      <c r="AF230" s="560"/>
      <c r="AG230" s="556"/>
      <c r="AH230" s="560"/>
      <c r="AI230" s="556"/>
      <c r="AJ230" s="560"/>
      <c r="AK230" s="556"/>
      <c r="AL230" s="560"/>
      <c r="AM230" s="556"/>
      <c r="AN230" s="560"/>
      <c r="AO230" s="556"/>
    </row>
    <row r="231" spans="1:41" ht="11.25" hidden="1" customHeight="1">
      <c r="A231" s="545"/>
      <c r="B231" s="528"/>
      <c r="C231" s="546" t="str">
        <f>IF(D231&lt;&gt;"",MAX(C222:C230)+1,"")</f>
        <v/>
      </c>
      <c r="D231" s="547"/>
      <c r="E231" s="548"/>
      <c r="F231" s="549"/>
      <c r="G231" s="533"/>
      <c r="H231" s="550"/>
      <c r="I231" s="551"/>
      <c r="J231" s="552">
        <f t="shared" si="122"/>
        <v>0</v>
      </c>
      <c r="K231" s="553">
        <f t="shared" si="123"/>
        <v>0</v>
      </c>
      <c r="L231" s="554"/>
      <c r="M231" s="555"/>
      <c r="N231" s="556"/>
      <c r="O231" s="555"/>
      <c r="P231" s="556"/>
      <c r="Q231" s="555"/>
      <c r="R231" s="556"/>
      <c r="S231" s="555"/>
      <c r="T231" s="556"/>
      <c r="U231" s="555"/>
      <c r="V231" s="556"/>
      <c r="W231" s="557"/>
      <c r="X231" s="554"/>
      <c r="Y231" s="549"/>
      <c r="Z231" s="533"/>
      <c r="AA231" s="557"/>
      <c r="AB231" s="554"/>
      <c r="AC231" s="558">
        <f t="shared" si="124"/>
        <v>0</v>
      </c>
      <c r="AD231" s="559">
        <f t="shared" si="125"/>
        <v>0</v>
      </c>
      <c r="AE231" s="556"/>
      <c r="AF231" s="560"/>
      <c r="AG231" s="556"/>
      <c r="AH231" s="560"/>
      <c r="AI231" s="556"/>
      <c r="AJ231" s="560"/>
      <c r="AK231" s="556"/>
      <c r="AL231" s="560"/>
      <c r="AM231" s="556"/>
      <c r="AN231" s="560"/>
      <c r="AO231" s="556"/>
    </row>
    <row r="232" spans="1:41" ht="11.25" hidden="1" customHeight="1">
      <c r="A232" s="561"/>
      <c r="B232" s="562"/>
      <c r="C232" s="563" t="str">
        <f>IF(D232&lt;&gt;"",MAX(C222:C231)+1,"")</f>
        <v/>
      </c>
      <c r="D232" s="564"/>
      <c r="E232" s="565"/>
      <c r="F232" s="566"/>
      <c r="G232" s="567"/>
      <c r="H232" s="568"/>
      <c r="I232" s="569"/>
      <c r="J232" s="570">
        <f t="shared" si="122"/>
        <v>0</v>
      </c>
      <c r="K232" s="571">
        <f t="shared" si="123"/>
        <v>0</v>
      </c>
      <c r="L232" s="572"/>
      <c r="M232" s="573"/>
      <c r="N232" s="574"/>
      <c r="O232" s="573"/>
      <c r="P232" s="574"/>
      <c r="Q232" s="573"/>
      <c r="R232" s="574"/>
      <c r="S232" s="573"/>
      <c r="T232" s="574"/>
      <c r="U232" s="573"/>
      <c r="V232" s="574"/>
      <c r="W232" s="575"/>
      <c r="X232" s="572"/>
      <c r="Y232" s="566"/>
      <c r="Z232" s="567"/>
      <c r="AA232" s="575"/>
      <c r="AB232" s="572"/>
      <c r="AC232" s="576">
        <f t="shared" si="124"/>
        <v>0</v>
      </c>
      <c r="AD232" s="577">
        <f t="shared" si="125"/>
        <v>0</v>
      </c>
      <c r="AE232" s="574"/>
      <c r="AF232" s="578"/>
      <c r="AG232" s="574"/>
      <c r="AH232" s="578"/>
      <c r="AI232" s="574"/>
      <c r="AJ232" s="578"/>
      <c r="AK232" s="574"/>
      <c r="AL232" s="578"/>
      <c r="AM232" s="574"/>
      <c r="AN232" s="578"/>
      <c r="AO232" s="574"/>
    </row>
    <row r="233" spans="1:41" ht="11.25" customHeight="1">
      <c r="A233" s="513" t="s">
        <v>651</v>
      </c>
      <c r="B233" s="514" t="s">
        <v>651</v>
      </c>
      <c r="C233" s="1414" t="s">
        <v>651</v>
      </c>
      <c r="D233" s="1351"/>
      <c r="E233" s="515" t="s">
        <v>651</v>
      </c>
      <c r="F233" s="516"/>
      <c r="G233" s="517"/>
      <c r="H233" s="518">
        <f t="shared" ref="H233:X233" si="126">SUM(H234:H243)</f>
        <v>57</v>
      </c>
      <c r="I233" s="519">
        <f t="shared" si="126"/>
        <v>27</v>
      </c>
      <c r="J233" s="518">
        <f t="shared" si="126"/>
        <v>10</v>
      </c>
      <c r="K233" s="520">
        <f t="shared" si="126"/>
        <v>265</v>
      </c>
      <c r="L233" s="521">
        <f t="shared" si="126"/>
        <v>101</v>
      </c>
      <c r="M233" s="522">
        <f t="shared" si="126"/>
        <v>2</v>
      </c>
      <c r="N233" s="523">
        <f t="shared" si="126"/>
        <v>57</v>
      </c>
      <c r="O233" s="522">
        <f t="shared" si="126"/>
        <v>2</v>
      </c>
      <c r="P233" s="523">
        <f t="shared" si="126"/>
        <v>46</v>
      </c>
      <c r="Q233" s="522">
        <f t="shared" si="126"/>
        <v>2</v>
      </c>
      <c r="R233" s="523">
        <f t="shared" si="126"/>
        <v>57</v>
      </c>
      <c r="S233" s="522">
        <f t="shared" si="126"/>
        <v>2</v>
      </c>
      <c r="T233" s="523">
        <f t="shared" si="126"/>
        <v>60</v>
      </c>
      <c r="U233" s="522">
        <f t="shared" si="126"/>
        <v>2</v>
      </c>
      <c r="V233" s="523">
        <f t="shared" si="126"/>
        <v>45</v>
      </c>
      <c r="W233" s="524">
        <f t="shared" si="126"/>
        <v>0</v>
      </c>
      <c r="X233" s="521">
        <f t="shared" si="126"/>
        <v>0</v>
      </c>
      <c r="Y233" s="516"/>
      <c r="Z233" s="517"/>
      <c r="AA233" s="524">
        <f t="shared" ref="AA233:AO233" si="127">SUM(AA234:AA243)</f>
        <v>51</v>
      </c>
      <c r="AB233" s="521">
        <f t="shared" si="127"/>
        <v>24</v>
      </c>
      <c r="AC233" s="525">
        <f t="shared" si="127"/>
        <v>10</v>
      </c>
      <c r="AD233" s="526">
        <f t="shared" si="127"/>
        <v>271</v>
      </c>
      <c r="AE233" s="523">
        <f t="shared" si="127"/>
        <v>103</v>
      </c>
      <c r="AF233" s="525">
        <f t="shared" si="127"/>
        <v>2</v>
      </c>
      <c r="AG233" s="523">
        <f t="shared" si="127"/>
        <v>51</v>
      </c>
      <c r="AH233" s="525">
        <f t="shared" si="127"/>
        <v>2</v>
      </c>
      <c r="AI233" s="523">
        <f t="shared" si="127"/>
        <v>57</v>
      </c>
      <c r="AJ233" s="525">
        <f t="shared" si="127"/>
        <v>2</v>
      </c>
      <c r="AK233" s="523">
        <f t="shared" si="127"/>
        <v>46</v>
      </c>
      <c r="AL233" s="525">
        <f t="shared" si="127"/>
        <v>2</v>
      </c>
      <c r="AM233" s="523">
        <f t="shared" si="127"/>
        <v>57</v>
      </c>
      <c r="AN233" s="525">
        <f t="shared" si="127"/>
        <v>2</v>
      </c>
      <c r="AO233" s="523">
        <f t="shared" si="127"/>
        <v>60</v>
      </c>
    </row>
    <row r="234" spans="1:41" ht="11.25" customHeight="1">
      <c r="A234" s="527"/>
      <c r="B234" s="528"/>
      <c r="C234" s="529">
        <f>IF(D234&lt;&gt;"",MAX(C233)+1,"")</f>
        <v>1</v>
      </c>
      <c r="D234" s="530" t="str">
        <f>IF(B233&lt;&gt;"","Điểm chính","")</f>
        <v>Điểm chính</v>
      </c>
      <c r="E234" s="531"/>
      <c r="F234" s="532"/>
      <c r="G234" s="533"/>
      <c r="H234" s="586">
        <v>57</v>
      </c>
      <c r="I234" s="584">
        <v>27</v>
      </c>
      <c r="J234" s="536">
        <f t="shared" ref="J234:J243" si="128">M234+O234+Q234+S234+U234</f>
        <v>10</v>
      </c>
      <c r="K234" s="537">
        <f t="shared" ref="K234:K243" si="129">N234+P234+R234+T234+V234</f>
        <v>265</v>
      </c>
      <c r="L234" s="584">
        <v>101</v>
      </c>
      <c r="M234" s="587">
        <v>2</v>
      </c>
      <c r="N234" s="584">
        <v>57</v>
      </c>
      <c r="O234" s="587">
        <v>2</v>
      </c>
      <c r="P234" s="584">
        <v>46</v>
      </c>
      <c r="Q234" s="587">
        <v>2</v>
      </c>
      <c r="R234" s="584">
        <v>57</v>
      </c>
      <c r="S234" s="587">
        <v>2</v>
      </c>
      <c r="T234" s="584">
        <v>60</v>
      </c>
      <c r="U234" s="539">
        <v>2</v>
      </c>
      <c r="V234" s="540">
        <v>45</v>
      </c>
      <c r="W234" s="541"/>
      <c r="X234" s="538"/>
      <c r="Y234" s="532"/>
      <c r="Z234" s="533"/>
      <c r="AA234" s="586">
        <v>51</v>
      </c>
      <c r="AB234" s="584">
        <v>24</v>
      </c>
      <c r="AC234" s="542">
        <f t="shared" ref="AC234:AC243" si="130">AF234+AH234+AJ234+AL234+AN234</f>
        <v>10</v>
      </c>
      <c r="AD234" s="543">
        <f t="shared" ref="AD234:AD243" si="131">AG234+AI234+AK234+AM234+AO234</f>
        <v>271</v>
      </c>
      <c r="AE234" s="584">
        <v>103</v>
      </c>
      <c r="AF234" s="587">
        <v>2</v>
      </c>
      <c r="AG234" s="540">
        <v>51</v>
      </c>
      <c r="AH234" s="587">
        <v>2</v>
      </c>
      <c r="AI234" s="584">
        <v>57</v>
      </c>
      <c r="AJ234" s="587">
        <v>2</v>
      </c>
      <c r="AK234" s="584">
        <v>46</v>
      </c>
      <c r="AL234" s="587">
        <v>2</v>
      </c>
      <c r="AM234" s="584">
        <v>57</v>
      </c>
      <c r="AN234" s="544">
        <v>2</v>
      </c>
      <c r="AO234" s="540">
        <v>60</v>
      </c>
    </row>
    <row r="235" spans="1:41" ht="11.25" customHeight="1">
      <c r="A235" s="545"/>
      <c r="B235" s="528"/>
      <c r="C235" s="546" t="str">
        <f>IF(D235&lt;&gt;"",MAX(C233:C234)+1,"")</f>
        <v/>
      </c>
      <c r="D235" s="547"/>
      <c r="E235" s="548"/>
      <c r="F235" s="549"/>
      <c r="G235" s="533"/>
      <c r="H235" s="550"/>
      <c r="I235" s="551"/>
      <c r="J235" s="552">
        <f t="shared" si="128"/>
        <v>0</v>
      </c>
      <c r="K235" s="553">
        <f t="shared" si="129"/>
        <v>0</v>
      </c>
      <c r="L235" s="554"/>
      <c r="M235" s="555"/>
      <c r="N235" s="556"/>
      <c r="O235" s="555"/>
      <c r="P235" s="556"/>
      <c r="Q235" s="555"/>
      <c r="R235" s="556"/>
      <c r="S235" s="555"/>
      <c r="T235" s="556"/>
      <c r="U235" s="555"/>
      <c r="V235" s="556"/>
      <c r="W235" s="557"/>
      <c r="X235" s="554"/>
      <c r="Y235" s="549"/>
      <c r="Z235" s="533"/>
      <c r="AA235" s="557"/>
      <c r="AB235" s="554"/>
      <c r="AC235" s="558">
        <f t="shared" si="130"/>
        <v>0</v>
      </c>
      <c r="AD235" s="559">
        <f t="shared" si="131"/>
        <v>0</v>
      </c>
      <c r="AE235" s="556"/>
      <c r="AF235" s="560"/>
      <c r="AG235" s="556"/>
      <c r="AH235" s="560"/>
      <c r="AI235" s="556"/>
      <c r="AJ235" s="560"/>
      <c r="AK235" s="556"/>
      <c r="AL235" s="560"/>
      <c r="AM235" s="556"/>
      <c r="AN235" s="560"/>
      <c r="AO235" s="556"/>
    </row>
    <row r="236" spans="1:41" ht="11.25" hidden="1" customHeight="1">
      <c r="A236" s="545"/>
      <c r="B236" s="528"/>
      <c r="C236" s="546" t="str">
        <f>IF(D236&lt;&gt;"",MAX(C233:C235)+1,"")</f>
        <v/>
      </c>
      <c r="D236" s="547"/>
      <c r="E236" s="548"/>
      <c r="F236" s="549"/>
      <c r="G236" s="533"/>
      <c r="H236" s="550"/>
      <c r="I236" s="551"/>
      <c r="J236" s="552">
        <f t="shared" si="128"/>
        <v>0</v>
      </c>
      <c r="K236" s="553">
        <f t="shared" si="129"/>
        <v>0</v>
      </c>
      <c r="L236" s="554"/>
      <c r="M236" s="555"/>
      <c r="N236" s="556"/>
      <c r="O236" s="555"/>
      <c r="P236" s="556"/>
      <c r="Q236" s="555"/>
      <c r="R236" s="556"/>
      <c r="S236" s="555"/>
      <c r="T236" s="556"/>
      <c r="U236" s="555"/>
      <c r="V236" s="556"/>
      <c r="W236" s="557"/>
      <c r="X236" s="554"/>
      <c r="Y236" s="549"/>
      <c r="Z236" s="533"/>
      <c r="AA236" s="557"/>
      <c r="AB236" s="554"/>
      <c r="AC236" s="558">
        <f t="shared" si="130"/>
        <v>0</v>
      </c>
      <c r="AD236" s="559">
        <f t="shared" si="131"/>
        <v>0</v>
      </c>
      <c r="AE236" s="556"/>
      <c r="AF236" s="560"/>
      <c r="AG236" s="556"/>
      <c r="AH236" s="560"/>
      <c r="AI236" s="556"/>
      <c r="AJ236" s="560"/>
      <c r="AK236" s="556"/>
      <c r="AL236" s="560"/>
      <c r="AM236" s="556"/>
      <c r="AN236" s="560"/>
      <c r="AO236" s="556"/>
    </row>
    <row r="237" spans="1:41" ht="11.25" hidden="1" customHeight="1">
      <c r="A237" s="545"/>
      <c r="B237" s="528"/>
      <c r="C237" s="546" t="str">
        <f>IF(D237&lt;&gt;"",MAX(C233:C236)+1,"")</f>
        <v/>
      </c>
      <c r="D237" s="547"/>
      <c r="E237" s="548"/>
      <c r="F237" s="549"/>
      <c r="G237" s="533"/>
      <c r="H237" s="550"/>
      <c r="I237" s="551"/>
      <c r="J237" s="552">
        <f t="shared" si="128"/>
        <v>0</v>
      </c>
      <c r="K237" s="553">
        <f t="shared" si="129"/>
        <v>0</v>
      </c>
      <c r="L237" s="554"/>
      <c r="M237" s="555"/>
      <c r="N237" s="556"/>
      <c r="O237" s="555"/>
      <c r="P237" s="556"/>
      <c r="Q237" s="555"/>
      <c r="R237" s="556"/>
      <c r="S237" s="555"/>
      <c r="T237" s="556"/>
      <c r="U237" s="555"/>
      <c r="V237" s="556"/>
      <c r="W237" s="557"/>
      <c r="X237" s="554"/>
      <c r="Y237" s="549"/>
      <c r="Z237" s="533"/>
      <c r="AA237" s="557"/>
      <c r="AB237" s="554"/>
      <c r="AC237" s="558">
        <f t="shared" si="130"/>
        <v>0</v>
      </c>
      <c r="AD237" s="559">
        <f t="shared" si="131"/>
        <v>0</v>
      </c>
      <c r="AE237" s="556"/>
      <c r="AF237" s="560"/>
      <c r="AG237" s="556"/>
      <c r="AH237" s="560"/>
      <c r="AI237" s="556"/>
      <c r="AJ237" s="560"/>
      <c r="AK237" s="556"/>
      <c r="AL237" s="560"/>
      <c r="AM237" s="556"/>
      <c r="AN237" s="560"/>
      <c r="AO237" s="556"/>
    </row>
    <row r="238" spans="1:41" ht="11.25" hidden="1" customHeight="1">
      <c r="A238" s="545"/>
      <c r="B238" s="528"/>
      <c r="C238" s="546" t="str">
        <f>IF(D238&lt;&gt;"",MAX(C233:C237)+1,"")</f>
        <v/>
      </c>
      <c r="D238" s="547"/>
      <c r="E238" s="548"/>
      <c r="F238" s="549"/>
      <c r="G238" s="533"/>
      <c r="H238" s="550"/>
      <c r="I238" s="551"/>
      <c r="J238" s="552">
        <f t="shared" si="128"/>
        <v>0</v>
      </c>
      <c r="K238" s="553">
        <f t="shared" si="129"/>
        <v>0</v>
      </c>
      <c r="L238" s="554"/>
      <c r="M238" s="555"/>
      <c r="N238" s="556"/>
      <c r="O238" s="555"/>
      <c r="P238" s="556"/>
      <c r="Q238" s="555"/>
      <c r="R238" s="556"/>
      <c r="S238" s="555"/>
      <c r="T238" s="556"/>
      <c r="U238" s="555"/>
      <c r="V238" s="556"/>
      <c r="W238" s="557"/>
      <c r="X238" s="554"/>
      <c r="Y238" s="549"/>
      <c r="Z238" s="533"/>
      <c r="AA238" s="557"/>
      <c r="AB238" s="554"/>
      <c r="AC238" s="558">
        <f t="shared" si="130"/>
        <v>0</v>
      </c>
      <c r="AD238" s="559">
        <f t="shared" si="131"/>
        <v>0</v>
      </c>
      <c r="AE238" s="556"/>
      <c r="AF238" s="560"/>
      <c r="AG238" s="556"/>
      <c r="AH238" s="560"/>
      <c r="AI238" s="556"/>
      <c r="AJ238" s="560"/>
      <c r="AK238" s="556"/>
      <c r="AL238" s="560"/>
      <c r="AM238" s="556"/>
      <c r="AN238" s="560"/>
      <c r="AO238" s="556"/>
    </row>
    <row r="239" spans="1:41" ht="11.25" hidden="1" customHeight="1">
      <c r="A239" s="545"/>
      <c r="B239" s="528"/>
      <c r="C239" s="546" t="str">
        <f>IF(D239&lt;&gt;"",MAX(C233:C238)+1,"")</f>
        <v/>
      </c>
      <c r="D239" s="547"/>
      <c r="E239" s="548"/>
      <c r="F239" s="549"/>
      <c r="G239" s="533"/>
      <c r="H239" s="550"/>
      <c r="I239" s="551"/>
      <c r="J239" s="552">
        <f t="shared" si="128"/>
        <v>0</v>
      </c>
      <c r="K239" s="553">
        <f t="shared" si="129"/>
        <v>0</v>
      </c>
      <c r="L239" s="554"/>
      <c r="M239" s="555"/>
      <c r="N239" s="556"/>
      <c r="O239" s="555"/>
      <c r="P239" s="556"/>
      <c r="Q239" s="555"/>
      <c r="R239" s="556"/>
      <c r="S239" s="555"/>
      <c r="T239" s="556"/>
      <c r="U239" s="555"/>
      <c r="V239" s="556"/>
      <c r="W239" s="557"/>
      <c r="X239" s="554"/>
      <c r="Y239" s="549"/>
      <c r="Z239" s="533"/>
      <c r="AA239" s="557"/>
      <c r="AB239" s="554"/>
      <c r="AC239" s="558">
        <f t="shared" si="130"/>
        <v>0</v>
      </c>
      <c r="AD239" s="559">
        <f t="shared" si="131"/>
        <v>0</v>
      </c>
      <c r="AE239" s="556"/>
      <c r="AF239" s="560"/>
      <c r="AG239" s="556"/>
      <c r="AH239" s="560"/>
      <c r="AI239" s="556"/>
      <c r="AJ239" s="560"/>
      <c r="AK239" s="556"/>
      <c r="AL239" s="560"/>
      <c r="AM239" s="556"/>
      <c r="AN239" s="560"/>
      <c r="AO239" s="556"/>
    </row>
    <row r="240" spans="1:41" ht="11.25" hidden="1" customHeight="1">
      <c r="A240" s="545"/>
      <c r="B240" s="528"/>
      <c r="C240" s="546" t="str">
        <f>IF(D240&lt;&gt;"",MAX(C233:C239)+1,"")</f>
        <v/>
      </c>
      <c r="D240" s="547"/>
      <c r="E240" s="548"/>
      <c r="F240" s="549"/>
      <c r="G240" s="533"/>
      <c r="H240" s="550"/>
      <c r="I240" s="551"/>
      <c r="J240" s="552">
        <f t="shared" si="128"/>
        <v>0</v>
      </c>
      <c r="K240" s="553">
        <f t="shared" si="129"/>
        <v>0</v>
      </c>
      <c r="L240" s="554"/>
      <c r="M240" s="555"/>
      <c r="N240" s="556"/>
      <c r="O240" s="555"/>
      <c r="P240" s="556"/>
      <c r="Q240" s="555"/>
      <c r="R240" s="556"/>
      <c r="S240" s="555"/>
      <c r="T240" s="556"/>
      <c r="U240" s="555"/>
      <c r="V240" s="556"/>
      <c r="W240" s="557"/>
      <c r="X240" s="554"/>
      <c r="Y240" s="549"/>
      <c r="Z240" s="533"/>
      <c r="AA240" s="557"/>
      <c r="AB240" s="554"/>
      <c r="AC240" s="558">
        <f t="shared" si="130"/>
        <v>0</v>
      </c>
      <c r="AD240" s="559">
        <f t="shared" si="131"/>
        <v>0</v>
      </c>
      <c r="AE240" s="556"/>
      <c r="AF240" s="560"/>
      <c r="AG240" s="556"/>
      <c r="AH240" s="560"/>
      <c r="AI240" s="556"/>
      <c r="AJ240" s="560"/>
      <c r="AK240" s="556"/>
      <c r="AL240" s="560"/>
      <c r="AM240" s="556"/>
      <c r="AN240" s="560"/>
      <c r="AO240" s="556"/>
    </row>
    <row r="241" spans="1:41" ht="11.25" hidden="1" customHeight="1">
      <c r="A241" s="545"/>
      <c r="B241" s="528"/>
      <c r="C241" s="546" t="str">
        <f>IF(D241&lt;&gt;"",MAX(C233:C240)+1,"")</f>
        <v/>
      </c>
      <c r="D241" s="547"/>
      <c r="E241" s="548"/>
      <c r="F241" s="549"/>
      <c r="G241" s="533"/>
      <c r="H241" s="550"/>
      <c r="I241" s="551"/>
      <c r="J241" s="552">
        <f t="shared" si="128"/>
        <v>0</v>
      </c>
      <c r="K241" s="553">
        <f t="shared" si="129"/>
        <v>0</v>
      </c>
      <c r="L241" s="554"/>
      <c r="M241" s="555"/>
      <c r="N241" s="556"/>
      <c r="O241" s="555"/>
      <c r="P241" s="556"/>
      <c r="Q241" s="555"/>
      <c r="R241" s="556"/>
      <c r="S241" s="555"/>
      <c r="T241" s="556"/>
      <c r="U241" s="555"/>
      <c r="V241" s="556"/>
      <c r="W241" s="557"/>
      <c r="X241" s="554"/>
      <c r="Y241" s="549"/>
      <c r="Z241" s="533"/>
      <c r="AA241" s="557"/>
      <c r="AB241" s="554"/>
      <c r="AC241" s="558">
        <f t="shared" si="130"/>
        <v>0</v>
      </c>
      <c r="AD241" s="559">
        <f t="shared" si="131"/>
        <v>0</v>
      </c>
      <c r="AE241" s="556"/>
      <c r="AF241" s="560"/>
      <c r="AG241" s="556"/>
      <c r="AH241" s="560"/>
      <c r="AI241" s="556"/>
      <c r="AJ241" s="560"/>
      <c r="AK241" s="556"/>
      <c r="AL241" s="560"/>
      <c r="AM241" s="556"/>
      <c r="AN241" s="560"/>
      <c r="AO241" s="556"/>
    </row>
    <row r="242" spans="1:41" ht="11.25" hidden="1" customHeight="1">
      <c r="A242" s="545"/>
      <c r="B242" s="528"/>
      <c r="C242" s="546" t="str">
        <f>IF(D242&lt;&gt;"",MAX(C233:C241)+1,"")</f>
        <v/>
      </c>
      <c r="D242" s="547"/>
      <c r="E242" s="548"/>
      <c r="F242" s="549"/>
      <c r="G242" s="533"/>
      <c r="H242" s="550"/>
      <c r="I242" s="551"/>
      <c r="J242" s="552">
        <f t="shared" si="128"/>
        <v>0</v>
      </c>
      <c r="K242" s="553">
        <f t="shared" si="129"/>
        <v>0</v>
      </c>
      <c r="L242" s="554"/>
      <c r="M242" s="555"/>
      <c r="N242" s="556"/>
      <c r="O242" s="555"/>
      <c r="P242" s="556"/>
      <c r="Q242" s="555"/>
      <c r="R242" s="556"/>
      <c r="S242" s="555"/>
      <c r="T242" s="556"/>
      <c r="U242" s="555"/>
      <c r="V242" s="556"/>
      <c r="W242" s="557"/>
      <c r="X242" s="554"/>
      <c r="Y242" s="549"/>
      <c r="Z242" s="533"/>
      <c r="AA242" s="557"/>
      <c r="AB242" s="554"/>
      <c r="AC242" s="558">
        <f t="shared" si="130"/>
        <v>0</v>
      </c>
      <c r="AD242" s="559">
        <f t="shared" si="131"/>
        <v>0</v>
      </c>
      <c r="AE242" s="556"/>
      <c r="AF242" s="560"/>
      <c r="AG242" s="556"/>
      <c r="AH242" s="560"/>
      <c r="AI242" s="556"/>
      <c r="AJ242" s="560"/>
      <c r="AK242" s="556"/>
      <c r="AL242" s="560"/>
      <c r="AM242" s="556"/>
      <c r="AN242" s="560"/>
      <c r="AO242" s="556"/>
    </row>
    <row r="243" spans="1:41" ht="11.25" hidden="1" customHeight="1">
      <c r="A243" s="561"/>
      <c r="B243" s="562"/>
      <c r="C243" s="563" t="str">
        <f>IF(D243&lt;&gt;"",MAX(C233:C242)+1,"")</f>
        <v/>
      </c>
      <c r="D243" s="564"/>
      <c r="E243" s="565"/>
      <c r="F243" s="566"/>
      <c r="G243" s="567"/>
      <c r="H243" s="568"/>
      <c r="I243" s="569"/>
      <c r="J243" s="570">
        <f t="shared" si="128"/>
        <v>0</v>
      </c>
      <c r="K243" s="571">
        <f t="shared" si="129"/>
        <v>0</v>
      </c>
      <c r="L243" s="572"/>
      <c r="M243" s="573"/>
      <c r="N243" s="574"/>
      <c r="O243" s="573"/>
      <c r="P243" s="574"/>
      <c r="Q243" s="573"/>
      <c r="R243" s="574"/>
      <c r="S243" s="573"/>
      <c r="T243" s="574"/>
      <c r="U243" s="573"/>
      <c r="V243" s="574"/>
      <c r="W243" s="575"/>
      <c r="X243" s="572"/>
      <c r="Y243" s="566"/>
      <c r="Z243" s="567"/>
      <c r="AA243" s="575"/>
      <c r="AB243" s="572"/>
      <c r="AC243" s="576">
        <f t="shared" si="130"/>
        <v>0</v>
      </c>
      <c r="AD243" s="577">
        <f t="shared" si="131"/>
        <v>0</v>
      </c>
      <c r="AE243" s="574"/>
      <c r="AF243" s="578"/>
      <c r="AG243" s="574"/>
      <c r="AH243" s="578"/>
      <c r="AI243" s="574"/>
      <c r="AJ243" s="578"/>
      <c r="AK243" s="574"/>
      <c r="AL243" s="578"/>
      <c r="AM243" s="574"/>
      <c r="AN243" s="578"/>
      <c r="AO243" s="574"/>
    </row>
    <row r="244" spans="1:41" ht="11.25" hidden="1" customHeight="1">
      <c r="A244" s="513" t="s">
        <v>651</v>
      </c>
      <c r="B244" s="514" t="s">
        <v>651</v>
      </c>
      <c r="C244" s="1414" t="s">
        <v>651</v>
      </c>
      <c r="D244" s="1351"/>
      <c r="E244" s="515" t="s">
        <v>651</v>
      </c>
      <c r="F244" s="516"/>
      <c r="G244" s="517"/>
      <c r="H244" s="518">
        <f t="shared" ref="H244:X244" si="132">SUM(H245:H254)</f>
        <v>9</v>
      </c>
      <c r="I244" s="519">
        <f t="shared" si="132"/>
        <v>149</v>
      </c>
      <c r="J244" s="518">
        <f t="shared" si="132"/>
        <v>9</v>
      </c>
      <c r="K244" s="520">
        <f t="shared" si="132"/>
        <v>149</v>
      </c>
      <c r="L244" s="521">
        <f t="shared" si="132"/>
        <v>3</v>
      </c>
      <c r="M244" s="522">
        <f t="shared" si="132"/>
        <v>2</v>
      </c>
      <c r="N244" s="523">
        <f t="shared" si="132"/>
        <v>31</v>
      </c>
      <c r="O244" s="522">
        <f t="shared" si="132"/>
        <v>2</v>
      </c>
      <c r="P244" s="523">
        <f t="shared" si="132"/>
        <v>35</v>
      </c>
      <c r="Q244" s="522">
        <f t="shared" si="132"/>
        <v>2</v>
      </c>
      <c r="R244" s="523">
        <f t="shared" si="132"/>
        <v>28</v>
      </c>
      <c r="S244" s="522">
        <f t="shared" si="132"/>
        <v>1</v>
      </c>
      <c r="T244" s="523">
        <f t="shared" si="132"/>
        <v>27</v>
      </c>
      <c r="U244" s="522">
        <f t="shared" si="132"/>
        <v>2</v>
      </c>
      <c r="V244" s="523">
        <f t="shared" si="132"/>
        <v>28</v>
      </c>
      <c r="W244" s="524">
        <f t="shared" si="132"/>
        <v>0</v>
      </c>
      <c r="X244" s="521">
        <f t="shared" si="132"/>
        <v>0</v>
      </c>
      <c r="Y244" s="516"/>
      <c r="Z244" s="517"/>
      <c r="AA244" s="524">
        <f t="shared" ref="AA244:AO244" si="133">SUM(AA245:AA254)</f>
        <v>58</v>
      </c>
      <c r="AB244" s="521">
        <f t="shared" si="133"/>
        <v>0</v>
      </c>
      <c r="AC244" s="525">
        <f t="shared" si="133"/>
        <v>9</v>
      </c>
      <c r="AD244" s="526">
        <f t="shared" si="133"/>
        <v>179</v>
      </c>
      <c r="AE244" s="523">
        <f t="shared" si="133"/>
        <v>0</v>
      </c>
      <c r="AF244" s="525">
        <f t="shared" si="133"/>
        <v>2</v>
      </c>
      <c r="AG244" s="523">
        <f t="shared" si="133"/>
        <v>58</v>
      </c>
      <c r="AH244" s="525">
        <f t="shared" si="133"/>
        <v>2</v>
      </c>
      <c r="AI244" s="523">
        <f t="shared" si="133"/>
        <v>31</v>
      </c>
      <c r="AJ244" s="525">
        <f t="shared" si="133"/>
        <v>2</v>
      </c>
      <c r="AK244" s="523">
        <f t="shared" si="133"/>
        <v>35</v>
      </c>
      <c r="AL244" s="525">
        <f t="shared" si="133"/>
        <v>2</v>
      </c>
      <c r="AM244" s="523">
        <f t="shared" si="133"/>
        <v>28</v>
      </c>
      <c r="AN244" s="525">
        <f t="shared" si="133"/>
        <v>1</v>
      </c>
      <c r="AO244" s="523">
        <f t="shared" si="133"/>
        <v>27</v>
      </c>
    </row>
    <row r="245" spans="1:41" ht="11.25" hidden="1" customHeight="1">
      <c r="A245" s="527"/>
      <c r="B245" s="588"/>
      <c r="C245" s="589">
        <f>IF(D245&lt;&gt;"",MAX(C244)+1,"")</f>
        <v>1</v>
      </c>
      <c r="D245" s="590" t="str">
        <f>IF(B244&lt;&gt;"","Điểm chính","")</f>
        <v>Điểm chính</v>
      </c>
      <c r="E245" s="531"/>
      <c r="F245" s="532"/>
      <c r="G245" s="591"/>
      <c r="H245" s="592">
        <v>9</v>
      </c>
      <c r="I245" s="593">
        <v>149</v>
      </c>
      <c r="J245" s="594">
        <f t="shared" ref="J245:J254" si="134">M245+O245+Q245+S245+U245</f>
        <v>9</v>
      </c>
      <c r="K245" s="595">
        <f t="shared" ref="K245:K254" si="135">N245+P245+R245+T245+V245</f>
        <v>149</v>
      </c>
      <c r="L245" s="596">
        <v>3</v>
      </c>
      <c r="M245" s="597">
        <v>2</v>
      </c>
      <c r="N245" s="598">
        <v>31</v>
      </c>
      <c r="O245" s="597">
        <v>2</v>
      </c>
      <c r="P245" s="598">
        <v>35</v>
      </c>
      <c r="Q245" s="597">
        <v>2</v>
      </c>
      <c r="R245" s="598">
        <v>28</v>
      </c>
      <c r="S245" s="597">
        <v>1</v>
      </c>
      <c r="T245" s="598">
        <v>27</v>
      </c>
      <c r="U245" s="597">
        <v>2</v>
      </c>
      <c r="V245" s="598">
        <v>28</v>
      </c>
      <c r="W245" s="599"/>
      <c r="X245" s="596"/>
      <c r="Y245" s="532"/>
      <c r="Z245" s="591"/>
      <c r="AA245" s="599">
        <v>58</v>
      </c>
      <c r="AB245" s="596"/>
      <c r="AC245" s="600">
        <f t="shared" ref="AC245:AC254" si="136">AF245+AH245+AJ245+AL245+AN245</f>
        <v>9</v>
      </c>
      <c r="AD245" s="601">
        <f t="shared" ref="AD245:AD254" si="137">AG245+AI245+AK245+AM245+AO245</f>
        <v>179</v>
      </c>
      <c r="AE245" s="598">
        <v>0</v>
      </c>
      <c r="AF245" s="602">
        <v>2</v>
      </c>
      <c r="AG245" s="598">
        <v>58</v>
      </c>
      <c r="AH245" s="602">
        <v>2</v>
      </c>
      <c r="AI245" s="598">
        <v>31</v>
      </c>
      <c r="AJ245" s="602">
        <v>2</v>
      </c>
      <c r="AK245" s="598">
        <v>35</v>
      </c>
      <c r="AL245" s="602">
        <v>2</v>
      </c>
      <c r="AM245" s="598">
        <v>28</v>
      </c>
      <c r="AN245" s="602">
        <v>1</v>
      </c>
      <c r="AO245" s="598">
        <v>27</v>
      </c>
    </row>
    <row r="246" spans="1:41" ht="11.25" hidden="1" customHeight="1">
      <c r="A246" s="561"/>
      <c r="B246" s="562"/>
      <c r="C246" s="563" t="str">
        <f>IF(D246&lt;&gt;"",MAX(C244:C245)+1,"")</f>
        <v/>
      </c>
      <c r="D246" s="564"/>
      <c r="E246" s="565"/>
      <c r="F246" s="566"/>
      <c r="G246" s="567"/>
      <c r="H246" s="568"/>
      <c r="I246" s="569"/>
      <c r="J246" s="570">
        <f t="shared" si="134"/>
        <v>0</v>
      </c>
      <c r="K246" s="571">
        <f t="shared" si="135"/>
        <v>0</v>
      </c>
      <c r="L246" s="572"/>
      <c r="M246" s="573"/>
      <c r="N246" s="574"/>
      <c r="O246" s="573"/>
      <c r="P246" s="574"/>
      <c r="Q246" s="573"/>
      <c r="R246" s="574"/>
      <c r="S246" s="573"/>
      <c r="T246" s="574"/>
      <c r="U246" s="573"/>
      <c r="V246" s="574"/>
      <c r="W246" s="575"/>
      <c r="X246" s="572"/>
      <c r="Y246" s="566"/>
      <c r="Z246" s="567"/>
      <c r="AA246" s="575"/>
      <c r="AB246" s="572"/>
      <c r="AC246" s="576">
        <f t="shared" si="136"/>
        <v>0</v>
      </c>
      <c r="AD246" s="577">
        <f t="shared" si="137"/>
        <v>0</v>
      </c>
      <c r="AE246" s="574"/>
      <c r="AF246" s="578"/>
      <c r="AG246" s="574"/>
      <c r="AH246" s="578"/>
      <c r="AI246" s="574"/>
      <c r="AJ246" s="578"/>
      <c r="AK246" s="574"/>
      <c r="AL246" s="578"/>
      <c r="AM246" s="574"/>
      <c r="AN246" s="578"/>
      <c r="AO246" s="574"/>
    </row>
    <row r="247" spans="1:41" ht="11.25" hidden="1" customHeight="1">
      <c r="A247" s="545"/>
      <c r="B247" s="528"/>
      <c r="C247" s="529" t="str">
        <f>IF(D247&lt;&gt;"",MAX(C244:C246)+1,"")</f>
        <v/>
      </c>
      <c r="D247" s="530"/>
      <c r="E247" s="548"/>
      <c r="F247" s="549"/>
      <c r="G247" s="533"/>
      <c r="H247" s="534"/>
      <c r="I247" s="535"/>
      <c r="J247" s="536">
        <f t="shared" si="134"/>
        <v>0</v>
      </c>
      <c r="K247" s="537">
        <f t="shared" si="135"/>
        <v>0</v>
      </c>
      <c r="L247" s="538"/>
      <c r="M247" s="539"/>
      <c r="N247" s="540"/>
      <c r="O247" s="539"/>
      <c r="P247" s="540"/>
      <c r="Q247" s="539"/>
      <c r="R247" s="540"/>
      <c r="S247" s="539"/>
      <c r="T247" s="540"/>
      <c r="U247" s="539"/>
      <c r="V247" s="540"/>
      <c r="W247" s="541"/>
      <c r="X247" s="538"/>
      <c r="Y247" s="549"/>
      <c r="Z247" s="533"/>
      <c r="AA247" s="541"/>
      <c r="AB247" s="538"/>
      <c r="AC247" s="542">
        <f t="shared" si="136"/>
        <v>0</v>
      </c>
      <c r="AD247" s="543">
        <f t="shared" si="137"/>
        <v>0</v>
      </c>
      <c r="AE247" s="540"/>
      <c r="AF247" s="544"/>
      <c r="AG247" s="540"/>
      <c r="AH247" s="544"/>
      <c r="AI247" s="540"/>
      <c r="AJ247" s="544"/>
      <c r="AK247" s="540"/>
      <c r="AL247" s="544"/>
      <c r="AM247" s="540"/>
      <c r="AN247" s="544"/>
      <c r="AO247" s="540"/>
    </row>
    <row r="248" spans="1:41" ht="11.25" hidden="1" customHeight="1">
      <c r="A248" s="545"/>
      <c r="B248" s="528"/>
      <c r="C248" s="546" t="str">
        <f>IF(D248&lt;&gt;"",MAX(C244:C247)+1,"")</f>
        <v/>
      </c>
      <c r="D248" s="547"/>
      <c r="E248" s="548"/>
      <c r="F248" s="549"/>
      <c r="G248" s="533"/>
      <c r="H248" s="550"/>
      <c r="I248" s="551"/>
      <c r="J248" s="552">
        <f t="shared" si="134"/>
        <v>0</v>
      </c>
      <c r="K248" s="553">
        <f t="shared" si="135"/>
        <v>0</v>
      </c>
      <c r="L248" s="554"/>
      <c r="M248" s="555"/>
      <c r="N248" s="556"/>
      <c r="O248" s="555"/>
      <c r="P248" s="556"/>
      <c r="Q248" s="555"/>
      <c r="R248" s="556"/>
      <c r="S248" s="555"/>
      <c r="T248" s="556"/>
      <c r="U248" s="555"/>
      <c r="V248" s="556"/>
      <c r="W248" s="557"/>
      <c r="X248" s="554"/>
      <c r="Y248" s="549"/>
      <c r="Z248" s="533"/>
      <c r="AA248" s="557"/>
      <c r="AB248" s="554"/>
      <c r="AC248" s="558">
        <f t="shared" si="136"/>
        <v>0</v>
      </c>
      <c r="AD248" s="559">
        <f t="shared" si="137"/>
        <v>0</v>
      </c>
      <c r="AE248" s="556"/>
      <c r="AF248" s="560"/>
      <c r="AG248" s="556"/>
      <c r="AH248" s="560"/>
      <c r="AI248" s="556"/>
      <c r="AJ248" s="560"/>
      <c r="AK248" s="556"/>
      <c r="AL248" s="560"/>
      <c r="AM248" s="556"/>
      <c r="AN248" s="560"/>
      <c r="AO248" s="556"/>
    </row>
    <row r="249" spans="1:41" ht="11.25" hidden="1" customHeight="1">
      <c r="A249" s="545"/>
      <c r="B249" s="528"/>
      <c r="C249" s="546" t="str">
        <f>IF(D249&lt;&gt;"",MAX(C244:C248)+1,"")</f>
        <v/>
      </c>
      <c r="D249" s="547"/>
      <c r="E249" s="548"/>
      <c r="F249" s="549"/>
      <c r="G249" s="533"/>
      <c r="H249" s="550"/>
      <c r="I249" s="551"/>
      <c r="J249" s="552">
        <f t="shared" si="134"/>
        <v>0</v>
      </c>
      <c r="K249" s="553">
        <f t="shared" si="135"/>
        <v>0</v>
      </c>
      <c r="L249" s="554"/>
      <c r="M249" s="555"/>
      <c r="N249" s="556"/>
      <c r="O249" s="555"/>
      <c r="P249" s="556"/>
      <c r="Q249" s="555"/>
      <c r="R249" s="556"/>
      <c r="S249" s="555"/>
      <c r="T249" s="556"/>
      <c r="U249" s="555"/>
      <c r="V249" s="556"/>
      <c r="W249" s="557"/>
      <c r="X249" s="554"/>
      <c r="Y249" s="549"/>
      <c r="Z249" s="533"/>
      <c r="AA249" s="557"/>
      <c r="AB249" s="554"/>
      <c r="AC249" s="558">
        <f t="shared" si="136"/>
        <v>0</v>
      </c>
      <c r="AD249" s="559">
        <f t="shared" si="137"/>
        <v>0</v>
      </c>
      <c r="AE249" s="556"/>
      <c r="AF249" s="560"/>
      <c r="AG249" s="556"/>
      <c r="AH249" s="560"/>
      <c r="AI249" s="556"/>
      <c r="AJ249" s="560"/>
      <c r="AK249" s="556"/>
      <c r="AL249" s="560"/>
      <c r="AM249" s="556"/>
      <c r="AN249" s="560"/>
      <c r="AO249" s="556"/>
    </row>
    <row r="250" spans="1:41" ht="11.25" hidden="1" customHeight="1">
      <c r="A250" s="545"/>
      <c r="B250" s="528"/>
      <c r="C250" s="546" t="str">
        <f>IF(D250&lt;&gt;"",MAX(C244:C249)+1,"")</f>
        <v/>
      </c>
      <c r="D250" s="547"/>
      <c r="E250" s="548"/>
      <c r="F250" s="549"/>
      <c r="G250" s="533"/>
      <c r="H250" s="550"/>
      <c r="I250" s="551"/>
      <c r="J250" s="552">
        <f t="shared" si="134"/>
        <v>0</v>
      </c>
      <c r="K250" s="553">
        <f t="shared" si="135"/>
        <v>0</v>
      </c>
      <c r="L250" s="554"/>
      <c r="M250" s="555"/>
      <c r="N250" s="556"/>
      <c r="O250" s="555"/>
      <c r="P250" s="556"/>
      <c r="Q250" s="555"/>
      <c r="R250" s="556"/>
      <c r="S250" s="555"/>
      <c r="T250" s="556"/>
      <c r="U250" s="555"/>
      <c r="V250" s="556"/>
      <c r="W250" s="557"/>
      <c r="X250" s="554"/>
      <c r="Y250" s="549"/>
      <c r="Z250" s="533"/>
      <c r="AA250" s="557"/>
      <c r="AB250" s="554"/>
      <c r="AC250" s="558">
        <f t="shared" si="136"/>
        <v>0</v>
      </c>
      <c r="AD250" s="559">
        <f t="shared" si="137"/>
        <v>0</v>
      </c>
      <c r="AE250" s="556"/>
      <c r="AF250" s="560"/>
      <c r="AG250" s="556"/>
      <c r="AH250" s="560"/>
      <c r="AI250" s="556"/>
      <c r="AJ250" s="560"/>
      <c r="AK250" s="556"/>
      <c r="AL250" s="560"/>
      <c r="AM250" s="556"/>
      <c r="AN250" s="560"/>
      <c r="AO250" s="556"/>
    </row>
    <row r="251" spans="1:41" ht="11.25" hidden="1" customHeight="1">
      <c r="A251" s="545"/>
      <c r="B251" s="528"/>
      <c r="C251" s="546" t="str">
        <f>IF(D251&lt;&gt;"",MAX(C244:C250)+1,"")</f>
        <v/>
      </c>
      <c r="D251" s="547"/>
      <c r="E251" s="548"/>
      <c r="F251" s="549"/>
      <c r="G251" s="533"/>
      <c r="H251" s="550"/>
      <c r="I251" s="551"/>
      <c r="J251" s="552">
        <f t="shared" si="134"/>
        <v>0</v>
      </c>
      <c r="K251" s="553">
        <f t="shared" si="135"/>
        <v>0</v>
      </c>
      <c r="L251" s="554"/>
      <c r="M251" s="555"/>
      <c r="N251" s="556"/>
      <c r="O251" s="555"/>
      <c r="P251" s="556"/>
      <c r="Q251" s="555"/>
      <c r="R251" s="556"/>
      <c r="S251" s="555"/>
      <c r="T251" s="556"/>
      <c r="U251" s="555"/>
      <c r="V251" s="556"/>
      <c r="W251" s="557"/>
      <c r="X251" s="554"/>
      <c r="Y251" s="549"/>
      <c r="Z251" s="533"/>
      <c r="AA251" s="557"/>
      <c r="AB251" s="554"/>
      <c r="AC251" s="558">
        <f t="shared" si="136"/>
        <v>0</v>
      </c>
      <c r="AD251" s="559">
        <f t="shared" si="137"/>
        <v>0</v>
      </c>
      <c r="AE251" s="556"/>
      <c r="AF251" s="560"/>
      <c r="AG251" s="556"/>
      <c r="AH251" s="560"/>
      <c r="AI251" s="556"/>
      <c r="AJ251" s="560"/>
      <c r="AK251" s="556"/>
      <c r="AL251" s="560"/>
      <c r="AM251" s="556"/>
      <c r="AN251" s="560"/>
      <c r="AO251" s="556"/>
    </row>
    <row r="252" spans="1:41" ht="11.25" hidden="1" customHeight="1">
      <c r="A252" s="545"/>
      <c r="B252" s="528"/>
      <c r="C252" s="546" t="str">
        <f>IF(D252&lt;&gt;"",MAX(C244:C251)+1,"")</f>
        <v/>
      </c>
      <c r="D252" s="547"/>
      <c r="E252" s="548"/>
      <c r="F252" s="549"/>
      <c r="G252" s="533"/>
      <c r="H252" s="550"/>
      <c r="I252" s="551"/>
      <c r="J252" s="552">
        <f t="shared" si="134"/>
        <v>0</v>
      </c>
      <c r="K252" s="553">
        <f t="shared" si="135"/>
        <v>0</v>
      </c>
      <c r="L252" s="554"/>
      <c r="M252" s="555"/>
      <c r="N252" s="556"/>
      <c r="O252" s="555"/>
      <c r="P252" s="556"/>
      <c r="Q252" s="555"/>
      <c r="R252" s="556"/>
      <c r="S252" s="555"/>
      <c r="T252" s="556"/>
      <c r="U252" s="555"/>
      <c r="V252" s="556"/>
      <c r="W252" s="557"/>
      <c r="X252" s="554"/>
      <c r="Y252" s="549"/>
      <c r="Z252" s="533"/>
      <c r="AA252" s="557"/>
      <c r="AB252" s="554"/>
      <c r="AC252" s="558">
        <f t="shared" si="136"/>
        <v>0</v>
      </c>
      <c r="AD252" s="559">
        <f t="shared" si="137"/>
        <v>0</v>
      </c>
      <c r="AE252" s="556"/>
      <c r="AF252" s="560"/>
      <c r="AG252" s="556"/>
      <c r="AH252" s="560"/>
      <c r="AI252" s="556"/>
      <c r="AJ252" s="560"/>
      <c r="AK252" s="556"/>
      <c r="AL252" s="560"/>
      <c r="AM252" s="556"/>
      <c r="AN252" s="560"/>
      <c r="AO252" s="556"/>
    </row>
    <row r="253" spans="1:41" ht="11.25" hidden="1" customHeight="1">
      <c r="A253" s="545"/>
      <c r="B253" s="528"/>
      <c r="C253" s="546" t="str">
        <f>IF(D253&lt;&gt;"",MAX(C244:C252)+1,"")</f>
        <v/>
      </c>
      <c r="D253" s="547"/>
      <c r="E253" s="548"/>
      <c r="F253" s="549"/>
      <c r="G253" s="533"/>
      <c r="H253" s="550"/>
      <c r="I253" s="551"/>
      <c r="J253" s="552">
        <f t="shared" si="134"/>
        <v>0</v>
      </c>
      <c r="K253" s="553">
        <f t="shared" si="135"/>
        <v>0</v>
      </c>
      <c r="L253" s="554"/>
      <c r="M253" s="555"/>
      <c r="N253" s="556"/>
      <c r="O253" s="555"/>
      <c r="P253" s="556"/>
      <c r="Q253" s="555"/>
      <c r="R253" s="556"/>
      <c r="S253" s="555"/>
      <c r="T253" s="556"/>
      <c r="U253" s="555"/>
      <c r="V253" s="556"/>
      <c r="W253" s="557"/>
      <c r="X253" s="554"/>
      <c r="Y253" s="549"/>
      <c r="Z253" s="533"/>
      <c r="AA253" s="557"/>
      <c r="AB253" s="554"/>
      <c r="AC253" s="558">
        <f t="shared" si="136"/>
        <v>0</v>
      </c>
      <c r="AD253" s="559">
        <f t="shared" si="137"/>
        <v>0</v>
      </c>
      <c r="AE253" s="556"/>
      <c r="AF253" s="560"/>
      <c r="AG253" s="556"/>
      <c r="AH253" s="560"/>
      <c r="AI253" s="556"/>
      <c r="AJ253" s="560"/>
      <c r="AK253" s="556"/>
      <c r="AL253" s="560"/>
      <c r="AM253" s="556"/>
      <c r="AN253" s="560"/>
      <c r="AO253" s="556"/>
    </row>
    <row r="254" spans="1:41" ht="11.25" hidden="1" customHeight="1">
      <c r="A254" s="561"/>
      <c r="B254" s="562"/>
      <c r="C254" s="563" t="str">
        <f>IF(D254&lt;&gt;"",MAX(C244:C253)+1,"")</f>
        <v/>
      </c>
      <c r="D254" s="564"/>
      <c r="E254" s="565"/>
      <c r="F254" s="566"/>
      <c r="G254" s="567"/>
      <c r="H254" s="568"/>
      <c r="I254" s="569"/>
      <c r="J254" s="570">
        <f t="shared" si="134"/>
        <v>0</v>
      </c>
      <c r="K254" s="571">
        <f t="shared" si="135"/>
        <v>0</v>
      </c>
      <c r="L254" s="572"/>
      <c r="M254" s="573"/>
      <c r="N254" s="574"/>
      <c r="O254" s="573"/>
      <c r="P254" s="574"/>
      <c r="Q254" s="573"/>
      <c r="R254" s="574"/>
      <c r="S254" s="573"/>
      <c r="T254" s="574"/>
      <c r="U254" s="573"/>
      <c r="V254" s="574"/>
      <c r="W254" s="575"/>
      <c r="X254" s="572"/>
      <c r="Y254" s="566"/>
      <c r="Z254" s="567"/>
      <c r="AA254" s="575"/>
      <c r="AB254" s="572"/>
      <c r="AC254" s="576">
        <f t="shared" si="136"/>
        <v>0</v>
      </c>
      <c r="AD254" s="577">
        <f t="shared" si="137"/>
        <v>0</v>
      </c>
      <c r="AE254" s="574"/>
      <c r="AF254" s="578"/>
      <c r="AG254" s="574"/>
      <c r="AH254" s="578"/>
      <c r="AI254" s="574"/>
      <c r="AJ254" s="578"/>
      <c r="AK254" s="574"/>
      <c r="AL254" s="578"/>
      <c r="AM254" s="574"/>
      <c r="AN254" s="578"/>
      <c r="AO254" s="574"/>
    </row>
    <row r="255" spans="1:41" ht="11.25" hidden="1" customHeight="1">
      <c r="A255" s="513" t="s">
        <v>651</v>
      </c>
      <c r="B255" s="514" t="s">
        <v>651</v>
      </c>
      <c r="C255" s="1414" t="s">
        <v>651</v>
      </c>
      <c r="D255" s="1351"/>
      <c r="E255" s="515" t="s">
        <v>651</v>
      </c>
      <c r="F255" s="516"/>
      <c r="G255" s="517"/>
      <c r="H255" s="518">
        <f t="shared" ref="H255:X255" si="138">SUM(H256:H265)</f>
        <v>0</v>
      </c>
      <c r="I255" s="519">
        <f t="shared" si="138"/>
        <v>0</v>
      </c>
      <c r="J255" s="518" t="e">
        <f t="shared" si="138"/>
        <v>#VALUE!</v>
      </c>
      <c r="K255" s="520" t="e">
        <f t="shared" si="138"/>
        <v>#VALUE!</v>
      </c>
      <c r="L255" s="521">
        <f t="shared" si="138"/>
        <v>0</v>
      </c>
      <c r="M255" s="522">
        <f t="shared" si="138"/>
        <v>0</v>
      </c>
      <c r="N255" s="523">
        <f t="shared" si="138"/>
        <v>0</v>
      </c>
      <c r="O255" s="522">
        <f t="shared" si="138"/>
        <v>0</v>
      </c>
      <c r="P255" s="523">
        <f t="shared" si="138"/>
        <v>0</v>
      </c>
      <c r="Q255" s="522">
        <f t="shared" si="138"/>
        <v>0</v>
      </c>
      <c r="R255" s="523">
        <f t="shared" si="138"/>
        <v>0</v>
      </c>
      <c r="S255" s="522">
        <f t="shared" si="138"/>
        <v>0</v>
      </c>
      <c r="T255" s="523">
        <f t="shared" si="138"/>
        <v>0</v>
      </c>
      <c r="U255" s="522">
        <f t="shared" si="138"/>
        <v>0</v>
      </c>
      <c r="V255" s="523">
        <f t="shared" si="138"/>
        <v>0</v>
      </c>
      <c r="W255" s="524">
        <f t="shared" si="138"/>
        <v>0</v>
      </c>
      <c r="X255" s="521">
        <f t="shared" si="138"/>
        <v>0</v>
      </c>
      <c r="Y255" s="516"/>
      <c r="Z255" s="517"/>
      <c r="AA255" s="524">
        <f t="shared" ref="AA255:AO255" si="139">SUM(AA256:AA265)</f>
        <v>0</v>
      </c>
      <c r="AB255" s="521">
        <f t="shared" si="139"/>
        <v>0</v>
      </c>
      <c r="AC255" s="525">
        <f t="shared" si="139"/>
        <v>0</v>
      </c>
      <c r="AD255" s="526">
        <f t="shared" si="139"/>
        <v>0</v>
      </c>
      <c r="AE255" s="523">
        <f t="shared" si="139"/>
        <v>0</v>
      </c>
      <c r="AF255" s="525">
        <f t="shared" si="139"/>
        <v>0</v>
      </c>
      <c r="AG255" s="523">
        <f t="shared" si="139"/>
        <v>0</v>
      </c>
      <c r="AH255" s="525">
        <f t="shared" si="139"/>
        <v>0</v>
      </c>
      <c r="AI255" s="523">
        <f t="shared" si="139"/>
        <v>0</v>
      </c>
      <c r="AJ255" s="525">
        <f t="shared" si="139"/>
        <v>0</v>
      </c>
      <c r="AK255" s="523">
        <f t="shared" si="139"/>
        <v>0</v>
      </c>
      <c r="AL255" s="525">
        <f t="shared" si="139"/>
        <v>0</v>
      </c>
      <c r="AM255" s="523">
        <f t="shared" si="139"/>
        <v>0</v>
      </c>
      <c r="AN255" s="525">
        <f t="shared" si="139"/>
        <v>0</v>
      </c>
      <c r="AO255" s="523">
        <f t="shared" si="139"/>
        <v>0</v>
      </c>
    </row>
    <row r="256" spans="1:41" ht="11.25" hidden="1" customHeight="1">
      <c r="A256" s="527"/>
      <c r="B256" s="528"/>
      <c r="C256" s="529">
        <f>IF(D256&lt;&gt;"",MAX(C255)+1,"")</f>
        <v>1</v>
      </c>
      <c r="D256" s="530" t="str">
        <f>IF(B255&lt;&gt;"","Điểm chính","")</f>
        <v>Điểm chính</v>
      </c>
      <c r="E256" s="531"/>
      <c r="F256" s="532"/>
      <c r="G256" s="533"/>
      <c r="H256" s="534"/>
      <c r="I256" s="535"/>
      <c r="J256" s="536" t="e">
        <f t="shared" ref="J256:J265" si="140">M256+O256+Q256+S256+U256</f>
        <v>#VALUE!</v>
      </c>
      <c r="K256" s="537" t="e">
        <f t="shared" ref="K256:K265" si="141">N256+P256+R256+T256+V256</f>
        <v>#VALUE!</v>
      </c>
      <c r="L256" s="538"/>
      <c r="M256" s="539" t="s">
        <v>651</v>
      </c>
      <c r="N256" s="540" t="s">
        <v>651</v>
      </c>
      <c r="O256" s="539" t="s">
        <v>651</v>
      </c>
      <c r="P256" s="540" t="s">
        <v>651</v>
      </c>
      <c r="Q256" s="539" t="s">
        <v>651</v>
      </c>
      <c r="R256" s="540" t="s">
        <v>651</v>
      </c>
      <c r="S256" s="539" t="s">
        <v>651</v>
      </c>
      <c r="T256" s="540" t="s">
        <v>651</v>
      </c>
      <c r="U256" s="539" t="s">
        <v>651</v>
      </c>
      <c r="V256" s="540" t="s">
        <v>651</v>
      </c>
      <c r="W256" s="541"/>
      <c r="X256" s="538"/>
      <c r="Y256" s="532"/>
      <c r="Z256" s="533"/>
      <c r="AA256" s="541"/>
      <c r="AB256" s="538"/>
      <c r="AC256" s="542">
        <f t="shared" ref="AC256:AC265" si="142">AF256+AH256+AJ256+AL256+AN256</f>
        <v>0</v>
      </c>
      <c r="AD256" s="543">
        <f t="shared" ref="AD256:AD265" si="143">AG256+AI256+AK256+AM256+AO256</f>
        <v>0</v>
      </c>
      <c r="AE256" s="540"/>
      <c r="AF256" s="544"/>
      <c r="AG256" s="540"/>
      <c r="AH256" s="544"/>
      <c r="AI256" s="540"/>
      <c r="AJ256" s="544"/>
      <c r="AK256" s="540"/>
      <c r="AL256" s="544"/>
      <c r="AM256" s="540"/>
      <c r="AN256" s="544"/>
      <c r="AO256" s="540"/>
    </row>
    <row r="257" spans="1:41" ht="11.25" hidden="1" customHeight="1">
      <c r="A257" s="545"/>
      <c r="B257" s="528"/>
      <c r="C257" s="546" t="str">
        <f>IF(D257&lt;&gt;"",MAX(C255:C256)+1,"")</f>
        <v/>
      </c>
      <c r="D257" s="547"/>
      <c r="E257" s="548"/>
      <c r="F257" s="549"/>
      <c r="G257" s="533"/>
      <c r="H257" s="550"/>
      <c r="I257" s="551"/>
      <c r="J257" s="552">
        <f t="shared" si="140"/>
        <v>0</v>
      </c>
      <c r="K257" s="553">
        <f t="shared" si="141"/>
        <v>0</v>
      </c>
      <c r="L257" s="554"/>
      <c r="M257" s="555"/>
      <c r="N257" s="556"/>
      <c r="O257" s="555"/>
      <c r="P257" s="556"/>
      <c r="Q257" s="555"/>
      <c r="R257" s="556"/>
      <c r="S257" s="555"/>
      <c r="T257" s="556"/>
      <c r="U257" s="555"/>
      <c r="V257" s="556"/>
      <c r="W257" s="557"/>
      <c r="X257" s="554"/>
      <c r="Y257" s="549"/>
      <c r="Z257" s="533"/>
      <c r="AA257" s="557"/>
      <c r="AB257" s="554"/>
      <c r="AC257" s="558">
        <f t="shared" si="142"/>
        <v>0</v>
      </c>
      <c r="AD257" s="559">
        <f t="shared" si="143"/>
        <v>0</v>
      </c>
      <c r="AE257" s="556"/>
      <c r="AF257" s="560"/>
      <c r="AG257" s="556"/>
      <c r="AH257" s="560"/>
      <c r="AI257" s="556"/>
      <c r="AJ257" s="560"/>
      <c r="AK257" s="556"/>
      <c r="AL257" s="560"/>
      <c r="AM257" s="556"/>
      <c r="AN257" s="560"/>
      <c r="AO257" s="556"/>
    </row>
    <row r="258" spans="1:41" ht="11.25" hidden="1" customHeight="1">
      <c r="A258" s="545"/>
      <c r="B258" s="528"/>
      <c r="C258" s="546" t="str">
        <f>IF(D258&lt;&gt;"",MAX(C255:C257)+1,"")</f>
        <v/>
      </c>
      <c r="D258" s="547"/>
      <c r="E258" s="548"/>
      <c r="F258" s="549"/>
      <c r="G258" s="533"/>
      <c r="H258" s="550"/>
      <c r="I258" s="551"/>
      <c r="J258" s="552">
        <f t="shared" si="140"/>
        <v>0</v>
      </c>
      <c r="K258" s="553">
        <f t="shared" si="141"/>
        <v>0</v>
      </c>
      <c r="L258" s="554"/>
      <c r="M258" s="555"/>
      <c r="N258" s="556"/>
      <c r="O258" s="555"/>
      <c r="P258" s="556"/>
      <c r="Q258" s="555"/>
      <c r="R258" s="556"/>
      <c r="S258" s="555"/>
      <c r="T258" s="556"/>
      <c r="U258" s="555"/>
      <c r="V258" s="556"/>
      <c r="W258" s="557"/>
      <c r="X258" s="554"/>
      <c r="Y258" s="549"/>
      <c r="Z258" s="533"/>
      <c r="AA258" s="557"/>
      <c r="AB258" s="554"/>
      <c r="AC258" s="558">
        <f t="shared" si="142"/>
        <v>0</v>
      </c>
      <c r="AD258" s="559">
        <f t="shared" si="143"/>
        <v>0</v>
      </c>
      <c r="AE258" s="556"/>
      <c r="AF258" s="560"/>
      <c r="AG258" s="556"/>
      <c r="AH258" s="560"/>
      <c r="AI258" s="556"/>
      <c r="AJ258" s="560"/>
      <c r="AK258" s="556"/>
      <c r="AL258" s="560"/>
      <c r="AM258" s="556"/>
      <c r="AN258" s="560"/>
      <c r="AO258" s="556"/>
    </row>
    <row r="259" spans="1:41" ht="11.25" hidden="1" customHeight="1">
      <c r="A259" s="545"/>
      <c r="B259" s="528"/>
      <c r="C259" s="546" t="str">
        <f>IF(D259&lt;&gt;"",MAX(C255:C258)+1,"")</f>
        <v/>
      </c>
      <c r="D259" s="547"/>
      <c r="E259" s="548"/>
      <c r="F259" s="549"/>
      <c r="G259" s="533"/>
      <c r="H259" s="550"/>
      <c r="I259" s="551"/>
      <c r="J259" s="552">
        <f t="shared" si="140"/>
        <v>0</v>
      </c>
      <c r="K259" s="553">
        <f t="shared" si="141"/>
        <v>0</v>
      </c>
      <c r="L259" s="554"/>
      <c r="M259" s="555"/>
      <c r="N259" s="556"/>
      <c r="O259" s="555"/>
      <c r="P259" s="556"/>
      <c r="Q259" s="555"/>
      <c r="R259" s="556"/>
      <c r="S259" s="555"/>
      <c r="T259" s="556"/>
      <c r="U259" s="555"/>
      <c r="V259" s="556"/>
      <c r="W259" s="557"/>
      <c r="X259" s="554"/>
      <c r="Y259" s="549"/>
      <c r="Z259" s="533"/>
      <c r="AA259" s="557"/>
      <c r="AB259" s="554"/>
      <c r="AC259" s="558">
        <f t="shared" si="142"/>
        <v>0</v>
      </c>
      <c r="AD259" s="559">
        <f t="shared" si="143"/>
        <v>0</v>
      </c>
      <c r="AE259" s="556"/>
      <c r="AF259" s="560"/>
      <c r="AG259" s="556"/>
      <c r="AH259" s="560"/>
      <c r="AI259" s="556"/>
      <c r="AJ259" s="560"/>
      <c r="AK259" s="556"/>
      <c r="AL259" s="560"/>
      <c r="AM259" s="556"/>
      <c r="AN259" s="560"/>
      <c r="AO259" s="556"/>
    </row>
    <row r="260" spans="1:41" ht="11.25" hidden="1" customHeight="1">
      <c r="A260" s="545"/>
      <c r="B260" s="528"/>
      <c r="C260" s="546" t="str">
        <f>IF(D260&lt;&gt;"",MAX(C255:C259)+1,"")</f>
        <v/>
      </c>
      <c r="D260" s="547"/>
      <c r="E260" s="548"/>
      <c r="F260" s="549"/>
      <c r="G260" s="533"/>
      <c r="H260" s="550"/>
      <c r="I260" s="551"/>
      <c r="J260" s="552">
        <f t="shared" si="140"/>
        <v>0</v>
      </c>
      <c r="K260" s="553">
        <f t="shared" si="141"/>
        <v>0</v>
      </c>
      <c r="L260" s="554"/>
      <c r="M260" s="555"/>
      <c r="N260" s="556"/>
      <c r="O260" s="555"/>
      <c r="P260" s="556"/>
      <c r="Q260" s="555"/>
      <c r="R260" s="556"/>
      <c r="S260" s="555"/>
      <c r="T260" s="556"/>
      <c r="U260" s="555"/>
      <c r="V260" s="556"/>
      <c r="W260" s="557"/>
      <c r="X260" s="554"/>
      <c r="Y260" s="549"/>
      <c r="Z260" s="533"/>
      <c r="AA260" s="557"/>
      <c r="AB260" s="554"/>
      <c r="AC260" s="558">
        <f t="shared" si="142"/>
        <v>0</v>
      </c>
      <c r="AD260" s="559">
        <f t="shared" si="143"/>
        <v>0</v>
      </c>
      <c r="AE260" s="556"/>
      <c r="AF260" s="560"/>
      <c r="AG260" s="556"/>
      <c r="AH260" s="560"/>
      <c r="AI260" s="556"/>
      <c r="AJ260" s="560"/>
      <c r="AK260" s="556"/>
      <c r="AL260" s="560"/>
      <c r="AM260" s="556"/>
      <c r="AN260" s="560"/>
      <c r="AO260" s="556"/>
    </row>
    <row r="261" spans="1:41" ht="11.25" hidden="1" customHeight="1">
      <c r="A261" s="545"/>
      <c r="B261" s="528"/>
      <c r="C261" s="546" t="str">
        <f>IF(D261&lt;&gt;"",MAX(C255:C260)+1,"")</f>
        <v/>
      </c>
      <c r="D261" s="547"/>
      <c r="E261" s="548"/>
      <c r="F261" s="549"/>
      <c r="G261" s="533"/>
      <c r="H261" s="550"/>
      <c r="I261" s="551"/>
      <c r="J261" s="552">
        <f t="shared" si="140"/>
        <v>0</v>
      </c>
      <c r="K261" s="553">
        <f t="shared" si="141"/>
        <v>0</v>
      </c>
      <c r="L261" s="554"/>
      <c r="M261" s="555"/>
      <c r="N261" s="556"/>
      <c r="O261" s="555"/>
      <c r="P261" s="556"/>
      <c r="Q261" s="555"/>
      <c r="R261" s="556"/>
      <c r="S261" s="555"/>
      <c r="T261" s="556"/>
      <c r="U261" s="555"/>
      <c r="V261" s="556"/>
      <c r="W261" s="557"/>
      <c r="X261" s="554"/>
      <c r="Y261" s="549"/>
      <c r="Z261" s="533"/>
      <c r="AA261" s="557"/>
      <c r="AB261" s="554"/>
      <c r="AC261" s="558">
        <f t="shared" si="142"/>
        <v>0</v>
      </c>
      <c r="AD261" s="559">
        <f t="shared" si="143"/>
        <v>0</v>
      </c>
      <c r="AE261" s="556"/>
      <c r="AF261" s="560"/>
      <c r="AG261" s="556"/>
      <c r="AH261" s="560"/>
      <c r="AI261" s="556"/>
      <c r="AJ261" s="560"/>
      <c r="AK261" s="556"/>
      <c r="AL261" s="560"/>
      <c r="AM261" s="556"/>
      <c r="AN261" s="560"/>
      <c r="AO261" s="556"/>
    </row>
    <row r="262" spans="1:41" ht="11.25" hidden="1" customHeight="1">
      <c r="A262" s="545"/>
      <c r="B262" s="528"/>
      <c r="C262" s="546" t="str">
        <f>IF(D262&lt;&gt;"",MAX(C255:C261)+1,"")</f>
        <v/>
      </c>
      <c r="D262" s="547"/>
      <c r="E262" s="548"/>
      <c r="F262" s="549"/>
      <c r="G262" s="533"/>
      <c r="H262" s="550"/>
      <c r="I262" s="551"/>
      <c r="J262" s="552">
        <f t="shared" si="140"/>
        <v>0</v>
      </c>
      <c r="K262" s="553">
        <f t="shared" si="141"/>
        <v>0</v>
      </c>
      <c r="L262" s="554"/>
      <c r="M262" s="555"/>
      <c r="N262" s="556"/>
      <c r="O262" s="555"/>
      <c r="P262" s="556"/>
      <c r="Q262" s="555"/>
      <c r="R262" s="556"/>
      <c r="S262" s="555"/>
      <c r="T262" s="556"/>
      <c r="U262" s="555"/>
      <c r="V262" s="556"/>
      <c r="W262" s="557"/>
      <c r="X262" s="554"/>
      <c r="Y262" s="549"/>
      <c r="Z262" s="533"/>
      <c r="AA262" s="557"/>
      <c r="AB262" s="554"/>
      <c r="AC262" s="558">
        <f t="shared" si="142"/>
        <v>0</v>
      </c>
      <c r="AD262" s="559">
        <f t="shared" si="143"/>
        <v>0</v>
      </c>
      <c r="AE262" s="556"/>
      <c r="AF262" s="560"/>
      <c r="AG262" s="556"/>
      <c r="AH262" s="560"/>
      <c r="AI262" s="556"/>
      <c r="AJ262" s="560"/>
      <c r="AK262" s="556"/>
      <c r="AL262" s="560"/>
      <c r="AM262" s="556"/>
      <c r="AN262" s="560"/>
      <c r="AO262" s="556"/>
    </row>
    <row r="263" spans="1:41" ht="11.25" hidden="1" customHeight="1">
      <c r="A263" s="545"/>
      <c r="B263" s="528"/>
      <c r="C263" s="546" t="str">
        <f>IF(D263&lt;&gt;"",MAX(C255:C262)+1,"")</f>
        <v/>
      </c>
      <c r="D263" s="547"/>
      <c r="E263" s="548"/>
      <c r="F263" s="549"/>
      <c r="G263" s="533"/>
      <c r="H263" s="550"/>
      <c r="I263" s="551"/>
      <c r="J263" s="552">
        <f t="shared" si="140"/>
        <v>0</v>
      </c>
      <c r="K263" s="553">
        <f t="shared" si="141"/>
        <v>0</v>
      </c>
      <c r="L263" s="554"/>
      <c r="M263" s="555"/>
      <c r="N263" s="556"/>
      <c r="O263" s="555"/>
      <c r="P263" s="556"/>
      <c r="Q263" s="555"/>
      <c r="R263" s="556"/>
      <c r="S263" s="555"/>
      <c r="T263" s="556"/>
      <c r="U263" s="555"/>
      <c r="V263" s="556"/>
      <c r="W263" s="557"/>
      <c r="X263" s="554"/>
      <c r="Y263" s="549"/>
      <c r="Z263" s="533"/>
      <c r="AA263" s="557"/>
      <c r="AB263" s="554"/>
      <c r="AC263" s="558">
        <f t="shared" si="142"/>
        <v>0</v>
      </c>
      <c r="AD263" s="559">
        <f t="shared" si="143"/>
        <v>0</v>
      </c>
      <c r="AE263" s="556"/>
      <c r="AF263" s="560"/>
      <c r="AG263" s="556"/>
      <c r="AH263" s="560"/>
      <c r="AI263" s="556"/>
      <c r="AJ263" s="560"/>
      <c r="AK263" s="556"/>
      <c r="AL263" s="560"/>
      <c r="AM263" s="556"/>
      <c r="AN263" s="560"/>
      <c r="AO263" s="556"/>
    </row>
    <row r="264" spans="1:41" ht="11.25" hidden="1" customHeight="1">
      <c r="A264" s="545"/>
      <c r="B264" s="528"/>
      <c r="C264" s="546" t="str">
        <f>IF(D264&lt;&gt;"",MAX(C255:C263)+1,"")</f>
        <v/>
      </c>
      <c r="D264" s="547"/>
      <c r="E264" s="548"/>
      <c r="F264" s="549"/>
      <c r="G264" s="533"/>
      <c r="H264" s="550"/>
      <c r="I264" s="551"/>
      <c r="J264" s="552">
        <f t="shared" si="140"/>
        <v>0</v>
      </c>
      <c r="K264" s="553">
        <f t="shared" si="141"/>
        <v>0</v>
      </c>
      <c r="L264" s="554"/>
      <c r="M264" s="555"/>
      <c r="N264" s="556"/>
      <c r="O264" s="555"/>
      <c r="P264" s="556"/>
      <c r="Q264" s="555"/>
      <c r="R264" s="556"/>
      <c r="S264" s="555"/>
      <c r="T264" s="556"/>
      <c r="U264" s="555"/>
      <c r="V264" s="556"/>
      <c r="W264" s="557"/>
      <c r="X264" s="554"/>
      <c r="Y264" s="549"/>
      <c r="Z264" s="533"/>
      <c r="AA264" s="557"/>
      <c r="AB264" s="554"/>
      <c r="AC264" s="558">
        <f t="shared" si="142"/>
        <v>0</v>
      </c>
      <c r="AD264" s="559">
        <f t="shared" si="143"/>
        <v>0</v>
      </c>
      <c r="AE264" s="556"/>
      <c r="AF264" s="560"/>
      <c r="AG264" s="556"/>
      <c r="AH264" s="560"/>
      <c r="AI264" s="556"/>
      <c r="AJ264" s="560"/>
      <c r="AK264" s="556"/>
      <c r="AL264" s="560"/>
      <c r="AM264" s="556"/>
      <c r="AN264" s="560"/>
      <c r="AO264" s="556"/>
    </row>
    <row r="265" spans="1:41" ht="11.25" hidden="1" customHeight="1">
      <c r="A265" s="561"/>
      <c r="B265" s="562"/>
      <c r="C265" s="563" t="str">
        <f>IF(D265&lt;&gt;"",MAX(C255:C264)+1,"")</f>
        <v/>
      </c>
      <c r="D265" s="564"/>
      <c r="E265" s="565"/>
      <c r="F265" s="566"/>
      <c r="G265" s="567"/>
      <c r="H265" s="568"/>
      <c r="I265" s="569"/>
      <c r="J265" s="570">
        <f t="shared" si="140"/>
        <v>0</v>
      </c>
      <c r="K265" s="571">
        <f t="shared" si="141"/>
        <v>0</v>
      </c>
      <c r="L265" s="572"/>
      <c r="M265" s="573"/>
      <c r="N265" s="574"/>
      <c r="O265" s="573"/>
      <c r="P265" s="574"/>
      <c r="Q265" s="573"/>
      <c r="R265" s="574"/>
      <c r="S265" s="573"/>
      <c r="T265" s="574"/>
      <c r="U265" s="573"/>
      <c r="V265" s="574"/>
      <c r="W265" s="575"/>
      <c r="X265" s="572"/>
      <c r="Y265" s="566"/>
      <c r="Z265" s="567"/>
      <c r="AA265" s="575"/>
      <c r="AB265" s="572"/>
      <c r="AC265" s="576">
        <f t="shared" si="142"/>
        <v>0</v>
      </c>
      <c r="AD265" s="577">
        <f t="shared" si="143"/>
        <v>0</v>
      </c>
      <c r="AE265" s="574"/>
      <c r="AF265" s="578"/>
      <c r="AG265" s="574"/>
      <c r="AH265" s="578"/>
      <c r="AI265" s="574"/>
      <c r="AJ265" s="578"/>
      <c r="AK265" s="574"/>
      <c r="AL265" s="578"/>
      <c r="AM265" s="574"/>
      <c r="AN265" s="578"/>
      <c r="AO265" s="574"/>
    </row>
    <row r="266" spans="1:41" ht="11.25" hidden="1" customHeight="1">
      <c r="A266" s="513" t="s">
        <v>651</v>
      </c>
      <c r="B266" s="514" t="s">
        <v>651</v>
      </c>
      <c r="C266" s="1414" t="s">
        <v>651</v>
      </c>
      <c r="D266" s="1351"/>
      <c r="E266" s="515" t="s">
        <v>651</v>
      </c>
      <c r="F266" s="516"/>
      <c r="G266" s="517"/>
      <c r="H266" s="518">
        <f t="shared" ref="H266:X266" si="144">SUM(H267:H276)</f>
        <v>0</v>
      </c>
      <c r="I266" s="519">
        <f t="shared" si="144"/>
        <v>0</v>
      </c>
      <c r="J266" s="518" t="e">
        <f t="shared" si="144"/>
        <v>#VALUE!</v>
      </c>
      <c r="K266" s="520" t="e">
        <f t="shared" si="144"/>
        <v>#VALUE!</v>
      </c>
      <c r="L266" s="521">
        <f t="shared" si="144"/>
        <v>0</v>
      </c>
      <c r="M266" s="522">
        <f t="shared" si="144"/>
        <v>0</v>
      </c>
      <c r="N266" s="523">
        <f t="shared" si="144"/>
        <v>0</v>
      </c>
      <c r="O266" s="522">
        <f t="shared" si="144"/>
        <v>0</v>
      </c>
      <c r="P266" s="523">
        <f t="shared" si="144"/>
        <v>0</v>
      </c>
      <c r="Q266" s="522">
        <f t="shared" si="144"/>
        <v>0</v>
      </c>
      <c r="R266" s="523">
        <f t="shared" si="144"/>
        <v>0</v>
      </c>
      <c r="S266" s="522">
        <f t="shared" si="144"/>
        <v>0</v>
      </c>
      <c r="T266" s="523">
        <f t="shared" si="144"/>
        <v>0</v>
      </c>
      <c r="U266" s="522">
        <f t="shared" si="144"/>
        <v>0</v>
      </c>
      <c r="V266" s="523">
        <f t="shared" si="144"/>
        <v>0</v>
      </c>
      <c r="W266" s="524">
        <f t="shared" si="144"/>
        <v>0</v>
      </c>
      <c r="X266" s="521">
        <f t="shared" si="144"/>
        <v>0</v>
      </c>
      <c r="Y266" s="516"/>
      <c r="Z266" s="517"/>
      <c r="AA266" s="524">
        <f t="shared" ref="AA266:AO266" si="145">SUM(AA267:AA276)</f>
        <v>0</v>
      </c>
      <c r="AB266" s="521">
        <f t="shared" si="145"/>
        <v>0</v>
      </c>
      <c r="AC266" s="525">
        <f t="shared" si="145"/>
        <v>0</v>
      </c>
      <c r="AD266" s="526">
        <f t="shared" si="145"/>
        <v>0</v>
      </c>
      <c r="AE266" s="523">
        <f t="shared" si="145"/>
        <v>0</v>
      </c>
      <c r="AF266" s="525">
        <f t="shared" si="145"/>
        <v>0</v>
      </c>
      <c r="AG266" s="523">
        <f t="shared" si="145"/>
        <v>0</v>
      </c>
      <c r="AH266" s="525">
        <f t="shared" si="145"/>
        <v>0</v>
      </c>
      <c r="AI266" s="523">
        <f t="shared" si="145"/>
        <v>0</v>
      </c>
      <c r="AJ266" s="525">
        <f t="shared" si="145"/>
        <v>0</v>
      </c>
      <c r="AK266" s="523">
        <f t="shared" si="145"/>
        <v>0</v>
      </c>
      <c r="AL266" s="525">
        <f t="shared" si="145"/>
        <v>0</v>
      </c>
      <c r="AM266" s="523">
        <f t="shared" si="145"/>
        <v>0</v>
      </c>
      <c r="AN266" s="525">
        <f t="shared" si="145"/>
        <v>0</v>
      </c>
      <c r="AO266" s="523">
        <f t="shared" si="145"/>
        <v>0</v>
      </c>
    </row>
    <row r="267" spans="1:41" ht="11.25" hidden="1" customHeight="1">
      <c r="A267" s="527"/>
      <c r="B267" s="528"/>
      <c r="C267" s="529">
        <f>IF(D267&lt;&gt;"",MAX(C266)+1,"")</f>
        <v>1</v>
      </c>
      <c r="D267" s="530" t="str">
        <f>IF(B266&lt;&gt;"","Điểm chính","")</f>
        <v>Điểm chính</v>
      </c>
      <c r="E267" s="531"/>
      <c r="F267" s="532"/>
      <c r="G267" s="533"/>
      <c r="H267" s="534"/>
      <c r="I267" s="535"/>
      <c r="J267" s="536" t="e">
        <f t="shared" ref="J267:J276" si="146">M267+O267+Q267+S267+U267</f>
        <v>#VALUE!</v>
      </c>
      <c r="K267" s="537" t="e">
        <f t="shared" ref="K267:K276" si="147">N267+P267+R267+T267+V267</f>
        <v>#VALUE!</v>
      </c>
      <c r="L267" s="538"/>
      <c r="M267" s="539" t="s">
        <v>651</v>
      </c>
      <c r="N267" s="540" t="s">
        <v>651</v>
      </c>
      <c r="O267" s="539" t="s">
        <v>651</v>
      </c>
      <c r="P267" s="540" t="s">
        <v>651</v>
      </c>
      <c r="Q267" s="539" t="s">
        <v>651</v>
      </c>
      <c r="R267" s="540" t="s">
        <v>651</v>
      </c>
      <c r="S267" s="539" t="s">
        <v>651</v>
      </c>
      <c r="T267" s="540" t="s">
        <v>651</v>
      </c>
      <c r="U267" s="539" t="s">
        <v>651</v>
      </c>
      <c r="V267" s="540" t="s">
        <v>651</v>
      </c>
      <c r="W267" s="541"/>
      <c r="X267" s="538"/>
      <c r="Y267" s="532"/>
      <c r="Z267" s="533"/>
      <c r="AA267" s="541"/>
      <c r="AB267" s="538"/>
      <c r="AC267" s="542">
        <f t="shared" ref="AC267:AC276" si="148">AF267+AH267+AJ267+AL267+AN267</f>
        <v>0</v>
      </c>
      <c r="AD267" s="543">
        <f t="shared" ref="AD267:AD276" si="149">AG267+AI267+AK267+AM267+AO267</f>
        <v>0</v>
      </c>
      <c r="AE267" s="540"/>
      <c r="AF267" s="544"/>
      <c r="AG267" s="540"/>
      <c r="AH267" s="544"/>
      <c r="AI267" s="540"/>
      <c r="AJ267" s="544"/>
      <c r="AK267" s="540"/>
      <c r="AL267" s="544"/>
      <c r="AM267" s="540"/>
      <c r="AN267" s="544"/>
      <c r="AO267" s="540"/>
    </row>
    <row r="268" spans="1:41" ht="11.25" hidden="1" customHeight="1">
      <c r="A268" s="545"/>
      <c r="B268" s="528"/>
      <c r="C268" s="546" t="str">
        <f>IF(D268&lt;&gt;"",MAX(C266:C267)+1,"")</f>
        <v/>
      </c>
      <c r="D268" s="547"/>
      <c r="E268" s="548"/>
      <c r="F268" s="549"/>
      <c r="G268" s="533"/>
      <c r="H268" s="550"/>
      <c r="I268" s="551"/>
      <c r="J268" s="552">
        <f t="shared" si="146"/>
        <v>0</v>
      </c>
      <c r="K268" s="553">
        <f t="shared" si="147"/>
        <v>0</v>
      </c>
      <c r="L268" s="554"/>
      <c r="M268" s="555"/>
      <c r="N268" s="556"/>
      <c r="O268" s="555"/>
      <c r="P268" s="556"/>
      <c r="Q268" s="555"/>
      <c r="R268" s="556"/>
      <c r="S268" s="555"/>
      <c r="T268" s="556"/>
      <c r="U268" s="555"/>
      <c r="V268" s="556"/>
      <c r="W268" s="557"/>
      <c r="X268" s="554"/>
      <c r="Y268" s="549"/>
      <c r="Z268" s="533"/>
      <c r="AA268" s="557"/>
      <c r="AB268" s="554"/>
      <c r="AC268" s="558">
        <f t="shared" si="148"/>
        <v>0</v>
      </c>
      <c r="AD268" s="559">
        <f t="shared" si="149"/>
        <v>0</v>
      </c>
      <c r="AE268" s="556"/>
      <c r="AF268" s="560"/>
      <c r="AG268" s="556"/>
      <c r="AH268" s="560"/>
      <c r="AI268" s="556"/>
      <c r="AJ268" s="560"/>
      <c r="AK268" s="556"/>
      <c r="AL268" s="560"/>
      <c r="AM268" s="556"/>
      <c r="AN268" s="560"/>
      <c r="AO268" s="556"/>
    </row>
    <row r="269" spans="1:41" ht="11.25" hidden="1" customHeight="1">
      <c r="A269" s="545"/>
      <c r="B269" s="528"/>
      <c r="C269" s="546" t="str">
        <f>IF(D269&lt;&gt;"",MAX(C266:C268)+1,"")</f>
        <v/>
      </c>
      <c r="D269" s="547"/>
      <c r="E269" s="548"/>
      <c r="F269" s="549"/>
      <c r="G269" s="533"/>
      <c r="H269" s="550"/>
      <c r="I269" s="551"/>
      <c r="J269" s="552">
        <f t="shared" si="146"/>
        <v>0</v>
      </c>
      <c r="K269" s="553">
        <f t="shared" si="147"/>
        <v>0</v>
      </c>
      <c r="L269" s="554"/>
      <c r="M269" s="555"/>
      <c r="N269" s="556"/>
      <c r="O269" s="555"/>
      <c r="P269" s="556"/>
      <c r="Q269" s="555"/>
      <c r="R269" s="556"/>
      <c r="S269" s="555"/>
      <c r="T269" s="556"/>
      <c r="U269" s="555"/>
      <c r="V269" s="556"/>
      <c r="W269" s="557"/>
      <c r="X269" s="554"/>
      <c r="Y269" s="549"/>
      <c r="Z269" s="533"/>
      <c r="AA269" s="557"/>
      <c r="AB269" s="554"/>
      <c r="AC269" s="558">
        <f t="shared" si="148"/>
        <v>0</v>
      </c>
      <c r="AD269" s="559">
        <f t="shared" si="149"/>
        <v>0</v>
      </c>
      <c r="AE269" s="556"/>
      <c r="AF269" s="560"/>
      <c r="AG269" s="556"/>
      <c r="AH269" s="560"/>
      <c r="AI269" s="556"/>
      <c r="AJ269" s="560"/>
      <c r="AK269" s="556"/>
      <c r="AL269" s="560"/>
      <c r="AM269" s="556"/>
      <c r="AN269" s="560"/>
      <c r="AO269" s="556"/>
    </row>
    <row r="270" spans="1:41" ht="11.25" hidden="1" customHeight="1">
      <c r="A270" s="545"/>
      <c r="B270" s="528"/>
      <c r="C270" s="546" t="str">
        <f>IF(D270&lt;&gt;"",MAX(C266:C269)+1,"")</f>
        <v/>
      </c>
      <c r="D270" s="547"/>
      <c r="E270" s="548"/>
      <c r="F270" s="549"/>
      <c r="G270" s="533"/>
      <c r="H270" s="550"/>
      <c r="I270" s="551"/>
      <c r="J270" s="552">
        <f t="shared" si="146"/>
        <v>0</v>
      </c>
      <c r="K270" s="553">
        <f t="shared" si="147"/>
        <v>0</v>
      </c>
      <c r="L270" s="554"/>
      <c r="M270" s="555"/>
      <c r="N270" s="556"/>
      <c r="O270" s="555"/>
      <c r="P270" s="556"/>
      <c r="Q270" s="555"/>
      <c r="R270" s="556"/>
      <c r="S270" s="555"/>
      <c r="T270" s="556"/>
      <c r="U270" s="555"/>
      <c r="V270" s="556"/>
      <c r="W270" s="557"/>
      <c r="X270" s="554"/>
      <c r="Y270" s="549"/>
      <c r="Z270" s="533"/>
      <c r="AA270" s="557"/>
      <c r="AB270" s="554"/>
      <c r="AC270" s="558">
        <f t="shared" si="148"/>
        <v>0</v>
      </c>
      <c r="AD270" s="559">
        <f t="shared" si="149"/>
        <v>0</v>
      </c>
      <c r="AE270" s="556"/>
      <c r="AF270" s="560"/>
      <c r="AG270" s="556"/>
      <c r="AH270" s="560"/>
      <c r="AI270" s="556"/>
      <c r="AJ270" s="560"/>
      <c r="AK270" s="556"/>
      <c r="AL270" s="560"/>
      <c r="AM270" s="556"/>
      <c r="AN270" s="560"/>
      <c r="AO270" s="556"/>
    </row>
    <row r="271" spans="1:41" ht="11.25" hidden="1" customHeight="1">
      <c r="A271" s="545"/>
      <c r="B271" s="528"/>
      <c r="C271" s="546" t="str">
        <f>IF(D271&lt;&gt;"",MAX(C266:C270)+1,"")</f>
        <v/>
      </c>
      <c r="D271" s="547"/>
      <c r="E271" s="548"/>
      <c r="F271" s="549"/>
      <c r="G271" s="533"/>
      <c r="H271" s="550"/>
      <c r="I271" s="551"/>
      <c r="J271" s="552">
        <f t="shared" si="146"/>
        <v>0</v>
      </c>
      <c r="K271" s="553">
        <f t="shared" si="147"/>
        <v>0</v>
      </c>
      <c r="L271" s="554"/>
      <c r="M271" s="555"/>
      <c r="N271" s="556"/>
      <c r="O271" s="555"/>
      <c r="P271" s="556"/>
      <c r="Q271" s="555"/>
      <c r="R271" s="556"/>
      <c r="S271" s="555"/>
      <c r="T271" s="556"/>
      <c r="U271" s="555"/>
      <c r="V271" s="556"/>
      <c r="W271" s="557"/>
      <c r="X271" s="554"/>
      <c r="Y271" s="549"/>
      <c r="Z271" s="533"/>
      <c r="AA271" s="557"/>
      <c r="AB271" s="554"/>
      <c r="AC271" s="558">
        <f t="shared" si="148"/>
        <v>0</v>
      </c>
      <c r="AD271" s="559">
        <f t="shared" si="149"/>
        <v>0</v>
      </c>
      <c r="AE271" s="556"/>
      <c r="AF271" s="560"/>
      <c r="AG271" s="556"/>
      <c r="AH271" s="560"/>
      <c r="AI271" s="556"/>
      <c r="AJ271" s="560"/>
      <c r="AK271" s="556"/>
      <c r="AL271" s="560"/>
      <c r="AM271" s="556"/>
      <c r="AN271" s="560"/>
      <c r="AO271" s="556"/>
    </row>
    <row r="272" spans="1:41" ht="11.25" hidden="1" customHeight="1">
      <c r="A272" s="545"/>
      <c r="B272" s="528"/>
      <c r="C272" s="546" t="str">
        <f>IF(D272&lt;&gt;"",MAX(C266:C271)+1,"")</f>
        <v/>
      </c>
      <c r="D272" s="547"/>
      <c r="E272" s="548"/>
      <c r="F272" s="549"/>
      <c r="G272" s="533"/>
      <c r="H272" s="550"/>
      <c r="I272" s="551"/>
      <c r="J272" s="552">
        <f t="shared" si="146"/>
        <v>0</v>
      </c>
      <c r="K272" s="553">
        <f t="shared" si="147"/>
        <v>0</v>
      </c>
      <c r="L272" s="554"/>
      <c r="M272" s="555"/>
      <c r="N272" s="556"/>
      <c r="O272" s="555"/>
      <c r="P272" s="556"/>
      <c r="Q272" s="555"/>
      <c r="R272" s="556"/>
      <c r="S272" s="555"/>
      <c r="T272" s="556"/>
      <c r="U272" s="555"/>
      <c r="V272" s="556"/>
      <c r="W272" s="557"/>
      <c r="X272" s="554"/>
      <c r="Y272" s="549"/>
      <c r="Z272" s="533"/>
      <c r="AA272" s="557"/>
      <c r="AB272" s="554"/>
      <c r="AC272" s="558">
        <f t="shared" si="148"/>
        <v>0</v>
      </c>
      <c r="AD272" s="559">
        <f t="shared" si="149"/>
        <v>0</v>
      </c>
      <c r="AE272" s="556"/>
      <c r="AF272" s="560"/>
      <c r="AG272" s="556"/>
      <c r="AH272" s="560"/>
      <c r="AI272" s="556"/>
      <c r="AJ272" s="560"/>
      <c r="AK272" s="556"/>
      <c r="AL272" s="560"/>
      <c r="AM272" s="556"/>
      <c r="AN272" s="560"/>
      <c r="AO272" s="556"/>
    </row>
    <row r="273" spans="1:41" ht="11.25" hidden="1" customHeight="1">
      <c r="A273" s="545"/>
      <c r="B273" s="528"/>
      <c r="C273" s="546" t="str">
        <f>IF(D273&lt;&gt;"",MAX(C266:C272)+1,"")</f>
        <v/>
      </c>
      <c r="D273" s="547"/>
      <c r="E273" s="548"/>
      <c r="F273" s="549"/>
      <c r="G273" s="533"/>
      <c r="H273" s="550"/>
      <c r="I273" s="551"/>
      <c r="J273" s="552">
        <f t="shared" si="146"/>
        <v>0</v>
      </c>
      <c r="K273" s="553">
        <f t="shared" si="147"/>
        <v>0</v>
      </c>
      <c r="L273" s="554"/>
      <c r="M273" s="555"/>
      <c r="N273" s="556"/>
      <c r="O273" s="555"/>
      <c r="P273" s="556"/>
      <c r="Q273" s="555"/>
      <c r="R273" s="556"/>
      <c r="S273" s="555"/>
      <c r="T273" s="556"/>
      <c r="U273" s="555"/>
      <c r="V273" s="556"/>
      <c r="W273" s="557"/>
      <c r="X273" s="554"/>
      <c r="Y273" s="549"/>
      <c r="Z273" s="533"/>
      <c r="AA273" s="557"/>
      <c r="AB273" s="554"/>
      <c r="AC273" s="558">
        <f t="shared" si="148"/>
        <v>0</v>
      </c>
      <c r="AD273" s="559">
        <f t="shared" si="149"/>
        <v>0</v>
      </c>
      <c r="AE273" s="556"/>
      <c r="AF273" s="560"/>
      <c r="AG273" s="556"/>
      <c r="AH273" s="560"/>
      <c r="AI273" s="556"/>
      <c r="AJ273" s="560"/>
      <c r="AK273" s="556"/>
      <c r="AL273" s="560"/>
      <c r="AM273" s="556"/>
      <c r="AN273" s="560"/>
      <c r="AO273" s="556"/>
    </row>
    <row r="274" spans="1:41" ht="11.25" hidden="1" customHeight="1">
      <c r="A274" s="545"/>
      <c r="B274" s="528"/>
      <c r="C274" s="546" t="str">
        <f>IF(D274&lt;&gt;"",MAX(C266:C273)+1,"")</f>
        <v/>
      </c>
      <c r="D274" s="547"/>
      <c r="E274" s="548"/>
      <c r="F274" s="549"/>
      <c r="G274" s="533"/>
      <c r="H274" s="550"/>
      <c r="I274" s="551"/>
      <c r="J274" s="552">
        <f t="shared" si="146"/>
        <v>0</v>
      </c>
      <c r="K274" s="553">
        <f t="shared" si="147"/>
        <v>0</v>
      </c>
      <c r="L274" s="554"/>
      <c r="M274" s="555"/>
      <c r="N274" s="556"/>
      <c r="O274" s="555"/>
      <c r="P274" s="556"/>
      <c r="Q274" s="555"/>
      <c r="R274" s="556"/>
      <c r="S274" s="555"/>
      <c r="T274" s="556"/>
      <c r="U274" s="555"/>
      <c r="V274" s="556"/>
      <c r="W274" s="557"/>
      <c r="X274" s="554"/>
      <c r="Y274" s="549"/>
      <c r="Z274" s="533"/>
      <c r="AA274" s="557"/>
      <c r="AB274" s="554"/>
      <c r="AC274" s="558">
        <f t="shared" si="148"/>
        <v>0</v>
      </c>
      <c r="AD274" s="559">
        <f t="shared" si="149"/>
        <v>0</v>
      </c>
      <c r="AE274" s="556"/>
      <c r="AF274" s="560"/>
      <c r="AG274" s="556"/>
      <c r="AH274" s="560"/>
      <c r="AI274" s="556"/>
      <c r="AJ274" s="560"/>
      <c r="AK274" s="556"/>
      <c r="AL274" s="560"/>
      <c r="AM274" s="556"/>
      <c r="AN274" s="560"/>
      <c r="AO274" s="556"/>
    </row>
    <row r="275" spans="1:41" ht="11.25" hidden="1" customHeight="1">
      <c r="A275" s="545"/>
      <c r="B275" s="528"/>
      <c r="C275" s="546" t="str">
        <f>IF(D275&lt;&gt;"",MAX(C266:C274)+1,"")</f>
        <v/>
      </c>
      <c r="D275" s="547"/>
      <c r="E275" s="548"/>
      <c r="F275" s="549"/>
      <c r="G275" s="533"/>
      <c r="H275" s="550"/>
      <c r="I275" s="551"/>
      <c r="J275" s="552">
        <f t="shared" si="146"/>
        <v>0</v>
      </c>
      <c r="K275" s="553">
        <f t="shared" si="147"/>
        <v>0</v>
      </c>
      <c r="L275" s="554"/>
      <c r="M275" s="555"/>
      <c r="N275" s="556"/>
      <c r="O275" s="555"/>
      <c r="P275" s="556"/>
      <c r="Q275" s="555"/>
      <c r="R275" s="556"/>
      <c r="S275" s="555"/>
      <c r="T275" s="556"/>
      <c r="U275" s="555"/>
      <c r="V275" s="556"/>
      <c r="W275" s="557"/>
      <c r="X275" s="554"/>
      <c r="Y275" s="549"/>
      <c r="Z275" s="533"/>
      <c r="AA275" s="557"/>
      <c r="AB275" s="554"/>
      <c r="AC275" s="558">
        <f t="shared" si="148"/>
        <v>0</v>
      </c>
      <c r="AD275" s="559">
        <f t="shared" si="149"/>
        <v>0</v>
      </c>
      <c r="AE275" s="556"/>
      <c r="AF275" s="560"/>
      <c r="AG275" s="556"/>
      <c r="AH275" s="560"/>
      <c r="AI275" s="556"/>
      <c r="AJ275" s="560"/>
      <c r="AK275" s="556"/>
      <c r="AL275" s="560"/>
      <c r="AM275" s="556"/>
      <c r="AN275" s="560"/>
      <c r="AO275" s="556"/>
    </row>
    <row r="276" spans="1:41" ht="11.25" hidden="1" customHeight="1">
      <c r="A276" s="561"/>
      <c r="B276" s="562"/>
      <c r="C276" s="563" t="str">
        <f>IF(D276&lt;&gt;"",MAX(C266:C275)+1,"")</f>
        <v/>
      </c>
      <c r="D276" s="564"/>
      <c r="E276" s="565"/>
      <c r="F276" s="566"/>
      <c r="G276" s="567"/>
      <c r="H276" s="568"/>
      <c r="I276" s="569"/>
      <c r="J276" s="570">
        <f t="shared" si="146"/>
        <v>0</v>
      </c>
      <c r="K276" s="571">
        <f t="shared" si="147"/>
        <v>0</v>
      </c>
      <c r="L276" s="572"/>
      <c r="M276" s="573"/>
      <c r="N276" s="574"/>
      <c r="O276" s="573"/>
      <c r="P276" s="574"/>
      <c r="Q276" s="573"/>
      <c r="R276" s="574"/>
      <c r="S276" s="573"/>
      <c r="T276" s="574"/>
      <c r="U276" s="573"/>
      <c r="V276" s="574"/>
      <c r="W276" s="575"/>
      <c r="X276" s="572"/>
      <c r="Y276" s="566"/>
      <c r="Z276" s="567"/>
      <c r="AA276" s="575"/>
      <c r="AB276" s="572"/>
      <c r="AC276" s="576">
        <f t="shared" si="148"/>
        <v>0</v>
      </c>
      <c r="AD276" s="577">
        <f t="shared" si="149"/>
        <v>0</v>
      </c>
      <c r="AE276" s="574"/>
      <c r="AF276" s="578"/>
      <c r="AG276" s="574"/>
      <c r="AH276" s="578"/>
      <c r="AI276" s="574"/>
      <c r="AJ276" s="578"/>
      <c r="AK276" s="574"/>
      <c r="AL276" s="578"/>
      <c r="AM276" s="574"/>
      <c r="AN276" s="578"/>
      <c r="AO276" s="574"/>
    </row>
    <row r="277" spans="1:41" ht="11.25" hidden="1" customHeight="1">
      <c r="A277" s="513" t="s">
        <v>651</v>
      </c>
      <c r="B277" s="514" t="s">
        <v>651</v>
      </c>
      <c r="C277" s="1414" t="s">
        <v>651</v>
      </c>
      <c r="D277" s="1351"/>
      <c r="E277" s="515" t="s">
        <v>651</v>
      </c>
      <c r="F277" s="516"/>
      <c r="G277" s="517"/>
      <c r="H277" s="518">
        <f t="shared" ref="H277:X277" si="150">SUM(H278:H287)</f>
        <v>0</v>
      </c>
      <c r="I277" s="519">
        <f t="shared" si="150"/>
        <v>0</v>
      </c>
      <c r="J277" s="518" t="e">
        <f t="shared" si="150"/>
        <v>#VALUE!</v>
      </c>
      <c r="K277" s="520" t="e">
        <f t="shared" si="150"/>
        <v>#VALUE!</v>
      </c>
      <c r="L277" s="521">
        <f t="shared" si="150"/>
        <v>0</v>
      </c>
      <c r="M277" s="522">
        <f t="shared" si="150"/>
        <v>0</v>
      </c>
      <c r="N277" s="523">
        <f t="shared" si="150"/>
        <v>0</v>
      </c>
      <c r="O277" s="522">
        <f t="shared" si="150"/>
        <v>0</v>
      </c>
      <c r="P277" s="523">
        <f t="shared" si="150"/>
        <v>0</v>
      </c>
      <c r="Q277" s="522">
        <f t="shared" si="150"/>
        <v>0</v>
      </c>
      <c r="R277" s="523">
        <f t="shared" si="150"/>
        <v>0</v>
      </c>
      <c r="S277" s="522">
        <f t="shared" si="150"/>
        <v>0</v>
      </c>
      <c r="T277" s="523">
        <f t="shared" si="150"/>
        <v>0</v>
      </c>
      <c r="U277" s="522">
        <f t="shared" si="150"/>
        <v>0</v>
      </c>
      <c r="V277" s="523">
        <f t="shared" si="150"/>
        <v>0</v>
      </c>
      <c r="W277" s="524">
        <f t="shared" si="150"/>
        <v>0</v>
      </c>
      <c r="X277" s="521">
        <f t="shared" si="150"/>
        <v>0</v>
      </c>
      <c r="Y277" s="516"/>
      <c r="Z277" s="517"/>
      <c r="AA277" s="524">
        <f t="shared" ref="AA277:AO277" si="151">SUM(AA278:AA287)</f>
        <v>0</v>
      </c>
      <c r="AB277" s="521">
        <f t="shared" si="151"/>
        <v>0</v>
      </c>
      <c r="AC277" s="525">
        <f t="shared" si="151"/>
        <v>0</v>
      </c>
      <c r="AD277" s="526">
        <f t="shared" si="151"/>
        <v>0</v>
      </c>
      <c r="AE277" s="523">
        <f t="shared" si="151"/>
        <v>0</v>
      </c>
      <c r="AF277" s="525">
        <f t="shared" si="151"/>
        <v>0</v>
      </c>
      <c r="AG277" s="523">
        <f t="shared" si="151"/>
        <v>0</v>
      </c>
      <c r="AH277" s="525">
        <f t="shared" si="151"/>
        <v>0</v>
      </c>
      <c r="AI277" s="523">
        <f t="shared" si="151"/>
        <v>0</v>
      </c>
      <c r="AJ277" s="525">
        <f t="shared" si="151"/>
        <v>0</v>
      </c>
      <c r="AK277" s="523">
        <f t="shared" si="151"/>
        <v>0</v>
      </c>
      <c r="AL277" s="525">
        <f t="shared" si="151"/>
        <v>0</v>
      </c>
      <c r="AM277" s="523">
        <f t="shared" si="151"/>
        <v>0</v>
      </c>
      <c r="AN277" s="525">
        <f t="shared" si="151"/>
        <v>0</v>
      </c>
      <c r="AO277" s="523">
        <f t="shared" si="151"/>
        <v>0</v>
      </c>
    </row>
    <row r="278" spans="1:41" ht="11.25" hidden="1" customHeight="1">
      <c r="A278" s="527"/>
      <c r="B278" s="528"/>
      <c r="C278" s="529">
        <f>IF(D278&lt;&gt;"",MAX(C277)+1,"")</f>
        <v>1</v>
      </c>
      <c r="D278" s="530" t="str">
        <f>IF(B277&lt;&gt;"","Điểm chính","")</f>
        <v>Điểm chính</v>
      </c>
      <c r="E278" s="531"/>
      <c r="F278" s="532"/>
      <c r="G278" s="533"/>
      <c r="H278" s="534"/>
      <c r="I278" s="535"/>
      <c r="J278" s="536" t="e">
        <f t="shared" ref="J278:J287" si="152">M278+O278+Q278+S278+U278</f>
        <v>#VALUE!</v>
      </c>
      <c r="K278" s="537" t="e">
        <f t="shared" ref="K278:K287" si="153">N278+P278+R278+T278+V278</f>
        <v>#VALUE!</v>
      </c>
      <c r="L278" s="538"/>
      <c r="M278" s="539" t="s">
        <v>651</v>
      </c>
      <c r="N278" s="540" t="s">
        <v>651</v>
      </c>
      <c r="O278" s="539" t="s">
        <v>651</v>
      </c>
      <c r="P278" s="540" t="s">
        <v>651</v>
      </c>
      <c r="Q278" s="539" t="s">
        <v>651</v>
      </c>
      <c r="R278" s="540" t="s">
        <v>651</v>
      </c>
      <c r="S278" s="539" t="s">
        <v>651</v>
      </c>
      <c r="T278" s="540" t="s">
        <v>651</v>
      </c>
      <c r="U278" s="539" t="s">
        <v>651</v>
      </c>
      <c r="V278" s="540" t="s">
        <v>651</v>
      </c>
      <c r="W278" s="541"/>
      <c r="X278" s="538"/>
      <c r="Y278" s="532"/>
      <c r="Z278" s="533"/>
      <c r="AA278" s="541"/>
      <c r="AB278" s="538"/>
      <c r="AC278" s="542">
        <f t="shared" ref="AC278:AC287" si="154">AF278+AH278+AJ278+AL278+AN278</f>
        <v>0</v>
      </c>
      <c r="AD278" s="543">
        <f t="shared" ref="AD278:AD287" si="155">AG278+AI278+AK278+AM278+AO278</f>
        <v>0</v>
      </c>
      <c r="AE278" s="540"/>
      <c r="AF278" s="544"/>
      <c r="AG278" s="540"/>
      <c r="AH278" s="544"/>
      <c r="AI278" s="540"/>
      <c r="AJ278" s="544"/>
      <c r="AK278" s="540"/>
      <c r="AL278" s="544"/>
      <c r="AM278" s="540"/>
      <c r="AN278" s="544"/>
      <c r="AO278" s="540"/>
    </row>
    <row r="279" spans="1:41" ht="11.25" hidden="1" customHeight="1">
      <c r="A279" s="545"/>
      <c r="B279" s="528"/>
      <c r="C279" s="546" t="str">
        <f>IF(D279&lt;&gt;"",MAX(C277:C278)+1,"")</f>
        <v/>
      </c>
      <c r="D279" s="547"/>
      <c r="E279" s="548"/>
      <c r="F279" s="549"/>
      <c r="G279" s="533"/>
      <c r="H279" s="550"/>
      <c r="I279" s="551"/>
      <c r="J279" s="552">
        <f t="shared" si="152"/>
        <v>0</v>
      </c>
      <c r="K279" s="553">
        <f t="shared" si="153"/>
        <v>0</v>
      </c>
      <c r="L279" s="554"/>
      <c r="M279" s="555"/>
      <c r="N279" s="556"/>
      <c r="O279" s="555"/>
      <c r="P279" s="556"/>
      <c r="Q279" s="555"/>
      <c r="R279" s="556"/>
      <c r="S279" s="555"/>
      <c r="T279" s="556"/>
      <c r="U279" s="555"/>
      <c r="V279" s="556"/>
      <c r="W279" s="557"/>
      <c r="X279" s="554"/>
      <c r="Y279" s="549"/>
      <c r="Z279" s="533"/>
      <c r="AA279" s="557"/>
      <c r="AB279" s="554"/>
      <c r="AC279" s="558">
        <f t="shared" si="154"/>
        <v>0</v>
      </c>
      <c r="AD279" s="559">
        <f t="shared" si="155"/>
        <v>0</v>
      </c>
      <c r="AE279" s="556"/>
      <c r="AF279" s="560"/>
      <c r="AG279" s="556"/>
      <c r="AH279" s="560"/>
      <c r="AI279" s="556"/>
      <c r="AJ279" s="560"/>
      <c r="AK279" s="556"/>
      <c r="AL279" s="560"/>
      <c r="AM279" s="556"/>
      <c r="AN279" s="560"/>
      <c r="AO279" s="556"/>
    </row>
    <row r="280" spans="1:41" ht="11.25" hidden="1" customHeight="1">
      <c r="A280" s="545"/>
      <c r="B280" s="528"/>
      <c r="C280" s="546" t="str">
        <f>IF(D280&lt;&gt;"",MAX(C277:C279)+1,"")</f>
        <v/>
      </c>
      <c r="D280" s="547"/>
      <c r="E280" s="548"/>
      <c r="F280" s="549"/>
      <c r="G280" s="533"/>
      <c r="H280" s="550"/>
      <c r="I280" s="551"/>
      <c r="J280" s="552">
        <f t="shared" si="152"/>
        <v>0</v>
      </c>
      <c r="K280" s="553">
        <f t="shared" si="153"/>
        <v>0</v>
      </c>
      <c r="L280" s="554"/>
      <c r="M280" s="555"/>
      <c r="N280" s="556"/>
      <c r="O280" s="555"/>
      <c r="P280" s="556"/>
      <c r="Q280" s="555"/>
      <c r="R280" s="556"/>
      <c r="S280" s="555"/>
      <c r="T280" s="556"/>
      <c r="U280" s="555"/>
      <c r="V280" s="556"/>
      <c r="W280" s="557"/>
      <c r="X280" s="554"/>
      <c r="Y280" s="549"/>
      <c r="Z280" s="533"/>
      <c r="AA280" s="557"/>
      <c r="AB280" s="554"/>
      <c r="AC280" s="558">
        <f t="shared" si="154"/>
        <v>0</v>
      </c>
      <c r="AD280" s="559">
        <f t="shared" si="155"/>
        <v>0</v>
      </c>
      <c r="AE280" s="556"/>
      <c r="AF280" s="560"/>
      <c r="AG280" s="556"/>
      <c r="AH280" s="560"/>
      <c r="AI280" s="556"/>
      <c r="AJ280" s="560"/>
      <c r="AK280" s="556"/>
      <c r="AL280" s="560"/>
      <c r="AM280" s="556"/>
      <c r="AN280" s="560"/>
      <c r="AO280" s="556"/>
    </row>
    <row r="281" spans="1:41" ht="11.25" hidden="1" customHeight="1">
      <c r="A281" s="545"/>
      <c r="B281" s="528"/>
      <c r="C281" s="546" t="str">
        <f>IF(D281&lt;&gt;"",MAX(C277:C280)+1,"")</f>
        <v/>
      </c>
      <c r="D281" s="547"/>
      <c r="E281" s="548"/>
      <c r="F281" s="549"/>
      <c r="G281" s="533"/>
      <c r="H281" s="550"/>
      <c r="I281" s="551"/>
      <c r="J281" s="552">
        <f t="shared" si="152"/>
        <v>0</v>
      </c>
      <c r="K281" s="553">
        <f t="shared" si="153"/>
        <v>0</v>
      </c>
      <c r="L281" s="554"/>
      <c r="M281" s="555"/>
      <c r="N281" s="556"/>
      <c r="O281" s="555"/>
      <c r="P281" s="556"/>
      <c r="Q281" s="555"/>
      <c r="R281" s="556"/>
      <c r="S281" s="555"/>
      <c r="T281" s="556"/>
      <c r="U281" s="555"/>
      <c r="V281" s="556"/>
      <c r="W281" s="557"/>
      <c r="X281" s="554"/>
      <c r="Y281" s="549"/>
      <c r="Z281" s="533"/>
      <c r="AA281" s="557"/>
      <c r="AB281" s="554"/>
      <c r="AC281" s="558">
        <f t="shared" si="154"/>
        <v>0</v>
      </c>
      <c r="AD281" s="559">
        <f t="shared" si="155"/>
        <v>0</v>
      </c>
      <c r="AE281" s="556"/>
      <c r="AF281" s="560"/>
      <c r="AG281" s="556"/>
      <c r="AH281" s="560"/>
      <c r="AI281" s="556"/>
      <c r="AJ281" s="560"/>
      <c r="AK281" s="556"/>
      <c r="AL281" s="560"/>
      <c r="AM281" s="556"/>
      <c r="AN281" s="560"/>
      <c r="AO281" s="556"/>
    </row>
    <row r="282" spans="1:41" ht="11.25" hidden="1" customHeight="1">
      <c r="A282" s="545"/>
      <c r="B282" s="528"/>
      <c r="C282" s="546" t="str">
        <f>IF(D282&lt;&gt;"",MAX(C277:C281)+1,"")</f>
        <v/>
      </c>
      <c r="D282" s="547"/>
      <c r="E282" s="548"/>
      <c r="F282" s="549"/>
      <c r="G282" s="533"/>
      <c r="H282" s="550"/>
      <c r="I282" s="551"/>
      <c r="J282" s="552">
        <f t="shared" si="152"/>
        <v>0</v>
      </c>
      <c r="K282" s="553">
        <f t="shared" si="153"/>
        <v>0</v>
      </c>
      <c r="L282" s="554"/>
      <c r="M282" s="555"/>
      <c r="N282" s="556"/>
      <c r="O282" s="555"/>
      <c r="P282" s="556"/>
      <c r="Q282" s="555"/>
      <c r="R282" s="556"/>
      <c r="S282" s="555"/>
      <c r="T282" s="556"/>
      <c r="U282" s="555"/>
      <c r="V282" s="556"/>
      <c r="W282" s="557"/>
      <c r="X282" s="554"/>
      <c r="Y282" s="549"/>
      <c r="Z282" s="533"/>
      <c r="AA282" s="557"/>
      <c r="AB282" s="554"/>
      <c r="AC282" s="558">
        <f t="shared" si="154"/>
        <v>0</v>
      </c>
      <c r="AD282" s="559">
        <f t="shared" si="155"/>
        <v>0</v>
      </c>
      <c r="AE282" s="556"/>
      <c r="AF282" s="560"/>
      <c r="AG282" s="556"/>
      <c r="AH282" s="560"/>
      <c r="AI282" s="556"/>
      <c r="AJ282" s="560"/>
      <c r="AK282" s="556"/>
      <c r="AL282" s="560"/>
      <c r="AM282" s="556"/>
      <c r="AN282" s="560"/>
      <c r="AO282" s="556"/>
    </row>
    <row r="283" spans="1:41" ht="11.25" hidden="1" customHeight="1">
      <c r="A283" s="545"/>
      <c r="B283" s="528"/>
      <c r="C283" s="546" t="str">
        <f>IF(D283&lt;&gt;"",MAX(C277:C282)+1,"")</f>
        <v/>
      </c>
      <c r="D283" s="547"/>
      <c r="E283" s="548"/>
      <c r="F283" s="549"/>
      <c r="G283" s="533"/>
      <c r="H283" s="550"/>
      <c r="I283" s="551"/>
      <c r="J283" s="552">
        <f t="shared" si="152"/>
        <v>0</v>
      </c>
      <c r="K283" s="553">
        <f t="shared" si="153"/>
        <v>0</v>
      </c>
      <c r="L283" s="554"/>
      <c r="M283" s="555"/>
      <c r="N283" s="556"/>
      <c r="O283" s="555"/>
      <c r="P283" s="556"/>
      <c r="Q283" s="555"/>
      <c r="R283" s="556"/>
      <c r="S283" s="555"/>
      <c r="T283" s="556"/>
      <c r="U283" s="555"/>
      <c r="V283" s="556"/>
      <c r="W283" s="557"/>
      <c r="X283" s="554"/>
      <c r="Y283" s="549"/>
      <c r="Z283" s="533"/>
      <c r="AA283" s="557"/>
      <c r="AB283" s="554"/>
      <c r="AC283" s="558">
        <f t="shared" si="154"/>
        <v>0</v>
      </c>
      <c r="AD283" s="559">
        <f t="shared" si="155"/>
        <v>0</v>
      </c>
      <c r="AE283" s="556"/>
      <c r="AF283" s="560"/>
      <c r="AG283" s="556"/>
      <c r="AH283" s="560"/>
      <c r="AI283" s="556"/>
      <c r="AJ283" s="560"/>
      <c r="AK283" s="556"/>
      <c r="AL283" s="560"/>
      <c r="AM283" s="556"/>
      <c r="AN283" s="560"/>
      <c r="AO283" s="556"/>
    </row>
    <row r="284" spans="1:41" ht="11.25" hidden="1" customHeight="1">
      <c r="A284" s="545"/>
      <c r="B284" s="528"/>
      <c r="C284" s="546" t="str">
        <f>IF(D284&lt;&gt;"",MAX(C277:C283)+1,"")</f>
        <v/>
      </c>
      <c r="D284" s="547"/>
      <c r="E284" s="548"/>
      <c r="F284" s="549"/>
      <c r="G284" s="533"/>
      <c r="H284" s="550"/>
      <c r="I284" s="551"/>
      <c r="J284" s="552">
        <f t="shared" si="152"/>
        <v>0</v>
      </c>
      <c r="K284" s="553">
        <f t="shared" si="153"/>
        <v>0</v>
      </c>
      <c r="L284" s="554"/>
      <c r="M284" s="555"/>
      <c r="N284" s="556"/>
      <c r="O284" s="555"/>
      <c r="P284" s="556"/>
      <c r="Q284" s="555"/>
      <c r="R284" s="556"/>
      <c r="S284" s="555"/>
      <c r="T284" s="556"/>
      <c r="U284" s="555"/>
      <c r="V284" s="556"/>
      <c r="W284" s="557"/>
      <c r="X284" s="554"/>
      <c r="Y284" s="549"/>
      <c r="Z284" s="533"/>
      <c r="AA284" s="557"/>
      <c r="AB284" s="554"/>
      <c r="AC284" s="558">
        <f t="shared" si="154"/>
        <v>0</v>
      </c>
      <c r="AD284" s="559">
        <f t="shared" si="155"/>
        <v>0</v>
      </c>
      <c r="AE284" s="556"/>
      <c r="AF284" s="560"/>
      <c r="AG284" s="556"/>
      <c r="AH284" s="560"/>
      <c r="AI284" s="556"/>
      <c r="AJ284" s="560"/>
      <c r="AK284" s="556"/>
      <c r="AL284" s="560"/>
      <c r="AM284" s="556"/>
      <c r="AN284" s="560"/>
      <c r="AO284" s="556"/>
    </row>
    <row r="285" spans="1:41" ht="11.25" hidden="1" customHeight="1">
      <c r="A285" s="545"/>
      <c r="B285" s="528"/>
      <c r="C285" s="546" t="str">
        <f>IF(D285&lt;&gt;"",MAX(C277:C284)+1,"")</f>
        <v/>
      </c>
      <c r="D285" s="547"/>
      <c r="E285" s="548"/>
      <c r="F285" s="549"/>
      <c r="G285" s="533"/>
      <c r="H285" s="550"/>
      <c r="I285" s="551"/>
      <c r="J285" s="552">
        <f t="shared" si="152"/>
        <v>0</v>
      </c>
      <c r="K285" s="553">
        <f t="shared" si="153"/>
        <v>0</v>
      </c>
      <c r="L285" s="554"/>
      <c r="M285" s="555"/>
      <c r="N285" s="556"/>
      <c r="O285" s="555"/>
      <c r="P285" s="556"/>
      <c r="Q285" s="555"/>
      <c r="R285" s="556"/>
      <c r="S285" s="555"/>
      <c r="T285" s="556"/>
      <c r="U285" s="555"/>
      <c r="V285" s="556"/>
      <c r="W285" s="557"/>
      <c r="X285" s="554"/>
      <c r="Y285" s="549"/>
      <c r="Z285" s="533"/>
      <c r="AA285" s="557"/>
      <c r="AB285" s="554"/>
      <c r="AC285" s="558">
        <f t="shared" si="154"/>
        <v>0</v>
      </c>
      <c r="AD285" s="559">
        <f t="shared" si="155"/>
        <v>0</v>
      </c>
      <c r="AE285" s="556"/>
      <c r="AF285" s="560"/>
      <c r="AG285" s="556"/>
      <c r="AH285" s="560"/>
      <c r="AI285" s="556"/>
      <c r="AJ285" s="560"/>
      <c r="AK285" s="556"/>
      <c r="AL285" s="560"/>
      <c r="AM285" s="556"/>
      <c r="AN285" s="560"/>
      <c r="AO285" s="556"/>
    </row>
    <row r="286" spans="1:41" ht="11.25" hidden="1" customHeight="1">
      <c r="A286" s="545"/>
      <c r="B286" s="528"/>
      <c r="C286" s="546" t="str">
        <f>IF(D286&lt;&gt;"",MAX(C277:C285)+1,"")</f>
        <v/>
      </c>
      <c r="D286" s="547"/>
      <c r="E286" s="548"/>
      <c r="F286" s="549"/>
      <c r="G286" s="533"/>
      <c r="H286" s="550"/>
      <c r="I286" s="551"/>
      <c r="J286" s="552">
        <f t="shared" si="152"/>
        <v>0</v>
      </c>
      <c r="K286" s="553">
        <f t="shared" si="153"/>
        <v>0</v>
      </c>
      <c r="L286" s="554"/>
      <c r="M286" s="555"/>
      <c r="N286" s="556"/>
      <c r="O286" s="555"/>
      <c r="P286" s="556"/>
      <c r="Q286" s="555"/>
      <c r="R286" s="556"/>
      <c r="S286" s="555"/>
      <c r="T286" s="556"/>
      <c r="U286" s="555"/>
      <c r="V286" s="556"/>
      <c r="W286" s="557"/>
      <c r="X286" s="554"/>
      <c r="Y286" s="549"/>
      <c r="Z286" s="533"/>
      <c r="AA286" s="557"/>
      <c r="AB286" s="554"/>
      <c r="AC286" s="558">
        <f t="shared" si="154"/>
        <v>0</v>
      </c>
      <c r="AD286" s="559">
        <f t="shared" si="155"/>
        <v>0</v>
      </c>
      <c r="AE286" s="556"/>
      <c r="AF286" s="560"/>
      <c r="AG286" s="556"/>
      <c r="AH286" s="560"/>
      <c r="AI286" s="556"/>
      <c r="AJ286" s="560"/>
      <c r="AK286" s="556"/>
      <c r="AL286" s="560"/>
      <c r="AM286" s="556"/>
      <c r="AN286" s="560"/>
      <c r="AO286" s="556"/>
    </row>
    <row r="287" spans="1:41" ht="11.25" hidden="1" customHeight="1">
      <c r="A287" s="561"/>
      <c r="B287" s="562"/>
      <c r="C287" s="563" t="str">
        <f>IF(D287&lt;&gt;"",MAX(C277:C286)+1,"")</f>
        <v/>
      </c>
      <c r="D287" s="564"/>
      <c r="E287" s="565"/>
      <c r="F287" s="566"/>
      <c r="G287" s="567"/>
      <c r="H287" s="568"/>
      <c r="I287" s="569"/>
      <c r="J287" s="570">
        <f t="shared" si="152"/>
        <v>0</v>
      </c>
      <c r="K287" s="571">
        <f t="shared" si="153"/>
        <v>0</v>
      </c>
      <c r="L287" s="572"/>
      <c r="M287" s="573"/>
      <c r="N287" s="574"/>
      <c r="O287" s="573"/>
      <c r="P287" s="574"/>
      <c r="Q287" s="573"/>
      <c r="R287" s="574"/>
      <c r="S287" s="573"/>
      <c r="T287" s="574"/>
      <c r="U287" s="573"/>
      <c r="V287" s="574"/>
      <c r="W287" s="575"/>
      <c r="X287" s="572"/>
      <c r="Y287" s="566"/>
      <c r="Z287" s="567"/>
      <c r="AA287" s="575"/>
      <c r="AB287" s="572"/>
      <c r="AC287" s="576">
        <f t="shared" si="154"/>
        <v>0</v>
      </c>
      <c r="AD287" s="577">
        <f t="shared" si="155"/>
        <v>0</v>
      </c>
      <c r="AE287" s="574"/>
      <c r="AF287" s="578"/>
      <c r="AG287" s="574"/>
      <c r="AH287" s="578"/>
      <c r="AI287" s="574"/>
      <c r="AJ287" s="578"/>
      <c r="AK287" s="574"/>
      <c r="AL287" s="578"/>
      <c r="AM287" s="574"/>
      <c r="AN287" s="578"/>
      <c r="AO287" s="574"/>
    </row>
    <row r="288" spans="1:41" ht="11.25" hidden="1" customHeight="1">
      <c r="A288" s="513" t="s">
        <v>651</v>
      </c>
      <c r="B288" s="514" t="s">
        <v>651</v>
      </c>
      <c r="C288" s="1414" t="s">
        <v>651</v>
      </c>
      <c r="D288" s="1351"/>
      <c r="E288" s="515" t="s">
        <v>651</v>
      </c>
      <c r="F288" s="516"/>
      <c r="G288" s="517"/>
      <c r="H288" s="518">
        <f t="shared" ref="H288:X288" si="156">SUM(H289:H298)</f>
        <v>0</v>
      </c>
      <c r="I288" s="519">
        <f t="shared" si="156"/>
        <v>0</v>
      </c>
      <c r="J288" s="518" t="e">
        <f t="shared" si="156"/>
        <v>#VALUE!</v>
      </c>
      <c r="K288" s="520" t="e">
        <f t="shared" si="156"/>
        <v>#VALUE!</v>
      </c>
      <c r="L288" s="521">
        <f t="shared" si="156"/>
        <v>0</v>
      </c>
      <c r="M288" s="522">
        <f t="shared" si="156"/>
        <v>0</v>
      </c>
      <c r="N288" s="523">
        <f t="shared" si="156"/>
        <v>0</v>
      </c>
      <c r="O288" s="522">
        <f t="shared" si="156"/>
        <v>0</v>
      </c>
      <c r="P288" s="523">
        <f t="shared" si="156"/>
        <v>0</v>
      </c>
      <c r="Q288" s="522">
        <f t="shared" si="156"/>
        <v>0</v>
      </c>
      <c r="R288" s="523">
        <f t="shared" si="156"/>
        <v>0</v>
      </c>
      <c r="S288" s="522">
        <f t="shared" si="156"/>
        <v>0</v>
      </c>
      <c r="T288" s="523">
        <f t="shared" si="156"/>
        <v>0</v>
      </c>
      <c r="U288" s="522">
        <f t="shared" si="156"/>
        <v>0</v>
      </c>
      <c r="V288" s="523">
        <f t="shared" si="156"/>
        <v>0</v>
      </c>
      <c r="W288" s="524">
        <f t="shared" si="156"/>
        <v>0</v>
      </c>
      <c r="X288" s="521">
        <f t="shared" si="156"/>
        <v>0</v>
      </c>
      <c r="Y288" s="516"/>
      <c r="Z288" s="517"/>
      <c r="AA288" s="524">
        <f t="shared" ref="AA288:AO288" si="157">SUM(AA289:AA298)</f>
        <v>0</v>
      </c>
      <c r="AB288" s="521">
        <f t="shared" si="157"/>
        <v>0</v>
      </c>
      <c r="AC288" s="525">
        <f t="shared" si="157"/>
        <v>0</v>
      </c>
      <c r="AD288" s="526">
        <f t="shared" si="157"/>
        <v>0</v>
      </c>
      <c r="AE288" s="523">
        <f t="shared" si="157"/>
        <v>0</v>
      </c>
      <c r="AF288" s="525">
        <f t="shared" si="157"/>
        <v>0</v>
      </c>
      <c r="AG288" s="523">
        <f t="shared" si="157"/>
        <v>0</v>
      </c>
      <c r="AH288" s="525">
        <f t="shared" si="157"/>
        <v>0</v>
      </c>
      <c r="AI288" s="523">
        <f t="shared" si="157"/>
        <v>0</v>
      </c>
      <c r="AJ288" s="525">
        <f t="shared" si="157"/>
        <v>0</v>
      </c>
      <c r="AK288" s="523">
        <f t="shared" si="157"/>
        <v>0</v>
      </c>
      <c r="AL288" s="525">
        <f t="shared" si="157"/>
        <v>0</v>
      </c>
      <c r="AM288" s="523">
        <f t="shared" si="157"/>
        <v>0</v>
      </c>
      <c r="AN288" s="525">
        <f t="shared" si="157"/>
        <v>0</v>
      </c>
      <c r="AO288" s="523">
        <f t="shared" si="157"/>
        <v>0</v>
      </c>
    </row>
    <row r="289" spans="1:41" ht="11.25" hidden="1" customHeight="1">
      <c r="A289" s="527"/>
      <c r="B289" s="528"/>
      <c r="C289" s="529">
        <f>IF(D289&lt;&gt;"",MAX(C288)+1,"")</f>
        <v>1</v>
      </c>
      <c r="D289" s="530" t="str">
        <f>IF(B288&lt;&gt;"","Điểm chính","")</f>
        <v>Điểm chính</v>
      </c>
      <c r="E289" s="531"/>
      <c r="F289" s="532"/>
      <c r="G289" s="533"/>
      <c r="H289" s="534"/>
      <c r="I289" s="535"/>
      <c r="J289" s="536" t="e">
        <f t="shared" ref="J289:J298" si="158">M289+O289+Q289+S289+U289</f>
        <v>#VALUE!</v>
      </c>
      <c r="K289" s="537" t="e">
        <f t="shared" ref="K289:K298" si="159">N289+P289+R289+T289+V289</f>
        <v>#VALUE!</v>
      </c>
      <c r="L289" s="538"/>
      <c r="M289" s="539" t="s">
        <v>651</v>
      </c>
      <c r="N289" s="540" t="s">
        <v>651</v>
      </c>
      <c r="O289" s="539" t="s">
        <v>651</v>
      </c>
      <c r="P289" s="540" t="s">
        <v>651</v>
      </c>
      <c r="Q289" s="539" t="s">
        <v>651</v>
      </c>
      <c r="R289" s="540" t="s">
        <v>651</v>
      </c>
      <c r="S289" s="539" t="s">
        <v>651</v>
      </c>
      <c r="T289" s="540" t="s">
        <v>651</v>
      </c>
      <c r="U289" s="539" t="s">
        <v>651</v>
      </c>
      <c r="V289" s="540" t="s">
        <v>651</v>
      </c>
      <c r="W289" s="541"/>
      <c r="X289" s="538"/>
      <c r="Y289" s="532"/>
      <c r="Z289" s="533"/>
      <c r="AA289" s="541"/>
      <c r="AB289" s="538"/>
      <c r="AC289" s="542">
        <f t="shared" ref="AC289:AC298" si="160">AF289+AH289+AJ289+AL289+AN289</f>
        <v>0</v>
      </c>
      <c r="AD289" s="543">
        <f t="shared" ref="AD289:AD298" si="161">AG289+AI289+AK289+AM289+AO289</f>
        <v>0</v>
      </c>
      <c r="AE289" s="540"/>
      <c r="AF289" s="544"/>
      <c r="AG289" s="540"/>
      <c r="AH289" s="544"/>
      <c r="AI289" s="540"/>
      <c r="AJ289" s="544"/>
      <c r="AK289" s="540"/>
      <c r="AL289" s="544"/>
      <c r="AM289" s="540"/>
      <c r="AN289" s="544"/>
      <c r="AO289" s="540"/>
    </row>
    <row r="290" spans="1:41" ht="11.25" hidden="1" customHeight="1">
      <c r="A290" s="545"/>
      <c r="B290" s="528"/>
      <c r="C290" s="546" t="str">
        <f>IF(D290&lt;&gt;"",MAX(C288:C289)+1,"")</f>
        <v/>
      </c>
      <c r="D290" s="547"/>
      <c r="E290" s="548"/>
      <c r="F290" s="549"/>
      <c r="G290" s="533"/>
      <c r="H290" s="550"/>
      <c r="I290" s="551"/>
      <c r="J290" s="552">
        <f t="shared" si="158"/>
        <v>0</v>
      </c>
      <c r="K290" s="553">
        <f t="shared" si="159"/>
        <v>0</v>
      </c>
      <c r="L290" s="554"/>
      <c r="M290" s="555"/>
      <c r="N290" s="556"/>
      <c r="O290" s="555"/>
      <c r="P290" s="556"/>
      <c r="Q290" s="555"/>
      <c r="R290" s="556"/>
      <c r="S290" s="555"/>
      <c r="T290" s="556"/>
      <c r="U290" s="555"/>
      <c r="V290" s="556"/>
      <c r="W290" s="557"/>
      <c r="X290" s="554"/>
      <c r="Y290" s="549"/>
      <c r="Z290" s="533"/>
      <c r="AA290" s="557"/>
      <c r="AB290" s="554"/>
      <c r="AC290" s="558">
        <f t="shared" si="160"/>
        <v>0</v>
      </c>
      <c r="AD290" s="559">
        <f t="shared" si="161"/>
        <v>0</v>
      </c>
      <c r="AE290" s="556"/>
      <c r="AF290" s="560"/>
      <c r="AG290" s="556"/>
      <c r="AH290" s="560"/>
      <c r="AI290" s="556"/>
      <c r="AJ290" s="560"/>
      <c r="AK290" s="556"/>
      <c r="AL290" s="560"/>
      <c r="AM290" s="556"/>
      <c r="AN290" s="560"/>
      <c r="AO290" s="556"/>
    </row>
    <row r="291" spans="1:41" ht="11.25" hidden="1" customHeight="1">
      <c r="A291" s="545"/>
      <c r="B291" s="528"/>
      <c r="C291" s="546" t="str">
        <f>IF(D291&lt;&gt;"",MAX(C288:C290)+1,"")</f>
        <v/>
      </c>
      <c r="D291" s="547"/>
      <c r="E291" s="548"/>
      <c r="F291" s="549"/>
      <c r="G291" s="533"/>
      <c r="H291" s="550"/>
      <c r="I291" s="551"/>
      <c r="J291" s="552">
        <f t="shared" si="158"/>
        <v>0</v>
      </c>
      <c r="K291" s="553">
        <f t="shared" si="159"/>
        <v>0</v>
      </c>
      <c r="L291" s="554"/>
      <c r="M291" s="555"/>
      <c r="N291" s="556"/>
      <c r="O291" s="555"/>
      <c r="P291" s="556"/>
      <c r="Q291" s="555"/>
      <c r="R291" s="556"/>
      <c r="S291" s="555"/>
      <c r="T291" s="556"/>
      <c r="U291" s="555"/>
      <c r="V291" s="556"/>
      <c r="W291" s="557"/>
      <c r="X291" s="554"/>
      <c r="Y291" s="549"/>
      <c r="Z291" s="533"/>
      <c r="AA291" s="557"/>
      <c r="AB291" s="554"/>
      <c r="AC291" s="558">
        <f t="shared" si="160"/>
        <v>0</v>
      </c>
      <c r="AD291" s="559">
        <f t="shared" si="161"/>
        <v>0</v>
      </c>
      <c r="AE291" s="556"/>
      <c r="AF291" s="560"/>
      <c r="AG291" s="556"/>
      <c r="AH291" s="560"/>
      <c r="AI291" s="556"/>
      <c r="AJ291" s="560"/>
      <c r="AK291" s="556"/>
      <c r="AL291" s="560"/>
      <c r="AM291" s="556"/>
      <c r="AN291" s="560"/>
      <c r="AO291" s="556"/>
    </row>
    <row r="292" spans="1:41" ht="11.25" hidden="1" customHeight="1">
      <c r="A292" s="545"/>
      <c r="B292" s="528"/>
      <c r="C292" s="546" t="str">
        <f>IF(D292&lt;&gt;"",MAX(C288:C291)+1,"")</f>
        <v/>
      </c>
      <c r="D292" s="547"/>
      <c r="E292" s="548"/>
      <c r="F292" s="549"/>
      <c r="G292" s="533"/>
      <c r="H292" s="550"/>
      <c r="I292" s="551"/>
      <c r="J292" s="552">
        <f t="shared" si="158"/>
        <v>0</v>
      </c>
      <c r="K292" s="553">
        <f t="shared" si="159"/>
        <v>0</v>
      </c>
      <c r="L292" s="554"/>
      <c r="M292" s="555"/>
      <c r="N292" s="556"/>
      <c r="O292" s="555"/>
      <c r="P292" s="556"/>
      <c r="Q292" s="555"/>
      <c r="R292" s="556"/>
      <c r="S292" s="555"/>
      <c r="T292" s="556"/>
      <c r="U292" s="555"/>
      <c r="V292" s="556"/>
      <c r="W292" s="557"/>
      <c r="X292" s="554"/>
      <c r="Y292" s="549"/>
      <c r="Z292" s="533"/>
      <c r="AA292" s="557"/>
      <c r="AB292" s="554"/>
      <c r="AC292" s="558">
        <f t="shared" si="160"/>
        <v>0</v>
      </c>
      <c r="AD292" s="559">
        <f t="shared" si="161"/>
        <v>0</v>
      </c>
      <c r="AE292" s="556"/>
      <c r="AF292" s="560"/>
      <c r="AG292" s="556"/>
      <c r="AH292" s="560"/>
      <c r="AI292" s="556"/>
      <c r="AJ292" s="560"/>
      <c r="AK292" s="556"/>
      <c r="AL292" s="560"/>
      <c r="AM292" s="556"/>
      <c r="AN292" s="560"/>
      <c r="AO292" s="556"/>
    </row>
    <row r="293" spans="1:41" ht="11.25" hidden="1" customHeight="1">
      <c r="A293" s="545"/>
      <c r="B293" s="528"/>
      <c r="C293" s="546" t="str">
        <f>IF(D293&lt;&gt;"",MAX(C288:C292)+1,"")</f>
        <v/>
      </c>
      <c r="D293" s="547"/>
      <c r="E293" s="548"/>
      <c r="F293" s="549"/>
      <c r="G293" s="533"/>
      <c r="H293" s="550"/>
      <c r="I293" s="551"/>
      <c r="J293" s="552">
        <f t="shared" si="158"/>
        <v>0</v>
      </c>
      <c r="K293" s="553">
        <f t="shared" si="159"/>
        <v>0</v>
      </c>
      <c r="L293" s="554"/>
      <c r="M293" s="555"/>
      <c r="N293" s="556"/>
      <c r="O293" s="555"/>
      <c r="P293" s="556"/>
      <c r="Q293" s="555"/>
      <c r="R293" s="556"/>
      <c r="S293" s="555"/>
      <c r="T293" s="556"/>
      <c r="U293" s="555"/>
      <c r="V293" s="556"/>
      <c r="W293" s="557"/>
      <c r="X293" s="554"/>
      <c r="Y293" s="549"/>
      <c r="Z293" s="533"/>
      <c r="AA293" s="557"/>
      <c r="AB293" s="554"/>
      <c r="AC293" s="558">
        <f t="shared" si="160"/>
        <v>0</v>
      </c>
      <c r="AD293" s="559">
        <f t="shared" si="161"/>
        <v>0</v>
      </c>
      <c r="AE293" s="556"/>
      <c r="AF293" s="560"/>
      <c r="AG293" s="556"/>
      <c r="AH293" s="560"/>
      <c r="AI293" s="556"/>
      <c r="AJ293" s="560"/>
      <c r="AK293" s="556"/>
      <c r="AL293" s="560"/>
      <c r="AM293" s="556"/>
      <c r="AN293" s="560"/>
      <c r="AO293" s="556"/>
    </row>
    <row r="294" spans="1:41" ht="11.25" hidden="1" customHeight="1">
      <c r="A294" s="545"/>
      <c r="B294" s="528"/>
      <c r="C294" s="546" t="str">
        <f>IF(D294&lt;&gt;"",MAX(C288:C293)+1,"")</f>
        <v/>
      </c>
      <c r="D294" s="547"/>
      <c r="E294" s="548"/>
      <c r="F294" s="549"/>
      <c r="G294" s="533"/>
      <c r="H294" s="550"/>
      <c r="I294" s="551"/>
      <c r="J294" s="552">
        <f t="shared" si="158"/>
        <v>0</v>
      </c>
      <c r="K294" s="553">
        <f t="shared" si="159"/>
        <v>0</v>
      </c>
      <c r="L294" s="554"/>
      <c r="M294" s="555"/>
      <c r="N294" s="556"/>
      <c r="O294" s="555"/>
      <c r="P294" s="556"/>
      <c r="Q294" s="555"/>
      <c r="R294" s="556"/>
      <c r="S294" s="555"/>
      <c r="T294" s="556"/>
      <c r="U294" s="555"/>
      <c r="V294" s="556"/>
      <c r="W294" s="557"/>
      <c r="X294" s="554"/>
      <c r="Y294" s="549"/>
      <c r="Z294" s="533"/>
      <c r="AA294" s="557"/>
      <c r="AB294" s="554"/>
      <c r="AC294" s="558">
        <f t="shared" si="160"/>
        <v>0</v>
      </c>
      <c r="AD294" s="559">
        <f t="shared" si="161"/>
        <v>0</v>
      </c>
      <c r="AE294" s="556"/>
      <c r="AF294" s="560"/>
      <c r="AG294" s="556"/>
      <c r="AH294" s="560"/>
      <c r="AI294" s="556"/>
      <c r="AJ294" s="560"/>
      <c r="AK294" s="556"/>
      <c r="AL294" s="560"/>
      <c r="AM294" s="556"/>
      <c r="AN294" s="560"/>
      <c r="AO294" s="556"/>
    </row>
    <row r="295" spans="1:41" ht="11.25" hidden="1" customHeight="1">
      <c r="A295" s="545"/>
      <c r="B295" s="528"/>
      <c r="C295" s="546" t="str">
        <f>IF(D295&lt;&gt;"",MAX(C288:C294)+1,"")</f>
        <v/>
      </c>
      <c r="D295" s="547"/>
      <c r="E295" s="548"/>
      <c r="F295" s="549"/>
      <c r="G295" s="533"/>
      <c r="H295" s="550"/>
      <c r="I295" s="551"/>
      <c r="J295" s="552">
        <f t="shared" si="158"/>
        <v>0</v>
      </c>
      <c r="K295" s="553">
        <f t="shared" si="159"/>
        <v>0</v>
      </c>
      <c r="L295" s="554"/>
      <c r="M295" s="555"/>
      <c r="N295" s="556"/>
      <c r="O295" s="555"/>
      <c r="P295" s="556"/>
      <c r="Q295" s="555"/>
      <c r="R295" s="556"/>
      <c r="S295" s="555"/>
      <c r="T295" s="556"/>
      <c r="U295" s="555"/>
      <c r="V295" s="556"/>
      <c r="W295" s="557"/>
      <c r="X295" s="554"/>
      <c r="Y295" s="549"/>
      <c r="Z295" s="533"/>
      <c r="AA295" s="557"/>
      <c r="AB295" s="554"/>
      <c r="AC295" s="558">
        <f t="shared" si="160"/>
        <v>0</v>
      </c>
      <c r="AD295" s="559">
        <f t="shared" si="161"/>
        <v>0</v>
      </c>
      <c r="AE295" s="556"/>
      <c r="AF295" s="560"/>
      <c r="AG295" s="556"/>
      <c r="AH295" s="560"/>
      <c r="AI295" s="556"/>
      <c r="AJ295" s="560"/>
      <c r="AK295" s="556"/>
      <c r="AL295" s="560"/>
      <c r="AM295" s="556"/>
      <c r="AN295" s="560"/>
      <c r="AO295" s="556"/>
    </row>
    <row r="296" spans="1:41" ht="11.25" hidden="1" customHeight="1">
      <c r="A296" s="545"/>
      <c r="B296" s="528"/>
      <c r="C296" s="546" t="str">
        <f>IF(D296&lt;&gt;"",MAX(C288:C295)+1,"")</f>
        <v/>
      </c>
      <c r="D296" s="547"/>
      <c r="E296" s="548"/>
      <c r="F296" s="549"/>
      <c r="G296" s="533"/>
      <c r="H296" s="550"/>
      <c r="I296" s="551"/>
      <c r="J296" s="552">
        <f t="shared" si="158"/>
        <v>0</v>
      </c>
      <c r="K296" s="553">
        <f t="shared" si="159"/>
        <v>0</v>
      </c>
      <c r="L296" s="554"/>
      <c r="M296" s="555"/>
      <c r="N296" s="556"/>
      <c r="O296" s="555"/>
      <c r="P296" s="556"/>
      <c r="Q296" s="555"/>
      <c r="R296" s="556"/>
      <c r="S296" s="555"/>
      <c r="T296" s="556"/>
      <c r="U296" s="555"/>
      <c r="V296" s="556"/>
      <c r="W296" s="557"/>
      <c r="X296" s="554"/>
      <c r="Y296" s="549"/>
      <c r="Z296" s="533"/>
      <c r="AA296" s="557"/>
      <c r="AB296" s="554"/>
      <c r="AC296" s="558">
        <f t="shared" si="160"/>
        <v>0</v>
      </c>
      <c r="AD296" s="559">
        <f t="shared" si="161"/>
        <v>0</v>
      </c>
      <c r="AE296" s="556"/>
      <c r="AF296" s="560"/>
      <c r="AG296" s="556"/>
      <c r="AH296" s="560"/>
      <c r="AI296" s="556"/>
      <c r="AJ296" s="560"/>
      <c r="AK296" s="556"/>
      <c r="AL296" s="560"/>
      <c r="AM296" s="556"/>
      <c r="AN296" s="560"/>
      <c r="AO296" s="556"/>
    </row>
    <row r="297" spans="1:41" ht="11.25" hidden="1" customHeight="1">
      <c r="A297" s="545"/>
      <c r="B297" s="528"/>
      <c r="C297" s="546" t="str">
        <f>IF(D297&lt;&gt;"",MAX(C288:C296)+1,"")</f>
        <v/>
      </c>
      <c r="D297" s="547"/>
      <c r="E297" s="548"/>
      <c r="F297" s="549"/>
      <c r="G297" s="533"/>
      <c r="H297" s="550"/>
      <c r="I297" s="551"/>
      <c r="J297" s="552">
        <f t="shared" si="158"/>
        <v>0</v>
      </c>
      <c r="K297" s="553">
        <f t="shared" si="159"/>
        <v>0</v>
      </c>
      <c r="L297" s="554"/>
      <c r="M297" s="555"/>
      <c r="N297" s="556"/>
      <c r="O297" s="555"/>
      <c r="P297" s="556"/>
      <c r="Q297" s="555"/>
      <c r="R297" s="556"/>
      <c r="S297" s="555"/>
      <c r="T297" s="556"/>
      <c r="U297" s="555"/>
      <c r="V297" s="556"/>
      <c r="W297" s="557"/>
      <c r="X297" s="554"/>
      <c r="Y297" s="549"/>
      <c r="Z297" s="533"/>
      <c r="AA297" s="557"/>
      <c r="AB297" s="554"/>
      <c r="AC297" s="558">
        <f t="shared" si="160"/>
        <v>0</v>
      </c>
      <c r="AD297" s="559">
        <f t="shared" si="161"/>
        <v>0</v>
      </c>
      <c r="AE297" s="556"/>
      <c r="AF297" s="560"/>
      <c r="AG297" s="556"/>
      <c r="AH297" s="560"/>
      <c r="AI297" s="556"/>
      <c r="AJ297" s="560"/>
      <c r="AK297" s="556"/>
      <c r="AL297" s="560"/>
      <c r="AM297" s="556"/>
      <c r="AN297" s="560"/>
      <c r="AO297" s="556"/>
    </row>
    <row r="298" spans="1:41" ht="11.25" hidden="1" customHeight="1">
      <c r="A298" s="561"/>
      <c r="B298" s="562"/>
      <c r="C298" s="563" t="str">
        <f>IF(D298&lt;&gt;"",MAX(C288:C297)+1,"")</f>
        <v/>
      </c>
      <c r="D298" s="564"/>
      <c r="E298" s="565"/>
      <c r="F298" s="566"/>
      <c r="G298" s="567"/>
      <c r="H298" s="568"/>
      <c r="I298" s="569"/>
      <c r="J298" s="570">
        <f t="shared" si="158"/>
        <v>0</v>
      </c>
      <c r="K298" s="571">
        <f t="shared" si="159"/>
        <v>0</v>
      </c>
      <c r="L298" s="572"/>
      <c r="M298" s="573"/>
      <c r="N298" s="574"/>
      <c r="O298" s="573"/>
      <c r="P298" s="574"/>
      <c r="Q298" s="573"/>
      <c r="R298" s="574"/>
      <c r="S298" s="573"/>
      <c r="T298" s="574"/>
      <c r="U298" s="573"/>
      <c r="V298" s="574"/>
      <c r="W298" s="575"/>
      <c r="X298" s="572"/>
      <c r="Y298" s="566"/>
      <c r="Z298" s="567"/>
      <c r="AA298" s="575"/>
      <c r="AB298" s="572"/>
      <c r="AC298" s="576">
        <f t="shared" si="160"/>
        <v>0</v>
      </c>
      <c r="AD298" s="577">
        <f t="shared" si="161"/>
        <v>0</v>
      </c>
      <c r="AE298" s="574"/>
      <c r="AF298" s="578"/>
      <c r="AG298" s="574"/>
      <c r="AH298" s="578"/>
      <c r="AI298" s="574"/>
      <c r="AJ298" s="578"/>
      <c r="AK298" s="574"/>
      <c r="AL298" s="578"/>
      <c r="AM298" s="574"/>
      <c r="AN298" s="578"/>
      <c r="AO298" s="574"/>
    </row>
    <row r="299" spans="1:41" ht="11.25" hidden="1" customHeight="1">
      <c r="A299" s="513" t="s">
        <v>651</v>
      </c>
      <c r="B299" s="514" t="s">
        <v>651</v>
      </c>
      <c r="C299" s="1414" t="s">
        <v>651</v>
      </c>
      <c r="D299" s="1351"/>
      <c r="E299" s="515" t="s">
        <v>651</v>
      </c>
      <c r="F299" s="516"/>
      <c r="G299" s="517"/>
      <c r="H299" s="518">
        <f t="shared" ref="H299:X299" si="162">SUM(H300:H309)</f>
        <v>0</v>
      </c>
      <c r="I299" s="519">
        <f t="shared" si="162"/>
        <v>0</v>
      </c>
      <c r="J299" s="518" t="e">
        <f t="shared" si="162"/>
        <v>#VALUE!</v>
      </c>
      <c r="K299" s="520" t="e">
        <f t="shared" si="162"/>
        <v>#VALUE!</v>
      </c>
      <c r="L299" s="521">
        <f t="shared" si="162"/>
        <v>0</v>
      </c>
      <c r="M299" s="522">
        <f t="shared" si="162"/>
        <v>0</v>
      </c>
      <c r="N299" s="523">
        <f t="shared" si="162"/>
        <v>0</v>
      </c>
      <c r="O299" s="522">
        <f t="shared" si="162"/>
        <v>0</v>
      </c>
      <c r="P299" s="523">
        <f t="shared" si="162"/>
        <v>0</v>
      </c>
      <c r="Q299" s="522">
        <f t="shared" si="162"/>
        <v>0</v>
      </c>
      <c r="R299" s="523">
        <f t="shared" si="162"/>
        <v>0</v>
      </c>
      <c r="S299" s="522">
        <f t="shared" si="162"/>
        <v>0</v>
      </c>
      <c r="T299" s="523">
        <f t="shared" si="162"/>
        <v>0</v>
      </c>
      <c r="U299" s="522">
        <f t="shared" si="162"/>
        <v>0</v>
      </c>
      <c r="V299" s="523">
        <f t="shared" si="162"/>
        <v>0</v>
      </c>
      <c r="W299" s="524">
        <f t="shared" si="162"/>
        <v>0</v>
      </c>
      <c r="X299" s="521">
        <f t="shared" si="162"/>
        <v>0</v>
      </c>
      <c r="Y299" s="516"/>
      <c r="Z299" s="517"/>
      <c r="AA299" s="524">
        <f t="shared" ref="AA299:AO299" si="163">SUM(AA300:AA309)</f>
        <v>0</v>
      </c>
      <c r="AB299" s="521">
        <f t="shared" si="163"/>
        <v>0</v>
      </c>
      <c r="AC299" s="525">
        <f t="shared" si="163"/>
        <v>0</v>
      </c>
      <c r="AD299" s="526">
        <f t="shared" si="163"/>
        <v>0</v>
      </c>
      <c r="AE299" s="523">
        <f t="shared" si="163"/>
        <v>0</v>
      </c>
      <c r="AF299" s="525">
        <f t="shared" si="163"/>
        <v>0</v>
      </c>
      <c r="AG299" s="523">
        <f t="shared" si="163"/>
        <v>0</v>
      </c>
      <c r="AH299" s="525">
        <f t="shared" si="163"/>
        <v>0</v>
      </c>
      <c r="AI299" s="523">
        <f t="shared" si="163"/>
        <v>0</v>
      </c>
      <c r="AJ299" s="525">
        <f t="shared" si="163"/>
        <v>0</v>
      </c>
      <c r="AK299" s="523">
        <f t="shared" si="163"/>
        <v>0</v>
      </c>
      <c r="AL299" s="525">
        <f t="shared" si="163"/>
        <v>0</v>
      </c>
      <c r="AM299" s="523">
        <f t="shared" si="163"/>
        <v>0</v>
      </c>
      <c r="AN299" s="525">
        <f t="shared" si="163"/>
        <v>0</v>
      </c>
      <c r="AO299" s="523">
        <f t="shared" si="163"/>
        <v>0</v>
      </c>
    </row>
    <row r="300" spans="1:41" ht="11.25" hidden="1" customHeight="1">
      <c r="A300" s="527"/>
      <c r="B300" s="528"/>
      <c r="C300" s="529">
        <f>IF(D300&lt;&gt;"",MAX(C299)+1,"")</f>
        <v>1</v>
      </c>
      <c r="D300" s="530" t="str">
        <f>IF(B299&lt;&gt;"","Điểm chính","")</f>
        <v>Điểm chính</v>
      </c>
      <c r="E300" s="531"/>
      <c r="F300" s="532"/>
      <c r="G300" s="533"/>
      <c r="H300" s="534"/>
      <c r="I300" s="535"/>
      <c r="J300" s="536" t="e">
        <f t="shared" ref="J300:J309" si="164">M300+O300+Q300+S300+U300</f>
        <v>#VALUE!</v>
      </c>
      <c r="K300" s="537" t="e">
        <f t="shared" ref="K300:K309" si="165">N300+P300+R300+T300+V300</f>
        <v>#VALUE!</v>
      </c>
      <c r="L300" s="538"/>
      <c r="M300" s="539" t="s">
        <v>651</v>
      </c>
      <c r="N300" s="540" t="s">
        <v>651</v>
      </c>
      <c r="O300" s="539" t="s">
        <v>651</v>
      </c>
      <c r="P300" s="540" t="s">
        <v>651</v>
      </c>
      <c r="Q300" s="539" t="s">
        <v>651</v>
      </c>
      <c r="R300" s="540" t="s">
        <v>651</v>
      </c>
      <c r="S300" s="539" t="s">
        <v>651</v>
      </c>
      <c r="T300" s="540" t="s">
        <v>651</v>
      </c>
      <c r="U300" s="539" t="s">
        <v>651</v>
      </c>
      <c r="V300" s="540" t="s">
        <v>651</v>
      </c>
      <c r="W300" s="541"/>
      <c r="X300" s="538"/>
      <c r="Y300" s="532"/>
      <c r="Z300" s="533"/>
      <c r="AA300" s="541"/>
      <c r="AB300" s="538"/>
      <c r="AC300" s="542">
        <f t="shared" ref="AC300:AC309" si="166">AF300+AH300+AJ300+AL300+AN300</f>
        <v>0</v>
      </c>
      <c r="AD300" s="543">
        <f t="shared" ref="AD300:AD309" si="167">AG300+AI300+AK300+AM300+AO300</f>
        <v>0</v>
      </c>
      <c r="AE300" s="540"/>
      <c r="AF300" s="544"/>
      <c r="AG300" s="540"/>
      <c r="AH300" s="544"/>
      <c r="AI300" s="540"/>
      <c r="AJ300" s="544"/>
      <c r="AK300" s="540"/>
      <c r="AL300" s="544"/>
      <c r="AM300" s="540"/>
      <c r="AN300" s="544"/>
      <c r="AO300" s="540"/>
    </row>
    <row r="301" spans="1:41" ht="11.25" hidden="1" customHeight="1">
      <c r="A301" s="545"/>
      <c r="B301" s="528"/>
      <c r="C301" s="546" t="str">
        <f>IF(D301&lt;&gt;"",MAX(C299:C300)+1,"")</f>
        <v/>
      </c>
      <c r="D301" s="547"/>
      <c r="E301" s="548"/>
      <c r="F301" s="549"/>
      <c r="G301" s="533"/>
      <c r="H301" s="550"/>
      <c r="I301" s="551"/>
      <c r="J301" s="552">
        <f t="shared" si="164"/>
        <v>0</v>
      </c>
      <c r="K301" s="553">
        <f t="shared" si="165"/>
        <v>0</v>
      </c>
      <c r="L301" s="554"/>
      <c r="M301" s="555"/>
      <c r="N301" s="556"/>
      <c r="O301" s="555"/>
      <c r="P301" s="556"/>
      <c r="Q301" s="555"/>
      <c r="R301" s="556"/>
      <c r="S301" s="555"/>
      <c r="T301" s="556"/>
      <c r="U301" s="555"/>
      <c r="V301" s="556"/>
      <c r="W301" s="557"/>
      <c r="X301" s="554"/>
      <c r="Y301" s="549"/>
      <c r="Z301" s="533"/>
      <c r="AA301" s="557"/>
      <c r="AB301" s="554"/>
      <c r="AC301" s="558">
        <f t="shared" si="166"/>
        <v>0</v>
      </c>
      <c r="AD301" s="559">
        <f t="shared" si="167"/>
        <v>0</v>
      </c>
      <c r="AE301" s="556"/>
      <c r="AF301" s="560"/>
      <c r="AG301" s="556"/>
      <c r="AH301" s="560"/>
      <c r="AI301" s="556"/>
      <c r="AJ301" s="560"/>
      <c r="AK301" s="556"/>
      <c r="AL301" s="560"/>
      <c r="AM301" s="556"/>
      <c r="AN301" s="560"/>
      <c r="AO301" s="556"/>
    </row>
    <row r="302" spans="1:41" ht="11.25" hidden="1" customHeight="1">
      <c r="A302" s="545"/>
      <c r="B302" s="528"/>
      <c r="C302" s="546" t="str">
        <f>IF(D302&lt;&gt;"",MAX(C299:C301)+1,"")</f>
        <v/>
      </c>
      <c r="D302" s="547"/>
      <c r="E302" s="548"/>
      <c r="F302" s="549"/>
      <c r="G302" s="533"/>
      <c r="H302" s="550"/>
      <c r="I302" s="551"/>
      <c r="J302" s="552">
        <f t="shared" si="164"/>
        <v>0</v>
      </c>
      <c r="K302" s="553">
        <f t="shared" si="165"/>
        <v>0</v>
      </c>
      <c r="L302" s="554"/>
      <c r="M302" s="555"/>
      <c r="N302" s="556"/>
      <c r="O302" s="555"/>
      <c r="P302" s="556"/>
      <c r="Q302" s="555"/>
      <c r="R302" s="556"/>
      <c r="S302" s="555"/>
      <c r="T302" s="556"/>
      <c r="U302" s="555"/>
      <c r="V302" s="556"/>
      <c r="W302" s="557"/>
      <c r="X302" s="554"/>
      <c r="Y302" s="549"/>
      <c r="Z302" s="533"/>
      <c r="AA302" s="557"/>
      <c r="AB302" s="554"/>
      <c r="AC302" s="558">
        <f t="shared" si="166"/>
        <v>0</v>
      </c>
      <c r="AD302" s="559">
        <f t="shared" si="167"/>
        <v>0</v>
      </c>
      <c r="AE302" s="556"/>
      <c r="AF302" s="560"/>
      <c r="AG302" s="556"/>
      <c r="AH302" s="560"/>
      <c r="AI302" s="556"/>
      <c r="AJ302" s="560"/>
      <c r="AK302" s="556"/>
      <c r="AL302" s="560"/>
      <c r="AM302" s="556"/>
      <c r="AN302" s="560"/>
      <c r="AO302" s="556"/>
    </row>
    <row r="303" spans="1:41" ht="11.25" hidden="1" customHeight="1">
      <c r="A303" s="545"/>
      <c r="B303" s="528"/>
      <c r="C303" s="546" t="str">
        <f>IF(D303&lt;&gt;"",MAX(C299:C302)+1,"")</f>
        <v/>
      </c>
      <c r="D303" s="547"/>
      <c r="E303" s="548"/>
      <c r="F303" s="549"/>
      <c r="G303" s="533"/>
      <c r="H303" s="550"/>
      <c r="I303" s="551"/>
      <c r="J303" s="552">
        <f t="shared" si="164"/>
        <v>0</v>
      </c>
      <c r="K303" s="553">
        <f t="shared" si="165"/>
        <v>0</v>
      </c>
      <c r="L303" s="554"/>
      <c r="M303" s="555"/>
      <c r="N303" s="556"/>
      <c r="O303" s="555"/>
      <c r="P303" s="556"/>
      <c r="Q303" s="555"/>
      <c r="R303" s="556"/>
      <c r="S303" s="555"/>
      <c r="T303" s="556"/>
      <c r="U303" s="555"/>
      <c r="V303" s="556"/>
      <c r="W303" s="557"/>
      <c r="X303" s="554"/>
      <c r="Y303" s="549"/>
      <c r="Z303" s="533"/>
      <c r="AA303" s="557"/>
      <c r="AB303" s="554"/>
      <c r="AC303" s="558">
        <f t="shared" si="166"/>
        <v>0</v>
      </c>
      <c r="AD303" s="559">
        <f t="shared" si="167"/>
        <v>0</v>
      </c>
      <c r="AE303" s="556"/>
      <c r="AF303" s="560"/>
      <c r="AG303" s="556"/>
      <c r="AH303" s="560"/>
      <c r="AI303" s="556"/>
      <c r="AJ303" s="560"/>
      <c r="AK303" s="556"/>
      <c r="AL303" s="560"/>
      <c r="AM303" s="556"/>
      <c r="AN303" s="560"/>
      <c r="AO303" s="556"/>
    </row>
    <row r="304" spans="1:41" ht="11.25" hidden="1" customHeight="1">
      <c r="A304" s="545"/>
      <c r="B304" s="528"/>
      <c r="C304" s="546" t="str">
        <f>IF(D304&lt;&gt;"",MAX(C299:C303)+1,"")</f>
        <v/>
      </c>
      <c r="D304" s="547"/>
      <c r="E304" s="548"/>
      <c r="F304" s="549"/>
      <c r="G304" s="533"/>
      <c r="H304" s="550"/>
      <c r="I304" s="551"/>
      <c r="J304" s="552">
        <f t="shared" si="164"/>
        <v>0</v>
      </c>
      <c r="K304" s="553">
        <f t="shared" si="165"/>
        <v>0</v>
      </c>
      <c r="L304" s="554"/>
      <c r="M304" s="555"/>
      <c r="N304" s="556"/>
      <c r="O304" s="555"/>
      <c r="P304" s="556"/>
      <c r="Q304" s="555"/>
      <c r="R304" s="556"/>
      <c r="S304" s="555"/>
      <c r="T304" s="556"/>
      <c r="U304" s="555"/>
      <c r="V304" s="556"/>
      <c r="W304" s="557"/>
      <c r="X304" s="554"/>
      <c r="Y304" s="549"/>
      <c r="Z304" s="533"/>
      <c r="AA304" s="557"/>
      <c r="AB304" s="554"/>
      <c r="AC304" s="558">
        <f t="shared" si="166"/>
        <v>0</v>
      </c>
      <c r="AD304" s="559">
        <f t="shared" si="167"/>
        <v>0</v>
      </c>
      <c r="AE304" s="556"/>
      <c r="AF304" s="560"/>
      <c r="AG304" s="556"/>
      <c r="AH304" s="560"/>
      <c r="AI304" s="556"/>
      <c r="AJ304" s="560"/>
      <c r="AK304" s="556"/>
      <c r="AL304" s="560"/>
      <c r="AM304" s="556"/>
      <c r="AN304" s="560"/>
      <c r="AO304" s="556"/>
    </row>
    <row r="305" spans="1:41" ht="11.25" hidden="1" customHeight="1">
      <c r="A305" s="545"/>
      <c r="B305" s="528"/>
      <c r="C305" s="546" t="str">
        <f>IF(D305&lt;&gt;"",MAX(C299:C304)+1,"")</f>
        <v/>
      </c>
      <c r="D305" s="547"/>
      <c r="E305" s="548"/>
      <c r="F305" s="549"/>
      <c r="G305" s="533"/>
      <c r="H305" s="550"/>
      <c r="I305" s="551"/>
      <c r="J305" s="552">
        <f t="shared" si="164"/>
        <v>0</v>
      </c>
      <c r="K305" s="553">
        <f t="shared" si="165"/>
        <v>0</v>
      </c>
      <c r="L305" s="554"/>
      <c r="M305" s="555"/>
      <c r="N305" s="556"/>
      <c r="O305" s="555"/>
      <c r="P305" s="556"/>
      <c r="Q305" s="555"/>
      <c r="R305" s="556"/>
      <c r="S305" s="555"/>
      <c r="T305" s="556"/>
      <c r="U305" s="555"/>
      <c r="V305" s="556"/>
      <c r="W305" s="557"/>
      <c r="X305" s="554"/>
      <c r="Y305" s="549"/>
      <c r="Z305" s="533"/>
      <c r="AA305" s="557"/>
      <c r="AB305" s="554"/>
      <c r="AC305" s="558">
        <f t="shared" si="166"/>
        <v>0</v>
      </c>
      <c r="AD305" s="559">
        <f t="shared" si="167"/>
        <v>0</v>
      </c>
      <c r="AE305" s="556"/>
      <c r="AF305" s="560"/>
      <c r="AG305" s="556"/>
      <c r="AH305" s="560"/>
      <c r="AI305" s="556"/>
      <c r="AJ305" s="560"/>
      <c r="AK305" s="556"/>
      <c r="AL305" s="560"/>
      <c r="AM305" s="556"/>
      <c r="AN305" s="560"/>
      <c r="AO305" s="556"/>
    </row>
    <row r="306" spans="1:41" ht="11.25" hidden="1" customHeight="1">
      <c r="A306" s="545"/>
      <c r="B306" s="528"/>
      <c r="C306" s="546" t="str">
        <f>IF(D306&lt;&gt;"",MAX(C299:C305)+1,"")</f>
        <v/>
      </c>
      <c r="D306" s="547"/>
      <c r="E306" s="548"/>
      <c r="F306" s="549"/>
      <c r="G306" s="533"/>
      <c r="H306" s="550"/>
      <c r="I306" s="551"/>
      <c r="J306" s="552">
        <f t="shared" si="164"/>
        <v>0</v>
      </c>
      <c r="K306" s="553">
        <f t="shared" si="165"/>
        <v>0</v>
      </c>
      <c r="L306" s="554"/>
      <c r="M306" s="555"/>
      <c r="N306" s="556"/>
      <c r="O306" s="555"/>
      <c r="P306" s="556"/>
      <c r="Q306" s="555"/>
      <c r="R306" s="556"/>
      <c r="S306" s="555"/>
      <c r="T306" s="556"/>
      <c r="U306" s="555"/>
      <c r="V306" s="556"/>
      <c r="W306" s="557"/>
      <c r="X306" s="554"/>
      <c r="Y306" s="549"/>
      <c r="Z306" s="533"/>
      <c r="AA306" s="557"/>
      <c r="AB306" s="554"/>
      <c r="AC306" s="558">
        <f t="shared" si="166"/>
        <v>0</v>
      </c>
      <c r="AD306" s="559">
        <f t="shared" si="167"/>
        <v>0</v>
      </c>
      <c r="AE306" s="556"/>
      <c r="AF306" s="560"/>
      <c r="AG306" s="556"/>
      <c r="AH306" s="560"/>
      <c r="AI306" s="556"/>
      <c r="AJ306" s="560"/>
      <c r="AK306" s="556"/>
      <c r="AL306" s="560"/>
      <c r="AM306" s="556"/>
      <c r="AN306" s="560"/>
      <c r="AO306" s="556"/>
    </row>
    <row r="307" spans="1:41" ht="11.25" hidden="1" customHeight="1">
      <c r="A307" s="545"/>
      <c r="B307" s="528"/>
      <c r="C307" s="546" t="str">
        <f>IF(D307&lt;&gt;"",MAX(C299:C306)+1,"")</f>
        <v/>
      </c>
      <c r="D307" s="547"/>
      <c r="E307" s="548"/>
      <c r="F307" s="549"/>
      <c r="G307" s="533"/>
      <c r="H307" s="550"/>
      <c r="I307" s="551"/>
      <c r="J307" s="552">
        <f t="shared" si="164"/>
        <v>0</v>
      </c>
      <c r="K307" s="553">
        <f t="shared" si="165"/>
        <v>0</v>
      </c>
      <c r="L307" s="554"/>
      <c r="M307" s="555"/>
      <c r="N307" s="556"/>
      <c r="O307" s="555"/>
      <c r="P307" s="556"/>
      <c r="Q307" s="555"/>
      <c r="R307" s="556"/>
      <c r="S307" s="555"/>
      <c r="T307" s="556"/>
      <c r="U307" s="555"/>
      <c r="V307" s="556"/>
      <c r="W307" s="557"/>
      <c r="X307" s="554"/>
      <c r="Y307" s="549"/>
      <c r="Z307" s="533"/>
      <c r="AA307" s="557"/>
      <c r="AB307" s="554"/>
      <c r="AC307" s="558">
        <f t="shared" si="166"/>
        <v>0</v>
      </c>
      <c r="AD307" s="559">
        <f t="shared" si="167"/>
        <v>0</v>
      </c>
      <c r="AE307" s="556"/>
      <c r="AF307" s="560"/>
      <c r="AG307" s="556"/>
      <c r="AH307" s="560"/>
      <c r="AI307" s="556"/>
      <c r="AJ307" s="560"/>
      <c r="AK307" s="556"/>
      <c r="AL307" s="560"/>
      <c r="AM307" s="556"/>
      <c r="AN307" s="560"/>
      <c r="AO307" s="556"/>
    </row>
    <row r="308" spans="1:41" ht="11.25" hidden="1" customHeight="1">
      <c r="A308" s="545"/>
      <c r="B308" s="528"/>
      <c r="C308" s="546" t="str">
        <f>IF(D308&lt;&gt;"",MAX(C299:C307)+1,"")</f>
        <v/>
      </c>
      <c r="D308" s="547"/>
      <c r="E308" s="548"/>
      <c r="F308" s="549"/>
      <c r="G308" s="533"/>
      <c r="H308" s="550"/>
      <c r="I308" s="551"/>
      <c r="J308" s="552">
        <f t="shared" si="164"/>
        <v>0</v>
      </c>
      <c r="K308" s="553">
        <f t="shared" si="165"/>
        <v>0</v>
      </c>
      <c r="L308" s="554"/>
      <c r="M308" s="555"/>
      <c r="N308" s="556"/>
      <c r="O308" s="555"/>
      <c r="P308" s="556"/>
      <c r="Q308" s="555"/>
      <c r="R308" s="556"/>
      <c r="S308" s="555"/>
      <c r="T308" s="556"/>
      <c r="U308" s="555"/>
      <c r="V308" s="556"/>
      <c r="W308" s="557"/>
      <c r="X308" s="554"/>
      <c r="Y308" s="549"/>
      <c r="Z308" s="533"/>
      <c r="AA308" s="557"/>
      <c r="AB308" s="554"/>
      <c r="AC308" s="558">
        <f t="shared" si="166"/>
        <v>0</v>
      </c>
      <c r="AD308" s="559">
        <f t="shared" si="167"/>
        <v>0</v>
      </c>
      <c r="AE308" s="556"/>
      <c r="AF308" s="560"/>
      <c r="AG308" s="556"/>
      <c r="AH308" s="560"/>
      <c r="AI308" s="556"/>
      <c r="AJ308" s="560"/>
      <c r="AK308" s="556"/>
      <c r="AL308" s="560"/>
      <c r="AM308" s="556"/>
      <c r="AN308" s="560"/>
      <c r="AO308" s="556"/>
    </row>
    <row r="309" spans="1:41" ht="11.25" hidden="1" customHeight="1">
      <c r="A309" s="561"/>
      <c r="B309" s="562"/>
      <c r="C309" s="563" t="str">
        <f>IF(D309&lt;&gt;"",MAX(C299:C308)+1,"")</f>
        <v/>
      </c>
      <c r="D309" s="564"/>
      <c r="E309" s="565"/>
      <c r="F309" s="566"/>
      <c r="G309" s="567"/>
      <c r="H309" s="568"/>
      <c r="I309" s="569"/>
      <c r="J309" s="570">
        <f t="shared" si="164"/>
        <v>0</v>
      </c>
      <c r="K309" s="571">
        <f t="shared" si="165"/>
        <v>0</v>
      </c>
      <c r="L309" s="572"/>
      <c r="M309" s="573"/>
      <c r="N309" s="574"/>
      <c r="O309" s="573"/>
      <c r="P309" s="574"/>
      <c r="Q309" s="573"/>
      <c r="R309" s="574"/>
      <c r="S309" s="573"/>
      <c r="T309" s="574"/>
      <c r="U309" s="573"/>
      <c r="V309" s="574"/>
      <c r="W309" s="575"/>
      <c r="X309" s="572"/>
      <c r="Y309" s="566"/>
      <c r="Z309" s="567"/>
      <c r="AA309" s="575"/>
      <c r="AB309" s="572"/>
      <c r="AC309" s="576">
        <f t="shared" si="166"/>
        <v>0</v>
      </c>
      <c r="AD309" s="577">
        <f t="shared" si="167"/>
        <v>0</v>
      </c>
      <c r="AE309" s="574"/>
      <c r="AF309" s="578"/>
      <c r="AG309" s="574"/>
      <c r="AH309" s="578"/>
      <c r="AI309" s="574"/>
      <c r="AJ309" s="578"/>
      <c r="AK309" s="574"/>
      <c r="AL309" s="578"/>
      <c r="AM309" s="574"/>
      <c r="AN309" s="578"/>
      <c r="AO309" s="574"/>
    </row>
    <row r="310" spans="1:41" ht="11.25" hidden="1" customHeight="1">
      <c r="A310" s="513" t="s">
        <v>651</v>
      </c>
      <c r="B310" s="514" t="s">
        <v>651</v>
      </c>
      <c r="C310" s="1414" t="s">
        <v>651</v>
      </c>
      <c r="D310" s="1351"/>
      <c r="E310" s="515" t="s">
        <v>651</v>
      </c>
      <c r="F310" s="516"/>
      <c r="G310" s="517"/>
      <c r="H310" s="518">
        <f t="shared" ref="H310:X310" si="168">SUM(H311:H320)</f>
        <v>0</v>
      </c>
      <c r="I310" s="519">
        <f t="shared" si="168"/>
        <v>0</v>
      </c>
      <c r="J310" s="518" t="e">
        <f t="shared" si="168"/>
        <v>#VALUE!</v>
      </c>
      <c r="K310" s="520" t="e">
        <f t="shared" si="168"/>
        <v>#VALUE!</v>
      </c>
      <c r="L310" s="521">
        <f t="shared" si="168"/>
        <v>0</v>
      </c>
      <c r="M310" s="522">
        <f t="shared" si="168"/>
        <v>0</v>
      </c>
      <c r="N310" s="523">
        <f t="shared" si="168"/>
        <v>0</v>
      </c>
      <c r="O310" s="522">
        <f t="shared" si="168"/>
        <v>0</v>
      </c>
      <c r="P310" s="523">
        <f t="shared" si="168"/>
        <v>0</v>
      </c>
      <c r="Q310" s="522">
        <f t="shared" si="168"/>
        <v>0</v>
      </c>
      <c r="R310" s="523">
        <f t="shared" si="168"/>
        <v>0</v>
      </c>
      <c r="S310" s="522">
        <f t="shared" si="168"/>
        <v>0</v>
      </c>
      <c r="T310" s="523">
        <f t="shared" si="168"/>
        <v>0</v>
      </c>
      <c r="U310" s="522">
        <f t="shared" si="168"/>
        <v>0</v>
      </c>
      <c r="V310" s="523">
        <f t="shared" si="168"/>
        <v>0</v>
      </c>
      <c r="W310" s="524">
        <f t="shared" si="168"/>
        <v>0</v>
      </c>
      <c r="X310" s="521">
        <f t="shared" si="168"/>
        <v>0</v>
      </c>
      <c r="Y310" s="516"/>
      <c r="Z310" s="517"/>
      <c r="AA310" s="524">
        <f t="shared" ref="AA310:AO310" si="169">SUM(AA311:AA320)</f>
        <v>0</v>
      </c>
      <c r="AB310" s="521">
        <f t="shared" si="169"/>
        <v>0</v>
      </c>
      <c r="AC310" s="525">
        <f t="shared" si="169"/>
        <v>0</v>
      </c>
      <c r="AD310" s="526">
        <f t="shared" si="169"/>
        <v>0</v>
      </c>
      <c r="AE310" s="523">
        <f t="shared" si="169"/>
        <v>0</v>
      </c>
      <c r="AF310" s="525">
        <f t="shared" si="169"/>
        <v>0</v>
      </c>
      <c r="AG310" s="523">
        <f t="shared" si="169"/>
        <v>0</v>
      </c>
      <c r="AH310" s="525">
        <f t="shared" si="169"/>
        <v>0</v>
      </c>
      <c r="AI310" s="523">
        <f t="shared" si="169"/>
        <v>0</v>
      </c>
      <c r="AJ310" s="525">
        <f t="shared" si="169"/>
        <v>0</v>
      </c>
      <c r="AK310" s="523">
        <f t="shared" si="169"/>
        <v>0</v>
      </c>
      <c r="AL310" s="525">
        <f t="shared" si="169"/>
        <v>0</v>
      </c>
      <c r="AM310" s="523">
        <f t="shared" si="169"/>
        <v>0</v>
      </c>
      <c r="AN310" s="525">
        <f t="shared" si="169"/>
        <v>0</v>
      </c>
      <c r="AO310" s="523">
        <f t="shared" si="169"/>
        <v>0</v>
      </c>
    </row>
    <row r="311" spans="1:41" ht="11.25" hidden="1" customHeight="1">
      <c r="A311" s="527"/>
      <c r="B311" s="528"/>
      <c r="C311" s="529">
        <f>IF(D311&lt;&gt;"",MAX(C310)+1,"")</f>
        <v>1</v>
      </c>
      <c r="D311" s="530" t="str">
        <f>IF(B310&lt;&gt;"","Điểm chính","")</f>
        <v>Điểm chính</v>
      </c>
      <c r="E311" s="531"/>
      <c r="F311" s="532"/>
      <c r="G311" s="533"/>
      <c r="H311" s="534"/>
      <c r="I311" s="535"/>
      <c r="J311" s="536" t="e">
        <f t="shared" ref="J311:J320" si="170">M311+O311+Q311+S311+U311</f>
        <v>#VALUE!</v>
      </c>
      <c r="K311" s="537" t="e">
        <f t="shared" ref="K311:K320" si="171">N311+P311+R311+T311+V311</f>
        <v>#VALUE!</v>
      </c>
      <c r="L311" s="538"/>
      <c r="M311" s="539" t="s">
        <v>651</v>
      </c>
      <c r="N311" s="540" t="s">
        <v>651</v>
      </c>
      <c r="O311" s="539" t="s">
        <v>651</v>
      </c>
      <c r="P311" s="540" t="s">
        <v>651</v>
      </c>
      <c r="Q311" s="539" t="s">
        <v>651</v>
      </c>
      <c r="R311" s="540" t="s">
        <v>651</v>
      </c>
      <c r="S311" s="539" t="s">
        <v>651</v>
      </c>
      <c r="T311" s="540" t="s">
        <v>651</v>
      </c>
      <c r="U311" s="539" t="s">
        <v>651</v>
      </c>
      <c r="V311" s="540" t="s">
        <v>651</v>
      </c>
      <c r="W311" s="541"/>
      <c r="X311" s="538"/>
      <c r="Y311" s="532"/>
      <c r="Z311" s="533"/>
      <c r="AA311" s="541"/>
      <c r="AB311" s="538"/>
      <c r="AC311" s="542">
        <f t="shared" ref="AC311:AC320" si="172">AF311+AH311+AJ311+AL311+AN311</f>
        <v>0</v>
      </c>
      <c r="AD311" s="543">
        <f t="shared" ref="AD311:AD320" si="173">AG311+AI311+AK311+AM311+AO311</f>
        <v>0</v>
      </c>
      <c r="AE311" s="540"/>
      <c r="AF311" s="544"/>
      <c r="AG311" s="540"/>
      <c r="AH311" s="544"/>
      <c r="AI311" s="540"/>
      <c r="AJ311" s="544"/>
      <c r="AK311" s="540"/>
      <c r="AL311" s="544"/>
      <c r="AM311" s="540"/>
      <c r="AN311" s="544"/>
      <c r="AO311" s="540"/>
    </row>
    <row r="312" spans="1:41" ht="11.25" hidden="1" customHeight="1">
      <c r="A312" s="545"/>
      <c r="B312" s="528"/>
      <c r="C312" s="546" t="str">
        <f>IF(D312&lt;&gt;"",MAX(C310:C311)+1,"")</f>
        <v/>
      </c>
      <c r="D312" s="547"/>
      <c r="E312" s="548"/>
      <c r="F312" s="549"/>
      <c r="G312" s="533"/>
      <c r="H312" s="550"/>
      <c r="I312" s="551"/>
      <c r="J312" s="552">
        <f t="shared" si="170"/>
        <v>0</v>
      </c>
      <c r="K312" s="553">
        <f t="shared" si="171"/>
        <v>0</v>
      </c>
      <c r="L312" s="554"/>
      <c r="M312" s="555"/>
      <c r="N312" s="556"/>
      <c r="O312" s="555"/>
      <c r="P312" s="556"/>
      <c r="Q312" s="555"/>
      <c r="R312" s="556"/>
      <c r="S312" s="555"/>
      <c r="T312" s="556"/>
      <c r="U312" s="555"/>
      <c r="V312" s="556"/>
      <c r="W312" s="557"/>
      <c r="X312" s="554"/>
      <c r="Y312" s="549"/>
      <c r="Z312" s="533"/>
      <c r="AA312" s="557"/>
      <c r="AB312" s="554"/>
      <c r="AC312" s="558">
        <f t="shared" si="172"/>
        <v>0</v>
      </c>
      <c r="AD312" s="559">
        <f t="shared" si="173"/>
        <v>0</v>
      </c>
      <c r="AE312" s="556"/>
      <c r="AF312" s="560"/>
      <c r="AG312" s="556"/>
      <c r="AH312" s="560"/>
      <c r="AI312" s="556"/>
      <c r="AJ312" s="560"/>
      <c r="AK312" s="556"/>
      <c r="AL312" s="560"/>
      <c r="AM312" s="556"/>
      <c r="AN312" s="560"/>
      <c r="AO312" s="556"/>
    </row>
    <row r="313" spans="1:41" ht="11.25" hidden="1" customHeight="1">
      <c r="A313" s="545"/>
      <c r="B313" s="528"/>
      <c r="C313" s="546" t="str">
        <f>IF(D313&lt;&gt;"",MAX(C310:C312)+1,"")</f>
        <v/>
      </c>
      <c r="D313" s="547"/>
      <c r="E313" s="548"/>
      <c r="F313" s="549"/>
      <c r="G313" s="533"/>
      <c r="H313" s="550"/>
      <c r="I313" s="551"/>
      <c r="J313" s="552">
        <f t="shared" si="170"/>
        <v>0</v>
      </c>
      <c r="K313" s="553">
        <f t="shared" si="171"/>
        <v>0</v>
      </c>
      <c r="L313" s="554"/>
      <c r="M313" s="555"/>
      <c r="N313" s="556"/>
      <c r="O313" s="555"/>
      <c r="P313" s="556"/>
      <c r="Q313" s="555"/>
      <c r="R313" s="556"/>
      <c r="S313" s="555"/>
      <c r="T313" s="556"/>
      <c r="U313" s="555"/>
      <c r="V313" s="556"/>
      <c r="W313" s="557"/>
      <c r="X313" s="554"/>
      <c r="Y313" s="549"/>
      <c r="Z313" s="533"/>
      <c r="AA313" s="557"/>
      <c r="AB313" s="554"/>
      <c r="AC313" s="558">
        <f t="shared" si="172"/>
        <v>0</v>
      </c>
      <c r="AD313" s="559">
        <f t="shared" si="173"/>
        <v>0</v>
      </c>
      <c r="AE313" s="556"/>
      <c r="AF313" s="560"/>
      <c r="AG313" s="556"/>
      <c r="AH313" s="560"/>
      <c r="AI313" s="556"/>
      <c r="AJ313" s="560"/>
      <c r="AK313" s="556"/>
      <c r="AL313" s="560"/>
      <c r="AM313" s="556"/>
      <c r="AN313" s="560"/>
      <c r="AO313" s="556"/>
    </row>
    <row r="314" spans="1:41" ht="11.25" hidden="1" customHeight="1">
      <c r="A314" s="545"/>
      <c r="B314" s="528"/>
      <c r="C314" s="546" t="str">
        <f>IF(D314&lt;&gt;"",MAX(C310:C313)+1,"")</f>
        <v/>
      </c>
      <c r="D314" s="547"/>
      <c r="E314" s="548"/>
      <c r="F314" s="549"/>
      <c r="G314" s="533"/>
      <c r="H314" s="550"/>
      <c r="I314" s="551"/>
      <c r="J314" s="552">
        <f t="shared" si="170"/>
        <v>0</v>
      </c>
      <c r="K314" s="553">
        <f t="shared" si="171"/>
        <v>0</v>
      </c>
      <c r="L314" s="554"/>
      <c r="M314" s="555"/>
      <c r="N314" s="556"/>
      <c r="O314" s="555"/>
      <c r="P314" s="556"/>
      <c r="Q314" s="555"/>
      <c r="R314" s="556"/>
      <c r="S314" s="555"/>
      <c r="T314" s="556"/>
      <c r="U314" s="555"/>
      <c r="V314" s="556"/>
      <c r="W314" s="557"/>
      <c r="X314" s="554"/>
      <c r="Y314" s="549"/>
      <c r="Z314" s="533"/>
      <c r="AA314" s="557"/>
      <c r="AB314" s="554"/>
      <c r="AC314" s="558">
        <f t="shared" si="172"/>
        <v>0</v>
      </c>
      <c r="AD314" s="559">
        <f t="shared" si="173"/>
        <v>0</v>
      </c>
      <c r="AE314" s="556"/>
      <c r="AF314" s="560"/>
      <c r="AG314" s="556"/>
      <c r="AH314" s="560"/>
      <c r="AI314" s="556"/>
      <c r="AJ314" s="560"/>
      <c r="AK314" s="556"/>
      <c r="AL314" s="560"/>
      <c r="AM314" s="556"/>
      <c r="AN314" s="560"/>
      <c r="AO314" s="556"/>
    </row>
    <row r="315" spans="1:41" ht="11.25" hidden="1" customHeight="1">
      <c r="A315" s="545"/>
      <c r="B315" s="528"/>
      <c r="C315" s="546" t="str">
        <f>IF(D315&lt;&gt;"",MAX(C310:C314)+1,"")</f>
        <v/>
      </c>
      <c r="D315" s="547"/>
      <c r="E315" s="548"/>
      <c r="F315" s="549"/>
      <c r="G315" s="533"/>
      <c r="H315" s="550"/>
      <c r="I315" s="551"/>
      <c r="J315" s="552">
        <f t="shared" si="170"/>
        <v>0</v>
      </c>
      <c r="K315" s="553">
        <f t="shared" si="171"/>
        <v>0</v>
      </c>
      <c r="L315" s="554"/>
      <c r="M315" s="555"/>
      <c r="N315" s="556"/>
      <c r="O315" s="555"/>
      <c r="P315" s="556"/>
      <c r="Q315" s="555"/>
      <c r="R315" s="556"/>
      <c r="S315" s="555"/>
      <c r="T315" s="556"/>
      <c r="U315" s="555"/>
      <c r="V315" s="556"/>
      <c r="W315" s="557"/>
      <c r="X315" s="554"/>
      <c r="Y315" s="549"/>
      <c r="Z315" s="533"/>
      <c r="AA315" s="557"/>
      <c r="AB315" s="554"/>
      <c r="AC315" s="558">
        <f t="shared" si="172"/>
        <v>0</v>
      </c>
      <c r="AD315" s="559">
        <f t="shared" si="173"/>
        <v>0</v>
      </c>
      <c r="AE315" s="556"/>
      <c r="AF315" s="560"/>
      <c r="AG315" s="556"/>
      <c r="AH315" s="560"/>
      <c r="AI315" s="556"/>
      <c r="AJ315" s="560"/>
      <c r="AK315" s="556"/>
      <c r="AL315" s="560"/>
      <c r="AM315" s="556"/>
      <c r="AN315" s="560"/>
      <c r="AO315" s="556"/>
    </row>
    <row r="316" spans="1:41" ht="11.25" hidden="1" customHeight="1">
      <c r="A316" s="545"/>
      <c r="B316" s="528"/>
      <c r="C316" s="546" t="str">
        <f>IF(D316&lt;&gt;"",MAX(C310:C315)+1,"")</f>
        <v/>
      </c>
      <c r="D316" s="547"/>
      <c r="E316" s="548"/>
      <c r="F316" s="549"/>
      <c r="G316" s="533"/>
      <c r="H316" s="550"/>
      <c r="I316" s="551"/>
      <c r="J316" s="552">
        <f t="shared" si="170"/>
        <v>0</v>
      </c>
      <c r="K316" s="553">
        <f t="shared" si="171"/>
        <v>0</v>
      </c>
      <c r="L316" s="554"/>
      <c r="M316" s="555"/>
      <c r="N316" s="556"/>
      <c r="O316" s="555"/>
      <c r="P316" s="556"/>
      <c r="Q316" s="555"/>
      <c r="R316" s="556"/>
      <c r="S316" s="555"/>
      <c r="T316" s="556"/>
      <c r="U316" s="555"/>
      <c r="V316" s="556"/>
      <c r="W316" s="557"/>
      <c r="X316" s="554"/>
      <c r="Y316" s="549"/>
      <c r="Z316" s="533"/>
      <c r="AA316" s="557"/>
      <c r="AB316" s="554"/>
      <c r="AC316" s="558">
        <f t="shared" si="172"/>
        <v>0</v>
      </c>
      <c r="AD316" s="559">
        <f t="shared" si="173"/>
        <v>0</v>
      </c>
      <c r="AE316" s="556"/>
      <c r="AF316" s="560"/>
      <c r="AG316" s="556"/>
      <c r="AH316" s="560"/>
      <c r="AI316" s="556"/>
      <c r="AJ316" s="560"/>
      <c r="AK316" s="556"/>
      <c r="AL316" s="560"/>
      <c r="AM316" s="556"/>
      <c r="AN316" s="560"/>
      <c r="AO316" s="556"/>
    </row>
    <row r="317" spans="1:41" ht="11.25" hidden="1" customHeight="1">
      <c r="A317" s="545"/>
      <c r="B317" s="528"/>
      <c r="C317" s="546" t="str">
        <f>IF(D317&lt;&gt;"",MAX(C310:C316)+1,"")</f>
        <v/>
      </c>
      <c r="D317" s="547"/>
      <c r="E317" s="548"/>
      <c r="F317" s="549"/>
      <c r="G317" s="533"/>
      <c r="H317" s="550"/>
      <c r="I317" s="551"/>
      <c r="J317" s="552">
        <f t="shared" si="170"/>
        <v>0</v>
      </c>
      <c r="K317" s="553">
        <f t="shared" si="171"/>
        <v>0</v>
      </c>
      <c r="L317" s="554"/>
      <c r="M317" s="555"/>
      <c r="N317" s="556"/>
      <c r="O317" s="555"/>
      <c r="P317" s="556"/>
      <c r="Q317" s="555"/>
      <c r="R317" s="556"/>
      <c r="S317" s="555"/>
      <c r="T317" s="556"/>
      <c r="U317" s="555"/>
      <c r="V317" s="556"/>
      <c r="W317" s="557"/>
      <c r="X317" s="554"/>
      <c r="Y317" s="549"/>
      <c r="Z317" s="533"/>
      <c r="AA317" s="557"/>
      <c r="AB317" s="554"/>
      <c r="AC317" s="558">
        <f t="shared" si="172"/>
        <v>0</v>
      </c>
      <c r="AD317" s="559">
        <f t="shared" si="173"/>
        <v>0</v>
      </c>
      <c r="AE317" s="556"/>
      <c r="AF317" s="560"/>
      <c r="AG317" s="556"/>
      <c r="AH317" s="560"/>
      <c r="AI317" s="556"/>
      <c r="AJ317" s="560"/>
      <c r="AK317" s="556"/>
      <c r="AL317" s="560"/>
      <c r="AM317" s="556"/>
      <c r="AN317" s="560"/>
      <c r="AO317" s="556"/>
    </row>
    <row r="318" spans="1:41" ht="11.25" hidden="1" customHeight="1">
      <c r="A318" s="545"/>
      <c r="B318" s="528"/>
      <c r="C318" s="546" t="str">
        <f>IF(D318&lt;&gt;"",MAX(C310:C317)+1,"")</f>
        <v/>
      </c>
      <c r="D318" s="547"/>
      <c r="E318" s="548"/>
      <c r="F318" s="549"/>
      <c r="G318" s="533"/>
      <c r="H318" s="550"/>
      <c r="I318" s="551"/>
      <c r="J318" s="552">
        <f t="shared" si="170"/>
        <v>0</v>
      </c>
      <c r="K318" s="553">
        <f t="shared" si="171"/>
        <v>0</v>
      </c>
      <c r="L318" s="554"/>
      <c r="M318" s="555"/>
      <c r="N318" s="556"/>
      <c r="O318" s="555"/>
      <c r="P318" s="556"/>
      <c r="Q318" s="555"/>
      <c r="R318" s="556"/>
      <c r="S318" s="555"/>
      <c r="T318" s="556"/>
      <c r="U318" s="555"/>
      <c r="V318" s="556"/>
      <c r="W318" s="557"/>
      <c r="X318" s="554"/>
      <c r="Y318" s="549"/>
      <c r="Z318" s="533"/>
      <c r="AA318" s="557"/>
      <c r="AB318" s="554"/>
      <c r="AC318" s="558">
        <f t="shared" si="172"/>
        <v>0</v>
      </c>
      <c r="AD318" s="559">
        <f t="shared" si="173"/>
        <v>0</v>
      </c>
      <c r="AE318" s="556"/>
      <c r="AF318" s="560"/>
      <c r="AG318" s="556"/>
      <c r="AH318" s="560"/>
      <c r="AI318" s="556"/>
      <c r="AJ318" s="560"/>
      <c r="AK318" s="556"/>
      <c r="AL318" s="560"/>
      <c r="AM318" s="556"/>
      <c r="AN318" s="560"/>
      <c r="AO318" s="556"/>
    </row>
    <row r="319" spans="1:41" ht="11.25" hidden="1" customHeight="1">
      <c r="A319" s="545"/>
      <c r="B319" s="528"/>
      <c r="C319" s="546" t="str">
        <f>IF(D319&lt;&gt;"",MAX(C310:C318)+1,"")</f>
        <v/>
      </c>
      <c r="D319" s="547"/>
      <c r="E319" s="548"/>
      <c r="F319" s="549"/>
      <c r="G319" s="533"/>
      <c r="H319" s="550"/>
      <c r="I319" s="551"/>
      <c r="J319" s="552">
        <f t="shared" si="170"/>
        <v>0</v>
      </c>
      <c r="K319" s="553">
        <f t="shared" si="171"/>
        <v>0</v>
      </c>
      <c r="L319" s="554"/>
      <c r="M319" s="555"/>
      <c r="N319" s="556"/>
      <c r="O319" s="555"/>
      <c r="P319" s="556"/>
      <c r="Q319" s="555"/>
      <c r="R319" s="556"/>
      <c r="S319" s="555"/>
      <c r="T319" s="556"/>
      <c r="U319" s="555"/>
      <c r="V319" s="556"/>
      <c r="W319" s="557"/>
      <c r="X319" s="554"/>
      <c r="Y319" s="549"/>
      <c r="Z319" s="533"/>
      <c r="AA319" s="557"/>
      <c r="AB319" s="554"/>
      <c r="AC319" s="558">
        <f t="shared" si="172"/>
        <v>0</v>
      </c>
      <c r="AD319" s="559">
        <f t="shared" si="173"/>
        <v>0</v>
      </c>
      <c r="AE319" s="556"/>
      <c r="AF319" s="560"/>
      <c r="AG319" s="556"/>
      <c r="AH319" s="560"/>
      <c r="AI319" s="556"/>
      <c r="AJ319" s="560"/>
      <c r="AK319" s="556"/>
      <c r="AL319" s="560"/>
      <c r="AM319" s="556"/>
      <c r="AN319" s="560"/>
      <c r="AO319" s="556"/>
    </row>
    <row r="320" spans="1:41" ht="11.25" hidden="1" customHeight="1">
      <c r="A320" s="561"/>
      <c r="B320" s="562"/>
      <c r="C320" s="563" t="str">
        <f>IF(D320&lt;&gt;"",MAX(C310:C319)+1,"")</f>
        <v/>
      </c>
      <c r="D320" s="564"/>
      <c r="E320" s="565"/>
      <c r="F320" s="566"/>
      <c r="G320" s="567"/>
      <c r="H320" s="568"/>
      <c r="I320" s="569"/>
      <c r="J320" s="570">
        <f t="shared" si="170"/>
        <v>0</v>
      </c>
      <c r="K320" s="571">
        <f t="shared" si="171"/>
        <v>0</v>
      </c>
      <c r="L320" s="572"/>
      <c r="M320" s="573"/>
      <c r="N320" s="574"/>
      <c r="O320" s="573"/>
      <c r="P320" s="574"/>
      <c r="Q320" s="573"/>
      <c r="R320" s="574"/>
      <c r="S320" s="573"/>
      <c r="T320" s="574"/>
      <c r="U320" s="573"/>
      <c r="V320" s="574"/>
      <c r="W320" s="575"/>
      <c r="X320" s="572"/>
      <c r="Y320" s="566"/>
      <c r="Z320" s="567"/>
      <c r="AA320" s="575"/>
      <c r="AB320" s="572"/>
      <c r="AC320" s="576">
        <f t="shared" si="172"/>
        <v>0</v>
      </c>
      <c r="AD320" s="577">
        <f t="shared" si="173"/>
        <v>0</v>
      </c>
      <c r="AE320" s="574"/>
      <c r="AF320" s="578"/>
      <c r="AG320" s="574"/>
      <c r="AH320" s="578"/>
      <c r="AI320" s="574"/>
      <c r="AJ320" s="578"/>
      <c r="AK320" s="574"/>
      <c r="AL320" s="578"/>
      <c r="AM320" s="574"/>
      <c r="AN320" s="578"/>
      <c r="AO320" s="574"/>
    </row>
    <row r="321" spans="1:41" ht="11.25" hidden="1" customHeight="1">
      <c r="A321" s="513" t="s">
        <v>651</v>
      </c>
      <c r="B321" s="514" t="s">
        <v>651</v>
      </c>
      <c r="C321" s="1414" t="s">
        <v>651</v>
      </c>
      <c r="D321" s="1351"/>
      <c r="E321" s="515" t="s">
        <v>651</v>
      </c>
      <c r="F321" s="516"/>
      <c r="G321" s="517"/>
      <c r="H321" s="518">
        <f t="shared" ref="H321:X321" si="174">SUM(H322:H331)</f>
        <v>0</v>
      </c>
      <c r="I321" s="519">
        <f t="shared" si="174"/>
        <v>0</v>
      </c>
      <c r="J321" s="518" t="e">
        <f t="shared" si="174"/>
        <v>#VALUE!</v>
      </c>
      <c r="K321" s="520" t="e">
        <f t="shared" si="174"/>
        <v>#VALUE!</v>
      </c>
      <c r="L321" s="521">
        <f t="shared" si="174"/>
        <v>0</v>
      </c>
      <c r="M321" s="522">
        <f t="shared" si="174"/>
        <v>0</v>
      </c>
      <c r="N321" s="523">
        <f t="shared" si="174"/>
        <v>0</v>
      </c>
      <c r="O321" s="522">
        <f t="shared" si="174"/>
        <v>0</v>
      </c>
      <c r="P321" s="523">
        <f t="shared" si="174"/>
        <v>0</v>
      </c>
      <c r="Q321" s="522">
        <f t="shared" si="174"/>
        <v>0</v>
      </c>
      <c r="R321" s="523">
        <f t="shared" si="174"/>
        <v>0</v>
      </c>
      <c r="S321" s="522">
        <f t="shared" si="174"/>
        <v>0</v>
      </c>
      <c r="T321" s="523">
        <f t="shared" si="174"/>
        <v>0</v>
      </c>
      <c r="U321" s="522">
        <f t="shared" si="174"/>
        <v>0</v>
      </c>
      <c r="V321" s="523">
        <f t="shared" si="174"/>
        <v>0</v>
      </c>
      <c r="W321" s="524">
        <f t="shared" si="174"/>
        <v>0</v>
      </c>
      <c r="X321" s="521">
        <f t="shared" si="174"/>
        <v>0</v>
      </c>
      <c r="Y321" s="516"/>
      <c r="Z321" s="517"/>
      <c r="AA321" s="524">
        <f t="shared" ref="AA321:AO321" si="175">SUM(AA322:AA331)</f>
        <v>0</v>
      </c>
      <c r="AB321" s="521">
        <f t="shared" si="175"/>
        <v>0</v>
      </c>
      <c r="AC321" s="525">
        <f t="shared" si="175"/>
        <v>0</v>
      </c>
      <c r="AD321" s="526">
        <f t="shared" si="175"/>
        <v>0</v>
      </c>
      <c r="AE321" s="523">
        <f t="shared" si="175"/>
        <v>0</v>
      </c>
      <c r="AF321" s="525">
        <f t="shared" si="175"/>
        <v>0</v>
      </c>
      <c r="AG321" s="523">
        <f t="shared" si="175"/>
        <v>0</v>
      </c>
      <c r="AH321" s="525">
        <f t="shared" si="175"/>
        <v>0</v>
      </c>
      <c r="AI321" s="523">
        <f t="shared" si="175"/>
        <v>0</v>
      </c>
      <c r="AJ321" s="525">
        <f t="shared" si="175"/>
        <v>0</v>
      </c>
      <c r="AK321" s="523">
        <f t="shared" si="175"/>
        <v>0</v>
      </c>
      <c r="AL321" s="525">
        <f t="shared" si="175"/>
        <v>0</v>
      </c>
      <c r="AM321" s="523">
        <f t="shared" si="175"/>
        <v>0</v>
      </c>
      <c r="AN321" s="525">
        <f t="shared" si="175"/>
        <v>0</v>
      </c>
      <c r="AO321" s="523">
        <f t="shared" si="175"/>
        <v>0</v>
      </c>
    </row>
    <row r="322" spans="1:41" ht="11.25" hidden="1" customHeight="1">
      <c r="A322" s="527"/>
      <c r="B322" s="528"/>
      <c r="C322" s="529">
        <f>IF(D322&lt;&gt;"",MAX(C321)+1,"")</f>
        <v>1</v>
      </c>
      <c r="D322" s="530" t="str">
        <f>IF(B321&lt;&gt;"","Điểm chính","")</f>
        <v>Điểm chính</v>
      </c>
      <c r="E322" s="531"/>
      <c r="F322" s="532"/>
      <c r="G322" s="533"/>
      <c r="H322" s="534"/>
      <c r="I322" s="535"/>
      <c r="J322" s="536" t="e">
        <f t="shared" ref="J322:J331" si="176">M322+O322+Q322+S322+U322</f>
        <v>#VALUE!</v>
      </c>
      <c r="K322" s="537" t="e">
        <f t="shared" ref="K322:K331" si="177">N322+P322+R322+T322+V322</f>
        <v>#VALUE!</v>
      </c>
      <c r="L322" s="538"/>
      <c r="M322" s="539" t="s">
        <v>651</v>
      </c>
      <c r="N322" s="540" t="s">
        <v>651</v>
      </c>
      <c r="O322" s="539" t="s">
        <v>651</v>
      </c>
      <c r="P322" s="540" t="s">
        <v>651</v>
      </c>
      <c r="Q322" s="539" t="s">
        <v>651</v>
      </c>
      <c r="R322" s="540" t="s">
        <v>651</v>
      </c>
      <c r="S322" s="539" t="s">
        <v>651</v>
      </c>
      <c r="T322" s="540" t="s">
        <v>651</v>
      </c>
      <c r="U322" s="539" t="s">
        <v>651</v>
      </c>
      <c r="V322" s="540" t="s">
        <v>651</v>
      </c>
      <c r="W322" s="541"/>
      <c r="X322" s="538"/>
      <c r="Y322" s="532"/>
      <c r="Z322" s="533"/>
      <c r="AA322" s="541"/>
      <c r="AB322" s="538"/>
      <c r="AC322" s="542">
        <f t="shared" ref="AC322:AC331" si="178">AF322+AH322+AJ322+AL322+AN322</f>
        <v>0</v>
      </c>
      <c r="AD322" s="543">
        <f t="shared" ref="AD322:AD331" si="179">AG322+AI322+AK322+AM322+AO322</f>
        <v>0</v>
      </c>
      <c r="AE322" s="540"/>
      <c r="AF322" s="544"/>
      <c r="AG322" s="540"/>
      <c r="AH322" s="544"/>
      <c r="AI322" s="540"/>
      <c r="AJ322" s="544"/>
      <c r="AK322" s="540"/>
      <c r="AL322" s="544"/>
      <c r="AM322" s="540"/>
      <c r="AN322" s="544"/>
      <c r="AO322" s="540"/>
    </row>
    <row r="323" spans="1:41" ht="11.25" hidden="1" customHeight="1">
      <c r="A323" s="545"/>
      <c r="B323" s="528"/>
      <c r="C323" s="546" t="str">
        <f>IF(D323&lt;&gt;"",MAX(C321:C322)+1,"")</f>
        <v/>
      </c>
      <c r="D323" s="547"/>
      <c r="E323" s="548"/>
      <c r="F323" s="549"/>
      <c r="G323" s="533"/>
      <c r="H323" s="550"/>
      <c r="I323" s="551"/>
      <c r="J323" s="552">
        <f t="shared" si="176"/>
        <v>0</v>
      </c>
      <c r="K323" s="553">
        <f t="shared" si="177"/>
        <v>0</v>
      </c>
      <c r="L323" s="554"/>
      <c r="M323" s="555"/>
      <c r="N323" s="556"/>
      <c r="O323" s="555"/>
      <c r="P323" s="556"/>
      <c r="Q323" s="555"/>
      <c r="R323" s="556"/>
      <c r="S323" s="555"/>
      <c r="T323" s="556"/>
      <c r="U323" s="555"/>
      <c r="V323" s="556"/>
      <c r="W323" s="557"/>
      <c r="X323" s="554"/>
      <c r="Y323" s="549"/>
      <c r="Z323" s="533"/>
      <c r="AA323" s="557"/>
      <c r="AB323" s="554"/>
      <c r="AC323" s="558">
        <f t="shared" si="178"/>
        <v>0</v>
      </c>
      <c r="AD323" s="559">
        <f t="shared" si="179"/>
        <v>0</v>
      </c>
      <c r="AE323" s="556"/>
      <c r="AF323" s="560"/>
      <c r="AG323" s="556"/>
      <c r="AH323" s="560"/>
      <c r="AI323" s="556"/>
      <c r="AJ323" s="560"/>
      <c r="AK323" s="556"/>
      <c r="AL323" s="560"/>
      <c r="AM323" s="556"/>
      <c r="AN323" s="560"/>
      <c r="AO323" s="556"/>
    </row>
    <row r="324" spans="1:41" ht="11.25" hidden="1" customHeight="1">
      <c r="A324" s="545"/>
      <c r="B324" s="528"/>
      <c r="C324" s="546" t="str">
        <f>IF(D324&lt;&gt;"",MAX(C321:C323)+1,"")</f>
        <v/>
      </c>
      <c r="D324" s="547"/>
      <c r="E324" s="548"/>
      <c r="F324" s="549"/>
      <c r="G324" s="533"/>
      <c r="H324" s="550"/>
      <c r="I324" s="551"/>
      <c r="J324" s="552">
        <f t="shared" si="176"/>
        <v>0</v>
      </c>
      <c r="K324" s="553">
        <f t="shared" si="177"/>
        <v>0</v>
      </c>
      <c r="L324" s="554"/>
      <c r="M324" s="555"/>
      <c r="N324" s="556"/>
      <c r="O324" s="555"/>
      <c r="P324" s="556"/>
      <c r="Q324" s="555"/>
      <c r="R324" s="556"/>
      <c r="S324" s="555"/>
      <c r="T324" s="556"/>
      <c r="U324" s="555"/>
      <c r="V324" s="556"/>
      <c r="W324" s="557"/>
      <c r="X324" s="554"/>
      <c r="Y324" s="549"/>
      <c r="Z324" s="533"/>
      <c r="AA324" s="557"/>
      <c r="AB324" s="554"/>
      <c r="AC324" s="558">
        <f t="shared" si="178"/>
        <v>0</v>
      </c>
      <c r="AD324" s="559">
        <f t="shared" si="179"/>
        <v>0</v>
      </c>
      <c r="AE324" s="556"/>
      <c r="AF324" s="560"/>
      <c r="AG324" s="556"/>
      <c r="AH324" s="560"/>
      <c r="AI324" s="556"/>
      <c r="AJ324" s="560"/>
      <c r="AK324" s="556"/>
      <c r="AL324" s="560"/>
      <c r="AM324" s="556"/>
      <c r="AN324" s="560"/>
      <c r="AO324" s="556"/>
    </row>
    <row r="325" spans="1:41" ht="11.25" hidden="1" customHeight="1">
      <c r="A325" s="545"/>
      <c r="B325" s="528"/>
      <c r="C325" s="546" t="str">
        <f>IF(D325&lt;&gt;"",MAX(C321:C324)+1,"")</f>
        <v/>
      </c>
      <c r="D325" s="547"/>
      <c r="E325" s="548"/>
      <c r="F325" s="549"/>
      <c r="G325" s="533"/>
      <c r="H325" s="550"/>
      <c r="I325" s="551"/>
      <c r="J325" s="552">
        <f t="shared" si="176"/>
        <v>0</v>
      </c>
      <c r="K325" s="553">
        <f t="shared" si="177"/>
        <v>0</v>
      </c>
      <c r="L325" s="554"/>
      <c r="M325" s="555"/>
      <c r="N325" s="556"/>
      <c r="O325" s="555"/>
      <c r="P325" s="556"/>
      <c r="Q325" s="555"/>
      <c r="R325" s="556"/>
      <c r="S325" s="555"/>
      <c r="T325" s="556"/>
      <c r="U325" s="555"/>
      <c r="V325" s="556"/>
      <c r="W325" s="557"/>
      <c r="X325" s="554"/>
      <c r="Y325" s="549"/>
      <c r="Z325" s="533"/>
      <c r="AA325" s="557"/>
      <c r="AB325" s="554"/>
      <c r="AC325" s="558">
        <f t="shared" si="178"/>
        <v>0</v>
      </c>
      <c r="AD325" s="559">
        <f t="shared" si="179"/>
        <v>0</v>
      </c>
      <c r="AE325" s="556"/>
      <c r="AF325" s="560"/>
      <c r="AG325" s="556"/>
      <c r="AH325" s="560"/>
      <c r="AI325" s="556"/>
      <c r="AJ325" s="560"/>
      <c r="AK325" s="556"/>
      <c r="AL325" s="560"/>
      <c r="AM325" s="556"/>
      <c r="AN325" s="560"/>
      <c r="AO325" s="556"/>
    </row>
    <row r="326" spans="1:41" ht="11.25" hidden="1" customHeight="1">
      <c r="A326" s="545"/>
      <c r="B326" s="528"/>
      <c r="C326" s="546" t="str">
        <f>IF(D326&lt;&gt;"",MAX(C321:C325)+1,"")</f>
        <v/>
      </c>
      <c r="D326" s="547"/>
      <c r="E326" s="548"/>
      <c r="F326" s="549"/>
      <c r="G326" s="533"/>
      <c r="H326" s="550"/>
      <c r="I326" s="551"/>
      <c r="J326" s="552">
        <f t="shared" si="176"/>
        <v>0</v>
      </c>
      <c r="K326" s="553">
        <f t="shared" si="177"/>
        <v>0</v>
      </c>
      <c r="L326" s="554"/>
      <c r="M326" s="555"/>
      <c r="N326" s="556"/>
      <c r="O326" s="555"/>
      <c r="P326" s="556"/>
      <c r="Q326" s="555"/>
      <c r="R326" s="556"/>
      <c r="S326" s="555"/>
      <c r="T326" s="556"/>
      <c r="U326" s="555"/>
      <c r="V326" s="556"/>
      <c r="W326" s="557"/>
      <c r="X326" s="554"/>
      <c r="Y326" s="549"/>
      <c r="Z326" s="533"/>
      <c r="AA326" s="557"/>
      <c r="AB326" s="554"/>
      <c r="AC326" s="558">
        <f t="shared" si="178"/>
        <v>0</v>
      </c>
      <c r="AD326" s="559">
        <f t="shared" si="179"/>
        <v>0</v>
      </c>
      <c r="AE326" s="556"/>
      <c r="AF326" s="560"/>
      <c r="AG326" s="556"/>
      <c r="AH326" s="560"/>
      <c r="AI326" s="556"/>
      <c r="AJ326" s="560"/>
      <c r="AK326" s="556"/>
      <c r="AL326" s="560"/>
      <c r="AM326" s="556"/>
      <c r="AN326" s="560"/>
      <c r="AO326" s="556"/>
    </row>
    <row r="327" spans="1:41" ht="11.25" hidden="1" customHeight="1">
      <c r="A327" s="545"/>
      <c r="B327" s="528"/>
      <c r="C327" s="546" t="str">
        <f>IF(D327&lt;&gt;"",MAX(C321:C326)+1,"")</f>
        <v/>
      </c>
      <c r="D327" s="547"/>
      <c r="E327" s="548"/>
      <c r="F327" s="549"/>
      <c r="G327" s="533"/>
      <c r="H327" s="550"/>
      <c r="I327" s="551"/>
      <c r="J327" s="552">
        <f t="shared" si="176"/>
        <v>0</v>
      </c>
      <c r="K327" s="553">
        <f t="shared" si="177"/>
        <v>0</v>
      </c>
      <c r="L327" s="554"/>
      <c r="M327" s="555"/>
      <c r="N327" s="556"/>
      <c r="O327" s="555"/>
      <c r="P327" s="556"/>
      <c r="Q327" s="555"/>
      <c r="R327" s="556"/>
      <c r="S327" s="555"/>
      <c r="T327" s="556"/>
      <c r="U327" s="555"/>
      <c r="V327" s="556"/>
      <c r="W327" s="557"/>
      <c r="X327" s="554"/>
      <c r="Y327" s="549"/>
      <c r="Z327" s="533"/>
      <c r="AA327" s="557"/>
      <c r="AB327" s="554"/>
      <c r="AC327" s="558">
        <f t="shared" si="178"/>
        <v>0</v>
      </c>
      <c r="AD327" s="559">
        <f t="shared" si="179"/>
        <v>0</v>
      </c>
      <c r="AE327" s="556"/>
      <c r="AF327" s="560"/>
      <c r="AG327" s="556"/>
      <c r="AH327" s="560"/>
      <c r="AI327" s="556"/>
      <c r="AJ327" s="560"/>
      <c r="AK327" s="556"/>
      <c r="AL327" s="560"/>
      <c r="AM327" s="556"/>
      <c r="AN327" s="560"/>
      <c r="AO327" s="556"/>
    </row>
    <row r="328" spans="1:41" ht="11.25" hidden="1" customHeight="1">
      <c r="A328" s="545"/>
      <c r="B328" s="528"/>
      <c r="C328" s="546" t="str">
        <f>IF(D328&lt;&gt;"",MAX(C321:C327)+1,"")</f>
        <v/>
      </c>
      <c r="D328" s="547"/>
      <c r="E328" s="548"/>
      <c r="F328" s="549"/>
      <c r="G328" s="533"/>
      <c r="H328" s="550"/>
      <c r="I328" s="551"/>
      <c r="J328" s="552">
        <f t="shared" si="176"/>
        <v>0</v>
      </c>
      <c r="K328" s="553">
        <f t="shared" si="177"/>
        <v>0</v>
      </c>
      <c r="L328" s="554"/>
      <c r="M328" s="555"/>
      <c r="N328" s="556"/>
      <c r="O328" s="555"/>
      <c r="P328" s="556"/>
      <c r="Q328" s="555"/>
      <c r="R328" s="556"/>
      <c r="S328" s="555"/>
      <c r="T328" s="556"/>
      <c r="U328" s="555"/>
      <c r="V328" s="556"/>
      <c r="W328" s="557"/>
      <c r="X328" s="554"/>
      <c r="Y328" s="549"/>
      <c r="Z328" s="533"/>
      <c r="AA328" s="557"/>
      <c r="AB328" s="554"/>
      <c r="AC328" s="558">
        <f t="shared" si="178"/>
        <v>0</v>
      </c>
      <c r="AD328" s="559">
        <f t="shared" si="179"/>
        <v>0</v>
      </c>
      <c r="AE328" s="556"/>
      <c r="AF328" s="560"/>
      <c r="AG328" s="556"/>
      <c r="AH328" s="560"/>
      <c r="AI328" s="556"/>
      <c r="AJ328" s="560"/>
      <c r="AK328" s="556"/>
      <c r="AL328" s="560"/>
      <c r="AM328" s="556"/>
      <c r="AN328" s="560"/>
      <c r="AO328" s="556"/>
    </row>
    <row r="329" spans="1:41" ht="11.25" hidden="1" customHeight="1">
      <c r="A329" s="545"/>
      <c r="B329" s="528"/>
      <c r="C329" s="546" t="str">
        <f>IF(D329&lt;&gt;"",MAX(C321:C328)+1,"")</f>
        <v/>
      </c>
      <c r="D329" s="547"/>
      <c r="E329" s="548"/>
      <c r="F329" s="549"/>
      <c r="G329" s="533"/>
      <c r="H329" s="550"/>
      <c r="I329" s="551"/>
      <c r="J329" s="552">
        <f t="shared" si="176"/>
        <v>0</v>
      </c>
      <c r="K329" s="553">
        <f t="shared" si="177"/>
        <v>0</v>
      </c>
      <c r="L329" s="554"/>
      <c r="M329" s="555"/>
      <c r="N329" s="556"/>
      <c r="O329" s="555"/>
      <c r="P329" s="556"/>
      <c r="Q329" s="555"/>
      <c r="R329" s="556"/>
      <c r="S329" s="555"/>
      <c r="T329" s="556"/>
      <c r="U329" s="555"/>
      <c r="V329" s="556"/>
      <c r="W329" s="557"/>
      <c r="X329" s="554"/>
      <c r="Y329" s="549"/>
      <c r="Z329" s="533"/>
      <c r="AA329" s="557"/>
      <c r="AB329" s="554"/>
      <c r="AC329" s="558">
        <f t="shared" si="178"/>
        <v>0</v>
      </c>
      <c r="AD329" s="559">
        <f t="shared" si="179"/>
        <v>0</v>
      </c>
      <c r="AE329" s="556"/>
      <c r="AF329" s="560"/>
      <c r="AG329" s="556"/>
      <c r="AH329" s="560"/>
      <c r="AI329" s="556"/>
      <c r="AJ329" s="560"/>
      <c r="AK329" s="556"/>
      <c r="AL329" s="560"/>
      <c r="AM329" s="556"/>
      <c r="AN329" s="560"/>
      <c r="AO329" s="556"/>
    </row>
    <row r="330" spans="1:41" ht="11.25" hidden="1" customHeight="1">
      <c r="A330" s="545"/>
      <c r="B330" s="528"/>
      <c r="C330" s="546" t="str">
        <f>IF(D330&lt;&gt;"",MAX(C321:C329)+1,"")</f>
        <v/>
      </c>
      <c r="D330" s="547"/>
      <c r="E330" s="548"/>
      <c r="F330" s="549"/>
      <c r="G330" s="533"/>
      <c r="H330" s="550"/>
      <c r="I330" s="551"/>
      <c r="J330" s="552">
        <f t="shared" si="176"/>
        <v>0</v>
      </c>
      <c r="K330" s="553">
        <f t="shared" si="177"/>
        <v>0</v>
      </c>
      <c r="L330" s="554"/>
      <c r="M330" s="555"/>
      <c r="N330" s="556"/>
      <c r="O330" s="555"/>
      <c r="P330" s="556"/>
      <c r="Q330" s="555"/>
      <c r="R330" s="556"/>
      <c r="S330" s="555"/>
      <c r="T330" s="556"/>
      <c r="U330" s="555"/>
      <c r="V330" s="556"/>
      <c r="W330" s="557"/>
      <c r="X330" s="554"/>
      <c r="Y330" s="549"/>
      <c r="Z330" s="533"/>
      <c r="AA330" s="557"/>
      <c r="AB330" s="554"/>
      <c r="AC330" s="558">
        <f t="shared" si="178"/>
        <v>0</v>
      </c>
      <c r="AD330" s="559">
        <f t="shared" si="179"/>
        <v>0</v>
      </c>
      <c r="AE330" s="556"/>
      <c r="AF330" s="560"/>
      <c r="AG330" s="556"/>
      <c r="AH330" s="560"/>
      <c r="AI330" s="556"/>
      <c r="AJ330" s="560"/>
      <c r="AK330" s="556"/>
      <c r="AL330" s="560"/>
      <c r="AM330" s="556"/>
      <c r="AN330" s="560"/>
      <c r="AO330" s="556"/>
    </row>
    <row r="331" spans="1:41" ht="11.25" hidden="1" customHeight="1">
      <c r="A331" s="561"/>
      <c r="B331" s="562"/>
      <c r="C331" s="563" t="str">
        <f>IF(D331&lt;&gt;"",MAX(C321:C330)+1,"")</f>
        <v/>
      </c>
      <c r="D331" s="564"/>
      <c r="E331" s="565"/>
      <c r="F331" s="566"/>
      <c r="G331" s="567"/>
      <c r="H331" s="568"/>
      <c r="I331" s="569"/>
      <c r="J331" s="570">
        <f t="shared" si="176"/>
        <v>0</v>
      </c>
      <c r="K331" s="571">
        <f t="shared" si="177"/>
        <v>0</v>
      </c>
      <c r="L331" s="572"/>
      <c r="M331" s="573"/>
      <c r="N331" s="574"/>
      <c r="O331" s="573"/>
      <c r="P331" s="574"/>
      <c r="Q331" s="573"/>
      <c r="R331" s="574"/>
      <c r="S331" s="573"/>
      <c r="T331" s="574"/>
      <c r="U331" s="573"/>
      <c r="V331" s="574"/>
      <c r="W331" s="575"/>
      <c r="X331" s="572"/>
      <c r="Y331" s="566"/>
      <c r="Z331" s="567"/>
      <c r="AA331" s="575"/>
      <c r="AB331" s="572"/>
      <c r="AC331" s="576">
        <f t="shared" si="178"/>
        <v>0</v>
      </c>
      <c r="AD331" s="577">
        <f t="shared" si="179"/>
        <v>0</v>
      </c>
      <c r="AE331" s="574"/>
      <c r="AF331" s="578"/>
      <c r="AG331" s="574"/>
      <c r="AH331" s="578"/>
      <c r="AI331" s="574"/>
      <c r="AJ331" s="578"/>
      <c r="AK331" s="574"/>
      <c r="AL331" s="578"/>
      <c r="AM331" s="574"/>
      <c r="AN331" s="578"/>
      <c r="AO331" s="574"/>
    </row>
    <row r="332" spans="1:41" ht="11.25" hidden="1" customHeight="1">
      <c r="A332" s="513" t="s">
        <v>651</v>
      </c>
      <c r="B332" s="514" t="s">
        <v>651</v>
      </c>
      <c r="C332" s="1414" t="s">
        <v>651</v>
      </c>
      <c r="D332" s="1351"/>
      <c r="E332" s="515" t="s">
        <v>651</v>
      </c>
      <c r="F332" s="516"/>
      <c r="G332" s="517"/>
      <c r="H332" s="518">
        <f t="shared" ref="H332:X332" si="180">SUM(H333:H342)</f>
        <v>0</v>
      </c>
      <c r="I332" s="519">
        <f t="shared" si="180"/>
        <v>0</v>
      </c>
      <c r="J332" s="518" t="e">
        <f t="shared" si="180"/>
        <v>#VALUE!</v>
      </c>
      <c r="K332" s="520" t="e">
        <f t="shared" si="180"/>
        <v>#VALUE!</v>
      </c>
      <c r="L332" s="521">
        <f t="shared" si="180"/>
        <v>0</v>
      </c>
      <c r="M332" s="522">
        <f t="shared" si="180"/>
        <v>0</v>
      </c>
      <c r="N332" s="523">
        <f t="shared" si="180"/>
        <v>0</v>
      </c>
      <c r="O332" s="522">
        <f t="shared" si="180"/>
        <v>0</v>
      </c>
      <c r="P332" s="523">
        <f t="shared" si="180"/>
        <v>0</v>
      </c>
      <c r="Q332" s="522">
        <f t="shared" si="180"/>
        <v>0</v>
      </c>
      <c r="R332" s="523">
        <f t="shared" si="180"/>
        <v>0</v>
      </c>
      <c r="S332" s="522">
        <f t="shared" si="180"/>
        <v>0</v>
      </c>
      <c r="T332" s="523">
        <f t="shared" si="180"/>
        <v>0</v>
      </c>
      <c r="U332" s="522">
        <f t="shared" si="180"/>
        <v>0</v>
      </c>
      <c r="V332" s="523">
        <f t="shared" si="180"/>
        <v>0</v>
      </c>
      <c r="W332" s="524">
        <f t="shared" si="180"/>
        <v>0</v>
      </c>
      <c r="X332" s="521">
        <f t="shared" si="180"/>
        <v>0</v>
      </c>
      <c r="Y332" s="516"/>
      <c r="Z332" s="517"/>
      <c r="AA332" s="524">
        <f t="shared" ref="AA332:AO332" si="181">SUM(AA333:AA342)</f>
        <v>0</v>
      </c>
      <c r="AB332" s="521">
        <f t="shared" si="181"/>
        <v>0</v>
      </c>
      <c r="AC332" s="525">
        <f t="shared" si="181"/>
        <v>0</v>
      </c>
      <c r="AD332" s="526">
        <f t="shared" si="181"/>
        <v>0</v>
      </c>
      <c r="AE332" s="523">
        <f t="shared" si="181"/>
        <v>0</v>
      </c>
      <c r="AF332" s="525">
        <f t="shared" si="181"/>
        <v>0</v>
      </c>
      <c r="AG332" s="523">
        <f t="shared" si="181"/>
        <v>0</v>
      </c>
      <c r="AH332" s="525">
        <f t="shared" si="181"/>
        <v>0</v>
      </c>
      <c r="AI332" s="523">
        <f t="shared" si="181"/>
        <v>0</v>
      </c>
      <c r="AJ332" s="525">
        <f t="shared" si="181"/>
        <v>0</v>
      </c>
      <c r="AK332" s="523">
        <f t="shared" si="181"/>
        <v>0</v>
      </c>
      <c r="AL332" s="525">
        <f t="shared" si="181"/>
        <v>0</v>
      </c>
      <c r="AM332" s="523">
        <f t="shared" si="181"/>
        <v>0</v>
      </c>
      <c r="AN332" s="525">
        <f t="shared" si="181"/>
        <v>0</v>
      </c>
      <c r="AO332" s="523">
        <f t="shared" si="181"/>
        <v>0</v>
      </c>
    </row>
    <row r="333" spans="1:41" ht="11.25" hidden="1" customHeight="1">
      <c r="A333" s="527"/>
      <c r="B333" s="528"/>
      <c r="C333" s="529">
        <f>IF(D333&lt;&gt;"",MAX(C332)+1,"")</f>
        <v>1</v>
      </c>
      <c r="D333" s="530" t="str">
        <f>IF(B332&lt;&gt;"","Điểm chính","")</f>
        <v>Điểm chính</v>
      </c>
      <c r="E333" s="531"/>
      <c r="F333" s="532"/>
      <c r="G333" s="533"/>
      <c r="H333" s="534"/>
      <c r="I333" s="535"/>
      <c r="J333" s="536" t="e">
        <f t="shared" ref="J333:J342" si="182">M333+O333+Q333+S333+U333</f>
        <v>#VALUE!</v>
      </c>
      <c r="K333" s="537" t="e">
        <f t="shared" ref="K333:K342" si="183">N333+P333+R333+T333+V333</f>
        <v>#VALUE!</v>
      </c>
      <c r="L333" s="538"/>
      <c r="M333" s="539" t="s">
        <v>651</v>
      </c>
      <c r="N333" s="540" t="s">
        <v>651</v>
      </c>
      <c r="O333" s="539" t="s">
        <v>651</v>
      </c>
      <c r="P333" s="540" t="s">
        <v>651</v>
      </c>
      <c r="Q333" s="539" t="s">
        <v>651</v>
      </c>
      <c r="R333" s="540" t="s">
        <v>651</v>
      </c>
      <c r="S333" s="539" t="s">
        <v>651</v>
      </c>
      <c r="T333" s="540" t="s">
        <v>651</v>
      </c>
      <c r="U333" s="539" t="s">
        <v>651</v>
      </c>
      <c r="V333" s="540" t="s">
        <v>651</v>
      </c>
      <c r="W333" s="541"/>
      <c r="X333" s="538"/>
      <c r="Y333" s="532"/>
      <c r="Z333" s="533"/>
      <c r="AA333" s="541"/>
      <c r="AB333" s="538"/>
      <c r="AC333" s="542">
        <f t="shared" ref="AC333:AC342" si="184">AF333+AH333+AJ333+AL333+AN333</f>
        <v>0</v>
      </c>
      <c r="AD333" s="543">
        <f t="shared" ref="AD333:AD342" si="185">AG333+AI333+AK333+AM333+AO333</f>
        <v>0</v>
      </c>
      <c r="AE333" s="540"/>
      <c r="AF333" s="544"/>
      <c r="AG333" s="540"/>
      <c r="AH333" s="544"/>
      <c r="AI333" s="540"/>
      <c r="AJ333" s="544"/>
      <c r="AK333" s="540"/>
      <c r="AL333" s="544"/>
      <c r="AM333" s="540"/>
      <c r="AN333" s="544"/>
      <c r="AO333" s="540"/>
    </row>
    <row r="334" spans="1:41" ht="11.25" hidden="1" customHeight="1">
      <c r="A334" s="545"/>
      <c r="B334" s="528"/>
      <c r="C334" s="546" t="str">
        <f>IF(D334&lt;&gt;"",MAX(C332:C333)+1,"")</f>
        <v/>
      </c>
      <c r="D334" s="547"/>
      <c r="E334" s="548"/>
      <c r="F334" s="549"/>
      <c r="G334" s="533"/>
      <c r="H334" s="550"/>
      <c r="I334" s="551"/>
      <c r="J334" s="552">
        <f t="shared" si="182"/>
        <v>0</v>
      </c>
      <c r="K334" s="553">
        <f t="shared" si="183"/>
        <v>0</v>
      </c>
      <c r="L334" s="554"/>
      <c r="M334" s="555"/>
      <c r="N334" s="556"/>
      <c r="O334" s="555"/>
      <c r="P334" s="556"/>
      <c r="Q334" s="555"/>
      <c r="R334" s="556"/>
      <c r="S334" s="555"/>
      <c r="T334" s="556"/>
      <c r="U334" s="555"/>
      <c r="V334" s="556"/>
      <c r="W334" s="557"/>
      <c r="X334" s="554"/>
      <c r="Y334" s="549"/>
      <c r="Z334" s="533"/>
      <c r="AA334" s="557"/>
      <c r="AB334" s="554"/>
      <c r="AC334" s="558">
        <f t="shared" si="184"/>
        <v>0</v>
      </c>
      <c r="AD334" s="559">
        <f t="shared" si="185"/>
        <v>0</v>
      </c>
      <c r="AE334" s="556"/>
      <c r="AF334" s="560"/>
      <c r="AG334" s="556"/>
      <c r="AH334" s="560"/>
      <c r="AI334" s="556"/>
      <c r="AJ334" s="560"/>
      <c r="AK334" s="556"/>
      <c r="AL334" s="560"/>
      <c r="AM334" s="556"/>
      <c r="AN334" s="560"/>
      <c r="AO334" s="556"/>
    </row>
    <row r="335" spans="1:41" ht="11.25" hidden="1" customHeight="1">
      <c r="A335" s="545"/>
      <c r="B335" s="528"/>
      <c r="C335" s="546" t="str">
        <f>IF(D335&lt;&gt;"",MAX(C332:C334)+1,"")</f>
        <v/>
      </c>
      <c r="D335" s="547"/>
      <c r="E335" s="548"/>
      <c r="F335" s="549"/>
      <c r="G335" s="533"/>
      <c r="H335" s="550"/>
      <c r="I335" s="551"/>
      <c r="J335" s="552">
        <f t="shared" si="182"/>
        <v>0</v>
      </c>
      <c r="K335" s="553">
        <f t="shared" si="183"/>
        <v>0</v>
      </c>
      <c r="L335" s="554"/>
      <c r="M335" s="555"/>
      <c r="N335" s="556"/>
      <c r="O335" s="555"/>
      <c r="P335" s="556"/>
      <c r="Q335" s="555"/>
      <c r="R335" s="556"/>
      <c r="S335" s="555"/>
      <c r="T335" s="556"/>
      <c r="U335" s="555"/>
      <c r="V335" s="556"/>
      <c r="W335" s="557"/>
      <c r="X335" s="554"/>
      <c r="Y335" s="549"/>
      <c r="Z335" s="533"/>
      <c r="AA335" s="557"/>
      <c r="AB335" s="554"/>
      <c r="AC335" s="558">
        <f t="shared" si="184"/>
        <v>0</v>
      </c>
      <c r="AD335" s="559">
        <f t="shared" si="185"/>
        <v>0</v>
      </c>
      <c r="AE335" s="556"/>
      <c r="AF335" s="560"/>
      <c r="AG335" s="556"/>
      <c r="AH335" s="560"/>
      <c r="AI335" s="556"/>
      <c r="AJ335" s="560"/>
      <c r="AK335" s="556"/>
      <c r="AL335" s="560"/>
      <c r="AM335" s="556"/>
      <c r="AN335" s="560"/>
      <c r="AO335" s="556"/>
    </row>
    <row r="336" spans="1:41" ht="11.25" hidden="1" customHeight="1">
      <c r="A336" s="545"/>
      <c r="B336" s="528"/>
      <c r="C336" s="546" t="str">
        <f>IF(D336&lt;&gt;"",MAX(C332:C335)+1,"")</f>
        <v/>
      </c>
      <c r="D336" s="547"/>
      <c r="E336" s="548"/>
      <c r="F336" s="549"/>
      <c r="G336" s="533"/>
      <c r="H336" s="550"/>
      <c r="I336" s="551"/>
      <c r="J336" s="552">
        <f t="shared" si="182"/>
        <v>0</v>
      </c>
      <c r="K336" s="553">
        <f t="shared" si="183"/>
        <v>0</v>
      </c>
      <c r="L336" s="554"/>
      <c r="M336" s="555"/>
      <c r="N336" s="556"/>
      <c r="O336" s="555"/>
      <c r="P336" s="556"/>
      <c r="Q336" s="555"/>
      <c r="R336" s="556"/>
      <c r="S336" s="555"/>
      <c r="T336" s="556"/>
      <c r="U336" s="555"/>
      <c r="V336" s="556"/>
      <c r="W336" s="557"/>
      <c r="X336" s="554"/>
      <c r="Y336" s="549"/>
      <c r="Z336" s="533"/>
      <c r="AA336" s="557"/>
      <c r="AB336" s="554"/>
      <c r="AC336" s="558">
        <f t="shared" si="184"/>
        <v>0</v>
      </c>
      <c r="AD336" s="559">
        <f t="shared" si="185"/>
        <v>0</v>
      </c>
      <c r="AE336" s="556"/>
      <c r="AF336" s="560"/>
      <c r="AG336" s="556"/>
      <c r="AH336" s="560"/>
      <c r="AI336" s="556"/>
      <c r="AJ336" s="560"/>
      <c r="AK336" s="556"/>
      <c r="AL336" s="560"/>
      <c r="AM336" s="556"/>
      <c r="AN336" s="560"/>
      <c r="AO336" s="556"/>
    </row>
    <row r="337" spans="1:41" ht="11.25" hidden="1" customHeight="1">
      <c r="A337" s="545"/>
      <c r="B337" s="528"/>
      <c r="C337" s="546" t="str">
        <f>IF(D337&lt;&gt;"",MAX(C332:C336)+1,"")</f>
        <v/>
      </c>
      <c r="D337" s="547"/>
      <c r="E337" s="548"/>
      <c r="F337" s="549"/>
      <c r="G337" s="533"/>
      <c r="H337" s="550"/>
      <c r="I337" s="551"/>
      <c r="J337" s="552">
        <f t="shared" si="182"/>
        <v>0</v>
      </c>
      <c r="K337" s="553">
        <f t="shared" si="183"/>
        <v>0</v>
      </c>
      <c r="L337" s="554"/>
      <c r="M337" s="555"/>
      <c r="N337" s="556"/>
      <c r="O337" s="555"/>
      <c r="P337" s="556"/>
      <c r="Q337" s="555"/>
      <c r="R337" s="556"/>
      <c r="S337" s="555"/>
      <c r="T337" s="556"/>
      <c r="U337" s="555"/>
      <c r="V337" s="556"/>
      <c r="W337" s="557"/>
      <c r="X337" s="554"/>
      <c r="Y337" s="549"/>
      <c r="Z337" s="533"/>
      <c r="AA337" s="557"/>
      <c r="AB337" s="554"/>
      <c r="AC337" s="558">
        <f t="shared" si="184"/>
        <v>0</v>
      </c>
      <c r="AD337" s="559">
        <f t="shared" si="185"/>
        <v>0</v>
      </c>
      <c r="AE337" s="556"/>
      <c r="AF337" s="560"/>
      <c r="AG337" s="556"/>
      <c r="AH337" s="560"/>
      <c r="AI337" s="556"/>
      <c r="AJ337" s="560"/>
      <c r="AK337" s="556"/>
      <c r="AL337" s="560"/>
      <c r="AM337" s="556"/>
      <c r="AN337" s="560"/>
      <c r="AO337" s="556"/>
    </row>
    <row r="338" spans="1:41" ht="11.25" hidden="1" customHeight="1">
      <c r="A338" s="545"/>
      <c r="B338" s="528"/>
      <c r="C338" s="546" t="str">
        <f>IF(D338&lt;&gt;"",MAX(C332:C337)+1,"")</f>
        <v/>
      </c>
      <c r="D338" s="547"/>
      <c r="E338" s="548"/>
      <c r="F338" s="549"/>
      <c r="G338" s="533"/>
      <c r="H338" s="550"/>
      <c r="I338" s="551"/>
      <c r="J338" s="552">
        <f t="shared" si="182"/>
        <v>0</v>
      </c>
      <c r="K338" s="553">
        <f t="shared" si="183"/>
        <v>0</v>
      </c>
      <c r="L338" s="554"/>
      <c r="M338" s="555"/>
      <c r="N338" s="556"/>
      <c r="O338" s="555"/>
      <c r="P338" s="556"/>
      <c r="Q338" s="555"/>
      <c r="R338" s="556"/>
      <c r="S338" s="555"/>
      <c r="T338" s="556"/>
      <c r="U338" s="555"/>
      <c r="V338" s="556"/>
      <c r="W338" s="557"/>
      <c r="X338" s="554"/>
      <c r="Y338" s="549"/>
      <c r="Z338" s="533"/>
      <c r="AA338" s="557"/>
      <c r="AB338" s="554"/>
      <c r="AC338" s="558">
        <f t="shared" si="184"/>
        <v>0</v>
      </c>
      <c r="AD338" s="559">
        <f t="shared" si="185"/>
        <v>0</v>
      </c>
      <c r="AE338" s="556"/>
      <c r="AF338" s="560"/>
      <c r="AG338" s="556"/>
      <c r="AH338" s="560"/>
      <c r="AI338" s="556"/>
      <c r="AJ338" s="560"/>
      <c r="AK338" s="556"/>
      <c r="AL338" s="560"/>
      <c r="AM338" s="556"/>
      <c r="AN338" s="560"/>
      <c r="AO338" s="556"/>
    </row>
    <row r="339" spans="1:41" ht="11.25" hidden="1" customHeight="1">
      <c r="A339" s="545"/>
      <c r="B339" s="528"/>
      <c r="C339" s="546" t="str">
        <f>IF(D339&lt;&gt;"",MAX(C332:C338)+1,"")</f>
        <v/>
      </c>
      <c r="D339" s="547"/>
      <c r="E339" s="548"/>
      <c r="F339" s="549"/>
      <c r="G339" s="533"/>
      <c r="H339" s="550"/>
      <c r="I339" s="551"/>
      <c r="J339" s="552">
        <f t="shared" si="182"/>
        <v>0</v>
      </c>
      <c r="K339" s="553">
        <f t="shared" si="183"/>
        <v>0</v>
      </c>
      <c r="L339" s="554"/>
      <c r="M339" s="555"/>
      <c r="N339" s="556"/>
      <c r="O339" s="555"/>
      <c r="P339" s="556"/>
      <c r="Q339" s="555"/>
      <c r="R339" s="556"/>
      <c r="S339" s="555"/>
      <c r="T339" s="556"/>
      <c r="U339" s="555"/>
      <c r="V339" s="556"/>
      <c r="W339" s="557"/>
      <c r="X339" s="554"/>
      <c r="Y339" s="549"/>
      <c r="Z339" s="533"/>
      <c r="AA339" s="557"/>
      <c r="AB339" s="554"/>
      <c r="AC339" s="558">
        <f t="shared" si="184"/>
        <v>0</v>
      </c>
      <c r="AD339" s="559">
        <f t="shared" si="185"/>
        <v>0</v>
      </c>
      <c r="AE339" s="556"/>
      <c r="AF339" s="560"/>
      <c r="AG339" s="556"/>
      <c r="AH339" s="560"/>
      <c r="AI339" s="556"/>
      <c r="AJ339" s="560"/>
      <c r="AK339" s="556"/>
      <c r="AL339" s="560"/>
      <c r="AM339" s="556"/>
      <c r="AN339" s="560"/>
      <c r="AO339" s="556"/>
    </row>
    <row r="340" spans="1:41" ht="11.25" hidden="1" customHeight="1">
      <c r="A340" s="545"/>
      <c r="B340" s="528"/>
      <c r="C340" s="546" t="str">
        <f>IF(D340&lt;&gt;"",MAX(C332:C339)+1,"")</f>
        <v/>
      </c>
      <c r="D340" s="547"/>
      <c r="E340" s="548"/>
      <c r="F340" s="549"/>
      <c r="G340" s="533"/>
      <c r="H340" s="550"/>
      <c r="I340" s="551"/>
      <c r="J340" s="552">
        <f t="shared" si="182"/>
        <v>0</v>
      </c>
      <c r="K340" s="553">
        <f t="shared" si="183"/>
        <v>0</v>
      </c>
      <c r="L340" s="554"/>
      <c r="M340" s="555"/>
      <c r="N340" s="556"/>
      <c r="O340" s="555"/>
      <c r="P340" s="556"/>
      <c r="Q340" s="555"/>
      <c r="R340" s="556"/>
      <c r="S340" s="555"/>
      <c r="T340" s="556"/>
      <c r="U340" s="555"/>
      <c r="V340" s="556"/>
      <c r="W340" s="557"/>
      <c r="X340" s="554"/>
      <c r="Y340" s="549"/>
      <c r="Z340" s="533"/>
      <c r="AA340" s="557"/>
      <c r="AB340" s="554"/>
      <c r="AC340" s="558">
        <f t="shared" si="184"/>
        <v>0</v>
      </c>
      <c r="AD340" s="559">
        <f t="shared" si="185"/>
        <v>0</v>
      </c>
      <c r="AE340" s="556"/>
      <c r="AF340" s="560"/>
      <c r="AG340" s="556"/>
      <c r="AH340" s="560"/>
      <c r="AI340" s="556"/>
      <c r="AJ340" s="560"/>
      <c r="AK340" s="556"/>
      <c r="AL340" s="560"/>
      <c r="AM340" s="556"/>
      <c r="AN340" s="560"/>
      <c r="AO340" s="556"/>
    </row>
    <row r="341" spans="1:41" ht="11.25" hidden="1" customHeight="1">
      <c r="A341" s="545"/>
      <c r="B341" s="528"/>
      <c r="C341" s="546" t="str">
        <f>IF(D341&lt;&gt;"",MAX(C332:C340)+1,"")</f>
        <v/>
      </c>
      <c r="D341" s="547"/>
      <c r="E341" s="548"/>
      <c r="F341" s="549"/>
      <c r="G341" s="533"/>
      <c r="H341" s="550"/>
      <c r="I341" s="551"/>
      <c r="J341" s="552">
        <f t="shared" si="182"/>
        <v>0</v>
      </c>
      <c r="K341" s="553">
        <f t="shared" si="183"/>
        <v>0</v>
      </c>
      <c r="L341" s="554"/>
      <c r="M341" s="555"/>
      <c r="N341" s="556"/>
      <c r="O341" s="555"/>
      <c r="P341" s="556"/>
      <c r="Q341" s="555"/>
      <c r="R341" s="556"/>
      <c r="S341" s="555"/>
      <c r="T341" s="556"/>
      <c r="U341" s="555"/>
      <c r="V341" s="556"/>
      <c r="W341" s="557"/>
      <c r="X341" s="554"/>
      <c r="Y341" s="549"/>
      <c r="Z341" s="533"/>
      <c r="AA341" s="557"/>
      <c r="AB341" s="554"/>
      <c r="AC341" s="558">
        <f t="shared" si="184"/>
        <v>0</v>
      </c>
      <c r="AD341" s="559">
        <f t="shared" si="185"/>
        <v>0</v>
      </c>
      <c r="AE341" s="556"/>
      <c r="AF341" s="560"/>
      <c r="AG341" s="556"/>
      <c r="AH341" s="560"/>
      <c r="AI341" s="556"/>
      <c r="AJ341" s="560"/>
      <c r="AK341" s="556"/>
      <c r="AL341" s="560"/>
      <c r="AM341" s="556"/>
      <c r="AN341" s="560"/>
      <c r="AO341" s="556"/>
    </row>
    <row r="342" spans="1:41" ht="11.25" hidden="1" customHeight="1">
      <c r="A342" s="561"/>
      <c r="B342" s="562"/>
      <c r="C342" s="563" t="str">
        <f>IF(D342&lt;&gt;"",MAX(C332:C341)+1,"")</f>
        <v/>
      </c>
      <c r="D342" s="564"/>
      <c r="E342" s="565"/>
      <c r="F342" s="566"/>
      <c r="G342" s="567"/>
      <c r="H342" s="568"/>
      <c r="I342" s="569"/>
      <c r="J342" s="570">
        <f t="shared" si="182"/>
        <v>0</v>
      </c>
      <c r="K342" s="571">
        <f t="shared" si="183"/>
        <v>0</v>
      </c>
      <c r="L342" s="572"/>
      <c r="M342" s="573"/>
      <c r="N342" s="574"/>
      <c r="O342" s="573"/>
      <c r="P342" s="574"/>
      <c r="Q342" s="573"/>
      <c r="R342" s="574"/>
      <c r="S342" s="573"/>
      <c r="T342" s="574"/>
      <c r="U342" s="573"/>
      <c r="V342" s="574"/>
      <c r="W342" s="575"/>
      <c r="X342" s="572"/>
      <c r="Y342" s="566"/>
      <c r="Z342" s="567"/>
      <c r="AA342" s="575"/>
      <c r="AB342" s="572"/>
      <c r="AC342" s="576">
        <f t="shared" si="184"/>
        <v>0</v>
      </c>
      <c r="AD342" s="577">
        <f t="shared" si="185"/>
        <v>0</v>
      </c>
      <c r="AE342" s="574"/>
      <c r="AF342" s="578"/>
      <c r="AG342" s="574"/>
      <c r="AH342" s="578"/>
      <c r="AI342" s="574"/>
      <c r="AJ342" s="578"/>
      <c r="AK342" s="574"/>
      <c r="AL342" s="578"/>
      <c r="AM342" s="574"/>
      <c r="AN342" s="578"/>
      <c r="AO342" s="574"/>
    </row>
    <row r="343" spans="1:41" ht="11.25" hidden="1" customHeight="1">
      <c r="A343" s="513" t="s">
        <v>651</v>
      </c>
      <c r="B343" s="514" t="s">
        <v>651</v>
      </c>
      <c r="C343" s="1414" t="s">
        <v>651</v>
      </c>
      <c r="D343" s="1351"/>
      <c r="E343" s="515" t="s">
        <v>651</v>
      </c>
      <c r="F343" s="516"/>
      <c r="G343" s="517"/>
      <c r="H343" s="518">
        <f t="shared" ref="H343:X343" si="186">SUM(H344:H353)</f>
        <v>0</v>
      </c>
      <c r="I343" s="519">
        <f t="shared" si="186"/>
        <v>0</v>
      </c>
      <c r="J343" s="518" t="e">
        <f t="shared" si="186"/>
        <v>#VALUE!</v>
      </c>
      <c r="K343" s="520" t="e">
        <f t="shared" si="186"/>
        <v>#VALUE!</v>
      </c>
      <c r="L343" s="521">
        <f t="shared" si="186"/>
        <v>0</v>
      </c>
      <c r="M343" s="522">
        <f t="shared" si="186"/>
        <v>0</v>
      </c>
      <c r="N343" s="523">
        <f t="shared" si="186"/>
        <v>0</v>
      </c>
      <c r="O343" s="522">
        <f t="shared" si="186"/>
        <v>0</v>
      </c>
      <c r="P343" s="523">
        <f t="shared" si="186"/>
        <v>0</v>
      </c>
      <c r="Q343" s="522">
        <f t="shared" si="186"/>
        <v>0</v>
      </c>
      <c r="R343" s="523">
        <f t="shared" si="186"/>
        <v>0</v>
      </c>
      <c r="S343" s="522">
        <f t="shared" si="186"/>
        <v>0</v>
      </c>
      <c r="T343" s="523">
        <f t="shared" si="186"/>
        <v>0</v>
      </c>
      <c r="U343" s="522">
        <f t="shared" si="186"/>
        <v>0</v>
      </c>
      <c r="V343" s="523">
        <f t="shared" si="186"/>
        <v>0</v>
      </c>
      <c r="W343" s="524">
        <f t="shared" si="186"/>
        <v>0</v>
      </c>
      <c r="X343" s="521">
        <f t="shared" si="186"/>
        <v>0</v>
      </c>
      <c r="Y343" s="516"/>
      <c r="Z343" s="517"/>
      <c r="AA343" s="524">
        <f t="shared" ref="AA343:AO343" si="187">SUM(AA344:AA353)</f>
        <v>0</v>
      </c>
      <c r="AB343" s="521">
        <f t="shared" si="187"/>
        <v>0</v>
      </c>
      <c r="AC343" s="525">
        <f t="shared" si="187"/>
        <v>0</v>
      </c>
      <c r="AD343" s="526">
        <f t="shared" si="187"/>
        <v>0</v>
      </c>
      <c r="AE343" s="523">
        <f t="shared" si="187"/>
        <v>0</v>
      </c>
      <c r="AF343" s="525">
        <f t="shared" si="187"/>
        <v>0</v>
      </c>
      <c r="AG343" s="523">
        <f t="shared" si="187"/>
        <v>0</v>
      </c>
      <c r="AH343" s="525">
        <f t="shared" si="187"/>
        <v>0</v>
      </c>
      <c r="AI343" s="523">
        <f t="shared" si="187"/>
        <v>0</v>
      </c>
      <c r="AJ343" s="525">
        <f t="shared" si="187"/>
        <v>0</v>
      </c>
      <c r="AK343" s="523">
        <f t="shared" si="187"/>
        <v>0</v>
      </c>
      <c r="AL343" s="525">
        <f t="shared" si="187"/>
        <v>0</v>
      </c>
      <c r="AM343" s="523">
        <f t="shared" si="187"/>
        <v>0</v>
      </c>
      <c r="AN343" s="525">
        <f t="shared" si="187"/>
        <v>0</v>
      </c>
      <c r="AO343" s="523">
        <f t="shared" si="187"/>
        <v>0</v>
      </c>
    </row>
    <row r="344" spans="1:41" ht="11.25" hidden="1" customHeight="1">
      <c r="A344" s="527"/>
      <c r="B344" s="528"/>
      <c r="C344" s="529">
        <f>IF(D344&lt;&gt;"",MAX(C343)+1,"")</f>
        <v>1</v>
      </c>
      <c r="D344" s="530" t="str">
        <f>IF(B343&lt;&gt;"","Điểm chính","")</f>
        <v>Điểm chính</v>
      </c>
      <c r="E344" s="531"/>
      <c r="F344" s="532"/>
      <c r="G344" s="533"/>
      <c r="H344" s="534"/>
      <c r="I344" s="535"/>
      <c r="J344" s="536" t="e">
        <f t="shared" ref="J344:J353" si="188">M344+O344+Q344+S344+U344</f>
        <v>#VALUE!</v>
      </c>
      <c r="K344" s="537" t="e">
        <f t="shared" ref="K344:K353" si="189">N344+P344+R344+T344+V344</f>
        <v>#VALUE!</v>
      </c>
      <c r="L344" s="538"/>
      <c r="M344" s="539" t="s">
        <v>651</v>
      </c>
      <c r="N344" s="540" t="s">
        <v>651</v>
      </c>
      <c r="O344" s="539" t="s">
        <v>651</v>
      </c>
      <c r="P344" s="540" t="s">
        <v>651</v>
      </c>
      <c r="Q344" s="539" t="s">
        <v>651</v>
      </c>
      <c r="R344" s="540" t="s">
        <v>651</v>
      </c>
      <c r="S344" s="539" t="s">
        <v>651</v>
      </c>
      <c r="T344" s="540" t="s">
        <v>651</v>
      </c>
      <c r="U344" s="539" t="s">
        <v>651</v>
      </c>
      <c r="V344" s="540" t="s">
        <v>651</v>
      </c>
      <c r="W344" s="541"/>
      <c r="X344" s="538"/>
      <c r="Y344" s="532"/>
      <c r="Z344" s="533"/>
      <c r="AA344" s="541"/>
      <c r="AB344" s="538"/>
      <c r="AC344" s="542">
        <f t="shared" ref="AC344:AC353" si="190">AF344+AH344+AJ344+AL344+AN344</f>
        <v>0</v>
      </c>
      <c r="AD344" s="543">
        <f t="shared" ref="AD344:AD353" si="191">AG344+AI344+AK344+AM344+AO344</f>
        <v>0</v>
      </c>
      <c r="AE344" s="540"/>
      <c r="AF344" s="544"/>
      <c r="AG344" s="540"/>
      <c r="AH344" s="544"/>
      <c r="AI344" s="540"/>
      <c r="AJ344" s="544"/>
      <c r="AK344" s="540"/>
      <c r="AL344" s="544"/>
      <c r="AM344" s="540"/>
      <c r="AN344" s="544"/>
      <c r="AO344" s="540"/>
    </row>
    <row r="345" spans="1:41" ht="11.25" hidden="1" customHeight="1">
      <c r="A345" s="545"/>
      <c r="B345" s="528"/>
      <c r="C345" s="546" t="str">
        <f>IF(D345&lt;&gt;"",MAX(C343:C344)+1,"")</f>
        <v/>
      </c>
      <c r="D345" s="547"/>
      <c r="E345" s="548"/>
      <c r="F345" s="549"/>
      <c r="G345" s="533"/>
      <c r="H345" s="550"/>
      <c r="I345" s="551"/>
      <c r="J345" s="552">
        <f t="shared" si="188"/>
        <v>0</v>
      </c>
      <c r="K345" s="553">
        <f t="shared" si="189"/>
        <v>0</v>
      </c>
      <c r="L345" s="554"/>
      <c r="M345" s="555"/>
      <c r="N345" s="556"/>
      <c r="O345" s="555"/>
      <c r="P345" s="556"/>
      <c r="Q345" s="555"/>
      <c r="R345" s="556"/>
      <c r="S345" s="555"/>
      <c r="T345" s="556"/>
      <c r="U345" s="555"/>
      <c r="V345" s="556"/>
      <c r="W345" s="557"/>
      <c r="X345" s="554"/>
      <c r="Y345" s="549"/>
      <c r="Z345" s="533"/>
      <c r="AA345" s="557"/>
      <c r="AB345" s="554"/>
      <c r="AC345" s="558">
        <f t="shared" si="190"/>
        <v>0</v>
      </c>
      <c r="AD345" s="559">
        <f t="shared" si="191"/>
        <v>0</v>
      </c>
      <c r="AE345" s="556"/>
      <c r="AF345" s="560"/>
      <c r="AG345" s="556"/>
      <c r="AH345" s="560"/>
      <c r="AI345" s="556"/>
      <c r="AJ345" s="560"/>
      <c r="AK345" s="556"/>
      <c r="AL345" s="560"/>
      <c r="AM345" s="556"/>
      <c r="AN345" s="560"/>
      <c r="AO345" s="556"/>
    </row>
    <row r="346" spans="1:41" ht="11.25" hidden="1" customHeight="1">
      <c r="A346" s="545"/>
      <c r="B346" s="528"/>
      <c r="C346" s="546" t="str">
        <f>IF(D346&lt;&gt;"",MAX(C343:C345)+1,"")</f>
        <v/>
      </c>
      <c r="D346" s="547"/>
      <c r="E346" s="548"/>
      <c r="F346" s="549"/>
      <c r="G346" s="533"/>
      <c r="H346" s="550"/>
      <c r="I346" s="551"/>
      <c r="J346" s="552">
        <f t="shared" si="188"/>
        <v>0</v>
      </c>
      <c r="K346" s="553">
        <f t="shared" si="189"/>
        <v>0</v>
      </c>
      <c r="L346" s="554"/>
      <c r="M346" s="555"/>
      <c r="N346" s="556"/>
      <c r="O346" s="555"/>
      <c r="P346" s="556"/>
      <c r="Q346" s="555"/>
      <c r="R346" s="556"/>
      <c r="S346" s="555"/>
      <c r="T346" s="556"/>
      <c r="U346" s="555"/>
      <c r="V346" s="556"/>
      <c r="W346" s="557"/>
      <c r="X346" s="554"/>
      <c r="Y346" s="549"/>
      <c r="Z346" s="533"/>
      <c r="AA346" s="557"/>
      <c r="AB346" s="554"/>
      <c r="AC346" s="558">
        <f t="shared" si="190"/>
        <v>0</v>
      </c>
      <c r="AD346" s="559">
        <f t="shared" si="191"/>
        <v>0</v>
      </c>
      <c r="AE346" s="556"/>
      <c r="AF346" s="560"/>
      <c r="AG346" s="556"/>
      <c r="AH346" s="560"/>
      <c r="AI346" s="556"/>
      <c r="AJ346" s="560"/>
      <c r="AK346" s="556"/>
      <c r="AL346" s="560"/>
      <c r="AM346" s="556"/>
      <c r="AN346" s="560"/>
      <c r="AO346" s="556"/>
    </row>
    <row r="347" spans="1:41" ht="11.25" hidden="1" customHeight="1">
      <c r="A347" s="545"/>
      <c r="B347" s="528"/>
      <c r="C347" s="546" t="str">
        <f>IF(D347&lt;&gt;"",MAX(C343:C346)+1,"")</f>
        <v/>
      </c>
      <c r="D347" s="547"/>
      <c r="E347" s="548"/>
      <c r="F347" s="549"/>
      <c r="G347" s="533"/>
      <c r="H347" s="550"/>
      <c r="I347" s="551"/>
      <c r="J347" s="552">
        <f t="shared" si="188"/>
        <v>0</v>
      </c>
      <c r="K347" s="553">
        <f t="shared" si="189"/>
        <v>0</v>
      </c>
      <c r="L347" s="554"/>
      <c r="M347" s="555"/>
      <c r="N347" s="556"/>
      <c r="O347" s="555"/>
      <c r="P347" s="556"/>
      <c r="Q347" s="555"/>
      <c r="R347" s="556"/>
      <c r="S347" s="555"/>
      <c r="T347" s="556"/>
      <c r="U347" s="555"/>
      <c r="V347" s="556"/>
      <c r="W347" s="557"/>
      <c r="X347" s="554"/>
      <c r="Y347" s="549"/>
      <c r="Z347" s="533"/>
      <c r="AA347" s="557"/>
      <c r="AB347" s="554"/>
      <c r="AC347" s="558">
        <f t="shared" si="190"/>
        <v>0</v>
      </c>
      <c r="AD347" s="559">
        <f t="shared" si="191"/>
        <v>0</v>
      </c>
      <c r="AE347" s="556"/>
      <c r="AF347" s="560"/>
      <c r="AG347" s="556"/>
      <c r="AH347" s="560"/>
      <c r="AI347" s="556"/>
      <c r="AJ347" s="560"/>
      <c r="AK347" s="556"/>
      <c r="AL347" s="560"/>
      <c r="AM347" s="556"/>
      <c r="AN347" s="560"/>
      <c r="AO347" s="556"/>
    </row>
    <row r="348" spans="1:41" ht="11.25" hidden="1" customHeight="1">
      <c r="A348" s="545"/>
      <c r="B348" s="528"/>
      <c r="C348" s="546" t="str">
        <f>IF(D348&lt;&gt;"",MAX(C343:C347)+1,"")</f>
        <v/>
      </c>
      <c r="D348" s="547"/>
      <c r="E348" s="548"/>
      <c r="F348" s="549"/>
      <c r="G348" s="533"/>
      <c r="H348" s="550"/>
      <c r="I348" s="551"/>
      <c r="J348" s="552">
        <f t="shared" si="188"/>
        <v>0</v>
      </c>
      <c r="K348" s="553">
        <f t="shared" si="189"/>
        <v>0</v>
      </c>
      <c r="L348" s="554"/>
      <c r="M348" s="555"/>
      <c r="N348" s="556"/>
      <c r="O348" s="555"/>
      <c r="P348" s="556"/>
      <c r="Q348" s="555"/>
      <c r="R348" s="556"/>
      <c r="S348" s="555"/>
      <c r="T348" s="556"/>
      <c r="U348" s="555"/>
      <c r="V348" s="556"/>
      <c r="W348" s="557"/>
      <c r="X348" s="554"/>
      <c r="Y348" s="549"/>
      <c r="Z348" s="533"/>
      <c r="AA348" s="557"/>
      <c r="AB348" s="554"/>
      <c r="AC348" s="558">
        <f t="shared" si="190"/>
        <v>0</v>
      </c>
      <c r="AD348" s="559">
        <f t="shared" si="191"/>
        <v>0</v>
      </c>
      <c r="AE348" s="556"/>
      <c r="AF348" s="560"/>
      <c r="AG348" s="556"/>
      <c r="AH348" s="560"/>
      <c r="AI348" s="556"/>
      <c r="AJ348" s="560"/>
      <c r="AK348" s="556"/>
      <c r="AL348" s="560"/>
      <c r="AM348" s="556"/>
      <c r="AN348" s="560"/>
      <c r="AO348" s="556"/>
    </row>
    <row r="349" spans="1:41" ht="11.25" hidden="1" customHeight="1">
      <c r="A349" s="545"/>
      <c r="B349" s="528"/>
      <c r="C349" s="546" t="str">
        <f>IF(D349&lt;&gt;"",MAX(C343:C348)+1,"")</f>
        <v/>
      </c>
      <c r="D349" s="547"/>
      <c r="E349" s="548"/>
      <c r="F349" s="549"/>
      <c r="G349" s="533"/>
      <c r="H349" s="550"/>
      <c r="I349" s="551"/>
      <c r="J349" s="552">
        <f t="shared" si="188"/>
        <v>0</v>
      </c>
      <c r="K349" s="553">
        <f t="shared" si="189"/>
        <v>0</v>
      </c>
      <c r="L349" s="554"/>
      <c r="M349" s="555"/>
      <c r="N349" s="556"/>
      <c r="O349" s="555"/>
      <c r="P349" s="556"/>
      <c r="Q349" s="555"/>
      <c r="R349" s="556"/>
      <c r="S349" s="555"/>
      <c r="T349" s="556"/>
      <c r="U349" s="555"/>
      <c r="V349" s="556"/>
      <c r="W349" s="557"/>
      <c r="X349" s="554"/>
      <c r="Y349" s="549"/>
      <c r="Z349" s="533"/>
      <c r="AA349" s="557"/>
      <c r="AB349" s="554"/>
      <c r="AC349" s="558">
        <f t="shared" si="190"/>
        <v>0</v>
      </c>
      <c r="AD349" s="559">
        <f t="shared" si="191"/>
        <v>0</v>
      </c>
      <c r="AE349" s="556"/>
      <c r="AF349" s="560"/>
      <c r="AG349" s="556"/>
      <c r="AH349" s="560"/>
      <c r="AI349" s="556"/>
      <c r="AJ349" s="560"/>
      <c r="AK349" s="556"/>
      <c r="AL349" s="560"/>
      <c r="AM349" s="556"/>
      <c r="AN349" s="560"/>
      <c r="AO349" s="556"/>
    </row>
    <row r="350" spans="1:41" ht="11.25" hidden="1" customHeight="1">
      <c r="A350" s="545"/>
      <c r="B350" s="528"/>
      <c r="C350" s="546" t="str">
        <f>IF(D350&lt;&gt;"",MAX(C343:C349)+1,"")</f>
        <v/>
      </c>
      <c r="D350" s="547"/>
      <c r="E350" s="548"/>
      <c r="F350" s="549"/>
      <c r="G350" s="533"/>
      <c r="H350" s="550"/>
      <c r="I350" s="551"/>
      <c r="J350" s="552">
        <f t="shared" si="188"/>
        <v>0</v>
      </c>
      <c r="K350" s="553">
        <f t="shared" si="189"/>
        <v>0</v>
      </c>
      <c r="L350" s="554"/>
      <c r="M350" s="555"/>
      <c r="N350" s="556"/>
      <c r="O350" s="555"/>
      <c r="P350" s="556"/>
      <c r="Q350" s="555"/>
      <c r="R350" s="556"/>
      <c r="S350" s="555"/>
      <c r="T350" s="556"/>
      <c r="U350" s="555"/>
      <c r="V350" s="556"/>
      <c r="W350" s="557"/>
      <c r="X350" s="554"/>
      <c r="Y350" s="549"/>
      <c r="Z350" s="533"/>
      <c r="AA350" s="557"/>
      <c r="AB350" s="554"/>
      <c r="AC350" s="558">
        <f t="shared" si="190"/>
        <v>0</v>
      </c>
      <c r="AD350" s="559">
        <f t="shared" si="191"/>
        <v>0</v>
      </c>
      <c r="AE350" s="556"/>
      <c r="AF350" s="560"/>
      <c r="AG350" s="556"/>
      <c r="AH350" s="560"/>
      <c r="AI350" s="556"/>
      <c r="AJ350" s="560"/>
      <c r="AK350" s="556"/>
      <c r="AL350" s="560"/>
      <c r="AM350" s="556"/>
      <c r="AN350" s="560"/>
      <c r="AO350" s="556"/>
    </row>
    <row r="351" spans="1:41" ht="11.25" hidden="1" customHeight="1">
      <c r="A351" s="545"/>
      <c r="B351" s="528"/>
      <c r="C351" s="546" t="str">
        <f>IF(D351&lt;&gt;"",MAX(C343:C350)+1,"")</f>
        <v/>
      </c>
      <c r="D351" s="547"/>
      <c r="E351" s="548"/>
      <c r="F351" s="549"/>
      <c r="G351" s="533"/>
      <c r="H351" s="550"/>
      <c r="I351" s="551"/>
      <c r="J351" s="552">
        <f t="shared" si="188"/>
        <v>0</v>
      </c>
      <c r="K351" s="553">
        <f t="shared" si="189"/>
        <v>0</v>
      </c>
      <c r="L351" s="554"/>
      <c r="M351" s="555"/>
      <c r="N351" s="556"/>
      <c r="O351" s="555"/>
      <c r="P351" s="556"/>
      <c r="Q351" s="555"/>
      <c r="R351" s="556"/>
      <c r="S351" s="555"/>
      <c r="T351" s="556"/>
      <c r="U351" s="555"/>
      <c r="V351" s="556"/>
      <c r="W351" s="557"/>
      <c r="X351" s="554"/>
      <c r="Y351" s="549"/>
      <c r="Z351" s="533"/>
      <c r="AA351" s="557"/>
      <c r="AB351" s="554"/>
      <c r="AC351" s="558">
        <f t="shared" si="190"/>
        <v>0</v>
      </c>
      <c r="AD351" s="559">
        <f t="shared" si="191"/>
        <v>0</v>
      </c>
      <c r="AE351" s="556"/>
      <c r="AF351" s="560"/>
      <c r="AG351" s="556"/>
      <c r="AH351" s="560"/>
      <c r="AI351" s="556"/>
      <c r="AJ351" s="560"/>
      <c r="AK351" s="556"/>
      <c r="AL351" s="560"/>
      <c r="AM351" s="556"/>
      <c r="AN351" s="560"/>
      <c r="AO351" s="556"/>
    </row>
    <row r="352" spans="1:41" ht="11.25" hidden="1" customHeight="1">
      <c r="A352" s="545"/>
      <c r="B352" s="528"/>
      <c r="C352" s="546" t="str">
        <f>IF(D352&lt;&gt;"",MAX(C343:C351)+1,"")</f>
        <v/>
      </c>
      <c r="D352" s="547"/>
      <c r="E352" s="548"/>
      <c r="F352" s="549"/>
      <c r="G352" s="533"/>
      <c r="H352" s="550"/>
      <c r="I352" s="551"/>
      <c r="J352" s="552">
        <f t="shared" si="188"/>
        <v>0</v>
      </c>
      <c r="K352" s="553">
        <f t="shared" si="189"/>
        <v>0</v>
      </c>
      <c r="L352" s="554"/>
      <c r="M352" s="555"/>
      <c r="N352" s="556"/>
      <c r="O352" s="555"/>
      <c r="P352" s="556"/>
      <c r="Q352" s="555"/>
      <c r="R352" s="556"/>
      <c r="S352" s="555"/>
      <c r="T352" s="556"/>
      <c r="U352" s="555"/>
      <c r="V352" s="556"/>
      <c r="W352" s="557"/>
      <c r="X352" s="554"/>
      <c r="Y352" s="549"/>
      <c r="Z352" s="533"/>
      <c r="AA352" s="557"/>
      <c r="AB352" s="554"/>
      <c r="AC352" s="558">
        <f t="shared" si="190"/>
        <v>0</v>
      </c>
      <c r="AD352" s="559">
        <f t="shared" si="191"/>
        <v>0</v>
      </c>
      <c r="AE352" s="556"/>
      <c r="AF352" s="560"/>
      <c r="AG352" s="556"/>
      <c r="AH352" s="560"/>
      <c r="AI352" s="556"/>
      <c r="AJ352" s="560"/>
      <c r="AK352" s="556"/>
      <c r="AL352" s="560"/>
      <c r="AM352" s="556"/>
      <c r="AN352" s="560"/>
      <c r="AO352" s="556"/>
    </row>
    <row r="353" spans="1:41" ht="11.25" hidden="1" customHeight="1">
      <c r="A353" s="561"/>
      <c r="B353" s="562"/>
      <c r="C353" s="563" t="str">
        <f>IF(D353&lt;&gt;"",MAX(C343:C352)+1,"")</f>
        <v/>
      </c>
      <c r="D353" s="564"/>
      <c r="E353" s="565"/>
      <c r="F353" s="566"/>
      <c r="G353" s="567"/>
      <c r="H353" s="568"/>
      <c r="I353" s="569"/>
      <c r="J353" s="570">
        <f t="shared" si="188"/>
        <v>0</v>
      </c>
      <c r="K353" s="571">
        <f t="shared" si="189"/>
        <v>0</v>
      </c>
      <c r="L353" s="572"/>
      <c r="M353" s="573"/>
      <c r="N353" s="574"/>
      <c r="O353" s="573"/>
      <c r="P353" s="574"/>
      <c r="Q353" s="573"/>
      <c r="R353" s="574"/>
      <c r="S353" s="573"/>
      <c r="T353" s="574"/>
      <c r="U353" s="573"/>
      <c r="V353" s="574"/>
      <c r="W353" s="575"/>
      <c r="X353" s="572"/>
      <c r="Y353" s="566"/>
      <c r="Z353" s="567"/>
      <c r="AA353" s="575"/>
      <c r="AB353" s="572"/>
      <c r="AC353" s="576">
        <f t="shared" si="190"/>
        <v>0</v>
      </c>
      <c r="AD353" s="577">
        <f t="shared" si="191"/>
        <v>0</v>
      </c>
      <c r="AE353" s="574"/>
      <c r="AF353" s="578"/>
      <c r="AG353" s="574"/>
      <c r="AH353" s="578"/>
      <c r="AI353" s="574"/>
      <c r="AJ353" s="578"/>
      <c r="AK353" s="574"/>
      <c r="AL353" s="578"/>
      <c r="AM353" s="574"/>
      <c r="AN353" s="578"/>
      <c r="AO353" s="574"/>
    </row>
    <row r="354" spans="1:41" ht="11.25" hidden="1" customHeight="1">
      <c r="A354" s="513" t="s">
        <v>651</v>
      </c>
      <c r="B354" s="514" t="s">
        <v>651</v>
      </c>
      <c r="C354" s="1414" t="s">
        <v>651</v>
      </c>
      <c r="D354" s="1351"/>
      <c r="E354" s="515" t="s">
        <v>651</v>
      </c>
      <c r="F354" s="516"/>
      <c r="G354" s="517"/>
      <c r="H354" s="518">
        <f t="shared" ref="H354:X354" si="192">SUM(H355:H364)</f>
        <v>0</v>
      </c>
      <c r="I354" s="519">
        <f t="shared" si="192"/>
        <v>0</v>
      </c>
      <c r="J354" s="518" t="e">
        <f t="shared" si="192"/>
        <v>#VALUE!</v>
      </c>
      <c r="K354" s="520" t="e">
        <f t="shared" si="192"/>
        <v>#VALUE!</v>
      </c>
      <c r="L354" s="521">
        <f t="shared" si="192"/>
        <v>0</v>
      </c>
      <c r="M354" s="522">
        <f t="shared" si="192"/>
        <v>0</v>
      </c>
      <c r="N354" s="523">
        <f t="shared" si="192"/>
        <v>0</v>
      </c>
      <c r="O354" s="522">
        <f t="shared" si="192"/>
        <v>0</v>
      </c>
      <c r="P354" s="523">
        <f t="shared" si="192"/>
        <v>0</v>
      </c>
      <c r="Q354" s="522">
        <f t="shared" si="192"/>
        <v>0</v>
      </c>
      <c r="R354" s="523">
        <f t="shared" si="192"/>
        <v>0</v>
      </c>
      <c r="S354" s="522">
        <f t="shared" si="192"/>
        <v>0</v>
      </c>
      <c r="T354" s="523">
        <f t="shared" si="192"/>
        <v>0</v>
      </c>
      <c r="U354" s="522">
        <f t="shared" si="192"/>
        <v>0</v>
      </c>
      <c r="V354" s="523">
        <f t="shared" si="192"/>
        <v>0</v>
      </c>
      <c r="W354" s="524">
        <f t="shared" si="192"/>
        <v>0</v>
      </c>
      <c r="X354" s="521">
        <f t="shared" si="192"/>
        <v>0</v>
      </c>
      <c r="Y354" s="516"/>
      <c r="Z354" s="517"/>
      <c r="AA354" s="524">
        <f t="shared" ref="AA354:AO354" si="193">SUM(AA355:AA364)</f>
        <v>0</v>
      </c>
      <c r="AB354" s="521">
        <f t="shared" si="193"/>
        <v>0</v>
      </c>
      <c r="AC354" s="525">
        <f t="shared" si="193"/>
        <v>0</v>
      </c>
      <c r="AD354" s="526">
        <f t="shared" si="193"/>
        <v>0</v>
      </c>
      <c r="AE354" s="523">
        <f t="shared" si="193"/>
        <v>0</v>
      </c>
      <c r="AF354" s="525">
        <f t="shared" si="193"/>
        <v>0</v>
      </c>
      <c r="AG354" s="523">
        <f t="shared" si="193"/>
        <v>0</v>
      </c>
      <c r="AH354" s="525">
        <f t="shared" si="193"/>
        <v>0</v>
      </c>
      <c r="AI354" s="523">
        <f t="shared" si="193"/>
        <v>0</v>
      </c>
      <c r="AJ354" s="525">
        <f t="shared" si="193"/>
        <v>0</v>
      </c>
      <c r="AK354" s="523">
        <f t="shared" si="193"/>
        <v>0</v>
      </c>
      <c r="AL354" s="525">
        <f t="shared" si="193"/>
        <v>0</v>
      </c>
      <c r="AM354" s="523">
        <f t="shared" si="193"/>
        <v>0</v>
      </c>
      <c r="AN354" s="525">
        <f t="shared" si="193"/>
        <v>0</v>
      </c>
      <c r="AO354" s="523">
        <f t="shared" si="193"/>
        <v>0</v>
      </c>
    </row>
    <row r="355" spans="1:41" ht="11.25" hidden="1" customHeight="1">
      <c r="A355" s="527"/>
      <c r="B355" s="528"/>
      <c r="C355" s="529">
        <f>IF(D355&lt;&gt;"",MAX(C354)+1,"")</f>
        <v>1</v>
      </c>
      <c r="D355" s="530" t="str">
        <f>IF(B354&lt;&gt;"","Điểm chính","")</f>
        <v>Điểm chính</v>
      </c>
      <c r="E355" s="531"/>
      <c r="F355" s="532"/>
      <c r="G355" s="533"/>
      <c r="H355" s="534"/>
      <c r="I355" s="535"/>
      <c r="J355" s="536" t="e">
        <f t="shared" ref="J355:J364" si="194">M355+O355+Q355+S355+U355</f>
        <v>#VALUE!</v>
      </c>
      <c r="K355" s="537" t="e">
        <f t="shared" ref="K355:K364" si="195">N355+P355+R355+T355+V355</f>
        <v>#VALUE!</v>
      </c>
      <c r="L355" s="538"/>
      <c r="M355" s="539" t="s">
        <v>651</v>
      </c>
      <c r="N355" s="540" t="s">
        <v>651</v>
      </c>
      <c r="O355" s="539" t="s">
        <v>651</v>
      </c>
      <c r="P355" s="540" t="s">
        <v>651</v>
      </c>
      <c r="Q355" s="539" t="s">
        <v>651</v>
      </c>
      <c r="R355" s="540" t="s">
        <v>651</v>
      </c>
      <c r="S355" s="539" t="s">
        <v>651</v>
      </c>
      <c r="T355" s="540" t="s">
        <v>651</v>
      </c>
      <c r="U355" s="539" t="s">
        <v>651</v>
      </c>
      <c r="V355" s="540" t="s">
        <v>651</v>
      </c>
      <c r="W355" s="541"/>
      <c r="X355" s="538"/>
      <c r="Y355" s="532"/>
      <c r="Z355" s="533"/>
      <c r="AA355" s="541"/>
      <c r="AB355" s="538"/>
      <c r="AC355" s="542">
        <f t="shared" ref="AC355:AC364" si="196">AF355+AH355+AJ355+AL355+AN355</f>
        <v>0</v>
      </c>
      <c r="AD355" s="543">
        <f t="shared" ref="AD355:AD364" si="197">AG355+AI355+AK355+AM355+AO355</f>
        <v>0</v>
      </c>
      <c r="AE355" s="540"/>
      <c r="AF355" s="544"/>
      <c r="AG355" s="540"/>
      <c r="AH355" s="544"/>
      <c r="AI355" s="540"/>
      <c r="AJ355" s="544"/>
      <c r="AK355" s="540"/>
      <c r="AL355" s="544"/>
      <c r="AM355" s="540"/>
      <c r="AN355" s="544"/>
      <c r="AO355" s="540"/>
    </row>
    <row r="356" spans="1:41" ht="11.25" hidden="1" customHeight="1">
      <c r="A356" s="545"/>
      <c r="B356" s="528"/>
      <c r="C356" s="546" t="str">
        <f>IF(D356&lt;&gt;"",MAX(C354:C355)+1,"")</f>
        <v/>
      </c>
      <c r="D356" s="547"/>
      <c r="E356" s="548"/>
      <c r="F356" s="549"/>
      <c r="G356" s="533"/>
      <c r="H356" s="550"/>
      <c r="I356" s="551"/>
      <c r="J356" s="552">
        <f t="shared" si="194"/>
        <v>0</v>
      </c>
      <c r="K356" s="553">
        <f t="shared" si="195"/>
        <v>0</v>
      </c>
      <c r="L356" s="554"/>
      <c r="M356" s="555"/>
      <c r="N356" s="556"/>
      <c r="O356" s="555"/>
      <c r="P356" s="556"/>
      <c r="Q356" s="555"/>
      <c r="R356" s="556"/>
      <c r="S356" s="555"/>
      <c r="T356" s="556"/>
      <c r="U356" s="555"/>
      <c r="V356" s="556"/>
      <c r="W356" s="557"/>
      <c r="X356" s="554"/>
      <c r="Y356" s="549"/>
      <c r="Z356" s="533"/>
      <c r="AA356" s="557"/>
      <c r="AB356" s="554"/>
      <c r="AC356" s="558">
        <f t="shared" si="196"/>
        <v>0</v>
      </c>
      <c r="AD356" s="559">
        <f t="shared" si="197"/>
        <v>0</v>
      </c>
      <c r="AE356" s="556"/>
      <c r="AF356" s="560"/>
      <c r="AG356" s="556"/>
      <c r="AH356" s="560"/>
      <c r="AI356" s="556"/>
      <c r="AJ356" s="560"/>
      <c r="AK356" s="556"/>
      <c r="AL356" s="560"/>
      <c r="AM356" s="556"/>
      <c r="AN356" s="560"/>
      <c r="AO356" s="556"/>
    </row>
    <row r="357" spans="1:41" ht="11.25" hidden="1" customHeight="1">
      <c r="A357" s="545"/>
      <c r="B357" s="528"/>
      <c r="C357" s="546" t="str">
        <f>IF(D357&lt;&gt;"",MAX(C354:C356)+1,"")</f>
        <v/>
      </c>
      <c r="D357" s="547"/>
      <c r="E357" s="548"/>
      <c r="F357" s="549"/>
      <c r="G357" s="533"/>
      <c r="H357" s="550"/>
      <c r="I357" s="551"/>
      <c r="J357" s="552">
        <f t="shared" si="194"/>
        <v>0</v>
      </c>
      <c r="K357" s="553">
        <f t="shared" si="195"/>
        <v>0</v>
      </c>
      <c r="L357" s="554"/>
      <c r="M357" s="555"/>
      <c r="N357" s="556"/>
      <c r="O357" s="555"/>
      <c r="P357" s="556"/>
      <c r="Q357" s="555"/>
      <c r="R357" s="556"/>
      <c r="S357" s="555"/>
      <c r="T357" s="556"/>
      <c r="U357" s="555"/>
      <c r="V357" s="556"/>
      <c r="W357" s="557"/>
      <c r="X357" s="554"/>
      <c r="Y357" s="549"/>
      <c r="Z357" s="533"/>
      <c r="AA357" s="557"/>
      <c r="AB357" s="554"/>
      <c r="AC357" s="558">
        <f t="shared" si="196"/>
        <v>0</v>
      </c>
      <c r="AD357" s="559">
        <f t="shared" si="197"/>
        <v>0</v>
      </c>
      <c r="AE357" s="556"/>
      <c r="AF357" s="560"/>
      <c r="AG357" s="556"/>
      <c r="AH357" s="560"/>
      <c r="AI357" s="556"/>
      <c r="AJ357" s="560"/>
      <c r="AK357" s="556"/>
      <c r="AL357" s="560"/>
      <c r="AM357" s="556"/>
      <c r="AN357" s="560"/>
      <c r="AO357" s="556"/>
    </row>
    <row r="358" spans="1:41" ht="11.25" hidden="1" customHeight="1">
      <c r="A358" s="545"/>
      <c r="B358" s="528"/>
      <c r="C358" s="546" t="str">
        <f>IF(D358&lt;&gt;"",MAX(C354:C357)+1,"")</f>
        <v/>
      </c>
      <c r="D358" s="547"/>
      <c r="E358" s="548"/>
      <c r="F358" s="549"/>
      <c r="G358" s="533"/>
      <c r="H358" s="550"/>
      <c r="I358" s="551"/>
      <c r="J358" s="552">
        <f t="shared" si="194"/>
        <v>0</v>
      </c>
      <c r="K358" s="553">
        <f t="shared" si="195"/>
        <v>0</v>
      </c>
      <c r="L358" s="554"/>
      <c r="M358" s="555"/>
      <c r="N358" s="556"/>
      <c r="O358" s="555"/>
      <c r="P358" s="556"/>
      <c r="Q358" s="555"/>
      <c r="R358" s="556"/>
      <c r="S358" s="555"/>
      <c r="T358" s="556"/>
      <c r="U358" s="555"/>
      <c r="V358" s="556"/>
      <c r="W358" s="557"/>
      <c r="X358" s="554"/>
      <c r="Y358" s="549"/>
      <c r="Z358" s="533"/>
      <c r="AA358" s="557"/>
      <c r="AB358" s="554"/>
      <c r="AC358" s="558">
        <f t="shared" si="196"/>
        <v>0</v>
      </c>
      <c r="AD358" s="559">
        <f t="shared" si="197"/>
        <v>0</v>
      </c>
      <c r="AE358" s="556"/>
      <c r="AF358" s="560"/>
      <c r="AG358" s="556"/>
      <c r="AH358" s="560"/>
      <c r="AI358" s="556"/>
      <c r="AJ358" s="560"/>
      <c r="AK358" s="556"/>
      <c r="AL358" s="560"/>
      <c r="AM358" s="556"/>
      <c r="AN358" s="560"/>
      <c r="AO358" s="556"/>
    </row>
    <row r="359" spans="1:41" ht="11.25" hidden="1" customHeight="1">
      <c r="A359" s="545"/>
      <c r="B359" s="528"/>
      <c r="C359" s="546" t="str">
        <f>IF(D359&lt;&gt;"",MAX(C354:C358)+1,"")</f>
        <v/>
      </c>
      <c r="D359" s="547"/>
      <c r="E359" s="548"/>
      <c r="F359" s="549"/>
      <c r="G359" s="533"/>
      <c r="H359" s="550"/>
      <c r="I359" s="551"/>
      <c r="J359" s="552">
        <f t="shared" si="194"/>
        <v>0</v>
      </c>
      <c r="K359" s="553">
        <f t="shared" si="195"/>
        <v>0</v>
      </c>
      <c r="L359" s="554"/>
      <c r="M359" s="555"/>
      <c r="N359" s="556"/>
      <c r="O359" s="555"/>
      <c r="P359" s="556"/>
      <c r="Q359" s="555"/>
      <c r="R359" s="556"/>
      <c r="S359" s="555"/>
      <c r="T359" s="556"/>
      <c r="U359" s="555"/>
      <c r="V359" s="556"/>
      <c r="W359" s="557"/>
      <c r="X359" s="554"/>
      <c r="Y359" s="549"/>
      <c r="Z359" s="533"/>
      <c r="AA359" s="557"/>
      <c r="AB359" s="554"/>
      <c r="AC359" s="558">
        <f t="shared" si="196"/>
        <v>0</v>
      </c>
      <c r="AD359" s="559">
        <f t="shared" si="197"/>
        <v>0</v>
      </c>
      <c r="AE359" s="556"/>
      <c r="AF359" s="560"/>
      <c r="AG359" s="556"/>
      <c r="AH359" s="560"/>
      <c r="AI359" s="556"/>
      <c r="AJ359" s="560"/>
      <c r="AK359" s="556"/>
      <c r="AL359" s="560"/>
      <c r="AM359" s="556"/>
      <c r="AN359" s="560"/>
      <c r="AO359" s="556"/>
    </row>
    <row r="360" spans="1:41" ht="11.25" hidden="1" customHeight="1">
      <c r="A360" s="545"/>
      <c r="B360" s="528"/>
      <c r="C360" s="546" t="str">
        <f>IF(D360&lt;&gt;"",MAX(C354:C359)+1,"")</f>
        <v/>
      </c>
      <c r="D360" s="547"/>
      <c r="E360" s="548"/>
      <c r="F360" s="549"/>
      <c r="G360" s="533"/>
      <c r="H360" s="550"/>
      <c r="I360" s="551"/>
      <c r="J360" s="552">
        <f t="shared" si="194"/>
        <v>0</v>
      </c>
      <c r="K360" s="553">
        <f t="shared" si="195"/>
        <v>0</v>
      </c>
      <c r="L360" s="554"/>
      <c r="M360" s="555"/>
      <c r="N360" s="556"/>
      <c r="O360" s="555"/>
      <c r="P360" s="556"/>
      <c r="Q360" s="555"/>
      <c r="R360" s="556"/>
      <c r="S360" s="555"/>
      <c r="T360" s="556"/>
      <c r="U360" s="555"/>
      <c r="V360" s="556"/>
      <c r="W360" s="557"/>
      <c r="X360" s="554"/>
      <c r="Y360" s="549"/>
      <c r="Z360" s="533"/>
      <c r="AA360" s="557"/>
      <c r="AB360" s="554"/>
      <c r="AC360" s="558">
        <f t="shared" si="196"/>
        <v>0</v>
      </c>
      <c r="AD360" s="559">
        <f t="shared" si="197"/>
        <v>0</v>
      </c>
      <c r="AE360" s="556"/>
      <c r="AF360" s="560"/>
      <c r="AG360" s="556"/>
      <c r="AH360" s="560"/>
      <c r="AI360" s="556"/>
      <c r="AJ360" s="560"/>
      <c r="AK360" s="556"/>
      <c r="AL360" s="560"/>
      <c r="AM360" s="556"/>
      <c r="AN360" s="560"/>
      <c r="AO360" s="556"/>
    </row>
    <row r="361" spans="1:41" ht="11.25" hidden="1" customHeight="1">
      <c r="A361" s="545"/>
      <c r="B361" s="528"/>
      <c r="C361" s="546" t="str">
        <f>IF(D361&lt;&gt;"",MAX(C354:C360)+1,"")</f>
        <v/>
      </c>
      <c r="D361" s="547"/>
      <c r="E361" s="548"/>
      <c r="F361" s="549"/>
      <c r="G361" s="533"/>
      <c r="H361" s="550"/>
      <c r="I361" s="551"/>
      <c r="J361" s="552">
        <f t="shared" si="194"/>
        <v>0</v>
      </c>
      <c r="K361" s="553">
        <f t="shared" si="195"/>
        <v>0</v>
      </c>
      <c r="L361" s="554"/>
      <c r="M361" s="555"/>
      <c r="N361" s="556"/>
      <c r="O361" s="555"/>
      <c r="P361" s="556"/>
      <c r="Q361" s="555"/>
      <c r="R361" s="556"/>
      <c r="S361" s="555"/>
      <c r="T361" s="556"/>
      <c r="U361" s="555"/>
      <c r="V361" s="556"/>
      <c r="W361" s="557"/>
      <c r="X361" s="554"/>
      <c r="Y361" s="549"/>
      <c r="Z361" s="533"/>
      <c r="AA361" s="557"/>
      <c r="AB361" s="554"/>
      <c r="AC361" s="558">
        <f t="shared" si="196"/>
        <v>0</v>
      </c>
      <c r="AD361" s="559">
        <f t="shared" si="197"/>
        <v>0</v>
      </c>
      <c r="AE361" s="556"/>
      <c r="AF361" s="560"/>
      <c r="AG361" s="556"/>
      <c r="AH361" s="560"/>
      <c r="AI361" s="556"/>
      <c r="AJ361" s="560"/>
      <c r="AK361" s="556"/>
      <c r="AL361" s="560"/>
      <c r="AM361" s="556"/>
      <c r="AN361" s="560"/>
      <c r="AO361" s="556"/>
    </row>
    <row r="362" spans="1:41" ht="11.25" hidden="1" customHeight="1">
      <c r="A362" s="545"/>
      <c r="B362" s="528"/>
      <c r="C362" s="546" t="str">
        <f>IF(D362&lt;&gt;"",MAX(C354:C361)+1,"")</f>
        <v/>
      </c>
      <c r="D362" s="547"/>
      <c r="E362" s="548"/>
      <c r="F362" s="549"/>
      <c r="G362" s="533"/>
      <c r="H362" s="550"/>
      <c r="I362" s="551"/>
      <c r="J362" s="552">
        <f t="shared" si="194"/>
        <v>0</v>
      </c>
      <c r="K362" s="553">
        <f t="shared" si="195"/>
        <v>0</v>
      </c>
      <c r="L362" s="554"/>
      <c r="M362" s="555"/>
      <c r="N362" s="556"/>
      <c r="O362" s="555"/>
      <c r="P362" s="556"/>
      <c r="Q362" s="555"/>
      <c r="R362" s="556"/>
      <c r="S362" s="555"/>
      <c r="T362" s="556"/>
      <c r="U362" s="555"/>
      <c r="V362" s="556"/>
      <c r="W362" s="557"/>
      <c r="X362" s="554"/>
      <c r="Y362" s="549"/>
      <c r="Z362" s="533"/>
      <c r="AA362" s="557"/>
      <c r="AB362" s="554"/>
      <c r="AC362" s="558">
        <f t="shared" si="196"/>
        <v>0</v>
      </c>
      <c r="AD362" s="559">
        <f t="shared" si="197"/>
        <v>0</v>
      </c>
      <c r="AE362" s="556"/>
      <c r="AF362" s="560"/>
      <c r="AG362" s="556"/>
      <c r="AH362" s="560"/>
      <c r="AI362" s="556"/>
      <c r="AJ362" s="560"/>
      <c r="AK362" s="556"/>
      <c r="AL362" s="560"/>
      <c r="AM362" s="556"/>
      <c r="AN362" s="560"/>
      <c r="AO362" s="556"/>
    </row>
    <row r="363" spans="1:41" ht="11.25" hidden="1" customHeight="1">
      <c r="A363" s="545"/>
      <c r="B363" s="528"/>
      <c r="C363" s="546" t="str">
        <f>IF(D363&lt;&gt;"",MAX(C354:C362)+1,"")</f>
        <v/>
      </c>
      <c r="D363" s="547"/>
      <c r="E363" s="548"/>
      <c r="F363" s="549"/>
      <c r="G363" s="533"/>
      <c r="H363" s="550"/>
      <c r="I363" s="551"/>
      <c r="J363" s="552">
        <f t="shared" si="194"/>
        <v>0</v>
      </c>
      <c r="K363" s="553">
        <f t="shared" si="195"/>
        <v>0</v>
      </c>
      <c r="L363" s="554"/>
      <c r="M363" s="555"/>
      <c r="N363" s="556"/>
      <c r="O363" s="555"/>
      <c r="P363" s="556"/>
      <c r="Q363" s="555"/>
      <c r="R363" s="556"/>
      <c r="S363" s="555"/>
      <c r="T363" s="556"/>
      <c r="U363" s="555"/>
      <c r="V363" s="556"/>
      <c r="W363" s="557"/>
      <c r="X363" s="554"/>
      <c r="Y363" s="549"/>
      <c r="Z363" s="533"/>
      <c r="AA363" s="557"/>
      <c r="AB363" s="554"/>
      <c r="AC363" s="558">
        <f t="shared" si="196"/>
        <v>0</v>
      </c>
      <c r="AD363" s="559">
        <f t="shared" si="197"/>
        <v>0</v>
      </c>
      <c r="AE363" s="556"/>
      <c r="AF363" s="560"/>
      <c r="AG363" s="556"/>
      <c r="AH363" s="560"/>
      <c r="AI363" s="556"/>
      <c r="AJ363" s="560"/>
      <c r="AK363" s="556"/>
      <c r="AL363" s="560"/>
      <c r="AM363" s="556"/>
      <c r="AN363" s="560"/>
      <c r="AO363" s="556"/>
    </row>
    <row r="364" spans="1:41" ht="11.25" hidden="1" customHeight="1">
      <c r="A364" s="561"/>
      <c r="B364" s="562"/>
      <c r="C364" s="563" t="str">
        <f>IF(D364&lt;&gt;"",MAX(C354:C363)+1,"")</f>
        <v/>
      </c>
      <c r="D364" s="564"/>
      <c r="E364" s="565"/>
      <c r="F364" s="566"/>
      <c r="G364" s="567"/>
      <c r="H364" s="568"/>
      <c r="I364" s="569"/>
      <c r="J364" s="570">
        <f t="shared" si="194"/>
        <v>0</v>
      </c>
      <c r="K364" s="571">
        <f t="shared" si="195"/>
        <v>0</v>
      </c>
      <c r="L364" s="572"/>
      <c r="M364" s="573"/>
      <c r="N364" s="574"/>
      <c r="O364" s="573"/>
      <c r="P364" s="574"/>
      <c r="Q364" s="573"/>
      <c r="R364" s="574"/>
      <c r="S364" s="573"/>
      <c r="T364" s="574"/>
      <c r="U364" s="573"/>
      <c r="V364" s="574"/>
      <c r="W364" s="575"/>
      <c r="X364" s="572"/>
      <c r="Y364" s="566"/>
      <c r="Z364" s="567"/>
      <c r="AA364" s="575"/>
      <c r="AB364" s="572"/>
      <c r="AC364" s="576">
        <f t="shared" si="196"/>
        <v>0</v>
      </c>
      <c r="AD364" s="577">
        <f t="shared" si="197"/>
        <v>0</v>
      </c>
      <c r="AE364" s="574"/>
      <c r="AF364" s="578"/>
      <c r="AG364" s="574"/>
      <c r="AH364" s="578"/>
      <c r="AI364" s="574"/>
      <c r="AJ364" s="578"/>
      <c r="AK364" s="574"/>
      <c r="AL364" s="578"/>
      <c r="AM364" s="574"/>
      <c r="AN364" s="578"/>
      <c r="AO364" s="574"/>
    </row>
    <row r="365" spans="1:41" ht="11.25" hidden="1" customHeight="1">
      <c r="A365" s="513" t="s">
        <v>651</v>
      </c>
      <c r="B365" s="514" t="s">
        <v>651</v>
      </c>
      <c r="C365" s="1414" t="s">
        <v>651</v>
      </c>
      <c r="D365" s="1351"/>
      <c r="E365" s="515" t="s">
        <v>651</v>
      </c>
      <c r="F365" s="516"/>
      <c r="G365" s="517"/>
      <c r="H365" s="518">
        <f t="shared" ref="H365:X365" si="198">SUM(H366:H375)</f>
        <v>0</v>
      </c>
      <c r="I365" s="519">
        <f t="shared" si="198"/>
        <v>0</v>
      </c>
      <c r="J365" s="518" t="e">
        <f t="shared" si="198"/>
        <v>#VALUE!</v>
      </c>
      <c r="K365" s="520" t="e">
        <f t="shared" si="198"/>
        <v>#VALUE!</v>
      </c>
      <c r="L365" s="521">
        <f t="shared" si="198"/>
        <v>0</v>
      </c>
      <c r="M365" s="522">
        <f t="shared" si="198"/>
        <v>0</v>
      </c>
      <c r="N365" s="523">
        <f t="shared" si="198"/>
        <v>0</v>
      </c>
      <c r="O365" s="522">
        <f t="shared" si="198"/>
        <v>0</v>
      </c>
      <c r="P365" s="523">
        <f t="shared" si="198"/>
        <v>0</v>
      </c>
      <c r="Q365" s="522">
        <f t="shared" si="198"/>
        <v>0</v>
      </c>
      <c r="R365" s="523">
        <f t="shared" si="198"/>
        <v>0</v>
      </c>
      <c r="S365" s="522">
        <f t="shared" si="198"/>
        <v>0</v>
      </c>
      <c r="T365" s="523">
        <f t="shared" si="198"/>
        <v>0</v>
      </c>
      <c r="U365" s="522">
        <f t="shared" si="198"/>
        <v>0</v>
      </c>
      <c r="V365" s="523">
        <f t="shared" si="198"/>
        <v>0</v>
      </c>
      <c r="W365" s="524">
        <f t="shared" si="198"/>
        <v>0</v>
      </c>
      <c r="X365" s="521">
        <f t="shared" si="198"/>
        <v>0</v>
      </c>
      <c r="Y365" s="516"/>
      <c r="Z365" s="517"/>
      <c r="AA365" s="524">
        <f t="shared" ref="AA365:AO365" si="199">SUM(AA366:AA375)</f>
        <v>0</v>
      </c>
      <c r="AB365" s="521">
        <f t="shared" si="199"/>
        <v>0</v>
      </c>
      <c r="AC365" s="525">
        <f t="shared" si="199"/>
        <v>0</v>
      </c>
      <c r="AD365" s="526">
        <f t="shared" si="199"/>
        <v>0</v>
      </c>
      <c r="AE365" s="523">
        <f t="shared" si="199"/>
        <v>0</v>
      </c>
      <c r="AF365" s="525">
        <f t="shared" si="199"/>
        <v>0</v>
      </c>
      <c r="AG365" s="523">
        <f t="shared" si="199"/>
        <v>0</v>
      </c>
      <c r="AH365" s="525">
        <f t="shared" si="199"/>
        <v>0</v>
      </c>
      <c r="AI365" s="523">
        <f t="shared" si="199"/>
        <v>0</v>
      </c>
      <c r="AJ365" s="525">
        <f t="shared" si="199"/>
        <v>0</v>
      </c>
      <c r="AK365" s="523">
        <f t="shared" si="199"/>
        <v>0</v>
      </c>
      <c r="AL365" s="525">
        <f t="shared" si="199"/>
        <v>0</v>
      </c>
      <c r="AM365" s="523">
        <f t="shared" si="199"/>
        <v>0</v>
      </c>
      <c r="AN365" s="525">
        <f t="shared" si="199"/>
        <v>0</v>
      </c>
      <c r="AO365" s="523">
        <f t="shared" si="199"/>
        <v>0</v>
      </c>
    </row>
    <row r="366" spans="1:41" ht="11.25" hidden="1" customHeight="1">
      <c r="A366" s="527"/>
      <c r="B366" s="528"/>
      <c r="C366" s="529">
        <f>IF(D366&lt;&gt;"",MAX(C365)+1,"")</f>
        <v>1</v>
      </c>
      <c r="D366" s="530" t="str">
        <f>IF(B365&lt;&gt;"","Điểm chính","")</f>
        <v>Điểm chính</v>
      </c>
      <c r="E366" s="531"/>
      <c r="F366" s="532"/>
      <c r="G366" s="533"/>
      <c r="H366" s="534"/>
      <c r="I366" s="535"/>
      <c r="J366" s="536" t="e">
        <f t="shared" ref="J366:J375" si="200">M366+O366+Q366+S366+U366</f>
        <v>#VALUE!</v>
      </c>
      <c r="K366" s="537" t="e">
        <f t="shared" ref="K366:K375" si="201">N366+P366+R366+T366+V366</f>
        <v>#VALUE!</v>
      </c>
      <c r="L366" s="538"/>
      <c r="M366" s="539" t="s">
        <v>651</v>
      </c>
      <c r="N366" s="540" t="s">
        <v>651</v>
      </c>
      <c r="O366" s="539" t="s">
        <v>651</v>
      </c>
      <c r="P366" s="540" t="s">
        <v>651</v>
      </c>
      <c r="Q366" s="539" t="s">
        <v>651</v>
      </c>
      <c r="R366" s="540" t="s">
        <v>651</v>
      </c>
      <c r="S366" s="539" t="s">
        <v>651</v>
      </c>
      <c r="T366" s="540" t="s">
        <v>651</v>
      </c>
      <c r="U366" s="539" t="s">
        <v>651</v>
      </c>
      <c r="V366" s="540" t="s">
        <v>651</v>
      </c>
      <c r="W366" s="541"/>
      <c r="X366" s="538"/>
      <c r="Y366" s="532"/>
      <c r="Z366" s="533"/>
      <c r="AA366" s="541"/>
      <c r="AB366" s="538"/>
      <c r="AC366" s="542">
        <f t="shared" ref="AC366:AC375" si="202">AF366+AH366+AJ366+AL366+AN366</f>
        <v>0</v>
      </c>
      <c r="AD366" s="543">
        <f t="shared" ref="AD366:AD375" si="203">AG366+AI366+AK366+AM366+AO366</f>
        <v>0</v>
      </c>
      <c r="AE366" s="540"/>
      <c r="AF366" s="544"/>
      <c r="AG366" s="540"/>
      <c r="AH366" s="544"/>
      <c r="AI366" s="540"/>
      <c r="AJ366" s="544"/>
      <c r="AK366" s="540"/>
      <c r="AL366" s="544"/>
      <c r="AM366" s="540"/>
      <c r="AN366" s="544"/>
      <c r="AO366" s="540"/>
    </row>
    <row r="367" spans="1:41" ht="11.25" hidden="1" customHeight="1">
      <c r="A367" s="545"/>
      <c r="B367" s="528"/>
      <c r="C367" s="546" t="str">
        <f>IF(D367&lt;&gt;"",MAX(C365:C366)+1,"")</f>
        <v/>
      </c>
      <c r="D367" s="547"/>
      <c r="E367" s="548"/>
      <c r="F367" s="549"/>
      <c r="G367" s="533"/>
      <c r="H367" s="550"/>
      <c r="I367" s="551"/>
      <c r="J367" s="552">
        <f t="shared" si="200"/>
        <v>0</v>
      </c>
      <c r="K367" s="553">
        <f t="shared" si="201"/>
        <v>0</v>
      </c>
      <c r="L367" s="554"/>
      <c r="M367" s="555"/>
      <c r="N367" s="556"/>
      <c r="O367" s="555"/>
      <c r="P367" s="556"/>
      <c r="Q367" s="555"/>
      <c r="R367" s="556"/>
      <c r="S367" s="555"/>
      <c r="T367" s="556"/>
      <c r="U367" s="555"/>
      <c r="V367" s="556"/>
      <c r="W367" s="557"/>
      <c r="X367" s="554"/>
      <c r="Y367" s="549"/>
      <c r="Z367" s="533"/>
      <c r="AA367" s="557"/>
      <c r="AB367" s="554"/>
      <c r="AC367" s="558">
        <f t="shared" si="202"/>
        <v>0</v>
      </c>
      <c r="AD367" s="559">
        <f t="shared" si="203"/>
        <v>0</v>
      </c>
      <c r="AE367" s="556"/>
      <c r="AF367" s="560"/>
      <c r="AG367" s="556"/>
      <c r="AH367" s="560"/>
      <c r="AI367" s="556"/>
      <c r="AJ367" s="560"/>
      <c r="AK367" s="556"/>
      <c r="AL367" s="560"/>
      <c r="AM367" s="556"/>
      <c r="AN367" s="560"/>
      <c r="AO367" s="556"/>
    </row>
    <row r="368" spans="1:41" ht="11.25" hidden="1" customHeight="1">
      <c r="A368" s="545"/>
      <c r="B368" s="528"/>
      <c r="C368" s="546" t="str">
        <f>IF(D368&lt;&gt;"",MAX(C365:C367)+1,"")</f>
        <v/>
      </c>
      <c r="D368" s="547"/>
      <c r="E368" s="548"/>
      <c r="F368" s="549"/>
      <c r="G368" s="533"/>
      <c r="H368" s="550"/>
      <c r="I368" s="551"/>
      <c r="J368" s="552">
        <f t="shared" si="200"/>
        <v>0</v>
      </c>
      <c r="K368" s="553">
        <f t="shared" si="201"/>
        <v>0</v>
      </c>
      <c r="L368" s="554"/>
      <c r="M368" s="555"/>
      <c r="N368" s="556"/>
      <c r="O368" s="555"/>
      <c r="P368" s="556"/>
      <c r="Q368" s="555"/>
      <c r="R368" s="556"/>
      <c r="S368" s="555"/>
      <c r="T368" s="556"/>
      <c r="U368" s="555"/>
      <c r="V368" s="556"/>
      <c r="W368" s="557"/>
      <c r="X368" s="554"/>
      <c r="Y368" s="549"/>
      <c r="Z368" s="533"/>
      <c r="AA368" s="557"/>
      <c r="AB368" s="554"/>
      <c r="AC368" s="558">
        <f t="shared" si="202"/>
        <v>0</v>
      </c>
      <c r="AD368" s="559">
        <f t="shared" si="203"/>
        <v>0</v>
      </c>
      <c r="AE368" s="556"/>
      <c r="AF368" s="560"/>
      <c r="AG368" s="556"/>
      <c r="AH368" s="560"/>
      <c r="AI368" s="556"/>
      <c r="AJ368" s="560"/>
      <c r="AK368" s="556"/>
      <c r="AL368" s="560"/>
      <c r="AM368" s="556"/>
      <c r="AN368" s="560"/>
      <c r="AO368" s="556"/>
    </row>
    <row r="369" spans="1:41" ht="11.25" hidden="1" customHeight="1">
      <c r="A369" s="545"/>
      <c r="B369" s="528"/>
      <c r="C369" s="546" t="str">
        <f>IF(D369&lt;&gt;"",MAX(C365:C368)+1,"")</f>
        <v/>
      </c>
      <c r="D369" s="547"/>
      <c r="E369" s="548"/>
      <c r="F369" s="549"/>
      <c r="G369" s="533"/>
      <c r="H369" s="550"/>
      <c r="I369" s="551"/>
      <c r="J369" s="552">
        <f t="shared" si="200"/>
        <v>0</v>
      </c>
      <c r="K369" s="553">
        <f t="shared" si="201"/>
        <v>0</v>
      </c>
      <c r="L369" s="554"/>
      <c r="M369" s="555"/>
      <c r="N369" s="556"/>
      <c r="O369" s="555"/>
      <c r="P369" s="556"/>
      <c r="Q369" s="555"/>
      <c r="R369" s="556"/>
      <c r="S369" s="555"/>
      <c r="T369" s="556"/>
      <c r="U369" s="555"/>
      <c r="V369" s="556"/>
      <c r="W369" s="557"/>
      <c r="X369" s="554"/>
      <c r="Y369" s="549"/>
      <c r="Z369" s="533"/>
      <c r="AA369" s="557"/>
      <c r="AB369" s="554"/>
      <c r="AC369" s="558">
        <f t="shared" si="202"/>
        <v>0</v>
      </c>
      <c r="AD369" s="559">
        <f t="shared" si="203"/>
        <v>0</v>
      </c>
      <c r="AE369" s="556"/>
      <c r="AF369" s="560"/>
      <c r="AG369" s="556"/>
      <c r="AH369" s="560"/>
      <c r="AI369" s="556"/>
      <c r="AJ369" s="560"/>
      <c r="AK369" s="556"/>
      <c r="AL369" s="560"/>
      <c r="AM369" s="556"/>
      <c r="AN369" s="560"/>
      <c r="AO369" s="556"/>
    </row>
    <row r="370" spans="1:41" ht="11.25" hidden="1" customHeight="1">
      <c r="A370" s="545"/>
      <c r="B370" s="528"/>
      <c r="C370" s="546" t="str">
        <f>IF(D370&lt;&gt;"",MAX(C365:C369)+1,"")</f>
        <v/>
      </c>
      <c r="D370" s="547"/>
      <c r="E370" s="548"/>
      <c r="F370" s="549"/>
      <c r="G370" s="533"/>
      <c r="H370" s="550"/>
      <c r="I370" s="551"/>
      <c r="J370" s="552">
        <f t="shared" si="200"/>
        <v>0</v>
      </c>
      <c r="K370" s="553">
        <f t="shared" si="201"/>
        <v>0</v>
      </c>
      <c r="L370" s="554"/>
      <c r="M370" s="555"/>
      <c r="N370" s="556"/>
      <c r="O370" s="555"/>
      <c r="P370" s="556"/>
      <c r="Q370" s="555"/>
      <c r="R370" s="556"/>
      <c r="S370" s="555"/>
      <c r="T370" s="556"/>
      <c r="U370" s="555"/>
      <c r="V370" s="556"/>
      <c r="W370" s="557"/>
      <c r="X370" s="554"/>
      <c r="Y370" s="549"/>
      <c r="Z370" s="533"/>
      <c r="AA370" s="557"/>
      <c r="AB370" s="554"/>
      <c r="AC370" s="558">
        <f t="shared" si="202"/>
        <v>0</v>
      </c>
      <c r="AD370" s="559">
        <f t="shared" si="203"/>
        <v>0</v>
      </c>
      <c r="AE370" s="556"/>
      <c r="AF370" s="560"/>
      <c r="AG370" s="556"/>
      <c r="AH370" s="560"/>
      <c r="AI370" s="556"/>
      <c r="AJ370" s="560"/>
      <c r="AK370" s="556"/>
      <c r="AL370" s="560"/>
      <c r="AM370" s="556"/>
      <c r="AN370" s="560"/>
      <c r="AO370" s="556"/>
    </row>
    <row r="371" spans="1:41" ht="11.25" hidden="1" customHeight="1">
      <c r="A371" s="545"/>
      <c r="B371" s="528"/>
      <c r="C371" s="546" t="str">
        <f>IF(D371&lt;&gt;"",MAX(C365:C370)+1,"")</f>
        <v/>
      </c>
      <c r="D371" s="547"/>
      <c r="E371" s="548"/>
      <c r="F371" s="549"/>
      <c r="G371" s="533"/>
      <c r="H371" s="550"/>
      <c r="I371" s="551"/>
      <c r="J371" s="552">
        <f t="shared" si="200"/>
        <v>0</v>
      </c>
      <c r="K371" s="553">
        <f t="shared" si="201"/>
        <v>0</v>
      </c>
      <c r="L371" s="554"/>
      <c r="M371" s="555"/>
      <c r="N371" s="556"/>
      <c r="O371" s="555"/>
      <c r="P371" s="556"/>
      <c r="Q371" s="555"/>
      <c r="R371" s="556"/>
      <c r="S371" s="555"/>
      <c r="T371" s="556"/>
      <c r="U371" s="555"/>
      <c r="V371" s="556"/>
      <c r="W371" s="557"/>
      <c r="X371" s="554"/>
      <c r="Y371" s="549"/>
      <c r="Z371" s="533"/>
      <c r="AA371" s="557"/>
      <c r="AB371" s="554"/>
      <c r="AC371" s="558">
        <f t="shared" si="202"/>
        <v>0</v>
      </c>
      <c r="AD371" s="559">
        <f t="shared" si="203"/>
        <v>0</v>
      </c>
      <c r="AE371" s="556"/>
      <c r="AF371" s="560"/>
      <c r="AG371" s="556"/>
      <c r="AH371" s="560"/>
      <c r="AI371" s="556"/>
      <c r="AJ371" s="560"/>
      <c r="AK371" s="556"/>
      <c r="AL371" s="560"/>
      <c r="AM371" s="556"/>
      <c r="AN371" s="560"/>
      <c r="AO371" s="556"/>
    </row>
    <row r="372" spans="1:41" ht="11.25" hidden="1" customHeight="1">
      <c r="A372" s="545"/>
      <c r="B372" s="528"/>
      <c r="C372" s="546" t="str">
        <f>IF(D372&lt;&gt;"",MAX(C365:C371)+1,"")</f>
        <v/>
      </c>
      <c r="D372" s="547"/>
      <c r="E372" s="548"/>
      <c r="F372" s="549"/>
      <c r="G372" s="533"/>
      <c r="H372" s="550"/>
      <c r="I372" s="551"/>
      <c r="J372" s="552">
        <f t="shared" si="200"/>
        <v>0</v>
      </c>
      <c r="K372" s="553">
        <f t="shared" si="201"/>
        <v>0</v>
      </c>
      <c r="L372" s="554"/>
      <c r="M372" s="555"/>
      <c r="N372" s="556"/>
      <c r="O372" s="555"/>
      <c r="P372" s="556"/>
      <c r="Q372" s="555"/>
      <c r="R372" s="556"/>
      <c r="S372" s="555"/>
      <c r="T372" s="556"/>
      <c r="U372" s="555"/>
      <c r="V372" s="556"/>
      <c r="W372" s="557"/>
      <c r="X372" s="554"/>
      <c r="Y372" s="549"/>
      <c r="Z372" s="533"/>
      <c r="AA372" s="557"/>
      <c r="AB372" s="554"/>
      <c r="AC372" s="558">
        <f t="shared" si="202"/>
        <v>0</v>
      </c>
      <c r="AD372" s="559">
        <f t="shared" si="203"/>
        <v>0</v>
      </c>
      <c r="AE372" s="556"/>
      <c r="AF372" s="560"/>
      <c r="AG372" s="556"/>
      <c r="AH372" s="560"/>
      <c r="AI372" s="556"/>
      <c r="AJ372" s="560"/>
      <c r="AK372" s="556"/>
      <c r="AL372" s="560"/>
      <c r="AM372" s="556"/>
      <c r="AN372" s="560"/>
      <c r="AO372" s="556"/>
    </row>
    <row r="373" spans="1:41" ht="11.25" hidden="1" customHeight="1">
      <c r="A373" s="545"/>
      <c r="B373" s="528"/>
      <c r="C373" s="546" t="str">
        <f>IF(D373&lt;&gt;"",MAX(C365:C372)+1,"")</f>
        <v/>
      </c>
      <c r="D373" s="547"/>
      <c r="E373" s="548"/>
      <c r="F373" s="549"/>
      <c r="G373" s="533"/>
      <c r="H373" s="550"/>
      <c r="I373" s="551"/>
      <c r="J373" s="552">
        <f t="shared" si="200"/>
        <v>0</v>
      </c>
      <c r="K373" s="553">
        <f t="shared" si="201"/>
        <v>0</v>
      </c>
      <c r="L373" s="554"/>
      <c r="M373" s="555"/>
      <c r="N373" s="556"/>
      <c r="O373" s="555"/>
      <c r="P373" s="556"/>
      <c r="Q373" s="555"/>
      <c r="R373" s="556"/>
      <c r="S373" s="555"/>
      <c r="T373" s="556"/>
      <c r="U373" s="555"/>
      <c r="V373" s="556"/>
      <c r="W373" s="557"/>
      <c r="X373" s="554"/>
      <c r="Y373" s="549"/>
      <c r="Z373" s="533"/>
      <c r="AA373" s="557"/>
      <c r="AB373" s="554"/>
      <c r="AC373" s="558">
        <f t="shared" si="202"/>
        <v>0</v>
      </c>
      <c r="AD373" s="559">
        <f t="shared" si="203"/>
        <v>0</v>
      </c>
      <c r="AE373" s="556"/>
      <c r="AF373" s="560"/>
      <c r="AG373" s="556"/>
      <c r="AH373" s="560"/>
      <c r="AI373" s="556"/>
      <c r="AJ373" s="560"/>
      <c r="AK373" s="556"/>
      <c r="AL373" s="560"/>
      <c r="AM373" s="556"/>
      <c r="AN373" s="560"/>
      <c r="AO373" s="556"/>
    </row>
    <row r="374" spans="1:41" ht="11.25" hidden="1" customHeight="1">
      <c r="A374" s="545"/>
      <c r="B374" s="528"/>
      <c r="C374" s="546" t="str">
        <f>IF(D374&lt;&gt;"",MAX(C365:C373)+1,"")</f>
        <v/>
      </c>
      <c r="D374" s="547"/>
      <c r="E374" s="548"/>
      <c r="F374" s="549"/>
      <c r="G374" s="533"/>
      <c r="H374" s="550"/>
      <c r="I374" s="551"/>
      <c r="J374" s="552">
        <f t="shared" si="200"/>
        <v>0</v>
      </c>
      <c r="K374" s="553">
        <f t="shared" si="201"/>
        <v>0</v>
      </c>
      <c r="L374" s="554"/>
      <c r="M374" s="555"/>
      <c r="N374" s="556"/>
      <c r="O374" s="555"/>
      <c r="P374" s="556"/>
      <c r="Q374" s="555"/>
      <c r="R374" s="556"/>
      <c r="S374" s="555"/>
      <c r="T374" s="556"/>
      <c r="U374" s="555"/>
      <c r="V374" s="556"/>
      <c r="W374" s="557"/>
      <c r="X374" s="554"/>
      <c r="Y374" s="549"/>
      <c r="Z374" s="533"/>
      <c r="AA374" s="557"/>
      <c r="AB374" s="554"/>
      <c r="AC374" s="558">
        <f t="shared" si="202"/>
        <v>0</v>
      </c>
      <c r="AD374" s="559">
        <f t="shared" si="203"/>
        <v>0</v>
      </c>
      <c r="AE374" s="556"/>
      <c r="AF374" s="560"/>
      <c r="AG374" s="556"/>
      <c r="AH374" s="560"/>
      <c r="AI374" s="556"/>
      <c r="AJ374" s="560"/>
      <c r="AK374" s="556"/>
      <c r="AL374" s="560"/>
      <c r="AM374" s="556"/>
      <c r="AN374" s="560"/>
      <c r="AO374" s="556"/>
    </row>
    <row r="375" spans="1:41" ht="11.25" hidden="1" customHeight="1">
      <c r="A375" s="561"/>
      <c r="B375" s="562"/>
      <c r="C375" s="563" t="str">
        <f>IF(D375&lt;&gt;"",MAX(C365:C374)+1,"")</f>
        <v/>
      </c>
      <c r="D375" s="564"/>
      <c r="E375" s="565"/>
      <c r="F375" s="566"/>
      <c r="G375" s="567"/>
      <c r="H375" s="568"/>
      <c r="I375" s="569"/>
      <c r="J375" s="570">
        <f t="shared" si="200"/>
        <v>0</v>
      </c>
      <c r="K375" s="571">
        <f t="shared" si="201"/>
        <v>0</v>
      </c>
      <c r="L375" s="572"/>
      <c r="M375" s="573"/>
      <c r="N375" s="574"/>
      <c r="O375" s="573"/>
      <c r="P375" s="574"/>
      <c r="Q375" s="573"/>
      <c r="R375" s="574"/>
      <c r="S375" s="573"/>
      <c r="T375" s="574"/>
      <c r="U375" s="573"/>
      <c r="V375" s="574"/>
      <c r="W375" s="575"/>
      <c r="X375" s="572"/>
      <c r="Y375" s="566"/>
      <c r="Z375" s="567"/>
      <c r="AA375" s="575"/>
      <c r="AB375" s="572"/>
      <c r="AC375" s="576">
        <f t="shared" si="202"/>
        <v>0</v>
      </c>
      <c r="AD375" s="577">
        <f t="shared" si="203"/>
        <v>0</v>
      </c>
      <c r="AE375" s="574"/>
      <c r="AF375" s="578"/>
      <c r="AG375" s="574"/>
      <c r="AH375" s="578"/>
      <c r="AI375" s="574"/>
      <c r="AJ375" s="578"/>
      <c r="AK375" s="574"/>
      <c r="AL375" s="578"/>
      <c r="AM375" s="574"/>
      <c r="AN375" s="578"/>
      <c r="AO375" s="574"/>
    </row>
    <row r="376" spans="1:41" ht="11.25" hidden="1" customHeight="1">
      <c r="A376" s="513" t="s">
        <v>651</v>
      </c>
      <c r="B376" s="514" t="s">
        <v>651</v>
      </c>
      <c r="C376" s="1414" t="s">
        <v>651</v>
      </c>
      <c r="D376" s="1351"/>
      <c r="E376" s="515" t="s">
        <v>651</v>
      </c>
      <c r="F376" s="516"/>
      <c r="G376" s="517"/>
      <c r="H376" s="518">
        <f t="shared" ref="H376:X376" si="204">SUM(H377:H386)</f>
        <v>0</v>
      </c>
      <c r="I376" s="519">
        <f t="shared" si="204"/>
        <v>0</v>
      </c>
      <c r="J376" s="518" t="e">
        <f t="shared" si="204"/>
        <v>#VALUE!</v>
      </c>
      <c r="K376" s="520" t="e">
        <f t="shared" si="204"/>
        <v>#VALUE!</v>
      </c>
      <c r="L376" s="521">
        <f t="shared" si="204"/>
        <v>0</v>
      </c>
      <c r="M376" s="522">
        <f t="shared" si="204"/>
        <v>0</v>
      </c>
      <c r="N376" s="523">
        <f t="shared" si="204"/>
        <v>0</v>
      </c>
      <c r="O376" s="522">
        <f t="shared" si="204"/>
        <v>0</v>
      </c>
      <c r="P376" s="523">
        <f t="shared" si="204"/>
        <v>0</v>
      </c>
      <c r="Q376" s="522">
        <f t="shared" si="204"/>
        <v>0</v>
      </c>
      <c r="R376" s="523">
        <f t="shared" si="204"/>
        <v>0</v>
      </c>
      <c r="S376" s="522">
        <f t="shared" si="204"/>
        <v>0</v>
      </c>
      <c r="T376" s="523">
        <f t="shared" si="204"/>
        <v>0</v>
      </c>
      <c r="U376" s="522">
        <f t="shared" si="204"/>
        <v>0</v>
      </c>
      <c r="V376" s="523">
        <f t="shared" si="204"/>
        <v>0</v>
      </c>
      <c r="W376" s="524">
        <f t="shared" si="204"/>
        <v>0</v>
      </c>
      <c r="X376" s="521">
        <f t="shared" si="204"/>
        <v>0</v>
      </c>
      <c r="Y376" s="516"/>
      <c r="Z376" s="517"/>
      <c r="AA376" s="524">
        <f t="shared" ref="AA376:AO376" si="205">SUM(AA377:AA386)</f>
        <v>0</v>
      </c>
      <c r="AB376" s="521">
        <f t="shared" si="205"/>
        <v>0</v>
      </c>
      <c r="AC376" s="525">
        <f t="shared" si="205"/>
        <v>0</v>
      </c>
      <c r="AD376" s="526">
        <f t="shared" si="205"/>
        <v>0</v>
      </c>
      <c r="AE376" s="523">
        <f t="shared" si="205"/>
        <v>0</v>
      </c>
      <c r="AF376" s="525">
        <f t="shared" si="205"/>
        <v>0</v>
      </c>
      <c r="AG376" s="523">
        <f t="shared" si="205"/>
        <v>0</v>
      </c>
      <c r="AH376" s="525">
        <f t="shared" si="205"/>
        <v>0</v>
      </c>
      <c r="AI376" s="523">
        <f t="shared" si="205"/>
        <v>0</v>
      </c>
      <c r="AJ376" s="525">
        <f t="shared" si="205"/>
        <v>0</v>
      </c>
      <c r="AK376" s="523">
        <f t="shared" si="205"/>
        <v>0</v>
      </c>
      <c r="AL376" s="525">
        <f t="shared" si="205"/>
        <v>0</v>
      </c>
      <c r="AM376" s="523">
        <f t="shared" si="205"/>
        <v>0</v>
      </c>
      <c r="AN376" s="525">
        <f t="shared" si="205"/>
        <v>0</v>
      </c>
      <c r="AO376" s="523">
        <f t="shared" si="205"/>
        <v>0</v>
      </c>
    </row>
    <row r="377" spans="1:41" ht="11.25" hidden="1" customHeight="1">
      <c r="A377" s="527"/>
      <c r="B377" s="528"/>
      <c r="C377" s="529">
        <f>IF(D377&lt;&gt;"",MAX(C376)+1,"")</f>
        <v>1</v>
      </c>
      <c r="D377" s="530" t="str">
        <f>IF(B376&lt;&gt;"","Điểm chính","")</f>
        <v>Điểm chính</v>
      </c>
      <c r="E377" s="531"/>
      <c r="F377" s="532"/>
      <c r="G377" s="533"/>
      <c r="H377" s="534"/>
      <c r="I377" s="535"/>
      <c r="J377" s="536" t="e">
        <f t="shared" ref="J377:J386" si="206">M377+O377+Q377+S377+U377</f>
        <v>#VALUE!</v>
      </c>
      <c r="K377" s="537" t="e">
        <f t="shared" ref="K377:K386" si="207">N377+P377+R377+T377+V377</f>
        <v>#VALUE!</v>
      </c>
      <c r="L377" s="538"/>
      <c r="M377" s="539" t="s">
        <v>651</v>
      </c>
      <c r="N377" s="540" t="s">
        <v>651</v>
      </c>
      <c r="O377" s="539" t="s">
        <v>651</v>
      </c>
      <c r="P377" s="540" t="s">
        <v>651</v>
      </c>
      <c r="Q377" s="539" t="s">
        <v>651</v>
      </c>
      <c r="R377" s="540" t="s">
        <v>651</v>
      </c>
      <c r="S377" s="539" t="s">
        <v>651</v>
      </c>
      <c r="T377" s="540" t="s">
        <v>651</v>
      </c>
      <c r="U377" s="539" t="s">
        <v>651</v>
      </c>
      <c r="V377" s="540" t="s">
        <v>651</v>
      </c>
      <c r="W377" s="541"/>
      <c r="X377" s="538"/>
      <c r="Y377" s="532"/>
      <c r="Z377" s="533"/>
      <c r="AA377" s="541"/>
      <c r="AB377" s="538"/>
      <c r="AC377" s="542">
        <f t="shared" ref="AC377:AC386" si="208">AF377+AH377+AJ377+AL377+AN377</f>
        <v>0</v>
      </c>
      <c r="AD377" s="543">
        <f t="shared" ref="AD377:AD386" si="209">AG377+AI377+AK377+AM377+AO377</f>
        <v>0</v>
      </c>
      <c r="AE377" s="540"/>
      <c r="AF377" s="544"/>
      <c r="AG377" s="540"/>
      <c r="AH377" s="544"/>
      <c r="AI377" s="540"/>
      <c r="AJ377" s="544"/>
      <c r="AK377" s="540"/>
      <c r="AL377" s="544"/>
      <c r="AM377" s="540"/>
      <c r="AN377" s="544"/>
      <c r="AO377" s="540"/>
    </row>
    <row r="378" spans="1:41" ht="11.25" hidden="1" customHeight="1">
      <c r="A378" s="545"/>
      <c r="B378" s="528"/>
      <c r="C378" s="546" t="str">
        <f>IF(D378&lt;&gt;"",MAX(C376:C377)+1,"")</f>
        <v/>
      </c>
      <c r="D378" s="547"/>
      <c r="E378" s="548"/>
      <c r="F378" s="549"/>
      <c r="G378" s="533"/>
      <c r="H378" s="550"/>
      <c r="I378" s="551"/>
      <c r="J378" s="552">
        <f t="shared" si="206"/>
        <v>0</v>
      </c>
      <c r="K378" s="553">
        <f t="shared" si="207"/>
        <v>0</v>
      </c>
      <c r="L378" s="554"/>
      <c r="M378" s="555"/>
      <c r="N378" s="556"/>
      <c r="O378" s="555"/>
      <c r="P378" s="556"/>
      <c r="Q378" s="555"/>
      <c r="R378" s="556"/>
      <c r="S378" s="555"/>
      <c r="T378" s="556"/>
      <c r="U378" s="555"/>
      <c r="V378" s="556"/>
      <c r="W378" s="557"/>
      <c r="X378" s="554"/>
      <c r="Y378" s="549"/>
      <c r="Z378" s="533"/>
      <c r="AA378" s="557"/>
      <c r="AB378" s="554"/>
      <c r="AC378" s="558">
        <f t="shared" si="208"/>
        <v>0</v>
      </c>
      <c r="AD378" s="559">
        <f t="shared" si="209"/>
        <v>0</v>
      </c>
      <c r="AE378" s="556"/>
      <c r="AF378" s="560"/>
      <c r="AG378" s="556"/>
      <c r="AH378" s="560"/>
      <c r="AI378" s="556"/>
      <c r="AJ378" s="560"/>
      <c r="AK378" s="556"/>
      <c r="AL378" s="560"/>
      <c r="AM378" s="556"/>
      <c r="AN378" s="560"/>
      <c r="AO378" s="556"/>
    </row>
    <row r="379" spans="1:41" ht="11.25" hidden="1" customHeight="1">
      <c r="A379" s="545"/>
      <c r="B379" s="528"/>
      <c r="C379" s="546" t="str">
        <f>IF(D379&lt;&gt;"",MAX(C376:C378)+1,"")</f>
        <v/>
      </c>
      <c r="D379" s="547"/>
      <c r="E379" s="548"/>
      <c r="F379" s="549"/>
      <c r="G379" s="533"/>
      <c r="H379" s="550"/>
      <c r="I379" s="551"/>
      <c r="J379" s="552">
        <f t="shared" si="206"/>
        <v>0</v>
      </c>
      <c r="K379" s="553">
        <f t="shared" si="207"/>
        <v>0</v>
      </c>
      <c r="L379" s="554"/>
      <c r="M379" s="555"/>
      <c r="N379" s="556"/>
      <c r="O379" s="555"/>
      <c r="P379" s="556"/>
      <c r="Q379" s="555"/>
      <c r="R379" s="556"/>
      <c r="S379" s="555"/>
      <c r="T379" s="556"/>
      <c r="U379" s="555"/>
      <c r="V379" s="556"/>
      <c r="W379" s="557"/>
      <c r="X379" s="554"/>
      <c r="Y379" s="549"/>
      <c r="Z379" s="533"/>
      <c r="AA379" s="557"/>
      <c r="AB379" s="554"/>
      <c r="AC379" s="558">
        <f t="shared" si="208"/>
        <v>0</v>
      </c>
      <c r="AD379" s="559">
        <f t="shared" si="209"/>
        <v>0</v>
      </c>
      <c r="AE379" s="556"/>
      <c r="AF379" s="560"/>
      <c r="AG379" s="556"/>
      <c r="AH379" s="560"/>
      <c r="AI379" s="556"/>
      <c r="AJ379" s="560"/>
      <c r="AK379" s="556"/>
      <c r="AL379" s="560"/>
      <c r="AM379" s="556"/>
      <c r="AN379" s="560"/>
      <c r="AO379" s="556"/>
    </row>
    <row r="380" spans="1:41" ht="11.25" hidden="1" customHeight="1">
      <c r="A380" s="545"/>
      <c r="B380" s="528"/>
      <c r="C380" s="546" t="str">
        <f>IF(D380&lt;&gt;"",MAX(C376:C379)+1,"")</f>
        <v/>
      </c>
      <c r="D380" s="547"/>
      <c r="E380" s="548"/>
      <c r="F380" s="549"/>
      <c r="G380" s="533"/>
      <c r="H380" s="550"/>
      <c r="I380" s="551"/>
      <c r="J380" s="552">
        <f t="shared" si="206"/>
        <v>0</v>
      </c>
      <c r="K380" s="553">
        <f t="shared" si="207"/>
        <v>0</v>
      </c>
      <c r="L380" s="554"/>
      <c r="M380" s="555"/>
      <c r="N380" s="556"/>
      <c r="O380" s="555"/>
      <c r="P380" s="556"/>
      <c r="Q380" s="555"/>
      <c r="R380" s="556"/>
      <c r="S380" s="555"/>
      <c r="T380" s="556"/>
      <c r="U380" s="555"/>
      <c r="V380" s="556"/>
      <c r="W380" s="557"/>
      <c r="X380" s="554"/>
      <c r="Y380" s="549"/>
      <c r="Z380" s="533"/>
      <c r="AA380" s="557"/>
      <c r="AB380" s="554"/>
      <c r="AC380" s="558">
        <f t="shared" si="208"/>
        <v>0</v>
      </c>
      <c r="AD380" s="559">
        <f t="shared" si="209"/>
        <v>0</v>
      </c>
      <c r="AE380" s="556"/>
      <c r="AF380" s="560"/>
      <c r="AG380" s="556"/>
      <c r="AH380" s="560"/>
      <c r="AI380" s="556"/>
      <c r="AJ380" s="560"/>
      <c r="AK380" s="556"/>
      <c r="AL380" s="560"/>
      <c r="AM380" s="556"/>
      <c r="AN380" s="560"/>
      <c r="AO380" s="556"/>
    </row>
    <row r="381" spans="1:41" ht="11.25" hidden="1" customHeight="1">
      <c r="A381" s="545"/>
      <c r="B381" s="528"/>
      <c r="C381" s="546" t="str">
        <f>IF(D381&lt;&gt;"",MAX(C376:C380)+1,"")</f>
        <v/>
      </c>
      <c r="D381" s="547"/>
      <c r="E381" s="548"/>
      <c r="F381" s="549"/>
      <c r="G381" s="533"/>
      <c r="H381" s="550"/>
      <c r="I381" s="551"/>
      <c r="J381" s="552">
        <f t="shared" si="206"/>
        <v>0</v>
      </c>
      <c r="K381" s="553">
        <f t="shared" si="207"/>
        <v>0</v>
      </c>
      <c r="L381" s="554"/>
      <c r="M381" s="555"/>
      <c r="N381" s="556"/>
      <c r="O381" s="555"/>
      <c r="P381" s="556"/>
      <c r="Q381" s="555"/>
      <c r="R381" s="556"/>
      <c r="S381" s="555"/>
      <c r="T381" s="556"/>
      <c r="U381" s="555"/>
      <c r="V381" s="556"/>
      <c r="W381" s="557"/>
      <c r="X381" s="554"/>
      <c r="Y381" s="549"/>
      <c r="Z381" s="533"/>
      <c r="AA381" s="557"/>
      <c r="AB381" s="554"/>
      <c r="AC381" s="558">
        <f t="shared" si="208"/>
        <v>0</v>
      </c>
      <c r="AD381" s="559">
        <f t="shared" si="209"/>
        <v>0</v>
      </c>
      <c r="AE381" s="556"/>
      <c r="AF381" s="560"/>
      <c r="AG381" s="556"/>
      <c r="AH381" s="560"/>
      <c r="AI381" s="556"/>
      <c r="AJ381" s="560"/>
      <c r="AK381" s="556"/>
      <c r="AL381" s="560"/>
      <c r="AM381" s="556"/>
      <c r="AN381" s="560"/>
      <c r="AO381" s="556"/>
    </row>
    <row r="382" spans="1:41" ht="11.25" hidden="1" customHeight="1">
      <c r="A382" s="545"/>
      <c r="B382" s="528"/>
      <c r="C382" s="546" t="str">
        <f>IF(D382&lt;&gt;"",MAX(C376:C381)+1,"")</f>
        <v/>
      </c>
      <c r="D382" s="547"/>
      <c r="E382" s="548"/>
      <c r="F382" s="549"/>
      <c r="G382" s="533"/>
      <c r="H382" s="550"/>
      <c r="I382" s="551"/>
      <c r="J382" s="552">
        <f t="shared" si="206"/>
        <v>0</v>
      </c>
      <c r="K382" s="553">
        <f t="shared" si="207"/>
        <v>0</v>
      </c>
      <c r="L382" s="554"/>
      <c r="M382" s="555"/>
      <c r="N382" s="556"/>
      <c r="O382" s="555"/>
      <c r="P382" s="556"/>
      <c r="Q382" s="555"/>
      <c r="R382" s="556"/>
      <c r="S382" s="555"/>
      <c r="T382" s="556"/>
      <c r="U382" s="555"/>
      <c r="V382" s="556"/>
      <c r="W382" s="557"/>
      <c r="X382" s="554"/>
      <c r="Y382" s="549"/>
      <c r="Z382" s="533"/>
      <c r="AA382" s="557"/>
      <c r="AB382" s="554"/>
      <c r="AC382" s="558">
        <f t="shared" si="208"/>
        <v>0</v>
      </c>
      <c r="AD382" s="559">
        <f t="shared" si="209"/>
        <v>0</v>
      </c>
      <c r="AE382" s="556"/>
      <c r="AF382" s="560"/>
      <c r="AG382" s="556"/>
      <c r="AH382" s="560"/>
      <c r="AI382" s="556"/>
      <c r="AJ382" s="560"/>
      <c r="AK382" s="556"/>
      <c r="AL382" s="560"/>
      <c r="AM382" s="556"/>
      <c r="AN382" s="560"/>
      <c r="AO382" s="556"/>
    </row>
    <row r="383" spans="1:41" ht="11.25" hidden="1" customHeight="1">
      <c r="A383" s="545"/>
      <c r="B383" s="528"/>
      <c r="C383" s="546" t="str">
        <f>IF(D383&lt;&gt;"",MAX(C376:C382)+1,"")</f>
        <v/>
      </c>
      <c r="D383" s="547"/>
      <c r="E383" s="548"/>
      <c r="F383" s="549"/>
      <c r="G383" s="533"/>
      <c r="H383" s="550"/>
      <c r="I383" s="551"/>
      <c r="J383" s="552">
        <f t="shared" si="206"/>
        <v>0</v>
      </c>
      <c r="K383" s="553">
        <f t="shared" si="207"/>
        <v>0</v>
      </c>
      <c r="L383" s="554"/>
      <c r="M383" s="555"/>
      <c r="N383" s="556"/>
      <c r="O383" s="555"/>
      <c r="P383" s="556"/>
      <c r="Q383" s="555"/>
      <c r="R383" s="556"/>
      <c r="S383" s="555"/>
      <c r="T383" s="556"/>
      <c r="U383" s="555"/>
      <c r="V383" s="556"/>
      <c r="W383" s="557"/>
      <c r="X383" s="554"/>
      <c r="Y383" s="549"/>
      <c r="Z383" s="533"/>
      <c r="AA383" s="557"/>
      <c r="AB383" s="554"/>
      <c r="AC383" s="558">
        <f t="shared" si="208"/>
        <v>0</v>
      </c>
      <c r="AD383" s="559">
        <f t="shared" si="209"/>
        <v>0</v>
      </c>
      <c r="AE383" s="556"/>
      <c r="AF383" s="560"/>
      <c r="AG383" s="556"/>
      <c r="AH383" s="560"/>
      <c r="AI383" s="556"/>
      <c r="AJ383" s="560"/>
      <c r="AK383" s="556"/>
      <c r="AL383" s="560"/>
      <c r="AM383" s="556"/>
      <c r="AN383" s="560"/>
      <c r="AO383" s="556"/>
    </row>
    <row r="384" spans="1:41" ht="11.25" hidden="1" customHeight="1">
      <c r="A384" s="545"/>
      <c r="B384" s="528"/>
      <c r="C384" s="546" t="str">
        <f>IF(D384&lt;&gt;"",MAX(C376:C383)+1,"")</f>
        <v/>
      </c>
      <c r="D384" s="547"/>
      <c r="E384" s="548"/>
      <c r="F384" s="549"/>
      <c r="G384" s="533"/>
      <c r="H384" s="550"/>
      <c r="I384" s="551"/>
      <c r="J384" s="552">
        <f t="shared" si="206"/>
        <v>0</v>
      </c>
      <c r="K384" s="553">
        <f t="shared" si="207"/>
        <v>0</v>
      </c>
      <c r="L384" s="554"/>
      <c r="M384" s="555"/>
      <c r="N384" s="556"/>
      <c r="O384" s="555"/>
      <c r="P384" s="556"/>
      <c r="Q384" s="555"/>
      <c r="R384" s="556"/>
      <c r="S384" s="555"/>
      <c r="T384" s="556"/>
      <c r="U384" s="555"/>
      <c r="V384" s="556"/>
      <c r="W384" s="557"/>
      <c r="X384" s="554"/>
      <c r="Y384" s="549"/>
      <c r="Z384" s="533"/>
      <c r="AA384" s="557"/>
      <c r="AB384" s="554"/>
      <c r="AC384" s="558">
        <f t="shared" si="208"/>
        <v>0</v>
      </c>
      <c r="AD384" s="559">
        <f t="shared" si="209"/>
        <v>0</v>
      </c>
      <c r="AE384" s="556"/>
      <c r="AF384" s="560"/>
      <c r="AG384" s="556"/>
      <c r="AH384" s="560"/>
      <c r="AI384" s="556"/>
      <c r="AJ384" s="560"/>
      <c r="AK384" s="556"/>
      <c r="AL384" s="560"/>
      <c r="AM384" s="556"/>
      <c r="AN384" s="560"/>
      <c r="AO384" s="556"/>
    </row>
    <row r="385" spans="1:41" ht="11.25" hidden="1" customHeight="1">
      <c r="A385" s="545"/>
      <c r="B385" s="528"/>
      <c r="C385" s="546" t="str">
        <f>IF(D385&lt;&gt;"",MAX(C376:C384)+1,"")</f>
        <v/>
      </c>
      <c r="D385" s="547"/>
      <c r="E385" s="548"/>
      <c r="F385" s="549"/>
      <c r="G385" s="533"/>
      <c r="H385" s="550"/>
      <c r="I385" s="551"/>
      <c r="J385" s="552">
        <f t="shared" si="206"/>
        <v>0</v>
      </c>
      <c r="K385" s="553">
        <f t="shared" si="207"/>
        <v>0</v>
      </c>
      <c r="L385" s="554"/>
      <c r="M385" s="555"/>
      <c r="N385" s="556"/>
      <c r="O385" s="555"/>
      <c r="P385" s="556"/>
      <c r="Q385" s="555"/>
      <c r="R385" s="556"/>
      <c r="S385" s="555"/>
      <c r="T385" s="556"/>
      <c r="U385" s="555"/>
      <c r="V385" s="556"/>
      <c r="W385" s="557"/>
      <c r="X385" s="554"/>
      <c r="Y385" s="549"/>
      <c r="Z385" s="533"/>
      <c r="AA385" s="557"/>
      <c r="AB385" s="554"/>
      <c r="AC385" s="558">
        <f t="shared" si="208"/>
        <v>0</v>
      </c>
      <c r="AD385" s="559">
        <f t="shared" si="209"/>
        <v>0</v>
      </c>
      <c r="AE385" s="556"/>
      <c r="AF385" s="560"/>
      <c r="AG385" s="556"/>
      <c r="AH385" s="560"/>
      <c r="AI385" s="556"/>
      <c r="AJ385" s="560"/>
      <c r="AK385" s="556"/>
      <c r="AL385" s="560"/>
      <c r="AM385" s="556"/>
      <c r="AN385" s="560"/>
      <c r="AO385" s="556"/>
    </row>
    <row r="386" spans="1:41" ht="11.25" hidden="1" customHeight="1">
      <c r="A386" s="561"/>
      <c r="B386" s="562"/>
      <c r="C386" s="563" t="str">
        <f>IF(D386&lt;&gt;"",MAX(C376:C385)+1,"")</f>
        <v/>
      </c>
      <c r="D386" s="564"/>
      <c r="E386" s="565"/>
      <c r="F386" s="566"/>
      <c r="G386" s="567"/>
      <c r="H386" s="568"/>
      <c r="I386" s="569"/>
      <c r="J386" s="570">
        <f t="shared" si="206"/>
        <v>0</v>
      </c>
      <c r="K386" s="571">
        <f t="shared" si="207"/>
        <v>0</v>
      </c>
      <c r="L386" s="572"/>
      <c r="M386" s="573"/>
      <c r="N386" s="574"/>
      <c r="O386" s="573"/>
      <c r="P386" s="574"/>
      <c r="Q386" s="573"/>
      <c r="R386" s="574"/>
      <c r="S386" s="573"/>
      <c r="T386" s="574"/>
      <c r="U386" s="573"/>
      <c r="V386" s="574"/>
      <c r="W386" s="575"/>
      <c r="X386" s="572"/>
      <c r="Y386" s="566"/>
      <c r="Z386" s="567"/>
      <c r="AA386" s="575"/>
      <c r="AB386" s="572"/>
      <c r="AC386" s="576">
        <f t="shared" si="208"/>
        <v>0</v>
      </c>
      <c r="AD386" s="577">
        <f t="shared" si="209"/>
        <v>0</v>
      </c>
      <c r="AE386" s="574"/>
      <c r="AF386" s="578"/>
      <c r="AG386" s="574"/>
      <c r="AH386" s="578"/>
      <c r="AI386" s="574"/>
      <c r="AJ386" s="578"/>
      <c r="AK386" s="574"/>
      <c r="AL386" s="578"/>
      <c r="AM386" s="574"/>
      <c r="AN386" s="578"/>
      <c r="AO386" s="574"/>
    </row>
    <row r="387" spans="1:41" ht="11.25" hidden="1" customHeight="1">
      <c r="A387" s="513" t="s">
        <v>651</v>
      </c>
      <c r="B387" s="514" t="s">
        <v>651</v>
      </c>
      <c r="C387" s="1414" t="s">
        <v>651</v>
      </c>
      <c r="D387" s="1351"/>
      <c r="E387" s="515" t="s">
        <v>651</v>
      </c>
      <c r="F387" s="516"/>
      <c r="G387" s="517"/>
      <c r="H387" s="518">
        <f t="shared" ref="H387:X387" si="210">SUM(H388:H397)</f>
        <v>0</v>
      </c>
      <c r="I387" s="519">
        <f t="shared" si="210"/>
        <v>0</v>
      </c>
      <c r="J387" s="518" t="e">
        <f t="shared" si="210"/>
        <v>#VALUE!</v>
      </c>
      <c r="K387" s="520" t="e">
        <f t="shared" si="210"/>
        <v>#VALUE!</v>
      </c>
      <c r="L387" s="521">
        <f t="shared" si="210"/>
        <v>0</v>
      </c>
      <c r="M387" s="522">
        <f t="shared" si="210"/>
        <v>0</v>
      </c>
      <c r="N387" s="523">
        <f t="shared" si="210"/>
        <v>0</v>
      </c>
      <c r="O387" s="522">
        <f t="shared" si="210"/>
        <v>0</v>
      </c>
      <c r="P387" s="523">
        <f t="shared" si="210"/>
        <v>0</v>
      </c>
      <c r="Q387" s="522">
        <f t="shared" si="210"/>
        <v>0</v>
      </c>
      <c r="R387" s="523">
        <f t="shared" si="210"/>
        <v>0</v>
      </c>
      <c r="S387" s="522">
        <f t="shared" si="210"/>
        <v>0</v>
      </c>
      <c r="T387" s="523">
        <f t="shared" si="210"/>
        <v>0</v>
      </c>
      <c r="U387" s="522">
        <f t="shared" si="210"/>
        <v>0</v>
      </c>
      <c r="V387" s="523">
        <f t="shared" si="210"/>
        <v>0</v>
      </c>
      <c r="W387" s="524">
        <f t="shared" si="210"/>
        <v>0</v>
      </c>
      <c r="X387" s="521">
        <f t="shared" si="210"/>
        <v>0</v>
      </c>
      <c r="Y387" s="516"/>
      <c r="Z387" s="517"/>
      <c r="AA387" s="524">
        <f t="shared" ref="AA387:AO387" si="211">SUM(AA388:AA397)</f>
        <v>0</v>
      </c>
      <c r="AB387" s="521">
        <f t="shared" si="211"/>
        <v>0</v>
      </c>
      <c r="AC387" s="525">
        <f t="shared" si="211"/>
        <v>0</v>
      </c>
      <c r="AD387" s="526">
        <f t="shared" si="211"/>
        <v>0</v>
      </c>
      <c r="AE387" s="523">
        <f t="shared" si="211"/>
        <v>0</v>
      </c>
      <c r="AF387" s="525">
        <f t="shared" si="211"/>
        <v>0</v>
      </c>
      <c r="AG387" s="523">
        <f t="shared" si="211"/>
        <v>0</v>
      </c>
      <c r="AH387" s="525">
        <f t="shared" si="211"/>
        <v>0</v>
      </c>
      <c r="AI387" s="523">
        <f t="shared" si="211"/>
        <v>0</v>
      </c>
      <c r="AJ387" s="525">
        <f t="shared" si="211"/>
        <v>0</v>
      </c>
      <c r="AK387" s="523">
        <f t="shared" si="211"/>
        <v>0</v>
      </c>
      <c r="AL387" s="525">
        <f t="shared" si="211"/>
        <v>0</v>
      </c>
      <c r="AM387" s="523">
        <f t="shared" si="211"/>
        <v>0</v>
      </c>
      <c r="AN387" s="525">
        <f t="shared" si="211"/>
        <v>0</v>
      </c>
      <c r="AO387" s="523">
        <f t="shared" si="211"/>
        <v>0</v>
      </c>
    </row>
    <row r="388" spans="1:41" ht="11.25" hidden="1" customHeight="1">
      <c r="A388" s="527"/>
      <c r="B388" s="528"/>
      <c r="C388" s="529">
        <f>IF(D388&lt;&gt;"",MAX(C387)+1,"")</f>
        <v>1</v>
      </c>
      <c r="D388" s="530" t="str">
        <f>IF(B387&lt;&gt;"","Điểm chính","")</f>
        <v>Điểm chính</v>
      </c>
      <c r="E388" s="531"/>
      <c r="F388" s="532"/>
      <c r="G388" s="533"/>
      <c r="H388" s="534"/>
      <c r="I388" s="535"/>
      <c r="J388" s="536" t="e">
        <f t="shared" ref="J388:J397" si="212">M388+O388+Q388+S388+U388</f>
        <v>#VALUE!</v>
      </c>
      <c r="K388" s="537" t="e">
        <f t="shared" ref="K388:K397" si="213">N388+P388+R388+T388+V388</f>
        <v>#VALUE!</v>
      </c>
      <c r="L388" s="538"/>
      <c r="M388" s="539" t="s">
        <v>651</v>
      </c>
      <c r="N388" s="540" t="s">
        <v>651</v>
      </c>
      <c r="O388" s="539" t="s">
        <v>651</v>
      </c>
      <c r="P388" s="540" t="s">
        <v>651</v>
      </c>
      <c r="Q388" s="539" t="s">
        <v>651</v>
      </c>
      <c r="R388" s="540" t="s">
        <v>651</v>
      </c>
      <c r="S388" s="539" t="s">
        <v>651</v>
      </c>
      <c r="T388" s="540" t="s">
        <v>651</v>
      </c>
      <c r="U388" s="539" t="s">
        <v>651</v>
      </c>
      <c r="V388" s="540" t="s">
        <v>651</v>
      </c>
      <c r="W388" s="541"/>
      <c r="X388" s="538"/>
      <c r="Y388" s="532"/>
      <c r="Z388" s="533"/>
      <c r="AA388" s="541"/>
      <c r="AB388" s="538"/>
      <c r="AC388" s="542">
        <f t="shared" ref="AC388:AC397" si="214">AF388+AH388+AJ388+AL388+AN388</f>
        <v>0</v>
      </c>
      <c r="AD388" s="543">
        <f t="shared" ref="AD388:AD397" si="215">AG388+AI388+AK388+AM388+AO388</f>
        <v>0</v>
      </c>
      <c r="AE388" s="540"/>
      <c r="AF388" s="544"/>
      <c r="AG388" s="540"/>
      <c r="AH388" s="544"/>
      <c r="AI388" s="540"/>
      <c r="AJ388" s="544"/>
      <c r="AK388" s="540"/>
      <c r="AL388" s="544"/>
      <c r="AM388" s="540"/>
      <c r="AN388" s="544"/>
      <c r="AO388" s="540"/>
    </row>
    <row r="389" spans="1:41" ht="11.25" hidden="1" customHeight="1">
      <c r="A389" s="545"/>
      <c r="B389" s="528"/>
      <c r="C389" s="546" t="str">
        <f>IF(D389&lt;&gt;"",MAX(C387:C388)+1,"")</f>
        <v/>
      </c>
      <c r="D389" s="547"/>
      <c r="E389" s="548"/>
      <c r="F389" s="549"/>
      <c r="G389" s="533"/>
      <c r="H389" s="550"/>
      <c r="I389" s="551"/>
      <c r="J389" s="552">
        <f t="shared" si="212"/>
        <v>0</v>
      </c>
      <c r="K389" s="553">
        <f t="shared" si="213"/>
        <v>0</v>
      </c>
      <c r="L389" s="554"/>
      <c r="M389" s="555"/>
      <c r="N389" s="556"/>
      <c r="O389" s="555"/>
      <c r="P389" s="556"/>
      <c r="Q389" s="555"/>
      <c r="R389" s="556"/>
      <c r="S389" s="555"/>
      <c r="T389" s="556"/>
      <c r="U389" s="555"/>
      <c r="V389" s="556"/>
      <c r="W389" s="557"/>
      <c r="X389" s="554"/>
      <c r="Y389" s="549"/>
      <c r="Z389" s="533"/>
      <c r="AA389" s="557"/>
      <c r="AB389" s="554"/>
      <c r="AC389" s="558">
        <f t="shared" si="214"/>
        <v>0</v>
      </c>
      <c r="AD389" s="559">
        <f t="shared" si="215"/>
        <v>0</v>
      </c>
      <c r="AE389" s="556"/>
      <c r="AF389" s="560"/>
      <c r="AG389" s="556"/>
      <c r="AH389" s="560"/>
      <c r="AI389" s="556"/>
      <c r="AJ389" s="560"/>
      <c r="AK389" s="556"/>
      <c r="AL389" s="560"/>
      <c r="AM389" s="556"/>
      <c r="AN389" s="560"/>
      <c r="AO389" s="556"/>
    </row>
    <row r="390" spans="1:41" ht="11.25" hidden="1" customHeight="1">
      <c r="A390" s="545"/>
      <c r="B390" s="528"/>
      <c r="C390" s="546" t="str">
        <f>IF(D390&lt;&gt;"",MAX(C387:C389)+1,"")</f>
        <v/>
      </c>
      <c r="D390" s="547"/>
      <c r="E390" s="548"/>
      <c r="F390" s="549"/>
      <c r="G390" s="533"/>
      <c r="H390" s="550"/>
      <c r="I390" s="551"/>
      <c r="J390" s="552">
        <f t="shared" si="212"/>
        <v>0</v>
      </c>
      <c r="K390" s="553">
        <f t="shared" si="213"/>
        <v>0</v>
      </c>
      <c r="L390" s="554"/>
      <c r="M390" s="555"/>
      <c r="N390" s="556"/>
      <c r="O390" s="555"/>
      <c r="P390" s="556"/>
      <c r="Q390" s="555"/>
      <c r="R390" s="556"/>
      <c r="S390" s="555"/>
      <c r="T390" s="556"/>
      <c r="U390" s="555"/>
      <c r="V390" s="556"/>
      <c r="W390" s="557"/>
      <c r="X390" s="554"/>
      <c r="Y390" s="549"/>
      <c r="Z390" s="533"/>
      <c r="AA390" s="557"/>
      <c r="AB390" s="554"/>
      <c r="AC390" s="558">
        <f t="shared" si="214"/>
        <v>0</v>
      </c>
      <c r="AD390" s="559">
        <f t="shared" si="215"/>
        <v>0</v>
      </c>
      <c r="AE390" s="556"/>
      <c r="AF390" s="560"/>
      <c r="AG390" s="556"/>
      <c r="AH390" s="560"/>
      <c r="AI390" s="556"/>
      <c r="AJ390" s="560"/>
      <c r="AK390" s="556"/>
      <c r="AL390" s="560"/>
      <c r="AM390" s="556"/>
      <c r="AN390" s="560"/>
      <c r="AO390" s="556"/>
    </row>
    <row r="391" spans="1:41" ht="11.25" hidden="1" customHeight="1">
      <c r="A391" s="545"/>
      <c r="B391" s="528"/>
      <c r="C391" s="546" t="str">
        <f>IF(D391&lt;&gt;"",MAX(C387:C390)+1,"")</f>
        <v/>
      </c>
      <c r="D391" s="547"/>
      <c r="E391" s="548"/>
      <c r="F391" s="549"/>
      <c r="G391" s="533"/>
      <c r="H391" s="550"/>
      <c r="I391" s="551"/>
      <c r="J391" s="552">
        <f t="shared" si="212"/>
        <v>0</v>
      </c>
      <c r="K391" s="553">
        <f t="shared" si="213"/>
        <v>0</v>
      </c>
      <c r="L391" s="554"/>
      <c r="M391" s="555"/>
      <c r="N391" s="556"/>
      <c r="O391" s="555"/>
      <c r="P391" s="556"/>
      <c r="Q391" s="555"/>
      <c r="R391" s="556"/>
      <c r="S391" s="555"/>
      <c r="T391" s="556"/>
      <c r="U391" s="555"/>
      <c r="V391" s="556"/>
      <c r="W391" s="557"/>
      <c r="X391" s="554"/>
      <c r="Y391" s="549"/>
      <c r="Z391" s="533"/>
      <c r="AA391" s="557"/>
      <c r="AB391" s="554"/>
      <c r="AC391" s="558">
        <f t="shared" si="214"/>
        <v>0</v>
      </c>
      <c r="AD391" s="559">
        <f t="shared" si="215"/>
        <v>0</v>
      </c>
      <c r="AE391" s="556"/>
      <c r="AF391" s="560"/>
      <c r="AG391" s="556"/>
      <c r="AH391" s="560"/>
      <c r="AI391" s="556"/>
      <c r="AJ391" s="560"/>
      <c r="AK391" s="556"/>
      <c r="AL391" s="560"/>
      <c r="AM391" s="556"/>
      <c r="AN391" s="560"/>
      <c r="AO391" s="556"/>
    </row>
    <row r="392" spans="1:41" ht="11.25" hidden="1" customHeight="1">
      <c r="A392" s="545"/>
      <c r="B392" s="528"/>
      <c r="C392" s="546" t="str">
        <f>IF(D392&lt;&gt;"",MAX(C387:C391)+1,"")</f>
        <v/>
      </c>
      <c r="D392" s="547"/>
      <c r="E392" s="548"/>
      <c r="F392" s="549"/>
      <c r="G392" s="533"/>
      <c r="H392" s="550"/>
      <c r="I392" s="551"/>
      <c r="J392" s="552">
        <f t="shared" si="212"/>
        <v>0</v>
      </c>
      <c r="K392" s="553">
        <f t="shared" si="213"/>
        <v>0</v>
      </c>
      <c r="L392" s="554"/>
      <c r="M392" s="555"/>
      <c r="N392" s="556"/>
      <c r="O392" s="555"/>
      <c r="P392" s="556"/>
      <c r="Q392" s="555"/>
      <c r="R392" s="556"/>
      <c r="S392" s="555"/>
      <c r="T392" s="556"/>
      <c r="U392" s="555"/>
      <c r="V392" s="556"/>
      <c r="W392" s="557"/>
      <c r="X392" s="554"/>
      <c r="Y392" s="549"/>
      <c r="Z392" s="533"/>
      <c r="AA392" s="557"/>
      <c r="AB392" s="554"/>
      <c r="AC392" s="558">
        <f t="shared" si="214"/>
        <v>0</v>
      </c>
      <c r="AD392" s="559">
        <f t="shared" si="215"/>
        <v>0</v>
      </c>
      <c r="AE392" s="556"/>
      <c r="AF392" s="560"/>
      <c r="AG392" s="556"/>
      <c r="AH392" s="560"/>
      <c r="AI392" s="556"/>
      <c r="AJ392" s="560"/>
      <c r="AK392" s="556"/>
      <c r="AL392" s="560"/>
      <c r="AM392" s="556"/>
      <c r="AN392" s="560"/>
      <c r="AO392" s="556"/>
    </row>
    <row r="393" spans="1:41" ht="11.25" hidden="1" customHeight="1">
      <c r="A393" s="545"/>
      <c r="B393" s="528"/>
      <c r="C393" s="546" t="str">
        <f>IF(D393&lt;&gt;"",MAX(C387:C392)+1,"")</f>
        <v/>
      </c>
      <c r="D393" s="547"/>
      <c r="E393" s="548"/>
      <c r="F393" s="549"/>
      <c r="G393" s="533"/>
      <c r="H393" s="550"/>
      <c r="I393" s="551"/>
      <c r="J393" s="552">
        <f t="shared" si="212"/>
        <v>0</v>
      </c>
      <c r="K393" s="553">
        <f t="shared" si="213"/>
        <v>0</v>
      </c>
      <c r="L393" s="554"/>
      <c r="M393" s="555"/>
      <c r="N393" s="556"/>
      <c r="O393" s="555"/>
      <c r="P393" s="556"/>
      <c r="Q393" s="555"/>
      <c r="R393" s="556"/>
      <c r="S393" s="555"/>
      <c r="T393" s="556"/>
      <c r="U393" s="555"/>
      <c r="V393" s="556"/>
      <c r="W393" s="557"/>
      <c r="X393" s="554"/>
      <c r="Y393" s="549"/>
      <c r="Z393" s="533"/>
      <c r="AA393" s="557"/>
      <c r="AB393" s="554"/>
      <c r="AC393" s="558">
        <f t="shared" si="214"/>
        <v>0</v>
      </c>
      <c r="AD393" s="559">
        <f t="shared" si="215"/>
        <v>0</v>
      </c>
      <c r="AE393" s="556"/>
      <c r="AF393" s="560"/>
      <c r="AG393" s="556"/>
      <c r="AH393" s="560"/>
      <c r="AI393" s="556"/>
      <c r="AJ393" s="560"/>
      <c r="AK393" s="556"/>
      <c r="AL393" s="560"/>
      <c r="AM393" s="556"/>
      <c r="AN393" s="560"/>
      <c r="AO393" s="556"/>
    </row>
    <row r="394" spans="1:41" ht="11.25" hidden="1" customHeight="1">
      <c r="A394" s="545"/>
      <c r="B394" s="528"/>
      <c r="C394" s="546" t="str">
        <f>IF(D394&lt;&gt;"",MAX(C387:C393)+1,"")</f>
        <v/>
      </c>
      <c r="D394" s="547"/>
      <c r="E394" s="548"/>
      <c r="F394" s="549"/>
      <c r="G394" s="533"/>
      <c r="H394" s="550"/>
      <c r="I394" s="551"/>
      <c r="J394" s="552">
        <f t="shared" si="212"/>
        <v>0</v>
      </c>
      <c r="K394" s="553">
        <f t="shared" si="213"/>
        <v>0</v>
      </c>
      <c r="L394" s="554"/>
      <c r="M394" s="555"/>
      <c r="N394" s="556"/>
      <c r="O394" s="555"/>
      <c r="P394" s="556"/>
      <c r="Q394" s="555"/>
      <c r="R394" s="556"/>
      <c r="S394" s="555"/>
      <c r="T394" s="556"/>
      <c r="U394" s="555"/>
      <c r="V394" s="556"/>
      <c r="W394" s="557"/>
      <c r="X394" s="554"/>
      <c r="Y394" s="549"/>
      <c r="Z394" s="533"/>
      <c r="AA394" s="557"/>
      <c r="AB394" s="554"/>
      <c r="AC394" s="558">
        <f t="shared" si="214"/>
        <v>0</v>
      </c>
      <c r="AD394" s="559">
        <f t="shared" si="215"/>
        <v>0</v>
      </c>
      <c r="AE394" s="556"/>
      <c r="AF394" s="560"/>
      <c r="AG394" s="556"/>
      <c r="AH394" s="560"/>
      <c r="AI394" s="556"/>
      <c r="AJ394" s="560"/>
      <c r="AK394" s="556"/>
      <c r="AL394" s="560"/>
      <c r="AM394" s="556"/>
      <c r="AN394" s="560"/>
      <c r="AO394" s="556"/>
    </row>
    <row r="395" spans="1:41" ht="11.25" hidden="1" customHeight="1">
      <c r="A395" s="545"/>
      <c r="B395" s="528"/>
      <c r="C395" s="546" t="str">
        <f>IF(D395&lt;&gt;"",MAX(C387:C394)+1,"")</f>
        <v/>
      </c>
      <c r="D395" s="547"/>
      <c r="E395" s="548"/>
      <c r="F395" s="549"/>
      <c r="G395" s="533"/>
      <c r="H395" s="550"/>
      <c r="I395" s="551"/>
      <c r="J395" s="552">
        <f t="shared" si="212"/>
        <v>0</v>
      </c>
      <c r="K395" s="553">
        <f t="shared" si="213"/>
        <v>0</v>
      </c>
      <c r="L395" s="554"/>
      <c r="M395" s="555"/>
      <c r="N395" s="556"/>
      <c r="O395" s="555"/>
      <c r="P395" s="556"/>
      <c r="Q395" s="555"/>
      <c r="R395" s="556"/>
      <c r="S395" s="555"/>
      <c r="T395" s="556"/>
      <c r="U395" s="555"/>
      <c r="V395" s="556"/>
      <c r="W395" s="557"/>
      <c r="X395" s="554"/>
      <c r="Y395" s="549"/>
      <c r="Z395" s="533"/>
      <c r="AA395" s="557"/>
      <c r="AB395" s="554"/>
      <c r="AC395" s="558">
        <f t="shared" si="214"/>
        <v>0</v>
      </c>
      <c r="AD395" s="559">
        <f t="shared" si="215"/>
        <v>0</v>
      </c>
      <c r="AE395" s="556"/>
      <c r="AF395" s="560"/>
      <c r="AG395" s="556"/>
      <c r="AH395" s="560"/>
      <c r="AI395" s="556"/>
      <c r="AJ395" s="560"/>
      <c r="AK395" s="556"/>
      <c r="AL395" s="560"/>
      <c r="AM395" s="556"/>
      <c r="AN395" s="560"/>
      <c r="AO395" s="556"/>
    </row>
    <row r="396" spans="1:41" ht="11.25" hidden="1" customHeight="1">
      <c r="A396" s="545"/>
      <c r="B396" s="528"/>
      <c r="C396" s="546" t="str">
        <f>IF(D396&lt;&gt;"",MAX(C387:C395)+1,"")</f>
        <v/>
      </c>
      <c r="D396" s="547"/>
      <c r="E396" s="548"/>
      <c r="F396" s="549"/>
      <c r="G396" s="533"/>
      <c r="H396" s="550"/>
      <c r="I396" s="551"/>
      <c r="J396" s="552">
        <f t="shared" si="212"/>
        <v>0</v>
      </c>
      <c r="K396" s="553">
        <f t="shared" si="213"/>
        <v>0</v>
      </c>
      <c r="L396" s="554"/>
      <c r="M396" s="555"/>
      <c r="N396" s="556"/>
      <c r="O396" s="555"/>
      <c r="P396" s="556"/>
      <c r="Q396" s="555"/>
      <c r="R396" s="556"/>
      <c r="S396" s="555"/>
      <c r="T396" s="556"/>
      <c r="U396" s="555"/>
      <c r="V396" s="556"/>
      <c r="W396" s="557"/>
      <c r="X396" s="554"/>
      <c r="Y396" s="549"/>
      <c r="Z396" s="533"/>
      <c r="AA396" s="557"/>
      <c r="AB396" s="554"/>
      <c r="AC396" s="558">
        <f t="shared" si="214"/>
        <v>0</v>
      </c>
      <c r="AD396" s="559">
        <f t="shared" si="215"/>
        <v>0</v>
      </c>
      <c r="AE396" s="556"/>
      <c r="AF396" s="560"/>
      <c r="AG396" s="556"/>
      <c r="AH396" s="560"/>
      <c r="AI396" s="556"/>
      <c r="AJ396" s="560"/>
      <c r="AK396" s="556"/>
      <c r="AL396" s="560"/>
      <c r="AM396" s="556"/>
      <c r="AN396" s="560"/>
      <c r="AO396" s="556"/>
    </row>
    <row r="397" spans="1:41" ht="11.25" hidden="1" customHeight="1">
      <c r="A397" s="561"/>
      <c r="B397" s="562"/>
      <c r="C397" s="563" t="str">
        <f>IF(D397&lt;&gt;"",MAX(C387:C396)+1,"")</f>
        <v/>
      </c>
      <c r="D397" s="564"/>
      <c r="E397" s="565"/>
      <c r="F397" s="566"/>
      <c r="G397" s="567"/>
      <c r="H397" s="568"/>
      <c r="I397" s="569"/>
      <c r="J397" s="570">
        <f t="shared" si="212"/>
        <v>0</v>
      </c>
      <c r="K397" s="571">
        <f t="shared" si="213"/>
        <v>0</v>
      </c>
      <c r="L397" s="572"/>
      <c r="M397" s="573"/>
      <c r="N397" s="574"/>
      <c r="O397" s="573"/>
      <c r="P397" s="574"/>
      <c r="Q397" s="573"/>
      <c r="R397" s="574"/>
      <c r="S397" s="573"/>
      <c r="T397" s="574"/>
      <c r="U397" s="573"/>
      <c r="V397" s="574"/>
      <c r="W397" s="575"/>
      <c r="X397" s="572"/>
      <c r="Y397" s="566"/>
      <c r="Z397" s="567"/>
      <c r="AA397" s="575"/>
      <c r="AB397" s="572"/>
      <c r="AC397" s="576">
        <f t="shared" si="214"/>
        <v>0</v>
      </c>
      <c r="AD397" s="577">
        <f t="shared" si="215"/>
        <v>0</v>
      </c>
      <c r="AE397" s="574"/>
      <c r="AF397" s="578"/>
      <c r="AG397" s="574"/>
      <c r="AH397" s="578"/>
      <c r="AI397" s="574"/>
      <c r="AJ397" s="578"/>
      <c r="AK397" s="574"/>
      <c r="AL397" s="578"/>
      <c r="AM397" s="574"/>
      <c r="AN397" s="578"/>
      <c r="AO397" s="574"/>
    </row>
    <row r="398" spans="1:41" ht="11.25" hidden="1" customHeight="1">
      <c r="A398" s="513" t="s">
        <v>651</v>
      </c>
      <c r="B398" s="514" t="s">
        <v>651</v>
      </c>
      <c r="C398" s="1414" t="s">
        <v>651</v>
      </c>
      <c r="D398" s="1351"/>
      <c r="E398" s="515" t="s">
        <v>651</v>
      </c>
      <c r="F398" s="516"/>
      <c r="G398" s="517"/>
      <c r="H398" s="518">
        <f t="shared" ref="H398:X398" si="216">SUM(H399:H408)</f>
        <v>0</v>
      </c>
      <c r="I398" s="519">
        <f t="shared" si="216"/>
        <v>0</v>
      </c>
      <c r="J398" s="518" t="e">
        <f t="shared" si="216"/>
        <v>#VALUE!</v>
      </c>
      <c r="K398" s="520" t="e">
        <f t="shared" si="216"/>
        <v>#VALUE!</v>
      </c>
      <c r="L398" s="521">
        <f t="shared" si="216"/>
        <v>0</v>
      </c>
      <c r="M398" s="522">
        <f t="shared" si="216"/>
        <v>0</v>
      </c>
      <c r="N398" s="523">
        <f t="shared" si="216"/>
        <v>0</v>
      </c>
      <c r="O398" s="522">
        <f t="shared" si="216"/>
        <v>0</v>
      </c>
      <c r="P398" s="523">
        <f t="shared" si="216"/>
        <v>0</v>
      </c>
      <c r="Q398" s="522">
        <f t="shared" si="216"/>
        <v>0</v>
      </c>
      <c r="R398" s="523">
        <f t="shared" si="216"/>
        <v>0</v>
      </c>
      <c r="S398" s="522">
        <f t="shared" si="216"/>
        <v>0</v>
      </c>
      <c r="T398" s="523">
        <f t="shared" si="216"/>
        <v>0</v>
      </c>
      <c r="U398" s="522">
        <f t="shared" si="216"/>
        <v>0</v>
      </c>
      <c r="V398" s="523">
        <f t="shared" si="216"/>
        <v>0</v>
      </c>
      <c r="W398" s="524">
        <f t="shared" si="216"/>
        <v>0</v>
      </c>
      <c r="X398" s="521">
        <f t="shared" si="216"/>
        <v>0</v>
      </c>
      <c r="Y398" s="516"/>
      <c r="Z398" s="517"/>
      <c r="AA398" s="524">
        <f t="shared" ref="AA398:AO398" si="217">SUM(AA399:AA408)</f>
        <v>0</v>
      </c>
      <c r="AB398" s="521">
        <f t="shared" si="217"/>
        <v>0</v>
      </c>
      <c r="AC398" s="525">
        <f t="shared" si="217"/>
        <v>0</v>
      </c>
      <c r="AD398" s="526">
        <f t="shared" si="217"/>
        <v>0</v>
      </c>
      <c r="AE398" s="523">
        <f t="shared" si="217"/>
        <v>0</v>
      </c>
      <c r="AF398" s="525">
        <f t="shared" si="217"/>
        <v>0</v>
      </c>
      <c r="AG398" s="523">
        <f t="shared" si="217"/>
        <v>0</v>
      </c>
      <c r="AH398" s="525">
        <f t="shared" si="217"/>
        <v>0</v>
      </c>
      <c r="AI398" s="523">
        <f t="shared" si="217"/>
        <v>0</v>
      </c>
      <c r="AJ398" s="525">
        <f t="shared" si="217"/>
        <v>0</v>
      </c>
      <c r="AK398" s="523">
        <f t="shared" si="217"/>
        <v>0</v>
      </c>
      <c r="AL398" s="525">
        <f t="shared" si="217"/>
        <v>0</v>
      </c>
      <c r="AM398" s="523">
        <f t="shared" si="217"/>
        <v>0</v>
      </c>
      <c r="AN398" s="525">
        <f t="shared" si="217"/>
        <v>0</v>
      </c>
      <c r="AO398" s="523">
        <f t="shared" si="217"/>
        <v>0</v>
      </c>
    </row>
    <row r="399" spans="1:41" ht="11.25" hidden="1" customHeight="1">
      <c r="A399" s="527"/>
      <c r="B399" s="528"/>
      <c r="C399" s="529">
        <f>IF(D399&lt;&gt;"",MAX(C398)+1,"")</f>
        <v>1</v>
      </c>
      <c r="D399" s="530" t="str">
        <f>IF(B398&lt;&gt;"","Điểm chính","")</f>
        <v>Điểm chính</v>
      </c>
      <c r="E399" s="531"/>
      <c r="F399" s="532"/>
      <c r="G399" s="533"/>
      <c r="H399" s="534"/>
      <c r="I399" s="535"/>
      <c r="J399" s="536" t="e">
        <f t="shared" ref="J399:J408" si="218">M399+O399+Q399+S399+U399</f>
        <v>#VALUE!</v>
      </c>
      <c r="K399" s="537" t="e">
        <f t="shared" ref="K399:K408" si="219">N399+P399+R399+T399+V399</f>
        <v>#VALUE!</v>
      </c>
      <c r="L399" s="538"/>
      <c r="M399" s="539" t="s">
        <v>651</v>
      </c>
      <c r="N399" s="540" t="s">
        <v>651</v>
      </c>
      <c r="O399" s="539" t="s">
        <v>651</v>
      </c>
      <c r="P399" s="540" t="s">
        <v>651</v>
      </c>
      <c r="Q399" s="539" t="s">
        <v>651</v>
      </c>
      <c r="R399" s="540" t="s">
        <v>651</v>
      </c>
      <c r="S399" s="539" t="s">
        <v>651</v>
      </c>
      <c r="T399" s="540" t="s">
        <v>651</v>
      </c>
      <c r="U399" s="539" t="s">
        <v>651</v>
      </c>
      <c r="V399" s="540" t="s">
        <v>651</v>
      </c>
      <c r="W399" s="541"/>
      <c r="X399" s="538"/>
      <c r="Y399" s="532"/>
      <c r="Z399" s="533"/>
      <c r="AA399" s="541"/>
      <c r="AB399" s="538"/>
      <c r="AC399" s="542">
        <f t="shared" ref="AC399:AC408" si="220">AF399+AH399+AJ399+AL399+AN399</f>
        <v>0</v>
      </c>
      <c r="AD399" s="543">
        <f t="shared" ref="AD399:AD408" si="221">AG399+AI399+AK399+AM399+AO399</f>
        <v>0</v>
      </c>
      <c r="AE399" s="540"/>
      <c r="AF399" s="544"/>
      <c r="AG399" s="540"/>
      <c r="AH399" s="544"/>
      <c r="AI399" s="540"/>
      <c r="AJ399" s="544"/>
      <c r="AK399" s="540"/>
      <c r="AL399" s="544"/>
      <c r="AM399" s="540"/>
      <c r="AN399" s="544"/>
      <c r="AO399" s="540"/>
    </row>
    <row r="400" spans="1:41" ht="11.25" hidden="1" customHeight="1">
      <c r="A400" s="545"/>
      <c r="B400" s="528"/>
      <c r="C400" s="546" t="str">
        <f>IF(D400&lt;&gt;"",MAX(C398:C399)+1,"")</f>
        <v/>
      </c>
      <c r="D400" s="547"/>
      <c r="E400" s="548"/>
      <c r="F400" s="549"/>
      <c r="G400" s="533"/>
      <c r="H400" s="550"/>
      <c r="I400" s="551"/>
      <c r="J400" s="552">
        <f t="shared" si="218"/>
        <v>0</v>
      </c>
      <c r="K400" s="553">
        <f t="shared" si="219"/>
        <v>0</v>
      </c>
      <c r="L400" s="554"/>
      <c r="M400" s="555"/>
      <c r="N400" s="556"/>
      <c r="O400" s="555"/>
      <c r="P400" s="556"/>
      <c r="Q400" s="555"/>
      <c r="R400" s="556"/>
      <c r="S400" s="555"/>
      <c r="T400" s="556"/>
      <c r="U400" s="555"/>
      <c r="V400" s="556"/>
      <c r="W400" s="557"/>
      <c r="X400" s="554"/>
      <c r="Y400" s="549"/>
      <c r="Z400" s="533"/>
      <c r="AA400" s="557"/>
      <c r="AB400" s="554"/>
      <c r="AC400" s="558">
        <f t="shared" si="220"/>
        <v>0</v>
      </c>
      <c r="AD400" s="559">
        <f t="shared" si="221"/>
        <v>0</v>
      </c>
      <c r="AE400" s="556"/>
      <c r="AF400" s="560"/>
      <c r="AG400" s="556"/>
      <c r="AH400" s="560"/>
      <c r="AI400" s="556"/>
      <c r="AJ400" s="560"/>
      <c r="AK400" s="556"/>
      <c r="AL400" s="560"/>
      <c r="AM400" s="556"/>
      <c r="AN400" s="560"/>
      <c r="AO400" s="556"/>
    </row>
    <row r="401" spans="1:41" ht="11.25" hidden="1" customHeight="1">
      <c r="A401" s="545"/>
      <c r="B401" s="528"/>
      <c r="C401" s="546" t="str">
        <f>IF(D401&lt;&gt;"",MAX(C398:C400)+1,"")</f>
        <v/>
      </c>
      <c r="D401" s="547"/>
      <c r="E401" s="548"/>
      <c r="F401" s="549"/>
      <c r="G401" s="533"/>
      <c r="H401" s="550"/>
      <c r="I401" s="551"/>
      <c r="J401" s="552">
        <f t="shared" si="218"/>
        <v>0</v>
      </c>
      <c r="K401" s="553">
        <f t="shared" si="219"/>
        <v>0</v>
      </c>
      <c r="L401" s="554"/>
      <c r="M401" s="555"/>
      <c r="N401" s="556"/>
      <c r="O401" s="555"/>
      <c r="P401" s="556"/>
      <c r="Q401" s="555"/>
      <c r="R401" s="556"/>
      <c r="S401" s="555"/>
      <c r="T401" s="556"/>
      <c r="U401" s="555"/>
      <c r="V401" s="556"/>
      <c r="W401" s="557"/>
      <c r="X401" s="554"/>
      <c r="Y401" s="549"/>
      <c r="Z401" s="533"/>
      <c r="AA401" s="557"/>
      <c r="AB401" s="554"/>
      <c r="AC401" s="558">
        <f t="shared" si="220"/>
        <v>0</v>
      </c>
      <c r="AD401" s="559">
        <f t="shared" si="221"/>
        <v>0</v>
      </c>
      <c r="AE401" s="556"/>
      <c r="AF401" s="560"/>
      <c r="AG401" s="556"/>
      <c r="AH401" s="560"/>
      <c r="AI401" s="556"/>
      <c r="AJ401" s="560"/>
      <c r="AK401" s="556"/>
      <c r="AL401" s="560"/>
      <c r="AM401" s="556"/>
      <c r="AN401" s="560"/>
      <c r="AO401" s="556"/>
    </row>
    <row r="402" spans="1:41" ht="11.25" hidden="1" customHeight="1">
      <c r="A402" s="545"/>
      <c r="B402" s="528"/>
      <c r="C402" s="546" t="str">
        <f>IF(D402&lt;&gt;"",MAX(C398:C401)+1,"")</f>
        <v/>
      </c>
      <c r="D402" s="547"/>
      <c r="E402" s="548"/>
      <c r="F402" s="549"/>
      <c r="G402" s="533"/>
      <c r="H402" s="550"/>
      <c r="I402" s="551"/>
      <c r="J402" s="552">
        <f t="shared" si="218"/>
        <v>0</v>
      </c>
      <c r="K402" s="553">
        <f t="shared" si="219"/>
        <v>0</v>
      </c>
      <c r="L402" s="554"/>
      <c r="M402" s="555"/>
      <c r="N402" s="556"/>
      <c r="O402" s="555"/>
      <c r="P402" s="556"/>
      <c r="Q402" s="555"/>
      <c r="R402" s="556"/>
      <c r="S402" s="555"/>
      <c r="T402" s="556"/>
      <c r="U402" s="555"/>
      <c r="V402" s="556"/>
      <c r="W402" s="557"/>
      <c r="X402" s="554"/>
      <c r="Y402" s="549"/>
      <c r="Z402" s="533"/>
      <c r="AA402" s="557"/>
      <c r="AB402" s="554"/>
      <c r="AC402" s="558">
        <f t="shared" si="220"/>
        <v>0</v>
      </c>
      <c r="AD402" s="559">
        <f t="shared" si="221"/>
        <v>0</v>
      </c>
      <c r="AE402" s="556"/>
      <c r="AF402" s="560"/>
      <c r="AG402" s="556"/>
      <c r="AH402" s="560"/>
      <c r="AI402" s="556"/>
      <c r="AJ402" s="560"/>
      <c r="AK402" s="556"/>
      <c r="AL402" s="560"/>
      <c r="AM402" s="556"/>
      <c r="AN402" s="560"/>
      <c r="AO402" s="556"/>
    </row>
    <row r="403" spans="1:41" ht="11.25" hidden="1" customHeight="1">
      <c r="A403" s="545"/>
      <c r="B403" s="528"/>
      <c r="C403" s="546" t="str">
        <f>IF(D403&lt;&gt;"",MAX(C398:C402)+1,"")</f>
        <v/>
      </c>
      <c r="D403" s="547"/>
      <c r="E403" s="548"/>
      <c r="F403" s="549"/>
      <c r="G403" s="533"/>
      <c r="H403" s="550"/>
      <c r="I403" s="551"/>
      <c r="J403" s="552">
        <f t="shared" si="218"/>
        <v>0</v>
      </c>
      <c r="K403" s="553">
        <f t="shared" si="219"/>
        <v>0</v>
      </c>
      <c r="L403" s="554"/>
      <c r="M403" s="555"/>
      <c r="N403" s="556"/>
      <c r="O403" s="555"/>
      <c r="P403" s="556"/>
      <c r="Q403" s="555"/>
      <c r="R403" s="556"/>
      <c r="S403" s="555"/>
      <c r="T403" s="556"/>
      <c r="U403" s="555"/>
      <c r="V403" s="556"/>
      <c r="W403" s="557"/>
      <c r="X403" s="554"/>
      <c r="Y403" s="549"/>
      <c r="Z403" s="533"/>
      <c r="AA403" s="557"/>
      <c r="AB403" s="554"/>
      <c r="AC403" s="558">
        <f t="shared" si="220"/>
        <v>0</v>
      </c>
      <c r="AD403" s="559">
        <f t="shared" si="221"/>
        <v>0</v>
      </c>
      <c r="AE403" s="556"/>
      <c r="AF403" s="560"/>
      <c r="AG403" s="556"/>
      <c r="AH403" s="560"/>
      <c r="AI403" s="556"/>
      <c r="AJ403" s="560"/>
      <c r="AK403" s="556"/>
      <c r="AL403" s="560"/>
      <c r="AM403" s="556"/>
      <c r="AN403" s="560"/>
      <c r="AO403" s="556"/>
    </row>
    <row r="404" spans="1:41" ht="11.25" hidden="1" customHeight="1">
      <c r="A404" s="545"/>
      <c r="B404" s="528"/>
      <c r="C404" s="546" t="str">
        <f>IF(D404&lt;&gt;"",MAX(C398:C403)+1,"")</f>
        <v/>
      </c>
      <c r="D404" s="547"/>
      <c r="E404" s="548"/>
      <c r="F404" s="549"/>
      <c r="G404" s="533"/>
      <c r="H404" s="550"/>
      <c r="I404" s="551"/>
      <c r="J404" s="552">
        <f t="shared" si="218"/>
        <v>0</v>
      </c>
      <c r="K404" s="553">
        <f t="shared" si="219"/>
        <v>0</v>
      </c>
      <c r="L404" s="554"/>
      <c r="M404" s="555"/>
      <c r="N404" s="556"/>
      <c r="O404" s="555"/>
      <c r="P404" s="556"/>
      <c r="Q404" s="555"/>
      <c r="R404" s="556"/>
      <c r="S404" s="555"/>
      <c r="T404" s="556"/>
      <c r="U404" s="555"/>
      <c r="V404" s="556"/>
      <c r="W404" s="557"/>
      <c r="X404" s="554"/>
      <c r="Y404" s="549"/>
      <c r="Z404" s="533"/>
      <c r="AA404" s="557"/>
      <c r="AB404" s="554"/>
      <c r="AC404" s="558">
        <f t="shared" si="220"/>
        <v>0</v>
      </c>
      <c r="AD404" s="559">
        <f t="shared" si="221"/>
        <v>0</v>
      </c>
      <c r="AE404" s="556"/>
      <c r="AF404" s="560"/>
      <c r="AG404" s="556"/>
      <c r="AH404" s="560"/>
      <c r="AI404" s="556"/>
      <c r="AJ404" s="560"/>
      <c r="AK404" s="556"/>
      <c r="AL404" s="560"/>
      <c r="AM404" s="556"/>
      <c r="AN404" s="560"/>
      <c r="AO404" s="556"/>
    </row>
    <row r="405" spans="1:41" ht="11.25" hidden="1" customHeight="1">
      <c r="A405" s="545"/>
      <c r="B405" s="528"/>
      <c r="C405" s="546" t="str">
        <f>IF(D405&lt;&gt;"",MAX(C398:C404)+1,"")</f>
        <v/>
      </c>
      <c r="D405" s="547"/>
      <c r="E405" s="548"/>
      <c r="F405" s="549"/>
      <c r="G405" s="533"/>
      <c r="H405" s="550"/>
      <c r="I405" s="551"/>
      <c r="J405" s="552">
        <f t="shared" si="218"/>
        <v>0</v>
      </c>
      <c r="K405" s="553">
        <f t="shared" si="219"/>
        <v>0</v>
      </c>
      <c r="L405" s="554"/>
      <c r="M405" s="555"/>
      <c r="N405" s="556"/>
      <c r="O405" s="555"/>
      <c r="P405" s="556"/>
      <c r="Q405" s="555"/>
      <c r="R405" s="556"/>
      <c r="S405" s="555"/>
      <c r="T405" s="556"/>
      <c r="U405" s="555"/>
      <c r="V405" s="556"/>
      <c r="W405" s="557"/>
      <c r="X405" s="554"/>
      <c r="Y405" s="549"/>
      <c r="Z405" s="533"/>
      <c r="AA405" s="557"/>
      <c r="AB405" s="554"/>
      <c r="AC405" s="558">
        <f t="shared" si="220"/>
        <v>0</v>
      </c>
      <c r="AD405" s="559">
        <f t="shared" si="221"/>
        <v>0</v>
      </c>
      <c r="AE405" s="556"/>
      <c r="AF405" s="560"/>
      <c r="AG405" s="556"/>
      <c r="AH405" s="560"/>
      <c r="AI405" s="556"/>
      <c r="AJ405" s="560"/>
      <c r="AK405" s="556"/>
      <c r="AL405" s="560"/>
      <c r="AM405" s="556"/>
      <c r="AN405" s="560"/>
      <c r="AO405" s="556"/>
    </row>
    <row r="406" spans="1:41" ht="11.25" hidden="1" customHeight="1">
      <c r="A406" s="545"/>
      <c r="B406" s="528"/>
      <c r="C406" s="546" t="str">
        <f>IF(D406&lt;&gt;"",MAX(C398:C405)+1,"")</f>
        <v/>
      </c>
      <c r="D406" s="547"/>
      <c r="E406" s="548"/>
      <c r="F406" s="549"/>
      <c r="G406" s="533"/>
      <c r="H406" s="550"/>
      <c r="I406" s="551"/>
      <c r="J406" s="552">
        <f t="shared" si="218"/>
        <v>0</v>
      </c>
      <c r="K406" s="553">
        <f t="shared" si="219"/>
        <v>0</v>
      </c>
      <c r="L406" s="554"/>
      <c r="M406" s="555"/>
      <c r="N406" s="556"/>
      <c r="O406" s="555"/>
      <c r="P406" s="556"/>
      <c r="Q406" s="555"/>
      <c r="R406" s="556"/>
      <c r="S406" s="555"/>
      <c r="T406" s="556"/>
      <c r="U406" s="555"/>
      <c r="V406" s="556"/>
      <c r="W406" s="557"/>
      <c r="X406" s="554"/>
      <c r="Y406" s="549"/>
      <c r="Z406" s="533"/>
      <c r="AA406" s="557"/>
      <c r="AB406" s="554"/>
      <c r="AC406" s="558">
        <f t="shared" si="220"/>
        <v>0</v>
      </c>
      <c r="AD406" s="559">
        <f t="shared" si="221"/>
        <v>0</v>
      </c>
      <c r="AE406" s="556"/>
      <c r="AF406" s="560"/>
      <c r="AG406" s="556"/>
      <c r="AH406" s="560"/>
      <c r="AI406" s="556"/>
      <c r="AJ406" s="560"/>
      <c r="AK406" s="556"/>
      <c r="AL406" s="560"/>
      <c r="AM406" s="556"/>
      <c r="AN406" s="560"/>
      <c r="AO406" s="556"/>
    </row>
    <row r="407" spans="1:41" ht="11.25" hidden="1" customHeight="1">
      <c r="A407" s="545"/>
      <c r="B407" s="528"/>
      <c r="C407" s="546" t="str">
        <f>IF(D407&lt;&gt;"",MAX(C398:C406)+1,"")</f>
        <v/>
      </c>
      <c r="D407" s="547"/>
      <c r="E407" s="548"/>
      <c r="F407" s="549"/>
      <c r="G407" s="533"/>
      <c r="H407" s="550"/>
      <c r="I407" s="551"/>
      <c r="J407" s="552">
        <f t="shared" si="218"/>
        <v>0</v>
      </c>
      <c r="K407" s="553">
        <f t="shared" si="219"/>
        <v>0</v>
      </c>
      <c r="L407" s="554"/>
      <c r="M407" s="555"/>
      <c r="N407" s="556"/>
      <c r="O407" s="555"/>
      <c r="P407" s="556"/>
      <c r="Q407" s="555"/>
      <c r="R407" s="556"/>
      <c r="S407" s="555"/>
      <c r="T407" s="556"/>
      <c r="U407" s="555"/>
      <c r="V407" s="556"/>
      <c r="W407" s="557"/>
      <c r="X407" s="554"/>
      <c r="Y407" s="549"/>
      <c r="Z407" s="533"/>
      <c r="AA407" s="557"/>
      <c r="AB407" s="554"/>
      <c r="AC407" s="558">
        <f t="shared" si="220"/>
        <v>0</v>
      </c>
      <c r="AD407" s="559">
        <f t="shared" si="221"/>
        <v>0</v>
      </c>
      <c r="AE407" s="556"/>
      <c r="AF407" s="560"/>
      <c r="AG407" s="556"/>
      <c r="AH407" s="560"/>
      <c r="AI407" s="556"/>
      <c r="AJ407" s="560"/>
      <c r="AK407" s="556"/>
      <c r="AL407" s="560"/>
      <c r="AM407" s="556"/>
      <c r="AN407" s="560"/>
      <c r="AO407" s="556"/>
    </row>
    <row r="408" spans="1:41" ht="11.25" hidden="1" customHeight="1">
      <c r="A408" s="561"/>
      <c r="B408" s="562"/>
      <c r="C408" s="563" t="str">
        <f>IF(D408&lt;&gt;"",MAX(C398:C407)+1,"")</f>
        <v/>
      </c>
      <c r="D408" s="564"/>
      <c r="E408" s="565"/>
      <c r="F408" s="566"/>
      <c r="G408" s="567"/>
      <c r="H408" s="568"/>
      <c r="I408" s="569"/>
      <c r="J408" s="570">
        <f t="shared" si="218"/>
        <v>0</v>
      </c>
      <c r="K408" s="571">
        <f t="shared" si="219"/>
        <v>0</v>
      </c>
      <c r="L408" s="572"/>
      <c r="M408" s="573"/>
      <c r="N408" s="574"/>
      <c r="O408" s="573"/>
      <c r="P408" s="574"/>
      <c r="Q408" s="573"/>
      <c r="R408" s="574"/>
      <c r="S408" s="573"/>
      <c r="T408" s="574"/>
      <c r="U408" s="573"/>
      <c r="V408" s="574"/>
      <c r="W408" s="575"/>
      <c r="X408" s="572"/>
      <c r="Y408" s="566"/>
      <c r="Z408" s="567"/>
      <c r="AA408" s="575"/>
      <c r="AB408" s="572"/>
      <c r="AC408" s="576">
        <f t="shared" si="220"/>
        <v>0</v>
      </c>
      <c r="AD408" s="577">
        <f t="shared" si="221"/>
        <v>0</v>
      </c>
      <c r="AE408" s="574"/>
      <c r="AF408" s="578"/>
      <c r="AG408" s="574"/>
      <c r="AH408" s="578"/>
      <c r="AI408" s="574"/>
      <c r="AJ408" s="578"/>
      <c r="AK408" s="574"/>
      <c r="AL408" s="578"/>
      <c r="AM408" s="574"/>
      <c r="AN408" s="578"/>
      <c r="AO408" s="574"/>
    </row>
    <row r="409" spans="1:41" ht="11.25" hidden="1" customHeight="1">
      <c r="A409" s="513" t="s">
        <v>651</v>
      </c>
      <c r="B409" s="514" t="s">
        <v>651</v>
      </c>
      <c r="C409" s="1414" t="s">
        <v>651</v>
      </c>
      <c r="D409" s="1351"/>
      <c r="E409" s="515" t="s">
        <v>651</v>
      </c>
      <c r="F409" s="516"/>
      <c r="G409" s="517"/>
      <c r="H409" s="518">
        <f t="shared" ref="H409:X409" si="222">SUM(H410:H419)</f>
        <v>0</v>
      </c>
      <c r="I409" s="519">
        <f t="shared" si="222"/>
        <v>0</v>
      </c>
      <c r="J409" s="518" t="e">
        <f t="shared" si="222"/>
        <v>#VALUE!</v>
      </c>
      <c r="K409" s="520" t="e">
        <f t="shared" si="222"/>
        <v>#VALUE!</v>
      </c>
      <c r="L409" s="521">
        <f t="shared" si="222"/>
        <v>0</v>
      </c>
      <c r="M409" s="522">
        <f t="shared" si="222"/>
        <v>0</v>
      </c>
      <c r="N409" s="523">
        <f t="shared" si="222"/>
        <v>0</v>
      </c>
      <c r="O409" s="522">
        <f t="shared" si="222"/>
        <v>0</v>
      </c>
      <c r="P409" s="523">
        <f t="shared" si="222"/>
        <v>0</v>
      </c>
      <c r="Q409" s="522">
        <f t="shared" si="222"/>
        <v>0</v>
      </c>
      <c r="R409" s="523">
        <f t="shared" si="222"/>
        <v>0</v>
      </c>
      <c r="S409" s="522">
        <f t="shared" si="222"/>
        <v>0</v>
      </c>
      <c r="T409" s="523">
        <f t="shared" si="222"/>
        <v>0</v>
      </c>
      <c r="U409" s="522">
        <f t="shared" si="222"/>
        <v>0</v>
      </c>
      <c r="V409" s="523">
        <f t="shared" si="222"/>
        <v>0</v>
      </c>
      <c r="W409" s="524">
        <f t="shared" si="222"/>
        <v>0</v>
      </c>
      <c r="X409" s="521">
        <f t="shared" si="222"/>
        <v>0</v>
      </c>
      <c r="Y409" s="516"/>
      <c r="Z409" s="517"/>
      <c r="AA409" s="524">
        <f t="shared" ref="AA409:AO409" si="223">SUM(AA410:AA419)</f>
        <v>0</v>
      </c>
      <c r="AB409" s="521">
        <f t="shared" si="223"/>
        <v>0</v>
      </c>
      <c r="AC409" s="525">
        <f t="shared" si="223"/>
        <v>0</v>
      </c>
      <c r="AD409" s="526">
        <f t="shared" si="223"/>
        <v>0</v>
      </c>
      <c r="AE409" s="523">
        <f t="shared" si="223"/>
        <v>0</v>
      </c>
      <c r="AF409" s="525">
        <f t="shared" si="223"/>
        <v>0</v>
      </c>
      <c r="AG409" s="523">
        <f t="shared" si="223"/>
        <v>0</v>
      </c>
      <c r="AH409" s="525">
        <f t="shared" si="223"/>
        <v>0</v>
      </c>
      <c r="AI409" s="523">
        <f t="shared" si="223"/>
        <v>0</v>
      </c>
      <c r="AJ409" s="525">
        <f t="shared" si="223"/>
        <v>0</v>
      </c>
      <c r="AK409" s="523">
        <f t="shared" si="223"/>
        <v>0</v>
      </c>
      <c r="AL409" s="525">
        <f t="shared" si="223"/>
        <v>0</v>
      </c>
      <c r="AM409" s="523">
        <f t="shared" si="223"/>
        <v>0</v>
      </c>
      <c r="AN409" s="525">
        <f t="shared" si="223"/>
        <v>0</v>
      </c>
      <c r="AO409" s="523">
        <f t="shared" si="223"/>
        <v>0</v>
      </c>
    </row>
    <row r="410" spans="1:41" ht="11.25" hidden="1" customHeight="1">
      <c r="A410" s="527"/>
      <c r="B410" s="528"/>
      <c r="C410" s="529">
        <f>IF(D410&lt;&gt;"",MAX(C409)+1,"")</f>
        <v>1</v>
      </c>
      <c r="D410" s="530" t="str">
        <f>IF(B409&lt;&gt;"","Điểm chính","")</f>
        <v>Điểm chính</v>
      </c>
      <c r="E410" s="531"/>
      <c r="F410" s="532"/>
      <c r="G410" s="533"/>
      <c r="H410" s="534"/>
      <c r="I410" s="535"/>
      <c r="J410" s="536" t="e">
        <f t="shared" ref="J410:J419" si="224">M410+O410+Q410+S410+U410</f>
        <v>#VALUE!</v>
      </c>
      <c r="K410" s="537" t="e">
        <f t="shared" ref="K410:K419" si="225">N410+P410+R410+T410+V410</f>
        <v>#VALUE!</v>
      </c>
      <c r="L410" s="538"/>
      <c r="M410" s="539" t="s">
        <v>651</v>
      </c>
      <c r="N410" s="540" t="s">
        <v>651</v>
      </c>
      <c r="O410" s="539" t="s">
        <v>651</v>
      </c>
      <c r="P410" s="540" t="s">
        <v>651</v>
      </c>
      <c r="Q410" s="539" t="s">
        <v>651</v>
      </c>
      <c r="R410" s="540" t="s">
        <v>651</v>
      </c>
      <c r="S410" s="539" t="s">
        <v>651</v>
      </c>
      <c r="T410" s="540" t="s">
        <v>651</v>
      </c>
      <c r="U410" s="539" t="s">
        <v>651</v>
      </c>
      <c r="V410" s="540" t="s">
        <v>651</v>
      </c>
      <c r="W410" s="541"/>
      <c r="X410" s="538"/>
      <c r="Y410" s="532"/>
      <c r="Z410" s="533"/>
      <c r="AA410" s="541"/>
      <c r="AB410" s="538"/>
      <c r="AC410" s="542">
        <f t="shared" ref="AC410:AC419" si="226">AF410+AH410+AJ410+AL410+AN410</f>
        <v>0</v>
      </c>
      <c r="AD410" s="543">
        <f t="shared" ref="AD410:AD419" si="227">AG410+AI410+AK410+AM410+AO410</f>
        <v>0</v>
      </c>
      <c r="AE410" s="540"/>
      <c r="AF410" s="544"/>
      <c r="AG410" s="540"/>
      <c r="AH410" s="544"/>
      <c r="AI410" s="540"/>
      <c r="AJ410" s="544"/>
      <c r="AK410" s="540"/>
      <c r="AL410" s="544"/>
      <c r="AM410" s="540"/>
      <c r="AN410" s="544"/>
      <c r="AO410" s="540"/>
    </row>
    <row r="411" spans="1:41" ht="11.25" hidden="1" customHeight="1">
      <c r="A411" s="545"/>
      <c r="B411" s="528"/>
      <c r="C411" s="546" t="str">
        <f>IF(D411&lt;&gt;"",MAX(C409:C410)+1,"")</f>
        <v/>
      </c>
      <c r="D411" s="547"/>
      <c r="E411" s="548"/>
      <c r="F411" s="549"/>
      <c r="G411" s="533"/>
      <c r="H411" s="550"/>
      <c r="I411" s="551"/>
      <c r="J411" s="552">
        <f t="shared" si="224"/>
        <v>0</v>
      </c>
      <c r="K411" s="553">
        <f t="shared" si="225"/>
        <v>0</v>
      </c>
      <c r="L411" s="554"/>
      <c r="M411" s="555"/>
      <c r="N411" s="556"/>
      <c r="O411" s="555"/>
      <c r="P411" s="556"/>
      <c r="Q411" s="555"/>
      <c r="R411" s="556"/>
      <c r="S411" s="555"/>
      <c r="T411" s="556"/>
      <c r="U411" s="555"/>
      <c r="V411" s="556"/>
      <c r="W411" s="557"/>
      <c r="X411" s="554"/>
      <c r="Y411" s="549"/>
      <c r="Z411" s="533"/>
      <c r="AA411" s="557"/>
      <c r="AB411" s="554"/>
      <c r="AC411" s="558">
        <f t="shared" si="226"/>
        <v>0</v>
      </c>
      <c r="AD411" s="559">
        <f t="shared" si="227"/>
        <v>0</v>
      </c>
      <c r="AE411" s="556"/>
      <c r="AF411" s="560"/>
      <c r="AG411" s="556"/>
      <c r="AH411" s="560"/>
      <c r="AI411" s="556"/>
      <c r="AJ411" s="560"/>
      <c r="AK411" s="556"/>
      <c r="AL411" s="560"/>
      <c r="AM411" s="556"/>
      <c r="AN411" s="560"/>
      <c r="AO411" s="556"/>
    </row>
    <row r="412" spans="1:41" ht="11.25" hidden="1" customHeight="1">
      <c r="A412" s="545"/>
      <c r="B412" s="528"/>
      <c r="C412" s="546" t="str">
        <f>IF(D412&lt;&gt;"",MAX(C409:C411)+1,"")</f>
        <v/>
      </c>
      <c r="D412" s="547"/>
      <c r="E412" s="548"/>
      <c r="F412" s="549"/>
      <c r="G412" s="533"/>
      <c r="H412" s="550"/>
      <c r="I412" s="551"/>
      <c r="J412" s="552">
        <f t="shared" si="224"/>
        <v>0</v>
      </c>
      <c r="K412" s="553">
        <f t="shared" si="225"/>
        <v>0</v>
      </c>
      <c r="L412" s="554"/>
      <c r="M412" s="555"/>
      <c r="N412" s="556"/>
      <c r="O412" s="555"/>
      <c r="P412" s="556"/>
      <c r="Q412" s="555"/>
      <c r="R412" s="556"/>
      <c r="S412" s="555"/>
      <c r="T412" s="556"/>
      <c r="U412" s="555"/>
      <c r="V412" s="556"/>
      <c r="W412" s="557"/>
      <c r="X412" s="554"/>
      <c r="Y412" s="549"/>
      <c r="Z412" s="533"/>
      <c r="AA412" s="557"/>
      <c r="AB412" s="554"/>
      <c r="AC412" s="558">
        <f t="shared" si="226"/>
        <v>0</v>
      </c>
      <c r="AD412" s="559">
        <f t="shared" si="227"/>
        <v>0</v>
      </c>
      <c r="AE412" s="556"/>
      <c r="AF412" s="560"/>
      <c r="AG412" s="556"/>
      <c r="AH412" s="560"/>
      <c r="AI412" s="556"/>
      <c r="AJ412" s="560"/>
      <c r="AK412" s="556"/>
      <c r="AL412" s="560"/>
      <c r="AM412" s="556"/>
      <c r="AN412" s="560"/>
      <c r="AO412" s="556"/>
    </row>
    <row r="413" spans="1:41" ht="11.25" hidden="1" customHeight="1">
      <c r="A413" s="545"/>
      <c r="B413" s="528"/>
      <c r="C413" s="546" t="str">
        <f>IF(D413&lt;&gt;"",MAX(C409:C412)+1,"")</f>
        <v/>
      </c>
      <c r="D413" s="547"/>
      <c r="E413" s="548"/>
      <c r="F413" s="549"/>
      <c r="G413" s="533"/>
      <c r="H413" s="550"/>
      <c r="I413" s="551"/>
      <c r="J413" s="552">
        <f t="shared" si="224"/>
        <v>0</v>
      </c>
      <c r="K413" s="553">
        <f t="shared" si="225"/>
        <v>0</v>
      </c>
      <c r="L413" s="554"/>
      <c r="M413" s="555"/>
      <c r="N413" s="556"/>
      <c r="O413" s="555"/>
      <c r="P413" s="556"/>
      <c r="Q413" s="555"/>
      <c r="R413" s="556"/>
      <c r="S413" s="555"/>
      <c r="T413" s="556"/>
      <c r="U413" s="555"/>
      <c r="V413" s="556"/>
      <c r="W413" s="557"/>
      <c r="X413" s="554"/>
      <c r="Y413" s="549"/>
      <c r="Z413" s="533"/>
      <c r="AA413" s="557"/>
      <c r="AB413" s="554"/>
      <c r="AC413" s="558">
        <f t="shared" si="226"/>
        <v>0</v>
      </c>
      <c r="AD413" s="559">
        <f t="shared" si="227"/>
        <v>0</v>
      </c>
      <c r="AE413" s="556"/>
      <c r="AF413" s="560"/>
      <c r="AG413" s="556"/>
      <c r="AH413" s="560"/>
      <c r="AI413" s="556"/>
      <c r="AJ413" s="560"/>
      <c r="AK413" s="556"/>
      <c r="AL413" s="560"/>
      <c r="AM413" s="556"/>
      <c r="AN413" s="560"/>
      <c r="AO413" s="556"/>
    </row>
    <row r="414" spans="1:41" ht="11.25" hidden="1" customHeight="1">
      <c r="A414" s="545"/>
      <c r="B414" s="528"/>
      <c r="C414" s="546" t="str">
        <f>IF(D414&lt;&gt;"",MAX(C409:C413)+1,"")</f>
        <v/>
      </c>
      <c r="D414" s="547"/>
      <c r="E414" s="548"/>
      <c r="F414" s="549"/>
      <c r="G414" s="533"/>
      <c r="H414" s="550"/>
      <c r="I414" s="551"/>
      <c r="J414" s="552">
        <f t="shared" si="224"/>
        <v>0</v>
      </c>
      <c r="K414" s="553">
        <f t="shared" si="225"/>
        <v>0</v>
      </c>
      <c r="L414" s="554"/>
      <c r="M414" s="555"/>
      <c r="N414" s="556"/>
      <c r="O414" s="555"/>
      <c r="P414" s="556"/>
      <c r="Q414" s="555"/>
      <c r="R414" s="556"/>
      <c r="S414" s="555"/>
      <c r="T414" s="556"/>
      <c r="U414" s="555"/>
      <c r="V414" s="556"/>
      <c r="W414" s="557"/>
      <c r="X414" s="554"/>
      <c r="Y414" s="549"/>
      <c r="Z414" s="533"/>
      <c r="AA414" s="557"/>
      <c r="AB414" s="554"/>
      <c r="AC414" s="558">
        <f t="shared" si="226"/>
        <v>0</v>
      </c>
      <c r="AD414" s="559">
        <f t="shared" si="227"/>
        <v>0</v>
      </c>
      <c r="AE414" s="556"/>
      <c r="AF414" s="560"/>
      <c r="AG414" s="556"/>
      <c r="AH414" s="560"/>
      <c r="AI414" s="556"/>
      <c r="AJ414" s="560"/>
      <c r="AK414" s="556"/>
      <c r="AL414" s="560"/>
      <c r="AM414" s="556"/>
      <c r="AN414" s="560"/>
      <c r="AO414" s="556"/>
    </row>
    <row r="415" spans="1:41" ht="11.25" hidden="1" customHeight="1">
      <c r="A415" s="545"/>
      <c r="B415" s="528"/>
      <c r="C415" s="546" t="str">
        <f>IF(D415&lt;&gt;"",MAX(C409:C414)+1,"")</f>
        <v/>
      </c>
      <c r="D415" s="547"/>
      <c r="E415" s="548"/>
      <c r="F415" s="549"/>
      <c r="G415" s="533"/>
      <c r="H415" s="550"/>
      <c r="I415" s="551"/>
      <c r="J415" s="552">
        <f t="shared" si="224"/>
        <v>0</v>
      </c>
      <c r="K415" s="553">
        <f t="shared" si="225"/>
        <v>0</v>
      </c>
      <c r="L415" s="554"/>
      <c r="M415" s="555"/>
      <c r="N415" s="556"/>
      <c r="O415" s="555"/>
      <c r="P415" s="556"/>
      <c r="Q415" s="555"/>
      <c r="R415" s="556"/>
      <c r="S415" s="555"/>
      <c r="T415" s="556"/>
      <c r="U415" s="555"/>
      <c r="V415" s="556"/>
      <c r="W415" s="557"/>
      <c r="X415" s="554"/>
      <c r="Y415" s="549"/>
      <c r="Z415" s="533"/>
      <c r="AA415" s="557"/>
      <c r="AB415" s="554"/>
      <c r="AC415" s="558">
        <f t="shared" si="226"/>
        <v>0</v>
      </c>
      <c r="AD415" s="559">
        <f t="shared" si="227"/>
        <v>0</v>
      </c>
      <c r="AE415" s="556"/>
      <c r="AF415" s="560"/>
      <c r="AG415" s="556"/>
      <c r="AH415" s="560"/>
      <c r="AI415" s="556"/>
      <c r="AJ415" s="560"/>
      <c r="AK415" s="556"/>
      <c r="AL415" s="560"/>
      <c r="AM415" s="556"/>
      <c r="AN415" s="560"/>
      <c r="AO415" s="556"/>
    </row>
    <row r="416" spans="1:41" ht="11.25" hidden="1" customHeight="1">
      <c r="A416" s="545"/>
      <c r="B416" s="528"/>
      <c r="C416" s="546" t="str">
        <f>IF(D416&lt;&gt;"",MAX(C409:C415)+1,"")</f>
        <v/>
      </c>
      <c r="D416" s="547"/>
      <c r="E416" s="548"/>
      <c r="F416" s="549"/>
      <c r="G416" s="533"/>
      <c r="H416" s="550"/>
      <c r="I416" s="551"/>
      <c r="J416" s="552">
        <f t="shared" si="224"/>
        <v>0</v>
      </c>
      <c r="K416" s="553">
        <f t="shared" si="225"/>
        <v>0</v>
      </c>
      <c r="L416" s="554"/>
      <c r="M416" s="555"/>
      <c r="N416" s="556"/>
      <c r="O416" s="555"/>
      <c r="P416" s="556"/>
      <c r="Q416" s="555"/>
      <c r="R416" s="556"/>
      <c r="S416" s="555"/>
      <c r="T416" s="556"/>
      <c r="U416" s="555"/>
      <c r="V416" s="556"/>
      <c r="W416" s="557"/>
      <c r="X416" s="554"/>
      <c r="Y416" s="549"/>
      <c r="Z416" s="533"/>
      <c r="AA416" s="557"/>
      <c r="AB416" s="554"/>
      <c r="AC416" s="558">
        <f t="shared" si="226"/>
        <v>0</v>
      </c>
      <c r="AD416" s="559">
        <f t="shared" si="227"/>
        <v>0</v>
      </c>
      <c r="AE416" s="556"/>
      <c r="AF416" s="560"/>
      <c r="AG416" s="556"/>
      <c r="AH416" s="560"/>
      <c r="AI416" s="556"/>
      <c r="AJ416" s="560"/>
      <c r="AK416" s="556"/>
      <c r="AL416" s="560"/>
      <c r="AM416" s="556"/>
      <c r="AN416" s="560"/>
      <c r="AO416" s="556"/>
    </row>
    <row r="417" spans="1:41" ht="11.25" hidden="1" customHeight="1">
      <c r="A417" s="545"/>
      <c r="B417" s="528"/>
      <c r="C417" s="546" t="str">
        <f>IF(D417&lt;&gt;"",MAX(C409:C416)+1,"")</f>
        <v/>
      </c>
      <c r="D417" s="547"/>
      <c r="E417" s="548"/>
      <c r="F417" s="549"/>
      <c r="G417" s="533"/>
      <c r="H417" s="550"/>
      <c r="I417" s="551"/>
      <c r="J417" s="552">
        <f t="shared" si="224"/>
        <v>0</v>
      </c>
      <c r="K417" s="553">
        <f t="shared" si="225"/>
        <v>0</v>
      </c>
      <c r="L417" s="554"/>
      <c r="M417" s="555"/>
      <c r="N417" s="556"/>
      <c r="O417" s="555"/>
      <c r="P417" s="556"/>
      <c r="Q417" s="555"/>
      <c r="R417" s="556"/>
      <c r="S417" s="555"/>
      <c r="T417" s="556"/>
      <c r="U417" s="555"/>
      <c r="V417" s="556"/>
      <c r="W417" s="557"/>
      <c r="X417" s="554"/>
      <c r="Y417" s="549"/>
      <c r="Z417" s="533"/>
      <c r="AA417" s="557"/>
      <c r="AB417" s="554"/>
      <c r="AC417" s="558">
        <f t="shared" si="226"/>
        <v>0</v>
      </c>
      <c r="AD417" s="559">
        <f t="shared" si="227"/>
        <v>0</v>
      </c>
      <c r="AE417" s="556"/>
      <c r="AF417" s="560"/>
      <c r="AG417" s="556"/>
      <c r="AH417" s="560"/>
      <c r="AI417" s="556"/>
      <c r="AJ417" s="560"/>
      <c r="AK417" s="556"/>
      <c r="AL417" s="560"/>
      <c r="AM417" s="556"/>
      <c r="AN417" s="560"/>
      <c r="AO417" s="556"/>
    </row>
    <row r="418" spans="1:41" ht="11.25" hidden="1" customHeight="1">
      <c r="A418" s="545"/>
      <c r="B418" s="528"/>
      <c r="C418" s="546" t="str">
        <f>IF(D418&lt;&gt;"",MAX(C409:C417)+1,"")</f>
        <v/>
      </c>
      <c r="D418" s="547"/>
      <c r="E418" s="548"/>
      <c r="F418" s="549"/>
      <c r="G418" s="533"/>
      <c r="H418" s="550"/>
      <c r="I418" s="551"/>
      <c r="J418" s="552">
        <f t="shared" si="224"/>
        <v>0</v>
      </c>
      <c r="K418" s="553">
        <f t="shared" si="225"/>
        <v>0</v>
      </c>
      <c r="L418" s="554"/>
      <c r="M418" s="555"/>
      <c r="N418" s="556"/>
      <c r="O418" s="555"/>
      <c r="P418" s="556"/>
      <c r="Q418" s="555"/>
      <c r="R418" s="556"/>
      <c r="S418" s="555"/>
      <c r="T418" s="556"/>
      <c r="U418" s="555"/>
      <c r="V418" s="556"/>
      <c r="W418" s="557"/>
      <c r="X418" s="554"/>
      <c r="Y418" s="549"/>
      <c r="Z418" s="533"/>
      <c r="AA418" s="557"/>
      <c r="AB418" s="554"/>
      <c r="AC418" s="558">
        <f t="shared" si="226"/>
        <v>0</v>
      </c>
      <c r="AD418" s="559">
        <f t="shared" si="227"/>
        <v>0</v>
      </c>
      <c r="AE418" s="556"/>
      <c r="AF418" s="560"/>
      <c r="AG418" s="556"/>
      <c r="AH418" s="560"/>
      <c r="AI418" s="556"/>
      <c r="AJ418" s="560"/>
      <c r="AK418" s="556"/>
      <c r="AL418" s="560"/>
      <c r="AM418" s="556"/>
      <c r="AN418" s="560"/>
      <c r="AO418" s="556"/>
    </row>
    <row r="419" spans="1:41" ht="11.25" hidden="1" customHeight="1">
      <c r="A419" s="561"/>
      <c r="B419" s="562"/>
      <c r="C419" s="563" t="str">
        <f>IF(D419&lt;&gt;"",MAX(C409:C418)+1,"")</f>
        <v/>
      </c>
      <c r="D419" s="564"/>
      <c r="E419" s="565"/>
      <c r="F419" s="566"/>
      <c r="G419" s="567"/>
      <c r="H419" s="568"/>
      <c r="I419" s="569"/>
      <c r="J419" s="570">
        <f t="shared" si="224"/>
        <v>0</v>
      </c>
      <c r="K419" s="571">
        <f t="shared" si="225"/>
        <v>0</v>
      </c>
      <c r="L419" s="572"/>
      <c r="M419" s="573"/>
      <c r="N419" s="574"/>
      <c r="O419" s="573"/>
      <c r="P419" s="574"/>
      <c r="Q419" s="573"/>
      <c r="R419" s="574"/>
      <c r="S419" s="573"/>
      <c r="T419" s="574"/>
      <c r="U419" s="573"/>
      <c r="V419" s="574"/>
      <c r="W419" s="575"/>
      <c r="X419" s="572"/>
      <c r="Y419" s="566"/>
      <c r="Z419" s="567"/>
      <c r="AA419" s="575"/>
      <c r="AB419" s="572"/>
      <c r="AC419" s="576">
        <f t="shared" si="226"/>
        <v>0</v>
      </c>
      <c r="AD419" s="577">
        <f t="shared" si="227"/>
        <v>0</v>
      </c>
      <c r="AE419" s="574"/>
      <c r="AF419" s="578"/>
      <c r="AG419" s="574"/>
      <c r="AH419" s="578"/>
      <c r="AI419" s="574"/>
      <c r="AJ419" s="578"/>
      <c r="AK419" s="574"/>
      <c r="AL419" s="578"/>
      <c r="AM419" s="574"/>
      <c r="AN419" s="578"/>
      <c r="AO419" s="574"/>
    </row>
    <row r="420" spans="1:41" ht="11.25" hidden="1" customHeight="1">
      <c r="A420" s="513" t="s">
        <v>651</v>
      </c>
      <c r="B420" s="514" t="s">
        <v>651</v>
      </c>
      <c r="C420" s="1414" t="s">
        <v>651</v>
      </c>
      <c r="D420" s="1351"/>
      <c r="E420" s="515" t="s">
        <v>651</v>
      </c>
      <c r="F420" s="516"/>
      <c r="G420" s="517"/>
      <c r="H420" s="518">
        <f t="shared" ref="H420:X420" si="228">SUM(H421:H430)</f>
        <v>0</v>
      </c>
      <c r="I420" s="519">
        <f t="shared" si="228"/>
        <v>0</v>
      </c>
      <c r="J420" s="518" t="e">
        <f t="shared" si="228"/>
        <v>#VALUE!</v>
      </c>
      <c r="K420" s="520" t="e">
        <f t="shared" si="228"/>
        <v>#VALUE!</v>
      </c>
      <c r="L420" s="521">
        <f t="shared" si="228"/>
        <v>0</v>
      </c>
      <c r="M420" s="522">
        <f t="shared" si="228"/>
        <v>0</v>
      </c>
      <c r="N420" s="523">
        <f t="shared" si="228"/>
        <v>0</v>
      </c>
      <c r="O420" s="522">
        <f t="shared" si="228"/>
        <v>0</v>
      </c>
      <c r="P420" s="523">
        <f t="shared" si="228"/>
        <v>0</v>
      </c>
      <c r="Q420" s="522">
        <f t="shared" si="228"/>
        <v>0</v>
      </c>
      <c r="R420" s="523">
        <f t="shared" si="228"/>
        <v>0</v>
      </c>
      <c r="S420" s="522">
        <f t="shared" si="228"/>
        <v>0</v>
      </c>
      <c r="T420" s="523">
        <f t="shared" si="228"/>
        <v>0</v>
      </c>
      <c r="U420" s="522">
        <f t="shared" si="228"/>
        <v>0</v>
      </c>
      <c r="V420" s="523">
        <f t="shared" si="228"/>
        <v>0</v>
      </c>
      <c r="W420" s="524">
        <f t="shared" si="228"/>
        <v>0</v>
      </c>
      <c r="X420" s="521">
        <f t="shared" si="228"/>
        <v>0</v>
      </c>
      <c r="Y420" s="516"/>
      <c r="Z420" s="517"/>
      <c r="AA420" s="524">
        <f t="shared" ref="AA420:AO420" si="229">SUM(AA421:AA430)</f>
        <v>0</v>
      </c>
      <c r="AB420" s="521">
        <f t="shared" si="229"/>
        <v>0</v>
      </c>
      <c r="AC420" s="525">
        <f t="shared" si="229"/>
        <v>0</v>
      </c>
      <c r="AD420" s="526">
        <f t="shared" si="229"/>
        <v>0</v>
      </c>
      <c r="AE420" s="523">
        <f t="shared" si="229"/>
        <v>0</v>
      </c>
      <c r="AF420" s="525">
        <f t="shared" si="229"/>
        <v>0</v>
      </c>
      <c r="AG420" s="523">
        <f t="shared" si="229"/>
        <v>0</v>
      </c>
      <c r="AH420" s="525">
        <f t="shared" si="229"/>
        <v>0</v>
      </c>
      <c r="AI420" s="523">
        <f t="shared" si="229"/>
        <v>0</v>
      </c>
      <c r="AJ420" s="525">
        <f t="shared" si="229"/>
        <v>0</v>
      </c>
      <c r="AK420" s="523">
        <f t="shared" si="229"/>
        <v>0</v>
      </c>
      <c r="AL420" s="525">
        <f t="shared" si="229"/>
        <v>0</v>
      </c>
      <c r="AM420" s="523">
        <f t="shared" si="229"/>
        <v>0</v>
      </c>
      <c r="AN420" s="525">
        <f t="shared" si="229"/>
        <v>0</v>
      </c>
      <c r="AO420" s="523">
        <f t="shared" si="229"/>
        <v>0</v>
      </c>
    </row>
    <row r="421" spans="1:41" ht="11.25" hidden="1" customHeight="1">
      <c r="A421" s="527"/>
      <c r="B421" s="528"/>
      <c r="C421" s="529">
        <f>IF(D421&lt;&gt;"",MAX(C420)+1,"")</f>
        <v>1</v>
      </c>
      <c r="D421" s="530" t="str">
        <f>IF(B420&lt;&gt;"","Điểm chính","")</f>
        <v>Điểm chính</v>
      </c>
      <c r="E421" s="531"/>
      <c r="F421" s="532"/>
      <c r="G421" s="533"/>
      <c r="H421" s="534"/>
      <c r="I421" s="535"/>
      <c r="J421" s="536" t="e">
        <f t="shared" ref="J421:J430" si="230">M421+O421+Q421+S421+U421</f>
        <v>#VALUE!</v>
      </c>
      <c r="K421" s="537" t="e">
        <f t="shared" ref="K421:K430" si="231">N421+P421+R421+T421+V421</f>
        <v>#VALUE!</v>
      </c>
      <c r="L421" s="538"/>
      <c r="M421" s="539" t="s">
        <v>651</v>
      </c>
      <c r="N421" s="540" t="s">
        <v>651</v>
      </c>
      <c r="O421" s="539" t="s">
        <v>651</v>
      </c>
      <c r="P421" s="540" t="s">
        <v>651</v>
      </c>
      <c r="Q421" s="539" t="s">
        <v>651</v>
      </c>
      <c r="R421" s="540" t="s">
        <v>651</v>
      </c>
      <c r="S421" s="539" t="s">
        <v>651</v>
      </c>
      <c r="T421" s="540" t="s">
        <v>651</v>
      </c>
      <c r="U421" s="539" t="s">
        <v>651</v>
      </c>
      <c r="V421" s="540" t="s">
        <v>651</v>
      </c>
      <c r="W421" s="541"/>
      <c r="X421" s="538"/>
      <c r="Y421" s="532"/>
      <c r="Z421" s="533"/>
      <c r="AA421" s="541"/>
      <c r="AB421" s="538"/>
      <c r="AC421" s="542">
        <f t="shared" ref="AC421:AC430" si="232">AF421+AH421+AJ421+AL421+AN421</f>
        <v>0</v>
      </c>
      <c r="AD421" s="543">
        <f t="shared" ref="AD421:AD430" si="233">AG421+AI421+AK421+AM421+AO421</f>
        <v>0</v>
      </c>
      <c r="AE421" s="540"/>
      <c r="AF421" s="544"/>
      <c r="AG421" s="540"/>
      <c r="AH421" s="544"/>
      <c r="AI421" s="540"/>
      <c r="AJ421" s="544"/>
      <c r="AK421" s="540"/>
      <c r="AL421" s="544"/>
      <c r="AM421" s="540"/>
      <c r="AN421" s="544"/>
      <c r="AO421" s="540"/>
    </row>
    <row r="422" spans="1:41" ht="11.25" hidden="1" customHeight="1">
      <c r="A422" s="545"/>
      <c r="B422" s="528"/>
      <c r="C422" s="546" t="str">
        <f>IF(D422&lt;&gt;"",MAX(C420:C421)+1,"")</f>
        <v/>
      </c>
      <c r="D422" s="547"/>
      <c r="E422" s="548"/>
      <c r="F422" s="549"/>
      <c r="G422" s="533"/>
      <c r="H422" s="550"/>
      <c r="I422" s="551"/>
      <c r="J422" s="552">
        <f t="shared" si="230"/>
        <v>0</v>
      </c>
      <c r="K422" s="553">
        <f t="shared" si="231"/>
        <v>0</v>
      </c>
      <c r="L422" s="554"/>
      <c r="M422" s="555"/>
      <c r="N422" s="556"/>
      <c r="O422" s="555"/>
      <c r="P422" s="556"/>
      <c r="Q422" s="555"/>
      <c r="R422" s="556"/>
      <c r="S422" s="555"/>
      <c r="T422" s="556"/>
      <c r="U422" s="555"/>
      <c r="V422" s="556"/>
      <c r="W422" s="557"/>
      <c r="X422" s="554"/>
      <c r="Y422" s="549"/>
      <c r="Z422" s="533"/>
      <c r="AA422" s="557"/>
      <c r="AB422" s="554"/>
      <c r="AC422" s="558">
        <f t="shared" si="232"/>
        <v>0</v>
      </c>
      <c r="AD422" s="559">
        <f t="shared" si="233"/>
        <v>0</v>
      </c>
      <c r="AE422" s="556"/>
      <c r="AF422" s="560"/>
      <c r="AG422" s="556"/>
      <c r="AH422" s="560"/>
      <c r="AI422" s="556"/>
      <c r="AJ422" s="560"/>
      <c r="AK422" s="556"/>
      <c r="AL422" s="560"/>
      <c r="AM422" s="556"/>
      <c r="AN422" s="560"/>
      <c r="AO422" s="556"/>
    </row>
    <row r="423" spans="1:41" ht="11.25" hidden="1" customHeight="1">
      <c r="A423" s="545"/>
      <c r="B423" s="528"/>
      <c r="C423" s="546" t="str">
        <f>IF(D423&lt;&gt;"",MAX(C420:C422)+1,"")</f>
        <v/>
      </c>
      <c r="D423" s="547"/>
      <c r="E423" s="548"/>
      <c r="F423" s="549"/>
      <c r="G423" s="533"/>
      <c r="H423" s="550"/>
      <c r="I423" s="551"/>
      <c r="J423" s="552">
        <f t="shared" si="230"/>
        <v>0</v>
      </c>
      <c r="K423" s="553">
        <f t="shared" si="231"/>
        <v>0</v>
      </c>
      <c r="L423" s="554"/>
      <c r="M423" s="555"/>
      <c r="N423" s="556"/>
      <c r="O423" s="555"/>
      <c r="P423" s="556"/>
      <c r="Q423" s="555"/>
      <c r="R423" s="556"/>
      <c r="S423" s="555"/>
      <c r="T423" s="556"/>
      <c r="U423" s="555"/>
      <c r="V423" s="556"/>
      <c r="W423" s="557"/>
      <c r="X423" s="554"/>
      <c r="Y423" s="549"/>
      <c r="Z423" s="533"/>
      <c r="AA423" s="557"/>
      <c r="AB423" s="554"/>
      <c r="AC423" s="558">
        <f t="shared" si="232"/>
        <v>0</v>
      </c>
      <c r="AD423" s="559">
        <f t="shared" si="233"/>
        <v>0</v>
      </c>
      <c r="AE423" s="556"/>
      <c r="AF423" s="560"/>
      <c r="AG423" s="556"/>
      <c r="AH423" s="560"/>
      <c r="AI423" s="556"/>
      <c r="AJ423" s="560"/>
      <c r="AK423" s="556"/>
      <c r="AL423" s="560"/>
      <c r="AM423" s="556"/>
      <c r="AN423" s="560"/>
      <c r="AO423" s="556"/>
    </row>
    <row r="424" spans="1:41" ht="11.25" hidden="1" customHeight="1">
      <c r="A424" s="545"/>
      <c r="B424" s="528"/>
      <c r="C424" s="546" t="str">
        <f>IF(D424&lt;&gt;"",MAX(C420:C423)+1,"")</f>
        <v/>
      </c>
      <c r="D424" s="547"/>
      <c r="E424" s="548"/>
      <c r="F424" s="549"/>
      <c r="G424" s="533"/>
      <c r="H424" s="550"/>
      <c r="I424" s="551"/>
      <c r="J424" s="552">
        <f t="shared" si="230"/>
        <v>0</v>
      </c>
      <c r="K424" s="553">
        <f t="shared" si="231"/>
        <v>0</v>
      </c>
      <c r="L424" s="554"/>
      <c r="M424" s="555"/>
      <c r="N424" s="556"/>
      <c r="O424" s="555"/>
      <c r="P424" s="556"/>
      <c r="Q424" s="555"/>
      <c r="R424" s="556"/>
      <c r="S424" s="555"/>
      <c r="T424" s="556"/>
      <c r="U424" s="555"/>
      <c r="V424" s="556"/>
      <c r="W424" s="557"/>
      <c r="X424" s="554"/>
      <c r="Y424" s="549"/>
      <c r="Z424" s="533"/>
      <c r="AA424" s="557"/>
      <c r="AB424" s="554"/>
      <c r="AC424" s="558">
        <f t="shared" si="232"/>
        <v>0</v>
      </c>
      <c r="AD424" s="559">
        <f t="shared" si="233"/>
        <v>0</v>
      </c>
      <c r="AE424" s="556"/>
      <c r="AF424" s="560"/>
      <c r="AG424" s="556"/>
      <c r="AH424" s="560"/>
      <c r="AI424" s="556"/>
      <c r="AJ424" s="560"/>
      <c r="AK424" s="556"/>
      <c r="AL424" s="560"/>
      <c r="AM424" s="556"/>
      <c r="AN424" s="560"/>
      <c r="AO424" s="556"/>
    </row>
    <row r="425" spans="1:41" ht="11.25" hidden="1" customHeight="1">
      <c r="A425" s="545"/>
      <c r="B425" s="528"/>
      <c r="C425" s="546" t="str">
        <f>IF(D425&lt;&gt;"",MAX(C420:C424)+1,"")</f>
        <v/>
      </c>
      <c r="D425" s="547"/>
      <c r="E425" s="548"/>
      <c r="F425" s="549"/>
      <c r="G425" s="533"/>
      <c r="H425" s="550"/>
      <c r="I425" s="551"/>
      <c r="J425" s="552">
        <f t="shared" si="230"/>
        <v>0</v>
      </c>
      <c r="K425" s="553">
        <f t="shared" si="231"/>
        <v>0</v>
      </c>
      <c r="L425" s="554"/>
      <c r="M425" s="555"/>
      <c r="N425" s="556"/>
      <c r="O425" s="555"/>
      <c r="P425" s="556"/>
      <c r="Q425" s="555"/>
      <c r="R425" s="556"/>
      <c r="S425" s="555"/>
      <c r="T425" s="556"/>
      <c r="U425" s="555"/>
      <c r="V425" s="556"/>
      <c r="W425" s="557"/>
      <c r="X425" s="554"/>
      <c r="Y425" s="549"/>
      <c r="Z425" s="533"/>
      <c r="AA425" s="557"/>
      <c r="AB425" s="554"/>
      <c r="AC425" s="558">
        <f t="shared" si="232"/>
        <v>0</v>
      </c>
      <c r="AD425" s="559">
        <f t="shared" si="233"/>
        <v>0</v>
      </c>
      <c r="AE425" s="556"/>
      <c r="AF425" s="560"/>
      <c r="AG425" s="556"/>
      <c r="AH425" s="560"/>
      <c r="AI425" s="556"/>
      <c r="AJ425" s="560"/>
      <c r="AK425" s="556"/>
      <c r="AL425" s="560"/>
      <c r="AM425" s="556"/>
      <c r="AN425" s="560"/>
      <c r="AO425" s="556"/>
    </row>
    <row r="426" spans="1:41" ht="11.25" hidden="1" customHeight="1">
      <c r="A426" s="545"/>
      <c r="B426" s="528"/>
      <c r="C426" s="546" t="str">
        <f>IF(D426&lt;&gt;"",MAX(C420:C425)+1,"")</f>
        <v/>
      </c>
      <c r="D426" s="547"/>
      <c r="E426" s="548"/>
      <c r="F426" s="549"/>
      <c r="G426" s="533"/>
      <c r="H426" s="550"/>
      <c r="I426" s="551"/>
      <c r="J426" s="552">
        <f t="shared" si="230"/>
        <v>0</v>
      </c>
      <c r="K426" s="553">
        <f t="shared" si="231"/>
        <v>0</v>
      </c>
      <c r="L426" s="554"/>
      <c r="M426" s="555"/>
      <c r="N426" s="556"/>
      <c r="O426" s="555"/>
      <c r="P426" s="556"/>
      <c r="Q426" s="555"/>
      <c r="R426" s="556"/>
      <c r="S426" s="555"/>
      <c r="T426" s="556"/>
      <c r="U426" s="555"/>
      <c r="V426" s="556"/>
      <c r="W426" s="557"/>
      <c r="X426" s="554"/>
      <c r="Y426" s="549"/>
      <c r="Z426" s="533"/>
      <c r="AA426" s="557"/>
      <c r="AB426" s="554"/>
      <c r="AC426" s="558">
        <f t="shared" si="232"/>
        <v>0</v>
      </c>
      <c r="AD426" s="559">
        <f t="shared" si="233"/>
        <v>0</v>
      </c>
      <c r="AE426" s="556"/>
      <c r="AF426" s="560"/>
      <c r="AG426" s="556"/>
      <c r="AH426" s="560"/>
      <c r="AI426" s="556"/>
      <c r="AJ426" s="560"/>
      <c r="AK426" s="556"/>
      <c r="AL426" s="560"/>
      <c r="AM426" s="556"/>
      <c r="AN426" s="560"/>
      <c r="AO426" s="556"/>
    </row>
    <row r="427" spans="1:41" ht="11.25" hidden="1" customHeight="1">
      <c r="A427" s="545"/>
      <c r="B427" s="528"/>
      <c r="C427" s="546" t="str">
        <f>IF(D427&lt;&gt;"",MAX(C420:C426)+1,"")</f>
        <v/>
      </c>
      <c r="D427" s="547"/>
      <c r="E427" s="548"/>
      <c r="F427" s="549"/>
      <c r="G427" s="533"/>
      <c r="H427" s="550"/>
      <c r="I427" s="551"/>
      <c r="J427" s="552">
        <f t="shared" si="230"/>
        <v>0</v>
      </c>
      <c r="K427" s="553">
        <f t="shared" si="231"/>
        <v>0</v>
      </c>
      <c r="L427" s="554"/>
      <c r="M427" s="555"/>
      <c r="N427" s="556"/>
      <c r="O427" s="555"/>
      <c r="P427" s="556"/>
      <c r="Q427" s="555"/>
      <c r="R427" s="556"/>
      <c r="S427" s="555"/>
      <c r="T427" s="556"/>
      <c r="U427" s="555"/>
      <c r="V427" s="556"/>
      <c r="W427" s="557"/>
      <c r="X427" s="554"/>
      <c r="Y427" s="549"/>
      <c r="Z427" s="533"/>
      <c r="AA427" s="557"/>
      <c r="AB427" s="554"/>
      <c r="AC427" s="558">
        <f t="shared" si="232"/>
        <v>0</v>
      </c>
      <c r="AD427" s="559">
        <f t="shared" si="233"/>
        <v>0</v>
      </c>
      <c r="AE427" s="556"/>
      <c r="AF427" s="560"/>
      <c r="AG427" s="556"/>
      <c r="AH427" s="560"/>
      <c r="AI427" s="556"/>
      <c r="AJ427" s="560"/>
      <c r="AK427" s="556"/>
      <c r="AL427" s="560"/>
      <c r="AM427" s="556"/>
      <c r="AN427" s="560"/>
      <c r="AO427" s="556"/>
    </row>
    <row r="428" spans="1:41" ht="11.25" hidden="1" customHeight="1">
      <c r="A428" s="545"/>
      <c r="B428" s="528"/>
      <c r="C428" s="546" t="str">
        <f>IF(D428&lt;&gt;"",MAX(C420:C427)+1,"")</f>
        <v/>
      </c>
      <c r="D428" s="547"/>
      <c r="E428" s="548"/>
      <c r="F428" s="549"/>
      <c r="G428" s="533"/>
      <c r="H428" s="550"/>
      <c r="I428" s="551"/>
      <c r="J428" s="552">
        <f t="shared" si="230"/>
        <v>0</v>
      </c>
      <c r="K428" s="553">
        <f t="shared" si="231"/>
        <v>0</v>
      </c>
      <c r="L428" s="554"/>
      <c r="M428" s="555"/>
      <c r="N428" s="556"/>
      <c r="O428" s="555"/>
      <c r="P428" s="556"/>
      <c r="Q428" s="555"/>
      <c r="R428" s="556"/>
      <c r="S428" s="555"/>
      <c r="T428" s="556"/>
      <c r="U428" s="555"/>
      <c r="V428" s="556"/>
      <c r="W428" s="557"/>
      <c r="X428" s="554"/>
      <c r="Y428" s="549"/>
      <c r="Z428" s="533"/>
      <c r="AA428" s="557"/>
      <c r="AB428" s="554"/>
      <c r="AC428" s="558">
        <f t="shared" si="232"/>
        <v>0</v>
      </c>
      <c r="AD428" s="559">
        <f t="shared" si="233"/>
        <v>0</v>
      </c>
      <c r="AE428" s="556"/>
      <c r="AF428" s="560"/>
      <c r="AG428" s="556"/>
      <c r="AH428" s="560"/>
      <c r="AI428" s="556"/>
      <c r="AJ428" s="560"/>
      <c r="AK428" s="556"/>
      <c r="AL428" s="560"/>
      <c r="AM428" s="556"/>
      <c r="AN428" s="560"/>
      <c r="AO428" s="556"/>
    </row>
    <row r="429" spans="1:41" ht="11.25" hidden="1" customHeight="1">
      <c r="A429" s="545"/>
      <c r="B429" s="528"/>
      <c r="C429" s="546" t="str">
        <f>IF(D429&lt;&gt;"",MAX(C420:C428)+1,"")</f>
        <v/>
      </c>
      <c r="D429" s="547"/>
      <c r="E429" s="548"/>
      <c r="F429" s="549"/>
      <c r="G429" s="533"/>
      <c r="H429" s="550"/>
      <c r="I429" s="551"/>
      <c r="J429" s="552">
        <f t="shared" si="230"/>
        <v>0</v>
      </c>
      <c r="K429" s="553">
        <f t="shared" si="231"/>
        <v>0</v>
      </c>
      <c r="L429" s="554"/>
      <c r="M429" s="555"/>
      <c r="N429" s="556"/>
      <c r="O429" s="555"/>
      <c r="P429" s="556"/>
      <c r="Q429" s="555"/>
      <c r="R429" s="556"/>
      <c r="S429" s="555"/>
      <c r="T429" s="556"/>
      <c r="U429" s="555"/>
      <c r="V429" s="556"/>
      <c r="W429" s="557"/>
      <c r="X429" s="554"/>
      <c r="Y429" s="549"/>
      <c r="Z429" s="533"/>
      <c r="AA429" s="557"/>
      <c r="AB429" s="554"/>
      <c r="AC429" s="558">
        <f t="shared" si="232"/>
        <v>0</v>
      </c>
      <c r="AD429" s="559">
        <f t="shared" si="233"/>
        <v>0</v>
      </c>
      <c r="AE429" s="556"/>
      <c r="AF429" s="560"/>
      <c r="AG429" s="556"/>
      <c r="AH429" s="560"/>
      <c r="AI429" s="556"/>
      <c r="AJ429" s="560"/>
      <c r="AK429" s="556"/>
      <c r="AL429" s="560"/>
      <c r="AM429" s="556"/>
      <c r="AN429" s="560"/>
      <c r="AO429" s="556"/>
    </row>
    <row r="430" spans="1:41" ht="11.25" hidden="1" customHeight="1">
      <c r="A430" s="561"/>
      <c r="B430" s="562"/>
      <c r="C430" s="563" t="str">
        <f>IF(D430&lt;&gt;"",MAX(C420:C429)+1,"")</f>
        <v/>
      </c>
      <c r="D430" s="564"/>
      <c r="E430" s="565"/>
      <c r="F430" s="566"/>
      <c r="G430" s="567"/>
      <c r="H430" s="568"/>
      <c r="I430" s="569"/>
      <c r="J430" s="570">
        <f t="shared" si="230"/>
        <v>0</v>
      </c>
      <c r="K430" s="571">
        <f t="shared" si="231"/>
        <v>0</v>
      </c>
      <c r="L430" s="572"/>
      <c r="M430" s="573"/>
      <c r="N430" s="574"/>
      <c r="O430" s="573"/>
      <c r="P430" s="574"/>
      <c r="Q430" s="573"/>
      <c r="R430" s="574"/>
      <c r="S430" s="573"/>
      <c r="T430" s="574"/>
      <c r="U430" s="573"/>
      <c r="V430" s="574"/>
      <c r="W430" s="575"/>
      <c r="X430" s="572"/>
      <c r="Y430" s="566"/>
      <c r="Z430" s="567"/>
      <c r="AA430" s="575"/>
      <c r="AB430" s="572"/>
      <c r="AC430" s="576">
        <f t="shared" si="232"/>
        <v>0</v>
      </c>
      <c r="AD430" s="577">
        <f t="shared" si="233"/>
        <v>0</v>
      </c>
      <c r="AE430" s="574"/>
      <c r="AF430" s="578"/>
      <c r="AG430" s="574"/>
      <c r="AH430" s="578"/>
      <c r="AI430" s="574"/>
      <c r="AJ430" s="578"/>
      <c r="AK430" s="574"/>
      <c r="AL430" s="578"/>
      <c r="AM430" s="574"/>
      <c r="AN430" s="578"/>
      <c r="AO430" s="574"/>
    </row>
    <row r="431" spans="1:41" ht="11.25" hidden="1" customHeight="1">
      <c r="A431" s="513" t="s">
        <v>651</v>
      </c>
      <c r="B431" s="514" t="s">
        <v>651</v>
      </c>
      <c r="C431" s="1414" t="s">
        <v>651</v>
      </c>
      <c r="D431" s="1351"/>
      <c r="E431" s="515" t="s">
        <v>651</v>
      </c>
      <c r="F431" s="516"/>
      <c r="G431" s="517"/>
      <c r="H431" s="518">
        <f t="shared" ref="H431:X431" si="234">SUM(H432:H441)</f>
        <v>0</v>
      </c>
      <c r="I431" s="519">
        <f t="shared" si="234"/>
        <v>0</v>
      </c>
      <c r="J431" s="518" t="e">
        <f t="shared" si="234"/>
        <v>#VALUE!</v>
      </c>
      <c r="K431" s="520" t="e">
        <f t="shared" si="234"/>
        <v>#VALUE!</v>
      </c>
      <c r="L431" s="521">
        <f t="shared" si="234"/>
        <v>0</v>
      </c>
      <c r="M431" s="522">
        <f t="shared" si="234"/>
        <v>0</v>
      </c>
      <c r="N431" s="523">
        <f t="shared" si="234"/>
        <v>0</v>
      </c>
      <c r="O431" s="522">
        <f t="shared" si="234"/>
        <v>0</v>
      </c>
      <c r="P431" s="523">
        <f t="shared" si="234"/>
        <v>0</v>
      </c>
      <c r="Q431" s="522">
        <f t="shared" si="234"/>
        <v>0</v>
      </c>
      <c r="R431" s="523">
        <f t="shared" si="234"/>
        <v>0</v>
      </c>
      <c r="S431" s="522">
        <f t="shared" si="234"/>
        <v>0</v>
      </c>
      <c r="T431" s="523">
        <f t="shared" si="234"/>
        <v>0</v>
      </c>
      <c r="U431" s="522">
        <f t="shared" si="234"/>
        <v>0</v>
      </c>
      <c r="V431" s="523">
        <f t="shared" si="234"/>
        <v>0</v>
      </c>
      <c r="W431" s="524">
        <f t="shared" si="234"/>
        <v>0</v>
      </c>
      <c r="X431" s="521">
        <f t="shared" si="234"/>
        <v>0</v>
      </c>
      <c r="Y431" s="516"/>
      <c r="Z431" s="517"/>
      <c r="AA431" s="524">
        <f t="shared" ref="AA431:AO431" si="235">SUM(AA432:AA441)</f>
        <v>0</v>
      </c>
      <c r="AB431" s="521">
        <f t="shared" si="235"/>
        <v>0</v>
      </c>
      <c r="AC431" s="525">
        <f t="shared" si="235"/>
        <v>0</v>
      </c>
      <c r="AD431" s="526">
        <f t="shared" si="235"/>
        <v>0</v>
      </c>
      <c r="AE431" s="523">
        <f t="shared" si="235"/>
        <v>0</v>
      </c>
      <c r="AF431" s="525">
        <f t="shared" si="235"/>
        <v>0</v>
      </c>
      <c r="AG431" s="523">
        <f t="shared" si="235"/>
        <v>0</v>
      </c>
      <c r="AH431" s="525">
        <f t="shared" si="235"/>
        <v>0</v>
      </c>
      <c r="AI431" s="523">
        <f t="shared" si="235"/>
        <v>0</v>
      </c>
      <c r="AJ431" s="525">
        <f t="shared" si="235"/>
        <v>0</v>
      </c>
      <c r="AK431" s="523">
        <f t="shared" si="235"/>
        <v>0</v>
      </c>
      <c r="AL431" s="525">
        <f t="shared" si="235"/>
        <v>0</v>
      </c>
      <c r="AM431" s="523">
        <f t="shared" si="235"/>
        <v>0</v>
      </c>
      <c r="AN431" s="525">
        <f t="shared" si="235"/>
        <v>0</v>
      </c>
      <c r="AO431" s="523">
        <f t="shared" si="235"/>
        <v>0</v>
      </c>
    </row>
    <row r="432" spans="1:41" ht="11.25" hidden="1" customHeight="1">
      <c r="A432" s="527"/>
      <c r="B432" s="528"/>
      <c r="C432" s="529">
        <f>IF(D432&lt;&gt;"",MAX(C431)+1,"")</f>
        <v>1</v>
      </c>
      <c r="D432" s="530" t="str">
        <f>IF(B431&lt;&gt;"","Điểm chính","")</f>
        <v>Điểm chính</v>
      </c>
      <c r="E432" s="531"/>
      <c r="F432" s="532"/>
      <c r="G432" s="533"/>
      <c r="H432" s="534"/>
      <c r="I432" s="535"/>
      <c r="J432" s="536" t="e">
        <f t="shared" ref="J432:J441" si="236">M432+O432+Q432+S432+U432</f>
        <v>#VALUE!</v>
      </c>
      <c r="K432" s="537" t="e">
        <f t="shared" ref="K432:K441" si="237">N432+P432+R432+T432+V432</f>
        <v>#VALUE!</v>
      </c>
      <c r="L432" s="538"/>
      <c r="M432" s="539" t="s">
        <v>651</v>
      </c>
      <c r="N432" s="540" t="s">
        <v>651</v>
      </c>
      <c r="O432" s="539" t="s">
        <v>651</v>
      </c>
      <c r="P432" s="540" t="s">
        <v>651</v>
      </c>
      <c r="Q432" s="539" t="s">
        <v>651</v>
      </c>
      <c r="R432" s="540" t="s">
        <v>651</v>
      </c>
      <c r="S432" s="539" t="s">
        <v>651</v>
      </c>
      <c r="T432" s="540" t="s">
        <v>651</v>
      </c>
      <c r="U432" s="539" t="s">
        <v>651</v>
      </c>
      <c r="V432" s="540" t="s">
        <v>651</v>
      </c>
      <c r="W432" s="541"/>
      <c r="X432" s="538"/>
      <c r="Y432" s="532"/>
      <c r="Z432" s="533"/>
      <c r="AA432" s="541"/>
      <c r="AB432" s="538"/>
      <c r="AC432" s="542">
        <f t="shared" ref="AC432:AC441" si="238">AF432+AH432+AJ432+AL432+AN432</f>
        <v>0</v>
      </c>
      <c r="AD432" s="543">
        <f t="shared" ref="AD432:AD441" si="239">AG432+AI432+AK432+AM432+AO432</f>
        <v>0</v>
      </c>
      <c r="AE432" s="540"/>
      <c r="AF432" s="544"/>
      <c r="AG432" s="540"/>
      <c r="AH432" s="544"/>
      <c r="AI432" s="540"/>
      <c r="AJ432" s="544"/>
      <c r="AK432" s="540"/>
      <c r="AL432" s="544"/>
      <c r="AM432" s="540"/>
      <c r="AN432" s="544"/>
      <c r="AO432" s="540"/>
    </row>
    <row r="433" spans="1:41" ht="11.25" hidden="1" customHeight="1">
      <c r="A433" s="545"/>
      <c r="B433" s="528"/>
      <c r="C433" s="546" t="str">
        <f>IF(D433&lt;&gt;"",MAX(C431:C432)+1,"")</f>
        <v/>
      </c>
      <c r="D433" s="547"/>
      <c r="E433" s="548"/>
      <c r="F433" s="549"/>
      <c r="G433" s="533"/>
      <c r="H433" s="550"/>
      <c r="I433" s="551"/>
      <c r="J433" s="552">
        <f t="shared" si="236"/>
        <v>0</v>
      </c>
      <c r="K433" s="553">
        <f t="shared" si="237"/>
        <v>0</v>
      </c>
      <c r="L433" s="554"/>
      <c r="M433" s="555"/>
      <c r="N433" s="556"/>
      <c r="O433" s="555"/>
      <c r="P433" s="556"/>
      <c r="Q433" s="555"/>
      <c r="R433" s="556"/>
      <c r="S433" s="555"/>
      <c r="T433" s="556"/>
      <c r="U433" s="555"/>
      <c r="V433" s="556"/>
      <c r="W433" s="557"/>
      <c r="X433" s="554"/>
      <c r="Y433" s="549"/>
      <c r="Z433" s="533"/>
      <c r="AA433" s="557"/>
      <c r="AB433" s="554"/>
      <c r="AC433" s="558">
        <f t="shared" si="238"/>
        <v>0</v>
      </c>
      <c r="AD433" s="559">
        <f t="shared" si="239"/>
        <v>0</v>
      </c>
      <c r="AE433" s="556"/>
      <c r="AF433" s="560"/>
      <c r="AG433" s="556"/>
      <c r="AH433" s="560"/>
      <c r="AI433" s="556"/>
      <c r="AJ433" s="560"/>
      <c r="AK433" s="556"/>
      <c r="AL433" s="560"/>
      <c r="AM433" s="556"/>
      <c r="AN433" s="560"/>
      <c r="AO433" s="556"/>
    </row>
    <row r="434" spans="1:41" ht="11.25" hidden="1" customHeight="1">
      <c r="A434" s="545"/>
      <c r="B434" s="528"/>
      <c r="C434" s="546" t="str">
        <f>IF(D434&lt;&gt;"",MAX(C431:C433)+1,"")</f>
        <v/>
      </c>
      <c r="D434" s="547"/>
      <c r="E434" s="548"/>
      <c r="F434" s="549"/>
      <c r="G434" s="533"/>
      <c r="H434" s="550"/>
      <c r="I434" s="551"/>
      <c r="J434" s="552">
        <f t="shared" si="236"/>
        <v>0</v>
      </c>
      <c r="K434" s="553">
        <f t="shared" si="237"/>
        <v>0</v>
      </c>
      <c r="L434" s="554"/>
      <c r="M434" s="555"/>
      <c r="N434" s="556"/>
      <c r="O434" s="555"/>
      <c r="P434" s="556"/>
      <c r="Q434" s="555"/>
      <c r="R434" s="556"/>
      <c r="S434" s="555"/>
      <c r="T434" s="556"/>
      <c r="U434" s="555"/>
      <c r="V434" s="556"/>
      <c r="W434" s="557"/>
      <c r="X434" s="554"/>
      <c r="Y434" s="549"/>
      <c r="Z434" s="533"/>
      <c r="AA434" s="557"/>
      <c r="AB434" s="554"/>
      <c r="AC434" s="558">
        <f t="shared" si="238"/>
        <v>0</v>
      </c>
      <c r="AD434" s="559">
        <f t="shared" si="239"/>
        <v>0</v>
      </c>
      <c r="AE434" s="556"/>
      <c r="AF434" s="560"/>
      <c r="AG434" s="556"/>
      <c r="AH434" s="560"/>
      <c r="AI434" s="556"/>
      <c r="AJ434" s="560"/>
      <c r="AK434" s="556"/>
      <c r="AL434" s="560"/>
      <c r="AM434" s="556"/>
      <c r="AN434" s="560"/>
      <c r="AO434" s="556"/>
    </row>
    <row r="435" spans="1:41" ht="11.25" hidden="1" customHeight="1">
      <c r="A435" s="545"/>
      <c r="B435" s="528"/>
      <c r="C435" s="546" t="str">
        <f>IF(D435&lt;&gt;"",MAX(C431:C434)+1,"")</f>
        <v/>
      </c>
      <c r="D435" s="547"/>
      <c r="E435" s="548"/>
      <c r="F435" s="549"/>
      <c r="G435" s="533"/>
      <c r="H435" s="550"/>
      <c r="I435" s="551"/>
      <c r="J435" s="552">
        <f t="shared" si="236"/>
        <v>0</v>
      </c>
      <c r="K435" s="553">
        <f t="shared" si="237"/>
        <v>0</v>
      </c>
      <c r="L435" s="554"/>
      <c r="M435" s="555"/>
      <c r="N435" s="556"/>
      <c r="O435" s="555"/>
      <c r="P435" s="556"/>
      <c r="Q435" s="555"/>
      <c r="R435" s="556"/>
      <c r="S435" s="555"/>
      <c r="T435" s="556"/>
      <c r="U435" s="555"/>
      <c r="V435" s="556"/>
      <c r="W435" s="557"/>
      <c r="X435" s="554"/>
      <c r="Y435" s="549"/>
      <c r="Z435" s="533"/>
      <c r="AA435" s="557"/>
      <c r="AB435" s="554"/>
      <c r="AC435" s="558">
        <f t="shared" si="238"/>
        <v>0</v>
      </c>
      <c r="AD435" s="559">
        <f t="shared" si="239"/>
        <v>0</v>
      </c>
      <c r="AE435" s="556"/>
      <c r="AF435" s="560"/>
      <c r="AG435" s="556"/>
      <c r="AH435" s="560"/>
      <c r="AI435" s="556"/>
      <c r="AJ435" s="560"/>
      <c r="AK435" s="556"/>
      <c r="AL435" s="560"/>
      <c r="AM435" s="556"/>
      <c r="AN435" s="560"/>
      <c r="AO435" s="556"/>
    </row>
    <row r="436" spans="1:41" ht="11.25" hidden="1" customHeight="1">
      <c r="A436" s="545"/>
      <c r="B436" s="528"/>
      <c r="C436" s="546" t="str">
        <f>IF(D436&lt;&gt;"",MAX(C431:C435)+1,"")</f>
        <v/>
      </c>
      <c r="D436" s="547"/>
      <c r="E436" s="548"/>
      <c r="F436" s="549"/>
      <c r="G436" s="533"/>
      <c r="H436" s="550"/>
      <c r="I436" s="551"/>
      <c r="J436" s="552">
        <f t="shared" si="236"/>
        <v>0</v>
      </c>
      <c r="K436" s="553">
        <f t="shared" si="237"/>
        <v>0</v>
      </c>
      <c r="L436" s="554"/>
      <c r="M436" s="555"/>
      <c r="N436" s="556"/>
      <c r="O436" s="555"/>
      <c r="P436" s="556"/>
      <c r="Q436" s="555"/>
      <c r="R436" s="556"/>
      <c r="S436" s="555"/>
      <c r="T436" s="556"/>
      <c r="U436" s="555"/>
      <c r="V436" s="556"/>
      <c r="W436" s="557"/>
      <c r="X436" s="554"/>
      <c r="Y436" s="549"/>
      <c r="Z436" s="533"/>
      <c r="AA436" s="557"/>
      <c r="AB436" s="554"/>
      <c r="AC436" s="558">
        <f t="shared" si="238"/>
        <v>0</v>
      </c>
      <c r="AD436" s="559">
        <f t="shared" si="239"/>
        <v>0</v>
      </c>
      <c r="AE436" s="556"/>
      <c r="AF436" s="560"/>
      <c r="AG436" s="556"/>
      <c r="AH436" s="560"/>
      <c r="AI436" s="556"/>
      <c r="AJ436" s="560"/>
      <c r="AK436" s="556"/>
      <c r="AL436" s="560"/>
      <c r="AM436" s="556"/>
      <c r="AN436" s="560"/>
      <c r="AO436" s="556"/>
    </row>
    <row r="437" spans="1:41" ht="11.25" hidden="1" customHeight="1">
      <c r="A437" s="545"/>
      <c r="B437" s="528"/>
      <c r="C437" s="546" t="str">
        <f>IF(D437&lt;&gt;"",MAX(C431:C436)+1,"")</f>
        <v/>
      </c>
      <c r="D437" s="547"/>
      <c r="E437" s="548"/>
      <c r="F437" s="549"/>
      <c r="G437" s="533"/>
      <c r="H437" s="550"/>
      <c r="I437" s="551"/>
      <c r="J437" s="552">
        <f t="shared" si="236"/>
        <v>0</v>
      </c>
      <c r="K437" s="553">
        <f t="shared" si="237"/>
        <v>0</v>
      </c>
      <c r="L437" s="554"/>
      <c r="M437" s="555"/>
      <c r="N437" s="556"/>
      <c r="O437" s="555"/>
      <c r="P437" s="556"/>
      <c r="Q437" s="555"/>
      <c r="R437" s="556"/>
      <c r="S437" s="555"/>
      <c r="T437" s="556"/>
      <c r="U437" s="555"/>
      <c r="V437" s="556"/>
      <c r="W437" s="557"/>
      <c r="X437" s="554"/>
      <c r="Y437" s="549"/>
      <c r="Z437" s="533"/>
      <c r="AA437" s="557"/>
      <c r="AB437" s="554"/>
      <c r="AC437" s="558">
        <f t="shared" si="238"/>
        <v>0</v>
      </c>
      <c r="AD437" s="559">
        <f t="shared" si="239"/>
        <v>0</v>
      </c>
      <c r="AE437" s="556"/>
      <c r="AF437" s="560"/>
      <c r="AG437" s="556"/>
      <c r="AH437" s="560"/>
      <c r="AI437" s="556"/>
      <c r="AJ437" s="560"/>
      <c r="AK437" s="556"/>
      <c r="AL437" s="560"/>
      <c r="AM437" s="556"/>
      <c r="AN437" s="560"/>
      <c r="AO437" s="556"/>
    </row>
    <row r="438" spans="1:41" ht="11.25" hidden="1" customHeight="1">
      <c r="A438" s="545"/>
      <c r="B438" s="528"/>
      <c r="C438" s="546" t="str">
        <f>IF(D438&lt;&gt;"",MAX(C431:C437)+1,"")</f>
        <v/>
      </c>
      <c r="D438" s="547"/>
      <c r="E438" s="548"/>
      <c r="F438" s="549"/>
      <c r="G438" s="533"/>
      <c r="H438" s="550"/>
      <c r="I438" s="551"/>
      <c r="J438" s="552">
        <f t="shared" si="236"/>
        <v>0</v>
      </c>
      <c r="K438" s="553">
        <f t="shared" si="237"/>
        <v>0</v>
      </c>
      <c r="L438" s="554"/>
      <c r="M438" s="555"/>
      <c r="N438" s="556"/>
      <c r="O438" s="555"/>
      <c r="P438" s="556"/>
      <c r="Q438" s="555"/>
      <c r="R438" s="556"/>
      <c r="S438" s="555"/>
      <c r="T438" s="556"/>
      <c r="U438" s="555"/>
      <c r="V438" s="556"/>
      <c r="W438" s="557"/>
      <c r="X438" s="554"/>
      <c r="Y438" s="549"/>
      <c r="Z438" s="533"/>
      <c r="AA438" s="557"/>
      <c r="AB438" s="554"/>
      <c r="AC438" s="558">
        <f t="shared" si="238"/>
        <v>0</v>
      </c>
      <c r="AD438" s="559">
        <f t="shared" si="239"/>
        <v>0</v>
      </c>
      <c r="AE438" s="556"/>
      <c r="AF438" s="560"/>
      <c r="AG438" s="556"/>
      <c r="AH438" s="560"/>
      <c r="AI438" s="556"/>
      <c r="AJ438" s="560"/>
      <c r="AK438" s="556"/>
      <c r="AL438" s="560"/>
      <c r="AM438" s="556"/>
      <c r="AN438" s="560"/>
      <c r="AO438" s="556"/>
    </row>
    <row r="439" spans="1:41" ht="11.25" hidden="1" customHeight="1">
      <c r="A439" s="545"/>
      <c r="B439" s="528"/>
      <c r="C439" s="546" t="str">
        <f>IF(D439&lt;&gt;"",MAX(C431:C438)+1,"")</f>
        <v/>
      </c>
      <c r="D439" s="547"/>
      <c r="E439" s="548"/>
      <c r="F439" s="549"/>
      <c r="G439" s="533"/>
      <c r="H439" s="550"/>
      <c r="I439" s="551"/>
      <c r="J439" s="552">
        <f t="shared" si="236"/>
        <v>0</v>
      </c>
      <c r="K439" s="553">
        <f t="shared" si="237"/>
        <v>0</v>
      </c>
      <c r="L439" s="554"/>
      <c r="M439" s="555"/>
      <c r="N439" s="556"/>
      <c r="O439" s="555"/>
      <c r="P439" s="556"/>
      <c r="Q439" s="555"/>
      <c r="R439" s="556"/>
      <c r="S439" s="555"/>
      <c r="T439" s="556"/>
      <c r="U439" s="555"/>
      <c r="V439" s="556"/>
      <c r="W439" s="557"/>
      <c r="X439" s="554"/>
      <c r="Y439" s="549"/>
      <c r="Z439" s="533"/>
      <c r="AA439" s="557"/>
      <c r="AB439" s="554"/>
      <c r="AC439" s="558">
        <f t="shared" si="238"/>
        <v>0</v>
      </c>
      <c r="AD439" s="559">
        <f t="shared" si="239"/>
        <v>0</v>
      </c>
      <c r="AE439" s="556"/>
      <c r="AF439" s="560"/>
      <c r="AG439" s="556"/>
      <c r="AH439" s="560"/>
      <c r="AI439" s="556"/>
      <c r="AJ439" s="560"/>
      <c r="AK439" s="556"/>
      <c r="AL439" s="560"/>
      <c r="AM439" s="556"/>
      <c r="AN439" s="560"/>
      <c r="AO439" s="556"/>
    </row>
    <row r="440" spans="1:41" ht="11.25" hidden="1" customHeight="1">
      <c r="A440" s="545"/>
      <c r="B440" s="528"/>
      <c r="C440" s="546" t="str">
        <f>IF(D440&lt;&gt;"",MAX(C431:C439)+1,"")</f>
        <v/>
      </c>
      <c r="D440" s="547"/>
      <c r="E440" s="548"/>
      <c r="F440" s="549"/>
      <c r="G440" s="533"/>
      <c r="H440" s="550"/>
      <c r="I440" s="551"/>
      <c r="J440" s="552">
        <f t="shared" si="236"/>
        <v>0</v>
      </c>
      <c r="K440" s="553">
        <f t="shared" si="237"/>
        <v>0</v>
      </c>
      <c r="L440" s="554"/>
      <c r="M440" s="555"/>
      <c r="N440" s="556"/>
      <c r="O440" s="555"/>
      <c r="P440" s="556"/>
      <c r="Q440" s="555"/>
      <c r="R440" s="556"/>
      <c r="S440" s="555"/>
      <c r="T440" s="556"/>
      <c r="U440" s="555"/>
      <c r="V440" s="556"/>
      <c r="W440" s="557"/>
      <c r="X440" s="554"/>
      <c r="Y440" s="549"/>
      <c r="Z440" s="533"/>
      <c r="AA440" s="557"/>
      <c r="AB440" s="554"/>
      <c r="AC440" s="558">
        <f t="shared" si="238"/>
        <v>0</v>
      </c>
      <c r="AD440" s="559">
        <f t="shared" si="239"/>
        <v>0</v>
      </c>
      <c r="AE440" s="556"/>
      <c r="AF440" s="560"/>
      <c r="AG440" s="556"/>
      <c r="AH440" s="560"/>
      <c r="AI440" s="556"/>
      <c r="AJ440" s="560"/>
      <c r="AK440" s="556"/>
      <c r="AL440" s="560"/>
      <c r="AM440" s="556"/>
      <c r="AN440" s="560"/>
      <c r="AO440" s="556"/>
    </row>
    <row r="441" spans="1:41" ht="11.25" hidden="1" customHeight="1">
      <c r="A441" s="561"/>
      <c r="B441" s="562"/>
      <c r="C441" s="563" t="str">
        <f>IF(D441&lt;&gt;"",MAX(C431:C440)+1,"")</f>
        <v/>
      </c>
      <c r="D441" s="564"/>
      <c r="E441" s="565"/>
      <c r="F441" s="566"/>
      <c r="G441" s="567"/>
      <c r="H441" s="568"/>
      <c r="I441" s="569"/>
      <c r="J441" s="570">
        <f t="shared" si="236"/>
        <v>0</v>
      </c>
      <c r="K441" s="571">
        <f t="shared" si="237"/>
        <v>0</v>
      </c>
      <c r="L441" s="572"/>
      <c r="M441" s="573"/>
      <c r="N441" s="574"/>
      <c r="O441" s="573"/>
      <c r="P441" s="574"/>
      <c r="Q441" s="573"/>
      <c r="R441" s="574"/>
      <c r="S441" s="573"/>
      <c r="T441" s="574"/>
      <c r="U441" s="573"/>
      <c r="V441" s="574"/>
      <c r="W441" s="575"/>
      <c r="X441" s="572"/>
      <c r="Y441" s="566"/>
      <c r="Z441" s="567"/>
      <c r="AA441" s="575"/>
      <c r="AB441" s="572"/>
      <c r="AC441" s="576">
        <f t="shared" si="238"/>
        <v>0</v>
      </c>
      <c r="AD441" s="577">
        <f t="shared" si="239"/>
        <v>0</v>
      </c>
      <c r="AE441" s="574"/>
      <c r="AF441" s="578"/>
      <c r="AG441" s="574"/>
      <c r="AH441" s="578"/>
      <c r="AI441" s="574"/>
      <c r="AJ441" s="578"/>
      <c r="AK441" s="574"/>
      <c r="AL441" s="578"/>
      <c r="AM441" s="574"/>
      <c r="AN441" s="578"/>
      <c r="AO441" s="574"/>
    </row>
    <row r="442" spans="1:41" ht="11.25" hidden="1" customHeight="1">
      <c r="A442" s="513" t="s">
        <v>651</v>
      </c>
      <c r="B442" s="514" t="s">
        <v>651</v>
      </c>
      <c r="C442" s="1414" t="s">
        <v>651</v>
      </c>
      <c r="D442" s="1351"/>
      <c r="E442" s="515" t="s">
        <v>651</v>
      </c>
      <c r="F442" s="516"/>
      <c r="G442" s="517"/>
      <c r="H442" s="518">
        <f t="shared" ref="H442:X442" si="240">SUM(H443:H452)</f>
        <v>0</v>
      </c>
      <c r="I442" s="519">
        <f t="shared" si="240"/>
        <v>0</v>
      </c>
      <c r="J442" s="518" t="e">
        <f t="shared" si="240"/>
        <v>#VALUE!</v>
      </c>
      <c r="K442" s="520" t="e">
        <f t="shared" si="240"/>
        <v>#VALUE!</v>
      </c>
      <c r="L442" s="521">
        <f t="shared" si="240"/>
        <v>0</v>
      </c>
      <c r="M442" s="522">
        <f t="shared" si="240"/>
        <v>0</v>
      </c>
      <c r="N442" s="523">
        <f t="shared" si="240"/>
        <v>0</v>
      </c>
      <c r="O442" s="522">
        <f t="shared" si="240"/>
        <v>0</v>
      </c>
      <c r="P442" s="523">
        <f t="shared" si="240"/>
        <v>0</v>
      </c>
      <c r="Q442" s="522">
        <f t="shared" si="240"/>
        <v>0</v>
      </c>
      <c r="R442" s="523">
        <f t="shared" si="240"/>
        <v>0</v>
      </c>
      <c r="S442" s="522">
        <f t="shared" si="240"/>
        <v>0</v>
      </c>
      <c r="T442" s="523">
        <f t="shared" si="240"/>
        <v>0</v>
      </c>
      <c r="U442" s="522">
        <f t="shared" si="240"/>
        <v>0</v>
      </c>
      <c r="V442" s="523">
        <f t="shared" si="240"/>
        <v>0</v>
      </c>
      <c r="W442" s="524">
        <f t="shared" si="240"/>
        <v>0</v>
      </c>
      <c r="X442" s="521">
        <f t="shared" si="240"/>
        <v>0</v>
      </c>
      <c r="Y442" s="516"/>
      <c r="Z442" s="517"/>
      <c r="AA442" s="524">
        <f t="shared" ref="AA442:AO442" si="241">SUM(AA443:AA452)</f>
        <v>0</v>
      </c>
      <c r="AB442" s="521">
        <f t="shared" si="241"/>
        <v>0</v>
      </c>
      <c r="AC442" s="525">
        <f t="shared" si="241"/>
        <v>0</v>
      </c>
      <c r="AD442" s="526">
        <f t="shared" si="241"/>
        <v>0</v>
      </c>
      <c r="AE442" s="523">
        <f t="shared" si="241"/>
        <v>0</v>
      </c>
      <c r="AF442" s="525">
        <f t="shared" si="241"/>
        <v>0</v>
      </c>
      <c r="AG442" s="523">
        <f t="shared" si="241"/>
        <v>0</v>
      </c>
      <c r="AH442" s="525">
        <f t="shared" si="241"/>
        <v>0</v>
      </c>
      <c r="AI442" s="523">
        <f t="shared" si="241"/>
        <v>0</v>
      </c>
      <c r="AJ442" s="525">
        <f t="shared" si="241"/>
        <v>0</v>
      </c>
      <c r="AK442" s="523">
        <f t="shared" si="241"/>
        <v>0</v>
      </c>
      <c r="AL442" s="525">
        <f t="shared" si="241"/>
        <v>0</v>
      </c>
      <c r="AM442" s="523">
        <f t="shared" si="241"/>
        <v>0</v>
      </c>
      <c r="AN442" s="525">
        <f t="shared" si="241"/>
        <v>0</v>
      </c>
      <c r="AO442" s="523">
        <f t="shared" si="241"/>
        <v>0</v>
      </c>
    </row>
    <row r="443" spans="1:41" ht="11.25" hidden="1" customHeight="1">
      <c r="A443" s="527"/>
      <c r="B443" s="528"/>
      <c r="C443" s="529">
        <f>IF(D443&lt;&gt;"",MAX(C442)+1,"")</f>
        <v>1</v>
      </c>
      <c r="D443" s="530" t="str">
        <f>IF(B442&lt;&gt;"","Điểm chính","")</f>
        <v>Điểm chính</v>
      </c>
      <c r="E443" s="531"/>
      <c r="F443" s="532"/>
      <c r="G443" s="533"/>
      <c r="H443" s="534"/>
      <c r="I443" s="535"/>
      <c r="J443" s="536" t="e">
        <f t="shared" ref="J443:J452" si="242">M443+O443+Q443+S443+U443</f>
        <v>#VALUE!</v>
      </c>
      <c r="K443" s="537" t="e">
        <f t="shared" ref="K443:K452" si="243">N443+P443+R443+T443+V443</f>
        <v>#VALUE!</v>
      </c>
      <c r="L443" s="538"/>
      <c r="M443" s="539" t="s">
        <v>651</v>
      </c>
      <c r="N443" s="540" t="s">
        <v>651</v>
      </c>
      <c r="O443" s="539" t="s">
        <v>651</v>
      </c>
      <c r="P443" s="540" t="s">
        <v>651</v>
      </c>
      <c r="Q443" s="539" t="s">
        <v>651</v>
      </c>
      <c r="R443" s="540" t="s">
        <v>651</v>
      </c>
      <c r="S443" s="539" t="s">
        <v>651</v>
      </c>
      <c r="T443" s="540" t="s">
        <v>651</v>
      </c>
      <c r="U443" s="539" t="s">
        <v>651</v>
      </c>
      <c r="V443" s="540" t="s">
        <v>651</v>
      </c>
      <c r="W443" s="541"/>
      <c r="X443" s="538"/>
      <c r="Y443" s="532"/>
      <c r="Z443" s="533"/>
      <c r="AA443" s="541"/>
      <c r="AB443" s="538"/>
      <c r="AC443" s="542">
        <f t="shared" ref="AC443:AC452" si="244">AF443+AH443+AJ443+AL443+AN443</f>
        <v>0</v>
      </c>
      <c r="AD443" s="543">
        <f t="shared" ref="AD443:AD452" si="245">AG443+AI443+AK443+AM443+AO443</f>
        <v>0</v>
      </c>
      <c r="AE443" s="540"/>
      <c r="AF443" s="544"/>
      <c r="AG443" s="540"/>
      <c r="AH443" s="544"/>
      <c r="AI443" s="540"/>
      <c r="AJ443" s="544"/>
      <c r="AK443" s="540"/>
      <c r="AL443" s="544"/>
      <c r="AM443" s="540"/>
      <c r="AN443" s="544"/>
      <c r="AO443" s="540"/>
    </row>
    <row r="444" spans="1:41" ht="11.25" hidden="1" customHeight="1">
      <c r="A444" s="545"/>
      <c r="B444" s="528"/>
      <c r="C444" s="546" t="str">
        <f>IF(D444&lt;&gt;"",MAX(C442:C443)+1,"")</f>
        <v/>
      </c>
      <c r="D444" s="547"/>
      <c r="E444" s="548"/>
      <c r="F444" s="549"/>
      <c r="G444" s="533"/>
      <c r="H444" s="550"/>
      <c r="I444" s="551"/>
      <c r="J444" s="552">
        <f t="shared" si="242"/>
        <v>0</v>
      </c>
      <c r="K444" s="553">
        <f t="shared" si="243"/>
        <v>0</v>
      </c>
      <c r="L444" s="554"/>
      <c r="M444" s="555"/>
      <c r="N444" s="556"/>
      <c r="O444" s="555"/>
      <c r="P444" s="556"/>
      <c r="Q444" s="555"/>
      <c r="R444" s="556"/>
      <c r="S444" s="555"/>
      <c r="T444" s="556"/>
      <c r="U444" s="555"/>
      <c r="V444" s="556"/>
      <c r="W444" s="557"/>
      <c r="X444" s="554"/>
      <c r="Y444" s="549"/>
      <c r="Z444" s="533"/>
      <c r="AA444" s="557"/>
      <c r="AB444" s="554"/>
      <c r="AC444" s="558">
        <f t="shared" si="244"/>
        <v>0</v>
      </c>
      <c r="AD444" s="559">
        <f t="shared" si="245"/>
        <v>0</v>
      </c>
      <c r="AE444" s="556"/>
      <c r="AF444" s="560"/>
      <c r="AG444" s="556"/>
      <c r="AH444" s="560"/>
      <c r="AI444" s="556"/>
      <c r="AJ444" s="560"/>
      <c r="AK444" s="556"/>
      <c r="AL444" s="560"/>
      <c r="AM444" s="556"/>
      <c r="AN444" s="560"/>
      <c r="AO444" s="556"/>
    </row>
    <row r="445" spans="1:41" ht="11.25" hidden="1" customHeight="1">
      <c r="A445" s="545"/>
      <c r="B445" s="528"/>
      <c r="C445" s="546" t="str">
        <f>IF(D445&lt;&gt;"",MAX(C442:C444)+1,"")</f>
        <v/>
      </c>
      <c r="D445" s="547"/>
      <c r="E445" s="548"/>
      <c r="F445" s="549"/>
      <c r="G445" s="533"/>
      <c r="H445" s="550"/>
      <c r="I445" s="551"/>
      <c r="J445" s="552">
        <f t="shared" si="242"/>
        <v>0</v>
      </c>
      <c r="K445" s="553">
        <f t="shared" si="243"/>
        <v>0</v>
      </c>
      <c r="L445" s="554"/>
      <c r="M445" s="555"/>
      <c r="N445" s="556"/>
      <c r="O445" s="555"/>
      <c r="P445" s="556"/>
      <c r="Q445" s="555"/>
      <c r="R445" s="556"/>
      <c r="S445" s="555"/>
      <c r="T445" s="556"/>
      <c r="U445" s="555"/>
      <c r="V445" s="556"/>
      <c r="W445" s="557"/>
      <c r="X445" s="554"/>
      <c r="Y445" s="549"/>
      <c r="Z445" s="533"/>
      <c r="AA445" s="557"/>
      <c r="AB445" s="554"/>
      <c r="AC445" s="558">
        <f t="shared" si="244"/>
        <v>0</v>
      </c>
      <c r="AD445" s="559">
        <f t="shared" si="245"/>
        <v>0</v>
      </c>
      <c r="AE445" s="556"/>
      <c r="AF445" s="560"/>
      <c r="AG445" s="556"/>
      <c r="AH445" s="560"/>
      <c r="AI445" s="556"/>
      <c r="AJ445" s="560"/>
      <c r="AK445" s="556"/>
      <c r="AL445" s="560"/>
      <c r="AM445" s="556"/>
      <c r="AN445" s="560"/>
      <c r="AO445" s="556"/>
    </row>
    <row r="446" spans="1:41" ht="11.25" hidden="1" customHeight="1">
      <c r="A446" s="545"/>
      <c r="B446" s="528"/>
      <c r="C446" s="546" t="str">
        <f>IF(D446&lt;&gt;"",MAX(C442:C445)+1,"")</f>
        <v/>
      </c>
      <c r="D446" s="547"/>
      <c r="E446" s="548"/>
      <c r="F446" s="549"/>
      <c r="G446" s="533"/>
      <c r="H446" s="550"/>
      <c r="I446" s="551"/>
      <c r="J446" s="552">
        <f t="shared" si="242"/>
        <v>0</v>
      </c>
      <c r="K446" s="553">
        <f t="shared" si="243"/>
        <v>0</v>
      </c>
      <c r="L446" s="554"/>
      <c r="M446" s="555"/>
      <c r="N446" s="556"/>
      <c r="O446" s="555"/>
      <c r="P446" s="556"/>
      <c r="Q446" s="555"/>
      <c r="R446" s="556"/>
      <c r="S446" s="555"/>
      <c r="T446" s="556"/>
      <c r="U446" s="555"/>
      <c r="V446" s="556"/>
      <c r="W446" s="557"/>
      <c r="X446" s="554"/>
      <c r="Y446" s="549"/>
      <c r="Z446" s="533"/>
      <c r="AA446" s="557"/>
      <c r="AB446" s="554"/>
      <c r="AC446" s="558">
        <f t="shared" si="244"/>
        <v>0</v>
      </c>
      <c r="AD446" s="559">
        <f t="shared" si="245"/>
        <v>0</v>
      </c>
      <c r="AE446" s="556"/>
      <c r="AF446" s="560"/>
      <c r="AG446" s="556"/>
      <c r="AH446" s="560"/>
      <c r="AI446" s="556"/>
      <c r="AJ446" s="560"/>
      <c r="AK446" s="556"/>
      <c r="AL446" s="560"/>
      <c r="AM446" s="556"/>
      <c r="AN446" s="560"/>
      <c r="AO446" s="556"/>
    </row>
    <row r="447" spans="1:41" ht="11.25" hidden="1" customHeight="1">
      <c r="A447" s="545"/>
      <c r="B447" s="528"/>
      <c r="C447" s="546" t="str">
        <f>IF(D447&lt;&gt;"",MAX(C442:C446)+1,"")</f>
        <v/>
      </c>
      <c r="D447" s="547"/>
      <c r="E447" s="548"/>
      <c r="F447" s="549"/>
      <c r="G447" s="533"/>
      <c r="H447" s="550"/>
      <c r="I447" s="551"/>
      <c r="J447" s="552">
        <f t="shared" si="242"/>
        <v>0</v>
      </c>
      <c r="K447" s="553">
        <f t="shared" si="243"/>
        <v>0</v>
      </c>
      <c r="L447" s="554"/>
      <c r="M447" s="555"/>
      <c r="N447" s="556"/>
      <c r="O447" s="555"/>
      <c r="P447" s="556"/>
      <c r="Q447" s="555"/>
      <c r="R447" s="556"/>
      <c r="S447" s="555"/>
      <c r="T447" s="556"/>
      <c r="U447" s="555"/>
      <c r="V447" s="556"/>
      <c r="W447" s="557"/>
      <c r="X447" s="554"/>
      <c r="Y447" s="549"/>
      <c r="Z447" s="533"/>
      <c r="AA447" s="557"/>
      <c r="AB447" s="554"/>
      <c r="AC447" s="558">
        <f t="shared" si="244"/>
        <v>0</v>
      </c>
      <c r="AD447" s="559">
        <f t="shared" si="245"/>
        <v>0</v>
      </c>
      <c r="AE447" s="556"/>
      <c r="AF447" s="560"/>
      <c r="AG447" s="556"/>
      <c r="AH447" s="560"/>
      <c r="AI447" s="556"/>
      <c r="AJ447" s="560"/>
      <c r="AK447" s="556"/>
      <c r="AL447" s="560"/>
      <c r="AM447" s="556"/>
      <c r="AN447" s="560"/>
      <c r="AO447" s="556"/>
    </row>
    <row r="448" spans="1:41" ht="11.25" hidden="1" customHeight="1">
      <c r="A448" s="545"/>
      <c r="B448" s="528"/>
      <c r="C448" s="546" t="str">
        <f>IF(D448&lt;&gt;"",MAX(C442:C447)+1,"")</f>
        <v/>
      </c>
      <c r="D448" s="547"/>
      <c r="E448" s="548"/>
      <c r="F448" s="549"/>
      <c r="G448" s="533"/>
      <c r="H448" s="550"/>
      <c r="I448" s="551"/>
      <c r="J448" s="552">
        <f t="shared" si="242"/>
        <v>0</v>
      </c>
      <c r="K448" s="553">
        <f t="shared" si="243"/>
        <v>0</v>
      </c>
      <c r="L448" s="554"/>
      <c r="M448" s="555"/>
      <c r="N448" s="556"/>
      <c r="O448" s="555"/>
      <c r="P448" s="556"/>
      <c r="Q448" s="555"/>
      <c r="R448" s="556"/>
      <c r="S448" s="555"/>
      <c r="T448" s="556"/>
      <c r="U448" s="555"/>
      <c r="V448" s="556"/>
      <c r="W448" s="557"/>
      <c r="X448" s="554"/>
      <c r="Y448" s="549"/>
      <c r="Z448" s="533"/>
      <c r="AA448" s="557"/>
      <c r="AB448" s="554"/>
      <c r="AC448" s="558">
        <f t="shared" si="244"/>
        <v>0</v>
      </c>
      <c r="AD448" s="559">
        <f t="shared" si="245"/>
        <v>0</v>
      </c>
      <c r="AE448" s="556"/>
      <c r="AF448" s="560"/>
      <c r="AG448" s="556"/>
      <c r="AH448" s="560"/>
      <c r="AI448" s="556"/>
      <c r="AJ448" s="560"/>
      <c r="AK448" s="556"/>
      <c r="AL448" s="560"/>
      <c r="AM448" s="556"/>
      <c r="AN448" s="560"/>
      <c r="AO448" s="556"/>
    </row>
    <row r="449" spans="1:41" ht="11.25" hidden="1" customHeight="1">
      <c r="A449" s="545"/>
      <c r="B449" s="528"/>
      <c r="C449" s="546" t="str">
        <f>IF(D449&lt;&gt;"",MAX(C442:C448)+1,"")</f>
        <v/>
      </c>
      <c r="D449" s="547"/>
      <c r="E449" s="548"/>
      <c r="F449" s="549"/>
      <c r="G449" s="533"/>
      <c r="H449" s="550"/>
      <c r="I449" s="551"/>
      <c r="J449" s="552">
        <f t="shared" si="242"/>
        <v>0</v>
      </c>
      <c r="K449" s="553">
        <f t="shared" si="243"/>
        <v>0</v>
      </c>
      <c r="L449" s="554"/>
      <c r="M449" s="555"/>
      <c r="N449" s="556"/>
      <c r="O449" s="555"/>
      <c r="P449" s="556"/>
      <c r="Q449" s="555"/>
      <c r="R449" s="556"/>
      <c r="S449" s="555"/>
      <c r="T449" s="556"/>
      <c r="U449" s="555"/>
      <c r="V449" s="556"/>
      <c r="W449" s="557"/>
      <c r="X449" s="554"/>
      <c r="Y449" s="549"/>
      <c r="Z449" s="533"/>
      <c r="AA449" s="557"/>
      <c r="AB449" s="554"/>
      <c r="AC449" s="558">
        <f t="shared" si="244"/>
        <v>0</v>
      </c>
      <c r="AD449" s="559">
        <f t="shared" si="245"/>
        <v>0</v>
      </c>
      <c r="AE449" s="556"/>
      <c r="AF449" s="560"/>
      <c r="AG449" s="556"/>
      <c r="AH449" s="560"/>
      <c r="AI449" s="556"/>
      <c r="AJ449" s="560"/>
      <c r="AK449" s="556"/>
      <c r="AL449" s="560"/>
      <c r="AM449" s="556"/>
      <c r="AN449" s="560"/>
      <c r="AO449" s="556"/>
    </row>
    <row r="450" spans="1:41" ht="11.25" hidden="1" customHeight="1">
      <c r="A450" s="545"/>
      <c r="B450" s="528"/>
      <c r="C450" s="546" t="str">
        <f>IF(D450&lt;&gt;"",MAX(C442:C449)+1,"")</f>
        <v/>
      </c>
      <c r="D450" s="547"/>
      <c r="E450" s="548"/>
      <c r="F450" s="549"/>
      <c r="G450" s="533"/>
      <c r="H450" s="550"/>
      <c r="I450" s="551"/>
      <c r="J450" s="552">
        <f t="shared" si="242"/>
        <v>0</v>
      </c>
      <c r="K450" s="553">
        <f t="shared" si="243"/>
        <v>0</v>
      </c>
      <c r="L450" s="554"/>
      <c r="M450" s="555"/>
      <c r="N450" s="556"/>
      <c r="O450" s="555"/>
      <c r="P450" s="556"/>
      <c r="Q450" s="555"/>
      <c r="R450" s="556"/>
      <c r="S450" s="555"/>
      <c r="T450" s="556"/>
      <c r="U450" s="555"/>
      <c r="V450" s="556"/>
      <c r="W450" s="557"/>
      <c r="X450" s="554"/>
      <c r="Y450" s="549"/>
      <c r="Z450" s="533"/>
      <c r="AA450" s="557"/>
      <c r="AB450" s="554"/>
      <c r="AC450" s="558">
        <f t="shared" si="244"/>
        <v>0</v>
      </c>
      <c r="AD450" s="559">
        <f t="shared" si="245"/>
        <v>0</v>
      </c>
      <c r="AE450" s="556"/>
      <c r="AF450" s="560"/>
      <c r="AG450" s="556"/>
      <c r="AH450" s="560"/>
      <c r="AI450" s="556"/>
      <c r="AJ450" s="560"/>
      <c r="AK450" s="556"/>
      <c r="AL450" s="560"/>
      <c r="AM450" s="556"/>
      <c r="AN450" s="560"/>
      <c r="AO450" s="556"/>
    </row>
    <row r="451" spans="1:41" ht="11.25" hidden="1" customHeight="1">
      <c r="A451" s="545"/>
      <c r="B451" s="528"/>
      <c r="C451" s="546" t="str">
        <f>IF(D451&lt;&gt;"",MAX(C442:C450)+1,"")</f>
        <v/>
      </c>
      <c r="D451" s="547"/>
      <c r="E451" s="548"/>
      <c r="F451" s="549"/>
      <c r="G451" s="533"/>
      <c r="H451" s="550"/>
      <c r="I451" s="551"/>
      <c r="J451" s="552">
        <f t="shared" si="242"/>
        <v>0</v>
      </c>
      <c r="K451" s="553">
        <f t="shared" si="243"/>
        <v>0</v>
      </c>
      <c r="L451" s="554"/>
      <c r="M451" s="555"/>
      <c r="N451" s="556"/>
      <c r="O451" s="555"/>
      <c r="P451" s="556"/>
      <c r="Q451" s="555"/>
      <c r="R451" s="556"/>
      <c r="S451" s="555"/>
      <c r="T451" s="556"/>
      <c r="U451" s="555"/>
      <c r="V451" s="556"/>
      <c r="W451" s="557"/>
      <c r="X451" s="554"/>
      <c r="Y451" s="549"/>
      <c r="Z451" s="533"/>
      <c r="AA451" s="557"/>
      <c r="AB451" s="554"/>
      <c r="AC451" s="558">
        <f t="shared" si="244"/>
        <v>0</v>
      </c>
      <c r="AD451" s="559">
        <f t="shared" si="245"/>
        <v>0</v>
      </c>
      <c r="AE451" s="556"/>
      <c r="AF451" s="560"/>
      <c r="AG451" s="556"/>
      <c r="AH451" s="560"/>
      <c r="AI451" s="556"/>
      <c r="AJ451" s="560"/>
      <c r="AK451" s="556"/>
      <c r="AL451" s="560"/>
      <c r="AM451" s="556"/>
      <c r="AN451" s="560"/>
      <c r="AO451" s="556"/>
    </row>
    <row r="452" spans="1:41" ht="11.25" hidden="1" customHeight="1">
      <c r="A452" s="561"/>
      <c r="B452" s="562"/>
      <c r="C452" s="563" t="str">
        <f>IF(D452&lt;&gt;"",MAX(C442:C451)+1,"")</f>
        <v/>
      </c>
      <c r="D452" s="564"/>
      <c r="E452" s="565"/>
      <c r="F452" s="566"/>
      <c r="G452" s="567"/>
      <c r="H452" s="568"/>
      <c r="I452" s="569"/>
      <c r="J452" s="570">
        <f t="shared" si="242"/>
        <v>0</v>
      </c>
      <c r="K452" s="571">
        <f t="shared" si="243"/>
        <v>0</v>
      </c>
      <c r="L452" s="572"/>
      <c r="M452" s="573"/>
      <c r="N452" s="574"/>
      <c r="O452" s="573"/>
      <c r="P452" s="574"/>
      <c r="Q452" s="573"/>
      <c r="R452" s="574"/>
      <c r="S452" s="573"/>
      <c r="T452" s="574"/>
      <c r="U452" s="573"/>
      <c r="V452" s="574"/>
      <c r="W452" s="575"/>
      <c r="X452" s="572"/>
      <c r="Y452" s="566"/>
      <c r="Z452" s="567"/>
      <c r="AA452" s="575"/>
      <c r="AB452" s="572"/>
      <c r="AC452" s="576">
        <f t="shared" si="244"/>
        <v>0</v>
      </c>
      <c r="AD452" s="577">
        <f t="shared" si="245"/>
        <v>0</v>
      </c>
      <c r="AE452" s="574"/>
      <c r="AF452" s="578"/>
      <c r="AG452" s="574"/>
      <c r="AH452" s="578"/>
      <c r="AI452" s="574"/>
      <c r="AJ452" s="578"/>
      <c r="AK452" s="574"/>
      <c r="AL452" s="578"/>
      <c r="AM452" s="574"/>
      <c r="AN452" s="578"/>
      <c r="AO452" s="574"/>
    </row>
    <row r="453" spans="1:41" ht="11.25" hidden="1" customHeight="1">
      <c r="A453" s="513" t="s">
        <v>651</v>
      </c>
      <c r="B453" s="514" t="s">
        <v>651</v>
      </c>
      <c r="C453" s="1414" t="s">
        <v>651</v>
      </c>
      <c r="D453" s="1351"/>
      <c r="E453" s="515" t="s">
        <v>651</v>
      </c>
      <c r="F453" s="516"/>
      <c r="G453" s="517"/>
      <c r="H453" s="518">
        <f t="shared" ref="H453:X453" si="246">SUM(H454:H463)</f>
        <v>0</v>
      </c>
      <c r="I453" s="519">
        <f t="shared" si="246"/>
        <v>0</v>
      </c>
      <c r="J453" s="518" t="e">
        <f t="shared" si="246"/>
        <v>#VALUE!</v>
      </c>
      <c r="K453" s="520" t="e">
        <f t="shared" si="246"/>
        <v>#VALUE!</v>
      </c>
      <c r="L453" s="521">
        <f t="shared" si="246"/>
        <v>0</v>
      </c>
      <c r="M453" s="522">
        <f t="shared" si="246"/>
        <v>0</v>
      </c>
      <c r="N453" s="523">
        <f t="shared" si="246"/>
        <v>0</v>
      </c>
      <c r="O453" s="522">
        <f t="shared" si="246"/>
        <v>0</v>
      </c>
      <c r="P453" s="523">
        <f t="shared" si="246"/>
        <v>0</v>
      </c>
      <c r="Q453" s="522">
        <f t="shared" si="246"/>
        <v>0</v>
      </c>
      <c r="R453" s="523">
        <f t="shared" si="246"/>
        <v>0</v>
      </c>
      <c r="S453" s="522">
        <f t="shared" si="246"/>
        <v>0</v>
      </c>
      <c r="T453" s="523">
        <f t="shared" si="246"/>
        <v>0</v>
      </c>
      <c r="U453" s="522">
        <f t="shared" si="246"/>
        <v>0</v>
      </c>
      <c r="V453" s="523">
        <f t="shared" si="246"/>
        <v>0</v>
      </c>
      <c r="W453" s="524">
        <f t="shared" si="246"/>
        <v>0</v>
      </c>
      <c r="X453" s="521">
        <f t="shared" si="246"/>
        <v>0</v>
      </c>
      <c r="Y453" s="516"/>
      <c r="Z453" s="517"/>
      <c r="AA453" s="524">
        <f t="shared" ref="AA453:AO453" si="247">SUM(AA454:AA463)</f>
        <v>0</v>
      </c>
      <c r="AB453" s="521">
        <f t="shared" si="247"/>
        <v>0</v>
      </c>
      <c r="AC453" s="525">
        <f t="shared" si="247"/>
        <v>0</v>
      </c>
      <c r="AD453" s="526">
        <f t="shared" si="247"/>
        <v>0</v>
      </c>
      <c r="AE453" s="523">
        <f t="shared" si="247"/>
        <v>0</v>
      </c>
      <c r="AF453" s="525">
        <f t="shared" si="247"/>
        <v>0</v>
      </c>
      <c r="AG453" s="523">
        <f t="shared" si="247"/>
        <v>0</v>
      </c>
      <c r="AH453" s="525">
        <f t="shared" si="247"/>
        <v>0</v>
      </c>
      <c r="AI453" s="523">
        <f t="shared" si="247"/>
        <v>0</v>
      </c>
      <c r="AJ453" s="525">
        <f t="shared" si="247"/>
        <v>0</v>
      </c>
      <c r="AK453" s="523">
        <f t="shared" si="247"/>
        <v>0</v>
      </c>
      <c r="AL453" s="525">
        <f t="shared" si="247"/>
        <v>0</v>
      </c>
      <c r="AM453" s="523">
        <f t="shared" si="247"/>
        <v>0</v>
      </c>
      <c r="AN453" s="525">
        <f t="shared" si="247"/>
        <v>0</v>
      </c>
      <c r="AO453" s="523">
        <f t="shared" si="247"/>
        <v>0</v>
      </c>
    </row>
    <row r="454" spans="1:41" ht="11.25" hidden="1" customHeight="1">
      <c r="A454" s="527"/>
      <c r="B454" s="528"/>
      <c r="C454" s="529">
        <f>IF(D454&lt;&gt;"",MAX(C453)+1,"")</f>
        <v>1</v>
      </c>
      <c r="D454" s="530" t="str">
        <f>IF(B453&lt;&gt;"","Điểm chính","")</f>
        <v>Điểm chính</v>
      </c>
      <c r="E454" s="531"/>
      <c r="F454" s="532"/>
      <c r="G454" s="533"/>
      <c r="H454" s="534"/>
      <c r="I454" s="535"/>
      <c r="J454" s="536" t="e">
        <f t="shared" ref="J454:J463" si="248">M454+O454+Q454+S454+U454</f>
        <v>#VALUE!</v>
      </c>
      <c r="K454" s="537" t="e">
        <f t="shared" ref="K454:K463" si="249">N454+P454+R454+T454+V454</f>
        <v>#VALUE!</v>
      </c>
      <c r="L454" s="538"/>
      <c r="M454" s="539" t="s">
        <v>651</v>
      </c>
      <c r="N454" s="540" t="s">
        <v>651</v>
      </c>
      <c r="O454" s="539" t="s">
        <v>651</v>
      </c>
      <c r="P454" s="540" t="s">
        <v>651</v>
      </c>
      <c r="Q454" s="539" t="s">
        <v>651</v>
      </c>
      <c r="R454" s="540" t="s">
        <v>651</v>
      </c>
      <c r="S454" s="539" t="s">
        <v>651</v>
      </c>
      <c r="T454" s="540" t="s">
        <v>651</v>
      </c>
      <c r="U454" s="539" t="s">
        <v>651</v>
      </c>
      <c r="V454" s="540" t="s">
        <v>651</v>
      </c>
      <c r="W454" s="541"/>
      <c r="X454" s="538"/>
      <c r="Y454" s="532"/>
      <c r="Z454" s="533"/>
      <c r="AA454" s="541"/>
      <c r="AB454" s="538"/>
      <c r="AC454" s="542">
        <f t="shared" ref="AC454:AC463" si="250">AF454+AH454+AJ454+AL454+AN454</f>
        <v>0</v>
      </c>
      <c r="AD454" s="543">
        <f t="shared" ref="AD454:AD463" si="251">AG454+AI454+AK454+AM454+AO454</f>
        <v>0</v>
      </c>
      <c r="AE454" s="540"/>
      <c r="AF454" s="544"/>
      <c r="AG454" s="540"/>
      <c r="AH454" s="544"/>
      <c r="AI454" s="540"/>
      <c r="AJ454" s="544"/>
      <c r="AK454" s="540"/>
      <c r="AL454" s="544"/>
      <c r="AM454" s="540"/>
      <c r="AN454" s="544"/>
      <c r="AO454" s="540"/>
    </row>
    <row r="455" spans="1:41" ht="11.25" hidden="1" customHeight="1">
      <c r="A455" s="545"/>
      <c r="B455" s="528"/>
      <c r="C455" s="546" t="str">
        <f>IF(D455&lt;&gt;"",MAX(C453:C454)+1,"")</f>
        <v/>
      </c>
      <c r="D455" s="547"/>
      <c r="E455" s="548"/>
      <c r="F455" s="549"/>
      <c r="G455" s="533"/>
      <c r="H455" s="550"/>
      <c r="I455" s="551"/>
      <c r="J455" s="552">
        <f t="shared" si="248"/>
        <v>0</v>
      </c>
      <c r="K455" s="553">
        <f t="shared" si="249"/>
        <v>0</v>
      </c>
      <c r="L455" s="554"/>
      <c r="M455" s="555"/>
      <c r="N455" s="556"/>
      <c r="O455" s="555"/>
      <c r="P455" s="556"/>
      <c r="Q455" s="555"/>
      <c r="R455" s="556"/>
      <c r="S455" s="555"/>
      <c r="T455" s="556"/>
      <c r="U455" s="555"/>
      <c r="V455" s="556"/>
      <c r="W455" s="557"/>
      <c r="X455" s="554"/>
      <c r="Y455" s="549"/>
      <c r="Z455" s="533"/>
      <c r="AA455" s="557"/>
      <c r="AB455" s="554"/>
      <c r="AC455" s="558">
        <f t="shared" si="250"/>
        <v>0</v>
      </c>
      <c r="AD455" s="559">
        <f t="shared" si="251"/>
        <v>0</v>
      </c>
      <c r="AE455" s="556"/>
      <c r="AF455" s="560"/>
      <c r="AG455" s="556"/>
      <c r="AH455" s="560"/>
      <c r="AI455" s="556"/>
      <c r="AJ455" s="560"/>
      <c r="AK455" s="556"/>
      <c r="AL455" s="560"/>
      <c r="AM455" s="556"/>
      <c r="AN455" s="560"/>
      <c r="AO455" s="556"/>
    </row>
    <row r="456" spans="1:41" ht="11.25" hidden="1" customHeight="1">
      <c r="A456" s="545"/>
      <c r="B456" s="528"/>
      <c r="C456" s="546" t="str">
        <f>IF(D456&lt;&gt;"",MAX(C453:C455)+1,"")</f>
        <v/>
      </c>
      <c r="D456" s="547"/>
      <c r="E456" s="548"/>
      <c r="F456" s="549"/>
      <c r="G456" s="533"/>
      <c r="H456" s="550"/>
      <c r="I456" s="551"/>
      <c r="J456" s="552">
        <f t="shared" si="248"/>
        <v>0</v>
      </c>
      <c r="K456" s="553">
        <f t="shared" si="249"/>
        <v>0</v>
      </c>
      <c r="L456" s="554"/>
      <c r="M456" s="555"/>
      <c r="N456" s="556"/>
      <c r="O456" s="555"/>
      <c r="P456" s="556"/>
      <c r="Q456" s="555"/>
      <c r="R456" s="556"/>
      <c r="S456" s="555"/>
      <c r="T456" s="556"/>
      <c r="U456" s="555"/>
      <c r="V456" s="556"/>
      <c r="W456" s="557"/>
      <c r="X456" s="554"/>
      <c r="Y456" s="549"/>
      <c r="Z456" s="533"/>
      <c r="AA456" s="557"/>
      <c r="AB456" s="554"/>
      <c r="AC456" s="558">
        <f t="shared" si="250"/>
        <v>0</v>
      </c>
      <c r="AD456" s="559">
        <f t="shared" si="251"/>
        <v>0</v>
      </c>
      <c r="AE456" s="556"/>
      <c r="AF456" s="560"/>
      <c r="AG456" s="556"/>
      <c r="AH456" s="560"/>
      <c r="AI456" s="556"/>
      <c r="AJ456" s="560"/>
      <c r="AK456" s="556"/>
      <c r="AL456" s="560"/>
      <c r="AM456" s="556"/>
      <c r="AN456" s="560"/>
      <c r="AO456" s="556"/>
    </row>
    <row r="457" spans="1:41" ht="11.25" hidden="1" customHeight="1">
      <c r="A457" s="545"/>
      <c r="B457" s="528"/>
      <c r="C457" s="546" t="str">
        <f>IF(D457&lt;&gt;"",MAX(C453:C456)+1,"")</f>
        <v/>
      </c>
      <c r="D457" s="547"/>
      <c r="E457" s="548"/>
      <c r="F457" s="549"/>
      <c r="G457" s="533"/>
      <c r="H457" s="550"/>
      <c r="I457" s="551"/>
      <c r="J457" s="552">
        <f t="shared" si="248"/>
        <v>0</v>
      </c>
      <c r="K457" s="553">
        <f t="shared" si="249"/>
        <v>0</v>
      </c>
      <c r="L457" s="554"/>
      <c r="M457" s="555"/>
      <c r="N457" s="556"/>
      <c r="O457" s="555"/>
      <c r="P457" s="556"/>
      <c r="Q457" s="555"/>
      <c r="R457" s="556"/>
      <c r="S457" s="555"/>
      <c r="T457" s="556"/>
      <c r="U457" s="555"/>
      <c r="V457" s="556"/>
      <c r="W457" s="557"/>
      <c r="X457" s="554"/>
      <c r="Y457" s="549"/>
      <c r="Z457" s="533"/>
      <c r="AA457" s="557"/>
      <c r="AB457" s="554"/>
      <c r="AC457" s="558">
        <f t="shared" si="250"/>
        <v>0</v>
      </c>
      <c r="AD457" s="559">
        <f t="shared" si="251"/>
        <v>0</v>
      </c>
      <c r="AE457" s="556"/>
      <c r="AF457" s="560"/>
      <c r="AG457" s="556"/>
      <c r="AH457" s="560"/>
      <c r="AI457" s="556"/>
      <c r="AJ457" s="560"/>
      <c r="AK457" s="556"/>
      <c r="AL457" s="560"/>
      <c r="AM457" s="556"/>
      <c r="AN457" s="560"/>
      <c r="AO457" s="556"/>
    </row>
    <row r="458" spans="1:41" ht="11.25" hidden="1" customHeight="1">
      <c r="A458" s="545"/>
      <c r="B458" s="528"/>
      <c r="C458" s="546" t="str">
        <f>IF(D458&lt;&gt;"",MAX(C453:C457)+1,"")</f>
        <v/>
      </c>
      <c r="D458" s="547"/>
      <c r="E458" s="548"/>
      <c r="F458" s="549"/>
      <c r="G458" s="533"/>
      <c r="H458" s="550"/>
      <c r="I458" s="551"/>
      <c r="J458" s="552">
        <f t="shared" si="248"/>
        <v>0</v>
      </c>
      <c r="K458" s="553">
        <f t="shared" si="249"/>
        <v>0</v>
      </c>
      <c r="L458" s="554"/>
      <c r="M458" s="555"/>
      <c r="N458" s="556"/>
      <c r="O458" s="555"/>
      <c r="P458" s="556"/>
      <c r="Q458" s="555"/>
      <c r="R458" s="556"/>
      <c r="S458" s="555"/>
      <c r="T458" s="556"/>
      <c r="U458" s="555"/>
      <c r="V458" s="556"/>
      <c r="W458" s="557"/>
      <c r="X458" s="554"/>
      <c r="Y458" s="549"/>
      <c r="Z458" s="533"/>
      <c r="AA458" s="557"/>
      <c r="AB458" s="554"/>
      <c r="AC458" s="558">
        <f t="shared" si="250"/>
        <v>0</v>
      </c>
      <c r="AD458" s="559">
        <f t="shared" si="251"/>
        <v>0</v>
      </c>
      <c r="AE458" s="556"/>
      <c r="AF458" s="560"/>
      <c r="AG458" s="556"/>
      <c r="AH458" s="560"/>
      <c r="AI458" s="556"/>
      <c r="AJ458" s="560"/>
      <c r="AK458" s="556"/>
      <c r="AL458" s="560"/>
      <c r="AM458" s="556"/>
      <c r="AN458" s="560"/>
      <c r="AO458" s="556"/>
    </row>
    <row r="459" spans="1:41" ht="11.25" hidden="1" customHeight="1">
      <c r="A459" s="545"/>
      <c r="B459" s="528"/>
      <c r="C459" s="546" t="str">
        <f>IF(D459&lt;&gt;"",MAX(C453:C458)+1,"")</f>
        <v/>
      </c>
      <c r="D459" s="547"/>
      <c r="E459" s="548"/>
      <c r="F459" s="549"/>
      <c r="G459" s="533"/>
      <c r="H459" s="550"/>
      <c r="I459" s="551"/>
      <c r="J459" s="552">
        <f t="shared" si="248"/>
        <v>0</v>
      </c>
      <c r="K459" s="553">
        <f t="shared" si="249"/>
        <v>0</v>
      </c>
      <c r="L459" s="554"/>
      <c r="M459" s="555"/>
      <c r="N459" s="556"/>
      <c r="O459" s="555"/>
      <c r="P459" s="556"/>
      <c r="Q459" s="555"/>
      <c r="R459" s="556"/>
      <c r="S459" s="555"/>
      <c r="T459" s="556"/>
      <c r="U459" s="555"/>
      <c r="V459" s="556"/>
      <c r="W459" s="557"/>
      <c r="X459" s="554"/>
      <c r="Y459" s="549"/>
      <c r="Z459" s="533"/>
      <c r="AA459" s="557"/>
      <c r="AB459" s="554"/>
      <c r="AC459" s="558">
        <f t="shared" si="250"/>
        <v>0</v>
      </c>
      <c r="AD459" s="559">
        <f t="shared" si="251"/>
        <v>0</v>
      </c>
      <c r="AE459" s="556"/>
      <c r="AF459" s="560"/>
      <c r="AG459" s="556"/>
      <c r="AH459" s="560"/>
      <c r="AI459" s="556"/>
      <c r="AJ459" s="560"/>
      <c r="AK459" s="556"/>
      <c r="AL459" s="560"/>
      <c r="AM459" s="556"/>
      <c r="AN459" s="560"/>
      <c r="AO459" s="556"/>
    </row>
    <row r="460" spans="1:41" ht="11.25" hidden="1" customHeight="1">
      <c r="A460" s="545"/>
      <c r="B460" s="528"/>
      <c r="C460" s="546" t="str">
        <f>IF(D460&lt;&gt;"",MAX(C453:C459)+1,"")</f>
        <v/>
      </c>
      <c r="D460" s="547"/>
      <c r="E460" s="548"/>
      <c r="F460" s="549"/>
      <c r="G460" s="533"/>
      <c r="H460" s="550"/>
      <c r="I460" s="551"/>
      <c r="J460" s="552">
        <f t="shared" si="248"/>
        <v>0</v>
      </c>
      <c r="K460" s="553">
        <f t="shared" si="249"/>
        <v>0</v>
      </c>
      <c r="L460" s="554"/>
      <c r="M460" s="555"/>
      <c r="N460" s="556"/>
      <c r="O460" s="555"/>
      <c r="P460" s="556"/>
      <c r="Q460" s="555"/>
      <c r="R460" s="556"/>
      <c r="S460" s="555"/>
      <c r="T460" s="556"/>
      <c r="U460" s="555"/>
      <c r="V460" s="556"/>
      <c r="W460" s="557"/>
      <c r="X460" s="554"/>
      <c r="Y460" s="549"/>
      <c r="Z460" s="533"/>
      <c r="AA460" s="557"/>
      <c r="AB460" s="554"/>
      <c r="AC460" s="558">
        <f t="shared" si="250"/>
        <v>0</v>
      </c>
      <c r="AD460" s="559">
        <f t="shared" si="251"/>
        <v>0</v>
      </c>
      <c r="AE460" s="556"/>
      <c r="AF460" s="560"/>
      <c r="AG460" s="556"/>
      <c r="AH460" s="560"/>
      <c r="AI460" s="556"/>
      <c r="AJ460" s="560"/>
      <c r="AK460" s="556"/>
      <c r="AL460" s="560"/>
      <c r="AM460" s="556"/>
      <c r="AN460" s="560"/>
      <c r="AO460" s="556"/>
    </row>
    <row r="461" spans="1:41" ht="11.25" hidden="1" customHeight="1">
      <c r="A461" s="545"/>
      <c r="B461" s="528"/>
      <c r="C461" s="546" t="str">
        <f>IF(D461&lt;&gt;"",MAX(C453:C460)+1,"")</f>
        <v/>
      </c>
      <c r="D461" s="547"/>
      <c r="E461" s="548"/>
      <c r="F461" s="549"/>
      <c r="G461" s="533"/>
      <c r="H461" s="550"/>
      <c r="I461" s="551"/>
      <c r="J461" s="552">
        <f t="shared" si="248"/>
        <v>0</v>
      </c>
      <c r="K461" s="553">
        <f t="shared" si="249"/>
        <v>0</v>
      </c>
      <c r="L461" s="554"/>
      <c r="M461" s="555"/>
      <c r="N461" s="556"/>
      <c r="O461" s="555"/>
      <c r="P461" s="556"/>
      <c r="Q461" s="555"/>
      <c r="R461" s="556"/>
      <c r="S461" s="555"/>
      <c r="T461" s="556"/>
      <c r="U461" s="555"/>
      <c r="V461" s="556"/>
      <c r="W461" s="557"/>
      <c r="X461" s="554"/>
      <c r="Y461" s="549"/>
      <c r="Z461" s="533"/>
      <c r="AA461" s="557"/>
      <c r="AB461" s="554"/>
      <c r="AC461" s="558">
        <f t="shared" si="250"/>
        <v>0</v>
      </c>
      <c r="AD461" s="559">
        <f t="shared" si="251"/>
        <v>0</v>
      </c>
      <c r="AE461" s="556"/>
      <c r="AF461" s="560"/>
      <c r="AG461" s="556"/>
      <c r="AH461" s="560"/>
      <c r="AI461" s="556"/>
      <c r="AJ461" s="560"/>
      <c r="AK461" s="556"/>
      <c r="AL461" s="560"/>
      <c r="AM461" s="556"/>
      <c r="AN461" s="560"/>
      <c r="AO461" s="556"/>
    </row>
    <row r="462" spans="1:41" ht="11.25" hidden="1" customHeight="1">
      <c r="A462" s="545"/>
      <c r="B462" s="528"/>
      <c r="C462" s="546" t="str">
        <f>IF(D462&lt;&gt;"",MAX(C453:C461)+1,"")</f>
        <v/>
      </c>
      <c r="D462" s="547"/>
      <c r="E462" s="548"/>
      <c r="F462" s="549"/>
      <c r="G462" s="533"/>
      <c r="H462" s="550"/>
      <c r="I462" s="551"/>
      <c r="J462" s="552">
        <f t="shared" si="248"/>
        <v>0</v>
      </c>
      <c r="K462" s="553">
        <f t="shared" si="249"/>
        <v>0</v>
      </c>
      <c r="L462" s="554"/>
      <c r="M462" s="555"/>
      <c r="N462" s="556"/>
      <c r="O462" s="555"/>
      <c r="P462" s="556"/>
      <c r="Q462" s="555"/>
      <c r="R462" s="556"/>
      <c r="S462" s="555"/>
      <c r="T462" s="556"/>
      <c r="U462" s="555"/>
      <c r="V462" s="556"/>
      <c r="W462" s="557"/>
      <c r="X462" s="554"/>
      <c r="Y462" s="549"/>
      <c r="Z462" s="533"/>
      <c r="AA462" s="557"/>
      <c r="AB462" s="554"/>
      <c r="AC462" s="558">
        <f t="shared" si="250"/>
        <v>0</v>
      </c>
      <c r="AD462" s="559">
        <f t="shared" si="251"/>
        <v>0</v>
      </c>
      <c r="AE462" s="556"/>
      <c r="AF462" s="560"/>
      <c r="AG462" s="556"/>
      <c r="AH462" s="560"/>
      <c r="AI462" s="556"/>
      <c r="AJ462" s="560"/>
      <c r="AK462" s="556"/>
      <c r="AL462" s="560"/>
      <c r="AM462" s="556"/>
      <c r="AN462" s="560"/>
      <c r="AO462" s="556"/>
    </row>
    <row r="463" spans="1:41" ht="11.25" hidden="1" customHeight="1">
      <c r="A463" s="561"/>
      <c r="B463" s="562"/>
      <c r="C463" s="563" t="str">
        <f>IF(D463&lt;&gt;"",MAX(C453:C462)+1,"")</f>
        <v/>
      </c>
      <c r="D463" s="564"/>
      <c r="E463" s="565"/>
      <c r="F463" s="566"/>
      <c r="G463" s="567"/>
      <c r="H463" s="568"/>
      <c r="I463" s="569"/>
      <c r="J463" s="570">
        <f t="shared" si="248"/>
        <v>0</v>
      </c>
      <c r="K463" s="571">
        <f t="shared" si="249"/>
        <v>0</v>
      </c>
      <c r="L463" s="572"/>
      <c r="M463" s="573"/>
      <c r="N463" s="574"/>
      <c r="O463" s="573"/>
      <c r="P463" s="574"/>
      <c r="Q463" s="573"/>
      <c r="R463" s="574"/>
      <c r="S463" s="573"/>
      <c r="T463" s="574"/>
      <c r="U463" s="573"/>
      <c r="V463" s="574"/>
      <c r="W463" s="575"/>
      <c r="X463" s="572"/>
      <c r="Y463" s="566"/>
      <c r="Z463" s="567"/>
      <c r="AA463" s="575"/>
      <c r="AB463" s="572"/>
      <c r="AC463" s="576">
        <f t="shared" si="250"/>
        <v>0</v>
      </c>
      <c r="AD463" s="577">
        <f t="shared" si="251"/>
        <v>0</v>
      </c>
      <c r="AE463" s="574"/>
      <c r="AF463" s="578"/>
      <c r="AG463" s="574"/>
      <c r="AH463" s="578"/>
      <c r="AI463" s="574"/>
      <c r="AJ463" s="578"/>
      <c r="AK463" s="574"/>
      <c r="AL463" s="578"/>
      <c r="AM463" s="574"/>
      <c r="AN463" s="578"/>
      <c r="AO463" s="574"/>
    </row>
    <row r="464" spans="1:41" ht="11.25" hidden="1" customHeight="1">
      <c r="A464" s="513" t="s">
        <v>651</v>
      </c>
      <c r="B464" s="514" t="s">
        <v>651</v>
      </c>
      <c r="C464" s="1414" t="s">
        <v>651</v>
      </c>
      <c r="D464" s="1351"/>
      <c r="E464" s="515" t="s">
        <v>651</v>
      </c>
      <c r="F464" s="516"/>
      <c r="G464" s="517"/>
      <c r="H464" s="518">
        <f t="shared" ref="H464:X464" si="252">SUM(H465:H474)</f>
        <v>0</v>
      </c>
      <c r="I464" s="519">
        <f t="shared" si="252"/>
        <v>0</v>
      </c>
      <c r="J464" s="518" t="e">
        <f t="shared" si="252"/>
        <v>#VALUE!</v>
      </c>
      <c r="K464" s="520" t="e">
        <f t="shared" si="252"/>
        <v>#VALUE!</v>
      </c>
      <c r="L464" s="521">
        <f t="shared" si="252"/>
        <v>0</v>
      </c>
      <c r="M464" s="522">
        <f t="shared" si="252"/>
        <v>0</v>
      </c>
      <c r="N464" s="523">
        <f t="shared" si="252"/>
        <v>0</v>
      </c>
      <c r="O464" s="522">
        <f t="shared" si="252"/>
        <v>0</v>
      </c>
      <c r="P464" s="523">
        <f t="shared" si="252"/>
        <v>0</v>
      </c>
      <c r="Q464" s="522">
        <f t="shared" si="252"/>
        <v>0</v>
      </c>
      <c r="R464" s="523">
        <f t="shared" si="252"/>
        <v>0</v>
      </c>
      <c r="S464" s="522">
        <f t="shared" si="252"/>
        <v>0</v>
      </c>
      <c r="T464" s="523">
        <f t="shared" si="252"/>
        <v>0</v>
      </c>
      <c r="U464" s="522">
        <f t="shared" si="252"/>
        <v>0</v>
      </c>
      <c r="V464" s="523">
        <f t="shared" si="252"/>
        <v>0</v>
      </c>
      <c r="W464" s="524">
        <f t="shared" si="252"/>
        <v>0</v>
      </c>
      <c r="X464" s="521">
        <f t="shared" si="252"/>
        <v>0</v>
      </c>
      <c r="Y464" s="516"/>
      <c r="Z464" s="517"/>
      <c r="AA464" s="524">
        <f t="shared" ref="AA464:AO464" si="253">SUM(AA465:AA474)</f>
        <v>0</v>
      </c>
      <c r="AB464" s="521">
        <f t="shared" si="253"/>
        <v>0</v>
      </c>
      <c r="AC464" s="525">
        <f t="shared" si="253"/>
        <v>0</v>
      </c>
      <c r="AD464" s="526">
        <f t="shared" si="253"/>
        <v>0</v>
      </c>
      <c r="AE464" s="523">
        <f t="shared" si="253"/>
        <v>0</v>
      </c>
      <c r="AF464" s="525">
        <f t="shared" si="253"/>
        <v>0</v>
      </c>
      <c r="AG464" s="523">
        <f t="shared" si="253"/>
        <v>0</v>
      </c>
      <c r="AH464" s="525">
        <f t="shared" si="253"/>
        <v>0</v>
      </c>
      <c r="AI464" s="523">
        <f t="shared" si="253"/>
        <v>0</v>
      </c>
      <c r="AJ464" s="525">
        <f t="shared" si="253"/>
        <v>0</v>
      </c>
      <c r="AK464" s="523">
        <f t="shared" si="253"/>
        <v>0</v>
      </c>
      <c r="AL464" s="525">
        <f t="shared" si="253"/>
        <v>0</v>
      </c>
      <c r="AM464" s="523">
        <f t="shared" si="253"/>
        <v>0</v>
      </c>
      <c r="AN464" s="525">
        <f t="shared" si="253"/>
        <v>0</v>
      </c>
      <c r="AO464" s="523">
        <f t="shared" si="253"/>
        <v>0</v>
      </c>
    </row>
    <row r="465" spans="1:41" ht="11.25" hidden="1" customHeight="1">
      <c r="A465" s="527"/>
      <c r="B465" s="528"/>
      <c r="C465" s="529">
        <f>IF(D465&lt;&gt;"",MAX(C464)+1,"")</f>
        <v>1</v>
      </c>
      <c r="D465" s="530" t="str">
        <f>IF(B464&lt;&gt;"","Điểm chính","")</f>
        <v>Điểm chính</v>
      </c>
      <c r="E465" s="531"/>
      <c r="F465" s="532"/>
      <c r="G465" s="533"/>
      <c r="H465" s="534"/>
      <c r="I465" s="535"/>
      <c r="J465" s="536" t="e">
        <f t="shared" ref="J465:J474" si="254">M465+O465+Q465+S465+U465</f>
        <v>#VALUE!</v>
      </c>
      <c r="K465" s="537" t="e">
        <f t="shared" ref="K465:K474" si="255">N465+P465+R465+T465+V465</f>
        <v>#VALUE!</v>
      </c>
      <c r="L465" s="538"/>
      <c r="M465" s="539" t="s">
        <v>651</v>
      </c>
      <c r="N465" s="540" t="s">
        <v>651</v>
      </c>
      <c r="O465" s="539" t="s">
        <v>651</v>
      </c>
      <c r="P465" s="540" t="s">
        <v>651</v>
      </c>
      <c r="Q465" s="539" t="s">
        <v>651</v>
      </c>
      <c r="R465" s="540" t="s">
        <v>651</v>
      </c>
      <c r="S465" s="539" t="s">
        <v>651</v>
      </c>
      <c r="T465" s="540" t="s">
        <v>651</v>
      </c>
      <c r="U465" s="539" t="s">
        <v>651</v>
      </c>
      <c r="V465" s="540" t="s">
        <v>651</v>
      </c>
      <c r="W465" s="541"/>
      <c r="X465" s="538"/>
      <c r="Y465" s="532"/>
      <c r="Z465" s="533"/>
      <c r="AA465" s="541"/>
      <c r="AB465" s="538"/>
      <c r="AC465" s="542">
        <f t="shared" ref="AC465:AC474" si="256">AF465+AH465+AJ465+AL465+AN465</f>
        <v>0</v>
      </c>
      <c r="AD465" s="543">
        <f t="shared" ref="AD465:AD474" si="257">AG465+AI465+AK465+AM465+AO465</f>
        <v>0</v>
      </c>
      <c r="AE465" s="540"/>
      <c r="AF465" s="544"/>
      <c r="AG465" s="540"/>
      <c r="AH465" s="544"/>
      <c r="AI465" s="540"/>
      <c r="AJ465" s="544"/>
      <c r="AK465" s="540"/>
      <c r="AL465" s="544"/>
      <c r="AM465" s="540"/>
      <c r="AN465" s="544"/>
      <c r="AO465" s="540"/>
    </row>
    <row r="466" spans="1:41" ht="11.25" hidden="1" customHeight="1">
      <c r="A466" s="545"/>
      <c r="B466" s="528"/>
      <c r="C466" s="546" t="str">
        <f>IF(D466&lt;&gt;"",MAX(C464:C465)+1,"")</f>
        <v/>
      </c>
      <c r="D466" s="547"/>
      <c r="E466" s="548"/>
      <c r="F466" s="549"/>
      <c r="G466" s="533"/>
      <c r="H466" s="550"/>
      <c r="I466" s="551"/>
      <c r="J466" s="552">
        <f t="shared" si="254"/>
        <v>0</v>
      </c>
      <c r="K466" s="553">
        <f t="shared" si="255"/>
        <v>0</v>
      </c>
      <c r="L466" s="554"/>
      <c r="M466" s="555"/>
      <c r="N466" s="556"/>
      <c r="O466" s="555"/>
      <c r="P466" s="556"/>
      <c r="Q466" s="555"/>
      <c r="R466" s="556"/>
      <c r="S466" s="555"/>
      <c r="T466" s="556"/>
      <c r="U466" s="555"/>
      <c r="V466" s="556"/>
      <c r="W466" s="557"/>
      <c r="X466" s="554"/>
      <c r="Y466" s="549"/>
      <c r="Z466" s="533"/>
      <c r="AA466" s="557"/>
      <c r="AB466" s="554"/>
      <c r="AC466" s="558">
        <f t="shared" si="256"/>
        <v>0</v>
      </c>
      <c r="AD466" s="559">
        <f t="shared" si="257"/>
        <v>0</v>
      </c>
      <c r="AE466" s="556"/>
      <c r="AF466" s="560"/>
      <c r="AG466" s="556"/>
      <c r="AH466" s="560"/>
      <c r="AI466" s="556"/>
      <c r="AJ466" s="560"/>
      <c r="AK466" s="556"/>
      <c r="AL466" s="560"/>
      <c r="AM466" s="556"/>
      <c r="AN466" s="560"/>
      <c r="AO466" s="556"/>
    </row>
    <row r="467" spans="1:41" ht="11.25" hidden="1" customHeight="1">
      <c r="A467" s="545"/>
      <c r="B467" s="528"/>
      <c r="C467" s="546" t="str">
        <f>IF(D467&lt;&gt;"",MAX(C464:C466)+1,"")</f>
        <v/>
      </c>
      <c r="D467" s="547"/>
      <c r="E467" s="548"/>
      <c r="F467" s="549"/>
      <c r="G467" s="533"/>
      <c r="H467" s="550"/>
      <c r="I467" s="551"/>
      <c r="J467" s="552">
        <f t="shared" si="254"/>
        <v>0</v>
      </c>
      <c r="K467" s="553">
        <f t="shared" si="255"/>
        <v>0</v>
      </c>
      <c r="L467" s="554"/>
      <c r="M467" s="555"/>
      <c r="N467" s="556"/>
      <c r="O467" s="555"/>
      <c r="P467" s="556"/>
      <c r="Q467" s="555"/>
      <c r="R467" s="556"/>
      <c r="S467" s="555"/>
      <c r="T467" s="556"/>
      <c r="U467" s="555"/>
      <c r="V467" s="556"/>
      <c r="W467" s="557"/>
      <c r="X467" s="554"/>
      <c r="Y467" s="549"/>
      <c r="Z467" s="533"/>
      <c r="AA467" s="557"/>
      <c r="AB467" s="554"/>
      <c r="AC467" s="558">
        <f t="shared" si="256"/>
        <v>0</v>
      </c>
      <c r="AD467" s="559">
        <f t="shared" si="257"/>
        <v>0</v>
      </c>
      <c r="AE467" s="556"/>
      <c r="AF467" s="560"/>
      <c r="AG467" s="556"/>
      <c r="AH467" s="560"/>
      <c r="AI467" s="556"/>
      <c r="AJ467" s="560"/>
      <c r="AK467" s="556"/>
      <c r="AL467" s="560"/>
      <c r="AM467" s="556"/>
      <c r="AN467" s="560"/>
      <c r="AO467" s="556"/>
    </row>
    <row r="468" spans="1:41" ht="11.25" hidden="1" customHeight="1">
      <c r="A468" s="545"/>
      <c r="B468" s="528"/>
      <c r="C468" s="546" t="str">
        <f>IF(D468&lt;&gt;"",MAX(C464:C467)+1,"")</f>
        <v/>
      </c>
      <c r="D468" s="547"/>
      <c r="E468" s="548"/>
      <c r="F468" s="549"/>
      <c r="G468" s="533"/>
      <c r="H468" s="550"/>
      <c r="I468" s="551"/>
      <c r="J468" s="552">
        <f t="shared" si="254"/>
        <v>0</v>
      </c>
      <c r="K468" s="553">
        <f t="shared" si="255"/>
        <v>0</v>
      </c>
      <c r="L468" s="554"/>
      <c r="M468" s="555"/>
      <c r="N468" s="556"/>
      <c r="O468" s="555"/>
      <c r="P468" s="556"/>
      <c r="Q468" s="555"/>
      <c r="R468" s="556"/>
      <c r="S468" s="555"/>
      <c r="T468" s="556"/>
      <c r="U468" s="555"/>
      <c r="V468" s="556"/>
      <c r="W468" s="557"/>
      <c r="X468" s="554"/>
      <c r="Y468" s="549"/>
      <c r="Z468" s="533"/>
      <c r="AA468" s="557"/>
      <c r="AB468" s="554"/>
      <c r="AC468" s="558">
        <f t="shared" si="256"/>
        <v>0</v>
      </c>
      <c r="AD468" s="559">
        <f t="shared" si="257"/>
        <v>0</v>
      </c>
      <c r="AE468" s="556"/>
      <c r="AF468" s="560"/>
      <c r="AG468" s="556"/>
      <c r="AH468" s="560"/>
      <c r="AI468" s="556"/>
      <c r="AJ468" s="560"/>
      <c r="AK468" s="556"/>
      <c r="AL468" s="560"/>
      <c r="AM468" s="556"/>
      <c r="AN468" s="560"/>
      <c r="AO468" s="556"/>
    </row>
    <row r="469" spans="1:41" ht="11.25" hidden="1" customHeight="1">
      <c r="A469" s="545"/>
      <c r="B469" s="528"/>
      <c r="C469" s="546" t="str">
        <f>IF(D469&lt;&gt;"",MAX(C464:C468)+1,"")</f>
        <v/>
      </c>
      <c r="D469" s="547"/>
      <c r="E469" s="548"/>
      <c r="F469" s="549"/>
      <c r="G469" s="533"/>
      <c r="H469" s="550"/>
      <c r="I469" s="551"/>
      <c r="J469" s="552">
        <f t="shared" si="254"/>
        <v>0</v>
      </c>
      <c r="K469" s="553">
        <f t="shared" si="255"/>
        <v>0</v>
      </c>
      <c r="L469" s="554"/>
      <c r="M469" s="555"/>
      <c r="N469" s="556"/>
      <c r="O469" s="555"/>
      <c r="P469" s="556"/>
      <c r="Q469" s="555"/>
      <c r="R469" s="556"/>
      <c r="S469" s="555"/>
      <c r="T469" s="556"/>
      <c r="U469" s="555"/>
      <c r="V469" s="556"/>
      <c r="W469" s="557"/>
      <c r="X469" s="554"/>
      <c r="Y469" s="549"/>
      <c r="Z469" s="533"/>
      <c r="AA469" s="557"/>
      <c r="AB469" s="554"/>
      <c r="AC469" s="558">
        <f t="shared" si="256"/>
        <v>0</v>
      </c>
      <c r="AD469" s="559">
        <f t="shared" si="257"/>
        <v>0</v>
      </c>
      <c r="AE469" s="556"/>
      <c r="AF469" s="560"/>
      <c r="AG469" s="556"/>
      <c r="AH469" s="560"/>
      <c r="AI469" s="556"/>
      <c r="AJ469" s="560"/>
      <c r="AK469" s="556"/>
      <c r="AL469" s="560"/>
      <c r="AM469" s="556"/>
      <c r="AN469" s="560"/>
      <c r="AO469" s="556"/>
    </row>
    <row r="470" spans="1:41" ht="11.25" hidden="1" customHeight="1">
      <c r="A470" s="545"/>
      <c r="B470" s="528"/>
      <c r="C470" s="546" t="str">
        <f>IF(D470&lt;&gt;"",MAX(C464:C469)+1,"")</f>
        <v/>
      </c>
      <c r="D470" s="547"/>
      <c r="E470" s="548"/>
      <c r="F470" s="549"/>
      <c r="G470" s="533"/>
      <c r="H470" s="550"/>
      <c r="I470" s="551"/>
      <c r="J470" s="552">
        <f t="shared" si="254"/>
        <v>0</v>
      </c>
      <c r="K470" s="553">
        <f t="shared" si="255"/>
        <v>0</v>
      </c>
      <c r="L470" s="554"/>
      <c r="M470" s="555"/>
      <c r="N470" s="556"/>
      <c r="O470" s="555"/>
      <c r="P470" s="556"/>
      <c r="Q470" s="555"/>
      <c r="R470" s="556"/>
      <c r="S470" s="555"/>
      <c r="T470" s="556"/>
      <c r="U470" s="555"/>
      <c r="V470" s="556"/>
      <c r="W470" s="557"/>
      <c r="X470" s="554"/>
      <c r="Y470" s="549"/>
      <c r="Z470" s="533"/>
      <c r="AA470" s="557"/>
      <c r="AB470" s="554"/>
      <c r="AC470" s="558">
        <f t="shared" si="256"/>
        <v>0</v>
      </c>
      <c r="AD470" s="559">
        <f t="shared" si="257"/>
        <v>0</v>
      </c>
      <c r="AE470" s="556"/>
      <c r="AF470" s="560"/>
      <c r="AG470" s="556"/>
      <c r="AH470" s="560"/>
      <c r="AI470" s="556"/>
      <c r="AJ470" s="560"/>
      <c r="AK470" s="556"/>
      <c r="AL470" s="560"/>
      <c r="AM470" s="556"/>
      <c r="AN470" s="560"/>
      <c r="AO470" s="556"/>
    </row>
    <row r="471" spans="1:41" ht="11.25" hidden="1" customHeight="1">
      <c r="A471" s="545"/>
      <c r="B471" s="528"/>
      <c r="C471" s="546" t="str">
        <f>IF(D471&lt;&gt;"",MAX(C464:C470)+1,"")</f>
        <v/>
      </c>
      <c r="D471" s="547"/>
      <c r="E471" s="548"/>
      <c r="F471" s="549"/>
      <c r="G471" s="533"/>
      <c r="H471" s="550"/>
      <c r="I471" s="551"/>
      <c r="J471" s="552">
        <f t="shared" si="254"/>
        <v>0</v>
      </c>
      <c r="K471" s="553">
        <f t="shared" si="255"/>
        <v>0</v>
      </c>
      <c r="L471" s="554"/>
      <c r="M471" s="555"/>
      <c r="N471" s="556"/>
      <c r="O471" s="555"/>
      <c r="P471" s="556"/>
      <c r="Q471" s="555"/>
      <c r="R471" s="556"/>
      <c r="S471" s="555"/>
      <c r="T471" s="556"/>
      <c r="U471" s="555"/>
      <c r="V471" s="556"/>
      <c r="W471" s="557"/>
      <c r="X471" s="554"/>
      <c r="Y471" s="549"/>
      <c r="Z471" s="533"/>
      <c r="AA471" s="557"/>
      <c r="AB471" s="554"/>
      <c r="AC471" s="558">
        <f t="shared" si="256"/>
        <v>0</v>
      </c>
      <c r="AD471" s="559">
        <f t="shared" si="257"/>
        <v>0</v>
      </c>
      <c r="AE471" s="556"/>
      <c r="AF471" s="560"/>
      <c r="AG471" s="556"/>
      <c r="AH471" s="560"/>
      <c r="AI471" s="556"/>
      <c r="AJ471" s="560"/>
      <c r="AK471" s="556"/>
      <c r="AL471" s="560"/>
      <c r="AM471" s="556"/>
      <c r="AN471" s="560"/>
      <c r="AO471" s="556"/>
    </row>
    <row r="472" spans="1:41" ht="11.25" hidden="1" customHeight="1">
      <c r="A472" s="545"/>
      <c r="B472" s="528"/>
      <c r="C472" s="546" t="str">
        <f>IF(D472&lt;&gt;"",MAX(C464:C471)+1,"")</f>
        <v/>
      </c>
      <c r="D472" s="547"/>
      <c r="E472" s="548"/>
      <c r="F472" s="549"/>
      <c r="G472" s="533"/>
      <c r="H472" s="550"/>
      <c r="I472" s="551"/>
      <c r="J472" s="552">
        <f t="shared" si="254"/>
        <v>0</v>
      </c>
      <c r="K472" s="553">
        <f t="shared" si="255"/>
        <v>0</v>
      </c>
      <c r="L472" s="554"/>
      <c r="M472" s="555"/>
      <c r="N472" s="556"/>
      <c r="O472" s="555"/>
      <c r="P472" s="556"/>
      <c r="Q472" s="555"/>
      <c r="R472" s="556"/>
      <c r="S472" s="555"/>
      <c r="T472" s="556"/>
      <c r="U472" s="555"/>
      <c r="V472" s="556"/>
      <c r="W472" s="557"/>
      <c r="X472" s="554"/>
      <c r="Y472" s="549"/>
      <c r="Z472" s="533"/>
      <c r="AA472" s="557"/>
      <c r="AB472" s="554"/>
      <c r="AC472" s="558">
        <f t="shared" si="256"/>
        <v>0</v>
      </c>
      <c r="AD472" s="559">
        <f t="shared" si="257"/>
        <v>0</v>
      </c>
      <c r="AE472" s="556"/>
      <c r="AF472" s="560"/>
      <c r="AG472" s="556"/>
      <c r="AH472" s="560"/>
      <c r="AI472" s="556"/>
      <c r="AJ472" s="560"/>
      <c r="AK472" s="556"/>
      <c r="AL472" s="560"/>
      <c r="AM472" s="556"/>
      <c r="AN472" s="560"/>
      <c r="AO472" s="556"/>
    </row>
    <row r="473" spans="1:41" ht="11.25" hidden="1" customHeight="1">
      <c r="A473" s="545"/>
      <c r="B473" s="528"/>
      <c r="C473" s="546" t="str">
        <f>IF(D473&lt;&gt;"",MAX(C464:C472)+1,"")</f>
        <v/>
      </c>
      <c r="D473" s="547"/>
      <c r="E473" s="548"/>
      <c r="F473" s="549"/>
      <c r="G473" s="533"/>
      <c r="H473" s="550"/>
      <c r="I473" s="551"/>
      <c r="J473" s="552">
        <f t="shared" si="254"/>
        <v>0</v>
      </c>
      <c r="K473" s="553">
        <f t="shared" si="255"/>
        <v>0</v>
      </c>
      <c r="L473" s="554"/>
      <c r="M473" s="555"/>
      <c r="N473" s="556"/>
      <c r="O473" s="555"/>
      <c r="P473" s="556"/>
      <c r="Q473" s="555"/>
      <c r="R473" s="556"/>
      <c r="S473" s="555"/>
      <c r="T473" s="556"/>
      <c r="U473" s="555"/>
      <c r="V473" s="556"/>
      <c r="W473" s="557"/>
      <c r="X473" s="554"/>
      <c r="Y473" s="549"/>
      <c r="Z473" s="533"/>
      <c r="AA473" s="557"/>
      <c r="AB473" s="554"/>
      <c r="AC473" s="558">
        <f t="shared" si="256"/>
        <v>0</v>
      </c>
      <c r="AD473" s="559">
        <f t="shared" si="257"/>
        <v>0</v>
      </c>
      <c r="AE473" s="556"/>
      <c r="AF473" s="560"/>
      <c r="AG473" s="556"/>
      <c r="AH473" s="560"/>
      <c r="AI473" s="556"/>
      <c r="AJ473" s="560"/>
      <c r="AK473" s="556"/>
      <c r="AL473" s="560"/>
      <c r="AM473" s="556"/>
      <c r="AN473" s="560"/>
      <c r="AO473" s="556"/>
    </row>
    <row r="474" spans="1:41" ht="11.25" hidden="1" customHeight="1">
      <c r="A474" s="561"/>
      <c r="B474" s="562"/>
      <c r="C474" s="563" t="str">
        <f>IF(D474&lt;&gt;"",MAX(C464:C473)+1,"")</f>
        <v/>
      </c>
      <c r="D474" s="564"/>
      <c r="E474" s="565"/>
      <c r="F474" s="566"/>
      <c r="G474" s="567"/>
      <c r="H474" s="568"/>
      <c r="I474" s="569"/>
      <c r="J474" s="570">
        <f t="shared" si="254"/>
        <v>0</v>
      </c>
      <c r="K474" s="571">
        <f t="shared" si="255"/>
        <v>0</v>
      </c>
      <c r="L474" s="572"/>
      <c r="M474" s="573"/>
      <c r="N474" s="574"/>
      <c r="O474" s="573"/>
      <c r="P474" s="574"/>
      <c r="Q474" s="573"/>
      <c r="R474" s="574"/>
      <c r="S474" s="573"/>
      <c r="T474" s="574"/>
      <c r="U474" s="573"/>
      <c r="V474" s="574"/>
      <c r="W474" s="575"/>
      <c r="X474" s="572"/>
      <c r="Y474" s="566"/>
      <c r="Z474" s="567"/>
      <c r="AA474" s="575"/>
      <c r="AB474" s="572"/>
      <c r="AC474" s="576">
        <f t="shared" si="256"/>
        <v>0</v>
      </c>
      <c r="AD474" s="577">
        <f t="shared" si="257"/>
        <v>0</v>
      </c>
      <c r="AE474" s="574"/>
      <c r="AF474" s="578"/>
      <c r="AG474" s="574"/>
      <c r="AH474" s="578"/>
      <c r="AI474" s="574"/>
      <c r="AJ474" s="578"/>
      <c r="AK474" s="574"/>
      <c r="AL474" s="578"/>
      <c r="AM474" s="574"/>
      <c r="AN474" s="578"/>
      <c r="AO474" s="574"/>
    </row>
    <row r="475" spans="1:41" ht="11.25" hidden="1" customHeight="1">
      <c r="A475" s="513" t="s">
        <v>651</v>
      </c>
      <c r="B475" s="514" t="s">
        <v>651</v>
      </c>
      <c r="C475" s="1414" t="s">
        <v>651</v>
      </c>
      <c r="D475" s="1351"/>
      <c r="E475" s="515" t="s">
        <v>651</v>
      </c>
      <c r="F475" s="516"/>
      <c r="G475" s="517"/>
      <c r="H475" s="518">
        <f t="shared" ref="H475:X475" si="258">SUM(H476:H485)</f>
        <v>0</v>
      </c>
      <c r="I475" s="519">
        <f t="shared" si="258"/>
        <v>0</v>
      </c>
      <c r="J475" s="518" t="e">
        <f t="shared" si="258"/>
        <v>#VALUE!</v>
      </c>
      <c r="K475" s="520" t="e">
        <f t="shared" si="258"/>
        <v>#VALUE!</v>
      </c>
      <c r="L475" s="521">
        <f t="shared" si="258"/>
        <v>0</v>
      </c>
      <c r="M475" s="522">
        <f t="shared" si="258"/>
        <v>0</v>
      </c>
      <c r="N475" s="523">
        <f t="shared" si="258"/>
        <v>0</v>
      </c>
      <c r="O475" s="522">
        <f t="shared" si="258"/>
        <v>0</v>
      </c>
      <c r="P475" s="523">
        <f t="shared" si="258"/>
        <v>0</v>
      </c>
      <c r="Q475" s="522">
        <f t="shared" si="258"/>
        <v>0</v>
      </c>
      <c r="R475" s="523">
        <f t="shared" si="258"/>
        <v>0</v>
      </c>
      <c r="S475" s="522">
        <f t="shared" si="258"/>
        <v>0</v>
      </c>
      <c r="T475" s="523">
        <f t="shared" si="258"/>
        <v>0</v>
      </c>
      <c r="U475" s="522">
        <f t="shared" si="258"/>
        <v>0</v>
      </c>
      <c r="V475" s="523">
        <f t="shared" si="258"/>
        <v>0</v>
      </c>
      <c r="W475" s="524">
        <f t="shared" si="258"/>
        <v>0</v>
      </c>
      <c r="X475" s="521">
        <f t="shared" si="258"/>
        <v>0</v>
      </c>
      <c r="Y475" s="516"/>
      <c r="Z475" s="517"/>
      <c r="AA475" s="524">
        <f t="shared" ref="AA475:AO475" si="259">SUM(AA476:AA485)</f>
        <v>0</v>
      </c>
      <c r="AB475" s="521">
        <f t="shared" si="259"/>
        <v>0</v>
      </c>
      <c r="AC475" s="525">
        <f t="shared" si="259"/>
        <v>0</v>
      </c>
      <c r="AD475" s="526">
        <f t="shared" si="259"/>
        <v>0</v>
      </c>
      <c r="AE475" s="523">
        <f t="shared" si="259"/>
        <v>0</v>
      </c>
      <c r="AF475" s="525">
        <f t="shared" si="259"/>
        <v>0</v>
      </c>
      <c r="AG475" s="523">
        <f t="shared" si="259"/>
        <v>0</v>
      </c>
      <c r="AH475" s="525">
        <f t="shared" si="259"/>
        <v>0</v>
      </c>
      <c r="AI475" s="523">
        <f t="shared" si="259"/>
        <v>0</v>
      </c>
      <c r="AJ475" s="525">
        <f t="shared" si="259"/>
        <v>0</v>
      </c>
      <c r="AK475" s="523">
        <f t="shared" si="259"/>
        <v>0</v>
      </c>
      <c r="AL475" s="525">
        <f t="shared" si="259"/>
        <v>0</v>
      </c>
      <c r="AM475" s="523">
        <f t="shared" si="259"/>
        <v>0</v>
      </c>
      <c r="AN475" s="525">
        <f t="shared" si="259"/>
        <v>0</v>
      </c>
      <c r="AO475" s="523">
        <f t="shared" si="259"/>
        <v>0</v>
      </c>
    </row>
    <row r="476" spans="1:41" ht="11.25" hidden="1" customHeight="1">
      <c r="A476" s="527"/>
      <c r="B476" s="528"/>
      <c r="C476" s="529">
        <f>IF(D476&lt;&gt;"",MAX(C475)+1,"")</f>
        <v>1</v>
      </c>
      <c r="D476" s="530" t="str">
        <f>IF(B475&lt;&gt;"","Điểm chính","")</f>
        <v>Điểm chính</v>
      </c>
      <c r="E476" s="531"/>
      <c r="F476" s="532"/>
      <c r="G476" s="533"/>
      <c r="H476" s="534"/>
      <c r="I476" s="535"/>
      <c r="J476" s="536" t="e">
        <f t="shared" ref="J476:J485" si="260">M476+O476+Q476+S476+U476</f>
        <v>#VALUE!</v>
      </c>
      <c r="K476" s="537" t="e">
        <f t="shared" ref="K476:K485" si="261">N476+P476+R476+T476+V476</f>
        <v>#VALUE!</v>
      </c>
      <c r="L476" s="538"/>
      <c r="M476" s="539" t="s">
        <v>651</v>
      </c>
      <c r="N476" s="540" t="s">
        <v>651</v>
      </c>
      <c r="O476" s="539" t="s">
        <v>651</v>
      </c>
      <c r="P476" s="540" t="s">
        <v>651</v>
      </c>
      <c r="Q476" s="539" t="s">
        <v>651</v>
      </c>
      <c r="R476" s="540" t="s">
        <v>651</v>
      </c>
      <c r="S476" s="539" t="s">
        <v>651</v>
      </c>
      <c r="T476" s="540" t="s">
        <v>651</v>
      </c>
      <c r="U476" s="539" t="s">
        <v>651</v>
      </c>
      <c r="V476" s="540" t="s">
        <v>651</v>
      </c>
      <c r="W476" s="541"/>
      <c r="X476" s="538"/>
      <c r="Y476" s="532"/>
      <c r="Z476" s="533"/>
      <c r="AA476" s="541"/>
      <c r="AB476" s="538"/>
      <c r="AC476" s="542">
        <f t="shared" ref="AC476:AC485" si="262">AF476+AH476+AJ476+AL476+AN476</f>
        <v>0</v>
      </c>
      <c r="AD476" s="543">
        <f t="shared" ref="AD476:AD485" si="263">AG476+AI476+AK476+AM476+AO476</f>
        <v>0</v>
      </c>
      <c r="AE476" s="540"/>
      <c r="AF476" s="544"/>
      <c r="AG476" s="540"/>
      <c r="AH476" s="544"/>
      <c r="AI476" s="540"/>
      <c r="AJ476" s="544"/>
      <c r="AK476" s="540"/>
      <c r="AL476" s="544"/>
      <c r="AM476" s="540"/>
      <c r="AN476" s="544"/>
      <c r="AO476" s="540"/>
    </row>
    <row r="477" spans="1:41" ht="11.25" hidden="1" customHeight="1">
      <c r="A477" s="545"/>
      <c r="B477" s="528"/>
      <c r="C477" s="546" t="str">
        <f>IF(D477&lt;&gt;"",MAX(C475:C476)+1,"")</f>
        <v/>
      </c>
      <c r="D477" s="547"/>
      <c r="E477" s="548"/>
      <c r="F477" s="549"/>
      <c r="G477" s="533"/>
      <c r="H477" s="550"/>
      <c r="I477" s="551"/>
      <c r="J477" s="552">
        <f t="shared" si="260"/>
        <v>0</v>
      </c>
      <c r="K477" s="553">
        <f t="shared" si="261"/>
        <v>0</v>
      </c>
      <c r="L477" s="554"/>
      <c r="M477" s="555"/>
      <c r="N477" s="556"/>
      <c r="O477" s="555"/>
      <c r="P477" s="556"/>
      <c r="Q477" s="555"/>
      <c r="R477" s="556"/>
      <c r="S477" s="555"/>
      <c r="T477" s="556"/>
      <c r="U477" s="555"/>
      <c r="V477" s="556"/>
      <c r="W477" s="557"/>
      <c r="X477" s="554"/>
      <c r="Y477" s="549"/>
      <c r="Z477" s="533"/>
      <c r="AA477" s="557"/>
      <c r="AB477" s="554"/>
      <c r="AC477" s="558">
        <f t="shared" si="262"/>
        <v>0</v>
      </c>
      <c r="AD477" s="559">
        <f t="shared" si="263"/>
        <v>0</v>
      </c>
      <c r="AE477" s="556"/>
      <c r="AF477" s="560"/>
      <c r="AG477" s="556"/>
      <c r="AH477" s="560"/>
      <c r="AI477" s="556"/>
      <c r="AJ477" s="560"/>
      <c r="AK477" s="556"/>
      <c r="AL477" s="560"/>
      <c r="AM477" s="556"/>
      <c r="AN477" s="560"/>
      <c r="AO477" s="556"/>
    </row>
    <row r="478" spans="1:41" ht="11.25" hidden="1" customHeight="1">
      <c r="A478" s="545"/>
      <c r="B478" s="528"/>
      <c r="C478" s="546" t="str">
        <f>IF(D478&lt;&gt;"",MAX(C475:C477)+1,"")</f>
        <v/>
      </c>
      <c r="D478" s="547"/>
      <c r="E478" s="548"/>
      <c r="F478" s="549"/>
      <c r="G478" s="533"/>
      <c r="H478" s="550"/>
      <c r="I478" s="551"/>
      <c r="J478" s="552">
        <f t="shared" si="260"/>
        <v>0</v>
      </c>
      <c r="K478" s="553">
        <f t="shared" si="261"/>
        <v>0</v>
      </c>
      <c r="L478" s="554"/>
      <c r="M478" s="555"/>
      <c r="N478" s="556"/>
      <c r="O478" s="555"/>
      <c r="P478" s="556"/>
      <c r="Q478" s="555"/>
      <c r="R478" s="556"/>
      <c r="S478" s="555"/>
      <c r="T478" s="556"/>
      <c r="U478" s="555"/>
      <c r="V478" s="556"/>
      <c r="W478" s="557"/>
      <c r="X478" s="554"/>
      <c r="Y478" s="549"/>
      <c r="Z478" s="533"/>
      <c r="AA478" s="557"/>
      <c r="AB478" s="554"/>
      <c r="AC478" s="558">
        <f t="shared" si="262"/>
        <v>0</v>
      </c>
      <c r="AD478" s="559">
        <f t="shared" si="263"/>
        <v>0</v>
      </c>
      <c r="AE478" s="556"/>
      <c r="AF478" s="560"/>
      <c r="AG478" s="556"/>
      <c r="AH478" s="560"/>
      <c r="AI478" s="556"/>
      <c r="AJ478" s="560"/>
      <c r="AK478" s="556"/>
      <c r="AL478" s="560"/>
      <c r="AM478" s="556"/>
      <c r="AN478" s="560"/>
      <c r="AO478" s="556"/>
    </row>
    <row r="479" spans="1:41" ht="11.25" hidden="1" customHeight="1">
      <c r="A479" s="545"/>
      <c r="B479" s="528"/>
      <c r="C479" s="546" t="str">
        <f>IF(D479&lt;&gt;"",MAX(C475:C478)+1,"")</f>
        <v/>
      </c>
      <c r="D479" s="547"/>
      <c r="E479" s="548"/>
      <c r="F479" s="549"/>
      <c r="G479" s="533"/>
      <c r="H479" s="550"/>
      <c r="I479" s="551"/>
      <c r="J479" s="552">
        <f t="shared" si="260"/>
        <v>0</v>
      </c>
      <c r="K479" s="553">
        <f t="shared" si="261"/>
        <v>0</v>
      </c>
      <c r="L479" s="554"/>
      <c r="M479" s="555"/>
      <c r="N479" s="556"/>
      <c r="O479" s="555"/>
      <c r="P479" s="556"/>
      <c r="Q479" s="555"/>
      <c r="R479" s="556"/>
      <c r="S479" s="555"/>
      <c r="T479" s="556"/>
      <c r="U479" s="555"/>
      <c r="V479" s="556"/>
      <c r="W479" s="557"/>
      <c r="X479" s="554"/>
      <c r="Y479" s="549"/>
      <c r="Z479" s="533"/>
      <c r="AA479" s="557"/>
      <c r="AB479" s="554"/>
      <c r="AC479" s="558">
        <f t="shared" si="262"/>
        <v>0</v>
      </c>
      <c r="AD479" s="559">
        <f t="shared" si="263"/>
        <v>0</v>
      </c>
      <c r="AE479" s="556"/>
      <c r="AF479" s="560"/>
      <c r="AG479" s="556"/>
      <c r="AH479" s="560"/>
      <c r="AI479" s="556"/>
      <c r="AJ479" s="560"/>
      <c r="AK479" s="556"/>
      <c r="AL479" s="560"/>
      <c r="AM479" s="556"/>
      <c r="AN479" s="560"/>
      <c r="AO479" s="556"/>
    </row>
    <row r="480" spans="1:41" ht="11.25" hidden="1" customHeight="1">
      <c r="A480" s="545"/>
      <c r="B480" s="528"/>
      <c r="C480" s="546" t="str">
        <f>IF(D480&lt;&gt;"",MAX(C475:C479)+1,"")</f>
        <v/>
      </c>
      <c r="D480" s="547"/>
      <c r="E480" s="548"/>
      <c r="F480" s="549"/>
      <c r="G480" s="533"/>
      <c r="H480" s="550"/>
      <c r="I480" s="551"/>
      <c r="J480" s="552">
        <f t="shared" si="260"/>
        <v>0</v>
      </c>
      <c r="K480" s="553">
        <f t="shared" si="261"/>
        <v>0</v>
      </c>
      <c r="L480" s="554"/>
      <c r="M480" s="555"/>
      <c r="N480" s="556"/>
      <c r="O480" s="555"/>
      <c r="P480" s="556"/>
      <c r="Q480" s="555"/>
      <c r="R480" s="556"/>
      <c r="S480" s="555"/>
      <c r="T480" s="556"/>
      <c r="U480" s="555"/>
      <c r="V480" s="556"/>
      <c r="W480" s="557"/>
      <c r="X480" s="554"/>
      <c r="Y480" s="549"/>
      <c r="Z480" s="533"/>
      <c r="AA480" s="557"/>
      <c r="AB480" s="554"/>
      <c r="AC480" s="558">
        <f t="shared" si="262"/>
        <v>0</v>
      </c>
      <c r="AD480" s="559">
        <f t="shared" si="263"/>
        <v>0</v>
      </c>
      <c r="AE480" s="556"/>
      <c r="AF480" s="560"/>
      <c r="AG480" s="556"/>
      <c r="AH480" s="560"/>
      <c r="AI480" s="556"/>
      <c r="AJ480" s="560"/>
      <c r="AK480" s="556"/>
      <c r="AL480" s="560"/>
      <c r="AM480" s="556"/>
      <c r="AN480" s="560"/>
      <c r="AO480" s="556"/>
    </row>
    <row r="481" spans="1:41" ht="11.25" hidden="1" customHeight="1">
      <c r="A481" s="545"/>
      <c r="B481" s="528"/>
      <c r="C481" s="546" t="str">
        <f>IF(D481&lt;&gt;"",MAX(C475:C480)+1,"")</f>
        <v/>
      </c>
      <c r="D481" s="547"/>
      <c r="E481" s="548"/>
      <c r="F481" s="549"/>
      <c r="G481" s="533"/>
      <c r="H481" s="550"/>
      <c r="I481" s="551"/>
      <c r="J481" s="552">
        <f t="shared" si="260"/>
        <v>0</v>
      </c>
      <c r="K481" s="553">
        <f t="shared" si="261"/>
        <v>0</v>
      </c>
      <c r="L481" s="554"/>
      <c r="M481" s="555"/>
      <c r="N481" s="556"/>
      <c r="O481" s="555"/>
      <c r="P481" s="556"/>
      <c r="Q481" s="555"/>
      <c r="R481" s="556"/>
      <c r="S481" s="555"/>
      <c r="T481" s="556"/>
      <c r="U481" s="555"/>
      <c r="V481" s="556"/>
      <c r="W481" s="557"/>
      <c r="X481" s="554"/>
      <c r="Y481" s="549"/>
      <c r="Z481" s="533"/>
      <c r="AA481" s="557"/>
      <c r="AB481" s="554"/>
      <c r="AC481" s="558">
        <f t="shared" si="262"/>
        <v>0</v>
      </c>
      <c r="AD481" s="559">
        <f t="shared" si="263"/>
        <v>0</v>
      </c>
      <c r="AE481" s="556"/>
      <c r="AF481" s="560"/>
      <c r="AG481" s="556"/>
      <c r="AH481" s="560"/>
      <c r="AI481" s="556"/>
      <c r="AJ481" s="560"/>
      <c r="AK481" s="556"/>
      <c r="AL481" s="560"/>
      <c r="AM481" s="556"/>
      <c r="AN481" s="560"/>
      <c r="AO481" s="556"/>
    </row>
    <row r="482" spans="1:41" ht="11.25" hidden="1" customHeight="1">
      <c r="A482" s="545"/>
      <c r="B482" s="528"/>
      <c r="C482" s="546" t="str">
        <f>IF(D482&lt;&gt;"",MAX(C475:C481)+1,"")</f>
        <v/>
      </c>
      <c r="D482" s="547"/>
      <c r="E482" s="548"/>
      <c r="F482" s="549"/>
      <c r="G482" s="533"/>
      <c r="H482" s="550"/>
      <c r="I482" s="551"/>
      <c r="J482" s="552">
        <f t="shared" si="260"/>
        <v>0</v>
      </c>
      <c r="K482" s="553">
        <f t="shared" si="261"/>
        <v>0</v>
      </c>
      <c r="L482" s="554"/>
      <c r="M482" s="555"/>
      <c r="N482" s="556"/>
      <c r="O482" s="555"/>
      <c r="P482" s="556"/>
      <c r="Q482" s="555"/>
      <c r="R482" s="556"/>
      <c r="S482" s="555"/>
      <c r="T482" s="556"/>
      <c r="U482" s="555"/>
      <c r="V482" s="556"/>
      <c r="W482" s="557"/>
      <c r="X482" s="554"/>
      <c r="Y482" s="549"/>
      <c r="Z482" s="533"/>
      <c r="AA482" s="557"/>
      <c r="AB482" s="554"/>
      <c r="AC482" s="558">
        <f t="shared" si="262"/>
        <v>0</v>
      </c>
      <c r="AD482" s="559">
        <f t="shared" si="263"/>
        <v>0</v>
      </c>
      <c r="AE482" s="556"/>
      <c r="AF482" s="560"/>
      <c r="AG482" s="556"/>
      <c r="AH482" s="560"/>
      <c r="AI482" s="556"/>
      <c r="AJ482" s="560"/>
      <c r="AK482" s="556"/>
      <c r="AL482" s="560"/>
      <c r="AM482" s="556"/>
      <c r="AN482" s="560"/>
      <c r="AO482" s="556"/>
    </row>
    <row r="483" spans="1:41" ht="11.25" hidden="1" customHeight="1">
      <c r="A483" s="545"/>
      <c r="B483" s="528"/>
      <c r="C483" s="546" t="str">
        <f>IF(D483&lt;&gt;"",MAX(C475:C482)+1,"")</f>
        <v/>
      </c>
      <c r="D483" s="547"/>
      <c r="E483" s="548"/>
      <c r="F483" s="549"/>
      <c r="G483" s="533"/>
      <c r="H483" s="550"/>
      <c r="I483" s="551"/>
      <c r="J483" s="552">
        <f t="shared" si="260"/>
        <v>0</v>
      </c>
      <c r="K483" s="553">
        <f t="shared" si="261"/>
        <v>0</v>
      </c>
      <c r="L483" s="554"/>
      <c r="M483" s="555"/>
      <c r="N483" s="556"/>
      <c r="O483" s="555"/>
      <c r="P483" s="556"/>
      <c r="Q483" s="555"/>
      <c r="R483" s="556"/>
      <c r="S483" s="555"/>
      <c r="T483" s="556"/>
      <c r="U483" s="555"/>
      <c r="V483" s="556"/>
      <c r="W483" s="557"/>
      <c r="X483" s="554"/>
      <c r="Y483" s="549"/>
      <c r="Z483" s="533"/>
      <c r="AA483" s="557"/>
      <c r="AB483" s="554"/>
      <c r="AC483" s="558">
        <f t="shared" si="262"/>
        <v>0</v>
      </c>
      <c r="AD483" s="559">
        <f t="shared" si="263"/>
        <v>0</v>
      </c>
      <c r="AE483" s="556"/>
      <c r="AF483" s="560"/>
      <c r="AG483" s="556"/>
      <c r="AH483" s="560"/>
      <c r="AI483" s="556"/>
      <c r="AJ483" s="560"/>
      <c r="AK483" s="556"/>
      <c r="AL483" s="560"/>
      <c r="AM483" s="556"/>
      <c r="AN483" s="560"/>
      <c r="AO483" s="556"/>
    </row>
    <row r="484" spans="1:41" ht="11.25" hidden="1" customHeight="1">
      <c r="A484" s="545"/>
      <c r="B484" s="528"/>
      <c r="C484" s="546" t="str">
        <f>IF(D484&lt;&gt;"",MAX(C475:C483)+1,"")</f>
        <v/>
      </c>
      <c r="D484" s="547"/>
      <c r="E484" s="548"/>
      <c r="F484" s="549"/>
      <c r="G484" s="533"/>
      <c r="H484" s="550"/>
      <c r="I484" s="551"/>
      <c r="J484" s="552">
        <f t="shared" si="260"/>
        <v>0</v>
      </c>
      <c r="K484" s="553">
        <f t="shared" si="261"/>
        <v>0</v>
      </c>
      <c r="L484" s="554"/>
      <c r="M484" s="555"/>
      <c r="N484" s="556"/>
      <c r="O484" s="555"/>
      <c r="P484" s="556"/>
      <c r="Q484" s="555"/>
      <c r="R484" s="556"/>
      <c r="S484" s="555"/>
      <c r="T484" s="556"/>
      <c r="U484" s="555"/>
      <c r="V484" s="556"/>
      <c r="W484" s="557"/>
      <c r="X484" s="554"/>
      <c r="Y484" s="549"/>
      <c r="Z484" s="533"/>
      <c r="AA484" s="557"/>
      <c r="AB484" s="554"/>
      <c r="AC484" s="558">
        <f t="shared" si="262"/>
        <v>0</v>
      </c>
      <c r="AD484" s="559">
        <f t="shared" si="263"/>
        <v>0</v>
      </c>
      <c r="AE484" s="556"/>
      <c r="AF484" s="560"/>
      <c r="AG484" s="556"/>
      <c r="AH484" s="560"/>
      <c r="AI484" s="556"/>
      <c r="AJ484" s="560"/>
      <c r="AK484" s="556"/>
      <c r="AL484" s="560"/>
      <c r="AM484" s="556"/>
      <c r="AN484" s="560"/>
      <c r="AO484" s="556"/>
    </row>
    <row r="485" spans="1:41" ht="11.25" hidden="1" customHeight="1">
      <c r="A485" s="561"/>
      <c r="B485" s="562"/>
      <c r="C485" s="563" t="str">
        <f>IF(D485&lt;&gt;"",MAX(C475:C484)+1,"")</f>
        <v/>
      </c>
      <c r="D485" s="564"/>
      <c r="E485" s="565"/>
      <c r="F485" s="566"/>
      <c r="G485" s="567"/>
      <c r="H485" s="568"/>
      <c r="I485" s="569"/>
      <c r="J485" s="570">
        <f t="shared" si="260"/>
        <v>0</v>
      </c>
      <c r="K485" s="571">
        <f t="shared" si="261"/>
        <v>0</v>
      </c>
      <c r="L485" s="572"/>
      <c r="M485" s="573"/>
      <c r="N485" s="574"/>
      <c r="O485" s="573"/>
      <c r="P485" s="574"/>
      <c r="Q485" s="573"/>
      <c r="R485" s="574"/>
      <c r="S485" s="573"/>
      <c r="T485" s="574"/>
      <c r="U485" s="573"/>
      <c r="V485" s="574"/>
      <c r="W485" s="575"/>
      <c r="X485" s="572"/>
      <c r="Y485" s="566"/>
      <c r="Z485" s="567"/>
      <c r="AA485" s="575"/>
      <c r="AB485" s="572"/>
      <c r="AC485" s="576">
        <f t="shared" si="262"/>
        <v>0</v>
      </c>
      <c r="AD485" s="577">
        <f t="shared" si="263"/>
        <v>0</v>
      </c>
      <c r="AE485" s="574"/>
      <c r="AF485" s="578"/>
      <c r="AG485" s="574"/>
      <c r="AH485" s="578"/>
      <c r="AI485" s="574"/>
      <c r="AJ485" s="578"/>
      <c r="AK485" s="574"/>
      <c r="AL485" s="578"/>
      <c r="AM485" s="574"/>
      <c r="AN485" s="578"/>
      <c r="AO485" s="574"/>
    </row>
    <row r="486" spans="1:41" ht="11.25" hidden="1" customHeight="1">
      <c r="A486" s="513" t="s">
        <v>651</v>
      </c>
      <c r="B486" s="514" t="s">
        <v>651</v>
      </c>
      <c r="C486" s="1414" t="s">
        <v>651</v>
      </c>
      <c r="D486" s="1351"/>
      <c r="E486" s="515" t="s">
        <v>651</v>
      </c>
      <c r="F486" s="516"/>
      <c r="G486" s="517"/>
      <c r="H486" s="518">
        <f t="shared" ref="H486:X486" si="264">SUM(H487:H496)</f>
        <v>0</v>
      </c>
      <c r="I486" s="519">
        <f t="shared" si="264"/>
        <v>0</v>
      </c>
      <c r="J486" s="518" t="e">
        <f t="shared" si="264"/>
        <v>#VALUE!</v>
      </c>
      <c r="K486" s="520" t="e">
        <f t="shared" si="264"/>
        <v>#VALUE!</v>
      </c>
      <c r="L486" s="521">
        <f t="shared" si="264"/>
        <v>0</v>
      </c>
      <c r="M486" s="522">
        <f t="shared" si="264"/>
        <v>0</v>
      </c>
      <c r="N486" s="523">
        <f t="shared" si="264"/>
        <v>0</v>
      </c>
      <c r="O486" s="522">
        <f t="shared" si="264"/>
        <v>0</v>
      </c>
      <c r="P486" s="523">
        <f t="shared" si="264"/>
        <v>0</v>
      </c>
      <c r="Q486" s="522">
        <f t="shared" si="264"/>
        <v>0</v>
      </c>
      <c r="R486" s="523">
        <f t="shared" si="264"/>
        <v>0</v>
      </c>
      <c r="S486" s="522">
        <f t="shared" si="264"/>
        <v>0</v>
      </c>
      <c r="T486" s="523">
        <f t="shared" si="264"/>
        <v>0</v>
      </c>
      <c r="U486" s="522">
        <f t="shared" si="264"/>
        <v>0</v>
      </c>
      <c r="V486" s="523">
        <f t="shared" si="264"/>
        <v>0</v>
      </c>
      <c r="W486" s="524">
        <f t="shared" si="264"/>
        <v>0</v>
      </c>
      <c r="X486" s="521">
        <f t="shared" si="264"/>
        <v>0</v>
      </c>
      <c r="Y486" s="516"/>
      <c r="Z486" s="517"/>
      <c r="AA486" s="524">
        <f t="shared" ref="AA486:AO486" si="265">SUM(AA487:AA496)</f>
        <v>0</v>
      </c>
      <c r="AB486" s="521">
        <f t="shared" si="265"/>
        <v>0</v>
      </c>
      <c r="AC486" s="525">
        <f t="shared" si="265"/>
        <v>0</v>
      </c>
      <c r="AD486" s="526">
        <f t="shared" si="265"/>
        <v>0</v>
      </c>
      <c r="AE486" s="523">
        <f t="shared" si="265"/>
        <v>0</v>
      </c>
      <c r="AF486" s="525">
        <f t="shared" si="265"/>
        <v>0</v>
      </c>
      <c r="AG486" s="523">
        <f t="shared" si="265"/>
        <v>0</v>
      </c>
      <c r="AH486" s="525">
        <f t="shared" si="265"/>
        <v>0</v>
      </c>
      <c r="AI486" s="523">
        <f t="shared" si="265"/>
        <v>0</v>
      </c>
      <c r="AJ486" s="525">
        <f t="shared" si="265"/>
        <v>0</v>
      </c>
      <c r="AK486" s="523">
        <f t="shared" si="265"/>
        <v>0</v>
      </c>
      <c r="AL486" s="525">
        <f t="shared" si="265"/>
        <v>0</v>
      </c>
      <c r="AM486" s="523">
        <f t="shared" si="265"/>
        <v>0</v>
      </c>
      <c r="AN486" s="525">
        <f t="shared" si="265"/>
        <v>0</v>
      </c>
      <c r="AO486" s="523">
        <f t="shared" si="265"/>
        <v>0</v>
      </c>
    </row>
    <row r="487" spans="1:41" ht="11.25" hidden="1" customHeight="1">
      <c r="A487" s="527"/>
      <c r="B487" s="528"/>
      <c r="C487" s="529">
        <f>IF(D487&lt;&gt;"",MAX(C486)+1,"")</f>
        <v>1</v>
      </c>
      <c r="D487" s="530" t="str">
        <f>IF(B486&lt;&gt;"","Điểm chính","")</f>
        <v>Điểm chính</v>
      </c>
      <c r="E487" s="531"/>
      <c r="F487" s="532"/>
      <c r="G487" s="533"/>
      <c r="H487" s="534"/>
      <c r="I487" s="535"/>
      <c r="J487" s="536" t="e">
        <f t="shared" ref="J487:J496" si="266">M487+O487+Q487+S487+U487</f>
        <v>#VALUE!</v>
      </c>
      <c r="K487" s="537" t="e">
        <f t="shared" ref="K487:K496" si="267">N487+P487+R487+T487+V487</f>
        <v>#VALUE!</v>
      </c>
      <c r="L487" s="538"/>
      <c r="M487" s="539" t="s">
        <v>651</v>
      </c>
      <c r="N487" s="540" t="s">
        <v>651</v>
      </c>
      <c r="O487" s="539" t="s">
        <v>651</v>
      </c>
      <c r="P487" s="540" t="s">
        <v>651</v>
      </c>
      <c r="Q487" s="539" t="s">
        <v>651</v>
      </c>
      <c r="R487" s="540" t="s">
        <v>651</v>
      </c>
      <c r="S487" s="539" t="s">
        <v>651</v>
      </c>
      <c r="T487" s="540" t="s">
        <v>651</v>
      </c>
      <c r="U487" s="539" t="s">
        <v>651</v>
      </c>
      <c r="V487" s="540" t="s">
        <v>651</v>
      </c>
      <c r="W487" s="541"/>
      <c r="X487" s="538"/>
      <c r="Y487" s="532"/>
      <c r="Z487" s="533"/>
      <c r="AA487" s="541"/>
      <c r="AB487" s="538"/>
      <c r="AC487" s="542">
        <f t="shared" ref="AC487:AC496" si="268">AF487+AH487+AJ487+AL487+AN487</f>
        <v>0</v>
      </c>
      <c r="AD487" s="543">
        <f t="shared" ref="AD487:AD496" si="269">AG487+AI487+AK487+AM487+AO487</f>
        <v>0</v>
      </c>
      <c r="AE487" s="540"/>
      <c r="AF487" s="544"/>
      <c r="AG487" s="540"/>
      <c r="AH487" s="544"/>
      <c r="AI487" s="540"/>
      <c r="AJ487" s="544"/>
      <c r="AK487" s="540"/>
      <c r="AL487" s="544"/>
      <c r="AM487" s="540"/>
      <c r="AN487" s="544"/>
      <c r="AO487" s="540"/>
    </row>
    <row r="488" spans="1:41" ht="11.25" hidden="1" customHeight="1">
      <c r="A488" s="545"/>
      <c r="B488" s="528"/>
      <c r="C488" s="546" t="str">
        <f>IF(D488&lt;&gt;"",MAX(C486:C487)+1,"")</f>
        <v/>
      </c>
      <c r="D488" s="547"/>
      <c r="E488" s="548"/>
      <c r="F488" s="549"/>
      <c r="G488" s="533"/>
      <c r="H488" s="550"/>
      <c r="I488" s="551"/>
      <c r="J488" s="552">
        <f t="shared" si="266"/>
        <v>0</v>
      </c>
      <c r="K488" s="553">
        <f t="shared" si="267"/>
        <v>0</v>
      </c>
      <c r="L488" s="554"/>
      <c r="M488" s="555"/>
      <c r="N488" s="556"/>
      <c r="O488" s="555"/>
      <c r="P488" s="556"/>
      <c r="Q488" s="555"/>
      <c r="R488" s="556"/>
      <c r="S488" s="555"/>
      <c r="T488" s="556"/>
      <c r="U488" s="555"/>
      <c r="V488" s="556"/>
      <c r="W488" s="557"/>
      <c r="X488" s="554"/>
      <c r="Y488" s="549"/>
      <c r="Z488" s="533"/>
      <c r="AA488" s="557"/>
      <c r="AB488" s="554"/>
      <c r="AC488" s="558">
        <f t="shared" si="268"/>
        <v>0</v>
      </c>
      <c r="AD488" s="559">
        <f t="shared" si="269"/>
        <v>0</v>
      </c>
      <c r="AE488" s="556"/>
      <c r="AF488" s="560"/>
      <c r="AG488" s="556"/>
      <c r="AH488" s="560"/>
      <c r="AI488" s="556"/>
      <c r="AJ488" s="560"/>
      <c r="AK488" s="556"/>
      <c r="AL488" s="560"/>
      <c r="AM488" s="556"/>
      <c r="AN488" s="560"/>
      <c r="AO488" s="556"/>
    </row>
    <row r="489" spans="1:41" ht="11.25" hidden="1" customHeight="1">
      <c r="A489" s="545"/>
      <c r="B489" s="528"/>
      <c r="C489" s="546" t="str">
        <f>IF(D489&lt;&gt;"",MAX(C486:C488)+1,"")</f>
        <v/>
      </c>
      <c r="D489" s="547"/>
      <c r="E489" s="548"/>
      <c r="F489" s="549"/>
      <c r="G489" s="533"/>
      <c r="H489" s="550"/>
      <c r="I489" s="551"/>
      <c r="J489" s="552">
        <f t="shared" si="266"/>
        <v>0</v>
      </c>
      <c r="K489" s="553">
        <f t="shared" si="267"/>
        <v>0</v>
      </c>
      <c r="L489" s="554"/>
      <c r="M489" s="555"/>
      <c r="N489" s="556"/>
      <c r="O489" s="555"/>
      <c r="P489" s="556"/>
      <c r="Q489" s="555"/>
      <c r="R489" s="556"/>
      <c r="S489" s="555"/>
      <c r="T489" s="556"/>
      <c r="U489" s="555"/>
      <c r="V489" s="556"/>
      <c r="W489" s="557"/>
      <c r="X489" s="554"/>
      <c r="Y489" s="549"/>
      <c r="Z489" s="533"/>
      <c r="AA489" s="557"/>
      <c r="AB489" s="554"/>
      <c r="AC489" s="558">
        <f t="shared" si="268"/>
        <v>0</v>
      </c>
      <c r="AD489" s="559">
        <f t="shared" si="269"/>
        <v>0</v>
      </c>
      <c r="AE489" s="556"/>
      <c r="AF489" s="560"/>
      <c r="AG489" s="556"/>
      <c r="AH489" s="560"/>
      <c r="AI489" s="556"/>
      <c r="AJ489" s="560"/>
      <c r="AK489" s="556"/>
      <c r="AL489" s="560"/>
      <c r="AM489" s="556"/>
      <c r="AN489" s="560"/>
      <c r="AO489" s="556"/>
    </row>
    <row r="490" spans="1:41" ht="11.25" hidden="1" customHeight="1">
      <c r="A490" s="545"/>
      <c r="B490" s="528"/>
      <c r="C490" s="546" t="str">
        <f>IF(D490&lt;&gt;"",MAX(C486:C489)+1,"")</f>
        <v/>
      </c>
      <c r="D490" s="547"/>
      <c r="E490" s="548"/>
      <c r="F490" s="549"/>
      <c r="G490" s="533"/>
      <c r="H490" s="550"/>
      <c r="I490" s="551"/>
      <c r="J490" s="552">
        <f t="shared" si="266"/>
        <v>0</v>
      </c>
      <c r="K490" s="553">
        <f t="shared" si="267"/>
        <v>0</v>
      </c>
      <c r="L490" s="554"/>
      <c r="M490" s="555"/>
      <c r="N490" s="556"/>
      <c r="O490" s="555"/>
      <c r="P490" s="556"/>
      <c r="Q490" s="555"/>
      <c r="R490" s="556"/>
      <c r="S490" s="555"/>
      <c r="T490" s="556"/>
      <c r="U490" s="555"/>
      <c r="V490" s="556"/>
      <c r="W490" s="557"/>
      <c r="X490" s="554"/>
      <c r="Y490" s="549"/>
      <c r="Z490" s="533"/>
      <c r="AA490" s="557"/>
      <c r="AB490" s="554"/>
      <c r="AC490" s="558">
        <f t="shared" si="268"/>
        <v>0</v>
      </c>
      <c r="AD490" s="559">
        <f t="shared" si="269"/>
        <v>0</v>
      </c>
      <c r="AE490" s="556"/>
      <c r="AF490" s="560"/>
      <c r="AG490" s="556"/>
      <c r="AH490" s="560"/>
      <c r="AI490" s="556"/>
      <c r="AJ490" s="560"/>
      <c r="AK490" s="556"/>
      <c r="AL490" s="560"/>
      <c r="AM490" s="556"/>
      <c r="AN490" s="560"/>
      <c r="AO490" s="556"/>
    </row>
    <row r="491" spans="1:41" ht="11.25" hidden="1" customHeight="1">
      <c r="A491" s="545"/>
      <c r="B491" s="528"/>
      <c r="C491" s="546" t="str">
        <f>IF(D491&lt;&gt;"",MAX(C486:C490)+1,"")</f>
        <v/>
      </c>
      <c r="D491" s="547"/>
      <c r="E491" s="548"/>
      <c r="F491" s="549"/>
      <c r="G491" s="533"/>
      <c r="H491" s="550"/>
      <c r="I491" s="551"/>
      <c r="J491" s="552">
        <f t="shared" si="266"/>
        <v>0</v>
      </c>
      <c r="K491" s="553">
        <f t="shared" si="267"/>
        <v>0</v>
      </c>
      <c r="L491" s="554"/>
      <c r="M491" s="555"/>
      <c r="N491" s="556"/>
      <c r="O491" s="555"/>
      <c r="P491" s="556"/>
      <c r="Q491" s="555"/>
      <c r="R491" s="556"/>
      <c r="S491" s="555"/>
      <c r="T491" s="556"/>
      <c r="U491" s="555"/>
      <c r="V491" s="556"/>
      <c r="W491" s="557"/>
      <c r="X491" s="554"/>
      <c r="Y491" s="549"/>
      <c r="Z491" s="533"/>
      <c r="AA491" s="557"/>
      <c r="AB491" s="554"/>
      <c r="AC491" s="558">
        <f t="shared" si="268"/>
        <v>0</v>
      </c>
      <c r="AD491" s="559">
        <f t="shared" si="269"/>
        <v>0</v>
      </c>
      <c r="AE491" s="556"/>
      <c r="AF491" s="560"/>
      <c r="AG491" s="556"/>
      <c r="AH491" s="560"/>
      <c r="AI491" s="556"/>
      <c r="AJ491" s="560"/>
      <c r="AK491" s="556"/>
      <c r="AL491" s="560"/>
      <c r="AM491" s="556"/>
      <c r="AN491" s="560"/>
      <c r="AO491" s="556"/>
    </row>
    <row r="492" spans="1:41" ht="11.25" hidden="1" customHeight="1">
      <c r="A492" s="545"/>
      <c r="B492" s="528"/>
      <c r="C492" s="546" t="str">
        <f>IF(D492&lt;&gt;"",MAX(C486:C491)+1,"")</f>
        <v/>
      </c>
      <c r="D492" s="547"/>
      <c r="E492" s="548"/>
      <c r="F492" s="549"/>
      <c r="G492" s="533"/>
      <c r="H492" s="550"/>
      <c r="I492" s="551"/>
      <c r="J492" s="552">
        <f t="shared" si="266"/>
        <v>0</v>
      </c>
      <c r="K492" s="553">
        <f t="shared" si="267"/>
        <v>0</v>
      </c>
      <c r="L492" s="554"/>
      <c r="M492" s="555"/>
      <c r="N492" s="556"/>
      <c r="O492" s="555"/>
      <c r="P492" s="556"/>
      <c r="Q492" s="555"/>
      <c r="R492" s="556"/>
      <c r="S492" s="555"/>
      <c r="T492" s="556"/>
      <c r="U492" s="555"/>
      <c r="V492" s="556"/>
      <c r="W492" s="557"/>
      <c r="X492" s="554"/>
      <c r="Y492" s="549"/>
      <c r="Z492" s="533"/>
      <c r="AA492" s="557"/>
      <c r="AB492" s="554"/>
      <c r="AC492" s="558">
        <f t="shared" si="268"/>
        <v>0</v>
      </c>
      <c r="AD492" s="559">
        <f t="shared" si="269"/>
        <v>0</v>
      </c>
      <c r="AE492" s="556"/>
      <c r="AF492" s="560"/>
      <c r="AG492" s="556"/>
      <c r="AH492" s="560"/>
      <c r="AI492" s="556"/>
      <c r="AJ492" s="560"/>
      <c r="AK492" s="556"/>
      <c r="AL492" s="560"/>
      <c r="AM492" s="556"/>
      <c r="AN492" s="560"/>
      <c r="AO492" s="556"/>
    </row>
    <row r="493" spans="1:41" ht="11.25" hidden="1" customHeight="1">
      <c r="A493" s="545"/>
      <c r="B493" s="528"/>
      <c r="C493" s="546" t="str">
        <f>IF(D493&lt;&gt;"",MAX(C486:C492)+1,"")</f>
        <v/>
      </c>
      <c r="D493" s="547"/>
      <c r="E493" s="548"/>
      <c r="F493" s="549"/>
      <c r="G493" s="533"/>
      <c r="H493" s="550"/>
      <c r="I493" s="551"/>
      <c r="J493" s="552">
        <f t="shared" si="266"/>
        <v>0</v>
      </c>
      <c r="K493" s="553">
        <f t="shared" si="267"/>
        <v>0</v>
      </c>
      <c r="L493" s="554"/>
      <c r="M493" s="555"/>
      <c r="N493" s="556"/>
      <c r="O493" s="555"/>
      <c r="P493" s="556"/>
      <c r="Q493" s="555"/>
      <c r="R493" s="556"/>
      <c r="S493" s="555"/>
      <c r="T493" s="556"/>
      <c r="U493" s="555"/>
      <c r="V493" s="556"/>
      <c r="W493" s="557"/>
      <c r="X493" s="554"/>
      <c r="Y493" s="549"/>
      <c r="Z493" s="533"/>
      <c r="AA493" s="557"/>
      <c r="AB493" s="554"/>
      <c r="AC493" s="558">
        <f t="shared" si="268"/>
        <v>0</v>
      </c>
      <c r="AD493" s="559">
        <f t="shared" si="269"/>
        <v>0</v>
      </c>
      <c r="AE493" s="556"/>
      <c r="AF493" s="560"/>
      <c r="AG493" s="556"/>
      <c r="AH493" s="560"/>
      <c r="AI493" s="556"/>
      <c r="AJ493" s="560"/>
      <c r="AK493" s="556"/>
      <c r="AL493" s="560"/>
      <c r="AM493" s="556"/>
      <c r="AN493" s="560"/>
      <c r="AO493" s="556"/>
    </row>
    <row r="494" spans="1:41" ht="11.25" hidden="1" customHeight="1">
      <c r="A494" s="545"/>
      <c r="B494" s="528"/>
      <c r="C494" s="546" t="str">
        <f>IF(D494&lt;&gt;"",MAX(C486:C493)+1,"")</f>
        <v/>
      </c>
      <c r="D494" s="547"/>
      <c r="E494" s="548"/>
      <c r="F494" s="549"/>
      <c r="G494" s="533"/>
      <c r="H494" s="550"/>
      <c r="I494" s="551"/>
      <c r="J494" s="552">
        <f t="shared" si="266"/>
        <v>0</v>
      </c>
      <c r="K494" s="553">
        <f t="shared" si="267"/>
        <v>0</v>
      </c>
      <c r="L494" s="554"/>
      <c r="M494" s="555"/>
      <c r="N494" s="556"/>
      <c r="O494" s="555"/>
      <c r="P494" s="556"/>
      <c r="Q494" s="555"/>
      <c r="R494" s="556"/>
      <c r="S494" s="555"/>
      <c r="T494" s="556"/>
      <c r="U494" s="555"/>
      <c r="V494" s="556"/>
      <c r="W494" s="557"/>
      <c r="X494" s="554"/>
      <c r="Y494" s="549"/>
      <c r="Z494" s="533"/>
      <c r="AA494" s="557"/>
      <c r="AB494" s="554"/>
      <c r="AC494" s="558">
        <f t="shared" si="268"/>
        <v>0</v>
      </c>
      <c r="AD494" s="559">
        <f t="shared" si="269"/>
        <v>0</v>
      </c>
      <c r="AE494" s="556"/>
      <c r="AF494" s="560"/>
      <c r="AG494" s="556"/>
      <c r="AH494" s="560"/>
      <c r="AI494" s="556"/>
      <c r="AJ494" s="560"/>
      <c r="AK494" s="556"/>
      <c r="AL494" s="560"/>
      <c r="AM494" s="556"/>
      <c r="AN494" s="560"/>
      <c r="AO494" s="556"/>
    </row>
    <row r="495" spans="1:41" ht="11.25" hidden="1" customHeight="1">
      <c r="A495" s="545"/>
      <c r="B495" s="528"/>
      <c r="C495" s="546" t="str">
        <f>IF(D495&lt;&gt;"",MAX(C486:C494)+1,"")</f>
        <v/>
      </c>
      <c r="D495" s="547"/>
      <c r="E495" s="548"/>
      <c r="F495" s="549"/>
      <c r="G495" s="533"/>
      <c r="H495" s="550"/>
      <c r="I495" s="551"/>
      <c r="J495" s="552">
        <f t="shared" si="266"/>
        <v>0</v>
      </c>
      <c r="K495" s="553">
        <f t="shared" si="267"/>
        <v>0</v>
      </c>
      <c r="L495" s="554"/>
      <c r="M495" s="555"/>
      <c r="N495" s="556"/>
      <c r="O495" s="555"/>
      <c r="P495" s="556"/>
      <c r="Q495" s="555"/>
      <c r="R495" s="556"/>
      <c r="S495" s="555"/>
      <c r="T495" s="556"/>
      <c r="U495" s="555"/>
      <c r="V495" s="556"/>
      <c r="W495" s="557"/>
      <c r="X495" s="554"/>
      <c r="Y495" s="549"/>
      <c r="Z495" s="533"/>
      <c r="AA495" s="557"/>
      <c r="AB495" s="554"/>
      <c r="AC495" s="558">
        <f t="shared" si="268"/>
        <v>0</v>
      </c>
      <c r="AD495" s="559">
        <f t="shared" si="269"/>
        <v>0</v>
      </c>
      <c r="AE495" s="556"/>
      <c r="AF495" s="560"/>
      <c r="AG495" s="556"/>
      <c r="AH495" s="560"/>
      <c r="AI495" s="556"/>
      <c r="AJ495" s="560"/>
      <c r="AK495" s="556"/>
      <c r="AL495" s="560"/>
      <c r="AM495" s="556"/>
      <c r="AN495" s="560"/>
      <c r="AO495" s="556"/>
    </row>
    <row r="496" spans="1:41" ht="11.25" hidden="1" customHeight="1">
      <c r="A496" s="561"/>
      <c r="B496" s="562"/>
      <c r="C496" s="563" t="str">
        <f>IF(D496&lt;&gt;"",MAX(C486:C495)+1,"")</f>
        <v/>
      </c>
      <c r="D496" s="564"/>
      <c r="E496" s="565"/>
      <c r="F496" s="566"/>
      <c r="G496" s="567"/>
      <c r="H496" s="568"/>
      <c r="I496" s="569"/>
      <c r="J496" s="570">
        <f t="shared" si="266"/>
        <v>0</v>
      </c>
      <c r="K496" s="571">
        <f t="shared" si="267"/>
        <v>0</v>
      </c>
      <c r="L496" s="572"/>
      <c r="M496" s="573"/>
      <c r="N496" s="574"/>
      <c r="O496" s="573"/>
      <c r="P496" s="574"/>
      <c r="Q496" s="573"/>
      <c r="R496" s="574"/>
      <c r="S496" s="573"/>
      <c r="T496" s="574"/>
      <c r="U496" s="573"/>
      <c r="V496" s="574"/>
      <c r="W496" s="575"/>
      <c r="X496" s="572"/>
      <c r="Y496" s="566"/>
      <c r="Z496" s="567"/>
      <c r="AA496" s="575"/>
      <c r="AB496" s="572"/>
      <c r="AC496" s="576">
        <f t="shared" si="268"/>
        <v>0</v>
      </c>
      <c r="AD496" s="577">
        <f t="shared" si="269"/>
        <v>0</v>
      </c>
      <c r="AE496" s="574"/>
      <c r="AF496" s="578"/>
      <c r="AG496" s="574"/>
      <c r="AH496" s="578"/>
      <c r="AI496" s="574"/>
      <c r="AJ496" s="578"/>
      <c r="AK496" s="574"/>
      <c r="AL496" s="578"/>
      <c r="AM496" s="574"/>
      <c r="AN496" s="578"/>
      <c r="AO496" s="574"/>
    </row>
    <row r="497" spans="1:41" ht="11.25" hidden="1" customHeight="1">
      <c r="A497" s="513" t="s">
        <v>651</v>
      </c>
      <c r="B497" s="514" t="s">
        <v>651</v>
      </c>
      <c r="C497" s="1414" t="s">
        <v>651</v>
      </c>
      <c r="D497" s="1351"/>
      <c r="E497" s="515" t="s">
        <v>651</v>
      </c>
      <c r="F497" s="516"/>
      <c r="G497" s="517"/>
      <c r="H497" s="518">
        <f t="shared" ref="H497:X497" si="270">SUM(H498:H507)</f>
        <v>0</v>
      </c>
      <c r="I497" s="519">
        <f t="shared" si="270"/>
        <v>0</v>
      </c>
      <c r="J497" s="518" t="e">
        <f t="shared" si="270"/>
        <v>#VALUE!</v>
      </c>
      <c r="K497" s="520" t="e">
        <f t="shared" si="270"/>
        <v>#VALUE!</v>
      </c>
      <c r="L497" s="521">
        <f t="shared" si="270"/>
        <v>0</v>
      </c>
      <c r="M497" s="522">
        <f t="shared" si="270"/>
        <v>0</v>
      </c>
      <c r="N497" s="523">
        <f t="shared" si="270"/>
        <v>0</v>
      </c>
      <c r="O497" s="522">
        <f t="shared" si="270"/>
        <v>0</v>
      </c>
      <c r="P497" s="523">
        <f t="shared" si="270"/>
        <v>0</v>
      </c>
      <c r="Q497" s="522">
        <f t="shared" si="270"/>
        <v>0</v>
      </c>
      <c r="R497" s="523">
        <f t="shared" si="270"/>
        <v>0</v>
      </c>
      <c r="S497" s="522">
        <f t="shared" si="270"/>
        <v>0</v>
      </c>
      <c r="T497" s="523">
        <f t="shared" si="270"/>
        <v>0</v>
      </c>
      <c r="U497" s="522">
        <f t="shared" si="270"/>
        <v>0</v>
      </c>
      <c r="V497" s="523">
        <f t="shared" si="270"/>
        <v>0</v>
      </c>
      <c r="W497" s="524">
        <f t="shared" si="270"/>
        <v>0</v>
      </c>
      <c r="X497" s="521">
        <f t="shared" si="270"/>
        <v>0</v>
      </c>
      <c r="Y497" s="516"/>
      <c r="Z497" s="517"/>
      <c r="AA497" s="524">
        <f t="shared" ref="AA497:AO497" si="271">SUM(AA498:AA507)</f>
        <v>0</v>
      </c>
      <c r="AB497" s="521">
        <f t="shared" si="271"/>
        <v>0</v>
      </c>
      <c r="AC497" s="525">
        <f t="shared" si="271"/>
        <v>0</v>
      </c>
      <c r="AD497" s="526">
        <f t="shared" si="271"/>
        <v>0</v>
      </c>
      <c r="AE497" s="523">
        <f t="shared" si="271"/>
        <v>0</v>
      </c>
      <c r="AF497" s="525">
        <f t="shared" si="271"/>
        <v>0</v>
      </c>
      <c r="AG497" s="523">
        <f t="shared" si="271"/>
        <v>0</v>
      </c>
      <c r="AH497" s="525">
        <f t="shared" si="271"/>
        <v>0</v>
      </c>
      <c r="AI497" s="523">
        <f t="shared" si="271"/>
        <v>0</v>
      </c>
      <c r="AJ497" s="525">
        <f t="shared" si="271"/>
        <v>0</v>
      </c>
      <c r="AK497" s="523">
        <f t="shared" si="271"/>
        <v>0</v>
      </c>
      <c r="AL497" s="525">
        <f t="shared" si="271"/>
        <v>0</v>
      </c>
      <c r="AM497" s="523">
        <f t="shared" si="271"/>
        <v>0</v>
      </c>
      <c r="AN497" s="525">
        <f t="shared" si="271"/>
        <v>0</v>
      </c>
      <c r="AO497" s="523">
        <f t="shared" si="271"/>
        <v>0</v>
      </c>
    </row>
    <row r="498" spans="1:41" ht="11.25" hidden="1" customHeight="1">
      <c r="A498" s="527"/>
      <c r="B498" s="528"/>
      <c r="C498" s="529">
        <f>IF(D498&lt;&gt;"",MAX(C497)+1,"")</f>
        <v>1</v>
      </c>
      <c r="D498" s="530" t="str">
        <f>IF(B497&lt;&gt;"","Điểm chính","")</f>
        <v>Điểm chính</v>
      </c>
      <c r="E498" s="531"/>
      <c r="F498" s="532"/>
      <c r="G498" s="533"/>
      <c r="H498" s="534"/>
      <c r="I498" s="535"/>
      <c r="J498" s="536" t="e">
        <f t="shared" ref="J498:J507" si="272">M498+O498+Q498+S498+U498</f>
        <v>#VALUE!</v>
      </c>
      <c r="K498" s="537" t="e">
        <f t="shared" ref="K498:K507" si="273">N498+P498+R498+T498+V498</f>
        <v>#VALUE!</v>
      </c>
      <c r="L498" s="538"/>
      <c r="M498" s="539" t="s">
        <v>651</v>
      </c>
      <c r="N498" s="540" t="s">
        <v>651</v>
      </c>
      <c r="O498" s="539" t="s">
        <v>651</v>
      </c>
      <c r="P498" s="540" t="s">
        <v>651</v>
      </c>
      <c r="Q498" s="539" t="s">
        <v>651</v>
      </c>
      <c r="R498" s="540" t="s">
        <v>651</v>
      </c>
      <c r="S498" s="539" t="s">
        <v>651</v>
      </c>
      <c r="T498" s="540" t="s">
        <v>651</v>
      </c>
      <c r="U498" s="539" t="s">
        <v>651</v>
      </c>
      <c r="V498" s="540" t="s">
        <v>651</v>
      </c>
      <c r="W498" s="541"/>
      <c r="X498" s="538"/>
      <c r="Y498" s="532"/>
      <c r="Z498" s="533"/>
      <c r="AA498" s="541"/>
      <c r="AB498" s="538"/>
      <c r="AC498" s="542">
        <f t="shared" ref="AC498:AC507" si="274">AF498+AH498+AJ498+AL498+AN498</f>
        <v>0</v>
      </c>
      <c r="AD498" s="543">
        <f t="shared" ref="AD498:AD507" si="275">AG498+AI498+AK498+AM498+AO498</f>
        <v>0</v>
      </c>
      <c r="AE498" s="540"/>
      <c r="AF498" s="544"/>
      <c r="AG498" s="540"/>
      <c r="AH498" s="544"/>
      <c r="AI498" s="540"/>
      <c r="AJ498" s="544"/>
      <c r="AK498" s="540"/>
      <c r="AL498" s="544"/>
      <c r="AM498" s="540"/>
      <c r="AN498" s="544"/>
      <c r="AO498" s="540"/>
    </row>
    <row r="499" spans="1:41" ht="11.25" hidden="1" customHeight="1">
      <c r="A499" s="545"/>
      <c r="B499" s="528"/>
      <c r="C499" s="546" t="str">
        <f>IF(D499&lt;&gt;"",MAX(C497:C498)+1,"")</f>
        <v/>
      </c>
      <c r="D499" s="547"/>
      <c r="E499" s="548"/>
      <c r="F499" s="549"/>
      <c r="G499" s="533"/>
      <c r="H499" s="550"/>
      <c r="I499" s="551"/>
      <c r="J499" s="552">
        <f t="shared" si="272"/>
        <v>0</v>
      </c>
      <c r="K499" s="553">
        <f t="shared" si="273"/>
        <v>0</v>
      </c>
      <c r="L499" s="554"/>
      <c r="M499" s="555"/>
      <c r="N499" s="556"/>
      <c r="O499" s="555"/>
      <c r="P499" s="556"/>
      <c r="Q499" s="555"/>
      <c r="R499" s="556"/>
      <c r="S499" s="555"/>
      <c r="T499" s="556"/>
      <c r="U499" s="555"/>
      <c r="V499" s="556"/>
      <c r="W499" s="557"/>
      <c r="X499" s="554"/>
      <c r="Y499" s="549"/>
      <c r="Z499" s="533"/>
      <c r="AA499" s="557"/>
      <c r="AB499" s="554"/>
      <c r="AC499" s="558">
        <f t="shared" si="274"/>
        <v>0</v>
      </c>
      <c r="AD499" s="559">
        <f t="shared" si="275"/>
        <v>0</v>
      </c>
      <c r="AE499" s="556"/>
      <c r="AF499" s="560"/>
      <c r="AG499" s="556"/>
      <c r="AH499" s="560"/>
      <c r="AI499" s="556"/>
      <c r="AJ499" s="560"/>
      <c r="AK499" s="556"/>
      <c r="AL499" s="560"/>
      <c r="AM499" s="556"/>
      <c r="AN499" s="560"/>
      <c r="AO499" s="556"/>
    </row>
    <row r="500" spans="1:41" ht="11.25" hidden="1" customHeight="1">
      <c r="A500" s="545"/>
      <c r="B500" s="528"/>
      <c r="C500" s="546" t="str">
        <f>IF(D500&lt;&gt;"",MAX(C497:C499)+1,"")</f>
        <v/>
      </c>
      <c r="D500" s="547"/>
      <c r="E500" s="548"/>
      <c r="F500" s="549"/>
      <c r="G500" s="533"/>
      <c r="H500" s="550"/>
      <c r="I500" s="551"/>
      <c r="J500" s="552">
        <f t="shared" si="272"/>
        <v>0</v>
      </c>
      <c r="K500" s="553">
        <f t="shared" si="273"/>
        <v>0</v>
      </c>
      <c r="L500" s="554"/>
      <c r="M500" s="555"/>
      <c r="N500" s="556"/>
      <c r="O500" s="555"/>
      <c r="P500" s="556"/>
      <c r="Q500" s="555"/>
      <c r="R500" s="556"/>
      <c r="S500" s="555"/>
      <c r="T500" s="556"/>
      <c r="U500" s="555"/>
      <c r="V500" s="556"/>
      <c r="W500" s="557"/>
      <c r="X500" s="554"/>
      <c r="Y500" s="549"/>
      <c r="Z500" s="533"/>
      <c r="AA500" s="557"/>
      <c r="AB500" s="554"/>
      <c r="AC500" s="558">
        <f t="shared" si="274"/>
        <v>0</v>
      </c>
      <c r="AD500" s="559">
        <f t="shared" si="275"/>
        <v>0</v>
      </c>
      <c r="AE500" s="556"/>
      <c r="AF500" s="560"/>
      <c r="AG500" s="556"/>
      <c r="AH500" s="560"/>
      <c r="AI500" s="556"/>
      <c r="AJ500" s="560"/>
      <c r="AK500" s="556"/>
      <c r="AL500" s="560"/>
      <c r="AM500" s="556"/>
      <c r="AN500" s="560"/>
      <c r="AO500" s="556"/>
    </row>
    <row r="501" spans="1:41" ht="11.25" hidden="1" customHeight="1">
      <c r="A501" s="545"/>
      <c r="B501" s="528"/>
      <c r="C501" s="546" t="str">
        <f>IF(D501&lt;&gt;"",MAX(C497:C500)+1,"")</f>
        <v/>
      </c>
      <c r="D501" s="547"/>
      <c r="E501" s="548"/>
      <c r="F501" s="549"/>
      <c r="G501" s="533"/>
      <c r="H501" s="550"/>
      <c r="I501" s="551"/>
      <c r="J501" s="552">
        <f t="shared" si="272"/>
        <v>0</v>
      </c>
      <c r="K501" s="553">
        <f t="shared" si="273"/>
        <v>0</v>
      </c>
      <c r="L501" s="554"/>
      <c r="M501" s="555"/>
      <c r="N501" s="556"/>
      <c r="O501" s="555"/>
      <c r="P501" s="556"/>
      <c r="Q501" s="555"/>
      <c r="R501" s="556"/>
      <c r="S501" s="555"/>
      <c r="T501" s="556"/>
      <c r="U501" s="555"/>
      <c r="V501" s="556"/>
      <c r="W501" s="557"/>
      <c r="X501" s="554"/>
      <c r="Y501" s="549"/>
      <c r="Z501" s="533"/>
      <c r="AA501" s="557"/>
      <c r="AB501" s="554"/>
      <c r="AC501" s="558">
        <f t="shared" si="274"/>
        <v>0</v>
      </c>
      <c r="AD501" s="559">
        <f t="shared" si="275"/>
        <v>0</v>
      </c>
      <c r="AE501" s="556"/>
      <c r="AF501" s="560"/>
      <c r="AG501" s="556"/>
      <c r="AH501" s="560"/>
      <c r="AI501" s="556"/>
      <c r="AJ501" s="560"/>
      <c r="AK501" s="556"/>
      <c r="AL501" s="560"/>
      <c r="AM501" s="556"/>
      <c r="AN501" s="560"/>
      <c r="AO501" s="556"/>
    </row>
    <row r="502" spans="1:41" ht="11.25" hidden="1" customHeight="1">
      <c r="A502" s="545"/>
      <c r="B502" s="528"/>
      <c r="C502" s="546" t="str">
        <f>IF(D502&lt;&gt;"",MAX(C497:C501)+1,"")</f>
        <v/>
      </c>
      <c r="D502" s="547"/>
      <c r="E502" s="548"/>
      <c r="F502" s="549"/>
      <c r="G502" s="533"/>
      <c r="H502" s="550"/>
      <c r="I502" s="551"/>
      <c r="J502" s="552">
        <f t="shared" si="272"/>
        <v>0</v>
      </c>
      <c r="K502" s="553">
        <f t="shared" si="273"/>
        <v>0</v>
      </c>
      <c r="L502" s="554"/>
      <c r="M502" s="555"/>
      <c r="N502" s="556"/>
      <c r="O502" s="555"/>
      <c r="P502" s="556"/>
      <c r="Q502" s="555"/>
      <c r="R502" s="556"/>
      <c r="S502" s="555"/>
      <c r="T502" s="556"/>
      <c r="U502" s="555"/>
      <c r="V502" s="556"/>
      <c r="W502" s="557"/>
      <c r="X502" s="554"/>
      <c r="Y502" s="549"/>
      <c r="Z502" s="533"/>
      <c r="AA502" s="557"/>
      <c r="AB502" s="554"/>
      <c r="AC502" s="558">
        <f t="shared" si="274"/>
        <v>0</v>
      </c>
      <c r="AD502" s="559">
        <f t="shared" si="275"/>
        <v>0</v>
      </c>
      <c r="AE502" s="556"/>
      <c r="AF502" s="560"/>
      <c r="AG502" s="556"/>
      <c r="AH502" s="560"/>
      <c r="AI502" s="556"/>
      <c r="AJ502" s="560"/>
      <c r="AK502" s="556"/>
      <c r="AL502" s="560"/>
      <c r="AM502" s="556"/>
      <c r="AN502" s="560"/>
      <c r="AO502" s="556"/>
    </row>
    <row r="503" spans="1:41" ht="11.25" hidden="1" customHeight="1">
      <c r="A503" s="545"/>
      <c r="B503" s="528"/>
      <c r="C503" s="546" t="str">
        <f>IF(D503&lt;&gt;"",MAX(C497:C502)+1,"")</f>
        <v/>
      </c>
      <c r="D503" s="547"/>
      <c r="E503" s="548"/>
      <c r="F503" s="549"/>
      <c r="G503" s="533"/>
      <c r="H503" s="550"/>
      <c r="I503" s="551"/>
      <c r="J503" s="552">
        <f t="shared" si="272"/>
        <v>0</v>
      </c>
      <c r="K503" s="553">
        <f t="shared" si="273"/>
        <v>0</v>
      </c>
      <c r="L503" s="554"/>
      <c r="M503" s="555"/>
      <c r="N503" s="556"/>
      <c r="O503" s="555"/>
      <c r="P503" s="556"/>
      <c r="Q503" s="555"/>
      <c r="R503" s="556"/>
      <c r="S503" s="555"/>
      <c r="T503" s="556"/>
      <c r="U503" s="555"/>
      <c r="V503" s="556"/>
      <c r="W503" s="557"/>
      <c r="X503" s="554"/>
      <c r="Y503" s="549"/>
      <c r="Z503" s="533"/>
      <c r="AA503" s="557"/>
      <c r="AB503" s="554"/>
      <c r="AC503" s="558">
        <f t="shared" si="274"/>
        <v>0</v>
      </c>
      <c r="AD503" s="559">
        <f t="shared" si="275"/>
        <v>0</v>
      </c>
      <c r="AE503" s="556"/>
      <c r="AF503" s="560"/>
      <c r="AG503" s="556"/>
      <c r="AH503" s="560"/>
      <c r="AI503" s="556"/>
      <c r="AJ503" s="560"/>
      <c r="AK503" s="556"/>
      <c r="AL503" s="560"/>
      <c r="AM503" s="556"/>
      <c r="AN503" s="560"/>
      <c r="AO503" s="556"/>
    </row>
    <row r="504" spans="1:41" ht="11.25" hidden="1" customHeight="1">
      <c r="A504" s="545"/>
      <c r="B504" s="528"/>
      <c r="C504" s="546" t="str">
        <f>IF(D504&lt;&gt;"",MAX(C497:C503)+1,"")</f>
        <v/>
      </c>
      <c r="D504" s="547"/>
      <c r="E504" s="548"/>
      <c r="F504" s="549"/>
      <c r="G504" s="533"/>
      <c r="H504" s="550"/>
      <c r="I504" s="551"/>
      <c r="J504" s="552">
        <f t="shared" si="272"/>
        <v>0</v>
      </c>
      <c r="K504" s="553">
        <f t="shared" si="273"/>
        <v>0</v>
      </c>
      <c r="L504" s="554"/>
      <c r="M504" s="555"/>
      <c r="N504" s="556"/>
      <c r="O504" s="555"/>
      <c r="P504" s="556"/>
      <c r="Q504" s="555"/>
      <c r="R504" s="556"/>
      <c r="S504" s="555"/>
      <c r="T504" s="556"/>
      <c r="U504" s="555"/>
      <c r="V504" s="556"/>
      <c r="W504" s="557"/>
      <c r="X504" s="554"/>
      <c r="Y504" s="549"/>
      <c r="Z504" s="533"/>
      <c r="AA504" s="557"/>
      <c r="AB504" s="554"/>
      <c r="AC504" s="558">
        <f t="shared" si="274"/>
        <v>0</v>
      </c>
      <c r="AD504" s="559">
        <f t="shared" si="275"/>
        <v>0</v>
      </c>
      <c r="AE504" s="556"/>
      <c r="AF504" s="560"/>
      <c r="AG504" s="556"/>
      <c r="AH504" s="560"/>
      <c r="AI504" s="556"/>
      <c r="AJ504" s="560"/>
      <c r="AK504" s="556"/>
      <c r="AL504" s="560"/>
      <c r="AM504" s="556"/>
      <c r="AN504" s="560"/>
      <c r="AO504" s="556"/>
    </row>
    <row r="505" spans="1:41" ht="11.25" hidden="1" customHeight="1">
      <c r="A505" s="545"/>
      <c r="B505" s="528"/>
      <c r="C505" s="546" t="str">
        <f>IF(D505&lt;&gt;"",MAX(C497:C504)+1,"")</f>
        <v/>
      </c>
      <c r="D505" s="547"/>
      <c r="E505" s="548"/>
      <c r="F505" s="549"/>
      <c r="G505" s="533"/>
      <c r="H505" s="550"/>
      <c r="I505" s="551"/>
      <c r="J505" s="552">
        <f t="shared" si="272"/>
        <v>0</v>
      </c>
      <c r="K505" s="553">
        <f t="shared" si="273"/>
        <v>0</v>
      </c>
      <c r="L505" s="554"/>
      <c r="M505" s="555"/>
      <c r="N505" s="556"/>
      <c r="O505" s="555"/>
      <c r="P505" s="556"/>
      <c r="Q505" s="555"/>
      <c r="R505" s="556"/>
      <c r="S505" s="555"/>
      <c r="T505" s="556"/>
      <c r="U505" s="555"/>
      <c r="V505" s="556"/>
      <c r="W505" s="557"/>
      <c r="X505" s="554"/>
      <c r="Y505" s="549"/>
      <c r="Z505" s="533"/>
      <c r="AA505" s="557"/>
      <c r="AB505" s="554"/>
      <c r="AC505" s="558">
        <f t="shared" si="274"/>
        <v>0</v>
      </c>
      <c r="AD505" s="559">
        <f t="shared" si="275"/>
        <v>0</v>
      </c>
      <c r="AE505" s="556"/>
      <c r="AF505" s="560"/>
      <c r="AG505" s="556"/>
      <c r="AH505" s="560"/>
      <c r="AI505" s="556"/>
      <c r="AJ505" s="560"/>
      <c r="AK505" s="556"/>
      <c r="AL505" s="560"/>
      <c r="AM505" s="556"/>
      <c r="AN505" s="560"/>
      <c r="AO505" s="556"/>
    </row>
    <row r="506" spans="1:41" ht="11.25" hidden="1" customHeight="1">
      <c r="A506" s="545"/>
      <c r="B506" s="528"/>
      <c r="C506" s="546" t="str">
        <f>IF(D506&lt;&gt;"",MAX(C497:C505)+1,"")</f>
        <v/>
      </c>
      <c r="D506" s="547"/>
      <c r="E506" s="548"/>
      <c r="F506" s="549"/>
      <c r="G506" s="533"/>
      <c r="H506" s="550"/>
      <c r="I506" s="551"/>
      <c r="J506" s="552">
        <f t="shared" si="272"/>
        <v>0</v>
      </c>
      <c r="K506" s="553">
        <f t="shared" si="273"/>
        <v>0</v>
      </c>
      <c r="L506" s="554"/>
      <c r="M506" s="555"/>
      <c r="N506" s="556"/>
      <c r="O506" s="555"/>
      <c r="P506" s="556"/>
      <c r="Q506" s="555"/>
      <c r="R506" s="556"/>
      <c r="S506" s="555"/>
      <c r="T506" s="556"/>
      <c r="U506" s="555"/>
      <c r="V506" s="556"/>
      <c r="W506" s="557"/>
      <c r="X506" s="554"/>
      <c r="Y506" s="549"/>
      <c r="Z506" s="533"/>
      <c r="AA506" s="557"/>
      <c r="AB506" s="554"/>
      <c r="AC506" s="558">
        <f t="shared" si="274"/>
        <v>0</v>
      </c>
      <c r="AD506" s="559">
        <f t="shared" si="275"/>
        <v>0</v>
      </c>
      <c r="AE506" s="556"/>
      <c r="AF506" s="560"/>
      <c r="AG506" s="556"/>
      <c r="AH506" s="560"/>
      <c r="AI506" s="556"/>
      <c r="AJ506" s="560"/>
      <c r="AK506" s="556"/>
      <c r="AL506" s="560"/>
      <c r="AM506" s="556"/>
      <c r="AN506" s="560"/>
      <c r="AO506" s="556"/>
    </row>
    <row r="507" spans="1:41" ht="11.25" hidden="1" customHeight="1">
      <c r="A507" s="561"/>
      <c r="B507" s="562"/>
      <c r="C507" s="563" t="str">
        <f>IF(D507&lt;&gt;"",MAX(C497:C506)+1,"")</f>
        <v/>
      </c>
      <c r="D507" s="564"/>
      <c r="E507" s="565"/>
      <c r="F507" s="566"/>
      <c r="G507" s="567"/>
      <c r="H507" s="568"/>
      <c r="I507" s="569"/>
      <c r="J507" s="570">
        <f t="shared" si="272"/>
        <v>0</v>
      </c>
      <c r="K507" s="571">
        <f t="shared" si="273"/>
        <v>0</v>
      </c>
      <c r="L507" s="572"/>
      <c r="M507" s="573"/>
      <c r="N507" s="574"/>
      <c r="O507" s="573"/>
      <c r="P507" s="574"/>
      <c r="Q507" s="573"/>
      <c r="R507" s="574"/>
      <c r="S507" s="573"/>
      <c r="T507" s="574"/>
      <c r="U507" s="573"/>
      <c r="V507" s="574"/>
      <c r="W507" s="575"/>
      <c r="X507" s="572"/>
      <c r="Y507" s="566"/>
      <c r="Z507" s="567"/>
      <c r="AA507" s="575"/>
      <c r="AB507" s="572"/>
      <c r="AC507" s="576">
        <f t="shared" si="274"/>
        <v>0</v>
      </c>
      <c r="AD507" s="577">
        <f t="shared" si="275"/>
        <v>0</v>
      </c>
      <c r="AE507" s="574"/>
      <c r="AF507" s="578"/>
      <c r="AG507" s="574"/>
      <c r="AH507" s="578"/>
      <c r="AI507" s="574"/>
      <c r="AJ507" s="578"/>
      <c r="AK507" s="574"/>
      <c r="AL507" s="578"/>
      <c r="AM507" s="574"/>
      <c r="AN507" s="578"/>
      <c r="AO507" s="574"/>
    </row>
    <row r="508" spans="1:41" ht="11.25" hidden="1" customHeight="1">
      <c r="A508" s="513" t="s">
        <v>651</v>
      </c>
      <c r="B508" s="514" t="s">
        <v>651</v>
      </c>
      <c r="C508" s="1414" t="s">
        <v>651</v>
      </c>
      <c r="D508" s="1351"/>
      <c r="E508" s="515" t="s">
        <v>651</v>
      </c>
      <c r="F508" s="516"/>
      <c r="G508" s="517"/>
      <c r="H508" s="518">
        <f t="shared" ref="H508:X508" si="276">SUM(H509:H518)</f>
        <v>0</v>
      </c>
      <c r="I508" s="519">
        <f t="shared" si="276"/>
        <v>0</v>
      </c>
      <c r="J508" s="518" t="e">
        <f t="shared" si="276"/>
        <v>#VALUE!</v>
      </c>
      <c r="K508" s="520" t="e">
        <f t="shared" si="276"/>
        <v>#VALUE!</v>
      </c>
      <c r="L508" s="521">
        <f t="shared" si="276"/>
        <v>0</v>
      </c>
      <c r="M508" s="522">
        <f t="shared" si="276"/>
        <v>0</v>
      </c>
      <c r="N508" s="523">
        <f t="shared" si="276"/>
        <v>0</v>
      </c>
      <c r="O508" s="522">
        <f t="shared" si="276"/>
        <v>0</v>
      </c>
      <c r="P508" s="523">
        <f t="shared" si="276"/>
        <v>0</v>
      </c>
      <c r="Q508" s="522">
        <f t="shared" si="276"/>
        <v>0</v>
      </c>
      <c r="R508" s="523">
        <f t="shared" si="276"/>
        <v>0</v>
      </c>
      <c r="S508" s="522">
        <f t="shared" si="276"/>
        <v>0</v>
      </c>
      <c r="T508" s="523">
        <f t="shared" si="276"/>
        <v>0</v>
      </c>
      <c r="U508" s="522">
        <f t="shared" si="276"/>
        <v>0</v>
      </c>
      <c r="V508" s="523">
        <f t="shared" si="276"/>
        <v>0</v>
      </c>
      <c r="W508" s="524">
        <f t="shared" si="276"/>
        <v>0</v>
      </c>
      <c r="X508" s="521">
        <f t="shared" si="276"/>
        <v>0</v>
      </c>
      <c r="Y508" s="516"/>
      <c r="Z508" s="517"/>
      <c r="AA508" s="524">
        <f t="shared" ref="AA508:AO508" si="277">SUM(AA509:AA518)</f>
        <v>0</v>
      </c>
      <c r="AB508" s="521">
        <f t="shared" si="277"/>
        <v>0</v>
      </c>
      <c r="AC508" s="525">
        <f t="shared" si="277"/>
        <v>0</v>
      </c>
      <c r="AD508" s="526">
        <f t="shared" si="277"/>
        <v>0</v>
      </c>
      <c r="AE508" s="523">
        <f t="shared" si="277"/>
        <v>0</v>
      </c>
      <c r="AF508" s="525">
        <f t="shared" si="277"/>
        <v>0</v>
      </c>
      <c r="AG508" s="523">
        <f t="shared" si="277"/>
        <v>0</v>
      </c>
      <c r="AH508" s="525">
        <f t="shared" si="277"/>
        <v>0</v>
      </c>
      <c r="AI508" s="523">
        <f t="shared" si="277"/>
        <v>0</v>
      </c>
      <c r="AJ508" s="525">
        <f t="shared" si="277"/>
        <v>0</v>
      </c>
      <c r="AK508" s="523">
        <f t="shared" si="277"/>
        <v>0</v>
      </c>
      <c r="AL508" s="525">
        <f t="shared" si="277"/>
        <v>0</v>
      </c>
      <c r="AM508" s="523">
        <f t="shared" si="277"/>
        <v>0</v>
      </c>
      <c r="AN508" s="525">
        <f t="shared" si="277"/>
        <v>0</v>
      </c>
      <c r="AO508" s="523">
        <f t="shared" si="277"/>
        <v>0</v>
      </c>
    </row>
    <row r="509" spans="1:41" ht="11.25" hidden="1" customHeight="1">
      <c r="A509" s="527"/>
      <c r="B509" s="528"/>
      <c r="C509" s="529">
        <f>IF(D509&lt;&gt;"",MAX(C508)+1,"")</f>
        <v>1</v>
      </c>
      <c r="D509" s="530" t="str">
        <f>IF(B508&lt;&gt;"","Điểm chính","")</f>
        <v>Điểm chính</v>
      </c>
      <c r="E509" s="531"/>
      <c r="F509" s="532"/>
      <c r="G509" s="533"/>
      <c r="H509" s="534"/>
      <c r="I509" s="535"/>
      <c r="J509" s="536" t="e">
        <f t="shared" ref="J509:J518" si="278">M509+O509+Q509+S509+U509</f>
        <v>#VALUE!</v>
      </c>
      <c r="K509" s="537" t="e">
        <f t="shared" ref="K509:K518" si="279">N509+P509+R509+T509+V509</f>
        <v>#VALUE!</v>
      </c>
      <c r="L509" s="538"/>
      <c r="M509" s="539" t="s">
        <v>651</v>
      </c>
      <c r="N509" s="540" t="s">
        <v>651</v>
      </c>
      <c r="O509" s="539" t="s">
        <v>651</v>
      </c>
      <c r="P509" s="540" t="s">
        <v>651</v>
      </c>
      <c r="Q509" s="539" t="s">
        <v>651</v>
      </c>
      <c r="R509" s="540" t="s">
        <v>651</v>
      </c>
      <c r="S509" s="539" t="s">
        <v>651</v>
      </c>
      <c r="T509" s="540" t="s">
        <v>651</v>
      </c>
      <c r="U509" s="539" t="s">
        <v>651</v>
      </c>
      <c r="V509" s="540" t="s">
        <v>651</v>
      </c>
      <c r="W509" s="541"/>
      <c r="X509" s="538"/>
      <c r="Y509" s="532"/>
      <c r="Z509" s="533"/>
      <c r="AA509" s="541"/>
      <c r="AB509" s="538"/>
      <c r="AC509" s="542">
        <f t="shared" ref="AC509:AC518" si="280">AF509+AH509+AJ509+AL509+AN509</f>
        <v>0</v>
      </c>
      <c r="AD509" s="543">
        <f t="shared" ref="AD509:AD518" si="281">AG509+AI509+AK509+AM509+AO509</f>
        <v>0</v>
      </c>
      <c r="AE509" s="540"/>
      <c r="AF509" s="544"/>
      <c r="AG509" s="540"/>
      <c r="AH509" s="544"/>
      <c r="AI509" s="540"/>
      <c r="AJ509" s="544"/>
      <c r="AK509" s="540"/>
      <c r="AL509" s="544"/>
      <c r="AM509" s="540"/>
      <c r="AN509" s="544"/>
      <c r="AO509" s="540"/>
    </row>
    <row r="510" spans="1:41" ht="11.25" hidden="1" customHeight="1">
      <c r="A510" s="545"/>
      <c r="B510" s="528"/>
      <c r="C510" s="546" t="str">
        <f>IF(D510&lt;&gt;"",MAX(C508:C509)+1,"")</f>
        <v/>
      </c>
      <c r="D510" s="547"/>
      <c r="E510" s="548"/>
      <c r="F510" s="549"/>
      <c r="G510" s="533"/>
      <c r="H510" s="550"/>
      <c r="I510" s="551"/>
      <c r="J510" s="552">
        <f t="shared" si="278"/>
        <v>0</v>
      </c>
      <c r="K510" s="553">
        <f t="shared" si="279"/>
        <v>0</v>
      </c>
      <c r="L510" s="554"/>
      <c r="M510" s="555"/>
      <c r="N510" s="556"/>
      <c r="O510" s="555"/>
      <c r="P510" s="556"/>
      <c r="Q510" s="555"/>
      <c r="R510" s="556"/>
      <c r="S510" s="555"/>
      <c r="T510" s="556"/>
      <c r="U510" s="555"/>
      <c r="V510" s="556"/>
      <c r="W510" s="557"/>
      <c r="X510" s="554"/>
      <c r="Y510" s="549"/>
      <c r="Z510" s="533"/>
      <c r="AA510" s="557"/>
      <c r="AB510" s="554"/>
      <c r="AC510" s="558">
        <f t="shared" si="280"/>
        <v>0</v>
      </c>
      <c r="AD510" s="559">
        <f t="shared" si="281"/>
        <v>0</v>
      </c>
      <c r="AE510" s="556"/>
      <c r="AF510" s="560"/>
      <c r="AG510" s="556"/>
      <c r="AH510" s="560"/>
      <c r="AI510" s="556"/>
      <c r="AJ510" s="560"/>
      <c r="AK510" s="556"/>
      <c r="AL510" s="560"/>
      <c r="AM510" s="556"/>
      <c r="AN510" s="560"/>
      <c r="AO510" s="556"/>
    </row>
    <row r="511" spans="1:41" ht="11.25" hidden="1" customHeight="1">
      <c r="A511" s="545"/>
      <c r="B511" s="528"/>
      <c r="C511" s="546" t="str">
        <f>IF(D511&lt;&gt;"",MAX(C508:C510)+1,"")</f>
        <v/>
      </c>
      <c r="D511" s="547"/>
      <c r="E511" s="548"/>
      <c r="F511" s="549"/>
      <c r="G511" s="533"/>
      <c r="H511" s="550"/>
      <c r="I511" s="551"/>
      <c r="J511" s="552">
        <f t="shared" si="278"/>
        <v>0</v>
      </c>
      <c r="K511" s="553">
        <f t="shared" si="279"/>
        <v>0</v>
      </c>
      <c r="L511" s="554"/>
      <c r="M511" s="555"/>
      <c r="N511" s="556"/>
      <c r="O511" s="555"/>
      <c r="P511" s="556"/>
      <c r="Q511" s="555"/>
      <c r="R511" s="556"/>
      <c r="S511" s="555"/>
      <c r="T511" s="556"/>
      <c r="U511" s="555"/>
      <c r="V511" s="556"/>
      <c r="W511" s="557"/>
      <c r="X511" s="554"/>
      <c r="Y511" s="549"/>
      <c r="Z511" s="533"/>
      <c r="AA511" s="557"/>
      <c r="AB511" s="554"/>
      <c r="AC511" s="558">
        <f t="shared" si="280"/>
        <v>0</v>
      </c>
      <c r="AD511" s="559">
        <f t="shared" si="281"/>
        <v>0</v>
      </c>
      <c r="AE511" s="556"/>
      <c r="AF511" s="560"/>
      <c r="AG511" s="556"/>
      <c r="AH511" s="560"/>
      <c r="AI511" s="556"/>
      <c r="AJ511" s="560"/>
      <c r="AK511" s="556"/>
      <c r="AL511" s="560"/>
      <c r="AM511" s="556"/>
      <c r="AN511" s="560"/>
      <c r="AO511" s="556"/>
    </row>
    <row r="512" spans="1:41" ht="11.25" hidden="1" customHeight="1">
      <c r="A512" s="545"/>
      <c r="B512" s="528"/>
      <c r="C512" s="546" t="str">
        <f>IF(D512&lt;&gt;"",MAX(C508:C511)+1,"")</f>
        <v/>
      </c>
      <c r="D512" s="547"/>
      <c r="E512" s="548"/>
      <c r="F512" s="549"/>
      <c r="G512" s="533"/>
      <c r="H512" s="550"/>
      <c r="I512" s="551"/>
      <c r="J512" s="552">
        <f t="shared" si="278"/>
        <v>0</v>
      </c>
      <c r="K512" s="553">
        <f t="shared" si="279"/>
        <v>0</v>
      </c>
      <c r="L512" s="554"/>
      <c r="M512" s="555"/>
      <c r="N512" s="556"/>
      <c r="O512" s="555"/>
      <c r="P512" s="556"/>
      <c r="Q512" s="555"/>
      <c r="R512" s="556"/>
      <c r="S512" s="555"/>
      <c r="T512" s="556"/>
      <c r="U512" s="555"/>
      <c r="V512" s="556"/>
      <c r="W512" s="557"/>
      <c r="X512" s="554"/>
      <c r="Y512" s="549"/>
      <c r="Z512" s="533"/>
      <c r="AA512" s="557"/>
      <c r="AB512" s="554"/>
      <c r="AC512" s="558">
        <f t="shared" si="280"/>
        <v>0</v>
      </c>
      <c r="AD512" s="559">
        <f t="shared" si="281"/>
        <v>0</v>
      </c>
      <c r="AE512" s="556"/>
      <c r="AF512" s="560"/>
      <c r="AG512" s="556"/>
      <c r="AH512" s="560"/>
      <c r="AI512" s="556"/>
      <c r="AJ512" s="560"/>
      <c r="AK512" s="556"/>
      <c r="AL512" s="560"/>
      <c r="AM512" s="556"/>
      <c r="AN512" s="560"/>
      <c r="AO512" s="556"/>
    </row>
    <row r="513" spans="1:41" ht="11.25" hidden="1" customHeight="1">
      <c r="A513" s="545"/>
      <c r="B513" s="528"/>
      <c r="C513" s="546" t="str">
        <f>IF(D513&lt;&gt;"",MAX(C508:C512)+1,"")</f>
        <v/>
      </c>
      <c r="D513" s="547"/>
      <c r="E513" s="548"/>
      <c r="F513" s="549"/>
      <c r="G513" s="533"/>
      <c r="H513" s="550"/>
      <c r="I513" s="551"/>
      <c r="J513" s="552">
        <f t="shared" si="278"/>
        <v>0</v>
      </c>
      <c r="K513" s="553">
        <f t="shared" si="279"/>
        <v>0</v>
      </c>
      <c r="L513" s="554"/>
      <c r="M513" s="555"/>
      <c r="N513" s="556"/>
      <c r="O513" s="555"/>
      <c r="P513" s="556"/>
      <c r="Q513" s="555"/>
      <c r="R513" s="556"/>
      <c r="S513" s="555"/>
      <c r="T513" s="556"/>
      <c r="U513" s="555"/>
      <c r="V513" s="556"/>
      <c r="W513" s="557"/>
      <c r="X513" s="554"/>
      <c r="Y513" s="549"/>
      <c r="Z513" s="533"/>
      <c r="AA513" s="557"/>
      <c r="AB513" s="554"/>
      <c r="AC513" s="558">
        <f t="shared" si="280"/>
        <v>0</v>
      </c>
      <c r="AD513" s="559">
        <f t="shared" si="281"/>
        <v>0</v>
      </c>
      <c r="AE513" s="556"/>
      <c r="AF513" s="560"/>
      <c r="AG513" s="556"/>
      <c r="AH513" s="560"/>
      <c r="AI513" s="556"/>
      <c r="AJ513" s="560"/>
      <c r="AK513" s="556"/>
      <c r="AL513" s="560"/>
      <c r="AM513" s="556"/>
      <c r="AN513" s="560"/>
      <c r="AO513" s="556"/>
    </row>
    <row r="514" spans="1:41" ht="11.25" hidden="1" customHeight="1">
      <c r="A514" s="545"/>
      <c r="B514" s="528"/>
      <c r="C514" s="546" t="str">
        <f>IF(D514&lt;&gt;"",MAX(C508:C513)+1,"")</f>
        <v/>
      </c>
      <c r="D514" s="547"/>
      <c r="E514" s="548"/>
      <c r="F514" s="549"/>
      <c r="G514" s="533"/>
      <c r="H514" s="550"/>
      <c r="I514" s="551"/>
      <c r="J514" s="552">
        <f t="shared" si="278"/>
        <v>0</v>
      </c>
      <c r="K514" s="553">
        <f t="shared" si="279"/>
        <v>0</v>
      </c>
      <c r="L514" s="554"/>
      <c r="M514" s="555"/>
      <c r="N514" s="556"/>
      <c r="O514" s="555"/>
      <c r="P514" s="556"/>
      <c r="Q514" s="555"/>
      <c r="R514" s="556"/>
      <c r="S514" s="555"/>
      <c r="T514" s="556"/>
      <c r="U514" s="555"/>
      <c r="V514" s="556"/>
      <c r="W514" s="557"/>
      <c r="X514" s="554"/>
      <c r="Y514" s="549"/>
      <c r="Z514" s="533"/>
      <c r="AA514" s="557"/>
      <c r="AB514" s="554"/>
      <c r="AC514" s="558">
        <f t="shared" si="280"/>
        <v>0</v>
      </c>
      <c r="AD514" s="559">
        <f t="shared" si="281"/>
        <v>0</v>
      </c>
      <c r="AE514" s="556"/>
      <c r="AF514" s="560"/>
      <c r="AG514" s="556"/>
      <c r="AH514" s="560"/>
      <c r="AI514" s="556"/>
      <c r="AJ514" s="560"/>
      <c r="AK514" s="556"/>
      <c r="AL514" s="560"/>
      <c r="AM514" s="556"/>
      <c r="AN514" s="560"/>
      <c r="AO514" s="556"/>
    </row>
    <row r="515" spans="1:41" ht="11.25" hidden="1" customHeight="1">
      <c r="A515" s="545"/>
      <c r="B515" s="528"/>
      <c r="C515" s="546" t="str">
        <f>IF(D515&lt;&gt;"",MAX(C508:C514)+1,"")</f>
        <v/>
      </c>
      <c r="D515" s="547"/>
      <c r="E515" s="548"/>
      <c r="F515" s="549"/>
      <c r="G515" s="533"/>
      <c r="H515" s="550"/>
      <c r="I515" s="551"/>
      <c r="J515" s="552">
        <f t="shared" si="278"/>
        <v>0</v>
      </c>
      <c r="K515" s="553">
        <f t="shared" si="279"/>
        <v>0</v>
      </c>
      <c r="L515" s="554"/>
      <c r="M515" s="555"/>
      <c r="N515" s="556"/>
      <c r="O515" s="555"/>
      <c r="P515" s="556"/>
      <c r="Q515" s="555"/>
      <c r="R515" s="556"/>
      <c r="S515" s="555"/>
      <c r="T515" s="556"/>
      <c r="U515" s="555"/>
      <c r="V515" s="556"/>
      <c r="W515" s="557"/>
      <c r="X515" s="554"/>
      <c r="Y515" s="549"/>
      <c r="Z515" s="533"/>
      <c r="AA515" s="557"/>
      <c r="AB515" s="554"/>
      <c r="AC515" s="558">
        <f t="shared" si="280"/>
        <v>0</v>
      </c>
      <c r="AD515" s="559">
        <f t="shared" si="281"/>
        <v>0</v>
      </c>
      <c r="AE515" s="556"/>
      <c r="AF515" s="560"/>
      <c r="AG515" s="556"/>
      <c r="AH515" s="560"/>
      <c r="AI515" s="556"/>
      <c r="AJ515" s="560"/>
      <c r="AK515" s="556"/>
      <c r="AL515" s="560"/>
      <c r="AM515" s="556"/>
      <c r="AN515" s="560"/>
      <c r="AO515" s="556"/>
    </row>
    <row r="516" spans="1:41" ht="11.25" hidden="1" customHeight="1">
      <c r="A516" s="545"/>
      <c r="B516" s="528"/>
      <c r="C516" s="546" t="str">
        <f>IF(D516&lt;&gt;"",MAX(C508:C515)+1,"")</f>
        <v/>
      </c>
      <c r="D516" s="547"/>
      <c r="E516" s="548"/>
      <c r="F516" s="549"/>
      <c r="G516" s="533"/>
      <c r="H516" s="550"/>
      <c r="I516" s="551"/>
      <c r="J516" s="552">
        <f t="shared" si="278"/>
        <v>0</v>
      </c>
      <c r="K516" s="553">
        <f t="shared" si="279"/>
        <v>0</v>
      </c>
      <c r="L516" s="554"/>
      <c r="M516" s="555"/>
      <c r="N516" s="556"/>
      <c r="O516" s="555"/>
      <c r="P516" s="556"/>
      <c r="Q516" s="555"/>
      <c r="R516" s="556"/>
      <c r="S516" s="555"/>
      <c r="T516" s="556"/>
      <c r="U516" s="555"/>
      <c r="V516" s="556"/>
      <c r="W516" s="557"/>
      <c r="X516" s="554"/>
      <c r="Y516" s="549"/>
      <c r="Z516" s="533"/>
      <c r="AA516" s="557"/>
      <c r="AB516" s="554"/>
      <c r="AC516" s="558">
        <f t="shared" si="280"/>
        <v>0</v>
      </c>
      <c r="AD516" s="559">
        <f t="shared" si="281"/>
        <v>0</v>
      </c>
      <c r="AE516" s="556"/>
      <c r="AF516" s="560"/>
      <c r="AG516" s="556"/>
      <c r="AH516" s="560"/>
      <c r="AI516" s="556"/>
      <c r="AJ516" s="560"/>
      <c r="AK516" s="556"/>
      <c r="AL516" s="560"/>
      <c r="AM516" s="556"/>
      <c r="AN516" s="560"/>
      <c r="AO516" s="556"/>
    </row>
    <row r="517" spans="1:41" ht="11.25" hidden="1" customHeight="1">
      <c r="A517" s="545"/>
      <c r="B517" s="528"/>
      <c r="C517" s="546" t="str">
        <f>IF(D517&lt;&gt;"",MAX(C508:C516)+1,"")</f>
        <v/>
      </c>
      <c r="D517" s="547"/>
      <c r="E517" s="548"/>
      <c r="F517" s="549"/>
      <c r="G517" s="533"/>
      <c r="H517" s="550"/>
      <c r="I517" s="551"/>
      <c r="J517" s="552">
        <f t="shared" si="278"/>
        <v>0</v>
      </c>
      <c r="K517" s="553">
        <f t="shared" si="279"/>
        <v>0</v>
      </c>
      <c r="L517" s="554"/>
      <c r="M517" s="555"/>
      <c r="N517" s="556"/>
      <c r="O517" s="555"/>
      <c r="P517" s="556"/>
      <c r="Q517" s="555"/>
      <c r="R517" s="556"/>
      <c r="S517" s="555"/>
      <c r="T517" s="556"/>
      <c r="U517" s="555"/>
      <c r="V517" s="556"/>
      <c r="W517" s="557"/>
      <c r="X517" s="554"/>
      <c r="Y517" s="549"/>
      <c r="Z517" s="533"/>
      <c r="AA517" s="557"/>
      <c r="AB517" s="554"/>
      <c r="AC517" s="558">
        <f t="shared" si="280"/>
        <v>0</v>
      </c>
      <c r="AD517" s="559">
        <f t="shared" si="281"/>
        <v>0</v>
      </c>
      <c r="AE517" s="556"/>
      <c r="AF517" s="560"/>
      <c r="AG517" s="556"/>
      <c r="AH517" s="560"/>
      <c r="AI517" s="556"/>
      <c r="AJ517" s="560"/>
      <c r="AK517" s="556"/>
      <c r="AL517" s="560"/>
      <c r="AM517" s="556"/>
      <c r="AN517" s="560"/>
      <c r="AO517" s="556"/>
    </row>
    <row r="518" spans="1:41" ht="11.25" hidden="1" customHeight="1">
      <c r="A518" s="561"/>
      <c r="B518" s="562"/>
      <c r="C518" s="563" t="str">
        <f>IF(D518&lt;&gt;"",MAX(C508:C517)+1,"")</f>
        <v/>
      </c>
      <c r="D518" s="564"/>
      <c r="E518" s="565"/>
      <c r="F518" s="566"/>
      <c r="G518" s="567"/>
      <c r="H518" s="568"/>
      <c r="I518" s="569"/>
      <c r="J518" s="570">
        <f t="shared" si="278"/>
        <v>0</v>
      </c>
      <c r="K518" s="571">
        <f t="shared" si="279"/>
        <v>0</v>
      </c>
      <c r="L518" s="572"/>
      <c r="M518" s="573"/>
      <c r="N518" s="574"/>
      <c r="O518" s="573"/>
      <c r="P518" s="574"/>
      <c r="Q518" s="573"/>
      <c r="R518" s="574"/>
      <c r="S518" s="573"/>
      <c r="T518" s="574"/>
      <c r="U518" s="573"/>
      <c r="V518" s="574"/>
      <c r="W518" s="575"/>
      <c r="X518" s="572"/>
      <c r="Y518" s="566"/>
      <c r="Z518" s="567"/>
      <c r="AA518" s="575"/>
      <c r="AB518" s="572"/>
      <c r="AC518" s="576">
        <f t="shared" si="280"/>
        <v>0</v>
      </c>
      <c r="AD518" s="577">
        <f t="shared" si="281"/>
        <v>0</v>
      </c>
      <c r="AE518" s="574"/>
      <c r="AF518" s="578"/>
      <c r="AG518" s="574"/>
      <c r="AH518" s="578"/>
      <c r="AI518" s="574"/>
      <c r="AJ518" s="578"/>
      <c r="AK518" s="574"/>
      <c r="AL518" s="578"/>
      <c r="AM518" s="574"/>
      <c r="AN518" s="578"/>
      <c r="AO518" s="574"/>
    </row>
    <row r="519" spans="1:41" ht="11.25" hidden="1" customHeight="1">
      <c r="A519" s="513" t="s">
        <v>651</v>
      </c>
      <c r="B519" s="514" t="s">
        <v>651</v>
      </c>
      <c r="C519" s="1414" t="s">
        <v>651</v>
      </c>
      <c r="D519" s="1351"/>
      <c r="E519" s="515" t="s">
        <v>651</v>
      </c>
      <c r="F519" s="516"/>
      <c r="G519" s="517"/>
      <c r="H519" s="518">
        <f t="shared" ref="H519:X519" si="282">SUM(H520:H529)</f>
        <v>0</v>
      </c>
      <c r="I519" s="519">
        <f t="shared" si="282"/>
        <v>0</v>
      </c>
      <c r="J519" s="518" t="e">
        <f t="shared" si="282"/>
        <v>#VALUE!</v>
      </c>
      <c r="K519" s="520" t="e">
        <f t="shared" si="282"/>
        <v>#VALUE!</v>
      </c>
      <c r="L519" s="521">
        <f t="shared" si="282"/>
        <v>0</v>
      </c>
      <c r="M519" s="522">
        <f t="shared" si="282"/>
        <v>0</v>
      </c>
      <c r="N519" s="523">
        <f t="shared" si="282"/>
        <v>0</v>
      </c>
      <c r="O519" s="522">
        <f t="shared" si="282"/>
        <v>0</v>
      </c>
      <c r="P519" s="523">
        <f t="shared" si="282"/>
        <v>0</v>
      </c>
      <c r="Q519" s="522">
        <f t="shared" si="282"/>
        <v>0</v>
      </c>
      <c r="R519" s="523">
        <f t="shared" si="282"/>
        <v>0</v>
      </c>
      <c r="S519" s="522">
        <f t="shared" si="282"/>
        <v>0</v>
      </c>
      <c r="T519" s="523">
        <f t="shared" si="282"/>
        <v>0</v>
      </c>
      <c r="U519" s="522">
        <f t="shared" si="282"/>
        <v>0</v>
      </c>
      <c r="V519" s="523">
        <f t="shared" si="282"/>
        <v>0</v>
      </c>
      <c r="W519" s="524">
        <f t="shared" si="282"/>
        <v>0</v>
      </c>
      <c r="X519" s="521">
        <f t="shared" si="282"/>
        <v>0</v>
      </c>
      <c r="Y519" s="516"/>
      <c r="Z519" s="517"/>
      <c r="AA519" s="524">
        <f t="shared" ref="AA519:AO519" si="283">SUM(AA520:AA529)</f>
        <v>0</v>
      </c>
      <c r="AB519" s="521">
        <f t="shared" si="283"/>
        <v>0</v>
      </c>
      <c r="AC519" s="525">
        <f t="shared" si="283"/>
        <v>0</v>
      </c>
      <c r="AD519" s="526">
        <f t="shared" si="283"/>
        <v>0</v>
      </c>
      <c r="AE519" s="523">
        <f t="shared" si="283"/>
        <v>0</v>
      </c>
      <c r="AF519" s="525">
        <f t="shared" si="283"/>
        <v>0</v>
      </c>
      <c r="AG519" s="523">
        <f t="shared" si="283"/>
        <v>0</v>
      </c>
      <c r="AH519" s="525">
        <f t="shared" si="283"/>
        <v>0</v>
      </c>
      <c r="AI519" s="523">
        <f t="shared" si="283"/>
        <v>0</v>
      </c>
      <c r="AJ519" s="525">
        <f t="shared" si="283"/>
        <v>0</v>
      </c>
      <c r="AK519" s="523">
        <f t="shared" si="283"/>
        <v>0</v>
      </c>
      <c r="AL519" s="525">
        <f t="shared" si="283"/>
        <v>0</v>
      </c>
      <c r="AM519" s="523">
        <f t="shared" si="283"/>
        <v>0</v>
      </c>
      <c r="AN519" s="525">
        <f t="shared" si="283"/>
        <v>0</v>
      </c>
      <c r="AO519" s="523">
        <f t="shared" si="283"/>
        <v>0</v>
      </c>
    </row>
    <row r="520" spans="1:41" ht="11.25" hidden="1" customHeight="1">
      <c r="A520" s="527"/>
      <c r="B520" s="528"/>
      <c r="C520" s="529">
        <f>IF(D520&lt;&gt;"",MAX(C519)+1,"")</f>
        <v>1</v>
      </c>
      <c r="D520" s="530" t="str">
        <f>IF(B519&lt;&gt;"","Điểm chính","")</f>
        <v>Điểm chính</v>
      </c>
      <c r="E520" s="531"/>
      <c r="F520" s="532"/>
      <c r="G520" s="533"/>
      <c r="H520" s="534"/>
      <c r="I520" s="535"/>
      <c r="J520" s="536" t="e">
        <f t="shared" ref="J520:J529" si="284">M520+O520+Q520+S520+U520</f>
        <v>#VALUE!</v>
      </c>
      <c r="K520" s="537" t="e">
        <f t="shared" ref="K520:K529" si="285">N520+P520+R520+T520+V520</f>
        <v>#VALUE!</v>
      </c>
      <c r="L520" s="538"/>
      <c r="M520" s="539" t="s">
        <v>651</v>
      </c>
      <c r="N520" s="540" t="s">
        <v>651</v>
      </c>
      <c r="O520" s="539" t="s">
        <v>651</v>
      </c>
      <c r="P520" s="540" t="s">
        <v>651</v>
      </c>
      <c r="Q520" s="539" t="s">
        <v>651</v>
      </c>
      <c r="R520" s="540" t="s">
        <v>651</v>
      </c>
      <c r="S520" s="539" t="s">
        <v>651</v>
      </c>
      <c r="T520" s="540" t="s">
        <v>651</v>
      </c>
      <c r="U520" s="539" t="s">
        <v>651</v>
      </c>
      <c r="V520" s="540" t="s">
        <v>651</v>
      </c>
      <c r="W520" s="541"/>
      <c r="X520" s="538"/>
      <c r="Y520" s="532"/>
      <c r="Z520" s="533"/>
      <c r="AA520" s="541"/>
      <c r="AB520" s="538"/>
      <c r="AC520" s="542">
        <f t="shared" ref="AC520:AC529" si="286">AF520+AH520+AJ520+AL520+AN520</f>
        <v>0</v>
      </c>
      <c r="AD520" s="543">
        <f t="shared" ref="AD520:AD529" si="287">AG520+AI520+AK520+AM520+AO520</f>
        <v>0</v>
      </c>
      <c r="AE520" s="540"/>
      <c r="AF520" s="544"/>
      <c r="AG520" s="540"/>
      <c r="AH520" s="544"/>
      <c r="AI520" s="540"/>
      <c r="AJ520" s="544"/>
      <c r="AK520" s="540"/>
      <c r="AL520" s="544"/>
      <c r="AM520" s="540"/>
      <c r="AN520" s="544"/>
      <c r="AO520" s="540"/>
    </row>
    <row r="521" spans="1:41" ht="11.25" hidden="1" customHeight="1">
      <c r="A521" s="545"/>
      <c r="B521" s="528"/>
      <c r="C521" s="546" t="str">
        <f>IF(D521&lt;&gt;"",MAX(C519:C520)+1,"")</f>
        <v/>
      </c>
      <c r="D521" s="547"/>
      <c r="E521" s="548"/>
      <c r="F521" s="549"/>
      <c r="G521" s="533"/>
      <c r="H521" s="550"/>
      <c r="I521" s="551"/>
      <c r="J521" s="552">
        <f t="shared" si="284"/>
        <v>0</v>
      </c>
      <c r="K521" s="553">
        <f t="shared" si="285"/>
        <v>0</v>
      </c>
      <c r="L521" s="554"/>
      <c r="M521" s="555"/>
      <c r="N521" s="556"/>
      <c r="O521" s="555"/>
      <c r="P521" s="556"/>
      <c r="Q521" s="555"/>
      <c r="R521" s="556"/>
      <c r="S521" s="555"/>
      <c r="T521" s="556"/>
      <c r="U521" s="555"/>
      <c r="V521" s="556"/>
      <c r="W521" s="557"/>
      <c r="X521" s="554"/>
      <c r="Y521" s="549"/>
      <c r="Z521" s="533"/>
      <c r="AA521" s="557"/>
      <c r="AB521" s="554"/>
      <c r="AC521" s="558">
        <f t="shared" si="286"/>
        <v>0</v>
      </c>
      <c r="AD521" s="559">
        <f t="shared" si="287"/>
        <v>0</v>
      </c>
      <c r="AE521" s="556"/>
      <c r="AF521" s="560"/>
      <c r="AG521" s="556"/>
      <c r="AH521" s="560"/>
      <c r="AI521" s="556"/>
      <c r="AJ521" s="560"/>
      <c r="AK521" s="556"/>
      <c r="AL521" s="560"/>
      <c r="AM521" s="556"/>
      <c r="AN521" s="560"/>
      <c r="AO521" s="556"/>
    </row>
    <row r="522" spans="1:41" ht="11.25" hidden="1" customHeight="1">
      <c r="A522" s="545"/>
      <c r="B522" s="528"/>
      <c r="C522" s="546" t="str">
        <f>IF(D522&lt;&gt;"",MAX(C519:C521)+1,"")</f>
        <v/>
      </c>
      <c r="D522" s="547"/>
      <c r="E522" s="548"/>
      <c r="F522" s="549"/>
      <c r="G522" s="533"/>
      <c r="H522" s="550"/>
      <c r="I522" s="551"/>
      <c r="J522" s="552">
        <f t="shared" si="284"/>
        <v>0</v>
      </c>
      <c r="K522" s="553">
        <f t="shared" si="285"/>
        <v>0</v>
      </c>
      <c r="L522" s="554"/>
      <c r="M522" s="555"/>
      <c r="N522" s="556"/>
      <c r="O522" s="555"/>
      <c r="P522" s="556"/>
      <c r="Q522" s="555"/>
      <c r="R522" s="556"/>
      <c r="S522" s="555"/>
      <c r="T522" s="556"/>
      <c r="U522" s="555"/>
      <c r="V522" s="556"/>
      <c r="W522" s="557"/>
      <c r="X522" s="554"/>
      <c r="Y522" s="549"/>
      <c r="Z522" s="533"/>
      <c r="AA522" s="557"/>
      <c r="AB522" s="554"/>
      <c r="AC522" s="558">
        <f t="shared" si="286"/>
        <v>0</v>
      </c>
      <c r="AD522" s="559">
        <f t="shared" si="287"/>
        <v>0</v>
      </c>
      <c r="AE522" s="556"/>
      <c r="AF522" s="560"/>
      <c r="AG522" s="556"/>
      <c r="AH522" s="560"/>
      <c r="AI522" s="556"/>
      <c r="AJ522" s="560"/>
      <c r="AK522" s="556"/>
      <c r="AL522" s="560"/>
      <c r="AM522" s="556"/>
      <c r="AN522" s="560"/>
      <c r="AO522" s="556"/>
    </row>
    <row r="523" spans="1:41" ht="11.25" hidden="1" customHeight="1">
      <c r="A523" s="545"/>
      <c r="B523" s="528"/>
      <c r="C523" s="546" t="str">
        <f>IF(D523&lt;&gt;"",MAX(C519:C522)+1,"")</f>
        <v/>
      </c>
      <c r="D523" s="547"/>
      <c r="E523" s="548"/>
      <c r="F523" s="549"/>
      <c r="G523" s="533"/>
      <c r="H523" s="550"/>
      <c r="I523" s="551"/>
      <c r="J523" s="552">
        <f t="shared" si="284"/>
        <v>0</v>
      </c>
      <c r="K523" s="553">
        <f t="shared" si="285"/>
        <v>0</v>
      </c>
      <c r="L523" s="554"/>
      <c r="M523" s="555"/>
      <c r="N523" s="556"/>
      <c r="O523" s="555"/>
      <c r="P523" s="556"/>
      <c r="Q523" s="555"/>
      <c r="R523" s="556"/>
      <c r="S523" s="555"/>
      <c r="T523" s="556"/>
      <c r="U523" s="555"/>
      <c r="V523" s="556"/>
      <c r="W523" s="557"/>
      <c r="X523" s="554"/>
      <c r="Y523" s="549"/>
      <c r="Z523" s="533"/>
      <c r="AA523" s="557"/>
      <c r="AB523" s="554"/>
      <c r="AC523" s="558">
        <f t="shared" si="286"/>
        <v>0</v>
      </c>
      <c r="AD523" s="559">
        <f t="shared" si="287"/>
        <v>0</v>
      </c>
      <c r="AE523" s="556"/>
      <c r="AF523" s="560"/>
      <c r="AG523" s="556"/>
      <c r="AH523" s="560"/>
      <c r="AI523" s="556"/>
      <c r="AJ523" s="560"/>
      <c r="AK523" s="556"/>
      <c r="AL523" s="560"/>
      <c r="AM523" s="556"/>
      <c r="AN523" s="560"/>
      <c r="AO523" s="556"/>
    </row>
    <row r="524" spans="1:41" ht="11.25" hidden="1" customHeight="1">
      <c r="A524" s="545"/>
      <c r="B524" s="528"/>
      <c r="C524" s="546" t="str">
        <f>IF(D524&lt;&gt;"",MAX(C519:C523)+1,"")</f>
        <v/>
      </c>
      <c r="D524" s="547"/>
      <c r="E524" s="548"/>
      <c r="F524" s="549"/>
      <c r="G524" s="533"/>
      <c r="H524" s="550"/>
      <c r="I524" s="551"/>
      <c r="J524" s="552">
        <f t="shared" si="284"/>
        <v>0</v>
      </c>
      <c r="K524" s="553">
        <f t="shared" si="285"/>
        <v>0</v>
      </c>
      <c r="L524" s="554"/>
      <c r="M524" s="555"/>
      <c r="N524" s="556"/>
      <c r="O524" s="555"/>
      <c r="P524" s="556"/>
      <c r="Q524" s="555"/>
      <c r="R524" s="556"/>
      <c r="S524" s="555"/>
      <c r="T524" s="556"/>
      <c r="U524" s="555"/>
      <c r="V524" s="556"/>
      <c r="W524" s="557"/>
      <c r="X524" s="554"/>
      <c r="Y524" s="549"/>
      <c r="Z524" s="533"/>
      <c r="AA524" s="557"/>
      <c r="AB524" s="554"/>
      <c r="AC524" s="558">
        <f t="shared" si="286"/>
        <v>0</v>
      </c>
      <c r="AD524" s="559">
        <f t="shared" si="287"/>
        <v>0</v>
      </c>
      <c r="AE524" s="556"/>
      <c r="AF524" s="560"/>
      <c r="AG524" s="556"/>
      <c r="AH524" s="560"/>
      <c r="AI524" s="556"/>
      <c r="AJ524" s="560"/>
      <c r="AK524" s="556"/>
      <c r="AL524" s="560"/>
      <c r="AM524" s="556"/>
      <c r="AN524" s="560"/>
      <c r="AO524" s="556"/>
    </row>
    <row r="525" spans="1:41" ht="11.25" hidden="1" customHeight="1">
      <c r="A525" s="545"/>
      <c r="B525" s="528"/>
      <c r="C525" s="546" t="str">
        <f>IF(D525&lt;&gt;"",MAX(C519:C524)+1,"")</f>
        <v/>
      </c>
      <c r="D525" s="547"/>
      <c r="E525" s="548"/>
      <c r="F525" s="549"/>
      <c r="G525" s="533"/>
      <c r="H525" s="550"/>
      <c r="I525" s="551"/>
      <c r="J525" s="552">
        <f t="shared" si="284"/>
        <v>0</v>
      </c>
      <c r="K525" s="553">
        <f t="shared" si="285"/>
        <v>0</v>
      </c>
      <c r="L525" s="554"/>
      <c r="M525" s="555"/>
      <c r="N525" s="556"/>
      <c r="O525" s="555"/>
      <c r="P525" s="556"/>
      <c r="Q525" s="555"/>
      <c r="R525" s="556"/>
      <c r="S525" s="555"/>
      <c r="T525" s="556"/>
      <c r="U525" s="555"/>
      <c r="V525" s="556"/>
      <c r="W525" s="557"/>
      <c r="X525" s="554"/>
      <c r="Y525" s="549"/>
      <c r="Z525" s="533"/>
      <c r="AA525" s="557"/>
      <c r="AB525" s="554"/>
      <c r="AC525" s="558">
        <f t="shared" si="286"/>
        <v>0</v>
      </c>
      <c r="AD525" s="559">
        <f t="shared" si="287"/>
        <v>0</v>
      </c>
      <c r="AE525" s="556"/>
      <c r="AF525" s="560"/>
      <c r="AG525" s="556"/>
      <c r="AH525" s="560"/>
      <c r="AI525" s="556"/>
      <c r="AJ525" s="560"/>
      <c r="AK525" s="556"/>
      <c r="AL525" s="560"/>
      <c r="AM525" s="556"/>
      <c r="AN525" s="560"/>
      <c r="AO525" s="556"/>
    </row>
    <row r="526" spans="1:41" ht="11.25" hidden="1" customHeight="1">
      <c r="A526" s="545"/>
      <c r="B526" s="528"/>
      <c r="C526" s="546" t="str">
        <f>IF(D526&lt;&gt;"",MAX(C519:C525)+1,"")</f>
        <v/>
      </c>
      <c r="D526" s="547"/>
      <c r="E526" s="548"/>
      <c r="F526" s="549"/>
      <c r="G526" s="533"/>
      <c r="H526" s="550"/>
      <c r="I526" s="551"/>
      <c r="J526" s="552">
        <f t="shared" si="284"/>
        <v>0</v>
      </c>
      <c r="K526" s="553">
        <f t="shared" si="285"/>
        <v>0</v>
      </c>
      <c r="L526" s="554"/>
      <c r="M526" s="555"/>
      <c r="N526" s="556"/>
      <c r="O526" s="555"/>
      <c r="P526" s="556"/>
      <c r="Q526" s="555"/>
      <c r="R526" s="556"/>
      <c r="S526" s="555"/>
      <c r="T526" s="556"/>
      <c r="U526" s="555"/>
      <c r="V526" s="556"/>
      <c r="W526" s="557"/>
      <c r="X526" s="554"/>
      <c r="Y526" s="549"/>
      <c r="Z526" s="533"/>
      <c r="AA526" s="557"/>
      <c r="AB526" s="554"/>
      <c r="AC526" s="558">
        <f t="shared" si="286"/>
        <v>0</v>
      </c>
      <c r="AD526" s="559">
        <f t="shared" si="287"/>
        <v>0</v>
      </c>
      <c r="AE526" s="556"/>
      <c r="AF526" s="560"/>
      <c r="AG526" s="556"/>
      <c r="AH526" s="560"/>
      <c r="AI526" s="556"/>
      <c r="AJ526" s="560"/>
      <c r="AK526" s="556"/>
      <c r="AL526" s="560"/>
      <c r="AM526" s="556"/>
      <c r="AN526" s="560"/>
      <c r="AO526" s="556"/>
    </row>
    <row r="527" spans="1:41" ht="11.25" hidden="1" customHeight="1">
      <c r="A527" s="545"/>
      <c r="B527" s="528"/>
      <c r="C527" s="546" t="str">
        <f>IF(D527&lt;&gt;"",MAX(C519:C526)+1,"")</f>
        <v/>
      </c>
      <c r="D527" s="547"/>
      <c r="E527" s="548"/>
      <c r="F527" s="549"/>
      <c r="G527" s="533"/>
      <c r="H527" s="550"/>
      <c r="I527" s="551"/>
      <c r="J527" s="552">
        <f t="shared" si="284"/>
        <v>0</v>
      </c>
      <c r="K527" s="553">
        <f t="shared" si="285"/>
        <v>0</v>
      </c>
      <c r="L527" s="554"/>
      <c r="M527" s="555"/>
      <c r="N527" s="556"/>
      <c r="O527" s="555"/>
      <c r="P527" s="556"/>
      <c r="Q527" s="555"/>
      <c r="R527" s="556"/>
      <c r="S527" s="555"/>
      <c r="T527" s="556"/>
      <c r="U527" s="555"/>
      <c r="V527" s="556"/>
      <c r="W527" s="557"/>
      <c r="X527" s="554"/>
      <c r="Y527" s="549"/>
      <c r="Z527" s="533"/>
      <c r="AA527" s="557"/>
      <c r="AB527" s="554"/>
      <c r="AC527" s="558">
        <f t="shared" si="286"/>
        <v>0</v>
      </c>
      <c r="AD527" s="559">
        <f t="shared" si="287"/>
        <v>0</v>
      </c>
      <c r="AE527" s="556"/>
      <c r="AF527" s="560"/>
      <c r="AG527" s="556"/>
      <c r="AH527" s="560"/>
      <c r="AI527" s="556"/>
      <c r="AJ527" s="560"/>
      <c r="AK527" s="556"/>
      <c r="AL527" s="560"/>
      <c r="AM527" s="556"/>
      <c r="AN527" s="560"/>
      <c r="AO527" s="556"/>
    </row>
    <row r="528" spans="1:41" ht="11.25" hidden="1" customHeight="1">
      <c r="A528" s="545"/>
      <c r="B528" s="528"/>
      <c r="C528" s="546" t="str">
        <f>IF(D528&lt;&gt;"",MAX(C519:C527)+1,"")</f>
        <v/>
      </c>
      <c r="D528" s="547"/>
      <c r="E528" s="548"/>
      <c r="F528" s="549"/>
      <c r="G528" s="533"/>
      <c r="H528" s="550"/>
      <c r="I528" s="551"/>
      <c r="J528" s="552">
        <f t="shared" si="284"/>
        <v>0</v>
      </c>
      <c r="K528" s="553">
        <f t="shared" si="285"/>
        <v>0</v>
      </c>
      <c r="L528" s="554"/>
      <c r="M528" s="555"/>
      <c r="N528" s="556"/>
      <c r="O528" s="555"/>
      <c r="P528" s="556"/>
      <c r="Q528" s="555"/>
      <c r="R528" s="556"/>
      <c r="S528" s="555"/>
      <c r="T528" s="556"/>
      <c r="U528" s="555"/>
      <c r="V528" s="556"/>
      <c r="W528" s="557"/>
      <c r="X528" s="554"/>
      <c r="Y528" s="549"/>
      <c r="Z528" s="533"/>
      <c r="AA528" s="557"/>
      <c r="AB528" s="554"/>
      <c r="AC528" s="558">
        <f t="shared" si="286"/>
        <v>0</v>
      </c>
      <c r="AD528" s="559">
        <f t="shared" si="287"/>
        <v>0</v>
      </c>
      <c r="AE528" s="556"/>
      <c r="AF528" s="560"/>
      <c r="AG528" s="556"/>
      <c r="AH528" s="560"/>
      <c r="AI528" s="556"/>
      <c r="AJ528" s="560"/>
      <c r="AK528" s="556"/>
      <c r="AL528" s="560"/>
      <c r="AM528" s="556"/>
      <c r="AN528" s="560"/>
      <c r="AO528" s="556"/>
    </row>
    <row r="529" spans="1:41" ht="11.25" hidden="1" customHeight="1">
      <c r="A529" s="561"/>
      <c r="B529" s="562"/>
      <c r="C529" s="563" t="str">
        <f>IF(D529&lt;&gt;"",MAX(C519:C528)+1,"")</f>
        <v/>
      </c>
      <c r="D529" s="564"/>
      <c r="E529" s="565"/>
      <c r="F529" s="566"/>
      <c r="G529" s="567"/>
      <c r="H529" s="568"/>
      <c r="I529" s="569"/>
      <c r="J529" s="570">
        <f t="shared" si="284"/>
        <v>0</v>
      </c>
      <c r="K529" s="571">
        <f t="shared" si="285"/>
        <v>0</v>
      </c>
      <c r="L529" s="572"/>
      <c r="M529" s="573"/>
      <c r="N529" s="574"/>
      <c r="O529" s="573"/>
      <c r="P529" s="574"/>
      <c r="Q529" s="573"/>
      <c r="R529" s="574"/>
      <c r="S529" s="573"/>
      <c r="T529" s="574"/>
      <c r="U529" s="573"/>
      <c r="V529" s="574"/>
      <c r="W529" s="575"/>
      <c r="X529" s="572"/>
      <c r="Y529" s="566"/>
      <c r="Z529" s="567"/>
      <c r="AA529" s="575"/>
      <c r="AB529" s="572"/>
      <c r="AC529" s="576">
        <f t="shared" si="286"/>
        <v>0</v>
      </c>
      <c r="AD529" s="577">
        <f t="shared" si="287"/>
        <v>0</v>
      </c>
      <c r="AE529" s="574"/>
      <c r="AF529" s="578"/>
      <c r="AG529" s="574"/>
      <c r="AH529" s="578"/>
      <c r="AI529" s="574"/>
      <c r="AJ529" s="578"/>
      <c r="AK529" s="574"/>
      <c r="AL529" s="578"/>
      <c r="AM529" s="574"/>
      <c r="AN529" s="578"/>
      <c r="AO529" s="574"/>
    </row>
    <row r="530" spans="1:41" ht="11.25" hidden="1" customHeight="1">
      <c r="A530" s="513" t="s">
        <v>651</v>
      </c>
      <c r="B530" s="514" t="s">
        <v>651</v>
      </c>
      <c r="C530" s="1414" t="s">
        <v>651</v>
      </c>
      <c r="D530" s="1351"/>
      <c r="E530" s="515" t="s">
        <v>651</v>
      </c>
      <c r="F530" s="516"/>
      <c r="G530" s="517"/>
      <c r="H530" s="518">
        <f t="shared" ref="H530:X530" si="288">SUM(H531:H540)</f>
        <v>0</v>
      </c>
      <c r="I530" s="519">
        <f t="shared" si="288"/>
        <v>0</v>
      </c>
      <c r="J530" s="518" t="e">
        <f t="shared" si="288"/>
        <v>#VALUE!</v>
      </c>
      <c r="K530" s="520" t="e">
        <f t="shared" si="288"/>
        <v>#VALUE!</v>
      </c>
      <c r="L530" s="521">
        <f t="shared" si="288"/>
        <v>0</v>
      </c>
      <c r="M530" s="522">
        <f t="shared" si="288"/>
        <v>0</v>
      </c>
      <c r="N530" s="523">
        <f t="shared" si="288"/>
        <v>0</v>
      </c>
      <c r="O530" s="522">
        <f t="shared" si="288"/>
        <v>0</v>
      </c>
      <c r="P530" s="523">
        <f t="shared" si="288"/>
        <v>0</v>
      </c>
      <c r="Q530" s="522">
        <f t="shared" si="288"/>
        <v>0</v>
      </c>
      <c r="R530" s="523">
        <f t="shared" si="288"/>
        <v>0</v>
      </c>
      <c r="S530" s="522">
        <f t="shared" si="288"/>
        <v>0</v>
      </c>
      <c r="T530" s="523">
        <f t="shared" si="288"/>
        <v>0</v>
      </c>
      <c r="U530" s="522">
        <f t="shared" si="288"/>
        <v>0</v>
      </c>
      <c r="V530" s="523">
        <f t="shared" si="288"/>
        <v>0</v>
      </c>
      <c r="W530" s="524">
        <f t="shared" si="288"/>
        <v>0</v>
      </c>
      <c r="X530" s="521">
        <f t="shared" si="288"/>
        <v>0</v>
      </c>
      <c r="Y530" s="516"/>
      <c r="Z530" s="517"/>
      <c r="AA530" s="524">
        <f t="shared" ref="AA530:AO530" si="289">SUM(AA531:AA540)</f>
        <v>0</v>
      </c>
      <c r="AB530" s="521">
        <f t="shared" si="289"/>
        <v>0</v>
      </c>
      <c r="AC530" s="525">
        <f t="shared" si="289"/>
        <v>0</v>
      </c>
      <c r="AD530" s="526">
        <f t="shared" si="289"/>
        <v>0</v>
      </c>
      <c r="AE530" s="523">
        <f t="shared" si="289"/>
        <v>0</v>
      </c>
      <c r="AF530" s="525">
        <f t="shared" si="289"/>
        <v>0</v>
      </c>
      <c r="AG530" s="523">
        <f t="shared" si="289"/>
        <v>0</v>
      </c>
      <c r="AH530" s="525">
        <f t="shared" si="289"/>
        <v>0</v>
      </c>
      <c r="AI530" s="523">
        <f t="shared" si="289"/>
        <v>0</v>
      </c>
      <c r="AJ530" s="525">
        <f t="shared" si="289"/>
        <v>0</v>
      </c>
      <c r="AK530" s="523">
        <f t="shared" si="289"/>
        <v>0</v>
      </c>
      <c r="AL530" s="525">
        <f t="shared" si="289"/>
        <v>0</v>
      </c>
      <c r="AM530" s="523">
        <f t="shared" si="289"/>
        <v>0</v>
      </c>
      <c r="AN530" s="525">
        <f t="shared" si="289"/>
        <v>0</v>
      </c>
      <c r="AO530" s="523">
        <f t="shared" si="289"/>
        <v>0</v>
      </c>
    </row>
    <row r="531" spans="1:41" ht="11.25" hidden="1" customHeight="1">
      <c r="A531" s="527"/>
      <c r="B531" s="528"/>
      <c r="C531" s="529">
        <f>IF(D531&lt;&gt;"",MAX(C530)+1,"")</f>
        <v>1</v>
      </c>
      <c r="D531" s="530" t="str">
        <f>IF(B530&lt;&gt;"","Điểm chính","")</f>
        <v>Điểm chính</v>
      </c>
      <c r="E531" s="531"/>
      <c r="F531" s="532"/>
      <c r="G531" s="533"/>
      <c r="H531" s="534"/>
      <c r="I531" s="535"/>
      <c r="J531" s="536" t="e">
        <f t="shared" ref="J531:J540" si="290">M531+O531+Q531+S531+U531</f>
        <v>#VALUE!</v>
      </c>
      <c r="K531" s="537" t="e">
        <f t="shared" ref="K531:K540" si="291">N531+P531+R531+T531+V531</f>
        <v>#VALUE!</v>
      </c>
      <c r="L531" s="538"/>
      <c r="M531" s="539" t="s">
        <v>651</v>
      </c>
      <c r="N531" s="540" t="s">
        <v>651</v>
      </c>
      <c r="O531" s="539" t="s">
        <v>651</v>
      </c>
      <c r="P531" s="540" t="s">
        <v>651</v>
      </c>
      <c r="Q531" s="539" t="s">
        <v>651</v>
      </c>
      <c r="R531" s="540" t="s">
        <v>651</v>
      </c>
      <c r="S531" s="539" t="s">
        <v>651</v>
      </c>
      <c r="T531" s="540" t="s">
        <v>651</v>
      </c>
      <c r="U531" s="539" t="s">
        <v>651</v>
      </c>
      <c r="V531" s="540" t="s">
        <v>651</v>
      </c>
      <c r="W531" s="541"/>
      <c r="X531" s="538"/>
      <c r="Y531" s="532"/>
      <c r="Z531" s="533"/>
      <c r="AA531" s="541"/>
      <c r="AB531" s="538"/>
      <c r="AC531" s="542">
        <f t="shared" ref="AC531:AC540" si="292">AF531+AH531+AJ531+AL531+AN531</f>
        <v>0</v>
      </c>
      <c r="AD531" s="543">
        <f t="shared" ref="AD531:AD540" si="293">AG531+AI531+AK531+AM531+AO531</f>
        <v>0</v>
      </c>
      <c r="AE531" s="540"/>
      <c r="AF531" s="544"/>
      <c r="AG531" s="540"/>
      <c r="AH531" s="544"/>
      <c r="AI531" s="540"/>
      <c r="AJ531" s="544"/>
      <c r="AK531" s="540"/>
      <c r="AL531" s="544"/>
      <c r="AM531" s="540"/>
      <c r="AN531" s="544"/>
      <c r="AO531" s="540"/>
    </row>
    <row r="532" spans="1:41" ht="11.25" hidden="1" customHeight="1">
      <c r="A532" s="545"/>
      <c r="B532" s="528"/>
      <c r="C532" s="546" t="str">
        <f>IF(D532&lt;&gt;"",MAX(C530:C531)+1,"")</f>
        <v/>
      </c>
      <c r="D532" s="547"/>
      <c r="E532" s="548"/>
      <c r="F532" s="549"/>
      <c r="G532" s="533"/>
      <c r="H532" s="550"/>
      <c r="I532" s="551"/>
      <c r="J532" s="552">
        <f t="shared" si="290"/>
        <v>0</v>
      </c>
      <c r="K532" s="553">
        <f t="shared" si="291"/>
        <v>0</v>
      </c>
      <c r="L532" s="554"/>
      <c r="M532" s="555"/>
      <c r="N532" s="556"/>
      <c r="O532" s="555"/>
      <c r="P532" s="556"/>
      <c r="Q532" s="555"/>
      <c r="R532" s="556"/>
      <c r="S532" s="555"/>
      <c r="T532" s="556"/>
      <c r="U532" s="555"/>
      <c r="V532" s="556"/>
      <c r="W532" s="557"/>
      <c r="X532" s="554"/>
      <c r="Y532" s="549"/>
      <c r="Z532" s="533"/>
      <c r="AA532" s="557"/>
      <c r="AB532" s="554"/>
      <c r="AC532" s="558">
        <f t="shared" si="292"/>
        <v>0</v>
      </c>
      <c r="AD532" s="559">
        <f t="shared" si="293"/>
        <v>0</v>
      </c>
      <c r="AE532" s="556"/>
      <c r="AF532" s="560"/>
      <c r="AG532" s="556"/>
      <c r="AH532" s="560"/>
      <c r="AI532" s="556"/>
      <c r="AJ532" s="560"/>
      <c r="AK532" s="556"/>
      <c r="AL532" s="560"/>
      <c r="AM532" s="556"/>
      <c r="AN532" s="560"/>
      <c r="AO532" s="556"/>
    </row>
    <row r="533" spans="1:41" ht="11.25" hidden="1" customHeight="1">
      <c r="A533" s="545"/>
      <c r="B533" s="528"/>
      <c r="C533" s="546" t="str">
        <f>IF(D533&lt;&gt;"",MAX(C530:C532)+1,"")</f>
        <v/>
      </c>
      <c r="D533" s="547"/>
      <c r="E533" s="548"/>
      <c r="F533" s="549"/>
      <c r="G533" s="533"/>
      <c r="H533" s="550"/>
      <c r="I533" s="551"/>
      <c r="J533" s="552">
        <f t="shared" si="290"/>
        <v>0</v>
      </c>
      <c r="K533" s="553">
        <f t="shared" si="291"/>
        <v>0</v>
      </c>
      <c r="L533" s="554"/>
      <c r="M533" s="555"/>
      <c r="N533" s="556"/>
      <c r="O533" s="555"/>
      <c r="P533" s="556"/>
      <c r="Q533" s="555"/>
      <c r="R533" s="556"/>
      <c r="S533" s="555"/>
      <c r="T533" s="556"/>
      <c r="U533" s="555"/>
      <c r="V533" s="556"/>
      <c r="W533" s="557"/>
      <c r="X533" s="554"/>
      <c r="Y533" s="549"/>
      <c r="Z533" s="533"/>
      <c r="AA533" s="557"/>
      <c r="AB533" s="554"/>
      <c r="AC533" s="558">
        <f t="shared" si="292"/>
        <v>0</v>
      </c>
      <c r="AD533" s="559">
        <f t="shared" si="293"/>
        <v>0</v>
      </c>
      <c r="AE533" s="556"/>
      <c r="AF533" s="560"/>
      <c r="AG533" s="556"/>
      <c r="AH533" s="560"/>
      <c r="AI533" s="556"/>
      <c r="AJ533" s="560"/>
      <c r="AK533" s="556"/>
      <c r="AL533" s="560"/>
      <c r="AM533" s="556"/>
      <c r="AN533" s="560"/>
      <c r="AO533" s="556"/>
    </row>
    <row r="534" spans="1:41" ht="11.25" hidden="1" customHeight="1">
      <c r="A534" s="545"/>
      <c r="B534" s="528"/>
      <c r="C534" s="546" t="str">
        <f>IF(D534&lt;&gt;"",MAX(C530:C533)+1,"")</f>
        <v/>
      </c>
      <c r="D534" s="547"/>
      <c r="E534" s="548"/>
      <c r="F534" s="549"/>
      <c r="G534" s="533"/>
      <c r="H534" s="550"/>
      <c r="I534" s="551"/>
      <c r="J534" s="552">
        <f t="shared" si="290"/>
        <v>0</v>
      </c>
      <c r="K534" s="553">
        <f t="shared" si="291"/>
        <v>0</v>
      </c>
      <c r="L534" s="554"/>
      <c r="M534" s="555"/>
      <c r="N534" s="556"/>
      <c r="O534" s="555"/>
      <c r="P534" s="556"/>
      <c r="Q534" s="555"/>
      <c r="R534" s="556"/>
      <c r="S534" s="555"/>
      <c r="T534" s="556"/>
      <c r="U534" s="555"/>
      <c r="V534" s="556"/>
      <c r="W534" s="557"/>
      <c r="X534" s="554"/>
      <c r="Y534" s="549"/>
      <c r="Z534" s="533"/>
      <c r="AA534" s="557"/>
      <c r="AB534" s="554"/>
      <c r="AC534" s="558">
        <f t="shared" si="292"/>
        <v>0</v>
      </c>
      <c r="AD534" s="559">
        <f t="shared" si="293"/>
        <v>0</v>
      </c>
      <c r="AE534" s="556"/>
      <c r="AF534" s="560"/>
      <c r="AG534" s="556"/>
      <c r="AH534" s="560"/>
      <c r="AI534" s="556"/>
      <c r="AJ534" s="560"/>
      <c r="AK534" s="556"/>
      <c r="AL534" s="560"/>
      <c r="AM534" s="556"/>
      <c r="AN534" s="560"/>
      <c r="AO534" s="556"/>
    </row>
    <row r="535" spans="1:41" ht="11.25" hidden="1" customHeight="1">
      <c r="A535" s="545"/>
      <c r="B535" s="528"/>
      <c r="C535" s="546" t="str">
        <f>IF(D535&lt;&gt;"",MAX(C530:C534)+1,"")</f>
        <v/>
      </c>
      <c r="D535" s="547"/>
      <c r="E535" s="548"/>
      <c r="F535" s="549"/>
      <c r="G535" s="533"/>
      <c r="H535" s="550"/>
      <c r="I535" s="551"/>
      <c r="J535" s="552">
        <f t="shared" si="290"/>
        <v>0</v>
      </c>
      <c r="K535" s="553">
        <f t="shared" si="291"/>
        <v>0</v>
      </c>
      <c r="L535" s="554"/>
      <c r="M535" s="555"/>
      <c r="N535" s="556"/>
      <c r="O535" s="555"/>
      <c r="P535" s="556"/>
      <c r="Q535" s="555"/>
      <c r="R535" s="556"/>
      <c r="S535" s="555"/>
      <c r="T535" s="556"/>
      <c r="U535" s="555"/>
      <c r="V535" s="556"/>
      <c r="W535" s="557"/>
      <c r="X535" s="554"/>
      <c r="Y535" s="549"/>
      <c r="Z535" s="533"/>
      <c r="AA535" s="557"/>
      <c r="AB535" s="554"/>
      <c r="AC535" s="558">
        <f t="shared" si="292"/>
        <v>0</v>
      </c>
      <c r="AD535" s="559">
        <f t="shared" si="293"/>
        <v>0</v>
      </c>
      <c r="AE535" s="556"/>
      <c r="AF535" s="560"/>
      <c r="AG535" s="556"/>
      <c r="AH535" s="560"/>
      <c r="AI535" s="556"/>
      <c r="AJ535" s="560"/>
      <c r="AK535" s="556"/>
      <c r="AL535" s="560"/>
      <c r="AM535" s="556"/>
      <c r="AN535" s="560"/>
      <c r="AO535" s="556"/>
    </row>
    <row r="536" spans="1:41" ht="11.25" hidden="1" customHeight="1">
      <c r="A536" s="545"/>
      <c r="B536" s="528"/>
      <c r="C536" s="546" t="str">
        <f>IF(D536&lt;&gt;"",MAX(C530:C535)+1,"")</f>
        <v/>
      </c>
      <c r="D536" s="547"/>
      <c r="E536" s="548"/>
      <c r="F536" s="549"/>
      <c r="G536" s="533"/>
      <c r="H536" s="550"/>
      <c r="I536" s="551"/>
      <c r="J536" s="552">
        <f t="shared" si="290"/>
        <v>0</v>
      </c>
      <c r="K536" s="553">
        <f t="shared" si="291"/>
        <v>0</v>
      </c>
      <c r="L536" s="554"/>
      <c r="M536" s="555"/>
      <c r="N536" s="556"/>
      <c r="O536" s="555"/>
      <c r="P536" s="556"/>
      <c r="Q536" s="555"/>
      <c r="R536" s="556"/>
      <c r="S536" s="555"/>
      <c r="T536" s="556"/>
      <c r="U536" s="555"/>
      <c r="V536" s="556"/>
      <c r="W536" s="557"/>
      <c r="X536" s="554"/>
      <c r="Y536" s="549"/>
      <c r="Z536" s="533"/>
      <c r="AA536" s="557"/>
      <c r="AB536" s="554"/>
      <c r="AC536" s="558">
        <f t="shared" si="292"/>
        <v>0</v>
      </c>
      <c r="AD536" s="559">
        <f t="shared" si="293"/>
        <v>0</v>
      </c>
      <c r="AE536" s="556"/>
      <c r="AF536" s="560"/>
      <c r="AG536" s="556"/>
      <c r="AH536" s="560"/>
      <c r="AI536" s="556"/>
      <c r="AJ536" s="560"/>
      <c r="AK536" s="556"/>
      <c r="AL536" s="560"/>
      <c r="AM536" s="556"/>
      <c r="AN536" s="560"/>
      <c r="AO536" s="556"/>
    </row>
    <row r="537" spans="1:41" ht="11.25" hidden="1" customHeight="1">
      <c r="A537" s="545"/>
      <c r="B537" s="528"/>
      <c r="C537" s="546" t="str">
        <f>IF(D537&lt;&gt;"",MAX(C530:C536)+1,"")</f>
        <v/>
      </c>
      <c r="D537" s="547"/>
      <c r="E537" s="548"/>
      <c r="F537" s="549"/>
      <c r="G537" s="533"/>
      <c r="H537" s="550"/>
      <c r="I537" s="551"/>
      <c r="J537" s="552">
        <f t="shared" si="290"/>
        <v>0</v>
      </c>
      <c r="K537" s="553">
        <f t="shared" si="291"/>
        <v>0</v>
      </c>
      <c r="L537" s="554"/>
      <c r="M537" s="555"/>
      <c r="N537" s="556"/>
      <c r="O537" s="555"/>
      <c r="P537" s="556"/>
      <c r="Q537" s="555"/>
      <c r="R537" s="556"/>
      <c r="S537" s="555"/>
      <c r="T537" s="556"/>
      <c r="U537" s="555"/>
      <c r="V537" s="556"/>
      <c r="W537" s="557"/>
      <c r="X537" s="554"/>
      <c r="Y537" s="549"/>
      <c r="Z537" s="533"/>
      <c r="AA537" s="557"/>
      <c r="AB537" s="554"/>
      <c r="AC537" s="558">
        <f t="shared" si="292"/>
        <v>0</v>
      </c>
      <c r="AD537" s="559">
        <f t="shared" si="293"/>
        <v>0</v>
      </c>
      <c r="AE537" s="556"/>
      <c r="AF537" s="560"/>
      <c r="AG537" s="556"/>
      <c r="AH537" s="560"/>
      <c r="AI537" s="556"/>
      <c r="AJ537" s="560"/>
      <c r="AK537" s="556"/>
      <c r="AL537" s="560"/>
      <c r="AM537" s="556"/>
      <c r="AN537" s="560"/>
      <c r="AO537" s="556"/>
    </row>
    <row r="538" spans="1:41" ht="11.25" hidden="1" customHeight="1">
      <c r="A538" s="545"/>
      <c r="B538" s="528"/>
      <c r="C538" s="546" t="str">
        <f>IF(D538&lt;&gt;"",MAX(C530:C537)+1,"")</f>
        <v/>
      </c>
      <c r="D538" s="547"/>
      <c r="E538" s="548"/>
      <c r="F538" s="549"/>
      <c r="G538" s="533"/>
      <c r="H538" s="550"/>
      <c r="I538" s="551"/>
      <c r="J538" s="552">
        <f t="shared" si="290"/>
        <v>0</v>
      </c>
      <c r="K538" s="553">
        <f t="shared" si="291"/>
        <v>0</v>
      </c>
      <c r="L538" s="554"/>
      <c r="M538" s="555"/>
      <c r="N538" s="556"/>
      <c r="O538" s="555"/>
      <c r="P538" s="556"/>
      <c r="Q538" s="555"/>
      <c r="R538" s="556"/>
      <c r="S538" s="555"/>
      <c r="T538" s="556"/>
      <c r="U538" s="555"/>
      <c r="V538" s="556"/>
      <c r="W538" s="557"/>
      <c r="X538" s="554"/>
      <c r="Y538" s="549"/>
      <c r="Z538" s="533"/>
      <c r="AA538" s="557"/>
      <c r="AB538" s="554"/>
      <c r="AC538" s="558">
        <f t="shared" si="292"/>
        <v>0</v>
      </c>
      <c r="AD538" s="559">
        <f t="shared" si="293"/>
        <v>0</v>
      </c>
      <c r="AE538" s="556"/>
      <c r="AF538" s="560"/>
      <c r="AG538" s="556"/>
      <c r="AH538" s="560"/>
      <c r="AI538" s="556"/>
      <c r="AJ538" s="560"/>
      <c r="AK538" s="556"/>
      <c r="AL538" s="560"/>
      <c r="AM538" s="556"/>
      <c r="AN538" s="560"/>
      <c r="AO538" s="556"/>
    </row>
    <row r="539" spans="1:41" ht="11.25" hidden="1" customHeight="1">
      <c r="A539" s="545"/>
      <c r="B539" s="528"/>
      <c r="C539" s="546" t="str">
        <f>IF(D539&lt;&gt;"",MAX(C530:C538)+1,"")</f>
        <v/>
      </c>
      <c r="D539" s="547"/>
      <c r="E539" s="548"/>
      <c r="F539" s="549"/>
      <c r="G539" s="533"/>
      <c r="H539" s="550"/>
      <c r="I539" s="551"/>
      <c r="J539" s="552">
        <f t="shared" si="290"/>
        <v>0</v>
      </c>
      <c r="K539" s="553">
        <f t="shared" si="291"/>
        <v>0</v>
      </c>
      <c r="L539" s="554"/>
      <c r="M539" s="555"/>
      <c r="N539" s="556"/>
      <c r="O539" s="555"/>
      <c r="P539" s="556"/>
      <c r="Q539" s="555"/>
      <c r="R539" s="556"/>
      <c r="S539" s="555"/>
      <c r="T539" s="556"/>
      <c r="U539" s="555"/>
      <c r="V539" s="556"/>
      <c r="W539" s="557"/>
      <c r="X539" s="554"/>
      <c r="Y539" s="549"/>
      <c r="Z539" s="533"/>
      <c r="AA539" s="557"/>
      <c r="AB539" s="554"/>
      <c r="AC539" s="558">
        <f t="shared" si="292"/>
        <v>0</v>
      </c>
      <c r="AD539" s="559">
        <f t="shared" si="293"/>
        <v>0</v>
      </c>
      <c r="AE539" s="556"/>
      <c r="AF539" s="560"/>
      <c r="AG539" s="556"/>
      <c r="AH539" s="560"/>
      <c r="AI539" s="556"/>
      <c r="AJ539" s="560"/>
      <c r="AK539" s="556"/>
      <c r="AL539" s="560"/>
      <c r="AM539" s="556"/>
      <c r="AN539" s="560"/>
      <c r="AO539" s="556"/>
    </row>
    <row r="540" spans="1:41" ht="11.25" hidden="1" customHeight="1">
      <c r="A540" s="561"/>
      <c r="B540" s="562"/>
      <c r="C540" s="563" t="str">
        <f>IF(D540&lt;&gt;"",MAX(C530:C539)+1,"")</f>
        <v/>
      </c>
      <c r="D540" s="564"/>
      <c r="E540" s="565"/>
      <c r="F540" s="566"/>
      <c r="G540" s="567"/>
      <c r="H540" s="568"/>
      <c r="I540" s="569"/>
      <c r="J540" s="570">
        <f t="shared" si="290"/>
        <v>0</v>
      </c>
      <c r="K540" s="571">
        <f t="shared" si="291"/>
        <v>0</v>
      </c>
      <c r="L540" s="572"/>
      <c r="M540" s="573"/>
      <c r="N540" s="574"/>
      <c r="O540" s="573"/>
      <c r="P540" s="574"/>
      <c r="Q540" s="573"/>
      <c r="R540" s="574"/>
      <c r="S540" s="573"/>
      <c r="T540" s="574"/>
      <c r="U540" s="573"/>
      <c r="V540" s="574"/>
      <c r="W540" s="575"/>
      <c r="X540" s="572"/>
      <c r="Y540" s="566"/>
      <c r="Z540" s="567"/>
      <c r="AA540" s="575"/>
      <c r="AB540" s="572"/>
      <c r="AC540" s="576">
        <f t="shared" si="292"/>
        <v>0</v>
      </c>
      <c r="AD540" s="577">
        <f t="shared" si="293"/>
        <v>0</v>
      </c>
      <c r="AE540" s="574"/>
      <c r="AF540" s="578"/>
      <c r="AG540" s="574"/>
      <c r="AH540" s="578"/>
      <c r="AI540" s="574"/>
      <c r="AJ540" s="578"/>
      <c r="AK540" s="574"/>
      <c r="AL540" s="578"/>
      <c r="AM540" s="574"/>
      <c r="AN540" s="578"/>
      <c r="AO540" s="574"/>
    </row>
    <row r="541" spans="1:41" ht="11.25" hidden="1" customHeight="1">
      <c r="A541" s="513" t="s">
        <v>651</v>
      </c>
      <c r="B541" s="514" t="s">
        <v>651</v>
      </c>
      <c r="C541" s="1414" t="s">
        <v>651</v>
      </c>
      <c r="D541" s="1351"/>
      <c r="E541" s="515" t="s">
        <v>651</v>
      </c>
      <c r="F541" s="516"/>
      <c r="G541" s="517"/>
      <c r="H541" s="518">
        <f t="shared" ref="H541:X541" si="294">SUM(H542:H551)</f>
        <v>0</v>
      </c>
      <c r="I541" s="519">
        <f t="shared" si="294"/>
        <v>0</v>
      </c>
      <c r="J541" s="518" t="e">
        <f t="shared" si="294"/>
        <v>#VALUE!</v>
      </c>
      <c r="K541" s="520" t="e">
        <f t="shared" si="294"/>
        <v>#VALUE!</v>
      </c>
      <c r="L541" s="521">
        <f t="shared" si="294"/>
        <v>0</v>
      </c>
      <c r="M541" s="522">
        <f t="shared" si="294"/>
        <v>0</v>
      </c>
      <c r="N541" s="523">
        <f t="shared" si="294"/>
        <v>0</v>
      </c>
      <c r="O541" s="522">
        <f t="shared" si="294"/>
        <v>0</v>
      </c>
      <c r="P541" s="523">
        <f t="shared" si="294"/>
        <v>0</v>
      </c>
      <c r="Q541" s="522">
        <f t="shared" si="294"/>
        <v>0</v>
      </c>
      <c r="R541" s="523">
        <f t="shared" si="294"/>
        <v>0</v>
      </c>
      <c r="S541" s="522">
        <f t="shared" si="294"/>
        <v>0</v>
      </c>
      <c r="T541" s="523">
        <f t="shared" si="294"/>
        <v>0</v>
      </c>
      <c r="U541" s="522">
        <f t="shared" si="294"/>
        <v>0</v>
      </c>
      <c r="V541" s="523">
        <f t="shared" si="294"/>
        <v>0</v>
      </c>
      <c r="W541" s="524">
        <f t="shared" si="294"/>
        <v>0</v>
      </c>
      <c r="X541" s="521">
        <f t="shared" si="294"/>
        <v>0</v>
      </c>
      <c r="Y541" s="516"/>
      <c r="Z541" s="517"/>
      <c r="AA541" s="524">
        <f t="shared" ref="AA541:AO541" si="295">SUM(AA542:AA551)</f>
        <v>0</v>
      </c>
      <c r="AB541" s="521">
        <f t="shared" si="295"/>
        <v>0</v>
      </c>
      <c r="AC541" s="525">
        <f t="shared" si="295"/>
        <v>0</v>
      </c>
      <c r="AD541" s="526">
        <f t="shared" si="295"/>
        <v>0</v>
      </c>
      <c r="AE541" s="523">
        <f t="shared" si="295"/>
        <v>0</v>
      </c>
      <c r="AF541" s="525">
        <f t="shared" si="295"/>
        <v>0</v>
      </c>
      <c r="AG541" s="523">
        <f t="shared" si="295"/>
        <v>0</v>
      </c>
      <c r="AH541" s="525">
        <f t="shared" si="295"/>
        <v>0</v>
      </c>
      <c r="AI541" s="523">
        <f t="shared" si="295"/>
        <v>0</v>
      </c>
      <c r="AJ541" s="525">
        <f t="shared" si="295"/>
        <v>0</v>
      </c>
      <c r="AK541" s="523">
        <f t="shared" si="295"/>
        <v>0</v>
      </c>
      <c r="AL541" s="525">
        <f t="shared" si="295"/>
        <v>0</v>
      </c>
      <c r="AM541" s="523">
        <f t="shared" si="295"/>
        <v>0</v>
      </c>
      <c r="AN541" s="525">
        <f t="shared" si="295"/>
        <v>0</v>
      </c>
      <c r="AO541" s="523">
        <f t="shared" si="295"/>
        <v>0</v>
      </c>
    </row>
    <row r="542" spans="1:41" ht="11.25" hidden="1" customHeight="1">
      <c r="A542" s="527"/>
      <c r="B542" s="528"/>
      <c r="C542" s="529">
        <f>IF(D542&lt;&gt;"",MAX(C541)+1,"")</f>
        <v>1</v>
      </c>
      <c r="D542" s="530" t="str">
        <f>IF(B541&lt;&gt;"","Điểm chính","")</f>
        <v>Điểm chính</v>
      </c>
      <c r="E542" s="531"/>
      <c r="F542" s="532"/>
      <c r="G542" s="533"/>
      <c r="H542" s="534"/>
      <c r="I542" s="535"/>
      <c r="J542" s="536" t="e">
        <f t="shared" ref="J542:J551" si="296">M542+O542+Q542+S542+U542</f>
        <v>#VALUE!</v>
      </c>
      <c r="K542" s="537" t="e">
        <f t="shared" ref="K542:K551" si="297">N542+P542+R542+T542+V542</f>
        <v>#VALUE!</v>
      </c>
      <c r="L542" s="538"/>
      <c r="M542" s="539" t="s">
        <v>651</v>
      </c>
      <c r="N542" s="540" t="s">
        <v>651</v>
      </c>
      <c r="O542" s="539" t="s">
        <v>651</v>
      </c>
      <c r="P542" s="540" t="s">
        <v>651</v>
      </c>
      <c r="Q542" s="539" t="s">
        <v>651</v>
      </c>
      <c r="R542" s="540" t="s">
        <v>651</v>
      </c>
      <c r="S542" s="539" t="s">
        <v>651</v>
      </c>
      <c r="T542" s="540" t="s">
        <v>651</v>
      </c>
      <c r="U542" s="539" t="s">
        <v>651</v>
      </c>
      <c r="V542" s="540" t="s">
        <v>651</v>
      </c>
      <c r="W542" s="541"/>
      <c r="X542" s="538"/>
      <c r="Y542" s="532"/>
      <c r="Z542" s="533"/>
      <c r="AA542" s="541"/>
      <c r="AB542" s="538"/>
      <c r="AC542" s="542">
        <f t="shared" ref="AC542:AC551" si="298">AF542+AH542+AJ542+AL542+AN542</f>
        <v>0</v>
      </c>
      <c r="AD542" s="543">
        <f t="shared" ref="AD542:AD551" si="299">AG542+AI542+AK542+AM542+AO542</f>
        <v>0</v>
      </c>
      <c r="AE542" s="540"/>
      <c r="AF542" s="544"/>
      <c r="AG542" s="540"/>
      <c r="AH542" s="544"/>
      <c r="AI542" s="540"/>
      <c r="AJ542" s="544"/>
      <c r="AK542" s="540"/>
      <c r="AL542" s="544"/>
      <c r="AM542" s="540"/>
      <c r="AN542" s="544"/>
      <c r="AO542" s="540"/>
    </row>
    <row r="543" spans="1:41" ht="11.25" hidden="1" customHeight="1">
      <c r="A543" s="545"/>
      <c r="B543" s="528"/>
      <c r="C543" s="546" t="str">
        <f>IF(D543&lt;&gt;"",MAX(C541:C542)+1,"")</f>
        <v/>
      </c>
      <c r="D543" s="547"/>
      <c r="E543" s="548"/>
      <c r="F543" s="549"/>
      <c r="G543" s="533"/>
      <c r="H543" s="550"/>
      <c r="I543" s="551"/>
      <c r="J543" s="552">
        <f t="shared" si="296"/>
        <v>0</v>
      </c>
      <c r="K543" s="553">
        <f t="shared" si="297"/>
        <v>0</v>
      </c>
      <c r="L543" s="554"/>
      <c r="M543" s="555"/>
      <c r="N543" s="556"/>
      <c r="O543" s="555"/>
      <c r="P543" s="556"/>
      <c r="Q543" s="555"/>
      <c r="R543" s="556"/>
      <c r="S543" s="555"/>
      <c r="T543" s="556"/>
      <c r="U543" s="555"/>
      <c r="V543" s="556"/>
      <c r="W543" s="557"/>
      <c r="X543" s="554"/>
      <c r="Y543" s="549"/>
      <c r="Z543" s="533"/>
      <c r="AA543" s="557"/>
      <c r="AB543" s="554"/>
      <c r="AC543" s="558">
        <f t="shared" si="298"/>
        <v>0</v>
      </c>
      <c r="AD543" s="559">
        <f t="shared" si="299"/>
        <v>0</v>
      </c>
      <c r="AE543" s="556"/>
      <c r="AF543" s="560"/>
      <c r="AG543" s="556"/>
      <c r="AH543" s="560"/>
      <c r="AI543" s="556"/>
      <c r="AJ543" s="560"/>
      <c r="AK543" s="556"/>
      <c r="AL543" s="560"/>
      <c r="AM543" s="556"/>
      <c r="AN543" s="560"/>
      <c r="AO543" s="556"/>
    </row>
    <row r="544" spans="1:41" ht="11.25" hidden="1" customHeight="1">
      <c r="A544" s="545"/>
      <c r="B544" s="528"/>
      <c r="C544" s="546" t="str">
        <f>IF(D544&lt;&gt;"",MAX(C541:C543)+1,"")</f>
        <v/>
      </c>
      <c r="D544" s="547"/>
      <c r="E544" s="548"/>
      <c r="F544" s="549"/>
      <c r="G544" s="533"/>
      <c r="H544" s="550"/>
      <c r="I544" s="551"/>
      <c r="J544" s="552">
        <f t="shared" si="296"/>
        <v>0</v>
      </c>
      <c r="K544" s="553">
        <f t="shared" si="297"/>
        <v>0</v>
      </c>
      <c r="L544" s="554"/>
      <c r="M544" s="555"/>
      <c r="N544" s="556"/>
      <c r="O544" s="555"/>
      <c r="P544" s="556"/>
      <c r="Q544" s="555"/>
      <c r="R544" s="556"/>
      <c r="S544" s="555"/>
      <c r="T544" s="556"/>
      <c r="U544" s="555"/>
      <c r="V544" s="556"/>
      <c r="W544" s="557"/>
      <c r="X544" s="554"/>
      <c r="Y544" s="549"/>
      <c r="Z544" s="533"/>
      <c r="AA544" s="557"/>
      <c r="AB544" s="554"/>
      <c r="AC544" s="558">
        <f t="shared" si="298"/>
        <v>0</v>
      </c>
      <c r="AD544" s="559">
        <f t="shared" si="299"/>
        <v>0</v>
      </c>
      <c r="AE544" s="556"/>
      <c r="AF544" s="560"/>
      <c r="AG544" s="556"/>
      <c r="AH544" s="560"/>
      <c r="AI544" s="556"/>
      <c r="AJ544" s="560"/>
      <c r="AK544" s="556"/>
      <c r="AL544" s="560"/>
      <c r="AM544" s="556"/>
      <c r="AN544" s="560"/>
      <c r="AO544" s="556"/>
    </row>
    <row r="545" spans="1:41" ht="11.25" hidden="1" customHeight="1">
      <c r="A545" s="545"/>
      <c r="B545" s="528"/>
      <c r="C545" s="546" t="str">
        <f>IF(D545&lt;&gt;"",MAX(C541:C544)+1,"")</f>
        <v/>
      </c>
      <c r="D545" s="547"/>
      <c r="E545" s="548"/>
      <c r="F545" s="549"/>
      <c r="G545" s="533"/>
      <c r="H545" s="550"/>
      <c r="I545" s="551"/>
      <c r="J545" s="552">
        <f t="shared" si="296"/>
        <v>0</v>
      </c>
      <c r="K545" s="553">
        <f t="shared" si="297"/>
        <v>0</v>
      </c>
      <c r="L545" s="554"/>
      <c r="M545" s="555"/>
      <c r="N545" s="556"/>
      <c r="O545" s="555"/>
      <c r="P545" s="556"/>
      <c r="Q545" s="555"/>
      <c r="R545" s="556"/>
      <c r="S545" s="555"/>
      <c r="T545" s="556"/>
      <c r="U545" s="555"/>
      <c r="V545" s="556"/>
      <c r="W545" s="557"/>
      <c r="X545" s="554"/>
      <c r="Y545" s="549"/>
      <c r="Z545" s="533"/>
      <c r="AA545" s="557"/>
      <c r="AB545" s="554"/>
      <c r="AC545" s="558">
        <f t="shared" si="298"/>
        <v>0</v>
      </c>
      <c r="AD545" s="559">
        <f t="shared" si="299"/>
        <v>0</v>
      </c>
      <c r="AE545" s="556"/>
      <c r="AF545" s="560"/>
      <c r="AG545" s="556"/>
      <c r="AH545" s="560"/>
      <c r="AI545" s="556"/>
      <c r="AJ545" s="560"/>
      <c r="AK545" s="556"/>
      <c r="AL545" s="560"/>
      <c r="AM545" s="556"/>
      <c r="AN545" s="560"/>
      <c r="AO545" s="556"/>
    </row>
    <row r="546" spans="1:41" ht="11.25" hidden="1" customHeight="1">
      <c r="A546" s="545"/>
      <c r="B546" s="528"/>
      <c r="C546" s="546" t="str">
        <f>IF(D546&lt;&gt;"",MAX(C541:C545)+1,"")</f>
        <v/>
      </c>
      <c r="D546" s="547"/>
      <c r="E546" s="548"/>
      <c r="F546" s="549"/>
      <c r="G546" s="533"/>
      <c r="H546" s="550"/>
      <c r="I546" s="551"/>
      <c r="J546" s="552">
        <f t="shared" si="296"/>
        <v>0</v>
      </c>
      <c r="K546" s="553">
        <f t="shared" si="297"/>
        <v>0</v>
      </c>
      <c r="L546" s="554"/>
      <c r="M546" s="555"/>
      <c r="N546" s="556"/>
      <c r="O546" s="555"/>
      <c r="P546" s="556"/>
      <c r="Q546" s="555"/>
      <c r="R546" s="556"/>
      <c r="S546" s="555"/>
      <c r="T546" s="556"/>
      <c r="U546" s="555"/>
      <c r="V546" s="556"/>
      <c r="W546" s="557"/>
      <c r="X546" s="554"/>
      <c r="Y546" s="549"/>
      <c r="Z546" s="533"/>
      <c r="AA546" s="557"/>
      <c r="AB546" s="554"/>
      <c r="AC546" s="558">
        <f t="shared" si="298"/>
        <v>0</v>
      </c>
      <c r="AD546" s="559">
        <f t="shared" si="299"/>
        <v>0</v>
      </c>
      <c r="AE546" s="556"/>
      <c r="AF546" s="560"/>
      <c r="AG546" s="556"/>
      <c r="AH546" s="560"/>
      <c r="AI546" s="556"/>
      <c r="AJ546" s="560"/>
      <c r="AK546" s="556"/>
      <c r="AL546" s="560"/>
      <c r="AM546" s="556"/>
      <c r="AN546" s="560"/>
      <c r="AO546" s="556"/>
    </row>
    <row r="547" spans="1:41" ht="11.25" hidden="1" customHeight="1">
      <c r="A547" s="545"/>
      <c r="B547" s="528"/>
      <c r="C547" s="546" t="str">
        <f>IF(D547&lt;&gt;"",MAX(C541:C546)+1,"")</f>
        <v/>
      </c>
      <c r="D547" s="547"/>
      <c r="E547" s="548"/>
      <c r="F547" s="549"/>
      <c r="G547" s="533"/>
      <c r="H547" s="550"/>
      <c r="I547" s="551"/>
      <c r="J547" s="552">
        <f t="shared" si="296"/>
        <v>0</v>
      </c>
      <c r="K547" s="553">
        <f t="shared" si="297"/>
        <v>0</v>
      </c>
      <c r="L547" s="554"/>
      <c r="M547" s="555"/>
      <c r="N547" s="556"/>
      <c r="O547" s="555"/>
      <c r="P547" s="556"/>
      <c r="Q547" s="555"/>
      <c r="R547" s="556"/>
      <c r="S547" s="555"/>
      <c r="T547" s="556"/>
      <c r="U547" s="555"/>
      <c r="V547" s="556"/>
      <c r="W547" s="557"/>
      <c r="X547" s="554"/>
      <c r="Y547" s="549"/>
      <c r="Z547" s="533"/>
      <c r="AA547" s="557"/>
      <c r="AB547" s="554"/>
      <c r="AC547" s="558">
        <f t="shared" si="298"/>
        <v>0</v>
      </c>
      <c r="AD547" s="559">
        <f t="shared" si="299"/>
        <v>0</v>
      </c>
      <c r="AE547" s="556"/>
      <c r="AF547" s="560"/>
      <c r="AG547" s="556"/>
      <c r="AH547" s="560"/>
      <c r="AI547" s="556"/>
      <c r="AJ547" s="560"/>
      <c r="AK547" s="556"/>
      <c r="AL547" s="560"/>
      <c r="AM547" s="556"/>
      <c r="AN547" s="560"/>
      <c r="AO547" s="556"/>
    </row>
    <row r="548" spans="1:41" ht="11.25" hidden="1" customHeight="1">
      <c r="A548" s="545"/>
      <c r="B548" s="528"/>
      <c r="C548" s="546" t="str">
        <f>IF(D548&lt;&gt;"",MAX(C541:C547)+1,"")</f>
        <v/>
      </c>
      <c r="D548" s="547"/>
      <c r="E548" s="548"/>
      <c r="F548" s="549"/>
      <c r="G548" s="533"/>
      <c r="H548" s="550"/>
      <c r="I548" s="551"/>
      <c r="J548" s="552">
        <f t="shared" si="296"/>
        <v>0</v>
      </c>
      <c r="K548" s="553">
        <f t="shared" si="297"/>
        <v>0</v>
      </c>
      <c r="L548" s="554"/>
      <c r="M548" s="555"/>
      <c r="N548" s="556"/>
      <c r="O548" s="555"/>
      <c r="P548" s="556"/>
      <c r="Q548" s="555"/>
      <c r="R548" s="556"/>
      <c r="S548" s="555"/>
      <c r="T548" s="556"/>
      <c r="U548" s="555"/>
      <c r="V548" s="556"/>
      <c r="W548" s="557"/>
      <c r="X548" s="554"/>
      <c r="Y548" s="549"/>
      <c r="Z548" s="533"/>
      <c r="AA548" s="557"/>
      <c r="AB548" s="554"/>
      <c r="AC548" s="558">
        <f t="shared" si="298"/>
        <v>0</v>
      </c>
      <c r="AD548" s="559">
        <f t="shared" si="299"/>
        <v>0</v>
      </c>
      <c r="AE548" s="556"/>
      <c r="AF548" s="560"/>
      <c r="AG548" s="556"/>
      <c r="AH548" s="560"/>
      <c r="AI548" s="556"/>
      <c r="AJ548" s="560"/>
      <c r="AK548" s="556"/>
      <c r="AL548" s="560"/>
      <c r="AM548" s="556"/>
      <c r="AN548" s="560"/>
      <c r="AO548" s="556"/>
    </row>
    <row r="549" spans="1:41" ht="11.25" hidden="1" customHeight="1">
      <c r="A549" s="545"/>
      <c r="B549" s="528"/>
      <c r="C549" s="546" t="str">
        <f>IF(D549&lt;&gt;"",MAX(C541:C548)+1,"")</f>
        <v/>
      </c>
      <c r="D549" s="547"/>
      <c r="E549" s="548"/>
      <c r="F549" s="549"/>
      <c r="G549" s="533"/>
      <c r="H549" s="550"/>
      <c r="I549" s="551"/>
      <c r="J549" s="552">
        <f t="shared" si="296"/>
        <v>0</v>
      </c>
      <c r="K549" s="553">
        <f t="shared" si="297"/>
        <v>0</v>
      </c>
      <c r="L549" s="554"/>
      <c r="M549" s="555"/>
      <c r="N549" s="556"/>
      <c r="O549" s="555"/>
      <c r="P549" s="556"/>
      <c r="Q549" s="555"/>
      <c r="R549" s="556"/>
      <c r="S549" s="555"/>
      <c r="T549" s="556"/>
      <c r="U549" s="555"/>
      <c r="V549" s="556"/>
      <c r="W549" s="557"/>
      <c r="X549" s="554"/>
      <c r="Y549" s="549"/>
      <c r="Z549" s="533"/>
      <c r="AA549" s="557"/>
      <c r="AB549" s="554"/>
      <c r="AC549" s="558">
        <f t="shared" si="298"/>
        <v>0</v>
      </c>
      <c r="AD549" s="559">
        <f t="shared" si="299"/>
        <v>0</v>
      </c>
      <c r="AE549" s="556"/>
      <c r="AF549" s="560"/>
      <c r="AG549" s="556"/>
      <c r="AH549" s="560"/>
      <c r="AI549" s="556"/>
      <c r="AJ549" s="560"/>
      <c r="AK549" s="556"/>
      <c r="AL549" s="560"/>
      <c r="AM549" s="556"/>
      <c r="AN549" s="560"/>
      <c r="AO549" s="556"/>
    </row>
    <row r="550" spans="1:41" ht="11.25" hidden="1" customHeight="1">
      <c r="A550" s="545"/>
      <c r="B550" s="528"/>
      <c r="C550" s="546" t="str">
        <f>IF(D550&lt;&gt;"",MAX(C541:C549)+1,"")</f>
        <v/>
      </c>
      <c r="D550" s="547"/>
      <c r="E550" s="548"/>
      <c r="F550" s="549"/>
      <c r="G550" s="533"/>
      <c r="H550" s="550"/>
      <c r="I550" s="551"/>
      <c r="J550" s="552">
        <f t="shared" si="296"/>
        <v>0</v>
      </c>
      <c r="K550" s="553">
        <f t="shared" si="297"/>
        <v>0</v>
      </c>
      <c r="L550" s="554"/>
      <c r="M550" s="555"/>
      <c r="N550" s="556"/>
      <c r="O550" s="555"/>
      <c r="P550" s="556"/>
      <c r="Q550" s="555"/>
      <c r="R550" s="556"/>
      <c r="S550" s="555"/>
      <c r="T550" s="556"/>
      <c r="U550" s="555"/>
      <c r="V550" s="556"/>
      <c r="W550" s="557"/>
      <c r="X550" s="554"/>
      <c r="Y550" s="549"/>
      <c r="Z550" s="533"/>
      <c r="AA550" s="557"/>
      <c r="AB550" s="554"/>
      <c r="AC550" s="558">
        <f t="shared" si="298"/>
        <v>0</v>
      </c>
      <c r="AD550" s="559">
        <f t="shared" si="299"/>
        <v>0</v>
      </c>
      <c r="AE550" s="556"/>
      <c r="AF550" s="560"/>
      <c r="AG550" s="556"/>
      <c r="AH550" s="560"/>
      <c r="AI550" s="556"/>
      <c r="AJ550" s="560"/>
      <c r="AK550" s="556"/>
      <c r="AL550" s="560"/>
      <c r="AM550" s="556"/>
      <c r="AN550" s="560"/>
      <c r="AO550" s="556"/>
    </row>
    <row r="551" spans="1:41" ht="11.25" hidden="1" customHeight="1">
      <c r="A551" s="561"/>
      <c r="B551" s="562"/>
      <c r="C551" s="563" t="str">
        <f>IF(D551&lt;&gt;"",MAX(C541:C550)+1,"")</f>
        <v/>
      </c>
      <c r="D551" s="564"/>
      <c r="E551" s="565"/>
      <c r="F551" s="566"/>
      <c r="G551" s="567"/>
      <c r="H551" s="568"/>
      <c r="I551" s="569"/>
      <c r="J551" s="570">
        <f t="shared" si="296"/>
        <v>0</v>
      </c>
      <c r="K551" s="571">
        <f t="shared" si="297"/>
        <v>0</v>
      </c>
      <c r="L551" s="572"/>
      <c r="M551" s="573"/>
      <c r="N551" s="574"/>
      <c r="O551" s="573"/>
      <c r="P551" s="574"/>
      <c r="Q551" s="573"/>
      <c r="R551" s="574"/>
      <c r="S551" s="573"/>
      <c r="T551" s="574"/>
      <c r="U551" s="573"/>
      <c r="V551" s="574"/>
      <c r="W551" s="575"/>
      <c r="X551" s="572"/>
      <c r="Y551" s="566"/>
      <c r="Z551" s="567"/>
      <c r="AA551" s="575"/>
      <c r="AB551" s="572"/>
      <c r="AC551" s="576">
        <f t="shared" si="298"/>
        <v>0</v>
      </c>
      <c r="AD551" s="577">
        <f t="shared" si="299"/>
        <v>0</v>
      </c>
      <c r="AE551" s="574"/>
      <c r="AF551" s="578"/>
      <c r="AG551" s="574"/>
      <c r="AH551" s="578"/>
      <c r="AI551" s="574"/>
      <c r="AJ551" s="578"/>
      <c r="AK551" s="574"/>
      <c r="AL551" s="578"/>
      <c r="AM551" s="574"/>
      <c r="AN551" s="578"/>
      <c r="AO551" s="574"/>
    </row>
    <row r="552" spans="1:41" ht="11.25" hidden="1" customHeight="1">
      <c r="A552" s="513" t="s">
        <v>651</v>
      </c>
      <c r="B552" s="514" t="s">
        <v>651</v>
      </c>
      <c r="C552" s="1414" t="s">
        <v>651</v>
      </c>
      <c r="D552" s="1351"/>
      <c r="E552" s="515" t="s">
        <v>651</v>
      </c>
      <c r="F552" s="516"/>
      <c r="G552" s="517"/>
      <c r="H552" s="518">
        <f t="shared" ref="H552:X552" si="300">SUM(H553:H562)</f>
        <v>0</v>
      </c>
      <c r="I552" s="519">
        <f t="shared" si="300"/>
        <v>0</v>
      </c>
      <c r="J552" s="518" t="e">
        <f t="shared" si="300"/>
        <v>#VALUE!</v>
      </c>
      <c r="K552" s="520" t="e">
        <f t="shared" si="300"/>
        <v>#VALUE!</v>
      </c>
      <c r="L552" s="521">
        <f t="shared" si="300"/>
        <v>0</v>
      </c>
      <c r="M552" s="522">
        <f t="shared" si="300"/>
        <v>0</v>
      </c>
      <c r="N552" s="523">
        <f t="shared" si="300"/>
        <v>0</v>
      </c>
      <c r="O552" s="522">
        <f t="shared" si="300"/>
        <v>0</v>
      </c>
      <c r="P552" s="523">
        <f t="shared" si="300"/>
        <v>0</v>
      </c>
      <c r="Q552" s="522">
        <f t="shared" si="300"/>
        <v>0</v>
      </c>
      <c r="R552" s="523">
        <f t="shared" si="300"/>
        <v>0</v>
      </c>
      <c r="S552" s="522">
        <f t="shared" si="300"/>
        <v>0</v>
      </c>
      <c r="T552" s="523">
        <f t="shared" si="300"/>
        <v>0</v>
      </c>
      <c r="U552" s="522">
        <f t="shared" si="300"/>
        <v>0</v>
      </c>
      <c r="V552" s="523">
        <f t="shared" si="300"/>
        <v>0</v>
      </c>
      <c r="W552" s="524">
        <f t="shared" si="300"/>
        <v>0</v>
      </c>
      <c r="X552" s="521">
        <f t="shared" si="300"/>
        <v>0</v>
      </c>
      <c r="Y552" s="516"/>
      <c r="Z552" s="517"/>
      <c r="AA552" s="524">
        <f t="shared" ref="AA552:AO552" si="301">SUM(AA553:AA562)</f>
        <v>0</v>
      </c>
      <c r="AB552" s="521">
        <f t="shared" si="301"/>
        <v>0</v>
      </c>
      <c r="AC552" s="525">
        <f t="shared" si="301"/>
        <v>0</v>
      </c>
      <c r="AD552" s="526">
        <f t="shared" si="301"/>
        <v>0</v>
      </c>
      <c r="AE552" s="523">
        <f t="shared" si="301"/>
        <v>0</v>
      </c>
      <c r="AF552" s="525">
        <f t="shared" si="301"/>
        <v>0</v>
      </c>
      <c r="AG552" s="523">
        <f t="shared" si="301"/>
        <v>0</v>
      </c>
      <c r="AH552" s="525">
        <f t="shared" si="301"/>
        <v>0</v>
      </c>
      <c r="AI552" s="523">
        <f t="shared" si="301"/>
        <v>0</v>
      </c>
      <c r="AJ552" s="525">
        <f t="shared" si="301"/>
        <v>0</v>
      </c>
      <c r="AK552" s="523">
        <f t="shared" si="301"/>
        <v>0</v>
      </c>
      <c r="AL552" s="525">
        <f t="shared" si="301"/>
        <v>0</v>
      </c>
      <c r="AM552" s="523">
        <f t="shared" si="301"/>
        <v>0</v>
      </c>
      <c r="AN552" s="525">
        <f t="shared" si="301"/>
        <v>0</v>
      </c>
      <c r="AO552" s="523">
        <f t="shared" si="301"/>
        <v>0</v>
      </c>
    </row>
    <row r="553" spans="1:41" ht="11.25" hidden="1" customHeight="1">
      <c r="A553" s="527"/>
      <c r="B553" s="528"/>
      <c r="C553" s="529">
        <f>IF(D553&lt;&gt;"",MAX(C552)+1,"")</f>
        <v>1</v>
      </c>
      <c r="D553" s="530" t="str">
        <f>IF(B552&lt;&gt;"","Điểm chính","")</f>
        <v>Điểm chính</v>
      </c>
      <c r="E553" s="531"/>
      <c r="F553" s="532"/>
      <c r="G553" s="533"/>
      <c r="H553" s="534"/>
      <c r="I553" s="535"/>
      <c r="J553" s="536" t="e">
        <f t="shared" ref="J553:J562" si="302">M553+O553+Q553+S553+U553</f>
        <v>#VALUE!</v>
      </c>
      <c r="K553" s="537" t="e">
        <f t="shared" ref="K553:K562" si="303">N553+P553+R553+T553+V553</f>
        <v>#VALUE!</v>
      </c>
      <c r="L553" s="538"/>
      <c r="M553" s="539" t="s">
        <v>651</v>
      </c>
      <c r="N553" s="540" t="s">
        <v>651</v>
      </c>
      <c r="O553" s="539" t="s">
        <v>651</v>
      </c>
      <c r="P553" s="540" t="s">
        <v>651</v>
      </c>
      <c r="Q553" s="539" t="s">
        <v>651</v>
      </c>
      <c r="R553" s="540" t="s">
        <v>651</v>
      </c>
      <c r="S553" s="539" t="s">
        <v>651</v>
      </c>
      <c r="T553" s="540" t="s">
        <v>651</v>
      </c>
      <c r="U553" s="539" t="s">
        <v>651</v>
      </c>
      <c r="V553" s="540" t="s">
        <v>651</v>
      </c>
      <c r="W553" s="541"/>
      <c r="X553" s="538"/>
      <c r="Y553" s="532"/>
      <c r="Z553" s="533"/>
      <c r="AA553" s="541"/>
      <c r="AB553" s="538"/>
      <c r="AC553" s="542">
        <f t="shared" ref="AC553:AC562" si="304">AF553+AH553+AJ553+AL553+AN553</f>
        <v>0</v>
      </c>
      <c r="AD553" s="543">
        <f t="shared" ref="AD553:AD562" si="305">AG553+AI553+AK553+AM553+AO553</f>
        <v>0</v>
      </c>
      <c r="AE553" s="540"/>
      <c r="AF553" s="544"/>
      <c r="AG553" s="540"/>
      <c r="AH553" s="544"/>
      <c r="AI553" s="540"/>
      <c r="AJ553" s="544"/>
      <c r="AK553" s="540"/>
      <c r="AL553" s="544"/>
      <c r="AM553" s="540"/>
      <c r="AN553" s="544"/>
      <c r="AO553" s="540"/>
    </row>
    <row r="554" spans="1:41" ht="11.25" hidden="1" customHeight="1">
      <c r="A554" s="545"/>
      <c r="B554" s="528"/>
      <c r="C554" s="546" t="str">
        <f>IF(D554&lt;&gt;"",MAX(C552:C553)+1,"")</f>
        <v/>
      </c>
      <c r="D554" s="547"/>
      <c r="E554" s="548"/>
      <c r="F554" s="549"/>
      <c r="G554" s="533"/>
      <c r="H554" s="550"/>
      <c r="I554" s="551"/>
      <c r="J554" s="552">
        <f t="shared" si="302"/>
        <v>0</v>
      </c>
      <c r="K554" s="553">
        <f t="shared" si="303"/>
        <v>0</v>
      </c>
      <c r="L554" s="554"/>
      <c r="M554" s="555"/>
      <c r="N554" s="556"/>
      <c r="O554" s="555"/>
      <c r="P554" s="556"/>
      <c r="Q554" s="555"/>
      <c r="R554" s="556"/>
      <c r="S554" s="555"/>
      <c r="T554" s="556"/>
      <c r="U554" s="555"/>
      <c r="V554" s="556"/>
      <c r="W554" s="557"/>
      <c r="X554" s="554"/>
      <c r="Y554" s="549"/>
      <c r="Z554" s="533"/>
      <c r="AA554" s="557"/>
      <c r="AB554" s="554"/>
      <c r="AC554" s="558">
        <f t="shared" si="304"/>
        <v>0</v>
      </c>
      <c r="AD554" s="559">
        <f t="shared" si="305"/>
        <v>0</v>
      </c>
      <c r="AE554" s="556"/>
      <c r="AF554" s="560"/>
      <c r="AG554" s="556"/>
      <c r="AH554" s="560"/>
      <c r="AI554" s="556"/>
      <c r="AJ554" s="560"/>
      <c r="AK554" s="556"/>
      <c r="AL554" s="560"/>
      <c r="AM554" s="556"/>
      <c r="AN554" s="560"/>
      <c r="AO554" s="556"/>
    </row>
    <row r="555" spans="1:41" ht="11.25" hidden="1" customHeight="1">
      <c r="A555" s="545"/>
      <c r="B555" s="528"/>
      <c r="C555" s="546" t="str">
        <f>IF(D555&lt;&gt;"",MAX(C552:C554)+1,"")</f>
        <v/>
      </c>
      <c r="D555" s="547"/>
      <c r="E555" s="548"/>
      <c r="F555" s="549"/>
      <c r="G555" s="533"/>
      <c r="H555" s="550"/>
      <c r="I555" s="551"/>
      <c r="J555" s="552">
        <f t="shared" si="302"/>
        <v>0</v>
      </c>
      <c r="K555" s="553">
        <f t="shared" si="303"/>
        <v>0</v>
      </c>
      <c r="L555" s="554"/>
      <c r="M555" s="555"/>
      <c r="N555" s="556"/>
      <c r="O555" s="555"/>
      <c r="P555" s="556"/>
      <c r="Q555" s="555"/>
      <c r="R555" s="556"/>
      <c r="S555" s="555"/>
      <c r="T555" s="556"/>
      <c r="U555" s="555"/>
      <c r="V555" s="556"/>
      <c r="W555" s="557"/>
      <c r="X555" s="554"/>
      <c r="Y555" s="549"/>
      <c r="Z555" s="533"/>
      <c r="AA555" s="557"/>
      <c r="AB555" s="554"/>
      <c r="AC555" s="558">
        <f t="shared" si="304"/>
        <v>0</v>
      </c>
      <c r="AD555" s="559">
        <f t="shared" si="305"/>
        <v>0</v>
      </c>
      <c r="AE555" s="556"/>
      <c r="AF555" s="560"/>
      <c r="AG555" s="556"/>
      <c r="AH555" s="560"/>
      <c r="AI555" s="556"/>
      <c r="AJ555" s="560"/>
      <c r="AK555" s="556"/>
      <c r="AL555" s="560"/>
      <c r="AM555" s="556"/>
      <c r="AN555" s="560"/>
      <c r="AO555" s="556"/>
    </row>
    <row r="556" spans="1:41" ht="11.25" hidden="1" customHeight="1">
      <c r="A556" s="545"/>
      <c r="B556" s="528"/>
      <c r="C556" s="546" t="str">
        <f>IF(D556&lt;&gt;"",MAX(C552:C555)+1,"")</f>
        <v/>
      </c>
      <c r="D556" s="547"/>
      <c r="E556" s="548"/>
      <c r="F556" s="549"/>
      <c r="G556" s="533"/>
      <c r="H556" s="550"/>
      <c r="I556" s="551"/>
      <c r="J556" s="552">
        <f t="shared" si="302"/>
        <v>0</v>
      </c>
      <c r="K556" s="553">
        <f t="shared" si="303"/>
        <v>0</v>
      </c>
      <c r="L556" s="554"/>
      <c r="M556" s="555"/>
      <c r="N556" s="556"/>
      <c r="O556" s="555"/>
      <c r="P556" s="556"/>
      <c r="Q556" s="555"/>
      <c r="R556" s="556"/>
      <c r="S556" s="555"/>
      <c r="T556" s="556"/>
      <c r="U556" s="555"/>
      <c r="V556" s="556"/>
      <c r="W556" s="557"/>
      <c r="X556" s="554"/>
      <c r="Y556" s="549"/>
      <c r="Z556" s="533"/>
      <c r="AA556" s="557"/>
      <c r="AB556" s="554"/>
      <c r="AC556" s="558">
        <f t="shared" si="304"/>
        <v>0</v>
      </c>
      <c r="AD556" s="559">
        <f t="shared" si="305"/>
        <v>0</v>
      </c>
      <c r="AE556" s="556"/>
      <c r="AF556" s="560"/>
      <c r="AG556" s="556"/>
      <c r="AH556" s="560"/>
      <c r="AI556" s="556"/>
      <c r="AJ556" s="560"/>
      <c r="AK556" s="556"/>
      <c r="AL556" s="560"/>
      <c r="AM556" s="556"/>
      <c r="AN556" s="560"/>
      <c r="AO556" s="556"/>
    </row>
    <row r="557" spans="1:41" ht="11.25" hidden="1" customHeight="1">
      <c r="A557" s="545"/>
      <c r="B557" s="528"/>
      <c r="C557" s="546" t="str">
        <f>IF(D557&lt;&gt;"",MAX(C552:C556)+1,"")</f>
        <v/>
      </c>
      <c r="D557" s="547"/>
      <c r="E557" s="548"/>
      <c r="F557" s="549"/>
      <c r="G557" s="533"/>
      <c r="H557" s="550"/>
      <c r="I557" s="551"/>
      <c r="J557" s="552">
        <f t="shared" si="302"/>
        <v>0</v>
      </c>
      <c r="K557" s="553">
        <f t="shared" si="303"/>
        <v>0</v>
      </c>
      <c r="L557" s="554"/>
      <c r="M557" s="555"/>
      <c r="N557" s="556"/>
      <c r="O557" s="555"/>
      <c r="P557" s="556"/>
      <c r="Q557" s="555"/>
      <c r="R557" s="556"/>
      <c r="S557" s="555"/>
      <c r="T557" s="556"/>
      <c r="U557" s="555"/>
      <c r="V557" s="556"/>
      <c r="W557" s="557"/>
      <c r="X557" s="554"/>
      <c r="Y557" s="549"/>
      <c r="Z557" s="533"/>
      <c r="AA557" s="557"/>
      <c r="AB557" s="554"/>
      <c r="AC557" s="558">
        <f t="shared" si="304"/>
        <v>0</v>
      </c>
      <c r="AD557" s="559">
        <f t="shared" si="305"/>
        <v>0</v>
      </c>
      <c r="AE557" s="556"/>
      <c r="AF557" s="560"/>
      <c r="AG557" s="556"/>
      <c r="AH557" s="560"/>
      <c r="AI557" s="556"/>
      <c r="AJ557" s="560"/>
      <c r="AK557" s="556"/>
      <c r="AL557" s="560"/>
      <c r="AM557" s="556"/>
      <c r="AN557" s="560"/>
      <c r="AO557" s="556"/>
    </row>
    <row r="558" spans="1:41" ht="11.25" hidden="1" customHeight="1">
      <c r="A558" s="545"/>
      <c r="B558" s="528"/>
      <c r="C558" s="546" t="str">
        <f>IF(D558&lt;&gt;"",MAX(C552:C557)+1,"")</f>
        <v/>
      </c>
      <c r="D558" s="547"/>
      <c r="E558" s="548"/>
      <c r="F558" s="549"/>
      <c r="G558" s="533"/>
      <c r="H558" s="550"/>
      <c r="I558" s="551"/>
      <c r="J558" s="552">
        <f t="shared" si="302"/>
        <v>0</v>
      </c>
      <c r="K558" s="553">
        <f t="shared" si="303"/>
        <v>0</v>
      </c>
      <c r="L558" s="554"/>
      <c r="M558" s="555"/>
      <c r="N558" s="556"/>
      <c r="O558" s="555"/>
      <c r="P558" s="556"/>
      <c r="Q558" s="555"/>
      <c r="R558" s="556"/>
      <c r="S558" s="555"/>
      <c r="T558" s="556"/>
      <c r="U558" s="555"/>
      <c r="V558" s="556"/>
      <c r="W558" s="557"/>
      <c r="X558" s="554"/>
      <c r="Y558" s="549"/>
      <c r="Z558" s="533"/>
      <c r="AA558" s="557"/>
      <c r="AB558" s="554"/>
      <c r="AC558" s="558">
        <f t="shared" si="304"/>
        <v>0</v>
      </c>
      <c r="AD558" s="559">
        <f t="shared" si="305"/>
        <v>0</v>
      </c>
      <c r="AE558" s="556"/>
      <c r="AF558" s="560"/>
      <c r="AG558" s="556"/>
      <c r="AH558" s="560"/>
      <c r="AI558" s="556"/>
      <c r="AJ558" s="560"/>
      <c r="AK558" s="556"/>
      <c r="AL558" s="560"/>
      <c r="AM558" s="556"/>
      <c r="AN558" s="560"/>
      <c r="AO558" s="556"/>
    </row>
    <row r="559" spans="1:41" ht="11.25" hidden="1" customHeight="1">
      <c r="A559" s="545"/>
      <c r="B559" s="528"/>
      <c r="C559" s="546" t="str">
        <f>IF(D559&lt;&gt;"",MAX(C552:C558)+1,"")</f>
        <v/>
      </c>
      <c r="D559" s="547"/>
      <c r="E559" s="548"/>
      <c r="F559" s="549"/>
      <c r="G559" s="533"/>
      <c r="H559" s="550"/>
      <c r="I559" s="551"/>
      <c r="J559" s="552">
        <f t="shared" si="302"/>
        <v>0</v>
      </c>
      <c r="K559" s="553">
        <f t="shared" si="303"/>
        <v>0</v>
      </c>
      <c r="L559" s="554"/>
      <c r="M559" s="555"/>
      <c r="N559" s="556"/>
      <c r="O559" s="555"/>
      <c r="P559" s="556"/>
      <c r="Q559" s="555"/>
      <c r="R559" s="556"/>
      <c r="S559" s="555"/>
      <c r="T559" s="556"/>
      <c r="U559" s="555"/>
      <c r="V559" s="556"/>
      <c r="W559" s="557"/>
      <c r="X559" s="554"/>
      <c r="Y559" s="549"/>
      <c r="Z559" s="533"/>
      <c r="AA559" s="557"/>
      <c r="AB559" s="554"/>
      <c r="AC559" s="558">
        <f t="shared" si="304"/>
        <v>0</v>
      </c>
      <c r="AD559" s="559">
        <f t="shared" si="305"/>
        <v>0</v>
      </c>
      <c r="AE559" s="556"/>
      <c r="AF559" s="560"/>
      <c r="AG559" s="556"/>
      <c r="AH559" s="560"/>
      <c r="AI559" s="556"/>
      <c r="AJ559" s="560"/>
      <c r="AK559" s="556"/>
      <c r="AL559" s="560"/>
      <c r="AM559" s="556"/>
      <c r="AN559" s="560"/>
      <c r="AO559" s="556"/>
    </row>
    <row r="560" spans="1:41" ht="11.25" hidden="1" customHeight="1">
      <c r="A560" s="545"/>
      <c r="B560" s="528"/>
      <c r="C560" s="546" t="str">
        <f>IF(D560&lt;&gt;"",MAX(C552:C559)+1,"")</f>
        <v/>
      </c>
      <c r="D560" s="547"/>
      <c r="E560" s="548"/>
      <c r="F560" s="549"/>
      <c r="G560" s="533"/>
      <c r="H560" s="550"/>
      <c r="I560" s="551"/>
      <c r="J560" s="552">
        <f t="shared" si="302"/>
        <v>0</v>
      </c>
      <c r="K560" s="553">
        <f t="shared" si="303"/>
        <v>0</v>
      </c>
      <c r="L560" s="554"/>
      <c r="M560" s="555"/>
      <c r="N560" s="556"/>
      <c r="O560" s="555"/>
      <c r="P560" s="556"/>
      <c r="Q560" s="555"/>
      <c r="R560" s="556"/>
      <c r="S560" s="555"/>
      <c r="T560" s="556"/>
      <c r="U560" s="555"/>
      <c r="V560" s="556"/>
      <c r="W560" s="557"/>
      <c r="X560" s="554"/>
      <c r="Y560" s="549"/>
      <c r="Z560" s="533"/>
      <c r="AA560" s="557"/>
      <c r="AB560" s="554"/>
      <c r="AC560" s="558">
        <f t="shared" si="304"/>
        <v>0</v>
      </c>
      <c r="AD560" s="559">
        <f t="shared" si="305"/>
        <v>0</v>
      </c>
      <c r="AE560" s="556"/>
      <c r="AF560" s="560"/>
      <c r="AG560" s="556"/>
      <c r="AH560" s="560"/>
      <c r="AI560" s="556"/>
      <c r="AJ560" s="560"/>
      <c r="AK560" s="556"/>
      <c r="AL560" s="560"/>
      <c r="AM560" s="556"/>
      <c r="AN560" s="560"/>
      <c r="AO560" s="556"/>
    </row>
    <row r="561" spans="1:41" ht="11.25" hidden="1" customHeight="1">
      <c r="A561" s="545"/>
      <c r="B561" s="528"/>
      <c r="C561" s="546" t="str">
        <f>IF(D561&lt;&gt;"",MAX(C552:C560)+1,"")</f>
        <v/>
      </c>
      <c r="D561" s="547"/>
      <c r="E561" s="548"/>
      <c r="F561" s="549"/>
      <c r="G561" s="533"/>
      <c r="H561" s="550"/>
      <c r="I561" s="551"/>
      <c r="J561" s="552">
        <f t="shared" si="302"/>
        <v>0</v>
      </c>
      <c r="K561" s="553">
        <f t="shared" si="303"/>
        <v>0</v>
      </c>
      <c r="L561" s="554"/>
      <c r="M561" s="555"/>
      <c r="N561" s="556"/>
      <c r="O561" s="555"/>
      <c r="P561" s="556"/>
      <c r="Q561" s="555"/>
      <c r="R561" s="556"/>
      <c r="S561" s="555"/>
      <c r="T561" s="556"/>
      <c r="U561" s="555"/>
      <c r="V561" s="556"/>
      <c r="W561" s="557"/>
      <c r="X561" s="554"/>
      <c r="Y561" s="549"/>
      <c r="Z561" s="533"/>
      <c r="AA561" s="557"/>
      <c r="AB561" s="554"/>
      <c r="AC561" s="558">
        <f t="shared" si="304"/>
        <v>0</v>
      </c>
      <c r="AD561" s="559">
        <f t="shared" si="305"/>
        <v>0</v>
      </c>
      <c r="AE561" s="556"/>
      <c r="AF561" s="560"/>
      <c r="AG561" s="556"/>
      <c r="AH561" s="560"/>
      <c r="AI561" s="556"/>
      <c r="AJ561" s="560"/>
      <c r="AK561" s="556"/>
      <c r="AL561" s="560"/>
      <c r="AM561" s="556"/>
      <c r="AN561" s="560"/>
      <c r="AO561" s="556"/>
    </row>
    <row r="562" spans="1:41" ht="11.25" hidden="1" customHeight="1">
      <c r="A562" s="561"/>
      <c r="B562" s="562"/>
      <c r="C562" s="563" t="str">
        <f>IF(D562&lt;&gt;"",MAX(C552:C561)+1,"")</f>
        <v/>
      </c>
      <c r="D562" s="564"/>
      <c r="E562" s="565"/>
      <c r="F562" s="566"/>
      <c r="G562" s="567"/>
      <c r="H562" s="568"/>
      <c r="I562" s="569"/>
      <c r="J562" s="570">
        <f t="shared" si="302"/>
        <v>0</v>
      </c>
      <c r="K562" s="571">
        <f t="shared" si="303"/>
        <v>0</v>
      </c>
      <c r="L562" s="572"/>
      <c r="M562" s="573"/>
      <c r="N562" s="574"/>
      <c r="O562" s="573"/>
      <c r="P562" s="574"/>
      <c r="Q562" s="573"/>
      <c r="R562" s="574"/>
      <c r="S562" s="573"/>
      <c r="T562" s="574"/>
      <c r="U562" s="573"/>
      <c r="V562" s="574"/>
      <c r="W562" s="575"/>
      <c r="X562" s="572"/>
      <c r="Y562" s="566"/>
      <c r="Z562" s="567"/>
      <c r="AA562" s="575"/>
      <c r="AB562" s="572"/>
      <c r="AC562" s="576">
        <f t="shared" si="304"/>
        <v>0</v>
      </c>
      <c r="AD562" s="577">
        <f t="shared" si="305"/>
        <v>0</v>
      </c>
      <c r="AE562" s="574"/>
      <c r="AF562" s="578"/>
      <c r="AG562" s="574"/>
      <c r="AH562" s="578"/>
      <c r="AI562" s="574"/>
      <c r="AJ562" s="578"/>
      <c r="AK562" s="574"/>
      <c r="AL562" s="578"/>
      <c r="AM562" s="574"/>
      <c r="AN562" s="578"/>
      <c r="AO562" s="574"/>
    </row>
    <row r="563" spans="1:41" ht="11.25" customHeight="1">
      <c r="A563" s="603"/>
      <c r="B563" s="603"/>
      <c r="C563" s="604"/>
      <c r="D563" s="604"/>
      <c r="E563" s="605"/>
      <c r="F563" s="606"/>
      <c r="G563" s="606"/>
      <c r="H563" s="606"/>
      <c r="I563" s="606"/>
      <c r="J563" s="606"/>
      <c r="K563" s="606"/>
      <c r="L563" s="606"/>
      <c r="M563" s="606"/>
      <c r="N563" s="606"/>
      <c r="O563" s="606"/>
      <c r="P563" s="606"/>
      <c r="Q563" s="606"/>
      <c r="R563" s="606"/>
      <c r="S563" s="606"/>
      <c r="T563" s="606"/>
      <c r="U563" s="606"/>
      <c r="V563" s="606"/>
      <c r="W563" s="606"/>
      <c r="X563" s="606"/>
      <c r="Y563" s="606"/>
      <c r="Z563" s="606"/>
      <c r="AA563" s="606"/>
      <c r="AB563" s="606"/>
      <c r="AC563" s="606"/>
      <c r="AD563" s="606"/>
      <c r="AE563" s="606"/>
      <c r="AF563" s="606"/>
      <c r="AG563" s="606"/>
      <c r="AH563" s="606"/>
      <c r="AI563" s="606"/>
      <c r="AJ563" s="606"/>
      <c r="AK563" s="606"/>
      <c r="AL563" s="606"/>
      <c r="AM563" s="606"/>
      <c r="AN563" s="606"/>
      <c r="AO563" s="606"/>
    </row>
    <row r="564" spans="1:41" ht="11.25" customHeight="1">
      <c r="A564" s="603"/>
      <c r="B564" s="603"/>
      <c r="C564" s="1422" t="s">
        <v>675</v>
      </c>
      <c r="D564" s="1349"/>
      <c r="E564" s="1349"/>
      <c r="F564" s="1349"/>
      <c r="G564" s="1349"/>
      <c r="H564" s="1349"/>
      <c r="I564" s="1349"/>
      <c r="J564" s="1349"/>
      <c r="K564" s="1349"/>
      <c r="L564" s="1349"/>
      <c r="M564" s="1349"/>
      <c r="N564" s="1349"/>
      <c r="O564" s="606"/>
      <c r="P564" s="606"/>
      <c r="Q564" s="606"/>
      <c r="R564" s="606"/>
      <c r="S564" s="606"/>
      <c r="T564" s="606"/>
      <c r="U564" s="606"/>
      <c r="V564" s="606"/>
      <c r="W564" s="606"/>
      <c r="X564" s="606"/>
      <c r="Y564" s="606"/>
      <c r="Z564" s="606"/>
      <c r="AA564" s="606"/>
      <c r="AB564" s="606"/>
      <c r="AC564" s="606"/>
      <c r="AD564" s="1416"/>
      <c r="AE564" s="1349"/>
      <c r="AF564" s="1349"/>
      <c r="AG564" s="1349"/>
      <c r="AH564" s="1349"/>
      <c r="AI564" s="1349"/>
      <c r="AJ564" s="1349"/>
      <c r="AK564" s="1349"/>
      <c r="AL564" s="1349"/>
      <c r="AM564" s="1349"/>
      <c r="AN564" s="1349"/>
      <c r="AO564" s="606"/>
    </row>
    <row r="565" spans="1:41" ht="11.25" customHeight="1">
      <c r="A565" s="603"/>
      <c r="B565" s="603"/>
      <c r="C565" s="1349"/>
      <c r="D565" s="1349"/>
      <c r="E565" s="1349"/>
      <c r="F565" s="1349"/>
      <c r="G565" s="1349"/>
      <c r="H565" s="1349"/>
      <c r="I565" s="1349"/>
      <c r="J565" s="1349"/>
      <c r="K565" s="1349"/>
      <c r="L565" s="1349"/>
      <c r="M565" s="1349"/>
      <c r="N565" s="1349"/>
      <c r="O565" s="606"/>
      <c r="P565" s="606"/>
      <c r="Q565" s="1415"/>
      <c r="R565" s="1349"/>
      <c r="S565" s="1349"/>
      <c r="T565" s="1349"/>
      <c r="U565" s="1349"/>
      <c r="V565" s="1349"/>
      <c r="W565" s="1349"/>
      <c r="X565" s="1349"/>
      <c r="Y565" s="1349"/>
      <c r="Z565" s="1349"/>
      <c r="AA565" s="1349"/>
      <c r="AB565" s="606"/>
      <c r="AC565" s="606"/>
      <c r="AD565" s="1417"/>
      <c r="AE565" s="1349"/>
      <c r="AF565" s="1349"/>
      <c r="AG565" s="1349"/>
      <c r="AH565" s="1349"/>
      <c r="AI565" s="1349"/>
      <c r="AJ565" s="1349"/>
      <c r="AK565" s="1349"/>
      <c r="AL565" s="1349"/>
      <c r="AM565" s="1349"/>
      <c r="AN565" s="1349"/>
      <c r="AO565" s="606"/>
    </row>
    <row r="566" spans="1:41" ht="11.25" customHeight="1">
      <c r="A566" s="603"/>
      <c r="B566" s="603"/>
      <c r="C566" s="1349"/>
      <c r="D566" s="1349"/>
      <c r="E566" s="1349"/>
      <c r="F566" s="1349"/>
      <c r="G566" s="1349"/>
      <c r="H566" s="1349"/>
      <c r="I566" s="1349"/>
      <c r="J566" s="1349"/>
      <c r="K566" s="1349"/>
      <c r="L566" s="1349"/>
      <c r="M566" s="1349"/>
      <c r="N566" s="1349"/>
      <c r="O566" s="606"/>
      <c r="P566" s="606"/>
      <c r="Q566" s="606"/>
      <c r="R566" s="606"/>
      <c r="S566" s="606"/>
      <c r="T566" s="606"/>
      <c r="U566" s="606"/>
      <c r="V566" s="606"/>
      <c r="W566" s="606"/>
      <c r="X566" s="606"/>
      <c r="Y566" s="606"/>
      <c r="Z566" s="606"/>
      <c r="AA566" s="606"/>
      <c r="AB566" s="606"/>
      <c r="AC566" s="606"/>
      <c r="AD566" s="1413" t="s">
        <v>625</v>
      </c>
      <c r="AE566" s="1349"/>
      <c r="AF566" s="1349"/>
      <c r="AG566" s="1349"/>
      <c r="AH566" s="1349"/>
      <c r="AI566" s="1349"/>
      <c r="AJ566" s="1349"/>
      <c r="AK566" s="1349"/>
      <c r="AL566" s="1349"/>
      <c r="AM566" s="1349"/>
      <c r="AN566" s="1349"/>
      <c r="AO566" s="606"/>
    </row>
    <row r="567" spans="1:41" ht="11.25" customHeight="1">
      <c r="A567" s="603"/>
      <c r="B567" s="603"/>
      <c r="C567" s="1349"/>
      <c r="D567" s="1349"/>
      <c r="E567" s="1349"/>
      <c r="F567" s="1349"/>
      <c r="G567" s="1349"/>
      <c r="H567" s="1349"/>
      <c r="I567" s="1349"/>
      <c r="J567" s="1349"/>
      <c r="K567" s="1349"/>
      <c r="L567" s="1349"/>
      <c r="M567" s="1349"/>
      <c r="N567" s="1349"/>
      <c r="O567" s="606"/>
      <c r="P567" s="606"/>
      <c r="Q567" s="606"/>
      <c r="R567" s="606"/>
      <c r="S567" s="606"/>
      <c r="T567" s="606"/>
      <c r="U567" s="606"/>
      <c r="V567" s="606"/>
      <c r="W567" s="606"/>
      <c r="X567" s="606"/>
      <c r="Y567" s="606"/>
      <c r="Z567" s="606"/>
      <c r="AA567" s="606"/>
      <c r="AB567" s="606"/>
      <c r="AC567" s="606"/>
      <c r="AD567" s="606"/>
      <c r="AE567" s="606"/>
      <c r="AF567" s="606"/>
      <c r="AG567" s="606"/>
      <c r="AH567" s="606"/>
      <c r="AI567" s="606"/>
      <c r="AJ567" s="606"/>
      <c r="AK567" s="606"/>
      <c r="AL567" s="606"/>
      <c r="AM567" s="606"/>
      <c r="AN567" s="606"/>
      <c r="AO567" s="606"/>
    </row>
    <row r="568" spans="1:41" ht="11.25" customHeight="1">
      <c r="A568" s="603"/>
      <c r="B568" s="603"/>
      <c r="C568" s="1349"/>
      <c r="D568" s="1349"/>
      <c r="E568" s="1349"/>
      <c r="F568" s="1349"/>
      <c r="G568" s="1349"/>
      <c r="H568" s="1349"/>
      <c r="I568" s="1349"/>
      <c r="J568" s="1349"/>
      <c r="K568" s="1349"/>
      <c r="L568" s="1349"/>
      <c r="M568" s="1349"/>
      <c r="N568" s="1349"/>
      <c r="O568" s="606"/>
      <c r="P568" s="606"/>
      <c r="Q568" s="606"/>
      <c r="R568" s="606"/>
      <c r="S568" s="606"/>
      <c r="T568" s="606"/>
      <c r="U568" s="606"/>
      <c r="V568" s="606"/>
      <c r="W568" s="606"/>
      <c r="X568" s="606"/>
      <c r="Y568" s="606"/>
      <c r="Z568" s="606"/>
      <c r="AA568" s="606"/>
      <c r="AB568" s="606"/>
      <c r="AC568" s="606"/>
      <c r="AD568" s="606"/>
      <c r="AE568" s="606"/>
      <c r="AF568" s="606"/>
      <c r="AG568" s="606"/>
      <c r="AH568" s="606"/>
      <c r="AI568" s="606"/>
      <c r="AJ568" s="606"/>
      <c r="AK568" s="606"/>
      <c r="AL568" s="606"/>
      <c r="AM568" s="606"/>
      <c r="AN568" s="606"/>
      <c r="AO568" s="606"/>
    </row>
    <row r="569" spans="1:41" ht="11.25" customHeight="1">
      <c r="A569" s="603"/>
      <c r="B569" s="603"/>
      <c r="C569" s="1349"/>
      <c r="D569" s="1349"/>
      <c r="E569" s="1349"/>
      <c r="F569" s="1349"/>
      <c r="G569" s="1349"/>
      <c r="H569" s="1349"/>
      <c r="I569" s="1349"/>
      <c r="J569" s="1349"/>
      <c r="K569" s="1349"/>
      <c r="L569" s="1349"/>
      <c r="M569" s="1349"/>
      <c r="N569" s="1349"/>
      <c r="O569" s="606"/>
      <c r="P569" s="606"/>
      <c r="Q569" s="606"/>
      <c r="R569" s="606"/>
      <c r="S569" s="606"/>
      <c r="T569" s="606"/>
      <c r="U569" s="606"/>
      <c r="V569" s="606"/>
      <c r="W569" s="606"/>
      <c r="X569" s="606"/>
      <c r="Y569" s="606"/>
      <c r="Z569" s="606"/>
      <c r="AA569" s="606"/>
      <c r="AB569" s="606"/>
      <c r="AC569" s="606"/>
      <c r="AD569" s="606"/>
      <c r="AE569" s="606"/>
      <c r="AF569" s="606"/>
      <c r="AG569" s="606"/>
      <c r="AH569" s="606"/>
      <c r="AI569" s="606"/>
      <c r="AJ569" s="606"/>
      <c r="AK569" s="606"/>
      <c r="AL569" s="606"/>
      <c r="AM569" s="606"/>
      <c r="AN569" s="606"/>
      <c r="AO569" s="606"/>
    </row>
    <row r="570" spans="1:41" ht="11.25" customHeight="1">
      <c r="A570" s="603"/>
      <c r="B570" s="603"/>
      <c r="C570" s="1349"/>
      <c r="D570" s="1349"/>
      <c r="E570" s="1349"/>
      <c r="F570" s="1349"/>
      <c r="G570" s="1349"/>
      <c r="H570" s="1349"/>
      <c r="I570" s="1349"/>
      <c r="J570" s="1349"/>
      <c r="K570" s="1349"/>
      <c r="L570" s="1349"/>
      <c r="M570" s="1349"/>
      <c r="N570" s="1349"/>
      <c r="O570" s="606"/>
      <c r="P570" s="606"/>
      <c r="Q570" s="606"/>
      <c r="R570" s="606"/>
      <c r="S570" s="606"/>
      <c r="T570" s="606"/>
      <c r="U570" s="606"/>
      <c r="V570" s="606"/>
      <c r="W570" s="606"/>
      <c r="X570" s="606"/>
      <c r="Y570" s="606"/>
      <c r="Z570" s="606"/>
      <c r="AA570" s="606"/>
      <c r="AB570" s="606"/>
      <c r="AC570" s="606"/>
      <c r="AD570" s="606"/>
      <c r="AE570" s="606"/>
      <c r="AF570" s="606"/>
      <c r="AG570" s="606"/>
      <c r="AH570" s="606"/>
      <c r="AI570" s="606"/>
      <c r="AJ570" s="606"/>
      <c r="AK570" s="606"/>
      <c r="AL570" s="606"/>
      <c r="AM570" s="606"/>
      <c r="AN570" s="606"/>
      <c r="AO570" s="606"/>
    </row>
    <row r="571" spans="1:41" ht="11.25" customHeight="1">
      <c r="A571" s="603"/>
      <c r="B571" s="603"/>
      <c r="C571" s="1349"/>
      <c r="D571" s="1349"/>
      <c r="E571" s="1349"/>
      <c r="F571" s="1349"/>
      <c r="G571" s="1349"/>
      <c r="H571" s="1349"/>
      <c r="I571" s="1349"/>
      <c r="J571" s="1349"/>
      <c r="K571" s="1349"/>
      <c r="L571" s="1349"/>
      <c r="M571" s="1349"/>
      <c r="N571" s="1349"/>
      <c r="O571" s="606"/>
      <c r="P571" s="606"/>
      <c r="Q571" s="606"/>
      <c r="R571" s="606"/>
      <c r="S571" s="606"/>
      <c r="T571" s="606"/>
      <c r="U571" s="606"/>
      <c r="V571" s="606"/>
      <c r="W571" s="606"/>
      <c r="X571" s="606"/>
      <c r="Y571" s="606"/>
      <c r="Z571" s="606"/>
      <c r="AA571" s="606"/>
      <c r="AB571" s="606"/>
      <c r="AC571" s="606"/>
      <c r="AD571" s="606"/>
      <c r="AE571" s="606"/>
      <c r="AF571" s="606"/>
      <c r="AG571" s="606"/>
      <c r="AH571" s="606"/>
      <c r="AI571" s="606"/>
      <c r="AJ571" s="606"/>
      <c r="AK571" s="606"/>
      <c r="AL571" s="606"/>
      <c r="AM571" s="606"/>
      <c r="AN571" s="606"/>
      <c r="AO571" s="606"/>
    </row>
    <row r="572" spans="1:41" ht="11.25" customHeight="1">
      <c r="A572" s="603"/>
      <c r="B572" s="603"/>
      <c r="C572" s="1349"/>
      <c r="D572" s="1349"/>
      <c r="E572" s="1349"/>
      <c r="F572" s="1349"/>
      <c r="G572" s="1349"/>
      <c r="H572" s="1349"/>
      <c r="I572" s="1349"/>
      <c r="J572" s="1349"/>
      <c r="K572" s="1349"/>
      <c r="L572" s="1349"/>
      <c r="M572" s="1349"/>
      <c r="N572" s="1349"/>
      <c r="O572" s="606"/>
      <c r="P572" s="606"/>
      <c r="Q572" s="606"/>
      <c r="R572" s="606"/>
      <c r="S572" s="606"/>
      <c r="T572" s="606"/>
      <c r="U572" s="606"/>
      <c r="V572" s="606"/>
      <c r="W572" s="606"/>
      <c r="X572" s="606"/>
      <c r="Y572" s="606"/>
      <c r="Z572" s="606"/>
      <c r="AA572" s="606"/>
      <c r="AB572" s="606"/>
      <c r="AC572" s="606"/>
      <c r="AD572" s="606"/>
      <c r="AE572" s="606"/>
      <c r="AF572" s="606"/>
      <c r="AG572" s="606"/>
      <c r="AH572" s="606"/>
      <c r="AI572" s="606"/>
      <c r="AJ572" s="606"/>
      <c r="AK572" s="606"/>
      <c r="AL572" s="606"/>
      <c r="AM572" s="606"/>
      <c r="AN572" s="606"/>
      <c r="AO572" s="606"/>
    </row>
    <row r="573" spans="1:41" ht="11.25" customHeight="1">
      <c r="A573" s="603"/>
      <c r="B573" s="603"/>
      <c r="C573" s="1349"/>
      <c r="D573" s="1349"/>
      <c r="E573" s="1349"/>
      <c r="F573" s="1349"/>
      <c r="G573" s="1349"/>
      <c r="H573" s="1349"/>
      <c r="I573" s="1349"/>
      <c r="J573" s="1349"/>
      <c r="K573" s="1349"/>
      <c r="L573" s="1349"/>
      <c r="M573" s="1349"/>
      <c r="N573" s="1349"/>
      <c r="O573" s="606"/>
      <c r="P573" s="606"/>
      <c r="Q573" s="1415"/>
      <c r="R573" s="1349"/>
      <c r="S573" s="1349"/>
      <c r="T573" s="1349"/>
      <c r="U573" s="1349"/>
      <c r="V573" s="1349"/>
      <c r="W573" s="1349"/>
      <c r="X573" s="1349"/>
      <c r="Y573" s="1349"/>
      <c r="Z573" s="1349"/>
      <c r="AA573" s="1349"/>
      <c r="AB573" s="606"/>
      <c r="AC573" s="606"/>
      <c r="AD573" s="1417"/>
      <c r="AE573" s="1349"/>
      <c r="AF573" s="1349"/>
      <c r="AG573" s="1349"/>
      <c r="AH573" s="1349"/>
      <c r="AI573" s="1349"/>
      <c r="AJ573" s="1349"/>
      <c r="AK573" s="1349"/>
      <c r="AL573" s="1349"/>
      <c r="AM573" s="1349"/>
      <c r="AN573" s="1349"/>
      <c r="AO573" s="606"/>
    </row>
    <row r="574" spans="1:41" ht="11.25" customHeight="1">
      <c r="A574" s="603"/>
      <c r="B574" s="603"/>
      <c r="C574" s="604"/>
      <c r="D574" s="604"/>
      <c r="E574" s="605"/>
      <c r="F574" s="606"/>
      <c r="G574" s="606"/>
      <c r="H574" s="606"/>
      <c r="I574" s="606"/>
      <c r="J574" s="606"/>
      <c r="K574" s="606"/>
      <c r="L574" s="606"/>
      <c r="M574" s="606"/>
      <c r="N574" s="606"/>
      <c r="O574" s="606"/>
      <c r="P574" s="606"/>
      <c r="Q574" s="606"/>
      <c r="R574" s="606"/>
      <c r="S574" s="606"/>
      <c r="T574" s="606"/>
      <c r="U574" s="606"/>
      <c r="V574" s="606"/>
      <c r="W574" s="606"/>
      <c r="X574" s="606"/>
      <c r="Y574" s="606"/>
      <c r="Z574" s="606"/>
      <c r="AA574" s="606"/>
      <c r="AB574" s="606"/>
      <c r="AC574" s="606"/>
      <c r="AD574" s="606"/>
      <c r="AE574" s="606"/>
      <c r="AF574" s="606"/>
      <c r="AG574" s="606"/>
      <c r="AH574" s="606"/>
      <c r="AI574" s="606"/>
      <c r="AJ574" s="606"/>
      <c r="AK574" s="606"/>
      <c r="AL574" s="606"/>
      <c r="AM574" s="606"/>
      <c r="AN574" s="606"/>
      <c r="AO574" s="606"/>
    </row>
    <row r="575" spans="1:41" ht="11.25" customHeight="1">
      <c r="A575" s="607"/>
      <c r="B575" s="607"/>
      <c r="C575" s="101"/>
      <c r="D575" s="101"/>
      <c r="E575" s="102"/>
      <c r="F575" s="608"/>
      <c r="G575" s="608"/>
      <c r="H575" s="608"/>
      <c r="I575" s="608"/>
      <c r="J575" s="608"/>
      <c r="K575" s="608"/>
      <c r="L575" s="608"/>
      <c r="M575" s="608"/>
      <c r="N575" s="608"/>
      <c r="O575" s="608"/>
      <c r="P575" s="608"/>
      <c r="Q575" s="608"/>
      <c r="R575" s="608"/>
      <c r="S575" s="608"/>
      <c r="T575" s="608"/>
      <c r="U575" s="608"/>
      <c r="V575" s="608"/>
      <c r="W575" s="608"/>
      <c r="X575" s="608"/>
      <c r="Y575" s="608"/>
      <c r="Z575" s="608"/>
      <c r="AA575" s="608"/>
      <c r="AB575" s="608"/>
      <c r="AC575" s="608"/>
      <c r="AD575" s="608"/>
      <c r="AE575" s="608"/>
      <c r="AF575" s="608"/>
      <c r="AG575" s="608"/>
      <c r="AH575" s="608"/>
      <c r="AI575" s="608"/>
      <c r="AJ575" s="608"/>
      <c r="AK575" s="608"/>
      <c r="AL575" s="608"/>
      <c r="AM575" s="608"/>
      <c r="AN575" s="608"/>
      <c r="AO575" s="608"/>
    </row>
    <row r="576" spans="1:41" ht="11.25" customHeight="1">
      <c r="A576" s="607"/>
      <c r="B576" s="607"/>
      <c r="C576" s="101"/>
      <c r="D576" s="101"/>
      <c r="E576" s="102"/>
      <c r="F576" s="608"/>
      <c r="G576" s="608"/>
      <c r="H576" s="608"/>
      <c r="I576" s="608"/>
      <c r="J576" s="608"/>
      <c r="K576" s="608"/>
      <c r="L576" s="608"/>
      <c r="M576" s="608"/>
      <c r="N576" s="608"/>
      <c r="O576" s="608"/>
      <c r="P576" s="608"/>
      <c r="Q576" s="608"/>
      <c r="R576" s="608"/>
      <c r="S576" s="608"/>
      <c r="T576" s="608"/>
      <c r="U576" s="608"/>
      <c r="V576" s="608"/>
      <c r="W576" s="608"/>
      <c r="X576" s="608"/>
      <c r="Y576" s="608"/>
      <c r="Z576" s="608"/>
      <c r="AA576" s="608"/>
      <c r="AB576" s="608"/>
      <c r="AC576" s="608"/>
      <c r="AD576" s="608"/>
      <c r="AE576" s="608"/>
      <c r="AF576" s="608"/>
      <c r="AG576" s="608"/>
      <c r="AH576" s="608"/>
      <c r="AI576" s="608"/>
      <c r="AJ576" s="608"/>
      <c r="AK576" s="608"/>
      <c r="AL576" s="608"/>
      <c r="AM576" s="608"/>
      <c r="AN576" s="608"/>
      <c r="AO576" s="608"/>
    </row>
    <row r="577" spans="1:41" ht="11.25" customHeight="1">
      <c r="A577" s="607"/>
      <c r="B577" s="607"/>
      <c r="C577" s="101"/>
      <c r="D577" s="101"/>
      <c r="E577" s="102"/>
      <c r="F577" s="608"/>
      <c r="G577" s="608"/>
      <c r="H577" s="608"/>
      <c r="I577" s="608"/>
      <c r="J577" s="608"/>
      <c r="K577" s="608"/>
      <c r="L577" s="608"/>
      <c r="M577" s="608"/>
      <c r="N577" s="608"/>
      <c r="O577" s="608"/>
      <c r="P577" s="608"/>
      <c r="Q577" s="608"/>
      <c r="R577" s="608"/>
      <c r="S577" s="608"/>
      <c r="T577" s="608"/>
      <c r="U577" s="608"/>
      <c r="V577" s="608"/>
      <c r="W577" s="608"/>
      <c r="X577" s="608"/>
      <c r="Y577" s="608"/>
      <c r="Z577" s="608"/>
      <c r="AA577" s="608"/>
      <c r="AB577" s="608"/>
      <c r="AC577" s="608"/>
      <c r="AD577" s="608"/>
      <c r="AE577" s="608"/>
      <c r="AF577" s="608"/>
      <c r="AG577" s="608"/>
      <c r="AH577" s="608"/>
      <c r="AI577" s="608"/>
      <c r="AJ577" s="608"/>
      <c r="AK577" s="608"/>
      <c r="AL577" s="608"/>
      <c r="AM577" s="608"/>
      <c r="AN577" s="608"/>
      <c r="AO577" s="608"/>
    </row>
    <row r="578" spans="1:41" ht="11.25" customHeight="1">
      <c r="A578" s="607"/>
      <c r="B578" s="607"/>
      <c r="C578" s="101"/>
      <c r="D578" s="101"/>
      <c r="E578" s="102"/>
      <c r="F578" s="608"/>
      <c r="G578" s="608"/>
      <c r="H578" s="608"/>
      <c r="I578" s="608"/>
      <c r="J578" s="608"/>
      <c r="K578" s="608"/>
      <c r="L578" s="608"/>
      <c r="M578" s="608"/>
      <c r="N578" s="608"/>
      <c r="O578" s="608"/>
      <c r="P578" s="608"/>
      <c r="Q578" s="608"/>
      <c r="R578" s="608"/>
      <c r="S578" s="608"/>
      <c r="T578" s="608"/>
      <c r="U578" s="608"/>
      <c r="V578" s="608"/>
      <c r="W578" s="608"/>
      <c r="X578" s="608"/>
      <c r="Y578" s="608"/>
      <c r="Z578" s="608"/>
      <c r="AA578" s="608"/>
      <c r="AB578" s="608"/>
      <c r="AC578" s="608"/>
      <c r="AD578" s="608"/>
      <c r="AE578" s="608"/>
      <c r="AF578" s="608"/>
      <c r="AG578" s="608"/>
      <c r="AH578" s="608"/>
      <c r="AI578" s="608"/>
      <c r="AJ578" s="608"/>
      <c r="AK578" s="608"/>
      <c r="AL578" s="608"/>
      <c r="AM578" s="608"/>
      <c r="AN578" s="608"/>
      <c r="AO578" s="608"/>
    </row>
    <row r="579" spans="1:41" ht="11.25" customHeight="1">
      <c r="A579" s="607"/>
      <c r="B579" s="607"/>
      <c r="C579" s="101"/>
      <c r="D579" s="101"/>
      <c r="E579" s="102"/>
      <c r="F579" s="608"/>
      <c r="G579" s="608"/>
      <c r="H579" s="608"/>
      <c r="I579" s="608"/>
      <c r="J579" s="608"/>
      <c r="K579" s="608"/>
      <c r="L579" s="608"/>
      <c r="M579" s="608"/>
      <c r="N579" s="608"/>
      <c r="O579" s="608"/>
      <c r="P579" s="608"/>
      <c r="Q579" s="608"/>
      <c r="R579" s="608"/>
      <c r="S579" s="608"/>
      <c r="T579" s="608"/>
      <c r="U579" s="608"/>
      <c r="V579" s="608"/>
      <c r="W579" s="608"/>
      <c r="X579" s="608"/>
      <c r="Y579" s="608"/>
      <c r="Z579" s="608"/>
      <c r="AA579" s="608"/>
      <c r="AB579" s="608"/>
      <c r="AC579" s="608"/>
      <c r="AD579" s="608"/>
      <c r="AE579" s="608"/>
      <c r="AF579" s="608"/>
      <c r="AG579" s="608"/>
      <c r="AH579" s="608"/>
      <c r="AI579" s="608"/>
      <c r="AJ579" s="608"/>
      <c r="AK579" s="608"/>
      <c r="AL579" s="608"/>
      <c r="AM579" s="608"/>
      <c r="AN579" s="608"/>
      <c r="AO579" s="608"/>
    </row>
    <row r="580" spans="1:41" ht="11.25" customHeight="1">
      <c r="A580" s="607"/>
      <c r="B580" s="607"/>
      <c r="C580" s="101"/>
      <c r="D580" s="101"/>
      <c r="E580" s="102"/>
      <c r="F580" s="608"/>
      <c r="G580" s="608"/>
      <c r="H580" s="608"/>
      <c r="I580" s="608"/>
      <c r="J580" s="608"/>
      <c r="K580" s="608"/>
      <c r="L580" s="608"/>
      <c r="M580" s="608"/>
      <c r="N580" s="608"/>
      <c r="O580" s="608"/>
      <c r="P580" s="608"/>
      <c r="Q580" s="608"/>
      <c r="R580" s="608"/>
      <c r="S580" s="608"/>
      <c r="T580" s="608"/>
      <c r="U580" s="608"/>
      <c r="V580" s="608"/>
      <c r="W580" s="608"/>
      <c r="X580" s="608"/>
      <c r="Y580" s="608"/>
      <c r="Z580" s="608"/>
      <c r="AA580" s="608"/>
      <c r="AB580" s="608"/>
      <c r="AC580" s="608"/>
      <c r="AD580" s="608"/>
      <c r="AE580" s="608"/>
      <c r="AF580" s="608"/>
      <c r="AG580" s="608"/>
      <c r="AH580" s="608"/>
      <c r="AI580" s="608"/>
      <c r="AJ580" s="608"/>
      <c r="AK580" s="608"/>
      <c r="AL580" s="608"/>
      <c r="AM580" s="608"/>
      <c r="AN580" s="608"/>
      <c r="AO580" s="608"/>
    </row>
    <row r="581" spans="1:41" ht="11.25" customHeight="1">
      <c r="A581" s="607"/>
      <c r="B581" s="607"/>
      <c r="C581" s="101"/>
      <c r="D581" s="101"/>
      <c r="E581" s="102"/>
      <c r="F581" s="608"/>
      <c r="G581" s="608"/>
      <c r="H581" s="608"/>
      <c r="I581" s="608"/>
      <c r="J581" s="608"/>
      <c r="K581" s="608"/>
      <c r="L581" s="608"/>
      <c r="M581" s="608"/>
      <c r="N581" s="608"/>
      <c r="O581" s="608"/>
      <c r="P581" s="608"/>
      <c r="Q581" s="608"/>
      <c r="R581" s="608"/>
      <c r="S581" s="608"/>
      <c r="T581" s="608"/>
      <c r="U581" s="608"/>
      <c r="V581" s="608"/>
      <c r="W581" s="608"/>
      <c r="X581" s="608"/>
      <c r="Y581" s="608"/>
      <c r="Z581" s="608"/>
      <c r="AA581" s="608"/>
      <c r="AB581" s="608"/>
      <c r="AC581" s="608"/>
      <c r="AD581" s="608"/>
      <c r="AE581" s="608"/>
      <c r="AF581" s="608"/>
      <c r="AG581" s="608"/>
      <c r="AH581" s="608"/>
      <c r="AI581" s="608"/>
      <c r="AJ581" s="608"/>
      <c r="AK581" s="608"/>
      <c r="AL581" s="608"/>
      <c r="AM581" s="608"/>
      <c r="AN581" s="608"/>
      <c r="AO581" s="608"/>
    </row>
    <row r="582" spans="1:41" ht="11.25" customHeight="1">
      <c r="A582" s="607"/>
      <c r="B582" s="607"/>
      <c r="C582" s="101"/>
      <c r="D582" s="101"/>
      <c r="E582" s="102"/>
      <c r="F582" s="608"/>
      <c r="G582" s="608"/>
      <c r="H582" s="608"/>
      <c r="I582" s="608"/>
      <c r="J582" s="608"/>
      <c r="K582" s="608"/>
      <c r="L582" s="608"/>
      <c r="M582" s="608"/>
      <c r="N582" s="608"/>
      <c r="O582" s="608"/>
      <c r="P582" s="608"/>
      <c r="Q582" s="608"/>
      <c r="R582" s="608"/>
      <c r="S582" s="608"/>
      <c r="T582" s="608"/>
      <c r="U582" s="608"/>
      <c r="V582" s="608"/>
      <c r="W582" s="608"/>
      <c r="X582" s="608"/>
      <c r="Y582" s="608"/>
      <c r="Z582" s="608"/>
      <c r="AA582" s="608"/>
      <c r="AB582" s="608"/>
      <c r="AC582" s="608"/>
      <c r="AD582" s="608"/>
      <c r="AE582" s="608"/>
      <c r="AF582" s="608"/>
      <c r="AG582" s="608"/>
      <c r="AH582" s="608"/>
      <c r="AI582" s="608"/>
      <c r="AJ582" s="608"/>
      <c r="AK582" s="608"/>
      <c r="AL582" s="608"/>
      <c r="AM582" s="608"/>
      <c r="AN582" s="608"/>
      <c r="AO582" s="608"/>
    </row>
    <row r="583" spans="1:41" ht="11.25" customHeight="1">
      <c r="A583" s="607"/>
      <c r="B583" s="607"/>
      <c r="C583" s="101"/>
      <c r="D583" s="101"/>
      <c r="E583" s="102"/>
      <c r="F583" s="608"/>
      <c r="G583" s="608"/>
      <c r="H583" s="608"/>
      <c r="I583" s="608"/>
      <c r="J583" s="608"/>
      <c r="K583" s="608"/>
      <c r="L583" s="608"/>
      <c r="M583" s="608"/>
      <c r="N583" s="608"/>
      <c r="O583" s="608"/>
      <c r="P583" s="608"/>
      <c r="Q583" s="608"/>
      <c r="R583" s="608"/>
      <c r="S583" s="608"/>
      <c r="T583" s="608"/>
      <c r="U583" s="608"/>
      <c r="V583" s="608"/>
      <c r="W583" s="608"/>
      <c r="X583" s="608"/>
      <c r="Y583" s="608"/>
      <c r="Z583" s="608"/>
      <c r="AA583" s="608"/>
      <c r="AB583" s="608"/>
      <c r="AC583" s="608"/>
      <c r="AD583" s="608"/>
      <c r="AE583" s="608"/>
      <c r="AF583" s="608"/>
      <c r="AG583" s="608"/>
      <c r="AH583" s="608"/>
      <c r="AI583" s="608"/>
      <c r="AJ583" s="608"/>
      <c r="AK583" s="608"/>
      <c r="AL583" s="608"/>
      <c r="AM583" s="608"/>
      <c r="AN583" s="608"/>
      <c r="AO583" s="608"/>
    </row>
    <row r="584" spans="1:41" ht="11.25" customHeight="1">
      <c r="A584" s="607"/>
      <c r="B584" s="607"/>
      <c r="C584" s="101"/>
      <c r="D584" s="101"/>
      <c r="E584" s="102"/>
      <c r="F584" s="608"/>
      <c r="G584" s="608"/>
      <c r="H584" s="608"/>
      <c r="I584" s="608"/>
      <c r="J584" s="608"/>
      <c r="K584" s="608"/>
      <c r="L584" s="608"/>
      <c r="M584" s="608"/>
      <c r="N584" s="608"/>
      <c r="O584" s="608"/>
      <c r="P584" s="608"/>
      <c r="Q584" s="608"/>
      <c r="R584" s="608"/>
      <c r="S584" s="608"/>
      <c r="T584" s="608"/>
      <c r="U584" s="608"/>
      <c r="V584" s="608"/>
      <c r="W584" s="608"/>
      <c r="X584" s="608"/>
      <c r="Y584" s="608"/>
      <c r="Z584" s="608"/>
      <c r="AA584" s="608"/>
      <c r="AB584" s="608"/>
      <c r="AC584" s="608"/>
      <c r="AD584" s="608"/>
      <c r="AE584" s="608"/>
      <c r="AF584" s="608"/>
      <c r="AG584" s="608"/>
      <c r="AH584" s="608"/>
      <c r="AI584" s="608"/>
      <c r="AJ584" s="608"/>
      <c r="AK584" s="608"/>
      <c r="AL584" s="608"/>
      <c r="AM584" s="608"/>
      <c r="AN584" s="608"/>
      <c r="AO584" s="608"/>
    </row>
    <row r="585" spans="1:41" ht="11.25" customHeight="1">
      <c r="A585" s="607"/>
      <c r="B585" s="607"/>
      <c r="C585" s="101"/>
      <c r="D585" s="101"/>
      <c r="E585" s="102"/>
      <c r="F585" s="608"/>
      <c r="G585" s="608"/>
      <c r="H585" s="608"/>
      <c r="I585" s="608"/>
      <c r="J585" s="608"/>
      <c r="K585" s="608"/>
      <c r="L585" s="608"/>
      <c r="M585" s="608"/>
      <c r="N585" s="608"/>
      <c r="O585" s="608"/>
      <c r="P585" s="608"/>
      <c r="Q585" s="608"/>
      <c r="R585" s="608"/>
      <c r="S585" s="608"/>
      <c r="T585" s="608"/>
      <c r="U585" s="608"/>
      <c r="V585" s="608"/>
      <c r="W585" s="608"/>
      <c r="X585" s="608"/>
      <c r="Y585" s="608"/>
      <c r="Z585" s="608"/>
      <c r="AA585" s="608"/>
      <c r="AB585" s="608"/>
      <c r="AC585" s="608"/>
      <c r="AD585" s="608"/>
      <c r="AE585" s="608"/>
      <c r="AF585" s="608"/>
      <c r="AG585" s="608"/>
      <c r="AH585" s="608"/>
      <c r="AI585" s="608"/>
      <c r="AJ585" s="608"/>
      <c r="AK585" s="608"/>
      <c r="AL585" s="608"/>
      <c r="AM585" s="608"/>
      <c r="AN585" s="608"/>
      <c r="AO585" s="608"/>
    </row>
    <row r="586" spans="1:41" ht="11.25" customHeight="1">
      <c r="A586" s="607"/>
      <c r="B586" s="607"/>
      <c r="C586" s="101"/>
      <c r="D586" s="101"/>
      <c r="E586" s="102"/>
      <c r="F586" s="608"/>
      <c r="G586" s="608"/>
      <c r="H586" s="608"/>
      <c r="I586" s="608"/>
      <c r="J586" s="608"/>
      <c r="K586" s="608"/>
      <c r="L586" s="608"/>
      <c r="M586" s="608"/>
      <c r="N586" s="608"/>
      <c r="O586" s="608"/>
      <c r="P586" s="608"/>
      <c r="Q586" s="608"/>
      <c r="R586" s="608"/>
      <c r="S586" s="608"/>
      <c r="T586" s="608"/>
      <c r="U586" s="608"/>
      <c r="V586" s="608"/>
      <c r="W586" s="608"/>
      <c r="X586" s="608"/>
      <c r="Y586" s="608"/>
      <c r="Z586" s="608"/>
      <c r="AA586" s="608"/>
      <c r="AB586" s="608"/>
      <c r="AC586" s="608"/>
      <c r="AD586" s="608"/>
      <c r="AE586" s="608"/>
      <c r="AF586" s="608"/>
      <c r="AG586" s="608"/>
      <c r="AH586" s="608"/>
      <c r="AI586" s="608"/>
      <c r="AJ586" s="608"/>
      <c r="AK586" s="608"/>
      <c r="AL586" s="608"/>
      <c r="AM586" s="608"/>
      <c r="AN586" s="608"/>
      <c r="AO586" s="608"/>
    </row>
    <row r="587" spans="1:41" ht="11.25" customHeight="1">
      <c r="A587" s="607"/>
      <c r="B587" s="607"/>
      <c r="C587" s="101"/>
      <c r="D587" s="101"/>
      <c r="E587" s="102"/>
      <c r="F587" s="608"/>
      <c r="G587" s="608"/>
      <c r="H587" s="608"/>
      <c r="I587" s="608"/>
      <c r="J587" s="608"/>
      <c r="K587" s="608"/>
      <c r="L587" s="608"/>
      <c r="M587" s="608"/>
      <c r="N587" s="608"/>
      <c r="O587" s="608"/>
      <c r="P587" s="608"/>
      <c r="Q587" s="608"/>
      <c r="R587" s="608"/>
      <c r="S587" s="608"/>
      <c r="T587" s="608"/>
      <c r="U587" s="608"/>
      <c r="V587" s="608"/>
      <c r="W587" s="608"/>
      <c r="X587" s="608"/>
      <c r="Y587" s="608"/>
      <c r="Z587" s="608"/>
      <c r="AA587" s="608"/>
      <c r="AB587" s="608"/>
      <c r="AC587" s="608"/>
      <c r="AD587" s="608"/>
      <c r="AE587" s="608"/>
      <c r="AF587" s="608"/>
      <c r="AG587" s="608"/>
      <c r="AH587" s="608"/>
      <c r="AI587" s="608"/>
      <c r="AJ587" s="608"/>
      <c r="AK587" s="608"/>
      <c r="AL587" s="608"/>
      <c r="AM587" s="608"/>
      <c r="AN587" s="608"/>
      <c r="AO587" s="608"/>
    </row>
    <row r="588" spans="1:41" ht="11.25" customHeight="1">
      <c r="A588" s="607"/>
      <c r="B588" s="607"/>
      <c r="C588" s="101"/>
      <c r="D588" s="101"/>
      <c r="E588" s="102"/>
      <c r="F588" s="608"/>
      <c r="G588" s="608"/>
      <c r="H588" s="608"/>
      <c r="I588" s="608"/>
      <c r="J588" s="608"/>
      <c r="K588" s="608"/>
      <c r="L588" s="608"/>
      <c r="M588" s="608"/>
      <c r="N588" s="608"/>
      <c r="O588" s="608"/>
      <c r="P588" s="608"/>
      <c r="Q588" s="608"/>
      <c r="R588" s="608"/>
      <c r="S588" s="608"/>
      <c r="T588" s="608"/>
      <c r="U588" s="608"/>
      <c r="V588" s="608"/>
      <c r="W588" s="608"/>
      <c r="X588" s="608"/>
      <c r="Y588" s="608"/>
      <c r="Z588" s="608"/>
      <c r="AA588" s="608"/>
      <c r="AB588" s="608"/>
      <c r="AC588" s="608"/>
      <c r="AD588" s="608"/>
      <c r="AE588" s="608"/>
      <c r="AF588" s="608"/>
      <c r="AG588" s="608"/>
      <c r="AH588" s="608"/>
      <c r="AI588" s="608"/>
      <c r="AJ588" s="608"/>
      <c r="AK588" s="608"/>
      <c r="AL588" s="608"/>
      <c r="AM588" s="608"/>
      <c r="AN588" s="608"/>
      <c r="AO588" s="608"/>
    </row>
    <row r="589" spans="1:41" ht="11.25" customHeight="1">
      <c r="A589" s="607"/>
      <c r="B589" s="607"/>
      <c r="C589" s="101"/>
      <c r="D589" s="101"/>
      <c r="E589" s="102"/>
      <c r="F589" s="608"/>
      <c r="G589" s="608"/>
      <c r="H589" s="608"/>
      <c r="I589" s="608"/>
      <c r="J589" s="608"/>
      <c r="K589" s="608"/>
      <c r="L589" s="608"/>
      <c r="M589" s="608"/>
      <c r="N589" s="608"/>
      <c r="O589" s="608"/>
      <c r="P589" s="608"/>
      <c r="Q589" s="608"/>
      <c r="R589" s="608"/>
      <c r="S589" s="608"/>
      <c r="T589" s="608"/>
      <c r="U589" s="608"/>
      <c r="V589" s="608"/>
      <c r="W589" s="608"/>
      <c r="X589" s="608"/>
      <c r="Y589" s="608"/>
      <c r="Z589" s="608"/>
      <c r="AA589" s="608"/>
      <c r="AB589" s="608"/>
      <c r="AC589" s="608"/>
      <c r="AD589" s="608"/>
      <c r="AE589" s="608"/>
      <c r="AF589" s="608"/>
      <c r="AG589" s="608"/>
      <c r="AH589" s="608"/>
      <c r="AI589" s="608"/>
      <c r="AJ589" s="608"/>
      <c r="AK589" s="608"/>
      <c r="AL589" s="608"/>
      <c r="AM589" s="608"/>
      <c r="AN589" s="608"/>
      <c r="AO589" s="608"/>
    </row>
    <row r="590" spans="1:41" ht="11.25" customHeight="1">
      <c r="A590" s="607"/>
      <c r="B590" s="607"/>
      <c r="C590" s="101"/>
      <c r="D590" s="101"/>
      <c r="E590" s="102"/>
      <c r="F590" s="608"/>
      <c r="G590" s="608"/>
      <c r="H590" s="608"/>
      <c r="I590" s="608"/>
      <c r="J590" s="608"/>
      <c r="K590" s="608"/>
      <c r="L590" s="608"/>
      <c r="M590" s="608"/>
      <c r="N590" s="608"/>
      <c r="O590" s="608"/>
      <c r="P590" s="608"/>
      <c r="Q590" s="608"/>
      <c r="R590" s="608"/>
      <c r="S590" s="608"/>
      <c r="T590" s="608"/>
      <c r="U590" s="608"/>
      <c r="V590" s="608"/>
      <c r="W590" s="608"/>
      <c r="X590" s="608"/>
      <c r="Y590" s="608"/>
      <c r="Z590" s="608"/>
      <c r="AA590" s="608"/>
      <c r="AB590" s="608"/>
      <c r="AC590" s="608"/>
      <c r="AD590" s="608"/>
      <c r="AE590" s="608"/>
      <c r="AF590" s="608"/>
      <c r="AG590" s="608"/>
      <c r="AH590" s="608"/>
      <c r="AI590" s="608"/>
      <c r="AJ590" s="608"/>
      <c r="AK590" s="608"/>
      <c r="AL590" s="608"/>
      <c r="AM590" s="608"/>
      <c r="AN590" s="608"/>
      <c r="AO590" s="608"/>
    </row>
    <row r="591" spans="1:41" ht="11.25" customHeight="1">
      <c r="A591" s="607"/>
      <c r="B591" s="607"/>
      <c r="C591" s="101"/>
      <c r="D591" s="101"/>
      <c r="E591" s="102"/>
      <c r="F591" s="608"/>
      <c r="G591" s="608"/>
      <c r="H591" s="608"/>
      <c r="I591" s="608"/>
      <c r="J591" s="608"/>
      <c r="K591" s="608"/>
      <c r="L591" s="608"/>
      <c r="M591" s="608"/>
      <c r="N591" s="608"/>
      <c r="O591" s="608"/>
      <c r="P591" s="608"/>
      <c r="Q591" s="608"/>
      <c r="R591" s="608"/>
      <c r="S591" s="608"/>
      <c r="T591" s="608"/>
      <c r="U591" s="608"/>
      <c r="V591" s="608"/>
      <c r="W591" s="608"/>
      <c r="X591" s="608"/>
      <c r="Y591" s="608"/>
      <c r="Z591" s="608"/>
      <c r="AA591" s="608"/>
      <c r="AB591" s="608"/>
      <c r="AC591" s="608"/>
      <c r="AD591" s="608"/>
      <c r="AE591" s="608"/>
      <c r="AF591" s="608"/>
      <c r="AG591" s="608"/>
      <c r="AH591" s="608"/>
      <c r="AI591" s="608"/>
      <c r="AJ591" s="608"/>
      <c r="AK591" s="608"/>
      <c r="AL591" s="608"/>
      <c r="AM591" s="608"/>
      <c r="AN591" s="608"/>
      <c r="AO591" s="608"/>
    </row>
    <row r="592" spans="1:41" ht="11.25" customHeight="1">
      <c r="A592" s="607"/>
      <c r="B592" s="607"/>
      <c r="C592" s="101"/>
      <c r="D592" s="101"/>
      <c r="E592" s="102"/>
      <c r="F592" s="608"/>
      <c r="G592" s="608"/>
      <c r="H592" s="608"/>
      <c r="I592" s="608"/>
      <c r="J592" s="608"/>
      <c r="K592" s="608"/>
      <c r="L592" s="608"/>
      <c r="M592" s="608"/>
      <c r="N592" s="608"/>
      <c r="O592" s="608"/>
      <c r="P592" s="608"/>
      <c r="Q592" s="608"/>
      <c r="R592" s="608"/>
      <c r="S592" s="608"/>
      <c r="T592" s="608"/>
      <c r="U592" s="608"/>
      <c r="V592" s="608"/>
      <c r="W592" s="608"/>
      <c r="X592" s="608"/>
      <c r="Y592" s="608"/>
      <c r="Z592" s="608"/>
      <c r="AA592" s="608"/>
      <c r="AB592" s="608"/>
      <c r="AC592" s="608"/>
      <c r="AD592" s="608"/>
      <c r="AE592" s="608"/>
      <c r="AF592" s="608"/>
      <c r="AG592" s="608"/>
      <c r="AH592" s="608"/>
      <c r="AI592" s="608"/>
      <c r="AJ592" s="608"/>
      <c r="AK592" s="608"/>
      <c r="AL592" s="608"/>
      <c r="AM592" s="608"/>
      <c r="AN592" s="608"/>
      <c r="AO592" s="608"/>
    </row>
    <row r="593" spans="1:41" ht="11.25" customHeight="1">
      <c r="A593" s="607"/>
      <c r="B593" s="607"/>
      <c r="C593" s="101"/>
      <c r="D593" s="101"/>
      <c r="E593" s="102"/>
      <c r="F593" s="608"/>
      <c r="G593" s="608"/>
      <c r="H593" s="608"/>
      <c r="I593" s="608"/>
      <c r="J593" s="608"/>
      <c r="K593" s="608"/>
      <c r="L593" s="608"/>
      <c r="M593" s="608"/>
      <c r="N593" s="608"/>
      <c r="O593" s="608"/>
      <c r="P593" s="608"/>
      <c r="Q593" s="608"/>
      <c r="R593" s="608"/>
      <c r="S593" s="608"/>
      <c r="T593" s="608"/>
      <c r="U593" s="608"/>
      <c r="V593" s="608"/>
      <c r="W593" s="608"/>
      <c r="X593" s="608"/>
      <c r="Y593" s="608"/>
      <c r="Z593" s="608"/>
      <c r="AA593" s="608"/>
      <c r="AB593" s="608"/>
      <c r="AC593" s="608"/>
      <c r="AD593" s="608"/>
      <c r="AE593" s="608"/>
      <c r="AF593" s="608"/>
      <c r="AG593" s="608"/>
      <c r="AH593" s="608"/>
      <c r="AI593" s="608"/>
      <c r="AJ593" s="608"/>
      <c r="AK593" s="608"/>
      <c r="AL593" s="608"/>
      <c r="AM593" s="608"/>
      <c r="AN593" s="608"/>
      <c r="AO593" s="608"/>
    </row>
    <row r="594" spans="1:41" ht="11.25" customHeight="1">
      <c r="A594" s="607"/>
      <c r="B594" s="607"/>
      <c r="C594" s="101"/>
      <c r="D594" s="101"/>
      <c r="E594" s="102"/>
      <c r="F594" s="608"/>
      <c r="G594" s="608"/>
      <c r="H594" s="608"/>
      <c r="I594" s="608"/>
      <c r="J594" s="608"/>
      <c r="K594" s="608"/>
      <c r="L594" s="608"/>
      <c r="M594" s="608"/>
      <c r="N594" s="608"/>
      <c r="O594" s="608"/>
      <c r="P594" s="608"/>
      <c r="Q594" s="608"/>
      <c r="R594" s="608"/>
      <c r="S594" s="608"/>
      <c r="T594" s="608"/>
      <c r="U594" s="608"/>
      <c r="V594" s="608"/>
      <c r="W594" s="608"/>
      <c r="X594" s="608"/>
      <c r="Y594" s="608"/>
      <c r="Z594" s="608"/>
      <c r="AA594" s="608"/>
      <c r="AB594" s="608"/>
      <c r="AC594" s="608"/>
      <c r="AD594" s="608"/>
      <c r="AE594" s="608"/>
      <c r="AF594" s="608"/>
      <c r="AG594" s="608"/>
      <c r="AH594" s="608"/>
      <c r="AI594" s="608"/>
      <c r="AJ594" s="608"/>
      <c r="AK594" s="608"/>
      <c r="AL594" s="608"/>
      <c r="AM594" s="608"/>
      <c r="AN594" s="608"/>
      <c r="AO594" s="608"/>
    </row>
    <row r="595" spans="1:41" ht="11.25" customHeight="1">
      <c r="A595" s="607"/>
      <c r="B595" s="607"/>
      <c r="C595" s="101"/>
      <c r="D595" s="101"/>
      <c r="E595" s="102"/>
      <c r="F595" s="608"/>
      <c r="G595" s="608"/>
      <c r="H595" s="608"/>
      <c r="I595" s="608"/>
      <c r="J595" s="608"/>
      <c r="K595" s="608"/>
      <c r="L595" s="608"/>
      <c r="M595" s="608"/>
      <c r="N595" s="608"/>
      <c r="O595" s="608"/>
      <c r="P595" s="608"/>
      <c r="Q595" s="608"/>
      <c r="R595" s="608"/>
      <c r="S595" s="608"/>
      <c r="T595" s="608"/>
      <c r="U595" s="608"/>
      <c r="V595" s="608"/>
      <c r="W595" s="608"/>
      <c r="X595" s="608"/>
      <c r="Y595" s="608"/>
      <c r="Z595" s="608"/>
      <c r="AA595" s="608"/>
      <c r="AB595" s="608"/>
      <c r="AC595" s="608"/>
      <c r="AD595" s="608"/>
      <c r="AE595" s="608"/>
      <c r="AF595" s="608"/>
      <c r="AG595" s="608"/>
      <c r="AH595" s="608"/>
      <c r="AI595" s="608"/>
      <c r="AJ595" s="608"/>
      <c r="AK595" s="608"/>
      <c r="AL595" s="608"/>
      <c r="AM595" s="608"/>
      <c r="AN595" s="608"/>
      <c r="AO595" s="608"/>
    </row>
    <row r="596" spans="1:41" ht="11.25" customHeight="1">
      <c r="A596" s="607"/>
      <c r="B596" s="607"/>
      <c r="C596" s="101"/>
      <c r="D596" s="101"/>
      <c r="E596" s="102"/>
      <c r="F596" s="608"/>
      <c r="G596" s="608"/>
      <c r="H596" s="608"/>
      <c r="I596" s="608"/>
      <c r="J596" s="608"/>
      <c r="K596" s="608"/>
      <c r="L596" s="608"/>
      <c r="M596" s="608"/>
      <c r="N596" s="608"/>
      <c r="O596" s="608"/>
      <c r="P596" s="608"/>
      <c r="Q596" s="608"/>
      <c r="R596" s="608"/>
      <c r="S596" s="608"/>
      <c r="T596" s="608"/>
      <c r="U596" s="608"/>
      <c r="V596" s="608"/>
      <c r="W596" s="608"/>
      <c r="X596" s="608"/>
      <c r="Y596" s="608"/>
      <c r="Z596" s="608"/>
      <c r="AA596" s="608"/>
      <c r="AB596" s="608"/>
      <c r="AC596" s="608"/>
      <c r="AD596" s="608"/>
      <c r="AE596" s="608"/>
      <c r="AF596" s="608"/>
      <c r="AG596" s="608"/>
      <c r="AH596" s="608"/>
      <c r="AI596" s="608"/>
      <c r="AJ596" s="608"/>
      <c r="AK596" s="608"/>
      <c r="AL596" s="608"/>
      <c r="AM596" s="608"/>
      <c r="AN596" s="608"/>
      <c r="AO596" s="608"/>
    </row>
    <row r="597" spans="1:41" ht="11.25" customHeight="1">
      <c r="A597" s="607"/>
      <c r="B597" s="607"/>
      <c r="C597" s="101"/>
      <c r="D597" s="101"/>
      <c r="E597" s="102"/>
      <c r="F597" s="608"/>
      <c r="G597" s="608"/>
      <c r="H597" s="608"/>
      <c r="I597" s="608"/>
      <c r="J597" s="608"/>
      <c r="K597" s="608"/>
      <c r="L597" s="608"/>
      <c r="M597" s="608"/>
      <c r="N597" s="608"/>
      <c r="O597" s="608"/>
      <c r="P597" s="608"/>
      <c r="Q597" s="608"/>
      <c r="R597" s="608"/>
      <c r="S597" s="608"/>
      <c r="T597" s="608"/>
      <c r="U597" s="608"/>
      <c r="V597" s="608"/>
      <c r="W597" s="608"/>
      <c r="X597" s="608"/>
      <c r="Y597" s="608"/>
      <c r="Z597" s="608"/>
      <c r="AA597" s="608"/>
      <c r="AB597" s="608"/>
      <c r="AC597" s="608"/>
      <c r="AD597" s="608"/>
      <c r="AE597" s="608"/>
      <c r="AF597" s="608"/>
      <c r="AG597" s="608"/>
      <c r="AH597" s="608"/>
      <c r="AI597" s="608"/>
      <c r="AJ597" s="608"/>
      <c r="AK597" s="608"/>
      <c r="AL597" s="608"/>
      <c r="AM597" s="608"/>
      <c r="AN597" s="608"/>
      <c r="AO597" s="608"/>
    </row>
    <row r="598" spans="1:41" ht="11.25" customHeight="1">
      <c r="A598" s="607"/>
      <c r="B598" s="607"/>
      <c r="C598" s="101"/>
      <c r="D598" s="101"/>
      <c r="E598" s="102"/>
      <c r="F598" s="608"/>
      <c r="G598" s="608"/>
      <c r="H598" s="608"/>
      <c r="I598" s="608"/>
      <c r="J598" s="608"/>
      <c r="K598" s="608"/>
      <c r="L598" s="608"/>
      <c r="M598" s="608"/>
      <c r="N598" s="608"/>
      <c r="O598" s="608"/>
      <c r="P598" s="608"/>
      <c r="Q598" s="608"/>
      <c r="R598" s="608"/>
      <c r="S598" s="608"/>
      <c r="T598" s="608"/>
      <c r="U598" s="608"/>
      <c r="V598" s="608"/>
      <c r="W598" s="608"/>
      <c r="X598" s="608"/>
      <c r="Y598" s="608"/>
      <c r="Z598" s="608"/>
      <c r="AA598" s="608"/>
      <c r="AB598" s="608"/>
      <c r="AC598" s="608"/>
      <c r="AD598" s="608"/>
      <c r="AE598" s="608"/>
      <c r="AF598" s="608"/>
      <c r="AG598" s="608"/>
      <c r="AH598" s="608"/>
      <c r="AI598" s="608"/>
      <c r="AJ598" s="608"/>
      <c r="AK598" s="608"/>
      <c r="AL598" s="608"/>
      <c r="AM598" s="608"/>
      <c r="AN598" s="608"/>
      <c r="AO598" s="608"/>
    </row>
    <row r="599" spans="1:41" ht="11.25" customHeight="1">
      <c r="A599" s="607"/>
      <c r="B599" s="607"/>
      <c r="C599" s="101"/>
      <c r="D599" s="101"/>
      <c r="E599" s="102"/>
      <c r="F599" s="608"/>
      <c r="G599" s="608"/>
      <c r="H599" s="608"/>
      <c r="I599" s="608"/>
      <c r="J599" s="608"/>
      <c r="K599" s="608"/>
      <c r="L599" s="608"/>
      <c r="M599" s="608"/>
      <c r="N599" s="608"/>
      <c r="O599" s="608"/>
      <c r="P599" s="608"/>
      <c r="Q599" s="608"/>
      <c r="R599" s="608"/>
      <c r="S599" s="608"/>
      <c r="T599" s="608"/>
      <c r="U599" s="608"/>
      <c r="V599" s="608"/>
      <c r="W599" s="608"/>
      <c r="X599" s="608"/>
      <c r="Y599" s="608"/>
      <c r="Z599" s="608"/>
      <c r="AA599" s="608"/>
      <c r="AB599" s="608"/>
      <c r="AC599" s="608"/>
      <c r="AD599" s="608"/>
      <c r="AE599" s="608"/>
      <c r="AF599" s="608"/>
      <c r="AG599" s="608"/>
      <c r="AH599" s="608"/>
      <c r="AI599" s="608"/>
      <c r="AJ599" s="608"/>
      <c r="AK599" s="608"/>
      <c r="AL599" s="608"/>
      <c r="AM599" s="608"/>
      <c r="AN599" s="608"/>
      <c r="AO599" s="608"/>
    </row>
    <row r="600" spans="1:41" ht="11.25" customHeight="1">
      <c r="A600" s="607"/>
      <c r="B600" s="607"/>
      <c r="C600" s="101"/>
      <c r="D600" s="101"/>
      <c r="E600" s="102"/>
      <c r="F600" s="608"/>
      <c r="G600" s="608"/>
      <c r="H600" s="608"/>
      <c r="I600" s="608"/>
      <c r="J600" s="608"/>
      <c r="K600" s="608"/>
      <c r="L600" s="608"/>
      <c r="M600" s="608"/>
      <c r="N600" s="608"/>
      <c r="O600" s="608"/>
      <c r="P600" s="608"/>
      <c r="Q600" s="608"/>
      <c r="R600" s="608"/>
      <c r="S600" s="608"/>
      <c r="T600" s="608"/>
      <c r="U600" s="608"/>
      <c r="V600" s="608"/>
      <c r="W600" s="608"/>
      <c r="X600" s="608"/>
      <c r="Y600" s="608"/>
      <c r="Z600" s="608"/>
      <c r="AA600" s="608"/>
      <c r="AB600" s="608"/>
      <c r="AC600" s="608"/>
      <c r="AD600" s="608"/>
      <c r="AE600" s="608"/>
      <c r="AF600" s="608"/>
      <c r="AG600" s="608"/>
      <c r="AH600" s="608"/>
      <c r="AI600" s="608"/>
      <c r="AJ600" s="608"/>
      <c r="AK600" s="608"/>
      <c r="AL600" s="608"/>
      <c r="AM600" s="608"/>
      <c r="AN600" s="608"/>
      <c r="AO600" s="608"/>
    </row>
    <row r="601" spans="1:41" ht="11.25" customHeight="1">
      <c r="A601" s="607"/>
      <c r="B601" s="607"/>
      <c r="C601" s="101"/>
      <c r="D601" s="101"/>
      <c r="E601" s="102"/>
      <c r="F601" s="608"/>
      <c r="G601" s="608"/>
      <c r="H601" s="608"/>
      <c r="I601" s="608"/>
      <c r="J601" s="608"/>
      <c r="K601" s="608"/>
      <c r="L601" s="608"/>
      <c r="M601" s="608"/>
      <c r="N601" s="608"/>
      <c r="O601" s="608"/>
      <c r="P601" s="608"/>
      <c r="Q601" s="608"/>
      <c r="R601" s="608"/>
      <c r="S601" s="608"/>
      <c r="T601" s="608"/>
      <c r="U601" s="608"/>
      <c r="V601" s="608"/>
      <c r="W601" s="608"/>
      <c r="X601" s="608"/>
      <c r="Y601" s="608"/>
      <c r="Z601" s="608"/>
      <c r="AA601" s="608"/>
      <c r="AB601" s="608"/>
      <c r="AC601" s="608"/>
      <c r="AD601" s="608"/>
      <c r="AE601" s="608"/>
      <c r="AF601" s="608"/>
      <c r="AG601" s="608"/>
      <c r="AH601" s="608"/>
      <c r="AI601" s="608"/>
      <c r="AJ601" s="608"/>
      <c r="AK601" s="608"/>
      <c r="AL601" s="608"/>
      <c r="AM601" s="608"/>
      <c r="AN601" s="608"/>
      <c r="AO601" s="608"/>
    </row>
    <row r="602" spans="1:41" ht="11.25" customHeight="1">
      <c r="A602" s="607"/>
      <c r="B602" s="607"/>
      <c r="C602" s="101"/>
      <c r="D602" s="101"/>
      <c r="E602" s="102"/>
      <c r="F602" s="608"/>
      <c r="G602" s="608"/>
      <c r="H602" s="608"/>
      <c r="I602" s="608"/>
      <c r="J602" s="608"/>
      <c r="K602" s="608"/>
      <c r="L602" s="608"/>
      <c r="M602" s="608"/>
      <c r="N602" s="608"/>
      <c r="O602" s="608"/>
      <c r="P602" s="608"/>
      <c r="Q602" s="608"/>
      <c r="R602" s="608"/>
      <c r="S602" s="608"/>
      <c r="T602" s="608"/>
      <c r="U602" s="608"/>
      <c r="V602" s="608"/>
      <c r="W602" s="608"/>
      <c r="X602" s="608"/>
      <c r="Y602" s="608"/>
      <c r="Z602" s="608"/>
      <c r="AA602" s="608"/>
      <c r="AB602" s="608"/>
      <c r="AC602" s="608"/>
      <c r="AD602" s="608"/>
      <c r="AE602" s="608"/>
      <c r="AF602" s="608"/>
      <c r="AG602" s="608"/>
      <c r="AH602" s="608"/>
      <c r="AI602" s="608"/>
      <c r="AJ602" s="608"/>
      <c r="AK602" s="608"/>
      <c r="AL602" s="608"/>
      <c r="AM602" s="608"/>
      <c r="AN602" s="608"/>
      <c r="AO602" s="608"/>
    </row>
    <row r="603" spans="1:41" ht="11.25" customHeight="1">
      <c r="A603" s="607"/>
      <c r="B603" s="607"/>
      <c r="C603" s="101"/>
      <c r="D603" s="101"/>
      <c r="E603" s="102"/>
      <c r="F603" s="608"/>
      <c r="G603" s="608"/>
      <c r="H603" s="608"/>
      <c r="I603" s="608"/>
      <c r="J603" s="608"/>
      <c r="K603" s="608"/>
      <c r="L603" s="608"/>
      <c r="M603" s="608"/>
      <c r="N603" s="608"/>
      <c r="O603" s="608"/>
      <c r="P603" s="608"/>
      <c r="Q603" s="608"/>
      <c r="R603" s="608"/>
      <c r="S603" s="608"/>
      <c r="T603" s="608"/>
      <c r="U603" s="608"/>
      <c r="V603" s="608"/>
      <c r="W603" s="608"/>
      <c r="X603" s="608"/>
      <c r="Y603" s="608"/>
      <c r="Z603" s="608"/>
      <c r="AA603" s="608"/>
      <c r="AB603" s="608"/>
      <c r="AC603" s="608"/>
      <c r="AD603" s="608"/>
      <c r="AE603" s="608"/>
      <c r="AF603" s="608"/>
      <c r="AG603" s="608"/>
      <c r="AH603" s="608"/>
      <c r="AI603" s="608"/>
      <c r="AJ603" s="608"/>
      <c r="AK603" s="608"/>
      <c r="AL603" s="608"/>
      <c r="AM603" s="608"/>
      <c r="AN603" s="608"/>
      <c r="AO603" s="608"/>
    </row>
    <row r="604" spans="1:41" ht="11.25" customHeight="1">
      <c r="A604" s="607"/>
      <c r="B604" s="607"/>
      <c r="C604" s="101"/>
      <c r="D604" s="101"/>
      <c r="E604" s="102"/>
      <c r="F604" s="608"/>
      <c r="G604" s="608"/>
      <c r="H604" s="608"/>
      <c r="I604" s="608"/>
      <c r="J604" s="608"/>
      <c r="K604" s="608"/>
      <c r="L604" s="608"/>
      <c r="M604" s="608"/>
      <c r="N604" s="608"/>
      <c r="O604" s="608"/>
      <c r="P604" s="608"/>
      <c r="Q604" s="608"/>
      <c r="R604" s="608"/>
      <c r="S604" s="608"/>
      <c r="T604" s="608"/>
      <c r="U604" s="608"/>
      <c r="V604" s="608"/>
      <c r="W604" s="608"/>
      <c r="X604" s="608"/>
      <c r="Y604" s="608"/>
      <c r="Z604" s="608"/>
      <c r="AA604" s="608"/>
      <c r="AB604" s="608"/>
      <c r="AC604" s="608"/>
      <c r="AD604" s="608"/>
      <c r="AE604" s="608"/>
      <c r="AF604" s="608"/>
      <c r="AG604" s="608"/>
      <c r="AH604" s="608"/>
      <c r="AI604" s="608"/>
      <c r="AJ604" s="608"/>
      <c r="AK604" s="608"/>
      <c r="AL604" s="608"/>
      <c r="AM604" s="608"/>
      <c r="AN604" s="608"/>
      <c r="AO604" s="608"/>
    </row>
    <row r="605" spans="1:41" ht="11.25" customHeight="1">
      <c r="A605" s="607"/>
      <c r="B605" s="607"/>
      <c r="C605" s="101"/>
      <c r="D605" s="101"/>
      <c r="E605" s="102"/>
      <c r="F605" s="608"/>
      <c r="G605" s="608"/>
      <c r="H605" s="608"/>
      <c r="I605" s="608"/>
      <c r="J605" s="608"/>
      <c r="K605" s="608"/>
      <c r="L605" s="608"/>
      <c r="M605" s="608"/>
      <c r="N605" s="608"/>
      <c r="O605" s="608"/>
      <c r="P605" s="608"/>
      <c r="Q605" s="608"/>
      <c r="R605" s="608"/>
      <c r="S605" s="608"/>
      <c r="T605" s="608"/>
      <c r="U605" s="608"/>
      <c r="V605" s="608"/>
      <c r="W605" s="608"/>
      <c r="X605" s="608"/>
      <c r="Y605" s="608"/>
      <c r="Z605" s="608"/>
      <c r="AA605" s="608"/>
      <c r="AB605" s="608"/>
      <c r="AC605" s="608"/>
      <c r="AD605" s="608"/>
      <c r="AE605" s="608"/>
      <c r="AF605" s="608"/>
      <c r="AG605" s="608"/>
      <c r="AH605" s="608"/>
      <c r="AI605" s="608"/>
      <c r="AJ605" s="608"/>
      <c r="AK605" s="608"/>
      <c r="AL605" s="608"/>
      <c r="AM605" s="608"/>
      <c r="AN605" s="608"/>
      <c r="AO605" s="608"/>
    </row>
    <row r="606" spans="1:41" ht="11.25" customHeight="1">
      <c r="A606" s="607"/>
      <c r="B606" s="607"/>
      <c r="C606" s="101"/>
      <c r="D606" s="101"/>
      <c r="E606" s="102"/>
      <c r="F606" s="608"/>
      <c r="G606" s="608"/>
      <c r="H606" s="608"/>
      <c r="I606" s="608"/>
      <c r="J606" s="608"/>
      <c r="K606" s="608"/>
      <c r="L606" s="608"/>
      <c r="M606" s="608"/>
      <c r="N606" s="608"/>
      <c r="O606" s="608"/>
      <c r="P606" s="608"/>
      <c r="Q606" s="608"/>
      <c r="R606" s="608"/>
      <c r="S606" s="608"/>
      <c r="T606" s="608"/>
      <c r="U606" s="608"/>
      <c r="V606" s="608"/>
      <c r="W606" s="608"/>
      <c r="X606" s="608"/>
      <c r="Y606" s="608"/>
      <c r="Z606" s="608"/>
      <c r="AA606" s="608"/>
      <c r="AB606" s="608"/>
      <c r="AC606" s="608"/>
      <c r="AD606" s="608"/>
      <c r="AE606" s="608"/>
      <c r="AF606" s="608"/>
      <c r="AG606" s="608"/>
      <c r="AH606" s="608"/>
      <c r="AI606" s="608"/>
      <c r="AJ606" s="608"/>
      <c r="AK606" s="608"/>
      <c r="AL606" s="608"/>
      <c r="AM606" s="608"/>
      <c r="AN606" s="608"/>
      <c r="AO606" s="608"/>
    </row>
    <row r="607" spans="1:41" ht="11.25" customHeight="1">
      <c r="A607" s="607"/>
      <c r="B607" s="607"/>
      <c r="C607" s="101"/>
      <c r="D607" s="101"/>
      <c r="E607" s="102"/>
      <c r="F607" s="608"/>
      <c r="G607" s="608"/>
      <c r="H607" s="608"/>
      <c r="I607" s="608"/>
      <c r="J607" s="608"/>
      <c r="K607" s="608"/>
      <c r="L607" s="608"/>
      <c r="M607" s="608"/>
      <c r="N607" s="608"/>
      <c r="O607" s="608"/>
      <c r="P607" s="608"/>
      <c r="Q607" s="608"/>
      <c r="R607" s="608"/>
      <c r="S607" s="608"/>
      <c r="T607" s="608"/>
      <c r="U607" s="608"/>
      <c r="V607" s="608"/>
      <c r="W607" s="608"/>
      <c r="X607" s="608"/>
      <c r="Y607" s="608"/>
      <c r="Z607" s="608"/>
      <c r="AA607" s="608"/>
      <c r="AB607" s="608"/>
      <c r="AC607" s="608"/>
      <c r="AD607" s="608"/>
      <c r="AE607" s="608"/>
      <c r="AF607" s="608"/>
      <c r="AG607" s="608"/>
      <c r="AH607" s="608"/>
      <c r="AI607" s="608"/>
      <c r="AJ607" s="608"/>
      <c r="AK607" s="608"/>
      <c r="AL607" s="608"/>
      <c r="AM607" s="608"/>
      <c r="AN607" s="608"/>
      <c r="AO607" s="608"/>
    </row>
    <row r="608" spans="1:41" ht="11.25" customHeight="1">
      <c r="A608" s="607"/>
      <c r="B608" s="607"/>
      <c r="C608" s="101"/>
      <c r="D608" s="101"/>
      <c r="E608" s="102"/>
      <c r="F608" s="608"/>
      <c r="G608" s="608"/>
      <c r="H608" s="608"/>
      <c r="I608" s="608"/>
      <c r="J608" s="608"/>
      <c r="K608" s="608"/>
      <c r="L608" s="608"/>
      <c r="M608" s="608"/>
      <c r="N608" s="608"/>
      <c r="O608" s="608"/>
      <c r="P608" s="608"/>
      <c r="Q608" s="608"/>
      <c r="R608" s="608"/>
      <c r="S608" s="608"/>
      <c r="T608" s="608"/>
      <c r="U608" s="608"/>
      <c r="V608" s="608"/>
      <c r="W608" s="608"/>
      <c r="X608" s="608"/>
      <c r="Y608" s="608"/>
      <c r="Z608" s="608"/>
      <c r="AA608" s="608"/>
      <c r="AB608" s="608"/>
      <c r="AC608" s="608"/>
      <c r="AD608" s="608"/>
      <c r="AE608" s="608"/>
      <c r="AF608" s="608"/>
      <c r="AG608" s="608"/>
      <c r="AH608" s="608"/>
      <c r="AI608" s="608"/>
      <c r="AJ608" s="608"/>
      <c r="AK608" s="608"/>
      <c r="AL608" s="608"/>
      <c r="AM608" s="608"/>
      <c r="AN608" s="608"/>
      <c r="AO608" s="608"/>
    </row>
    <row r="609" spans="1:41" ht="11.25" customHeight="1">
      <c r="A609" s="607"/>
      <c r="B609" s="607"/>
      <c r="C609" s="101"/>
      <c r="D609" s="101"/>
      <c r="E609" s="102"/>
      <c r="F609" s="608"/>
      <c r="G609" s="608"/>
      <c r="H609" s="608"/>
      <c r="I609" s="608"/>
      <c r="J609" s="608"/>
      <c r="K609" s="608"/>
      <c r="L609" s="608"/>
      <c r="M609" s="608"/>
      <c r="N609" s="608"/>
      <c r="O609" s="608"/>
      <c r="P609" s="608"/>
      <c r="Q609" s="608"/>
      <c r="R609" s="608"/>
      <c r="S609" s="608"/>
      <c r="T609" s="608"/>
      <c r="U609" s="608"/>
      <c r="V609" s="608"/>
      <c r="W609" s="608"/>
      <c r="X609" s="608"/>
      <c r="Y609" s="608"/>
      <c r="Z609" s="608"/>
      <c r="AA609" s="608"/>
      <c r="AB609" s="608"/>
      <c r="AC609" s="608"/>
      <c r="AD609" s="608"/>
      <c r="AE609" s="608"/>
      <c r="AF609" s="608"/>
      <c r="AG609" s="608"/>
      <c r="AH609" s="608"/>
      <c r="AI609" s="608"/>
      <c r="AJ609" s="608"/>
      <c r="AK609" s="608"/>
      <c r="AL609" s="608"/>
      <c r="AM609" s="608"/>
      <c r="AN609" s="608"/>
      <c r="AO609" s="608"/>
    </row>
    <row r="610" spans="1:41" ht="11.25" customHeight="1">
      <c r="A610" s="607"/>
      <c r="B610" s="607"/>
      <c r="C610" s="101"/>
      <c r="D610" s="101"/>
      <c r="E610" s="102"/>
      <c r="F610" s="608"/>
      <c r="G610" s="608"/>
      <c r="H610" s="608"/>
      <c r="I610" s="608"/>
      <c r="J610" s="608"/>
      <c r="K610" s="608"/>
      <c r="L610" s="608"/>
      <c r="M610" s="608"/>
      <c r="N610" s="608"/>
      <c r="O610" s="608"/>
      <c r="P610" s="608"/>
      <c r="Q610" s="608"/>
      <c r="R610" s="608"/>
      <c r="S610" s="608"/>
      <c r="T610" s="608"/>
      <c r="U610" s="608"/>
      <c r="V610" s="608"/>
      <c r="W610" s="608"/>
      <c r="X610" s="608"/>
      <c r="Y610" s="608"/>
      <c r="Z610" s="608"/>
      <c r="AA610" s="608"/>
      <c r="AB610" s="608"/>
      <c r="AC610" s="608"/>
      <c r="AD610" s="608"/>
      <c r="AE610" s="608"/>
      <c r="AF610" s="608"/>
      <c r="AG610" s="608"/>
      <c r="AH610" s="608"/>
      <c r="AI610" s="608"/>
      <c r="AJ610" s="608"/>
      <c r="AK610" s="608"/>
      <c r="AL610" s="608"/>
      <c r="AM610" s="608"/>
      <c r="AN610" s="608"/>
      <c r="AO610" s="608"/>
    </row>
    <row r="611" spans="1:41" ht="11.25" customHeight="1">
      <c r="A611" s="607"/>
      <c r="B611" s="607"/>
      <c r="C611" s="101"/>
      <c r="D611" s="101"/>
      <c r="E611" s="102"/>
      <c r="F611" s="608"/>
      <c r="G611" s="608"/>
      <c r="H611" s="608"/>
      <c r="I611" s="608"/>
      <c r="J611" s="608"/>
      <c r="K611" s="608"/>
      <c r="L611" s="608"/>
      <c r="M611" s="608"/>
      <c r="N611" s="608"/>
      <c r="O611" s="608"/>
      <c r="P611" s="608"/>
      <c r="Q611" s="608"/>
      <c r="R611" s="608"/>
      <c r="S611" s="608"/>
      <c r="T611" s="608"/>
      <c r="U611" s="608"/>
      <c r="V611" s="608"/>
      <c r="W611" s="608"/>
      <c r="X611" s="608"/>
      <c r="Y611" s="608"/>
      <c r="Z611" s="608"/>
      <c r="AA611" s="608"/>
      <c r="AB611" s="608"/>
      <c r="AC611" s="608"/>
      <c r="AD611" s="608"/>
      <c r="AE611" s="608"/>
      <c r="AF611" s="608"/>
      <c r="AG611" s="608"/>
      <c r="AH611" s="608"/>
      <c r="AI611" s="608"/>
      <c r="AJ611" s="608"/>
      <c r="AK611" s="608"/>
      <c r="AL611" s="608"/>
      <c r="AM611" s="608"/>
      <c r="AN611" s="608"/>
      <c r="AO611" s="608"/>
    </row>
    <row r="612" spans="1:41" ht="11.25" customHeight="1">
      <c r="A612" s="607"/>
      <c r="B612" s="607"/>
      <c r="C612" s="101"/>
      <c r="D612" s="101"/>
      <c r="E612" s="102"/>
      <c r="F612" s="608"/>
      <c r="G612" s="608"/>
      <c r="H612" s="608"/>
      <c r="I612" s="608"/>
      <c r="J612" s="608"/>
      <c r="K612" s="608"/>
      <c r="L612" s="608"/>
      <c r="M612" s="608"/>
      <c r="N612" s="608"/>
      <c r="O612" s="608"/>
      <c r="P612" s="608"/>
      <c r="Q612" s="608"/>
      <c r="R612" s="608"/>
      <c r="S612" s="608"/>
      <c r="T612" s="608"/>
      <c r="U612" s="608"/>
      <c r="V612" s="608"/>
      <c r="W612" s="608"/>
      <c r="X612" s="608"/>
      <c r="Y612" s="608"/>
      <c r="Z612" s="608"/>
      <c r="AA612" s="608"/>
      <c r="AB612" s="608"/>
      <c r="AC612" s="608"/>
      <c r="AD612" s="608"/>
      <c r="AE612" s="608"/>
      <c r="AF612" s="608"/>
      <c r="AG612" s="608"/>
      <c r="AH612" s="608"/>
      <c r="AI612" s="608"/>
      <c r="AJ612" s="608"/>
      <c r="AK612" s="608"/>
      <c r="AL612" s="608"/>
      <c r="AM612" s="608"/>
      <c r="AN612" s="608"/>
      <c r="AO612" s="608"/>
    </row>
    <row r="613" spans="1:41" ht="11.25" customHeight="1">
      <c r="A613" s="607"/>
      <c r="B613" s="607"/>
      <c r="C613" s="101"/>
      <c r="D613" s="101"/>
      <c r="E613" s="102"/>
      <c r="F613" s="608"/>
      <c r="G613" s="608"/>
      <c r="H613" s="608"/>
      <c r="I613" s="608"/>
      <c r="J613" s="608"/>
      <c r="K613" s="608"/>
      <c r="L613" s="608"/>
      <c r="M613" s="608"/>
      <c r="N613" s="608"/>
      <c r="O613" s="608"/>
      <c r="P613" s="608"/>
      <c r="Q613" s="608"/>
      <c r="R613" s="608"/>
      <c r="S613" s="608"/>
      <c r="T613" s="608"/>
      <c r="U613" s="608"/>
      <c r="V613" s="608"/>
      <c r="W613" s="608"/>
      <c r="X613" s="608"/>
      <c r="Y613" s="608"/>
      <c r="Z613" s="608"/>
      <c r="AA613" s="608"/>
      <c r="AB613" s="608"/>
      <c r="AC613" s="608"/>
      <c r="AD613" s="608"/>
      <c r="AE613" s="608"/>
      <c r="AF613" s="608"/>
      <c r="AG613" s="608"/>
      <c r="AH613" s="608"/>
      <c r="AI613" s="608"/>
      <c r="AJ613" s="608"/>
      <c r="AK613" s="608"/>
      <c r="AL613" s="608"/>
      <c r="AM613" s="608"/>
      <c r="AN613" s="608"/>
      <c r="AO613" s="608"/>
    </row>
    <row r="614" spans="1:41" ht="11.25" customHeight="1">
      <c r="A614" s="607"/>
      <c r="B614" s="607"/>
      <c r="C614" s="101"/>
      <c r="D614" s="101"/>
      <c r="E614" s="102"/>
      <c r="F614" s="608"/>
      <c r="G614" s="608"/>
      <c r="H614" s="608"/>
      <c r="I614" s="608"/>
      <c r="J614" s="608"/>
      <c r="K614" s="608"/>
      <c r="L614" s="608"/>
      <c r="M614" s="608"/>
      <c r="N614" s="608"/>
      <c r="O614" s="608"/>
      <c r="P614" s="608"/>
      <c r="Q614" s="608"/>
      <c r="R614" s="608"/>
      <c r="S614" s="608"/>
      <c r="T614" s="608"/>
      <c r="U614" s="608"/>
      <c r="V614" s="608"/>
      <c r="W614" s="608"/>
      <c r="X614" s="608"/>
      <c r="Y614" s="608"/>
      <c r="Z614" s="608"/>
      <c r="AA614" s="608"/>
      <c r="AB614" s="608"/>
      <c r="AC614" s="608"/>
      <c r="AD614" s="608"/>
      <c r="AE614" s="608"/>
      <c r="AF614" s="608"/>
      <c r="AG614" s="608"/>
      <c r="AH614" s="608"/>
      <c r="AI614" s="608"/>
      <c r="AJ614" s="608"/>
      <c r="AK614" s="608"/>
      <c r="AL614" s="608"/>
      <c r="AM614" s="608"/>
      <c r="AN614" s="608"/>
      <c r="AO614" s="608"/>
    </row>
    <row r="615" spans="1:41" ht="11.25" customHeight="1">
      <c r="A615" s="607"/>
      <c r="B615" s="607"/>
      <c r="C615" s="101"/>
      <c r="D615" s="101"/>
      <c r="E615" s="102"/>
      <c r="F615" s="608"/>
      <c r="G615" s="608"/>
      <c r="H615" s="608"/>
      <c r="I615" s="608"/>
      <c r="J615" s="608"/>
      <c r="K615" s="608"/>
      <c r="L615" s="608"/>
      <c r="M615" s="608"/>
      <c r="N615" s="608"/>
      <c r="O615" s="608"/>
      <c r="P615" s="608"/>
      <c r="Q615" s="608"/>
      <c r="R615" s="608"/>
      <c r="S615" s="608"/>
      <c r="T615" s="608"/>
      <c r="U615" s="608"/>
      <c r="V615" s="608"/>
      <c r="W615" s="608"/>
      <c r="X615" s="608"/>
      <c r="Y615" s="608"/>
      <c r="Z615" s="608"/>
      <c r="AA615" s="608"/>
      <c r="AB615" s="608"/>
      <c r="AC615" s="608"/>
      <c r="AD615" s="608"/>
      <c r="AE615" s="608"/>
      <c r="AF615" s="608"/>
      <c r="AG615" s="608"/>
      <c r="AH615" s="608"/>
      <c r="AI615" s="608"/>
      <c r="AJ615" s="608"/>
      <c r="AK615" s="608"/>
      <c r="AL615" s="608"/>
      <c r="AM615" s="608"/>
      <c r="AN615" s="608"/>
      <c r="AO615" s="608"/>
    </row>
    <row r="616" spans="1:41" ht="11.25" customHeight="1">
      <c r="A616" s="607"/>
      <c r="B616" s="607"/>
      <c r="C616" s="101"/>
      <c r="D616" s="101"/>
      <c r="E616" s="102"/>
      <c r="F616" s="608"/>
      <c r="G616" s="608"/>
      <c r="H616" s="608"/>
      <c r="I616" s="608"/>
      <c r="J616" s="608"/>
      <c r="K616" s="608"/>
      <c r="L616" s="608"/>
      <c r="M616" s="608"/>
      <c r="N616" s="608"/>
      <c r="O616" s="608"/>
      <c r="P616" s="608"/>
      <c r="Q616" s="608"/>
      <c r="R616" s="608"/>
      <c r="S616" s="608"/>
      <c r="T616" s="608"/>
      <c r="U616" s="608"/>
      <c r="V616" s="608"/>
      <c r="W616" s="608"/>
      <c r="X616" s="608"/>
      <c r="Y616" s="608"/>
      <c r="Z616" s="608"/>
      <c r="AA616" s="608"/>
      <c r="AB616" s="608"/>
      <c r="AC616" s="608"/>
      <c r="AD616" s="608"/>
      <c r="AE616" s="608"/>
      <c r="AF616" s="608"/>
      <c r="AG616" s="608"/>
      <c r="AH616" s="608"/>
      <c r="AI616" s="608"/>
      <c r="AJ616" s="608"/>
      <c r="AK616" s="608"/>
      <c r="AL616" s="608"/>
      <c r="AM616" s="608"/>
      <c r="AN616" s="608"/>
      <c r="AO616" s="608"/>
    </row>
    <row r="617" spans="1:41" ht="11.25" customHeight="1">
      <c r="A617" s="607"/>
      <c r="B617" s="607"/>
      <c r="C617" s="101"/>
      <c r="D617" s="101"/>
      <c r="E617" s="102"/>
      <c r="F617" s="608"/>
      <c r="G617" s="608"/>
      <c r="H617" s="608"/>
      <c r="I617" s="608"/>
      <c r="J617" s="608"/>
      <c r="K617" s="608"/>
      <c r="L617" s="608"/>
      <c r="M617" s="608"/>
      <c r="N617" s="608"/>
      <c r="O617" s="608"/>
      <c r="P617" s="608"/>
      <c r="Q617" s="608"/>
      <c r="R617" s="608"/>
      <c r="S617" s="608"/>
      <c r="T617" s="608"/>
      <c r="U617" s="608"/>
      <c r="V617" s="608"/>
      <c r="W617" s="608"/>
      <c r="X617" s="608"/>
      <c r="Y617" s="608"/>
      <c r="Z617" s="608"/>
      <c r="AA617" s="608"/>
      <c r="AB617" s="608"/>
      <c r="AC617" s="608"/>
      <c r="AD617" s="608"/>
      <c r="AE617" s="608"/>
      <c r="AF617" s="608"/>
      <c r="AG617" s="608"/>
      <c r="AH617" s="608"/>
      <c r="AI617" s="608"/>
      <c r="AJ617" s="608"/>
      <c r="AK617" s="608"/>
      <c r="AL617" s="608"/>
      <c r="AM617" s="608"/>
      <c r="AN617" s="608"/>
      <c r="AO617" s="608"/>
    </row>
    <row r="618" spans="1:41" ht="11.25" customHeight="1">
      <c r="A618" s="607"/>
      <c r="B618" s="607"/>
      <c r="C618" s="101"/>
      <c r="D618" s="101"/>
      <c r="E618" s="102"/>
      <c r="F618" s="608"/>
      <c r="G618" s="608"/>
      <c r="H618" s="608"/>
      <c r="I618" s="608"/>
      <c r="J618" s="608"/>
      <c r="K618" s="608"/>
      <c r="L618" s="608"/>
      <c r="M618" s="608"/>
      <c r="N618" s="608"/>
      <c r="O618" s="608"/>
      <c r="P618" s="608"/>
      <c r="Q618" s="608"/>
      <c r="R618" s="608"/>
      <c r="S618" s="608"/>
      <c r="T618" s="608"/>
      <c r="U618" s="608"/>
      <c r="V618" s="608"/>
      <c r="W618" s="608"/>
      <c r="X618" s="608"/>
      <c r="Y618" s="608"/>
      <c r="Z618" s="608"/>
      <c r="AA618" s="608"/>
      <c r="AB618" s="608"/>
      <c r="AC618" s="608"/>
      <c r="AD618" s="608"/>
      <c r="AE618" s="608"/>
      <c r="AF618" s="608"/>
      <c r="AG618" s="608"/>
      <c r="AH618" s="608"/>
      <c r="AI618" s="608"/>
      <c r="AJ618" s="608"/>
      <c r="AK618" s="608"/>
      <c r="AL618" s="608"/>
      <c r="AM618" s="608"/>
      <c r="AN618" s="608"/>
      <c r="AO618" s="608"/>
    </row>
    <row r="619" spans="1:41" ht="11.25" customHeight="1">
      <c r="A619" s="607"/>
      <c r="B619" s="607"/>
      <c r="C619" s="101"/>
      <c r="D619" s="101"/>
      <c r="E619" s="102"/>
      <c r="F619" s="608"/>
      <c r="G619" s="608"/>
      <c r="H619" s="608"/>
      <c r="I619" s="608"/>
      <c r="J619" s="608"/>
      <c r="K619" s="608"/>
      <c r="L619" s="608"/>
      <c r="M619" s="608"/>
      <c r="N619" s="608"/>
      <c r="O619" s="608"/>
      <c r="P619" s="608"/>
      <c r="Q619" s="608"/>
      <c r="R619" s="608"/>
      <c r="S619" s="608"/>
      <c r="T619" s="608"/>
      <c r="U619" s="608"/>
      <c r="V619" s="608"/>
      <c r="W619" s="608"/>
      <c r="X619" s="608"/>
      <c r="Y619" s="608"/>
      <c r="Z619" s="608"/>
      <c r="AA619" s="608"/>
      <c r="AB619" s="608"/>
      <c r="AC619" s="608"/>
      <c r="AD619" s="608"/>
      <c r="AE619" s="608"/>
      <c r="AF619" s="608"/>
      <c r="AG619" s="608"/>
      <c r="AH619" s="608"/>
      <c r="AI619" s="608"/>
      <c r="AJ619" s="608"/>
      <c r="AK619" s="608"/>
      <c r="AL619" s="608"/>
      <c r="AM619" s="608"/>
      <c r="AN619" s="608"/>
      <c r="AO619" s="608"/>
    </row>
    <row r="620" spans="1:41" ht="11.25" customHeight="1">
      <c r="A620" s="607"/>
      <c r="B620" s="607"/>
      <c r="C620" s="101"/>
      <c r="D620" s="101"/>
      <c r="E620" s="102"/>
      <c r="F620" s="608"/>
      <c r="G620" s="608"/>
      <c r="H620" s="608"/>
      <c r="I620" s="608"/>
      <c r="J620" s="608"/>
      <c r="K620" s="608"/>
      <c r="L620" s="608"/>
      <c r="M620" s="608"/>
      <c r="N620" s="608"/>
      <c r="O620" s="608"/>
      <c r="P620" s="608"/>
      <c r="Q620" s="608"/>
      <c r="R620" s="608"/>
      <c r="S620" s="608"/>
      <c r="T620" s="608"/>
      <c r="U620" s="608"/>
      <c r="V620" s="608"/>
      <c r="W620" s="608"/>
      <c r="X620" s="608"/>
      <c r="Y620" s="608"/>
      <c r="Z620" s="608"/>
      <c r="AA620" s="608"/>
      <c r="AB620" s="608"/>
      <c r="AC620" s="608"/>
      <c r="AD620" s="608"/>
      <c r="AE620" s="608"/>
      <c r="AF620" s="608"/>
      <c r="AG620" s="608"/>
      <c r="AH620" s="608"/>
      <c r="AI620" s="608"/>
      <c r="AJ620" s="608"/>
      <c r="AK620" s="608"/>
      <c r="AL620" s="608"/>
      <c r="AM620" s="608"/>
      <c r="AN620" s="608"/>
      <c r="AO620" s="608"/>
    </row>
    <row r="621" spans="1:41" ht="11.25" customHeight="1">
      <c r="A621" s="607"/>
      <c r="B621" s="607"/>
      <c r="C621" s="101"/>
      <c r="D621" s="101"/>
      <c r="E621" s="102"/>
      <c r="F621" s="608"/>
      <c r="G621" s="608"/>
      <c r="H621" s="608"/>
      <c r="I621" s="608"/>
      <c r="J621" s="608"/>
      <c r="K621" s="608"/>
      <c r="L621" s="608"/>
      <c r="M621" s="608"/>
      <c r="N621" s="608"/>
      <c r="O621" s="608"/>
      <c r="P621" s="608"/>
      <c r="Q621" s="608"/>
      <c r="R621" s="608"/>
      <c r="S621" s="608"/>
      <c r="T621" s="608"/>
      <c r="U621" s="608"/>
      <c r="V621" s="608"/>
      <c r="W621" s="608"/>
      <c r="X621" s="608"/>
      <c r="Y621" s="608"/>
      <c r="Z621" s="608"/>
      <c r="AA621" s="608"/>
      <c r="AB621" s="608"/>
      <c r="AC621" s="608"/>
      <c r="AD621" s="608"/>
      <c r="AE621" s="608"/>
      <c r="AF621" s="608"/>
      <c r="AG621" s="608"/>
      <c r="AH621" s="608"/>
      <c r="AI621" s="608"/>
      <c r="AJ621" s="608"/>
      <c r="AK621" s="608"/>
      <c r="AL621" s="608"/>
      <c r="AM621" s="608"/>
      <c r="AN621" s="608"/>
      <c r="AO621" s="608"/>
    </row>
    <row r="622" spans="1:41" ht="11.25" customHeight="1">
      <c r="A622" s="607"/>
      <c r="B622" s="607"/>
      <c r="C622" s="101"/>
      <c r="D622" s="101"/>
      <c r="E622" s="102"/>
      <c r="F622" s="608"/>
      <c r="G622" s="608"/>
      <c r="H622" s="608"/>
      <c r="I622" s="608"/>
      <c r="J622" s="608"/>
      <c r="K622" s="608"/>
      <c r="L622" s="608"/>
      <c r="M622" s="608"/>
      <c r="N622" s="608"/>
      <c r="O622" s="608"/>
      <c r="P622" s="608"/>
      <c r="Q622" s="608"/>
      <c r="R622" s="608"/>
      <c r="S622" s="608"/>
      <c r="T622" s="608"/>
      <c r="U622" s="608"/>
      <c r="V622" s="608"/>
      <c r="W622" s="608"/>
      <c r="X622" s="608"/>
      <c r="Y622" s="608"/>
      <c r="Z622" s="608"/>
      <c r="AA622" s="608"/>
      <c r="AB622" s="608"/>
      <c r="AC622" s="608"/>
      <c r="AD622" s="608"/>
      <c r="AE622" s="608"/>
      <c r="AF622" s="608"/>
      <c r="AG622" s="608"/>
      <c r="AH622" s="608"/>
      <c r="AI622" s="608"/>
      <c r="AJ622" s="608"/>
      <c r="AK622" s="608"/>
      <c r="AL622" s="608"/>
      <c r="AM622" s="608"/>
      <c r="AN622" s="608"/>
      <c r="AO622" s="608"/>
    </row>
    <row r="623" spans="1:41" ht="11.25" customHeight="1">
      <c r="A623" s="607"/>
      <c r="B623" s="607"/>
      <c r="C623" s="101"/>
      <c r="D623" s="101"/>
      <c r="E623" s="102"/>
      <c r="F623" s="608"/>
      <c r="G623" s="608"/>
      <c r="H623" s="608"/>
      <c r="I623" s="608"/>
      <c r="J623" s="608"/>
      <c r="K623" s="608"/>
      <c r="L623" s="608"/>
      <c r="M623" s="608"/>
      <c r="N623" s="608"/>
      <c r="O623" s="608"/>
      <c r="P623" s="608"/>
      <c r="Q623" s="608"/>
      <c r="R623" s="608"/>
      <c r="S623" s="608"/>
      <c r="T623" s="608"/>
      <c r="U623" s="608"/>
      <c r="V623" s="608"/>
      <c r="W623" s="608"/>
      <c r="X623" s="608"/>
      <c r="Y623" s="608"/>
      <c r="Z623" s="608"/>
      <c r="AA623" s="608"/>
      <c r="AB623" s="608"/>
      <c r="AC623" s="608"/>
      <c r="AD623" s="608"/>
      <c r="AE623" s="608"/>
      <c r="AF623" s="608"/>
      <c r="AG623" s="608"/>
      <c r="AH623" s="608"/>
      <c r="AI623" s="608"/>
      <c r="AJ623" s="608"/>
      <c r="AK623" s="608"/>
      <c r="AL623" s="608"/>
      <c r="AM623" s="608"/>
      <c r="AN623" s="608"/>
      <c r="AO623" s="608"/>
    </row>
    <row r="624" spans="1:41" ht="11.25" customHeight="1">
      <c r="A624" s="607"/>
      <c r="B624" s="607"/>
      <c r="C624" s="101"/>
      <c r="D624" s="101"/>
      <c r="E624" s="102"/>
      <c r="F624" s="608"/>
      <c r="G624" s="608"/>
      <c r="H624" s="608"/>
      <c r="I624" s="608"/>
      <c r="J624" s="608"/>
      <c r="K624" s="608"/>
      <c r="L624" s="608"/>
      <c r="M624" s="608"/>
      <c r="N624" s="608"/>
      <c r="O624" s="608"/>
      <c r="P624" s="608"/>
      <c r="Q624" s="608"/>
      <c r="R624" s="608"/>
      <c r="S624" s="608"/>
      <c r="T624" s="608"/>
      <c r="U624" s="608"/>
      <c r="V624" s="608"/>
      <c r="W624" s="608"/>
      <c r="X624" s="608"/>
      <c r="Y624" s="608"/>
      <c r="Z624" s="608"/>
      <c r="AA624" s="608"/>
      <c r="AB624" s="608"/>
      <c r="AC624" s="608"/>
      <c r="AD624" s="608"/>
      <c r="AE624" s="608"/>
      <c r="AF624" s="608"/>
      <c r="AG624" s="608"/>
      <c r="AH624" s="608"/>
      <c r="AI624" s="608"/>
      <c r="AJ624" s="608"/>
      <c r="AK624" s="608"/>
      <c r="AL624" s="608"/>
      <c r="AM624" s="608"/>
      <c r="AN624" s="608"/>
      <c r="AO624" s="608"/>
    </row>
    <row r="625" spans="1:41" ht="11.25" customHeight="1">
      <c r="A625" s="607"/>
      <c r="B625" s="607"/>
      <c r="C625" s="101"/>
      <c r="D625" s="101"/>
      <c r="E625" s="102"/>
      <c r="F625" s="608"/>
      <c r="G625" s="608"/>
      <c r="H625" s="608"/>
      <c r="I625" s="608"/>
      <c r="J625" s="608"/>
      <c r="K625" s="608"/>
      <c r="L625" s="608"/>
      <c r="M625" s="608"/>
      <c r="N625" s="608"/>
      <c r="O625" s="608"/>
      <c r="P625" s="608"/>
      <c r="Q625" s="608"/>
      <c r="R625" s="608"/>
      <c r="S625" s="608"/>
      <c r="T625" s="608"/>
      <c r="U625" s="608"/>
      <c r="V625" s="608"/>
      <c r="W625" s="608"/>
      <c r="X625" s="608"/>
      <c r="Y625" s="608"/>
      <c r="Z625" s="608"/>
      <c r="AA625" s="608"/>
      <c r="AB625" s="608"/>
      <c r="AC625" s="608"/>
      <c r="AD625" s="608"/>
      <c r="AE625" s="608"/>
      <c r="AF625" s="608"/>
      <c r="AG625" s="608"/>
      <c r="AH625" s="608"/>
      <c r="AI625" s="608"/>
      <c r="AJ625" s="608"/>
      <c r="AK625" s="608"/>
      <c r="AL625" s="608"/>
      <c r="AM625" s="608"/>
      <c r="AN625" s="608"/>
      <c r="AO625" s="608"/>
    </row>
    <row r="626" spans="1:41" ht="11.25" customHeight="1">
      <c r="A626" s="607"/>
      <c r="B626" s="607"/>
      <c r="C626" s="101"/>
      <c r="D626" s="101"/>
      <c r="E626" s="102"/>
      <c r="F626" s="608"/>
      <c r="G626" s="608"/>
      <c r="H626" s="608"/>
      <c r="I626" s="608"/>
      <c r="J626" s="608"/>
      <c r="K626" s="608"/>
      <c r="L626" s="608"/>
      <c r="M626" s="608"/>
      <c r="N626" s="608"/>
      <c r="O626" s="608"/>
      <c r="P626" s="608"/>
      <c r="Q626" s="608"/>
      <c r="R626" s="608"/>
      <c r="S626" s="608"/>
      <c r="T626" s="608"/>
      <c r="U626" s="608"/>
      <c r="V626" s="608"/>
      <c r="W626" s="608"/>
      <c r="X626" s="608"/>
      <c r="Y626" s="608"/>
      <c r="Z626" s="608"/>
      <c r="AA626" s="608"/>
      <c r="AB626" s="608"/>
      <c r="AC626" s="608"/>
      <c r="AD626" s="608"/>
      <c r="AE626" s="608"/>
      <c r="AF626" s="608"/>
      <c r="AG626" s="608"/>
      <c r="AH626" s="608"/>
      <c r="AI626" s="608"/>
      <c r="AJ626" s="608"/>
      <c r="AK626" s="608"/>
      <c r="AL626" s="608"/>
      <c r="AM626" s="608"/>
      <c r="AN626" s="608"/>
      <c r="AO626" s="608"/>
    </row>
    <row r="627" spans="1:41" ht="11.25" customHeight="1">
      <c r="A627" s="607"/>
      <c r="B627" s="607"/>
      <c r="C627" s="101"/>
      <c r="D627" s="101"/>
      <c r="E627" s="102"/>
      <c r="F627" s="608"/>
      <c r="G627" s="608"/>
      <c r="H627" s="608"/>
      <c r="I627" s="608"/>
      <c r="J627" s="608"/>
      <c r="K627" s="608"/>
      <c r="L627" s="608"/>
      <c r="M627" s="608"/>
      <c r="N627" s="608"/>
      <c r="O627" s="608"/>
      <c r="P627" s="608"/>
      <c r="Q627" s="608"/>
      <c r="R627" s="608"/>
      <c r="S627" s="608"/>
      <c r="T627" s="608"/>
      <c r="U627" s="608"/>
      <c r="V627" s="608"/>
      <c r="W627" s="608"/>
      <c r="X627" s="608"/>
      <c r="Y627" s="608"/>
      <c r="Z627" s="608"/>
      <c r="AA627" s="608"/>
      <c r="AB627" s="608"/>
      <c r="AC627" s="608"/>
      <c r="AD627" s="608"/>
      <c r="AE627" s="608"/>
      <c r="AF627" s="608"/>
      <c r="AG627" s="608"/>
      <c r="AH627" s="608"/>
      <c r="AI627" s="608"/>
      <c r="AJ627" s="608"/>
      <c r="AK627" s="608"/>
      <c r="AL627" s="608"/>
      <c r="AM627" s="608"/>
      <c r="AN627" s="608"/>
      <c r="AO627" s="608"/>
    </row>
    <row r="628" spans="1:41" ht="11.25" customHeight="1">
      <c r="A628" s="607"/>
      <c r="B628" s="607"/>
      <c r="C628" s="101"/>
      <c r="D628" s="101"/>
      <c r="E628" s="102"/>
      <c r="F628" s="608"/>
      <c r="G628" s="608"/>
      <c r="H628" s="608"/>
      <c r="I628" s="608"/>
      <c r="J628" s="608"/>
      <c r="K628" s="608"/>
      <c r="L628" s="608"/>
      <c r="M628" s="608"/>
      <c r="N628" s="608"/>
      <c r="O628" s="608"/>
      <c r="P628" s="608"/>
      <c r="Q628" s="608"/>
      <c r="R628" s="608"/>
      <c r="S628" s="608"/>
      <c r="T628" s="608"/>
      <c r="U628" s="608"/>
      <c r="V628" s="608"/>
      <c r="W628" s="608"/>
      <c r="X628" s="608"/>
      <c r="Y628" s="608"/>
      <c r="Z628" s="608"/>
      <c r="AA628" s="608"/>
      <c r="AB628" s="608"/>
      <c r="AC628" s="608"/>
      <c r="AD628" s="608"/>
      <c r="AE628" s="608"/>
      <c r="AF628" s="608"/>
      <c r="AG628" s="608"/>
      <c r="AH628" s="608"/>
      <c r="AI628" s="608"/>
      <c r="AJ628" s="608"/>
      <c r="AK628" s="608"/>
      <c r="AL628" s="608"/>
      <c r="AM628" s="608"/>
      <c r="AN628" s="608"/>
      <c r="AO628" s="608"/>
    </row>
    <row r="629" spans="1:41" ht="11.25" customHeight="1">
      <c r="A629" s="607"/>
      <c r="B629" s="607"/>
      <c r="C629" s="101"/>
      <c r="D629" s="101"/>
      <c r="E629" s="102"/>
      <c r="F629" s="608"/>
      <c r="G629" s="608"/>
      <c r="H629" s="608"/>
      <c r="I629" s="608"/>
      <c r="J629" s="608"/>
      <c r="K629" s="608"/>
      <c r="L629" s="608"/>
      <c r="M629" s="608"/>
      <c r="N629" s="608"/>
      <c r="O629" s="608"/>
      <c r="P629" s="608"/>
      <c r="Q629" s="608"/>
      <c r="R629" s="608"/>
      <c r="S629" s="608"/>
      <c r="T629" s="608"/>
      <c r="U629" s="608"/>
      <c r="V629" s="608"/>
      <c r="W629" s="608"/>
      <c r="X629" s="608"/>
      <c r="Y629" s="608"/>
      <c r="Z629" s="608"/>
      <c r="AA629" s="608"/>
      <c r="AB629" s="608"/>
      <c r="AC629" s="608"/>
      <c r="AD629" s="608"/>
      <c r="AE629" s="608"/>
      <c r="AF629" s="608"/>
      <c r="AG629" s="608"/>
      <c r="AH629" s="608"/>
      <c r="AI629" s="608"/>
      <c r="AJ629" s="608"/>
      <c r="AK629" s="608"/>
      <c r="AL629" s="608"/>
      <c r="AM629" s="608"/>
      <c r="AN629" s="608"/>
      <c r="AO629" s="608"/>
    </row>
    <row r="630" spans="1:41" ht="11.25" customHeight="1">
      <c r="A630" s="607"/>
      <c r="B630" s="607"/>
      <c r="C630" s="101"/>
      <c r="D630" s="101"/>
      <c r="E630" s="102"/>
      <c r="F630" s="608"/>
      <c r="G630" s="608"/>
      <c r="H630" s="608"/>
      <c r="I630" s="608"/>
      <c r="J630" s="608"/>
      <c r="K630" s="608"/>
      <c r="L630" s="608"/>
      <c r="M630" s="608"/>
      <c r="N630" s="608"/>
      <c r="O630" s="608"/>
      <c r="P630" s="608"/>
      <c r="Q630" s="608"/>
      <c r="R630" s="608"/>
      <c r="S630" s="608"/>
      <c r="T630" s="608"/>
      <c r="U630" s="608"/>
      <c r="V630" s="608"/>
      <c r="W630" s="608"/>
      <c r="X630" s="608"/>
      <c r="Y630" s="608"/>
      <c r="Z630" s="608"/>
      <c r="AA630" s="608"/>
      <c r="AB630" s="608"/>
      <c r="AC630" s="608"/>
      <c r="AD630" s="608"/>
      <c r="AE630" s="608"/>
      <c r="AF630" s="608"/>
      <c r="AG630" s="608"/>
      <c r="AH630" s="608"/>
      <c r="AI630" s="608"/>
      <c r="AJ630" s="608"/>
      <c r="AK630" s="608"/>
      <c r="AL630" s="608"/>
      <c r="AM630" s="608"/>
      <c r="AN630" s="608"/>
      <c r="AO630" s="608"/>
    </row>
    <row r="631" spans="1:41" ht="11.25" customHeight="1">
      <c r="A631" s="607"/>
      <c r="B631" s="607"/>
      <c r="C631" s="101"/>
      <c r="D631" s="101"/>
      <c r="E631" s="102"/>
      <c r="F631" s="608"/>
      <c r="G631" s="608"/>
      <c r="H631" s="608"/>
      <c r="I631" s="608"/>
      <c r="J631" s="608"/>
      <c r="K631" s="608"/>
      <c r="L631" s="608"/>
      <c r="M631" s="608"/>
      <c r="N631" s="608"/>
      <c r="O631" s="608"/>
      <c r="P631" s="608"/>
      <c r="Q631" s="608"/>
      <c r="R631" s="608"/>
      <c r="S631" s="608"/>
      <c r="T631" s="608"/>
      <c r="U631" s="608"/>
      <c r="V631" s="608"/>
      <c r="W631" s="608"/>
      <c r="X631" s="608"/>
      <c r="Y631" s="608"/>
      <c r="Z631" s="608"/>
      <c r="AA631" s="608"/>
      <c r="AB631" s="608"/>
      <c r="AC631" s="608"/>
      <c r="AD631" s="608"/>
      <c r="AE631" s="608"/>
      <c r="AF631" s="608"/>
      <c r="AG631" s="608"/>
      <c r="AH631" s="608"/>
      <c r="AI631" s="608"/>
      <c r="AJ631" s="608"/>
      <c r="AK631" s="608"/>
      <c r="AL631" s="608"/>
      <c r="AM631" s="608"/>
      <c r="AN631" s="608"/>
      <c r="AO631" s="608"/>
    </row>
    <row r="632" spans="1:41" ht="11.25" customHeight="1">
      <c r="A632" s="607"/>
      <c r="B632" s="607"/>
      <c r="C632" s="101"/>
      <c r="D632" s="101"/>
      <c r="E632" s="102"/>
      <c r="F632" s="608"/>
      <c r="G632" s="608"/>
      <c r="H632" s="608"/>
      <c r="I632" s="608"/>
      <c r="J632" s="608"/>
      <c r="K632" s="608"/>
      <c r="L632" s="608"/>
      <c r="M632" s="608"/>
      <c r="N632" s="608"/>
      <c r="O632" s="608"/>
      <c r="P632" s="608"/>
      <c r="Q632" s="608"/>
      <c r="R632" s="608"/>
      <c r="S632" s="608"/>
      <c r="T632" s="608"/>
      <c r="U632" s="608"/>
      <c r="V632" s="608"/>
      <c r="W632" s="608"/>
      <c r="X632" s="608"/>
      <c r="Y632" s="608"/>
      <c r="Z632" s="608"/>
      <c r="AA632" s="608"/>
      <c r="AB632" s="608"/>
      <c r="AC632" s="608"/>
      <c r="AD632" s="608"/>
      <c r="AE632" s="608"/>
      <c r="AF632" s="608"/>
      <c r="AG632" s="608"/>
      <c r="AH632" s="608"/>
      <c r="AI632" s="608"/>
      <c r="AJ632" s="608"/>
      <c r="AK632" s="608"/>
      <c r="AL632" s="608"/>
      <c r="AM632" s="608"/>
      <c r="AN632" s="608"/>
      <c r="AO632" s="608"/>
    </row>
    <row r="633" spans="1:41" ht="11.25" customHeight="1">
      <c r="A633" s="607"/>
      <c r="B633" s="607"/>
      <c r="C633" s="101"/>
      <c r="D633" s="101"/>
      <c r="E633" s="102"/>
      <c r="F633" s="608"/>
      <c r="G633" s="608"/>
      <c r="H633" s="608"/>
      <c r="I633" s="608"/>
      <c r="J633" s="608"/>
      <c r="K633" s="608"/>
      <c r="L633" s="608"/>
      <c r="M633" s="608"/>
      <c r="N633" s="608"/>
      <c r="O633" s="608"/>
      <c r="P633" s="608"/>
      <c r="Q633" s="608"/>
      <c r="R633" s="608"/>
      <c r="S633" s="608"/>
      <c r="T633" s="608"/>
      <c r="U633" s="608"/>
      <c r="V633" s="608"/>
      <c r="W633" s="608"/>
      <c r="X633" s="608"/>
      <c r="Y633" s="608"/>
      <c r="Z633" s="608"/>
      <c r="AA633" s="608"/>
      <c r="AB633" s="608"/>
      <c r="AC633" s="608"/>
      <c r="AD633" s="608"/>
      <c r="AE633" s="608"/>
      <c r="AF633" s="608"/>
      <c r="AG633" s="608"/>
      <c r="AH633" s="608"/>
      <c r="AI633" s="608"/>
      <c r="AJ633" s="608"/>
      <c r="AK633" s="608"/>
      <c r="AL633" s="608"/>
      <c r="AM633" s="608"/>
      <c r="AN633" s="608"/>
      <c r="AO633" s="608"/>
    </row>
    <row r="634" spans="1:41" ht="11.25" customHeight="1">
      <c r="A634" s="607"/>
      <c r="B634" s="607"/>
      <c r="C634" s="101"/>
      <c r="D634" s="101"/>
      <c r="E634" s="102"/>
      <c r="F634" s="608"/>
      <c r="G634" s="608"/>
      <c r="H634" s="608"/>
      <c r="I634" s="608"/>
      <c r="J634" s="608"/>
      <c r="K634" s="608"/>
      <c r="L634" s="608"/>
      <c r="M634" s="608"/>
      <c r="N634" s="608"/>
      <c r="O634" s="608"/>
      <c r="P634" s="608"/>
      <c r="Q634" s="608"/>
      <c r="R634" s="608"/>
      <c r="S634" s="608"/>
      <c r="T634" s="608"/>
      <c r="U634" s="608"/>
      <c r="V634" s="608"/>
      <c r="W634" s="608"/>
      <c r="X634" s="608"/>
      <c r="Y634" s="608"/>
      <c r="Z634" s="608"/>
      <c r="AA634" s="608"/>
      <c r="AB634" s="608"/>
      <c r="AC634" s="608"/>
      <c r="AD634" s="608"/>
      <c r="AE634" s="608"/>
      <c r="AF634" s="608"/>
      <c r="AG634" s="608"/>
      <c r="AH634" s="608"/>
      <c r="AI634" s="608"/>
      <c r="AJ634" s="608"/>
      <c r="AK634" s="608"/>
      <c r="AL634" s="608"/>
      <c r="AM634" s="608"/>
      <c r="AN634" s="608"/>
      <c r="AO634" s="608"/>
    </row>
    <row r="635" spans="1:41" ht="11.25" customHeight="1">
      <c r="A635" s="607"/>
      <c r="B635" s="607"/>
      <c r="C635" s="101"/>
      <c r="D635" s="101"/>
      <c r="E635" s="102"/>
      <c r="F635" s="608"/>
      <c r="G635" s="608"/>
      <c r="H635" s="608"/>
      <c r="I635" s="608"/>
      <c r="J635" s="608"/>
      <c r="K635" s="608"/>
      <c r="L635" s="608"/>
      <c r="M635" s="608"/>
      <c r="N635" s="608"/>
      <c r="O635" s="608"/>
      <c r="P635" s="608"/>
      <c r="Q635" s="608"/>
      <c r="R635" s="608"/>
      <c r="S635" s="608"/>
      <c r="T635" s="608"/>
      <c r="U635" s="608"/>
      <c r="V635" s="608"/>
      <c r="W635" s="608"/>
      <c r="X635" s="608"/>
      <c r="Y635" s="608"/>
      <c r="Z635" s="608"/>
      <c r="AA635" s="608"/>
      <c r="AB635" s="608"/>
      <c r="AC635" s="608"/>
      <c r="AD635" s="608"/>
      <c r="AE635" s="608"/>
      <c r="AF635" s="608"/>
      <c r="AG635" s="608"/>
      <c r="AH635" s="608"/>
      <c r="AI635" s="608"/>
      <c r="AJ635" s="608"/>
      <c r="AK635" s="608"/>
      <c r="AL635" s="608"/>
      <c r="AM635" s="608"/>
      <c r="AN635" s="608"/>
      <c r="AO635" s="608"/>
    </row>
    <row r="636" spans="1:41" ht="11.25" customHeight="1">
      <c r="A636" s="607"/>
      <c r="B636" s="607"/>
      <c r="C636" s="101"/>
      <c r="D636" s="101"/>
      <c r="E636" s="102"/>
      <c r="F636" s="608"/>
      <c r="G636" s="608"/>
      <c r="H636" s="608"/>
      <c r="I636" s="608"/>
      <c r="J636" s="608"/>
      <c r="K636" s="608"/>
      <c r="L636" s="608"/>
      <c r="M636" s="608"/>
      <c r="N636" s="608"/>
      <c r="O636" s="608"/>
      <c r="P636" s="608"/>
      <c r="Q636" s="608"/>
      <c r="R636" s="608"/>
      <c r="S636" s="608"/>
      <c r="T636" s="608"/>
      <c r="U636" s="608"/>
      <c r="V636" s="608"/>
      <c r="W636" s="608"/>
      <c r="X636" s="608"/>
      <c r="Y636" s="608"/>
      <c r="Z636" s="608"/>
      <c r="AA636" s="608"/>
      <c r="AB636" s="608"/>
      <c r="AC636" s="608"/>
      <c r="AD636" s="608"/>
      <c r="AE636" s="608"/>
      <c r="AF636" s="608"/>
      <c r="AG636" s="608"/>
      <c r="AH636" s="608"/>
      <c r="AI636" s="608"/>
      <c r="AJ636" s="608"/>
      <c r="AK636" s="608"/>
      <c r="AL636" s="608"/>
      <c r="AM636" s="608"/>
      <c r="AN636" s="608"/>
      <c r="AO636" s="608"/>
    </row>
    <row r="637" spans="1:41" ht="11.25" customHeight="1">
      <c r="A637" s="607"/>
      <c r="B637" s="607"/>
      <c r="C637" s="101"/>
      <c r="D637" s="101"/>
      <c r="E637" s="102"/>
      <c r="F637" s="608"/>
      <c r="G637" s="608"/>
      <c r="H637" s="608"/>
      <c r="I637" s="608"/>
      <c r="J637" s="608"/>
      <c r="K637" s="608"/>
      <c r="L637" s="608"/>
      <c r="M637" s="608"/>
      <c r="N637" s="608"/>
      <c r="O637" s="608"/>
      <c r="P637" s="608"/>
      <c r="Q637" s="608"/>
      <c r="R637" s="608"/>
      <c r="S637" s="608"/>
      <c r="T637" s="608"/>
      <c r="U637" s="608"/>
      <c r="V637" s="608"/>
      <c r="W637" s="608"/>
      <c r="X637" s="608"/>
      <c r="Y637" s="608"/>
      <c r="Z637" s="608"/>
      <c r="AA637" s="608"/>
      <c r="AB637" s="608"/>
      <c r="AC637" s="608"/>
      <c r="AD637" s="608"/>
      <c r="AE637" s="608"/>
      <c r="AF637" s="608"/>
      <c r="AG637" s="608"/>
      <c r="AH637" s="608"/>
      <c r="AI637" s="608"/>
      <c r="AJ637" s="608"/>
      <c r="AK637" s="608"/>
      <c r="AL637" s="608"/>
      <c r="AM637" s="608"/>
      <c r="AN637" s="608"/>
      <c r="AO637" s="608"/>
    </row>
    <row r="638" spans="1:41" ht="11.25" customHeight="1">
      <c r="A638" s="607"/>
      <c r="B638" s="607"/>
      <c r="C638" s="101"/>
      <c r="D638" s="101"/>
      <c r="E638" s="102"/>
      <c r="F638" s="608"/>
      <c r="G638" s="608"/>
      <c r="H638" s="608"/>
      <c r="I638" s="608"/>
      <c r="J638" s="608"/>
      <c r="K638" s="608"/>
      <c r="L638" s="608"/>
      <c r="M638" s="608"/>
      <c r="N638" s="608"/>
      <c r="O638" s="608"/>
      <c r="P638" s="608"/>
      <c r="Q638" s="608"/>
      <c r="R638" s="608"/>
      <c r="S638" s="608"/>
      <c r="T638" s="608"/>
      <c r="U638" s="608"/>
      <c r="V638" s="608"/>
      <c r="W638" s="608"/>
      <c r="X638" s="608"/>
      <c r="Y638" s="608"/>
      <c r="Z638" s="608"/>
      <c r="AA638" s="608"/>
      <c r="AB638" s="608"/>
      <c r="AC638" s="608"/>
      <c r="AD638" s="608"/>
      <c r="AE638" s="608"/>
      <c r="AF638" s="608"/>
      <c r="AG638" s="608"/>
      <c r="AH638" s="608"/>
      <c r="AI638" s="608"/>
      <c r="AJ638" s="608"/>
      <c r="AK638" s="608"/>
      <c r="AL638" s="608"/>
      <c r="AM638" s="608"/>
      <c r="AN638" s="608"/>
      <c r="AO638" s="608"/>
    </row>
    <row r="639" spans="1:41" ht="11.25" customHeight="1">
      <c r="A639" s="607"/>
      <c r="B639" s="607"/>
      <c r="C639" s="101"/>
      <c r="D639" s="101"/>
      <c r="E639" s="102"/>
      <c r="F639" s="608"/>
      <c r="G639" s="608"/>
      <c r="H639" s="608"/>
      <c r="I639" s="608"/>
      <c r="J639" s="608"/>
      <c r="K639" s="608"/>
      <c r="L639" s="608"/>
      <c r="M639" s="608"/>
      <c r="N639" s="608"/>
      <c r="O639" s="608"/>
      <c r="P639" s="608"/>
      <c r="Q639" s="608"/>
      <c r="R639" s="608"/>
      <c r="S639" s="608"/>
      <c r="T639" s="608"/>
      <c r="U639" s="608"/>
      <c r="V639" s="608"/>
      <c r="W639" s="608"/>
      <c r="X639" s="608"/>
      <c r="Y639" s="608"/>
      <c r="Z639" s="608"/>
      <c r="AA639" s="608"/>
      <c r="AB639" s="608"/>
      <c r="AC639" s="608"/>
      <c r="AD639" s="608"/>
      <c r="AE639" s="608"/>
      <c r="AF639" s="608"/>
      <c r="AG639" s="608"/>
      <c r="AH639" s="608"/>
      <c r="AI639" s="608"/>
      <c r="AJ639" s="608"/>
      <c r="AK639" s="608"/>
      <c r="AL639" s="608"/>
      <c r="AM639" s="608"/>
      <c r="AN639" s="608"/>
      <c r="AO639" s="608"/>
    </row>
    <row r="640" spans="1:41" ht="11.25" customHeight="1">
      <c r="A640" s="607"/>
      <c r="B640" s="607"/>
      <c r="C640" s="101"/>
      <c r="D640" s="101"/>
      <c r="E640" s="102"/>
      <c r="F640" s="608"/>
      <c r="G640" s="608"/>
      <c r="H640" s="608"/>
      <c r="I640" s="608"/>
      <c r="J640" s="608"/>
      <c r="K640" s="608"/>
      <c r="L640" s="608"/>
      <c r="M640" s="608"/>
      <c r="N640" s="608"/>
      <c r="O640" s="608"/>
      <c r="P640" s="608"/>
      <c r="Q640" s="608"/>
      <c r="R640" s="608"/>
      <c r="S640" s="608"/>
      <c r="T640" s="608"/>
      <c r="U640" s="608"/>
      <c r="V640" s="608"/>
      <c r="W640" s="608"/>
      <c r="X640" s="608"/>
      <c r="Y640" s="608"/>
      <c r="Z640" s="608"/>
      <c r="AA640" s="608"/>
      <c r="AB640" s="608"/>
      <c r="AC640" s="608"/>
      <c r="AD640" s="608"/>
      <c r="AE640" s="608"/>
      <c r="AF640" s="608"/>
      <c r="AG640" s="608"/>
      <c r="AH640" s="608"/>
      <c r="AI640" s="608"/>
      <c r="AJ640" s="608"/>
      <c r="AK640" s="608"/>
      <c r="AL640" s="608"/>
      <c r="AM640" s="608"/>
      <c r="AN640" s="608"/>
      <c r="AO640" s="608"/>
    </row>
    <row r="641" spans="1:41" ht="11.25" customHeight="1">
      <c r="A641" s="607"/>
      <c r="B641" s="607"/>
      <c r="C641" s="101"/>
      <c r="D641" s="101"/>
      <c r="E641" s="102"/>
      <c r="F641" s="608"/>
      <c r="G641" s="608"/>
      <c r="H641" s="608"/>
      <c r="I641" s="608"/>
      <c r="J641" s="608"/>
      <c r="K641" s="608"/>
      <c r="L641" s="608"/>
      <c r="M641" s="608"/>
      <c r="N641" s="608"/>
      <c r="O641" s="608"/>
      <c r="P641" s="608"/>
      <c r="Q641" s="608"/>
      <c r="R641" s="608"/>
      <c r="S641" s="608"/>
      <c r="T641" s="608"/>
      <c r="U641" s="608"/>
      <c r="V641" s="608"/>
      <c r="W641" s="608"/>
      <c r="X641" s="608"/>
      <c r="Y641" s="608"/>
      <c r="Z641" s="608"/>
      <c r="AA641" s="608"/>
      <c r="AB641" s="608"/>
      <c r="AC641" s="608"/>
      <c r="AD641" s="608"/>
      <c r="AE641" s="608"/>
      <c r="AF641" s="608"/>
      <c r="AG641" s="608"/>
      <c r="AH641" s="608"/>
      <c r="AI641" s="608"/>
      <c r="AJ641" s="608"/>
      <c r="AK641" s="608"/>
      <c r="AL641" s="608"/>
      <c r="AM641" s="608"/>
      <c r="AN641" s="608"/>
      <c r="AO641" s="608"/>
    </row>
    <row r="642" spans="1:41" ht="11.25" customHeight="1">
      <c r="A642" s="607"/>
      <c r="B642" s="607"/>
      <c r="C642" s="101"/>
      <c r="D642" s="101"/>
      <c r="E642" s="102"/>
      <c r="F642" s="608"/>
      <c r="G642" s="608"/>
      <c r="H642" s="608"/>
      <c r="I642" s="608"/>
      <c r="J642" s="608"/>
      <c r="K642" s="608"/>
      <c r="L642" s="608"/>
      <c r="M642" s="608"/>
      <c r="N642" s="608"/>
      <c r="O642" s="608"/>
      <c r="P642" s="608"/>
      <c r="Q642" s="608"/>
      <c r="R642" s="608"/>
      <c r="S642" s="608"/>
      <c r="T642" s="608"/>
      <c r="U642" s="608"/>
      <c r="V642" s="608"/>
      <c r="W642" s="608"/>
      <c r="X642" s="608"/>
      <c r="Y642" s="608"/>
      <c r="Z642" s="608"/>
      <c r="AA642" s="608"/>
      <c r="AB642" s="608"/>
      <c r="AC642" s="608"/>
      <c r="AD642" s="608"/>
      <c r="AE642" s="608"/>
      <c r="AF642" s="608"/>
      <c r="AG642" s="608"/>
      <c r="AH642" s="608"/>
      <c r="AI642" s="608"/>
      <c r="AJ642" s="608"/>
      <c r="AK642" s="608"/>
      <c r="AL642" s="608"/>
      <c r="AM642" s="608"/>
      <c r="AN642" s="608"/>
      <c r="AO642" s="608"/>
    </row>
    <row r="643" spans="1:41" ht="11.25" customHeight="1">
      <c r="A643" s="607"/>
      <c r="B643" s="607"/>
      <c r="C643" s="101"/>
      <c r="D643" s="101"/>
      <c r="E643" s="102"/>
      <c r="F643" s="608"/>
      <c r="G643" s="608"/>
      <c r="H643" s="608"/>
      <c r="I643" s="608"/>
      <c r="J643" s="608"/>
      <c r="K643" s="608"/>
      <c r="L643" s="608"/>
      <c r="M643" s="608"/>
      <c r="N643" s="608"/>
      <c r="O643" s="608"/>
      <c r="P643" s="608"/>
      <c r="Q643" s="608"/>
      <c r="R643" s="608"/>
      <c r="S643" s="608"/>
      <c r="T643" s="608"/>
      <c r="U643" s="608"/>
      <c r="V643" s="608"/>
      <c r="W643" s="608"/>
      <c r="X643" s="608"/>
      <c r="Y643" s="608"/>
      <c r="Z643" s="608"/>
      <c r="AA643" s="608"/>
      <c r="AB643" s="608"/>
      <c r="AC643" s="608"/>
      <c r="AD643" s="608"/>
      <c r="AE643" s="608"/>
      <c r="AF643" s="608"/>
      <c r="AG643" s="608"/>
      <c r="AH643" s="608"/>
      <c r="AI643" s="608"/>
      <c r="AJ643" s="608"/>
      <c r="AK643" s="608"/>
      <c r="AL643" s="608"/>
      <c r="AM643" s="608"/>
      <c r="AN643" s="608"/>
      <c r="AO643" s="608"/>
    </row>
    <row r="644" spans="1:41" ht="11.25" customHeight="1">
      <c r="A644" s="607"/>
      <c r="B644" s="607"/>
      <c r="C644" s="101"/>
      <c r="D644" s="101"/>
      <c r="E644" s="102"/>
      <c r="F644" s="608"/>
      <c r="G644" s="608"/>
      <c r="H644" s="608"/>
      <c r="I644" s="608"/>
      <c r="J644" s="608"/>
      <c r="K644" s="608"/>
      <c r="L644" s="608"/>
      <c r="M644" s="608"/>
      <c r="N644" s="608"/>
      <c r="O644" s="608"/>
      <c r="P644" s="608"/>
      <c r="Q644" s="608"/>
      <c r="R644" s="608"/>
      <c r="S644" s="608"/>
      <c r="T644" s="608"/>
      <c r="U644" s="608"/>
      <c r="V644" s="608"/>
      <c r="W644" s="608"/>
      <c r="X644" s="608"/>
      <c r="Y644" s="608"/>
      <c r="Z644" s="608"/>
      <c r="AA644" s="608"/>
      <c r="AB644" s="608"/>
      <c r="AC644" s="608"/>
      <c r="AD644" s="608"/>
      <c r="AE644" s="608"/>
      <c r="AF644" s="608"/>
      <c r="AG644" s="608"/>
      <c r="AH644" s="608"/>
      <c r="AI644" s="608"/>
      <c r="AJ644" s="608"/>
      <c r="AK644" s="608"/>
      <c r="AL644" s="608"/>
      <c r="AM644" s="608"/>
      <c r="AN644" s="608"/>
      <c r="AO644" s="608"/>
    </row>
    <row r="645" spans="1:41" ht="11.25" customHeight="1">
      <c r="A645" s="607"/>
      <c r="B645" s="607"/>
      <c r="C645" s="101"/>
      <c r="D645" s="101"/>
      <c r="E645" s="102"/>
      <c r="F645" s="608"/>
      <c r="G645" s="608"/>
      <c r="H645" s="608"/>
      <c r="I645" s="608"/>
      <c r="J645" s="608"/>
      <c r="K645" s="608"/>
      <c r="L645" s="608"/>
      <c r="M645" s="608"/>
      <c r="N645" s="608"/>
      <c r="O645" s="608"/>
      <c r="P645" s="608"/>
      <c r="Q645" s="608"/>
      <c r="R645" s="608"/>
      <c r="S645" s="608"/>
      <c r="T645" s="608"/>
      <c r="U645" s="608"/>
      <c r="V645" s="608"/>
      <c r="W645" s="608"/>
      <c r="X645" s="608"/>
      <c r="Y645" s="608"/>
      <c r="Z645" s="608"/>
      <c r="AA645" s="608"/>
      <c r="AB645" s="608"/>
      <c r="AC645" s="608"/>
      <c r="AD645" s="608"/>
      <c r="AE645" s="608"/>
      <c r="AF645" s="608"/>
      <c r="AG645" s="608"/>
      <c r="AH645" s="608"/>
      <c r="AI645" s="608"/>
      <c r="AJ645" s="608"/>
      <c r="AK645" s="608"/>
      <c r="AL645" s="608"/>
      <c r="AM645" s="608"/>
      <c r="AN645" s="608"/>
      <c r="AO645" s="608"/>
    </row>
    <row r="646" spans="1:41" ht="11.25" customHeight="1">
      <c r="A646" s="607"/>
      <c r="B646" s="607"/>
      <c r="C646" s="101"/>
      <c r="D646" s="101"/>
      <c r="E646" s="102"/>
      <c r="F646" s="608"/>
      <c r="G646" s="608"/>
      <c r="H646" s="608"/>
      <c r="I646" s="608"/>
      <c r="J646" s="608"/>
      <c r="K646" s="608"/>
      <c r="L646" s="608"/>
      <c r="M646" s="608"/>
      <c r="N646" s="608"/>
      <c r="O646" s="608"/>
      <c r="P646" s="608"/>
      <c r="Q646" s="608"/>
      <c r="R646" s="608"/>
      <c r="S646" s="608"/>
      <c r="T646" s="608"/>
      <c r="U646" s="608"/>
      <c r="V646" s="608"/>
      <c r="W646" s="608"/>
      <c r="X646" s="608"/>
      <c r="Y646" s="608"/>
      <c r="Z646" s="608"/>
      <c r="AA646" s="608"/>
      <c r="AB646" s="608"/>
      <c r="AC646" s="608"/>
      <c r="AD646" s="608"/>
      <c r="AE646" s="608"/>
      <c r="AF646" s="608"/>
      <c r="AG646" s="608"/>
      <c r="AH646" s="608"/>
      <c r="AI646" s="608"/>
      <c r="AJ646" s="608"/>
      <c r="AK646" s="608"/>
      <c r="AL646" s="608"/>
      <c r="AM646" s="608"/>
      <c r="AN646" s="608"/>
      <c r="AO646" s="608"/>
    </row>
    <row r="647" spans="1:41" ht="11.25" customHeight="1">
      <c r="A647" s="607"/>
      <c r="B647" s="607"/>
      <c r="C647" s="101"/>
      <c r="D647" s="101"/>
      <c r="E647" s="102"/>
      <c r="F647" s="608"/>
      <c r="G647" s="608"/>
      <c r="H647" s="608"/>
      <c r="I647" s="608"/>
      <c r="J647" s="608"/>
      <c r="K647" s="608"/>
      <c r="L647" s="608"/>
      <c r="M647" s="608"/>
      <c r="N647" s="608"/>
      <c r="O647" s="608"/>
      <c r="P647" s="608"/>
      <c r="Q647" s="608"/>
      <c r="R647" s="608"/>
      <c r="S647" s="608"/>
      <c r="T647" s="608"/>
      <c r="U647" s="608"/>
      <c r="V647" s="608"/>
      <c r="W647" s="608"/>
      <c r="X647" s="608"/>
      <c r="Y647" s="608"/>
      <c r="Z647" s="608"/>
      <c r="AA647" s="608"/>
      <c r="AB647" s="608"/>
      <c r="AC647" s="608"/>
      <c r="AD647" s="608"/>
      <c r="AE647" s="608"/>
      <c r="AF647" s="608"/>
      <c r="AG647" s="608"/>
      <c r="AH647" s="608"/>
      <c r="AI647" s="608"/>
      <c r="AJ647" s="608"/>
      <c r="AK647" s="608"/>
      <c r="AL647" s="608"/>
      <c r="AM647" s="608"/>
      <c r="AN647" s="608"/>
      <c r="AO647" s="608"/>
    </row>
    <row r="648" spans="1:41" ht="11.25" customHeight="1">
      <c r="A648" s="607"/>
      <c r="B648" s="607"/>
      <c r="C648" s="101"/>
      <c r="D648" s="101"/>
      <c r="E648" s="102"/>
      <c r="F648" s="608"/>
      <c r="G648" s="608"/>
      <c r="H648" s="608"/>
      <c r="I648" s="608"/>
      <c r="J648" s="608"/>
      <c r="K648" s="608"/>
      <c r="L648" s="608"/>
      <c r="M648" s="608"/>
      <c r="N648" s="608"/>
      <c r="O648" s="608"/>
      <c r="P648" s="608"/>
      <c r="Q648" s="608"/>
      <c r="R648" s="608"/>
      <c r="S648" s="608"/>
      <c r="T648" s="608"/>
      <c r="U648" s="608"/>
      <c r="V648" s="608"/>
      <c r="W648" s="608"/>
      <c r="X648" s="608"/>
      <c r="Y648" s="608"/>
      <c r="Z648" s="608"/>
      <c r="AA648" s="608"/>
      <c r="AB648" s="608"/>
      <c r="AC648" s="608"/>
      <c r="AD648" s="608"/>
      <c r="AE648" s="608"/>
      <c r="AF648" s="608"/>
      <c r="AG648" s="608"/>
      <c r="AH648" s="608"/>
      <c r="AI648" s="608"/>
      <c r="AJ648" s="608"/>
      <c r="AK648" s="608"/>
      <c r="AL648" s="608"/>
      <c r="AM648" s="608"/>
      <c r="AN648" s="608"/>
      <c r="AO648" s="608"/>
    </row>
    <row r="649" spans="1:41" ht="11.25" customHeight="1">
      <c r="A649" s="607"/>
      <c r="B649" s="607"/>
      <c r="C649" s="101"/>
      <c r="D649" s="101"/>
      <c r="E649" s="102"/>
      <c r="F649" s="608"/>
      <c r="G649" s="608"/>
      <c r="H649" s="608"/>
      <c r="I649" s="608"/>
      <c r="J649" s="608"/>
      <c r="K649" s="608"/>
      <c r="L649" s="608"/>
      <c r="M649" s="608"/>
      <c r="N649" s="608"/>
      <c r="O649" s="608"/>
      <c r="P649" s="608"/>
      <c r="Q649" s="608"/>
      <c r="R649" s="608"/>
      <c r="S649" s="608"/>
      <c r="T649" s="608"/>
      <c r="U649" s="608"/>
      <c r="V649" s="608"/>
      <c r="W649" s="608"/>
      <c r="X649" s="608"/>
      <c r="Y649" s="608"/>
      <c r="Z649" s="608"/>
      <c r="AA649" s="608"/>
      <c r="AB649" s="608"/>
      <c r="AC649" s="608"/>
      <c r="AD649" s="608"/>
      <c r="AE649" s="608"/>
      <c r="AF649" s="608"/>
      <c r="AG649" s="608"/>
      <c r="AH649" s="608"/>
      <c r="AI649" s="608"/>
      <c r="AJ649" s="608"/>
      <c r="AK649" s="608"/>
      <c r="AL649" s="608"/>
      <c r="AM649" s="608"/>
      <c r="AN649" s="608"/>
      <c r="AO649" s="608"/>
    </row>
    <row r="650" spans="1:41" ht="11.25" customHeight="1">
      <c r="A650" s="607"/>
      <c r="B650" s="607"/>
      <c r="C650" s="101"/>
      <c r="D650" s="101"/>
      <c r="E650" s="102"/>
      <c r="F650" s="608"/>
      <c r="G650" s="608"/>
      <c r="H650" s="608"/>
      <c r="I650" s="608"/>
      <c r="J650" s="608"/>
      <c r="K650" s="608"/>
      <c r="L650" s="608"/>
      <c r="M650" s="608"/>
      <c r="N650" s="608"/>
      <c r="O650" s="608"/>
      <c r="P650" s="608"/>
      <c r="Q650" s="608"/>
      <c r="R650" s="608"/>
      <c r="S650" s="608"/>
      <c r="T650" s="608"/>
      <c r="U650" s="608"/>
      <c r="V650" s="608"/>
      <c r="W650" s="608"/>
      <c r="X650" s="608"/>
      <c r="Y650" s="608"/>
      <c r="Z650" s="608"/>
      <c r="AA650" s="608"/>
      <c r="AB650" s="608"/>
      <c r="AC650" s="608"/>
      <c r="AD650" s="608"/>
      <c r="AE650" s="608"/>
      <c r="AF650" s="608"/>
      <c r="AG650" s="608"/>
      <c r="AH650" s="608"/>
      <c r="AI650" s="608"/>
      <c r="AJ650" s="608"/>
      <c r="AK650" s="608"/>
      <c r="AL650" s="608"/>
      <c r="AM650" s="608"/>
      <c r="AN650" s="608"/>
      <c r="AO650" s="608"/>
    </row>
    <row r="651" spans="1:41" ht="11.25" customHeight="1">
      <c r="A651" s="607"/>
      <c r="B651" s="607"/>
      <c r="C651" s="101"/>
      <c r="D651" s="101"/>
      <c r="E651" s="102"/>
      <c r="F651" s="608"/>
      <c r="G651" s="608"/>
      <c r="H651" s="608"/>
      <c r="I651" s="608"/>
      <c r="J651" s="608"/>
      <c r="K651" s="608"/>
      <c r="L651" s="608"/>
      <c r="M651" s="608"/>
      <c r="N651" s="608"/>
      <c r="O651" s="608"/>
      <c r="P651" s="608"/>
      <c r="Q651" s="608"/>
      <c r="R651" s="608"/>
      <c r="S651" s="608"/>
      <c r="T651" s="608"/>
      <c r="U651" s="608"/>
      <c r="V651" s="608"/>
      <c r="W651" s="608"/>
      <c r="X651" s="608"/>
      <c r="Y651" s="608"/>
      <c r="Z651" s="608"/>
      <c r="AA651" s="608"/>
      <c r="AB651" s="608"/>
      <c r="AC651" s="608"/>
      <c r="AD651" s="608"/>
      <c r="AE651" s="608"/>
      <c r="AF651" s="608"/>
      <c r="AG651" s="608"/>
      <c r="AH651" s="608"/>
      <c r="AI651" s="608"/>
      <c r="AJ651" s="608"/>
      <c r="AK651" s="608"/>
      <c r="AL651" s="608"/>
      <c r="AM651" s="608"/>
      <c r="AN651" s="608"/>
      <c r="AO651" s="608"/>
    </row>
    <row r="652" spans="1:41" ht="11.25" customHeight="1">
      <c r="A652" s="607"/>
      <c r="B652" s="607"/>
      <c r="C652" s="101"/>
      <c r="D652" s="101"/>
      <c r="E652" s="102"/>
      <c r="F652" s="608"/>
      <c r="G652" s="608"/>
      <c r="H652" s="608"/>
      <c r="I652" s="608"/>
      <c r="J652" s="608"/>
      <c r="K652" s="608"/>
      <c r="L652" s="608"/>
      <c r="M652" s="608"/>
      <c r="N652" s="608"/>
      <c r="O652" s="608"/>
      <c r="P652" s="608"/>
      <c r="Q652" s="608"/>
      <c r="R652" s="608"/>
      <c r="S652" s="608"/>
      <c r="T652" s="608"/>
      <c r="U652" s="608"/>
      <c r="V652" s="608"/>
      <c r="W652" s="608"/>
      <c r="X652" s="608"/>
      <c r="Y652" s="608"/>
      <c r="Z652" s="608"/>
      <c r="AA652" s="608"/>
      <c r="AB652" s="608"/>
      <c r="AC652" s="608"/>
      <c r="AD652" s="608"/>
      <c r="AE652" s="608"/>
      <c r="AF652" s="608"/>
      <c r="AG652" s="608"/>
      <c r="AH652" s="608"/>
      <c r="AI652" s="608"/>
      <c r="AJ652" s="608"/>
      <c r="AK652" s="608"/>
      <c r="AL652" s="608"/>
      <c r="AM652" s="608"/>
      <c r="AN652" s="608"/>
      <c r="AO652" s="608"/>
    </row>
    <row r="653" spans="1:41" ht="11.25" customHeight="1">
      <c r="A653" s="607"/>
      <c r="B653" s="607"/>
      <c r="C653" s="101"/>
      <c r="D653" s="101"/>
      <c r="E653" s="102"/>
      <c r="F653" s="608"/>
      <c r="G653" s="608"/>
      <c r="H653" s="608"/>
      <c r="I653" s="608"/>
      <c r="J653" s="608"/>
      <c r="K653" s="608"/>
      <c r="L653" s="608"/>
      <c r="M653" s="608"/>
      <c r="N653" s="608"/>
      <c r="O653" s="608"/>
      <c r="P653" s="608"/>
      <c r="Q653" s="608"/>
      <c r="R653" s="608"/>
      <c r="S653" s="608"/>
      <c r="T653" s="608"/>
      <c r="U653" s="608"/>
      <c r="V653" s="608"/>
      <c r="W653" s="608"/>
      <c r="X653" s="608"/>
      <c r="Y653" s="608"/>
      <c r="Z653" s="608"/>
      <c r="AA653" s="608"/>
      <c r="AB653" s="608"/>
      <c r="AC653" s="608"/>
      <c r="AD653" s="608"/>
      <c r="AE653" s="608"/>
      <c r="AF653" s="608"/>
      <c r="AG653" s="608"/>
      <c r="AH653" s="608"/>
      <c r="AI653" s="608"/>
      <c r="AJ653" s="608"/>
      <c r="AK653" s="608"/>
      <c r="AL653" s="608"/>
      <c r="AM653" s="608"/>
      <c r="AN653" s="608"/>
      <c r="AO653" s="608"/>
    </row>
    <row r="654" spans="1:41" ht="11.25" customHeight="1">
      <c r="A654" s="607"/>
      <c r="B654" s="607"/>
      <c r="C654" s="101"/>
      <c r="D654" s="101"/>
      <c r="E654" s="102"/>
      <c r="F654" s="608"/>
      <c r="G654" s="608"/>
      <c r="H654" s="608"/>
      <c r="I654" s="608"/>
      <c r="J654" s="608"/>
      <c r="K654" s="608"/>
      <c r="L654" s="608"/>
      <c r="M654" s="608"/>
      <c r="N654" s="608"/>
      <c r="O654" s="608"/>
      <c r="P654" s="608"/>
      <c r="Q654" s="608"/>
      <c r="R654" s="608"/>
      <c r="S654" s="608"/>
      <c r="T654" s="608"/>
      <c r="U654" s="608"/>
      <c r="V654" s="608"/>
      <c r="W654" s="608"/>
      <c r="X654" s="608"/>
      <c r="Y654" s="608"/>
      <c r="Z654" s="608"/>
      <c r="AA654" s="608"/>
      <c r="AB654" s="608"/>
      <c r="AC654" s="608"/>
      <c r="AD654" s="608"/>
      <c r="AE654" s="608"/>
      <c r="AF654" s="608"/>
      <c r="AG654" s="608"/>
      <c r="AH654" s="608"/>
      <c r="AI654" s="608"/>
      <c r="AJ654" s="608"/>
      <c r="AK654" s="608"/>
      <c r="AL654" s="608"/>
      <c r="AM654" s="608"/>
      <c r="AN654" s="608"/>
      <c r="AO654" s="608"/>
    </row>
    <row r="655" spans="1:41" ht="11.25" customHeight="1">
      <c r="A655" s="607"/>
      <c r="B655" s="607"/>
      <c r="C655" s="101"/>
      <c r="D655" s="101"/>
      <c r="E655" s="102"/>
      <c r="F655" s="608"/>
      <c r="G655" s="608"/>
      <c r="H655" s="608"/>
      <c r="I655" s="608"/>
      <c r="J655" s="608"/>
      <c r="K655" s="608"/>
      <c r="L655" s="608"/>
      <c r="M655" s="608"/>
      <c r="N655" s="608"/>
      <c r="O655" s="608"/>
      <c r="P655" s="608"/>
      <c r="Q655" s="608"/>
      <c r="R655" s="608"/>
      <c r="S655" s="608"/>
      <c r="T655" s="608"/>
      <c r="U655" s="608"/>
      <c r="V655" s="608"/>
      <c r="W655" s="608"/>
      <c r="X655" s="608"/>
      <c r="Y655" s="608"/>
      <c r="Z655" s="608"/>
      <c r="AA655" s="608"/>
      <c r="AB655" s="608"/>
      <c r="AC655" s="608"/>
      <c r="AD655" s="608"/>
      <c r="AE655" s="608"/>
      <c r="AF655" s="608"/>
      <c r="AG655" s="608"/>
      <c r="AH655" s="608"/>
      <c r="AI655" s="608"/>
      <c r="AJ655" s="608"/>
      <c r="AK655" s="608"/>
      <c r="AL655" s="608"/>
      <c r="AM655" s="608"/>
      <c r="AN655" s="608"/>
      <c r="AO655" s="608"/>
    </row>
    <row r="656" spans="1:41" ht="11.25" customHeight="1">
      <c r="A656" s="607"/>
      <c r="B656" s="607"/>
      <c r="C656" s="101"/>
      <c r="D656" s="101"/>
      <c r="E656" s="102"/>
      <c r="F656" s="608"/>
      <c r="G656" s="608"/>
      <c r="H656" s="608"/>
      <c r="I656" s="608"/>
      <c r="J656" s="608"/>
      <c r="K656" s="608"/>
      <c r="L656" s="608"/>
      <c r="M656" s="608"/>
      <c r="N656" s="608"/>
      <c r="O656" s="608"/>
      <c r="P656" s="608"/>
      <c r="Q656" s="608"/>
      <c r="R656" s="608"/>
      <c r="S656" s="608"/>
      <c r="T656" s="608"/>
      <c r="U656" s="608"/>
      <c r="V656" s="608"/>
      <c r="W656" s="608"/>
      <c r="X656" s="608"/>
      <c r="Y656" s="608"/>
      <c r="Z656" s="608"/>
      <c r="AA656" s="608"/>
      <c r="AB656" s="608"/>
      <c r="AC656" s="608"/>
      <c r="AD656" s="608"/>
      <c r="AE656" s="608"/>
      <c r="AF656" s="608"/>
      <c r="AG656" s="608"/>
      <c r="AH656" s="608"/>
      <c r="AI656" s="608"/>
      <c r="AJ656" s="608"/>
      <c r="AK656" s="608"/>
      <c r="AL656" s="608"/>
      <c r="AM656" s="608"/>
      <c r="AN656" s="608"/>
      <c r="AO656" s="608"/>
    </row>
    <row r="657" spans="1:41" ht="11.25" customHeight="1">
      <c r="A657" s="607"/>
      <c r="B657" s="607"/>
      <c r="C657" s="101"/>
      <c r="D657" s="101"/>
      <c r="E657" s="102"/>
      <c r="F657" s="608"/>
      <c r="G657" s="608"/>
      <c r="H657" s="608"/>
      <c r="I657" s="608"/>
      <c r="J657" s="608"/>
      <c r="K657" s="608"/>
      <c r="L657" s="608"/>
      <c r="M657" s="608"/>
      <c r="N657" s="608"/>
      <c r="O657" s="608"/>
      <c r="P657" s="608"/>
      <c r="Q657" s="608"/>
      <c r="R657" s="608"/>
      <c r="S657" s="608"/>
      <c r="T657" s="608"/>
      <c r="U657" s="608"/>
      <c r="V657" s="608"/>
      <c r="W657" s="608"/>
      <c r="X657" s="608"/>
      <c r="Y657" s="608"/>
      <c r="Z657" s="608"/>
      <c r="AA657" s="608"/>
      <c r="AB657" s="608"/>
      <c r="AC657" s="608"/>
      <c r="AD657" s="608"/>
      <c r="AE657" s="608"/>
      <c r="AF657" s="608"/>
      <c r="AG657" s="608"/>
      <c r="AH657" s="608"/>
      <c r="AI657" s="608"/>
      <c r="AJ657" s="608"/>
      <c r="AK657" s="608"/>
      <c r="AL657" s="608"/>
      <c r="AM657" s="608"/>
      <c r="AN657" s="608"/>
      <c r="AO657" s="608"/>
    </row>
    <row r="658" spans="1:41" ht="11.25" customHeight="1">
      <c r="A658" s="607"/>
      <c r="B658" s="607"/>
      <c r="C658" s="101"/>
      <c r="D658" s="101"/>
      <c r="E658" s="102"/>
      <c r="F658" s="608"/>
      <c r="G658" s="608"/>
      <c r="H658" s="608"/>
      <c r="I658" s="608"/>
      <c r="J658" s="608"/>
      <c r="K658" s="608"/>
      <c r="L658" s="608"/>
      <c r="M658" s="608"/>
      <c r="N658" s="608"/>
      <c r="O658" s="608"/>
      <c r="P658" s="608"/>
      <c r="Q658" s="608"/>
      <c r="R658" s="608"/>
      <c r="S658" s="608"/>
      <c r="T658" s="608"/>
      <c r="U658" s="608"/>
      <c r="V658" s="608"/>
      <c r="W658" s="608"/>
      <c r="X658" s="608"/>
      <c r="Y658" s="608"/>
      <c r="Z658" s="608"/>
      <c r="AA658" s="608"/>
      <c r="AB658" s="608"/>
      <c r="AC658" s="608"/>
      <c r="AD658" s="608"/>
      <c r="AE658" s="608"/>
      <c r="AF658" s="608"/>
      <c r="AG658" s="608"/>
      <c r="AH658" s="608"/>
      <c r="AI658" s="608"/>
      <c r="AJ658" s="608"/>
      <c r="AK658" s="608"/>
      <c r="AL658" s="608"/>
      <c r="AM658" s="608"/>
      <c r="AN658" s="608"/>
      <c r="AO658" s="608"/>
    </row>
    <row r="659" spans="1:41" ht="11.25" customHeight="1">
      <c r="A659" s="607"/>
      <c r="B659" s="607"/>
      <c r="C659" s="101"/>
      <c r="D659" s="101"/>
      <c r="E659" s="102"/>
      <c r="F659" s="608"/>
      <c r="G659" s="608"/>
      <c r="H659" s="608"/>
      <c r="I659" s="608"/>
      <c r="J659" s="608"/>
      <c r="K659" s="608"/>
      <c r="L659" s="608"/>
      <c r="M659" s="608"/>
      <c r="N659" s="608"/>
      <c r="O659" s="608"/>
      <c r="P659" s="608"/>
      <c r="Q659" s="608"/>
      <c r="R659" s="608"/>
      <c r="S659" s="608"/>
      <c r="T659" s="608"/>
      <c r="U659" s="608"/>
      <c r="V659" s="608"/>
      <c r="W659" s="608"/>
      <c r="X659" s="608"/>
      <c r="Y659" s="608"/>
      <c r="Z659" s="608"/>
      <c r="AA659" s="608"/>
      <c r="AB659" s="608"/>
      <c r="AC659" s="608"/>
      <c r="AD659" s="608"/>
      <c r="AE659" s="608"/>
      <c r="AF659" s="608"/>
      <c r="AG659" s="608"/>
      <c r="AH659" s="608"/>
      <c r="AI659" s="608"/>
      <c r="AJ659" s="608"/>
      <c r="AK659" s="608"/>
      <c r="AL659" s="608"/>
      <c r="AM659" s="608"/>
      <c r="AN659" s="608"/>
      <c r="AO659" s="608"/>
    </row>
    <row r="660" spans="1:41" ht="11.25" customHeight="1">
      <c r="A660" s="607"/>
      <c r="B660" s="607"/>
      <c r="C660" s="101"/>
      <c r="D660" s="101"/>
      <c r="E660" s="102"/>
      <c r="F660" s="608"/>
      <c r="G660" s="608"/>
      <c r="H660" s="608"/>
      <c r="I660" s="608"/>
      <c r="J660" s="608"/>
      <c r="K660" s="608"/>
      <c r="L660" s="608"/>
      <c r="M660" s="608"/>
      <c r="N660" s="608"/>
      <c r="O660" s="608"/>
      <c r="P660" s="608"/>
      <c r="Q660" s="608"/>
      <c r="R660" s="608"/>
      <c r="S660" s="608"/>
      <c r="T660" s="608"/>
      <c r="U660" s="608"/>
      <c r="V660" s="608"/>
      <c r="W660" s="608"/>
      <c r="X660" s="608"/>
      <c r="Y660" s="608"/>
      <c r="Z660" s="608"/>
      <c r="AA660" s="608"/>
      <c r="AB660" s="608"/>
      <c r="AC660" s="608"/>
      <c r="AD660" s="608"/>
      <c r="AE660" s="608"/>
      <c r="AF660" s="608"/>
      <c r="AG660" s="608"/>
      <c r="AH660" s="608"/>
      <c r="AI660" s="608"/>
      <c r="AJ660" s="608"/>
      <c r="AK660" s="608"/>
      <c r="AL660" s="608"/>
      <c r="AM660" s="608"/>
      <c r="AN660" s="608"/>
      <c r="AO660" s="608"/>
    </row>
    <row r="661" spans="1:41" ht="11.25" customHeight="1">
      <c r="A661" s="607"/>
      <c r="B661" s="607"/>
      <c r="C661" s="101"/>
      <c r="D661" s="101"/>
      <c r="E661" s="102"/>
      <c r="F661" s="608"/>
      <c r="G661" s="608"/>
      <c r="H661" s="608"/>
      <c r="I661" s="608"/>
      <c r="J661" s="608"/>
      <c r="K661" s="608"/>
      <c r="L661" s="608"/>
      <c r="M661" s="608"/>
      <c r="N661" s="608"/>
      <c r="O661" s="608"/>
      <c r="P661" s="608"/>
      <c r="Q661" s="608"/>
      <c r="R661" s="608"/>
      <c r="S661" s="608"/>
      <c r="T661" s="608"/>
      <c r="U661" s="608"/>
      <c r="V661" s="608"/>
      <c r="W661" s="608"/>
      <c r="X661" s="608"/>
      <c r="Y661" s="608"/>
      <c r="Z661" s="608"/>
      <c r="AA661" s="608"/>
      <c r="AB661" s="608"/>
      <c r="AC661" s="608"/>
      <c r="AD661" s="608"/>
      <c r="AE661" s="608"/>
      <c r="AF661" s="608"/>
      <c r="AG661" s="608"/>
      <c r="AH661" s="608"/>
      <c r="AI661" s="608"/>
      <c r="AJ661" s="608"/>
      <c r="AK661" s="608"/>
      <c r="AL661" s="608"/>
      <c r="AM661" s="608"/>
      <c r="AN661" s="608"/>
      <c r="AO661" s="608"/>
    </row>
    <row r="662" spans="1:41" ht="11.25" customHeight="1">
      <c r="A662" s="607"/>
      <c r="B662" s="607"/>
      <c r="C662" s="101"/>
      <c r="D662" s="101"/>
      <c r="E662" s="102"/>
      <c r="F662" s="608"/>
      <c r="G662" s="608"/>
      <c r="H662" s="608"/>
      <c r="I662" s="608"/>
      <c r="J662" s="608"/>
      <c r="K662" s="608"/>
      <c r="L662" s="608"/>
      <c r="M662" s="608"/>
      <c r="N662" s="608"/>
      <c r="O662" s="608"/>
      <c r="P662" s="608"/>
      <c r="Q662" s="608"/>
      <c r="R662" s="608"/>
      <c r="S662" s="608"/>
      <c r="T662" s="608"/>
      <c r="U662" s="608"/>
      <c r="V662" s="608"/>
      <c r="W662" s="608"/>
      <c r="X662" s="608"/>
      <c r="Y662" s="608"/>
      <c r="Z662" s="608"/>
      <c r="AA662" s="608"/>
      <c r="AB662" s="608"/>
      <c r="AC662" s="608"/>
      <c r="AD662" s="608"/>
      <c r="AE662" s="608"/>
      <c r="AF662" s="608"/>
      <c r="AG662" s="608"/>
      <c r="AH662" s="608"/>
      <c r="AI662" s="608"/>
      <c r="AJ662" s="608"/>
      <c r="AK662" s="608"/>
      <c r="AL662" s="608"/>
      <c r="AM662" s="608"/>
      <c r="AN662" s="608"/>
      <c r="AO662" s="608"/>
    </row>
    <row r="663" spans="1:41" ht="11.25" customHeight="1">
      <c r="A663" s="607"/>
      <c r="B663" s="607"/>
      <c r="C663" s="101"/>
      <c r="D663" s="101"/>
      <c r="E663" s="102"/>
      <c r="F663" s="608"/>
      <c r="G663" s="608"/>
      <c r="H663" s="608"/>
      <c r="I663" s="608"/>
      <c r="J663" s="608"/>
      <c r="K663" s="608"/>
      <c r="L663" s="608"/>
      <c r="M663" s="608"/>
      <c r="N663" s="608"/>
      <c r="O663" s="608"/>
      <c r="P663" s="608"/>
      <c r="Q663" s="608"/>
      <c r="R663" s="608"/>
      <c r="S663" s="608"/>
      <c r="T663" s="608"/>
      <c r="U663" s="608"/>
      <c r="V663" s="608"/>
      <c r="W663" s="608"/>
      <c r="X663" s="608"/>
      <c r="Y663" s="608"/>
      <c r="Z663" s="608"/>
      <c r="AA663" s="608"/>
      <c r="AB663" s="608"/>
      <c r="AC663" s="608"/>
      <c r="AD663" s="608"/>
      <c r="AE663" s="608"/>
      <c r="AF663" s="608"/>
      <c r="AG663" s="608"/>
      <c r="AH663" s="608"/>
      <c r="AI663" s="608"/>
      <c r="AJ663" s="608"/>
      <c r="AK663" s="608"/>
      <c r="AL663" s="608"/>
      <c r="AM663" s="608"/>
      <c r="AN663" s="608"/>
      <c r="AO663" s="608"/>
    </row>
    <row r="664" spans="1:41" ht="11.25" customHeight="1">
      <c r="A664" s="607"/>
      <c r="B664" s="607"/>
      <c r="C664" s="101"/>
      <c r="D664" s="101"/>
      <c r="E664" s="102"/>
      <c r="F664" s="608"/>
      <c r="G664" s="608"/>
      <c r="H664" s="608"/>
      <c r="I664" s="608"/>
      <c r="J664" s="608"/>
      <c r="K664" s="608"/>
      <c r="L664" s="608"/>
      <c r="M664" s="608"/>
      <c r="N664" s="608"/>
      <c r="O664" s="608"/>
      <c r="P664" s="608"/>
      <c r="Q664" s="608"/>
      <c r="R664" s="608"/>
      <c r="S664" s="608"/>
      <c r="T664" s="608"/>
      <c r="U664" s="608"/>
      <c r="V664" s="608"/>
      <c r="W664" s="608"/>
      <c r="X664" s="608"/>
      <c r="Y664" s="608"/>
      <c r="Z664" s="608"/>
      <c r="AA664" s="608"/>
      <c r="AB664" s="608"/>
      <c r="AC664" s="608"/>
      <c r="AD664" s="608"/>
      <c r="AE664" s="608"/>
      <c r="AF664" s="608"/>
      <c r="AG664" s="608"/>
      <c r="AH664" s="608"/>
      <c r="AI664" s="608"/>
      <c r="AJ664" s="608"/>
      <c r="AK664" s="608"/>
      <c r="AL664" s="608"/>
      <c r="AM664" s="608"/>
      <c r="AN664" s="608"/>
      <c r="AO664" s="608"/>
    </row>
    <row r="665" spans="1:41" ht="11.25" customHeight="1">
      <c r="A665" s="607"/>
      <c r="B665" s="607"/>
      <c r="C665" s="101"/>
      <c r="D665" s="101"/>
      <c r="E665" s="102"/>
      <c r="F665" s="608"/>
      <c r="G665" s="608"/>
      <c r="H665" s="608"/>
      <c r="I665" s="608"/>
      <c r="J665" s="608"/>
      <c r="K665" s="608"/>
      <c r="L665" s="608"/>
      <c r="M665" s="608"/>
      <c r="N665" s="608"/>
      <c r="O665" s="608"/>
      <c r="P665" s="608"/>
      <c r="Q665" s="608"/>
      <c r="R665" s="608"/>
      <c r="S665" s="608"/>
      <c r="T665" s="608"/>
      <c r="U665" s="608"/>
      <c r="V665" s="608"/>
      <c r="W665" s="608"/>
      <c r="X665" s="608"/>
      <c r="Y665" s="608"/>
      <c r="Z665" s="608"/>
      <c r="AA665" s="608"/>
      <c r="AB665" s="608"/>
      <c r="AC665" s="608"/>
      <c r="AD665" s="608"/>
      <c r="AE665" s="608"/>
      <c r="AF665" s="608"/>
      <c r="AG665" s="608"/>
      <c r="AH665" s="608"/>
      <c r="AI665" s="608"/>
      <c r="AJ665" s="608"/>
      <c r="AK665" s="608"/>
      <c r="AL665" s="608"/>
      <c r="AM665" s="608"/>
      <c r="AN665" s="608"/>
      <c r="AO665" s="608"/>
    </row>
    <row r="666" spans="1:41" ht="11.25" customHeight="1">
      <c r="A666" s="607"/>
      <c r="B666" s="607"/>
      <c r="C666" s="101"/>
      <c r="D666" s="101"/>
      <c r="E666" s="102"/>
      <c r="F666" s="608"/>
      <c r="G666" s="608"/>
      <c r="H666" s="608"/>
      <c r="I666" s="608"/>
      <c r="J666" s="608"/>
      <c r="K666" s="608"/>
      <c r="L666" s="608"/>
      <c r="M666" s="608"/>
      <c r="N666" s="608"/>
      <c r="O666" s="608"/>
      <c r="P666" s="608"/>
      <c r="Q666" s="608"/>
      <c r="R666" s="608"/>
      <c r="S666" s="608"/>
      <c r="T666" s="608"/>
      <c r="U666" s="608"/>
      <c r="V666" s="608"/>
      <c r="W666" s="608"/>
      <c r="X666" s="608"/>
      <c r="Y666" s="608"/>
      <c r="Z666" s="608"/>
      <c r="AA666" s="608"/>
      <c r="AB666" s="608"/>
      <c r="AC666" s="608"/>
      <c r="AD666" s="608"/>
      <c r="AE666" s="608"/>
      <c r="AF666" s="608"/>
      <c r="AG666" s="608"/>
      <c r="AH666" s="608"/>
      <c r="AI666" s="608"/>
      <c r="AJ666" s="608"/>
      <c r="AK666" s="608"/>
      <c r="AL666" s="608"/>
      <c r="AM666" s="608"/>
      <c r="AN666" s="608"/>
      <c r="AO666" s="608"/>
    </row>
    <row r="667" spans="1:41" ht="11.25" customHeight="1">
      <c r="A667" s="607"/>
      <c r="B667" s="607"/>
      <c r="C667" s="101"/>
      <c r="D667" s="101"/>
      <c r="E667" s="102"/>
      <c r="F667" s="608"/>
      <c r="G667" s="608"/>
      <c r="H667" s="608"/>
      <c r="I667" s="608"/>
      <c r="J667" s="608"/>
      <c r="K667" s="608"/>
      <c r="L667" s="608"/>
      <c r="M667" s="608"/>
      <c r="N667" s="608"/>
      <c r="O667" s="608"/>
      <c r="P667" s="608"/>
      <c r="Q667" s="608"/>
      <c r="R667" s="608"/>
      <c r="S667" s="608"/>
      <c r="T667" s="608"/>
      <c r="U667" s="608"/>
      <c r="V667" s="608"/>
      <c r="W667" s="608"/>
      <c r="X667" s="608"/>
      <c r="Y667" s="608"/>
      <c r="Z667" s="608"/>
      <c r="AA667" s="608"/>
      <c r="AB667" s="608"/>
      <c r="AC667" s="608"/>
      <c r="AD667" s="608"/>
      <c r="AE667" s="608"/>
      <c r="AF667" s="608"/>
      <c r="AG667" s="608"/>
      <c r="AH667" s="608"/>
      <c r="AI667" s="608"/>
      <c r="AJ667" s="608"/>
      <c r="AK667" s="608"/>
      <c r="AL667" s="608"/>
      <c r="AM667" s="608"/>
      <c r="AN667" s="608"/>
      <c r="AO667" s="608"/>
    </row>
    <row r="668" spans="1:41" ht="11.25" customHeight="1">
      <c r="A668" s="607"/>
      <c r="B668" s="607"/>
      <c r="C668" s="101"/>
      <c r="D668" s="101"/>
      <c r="E668" s="102"/>
      <c r="F668" s="608"/>
      <c r="G668" s="608"/>
      <c r="H668" s="608"/>
      <c r="I668" s="608"/>
      <c r="J668" s="608"/>
      <c r="K668" s="608"/>
      <c r="L668" s="608"/>
      <c r="M668" s="608"/>
      <c r="N668" s="608"/>
      <c r="O668" s="608"/>
      <c r="P668" s="608"/>
      <c r="Q668" s="608"/>
      <c r="R668" s="608"/>
      <c r="S668" s="608"/>
      <c r="T668" s="608"/>
      <c r="U668" s="608"/>
      <c r="V668" s="608"/>
      <c r="W668" s="608"/>
      <c r="X668" s="608"/>
      <c r="Y668" s="608"/>
      <c r="Z668" s="608"/>
      <c r="AA668" s="608"/>
      <c r="AB668" s="608"/>
      <c r="AC668" s="608"/>
      <c r="AD668" s="608"/>
      <c r="AE668" s="608"/>
      <c r="AF668" s="608"/>
      <c r="AG668" s="608"/>
      <c r="AH668" s="608"/>
      <c r="AI668" s="608"/>
      <c r="AJ668" s="608"/>
      <c r="AK668" s="608"/>
      <c r="AL668" s="608"/>
      <c r="AM668" s="608"/>
      <c r="AN668" s="608"/>
      <c r="AO668" s="608"/>
    </row>
    <row r="669" spans="1:41" ht="11.25" customHeight="1">
      <c r="A669" s="607"/>
      <c r="B669" s="607"/>
      <c r="C669" s="101"/>
      <c r="D669" s="101"/>
      <c r="E669" s="102"/>
      <c r="F669" s="608"/>
      <c r="G669" s="608"/>
      <c r="H669" s="608"/>
      <c r="I669" s="608"/>
      <c r="J669" s="608"/>
      <c r="K669" s="608"/>
      <c r="L669" s="608"/>
      <c r="M669" s="608"/>
      <c r="N669" s="608"/>
      <c r="O669" s="608"/>
      <c r="P669" s="608"/>
      <c r="Q669" s="608"/>
      <c r="R669" s="608"/>
      <c r="S669" s="608"/>
      <c r="T669" s="608"/>
      <c r="U669" s="608"/>
      <c r="V669" s="608"/>
      <c r="W669" s="608"/>
      <c r="X669" s="608"/>
      <c r="Y669" s="608"/>
      <c r="Z669" s="608"/>
      <c r="AA669" s="608"/>
      <c r="AB669" s="608"/>
      <c r="AC669" s="608"/>
      <c r="AD669" s="608"/>
      <c r="AE669" s="608"/>
      <c r="AF669" s="608"/>
      <c r="AG669" s="608"/>
      <c r="AH669" s="608"/>
      <c r="AI669" s="608"/>
      <c r="AJ669" s="608"/>
      <c r="AK669" s="608"/>
      <c r="AL669" s="608"/>
      <c r="AM669" s="608"/>
      <c r="AN669" s="608"/>
      <c r="AO669" s="608"/>
    </row>
    <row r="670" spans="1:41" ht="11.25" customHeight="1">
      <c r="A670" s="607"/>
      <c r="B670" s="607"/>
      <c r="C670" s="101"/>
      <c r="D670" s="101"/>
      <c r="E670" s="102"/>
      <c r="F670" s="608"/>
      <c r="G670" s="608"/>
      <c r="H670" s="608"/>
      <c r="I670" s="608"/>
      <c r="J670" s="608"/>
      <c r="K670" s="608"/>
      <c r="L670" s="608"/>
      <c r="M670" s="608"/>
      <c r="N670" s="608"/>
      <c r="O670" s="608"/>
      <c r="P670" s="608"/>
      <c r="Q670" s="608"/>
      <c r="R670" s="608"/>
      <c r="S670" s="608"/>
      <c r="T670" s="608"/>
      <c r="U670" s="608"/>
      <c r="V670" s="608"/>
      <c r="W670" s="608"/>
      <c r="X670" s="608"/>
      <c r="Y670" s="608"/>
      <c r="Z670" s="608"/>
      <c r="AA670" s="608"/>
      <c r="AB670" s="608"/>
      <c r="AC670" s="608"/>
      <c r="AD670" s="608"/>
      <c r="AE670" s="608"/>
      <c r="AF670" s="608"/>
      <c r="AG670" s="608"/>
      <c r="AH670" s="608"/>
      <c r="AI670" s="608"/>
      <c r="AJ670" s="608"/>
      <c r="AK670" s="608"/>
      <c r="AL670" s="608"/>
      <c r="AM670" s="608"/>
      <c r="AN670" s="608"/>
      <c r="AO670" s="608"/>
    </row>
    <row r="671" spans="1:41" ht="11.25" customHeight="1">
      <c r="A671" s="607"/>
      <c r="B671" s="607"/>
      <c r="C671" s="101"/>
      <c r="D671" s="101"/>
      <c r="E671" s="102"/>
      <c r="F671" s="608"/>
      <c r="G671" s="608"/>
      <c r="H671" s="608"/>
      <c r="I671" s="608"/>
      <c r="J671" s="608"/>
      <c r="K671" s="608"/>
      <c r="L671" s="608"/>
      <c r="M671" s="608"/>
      <c r="N671" s="608"/>
      <c r="O671" s="608"/>
      <c r="P671" s="608"/>
      <c r="Q671" s="608"/>
      <c r="R671" s="608"/>
      <c r="S671" s="608"/>
      <c r="T671" s="608"/>
      <c r="U671" s="608"/>
      <c r="V671" s="608"/>
      <c r="W671" s="608"/>
      <c r="X671" s="608"/>
      <c r="Y671" s="608"/>
      <c r="Z671" s="608"/>
      <c r="AA671" s="608"/>
      <c r="AB671" s="608"/>
      <c r="AC671" s="608"/>
      <c r="AD671" s="608"/>
      <c r="AE671" s="608"/>
      <c r="AF671" s="608"/>
      <c r="AG671" s="608"/>
      <c r="AH671" s="608"/>
      <c r="AI671" s="608"/>
      <c r="AJ671" s="608"/>
      <c r="AK671" s="608"/>
      <c r="AL671" s="608"/>
      <c r="AM671" s="608"/>
      <c r="AN671" s="608"/>
      <c r="AO671" s="608"/>
    </row>
    <row r="672" spans="1:41" ht="11.25" customHeight="1">
      <c r="A672" s="607"/>
      <c r="B672" s="607"/>
      <c r="C672" s="101"/>
      <c r="D672" s="101"/>
      <c r="E672" s="102"/>
      <c r="F672" s="608"/>
      <c r="G672" s="608"/>
      <c r="H672" s="608"/>
      <c r="I672" s="608"/>
      <c r="J672" s="608"/>
      <c r="K672" s="608"/>
      <c r="L672" s="608"/>
      <c r="M672" s="608"/>
      <c r="N672" s="608"/>
      <c r="O672" s="608"/>
      <c r="P672" s="608"/>
      <c r="Q672" s="608"/>
      <c r="R672" s="608"/>
      <c r="S672" s="608"/>
      <c r="T672" s="608"/>
      <c r="U672" s="608"/>
      <c r="V672" s="608"/>
      <c r="W672" s="608"/>
      <c r="X672" s="608"/>
      <c r="Y672" s="608"/>
      <c r="Z672" s="608"/>
      <c r="AA672" s="608"/>
      <c r="AB672" s="608"/>
      <c r="AC672" s="608"/>
      <c r="AD672" s="608"/>
      <c r="AE672" s="608"/>
      <c r="AF672" s="608"/>
      <c r="AG672" s="608"/>
      <c r="AH672" s="608"/>
      <c r="AI672" s="608"/>
      <c r="AJ672" s="608"/>
      <c r="AK672" s="608"/>
      <c r="AL672" s="608"/>
      <c r="AM672" s="608"/>
      <c r="AN672" s="608"/>
      <c r="AO672" s="608"/>
    </row>
    <row r="673" spans="1:41" ht="11.25" customHeight="1">
      <c r="A673" s="607"/>
      <c r="B673" s="607"/>
      <c r="C673" s="101"/>
      <c r="D673" s="101"/>
      <c r="E673" s="102"/>
      <c r="F673" s="608"/>
      <c r="G673" s="608"/>
      <c r="H673" s="608"/>
      <c r="I673" s="608"/>
      <c r="J673" s="608"/>
      <c r="K673" s="608"/>
      <c r="L673" s="608"/>
      <c r="M673" s="608"/>
      <c r="N673" s="608"/>
      <c r="O673" s="608"/>
      <c r="P673" s="608"/>
      <c r="Q673" s="608"/>
      <c r="R673" s="608"/>
      <c r="S673" s="608"/>
      <c r="T673" s="608"/>
      <c r="U673" s="608"/>
      <c r="V673" s="608"/>
      <c r="W673" s="608"/>
      <c r="X673" s="608"/>
      <c r="Y673" s="608"/>
      <c r="Z673" s="608"/>
      <c r="AA673" s="608"/>
      <c r="AB673" s="608"/>
      <c r="AC673" s="608"/>
      <c r="AD673" s="608"/>
      <c r="AE673" s="608"/>
      <c r="AF673" s="608"/>
      <c r="AG673" s="608"/>
      <c r="AH673" s="608"/>
      <c r="AI673" s="608"/>
      <c r="AJ673" s="608"/>
      <c r="AK673" s="608"/>
      <c r="AL673" s="608"/>
      <c r="AM673" s="608"/>
      <c r="AN673" s="608"/>
      <c r="AO673" s="608"/>
    </row>
    <row r="674" spans="1:41" ht="11.25" customHeight="1">
      <c r="A674" s="607"/>
      <c r="B674" s="607"/>
      <c r="C674" s="101"/>
      <c r="D674" s="101"/>
      <c r="E674" s="102"/>
      <c r="F674" s="608"/>
      <c r="G674" s="608"/>
      <c r="H674" s="608"/>
      <c r="I674" s="608"/>
      <c r="J674" s="608"/>
      <c r="K674" s="608"/>
      <c r="L674" s="608"/>
      <c r="M674" s="608"/>
      <c r="N674" s="608"/>
      <c r="O674" s="608"/>
      <c r="P674" s="608"/>
      <c r="Q674" s="608"/>
      <c r="R674" s="608"/>
      <c r="S674" s="608"/>
      <c r="T674" s="608"/>
      <c r="U674" s="608"/>
      <c r="V674" s="608"/>
      <c r="W674" s="608"/>
      <c r="X674" s="608"/>
      <c r="Y674" s="608"/>
      <c r="Z674" s="608"/>
      <c r="AA674" s="608"/>
      <c r="AB674" s="608"/>
      <c r="AC674" s="608"/>
      <c r="AD674" s="608"/>
      <c r="AE674" s="608"/>
      <c r="AF674" s="608"/>
      <c r="AG674" s="608"/>
      <c r="AH674" s="608"/>
      <c r="AI674" s="608"/>
      <c r="AJ674" s="608"/>
      <c r="AK674" s="608"/>
      <c r="AL674" s="608"/>
      <c r="AM674" s="608"/>
      <c r="AN674" s="608"/>
      <c r="AO674" s="608"/>
    </row>
    <row r="675" spans="1:41" ht="11.25" customHeight="1">
      <c r="A675" s="607"/>
      <c r="B675" s="607"/>
      <c r="C675" s="101"/>
      <c r="D675" s="101"/>
      <c r="E675" s="102"/>
      <c r="F675" s="608"/>
      <c r="G675" s="608"/>
      <c r="H675" s="608"/>
      <c r="I675" s="608"/>
      <c r="J675" s="608"/>
      <c r="K675" s="608"/>
      <c r="L675" s="608"/>
      <c r="M675" s="608"/>
      <c r="N675" s="608"/>
      <c r="O675" s="608"/>
      <c r="P675" s="608"/>
      <c r="Q675" s="608"/>
      <c r="R675" s="608"/>
      <c r="S675" s="608"/>
      <c r="T675" s="608"/>
      <c r="U675" s="608"/>
      <c r="V675" s="608"/>
      <c r="W675" s="608"/>
      <c r="X675" s="608"/>
      <c r="Y675" s="608"/>
      <c r="Z675" s="608"/>
      <c r="AA675" s="608"/>
      <c r="AB675" s="608"/>
      <c r="AC675" s="608"/>
      <c r="AD675" s="608"/>
      <c r="AE675" s="608"/>
      <c r="AF675" s="608"/>
      <c r="AG675" s="608"/>
      <c r="AH675" s="608"/>
      <c r="AI675" s="608"/>
      <c r="AJ675" s="608"/>
      <c r="AK675" s="608"/>
      <c r="AL675" s="608"/>
      <c r="AM675" s="608"/>
      <c r="AN675" s="608"/>
      <c r="AO675" s="608"/>
    </row>
    <row r="676" spans="1:41" ht="11.25" customHeight="1">
      <c r="A676" s="607"/>
      <c r="B676" s="607"/>
      <c r="C676" s="101"/>
      <c r="D676" s="101"/>
      <c r="E676" s="102"/>
      <c r="F676" s="608"/>
      <c r="G676" s="608"/>
      <c r="H676" s="608"/>
      <c r="I676" s="608"/>
      <c r="J676" s="608"/>
      <c r="K676" s="608"/>
      <c r="L676" s="608"/>
      <c r="M676" s="608"/>
      <c r="N676" s="608"/>
      <c r="O676" s="608"/>
      <c r="P676" s="608"/>
      <c r="Q676" s="608"/>
      <c r="R676" s="608"/>
      <c r="S676" s="608"/>
      <c r="T676" s="608"/>
      <c r="U676" s="608"/>
      <c r="V676" s="608"/>
      <c r="W676" s="608"/>
      <c r="X676" s="608"/>
      <c r="Y676" s="608"/>
      <c r="Z676" s="608"/>
      <c r="AA676" s="608"/>
      <c r="AB676" s="608"/>
      <c r="AC676" s="608"/>
      <c r="AD676" s="608"/>
      <c r="AE676" s="608"/>
      <c r="AF676" s="608"/>
      <c r="AG676" s="608"/>
      <c r="AH676" s="608"/>
      <c r="AI676" s="608"/>
      <c r="AJ676" s="608"/>
      <c r="AK676" s="608"/>
      <c r="AL676" s="608"/>
      <c r="AM676" s="608"/>
      <c r="AN676" s="608"/>
      <c r="AO676" s="608"/>
    </row>
    <row r="677" spans="1:41" ht="11.25" customHeight="1">
      <c r="A677" s="607"/>
      <c r="B677" s="607"/>
      <c r="C677" s="101"/>
      <c r="D677" s="101"/>
      <c r="E677" s="102"/>
      <c r="F677" s="608"/>
      <c r="G677" s="608"/>
      <c r="H677" s="608"/>
      <c r="I677" s="608"/>
      <c r="J677" s="608"/>
      <c r="K677" s="608"/>
      <c r="L677" s="608"/>
      <c r="M677" s="608"/>
      <c r="N677" s="608"/>
      <c r="O677" s="608"/>
      <c r="P677" s="608"/>
      <c r="Q677" s="608"/>
      <c r="R677" s="608"/>
      <c r="S677" s="608"/>
      <c r="T677" s="608"/>
      <c r="U677" s="608"/>
      <c r="V677" s="608"/>
      <c r="W677" s="608"/>
      <c r="X677" s="608"/>
      <c r="Y677" s="608"/>
      <c r="Z677" s="608"/>
      <c r="AA677" s="608"/>
      <c r="AB677" s="608"/>
      <c r="AC677" s="608"/>
      <c r="AD677" s="608"/>
      <c r="AE677" s="608"/>
      <c r="AF677" s="608"/>
      <c r="AG677" s="608"/>
      <c r="AH677" s="608"/>
      <c r="AI677" s="608"/>
      <c r="AJ677" s="608"/>
      <c r="AK677" s="608"/>
      <c r="AL677" s="608"/>
      <c r="AM677" s="608"/>
      <c r="AN677" s="608"/>
      <c r="AO677" s="608"/>
    </row>
    <row r="678" spans="1:41" ht="11.25" customHeight="1">
      <c r="A678" s="607"/>
      <c r="B678" s="607"/>
      <c r="C678" s="101"/>
      <c r="D678" s="101"/>
      <c r="E678" s="102"/>
      <c r="F678" s="608"/>
      <c r="G678" s="608"/>
      <c r="H678" s="608"/>
      <c r="I678" s="608"/>
      <c r="J678" s="608"/>
      <c r="K678" s="608"/>
      <c r="L678" s="608"/>
      <c r="M678" s="608"/>
      <c r="N678" s="608"/>
      <c r="O678" s="608"/>
      <c r="P678" s="608"/>
      <c r="Q678" s="608"/>
      <c r="R678" s="608"/>
      <c r="S678" s="608"/>
      <c r="T678" s="608"/>
      <c r="U678" s="608"/>
      <c r="V678" s="608"/>
      <c r="W678" s="608"/>
      <c r="X678" s="608"/>
      <c r="Y678" s="608"/>
      <c r="Z678" s="608"/>
      <c r="AA678" s="608"/>
      <c r="AB678" s="608"/>
      <c r="AC678" s="608"/>
      <c r="AD678" s="608"/>
      <c r="AE678" s="608"/>
      <c r="AF678" s="608"/>
      <c r="AG678" s="608"/>
      <c r="AH678" s="608"/>
      <c r="AI678" s="608"/>
      <c r="AJ678" s="608"/>
      <c r="AK678" s="608"/>
      <c r="AL678" s="608"/>
      <c r="AM678" s="608"/>
      <c r="AN678" s="608"/>
      <c r="AO678" s="608"/>
    </row>
    <row r="679" spans="1:41" ht="11.25" customHeight="1">
      <c r="A679" s="607"/>
      <c r="B679" s="607"/>
      <c r="C679" s="101"/>
      <c r="D679" s="101"/>
      <c r="E679" s="102"/>
      <c r="F679" s="608"/>
      <c r="G679" s="608"/>
      <c r="H679" s="608"/>
      <c r="I679" s="608"/>
      <c r="J679" s="608"/>
      <c r="K679" s="608"/>
      <c r="L679" s="608"/>
      <c r="M679" s="608"/>
      <c r="N679" s="608"/>
      <c r="O679" s="608"/>
      <c r="P679" s="608"/>
      <c r="Q679" s="608"/>
      <c r="R679" s="608"/>
      <c r="S679" s="608"/>
      <c r="T679" s="608"/>
      <c r="U679" s="608"/>
      <c r="V679" s="608"/>
      <c r="W679" s="608"/>
      <c r="X679" s="608"/>
      <c r="Y679" s="608"/>
      <c r="Z679" s="608"/>
      <c r="AA679" s="608"/>
      <c r="AB679" s="608"/>
      <c r="AC679" s="608"/>
      <c r="AD679" s="608"/>
      <c r="AE679" s="608"/>
      <c r="AF679" s="608"/>
      <c r="AG679" s="608"/>
      <c r="AH679" s="608"/>
      <c r="AI679" s="608"/>
      <c r="AJ679" s="608"/>
      <c r="AK679" s="608"/>
      <c r="AL679" s="608"/>
      <c r="AM679" s="608"/>
      <c r="AN679" s="608"/>
      <c r="AO679" s="608"/>
    </row>
    <row r="680" spans="1:41" ht="11.25" customHeight="1">
      <c r="A680" s="607"/>
      <c r="B680" s="607"/>
      <c r="C680" s="101"/>
      <c r="D680" s="101"/>
      <c r="E680" s="102"/>
      <c r="F680" s="608"/>
      <c r="G680" s="608"/>
      <c r="H680" s="608"/>
      <c r="I680" s="608"/>
      <c r="J680" s="608"/>
      <c r="K680" s="608"/>
      <c r="L680" s="608"/>
      <c r="M680" s="608"/>
      <c r="N680" s="608"/>
      <c r="O680" s="608"/>
      <c r="P680" s="608"/>
      <c r="Q680" s="608"/>
      <c r="R680" s="608"/>
      <c r="S680" s="608"/>
      <c r="T680" s="608"/>
      <c r="U680" s="608"/>
      <c r="V680" s="608"/>
      <c r="W680" s="608"/>
      <c r="X680" s="608"/>
      <c r="Y680" s="608"/>
      <c r="Z680" s="608"/>
      <c r="AA680" s="608"/>
      <c r="AB680" s="608"/>
      <c r="AC680" s="608"/>
      <c r="AD680" s="608"/>
      <c r="AE680" s="608"/>
      <c r="AF680" s="608"/>
      <c r="AG680" s="608"/>
      <c r="AH680" s="608"/>
      <c r="AI680" s="608"/>
      <c r="AJ680" s="608"/>
      <c r="AK680" s="608"/>
      <c r="AL680" s="608"/>
      <c r="AM680" s="608"/>
      <c r="AN680" s="608"/>
      <c r="AO680" s="608"/>
    </row>
    <row r="681" spans="1:41" ht="11.25" customHeight="1">
      <c r="A681" s="607"/>
      <c r="B681" s="607"/>
      <c r="C681" s="101"/>
      <c r="D681" s="101"/>
      <c r="E681" s="102"/>
      <c r="F681" s="608"/>
      <c r="G681" s="608"/>
      <c r="H681" s="608"/>
      <c r="I681" s="608"/>
      <c r="J681" s="608"/>
      <c r="K681" s="608"/>
      <c r="L681" s="608"/>
      <c r="M681" s="608"/>
      <c r="N681" s="608"/>
      <c r="O681" s="608"/>
      <c r="P681" s="608"/>
      <c r="Q681" s="608"/>
      <c r="R681" s="608"/>
      <c r="S681" s="608"/>
      <c r="T681" s="608"/>
      <c r="U681" s="608"/>
      <c r="V681" s="608"/>
      <c r="W681" s="608"/>
      <c r="X681" s="608"/>
      <c r="Y681" s="608"/>
      <c r="Z681" s="608"/>
      <c r="AA681" s="608"/>
      <c r="AB681" s="608"/>
      <c r="AC681" s="608"/>
      <c r="AD681" s="608"/>
      <c r="AE681" s="608"/>
      <c r="AF681" s="608"/>
      <c r="AG681" s="608"/>
      <c r="AH681" s="608"/>
      <c r="AI681" s="608"/>
      <c r="AJ681" s="608"/>
      <c r="AK681" s="608"/>
      <c r="AL681" s="608"/>
      <c r="AM681" s="608"/>
      <c r="AN681" s="608"/>
      <c r="AO681" s="608"/>
    </row>
    <row r="682" spans="1:41" ht="11.25" customHeight="1">
      <c r="A682" s="607"/>
      <c r="B682" s="607"/>
      <c r="C682" s="101"/>
      <c r="D682" s="101"/>
      <c r="E682" s="102"/>
      <c r="F682" s="608"/>
      <c r="G682" s="608"/>
      <c r="H682" s="608"/>
      <c r="I682" s="608"/>
      <c r="J682" s="608"/>
      <c r="K682" s="608"/>
      <c r="L682" s="608"/>
      <c r="M682" s="608"/>
      <c r="N682" s="608"/>
      <c r="O682" s="608"/>
      <c r="P682" s="608"/>
      <c r="Q682" s="608"/>
      <c r="R682" s="608"/>
      <c r="S682" s="608"/>
      <c r="T682" s="608"/>
      <c r="U682" s="608"/>
      <c r="V682" s="608"/>
      <c r="W682" s="608"/>
      <c r="X682" s="608"/>
      <c r="Y682" s="608"/>
      <c r="Z682" s="608"/>
      <c r="AA682" s="608"/>
      <c r="AB682" s="608"/>
      <c r="AC682" s="608"/>
      <c r="AD682" s="608"/>
      <c r="AE682" s="608"/>
      <c r="AF682" s="608"/>
      <c r="AG682" s="608"/>
      <c r="AH682" s="608"/>
      <c r="AI682" s="608"/>
      <c r="AJ682" s="608"/>
      <c r="AK682" s="608"/>
      <c r="AL682" s="608"/>
      <c r="AM682" s="608"/>
      <c r="AN682" s="608"/>
      <c r="AO682" s="608"/>
    </row>
    <row r="683" spans="1:41" ht="11.25" customHeight="1">
      <c r="A683" s="607"/>
      <c r="B683" s="607"/>
      <c r="C683" s="101"/>
      <c r="D683" s="101"/>
      <c r="E683" s="102"/>
      <c r="F683" s="608"/>
      <c r="G683" s="608"/>
      <c r="H683" s="608"/>
      <c r="I683" s="608"/>
      <c r="J683" s="608"/>
      <c r="K683" s="608"/>
      <c r="L683" s="608"/>
      <c r="M683" s="608"/>
      <c r="N683" s="608"/>
      <c r="O683" s="608"/>
      <c r="P683" s="608"/>
      <c r="Q683" s="608"/>
      <c r="R683" s="608"/>
      <c r="S683" s="608"/>
      <c r="T683" s="608"/>
      <c r="U683" s="608"/>
      <c r="V683" s="608"/>
      <c r="W683" s="608"/>
      <c r="X683" s="608"/>
      <c r="Y683" s="608"/>
      <c r="Z683" s="608"/>
      <c r="AA683" s="608"/>
      <c r="AB683" s="608"/>
      <c r="AC683" s="608"/>
      <c r="AD683" s="608"/>
      <c r="AE683" s="608"/>
      <c r="AF683" s="608"/>
      <c r="AG683" s="608"/>
      <c r="AH683" s="608"/>
      <c r="AI683" s="608"/>
      <c r="AJ683" s="608"/>
      <c r="AK683" s="608"/>
      <c r="AL683" s="608"/>
      <c r="AM683" s="608"/>
      <c r="AN683" s="608"/>
      <c r="AO683" s="608"/>
    </row>
    <row r="684" spans="1:41" ht="11.25" customHeight="1">
      <c r="A684" s="607"/>
      <c r="B684" s="607"/>
      <c r="C684" s="101"/>
      <c r="D684" s="101"/>
      <c r="E684" s="102"/>
      <c r="F684" s="608"/>
      <c r="G684" s="608"/>
      <c r="H684" s="608"/>
      <c r="I684" s="608"/>
      <c r="J684" s="608"/>
      <c r="K684" s="608"/>
      <c r="L684" s="608"/>
      <c r="M684" s="608"/>
      <c r="N684" s="608"/>
      <c r="O684" s="608"/>
      <c r="P684" s="608"/>
      <c r="Q684" s="608"/>
      <c r="R684" s="608"/>
      <c r="S684" s="608"/>
      <c r="T684" s="608"/>
      <c r="U684" s="608"/>
      <c r="V684" s="608"/>
      <c r="W684" s="608"/>
      <c r="X684" s="608"/>
      <c r="Y684" s="608"/>
      <c r="Z684" s="608"/>
      <c r="AA684" s="608"/>
      <c r="AB684" s="608"/>
      <c r="AC684" s="608"/>
      <c r="AD684" s="608"/>
      <c r="AE684" s="608"/>
      <c r="AF684" s="608"/>
      <c r="AG684" s="608"/>
      <c r="AH684" s="608"/>
      <c r="AI684" s="608"/>
      <c r="AJ684" s="608"/>
      <c r="AK684" s="608"/>
      <c r="AL684" s="608"/>
      <c r="AM684" s="608"/>
      <c r="AN684" s="608"/>
      <c r="AO684" s="608"/>
    </row>
    <row r="685" spans="1:41" ht="11.25" customHeight="1">
      <c r="A685" s="607"/>
      <c r="B685" s="607"/>
      <c r="C685" s="101"/>
      <c r="D685" s="101"/>
      <c r="E685" s="102"/>
      <c r="F685" s="608"/>
      <c r="G685" s="608"/>
      <c r="H685" s="608"/>
      <c r="I685" s="608"/>
      <c r="J685" s="608"/>
      <c r="K685" s="608"/>
      <c r="L685" s="608"/>
      <c r="M685" s="608"/>
      <c r="N685" s="608"/>
      <c r="O685" s="608"/>
      <c r="P685" s="608"/>
      <c r="Q685" s="608"/>
      <c r="R685" s="608"/>
      <c r="S685" s="608"/>
      <c r="T685" s="608"/>
      <c r="U685" s="608"/>
      <c r="V685" s="608"/>
      <c r="W685" s="608"/>
      <c r="X685" s="608"/>
      <c r="Y685" s="608"/>
      <c r="Z685" s="608"/>
      <c r="AA685" s="608"/>
      <c r="AB685" s="608"/>
      <c r="AC685" s="608"/>
      <c r="AD685" s="608"/>
      <c r="AE685" s="608"/>
      <c r="AF685" s="608"/>
      <c r="AG685" s="608"/>
      <c r="AH685" s="608"/>
      <c r="AI685" s="608"/>
      <c r="AJ685" s="608"/>
      <c r="AK685" s="608"/>
      <c r="AL685" s="608"/>
      <c r="AM685" s="608"/>
      <c r="AN685" s="608"/>
      <c r="AO685" s="608"/>
    </row>
    <row r="686" spans="1:41" ht="11.25" customHeight="1">
      <c r="A686" s="607"/>
      <c r="B686" s="607"/>
      <c r="C686" s="101"/>
      <c r="D686" s="101"/>
      <c r="E686" s="102"/>
      <c r="F686" s="608"/>
      <c r="G686" s="608"/>
      <c r="H686" s="608"/>
      <c r="I686" s="608"/>
      <c r="J686" s="608"/>
      <c r="K686" s="608"/>
      <c r="L686" s="608"/>
      <c r="M686" s="608"/>
      <c r="N686" s="608"/>
      <c r="O686" s="608"/>
      <c r="P686" s="608"/>
      <c r="Q686" s="608"/>
      <c r="R686" s="608"/>
      <c r="S686" s="608"/>
      <c r="T686" s="608"/>
      <c r="U686" s="608"/>
      <c r="V686" s="608"/>
      <c r="W686" s="608"/>
      <c r="X686" s="608"/>
      <c r="Y686" s="608"/>
      <c r="Z686" s="608"/>
      <c r="AA686" s="608"/>
      <c r="AB686" s="608"/>
      <c r="AC686" s="608"/>
      <c r="AD686" s="608"/>
      <c r="AE686" s="608"/>
      <c r="AF686" s="608"/>
      <c r="AG686" s="608"/>
      <c r="AH686" s="608"/>
      <c r="AI686" s="608"/>
      <c r="AJ686" s="608"/>
      <c r="AK686" s="608"/>
      <c r="AL686" s="608"/>
      <c r="AM686" s="608"/>
      <c r="AN686" s="608"/>
      <c r="AO686" s="608"/>
    </row>
    <row r="687" spans="1:41" ht="11.25" customHeight="1">
      <c r="A687" s="607"/>
      <c r="B687" s="607"/>
      <c r="C687" s="101"/>
      <c r="D687" s="101"/>
      <c r="E687" s="102"/>
      <c r="F687" s="608"/>
      <c r="G687" s="608"/>
      <c r="H687" s="608"/>
      <c r="I687" s="608"/>
      <c r="J687" s="608"/>
      <c r="K687" s="608"/>
      <c r="L687" s="608"/>
      <c r="M687" s="608"/>
      <c r="N687" s="608"/>
      <c r="O687" s="608"/>
      <c r="P687" s="608"/>
      <c r="Q687" s="608"/>
      <c r="R687" s="608"/>
      <c r="S687" s="608"/>
      <c r="T687" s="608"/>
      <c r="U687" s="608"/>
      <c r="V687" s="608"/>
      <c r="W687" s="608"/>
      <c r="X687" s="608"/>
      <c r="Y687" s="608"/>
      <c r="Z687" s="608"/>
      <c r="AA687" s="608"/>
      <c r="AB687" s="608"/>
      <c r="AC687" s="608"/>
      <c r="AD687" s="608"/>
      <c r="AE687" s="608"/>
      <c r="AF687" s="608"/>
      <c r="AG687" s="608"/>
      <c r="AH687" s="608"/>
      <c r="AI687" s="608"/>
      <c r="AJ687" s="608"/>
      <c r="AK687" s="608"/>
      <c r="AL687" s="608"/>
      <c r="AM687" s="608"/>
      <c r="AN687" s="608"/>
      <c r="AO687" s="608"/>
    </row>
    <row r="688" spans="1:41" ht="11.25" customHeight="1">
      <c r="A688" s="607"/>
      <c r="B688" s="607"/>
      <c r="C688" s="101"/>
      <c r="D688" s="101"/>
      <c r="E688" s="102"/>
      <c r="F688" s="608"/>
      <c r="G688" s="608"/>
      <c r="H688" s="608"/>
      <c r="I688" s="608"/>
      <c r="J688" s="608"/>
      <c r="K688" s="608"/>
      <c r="L688" s="608"/>
      <c r="M688" s="608"/>
      <c r="N688" s="608"/>
      <c r="O688" s="608"/>
      <c r="P688" s="608"/>
      <c r="Q688" s="608"/>
      <c r="R688" s="608"/>
      <c r="S688" s="608"/>
      <c r="T688" s="608"/>
      <c r="U688" s="608"/>
      <c r="V688" s="608"/>
      <c r="W688" s="608"/>
      <c r="X688" s="608"/>
      <c r="Y688" s="608"/>
      <c r="Z688" s="608"/>
      <c r="AA688" s="608"/>
      <c r="AB688" s="608"/>
      <c r="AC688" s="608"/>
      <c r="AD688" s="608"/>
      <c r="AE688" s="608"/>
      <c r="AF688" s="608"/>
      <c r="AG688" s="608"/>
      <c r="AH688" s="608"/>
      <c r="AI688" s="608"/>
      <c r="AJ688" s="608"/>
      <c r="AK688" s="608"/>
      <c r="AL688" s="608"/>
      <c r="AM688" s="608"/>
      <c r="AN688" s="608"/>
      <c r="AO688" s="608"/>
    </row>
    <row r="689" spans="1:41" ht="11.25" customHeight="1">
      <c r="A689" s="607"/>
      <c r="B689" s="607"/>
      <c r="C689" s="101"/>
      <c r="D689" s="101"/>
      <c r="E689" s="102"/>
      <c r="F689" s="608"/>
      <c r="G689" s="608"/>
      <c r="H689" s="608"/>
      <c r="I689" s="608"/>
      <c r="J689" s="608"/>
      <c r="K689" s="608"/>
      <c r="L689" s="608"/>
      <c r="M689" s="608"/>
      <c r="N689" s="608"/>
      <c r="O689" s="608"/>
      <c r="P689" s="608"/>
      <c r="Q689" s="608"/>
      <c r="R689" s="608"/>
      <c r="S689" s="608"/>
      <c r="T689" s="608"/>
      <c r="U689" s="608"/>
      <c r="V689" s="608"/>
      <c r="W689" s="608"/>
      <c r="X689" s="608"/>
      <c r="Y689" s="608"/>
      <c r="Z689" s="608"/>
      <c r="AA689" s="608"/>
      <c r="AB689" s="608"/>
      <c r="AC689" s="608"/>
      <c r="AD689" s="608"/>
      <c r="AE689" s="608"/>
      <c r="AF689" s="608"/>
      <c r="AG689" s="608"/>
      <c r="AH689" s="608"/>
      <c r="AI689" s="608"/>
      <c r="AJ689" s="608"/>
      <c r="AK689" s="608"/>
      <c r="AL689" s="608"/>
      <c r="AM689" s="608"/>
      <c r="AN689" s="608"/>
      <c r="AO689" s="608"/>
    </row>
    <row r="690" spans="1:41" ht="11.25" customHeight="1">
      <c r="A690" s="607"/>
      <c r="B690" s="607"/>
      <c r="C690" s="101"/>
      <c r="D690" s="101"/>
      <c r="E690" s="102"/>
      <c r="F690" s="608"/>
      <c r="G690" s="608"/>
      <c r="H690" s="608"/>
      <c r="I690" s="608"/>
      <c r="J690" s="608"/>
      <c r="K690" s="608"/>
      <c r="L690" s="608"/>
      <c r="M690" s="608"/>
      <c r="N690" s="608"/>
      <c r="O690" s="608"/>
      <c r="P690" s="608"/>
      <c r="Q690" s="608"/>
      <c r="R690" s="608"/>
      <c r="S690" s="608"/>
      <c r="T690" s="608"/>
      <c r="U690" s="608"/>
      <c r="V690" s="608"/>
      <c r="W690" s="608"/>
      <c r="X690" s="608"/>
      <c r="Y690" s="608"/>
      <c r="Z690" s="608"/>
      <c r="AA690" s="608"/>
      <c r="AB690" s="608"/>
      <c r="AC690" s="608"/>
      <c r="AD690" s="608"/>
      <c r="AE690" s="608"/>
      <c r="AF690" s="608"/>
      <c r="AG690" s="608"/>
      <c r="AH690" s="608"/>
      <c r="AI690" s="608"/>
      <c r="AJ690" s="608"/>
      <c r="AK690" s="608"/>
      <c r="AL690" s="608"/>
      <c r="AM690" s="608"/>
      <c r="AN690" s="608"/>
      <c r="AO690" s="608"/>
    </row>
    <row r="691" spans="1:41" ht="11.25" customHeight="1">
      <c r="A691" s="607"/>
      <c r="B691" s="607"/>
      <c r="C691" s="101"/>
      <c r="D691" s="101"/>
      <c r="E691" s="102"/>
      <c r="F691" s="608"/>
      <c r="G691" s="608"/>
      <c r="H691" s="608"/>
      <c r="I691" s="608"/>
      <c r="J691" s="608"/>
      <c r="K691" s="608"/>
      <c r="L691" s="608"/>
      <c r="M691" s="608"/>
      <c r="N691" s="608"/>
      <c r="O691" s="608"/>
      <c r="P691" s="608"/>
      <c r="Q691" s="608"/>
      <c r="R691" s="608"/>
      <c r="S691" s="608"/>
      <c r="T691" s="608"/>
      <c r="U691" s="608"/>
      <c r="V691" s="608"/>
      <c r="W691" s="608"/>
      <c r="X691" s="608"/>
      <c r="Y691" s="608"/>
      <c r="Z691" s="608"/>
      <c r="AA691" s="608"/>
      <c r="AB691" s="608"/>
      <c r="AC691" s="608"/>
      <c r="AD691" s="608"/>
      <c r="AE691" s="608"/>
      <c r="AF691" s="608"/>
      <c r="AG691" s="608"/>
      <c r="AH691" s="608"/>
      <c r="AI691" s="608"/>
      <c r="AJ691" s="608"/>
      <c r="AK691" s="608"/>
      <c r="AL691" s="608"/>
      <c r="AM691" s="608"/>
      <c r="AN691" s="608"/>
      <c r="AO691" s="608"/>
    </row>
    <row r="692" spans="1:41" ht="11.25" customHeight="1">
      <c r="A692" s="607"/>
      <c r="B692" s="607"/>
      <c r="C692" s="101"/>
      <c r="D692" s="101"/>
      <c r="E692" s="102"/>
      <c r="F692" s="608"/>
      <c r="G692" s="608"/>
      <c r="H692" s="608"/>
      <c r="I692" s="608"/>
      <c r="J692" s="608"/>
      <c r="K692" s="608"/>
      <c r="L692" s="608"/>
      <c r="M692" s="608"/>
      <c r="N692" s="608"/>
      <c r="O692" s="608"/>
      <c r="P692" s="608"/>
      <c r="Q692" s="608"/>
      <c r="R692" s="608"/>
      <c r="S692" s="608"/>
      <c r="T692" s="608"/>
      <c r="U692" s="608"/>
      <c r="V692" s="608"/>
      <c r="W692" s="608"/>
      <c r="X692" s="608"/>
      <c r="Y692" s="608"/>
      <c r="Z692" s="608"/>
      <c r="AA692" s="608"/>
      <c r="AB692" s="608"/>
      <c r="AC692" s="608"/>
      <c r="AD692" s="608"/>
      <c r="AE692" s="608"/>
      <c r="AF692" s="608"/>
      <c r="AG692" s="608"/>
      <c r="AH692" s="608"/>
      <c r="AI692" s="608"/>
      <c r="AJ692" s="608"/>
      <c r="AK692" s="608"/>
      <c r="AL692" s="608"/>
      <c r="AM692" s="608"/>
      <c r="AN692" s="608"/>
      <c r="AO692" s="608"/>
    </row>
    <row r="693" spans="1:41" ht="11.25" customHeight="1">
      <c r="A693" s="607"/>
      <c r="B693" s="607"/>
      <c r="C693" s="101"/>
      <c r="D693" s="101"/>
      <c r="E693" s="102"/>
      <c r="F693" s="608"/>
      <c r="G693" s="608"/>
      <c r="H693" s="608"/>
      <c r="I693" s="608"/>
      <c r="J693" s="608"/>
      <c r="K693" s="608"/>
      <c r="L693" s="608"/>
      <c r="M693" s="608"/>
      <c r="N693" s="608"/>
      <c r="O693" s="608"/>
      <c r="P693" s="608"/>
      <c r="Q693" s="608"/>
      <c r="R693" s="608"/>
      <c r="S693" s="608"/>
      <c r="T693" s="608"/>
      <c r="U693" s="608"/>
      <c r="V693" s="608"/>
      <c r="W693" s="608"/>
      <c r="X693" s="608"/>
      <c r="Y693" s="608"/>
      <c r="Z693" s="608"/>
      <c r="AA693" s="608"/>
      <c r="AB693" s="608"/>
      <c r="AC693" s="608"/>
      <c r="AD693" s="608"/>
      <c r="AE693" s="608"/>
      <c r="AF693" s="608"/>
      <c r="AG693" s="608"/>
      <c r="AH693" s="608"/>
      <c r="AI693" s="608"/>
      <c r="AJ693" s="608"/>
      <c r="AK693" s="608"/>
      <c r="AL693" s="608"/>
      <c r="AM693" s="608"/>
      <c r="AN693" s="608"/>
      <c r="AO693" s="608"/>
    </row>
    <row r="694" spans="1:41" ht="11.25" customHeight="1">
      <c r="A694" s="607"/>
      <c r="B694" s="607"/>
      <c r="C694" s="101"/>
      <c r="D694" s="101"/>
      <c r="E694" s="102"/>
      <c r="F694" s="608"/>
      <c r="G694" s="608"/>
      <c r="H694" s="608"/>
      <c r="I694" s="608"/>
      <c r="J694" s="608"/>
      <c r="K694" s="608"/>
      <c r="L694" s="608"/>
      <c r="M694" s="608"/>
      <c r="N694" s="608"/>
      <c r="O694" s="608"/>
      <c r="P694" s="608"/>
      <c r="Q694" s="608"/>
      <c r="R694" s="608"/>
      <c r="S694" s="608"/>
      <c r="T694" s="608"/>
      <c r="U694" s="608"/>
      <c r="V694" s="608"/>
      <c r="W694" s="608"/>
      <c r="X694" s="608"/>
      <c r="Y694" s="608"/>
      <c r="Z694" s="608"/>
      <c r="AA694" s="608"/>
      <c r="AB694" s="608"/>
      <c r="AC694" s="608"/>
      <c r="AD694" s="608"/>
      <c r="AE694" s="608"/>
      <c r="AF694" s="608"/>
      <c r="AG694" s="608"/>
      <c r="AH694" s="608"/>
      <c r="AI694" s="608"/>
      <c r="AJ694" s="608"/>
      <c r="AK694" s="608"/>
      <c r="AL694" s="608"/>
      <c r="AM694" s="608"/>
      <c r="AN694" s="608"/>
      <c r="AO694" s="608"/>
    </row>
    <row r="695" spans="1:41" ht="11.25" customHeight="1">
      <c r="A695" s="607"/>
      <c r="B695" s="607"/>
      <c r="C695" s="101"/>
      <c r="D695" s="101"/>
      <c r="E695" s="102"/>
      <c r="F695" s="608"/>
      <c r="G695" s="608"/>
      <c r="H695" s="608"/>
      <c r="I695" s="608"/>
      <c r="J695" s="608"/>
      <c r="K695" s="608"/>
      <c r="L695" s="608"/>
      <c r="M695" s="608"/>
      <c r="N695" s="608"/>
      <c r="O695" s="608"/>
      <c r="P695" s="608"/>
      <c r="Q695" s="608"/>
      <c r="R695" s="608"/>
      <c r="S695" s="608"/>
      <c r="T695" s="608"/>
      <c r="U695" s="608"/>
      <c r="V695" s="608"/>
      <c r="W695" s="608"/>
      <c r="X695" s="608"/>
      <c r="Y695" s="608"/>
      <c r="Z695" s="608"/>
      <c r="AA695" s="608"/>
      <c r="AB695" s="608"/>
      <c r="AC695" s="608"/>
      <c r="AD695" s="608"/>
      <c r="AE695" s="608"/>
      <c r="AF695" s="608"/>
      <c r="AG695" s="608"/>
      <c r="AH695" s="608"/>
      <c r="AI695" s="608"/>
      <c r="AJ695" s="608"/>
      <c r="AK695" s="608"/>
      <c r="AL695" s="608"/>
      <c r="AM695" s="608"/>
      <c r="AN695" s="608"/>
      <c r="AO695" s="608"/>
    </row>
    <row r="696" spans="1:41" ht="11.25" customHeight="1">
      <c r="A696" s="607"/>
      <c r="B696" s="607"/>
      <c r="C696" s="101"/>
      <c r="D696" s="101"/>
      <c r="E696" s="102"/>
      <c r="F696" s="608"/>
      <c r="G696" s="608"/>
      <c r="H696" s="608"/>
      <c r="I696" s="608"/>
      <c r="J696" s="608"/>
      <c r="K696" s="608"/>
      <c r="L696" s="608"/>
      <c r="M696" s="608"/>
      <c r="N696" s="608"/>
      <c r="O696" s="608"/>
      <c r="P696" s="608"/>
      <c r="Q696" s="608"/>
      <c r="R696" s="608"/>
      <c r="S696" s="608"/>
      <c r="T696" s="608"/>
      <c r="U696" s="608"/>
      <c r="V696" s="608"/>
      <c r="W696" s="608"/>
      <c r="X696" s="608"/>
      <c r="Y696" s="608"/>
      <c r="Z696" s="608"/>
      <c r="AA696" s="608"/>
      <c r="AB696" s="608"/>
      <c r="AC696" s="608"/>
      <c r="AD696" s="608"/>
      <c r="AE696" s="608"/>
      <c r="AF696" s="608"/>
      <c r="AG696" s="608"/>
      <c r="AH696" s="608"/>
      <c r="AI696" s="608"/>
      <c r="AJ696" s="608"/>
      <c r="AK696" s="608"/>
      <c r="AL696" s="608"/>
      <c r="AM696" s="608"/>
      <c r="AN696" s="608"/>
      <c r="AO696" s="608"/>
    </row>
    <row r="697" spans="1:41" ht="11.25" customHeight="1">
      <c r="A697" s="607"/>
      <c r="B697" s="607"/>
      <c r="C697" s="101"/>
      <c r="D697" s="101"/>
      <c r="E697" s="102"/>
      <c r="F697" s="608"/>
      <c r="G697" s="608"/>
      <c r="H697" s="608"/>
      <c r="I697" s="608"/>
      <c r="J697" s="608"/>
      <c r="K697" s="608"/>
      <c r="L697" s="608"/>
      <c r="M697" s="608"/>
      <c r="N697" s="608"/>
      <c r="O697" s="608"/>
      <c r="P697" s="608"/>
      <c r="Q697" s="608"/>
      <c r="R697" s="608"/>
      <c r="S697" s="608"/>
      <c r="T697" s="608"/>
      <c r="U697" s="608"/>
      <c r="V697" s="608"/>
      <c r="W697" s="608"/>
      <c r="X697" s="608"/>
      <c r="Y697" s="608"/>
      <c r="Z697" s="608"/>
      <c r="AA697" s="608"/>
      <c r="AB697" s="608"/>
      <c r="AC697" s="608"/>
      <c r="AD697" s="608"/>
      <c r="AE697" s="608"/>
      <c r="AF697" s="608"/>
      <c r="AG697" s="608"/>
      <c r="AH697" s="608"/>
      <c r="AI697" s="608"/>
      <c r="AJ697" s="608"/>
      <c r="AK697" s="608"/>
      <c r="AL697" s="608"/>
      <c r="AM697" s="608"/>
      <c r="AN697" s="608"/>
      <c r="AO697" s="608"/>
    </row>
    <row r="698" spans="1:41" ht="11.25" customHeight="1">
      <c r="A698" s="607"/>
      <c r="B698" s="607"/>
      <c r="C698" s="101"/>
      <c r="D698" s="101"/>
      <c r="E698" s="102"/>
      <c r="F698" s="608"/>
      <c r="G698" s="608"/>
      <c r="H698" s="608"/>
      <c r="I698" s="608"/>
      <c r="J698" s="608"/>
      <c r="K698" s="608"/>
      <c r="L698" s="608"/>
      <c r="M698" s="608"/>
      <c r="N698" s="608"/>
      <c r="O698" s="608"/>
      <c r="P698" s="608"/>
      <c r="Q698" s="608"/>
      <c r="R698" s="608"/>
      <c r="S698" s="608"/>
      <c r="T698" s="608"/>
      <c r="U698" s="608"/>
      <c r="V698" s="608"/>
      <c r="W698" s="608"/>
      <c r="X698" s="608"/>
      <c r="Y698" s="608"/>
      <c r="Z698" s="608"/>
      <c r="AA698" s="608"/>
      <c r="AB698" s="608"/>
      <c r="AC698" s="608"/>
      <c r="AD698" s="608"/>
      <c r="AE698" s="608"/>
      <c r="AF698" s="608"/>
      <c r="AG698" s="608"/>
      <c r="AH698" s="608"/>
      <c r="AI698" s="608"/>
      <c r="AJ698" s="608"/>
      <c r="AK698" s="608"/>
      <c r="AL698" s="608"/>
      <c r="AM698" s="608"/>
      <c r="AN698" s="608"/>
      <c r="AO698" s="608"/>
    </row>
    <row r="699" spans="1:41" ht="11.25" customHeight="1">
      <c r="A699" s="607"/>
      <c r="B699" s="607"/>
      <c r="C699" s="101"/>
      <c r="D699" s="101"/>
      <c r="E699" s="102"/>
      <c r="F699" s="608"/>
      <c r="G699" s="608"/>
      <c r="H699" s="608"/>
      <c r="I699" s="608"/>
      <c r="J699" s="608"/>
      <c r="K699" s="608"/>
      <c r="L699" s="608"/>
      <c r="M699" s="608"/>
      <c r="N699" s="608"/>
      <c r="O699" s="608"/>
      <c r="P699" s="608"/>
      <c r="Q699" s="608"/>
      <c r="R699" s="608"/>
      <c r="S699" s="608"/>
      <c r="T699" s="608"/>
      <c r="U699" s="608"/>
      <c r="V699" s="608"/>
      <c r="W699" s="608"/>
      <c r="X699" s="608"/>
      <c r="Y699" s="608"/>
      <c r="Z699" s="608"/>
      <c r="AA699" s="608"/>
      <c r="AB699" s="608"/>
      <c r="AC699" s="608"/>
      <c r="AD699" s="608"/>
      <c r="AE699" s="608"/>
      <c r="AF699" s="608"/>
      <c r="AG699" s="608"/>
      <c r="AH699" s="608"/>
      <c r="AI699" s="608"/>
      <c r="AJ699" s="608"/>
      <c r="AK699" s="608"/>
      <c r="AL699" s="608"/>
      <c r="AM699" s="608"/>
      <c r="AN699" s="608"/>
      <c r="AO699" s="608"/>
    </row>
    <row r="700" spans="1:41" ht="11.25" customHeight="1">
      <c r="A700" s="607"/>
      <c r="B700" s="607"/>
      <c r="C700" s="101"/>
      <c r="D700" s="101"/>
      <c r="E700" s="102"/>
      <c r="F700" s="608"/>
      <c r="G700" s="608"/>
      <c r="H700" s="608"/>
      <c r="I700" s="608"/>
      <c r="J700" s="608"/>
      <c r="K700" s="608"/>
      <c r="L700" s="608"/>
      <c r="M700" s="608"/>
      <c r="N700" s="608"/>
      <c r="O700" s="608"/>
      <c r="P700" s="608"/>
      <c r="Q700" s="608"/>
      <c r="R700" s="608"/>
      <c r="S700" s="608"/>
      <c r="T700" s="608"/>
      <c r="U700" s="608"/>
      <c r="V700" s="608"/>
      <c r="W700" s="608"/>
      <c r="X700" s="608"/>
      <c r="Y700" s="608"/>
      <c r="Z700" s="608"/>
      <c r="AA700" s="608"/>
      <c r="AB700" s="608"/>
      <c r="AC700" s="608"/>
      <c r="AD700" s="608"/>
      <c r="AE700" s="608"/>
      <c r="AF700" s="608"/>
      <c r="AG700" s="608"/>
      <c r="AH700" s="608"/>
      <c r="AI700" s="608"/>
      <c r="AJ700" s="608"/>
      <c r="AK700" s="608"/>
      <c r="AL700" s="608"/>
      <c r="AM700" s="608"/>
      <c r="AN700" s="608"/>
      <c r="AO700" s="608"/>
    </row>
    <row r="701" spans="1:41" ht="11.25" customHeight="1">
      <c r="A701" s="607"/>
      <c r="B701" s="607"/>
      <c r="C701" s="101"/>
      <c r="D701" s="101"/>
      <c r="E701" s="102"/>
      <c r="F701" s="608"/>
      <c r="G701" s="608"/>
      <c r="H701" s="608"/>
      <c r="I701" s="608"/>
      <c r="J701" s="608"/>
      <c r="K701" s="608"/>
      <c r="L701" s="608"/>
      <c r="M701" s="608"/>
      <c r="N701" s="608"/>
      <c r="O701" s="608"/>
      <c r="P701" s="608"/>
      <c r="Q701" s="608"/>
      <c r="R701" s="608"/>
      <c r="S701" s="608"/>
      <c r="T701" s="608"/>
      <c r="U701" s="608"/>
      <c r="V701" s="608"/>
      <c r="W701" s="608"/>
      <c r="X701" s="608"/>
      <c r="Y701" s="608"/>
      <c r="Z701" s="608"/>
      <c r="AA701" s="608"/>
      <c r="AB701" s="608"/>
      <c r="AC701" s="608"/>
      <c r="AD701" s="608"/>
      <c r="AE701" s="608"/>
      <c r="AF701" s="608"/>
      <c r="AG701" s="608"/>
      <c r="AH701" s="608"/>
      <c r="AI701" s="608"/>
      <c r="AJ701" s="608"/>
      <c r="AK701" s="608"/>
      <c r="AL701" s="608"/>
      <c r="AM701" s="608"/>
      <c r="AN701" s="608"/>
      <c r="AO701" s="608"/>
    </row>
    <row r="702" spans="1:41" ht="11.25" customHeight="1">
      <c r="A702" s="607"/>
      <c r="B702" s="607"/>
      <c r="C702" s="101"/>
      <c r="D702" s="101"/>
      <c r="E702" s="102"/>
      <c r="F702" s="608"/>
      <c r="G702" s="608"/>
      <c r="H702" s="608"/>
      <c r="I702" s="608"/>
      <c r="J702" s="608"/>
      <c r="K702" s="608"/>
      <c r="L702" s="608"/>
      <c r="M702" s="608"/>
      <c r="N702" s="608"/>
      <c r="O702" s="608"/>
      <c r="P702" s="608"/>
      <c r="Q702" s="608"/>
      <c r="R702" s="608"/>
      <c r="S702" s="608"/>
      <c r="T702" s="608"/>
      <c r="U702" s="608"/>
      <c r="V702" s="608"/>
      <c r="W702" s="608"/>
      <c r="X702" s="608"/>
      <c r="Y702" s="608"/>
      <c r="Z702" s="608"/>
      <c r="AA702" s="608"/>
      <c r="AB702" s="608"/>
      <c r="AC702" s="608"/>
      <c r="AD702" s="608"/>
      <c r="AE702" s="608"/>
      <c r="AF702" s="608"/>
      <c r="AG702" s="608"/>
      <c r="AH702" s="608"/>
      <c r="AI702" s="608"/>
      <c r="AJ702" s="608"/>
      <c r="AK702" s="608"/>
      <c r="AL702" s="608"/>
      <c r="AM702" s="608"/>
      <c r="AN702" s="608"/>
      <c r="AO702" s="608"/>
    </row>
    <row r="703" spans="1:41" ht="11.25" customHeight="1">
      <c r="A703" s="607"/>
      <c r="B703" s="607"/>
      <c r="C703" s="101"/>
      <c r="D703" s="101"/>
      <c r="E703" s="102"/>
      <c r="F703" s="608"/>
      <c r="G703" s="608"/>
      <c r="H703" s="608"/>
      <c r="I703" s="608"/>
      <c r="J703" s="608"/>
      <c r="K703" s="608"/>
      <c r="L703" s="608"/>
      <c r="M703" s="608"/>
      <c r="N703" s="608"/>
      <c r="O703" s="608"/>
      <c r="P703" s="608"/>
      <c r="Q703" s="608"/>
      <c r="R703" s="608"/>
      <c r="S703" s="608"/>
      <c r="T703" s="608"/>
      <c r="U703" s="608"/>
      <c r="V703" s="608"/>
      <c r="W703" s="608"/>
      <c r="X703" s="608"/>
      <c r="Y703" s="608"/>
      <c r="Z703" s="608"/>
      <c r="AA703" s="608"/>
      <c r="AB703" s="608"/>
      <c r="AC703" s="608"/>
      <c r="AD703" s="608"/>
      <c r="AE703" s="608"/>
      <c r="AF703" s="608"/>
      <c r="AG703" s="608"/>
      <c r="AH703" s="608"/>
      <c r="AI703" s="608"/>
      <c r="AJ703" s="608"/>
      <c r="AK703" s="608"/>
      <c r="AL703" s="608"/>
      <c r="AM703" s="608"/>
      <c r="AN703" s="608"/>
      <c r="AO703" s="608"/>
    </row>
    <row r="704" spans="1:41" ht="11.25" customHeight="1">
      <c r="A704" s="607"/>
      <c r="B704" s="607"/>
      <c r="C704" s="101"/>
      <c r="D704" s="101"/>
      <c r="E704" s="102"/>
      <c r="F704" s="608"/>
      <c r="G704" s="608"/>
      <c r="H704" s="608"/>
      <c r="I704" s="608"/>
      <c r="J704" s="608"/>
      <c r="K704" s="608"/>
      <c r="L704" s="608"/>
      <c r="M704" s="608"/>
      <c r="N704" s="608"/>
      <c r="O704" s="608"/>
      <c r="P704" s="608"/>
      <c r="Q704" s="608"/>
      <c r="R704" s="608"/>
      <c r="S704" s="608"/>
      <c r="T704" s="608"/>
      <c r="U704" s="608"/>
      <c r="V704" s="608"/>
      <c r="W704" s="608"/>
      <c r="X704" s="608"/>
      <c r="Y704" s="608"/>
      <c r="Z704" s="608"/>
      <c r="AA704" s="608"/>
      <c r="AB704" s="608"/>
      <c r="AC704" s="608"/>
      <c r="AD704" s="608"/>
      <c r="AE704" s="608"/>
      <c r="AF704" s="608"/>
      <c r="AG704" s="608"/>
      <c r="AH704" s="608"/>
      <c r="AI704" s="608"/>
      <c r="AJ704" s="608"/>
      <c r="AK704" s="608"/>
      <c r="AL704" s="608"/>
      <c r="AM704" s="608"/>
      <c r="AN704" s="608"/>
      <c r="AO704" s="608"/>
    </row>
    <row r="705" spans="1:41" ht="11.25" customHeight="1">
      <c r="A705" s="607"/>
      <c r="B705" s="607"/>
      <c r="C705" s="101"/>
      <c r="D705" s="101"/>
      <c r="E705" s="102"/>
      <c r="F705" s="608"/>
      <c r="G705" s="608"/>
      <c r="H705" s="608"/>
      <c r="I705" s="608"/>
      <c r="J705" s="608"/>
      <c r="K705" s="608"/>
      <c r="L705" s="608"/>
      <c r="M705" s="608"/>
      <c r="N705" s="608"/>
      <c r="O705" s="608"/>
      <c r="P705" s="608"/>
      <c r="Q705" s="608"/>
      <c r="R705" s="608"/>
      <c r="S705" s="608"/>
      <c r="T705" s="608"/>
      <c r="U705" s="608"/>
      <c r="V705" s="608"/>
      <c r="W705" s="608"/>
      <c r="X705" s="608"/>
      <c r="Y705" s="608"/>
      <c r="Z705" s="608"/>
      <c r="AA705" s="608"/>
      <c r="AB705" s="608"/>
      <c r="AC705" s="608"/>
      <c r="AD705" s="608"/>
      <c r="AE705" s="608"/>
      <c r="AF705" s="608"/>
      <c r="AG705" s="608"/>
      <c r="AH705" s="608"/>
      <c r="AI705" s="608"/>
      <c r="AJ705" s="608"/>
      <c r="AK705" s="608"/>
      <c r="AL705" s="608"/>
      <c r="AM705" s="608"/>
      <c r="AN705" s="608"/>
      <c r="AO705" s="608"/>
    </row>
    <row r="706" spans="1:41" ht="11.25" customHeight="1">
      <c r="A706" s="607"/>
      <c r="B706" s="607"/>
      <c r="C706" s="101"/>
      <c r="D706" s="101"/>
      <c r="E706" s="102"/>
      <c r="F706" s="608"/>
      <c r="G706" s="608"/>
      <c r="H706" s="608"/>
      <c r="I706" s="608"/>
      <c r="J706" s="608"/>
      <c r="K706" s="608"/>
      <c r="L706" s="608"/>
      <c r="M706" s="608"/>
      <c r="N706" s="608"/>
      <c r="O706" s="608"/>
      <c r="P706" s="608"/>
      <c r="Q706" s="608"/>
      <c r="R706" s="608"/>
      <c r="S706" s="608"/>
      <c r="T706" s="608"/>
      <c r="U706" s="608"/>
      <c r="V706" s="608"/>
      <c r="W706" s="608"/>
      <c r="X706" s="608"/>
      <c r="Y706" s="608"/>
      <c r="Z706" s="608"/>
      <c r="AA706" s="608"/>
      <c r="AB706" s="608"/>
      <c r="AC706" s="608"/>
      <c r="AD706" s="608"/>
      <c r="AE706" s="608"/>
      <c r="AF706" s="608"/>
      <c r="AG706" s="608"/>
      <c r="AH706" s="608"/>
      <c r="AI706" s="608"/>
      <c r="AJ706" s="608"/>
      <c r="AK706" s="608"/>
      <c r="AL706" s="608"/>
      <c r="AM706" s="608"/>
      <c r="AN706" s="608"/>
      <c r="AO706" s="608"/>
    </row>
    <row r="707" spans="1:41" ht="11.25" customHeight="1">
      <c r="A707" s="607"/>
      <c r="B707" s="607"/>
      <c r="C707" s="101"/>
      <c r="D707" s="101"/>
      <c r="E707" s="102"/>
      <c r="F707" s="608"/>
      <c r="G707" s="608"/>
      <c r="H707" s="608"/>
      <c r="I707" s="608"/>
      <c r="J707" s="608"/>
      <c r="K707" s="608"/>
      <c r="L707" s="608"/>
      <c r="M707" s="608"/>
      <c r="N707" s="608"/>
      <c r="O707" s="608"/>
      <c r="P707" s="608"/>
      <c r="Q707" s="608"/>
      <c r="R707" s="608"/>
      <c r="S707" s="608"/>
      <c r="T707" s="608"/>
      <c r="U707" s="608"/>
      <c r="V707" s="608"/>
      <c r="W707" s="608"/>
      <c r="X707" s="608"/>
      <c r="Y707" s="608"/>
      <c r="Z707" s="608"/>
      <c r="AA707" s="608"/>
      <c r="AB707" s="608"/>
      <c r="AC707" s="608"/>
      <c r="AD707" s="608"/>
      <c r="AE707" s="608"/>
      <c r="AF707" s="608"/>
      <c r="AG707" s="608"/>
      <c r="AH707" s="608"/>
      <c r="AI707" s="608"/>
      <c r="AJ707" s="608"/>
      <c r="AK707" s="608"/>
      <c r="AL707" s="608"/>
      <c r="AM707" s="608"/>
      <c r="AN707" s="608"/>
      <c r="AO707" s="608"/>
    </row>
    <row r="708" spans="1:41" ht="11.25" customHeight="1">
      <c r="A708" s="607"/>
      <c r="B708" s="607"/>
      <c r="C708" s="101"/>
      <c r="D708" s="101"/>
      <c r="E708" s="102"/>
      <c r="F708" s="608"/>
      <c r="G708" s="608"/>
      <c r="H708" s="608"/>
      <c r="I708" s="608"/>
      <c r="J708" s="608"/>
      <c r="K708" s="608"/>
      <c r="L708" s="608"/>
      <c r="M708" s="608"/>
      <c r="N708" s="608"/>
      <c r="O708" s="608"/>
      <c r="P708" s="608"/>
      <c r="Q708" s="608"/>
      <c r="R708" s="608"/>
      <c r="S708" s="608"/>
      <c r="T708" s="608"/>
      <c r="U708" s="608"/>
      <c r="V708" s="608"/>
      <c r="W708" s="608"/>
      <c r="X708" s="608"/>
      <c r="Y708" s="608"/>
      <c r="Z708" s="608"/>
      <c r="AA708" s="608"/>
      <c r="AB708" s="608"/>
      <c r="AC708" s="608"/>
      <c r="AD708" s="608"/>
      <c r="AE708" s="608"/>
      <c r="AF708" s="608"/>
      <c r="AG708" s="608"/>
      <c r="AH708" s="608"/>
      <c r="AI708" s="608"/>
      <c r="AJ708" s="608"/>
      <c r="AK708" s="608"/>
      <c r="AL708" s="608"/>
      <c r="AM708" s="608"/>
      <c r="AN708" s="608"/>
      <c r="AO708" s="608"/>
    </row>
    <row r="709" spans="1:41" ht="11.25" customHeight="1">
      <c r="A709" s="607"/>
      <c r="B709" s="607"/>
      <c r="C709" s="101"/>
      <c r="D709" s="101"/>
      <c r="E709" s="102"/>
      <c r="F709" s="608"/>
      <c r="G709" s="608"/>
      <c r="H709" s="608"/>
      <c r="I709" s="608"/>
      <c r="J709" s="608"/>
      <c r="K709" s="608"/>
      <c r="L709" s="608"/>
      <c r="M709" s="608"/>
      <c r="N709" s="608"/>
      <c r="O709" s="608"/>
      <c r="P709" s="608"/>
      <c r="Q709" s="608"/>
      <c r="R709" s="608"/>
      <c r="S709" s="608"/>
      <c r="T709" s="608"/>
      <c r="U709" s="608"/>
      <c r="V709" s="608"/>
      <c r="W709" s="608"/>
      <c r="X709" s="608"/>
      <c r="Y709" s="608"/>
      <c r="Z709" s="608"/>
      <c r="AA709" s="608"/>
      <c r="AB709" s="608"/>
      <c r="AC709" s="608"/>
      <c r="AD709" s="608"/>
      <c r="AE709" s="608"/>
      <c r="AF709" s="608"/>
      <c r="AG709" s="608"/>
      <c r="AH709" s="608"/>
      <c r="AI709" s="608"/>
      <c r="AJ709" s="608"/>
      <c r="AK709" s="608"/>
      <c r="AL709" s="608"/>
      <c r="AM709" s="608"/>
      <c r="AN709" s="608"/>
      <c r="AO709" s="608"/>
    </row>
    <row r="710" spans="1:41" ht="11.25" customHeight="1">
      <c r="A710" s="607"/>
      <c r="B710" s="607"/>
      <c r="C710" s="101"/>
      <c r="D710" s="101"/>
      <c r="E710" s="102"/>
      <c r="F710" s="608"/>
      <c r="G710" s="608"/>
      <c r="H710" s="608"/>
      <c r="I710" s="608"/>
      <c r="J710" s="608"/>
      <c r="K710" s="608"/>
      <c r="L710" s="608"/>
      <c r="M710" s="608"/>
      <c r="N710" s="608"/>
      <c r="O710" s="608"/>
      <c r="P710" s="608"/>
      <c r="Q710" s="608"/>
      <c r="R710" s="608"/>
      <c r="S710" s="608"/>
      <c r="T710" s="608"/>
      <c r="U710" s="608"/>
      <c r="V710" s="608"/>
      <c r="W710" s="608"/>
      <c r="X710" s="608"/>
      <c r="Y710" s="608"/>
      <c r="Z710" s="608"/>
      <c r="AA710" s="608"/>
      <c r="AB710" s="608"/>
      <c r="AC710" s="608"/>
      <c r="AD710" s="608"/>
      <c r="AE710" s="608"/>
      <c r="AF710" s="608"/>
      <c r="AG710" s="608"/>
      <c r="AH710" s="608"/>
      <c r="AI710" s="608"/>
      <c r="AJ710" s="608"/>
      <c r="AK710" s="608"/>
      <c r="AL710" s="608"/>
      <c r="AM710" s="608"/>
      <c r="AN710" s="608"/>
      <c r="AO710" s="608"/>
    </row>
    <row r="711" spans="1:41" ht="11.25" customHeight="1">
      <c r="A711" s="607"/>
      <c r="B711" s="607"/>
      <c r="C711" s="101"/>
      <c r="D711" s="101"/>
      <c r="E711" s="102"/>
      <c r="F711" s="608"/>
      <c r="G711" s="608"/>
      <c r="H711" s="608"/>
      <c r="I711" s="608"/>
      <c r="J711" s="608"/>
      <c r="K711" s="608"/>
      <c r="L711" s="608"/>
      <c r="M711" s="608"/>
      <c r="N711" s="608"/>
      <c r="O711" s="608"/>
      <c r="P711" s="608"/>
      <c r="Q711" s="608"/>
      <c r="R711" s="608"/>
      <c r="S711" s="608"/>
      <c r="T711" s="608"/>
      <c r="U711" s="608"/>
      <c r="V711" s="608"/>
      <c r="W711" s="608"/>
      <c r="X711" s="608"/>
      <c r="Y711" s="608"/>
      <c r="Z711" s="608"/>
      <c r="AA711" s="608"/>
      <c r="AB711" s="608"/>
      <c r="AC711" s="608"/>
      <c r="AD711" s="608"/>
      <c r="AE711" s="608"/>
      <c r="AF711" s="608"/>
      <c r="AG711" s="608"/>
      <c r="AH711" s="608"/>
      <c r="AI711" s="608"/>
      <c r="AJ711" s="608"/>
      <c r="AK711" s="608"/>
      <c r="AL711" s="608"/>
      <c r="AM711" s="608"/>
      <c r="AN711" s="608"/>
      <c r="AO711" s="608"/>
    </row>
    <row r="712" spans="1:41" ht="11.25" customHeight="1">
      <c r="A712" s="607"/>
      <c r="B712" s="607"/>
      <c r="C712" s="101"/>
      <c r="D712" s="101"/>
      <c r="E712" s="102"/>
      <c r="F712" s="608"/>
      <c r="G712" s="608"/>
      <c r="H712" s="608"/>
      <c r="I712" s="608"/>
      <c r="J712" s="608"/>
      <c r="K712" s="608"/>
      <c r="L712" s="608"/>
      <c r="M712" s="608"/>
      <c r="N712" s="608"/>
      <c r="O712" s="608"/>
      <c r="P712" s="608"/>
      <c r="Q712" s="608"/>
      <c r="R712" s="608"/>
      <c r="S712" s="608"/>
      <c r="T712" s="608"/>
      <c r="U712" s="608"/>
      <c r="V712" s="608"/>
      <c r="W712" s="608"/>
      <c r="X712" s="608"/>
      <c r="Y712" s="608"/>
      <c r="Z712" s="608"/>
      <c r="AA712" s="608"/>
      <c r="AB712" s="608"/>
      <c r="AC712" s="608"/>
      <c r="AD712" s="608"/>
      <c r="AE712" s="608"/>
      <c r="AF712" s="608"/>
      <c r="AG712" s="608"/>
      <c r="AH712" s="608"/>
      <c r="AI712" s="608"/>
      <c r="AJ712" s="608"/>
      <c r="AK712" s="608"/>
      <c r="AL712" s="608"/>
      <c r="AM712" s="608"/>
      <c r="AN712" s="608"/>
      <c r="AO712" s="608"/>
    </row>
    <row r="713" spans="1:41" ht="11.25" customHeight="1">
      <c r="A713" s="607"/>
      <c r="B713" s="607"/>
      <c r="C713" s="101"/>
      <c r="D713" s="101"/>
      <c r="E713" s="102"/>
      <c r="F713" s="608"/>
      <c r="G713" s="608"/>
      <c r="H713" s="608"/>
      <c r="I713" s="608"/>
      <c r="J713" s="608"/>
      <c r="K713" s="608"/>
      <c r="L713" s="608"/>
      <c r="M713" s="608"/>
      <c r="N713" s="608"/>
      <c r="O713" s="608"/>
      <c r="P713" s="608"/>
      <c r="Q713" s="608"/>
      <c r="R713" s="608"/>
      <c r="S713" s="608"/>
      <c r="T713" s="608"/>
      <c r="U713" s="608"/>
      <c r="V713" s="608"/>
      <c r="W713" s="608"/>
      <c r="X713" s="608"/>
      <c r="Y713" s="608"/>
      <c r="Z713" s="608"/>
      <c r="AA713" s="608"/>
      <c r="AB713" s="608"/>
      <c r="AC713" s="608"/>
      <c r="AD713" s="608"/>
      <c r="AE713" s="608"/>
      <c r="AF713" s="608"/>
      <c r="AG713" s="608"/>
      <c r="AH713" s="608"/>
      <c r="AI713" s="608"/>
      <c r="AJ713" s="608"/>
      <c r="AK713" s="608"/>
      <c r="AL713" s="608"/>
      <c r="AM713" s="608"/>
      <c r="AN713" s="608"/>
      <c r="AO713" s="608"/>
    </row>
    <row r="714" spans="1:41" ht="11.25" customHeight="1">
      <c r="A714" s="607"/>
      <c r="B714" s="607"/>
      <c r="C714" s="101"/>
      <c r="D714" s="101"/>
      <c r="E714" s="102"/>
      <c r="F714" s="608"/>
      <c r="G714" s="608"/>
      <c r="H714" s="608"/>
      <c r="I714" s="608"/>
      <c r="J714" s="608"/>
      <c r="K714" s="608"/>
      <c r="L714" s="608"/>
      <c r="M714" s="608"/>
      <c r="N714" s="608"/>
      <c r="O714" s="608"/>
      <c r="P714" s="608"/>
      <c r="Q714" s="608"/>
      <c r="R714" s="608"/>
      <c r="S714" s="608"/>
      <c r="T714" s="608"/>
      <c r="U714" s="608"/>
      <c r="V714" s="608"/>
      <c r="W714" s="608"/>
      <c r="X714" s="608"/>
      <c r="Y714" s="608"/>
      <c r="Z714" s="608"/>
      <c r="AA714" s="608"/>
      <c r="AB714" s="608"/>
      <c r="AC714" s="608"/>
      <c r="AD714" s="608"/>
      <c r="AE714" s="608"/>
      <c r="AF714" s="608"/>
      <c r="AG714" s="608"/>
      <c r="AH714" s="608"/>
      <c r="AI714" s="608"/>
      <c r="AJ714" s="608"/>
      <c r="AK714" s="608"/>
      <c r="AL714" s="608"/>
      <c r="AM714" s="608"/>
      <c r="AN714" s="608"/>
      <c r="AO714" s="608"/>
    </row>
    <row r="715" spans="1:41" ht="11.25" customHeight="1">
      <c r="A715" s="607"/>
      <c r="B715" s="607"/>
      <c r="C715" s="101"/>
      <c r="D715" s="101"/>
      <c r="E715" s="102"/>
      <c r="F715" s="608"/>
      <c r="G715" s="608"/>
      <c r="H715" s="608"/>
      <c r="I715" s="608"/>
      <c r="J715" s="608"/>
      <c r="K715" s="608"/>
      <c r="L715" s="608"/>
      <c r="M715" s="608"/>
      <c r="N715" s="608"/>
      <c r="O715" s="608"/>
      <c r="P715" s="608"/>
      <c r="Q715" s="608"/>
      <c r="R715" s="608"/>
      <c r="S715" s="608"/>
      <c r="T715" s="608"/>
      <c r="U715" s="608"/>
      <c r="V715" s="608"/>
      <c r="W715" s="608"/>
      <c r="X715" s="608"/>
      <c r="Y715" s="608"/>
      <c r="Z715" s="608"/>
      <c r="AA715" s="608"/>
      <c r="AB715" s="608"/>
      <c r="AC715" s="608"/>
      <c r="AD715" s="608"/>
      <c r="AE715" s="608"/>
      <c r="AF715" s="608"/>
      <c r="AG715" s="608"/>
      <c r="AH715" s="608"/>
      <c r="AI715" s="608"/>
      <c r="AJ715" s="608"/>
      <c r="AK715" s="608"/>
      <c r="AL715" s="608"/>
      <c r="AM715" s="608"/>
      <c r="AN715" s="608"/>
      <c r="AO715" s="608"/>
    </row>
    <row r="716" spans="1:41" ht="11.25" customHeight="1">
      <c r="A716" s="607"/>
      <c r="B716" s="607"/>
      <c r="C716" s="101"/>
      <c r="D716" s="101"/>
      <c r="E716" s="102"/>
      <c r="F716" s="608"/>
      <c r="G716" s="608"/>
      <c r="H716" s="608"/>
      <c r="I716" s="608"/>
      <c r="J716" s="608"/>
      <c r="K716" s="608"/>
      <c r="L716" s="608"/>
      <c r="M716" s="608"/>
      <c r="N716" s="608"/>
      <c r="O716" s="608"/>
      <c r="P716" s="608"/>
      <c r="Q716" s="608"/>
      <c r="R716" s="608"/>
      <c r="S716" s="608"/>
      <c r="T716" s="608"/>
      <c r="U716" s="608"/>
      <c r="V716" s="608"/>
      <c r="W716" s="608"/>
      <c r="X716" s="608"/>
      <c r="Y716" s="608"/>
      <c r="Z716" s="608"/>
      <c r="AA716" s="608"/>
      <c r="AB716" s="608"/>
      <c r="AC716" s="608"/>
      <c r="AD716" s="608"/>
      <c r="AE716" s="608"/>
      <c r="AF716" s="608"/>
      <c r="AG716" s="608"/>
      <c r="AH716" s="608"/>
      <c r="AI716" s="608"/>
      <c r="AJ716" s="608"/>
      <c r="AK716" s="608"/>
      <c r="AL716" s="608"/>
      <c r="AM716" s="608"/>
      <c r="AN716" s="608"/>
      <c r="AO716" s="608"/>
    </row>
    <row r="717" spans="1:41" ht="11.25" customHeight="1">
      <c r="A717" s="607"/>
      <c r="B717" s="607"/>
      <c r="C717" s="101"/>
      <c r="D717" s="101"/>
      <c r="E717" s="102"/>
      <c r="F717" s="608"/>
      <c r="G717" s="608"/>
      <c r="H717" s="608"/>
      <c r="I717" s="608"/>
      <c r="J717" s="608"/>
      <c r="K717" s="608"/>
      <c r="L717" s="608"/>
      <c r="M717" s="608"/>
      <c r="N717" s="608"/>
      <c r="O717" s="608"/>
      <c r="P717" s="608"/>
      <c r="Q717" s="608"/>
      <c r="R717" s="608"/>
      <c r="S717" s="608"/>
      <c r="T717" s="608"/>
      <c r="U717" s="608"/>
      <c r="V717" s="608"/>
      <c r="W717" s="608"/>
      <c r="X717" s="608"/>
      <c r="Y717" s="608"/>
      <c r="Z717" s="608"/>
      <c r="AA717" s="608"/>
      <c r="AB717" s="608"/>
      <c r="AC717" s="608"/>
      <c r="AD717" s="608"/>
      <c r="AE717" s="608"/>
      <c r="AF717" s="608"/>
      <c r="AG717" s="608"/>
      <c r="AH717" s="608"/>
      <c r="AI717" s="608"/>
      <c r="AJ717" s="608"/>
      <c r="AK717" s="608"/>
      <c r="AL717" s="608"/>
      <c r="AM717" s="608"/>
      <c r="AN717" s="608"/>
      <c r="AO717" s="608"/>
    </row>
    <row r="718" spans="1:41" ht="11.25" customHeight="1">
      <c r="A718" s="607"/>
      <c r="B718" s="607"/>
      <c r="C718" s="101"/>
      <c r="D718" s="101"/>
      <c r="E718" s="102"/>
      <c r="F718" s="608"/>
      <c r="G718" s="608"/>
      <c r="H718" s="608"/>
      <c r="I718" s="608"/>
      <c r="J718" s="608"/>
      <c r="K718" s="608"/>
      <c r="L718" s="608"/>
      <c r="M718" s="608"/>
      <c r="N718" s="608"/>
      <c r="O718" s="608"/>
      <c r="P718" s="608"/>
      <c r="Q718" s="608"/>
      <c r="R718" s="608"/>
      <c r="S718" s="608"/>
      <c r="T718" s="608"/>
      <c r="U718" s="608"/>
      <c r="V718" s="608"/>
      <c r="W718" s="608"/>
      <c r="X718" s="608"/>
      <c r="Y718" s="608"/>
      <c r="Z718" s="608"/>
      <c r="AA718" s="608"/>
      <c r="AB718" s="608"/>
      <c r="AC718" s="608"/>
      <c r="AD718" s="608"/>
      <c r="AE718" s="608"/>
      <c r="AF718" s="608"/>
      <c r="AG718" s="608"/>
      <c r="AH718" s="608"/>
      <c r="AI718" s="608"/>
      <c r="AJ718" s="608"/>
      <c r="AK718" s="608"/>
      <c r="AL718" s="608"/>
      <c r="AM718" s="608"/>
      <c r="AN718" s="608"/>
      <c r="AO718" s="608"/>
    </row>
    <row r="719" spans="1:41" ht="11.25" customHeight="1">
      <c r="A719" s="607"/>
      <c r="B719" s="607"/>
      <c r="C719" s="101"/>
      <c r="D719" s="101"/>
      <c r="E719" s="102"/>
      <c r="F719" s="608"/>
      <c r="G719" s="608"/>
      <c r="H719" s="608"/>
      <c r="I719" s="608"/>
      <c r="J719" s="608"/>
      <c r="K719" s="608"/>
      <c r="L719" s="608"/>
      <c r="M719" s="608"/>
      <c r="N719" s="608"/>
      <c r="O719" s="608"/>
      <c r="P719" s="608"/>
      <c r="Q719" s="608"/>
      <c r="R719" s="608"/>
      <c r="S719" s="608"/>
      <c r="T719" s="608"/>
      <c r="U719" s="608"/>
      <c r="V719" s="608"/>
      <c r="W719" s="608"/>
      <c r="X719" s="608"/>
      <c r="Y719" s="608"/>
      <c r="Z719" s="608"/>
      <c r="AA719" s="608"/>
      <c r="AB719" s="608"/>
      <c r="AC719" s="608"/>
      <c r="AD719" s="608"/>
      <c r="AE719" s="608"/>
      <c r="AF719" s="608"/>
      <c r="AG719" s="608"/>
      <c r="AH719" s="608"/>
      <c r="AI719" s="608"/>
      <c r="AJ719" s="608"/>
      <c r="AK719" s="608"/>
      <c r="AL719" s="608"/>
      <c r="AM719" s="608"/>
      <c r="AN719" s="608"/>
      <c r="AO719" s="608"/>
    </row>
    <row r="720" spans="1:41" ht="11.25" customHeight="1">
      <c r="A720" s="607"/>
      <c r="B720" s="607"/>
      <c r="C720" s="101"/>
      <c r="D720" s="101"/>
      <c r="E720" s="102"/>
      <c r="F720" s="608"/>
      <c r="G720" s="608"/>
      <c r="H720" s="608"/>
      <c r="I720" s="608"/>
      <c r="J720" s="608"/>
      <c r="K720" s="608"/>
      <c r="L720" s="608"/>
      <c r="M720" s="608"/>
      <c r="N720" s="608"/>
      <c r="O720" s="608"/>
      <c r="P720" s="608"/>
      <c r="Q720" s="608"/>
      <c r="R720" s="608"/>
      <c r="S720" s="608"/>
      <c r="T720" s="608"/>
      <c r="U720" s="608"/>
      <c r="V720" s="608"/>
      <c r="W720" s="608"/>
      <c r="X720" s="608"/>
      <c r="Y720" s="608"/>
      <c r="Z720" s="608"/>
      <c r="AA720" s="608"/>
      <c r="AB720" s="608"/>
      <c r="AC720" s="608"/>
      <c r="AD720" s="608"/>
      <c r="AE720" s="608"/>
      <c r="AF720" s="608"/>
      <c r="AG720" s="608"/>
      <c r="AH720" s="608"/>
      <c r="AI720" s="608"/>
      <c r="AJ720" s="608"/>
      <c r="AK720" s="608"/>
      <c r="AL720" s="608"/>
      <c r="AM720" s="608"/>
      <c r="AN720" s="608"/>
      <c r="AO720" s="608"/>
    </row>
    <row r="721" spans="1:41" ht="11.25" customHeight="1">
      <c r="A721" s="607"/>
      <c r="B721" s="607"/>
      <c r="C721" s="101"/>
      <c r="D721" s="101"/>
      <c r="E721" s="102"/>
      <c r="F721" s="608"/>
      <c r="G721" s="608"/>
      <c r="H721" s="608"/>
      <c r="I721" s="608"/>
      <c r="J721" s="608"/>
      <c r="K721" s="608"/>
      <c r="L721" s="608"/>
      <c r="M721" s="608"/>
      <c r="N721" s="608"/>
      <c r="O721" s="608"/>
      <c r="P721" s="608"/>
      <c r="Q721" s="608"/>
      <c r="R721" s="608"/>
      <c r="S721" s="608"/>
      <c r="T721" s="608"/>
      <c r="U721" s="608"/>
      <c r="V721" s="608"/>
      <c r="W721" s="608"/>
      <c r="X721" s="608"/>
      <c r="Y721" s="608"/>
      <c r="Z721" s="608"/>
      <c r="AA721" s="608"/>
      <c r="AB721" s="608"/>
      <c r="AC721" s="608"/>
      <c r="AD721" s="608"/>
      <c r="AE721" s="608"/>
      <c r="AF721" s="608"/>
      <c r="AG721" s="608"/>
      <c r="AH721" s="608"/>
      <c r="AI721" s="608"/>
      <c r="AJ721" s="608"/>
      <c r="AK721" s="608"/>
      <c r="AL721" s="608"/>
      <c r="AM721" s="608"/>
      <c r="AN721" s="608"/>
      <c r="AO721" s="608"/>
    </row>
    <row r="722" spans="1:41" ht="11.25" customHeight="1">
      <c r="A722" s="607"/>
      <c r="B722" s="607"/>
      <c r="C722" s="101"/>
      <c r="D722" s="101"/>
      <c r="E722" s="102"/>
      <c r="F722" s="608"/>
      <c r="G722" s="608"/>
      <c r="H722" s="608"/>
      <c r="I722" s="608"/>
      <c r="J722" s="608"/>
      <c r="K722" s="608"/>
      <c r="L722" s="608"/>
      <c r="M722" s="608"/>
      <c r="N722" s="608"/>
      <c r="O722" s="608"/>
      <c r="P722" s="608"/>
      <c r="Q722" s="608"/>
      <c r="R722" s="608"/>
      <c r="S722" s="608"/>
      <c r="T722" s="608"/>
      <c r="U722" s="608"/>
      <c r="V722" s="608"/>
      <c r="W722" s="608"/>
      <c r="X722" s="608"/>
      <c r="Y722" s="608"/>
      <c r="Z722" s="608"/>
      <c r="AA722" s="608"/>
      <c r="AB722" s="608"/>
      <c r="AC722" s="608"/>
      <c r="AD722" s="608"/>
      <c r="AE722" s="608"/>
      <c r="AF722" s="608"/>
      <c r="AG722" s="608"/>
      <c r="AH722" s="608"/>
      <c r="AI722" s="608"/>
      <c r="AJ722" s="608"/>
      <c r="AK722" s="608"/>
      <c r="AL722" s="608"/>
      <c r="AM722" s="608"/>
      <c r="AN722" s="608"/>
      <c r="AO722" s="608"/>
    </row>
    <row r="723" spans="1:41" ht="11.25" customHeight="1">
      <c r="A723" s="607"/>
      <c r="B723" s="607"/>
      <c r="C723" s="101"/>
      <c r="D723" s="101"/>
      <c r="E723" s="102"/>
      <c r="F723" s="608"/>
      <c r="G723" s="608"/>
      <c r="H723" s="608"/>
      <c r="I723" s="608"/>
      <c r="J723" s="608"/>
      <c r="K723" s="608"/>
      <c r="L723" s="608"/>
      <c r="M723" s="608"/>
      <c r="N723" s="608"/>
      <c r="O723" s="608"/>
      <c r="P723" s="608"/>
      <c r="Q723" s="608"/>
      <c r="R723" s="608"/>
      <c r="S723" s="608"/>
      <c r="T723" s="608"/>
      <c r="U723" s="608"/>
      <c r="V723" s="608"/>
      <c r="W723" s="608"/>
      <c r="X723" s="608"/>
      <c r="Y723" s="608"/>
      <c r="Z723" s="608"/>
      <c r="AA723" s="608"/>
      <c r="AB723" s="608"/>
      <c r="AC723" s="608"/>
      <c r="AD723" s="608"/>
      <c r="AE723" s="608"/>
      <c r="AF723" s="608"/>
      <c r="AG723" s="608"/>
      <c r="AH723" s="608"/>
      <c r="AI723" s="608"/>
      <c r="AJ723" s="608"/>
      <c r="AK723" s="608"/>
      <c r="AL723" s="608"/>
      <c r="AM723" s="608"/>
      <c r="AN723" s="608"/>
      <c r="AO723" s="608"/>
    </row>
    <row r="724" spans="1:41" ht="11.25" customHeight="1">
      <c r="A724" s="607"/>
      <c r="B724" s="607"/>
      <c r="C724" s="101"/>
      <c r="D724" s="101"/>
      <c r="E724" s="102"/>
      <c r="F724" s="608"/>
      <c r="G724" s="608"/>
      <c r="H724" s="608"/>
      <c r="I724" s="608"/>
      <c r="J724" s="608"/>
      <c r="K724" s="608"/>
      <c r="L724" s="608"/>
      <c r="M724" s="608"/>
      <c r="N724" s="608"/>
      <c r="O724" s="608"/>
      <c r="P724" s="608"/>
      <c r="Q724" s="608"/>
      <c r="R724" s="608"/>
      <c r="S724" s="608"/>
      <c r="T724" s="608"/>
      <c r="U724" s="608"/>
      <c r="V724" s="608"/>
      <c r="W724" s="608"/>
      <c r="X724" s="608"/>
      <c r="Y724" s="608"/>
      <c r="Z724" s="608"/>
      <c r="AA724" s="608"/>
      <c r="AB724" s="608"/>
      <c r="AC724" s="608"/>
      <c r="AD724" s="608"/>
      <c r="AE724" s="608"/>
      <c r="AF724" s="608"/>
      <c r="AG724" s="608"/>
      <c r="AH724" s="608"/>
      <c r="AI724" s="608"/>
      <c r="AJ724" s="608"/>
      <c r="AK724" s="608"/>
      <c r="AL724" s="608"/>
      <c r="AM724" s="608"/>
      <c r="AN724" s="608"/>
      <c r="AO724" s="608"/>
    </row>
    <row r="725" spans="1:41" ht="11.25" customHeight="1">
      <c r="A725" s="607"/>
      <c r="B725" s="607"/>
      <c r="C725" s="101"/>
      <c r="D725" s="101"/>
      <c r="E725" s="102"/>
      <c r="F725" s="608"/>
      <c r="G725" s="608"/>
      <c r="H725" s="608"/>
      <c r="I725" s="608"/>
      <c r="J725" s="608"/>
      <c r="K725" s="608"/>
      <c r="L725" s="608"/>
      <c r="M725" s="608"/>
      <c r="N725" s="608"/>
      <c r="O725" s="608"/>
      <c r="P725" s="608"/>
      <c r="Q725" s="608"/>
      <c r="R725" s="608"/>
      <c r="S725" s="608"/>
      <c r="T725" s="608"/>
      <c r="U725" s="608"/>
      <c r="V725" s="608"/>
      <c r="W725" s="608"/>
      <c r="X725" s="608"/>
      <c r="Y725" s="608"/>
      <c r="Z725" s="608"/>
      <c r="AA725" s="608"/>
      <c r="AB725" s="608"/>
      <c r="AC725" s="608"/>
      <c r="AD725" s="608"/>
      <c r="AE725" s="608"/>
      <c r="AF725" s="608"/>
      <c r="AG725" s="608"/>
      <c r="AH725" s="608"/>
      <c r="AI725" s="608"/>
      <c r="AJ725" s="608"/>
      <c r="AK725" s="608"/>
      <c r="AL725" s="608"/>
      <c r="AM725" s="608"/>
      <c r="AN725" s="608"/>
      <c r="AO725" s="608"/>
    </row>
    <row r="726" spans="1:41" ht="11.25" customHeight="1">
      <c r="A726" s="607"/>
      <c r="B726" s="607"/>
      <c r="C726" s="101"/>
      <c r="D726" s="101"/>
      <c r="E726" s="102"/>
      <c r="F726" s="608"/>
      <c r="G726" s="608"/>
      <c r="H726" s="608"/>
      <c r="I726" s="608"/>
      <c r="J726" s="608"/>
      <c r="K726" s="608"/>
      <c r="L726" s="608"/>
      <c r="M726" s="608"/>
      <c r="N726" s="608"/>
      <c r="O726" s="608"/>
      <c r="P726" s="608"/>
      <c r="Q726" s="608"/>
      <c r="R726" s="608"/>
      <c r="S726" s="608"/>
      <c r="T726" s="608"/>
      <c r="U726" s="608"/>
      <c r="V726" s="608"/>
      <c r="W726" s="608"/>
      <c r="X726" s="608"/>
      <c r="Y726" s="608"/>
      <c r="Z726" s="608"/>
      <c r="AA726" s="608"/>
      <c r="AB726" s="608"/>
      <c r="AC726" s="608"/>
      <c r="AD726" s="608"/>
      <c r="AE726" s="608"/>
      <c r="AF726" s="608"/>
      <c r="AG726" s="608"/>
      <c r="AH726" s="608"/>
      <c r="AI726" s="608"/>
      <c r="AJ726" s="608"/>
      <c r="AK726" s="608"/>
      <c r="AL726" s="608"/>
      <c r="AM726" s="608"/>
      <c r="AN726" s="608"/>
      <c r="AO726" s="608"/>
    </row>
    <row r="727" spans="1:41" ht="11.25" customHeight="1">
      <c r="A727" s="607"/>
      <c r="B727" s="607"/>
      <c r="C727" s="101"/>
      <c r="D727" s="101"/>
      <c r="E727" s="102"/>
      <c r="F727" s="608"/>
      <c r="G727" s="608"/>
      <c r="H727" s="608"/>
      <c r="I727" s="608"/>
      <c r="J727" s="608"/>
      <c r="K727" s="608"/>
      <c r="L727" s="608"/>
      <c r="M727" s="608"/>
      <c r="N727" s="608"/>
      <c r="O727" s="608"/>
      <c r="P727" s="608"/>
      <c r="Q727" s="608"/>
      <c r="R727" s="608"/>
      <c r="S727" s="608"/>
      <c r="T727" s="608"/>
      <c r="U727" s="608"/>
      <c r="V727" s="608"/>
      <c r="W727" s="608"/>
      <c r="X727" s="608"/>
      <c r="Y727" s="608"/>
      <c r="Z727" s="608"/>
      <c r="AA727" s="608"/>
      <c r="AB727" s="608"/>
      <c r="AC727" s="608"/>
      <c r="AD727" s="608"/>
      <c r="AE727" s="608"/>
      <c r="AF727" s="608"/>
      <c r="AG727" s="608"/>
      <c r="AH727" s="608"/>
      <c r="AI727" s="608"/>
      <c r="AJ727" s="608"/>
      <c r="AK727" s="608"/>
      <c r="AL727" s="608"/>
      <c r="AM727" s="608"/>
      <c r="AN727" s="608"/>
      <c r="AO727" s="608"/>
    </row>
    <row r="728" spans="1:41" ht="11.25" customHeight="1">
      <c r="A728" s="607"/>
      <c r="B728" s="607"/>
      <c r="C728" s="101"/>
      <c r="D728" s="101"/>
      <c r="E728" s="102"/>
      <c r="F728" s="608"/>
      <c r="G728" s="608"/>
      <c r="H728" s="608"/>
      <c r="I728" s="608"/>
      <c r="J728" s="608"/>
      <c r="K728" s="608"/>
      <c r="L728" s="608"/>
      <c r="M728" s="608"/>
      <c r="N728" s="608"/>
      <c r="O728" s="608"/>
      <c r="P728" s="608"/>
      <c r="Q728" s="608"/>
      <c r="R728" s="608"/>
      <c r="S728" s="608"/>
      <c r="T728" s="608"/>
      <c r="U728" s="608"/>
      <c r="V728" s="608"/>
      <c r="W728" s="608"/>
      <c r="X728" s="608"/>
      <c r="Y728" s="608"/>
      <c r="Z728" s="608"/>
      <c r="AA728" s="608"/>
      <c r="AB728" s="608"/>
      <c r="AC728" s="608"/>
      <c r="AD728" s="608"/>
      <c r="AE728" s="608"/>
      <c r="AF728" s="608"/>
      <c r="AG728" s="608"/>
      <c r="AH728" s="608"/>
      <c r="AI728" s="608"/>
      <c r="AJ728" s="608"/>
      <c r="AK728" s="608"/>
      <c r="AL728" s="608"/>
      <c r="AM728" s="608"/>
      <c r="AN728" s="608"/>
      <c r="AO728" s="608"/>
    </row>
    <row r="729" spans="1:41" ht="11.25" customHeight="1">
      <c r="A729" s="607"/>
      <c r="B729" s="607"/>
      <c r="C729" s="101"/>
      <c r="D729" s="101"/>
      <c r="E729" s="102"/>
      <c r="F729" s="608"/>
      <c r="G729" s="608"/>
      <c r="H729" s="608"/>
      <c r="I729" s="608"/>
      <c r="J729" s="608"/>
      <c r="K729" s="608"/>
      <c r="L729" s="608"/>
      <c r="M729" s="608"/>
      <c r="N729" s="608"/>
      <c r="O729" s="608"/>
      <c r="P729" s="608"/>
      <c r="Q729" s="608"/>
      <c r="R729" s="608"/>
      <c r="S729" s="608"/>
      <c r="T729" s="608"/>
      <c r="U729" s="608"/>
      <c r="V729" s="608"/>
      <c r="W729" s="608"/>
      <c r="X729" s="608"/>
      <c r="Y729" s="608"/>
      <c r="Z729" s="608"/>
      <c r="AA729" s="608"/>
      <c r="AB729" s="608"/>
      <c r="AC729" s="608"/>
      <c r="AD729" s="608"/>
      <c r="AE729" s="608"/>
      <c r="AF729" s="608"/>
      <c r="AG729" s="608"/>
      <c r="AH729" s="608"/>
      <c r="AI729" s="608"/>
      <c r="AJ729" s="608"/>
      <c r="AK729" s="608"/>
      <c r="AL729" s="608"/>
      <c r="AM729" s="608"/>
      <c r="AN729" s="608"/>
      <c r="AO729" s="608"/>
    </row>
    <row r="730" spans="1:41" ht="11.25" customHeight="1">
      <c r="A730" s="607"/>
      <c r="B730" s="607"/>
      <c r="C730" s="101"/>
      <c r="D730" s="101"/>
      <c r="E730" s="102"/>
      <c r="F730" s="608"/>
      <c r="G730" s="608"/>
      <c r="H730" s="608"/>
      <c r="I730" s="608"/>
      <c r="J730" s="608"/>
      <c r="K730" s="608"/>
      <c r="L730" s="608"/>
      <c r="M730" s="608"/>
      <c r="N730" s="608"/>
      <c r="O730" s="608"/>
      <c r="P730" s="608"/>
      <c r="Q730" s="608"/>
      <c r="R730" s="608"/>
      <c r="S730" s="608"/>
      <c r="T730" s="608"/>
      <c r="U730" s="608"/>
      <c r="V730" s="608"/>
      <c r="W730" s="608"/>
      <c r="X730" s="608"/>
      <c r="Y730" s="608"/>
      <c r="Z730" s="608"/>
      <c r="AA730" s="608"/>
      <c r="AB730" s="608"/>
      <c r="AC730" s="608"/>
      <c r="AD730" s="608"/>
      <c r="AE730" s="608"/>
      <c r="AF730" s="608"/>
      <c r="AG730" s="608"/>
      <c r="AH730" s="608"/>
      <c r="AI730" s="608"/>
      <c r="AJ730" s="608"/>
      <c r="AK730" s="608"/>
      <c r="AL730" s="608"/>
      <c r="AM730" s="608"/>
      <c r="AN730" s="608"/>
      <c r="AO730" s="608"/>
    </row>
    <row r="731" spans="1:41" ht="11.25" customHeight="1">
      <c r="A731" s="607"/>
      <c r="B731" s="607"/>
      <c r="C731" s="101"/>
      <c r="D731" s="101"/>
      <c r="E731" s="102"/>
      <c r="F731" s="608"/>
      <c r="G731" s="608"/>
      <c r="H731" s="608"/>
      <c r="I731" s="608"/>
      <c r="J731" s="608"/>
      <c r="K731" s="608"/>
      <c r="L731" s="608"/>
      <c r="M731" s="608"/>
      <c r="N731" s="608"/>
      <c r="O731" s="608"/>
      <c r="P731" s="608"/>
      <c r="Q731" s="608"/>
      <c r="R731" s="608"/>
      <c r="S731" s="608"/>
      <c r="T731" s="608"/>
      <c r="U731" s="608"/>
      <c r="V731" s="608"/>
      <c r="W731" s="608"/>
      <c r="X731" s="608"/>
      <c r="Y731" s="608"/>
      <c r="Z731" s="608"/>
      <c r="AA731" s="608"/>
      <c r="AB731" s="608"/>
      <c r="AC731" s="608"/>
      <c r="AD731" s="608"/>
      <c r="AE731" s="608"/>
      <c r="AF731" s="608"/>
      <c r="AG731" s="608"/>
      <c r="AH731" s="608"/>
      <c r="AI731" s="608"/>
      <c r="AJ731" s="608"/>
      <c r="AK731" s="608"/>
      <c r="AL731" s="608"/>
      <c r="AM731" s="608"/>
      <c r="AN731" s="608"/>
      <c r="AO731" s="608"/>
    </row>
    <row r="732" spans="1:41" ht="11.25" customHeight="1">
      <c r="A732" s="607"/>
      <c r="B732" s="607"/>
      <c r="C732" s="101"/>
      <c r="D732" s="101"/>
      <c r="E732" s="102"/>
      <c r="F732" s="608"/>
      <c r="G732" s="608"/>
      <c r="H732" s="608"/>
      <c r="I732" s="608"/>
      <c r="J732" s="608"/>
      <c r="K732" s="608"/>
      <c r="L732" s="608"/>
      <c r="M732" s="608"/>
      <c r="N732" s="608"/>
      <c r="O732" s="608"/>
      <c r="P732" s="608"/>
      <c r="Q732" s="608"/>
      <c r="R732" s="608"/>
      <c r="S732" s="608"/>
      <c r="T732" s="608"/>
      <c r="U732" s="608"/>
      <c r="V732" s="608"/>
      <c r="W732" s="608"/>
      <c r="X732" s="608"/>
      <c r="Y732" s="608"/>
      <c r="Z732" s="608"/>
      <c r="AA732" s="608"/>
      <c r="AB732" s="608"/>
      <c r="AC732" s="608"/>
      <c r="AD732" s="608"/>
      <c r="AE732" s="608"/>
      <c r="AF732" s="608"/>
      <c r="AG732" s="608"/>
      <c r="AH732" s="608"/>
      <c r="AI732" s="608"/>
      <c r="AJ732" s="608"/>
      <c r="AK732" s="608"/>
      <c r="AL732" s="608"/>
      <c r="AM732" s="608"/>
      <c r="AN732" s="608"/>
      <c r="AO732" s="608"/>
    </row>
    <row r="733" spans="1:41" ht="11.25" customHeight="1">
      <c r="A733" s="607"/>
      <c r="B733" s="607"/>
      <c r="C733" s="101"/>
      <c r="D733" s="101"/>
      <c r="E733" s="102"/>
      <c r="F733" s="608"/>
      <c r="G733" s="608"/>
      <c r="H733" s="608"/>
      <c r="I733" s="608"/>
      <c r="J733" s="608"/>
      <c r="K733" s="608"/>
      <c r="L733" s="608"/>
      <c r="M733" s="608"/>
      <c r="N733" s="608"/>
      <c r="O733" s="608"/>
      <c r="P733" s="608"/>
      <c r="Q733" s="608"/>
      <c r="R733" s="608"/>
      <c r="S733" s="608"/>
      <c r="T733" s="608"/>
      <c r="U733" s="608"/>
      <c r="V733" s="608"/>
      <c r="W733" s="608"/>
      <c r="X733" s="608"/>
      <c r="Y733" s="608"/>
      <c r="Z733" s="608"/>
      <c r="AA733" s="608"/>
      <c r="AB733" s="608"/>
      <c r="AC733" s="608"/>
      <c r="AD733" s="608"/>
      <c r="AE733" s="608"/>
      <c r="AF733" s="608"/>
      <c r="AG733" s="608"/>
      <c r="AH733" s="608"/>
      <c r="AI733" s="608"/>
      <c r="AJ733" s="608"/>
      <c r="AK733" s="608"/>
      <c r="AL733" s="608"/>
      <c r="AM733" s="608"/>
      <c r="AN733" s="608"/>
      <c r="AO733" s="608"/>
    </row>
    <row r="734" spans="1:41" ht="11.25" customHeight="1">
      <c r="A734" s="607"/>
      <c r="B734" s="607"/>
      <c r="C734" s="101"/>
      <c r="D734" s="101"/>
      <c r="E734" s="102"/>
      <c r="F734" s="608"/>
      <c r="G734" s="608"/>
      <c r="H734" s="608"/>
      <c r="I734" s="608"/>
      <c r="J734" s="608"/>
      <c r="K734" s="608"/>
      <c r="L734" s="608"/>
      <c r="M734" s="608"/>
      <c r="N734" s="608"/>
      <c r="O734" s="608"/>
      <c r="P734" s="608"/>
      <c r="Q734" s="608"/>
      <c r="R734" s="608"/>
      <c r="S734" s="608"/>
      <c r="T734" s="608"/>
      <c r="U734" s="608"/>
      <c r="V734" s="608"/>
      <c r="W734" s="608"/>
      <c r="X734" s="608"/>
      <c r="Y734" s="608"/>
      <c r="Z734" s="608"/>
      <c r="AA734" s="608"/>
      <c r="AB734" s="608"/>
      <c r="AC734" s="608"/>
      <c r="AD734" s="608"/>
      <c r="AE734" s="608"/>
      <c r="AF734" s="608"/>
      <c r="AG734" s="608"/>
      <c r="AH734" s="608"/>
      <c r="AI734" s="608"/>
      <c r="AJ734" s="608"/>
      <c r="AK734" s="608"/>
      <c r="AL734" s="608"/>
      <c r="AM734" s="608"/>
      <c r="AN734" s="608"/>
      <c r="AO734" s="608"/>
    </row>
    <row r="735" spans="1:41" ht="11.25" customHeight="1">
      <c r="A735" s="607"/>
      <c r="B735" s="607"/>
      <c r="C735" s="101"/>
      <c r="D735" s="101"/>
      <c r="E735" s="102"/>
      <c r="F735" s="608"/>
      <c r="G735" s="608"/>
      <c r="H735" s="608"/>
      <c r="I735" s="608"/>
      <c r="J735" s="608"/>
      <c r="K735" s="608"/>
      <c r="L735" s="608"/>
      <c r="M735" s="608"/>
      <c r="N735" s="608"/>
      <c r="O735" s="608"/>
      <c r="P735" s="608"/>
      <c r="Q735" s="608"/>
      <c r="R735" s="608"/>
      <c r="S735" s="608"/>
      <c r="T735" s="608"/>
      <c r="U735" s="608"/>
      <c r="V735" s="608"/>
      <c r="W735" s="608"/>
      <c r="X735" s="608"/>
      <c r="Y735" s="608"/>
      <c r="Z735" s="608"/>
      <c r="AA735" s="608"/>
      <c r="AB735" s="608"/>
      <c r="AC735" s="608"/>
      <c r="AD735" s="608"/>
      <c r="AE735" s="608"/>
      <c r="AF735" s="608"/>
      <c r="AG735" s="608"/>
      <c r="AH735" s="608"/>
      <c r="AI735" s="608"/>
      <c r="AJ735" s="608"/>
      <c r="AK735" s="608"/>
      <c r="AL735" s="608"/>
      <c r="AM735" s="608"/>
      <c r="AN735" s="608"/>
      <c r="AO735" s="608"/>
    </row>
    <row r="736" spans="1:41" ht="11.25" customHeight="1">
      <c r="A736" s="607"/>
      <c r="B736" s="607"/>
      <c r="C736" s="101"/>
      <c r="D736" s="101"/>
      <c r="E736" s="102"/>
      <c r="F736" s="608"/>
      <c r="G736" s="608"/>
      <c r="H736" s="608"/>
      <c r="I736" s="608"/>
      <c r="J736" s="608"/>
      <c r="K736" s="608"/>
      <c r="L736" s="608"/>
      <c r="M736" s="608"/>
      <c r="N736" s="608"/>
      <c r="O736" s="608"/>
      <c r="P736" s="608"/>
      <c r="Q736" s="608"/>
      <c r="R736" s="608"/>
      <c r="S736" s="608"/>
      <c r="T736" s="608"/>
      <c r="U736" s="608"/>
      <c r="V736" s="608"/>
      <c r="W736" s="608"/>
      <c r="X736" s="608"/>
      <c r="Y736" s="608"/>
      <c r="Z736" s="608"/>
      <c r="AA736" s="608"/>
      <c r="AB736" s="608"/>
      <c r="AC736" s="608"/>
      <c r="AD736" s="608"/>
      <c r="AE736" s="608"/>
      <c r="AF736" s="608"/>
      <c r="AG736" s="608"/>
      <c r="AH736" s="608"/>
      <c r="AI736" s="608"/>
      <c r="AJ736" s="608"/>
      <c r="AK736" s="608"/>
      <c r="AL736" s="608"/>
      <c r="AM736" s="608"/>
      <c r="AN736" s="608"/>
      <c r="AO736" s="608"/>
    </row>
    <row r="737" spans="1:41" ht="11.25" customHeight="1">
      <c r="A737" s="607"/>
      <c r="B737" s="607"/>
      <c r="C737" s="101"/>
      <c r="D737" s="101"/>
      <c r="E737" s="102"/>
      <c r="F737" s="608"/>
      <c r="G737" s="608"/>
      <c r="H737" s="608"/>
      <c r="I737" s="608"/>
      <c r="J737" s="608"/>
      <c r="K737" s="608"/>
      <c r="L737" s="608"/>
      <c r="M737" s="608"/>
      <c r="N737" s="608"/>
      <c r="O737" s="608"/>
      <c r="P737" s="608"/>
      <c r="Q737" s="608"/>
      <c r="R737" s="608"/>
      <c r="S737" s="608"/>
      <c r="T737" s="608"/>
      <c r="U737" s="608"/>
      <c r="V737" s="608"/>
      <c r="W737" s="608"/>
      <c r="X737" s="608"/>
      <c r="Y737" s="608"/>
      <c r="Z737" s="608"/>
      <c r="AA737" s="608"/>
      <c r="AB737" s="608"/>
      <c r="AC737" s="608"/>
      <c r="AD737" s="608"/>
      <c r="AE737" s="608"/>
      <c r="AF737" s="608"/>
      <c r="AG737" s="608"/>
      <c r="AH737" s="608"/>
      <c r="AI737" s="608"/>
      <c r="AJ737" s="608"/>
      <c r="AK737" s="608"/>
      <c r="AL737" s="608"/>
      <c r="AM737" s="608"/>
      <c r="AN737" s="608"/>
      <c r="AO737" s="608"/>
    </row>
    <row r="738" spans="1:41" ht="11.25" customHeight="1">
      <c r="A738" s="607"/>
      <c r="B738" s="607"/>
      <c r="C738" s="101"/>
      <c r="D738" s="101"/>
      <c r="E738" s="102"/>
      <c r="F738" s="608"/>
      <c r="G738" s="608"/>
      <c r="H738" s="608"/>
      <c r="I738" s="608"/>
      <c r="J738" s="608"/>
      <c r="K738" s="608"/>
      <c r="L738" s="608"/>
      <c r="M738" s="608"/>
      <c r="N738" s="608"/>
      <c r="O738" s="608"/>
      <c r="P738" s="608"/>
      <c r="Q738" s="608"/>
      <c r="R738" s="608"/>
      <c r="S738" s="608"/>
      <c r="T738" s="608"/>
      <c r="U738" s="608"/>
      <c r="V738" s="608"/>
      <c r="W738" s="608"/>
      <c r="X738" s="608"/>
      <c r="Y738" s="608"/>
      <c r="Z738" s="608"/>
      <c r="AA738" s="608"/>
      <c r="AB738" s="608"/>
      <c r="AC738" s="608"/>
      <c r="AD738" s="608"/>
      <c r="AE738" s="608"/>
      <c r="AF738" s="608"/>
      <c r="AG738" s="608"/>
      <c r="AH738" s="608"/>
      <c r="AI738" s="608"/>
      <c r="AJ738" s="608"/>
      <c r="AK738" s="608"/>
      <c r="AL738" s="608"/>
      <c r="AM738" s="608"/>
      <c r="AN738" s="608"/>
      <c r="AO738" s="608"/>
    </row>
    <row r="739" spans="1:41" ht="11.25" customHeight="1">
      <c r="A739" s="607"/>
      <c r="B739" s="607"/>
      <c r="C739" s="101"/>
      <c r="D739" s="101"/>
      <c r="E739" s="102"/>
      <c r="F739" s="608"/>
      <c r="G739" s="608"/>
      <c r="H739" s="608"/>
      <c r="I739" s="608"/>
      <c r="J739" s="608"/>
      <c r="K739" s="608"/>
      <c r="L739" s="608"/>
      <c r="M739" s="608"/>
      <c r="N739" s="608"/>
      <c r="O739" s="608"/>
      <c r="P739" s="608"/>
      <c r="Q739" s="608"/>
      <c r="R739" s="608"/>
      <c r="S739" s="608"/>
      <c r="T739" s="608"/>
      <c r="U739" s="608"/>
      <c r="V739" s="608"/>
      <c r="W739" s="608"/>
      <c r="X739" s="608"/>
      <c r="Y739" s="608"/>
      <c r="Z739" s="608"/>
      <c r="AA739" s="608"/>
      <c r="AB739" s="608"/>
      <c r="AC739" s="608"/>
      <c r="AD739" s="608"/>
      <c r="AE739" s="608"/>
      <c r="AF739" s="608"/>
      <c r="AG739" s="608"/>
      <c r="AH739" s="608"/>
      <c r="AI739" s="608"/>
      <c r="AJ739" s="608"/>
      <c r="AK739" s="608"/>
      <c r="AL739" s="608"/>
      <c r="AM739" s="608"/>
      <c r="AN739" s="608"/>
      <c r="AO739" s="608"/>
    </row>
    <row r="740" spans="1:41" ht="11.25" customHeight="1">
      <c r="A740" s="607"/>
      <c r="B740" s="607"/>
      <c r="C740" s="101"/>
      <c r="D740" s="101"/>
      <c r="E740" s="102"/>
      <c r="F740" s="608"/>
      <c r="G740" s="608"/>
      <c r="H740" s="608"/>
      <c r="I740" s="608"/>
      <c r="J740" s="608"/>
      <c r="K740" s="608"/>
      <c r="L740" s="608"/>
      <c r="M740" s="608"/>
      <c r="N740" s="608"/>
      <c r="O740" s="608"/>
      <c r="P740" s="608"/>
      <c r="Q740" s="608"/>
      <c r="R740" s="608"/>
      <c r="S740" s="608"/>
      <c r="T740" s="608"/>
      <c r="U740" s="608"/>
      <c r="V740" s="608"/>
      <c r="W740" s="608"/>
      <c r="X740" s="608"/>
      <c r="Y740" s="608"/>
      <c r="Z740" s="608"/>
      <c r="AA740" s="608"/>
      <c r="AB740" s="608"/>
      <c r="AC740" s="608"/>
      <c r="AD740" s="608"/>
      <c r="AE740" s="608"/>
      <c r="AF740" s="608"/>
      <c r="AG740" s="608"/>
      <c r="AH740" s="608"/>
      <c r="AI740" s="608"/>
      <c r="AJ740" s="608"/>
      <c r="AK740" s="608"/>
      <c r="AL740" s="608"/>
      <c r="AM740" s="608"/>
      <c r="AN740" s="608"/>
      <c r="AO740" s="608"/>
    </row>
    <row r="741" spans="1:41" ht="11.25" customHeight="1">
      <c r="A741" s="607"/>
      <c r="B741" s="607"/>
      <c r="C741" s="101"/>
      <c r="D741" s="101"/>
      <c r="E741" s="102"/>
      <c r="F741" s="608"/>
      <c r="G741" s="608"/>
      <c r="H741" s="608"/>
      <c r="I741" s="608"/>
      <c r="J741" s="608"/>
      <c r="K741" s="608"/>
      <c r="L741" s="608"/>
      <c r="M741" s="608"/>
      <c r="N741" s="608"/>
      <c r="O741" s="608"/>
      <c r="P741" s="608"/>
      <c r="Q741" s="608"/>
      <c r="R741" s="608"/>
      <c r="S741" s="608"/>
      <c r="T741" s="608"/>
      <c r="U741" s="608"/>
      <c r="V741" s="608"/>
      <c r="W741" s="608"/>
      <c r="X741" s="608"/>
      <c r="Y741" s="608"/>
      <c r="Z741" s="608"/>
      <c r="AA741" s="608"/>
      <c r="AB741" s="608"/>
      <c r="AC741" s="608"/>
      <c r="AD741" s="608"/>
      <c r="AE741" s="608"/>
      <c r="AF741" s="608"/>
      <c r="AG741" s="608"/>
      <c r="AH741" s="608"/>
      <c r="AI741" s="608"/>
      <c r="AJ741" s="608"/>
      <c r="AK741" s="608"/>
      <c r="AL741" s="608"/>
      <c r="AM741" s="608"/>
      <c r="AN741" s="608"/>
      <c r="AO741" s="608"/>
    </row>
    <row r="742" spans="1:41" ht="11.25" customHeight="1">
      <c r="A742" s="607"/>
      <c r="B742" s="607"/>
      <c r="C742" s="101"/>
      <c r="D742" s="101"/>
      <c r="E742" s="102"/>
      <c r="F742" s="608"/>
      <c r="G742" s="608"/>
      <c r="H742" s="608"/>
      <c r="I742" s="608"/>
      <c r="J742" s="608"/>
      <c r="K742" s="608"/>
      <c r="L742" s="608"/>
      <c r="M742" s="608"/>
      <c r="N742" s="608"/>
      <c r="O742" s="608"/>
      <c r="P742" s="608"/>
      <c r="Q742" s="608"/>
      <c r="R742" s="608"/>
      <c r="S742" s="608"/>
      <c r="T742" s="608"/>
      <c r="U742" s="608"/>
      <c r="V742" s="608"/>
      <c r="W742" s="608"/>
      <c r="X742" s="608"/>
      <c r="Y742" s="608"/>
      <c r="Z742" s="608"/>
      <c r="AA742" s="608"/>
      <c r="AB742" s="608"/>
      <c r="AC742" s="608"/>
      <c r="AD742" s="608"/>
      <c r="AE742" s="608"/>
      <c r="AF742" s="608"/>
      <c r="AG742" s="608"/>
      <c r="AH742" s="608"/>
      <c r="AI742" s="608"/>
      <c r="AJ742" s="608"/>
      <c r="AK742" s="608"/>
      <c r="AL742" s="608"/>
      <c r="AM742" s="608"/>
      <c r="AN742" s="608"/>
      <c r="AO742" s="608"/>
    </row>
    <row r="743" spans="1:41" ht="11.25" customHeight="1">
      <c r="A743" s="607"/>
      <c r="B743" s="607"/>
      <c r="C743" s="101"/>
      <c r="D743" s="101"/>
      <c r="E743" s="102"/>
      <c r="F743" s="608"/>
      <c r="G743" s="608"/>
      <c r="H743" s="608"/>
      <c r="I743" s="608"/>
      <c r="J743" s="608"/>
      <c r="K743" s="608"/>
      <c r="L743" s="608"/>
      <c r="M743" s="608"/>
      <c r="N743" s="608"/>
      <c r="O743" s="608"/>
      <c r="P743" s="608"/>
      <c r="Q743" s="608"/>
      <c r="R743" s="608"/>
      <c r="S743" s="608"/>
      <c r="T743" s="608"/>
      <c r="U743" s="608"/>
      <c r="V743" s="608"/>
      <c r="W743" s="608"/>
      <c r="X743" s="608"/>
      <c r="Y743" s="608"/>
      <c r="Z743" s="608"/>
      <c r="AA743" s="608"/>
      <c r="AB743" s="608"/>
      <c r="AC743" s="608"/>
      <c r="AD743" s="608"/>
      <c r="AE743" s="608"/>
      <c r="AF743" s="608"/>
      <c r="AG743" s="608"/>
      <c r="AH743" s="608"/>
      <c r="AI743" s="608"/>
      <c r="AJ743" s="608"/>
      <c r="AK743" s="608"/>
      <c r="AL743" s="608"/>
      <c r="AM743" s="608"/>
      <c r="AN743" s="608"/>
      <c r="AO743" s="608"/>
    </row>
    <row r="744" spans="1:41" ht="11.25" customHeight="1">
      <c r="A744" s="607"/>
      <c r="B744" s="607"/>
      <c r="C744" s="101"/>
      <c r="D744" s="101"/>
      <c r="E744" s="102"/>
      <c r="F744" s="608"/>
      <c r="G744" s="608"/>
      <c r="H744" s="608"/>
      <c r="I744" s="608"/>
      <c r="J744" s="608"/>
      <c r="K744" s="608"/>
      <c r="L744" s="608"/>
      <c r="M744" s="608"/>
      <c r="N744" s="608"/>
      <c r="O744" s="608"/>
      <c r="P744" s="608"/>
      <c r="Q744" s="608"/>
      <c r="R744" s="608"/>
      <c r="S744" s="608"/>
      <c r="T744" s="608"/>
      <c r="U744" s="608"/>
      <c r="V744" s="608"/>
      <c r="W744" s="608"/>
      <c r="X744" s="608"/>
      <c r="Y744" s="608"/>
      <c r="Z744" s="608"/>
      <c r="AA744" s="608"/>
      <c r="AB744" s="608"/>
      <c r="AC744" s="608"/>
      <c r="AD744" s="608"/>
      <c r="AE744" s="608"/>
      <c r="AF744" s="608"/>
      <c r="AG744" s="608"/>
      <c r="AH744" s="608"/>
      <c r="AI744" s="608"/>
      <c r="AJ744" s="608"/>
      <c r="AK744" s="608"/>
      <c r="AL744" s="608"/>
      <c r="AM744" s="608"/>
      <c r="AN744" s="608"/>
      <c r="AO744" s="608"/>
    </row>
    <row r="745" spans="1:41" ht="11.25" customHeight="1">
      <c r="A745" s="607"/>
      <c r="B745" s="607"/>
      <c r="C745" s="101"/>
      <c r="D745" s="101"/>
      <c r="E745" s="102"/>
      <c r="F745" s="608"/>
      <c r="G745" s="608"/>
      <c r="H745" s="608"/>
      <c r="I745" s="608"/>
      <c r="J745" s="608"/>
      <c r="K745" s="608"/>
      <c r="L745" s="608"/>
      <c r="M745" s="608"/>
      <c r="N745" s="608"/>
      <c r="O745" s="608"/>
      <c r="P745" s="608"/>
      <c r="Q745" s="608"/>
      <c r="R745" s="608"/>
      <c r="S745" s="608"/>
      <c r="T745" s="608"/>
      <c r="U745" s="608"/>
      <c r="V745" s="608"/>
      <c r="W745" s="608"/>
      <c r="X745" s="608"/>
      <c r="Y745" s="608"/>
      <c r="Z745" s="608"/>
      <c r="AA745" s="608"/>
      <c r="AB745" s="608"/>
      <c r="AC745" s="608"/>
      <c r="AD745" s="608"/>
      <c r="AE745" s="608"/>
      <c r="AF745" s="608"/>
      <c r="AG745" s="608"/>
      <c r="AH745" s="608"/>
      <c r="AI745" s="608"/>
      <c r="AJ745" s="608"/>
      <c r="AK745" s="608"/>
      <c r="AL745" s="608"/>
      <c r="AM745" s="608"/>
      <c r="AN745" s="608"/>
      <c r="AO745" s="608"/>
    </row>
    <row r="746" spans="1:41" ht="11.25" customHeight="1">
      <c r="A746" s="607"/>
      <c r="B746" s="607"/>
      <c r="C746" s="101"/>
      <c r="D746" s="101"/>
      <c r="E746" s="102"/>
      <c r="F746" s="608"/>
      <c r="G746" s="608"/>
      <c r="H746" s="608"/>
      <c r="I746" s="608"/>
      <c r="J746" s="608"/>
      <c r="K746" s="608"/>
      <c r="L746" s="608"/>
      <c r="M746" s="608"/>
      <c r="N746" s="608"/>
      <c r="O746" s="608"/>
      <c r="P746" s="608"/>
      <c r="Q746" s="608"/>
      <c r="R746" s="608"/>
      <c r="S746" s="608"/>
      <c r="T746" s="608"/>
      <c r="U746" s="608"/>
      <c r="V746" s="608"/>
      <c r="W746" s="608"/>
      <c r="X746" s="608"/>
      <c r="Y746" s="608"/>
      <c r="Z746" s="608"/>
      <c r="AA746" s="608"/>
      <c r="AB746" s="608"/>
      <c r="AC746" s="608"/>
      <c r="AD746" s="608"/>
      <c r="AE746" s="608"/>
      <c r="AF746" s="608"/>
      <c r="AG746" s="608"/>
      <c r="AH746" s="608"/>
      <c r="AI746" s="608"/>
      <c r="AJ746" s="608"/>
      <c r="AK746" s="608"/>
      <c r="AL746" s="608"/>
      <c r="AM746" s="608"/>
      <c r="AN746" s="608"/>
      <c r="AO746" s="608"/>
    </row>
    <row r="747" spans="1:41" ht="11.25" customHeight="1">
      <c r="A747" s="607"/>
      <c r="B747" s="607"/>
      <c r="C747" s="101"/>
      <c r="D747" s="101"/>
      <c r="E747" s="102"/>
      <c r="F747" s="608"/>
      <c r="G747" s="608"/>
      <c r="H747" s="608"/>
      <c r="I747" s="608"/>
      <c r="J747" s="608"/>
      <c r="K747" s="608"/>
      <c r="L747" s="608"/>
      <c r="M747" s="608"/>
      <c r="N747" s="608"/>
      <c r="O747" s="608"/>
      <c r="P747" s="608"/>
      <c r="Q747" s="608"/>
      <c r="R747" s="608"/>
      <c r="S747" s="608"/>
      <c r="T747" s="608"/>
      <c r="U747" s="608"/>
      <c r="V747" s="608"/>
      <c r="W747" s="608"/>
      <c r="X747" s="608"/>
      <c r="Y747" s="608"/>
      <c r="Z747" s="608"/>
      <c r="AA747" s="608"/>
      <c r="AB747" s="608"/>
      <c r="AC747" s="608"/>
      <c r="AD747" s="608"/>
      <c r="AE747" s="608"/>
      <c r="AF747" s="608"/>
      <c r="AG747" s="608"/>
      <c r="AH747" s="608"/>
      <c r="AI747" s="608"/>
      <c r="AJ747" s="608"/>
      <c r="AK747" s="608"/>
      <c r="AL747" s="608"/>
      <c r="AM747" s="608"/>
      <c r="AN747" s="608"/>
      <c r="AO747" s="608"/>
    </row>
    <row r="748" spans="1:41" ht="11.25" customHeight="1">
      <c r="A748" s="607"/>
      <c r="B748" s="607"/>
      <c r="C748" s="101"/>
      <c r="D748" s="101"/>
      <c r="E748" s="102"/>
      <c r="F748" s="608"/>
      <c r="G748" s="608"/>
      <c r="H748" s="608"/>
      <c r="I748" s="608"/>
      <c r="J748" s="608"/>
      <c r="K748" s="608"/>
      <c r="L748" s="608"/>
      <c r="M748" s="608"/>
      <c r="N748" s="608"/>
      <c r="O748" s="608"/>
      <c r="P748" s="608"/>
      <c r="Q748" s="608"/>
      <c r="R748" s="608"/>
      <c r="S748" s="608"/>
      <c r="T748" s="608"/>
      <c r="U748" s="608"/>
      <c r="V748" s="608"/>
      <c r="W748" s="608"/>
      <c r="X748" s="608"/>
      <c r="Y748" s="608"/>
      <c r="Z748" s="608"/>
      <c r="AA748" s="608"/>
      <c r="AB748" s="608"/>
      <c r="AC748" s="608"/>
      <c r="AD748" s="608"/>
      <c r="AE748" s="608"/>
      <c r="AF748" s="608"/>
      <c r="AG748" s="608"/>
      <c r="AH748" s="608"/>
      <c r="AI748" s="608"/>
      <c r="AJ748" s="608"/>
      <c r="AK748" s="608"/>
      <c r="AL748" s="608"/>
      <c r="AM748" s="608"/>
      <c r="AN748" s="608"/>
      <c r="AO748" s="608"/>
    </row>
    <row r="749" spans="1:41" ht="11.25" customHeight="1">
      <c r="A749" s="607"/>
      <c r="B749" s="607"/>
      <c r="C749" s="101"/>
      <c r="D749" s="101"/>
      <c r="E749" s="102"/>
      <c r="F749" s="608"/>
      <c r="G749" s="608"/>
      <c r="H749" s="608"/>
      <c r="I749" s="608"/>
      <c r="J749" s="608"/>
      <c r="K749" s="608"/>
      <c r="L749" s="608"/>
      <c r="M749" s="608"/>
      <c r="N749" s="608"/>
      <c r="O749" s="608"/>
      <c r="P749" s="608"/>
      <c r="Q749" s="608"/>
      <c r="R749" s="608"/>
      <c r="S749" s="608"/>
      <c r="T749" s="608"/>
      <c r="U749" s="608"/>
      <c r="V749" s="608"/>
      <c r="W749" s="608"/>
      <c r="X749" s="608"/>
      <c r="Y749" s="608"/>
      <c r="Z749" s="608"/>
      <c r="AA749" s="608"/>
      <c r="AB749" s="608"/>
      <c r="AC749" s="608"/>
      <c r="AD749" s="608"/>
      <c r="AE749" s="608"/>
      <c r="AF749" s="608"/>
      <c r="AG749" s="608"/>
      <c r="AH749" s="608"/>
      <c r="AI749" s="608"/>
      <c r="AJ749" s="608"/>
      <c r="AK749" s="608"/>
      <c r="AL749" s="608"/>
      <c r="AM749" s="608"/>
      <c r="AN749" s="608"/>
      <c r="AO749" s="608"/>
    </row>
    <row r="750" spans="1:41" ht="11.25" customHeight="1">
      <c r="A750" s="607"/>
      <c r="B750" s="607"/>
      <c r="C750" s="101"/>
      <c r="D750" s="101"/>
      <c r="E750" s="102"/>
      <c r="F750" s="608"/>
      <c r="G750" s="608"/>
      <c r="H750" s="608"/>
      <c r="I750" s="608"/>
      <c r="J750" s="608"/>
      <c r="K750" s="608"/>
      <c r="L750" s="608"/>
      <c r="M750" s="608"/>
      <c r="N750" s="608"/>
      <c r="O750" s="608"/>
      <c r="P750" s="608"/>
      <c r="Q750" s="608"/>
      <c r="R750" s="608"/>
      <c r="S750" s="608"/>
      <c r="T750" s="608"/>
      <c r="U750" s="608"/>
      <c r="V750" s="608"/>
      <c r="W750" s="608"/>
      <c r="X750" s="608"/>
      <c r="Y750" s="608"/>
      <c r="Z750" s="608"/>
      <c r="AA750" s="608"/>
      <c r="AB750" s="608"/>
      <c r="AC750" s="608"/>
      <c r="AD750" s="608"/>
      <c r="AE750" s="608"/>
      <c r="AF750" s="608"/>
      <c r="AG750" s="608"/>
      <c r="AH750" s="608"/>
      <c r="AI750" s="608"/>
      <c r="AJ750" s="608"/>
      <c r="AK750" s="608"/>
      <c r="AL750" s="608"/>
      <c r="AM750" s="608"/>
      <c r="AN750" s="608"/>
      <c r="AO750" s="608"/>
    </row>
    <row r="751" spans="1:41" ht="11.25" customHeight="1">
      <c r="A751" s="607"/>
      <c r="B751" s="607"/>
      <c r="C751" s="101"/>
      <c r="D751" s="101"/>
      <c r="E751" s="102"/>
      <c r="F751" s="608"/>
      <c r="G751" s="608"/>
      <c r="H751" s="608"/>
      <c r="I751" s="608"/>
      <c r="J751" s="608"/>
      <c r="K751" s="608"/>
      <c r="L751" s="608"/>
      <c r="M751" s="608"/>
      <c r="N751" s="608"/>
      <c r="O751" s="608"/>
      <c r="P751" s="608"/>
      <c r="Q751" s="608"/>
      <c r="R751" s="608"/>
      <c r="S751" s="608"/>
      <c r="T751" s="608"/>
      <c r="U751" s="608"/>
      <c r="V751" s="608"/>
      <c r="W751" s="608"/>
      <c r="X751" s="608"/>
      <c r="Y751" s="608"/>
      <c r="Z751" s="608"/>
      <c r="AA751" s="608"/>
      <c r="AB751" s="608"/>
      <c r="AC751" s="608"/>
      <c r="AD751" s="608"/>
      <c r="AE751" s="608"/>
      <c r="AF751" s="608"/>
      <c r="AG751" s="608"/>
      <c r="AH751" s="608"/>
      <c r="AI751" s="608"/>
      <c r="AJ751" s="608"/>
      <c r="AK751" s="608"/>
      <c r="AL751" s="608"/>
      <c r="AM751" s="608"/>
      <c r="AN751" s="608"/>
      <c r="AO751" s="608"/>
    </row>
    <row r="752" spans="1:41" ht="11.25" customHeight="1">
      <c r="A752" s="607"/>
      <c r="B752" s="607"/>
      <c r="C752" s="101"/>
      <c r="D752" s="101"/>
      <c r="E752" s="102"/>
      <c r="F752" s="608"/>
      <c r="G752" s="608"/>
      <c r="H752" s="608"/>
      <c r="I752" s="608"/>
      <c r="J752" s="608"/>
      <c r="K752" s="608"/>
      <c r="L752" s="608"/>
      <c r="M752" s="608"/>
      <c r="N752" s="608"/>
      <c r="O752" s="608"/>
      <c r="P752" s="608"/>
      <c r="Q752" s="608"/>
      <c r="R752" s="608"/>
      <c r="S752" s="608"/>
      <c r="T752" s="608"/>
      <c r="U752" s="608"/>
      <c r="V752" s="608"/>
      <c r="W752" s="608"/>
      <c r="X752" s="608"/>
      <c r="Y752" s="608"/>
      <c r="Z752" s="608"/>
      <c r="AA752" s="608"/>
      <c r="AB752" s="608"/>
      <c r="AC752" s="608"/>
      <c r="AD752" s="608"/>
      <c r="AE752" s="608"/>
      <c r="AF752" s="608"/>
      <c r="AG752" s="608"/>
      <c r="AH752" s="608"/>
      <c r="AI752" s="608"/>
      <c r="AJ752" s="608"/>
      <c r="AK752" s="608"/>
      <c r="AL752" s="608"/>
      <c r="AM752" s="608"/>
      <c r="AN752" s="608"/>
      <c r="AO752" s="608"/>
    </row>
    <row r="753" spans="1:41" ht="11.25" customHeight="1">
      <c r="A753" s="607"/>
      <c r="B753" s="607"/>
      <c r="C753" s="101"/>
      <c r="D753" s="101"/>
      <c r="E753" s="102"/>
      <c r="F753" s="608"/>
      <c r="G753" s="608"/>
      <c r="H753" s="608"/>
      <c r="I753" s="608"/>
      <c r="J753" s="608"/>
      <c r="K753" s="608"/>
      <c r="L753" s="608"/>
      <c r="M753" s="608"/>
      <c r="N753" s="608"/>
      <c r="O753" s="608"/>
      <c r="P753" s="608"/>
      <c r="Q753" s="608"/>
      <c r="R753" s="608"/>
      <c r="S753" s="608"/>
      <c r="T753" s="608"/>
      <c r="U753" s="608"/>
      <c r="V753" s="608"/>
      <c r="W753" s="608"/>
      <c r="X753" s="608"/>
      <c r="Y753" s="608"/>
      <c r="Z753" s="608"/>
      <c r="AA753" s="608"/>
      <c r="AB753" s="608"/>
      <c r="AC753" s="608"/>
      <c r="AD753" s="608"/>
      <c r="AE753" s="608"/>
      <c r="AF753" s="608"/>
      <c r="AG753" s="608"/>
      <c r="AH753" s="608"/>
      <c r="AI753" s="608"/>
      <c r="AJ753" s="608"/>
      <c r="AK753" s="608"/>
      <c r="AL753" s="608"/>
      <c r="AM753" s="608"/>
      <c r="AN753" s="608"/>
      <c r="AO753" s="608"/>
    </row>
    <row r="754" spans="1:41" ht="11.25" customHeight="1">
      <c r="A754" s="607"/>
      <c r="B754" s="607"/>
      <c r="C754" s="101"/>
      <c r="D754" s="101"/>
      <c r="E754" s="102"/>
      <c r="F754" s="608"/>
      <c r="G754" s="608"/>
      <c r="H754" s="608"/>
      <c r="I754" s="608"/>
      <c r="J754" s="608"/>
      <c r="K754" s="608"/>
      <c r="L754" s="608"/>
      <c r="M754" s="608"/>
      <c r="N754" s="608"/>
      <c r="O754" s="608"/>
      <c r="P754" s="608"/>
      <c r="Q754" s="608"/>
      <c r="R754" s="608"/>
      <c r="S754" s="608"/>
      <c r="T754" s="608"/>
      <c r="U754" s="608"/>
      <c r="V754" s="608"/>
      <c r="W754" s="608"/>
      <c r="X754" s="608"/>
      <c r="Y754" s="608"/>
      <c r="Z754" s="608"/>
      <c r="AA754" s="608"/>
      <c r="AB754" s="608"/>
      <c r="AC754" s="608"/>
      <c r="AD754" s="608"/>
      <c r="AE754" s="608"/>
      <c r="AF754" s="608"/>
      <c r="AG754" s="608"/>
      <c r="AH754" s="608"/>
      <c r="AI754" s="608"/>
      <c r="AJ754" s="608"/>
      <c r="AK754" s="608"/>
      <c r="AL754" s="608"/>
      <c r="AM754" s="608"/>
      <c r="AN754" s="608"/>
      <c r="AO754" s="608"/>
    </row>
    <row r="755" spans="1:41" ht="11.25" customHeight="1">
      <c r="A755" s="607"/>
      <c r="B755" s="607"/>
      <c r="C755" s="101"/>
      <c r="D755" s="101"/>
      <c r="E755" s="102"/>
      <c r="F755" s="608"/>
      <c r="G755" s="608"/>
      <c r="H755" s="608"/>
      <c r="I755" s="608"/>
      <c r="J755" s="608"/>
      <c r="K755" s="608"/>
      <c r="L755" s="608"/>
      <c r="M755" s="608"/>
      <c r="N755" s="608"/>
      <c r="O755" s="608"/>
      <c r="P755" s="608"/>
      <c r="Q755" s="608"/>
      <c r="R755" s="608"/>
      <c r="S755" s="608"/>
      <c r="T755" s="608"/>
      <c r="U755" s="608"/>
      <c r="V755" s="608"/>
      <c r="W755" s="608"/>
      <c r="X755" s="608"/>
      <c r="Y755" s="608"/>
      <c r="Z755" s="608"/>
      <c r="AA755" s="608"/>
      <c r="AB755" s="608"/>
      <c r="AC755" s="608"/>
      <c r="AD755" s="608"/>
      <c r="AE755" s="608"/>
      <c r="AF755" s="608"/>
      <c r="AG755" s="608"/>
      <c r="AH755" s="608"/>
      <c r="AI755" s="608"/>
      <c r="AJ755" s="608"/>
      <c r="AK755" s="608"/>
      <c r="AL755" s="608"/>
      <c r="AM755" s="608"/>
      <c r="AN755" s="608"/>
      <c r="AO755" s="608"/>
    </row>
    <row r="756" spans="1:41" ht="11.25" customHeight="1">
      <c r="A756" s="607"/>
      <c r="B756" s="607"/>
      <c r="C756" s="101"/>
      <c r="D756" s="101"/>
      <c r="E756" s="102"/>
      <c r="F756" s="608"/>
      <c r="G756" s="608"/>
      <c r="H756" s="608"/>
      <c r="I756" s="608"/>
      <c r="J756" s="608"/>
      <c r="K756" s="608"/>
      <c r="L756" s="608"/>
      <c r="M756" s="608"/>
      <c r="N756" s="608"/>
      <c r="O756" s="608"/>
      <c r="P756" s="608"/>
      <c r="Q756" s="608"/>
      <c r="R756" s="608"/>
      <c r="S756" s="608"/>
      <c r="T756" s="608"/>
      <c r="U756" s="608"/>
      <c r="V756" s="608"/>
      <c r="W756" s="608"/>
      <c r="X756" s="608"/>
      <c r="Y756" s="608"/>
      <c r="Z756" s="608"/>
      <c r="AA756" s="608"/>
      <c r="AB756" s="608"/>
      <c r="AC756" s="608"/>
      <c r="AD756" s="608"/>
      <c r="AE756" s="608"/>
      <c r="AF756" s="608"/>
      <c r="AG756" s="608"/>
      <c r="AH756" s="608"/>
      <c r="AI756" s="608"/>
      <c r="AJ756" s="608"/>
      <c r="AK756" s="608"/>
      <c r="AL756" s="608"/>
      <c r="AM756" s="608"/>
      <c r="AN756" s="608"/>
      <c r="AO756" s="608"/>
    </row>
    <row r="757" spans="1:41" ht="11.25" customHeight="1">
      <c r="A757" s="607"/>
      <c r="B757" s="607"/>
      <c r="C757" s="101"/>
      <c r="D757" s="101"/>
      <c r="E757" s="102"/>
      <c r="F757" s="608"/>
      <c r="G757" s="608"/>
      <c r="H757" s="608"/>
      <c r="I757" s="608"/>
      <c r="J757" s="608"/>
      <c r="K757" s="608"/>
      <c r="L757" s="608"/>
      <c r="M757" s="608"/>
      <c r="N757" s="608"/>
      <c r="O757" s="608"/>
      <c r="P757" s="608"/>
      <c r="Q757" s="608"/>
      <c r="R757" s="608"/>
      <c r="S757" s="608"/>
      <c r="T757" s="608"/>
      <c r="U757" s="608"/>
      <c r="V757" s="608"/>
      <c r="W757" s="608"/>
      <c r="X757" s="608"/>
      <c r="Y757" s="608"/>
      <c r="Z757" s="608"/>
      <c r="AA757" s="608"/>
      <c r="AB757" s="608"/>
      <c r="AC757" s="608"/>
      <c r="AD757" s="608"/>
      <c r="AE757" s="608"/>
      <c r="AF757" s="608"/>
      <c r="AG757" s="608"/>
      <c r="AH757" s="608"/>
      <c r="AI757" s="608"/>
      <c r="AJ757" s="608"/>
      <c r="AK757" s="608"/>
      <c r="AL757" s="608"/>
      <c r="AM757" s="608"/>
      <c r="AN757" s="608"/>
      <c r="AO757" s="608"/>
    </row>
    <row r="758" spans="1:41" ht="11.25" customHeight="1">
      <c r="A758" s="607"/>
      <c r="B758" s="607"/>
      <c r="C758" s="101"/>
      <c r="D758" s="101"/>
      <c r="E758" s="102"/>
      <c r="F758" s="608"/>
      <c r="G758" s="608"/>
      <c r="H758" s="608"/>
      <c r="I758" s="608"/>
      <c r="J758" s="608"/>
      <c r="K758" s="608"/>
      <c r="L758" s="608"/>
      <c r="M758" s="608"/>
      <c r="N758" s="608"/>
      <c r="O758" s="608"/>
      <c r="P758" s="608"/>
      <c r="Q758" s="608"/>
      <c r="R758" s="608"/>
      <c r="S758" s="608"/>
      <c r="T758" s="608"/>
      <c r="U758" s="608"/>
      <c r="V758" s="608"/>
      <c r="W758" s="608"/>
      <c r="X758" s="608"/>
      <c r="Y758" s="608"/>
      <c r="Z758" s="608"/>
      <c r="AA758" s="608"/>
      <c r="AB758" s="608"/>
      <c r="AC758" s="608"/>
      <c r="AD758" s="608"/>
      <c r="AE758" s="608"/>
      <c r="AF758" s="608"/>
      <c r="AG758" s="608"/>
      <c r="AH758" s="608"/>
      <c r="AI758" s="608"/>
      <c r="AJ758" s="608"/>
      <c r="AK758" s="608"/>
      <c r="AL758" s="608"/>
      <c r="AM758" s="608"/>
      <c r="AN758" s="608"/>
      <c r="AO758" s="608"/>
    </row>
    <row r="759" spans="1:41" ht="11.25" customHeight="1">
      <c r="A759" s="607"/>
      <c r="B759" s="607"/>
      <c r="C759" s="101"/>
      <c r="D759" s="101"/>
      <c r="E759" s="102"/>
      <c r="F759" s="608"/>
      <c r="G759" s="608"/>
      <c r="H759" s="608"/>
      <c r="I759" s="608"/>
      <c r="J759" s="608"/>
      <c r="K759" s="608"/>
      <c r="L759" s="608"/>
      <c r="M759" s="608"/>
      <c r="N759" s="608"/>
      <c r="O759" s="608"/>
      <c r="P759" s="608"/>
      <c r="Q759" s="608"/>
      <c r="R759" s="608"/>
      <c r="S759" s="608"/>
      <c r="T759" s="608"/>
      <c r="U759" s="608"/>
      <c r="V759" s="608"/>
      <c r="W759" s="608"/>
      <c r="X759" s="608"/>
      <c r="Y759" s="608"/>
      <c r="Z759" s="608"/>
      <c r="AA759" s="608"/>
      <c r="AB759" s="608"/>
      <c r="AC759" s="608"/>
      <c r="AD759" s="608"/>
      <c r="AE759" s="608"/>
      <c r="AF759" s="608"/>
      <c r="AG759" s="608"/>
      <c r="AH759" s="608"/>
      <c r="AI759" s="608"/>
      <c r="AJ759" s="608"/>
      <c r="AK759" s="608"/>
      <c r="AL759" s="608"/>
      <c r="AM759" s="608"/>
      <c r="AN759" s="608"/>
      <c r="AO759" s="608"/>
    </row>
    <row r="760" spans="1:41" ht="11.25" customHeight="1">
      <c r="A760" s="607"/>
      <c r="B760" s="607"/>
      <c r="C760" s="101"/>
      <c r="D760" s="101"/>
      <c r="E760" s="102"/>
      <c r="F760" s="608"/>
      <c r="G760" s="608"/>
      <c r="H760" s="608"/>
      <c r="I760" s="608"/>
      <c r="J760" s="608"/>
      <c r="K760" s="608"/>
      <c r="L760" s="608"/>
      <c r="M760" s="608"/>
      <c r="N760" s="608"/>
      <c r="O760" s="608"/>
      <c r="P760" s="608"/>
      <c r="Q760" s="608"/>
      <c r="R760" s="608"/>
      <c r="S760" s="608"/>
      <c r="T760" s="608"/>
      <c r="U760" s="608"/>
      <c r="V760" s="608"/>
      <c r="W760" s="608"/>
      <c r="X760" s="608"/>
      <c r="Y760" s="608"/>
      <c r="Z760" s="608"/>
      <c r="AA760" s="608"/>
      <c r="AB760" s="608"/>
      <c r="AC760" s="608"/>
      <c r="AD760" s="608"/>
      <c r="AE760" s="608"/>
      <c r="AF760" s="608"/>
      <c r="AG760" s="608"/>
      <c r="AH760" s="608"/>
      <c r="AI760" s="608"/>
      <c r="AJ760" s="608"/>
      <c r="AK760" s="608"/>
      <c r="AL760" s="608"/>
      <c r="AM760" s="608"/>
      <c r="AN760" s="608"/>
      <c r="AO760" s="608"/>
    </row>
    <row r="761" spans="1:41" ht="11.25" customHeight="1">
      <c r="A761" s="607"/>
      <c r="B761" s="607"/>
      <c r="C761" s="101"/>
      <c r="D761" s="101"/>
      <c r="E761" s="102"/>
      <c r="F761" s="608"/>
      <c r="G761" s="608"/>
      <c r="H761" s="608"/>
      <c r="I761" s="608"/>
      <c r="J761" s="608"/>
      <c r="K761" s="608"/>
      <c r="L761" s="608"/>
      <c r="M761" s="608"/>
      <c r="N761" s="608"/>
      <c r="O761" s="608"/>
      <c r="P761" s="608"/>
      <c r="Q761" s="608"/>
      <c r="R761" s="608"/>
      <c r="S761" s="608"/>
      <c r="T761" s="608"/>
      <c r="U761" s="608"/>
      <c r="V761" s="608"/>
      <c r="W761" s="608"/>
      <c r="X761" s="608"/>
      <c r="Y761" s="608"/>
      <c r="Z761" s="608"/>
      <c r="AA761" s="608"/>
      <c r="AB761" s="608"/>
      <c r="AC761" s="608"/>
      <c r="AD761" s="608"/>
      <c r="AE761" s="608"/>
      <c r="AF761" s="608"/>
      <c r="AG761" s="608"/>
      <c r="AH761" s="608"/>
      <c r="AI761" s="608"/>
      <c r="AJ761" s="608"/>
      <c r="AK761" s="608"/>
      <c r="AL761" s="608"/>
      <c r="AM761" s="608"/>
      <c r="AN761" s="608"/>
      <c r="AO761" s="608"/>
    </row>
    <row r="762" spans="1:41" ht="11.25" customHeight="1">
      <c r="A762" s="607"/>
      <c r="B762" s="607"/>
      <c r="C762" s="101"/>
      <c r="D762" s="101"/>
      <c r="E762" s="102"/>
      <c r="F762" s="608"/>
      <c r="G762" s="608"/>
      <c r="H762" s="608"/>
      <c r="I762" s="608"/>
      <c r="J762" s="608"/>
      <c r="K762" s="608"/>
      <c r="L762" s="608"/>
      <c r="M762" s="608"/>
      <c r="N762" s="608"/>
      <c r="O762" s="608"/>
      <c r="P762" s="608"/>
      <c r="Q762" s="608"/>
      <c r="R762" s="608"/>
      <c r="S762" s="608"/>
      <c r="T762" s="608"/>
      <c r="U762" s="608"/>
      <c r="V762" s="608"/>
      <c r="W762" s="608"/>
      <c r="X762" s="608"/>
      <c r="Y762" s="608"/>
      <c r="Z762" s="608"/>
      <c r="AA762" s="608"/>
      <c r="AB762" s="608"/>
      <c r="AC762" s="608"/>
      <c r="AD762" s="608"/>
      <c r="AE762" s="608"/>
      <c r="AF762" s="608"/>
      <c r="AG762" s="608"/>
      <c r="AH762" s="608"/>
      <c r="AI762" s="608"/>
      <c r="AJ762" s="608"/>
      <c r="AK762" s="608"/>
      <c r="AL762" s="608"/>
      <c r="AM762" s="608"/>
      <c r="AN762" s="608"/>
      <c r="AO762" s="608"/>
    </row>
    <row r="763" spans="1:41" ht="11.25" customHeight="1">
      <c r="A763" s="607"/>
      <c r="B763" s="607"/>
      <c r="C763" s="101"/>
      <c r="D763" s="101"/>
      <c r="E763" s="102"/>
      <c r="F763" s="608"/>
      <c r="G763" s="608"/>
      <c r="H763" s="608"/>
      <c r="I763" s="608"/>
      <c r="J763" s="608"/>
      <c r="K763" s="608"/>
      <c r="L763" s="608"/>
      <c r="M763" s="608"/>
      <c r="N763" s="608"/>
      <c r="O763" s="608"/>
      <c r="P763" s="608"/>
      <c r="Q763" s="608"/>
      <c r="R763" s="608"/>
      <c r="S763" s="608"/>
      <c r="T763" s="608"/>
      <c r="U763" s="608"/>
      <c r="V763" s="608"/>
      <c r="W763" s="608"/>
      <c r="X763" s="608"/>
      <c r="Y763" s="608"/>
      <c r="Z763" s="608"/>
      <c r="AA763" s="608"/>
      <c r="AB763" s="608"/>
      <c r="AC763" s="608"/>
      <c r="AD763" s="608"/>
      <c r="AE763" s="608"/>
      <c r="AF763" s="608"/>
      <c r="AG763" s="608"/>
      <c r="AH763" s="608"/>
      <c r="AI763" s="608"/>
      <c r="AJ763" s="608"/>
      <c r="AK763" s="608"/>
      <c r="AL763" s="608"/>
      <c r="AM763" s="608"/>
      <c r="AN763" s="608"/>
      <c r="AO763" s="608"/>
    </row>
    <row r="764" spans="1:41" ht="11.25" customHeight="1">
      <c r="A764" s="607"/>
      <c r="B764" s="607"/>
      <c r="C764" s="101"/>
      <c r="D764" s="101"/>
      <c r="E764" s="102"/>
      <c r="F764" s="608"/>
      <c r="G764" s="608"/>
      <c r="H764" s="608"/>
      <c r="I764" s="608"/>
      <c r="J764" s="608"/>
      <c r="K764" s="608"/>
      <c r="L764" s="608"/>
      <c r="M764" s="608"/>
      <c r="N764" s="608"/>
      <c r="O764" s="608"/>
      <c r="P764" s="608"/>
      <c r="Q764" s="608"/>
      <c r="R764" s="608"/>
      <c r="S764" s="608"/>
      <c r="T764" s="608"/>
      <c r="U764" s="608"/>
      <c r="V764" s="608"/>
      <c r="W764" s="608"/>
      <c r="X764" s="608"/>
      <c r="Y764" s="608"/>
      <c r="Z764" s="608"/>
      <c r="AA764" s="608"/>
      <c r="AB764" s="608"/>
      <c r="AC764" s="608"/>
      <c r="AD764" s="608"/>
      <c r="AE764" s="608"/>
      <c r="AF764" s="608"/>
      <c r="AG764" s="608"/>
      <c r="AH764" s="608"/>
      <c r="AI764" s="608"/>
      <c r="AJ764" s="608"/>
      <c r="AK764" s="608"/>
      <c r="AL764" s="608"/>
      <c r="AM764" s="608"/>
      <c r="AN764" s="608"/>
      <c r="AO764" s="608"/>
    </row>
    <row r="765" spans="1:41" ht="11.25" customHeight="1">
      <c r="A765" s="607"/>
      <c r="B765" s="607"/>
      <c r="C765" s="101"/>
      <c r="D765" s="101"/>
      <c r="E765" s="102"/>
      <c r="F765" s="608"/>
      <c r="G765" s="608"/>
      <c r="H765" s="608"/>
      <c r="I765" s="608"/>
      <c r="J765" s="608"/>
      <c r="K765" s="608"/>
      <c r="L765" s="608"/>
      <c r="M765" s="608"/>
      <c r="N765" s="608"/>
      <c r="O765" s="608"/>
      <c r="P765" s="608"/>
      <c r="Q765" s="608"/>
      <c r="R765" s="608"/>
      <c r="S765" s="608"/>
      <c r="T765" s="608"/>
      <c r="U765" s="608"/>
      <c r="V765" s="608"/>
      <c r="W765" s="608"/>
      <c r="X765" s="608"/>
      <c r="Y765" s="608"/>
      <c r="Z765" s="608"/>
      <c r="AA765" s="608"/>
      <c r="AB765" s="608"/>
      <c r="AC765" s="608"/>
      <c r="AD765" s="608"/>
      <c r="AE765" s="608"/>
      <c r="AF765" s="608"/>
      <c r="AG765" s="608"/>
      <c r="AH765" s="608"/>
      <c r="AI765" s="608"/>
      <c r="AJ765" s="608"/>
      <c r="AK765" s="608"/>
      <c r="AL765" s="608"/>
      <c r="AM765" s="608"/>
      <c r="AN765" s="608"/>
      <c r="AO765" s="608"/>
    </row>
    <row r="766" spans="1:41" ht="11.25" customHeight="1">
      <c r="A766" s="607"/>
      <c r="B766" s="607"/>
      <c r="C766" s="101"/>
      <c r="D766" s="101"/>
      <c r="E766" s="102"/>
      <c r="F766" s="608"/>
      <c r="G766" s="608"/>
      <c r="H766" s="608"/>
      <c r="I766" s="608"/>
      <c r="J766" s="608"/>
      <c r="K766" s="608"/>
      <c r="L766" s="608"/>
      <c r="M766" s="608"/>
      <c r="N766" s="608"/>
      <c r="O766" s="608"/>
      <c r="P766" s="608"/>
      <c r="Q766" s="608"/>
      <c r="R766" s="608"/>
      <c r="S766" s="608"/>
      <c r="T766" s="608"/>
      <c r="U766" s="608"/>
      <c r="V766" s="608"/>
      <c r="W766" s="608"/>
      <c r="X766" s="608"/>
      <c r="Y766" s="608"/>
      <c r="Z766" s="608"/>
      <c r="AA766" s="608"/>
      <c r="AB766" s="608"/>
      <c r="AC766" s="608"/>
      <c r="AD766" s="608"/>
      <c r="AE766" s="608"/>
      <c r="AF766" s="608"/>
      <c r="AG766" s="608"/>
      <c r="AH766" s="608"/>
      <c r="AI766" s="608"/>
      <c r="AJ766" s="608"/>
      <c r="AK766" s="608"/>
      <c r="AL766" s="608"/>
      <c r="AM766" s="608"/>
      <c r="AN766" s="608"/>
      <c r="AO766" s="608"/>
    </row>
  </sheetData>
  <mergeCells count="90">
    <mergeCell ref="C354:D354"/>
    <mergeCell ref="AN8:AO8"/>
    <mergeCell ref="C497:D497"/>
    <mergeCell ref="C13:D13"/>
    <mergeCell ref="H8:I8"/>
    <mergeCell ref="C376:D376"/>
    <mergeCell ref="C90:D90"/>
    <mergeCell ref="C156:D156"/>
    <mergeCell ref="C486:D486"/>
    <mergeCell ref="C79:D79"/>
    <mergeCell ref="C398:D398"/>
    <mergeCell ref="C134:D134"/>
    <mergeCell ref="C277:D277"/>
    <mergeCell ref="AD573:AN573"/>
    <mergeCell ref="A1:H1"/>
    <mergeCell ref="C35:D35"/>
    <mergeCell ref="Q8:R8"/>
    <mergeCell ref="S8:T8"/>
    <mergeCell ref="C10:D10"/>
    <mergeCell ref="C167:D167"/>
    <mergeCell ref="C530:D530"/>
    <mergeCell ref="C11:D11"/>
    <mergeCell ref="F6:X6"/>
    <mergeCell ref="C564:N573"/>
    <mergeCell ref="C409:D409"/>
    <mergeCell ref="C442:D442"/>
    <mergeCell ref="AL8:AM8"/>
    <mergeCell ref="C420:D420"/>
    <mergeCell ref="C233:D233"/>
    <mergeCell ref="Q573:AA573"/>
    <mergeCell ref="C255:D255"/>
    <mergeCell ref="F8:G8"/>
    <mergeCell ref="C365:D365"/>
    <mergeCell ref="C12:D12"/>
    <mergeCell ref="C46:D46"/>
    <mergeCell ref="C145:D145"/>
    <mergeCell ref="C178:D178"/>
    <mergeCell ref="J8:L8"/>
    <mergeCell ref="C508:D508"/>
    <mergeCell ref="C299:D299"/>
    <mergeCell ref="C519:D519"/>
    <mergeCell ref="W7:X8"/>
    <mergeCell ref="C101:D101"/>
    <mergeCell ref="C24:D24"/>
    <mergeCell ref="C266:D266"/>
    <mergeCell ref="A2:H2"/>
    <mergeCell ref="C6:D9"/>
    <mergeCell ref="C123:D123"/>
    <mergeCell ref="C552:D552"/>
    <mergeCell ref="U8:V8"/>
    <mergeCell ref="C57:D57"/>
    <mergeCell ref="C189:D189"/>
    <mergeCell ref="A4:AO4"/>
    <mergeCell ref="Y8:Z8"/>
    <mergeCell ref="AA8:AB8"/>
    <mergeCell ref="C68:D68"/>
    <mergeCell ref="C310:D310"/>
    <mergeCell ref="C464:D464"/>
    <mergeCell ref="C112:D112"/>
    <mergeCell ref="A6:A9"/>
    <mergeCell ref="C541:D541"/>
    <mergeCell ref="AD566:AN566"/>
    <mergeCell ref="C288:D288"/>
    <mergeCell ref="C387:D387"/>
    <mergeCell ref="C343:D343"/>
    <mergeCell ref="C200:D200"/>
    <mergeCell ref="C475:D475"/>
    <mergeCell ref="C321:D321"/>
    <mergeCell ref="C211:D211"/>
    <mergeCell ref="C453:D453"/>
    <mergeCell ref="C332:D332"/>
    <mergeCell ref="C244:D244"/>
    <mergeCell ref="Q565:AA565"/>
    <mergeCell ref="AD564:AN564"/>
    <mergeCell ref="C431:D431"/>
    <mergeCell ref="AD565:AN565"/>
    <mergeCell ref="C222:D222"/>
    <mergeCell ref="B6:B9"/>
    <mergeCell ref="Y6:AO6"/>
    <mergeCell ref="M8:N8"/>
    <mergeCell ref="O8:P8"/>
    <mergeCell ref="AH8:AI8"/>
    <mergeCell ref="AJ8:AK8"/>
    <mergeCell ref="E6:E9"/>
    <mergeCell ref="Y7:AB7"/>
    <mergeCell ref="F7:I7"/>
    <mergeCell ref="AF8:AG8"/>
    <mergeCell ref="AC8:AE8"/>
    <mergeCell ref="J7:V7"/>
    <mergeCell ref="AC7:AO7"/>
  </mergeCells>
  <dataValidations count="5">
    <dataValidation type="custom" allowBlank="1" showInputMessage="1" showErrorMessage="1" prompt="Chưa nhập tên điểm trường" sqref="H14:I23 H25:I34 H36:I45 H47:I56 H58:I67 H80:I89 H278:I287 H289:I298 H300:I309 H311:I320 H322:I331 H333:I342 H344:I353 H355:I364 H366:I375 H377:I386 H388:I397 H399:I408 H410:I419 H421:I430 H432:I441 H454:I463 H465:I474 H476:I485 H531:I540 L91:X100 L410:X419 L432:X441 L443:X452 L454:X463 L476:X485 L487:X496 L509:X518 L542:X551 L553:X562 AE278:AO287 AE289:AO298 AE322:AO331 AE333:AO342 AE344:AO353 AE355:AO364 AE366:AO375 AE377:AO386 AE388:AO397 AE399:AO408 AE410:AO419 AE421:AO430 AE454:AO463 AE465:AO474 AE520:AO529 AE531:AO540">
      <formula1>LEN($D14)&gt;0</formula1>
      <formula2>0</formula2>
    </dataValidation>
    <dataValidation type="custom" allowBlank="1" showInputMessage="1" showErrorMessage="1" prompt="Chưa chọn địa phương" sqref="D14:D23 D25:D34 D36:D45 D47:D56 D58:D67 D69:D78 D80:D89 D91:D100 D102:D111 D113:D122 D124:D133 D135:D144 D146:D155 D157:D166 D168:D177 D179:D188 D190:D199 D201:D210 D212:D221 D223:D232 D234:D243 D245:D254 D256:D265 D267:D276 D278:D287 D289:D298 D300:D309 D311:D320 D322:D331 D333:D342 D344:D353 D355:D364 D366:D375 D377:D386 D388:D397 D399:D408 D410:D419 D421:D430 D432:D441 D443:D452 D454:D463 D465:D474 D476:D485 D487:D496 D498:D507 D509:D518 D520:D529 D531:D540 D542:D551 D553:D562">
      <formula1>LEN($A$1)&gt;0</formula1>
      <formula2>0</formula2>
    </dataValidation>
    <dataValidation type="list" allowBlank="1" showInputMessage="1" showErrorMessage="1" prompt="Ký hiệu loại hình trường: - CL: Trường Công lập_x000a_TT: Trường Tư thục" sqref="E13 E24 E35 E46 E57 E68 E79 E90 E101 E112 E123 E134 E145 E156 E167 E178 E189 E200 E211 E222 E233 E244 E255 E266 E277 E288 E299 E310 E321 E332 E343 E354 E365 E376 E387 E398 E409 E420 E431 E442 E453 E464 E475 E486 E497 E508 E519 E530 E541 E552">
      <formula1>"CL,TT"</formula1>
      <formula2>0</formula2>
    </dataValidation>
    <dataValidation type="custom" allowBlank="1" showInputMessage="1" showErrorMessage="1" prompt="Chưa nhập tên điểm trường" sqref="AA113:AB113 AE113">
      <formula1>LEN($H113)&gt;0</formula1>
      <formula2>0</formula2>
    </dataValidation>
    <dataValidation type="custom" allowBlank="1" showInputMessage="1" showErrorMessage="1" prompt="Chưa nhập tên điểm trường" sqref="M135:R135 U135:V135">
      <formula1>LEN($D553)&gt;0</formula1>
      <formula2>0</formula2>
    </dataValidation>
  </dataValidations>
  <pageMargins left="0.7" right="0.7" top="0.75" bottom="0.75" header="0.511811023622047" footer="0.511811023622047"/>
  <pageSetup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73"/>
  <sheetViews>
    <sheetView zoomScaleNormal="100" workbookViewId="0"/>
  </sheetViews>
  <sheetFormatPr defaultColWidth="11.25" defaultRowHeight="15" customHeight="1"/>
  <cols>
    <col min="1" max="1" width="2.875" customWidth="1"/>
    <col min="2" max="2" width="8.375" customWidth="1"/>
    <col min="3" max="3" width="2.25" customWidth="1"/>
    <col min="4" max="4" width="12.25" customWidth="1"/>
    <col min="5" max="5" width="4.375" customWidth="1"/>
    <col min="6" max="7" width="4.625" hidden="1" customWidth="1"/>
    <col min="8" max="8" width="3.75" hidden="1" customWidth="1"/>
    <col min="9" max="9" width="4.875" hidden="1" customWidth="1"/>
    <col min="10" max="10" width="4.25" hidden="1" customWidth="1"/>
    <col min="11" max="11" width="5" hidden="1" customWidth="1"/>
    <col min="12" max="12" width="4.875" hidden="1" customWidth="1"/>
    <col min="13" max="13" width="3.75" hidden="1" customWidth="1"/>
    <col min="14" max="14" width="4.25" hidden="1" customWidth="1"/>
    <col min="15" max="15" width="3.75" hidden="1" customWidth="1"/>
    <col min="16" max="16" width="4.25" hidden="1" customWidth="1"/>
    <col min="17" max="17" width="3.75" hidden="1" customWidth="1"/>
    <col min="18" max="18" width="4.25" hidden="1" customWidth="1"/>
    <col min="19" max="19" width="3.75" hidden="1" customWidth="1"/>
    <col min="20" max="20" width="4.25" hidden="1" customWidth="1"/>
    <col min="21" max="21" width="3.75" hidden="1" customWidth="1"/>
    <col min="22" max="22" width="4.25" hidden="1" customWidth="1"/>
    <col min="23" max="23" width="3.75" hidden="1" customWidth="1"/>
    <col min="24" max="24" width="4.875" hidden="1" customWidth="1"/>
    <col min="25" max="26" width="4.625" hidden="1" customWidth="1"/>
    <col min="27" max="27" width="3.75" hidden="1" customWidth="1"/>
    <col min="28" max="28" width="4.875" hidden="1" customWidth="1"/>
    <col min="29" max="29" width="4.25" customWidth="1"/>
    <col min="30" max="30" width="5" customWidth="1"/>
    <col min="31" max="31" width="4.87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 min="42" max="42" width="4.75" customWidth="1"/>
    <col min="43" max="43" width="3" hidden="1" customWidth="1"/>
  </cols>
  <sheetData>
    <row r="1" spans="1:43" ht="12" customHeight="1">
      <c r="A1" s="1381" t="s">
        <v>625</v>
      </c>
      <c r="B1" s="1349"/>
      <c r="C1" s="1349"/>
      <c r="D1" s="1349"/>
      <c r="E1" s="1349"/>
      <c r="F1" s="1349"/>
      <c r="G1" s="1349"/>
      <c r="H1" s="1349"/>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6" t="s">
        <v>626</v>
      </c>
      <c r="AP1" s="97"/>
      <c r="AQ1" s="98"/>
    </row>
    <row r="2" spans="1:43" ht="12" customHeight="1">
      <c r="A2" s="1355" t="s">
        <v>627</v>
      </c>
      <c r="B2" s="1349"/>
      <c r="C2" s="1349"/>
      <c r="D2" s="1349"/>
      <c r="E2" s="1349"/>
      <c r="F2" s="1349"/>
      <c r="G2" s="1349"/>
      <c r="H2" s="1349"/>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7"/>
      <c r="AQ2" s="98"/>
    </row>
    <row r="3" spans="1:43" ht="12" customHeight="1">
      <c r="A3" s="95"/>
      <c r="B3" s="95"/>
      <c r="C3" s="95"/>
      <c r="D3" s="95"/>
      <c r="E3" s="99"/>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7"/>
      <c r="AQ3" s="98"/>
    </row>
    <row r="4" spans="1:43" ht="12" customHeight="1">
      <c r="A4" s="1355"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97"/>
      <c r="AQ4" s="98"/>
    </row>
    <row r="5" spans="1:43" ht="12" customHeight="1">
      <c r="A5" s="95"/>
      <c r="B5" s="95"/>
      <c r="C5" s="95"/>
      <c r="D5" s="95"/>
      <c r="E5" s="99"/>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7"/>
      <c r="AQ5" s="98"/>
    </row>
    <row r="6" spans="1:43" ht="12" customHeight="1">
      <c r="A6" s="1395" t="s">
        <v>3</v>
      </c>
      <c r="B6" s="1395" t="s">
        <v>629</v>
      </c>
      <c r="C6" s="1395" t="s">
        <v>630</v>
      </c>
      <c r="D6" s="1378"/>
      <c r="E6" s="1386" t="s">
        <v>631</v>
      </c>
      <c r="F6" s="1396" t="s">
        <v>632</v>
      </c>
      <c r="G6" s="1377"/>
      <c r="H6" s="1377"/>
      <c r="I6" s="1377"/>
      <c r="J6" s="1377"/>
      <c r="K6" s="1377"/>
      <c r="L6" s="1377"/>
      <c r="M6" s="1377"/>
      <c r="N6" s="1377"/>
      <c r="O6" s="1377"/>
      <c r="P6" s="1377"/>
      <c r="Q6" s="1377"/>
      <c r="R6" s="1377"/>
      <c r="S6" s="1377"/>
      <c r="T6" s="1377"/>
      <c r="U6" s="1377"/>
      <c r="V6" s="1377"/>
      <c r="W6" s="1377"/>
      <c r="X6" s="1378"/>
      <c r="Y6" s="1395" t="s">
        <v>633</v>
      </c>
      <c r="Z6" s="1357"/>
      <c r="AA6" s="1357"/>
      <c r="AB6" s="1357"/>
      <c r="AC6" s="1357"/>
      <c r="AD6" s="1357"/>
      <c r="AE6" s="1357"/>
      <c r="AF6" s="1357"/>
      <c r="AG6" s="1357"/>
      <c r="AH6" s="1357"/>
      <c r="AI6" s="1357"/>
      <c r="AJ6" s="1357"/>
      <c r="AK6" s="1357"/>
      <c r="AL6" s="1357"/>
      <c r="AM6" s="1357"/>
      <c r="AN6" s="1357"/>
      <c r="AO6" s="1351"/>
      <c r="AP6" s="101"/>
      <c r="AQ6" s="102"/>
    </row>
    <row r="7" spans="1:43" ht="12" customHeight="1">
      <c r="A7" s="1368"/>
      <c r="B7" s="1368"/>
      <c r="C7" s="1371"/>
      <c r="D7" s="1379"/>
      <c r="E7" s="1371"/>
      <c r="F7" s="1396" t="s">
        <v>634</v>
      </c>
      <c r="G7" s="1377"/>
      <c r="H7" s="1377"/>
      <c r="I7" s="1378"/>
      <c r="J7" s="1386" t="s">
        <v>31</v>
      </c>
      <c r="K7" s="1357"/>
      <c r="L7" s="1357"/>
      <c r="M7" s="1357"/>
      <c r="N7" s="1357"/>
      <c r="O7" s="1357"/>
      <c r="P7" s="1357"/>
      <c r="Q7" s="1357"/>
      <c r="R7" s="1357"/>
      <c r="S7" s="1357"/>
      <c r="T7" s="1357"/>
      <c r="U7" s="1357"/>
      <c r="V7" s="1357"/>
      <c r="W7" s="1387" t="s">
        <v>635</v>
      </c>
      <c r="X7" s="1388"/>
      <c r="Y7" s="1387" t="s">
        <v>634</v>
      </c>
      <c r="Z7" s="1373"/>
      <c r="AA7" s="1373"/>
      <c r="AB7" s="1391"/>
      <c r="AC7" s="1385" t="s">
        <v>31</v>
      </c>
      <c r="AD7" s="1357"/>
      <c r="AE7" s="1357"/>
      <c r="AF7" s="1357"/>
      <c r="AG7" s="1357"/>
      <c r="AH7" s="1357"/>
      <c r="AI7" s="1357"/>
      <c r="AJ7" s="1357"/>
      <c r="AK7" s="1357"/>
      <c r="AL7" s="1357"/>
      <c r="AM7" s="1357"/>
      <c r="AN7" s="1357"/>
      <c r="AO7" s="1351"/>
      <c r="AP7" s="101"/>
      <c r="AQ7" s="102"/>
    </row>
    <row r="8" spans="1:43" ht="12" customHeight="1">
      <c r="A8" s="1368"/>
      <c r="B8" s="1368"/>
      <c r="C8" s="1371"/>
      <c r="D8" s="1379"/>
      <c r="E8" s="1371"/>
      <c r="F8" s="1394" t="s">
        <v>636</v>
      </c>
      <c r="G8" s="1391"/>
      <c r="H8" s="1394" t="s">
        <v>637</v>
      </c>
      <c r="I8" s="1391"/>
      <c r="J8" s="1399" t="s">
        <v>32</v>
      </c>
      <c r="K8" s="1359"/>
      <c r="L8" s="1360"/>
      <c r="M8" s="1383" t="s">
        <v>638</v>
      </c>
      <c r="N8" s="1351"/>
      <c r="O8" s="1383" t="s">
        <v>639</v>
      </c>
      <c r="P8" s="1351"/>
      <c r="Q8" s="1383" t="s">
        <v>640</v>
      </c>
      <c r="R8" s="1351"/>
      <c r="S8" s="1383" t="s">
        <v>641</v>
      </c>
      <c r="T8" s="1351"/>
      <c r="U8" s="1398" t="s">
        <v>642</v>
      </c>
      <c r="V8" s="1357"/>
      <c r="W8" s="1389"/>
      <c r="X8" s="1390"/>
      <c r="Y8" s="1394" t="s">
        <v>636</v>
      </c>
      <c r="Z8" s="1391"/>
      <c r="AA8" s="1394" t="s">
        <v>637</v>
      </c>
      <c r="AB8" s="1391"/>
      <c r="AC8" s="1385" t="s">
        <v>32</v>
      </c>
      <c r="AD8" s="1357"/>
      <c r="AE8" s="1351"/>
      <c r="AF8" s="1383" t="s">
        <v>638</v>
      </c>
      <c r="AG8" s="1351"/>
      <c r="AH8" s="1383" t="s">
        <v>639</v>
      </c>
      <c r="AI8" s="1351"/>
      <c r="AJ8" s="1383" t="s">
        <v>640</v>
      </c>
      <c r="AK8" s="1351"/>
      <c r="AL8" s="1383" t="s">
        <v>641</v>
      </c>
      <c r="AM8" s="1351"/>
      <c r="AN8" s="1383" t="s">
        <v>642</v>
      </c>
      <c r="AO8" s="1351"/>
      <c r="AP8" s="101"/>
      <c r="AQ8" s="102"/>
    </row>
    <row r="9" spans="1:43" ht="12" customHeight="1">
      <c r="A9" s="1369"/>
      <c r="B9" s="1369"/>
      <c r="C9" s="1372"/>
      <c r="D9" s="1380"/>
      <c r="E9" s="1372"/>
      <c r="F9" s="357" t="s">
        <v>636</v>
      </c>
      <c r="G9" s="358" t="s">
        <v>643</v>
      </c>
      <c r="H9" s="357" t="s">
        <v>644</v>
      </c>
      <c r="I9" s="359" t="s">
        <v>645</v>
      </c>
      <c r="J9" s="357" t="s">
        <v>42</v>
      </c>
      <c r="K9" s="360" t="s">
        <v>43</v>
      </c>
      <c r="L9" s="361" t="s">
        <v>645</v>
      </c>
      <c r="M9" s="356" t="s">
        <v>42</v>
      </c>
      <c r="N9" s="362" t="s">
        <v>43</v>
      </c>
      <c r="O9" s="356" t="s">
        <v>42</v>
      </c>
      <c r="P9" s="362" t="s">
        <v>43</v>
      </c>
      <c r="Q9" s="356" t="s">
        <v>42</v>
      </c>
      <c r="R9" s="362" t="s">
        <v>43</v>
      </c>
      <c r="S9" s="356" t="s">
        <v>42</v>
      </c>
      <c r="T9" s="362" t="s">
        <v>43</v>
      </c>
      <c r="U9" s="356" t="s">
        <v>42</v>
      </c>
      <c r="V9" s="363" t="s">
        <v>43</v>
      </c>
      <c r="W9" s="357" t="s">
        <v>32</v>
      </c>
      <c r="X9" s="359" t="s">
        <v>646</v>
      </c>
      <c r="Y9" s="357" t="s">
        <v>636</v>
      </c>
      <c r="Z9" s="359" t="s">
        <v>643</v>
      </c>
      <c r="AA9" s="357" t="s">
        <v>644</v>
      </c>
      <c r="AB9" s="359" t="s">
        <v>645</v>
      </c>
      <c r="AC9" s="364" t="s">
        <v>42</v>
      </c>
      <c r="AD9" s="365" t="s">
        <v>43</v>
      </c>
      <c r="AE9" s="362" t="s">
        <v>645</v>
      </c>
      <c r="AF9" s="366" t="s">
        <v>42</v>
      </c>
      <c r="AG9" s="362" t="s">
        <v>43</v>
      </c>
      <c r="AH9" s="366" t="s">
        <v>42</v>
      </c>
      <c r="AI9" s="362" t="s">
        <v>43</v>
      </c>
      <c r="AJ9" s="366" t="s">
        <v>42</v>
      </c>
      <c r="AK9" s="362" t="s">
        <v>43</v>
      </c>
      <c r="AL9" s="366" t="s">
        <v>42</v>
      </c>
      <c r="AM9" s="362" t="s">
        <v>43</v>
      </c>
      <c r="AN9" s="366" t="s">
        <v>42</v>
      </c>
      <c r="AO9" s="362" t="s">
        <v>43</v>
      </c>
      <c r="AP9" s="102"/>
      <c r="AQ9" s="102"/>
    </row>
    <row r="10" spans="1:43" ht="12" customHeight="1">
      <c r="A10" s="107"/>
      <c r="B10" s="108"/>
      <c r="C10" s="1375" t="s">
        <v>647</v>
      </c>
      <c r="D10" s="1351"/>
      <c r="E10" s="109">
        <f>SUM(E11:E12)</f>
        <v>0</v>
      </c>
      <c r="F10" s="111">
        <f>SUM(F11:F12)</f>
        <v>0</v>
      </c>
      <c r="G10" s="609"/>
      <c r="H10" s="610">
        <f t="shared" ref="H10:Y10" si="0">SUM(H11:H12)</f>
        <v>0</v>
      </c>
      <c r="I10" s="611">
        <f t="shared" si="0"/>
        <v>0</v>
      </c>
      <c r="J10" s="610">
        <f t="shared" si="0"/>
        <v>0</v>
      </c>
      <c r="K10" s="612">
        <f t="shared" si="0"/>
        <v>0</v>
      </c>
      <c r="L10" s="613">
        <f t="shared" si="0"/>
        <v>0</v>
      </c>
      <c r="M10" s="614">
        <f t="shared" si="0"/>
        <v>0</v>
      </c>
      <c r="N10" s="615">
        <f t="shared" si="0"/>
        <v>0</v>
      </c>
      <c r="O10" s="614">
        <f t="shared" si="0"/>
        <v>0</v>
      </c>
      <c r="P10" s="615">
        <f t="shared" si="0"/>
        <v>0</v>
      </c>
      <c r="Q10" s="614">
        <f t="shared" si="0"/>
        <v>0</v>
      </c>
      <c r="R10" s="615">
        <f t="shared" si="0"/>
        <v>0</v>
      </c>
      <c r="S10" s="614">
        <f t="shared" si="0"/>
        <v>0</v>
      </c>
      <c r="T10" s="615">
        <f t="shared" si="0"/>
        <v>0</v>
      </c>
      <c r="U10" s="614">
        <f t="shared" si="0"/>
        <v>0</v>
      </c>
      <c r="V10" s="615">
        <f t="shared" si="0"/>
        <v>0</v>
      </c>
      <c r="W10" s="616">
        <f t="shared" si="0"/>
        <v>0</v>
      </c>
      <c r="X10" s="617">
        <f t="shared" si="0"/>
        <v>0</v>
      </c>
      <c r="Y10" s="111">
        <f t="shared" si="0"/>
        <v>0</v>
      </c>
      <c r="Z10" s="609"/>
      <c r="AA10" s="616">
        <f t="shared" ref="AA10:AO10" si="1">SUM(AA11:AA12)</f>
        <v>0</v>
      </c>
      <c r="AB10" s="617">
        <f t="shared" si="1"/>
        <v>0</v>
      </c>
      <c r="AC10" s="618">
        <f t="shared" si="1"/>
        <v>0</v>
      </c>
      <c r="AD10" s="619">
        <f t="shared" si="1"/>
        <v>0</v>
      </c>
      <c r="AE10" s="615">
        <f t="shared" si="1"/>
        <v>0</v>
      </c>
      <c r="AF10" s="618">
        <f t="shared" si="1"/>
        <v>0</v>
      </c>
      <c r="AG10" s="615">
        <f t="shared" si="1"/>
        <v>0</v>
      </c>
      <c r="AH10" s="618">
        <f t="shared" si="1"/>
        <v>0</v>
      </c>
      <c r="AI10" s="615">
        <f t="shared" si="1"/>
        <v>0</v>
      </c>
      <c r="AJ10" s="618">
        <f t="shared" si="1"/>
        <v>0</v>
      </c>
      <c r="AK10" s="615">
        <f t="shared" si="1"/>
        <v>0</v>
      </c>
      <c r="AL10" s="618">
        <f t="shared" si="1"/>
        <v>0</v>
      </c>
      <c r="AM10" s="615">
        <f t="shared" si="1"/>
        <v>0</v>
      </c>
      <c r="AN10" s="618">
        <f t="shared" si="1"/>
        <v>0</v>
      </c>
      <c r="AO10" s="615">
        <f t="shared" si="1"/>
        <v>0</v>
      </c>
      <c r="AP10" s="112"/>
      <c r="AQ10" s="113"/>
    </row>
    <row r="11" spans="1:43" ht="12" customHeight="1">
      <c r="A11" s="107"/>
      <c r="B11" s="108"/>
      <c r="C11" s="1375" t="s">
        <v>648</v>
      </c>
      <c r="D11" s="1351"/>
      <c r="E11" s="109">
        <f>COUNTIF($E$13:$E$562,"CL")</f>
        <v>0</v>
      </c>
      <c r="F11" s="115">
        <f>SUMIF($E$13:$E$562,"CL",F$13:F$562)</f>
        <v>0</v>
      </c>
      <c r="G11" s="620"/>
      <c r="H11" s="621">
        <f t="shared" ref="H11:Y11" si="2">SUMIF($E$13:$E$562,"CL",H$13:H$562)</f>
        <v>0</v>
      </c>
      <c r="I11" s="622">
        <f t="shared" si="2"/>
        <v>0</v>
      </c>
      <c r="J11" s="621">
        <f t="shared" si="2"/>
        <v>0</v>
      </c>
      <c r="K11" s="612">
        <f t="shared" si="2"/>
        <v>0</v>
      </c>
      <c r="L11" s="613">
        <f t="shared" si="2"/>
        <v>0</v>
      </c>
      <c r="M11" s="614">
        <f t="shared" si="2"/>
        <v>0</v>
      </c>
      <c r="N11" s="615">
        <f t="shared" si="2"/>
        <v>0</v>
      </c>
      <c r="O11" s="614">
        <f t="shared" si="2"/>
        <v>0</v>
      </c>
      <c r="P11" s="615">
        <f t="shared" si="2"/>
        <v>0</v>
      </c>
      <c r="Q11" s="614">
        <f t="shared" si="2"/>
        <v>0</v>
      </c>
      <c r="R11" s="615">
        <f t="shared" si="2"/>
        <v>0</v>
      </c>
      <c r="S11" s="614">
        <f t="shared" si="2"/>
        <v>0</v>
      </c>
      <c r="T11" s="615">
        <f t="shared" si="2"/>
        <v>0</v>
      </c>
      <c r="U11" s="614">
        <f t="shared" si="2"/>
        <v>0</v>
      </c>
      <c r="V11" s="615">
        <f t="shared" si="2"/>
        <v>0</v>
      </c>
      <c r="W11" s="623">
        <f t="shared" si="2"/>
        <v>0</v>
      </c>
      <c r="X11" s="613">
        <f t="shared" si="2"/>
        <v>0</v>
      </c>
      <c r="Y11" s="115">
        <f t="shared" si="2"/>
        <v>0</v>
      </c>
      <c r="Z11" s="620"/>
      <c r="AA11" s="623">
        <f t="shared" ref="AA11:AO11" si="3">SUMIF($E$13:$E$562,"CL",AA$13:AA$562)</f>
        <v>0</v>
      </c>
      <c r="AB11" s="613">
        <f t="shared" si="3"/>
        <v>0</v>
      </c>
      <c r="AC11" s="618">
        <f t="shared" si="3"/>
        <v>0</v>
      </c>
      <c r="AD11" s="619">
        <f t="shared" si="3"/>
        <v>0</v>
      </c>
      <c r="AE11" s="615">
        <f t="shared" si="3"/>
        <v>0</v>
      </c>
      <c r="AF11" s="618">
        <f t="shared" si="3"/>
        <v>0</v>
      </c>
      <c r="AG11" s="615">
        <f t="shared" si="3"/>
        <v>0</v>
      </c>
      <c r="AH11" s="618">
        <f t="shared" si="3"/>
        <v>0</v>
      </c>
      <c r="AI11" s="615">
        <f t="shared" si="3"/>
        <v>0</v>
      </c>
      <c r="AJ11" s="618">
        <f t="shared" si="3"/>
        <v>0</v>
      </c>
      <c r="AK11" s="615">
        <f t="shared" si="3"/>
        <v>0</v>
      </c>
      <c r="AL11" s="618">
        <f t="shared" si="3"/>
        <v>0</v>
      </c>
      <c r="AM11" s="615">
        <f t="shared" si="3"/>
        <v>0</v>
      </c>
      <c r="AN11" s="618">
        <f t="shared" si="3"/>
        <v>0</v>
      </c>
      <c r="AO11" s="615">
        <f t="shared" si="3"/>
        <v>0</v>
      </c>
      <c r="AP11" s="112"/>
      <c r="AQ11" s="113"/>
    </row>
    <row r="12" spans="1:43" ht="12" customHeight="1">
      <c r="A12" s="107"/>
      <c r="B12" s="108"/>
      <c r="C12" s="1375" t="s">
        <v>649</v>
      </c>
      <c r="D12" s="1351"/>
      <c r="E12" s="109">
        <f>COUNTIF($E$13:$E$562,"TT")</f>
        <v>0</v>
      </c>
      <c r="F12" s="115">
        <f>SUMIF($E$13:$E$562,"TT",F$13:F$562)</f>
        <v>0</v>
      </c>
      <c r="G12" s="620"/>
      <c r="H12" s="621">
        <f t="shared" ref="H12:Y12" si="4">SUMIF($E$13:$E$562,"TT",H$13:H$562)</f>
        <v>0</v>
      </c>
      <c r="I12" s="622">
        <f t="shared" si="4"/>
        <v>0</v>
      </c>
      <c r="J12" s="621">
        <f t="shared" si="4"/>
        <v>0</v>
      </c>
      <c r="K12" s="612">
        <f t="shared" si="4"/>
        <v>0</v>
      </c>
      <c r="L12" s="613">
        <f t="shared" si="4"/>
        <v>0</v>
      </c>
      <c r="M12" s="614">
        <f t="shared" si="4"/>
        <v>0</v>
      </c>
      <c r="N12" s="615">
        <f t="shared" si="4"/>
        <v>0</v>
      </c>
      <c r="O12" s="614">
        <f t="shared" si="4"/>
        <v>0</v>
      </c>
      <c r="P12" s="615">
        <f t="shared" si="4"/>
        <v>0</v>
      </c>
      <c r="Q12" s="614">
        <f t="shared" si="4"/>
        <v>0</v>
      </c>
      <c r="R12" s="615">
        <f t="shared" si="4"/>
        <v>0</v>
      </c>
      <c r="S12" s="614">
        <f t="shared" si="4"/>
        <v>0</v>
      </c>
      <c r="T12" s="615">
        <f t="shared" si="4"/>
        <v>0</v>
      </c>
      <c r="U12" s="614">
        <f t="shared" si="4"/>
        <v>0</v>
      </c>
      <c r="V12" s="615">
        <f t="shared" si="4"/>
        <v>0</v>
      </c>
      <c r="W12" s="623">
        <f t="shared" si="4"/>
        <v>0</v>
      </c>
      <c r="X12" s="613">
        <f t="shared" si="4"/>
        <v>0</v>
      </c>
      <c r="Y12" s="115">
        <f t="shared" si="4"/>
        <v>0</v>
      </c>
      <c r="Z12" s="620"/>
      <c r="AA12" s="623">
        <f t="shared" ref="AA12:AO12" si="5">SUMIF($E$13:$E$562,"TT",AA$13:AA$562)</f>
        <v>0</v>
      </c>
      <c r="AB12" s="613">
        <f t="shared" si="5"/>
        <v>0</v>
      </c>
      <c r="AC12" s="618">
        <f t="shared" si="5"/>
        <v>0</v>
      </c>
      <c r="AD12" s="619">
        <f t="shared" si="5"/>
        <v>0</v>
      </c>
      <c r="AE12" s="615">
        <f t="shared" si="5"/>
        <v>0</v>
      </c>
      <c r="AF12" s="618">
        <f t="shared" si="5"/>
        <v>0</v>
      </c>
      <c r="AG12" s="615">
        <f t="shared" si="5"/>
        <v>0</v>
      </c>
      <c r="AH12" s="618">
        <f t="shared" si="5"/>
        <v>0</v>
      </c>
      <c r="AI12" s="615">
        <f t="shared" si="5"/>
        <v>0</v>
      </c>
      <c r="AJ12" s="618">
        <f t="shared" si="5"/>
        <v>0</v>
      </c>
      <c r="AK12" s="615">
        <f t="shared" si="5"/>
        <v>0</v>
      </c>
      <c r="AL12" s="618">
        <f t="shared" si="5"/>
        <v>0</v>
      </c>
      <c r="AM12" s="615">
        <f t="shared" si="5"/>
        <v>0</v>
      </c>
      <c r="AN12" s="618">
        <f t="shared" si="5"/>
        <v>0</v>
      </c>
      <c r="AO12" s="615">
        <f t="shared" si="5"/>
        <v>0</v>
      </c>
      <c r="AP12" s="112"/>
      <c r="AQ12" s="113" t="s">
        <v>650</v>
      </c>
    </row>
    <row r="13" spans="1:43" ht="12" customHeight="1">
      <c r="A13" s="116" t="s">
        <v>651</v>
      </c>
      <c r="B13" s="117" t="s">
        <v>651</v>
      </c>
      <c r="C13" s="1350" t="s">
        <v>651</v>
      </c>
      <c r="D13" s="1351"/>
      <c r="E13" s="118" t="s">
        <v>651</v>
      </c>
      <c r="F13" s="340">
        <v>72</v>
      </c>
      <c r="G13" s="341">
        <v>0</v>
      </c>
      <c r="H13" s="342">
        <f t="shared" ref="H13:X13" si="6">SUM(H14:H23)</f>
        <v>72</v>
      </c>
      <c r="I13" s="343">
        <f t="shared" si="6"/>
        <v>0</v>
      </c>
      <c r="J13" s="342">
        <f t="shared" si="6"/>
        <v>10</v>
      </c>
      <c r="K13" s="344">
        <f t="shared" si="6"/>
        <v>339</v>
      </c>
      <c r="L13" s="345">
        <f t="shared" si="6"/>
        <v>0</v>
      </c>
      <c r="M13" s="346">
        <f t="shared" si="6"/>
        <v>2</v>
      </c>
      <c r="N13" s="347">
        <f t="shared" si="6"/>
        <v>72</v>
      </c>
      <c r="O13" s="346">
        <f t="shared" si="6"/>
        <v>2</v>
      </c>
      <c r="P13" s="347">
        <f t="shared" si="6"/>
        <v>70</v>
      </c>
      <c r="Q13" s="346">
        <f t="shared" si="6"/>
        <v>2</v>
      </c>
      <c r="R13" s="347">
        <f t="shared" si="6"/>
        <v>57</v>
      </c>
      <c r="S13" s="346">
        <f t="shared" si="6"/>
        <v>2</v>
      </c>
      <c r="T13" s="347">
        <f t="shared" si="6"/>
        <v>67</v>
      </c>
      <c r="U13" s="346">
        <f t="shared" si="6"/>
        <v>2</v>
      </c>
      <c r="V13" s="347">
        <f t="shared" si="6"/>
        <v>73</v>
      </c>
      <c r="W13" s="348">
        <f t="shared" si="6"/>
        <v>0</v>
      </c>
      <c r="X13" s="345">
        <f t="shared" si="6"/>
        <v>0</v>
      </c>
      <c r="Y13" s="340">
        <v>78</v>
      </c>
      <c r="Z13" s="341">
        <v>0</v>
      </c>
      <c r="AA13" s="348">
        <f t="shared" ref="AA13:AO13" si="7">SUM(AA14:AA23)</f>
        <v>78</v>
      </c>
      <c r="AB13" s="345">
        <f t="shared" si="7"/>
        <v>0</v>
      </c>
      <c r="AC13" s="349">
        <f t="shared" si="7"/>
        <v>11</v>
      </c>
      <c r="AD13" s="350">
        <f t="shared" si="7"/>
        <v>344</v>
      </c>
      <c r="AE13" s="347">
        <f t="shared" si="7"/>
        <v>21</v>
      </c>
      <c r="AF13" s="349">
        <f t="shared" si="7"/>
        <v>3</v>
      </c>
      <c r="AG13" s="347">
        <f t="shared" si="7"/>
        <v>78</v>
      </c>
      <c r="AH13" s="349">
        <f t="shared" si="7"/>
        <v>2</v>
      </c>
      <c r="AI13" s="347">
        <f t="shared" si="7"/>
        <v>72</v>
      </c>
      <c r="AJ13" s="349">
        <f t="shared" si="7"/>
        <v>2</v>
      </c>
      <c r="AK13" s="347">
        <f t="shared" si="7"/>
        <v>70</v>
      </c>
      <c r="AL13" s="349">
        <f t="shared" si="7"/>
        <v>2</v>
      </c>
      <c r="AM13" s="347">
        <f t="shared" si="7"/>
        <v>57</v>
      </c>
      <c r="AN13" s="349">
        <f t="shared" si="7"/>
        <v>2</v>
      </c>
      <c r="AO13" s="347">
        <f t="shared" si="7"/>
        <v>67</v>
      </c>
      <c r="AP13" s="130"/>
      <c r="AQ13" s="131">
        <f>COUNTIF(AD14:AD23,"&gt;0")</f>
        <v>1</v>
      </c>
    </row>
    <row r="14" spans="1:43" ht="12" customHeight="1">
      <c r="A14" s="132"/>
      <c r="B14" s="133"/>
      <c r="C14" s="134">
        <f>IF(D14&lt;&gt;"",MAX(C13)+1,"")</f>
        <v>1</v>
      </c>
      <c r="D14" s="135" t="str">
        <f>IF(B13&lt;&gt;"","Điểm chính","")</f>
        <v>Điểm chính</v>
      </c>
      <c r="E14" s="136"/>
      <c r="F14" s="137"/>
      <c r="G14" s="138"/>
      <c r="H14" s="307">
        <v>72</v>
      </c>
      <c r="I14" s="308">
        <v>0</v>
      </c>
      <c r="J14" s="309">
        <f t="shared" ref="J14:J23" si="8">M14+O14+Q14+S14+U14</f>
        <v>10</v>
      </c>
      <c r="K14" s="310">
        <f t="shared" ref="K14:K23" si="9">N14+P14+R14+T14+V14</f>
        <v>339</v>
      </c>
      <c r="L14" s="311">
        <v>0</v>
      </c>
      <c r="M14" s="312">
        <v>2</v>
      </c>
      <c r="N14" s="313">
        <v>72</v>
      </c>
      <c r="O14" s="312">
        <v>2</v>
      </c>
      <c r="P14" s="313">
        <v>70</v>
      </c>
      <c r="Q14" s="312">
        <v>2</v>
      </c>
      <c r="R14" s="313">
        <v>57</v>
      </c>
      <c r="S14" s="312">
        <v>2</v>
      </c>
      <c r="T14" s="313">
        <v>67</v>
      </c>
      <c r="U14" s="312">
        <v>2</v>
      </c>
      <c r="V14" s="313">
        <v>73</v>
      </c>
      <c r="W14" s="314">
        <v>0</v>
      </c>
      <c r="X14" s="311">
        <v>0</v>
      </c>
      <c r="Y14" s="137"/>
      <c r="Z14" s="138"/>
      <c r="AA14" s="314">
        <v>78</v>
      </c>
      <c r="AB14" s="311">
        <v>0</v>
      </c>
      <c r="AC14" s="315">
        <f t="shared" ref="AC14:AC23" si="10">AF14+AH14+AJ14+AL14+AN14</f>
        <v>11</v>
      </c>
      <c r="AD14" s="316">
        <f t="shared" ref="AD14:AD23" si="11">AG14+AI14+AK14+AM14+AO14</f>
        <v>344</v>
      </c>
      <c r="AE14" s="313">
        <v>21</v>
      </c>
      <c r="AF14" s="317">
        <v>3</v>
      </c>
      <c r="AG14" s="313">
        <v>78</v>
      </c>
      <c r="AH14" s="317">
        <f t="shared" ref="AH14:AO14" si="12">M14</f>
        <v>2</v>
      </c>
      <c r="AI14" s="313">
        <f t="shared" si="12"/>
        <v>72</v>
      </c>
      <c r="AJ14" s="317">
        <f t="shared" si="12"/>
        <v>2</v>
      </c>
      <c r="AK14" s="313">
        <f t="shared" si="12"/>
        <v>70</v>
      </c>
      <c r="AL14" s="317">
        <f t="shared" si="12"/>
        <v>2</v>
      </c>
      <c r="AM14" s="313">
        <f t="shared" si="12"/>
        <v>57</v>
      </c>
      <c r="AN14" s="317">
        <f t="shared" si="12"/>
        <v>2</v>
      </c>
      <c r="AO14" s="313">
        <f t="shared" si="12"/>
        <v>67</v>
      </c>
      <c r="AP14" s="97"/>
      <c r="AQ14" s="98"/>
    </row>
    <row r="15" spans="1:43" ht="12" customHeight="1">
      <c r="A15" s="149"/>
      <c r="B15" s="133"/>
      <c r="C15" s="150" t="str">
        <f>IF(D15&lt;&gt;"",MAX(C13:C14)+1,"")</f>
        <v/>
      </c>
      <c r="D15" s="151"/>
      <c r="E15" s="152"/>
      <c r="F15" s="153"/>
      <c r="G15" s="138"/>
      <c r="H15" s="318"/>
      <c r="I15" s="319"/>
      <c r="J15" s="320">
        <f t="shared" si="8"/>
        <v>0</v>
      </c>
      <c r="K15" s="321">
        <f t="shared" si="9"/>
        <v>0</v>
      </c>
      <c r="L15" s="322"/>
      <c r="M15" s="323"/>
      <c r="N15" s="324"/>
      <c r="O15" s="323"/>
      <c r="P15" s="324"/>
      <c r="Q15" s="323"/>
      <c r="R15" s="324"/>
      <c r="S15" s="323"/>
      <c r="T15" s="324"/>
      <c r="U15" s="323"/>
      <c r="V15" s="324"/>
      <c r="W15" s="325"/>
      <c r="X15" s="322"/>
      <c r="Y15" s="153"/>
      <c r="Z15" s="138"/>
      <c r="AA15" s="325"/>
      <c r="AB15" s="322"/>
      <c r="AC15" s="326">
        <f t="shared" si="10"/>
        <v>0</v>
      </c>
      <c r="AD15" s="327">
        <f t="shared" si="11"/>
        <v>0</v>
      </c>
      <c r="AE15" s="324"/>
      <c r="AF15" s="328"/>
      <c r="AG15" s="324"/>
      <c r="AH15" s="328"/>
      <c r="AI15" s="324"/>
      <c r="AJ15" s="328"/>
      <c r="AK15" s="324"/>
      <c r="AL15" s="328"/>
      <c r="AM15" s="324"/>
      <c r="AN15" s="328"/>
      <c r="AO15" s="324"/>
      <c r="AP15" s="97"/>
      <c r="AQ15" s="98"/>
    </row>
    <row r="16" spans="1:43" ht="12" customHeight="1">
      <c r="A16" s="149"/>
      <c r="B16" s="133"/>
      <c r="C16" s="150" t="str">
        <f>IF(D16&lt;&gt;"",MAX(C13:C15)+1,"")</f>
        <v/>
      </c>
      <c r="D16" s="151"/>
      <c r="E16" s="152"/>
      <c r="F16" s="153"/>
      <c r="G16" s="138"/>
      <c r="H16" s="318"/>
      <c r="I16" s="319"/>
      <c r="J16" s="320">
        <f t="shared" si="8"/>
        <v>0</v>
      </c>
      <c r="K16" s="321">
        <f t="shared" si="9"/>
        <v>0</v>
      </c>
      <c r="L16" s="322"/>
      <c r="M16" s="323"/>
      <c r="N16" s="324"/>
      <c r="O16" s="323"/>
      <c r="P16" s="324"/>
      <c r="Q16" s="323"/>
      <c r="R16" s="324"/>
      <c r="S16" s="323"/>
      <c r="T16" s="324"/>
      <c r="U16" s="323"/>
      <c r="V16" s="324"/>
      <c r="W16" s="325"/>
      <c r="X16" s="322"/>
      <c r="Y16" s="153"/>
      <c r="Z16" s="138"/>
      <c r="AA16" s="325"/>
      <c r="AB16" s="322"/>
      <c r="AC16" s="326">
        <f t="shared" si="10"/>
        <v>0</v>
      </c>
      <c r="AD16" s="327">
        <f t="shared" si="11"/>
        <v>0</v>
      </c>
      <c r="AE16" s="324"/>
      <c r="AF16" s="328"/>
      <c r="AG16" s="324"/>
      <c r="AH16" s="328"/>
      <c r="AI16" s="324"/>
      <c r="AJ16" s="328"/>
      <c r="AK16" s="324"/>
      <c r="AL16" s="328"/>
      <c r="AM16" s="324"/>
      <c r="AN16" s="328"/>
      <c r="AO16" s="324"/>
      <c r="AP16" s="97"/>
      <c r="AQ16" s="98"/>
    </row>
    <row r="17" spans="1:43" ht="12" customHeight="1">
      <c r="A17" s="149"/>
      <c r="B17" s="133"/>
      <c r="C17" s="150" t="str">
        <f>IF(D17&lt;&gt;"",MAX(C13:C16)+1,"")</f>
        <v/>
      </c>
      <c r="D17" s="151"/>
      <c r="E17" s="152"/>
      <c r="F17" s="153"/>
      <c r="G17" s="138"/>
      <c r="H17" s="318"/>
      <c r="I17" s="319"/>
      <c r="J17" s="320">
        <f t="shared" si="8"/>
        <v>0</v>
      </c>
      <c r="K17" s="321">
        <f t="shared" si="9"/>
        <v>0</v>
      </c>
      <c r="L17" s="322"/>
      <c r="M17" s="323"/>
      <c r="N17" s="324"/>
      <c r="O17" s="323"/>
      <c r="P17" s="324"/>
      <c r="Q17" s="323"/>
      <c r="R17" s="324"/>
      <c r="S17" s="323"/>
      <c r="T17" s="324"/>
      <c r="U17" s="323"/>
      <c r="V17" s="324"/>
      <c r="W17" s="325"/>
      <c r="X17" s="322"/>
      <c r="Y17" s="153"/>
      <c r="Z17" s="138"/>
      <c r="AA17" s="325"/>
      <c r="AB17" s="322"/>
      <c r="AC17" s="326">
        <f t="shared" si="10"/>
        <v>0</v>
      </c>
      <c r="AD17" s="327">
        <f t="shared" si="11"/>
        <v>0</v>
      </c>
      <c r="AE17" s="324"/>
      <c r="AF17" s="328"/>
      <c r="AG17" s="324"/>
      <c r="AH17" s="328"/>
      <c r="AI17" s="324"/>
      <c r="AJ17" s="328"/>
      <c r="AK17" s="324"/>
      <c r="AL17" s="328"/>
      <c r="AM17" s="324"/>
      <c r="AN17" s="328"/>
      <c r="AO17" s="324"/>
      <c r="AP17" s="97"/>
      <c r="AQ17" s="98"/>
    </row>
    <row r="18" spans="1:43" ht="12" customHeight="1">
      <c r="A18" s="149"/>
      <c r="B18" s="133"/>
      <c r="C18" s="150" t="str">
        <f>IF(D18&lt;&gt;"",MAX(C13:C17)+1,"")</f>
        <v/>
      </c>
      <c r="D18" s="151"/>
      <c r="E18" s="152"/>
      <c r="F18" s="153"/>
      <c r="G18" s="138"/>
      <c r="H18" s="318"/>
      <c r="I18" s="319"/>
      <c r="J18" s="320">
        <f t="shared" si="8"/>
        <v>0</v>
      </c>
      <c r="K18" s="321">
        <f t="shared" si="9"/>
        <v>0</v>
      </c>
      <c r="L18" s="322"/>
      <c r="M18" s="323"/>
      <c r="N18" s="324"/>
      <c r="O18" s="323"/>
      <c r="P18" s="324"/>
      <c r="Q18" s="323"/>
      <c r="R18" s="324"/>
      <c r="S18" s="323"/>
      <c r="T18" s="324"/>
      <c r="U18" s="323"/>
      <c r="V18" s="324"/>
      <c r="W18" s="325"/>
      <c r="X18" s="322"/>
      <c r="Y18" s="153"/>
      <c r="Z18" s="138"/>
      <c r="AA18" s="325"/>
      <c r="AB18" s="322"/>
      <c r="AC18" s="326">
        <f t="shared" si="10"/>
        <v>0</v>
      </c>
      <c r="AD18" s="327">
        <f t="shared" si="11"/>
        <v>0</v>
      </c>
      <c r="AE18" s="324"/>
      <c r="AF18" s="328"/>
      <c r="AG18" s="324"/>
      <c r="AH18" s="328"/>
      <c r="AI18" s="324"/>
      <c r="AJ18" s="328"/>
      <c r="AK18" s="324"/>
      <c r="AL18" s="328"/>
      <c r="AM18" s="324"/>
      <c r="AN18" s="328"/>
      <c r="AO18" s="324"/>
      <c r="AP18" s="97"/>
      <c r="AQ18" s="98"/>
    </row>
    <row r="19" spans="1:43" ht="12" customHeight="1">
      <c r="A19" s="149"/>
      <c r="B19" s="133"/>
      <c r="C19" s="150" t="str">
        <f>IF(D19&lt;&gt;"",MAX(C13:C18)+1,"")</f>
        <v/>
      </c>
      <c r="D19" s="151"/>
      <c r="E19" s="152"/>
      <c r="F19" s="153"/>
      <c r="G19" s="138"/>
      <c r="H19" s="318"/>
      <c r="I19" s="319"/>
      <c r="J19" s="320">
        <f t="shared" si="8"/>
        <v>0</v>
      </c>
      <c r="K19" s="321">
        <f t="shared" si="9"/>
        <v>0</v>
      </c>
      <c r="L19" s="322"/>
      <c r="M19" s="323"/>
      <c r="N19" s="324"/>
      <c r="O19" s="323"/>
      <c r="P19" s="324"/>
      <c r="Q19" s="323"/>
      <c r="R19" s="324"/>
      <c r="S19" s="323"/>
      <c r="T19" s="324"/>
      <c r="U19" s="323"/>
      <c r="V19" s="324"/>
      <c r="W19" s="325"/>
      <c r="X19" s="322"/>
      <c r="Y19" s="153"/>
      <c r="Z19" s="138"/>
      <c r="AA19" s="325"/>
      <c r="AB19" s="322"/>
      <c r="AC19" s="326">
        <f t="shared" si="10"/>
        <v>0</v>
      </c>
      <c r="AD19" s="327">
        <f t="shared" si="11"/>
        <v>0</v>
      </c>
      <c r="AE19" s="324"/>
      <c r="AF19" s="328"/>
      <c r="AG19" s="324"/>
      <c r="AH19" s="328"/>
      <c r="AI19" s="324"/>
      <c r="AJ19" s="328"/>
      <c r="AK19" s="324"/>
      <c r="AL19" s="328"/>
      <c r="AM19" s="324"/>
      <c r="AN19" s="328"/>
      <c r="AO19" s="324"/>
      <c r="AP19" s="97"/>
      <c r="AQ19" s="98"/>
    </row>
    <row r="20" spans="1:43" ht="12" customHeight="1">
      <c r="A20" s="149"/>
      <c r="B20" s="133"/>
      <c r="C20" s="150" t="str">
        <f>IF(D20&lt;&gt;"",MAX(C13:C19)+1,"")</f>
        <v/>
      </c>
      <c r="D20" s="151"/>
      <c r="E20" s="152"/>
      <c r="F20" s="153"/>
      <c r="G20" s="138"/>
      <c r="H20" s="318"/>
      <c r="I20" s="319"/>
      <c r="J20" s="320">
        <f t="shared" si="8"/>
        <v>0</v>
      </c>
      <c r="K20" s="321">
        <f t="shared" si="9"/>
        <v>0</v>
      </c>
      <c r="L20" s="322"/>
      <c r="M20" s="323"/>
      <c r="N20" s="324"/>
      <c r="O20" s="323"/>
      <c r="P20" s="324"/>
      <c r="Q20" s="323"/>
      <c r="R20" s="324"/>
      <c r="S20" s="323"/>
      <c r="T20" s="324"/>
      <c r="U20" s="323"/>
      <c r="V20" s="324"/>
      <c r="W20" s="325"/>
      <c r="X20" s="322"/>
      <c r="Y20" s="153"/>
      <c r="Z20" s="138"/>
      <c r="AA20" s="325"/>
      <c r="AB20" s="322"/>
      <c r="AC20" s="326">
        <f t="shared" si="10"/>
        <v>0</v>
      </c>
      <c r="AD20" s="327">
        <f t="shared" si="11"/>
        <v>0</v>
      </c>
      <c r="AE20" s="324"/>
      <c r="AF20" s="328"/>
      <c r="AG20" s="324"/>
      <c r="AH20" s="328"/>
      <c r="AI20" s="324"/>
      <c r="AJ20" s="328"/>
      <c r="AK20" s="324"/>
      <c r="AL20" s="328"/>
      <c r="AM20" s="324"/>
      <c r="AN20" s="328"/>
      <c r="AO20" s="324"/>
      <c r="AP20" s="97"/>
      <c r="AQ20" s="98"/>
    </row>
    <row r="21" spans="1:43" ht="12" customHeight="1">
      <c r="A21" s="149"/>
      <c r="B21" s="133"/>
      <c r="C21" s="150" t="str">
        <f>IF(D21&lt;&gt;"",MAX(C13:C20)+1,"")</f>
        <v/>
      </c>
      <c r="D21" s="151"/>
      <c r="E21" s="152"/>
      <c r="F21" s="153"/>
      <c r="G21" s="138"/>
      <c r="H21" s="318"/>
      <c r="I21" s="319"/>
      <c r="J21" s="320">
        <f t="shared" si="8"/>
        <v>0</v>
      </c>
      <c r="K21" s="321">
        <f t="shared" si="9"/>
        <v>0</v>
      </c>
      <c r="L21" s="322"/>
      <c r="M21" s="323"/>
      <c r="N21" s="324"/>
      <c r="O21" s="323"/>
      <c r="P21" s="324"/>
      <c r="Q21" s="323"/>
      <c r="R21" s="324"/>
      <c r="S21" s="323"/>
      <c r="T21" s="324"/>
      <c r="U21" s="323"/>
      <c r="V21" s="324"/>
      <c r="W21" s="325"/>
      <c r="X21" s="322"/>
      <c r="Y21" s="153"/>
      <c r="Z21" s="138"/>
      <c r="AA21" s="325"/>
      <c r="AB21" s="322"/>
      <c r="AC21" s="326">
        <f t="shared" si="10"/>
        <v>0</v>
      </c>
      <c r="AD21" s="327">
        <f t="shared" si="11"/>
        <v>0</v>
      </c>
      <c r="AE21" s="324"/>
      <c r="AF21" s="328"/>
      <c r="AG21" s="324"/>
      <c r="AH21" s="328"/>
      <c r="AI21" s="324"/>
      <c r="AJ21" s="328"/>
      <c r="AK21" s="324"/>
      <c r="AL21" s="328"/>
      <c r="AM21" s="324"/>
      <c r="AN21" s="328"/>
      <c r="AO21" s="324"/>
      <c r="AP21" s="97"/>
      <c r="AQ21" s="98"/>
    </row>
    <row r="22" spans="1:43" ht="12" customHeight="1">
      <c r="A22" s="149"/>
      <c r="B22" s="133"/>
      <c r="C22" s="150" t="str">
        <f>IF(D22&lt;&gt;"",MAX(C13:C21)+1,"")</f>
        <v/>
      </c>
      <c r="D22" s="151"/>
      <c r="E22" s="152"/>
      <c r="F22" s="153"/>
      <c r="G22" s="138"/>
      <c r="H22" s="318"/>
      <c r="I22" s="319"/>
      <c r="J22" s="320">
        <f t="shared" si="8"/>
        <v>0</v>
      </c>
      <c r="K22" s="321">
        <f t="shared" si="9"/>
        <v>0</v>
      </c>
      <c r="L22" s="322"/>
      <c r="M22" s="323"/>
      <c r="N22" s="324"/>
      <c r="O22" s="323"/>
      <c r="P22" s="324"/>
      <c r="Q22" s="323"/>
      <c r="R22" s="324"/>
      <c r="S22" s="323"/>
      <c r="T22" s="324"/>
      <c r="U22" s="323"/>
      <c r="V22" s="324"/>
      <c r="W22" s="325"/>
      <c r="X22" s="322"/>
      <c r="Y22" s="153"/>
      <c r="Z22" s="138"/>
      <c r="AA22" s="325"/>
      <c r="AB22" s="322"/>
      <c r="AC22" s="326">
        <f t="shared" si="10"/>
        <v>0</v>
      </c>
      <c r="AD22" s="327">
        <f t="shared" si="11"/>
        <v>0</v>
      </c>
      <c r="AE22" s="324"/>
      <c r="AF22" s="328"/>
      <c r="AG22" s="324"/>
      <c r="AH22" s="328"/>
      <c r="AI22" s="324"/>
      <c r="AJ22" s="328"/>
      <c r="AK22" s="324"/>
      <c r="AL22" s="328"/>
      <c r="AM22" s="324"/>
      <c r="AN22" s="328"/>
      <c r="AO22" s="324"/>
      <c r="AP22" s="97"/>
      <c r="AQ22" s="98"/>
    </row>
    <row r="23" spans="1:43" ht="12" customHeight="1">
      <c r="A23" s="165"/>
      <c r="B23" s="166"/>
      <c r="C23" s="167" t="str">
        <f>IF(D23&lt;&gt;"",MAX(C13:C22)+1,"")</f>
        <v/>
      </c>
      <c r="D23" s="168"/>
      <c r="E23" s="169"/>
      <c r="F23" s="170"/>
      <c r="G23" s="171"/>
      <c r="H23" s="329"/>
      <c r="I23" s="330"/>
      <c r="J23" s="331">
        <f t="shared" si="8"/>
        <v>0</v>
      </c>
      <c r="K23" s="332">
        <f t="shared" si="9"/>
        <v>0</v>
      </c>
      <c r="L23" s="333"/>
      <c r="M23" s="334"/>
      <c r="N23" s="335"/>
      <c r="O23" s="334"/>
      <c r="P23" s="335"/>
      <c r="Q23" s="334"/>
      <c r="R23" s="335"/>
      <c r="S23" s="334"/>
      <c r="T23" s="335"/>
      <c r="U23" s="334"/>
      <c r="V23" s="335"/>
      <c r="W23" s="336"/>
      <c r="X23" s="333"/>
      <c r="Y23" s="170"/>
      <c r="Z23" s="171"/>
      <c r="AA23" s="336"/>
      <c r="AB23" s="333"/>
      <c r="AC23" s="337">
        <f t="shared" si="10"/>
        <v>0</v>
      </c>
      <c r="AD23" s="338">
        <f t="shared" si="11"/>
        <v>0</v>
      </c>
      <c r="AE23" s="335"/>
      <c r="AF23" s="339"/>
      <c r="AG23" s="335"/>
      <c r="AH23" s="339"/>
      <c r="AI23" s="335"/>
      <c r="AJ23" s="339"/>
      <c r="AK23" s="335"/>
      <c r="AL23" s="339"/>
      <c r="AM23" s="335"/>
      <c r="AN23" s="339"/>
      <c r="AO23" s="335"/>
      <c r="AP23" s="97"/>
      <c r="AQ23" s="98"/>
    </row>
    <row r="24" spans="1:43" ht="12" customHeight="1">
      <c r="A24" s="116" t="s">
        <v>651</v>
      </c>
      <c r="B24" s="117" t="s">
        <v>651</v>
      </c>
      <c r="C24" s="1350" t="s">
        <v>651</v>
      </c>
      <c r="D24" s="1351"/>
      <c r="E24" s="118" t="s">
        <v>651</v>
      </c>
      <c r="F24" s="340"/>
      <c r="G24" s="341"/>
      <c r="H24" s="342">
        <f t="shared" ref="H24:X24" si="13">SUM(H25:H34)</f>
        <v>0</v>
      </c>
      <c r="I24" s="343">
        <f t="shared" si="13"/>
        <v>0</v>
      </c>
      <c r="J24" s="342">
        <f t="shared" si="13"/>
        <v>10</v>
      </c>
      <c r="K24" s="344">
        <f t="shared" si="13"/>
        <v>165</v>
      </c>
      <c r="L24" s="345">
        <f t="shared" si="13"/>
        <v>5</v>
      </c>
      <c r="M24" s="346">
        <f t="shared" si="13"/>
        <v>2</v>
      </c>
      <c r="N24" s="347">
        <f t="shared" si="13"/>
        <v>26</v>
      </c>
      <c r="O24" s="346">
        <f t="shared" si="13"/>
        <v>2</v>
      </c>
      <c r="P24" s="347">
        <f t="shared" si="13"/>
        <v>40</v>
      </c>
      <c r="Q24" s="346">
        <f t="shared" si="13"/>
        <v>2</v>
      </c>
      <c r="R24" s="347">
        <f t="shared" si="13"/>
        <v>38</v>
      </c>
      <c r="S24" s="346">
        <f t="shared" si="13"/>
        <v>2</v>
      </c>
      <c r="T24" s="347">
        <f t="shared" si="13"/>
        <v>31</v>
      </c>
      <c r="U24" s="346">
        <f t="shared" si="13"/>
        <v>2</v>
      </c>
      <c r="V24" s="347">
        <f t="shared" si="13"/>
        <v>30</v>
      </c>
      <c r="W24" s="348">
        <f t="shared" si="13"/>
        <v>0</v>
      </c>
      <c r="X24" s="345">
        <f t="shared" si="13"/>
        <v>0</v>
      </c>
      <c r="Y24" s="340">
        <v>21</v>
      </c>
      <c r="Z24" s="341">
        <v>0</v>
      </c>
      <c r="AA24" s="348">
        <f t="shared" ref="AA24:AO24" si="14">SUM(AA25:AA34)</f>
        <v>21</v>
      </c>
      <c r="AB24" s="345">
        <f t="shared" si="14"/>
        <v>0</v>
      </c>
      <c r="AC24" s="349">
        <f t="shared" si="14"/>
        <v>10</v>
      </c>
      <c r="AD24" s="350">
        <f t="shared" si="14"/>
        <v>156</v>
      </c>
      <c r="AE24" s="347">
        <f t="shared" si="14"/>
        <v>4</v>
      </c>
      <c r="AF24" s="349">
        <f t="shared" si="14"/>
        <v>2</v>
      </c>
      <c r="AG24" s="347">
        <f t="shared" si="14"/>
        <v>21</v>
      </c>
      <c r="AH24" s="349">
        <f t="shared" si="14"/>
        <v>2</v>
      </c>
      <c r="AI24" s="347">
        <f t="shared" si="14"/>
        <v>26</v>
      </c>
      <c r="AJ24" s="349">
        <f t="shared" si="14"/>
        <v>2</v>
      </c>
      <c r="AK24" s="347">
        <f t="shared" si="14"/>
        <v>40</v>
      </c>
      <c r="AL24" s="349">
        <f t="shared" si="14"/>
        <v>2</v>
      </c>
      <c r="AM24" s="347">
        <f t="shared" si="14"/>
        <v>38</v>
      </c>
      <c r="AN24" s="349">
        <f t="shared" si="14"/>
        <v>2</v>
      </c>
      <c r="AO24" s="347">
        <f t="shared" si="14"/>
        <v>31</v>
      </c>
      <c r="AP24" s="130"/>
      <c r="AQ24" s="131">
        <f>COUNTIF(AD25:AD34,"&gt;0")</f>
        <v>2</v>
      </c>
    </row>
    <row r="25" spans="1:43" ht="12" customHeight="1">
      <c r="A25" s="132"/>
      <c r="B25" s="133"/>
      <c r="C25" s="134">
        <f>IF(D25&lt;&gt;"",MAX(C24)+1,"")</f>
        <v>1</v>
      </c>
      <c r="D25" s="135" t="str">
        <f>IF(B24&lt;&gt;"","Điểm chính","")</f>
        <v>Điểm chính</v>
      </c>
      <c r="E25" s="136"/>
      <c r="F25" s="137"/>
      <c r="G25" s="138"/>
      <c r="H25" s="307">
        <v>0</v>
      </c>
      <c r="I25" s="308">
        <v>0</v>
      </c>
      <c r="J25" s="309">
        <f t="shared" ref="J25:J34" si="15">M25+O25+Q25+S25+U25</f>
        <v>5</v>
      </c>
      <c r="K25" s="310">
        <f t="shared" ref="K25:K34" si="16">N25+P25+R25+T25+V25</f>
        <v>103</v>
      </c>
      <c r="L25" s="311">
        <v>3</v>
      </c>
      <c r="M25" s="312">
        <v>1</v>
      </c>
      <c r="N25" s="313">
        <v>14</v>
      </c>
      <c r="O25" s="312">
        <v>1</v>
      </c>
      <c r="P25" s="313">
        <v>24</v>
      </c>
      <c r="Q25" s="312">
        <v>1</v>
      </c>
      <c r="R25" s="313">
        <v>22</v>
      </c>
      <c r="S25" s="312">
        <v>1</v>
      </c>
      <c r="T25" s="313">
        <v>24</v>
      </c>
      <c r="U25" s="312">
        <v>1</v>
      </c>
      <c r="V25" s="313">
        <v>19</v>
      </c>
      <c r="W25" s="314">
        <v>0</v>
      </c>
      <c r="X25" s="311">
        <v>0</v>
      </c>
      <c r="Y25" s="137"/>
      <c r="Z25" s="138"/>
      <c r="AA25" s="314">
        <v>13</v>
      </c>
      <c r="AB25" s="311">
        <v>0</v>
      </c>
      <c r="AC25" s="315">
        <f t="shared" ref="AC25:AC34" si="17">AF25+AH25+AJ25+AL25+AN25</f>
        <v>5</v>
      </c>
      <c r="AD25" s="316">
        <f t="shared" ref="AD25:AD34" si="18">AG25+AI25+AK25+AM25+AO25</f>
        <v>97</v>
      </c>
      <c r="AE25" s="313">
        <v>3</v>
      </c>
      <c r="AF25" s="317">
        <v>1</v>
      </c>
      <c r="AG25" s="313">
        <v>13</v>
      </c>
      <c r="AH25" s="317">
        <f t="shared" ref="AH25:AH34" si="19">M25</f>
        <v>1</v>
      </c>
      <c r="AI25" s="313">
        <f t="shared" ref="AI25:AI34" si="20">N25</f>
        <v>14</v>
      </c>
      <c r="AJ25" s="317">
        <f t="shared" ref="AJ25:AJ34" si="21">O25</f>
        <v>1</v>
      </c>
      <c r="AK25" s="313">
        <f t="shared" ref="AK25:AK34" si="22">P25</f>
        <v>24</v>
      </c>
      <c r="AL25" s="317">
        <f t="shared" ref="AL25:AL34" si="23">Q25</f>
        <v>1</v>
      </c>
      <c r="AM25" s="313">
        <f t="shared" ref="AM25:AM34" si="24">R25</f>
        <v>22</v>
      </c>
      <c r="AN25" s="317">
        <f t="shared" ref="AN25:AN34" si="25">S25</f>
        <v>1</v>
      </c>
      <c r="AO25" s="313">
        <f t="shared" ref="AO25:AO34" si="26">T25</f>
        <v>24</v>
      </c>
      <c r="AP25" s="97"/>
      <c r="AQ25" s="98"/>
    </row>
    <row r="26" spans="1:43" ht="12" customHeight="1">
      <c r="A26" s="149"/>
      <c r="B26" s="133"/>
      <c r="C26" s="150">
        <f>IF(D26&lt;&gt;"",MAX(C24:C25)+1,"")</f>
        <v>2</v>
      </c>
      <c r="D26" s="151" t="s">
        <v>755</v>
      </c>
      <c r="E26" s="152"/>
      <c r="F26" s="153"/>
      <c r="G26" s="138"/>
      <c r="H26" s="318">
        <v>0</v>
      </c>
      <c r="I26" s="319">
        <v>0</v>
      </c>
      <c r="J26" s="320">
        <f t="shared" si="15"/>
        <v>5</v>
      </c>
      <c r="K26" s="321">
        <f t="shared" si="16"/>
        <v>62</v>
      </c>
      <c r="L26" s="322">
        <v>2</v>
      </c>
      <c r="M26" s="323">
        <v>1</v>
      </c>
      <c r="N26" s="324">
        <v>12</v>
      </c>
      <c r="O26" s="323">
        <v>1</v>
      </c>
      <c r="P26" s="324">
        <v>16</v>
      </c>
      <c r="Q26" s="323">
        <v>1</v>
      </c>
      <c r="R26" s="324">
        <v>16</v>
      </c>
      <c r="S26" s="323">
        <v>1</v>
      </c>
      <c r="T26" s="324">
        <v>7</v>
      </c>
      <c r="U26" s="323">
        <v>1</v>
      </c>
      <c r="V26" s="324">
        <v>11</v>
      </c>
      <c r="W26" s="325">
        <v>0</v>
      </c>
      <c r="X26" s="322">
        <v>0</v>
      </c>
      <c r="Y26" s="153"/>
      <c r="Z26" s="138"/>
      <c r="AA26" s="325">
        <v>8</v>
      </c>
      <c r="AB26" s="322">
        <v>0</v>
      </c>
      <c r="AC26" s="326">
        <f t="shared" si="17"/>
        <v>5</v>
      </c>
      <c r="AD26" s="327">
        <f t="shared" si="18"/>
        <v>59</v>
      </c>
      <c r="AE26" s="324">
        <v>1</v>
      </c>
      <c r="AF26" s="328">
        <v>1</v>
      </c>
      <c r="AG26" s="324">
        <v>8</v>
      </c>
      <c r="AH26" s="328">
        <f t="shared" si="19"/>
        <v>1</v>
      </c>
      <c r="AI26" s="324">
        <f t="shared" si="20"/>
        <v>12</v>
      </c>
      <c r="AJ26" s="328">
        <f t="shared" si="21"/>
        <v>1</v>
      </c>
      <c r="AK26" s="324">
        <f t="shared" si="22"/>
        <v>16</v>
      </c>
      <c r="AL26" s="328">
        <f t="shared" si="23"/>
        <v>1</v>
      </c>
      <c r="AM26" s="324">
        <f t="shared" si="24"/>
        <v>16</v>
      </c>
      <c r="AN26" s="328">
        <f t="shared" si="25"/>
        <v>1</v>
      </c>
      <c r="AO26" s="324">
        <f t="shared" si="26"/>
        <v>7</v>
      </c>
      <c r="AP26" s="97"/>
      <c r="AQ26" s="98"/>
    </row>
    <row r="27" spans="1:43" ht="12" customHeight="1">
      <c r="A27" s="149"/>
      <c r="B27" s="133"/>
      <c r="C27" s="150" t="str">
        <f>IF(D27&lt;&gt;"",MAX(C24:C26)+1,"")</f>
        <v/>
      </c>
      <c r="D27" s="151"/>
      <c r="E27" s="152"/>
      <c r="F27" s="153"/>
      <c r="G27" s="138"/>
      <c r="H27" s="318">
        <v>0</v>
      </c>
      <c r="I27" s="319">
        <v>0</v>
      </c>
      <c r="J27" s="320">
        <f t="shared" si="15"/>
        <v>0</v>
      </c>
      <c r="K27" s="321">
        <f t="shared" si="16"/>
        <v>0</v>
      </c>
      <c r="L27" s="322">
        <v>0</v>
      </c>
      <c r="M27" s="323">
        <v>0</v>
      </c>
      <c r="N27" s="324">
        <v>0</v>
      </c>
      <c r="O27" s="323">
        <v>0</v>
      </c>
      <c r="P27" s="324">
        <v>0</v>
      </c>
      <c r="Q27" s="323">
        <v>0</v>
      </c>
      <c r="R27" s="324">
        <v>0</v>
      </c>
      <c r="S27" s="323">
        <v>0</v>
      </c>
      <c r="T27" s="324">
        <v>0</v>
      </c>
      <c r="U27" s="323">
        <v>0</v>
      </c>
      <c r="V27" s="324">
        <v>0</v>
      </c>
      <c r="W27" s="325"/>
      <c r="X27" s="322"/>
      <c r="Y27" s="153"/>
      <c r="Z27" s="138"/>
      <c r="AA27" s="325"/>
      <c r="AB27" s="322"/>
      <c r="AC27" s="326">
        <f t="shared" si="17"/>
        <v>0</v>
      </c>
      <c r="AD27" s="327">
        <f t="shared" si="18"/>
        <v>0</v>
      </c>
      <c r="AE27" s="324"/>
      <c r="AF27" s="328"/>
      <c r="AG27" s="324"/>
      <c r="AH27" s="328">
        <f t="shared" si="19"/>
        <v>0</v>
      </c>
      <c r="AI27" s="324">
        <f t="shared" si="20"/>
        <v>0</v>
      </c>
      <c r="AJ27" s="328">
        <f t="shared" si="21"/>
        <v>0</v>
      </c>
      <c r="AK27" s="324">
        <f t="shared" si="22"/>
        <v>0</v>
      </c>
      <c r="AL27" s="328">
        <f t="shared" si="23"/>
        <v>0</v>
      </c>
      <c r="AM27" s="324">
        <f t="shared" si="24"/>
        <v>0</v>
      </c>
      <c r="AN27" s="328">
        <f t="shared" si="25"/>
        <v>0</v>
      </c>
      <c r="AO27" s="324">
        <f t="shared" si="26"/>
        <v>0</v>
      </c>
      <c r="AP27" s="97"/>
      <c r="AQ27" s="98"/>
    </row>
    <row r="28" spans="1:43" ht="12" customHeight="1">
      <c r="A28" s="149"/>
      <c r="B28" s="133"/>
      <c r="C28" s="150" t="str">
        <f>IF(D28&lt;&gt;"",MAX(C24:C27)+1,"")</f>
        <v/>
      </c>
      <c r="D28" s="151"/>
      <c r="E28" s="152"/>
      <c r="F28" s="153"/>
      <c r="G28" s="138"/>
      <c r="H28" s="318"/>
      <c r="I28" s="319"/>
      <c r="J28" s="320">
        <f t="shared" si="15"/>
        <v>0</v>
      </c>
      <c r="K28" s="321">
        <f t="shared" si="16"/>
        <v>0</v>
      </c>
      <c r="L28" s="322">
        <v>0</v>
      </c>
      <c r="M28" s="323">
        <v>0</v>
      </c>
      <c r="N28" s="324">
        <v>0</v>
      </c>
      <c r="O28" s="323">
        <v>0</v>
      </c>
      <c r="P28" s="324">
        <v>0</v>
      </c>
      <c r="Q28" s="323">
        <v>0</v>
      </c>
      <c r="R28" s="324">
        <v>0</v>
      </c>
      <c r="S28" s="323">
        <v>0</v>
      </c>
      <c r="T28" s="324">
        <v>0</v>
      </c>
      <c r="U28" s="323">
        <v>0</v>
      </c>
      <c r="V28" s="324">
        <v>0</v>
      </c>
      <c r="W28" s="325"/>
      <c r="X28" s="322"/>
      <c r="Y28" s="153"/>
      <c r="Z28" s="138"/>
      <c r="AA28" s="325"/>
      <c r="AB28" s="322"/>
      <c r="AC28" s="326">
        <f t="shared" si="17"/>
        <v>0</v>
      </c>
      <c r="AD28" s="327">
        <f t="shared" si="18"/>
        <v>0</v>
      </c>
      <c r="AE28" s="324"/>
      <c r="AF28" s="328"/>
      <c r="AG28" s="324"/>
      <c r="AH28" s="328">
        <f t="shared" si="19"/>
        <v>0</v>
      </c>
      <c r="AI28" s="324">
        <f t="shared" si="20"/>
        <v>0</v>
      </c>
      <c r="AJ28" s="328">
        <f t="shared" si="21"/>
        <v>0</v>
      </c>
      <c r="AK28" s="324">
        <f t="shared" si="22"/>
        <v>0</v>
      </c>
      <c r="AL28" s="328">
        <f t="shared" si="23"/>
        <v>0</v>
      </c>
      <c r="AM28" s="324">
        <f t="shared" si="24"/>
        <v>0</v>
      </c>
      <c r="AN28" s="328">
        <f t="shared" si="25"/>
        <v>0</v>
      </c>
      <c r="AO28" s="324">
        <f t="shared" si="26"/>
        <v>0</v>
      </c>
      <c r="AP28" s="97"/>
      <c r="AQ28" s="98"/>
    </row>
    <row r="29" spans="1:43" ht="12" customHeight="1">
      <c r="A29" s="149"/>
      <c r="B29" s="133"/>
      <c r="C29" s="150" t="str">
        <f>IF(D29&lt;&gt;"",MAX(C24:C28)+1,"")</f>
        <v/>
      </c>
      <c r="D29" s="151"/>
      <c r="E29" s="152"/>
      <c r="F29" s="153"/>
      <c r="G29" s="138"/>
      <c r="H29" s="318"/>
      <c r="I29" s="319"/>
      <c r="J29" s="320">
        <f t="shared" si="15"/>
        <v>0</v>
      </c>
      <c r="K29" s="321">
        <f t="shared" si="16"/>
        <v>0</v>
      </c>
      <c r="L29" s="322"/>
      <c r="M29" s="323"/>
      <c r="N29" s="324"/>
      <c r="O29" s="323"/>
      <c r="P29" s="324"/>
      <c r="Q29" s="323"/>
      <c r="R29" s="324"/>
      <c r="S29" s="323"/>
      <c r="T29" s="324"/>
      <c r="U29" s="323"/>
      <c r="V29" s="324"/>
      <c r="W29" s="325"/>
      <c r="X29" s="322"/>
      <c r="Y29" s="153"/>
      <c r="Z29" s="138"/>
      <c r="AA29" s="325"/>
      <c r="AB29" s="322"/>
      <c r="AC29" s="326">
        <f t="shared" si="17"/>
        <v>0</v>
      </c>
      <c r="AD29" s="327">
        <f t="shared" si="18"/>
        <v>0</v>
      </c>
      <c r="AE29" s="324"/>
      <c r="AF29" s="328"/>
      <c r="AG29" s="324"/>
      <c r="AH29" s="328">
        <f t="shared" si="19"/>
        <v>0</v>
      </c>
      <c r="AI29" s="324">
        <f t="shared" si="20"/>
        <v>0</v>
      </c>
      <c r="AJ29" s="328">
        <f t="shared" si="21"/>
        <v>0</v>
      </c>
      <c r="AK29" s="324">
        <f t="shared" si="22"/>
        <v>0</v>
      </c>
      <c r="AL29" s="328">
        <f t="shared" si="23"/>
        <v>0</v>
      </c>
      <c r="AM29" s="324">
        <f t="shared" si="24"/>
        <v>0</v>
      </c>
      <c r="AN29" s="328">
        <f t="shared" si="25"/>
        <v>0</v>
      </c>
      <c r="AO29" s="324">
        <f t="shared" si="26"/>
        <v>0</v>
      </c>
      <c r="AP29" s="97"/>
      <c r="AQ29" s="98"/>
    </row>
    <row r="30" spans="1:43" ht="12" customHeight="1">
      <c r="A30" s="149"/>
      <c r="B30" s="133"/>
      <c r="C30" s="150" t="str">
        <f>IF(D30&lt;&gt;"",MAX(C24:C29)+1,"")</f>
        <v/>
      </c>
      <c r="D30" s="151"/>
      <c r="E30" s="152"/>
      <c r="F30" s="153"/>
      <c r="G30" s="138"/>
      <c r="H30" s="318"/>
      <c r="I30" s="319"/>
      <c r="J30" s="320">
        <f t="shared" si="15"/>
        <v>0</v>
      </c>
      <c r="K30" s="321">
        <f t="shared" si="16"/>
        <v>0</v>
      </c>
      <c r="L30" s="322"/>
      <c r="M30" s="323"/>
      <c r="N30" s="324"/>
      <c r="O30" s="323"/>
      <c r="P30" s="324"/>
      <c r="Q30" s="323"/>
      <c r="R30" s="324"/>
      <c r="S30" s="323"/>
      <c r="T30" s="324"/>
      <c r="U30" s="323"/>
      <c r="V30" s="324"/>
      <c r="W30" s="325"/>
      <c r="X30" s="322"/>
      <c r="Y30" s="153"/>
      <c r="Z30" s="138"/>
      <c r="AA30" s="325"/>
      <c r="AB30" s="322"/>
      <c r="AC30" s="326">
        <f t="shared" si="17"/>
        <v>0</v>
      </c>
      <c r="AD30" s="327">
        <f t="shared" si="18"/>
        <v>0</v>
      </c>
      <c r="AE30" s="324"/>
      <c r="AF30" s="328"/>
      <c r="AG30" s="324"/>
      <c r="AH30" s="328">
        <f t="shared" si="19"/>
        <v>0</v>
      </c>
      <c r="AI30" s="324">
        <f t="shared" si="20"/>
        <v>0</v>
      </c>
      <c r="AJ30" s="328">
        <f t="shared" si="21"/>
        <v>0</v>
      </c>
      <c r="AK30" s="324">
        <f t="shared" si="22"/>
        <v>0</v>
      </c>
      <c r="AL30" s="328">
        <f t="shared" si="23"/>
        <v>0</v>
      </c>
      <c r="AM30" s="324">
        <f t="shared" si="24"/>
        <v>0</v>
      </c>
      <c r="AN30" s="328">
        <f t="shared" si="25"/>
        <v>0</v>
      </c>
      <c r="AO30" s="324">
        <f t="shared" si="26"/>
        <v>0</v>
      </c>
      <c r="AP30" s="97"/>
      <c r="AQ30" s="98"/>
    </row>
    <row r="31" spans="1:43" ht="12" customHeight="1">
      <c r="A31" s="149"/>
      <c r="B31" s="133"/>
      <c r="C31" s="150" t="str">
        <f>IF(D31&lt;&gt;"",MAX(C24:C30)+1,"")</f>
        <v/>
      </c>
      <c r="D31" s="151"/>
      <c r="E31" s="152"/>
      <c r="F31" s="153"/>
      <c r="G31" s="138"/>
      <c r="H31" s="318"/>
      <c r="I31" s="319"/>
      <c r="J31" s="320">
        <f t="shared" si="15"/>
        <v>0</v>
      </c>
      <c r="K31" s="321">
        <f t="shared" si="16"/>
        <v>0</v>
      </c>
      <c r="L31" s="322"/>
      <c r="M31" s="323"/>
      <c r="N31" s="324"/>
      <c r="O31" s="323"/>
      <c r="P31" s="324"/>
      <c r="Q31" s="323"/>
      <c r="R31" s="324"/>
      <c r="S31" s="323"/>
      <c r="T31" s="324"/>
      <c r="U31" s="323"/>
      <c r="V31" s="324"/>
      <c r="W31" s="325"/>
      <c r="X31" s="322"/>
      <c r="Y31" s="153"/>
      <c r="Z31" s="138"/>
      <c r="AA31" s="325"/>
      <c r="AB31" s="322"/>
      <c r="AC31" s="326">
        <f t="shared" si="17"/>
        <v>0</v>
      </c>
      <c r="AD31" s="327">
        <f t="shared" si="18"/>
        <v>0</v>
      </c>
      <c r="AE31" s="324"/>
      <c r="AF31" s="328"/>
      <c r="AG31" s="324"/>
      <c r="AH31" s="328">
        <f t="shared" si="19"/>
        <v>0</v>
      </c>
      <c r="AI31" s="324">
        <f t="shared" si="20"/>
        <v>0</v>
      </c>
      <c r="AJ31" s="328">
        <f t="shared" si="21"/>
        <v>0</v>
      </c>
      <c r="AK31" s="324">
        <f t="shared" si="22"/>
        <v>0</v>
      </c>
      <c r="AL31" s="328">
        <f t="shared" si="23"/>
        <v>0</v>
      </c>
      <c r="AM31" s="324">
        <f t="shared" si="24"/>
        <v>0</v>
      </c>
      <c r="AN31" s="328">
        <f t="shared" si="25"/>
        <v>0</v>
      </c>
      <c r="AO31" s="324">
        <f t="shared" si="26"/>
        <v>0</v>
      </c>
      <c r="AP31" s="97"/>
      <c r="AQ31" s="98"/>
    </row>
    <row r="32" spans="1:43" ht="12" customHeight="1">
      <c r="A32" s="149"/>
      <c r="B32" s="133"/>
      <c r="C32" s="150" t="str">
        <f>IF(D32&lt;&gt;"",MAX(C24:C31)+1,"")</f>
        <v/>
      </c>
      <c r="D32" s="151"/>
      <c r="E32" s="152"/>
      <c r="F32" s="153"/>
      <c r="G32" s="138"/>
      <c r="H32" s="318"/>
      <c r="I32" s="319"/>
      <c r="J32" s="320">
        <f t="shared" si="15"/>
        <v>0</v>
      </c>
      <c r="K32" s="321">
        <f t="shared" si="16"/>
        <v>0</v>
      </c>
      <c r="L32" s="322"/>
      <c r="M32" s="323"/>
      <c r="N32" s="324"/>
      <c r="O32" s="323"/>
      <c r="P32" s="324"/>
      <c r="Q32" s="323"/>
      <c r="R32" s="324"/>
      <c r="S32" s="323"/>
      <c r="T32" s="324"/>
      <c r="U32" s="323"/>
      <c r="V32" s="324"/>
      <c r="W32" s="325"/>
      <c r="X32" s="322"/>
      <c r="Y32" s="153"/>
      <c r="Z32" s="138"/>
      <c r="AA32" s="325"/>
      <c r="AB32" s="322"/>
      <c r="AC32" s="326">
        <f t="shared" si="17"/>
        <v>0</v>
      </c>
      <c r="AD32" s="327">
        <f t="shared" si="18"/>
        <v>0</v>
      </c>
      <c r="AE32" s="324"/>
      <c r="AF32" s="328"/>
      <c r="AG32" s="324"/>
      <c r="AH32" s="328">
        <f t="shared" si="19"/>
        <v>0</v>
      </c>
      <c r="AI32" s="324">
        <f t="shared" si="20"/>
        <v>0</v>
      </c>
      <c r="AJ32" s="328">
        <f t="shared" si="21"/>
        <v>0</v>
      </c>
      <c r="AK32" s="324">
        <f t="shared" si="22"/>
        <v>0</v>
      </c>
      <c r="AL32" s="328">
        <f t="shared" si="23"/>
        <v>0</v>
      </c>
      <c r="AM32" s="324">
        <f t="shared" si="24"/>
        <v>0</v>
      </c>
      <c r="AN32" s="328">
        <f t="shared" si="25"/>
        <v>0</v>
      </c>
      <c r="AO32" s="324">
        <f t="shared" si="26"/>
        <v>0</v>
      </c>
      <c r="AP32" s="97"/>
      <c r="AQ32" s="98"/>
    </row>
    <row r="33" spans="1:43" ht="12" customHeight="1">
      <c r="A33" s="149"/>
      <c r="B33" s="133"/>
      <c r="C33" s="150" t="str">
        <f>IF(D33&lt;&gt;"",MAX(C24:C32)+1,"")</f>
        <v/>
      </c>
      <c r="D33" s="151"/>
      <c r="E33" s="152"/>
      <c r="F33" s="153"/>
      <c r="G33" s="138"/>
      <c r="H33" s="318"/>
      <c r="I33" s="319"/>
      <c r="J33" s="320">
        <f t="shared" si="15"/>
        <v>0</v>
      </c>
      <c r="K33" s="321">
        <f t="shared" si="16"/>
        <v>0</v>
      </c>
      <c r="L33" s="322"/>
      <c r="M33" s="323"/>
      <c r="N33" s="324"/>
      <c r="O33" s="323"/>
      <c r="P33" s="324"/>
      <c r="Q33" s="323"/>
      <c r="R33" s="324"/>
      <c r="S33" s="323"/>
      <c r="T33" s="324"/>
      <c r="U33" s="323"/>
      <c r="V33" s="324"/>
      <c r="W33" s="325"/>
      <c r="X33" s="322"/>
      <c r="Y33" s="153"/>
      <c r="Z33" s="138"/>
      <c r="AA33" s="325"/>
      <c r="AB33" s="322"/>
      <c r="AC33" s="326">
        <f t="shared" si="17"/>
        <v>0</v>
      </c>
      <c r="AD33" s="327">
        <f t="shared" si="18"/>
        <v>0</v>
      </c>
      <c r="AE33" s="324"/>
      <c r="AF33" s="328"/>
      <c r="AG33" s="324"/>
      <c r="AH33" s="328">
        <f t="shared" si="19"/>
        <v>0</v>
      </c>
      <c r="AI33" s="324">
        <f t="shared" si="20"/>
        <v>0</v>
      </c>
      <c r="AJ33" s="328">
        <f t="shared" si="21"/>
        <v>0</v>
      </c>
      <c r="AK33" s="324">
        <f t="shared" si="22"/>
        <v>0</v>
      </c>
      <c r="AL33" s="328">
        <f t="shared" si="23"/>
        <v>0</v>
      </c>
      <c r="AM33" s="324">
        <f t="shared" si="24"/>
        <v>0</v>
      </c>
      <c r="AN33" s="328">
        <f t="shared" si="25"/>
        <v>0</v>
      </c>
      <c r="AO33" s="324">
        <f t="shared" si="26"/>
        <v>0</v>
      </c>
      <c r="AP33" s="97"/>
      <c r="AQ33" s="98"/>
    </row>
    <row r="34" spans="1:43" ht="12" customHeight="1">
      <c r="A34" s="165"/>
      <c r="B34" s="166"/>
      <c r="C34" s="167" t="str">
        <f>IF(D34&lt;&gt;"",MAX(C24:C33)+1,"")</f>
        <v/>
      </c>
      <c r="D34" s="168"/>
      <c r="E34" s="169"/>
      <c r="F34" s="170"/>
      <c r="G34" s="171"/>
      <c r="H34" s="329"/>
      <c r="I34" s="330"/>
      <c r="J34" s="331">
        <f t="shared" si="15"/>
        <v>0</v>
      </c>
      <c r="K34" s="332">
        <f t="shared" si="16"/>
        <v>0</v>
      </c>
      <c r="L34" s="333"/>
      <c r="M34" s="334"/>
      <c r="N34" s="335"/>
      <c r="O34" s="334"/>
      <c r="P34" s="335"/>
      <c r="Q34" s="334"/>
      <c r="R34" s="335"/>
      <c r="S34" s="334"/>
      <c r="T34" s="335"/>
      <c r="U34" s="334"/>
      <c r="V34" s="335"/>
      <c r="W34" s="336"/>
      <c r="X34" s="333"/>
      <c r="Y34" s="170"/>
      <c r="Z34" s="171"/>
      <c r="AA34" s="336"/>
      <c r="AB34" s="333"/>
      <c r="AC34" s="337">
        <f t="shared" si="17"/>
        <v>0</v>
      </c>
      <c r="AD34" s="338">
        <f t="shared" si="18"/>
        <v>0</v>
      </c>
      <c r="AE34" s="335"/>
      <c r="AF34" s="339"/>
      <c r="AG34" s="335"/>
      <c r="AH34" s="339">
        <f t="shared" si="19"/>
        <v>0</v>
      </c>
      <c r="AI34" s="335">
        <f t="shared" si="20"/>
        <v>0</v>
      </c>
      <c r="AJ34" s="339">
        <f t="shared" si="21"/>
        <v>0</v>
      </c>
      <c r="AK34" s="335">
        <f t="shared" si="22"/>
        <v>0</v>
      </c>
      <c r="AL34" s="339">
        <f t="shared" si="23"/>
        <v>0</v>
      </c>
      <c r="AM34" s="335">
        <f t="shared" si="24"/>
        <v>0</v>
      </c>
      <c r="AN34" s="339">
        <f t="shared" si="25"/>
        <v>0</v>
      </c>
      <c r="AO34" s="335">
        <f t="shared" si="26"/>
        <v>0</v>
      </c>
      <c r="AP34" s="97"/>
      <c r="AQ34" s="98"/>
    </row>
    <row r="35" spans="1:43" ht="12" customHeight="1">
      <c r="A35" s="116" t="s">
        <v>651</v>
      </c>
      <c r="B35" s="117" t="s">
        <v>651</v>
      </c>
      <c r="C35" s="1350" t="s">
        <v>651</v>
      </c>
      <c r="D35" s="1351"/>
      <c r="E35" s="118" t="s">
        <v>651</v>
      </c>
      <c r="F35" s="340">
        <v>29</v>
      </c>
      <c r="G35" s="341">
        <v>0</v>
      </c>
      <c r="H35" s="342">
        <f t="shared" ref="H35:X35" si="27">SUM(H36:H45)</f>
        <v>0</v>
      </c>
      <c r="I35" s="343">
        <f t="shared" si="27"/>
        <v>0</v>
      </c>
      <c r="J35" s="342">
        <f t="shared" si="27"/>
        <v>12</v>
      </c>
      <c r="K35" s="344">
        <f t="shared" si="27"/>
        <v>145</v>
      </c>
      <c r="L35" s="345">
        <f t="shared" si="27"/>
        <v>4</v>
      </c>
      <c r="M35" s="346">
        <f t="shared" si="27"/>
        <v>3</v>
      </c>
      <c r="N35" s="347">
        <f t="shared" si="27"/>
        <v>29</v>
      </c>
      <c r="O35" s="346">
        <f t="shared" si="27"/>
        <v>2</v>
      </c>
      <c r="P35" s="347">
        <f t="shared" si="27"/>
        <v>22</v>
      </c>
      <c r="Q35" s="346">
        <f t="shared" si="27"/>
        <v>3</v>
      </c>
      <c r="R35" s="347">
        <f t="shared" si="27"/>
        <v>30</v>
      </c>
      <c r="S35" s="346">
        <f t="shared" si="27"/>
        <v>3</v>
      </c>
      <c r="T35" s="347">
        <f t="shared" si="27"/>
        <v>37</v>
      </c>
      <c r="U35" s="346">
        <f t="shared" si="27"/>
        <v>1</v>
      </c>
      <c r="V35" s="347">
        <f t="shared" si="27"/>
        <v>27</v>
      </c>
      <c r="W35" s="348">
        <f t="shared" si="27"/>
        <v>0</v>
      </c>
      <c r="X35" s="345">
        <f t="shared" si="27"/>
        <v>0</v>
      </c>
      <c r="Y35" s="340">
        <v>23</v>
      </c>
      <c r="Z35" s="341"/>
      <c r="AA35" s="348">
        <f t="shared" ref="AA35:AO35" si="28">SUM(AA36:AA45)</f>
        <v>23</v>
      </c>
      <c r="AB35" s="345">
        <f t="shared" si="28"/>
        <v>0</v>
      </c>
      <c r="AC35" s="349">
        <f t="shared" si="28"/>
        <v>13</v>
      </c>
      <c r="AD35" s="350">
        <f t="shared" si="28"/>
        <v>141</v>
      </c>
      <c r="AE35" s="347">
        <f t="shared" si="28"/>
        <v>4</v>
      </c>
      <c r="AF35" s="349">
        <f t="shared" si="28"/>
        <v>2</v>
      </c>
      <c r="AG35" s="347">
        <f t="shared" si="28"/>
        <v>23</v>
      </c>
      <c r="AH35" s="349">
        <f t="shared" si="28"/>
        <v>3</v>
      </c>
      <c r="AI35" s="347">
        <f t="shared" si="28"/>
        <v>29</v>
      </c>
      <c r="AJ35" s="349">
        <f t="shared" si="28"/>
        <v>2</v>
      </c>
      <c r="AK35" s="347">
        <f t="shared" si="28"/>
        <v>22</v>
      </c>
      <c r="AL35" s="349">
        <f t="shared" si="28"/>
        <v>3</v>
      </c>
      <c r="AM35" s="347">
        <f t="shared" si="28"/>
        <v>30</v>
      </c>
      <c r="AN35" s="349">
        <f t="shared" si="28"/>
        <v>3</v>
      </c>
      <c r="AO35" s="347">
        <f t="shared" si="28"/>
        <v>37</v>
      </c>
      <c r="AP35" s="130"/>
      <c r="AQ35" s="131">
        <f>COUNTIF(AD36:AD45,"&gt;0")</f>
        <v>3</v>
      </c>
    </row>
    <row r="36" spans="1:43" ht="12" customHeight="1">
      <c r="A36" s="132"/>
      <c r="B36" s="133"/>
      <c r="C36" s="134">
        <f>IF(D36&lt;&gt;"",MAX(C35)+1,"")</f>
        <v>1</v>
      </c>
      <c r="D36" s="135" t="str">
        <f>IF(B35&lt;&gt;"","Điểm chính","")</f>
        <v>Điểm chính</v>
      </c>
      <c r="E36" s="136"/>
      <c r="F36" s="137"/>
      <c r="G36" s="138"/>
      <c r="H36" s="307">
        <v>0</v>
      </c>
      <c r="I36" s="308">
        <v>0</v>
      </c>
      <c r="J36" s="309">
        <f t="shared" ref="J36:J45" si="29">M36+O36+Q36+S36+U36</f>
        <v>5</v>
      </c>
      <c r="K36" s="310">
        <f t="shared" ref="K36:K45" si="30">N36+P36+R36+T36+V36</f>
        <v>105</v>
      </c>
      <c r="L36" s="311">
        <v>3</v>
      </c>
      <c r="M36" s="312">
        <v>1</v>
      </c>
      <c r="N36" s="313">
        <v>19</v>
      </c>
      <c r="O36" s="312">
        <v>1</v>
      </c>
      <c r="P36" s="313">
        <v>21</v>
      </c>
      <c r="Q36" s="312">
        <v>1</v>
      </c>
      <c r="R36" s="313">
        <v>18</v>
      </c>
      <c r="S36" s="312">
        <v>1</v>
      </c>
      <c r="T36" s="313">
        <v>20</v>
      </c>
      <c r="U36" s="312">
        <v>1</v>
      </c>
      <c r="V36" s="313">
        <v>27</v>
      </c>
      <c r="W36" s="314">
        <v>0</v>
      </c>
      <c r="X36" s="311">
        <v>0</v>
      </c>
      <c r="Y36" s="137"/>
      <c r="Z36" s="138"/>
      <c r="AA36" s="314">
        <v>12</v>
      </c>
      <c r="AB36" s="311">
        <v>0</v>
      </c>
      <c r="AC36" s="315">
        <f t="shared" ref="AC36:AC45" si="31">AF36+AH36+AJ36+AL36+AN36</f>
        <v>5</v>
      </c>
      <c r="AD36" s="316">
        <f t="shared" ref="AD36:AD45" si="32">AG36+AI36+AK36+AM36+AO36</f>
        <v>90</v>
      </c>
      <c r="AE36" s="313">
        <v>3</v>
      </c>
      <c r="AF36" s="317">
        <v>1</v>
      </c>
      <c r="AG36" s="313">
        <v>12</v>
      </c>
      <c r="AH36" s="317">
        <f t="shared" ref="AH36:AH45" si="33">M36</f>
        <v>1</v>
      </c>
      <c r="AI36" s="313">
        <f t="shared" ref="AI36:AI45" si="34">N36</f>
        <v>19</v>
      </c>
      <c r="AJ36" s="317">
        <f t="shared" ref="AJ36:AJ45" si="35">O36</f>
        <v>1</v>
      </c>
      <c r="AK36" s="313">
        <f t="shared" ref="AK36:AK45" si="36">P36</f>
        <v>21</v>
      </c>
      <c r="AL36" s="317">
        <f t="shared" ref="AL36:AL45" si="37">Q36</f>
        <v>1</v>
      </c>
      <c r="AM36" s="313">
        <f t="shared" ref="AM36:AM45" si="38">R36</f>
        <v>18</v>
      </c>
      <c r="AN36" s="317">
        <f t="shared" ref="AN36:AN45" si="39">S36</f>
        <v>1</v>
      </c>
      <c r="AO36" s="313">
        <f t="shared" ref="AO36:AO45" si="40">T36</f>
        <v>20</v>
      </c>
      <c r="AP36" s="97"/>
      <c r="AQ36" s="98"/>
    </row>
    <row r="37" spans="1:43" ht="12" customHeight="1">
      <c r="A37" s="149"/>
      <c r="B37" s="133"/>
      <c r="C37" s="150">
        <f>IF(D37&lt;&gt;"",MAX(C35:C36)+1,"")</f>
        <v>2</v>
      </c>
      <c r="D37" s="151" t="s">
        <v>756</v>
      </c>
      <c r="E37" s="152"/>
      <c r="F37" s="153"/>
      <c r="G37" s="138"/>
      <c r="H37" s="318">
        <v>0</v>
      </c>
      <c r="I37" s="319">
        <v>0</v>
      </c>
      <c r="J37" s="320">
        <f t="shared" si="29"/>
        <v>3</v>
      </c>
      <c r="K37" s="321">
        <f t="shared" si="30"/>
        <v>36</v>
      </c>
      <c r="L37" s="322">
        <v>1</v>
      </c>
      <c r="M37" s="323">
        <v>1</v>
      </c>
      <c r="N37" s="324">
        <v>9</v>
      </c>
      <c r="O37" s="323">
        <v>0</v>
      </c>
      <c r="P37" s="324">
        <v>0</v>
      </c>
      <c r="Q37" s="323">
        <v>1</v>
      </c>
      <c r="R37" s="324">
        <v>11</v>
      </c>
      <c r="S37" s="323">
        <v>1</v>
      </c>
      <c r="T37" s="324">
        <v>16</v>
      </c>
      <c r="U37" s="323">
        <v>0</v>
      </c>
      <c r="V37" s="324">
        <v>0</v>
      </c>
      <c r="W37" s="325">
        <v>0</v>
      </c>
      <c r="X37" s="322">
        <v>0</v>
      </c>
      <c r="Y37" s="153"/>
      <c r="Z37" s="138"/>
      <c r="AA37" s="325">
        <v>11</v>
      </c>
      <c r="AB37" s="322">
        <v>0</v>
      </c>
      <c r="AC37" s="326">
        <f t="shared" si="31"/>
        <v>4</v>
      </c>
      <c r="AD37" s="327">
        <f t="shared" si="32"/>
        <v>47</v>
      </c>
      <c r="AE37" s="324">
        <v>1</v>
      </c>
      <c r="AF37" s="328">
        <v>1</v>
      </c>
      <c r="AG37" s="324">
        <v>11</v>
      </c>
      <c r="AH37" s="328">
        <f t="shared" si="33"/>
        <v>1</v>
      </c>
      <c r="AI37" s="324">
        <f t="shared" si="34"/>
        <v>9</v>
      </c>
      <c r="AJ37" s="328">
        <f t="shared" si="35"/>
        <v>0</v>
      </c>
      <c r="AK37" s="324">
        <f t="shared" si="36"/>
        <v>0</v>
      </c>
      <c r="AL37" s="328">
        <f t="shared" si="37"/>
        <v>1</v>
      </c>
      <c r="AM37" s="324">
        <f t="shared" si="38"/>
        <v>11</v>
      </c>
      <c r="AN37" s="328">
        <f t="shared" si="39"/>
        <v>1</v>
      </c>
      <c r="AO37" s="324">
        <f t="shared" si="40"/>
        <v>16</v>
      </c>
      <c r="AP37" s="97"/>
      <c r="AQ37" s="98"/>
    </row>
    <row r="38" spans="1:43" ht="12" customHeight="1">
      <c r="A38" s="149"/>
      <c r="B38" s="133"/>
      <c r="C38" s="150">
        <f>IF(D38&lt;&gt;"",MAX(C35:C37)+1,"")</f>
        <v>3</v>
      </c>
      <c r="D38" s="151" t="s">
        <v>757</v>
      </c>
      <c r="E38" s="152"/>
      <c r="F38" s="153"/>
      <c r="G38" s="138"/>
      <c r="H38" s="318">
        <v>0</v>
      </c>
      <c r="I38" s="319">
        <v>0</v>
      </c>
      <c r="J38" s="320">
        <f t="shared" si="29"/>
        <v>4</v>
      </c>
      <c r="K38" s="321">
        <f t="shared" si="30"/>
        <v>4</v>
      </c>
      <c r="L38" s="322">
        <v>0</v>
      </c>
      <c r="M38" s="323">
        <v>1</v>
      </c>
      <c r="N38" s="324">
        <v>1</v>
      </c>
      <c r="O38" s="323">
        <v>1</v>
      </c>
      <c r="P38" s="324">
        <v>1</v>
      </c>
      <c r="Q38" s="323">
        <v>1</v>
      </c>
      <c r="R38" s="324">
        <v>1</v>
      </c>
      <c r="S38" s="323">
        <v>1</v>
      </c>
      <c r="T38" s="324">
        <v>1</v>
      </c>
      <c r="U38" s="323">
        <v>0</v>
      </c>
      <c r="V38" s="324">
        <v>0</v>
      </c>
      <c r="W38" s="325">
        <v>0</v>
      </c>
      <c r="X38" s="322">
        <v>0</v>
      </c>
      <c r="Y38" s="153"/>
      <c r="Z38" s="138"/>
      <c r="AA38" s="325">
        <v>0</v>
      </c>
      <c r="AB38" s="322">
        <v>0</v>
      </c>
      <c r="AC38" s="326">
        <f t="shared" si="31"/>
        <v>4</v>
      </c>
      <c r="AD38" s="327">
        <f t="shared" si="32"/>
        <v>4</v>
      </c>
      <c r="AE38" s="324">
        <v>0</v>
      </c>
      <c r="AF38" s="328">
        <v>0</v>
      </c>
      <c r="AG38" s="324">
        <v>0</v>
      </c>
      <c r="AH38" s="328">
        <f t="shared" si="33"/>
        <v>1</v>
      </c>
      <c r="AI38" s="324">
        <f t="shared" si="34"/>
        <v>1</v>
      </c>
      <c r="AJ38" s="328">
        <f t="shared" si="35"/>
        <v>1</v>
      </c>
      <c r="AK38" s="324">
        <f t="shared" si="36"/>
        <v>1</v>
      </c>
      <c r="AL38" s="328">
        <f t="shared" si="37"/>
        <v>1</v>
      </c>
      <c r="AM38" s="324">
        <f t="shared" si="38"/>
        <v>1</v>
      </c>
      <c r="AN38" s="328">
        <f t="shared" si="39"/>
        <v>1</v>
      </c>
      <c r="AO38" s="324">
        <f t="shared" si="40"/>
        <v>1</v>
      </c>
      <c r="AP38" s="97"/>
      <c r="AQ38" s="98"/>
    </row>
    <row r="39" spans="1:43" ht="12" customHeight="1">
      <c r="A39" s="149"/>
      <c r="B39" s="133"/>
      <c r="C39" s="150" t="str">
        <f>IF(D39&lt;&gt;"",MAX(C35:C38)+1,"")</f>
        <v/>
      </c>
      <c r="D39" s="151"/>
      <c r="E39" s="152"/>
      <c r="F39" s="153"/>
      <c r="G39" s="138"/>
      <c r="H39" s="318">
        <v>0</v>
      </c>
      <c r="I39" s="319">
        <v>0</v>
      </c>
      <c r="J39" s="320">
        <f t="shared" si="29"/>
        <v>0</v>
      </c>
      <c r="K39" s="321">
        <f t="shared" si="30"/>
        <v>0</v>
      </c>
      <c r="L39" s="322">
        <v>0</v>
      </c>
      <c r="M39" s="323">
        <v>0</v>
      </c>
      <c r="N39" s="324">
        <v>0</v>
      </c>
      <c r="O39" s="323">
        <v>0</v>
      </c>
      <c r="P39" s="324">
        <v>0</v>
      </c>
      <c r="Q39" s="323">
        <v>0</v>
      </c>
      <c r="R39" s="324">
        <v>0</v>
      </c>
      <c r="S39" s="323">
        <v>0</v>
      </c>
      <c r="T39" s="324">
        <v>0</v>
      </c>
      <c r="U39" s="323">
        <v>0</v>
      </c>
      <c r="V39" s="324">
        <v>0</v>
      </c>
      <c r="W39" s="325">
        <v>0</v>
      </c>
      <c r="X39" s="322">
        <v>0</v>
      </c>
      <c r="Y39" s="153"/>
      <c r="Z39" s="138"/>
      <c r="AA39" s="325">
        <v>0</v>
      </c>
      <c r="AB39" s="322">
        <v>0</v>
      </c>
      <c r="AC39" s="326">
        <f t="shared" si="31"/>
        <v>0</v>
      </c>
      <c r="AD39" s="327">
        <f t="shared" si="32"/>
        <v>0</v>
      </c>
      <c r="AE39" s="324">
        <v>0</v>
      </c>
      <c r="AF39" s="328">
        <v>0</v>
      </c>
      <c r="AG39" s="324">
        <v>0</v>
      </c>
      <c r="AH39" s="328">
        <f t="shared" si="33"/>
        <v>0</v>
      </c>
      <c r="AI39" s="324">
        <f t="shared" si="34"/>
        <v>0</v>
      </c>
      <c r="AJ39" s="328">
        <f t="shared" si="35"/>
        <v>0</v>
      </c>
      <c r="AK39" s="324">
        <f t="shared" si="36"/>
        <v>0</v>
      </c>
      <c r="AL39" s="328">
        <f t="shared" si="37"/>
        <v>0</v>
      </c>
      <c r="AM39" s="324">
        <f t="shared" si="38"/>
        <v>0</v>
      </c>
      <c r="AN39" s="328">
        <f t="shared" si="39"/>
        <v>0</v>
      </c>
      <c r="AO39" s="324">
        <f t="shared" si="40"/>
        <v>0</v>
      </c>
      <c r="AP39" s="97"/>
      <c r="AQ39" s="98"/>
    </row>
    <row r="40" spans="1:43" ht="12" customHeight="1">
      <c r="A40" s="149"/>
      <c r="B40" s="133"/>
      <c r="C40" s="150" t="str">
        <f>IF(D40&lt;&gt;"",MAX(C35:C39)+1,"")</f>
        <v/>
      </c>
      <c r="D40" s="151"/>
      <c r="E40" s="152"/>
      <c r="F40" s="153"/>
      <c r="G40" s="138"/>
      <c r="H40" s="318"/>
      <c r="I40" s="319"/>
      <c r="J40" s="320">
        <f t="shared" si="29"/>
        <v>0</v>
      </c>
      <c r="K40" s="321">
        <f t="shared" si="30"/>
        <v>0</v>
      </c>
      <c r="L40" s="322"/>
      <c r="M40" s="323"/>
      <c r="N40" s="324"/>
      <c r="O40" s="323"/>
      <c r="P40" s="324"/>
      <c r="Q40" s="323"/>
      <c r="R40" s="324"/>
      <c r="S40" s="323"/>
      <c r="T40" s="324"/>
      <c r="U40" s="323"/>
      <c r="V40" s="324"/>
      <c r="W40" s="325"/>
      <c r="X40" s="322"/>
      <c r="Y40" s="153"/>
      <c r="Z40" s="138"/>
      <c r="AA40" s="325"/>
      <c r="AB40" s="322"/>
      <c r="AC40" s="326">
        <f t="shared" si="31"/>
        <v>0</v>
      </c>
      <c r="AD40" s="327">
        <f t="shared" si="32"/>
        <v>0</v>
      </c>
      <c r="AE40" s="324"/>
      <c r="AF40" s="328"/>
      <c r="AG40" s="324"/>
      <c r="AH40" s="328">
        <f t="shared" si="33"/>
        <v>0</v>
      </c>
      <c r="AI40" s="324">
        <f t="shared" si="34"/>
        <v>0</v>
      </c>
      <c r="AJ40" s="328">
        <f t="shared" si="35"/>
        <v>0</v>
      </c>
      <c r="AK40" s="324">
        <f t="shared" si="36"/>
        <v>0</v>
      </c>
      <c r="AL40" s="328">
        <f t="shared" si="37"/>
        <v>0</v>
      </c>
      <c r="AM40" s="324">
        <f t="shared" si="38"/>
        <v>0</v>
      </c>
      <c r="AN40" s="328">
        <f t="shared" si="39"/>
        <v>0</v>
      </c>
      <c r="AO40" s="324">
        <f t="shared" si="40"/>
        <v>0</v>
      </c>
      <c r="AP40" s="97"/>
      <c r="AQ40" s="98"/>
    </row>
    <row r="41" spans="1:43" ht="12" customHeight="1">
      <c r="A41" s="149"/>
      <c r="B41" s="133"/>
      <c r="C41" s="150" t="str">
        <f>IF(D41&lt;&gt;"",MAX(C35:C40)+1,"")</f>
        <v/>
      </c>
      <c r="D41" s="151"/>
      <c r="E41" s="152"/>
      <c r="F41" s="153"/>
      <c r="G41" s="138"/>
      <c r="H41" s="318"/>
      <c r="I41" s="319"/>
      <c r="J41" s="320">
        <f t="shared" si="29"/>
        <v>0</v>
      </c>
      <c r="K41" s="321">
        <f t="shared" si="30"/>
        <v>0</v>
      </c>
      <c r="L41" s="322"/>
      <c r="M41" s="323"/>
      <c r="N41" s="324"/>
      <c r="O41" s="323"/>
      <c r="P41" s="324"/>
      <c r="Q41" s="323"/>
      <c r="R41" s="324"/>
      <c r="S41" s="323"/>
      <c r="T41" s="324"/>
      <c r="U41" s="323"/>
      <c r="V41" s="324"/>
      <c r="W41" s="325"/>
      <c r="X41" s="322"/>
      <c r="Y41" s="153"/>
      <c r="Z41" s="138"/>
      <c r="AA41" s="325"/>
      <c r="AB41" s="322"/>
      <c r="AC41" s="326">
        <f t="shared" si="31"/>
        <v>0</v>
      </c>
      <c r="AD41" s="327">
        <f t="shared" si="32"/>
        <v>0</v>
      </c>
      <c r="AE41" s="324"/>
      <c r="AF41" s="328"/>
      <c r="AG41" s="324"/>
      <c r="AH41" s="328">
        <f t="shared" si="33"/>
        <v>0</v>
      </c>
      <c r="AI41" s="324">
        <f t="shared" si="34"/>
        <v>0</v>
      </c>
      <c r="AJ41" s="328">
        <f t="shared" si="35"/>
        <v>0</v>
      </c>
      <c r="AK41" s="324">
        <f t="shared" si="36"/>
        <v>0</v>
      </c>
      <c r="AL41" s="328">
        <f t="shared" si="37"/>
        <v>0</v>
      </c>
      <c r="AM41" s="324">
        <f t="shared" si="38"/>
        <v>0</v>
      </c>
      <c r="AN41" s="328">
        <f t="shared" si="39"/>
        <v>0</v>
      </c>
      <c r="AO41" s="324">
        <f t="shared" si="40"/>
        <v>0</v>
      </c>
      <c r="AP41" s="97"/>
      <c r="AQ41" s="98"/>
    </row>
    <row r="42" spans="1:43" ht="12" customHeight="1">
      <c r="A42" s="149"/>
      <c r="B42" s="133"/>
      <c r="C42" s="150" t="str">
        <f>IF(D42&lt;&gt;"",MAX(C35:C41)+1,"")</f>
        <v/>
      </c>
      <c r="D42" s="151"/>
      <c r="E42" s="152"/>
      <c r="F42" s="153"/>
      <c r="G42" s="138"/>
      <c r="H42" s="318"/>
      <c r="I42" s="319"/>
      <c r="J42" s="320">
        <f t="shared" si="29"/>
        <v>0</v>
      </c>
      <c r="K42" s="321">
        <f t="shared" si="30"/>
        <v>0</v>
      </c>
      <c r="L42" s="322"/>
      <c r="M42" s="323"/>
      <c r="N42" s="324"/>
      <c r="O42" s="323"/>
      <c r="P42" s="324"/>
      <c r="Q42" s="323"/>
      <c r="R42" s="324"/>
      <c r="S42" s="323"/>
      <c r="T42" s="324"/>
      <c r="U42" s="323"/>
      <c r="V42" s="324"/>
      <c r="W42" s="325"/>
      <c r="X42" s="322"/>
      <c r="Y42" s="153"/>
      <c r="Z42" s="138"/>
      <c r="AA42" s="325"/>
      <c r="AB42" s="322"/>
      <c r="AC42" s="326">
        <f t="shared" si="31"/>
        <v>0</v>
      </c>
      <c r="AD42" s="327">
        <f t="shared" si="32"/>
        <v>0</v>
      </c>
      <c r="AE42" s="324"/>
      <c r="AF42" s="328"/>
      <c r="AG42" s="324"/>
      <c r="AH42" s="328">
        <f t="shared" si="33"/>
        <v>0</v>
      </c>
      <c r="AI42" s="324">
        <f t="shared" si="34"/>
        <v>0</v>
      </c>
      <c r="AJ42" s="328">
        <f t="shared" si="35"/>
        <v>0</v>
      </c>
      <c r="AK42" s="324">
        <f t="shared" si="36"/>
        <v>0</v>
      </c>
      <c r="AL42" s="328">
        <f t="shared" si="37"/>
        <v>0</v>
      </c>
      <c r="AM42" s="324">
        <f t="shared" si="38"/>
        <v>0</v>
      </c>
      <c r="AN42" s="328">
        <f t="shared" si="39"/>
        <v>0</v>
      </c>
      <c r="AO42" s="324">
        <f t="shared" si="40"/>
        <v>0</v>
      </c>
      <c r="AP42" s="97"/>
      <c r="AQ42" s="98"/>
    </row>
    <row r="43" spans="1:43" ht="12" customHeight="1">
      <c r="A43" s="149"/>
      <c r="B43" s="133"/>
      <c r="C43" s="150" t="str">
        <f>IF(D43&lt;&gt;"",MAX(C35:C42)+1,"")</f>
        <v/>
      </c>
      <c r="D43" s="151"/>
      <c r="E43" s="152"/>
      <c r="F43" s="153"/>
      <c r="G43" s="138"/>
      <c r="H43" s="318"/>
      <c r="I43" s="319"/>
      <c r="J43" s="320">
        <f t="shared" si="29"/>
        <v>0</v>
      </c>
      <c r="K43" s="321">
        <f t="shared" si="30"/>
        <v>0</v>
      </c>
      <c r="L43" s="322"/>
      <c r="M43" s="323"/>
      <c r="N43" s="324"/>
      <c r="O43" s="323"/>
      <c r="P43" s="324"/>
      <c r="Q43" s="323"/>
      <c r="R43" s="324"/>
      <c r="S43" s="323"/>
      <c r="T43" s="324"/>
      <c r="U43" s="323"/>
      <c r="V43" s="324"/>
      <c r="W43" s="325"/>
      <c r="X43" s="322"/>
      <c r="Y43" s="153"/>
      <c r="Z43" s="138"/>
      <c r="AA43" s="325"/>
      <c r="AB43" s="322"/>
      <c r="AC43" s="326">
        <f t="shared" si="31"/>
        <v>0</v>
      </c>
      <c r="AD43" s="327">
        <f t="shared" si="32"/>
        <v>0</v>
      </c>
      <c r="AE43" s="324"/>
      <c r="AF43" s="328"/>
      <c r="AG43" s="324"/>
      <c r="AH43" s="328">
        <f t="shared" si="33"/>
        <v>0</v>
      </c>
      <c r="AI43" s="324">
        <f t="shared" si="34"/>
        <v>0</v>
      </c>
      <c r="AJ43" s="328">
        <f t="shared" si="35"/>
        <v>0</v>
      </c>
      <c r="AK43" s="324">
        <f t="shared" si="36"/>
        <v>0</v>
      </c>
      <c r="AL43" s="328">
        <f t="shared" si="37"/>
        <v>0</v>
      </c>
      <c r="AM43" s="324">
        <f t="shared" si="38"/>
        <v>0</v>
      </c>
      <c r="AN43" s="328">
        <f t="shared" si="39"/>
        <v>0</v>
      </c>
      <c r="AO43" s="324">
        <f t="shared" si="40"/>
        <v>0</v>
      </c>
      <c r="AP43" s="97"/>
      <c r="AQ43" s="98"/>
    </row>
    <row r="44" spans="1:43" ht="12" customHeight="1">
      <c r="A44" s="149"/>
      <c r="B44" s="133"/>
      <c r="C44" s="150" t="str">
        <f>IF(D44&lt;&gt;"",MAX(C35:C43)+1,"")</f>
        <v/>
      </c>
      <c r="D44" s="151"/>
      <c r="E44" s="152"/>
      <c r="F44" s="153"/>
      <c r="G44" s="138"/>
      <c r="H44" s="318"/>
      <c r="I44" s="319"/>
      <c r="J44" s="320">
        <f t="shared" si="29"/>
        <v>0</v>
      </c>
      <c r="K44" s="321">
        <f t="shared" si="30"/>
        <v>0</v>
      </c>
      <c r="L44" s="322"/>
      <c r="M44" s="323"/>
      <c r="N44" s="324"/>
      <c r="O44" s="323"/>
      <c r="P44" s="324"/>
      <c r="Q44" s="323"/>
      <c r="R44" s="324"/>
      <c r="S44" s="323"/>
      <c r="T44" s="324"/>
      <c r="U44" s="323"/>
      <c r="V44" s="324"/>
      <c r="W44" s="325"/>
      <c r="X44" s="322"/>
      <c r="Y44" s="153"/>
      <c r="Z44" s="138"/>
      <c r="AA44" s="325"/>
      <c r="AB44" s="322"/>
      <c r="AC44" s="326">
        <f t="shared" si="31"/>
        <v>0</v>
      </c>
      <c r="AD44" s="327">
        <f t="shared" si="32"/>
        <v>0</v>
      </c>
      <c r="AE44" s="324"/>
      <c r="AF44" s="328"/>
      <c r="AG44" s="324"/>
      <c r="AH44" s="328">
        <f t="shared" si="33"/>
        <v>0</v>
      </c>
      <c r="AI44" s="324">
        <f t="shared" si="34"/>
        <v>0</v>
      </c>
      <c r="AJ44" s="328">
        <f t="shared" si="35"/>
        <v>0</v>
      </c>
      <c r="AK44" s="324">
        <f t="shared" si="36"/>
        <v>0</v>
      </c>
      <c r="AL44" s="328">
        <f t="shared" si="37"/>
        <v>0</v>
      </c>
      <c r="AM44" s="324">
        <f t="shared" si="38"/>
        <v>0</v>
      </c>
      <c r="AN44" s="328">
        <f t="shared" si="39"/>
        <v>0</v>
      </c>
      <c r="AO44" s="324">
        <f t="shared" si="40"/>
        <v>0</v>
      </c>
      <c r="AP44" s="97"/>
      <c r="AQ44" s="98"/>
    </row>
    <row r="45" spans="1:43" ht="12" customHeight="1">
      <c r="A45" s="165"/>
      <c r="B45" s="166"/>
      <c r="C45" s="167" t="str">
        <f>IF(D45&lt;&gt;"",MAX(C35:C44)+1,"")</f>
        <v/>
      </c>
      <c r="D45" s="168"/>
      <c r="E45" s="169"/>
      <c r="F45" s="170"/>
      <c r="G45" s="171"/>
      <c r="H45" s="329"/>
      <c r="I45" s="330"/>
      <c r="J45" s="331">
        <f t="shared" si="29"/>
        <v>0</v>
      </c>
      <c r="K45" s="332">
        <f t="shared" si="30"/>
        <v>0</v>
      </c>
      <c r="L45" s="333"/>
      <c r="M45" s="334"/>
      <c r="N45" s="335"/>
      <c r="O45" s="334"/>
      <c r="P45" s="335"/>
      <c r="Q45" s="334"/>
      <c r="R45" s="335"/>
      <c r="S45" s="334"/>
      <c r="T45" s="335"/>
      <c r="U45" s="334"/>
      <c r="V45" s="335"/>
      <c r="W45" s="336"/>
      <c r="X45" s="333"/>
      <c r="Y45" s="170"/>
      <c r="Z45" s="171"/>
      <c r="AA45" s="336"/>
      <c r="AB45" s="333"/>
      <c r="AC45" s="337">
        <f t="shared" si="31"/>
        <v>0</v>
      </c>
      <c r="AD45" s="338">
        <f t="shared" si="32"/>
        <v>0</v>
      </c>
      <c r="AE45" s="335"/>
      <c r="AF45" s="339"/>
      <c r="AG45" s="335"/>
      <c r="AH45" s="339">
        <f t="shared" si="33"/>
        <v>0</v>
      </c>
      <c r="AI45" s="335">
        <f t="shared" si="34"/>
        <v>0</v>
      </c>
      <c r="AJ45" s="339">
        <f t="shared" si="35"/>
        <v>0</v>
      </c>
      <c r="AK45" s="335">
        <f t="shared" si="36"/>
        <v>0</v>
      </c>
      <c r="AL45" s="339">
        <f t="shared" si="37"/>
        <v>0</v>
      </c>
      <c r="AM45" s="335">
        <f t="shared" si="38"/>
        <v>0</v>
      </c>
      <c r="AN45" s="339">
        <f t="shared" si="39"/>
        <v>0</v>
      </c>
      <c r="AO45" s="335">
        <f t="shared" si="40"/>
        <v>0</v>
      </c>
      <c r="AP45" s="97"/>
      <c r="AQ45" s="98"/>
    </row>
    <row r="46" spans="1:43" ht="12" customHeight="1">
      <c r="A46" s="116" t="s">
        <v>651</v>
      </c>
      <c r="B46" s="117" t="s">
        <v>651</v>
      </c>
      <c r="C46" s="1350" t="s">
        <v>651</v>
      </c>
      <c r="D46" s="1351"/>
      <c r="E46" s="118" t="s">
        <v>651</v>
      </c>
      <c r="F46" s="340"/>
      <c r="G46" s="341"/>
      <c r="H46" s="342">
        <f t="shared" ref="H46:X46" si="41">SUM(H47:H56)</f>
        <v>0</v>
      </c>
      <c r="I46" s="343">
        <f t="shared" si="41"/>
        <v>0</v>
      </c>
      <c r="J46" s="342" t="e">
        <f t="shared" si="41"/>
        <v>#VALUE!</v>
      </c>
      <c r="K46" s="344" t="e">
        <f t="shared" si="41"/>
        <v>#VALUE!</v>
      </c>
      <c r="L46" s="345">
        <f t="shared" si="41"/>
        <v>0</v>
      </c>
      <c r="M46" s="346">
        <f t="shared" si="41"/>
        <v>0</v>
      </c>
      <c r="N46" s="347">
        <f t="shared" si="41"/>
        <v>0</v>
      </c>
      <c r="O46" s="346">
        <f t="shared" si="41"/>
        <v>0</v>
      </c>
      <c r="P46" s="347">
        <f t="shared" si="41"/>
        <v>0</v>
      </c>
      <c r="Q46" s="346">
        <f t="shared" si="41"/>
        <v>0</v>
      </c>
      <c r="R46" s="347">
        <f t="shared" si="41"/>
        <v>0</v>
      </c>
      <c r="S46" s="346">
        <f t="shared" si="41"/>
        <v>0</v>
      </c>
      <c r="T46" s="347">
        <f t="shared" si="41"/>
        <v>0</v>
      </c>
      <c r="U46" s="346">
        <f t="shared" si="41"/>
        <v>0</v>
      </c>
      <c r="V46" s="347">
        <f t="shared" si="41"/>
        <v>0</v>
      </c>
      <c r="W46" s="348">
        <f t="shared" si="41"/>
        <v>0</v>
      </c>
      <c r="X46" s="345">
        <f t="shared" si="41"/>
        <v>0</v>
      </c>
      <c r="Y46" s="340"/>
      <c r="Z46" s="341"/>
      <c r="AA46" s="348">
        <f t="shared" ref="AA46:AO46" si="42">SUM(AA47:AA56)</f>
        <v>0</v>
      </c>
      <c r="AB46" s="345">
        <f t="shared" si="42"/>
        <v>0</v>
      </c>
      <c r="AC46" s="349">
        <f t="shared" si="42"/>
        <v>0</v>
      </c>
      <c r="AD46" s="350">
        <f t="shared" si="42"/>
        <v>0</v>
      </c>
      <c r="AE46" s="347">
        <f t="shared" si="42"/>
        <v>0</v>
      </c>
      <c r="AF46" s="349">
        <f t="shared" si="42"/>
        <v>0</v>
      </c>
      <c r="AG46" s="347">
        <f t="shared" si="42"/>
        <v>0</v>
      </c>
      <c r="AH46" s="349">
        <f t="shared" si="42"/>
        <v>0</v>
      </c>
      <c r="AI46" s="347">
        <f t="shared" si="42"/>
        <v>0</v>
      </c>
      <c r="AJ46" s="349">
        <f t="shared" si="42"/>
        <v>0</v>
      </c>
      <c r="AK46" s="347">
        <f t="shared" si="42"/>
        <v>0</v>
      </c>
      <c r="AL46" s="349">
        <f t="shared" si="42"/>
        <v>0</v>
      </c>
      <c r="AM46" s="347">
        <f t="shared" si="42"/>
        <v>0</v>
      </c>
      <c r="AN46" s="349">
        <f t="shared" si="42"/>
        <v>0</v>
      </c>
      <c r="AO46" s="347">
        <f t="shared" si="42"/>
        <v>0</v>
      </c>
      <c r="AP46" s="130"/>
      <c r="AQ46" s="131">
        <f>COUNTIF(AD47:AD56,"&gt;0")</f>
        <v>0</v>
      </c>
    </row>
    <row r="47" spans="1:43" ht="12" customHeight="1">
      <c r="A47" s="132"/>
      <c r="B47" s="133"/>
      <c r="C47" s="134">
        <f>IF(D47&lt;&gt;"",MAX(C46)+1,"")</f>
        <v>1</v>
      </c>
      <c r="D47" s="135" t="str">
        <f>IF(B46&lt;&gt;"","Điểm chính","")</f>
        <v>Điểm chính</v>
      </c>
      <c r="E47" s="136"/>
      <c r="F47" s="137"/>
      <c r="G47" s="138"/>
      <c r="H47" s="307"/>
      <c r="I47" s="308"/>
      <c r="J47" s="309" t="e">
        <f t="shared" ref="J47:J56" si="43">M47+O47+Q47+S47+U47</f>
        <v>#VALUE!</v>
      </c>
      <c r="K47" s="310" t="e">
        <f t="shared" ref="K47:K56" si="44">N47+P47+R47+T47+V47</f>
        <v>#VALUE!</v>
      </c>
      <c r="L47" s="311"/>
      <c r="M47" s="312" t="s">
        <v>651</v>
      </c>
      <c r="N47" s="313" t="s">
        <v>651</v>
      </c>
      <c r="O47" s="312" t="s">
        <v>651</v>
      </c>
      <c r="P47" s="313" t="s">
        <v>651</v>
      </c>
      <c r="Q47" s="312" t="s">
        <v>651</v>
      </c>
      <c r="R47" s="313" t="s">
        <v>651</v>
      </c>
      <c r="S47" s="312" t="s">
        <v>651</v>
      </c>
      <c r="T47" s="313" t="s">
        <v>651</v>
      </c>
      <c r="U47" s="312" t="s">
        <v>651</v>
      </c>
      <c r="V47" s="313" t="s">
        <v>651</v>
      </c>
      <c r="W47" s="314"/>
      <c r="X47" s="311"/>
      <c r="Y47" s="137"/>
      <c r="Z47" s="138"/>
      <c r="AA47" s="314"/>
      <c r="AB47" s="311"/>
      <c r="AC47" s="315">
        <f t="shared" ref="AC47:AC56" si="45">AF47+AH47+AJ47+AL47+AN47</f>
        <v>0</v>
      </c>
      <c r="AD47" s="316">
        <f t="shared" ref="AD47:AD56" si="46">AG47+AI47+AK47+AM47+AO47</f>
        <v>0</v>
      </c>
      <c r="AE47" s="313"/>
      <c r="AF47" s="317"/>
      <c r="AG47" s="313"/>
      <c r="AH47" s="317"/>
      <c r="AI47" s="313"/>
      <c r="AJ47" s="317"/>
      <c r="AK47" s="313"/>
      <c r="AL47" s="317"/>
      <c r="AM47" s="313"/>
      <c r="AN47" s="317"/>
      <c r="AO47" s="313"/>
      <c r="AP47" s="97"/>
      <c r="AQ47" s="98"/>
    </row>
    <row r="48" spans="1:43" ht="12" customHeight="1">
      <c r="A48" s="149"/>
      <c r="B48" s="133"/>
      <c r="C48" s="150" t="str">
        <f>IF(D48&lt;&gt;"",MAX(C46:C47)+1,"")</f>
        <v/>
      </c>
      <c r="D48" s="151"/>
      <c r="E48" s="152"/>
      <c r="F48" s="153"/>
      <c r="G48" s="138"/>
      <c r="H48" s="318"/>
      <c r="I48" s="319"/>
      <c r="J48" s="320">
        <f t="shared" si="43"/>
        <v>0</v>
      </c>
      <c r="K48" s="321">
        <f t="shared" si="44"/>
        <v>0</v>
      </c>
      <c r="L48" s="322"/>
      <c r="M48" s="323"/>
      <c r="N48" s="324"/>
      <c r="O48" s="323"/>
      <c r="P48" s="324"/>
      <c r="Q48" s="323"/>
      <c r="R48" s="324"/>
      <c r="S48" s="323"/>
      <c r="T48" s="324"/>
      <c r="U48" s="323"/>
      <c r="V48" s="324"/>
      <c r="W48" s="325"/>
      <c r="X48" s="322"/>
      <c r="Y48" s="153"/>
      <c r="Z48" s="138"/>
      <c r="AA48" s="325"/>
      <c r="AB48" s="322"/>
      <c r="AC48" s="326">
        <f t="shared" si="45"/>
        <v>0</v>
      </c>
      <c r="AD48" s="327">
        <f t="shared" si="46"/>
        <v>0</v>
      </c>
      <c r="AE48" s="324"/>
      <c r="AF48" s="328"/>
      <c r="AG48" s="324"/>
      <c r="AH48" s="328"/>
      <c r="AI48" s="324"/>
      <c r="AJ48" s="328"/>
      <c r="AK48" s="324"/>
      <c r="AL48" s="328"/>
      <c r="AM48" s="324"/>
      <c r="AN48" s="328"/>
      <c r="AO48" s="324"/>
      <c r="AP48" s="97"/>
      <c r="AQ48" s="98"/>
    </row>
    <row r="49" spans="1:43" ht="12" customHeight="1">
      <c r="A49" s="149"/>
      <c r="B49" s="133"/>
      <c r="C49" s="150" t="str">
        <f>IF(D49&lt;&gt;"",MAX(C46:C48)+1,"")</f>
        <v/>
      </c>
      <c r="D49" s="151"/>
      <c r="E49" s="152"/>
      <c r="F49" s="153"/>
      <c r="G49" s="138"/>
      <c r="H49" s="318"/>
      <c r="I49" s="319"/>
      <c r="J49" s="320">
        <f t="shared" si="43"/>
        <v>0</v>
      </c>
      <c r="K49" s="321">
        <f t="shared" si="44"/>
        <v>0</v>
      </c>
      <c r="L49" s="322"/>
      <c r="M49" s="323"/>
      <c r="N49" s="324"/>
      <c r="O49" s="323"/>
      <c r="P49" s="324"/>
      <c r="Q49" s="323"/>
      <c r="R49" s="324"/>
      <c r="S49" s="323"/>
      <c r="T49" s="324"/>
      <c r="U49" s="323"/>
      <c r="V49" s="324"/>
      <c r="W49" s="325"/>
      <c r="X49" s="322"/>
      <c r="Y49" s="153"/>
      <c r="Z49" s="138"/>
      <c r="AA49" s="325"/>
      <c r="AB49" s="322"/>
      <c r="AC49" s="326">
        <f t="shared" si="45"/>
        <v>0</v>
      </c>
      <c r="AD49" s="327">
        <f t="shared" si="46"/>
        <v>0</v>
      </c>
      <c r="AE49" s="324"/>
      <c r="AF49" s="328"/>
      <c r="AG49" s="324"/>
      <c r="AH49" s="328"/>
      <c r="AI49" s="324"/>
      <c r="AJ49" s="328"/>
      <c r="AK49" s="324"/>
      <c r="AL49" s="328"/>
      <c r="AM49" s="324"/>
      <c r="AN49" s="328"/>
      <c r="AO49" s="324"/>
      <c r="AP49" s="97"/>
      <c r="AQ49" s="98"/>
    </row>
    <row r="50" spans="1:43" ht="12" customHeight="1">
      <c r="A50" s="149"/>
      <c r="B50" s="133"/>
      <c r="C50" s="150" t="str">
        <f>IF(D50&lt;&gt;"",MAX(C46:C49)+1,"")</f>
        <v/>
      </c>
      <c r="D50" s="151"/>
      <c r="E50" s="152"/>
      <c r="F50" s="153"/>
      <c r="G50" s="138"/>
      <c r="H50" s="318"/>
      <c r="I50" s="319"/>
      <c r="J50" s="320">
        <f t="shared" si="43"/>
        <v>0</v>
      </c>
      <c r="K50" s="321">
        <f t="shared" si="44"/>
        <v>0</v>
      </c>
      <c r="L50" s="322"/>
      <c r="M50" s="323"/>
      <c r="N50" s="324"/>
      <c r="O50" s="323"/>
      <c r="P50" s="324"/>
      <c r="Q50" s="323"/>
      <c r="R50" s="324"/>
      <c r="S50" s="323"/>
      <c r="T50" s="324"/>
      <c r="U50" s="323"/>
      <c r="V50" s="324"/>
      <c r="W50" s="325"/>
      <c r="X50" s="322"/>
      <c r="Y50" s="153"/>
      <c r="Z50" s="138"/>
      <c r="AA50" s="325"/>
      <c r="AB50" s="322"/>
      <c r="AC50" s="326">
        <f t="shared" si="45"/>
        <v>0</v>
      </c>
      <c r="AD50" s="327">
        <f t="shared" si="46"/>
        <v>0</v>
      </c>
      <c r="AE50" s="324"/>
      <c r="AF50" s="328"/>
      <c r="AG50" s="324"/>
      <c r="AH50" s="328"/>
      <c r="AI50" s="324"/>
      <c r="AJ50" s="328"/>
      <c r="AK50" s="324"/>
      <c r="AL50" s="328"/>
      <c r="AM50" s="324"/>
      <c r="AN50" s="328"/>
      <c r="AO50" s="324"/>
      <c r="AP50" s="97"/>
      <c r="AQ50" s="98"/>
    </row>
    <row r="51" spans="1:43" ht="12" customHeight="1">
      <c r="A51" s="149"/>
      <c r="B51" s="133"/>
      <c r="C51" s="150" t="str">
        <f>IF(D51&lt;&gt;"",MAX(C46:C50)+1,"")</f>
        <v/>
      </c>
      <c r="D51" s="151"/>
      <c r="E51" s="152"/>
      <c r="F51" s="153"/>
      <c r="G51" s="138"/>
      <c r="H51" s="318"/>
      <c r="I51" s="319"/>
      <c r="J51" s="320">
        <f t="shared" si="43"/>
        <v>0</v>
      </c>
      <c r="K51" s="321">
        <f t="shared" si="44"/>
        <v>0</v>
      </c>
      <c r="L51" s="322"/>
      <c r="M51" s="323"/>
      <c r="N51" s="324"/>
      <c r="O51" s="323"/>
      <c r="P51" s="324"/>
      <c r="Q51" s="323"/>
      <c r="R51" s="324"/>
      <c r="S51" s="323"/>
      <c r="T51" s="324"/>
      <c r="U51" s="323"/>
      <c r="V51" s="324"/>
      <c r="W51" s="325"/>
      <c r="X51" s="322"/>
      <c r="Y51" s="153"/>
      <c r="Z51" s="138"/>
      <c r="AA51" s="325"/>
      <c r="AB51" s="322"/>
      <c r="AC51" s="326">
        <f t="shared" si="45"/>
        <v>0</v>
      </c>
      <c r="AD51" s="327">
        <f t="shared" si="46"/>
        <v>0</v>
      </c>
      <c r="AE51" s="324"/>
      <c r="AF51" s="328"/>
      <c r="AG51" s="324"/>
      <c r="AH51" s="328"/>
      <c r="AI51" s="324"/>
      <c r="AJ51" s="328"/>
      <c r="AK51" s="324"/>
      <c r="AL51" s="328"/>
      <c r="AM51" s="324"/>
      <c r="AN51" s="328"/>
      <c r="AO51" s="324"/>
      <c r="AP51" s="97"/>
      <c r="AQ51" s="98"/>
    </row>
    <row r="52" spans="1:43" ht="12" customHeight="1">
      <c r="A52" s="149"/>
      <c r="B52" s="133"/>
      <c r="C52" s="150" t="str">
        <f>IF(D52&lt;&gt;"",MAX(C46:C51)+1,"")</f>
        <v/>
      </c>
      <c r="D52" s="151"/>
      <c r="E52" s="152"/>
      <c r="F52" s="153"/>
      <c r="G52" s="138"/>
      <c r="H52" s="318"/>
      <c r="I52" s="319"/>
      <c r="J52" s="320">
        <f t="shared" si="43"/>
        <v>0</v>
      </c>
      <c r="K52" s="321">
        <f t="shared" si="44"/>
        <v>0</v>
      </c>
      <c r="L52" s="322"/>
      <c r="M52" s="323"/>
      <c r="N52" s="324"/>
      <c r="O52" s="323"/>
      <c r="P52" s="324"/>
      <c r="Q52" s="323"/>
      <c r="R52" s="324"/>
      <c r="S52" s="323"/>
      <c r="T52" s="324"/>
      <c r="U52" s="323"/>
      <c r="V52" s="324"/>
      <c r="W52" s="325"/>
      <c r="X52" s="322"/>
      <c r="Y52" s="153"/>
      <c r="Z52" s="138"/>
      <c r="AA52" s="325"/>
      <c r="AB52" s="322"/>
      <c r="AC52" s="326">
        <f t="shared" si="45"/>
        <v>0</v>
      </c>
      <c r="AD52" s="327">
        <f t="shared" si="46"/>
        <v>0</v>
      </c>
      <c r="AE52" s="324"/>
      <c r="AF52" s="328"/>
      <c r="AG52" s="324"/>
      <c r="AH52" s="328"/>
      <c r="AI52" s="324"/>
      <c r="AJ52" s="328"/>
      <c r="AK52" s="324"/>
      <c r="AL52" s="328"/>
      <c r="AM52" s="324"/>
      <c r="AN52" s="328"/>
      <c r="AO52" s="324"/>
      <c r="AP52" s="97"/>
      <c r="AQ52" s="98"/>
    </row>
    <row r="53" spans="1:43" ht="12" customHeight="1">
      <c r="A53" s="149"/>
      <c r="B53" s="133"/>
      <c r="C53" s="150" t="str">
        <f>IF(D53&lt;&gt;"",MAX(C46:C52)+1,"")</f>
        <v/>
      </c>
      <c r="D53" s="151"/>
      <c r="E53" s="152"/>
      <c r="F53" s="153"/>
      <c r="G53" s="138"/>
      <c r="H53" s="318"/>
      <c r="I53" s="319"/>
      <c r="J53" s="320">
        <f t="shared" si="43"/>
        <v>0</v>
      </c>
      <c r="K53" s="321">
        <f t="shared" si="44"/>
        <v>0</v>
      </c>
      <c r="L53" s="322"/>
      <c r="M53" s="323"/>
      <c r="N53" s="324"/>
      <c r="O53" s="323"/>
      <c r="P53" s="324"/>
      <c r="Q53" s="323"/>
      <c r="R53" s="324"/>
      <c r="S53" s="323"/>
      <c r="T53" s="324"/>
      <c r="U53" s="323"/>
      <c r="V53" s="324"/>
      <c r="W53" s="325"/>
      <c r="X53" s="322"/>
      <c r="Y53" s="153"/>
      <c r="Z53" s="138"/>
      <c r="AA53" s="325"/>
      <c r="AB53" s="322"/>
      <c r="AC53" s="326">
        <f t="shared" si="45"/>
        <v>0</v>
      </c>
      <c r="AD53" s="327">
        <f t="shared" si="46"/>
        <v>0</v>
      </c>
      <c r="AE53" s="324"/>
      <c r="AF53" s="328"/>
      <c r="AG53" s="324"/>
      <c r="AH53" s="328"/>
      <c r="AI53" s="324"/>
      <c r="AJ53" s="328"/>
      <c r="AK53" s="324"/>
      <c r="AL53" s="328"/>
      <c r="AM53" s="324"/>
      <c r="AN53" s="328"/>
      <c r="AO53" s="324"/>
      <c r="AP53" s="97"/>
      <c r="AQ53" s="98"/>
    </row>
    <row r="54" spans="1:43" ht="12" customHeight="1">
      <c r="A54" s="149"/>
      <c r="B54" s="133"/>
      <c r="C54" s="150" t="str">
        <f>IF(D54&lt;&gt;"",MAX(C46:C53)+1,"")</f>
        <v/>
      </c>
      <c r="D54" s="151"/>
      <c r="E54" s="152"/>
      <c r="F54" s="153"/>
      <c r="G54" s="138"/>
      <c r="H54" s="318"/>
      <c r="I54" s="319"/>
      <c r="J54" s="320">
        <f t="shared" si="43"/>
        <v>0</v>
      </c>
      <c r="K54" s="321">
        <f t="shared" si="44"/>
        <v>0</v>
      </c>
      <c r="L54" s="322"/>
      <c r="M54" s="323"/>
      <c r="N54" s="324"/>
      <c r="O54" s="323"/>
      <c r="P54" s="324"/>
      <c r="Q54" s="323"/>
      <c r="R54" s="324"/>
      <c r="S54" s="323"/>
      <c r="T54" s="324"/>
      <c r="U54" s="323"/>
      <c r="V54" s="324"/>
      <c r="W54" s="325"/>
      <c r="X54" s="322"/>
      <c r="Y54" s="153"/>
      <c r="Z54" s="138"/>
      <c r="AA54" s="325"/>
      <c r="AB54" s="322"/>
      <c r="AC54" s="326">
        <f t="shared" si="45"/>
        <v>0</v>
      </c>
      <c r="AD54" s="327">
        <f t="shared" si="46"/>
        <v>0</v>
      </c>
      <c r="AE54" s="324"/>
      <c r="AF54" s="328"/>
      <c r="AG54" s="324"/>
      <c r="AH54" s="328"/>
      <c r="AI54" s="324"/>
      <c r="AJ54" s="328"/>
      <c r="AK54" s="324"/>
      <c r="AL54" s="328"/>
      <c r="AM54" s="324"/>
      <c r="AN54" s="328"/>
      <c r="AO54" s="324"/>
      <c r="AP54" s="97"/>
      <c r="AQ54" s="98"/>
    </row>
    <row r="55" spans="1:43" ht="12" customHeight="1">
      <c r="A55" s="149"/>
      <c r="B55" s="133"/>
      <c r="C55" s="150" t="str">
        <f>IF(D55&lt;&gt;"",MAX(C46:C54)+1,"")</f>
        <v/>
      </c>
      <c r="D55" s="151"/>
      <c r="E55" s="152"/>
      <c r="F55" s="153"/>
      <c r="G55" s="138"/>
      <c r="H55" s="318"/>
      <c r="I55" s="319"/>
      <c r="J55" s="320">
        <f t="shared" si="43"/>
        <v>0</v>
      </c>
      <c r="K55" s="321">
        <f t="shared" si="44"/>
        <v>0</v>
      </c>
      <c r="L55" s="322"/>
      <c r="M55" s="323"/>
      <c r="N55" s="324"/>
      <c r="O55" s="323"/>
      <c r="P55" s="324"/>
      <c r="Q55" s="323"/>
      <c r="R55" s="324"/>
      <c r="S55" s="323"/>
      <c r="T55" s="324"/>
      <c r="U55" s="323"/>
      <c r="V55" s="324"/>
      <c r="W55" s="325"/>
      <c r="X55" s="322"/>
      <c r="Y55" s="153"/>
      <c r="Z55" s="138"/>
      <c r="AA55" s="325"/>
      <c r="AB55" s="322"/>
      <c r="AC55" s="326">
        <f t="shared" si="45"/>
        <v>0</v>
      </c>
      <c r="AD55" s="327">
        <f t="shared" si="46"/>
        <v>0</v>
      </c>
      <c r="AE55" s="324"/>
      <c r="AF55" s="328"/>
      <c r="AG55" s="324"/>
      <c r="AH55" s="328"/>
      <c r="AI55" s="324"/>
      <c r="AJ55" s="328"/>
      <c r="AK55" s="324"/>
      <c r="AL55" s="328"/>
      <c r="AM55" s="324"/>
      <c r="AN55" s="328"/>
      <c r="AO55" s="324"/>
      <c r="AP55" s="97"/>
      <c r="AQ55" s="98"/>
    </row>
    <row r="56" spans="1:43" ht="12" customHeight="1">
      <c r="A56" s="165"/>
      <c r="B56" s="166"/>
      <c r="C56" s="167" t="str">
        <f>IF(D56&lt;&gt;"",MAX(C46:C55)+1,"")</f>
        <v/>
      </c>
      <c r="D56" s="168"/>
      <c r="E56" s="169"/>
      <c r="F56" s="170"/>
      <c r="G56" s="171"/>
      <c r="H56" s="329"/>
      <c r="I56" s="330"/>
      <c r="J56" s="331">
        <f t="shared" si="43"/>
        <v>0</v>
      </c>
      <c r="K56" s="332">
        <f t="shared" si="44"/>
        <v>0</v>
      </c>
      <c r="L56" s="333"/>
      <c r="M56" s="334"/>
      <c r="N56" s="335"/>
      <c r="O56" s="334"/>
      <c r="P56" s="335"/>
      <c r="Q56" s="334"/>
      <c r="R56" s="335"/>
      <c r="S56" s="334"/>
      <c r="T56" s="335"/>
      <c r="U56" s="334"/>
      <c r="V56" s="335"/>
      <c r="W56" s="336"/>
      <c r="X56" s="333"/>
      <c r="Y56" s="170"/>
      <c r="Z56" s="171"/>
      <c r="AA56" s="336"/>
      <c r="AB56" s="333"/>
      <c r="AC56" s="337">
        <f t="shared" si="45"/>
        <v>0</v>
      </c>
      <c r="AD56" s="338">
        <f t="shared" si="46"/>
        <v>0</v>
      </c>
      <c r="AE56" s="335"/>
      <c r="AF56" s="339"/>
      <c r="AG56" s="335"/>
      <c r="AH56" s="339"/>
      <c r="AI56" s="335"/>
      <c r="AJ56" s="339"/>
      <c r="AK56" s="335"/>
      <c r="AL56" s="339"/>
      <c r="AM56" s="335"/>
      <c r="AN56" s="339"/>
      <c r="AO56" s="335"/>
      <c r="AP56" s="97"/>
      <c r="AQ56" s="98"/>
    </row>
    <row r="57" spans="1:43" ht="12" customHeight="1">
      <c r="A57" s="116" t="s">
        <v>651</v>
      </c>
      <c r="B57" s="117" t="s">
        <v>651</v>
      </c>
      <c r="C57" s="1350" t="s">
        <v>651</v>
      </c>
      <c r="D57" s="1351"/>
      <c r="E57" s="118" t="s">
        <v>651</v>
      </c>
      <c r="F57" s="340"/>
      <c r="G57" s="341"/>
      <c r="H57" s="342">
        <f t="shared" ref="H57:X57" si="47">SUM(H58:H67)</f>
        <v>0</v>
      </c>
      <c r="I57" s="343">
        <f t="shared" si="47"/>
        <v>0</v>
      </c>
      <c r="J57" s="342" t="e">
        <f t="shared" si="47"/>
        <v>#VALUE!</v>
      </c>
      <c r="K57" s="344" t="e">
        <f t="shared" si="47"/>
        <v>#VALUE!</v>
      </c>
      <c r="L57" s="345">
        <f t="shared" si="47"/>
        <v>0</v>
      </c>
      <c r="M57" s="346">
        <f t="shared" si="47"/>
        <v>0</v>
      </c>
      <c r="N57" s="347">
        <f t="shared" si="47"/>
        <v>0</v>
      </c>
      <c r="O57" s="346">
        <f t="shared" si="47"/>
        <v>0</v>
      </c>
      <c r="P57" s="347">
        <f t="shared" si="47"/>
        <v>0</v>
      </c>
      <c r="Q57" s="346">
        <f t="shared" si="47"/>
        <v>0</v>
      </c>
      <c r="R57" s="347">
        <f t="shared" si="47"/>
        <v>0</v>
      </c>
      <c r="S57" s="346">
        <f t="shared" si="47"/>
        <v>0</v>
      </c>
      <c r="T57" s="347">
        <f t="shared" si="47"/>
        <v>0</v>
      </c>
      <c r="U57" s="346">
        <f t="shared" si="47"/>
        <v>0</v>
      </c>
      <c r="V57" s="347">
        <f t="shared" si="47"/>
        <v>0</v>
      </c>
      <c r="W57" s="348">
        <f t="shared" si="47"/>
        <v>0</v>
      </c>
      <c r="X57" s="345">
        <f t="shared" si="47"/>
        <v>0</v>
      </c>
      <c r="Y57" s="340"/>
      <c r="Z57" s="341"/>
      <c r="AA57" s="348">
        <f t="shared" ref="AA57:AO57" si="48">SUM(AA58:AA67)</f>
        <v>0</v>
      </c>
      <c r="AB57" s="345">
        <f t="shared" si="48"/>
        <v>0</v>
      </c>
      <c r="AC57" s="349">
        <f t="shared" si="48"/>
        <v>0</v>
      </c>
      <c r="AD57" s="350">
        <f t="shared" si="48"/>
        <v>0</v>
      </c>
      <c r="AE57" s="347">
        <f t="shared" si="48"/>
        <v>0</v>
      </c>
      <c r="AF57" s="349">
        <f t="shared" si="48"/>
        <v>0</v>
      </c>
      <c r="AG57" s="347">
        <f t="shared" si="48"/>
        <v>0</v>
      </c>
      <c r="AH57" s="349">
        <f t="shared" si="48"/>
        <v>0</v>
      </c>
      <c r="AI57" s="347">
        <f t="shared" si="48"/>
        <v>0</v>
      </c>
      <c r="AJ57" s="349">
        <f t="shared" si="48"/>
        <v>0</v>
      </c>
      <c r="AK57" s="347">
        <f t="shared" si="48"/>
        <v>0</v>
      </c>
      <c r="AL57" s="349">
        <f t="shared" si="48"/>
        <v>0</v>
      </c>
      <c r="AM57" s="347">
        <f t="shared" si="48"/>
        <v>0</v>
      </c>
      <c r="AN57" s="349">
        <f t="shared" si="48"/>
        <v>0</v>
      </c>
      <c r="AO57" s="347">
        <f t="shared" si="48"/>
        <v>0</v>
      </c>
      <c r="AP57" s="130"/>
      <c r="AQ57" s="131">
        <f>COUNTIF(AD58:AD67,"&gt;0")</f>
        <v>0</v>
      </c>
    </row>
    <row r="58" spans="1:43" ht="12" customHeight="1">
      <c r="A58" s="132"/>
      <c r="B58" s="133"/>
      <c r="C58" s="134">
        <f>IF(D58&lt;&gt;"",MAX(C57)+1,"")</f>
        <v>1</v>
      </c>
      <c r="D58" s="135" t="str">
        <f>IF(B57&lt;&gt;"","Điểm chính","")</f>
        <v>Điểm chính</v>
      </c>
      <c r="E58" s="136"/>
      <c r="F58" s="137"/>
      <c r="G58" s="138"/>
      <c r="H58" s="307"/>
      <c r="I58" s="308"/>
      <c r="J58" s="309" t="e">
        <f t="shared" ref="J58:J67" si="49">M58+O58+Q58+S58+U58</f>
        <v>#VALUE!</v>
      </c>
      <c r="K58" s="310" t="e">
        <f t="shared" ref="K58:K67" si="50">N58+P58+R58+T58+V58</f>
        <v>#VALUE!</v>
      </c>
      <c r="L58" s="311"/>
      <c r="M58" s="312" t="s">
        <v>651</v>
      </c>
      <c r="N58" s="313" t="s">
        <v>651</v>
      </c>
      <c r="O58" s="312" t="s">
        <v>651</v>
      </c>
      <c r="P58" s="313" t="s">
        <v>651</v>
      </c>
      <c r="Q58" s="312" t="s">
        <v>651</v>
      </c>
      <c r="R58" s="313" t="s">
        <v>651</v>
      </c>
      <c r="S58" s="312" t="s">
        <v>651</v>
      </c>
      <c r="T58" s="313" t="s">
        <v>651</v>
      </c>
      <c r="U58" s="312" t="s">
        <v>651</v>
      </c>
      <c r="V58" s="313" t="s">
        <v>651</v>
      </c>
      <c r="W58" s="314"/>
      <c r="X58" s="311"/>
      <c r="Y58" s="137"/>
      <c r="Z58" s="138"/>
      <c r="AA58" s="314"/>
      <c r="AB58" s="311"/>
      <c r="AC58" s="315">
        <f t="shared" ref="AC58:AC67" si="51">AF58+AH58+AJ58+AL58+AN58</f>
        <v>0</v>
      </c>
      <c r="AD58" s="316">
        <f t="shared" ref="AD58:AD67" si="52">AG58+AI58+AK58+AM58+AO58</f>
        <v>0</v>
      </c>
      <c r="AE58" s="313"/>
      <c r="AF58" s="317"/>
      <c r="AG58" s="313"/>
      <c r="AH58" s="317"/>
      <c r="AI58" s="313"/>
      <c r="AJ58" s="317"/>
      <c r="AK58" s="313"/>
      <c r="AL58" s="317"/>
      <c r="AM58" s="313"/>
      <c r="AN58" s="317"/>
      <c r="AO58" s="313"/>
      <c r="AP58" s="97"/>
      <c r="AQ58" s="98"/>
    </row>
    <row r="59" spans="1:43" ht="12" customHeight="1">
      <c r="A59" s="149"/>
      <c r="B59" s="133"/>
      <c r="C59" s="150" t="str">
        <f>IF(D59&lt;&gt;"",MAX(C57:C58)+1,"")</f>
        <v/>
      </c>
      <c r="D59" s="151"/>
      <c r="E59" s="152"/>
      <c r="F59" s="153"/>
      <c r="G59" s="138"/>
      <c r="H59" s="318"/>
      <c r="I59" s="319"/>
      <c r="J59" s="320">
        <f t="shared" si="49"/>
        <v>0</v>
      </c>
      <c r="K59" s="321">
        <f t="shared" si="50"/>
        <v>0</v>
      </c>
      <c r="L59" s="322"/>
      <c r="M59" s="323"/>
      <c r="N59" s="324"/>
      <c r="O59" s="323"/>
      <c r="P59" s="324"/>
      <c r="Q59" s="323"/>
      <c r="R59" s="324"/>
      <c r="S59" s="323"/>
      <c r="T59" s="324"/>
      <c r="U59" s="323"/>
      <c r="V59" s="324"/>
      <c r="W59" s="325"/>
      <c r="X59" s="322"/>
      <c r="Y59" s="153"/>
      <c r="Z59" s="138"/>
      <c r="AA59" s="325"/>
      <c r="AB59" s="322"/>
      <c r="AC59" s="326">
        <f t="shared" si="51"/>
        <v>0</v>
      </c>
      <c r="AD59" s="327">
        <f t="shared" si="52"/>
        <v>0</v>
      </c>
      <c r="AE59" s="324"/>
      <c r="AF59" s="328"/>
      <c r="AG59" s="324"/>
      <c r="AH59" s="328"/>
      <c r="AI59" s="324"/>
      <c r="AJ59" s="328"/>
      <c r="AK59" s="324"/>
      <c r="AL59" s="328"/>
      <c r="AM59" s="324"/>
      <c r="AN59" s="328"/>
      <c r="AO59" s="324"/>
      <c r="AP59" s="97"/>
      <c r="AQ59" s="98"/>
    </row>
    <row r="60" spans="1:43" ht="12" customHeight="1">
      <c r="A60" s="149"/>
      <c r="B60" s="133"/>
      <c r="C60" s="150" t="str">
        <f>IF(D60&lt;&gt;"",MAX(C57:C59)+1,"")</f>
        <v/>
      </c>
      <c r="D60" s="151"/>
      <c r="E60" s="152"/>
      <c r="F60" s="153"/>
      <c r="G60" s="138"/>
      <c r="H60" s="318"/>
      <c r="I60" s="319"/>
      <c r="J60" s="320">
        <f t="shared" si="49"/>
        <v>0</v>
      </c>
      <c r="K60" s="321">
        <f t="shared" si="50"/>
        <v>0</v>
      </c>
      <c r="L60" s="322"/>
      <c r="M60" s="323"/>
      <c r="N60" s="324"/>
      <c r="O60" s="323"/>
      <c r="P60" s="324"/>
      <c r="Q60" s="323"/>
      <c r="R60" s="324"/>
      <c r="S60" s="323"/>
      <c r="T60" s="324"/>
      <c r="U60" s="323"/>
      <c r="V60" s="324"/>
      <c r="W60" s="325"/>
      <c r="X60" s="322"/>
      <c r="Y60" s="153"/>
      <c r="Z60" s="138"/>
      <c r="AA60" s="325"/>
      <c r="AB60" s="322"/>
      <c r="AC60" s="326">
        <f t="shared" si="51"/>
        <v>0</v>
      </c>
      <c r="AD60" s="327">
        <f t="shared" si="52"/>
        <v>0</v>
      </c>
      <c r="AE60" s="324"/>
      <c r="AF60" s="328"/>
      <c r="AG60" s="324"/>
      <c r="AH60" s="328"/>
      <c r="AI60" s="324"/>
      <c r="AJ60" s="328"/>
      <c r="AK60" s="324"/>
      <c r="AL60" s="328"/>
      <c r="AM60" s="324"/>
      <c r="AN60" s="328"/>
      <c r="AO60" s="324"/>
      <c r="AP60" s="97"/>
      <c r="AQ60" s="98"/>
    </row>
    <row r="61" spans="1:43" ht="12" customHeight="1">
      <c r="A61" s="149"/>
      <c r="B61" s="133"/>
      <c r="C61" s="150" t="str">
        <f>IF(D61&lt;&gt;"",MAX(C57:C60)+1,"")</f>
        <v/>
      </c>
      <c r="D61" s="151"/>
      <c r="E61" s="152"/>
      <c r="F61" s="153"/>
      <c r="G61" s="138"/>
      <c r="H61" s="318"/>
      <c r="I61" s="319"/>
      <c r="J61" s="320">
        <f t="shared" si="49"/>
        <v>0</v>
      </c>
      <c r="K61" s="321">
        <f t="shared" si="50"/>
        <v>0</v>
      </c>
      <c r="L61" s="322"/>
      <c r="M61" s="323"/>
      <c r="N61" s="324"/>
      <c r="O61" s="323"/>
      <c r="P61" s="324"/>
      <c r="Q61" s="323"/>
      <c r="R61" s="324"/>
      <c r="S61" s="323"/>
      <c r="T61" s="324"/>
      <c r="U61" s="323"/>
      <c r="V61" s="324"/>
      <c r="W61" s="325"/>
      <c r="X61" s="322"/>
      <c r="Y61" s="153"/>
      <c r="Z61" s="138"/>
      <c r="AA61" s="325"/>
      <c r="AB61" s="322"/>
      <c r="AC61" s="326">
        <f t="shared" si="51"/>
        <v>0</v>
      </c>
      <c r="AD61" s="327">
        <f t="shared" si="52"/>
        <v>0</v>
      </c>
      <c r="AE61" s="324"/>
      <c r="AF61" s="328"/>
      <c r="AG61" s="324"/>
      <c r="AH61" s="328"/>
      <c r="AI61" s="324"/>
      <c r="AJ61" s="328"/>
      <c r="AK61" s="324"/>
      <c r="AL61" s="328"/>
      <c r="AM61" s="324"/>
      <c r="AN61" s="328"/>
      <c r="AO61" s="324"/>
      <c r="AP61" s="97"/>
      <c r="AQ61" s="98"/>
    </row>
    <row r="62" spans="1:43" ht="12" customHeight="1">
      <c r="A62" s="149"/>
      <c r="B62" s="133"/>
      <c r="C62" s="150" t="str">
        <f>IF(D62&lt;&gt;"",MAX(C57:C61)+1,"")</f>
        <v/>
      </c>
      <c r="D62" s="151"/>
      <c r="E62" s="152"/>
      <c r="F62" s="153"/>
      <c r="G62" s="138"/>
      <c r="H62" s="318"/>
      <c r="I62" s="319"/>
      <c r="J62" s="320">
        <f t="shared" si="49"/>
        <v>0</v>
      </c>
      <c r="K62" s="321">
        <f t="shared" si="50"/>
        <v>0</v>
      </c>
      <c r="L62" s="322"/>
      <c r="M62" s="323"/>
      <c r="N62" s="324"/>
      <c r="O62" s="323"/>
      <c r="P62" s="324"/>
      <c r="Q62" s="323"/>
      <c r="R62" s="324"/>
      <c r="S62" s="323"/>
      <c r="T62" s="324"/>
      <c r="U62" s="323"/>
      <c r="V62" s="324"/>
      <c r="W62" s="325"/>
      <c r="X62" s="322"/>
      <c r="Y62" s="153"/>
      <c r="Z62" s="138"/>
      <c r="AA62" s="325"/>
      <c r="AB62" s="322"/>
      <c r="AC62" s="326">
        <f t="shared" si="51"/>
        <v>0</v>
      </c>
      <c r="AD62" s="327">
        <f t="shared" si="52"/>
        <v>0</v>
      </c>
      <c r="AE62" s="324"/>
      <c r="AF62" s="328"/>
      <c r="AG62" s="324"/>
      <c r="AH62" s="328"/>
      <c r="AI62" s="324"/>
      <c r="AJ62" s="328"/>
      <c r="AK62" s="324"/>
      <c r="AL62" s="328"/>
      <c r="AM62" s="324"/>
      <c r="AN62" s="328"/>
      <c r="AO62" s="324"/>
      <c r="AP62" s="97"/>
      <c r="AQ62" s="98"/>
    </row>
    <row r="63" spans="1:43" ht="12" customHeight="1">
      <c r="A63" s="149"/>
      <c r="B63" s="133"/>
      <c r="C63" s="150" t="str">
        <f>IF(D63&lt;&gt;"",MAX(C57:C62)+1,"")</f>
        <v/>
      </c>
      <c r="D63" s="151"/>
      <c r="E63" s="152"/>
      <c r="F63" s="153"/>
      <c r="G63" s="138"/>
      <c r="H63" s="318"/>
      <c r="I63" s="319"/>
      <c r="J63" s="320">
        <f t="shared" si="49"/>
        <v>0</v>
      </c>
      <c r="K63" s="321">
        <f t="shared" si="50"/>
        <v>0</v>
      </c>
      <c r="L63" s="322"/>
      <c r="M63" s="323"/>
      <c r="N63" s="324"/>
      <c r="O63" s="323"/>
      <c r="P63" s="324"/>
      <c r="Q63" s="323"/>
      <c r="R63" s="324"/>
      <c r="S63" s="323"/>
      <c r="T63" s="324"/>
      <c r="U63" s="323"/>
      <c r="V63" s="324"/>
      <c r="W63" s="325"/>
      <c r="X63" s="322"/>
      <c r="Y63" s="153"/>
      <c r="Z63" s="138"/>
      <c r="AA63" s="325"/>
      <c r="AB63" s="322"/>
      <c r="AC63" s="326">
        <f t="shared" si="51"/>
        <v>0</v>
      </c>
      <c r="AD63" s="327">
        <f t="shared" si="52"/>
        <v>0</v>
      </c>
      <c r="AE63" s="324"/>
      <c r="AF63" s="328"/>
      <c r="AG63" s="324"/>
      <c r="AH63" s="328"/>
      <c r="AI63" s="324"/>
      <c r="AJ63" s="328"/>
      <c r="AK63" s="324"/>
      <c r="AL63" s="328"/>
      <c r="AM63" s="324"/>
      <c r="AN63" s="328"/>
      <c r="AO63" s="324"/>
      <c r="AP63" s="97"/>
      <c r="AQ63" s="98"/>
    </row>
    <row r="64" spans="1:43" ht="12" customHeight="1">
      <c r="A64" s="149"/>
      <c r="B64" s="133"/>
      <c r="C64" s="150" t="str">
        <f>IF(D64&lt;&gt;"",MAX(C57:C63)+1,"")</f>
        <v/>
      </c>
      <c r="D64" s="151"/>
      <c r="E64" s="152"/>
      <c r="F64" s="153"/>
      <c r="G64" s="138"/>
      <c r="H64" s="318"/>
      <c r="I64" s="319"/>
      <c r="J64" s="320">
        <f t="shared" si="49"/>
        <v>0</v>
      </c>
      <c r="K64" s="321">
        <f t="shared" si="50"/>
        <v>0</v>
      </c>
      <c r="L64" s="322"/>
      <c r="M64" s="323"/>
      <c r="N64" s="324"/>
      <c r="O64" s="323"/>
      <c r="P64" s="324"/>
      <c r="Q64" s="323"/>
      <c r="R64" s="324"/>
      <c r="S64" s="323"/>
      <c r="T64" s="324"/>
      <c r="U64" s="323"/>
      <c r="V64" s="324"/>
      <c r="W64" s="325"/>
      <c r="X64" s="322"/>
      <c r="Y64" s="153"/>
      <c r="Z64" s="138"/>
      <c r="AA64" s="325"/>
      <c r="AB64" s="322"/>
      <c r="AC64" s="326">
        <f t="shared" si="51"/>
        <v>0</v>
      </c>
      <c r="AD64" s="327">
        <f t="shared" si="52"/>
        <v>0</v>
      </c>
      <c r="AE64" s="324"/>
      <c r="AF64" s="328"/>
      <c r="AG64" s="324"/>
      <c r="AH64" s="328"/>
      <c r="AI64" s="324"/>
      <c r="AJ64" s="328"/>
      <c r="AK64" s="324"/>
      <c r="AL64" s="328"/>
      <c r="AM64" s="324"/>
      <c r="AN64" s="328"/>
      <c r="AO64" s="324"/>
      <c r="AP64" s="97"/>
      <c r="AQ64" s="98"/>
    </row>
    <row r="65" spans="1:43" ht="12" customHeight="1">
      <c r="A65" s="149"/>
      <c r="B65" s="133"/>
      <c r="C65" s="150" t="str">
        <f>IF(D65&lt;&gt;"",MAX(C57:C64)+1,"")</f>
        <v/>
      </c>
      <c r="D65" s="151"/>
      <c r="E65" s="152"/>
      <c r="F65" s="153"/>
      <c r="G65" s="138"/>
      <c r="H65" s="318"/>
      <c r="I65" s="319"/>
      <c r="J65" s="320">
        <f t="shared" si="49"/>
        <v>0</v>
      </c>
      <c r="K65" s="321">
        <f t="shared" si="50"/>
        <v>0</v>
      </c>
      <c r="L65" s="322"/>
      <c r="M65" s="323"/>
      <c r="N65" s="324"/>
      <c r="O65" s="323"/>
      <c r="P65" s="324"/>
      <c r="Q65" s="323"/>
      <c r="R65" s="324"/>
      <c r="S65" s="323"/>
      <c r="T65" s="324"/>
      <c r="U65" s="323"/>
      <c r="V65" s="324"/>
      <c r="W65" s="325"/>
      <c r="X65" s="322"/>
      <c r="Y65" s="153"/>
      <c r="Z65" s="138"/>
      <c r="AA65" s="325"/>
      <c r="AB65" s="322"/>
      <c r="AC65" s="326">
        <f t="shared" si="51"/>
        <v>0</v>
      </c>
      <c r="AD65" s="327">
        <f t="shared" si="52"/>
        <v>0</v>
      </c>
      <c r="AE65" s="324"/>
      <c r="AF65" s="328"/>
      <c r="AG65" s="324"/>
      <c r="AH65" s="328"/>
      <c r="AI65" s="324"/>
      <c r="AJ65" s="328"/>
      <c r="AK65" s="324"/>
      <c r="AL65" s="328"/>
      <c r="AM65" s="324"/>
      <c r="AN65" s="328"/>
      <c r="AO65" s="324"/>
      <c r="AP65" s="97"/>
      <c r="AQ65" s="98"/>
    </row>
    <row r="66" spans="1:43" ht="12" customHeight="1">
      <c r="A66" s="149"/>
      <c r="B66" s="133"/>
      <c r="C66" s="150" t="str">
        <f>IF(D66&lt;&gt;"",MAX(C57:C65)+1,"")</f>
        <v/>
      </c>
      <c r="D66" s="151"/>
      <c r="E66" s="152"/>
      <c r="F66" s="153"/>
      <c r="G66" s="138"/>
      <c r="H66" s="318"/>
      <c r="I66" s="319"/>
      <c r="J66" s="320">
        <f t="shared" si="49"/>
        <v>0</v>
      </c>
      <c r="K66" s="321">
        <f t="shared" si="50"/>
        <v>0</v>
      </c>
      <c r="L66" s="322"/>
      <c r="M66" s="323"/>
      <c r="N66" s="324"/>
      <c r="O66" s="323"/>
      <c r="P66" s="324"/>
      <c r="Q66" s="323"/>
      <c r="R66" s="324"/>
      <c r="S66" s="323"/>
      <c r="T66" s="324"/>
      <c r="U66" s="323"/>
      <c r="V66" s="324"/>
      <c r="W66" s="325"/>
      <c r="X66" s="322"/>
      <c r="Y66" s="153"/>
      <c r="Z66" s="138"/>
      <c r="AA66" s="325"/>
      <c r="AB66" s="322"/>
      <c r="AC66" s="326">
        <f t="shared" si="51"/>
        <v>0</v>
      </c>
      <c r="AD66" s="327">
        <f t="shared" si="52"/>
        <v>0</v>
      </c>
      <c r="AE66" s="324"/>
      <c r="AF66" s="328"/>
      <c r="AG66" s="324"/>
      <c r="AH66" s="328"/>
      <c r="AI66" s="324"/>
      <c r="AJ66" s="328"/>
      <c r="AK66" s="324"/>
      <c r="AL66" s="328"/>
      <c r="AM66" s="324"/>
      <c r="AN66" s="328"/>
      <c r="AO66" s="324"/>
      <c r="AP66" s="97"/>
      <c r="AQ66" s="98"/>
    </row>
    <row r="67" spans="1:43" ht="12" customHeight="1">
      <c r="A67" s="165"/>
      <c r="B67" s="166"/>
      <c r="C67" s="167" t="str">
        <f>IF(D67&lt;&gt;"",MAX(C57:C66)+1,"")</f>
        <v/>
      </c>
      <c r="D67" s="168"/>
      <c r="E67" s="169"/>
      <c r="F67" s="170"/>
      <c r="G67" s="171"/>
      <c r="H67" s="329"/>
      <c r="I67" s="330"/>
      <c r="J67" s="331">
        <f t="shared" si="49"/>
        <v>0</v>
      </c>
      <c r="K67" s="332">
        <f t="shared" si="50"/>
        <v>0</v>
      </c>
      <c r="L67" s="333"/>
      <c r="M67" s="334"/>
      <c r="N67" s="335"/>
      <c r="O67" s="334"/>
      <c r="P67" s="335"/>
      <c r="Q67" s="334"/>
      <c r="R67" s="335"/>
      <c r="S67" s="334"/>
      <c r="T67" s="335"/>
      <c r="U67" s="334"/>
      <c r="V67" s="335"/>
      <c r="W67" s="336"/>
      <c r="X67" s="333"/>
      <c r="Y67" s="170"/>
      <c r="Z67" s="171"/>
      <c r="AA67" s="336"/>
      <c r="AB67" s="333"/>
      <c r="AC67" s="337">
        <f t="shared" si="51"/>
        <v>0</v>
      </c>
      <c r="AD67" s="338">
        <f t="shared" si="52"/>
        <v>0</v>
      </c>
      <c r="AE67" s="335"/>
      <c r="AF67" s="339"/>
      <c r="AG67" s="335"/>
      <c r="AH67" s="339"/>
      <c r="AI67" s="335"/>
      <c r="AJ67" s="339"/>
      <c r="AK67" s="335"/>
      <c r="AL67" s="339"/>
      <c r="AM67" s="335"/>
      <c r="AN67" s="339"/>
      <c r="AO67" s="335"/>
      <c r="AP67" s="97"/>
      <c r="AQ67" s="98"/>
    </row>
    <row r="68" spans="1:43" ht="12" customHeight="1">
      <c r="A68" s="116" t="s">
        <v>651</v>
      </c>
      <c r="B68" s="117" t="s">
        <v>651</v>
      </c>
      <c r="C68" s="1350" t="s">
        <v>651</v>
      </c>
      <c r="D68" s="1351"/>
      <c r="E68" s="118" t="s">
        <v>651</v>
      </c>
      <c r="F68" s="340"/>
      <c r="G68" s="341"/>
      <c r="H68" s="342">
        <f t="shared" ref="H68:X68" si="53">SUM(H69:H78)</f>
        <v>0</v>
      </c>
      <c r="I68" s="343">
        <f t="shared" si="53"/>
        <v>0</v>
      </c>
      <c r="J68" s="342" t="e">
        <f t="shared" si="53"/>
        <v>#VALUE!</v>
      </c>
      <c r="K68" s="344" t="e">
        <f t="shared" si="53"/>
        <v>#VALUE!</v>
      </c>
      <c r="L68" s="345">
        <f t="shared" si="53"/>
        <v>0</v>
      </c>
      <c r="M68" s="346">
        <f t="shared" si="53"/>
        <v>0</v>
      </c>
      <c r="N68" s="347">
        <f t="shared" si="53"/>
        <v>0</v>
      </c>
      <c r="O68" s="346">
        <f t="shared" si="53"/>
        <v>0</v>
      </c>
      <c r="P68" s="347">
        <f t="shared" si="53"/>
        <v>0</v>
      </c>
      <c r="Q68" s="346">
        <f t="shared" si="53"/>
        <v>0</v>
      </c>
      <c r="R68" s="347">
        <f t="shared" si="53"/>
        <v>0</v>
      </c>
      <c r="S68" s="346">
        <f t="shared" si="53"/>
        <v>0</v>
      </c>
      <c r="T68" s="347">
        <f t="shared" si="53"/>
        <v>0</v>
      </c>
      <c r="U68" s="346">
        <f t="shared" si="53"/>
        <v>0</v>
      </c>
      <c r="V68" s="347">
        <f t="shared" si="53"/>
        <v>0</v>
      </c>
      <c r="W68" s="348">
        <f t="shared" si="53"/>
        <v>0</v>
      </c>
      <c r="X68" s="345">
        <f t="shared" si="53"/>
        <v>0</v>
      </c>
      <c r="Y68" s="340"/>
      <c r="Z68" s="341"/>
      <c r="AA68" s="348">
        <f t="shared" ref="AA68:AO68" si="54">SUM(AA69:AA78)</f>
        <v>0</v>
      </c>
      <c r="AB68" s="345">
        <f t="shared" si="54"/>
        <v>0</v>
      </c>
      <c r="AC68" s="349">
        <f t="shared" si="54"/>
        <v>0</v>
      </c>
      <c r="AD68" s="350">
        <f t="shared" si="54"/>
        <v>0</v>
      </c>
      <c r="AE68" s="347">
        <f t="shared" si="54"/>
        <v>0</v>
      </c>
      <c r="AF68" s="349">
        <f t="shared" si="54"/>
        <v>0</v>
      </c>
      <c r="AG68" s="347">
        <f t="shared" si="54"/>
        <v>0</v>
      </c>
      <c r="AH68" s="349">
        <f t="shared" si="54"/>
        <v>0</v>
      </c>
      <c r="AI68" s="347">
        <f t="shared" si="54"/>
        <v>0</v>
      </c>
      <c r="AJ68" s="349">
        <f t="shared" si="54"/>
        <v>0</v>
      </c>
      <c r="AK68" s="347">
        <f t="shared" si="54"/>
        <v>0</v>
      </c>
      <c r="AL68" s="349">
        <f t="shared" si="54"/>
        <v>0</v>
      </c>
      <c r="AM68" s="347">
        <f t="shared" si="54"/>
        <v>0</v>
      </c>
      <c r="AN68" s="349">
        <f t="shared" si="54"/>
        <v>0</v>
      </c>
      <c r="AO68" s="347">
        <f t="shared" si="54"/>
        <v>0</v>
      </c>
      <c r="AP68" s="130"/>
      <c r="AQ68" s="131">
        <f>COUNTIF(AD69:AD78,"&gt;0")</f>
        <v>0</v>
      </c>
    </row>
    <row r="69" spans="1:43" ht="12" customHeight="1">
      <c r="A69" s="132"/>
      <c r="B69" s="133"/>
      <c r="C69" s="134">
        <f>IF(D69&lt;&gt;"",MAX(C68)+1,"")</f>
        <v>1</v>
      </c>
      <c r="D69" s="135" t="str">
        <f>IF(B68&lt;&gt;"","Điểm chính","")</f>
        <v>Điểm chính</v>
      </c>
      <c r="E69" s="136"/>
      <c r="F69" s="137"/>
      <c r="G69" s="138"/>
      <c r="H69" s="307"/>
      <c r="I69" s="308"/>
      <c r="J69" s="309" t="e">
        <f t="shared" ref="J69:J78" si="55">M69+O69+Q69+S69+U69</f>
        <v>#VALUE!</v>
      </c>
      <c r="K69" s="310" t="e">
        <f t="shared" ref="K69:K78" si="56">N69+P69+R69+T69+V69</f>
        <v>#VALUE!</v>
      </c>
      <c r="L69" s="311"/>
      <c r="M69" s="312" t="s">
        <v>651</v>
      </c>
      <c r="N69" s="313" t="s">
        <v>651</v>
      </c>
      <c r="O69" s="312" t="s">
        <v>651</v>
      </c>
      <c r="P69" s="313" t="s">
        <v>651</v>
      </c>
      <c r="Q69" s="312" t="s">
        <v>651</v>
      </c>
      <c r="R69" s="313" t="s">
        <v>651</v>
      </c>
      <c r="S69" s="312" t="s">
        <v>651</v>
      </c>
      <c r="T69" s="313" t="s">
        <v>651</v>
      </c>
      <c r="U69" s="312" t="s">
        <v>651</v>
      </c>
      <c r="V69" s="313" t="s">
        <v>651</v>
      </c>
      <c r="W69" s="314"/>
      <c r="X69" s="311"/>
      <c r="Y69" s="137"/>
      <c r="Z69" s="138"/>
      <c r="AA69" s="314"/>
      <c r="AB69" s="311"/>
      <c r="AC69" s="315">
        <f t="shared" ref="AC69:AC78" si="57">AF69+AH69+AJ69+AL69+AN69</f>
        <v>0</v>
      </c>
      <c r="AD69" s="316">
        <f t="shared" ref="AD69:AD78" si="58">AG69+AI69+AK69+AM69+AO69</f>
        <v>0</v>
      </c>
      <c r="AE69" s="313"/>
      <c r="AF69" s="317"/>
      <c r="AG69" s="313"/>
      <c r="AH69" s="317"/>
      <c r="AI69" s="313"/>
      <c r="AJ69" s="317"/>
      <c r="AK69" s="313"/>
      <c r="AL69" s="317"/>
      <c r="AM69" s="313"/>
      <c r="AN69" s="317"/>
      <c r="AO69" s="313"/>
      <c r="AP69" s="97"/>
      <c r="AQ69" s="98"/>
    </row>
    <row r="70" spans="1:43" ht="12" customHeight="1">
      <c r="A70" s="149"/>
      <c r="B70" s="133"/>
      <c r="C70" s="150" t="str">
        <f>IF(D70&lt;&gt;"",MAX(C68:C69)+1,"")</f>
        <v/>
      </c>
      <c r="D70" s="151"/>
      <c r="E70" s="152"/>
      <c r="F70" s="153"/>
      <c r="G70" s="138"/>
      <c r="H70" s="318"/>
      <c r="I70" s="319"/>
      <c r="J70" s="320">
        <f t="shared" si="55"/>
        <v>0</v>
      </c>
      <c r="K70" s="321">
        <f t="shared" si="56"/>
        <v>0</v>
      </c>
      <c r="L70" s="322"/>
      <c r="M70" s="323"/>
      <c r="N70" s="324"/>
      <c r="O70" s="323"/>
      <c r="P70" s="324"/>
      <c r="Q70" s="323"/>
      <c r="R70" s="324"/>
      <c r="S70" s="323"/>
      <c r="T70" s="324"/>
      <c r="U70" s="323"/>
      <c r="V70" s="324"/>
      <c r="W70" s="325"/>
      <c r="X70" s="322"/>
      <c r="Y70" s="153"/>
      <c r="Z70" s="138"/>
      <c r="AA70" s="325"/>
      <c r="AB70" s="322"/>
      <c r="AC70" s="326">
        <f t="shared" si="57"/>
        <v>0</v>
      </c>
      <c r="AD70" s="327">
        <f t="shared" si="58"/>
        <v>0</v>
      </c>
      <c r="AE70" s="324"/>
      <c r="AF70" s="328"/>
      <c r="AG70" s="324"/>
      <c r="AH70" s="328"/>
      <c r="AI70" s="324"/>
      <c r="AJ70" s="328"/>
      <c r="AK70" s="324"/>
      <c r="AL70" s="328"/>
      <c r="AM70" s="324"/>
      <c r="AN70" s="328"/>
      <c r="AO70" s="324"/>
      <c r="AP70" s="97"/>
      <c r="AQ70" s="98"/>
    </row>
    <row r="71" spans="1:43" ht="12" customHeight="1">
      <c r="A71" s="149"/>
      <c r="B71" s="133"/>
      <c r="C71" s="150" t="str">
        <f>IF(D71&lt;&gt;"",MAX(C68:C70)+1,"")</f>
        <v/>
      </c>
      <c r="D71" s="151"/>
      <c r="E71" s="152"/>
      <c r="F71" s="153"/>
      <c r="G71" s="138"/>
      <c r="H71" s="318"/>
      <c r="I71" s="319"/>
      <c r="J71" s="320">
        <f t="shared" si="55"/>
        <v>0</v>
      </c>
      <c r="K71" s="321">
        <f t="shared" si="56"/>
        <v>0</v>
      </c>
      <c r="L71" s="322"/>
      <c r="M71" s="323"/>
      <c r="N71" s="324"/>
      <c r="O71" s="323"/>
      <c r="P71" s="324"/>
      <c r="Q71" s="323"/>
      <c r="R71" s="324"/>
      <c r="S71" s="323"/>
      <c r="T71" s="324"/>
      <c r="U71" s="323"/>
      <c r="V71" s="324"/>
      <c r="W71" s="325"/>
      <c r="X71" s="322"/>
      <c r="Y71" s="153"/>
      <c r="Z71" s="138"/>
      <c r="AA71" s="325"/>
      <c r="AB71" s="322"/>
      <c r="AC71" s="326">
        <f t="shared" si="57"/>
        <v>0</v>
      </c>
      <c r="AD71" s="327">
        <f t="shared" si="58"/>
        <v>0</v>
      </c>
      <c r="AE71" s="324"/>
      <c r="AF71" s="328"/>
      <c r="AG71" s="324"/>
      <c r="AH71" s="328"/>
      <c r="AI71" s="324"/>
      <c r="AJ71" s="328"/>
      <c r="AK71" s="324"/>
      <c r="AL71" s="328"/>
      <c r="AM71" s="324"/>
      <c r="AN71" s="328"/>
      <c r="AO71" s="324"/>
      <c r="AP71" s="97"/>
      <c r="AQ71" s="98"/>
    </row>
    <row r="72" spans="1:43" ht="12" customHeight="1">
      <c r="A72" s="149"/>
      <c r="B72" s="133"/>
      <c r="C72" s="150" t="str">
        <f>IF(D72&lt;&gt;"",MAX(C68:C71)+1,"")</f>
        <v/>
      </c>
      <c r="D72" s="151"/>
      <c r="E72" s="152"/>
      <c r="F72" s="153"/>
      <c r="G72" s="138"/>
      <c r="H72" s="318"/>
      <c r="I72" s="319"/>
      <c r="J72" s="320">
        <f t="shared" si="55"/>
        <v>0</v>
      </c>
      <c r="K72" s="321">
        <f t="shared" si="56"/>
        <v>0</v>
      </c>
      <c r="L72" s="322"/>
      <c r="M72" s="323"/>
      <c r="N72" s="324"/>
      <c r="O72" s="323"/>
      <c r="P72" s="324"/>
      <c r="Q72" s="323"/>
      <c r="R72" s="324"/>
      <c r="S72" s="323"/>
      <c r="T72" s="324"/>
      <c r="U72" s="323"/>
      <c r="V72" s="324"/>
      <c r="W72" s="325"/>
      <c r="X72" s="322"/>
      <c r="Y72" s="153"/>
      <c r="Z72" s="138"/>
      <c r="AA72" s="325"/>
      <c r="AB72" s="322"/>
      <c r="AC72" s="326">
        <f t="shared" si="57"/>
        <v>0</v>
      </c>
      <c r="AD72" s="327">
        <f t="shared" si="58"/>
        <v>0</v>
      </c>
      <c r="AE72" s="324"/>
      <c r="AF72" s="328"/>
      <c r="AG72" s="324"/>
      <c r="AH72" s="328"/>
      <c r="AI72" s="324"/>
      <c r="AJ72" s="328"/>
      <c r="AK72" s="324"/>
      <c r="AL72" s="328"/>
      <c r="AM72" s="324"/>
      <c r="AN72" s="328"/>
      <c r="AO72" s="324"/>
      <c r="AP72" s="97"/>
      <c r="AQ72" s="98"/>
    </row>
    <row r="73" spans="1:43" ht="12" customHeight="1">
      <c r="A73" s="149"/>
      <c r="B73" s="133"/>
      <c r="C73" s="150" t="str">
        <f>IF(D73&lt;&gt;"",MAX(C68:C72)+1,"")</f>
        <v/>
      </c>
      <c r="D73" s="151"/>
      <c r="E73" s="152"/>
      <c r="F73" s="153"/>
      <c r="G73" s="138"/>
      <c r="H73" s="318"/>
      <c r="I73" s="319"/>
      <c r="J73" s="320">
        <f t="shared" si="55"/>
        <v>0</v>
      </c>
      <c r="K73" s="321">
        <f t="shared" si="56"/>
        <v>0</v>
      </c>
      <c r="L73" s="322"/>
      <c r="M73" s="323"/>
      <c r="N73" s="324"/>
      <c r="O73" s="323"/>
      <c r="P73" s="324"/>
      <c r="Q73" s="323"/>
      <c r="R73" s="324"/>
      <c r="S73" s="323"/>
      <c r="T73" s="324"/>
      <c r="U73" s="323"/>
      <c r="V73" s="324"/>
      <c r="W73" s="325"/>
      <c r="X73" s="322"/>
      <c r="Y73" s="153"/>
      <c r="Z73" s="138"/>
      <c r="AA73" s="325"/>
      <c r="AB73" s="322"/>
      <c r="AC73" s="326">
        <f t="shared" si="57"/>
        <v>0</v>
      </c>
      <c r="AD73" s="327">
        <f t="shared" si="58"/>
        <v>0</v>
      </c>
      <c r="AE73" s="324"/>
      <c r="AF73" s="328"/>
      <c r="AG73" s="324"/>
      <c r="AH73" s="328"/>
      <c r="AI73" s="324"/>
      <c r="AJ73" s="328"/>
      <c r="AK73" s="324"/>
      <c r="AL73" s="328"/>
      <c r="AM73" s="324"/>
      <c r="AN73" s="328"/>
      <c r="AO73" s="324"/>
      <c r="AP73" s="97"/>
      <c r="AQ73" s="98"/>
    </row>
    <row r="74" spans="1:43" ht="12" customHeight="1">
      <c r="A74" s="149"/>
      <c r="B74" s="133"/>
      <c r="C74" s="150" t="str">
        <f>IF(D74&lt;&gt;"",MAX(C68:C73)+1,"")</f>
        <v/>
      </c>
      <c r="D74" s="151"/>
      <c r="E74" s="152"/>
      <c r="F74" s="153"/>
      <c r="G74" s="138"/>
      <c r="H74" s="318"/>
      <c r="I74" s="319"/>
      <c r="J74" s="320">
        <f t="shared" si="55"/>
        <v>0</v>
      </c>
      <c r="K74" s="321">
        <f t="shared" si="56"/>
        <v>0</v>
      </c>
      <c r="L74" s="322"/>
      <c r="M74" s="323"/>
      <c r="N74" s="324"/>
      <c r="O74" s="323"/>
      <c r="P74" s="324"/>
      <c r="Q74" s="323"/>
      <c r="R74" s="324"/>
      <c r="S74" s="323"/>
      <c r="T74" s="324"/>
      <c r="U74" s="323"/>
      <c r="V74" s="324"/>
      <c r="W74" s="325"/>
      <c r="X74" s="322"/>
      <c r="Y74" s="153"/>
      <c r="Z74" s="138"/>
      <c r="AA74" s="325"/>
      <c r="AB74" s="322"/>
      <c r="AC74" s="326">
        <f t="shared" si="57"/>
        <v>0</v>
      </c>
      <c r="AD74" s="327">
        <f t="shared" si="58"/>
        <v>0</v>
      </c>
      <c r="AE74" s="324"/>
      <c r="AF74" s="328"/>
      <c r="AG74" s="324"/>
      <c r="AH74" s="328"/>
      <c r="AI74" s="324"/>
      <c r="AJ74" s="328"/>
      <c r="AK74" s="324"/>
      <c r="AL74" s="328"/>
      <c r="AM74" s="324"/>
      <c r="AN74" s="328"/>
      <c r="AO74" s="324"/>
      <c r="AP74" s="97"/>
      <c r="AQ74" s="98"/>
    </row>
    <row r="75" spans="1:43" ht="12" customHeight="1">
      <c r="A75" s="149"/>
      <c r="B75" s="133"/>
      <c r="C75" s="150" t="str">
        <f>IF(D75&lt;&gt;"",MAX(C68:C74)+1,"")</f>
        <v/>
      </c>
      <c r="D75" s="151"/>
      <c r="E75" s="152"/>
      <c r="F75" s="153"/>
      <c r="G75" s="138"/>
      <c r="H75" s="318"/>
      <c r="I75" s="319"/>
      <c r="J75" s="320">
        <f t="shared" si="55"/>
        <v>0</v>
      </c>
      <c r="K75" s="321">
        <f t="shared" si="56"/>
        <v>0</v>
      </c>
      <c r="L75" s="322"/>
      <c r="M75" s="323"/>
      <c r="N75" s="324"/>
      <c r="O75" s="323"/>
      <c r="P75" s="324"/>
      <c r="Q75" s="323"/>
      <c r="R75" s="324"/>
      <c r="S75" s="323"/>
      <c r="T75" s="324"/>
      <c r="U75" s="323"/>
      <c r="V75" s="324"/>
      <c r="W75" s="325"/>
      <c r="X75" s="322"/>
      <c r="Y75" s="153"/>
      <c r="Z75" s="138"/>
      <c r="AA75" s="325"/>
      <c r="AB75" s="322"/>
      <c r="AC75" s="326">
        <f t="shared" si="57"/>
        <v>0</v>
      </c>
      <c r="AD75" s="327">
        <f t="shared" si="58"/>
        <v>0</v>
      </c>
      <c r="AE75" s="324"/>
      <c r="AF75" s="328"/>
      <c r="AG75" s="324"/>
      <c r="AH75" s="328"/>
      <c r="AI75" s="324"/>
      <c r="AJ75" s="328"/>
      <c r="AK75" s="324"/>
      <c r="AL75" s="328"/>
      <c r="AM75" s="324"/>
      <c r="AN75" s="328"/>
      <c r="AO75" s="324"/>
      <c r="AP75" s="97"/>
      <c r="AQ75" s="98"/>
    </row>
    <row r="76" spans="1:43" ht="12" customHeight="1">
      <c r="A76" s="149"/>
      <c r="B76" s="133"/>
      <c r="C76" s="150" t="str">
        <f>IF(D76&lt;&gt;"",MAX(C68:C75)+1,"")</f>
        <v/>
      </c>
      <c r="D76" s="151"/>
      <c r="E76" s="152"/>
      <c r="F76" s="153"/>
      <c r="G76" s="138"/>
      <c r="H76" s="318"/>
      <c r="I76" s="319"/>
      <c r="J76" s="320">
        <f t="shared" si="55"/>
        <v>0</v>
      </c>
      <c r="K76" s="321">
        <f t="shared" si="56"/>
        <v>0</v>
      </c>
      <c r="L76" s="322"/>
      <c r="M76" s="323"/>
      <c r="N76" s="324"/>
      <c r="O76" s="323"/>
      <c r="P76" s="324"/>
      <c r="Q76" s="323"/>
      <c r="R76" s="324"/>
      <c r="S76" s="323"/>
      <c r="T76" s="324"/>
      <c r="U76" s="323"/>
      <c r="V76" s="324"/>
      <c r="W76" s="325"/>
      <c r="X76" s="322"/>
      <c r="Y76" s="153"/>
      <c r="Z76" s="138"/>
      <c r="AA76" s="325"/>
      <c r="AB76" s="322"/>
      <c r="AC76" s="326">
        <f t="shared" si="57"/>
        <v>0</v>
      </c>
      <c r="AD76" s="327">
        <f t="shared" si="58"/>
        <v>0</v>
      </c>
      <c r="AE76" s="324"/>
      <c r="AF76" s="328"/>
      <c r="AG76" s="324"/>
      <c r="AH76" s="328"/>
      <c r="AI76" s="324"/>
      <c r="AJ76" s="328"/>
      <c r="AK76" s="324"/>
      <c r="AL76" s="328"/>
      <c r="AM76" s="324"/>
      <c r="AN76" s="328"/>
      <c r="AO76" s="324"/>
      <c r="AP76" s="97"/>
      <c r="AQ76" s="98"/>
    </row>
    <row r="77" spans="1:43" ht="12" customHeight="1">
      <c r="A77" s="149"/>
      <c r="B77" s="133"/>
      <c r="C77" s="150" t="str">
        <f>IF(D77&lt;&gt;"",MAX(C68:C76)+1,"")</f>
        <v/>
      </c>
      <c r="D77" s="151"/>
      <c r="E77" s="152"/>
      <c r="F77" s="153"/>
      <c r="G77" s="138"/>
      <c r="H77" s="318"/>
      <c r="I77" s="319"/>
      <c r="J77" s="320">
        <f t="shared" si="55"/>
        <v>0</v>
      </c>
      <c r="K77" s="321">
        <f t="shared" si="56"/>
        <v>0</v>
      </c>
      <c r="L77" s="322"/>
      <c r="M77" s="323"/>
      <c r="N77" s="324"/>
      <c r="O77" s="323"/>
      <c r="P77" s="324"/>
      <c r="Q77" s="323"/>
      <c r="R77" s="324"/>
      <c r="S77" s="323"/>
      <c r="T77" s="324"/>
      <c r="U77" s="323"/>
      <c r="V77" s="324"/>
      <c r="W77" s="325"/>
      <c r="X77" s="322"/>
      <c r="Y77" s="153"/>
      <c r="Z77" s="138"/>
      <c r="AA77" s="325"/>
      <c r="AB77" s="322"/>
      <c r="AC77" s="326">
        <f t="shared" si="57"/>
        <v>0</v>
      </c>
      <c r="AD77" s="327">
        <f t="shared" si="58"/>
        <v>0</v>
      </c>
      <c r="AE77" s="324"/>
      <c r="AF77" s="328"/>
      <c r="AG77" s="324"/>
      <c r="AH77" s="328"/>
      <c r="AI77" s="324"/>
      <c r="AJ77" s="328"/>
      <c r="AK77" s="324"/>
      <c r="AL77" s="328"/>
      <c r="AM77" s="324"/>
      <c r="AN77" s="328"/>
      <c r="AO77" s="324"/>
      <c r="AP77" s="97"/>
      <c r="AQ77" s="98"/>
    </row>
    <row r="78" spans="1:43" ht="12" customHeight="1">
      <c r="A78" s="165"/>
      <c r="B78" s="166"/>
      <c r="C78" s="167" t="str">
        <f>IF(D78&lt;&gt;"",MAX(C68:C77)+1,"")</f>
        <v/>
      </c>
      <c r="D78" s="168"/>
      <c r="E78" s="169"/>
      <c r="F78" s="170"/>
      <c r="G78" s="171"/>
      <c r="H78" s="329"/>
      <c r="I78" s="330"/>
      <c r="J78" s="331">
        <f t="shared" si="55"/>
        <v>0</v>
      </c>
      <c r="K78" s="332">
        <f t="shared" si="56"/>
        <v>0</v>
      </c>
      <c r="L78" s="333"/>
      <c r="M78" s="334"/>
      <c r="N78" s="335"/>
      <c r="O78" s="334"/>
      <c r="P78" s="335"/>
      <c r="Q78" s="334"/>
      <c r="R78" s="335"/>
      <c r="S78" s="334"/>
      <c r="T78" s="335"/>
      <c r="U78" s="334"/>
      <c r="V78" s="335"/>
      <c r="W78" s="336"/>
      <c r="X78" s="333"/>
      <c r="Y78" s="170"/>
      <c r="Z78" s="171"/>
      <c r="AA78" s="336"/>
      <c r="AB78" s="333"/>
      <c r="AC78" s="337">
        <f t="shared" si="57"/>
        <v>0</v>
      </c>
      <c r="AD78" s="338">
        <f t="shared" si="58"/>
        <v>0</v>
      </c>
      <c r="AE78" s="335"/>
      <c r="AF78" s="339"/>
      <c r="AG78" s="335"/>
      <c r="AH78" s="339"/>
      <c r="AI78" s="335"/>
      <c r="AJ78" s="339"/>
      <c r="AK78" s="335"/>
      <c r="AL78" s="339"/>
      <c r="AM78" s="335"/>
      <c r="AN78" s="339"/>
      <c r="AO78" s="335"/>
      <c r="AP78" s="97"/>
      <c r="AQ78" s="98"/>
    </row>
    <row r="79" spans="1:43" ht="12" customHeight="1">
      <c r="A79" s="116" t="s">
        <v>651</v>
      </c>
      <c r="B79" s="117" t="s">
        <v>651</v>
      </c>
      <c r="C79" s="1350" t="s">
        <v>651</v>
      </c>
      <c r="D79" s="1351"/>
      <c r="E79" s="118" t="s">
        <v>651</v>
      </c>
      <c r="F79" s="340"/>
      <c r="G79" s="341"/>
      <c r="H79" s="342">
        <f t="shared" ref="H79:X79" si="59">SUM(H80:H89)</f>
        <v>0</v>
      </c>
      <c r="I79" s="343">
        <f t="shared" si="59"/>
        <v>0</v>
      </c>
      <c r="J79" s="342" t="e">
        <f t="shared" si="59"/>
        <v>#VALUE!</v>
      </c>
      <c r="K79" s="344" t="e">
        <f t="shared" si="59"/>
        <v>#VALUE!</v>
      </c>
      <c r="L79" s="345">
        <f t="shared" si="59"/>
        <v>0</v>
      </c>
      <c r="M79" s="346">
        <f t="shared" si="59"/>
        <v>0</v>
      </c>
      <c r="N79" s="347">
        <f t="shared" si="59"/>
        <v>0</v>
      </c>
      <c r="O79" s="346">
        <f t="shared" si="59"/>
        <v>0</v>
      </c>
      <c r="P79" s="347">
        <f t="shared" si="59"/>
        <v>0</v>
      </c>
      <c r="Q79" s="346">
        <f t="shared" si="59"/>
        <v>0</v>
      </c>
      <c r="R79" s="347">
        <f t="shared" si="59"/>
        <v>0</v>
      </c>
      <c r="S79" s="346">
        <f t="shared" si="59"/>
        <v>0</v>
      </c>
      <c r="T79" s="347">
        <f t="shared" si="59"/>
        <v>0</v>
      </c>
      <c r="U79" s="346">
        <f t="shared" si="59"/>
        <v>0</v>
      </c>
      <c r="V79" s="347">
        <f t="shared" si="59"/>
        <v>0</v>
      </c>
      <c r="W79" s="348">
        <f t="shared" si="59"/>
        <v>0</v>
      </c>
      <c r="X79" s="345">
        <f t="shared" si="59"/>
        <v>0</v>
      </c>
      <c r="Y79" s="340"/>
      <c r="Z79" s="341"/>
      <c r="AA79" s="348">
        <f t="shared" ref="AA79:AO79" si="60">SUM(AA80:AA89)</f>
        <v>0</v>
      </c>
      <c r="AB79" s="345">
        <f t="shared" si="60"/>
        <v>0</v>
      </c>
      <c r="AC79" s="349">
        <f t="shared" si="60"/>
        <v>0</v>
      </c>
      <c r="AD79" s="350">
        <f t="shared" si="60"/>
        <v>0</v>
      </c>
      <c r="AE79" s="347">
        <f t="shared" si="60"/>
        <v>0</v>
      </c>
      <c r="AF79" s="349">
        <f t="shared" si="60"/>
        <v>0</v>
      </c>
      <c r="AG79" s="347">
        <f t="shared" si="60"/>
        <v>0</v>
      </c>
      <c r="AH79" s="349">
        <f t="shared" si="60"/>
        <v>0</v>
      </c>
      <c r="AI79" s="347">
        <f t="shared" si="60"/>
        <v>0</v>
      </c>
      <c r="AJ79" s="349">
        <f t="shared" si="60"/>
        <v>0</v>
      </c>
      <c r="AK79" s="347">
        <f t="shared" si="60"/>
        <v>0</v>
      </c>
      <c r="AL79" s="349">
        <f t="shared" si="60"/>
        <v>0</v>
      </c>
      <c r="AM79" s="347">
        <f t="shared" si="60"/>
        <v>0</v>
      </c>
      <c r="AN79" s="349">
        <f t="shared" si="60"/>
        <v>0</v>
      </c>
      <c r="AO79" s="347">
        <f t="shared" si="60"/>
        <v>0</v>
      </c>
      <c r="AP79" s="130"/>
      <c r="AQ79" s="131">
        <f>COUNTIF(AD80:AD89,"&gt;0")</f>
        <v>0</v>
      </c>
    </row>
    <row r="80" spans="1:43" ht="12" customHeight="1">
      <c r="A80" s="132"/>
      <c r="B80" s="133"/>
      <c r="C80" s="134">
        <f>IF(D80&lt;&gt;"",MAX(C79)+1,"")</f>
        <v>1</v>
      </c>
      <c r="D80" s="135" t="str">
        <f>IF(B79&lt;&gt;"","Điểm chính","")</f>
        <v>Điểm chính</v>
      </c>
      <c r="E80" s="136"/>
      <c r="F80" s="137"/>
      <c r="G80" s="138"/>
      <c r="H80" s="307"/>
      <c r="I80" s="308"/>
      <c r="J80" s="309" t="e">
        <f t="shared" ref="J80:J89" si="61">M80+O80+Q80+S80+U80</f>
        <v>#VALUE!</v>
      </c>
      <c r="K80" s="310" t="e">
        <f t="shared" ref="K80:K89" si="62">N80+P80+R80+T80+V80</f>
        <v>#VALUE!</v>
      </c>
      <c r="L80" s="311"/>
      <c r="M80" s="312" t="s">
        <v>651</v>
      </c>
      <c r="N80" s="313" t="s">
        <v>651</v>
      </c>
      <c r="O80" s="312" t="s">
        <v>651</v>
      </c>
      <c r="P80" s="313" t="s">
        <v>651</v>
      </c>
      <c r="Q80" s="312" t="s">
        <v>651</v>
      </c>
      <c r="R80" s="313" t="s">
        <v>651</v>
      </c>
      <c r="S80" s="312" t="s">
        <v>651</v>
      </c>
      <c r="T80" s="313" t="s">
        <v>651</v>
      </c>
      <c r="U80" s="312" t="s">
        <v>651</v>
      </c>
      <c r="V80" s="313" t="s">
        <v>651</v>
      </c>
      <c r="W80" s="314"/>
      <c r="X80" s="311"/>
      <c r="Y80" s="137"/>
      <c r="Z80" s="138"/>
      <c r="AA80" s="314"/>
      <c r="AB80" s="311"/>
      <c r="AC80" s="315">
        <f t="shared" ref="AC80:AC89" si="63">AF80+AH80+AJ80+AL80+AN80</f>
        <v>0</v>
      </c>
      <c r="AD80" s="316">
        <f t="shared" ref="AD80:AD89" si="64">AG80+AI80+AK80+AM80+AO80</f>
        <v>0</v>
      </c>
      <c r="AE80" s="313"/>
      <c r="AF80" s="317"/>
      <c r="AG80" s="313"/>
      <c r="AH80" s="317"/>
      <c r="AI80" s="313"/>
      <c r="AJ80" s="317"/>
      <c r="AK80" s="313"/>
      <c r="AL80" s="317"/>
      <c r="AM80" s="313"/>
      <c r="AN80" s="317"/>
      <c r="AO80" s="313"/>
      <c r="AP80" s="97"/>
      <c r="AQ80" s="98"/>
    </row>
    <row r="81" spans="1:43" ht="12" customHeight="1">
      <c r="A81" s="149"/>
      <c r="B81" s="133"/>
      <c r="C81" s="150" t="str">
        <f>IF(D81&lt;&gt;"",MAX(C79:C80)+1,"")</f>
        <v/>
      </c>
      <c r="D81" s="151"/>
      <c r="E81" s="152"/>
      <c r="F81" s="153"/>
      <c r="G81" s="138"/>
      <c r="H81" s="318"/>
      <c r="I81" s="319"/>
      <c r="J81" s="320">
        <f t="shared" si="61"/>
        <v>0</v>
      </c>
      <c r="K81" s="321">
        <f t="shared" si="62"/>
        <v>0</v>
      </c>
      <c r="L81" s="322"/>
      <c r="M81" s="323"/>
      <c r="N81" s="324"/>
      <c r="O81" s="323"/>
      <c r="P81" s="324"/>
      <c r="Q81" s="323"/>
      <c r="R81" s="324"/>
      <c r="S81" s="323"/>
      <c r="T81" s="324"/>
      <c r="U81" s="323"/>
      <c r="V81" s="324"/>
      <c r="W81" s="325"/>
      <c r="X81" s="322"/>
      <c r="Y81" s="153"/>
      <c r="Z81" s="138"/>
      <c r="AA81" s="325"/>
      <c r="AB81" s="322"/>
      <c r="AC81" s="326">
        <f t="shared" si="63"/>
        <v>0</v>
      </c>
      <c r="AD81" s="327">
        <f t="shared" si="64"/>
        <v>0</v>
      </c>
      <c r="AE81" s="324"/>
      <c r="AF81" s="328"/>
      <c r="AG81" s="324"/>
      <c r="AH81" s="328"/>
      <c r="AI81" s="324"/>
      <c r="AJ81" s="328"/>
      <c r="AK81" s="324"/>
      <c r="AL81" s="328"/>
      <c r="AM81" s="324"/>
      <c r="AN81" s="328"/>
      <c r="AO81" s="324"/>
      <c r="AP81" s="97"/>
      <c r="AQ81" s="98"/>
    </row>
    <row r="82" spans="1:43" ht="12" customHeight="1">
      <c r="A82" s="149"/>
      <c r="B82" s="133"/>
      <c r="C82" s="150" t="str">
        <f>IF(D82&lt;&gt;"",MAX(C79:C81)+1,"")</f>
        <v/>
      </c>
      <c r="D82" s="151"/>
      <c r="E82" s="152"/>
      <c r="F82" s="153"/>
      <c r="G82" s="138"/>
      <c r="H82" s="318"/>
      <c r="I82" s="319"/>
      <c r="J82" s="320">
        <f t="shared" si="61"/>
        <v>0</v>
      </c>
      <c r="K82" s="321">
        <f t="shared" si="62"/>
        <v>0</v>
      </c>
      <c r="L82" s="322"/>
      <c r="M82" s="323"/>
      <c r="N82" s="324"/>
      <c r="O82" s="323"/>
      <c r="P82" s="324"/>
      <c r="Q82" s="323"/>
      <c r="R82" s="324"/>
      <c r="S82" s="323"/>
      <c r="T82" s="324"/>
      <c r="U82" s="323"/>
      <c r="V82" s="324"/>
      <c r="W82" s="325"/>
      <c r="X82" s="322"/>
      <c r="Y82" s="153"/>
      <c r="Z82" s="138"/>
      <c r="AA82" s="325"/>
      <c r="AB82" s="322"/>
      <c r="AC82" s="326">
        <f t="shared" si="63"/>
        <v>0</v>
      </c>
      <c r="AD82" s="327">
        <f t="shared" si="64"/>
        <v>0</v>
      </c>
      <c r="AE82" s="324"/>
      <c r="AF82" s="328"/>
      <c r="AG82" s="324"/>
      <c r="AH82" s="328"/>
      <c r="AI82" s="324"/>
      <c r="AJ82" s="328"/>
      <c r="AK82" s="324"/>
      <c r="AL82" s="328"/>
      <c r="AM82" s="324"/>
      <c r="AN82" s="328"/>
      <c r="AO82" s="324"/>
      <c r="AP82" s="97"/>
      <c r="AQ82" s="98"/>
    </row>
    <row r="83" spans="1:43" ht="12" customHeight="1">
      <c r="A83" s="149"/>
      <c r="B83" s="133"/>
      <c r="C83" s="150" t="str">
        <f>IF(D83&lt;&gt;"",MAX(C79:C82)+1,"")</f>
        <v/>
      </c>
      <c r="D83" s="151"/>
      <c r="E83" s="152"/>
      <c r="F83" s="153"/>
      <c r="G83" s="138"/>
      <c r="H83" s="318"/>
      <c r="I83" s="319"/>
      <c r="J83" s="320">
        <f t="shared" si="61"/>
        <v>0</v>
      </c>
      <c r="K83" s="321">
        <f t="shared" si="62"/>
        <v>0</v>
      </c>
      <c r="L83" s="322"/>
      <c r="M83" s="323"/>
      <c r="N83" s="324"/>
      <c r="O83" s="323"/>
      <c r="P83" s="324"/>
      <c r="Q83" s="323"/>
      <c r="R83" s="324"/>
      <c r="S83" s="323"/>
      <c r="T83" s="324"/>
      <c r="U83" s="323"/>
      <c r="V83" s="324"/>
      <c r="W83" s="325"/>
      <c r="X83" s="322"/>
      <c r="Y83" s="153"/>
      <c r="Z83" s="138"/>
      <c r="AA83" s="325"/>
      <c r="AB83" s="322"/>
      <c r="AC83" s="326">
        <f t="shared" si="63"/>
        <v>0</v>
      </c>
      <c r="AD83" s="327">
        <f t="shared" si="64"/>
        <v>0</v>
      </c>
      <c r="AE83" s="324"/>
      <c r="AF83" s="328"/>
      <c r="AG83" s="324"/>
      <c r="AH83" s="328"/>
      <c r="AI83" s="324"/>
      <c r="AJ83" s="328"/>
      <c r="AK83" s="324"/>
      <c r="AL83" s="328"/>
      <c r="AM83" s="324"/>
      <c r="AN83" s="328"/>
      <c r="AO83" s="324"/>
      <c r="AP83" s="97"/>
      <c r="AQ83" s="98"/>
    </row>
    <row r="84" spans="1:43" ht="12" customHeight="1">
      <c r="A84" s="149"/>
      <c r="B84" s="133"/>
      <c r="C84" s="150" t="str">
        <f>IF(D84&lt;&gt;"",MAX(C79:C83)+1,"")</f>
        <v/>
      </c>
      <c r="D84" s="151"/>
      <c r="E84" s="152"/>
      <c r="F84" s="153"/>
      <c r="G84" s="138"/>
      <c r="H84" s="318"/>
      <c r="I84" s="319"/>
      <c r="J84" s="320">
        <f t="shared" si="61"/>
        <v>0</v>
      </c>
      <c r="K84" s="321">
        <f t="shared" si="62"/>
        <v>0</v>
      </c>
      <c r="L84" s="322"/>
      <c r="M84" s="323"/>
      <c r="N84" s="324"/>
      <c r="O84" s="323"/>
      <c r="P84" s="324"/>
      <c r="Q84" s="323"/>
      <c r="R84" s="324"/>
      <c r="S84" s="323"/>
      <c r="T84" s="324"/>
      <c r="U84" s="323"/>
      <c r="V84" s="324"/>
      <c r="W84" s="325"/>
      <c r="X84" s="322"/>
      <c r="Y84" s="153"/>
      <c r="Z84" s="138"/>
      <c r="AA84" s="325"/>
      <c r="AB84" s="322"/>
      <c r="AC84" s="326">
        <f t="shared" si="63"/>
        <v>0</v>
      </c>
      <c r="AD84" s="327">
        <f t="shared" si="64"/>
        <v>0</v>
      </c>
      <c r="AE84" s="324"/>
      <c r="AF84" s="328"/>
      <c r="AG84" s="324"/>
      <c r="AH84" s="328"/>
      <c r="AI84" s="324"/>
      <c r="AJ84" s="328"/>
      <c r="AK84" s="324"/>
      <c r="AL84" s="328"/>
      <c r="AM84" s="324"/>
      <c r="AN84" s="328"/>
      <c r="AO84" s="324"/>
      <c r="AP84" s="97"/>
      <c r="AQ84" s="98"/>
    </row>
    <row r="85" spans="1:43" ht="12" customHeight="1">
      <c r="A85" s="149"/>
      <c r="B85" s="133"/>
      <c r="C85" s="150" t="str">
        <f>IF(D85&lt;&gt;"",MAX(C79:C84)+1,"")</f>
        <v/>
      </c>
      <c r="D85" s="151"/>
      <c r="E85" s="152"/>
      <c r="F85" s="153"/>
      <c r="G85" s="138"/>
      <c r="H85" s="318"/>
      <c r="I85" s="319"/>
      <c r="J85" s="320">
        <f t="shared" si="61"/>
        <v>0</v>
      </c>
      <c r="K85" s="321">
        <f t="shared" si="62"/>
        <v>0</v>
      </c>
      <c r="L85" s="322"/>
      <c r="M85" s="323"/>
      <c r="N85" s="324"/>
      <c r="O85" s="323"/>
      <c r="P85" s="324"/>
      <c r="Q85" s="323"/>
      <c r="R85" s="324"/>
      <c r="S85" s="323"/>
      <c r="T85" s="324"/>
      <c r="U85" s="323"/>
      <c r="V85" s="324"/>
      <c r="W85" s="325"/>
      <c r="X85" s="322"/>
      <c r="Y85" s="153"/>
      <c r="Z85" s="138"/>
      <c r="AA85" s="325"/>
      <c r="AB85" s="322"/>
      <c r="AC85" s="326">
        <f t="shared" si="63"/>
        <v>0</v>
      </c>
      <c r="AD85" s="327">
        <f t="shared" si="64"/>
        <v>0</v>
      </c>
      <c r="AE85" s="324"/>
      <c r="AF85" s="328"/>
      <c r="AG85" s="324"/>
      <c r="AH85" s="328"/>
      <c r="AI85" s="324"/>
      <c r="AJ85" s="328"/>
      <c r="AK85" s="324"/>
      <c r="AL85" s="328"/>
      <c r="AM85" s="324"/>
      <c r="AN85" s="328"/>
      <c r="AO85" s="324"/>
      <c r="AP85" s="97"/>
      <c r="AQ85" s="98"/>
    </row>
    <row r="86" spans="1:43" ht="12" customHeight="1">
      <c r="A86" s="149"/>
      <c r="B86" s="133"/>
      <c r="C86" s="150" t="str">
        <f>IF(D86&lt;&gt;"",MAX(C79:C85)+1,"")</f>
        <v/>
      </c>
      <c r="D86" s="151"/>
      <c r="E86" s="152"/>
      <c r="F86" s="153"/>
      <c r="G86" s="138"/>
      <c r="H86" s="318"/>
      <c r="I86" s="319"/>
      <c r="J86" s="320">
        <f t="shared" si="61"/>
        <v>0</v>
      </c>
      <c r="K86" s="321">
        <f t="shared" si="62"/>
        <v>0</v>
      </c>
      <c r="L86" s="322"/>
      <c r="M86" s="323"/>
      <c r="N86" s="324"/>
      <c r="O86" s="323"/>
      <c r="P86" s="324"/>
      <c r="Q86" s="323"/>
      <c r="R86" s="324"/>
      <c r="S86" s="323"/>
      <c r="T86" s="324"/>
      <c r="U86" s="323"/>
      <c r="V86" s="324"/>
      <c r="W86" s="325"/>
      <c r="X86" s="322"/>
      <c r="Y86" s="153"/>
      <c r="Z86" s="138"/>
      <c r="AA86" s="325"/>
      <c r="AB86" s="322"/>
      <c r="AC86" s="326">
        <f t="shared" si="63"/>
        <v>0</v>
      </c>
      <c r="AD86" s="327">
        <f t="shared" si="64"/>
        <v>0</v>
      </c>
      <c r="AE86" s="324"/>
      <c r="AF86" s="328"/>
      <c r="AG86" s="324"/>
      <c r="AH86" s="328"/>
      <c r="AI86" s="324"/>
      <c r="AJ86" s="328"/>
      <c r="AK86" s="324"/>
      <c r="AL86" s="328"/>
      <c r="AM86" s="324"/>
      <c r="AN86" s="328"/>
      <c r="AO86" s="324"/>
      <c r="AP86" s="97"/>
      <c r="AQ86" s="98"/>
    </row>
    <row r="87" spans="1:43" ht="12" customHeight="1">
      <c r="A87" s="149"/>
      <c r="B87" s="133"/>
      <c r="C87" s="150" t="str">
        <f>IF(D87&lt;&gt;"",MAX(C79:C86)+1,"")</f>
        <v/>
      </c>
      <c r="D87" s="151"/>
      <c r="E87" s="152"/>
      <c r="F87" s="153"/>
      <c r="G87" s="138"/>
      <c r="H87" s="318"/>
      <c r="I87" s="319"/>
      <c r="J87" s="320">
        <f t="shared" si="61"/>
        <v>0</v>
      </c>
      <c r="K87" s="321">
        <f t="shared" si="62"/>
        <v>0</v>
      </c>
      <c r="L87" s="322"/>
      <c r="M87" s="323"/>
      <c r="N87" s="324"/>
      <c r="O87" s="323"/>
      <c r="P87" s="324"/>
      <c r="Q87" s="323"/>
      <c r="R87" s="324"/>
      <c r="S87" s="323"/>
      <c r="T87" s="324"/>
      <c r="U87" s="323"/>
      <c r="V87" s="324"/>
      <c r="W87" s="325"/>
      <c r="X87" s="322"/>
      <c r="Y87" s="153"/>
      <c r="Z87" s="138"/>
      <c r="AA87" s="325"/>
      <c r="AB87" s="322"/>
      <c r="AC87" s="326">
        <f t="shared" si="63"/>
        <v>0</v>
      </c>
      <c r="AD87" s="327">
        <f t="shared" si="64"/>
        <v>0</v>
      </c>
      <c r="AE87" s="324"/>
      <c r="AF87" s="328"/>
      <c r="AG87" s="324"/>
      <c r="AH87" s="328"/>
      <c r="AI87" s="324"/>
      <c r="AJ87" s="328"/>
      <c r="AK87" s="324"/>
      <c r="AL87" s="328"/>
      <c r="AM87" s="324"/>
      <c r="AN87" s="328"/>
      <c r="AO87" s="324"/>
      <c r="AP87" s="97"/>
      <c r="AQ87" s="98"/>
    </row>
    <row r="88" spans="1:43" ht="12" customHeight="1">
      <c r="A88" s="149"/>
      <c r="B88" s="133"/>
      <c r="C88" s="150" t="str">
        <f>IF(D88&lt;&gt;"",MAX(C79:C87)+1,"")</f>
        <v/>
      </c>
      <c r="D88" s="151"/>
      <c r="E88" s="152"/>
      <c r="F88" s="153"/>
      <c r="G88" s="138"/>
      <c r="H88" s="318"/>
      <c r="I88" s="319"/>
      <c r="J88" s="320">
        <f t="shared" si="61"/>
        <v>0</v>
      </c>
      <c r="K88" s="321">
        <f t="shared" si="62"/>
        <v>0</v>
      </c>
      <c r="L88" s="322"/>
      <c r="M88" s="323"/>
      <c r="N88" s="324"/>
      <c r="O88" s="323"/>
      <c r="P88" s="324"/>
      <c r="Q88" s="323"/>
      <c r="R88" s="324"/>
      <c r="S88" s="323"/>
      <c r="T88" s="324"/>
      <c r="U88" s="323"/>
      <c r="V88" s="324"/>
      <c r="W88" s="325"/>
      <c r="X88" s="322"/>
      <c r="Y88" s="153"/>
      <c r="Z88" s="138"/>
      <c r="AA88" s="325"/>
      <c r="AB88" s="322"/>
      <c r="AC88" s="326">
        <f t="shared" si="63"/>
        <v>0</v>
      </c>
      <c r="AD88" s="327">
        <f t="shared" si="64"/>
        <v>0</v>
      </c>
      <c r="AE88" s="324"/>
      <c r="AF88" s="328"/>
      <c r="AG88" s="324"/>
      <c r="AH88" s="328"/>
      <c r="AI88" s="324"/>
      <c r="AJ88" s="328"/>
      <c r="AK88" s="324"/>
      <c r="AL88" s="328"/>
      <c r="AM88" s="324"/>
      <c r="AN88" s="328"/>
      <c r="AO88" s="324"/>
      <c r="AP88" s="97"/>
      <c r="AQ88" s="98"/>
    </row>
    <row r="89" spans="1:43" ht="12" customHeight="1">
      <c r="A89" s="165"/>
      <c r="B89" s="166"/>
      <c r="C89" s="167" t="str">
        <f>IF(D89&lt;&gt;"",MAX(C79:C88)+1,"")</f>
        <v/>
      </c>
      <c r="D89" s="168"/>
      <c r="E89" s="169"/>
      <c r="F89" s="170"/>
      <c r="G89" s="171"/>
      <c r="H89" s="329"/>
      <c r="I89" s="330"/>
      <c r="J89" s="331">
        <f t="shared" si="61"/>
        <v>0</v>
      </c>
      <c r="K89" s="332">
        <f t="shared" si="62"/>
        <v>0</v>
      </c>
      <c r="L89" s="333"/>
      <c r="M89" s="334"/>
      <c r="N89" s="335"/>
      <c r="O89" s="334"/>
      <c r="P89" s="335"/>
      <c r="Q89" s="334"/>
      <c r="R89" s="335"/>
      <c r="S89" s="334"/>
      <c r="T89" s="335"/>
      <c r="U89" s="334"/>
      <c r="V89" s="335"/>
      <c r="W89" s="336"/>
      <c r="X89" s="333"/>
      <c r="Y89" s="170"/>
      <c r="Z89" s="171"/>
      <c r="AA89" s="336"/>
      <c r="AB89" s="333"/>
      <c r="AC89" s="337">
        <f t="shared" si="63"/>
        <v>0</v>
      </c>
      <c r="AD89" s="338">
        <f t="shared" si="64"/>
        <v>0</v>
      </c>
      <c r="AE89" s="335"/>
      <c r="AF89" s="339"/>
      <c r="AG89" s="335"/>
      <c r="AH89" s="339"/>
      <c r="AI89" s="335"/>
      <c r="AJ89" s="339"/>
      <c r="AK89" s="335"/>
      <c r="AL89" s="339"/>
      <c r="AM89" s="335"/>
      <c r="AN89" s="339"/>
      <c r="AO89" s="335"/>
      <c r="AP89" s="97"/>
      <c r="AQ89" s="98"/>
    </row>
    <row r="90" spans="1:43" ht="12" customHeight="1">
      <c r="A90" s="116" t="s">
        <v>651</v>
      </c>
      <c r="B90" s="117" t="s">
        <v>651</v>
      </c>
      <c r="C90" s="1350" t="s">
        <v>651</v>
      </c>
      <c r="D90" s="1351"/>
      <c r="E90" s="118" t="s">
        <v>651</v>
      </c>
      <c r="F90" s="340"/>
      <c r="G90" s="341"/>
      <c r="H90" s="342">
        <f t="shared" ref="H90:X90" si="65">SUM(H91:H100)</f>
        <v>0</v>
      </c>
      <c r="I90" s="343">
        <f t="shared" si="65"/>
        <v>0</v>
      </c>
      <c r="J90" s="342" t="e">
        <f t="shared" si="65"/>
        <v>#VALUE!</v>
      </c>
      <c r="K90" s="344" t="e">
        <f t="shared" si="65"/>
        <v>#VALUE!</v>
      </c>
      <c r="L90" s="345">
        <f t="shared" si="65"/>
        <v>0</v>
      </c>
      <c r="M90" s="346">
        <f t="shared" si="65"/>
        <v>0</v>
      </c>
      <c r="N90" s="347">
        <f t="shared" si="65"/>
        <v>0</v>
      </c>
      <c r="O90" s="346">
        <f t="shared" si="65"/>
        <v>0</v>
      </c>
      <c r="P90" s="347">
        <f t="shared" si="65"/>
        <v>0</v>
      </c>
      <c r="Q90" s="346">
        <f t="shared" si="65"/>
        <v>0</v>
      </c>
      <c r="R90" s="347">
        <f t="shared" si="65"/>
        <v>0</v>
      </c>
      <c r="S90" s="346">
        <f t="shared" si="65"/>
        <v>0</v>
      </c>
      <c r="T90" s="347">
        <f t="shared" si="65"/>
        <v>0</v>
      </c>
      <c r="U90" s="346">
        <f t="shared" si="65"/>
        <v>0</v>
      </c>
      <c r="V90" s="347">
        <f t="shared" si="65"/>
        <v>0</v>
      </c>
      <c r="W90" s="348">
        <f t="shared" si="65"/>
        <v>0</v>
      </c>
      <c r="X90" s="345">
        <f t="shared" si="65"/>
        <v>0</v>
      </c>
      <c r="Y90" s="340"/>
      <c r="Z90" s="341"/>
      <c r="AA90" s="348">
        <f t="shared" ref="AA90:AO90" si="66">SUM(AA91:AA100)</f>
        <v>0</v>
      </c>
      <c r="AB90" s="345">
        <f t="shared" si="66"/>
        <v>0</v>
      </c>
      <c r="AC90" s="349">
        <f t="shared" si="66"/>
        <v>0</v>
      </c>
      <c r="AD90" s="350">
        <f t="shared" si="66"/>
        <v>0</v>
      </c>
      <c r="AE90" s="347">
        <f t="shared" si="66"/>
        <v>0</v>
      </c>
      <c r="AF90" s="349">
        <f t="shared" si="66"/>
        <v>0</v>
      </c>
      <c r="AG90" s="347">
        <f t="shared" si="66"/>
        <v>0</v>
      </c>
      <c r="AH90" s="349">
        <f t="shared" si="66"/>
        <v>0</v>
      </c>
      <c r="AI90" s="347">
        <f t="shared" si="66"/>
        <v>0</v>
      </c>
      <c r="AJ90" s="349">
        <f t="shared" si="66"/>
        <v>0</v>
      </c>
      <c r="AK90" s="347">
        <f t="shared" si="66"/>
        <v>0</v>
      </c>
      <c r="AL90" s="349">
        <f t="shared" si="66"/>
        <v>0</v>
      </c>
      <c r="AM90" s="347">
        <f t="shared" si="66"/>
        <v>0</v>
      </c>
      <c r="AN90" s="349">
        <f t="shared" si="66"/>
        <v>0</v>
      </c>
      <c r="AO90" s="347">
        <f t="shared" si="66"/>
        <v>0</v>
      </c>
      <c r="AP90" s="130"/>
      <c r="AQ90" s="131">
        <f>COUNTIF(AD91:AD100,"&gt;0")</f>
        <v>0</v>
      </c>
    </row>
    <row r="91" spans="1:43" ht="12" customHeight="1">
      <c r="A91" s="132"/>
      <c r="B91" s="133"/>
      <c r="C91" s="134">
        <f>IF(D91&lt;&gt;"",MAX(C90)+1,"")</f>
        <v>1</v>
      </c>
      <c r="D91" s="135" t="str">
        <f>IF(B90&lt;&gt;"","Điểm chính","")</f>
        <v>Điểm chính</v>
      </c>
      <c r="E91" s="136"/>
      <c r="F91" s="137"/>
      <c r="G91" s="138"/>
      <c r="H91" s="307"/>
      <c r="I91" s="308"/>
      <c r="J91" s="309" t="e">
        <f t="shared" ref="J91:J100" si="67">M91+O91+Q91+S91+U91</f>
        <v>#VALUE!</v>
      </c>
      <c r="K91" s="310" t="e">
        <f t="shared" ref="K91:K100" si="68">N91+P91+R91+T91+V91</f>
        <v>#VALUE!</v>
      </c>
      <c r="L91" s="311"/>
      <c r="M91" s="312" t="s">
        <v>651</v>
      </c>
      <c r="N91" s="313" t="s">
        <v>651</v>
      </c>
      <c r="O91" s="312" t="s">
        <v>651</v>
      </c>
      <c r="P91" s="313" t="s">
        <v>651</v>
      </c>
      <c r="Q91" s="312" t="s">
        <v>651</v>
      </c>
      <c r="R91" s="313" t="s">
        <v>651</v>
      </c>
      <c r="S91" s="312" t="s">
        <v>651</v>
      </c>
      <c r="T91" s="313" t="s">
        <v>651</v>
      </c>
      <c r="U91" s="312" t="s">
        <v>651</v>
      </c>
      <c r="V91" s="313" t="s">
        <v>651</v>
      </c>
      <c r="W91" s="314"/>
      <c r="X91" s="311"/>
      <c r="Y91" s="137"/>
      <c r="Z91" s="138"/>
      <c r="AA91" s="314"/>
      <c r="AB91" s="311"/>
      <c r="AC91" s="315">
        <f t="shared" ref="AC91:AC100" si="69">AF91+AH91+AJ91+AL91+AN91</f>
        <v>0</v>
      </c>
      <c r="AD91" s="316">
        <f t="shared" ref="AD91:AD100" si="70">AG91+AI91+AK91+AM91+AO91</f>
        <v>0</v>
      </c>
      <c r="AE91" s="313"/>
      <c r="AF91" s="317"/>
      <c r="AG91" s="313"/>
      <c r="AH91" s="317"/>
      <c r="AI91" s="313"/>
      <c r="AJ91" s="317"/>
      <c r="AK91" s="313"/>
      <c r="AL91" s="317"/>
      <c r="AM91" s="313"/>
      <c r="AN91" s="317"/>
      <c r="AO91" s="313"/>
      <c r="AP91" s="97"/>
      <c r="AQ91" s="98"/>
    </row>
    <row r="92" spans="1:43" ht="12" customHeight="1">
      <c r="A92" s="149"/>
      <c r="B92" s="133"/>
      <c r="C92" s="150" t="str">
        <f>IF(D92&lt;&gt;"",MAX(C90:C91)+1,"")</f>
        <v/>
      </c>
      <c r="D92" s="151"/>
      <c r="E92" s="152"/>
      <c r="F92" s="153"/>
      <c r="G92" s="138"/>
      <c r="H92" s="318"/>
      <c r="I92" s="319"/>
      <c r="J92" s="320">
        <f t="shared" si="67"/>
        <v>0</v>
      </c>
      <c r="K92" s="321">
        <f t="shared" si="68"/>
        <v>0</v>
      </c>
      <c r="L92" s="322"/>
      <c r="M92" s="323"/>
      <c r="N92" s="324"/>
      <c r="O92" s="323"/>
      <c r="P92" s="324"/>
      <c r="Q92" s="323"/>
      <c r="R92" s="324"/>
      <c r="S92" s="323"/>
      <c r="T92" s="324"/>
      <c r="U92" s="323"/>
      <c r="V92" s="324"/>
      <c r="W92" s="325"/>
      <c r="X92" s="322"/>
      <c r="Y92" s="153"/>
      <c r="Z92" s="138"/>
      <c r="AA92" s="325"/>
      <c r="AB92" s="322"/>
      <c r="AC92" s="326">
        <f t="shared" si="69"/>
        <v>0</v>
      </c>
      <c r="AD92" s="327">
        <f t="shared" si="70"/>
        <v>0</v>
      </c>
      <c r="AE92" s="324"/>
      <c r="AF92" s="328"/>
      <c r="AG92" s="324"/>
      <c r="AH92" s="328"/>
      <c r="AI92" s="324"/>
      <c r="AJ92" s="328"/>
      <c r="AK92" s="324"/>
      <c r="AL92" s="328"/>
      <c r="AM92" s="324"/>
      <c r="AN92" s="328"/>
      <c r="AO92" s="324"/>
      <c r="AP92" s="97"/>
      <c r="AQ92" s="98"/>
    </row>
    <row r="93" spans="1:43" ht="12" customHeight="1">
      <c r="A93" s="149"/>
      <c r="B93" s="133"/>
      <c r="C93" s="150" t="str">
        <f>IF(D93&lt;&gt;"",MAX(C90:C92)+1,"")</f>
        <v/>
      </c>
      <c r="D93" s="151"/>
      <c r="E93" s="152"/>
      <c r="F93" s="153"/>
      <c r="G93" s="138"/>
      <c r="H93" s="318"/>
      <c r="I93" s="319"/>
      <c r="J93" s="320">
        <f t="shared" si="67"/>
        <v>0</v>
      </c>
      <c r="K93" s="321">
        <f t="shared" si="68"/>
        <v>0</v>
      </c>
      <c r="L93" s="322"/>
      <c r="M93" s="323"/>
      <c r="N93" s="324"/>
      <c r="O93" s="323"/>
      <c r="P93" s="324"/>
      <c r="Q93" s="323"/>
      <c r="R93" s="324"/>
      <c r="S93" s="323"/>
      <c r="T93" s="324"/>
      <c r="U93" s="323"/>
      <c r="V93" s="324"/>
      <c r="W93" s="325"/>
      <c r="X93" s="322"/>
      <c r="Y93" s="153"/>
      <c r="Z93" s="138"/>
      <c r="AA93" s="325"/>
      <c r="AB93" s="322"/>
      <c r="AC93" s="326">
        <f t="shared" si="69"/>
        <v>0</v>
      </c>
      <c r="AD93" s="327">
        <f t="shared" si="70"/>
        <v>0</v>
      </c>
      <c r="AE93" s="324"/>
      <c r="AF93" s="328"/>
      <c r="AG93" s="324"/>
      <c r="AH93" s="328"/>
      <c r="AI93" s="324"/>
      <c r="AJ93" s="328"/>
      <c r="AK93" s="324"/>
      <c r="AL93" s="328"/>
      <c r="AM93" s="324"/>
      <c r="AN93" s="328"/>
      <c r="AO93" s="324"/>
      <c r="AP93" s="97"/>
      <c r="AQ93" s="98"/>
    </row>
    <row r="94" spans="1:43" ht="12" customHeight="1">
      <c r="A94" s="149"/>
      <c r="B94" s="133"/>
      <c r="C94" s="150" t="str">
        <f>IF(D94&lt;&gt;"",MAX(C90:C93)+1,"")</f>
        <v/>
      </c>
      <c r="D94" s="151"/>
      <c r="E94" s="152"/>
      <c r="F94" s="153"/>
      <c r="G94" s="138"/>
      <c r="H94" s="318"/>
      <c r="I94" s="319"/>
      <c r="J94" s="320">
        <f t="shared" si="67"/>
        <v>0</v>
      </c>
      <c r="K94" s="321">
        <f t="shared" si="68"/>
        <v>0</v>
      </c>
      <c r="L94" s="322"/>
      <c r="M94" s="323"/>
      <c r="N94" s="324"/>
      <c r="O94" s="323"/>
      <c r="P94" s="324"/>
      <c r="Q94" s="323"/>
      <c r="R94" s="324"/>
      <c r="S94" s="323"/>
      <c r="T94" s="324"/>
      <c r="U94" s="323"/>
      <c r="V94" s="324"/>
      <c r="W94" s="325"/>
      <c r="X94" s="322"/>
      <c r="Y94" s="153"/>
      <c r="Z94" s="138"/>
      <c r="AA94" s="325"/>
      <c r="AB94" s="322"/>
      <c r="AC94" s="326">
        <f t="shared" si="69"/>
        <v>0</v>
      </c>
      <c r="AD94" s="327">
        <f t="shared" si="70"/>
        <v>0</v>
      </c>
      <c r="AE94" s="324"/>
      <c r="AF94" s="328"/>
      <c r="AG94" s="324"/>
      <c r="AH94" s="328"/>
      <c r="AI94" s="324"/>
      <c r="AJ94" s="328"/>
      <c r="AK94" s="324"/>
      <c r="AL94" s="328"/>
      <c r="AM94" s="324"/>
      <c r="AN94" s="328"/>
      <c r="AO94" s="324"/>
      <c r="AP94" s="97"/>
      <c r="AQ94" s="98"/>
    </row>
    <row r="95" spans="1:43" ht="12" customHeight="1">
      <c r="A95" s="149"/>
      <c r="B95" s="133"/>
      <c r="C95" s="150" t="str">
        <f>IF(D95&lt;&gt;"",MAX(C90:C94)+1,"")</f>
        <v/>
      </c>
      <c r="D95" s="151"/>
      <c r="E95" s="152"/>
      <c r="F95" s="153"/>
      <c r="G95" s="138"/>
      <c r="H95" s="318"/>
      <c r="I95" s="319"/>
      <c r="J95" s="320">
        <f t="shared" si="67"/>
        <v>0</v>
      </c>
      <c r="K95" s="321">
        <f t="shared" si="68"/>
        <v>0</v>
      </c>
      <c r="L95" s="322"/>
      <c r="M95" s="323"/>
      <c r="N95" s="324"/>
      <c r="O95" s="323"/>
      <c r="P95" s="324"/>
      <c r="Q95" s="323"/>
      <c r="R95" s="324"/>
      <c r="S95" s="323"/>
      <c r="T95" s="324"/>
      <c r="U95" s="323"/>
      <c r="V95" s="324"/>
      <c r="W95" s="325"/>
      <c r="X95" s="322"/>
      <c r="Y95" s="153"/>
      <c r="Z95" s="138"/>
      <c r="AA95" s="325"/>
      <c r="AB95" s="322"/>
      <c r="AC95" s="326">
        <f t="shared" si="69"/>
        <v>0</v>
      </c>
      <c r="AD95" s="327">
        <f t="shared" si="70"/>
        <v>0</v>
      </c>
      <c r="AE95" s="324"/>
      <c r="AF95" s="328"/>
      <c r="AG95" s="324"/>
      <c r="AH95" s="328"/>
      <c r="AI95" s="324"/>
      <c r="AJ95" s="328"/>
      <c r="AK95" s="324"/>
      <c r="AL95" s="328"/>
      <c r="AM95" s="324"/>
      <c r="AN95" s="328"/>
      <c r="AO95" s="324"/>
      <c r="AP95" s="97"/>
      <c r="AQ95" s="98"/>
    </row>
    <row r="96" spans="1:43" ht="12" customHeight="1">
      <c r="A96" s="149"/>
      <c r="B96" s="133"/>
      <c r="C96" s="150" t="str">
        <f>IF(D96&lt;&gt;"",MAX(C90:C95)+1,"")</f>
        <v/>
      </c>
      <c r="D96" s="151"/>
      <c r="E96" s="152"/>
      <c r="F96" s="153"/>
      <c r="G96" s="138"/>
      <c r="H96" s="318"/>
      <c r="I96" s="319"/>
      <c r="J96" s="320">
        <f t="shared" si="67"/>
        <v>0</v>
      </c>
      <c r="K96" s="321">
        <f t="shared" si="68"/>
        <v>0</v>
      </c>
      <c r="L96" s="322"/>
      <c r="M96" s="323"/>
      <c r="N96" s="324"/>
      <c r="O96" s="323"/>
      <c r="P96" s="324"/>
      <c r="Q96" s="323"/>
      <c r="R96" s="324"/>
      <c r="S96" s="323"/>
      <c r="T96" s="324"/>
      <c r="U96" s="323"/>
      <c r="V96" s="324"/>
      <c r="W96" s="325"/>
      <c r="X96" s="322"/>
      <c r="Y96" s="153"/>
      <c r="Z96" s="138"/>
      <c r="AA96" s="325"/>
      <c r="AB96" s="322"/>
      <c r="AC96" s="326">
        <f t="shared" si="69"/>
        <v>0</v>
      </c>
      <c r="AD96" s="327">
        <f t="shared" si="70"/>
        <v>0</v>
      </c>
      <c r="AE96" s="324"/>
      <c r="AF96" s="328"/>
      <c r="AG96" s="324"/>
      <c r="AH96" s="328"/>
      <c r="AI96" s="324"/>
      <c r="AJ96" s="328"/>
      <c r="AK96" s="324"/>
      <c r="AL96" s="328"/>
      <c r="AM96" s="324"/>
      <c r="AN96" s="328"/>
      <c r="AO96" s="324"/>
      <c r="AP96" s="97"/>
      <c r="AQ96" s="98"/>
    </row>
    <row r="97" spans="1:43" ht="12" customHeight="1">
      <c r="A97" s="149"/>
      <c r="B97" s="133"/>
      <c r="C97" s="150" t="str">
        <f>IF(D97&lt;&gt;"",MAX(C90:C96)+1,"")</f>
        <v/>
      </c>
      <c r="D97" s="151"/>
      <c r="E97" s="152"/>
      <c r="F97" s="153"/>
      <c r="G97" s="138"/>
      <c r="H97" s="318"/>
      <c r="I97" s="319"/>
      <c r="J97" s="320">
        <f t="shared" si="67"/>
        <v>0</v>
      </c>
      <c r="K97" s="321">
        <f t="shared" si="68"/>
        <v>0</v>
      </c>
      <c r="L97" s="322"/>
      <c r="M97" s="323"/>
      <c r="N97" s="324"/>
      <c r="O97" s="323"/>
      <c r="P97" s="324"/>
      <c r="Q97" s="323"/>
      <c r="R97" s="324"/>
      <c r="S97" s="323"/>
      <c r="T97" s="324"/>
      <c r="U97" s="323"/>
      <c r="V97" s="324"/>
      <c r="W97" s="325"/>
      <c r="X97" s="322"/>
      <c r="Y97" s="153"/>
      <c r="Z97" s="138"/>
      <c r="AA97" s="325"/>
      <c r="AB97" s="322"/>
      <c r="AC97" s="326">
        <f t="shared" si="69"/>
        <v>0</v>
      </c>
      <c r="AD97" s="327">
        <f t="shared" si="70"/>
        <v>0</v>
      </c>
      <c r="AE97" s="324"/>
      <c r="AF97" s="328"/>
      <c r="AG97" s="324"/>
      <c r="AH97" s="328"/>
      <c r="AI97" s="324"/>
      <c r="AJ97" s="328"/>
      <c r="AK97" s="324"/>
      <c r="AL97" s="328"/>
      <c r="AM97" s="324"/>
      <c r="AN97" s="328"/>
      <c r="AO97" s="324"/>
      <c r="AP97" s="97"/>
      <c r="AQ97" s="98"/>
    </row>
    <row r="98" spans="1:43" ht="12" customHeight="1">
      <c r="A98" s="149"/>
      <c r="B98" s="133"/>
      <c r="C98" s="150" t="str">
        <f>IF(D98&lt;&gt;"",MAX(C90:C97)+1,"")</f>
        <v/>
      </c>
      <c r="D98" s="151"/>
      <c r="E98" s="152"/>
      <c r="F98" s="153"/>
      <c r="G98" s="138"/>
      <c r="H98" s="318"/>
      <c r="I98" s="319"/>
      <c r="J98" s="320">
        <f t="shared" si="67"/>
        <v>0</v>
      </c>
      <c r="K98" s="321">
        <f t="shared" si="68"/>
        <v>0</v>
      </c>
      <c r="L98" s="322"/>
      <c r="M98" s="323"/>
      <c r="N98" s="324"/>
      <c r="O98" s="323"/>
      <c r="P98" s="324"/>
      <c r="Q98" s="323"/>
      <c r="R98" s="324"/>
      <c r="S98" s="323"/>
      <c r="T98" s="324"/>
      <c r="U98" s="323"/>
      <c r="V98" s="324"/>
      <c r="W98" s="325"/>
      <c r="X98" s="322"/>
      <c r="Y98" s="153"/>
      <c r="Z98" s="138"/>
      <c r="AA98" s="325"/>
      <c r="AB98" s="322"/>
      <c r="AC98" s="326">
        <f t="shared" si="69"/>
        <v>0</v>
      </c>
      <c r="AD98" s="327">
        <f t="shared" si="70"/>
        <v>0</v>
      </c>
      <c r="AE98" s="324"/>
      <c r="AF98" s="328"/>
      <c r="AG98" s="324"/>
      <c r="AH98" s="328"/>
      <c r="AI98" s="324"/>
      <c r="AJ98" s="328"/>
      <c r="AK98" s="324"/>
      <c r="AL98" s="328"/>
      <c r="AM98" s="324"/>
      <c r="AN98" s="328"/>
      <c r="AO98" s="324"/>
      <c r="AP98" s="97"/>
      <c r="AQ98" s="98"/>
    </row>
    <row r="99" spans="1:43" ht="12" customHeight="1">
      <c r="A99" s="149"/>
      <c r="B99" s="133"/>
      <c r="C99" s="150" t="str">
        <f>IF(D99&lt;&gt;"",MAX(C90:C98)+1,"")</f>
        <v/>
      </c>
      <c r="D99" s="151"/>
      <c r="E99" s="152"/>
      <c r="F99" s="153"/>
      <c r="G99" s="138"/>
      <c r="H99" s="318"/>
      <c r="I99" s="319"/>
      <c r="J99" s="320">
        <f t="shared" si="67"/>
        <v>0</v>
      </c>
      <c r="K99" s="321">
        <f t="shared" si="68"/>
        <v>0</v>
      </c>
      <c r="L99" s="322"/>
      <c r="M99" s="323"/>
      <c r="N99" s="324"/>
      <c r="O99" s="323"/>
      <c r="P99" s="324"/>
      <c r="Q99" s="323"/>
      <c r="R99" s="324"/>
      <c r="S99" s="323"/>
      <c r="T99" s="324"/>
      <c r="U99" s="323"/>
      <c r="V99" s="324"/>
      <c r="W99" s="325"/>
      <c r="X99" s="322"/>
      <c r="Y99" s="153"/>
      <c r="Z99" s="138"/>
      <c r="AA99" s="325"/>
      <c r="AB99" s="322"/>
      <c r="AC99" s="326">
        <f t="shared" si="69"/>
        <v>0</v>
      </c>
      <c r="AD99" s="327">
        <f t="shared" si="70"/>
        <v>0</v>
      </c>
      <c r="AE99" s="324"/>
      <c r="AF99" s="328"/>
      <c r="AG99" s="324"/>
      <c r="AH99" s="328"/>
      <c r="AI99" s="324"/>
      <c r="AJ99" s="328"/>
      <c r="AK99" s="324"/>
      <c r="AL99" s="328"/>
      <c r="AM99" s="324"/>
      <c r="AN99" s="328"/>
      <c r="AO99" s="324"/>
      <c r="AP99" s="97"/>
      <c r="AQ99" s="98"/>
    </row>
    <row r="100" spans="1:43" ht="12" customHeight="1">
      <c r="A100" s="165"/>
      <c r="B100" s="166"/>
      <c r="C100" s="167" t="str">
        <f>IF(D100&lt;&gt;"",MAX(C90:C99)+1,"")</f>
        <v/>
      </c>
      <c r="D100" s="168"/>
      <c r="E100" s="169"/>
      <c r="F100" s="170"/>
      <c r="G100" s="171"/>
      <c r="H100" s="329"/>
      <c r="I100" s="330"/>
      <c r="J100" s="331">
        <f t="shared" si="67"/>
        <v>0</v>
      </c>
      <c r="K100" s="332">
        <f t="shared" si="68"/>
        <v>0</v>
      </c>
      <c r="L100" s="333"/>
      <c r="M100" s="334"/>
      <c r="N100" s="335"/>
      <c r="O100" s="334"/>
      <c r="P100" s="335"/>
      <c r="Q100" s="334"/>
      <c r="R100" s="335"/>
      <c r="S100" s="334"/>
      <c r="T100" s="335"/>
      <c r="U100" s="334"/>
      <c r="V100" s="335"/>
      <c r="W100" s="336"/>
      <c r="X100" s="333"/>
      <c r="Y100" s="170"/>
      <c r="Z100" s="171"/>
      <c r="AA100" s="336"/>
      <c r="AB100" s="333"/>
      <c r="AC100" s="337">
        <f t="shared" si="69"/>
        <v>0</v>
      </c>
      <c r="AD100" s="338">
        <f t="shared" si="70"/>
        <v>0</v>
      </c>
      <c r="AE100" s="335"/>
      <c r="AF100" s="339"/>
      <c r="AG100" s="335"/>
      <c r="AH100" s="339"/>
      <c r="AI100" s="335"/>
      <c r="AJ100" s="339"/>
      <c r="AK100" s="335"/>
      <c r="AL100" s="339"/>
      <c r="AM100" s="335"/>
      <c r="AN100" s="339"/>
      <c r="AO100" s="335"/>
      <c r="AP100" s="97"/>
      <c r="AQ100" s="98"/>
    </row>
    <row r="101" spans="1:43" ht="12" customHeight="1">
      <c r="A101" s="116" t="s">
        <v>651</v>
      </c>
      <c r="B101" s="117" t="s">
        <v>651</v>
      </c>
      <c r="C101" s="1350" t="s">
        <v>651</v>
      </c>
      <c r="D101" s="1351"/>
      <c r="E101" s="118" t="s">
        <v>651</v>
      </c>
      <c r="F101" s="340"/>
      <c r="G101" s="341"/>
      <c r="H101" s="342">
        <f t="shared" ref="H101:X101" si="71">SUM(H102:H111)</f>
        <v>0</v>
      </c>
      <c r="I101" s="343">
        <f t="shared" si="71"/>
        <v>0</v>
      </c>
      <c r="J101" s="342" t="e">
        <f t="shared" si="71"/>
        <v>#VALUE!</v>
      </c>
      <c r="K101" s="344" t="e">
        <f t="shared" si="71"/>
        <v>#VALUE!</v>
      </c>
      <c r="L101" s="345">
        <f t="shared" si="71"/>
        <v>0</v>
      </c>
      <c r="M101" s="346">
        <f t="shared" si="71"/>
        <v>0</v>
      </c>
      <c r="N101" s="347">
        <f t="shared" si="71"/>
        <v>0</v>
      </c>
      <c r="O101" s="346">
        <f t="shared" si="71"/>
        <v>0</v>
      </c>
      <c r="P101" s="347">
        <f t="shared" si="71"/>
        <v>0</v>
      </c>
      <c r="Q101" s="346">
        <f t="shared" si="71"/>
        <v>0</v>
      </c>
      <c r="R101" s="347">
        <f t="shared" si="71"/>
        <v>0</v>
      </c>
      <c r="S101" s="346">
        <f t="shared" si="71"/>
        <v>0</v>
      </c>
      <c r="T101" s="347">
        <f t="shared" si="71"/>
        <v>0</v>
      </c>
      <c r="U101" s="346">
        <f t="shared" si="71"/>
        <v>0</v>
      </c>
      <c r="V101" s="347">
        <f t="shared" si="71"/>
        <v>0</v>
      </c>
      <c r="W101" s="348">
        <f t="shared" si="71"/>
        <v>0</v>
      </c>
      <c r="X101" s="345">
        <f t="shared" si="71"/>
        <v>0</v>
      </c>
      <c r="Y101" s="340"/>
      <c r="Z101" s="341"/>
      <c r="AA101" s="348">
        <f t="shared" ref="AA101:AO101" si="72">SUM(AA102:AA111)</f>
        <v>0</v>
      </c>
      <c r="AB101" s="345">
        <f t="shared" si="72"/>
        <v>0</v>
      </c>
      <c r="AC101" s="349">
        <f t="shared" si="72"/>
        <v>0</v>
      </c>
      <c r="AD101" s="350">
        <f t="shared" si="72"/>
        <v>0</v>
      </c>
      <c r="AE101" s="347">
        <f t="shared" si="72"/>
        <v>0</v>
      </c>
      <c r="AF101" s="349">
        <f t="shared" si="72"/>
        <v>0</v>
      </c>
      <c r="AG101" s="347">
        <f t="shared" si="72"/>
        <v>0</v>
      </c>
      <c r="AH101" s="349">
        <f t="shared" si="72"/>
        <v>0</v>
      </c>
      <c r="AI101" s="347">
        <f t="shared" si="72"/>
        <v>0</v>
      </c>
      <c r="AJ101" s="349">
        <f t="shared" si="72"/>
        <v>0</v>
      </c>
      <c r="AK101" s="347">
        <f t="shared" si="72"/>
        <v>0</v>
      </c>
      <c r="AL101" s="349">
        <f t="shared" si="72"/>
        <v>0</v>
      </c>
      <c r="AM101" s="347">
        <f t="shared" si="72"/>
        <v>0</v>
      </c>
      <c r="AN101" s="349">
        <f t="shared" si="72"/>
        <v>0</v>
      </c>
      <c r="AO101" s="347">
        <f t="shared" si="72"/>
        <v>0</v>
      </c>
      <c r="AP101" s="130"/>
      <c r="AQ101" s="131">
        <f>COUNTIF(AD102:AD111,"&gt;0")</f>
        <v>0</v>
      </c>
    </row>
    <row r="102" spans="1:43" ht="12" customHeight="1">
      <c r="A102" s="132"/>
      <c r="B102" s="133"/>
      <c r="C102" s="134">
        <f>IF(D102&lt;&gt;"",MAX(C101)+1,"")</f>
        <v>1</v>
      </c>
      <c r="D102" s="135" t="str">
        <f>IF(B101&lt;&gt;"","Điểm chính","")</f>
        <v>Điểm chính</v>
      </c>
      <c r="E102" s="136"/>
      <c r="F102" s="137"/>
      <c r="G102" s="138"/>
      <c r="H102" s="307"/>
      <c r="I102" s="308"/>
      <c r="J102" s="309" t="e">
        <f t="shared" ref="J102:J111" si="73">M102+O102+Q102+S102+U102</f>
        <v>#VALUE!</v>
      </c>
      <c r="K102" s="310" t="e">
        <f t="shared" ref="K102:K111" si="74">N102+P102+R102+T102+V102</f>
        <v>#VALUE!</v>
      </c>
      <c r="L102" s="311"/>
      <c r="M102" s="312" t="s">
        <v>651</v>
      </c>
      <c r="N102" s="313" t="s">
        <v>651</v>
      </c>
      <c r="O102" s="312" t="s">
        <v>651</v>
      </c>
      <c r="P102" s="313" t="s">
        <v>651</v>
      </c>
      <c r="Q102" s="312" t="s">
        <v>651</v>
      </c>
      <c r="R102" s="313" t="s">
        <v>651</v>
      </c>
      <c r="S102" s="312" t="s">
        <v>651</v>
      </c>
      <c r="T102" s="313" t="s">
        <v>651</v>
      </c>
      <c r="U102" s="312" t="s">
        <v>651</v>
      </c>
      <c r="V102" s="313" t="s">
        <v>651</v>
      </c>
      <c r="W102" s="314"/>
      <c r="X102" s="311"/>
      <c r="Y102" s="137"/>
      <c r="Z102" s="138"/>
      <c r="AA102" s="314"/>
      <c r="AB102" s="311"/>
      <c r="AC102" s="315">
        <f t="shared" ref="AC102:AC111" si="75">AF102+AH102+AJ102+AL102+AN102</f>
        <v>0</v>
      </c>
      <c r="AD102" s="316">
        <f t="shared" ref="AD102:AD111" si="76">AG102+AI102+AK102+AM102+AO102</f>
        <v>0</v>
      </c>
      <c r="AE102" s="313"/>
      <c r="AF102" s="317"/>
      <c r="AG102" s="313"/>
      <c r="AH102" s="317"/>
      <c r="AI102" s="313"/>
      <c r="AJ102" s="317"/>
      <c r="AK102" s="313"/>
      <c r="AL102" s="317"/>
      <c r="AM102" s="313"/>
      <c r="AN102" s="317"/>
      <c r="AO102" s="313"/>
      <c r="AP102" s="97"/>
      <c r="AQ102" s="98"/>
    </row>
    <row r="103" spans="1:43" ht="12" customHeight="1">
      <c r="A103" s="149"/>
      <c r="B103" s="133"/>
      <c r="C103" s="150" t="str">
        <f>IF(D103&lt;&gt;"",MAX(C101:C102)+1,"")</f>
        <v/>
      </c>
      <c r="D103" s="151"/>
      <c r="E103" s="152"/>
      <c r="F103" s="153"/>
      <c r="G103" s="138"/>
      <c r="H103" s="318"/>
      <c r="I103" s="319"/>
      <c r="J103" s="320">
        <f t="shared" si="73"/>
        <v>0</v>
      </c>
      <c r="K103" s="321">
        <f t="shared" si="74"/>
        <v>0</v>
      </c>
      <c r="L103" s="322"/>
      <c r="M103" s="323"/>
      <c r="N103" s="324"/>
      <c r="O103" s="323"/>
      <c r="P103" s="324"/>
      <c r="Q103" s="323"/>
      <c r="R103" s="324"/>
      <c r="S103" s="323"/>
      <c r="T103" s="324"/>
      <c r="U103" s="323"/>
      <c r="V103" s="324"/>
      <c r="W103" s="325"/>
      <c r="X103" s="322"/>
      <c r="Y103" s="153"/>
      <c r="Z103" s="138"/>
      <c r="AA103" s="325"/>
      <c r="AB103" s="322"/>
      <c r="AC103" s="326">
        <f t="shared" si="75"/>
        <v>0</v>
      </c>
      <c r="AD103" s="327">
        <f t="shared" si="76"/>
        <v>0</v>
      </c>
      <c r="AE103" s="324"/>
      <c r="AF103" s="328"/>
      <c r="AG103" s="324"/>
      <c r="AH103" s="328"/>
      <c r="AI103" s="324"/>
      <c r="AJ103" s="328"/>
      <c r="AK103" s="324"/>
      <c r="AL103" s="328"/>
      <c r="AM103" s="324"/>
      <c r="AN103" s="328"/>
      <c r="AO103" s="324"/>
      <c r="AP103" s="97"/>
      <c r="AQ103" s="98"/>
    </row>
    <row r="104" spans="1:43" ht="12" customHeight="1">
      <c r="A104" s="149"/>
      <c r="B104" s="133"/>
      <c r="C104" s="150" t="str">
        <f>IF(D104&lt;&gt;"",MAX(C101:C103)+1,"")</f>
        <v/>
      </c>
      <c r="D104" s="151"/>
      <c r="E104" s="152"/>
      <c r="F104" s="153"/>
      <c r="G104" s="138"/>
      <c r="H104" s="318"/>
      <c r="I104" s="319"/>
      <c r="J104" s="320">
        <f t="shared" si="73"/>
        <v>0</v>
      </c>
      <c r="K104" s="321">
        <f t="shared" si="74"/>
        <v>0</v>
      </c>
      <c r="L104" s="322"/>
      <c r="M104" s="323"/>
      <c r="N104" s="324"/>
      <c r="O104" s="323"/>
      <c r="P104" s="324"/>
      <c r="Q104" s="323"/>
      <c r="R104" s="324"/>
      <c r="S104" s="323"/>
      <c r="T104" s="324"/>
      <c r="U104" s="323"/>
      <c r="V104" s="324"/>
      <c r="W104" s="325"/>
      <c r="X104" s="322"/>
      <c r="Y104" s="153"/>
      <c r="Z104" s="138"/>
      <c r="AA104" s="325"/>
      <c r="AB104" s="322"/>
      <c r="AC104" s="326">
        <f t="shared" si="75"/>
        <v>0</v>
      </c>
      <c r="AD104" s="327">
        <f t="shared" si="76"/>
        <v>0</v>
      </c>
      <c r="AE104" s="324"/>
      <c r="AF104" s="328"/>
      <c r="AG104" s="324"/>
      <c r="AH104" s="328"/>
      <c r="AI104" s="324"/>
      <c r="AJ104" s="328"/>
      <c r="AK104" s="324"/>
      <c r="AL104" s="328"/>
      <c r="AM104" s="324"/>
      <c r="AN104" s="328"/>
      <c r="AO104" s="324"/>
      <c r="AP104" s="97"/>
      <c r="AQ104" s="98"/>
    </row>
    <row r="105" spans="1:43" ht="12" customHeight="1">
      <c r="A105" s="149"/>
      <c r="B105" s="133"/>
      <c r="C105" s="150" t="str">
        <f>IF(D105&lt;&gt;"",MAX(C101:C104)+1,"")</f>
        <v/>
      </c>
      <c r="D105" s="151"/>
      <c r="E105" s="152"/>
      <c r="F105" s="153"/>
      <c r="G105" s="138"/>
      <c r="H105" s="318"/>
      <c r="I105" s="319"/>
      <c r="J105" s="320">
        <f t="shared" si="73"/>
        <v>0</v>
      </c>
      <c r="K105" s="321">
        <f t="shared" si="74"/>
        <v>0</v>
      </c>
      <c r="L105" s="322"/>
      <c r="M105" s="323"/>
      <c r="N105" s="324"/>
      <c r="O105" s="323"/>
      <c r="P105" s="324"/>
      <c r="Q105" s="323"/>
      <c r="R105" s="324"/>
      <c r="S105" s="323"/>
      <c r="T105" s="324"/>
      <c r="U105" s="323"/>
      <c r="V105" s="324"/>
      <c r="W105" s="325"/>
      <c r="X105" s="322"/>
      <c r="Y105" s="153"/>
      <c r="Z105" s="138"/>
      <c r="AA105" s="325"/>
      <c r="AB105" s="322"/>
      <c r="AC105" s="326">
        <f t="shared" si="75"/>
        <v>0</v>
      </c>
      <c r="AD105" s="327">
        <f t="shared" si="76"/>
        <v>0</v>
      </c>
      <c r="AE105" s="324"/>
      <c r="AF105" s="328"/>
      <c r="AG105" s="324"/>
      <c r="AH105" s="328"/>
      <c r="AI105" s="324"/>
      <c r="AJ105" s="328"/>
      <c r="AK105" s="324"/>
      <c r="AL105" s="328"/>
      <c r="AM105" s="324"/>
      <c r="AN105" s="328"/>
      <c r="AO105" s="324"/>
      <c r="AP105" s="97"/>
      <c r="AQ105" s="98"/>
    </row>
    <row r="106" spans="1:43" ht="12" customHeight="1">
      <c r="A106" s="149"/>
      <c r="B106" s="133"/>
      <c r="C106" s="150" t="str">
        <f>IF(D106&lt;&gt;"",MAX(C101:C105)+1,"")</f>
        <v/>
      </c>
      <c r="D106" s="151"/>
      <c r="E106" s="152"/>
      <c r="F106" s="153"/>
      <c r="G106" s="138"/>
      <c r="H106" s="318"/>
      <c r="I106" s="319"/>
      <c r="J106" s="320">
        <f t="shared" si="73"/>
        <v>0</v>
      </c>
      <c r="K106" s="321">
        <f t="shared" si="74"/>
        <v>0</v>
      </c>
      <c r="L106" s="322"/>
      <c r="M106" s="323"/>
      <c r="N106" s="324"/>
      <c r="O106" s="323"/>
      <c r="P106" s="324"/>
      <c r="Q106" s="323"/>
      <c r="R106" s="324"/>
      <c r="S106" s="323"/>
      <c r="T106" s="324"/>
      <c r="U106" s="323"/>
      <c r="V106" s="324"/>
      <c r="W106" s="325"/>
      <c r="X106" s="322"/>
      <c r="Y106" s="153"/>
      <c r="Z106" s="138"/>
      <c r="AA106" s="325"/>
      <c r="AB106" s="322"/>
      <c r="AC106" s="326">
        <f t="shared" si="75"/>
        <v>0</v>
      </c>
      <c r="AD106" s="327">
        <f t="shared" si="76"/>
        <v>0</v>
      </c>
      <c r="AE106" s="324"/>
      <c r="AF106" s="328"/>
      <c r="AG106" s="324"/>
      <c r="AH106" s="328"/>
      <c r="AI106" s="324"/>
      <c r="AJ106" s="328"/>
      <c r="AK106" s="324"/>
      <c r="AL106" s="328"/>
      <c r="AM106" s="324"/>
      <c r="AN106" s="328"/>
      <c r="AO106" s="324"/>
      <c r="AP106" s="97"/>
      <c r="AQ106" s="98"/>
    </row>
    <row r="107" spans="1:43" ht="12" customHeight="1">
      <c r="A107" s="149"/>
      <c r="B107" s="133"/>
      <c r="C107" s="150" t="str">
        <f>IF(D107&lt;&gt;"",MAX(C101:C106)+1,"")</f>
        <v/>
      </c>
      <c r="D107" s="151"/>
      <c r="E107" s="152"/>
      <c r="F107" s="153"/>
      <c r="G107" s="138"/>
      <c r="H107" s="318"/>
      <c r="I107" s="319"/>
      <c r="J107" s="320">
        <f t="shared" si="73"/>
        <v>0</v>
      </c>
      <c r="K107" s="321">
        <f t="shared" si="74"/>
        <v>0</v>
      </c>
      <c r="L107" s="322"/>
      <c r="M107" s="323"/>
      <c r="N107" s="324"/>
      <c r="O107" s="323"/>
      <c r="P107" s="324"/>
      <c r="Q107" s="323"/>
      <c r="R107" s="324"/>
      <c r="S107" s="323"/>
      <c r="T107" s="324"/>
      <c r="U107" s="323"/>
      <c r="V107" s="324"/>
      <c r="W107" s="325"/>
      <c r="X107" s="322"/>
      <c r="Y107" s="153"/>
      <c r="Z107" s="138"/>
      <c r="AA107" s="325"/>
      <c r="AB107" s="322"/>
      <c r="AC107" s="326">
        <f t="shared" si="75"/>
        <v>0</v>
      </c>
      <c r="AD107" s="327">
        <f t="shared" si="76"/>
        <v>0</v>
      </c>
      <c r="AE107" s="324"/>
      <c r="AF107" s="328"/>
      <c r="AG107" s="324"/>
      <c r="AH107" s="328"/>
      <c r="AI107" s="324"/>
      <c r="AJ107" s="328"/>
      <c r="AK107" s="324"/>
      <c r="AL107" s="328"/>
      <c r="AM107" s="324"/>
      <c r="AN107" s="328"/>
      <c r="AO107" s="324"/>
      <c r="AP107" s="97"/>
      <c r="AQ107" s="98"/>
    </row>
    <row r="108" spans="1:43" ht="12" customHeight="1">
      <c r="A108" s="149"/>
      <c r="B108" s="133"/>
      <c r="C108" s="150" t="str">
        <f>IF(D108&lt;&gt;"",MAX(C101:C107)+1,"")</f>
        <v/>
      </c>
      <c r="D108" s="151"/>
      <c r="E108" s="152"/>
      <c r="F108" s="153"/>
      <c r="G108" s="138"/>
      <c r="H108" s="318"/>
      <c r="I108" s="319"/>
      <c r="J108" s="320">
        <f t="shared" si="73"/>
        <v>0</v>
      </c>
      <c r="K108" s="321">
        <f t="shared" si="74"/>
        <v>0</v>
      </c>
      <c r="L108" s="322"/>
      <c r="M108" s="323"/>
      <c r="N108" s="324"/>
      <c r="O108" s="323"/>
      <c r="P108" s="324"/>
      <c r="Q108" s="323"/>
      <c r="R108" s="324"/>
      <c r="S108" s="323"/>
      <c r="T108" s="324"/>
      <c r="U108" s="323"/>
      <c r="V108" s="324"/>
      <c r="W108" s="325"/>
      <c r="X108" s="322"/>
      <c r="Y108" s="153"/>
      <c r="Z108" s="138"/>
      <c r="AA108" s="325"/>
      <c r="AB108" s="322"/>
      <c r="AC108" s="326">
        <f t="shared" si="75"/>
        <v>0</v>
      </c>
      <c r="AD108" s="327">
        <f t="shared" si="76"/>
        <v>0</v>
      </c>
      <c r="AE108" s="324"/>
      <c r="AF108" s="328"/>
      <c r="AG108" s="324"/>
      <c r="AH108" s="328"/>
      <c r="AI108" s="324"/>
      <c r="AJ108" s="328"/>
      <c r="AK108" s="324"/>
      <c r="AL108" s="328"/>
      <c r="AM108" s="324"/>
      <c r="AN108" s="328"/>
      <c r="AO108" s="324"/>
      <c r="AP108" s="97"/>
      <c r="AQ108" s="98"/>
    </row>
    <row r="109" spans="1:43" ht="12" customHeight="1">
      <c r="A109" s="149"/>
      <c r="B109" s="133"/>
      <c r="C109" s="150" t="str">
        <f>IF(D109&lt;&gt;"",MAX(C101:C108)+1,"")</f>
        <v/>
      </c>
      <c r="D109" s="151"/>
      <c r="E109" s="152"/>
      <c r="F109" s="153"/>
      <c r="G109" s="138"/>
      <c r="H109" s="318"/>
      <c r="I109" s="319"/>
      <c r="J109" s="320">
        <f t="shared" si="73"/>
        <v>0</v>
      </c>
      <c r="K109" s="321">
        <f t="shared" si="74"/>
        <v>0</v>
      </c>
      <c r="L109" s="322"/>
      <c r="M109" s="323"/>
      <c r="N109" s="324"/>
      <c r="O109" s="323"/>
      <c r="P109" s="324"/>
      <c r="Q109" s="323"/>
      <c r="R109" s="324"/>
      <c r="S109" s="323"/>
      <c r="T109" s="324"/>
      <c r="U109" s="323"/>
      <c r="V109" s="324"/>
      <c r="W109" s="325"/>
      <c r="X109" s="322"/>
      <c r="Y109" s="153"/>
      <c r="Z109" s="138"/>
      <c r="AA109" s="325"/>
      <c r="AB109" s="322"/>
      <c r="AC109" s="326">
        <f t="shared" si="75"/>
        <v>0</v>
      </c>
      <c r="AD109" s="327">
        <f t="shared" si="76"/>
        <v>0</v>
      </c>
      <c r="AE109" s="324"/>
      <c r="AF109" s="328"/>
      <c r="AG109" s="324"/>
      <c r="AH109" s="328"/>
      <c r="AI109" s="324"/>
      <c r="AJ109" s="328"/>
      <c r="AK109" s="324"/>
      <c r="AL109" s="328"/>
      <c r="AM109" s="324"/>
      <c r="AN109" s="328"/>
      <c r="AO109" s="324"/>
      <c r="AP109" s="97"/>
      <c r="AQ109" s="98"/>
    </row>
    <row r="110" spans="1:43" ht="12" customHeight="1">
      <c r="A110" s="149"/>
      <c r="B110" s="133"/>
      <c r="C110" s="150" t="str">
        <f>IF(D110&lt;&gt;"",MAX(C101:C109)+1,"")</f>
        <v/>
      </c>
      <c r="D110" s="151"/>
      <c r="E110" s="152"/>
      <c r="F110" s="153"/>
      <c r="G110" s="138"/>
      <c r="H110" s="318"/>
      <c r="I110" s="319"/>
      <c r="J110" s="320">
        <f t="shared" si="73"/>
        <v>0</v>
      </c>
      <c r="K110" s="321">
        <f t="shared" si="74"/>
        <v>0</v>
      </c>
      <c r="L110" s="322"/>
      <c r="M110" s="323"/>
      <c r="N110" s="324"/>
      <c r="O110" s="323"/>
      <c r="P110" s="324"/>
      <c r="Q110" s="323"/>
      <c r="R110" s="324"/>
      <c r="S110" s="323"/>
      <c r="T110" s="324"/>
      <c r="U110" s="323"/>
      <c r="V110" s="324"/>
      <c r="W110" s="325"/>
      <c r="X110" s="322"/>
      <c r="Y110" s="153"/>
      <c r="Z110" s="138"/>
      <c r="AA110" s="325"/>
      <c r="AB110" s="322"/>
      <c r="AC110" s="326">
        <f t="shared" si="75"/>
        <v>0</v>
      </c>
      <c r="AD110" s="327">
        <f t="shared" si="76"/>
        <v>0</v>
      </c>
      <c r="AE110" s="324"/>
      <c r="AF110" s="328"/>
      <c r="AG110" s="324"/>
      <c r="AH110" s="328"/>
      <c r="AI110" s="324"/>
      <c r="AJ110" s="328"/>
      <c r="AK110" s="324"/>
      <c r="AL110" s="328"/>
      <c r="AM110" s="324"/>
      <c r="AN110" s="328"/>
      <c r="AO110" s="324"/>
      <c r="AP110" s="97"/>
      <c r="AQ110" s="98"/>
    </row>
    <row r="111" spans="1:43" ht="12" customHeight="1">
      <c r="A111" s="165"/>
      <c r="B111" s="166"/>
      <c r="C111" s="167" t="str">
        <f>IF(D111&lt;&gt;"",MAX(C101:C110)+1,"")</f>
        <v/>
      </c>
      <c r="D111" s="168"/>
      <c r="E111" s="169"/>
      <c r="F111" s="170"/>
      <c r="G111" s="171"/>
      <c r="H111" s="329"/>
      <c r="I111" s="330"/>
      <c r="J111" s="331">
        <f t="shared" si="73"/>
        <v>0</v>
      </c>
      <c r="K111" s="332">
        <f t="shared" si="74"/>
        <v>0</v>
      </c>
      <c r="L111" s="333"/>
      <c r="M111" s="334"/>
      <c r="N111" s="335"/>
      <c r="O111" s="334"/>
      <c r="P111" s="335"/>
      <c r="Q111" s="334"/>
      <c r="R111" s="335"/>
      <c r="S111" s="334"/>
      <c r="T111" s="335"/>
      <c r="U111" s="334"/>
      <c r="V111" s="335"/>
      <c r="W111" s="336"/>
      <c r="X111" s="333"/>
      <c r="Y111" s="170"/>
      <c r="Z111" s="171"/>
      <c r="AA111" s="336"/>
      <c r="AB111" s="333"/>
      <c r="AC111" s="337">
        <f t="shared" si="75"/>
        <v>0</v>
      </c>
      <c r="AD111" s="338">
        <f t="shared" si="76"/>
        <v>0</v>
      </c>
      <c r="AE111" s="335"/>
      <c r="AF111" s="339"/>
      <c r="AG111" s="335"/>
      <c r="AH111" s="339"/>
      <c r="AI111" s="335"/>
      <c r="AJ111" s="339"/>
      <c r="AK111" s="335"/>
      <c r="AL111" s="339"/>
      <c r="AM111" s="335"/>
      <c r="AN111" s="339"/>
      <c r="AO111" s="335"/>
      <c r="AP111" s="97"/>
      <c r="AQ111" s="98"/>
    </row>
    <row r="112" spans="1:43" ht="12" customHeight="1">
      <c r="A112" s="116" t="s">
        <v>651</v>
      </c>
      <c r="B112" s="117" t="s">
        <v>651</v>
      </c>
      <c r="C112" s="1350" t="s">
        <v>651</v>
      </c>
      <c r="D112" s="1351"/>
      <c r="E112" s="118" t="s">
        <v>651</v>
      </c>
      <c r="F112" s="340"/>
      <c r="G112" s="341"/>
      <c r="H112" s="342">
        <f t="shared" ref="H112:X112" si="77">SUM(H113:H122)</f>
        <v>0</v>
      </c>
      <c r="I112" s="343">
        <f t="shared" si="77"/>
        <v>0</v>
      </c>
      <c r="J112" s="342" t="e">
        <f t="shared" si="77"/>
        <v>#VALUE!</v>
      </c>
      <c r="K112" s="344" t="e">
        <f t="shared" si="77"/>
        <v>#VALUE!</v>
      </c>
      <c r="L112" s="345">
        <f t="shared" si="77"/>
        <v>0</v>
      </c>
      <c r="M112" s="346">
        <f t="shared" si="77"/>
        <v>0</v>
      </c>
      <c r="N112" s="347">
        <f t="shared" si="77"/>
        <v>0</v>
      </c>
      <c r="O112" s="346">
        <f t="shared" si="77"/>
        <v>0</v>
      </c>
      <c r="P112" s="347">
        <f t="shared" si="77"/>
        <v>0</v>
      </c>
      <c r="Q112" s="346">
        <f t="shared" si="77"/>
        <v>0</v>
      </c>
      <c r="R112" s="347">
        <f t="shared" si="77"/>
        <v>0</v>
      </c>
      <c r="S112" s="346">
        <f t="shared" si="77"/>
        <v>0</v>
      </c>
      <c r="T112" s="347">
        <f t="shared" si="77"/>
        <v>0</v>
      </c>
      <c r="U112" s="346">
        <f t="shared" si="77"/>
        <v>0</v>
      </c>
      <c r="V112" s="347">
        <f t="shared" si="77"/>
        <v>0</v>
      </c>
      <c r="W112" s="348">
        <f t="shared" si="77"/>
        <v>0</v>
      </c>
      <c r="X112" s="345">
        <f t="shared" si="77"/>
        <v>0</v>
      </c>
      <c r="Y112" s="340"/>
      <c r="Z112" s="341"/>
      <c r="AA112" s="348">
        <f t="shared" ref="AA112:AO112" si="78">SUM(AA113:AA122)</f>
        <v>0</v>
      </c>
      <c r="AB112" s="345">
        <f t="shared" si="78"/>
        <v>0</v>
      </c>
      <c r="AC112" s="349">
        <f t="shared" si="78"/>
        <v>0</v>
      </c>
      <c r="AD112" s="350">
        <f t="shared" si="78"/>
        <v>0</v>
      </c>
      <c r="AE112" s="347">
        <f t="shared" si="78"/>
        <v>0</v>
      </c>
      <c r="AF112" s="349">
        <f t="shared" si="78"/>
        <v>0</v>
      </c>
      <c r="AG112" s="347">
        <f t="shared" si="78"/>
        <v>0</v>
      </c>
      <c r="AH112" s="349">
        <f t="shared" si="78"/>
        <v>0</v>
      </c>
      <c r="AI112" s="347">
        <f t="shared" si="78"/>
        <v>0</v>
      </c>
      <c r="AJ112" s="349">
        <f t="shared" si="78"/>
        <v>0</v>
      </c>
      <c r="AK112" s="347">
        <f t="shared" si="78"/>
        <v>0</v>
      </c>
      <c r="AL112" s="349">
        <f t="shared" si="78"/>
        <v>0</v>
      </c>
      <c r="AM112" s="347">
        <f t="shared" si="78"/>
        <v>0</v>
      </c>
      <c r="AN112" s="349">
        <f t="shared" si="78"/>
        <v>0</v>
      </c>
      <c r="AO112" s="347">
        <f t="shared" si="78"/>
        <v>0</v>
      </c>
      <c r="AP112" s="130"/>
      <c r="AQ112" s="131">
        <f>COUNTIF(AD113:AD122,"&gt;0")</f>
        <v>0</v>
      </c>
    </row>
    <row r="113" spans="1:43" ht="12" customHeight="1">
      <c r="A113" s="132"/>
      <c r="B113" s="133"/>
      <c r="C113" s="134">
        <f>IF(D113&lt;&gt;"",MAX(C112)+1,"")</f>
        <v>1</v>
      </c>
      <c r="D113" s="135" t="str">
        <f>IF(B112&lt;&gt;"","Điểm chính","")</f>
        <v>Điểm chính</v>
      </c>
      <c r="E113" s="136"/>
      <c r="F113" s="137"/>
      <c r="G113" s="138"/>
      <c r="H113" s="307"/>
      <c r="I113" s="308"/>
      <c r="J113" s="309" t="e">
        <f t="shared" ref="J113:J122" si="79">M113+O113+Q113+S113+U113</f>
        <v>#VALUE!</v>
      </c>
      <c r="K113" s="310" t="e">
        <f t="shared" ref="K113:K122" si="80">N113+P113+R113+T113+V113</f>
        <v>#VALUE!</v>
      </c>
      <c r="L113" s="311"/>
      <c r="M113" s="312" t="s">
        <v>651</v>
      </c>
      <c r="N113" s="313" t="s">
        <v>651</v>
      </c>
      <c r="O113" s="312" t="s">
        <v>651</v>
      </c>
      <c r="P113" s="313" t="s">
        <v>651</v>
      </c>
      <c r="Q113" s="312" t="s">
        <v>651</v>
      </c>
      <c r="R113" s="313" t="s">
        <v>651</v>
      </c>
      <c r="S113" s="312" t="s">
        <v>651</v>
      </c>
      <c r="T113" s="313" t="s">
        <v>651</v>
      </c>
      <c r="U113" s="312" t="s">
        <v>651</v>
      </c>
      <c r="V113" s="313" t="s">
        <v>651</v>
      </c>
      <c r="W113" s="314"/>
      <c r="X113" s="311"/>
      <c r="Y113" s="137"/>
      <c r="Z113" s="138"/>
      <c r="AA113" s="314"/>
      <c r="AB113" s="311"/>
      <c r="AC113" s="315">
        <f t="shared" ref="AC113:AC122" si="81">AF113+AH113+AJ113+AL113+AN113</f>
        <v>0</v>
      </c>
      <c r="AD113" s="316">
        <f t="shared" ref="AD113:AD122" si="82">AG113+AI113+AK113+AM113+AO113</f>
        <v>0</v>
      </c>
      <c r="AE113" s="313"/>
      <c r="AF113" s="317"/>
      <c r="AG113" s="313"/>
      <c r="AH113" s="317"/>
      <c r="AI113" s="313"/>
      <c r="AJ113" s="317"/>
      <c r="AK113" s="313"/>
      <c r="AL113" s="317"/>
      <c r="AM113" s="313"/>
      <c r="AN113" s="317"/>
      <c r="AO113" s="313"/>
      <c r="AP113" s="97"/>
      <c r="AQ113" s="98"/>
    </row>
    <row r="114" spans="1:43" ht="12" customHeight="1">
      <c r="A114" s="149"/>
      <c r="B114" s="133"/>
      <c r="C114" s="150" t="str">
        <f>IF(D114&lt;&gt;"",MAX(C112:C113)+1,"")</f>
        <v/>
      </c>
      <c r="D114" s="151"/>
      <c r="E114" s="152"/>
      <c r="F114" s="153"/>
      <c r="G114" s="138"/>
      <c r="H114" s="318"/>
      <c r="I114" s="319"/>
      <c r="J114" s="320">
        <f t="shared" si="79"/>
        <v>0</v>
      </c>
      <c r="K114" s="321">
        <f t="shared" si="80"/>
        <v>0</v>
      </c>
      <c r="L114" s="322"/>
      <c r="M114" s="323"/>
      <c r="N114" s="324"/>
      <c r="O114" s="323"/>
      <c r="P114" s="324"/>
      <c r="Q114" s="323"/>
      <c r="R114" s="324"/>
      <c r="S114" s="323"/>
      <c r="T114" s="324"/>
      <c r="U114" s="323"/>
      <c r="V114" s="324"/>
      <c r="W114" s="325"/>
      <c r="X114" s="322"/>
      <c r="Y114" s="153"/>
      <c r="Z114" s="138"/>
      <c r="AA114" s="325"/>
      <c r="AB114" s="322"/>
      <c r="AC114" s="326">
        <f t="shared" si="81"/>
        <v>0</v>
      </c>
      <c r="AD114" s="327">
        <f t="shared" si="82"/>
        <v>0</v>
      </c>
      <c r="AE114" s="324"/>
      <c r="AF114" s="328"/>
      <c r="AG114" s="324"/>
      <c r="AH114" s="328"/>
      <c r="AI114" s="324"/>
      <c r="AJ114" s="328"/>
      <c r="AK114" s="324"/>
      <c r="AL114" s="328"/>
      <c r="AM114" s="324"/>
      <c r="AN114" s="328"/>
      <c r="AO114" s="324"/>
      <c r="AP114" s="97"/>
      <c r="AQ114" s="98"/>
    </row>
    <row r="115" spans="1:43" ht="12" customHeight="1">
      <c r="A115" s="149"/>
      <c r="B115" s="133"/>
      <c r="C115" s="150" t="str">
        <f>IF(D115&lt;&gt;"",MAX(C112:C114)+1,"")</f>
        <v/>
      </c>
      <c r="D115" s="151"/>
      <c r="E115" s="152"/>
      <c r="F115" s="153"/>
      <c r="G115" s="138"/>
      <c r="H115" s="318"/>
      <c r="I115" s="319"/>
      <c r="J115" s="320">
        <f t="shared" si="79"/>
        <v>0</v>
      </c>
      <c r="K115" s="321">
        <f t="shared" si="80"/>
        <v>0</v>
      </c>
      <c r="L115" s="322"/>
      <c r="M115" s="323"/>
      <c r="N115" s="324"/>
      <c r="O115" s="323"/>
      <c r="P115" s="324"/>
      <c r="Q115" s="323"/>
      <c r="R115" s="324"/>
      <c r="S115" s="323"/>
      <c r="T115" s="324"/>
      <c r="U115" s="323"/>
      <c r="V115" s="324"/>
      <c r="W115" s="325"/>
      <c r="X115" s="322"/>
      <c r="Y115" s="153"/>
      <c r="Z115" s="138"/>
      <c r="AA115" s="325"/>
      <c r="AB115" s="322"/>
      <c r="AC115" s="326">
        <f t="shared" si="81"/>
        <v>0</v>
      </c>
      <c r="AD115" s="327">
        <f t="shared" si="82"/>
        <v>0</v>
      </c>
      <c r="AE115" s="324"/>
      <c r="AF115" s="328"/>
      <c r="AG115" s="324"/>
      <c r="AH115" s="328"/>
      <c r="AI115" s="324"/>
      <c r="AJ115" s="328"/>
      <c r="AK115" s="324"/>
      <c r="AL115" s="328"/>
      <c r="AM115" s="324"/>
      <c r="AN115" s="328"/>
      <c r="AO115" s="324"/>
      <c r="AP115" s="97"/>
      <c r="AQ115" s="98"/>
    </row>
    <row r="116" spans="1:43" ht="12" customHeight="1">
      <c r="A116" s="149"/>
      <c r="B116" s="133"/>
      <c r="C116" s="150" t="str">
        <f>IF(D116&lt;&gt;"",MAX(C112:C115)+1,"")</f>
        <v/>
      </c>
      <c r="D116" s="151"/>
      <c r="E116" s="152"/>
      <c r="F116" s="153"/>
      <c r="G116" s="138"/>
      <c r="H116" s="318"/>
      <c r="I116" s="319"/>
      <c r="J116" s="320">
        <f t="shared" si="79"/>
        <v>0</v>
      </c>
      <c r="K116" s="321">
        <f t="shared" si="80"/>
        <v>0</v>
      </c>
      <c r="L116" s="322"/>
      <c r="M116" s="323"/>
      <c r="N116" s="324"/>
      <c r="O116" s="323"/>
      <c r="P116" s="324"/>
      <c r="Q116" s="323"/>
      <c r="R116" s="324"/>
      <c r="S116" s="323"/>
      <c r="T116" s="324"/>
      <c r="U116" s="323"/>
      <c r="V116" s="324"/>
      <c r="W116" s="325"/>
      <c r="X116" s="322"/>
      <c r="Y116" s="153"/>
      <c r="Z116" s="138"/>
      <c r="AA116" s="325"/>
      <c r="AB116" s="322"/>
      <c r="AC116" s="326">
        <f t="shared" si="81"/>
        <v>0</v>
      </c>
      <c r="AD116" s="327">
        <f t="shared" si="82"/>
        <v>0</v>
      </c>
      <c r="AE116" s="324"/>
      <c r="AF116" s="328"/>
      <c r="AG116" s="324"/>
      <c r="AH116" s="328"/>
      <c r="AI116" s="324"/>
      <c r="AJ116" s="328"/>
      <c r="AK116" s="324"/>
      <c r="AL116" s="328"/>
      <c r="AM116" s="324"/>
      <c r="AN116" s="328"/>
      <c r="AO116" s="324"/>
      <c r="AP116" s="97"/>
      <c r="AQ116" s="98"/>
    </row>
    <row r="117" spans="1:43" ht="12" customHeight="1">
      <c r="A117" s="149"/>
      <c r="B117" s="133"/>
      <c r="C117" s="150" t="str">
        <f>IF(D117&lt;&gt;"",MAX(C112:C116)+1,"")</f>
        <v/>
      </c>
      <c r="D117" s="151"/>
      <c r="E117" s="152"/>
      <c r="F117" s="153"/>
      <c r="G117" s="138"/>
      <c r="H117" s="318"/>
      <c r="I117" s="319"/>
      <c r="J117" s="320">
        <f t="shared" si="79"/>
        <v>0</v>
      </c>
      <c r="K117" s="321">
        <f t="shared" si="80"/>
        <v>0</v>
      </c>
      <c r="L117" s="322"/>
      <c r="M117" s="323"/>
      <c r="N117" s="324"/>
      <c r="O117" s="323"/>
      <c r="P117" s="324"/>
      <c r="Q117" s="323"/>
      <c r="R117" s="324"/>
      <c r="S117" s="323"/>
      <c r="T117" s="324"/>
      <c r="U117" s="323"/>
      <c r="V117" s="324"/>
      <c r="W117" s="325"/>
      <c r="X117" s="322"/>
      <c r="Y117" s="153"/>
      <c r="Z117" s="138"/>
      <c r="AA117" s="325"/>
      <c r="AB117" s="322"/>
      <c r="AC117" s="326">
        <f t="shared" si="81"/>
        <v>0</v>
      </c>
      <c r="AD117" s="327">
        <f t="shared" si="82"/>
        <v>0</v>
      </c>
      <c r="AE117" s="324"/>
      <c r="AF117" s="328"/>
      <c r="AG117" s="324"/>
      <c r="AH117" s="328"/>
      <c r="AI117" s="324"/>
      <c r="AJ117" s="328"/>
      <c r="AK117" s="324"/>
      <c r="AL117" s="328"/>
      <c r="AM117" s="324"/>
      <c r="AN117" s="328"/>
      <c r="AO117" s="324"/>
      <c r="AP117" s="97"/>
      <c r="AQ117" s="98"/>
    </row>
    <row r="118" spans="1:43" ht="12" customHeight="1">
      <c r="A118" s="149"/>
      <c r="B118" s="133"/>
      <c r="C118" s="150" t="str">
        <f>IF(D118&lt;&gt;"",MAX(C112:C117)+1,"")</f>
        <v/>
      </c>
      <c r="D118" s="151"/>
      <c r="E118" s="152"/>
      <c r="F118" s="153"/>
      <c r="G118" s="138"/>
      <c r="H118" s="318"/>
      <c r="I118" s="319"/>
      <c r="J118" s="320">
        <f t="shared" si="79"/>
        <v>0</v>
      </c>
      <c r="K118" s="321">
        <f t="shared" si="80"/>
        <v>0</v>
      </c>
      <c r="L118" s="322"/>
      <c r="M118" s="323"/>
      <c r="N118" s="324"/>
      <c r="O118" s="323"/>
      <c r="P118" s="324"/>
      <c r="Q118" s="323"/>
      <c r="R118" s="324"/>
      <c r="S118" s="323"/>
      <c r="T118" s="324"/>
      <c r="U118" s="323"/>
      <c r="V118" s="324"/>
      <c r="W118" s="325"/>
      <c r="X118" s="322"/>
      <c r="Y118" s="153"/>
      <c r="Z118" s="138"/>
      <c r="AA118" s="325"/>
      <c r="AB118" s="322"/>
      <c r="AC118" s="326">
        <f t="shared" si="81"/>
        <v>0</v>
      </c>
      <c r="AD118" s="327">
        <f t="shared" si="82"/>
        <v>0</v>
      </c>
      <c r="AE118" s="324"/>
      <c r="AF118" s="328"/>
      <c r="AG118" s="324"/>
      <c r="AH118" s="328"/>
      <c r="AI118" s="324"/>
      <c r="AJ118" s="328"/>
      <c r="AK118" s="324"/>
      <c r="AL118" s="328"/>
      <c r="AM118" s="324"/>
      <c r="AN118" s="328"/>
      <c r="AO118" s="324"/>
      <c r="AP118" s="97"/>
      <c r="AQ118" s="98"/>
    </row>
    <row r="119" spans="1:43" ht="12" customHeight="1">
      <c r="A119" s="149"/>
      <c r="B119" s="133"/>
      <c r="C119" s="150" t="str">
        <f>IF(D119&lt;&gt;"",MAX(C112:C118)+1,"")</f>
        <v/>
      </c>
      <c r="D119" s="151"/>
      <c r="E119" s="152"/>
      <c r="F119" s="153"/>
      <c r="G119" s="138"/>
      <c r="H119" s="318"/>
      <c r="I119" s="319"/>
      <c r="J119" s="320">
        <f t="shared" si="79"/>
        <v>0</v>
      </c>
      <c r="K119" s="321">
        <f t="shared" si="80"/>
        <v>0</v>
      </c>
      <c r="L119" s="322"/>
      <c r="M119" s="323"/>
      <c r="N119" s="324"/>
      <c r="O119" s="323"/>
      <c r="P119" s="324"/>
      <c r="Q119" s="323"/>
      <c r="R119" s="324"/>
      <c r="S119" s="323"/>
      <c r="T119" s="324"/>
      <c r="U119" s="323"/>
      <c r="V119" s="324"/>
      <c r="W119" s="325"/>
      <c r="X119" s="322"/>
      <c r="Y119" s="153"/>
      <c r="Z119" s="138"/>
      <c r="AA119" s="325"/>
      <c r="AB119" s="322"/>
      <c r="AC119" s="326">
        <f t="shared" si="81"/>
        <v>0</v>
      </c>
      <c r="AD119" s="327">
        <f t="shared" si="82"/>
        <v>0</v>
      </c>
      <c r="AE119" s="324"/>
      <c r="AF119" s="328"/>
      <c r="AG119" s="324"/>
      <c r="AH119" s="328"/>
      <c r="AI119" s="324"/>
      <c r="AJ119" s="328"/>
      <c r="AK119" s="324"/>
      <c r="AL119" s="328"/>
      <c r="AM119" s="324"/>
      <c r="AN119" s="328"/>
      <c r="AO119" s="324"/>
      <c r="AP119" s="97"/>
      <c r="AQ119" s="98"/>
    </row>
    <row r="120" spans="1:43" ht="12" customHeight="1">
      <c r="A120" s="149"/>
      <c r="B120" s="133"/>
      <c r="C120" s="150" t="str">
        <f>IF(D120&lt;&gt;"",MAX(C112:C119)+1,"")</f>
        <v/>
      </c>
      <c r="D120" s="151"/>
      <c r="E120" s="152"/>
      <c r="F120" s="153"/>
      <c r="G120" s="138"/>
      <c r="H120" s="318"/>
      <c r="I120" s="319"/>
      <c r="J120" s="320">
        <f t="shared" si="79"/>
        <v>0</v>
      </c>
      <c r="K120" s="321">
        <f t="shared" si="80"/>
        <v>0</v>
      </c>
      <c r="L120" s="322"/>
      <c r="M120" s="323"/>
      <c r="N120" s="324"/>
      <c r="O120" s="323"/>
      <c r="P120" s="324"/>
      <c r="Q120" s="323"/>
      <c r="R120" s="324"/>
      <c r="S120" s="323"/>
      <c r="T120" s="324"/>
      <c r="U120" s="323"/>
      <c r="V120" s="324"/>
      <c r="W120" s="325"/>
      <c r="X120" s="322"/>
      <c r="Y120" s="153"/>
      <c r="Z120" s="138"/>
      <c r="AA120" s="325"/>
      <c r="AB120" s="322"/>
      <c r="AC120" s="326">
        <f t="shared" si="81"/>
        <v>0</v>
      </c>
      <c r="AD120" s="327">
        <f t="shared" si="82"/>
        <v>0</v>
      </c>
      <c r="AE120" s="324"/>
      <c r="AF120" s="328"/>
      <c r="AG120" s="324"/>
      <c r="AH120" s="328"/>
      <c r="AI120" s="324"/>
      <c r="AJ120" s="328"/>
      <c r="AK120" s="324"/>
      <c r="AL120" s="328"/>
      <c r="AM120" s="324"/>
      <c r="AN120" s="328"/>
      <c r="AO120" s="324"/>
      <c r="AP120" s="97"/>
      <c r="AQ120" s="98"/>
    </row>
    <row r="121" spans="1:43" ht="12" customHeight="1">
      <c r="A121" s="149"/>
      <c r="B121" s="133"/>
      <c r="C121" s="150" t="str">
        <f>IF(D121&lt;&gt;"",MAX(C112:C120)+1,"")</f>
        <v/>
      </c>
      <c r="D121" s="151"/>
      <c r="E121" s="152"/>
      <c r="F121" s="153"/>
      <c r="G121" s="138"/>
      <c r="H121" s="318"/>
      <c r="I121" s="319"/>
      <c r="J121" s="320">
        <f t="shared" si="79"/>
        <v>0</v>
      </c>
      <c r="K121" s="321">
        <f t="shared" si="80"/>
        <v>0</v>
      </c>
      <c r="L121" s="322"/>
      <c r="M121" s="323"/>
      <c r="N121" s="324"/>
      <c r="O121" s="323"/>
      <c r="P121" s="324"/>
      <c r="Q121" s="323"/>
      <c r="R121" s="324"/>
      <c r="S121" s="323"/>
      <c r="T121" s="324"/>
      <c r="U121" s="323"/>
      <c r="V121" s="324"/>
      <c r="W121" s="325"/>
      <c r="X121" s="322"/>
      <c r="Y121" s="153"/>
      <c r="Z121" s="138"/>
      <c r="AA121" s="325"/>
      <c r="AB121" s="322"/>
      <c r="AC121" s="326">
        <f t="shared" si="81"/>
        <v>0</v>
      </c>
      <c r="AD121" s="327">
        <f t="shared" si="82"/>
        <v>0</v>
      </c>
      <c r="AE121" s="324"/>
      <c r="AF121" s="328"/>
      <c r="AG121" s="324"/>
      <c r="AH121" s="328"/>
      <c r="AI121" s="324"/>
      <c r="AJ121" s="328"/>
      <c r="AK121" s="324"/>
      <c r="AL121" s="328"/>
      <c r="AM121" s="324"/>
      <c r="AN121" s="328"/>
      <c r="AO121" s="324"/>
      <c r="AP121" s="97"/>
      <c r="AQ121" s="98"/>
    </row>
    <row r="122" spans="1:43" ht="12" customHeight="1">
      <c r="A122" s="165"/>
      <c r="B122" s="166"/>
      <c r="C122" s="167" t="str">
        <f>IF(D122&lt;&gt;"",MAX(C112:C121)+1,"")</f>
        <v/>
      </c>
      <c r="D122" s="168"/>
      <c r="E122" s="169"/>
      <c r="F122" s="170"/>
      <c r="G122" s="171"/>
      <c r="H122" s="329"/>
      <c r="I122" s="330"/>
      <c r="J122" s="331">
        <f t="shared" si="79"/>
        <v>0</v>
      </c>
      <c r="K122" s="332">
        <f t="shared" si="80"/>
        <v>0</v>
      </c>
      <c r="L122" s="333"/>
      <c r="M122" s="334"/>
      <c r="N122" s="335"/>
      <c r="O122" s="334"/>
      <c r="P122" s="335"/>
      <c r="Q122" s="334"/>
      <c r="R122" s="335"/>
      <c r="S122" s="334"/>
      <c r="T122" s="335"/>
      <c r="U122" s="334"/>
      <c r="V122" s="335"/>
      <c r="W122" s="336"/>
      <c r="X122" s="333"/>
      <c r="Y122" s="170"/>
      <c r="Z122" s="171"/>
      <c r="AA122" s="336"/>
      <c r="AB122" s="333"/>
      <c r="AC122" s="337">
        <f t="shared" si="81"/>
        <v>0</v>
      </c>
      <c r="AD122" s="338">
        <f t="shared" si="82"/>
        <v>0</v>
      </c>
      <c r="AE122" s="335"/>
      <c r="AF122" s="339"/>
      <c r="AG122" s="335"/>
      <c r="AH122" s="339"/>
      <c r="AI122" s="335"/>
      <c r="AJ122" s="339"/>
      <c r="AK122" s="335"/>
      <c r="AL122" s="339"/>
      <c r="AM122" s="335"/>
      <c r="AN122" s="339"/>
      <c r="AO122" s="335"/>
      <c r="AP122" s="97"/>
      <c r="AQ122" s="98"/>
    </row>
    <row r="123" spans="1:43" ht="12" customHeight="1">
      <c r="A123" s="116" t="s">
        <v>651</v>
      </c>
      <c r="B123" s="117" t="s">
        <v>651</v>
      </c>
      <c r="C123" s="1350" t="s">
        <v>651</v>
      </c>
      <c r="D123" s="1351"/>
      <c r="E123" s="118" t="s">
        <v>651</v>
      </c>
      <c r="F123" s="340"/>
      <c r="G123" s="341"/>
      <c r="H123" s="342">
        <f t="shared" ref="H123:X123" si="83">SUM(H124:H133)</f>
        <v>0</v>
      </c>
      <c r="I123" s="343">
        <f t="shared" si="83"/>
        <v>0</v>
      </c>
      <c r="J123" s="342" t="e">
        <f t="shared" si="83"/>
        <v>#VALUE!</v>
      </c>
      <c r="K123" s="344" t="e">
        <f t="shared" si="83"/>
        <v>#VALUE!</v>
      </c>
      <c r="L123" s="345">
        <f t="shared" si="83"/>
        <v>0</v>
      </c>
      <c r="M123" s="346">
        <f t="shared" si="83"/>
        <v>0</v>
      </c>
      <c r="N123" s="347">
        <f t="shared" si="83"/>
        <v>0</v>
      </c>
      <c r="O123" s="346">
        <f t="shared" si="83"/>
        <v>0</v>
      </c>
      <c r="P123" s="347">
        <f t="shared" si="83"/>
        <v>0</v>
      </c>
      <c r="Q123" s="346">
        <f t="shared" si="83"/>
        <v>0</v>
      </c>
      <c r="R123" s="347">
        <f t="shared" si="83"/>
        <v>0</v>
      </c>
      <c r="S123" s="346">
        <f t="shared" si="83"/>
        <v>0</v>
      </c>
      <c r="T123" s="347">
        <f t="shared" si="83"/>
        <v>0</v>
      </c>
      <c r="U123" s="346">
        <f t="shared" si="83"/>
        <v>0</v>
      </c>
      <c r="V123" s="347">
        <f t="shared" si="83"/>
        <v>0</v>
      </c>
      <c r="W123" s="348">
        <f t="shared" si="83"/>
        <v>0</v>
      </c>
      <c r="X123" s="345">
        <f t="shared" si="83"/>
        <v>0</v>
      </c>
      <c r="Y123" s="340"/>
      <c r="Z123" s="341"/>
      <c r="AA123" s="348">
        <f t="shared" ref="AA123:AO123" si="84">SUM(AA124:AA133)</f>
        <v>0</v>
      </c>
      <c r="AB123" s="345">
        <f t="shared" si="84"/>
        <v>0</v>
      </c>
      <c r="AC123" s="349">
        <f t="shared" si="84"/>
        <v>0</v>
      </c>
      <c r="AD123" s="350">
        <f t="shared" si="84"/>
        <v>0</v>
      </c>
      <c r="AE123" s="347">
        <f t="shared" si="84"/>
        <v>0</v>
      </c>
      <c r="AF123" s="349">
        <f t="shared" si="84"/>
        <v>0</v>
      </c>
      <c r="AG123" s="347">
        <f t="shared" si="84"/>
        <v>0</v>
      </c>
      <c r="AH123" s="349">
        <f t="shared" si="84"/>
        <v>0</v>
      </c>
      <c r="AI123" s="347">
        <f t="shared" si="84"/>
        <v>0</v>
      </c>
      <c r="AJ123" s="349">
        <f t="shared" si="84"/>
        <v>0</v>
      </c>
      <c r="AK123" s="347">
        <f t="shared" si="84"/>
        <v>0</v>
      </c>
      <c r="AL123" s="349">
        <f t="shared" si="84"/>
        <v>0</v>
      </c>
      <c r="AM123" s="347">
        <f t="shared" si="84"/>
        <v>0</v>
      </c>
      <c r="AN123" s="349">
        <f t="shared" si="84"/>
        <v>0</v>
      </c>
      <c r="AO123" s="347">
        <f t="shared" si="84"/>
        <v>0</v>
      </c>
      <c r="AP123" s="130"/>
      <c r="AQ123" s="131">
        <f>COUNTIF(AD124:AD133,"&gt;0")</f>
        <v>0</v>
      </c>
    </row>
    <row r="124" spans="1:43" ht="12" customHeight="1">
      <c r="A124" s="132"/>
      <c r="B124" s="133"/>
      <c r="C124" s="134">
        <f>IF(D124&lt;&gt;"",MAX(C123)+1,"")</f>
        <v>1</v>
      </c>
      <c r="D124" s="135" t="str">
        <f>IF(B123&lt;&gt;"","Điểm chính","")</f>
        <v>Điểm chính</v>
      </c>
      <c r="E124" s="136"/>
      <c r="F124" s="137"/>
      <c r="G124" s="138"/>
      <c r="H124" s="307"/>
      <c r="I124" s="308"/>
      <c r="J124" s="309" t="e">
        <f t="shared" ref="J124:J133" si="85">M124+O124+Q124+S124+U124</f>
        <v>#VALUE!</v>
      </c>
      <c r="K124" s="310" t="e">
        <f t="shared" ref="K124:K133" si="86">N124+P124+R124+T124+V124</f>
        <v>#VALUE!</v>
      </c>
      <c r="L124" s="311"/>
      <c r="M124" s="312" t="s">
        <v>651</v>
      </c>
      <c r="N124" s="313" t="s">
        <v>651</v>
      </c>
      <c r="O124" s="312" t="s">
        <v>651</v>
      </c>
      <c r="P124" s="313" t="s">
        <v>651</v>
      </c>
      <c r="Q124" s="312" t="s">
        <v>651</v>
      </c>
      <c r="R124" s="313" t="s">
        <v>651</v>
      </c>
      <c r="S124" s="312" t="s">
        <v>651</v>
      </c>
      <c r="T124" s="313" t="s">
        <v>651</v>
      </c>
      <c r="U124" s="312" t="s">
        <v>651</v>
      </c>
      <c r="V124" s="313" t="s">
        <v>651</v>
      </c>
      <c r="W124" s="314"/>
      <c r="X124" s="311"/>
      <c r="Y124" s="137"/>
      <c r="Z124" s="138"/>
      <c r="AA124" s="314"/>
      <c r="AB124" s="311"/>
      <c r="AC124" s="315">
        <f t="shared" ref="AC124:AC133" si="87">AF124+AH124+AJ124+AL124+AN124</f>
        <v>0</v>
      </c>
      <c r="AD124" s="316">
        <f t="shared" ref="AD124:AD133" si="88">AG124+AI124+AK124+AM124+AO124</f>
        <v>0</v>
      </c>
      <c r="AE124" s="313"/>
      <c r="AF124" s="317"/>
      <c r="AG124" s="313"/>
      <c r="AH124" s="317"/>
      <c r="AI124" s="313"/>
      <c r="AJ124" s="317"/>
      <c r="AK124" s="313"/>
      <c r="AL124" s="317"/>
      <c r="AM124" s="313"/>
      <c r="AN124" s="317"/>
      <c r="AO124" s="313"/>
      <c r="AP124" s="97"/>
      <c r="AQ124" s="98"/>
    </row>
    <row r="125" spans="1:43" ht="12" customHeight="1">
      <c r="A125" s="149"/>
      <c r="B125" s="133"/>
      <c r="C125" s="150" t="str">
        <f>IF(D125&lt;&gt;"",MAX(C123:C124)+1,"")</f>
        <v/>
      </c>
      <c r="D125" s="151"/>
      <c r="E125" s="152"/>
      <c r="F125" s="153"/>
      <c r="G125" s="138"/>
      <c r="H125" s="318"/>
      <c r="I125" s="319"/>
      <c r="J125" s="320">
        <f t="shared" si="85"/>
        <v>0</v>
      </c>
      <c r="K125" s="321">
        <f t="shared" si="86"/>
        <v>0</v>
      </c>
      <c r="L125" s="322"/>
      <c r="M125" s="323"/>
      <c r="N125" s="324"/>
      <c r="O125" s="323"/>
      <c r="P125" s="324"/>
      <c r="Q125" s="323"/>
      <c r="R125" s="324"/>
      <c r="S125" s="323"/>
      <c r="T125" s="324"/>
      <c r="U125" s="323"/>
      <c r="V125" s="324"/>
      <c r="W125" s="325"/>
      <c r="X125" s="322"/>
      <c r="Y125" s="153"/>
      <c r="Z125" s="138"/>
      <c r="AA125" s="325"/>
      <c r="AB125" s="322"/>
      <c r="AC125" s="326">
        <f t="shared" si="87"/>
        <v>0</v>
      </c>
      <c r="AD125" s="327">
        <f t="shared" si="88"/>
        <v>0</v>
      </c>
      <c r="AE125" s="324"/>
      <c r="AF125" s="328"/>
      <c r="AG125" s="324"/>
      <c r="AH125" s="328"/>
      <c r="AI125" s="324"/>
      <c r="AJ125" s="328"/>
      <c r="AK125" s="324"/>
      <c r="AL125" s="328"/>
      <c r="AM125" s="324"/>
      <c r="AN125" s="328"/>
      <c r="AO125" s="324"/>
      <c r="AP125" s="97"/>
      <c r="AQ125" s="98"/>
    </row>
    <row r="126" spans="1:43" ht="12" customHeight="1">
      <c r="A126" s="149"/>
      <c r="B126" s="133"/>
      <c r="C126" s="150" t="str">
        <f>IF(D126&lt;&gt;"",MAX(C123:C125)+1,"")</f>
        <v/>
      </c>
      <c r="D126" s="151"/>
      <c r="E126" s="152"/>
      <c r="F126" s="153"/>
      <c r="G126" s="138"/>
      <c r="H126" s="318"/>
      <c r="I126" s="319"/>
      <c r="J126" s="320">
        <f t="shared" si="85"/>
        <v>0</v>
      </c>
      <c r="K126" s="321">
        <f t="shared" si="86"/>
        <v>0</v>
      </c>
      <c r="L126" s="322"/>
      <c r="M126" s="323"/>
      <c r="N126" s="324"/>
      <c r="O126" s="323"/>
      <c r="P126" s="324"/>
      <c r="Q126" s="323"/>
      <c r="R126" s="324"/>
      <c r="S126" s="323"/>
      <c r="T126" s="324"/>
      <c r="U126" s="323"/>
      <c r="V126" s="324"/>
      <c r="W126" s="325"/>
      <c r="X126" s="322"/>
      <c r="Y126" s="153"/>
      <c r="Z126" s="138"/>
      <c r="AA126" s="325"/>
      <c r="AB126" s="322"/>
      <c r="AC126" s="326">
        <f t="shared" si="87"/>
        <v>0</v>
      </c>
      <c r="AD126" s="327">
        <f t="shared" si="88"/>
        <v>0</v>
      </c>
      <c r="AE126" s="324"/>
      <c r="AF126" s="328"/>
      <c r="AG126" s="324"/>
      <c r="AH126" s="328"/>
      <c r="AI126" s="324"/>
      <c r="AJ126" s="328"/>
      <c r="AK126" s="324"/>
      <c r="AL126" s="328"/>
      <c r="AM126" s="324"/>
      <c r="AN126" s="328"/>
      <c r="AO126" s="324"/>
      <c r="AP126" s="97"/>
      <c r="AQ126" s="98"/>
    </row>
    <row r="127" spans="1:43" ht="12" customHeight="1">
      <c r="A127" s="149"/>
      <c r="B127" s="133"/>
      <c r="C127" s="150" t="str">
        <f>IF(D127&lt;&gt;"",MAX(C123:C126)+1,"")</f>
        <v/>
      </c>
      <c r="D127" s="151"/>
      <c r="E127" s="152"/>
      <c r="F127" s="153"/>
      <c r="G127" s="138"/>
      <c r="H127" s="318"/>
      <c r="I127" s="319"/>
      <c r="J127" s="320">
        <f t="shared" si="85"/>
        <v>0</v>
      </c>
      <c r="K127" s="321">
        <f t="shared" si="86"/>
        <v>0</v>
      </c>
      <c r="L127" s="322"/>
      <c r="M127" s="323"/>
      <c r="N127" s="324"/>
      <c r="O127" s="323"/>
      <c r="P127" s="324"/>
      <c r="Q127" s="323"/>
      <c r="R127" s="324"/>
      <c r="S127" s="323"/>
      <c r="T127" s="324"/>
      <c r="U127" s="323"/>
      <c r="V127" s="324"/>
      <c r="W127" s="325"/>
      <c r="X127" s="322"/>
      <c r="Y127" s="153"/>
      <c r="Z127" s="138"/>
      <c r="AA127" s="325"/>
      <c r="AB127" s="322"/>
      <c r="AC127" s="326">
        <f t="shared" si="87"/>
        <v>0</v>
      </c>
      <c r="AD127" s="327">
        <f t="shared" si="88"/>
        <v>0</v>
      </c>
      <c r="AE127" s="324"/>
      <c r="AF127" s="328"/>
      <c r="AG127" s="324"/>
      <c r="AH127" s="328"/>
      <c r="AI127" s="324"/>
      <c r="AJ127" s="328"/>
      <c r="AK127" s="324"/>
      <c r="AL127" s="328"/>
      <c r="AM127" s="324"/>
      <c r="AN127" s="328"/>
      <c r="AO127" s="324"/>
      <c r="AP127" s="97"/>
      <c r="AQ127" s="98"/>
    </row>
    <row r="128" spans="1:43" ht="12" customHeight="1">
      <c r="A128" s="149"/>
      <c r="B128" s="133"/>
      <c r="C128" s="150" t="str">
        <f>IF(D128&lt;&gt;"",MAX(C123:C127)+1,"")</f>
        <v/>
      </c>
      <c r="D128" s="151"/>
      <c r="E128" s="152"/>
      <c r="F128" s="153"/>
      <c r="G128" s="138"/>
      <c r="H128" s="318"/>
      <c r="I128" s="319"/>
      <c r="J128" s="320">
        <f t="shared" si="85"/>
        <v>0</v>
      </c>
      <c r="K128" s="321">
        <f t="shared" si="86"/>
        <v>0</v>
      </c>
      <c r="L128" s="322"/>
      <c r="M128" s="323"/>
      <c r="N128" s="324"/>
      <c r="O128" s="323"/>
      <c r="P128" s="324"/>
      <c r="Q128" s="323"/>
      <c r="R128" s="324"/>
      <c r="S128" s="323"/>
      <c r="T128" s="324"/>
      <c r="U128" s="323"/>
      <c r="V128" s="324"/>
      <c r="W128" s="325"/>
      <c r="X128" s="322"/>
      <c r="Y128" s="153"/>
      <c r="Z128" s="138"/>
      <c r="AA128" s="325"/>
      <c r="AB128" s="322"/>
      <c r="AC128" s="326">
        <f t="shared" si="87"/>
        <v>0</v>
      </c>
      <c r="AD128" s="327">
        <f t="shared" si="88"/>
        <v>0</v>
      </c>
      <c r="AE128" s="324"/>
      <c r="AF128" s="328"/>
      <c r="AG128" s="324"/>
      <c r="AH128" s="328"/>
      <c r="AI128" s="324"/>
      <c r="AJ128" s="328"/>
      <c r="AK128" s="324"/>
      <c r="AL128" s="328"/>
      <c r="AM128" s="324"/>
      <c r="AN128" s="328"/>
      <c r="AO128" s="324"/>
      <c r="AP128" s="97"/>
      <c r="AQ128" s="98"/>
    </row>
    <row r="129" spans="1:43" ht="12" customHeight="1">
      <c r="A129" s="149"/>
      <c r="B129" s="133"/>
      <c r="C129" s="150" t="str">
        <f>IF(D129&lt;&gt;"",MAX(C123:C128)+1,"")</f>
        <v/>
      </c>
      <c r="D129" s="151"/>
      <c r="E129" s="152"/>
      <c r="F129" s="153"/>
      <c r="G129" s="138"/>
      <c r="H129" s="318"/>
      <c r="I129" s="319"/>
      <c r="J129" s="320">
        <f t="shared" si="85"/>
        <v>0</v>
      </c>
      <c r="K129" s="321">
        <f t="shared" si="86"/>
        <v>0</v>
      </c>
      <c r="L129" s="322"/>
      <c r="M129" s="323"/>
      <c r="N129" s="324"/>
      <c r="O129" s="323"/>
      <c r="P129" s="324"/>
      <c r="Q129" s="323"/>
      <c r="R129" s="324"/>
      <c r="S129" s="323"/>
      <c r="T129" s="324"/>
      <c r="U129" s="323"/>
      <c r="V129" s="324"/>
      <c r="W129" s="325"/>
      <c r="X129" s="322"/>
      <c r="Y129" s="153"/>
      <c r="Z129" s="138"/>
      <c r="AA129" s="325"/>
      <c r="AB129" s="322"/>
      <c r="AC129" s="326">
        <f t="shared" si="87"/>
        <v>0</v>
      </c>
      <c r="AD129" s="327">
        <f t="shared" si="88"/>
        <v>0</v>
      </c>
      <c r="AE129" s="324"/>
      <c r="AF129" s="328"/>
      <c r="AG129" s="324"/>
      <c r="AH129" s="328"/>
      <c r="AI129" s="324"/>
      <c r="AJ129" s="328"/>
      <c r="AK129" s="324"/>
      <c r="AL129" s="328"/>
      <c r="AM129" s="324"/>
      <c r="AN129" s="328"/>
      <c r="AO129" s="324"/>
      <c r="AP129" s="97"/>
      <c r="AQ129" s="98"/>
    </row>
    <row r="130" spans="1:43" ht="12" customHeight="1">
      <c r="A130" s="149"/>
      <c r="B130" s="133"/>
      <c r="C130" s="150" t="str">
        <f>IF(D130&lt;&gt;"",MAX(C123:C129)+1,"")</f>
        <v/>
      </c>
      <c r="D130" s="151"/>
      <c r="E130" s="152"/>
      <c r="F130" s="153"/>
      <c r="G130" s="138"/>
      <c r="H130" s="318"/>
      <c r="I130" s="319"/>
      <c r="J130" s="320">
        <f t="shared" si="85"/>
        <v>0</v>
      </c>
      <c r="K130" s="321">
        <f t="shared" si="86"/>
        <v>0</v>
      </c>
      <c r="L130" s="322"/>
      <c r="M130" s="323"/>
      <c r="N130" s="324"/>
      <c r="O130" s="323"/>
      <c r="P130" s="324"/>
      <c r="Q130" s="323"/>
      <c r="R130" s="324"/>
      <c r="S130" s="323"/>
      <c r="T130" s="324"/>
      <c r="U130" s="323"/>
      <c r="V130" s="324"/>
      <c r="W130" s="325"/>
      <c r="X130" s="322"/>
      <c r="Y130" s="153"/>
      <c r="Z130" s="138"/>
      <c r="AA130" s="325"/>
      <c r="AB130" s="322"/>
      <c r="AC130" s="326">
        <f t="shared" si="87"/>
        <v>0</v>
      </c>
      <c r="AD130" s="327">
        <f t="shared" si="88"/>
        <v>0</v>
      </c>
      <c r="AE130" s="324"/>
      <c r="AF130" s="328"/>
      <c r="AG130" s="324"/>
      <c r="AH130" s="328"/>
      <c r="AI130" s="324"/>
      <c r="AJ130" s="328"/>
      <c r="AK130" s="324"/>
      <c r="AL130" s="328"/>
      <c r="AM130" s="324"/>
      <c r="AN130" s="328"/>
      <c r="AO130" s="324"/>
      <c r="AP130" s="97"/>
      <c r="AQ130" s="98"/>
    </row>
    <row r="131" spans="1:43" ht="12" customHeight="1">
      <c r="A131" s="149"/>
      <c r="B131" s="133"/>
      <c r="C131" s="150" t="str">
        <f>IF(D131&lt;&gt;"",MAX(C123:C130)+1,"")</f>
        <v/>
      </c>
      <c r="D131" s="151"/>
      <c r="E131" s="152"/>
      <c r="F131" s="153"/>
      <c r="G131" s="138"/>
      <c r="H131" s="318"/>
      <c r="I131" s="319"/>
      <c r="J131" s="320">
        <f t="shared" si="85"/>
        <v>0</v>
      </c>
      <c r="K131" s="321">
        <f t="shared" si="86"/>
        <v>0</v>
      </c>
      <c r="L131" s="322"/>
      <c r="M131" s="323"/>
      <c r="N131" s="324"/>
      <c r="O131" s="323"/>
      <c r="P131" s="324"/>
      <c r="Q131" s="323"/>
      <c r="R131" s="324"/>
      <c r="S131" s="323"/>
      <c r="T131" s="324"/>
      <c r="U131" s="323"/>
      <c r="V131" s="324"/>
      <c r="W131" s="325"/>
      <c r="X131" s="322"/>
      <c r="Y131" s="153"/>
      <c r="Z131" s="138"/>
      <c r="AA131" s="325"/>
      <c r="AB131" s="322"/>
      <c r="AC131" s="326">
        <f t="shared" si="87"/>
        <v>0</v>
      </c>
      <c r="AD131" s="327">
        <f t="shared" si="88"/>
        <v>0</v>
      </c>
      <c r="AE131" s="324"/>
      <c r="AF131" s="328"/>
      <c r="AG131" s="324"/>
      <c r="AH131" s="328"/>
      <c r="AI131" s="324"/>
      <c r="AJ131" s="328"/>
      <c r="AK131" s="324"/>
      <c r="AL131" s="328"/>
      <c r="AM131" s="324"/>
      <c r="AN131" s="328"/>
      <c r="AO131" s="324"/>
      <c r="AP131" s="97"/>
      <c r="AQ131" s="98"/>
    </row>
    <row r="132" spans="1:43" ht="12" customHeight="1">
      <c r="A132" s="149"/>
      <c r="B132" s="133"/>
      <c r="C132" s="150" t="str">
        <f>IF(D132&lt;&gt;"",MAX(C123:C131)+1,"")</f>
        <v/>
      </c>
      <c r="D132" s="151"/>
      <c r="E132" s="152"/>
      <c r="F132" s="153"/>
      <c r="G132" s="138"/>
      <c r="H132" s="318"/>
      <c r="I132" s="319"/>
      <c r="J132" s="320">
        <f t="shared" si="85"/>
        <v>0</v>
      </c>
      <c r="K132" s="321">
        <f t="shared" si="86"/>
        <v>0</v>
      </c>
      <c r="L132" s="322"/>
      <c r="M132" s="323"/>
      <c r="N132" s="324"/>
      <c r="O132" s="323"/>
      <c r="P132" s="324"/>
      <c r="Q132" s="323"/>
      <c r="R132" s="324"/>
      <c r="S132" s="323"/>
      <c r="T132" s="324"/>
      <c r="U132" s="323"/>
      <c r="V132" s="324"/>
      <c r="W132" s="325"/>
      <c r="X132" s="322"/>
      <c r="Y132" s="153"/>
      <c r="Z132" s="138"/>
      <c r="AA132" s="325"/>
      <c r="AB132" s="322"/>
      <c r="AC132" s="326">
        <f t="shared" si="87"/>
        <v>0</v>
      </c>
      <c r="AD132" s="327">
        <f t="shared" si="88"/>
        <v>0</v>
      </c>
      <c r="AE132" s="324"/>
      <c r="AF132" s="328"/>
      <c r="AG132" s="324"/>
      <c r="AH132" s="328"/>
      <c r="AI132" s="324"/>
      <c r="AJ132" s="328"/>
      <c r="AK132" s="324"/>
      <c r="AL132" s="328"/>
      <c r="AM132" s="324"/>
      <c r="AN132" s="328"/>
      <c r="AO132" s="324"/>
      <c r="AP132" s="97"/>
      <c r="AQ132" s="98"/>
    </row>
    <row r="133" spans="1:43" ht="12" customHeight="1">
      <c r="A133" s="165"/>
      <c r="B133" s="166"/>
      <c r="C133" s="167" t="str">
        <f>IF(D133&lt;&gt;"",MAX(C123:C132)+1,"")</f>
        <v/>
      </c>
      <c r="D133" s="168"/>
      <c r="E133" s="169"/>
      <c r="F133" s="170"/>
      <c r="G133" s="171"/>
      <c r="H133" s="329"/>
      <c r="I133" s="330"/>
      <c r="J133" s="331">
        <f t="shared" si="85"/>
        <v>0</v>
      </c>
      <c r="K133" s="332">
        <f t="shared" si="86"/>
        <v>0</v>
      </c>
      <c r="L133" s="333"/>
      <c r="M133" s="334"/>
      <c r="N133" s="335"/>
      <c r="O133" s="334"/>
      <c r="P133" s="335"/>
      <c r="Q133" s="334"/>
      <c r="R133" s="335"/>
      <c r="S133" s="334"/>
      <c r="T133" s="335"/>
      <c r="U133" s="334"/>
      <c r="V133" s="335"/>
      <c r="W133" s="336"/>
      <c r="X133" s="333"/>
      <c r="Y133" s="170"/>
      <c r="Z133" s="171"/>
      <c r="AA133" s="336"/>
      <c r="AB133" s="333"/>
      <c r="AC133" s="337">
        <f t="shared" si="87"/>
        <v>0</v>
      </c>
      <c r="AD133" s="338">
        <f t="shared" si="88"/>
        <v>0</v>
      </c>
      <c r="AE133" s="335"/>
      <c r="AF133" s="339"/>
      <c r="AG133" s="335"/>
      <c r="AH133" s="339"/>
      <c r="AI133" s="335"/>
      <c r="AJ133" s="339"/>
      <c r="AK133" s="335"/>
      <c r="AL133" s="339"/>
      <c r="AM133" s="335"/>
      <c r="AN133" s="339"/>
      <c r="AO133" s="335"/>
      <c r="AP133" s="97"/>
      <c r="AQ133" s="98"/>
    </row>
    <row r="134" spans="1:43" ht="12" customHeight="1">
      <c r="A134" s="116" t="s">
        <v>651</v>
      </c>
      <c r="B134" s="117" t="s">
        <v>651</v>
      </c>
      <c r="C134" s="1350" t="s">
        <v>651</v>
      </c>
      <c r="D134" s="1351"/>
      <c r="E134" s="118" t="s">
        <v>651</v>
      </c>
      <c r="F134" s="340"/>
      <c r="G134" s="341"/>
      <c r="H134" s="342">
        <f t="shared" ref="H134:X134" si="89">SUM(H135:H144)</f>
        <v>0</v>
      </c>
      <c r="I134" s="343">
        <f t="shared" si="89"/>
        <v>0</v>
      </c>
      <c r="J134" s="342" t="e">
        <f t="shared" si="89"/>
        <v>#VALUE!</v>
      </c>
      <c r="K134" s="344" t="e">
        <f t="shared" si="89"/>
        <v>#VALUE!</v>
      </c>
      <c r="L134" s="345">
        <f t="shared" si="89"/>
        <v>0</v>
      </c>
      <c r="M134" s="346">
        <f t="shared" si="89"/>
        <v>0</v>
      </c>
      <c r="N134" s="347">
        <f t="shared" si="89"/>
        <v>0</v>
      </c>
      <c r="O134" s="346">
        <f t="shared" si="89"/>
        <v>0</v>
      </c>
      <c r="P134" s="347">
        <f t="shared" si="89"/>
        <v>0</v>
      </c>
      <c r="Q134" s="346">
        <f t="shared" si="89"/>
        <v>0</v>
      </c>
      <c r="R134" s="347">
        <f t="shared" si="89"/>
        <v>0</v>
      </c>
      <c r="S134" s="346">
        <f t="shared" si="89"/>
        <v>0</v>
      </c>
      <c r="T134" s="347">
        <f t="shared" si="89"/>
        <v>0</v>
      </c>
      <c r="U134" s="346">
        <f t="shared" si="89"/>
        <v>0</v>
      </c>
      <c r="V134" s="347">
        <f t="shared" si="89"/>
        <v>0</v>
      </c>
      <c r="W134" s="348">
        <f t="shared" si="89"/>
        <v>0</v>
      </c>
      <c r="X134" s="345">
        <f t="shared" si="89"/>
        <v>0</v>
      </c>
      <c r="Y134" s="340"/>
      <c r="Z134" s="341"/>
      <c r="AA134" s="348">
        <f t="shared" ref="AA134:AO134" si="90">SUM(AA135:AA144)</f>
        <v>0</v>
      </c>
      <c r="AB134" s="345">
        <f t="shared" si="90"/>
        <v>0</v>
      </c>
      <c r="AC134" s="349">
        <f t="shared" si="90"/>
        <v>0</v>
      </c>
      <c r="AD134" s="350">
        <f t="shared" si="90"/>
        <v>0</v>
      </c>
      <c r="AE134" s="347">
        <f t="shared" si="90"/>
        <v>0</v>
      </c>
      <c r="AF134" s="349">
        <f t="shared" si="90"/>
        <v>0</v>
      </c>
      <c r="AG134" s="347">
        <f t="shared" si="90"/>
        <v>0</v>
      </c>
      <c r="AH134" s="349">
        <f t="shared" si="90"/>
        <v>0</v>
      </c>
      <c r="AI134" s="347">
        <f t="shared" si="90"/>
        <v>0</v>
      </c>
      <c r="AJ134" s="349">
        <f t="shared" si="90"/>
        <v>0</v>
      </c>
      <c r="AK134" s="347">
        <f t="shared" si="90"/>
        <v>0</v>
      </c>
      <c r="AL134" s="349">
        <f t="shared" si="90"/>
        <v>0</v>
      </c>
      <c r="AM134" s="347">
        <f t="shared" si="90"/>
        <v>0</v>
      </c>
      <c r="AN134" s="349">
        <f t="shared" si="90"/>
        <v>0</v>
      </c>
      <c r="AO134" s="347">
        <f t="shared" si="90"/>
        <v>0</v>
      </c>
      <c r="AP134" s="130"/>
      <c r="AQ134" s="131">
        <f>COUNTIF(AD135:AD144,"&gt;0")</f>
        <v>0</v>
      </c>
    </row>
    <row r="135" spans="1:43" ht="12" customHeight="1">
      <c r="A135" s="132"/>
      <c r="B135" s="133"/>
      <c r="C135" s="134">
        <f>IF(D135&lt;&gt;"",MAX(C134)+1,"")</f>
        <v>1</v>
      </c>
      <c r="D135" s="135" t="str">
        <f>IF(B134&lt;&gt;"","Điểm chính","")</f>
        <v>Điểm chính</v>
      </c>
      <c r="E135" s="136"/>
      <c r="F135" s="137"/>
      <c r="G135" s="138"/>
      <c r="H135" s="307"/>
      <c r="I135" s="308"/>
      <c r="J135" s="309" t="e">
        <f t="shared" ref="J135:J144" si="91">M135+O135+Q135+S135+U135</f>
        <v>#VALUE!</v>
      </c>
      <c r="K135" s="310" t="e">
        <f t="shared" ref="K135:K144" si="92">N135+P135+R135+T135+V135</f>
        <v>#VALUE!</v>
      </c>
      <c r="L135" s="311"/>
      <c r="M135" s="312" t="s">
        <v>651</v>
      </c>
      <c r="N135" s="313" t="s">
        <v>651</v>
      </c>
      <c r="O135" s="312" t="s">
        <v>651</v>
      </c>
      <c r="P135" s="313" t="s">
        <v>651</v>
      </c>
      <c r="Q135" s="312" t="s">
        <v>651</v>
      </c>
      <c r="R135" s="313" t="s">
        <v>651</v>
      </c>
      <c r="S135" s="312" t="s">
        <v>651</v>
      </c>
      <c r="T135" s="313" t="s">
        <v>651</v>
      </c>
      <c r="U135" s="312" t="s">
        <v>651</v>
      </c>
      <c r="V135" s="313" t="s">
        <v>651</v>
      </c>
      <c r="W135" s="314"/>
      <c r="X135" s="311"/>
      <c r="Y135" s="137"/>
      <c r="Z135" s="138"/>
      <c r="AA135" s="314"/>
      <c r="AB135" s="311"/>
      <c r="AC135" s="315">
        <f t="shared" ref="AC135:AC144" si="93">AF135+AH135+AJ135+AL135+AN135</f>
        <v>0</v>
      </c>
      <c r="AD135" s="316">
        <f t="shared" ref="AD135:AD144" si="94">AG135+AI135+AK135+AM135+AO135</f>
        <v>0</v>
      </c>
      <c r="AE135" s="313"/>
      <c r="AF135" s="317"/>
      <c r="AG135" s="313"/>
      <c r="AH135" s="317"/>
      <c r="AI135" s="313"/>
      <c r="AJ135" s="317"/>
      <c r="AK135" s="313"/>
      <c r="AL135" s="317"/>
      <c r="AM135" s="313"/>
      <c r="AN135" s="317"/>
      <c r="AO135" s="313"/>
      <c r="AP135" s="97"/>
      <c r="AQ135" s="98"/>
    </row>
    <row r="136" spans="1:43" ht="12" customHeight="1">
      <c r="A136" s="149"/>
      <c r="B136" s="133"/>
      <c r="C136" s="150" t="str">
        <f>IF(D136&lt;&gt;"",MAX(C134:C135)+1,"")</f>
        <v/>
      </c>
      <c r="D136" s="151"/>
      <c r="E136" s="152"/>
      <c r="F136" s="153"/>
      <c r="G136" s="138"/>
      <c r="H136" s="318"/>
      <c r="I136" s="319"/>
      <c r="J136" s="320">
        <f t="shared" si="91"/>
        <v>0</v>
      </c>
      <c r="K136" s="321">
        <f t="shared" si="92"/>
        <v>0</v>
      </c>
      <c r="L136" s="322"/>
      <c r="M136" s="323"/>
      <c r="N136" s="324"/>
      <c r="O136" s="323"/>
      <c r="P136" s="324"/>
      <c r="Q136" s="323"/>
      <c r="R136" s="324"/>
      <c r="S136" s="323"/>
      <c r="T136" s="324"/>
      <c r="U136" s="323"/>
      <c r="V136" s="324"/>
      <c r="W136" s="325"/>
      <c r="X136" s="322"/>
      <c r="Y136" s="153"/>
      <c r="Z136" s="138"/>
      <c r="AA136" s="325"/>
      <c r="AB136" s="322"/>
      <c r="AC136" s="326">
        <f t="shared" si="93"/>
        <v>0</v>
      </c>
      <c r="AD136" s="327">
        <f t="shared" si="94"/>
        <v>0</v>
      </c>
      <c r="AE136" s="324"/>
      <c r="AF136" s="328"/>
      <c r="AG136" s="324"/>
      <c r="AH136" s="328"/>
      <c r="AI136" s="324"/>
      <c r="AJ136" s="328"/>
      <c r="AK136" s="324"/>
      <c r="AL136" s="328"/>
      <c r="AM136" s="324"/>
      <c r="AN136" s="328"/>
      <c r="AO136" s="324"/>
      <c r="AP136" s="97"/>
      <c r="AQ136" s="98"/>
    </row>
    <row r="137" spans="1:43" ht="12" customHeight="1">
      <c r="A137" s="149"/>
      <c r="B137" s="133"/>
      <c r="C137" s="150" t="str">
        <f>IF(D137&lt;&gt;"",MAX(C134:C136)+1,"")</f>
        <v/>
      </c>
      <c r="D137" s="151"/>
      <c r="E137" s="152"/>
      <c r="F137" s="153"/>
      <c r="G137" s="138"/>
      <c r="H137" s="318"/>
      <c r="I137" s="319"/>
      <c r="J137" s="320">
        <f t="shared" si="91"/>
        <v>0</v>
      </c>
      <c r="K137" s="321">
        <f t="shared" si="92"/>
        <v>0</v>
      </c>
      <c r="L137" s="322"/>
      <c r="M137" s="323"/>
      <c r="N137" s="324"/>
      <c r="O137" s="323"/>
      <c r="P137" s="324"/>
      <c r="Q137" s="323"/>
      <c r="R137" s="324"/>
      <c r="S137" s="323"/>
      <c r="T137" s="324"/>
      <c r="U137" s="323"/>
      <c r="V137" s="324"/>
      <c r="W137" s="325"/>
      <c r="X137" s="322"/>
      <c r="Y137" s="153"/>
      <c r="Z137" s="138"/>
      <c r="AA137" s="325"/>
      <c r="AB137" s="322"/>
      <c r="AC137" s="326">
        <f t="shared" si="93"/>
        <v>0</v>
      </c>
      <c r="AD137" s="327">
        <f t="shared" si="94"/>
        <v>0</v>
      </c>
      <c r="AE137" s="324"/>
      <c r="AF137" s="328"/>
      <c r="AG137" s="324"/>
      <c r="AH137" s="328"/>
      <c r="AI137" s="324"/>
      <c r="AJ137" s="328"/>
      <c r="AK137" s="324"/>
      <c r="AL137" s="328"/>
      <c r="AM137" s="324"/>
      <c r="AN137" s="328"/>
      <c r="AO137" s="324"/>
      <c r="AP137" s="97"/>
      <c r="AQ137" s="98"/>
    </row>
    <row r="138" spans="1:43" ht="12" customHeight="1">
      <c r="A138" s="149"/>
      <c r="B138" s="133"/>
      <c r="C138" s="150" t="str">
        <f>IF(D138&lt;&gt;"",MAX(C134:C137)+1,"")</f>
        <v/>
      </c>
      <c r="D138" s="151"/>
      <c r="E138" s="152"/>
      <c r="F138" s="153"/>
      <c r="G138" s="138"/>
      <c r="H138" s="318"/>
      <c r="I138" s="319"/>
      <c r="J138" s="320">
        <f t="shared" si="91"/>
        <v>0</v>
      </c>
      <c r="K138" s="321">
        <f t="shared" si="92"/>
        <v>0</v>
      </c>
      <c r="L138" s="322"/>
      <c r="M138" s="323"/>
      <c r="N138" s="324"/>
      <c r="O138" s="323"/>
      <c r="P138" s="324"/>
      <c r="Q138" s="323"/>
      <c r="R138" s="324"/>
      <c r="S138" s="323"/>
      <c r="T138" s="324"/>
      <c r="U138" s="323"/>
      <c r="V138" s="324"/>
      <c r="W138" s="325"/>
      <c r="X138" s="322"/>
      <c r="Y138" s="153"/>
      <c r="Z138" s="138"/>
      <c r="AA138" s="325"/>
      <c r="AB138" s="322"/>
      <c r="AC138" s="326">
        <f t="shared" si="93"/>
        <v>0</v>
      </c>
      <c r="AD138" s="327">
        <f t="shared" si="94"/>
        <v>0</v>
      </c>
      <c r="AE138" s="324"/>
      <c r="AF138" s="328"/>
      <c r="AG138" s="324"/>
      <c r="AH138" s="328"/>
      <c r="AI138" s="324"/>
      <c r="AJ138" s="328"/>
      <c r="AK138" s="324"/>
      <c r="AL138" s="328"/>
      <c r="AM138" s="324"/>
      <c r="AN138" s="328"/>
      <c r="AO138" s="324"/>
      <c r="AP138" s="97"/>
      <c r="AQ138" s="98"/>
    </row>
    <row r="139" spans="1:43" ht="12" customHeight="1">
      <c r="A139" s="149"/>
      <c r="B139" s="133"/>
      <c r="C139" s="150" t="str">
        <f>IF(D139&lt;&gt;"",MAX(C134:C138)+1,"")</f>
        <v/>
      </c>
      <c r="D139" s="151"/>
      <c r="E139" s="152"/>
      <c r="F139" s="153"/>
      <c r="G139" s="138"/>
      <c r="H139" s="318"/>
      <c r="I139" s="319"/>
      <c r="J139" s="320">
        <f t="shared" si="91"/>
        <v>0</v>
      </c>
      <c r="K139" s="321">
        <f t="shared" si="92"/>
        <v>0</v>
      </c>
      <c r="L139" s="322"/>
      <c r="M139" s="323"/>
      <c r="N139" s="324"/>
      <c r="O139" s="323"/>
      <c r="P139" s="324"/>
      <c r="Q139" s="323"/>
      <c r="R139" s="324"/>
      <c r="S139" s="323"/>
      <c r="T139" s="324"/>
      <c r="U139" s="323"/>
      <c r="V139" s="324"/>
      <c r="W139" s="325"/>
      <c r="X139" s="322"/>
      <c r="Y139" s="153"/>
      <c r="Z139" s="138"/>
      <c r="AA139" s="325"/>
      <c r="AB139" s="322"/>
      <c r="AC139" s="326">
        <f t="shared" si="93"/>
        <v>0</v>
      </c>
      <c r="AD139" s="327">
        <f t="shared" si="94"/>
        <v>0</v>
      </c>
      <c r="AE139" s="324"/>
      <c r="AF139" s="328"/>
      <c r="AG139" s="324"/>
      <c r="AH139" s="328"/>
      <c r="AI139" s="324"/>
      <c r="AJ139" s="328"/>
      <c r="AK139" s="324"/>
      <c r="AL139" s="328"/>
      <c r="AM139" s="324"/>
      <c r="AN139" s="328"/>
      <c r="AO139" s="324"/>
      <c r="AP139" s="97"/>
      <c r="AQ139" s="98"/>
    </row>
    <row r="140" spans="1:43" ht="12" customHeight="1">
      <c r="A140" s="149"/>
      <c r="B140" s="133"/>
      <c r="C140" s="150" t="str">
        <f>IF(D140&lt;&gt;"",MAX(C134:C139)+1,"")</f>
        <v/>
      </c>
      <c r="D140" s="151"/>
      <c r="E140" s="152"/>
      <c r="F140" s="153"/>
      <c r="G140" s="138"/>
      <c r="H140" s="318"/>
      <c r="I140" s="319"/>
      <c r="J140" s="320">
        <f t="shared" si="91"/>
        <v>0</v>
      </c>
      <c r="K140" s="321">
        <f t="shared" si="92"/>
        <v>0</v>
      </c>
      <c r="L140" s="322"/>
      <c r="M140" s="323"/>
      <c r="N140" s="324"/>
      <c r="O140" s="323"/>
      <c r="P140" s="324"/>
      <c r="Q140" s="323"/>
      <c r="R140" s="324"/>
      <c r="S140" s="323"/>
      <c r="T140" s="324"/>
      <c r="U140" s="323"/>
      <c r="V140" s="324"/>
      <c r="W140" s="325"/>
      <c r="X140" s="322"/>
      <c r="Y140" s="153"/>
      <c r="Z140" s="138"/>
      <c r="AA140" s="325"/>
      <c r="AB140" s="322"/>
      <c r="AC140" s="326">
        <f t="shared" si="93"/>
        <v>0</v>
      </c>
      <c r="AD140" s="327">
        <f t="shared" si="94"/>
        <v>0</v>
      </c>
      <c r="AE140" s="324"/>
      <c r="AF140" s="328"/>
      <c r="AG140" s="324"/>
      <c r="AH140" s="328"/>
      <c r="AI140" s="324"/>
      <c r="AJ140" s="328"/>
      <c r="AK140" s="324"/>
      <c r="AL140" s="328"/>
      <c r="AM140" s="324"/>
      <c r="AN140" s="328"/>
      <c r="AO140" s="324"/>
      <c r="AP140" s="97"/>
      <c r="AQ140" s="98"/>
    </row>
    <row r="141" spans="1:43" ht="12" customHeight="1">
      <c r="A141" s="149"/>
      <c r="B141" s="133"/>
      <c r="C141" s="150" t="str">
        <f>IF(D141&lt;&gt;"",MAX(C134:C140)+1,"")</f>
        <v/>
      </c>
      <c r="D141" s="151"/>
      <c r="E141" s="152"/>
      <c r="F141" s="153"/>
      <c r="G141" s="138"/>
      <c r="H141" s="318"/>
      <c r="I141" s="319"/>
      <c r="J141" s="320">
        <f t="shared" si="91"/>
        <v>0</v>
      </c>
      <c r="K141" s="321">
        <f t="shared" si="92"/>
        <v>0</v>
      </c>
      <c r="L141" s="322"/>
      <c r="M141" s="323"/>
      <c r="N141" s="324"/>
      <c r="O141" s="323"/>
      <c r="P141" s="324"/>
      <c r="Q141" s="323"/>
      <c r="R141" s="324"/>
      <c r="S141" s="323"/>
      <c r="T141" s="324"/>
      <c r="U141" s="323"/>
      <c r="V141" s="324"/>
      <c r="W141" s="325"/>
      <c r="X141" s="322"/>
      <c r="Y141" s="153"/>
      <c r="Z141" s="138"/>
      <c r="AA141" s="325"/>
      <c r="AB141" s="322"/>
      <c r="AC141" s="326">
        <f t="shared" si="93"/>
        <v>0</v>
      </c>
      <c r="AD141" s="327">
        <f t="shared" si="94"/>
        <v>0</v>
      </c>
      <c r="AE141" s="324"/>
      <c r="AF141" s="328"/>
      <c r="AG141" s="324"/>
      <c r="AH141" s="328"/>
      <c r="AI141" s="324"/>
      <c r="AJ141" s="328"/>
      <c r="AK141" s="324"/>
      <c r="AL141" s="328"/>
      <c r="AM141" s="324"/>
      <c r="AN141" s="328"/>
      <c r="AO141" s="324"/>
      <c r="AP141" s="97"/>
      <c r="AQ141" s="98"/>
    </row>
    <row r="142" spans="1:43" ht="12" customHeight="1">
      <c r="A142" s="149"/>
      <c r="B142" s="133"/>
      <c r="C142" s="150" t="str">
        <f>IF(D142&lt;&gt;"",MAX(C134:C141)+1,"")</f>
        <v/>
      </c>
      <c r="D142" s="151"/>
      <c r="E142" s="152"/>
      <c r="F142" s="153"/>
      <c r="G142" s="138"/>
      <c r="H142" s="318"/>
      <c r="I142" s="319"/>
      <c r="J142" s="320">
        <f t="shared" si="91"/>
        <v>0</v>
      </c>
      <c r="K142" s="321">
        <f t="shared" si="92"/>
        <v>0</v>
      </c>
      <c r="L142" s="322"/>
      <c r="M142" s="323"/>
      <c r="N142" s="324"/>
      <c r="O142" s="323"/>
      <c r="P142" s="324"/>
      <c r="Q142" s="323"/>
      <c r="R142" s="324"/>
      <c r="S142" s="323"/>
      <c r="T142" s="324"/>
      <c r="U142" s="323"/>
      <c r="V142" s="324"/>
      <c r="W142" s="325"/>
      <c r="X142" s="322"/>
      <c r="Y142" s="153"/>
      <c r="Z142" s="138"/>
      <c r="AA142" s="325"/>
      <c r="AB142" s="322"/>
      <c r="AC142" s="326">
        <f t="shared" si="93"/>
        <v>0</v>
      </c>
      <c r="AD142" s="327">
        <f t="shared" si="94"/>
        <v>0</v>
      </c>
      <c r="AE142" s="324"/>
      <c r="AF142" s="328"/>
      <c r="AG142" s="324"/>
      <c r="AH142" s="328"/>
      <c r="AI142" s="324"/>
      <c r="AJ142" s="328"/>
      <c r="AK142" s="324"/>
      <c r="AL142" s="328"/>
      <c r="AM142" s="324"/>
      <c r="AN142" s="328"/>
      <c r="AO142" s="324"/>
      <c r="AP142" s="97"/>
      <c r="AQ142" s="98"/>
    </row>
    <row r="143" spans="1:43" ht="12" customHeight="1">
      <c r="A143" s="149"/>
      <c r="B143" s="133"/>
      <c r="C143" s="150" t="str">
        <f>IF(D143&lt;&gt;"",MAX(C134:C142)+1,"")</f>
        <v/>
      </c>
      <c r="D143" s="151"/>
      <c r="E143" s="152"/>
      <c r="F143" s="153"/>
      <c r="G143" s="138"/>
      <c r="H143" s="318"/>
      <c r="I143" s="319"/>
      <c r="J143" s="320">
        <f t="shared" si="91"/>
        <v>0</v>
      </c>
      <c r="K143" s="321">
        <f t="shared" si="92"/>
        <v>0</v>
      </c>
      <c r="L143" s="322"/>
      <c r="M143" s="323"/>
      <c r="N143" s="324"/>
      <c r="O143" s="323"/>
      <c r="P143" s="324"/>
      <c r="Q143" s="323"/>
      <c r="R143" s="324"/>
      <c r="S143" s="323"/>
      <c r="T143" s="324"/>
      <c r="U143" s="323"/>
      <c r="V143" s="324"/>
      <c r="W143" s="325"/>
      <c r="X143" s="322"/>
      <c r="Y143" s="153"/>
      <c r="Z143" s="138"/>
      <c r="AA143" s="325"/>
      <c r="AB143" s="322"/>
      <c r="AC143" s="326">
        <f t="shared" si="93"/>
        <v>0</v>
      </c>
      <c r="AD143" s="327">
        <f t="shared" si="94"/>
        <v>0</v>
      </c>
      <c r="AE143" s="324"/>
      <c r="AF143" s="328"/>
      <c r="AG143" s="324"/>
      <c r="AH143" s="328"/>
      <c r="AI143" s="324"/>
      <c r="AJ143" s="328"/>
      <c r="AK143" s="324"/>
      <c r="AL143" s="328"/>
      <c r="AM143" s="324"/>
      <c r="AN143" s="328"/>
      <c r="AO143" s="324"/>
      <c r="AP143" s="97"/>
      <c r="AQ143" s="98"/>
    </row>
    <row r="144" spans="1:43" ht="12" customHeight="1">
      <c r="A144" s="165"/>
      <c r="B144" s="166"/>
      <c r="C144" s="167" t="str">
        <f>IF(D144&lt;&gt;"",MAX(C134:C143)+1,"")</f>
        <v/>
      </c>
      <c r="D144" s="168"/>
      <c r="E144" s="169"/>
      <c r="F144" s="170"/>
      <c r="G144" s="171"/>
      <c r="H144" s="329"/>
      <c r="I144" s="330"/>
      <c r="J144" s="331">
        <f t="shared" si="91"/>
        <v>0</v>
      </c>
      <c r="K144" s="332">
        <f t="shared" si="92"/>
        <v>0</v>
      </c>
      <c r="L144" s="333"/>
      <c r="M144" s="334"/>
      <c r="N144" s="335"/>
      <c r="O144" s="334"/>
      <c r="P144" s="335"/>
      <c r="Q144" s="334"/>
      <c r="R144" s="335"/>
      <c r="S144" s="334"/>
      <c r="T144" s="335"/>
      <c r="U144" s="334"/>
      <c r="V144" s="335"/>
      <c r="W144" s="336"/>
      <c r="X144" s="333"/>
      <c r="Y144" s="170"/>
      <c r="Z144" s="171"/>
      <c r="AA144" s="336"/>
      <c r="AB144" s="333"/>
      <c r="AC144" s="337">
        <f t="shared" si="93"/>
        <v>0</v>
      </c>
      <c r="AD144" s="338">
        <f t="shared" si="94"/>
        <v>0</v>
      </c>
      <c r="AE144" s="335"/>
      <c r="AF144" s="339"/>
      <c r="AG144" s="335"/>
      <c r="AH144" s="339"/>
      <c r="AI144" s="335"/>
      <c r="AJ144" s="339"/>
      <c r="AK144" s="335"/>
      <c r="AL144" s="339"/>
      <c r="AM144" s="335"/>
      <c r="AN144" s="339"/>
      <c r="AO144" s="335"/>
      <c r="AP144" s="97"/>
      <c r="AQ144" s="98"/>
    </row>
    <row r="145" spans="1:43" ht="12" customHeight="1">
      <c r="A145" s="116" t="s">
        <v>651</v>
      </c>
      <c r="B145" s="117" t="s">
        <v>651</v>
      </c>
      <c r="C145" s="1350" t="s">
        <v>651</v>
      </c>
      <c r="D145" s="1351"/>
      <c r="E145" s="118" t="s">
        <v>651</v>
      </c>
      <c r="F145" s="340"/>
      <c r="G145" s="341"/>
      <c r="H145" s="342">
        <f t="shared" ref="H145:X145" si="95">SUM(H146:H155)</f>
        <v>0</v>
      </c>
      <c r="I145" s="343">
        <f t="shared" si="95"/>
        <v>0</v>
      </c>
      <c r="J145" s="342" t="e">
        <f t="shared" si="95"/>
        <v>#VALUE!</v>
      </c>
      <c r="K145" s="344" t="e">
        <f t="shared" si="95"/>
        <v>#VALUE!</v>
      </c>
      <c r="L145" s="345">
        <f t="shared" si="95"/>
        <v>0</v>
      </c>
      <c r="M145" s="346">
        <f t="shared" si="95"/>
        <v>0</v>
      </c>
      <c r="N145" s="347">
        <f t="shared" si="95"/>
        <v>0</v>
      </c>
      <c r="O145" s="346">
        <f t="shared" si="95"/>
        <v>0</v>
      </c>
      <c r="P145" s="347">
        <f t="shared" si="95"/>
        <v>0</v>
      </c>
      <c r="Q145" s="346">
        <f t="shared" si="95"/>
        <v>0</v>
      </c>
      <c r="R145" s="347">
        <f t="shared" si="95"/>
        <v>0</v>
      </c>
      <c r="S145" s="346">
        <f t="shared" si="95"/>
        <v>0</v>
      </c>
      <c r="T145" s="347">
        <f t="shared" si="95"/>
        <v>0</v>
      </c>
      <c r="U145" s="346">
        <f t="shared" si="95"/>
        <v>0</v>
      </c>
      <c r="V145" s="347">
        <f t="shared" si="95"/>
        <v>0</v>
      </c>
      <c r="W145" s="348">
        <f t="shared" si="95"/>
        <v>0</v>
      </c>
      <c r="X145" s="345">
        <f t="shared" si="95"/>
        <v>0</v>
      </c>
      <c r="Y145" s="340"/>
      <c r="Z145" s="341"/>
      <c r="AA145" s="348">
        <f t="shared" ref="AA145:AO145" si="96">SUM(AA146:AA155)</f>
        <v>0</v>
      </c>
      <c r="AB145" s="345">
        <f t="shared" si="96"/>
        <v>0</v>
      </c>
      <c r="AC145" s="349">
        <f t="shared" si="96"/>
        <v>0</v>
      </c>
      <c r="AD145" s="350">
        <f t="shared" si="96"/>
        <v>0</v>
      </c>
      <c r="AE145" s="347">
        <f t="shared" si="96"/>
        <v>0</v>
      </c>
      <c r="AF145" s="349">
        <f t="shared" si="96"/>
        <v>0</v>
      </c>
      <c r="AG145" s="347">
        <f t="shared" si="96"/>
        <v>0</v>
      </c>
      <c r="AH145" s="349">
        <f t="shared" si="96"/>
        <v>0</v>
      </c>
      <c r="AI145" s="347">
        <f t="shared" si="96"/>
        <v>0</v>
      </c>
      <c r="AJ145" s="349">
        <f t="shared" si="96"/>
        <v>0</v>
      </c>
      <c r="AK145" s="347">
        <f t="shared" si="96"/>
        <v>0</v>
      </c>
      <c r="AL145" s="349">
        <f t="shared" si="96"/>
        <v>0</v>
      </c>
      <c r="AM145" s="347">
        <f t="shared" si="96"/>
        <v>0</v>
      </c>
      <c r="AN145" s="349">
        <f t="shared" si="96"/>
        <v>0</v>
      </c>
      <c r="AO145" s="347">
        <f t="shared" si="96"/>
        <v>0</v>
      </c>
      <c r="AP145" s="130"/>
      <c r="AQ145" s="131">
        <f>COUNTIF(AD146:AD155,"&gt;0")</f>
        <v>0</v>
      </c>
    </row>
    <row r="146" spans="1:43" ht="12" customHeight="1">
      <c r="A146" s="132"/>
      <c r="B146" s="133"/>
      <c r="C146" s="134">
        <f>IF(D146&lt;&gt;"",MAX(C145)+1,"")</f>
        <v>1</v>
      </c>
      <c r="D146" s="135" t="str">
        <f>IF(B145&lt;&gt;"","Điểm chính","")</f>
        <v>Điểm chính</v>
      </c>
      <c r="E146" s="136"/>
      <c r="F146" s="137"/>
      <c r="G146" s="138"/>
      <c r="H146" s="307"/>
      <c r="I146" s="308"/>
      <c r="J146" s="309" t="e">
        <f t="shared" ref="J146:J155" si="97">M146+O146+Q146+S146+U146</f>
        <v>#VALUE!</v>
      </c>
      <c r="K146" s="310" t="e">
        <f t="shared" ref="K146:K155" si="98">N146+P146+R146+T146+V146</f>
        <v>#VALUE!</v>
      </c>
      <c r="L146" s="311"/>
      <c r="M146" s="312" t="s">
        <v>651</v>
      </c>
      <c r="N146" s="313" t="s">
        <v>651</v>
      </c>
      <c r="O146" s="312" t="s">
        <v>651</v>
      </c>
      <c r="P146" s="313" t="s">
        <v>651</v>
      </c>
      <c r="Q146" s="312" t="s">
        <v>651</v>
      </c>
      <c r="R146" s="313" t="s">
        <v>651</v>
      </c>
      <c r="S146" s="312" t="s">
        <v>651</v>
      </c>
      <c r="T146" s="313" t="s">
        <v>651</v>
      </c>
      <c r="U146" s="312" t="s">
        <v>651</v>
      </c>
      <c r="V146" s="313" t="s">
        <v>651</v>
      </c>
      <c r="W146" s="314"/>
      <c r="X146" s="311"/>
      <c r="Y146" s="137"/>
      <c r="Z146" s="138"/>
      <c r="AA146" s="314"/>
      <c r="AB146" s="311"/>
      <c r="AC146" s="315">
        <f t="shared" ref="AC146:AC155" si="99">AF146+AH146+AJ146+AL146+AN146</f>
        <v>0</v>
      </c>
      <c r="AD146" s="316">
        <f t="shared" ref="AD146:AD155" si="100">AG146+AI146+AK146+AM146+AO146</f>
        <v>0</v>
      </c>
      <c r="AE146" s="313"/>
      <c r="AF146" s="317"/>
      <c r="AG146" s="313"/>
      <c r="AH146" s="317"/>
      <c r="AI146" s="313"/>
      <c r="AJ146" s="317"/>
      <c r="AK146" s="313"/>
      <c r="AL146" s="317"/>
      <c r="AM146" s="313"/>
      <c r="AN146" s="317"/>
      <c r="AO146" s="313"/>
      <c r="AP146" s="97"/>
      <c r="AQ146" s="98"/>
    </row>
    <row r="147" spans="1:43" ht="12" customHeight="1">
      <c r="A147" s="149"/>
      <c r="B147" s="133"/>
      <c r="C147" s="150" t="str">
        <f>IF(D147&lt;&gt;"",MAX(C145:C146)+1,"")</f>
        <v/>
      </c>
      <c r="D147" s="151"/>
      <c r="E147" s="152"/>
      <c r="F147" s="153"/>
      <c r="G147" s="138"/>
      <c r="H147" s="318"/>
      <c r="I147" s="319"/>
      <c r="J147" s="320">
        <f t="shared" si="97"/>
        <v>0</v>
      </c>
      <c r="K147" s="321">
        <f t="shared" si="98"/>
        <v>0</v>
      </c>
      <c r="L147" s="322"/>
      <c r="M147" s="323"/>
      <c r="N147" s="324"/>
      <c r="O147" s="323"/>
      <c r="P147" s="324"/>
      <c r="Q147" s="323"/>
      <c r="R147" s="324"/>
      <c r="S147" s="323"/>
      <c r="T147" s="324"/>
      <c r="U147" s="323"/>
      <c r="V147" s="324"/>
      <c r="W147" s="325"/>
      <c r="X147" s="322"/>
      <c r="Y147" s="153"/>
      <c r="Z147" s="138"/>
      <c r="AA147" s="325"/>
      <c r="AB147" s="322"/>
      <c r="AC147" s="326">
        <f t="shared" si="99"/>
        <v>0</v>
      </c>
      <c r="AD147" s="327">
        <f t="shared" si="100"/>
        <v>0</v>
      </c>
      <c r="AE147" s="324"/>
      <c r="AF147" s="328"/>
      <c r="AG147" s="324"/>
      <c r="AH147" s="328"/>
      <c r="AI147" s="324"/>
      <c r="AJ147" s="328"/>
      <c r="AK147" s="324"/>
      <c r="AL147" s="328"/>
      <c r="AM147" s="324"/>
      <c r="AN147" s="328"/>
      <c r="AO147" s="324"/>
      <c r="AP147" s="97"/>
      <c r="AQ147" s="98"/>
    </row>
    <row r="148" spans="1:43" ht="12" customHeight="1">
      <c r="A148" s="149"/>
      <c r="B148" s="133"/>
      <c r="C148" s="150" t="str">
        <f>IF(D148&lt;&gt;"",MAX(C145:C147)+1,"")</f>
        <v/>
      </c>
      <c r="D148" s="151"/>
      <c r="E148" s="152"/>
      <c r="F148" s="153"/>
      <c r="G148" s="138"/>
      <c r="H148" s="318"/>
      <c r="I148" s="319"/>
      <c r="J148" s="320">
        <f t="shared" si="97"/>
        <v>0</v>
      </c>
      <c r="K148" s="321">
        <f t="shared" si="98"/>
        <v>0</v>
      </c>
      <c r="L148" s="322"/>
      <c r="M148" s="323"/>
      <c r="N148" s="324"/>
      <c r="O148" s="323"/>
      <c r="P148" s="324"/>
      <c r="Q148" s="323"/>
      <c r="R148" s="324"/>
      <c r="S148" s="323"/>
      <c r="T148" s="324"/>
      <c r="U148" s="323"/>
      <c r="V148" s="324"/>
      <c r="W148" s="325"/>
      <c r="X148" s="322"/>
      <c r="Y148" s="153"/>
      <c r="Z148" s="138"/>
      <c r="AA148" s="325"/>
      <c r="AB148" s="322"/>
      <c r="AC148" s="326">
        <f t="shared" si="99"/>
        <v>0</v>
      </c>
      <c r="AD148" s="327">
        <f t="shared" si="100"/>
        <v>0</v>
      </c>
      <c r="AE148" s="324"/>
      <c r="AF148" s="328"/>
      <c r="AG148" s="324"/>
      <c r="AH148" s="328"/>
      <c r="AI148" s="324"/>
      <c r="AJ148" s="328"/>
      <c r="AK148" s="324"/>
      <c r="AL148" s="328"/>
      <c r="AM148" s="324"/>
      <c r="AN148" s="328"/>
      <c r="AO148" s="324"/>
      <c r="AP148" s="97"/>
      <c r="AQ148" s="98"/>
    </row>
    <row r="149" spans="1:43" ht="12" customHeight="1">
      <c r="A149" s="149"/>
      <c r="B149" s="133"/>
      <c r="C149" s="150" t="str">
        <f>IF(D149&lt;&gt;"",MAX(C145:C148)+1,"")</f>
        <v/>
      </c>
      <c r="D149" s="151"/>
      <c r="E149" s="152"/>
      <c r="F149" s="153"/>
      <c r="G149" s="138"/>
      <c r="H149" s="318"/>
      <c r="I149" s="319"/>
      <c r="J149" s="320">
        <f t="shared" si="97"/>
        <v>0</v>
      </c>
      <c r="K149" s="321">
        <f t="shared" si="98"/>
        <v>0</v>
      </c>
      <c r="L149" s="322"/>
      <c r="M149" s="323"/>
      <c r="N149" s="324"/>
      <c r="O149" s="323"/>
      <c r="P149" s="324"/>
      <c r="Q149" s="323"/>
      <c r="R149" s="324"/>
      <c r="S149" s="323"/>
      <c r="T149" s="324"/>
      <c r="U149" s="323"/>
      <c r="V149" s="324"/>
      <c r="W149" s="325"/>
      <c r="X149" s="322"/>
      <c r="Y149" s="153"/>
      <c r="Z149" s="138"/>
      <c r="AA149" s="325"/>
      <c r="AB149" s="322"/>
      <c r="AC149" s="326">
        <f t="shared" si="99"/>
        <v>0</v>
      </c>
      <c r="AD149" s="327">
        <f t="shared" si="100"/>
        <v>0</v>
      </c>
      <c r="AE149" s="324"/>
      <c r="AF149" s="328"/>
      <c r="AG149" s="324"/>
      <c r="AH149" s="328"/>
      <c r="AI149" s="324"/>
      <c r="AJ149" s="328"/>
      <c r="AK149" s="324"/>
      <c r="AL149" s="328"/>
      <c r="AM149" s="324"/>
      <c r="AN149" s="328"/>
      <c r="AO149" s="324"/>
      <c r="AP149" s="97"/>
      <c r="AQ149" s="98"/>
    </row>
    <row r="150" spans="1:43" ht="12" customHeight="1">
      <c r="A150" s="149"/>
      <c r="B150" s="133"/>
      <c r="C150" s="150" t="str">
        <f>IF(D150&lt;&gt;"",MAX(C145:C149)+1,"")</f>
        <v/>
      </c>
      <c r="D150" s="151"/>
      <c r="E150" s="152"/>
      <c r="F150" s="153"/>
      <c r="G150" s="138"/>
      <c r="H150" s="318"/>
      <c r="I150" s="319"/>
      <c r="J150" s="320">
        <f t="shared" si="97"/>
        <v>0</v>
      </c>
      <c r="K150" s="321">
        <f t="shared" si="98"/>
        <v>0</v>
      </c>
      <c r="L150" s="322"/>
      <c r="M150" s="323"/>
      <c r="N150" s="324"/>
      <c r="O150" s="323"/>
      <c r="P150" s="324"/>
      <c r="Q150" s="323"/>
      <c r="R150" s="324"/>
      <c r="S150" s="323"/>
      <c r="T150" s="324"/>
      <c r="U150" s="323"/>
      <c r="V150" s="324"/>
      <c r="W150" s="325"/>
      <c r="X150" s="322"/>
      <c r="Y150" s="153"/>
      <c r="Z150" s="138"/>
      <c r="AA150" s="325"/>
      <c r="AB150" s="322"/>
      <c r="AC150" s="326">
        <f t="shared" si="99"/>
        <v>0</v>
      </c>
      <c r="AD150" s="327">
        <f t="shared" si="100"/>
        <v>0</v>
      </c>
      <c r="AE150" s="324"/>
      <c r="AF150" s="328"/>
      <c r="AG150" s="324"/>
      <c r="AH150" s="328"/>
      <c r="AI150" s="324"/>
      <c r="AJ150" s="328"/>
      <c r="AK150" s="324"/>
      <c r="AL150" s="328"/>
      <c r="AM150" s="324"/>
      <c r="AN150" s="328"/>
      <c r="AO150" s="324"/>
      <c r="AP150" s="97"/>
      <c r="AQ150" s="98"/>
    </row>
    <row r="151" spans="1:43" ht="12" customHeight="1">
      <c r="A151" s="149"/>
      <c r="B151" s="133"/>
      <c r="C151" s="150" t="str">
        <f>IF(D151&lt;&gt;"",MAX(C145:C150)+1,"")</f>
        <v/>
      </c>
      <c r="D151" s="151"/>
      <c r="E151" s="152"/>
      <c r="F151" s="153"/>
      <c r="G151" s="138"/>
      <c r="H151" s="318"/>
      <c r="I151" s="319"/>
      <c r="J151" s="320">
        <f t="shared" si="97"/>
        <v>0</v>
      </c>
      <c r="K151" s="321">
        <f t="shared" si="98"/>
        <v>0</v>
      </c>
      <c r="L151" s="322"/>
      <c r="M151" s="323"/>
      <c r="N151" s="324"/>
      <c r="O151" s="323"/>
      <c r="P151" s="324"/>
      <c r="Q151" s="323"/>
      <c r="R151" s="324"/>
      <c r="S151" s="323"/>
      <c r="T151" s="324"/>
      <c r="U151" s="323"/>
      <c r="V151" s="324"/>
      <c r="W151" s="325"/>
      <c r="X151" s="322"/>
      <c r="Y151" s="153"/>
      <c r="Z151" s="138"/>
      <c r="AA151" s="325"/>
      <c r="AB151" s="322"/>
      <c r="AC151" s="326">
        <f t="shared" si="99"/>
        <v>0</v>
      </c>
      <c r="AD151" s="327">
        <f t="shared" si="100"/>
        <v>0</v>
      </c>
      <c r="AE151" s="324"/>
      <c r="AF151" s="328"/>
      <c r="AG151" s="324"/>
      <c r="AH151" s="328"/>
      <c r="AI151" s="324"/>
      <c r="AJ151" s="328"/>
      <c r="AK151" s="324"/>
      <c r="AL151" s="328"/>
      <c r="AM151" s="324"/>
      <c r="AN151" s="328"/>
      <c r="AO151" s="324"/>
      <c r="AP151" s="97"/>
      <c r="AQ151" s="98"/>
    </row>
    <row r="152" spans="1:43" ht="12" customHeight="1">
      <c r="A152" s="149"/>
      <c r="B152" s="133"/>
      <c r="C152" s="150" t="str">
        <f>IF(D152&lt;&gt;"",MAX(C145:C151)+1,"")</f>
        <v/>
      </c>
      <c r="D152" s="151"/>
      <c r="E152" s="152"/>
      <c r="F152" s="153"/>
      <c r="G152" s="138"/>
      <c r="H152" s="318"/>
      <c r="I152" s="319"/>
      <c r="J152" s="320">
        <f t="shared" si="97"/>
        <v>0</v>
      </c>
      <c r="K152" s="321">
        <f t="shared" si="98"/>
        <v>0</v>
      </c>
      <c r="L152" s="322"/>
      <c r="M152" s="323"/>
      <c r="N152" s="324"/>
      <c r="O152" s="323"/>
      <c r="P152" s="324"/>
      <c r="Q152" s="323"/>
      <c r="R152" s="324"/>
      <c r="S152" s="323"/>
      <c r="T152" s="324"/>
      <c r="U152" s="323"/>
      <c r="V152" s="324"/>
      <c r="W152" s="325"/>
      <c r="X152" s="322"/>
      <c r="Y152" s="153"/>
      <c r="Z152" s="138"/>
      <c r="AA152" s="325"/>
      <c r="AB152" s="322"/>
      <c r="AC152" s="326">
        <f t="shared" si="99"/>
        <v>0</v>
      </c>
      <c r="AD152" s="327">
        <f t="shared" si="100"/>
        <v>0</v>
      </c>
      <c r="AE152" s="324"/>
      <c r="AF152" s="328"/>
      <c r="AG152" s="324"/>
      <c r="AH152" s="328"/>
      <c r="AI152" s="324"/>
      <c r="AJ152" s="328"/>
      <c r="AK152" s="324"/>
      <c r="AL152" s="328"/>
      <c r="AM152" s="324"/>
      <c r="AN152" s="328"/>
      <c r="AO152" s="324"/>
      <c r="AP152" s="97"/>
      <c r="AQ152" s="98"/>
    </row>
    <row r="153" spans="1:43" ht="12" customHeight="1">
      <c r="A153" s="149"/>
      <c r="B153" s="133"/>
      <c r="C153" s="150" t="str">
        <f>IF(D153&lt;&gt;"",MAX(C145:C152)+1,"")</f>
        <v/>
      </c>
      <c r="D153" s="151"/>
      <c r="E153" s="152"/>
      <c r="F153" s="153"/>
      <c r="G153" s="138"/>
      <c r="H153" s="318"/>
      <c r="I153" s="319"/>
      <c r="J153" s="320">
        <f t="shared" si="97"/>
        <v>0</v>
      </c>
      <c r="K153" s="321">
        <f t="shared" si="98"/>
        <v>0</v>
      </c>
      <c r="L153" s="322"/>
      <c r="M153" s="323"/>
      <c r="N153" s="324"/>
      <c r="O153" s="323"/>
      <c r="P153" s="324"/>
      <c r="Q153" s="323"/>
      <c r="R153" s="324"/>
      <c r="S153" s="323"/>
      <c r="T153" s="324"/>
      <c r="U153" s="323"/>
      <c r="V153" s="324"/>
      <c r="W153" s="325"/>
      <c r="X153" s="322"/>
      <c r="Y153" s="153"/>
      <c r="Z153" s="138"/>
      <c r="AA153" s="325"/>
      <c r="AB153" s="322"/>
      <c r="AC153" s="326">
        <f t="shared" si="99"/>
        <v>0</v>
      </c>
      <c r="AD153" s="327">
        <f t="shared" si="100"/>
        <v>0</v>
      </c>
      <c r="AE153" s="324"/>
      <c r="AF153" s="328"/>
      <c r="AG153" s="324"/>
      <c r="AH153" s="328"/>
      <c r="AI153" s="324"/>
      <c r="AJ153" s="328"/>
      <c r="AK153" s="324"/>
      <c r="AL153" s="328"/>
      <c r="AM153" s="324"/>
      <c r="AN153" s="328"/>
      <c r="AO153" s="324"/>
      <c r="AP153" s="97"/>
      <c r="AQ153" s="98"/>
    </row>
    <row r="154" spans="1:43" ht="12" customHeight="1">
      <c r="A154" s="149"/>
      <c r="B154" s="133"/>
      <c r="C154" s="150" t="str">
        <f>IF(D154&lt;&gt;"",MAX(C145:C153)+1,"")</f>
        <v/>
      </c>
      <c r="D154" s="151"/>
      <c r="E154" s="152"/>
      <c r="F154" s="153"/>
      <c r="G154" s="138"/>
      <c r="H154" s="318"/>
      <c r="I154" s="319"/>
      <c r="J154" s="320">
        <f t="shared" si="97"/>
        <v>0</v>
      </c>
      <c r="K154" s="321">
        <f t="shared" si="98"/>
        <v>0</v>
      </c>
      <c r="L154" s="322"/>
      <c r="M154" s="323"/>
      <c r="N154" s="324"/>
      <c r="O154" s="323"/>
      <c r="P154" s="324"/>
      <c r="Q154" s="323"/>
      <c r="R154" s="324"/>
      <c r="S154" s="323"/>
      <c r="T154" s="324"/>
      <c r="U154" s="323"/>
      <c r="V154" s="324"/>
      <c r="W154" s="325"/>
      <c r="X154" s="322"/>
      <c r="Y154" s="153"/>
      <c r="Z154" s="138"/>
      <c r="AA154" s="325"/>
      <c r="AB154" s="322"/>
      <c r="AC154" s="326">
        <f t="shared" si="99"/>
        <v>0</v>
      </c>
      <c r="AD154" s="327">
        <f t="shared" si="100"/>
        <v>0</v>
      </c>
      <c r="AE154" s="324"/>
      <c r="AF154" s="328"/>
      <c r="AG154" s="324"/>
      <c r="AH154" s="328"/>
      <c r="AI154" s="324"/>
      <c r="AJ154" s="328"/>
      <c r="AK154" s="324"/>
      <c r="AL154" s="328"/>
      <c r="AM154" s="324"/>
      <c r="AN154" s="328"/>
      <c r="AO154" s="324"/>
      <c r="AP154" s="97"/>
      <c r="AQ154" s="98"/>
    </row>
    <row r="155" spans="1:43" ht="12" customHeight="1">
      <c r="A155" s="165"/>
      <c r="B155" s="166"/>
      <c r="C155" s="167" t="str">
        <f>IF(D155&lt;&gt;"",MAX(C145:C154)+1,"")</f>
        <v/>
      </c>
      <c r="D155" s="168"/>
      <c r="E155" s="169"/>
      <c r="F155" s="170"/>
      <c r="G155" s="171"/>
      <c r="H155" s="329"/>
      <c r="I155" s="330"/>
      <c r="J155" s="331">
        <f t="shared" si="97"/>
        <v>0</v>
      </c>
      <c r="K155" s="332">
        <f t="shared" si="98"/>
        <v>0</v>
      </c>
      <c r="L155" s="333"/>
      <c r="M155" s="334"/>
      <c r="N155" s="335"/>
      <c r="O155" s="334"/>
      <c r="P155" s="335"/>
      <c r="Q155" s="334"/>
      <c r="R155" s="335"/>
      <c r="S155" s="334"/>
      <c r="T155" s="335"/>
      <c r="U155" s="334"/>
      <c r="V155" s="335"/>
      <c r="W155" s="336"/>
      <c r="X155" s="333"/>
      <c r="Y155" s="170"/>
      <c r="Z155" s="171"/>
      <c r="AA155" s="336"/>
      <c r="AB155" s="333"/>
      <c r="AC155" s="337">
        <f t="shared" si="99"/>
        <v>0</v>
      </c>
      <c r="AD155" s="338">
        <f t="shared" si="100"/>
        <v>0</v>
      </c>
      <c r="AE155" s="335"/>
      <c r="AF155" s="339"/>
      <c r="AG155" s="335"/>
      <c r="AH155" s="339"/>
      <c r="AI155" s="335"/>
      <c r="AJ155" s="339"/>
      <c r="AK155" s="335"/>
      <c r="AL155" s="339"/>
      <c r="AM155" s="335"/>
      <c r="AN155" s="339"/>
      <c r="AO155" s="335"/>
      <c r="AP155" s="97"/>
      <c r="AQ155" s="98"/>
    </row>
    <row r="156" spans="1:43" ht="12" customHeight="1">
      <c r="A156" s="116" t="s">
        <v>651</v>
      </c>
      <c r="B156" s="117" t="s">
        <v>651</v>
      </c>
      <c r="C156" s="1350" t="s">
        <v>651</v>
      </c>
      <c r="D156" s="1351"/>
      <c r="E156" s="118" t="s">
        <v>651</v>
      </c>
      <c r="F156" s="340"/>
      <c r="G156" s="341"/>
      <c r="H156" s="342">
        <f t="shared" ref="H156:X156" si="101">SUM(H157:H166)</f>
        <v>0</v>
      </c>
      <c r="I156" s="343">
        <f t="shared" si="101"/>
        <v>0</v>
      </c>
      <c r="J156" s="342" t="e">
        <f t="shared" si="101"/>
        <v>#VALUE!</v>
      </c>
      <c r="K156" s="344" t="e">
        <f t="shared" si="101"/>
        <v>#VALUE!</v>
      </c>
      <c r="L156" s="345">
        <f t="shared" si="101"/>
        <v>0</v>
      </c>
      <c r="M156" s="346">
        <f t="shared" si="101"/>
        <v>0</v>
      </c>
      <c r="N156" s="347">
        <f t="shared" si="101"/>
        <v>0</v>
      </c>
      <c r="O156" s="346">
        <f t="shared" si="101"/>
        <v>0</v>
      </c>
      <c r="P156" s="347">
        <f t="shared" si="101"/>
        <v>0</v>
      </c>
      <c r="Q156" s="346">
        <f t="shared" si="101"/>
        <v>0</v>
      </c>
      <c r="R156" s="347">
        <f t="shared" si="101"/>
        <v>0</v>
      </c>
      <c r="S156" s="346">
        <f t="shared" si="101"/>
        <v>0</v>
      </c>
      <c r="T156" s="347">
        <f t="shared" si="101"/>
        <v>0</v>
      </c>
      <c r="U156" s="346">
        <f t="shared" si="101"/>
        <v>0</v>
      </c>
      <c r="V156" s="347">
        <f t="shared" si="101"/>
        <v>0</v>
      </c>
      <c r="W156" s="348">
        <f t="shared" si="101"/>
        <v>0</v>
      </c>
      <c r="X156" s="345">
        <f t="shared" si="101"/>
        <v>0</v>
      </c>
      <c r="Y156" s="340"/>
      <c r="Z156" s="341"/>
      <c r="AA156" s="348">
        <f t="shared" ref="AA156:AO156" si="102">SUM(AA157:AA166)</f>
        <v>0</v>
      </c>
      <c r="AB156" s="345">
        <f t="shared" si="102"/>
        <v>0</v>
      </c>
      <c r="AC156" s="349">
        <f t="shared" si="102"/>
        <v>0</v>
      </c>
      <c r="AD156" s="350">
        <f t="shared" si="102"/>
        <v>0</v>
      </c>
      <c r="AE156" s="347">
        <f t="shared" si="102"/>
        <v>0</v>
      </c>
      <c r="AF156" s="349">
        <f t="shared" si="102"/>
        <v>0</v>
      </c>
      <c r="AG156" s="347">
        <f t="shared" si="102"/>
        <v>0</v>
      </c>
      <c r="AH156" s="349">
        <f t="shared" si="102"/>
        <v>0</v>
      </c>
      <c r="AI156" s="347">
        <f t="shared" si="102"/>
        <v>0</v>
      </c>
      <c r="AJ156" s="349">
        <f t="shared" si="102"/>
        <v>0</v>
      </c>
      <c r="AK156" s="347">
        <f t="shared" si="102"/>
        <v>0</v>
      </c>
      <c r="AL156" s="349">
        <f t="shared" si="102"/>
        <v>0</v>
      </c>
      <c r="AM156" s="347">
        <f t="shared" si="102"/>
        <v>0</v>
      </c>
      <c r="AN156" s="349">
        <f t="shared" si="102"/>
        <v>0</v>
      </c>
      <c r="AO156" s="347">
        <f t="shared" si="102"/>
        <v>0</v>
      </c>
      <c r="AP156" s="130"/>
      <c r="AQ156" s="131">
        <f>COUNTIF(AD157:AD166,"&gt;0")</f>
        <v>0</v>
      </c>
    </row>
    <row r="157" spans="1:43" ht="12" customHeight="1">
      <c r="A157" s="132"/>
      <c r="B157" s="133"/>
      <c r="C157" s="134">
        <f>IF(D157&lt;&gt;"",MAX(C156)+1,"")</f>
        <v>1</v>
      </c>
      <c r="D157" s="135" t="str">
        <f>IF(B156&lt;&gt;"","Điểm chính","")</f>
        <v>Điểm chính</v>
      </c>
      <c r="E157" s="136"/>
      <c r="F157" s="137"/>
      <c r="G157" s="138"/>
      <c r="H157" s="307"/>
      <c r="I157" s="308"/>
      <c r="J157" s="309" t="e">
        <f t="shared" ref="J157:J166" si="103">M157+O157+Q157+S157+U157</f>
        <v>#VALUE!</v>
      </c>
      <c r="K157" s="310" t="e">
        <f t="shared" ref="K157:K166" si="104">N157+P157+R157+T157+V157</f>
        <v>#VALUE!</v>
      </c>
      <c r="L157" s="311"/>
      <c r="M157" s="312" t="s">
        <v>651</v>
      </c>
      <c r="N157" s="313" t="s">
        <v>651</v>
      </c>
      <c r="O157" s="312" t="s">
        <v>651</v>
      </c>
      <c r="P157" s="313" t="s">
        <v>651</v>
      </c>
      <c r="Q157" s="312" t="s">
        <v>651</v>
      </c>
      <c r="R157" s="313" t="s">
        <v>651</v>
      </c>
      <c r="S157" s="312" t="s">
        <v>651</v>
      </c>
      <c r="T157" s="313" t="s">
        <v>651</v>
      </c>
      <c r="U157" s="312" t="s">
        <v>651</v>
      </c>
      <c r="V157" s="313" t="s">
        <v>651</v>
      </c>
      <c r="W157" s="314"/>
      <c r="X157" s="311"/>
      <c r="Y157" s="137"/>
      <c r="Z157" s="138"/>
      <c r="AA157" s="314"/>
      <c r="AB157" s="311"/>
      <c r="AC157" s="315">
        <f t="shared" ref="AC157:AC166" si="105">AF157+AH157+AJ157+AL157+AN157</f>
        <v>0</v>
      </c>
      <c r="AD157" s="316">
        <f t="shared" ref="AD157:AD166" si="106">AG157+AI157+AK157+AM157+AO157</f>
        <v>0</v>
      </c>
      <c r="AE157" s="313"/>
      <c r="AF157" s="317"/>
      <c r="AG157" s="313"/>
      <c r="AH157" s="317"/>
      <c r="AI157" s="313"/>
      <c r="AJ157" s="317"/>
      <c r="AK157" s="313"/>
      <c r="AL157" s="317"/>
      <c r="AM157" s="313"/>
      <c r="AN157" s="317"/>
      <c r="AO157" s="313"/>
      <c r="AP157" s="97"/>
      <c r="AQ157" s="98"/>
    </row>
    <row r="158" spans="1:43" ht="12" customHeight="1">
      <c r="A158" s="149"/>
      <c r="B158" s="133"/>
      <c r="C158" s="150" t="str">
        <f>IF(D158&lt;&gt;"",MAX(C156:C157)+1,"")</f>
        <v/>
      </c>
      <c r="D158" s="151"/>
      <c r="E158" s="152"/>
      <c r="F158" s="153"/>
      <c r="G158" s="138"/>
      <c r="H158" s="318"/>
      <c r="I158" s="319"/>
      <c r="J158" s="320">
        <f t="shared" si="103"/>
        <v>0</v>
      </c>
      <c r="K158" s="321">
        <f t="shared" si="104"/>
        <v>0</v>
      </c>
      <c r="L158" s="322"/>
      <c r="M158" s="323"/>
      <c r="N158" s="324"/>
      <c r="O158" s="323"/>
      <c r="P158" s="324"/>
      <c r="Q158" s="323"/>
      <c r="R158" s="324"/>
      <c r="S158" s="323"/>
      <c r="T158" s="324"/>
      <c r="U158" s="323"/>
      <c r="V158" s="324"/>
      <c r="W158" s="325"/>
      <c r="X158" s="322"/>
      <c r="Y158" s="153"/>
      <c r="Z158" s="138"/>
      <c r="AA158" s="325"/>
      <c r="AB158" s="322"/>
      <c r="AC158" s="326">
        <f t="shared" si="105"/>
        <v>0</v>
      </c>
      <c r="AD158" s="327">
        <f t="shared" si="106"/>
        <v>0</v>
      </c>
      <c r="AE158" s="324"/>
      <c r="AF158" s="328"/>
      <c r="AG158" s="324"/>
      <c r="AH158" s="328"/>
      <c r="AI158" s="324"/>
      <c r="AJ158" s="328"/>
      <c r="AK158" s="324"/>
      <c r="AL158" s="328"/>
      <c r="AM158" s="324"/>
      <c r="AN158" s="328"/>
      <c r="AO158" s="324"/>
      <c r="AP158" s="97"/>
      <c r="AQ158" s="98"/>
    </row>
    <row r="159" spans="1:43" ht="12" customHeight="1">
      <c r="A159" s="149"/>
      <c r="B159" s="133"/>
      <c r="C159" s="150" t="str">
        <f>IF(D159&lt;&gt;"",MAX(C156:C158)+1,"")</f>
        <v/>
      </c>
      <c r="D159" s="151"/>
      <c r="E159" s="152"/>
      <c r="F159" s="153"/>
      <c r="G159" s="138"/>
      <c r="H159" s="318"/>
      <c r="I159" s="319"/>
      <c r="J159" s="320">
        <f t="shared" si="103"/>
        <v>0</v>
      </c>
      <c r="K159" s="321">
        <f t="shared" si="104"/>
        <v>0</v>
      </c>
      <c r="L159" s="322"/>
      <c r="M159" s="323"/>
      <c r="N159" s="324"/>
      <c r="O159" s="323"/>
      <c r="P159" s="324"/>
      <c r="Q159" s="323"/>
      <c r="R159" s="324"/>
      <c r="S159" s="323"/>
      <c r="T159" s="324"/>
      <c r="U159" s="323"/>
      <c r="V159" s="324"/>
      <c r="W159" s="325"/>
      <c r="X159" s="322"/>
      <c r="Y159" s="153"/>
      <c r="Z159" s="138"/>
      <c r="AA159" s="325"/>
      <c r="AB159" s="322"/>
      <c r="AC159" s="326">
        <f t="shared" si="105"/>
        <v>0</v>
      </c>
      <c r="AD159" s="327">
        <f t="shared" si="106"/>
        <v>0</v>
      </c>
      <c r="AE159" s="324"/>
      <c r="AF159" s="328"/>
      <c r="AG159" s="324"/>
      <c r="AH159" s="328"/>
      <c r="AI159" s="324"/>
      <c r="AJ159" s="328"/>
      <c r="AK159" s="324"/>
      <c r="AL159" s="328"/>
      <c r="AM159" s="324"/>
      <c r="AN159" s="328"/>
      <c r="AO159" s="324"/>
      <c r="AP159" s="97"/>
      <c r="AQ159" s="98"/>
    </row>
    <row r="160" spans="1:43" ht="12" customHeight="1">
      <c r="A160" s="149"/>
      <c r="B160" s="133"/>
      <c r="C160" s="150" t="str">
        <f>IF(D160&lt;&gt;"",MAX(C156:C159)+1,"")</f>
        <v/>
      </c>
      <c r="D160" s="151"/>
      <c r="E160" s="152"/>
      <c r="F160" s="153"/>
      <c r="G160" s="138"/>
      <c r="H160" s="318"/>
      <c r="I160" s="319"/>
      <c r="J160" s="320">
        <f t="shared" si="103"/>
        <v>0</v>
      </c>
      <c r="K160" s="321">
        <f t="shared" si="104"/>
        <v>0</v>
      </c>
      <c r="L160" s="322"/>
      <c r="M160" s="323"/>
      <c r="N160" s="324"/>
      <c r="O160" s="323"/>
      <c r="P160" s="324"/>
      <c r="Q160" s="323"/>
      <c r="R160" s="324"/>
      <c r="S160" s="323"/>
      <c r="T160" s="324"/>
      <c r="U160" s="323"/>
      <c r="V160" s="324"/>
      <c r="W160" s="325"/>
      <c r="X160" s="322"/>
      <c r="Y160" s="153"/>
      <c r="Z160" s="138"/>
      <c r="AA160" s="325"/>
      <c r="AB160" s="322"/>
      <c r="AC160" s="326">
        <f t="shared" si="105"/>
        <v>0</v>
      </c>
      <c r="AD160" s="327">
        <f t="shared" si="106"/>
        <v>0</v>
      </c>
      <c r="AE160" s="324"/>
      <c r="AF160" s="328"/>
      <c r="AG160" s="324"/>
      <c r="AH160" s="328"/>
      <c r="AI160" s="324"/>
      <c r="AJ160" s="328"/>
      <c r="AK160" s="324"/>
      <c r="AL160" s="328"/>
      <c r="AM160" s="324"/>
      <c r="AN160" s="328"/>
      <c r="AO160" s="324"/>
      <c r="AP160" s="97"/>
      <c r="AQ160" s="98"/>
    </row>
    <row r="161" spans="1:43" ht="12" customHeight="1">
      <c r="A161" s="149"/>
      <c r="B161" s="133"/>
      <c r="C161" s="150" t="str">
        <f>IF(D161&lt;&gt;"",MAX(C156:C160)+1,"")</f>
        <v/>
      </c>
      <c r="D161" s="151"/>
      <c r="E161" s="152"/>
      <c r="F161" s="153"/>
      <c r="G161" s="138"/>
      <c r="H161" s="318"/>
      <c r="I161" s="319"/>
      <c r="J161" s="320">
        <f t="shared" si="103"/>
        <v>0</v>
      </c>
      <c r="K161" s="321">
        <f t="shared" si="104"/>
        <v>0</v>
      </c>
      <c r="L161" s="322"/>
      <c r="M161" s="323"/>
      <c r="N161" s="324"/>
      <c r="O161" s="323"/>
      <c r="P161" s="324"/>
      <c r="Q161" s="323"/>
      <c r="R161" s="324"/>
      <c r="S161" s="323"/>
      <c r="T161" s="324"/>
      <c r="U161" s="323"/>
      <c r="V161" s="324"/>
      <c r="W161" s="325"/>
      <c r="X161" s="322"/>
      <c r="Y161" s="153"/>
      <c r="Z161" s="138"/>
      <c r="AA161" s="325"/>
      <c r="AB161" s="322"/>
      <c r="AC161" s="326">
        <f t="shared" si="105"/>
        <v>0</v>
      </c>
      <c r="AD161" s="327">
        <f t="shared" si="106"/>
        <v>0</v>
      </c>
      <c r="AE161" s="324"/>
      <c r="AF161" s="328"/>
      <c r="AG161" s="324"/>
      <c r="AH161" s="328"/>
      <c r="AI161" s="324"/>
      <c r="AJ161" s="328"/>
      <c r="AK161" s="324"/>
      <c r="AL161" s="328"/>
      <c r="AM161" s="324"/>
      <c r="AN161" s="328"/>
      <c r="AO161" s="324"/>
      <c r="AP161" s="97"/>
      <c r="AQ161" s="98"/>
    </row>
    <row r="162" spans="1:43" ht="12" customHeight="1">
      <c r="A162" s="149"/>
      <c r="B162" s="133"/>
      <c r="C162" s="150" t="str">
        <f>IF(D162&lt;&gt;"",MAX(C156:C161)+1,"")</f>
        <v/>
      </c>
      <c r="D162" s="151"/>
      <c r="E162" s="152"/>
      <c r="F162" s="153"/>
      <c r="G162" s="138"/>
      <c r="H162" s="318"/>
      <c r="I162" s="319"/>
      <c r="J162" s="320">
        <f t="shared" si="103"/>
        <v>0</v>
      </c>
      <c r="K162" s="321">
        <f t="shared" si="104"/>
        <v>0</v>
      </c>
      <c r="L162" s="322"/>
      <c r="M162" s="323"/>
      <c r="N162" s="324"/>
      <c r="O162" s="323"/>
      <c r="P162" s="324"/>
      <c r="Q162" s="323"/>
      <c r="R162" s="324"/>
      <c r="S162" s="323"/>
      <c r="T162" s="324"/>
      <c r="U162" s="323"/>
      <c r="V162" s="324"/>
      <c r="W162" s="325"/>
      <c r="X162" s="322"/>
      <c r="Y162" s="153"/>
      <c r="Z162" s="138"/>
      <c r="AA162" s="325"/>
      <c r="AB162" s="322"/>
      <c r="AC162" s="326">
        <f t="shared" si="105"/>
        <v>0</v>
      </c>
      <c r="AD162" s="327">
        <f t="shared" si="106"/>
        <v>0</v>
      </c>
      <c r="AE162" s="324"/>
      <c r="AF162" s="328"/>
      <c r="AG162" s="324"/>
      <c r="AH162" s="328"/>
      <c r="AI162" s="324"/>
      <c r="AJ162" s="328"/>
      <c r="AK162" s="324"/>
      <c r="AL162" s="328"/>
      <c r="AM162" s="324"/>
      <c r="AN162" s="328"/>
      <c r="AO162" s="324"/>
      <c r="AP162" s="97"/>
      <c r="AQ162" s="98"/>
    </row>
    <row r="163" spans="1:43" ht="12" customHeight="1">
      <c r="A163" s="149"/>
      <c r="B163" s="133"/>
      <c r="C163" s="150" t="str">
        <f>IF(D163&lt;&gt;"",MAX(C156:C162)+1,"")</f>
        <v/>
      </c>
      <c r="D163" s="151"/>
      <c r="E163" s="152"/>
      <c r="F163" s="153"/>
      <c r="G163" s="138"/>
      <c r="H163" s="318"/>
      <c r="I163" s="319"/>
      <c r="J163" s="320">
        <f t="shared" si="103"/>
        <v>0</v>
      </c>
      <c r="K163" s="321">
        <f t="shared" si="104"/>
        <v>0</v>
      </c>
      <c r="L163" s="322"/>
      <c r="M163" s="323"/>
      <c r="N163" s="324"/>
      <c r="O163" s="323"/>
      <c r="P163" s="324"/>
      <c r="Q163" s="323"/>
      <c r="R163" s="324"/>
      <c r="S163" s="323"/>
      <c r="T163" s="324"/>
      <c r="U163" s="323"/>
      <c r="V163" s="324"/>
      <c r="W163" s="325"/>
      <c r="X163" s="322"/>
      <c r="Y163" s="153"/>
      <c r="Z163" s="138"/>
      <c r="AA163" s="325"/>
      <c r="AB163" s="322"/>
      <c r="AC163" s="326">
        <f t="shared" si="105"/>
        <v>0</v>
      </c>
      <c r="AD163" s="327">
        <f t="shared" si="106"/>
        <v>0</v>
      </c>
      <c r="AE163" s="324"/>
      <c r="AF163" s="328"/>
      <c r="AG163" s="324"/>
      <c r="AH163" s="328"/>
      <c r="AI163" s="324"/>
      <c r="AJ163" s="328"/>
      <c r="AK163" s="324"/>
      <c r="AL163" s="328"/>
      <c r="AM163" s="324"/>
      <c r="AN163" s="328"/>
      <c r="AO163" s="324"/>
      <c r="AP163" s="97"/>
      <c r="AQ163" s="98"/>
    </row>
    <row r="164" spans="1:43" ht="12" customHeight="1">
      <c r="A164" s="149"/>
      <c r="B164" s="133"/>
      <c r="C164" s="150" t="str">
        <f>IF(D164&lt;&gt;"",MAX(C156:C163)+1,"")</f>
        <v/>
      </c>
      <c r="D164" s="151"/>
      <c r="E164" s="152"/>
      <c r="F164" s="153"/>
      <c r="G164" s="138"/>
      <c r="H164" s="318"/>
      <c r="I164" s="319"/>
      <c r="J164" s="320">
        <f t="shared" si="103"/>
        <v>0</v>
      </c>
      <c r="K164" s="321">
        <f t="shared" si="104"/>
        <v>0</v>
      </c>
      <c r="L164" s="322"/>
      <c r="M164" s="323"/>
      <c r="N164" s="324"/>
      <c r="O164" s="323"/>
      <c r="P164" s="324"/>
      <c r="Q164" s="323"/>
      <c r="R164" s="324"/>
      <c r="S164" s="323"/>
      <c r="T164" s="324"/>
      <c r="U164" s="323"/>
      <c r="V164" s="324"/>
      <c r="W164" s="325"/>
      <c r="X164" s="322"/>
      <c r="Y164" s="153"/>
      <c r="Z164" s="138"/>
      <c r="AA164" s="325"/>
      <c r="AB164" s="322"/>
      <c r="AC164" s="326">
        <f t="shared" si="105"/>
        <v>0</v>
      </c>
      <c r="AD164" s="327">
        <f t="shared" si="106"/>
        <v>0</v>
      </c>
      <c r="AE164" s="324"/>
      <c r="AF164" s="328"/>
      <c r="AG164" s="324"/>
      <c r="AH164" s="328"/>
      <c r="AI164" s="324"/>
      <c r="AJ164" s="328"/>
      <c r="AK164" s="324"/>
      <c r="AL164" s="328"/>
      <c r="AM164" s="324"/>
      <c r="AN164" s="328"/>
      <c r="AO164" s="324"/>
      <c r="AP164" s="97"/>
      <c r="AQ164" s="98"/>
    </row>
    <row r="165" spans="1:43" ht="12" customHeight="1">
      <c r="A165" s="149"/>
      <c r="B165" s="133"/>
      <c r="C165" s="150" t="str">
        <f>IF(D165&lt;&gt;"",MAX(C156:C164)+1,"")</f>
        <v/>
      </c>
      <c r="D165" s="151"/>
      <c r="E165" s="152"/>
      <c r="F165" s="153"/>
      <c r="G165" s="138"/>
      <c r="H165" s="318"/>
      <c r="I165" s="319"/>
      <c r="J165" s="320">
        <f t="shared" si="103"/>
        <v>0</v>
      </c>
      <c r="K165" s="321">
        <f t="shared" si="104"/>
        <v>0</v>
      </c>
      <c r="L165" s="322"/>
      <c r="M165" s="323"/>
      <c r="N165" s="324"/>
      <c r="O165" s="323"/>
      <c r="P165" s="324"/>
      <c r="Q165" s="323"/>
      <c r="R165" s="324"/>
      <c r="S165" s="323"/>
      <c r="T165" s="324"/>
      <c r="U165" s="323"/>
      <c r="V165" s="324"/>
      <c r="W165" s="325"/>
      <c r="X165" s="322"/>
      <c r="Y165" s="153"/>
      <c r="Z165" s="138"/>
      <c r="AA165" s="325"/>
      <c r="AB165" s="322"/>
      <c r="AC165" s="326">
        <f t="shared" si="105"/>
        <v>0</v>
      </c>
      <c r="AD165" s="327">
        <f t="shared" si="106"/>
        <v>0</v>
      </c>
      <c r="AE165" s="324"/>
      <c r="AF165" s="328"/>
      <c r="AG165" s="324"/>
      <c r="AH165" s="328"/>
      <c r="AI165" s="324"/>
      <c r="AJ165" s="328"/>
      <c r="AK165" s="324"/>
      <c r="AL165" s="328"/>
      <c r="AM165" s="324"/>
      <c r="AN165" s="328"/>
      <c r="AO165" s="324"/>
      <c r="AP165" s="97"/>
      <c r="AQ165" s="98"/>
    </row>
    <row r="166" spans="1:43" ht="12" customHeight="1">
      <c r="A166" s="165"/>
      <c r="B166" s="166"/>
      <c r="C166" s="167" t="str">
        <f>IF(D166&lt;&gt;"",MAX(C156:C165)+1,"")</f>
        <v/>
      </c>
      <c r="D166" s="168"/>
      <c r="E166" s="169"/>
      <c r="F166" s="170"/>
      <c r="G166" s="171"/>
      <c r="H166" s="329"/>
      <c r="I166" s="330"/>
      <c r="J166" s="331">
        <f t="shared" si="103"/>
        <v>0</v>
      </c>
      <c r="K166" s="332">
        <f t="shared" si="104"/>
        <v>0</v>
      </c>
      <c r="L166" s="333"/>
      <c r="M166" s="334"/>
      <c r="N166" s="335"/>
      <c r="O166" s="334"/>
      <c r="P166" s="335"/>
      <c r="Q166" s="334"/>
      <c r="R166" s="335"/>
      <c r="S166" s="334"/>
      <c r="T166" s="335"/>
      <c r="U166" s="334"/>
      <c r="V166" s="335"/>
      <c r="W166" s="336"/>
      <c r="X166" s="333"/>
      <c r="Y166" s="170"/>
      <c r="Z166" s="171"/>
      <c r="AA166" s="336"/>
      <c r="AB166" s="333"/>
      <c r="AC166" s="337">
        <f t="shared" si="105"/>
        <v>0</v>
      </c>
      <c r="AD166" s="338">
        <f t="shared" si="106"/>
        <v>0</v>
      </c>
      <c r="AE166" s="335"/>
      <c r="AF166" s="339"/>
      <c r="AG166" s="335"/>
      <c r="AH166" s="339"/>
      <c r="AI166" s="335"/>
      <c r="AJ166" s="339"/>
      <c r="AK166" s="335"/>
      <c r="AL166" s="339"/>
      <c r="AM166" s="335"/>
      <c r="AN166" s="339"/>
      <c r="AO166" s="335"/>
      <c r="AP166" s="97"/>
      <c r="AQ166" s="98"/>
    </row>
    <row r="167" spans="1:43" ht="12" customHeight="1">
      <c r="A167" s="116" t="s">
        <v>651</v>
      </c>
      <c r="B167" s="117" t="s">
        <v>651</v>
      </c>
      <c r="C167" s="1350" t="s">
        <v>651</v>
      </c>
      <c r="D167" s="1351"/>
      <c r="E167" s="118" t="s">
        <v>651</v>
      </c>
      <c r="F167" s="340"/>
      <c r="G167" s="341"/>
      <c r="H167" s="342">
        <f t="shared" ref="H167:X167" si="107">SUM(H168:H177)</f>
        <v>0</v>
      </c>
      <c r="I167" s="343">
        <f t="shared" si="107"/>
        <v>0</v>
      </c>
      <c r="J167" s="342" t="e">
        <f t="shared" si="107"/>
        <v>#VALUE!</v>
      </c>
      <c r="K167" s="344" t="e">
        <f t="shared" si="107"/>
        <v>#VALUE!</v>
      </c>
      <c r="L167" s="345">
        <f t="shared" si="107"/>
        <v>0</v>
      </c>
      <c r="M167" s="346">
        <f t="shared" si="107"/>
        <v>0</v>
      </c>
      <c r="N167" s="347">
        <f t="shared" si="107"/>
        <v>0</v>
      </c>
      <c r="O167" s="346">
        <f t="shared" si="107"/>
        <v>0</v>
      </c>
      <c r="P167" s="347">
        <f t="shared" si="107"/>
        <v>0</v>
      </c>
      <c r="Q167" s="346">
        <f t="shared" si="107"/>
        <v>0</v>
      </c>
      <c r="R167" s="347">
        <f t="shared" si="107"/>
        <v>0</v>
      </c>
      <c r="S167" s="346">
        <f t="shared" si="107"/>
        <v>0</v>
      </c>
      <c r="T167" s="347">
        <f t="shared" si="107"/>
        <v>0</v>
      </c>
      <c r="U167" s="346">
        <f t="shared" si="107"/>
        <v>0</v>
      </c>
      <c r="V167" s="347">
        <f t="shared" si="107"/>
        <v>0</v>
      </c>
      <c r="W167" s="348">
        <f t="shared" si="107"/>
        <v>0</v>
      </c>
      <c r="X167" s="345">
        <f t="shared" si="107"/>
        <v>0</v>
      </c>
      <c r="Y167" s="340"/>
      <c r="Z167" s="341"/>
      <c r="AA167" s="348">
        <f t="shared" ref="AA167:AO167" si="108">SUM(AA168:AA177)</f>
        <v>0</v>
      </c>
      <c r="AB167" s="345">
        <f t="shared" si="108"/>
        <v>0</v>
      </c>
      <c r="AC167" s="349">
        <f t="shared" si="108"/>
        <v>0</v>
      </c>
      <c r="AD167" s="350">
        <f t="shared" si="108"/>
        <v>0</v>
      </c>
      <c r="AE167" s="347">
        <f t="shared" si="108"/>
        <v>0</v>
      </c>
      <c r="AF167" s="349">
        <f t="shared" si="108"/>
        <v>0</v>
      </c>
      <c r="AG167" s="347">
        <f t="shared" si="108"/>
        <v>0</v>
      </c>
      <c r="AH167" s="349">
        <f t="shared" si="108"/>
        <v>0</v>
      </c>
      <c r="AI167" s="347">
        <f t="shared" si="108"/>
        <v>0</v>
      </c>
      <c r="AJ167" s="349">
        <f t="shared" si="108"/>
        <v>0</v>
      </c>
      <c r="AK167" s="347">
        <f t="shared" si="108"/>
        <v>0</v>
      </c>
      <c r="AL167" s="349">
        <f t="shared" si="108"/>
        <v>0</v>
      </c>
      <c r="AM167" s="347">
        <f t="shared" si="108"/>
        <v>0</v>
      </c>
      <c r="AN167" s="349">
        <f t="shared" si="108"/>
        <v>0</v>
      </c>
      <c r="AO167" s="347">
        <f t="shared" si="108"/>
        <v>0</v>
      </c>
      <c r="AP167" s="130"/>
      <c r="AQ167" s="131">
        <f>COUNTIF(AD168:AD177,"&gt;0")</f>
        <v>0</v>
      </c>
    </row>
    <row r="168" spans="1:43" ht="12" customHeight="1">
      <c r="A168" s="132"/>
      <c r="B168" s="133"/>
      <c r="C168" s="134">
        <f>IF(D168&lt;&gt;"",MAX(C167)+1,"")</f>
        <v>1</v>
      </c>
      <c r="D168" s="135" t="str">
        <f>IF(B167&lt;&gt;"","Điểm chính","")</f>
        <v>Điểm chính</v>
      </c>
      <c r="E168" s="136"/>
      <c r="F168" s="137"/>
      <c r="G168" s="138"/>
      <c r="H168" s="307"/>
      <c r="I168" s="308"/>
      <c r="J168" s="309" t="e">
        <f t="shared" ref="J168:J177" si="109">M168+O168+Q168+S168+U168</f>
        <v>#VALUE!</v>
      </c>
      <c r="K168" s="310" t="e">
        <f t="shared" ref="K168:K177" si="110">N168+P168+R168+T168+V168</f>
        <v>#VALUE!</v>
      </c>
      <c r="L168" s="311"/>
      <c r="M168" s="312" t="s">
        <v>651</v>
      </c>
      <c r="N168" s="313" t="s">
        <v>651</v>
      </c>
      <c r="O168" s="312" t="s">
        <v>651</v>
      </c>
      <c r="P168" s="313" t="s">
        <v>651</v>
      </c>
      <c r="Q168" s="312" t="s">
        <v>651</v>
      </c>
      <c r="R168" s="313" t="s">
        <v>651</v>
      </c>
      <c r="S168" s="312" t="s">
        <v>651</v>
      </c>
      <c r="T168" s="313" t="s">
        <v>651</v>
      </c>
      <c r="U168" s="312" t="s">
        <v>651</v>
      </c>
      <c r="V168" s="313" t="s">
        <v>651</v>
      </c>
      <c r="W168" s="314"/>
      <c r="X168" s="311"/>
      <c r="Y168" s="137"/>
      <c r="Z168" s="138"/>
      <c r="AA168" s="314"/>
      <c r="AB168" s="311"/>
      <c r="AC168" s="315">
        <f t="shared" ref="AC168:AC177" si="111">AF168+AH168+AJ168+AL168+AN168</f>
        <v>0</v>
      </c>
      <c r="AD168" s="316">
        <f t="shared" ref="AD168:AD177" si="112">AG168+AI168+AK168+AM168+AO168</f>
        <v>0</v>
      </c>
      <c r="AE168" s="313"/>
      <c r="AF168" s="317"/>
      <c r="AG168" s="313"/>
      <c r="AH168" s="317"/>
      <c r="AI168" s="313"/>
      <c r="AJ168" s="317"/>
      <c r="AK168" s="313"/>
      <c r="AL168" s="317"/>
      <c r="AM168" s="313"/>
      <c r="AN168" s="317"/>
      <c r="AO168" s="313"/>
      <c r="AP168" s="97"/>
      <c r="AQ168" s="98"/>
    </row>
    <row r="169" spans="1:43" ht="12" customHeight="1">
      <c r="A169" s="149"/>
      <c r="B169" s="133"/>
      <c r="C169" s="150" t="str">
        <f>IF(D169&lt;&gt;"",MAX(C167:C168)+1,"")</f>
        <v/>
      </c>
      <c r="D169" s="151"/>
      <c r="E169" s="152"/>
      <c r="F169" s="153"/>
      <c r="G169" s="138"/>
      <c r="H169" s="318"/>
      <c r="I169" s="319"/>
      <c r="J169" s="320">
        <f t="shared" si="109"/>
        <v>0</v>
      </c>
      <c r="K169" s="321">
        <f t="shared" si="110"/>
        <v>0</v>
      </c>
      <c r="L169" s="322"/>
      <c r="M169" s="323"/>
      <c r="N169" s="324"/>
      <c r="O169" s="323"/>
      <c r="P169" s="324"/>
      <c r="Q169" s="323"/>
      <c r="R169" s="324"/>
      <c r="S169" s="323"/>
      <c r="T169" s="324"/>
      <c r="U169" s="323"/>
      <c r="V169" s="324"/>
      <c r="W169" s="325"/>
      <c r="X169" s="322"/>
      <c r="Y169" s="153"/>
      <c r="Z169" s="138"/>
      <c r="AA169" s="325"/>
      <c r="AB169" s="322"/>
      <c r="AC169" s="326">
        <f t="shared" si="111"/>
        <v>0</v>
      </c>
      <c r="AD169" s="327">
        <f t="shared" si="112"/>
        <v>0</v>
      </c>
      <c r="AE169" s="324"/>
      <c r="AF169" s="328"/>
      <c r="AG169" s="324"/>
      <c r="AH169" s="328"/>
      <c r="AI169" s="324"/>
      <c r="AJ169" s="328"/>
      <c r="AK169" s="324"/>
      <c r="AL169" s="328"/>
      <c r="AM169" s="324"/>
      <c r="AN169" s="328"/>
      <c r="AO169" s="324"/>
      <c r="AP169" s="97"/>
      <c r="AQ169" s="98"/>
    </row>
    <row r="170" spans="1:43" ht="12" customHeight="1">
      <c r="A170" s="149"/>
      <c r="B170" s="133"/>
      <c r="C170" s="150" t="str">
        <f>IF(D170&lt;&gt;"",MAX(C167:C169)+1,"")</f>
        <v/>
      </c>
      <c r="D170" s="151"/>
      <c r="E170" s="152"/>
      <c r="F170" s="153"/>
      <c r="G170" s="138"/>
      <c r="H170" s="318"/>
      <c r="I170" s="319"/>
      <c r="J170" s="320">
        <f t="shared" si="109"/>
        <v>0</v>
      </c>
      <c r="K170" s="321">
        <f t="shared" si="110"/>
        <v>0</v>
      </c>
      <c r="L170" s="322"/>
      <c r="M170" s="323"/>
      <c r="N170" s="324"/>
      <c r="O170" s="323"/>
      <c r="P170" s="324"/>
      <c r="Q170" s="323"/>
      <c r="R170" s="324"/>
      <c r="S170" s="323"/>
      <c r="T170" s="324"/>
      <c r="U170" s="323"/>
      <c r="V170" s="324"/>
      <c r="W170" s="325"/>
      <c r="X170" s="322"/>
      <c r="Y170" s="153"/>
      <c r="Z170" s="138"/>
      <c r="AA170" s="325"/>
      <c r="AB170" s="322"/>
      <c r="AC170" s="326">
        <f t="shared" si="111"/>
        <v>0</v>
      </c>
      <c r="AD170" s="327">
        <f t="shared" si="112"/>
        <v>0</v>
      </c>
      <c r="AE170" s="324"/>
      <c r="AF170" s="328"/>
      <c r="AG170" s="324"/>
      <c r="AH170" s="328"/>
      <c r="AI170" s="324"/>
      <c r="AJ170" s="328"/>
      <c r="AK170" s="324"/>
      <c r="AL170" s="328"/>
      <c r="AM170" s="324"/>
      <c r="AN170" s="328"/>
      <c r="AO170" s="324"/>
      <c r="AP170" s="97"/>
      <c r="AQ170" s="98"/>
    </row>
    <row r="171" spans="1:43" ht="12" customHeight="1">
      <c r="A171" s="149"/>
      <c r="B171" s="133"/>
      <c r="C171" s="150" t="str">
        <f>IF(D171&lt;&gt;"",MAX(C167:C170)+1,"")</f>
        <v/>
      </c>
      <c r="D171" s="151"/>
      <c r="E171" s="152"/>
      <c r="F171" s="153"/>
      <c r="G171" s="138"/>
      <c r="H171" s="318"/>
      <c r="I171" s="319"/>
      <c r="J171" s="320">
        <f t="shared" si="109"/>
        <v>0</v>
      </c>
      <c r="K171" s="321">
        <f t="shared" si="110"/>
        <v>0</v>
      </c>
      <c r="L171" s="322"/>
      <c r="M171" s="323"/>
      <c r="N171" s="324"/>
      <c r="O171" s="323"/>
      <c r="P171" s="324"/>
      <c r="Q171" s="323"/>
      <c r="R171" s="324"/>
      <c r="S171" s="323"/>
      <c r="T171" s="324"/>
      <c r="U171" s="323"/>
      <c r="V171" s="324"/>
      <c r="W171" s="325"/>
      <c r="X171" s="322"/>
      <c r="Y171" s="153"/>
      <c r="Z171" s="138"/>
      <c r="AA171" s="325"/>
      <c r="AB171" s="322"/>
      <c r="AC171" s="326">
        <f t="shared" si="111"/>
        <v>0</v>
      </c>
      <c r="AD171" s="327">
        <f t="shared" si="112"/>
        <v>0</v>
      </c>
      <c r="AE171" s="324"/>
      <c r="AF171" s="328"/>
      <c r="AG171" s="324"/>
      <c r="AH171" s="328"/>
      <c r="AI171" s="324"/>
      <c r="AJ171" s="328"/>
      <c r="AK171" s="324"/>
      <c r="AL171" s="328"/>
      <c r="AM171" s="324"/>
      <c r="AN171" s="328"/>
      <c r="AO171" s="324"/>
      <c r="AP171" s="97"/>
      <c r="AQ171" s="98"/>
    </row>
    <row r="172" spans="1:43" ht="12" customHeight="1">
      <c r="A172" s="149"/>
      <c r="B172" s="133"/>
      <c r="C172" s="150" t="str">
        <f>IF(D172&lt;&gt;"",MAX(C167:C171)+1,"")</f>
        <v/>
      </c>
      <c r="D172" s="151"/>
      <c r="E172" s="152"/>
      <c r="F172" s="153"/>
      <c r="G172" s="138"/>
      <c r="H172" s="318"/>
      <c r="I172" s="319"/>
      <c r="J172" s="320">
        <f t="shared" si="109"/>
        <v>0</v>
      </c>
      <c r="K172" s="321">
        <f t="shared" si="110"/>
        <v>0</v>
      </c>
      <c r="L172" s="322"/>
      <c r="M172" s="323"/>
      <c r="N172" s="324"/>
      <c r="O172" s="323"/>
      <c r="P172" s="324"/>
      <c r="Q172" s="323"/>
      <c r="R172" s="324"/>
      <c r="S172" s="323"/>
      <c r="T172" s="324"/>
      <c r="U172" s="323"/>
      <c r="V172" s="324"/>
      <c r="W172" s="325"/>
      <c r="X172" s="322"/>
      <c r="Y172" s="153"/>
      <c r="Z172" s="138"/>
      <c r="AA172" s="325"/>
      <c r="AB172" s="322"/>
      <c r="AC172" s="326">
        <f t="shared" si="111"/>
        <v>0</v>
      </c>
      <c r="AD172" s="327">
        <f t="shared" si="112"/>
        <v>0</v>
      </c>
      <c r="AE172" s="324"/>
      <c r="AF172" s="328"/>
      <c r="AG172" s="324"/>
      <c r="AH172" s="328"/>
      <c r="AI172" s="324"/>
      <c r="AJ172" s="328"/>
      <c r="AK172" s="324"/>
      <c r="AL172" s="328"/>
      <c r="AM172" s="324"/>
      <c r="AN172" s="328"/>
      <c r="AO172" s="324"/>
      <c r="AP172" s="97"/>
      <c r="AQ172" s="98"/>
    </row>
    <row r="173" spans="1:43" ht="12" customHeight="1">
      <c r="A173" s="149"/>
      <c r="B173" s="133"/>
      <c r="C173" s="150" t="str">
        <f>IF(D173&lt;&gt;"",MAX(C167:C172)+1,"")</f>
        <v/>
      </c>
      <c r="D173" s="151"/>
      <c r="E173" s="152"/>
      <c r="F173" s="153"/>
      <c r="G173" s="138"/>
      <c r="H173" s="318"/>
      <c r="I173" s="319"/>
      <c r="J173" s="320">
        <f t="shared" si="109"/>
        <v>0</v>
      </c>
      <c r="K173" s="321">
        <f t="shared" si="110"/>
        <v>0</v>
      </c>
      <c r="L173" s="322"/>
      <c r="M173" s="323"/>
      <c r="N173" s="324"/>
      <c r="O173" s="323"/>
      <c r="P173" s="324"/>
      <c r="Q173" s="323"/>
      <c r="R173" s="324"/>
      <c r="S173" s="323"/>
      <c r="T173" s="324"/>
      <c r="U173" s="323"/>
      <c r="V173" s="324"/>
      <c r="W173" s="325"/>
      <c r="X173" s="322"/>
      <c r="Y173" s="153"/>
      <c r="Z173" s="138"/>
      <c r="AA173" s="325"/>
      <c r="AB173" s="322"/>
      <c r="AC173" s="326">
        <f t="shared" si="111"/>
        <v>0</v>
      </c>
      <c r="AD173" s="327">
        <f t="shared" si="112"/>
        <v>0</v>
      </c>
      <c r="AE173" s="324"/>
      <c r="AF173" s="328"/>
      <c r="AG173" s="324"/>
      <c r="AH173" s="328"/>
      <c r="AI173" s="324"/>
      <c r="AJ173" s="328"/>
      <c r="AK173" s="324"/>
      <c r="AL173" s="328"/>
      <c r="AM173" s="324"/>
      <c r="AN173" s="328"/>
      <c r="AO173" s="324"/>
      <c r="AP173" s="97"/>
      <c r="AQ173" s="98"/>
    </row>
    <row r="174" spans="1:43" ht="12" customHeight="1">
      <c r="A174" s="149"/>
      <c r="B174" s="133"/>
      <c r="C174" s="150" t="str">
        <f>IF(D174&lt;&gt;"",MAX(C167:C173)+1,"")</f>
        <v/>
      </c>
      <c r="D174" s="151"/>
      <c r="E174" s="152"/>
      <c r="F174" s="153"/>
      <c r="G174" s="138"/>
      <c r="H174" s="318"/>
      <c r="I174" s="319"/>
      <c r="J174" s="320">
        <f t="shared" si="109"/>
        <v>0</v>
      </c>
      <c r="K174" s="321">
        <f t="shared" si="110"/>
        <v>0</v>
      </c>
      <c r="L174" s="322"/>
      <c r="M174" s="323"/>
      <c r="N174" s="324"/>
      <c r="O174" s="323"/>
      <c r="P174" s="324"/>
      <c r="Q174" s="323"/>
      <c r="R174" s="324"/>
      <c r="S174" s="323"/>
      <c r="T174" s="324"/>
      <c r="U174" s="323"/>
      <c r="V174" s="324"/>
      <c r="W174" s="325"/>
      <c r="X174" s="322"/>
      <c r="Y174" s="153"/>
      <c r="Z174" s="138"/>
      <c r="AA174" s="325"/>
      <c r="AB174" s="322"/>
      <c r="AC174" s="326">
        <f t="shared" si="111"/>
        <v>0</v>
      </c>
      <c r="AD174" s="327">
        <f t="shared" si="112"/>
        <v>0</v>
      </c>
      <c r="AE174" s="324"/>
      <c r="AF174" s="328"/>
      <c r="AG174" s="324"/>
      <c r="AH174" s="328"/>
      <c r="AI174" s="324"/>
      <c r="AJ174" s="328"/>
      <c r="AK174" s="324"/>
      <c r="AL174" s="328"/>
      <c r="AM174" s="324"/>
      <c r="AN174" s="328"/>
      <c r="AO174" s="324"/>
      <c r="AP174" s="97"/>
      <c r="AQ174" s="98"/>
    </row>
    <row r="175" spans="1:43" ht="12" customHeight="1">
      <c r="A175" s="149"/>
      <c r="B175" s="133"/>
      <c r="C175" s="150" t="str">
        <f>IF(D175&lt;&gt;"",MAX(C167:C174)+1,"")</f>
        <v/>
      </c>
      <c r="D175" s="151"/>
      <c r="E175" s="152"/>
      <c r="F175" s="153"/>
      <c r="G175" s="138"/>
      <c r="H175" s="318"/>
      <c r="I175" s="319"/>
      <c r="J175" s="320">
        <f t="shared" si="109"/>
        <v>0</v>
      </c>
      <c r="K175" s="321">
        <f t="shared" si="110"/>
        <v>0</v>
      </c>
      <c r="L175" s="322"/>
      <c r="M175" s="323"/>
      <c r="N175" s="324"/>
      <c r="O175" s="323"/>
      <c r="P175" s="324"/>
      <c r="Q175" s="323"/>
      <c r="R175" s="324"/>
      <c r="S175" s="323"/>
      <c r="T175" s="324"/>
      <c r="U175" s="323"/>
      <c r="V175" s="324"/>
      <c r="W175" s="325"/>
      <c r="X175" s="322"/>
      <c r="Y175" s="153"/>
      <c r="Z175" s="138"/>
      <c r="AA175" s="325"/>
      <c r="AB175" s="322"/>
      <c r="AC175" s="326">
        <f t="shared" si="111"/>
        <v>0</v>
      </c>
      <c r="AD175" s="327">
        <f t="shared" si="112"/>
        <v>0</v>
      </c>
      <c r="AE175" s="324"/>
      <c r="AF175" s="328"/>
      <c r="AG175" s="324"/>
      <c r="AH175" s="328"/>
      <c r="AI175" s="324"/>
      <c r="AJ175" s="328"/>
      <c r="AK175" s="324"/>
      <c r="AL175" s="328"/>
      <c r="AM175" s="324"/>
      <c r="AN175" s="328"/>
      <c r="AO175" s="324"/>
      <c r="AP175" s="97"/>
      <c r="AQ175" s="98"/>
    </row>
    <row r="176" spans="1:43" ht="12" customHeight="1">
      <c r="A176" s="149"/>
      <c r="B176" s="133"/>
      <c r="C176" s="150" t="str">
        <f>IF(D176&lt;&gt;"",MAX(C167:C175)+1,"")</f>
        <v/>
      </c>
      <c r="D176" s="151"/>
      <c r="E176" s="152"/>
      <c r="F176" s="153"/>
      <c r="G176" s="138"/>
      <c r="H176" s="318"/>
      <c r="I176" s="319"/>
      <c r="J176" s="320">
        <f t="shared" si="109"/>
        <v>0</v>
      </c>
      <c r="K176" s="321">
        <f t="shared" si="110"/>
        <v>0</v>
      </c>
      <c r="L176" s="322"/>
      <c r="M176" s="323"/>
      <c r="N176" s="324"/>
      <c r="O176" s="323"/>
      <c r="P176" s="324"/>
      <c r="Q176" s="323"/>
      <c r="R176" s="324"/>
      <c r="S176" s="323"/>
      <c r="T176" s="324"/>
      <c r="U176" s="323"/>
      <c r="V176" s="324"/>
      <c r="W176" s="325"/>
      <c r="X176" s="322"/>
      <c r="Y176" s="153"/>
      <c r="Z176" s="138"/>
      <c r="AA176" s="325"/>
      <c r="AB176" s="322"/>
      <c r="AC176" s="326">
        <f t="shared" si="111"/>
        <v>0</v>
      </c>
      <c r="AD176" s="327">
        <f t="shared" si="112"/>
        <v>0</v>
      </c>
      <c r="AE176" s="324"/>
      <c r="AF176" s="328"/>
      <c r="AG176" s="324"/>
      <c r="AH176" s="328"/>
      <c r="AI176" s="324"/>
      <c r="AJ176" s="328"/>
      <c r="AK176" s="324"/>
      <c r="AL176" s="328"/>
      <c r="AM176" s="324"/>
      <c r="AN176" s="328"/>
      <c r="AO176" s="324"/>
      <c r="AP176" s="97"/>
      <c r="AQ176" s="98"/>
    </row>
    <row r="177" spans="1:43" ht="12" customHeight="1">
      <c r="A177" s="165"/>
      <c r="B177" s="166"/>
      <c r="C177" s="167" t="str">
        <f>IF(D177&lt;&gt;"",MAX(C167:C176)+1,"")</f>
        <v/>
      </c>
      <c r="D177" s="168"/>
      <c r="E177" s="169"/>
      <c r="F177" s="170"/>
      <c r="G177" s="171"/>
      <c r="H177" s="329"/>
      <c r="I177" s="330"/>
      <c r="J177" s="331">
        <f t="shared" si="109"/>
        <v>0</v>
      </c>
      <c r="K177" s="332">
        <f t="shared" si="110"/>
        <v>0</v>
      </c>
      <c r="L177" s="333"/>
      <c r="M177" s="334"/>
      <c r="N177" s="335"/>
      <c r="O177" s="334"/>
      <c r="P177" s="335"/>
      <c r="Q177" s="334"/>
      <c r="R177" s="335"/>
      <c r="S177" s="334"/>
      <c r="T177" s="335"/>
      <c r="U177" s="334"/>
      <c r="V177" s="335"/>
      <c r="W177" s="336"/>
      <c r="X177" s="333"/>
      <c r="Y177" s="170"/>
      <c r="Z177" s="171"/>
      <c r="AA177" s="336"/>
      <c r="AB177" s="333"/>
      <c r="AC177" s="337">
        <f t="shared" si="111"/>
        <v>0</v>
      </c>
      <c r="AD177" s="338">
        <f t="shared" si="112"/>
        <v>0</v>
      </c>
      <c r="AE177" s="335"/>
      <c r="AF177" s="339"/>
      <c r="AG177" s="335"/>
      <c r="AH177" s="339"/>
      <c r="AI177" s="335"/>
      <c r="AJ177" s="339"/>
      <c r="AK177" s="335"/>
      <c r="AL177" s="339"/>
      <c r="AM177" s="335"/>
      <c r="AN177" s="339"/>
      <c r="AO177" s="335"/>
      <c r="AP177" s="97"/>
      <c r="AQ177" s="98"/>
    </row>
    <row r="178" spans="1:43" ht="12" customHeight="1">
      <c r="A178" s="116" t="s">
        <v>651</v>
      </c>
      <c r="B178" s="117" t="s">
        <v>651</v>
      </c>
      <c r="C178" s="1350" t="s">
        <v>651</v>
      </c>
      <c r="D178" s="1351"/>
      <c r="E178" s="118" t="s">
        <v>651</v>
      </c>
      <c r="F178" s="340"/>
      <c r="G178" s="341"/>
      <c r="H178" s="342">
        <f t="shared" ref="H178:X178" si="113">SUM(H179:H188)</f>
        <v>0</v>
      </c>
      <c r="I178" s="343">
        <f t="shared" si="113"/>
        <v>0</v>
      </c>
      <c r="J178" s="342" t="e">
        <f t="shared" si="113"/>
        <v>#VALUE!</v>
      </c>
      <c r="K178" s="344" t="e">
        <f t="shared" si="113"/>
        <v>#VALUE!</v>
      </c>
      <c r="L178" s="345">
        <f t="shared" si="113"/>
        <v>0</v>
      </c>
      <c r="M178" s="346">
        <f t="shared" si="113"/>
        <v>0</v>
      </c>
      <c r="N178" s="347">
        <f t="shared" si="113"/>
        <v>0</v>
      </c>
      <c r="O178" s="346">
        <f t="shared" si="113"/>
        <v>0</v>
      </c>
      <c r="P178" s="347">
        <f t="shared" si="113"/>
        <v>0</v>
      </c>
      <c r="Q178" s="346">
        <f t="shared" si="113"/>
        <v>0</v>
      </c>
      <c r="R178" s="347">
        <f t="shared" si="113"/>
        <v>0</v>
      </c>
      <c r="S178" s="346">
        <f t="shared" si="113"/>
        <v>0</v>
      </c>
      <c r="T178" s="347">
        <f t="shared" si="113"/>
        <v>0</v>
      </c>
      <c r="U178" s="346">
        <f t="shared" si="113"/>
        <v>0</v>
      </c>
      <c r="V178" s="347">
        <f t="shared" si="113"/>
        <v>0</v>
      </c>
      <c r="W178" s="348">
        <f t="shared" si="113"/>
        <v>0</v>
      </c>
      <c r="X178" s="345">
        <f t="shared" si="113"/>
        <v>0</v>
      </c>
      <c r="Y178" s="340"/>
      <c r="Z178" s="341"/>
      <c r="AA178" s="348">
        <f t="shared" ref="AA178:AO178" si="114">SUM(AA179:AA188)</f>
        <v>0</v>
      </c>
      <c r="AB178" s="345">
        <f t="shared" si="114"/>
        <v>0</v>
      </c>
      <c r="AC178" s="349">
        <f t="shared" si="114"/>
        <v>0</v>
      </c>
      <c r="AD178" s="350">
        <f t="shared" si="114"/>
        <v>0</v>
      </c>
      <c r="AE178" s="347">
        <f t="shared" si="114"/>
        <v>0</v>
      </c>
      <c r="AF178" s="349">
        <f t="shared" si="114"/>
        <v>0</v>
      </c>
      <c r="AG178" s="347">
        <f t="shared" si="114"/>
        <v>0</v>
      </c>
      <c r="AH178" s="349">
        <f t="shared" si="114"/>
        <v>0</v>
      </c>
      <c r="AI178" s="347">
        <f t="shared" si="114"/>
        <v>0</v>
      </c>
      <c r="AJ178" s="349">
        <f t="shared" si="114"/>
        <v>0</v>
      </c>
      <c r="AK178" s="347">
        <f t="shared" si="114"/>
        <v>0</v>
      </c>
      <c r="AL178" s="349">
        <f t="shared" si="114"/>
        <v>0</v>
      </c>
      <c r="AM178" s="347">
        <f t="shared" si="114"/>
        <v>0</v>
      </c>
      <c r="AN178" s="349">
        <f t="shared" si="114"/>
        <v>0</v>
      </c>
      <c r="AO178" s="347">
        <f t="shared" si="114"/>
        <v>0</v>
      </c>
      <c r="AP178" s="130"/>
      <c r="AQ178" s="131">
        <f>COUNTIF(AD179:AD188,"&gt;0")</f>
        <v>0</v>
      </c>
    </row>
    <row r="179" spans="1:43" ht="12" customHeight="1">
      <c r="A179" s="132"/>
      <c r="B179" s="133"/>
      <c r="C179" s="134">
        <f>IF(D179&lt;&gt;"",MAX(C178)+1,"")</f>
        <v>1</v>
      </c>
      <c r="D179" s="135" t="str">
        <f>IF(B178&lt;&gt;"","Điểm chính","")</f>
        <v>Điểm chính</v>
      </c>
      <c r="E179" s="136"/>
      <c r="F179" s="137"/>
      <c r="G179" s="138"/>
      <c r="H179" s="307"/>
      <c r="I179" s="308"/>
      <c r="J179" s="309" t="e">
        <f t="shared" ref="J179:J188" si="115">M179+O179+Q179+S179+U179</f>
        <v>#VALUE!</v>
      </c>
      <c r="K179" s="310" t="e">
        <f t="shared" ref="K179:K188" si="116">N179+P179+R179+T179+V179</f>
        <v>#VALUE!</v>
      </c>
      <c r="L179" s="311"/>
      <c r="M179" s="312" t="s">
        <v>651</v>
      </c>
      <c r="N179" s="313" t="s">
        <v>651</v>
      </c>
      <c r="O179" s="312" t="s">
        <v>651</v>
      </c>
      <c r="P179" s="313" t="s">
        <v>651</v>
      </c>
      <c r="Q179" s="312" t="s">
        <v>651</v>
      </c>
      <c r="R179" s="313" t="s">
        <v>651</v>
      </c>
      <c r="S179" s="312" t="s">
        <v>651</v>
      </c>
      <c r="T179" s="313" t="s">
        <v>651</v>
      </c>
      <c r="U179" s="312" t="s">
        <v>651</v>
      </c>
      <c r="V179" s="313" t="s">
        <v>651</v>
      </c>
      <c r="W179" s="314"/>
      <c r="X179" s="311"/>
      <c r="Y179" s="137"/>
      <c r="Z179" s="138"/>
      <c r="AA179" s="314"/>
      <c r="AB179" s="311"/>
      <c r="AC179" s="315">
        <f t="shared" ref="AC179:AC188" si="117">AF179+AH179+AJ179+AL179+AN179</f>
        <v>0</v>
      </c>
      <c r="AD179" s="316">
        <f t="shared" ref="AD179:AD188" si="118">AG179+AI179+AK179+AM179+AO179</f>
        <v>0</v>
      </c>
      <c r="AE179" s="313"/>
      <c r="AF179" s="317"/>
      <c r="AG179" s="313"/>
      <c r="AH179" s="317"/>
      <c r="AI179" s="313"/>
      <c r="AJ179" s="317"/>
      <c r="AK179" s="313"/>
      <c r="AL179" s="317"/>
      <c r="AM179" s="313"/>
      <c r="AN179" s="317"/>
      <c r="AO179" s="313"/>
      <c r="AP179" s="97"/>
      <c r="AQ179" s="98"/>
    </row>
    <row r="180" spans="1:43" ht="12" customHeight="1">
      <c r="A180" s="149"/>
      <c r="B180" s="133"/>
      <c r="C180" s="150" t="str">
        <f>IF(D180&lt;&gt;"",MAX(C178:C179)+1,"")</f>
        <v/>
      </c>
      <c r="D180" s="151"/>
      <c r="E180" s="152"/>
      <c r="F180" s="153"/>
      <c r="G180" s="138"/>
      <c r="H180" s="318"/>
      <c r="I180" s="319"/>
      <c r="J180" s="320">
        <f t="shared" si="115"/>
        <v>0</v>
      </c>
      <c r="K180" s="321">
        <f t="shared" si="116"/>
        <v>0</v>
      </c>
      <c r="L180" s="322"/>
      <c r="M180" s="323"/>
      <c r="N180" s="324"/>
      <c r="O180" s="323"/>
      <c r="P180" s="324"/>
      <c r="Q180" s="323"/>
      <c r="R180" s="324"/>
      <c r="S180" s="323"/>
      <c r="T180" s="324"/>
      <c r="U180" s="323"/>
      <c r="V180" s="324"/>
      <c r="W180" s="325"/>
      <c r="X180" s="322"/>
      <c r="Y180" s="153"/>
      <c r="Z180" s="138"/>
      <c r="AA180" s="325"/>
      <c r="AB180" s="322"/>
      <c r="AC180" s="326">
        <f t="shared" si="117"/>
        <v>0</v>
      </c>
      <c r="AD180" s="327">
        <f t="shared" si="118"/>
        <v>0</v>
      </c>
      <c r="AE180" s="324"/>
      <c r="AF180" s="328"/>
      <c r="AG180" s="324"/>
      <c r="AH180" s="328"/>
      <c r="AI180" s="324"/>
      <c r="AJ180" s="328"/>
      <c r="AK180" s="324"/>
      <c r="AL180" s="328"/>
      <c r="AM180" s="324"/>
      <c r="AN180" s="328"/>
      <c r="AO180" s="324"/>
      <c r="AP180" s="97"/>
      <c r="AQ180" s="98"/>
    </row>
    <row r="181" spans="1:43" ht="12" customHeight="1">
      <c r="A181" s="149"/>
      <c r="B181" s="133"/>
      <c r="C181" s="150" t="str">
        <f>IF(D181&lt;&gt;"",MAX(C178:C180)+1,"")</f>
        <v/>
      </c>
      <c r="D181" s="151"/>
      <c r="E181" s="152"/>
      <c r="F181" s="153"/>
      <c r="G181" s="138"/>
      <c r="H181" s="318"/>
      <c r="I181" s="319"/>
      <c r="J181" s="320">
        <f t="shared" si="115"/>
        <v>0</v>
      </c>
      <c r="K181" s="321">
        <f t="shared" si="116"/>
        <v>0</v>
      </c>
      <c r="L181" s="322"/>
      <c r="M181" s="323"/>
      <c r="N181" s="324"/>
      <c r="O181" s="323"/>
      <c r="P181" s="324"/>
      <c r="Q181" s="323"/>
      <c r="R181" s="324"/>
      <c r="S181" s="323"/>
      <c r="T181" s="324"/>
      <c r="U181" s="323"/>
      <c r="V181" s="324"/>
      <c r="W181" s="325"/>
      <c r="X181" s="322"/>
      <c r="Y181" s="153"/>
      <c r="Z181" s="138"/>
      <c r="AA181" s="325"/>
      <c r="AB181" s="322"/>
      <c r="AC181" s="326">
        <f t="shared" si="117"/>
        <v>0</v>
      </c>
      <c r="AD181" s="327">
        <f t="shared" si="118"/>
        <v>0</v>
      </c>
      <c r="AE181" s="324"/>
      <c r="AF181" s="328"/>
      <c r="AG181" s="324"/>
      <c r="AH181" s="328"/>
      <c r="AI181" s="324"/>
      <c r="AJ181" s="328"/>
      <c r="AK181" s="324"/>
      <c r="AL181" s="328"/>
      <c r="AM181" s="324"/>
      <c r="AN181" s="328"/>
      <c r="AO181" s="324"/>
      <c r="AP181" s="97"/>
      <c r="AQ181" s="98"/>
    </row>
    <row r="182" spans="1:43" ht="12" customHeight="1">
      <c r="A182" s="149"/>
      <c r="B182" s="133"/>
      <c r="C182" s="150" t="str">
        <f>IF(D182&lt;&gt;"",MAX(C178:C181)+1,"")</f>
        <v/>
      </c>
      <c r="D182" s="151"/>
      <c r="E182" s="152"/>
      <c r="F182" s="153"/>
      <c r="G182" s="138"/>
      <c r="H182" s="318"/>
      <c r="I182" s="319"/>
      <c r="J182" s="320">
        <f t="shared" si="115"/>
        <v>0</v>
      </c>
      <c r="K182" s="321">
        <f t="shared" si="116"/>
        <v>0</v>
      </c>
      <c r="L182" s="322"/>
      <c r="M182" s="323"/>
      <c r="N182" s="324"/>
      <c r="O182" s="323"/>
      <c r="P182" s="324"/>
      <c r="Q182" s="323"/>
      <c r="R182" s="324"/>
      <c r="S182" s="323"/>
      <c r="T182" s="324"/>
      <c r="U182" s="323"/>
      <c r="V182" s="324"/>
      <c r="W182" s="325"/>
      <c r="X182" s="322"/>
      <c r="Y182" s="153"/>
      <c r="Z182" s="138"/>
      <c r="AA182" s="325"/>
      <c r="AB182" s="322"/>
      <c r="AC182" s="326">
        <f t="shared" si="117"/>
        <v>0</v>
      </c>
      <c r="AD182" s="327">
        <f t="shared" si="118"/>
        <v>0</v>
      </c>
      <c r="AE182" s="324"/>
      <c r="AF182" s="328"/>
      <c r="AG182" s="324"/>
      <c r="AH182" s="328"/>
      <c r="AI182" s="324"/>
      <c r="AJ182" s="328"/>
      <c r="AK182" s="324"/>
      <c r="AL182" s="328"/>
      <c r="AM182" s="324"/>
      <c r="AN182" s="328"/>
      <c r="AO182" s="324"/>
      <c r="AP182" s="97"/>
      <c r="AQ182" s="98"/>
    </row>
    <row r="183" spans="1:43" ht="12" customHeight="1">
      <c r="A183" s="149"/>
      <c r="B183" s="133"/>
      <c r="C183" s="150" t="str">
        <f>IF(D183&lt;&gt;"",MAX(C178:C182)+1,"")</f>
        <v/>
      </c>
      <c r="D183" s="151"/>
      <c r="E183" s="152"/>
      <c r="F183" s="153"/>
      <c r="G183" s="138"/>
      <c r="H183" s="318"/>
      <c r="I183" s="319"/>
      <c r="J183" s="320">
        <f t="shared" si="115"/>
        <v>0</v>
      </c>
      <c r="K183" s="321">
        <f t="shared" si="116"/>
        <v>0</v>
      </c>
      <c r="L183" s="322"/>
      <c r="M183" s="323"/>
      <c r="N183" s="324"/>
      <c r="O183" s="323"/>
      <c r="P183" s="324"/>
      <c r="Q183" s="323"/>
      <c r="R183" s="324"/>
      <c r="S183" s="323"/>
      <c r="T183" s="324"/>
      <c r="U183" s="323"/>
      <c r="V183" s="324"/>
      <c r="W183" s="325"/>
      <c r="X183" s="322"/>
      <c r="Y183" s="153"/>
      <c r="Z183" s="138"/>
      <c r="AA183" s="325"/>
      <c r="AB183" s="322"/>
      <c r="AC183" s="326">
        <f t="shared" si="117"/>
        <v>0</v>
      </c>
      <c r="AD183" s="327">
        <f t="shared" si="118"/>
        <v>0</v>
      </c>
      <c r="AE183" s="324"/>
      <c r="AF183" s="328"/>
      <c r="AG183" s="324"/>
      <c r="AH183" s="328"/>
      <c r="AI183" s="324"/>
      <c r="AJ183" s="328"/>
      <c r="AK183" s="324"/>
      <c r="AL183" s="328"/>
      <c r="AM183" s="324"/>
      <c r="AN183" s="328"/>
      <c r="AO183" s="324"/>
      <c r="AP183" s="97"/>
      <c r="AQ183" s="98"/>
    </row>
    <row r="184" spans="1:43" ht="12" customHeight="1">
      <c r="A184" s="149"/>
      <c r="B184" s="133"/>
      <c r="C184" s="150" t="str">
        <f>IF(D184&lt;&gt;"",MAX(C178:C183)+1,"")</f>
        <v/>
      </c>
      <c r="D184" s="151"/>
      <c r="E184" s="152"/>
      <c r="F184" s="153"/>
      <c r="G184" s="138"/>
      <c r="H184" s="318"/>
      <c r="I184" s="319"/>
      <c r="J184" s="320">
        <f t="shared" si="115"/>
        <v>0</v>
      </c>
      <c r="K184" s="321">
        <f t="shared" si="116"/>
        <v>0</v>
      </c>
      <c r="L184" s="322"/>
      <c r="M184" s="323"/>
      <c r="N184" s="324"/>
      <c r="O184" s="323"/>
      <c r="P184" s="324"/>
      <c r="Q184" s="323"/>
      <c r="R184" s="324"/>
      <c r="S184" s="323"/>
      <c r="T184" s="324"/>
      <c r="U184" s="323"/>
      <c r="V184" s="324"/>
      <c r="W184" s="325"/>
      <c r="X184" s="322"/>
      <c r="Y184" s="153"/>
      <c r="Z184" s="138"/>
      <c r="AA184" s="325"/>
      <c r="AB184" s="322"/>
      <c r="AC184" s="326">
        <f t="shared" si="117"/>
        <v>0</v>
      </c>
      <c r="AD184" s="327">
        <f t="shared" si="118"/>
        <v>0</v>
      </c>
      <c r="AE184" s="324"/>
      <c r="AF184" s="328"/>
      <c r="AG184" s="324"/>
      <c r="AH184" s="328"/>
      <c r="AI184" s="324"/>
      <c r="AJ184" s="328"/>
      <c r="AK184" s="324"/>
      <c r="AL184" s="328"/>
      <c r="AM184" s="324"/>
      <c r="AN184" s="328"/>
      <c r="AO184" s="324"/>
      <c r="AP184" s="97"/>
      <c r="AQ184" s="98"/>
    </row>
    <row r="185" spans="1:43" ht="12" customHeight="1">
      <c r="A185" s="149"/>
      <c r="B185" s="133"/>
      <c r="C185" s="150" t="str">
        <f>IF(D185&lt;&gt;"",MAX(C178:C184)+1,"")</f>
        <v/>
      </c>
      <c r="D185" s="151"/>
      <c r="E185" s="152"/>
      <c r="F185" s="153"/>
      <c r="G185" s="138"/>
      <c r="H185" s="318"/>
      <c r="I185" s="319"/>
      <c r="J185" s="320">
        <f t="shared" si="115"/>
        <v>0</v>
      </c>
      <c r="K185" s="321">
        <f t="shared" si="116"/>
        <v>0</v>
      </c>
      <c r="L185" s="322"/>
      <c r="M185" s="323"/>
      <c r="N185" s="324"/>
      <c r="O185" s="323"/>
      <c r="P185" s="324"/>
      <c r="Q185" s="323"/>
      <c r="R185" s="324"/>
      <c r="S185" s="323"/>
      <c r="T185" s="324"/>
      <c r="U185" s="323"/>
      <c r="V185" s="324"/>
      <c r="W185" s="325"/>
      <c r="X185" s="322"/>
      <c r="Y185" s="153"/>
      <c r="Z185" s="138"/>
      <c r="AA185" s="325"/>
      <c r="AB185" s="322"/>
      <c r="AC185" s="326">
        <f t="shared" si="117"/>
        <v>0</v>
      </c>
      <c r="AD185" s="327">
        <f t="shared" si="118"/>
        <v>0</v>
      </c>
      <c r="AE185" s="324"/>
      <c r="AF185" s="328"/>
      <c r="AG185" s="324"/>
      <c r="AH185" s="328"/>
      <c r="AI185" s="324"/>
      <c r="AJ185" s="328"/>
      <c r="AK185" s="324"/>
      <c r="AL185" s="328"/>
      <c r="AM185" s="324"/>
      <c r="AN185" s="328"/>
      <c r="AO185" s="324"/>
      <c r="AP185" s="97"/>
      <c r="AQ185" s="98"/>
    </row>
    <row r="186" spans="1:43" ht="12" customHeight="1">
      <c r="A186" s="149"/>
      <c r="B186" s="133"/>
      <c r="C186" s="150" t="str">
        <f>IF(D186&lt;&gt;"",MAX(C178:C185)+1,"")</f>
        <v/>
      </c>
      <c r="D186" s="151"/>
      <c r="E186" s="152"/>
      <c r="F186" s="153"/>
      <c r="G186" s="138"/>
      <c r="H186" s="318"/>
      <c r="I186" s="319"/>
      <c r="J186" s="320">
        <f t="shared" si="115"/>
        <v>0</v>
      </c>
      <c r="K186" s="321">
        <f t="shared" si="116"/>
        <v>0</v>
      </c>
      <c r="L186" s="322"/>
      <c r="M186" s="323"/>
      <c r="N186" s="324"/>
      <c r="O186" s="323"/>
      <c r="P186" s="324"/>
      <c r="Q186" s="323"/>
      <c r="R186" s="324"/>
      <c r="S186" s="323"/>
      <c r="T186" s="324"/>
      <c r="U186" s="323"/>
      <c r="V186" s="324"/>
      <c r="W186" s="325"/>
      <c r="X186" s="322"/>
      <c r="Y186" s="153"/>
      <c r="Z186" s="138"/>
      <c r="AA186" s="325"/>
      <c r="AB186" s="322"/>
      <c r="AC186" s="326">
        <f t="shared" si="117"/>
        <v>0</v>
      </c>
      <c r="AD186" s="327">
        <f t="shared" si="118"/>
        <v>0</v>
      </c>
      <c r="AE186" s="324"/>
      <c r="AF186" s="328"/>
      <c r="AG186" s="324"/>
      <c r="AH186" s="328"/>
      <c r="AI186" s="324"/>
      <c r="AJ186" s="328"/>
      <c r="AK186" s="324"/>
      <c r="AL186" s="328"/>
      <c r="AM186" s="324"/>
      <c r="AN186" s="328"/>
      <c r="AO186" s="324"/>
      <c r="AP186" s="97"/>
      <c r="AQ186" s="98"/>
    </row>
    <row r="187" spans="1:43" ht="12" customHeight="1">
      <c r="A187" s="149"/>
      <c r="B187" s="133"/>
      <c r="C187" s="150" t="str">
        <f>IF(D187&lt;&gt;"",MAX(C178:C186)+1,"")</f>
        <v/>
      </c>
      <c r="D187" s="151"/>
      <c r="E187" s="152"/>
      <c r="F187" s="153"/>
      <c r="G187" s="138"/>
      <c r="H187" s="318"/>
      <c r="I187" s="319"/>
      <c r="J187" s="320">
        <f t="shared" si="115"/>
        <v>0</v>
      </c>
      <c r="K187" s="321">
        <f t="shared" si="116"/>
        <v>0</v>
      </c>
      <c r="L187" s="322"/>
      <c r="M187" s="323"/>
      <c r="N187" s="324"/>
      <c r="O187" s="323"/>
      <c r="P187" s="324"/>
      <c r="Q187" s="323"/>
      <c r="R187" s="324"/>
      <c r="S187" s="323"/>
      <c r="T187" s="324"/>
      <c r="U187" s="323"/>
      <c r="V187" s="324"/>
      <c r="W187" s="325"/>
      <c r="X187" s="322"/>
      <c r="Y187" s="153"/>
      <c r="Z187" s="138"/>
      <c r="AA187" s="325"/>
      <c r="AB187" s="322"/>
      <c r="AC187" s="326">
        <f t="shared" si="117"/>
        <v>0</v>
      </c>
      <c r="AD187" s="327">
        <f t="shared" si="118"/>
        <v>0</v>
      </c>
      <c r="AE187" s="324"/>
      <c r="AF187" s="328"/>
      <c r="AG187" s="324"/>
      <c r="AH187" s="328"/>
      <c r="AI187" s="324"/>
      <c r="AJ187" s="328"/>
      <c r="AK187" s="324"/>
      <c r="AL187" s="328"/>
      <c r="AM187" s="324"/>
      <c r="AN187" s="328"/>
      <c r="AO187" s="324"/>
      <c r="AP187" s="97"/>
      <c r="AQ187" s="98"/>
    </row>
    <row r="188" spans="1:43" ht="12" customHeight="1">
      <c r="A188" s="165"/>
      <c r="B188" s="166"/>
      <c r="C188" s="167" t="str">
        <f>IF(D188&lt;&gt;"",MAX(C178:C187)+1,"")</f>
        <v/>
      </c>
      <c r="D188" s="168"/>
      <c r="E188" s="169"/>
      <c r="F188" s="170"/>
      <c r="G188" s="171"/>
      <c r="H188" s="329"/>
      <c r="I188" s="330"/>
      <c r="J188" s="331">
        <f t="shared" si="115"/>
        <v>0</v>
      </c>
      <c r="K188" s="332">
        <f t="shared" si="116"/>
        <v>0</v>
      </c>
      <c r="L188" s="333"/>
      <c r="M188" s="334"/>
      <c r="N188" s="335"/>
      <c r="O188" s="334"/>
      <c r="P188" s="335"/>
      <c r="Q188" s="334"/>
      <c r="R188" s="335"/>
      <c r="S188" s="334"/>
      <c r="T188" s="335"/>
      <c r="U188" s="334"/>
      <c r="V188" s="335"/>
      <c r="W188" s="336"/>
      <c r="X188" s="333"/>
      <c r="Y188" s="170"/>
      <c r="Z188" s="171"/>
      <c r="AA188" s="336"/>
      <c r="AB188" s="333"/>
      <c r="AC188" s="337">
        <f t="shared" si="117"/>
        <v>0</v>
      </c>
      <c r="AD188" s="338">
        <f t="shared" si="118"/>
        <v>0</v>
      </c>
      <c r="AE188" s="335"/>
      <c r="AF188" s="339"/>
      <c r="AG188" s="335"/>
      <c r="AH188" s="339"/>
      <c r="AI188" s="335"/>
      <c r="AJ188" s="339"/>
      <c r="AK188" s="335"/>
      <c r="AL188" s="339"/>
      <c r="AM188" s="335"/>
      <c r="AN188" s="339"/>
      <c r="AO188" s="335"/>
      <c r="AP188" s="97"/>
      <c r="AQ188" s="98"/>
    </row>
    <row r="189" spans="1:43" ht="12" customHeight="1">
      <c r="A189" s="116" t="s">
        <v>651</v>
      </c>
      <c r="B189" s="117" t="s">
        <v>651</v>
      </c>
      <c r="C189" s="1350" t="s">
        <v>651</v>
      </c>
      <c r="D189" s="1351"/>
      <c r="E189" s="118" t="s">
        <v>651</v>
      </c>
      <c r="F189" s="340"/>
      <c r="G189" s="341"/>
      <c r="H189" s="342">
        <f t="shared" ref="H189:X189" si="119">SUM(H190:H199)</f>
        <v>0</v>
      </c>
      <c r="I189" s="343">
        <f t="shared" si="119"/>
        <v>0</v>
      </c>
      <c r="J189" s="342" t="e">
        <f t="shared" si="119"/>
        <v>#VALUE!</v>
      </c>
      <c r="K189" s="344" t="e">
        <f t="shared" si="119"/>
        <v>#VALUE!</v>
      </c>
      <c r="L189" s="345">
        <f t="shared" si="119"/>
        <v>0</v>
      </c>
      <c r="M189" s="346">
        <f t="shared" si="119"/>
        <v>0</v>
      </c>
      <c r="N189" s="347">
        <f t="shared" si="119"/>
        <v>0</v>
      </c>
      <c r="O189" s="346">
        <f t="shared" si="119"/>
        <v>0</v>
      </c>
      <c r="P189" s="347">
        <f t="shared" si="119"/>
        <v>0</v>
      </c>
      <c r="Q189" s="346">
        <f t="shared" si="119"/>
        <v>0</v>
      </c>
      <c r="R189" s="347">
        <f t="shared" si="119"/>
        <v>0</v>
      </c>
      <c r="S189" s="346">
        <f t="shared" si="119"/>
        <v>0</v>
      </c>
      <c r="T189" s="347">
        <f t="shared" si="119"/>
        <v>0</v>
      </c>
      <c r="U189" s="346">
        <f t="shared" si="119"/>
        <v>0</v>
      </c>
      <c r="V189" s="347">
        <f t="shared" si="119"/>
        <v>0</v>
      </c>
      <c r="W189" s="348">
        <f t="shared" si="119"/>
        <v>0</v>
      </c>
      <c r="X189" s="345">
        <f t="shared" si="119"/>
        <v>0</v>
      </c>
      <c r="Y189" s="340"/>
      <c r="Z189" s="341"/>
      <c r="AA189" s="348">
        <f t="shared" ref="AA189:AO189" si="120">SUM(AA190:AA199)</f>
        <v>0</v>
      </c>
      <c r="AB189" s="345">
        <f t="shared" si="120"/>
        <v>0</v>
      </c>
      <c r="AC189" s="349">
        <f t="shared" si="120"/>
        <v>0</v>
      </c>
      <c r="AD189" s="350">
        <f t="shared" si="120"/>
        <v>0</v>
      </c>
      <c r="AE189" s="347">
        <f t="shared" si="120"/>
        <v>0</v>
      </c>
      <c r="AF189" s="349">
        <f t="shared" si="120"/>
        <v>0</v>
      </c>
      <c r="AG189" s="347">
        <f t="shared" si="120"/>
        <v>0</v>
      </c>
      <c r="AH189" s="349">
        <f t="shared" si="120"/>
        <v>0</v>
      </c>
      <c r="AI189" s="347">
        <f t="shared" si="120"/>
        <v>0</v>
      </c>
      <c r="AJ189" s="349">
        <f t="shared" si="120"/>
        <v>0</v>
      </c>
      <c r="AK189" s="347">
        <f t="shared" si="120"/>
        <v>0</v>
      </c>
      <c r="AL189" s="349">
        <f t="shared" si="120"/>
        <v>0</v>
      </c>
      <c r="AM189" s="347">
        <f t="shared" si="120"/>
        <v>0</v>
      </c>
      <c r="AN189" s="349">
        <f t="shared" si="120"/>
        <v>0</v>
      </c>
      <c r="AO189" s="347">
        <f t="shared" si="120"/>
        <v>0</v>
      </c>
      <c r="AP189" s="130"/>
      <c r="AQ189" s="131">
        <f>COUNTIF(AD190:AD199,"&gt;0")</f>
        <v>0</v>
      </c>
    </row>
    <row r="190" spans="1:43" ht="12" customHeight="1">
      <c r="A190" s="132"/>
      <c r="B190" s="133"/>
      <c r="C190" s="134">
        <f>IF(D190&lt;&gt;"",MAX(C189)+1,"")</f>
        <v>1</v>
      </c>
      <c r="D190" s="135" t="str">
        <f>IF(B189&lt;&gt;"","Điểm chính","")</f>
        <v>Điểm chính</v>
      </c>
      <c r="E190" s="136"/>
      <c r="F190" s="137"/>
      <c r="G190" s="138"/>
      <c r="H190" s="307"/>
      <c r="I190" s="308"/>
      <c r="J190" s="309" t="e">
        <f t="shared" ref="J190:J199" si="121">M190+O190+Q190+S190+U190</f>
        <v>#VALUE!</v>
      </c>
      <c r="K190" s="310" t="e">
        <f t="shared" ref="K190:K199" si="122">N190+P190+R190+T190+V190</f>
        <v>#VALUE!</v>
      </c>
      <c r="L190" s="311"/>
      <c r="M190" s="312" t="s">
        <v>651</v>
      </c>
      <c r="N190" s="313" t="s">
        <v>651</v>
      </c>
      <c r="O190" s="312" t="s">
        <v>651</v>
      </c>
      <c r="P190" s="313" t="s">
        <v>651</v>
      </c>
      <c r="Q190" s="312" t="s">
        <v>651</v>
      </c>
      <c r="R190" s="313" t="s">
        <v>651</v>
      </c>
      <c r="S190" s="312" t="s">
        <v>651</v>
      </c>
      <c r="T190" s="313" t="s">
        <v>651</v>
      </c>
      <c r="U190" s="312" t="s">
        <v>651</v>
      </c>
      <c r="V190" s="313" t="s">
        <v>651</v>
      </c>
      <c r="W190" s="314"/>
      <c r="X190" s="311"/>
      <c r="Y190" s="137"/>
      <c r="Z190" s="138"/>
      <c r="AA190" s="314"/>
      <c r="AB190" s="311"/>
      <c r="AC190" s="315">
        <f t="shared" ref="AC190:AC199" si="123">AF190+AH190+AJ190+AL190+AN190</f>
        <v>0</v>
      </c>
      <c r="AD190" s="316">
        <f t="shared" ref="AD190:AD199" si="124">AG190+AI190+AK190+AM190+AO190</f>
        <v>0</v>
      </c>
      <c r="AE190" s="313"/>
      <c r="AF190" s="317"/>
      <c r="AG190" s="313"/>
      <c r="AH190" s="317"/>
      <c r="AI190" s="313"/>
      <c r="AJ190" s="317"/>
      <c r="AK190" s="313"/>
      <c r="AL190" s="317"/>
      <c r="AM190" s="313"/>
      <c r="AN190" s="317"/>
      <c r="AO190" s="313"/>
      <c r="AP190" s="97"/>
      <c r="AQ190" s="98"/>
    </row>
    <row r="191" spans="1:43" ht="12" customHeight="1">
      <c r="A191" s="149"/>
      <c r="B191" s="133"/>
      <c r="C191" s="150" t="str">
        <f>IF(D191&lt;&gt;"",MAX(C189:C190)+1,"")</f>
        <v/>
      </c>
      <c r="D191" s="151"/>
      <c r="E191" s="152"/>
      <c r="F191" s="153"/>
      <c r="G191" s="138"/>
      <c r="H191" s="318"/>
      <c r="I191" s="319"/>
      <c r="J191" s="320">
        <f t="shared" si="121"/>
        <v>0</v>
      </c>
      <c r="K191" s="321">
        <f t="shared" si="122"/>
        <v>0</v>
      </c>
      <c r="L191" s="322"/>
      <c r="M191" s="323"/>
      <c r="N191" s="324"/>
      <c r="O191" s="323"/>
      <c r="P191" s="324"/>
      <c r="Q191" s="323"/>
      <c r="R191" s="324"/>
      <c r="S191" s="323"/>
      <c r="T191" s="324"/>
      <c r="U191" s="323"/>
      <c r="V191" s="324"/>
      <c r="W191" s="325"/>
      <c r="X191" s="322"/>
      <c r="Y191" s="153"/>
      <c r="Z191" s="138"/>
      <c r="AA191" s="325"/>
      <c r="AB191" s="322"/>
      <c r="AC191" s="326">
        <f t="shared" si="123"/>
        <v>0</v>
      </c>
      <c r="AD191" s="327">
        <f t="shared" si="124"/>
        <v>0</v>
      </c>
      <c r="AE191" s="324"/>
      <c r="AF191" s="328"/>
      <c r="AG191" s="324"/>
      <c r="AH191" s="328"/>
      <c r="AI191" s="324"/>
      <c r="AJ191" s="328"/>
      <c r="AK191" s="324"/>
      <c r="AL191" s="328"/>
      <c r="AM191" s="324"/>
      <c r="AN191" s="328"/>
      <c r="AO191" s="324"/>
      <c r="AP191" s="97"/>
      <c r="AQ191" s="98"/>
    </row>
    <row r="192" spans="1:43" ht="12" customHeight="1">
      <c r="A192" s="149"/>
      <c r="B192" s="133"/>
      <c r="C192" s="150" t="str">
        <f>IF(D192&lt;&gt;"",MAX(C189:C191)+1,"")</f>
        <v/>
      </c>
      <c r="D192" s="151"/>
      <c r="E192" s="152"/>
      <c r="F192" s="153"/>
      <c r="G192" s="138"/>
      <c r="H192" s="318"/>
      <c r="I192" s="319"/>
      <c r="J192" s="320">
        <f t="shared" si="121"/>
        <v>0</v>
      </c>
      <c r="K192" s="321">
        <f t="shared" si="122"/>
        <v>0</v>
      </c>
      <c r="L192" s="322"/>
      <c r="M192" s="323"/>
      <c r="N192" s="324"/>
      <c r="O192" s="323"/>
      <c r="P192" s="324"/>
      <c r="Q192" s="323"/>
      <c r="R192" s="324"/>
      <c r="S192" s="323"/>
      <c r="T192" s="324"/>
      <c r="U192" s="323"/>
      <c r="V192" s="324"/>
      <c r="W192" s="325"/>
      <c r="X192" s="322"/>
      <c r="Y192" s="153"/>
      <c r="Z192" s="138"/>
      <c r="AA192" s="325"/>
      <c r="AB192" s="322"/>
      <c r="AC192" s="326">
        <f t="shared" si="123"/>
        <v>0</v>
      </c>
      <c r="AD192" s="327">
        <f t="shared" si="124"/>
        <v>0</v>
      </c>
      <c r="AE192" s="324"/>
      <c r="AF192" s="328"/>
      <c r="AG192" s="324"/>
      <c r="AH192" s="328"/>
      <c r="AI192" s="324"/>
      <c r="AJ192" s="328"/>
      <c r="AK192" s="324"/>
      <c r="AL192" s="328"/>
      <c r="AM192" s="324"/>
      <c r="AN192" s="328"/>
      <c r="AO192" s="324"/>
      <c r="AP192" s="97"/>
      <c r="AQ192" s="98"/>
    </row>
    <row r="193" spans="1:43" ht="12" customHeight="1">
      <c r="A193" s="149"/>
      <c r="B193" s="133"/>
      <c r="C193" s="150" t="str">
        <f>IF(D193&lt;&gt;"",MAX(C189:C192)+1,"")</f>
        <v/>
      </c>
      <c r="D193" s="151"/>
      <c r="E193" s="152"/>
      <c r="F193" s="153"/>
      <c r="G193" s="138"/>
      <c r="H193" s="318"/>
      <c r="I193" s="319"/>
      <c r="J193" s="320">
        <f t="shared" si="121"/>
        <v>0</v>
      </c>
      <c r="K193" s="321">
        <f t="shared" si="122"/>
        <v>0</v>
      </c>
      <c r="L193" s="322"/>
      <c r="M193" s="323"/>
      <c r="N193" s="324"/>
      <c r="O193" s="323"/>
      <c r="P193" s="324"/>
      <c r="Q193" s="323"/>
      <c r="R193" s="324"/>
      <c r="S193" s="323"/>
      <c r="T193" s="324"/>
      <c r="U193" s="323"/>
      <c r="V193" s="324"/>
      <c r="W193" s="325"/>
      <c r="X193" s="322"/>
      <c r="Y193" s="153"/>
      <c r="Z193" s="138"/>
      <c r="AA193" s="325"/>
      <c r="AB193" s="322"/>
      <c r="AC193" s="326">
        <f t="shared" si="123"/>
        <v>0</v>
      </c>
      <c r="AD193" s="327">
        <f t="shared" si="124"/>
        <v>0</v>
      </c>
      <c r="AE193" s="324"/>
      <c r="AF193" s="328"/>
      <c r="AG193" s="324"/>
      <c r="AH193" s="328"/>
      <c r="AI193" s="324"/>
      <c r="AJ193" s="328"/>
      <c r="AK193" s="324"/>
      <c r="AL193" s="328"/>
      <c r="AM193" s="324"/>
      <c r="AN193" s="328"/>
      <c r="AO193" s="324"/>
      <c r="AP193" s="97"/>
      <c r="AQ193" s="98"/>
    </row>
    <row r="194" spans="1:43" ht="12" customHeight="1">
      <c r="A194" s="149"/>
      <c r="B194" s="133"/>
      <c r="C194" s="150" t="str">
        <f>IF(D194&lt;&gt;"",MAX(C189:C193)+1,"")</f>
        <v/>
      </c>
      <c r="D194" s="151"/>
      <c r="E194" s="152"/>
      <c r="F194" s="153"/>
      <c r="G194" s="138"/>
      <c r="H194" s="318"/>
      <c r="I194" s="319"/>
      <c r="J194" s="320">
        <f t="shared" si="121"/>
        <v>0</v>
      </c>
      <c r="K194" s="321">
        <f t="shared" si="122"/>
        <v>0</v>
      </c>
      <c r="L194" s="322"/>
      <c r="M194" s="323"/>
      <c r="N194" s="324"/>
      <c r="O194" s="323"/>
      <c r="P194" s="324"/>
      <c r="Q194" s="323"/>
      <c r="R194" s="324"/>
      <c r="S194" s="323"/>
      <c r="T194" s="324"/>
      <c r="U194" s="323"/>
      <c r="V194" s="324"/>
      <c r="W194" s="325"/>
      <c r="X194" s="322"/>
      <c r="Y194" s="153"/>
      <c r="Z194" s="138"/>
      <c r="AA194" s="325"/>
      <c r="AB194" s="322"/>
      <c r="AC194" s="326">
        <f t="shared" si="123"/>
        <v>0</v>
      </c>
      <c r="AD194" s="327">
        <f t="shared" si="124"/>
        <v>0</v>
      </c>
      <c r="AE194" s="324"/>
      <c r="AF194" s="328"/>
      <c r="AG194" s="324"/>
      <c r="AH194" s="328"/>
      <c r="AI194" s="324"/>
      <c r="AJ194" s="328"/>
      <c r="AK194" s="324"/>
      <c r="AL194" s="328"/>
      <c r="AM194" s="324"/>
      <c r="AN194" s="328"/>
      <c r="AO194" s="324"/>
      <c r="AP194" s="97"/>
      <c r="AQ194" s="98"/>
    </row>
    <row r="195" spans="1:43" ht="12" customHeight="1">
      <c r="A195" s="149"/>
      <c r="B195" s="133"/>
      <c r="C195" s="150" t="str">
        <f>IF(D195&lt;&gt;"",MAX(C189:C194)+1,"")</f>
        <v/>
      </c>
      <c r="D195" s="151"/>
      <c r="E195" s="152"/>
      <c r="F195" s="153"/>
      <c r="G195" s="138"/>
      <c r="H195" s="318"/>
      <c r="I195" s="319"/>
      <c r="J195" s="320">
        <f t="shared" si="121"/>
        <v>0</v>
      </c>
      <c r="K195" s="321">
        <f t="shared" si="122"/>
        <v>0</v>
      </c>
      <c r="L195" s="322"/>
      <c r="M195" s="323"/>
      <c r="N195" s="324"/>
      <c r="O195" s="323"/>
      <c r="P195" s="324"/>
      <c r="Q195" s="323"/>
      <c r="R195" s="324"/>
      <c r="S195" s="323"/>
      <c r="T195" s="324"/>
      <c r="U195" s="323"/>
      <c r="V195" s="324"/>
      <c r="W195" s="325"/>
      <c r="X195" s="322"/>
      <c r="Y195" s="153"/>
      <c r="Z195" s="138"/>
      <c r="AA195" s="325"/>
      <c r="AB195" s="322"/>
      <c r="AC195" s="326">
        <f t="shared" si="123"/>
        <v>0</v>
      </c>
      <c r="AD195" s="327">
        <f t="shared" si="124"/>
        <v>0</v>
      </c>
      <c r="AE195" s="324"/>
      <c r="AF195" s="328"/>
      <c r="AG195" s="324"/>
      <c r="AH195" s="328"/>
      <c r="AI195" s="324"/>
      <c r="AJ195" s="328"/>
      <c r="AK195" s="324"/>
      <c r="AL195" s="328"/>
      <c r="AM195" s="324"/>
      <c r="AN195" s="328"/>
      <c r="AO195" s="324"/>
      <c r="AP195" s="97"/>
      <c r="AQ195" s="98"/>
    </row>
    <row r="196" spans="1:43" ht="12" customHeight="1">
      <c r="A196" s="149"/>
      <c r="B196" s="133"/>
      <c r="C196" s="150" t="str">
        <f>IF(D196&lt;&gt;"",MAX(C189:C195)+1,"")</f>
        <v/>
      </c>
      <c r="D196" s="151"/>
      <c r="E196" s="152"/>
      <c r="F196" s="153"/>
      <c r="G196" s="138"/>
      <c r="H196" s="318"/>
      <c r="I196" s="319"/>
      <c r="J196" s="320">
        <f t="shared" si="121"/>
        <v>0</v>
      </c>
      <c r="K196" s="321">
        <f t="shared" si="122"/>
        <v>0</v>
      </c>
      <c r="L196" s="322"/>
      <c r="M196" s="323"/>
      <c r="N196" s="324"/>
      <c r="O196" s="323"/>
      <c r="P196" s="324"/>
      <c r="Q196" s="323"/>
      <c r="R196" s="324"/>
      <c r="S196" s="323"/>
      <c r="T196" s="324"/>
      <c r="U196" s="323"/>
      <c r="V196" s="324"/>
      <c r="W196" s="325"/>
      <c r="X196" s="322"/>
      <c r="Y196" s="153"/>
      <c r="Z196" s="138"/>
      <c r="AA196" s="325"/>
      <c r="AB196" s="322"/>
      <c r="AC196" s="326">
        <f t="shared" si="123"/>
        <v>0</v>
      </c>
      <c r="AD196" s="327">
        <f t="shared" si="124"/>
        <v>0</v>
      </c>
      <c r="AE196" s="324"/>
      <c r="AF196" s="328"/>
      <c r="AG196" s="324"/>
      <c r="AH196" s="328"/>
      <c r="AI196" s="324"/>
      <c r="AJ196" s="328"/>
      <c r="AK196" s="324"/>
      <c r="AL196" s="328"/>
      <c r="AM196" s="324"/>
      <c r="AN196" s="328"/>
      <c r="AO196" s="324"/>
      <c r="AP196" s="97"/>
      <c r="AQ196" s="98"/>
    </row>
    <row r="197" spans="1:43" ht="12" customHeight="1">
      <c r="A197" s="149"/>
      <c r="B197" s="133"/>
      <c r="C197" s="150" t="str">
        <f>IF(D197&lt;&gt;"",MAX(C189:C196)+1,"")</f>
        <v/>
      </c>
      <c r="D197" s="151"/>
      <c r="E197" s="152"/>
      <c r="F197" s="153"/>
      <c r="G197" s="138"/>
      <c r="H197" s="318"/>
      <c r="I197" s="319"/>
      <c r="J197" s="320">
        <f t="shared" si="121"/>
        <v>0</v>
      </c>
      <c r="K197" s="321">
        <f t="shared" si="122"/>
        <v>0</v>
      </c>
      <c r="L197" s="322"/>
      <c r="M197" s="323"/>
      <c r="N197" s="324"/>
      <c r="O197" s="323"/>
      <c r="P197" s="324"/>
      <c r="Q197" s="323"/>
      <c r="R197" s="324"/>
      <c r="S197" s="323"/>
      <c r="T197" s="324"/>
      <c r="U197" s="323"/>
      <c r="V197" s="324"/>
      <c r="W197" s="325"/>
      <c r="X197" s="322"/>
      <c r="Y197" s="153"/>
      <c r="Z197" s="138"/>
      <c r="AA197" s="325"/>
      <c r="AB197" s="322"/>
      <c r="AC197" s="326">
        <f t="shared" si="123"/>
        <v>0</v>
      </c>
      <c r="AD197" s="327">
        <f t="shared" si="124"/>
        <v>0</v>
      </c>
      <c r="AE197" s="324"/>
      <c r="AF197" s="328"/>
      <c r="AG197" s="324"/>
      <c r="AH197" s="328"/>
      <c r="AI197" s="324"/>
      <c r="AJ197" s="328"/>
      <c r="AK197" s="324"/>
      <c r="AL197" s="328"/>
      <c r="AM197" s="324"/>
      <c r="AN197" s="328"/>
      <c r="AO197" s="324"/>
      <c r="AP197" s="97"/>
      <c r="AQ197" s="98"/>
    </row>
    <row r="198" spans="1:43" ht="12" customHeight="1">
      <c r="A198" s="149"/>
      <c r="B198" s="133"/>
      <c r="C198" s="150" t="str">
        <f>IF(D198&lt;&gt;"",MAX(C189:C197)+1,"")</f>
        <v/>
      </c>
      <c r="D198" s="151"/>
      <c r="E198" s="152"/>
      <c r="F198" s="153"/>
      <c r="G198" s="138"/>
      <c r="H198" s="318"/>
      <c r="I198" s="319"/>
      <c r="J198" s="320">
        <f t="shared" si="121"/>
        <v>0</v>
      </c>
      <c r="K198" s="321">
        <f t="shared" si="122"/>
        <v>0</v>
      </c>
      <c r="L198" s="322"/>
      <c r="M198" s="323"/>
      <c r="N198" s="324"/>
      <c r="O198" s="323"/>
      <c r="P198" s="324"/>
      <c r="Q198" s="323"/>
      <c r="R198" s="324"/>
      <c r="S198" s="323"/>
      <c r="T198" s="324"/>
      <c r="U198" s="323"/>
      <c r="V198" s="324"/>
      <c r="W198" s="325"/>
      <c r="X198" s="322"/>
      <c r="Y198" s="153"/>
      <c r="Z198" s="138"/>
      <c r="AA198" s="325"/>
      <c r="AB198" s="322"/>
      <c r="AC198" s="326">
        <f t="shared" si="123"/>
        <v>0</v>
      </c>
      <c r="AD198" s="327">
        <f t="shared" si="124"/>
        <v>0</v>
      </c>
      <c r="AE198" s="324"/>
      <c r="AF198" s="328"/>
      <c r="AG198" s="324"/>
      <c r="AH198" s="328"/>
      <c r="AI198" s="324"/>
      <c r="AJ198" s="328"/>
      <c r="AK198" s="324"/>
      <c r="AL198" s="328"/>
      <c r="AM198" s="324"/>
      <c r="AN198" s="328"/>
      <c r="AO198" s="324"/>
      <c r="AP198" s="97"/>
      <c r="AQ198" s="98"/>
    </row>
    <row r="199" spans="1:43" ht="12" customHeight="1">
      <c r="A199" s="165"/>
      <c r="B199" s="166"/>
      <c r="C199" s="167" t="str">
        <f>IF(D199&lt;&gt;"",MAX(C189:C198)+1,"")</f>
        <v/>
      </c>
      <c r="D199" s="168"/>
      <c r="E199" s="169"/>
      <c r="F199" s="170"/>
      <c r="G199" s="171"/>
      <c r="H199" s="329"/>
      <c r="I199" s="330"/>
      <c r="J199" s="331">
        <f t="shared" si="121"/>
        <v>0</v>
      </c>
      <c r="K199" s="332">
        <f t="shared" si="122"/>
        <v>0</v>
      </c>
      <c r="L199" s="333"/>
      <c r="M199" s="334"/>
      <c r="N199" s="335"/>
      <c r="O199" s="334"/>
      <c r="P199" s="335"/>
      <c r="Q199" s="334"/>
      <c r="R199" s="335"/>
      <c r="S199" s="334"/>
      <c r="T199" s="335"/>
      <c r="U199" s="334"/>
      <c r="V199" s="335"/>
      <c r="W199" s="336"/>
      <c r="X199" s="333"/>
      <c r="Y199" s="170"/>
      <c r="Z199" s="171"/>
      <c r="AA199" s="336"/>
      <c r="AB199" s="333"/>
      <c r="AC199" s="337">
        <f t="shared" si="123"/>
        <v>0</v>
      </c>
      <c r="AD199" s="338">
        <f t="shared" si="124"/>
        <v>0</v>
      </c>
      <c r="AE199" s="335"/>
      <c r="AF199" s="339"/>
      <c r="AG199" s="335"/>
      <c r="AH199" s="339"/>
      <c r="AI199" s="335"/>
      <c r="AJ199" s="339"/>
      <c r="AK199" s="335"/>
      <c r="AL199" s="339"/>
      <c r="AM199" s="335"/>
      <c r="AN199" s="339"/>
      <c r="AO199" s="335"/>
      <c r="AP199" s="97"/>
      <c r="AQ199" s="98"/>
    </row>
    <row r="200" spans="1:43" ht="12" customHeight="1">
      <c r="A200" s="116" t="s">
        <v>651</v>
      </c>
      <c r="B200" s="117" t="s">
        <v>651</v>
      </c>
      <c r="C200" s="1350" t="s">
        <v>651</v>
      </c>
      <c r="D200" s="1351"/>
      <c r="E200" s="118" t="s">
        <v>651</v>
      </c>
      <c r="F200" s="340"/>
      <c r="G200" s="341"/>
      <c r="H200" s="342">
        <f t="shared" ref="H200:X200" si="125">SUM(H201:H210)</f>
        <v>0</v>
      </c>
      <c r="I200" s="343">
        <f t="shared" si="125"/>
        <v>0</v>
      </c>
      <c r="J200" s="342" t="e">
        <f t="shared" si="125"/>
        <v>#VALUE!</v>
      </c>
      <c r="K200" s="344" t="e">
        <f t="shared" si="125"/>
        <v>#VALUE!</v>
      </c>
      <c r="L200" s="345">
        <f t="shared" si="125"/>
        <v>0</v>
      </c>
      <c r="M200" s="346">
        <f t="shared" si="125"/>
        <v>0</v>
      </c>
      <c r="N200" s="347">
        <f t="shared" si="125"/>
        <v>0</v>
      </c>
      <c r="O200" s="346">
        <f t="shared" si="125"/>
        <v>0</v>
      </c>
      <c r="P200" s="347">
        <f t="shared" si="125"/>
        <v>0</v>
      </c>
      <c r="Q200" s="346">
        <f t="shared" si="125"/>
        <v>0</v>
      </c>
      <c r="R200" s="347">
        <f t="shared" si="125"/>
        <v>0</v>
      </c>
      <c r="S200" s="346">
        <f t="shared" si="125"/>
        <v>0</v>
      </c>
      <c r="T200" s="347">
        <f t="shared" si="125"/>
        <v>0</v>
      </c>
      <c r="U200" s="346">
        <f t="shared" si="125"/>
        <v>0</v>
      </c>
      <c r="V200" s="347">
        <f t="shared" si="125"/>
        <v>0</v>
      </c>
      <c r="W200" s="348">
        <f t="shared" si="125"/>
        <v>0</v>
      </c>
      <c r="X200" s="345">
        <f t="shared" si="125"/>
        <v>0</v>
      </c>
      <c r="Y200" s="340"/>
      <c r="Z200" s="341"/>
      <c r="AA200" s="348">
        <f t="shared" ref="AA200:AO200" si="126">SUM(AA201:AA210)</f>
        <v>0</v>
      </c>
      <c r="AB200" s="345">
        <f t="shared" si="126"/>
        <v>0</v>
      </c>
      <c r="AC200" s="349">
        <f t="shared" si="126"/>
        <v>0</v>
      </c>
      <c r="AD200" s="350">
        <f t="shared" si="126"/>
        <v>0</v>
      </c>
      <c r="AE200" s="347">
        <f t="shared" si="126"/>
        <v>0</v>
      </c>
      <c r="AF200" s="349">
        <f t="shared" si="126"/>
        <v>0</v>
      </c>
      <c r="AG200" s="347">
        <f t="shared" si="126"/>
        <v>0</v>
      </c>
      <c r="AH200" s="349">
        <f t="shared" si="126"/>
        <v>0</v>
      </c>
      <c r="AI200" s="347">
        <f t="shared" si="126"/>
        <v>0</v>
      </c>
      <c r="AJ200" s="349">
        <f t="shared" si="126"/>
        <v>0</v>
      </c>
      <c r="AK200" s="347">
        <f t="shared" si="126"/>
        <v>0</v>
      </c>
      <c r="AL200" s="349">
        <f t="shared" si="126"/>
        <v>0</v>
      </c>
      <c r="AM200" s="347">
        <f t="shared" si="126"/>
        <v>0</v>
      </c>
      <c r="AN200" s="349">
        <f t="shared" si="126"/>
        <v>0</v>
      </c>
      <c r="AO200" s="347">
        <f t="shared" si="126"/>
        <v>0</v>
      </c>
      <c r="AP200" s="130"/>
      <c r="AQ200" s="131">
        <f>COUNTIF(AD201:AD210,"&gt;0")</f>
        <v>0</v>
      </c>
    </row>
    <row r="201" spans="1:43" ht="12" customHeight="1">
      <c r="A201" s="132"/>
      <c r="B201" s="133"/>
      <c r="C201" s="134">
        <f>IF(D201&lt;&gt;"",MAX(C200)+1,"")</f>
        <v>1</v>
      </c>
      <c r="D201" s="135" t="str">
        <f>IF(B200&lt;&gt;"","Điểm chính","")</f>
        <v>Điểm chính</v>
      </c>
      <c r="E201" s="136"/>
      <c r="F201" s="137"/>
      <c r="G201" s="138"/>
      <c r="H201" s="307"/>
      <c r="I201" s="308"/>
      <c r="J201" s="309" t="e">
        <f t="shared" ref="J201:J210" si="127">M201+O201+Q201+S201+U201</f>
        <v>#VALUE!</v>
      </c>
      <c r="K201" s="310" t="e">
        <f t="shared" ref="K201:K210" si="128">N201+P201+R201+T201+V201</f>
        <v>#VALUE!</v>
      </c>
      <c r="L201" s="311"/>
      <c r="M201" s="312" t="s">
        <v>651</v>
      </c>
      <c r="N201" s="313" t="s">
        <v>651</v>
      </c>
      <c r="O201" s="312" t="s">
        <v>651</v>
      </c>
      <c r="P201" s="313" t="s">
        <v>651</v>
      </c>
      <c r="Q201" s="312" t="s">
        <v>651</v>
      </c>
      <c r="R201" s="313" t="s">
        <v>651</v>
      </c>
      <c r="S201" s="312" t="s">
        <v>651</v>
      </c>
      <c r="T201" s="313" t="s">
        <v>651</v>
      </c>
      <c r="U201" s="312" t="s">
        <v>651</v>
      </c>
      <c r="V201" s="313" t="s">
        <v>651</v>
      </c>
      <c r="W201" s="314"/>
      <c r="X201" s="311"/>
      <c r="Y201" s="137"/>
      <c r="Z201" s="138"/>
      <c r="AA201" s="314"/>
      <c r="AB201" s="311"/>
      <c r="AC201" s="315">
        <f t="shared" ref="AC201:AC210" si="129">AF201+AH201+AJ201+AL201+AN201</f>
        <v>0</v>
      </c>
      <c r="AD201" s="316">
        <f t="shared" ref="AD201:AD210" si="130">AG201+AI201+AK201+AM201+AO201</f>
        <v>0</v>
      </c>
      <c r="AE201" s="313"/>
      <c r="AF201" s="317"/>
      <c r="AG201" s="313"/>
      <c r="AH201" s="317"/>
      <c r="AI201" s="313"/>
      <c r="AJ201" s="317"/>
      <c r="AK201" s="313"/>
      <c r="AL201" s="317"/>
      <c r="AM201" s="313"/>
      <c r="AN201" s="317"/>
      <c r="AO201" s="313"/>
      <c r="AP201" s="97"/>
      <c r="AQ201" s="98"/>
    </row>
    <row r="202" spans="1:43" ht="12" customHeight="1">
      <c r="A202" s="149"/>
      <c r="B202" s="133"/>
      <c r="C202" s="150" t="str">
        <f>IF(D202&lt;&gt;"",MAX(C200:C201)+1,"")</f>
        <v/>
      </c>
      <c r="D202" s="151"/>
      <c r="E202" s="152"/>
      <c r="F202" s="153"/>
      <c r="G202" s="138"/>
      <c r="H202" s="318"/>
      <c r="I202" s="319"/>
      <c r="J202" s="320">
        <f t="shared" si="127"/>
        <v>0</v>
      </c>
      <c r="K202" s="321">
        <f t="shared" si="128"/>
        <v>0</v>
      </c>
      <c r="L202" s="322"/>
      <c r="M202" s="323"/>
      <c r="N202" s="324"/>
      <c r="O202" s="323"/>
      <c r="P202" s="324"/>
      <c r="Q202" s="323"/>
      <c r="R202" s="324"/>
      <c r="S202" s="323"/>
      <c r="T202" s="324"/>
      <c r="U202" s="323"/>
      <c r="V202" s="324"/>
      <c r="W202" s="325"/>
      <c r="X202" s="322"/>
      <c r="Y202" s="153"/>
      <c r="Z202" s="138"/>
      <c r="AA202" s="325"/>
      <c r="AB202" s="322"/>
      <c r="AC202" s="326">
        <f t="shared" si="129"/>
        <v>0</v>
      </c>
      <c r="AD202" s="327">
        <f t="shared" si="130"/>
        <v>0</v>
      </c>
      <c r="AE202" s="324"/>
      <c r="AF202" s="328"/>
      <c r="AG202" s="324"/>
      <c r="AH202" s="328"/>
      <c r="AI202" s="324"/>
      <c r="AJ202" s="328"/>
      <c r="AK202" s="324"/>
      <c r="AL202" s="328"/>
      <c r="AM202" s="324"/>
      <c r="AN202" s="328"/>
      <c r="AO202" s="324"/>
      <c r="AP202" s="97"/>
      <c r="AQ202" s="98"/>
    </row>
    <row r="203" spans="1:43" ht="12" customHeight="1">
      <c r="A203" s="149"/>
      <c r="B203" s="133"/>
      <c r="C203" s="150" t="str">
        <f>IF(D203&lt;&gt;"",MAX(C200:C202)+1,"")</f>
        <v/>
      </c>
      <c r="D203" s="151"/>
      <c r="E203" s="152"/>
      <c r="F203" s="153"/>
      <c r="G203" s="138"/>
      <c r="H203" s="318"/>
      <c r="I203" s="319"/>
      <c r="J203" s="320">
        <f t="shared" si="127"/>
        <v>0</v>
      </c>
      <c r="K203" s="321">
        <f t="shared" si="128"/>
        <v>0</v>
      </c>
      <c r="L203" s="322"/>
      <c r="M203" s="323"/>
      <c r="N203" s="324"/>
      <c r="O203" s="323"/>
      <c r="P203" s="324"/>
      <c r="Q203" s="323"/>
      <c r="R203" s="324"/>
      <c r="S203" s="323"/>
      <c r="T203" s="324"/>
      <c r="U203" s="323"/>
      <c r="V203" s="324"/>
      <c r="W203" s="325"/>
      <c r="X203" s="322"/>
      <c r="Y203" s="153"/>
      <c r="Z203" s="138"/>
      <c r="AA203" s="325"/>
      <c r="AB203" s="322"/>
      <c r="AC203" s="326">
        <f t="shared" si="129"/>
        <v>0</v>
      </c>
      <c r="AD203" s="327">
        <f t="shared" si="130"/>
        <v>0</v>
      </c>
      <c r="AE203" s="324"/>
      <c r="AF203" s="328"/>
      <c r="AG203" s="324"/>
      <c r="AH203" s="328"/>
      <c r="AI203" s="324"/>
      <c r="AJ203" s="328"/>
      <c r="AK203" s="324"/>
      <c r="AL203" s="328"/>
      <c r="AM203" s="324"/>
      <c r="AN203" s="328"/>
      <c r="AO203" s="324"/>
      <c r="AP203" s="97"/>
      <c r="AQ203" s="98"/>
    </row>
    <row r="204" spans="1:43" ht="12" customHeight="1">
      <c r="A204" s="149"/>
      <c r="B204" s="133"/>
      <c r="C204" s="150" t="str">
        <f>IF(D204&lt;&gt;"",MAX(C200:C203)+1,"")</f>
        <v/>
      </c>
      <c r="D204" s="151"/>
      <c r="E204" s="152"/>
      <c r="F204" s="153"/>
      <c r="G204" s="138"/>
      <c r="H204" s="318"/>
      <c r="I204" s="319"/>
      <c r="J204" s="320">
        <f t="shared" si="127"/>
        <v>0</v>
      </c>
      <c r="K204" s="321">
        <f t="shared" si="128"/>
        <v>0</v>
      </c>
      <c r="L204" s="322"/>
      <c r="M204" s="323"/>
      <c r="N204" s="324"/>
      <c r="O204" s="323"/>
      <c r="P204" s="324"/>
      <c r="Q204" s="323"/>
      <c r="R204" s="324"/>
      <c r="S204" s="323"/>
      <c r="T204" s="324"/>
      <c r="U204" s="323"/>
      <c r="V204" s="324"/>
      <c r="W204" s="325"/>
      <c r="X204" s="322"/>
      <c r="Y204" s="153"/>
      <c r="Z204" s="138"/>
      <c r="AA204" s="325"/>
      <c r="AB204" s="322"/>
      <c r="AC204" s="326">
        <f t="shared" si="129"/>
        <v>0</v>
      </c>
      <c r="AD204" s="327">
        <f t="shared" si="130"/>
        <v>0</v>
      </c>
      <c r="AE204" s="324"/>
      <c r="AF204" s="328"/>
      <c r="AG204" s="324"/>
      <c r="AH204" s="328"/>
      <c r="AI204" s="324"/>
      <c r="AJ204" s="328"/>
      <c r="AK204" s="324"/>
      <c r="AL204" s="328"/>
      <c r="AM204" s="324"/>
      <c r="AN204" s="328"/>
      <c r="AO204" s="324"/>
      <c r="AP204" s="97"/>
      <c r="AQ204" s="98"/>
    </row>
    <row r="205" spans="1:43" ht="12" customHeight="1">
      <c r="A205" s="149"/>
      <c r="B205" s="133"/>
      <c r="C205" s="150" t="str">
        <f>IF(D205&lt;&gt;"",MAX(C200:C204)+1,"")</f>
        <v/>
      </c>
      <c r="D205" s="151"/>
      <c r="E205" s="152"/>
      <c r="F205" s="153"/>
      <c r="G205" s="138"/>
      <c r="H205" s="318"/>
      <c r="I205" s="319"/>
      <c r="J205" s="320">
        <f t="shared" si="127"/>
        <v>0</v>
      </c>
      <c r="K205" s="321">
        <f t="shared" si="128"/>
        <v>0</v>
      </c>
      <c r="L205" s="322"/>
      <c r="M205" s="323"/>
      <c r="N205" s="324"/>
      <c r="O205" s="323"/>
      <c r="P205" s="324"/>
      <c r="Q205" s="323"/>
      <c r="R205" s="324"/>
      <c r="S205" s="323"/>
      <c r="T205" s="324"/>
      <c r="U205" s="323"/>
      <c r="V205" s="324"/>
      <c r="W205" s="325"/>
      <c r="X205" s="322"/>
      <c r="Y205" s="153"/>
      <c r="Z205" s="138"/>
      <c r="AA205" s="325"/>
      <c r="AB205" s="322"/>
      <c r="AC205" s="326">
        <f t="shared" si="129"/>
        <v>0</v>
      </c>
      <c r="AD205" s="327">
        <f t="shared" si="130"/>
        <v>0</v>
      </c>
      <c r="AE205" s="324"/>
      <c r="AF205" s="328"/>
      <c r="AG205" s="324"/>
      <c r="AH205" s="328"/>
      <c r="AI205" s="324"/>
      <c r="AJ205" s="328"/>
      <c r="AK205" s="324"/>
      <c r="AL205" s="328"/>
      <c r="AM205" s="324"/>
      <c r="AN205" s="328"/>
      <c r="AO205" s="324"/>
      <c r="AP205" s="97"/>
      <c r="AQ205" s="98"/>
    </row>
    <row r="206" spans="1:43" ht="12" customHeight="1">
      <c r="A206" s="149"/>
      <c r="B206" s="133"/>
      <c r="C206" s="150" t="str">
        <f>IF(D206&lt;&gt;"",MAX(C200:C205)+1,"")</f>
        <v/>
      </c>
      <c r="D206" s="151"/>
      <c r="E206" s="152"/>
      <c r="F206" s="153"/>
      <c r="G206" s="138"/>
      <c r="H206" s="318"/>
      <c r="I206" s="319"/>
      <c r="J206" s="320">
        <f t="shared" si="127"/>
        <v>0</v>
      </c>
      <c r="K206" s="321">
        <f t="shared" si="128"/>
        <v>0</v>
      </c>
      <c r="L206" s="322"/>
      <c r="M206" s="323"/>
      <c r="N206" s="324"/>
      <c r="O206" s="323"/>
      <c r="P206" s="324"/>
      <c r="Q206" s="323"/>
      <c r="R206" s="324"/>
      <c r="S206" s="323"/>
      <c r="T206" s="324"/>
      <c r="U206" s="323"/>
      <c r="V206" s="324"/>
      <c r="W206" s="325"/>
      <c r="X206" s="322"/>
      <c r="Y206" s="153"/>
      <c r="Z206" s="138"/>
      <c r="AA206" s="325"/>
      <c r="AB206" s="322"/>
      <c r="AC206" s="326">
        <f t="shared" si="129"/>
        <v>0</v>
      </c>
      <c r="AD206" s="327">
        <f t="shared" si="130"/>
        <v>0</v>
      </c>
      <c r="AE206" s="324"/>
      <c r="AF206" s="328"/>
      <c r="AG206" s="324"/>
      <c r="AH206" s="328"/>
      <c r="AI206" s="324"/>
      <c r="AJ206" s="328"/>
      <c r="AK206" s="324"/>
      <c r="AL206" s="328"/>
      <c r="AM206" s="324"/>
      <c r="AN206" s="328"/>
      <c r="AO206" s="324"/>
      <c r="AP206" s="97"/>
      <c r="AQ206" s="98"/>
    </row>
    <row r="207" spans="1:43" ht="12" customHeight="1">
      <c r="A207" s="149"/>
      <c r="B207" s="133"/>
      <c r="C207" s="150" t="str">
        <f>IF(D207&lt;&gt;"",MAX(C200:C206)+1,"")</f>
        <v/>
      </c>
      <c r="D207" s="151"/>
      <c r="E207" s="152"/>
      <c r="F207" s="153"/>
      <c r="G207" s="138"/>
      <c r="H207" s="318"/>
      <c r="I207" s="319"/>
      <c r="J207" s="320">
        <f t="shared" si="127"/>
        <v>0</v>
      </c>
      <c r="K207" s="321">
        <f t="shared" si="128"/>
        <v>0</v>
      </c>
      <c r="L207" s="322"/>
      <c r="M207" s="323"/>
      <c r="N207" s="324"/>
      <c r="O207" s="323"/>
      <c r="P207" s="324"/>
      <c r="Q207" s="323"/>
      <c r="R207" s="324"/>
      <c r="S207" s="323"/>
      <c r="T207" s="324"/>
      <c r="U207" s="323"/>
      <c r="V207" s="324"/>
      <c r="W207" s="325"/>
      <c r="X207" s="322"/>
      <c r="Y207" s="153"/>
      <c r="Z207" s="138"/>
      <c r="AA207" s="325"/>
      <c r="AB207" s="322"/>
      <c r="AC207" s="326">
        <f t="shared" si="129"/>
        <v>0</v>
      </c>
      <c r="AD207" s="327">
        <f t="shared" si="130"/>
        <v>0</v>
      </c>
      <c r="AE207" s="324"/>
      <c r="AF207" s="328"/>
      <c r="AG207" s="324"/>
      <c r="AH207" s="328"/>
      <c r="AI207" s="324"/>
      <c r="AJ207" s="328"/>
      <c r="AK207" s="324"/>
      <c r="AL207" s="328"/>
      <c r="AM207" s="324"/>
      <c r="AN207" s="328"/>
      <c r="AO207" s="324"/>
      <c r="AP207" s="97"/>
      <c r="AQ207" s="98"/>
    </row>
    <row r="208" spans="1:43" ht="12" customHeight="1">
      <c r="A208" s="149"/>
      <c r="B208" s="133"/>
      <c r="C208" s="150" t="str">
        <f>IF(D208&lt;&gt;"",MAX(C200:C207)+1,"")</f>
        <v/>
      </c>
      <c r="D208" s="151"/>
      <c r="E208" s="152"/>
      <c r="F208" s="153"/>
      <c r="G208" s="138"/>
      <c r="H208" s="318"/>
      <c r="I208" s="319"/>
      <c r="J208" s="320">
        <f t="shared" si="127"/>
        <v>0</v>
      </c>
      <c r="K208" s="321">
        <f t="shared" si="128"/>
        <v>0</v>
      </c>
      <c r="L208" s="322"/>
      <c r="M208" s="323"/>
      <c r="N208" s="324"/>
      <c r="O208" s="323"/>
      <c r="P208" s="324"/>
      <c r="Q208" s="323"/>
      <c r="R208" s="324"/>
      <c r="S208" s="323"/>
      <c r="T208" s="324"/>
      <c r="U208" s="323"/>
      <c r="V208" s="324"/>
      <c r="W208" s="325"/>
      <c r="X208" s="322"/>
      <c r="Y208" s="153"/>
      <c r="Z208" s="138"/>
      <c r="AA208" s="325"/>
      <c r="AB208" s="322"/>
      <c r="AC208" s="326">
        <f t="shared" si="129"/>
        <v>0</v>
      </c>
      <c r="AD208" s="327">
        <f t="shared" si="130"/>
        <v>0</v>
      </c>
      <c r="AE208" s="324"/>
      <c r="AF208" s="328"/>
      <c r="AG208" s="324"/>
      <c r="AH208" s="328"/>
      <c r="AI208" s="324"/>
      <c r="AJ208" s="328"/>
      <c r="AK208" s="324"/>
      <c r="AL208" s="328"/>
      <c r="AM208" s="324"/>
      <c r="AN208" s="328"/>
      <c r="AO208" s="324"/>
      <c r="AP208" s="97"/>
      <c r="AQ208" s="98"/>
    </row>
    <row r="209" spans="1:43" ht="12" customHeight="1">
      <c r="A209" s="149"/>
      <c r="B209" s="133"/>
      <c r="C209" s="150" t="str">
        <f>IF(D209&lt;&gt;"",MAX(C200:C208)+1,"")</f>
        <v/>
      </c>
      <c r="D209" s="151"/>
      <c r="E209" s="152"/>
      <c r="F209" s="153"/>
      <c r="G209" s="138"/>
      <c r="H209" s="318"/>
      <c r="I209" s="319"/>
      <c r="J209" s="320">
        <f t="shared" si="127"/>
        <v>0</v>
      </c>
      <c r="K209" s="321">
        <f t="shared" si="128"/>
        <v>0</v>
      </c>
      <c r="L209" s="322"/>
      <c r="M209" s="323"/>
      <c r="N209" s="324"/>
      <c r="O209" s="323"/>
      <c r="P209" s="324"/>
      <c r="Q209" s="323"/>
      <c r="R209" s="324"/>
      <c r="S209" s="323"/>
      <c r="T209" s="324"/>
      <c r="U209" s="323"/>
      <c r="V209" s="324"/>
      <c r="W209" s="325"/>
      <c r="X209" s="322"/>
      <c r="Y209" s="153"/>
      <c r="Z209" s="138"/>
      <c r="AA209" s="325"/>
      <c r="AB209" s="322"/>
      <c r="AC209" s="326">
        <f t="shared" si="129"/>
        <v>0</v>
      </c>
      <c r="AD209" s="327">
        <f t="shared" si="130"/>
        <v>0</v>
      </c>
      <c r="AE209" s="324"/>
      <c r="AF209" s="328"/>
      <c r="AG209" s="324"/>
      <c r="AH209" s="328"/>
      <c r="AI209" s="324"/>
      <c r="AJ209" s="328"/>
      <c r="AK209" s="324"/>
      <c r="AL209" s="328"/>
      <c r="AM209" s="324"/>
      <c r="AN209" s="328"/>
      <c r="AO209" s="324"/>
      <c r="AP209" s="97"/>
      <c r="AQ209" s="98"/>
    </row>
    <row r="210" spans="1:43" ht="12" customHeight="1">
      <c r="A210" s="165"/>
      <c r="B210" s="166"/>
      <c r="C210" s="167" t="str">
        <f>IF(D210&lt;&gt;"",MAX(C200:C209)+1,"")</f>
        <v/>
      </c>
      <c r="D210" s="168"/>
      <c r="E210" s="169"/>
      <c r="F210" s="170"/>
      <c r="G210" s="171"/>
      <c r="H210" s="329"/>
      <c r="I210" s="330"/>
      <c r="J210" s="331">
        <f t="shared" si="127"/>
        <v>0</v>
      </c>
      <c r="K210" s="332">
        <f t="shared" si="128"/>
        <v>0</v>
      </c>
      <c r="L210" s="333"/>
      <c r="M210" s="334"/>
      <c r="N210" s="335"/>
      <c r="O210" s="334"/>
      <c r="P210" s="335"/>
      <c r="Q210" s="334"/>
      <c r="R210" s="335"/>
      <c r="S210" s="334"/>
      <c r="T210" s="335"/>
      <c r="U210" s="334"/>
      <c r="V210" s="335"/>
      <c r="W210" s="336"/>
      <c r="X210" s="333"/>
      <c r="Y210" s="170"/>
      <c r="Z210" s="171"/>
      <c r="AA210" s="336"/>
      <c r="AB210" s="333"/>
      <c r="AC210" s="337">
        <f t="shared" si="129"/>
        <v>0</v>
      </c>
      <c r="AD210" s="338">
        <f t="shared" si="130"/>
        <v>0</v>
      </c>
      <c r="AE210" s="335"/>
      <c r="AF210" s="339"/>
      <c r="AG210" s="335"/>
      <c r="AH210" s="339"/>
      <c r="AI210" s="335"/>
      <c r="AJ210" s="339"/>
      <c r="AK210" s="335"/>
      <c r="AL210" s="339"/>
      <c r="AM210" s="335"/>
      <c r="AN210" s="339"/>
      <c r="AO210" s="335"/>
      <c r="AP210" s="97"/>
      <c r="AQ210" s="98"/>
    </row>
    <row r="211" spans="1:43" ht="12" customHeight="1">
      <c r="A211" s="116" t="s">
        <v>651</v>
      </c>
      <c r="B211" s="117" t="s">
        <v>651</v>
      </c>
      <c r="C211" s="1350" t="s">
        <v>651</v>
      </c>
      <c r="D211" s="1351"/>
      <c r="E211" s="118" t="s">
        <v>651</v>
      </c>
      <c r="F211" s="340"/>
      <c r="G211" s="341"/>
      <c r="H211" s="342">
        <f t="shared" ref="H211:X211" si="131">SUM(H212:H221)</f>
        <v>0</v>
      </c>
      <c r="I211" s="343">
        <f t="shared" si="131"/>
        <v>0</v>
      </c>
      <c r="J211" s="342" t="e">
        <f t="shared" si="131"/>
        <v>#VALUE!</v>
      </c>
      <c r="K211" s="344" t="e">
        <f t="shared" si="131"/>
        <v>#VALUE!</v>
      </c>
      <c r="L211" s="345">
        <f t="shared" si="131"/>
        <v>0</v>
      </c>
      <c r="M211" s="346">
        <f t="shared" si="131"/>
        <v>0</v>
      </c>
      <c r="N211" s="347">
        <f t="shared" si="131"/>
        <v>0</v>
      </c>
      <c r="O211" s="346">
        <f t="shared" si="131"/>
        <v>0</v>
      </c>
      <c r="P211" s="347">
        <f t="shared" si="131"/>
        <v>0</v>
      </c>
      <c r="Q211" s="346">
        <f t="shared" si="131"/>
        <v>0</v>
      </c>
      <c r="R211" s="347">
        <f t="shared" si="131"/>
        <v>0</v>
      </c>
      <c r="S211" s="346">
        <f t="shared" si="131"/>
        <v>0</v>
      </c>
      <c r="T211" s="347">
        <f t="shared" si="131"/>
        <v>0</v>
      </c>
      <c r="U211" s="346">
        <f t="shared" si="131"/>
        <v>0</v>
      </c>
      <c r="V211" s="347">
        <f t="shared" si="131"/>
        <v>0</v>
      </c>
      <c r="W211" s="348">
        <f t="shared" si="131"/>
        <v>0</v>
      </c>
      <c r="X211" s="345">
        <f t="shared" si="131"/>
        <v>0</v>
      </c>
      <c r="Y211" s="340"/>
      <c r="Z211" s="341"/>
      <c r="AA211" s="348">
        <f t="shared" ref="AA211:AO211" si="132">SUM(AA212:AA221)</f>
        <v>0</v>
      </c>
      <c r="AB211" s="345">
        <f t="shared" si="132"/>
        <v>0</v>
      </c>
      <c r="AC211" s="349">
        <f t="shared" si="132"/>
        <v>0</v>
      </c>
      <c r="AD211" s="350">
        <f t="shared" si="132"/>
        <v>0</v>
      </c>
      <c r="AE211" s="347">
        <f t="shared" si="132"/>
        <v>0</v>
      </c>
      <c r="AF211" s="349">
        <f t="shared" si="132"/>
        <v>0</v>
      </c>
      <c r="AG211" s="347">
        <f t="shared" si="132"/>
        <v>0</v>
      </c>
      <c r="AH211" s="349">
        <f t="shared" si="132"/>
        <v>0</v>
      </c>
      <c r="AI211" s="347">
        <f t="shared" si="132"/>
        <v>0</v>
      </c>
      <c r="AJ211" s="349">
        <f t="shared" si="132"/>
        <v>0</v>
      </c>
      <c r="AK211" s="347">
        <f t="shared" si="132"/>
        <v>0</v>
      </c>
      <c r="AL211" s="349">
        <f t="shared" si="132"/>
        <v>0</v>
      </c>
      <c r="AM211" s="347">
        <f t="shared" si="132"/>
        <v>0</v>
      </c>
      <c r="AN211" s="349">
        <f t="shared" si="132"/>
        <v>0</v>
      </c>
      <c r="AO211" s="347">
        <f t="shared" si="132"/>
        <v>0</v>
      </c>
      <c r="AP211" s="130"/>
      <c r="AQ211" s="131">
        <f>COUNTIF(AD212:AD221,"&gt;0")</f>
        <v>0</v>
      </c>
    </row>
    <row r="212" spans="1:43" ht="12" customHeight="1">
      <c r="A212" s="132"/>
      <c r="B212" s="133"/>
      <c r="C212" s="134">
        <f>IF(D212&lt;&gt;"",MAX(C211)+1,"")</f>
        <v>1</v>
      </c>
      <c r="D212" s="135" t="str">
        <f>IF(B211&lt;&gt;"","Điểm chính","")</f>
        <v>Điểm chính</v>
      </c>
      <c r="E212" s="136"/>
      <c r="F212" s="137"/>
      <c r="G212" s="138"/>
      <c r="H212" s="307"/>
      <c r="I212" s="308"/>
      <c r="J212" s="309" t="e">
        <f t="shared" ref="J212:J221" si="133">M212+O212+Q212+S212+U212</f>
        <v>#VALUE!</v>
      </c>
      <c r="K212" s="310" t="e">
        <f t="shared" ref="K212:K221" si="134">N212+P212+R212+T212+V212</f>
        <v>#VALUE!</v>
      </c>
      <c r="L212" s="311"/>
      <c r="M212" s="312" t="s">
        <v>651</v>
      </c>
      <c r="N212" s="313" t="s">
        <v>651</v>
      </c>
      <c r="O212" s="312" t="s">
        <v>651</v>
      </c>
      <c r="P212" s="313" t="s">
        <v>651</v>
      </c>
      <c r="Q212" s="312" t="s">
        <v>651</v>
      </c>
      <c r="R212" s="313" t="s">
        <v>651</v>
      </c>
      <c r="S212" s="312" t="s">
        <v>651</v>
      </c>
      <c r="T212" s="313" t="s">
        <v>651</v>
      </c>
      <c r="U212" s="312" t="s">
        <v>651</v>
      </c>
      <c r="V212" s="313" t="s">
        <v>651</v>
      </c>
      <c r="W212" s="314"/>
      <c r="X212" s="311"/>
      <c r="Y212" s="137"/>
      <c r="Z212" s="138"/>
      <c r="AA212" s="314"/>
      <c r="AB212" s="311"/>
      <c r="AC212" s="315">
        <f t="shared" ref="AC212:AC221" si="135">AF212+AH212+AJ212+AL212+AN212</f>
        <v>0</v>
      </c>
      <c r="AD212" s="316">
        <f t="shared" ref="AD212:AD221" si="136">AG212+AI212+AK212+AM212+AO212</f>
        <v>0</v>
      </c>
      <c r="AE212" s="313"/>
      <c r="AF212" s="317"/>
      <c r="AG212" s="313"/>
      <c r="AH212" s="317"/>
      <c r="AI212" s="313"/>
      <c r="AJ212" s="317"/>
      <c r="AK212" s="313"/>
      <c r="AL212" s="317"/>
      <c r="AM212" s="313"/>
      <c r="AN212" s="317"/>
      <c r="AO212" s="313"/>
      <c r="AP212" s="97"/>
      <c r="AQ212" s="98"/>
    </row>
    <row r="213" spans="1:43" ht="12" customHeight="1">
      <c r="A213" s="149"/>
      <c r="B213" s="133"/>
      <c r="C213" s="150" t="str">
        <f>IF(D213&lt;&gt;"",MAX(C211:C212)+1,"")</f>
        <v/>
      </c>
      <c r="D213" s="151"/>
      <c r="E213" s="152"/>
      <c r="F213" s="153"/>
      <c r="G213" s="138"/>
      <c r="H213" s="318"/>
      <c r="I213" s="319"/>
      <c r="J213" s="320">
        <f t="shared" si="133"/>
        <v>0</v>
      </c>
      <c r="K213" s="321">
        <f t="shared" si="134"/>
        <v>0</v>
      </c>
      <c r="L213" s="322"/>
      <c r="M213" s="323"/>
      <c r="N213" s="324"/>
      <c r="O213" s="323"/>
      <c r="P213" s="324"/>
      <c r="Q213" s="323"/>
      <c r="R213" s="324"/>
      <c r="S213" s="323"/>
      <c r="T213" s="324"/>
      <c r="U213" s="323"/>
      <c r="V213" s="324"/>
      <c r="W213" s="325"/>
      <c r="X213" s="322"/>
      <c r="Y213" s="153"/>
      <c r="Z213" s="138"/>
      <c r="AA213" s="325"/>
      <c r="AB213" s="322"/>
      <c r="AC213" s="326">
        <f t="shared" si="135"/>
        <v>0</v>
      </c>
      <c r="AD213" s="327">
        <f t="shared" si="136"/>
        <v>0</v>
      </c>
      <c r="AE213" s="324"/>
      <c r="AF213" s="328"/>
      <c r="AG213" s="324"/>
      <c r="AH213" s="328"/>
      <c r="AI213" s="324"/>
      <c r="AJ213" s="328"/>
      <c r="AK213" s="324"/>
      <c r="AL213" s="328"/>
      <c r="AM213" s="324"/>
      <c r="AN213" s="328"/>
      <c r="AO213" s="324"/>
      <c r="AP213" s="97"/>
      <c r="AQ213" s="98"/>
    </row>
    <row r="214" spans="1:43" ht="12" customHeight="1">
      <c r="A214" s="149"/>
      <c r="B214" s="133"/>
      <c r="C214" s="150" t="str">
        <f>IF(D214&lt;&gt;"",MAX(C211:C213)+1,"")</f>
        <v/>
      </c>
      <c r="D214" s="151"/>
      <c r="E214" s="152"/>
      <c r="F214" s="153"/>
      <c r="G214" s="138"/>
      <c r="H214" s="318"/>
      <c r="I214" s="319"/>
      <c r="J214" s="320">
        <f t="shared" si="133"/>
        <v>0</v>
      </c>
      <c r="K214" s="321">
        <f t="shared" si="134"/>
        <v>0</v>
      </c>
      <c r="L214" s="322"/>
      <c r="M214" s="323"/>
      <c r="N214" s="324"/>
      <c r="O214" s="323"/>
      <c r="P214" s="324"/>
      <c r="Q214" s="323"/>
      <c r="R214" s="324"/>
      <c r="S214" s="323"/>
      <c r="T214" s="324"/>
      <c r="U214" s="323"/>
      <c r="V214" s="324"/>
      <c r="W214" s="325"/>
      <c r="X214" s="322"/>
      <c r="Y214" s="153"/>
      <c r="Z214" s="138"/>
      <c r="AA214" s="325"/>
      <c r="AB214" s="322"/>
      <c r="AC214" s="326">
        <f t="shared" si="135"/>
        <v>0</v>
      </c>
      <c r="AD214" s="327">
        <f t="shared" si="136"/>
        <v>0</v>
      </c>
      <c r="AE214" s="324"/>
      <c r="AF214" s="328"/>
      <c r="AG214" s="324"/>
      <c r="AH214" s="328"/>
      <c r="AI214" s="324"/>
      <c r="AJ214" s="328"/>
      <c r="AK214" s="324"/>
      <c r="AL214" s="328"/>
      <c r="AM214" s="324"/>
      <c r="AN214" s="328"/>
      <c r="AO214" s="324"/>
      <c r="AP214" s="97"/>
      <c r="AQ214" s="98"/>
    </row>
    <row r="215" spans="1:43" ht="12" customHeight="1">
      <c r="A215" s="149"/>
      <c r="B215" s="133"/>
      <c r="C215" s="150" t="str">
        <f>IF(D215&lt;&gt;"",MAX(C211:C214)+1,"")</f>
        <v/>
      </c>
      <c r="D215" s="151"/>
      <c r="E215" s="152"/>
      <c r="F215" s="153"/>
      <c r="G215" s="138"/>
      <c r="H215" s="318"/>
      <c r="I215" s="319"/>
      <c r="J215" s="320">
        <f t="shared" si="133"/>
        <v>0</v>
      </c>
      <c r="K215" s="321">
        <f t="shared" si="134"/>
        <v>0</v>
      </c>
      <c r="L215" s="322"/>
      <c r="M215" s="323"/>
      <c r="N215" s="324"/>
      <c r="O215" s="323"/>
      <c r="P215" s="324"/>
      <c r="Q215" s="323"/>
      <c r="R215" s="324"/>
      <c r="S215" s="323"/>
      <c r="T215" s="324"/>
      <c r="U215" s="323"/>
      <c r="V215" s="324"/>
      <c r="W215" s="325"/>
      <c r="X215" s="322"/>
      <c r="Y215" s="153"/>
      <c r="Z215" s="138"/>
      <c r="AA215" s="325"/>
      <c r="AB215" s="322"/>
      <c r="AC215" s="326">
        <f t="shared" si="135"/>
        <v>0</v>
      </c>
      <c r="AD215" s="327">
        <f t="shared" si="136"/>
        <v>0</v>
      </c>
      <c r="AE215" s="324"/>
      <c r="AF215" s="328"/>
      <c r="AG215" s="324"/>
      <c r="AH215" s="328"/>
      <c r="AI215" s="324"/>
      <c r="AJ215" s="328"/>
      <c r="AK215" s="324"/>
      <c r="AL215" s="328"/>
      <c r="AM215" s="324"/>
      <c r="AN215" s="328"/>
      <c r="AO215" s="324"/>
      <c r="AP215" s="97"/>
      <c r="AQ215" s="98"/>
    </row>
    <row r="216" spans="1:43" ht="12" customHeight="1">
      <c r="A216" s="149"/>
      <c r="B216" s="133"/>
      <c r="C216" s="150" t="str">
        <f>IF(D216&lt;&gt;"",MAX(C211:C215)+1,"")</f>
        <v/>
      </c>
      <c r="D216" s="151"/>
      <c r="E216" s="152"/>
      <c r="F216" s="153"/>
      <c r="G216" s="138"/>
      <c r="H216" s="318"/>
      <c r="I216" s="319"/>
      <c r="J216" s="320">
        <f t="shared" si="133"/>
        <v>0</v>
      </c>
      <c r="K216" s="321">
        <f t="shared" si="134"/>
        <v>0</v>
      </c>
      <c r="L216" s="322"/>
      <c r="M216" s="323"/>
      <c r="N216" s="324"/>
      <c r="O216" s="323"/>
      <c r="P216" s="324"/>
      <c r="Q216" s="323"/>
      <c r="R216" s="324"/>
      <c r="S216" s="323"/>
      <c r="T216" s="324"/>
      <c r="U216" s="323"/>
      <c r="V216" s="324"/>
      <c r="W216" s="325"/>
      <c r="X216" s="322"/>
      <c r="Y216" s="153"/>
      <c r="Z216" s="138"/>
      <c r="AA216" s="325"/>
      <c r="AB216" s="322"/>
      <c r="AC216" s="326">
        <f t="shared" si="135"/>
        <v>0</v>
      </c>
      <c r="AD216" s="327">
        <f t="shared" si="136"/>
        <v>0</v>
      </c>
      <c r="AE216" s="324"/>
      <c r="AF216" s="328"/>
      <c r="AG216" s="324"/>
      <c r="AH216" s="328"/>
      <c r="AI216" s="324"/>
      <c r="AJ216" s="328"/>
      <c r="AK216" s="324"/>
      <c r="AL216" s="328"/>
      <c r="AM216" s="324"/>
      <c r="AN216" s="328"/>
      <c r="AO216" s="324"/>
      <c r="AP216" s="97"/>
      <c r="AQ216" s="98"/>
    </row>
    <row r="217" spans="1:43" ht="12" customHeight="1">
      <c r="A217" s="149"/>
      <c r="B217" s="133"/>
      <c r="C217" s="150" t="str">
        <f>IF(D217&lt;&gt;"",MAX(C211:C216)+1,"")</f>
        <v/>
      </c>
      <c r="D217" s="151"/>
      <c r="E217" s="152"/>
      <c r="F217" s="153"/>
      <c r="G217" s="138"/>
      <c r="H217" s="318"/>
      <c r="I217" s="319"/>
      <c r="J217" s="320">
        <f t="shared" si="133"/>
        <v>0</v>
      </c>
      <c r="K217" s="321">
        <f t="shared" si="134"/>
        <v>0</v>
      </c>
      <c r="L217" s="322"/>
      <c r="M217" s="323"/>
      <c r="N217" s="324"/>
      <c r="O217" s="323"/>
      <c r="P217" s="324"/>
      <c r="Q217" s="323"/>
      <c r="R217" s="324"/>
      <c r="S217" s="323"/>
      <c r="T217" s="324"/>
      <c r="U217" s="323"/>
      <c r="V217" s="324"/>
      <c r="W217" s="325"/>
      <c r="X217" s="322"/>
      <c r="Y217" s="153"/>
      <c r="Z217" s="138"/>
      <c r="AA217" s="325"/>
      <c r="AB217" s="322"/>
      <c r="AC217" s="326">
        <f t="shared" si="135"/>
        <v>0</v>
      </c>
      <c r="AD217" s="327">
        <f t="shared" si="136"/>
        <v>0</v>
      </c>
      <c r="AE217" s="324"/>
      <c r="AF217" s="328"/>
      <c r="AG217" s="324"/>
      <c r="AH217" s="328"/>
      <c r="AI217" s="324"/>
      <c r="AJ217" s="328"/>
      <c r="AK217" s="324"/>
      <c r="AL217" s="328"/>
      <c r="AM217" s="324"/>
      <c r="AN217" s="328"/>
      <c r="AO217" s="324"/>
      <c r="AP217" s="97"/>
      <c r="AQ217" s="98"/>
    </row>
    <row r="218" spans="1:43" ht="12" customHeight="1">
      <c r="A218" s="149"/>
      <c r="B218" s="133"/>
      <c r="C218" s="150" t="str">
        <f>IF(D218&lt;&gt;"",MAX(C211:C217)+1,"")</f>
        <v/>
      </c>
      <c r="D218" s="151"/>
      <c r="E218" s="152"/>
      <c r="F218" s="153"/>
      <c r="G218" s="138"/>
      <c r="H218" s="318"/>
      <c r="I218" s="319"/>
      <c r="J218" s="320">
        <f t="shared" si="133"/>
        <v>0</v>
      </c>
      <c r="K218" s="321">
        <f t="shared" si="134"/>
        <v>0</v>
      </c>
      <c r="L218" s="322"/>
      <c r="M218" s="323"/>
      <c r="N218" s="324"/>
      <c r="O218" s="323"/>
      <c r="P218" s="324"/>
      <c r="Q218" s="323"/>
      <c r="R218" s="324"/>
      <c r="S218" s="323"/>
      <c r="T218" s="324"/>
      <c r="U218" s="323"/>
      <c r="V218" s="324"/>
      <c r="W218" s="325"/>
      <c r="X218" s="322"/>
      <c r="Y218" s="153"/>
      <c r="Z218" s="138"/>
      <c r="AA218" s="325"/>
      <c r="AB218" s="322"/>
      <c r="AC218" s="326">
        <f t="shared" si="135"/>
        <v>0</v>
      </c>
      <c r="AD218" s="327">
        <f t="shared" si="136"/>
        <v>0</v>
      </c>
      <c r="AE218" s="324"/>
      <c r="AF218" s="328"/>
      <c r="AG218" s="324"/>
      <c r="AH218" s="328"/>
      <c r="AI218" s="324"/>
      <c r="AJ218" s="328"/>
      <c r="AK218" s="324"/>
      <c r="AL218" s="328"/>
      <c r="AM218" s="324"/>
      <c r="AN218" s="328"/>
      <c r="AO218" s="324"/>
      <c r="AP218" s="97"/>
      <c r="AQ218" s="98"/>
    </row>
    <row r="219" spans="1:43" ht="12" customHeight="1">
      <c r="A219" s="149"/>
      <c r="B219" s="133"/>
      <c r="C219" s="150" t="str">
        <f>IF(D219&lt;&gt;"",MAX(C211:C218)+1,"")</f>
        <v/>
      </c>
      <c r="D219" s="151"/>
      <c r="E219" s="152"/>
      <c r="F219" s="153"/>
      <c r="G219" s="138"/>
      <c r="H219" s="318"/>
      <c r="I219" s="319"/>
      <c r="J219" s="320">
        <f t="shared" si="133"/>
        <v>0</v>
      </c>
      <c r="K219" s="321">
        <f t="shared" si="134"/>
        <v>0</v>
      </c>
      <c r="L219" s="322"/>
      <c r="M219" s="323"/>
      <c r="N219" s="324"/>
      <c r="O219" s="323"/>
      <c r="P219" s="324"/>
      <c r="Q219" s="323"/>
      <c r="R219" s="324"/>
      <c r="S219" s="323"/>
      <c r="T219" s="324"/>
      <c r="U219" s="323"/>
      <c r="V219" s="324"/>
      <c r="W219" s="325"/>
      <c r="X219" s="322"/>
      <c r="Y219" s="153"/>
      <c r="Z219" s="138"/>
      <c r="AA219" s="325"/>
      <c r="AB219" s="322"/>
      <c r="AC219" s="326">
        <f t="shared" si="135"/>
        <v>0</v>
      </c>
      <c r="AD219" s="327">
        <f t="shared" si="136"/>
        <v>0</v>
      </c>
      <c r="AE219" s="324"/>
      <c r="AF219" s="328"/>
      <c r="AG219" s="324"/>
      <c r="AH219" s="328"/>
      <c r="AI219" s="324"/>
      <c r="AJ219" s="328"/>
      <c r="AK219" s="324"/>
      <c r="AL219" s="328"/>
      <c r="AM219" s="324"/>
      <c r="AN219" s="328"/>
      <c r="AO219" s="324"/>
      <c r="AP219" s="97"/>
      <c r="AQ219" s="98"/>
    </row>
    <row r="220" spans="1:43" ht="12" customHeight="1">
      <c r="A220" s="149"/>
      <c r="B220" s="133"/>
      <c r="C220" s="150" t="str">
        <f>IF(D220&lt;&gt;"",MAX(C211:C219)+1,"")</f>
        <v/>
      </c>
      <c r="D220" s="151"/>
      <c r="E220" s="152"/>
      <c r="F220" s="153"/>
      <c r="G220" s="138"/>
      <c r="H220" s="318"/>
      <c r="I220" s="319"/>
      <c r="J220" s="320">
        <f t="shared" si="133"/>
        <v>0</v>
      </c>
      <c r="K220" s="321">
        <f t="shared" si="134"/>
        <v>0</v>
      </c>
      <c r="L220" s="322"/>
      <c r="M220" s="323"/>
      <c r="N220" s="324"/>
      <c r="O220" s="323"/>
      <c r="P220" s="324"/>
      <c r="Q220" s="323"/>
      <c r="R220" s="324"/>
      <c r="S220" s="323"/>
      <c r="T220" s="324"/>
      <c r="U220" s="323"/>
      <c r="V220" s="324"/>
      <c r="W220" s="325"/>
      <c r="X220" s="322"/>
      <c r="Y220" s="153"/>
      <c r="Z220" s="138"/>
      <c r="AA220" s="325"/>
      <c r="AB220" s="322"/>
      <c r="AC220" s="326">
        <f t="shared" si="135"/>
        <v>0</v>
      </c>
      <c r="AD220" s="327">
        <f t="shared" si="136"/>
        <v>0</v>
      </c>
      <c r="AE220" s="324"/>
      <c r="AF220" s="328"/>
      <c r="AG220" s="324"/>
      <c r="AH220" s="328"/>
      <c r="AI220" s="324"/>
      <c r="AJ220" s="328"/>
      <c r="AK220" s="324"/>
      <c r="AL220" s="328"/>
      <c r="AM220" s="324"/>
      <c r="AN220" s="328"/>
      <c r="AO220" s="324"/>
      <c r="AP220" s="97"/>
      <c r="AQ220" s="98"/>
    </row>
    <row r="221" spans="1:43" ht="12" customHeight="1">
      <c r="A221" s="165"/>
      <c r="B221" s="166"/>
      <c r="C221" s="167" t="str">
        <f>IF(D221&lt;&gt;"",MAX(C211:C220)+1,"")</f>
        <v/>
      </c>
      <c r="D221" s="168"/>
      <c r="E221" s="169"/>
      <c r="F221" s="170"/>
      <c r="G221" s="171"/>
      <c r="H221" s="329"/>
      <c r="I221" s="330"/>
      <c r="J221" s="331">
        <f t="shared" si="133"/>
        <v>0</v>
      </c>
      <c r="K221" s="332">
        <f t="shared" si="134"/>
        <v>0</v>
      </c>
      <c r="L221" s="333"/>
      <c r="M221" s="334"/>
      <c r="N221" s="335"/>
      <c r="O221" s="334"/>
      <c r="P221" s="335"/>
      <c r="Q221" s="334"/>
      <c r="R221" s="335"/>
      <c r="S221" s="334"/>
      <c r="T221" s="335"/>
      <c r="U221" s="334"/>
      <c r="V221" s="335"/>
      <c r="W221" s="336"/>
      <c r="X221" s="333"/>
      <c r="Y221" s="170"/>
      <c r="Z221" s="171"/>
      <c r="AA221" s="336"/>
      <c r="AB221" s="333"/>
      <c r="AC221" s="337">
        <f t="shared" si="135"/>
        <v>0</v>
      </c>
      <c r="AD221" s="338">
        <f t="shared" si="136"/>
        <v>0</v>
      </c>
      <c r="AE221" s="335"/>
      <c r="AF221" s="339"/>
      <c r="AG221" s="335"/>
      <c r="AH221" s="339"/>
      <c r="AI221" s="335"/>
      <c r="AJ221" s="339"/>
      <c r="AK221" s="335"/>
      <c r="AL221" s="339"/>
      <c r="AM221" s="335"/>
      <c r="AN221" s="339"/>
      <c r="AO221" s="335"/>
      <c r="AP221" s="97"/>
      <c r="AQ221" s="98"/>
    </row>
    <row r="222" spans="1:43" ht="12" customHeight="1">
      <c r="A222" s="116" t="s">
        <v>651</v>
      </c>
      <c r="B222" s="117" t="s">
        <v>651</v>
      </c>
      <c r="C222" s="1350" t="s">
        <v>651</v>
      </c>
      <c r="D222" s="1351"/>
      <c r="E222" s="118" t="s">
        <v>651</v>
      </c>
      <c r="F222" s="340"/>
      <c r="G222" s="341"/>
      <c r="H222" s="342">
        <f t="shared" ref="H222:X222" si="137">SUM(H223:H232)</f>
        <v>0</v>
      </c>
      <c r="I222" s="343">
        <f t="shared" si="137"/>
        <v>0</v>
      </c>
      <c r="J222" s="342" t="e">
        <f t="shared" si="137"/>
        <v>#VALUE!</v>
      </c>
      <c r="K222" s="344" t="e">
        <f t="shared" si="137"/>
        <v>#VALUE!</v>
      </c>
      <c r="L222" s="345">
        <f t="shared" si="137"/>
        <v>0</v>
      </c>
      <c r="M222" s="346">
        <f t="shared" si="137"/>
        <v>0</v>
      </c>
      <c r="N222" s="347">
        <f t="shared" si="137"/>
        <v>0</v>
      </c>
      <c r="O222" s="346">
        <f t="shared" si="137"/>
        <v>0</v>
      </c>
      <c r="P222" s="347">
        <f t="shared" si="137"/>
        <v>0</v>
      </c>
      <c r="Q222" s="346">
        <f t="shared" si="137"/>
        <v>0</v>
      </c>
      <c r="R222" s="347">
        <f t="shared" si="137"/>
        <v>0</v>
      </c>
      <c r="S222" s="346">
        <f t="shared" si="137"/>
        <v>0</v>
      </c>
      <c r="T222" s="347">
        <f t="shared" si="137"/>
        <v>0</v>
      </c>
      <c r="U222" s="346">
        <f t="shared" si="137"/>
        <v>0</v>
      </c>
      <c r="V222" s="347">
        <f t="shared" si="137"/>
        <v>0</v>
      </c>
      <c r="W222" s="348">
        <f t="shared" si="137"/>
        <v>0</v>
      </c>
      <c r="X222" s="345">
        <f t="shared" si="137"/>
        <v>0</v>
      </c>
      <c r="Y222" s="340"/>
      <c r="Z222" s="341"/>
      <c r="AA222" s="348">
        <f t="shared" ref="AA222:AO222" si="138">SUM(AA223:AA232)</f>
        <v>0</v>
      </c>
      <c r="AB222" s="345">
        <f t="shared" si="138"/>
        <v>0</v>
      </c>
      <c r="AC222" s="349">
        <f t="shared" si="138"/>
        <v>0</v>
      </c>
      <c r="AD222" s="350">
        <f t="shared" si="138"/>
        <v>0</v>
      </c>
      <c r="AE222" s="347">
        <f t="shared" si="138"/>
        <v>0</v>
      </c>
      <c r="AF222" s="349">
        <f t="shared" si="138"/>
        <v>0</v>
      </c>
      <c r="AG222" s="347">
        <f t="shared" si="138"/>
        <v>0</v>
      </c>
      <c r="AH222" s="349">
        <f t="shared" si="138"/>
        <v>0</v>
      </c>
      <c r="AI222" s="347">
        <f t="shared" si="138"/>
        <v>0</v>
      </c>
      <c r="AJ222" s="349">
        <f t="shared" si="138"/>
        <v>0</v>
      </c>
      <c r="AK222" s="347">
        <f t="shared" si="138"/>
        <v>0</v>
      </c>
      <c r="AL222" s="349">
        <f t="shared" si="138"/>
        <v>0</v>
      </c>
      <c r="AM222" s="347">
        <f t="shared" si="138"/>
        <v>0</v>
      </c>
      <c r="AN222" s="349">
        <f t="shared" si="138"/>
        <v>0</v>
      </c>
      <c r="AO222" s="347">
        <f t="shared" si="138"/>
        <v>0</v>
      </c>
      <c r="AP222" s="130"/>
      <c r="AQ222" s="131">
        <f>COUNTIF(AD223:AD232,"&gt;0")</f>
        <v>0</v>
      </c>
    </row>
    <row r="223" spans="1:43" ht="12" customHeight="1">
      <c r="A223" s="132"/>
      <c r="B223" s="133"/>
      <c r="C223" s="134">
        <f>IF(D223&lt;&gt;"",MAX(C222)+1,"")</f>
        <v>1</v>
      </c>
      <c r="D223" s="135" t="str">
        <f>IF(B222&lt;&gt;"","Điểm chính","")</f>
        <v>Điểm chính</v>
      </c>
      <c r="E223" s="136"/>
      <c r="F223" s="137"/>
      <c r="G223" s="138"/>
      <c r="H223" s="307"/>
      <c r="I223" s="308"/>
      <c r="J223" s="309" t="e">
        <f t="shared" ref="J223:J232" si="139">M223+O223+Q223+S223+U223</f>
        <v>#VALUE!</v>
      </c>
      <c r="K223" s="310" t="e">
        <f t="shared" ref="K223:K232" si="140">N223+P223+R223+T223+V223</f>
        <v>#VALUE!</v>
      </c>
      <c r="L223" s="311"/>
      <c r="M223" s="312" t="s">
        <v>651</v>
      </c>
      <c r="N223" s="313" t="s">
        <v>651</v>
      </c>
      <c r="O223" s="312" t="s">
        <v>651</v>
      </c>
      <c r="P223" s="313" t="s">
        <v>651</v>
      </c>
      <c r="Q223" s="312" t="s">
        <v>651</v>
      </c>
      <c r="R223" s="313" t="s">
        <v>651</v>
      </c>
      <c r="S223" s="312" t="s">
        <v>651</v>
      </c>
      <c r="T223" s="313" t="s">
        <v>651</v>
      </c>
      <c r="U223" s="312" t="s">
        <v>651</v>
      </c>
      <c r="V223" s="313" t="s">
        <v>651</v>
      </c>
      <c r="W223" s="314"/>
      <c r="X223" s="311"/>
      <c r="Y223" s="137"/>
      <c r="Z223" s="138"/>
      <c r="AA223" s="314"/>
      <c r="AB223" s="311"/>
      <c r="AC223" s="315">
        <f t="shared" ref="AC223:AC232" si="141">AF223+AH223+AJ223+AL223+AN223</f>
        <v>0</v>
      </c>
      <c r="AD223" s="316">
        <f t="shared" ref="AD223:AD232" si="142">AG223+AI223+AK223+AM223+AO223</f>
        <v>0</v>
      </c>
      <c r="AE223" s="313"/>
      <c r="AF223" s="317"/>
      <c r="AG223" s="313"/>
      <c r="AH223" s="317"/>
      <c r="AI223" s="313"/>
      <c r="AJ223" s="317"/>
      <c r="AK223" s="313"/>
      <c r="AL223" s="317"/>
      <c r="AM223" s="313"/>
      <c r="AN223" s="317"/>
      <c r="AO223" s="313"/>
      <c r="AP223" s="97"/>
      <c r="AQ223" s="98"/>
    </row>
    <row r="224" spans="1:43" ht="12" customHeight="1">
      <c r="A224" s="149"/>
      <c r="B224" s="133"/>
      <c r="C224" s="150" t="str">
        <f>IF(D224&lt;&gt;"",MAX(C222:C223)+1,"")</f>
        <v/>
      </c>
      <c r="D224" s="151"/>
      <c r="E224" s="152"/>
      <c r="F224" s="153"/>
      <c r="G224" s="138"/>
      <c r="H224" s="318"/>
      <c r="I224" s="319"/>
      <c r="J224" s="320">
        <f t="shared" si="139"/>
        <v>0</v>
      </c>
      <c r="K224" s="321">
        <f t="shared" si="140"/>
        <v>0</v>
      </c>
      <c r="L224" s="322"/>
      <c r="M224" s="323"/>
      <c r="N224" s="324"/>
      <c r="O224" s="323"/>
      <c r="P224" s="324"/>
      <c r="Q224" s="323"/>
      <c r="R224" s="324"/>
      <c r="S224" s="323"/>
      <c r="T224" s="324"/>
      <c r="U224" s="323"/>
      <c r="V224" s="324"/>
      <c r="W224" s="325"/>
      <c r="X224" s="322"/>
      <c r="Y224" s="153"/>
      <c r="Z224" s="138"/>
      <c r="AA224" s="325"/>
      <c r="AB224" s="322"/>
      <c r="AC224" s="326">
        <f t="shared" si="141"/>
        <v>0</v>
      </c>
      <c r="AD224" s="327">
        <f t="shared" si="142"/>
        <v>0</v>
      </c>
      <c r="AE224" s="324"/>
      <c r="AF224" s="328"/>
      <c r="AG224" s="324"/>
      <c r="AH224" s="328"/>
      <c r="AI224" s="324"/>
      <c r="AJ224" s="328"/>
      <c r="AK224" s="324"/>
      <c r="AL224" s="328"/>
      <c r="AM224" s="324"/>
      <c r="AN224" s="328"/>
      <c r="AO224" s="324"/>
      <c r="AP224" s="97"/>
      <c r="AQ224" s="98"/>
    </row>
    <row r="225" spans="1:43" ht="12" customHeight="1">
      <c r="A225" s="149"/>
      <c r="B225" s="133"/>
      <c r="C225" s="150" t="str">
        <f>IF(D225&lt;&gt;"",MAX(C222:C224)+1,"")</f>
        <v/>
      </c>
      <c r="D225" s="151"/>
      <c r="E225" s="152"/>
      <c r="F225" s="153"/>
      <c r="G225" s="138"/>
      <c r="H225" s="318"/>
      <c r="I225" s="319"/>
      <c r="J225" s="320">
        <f t="shared" si="139"/>
        <v>0</v>
      </c>
      <c r="K225" s="321">
        <f t="shared" si="140"/>
        <v>0</v>
      </c>
      <c r="L225" s="322"/>
      <c r="M225" s="323"/>
      <c r="N225" s="324"/>
      <c r="O225" s="323"/>
      <c r="P225" s="324"/>
      <c r="Q225" s="323"/>
      <c r="R225" s="324"/>
      <c r="S225" s="323"/>
      <c r="T225" s="324"/>
      <c r="U225" s="323"/>
      <c r="V225" s="324"/>
      <c r="W225" s="325"/>
      <c r="X225" s="322"/>
      <c r="Y225" s="153"/>
      <c r="Z225" s="138"/>
      <c r="AA225" s="325"/>
      <c r="AB225" s="322"/>
      <c r="AC225" s="326">
        <f t="shared" si="141"/>
        <v>0</v>
      </c>
      <c r="AD225" s="327">
        <f t="shared" si="142"/>
        <v>0</v>
      </c>
      <c r="AE225" s="324"/>
      <c r="AF225" s="328"/>
      <c r="AG225" s="324"/>
      <c r="AH225" s="328"/>
      <c r="AI225" s="324"/>
      <c r="AJ225" s="328"/>
      <c r="AK225" s="324"/>
      <c r="AL225" s="328"/>
      <c r="AM225" s="324"/>
      <c r="AN225" s="328"/>
      <c r="AO225" s="324"/>
      <c r="AP225" s="97"/>
      <c r="AQ225" s="98"/>
    </row>
    <row r="226" spans="1:43" ht="12" customHeight="1">
      <c r="A226" s="149"/>
      <c r="B226" s="133"/>
      <c r="C226" s="150" t="str">
        <f>IF(D226&lt;&gt;"",MAX(C222:C225)+1,"")</f>
        <v/>
      </c>
      <c r="D226" s="151"/>
      <c r="E226" s="152"/>
      <c r="F226" s="153"/>
      <c r="G226" s="138"/>
      <c r="H226" s="318"/>
      <c r="I226" s="319"/>
      <c r="J226" s="320">
        <f t="shared" si="139"/>
        <v>0</v>
      </c>
      <c r="K226" s="321">
        <f t="shared" si="140"/>
        <v>0</v>
      </c>
      <c r="L226" s="322"/>
      <c r="M226" s="323"/>
      <c r="N226" s="324"/>
      <c r="O226" s="323"/>
      <c r="P226" s="324"/>
      <c r="Q226" s="323"/>
      <c r="R226" s="324"/>
      <c r="S226" s="323"/>
      <c r="T226" s="324"/>
      <c r="U226" s="323"/>
      <c r="V226" s="324"/>
      <c r="W226" s="325"/>
      <c r="X226" s="322"/>
      <c r="Y226" s="153"/>
      <c r="Z226" s="138"/>
      <c r="AA226" s="325"/>
      <c r="AB226" s="322"/>
      <c r="AC226" s="326">
        <f t="shared" si="141"/>
        <v>0</v>
      </c>
      <c r="AD226" s="327">
        <f t="shared" si="142"/>
        <v>0</v>
      </c>
      <c r="AE226" s="324"/>
      <c r="AF226" s="328"/>
      <c r="AG226" s="324"/>
      <c r="AH226" s="328"/>
      <c r="AI226" s="324"/>
      <c r="AJ226" s="328"/>
      <c r="AK226" s="324"/>
      <c r="AL226" s="328"/>
      <c r="AM226" s="324"/>
      <c r="AN226" s="328"/>
      <c r="AO226" s="324"/>
      <c r="AP226" s="97"/>
      <c r="AQ226" s="98"/>
    </row>
    <row r="227" spans="1:43" ht="12" customHeight="1">
      <c r="A227" s="149"/>
      <c r="B227" s="133"/>
      <c r="C227" s="150" t="str">
        <f>IF(D227&lt;&gt;"",MAX(C222:C226)+1,"")</f>
        <v/>
      </c>
      <c r="D227" s="151"/>
      <c r="E227" s="152"/>
      <c r="F227" s="153"/>
      <c r="G227" s="138"/>
      <c r="H227" s="318"/>
      <c r="I227" s="319"/>
      <c r="J227" s="320">
        <f t="shared" si="139"/>
        <v>0</v>
      </c>
      <c r="K227" s="321">
        <f t="shared" si="140"/>
        <v>0</v>
      </c>
      <c r="L227" s="322"/>
      <c r="M227" s="323"/>
      <c r="N227" s="324"/>
      <c r="O227" s="323"/>
      <c r="P227" s="324"/>
      <c r="Q227" s="323"/>
      <c r="R227" s="324"/>
      <c r="S227" s="323"/>
      <c r="T227" s="324"/>
      <c r="U227" s="323"/>
      <c r="V227" s="324"/>
      <c r="W227" s="325"/>
      <c r="X227" s="322"/>
      <c r="Y227" s="153"/>
      <c r="Z227" s="138"/>
      <c r="AA227" s="325"/>
      <c r="AB227" s="322"/>
      <c r="AC227" s="326">
        <f t="shared" si="141"/>
        <v>0</v>
      </c>
      <c r="AD227" s="327">
        <f t="shared" si="142"/>
        <v>0</v>
      </c>
      <c r="AE227" s="324"/>
      <c r="AF227" s="328"/>
      <c r="AG227" s="324"/>
      <c r="AH227" s="328"/>
      <c r="AI227" s="324"/>
      <c r="AJ227" s="328"/>
      <c r="AK227" s="324"/>
      <c r="AL227" s="328"/>
      <c r="AM227" s="324"/>
      <c r="AN227" s="328"/>
      <c r="AO227" s="324"/>
      <c r="AP227" s="97"/>
      <c r="AQ227" s="98"/>
    </row>
    <row r="228" spans="1:43" ht="12" customHeight="1">
      <c r="A228" s="149"/>
      <c r="B228" s="133"/>
      <c r="C228" s="150" t="str">
        <f>IF(D228&lt;&gt;"",MAX(C222:C227)+1,"")</f>
        <v/>
      </c>
      <c r="D228" s="151"/>
      <c r="E228" s="152"/>
      <c r="F228" s="153"/>
      <c r="G228" s="138"/>
      <c r="H228" s="318"/>
      <c r="I228" s="319"/>
      <c r="J228" s="320">
        <f t="shared" si="139"/>
        <v>0</v>
      </c>
      <c r="K228" s="321">
        <f t="shared" si="140"/>
        <v>0</v>
      </c>
      <c r="L228" s="322"/>
      <c r="M228" s="323"/>
      <c r="N228" s="324"/>
      <c r="O228" s="323"/>
      <c r="P228" s="324"/>
      <c r="Q228" s="323"/>
      <c r="R228" s="324"/>
      <c r="S228" s="323"/>
      <c r="T228" s="324"/>
      <c r="U228" s="323"/>
      <c r="V228" s="324"/>
      <c r="W228" s="325"/>
      <c r="X228" s="322"/>
      <c r="Y228" s="153"/>
      <c r="Z228" s="138"/>
      <c r="AA228" s="325"/>
      <c r="AB228" s="322"/>
      <c r="AC228" s="326">
        <f t="shared" si="141"/>
        <v>0</v>
      </c>
      <c r="AD228" s="327">
        <f t="shared" si="142"/>
        <v>0</v>
      </c>
      <c r="AE228" s="324"/>
      <c r="AF228" s="328"/>
      <c r="AG228" s="324"/>
      <c r="AH228" s="328"/>
      <c r="AI228" s="324"/>
      <c r="AJ228" s="328"/>
      <c r="AK228" s="324"/>
      <c r="AL228" s="328"/>
      <c r="AM228" s="324"/>
      <c r="AN228" s="328"/>
      <c r="AO228" s="324"/>
      <c r="AP228" s="97"/>
      <c r="AQ228" s="98"/>
    </row>
    <row r="229" spans="1:43" ht="12" customHeight="1">
      <c r="A229" s="149"/>
      <c r="B229" s="133"/>
      <c r="C229" s="150" t="str">
        <f>IF(D229&lt;&gt;"",MAX(C222:C228)+1,"")</f>
        <v/>
      </c>
      <c r="D229" s="151"/>
      <c r="E229" s="152"/>
      <c r="F229" s="153"/>
      <c r="G229" s="138"/>
      <c r="H229" s="318"/>
      <c r="I229" s="319"/>
      <c r="J229" s="320">
        <f t="shared" si="139"/>
        <v>0</v>
      </c>
      <c r="K229" s="321">
        <f t="shared" si="140"/>
        <v>0</v>
      </c>
      <c r="L229" s="322"/>
      <c r="M229" s="323"/>
      <c r="N229" s="324"/>
      <c r="O229" s="323"/>
      <c r="P229" s="324"/>
      <c r="Q229" s="323"/>
      <c r="R229" s="324"/>
      <c r="S229" s="323"/>
      <c r="T229" s="324"/>
      <c r="U229" s="323"/>
      <c r="V229" s="324"/>
      <c r="W229" s="325"/>
      <c r="X229" s="322"/>
      <c r="Y229" s="153"/>
      <c r="Z229" s="138"/>
      <c r="AA229" s="325"/>
      <c r="AB229" s="322"/>
      <c r="AC229" s="326">
        <f t="shared" si="141"/>
        <v>0</v>
      </c>
      <c r="AD229" s="327">
        <f t="shared" si="142"/>
        <v>0</v>
      </c>
      <c r="AE229" s="324"/>
      <c r="AF229" s="328"/>
      <c r="AG229" s="324"/>
      <c r="AH229" s="328"/>
      <c r="AI229" s="324"/>
      <c r="AJ229" s="328"/>
      <c r="AK229" s="324"/>
      <c r="AL229" s="328"/>
      <c r="AM229" s="324"/>
      <c r="AN229" s="328"/>
      <c r="AO229" s="324"/>
      <c r="AP229" s="97"/>
      <c r="AQ229" s="98"/>
    </row>
    <row r="230" spans="1:43" ht="12" customHeight="1">
      <c r="A230" s="149"/>
      <c r="B230" s="133"/>
      <c r="C230" s="150" t="str">
        <f>IF(D230&lt;&gt;"",MAX(C222:C229)+1,"")</f>
        <v/>
      </c>
      <c r="D230" s="151"/>
      <c r="E230" s="152"/>
      <c r="F230" s="153"/>
      <c r="G230" s="138"/>
      <c r="H230" s="318"/>
      <c r="I230" s="319"/>
      <c r="J230" s="320">
        <f t="shared" si="139"/>
        <v>0</v>
      </c>
      <c r="K230" s="321">
        <f t="shared" si="140"/>
        <v>0</v>
      </c>
      <c r="L230" s="322"/>
      <c r="M230" s="323"/>
      <c r="N230" s="324"/>
      <c r="O230" s="323"/>
      <c r="P230" s="324"/>
      <c r="Q230" s="323"/>
      <c r="R230" s="324"/>
      <c r="S230" s="323"/>
      <c r="T230" s="324"/>
      <c r="U230" s="323"/>
      <c r="V230" s="324"/>
      <c r="W230" s="325"/>
      <c r="X230" s="322"/>
      <c r="Y230" s="153"/>
      <c r="Z230" s="138"/>
      <c r="AA230" s="325"/>
      <c r="AB230" s="322"/>
      <c r="AC230" s="326">
        <f t="shared" si="141"/>
        <v>0</v>
      </c>
      <c r="AD230" s="327">
        <f t="shared" si="142"/>
        <v>0</v>
      </c>
      <c r="AE230" s="324"/>
      <c r="AF230" s="328"/>
      <c r="AG230" s="324"/>
      <c r="AH230" s="328"/>
      <c r="AI230" s="324"/>
      <c r="AJ230" s="328"/>
      <c r="AK230" s="324"/>
      <c r="AL230" s="328"/>
      <c r="AM230" s="324"/>
      <c r="AN230" s="328"/>
      <c r="AO230" s="324"/>
      <c r="AP230" s="97"/>
      <c r="AQ230" s="98"/>
    </row>
    <row r="231" spans="1:43" ht="12" customHeight="1">
      <c r="A231" s="149"/>
      <c r="B231" s="133"/>
      <c r="C231" s="150" t="str">
        <f>IF(D231&lt;&gt;"",MAX(C222:C230)+1,"")</f>
        <v/>
      </c>
      <c r="D231" s="151"/>
      <c r="E231" s="152"/>
      <c r="F231" s="153"/>
      <c r="G231" s="138"/>
      <c r="H231" s="318"/>
      <c r="I231" s="319"/>
      <c r="J231" s="320">
        <f t="shared" si="139"/>
        <v>0</v>
      </c>
      <c r="K231" s="321">
        <f t="shared" si="140"/>
        <v>0</v>
      </c>
      <c r="L231" s="322"/>
      <c r="M231" s="323"/>
      <c r="N231" s="324"/>
      <c r="O231" s="323"/>
      <c r="P231" s="324"/>
      <c r="Q231" s="323"/>
      <c r="R231" s="324"/>
      <c r="S231" s="323"/>
      <c r="T231" s="324"/>
      <c r="U231" s="323"/>
      <c r="V231" s="324"/>
      <c r="W231" s="325"/>
      <c r="X231" s="322"/>
      <c r="Y231" s="153"/>
      <c r="Z231" s="138"/>
      <c r="AA231" s="325"/>
      <c r="AB231" s="322"/>
      <c r="AC231" s="326">
        <f t="shared" si="141"/>
        <v>0</v>
      </c>
      <c r="AD231" s="327">
        <f t="shared" si="142"/>
        <v>0</v>
      </c>
      <c r="AE231" s="324"/>
      <c r="AF231" s="328"/>
      <c r="AG231" s="324"/>
      <c r="AH231" s="328"/>
      <c r="AI231" s="324"/>
      <c r="AJ231" s="328"/>
      <c r="AK231" s="324"/>
      <c r="AL231" s="328"/>
      <c r="AM231" s="324"/>
      <c r="AN231" s="328"/>
      <c r="AO231" s="324"/>
      <c r="AP231" s="97"/>
      <c r="AQ231" s="98"/>
    </row>
    <row r="232" spans="1:43" ht="12" customHeight="1">
      <c r="A232" s="165"/>
      <c r="B232" s="166"/>
      <c r="C232" s="167" t="str">
        <f>IF(D232&lt;&gt;"",MAX(C222:C231)+1,"")</f>
        <v/>
      </c>
      <c r="D232" s="168"/>
      <c r="E232" s="169"/>
      <c r="F232" s="170"/>
      <c r="G232" s="171"/>
      <c r="H232" s="329"/>
      <c r="I232" s="330"/>
      <c r="J232" s="331">
        <f t="shared" si="139"/>
        <v>0</v>
      </c>
      <c r="K232" s="332">
        <f t="shared" si="140"/>
        <v>0</v>
      </c>
      <c r="L232" s="333"/>
      <c r="M232" s="334"/>
      <c r="N232" s="335"/>
      <c r="O232" s="334"/>
      <c r="P232" s="335"/>
      <c r="Q232" s="334"/>
      <c r="R232" s="335"/>
      <c r="S232" s="334"/>
      <c r="T232" s="335"/>
      <c r="U232" s="334"/>
      <c r="V232" s="335"/>
      <c r="W232" s="336"/>
      <c r="X232" s="333"/>
      <c r="Y232" s="170"/>
      <c r="Z232" s="171"/>
      <c r="AA232" s="336"/>
      <c r="AB232" s="333"/>
      <c r="AC232" s="337">
        <f t="shared" si="141"/>
        <v>0</v>
      </c>
      <c r="AD232" s="338">
        <f t="shared" si="142"/>
        <v>0</v>
      </c>
      <c r="AE232" s="335"/>
      <c r="AF232" s="339"/>
      <c r="AG232" s="335"/>
      <c r="AH232" s="339"/>
      <c r="AI232" s="335"/>
      <c r="AJ232" s="339"/>
      <c r="AK232" s="335"/>
      <c r="AL232" s="339"/>
      <c r="AM232" s="335"/>
      <c r="AN232" s="339"/>
      <c r="AO232" s="335"/>
      <c r="AP232" s="97"/>
      <c r="AQ232" s="98"/>
    </row>
    <row r="233" spans="1:43" ht="12" customHeight="1">
      <c r="A233" s="116" t="s">
        <v>651</v>
      </c>
      <c r="B233" s="117" t="s">
        <v>651</v>
      </c>
      <c r="C233" s="1350" t="s">
        <v>651</v>
      </c>
      <c r="D233" s="1351"/>
      <c r="E233" s="118" t="s">
        <v>651</v>
      </c>
      <c r="F233" s="340"/>
      <c r="G233" s="341"/>
      <c r="H233" s="342">
        <f t="shared" ref="H233:X233" si="143">SUM(H234:H243)</f>
        <v>0</v>
      </c>
      <c r="I233" s="343">
        <f t="shared" si="143"/>
        <v>0</v>
      </c>
      <c r="J233" s="342" t="e">
        <f t="shared" si="143"/>
        <v>#VALUE!</v>
      </c>
      <c r="K233" s="344" t="e">
        <f t="shared" si="143"/>
        <v>#VALUE!</v>
      </c>
      <c r="L233" s="345">
        <f t="shared" si="143"/>
        <v>0</v>
      </c>
      <c r="M233" s="346">
        <f t="shared" si="143"/>
        <v>0</v>
      </c>
      <c r="N233" s="347">
        <f t="shared" si="143"/>
        <v>0</v>
      </c>
      <c r="O233" s="346">
        <f t="shared" si="143"/>
        <v>0</v>
      </c>
      <c r="P233" s="347">
        <f t="shared" si="143"/>
        <v>0</v>
      </c>
      <c r="Q233" s="346">
        <f t="shared" si="143"/>
        <v>0</v>
      </c>
      <c r="R233" s="347">
        <f t="shared" si="143"/>
        <v>0</v>
      </c>
      <c r="S233" s="346">
        <f t="shared" si="143"/>
        <v>0</v>
      </c>
      <c r="T233" s="347">
        <f t="shared" si="143"/>
        <v>0</v>
      </c>
      <c r="U233" s="346">
        <f t="shared" si="143"/>
        <v>0</v>
      </c>
      <c r="V233" s="347">
        <f t="shared" si="143"/>
        <v>0</v>
      </c>
      <c r="W233" s="348">
        <f t="shared" si="143"/>
        <v>0</v>
      </c>
      <c r="X233" s="345">
        <f t="shared" si="143"/>
        <v>0</v>
      </c>
      <c r="Y233" s="340"/>
      <c r="Z233" s="341"/>
      <c r="AA233" s="348">
        <f t="shared" ref="AA233:AO233" si="144">SUM(AA234:AA243)</f>
        <v>0</v>
      </c>
      <c r="AB233" s="345">
        <f t="shared" si="144"/>
        <v>0</v>
      </c>
      <c r="AC233" s="349">
        <f t="shared" si="144"/>
        <v>0</v>
      </c>
      <c r="AD233" s="350">
        <f t="shared" si="144"/>
        <v>0</v>
      </c>
      <c r="AE233" s="347">
        <f t="shared" si="144"/>
        <v>0</v>
      </c>
      <c r="AF233" s="349">
        <f t="shared" si="144"/>
        <v>0</v>
      </c>
      <c r="AG233" s="347">
        <f t="shared" si="144"/>
        <v>0</v>
      </c>
      <c r="AH233" s="349">
        <f t="shared" si="144"/>
        <v>0</v>
      </c>
      <c r="AI233" s="347">
        <f t="shared" si="144"/>
        <v>0</v>
      </c>
      <c r="AJ233" s="349">
        <f t="shared" si="144"/>
        <v>0</v>
      </c>
      <c r="AK233" s="347">
        <f t="shared" si="144"/>
        <v>0</v>
      </c>
      <c r="AL233" s="349">
        <f t="shared" si="144"/>
        <v>0</v>
      </c>
      <c r="AM233" s="347">
        <f t="shared" si="144"/>
        <v>0</v>
      </c>
      <c r="AN233" s="349">
        <f t="shared" si="144"/>
        <v>0</v>
      </c>
      <c r="AO233" s="347">
        <f t="shared" si="144"/>
        <v>0</v>
      </c>
      <c r="AP233" s="130"/>
      <c r="AQ233" s="131">
        <f>COUNTIF(AD234:AD243,"&gt;0")</f>
        <v>0</v>
      </c>
    </row>
    <row r="234" spans="1:43" ht="12" customHeight="1">
      <c r="A234" s="132"/>
      <c r="B234" s="133"/>
      <c r="C234" s="134">
        <f>IF(D234&lt;&gt;"",MAX(C233)+1,"")</f>
        <v>1</v>
      </c>
      <c r="D234" s="135" t="str">
        <f>IF(B233&lt;&gt;"","Điểm chính","")</f>
        <v>Điểm chính</v>
      </c>
      <c r="E234" s="136"/>
      <c r="F234" s="137"/>
      <c r="G234" s="138"/>
      <c r="H234" s="307"/>
      <c r="I234" s="308"/>
      <c r="J234" s="309" t="e">
        <f t="shared" ref="J234:J243" si="145">M234+O234+Q234+S234+U234</f>
        <v>#VALUE!</v>
      </c>
      <c r="K234" s="310" t="e">
        <f t="shared" ref="K234:K243" si="146">N234+P234+R234+T234+V234</f>
        <v>#VALUE!</v>
      </c>
      <c r="L234" s="311"/>
      <c r="M234" s="312" t="s">
        <v>651</v>
      </c>
      <c r="N234" s="313" t="s">
        <v>651</v>
      </c>
      <c r="O234" s="312" t="s">
        <v>651</v>
      </c>
      <c r="P234" s="313" t="s">
        <v>651</v>
      </c>
      <c r="Q234" s="312" t="s">
        <v>651</v>
      </c>
      <c r="R234" s="313" t="s">
        <v>651</v>
      </c>
      <c r="S234" s="312" t="s">
        <v>651</v>
      </c>
      <c r="T234" s="313" t="s">
        <v>651</v>
      </c>
      <c r="U234" s="312" t="s">
        <v>651</v>
      </c>
      <c r="V234" s="313" t="s">
        <v>651</v>
      </c>
      <c r="W234" s="314"/>
      <c r="X234" s="311"/>
      <c r="Y234" s="137"/>
      <c r="Z234" s="138"/>
      <c r="AA234" s="314"/>
      <c r="AB234" s="311"/>
      <c r="AC234" s="315">
        <f t="shared" ref="AC234:AC243" si="147">AF234+AH234+AJ234+AL234+AN234</f>
        <v>0</v>
      </c>
      <c r="AD234" s="316">
        <f t="shared" ref="AD234:AD243" si="148">AG234+AI234+AK234+AM234+AO234</f>
        <v>0</v>
      </c>
      <c r="AE234" s="313"/>
      <c r="AF234" s="317"/>
      <c r="AG234" s="313"/>
      <c r="AH234" s="317"/>
      <c r="AI234" s="313"/>
      <c r="AJ234" s="317"/>
      <c r="AK234" s="313"/>
      <c r="AL234" s="317"/>
      <c r="AM234" s="313"/>
      <c r="AN234" s="317"/>
      <c r="AO234" s="313"/>
      <c r="AP234" s="97"/>
      <c r="AQ234" s="98"/>
    </row>
    <row r="235" spans="1:43" ht="12" customHeight="1">
      <c r="A235" s="149"/>
      <c r="B235" s="133"/>
      <c r="C235" s="150" t="str">
        <f>IF(D235&lt;&gt;"",MAX(C233:C234)+1,"")</f>
        <v/>
      </c>
      <c r="D235" s="151"/>
      <c r="E235" s="152"/>
      <c r="F235" s="153"/>
      <c r="G235" s="138"/>
      <c r="H235" s="318"/>
      <c r="I235" s="319"/>
      <c r="J235" s="320">
        <f t="shared" si="145"/>
        <v>0</v>
      </c>
      <c r="K235" s="321">
        <f t="shared" si="146"/>
        <v>0</v>
      </c>
      <c r="L235" s="322"/>
      <c r="M235" s="323"/>
      <c r="N235" s="324"/>
      <c r="O235" s="323"/>
      <c r="P235" s="324"/>
      <c r="Q235" s="323"/>
      <c r="R235" s="324"/>
      <c r="S235" s="323"/>
      <c r="T235" s="324"/>
      <c r="U235" s="323"/>
      <c r="V235" s="324"/>
      <c r="W235" s="325"/>
      <c r="X235" s="322"/>
      <c r="Y235" s="153"/>
      <c r="Z235" s="138"/>
      <c r="AA235" s="325"/>
      <c r="AB235" s="322"/>
      <c r="AC235" s="326">
        <f t="shared" si="147"/>
        <v>0</v>
      </c>
      <c r="AD235" s="327">
        <f t="shared" si="148"/>
        <v>0</v>
      </c>
      <c r="AE235" s="324"/>
      <c r="AF235" s="328"/>
      <c r="AG235" s="324"/>
      <c r="AH235" s="328"/>
      <c r="AI235" s="324"/>
      <c r="AJ235" s="328"/>
      <c r="AK235" s="324"/>
      <c r="AL235" s="328"/>
      <c r="AM235" s="324"/>
      <c r="AN235" s="328"/>
      <c r="AO235" s="324"/>
      <c r="AP235" s="97"/>
      <c r="AQ235" s="98"/>
    </row>
    <row r="236" spans="1:43" ht="12" customHeight="1">
      <c r="A236" s="149"/>
      <c r="B236" s="133"/>
      <c r="C236" s="150" t="str">
        <f>IF(D236&lt;&gt;"",MAX(C233:C235)+1,"")</f>
        <v/>
      </c>
      <c r="D236" s="151"/>
      <c r="E236" s="152"/>
      <c r="F236" s="153"/>
      <c r="G236" s="138"/>
      <c r="H236" s="318"/>
      <c r="I236" s="319"/>
      <c r="J236" s="320">
        <f t="shared" si="145"/>
        <v>0</v>
      </c>
      <c r="K236" s="321">
        <f t="shared" si="146"/>
        <v>0</v>
      </c>
      <c r="L236" s="322"/>
      <c r="M236" s="323"/>
      <c r="N236" s="324"/>
      <c r="O236" s="323"/>
      <c r="P236" s="324"/>
      <c r="Q236" s="323"/>
      <c r="R236" s="324"/>
      <c r="S236" s="323"/>
      <c r="T236" s="324"/>
      <c r="U236" s="323"/>
      <c r="V236" s="324"/>
      <c r="W236" s="325"/>
      <c r="X236" s="322"/>
      <c r="Y236" s="153"/>
      <c r="Z236" s="138"/>
      <c r="AA236" s="325"/>
      <c r="AB236" s="322"/>
      <c r="AC236" s="326">
        <f t="shared" si="147"/>
        <v>0</v>
      </c>
      <c r="AD236" s="327">
        <f t="shared" si="148"/>
        <v>0</v>
      </c>
      <c r="AE236" s="324"/>
      <c r="AF236" s="328"/>
      <c r="AG236" s="324"/>
      <c r="AH236" s="328"/>
      <c r="AI236" s="324"/>
      <c r="AJ236" s="328"/>
      <c r="AK236" s="324"/>
      <c r="AL236" s="328"/>
      <c r="AM236" s="324"/>
      <c r="AN236" s="328"/>
      <c r="AO236" s="324"/>
      <c r="AP236" s="97"/>
      <c r="AQ236" s="98"/>
    </row>
    <row r="237" spans="1:43" ht="12" customHeight="1">
      <c r="A237" s="149"/>
      <c r="B237" s="133"/>
      <c r="C237" s="150" t="str">
        <f>IF(D237&lt;&gt;"",MAX(C233:C236)+1,"")</f>
        <v/>
      </c>
      <c r="D237" s="151"/>
      <c r="E237" s="152"/>
      <c r="F237" s="153"/>
      <c r="G237" s="138"/>
      <c r="H237" s="318"/>
      <c r="I237" s="319"/>
      <c r="J237" s="320">
        <f t="shared" si="145"/>
        <v>0</v>
      </c>
      <c r="K237" s="321">
        <f t="shared" si="146"/>
        <v>0</v>
      </c>
      <c r="L237" s="322"/>
      <c r="M237" s="323"/>
      <c r="N237" s="324"/>
      <c r="O237" s="323"/>
      <c r="P237" s="324"/>
      <c r="Q237" s="323"/>
      <c r="R237" s="324"/>
      <c r="S237" s="323"/>
      <c r="T237" s="324"/>
      <c r="U237" s="323"/>
      <c r="V237" s="324"/>
      <c r="W237" s="325"/>
      <c r="X237" s="322"/>
      <c r="Y237" s="153"/>
      <c r="Z237" s="138"/>
      <c r="AA237" s="325"/>
      <c r="AB237" s="322"/>
      <c r="AC237" s="326">
        <f t="shared" si="147"/>
        <v>0</v>
      </c>
      <c r="AD237" s="327">
        <f t="shared" si="148"/>
        <v>0</v>
      </c>
      <c r="AE237" s="324"/>
      <c r="AF237" s="328"/>
      <c r="AG237" s="324"/>
      <c r="AH237" s="328"/>
      <c r="AI237" s="324"/>
      <c r="AJ237" s="328"/>
      <c r="AK237" s="324"/>
      <c r="AL237" s="328"/>
      <c r="AM237" s="324"/>
      <c r="AN237" s="328"/>
      <c r="AO237" s="324"/>
      <c r="AP237" s="97"/>
      <c r="AQ237" s="98"/>
    </row>
    <row r="238" spans="1:43" ht="12" customHeight="1">
      <c r="A238" s="149"/>
      <c r="B238" s="133"/>
      <c r="C238" s="150" t="str">
        <f>IF(D238&lt;&gt;"",MAX(C233:C237)+1,"")</f>
        <v/>
      </c>
      <c r="D238" s="151"/>
      <c r="E238" s="152"/>
      <c r="F238" s="153"/>
      <c r="G238" s="138"/>
      <c r="H238" s="318"/>
      <c r="I238" s="319"/>
      <c r="J238" s="320">
        <f t="shared" si="145"/>
        <v>0</v>
      </c>
      <c r="K238" s="321">
        <f t="shared" si="146"/>
        <v>0</v>
      </c>
      <c r="L238" s="322"/>
      <c r="M238" s="323"/>
      <c r="N238" s="324"/>
      <c r="O238" s="323"/>
      <c r="P238" s="324"/>
      <c r="Q238" s="323"/>
      <c r="R238" s="324"/>
      <c r="S238" s="323"/>
      <c r="T238" s="324"/>
      <c r="U238" s="323"/>
      <c r="V238" s="324"/>
      <c r="W238" s="325"/>
      <c r="X238" s="322"/>
      <c r="Y238" s="153"/>
      <c r="Z238" s="138"/>
      <c r="AA238" s="325"/>
      <c r="AB238" s="322"/>
      <c r="AC238" s="326">
        <f t="shared" si="147"/>
        <v>0</v>
      </c>
      <c r="AD238" s="327">
        <f t="shared" si="148"/>
        <v>0</v>
      </c>
      <c r="AE238" s="324"/>
      <c r="AF238" s="328"/>
      <c r="AG238" s="324"/>
      <c r="AH238" s="328"/>
      <c r="AI238" s="324"/>
      <c r="AJ238" s="328"/>
      <c r="AK238" s="324"/>
      <c r="AL238" s="328"/>
      <c r="AM238" s="324"/>
      <c r="AN238" s="328"/>
      <c r="AO238" s="324"/>
      <c r="AP238" s="97"/>
      <c r="AQ238" s="98"/>
    </row>
    <row r="239" spans="1:43" ht="12" customHeight="1">
      <c r="A239" s="149"/>
      <c r="B239" s="133"/>
      <c r="C239" s="150" t="str">
        <f>IF(D239&lt;&gt;"",MAX(C233:C238)+1,"")</f>
        <v/>
      </c>
      <c r="D239" s="151"/>
      <c r="E239" s="152"/>
      <c r="F239" s="153"/>
      <c r="G239" s="138"/>
      <c r="H239" s="318"/>
      <c r="I239" s="319"/>
      <c r="J239" s="320">
        <f t="shared" si="145"/>
        <v>0</v>
      </c>
      <c r="K239" s="321">
        <f t="shared" si="146"/>
        <v>0</v>
      </c>
      <c r="L239" s="322"/>
      <c r="M239" s="323"/>
      <c r="N239" s="324"/>
      <c r="O239" s="323"/>
      <c r="P239" s="324"/>
      <c r="Q239" s="323"/>
      <c r="R239" s="324"/>
      <c r="S239" s="323"/>
      <c r="T239" s="324"/>
      <c r="U239" s="323"/>
      <c r="V239" s="324"/>
      <c r="W239" s="325"/>
      <c r="X239" s="322"/>
      <c r="Y239" s="153"/>
      <c r="Z239" s="138"/>
      <c r="AA239" s="325"/>
      <c r="AB239" s="322"/>
      <c r="AC239" s="326">
        <f t="shared" si="147"/>
        <v>0</v>
      </c>
      <c r="AD239" s="327">
        <f t="shared" si="148"/>
        <v>0</v>
      </c>
      <c r="AE239" s="324"/>
      <c r="AF239" s="328"/>
      <c r="AG239" s="324"/>
      <c r="AH239" s="328"/>
      <c r="AI239" s="324"/>
      <c r="AJ239" s="328"/>
      <c r="AK239" s="324"/>
      <c r="AL239" s="328"/>
      <c r="AM239" s="324"/>
      <c r="AN239" s="328"/>
      <c r="AO239" s="324"/>
      <c r="AP239" s="97"/>
      <c r="AQ239" s="98"/>
    </row>
    <row r="240" spans="1:43" ht="12" customHeight="1">
      <c r="A240" s="149"/>
      <c r="B240" s="133"/>
      <c r="C240" s="150" t="str">
        <f>IF(D240&lt;&gt;"",MAX(C233:C239)+1,"")</f>
        <v/>
      </c>
      <c r="D240" s="151"/>
      <c r="E240" s="152"/>
      <c r="F240" s="153"/>
      <c r="G240" s="138"/>
      <c r="H240" s="318"/>
      <c r="I240" s="319"/>
      <c r="J240" s="320">
        <f t="shared" si="145"/>
        <v>0</v>
      </c>
      <c r="K240" s="321">
        <f t="shared" si="146"/>
        <v>0</v>
      </c>
      <c r="L240" s="322"/>
      <c r="M240" s="323"/>
      <c r="N240" s="324"/>
      <c r="O240" s="323"/>
      <c r="P240" s="324"/>
      <c r="Q240" s="323"/>
      <c r="R240" s="324"/>
      <c r="S240" s="323"/>
      <c r="T240" s="324"/>
      <c r="U240" s="323"/>
      <c r="V240" s="324"/>
      <c r="W240" s="325"/>
      <c r="X240" s="322"/>
      <c r="Y240" s="153"/>
      <c r="Z240" s="138"/>
      <c r="AA240" s="325"/>
      <c r="AB240" s="322"/>
      <c r="AC240" s="326">
        <f t="shared" si="147"/>
        <v>0</v>
      </c>
      <c r="AD240" s="327">
        <f t="shared" si="148"/>
        <v>0</v>
      </c>
      <c r="AE240" s="324"/>
      <c r="AF240" s="328"/>
      <c r="AG240" s="324"/>
      <c r="AH240" s="328"/>
      <c r="AI240" s="324"/>
      <c r="AJ240" s="328"/>
      <c r="AK240" s="324"/>
      <c r="AL240" s="328"/>
      <c r="AM240" s="324"/>
      <c r="AN240" s="328"/>
      <c r="AO240" s="324"/>
      <c r="AP240" s="97"/>
      <c r="AQ240" s="98"/>
    </row>
    <row r="241" spans="1:43" ht="12" customHeight="1">
      <c r="A241" s="149"/>
      <c r="B241" s="133"/>
      <c r="C241" s="150" t="str">
        <f>IF(D241&lt;&gt;"",MAX(C233:C240)+1,"")</f>
        <v/>
      </c>
      <c r="D241" s="151"/>
      <c r="E241" s="152"/>
      <c r="F241" s="153"/>
      <c r="G241" s="138"/>
      <c r="H241" s="318"/>
      <c r="I241" s="319"/>
      <c r="J241" s="320">
        <f t="shared" si="145"/>
        <v>0</v>
      </c>
      <c r="K241" s="321">
        <f t="shared" si="146"/>
        <v>0</v>
      </c>
      <c r="L241" s="322"/>
      <c r="M241" s="323"/>
      <c r="N241" s="324"/>
      <c r="O241" s="323"/>
      <c r="P241" s="324"/>
      <c r="Q241" s="323"/>
      <c r="R241" s="324"/>
      <c r="S241" s="323"/>
      <c r="T241" s="324"/>
      <c r="U241" s="323"/>
      <c r="V241" s="324"/>
      <c r="W241" s="325"/>
      <c r="X241" s="322"/>
      <c r="Y241" s="153"/>
      <c r="Z241" s="138"/>
      <c r="AA241" s="325"/>
      <c r="AB241" s="322"/>
      <c r="AC241" s="326">
        <f t="shared" si="147"/>
        <v>0</v>
      </c>
      <c r="AD241" s="327">
        <f t="shared" si="148"/>
        <v>0</v>
      </c>
      <c r="AE241" s="324"/>
      <c r="AF241" s="328"/>
      <c r="AG241" s="324"/>
      <c r="AH241" s="328"/>
      <c r="AI241" s="324"/>
      <c r="AJ241" s="328"/>
      <c r="AK241" s="324"/>
      <c r="AL241" s="328"/>
      <c r="AM241" s="324"/>
      <c r="AN241" s="328"/>
      <c r="AO241" s="324"/>
      <c r="AP241" s="97"/>
      <c r="AQ241" s="98"/>
    </row>
    <row r="242" spans="1:43" ht="12" customHeight="1">
      <c r="A242" s="149"/>
      <c r="B242" s="133"/>
      <c r="C242" s="150" t="str">
        <f>IF(D242&lt;&gt;"",MAX(C233:C241)+1,"")</f>
        <v/>
      </c>
      <c r="D242" s="151"/>
      <c r="E242" s="152"/>
      <c r="F242" s="153"/>
      <c r="G242" s="138"/>
      <c r="H242" s="318"/>
      <c r="I242" s="319"/>
      <c r="J242" s="320">
        <f t="shared" si="145"/>
        <v>0</v>
      </c>
      <c r="K242" s="321">
        <f t="shared" si="146"/>
        <v>0</v>
      </c>
      <c r="L242" s="322"/>
      <c r="M242" s="323"/>
      <c r="N242" s="324"/>
      <c r="O242" s="323"/>
      <c r="P242" s="324"/>
      <c r="Q242" s="323"/>
      <c r="R242" s="324"/>
      <c r="S242" s="323"/>
      <c r="T242" s="324"/>
      <c r="U242" s="323"/>
      <c r="V242" s="324"/>
      <c r="W242" s="325"/>
      <c r="X242" s="322"/>
      <c r="Y242" s="153"/>
      <c r="Z242" s="138"/>
      <c r="AA242" s="325"/>
      <c r="AB242" s="322"/>
      <c r="AC242" s="326">
        <f t="shared" si="147"/>
        <v>0</v>
      </c>
      <c r="AD242" s="327">
        <f t="shared" si="148"/>
        <v>0</v>
      </c>
      <c r="AE242" s="324"/>
      <c r="AF242" s="328"/>
      <c r="AG242" s="324"/>
      <c r="AH242" s="328"/>
      <c r="AI242" s="324"/>
      <c r="AJ242" s="328"/>
      <c r="AK242" s="324"/>
      <c r="AL242" s="328"/>
      <c r="AM242" s="324"/>
      <c r="AN242" s="328"/>
      <c r="AO242" s="324"/>
      <c r="AP242" s="97"/>
      <c r="AQ242" s="98"/>
    </row>
    <row r="243" spans="1:43" ht="12" customHeight="1">
      <c r="A243" s="165"/>
      <c r="B243" s="166"/>
      <c r="C243" s="167" t="str">
        <f>IF(D243&lt;&gt;"",MAX(C233:C242)+1,"")</f>
        <v/>
      </c>
      <c r="D243" s="168"/>
      <c r="E243" s="169"/>
      <c r="F243" s="170"/>
      <c r="G243" s="171"/>
      <c r="H243" s="329"/>
      <c r="I243" s="330"/>
      <c r="J243" s="331">
        <f t="shared" si="145"/>
        <v>0</v>
      </c>
      <c r="K243" s="332">
        <f t="shared" si="146"/>
        <v>0</v>
      </c>
      <c r="L243" s="333"/>
      <c r="M243" s="334"/>
      <c r="N243" s="335"/>
      <c r="O243" s="334"/>
      <c r="P243" s="335"/>
      <c r="Q243" s="334"/>
      <c r="R243" s="335"/>
      <c r="S243" s="334"/>
      <c r="T243" s="335"/>
      <c r="U243" s="334"/>
      <c r="V243" s="335"/>
      <c r="W243" s="336"/>
      <c r="X243" s="333"/>
      <c r="Y243" s="170"/>
      <c r="Z243" s="171"/>
      <c r="AA243" s="336"/>
      <c r="AB243" s="333"/>
      <c r="AC243" s="337">
        <f t="shared" si="147"/>
        <v>0</v>
      </c>
      <c r="AD243" s="338">
        <f t="shared" si="148"/>
        <v>0</v>
      </c>
      <c r="AE243" s="335"/>
      <c r="AF243" s="339"/>
      <c r="AG243" s="335"/>
      <c r="AH243" s="339"/>
      <c r="AI243" s="335"/>
      <c r="AJ243" s="339"/>
      <c r="AK243" s="335"/>
      <c r="AL243" s="339"/>
      <c r="AM243" s="335"/>
      <c r="AN243" s="339"/>
      <c r="AO243" s="335"/>
      <c r="AP243" s="97"/>
      <c r="AQ243" s="98"/>
    </row>
    <row r="244" spans="1:43" ht="12" customHeight="1">
      <c r="A244" s="116" t="s">
        <v>651</v>
      </c>
      <c r="B244" s="117" t="s">
        <v>651</v>
      </c>
      <c r="C244" s="1350" t="s">
        <v>651</v>
      </c>
      <c r="D244" s="1351"/>
      <c r="E244" s="118" t="s">
        <v>651</v>
      </c>
      <c r="F244" s="340"/>
      <c r="G244" s="341"/>
      <c r="H244" s="342">
        <f t="shared" ref="H244:X244" si="149">SUM(H245:H254)</f>
        <v>0</v>
      </c>
      <c r="I244" s="343">
        <f t="shared" si="149"/>
        <v>0</v>
      </c>
      <c r="J244" s="342" t="e">
        <f t="shared" si="149"/>
        <v>#VALUE!</v>
      </c>
      <c r="K244" s="344" t="e">
        <f t="shared" si="149"/>
        <v>#VALUE!</v>
      </c>
      <c r="L244" s="345">
        <f t="shared" si="149"/>
        <v>0</v>
      </c>
      <c r="M244" s="346">
        <f t="shared" si="149"/>
        <v>0</v>
      </c>
      <c r="N244" s="347">
        <f t="shared" si="149"/>
        <v>0</v>
      </c>
      <c r="O244" s="346">
        <f t="shared" si="149"/>
        <v>0</v>
      </c>
      <c r="P244" s="347">
        <f t="shared" si="149"/>
        <v>0</v>
      </c>
      <c r="Q244" s="346">
        <f t="shared" si="149"/>
        <v>0</v>
      </c>
      <c r="R244" s="347">
        <f t="shared" si="149"/>
        <v>0</v>
      </c>
      <c r="S244" s="346">
        <f t="shared" si="149"/>
        <v>0</v>
      </c>
      <c r="T244" s="347">
        <f t="shared" si="149"/>
        <v>0</v>
      </c>
      <c r="U244" s="346">
        <f t="shared" si="149"/>
        <v>0</v>
      </c>
      <c r="V244" s="347">
        <f t="shared" si="149"/>
        <v>0</v>
      </c>
      <c r="W244" s="348">
        <f t="shared" si="149"/>
        <v>0</v>
      </c>
      <c r="X244" s="345">
        <f t="shared" si="149"/>
        <v>0</v>
      </c>
      <c r="Y244" s="340"/>
      <c r="Z244" s="341"/>
      <c r="AA244" s="348">
        <f t="shared" ref="AA244:AO244" si="150">SUM(AA245:AA254)</f>
        <v>0</v>
      </c>
      <c r="AB244" s="345">
        <f t="shared" si="150"/>
        <v>0</v>
      </c>
      <c r="AC244" s="349">
        <f t="shared" si="150"/>
        <v>0</v>
      </c>
      <c r="AD244" s="350">
        <f t="shared" si="150"/>
        <v>0</v>
      </c>
      <c r="AE244" s="347">
        <f t="shared" si="150"/>
        <v>0</v>
      </c>
      <c r="AF244" s="349">
        <f t="shared" si="150"/>
        <v>0</v>
      </c>
      <c r="AG244" s="347">
        <f t="shared" si="150"/>
        <v>0</v>
      </c>
      <c r="AH244" s="349">
        <f t="shared" si="150"/>
        <v>0</v>
      </c>
      <c r="AI244" s="347">
        <f t="shared" si="150"/>
        <v>0</v>
      </c>
      <c r="AJ244" s="349">
        <f t="shared" si="150"/>
        <v>0</v>
      </c>
      <c r="AK244" s="347">
        <f t="shared" si="150"/>
        <v>0</v>
      </c>
      <c r="AL244" s="349">
        <f t="shared" si="150"/>
        <v>0</v>
      </c>
      <c r="AM244" s="347">
        <f t="shared" si="150"/>
        <v>0</v>
      </c>
      <c r="AN244" s="349">
        <f t="shared" si="150"/>
        <v>0</v>
      </c>
      <c r="AO244" s="347">
        <f t="shared" si="150"/>
        <v>0</v>
      </c>
      <c r="AP244" s="130"/>
      <c r="AQ244" s="131">
        <f>COUNTIF(AD245:AD254,"&gt;0")</f>
        <v>0</v>
      </c>
    </row>
    <row r="245" spans="1:43" ht="12" customHeight="1">
      <c r="A245" s="132"/>
      <c r="B245" s="133"/>
      <c r="C245" s="134">
        <f>IF(D245&lt;&gt;"",MAX(C244)+1,"")</f>
        <v>1</v>
      </c>
      <c r="D245" s="135" t="str">
        <f>IF(B244&lt;&gt;"","Điểm chính","")</f>
        <v>Điểm chính</v>
      </c>
      <c r="E245" s="136"/>
      <c r="F245" s="137"/>
      <c r="G245" s="138"/>
      <c r="H245" s="307"/>
      <c r="I245" s="308"/>
      <c r="J245" s="309" t="e">
        <f t="shared" ref="J245:J254" si="151">M245+O245+Q245+S245+U245</f>
        <v>#VALUE!</v>
      </c>
      <c r="K245" s="310" t="e">
        <f t="shared" ref="K245:K254" si="152">N245+P245+R245+T245+V245</f>
        <v>#VALUE!</v>
      </c>
      <c r="L245" s="311"/>
      <c r="M245" s="312" t="s">
        <v>651</v>
      </c>
      <c r="N245" s="313" t="s">
        <v>651</v>
      </c>
      <c r="O245" s="312" t="s">
        <v>651</v>
      </c>
      <c r="P245" s="313" t="s">
        <v>651</v>
      </c>
      <c r="Q245" s="312" t="s">
        <v>651</v>
      </c>
      <c r="R245" s="313" t="s">
        <v>651</v>
      </c>
      <c r="S245" s="312" t="s">
        <v>651</v>
      </c>
      <c r="T245" s="313" t="s">
        <v>651</v>
      </c>
      <c r="U245" s="312" t="s">
        <v>651</v>
      </c>
      <c r="V245" s="313" t="s">
        <v>651</v>
      </c>
      <c r="W245" s="314"/>
      <c r="X245" s="311"/>
      <c r="Y245" s="137"/>
      <c r="Z245" s="138"/>
      <c r="AA245" s="314"/>
      <c r="AB245" s="311"/>
      <c r="AC245" s="315">
        <f t="shared" ref="AC245:AC254" si="153">AF245+AH245+AJ245+AL245+AN245</f>
        <v>0</v>
      </c>
      <c r="AD245" s="316">
        <f t="shared" ref="AD245:AD254" si="154">AG245+AI245+AK245+AM245+AO245</f>
        <v>0</v>
      </c>
      <c r="AE245" s="313"/>
      <c r="AF245" s="317"/>
      <c r="AG245" s="313"/>
      <c r="AH245" s="317"/>
      <c r="AI245" s="313"/>
      <c r="AJ245" s="317"/>
      <c r="AK245" s="313"/>
      <c r="AL245" s="317"/>
      <c r="AM245" s="313"/>
      <c r="AN245" s="317"/>
      <c r="AO245" s="313"/>
      <c r="AP245" s="97"/>
      <c r="AQ245" s="98"/>
    </row>
    <row r="246" spans="1:43" ht="12" customHeight="1">
      <c r="A246" s="149"/>
      <c r="B246" s="133"/>
      <c r="C246" s="150" t="str">
        <f>IF(D246&lt;&gt;"",MAX(C244:C245)+1,"")</f>
        <v/>
      </c>
      <c r="D246" s="151"/>
      <c r="E246" s="152"/>
      <c r="F246" s="153"/>
      <c r="G246" s="138"/>
      <c r="H246" s="318"/>
      <c r="I246" s="319"/>
      <c r="J246" s="320">
        <f t="shared" si="151"/>
        <v>0</v>
      </c>
      <c r="K246" s="321">
        <f t="shared" si="152"/>
        <v>0</v>
      </c>
      <c r="L246" s="322"/>
      <c r="M246" s="323"/>
      <c r="N246" s="324"/>
      <c r="O246" s="323"/>
      <c r="P246" s="324"/>
      <c r="Q246" s="323"/>
      <c r="R246" s="324"/>
      <c r="S246" s="323"/>
      <c r="T246" s="324"/>
      <c r="U246" s="323"/>
      <c r="V246" s="324"/>
      <c r="W246" s="325"/>
      <c r="X246" s="322"/>
      <c r="Y246" s="153"/>
      <c r="Z246" s="138"/>
      <c r="AA246" s="325"/>
      <c r="AB246" s="322"/>
      <c r="AC246" s="326">
        <f t="shared" si="153"/>
        <v>0</v>
      </c>
      <c r="AD246" s="327">
        <f t="shared" si="154"/>
        <v>0</v>
      </c>
      <c r="AE246" s="324"/>
      <c r="AF246" s="328"/>
      <c r="AG246" s="324"/>
      <c r="AH246" s="328"/>
      <c r="AI246" s="324"/>
      <c r="AJ246" s="328"/>
      <c r="AK246" s="324"/>
      <c r="AL246" s="328"/>
      <c r="AM246" s="324"/>
      <c r="AN246" s="328"/>
      <c r="AO246" s="324"/>
      <c r="AP246" s="97"/>
      <c r="AQ246" s="98"/>
    </row>
    <row r="247" spans="1:43" ht="12" customHeight="1">
      <c r="A247" s="149"/>
      <c r="B247" s="133"/>
      <c r="C247" s="150" t="str">
        <f>IF(D247&lt;&gt;"",MAX(C244:C246)+1,"")</f>
        <v/>
      </c>
      <c r="D247" s="151"/>
      <c r="E247" s="152"/>
      <c r="F247" s="153"/>
      <c r="G247" s="138"/>
      <c r="H247" s="318"/>
      <c r="I247" s="319"/>
      <c r="J247" s="320">
        <f t="shared" si="151"/>
        <v>0</v>
      </c>
      <c r="K247" s="321">
        <f t="shared" si="152"/>
        <v>0</v>
      </c>
      <c r="L247" s="322"/>
      <c r="M247" s="323"/>
      <c r="N247" s="324"/>
      <c r="O247" s="323"/>
      <c r="P247" s="324"/>
      <c r="Q247" s="323"/>
      <c r="R247" s="324"/>
      <c r="S247" s="323"/>
      <c r="T247" s="324"/>
      <c r="U247" s="323"/>
      <c r="V247" s="324"/>
      <c r="W247" s="325"/>
      <c r="X247" s="322"/>
      <c r="Y247" s="153"/>
      <c r="Z247" s="138"/>
      <c r="AA247" s="325"/>
      <c r="AB247" s="322"/>
      <c r="AC247" s="326">
        <f t="shared" si="153"/>
        <v>0</v>
      </c>
      <c r="AD247" s="327">
        <f t="shared" si="154"/>
        <v>0</v>
      </c>
      <c r="AE247" s="324"/>
      <c r="AF247" s="328"/>
      <c r="AG247" s="324"/>
      <c r="AH247" s="328"/>
      <c r="AI247" s="324"/>
      <c r="AJ247" s="328"/>
      <c r="AK247" s="324"/>
      <c r="AL247" s="328"/>
      <c r="AM247" s="324"/>
      <c r="AN247" s="328"/>
      <c r="AO247" s="324"/>
      <c r="AP247" s="97"/>
      <c r="AQ247" s="98"/>
    </row>
    <row r="248" spans="1:43" ht="12" customHeight="1">
      <c r="A248" s="149"/>
      <c r="B248" s="133"/>
      <c r="C248" s="150" t="str">
        <f>IF(D248&lt;&gt;"",MAX(C244:C247)+1,"")</f>
        <v/>
      </c>
      <c r="D248" s="151"/>
      <c r="E248" s="152"/>
      <c r="F248" s="153"/>
      <c r="G248" s="138"/>
      <c r="H248" s="318"/>
      <c r="I248" s="319"/>
      <c r="J248" s="320">
        <f t="shared" si="151"/>
        <v>0</v>
      </c>
      <c r="K248" s="321">
        <f t="shared" si="152"/>
        <v>0</v>
      </c>
      <c r="L248" s="322"/>
      <c r="M248" s="323"/>
      <c r="N248" s="324"/>
      <c r="O248" s="323"/>
      <c r="P248" s="324"/>
      <c r="Q248" s="323"/>
      <c r="R248" s="324"/>
      <c r="S248" s="323"/>
      <c r="T248" s="324"/>
      <c r="U248" s="323"/>
      <c r="V248" s="324"/>
      <c r="W248" s="325"/>
      <c r="X248" s="322"/>
      <c r="Y248" s="153"/>
      <c r="Z248" s="138"/>
      <c r="AA248" s="325"/>
      <c r="AB248" s="322"/>
      <c r="AC248" s="326">
        <f t="shared" si="153"/>
        <v>0</v>
      </c>
      <c r="AD248" s="327">
        <f t="shared" si="154"/>
        <v>0</v>
      </c>
      <c r="AE248" s="324"/>
      <c r="AF248" s="328"/>
      <c r="AG248" s="324"/>
      <c r="AH248" s="328"/>
      <c r="AI248" s="324"/>
      <c r="AJ248" s="328"/>
      <c r="AK248" s="324"/>
      <c r="AL248" s="328"/>
      <c r="AM248" s="324"/>
      <c r="AN248" s="328"/>
      <c r="AO248" s="324"/>
      <c r="AP248" s="97"/>
      <c r="AQ248" s="98"/>
    </row>
    <row r="249" spans="1:43" ht="12" customHeight="1">
      <c r="A249" s="149"/>
      <c r="B249" s="133"/>
      <c r="C249" s="150" t="str">
        <f>IF(D249&lt;&gt;"",MAX(C244:C248)+1,"")</f>
        <v/>
      </c>
      <c r="D249" s="151"/>
      <c r="E249" s="152"/>
      <c r="F249" s="153"/>
      <c r="G249" s="138"/>
      <c r="H249" s="318"/>
      <c r="I249" s="319"/>
      <c r="J249" s="320">
        <f t="shared" si="151"/>
        <v>0</v>
      </c>
      <c r="K249" s="321">
        <f t="shared" si="152"/>
        <v>0</v>
      </c>
      <c r="L249" s="322"/>
      <c r="M249" s="323"/>
      <c r="N249" s="324"/>
      <c r="O249" s="323"/>
      <c r="P249" s="324"/>
      <c r="Q249" s="323"/>
      <c r="R249" s="324"/>
      <c r="S249" s="323"/>
      <c r="T249" s="324"/>
      <c r="U249" s="323"/>
      <c r="V249" s="324"/>
      <c r="W249" s="325"/>
      <c r="X249" s="322"/>
      <c r="Y249" s="153"/>
      <c r="Z249" s="138"/>
      <c r="AA249" s="325"/>
      <c r="AB249" s="322"/>
      <c r="AC249" s="326">
        <f t="shared" si="153"/>
        <v>0</v>
      </c>
      <c r="AD249" s="327">
        <f t="shared" si="154"/>
        <v>0</v>
      </c>
      <c r="AE249" s="324"/>
      <c r="AF249" s="328"/>
      <c r="AG249" s="324"/>
      <c r="AH249" s="328"/>
      <c r="AI249" s="324"/>
      <c r="AJ249" s="328"/>
      <c r="AK249" s="324"/>
      <c r="AL249" s="328"/>
      <c r="AM249" s="324"/>
      <c r="AN249" s="328"/>
      <c r="AO249" s="324"/>
      <c r="AP249" s="97"/>
      <c r="AQ249" s="98"/>
    </row>
    <row r="250" spans="1:43" ht="12" customHeight="1">
      <c r="A250" s="149"/>
      <c r="B250" s="133"/>
      <c r="C250" s="150" t="str">
        <f>IF(D250&lt;&gt;"",MAX(C244:C249)+1,"")</f>
        <v/>
      </c>
      <c r="D250" s="151"/>
      <c r="E250" s="152"/>
      <c r="F250" s="153"/>
      <c r="G250" s="138"/>
      <c r="H250" s="318"/>
      <c r="I250" s="319"/>
      <c r="J250" s="320">
        <f t="shared" si="151"/>
        <v>0</v>
      </c>
      <c r="K250" s="321">
        <f t="shared" si="152"/>
        <v>0</v>
      </c>
      <c r="L250" s="322"/>
      <c r="M250" s="323"/>
      <c r="N250" s="324"/>
      <c r="O250" s="323"/>
      <c r="P250" s="324"/>
      <c r="Q250" s="323"/>
      <c r="R250" s="324"/>
      <c r="S250" s="323"/>
      <c r="T250" s="324"/>
      <c r="U250" s="323"/>
      <c r="V250" s="324"/>
      <c r="W250" s="325"/>
      <c r="X250" s="322"/>
      <c r="Y250" s="153"/>
      <c r="Z250" s="138"/>
      <c r="AA250" s="325"/>
      <c r="AB250" s="322"/>
      <c r="AC250" s="326">
        <f t="shared" si="153"/>
        <v>0</v>
      </c>
      <c r="AD250" s="327">
        <f t="shared" si="154"/>
        <v>0</v>
      </c>
      <c r="AE250" s="324"/>
      <c r="AF250" s="328"/>
      <c r="AG250" s="324"/>
      <c r="AH250" s="328"/>
      <c r="AI250" s="324"/>
      <c r="AJ250" s="328"/>
      <c r="AK250" s="324"/>
      <c r="AL250" s="328"/>
      <c r="AM250" s="324"/>
      <c r="AN250" s="328"/>
      <c r="AO250" s="324"/>
      <c r="AP250" s="97"/>
      <c r="AQ250" s="98"/>
    </row>
    <row r="251" spans="1:43" ht="12" customHeight="1">
      <c r="A251" s="149"/>
      <c r="B251" s="133"/>
      <c r="C251" s="150" t="str">
        <f>IF(D251&lt;&gt;"",MAX(C244:C250)+1,"")</f>
        <v/>
      </c>
      <c r="D251" s="151"/>
      <c r="E251" s="152"/>
      <c r="F251" s="153"/>
      <c r="G251" s="138"/>
      <c r="H251" s="318"/>
      <c r="I251" s="319"/>
      <c r="J251" s="320">
        <f t="shared" si="151"/>
        <v>0</v>
      </c>
      <c r="K251" s="321">
        <f t="shared" si="152"/>
        <v>0</v>
      </c>
      <c r="L251" s="322"/>
      <c r="M251" s="323"/>
      <c r="N251" s="324"/>
      <c r="O251" s="323"/>
      <c r="P251" s="324"/>
      <c r="Q251" s="323"/>
      <c r="R251" s="324"/>
      <c r="S251" s="323"/>
      <c r="T251" s="324"/>
      <c r="U251" s="323"/>
      <c r="V251" s="324"/>
      <c r="W251" s="325"/>
      <c r="X251" s="322"/>
      <c r="Y251" s="153"/>
      <c r="Z251" s="138"/>
      <c r="AA251" s="325"/>
      <c r="AB251" s="322"/>
      <c r="AC251" s="326">
        <f t="shared" si="153"/>
        <v>0</v>
      </c>
      <c r="AD251" s="327">
        <f t="shared" si="154"/>
        <v>0</v>
      </c>
      <c r="AE251" s="324"/>
      <c r="AF251" s="328"/>
      <c r="AG251" s="324"/>
      <c r="AH251" s="328"/>
      <c r="AI251" s="324"/>
      <c r="AJ251" s="328"/>
      <c r="AK251" s="324"/>
      <c r="AL251" s="328"/>
      <c r="AM251" s="324"/>
      <c r="AN251" s="328"/>
      <c r="AO251" s="324"/>
      <c r="AP251" s="97"/>
      <c r="AQ251" s="98"/>
    </row>
    <row r="252" spans="1:43" ht="12" customHeight="1">
      <c r="A252" s="149"/>
      <c r="B252" s="133"/>
      <c r="C252" s="150" t="str">
        <f>IF(D252&lt;&gt;"",MAX(C244:C251)+1,"")</f>
        <v/>
      </c>
      <c r="D252" s="151"/>
      <c r="E252" s="152"/>
      <c r="F252" s="153"/>
      <c r="G252" s="138"/>
      <c r="H252" s="318"/>
      <c r="I252" s="319"/>
      <c r="J252" s="320">
        <f t="shared" si="151"/>
        <v>0</v>
      </c>
      <c r="K252" s="321">
        <f t="shared" si="152"/>
        <v>0</v>
      </c>
      <c r="L252" s="322"/>
      <c r="M252" s="323"/>
      <c r="N252" s="324"/>
      <c r="O252" s="323"/>
      <c r="P252" s="324"/>
      <c r="Q252" s="323"/>
      <c r="R252" s="324"/>
      <c r="S252" s="323"/>
      <c r="T252" s="324"/>
      <c r="U252" s="323"/>
      <c r="V252" s="324"/>
      <c r="W252" s="325"/>
      <c r="X252" s="322"/>
      <c r="Y252" s="153"/>
      <c r="Z252" s="138"/>
      <c r="AA252" s="325"/>
      <c r="AB252" s="322"/>
      <c r="AC252" s="326">
        <f t="shared" si="153"/>
        <v>0</v>
      </c>
      <c r="AD252" s="327">
        <f t="shared" si="154"/>
        <v>0</v>
      </c>
      <c r="AE252" s="324"/>
      <c r="AF252" s="328"/>
      <c r="AG252" s="324"/>
      <c r="AH252" s="328"/>
      <c r="AI252" s="324"/>
      <c r="AJ252" s="328"/>
      <c r="AK252" s="324"/>
      <c r="AL252" s="328"/>
      <c r="AM252" s="324"/>
      <c r="AN252" s="328"/>
      <c r="AO252" s="324"/>
      <c r="AP252" s="97"/>
      <c r="AQ252" s="98"/>
    </row>
    <row r="253" spans="1:43" ht="12" customHeight="1">
      <c r="A253" s="149"/>
      <c r="B253" s="133"/>
      <c r="C253" s="150" t="str">
        <f>IF(D253&lt;&gt;"",MAX(C244:C252)+1,"")</f>
        <v/>
      </c>
      <c r="D253" s="151"/>
      <c r="E253" s="152"/>
      <c r="F253" s="153"/>
      <c r="G253" s="138"/>
      <c r="H253" s="318"/>
      <c r="I253" s="319"/>
      <c r="J253" s="320">
        <f t="shared" si="151"/>
        <v>0</v>
      </c>
      <c r="K253" s="321">
        <f t="shared" si="152"/>
        <v>0</v>
      </c>
      <c r="L253" s="322"/>
      <c r="M253" s="323"/>
      <c r="N253" s="324"/>
      <c r="O253" s="323"/>
      <c r="P253" s="324"/>
      <c r="Q253" s="323"/>
      <c r="R253" s="324"/>
      <c r="S253" s="323"/>
      <c r="T253" s="324"/>
      <c r="U253" s="323"/>
      <c r="V253" s="324"/>
      <c r="W253" s="325"/>
      <c r="X253" s="322"/>
      <c r="Y253" s="153"/>
      <c r="Z253" s="138"/>
      <c r="AA253" s="325"/>
      <c r="AB253" s="322"/>
      <c r="AC253" s="326">
        <f t="shared" si="153"/>
        <v>0</v>
      </c>
      <c r="AD253" s="327">
        <f t="shared" si="154"/>
        <v>0</v>
      </c>
      <c r="AE253" s="324"/>
      <c r="AF253" s="328"/>
      <c r="AG253" s="324"/>
      <c r="AH253" s="328"/>
      <c r="AI253" s="324"/>
      <c r="AJ253" s="328"/>
      <c r="AK253" s="324"/>
      <c r="AL253" s="328"/>
      <c r="AM253" s="324"/>
      <c r="AN253" s="328"/>
      <c r="AO253" s="324"/>
      <c r="AP253" s="97"/>
      <c r="AQ253" s="98"/>
    </row>
    <row r="254" spans="1:43" ht="12" customHeight="1">
      <c r="A254" s="165"/>
      <c r="B254" s="166"/>
      <c r="C254" s="167" t="str">
        <f>IF(D254&lt;&gt;"",MAX(C244:C253)+1,"")</f>
        <v/>
      </c>
      <c r="D254" s="168"/>
      <c r="E254" s="169"/>
      <c r="F254" s="170"/>
      <c r="G254" s="171"/>
      <c r="H254" s="329"/>
      <c r="I254" s="330"/>
      <c r="J254" s="331">
        <f t="shared" si="151"/>
        <v>0</v>
      </c>
      <c r="K254" s="332">
        <f t="shared" si="152"/>
        <v>0</v>
      </c>
      <c r="L254" s="333"/>
      <c r="M254" s="334"/>
      <c r="N254" s="335"/>
      <c r="O254" s="334"/>
      <c r="P254" s="335"/>
      <c r="Q254" s="334"/>
      <c r="R254" s="335"/>
      <c r="S254" s="334"/>
      <c r="T254" s="335"/>
      <c r="U254" s="334"/>
      <c r="V254" s="335"/>
      <c r="W254" s="336"/>
      <c r="X254" s="333"/>
      <c r="Y254" s="170"/>
      <c r="Z254" s="171"/>
      <c r="AA254" s="336"/>
      <c r="AB254" s="333"/>
      <c r="AC254" s="337">
        <f t="shared" si="153"/>
        <v>0</v>
      </c>
      <c r="AD254" s="338">
        <f t="shared" si="154"/>
        <v>0</v>
      </c>
      <c r="AE254" s="335"/>
      <c r="AF254" s="339"/>
      <c r="AG254" s="335"/>
      <c r="AH254" s="339"/>
      <c r="AI254" s="335"/>
      <c r="AJ254" s="339"/>
      <c r="AK254" s="335"/>
      <c r="AL254" s="339"/>
      <c r="AM254" s="335"/>
      <c r="AN254" s="339"/>
      <c r="AO254" s="335"/>
      <c r="AP254" s="97"/>
      <c r="AQ254" s="98"/>
    </row>
    <row r="255" spans="1:43" ht="12" customHeight="1">
      <c r="A255" s="116" t="s">
        <v>651</v>
      </c>
      <c r="B255" s="117" t="s">
        <v>651</v>
      </c>
      <c r="C255" s="1350" t="s">
        <v>651</v>
      </c>
      <c r="D255" s="1351"/>
      <c r="E255" s="118" t="s">
        <v>651</v>
      </c>
      <c r="F255" s="340"/>
      <c r="G255" s="341"/>
      <c r="H255" s="342">
        <f t="shared" ref="H255:X255" si="155">SUM(H256:H265)</f>
        <v>0</v>
      </c>
      <c r="I255" s="343">
        <f t="shared" si="155"/>
        <v>0</v>
      </c>
      <c r="J255" s="342" t="e">
        <f t="shared" si="155"/>
        <v>#VALUE!</v>
      </c>
      <c r="K255" s="344" t="e">
        <f t="shared" si="155"/>
        <v>#VALUE!</v>
      </c>
      <c r="L255" s="345">
        <f t="shared" si="155"/>
        <v>0</v>
      </c>
      <c r="M255" s="346">
        <f t="shared" si="155"/>
        <v>0</v>
      </c>
      <c r="N255" s="347">
        <f t="shared" si="155"/>
        <v>0</v>
      </c>
      <c r="O255" s="346">
        <f t="shared" si="155"/>
        <v>0</v>
      </c>
      <c r="P255" s="347">
        <f t="shared" si="155"/>
        <v>0</v>
      </c>
      <c r="Q255" s="346">
        <f t="shared" si="155"/>
        <v>0</v>
      </c>
      <c r="R255" s="347">
        <f t="shared" si="155"/>
        <v>0</v>
      </c>
      <c r="S255" s="346">
        <f t="shared" si="155"/>
        <v>0</v>
      </c>
      <c r="T255" s="347">
        <f t="shared" si="155"/>
        <v>0</v>
      </c>
      <c r="U255" s="346">
        <f t="shared" si="155"/>
        <v>0</v>
      </c>
      <c r="V255" s="347">
        <f t="shared" si="155"/>
        <v>0</v>
      </c>
      <c r="W255" s="348">
        <f t="shared" si="155"/>
        <v>0</v>
      </c>
      <c r="X255" s="345">
        <f t="shared" si="155"/>
        <v>0</v>
      </c>
      <c r="Y255" s="340"/>
      <c r="Z255" s="341"/>
      <c r="AA255" s="348">
        <f t="shared" ref="AA255:AO255" si="156">SUM(AA256:AA265)</f>
        <v>0</v>
      </c>
      <c r="AB255" s="345">
        <f t="shared" si="156"/>
        <v>0</v>
      </c>
      <c r="AC255" s="349">
        <f t="shared" si="156"/>
        <v>0</v>
      </c>
      <c r="AD255" s="350">
        <f t="shared" si="156"/>
        <v>0</v>
      </c>
      <c r="AE255" s="347">
        <f t="shared" si="156"/>
        <v>0</v>
      </c>
      <c r="AF255" s="349">
        <f t="shared" si="156"/>
        <v>0</v>
      </c>
      <c r="AG255" s="347">
        <f t="shared" si="156"/>
        <v>0</v>
      </c>
      <c r="AH255" s="349">
        <f t="shared" si="156"/>
        <v>0</v>
      </c>
      <c r="AI255" s="347">
        <f t="shared" si="156"/>
        <v>0</v>
      </c>
      <c r="AJ255" s="349">
        <f t="shared" si="156"/>
        <v>0</v>
      </c>
      <c r="AK255" s="347">
        <f t="shared" si="156"/>
        <v>0</v>
      </c>
      <c r="AL255" s="349">
        <f t="shared" si="156"/>
        <v>0</v>
      </c>
      <c r="AM255" s="347">
        <f t="shared" si="156"/>
        <v>0</v>
      </c>
      <c r="AN255" s="349">
        <f t="shared" si="156"/>
        <v>0</v>
      </c>
      <c r="AO255" s="347">
        <f t="shared" si="156"/>
        <v>0</v>
      </c>
      <c r="AP255" s="130"/>
      <c r="AQ255" s="131">
        <f>COUNTIF(AD256:AD265,"&gt;0")</f>
        <v>0</v>
      </c>
    </row>
    <row r="256" spans="1:43" ht="12" customHeight="1">
      <c r="A256" s="132"/>
      <c r="B256" s="133"/>
      <c r="C256" s="134">
        <f>IF(D256&lt;&gt;"",MAX(C255)+1,"")</f>
        <v>1</v>
      </c>
      <c r="D256" s="135" t="str">
        <f>IF(B255&lt;&gt;"","Điểm chính","")</f>
        <v>Điểm chính</v>
      </c>
      <c r="E256" s="136"/>
      <c r="F256" s="137"/>
      <c r="G256" s="138"/>
      <c r="H256" s="307"/>
      <c r="I256" s="308"/>
      <c r="J256" s="309" t="e">
        <f t="shared" ref="J256:J265" si="157">M256+O256+Q256+S256+U256</f>
        <v>#VALUE!</v>
      </c>
      <c r="K256" s="310" t="e">
        <f t="shared" ref="K256:K265" si="158">N256+P256+R256+T256+V256</f>
        <v>#VALUE!</v>
      </c>
      <c r="L256" s="311"/>
      <c r="M256" s="312" t="s">
        <v>651</v>
      </c>
      <c r="N256" s="313" t="s">
        <v>651</v>
      </c>
      <c r="O256" s="312" t="s">
        <v>651</v>
      </c>
      <c r="P256" s="313" t="s">
        <v>651</v>
      </c>
      <c r="Q256" s="312" t="s">
        <v>651</v>
      </c>
      <c r="R256" s="313" t="s">
        <v>651</v>
      </c>
      <c r="S256" s="312" t="s">
        <v>651</v>
      </c>
      <c r="T256" s="313" t="s">
        <v>651</v>
      </c>
      <c r="U256" s="312" t="s">
        <v>651</v>
      </c>
      <c r="V256" s="313" t="s">
        <v>651</v>
      </c>
      <c r="W256" s="314"/>
      <c r="X256" s="311"/>
      <c r="Y256" s="137"/>
      <c r="Z256" s="138"/>
      <c r="AA256" s="314"/>
      <c r="AB256" s="311"/>
      <c r="AC256" s="315">
        <f t="shared" ref="AC256:AC265" si="159">AF256+AH256+AJ256+AL256+AN256</f>
        <v>0</v>
      </c>
      <c r="AD256" s="316">
        <f t="shared" ref="AD256:AD265" si="160">AG256+AI256+AK256+AM256+AO256</f>
        <v>0</v>
      </c>
      <c r="AE256" s="313"/>
      <c r="AF256" s="317"/>
      <c r="AG256" s="313"/>
      <c r="AH256" s="317"/>
      <c r="AI256" s="313"/>
      <c r="AJ256" s="317"/>
      <c r="AK256" s="313"/>
      <c r="AL256" s="317"/>
      <c r="AM256" s="313"/>
      <c r="AN256" s="317"/>
      <c r="AO256" s="313"/>
      <c r="AP256" s="97"/>
      <c r="AQ256" s="98"/>
    </row>
    <row r="257" spans="1:43" ht="12" customHeight="1">
      <c r="A257" s="149"/>
      <c r="B257" s="133"/>
      <c r="C257" s="150" t="str">
        <f>IF(D257&lt;&gt;"",MAX(C255:C256)+1,"")</f>
        <v/>
      </c>
      <c r="D257" s="151"/>
      <c r="E257" s="152"/>
      <c r="F257" s="153"/>
      <c r="G257" s="138"/>
      <c r="H257" s="318"/>
      <c r="I257" s="319"/>
      <c r="J257" s="320">
        <f t="shared" si="157"/>
        <v>0</v>
      </c>
      <c r="K257" s="321">
        <f t="shared" si="158"/>
        <v>0</v>
      </c>
      <c r="L257" s="322"/>
      <c r="M257" s="323"/>
      <c r="N257" s="324"/>
      <c r="O257" s="323"/>
      <c r="P257" s="324"/>
      <c r="Q257" s="323"/>
      <c r="R257" s="324"/>
      <c r="S257" s="323"/>
      <c r="T257" s="324"/>
      <c r="U257" s="323"/>
      <c r="V257" s="324"/>
      <c r="W257" s="325"/>
      <c r="X257" s="322"/>
      <c r="Y257" s="153"/>
      <c r="Z257" s="138"/>
      <c r="AA257" s="325"/>
      <c r="AB257" s="322"/>
      <c r="AC257" s="326">
        <f t="shared" si="159"/>
        <v>0</v>
      </c>
      <c r="AD257" s="327">
        <f t="shared" si="160"/>
        <v>0</v>
      </c>
      <c r="AE257" s="324"/>
      <c r="AF257" s="328"/>
      <c r="AG257" s="324"/>
      <c r="AH257" s="328"/>
      <c r="AI257" s="324"/>
      <c r="AJ257" s="328"/>
      <c r="AK257" s="324"/>
      <c r="AL257" s="328"/>
      <c r="AM257" s="324"/>
      <c r="AN257" s="328"/>
      <c r="AO257" s="324"/>
      <c r="AP257" s="97"/>
      <c r="AQ257" s="98"/>
    </row>
    <row r="258" spans="1:43" ht="12" customHeight="1">
      <c r="A258" s="149"/>
      <c r="B258" s="133"/>
      <c r="C258" s="150" t="str">
        <f>IF(D258&lt;&gt;"",MAX(C255:C257)+1,"")</f>
        <v/>
      </c>
      <c r="D258" s="151"/>
      <c r="E258" s="152"/>
      <c r="F258" s="153"/>
      <c r="G258" s="138"/>
      <c r="H258" s="318"/>
      <c r="I258" s="319"/>
      <c r="J258" s="320">
        <f t="shared" si="157"/>
        <v>0</v>
      </c>
      <c r="K258" s="321">
        <f t="shared" si="158"/>
        <v>0</v>
      </c>
      <c r="L258" s="322"/>
      <c r="M258" s="323"/>
      <c r="N258" s="324"/>
      <c r="O258" s="323"/>
      <c r="P258" s="324"/>
      <c r="Q258" s="323"/>
      <c r="R258" s="324"/>
      <c r="S258" s="323"/>
      <c r="T258" s="324"/>
      <c r="U258" s="323"/>
      <c r="V258" s="324"/>
      <c r="W258" s="325"/>
      <c r="X258" s="322"/>
      <c r="Y258" s="153"/>
      <c r="Z258" s="138"/>
      <c r="AA258" s="325"/>
      <c r="AB258" s="322"/>
      <c r="AC258" s="326">
        <f t="shared" si="159"/>
        <v>0</v>
      </c>
      <c r="AD258" s="327">
        <f t="shared" si="160"/>
        <v>0</v>
      </c>
      <c r="AE258" s="324"/>
      <c r="AF258" s="328"/>
      <c r="AG258" s="324"/>
      <c r="AH258" s="328"/>
      <c r="AI258" s="324"/>
      <c r="AJ258" s="328"/>
      <c r="AK258" s="324"/>
      <c r="AL258" s="328"/>
      <c r="AM258" s="324"/>
      <c r="AN258" s="328"/>
      <c r="AO258" s="324"/>
      <c r="AP258" s="97"/>
      <c r="AQ258" s="98"/>
    </row>
    <row r="259" spans="1:43" ht="12" customHeight="1">
      <c r="A259" s="149"/>
      <c r="B259" s="133"/>
      <c r="C259" s="150" t="str">
        <f>IF(D259&lt;&gt;"",MAX(C255:C258)+1,"")</f>
        <v/>
      </c>
      <c r="D259" s="151"/>
      <c r="E259" s="152"/>
      <c r="F259" s="153"/>
      <c r="G259" s="138"/>
      <c r="H259" s="318"/>
      <c r="I259" s="319"/>
      <c r="J259" s="320">
        <f t="shared" si="157"/>
        <v>0</v>
      </c>
      <c r="K259" s="321">
        <f t="shared" si="158"/>
        <v>0</v>
      </c>
      <c r="L259" s="322"/>
      <c r="M259" s="323"/>
      <c r="N259" s="324"/>
      <c r="O259" s="323"/>
      <c r="P259" s="324"/>
      <c r="Q259" s="323"/>
      <c r="R259" s="324"/>
      <c r="S259" s="323"/>
      <c r="T259" s="324"/>
      <c r="U259" s="323"/>
      <c r="V259" s="324"/>
      <c r="W259" s="325"/>
      <c r="X259" s="322"/>
      <c r="Y259" s="153"/>
      <c r="Z259" s="138"/>
      <c r="AA259" s="325"/>
      <c r="AB259" s="322"/>
      <c r="AC259" s="326">
        <f t="shared" si="159"/>
        <v>0</v>
      </c>
      <c r="AD259" s="327">
        <f t="shared" si="160"/>
        <v>0</v>
      </c>
      <c r="AE259" s="324"/>
      <c r="AF259" s="328"/>
      <c r="AG259" s="324"/>
      <c r="AH259" s="328"/>
      <c r="AI259" s="324"/>
      <c r="AJ259" s="328"/>
      <c r="AK259" s="324"/>
      <c r="AL259" s="328"/>
      <c r="AM259" s="324"/>
      <c r="AN259" s="328"/>
      <c r="AO259" s="324"/>
      <c r="AP259" s="97"/>
      <c r="AQ259" s="98"/>
    </row>
    <row r="260" spans="1:43" ht="12" customHeight="1">
      <c r="A260" s="149"/>
      <c r="B260" s="133"/>
      <c r="C260" s="150" t="str">
        <f>IF(D260&lt;&gt;"",MAX(C255:C259)+1,"")</f>
        <v/>
      </c>
      <c r="D260" s="151"/>
      <c r="E260" s="152"/>
      <c r="F260" s="153"/>
      <c r="G260" s="138"/>
      <c r="H260" s="318"/>
      <c r="I260" s="319"/>
      <c r="J260" s="320">
        <f t="shared" si="157"/>
        <v>0</v>
      </c>
      <c r="K260" s="321">
        <f t="shared" si="158"/>
        <v>0</v>
      </c>
      <c r="L260" s="322"/>
      <c r="M260" s="323"/>
      <c r="N260" s="324"/>
      <c r="O260" s="323"/>
      <c r="P260" s="324"/>
      <c r="Q260" s="323"/>
      <c r="R260" s="324"/>
      <c r="S260" s="323"/>
      <c r="T260" s="324"/>
      <c r="U260" s="323"/>
      <c r="V260" s="324"/>
      <c r="W260" s="325"/>
      <c r="X260" s="322"/>
      <c r="Y260" s="153"/>
      <c r="Z260" s="138"/>
      <c r="AA260" s="325"/>
      <c r="AB260" s="322"/>
      <c r="AC260" s="326">
        <f t="shared" si="159"/>
        <v>0</v>
      </c>
      <c r="AD260" s="327">
        <f t="shared" si="160"/>
        <v>0</v>
      </c>
      <c r="AE260" s="324"/>
      <c r="AF260" s="328"/>
      <c r="AG260" s="324"/>
      <c r="AH260" s="328"/>
      <c r="AI260" s="324"/>
      <c r="AJ260" s="328"/>
      <c r="AK260" s="324"/>
      <c r="AL260" s="328"/>
      <c r="AM260" s="324"/>
      <c r="AN260" s="328"/>
      <c r="AO260" s="324"/>
      <c r="AP260" s="97"/>
      <c r="AQ260" s="98"/>
    </row>
    <row r="261" spans="1:43" ht="12" customHeight="1">
      <c r="A261" s="149"/>
      <c r="B261" s="133"/>
      <c r="C261" s="150" t="str">
        <f>IF(D261&lt;&gt;"",MAX(C255:C260)+1,"")</f>
        <v/>
      </c>
      <c r="D261" s="151"/>
      <c r="E261" s="152"/>
      <c r="F261" s="153"/>
      <c r="G261" s="138"/>
      <c r="H261" s="318"/>
      <c r="I261" s="319"/>
      <c r="J261" s="320">
        <f t="shared" si="157"/>
        <v>0</v>
      </c>
      <c r="K261" s="321">
        <f t="shared" si="158"/>
        <v>0</v>
      </c>
      <c r="L261" s="322"/>
      <c r="M261" s="323"/>
      <c r="N261" s="324"/>
      <c r="O261" s="323"/>
      <c r="P261" s="324"/>
      <c r="Q261" s="323"/>
      <c r="R261" s="324"/>
      <c r="S261" s="323"/>
      <c r="T261" s="324"/>
      <c r="U261" s="323"/>
      <c r="V261" s="324"/>
      <c r="W261" s="325"/>
      <c r="X261" s="322"/>
      <c r="Y261" s="153"/>
      <c r="Z261" s="138"/>
      <c r="AA261" s="325"/>
      <c r="AB261" s="322"/>
      <c r="AC261" s="326">
        <f t="shared" si="159"/>
        <v>0</v>
      </c>
      <c r="AD261" s="327">
        <f t="shared" si="160"/>
        <v>0</v>
      </c>
      <c r="AE261" s="324"/>
      <c r="AF261" s="328"/>
      <c r="AG261" s="324"/>
      <c r="AH261" s="328"/>
      <c r="AI261" s="324"/>
      <c r="AJ261" s="328"/>
      <c r="AK261" s="324"/>
      <c r="AL261" s="328"/>
      <c r="AM261" s="324"/>
      <c r="AN261" s="328"/>
      <c r="AO261" s="324"/>
      <c r="AP261" s="97"/>
      <c r="AQ261" s="98"/>
    </row>
    <row r="262" spans="1:43" ht="12" customHeight="1">
      <c r="A262" s="149"/>
      <c r="B262" s="133"/>
      <c r="C262" s="150" t="str">
        <f>IF(D262&lt;&gt;"",MAX(C255:C261)+1,"")</f>
        <v/>
      </c>
      <c r="D262" s="151"/>
      <c r="E262" s="152"/>
      <c r="F262" s="153"/>
      <c r="G262" s="138"/>
      <c r="H262" s="318"/>
      <c r="I262" s="319"/>
      <c r="J262" s="320">
        <f t="shared" si="157"/>
        <v>0</v>
      </c>
      <c r="K262" s="321">
        <f t="shared" si="158"/>
        <v>0</v>
      </c>
      <c r="L262" s="322"/>
      <c r="M262" s="323"/>
      <c r="N262" s="324"/>
      <c r="O262" s="323"/>
      <c r="P262" s="324"/>
      <c r="Q262" s="323"/>
      <c r="R262" s="324"/>
      <c r="S262" s="323"/>
      <c r="T262" s="324"/>
      <c r="U262" s="323"/>
      <c r="V262" s="324"/>
      <c r="W262" s="325"/>
      <c r="X262" s="322"/>
      <c r="Y262" s="153"/>
      <c r="Z262" s="138"/>
      <c r="AA262" s="325"/>
      <c r="AB262" s="322"/>
      <c r="AC262" s="326">
        <f t="shared" si="159"/>
        <v>0</v>
      </c>
      <c r="AD262" s="327">
        <f t="shared" si="160"/>
        <v>0</v>
      </c>
      <c r="AE262" s="324"/>
      <c r="AF262" s="328"/>
      <c r="AG262" s="324"/>
      <c r="AH262" s="328"/>
      <c r="AI262" s="324"/>
      <c r="AJ262" s="328"/>
      <c r="AK262" s="324"/>
      <c r="AL262" s="328"/>
      <c r="AM262" s="324"/>
      <c r="AN262" s="328"/>
      <c r="AO262" s="324"/>
      <c r="AP262" s="97"/>
      <c r="AQ262" s="98"/>
    </row>
    <row r="263" spans="1:43" ht="12" customHeight="1">
      <c r="A263" s="149"/>
      <c r="B263" s="133"/>
      <c r="C263" s="150" t="str">
        <f>IF(D263&lt;&gt;"",MAX(C255:C262)+1,"")</f>
        <v/>
      </c>
      <c r="D263" s="151"/>
      <c r="E263" s="152"/>
      <c r="F263" s="153"/>
      <c r="G263" s="138"/>
      <c r="H263" s="318"/>
      <c r="I263" s="319"/>
      <c r="J263" s="320">
        <f t="shared" si="157"/>
        <v>0</v>
      </c>
      <c r="K263" s="321">
        <f t="shared" si="158"/>
        <v>0</v>
      </c>
      <c r="L263" s="322"/>
      <c r="M263" s="323"/>
      <c r="N263" s="324"/>
      <c r="O263" s="323"/>
      <c r="P263" s="324"/>
      <c r="Q263" s="323"/>
      <c r="R263" s="324"/>
      <c r="S263" s="323"/>
      <c r="T263" s="324"/>
      <c r="U263" s="323"/>
      <c r="V263" s="324"/>
      <c r="W263" s="325"/>
      <c r="X263" s="322"/>
      <c r="Y263" s="153"/>
      <c r="Z263" s="138"/>
      <c r="AA263" s="325"/>
      <c r="AB263" s="322"/>
      <c r="AC263" s="326">
        <f t="shared" si="159"/>
        <v>0</v>
      </c>
      <c r="AD263" s="327">
        <f t="shared" si="160"/>
        <v>0</v>
      </c>
      <c r="AE263" s="324"/>
      <c r="AF263" s="328"/>
      <c r="AG263" s="324"/>
      <c r="AH263" s="328"/>
      <c r="AI263" s="324"/>
      <c r="AJ263" s="328"/>
      <c r="AK263" s="324"/>
      <c r="AL263" s="328"/>
      <c r="AM263" s="324"/>
      <c r="AN263" s="328"/>
      <c r="AO263" s="324"/>
      <c r="AP263" s="97"/>
      <c r="AQ263" s="98"/>
    </row>
    <row r="264" spans="1:43" ht="12" customHeight="1">
      <c r="A264" s="149"/>
      <c r="B264" s="133"/>
      <c r="C264" s="150" t="str">
        <f>IF(D264&lt;&gt;"",MAX(C255:C263)+1,"")</f>
        <v/>
      </c>
      <c r="D264" s="151"/>
      <c r="E264" s="152"/>
      <c r="F264" s="153"/>
      <c r="G264" s="138"/>
      <c r="H264" s="318"/>
      <c r="I264" s="319"/>
      <c r="J264" s="320">
        <f t="shared" si="157"/>
        <v>0</v>
      </c>
      <c r="K264" s="321">
        <f t="shared" si="158"/>
        <v>0</v>
      </c>
      <c r="L264" s="322"/>
      <c r="M264" s="323"/>
      <c r="N264" s="324"/>
      <c r="O264" s="323"/>
      <c r="P264" s="324"/>
      <c r="Q264" s="323"/>
      <c r="R264" s="324"/>
      <c r="S264" s="323"/>
      <c r="T264" s="324"/>
      <c r="U264" s="323"/>
      <c r="V264" s="324"/>
      <c r="W264" s="325"/>
      <c r="X264" s="322"/>
      <c r="Y264" s="153"/>
      <c r="Z264" s="138"/>
      <c r="AA264" s="325"/>
      <c r="AB264" s="322"/>
      <c r="AC264" s="326">
        <f t="shared" si="159"/>
        <v>0</v>
      </c>
      <c r="AD264" s="327">
        <f t="shared" si="160"/>
        <v>0</v>
      </c>
      <c r="AE264" s="324"/>
      <c r="AF264" s="328"/>
      <c r="AG264" s="324"/>
      <c r="AH264" s="328"/>
      <c r="AI264" s="324"/>
      <c r="AJ264" s="328"/>
      <c r="AK264" s="324"/>
      <c r="AL264" s="328"/>
      <c r="AM264" s="324"/>
      <c r="AN264" s="328"/>
      <c r="AO264" s="324"/>
      <c r="AP264" s="97"/>
      <c r="AQ264" s="98"/>
    </row>
    <row r="265" spans="1:43" ht="12" customHeight="1">
      <c r="A265" s="165"/>
      <c r="B265" s="166"/>
      <c r="C265" s="167" t="str">
        <f>IF(D265&lt;&gt;"",MAX(C255:C264)+1,"")</f>
        <v/>
      </c>
      <c r="D265" s="168"/>
      <c r="E265" s="169"/>
      <c r="F265" s="170"/>
      <c r="G265" s="171"/>
      <c r="H265" s="329"/>
      <c r="I265" s="330"/>
      <c r="J265" s="331">
        <f t="shared" si="157"/>
        <v>0</v>
      </c>
      <c r="K265" s="332">
        <f t="shared" si="158"/>
        <v>0</v>
      </c>
      <c r="L265" s="333"/>
      <c r="M265" s="334"/>
      <c r="N265" s="335"/>
      <c r="O265" s="334"/>
      <c r="P265" s="335"/>
      <c r="Q265" s="334"/>
      <c r="R265" s="335"/>
      <c r="S265" s="334"/>
      <c r="T265" s="335"/>
      <c r="U265" s="334"/>
      <c r="V265" s="335"/>
      <c r="W265" s="336"/>
      <c r="X265" s="333"/>
      <c r="Y265" s="170"/>
      <c r="Z265" s="171"/>
      <c r="AA265" s="336"/>
      <c r="AB265" s="333"/>
      <c r="AC265" s="337">
        <f t="shared" si="159"/>
        <v>0</v>
      </c>
      <c r="AD265" s="338">
        <f t="shared" si="160"/>
        <v>0</v>
      </c>
      <c r="AE265" s="335"/>
      <c r="AF265" s="339"/>
      <c r="AG265" s="335"/>
      <c r="AH265" s="339"/>
      <c r="AI265" s="335"/>
      <c r="AJ265" s="339"/>
      <c r="AK265" s="335"/>
      <c r="AL265" s="339"/>
      <c r="AM265" s="335"/>
      <c r="AN265" s="339"/>
      <c r="AO265" s="335"/>
      <c r="AP265" s="97"/>
      <c r="AQ265" s="98"/>
    </row>
    <row r="266" spans="1:43" ht="12" customHeight="1">
      <c r="A266" s="116" t="s">
        <v>651</v>
      </c>
      <c r="B266" s="117" t="s">
        <v>651</v>
      </c>
      <c r="C266" s="1350" t="s">
        <v>651</v>
      </c>
      <c r="D266" s="1351"/>
      <c r="E266" s="118" t="s">
        <v>651</v>
      </c>
      <c r="F266" s="340"/>
      <c r="G266" s="341"/>
      <c r="H266" s="342">
        <f t="shared" ref="H266:X266" si="161">SUM(H267:H276)</f>
        <v>0</v>
      </c>
      <c r="I266" s="343">
        <f t="shared" si="161"/>
        <v>0</v>
      </c>
      <c r="J266" s="342" t="e">
        <f t="shared" si="161"/>
        <v>#VALUE!</v>
      </c>
      <c r="K266" s="344" t="e">
        <f t="shared" si="161"/>
        <v>#VALUE!</v>
      </c>
      <c r="L266" s="345">
        <f t="shared" si="161"/>
        <v>0</v>
      </c>
      <c r="M266" s="346">
        <f t="shared" si="161"/>
        <v>0</v>
      </c>
      <c r="N266" s="347">
        <f t="shared" si="161"/>
        <v>0</v>
      </c>
      <c r="O266" s="346">
        <f t="shared" si="161"/>
        <v>0</v>
      </c>
      <c r="P266" s="347">
        <f t="shared" si="161"/>
        <v>0</v>
      </c>
      <c r="Q266" s="346">
        <f t="shared" si="161"/>
        <v>0</v>
      </c>
      <c r="R266" s="347">
        <f t="shared" si="161"/>
        <v>0</v>
      </c>
      <c r="S266" s="346">
        <f t="shared" si="161"/>
        <v>0</v>
      </c>
      <c r="T266" s="347">
        <f t="shared" si="161"/>
        <v>0</v>
      </c>
      <c r="U266" s="346">
        <f t="shared" si="161"/>
        <v>0</v>
      </c>
      <c r="V266" s="347">
        <f t="shared" si="161"/>
        <v>0</v>
      </c>
      <c r="W266" s="348">
        <f t="shared" si="161"/>
        <v>0</v>
      </c>
      <c r="X266" s="345">
        <f t="shared" si="161"/>
        <v>0</v>
      </c>
      <c r="Y266" s="340"/>
      <c r="Z266" s="341"/>
      <c r="AA266" s="348">
        <f t="shared" ref="AA266:AO266" si="162">SUM(AA267:AA276)</f>
        <v>0</v>
      </c>
      <c r="AB266" s="345">
        <f t="shared" si="162"/>
        <v>0</v>
      </c>
      <c r="AC266" s="349">
        <f t="shared" si="162"/>
        <v>0</v>
      </c>
      <c r="AD266" s="350">
        <f t="shared" si="162"/>
        <v>0</v>
      </c>
      <c r="AE266" s="347">
        <f t="shared" si="162"/>
        <v>0</v>
      </c>
      <c r="AF266" s="349">
        <f t="shared" si="162"/>
        <v>0</v>
      </c>
      <c r="AG266" s="347">
        <f t="shared" si="162"/>
        <v>0</v>
      </c>
      <c r="AH266" s="349">
        <f t="shared" si="162"/>
        <v>0</v>
      </c>
      <c r="AI266" s="347">
        <f t="shared" si="162"/>
        <v>0</v>
      </c>
      <c r="AJ266" s="349">
        <f t="shared" si="162"/>
        <v>0</v>
      </c>
      <c r="AK266" s="347">
        <f t="shared" si="162"/>
        <v>0</v>
      </c>
      <c r="AL266" s="349">
        <f t="shared" si="162"/>
        <v>0</v>
      </c>
      <c r="AM266" s="347">
        <f t="shared" si="162"/>
        <v>0</v>
      </c>
      <c r="AN266" s="349">
        <f t="shared" si="162"/>
        <v>0</v>
      </c>
      <c r="AO266" s="347">
        <f t="shared" si="162"/>
        <v>0</v>
      </c>
      <c r="AP266" s="130"/>
      <c r="AQ266" s="131">
        <f>COUNTIF(AD267:AD276,"&gt;0")</f>
        <v>0</v>
      </c>
    </row>
    <row r="267" spans="1:43" ht="12" customHeight="1">
      <c r="A267" s="132"/>
      <c r="B267" s="133"/>
      <c r="C267" s="134">
        <f>IF(D267&lt;&gt;"",MAX(C266)+1,"")</f>
        <v>1</v>
      </c>
      <c r="D267" s="135" t="str">
        <f>IF(B266&lt;&gt;"","Điểm chính","")</f>
        <v>Điểm chính</v>
      </c>
      <c r="E267" s="136"/>
      <c r="F267" s="137"/>
      <c r="G267" s="138"/>
      <c r="H267" s="307"/>
      <c r="I267" s="308"/>
      <c r="J267" s="309" t="e">
        <f t="shared" ref="J267:J276" si="163">M267+O267+Q267+S267+U267</f>
        <v>#VALUE!</v>
      </c>
      <c r="K267" s="310" t="e">
        <f t="shared" ref="K267:K276" si="164">N267+P267+R267+T267+V267</f>
        <v>#VALUE!</v>
      </c>
      <c r="L267" s="311"/>
      <c r="M267" s="312" t="s">
        <v>651</v>
      </c>
      <c r="N267" s="313" t="s">
        <v>651</v>
      </c>
      <c r="O267" s="312" t="s">
        <v>651</v>
      </c>
      <c r="P267" s="313" t="s">
        <v>651</v>
      </c>
      <c r="Q267" s="312" t="s">
        <v>651</v>
      </c>
      <c r="R267" s="313" t="s">
        <v>651</v>
      </c>
      <c r="S267" s="312" t="s">
        <v>651</v>
      </c>
      <c r="T267" s="313" t="s">
        <v>651</v>
      </c>
      <c r="U267" s="312" t="s">
        <v>651</v>
      </c>
      <c r="V267" s="313" t="s">
        <v>651</v>
      </c>
      <c r="W267" s="314"/>
      <c r="X267" s="311"/>
      <c r="Y267" s="137"/>
      <c r="Z267" s="138"/>
      <c r="AA267" s="314"/>
      <c r="AB267" s="311"/>
      <c r="AC267" s="315">
        <f t="shared" ref="AC267:AC276" si="165">AF267+AH267+AJ267+AL267+AN267</f>
        <v>0</v>
      </c>
      <c r="AD267" s="316">
        <f t="shared" ref="AD267:AD276" si="166">AG267+AI267+AK267+AM267+AO267</f>
        <v>0</v>
      </c>
      <c r="AE267" s="313"/>
      <c r="AF267" s="317"/>
      <c r="AG267" s="313"/>
      <c r="AH267" s="317"/>
      <c r="AI267" s="313"/>
      <c r="AJ267" s="317"/>
      <c r="AK267" s="313"/>
      <c r="AL267" s="317"/>
      <c r="AM267" s="313"/>
      <c r="AN267" s="317"/>
      <c r="AO267" s="313"/>
      <c r="AP267" s="97"/>
      <c r="AQ267" s="98"/>
    </row>
    <row r="268" spans="1:43" ht="12" customHeight="1">
      <c r="A268" s="149"/>
      <c r="B268" s="133"/>
      <c r="C268" s="150" t="str">
        <f>IF(D268&lt;&gt;"",MAX(C266:C267)+1,"")</f>
        <v/>
      </c>
      <c r="D268" s="151"/>
      <c r="E268" s="152"/>
      <c r="F268" s="153"/>
      <c r="G268" s="138"/>
      <c r="H268" s="318"/>
      <c r="I268" s="319"/>
      <c r="J268" s="320">
        <f t="shared" si="163"/>
        <v>0</v>
      </c>
      <c r="K268" s="321">
        <f t="shared" si="164"/>
        <v>0</v>
      </c>
      <c r="L268" s="322"/>
      <c r="M268" s="323"/>
      <c r="N268" s="324"/>
      <c r="O268" s="323"/>
      <c r="P268" s="324"/>
      <c r="Q268" s="323"/>
      <c r="R268" s="324"/>
      <c r="S268" s="323"/>
      <c r="T268" s="324"/>
      <c r="U268" s="323"/>
      <c r="V268" s="324"/>
      <c r="W268" s="325"/>
      <c r="X268" s="322"/>
      <c r="Y268" s="153"/>
      <c r="Z268" s="138"/>
      <c r="AA268" s="325"/>
      <c r="AB268" s="322"/>
      <c r="AC268" s="326">
        <f t="shared" si="165"/>
        <v>0</v>
      </c>
      <c r="AD268" s="327">
        <f t="shared" si="166"/>
        <v>0</v>
      </c>
      <c r="AE268" s="324"/>
      <c r="AF268" s="328"/>
      <c r="AG268" s="324"/>
      <c r="AH268" s="328"/>
      <c r="AI268" s="324"/>
      <c r="AJ268" s="328"/>
      <c r="AK268" s="324"/>
      <c r="AL268" s="328"/>
      <c r="AM268" s="324"/>
      <c r="AN268" s="328"/>
      <c r="AO268" s="324"/>
      <c r="AP268" s="97"/>
      <c r="AQ268" s="98"/>
    </row>
    <row r="269" spans="1:43" ht="12" customHeight="1">
      <c r="A269" s="149"/>
      <c r="B269" s="133"/>
      <c r="C269" s="150" t="str">
        <f>IF(D269&lt;&gt;"",MAX(C266:C268)+1,"")</f>
        <v/>
      </c>
      <c r="D269" s="151"/>
      <c r="E269" s="152"/>
      <c r="F269" s="153"/>
      <c r="G269" s="138"/>
      <c r="H269" s="318"/>
      <c r="I269" s="319"/>
      <c r="J269" s="320">
        <f t="shared" si="163"/>
        <v>0</v>
      </c>
      <c r="K269" s="321">
        <f t="shared" si="164"/>
        <v>0</v>
      </c>
      <c r="L269" s="322"/>
      <c r="M269" s="323"/>
      <c r="N269" s="324"/>
      <c r="O269" s="323"/>
      <c r="P269" s="324"/>
      <c r="Q269" s="323"/>
      <c r="R269" s="324"/>
      <c r="S269" s="323"/>
      <c r="T269" s="324"/>
      <c r="U269" s="323"/>
      <c r="V269" s="324"/>
      <c r="W269" s="325"/>
      <c r="X269" s="322"/>
      <c r="Y269" s="153"/>
      <c r="Z269" s="138"/>
      <c r="AA269" s="325"/>
      <c r="AB269" s="322"/>
      <c r="AC269" s="326">
        <f t="shared" si="165"/>
        <v>0</v>
      </c>
      <c r="AD269" s="327">
        <f t="shared" si="166"/>
        <v>0</v>
      </c>
      <c r="AE269" s="324"/>
      <c r="AF269" s="328"/>
      <c r="AG269" s="324"/>
      <c r="AH269" s="328"/>
      <c r="AI269" s="324"/>
      <c r="AJ269" s="328"/>
      <c r="AK269" s="324"/>
      <c r="AL269" s="328"/>
      <c r="AM269" s="324"/>
      <c r="AN269" s="328"/>
      <c r="AO269" s="324"/>
      <c r="AP269" s="97"/>
      <c r="AQ269" s="98"/>
    </row>
    <row r="270" spans="1:43" ht="12" customHeight="1">
      <c r="A270" s="149"/>
      <c r="B270" s="133"/>
      <c r="C270" s="150" t="str">
        <f>IF(D270&lt;&gt;"",MAX(C266:C269)+1,"")</f>
        <v/>
      </c>
      <c r="D270" s="151"/>
      <c r="E270" s="152"/>
      <c r="F270" s="153"/>
      <c r="G270" s="138"/>
      <c r="H270" s="318"/>
      <c r="I270" s="319"/>
      <c r="J270" s="320">
        <f t="shared" si="163"/>
        <v>0</v>
      </c>
      <c r="K270" s="321">
        <f t="shared" si="164"/>
        <v>0</v>
      </c>
      <c r="L270" s="322"/>
      <c r="M270" s="323"/>
      <c r="N270" s="324"/>
      <c r="O270" s="323"/>
      <c r="P270" s="324"/>
      <c r="Q270" s="323"/>
      <c r="R270" s="324"/>
      <c r="S270" s="323"/>
      <c r="T270" s="324"/>
      <c r="U270" s="323"/>
      <c r="V270" s="324"/>
      <c r="W270" s="325"/>
      <c r="X270" s="322"/>
      <c r="Y270" s="153"/>
      <c r="Z270" s="138"/>
      <c r="AA270" s="325"/>
      <c r="AB270" s="322"/>
      <c r="AC270" s="326">
        <f t="shared" si="165"/>
        <v>0</v>
      </c>
      <c r="AD270" s="327">
        <f t="shared" si="166"/>
        <v>0</v>
      </c>
      <c r="AE270" s="324"/>
      <c r="AF270" s="328"/>
      <c r="AG270" s="324"/>
      <c r="AH270" s="328"/>
      <c r="AI270" s="324"/>
      <c r="AJ270" s="328"/>
      <c r="AK270" s="324"/>
      <c r="AL270" s="328"/>
      <c r="AM270" s="324"/>
      <c r="AN270" s="328"/>
      <c r="AO270" s="324"/>
      <c r="AP270" s="97"/>
      <c r="AQ270" s="98"/>
    </row>
    <row r="271" spans="1:43" ht="12" customHeight="1">
      <c r="A271" s="149"/>
      <c r="B271" s="133"/>
      <c r="C271" s="150" t="str">
        <f>IF(D271&lt;&gt;"",MAX(C266:C270)+1,"")</f>
        <v/>
      </c>
      <c r="D271" s="151"/>
      <c r="E271" s="152"/>
      <c r="F271" s="153"/>
      <c r="G271" s="138"/>
      <c r="H271" s="318"/>
      <c r="I271" s="319"/>
      <c r="J271" s="320">
        <f t="shared" si="163"/>
        <v>0</v>
      </c>
      <c r="K271" s="321">
        <f t="shared" si="164"/>
        <v>0</v>
      </c>
      <c r="L271" s="322"/>
      <c r="M271" s="323"/>
      <c r="N271" s="324"/>
      <c r="O271" s="323"/>
      <c r="P271" s="324"/>
      <c r="Q271" s="323"/>
      <c r="R271" s="324"/>
      <c r="S271" s="323"/>
      <c r="T271" s="324"/>
      <c r="U271" s="323"/>
      <c r="V271" s="324"/>
      <c r="W271" s="325"/>
      <c r="X271" s="322"/>
      <c r="Y271" s="153"/>
      <c r="Z271" s="138"/>
      <c r="AA271" s="325"/>
      <c r="AB271" s="322"/>
      <c r="AC271" s="326">
        <f t="shared" si="165"/>
        <v>0</v>
      </c>
      <c r="AD271" s="327">
        <f t="shared" si="166"/>
        <v>0</v>
      </c>
      <c r="AE271" s="324"/>
      <c r="AF271" s="328"/>
      <c r="AG271" s="324"/>
      <c r="AH271" s="328"/>
      <c r="AI271" s="324"/>
      <c r="AJ271" s="328"/>
      <c r="AK271" s="324"/>
      <c r="AL271" s="328"/>
      <c r="AM271" s="324"/>
      <c r="AN271" s="328"/>
      <c r="AO271" s="324"/>
      <c r="AP271" s="97"/>
      <c r="AQ271" s="98"/>
    </row>
    <row r="272" spans="1:43" ht="12" customHeight="1">
      <c r="A272" s="149"/>
      <c r="B272" s="133"/>
      <c r="C272" s="150" t="str">
        <f>IF(D272&lt;&gt;"",MAX(C266:C271)+1,"")</f>
        <v/>
      </c>
      <c r="D272" s="151"/>
      <c r="E272" s="152"/>
      <c r="F272" s="153"/>
      <c r="G272" s="138"/>
      <c r="H272" s="318"/>
      <c r="I272" s="319"/>
      <c r="J272" s="320">
        <f t="shared" si="163"/>
        <v>0</v>
      </c>
      <c r="K272" s="321">
        <f t="shared" si="164"/>
        <v>0</v>
      </c>
      <c r="L272" s="322"/>
      <c r="M272" s="323"/>
      <c r="N272" s="324"/>
      <c r="O272" s="323"/>
      <c r="P272" s="324"/>
      <c r="Q272" s="323"/>
      <c r="R272" s="324"/>
      <c r="S272" s="323"/>
      <c r="T272" s="324"/>
      <c r="U272" s="323"/>
      <c r="V272" s="324"/>
      <c r="W272" s="325"/>
      <c r="X272" s="322"/>
      <c r="Y272" s="153"/>
      <c r="Z272" s="138"/>
      <c r="AA272" s="325"/>
      <c r="AB272" s="322"/>
      <c r="AC272" s="326">
        <f t="shared" si="165"/>
        <v>0</v>
      </c>
      <c r="AD272" s="327">
        <f t="shared" si="166"/>
        <v>0</v>
      </c>
      <c r="AE272" s="324"/>
      <c r="AF272" s="328"/>
      <c r="AG272" s="324"/>
      <c r="AH272" s="328"/>
      <c r="AI272" s="324"/>
      <c r="AJ272" s="328"/>
      <c r="AK272" s="324"/>
      <c r="AL272" s="328"/>
      <c r="AM272" s="324"/>
      <c r="AN272" s="328"/>
      <c r="AO272" s="324"/>
      <c r="AP272" s="97"/>
      <c r="AQ272" s="98"/>
    </row>
    <row r="273" spans="1:43" ht="12" customHeight="1">
      <c r="A273" s="149"/>
      <c r="B273" s="133"/>
      <c r="C273" s="150" t="str">
        <f>IF(D273&lt;&gt;"",MAX(C266:C272)+1,"")</f>
        <v/>
      </c>
      <c r="D273" s="151"/>
      <c r="E273" s="152"/>
      <c r="F273" s="153"/>
      <c r="G273" s="138"/>
      <c r="H273" s="318"/>
      <c r="I273" s="319"/>
      <c r="J273" s="320">
        <f t="shared" si="163"/>
        <v>0</v>
      </c>
      <c r="K273" s="321">
        <f t="shared" si="164"/>
        <v>0</v>
      </c>
      <c r="L273" s="322"/>
      <c r="M273" s="323"/>
      <c r="N273" s="324"/>
      <c r="O273" s="323"/>
      <c r="P273" s="324"/>
      <c r="Q273" s="323"/>
      <c r="R273" s="324"/>
      <c r="S273" s="323"/>
      <c r="T273" s="324"/>
      <c r="U273" s="323"/>
      <c r="V273" s="324"/>
      <c r="W273" s="325"/>
      <c r="X273" s="322"/>
      <c r="Y273" s="153"/>
      <c r="Z273" s="138"/>
      <c r="AA273" s="325"/>
      <c r="AB273" s="322"/>
      <c r="AC273" s="326">
        <f t="shared" si="165"/>
        <v>0</v>
      </c>
      <c r="AD273" s="327">
        <f t="shared" si="166"/>
        <v>0</v>
      </c>
      <c r="AE273" s="324"/>
      <c r="AF273" s="328"/>
      <c r="AG273" s="324"/>
      <c r="AH273" s="328"/>
      <c r="AI273" s="324"/>
      <c r="AJ273" s="328"/>
      <c r="AK273" s="324"/>
      <c r="AL273" s="328"/>
      <c r="AM273" s="324"/>
      <c r="AN273" s="328"/>
      <c r="AO273" s="324"/>
      <c r="AP273" s="97"/>
      <c r="AQ273" s="98"/>
    </row>
    <row r="274" spans="1:43" ht="12" customHeight="1">
      <c r="A274" s="149"/>
      <c r="B274" s="133"/>
      <c r="C274" s="150" t="str">
        <f>IF(D274&lt;&gt;"",MAX(C266:C273)+1,"")</f>
        <v/>
      </c>
      <c r="D274" s="151"/>
      <c r="E274" s="152"/>
      <c r="F274" s="153"/>
      <c r="G274" s="138"/>
      <c r="H274" s="318"/>
      <c r="I274" s="319"/>
      <c r="J274" s="320">
        <f t="shared" si="163"/>
        <v>0</v>
      </c>
      <c r="K274" s="321">
        <f t="shared" si="164"/>
        <v>0</v>
      </c>
      <c r="L274" s="322"/>
      <c r="M274" s="323"/>
      <c r="N274" s="324"/>
      <c r="O274" s="323"/>
      <c r="P274" s="324"/>
      <c r="Q274" s="323"/>
      <c r="R274" s="324"/>
      <c r="S274" s="323"/>
      <c r="T274" s="324"/>
      <c r="U274" s="323"/>
      <c r="V274" s="324"/>
      <c r="W274" s="325"/>
      <c r="X274" s="322"/>
      <c r="Y274" s="153"/>
      <c r="Z274" s="138"/>
      <c r="AA274" s="325"/>
      <c r="AB274" s="322"/>
      <c r="AC274" s="326">
        <f t="shared" si="165"/>
        <v>0</v>
      </c>
      <c r="AD274" s="327">
        <f t="shared" si="166"/>
        <v>0</v>
      </c>
      <c r="AE274" s="324"/>
      <c r="AF274" s="328"/>
      <c r="AG274" s="324"/>
      <c r="AH274" s="328"/>
      <c r="AI274" s="324"/>
      <c r="AJ274" s="328"/>
      <c r="AK274" s="324"/>
      <c r="AL274" s="328"/>
      <c r="AM274" s="324"/>
      <c r="AN274" s="328"/>
      <c r="AO274" s="324"/>
      <c r="AP274" s="97"/>
      <c r="AQ274" s="98"/>
    </row>
    <row r="275" spans="1:43" ht="12" customHeight="1">
      <c r="A275" s="149"/>
      <c r="B275" s="133"/>
      <c r="C275" s="150" t="str">
        <f>IF(D275&lt;&gt;"",MAX(C266:C274)+1,"")</f>
        <v/>
      </c>
      <c r="D275" s="151"/>
      <c r="E275" s="152"/>
      <c r="F275" s="153"/>
      <c r="G275" s="138"/>
      <c r="H275" s="318"/>
      <c r="I275" s="319"/>
      <c r="J275" s="320">
        <f t="shared" si="163"/>
        <v>0</v>
      </c>
      <c r="K275" s="321">
        <f t="shared" si="164"/>
        <v>0</v>
      </c>
      <c r="L275" s="322"/>
      <c r="M275" s="323"/>
      <c r="N275" s="324"/>
      <c r="O275" s="323"/>
      <c r="P275" s="324"/>
      <c r="Q275" s="323"/>
      <c r="R275" s="324"/>
      <c r="S275" s="323"/>
      <c r="T275" s="324"/>
      <c r="U275" s="323"/>
      <c r="V275" s="324"/>
      <c r="W275" s="325"/>
      <c r="X275" s="322"/>
      <c r="Y275" s="153"/>
      <c r="Z275" s="138"/>
      <c r="AA275" s="325"/>
      <c r="AB275" s="322"/>
      <c r="AC275" s="326">
        <f t="shared" si="165"/>
        <v>0</v>
      </c>
      <c r="AD275" s="327">
        <f t="shared" si="166"/>
        <v>0</v>
      </c>
      <c r="AE275" s="324"/>
      <c r="AF275" s="328"/>
      <c r="AG275" s="324"/>
      <c r="AH275" s="328"/>
      <c r="AI275" s="324"/>
      <c r="AJ275" s="328"/>
      <c r="AK275" s="324"/>
      <c r="AL275" s="328"/>
      <c r="AM275" s="324"/>
      <c r="AN275" s="328"/>
      <c r="AO275" s="324"/>
      <c r="AP275" s="97"/>
      <c r="AQ275" s="98"/>
    </row>
    <row r="276" spans="1:43" ht="12" customHeight="1">
      <c r="A276" s="165"/>
      <c r="B276" s="166"/>
      <c r="C276" s="167" t="str">
        <f>IF(D276&lt;&gt;"",MAX(C266:C275)+1,"")</f>
        <v/>
      </c>
      <c r="D276" s="168"/>
      <c r="E276" s="169"/>
      <c r="F276" s="170"/>
      <c r="G276" s="171"/>
      <c r="H276" s="329"/>
      <c r="I276" s="330"/>
      <c r="J276" s="331">
        <f t="shared" si="163"/>
        <v>0</v>
      </c>
      <c r="K276" s="332">
        <f t="shared" si="164"/>
        <v>0</v>
      </c>
      <c r="L276" s="333"/>
      <c r="M276" s="334"/>
      <c r="N276" s="335"/>
      <c r="O276" s="334"/>
      <c r="P276" s="335"/>
      <c r="Q276" s="334"/>
      <c r="R276" s="335"/>
      <c r="S276" s="334"/>
      <c r="T276" s="335"/>
      <c r="U276" s="334"/>
      <c r="V276" s="335"/>
      <c r="W276" s="336"/>
      <c r="X276" s="333"/>
      <c r="Y276" s="170"/>
      <c r="Z276" s="171"/>
      <c r="AA276" s="336"/>
      <c r="AB276" s="333"/>
      <c r="AC276" s="337">
        <f t="shared" si="165"/>
        <v>0</v>
      </c>
      <c r="AD276" s="338">
        <f t="shared" si="166"/>
        <v>0</v>
      </c>
      <c r="AE276" s="335"/>
      <c r="AF276" s="339"/>
      <c r="AG276" s="335"/>
      <c r="AH276" s="339"/>
      <c r="AI276" s="335"/>
      <c r="AJ276" s="339"/>
      <c r="AK276" s="335"/>
      <c r="AL276" s="339"/>
      <c r="AM276" s="335"/>
      <c r="AN276" s="339"/>
      <c r="AO276" s="335"/>
      <c r="AP276" s="97"/>
      <c r="AQ276" s="98"/>
    </row>
    <row r="277" spans="1:43" ht="12" customHeight="1">
      <c r="A277" s="116" t="s">
        <v>651</v>
      </c>
      <c r="B277" s="117" t="s">
        <v>651</v>
      </c>
      <c r="C277" s="1350" t="s">
        <v>651</v>
      </c>
      <c r="D277" s="1351"/>
      <c r="E277" s="118" t="s">
        <v>651</v>
      </c>
      <c r="F277" s="340"/>
      <c r="G277" s="341"/>
      <c r="H277" s="342">
        <f t="shared" ref="H277:X277" si="167">SUM(H278:H287)</f>
        <v>0</v>
      </c>
      <c r="I277" s="343">
        <f t="shared" si="167"/>
        <v>0</v>
      </c>
      <c r="J277" s="342" t="e">
        <f t="shared" si="167"/>
        <v>#VALUE!</v>
      </c>
      <c r="K277" s="344" t="e">
        <f t="shared" si="167"/>
        <v>#VALUE!</v>
      </c>
      <c r="L277" s="345">
        <f t="shared" si="167"/>
        <v>0</v>
      </c>
      <c r="M277" s="346">
        <f t="shared" si="167"/>
        <v>0</v>
      </c>
      <c r="N277" s="347">
        <f t="shared" si="167"/>
        <v>0</v>
      </c>
      <c r="O277" s="346">
        <f t="shared" si="167"/>
        <v>0</v>
      </c>
      <c r="P277" s="347">
        <f t="shared" si="167"/>
        <v>0</v>
      </c>
      <c r="Q277" s="346">
        <f t="shared" si="167"/>
        <v>0</v>
      </c>
      <c r="R277" s="347">
        <f t="shared" si="167"/>
        <v>0</v>
      </c>
      <c r="S277" s="346">
        <f t="shared" si="167"/>
        <v>0</v>
      </c>
      <c r="T277" s="347">
        <f t="shared" si="167"/>
        <v>0</v>
      </c>
      <c r="U277" s="346">
        <f t="shared" si="167"/>
        <v>0</v>
      </c>
      <c r="V277" s="347">
        <f t="shared" si="167"/>
        <v>0</v>
      </c>
      <c r="W277" s="348">
        <f t="shared" si="167"/>
        <v>0</v>
      </c>
      <c r="X277" s="345">
        <f t="shared" si="167"/>
        <v>0</v>
      </c>
      <c r="Y277" s="340"/>
      <c r="Z277" s="341"/>
      <c r="AA277" s="348">
        <f t="shared" ref="AA277:AO277" si="168">SUM(AA278:AA287)</f>
        <v>0</v>
      </c>
      <c r="AB277" s="345">
        <f t="shared" si="168"/>
        <v>0</v>
      </c>
      <c r="AC277" s="349">
        <f t="shared" si="168"/>
        <v>0</v>
      </c>
      <c r="AD277" s="350">
        <f t="shared" si="168"/>
        <v>0</v>
      </c>
      <c r="AE277" s="347">
        <f t="shared" si="168"/>
        <v>0</v>
      </c>
      <c r="AF277" s="349">
        <f t="shared" si="168"/>
        <v>0</v>
      </c>
      <c r="AG277" s="347">
        <f t="shared" si="168"/>
        <v>0</v>
      </c>
      <c r="AH277" s="349">
        <f t="shared" si="168"/>
        <v>0</v>
      </c>
      <c r="AI277" s="347">
        <f t="shared" si="168"/>
        <v>0</v>
      </c>
      <c r="AJ277" s="349">
        <f t="shared" si="168"/>
        <v>0</v>
      </c>
      <c r="AK277" s="347">
        <f t="shared" si="168"/>
        <v>0</v>
      </c>
      <c r="AL277" s="349">
        <f t="shared" si="168"/>
        <v>0</v>
      </c>
      <c r="AM277" s="347">
        <f t="shared" si="168"/>
        <v>0</v>
      </c>
      <c r="AN277" s="349">
        <f t="shared" si="168"/>
        <v>0</v>
      </c>
      <c r="AO277" s="347">
        <f t="shared" si="168"/>
        <v>0</v>
      </c>
      <c r="AP277" s="130"/>
      <c r="AQ277" s="131">
        <f>COUNTIF(AD278:AD287,"&gt;0")</f>
        <v>0</v>
      </c>
    </row>
    <row r="278" spans="1:43" ht="12" customHeight="1">
      <c r="A278" s="132"/>
      <c r="B278" s="133"/>
      <c r="C278" s="134">
        <f>IF(D278&lt;&gt;"",MAX(C277)+1,"")</f>
        <v>1</v>
      </c>
      <c r="D278" s="135" t="str">
        <f>IF(B277&lt;&gt;"","Điểm chính","")</f>
        <v>Điểm chính</v>
      </c>
      <c r="E278" s="136"/>
      <c r="F278" s="137"/>
      <c r="G278" s="138"/>
      <c r="H278" s="307"/>
      <c r="I278" s="308"/>
      <c r="J278" s="309" t="e">
        <f t="shared" ref="J278:J287" si="169">M278+O278+Q278+S278+U278</f>
        <v>#VALUE!</v>
      </c>
      <c r="K278" s="310" t="e">
        <f t="shared" ref="K278:K287" si="170">N278+P278+R278+T278+V278</f>
        <v>#VALUE!</v>
      </c>
      <c r="L278" s="311"/>
      <c r="M278" s="312" t="s">
        <v>651</v>
      </c>
      <c r="N278" s="313" t="s">
        <v>651</v>
      </c>
      <c r="O278" s="312" t="s">
        <v>651</v>
      </c>
      <c r="P278" s="313" t="s">
        <v>651</v>
      </c>
      <c r="Q278" s="312" t="s">
        <v>651</v>
      </c>
      <c r="R278" s="313" t="s">
        <v>651</v>
      </c>
      <c r="S278" s="312" t="s">
        <v>651</v>
      </c>
      <c r="T278" s="313" t="s">
        <v>651</v>
      </c>
      <c r="U278" s="312" t="s">
        <v>651</v>
      </c>
      <c r="V278" s="313" t="s">
        <v>651</v>
      </c>
      <c r="W278" s="314"/>
      <c r="X278" s="311"/>
      <c r="Y278" s="137"/>
      <c r="Z278" s="138"/>
      <c r="AA278" s="314"/>
      <c r="AB278" s="311"/>
      <c r="AC278" s="315">
        <f t="shared" ref="AC278:AC287" si="171">AF278+AH278+AJ278+AL278+AN278</f>
        <v>0</v>
      </c>
      <c r="AD278" s="316">
        <f t="shared" ref="AD278:AD287" si="172">AG278+AI278+AK278+AM278+AO278</f>
        <v>0</v>
      </c>
      <c r="AE278" s="313"/>
      <c r="AF278" s="317"/>
      <c r="AG278" s="313"/>
      <c r="AH278" s="317"/>
      <c r="AI278" s="313"/>
      <c r="AJ278" s="317"/>
      <c r="AK278" s="313"/>
      <c r="AL278" s="317"/>
      <c r="AM278" s="313"/>
      <c r="AN278" s="317"/>
      <c r="AO278" s="313"/>
      <c r="AP278" s="97"/>
      <c r="AQ278" s="98"/>
    </row>
    <row r="279" spans="1:43" ht="12" customHeight="1">
      <c r="A279" s="149"/>
      <c r="B279" s="133"/>
      <c r="C279" s="150" t="str">
        <f>IF(D279&lt;&gt;"",MAX(C277:C278)+1,"")</f>
        <v/>
      </c>
      <c r="D279" s="151"/>
      <c r="E279" s="152"/>
      <c r="F279" s="153"/>
      <c r="G279" s="138"/>
      <c r="H279" s="318"/>
      <c r="I279" s="319"/>
      <c r="J279" s="320">
        <f t="shared" si="169"/>
        <v>0</v>
      </c>
      <c r="K279" s="321">
        <f t="shared" si="170"/>
        <v>0</v>
      </c>
      <c r="L279" s="322"/>
      <c r="M279" s="323"/>
      <c r="N279" s="324"/>
      <c r="O279" s="323"/>
      <c r="P279" s="324"/>
      <c r="Q279" s="323"/>
      <c r="R279" s="324"/>
      <c r="S279" s="323"/>
      <c r="T279" s="324"/>
      <c r="U279" s="323"/>
      <c r="V279" s="324"/>
      <c r="W279" s="325"/>
      <c r="X279" s="322"/>
      <c r="Y279" s="153"/>
      <c r="Z279" s="138"/>
      <c r="AA279" s="325"/>
      <c r="AB279" s="322"/>
      <c r="AC279" s="326">
        <f t="shared" si="171"/>
        <v>0</v>
      </c>
      <c r="AD279" s="327">
        <f t="shared" si="172"/>
        <v>0</v>
      </c>
      <c r="AE279" s="324"/>
      <c r="AF279" s="328"/>
      <c r="AG279" s="324"/>
      <c r="AH279" s="328"/>
      <c r="AI279" s="324"/>
      <c r="AJ279" s="328"/>
      <c r="AK279" s="324"/>
      <c r="AL279" s="328"/>
      <c r="AM279" s="324"/>
      <c r="AN279" s="328"/>
      <c r="AO279" s="324"/>
      <c r="AP279" s="97"/>
      <c r="AQ279" s="98"/>
    </row>
    <row r="280" spans="1:43" ht="12" customHeight="1">
      <c r="A280" s="149"/>
      <c r="B280" s="133"/>
      <c r="C280" s="150" t="str">
        <f>IF(D280&lt;&gt;"",MAX(C277:C279)+1,"")</f>
        <v/>
      </c>
      <c r="D280" s="151"/>
      <c r="E280" s="152"/>
      <c r="F280" s="153"/>
      <c r="G280" s="138"/>
      <c r="H280" s="318"/>
      <c r="I280" s="319"/>
      <c r="J280" s="320">
        <f t="shared" si="169"/>
        <v>0</v>
      </c>
      <c r="K280" s="321">
        <f t="shared" si="170"/>
        <v>0</v>
      </c>
      <c r="L280" s="322"/>
      <c r="M280" s="323"/>
      <c r="N280" s="324"/>
      <c r="O280" s="323"/>
      <c r="P280" s="324"/>
      <c r="Q280" s="323"/>
      <c r="R280" s="324"/>
      <c r="S280" s="323"/>
      <c r="T280" s="324"/>
      <c r="U280" s="323"/>
      <c r="V280" s="324"/>
      <c r="W280" s="325"/>
      <c r="X280" s="322"/>
      <c r="Y280" s="153"/>
      <c r="Z280" s="138"/>
      <c r="AA280" s="325"/>
      <c r="AB280" s="322"/>
      <c r="AC280" s="326">
        <f t="shared" si="171"/>
        <v>0</v>
      </c>
      <c r="AD280" s="327">
        <f t="shared" si="172"/>
        <v>0</v>
      </c>
      <c r="AE280" s="324"/>
      <c r="AF280" s="328"/>
      <c r="AG280" s="324"/>
      <c r="AH280" s="328"/>
      <c r="AI280" s="324"/>
      <c r="AJ280" s="328"/>
      <c r="AK280" s="324"/>
      <c r="AL280" s="328"/>
      <c r="AM280" s="324"/>
      <c r="AN280" s="328"/>
      <c r="AO280" s="324"/>
      <c r="AP280" s="97"/>
      <c r="AQ280" s="98"/>
    </row>
    <row r="281" spans="1:43" ht="12" customHeight="1">
      <c r="A281" s="149"/>
      <c r="B281" s="133"/>
      <c r="C281" s="150" t="str">
        <f>IF(D281&lt;&gt;"",MAX(C277:C280)+1,"")</f>
        <v/>
      </c>
      <c r="D281" s="151"/>
      <c r="E281" s="152"/>
      <c r="F281" s="153"/>
      <c r="G281" s="138"/>
      <c r="H281" s="318"/>
      <c r="I281" s="319"/>
      <c r="J281" s="320">
        <f t="shared" si="169"/>
        <v>0</v>
      </c>
      <c r="K281" s="321">
        <f t="shared" si="170"/>
        <v>0</v>
      </c>
      <c r="L281" s="322"/>
      <c r="M281" s="323"/>
      <c r="N281" s="324"/>
      <c r="O281" s="323"/>
      <c r="P281" s="324"/>
      <c r="Q281" s="323"/>
      <c r="R281" s="324"/>
      <c r="S281" s="323"/>
      <c r="T281" s="324"/>
      <c r="U281" s="323"/>
      <c r="V281" s="324"/>
      <c r="W281" s="325"/>
      <c r="X281" s="322"/>
      <c r="Y281" s="153"/>
      <c r="Z281" s="138"/>
      <c r="AA281" s="325"/>
      <c r="AB281" s="322"/>
      <c r="AC281" s="326">
        <f t="shared" si="171"/>
        <v>0</v>
      </c>
      <c r="AD281" s="327">
        <f t="shared" si="172"/>
        <v>0</v>
      </c>
      <c r="AE281" s="324"/>
      <c r="AF281" s="328"/>
      <c r="AG281" s="324"/>
      <c r="AH281" s="328"/>
      <c r="AI281" s="324"/>
      <c r="AJ281" s="328"/>
      <c r="AK281" s="324"/>
      <c r="AL281" s="328"/>
      <c r="AM281" s="324"/>
      <c r="AN281" s="328"/>
      <c r="AO281" s="324"/>
      <c r="AP281" s="97"/>
      <c r="AQ281" s="98"/>
    </row>
    <row r="282" spans="1:43" ht="12" customHeight="1">
      <c r="A282" s="149"/>
      <c r="B282" s="133"/>
      <c r="C282" s="150" t="str">
        <f>IF(D282&lt;&gt;"",MAX(C277:C281)+1,"")</f>
        <v/>
      </c>
      <c r="D282" s="151"/>
      <c r="E282" s="152"/>
      <c r="F282" s="153"/>
      <c r="G282" s="138"/>
      <c r="H282" s="318"/>
      <c r="I282" s="319"/>
      <c r="J282" s="320">
        <f t="shared" si="169"/>
        <v>0</v>
      </c>
      <c r="K282" s="321">
        <f t="shared" si="170"/>
        <v>0</v>
      </c>
      <c r="L282" s="322"/>
      <c r="M282" s="323"/>
      <c r="N282" s="324"/>
      <c r="O282" s="323"/>
      <c r="P282" s="324"/>
      <c r="Q282" s="323"/>
      <c r="R282" s="324"/>
      <c r="S282" s="323"/>
      <c r="T282" s="324"/>
      <c r="U282" s="323"/>
      <c r="V282" s="324"/>
      <c r="W282" s="325"/>
      <c r="X282" s="322"/>
      <c r="Y282" s="153"/>
      <c r="Z282" s="138"/>
      <c r="AA282" s="325"/>
      <c r="AB282" s="322"/>
      <c r="AC282" s="326">
        <f t="shared" si="171"/>
        <v>0</v>
      </c>
      <c r="AD282" s="327">
        <f t="shared" si="172"/>
        <v>0</v>
      </c>
      <c r="AE282" s="324"/>
      <c r="AF282" s="328"/>
      <c r="AG282" s="324"/>
      <c r="AH282" s="328"/>
      <c r="AI282" s="324"/>
      <c r="AJ282" s="328"/>
      <c r="AK282" s="324"/>
      <c r="AL282" s="328"/>
      <c r="AM282" s="324"/>
      <c r="AN282" s="328"/>
      <c r="AO282" s="324"/>
      <c r="AP282" s="97"/>
      <c r="AQ282" s="98"/>
    </row>
    <row r="283" spans="1:43" ht="12" customHeight="1">
      <c r="A283" s="149"/>
      <c r="B283" s="133"/>
      <c r="C283" s="150" t="str">
        <f>IF(D283&lt;&gt;"",MAX(C277:C282)+1,"")</f>
        <v/>
      </c>
      <c r="D283" s="151"/>
      <c r="E283" s="152"/>
      <c r="F283" s="153"/>
      <c r="G283" s="138"/>
      <c r="H283" s="318"/>
      <c r="I283" s="319"/>
      <c r="J283" s="320">
        <f t="shared" si="169"/>
        <v>0</v>
      </c>
      <c r="K283" s="321">
        <f t="shared" si="170"/>
        <v>0</v>
      </c>
      <c r="L283" s="322"/>
      <c r="M283" s="323"/>
      <c r="N283" s="324"/>
      <c r="O283" s="323"/>
      <c r="P283" s="324"/>
      <c r="Q283" s="323"/>
      <c r="R283" s="324"/>
      <c r="S283" s="323"/>
      <c r="T283" s="324"/>
      <c r="U283" s="323"/>
      <c r="V283" s="324"/>
      <c r="W283" s="325"/>
      <c r="X283" s="322"/>
      <c r="Y283" s="153"/>
      <c r="Z283" s="138"/>
      <c r="AA283" s="325"/>
      <c r="AB283" s="322"/>
      <c r="AC283" s="326">
        <f t="shared" si="171"/>
        <v>0</v>
      </c>
      <c r="AD283" s="327">
        <f t="shared" si="172"/>
        <v>0</v>
      </c>
      <c r="AE283" s="324"/>
      <c r="AF283" s="328"/>
      <c r="AG283" s="324"/>
      <c r="AH283" s="328"/>
      <c r="AI283" s="324"/>
      <c r="AJ283" s="328"/>
      <c r="AK283" s="324"/>
      <c r="AL283" s="328"/>
      <c r="AM283" s="324"/>
      <c r="AN283" s="328"/>
      <c r="AO283" s="324"/>
      <c r="AP283" s="97"/>
      <c r="AQ283" s="98"/>
    </row>
    <row r="284" spans="1:43" ht="12" customHeight="1">
      <c r="A284" s="149"/>
      <c r="B284" s="133"/>
      <c r="C284" s="150" t="str">
        <f>IF(D284&lt;&gt;"",MAX(C277:C283)+1,"")</f>
        <v/>
      </c>
      <c r="D284" s="151"/>
      <c r="E284" s="152"/>
      <c r="F284" s="153"/>
      <c r="G284" s="138"/>
      <c r="H284" s="318"/>
      <c r="I284" s="319"/>
      <c r="J284" s="320">
        <f t="shared" si="169"/>
        <v>0</v>
      </c>
      <c r="K284" s="321">
        <f t="shared" si="170"/>
        <v>0</v>
      </c>
      <c r="L284" s="322"/>
      <c r="M284" s="323"/>
      <c r="N284" s="324"/>
      <c r="O284" s="323"/>
      <c r="P284" s="324"/>
      <c r="Q284" s="323"/>
      <c r="R284" s="324"/>
      <c r="S284" s="323"/>
      <c r="T284" s="324"/>
      <c r="U284" s="323"/>
      <c r="V284" s="324"/>
      <c r="W284" s="325"/>
      <c r="X284" s="322"/>
      <c r="Y284" s="153"/>
      <c r="Z284" s="138"/>
      <c r="AA284" s="325"/>
      <c r="AB284" s="322"/>
      <c r="AC284" s="326">
        <f t="shared" si="171"/>
        <v>0</v>
      </c>
      <c r="AD284" s="327">
        <f t="shared" si="172"/>
        <v>0</v>
      </c>
      <c r="AE284" s="324"/>
      <c r="AF284" s="328"/>
      <c r="AG284" s="324"/>
      <c r="AH284" s="328"/>
      <c r="AI284" s="324"/>
      <c r="AJ284" s="328"/>
      <c r="AK284" s="324"/>
      <c r="AL284" s="328"/>
      <c r="AM284" s="324"/>
      <c r="AN284" s="328"/>
      <c r="AO284" s="324"/>
      <c r="AP284" s="97"/>
      <c r="AQ284" s="98"/>
    </row>
    <row r="285" spans="1:43" ht="12" customHeight="1">
      <c r="A285" s="149"/>
      <c r="B285" s="133"/>
      <c r="C285" s="150" t="str">
        <f>IF(D285&lt;&gt;"",MAX(C277:C284)+1,"")</f>
        <v/>
      </c>
      <c r="D285" s="151"/>
      <c r="E285" s="152"/>
      <c r="F285" s="153"/>
      <c r="G285" s="138"/>
      <c r="H285" s="318"/>
      <c r="I285" s="319"/>
      <c r="J285" s="320">
        <f t="shared" si="169"/>
        <v>0</v>
      </c>
      <c r="K285" s="321">
        <f t="shared" si="170"/>
        <v>0</v>
      </c>
      <c r="L285" s="322"/>
      <c r="M285" s="323"/>
      <c r="N285" s="324"/>
      <c r="O285" s="323"/>
      <c r="P285" s="324"/>
      <c r="Q285" s="323"/>
      <c r="R285" s="324"/>
      <c r="S285" s="323"/>
      <c r="T285" s="324"/>
      <c r="U285" s="323"/>
      <c r="V285" s="324"/>
      <c r="W285" s="325"/>
      <c r="X285" s="322"/>
      <c r="Y285" s="153"/>
      <c r="Z285" s="138"/>
      <c r="AA285" s="325"/>
      <c r="AB285" s="322"/>
      <c r="AC285" s="326">
        <f t="shared" si="171"/>
        <v>0</v>
      </c>
      <c r="AD285" s="327">
        <f t="shared" si="172"/>
        <v>0</v>
      </c>
      <c r="AE285" s="324"/>
      <c r="AF285" s="328"/>
      <c r="AG285" s="324"/>
      <c r="AH285" s="328"/>
      <c r="AI285" s="324"/>
      <c r="AJ285" s="328"/>
      <c r="AK285" s="324"/>
      <c r="AL285" s="328"/>
      <c r="AM285" s="324"/>
      <c r="AN285" s="328"/>
      <c r="AO285" s="324"/>
      <c r="AP285" s="97"/>
      <c r="AQ285" s="98"/>
    </row>
    <row r="286" spans="1:43" ht="12" customHeight="1">
      <c r="A286" s="149"/>
      <c r="B286" s="133"/>
      <c r="C286" s="150" t="str">
        <f>IF(D286&lt;&gt;"",MAX(C277:C285)+1,"")</f>
        <v/>
      </c>
      <c r="D286" s="151"/>
      <c r="E286" s="152"/>
      <c r="F286" s="153"/>
      <c r="G286" s="138"/>
      <c r="H286" s="318"/>
      <c r="I286" s="319"/>
      <c r="J286" s="320">
        <f t="shared" si="169"/>
        <v>0</v>
      </c>
      <c r="K286" s="321">
        <f t="shared" si="170"/>
        <v>0</v>
      </c>
      <c r="L286" s="322"/>
      <c r="M286" s="323"/>
      <c r="N286" s="324"/>
      <c r="O286" s="323"/>
      <c r="P286" s="324"/>
      <c r="Q286" s="323"/>
      <c r="R286" s="324"/>
      <c r="S286" s="323"/>
      <c r="T286" s="324"/>
      <c r="U286" s="323"/>
      <c r="V286" s="324"/>
      <c r="W286" s="325"/>
      <c r="X286" s="322"/>
      <c r="Y286" s="153"/>
      <c r="Z286" s="138"/>
      <c r="AA286" s="325"/>
      <c r="AB286" s="322"/>
      <c r="AC286" s="326">
        <f t="shared" si="171"/>
        <v>0</v>
      </c>
      <c r="AD286" s="327">
        <f t="shared" si="172"/>
        <v>0</v>
      </c>
      <c r="AE286" s="324"/>
      <c r="AF286" s="328"/>
      <c r="AG286" s="324"/>
      <c r="AH286" s="328"/>
      <c r="AI286" s="324"/>
      <c r="AJ286" s="328"/>
      <c r="AK286" s="324"/>
      <c r="AL286" s="328"/>
      <c r="AM286" s="324"/>
      <c r="AN286" s="328"/>
      <c r="AO286" s="324"/>
      <c r="AP286" s="97"/>
      <c r="AQ286" s="98"/>
    </row>
    <row r="287" spans="1:43" ht="12" customHeight="1">
      <c r="A287" s="165"/>
      <c r="B287" s="166"/>
      <c r="C287" s="167" t="str">
        <f>IF(D287&lt;&gt;"",MAX(C277:C286)+1,"")</f>
        <v/>
      </c>
      <c r="D287" s="168"/>
      <c r="E287" s="169"/>
      <c r="F287" s="170"/>
      <c r="G287" s="171"/>
      <c r="H287" s="329"/>
      <c r="I287" s="330"/>
      <c r="J287" s="331">
        <f t="shared" si="169"/>
        <v>0</v>
      </c>
      <c r="K287" s="332">
        <f t="shared" si="170"/>
        <v>0</v>
      </c>
      <c r="L287" s="333"/>
      <c r="M287" s="334"/>
      <c r="N287" s="335"/>
      <c r="O287" s="334"/>
      <c r="P287" s="335"/>
      <c r="Q287" s="334"/>
      <c r="R287" s="335"/>
      <c r="S287" s="334"/>
      <c r="T287" s="335"/>
      <c r="U287" s="334"/>
      <c r="V287" s="335"/>
      <c r="W287" s="336"/>
      <c r="X287" s="333"/>
      <c r="Y287" s="170"/>
      <c r="Z287" s="171"/>
      <c r="AA287" s="336"/>
      <c r="AB287" s="333"/>
      <c r="AC287" s="337">
        <f t="shared" si="171"/>
        <v>0</v>
      </c>
      <c r="AD287" s="338">
        <f t="shared" si="172"/>
        <v>0</v>
      </c>
      <c r="AE287" s="335"/>
      <c r="AF287" s="339"/>
      <c r="AG287" s="335"/>
      <c r="AH287" s="339"/>
      <c r="AI287" s="335"/>
      <c r="AJ287" s="339"/>
      <c r="AK287" s="335"/>
      <c r="AL287" s="339"/>
      <c r="AM287" s="335"/>
      <c r="AN287" s="339"/>
      <c r="AO287" s="335"/>
      <c r="AP287" s="97"/>
      <c r="AQ287" s="98"/>
    </row>
    <row r="288" spans="1:43" ht="12" customHeight="1">
      <c r="A288" s="116" t="s">
        <v>651</v>
      </c>
      <c r="B288" s="117" t="s">
        <v>651</v>
      </c>
      <c r="C288" s="1350" t="s">
        <v>651</v>
      </c>
      <c r="D288" s="1351"/>
      <c r="E288" s="118" t="s">
        <v>651</v>
      </c>
      <c r="F288" s="340"/>
      <c r="G288" s="341"/>
      <c r="H288" s="342">
        <f t="shared" ref="H288:X288" si="173">SUM(H289:H298)</f>
        <v>0</v>
      </c>
      <c r="I288" s="343">
        <f t="shared" si="173"/>
        <v>0</v>
      </c>
      <c r="J288" s="342" t="e">
        <f t="shared" si="173"/>
        <v>#VALUE!</v>
      </c>
      <c r="K288" s="344" t="e">
        <f t="shared" si="173"/>
        <v>#VALUE!</v>
      </c>
      <c r="L288" s="345">
        <f t="shared" si="173"/>
        <v>0</v>
      </c>
      <c r="M288" s="346">
        <f t="shared" si="173"/>
        <v>0</v>
      </c>
      <c r="N288" s="347">
        <f t="shared" si="173"/>
        <v>0</v>
      </c>
      <c r="O288" s="346">
        <f t="shared" si="173"/>
        <v>0</v>
      </c>
      <c r="P288" s="347">
        <f t="shared" si="173"/>
        <v>0</v>
      </c>
      <c r="Q288" s="346">
        <f t="shared" si="173"/>
        <v>0</v>
      </c>
      <c r="R288" s="347">
        <f t="shared" si="173"/>
        <v>0</v>
      </c>
      <c r="S288" s="346">
        <f t="shared" si="173"/>
        <v>0</v>
      </c>
      <c r="T288" s="347">
        <f t="shared" si="173"/>
        <v>0</v>
      </c>
      <c r="U288" s="346">
        <f t="shared" si="173"/>
        <v>0</v>
      </c>
      <c r="V288" s="347">
        <f t="shared" si="173"/>
        <v>0</v>
      </c>
      <c r="W288" s="348">
        <f t="shared" si="173"/>
        <v>0</v>
      </c>
      <c r="X288" s="345">
        <f t="shared" si="173"/>
        <v>0</v>
      </c>
      <c r="Y288" s="340"/>
      <c r="Z288" s="341"/>
      <c r="AA288" s="348">
        <f t="shared" ref="AA288:AO288" si="174">SUM(AA289:AA298)</f>
        <v>0</v>
      </c>
      <c r="AB288" s="345">
        <f t="shared" si="174"/>
        <v>0</v>
      </c>
      <c r="AC288" s="349">
        <f t="shared" si="174"/>
        <v>0</v>
      </c>
      <c r="AD288" s="350">
        <f t="shared" si="174"/>
        <v>0</v>
      </c>
      <c r="AE288" s="347">
        <f t="shared" si="174"/>
        <v>0</v>
      </c>
      <c r="AF288" s="349">
        <f t="shared" si="174"/>
        <v>0</v>
      </c>
      <c r="AG288" s="347">
        <f t="shared" si="174"/>
        <v>0</v>
      </c>
      <c r="AH288" s="349">
        <f t="shared" si="174"/>
        <v>0</v>
      </c>
      <c r="AI288" s="347">
        <f t="shared" si="174"/>
        <v>0</v>
      </c>
      <c r="AJ288" s="349">
        <f t="shared" si="174"/>
        <v>0</v>
      </c>
      <c r="AK288" s="347">
        <f t="shared" si="174"/>
        <v>0</v>
      </c>
      <c r="AL288" s="349">
        <f t="shared" si="174"/>
        <v>0</v>
      </c>
      <c r="AM288" s="347">
        <f t="shared" si="174"/>
        <v>0</v>
      </c>
      <c r="AN288" s="349">
        <f t="shared" si="174"/>
        <v>0</v>
      </c>
      <c r="AO288" s="347">
        <f t="shared" si="174"/>
        <v>0</v>
      </c>
      <c r="AP288" s="130"/>
      <c r="AQ288" s="131">
        <f>COUNTIF(AD289:AD298,"&gt;0")</f>
        <v>0</v>
      </c>
    </row>
    <row r="289" spans="1:43" ht="12" customHeight="1">
      <c r="A289" s="132"/>
      <c r="B289" s="133"/>
      <c r="C289" s="134">
        <f>IF(D289&lt;&gt;"",MAX(C288)+1,"")</f>
        <v>1</v>
      </c>
      <c r="D289" s="135" t="str">
        <f>IF(B288&lt;&gt;"","Điểm chính","")</f>
        <v>Điểm chính</v>
      </c>
      <c r="E289" s="136"/>
      <c r="F289" s="137"/>
      <c r="G289" s="138"/>
      <c r="H289" s="307"/>
      <c r="I289" s="308"/>
      <c r="J289" s="309" t="e">
        <f t="shared" ref="J289:J298" si="175">M289+O289+Q289+S289+U289</f>
        <v>#VALUE!</v>
      </c>
      <c r="K289" s="310" t="e">
        <f t="shared" ref="K289:K298" si="176">N289+P289+R289+T289+V289</f>
        <v>#VALUE!</v>
      </c>
      <c r="L289" s="311"/>
      <c r="M289" s="312" t="s">
        <v>651</v>
      </c>
      <c r="N289" s="313" t="s">
        <v>651</v>
      </c>
      <c r="O289" s="312" t="s">
        <v>651</v>
      </c>
      <c r="P289" s="313" t="s">
        <v>651</v>
      </c>
      <c r="Q289" s="312" t="s">
        <v>651</v>
      </c>
      <c r="R289" s="313" t="s">
        <v>651</v>
      </c>
      <c r="S289" s="312" t="s">
        <v>651</v>
      </c>
      <c r="T289" s="313" t="s">
        <v>651</v>
      </c>
      <c r="U289" s="312" t="s">
        <v>651</v>
      </c>
      <c r="V289" s="313" t="s">
        <v>651</v>
      </c>
      <c r="W289" s="314"/>
      <c r="X289" s="311"/>
      <c r="Y289" s="137"/>
      <c r="Z289" s="138"/>
      <c r="AA289" s="314"/>
      <c r="AB289" s="311"/>
      <c r="AC289" s="315">
        <f t="shared" ref="AC289:AC298" si="177">AF289+AH289+AJ289+AL289+AN289</f>
        <v>0</v>
      </c>
      <c r="AD289" s="316">
        <f t="shared" ref="AD289:AD298" si="178">AG289+AI289+AK289+AM289+AO289</f>
        <v>0</v>
      </c>
      <c r="AE289" s="313"/>
      <c r="AF289" s="317"/>
      <c r="AG289" s="313"/>
      <c r="AH289" s="317"/>
      <c r="AI289" s="313"/>
      <c r="AJ289" s="317"/>
      <c r="AK289" s="313"/>
      <c r="AL289" s="317"/>
      <c r="AM289" s="313"/>
      <c r="AN289" s="317"/>
      <c r="AO289" s="313"/>
      <c r="AP289" s="97"/>
      <c r="AQ289" s="98"/>
    </row>
    <row r="290" spans="1:43" ht="12" customHeight="1">
      <c r="A290" s="149"/>
      <c r="B290" s="133"/>
      <c r="C290" s="150" t="str">
        <f>IF(D290&lt;&gt;"",MAX(C288:C289)+1,"")</f>
        <v/>
      </c>
      <c r="D290" s="151"/>
      <c r="E290" s="152"/>
      <c r="F290" s="153"/>
      <c r="G290" s="138"/>
      <c r="H290" s="318"/>
      <c r="I290" s="319"/>
      <c r="J290" s="320">
        <f t="shared" si="175"/>
        <v>0</v>
      </c>
      <c r="K290" s="321">
        <f t="shared" si="176"/>
        <v>0</v>
      </c>
      <c r="L290" s="322"/>
      <c r="M290" s="323"/>
      <c r="N290" s="324"/>
      <c r="O290" s="323"/>
      <c r="P290" s="324"/>
      <c r="Q290" s="323"/>
      <c r="R290" s="324"/>
      <c r="S290" s="323"/>
      <c r="T290" s="324"/>
      <c r="U290" s="323"/>
      <c r="V290" s="324"/>
      <c r="W290" s="325"/>
      <c r="X290" s="322"/>
      <c r="Y290" s="153"/>
      <c r="Z290" s="138"/>
      <c r="AA290" s="325"/>
      <c r="AB290" s="322"/>
      <c r="AC290" s="326">
        <f t="shared" si="177"/>
        <v>0</v>
      </c>
      <c r="AD290" s="327">
        <f t="shared" si="178"/>
        <v>0</v>
      </c>
      <c r="AE290" s="324"/>
      <c r="AF290" s="328"/>
      <c r="AG290" s="324"/>
      <c r="AH290" s="328"/>
      <c r="AI290" s="324"/>
      <c r="AJ290" s="328"/>
      <c r="AK290" s="324"/>
      <c r="AL290" s="328"/>
      <c r="AM290" s="324"/>
      <c r="AN290" s="328"/>
      <c r="AO290" s="324"/>
      <c r="AP290" s="97"/>
      <c r="AQ290" s="98"/>
    </row>
    <row r="291" spans="1:43" ht="12" customHeight="1">
      <c r="A291" s="149"/>
      <c r="B291" s="133"/>
      <c r="C291" s="150" t="str">
        <f>IF(D291&lt;&gt;"",MAX(C288:C290)+1,"")</f>
        <v/>
      </c>
      <c r="D291" s="151"/>
      <c r="E291" s="152"/>
      <c r="F291" s="153"/>
      <c r="G291" s="138"/>
      <c r="H291" s="318"/>
      <c r="I291" s="319"/>
      <c r="J291" s="320">
        <f t="shared" si="175"/>
        <v>0</v>
      </c>
      <c r="K291" s="321">
        <f t="shared" si="176"/>
        <v>0</v>
      </c>
      <c r="L291" s="322"/>
      <c r="M291" s="323"/>
      <c r="N291" s="324"/>
      <c r="O291" s="323"/>
      <c r="P291" s="324"/>
      <c r="Q291" s="323"/>
      <c r="R291" s="324"/>
      <c r="S291" s="323"/>
      <c r="T291" s="324"/>
      <c r="U291" s="323"/>
      <c r="V291" s="324"/>
      <c r="W291" s="325"/>
      <c r="X291" s="322"/>
      <c r="Y291" s="153"/>
      <c r="Z291" s="138"/>
      <c r="AA291" s="325"/>
      <c r="AB291" s="322"/>
      <c r="AC291" s="326">
        <f t="shared" si="177"/>
        <v>0</v>
      </c>
      <c r="AD291" s="327">
        <f t="shared" si="178"/>
        <v>0</v>
      </c>
      <c r="AE291" s="324"/>
      <c r="AF291" s="328"/>
      <c r="AG291" s="324"/>
      <c r="AH291" s="328"/>
      <c r="AI291" s="324"/>
      <c r="AJ291" s="328"/>
      <c r="AK291" s="324"/>
      <c r="AL291" s="328"/>
      <c r="AM291" s="324"/>
      <c r="AN291" s="328"/>
      <c r="AO291" s="324"/>
      <c r="AP291" s="97"/>
      <c r="AQ291" s="98"/>
    </row>
    <row r="292" spans="1:43" ht="12" customHeight="1">
      <c r="A292" s="149"/>
      <c r="B292" s="133"/>
      <c r="C292" s="150" t="str">
        <f>IF(D292&lt;&gt;"",MAX(C288:C291)+1,"")</f>
        <v/>
      </c>
      <c r="D292" s="151"/>
      <c r="E292" s="152"/>
      <c r="F292" s="153"/>
      <c r="G292" s="138"/>
      <c r="H292" s="318"/>
      <c r="I292" s="319"/>
      <c r="J292" s="320">
        <f t="shared" si="175"/>
        <v>0</v>
      </c>
      <c r="K292" s="321">
        <f t="shared" si="176"/>
        <v>0</v>
      </c>
      <c r="L292" s="322"/>
      <c r="M292" s="323"/>
      <c r="N292" s="324"/>
      <c r="O292" s="323"/>
      <c r="P292" s="324"/>
      <c r="Q292" s="323"/>
      <c r="R292" s="324"/>
      <c r="S292" s="323"/>
      <c r="T292" s="324"/>
      <c r="U292" s="323"/>
      <c r="V292" s="324"/>
      <c r="W292" s="325"/>
      <c r="X292" s="322"/>
      <c r="Y292" s="153"/>
      <c r="Z292" s="138"/>
      <c r="AA292" s="325"/>
      <c r="AB292" s="322"/>
      <c r="AC292" s="326">
        <f t="shared" si="177"/>
        <v>0</v>
      </c>
      <c r="AD292" s="327">
        <f t="shared" si="178"/>
        <v>0</v>
      </c>
      <c r="AE292" s="324"/>
      <c r="AF292" s="328"/>
      <c r="AG292" s="324"/>
      <c r="AH292" s="328"/>
      <c r="AI292" s="324"/>
      <c r="AJ292" s="328"/>
      <c r="AK292" s="324"/>
      <c r="AL292" s="328"/>
      <c r="AM292" s="324"/>
      <c r="AN292" s="328"/>
      <c r="AO292" s="324"/>
      <c r="AP292" s="97"/>
      <c r="AQ292" s="98"/>
    </row>
    <row r="293" spans="1:43" ht="12" customHeight="1">
      <c r="A293" s="149"/>
      <c r="B293" s="133"/>
      <c r="C293" s="150" t="str">
        <f>IF(D293&lt;&gt;"",MAX(C288:C292)+1,"")</f>
        <v/>
      </c>
      <c r="D293" s="151"/>
      <c r="E293" s="152"/>
      <c r="F293" s="153"/>
      <c r="G293" s="138"/>
      <c r="H293" s="318"/>
      <c r="I293" s="319"/>
      <c r="J293" s="320">
        <f t="shared" si="175"/>
        <v>0</v>
      </c>
      <c r="K293" s="321">
        <f t="shared" si="176"/>
        <v>0</v>
      </c>
      <c r="L293" s="322"/>
      <c r="M293" s="323"/>
      <c r="N293" s="324"/>
      <c r="O293" s="323"/>
      <c r="P293" s="324"/>
      <c r="Q293" s="323"/>
      <c r="R293" s="324"/>
      <c r="S293" s="323"/>
      <c r="T293" s="324"/>
      <c r="U293" s="323"/>
      <c r="V293" s="324"/>
      <c r="W293" s="325"/>
      <c r="X293" s="322"/>
      <c r="Y293" s="153"/>
      <c r="Z293" s="138"/>
      <c r="AA293" s="325"/>
      <c r="AB293" s="322"/>
      <c r="AC293" s="326">
        <f t="shared" si="177"/>
        <v>0</v>
      </c>
      <c r="AD293" s="327">
        <f t="shared" si="178"/>
        <v>0</v>
      </c>
      <c r="AE293" s="324"/>
      <c r="AF293" s="328"/>
      <c r="AG293" s="324"/>
      <c r="AH293" s="328"/>
      <c r="AI293" s="324"/>
      <c r="AJ293" s="328"/>
      <c r="AK293" s="324"/>
      <c r="AL293" s="328"/>
      <c r="AM293" s="324"/>
      <c r="AN293" s="328"/>
      <c r="AO293" s="324"/>
      <c r="AP293" s="97"/>
      <c r="AQ293" s="98"/>
    </row>
    <row r="294" spans="1:43" ht="12" customHeight="1">
      <c r="A294" s="149"/>
      <c r="B294" s="133"/>
      <c r="C294" s="150" t="str">
        <f>IF(D294&lt;&gt;"",MAX(C288:C293)+1,"")</f>
        <v/>
      </c>
      <c r="D294" s="151"/>
      <c r="E294" s="152"/>
      <c r="F294" s="153"/>
      <c r="G294" s="138"/>
      <c r="H294" s="318"/>
      <c r="I294" s="319"/>
      <c r="J294" s="320">
        <f t="shared" si="175"/>
        <v>0</v>
      </c>
      <c r="K294" s="321">
        <f t="shared" si="176"/>
        <v>0</v>
      </c>
      <c r="L294" s="322"/>
      <c r="M294" s="323"/>
      <c r="N294" s="324"/>
      <c r="O294" s="323"/>
      <c r="P294" s="324"/>
      <c r="Q294" s="323"/>
      <c r="R294" s="324"/>
      <c r="S294" s="323"/>
      <c r="T294" s="324"/>
      <c r="U294" s="323"/>
      <c r="V294" s="324"/>
      <c r="W294" s="325"/>
      <c r="X294" s="322"/>
      <c r="Y294" s="153"/>
      <c r="Z294" s="138"/>
      <c r="AA294" s="325"/>
      <c r="AB294" s="322"/>
      <c r="AC294" s="326">
        <f t="shared" si="177"/>
        <v>0</v>
      </c>
      <c r="AD294" s="327">
        <f t="shared" si="178"/>
        <v>0</v>
      </c>
      <c r="AE294" s="324"/>
      <c r="AF294" s="328"/>
      <c r="AG294" s="324"/>
      <c r="AH294" s="328"/>
      <c r="AI294" s="324"/>
      <c r="AJ294" s="328"/>
      <c r="AK294" s="324"/>
      <c r="AL294" s="328"/>
      <c r="AM294" s="324"/>
      <c r="AN294" s="328"/>
      <c r="AO294" s="324"/>
      <c r="AP294" s="97"/>
      <c r="AQ294" s="98"/>
    </row>
    <row r="295" spans="1:43" ht="12" customHeight="1">
      <c r="A295" s="149"/>
      <c r="B295" s="133"/>
      <c r="C295" s="150" t="str">
        <f>IF(D295&lt;&gt;"",MAX(C288:C294)+1,"")</f>
        <v/>
      </c>
      <c r="D295" s="151"/>
      <c r="E295" s="152"/>
      <c r="F295" s="153"/>
      <c r="G295" s="138"/>
      <c r="H295" s="318"/>
      <c r="I295" s="319"/>
      <c r="J295" s="320">
        <f t="shared" si="175"/>
        <v>0</v>
      </c>
      <c r="K295" s="321">
        <f t="shared" si="176"/>
        <v>0</v>
      </c>
      <c r="L295" s="322"/>
      <c r="M295" s="323"/>
      <c r="N295" s="324"/>
      <c r="O295" s="323"/>
      <c r="P295" s="324"/>
      <c r="Q295" s="323"/>
      <c r="R295" s="324"/>
      <c r="S295" s="323"/>
      <c r="T295" s="324"/>
      <c r="U295" s="323"/>
      <c r="V295" s="324"/>
      <c r="W295" s="325"/>
      <c r="X295" s="322"/>
      <c r="Y295" s="153"/>
      <c r="Z295" s="138"/>
      <c r="AA295" s="325"/>
      <c r="AB295" s="322"/>
      <c r="AC295" s="326">
        <f t="shared" si="177"/>
        <v>0</v>
      </c>
      <c r="AD295" s="327">
        <f t="shared" si="178"/>
        <v>0</v>
      </c>
      <c r="AE295" s="324"/>
      <c r="AF295" s="328"/>
      <c r="AG295" s="324"/>
      <c r="AH295" s="328"/>
      <c r="AI295" s="324"/>
      <c r="AJ295" s="328"/>
      <c r="AK295" s="324"/>
      <c r="AL295" s="328"/>
      <c r="AM295" s="324"/>
      <c r="AN295" s="328"/>
      <c r="AO295" s="324"/>
      <c r="AP295" s="97"/>
      <c r="AQ295" s="98"/>
    </row>
    <row r="296" spans="1:43" ht="12" customHeight="1">
      <c r="A296" s="149"/>
      <c r="B296" s="133"/>
      <c r="C296" s="150" t="str">
        <f>IF(D296&lt;&gt;"",MAX(C288:C295)+1,"")</f>
        <v/>
      </c>
      <c r="D296" s="151"/>
      <c r="E296" s="152"/>
      <c r="F296" s="153"/>
      <c r="G296" s="138"/>
      <c r="H296" s="318"/>
      <c r="I296" s="319"/>
      <c r="J296" s="320">
        <f t="shared" si="175"/>
        <v>0</v>
      </c>
      <c r="K296" s="321">
        <f t="shared" si="176"/>
        <v>0</v>
      </c>
      <c r="L296" s="322"/>
      <c r="M296" s="323"/>
      <c r="N296" s="324"/>
      <c r="O296" s="323"/>
      <c r="P296" s="324"/>
      <c r="Q296" s="323"/>
      <c r="R296" s="324"/>
      <c r="S296" s="323"/>
      <c r="T296" s="324"/>
      <c r="U296" s="323"/>
      <c r="V296" s="324"/>
      <c r="W296" s="325"/>
      <c r="X296" s="322"/>
      <c r="Y296" s="153"/>
      <c r="Z296" s="138"/>
      <c r="AA296" s="325"/>
      <c r="AB296" s="322"/>
      <c r="AC296" s="326">
        <f t="shared" si="177"/>
        <v>0</v>
      </c>
      <c r="AD296" s="327">
        <f t="shared" si="178"/>
        <v>0</v>
      </c>
      <c r="AE296" s="324"/>
      <c r="AF296" s="328"/>
      <c r="AG296" s="324"/>
      <c r="AH296" s="328"/>
      <c r="AI296" s="324"/>
      <c r="AJ296" s="328"/>
      <c r="AK296" s="324"/>
      <c r="AL296" s="328"/>
      <c r="AM296" s="324"/>
      <c r="AN296" s="328"/>
      <c r="AO296" s="324"/>
      <c r="AP296" s="97"/>
      <c r="AQ296" s="98"/>
    </row>
    <row r="297" spans="1:43" ht="12" customHeight="1">
      <c r="A297" s="149"/>
      <c r="B297" s="133"/>
      <c r="C297" s="150" t="str">
        <f>IF(D297&lt;&gt;"",MAX(C288:C296)+1,"")</f>
        <v/>
      </c>
      <c r="D297" s="151"/>
      <c r="E297" s="152"/>
      <c r="F297" s="153"/>
      <c r="G297" s="138"/>
      <c r="H297" s="318"/>
      <c r="I297" s="319"/>
      <c r="J297" s="320">
        <f t="shared" si="175"/>
        <v>0</v>
      </c>
      <c r="K297" s="321">
        <f t="shared" si="176"/>
        <v>0</v>
      </c>
      <c r="L297" s="322"/>
      <c r="M297" s="323"/>
      <c r="N297" s="324"/>
      <c r="O297" s="323"/>
      <c r="P297" s="324"/>
      <c r="Q297" s="323"/>
      <c r="R297" s="324"/>
      <c r="S297" s="323"/>
      <c r="T297" s="324"/>
      <c r="U297" s="323"/>
      <c r="V297" s="324"/>
      <c r="W297" s="325"/>
      <c r="X297" s="322"/>
      <c r="Y297" s="153"/>
      <c r="Z297" s="138"/>
      <c r="AA297" s="325"/>
      <c r="AB297" s="322"/>
      <c r="AC297" s="326">
        <f t="shared" si="177"/>
        <v>0</v>
      </c>
      <c r="AD297" s="327">
        <f t="shared" si="178"/>
        <v>0</v>
      </c>
      <c r="AE297" s="324"/>
      <c r="AF297" s="328"/>
      <c r="AG297" s="324"/>
      <c r="AH297" s="328"/>
      <c r="AI297" s="324"/>
      <c r="AJ297" s="328"/>
      <c r="AK297" s="324"/>
      <c r="AL297" s="328"/>
      <c r="AM297" s="324"/>
      <c r="AN297" s="328"/>
      <c r="AO297" s="324"/>
      <c r="AP297" s="97"/>
      <c r="AQ297" s="98"/>
    </row>
    <row r="298" spans="1:43" ht="12" customHeight="1">
      <c r="A298" s="165"/>
      <c r="B298" s="166"/>
      <c r="C298" s="167" t="str">
        <f>IF(D298&lt;&gt;"",MAX(C288:C297)+1,"")</f>
        <v/>
      </c>
      <c r="D298" s="168"/>
      <c r="E298" s="169"/>
      <c r="F298" s="170"/>
      <c r="G298" s="171"/>
      <c r="H298" s="329"/>
      <c r="I298" s="330"/>
      <c r="J298" s="331">
        <f t="shared" si="175"/>
        <v>0</v>
      </c>
      <c r="K298" s="332">
        <f t="shared" si="176"/>
        <v>0</v>
      </c>
      <c r="L298" s="333"/>
      <c r="M298" s="334"/>
      <c r="N298" s="335"/>
      <c r="O298" s="334"/>
      <c r="P298" s="335"/>
      <c r="Q298" s="334"/>
      <c r="R298" s="335"/>
      <c r="S298" s="334"/>
      <c r="T298" s="335"/>
      <c r="U298" s="334"/>
      <c r="V298" s="335"/>
      <c r="W298" s="336"/>
      <c r="X298" s="333"/>
      <c r="Y298" s="170"/>
      <c r="Z298" s="171"/>
      <c r="AA298" s="336"/>
      <c r="AB298" s="333"/>
      <c r="AC298" s="337">
        <f t="shared" si="177"/>
        <v>0</v>
      </c>
      <c r="AD298" s="338">
        <f t="shared" si="178"/>
        <v>0</v>
      </c>
      <c r="AE298" s="335"/>
      <c r="AF298" s="339"/>
      <c r="AG298" s="335"/>
      <c r="AH298" s="339"/>
      <c r="AI298" s="335"/>
      <c r="AJ298" s="339"/>
      <c r="AK298" s="335"/>
      <c r="AL298" s="339"/>
      <c r="AM298" s="335"/>
      <c r="AN298" s="339"/>
      <c r="AO298" s="335"/>
      <c r="AP298" s="97"/>
      <c r="AQ298" s="98"/>
    </row>
    <row r="299" spans="1:43" ht="12" customHeight="1">
      <c r="A299" s="116" t="s">
        <v>651</v>
      </c>
      <c r="B299" s="117" t="s">
        <v>651</v>
      </c>
      <c r="C299" s="1350" t="s">
        <v>651</v>
      </c>
      <c r="D299" s="1351"/>
      <c r="E299" s="118" t="s">
        <v>651</v>
      </c>
      <c r="F299" s="340"/>
      <c r="G299" s="341"/>
      <c r="H299" s="342">
        <f t="shared" ref="H299:X299" si="179">SUM(H300:H309)</f>
        <v>0</v>
      </c>
      <c r="I299" s="343">
        <f t="shared" si="179"/>
        <v>0</v>
      </c>
      <c r="J299" s="342" t="e">
        <f t="shared" si="179"/>
        <v>#VALUE!</v>
      </c>
      <c r="K299" s="344" t="e">
        <f t="shared" si="179"/>
        <v>#VALUE!</v>
      </c>
      <c r="L299" s="345">
        <f t="shared" si="179"/>
        <v>0</v>
      </c>
      <c r="M299" s="346">
        <f t="shared" si="179"/>
        <v>0</v>
      </c>
      <c r="N299" s="347">
        <f t="shared" si="179"/>
        <v>0</v>
      </c>
      <c r="O299" s="346">
        <f t="shared" si="179"/>
        <v>0</v>
      </c>
      <c r="P299" s="347">
        <f t="shared" si="179"/>
        <v>0</v>
      </c>
      <c r="Q299" s="346">
        <f t="shared" si="179"/>
        <v>0</v>
      </c>
      <c r="R299" s="347">
        <f t="shared" si="179"/>
        <v>0</v>
      </c>
      <c r="S299" s="346">
        <f t="shared" si="179"/>
        <v>0</v>
      </c>
      <c r="T299" s="347">
        <f t="shared" si="179"/>
        <v>0</v>
      </c>
      <c r="U299" s="346">
        <f t="shared" si="179"/>
        <v>0</v>
      </c>
      <c r="V299" s="347">
        <f t="shared" si="179"/>
        <v>0</v>
      </c>
      <c r="W299" s="348">
        <f t="shared" si="179"/>
        <v>0</v>
      </c>
      <c r="X299" s="345">
        <f t="shared" si="179"/>
        <v>0</v>
      </c>
      <c r="Y299" s="340"/>
      <c r="Z299" s="341"/>
      <c r="AA299" s="348">
        <f t="shared" ref="AA299:AO299" si="180">SUM(AA300:AA309)</f>
        <v>0</v>
      </c>
      <c r="AB299" s="345">
        <f t="shared" si="180"/>
        <v>0</v>
      </c>
      <c r="AC299" s="349">
        <f t="shared" si="180"/>
        <v>0</v>
      </c>
      <c r="AD299" s="350">
        <f t="shared" si="180"/>
        <v>0</v>
      </c>
      <c r="AE299" s="347">
        <f t="shared" si="180"/>
        <v>0</v>
      </c>
      <c r="AF299" s="349">
        <f t="shared" si="180"/>
        <v>0</v>
      </c>
      <c r="AG299" s="347">
        <f t="shared" si="180"/>
        <v>0</v>
      </c>
      <c r="AH299" s="349">
        <f t="shared" si="180"/>
        <v>0</v>
      </c>
      <c r="AI299" s="347">
        <f t="shared" si="180"/>
        <v>0</v>
      </c>
      <c r="AJ299" s="349">
        <f t="shared" si="180"/>
        <v>0</v>
      </c>
      <c r="AK299" s="347">
        <f t="shared" si="180"/>
        <v>0</v>
      </c>
      <c r="AL299" s="349">
        <f t="shared" si="180"/>
        <v>0</v>
      </c>
      <c r="AM299" s="347">
        <f t="shared" si="180"/>
        <v>0</v>
      </c>
      <c r="AN299" s="349">
        <f t="shared" si="180"/>
        <v>0</v>
      </c>
      <c r="AO299" s="347">
        <f t="shared" si="180"/>
        <v>0</v>
      </c>
      <c r="AP299" s="130"/>
      <c r="AQ299" s="131">
        <f>COUNTIF(AD300:AD309,"&gt;0")</f>
        <v>0</v>
      </c>
    </row>
    <row r="300" spans="1:43" ht="12" customHeight="1">
      <c r="A300" s="132"/>
      <c r="B300" s="133"/>
      <c r="C300" s="134">
        <f>IF(D300&lt;&gt;"",MAX(C299)+1,"")</f>
        <v>1</v>
      </c>
      <c r="D300" s="135" t="str">
        <f>IF(B299&lt;&gt;"","Điểm chính","")</f>
        <v>Điểm chính</v>
      </c>
      <c r="E300" s="136"/>
      <c r="F300" s="137"/>
      <c r="G300" s="138"/>
      <c r="H300" s="307"/>
      <c r="I300" s="308"/>
      <c r="J300" s="309" t="e">
        <f t="shared" ref="J300:J309" si="181">M300+O300+Q300+S300+U300</f>
        <v>#VALUE!</v>
      </c>
      <c r="K300" s="310" t="e">
        <f t="shared" ref="K300:K309" si="182">N300+P300+R300+T300+V300</f>
        <v>#VALUE!</v>
      </c>
      <c r="L300" s="311"/>
      <c r="M300" s="312" t="s">
        <v>651</v>
      </c>
      <c r="N300" s="313" t="s">
        <v>651</v>
      </c>
      <c r="O300" s="312" t="s">
        <v>651</v>
      </c>
      <c r="P300" s="313" t="s">
        <v>651</v>
      </c>
      <c r="Q300" s="312" t="s">
        <v>651</v>
      </c>
      <c r="R300" s="313" t="s">
        <v>651</v>
      </c>
      <c r="S300" s="312" t="s">
        <v>651</v>
      </c>
      <c r="T300" s="313" t="s">
        <v>651</v>
      </c>
      <c r="U300" s="312" t="s">
        <v>651</v>
      </c>
      <c r="V300" s="313" t="s">
        <v>651</v>
      </c>
      <c r="W300" s="314"/>
      <c r="X300" s="311"/>
      <c r="Y300" s="137"/>
      <c r="Z300" s="138"/>
      <c r="AA300" s="314"/>
      <c r="AB300" s="311"/>
      <c r="AC300" s="315">
        <f t="shared" ref="AC300:AC309" si="183">AF300+AH300+AJ300+AL300+AN300</f>
        <v>0</v>
      </c>
      <c r="AD300" s="316">
        <f t="shared" ref="AD300:AD309" si="184">AG300+AI300+AK300+AM300+AO300</f>
        <v>0</v>
      </c>
      <c r="AE300" s="313"/>
      <c r="AF300" s="317"/>
      <c r="AG300" s="313"/>
      <c r="AH300" s="317"/>
      <c r="AI300" s="313"/>
      <c r="AJ300" s="317"/>
      <c r="AK300" s="313"/>
      <c r="AL300" s="317"/>
      <c r="AM300" s="313"/>
      <c r="AN300" s="317"/>
      <c r="AO300" s="313"/>
      <c r="AP300" s="97"/>
      <c r="AQ300" s="98"/>
    </row>
    <row r="301" spans="1:43" ht="12" customHeight="1">
      <c r="A301" s="149"/>
      <c r="B301" s="133"/>
      <c r="C301" s="150" t="str">
        <f>IF(D301&lt;&gt;"",MAX(C299:C300)+1,"")</f>
        <v/>
      </c>
      <c r="D301" s="151"/>
      <c r="E301" s="152"/>
      <c r="F301" s="153"/>
      <c r="G301" s="138"/>
      <c r="H301" s="318"/>
      <c r="I301" s="319"/>
      <c r="J301" s="320">
        <f t="shared" si="181"/>
        <v>0</v>
      </c>
      <c r="K301" s="321">
        <f t="shared" si="182"/>
        <v>0</v>
      </c>
      <c r="L301" s="322"/>
      <c r="M301" s="323"/>
      <c r="N301" s="324"/>
      <c r="O301" s="323"/>
      <c r="P301" s="324"/>
      <c r="Q301" s="323"/>
      <c r="R301" s="324"/>
      <c r="S301" s="323"/>
      <c r="T301" s="324"/>
      <c r="U301" s="323"/>
      <c r="V301" s="324"/>
      <c r="W301" s="325"/>
      <c r="X301" s="322"/>
      <c r="Y301" s="153"/>
      <c r="Z301" s="138"/>
      <c r="AA301" s="325"/>
      <c r="AB301" s="322"/>
      <c r="AC301" s="326">
        <f t="shared" si="183"/>
        <v>0</v>
      </c>
      <c r="AD301" s="327">
        <f t="shared" si="184"/>
        <v>0</v>
      </c>
      <c r="AE301" s="324"/>
      <c r="AF301" s="328"/>
      <c r="AG301" s="324"/>
      <c r="AH301" s="328"/>
      <c r="AI301" s="324"/>
      <c r="AJ301" s="328"/>
      <c r="AK301" s="324"/>
      <c r="AL301" s="328"/>
      <c r="AM301" s="324"/>
      <c r="AN301" s="328"/>
      <c r="AO301" s="324"/>
      <c r="AP301" s="97"/>
      <c r="AQ301" s="98"/>
    </row>
    <row r="302" spans="1:43" ht="12" customHeight="1">
      <c r="A302" s="149"/>
      <c r="B302" s="133"/>
      <c r="C302" s="150" t="str">
        <f>IF(D302&lt;&gt;"",MAX(C299:C301)+1,"")</f>
        <v/>
      </c>
      <c r="D302" s="151"/>
      <c r="E302" s="152"/>
      <c r="F302" s="153"/>
      <c r="G302" s="138"/>
      <c r="H302" s="318"/>
      <c r="I302" s="319"/>
      <c r="J302" s="320">
        <f t="shared" si="181"/>
        <v>0</v>
      </c>
      <c r="K302" s="321">
        <f t="shared" si="182"/>
        <v>0</v>
      </c>
      <c r="L302" s="322"/>
      <c r="M302" s="323"/>
      <c r="N302" s="324"/>
      <c r="O302" s="323"/>
      <c r="P302" s="324"/>
      <c r="Q302" s="323"/>
      <c r="R302" s="324"/>
      <c r="S302" s="323"/>
      <c r="T302" s="324"/>
      <c r="U302" s="323"/>
      <c r="V302" s="324"/>
      <c r="W302" s="325"/>
      <c r="X302" s="322"/>
      <c r="Y302" s="153"/>
      <c r="Z302" s="138"/>
      <c r="AA302" s="325"/>
      <c r="AB302" s="322"/>
      <c r="AC302" s="326">
        <f t="shared" si="183"/>
        <v>0</v>
      </c>
      <c r="AD302" s="327">
        <f t="shared" si="184"/>
        <v>0</v>
      </c>
      <c r="AE302" s="324"/>
      <c r="AF302" s="328"/>
      <c r="AG302" s="324"/>
      <c r="AH302" s="328"/>
      <c r="AI302" s="324"/>
      <c r="AJ302" s="328"/>
      <c r="AK302" s="324"/>
      <c r="AL302" s="328"/>
      <c r="AM302" s="324"/>
      <c r="AN302" s="328"/>
      <c r="AO302" s="324"/>
      <c r="AP302" s="97"/>
      <c r="AQ302" s="98"/>
    </row>
    <row r="303" spans="1:43" ht="12" customHeight="1">
      <c r="A303" s="149"/>
      <c r="B303" s="133"/>
      <c r="C303" s="150" t="str">
        <f>IF(D303&lt;&gt;"",MAX(C299:C302)+1,"")</f>
        <v/>
      </c>
      <c r="D303" s="151"/>
      <c r="E303" s="152"/>
      <c r="F303" s="153"/>
      <c r="G303" s="138"/>
      <c r="H303" s="318"/>
      <c r="I303" s="319"/>
      <c r="J303" s="320">
        <f t="shared" si="181"/>
        <v>0</v>
      </c>
      <c r="K303" s="321">
        <f t="shared" si="182"/>
        <v>0</v>
      </c>
      <c r="L303" s="322"/>
      <c r="M303" s="323"/>
      <c r="N303" s="324"/>
      <c r="O303" s="323"/>
      <c r="P303" s="324"/>
      <c r="Q303" s="323"/>
      <c r="R303" s="324"/>
      <c r="S303" s="323"/>
      <c r="T303" s="324"/>
      <c r="U303" s="323"/>
      <c r="V303" s="324"/>
      <c r="W303" s="325"/>
      <c r="X303" s="322"/>
      <c r="Y303" s="153"/>
      <c r="Z303" s="138"/>
      <c r="AA303" s="325"/>
      <c r="AB303" s="322"/>
      <c r="AC303" s="326">
        <f t="shared" si="183"/>
        <v>0</v>
      </c>
      <c r="AD303" s="327">
        <f t="shared" si="184"/>
        <v>0</v>
      </c>
      <c r="AE303" s="324"/>
      <c r="AF303" s="328"/>
      <c r="AG303" s="324"/>
      <c r="AH303" s="328"/>
      <c r="AI303" s="324"/>
      <c r="AJ303" s="328"/>
      <c r="AK303" s="324"/>
      <c r="AL303" s="328"/>
      <c r="AM303" s="324"/>
      <c r="AN303" s="328"/>
      <c r="AO303" s="324"/>
      <c r="AP303" s="97"/>
      <c r="AQ303" s="98"/>
    </row>
    <row r="304" spans="1:43" ht="12" customHeight="1">
      <c r="A304" s="149"/>
      <c r="B304" s="133"/>
      <c r="C304" s="150" t="str">
        <f>IF(D304&lt;&gt;"",MAX(C299:C303)+1,"")</f>
        <v/>
      </c>
      <c r="D304" s="151"/>
      <c r="E304" s="152"/>
      <c r="F304" s="153"/>
      <c r="G304" s="138"/>
      <c r="H304" s="318"/>
      <c r="I304" s="319"/>
      <c r="J304" s="320">
        <f t="shared" si="181"/>
        <v>0</v>
      </c>
      <c r="K304" s="321">
        <f t="shared" si="182"/>
        <v>0</v>
      </c>
      <c r="L304" s="322"/>
      <c r="M304" s="323"/>
      <c r="N304" s="324"/>
      <c r="O304" s="323"/>
      <c r="P304" s="324"/>
      <c r="Q304" s="323"/>
      <c r="R304" s="324"/>
      <c r="S304" s="323"/>
      <c r="T304" s="324"/>
      <c r="U304" s="323"/>
      <c r="V304" s="324"/>
      <c r="W304" s="325"/>
      <c r="X304" s="322"/>
      <c r="Y304" s="153"/>
      <c r="Z304" s="138"/>
      <c r="AA304" s="325"/>
      <c r="AB304" s="322"/>
      <c r="AC304" s="326">
        <f t="shared" si="183"/>
        <v>0</v>
      </c>
      <c r="AD304" s="327">
        <f t="shared" si="184"/>
        <v>0</v>
      </c>
      <c r="AE304" s="324"/>
      <c r="AF304" s="328"/>
      <c r="AG304" s="324"/>
      <c r="AH304" s="328"/>
      <c r="AI304" s="324"/>
      <c r="AJ304" s="328"/>
      <c r="AK304" s="324"/>
      <c r="AL304" s="328"/>
      <c r="AM304" s="324"/>
      <c r="AN304" s="328"/>
      <c r="AO304" s="324"/>
      <c r="AP304" s="97"/>
      <c r="AQ304" s="98"/>
    </row>
    <row r="305" spans="1:43" ht="12" customHeight="1">
      <c r="A305" s="149"/>
      <c r="B305" s="133"/>
      <c r="C305" s="150" t="str">
        <f>IF(D305&lt;&gt;"",MAX(C299:C304)+1,"")</f>
        <v/>
      </c>
      <c r="D305" s="151"/>
      <c r="E305" s="152"/>
      <c r="F305" s="153"/>
      <c r="G305" s="138"/>
      <c r="H305" s="318"/>
      <c r="I305" s="319"/>
      <c r="J305" s="320">
        <f t="shared" si="181"/>
        <v>0</v>
      </c>
      <c r="K305" s="321">
        <f t="shared" si="182"/>
        <v>0</v>
      </c>
      <c r="L305" s="322"/>
      <c r="M305" s="323"/>
      <c r="N305" s="324"/>
      <c r="O305" s="323"/>
      <c r="P305" s="324"/>
      <c r="Q305" s="323"/>
      <c r="R305" s="324"/>
      <c r="S305" s="323"/>
      <c r="T305" s="324"/>
      <c r="U305" s="323"/>
      <c r="V305" s="324"/>
      <c r="W305" s="325"/>
      <c r="X305" s="322"/>
      <c r="Y305" s="153"/>
      <c r="Z305" s="138"/>
      <c r="AA305" s="325"/>
      <c r="AB305" s="322"/>
      <c r="AC305" s="326">
        <f t="shared" si="183"/>
        <v>0</v>
      </c>
      <c r="AD305" s="327">
        <f t="shared" si="184"/>
        <v>0</v>
      </c>
      <c r="AE305" s="324"/>
      <c r="AF305" s="328"/>
      <c r="AG305" s="324"/>
      <c r="AH305" s="328"/>
      <c r="AI305" s="324"/>
      <c r="AJ305" s="328"/>
      <c r="AK305" s="324"/>
      <c r="AL305" s="328"/>
      <c r="AM305" s="324"/>
      <c r="AN305" s="328"/>
      <c r="AO305" s="324"/>
      <c r="AP305" s="97"/>
      <c r="AQ305" s="98"/>
    </row>
    <row r="306" spans="1:43" ht="12" customHeight="1">
      <c r="A306" s="149"/>
      <c r="B306" s="133"/>
      <c r="C306" s="150" t="str">
        <f>IF(D306&lt;&gt;"",MAX(C299:C305)+1,"")</f>
        <v/>
      </c>
      <c r="D306" s="151"/>
      <c r="E306" s="152"/>
      <c r="F306" s="153"/>
      <c r="G306" s="138"/>
      <c r="H306" s="318"/>
      <c r="I306" s="319"/>
      <c r="J306" s="320">
        <f t="shared" si="181"/>
        <v>0</v>
      </c>
      <c r="K306" s="321">
        <f t="shared" si="182"/>
        <v>0</v>
      </c>
      <c r="L306" s="322"/>
      <c r="M306" s="323"/>
      <c r="N306" s="324"/>
      <c r="O306" s="323"/>
      <c r="P306" s="324"/>
      <c r="Q306" s="323"/>
      <c r="R306" s="324"/>
      <c r="S306" s="323"/>
      <c r="T306" s="324"/>
      <c r="U306" s="323"/>
      <c r="V306" s="324"/>
      <c r="W306" s="325"/>
      <c r="X306" s="322"/>
      <c r="Y306" s="153"/>
      <c r="Z306" s="138"/>
      <c r="AA306" s="325"/>
      <c r="AB306" s="322"/>
      <c r="AC306" s="326">
        <f t="shared" si="183"/>
        <v>0</v>
      </c>
      <c r="AD306" s="327">
        <f t="shared" si="184"/>
        <v>0</v>
      </c>
      <c r="AE306" s="324"/>
      <c r="AF306" s="328"/>
      <c r="AG306" s="324"/>
      <c r="AH306" s="328"/>
      <c r="AI306" s="324"/>
      <c r="AJ306" s="328"/>
      <c r="AK306" s="324"/>
      <c r="AL306" s="328"/>
      <c r="AM306" s="324"/>
      <c r="AN306" s="328"/>
      <c r="AO306" s="324"/>
      <c r="AP306" s="97"/>
      <c r="AQ306" s="98"/>
    </row>
    <row r="307" spans="1:43" ht="12" customHeight="1">
      <c r="A307" s="149"/>
      <c r="B307" s="133"/>
      <c r="C307" s="150" t="str">
        <f>IF(D307&lt;&gt;"",MAX(C299:C306)+1,"")</f>
        <v/>
      </c>
      <c r="D307" s="151"/>
      <c r="E307" s="152"/>
      <c r="F307" s="153"/>
      <c r="G307" s="138"/>
      <c r="H307" s="318"/>
      <c r="I307" s="319"/>
      <c r="J307" s="320">
        <f t="shared" si="181"/>
        <v>0</v>
      </c>
      <c r="K307" s="321">
        <f t="shared" si="182"/>
        <v>0</v>
      </c>
      <c r="L307" s="322"/>
      <c r="M307" s="323"/>
      <c r="N307" s="324"/>
      <c r="O307" s="323"/>
      <c r="P307" s="324"/>
      <c r="Q307" s="323"/>
      <c r="R307" s="324"/>
      <c r="S307" s="323"/>
      <c r="T307" s="324"/>
      <c r="U307" s="323"/>
      <c r="V307" s="324"/>
      <c r="W307" s="325"/>
      <c r="X307" s="322"/>
      <c r="Y307" s="153"/>
      <c r="Z307" s="138"/>
      <c r="AA307" s="325"/>
      <c r="AB307" s="322"/>
      <c r="AC307" s="326">
        <f t="shared" si="183"/>
        <v>0</v>
      </c>
      <c r="AD307" s="327">
        <f t="shared" si="184"/>
        <v>0</v>
      </c>
      <c r="AE307" s="324"/>
      <c r="AF307" s="328"/>
      <c r="AG307" s="324"/>
      <c r="AH307" s="328"/>
      <c r="AI307" s="324"/>
      <c r="AJ307" s="328"/>
      <c r="AK307" s="324"/>
      <c r="AL307" s="328"/>
      <c r="AM307" s="324"/>
      <c r="AN307" s="328"/>
      <c r="AO307" s="324"/>
      <c r="AP307" s="97"/>
      <c r="AQ307" s="98"/>
    </row>
    <row r="308" spans="1:43" ht="12" customHeight="1">
      <c r="A308" s="149"/>
      <c r="B308" s="133"/>
      <c r="C308" s="150" t="str">
        <f>IF(D308&lt;&gt;"",MAX(C299:C307)+1,"")</f>
        <v/>
      </c>
      <c r="D308" s="151"/>
      <c r="E308" s="152"/>
      <c r="F308" s="153"/>
      <c r="G308" s="138"/>
      <c r="H308" s="318"/>
      <c r="I308" s="319"/>
      <c r="J308" s="320">
        <f t="shared" si="181"/>
        <v>0</v>
      </c>
      <c r="K308" s="321">
        <f t="shared" si="182"/>
        <v>0</v>
      </c>
      <c r="L308" s="322"/>
      <c r="M308" s="323"/>
      <c r="N308" s="324"/>
      <c r="O308" s="323"/>
      <c r="P308" s="324"/>
      <c r="Q308" s="323"/>
      <c r="R308" s="324"/>
      <c r="S308" s="323"/>
      <c r="T308" s="324"/>
      <c r="U308" s="323"/>
      <c r="V308" s="324"/>
      <c r="W308" s="325"/>
      <c r="X308" s="322"/>
      <c r="Y308" s="153"/>
      <c r="Z308" s="138"/>
      <c r="AA308" s="325"/>
      <c r="AB308" s="322"/>
      <c r="AC308" s="326">
        <f t="shared" si="183"/>
        <v>0</v>
      </c>
      <c r="AD308" s="327">
        <f t="shared" si="184"/>
        <v>0</v>
      </c>
      <c r="AE308" s="324"/>
      <c r="AF308" s="328"/>
      <c r="AG308" s="324"/>
      <c r="AH308" s="328"/>
      <c r="AI308" s="324"/>
      <c r="AJ308" s="328"/>
      <c r="AK308" s="324"/>
      <c r="AL308" s="328"/>
      <c r="AM308" s="324"/>
      <c r="AN308" s="328"/>
      <c r="AO308" s="324"/>
      <c r="AP308" s="97"/>
      <c r="AQ308" s="98"/>
    </row>
    <row r="309" spans="1:43" ht="12" customHeight="1">
      <c r="A309" s="165"/>
      <c r="B309" s="166"/>
      <c r="C309" s="167" t="str">
        <f>IF(D309&lt;&gt;"",MAX(C299:C308)+1,"")</f>
        <v/>
      </c>
      <c r="D309" s="168"/>
      <c r="E309" s="169"/>
      <c r="F309" s="170"/>
      <c r="G309" s="171"/>
      <c r="H309" s="329"/>
      <c r="I309" s="330"/>
      <c r="J309" s="331">
        <f t="shared" si="181"/>
        <v>0</v>
      </c>
      <c r="K309" s="332">
        <f t="shared" si="182"/>
        <v>0</v>
      </c>
      <c r="L309" s="333"/>
      <c r="M309" s="334"/>
      <c r="N309" s="335"/>
      <c r="O309" s="334"/>
      <c r="P309" s="335"/>
      <c r="Q309" s="334"/>
      <c r="R309" s="335"/>
      <c r="S309" s="334"/>
      <c r="T309" s="335"/>
      <c r="U309" s="334"/>
      <c r="V309" s="335"/>
      <c r="W309" s="336"/>
      <c r="X309" s="333"/>
      <c r="Y309" s="170"/>
      <c r="Z309" s="171"/>
      <c r="AA309" s="336"/>
      <c r="AB309" s="333"/>
      <c r="AC309" s="337">
        <f t="shared" si="183"/>
        <v>0</v>
      </c>
      <c r="AD309" s="338">
        <f t="shared" si="184"/>
        <v>0</v>
      </c>
      <c r="AE309" s="335"/>
      <c r="AF309" s="339"/>
      <c r="AG309" s="335"/>
      <c r="AH309" s="339"/>
      <c r="AI309" s="335"/>
      <c r="AJ309" s="339"/>
      <c r="AK309" s="335"/>
      <c r="AL309" s="339"/>
      <c r="AM309" s="335"/>
      <c r="AN309" s="339"/>
      <c r="AO309" s="335"/>
      <c r="AP309" s="97"/>
      <c r="AQ309" s="98"/>
    </row>
    <row r="310" spans="1:43" ht="12" customHeight="1">
      <c r="A310" s="116" t="s">
        <v>651</v>
      </c>
      <c r="B310" s="117" t="s">
        <v>651</v>
      </c>
      <c r="C310" s="1350" t="s">
        <v>651</v>
      </c>
      <c r="D310" s="1351"/>
      <c r="E310" s="118" t="s">
        <v>651</v>
      </c>
      <c r="F310" s="340"/>
      <c r="G310" s="341"/>
      <c r="H310" s="342">
        <f t="shared" ref="H310:X310" si="185">SUM(H311:H320)</f>
        <v>0</v>
      </c>
      <c r="I310" s="343">
        <f t="shared" si="185"/>
        <v>0</v>
      </c>
      <c r="J310" s="342" t="e">
        <f t="shared" si="185"/>
        <v>#VALUE!</v>
      </c>
      <c r="K310" s="344" t="e">
        <f t="shared" si="185"/>
        <v>#VALUE!</v>
      </c>
      <c r="L310" s="345">
        <f t="shared" si="185"/>
        <v>0</v>
      </c>
      <c r="M310" s="346">
        <f t="shared" si="185"/>
        <v>0</v>
      </c>
      <c r="N310" s="347">
        <f t="shared" si="185"/>
        <v>0</v>
      </c>
      <c r="O310" s="346">
        <f t="shared" si="185"/>
        <v>0</v>
      </c>
      <c r="P310" s="347">
        <f t="shared" si="185"/>
        <v>0</v>
      </c>
      <c r="Q310" s="346">
        <f t="shared" si="185"/>
        <v>0</v>
      </c>
      <c r="R310" s="347">
        <f t="shared" si="185"/>
        <v>0</v>
      </c>
      <c r="S310" s="346">
        <f t="shared" si="185"/>
        <v>0</v>
      </c>
      <c r="T310" s="347">
        <f t="shared" si="185"/>
        <v>0</v>
      </c>
      <c r="U310" s="346">
        <f t="shared" si="185"/>
        <v>0</v>
      </c>
      <c r="V310" s="347">
        <f t="shared" si="185"/>
        <v>0</v>
      </c>
      <c r="W310" s="348">
        <f t="shared" si="185"/>
        <v>0</v>
      </c>
      <c r="X310" s="345">
        <f t="shared" si="185"/>
        <v>0</v>
      </c>
      <c r="Y310" s="340"/>
      <c r="Z310" s="341"/>
      <c r="AA310" s="348">
        <f t="shared" ref="AA310:AO310" si="186">SUM(AA311:AA320)</f>
        <v>0</v>
      </c>
      <c r="AB310" s="345">
        <f t="shared" si="186"/>
        <v>0</v>
      </c>
      <c r="AC310" s="349">
        <f t="shared" si="186"/>
        <v>0</v>
      </c>
      <c r="AD310" s="350">
        <f t="shared" si="186"/>
        <v>0</v>
      </c>
      <c r="AE310" s="347">
        <f t="shared" si="186"/>
        <v>0</v>
      </c>
      <c r="AF310" s="349">
        <f t="shared" si="186"/>
        <v>0</v>
      </c>
      <c r="AG310" s="347">
        <f t="shared" si="186"/>
        <v>0</v>
      </c>
      <c r="AH310" s="349">
        <f t="shared" si="186"/>
        <v>0</v>
      </c>
      <c r="AI310" s="347">
        <f t="shared" si="186"/>
        <v>0</v>
      </c>
      <c r="AJ310" s="349">
        <f t="shared" si="186"/>
        <v>0</v>
      </c>
      <c r="AK310" s="347">
        <f t="shared" si="186"/>
        <v>0</v>
      </c>
      <c r="AL310" s="349">
        <f t="shared" si="186"/>
        <v>0</v>
      </c>
      <c r="AM310" s="347">
        <f t="shared" si="186"/>
        <v>0</v>
      </c>
      <c r="AN310" s="349">
        <f t="shared" si="186"/>
        <v>0</v>
      </c>
      <c r="AO310" s="347">
        <f t="shared" si="186"/>
        <v>0</v>
      </c>
      <c r="AP310" s="130"/>
      <c r="AQ310" s="131">
        <f>COUNTIF(AD311:AD320,"&gt;0")</f>
        <v>0</v>
      </c>
    </row>
    <row r="311" spans="1:43" ht="12" customHeight="1">
      <c r="A311" s="132"/>
      <c r="B311" s="133"/>
      <c r="C311" s="134">
        <f>IF(D311&lt;&gt;"",MAX(C310)+1,"")</f>
        <v>1</v>
      </c>
      <c r="D311" s="135" t="str">
        <f>IF(B310&lt;&gt;"","Điểm chính","")</f>
        <v>Điểm chính</v>
      </c>
      <c r="E311" s="136"/>
      <c r="F311" s="137"/>
      <c r="G311" s="138"/>
      <c r="H311" s="307"/>
      <c r="I311" s="308"/>
      <c r="J311" s="309" t="e">
        <f t="shared" ref="J311:J320" si="187">M311+O311+Q311+S311+U311</f>
        <v>#VALUE!</v>
      </c>
      <c r="K311" s="310" t="e">
        <f t="shared" ref="K311:K320" si="188">N311+P311+R311+T311+V311</f>
        <v>#VALUE!</v>
      </c>
      <c r="L311" s="311"/>
      <c r="M311" s="312" t="s">
        <v>651</v>
      </c>
      <c r="N311" s="313" t="s">
        <v>651</v>
      </c>
      <c r="O311" s="312" t="s">
        <v>651</v>
      </c>
      <c r="P311" s="313" t="s">
        <v>651</v>
      </c>
      <c r="Q311" s="312" t="s">
        <v>651</v>
      </c>
      <c r="R311" s="313" t="s">
        <v>651</v>
      </c>
      <c r="S311" s="312" t="s">
        <v>651</v>
      </c>
      <c r="T311" s="313" t="s">
        <v>651</v>
      </c>
      <c r="U311" s="312" t="s">
        <v>651</v>
      </c>
      <c r="V311" s="313" t="s">
        <v>651</v>
      </c>
      <c r="W311" s="314"/>
      <c r="X311" s="311"/>
      <c r="Y311" s="137"/>
      <c r="Z311" s="138"/>
      <c r="AA311" s="314"/>
      <c r="AB311" s="311"/>
      <c r="AC311" s="315">
        <f t="shared" ref="AC311:AC320" si="189">AF311+AH311+AJ311+AL311+AN311</f>
        <v>0</v>
      </c>
      <c r="AD311" s="316">
        <f t="shared" ref="AD311:AD320" si="190">AG311+AI311+AK311+AM311+AO311</f>
        <v>0</v>
      </c>
      <c r="AE311" s="313"/>
      <c r="AF311" s="317"/>
      <c r="AG311" s="313"/>
      <c r="AH311" s="317"/>
      <c r="AI311" s="313"/>
      <c r="AJ311" s="317"/>
      <c r="AK311" s="313"/>
      <c r="AL311" s="317"/>
      <c r="AM311" s="313"/>
      <c r="AN311" s="317"/>
      <c r="AO311" s="313"/>
      <c r="AP311" s="97"/>
      <c r="AQ311" s="98"/>
    </row>
    <row r="312" spans="1:43" ht="12" customHeight="1">
      <c r="A312" s="149"/>
      <c r="B312" s="133"/>
      <c r="C312" s="150" t="str">
        <f>IF(D312&lt;&gt;"",MAX(C310:C311)+1,"")</f>
        <v/>
      </c>
      <c r="D312" s="151"/>
      <c r="E312" s="152"/>
      <c r="F312" s="153"/>
      <c r="G312" s="138"/>
      <c r="H312" s="318"/>
      <c r="I312" s="319"/>
      <c r="J312" s="320">
        <f t="shared" si="187"/>
        <v>0</v>
      </c>
      <c r="K312" s="321">
        <f t="shared" si="188"/>
        <v>0</v>
      </c>
      <c r="L312" s="322"/>
      <c r="M312" s="323"/>
      <c r="N312" s="324"/>
      <c r="O312" s="323"/>
      <c r="P312" s="324"/>
      <c r="Q312" s="323"/>
      <c r="R312" s="324"/>
      <c r="S312" s="323"/>
      <c r="T312" s="324"/>
      <c r="U312" s="323"/>
      <c r="V312" s="324"/>
      <c r="W312" s="325"/>
      <c r="X312" s="322"/>
      <c r="Y312" s="153"/>
      <c r="Z312" s="138"/>
      <c r="AA312" s="325"/>
      <c r="AB312" s="322"/>
      <c r="AC312" s="326">
        <f t="shared" si="189"/>
        <v>0</v>
      </c>
      <c r="AD312" s="327">
        <f t="shared" si="190"/>
        <v>0</v>
      </c>
      <c r="AE312" s="324"/>
      <c r="AF312" s="328"/>
      <c r="AG312" s="324"/>
      <c r="AH312" s="328"/>
      <c r="AI312" s="324"/>
      <c r="AJ312" s="328"/>
      <c r="AK312" s="324"/>
      <c r="AL312" s="328"/>
      <c r="AM312" s="324"/>
      <c r="AN312" s="328"/>
      <c r="AO312" s="324"/>
      <c r="AP312" s="97"/>
      <c r="AQ312" s="98"/>
    </row>
    <row r="313" spans="1:43" ht="12" customHeight="1">
      <c r="A313" s="149"/>
      <c r="B313" s="133"/>
      <c r="C313" s="150" t="str">
        <f>IF(D313&lt;&gt;"",MAX(C310:C312)+1,"")</f>
        <v/>
      </c>
      <c r="D313" s="151"/>
      <c r="E313" s="152"/>
      <c r="F313" s="153"/>
      <c r="G313" s="138"/>
      <c r="H313" s="318"/>
      <c r="I313" s="319"/>
      <c r="J313" s="320">
        <f t="shared" si="187"/>
        <v>0</v>
      </c>
      <c r="K313" s="321">
        <f t="shared" si="188"/>
        <v>0</v>
      </c>
      <c r="L313" s="322"/>
      <c r="M313" s="323"/>
      <c r="N313" s="324"/>
      <c r="O313" s="323"/>
      <c r="P313" s="324"/>
      <c r="Q313" s="323"/>
      <c r="R313" s="324"/>
      <c r="S313" s="323"/>
      <c r="T313" s="324"/>
      <c r="U313" s="323"/>
      <c r="V313" s="324"/>
      <c r="W313" s="325"/>
      <c r="X313" s="322"/>
      <c r="Y313" s="153"/>
      <c r="Z313" s="138"/>
      <c r="AA313" s="325"/>
      <c r="AB313" s="322"/>
      <c r="AC313" s="326">
        <f t="shared" si="189"/>
        <v>0</v>
      </c>
      <c r="AD313" s="327">
        <f t="shared" si="190"/>
        <v>0</v>
      </c>
      <c r="AE313" s="324"/>
      <c r="AF313" s="328"/>
      <c r="AG313" s="324"/>
      <c r="AH313" s="328"/>
      <c r="AI313" s="324"/>
      <c r="AJ313" s="328"/>
      <c r="AK313" s="324"/>
      <c r="AL313" s="328"/>
      <c r="AM313" s="324"/>
      <c r="AN313" s="328"/>
      <c r="AO313" s="324"/>
      <c r="AP313" s="97"/>
      <c r="AQ313" s="98"/>
    </row>
    <row r="314" spans="1:43" ht="12" customHeight="1">
      <c r="A314" s="149"/>
      <c r="B314" s="133"/>
      <c r="C314" s="150" t="str">
        <f>IF(D314&lt;&gt;"",MAX(C310:C313)+1,"")</f>
        <v/>
      </c>
      <c r="D314" s="151"/>
      <c r="E314" s="152"/>
      <c r="F314" s="153"/>
      <c r="G314" s="138"/>
      <c r="H314" s="318"/>
      <c r="I314" s="319"/>
      <c r="J314" s="320">
        <f t="shared" si="187"/>
        <v>0</v>
      </c>
      <c r="K314" s="321">
        <f t="shared" si="188"/>
        <v>0</v>
      </c>
      <c r="L314" s="322"/>
      <c r="M314" s="323"/>
      <c r="N314" s="324"/>
      <c r="O314" s="323"/>
      <c r="P314" s="324"/>
      <c r="Q314" s="323"/>
      <c r="R314" s="324"/>
      <c r="S314" s="323"/>
      <c r="T314" s="324"/>
      <c r="U314" s="323"/>
      <c r="V314" s="324"/>
      <c r="W314" s="325"/>
      <c r="X314" s="322"/>
      <c r="Y314" s="153"/>
      <c r="Z314" s="138"/>
      <c r="AA314" s="325"/>
      <c r="AB314" s="322"/>
      <c r="AC314" s="326">
        <f t="shared" si="189"/>
        <v>0</v>
      </c>
      <c r="AD314" s="327">
        <f t="shared" si="190"/>
        <v>0</v>
      </c>
      <c r="AE314" s="324"/>
      <c r="AF314" s="328"/>
      <c r="AG314" s="324"/>
      <c r="AH314" s="328"/>
      <c r="AI314" s="324"/>
      <c r="AJ314" s="328"/>
      <c r="AK314" s="324"/>
      <c r="AL314" s="328"/>
      <c r="AM314" s="324"/>
      <c r="AN314" s="328"/>
      <c r="AO314" s="324"/>
      <c r="AP314" s="97"/>
      <c r="AQ314" s="98"/>
    </row>
    <row r="315" spans="1:43" ht="12" customHeight="1">
      <c r="A315" s="149"/>
      <c r="B315" s="133"/>
      <c r="C315" s="150" t="str">
        <f>IF(D315&lt;&gt;"",MAX(C310:C314)+1,"")</f>
        <v/>
      </c>
      <c r="D315" s="151"/>
      <c r="E315" s="152"/>
      <c r="F315" s="153"/>
      <c r="G315" s="138"/>
      <c r="H315" s="318"/>
      <c r="I315" s="319"/>
      <c r="J315" s="320">
        <f t="shared" si="187"/>
        <v>0</v>
      </c>
      <c r="K315" s="321">
        <f t="shared" si="188"/>
        <v>0</v>
      </c>
      <c r="L315" s="322"/>
      <c r="M315" s="323"/>
      <c r="N315" s="324"/>
      <c r="O315" s="323"/>
      <c r="P315" s="324"/>
      <c r="Q315" s="323"/>
      <c r="R315" s="324"/>
      <c r="S315" s="323"/>
      <c r="T315" s="324"/>
      <c r="U315" s="323"/>
      <c r="V315" s="324"/>
      <c r="W315" s="325"/>
      <c r="X315" s="322"/>
      <c r="Y315" s="153"/>
      <c r="Z315" s="138"/>
      <c r="AA315" s="325"/>
      <c r="AB315" s="322"/>
      <c r="AC315" s="326">
        <f t="shared" si="189"/>
        <v>0</v>
      </c>
      <c r="AD315" s="327">
        <f t="shared" si="190"/>
        <v>0</v>
      </c>
      <c r="AE315" s="324"/>
      <c r="AF315" s="328"/>
      <c r="AG315" s="324"/>
      <c r="AH315" s="328"/>
      <c r="AI315" s="324"/>
      <c r="AJ315" s="328"/>
      <c r="AK315" s="324"/>
      <c r="AL315" s="328"/>
      <c r="AM315" s="324"/>
      <c r="AN315" s="328"/>
      <c r="AO315" s="324"/>
      <c r="AP315" s="97"/>
      <c r="AQ315" s="98"/>
    </row>
    <row r="316" spans="1:43" ht="12" customHeight="1">
      <c r="A316" s="149"/>
      <c r="B316" s="133"/>
      <c r="C316" s="150" t="str">
        <f>IF(D316&lt;&gt;"",MAX(C310:C315)+1,"")</f>
        <v/>
      </c>
      <c r="D316" s="151"/>
      <c r="E316" s="152"/>
      <c r="F316" s="153"/>
      <c r="G316" s="138"/>
      <c r="H316" s="318"/>
      <c r="I316" s="319"/>
      <c r="J316" s="320">
        <f t="shared" si="187"/>
        <v>0</v>
      </c>
      <c r="K316" s="321">
        <f t="shared" si="188"/>
        <v>0</v>
      </c>
      <c r="L316" s="322"/>
      <c r="M316" s="323"/>
      <c r="N316" s="324"/>
      <c r="O316" s="323"/>
      <c r="P316" s="324"/>
      <c r="Q316" s="323"/>
      <c r="R316" s="324"/>
      <c r="S316" s="323"/>
      <c r="T316" s="324"/>
      <c r="U316" s="323"/>
      <c r="V316" s="324"/>
      <c r="W316" s="325"/>
      <c r="X316" s="322"/>
      <c r="Y316" s="153"/>
      <c r="Z316" s="138"/>
      <c r="AA316" s="325"/>
      <c r="AB316" s="322"/>
      <c r="AC316" s="326">
        <f t="shared" si="189"/>
        <v>0</v>
      </c>
      <c r="AD316" s="327">
        <f t="shared" si="190"/>
        <v>0</v>
      </c>
      <c r="AE316" s="324"/>
      <c r="AF316" s="328"/>
      <c r="AG316" s="324"/>
      <c r="AH316" s="328"/>
      <c r="AI316" s="324"/>
      <c r="AJ316" s="328"/>
      <c r="AK316" s="324"/>
      <c r="AL316" s="328"/>
      <c r="AM316" s="324"/>
      <c r="AN316" s="328"/>
      <c r="AO316" s="324"/>
      <c r="AP316" s="97"/>
      <c r="AQ316" s="98"/>
    </row>
    <row r="317" spans="1:43" ht="12" customHeight="1">
      <c r="A317" s="149"/>
      <c r="B317" s="133"/>
      <c r="C317" s="150" t="str">
        <f>IF(D317&lt;&gt;"",MAX(C310:C316)+1,"")</f>
        <v/>
      </c>
      <c r="D317" s="151"/>
      <c r="E317" s="152"/>
      <c r="F317" s="153"/>
      <c r="G317" s="138"/>
      <c r="H317" s="318"/>
      <c r="I317" s="319"/>
      <c r="J317" s="320">
        <f t="shared" si="187"/>
        <v>0</v>
      </c>
      <c r="K317" s="321">
        <f t="shared" si="188"/>
        <v>0</v>
      </c>
      <c r="L317" s="322"/>
      <c r="M317" s="323"/>
      <c r="N317" s="324"/>
      <c r="O317" s="323"/>
      <c r="P317" s="324"/>
      <c r="Q317" s="323"/>
      <c r="R317" s="324"/>
      <c r="S317" s="323"/>
      <c r="T317" s="324"/>
      <c r="U317" s="323"/>
      <c r="V317" s="324"/>
      <c r="W317" s="325"/>
      <c r="X317" s="322"/>
      <c r="Y317" s="153"/>
      <c r="Z317" s="138"/>
      <c r="AA317" s="325"/>
      <c r="AB317" s="322"/>
      <c r="AC317" s="326">
        <f t="shared" si="189"/>
        <v>0</v>
      </c>
      <c r="AD317" s="327">
        <f t="shared" si="190"/>
        <v>0</v>
      </c>
      <c r="AE317" s="324"/>
      <c r="AF317" s="328"/>
      <c r="AG317" s="324"/>
      <c r="AH317" s="328"/>
      <c r="AI317" s="324"/>
      <c r="AJ317" s="328"/>
      <c r="AK317" s="324"/>
      <c r="AL317" s="328"/>
      <c r="AM317" s="324"/>
      <c r="AN317" s="328"/>
      <c r="AO317" s="324"/>
      <c r="AP317" s="97"/>
      <c r="AQ317" s="98"/>
    </row>
    <row r="318" spans="1:43" ht="12" customHeight="1">
      <c r="A318" s="149"/>
      <c r="B318" s="133"/>
      <c r="C318" s="150" t="str">
        <f>IF(D318&lt;&gt;"",MAX(C310:C317)+1,"")</f>
        <v/>
      </c>
      <c r="D318" s="151"/>
      <c r="E318" s="152"/>
      <c r="F318" s="153"/>
      <c r="G318" s="138"/>
      <c r="H318" s="318"/>
      <c r="I318" s="319"/>
      <c r="J318" s="320">
        <f t="shared" si="187"/>
        <v>0</v>
      </c>
      <c r="K318" s="321">
        <f t="shared" si="188"/>
        <v>0</v>
      </c>
      <c r="L318" s="322"/>
      <c r="M318" s="323"/>
      <c r="N318" s="324"/>
      <c r="O318" s="323"/>
      <c r="P318" s="324"/>
      <c r="Q318" s="323"/>
      <c r="R318" s="324"/>
      <c r="S318" s="323"/>
      <c r="T318" s="324"/>
      <c r="U318" s="323"/>
      <c r="V318" s="324"/>
      <c r="W318" s="325"/>
      <c r="X318" s="322"/>
      <c r="Y318" s="153"/>
      <c r="Z318" s="138"/>
      <c r="AA318" s="325"/>
      <c r="AB318" s="322"/>
      <c r="AC318" s="326">
        <f t="shared" si="189"/>
        <v>0</v>
      </c>
      <c r="AD318" s="327">
        <f t="shared" si="190"/>
        <v>0</v>
      </c>
      <c r="AE318" s="324"/>
      <c r="AF318" s="328"/>
      <c r="AG318" s="324"/>
      <c r="AH318" s="328"/>
      <c r="AI318" s="324"/>
      <c r="AJ318" s="328"/>
      <c r="AK318" s="324"/>
      <c r="AL318" s="328"/>
      <c r="AM318" s="324"/>
      <c r="AN318" s="328"/>
      <c r="AO318" s="324"/>
      <c r="AP318" s="97"/>
      <c r="AQ318" s="98"/>
    </row>
    <row r="319" spans="1:43" ht="12" customHeight="1">
      <c r="A319" s="149"/>
      <c r="B319" s="133"/>
      <c r="C319" s="150" t="str">
        <f>IF(D319&lt;&gt;"",MAX(C310:C318)+1,"")</f>
        <v/>
      </c>
      <c r="D319" s="151"/>
      <c r="E319" s="152"/>
      <c r="F319" s="153"/>
      <c r="G319" s="138"/>
      <c r="H319" s="318"/>
      <c r="I319" s="319"/>
      <c r="J319" s="320">
        <f t="shared" si="187"/>
        <v>0</v>
      </c>
      <c r="K319" s="321">
        <f t="shared" si="188"/>
        <v>0</v>
      </c>
      <c r="L319" s="322"/>
      <c r="M319" s="323"/>
      <c r="N319" s="324"/>
      <c r="O319" s="323"/>
      <c r="P319" s="324"/>
      <c r="Q319" s="323"/>
      <c r="R319" s="324"/>
      <c r="S319" s="323"/>
      <c r="T319" s="324"/>
      <c r="U319" s="323"/>
      <c r="V319" s="324"/>
      <c r="W319" s="325"/>
      <c r="X319" s="322"/>
      <c r="Y319" s="153"/>
      <c r="Z319" s="138"/>
      <c r="AA319" s="325"/>
      <c r="AB319" s="322"/>
      <c r="AC319" s="326">
        <f t="shared" si="189"/>
        <v>0</v>
      </c>
      <c r="AD319" s="327">
        <f t="shared" si="190"/>
        <v>0</v>
      </c>
      <c r="AE319" s="324"/>
      <c r="AF319" s="328"/>
      <c r="AG319" s="324"/>
      <c r="AH319" s="328"/>
      <c r="AI319" s="324"/>
      <c r="AJ319" s="328"/>
      <c r="AK319" s="324"/>
      <c r="AL319" s="328"/>
      <c r="AM319" s="324"/>
      <c r="AN319" s="328"/>
      <c r="AO319" s="324"/>
      <c r="AP319" s="97"/>
      <c r="AQ319" s="98"/>
    </row>
    <row r="320" spans="1:43" ht="12" customHeight="1">
      <c r="A320" s="165"/>
      <c r="B320" s="166"/>
      <c r="C320" s="167" t="str">
        <f>IF(D320&lt;&gt;"",MAX(C310:C319)+1,"")</f>
        <v/>
      </c>
      <c r="D320" s="168"/>
      <c r="E320" s="169"/>
      <c r="F320" s="170"/>
      <c r="G320" s="171"/>
      <c r="H320" s="329"/>
      <c r="I320" s="330"/>
      <c r="J320" s="331">
        <f t="shared" si="187"/>
        <v>0</v>
      </c>
      <c r="K320" s="332">
        <f t="shared" si="188"/>
        <v>0</v>
      </c>
      <c r="L320" s="333"/>
      <c r="M320" s="334"/>
      <c r="N320" s="335"/>
      <c r="O320" s="334"/>
      <c r="P320" s="335"/>
      <c r="Q320" s="334"/>
      <c r="R320" s="335"/>
      <c r="S320" s="334"/>
      <c r="T320" s="335"/>
      <c r="U320" s="334"/>
      <c r="V320" s="335"/>
      <c r="W320" s="336"/>
      <c r="X320" s="333"/>
      <c r="Y320" s="170"/>
      <c r="Z320" s="171"/>
      <c r="AA320" s="336"/>
      <c r="AB320" s="333"/>
      <c r="AC320" s="337">
        <f t="shared" si="189"/>
        <v>0</v>
      </c>
      <c r="AD320" s="338">
        <f t="shared" si="190"/>
        <v>0</v>
      </c>
      <c r="AE320" s="335"/>
      <c r="AF320" s="339"/>
      <c r="AG320" s="335"/>
      <c r="AH320" s="339"/>
      <c r="AI320" s="335"/>
      <c r="AJ320" s="339"/>
      <c r="AK320" s="335"/>
      <c r="AL320" s="339"/>
      <c r="AM320" s="335"/>
      <c r="AN320" s="339"/>
      <c r="AO320" s="335"/>
      <c r="AP320" s="97"/>
      <c r="AQ320" s="98"/>
    </row>
    <row r="321" spans="1:43" ht="12" customHeight="1">
      <c r="A321" s="116" t="s">
        <v>651</v>
      </c>
      <c r="B321" s="117" t="s">
        <v>651</v>
      </c>
      <c r="C321" s="1350" t="s">
        <v>651</v>
      </c>
      <c r="D321" s="1351"/>
      <c r="E321" s="118" t="s">
        <v>651</v>
      </c>
      <c r="F321" s="340"/>
      <c r="G321" s="341"/>
      <c r="H321" s="342">
        <f t="shared" ref="H321:X321" si="191">SUM(H322:H331)</f>
        <v>0</v>
      </c>
      <c r="I321" s="343">
        <f t="shared" si="191"/>
        <v>0</v>
      </c>
      <c r="J321" s="342" t="e">
        <f t="shared" si="191"/>
        <v>#VALUE!</v>
      </c>
      <c r="K321" s="344" t="e">
        <f t="shared" si="191"/>
        <v>#VALUE!</v>
      </c>
      <c r="L321" s="345">
        <f t="shared" si="191"/>
        <v>0</v>
      </c>
      <c r="M321" s="346">
        <f t="shared" si="191"/>
        <v>0</v>
      </c>
      <c r="N321" s="347">
        <f t="shared" si="191"/>
        <v>0</v>
      </c>
      <c r="O321" s="346">
        <f t="shared" si="191"/>
        <v>0</v>
      </c>
      <c r="P321" s="347">
        <f t="shared" si="191"/>
        <v>0</v>
      </c>
      <c r="Q321" s="346">
        <f t="shared" si="191"/>
        <v>0</v>
      </c>
      <c r="R321" s="347">
        <f t="shared" si="191"/>
        <v>0</v>
      </c>
      <c r="S321" s="346">
        <f t="shared" si="191"/>
        <v>0</v>
      </c>
      <c r="T321" s="347">
        <f t="shared" si="191"/>
        <v>0</v>
      </c>
      <c r="U321" s="346">
        <f t="shared" si="191"/>
        <v>0</v>
      </c>
      <c r="V321" s="347">
        <f t="shared" si="191"/>
        <v>0</v>
      </c>
      <c r="W321" s="348">
        <f t="shared" si="191"/>
        <v>0</v>
      </c>
      <c r="X321" s="345">
        <f t="shared" si="191"/>
        <v>0</v>
      </c>
      <c r="Y321" s="340"/>
      <c r="Z321" s="341"/>
      <c r="AA321" s="348">
        <f t="shared" ref="AA321:AO321" si="192">SUM(AA322:AA331)</f>
        <v>0</v>
      </c>
      <c r="AB321" s="345">
        <f t="shared" si="192"/>
        <v>0</v>
      </c>
      <c r="AC321" s="349">
        <f t="shared" si="192"/>
        <v>0</v>
      </c>
      <c r="AD321" s="350">
        <f t="shared" si="192"/>
        <v>0</v>
      </c>
      <c r="AE321" s="347">
        <f t="shared" si="192"/>
        <v>0</v>
      </c>
      <c r="AF321" s="349">
        <f t="shared" si="192"/>
        <v>0</v>
      </c>
      <c r="AG321" s="347">
        <f t="shared" si="192"/>
        <v>0</v>
      </c>
      <c r="AH321" s="349">
        <f t="shared" si="192"/>
        <v>0</v>
      </c>
      <c r="AI321" s="347">
        <f t="shared" si="192"/>
        <v>0</v>
      </c>
      <c r="AJ321" s="349">
        <f t="shared" si="192"/>
        <v>0</v>
      </c>
      <c r="AK321" s="347">
        <f t="shared" si="192"/>
        <v>0</v>
      </c>
      <c r="AL321" s="349">
        <f t="shared" si="192"/>
        <v>0</v>
      </c>
      <c r="AM321" s="347">
        <f t="shared" si="192"/>
        <v>0</v>
      </c>
      <c r="AN321" s="349">
        <f t="shared" si="192"/>
        <v>0</v>
      </c>
      <c r="AO321" s="347">
        <f t="shared" si="192"/>
        <v>0</v>
      </c>
      <c r="AP321" s="130"/>
      <c r="AQ321" s="131">
        <f>COUNTIF(AD322:AD331,"&gt;0")</f>
        <v>0</v>
      </c>
    </row>
    <row r="322" spans="1:43" ht="12" customHeight="1">
      <c r="A322" s="132"/>
      <c r="B322" s="133"/>
      <c r="C322" s="134">
        <f>IF(D322&lt;&gt;"",MAX(C321)+1,"")</f>
        <v>1</v>
      </c>
      <c r="D322" s="135" t="str">
        <f>IF(B321&lt;&gt;"","Điểm chính","")</f>
        <v>Điểm chính</v>
      </c>
      <c r="E322" s="136"/>
      <c r="F322" s="137"/>
      <c r="G322" s="138"/>
      <c r="H322" s="307"/>
      <c r="I322" s="308"/>
      <c r="J322" s="309" t="e">
        <f t="shared" ref="J322:J331" si="193">M322+O322+Q322+S322+U322</f>
        <v>#VALUE!</v>
      </c>
      <c r="K322" s="310" t="e">
        <f t="shared" ref="K322:K331" si="194">N322+P322+R322+T322+V322</f>
        <v>#VALUE!</v>
      </c>
      <c r="L322" s="311"/>
      <c r="M322" s="312" t="s">
        <v>651</v>
      </c>
      <c r="N322" s="313" t="s">
        <v>651</v>
      </c>
      <c r="O322" s="312" t="s">
        <v>651</v>
      </c>
      <c r="P322" s="313" t="s">
        <v>651</v>
      </c>
      <c r="Q322" s="312" t="s">
        <v>651</v>
      </c>
      <c r="R322" s="313" t="s">
        <v>651</v>
      </c>
      <c r="S322" s="312" t="s">
        <v>651</v>
      </c>
      <c r="T322" s="313" t="s">
        <v>651</v>
      </c>
      <c r="U322" s="312" t="s">
        <v>651</v>
      </c>
      <c r="V322" s="313" t="s">
        <v>651</v>
      </c>
      <c r="W322" s="314"/>
      <c r="X322" s="311"/>
      <c r="Y322" s="137"/>
      <c r="Z322" s="138"/>
      <c r="AA322" s="314"/>
      <c r="AB322" s="311"/>
      <c r="AC322" s="315">
        <f t="shared" ref="AC322:AC331" si="195">AF322+AH322+AJ322+AL322+AN322</f>
        <v>0</v>
      </c>
      <c r="AD322" s="316">
        <f t="shared" ref="AD322:AD331" si="196">AG322+AI322+AK322+AM322+AO322</f>
        <v>0</v>
      </c>
      <c r="AE322" s="313"/>
      <c r="AF322" s="317"/>
      <c r="AG322" s="313"/>
      <c r="AH322" s="317"/>
      <c r="AI322" s="313"/>
      <c r="AJ322" s="317"/>
      <c r="AK322" s="313"/>
      <c r="AL322" s="317"/>
      <c r="AM322" s="313"/>
      <c r="AN322" s="317"/>
      <c r="AO322" s="313"/>
      <c r="AP322" s="97"/>
      <c r="AQ322" s="98"/>
    </row>
    <row r="323" spans="1:43" ht="12" customHeight="1">
      <c r="A323" s="149"/>
      <c r="B323" s="133"/>
      <c r="C323" s="150" t="str">
        <f>IF(D323&lt;&gt;"",MAX(C321:C322)+1,"")</f>
        <v/>
      </c>
      <c r="D323" s="151"/>
      <c r="E323" s="152"/>
      <c r="F323" s="153"/>
      <c r="G323" s="138"/>
      <c r="H323" s="318"/>
      <c r="I323" s="319"/>
      <c r="J323" s="320">
        <f t="shared" si="193"/>
        <v>0</v>
      </c>
      <c r="K323" s="321">
        <f t="shared" si="194"/>
        <v>0</v>
      </c>
      <c r="L323" s="322"/>
      <c r="M323" s="323"/>
      <c r="N323" s="324"/>
      <c r="O323" s="323"/>
      <c r="P323" s="324"/>
      <c r="Q323" s="323"/>
      <c r="R323" s="324"/>
      <c r="S323" s="323"/>
      <c r="T323" s="324"/>
      <c r="U323" s="323"/>
      <c r="V323" s="324"/>
      <c r="W323" s="325"/>
      <c r="X323" s="322"/>
      <c r="Y323" s="153"/>
      <c r="Z323" s="138"/>
      <c r="AA323" s="325"/>
      <c r="AB323" s="322"/>
      <c r="AC323" s="326">
        <f t="shared" si="195"/>
        <v>0</v>
      </c>
      <c r="AD323" s="327">
        <f t="shared" si="196"/>
        <v>0</v>
      </c>
      <c r="AE323" s="324"/>
      <c r="AF323" s="328"/>
      <c r="AG323" s="324"/>
      <c r="AH323" s="328"/>
      <c r="AI323" s="324"/>
      <c r="AJ323" s="328"/>
      <c r="AK323" s="324"/>
      <c r="AL323" s="328"/>
      <c r="AM323" s="324"/>
      <c r="AN323" s="328"/>
      <c r="AO323" s="324"/>
      <c r="AP323" s="97"/>
      <c r="AQ323" s="98"/>
    </row>
    <row r="324" spans="1:43" ht="12" customHeight="1">
      <c r="A324" s="149"/>
      <c r="B324" s="133"/>
      <c r="C324" s="150" t="str">
        <f>IF(D324&lt;&gt;"",MAX(C321:C323)+1,"")</f>
        <v/>
      </c>
      <c r="D324" s="151"/>
      <c r="E324" s="152"/>
      <c r="F324" s="153"/>
      <c r="G324" s="138"/>
      <c r="H324" s="318"/>
      <c r="I324" s="319"/>
      <c r="J324" s="320">
        <f t="shared" si="193"/>
        <v>0</v>
      </c>
      <c r="K324" s="321">
        <f t="shared" si="194"/>
        <v>0</v>
      </c>
      <c r="L324" s="322"/>
      <c r="M324" s="323"/>
      <c r="N324" s="324"/>
      <c r="O324" s="323"/>
      <c r="P324" s="324"/>
      <c r="Q324" s="323"/>
      <c r="R324" s="324"/>
      <c r="S324" s="323"/>
      <c r="T324" s="324"/>
      <c r="U324" s="323"/>
      <c r="V324" s="324"/>
      <c r="W324" s="325"/>
      <c r="X324" s="322"/>
      <c r="Y324" s="153"/>
      <c r="Z324" s="138"/>
      <c r="AA324" s="325"/>
      <c r="AB324" s="322"/>
      <c r="AC324" s="326">
        <f t="shared" si="195"/>
        <v>0</v>
      </c>
      <c r="AD324" s="327">
        <f t="shared" si="196"/>
        <v>0</v>
      </c>
      <c r="AE324" s="324"/>
      <c r="AF324" s="328"/>
      <c r="AG324" s="324"/>
      <c r="AH324" s="328"/>
      <c r="AI324" s="324"/>
      <c r="AJ324" s="328"/>
      <c r="AK324" s="324"/>
      <c r="AL324" s="328"/>
      <c r="AM324" s="324"/>
      <c r="AN324" s="328"/>
      <c r="AO324" s="324"/>
      <c r="AP324" s="97"/>
      <c r="AQ324" s="98"/>
    </row>
    <row r="325" spans="1:43" ht="12" customHeight="1">
      <c r="A325" s="149"/>
      <c r="B325" s="133"/>
      <c r="C325" s="150" t="str">
        <f>IF(D325&lt;&gt;"",MAX(C321:C324)+1,"")</f>
        <v/>
      </c>
      <c r="D325" s="151"/>
      <c r="E325" s="152"/>
      <c r="F325" s="153"/>
      <c r="G325" s="138"/>
      <c r="H325" s="318"/>
      <c r="I325" s="319"/>
      <c r="J325" s="320">
        <f t="shared" si="193"/>
        <v>0</v>
      </c>
      <c r="K325" s="321">
        <f t="shared" si="194"/>
        <v>0</v>
      </c>
      <c r="L325" s="322"/>
      <c r="M325" s="323"/>
      <c r="N325" s="324"/>
      <c r="O325" s="323"/>
      <c r="P325" s="324"/>
      <c r="Q325" s="323"/>
      <c r="R325" s="324"/>
      <c r="S325" s="323"/>
      <c r="T325" s="324"/>
      <c r="U325" s="323"/>
      <c r="V325" s="324"/>
      <c r="W325" s="325"/>
      <c r="X325" s="322"/>
      <c r="Y325" s="153"/>
      <c r="Z325" s="138"/>
      <c r="AA325" s="325"/>
      <c r="AB325" s="322"/>
      <c r="AC325" s="326">
        <f t="shared" si="195"/>
        <v>0</v>
      </c>
      <c r="AD325" s="327">
        <f t="shared" si="196"/>
        <v>0</v>
      </c>
      <c r="AE325" s="324"/>
      <c r="AF325" s="328"/>
      <c r="AG325" s="324"/>
      <c r="AH325" s="328"/>
      <c r="AI325" s="324"/>
      <c r="AJ325" s="328"/>
      <c r="AK325" s="324"/>
      <c r="AL325" s="328"/>
      <c r="AM325" s="324"/>
      <c r="AN325" s="328"/>
      <c r="AO325" s="324"/>
      <c r="AP325" s="97"/>
      <c r="AQ325" s="98"/>
    </row>
    <row r="326" spans="1:43" ht="12" customHeight="1">
      <c r="A326" s="149"/>
      <c r="B326" s="133"/>
      <c r="C326" s="150" t="str">
        <f>IF(D326&lt;&gt;"",MAX(C321:C325)+1,"")</f>
        <v/>
      </c>
      <c r="D326" s="151"/>
      <c r="E326" s="152"/>
      <c r="F326" s="153"/>
      <c r="G326" s="138"/>
      <c r="H326" s="318"/>
      <c r="I326" s="319"/>
      <c r="J326" s="320">
        <f t="shared" si="193"/>
        <v>0</v>
      </c>
      <c r="K326" s="321">
        <f t="shared" si="194"/>
        <v>0</v>
      </c>
      <c r="L326" s="322"/>
      <c r="M326" s="323"/>
      <c r="N326" s="324"/>
      <c r="O326" s="323"/>
      <c r="P326" s="324"/>
      <c r="Q326" s="323"/>
      <c r="R326" s="324"/>
      <c r="S326" s="323"/>
      <c r="T326" s="324"/>
      <c r="U326" s="323"/>
      <c r="V326" s="324"/>
      <c r="W326" s="325"/>
      <c r="X326" s="322"/>
      <c r="Y326" s="153"/>
      <c r="Z326" s="138"/>
      <c r="AA326" s="325"/>
      <c r="AB326" s="322"/>
      <c r="AC326" s="326">
        <f t="shared" si="195"/>
        <v>0</v>
      </c>
      <c r="AD326" s="327">
        <f t="shared" si="196"/>
        <v>0</v>
      </c>
      <c r="AE326" s="324"/>
      <c r="AF326" s="328"/>
      <c r="AG326" s="324"/>
      <c r="AH326" s="328"/>
      <c r="AI326" s="324"/>
      <c r="AJ326" s="328"/>
      <c r="AK326" s="324"/>
      <c r="AL326" s="328"/>
      <c r="AM326" s="324"/>
      <c r="AN326" s="328"/>
      <c r="AO326" s="324"/>
      <c r="AP326" s="97"/>
      <c r="AQ326" s="98"/>
    </row>
    <row r="327" spans="1:43" ht="12" customHeight="1">
      <c r="A327" s="149"/>
      <c r="B327" s="133"/>
      <c r="C327" s="150" t="str">
        <f>IF(D327&lt;&gt;"",MAX(C321:C326)+1,"")</f>
        <v/>
      </c>
      <c r="D327" s="151"/>
      <c r="E327" s="152"/>
      <c r="F327" s="153"/>
      <c r="G327" s="138"/>
      <c r="H327" s="318"/>
      <c r="I327" s="319"/>
      <c r="J327" s="320">
        <f t="shared" si="193"/>
        <v>0</v>
      </c>
      <c r="K327" s="321">
        <f t="shared" si="194"/>
        <v>0</v>
      </c>
      <c r="L327" s="322"/>
      <c r="M327" s="323"/>
      <c r="N327" s="324"/>
      <c r="O327" s="323"/>
      <c r="P327" s="324"/>
      <c r="Q327" s="323"/>
      <c r="R327" s="324"/>
      <c r="S327" s="323"/>
      <c r="T327" s="324"/>
      <c r="U327" s="323"/>
      <c r="V327" s="324"/>
      <c r="W327" s="325"/>
      <c r="X327" s="322"/>
      <c r="Y327" s="153"/>
      <c r="Z327" s="138"/>
      <c r="AA327" s="325"/>
      <c r="AB327" s="322"/>
      <c r="AC327" s="326">
        <f t="shared" si="195"/>
        <v>0</v>
      </c>
      <c r="AD327" s="327">
        <f t="shared" si="196"/>
        <v>0</v>
      </c>
      <c r="AE327" s="324"/>
      <c r="AF327" s="328"/>
      <c r="AG327" s="324"/>
      <c r="AH327" s="328"/>
      <c r="AI327" s="324"/>
      <c r="AJ327" s="328"/>
      <c r="AK327" s="324"/>
      <c r="AL327" s="328"/>
      <c r="AM327" s="324"/>
      <c r="AN327" s="328"/>
      <c r="AO327" s="324"/>
      <c r="AP327" s="97"/>
      <c r="AQ327" s="98"/>
    </row>
    <row r="328" spans="1:43" ht="12" customHeight="1">
      <c r="A328" s="149"/>
      <c r="B328" s="133"/>
      <c r="C328" s="150" t="str">
        <f>IF(D328&lt;&gt;"",MAX(C321:C327)+1,"")</f>
        <v/>
      </c>
      <c r="D328" s="151"/>
      <c r="E328" s="152"/>
      <c r="F328" s="153"/>
      <c r="G328" s="138"/>
      <c r="H328" s="318"/>
      <c r="I328" s="319"/>
      <c r="J328" s="320">
        <f t="shared" si="193"/>
        <v>0</v>
      </c>
      <c r="K328" s="321">
        <f t="shared" si="194"/>
        <v>0</v>
      </c>
      <c r="L328" s="322"/>
      <c r="M328" s="323"/>
      <c r="N328" s="324"/>
      <c r="O328" s="323"/>
      <c r="P328" s="324"/>
      <c r="Q328" s="323"/>
      <c r="R328" s="324"/>
      <c r="S328" s="323"/>
      <c r="T328" s="324"/>
      <c r="U328" s="323"/>
      <c r="V328" s="324"/>
      <c r="W328" s="325"/>
      <c r="X328" s="322"/>
      <c r="Y328" s="153"/>
      <c r="Z328" s="138"/>
      <c r="AA328" s="325"/>
      <c r="AB328" s="322"/>
      <c r="AC328" s="326">
        <f t="shared" si="195"/>
        <v>0</v>
      </c>
      <c r="AD328" s="327">
        <f t="shared" si="196"/>
        <v>0</v>
      </c>
      <c r="AE328" s="324"/>
      <c r="AF328" s="328"/>
      <c r="AG328" s="324"/>
      <c r="AH328" s="328"/>
      <c r="AI328" s="324"/>
      <c r="AJ328" s="328"/>
      <c r="AK328" s="324"/>
      <c r="AL328" s="328"/>
      <c r="AM328" s="324"/>
      <c r="AN328" s="328"/>
      <c r="AO328" s="324"/>
      <c r="AP328" s="97"/>
      <c r="AQ328" s="98"/>
    </row>
    <row r="329" spans="1:43" ht="12" customHeight="1">
      <c r="A329" s="149"/>
      <c r="B329" s="133"/>
      <c r="C329" s="150" t="str">
        <f>IF(D329&lt;&gt;"",MAX(C321:C328)+1,"")</f>
        <v/>
      </c>
      <c r="D329" s="151"/>
      <c r="E329" s="152"/>
      <c r="F329" s="153"/>
      <c r="G329" s="138"/>
      <c r="H329" s="318"/>
      <c r="I329" s="319"/>
      <c r="J329" s="320">
        <f t="shared" si="193"/>
        <v>0</v>
      </c>
      <c r="K329" s="321">
        <f t="shared" si="194"/>
        <v>0</v>
      </c>
      <c r="L329" s="322"/>
      <c r="M329" s="323"/>
      <c r="N329" s="324"/>
      <c r="O329" s="323"/>
      <c r="P329" s="324"/>
      <c r="Q329" s="323"/>
      <c r="R329" s="324"/>
      <c r="S329" s="323"/>
      <c r="T329" s="324"/>
      <c r="U329" s="323"/>
      <c r="V329" s="324"/>
      <c r="W329" s="325"/>
      <c r="X329" s="322"/>
      <c r="Y329" s="153"/>
      <c r="Z329" s="138"/>
      <c r="AA329" s="325"/>
      <c r="AB329" s="322"/>
      <c r="AC329" s="326">
        <f t="shared" si="195"/>
        <v>0</v>
      </c>
      <c r="AD329" s="327">
        <f t="shared" si="196"/>
        <v>0</v>
      </c>
      <c r="AE329" s="324"/>
      <c r="AF329" s="328"/>
      <c r="AG329" s="324"/>
      <c r="AH329" s="328"/>
      <c r="AI329" s="324"/>
      <c r="AJ329" s="328"/>
      <c r="AK329" s="324"/>
      <c r="AL329" s="328"/>
      <c r="AM329" s="324"/>
      <c r="AN329" s="328"/>
      <c r="AO329" s="324"/>
      <c r="AP329" s="97"/>
      <c r="AQ329" s="98"/>
    </row>
    <row r="330" spans="1:43" ht="12" customHeight="1">
      <c r="A330" s="149"/>
      <c r="B330" s="133"/>
      <c r="C330" s="150" t="str">
        <f>IF(D330&lt;&gt;"",MAX(C321:C329)+1,"")</f>
        <v/>
      </c>
      <c r="D330" s="151"/>
      <c r="E330" s="152"/>
      <c r="F330" s="153"/>
      <c r="G330" s="138"/>
      <c r="H330" s="318"/>
      <c r="I330" s="319"/>
      <c r="J330" s="320">
        <f t="shared" si="193"/>
        <v>0</v>
      </c>
      <c r="K330" s="321">
        <f t="shared" si="194"/>
        <v>0</v>
      </c>
      <c r="L330" s="322"/>
      <c r="M330" s="323"/>
      <c r="N330" s="324"/>
      <c r="O330" s="323"/>
      <c r="P330" s="324"/>
      <c r="Q330" s="323"/>
      <c r="R330" s="324"/>
      <c r="S330" s="323"/>
      <c r="T330" s="324"/>
      <c r="U330" s="323"/>
      <c r="V330" s="324"/>
      <c r="W330" s="325"/>
      <c r="X330" s="322"/>
      <c r="Y330" s="153"/>
      <c r="Z330" s="138"/>
      <c r="AA330" s="325"/>
      <c r="AB330" s="322"/>
      <c r="AC330" s="326">
        <f t="shared" si="195"/>
        <v>0</v>
      </c>
      <c r="AD330" s="327">
        <f t="shared" si="196"/>
        <v>0</v>
      </c>
      <c r="AE330" s="324"/>
      <c r="AF330" s="328"/>
      <c r="AG330" s="324"/>
      <c r="AH330" s="328"/>
      <c r="AI330" s="324"/>
      <c r="AJ330" s="328"/>
      <c r="AK330" s="324"/>
      <c r="AL330" s="328"/>
      <c r="AM330" s="324"/>
      <c r="AN330" s="328"/>
      <c r="AO330" s="324"/>
      <c r="AP330" s="97"/>
      <c r="AQ330" s="98"/>
    </row>
    <row r="331" spans="1:43" ht="12" customHeight="1">
      <c r="A331" s="165"/>
      <c r="B331" s="166"/>
      <c r="C331" s="167" t="str">
        <f>IF(D331&lt;&gt;"",MAX(C321:C330)+1,"")</f>
        <v/>
      </c>
      <c r="D331" s="168"/>
      <c r="E331" s="169"/>
      <c r="F331" s="170"/>
      <c r="G331" s="171"/>
      <c r="H331" s="329"/>
      <c r="I331" s="330"/>
      <c r="J331" s="331">
        <f t="shared" si="193"/>
        <v>0</v>
      </c>
      <c r="K331" s="332">
        <f t="shared" si="194"/>
        <v>0</v>
      </c>
      <c r="L331" s="333"/>
      <c r="M331" s="334"/>
      <c r="N331" s="335"/>
      <c r="O331" s="334"/>
      <c r="P331" s="335"/>
      <c r="Q331" s="334"/>
      <c r="R331" s="335"/>
      <c r="S331" s="334"/>
      <c r="T331" s="335"/>
      <c r="U331" s="334"/>
      <c r="V331" s="335"/>
      <c r="W331" s="336"/>
      <c r="X331" s="333"/>
      <c r="Y331" s="170"/>
      <c r="Z331" s="171"/>
      <c r="AA331" s="336"/>
      <c r="AB331" s="333"/>
      <c r="AC331" s="337">
        <f t="shared" si="195"/>
        <v>0</v>
      </c>
      <c r="AD331" s="338">
        <f t="shared" si="196"/>
        <v>0</v>
      </c>
      <c r="AE331" s="335"/>
      <c r="AF331" s="339"/>
      <c r="AG331" s="335"/>
      <c r="AH331" s="339"/>
      <c r="AI331" s="335"/>
      <c r="AJ331" s="339"/>
      <c r="AK331" s="335"/>
      <c r="AL331" s="339"/>
      <c r="AM331" s="335"/>
      <c r="AN331" s="339"/>
      <c r="AO331" s="335"/>
      <c r="AP331" s="97"/>
      <c r="AQ331" s="98"/>
    </row>
    <row r="332" spans="1:43" ht="12" customHeight="1">
      <c r="A332" s="116" t="s">
        <v>651</v>
      </c>
      <c r="B332" s="117" t="s">
        <v>651</v>
      </c>
      <c r="C332" s="1350" t="s">
        <v>651</v>
      </c>
      <c r="D332" s="1351"/>
      <c r="E332" s="118" t="s">
        <v>651</v>
      </c>
      <c r="F332" s="340"/>
      <c r="G332" s="341"/>
      <c r="H332" s="342">
        <f t="shared" ref="H332:X332" si="197">SUM(H333:H342)</f>
        <v>0</v>
      </c>
      <c r="I332" s="343">
        <f t="shared" si="197"/>
        <v>0</v>
      </c>
      <c r="J332" s="342" t="e">
        <f t="shared" si="197"/>
        <v>#VALUE!</v>
      </c>
      <c r="K332" s="344" t="e">
        <f t="shared" si="197"/>
        <v>#VALUE!</v>
      </c>
      <c r="L332" s="345">
        <f t="shared" si="197"/>
        <v>0</v>
      </c>
      <c r="M332" s="346">
        <f t="shared" si="197"/>
        <v>0</v>
      </c>
      <c r="N332" s="347">
        <f t="shared" si="197"/>
        <v>0</v>
      </c>
      <c r="O332" s="346">
        <f t="shared" si="197"/>
        <v>0</v>
      </c>
      <c r="P332" s="347">
        <f t="shared" si="197"/>
        <v>0</v>
      </c>
      <c r="Q332" s="346">
        <f t="shared" si="197"/>
        <v>0</v>
      </c>
      <c r="R332" s="347">
        <f t="shared" si="197"/>
        <v>0</v>
      </c>
      <c r="S332" s="346">
        <f t="shared" si="197"/>
        <v>0</v>
      </c>
      <c r="T332" s="347">
        <f t="shared" si="197"/>
        <v>0</v>
      </c>
      <c r="U332" s="346">
        <f t="shared" si="197"/>
        <v>0</v>
      </c>
      <c r="V332" s="347">
        <f t="shared" si="197"/>
        <v>0</v>
      </c>
      <c r="W332" s="348">
        <f t="shared" si="197"/>
        <v>0</v>
      </c>
      <c r="X332" s="345">
        <f t="shared" si="197"/>
        <v>0</v>
      </c>
      <c r="Y332" s="340"/>
      <c r="Z332" s="341"/>
      <c r="AA332" s="348">
        <f t="shared" ref="AA332:AO332" si="198">SUM(AA333:AA342)</f>
        <v>0</v>
      </c>
      <c r="AB332" s="345">
        <f t="shared" si="198"/>
        <v>0</v>
      </c>
      <c r="AC332" s="349">
        <f t="shared" si="198"/>
        <v>0</v>
      </c>
      <c r="AD332" s="350">
        <f t="shared" si="198"/>
        <v>0</v>
      </c>
      <c r="AE332" s="347">
        <f t="shared" si="198"/>
        <v>0</v>
      </c>
      <c r="AF332" s="349">
        <f t="shared" si="198"/>
        <v>0</v>
      </c>
      <c r="AG332" s="347">
        <f t="shared" si="198"/>
        <v>0</v>
      </c>
      <c r="AH332" s="349">
        <f t="shared" si="198"/>
        <v>0</v>
      </c>
      <c r="AI332" s="347">
        <f t="shared" si="198"/>
        <v>0</v>
      </c>
      <c r="AJ332" s="349">
        <f t="shared" si="198"/>
        <v>0</v>
      </c>
      <c r="AK332" s="347">
        <f t="shared" si="198"/>
        <v>0</v>
      </c>
      <c r="AL332" s="349">
        <f t="shared" si="198"/>
        <v>0</v>
      </c>
      <c r="AM332" s="347">
        <f t="shared" si="198"/>
        <v>0</v>
      </c>
      <c r="AN332" s="349">
        <f t="shared" si="198"/>
        <v>0</v>
      </c>
      <c r="AO332" s="347">
        <f t="shared" si="198"/>
        <v>0</v>
      </c>
      <c r="AP332" s="130"/>
      <c r="AQ332" s="131">
        <f>COUNTIF(AD333:AD342,"&gt;0")</f>
        <v>0</v>
      </c>
    </row>
    <row r="333" spans="1:43" ht="12" customHeight="1">
      <c r="A333" s="132"/>
      <c r="B333" s="133"/>
      <c r="C333" s="134">
        <f>IF(D333&lt;&gt;"",MAX(C332)+1,"")</f>
        <v>1</v>
      </c>
      <c r="D333" s="135" t="str">
        <f>IF(B332&lt;&gt;"","Điểm chính","")</f>
        <v>Điểm chính</v>
      </c>
      <c r="E333" s="136"/>
      <c r="F333" s="137"/>
      <c r="G333" s="138"/>
      <c r="H333" s="307"/>
      <c r="I333" s="308"/>
      <c r="J333" s="309" t="e">
        <f t="shared" ref="J333:J342" si="199">M333+O333+Q333+S333+U333</f>
        <v>#VALUE!</v>
      </c>
      <c r="K333" s="310" t="e">
        <f t="shared" ref="K333:K342" si="200">N333+P333+R333+T333+V333</f>
        <v>#VALUE!</v>
      </c>
      <c r="L333" s="311"/>
      <c r="M333" s="312" t="s">
        <v>651</v>
      </c>
      <c r="N333" s="313" t="s">
        <v>651</v>
      </c>
      <c r="O333" s="312" t="s">
        <v>651</v>
      </c>
      <c r="P333" s="313" t="s">
        <v>651</v>
      </c>
      <c r="Q333" s="312" t="s">
        <v>651</v>
      </c>
      <c r="R333" s="313" t="s">
        <v>651</v>
      </c>
      <c r="S333" s="312" t="s">
        <v>651</v>
      </c>
      <c r="T333" s="313" t="s">
        <v>651</v>
      </c>
      <c r="U333" s="312" t="s">
        <v>651</v>
      </c>
      <c r="V333" s="313" t="s">
        <v>651</v>
      </c>
      <c r="W333" s="314"/>
      <c r="X333" s="311"/>
      <c r="Y333" s="137"/>
      <c r="Z333" s="138"/>
      <c r="AA333" s="314"/>
      <c r="AB333" s="311"/>
      <c r="AC333" s="315">
        <f t="shared" ref="AC333:AC342" si="201">AF333+AH333+AJ333+AL333+AN333</f>
        <v>0</v>
      </c>
      <c r="AD333" s="316">
        <f t="shared" ref="AD333:AD342" si="202">AG333+AI333+AK333+AM333+AO333</f>
        <v>0</v>
      </c>
      <c r="AE333" s="313"/>
      <c r="AF333" s="317"/>
      <c r="AG333" s="313"/>
      <c r="AH333" s="317"/>
      <c r="AI333" s="313"/>
      <c r="AJ333" s="317"/>
      <c r="AK333" s="313"/>
      <c r="AL333" s="317"/>
      <c r="AM333" s="313"/>
      <c r="AN333" s="317"/>
      <c r="AO333" s="313"/>
      <c r="AP333" s="97"/>
      <c r="AQ333" s="98"/>
    </row>
    <row r="334" spans="1:43" ht="12" customHeight="1">
      <c r="A334" s="149"/>
      <c r="B334" s="133"/>
      <c r="C334" s="150" t="str">
        <f>IF(D334&lt;&gt;"",MAX(C332:C333)+1,"")</f>
        <v/>
      </c>
      <c r="D334" s="151"/>
      <c r="E334" s="152"/>
      <c r="F334" s="153"/>
      <c r="G334" s="138"/>
      <c r="H334" s="318"/>
      <c r="I334" s="319"/>
      <c r="J334" s="320">
        <f t="shared" si="199"/>
        <v>0</v>
      </c>
      <c r="K334" s="321">
        <f t="shared" si="200"/>
        <v>0</v>
      </c>
      <c r="L334" s="322"/>
      <c r="M334" s="323"/>
      <c r="N334" s="324"/>
      <c r="O334" s="323"/>
      <c r="P334" s="324"/>
      <c r="Q334" s="323"/>
      <c r="R334" s="324"/>
      <c r="S334" s="323"/>
      <c r="T334" s="324"/>
      <c r="U334" s="323"/>
      <c r="V334" s="324"/>
      <c r="W334" s="325"/>
      <c r="X334" s="322"/>
      <c r="Y334" s="153"/>
      <c r="Z334" s="138"/>
      <c r="AA334" s="325"/>
      <c r="AB334" s="322"/>
      <c r="AC334" s="326">
        <f t="shared" si="201"/>
        <v>0</v>
      </c>
      <c r="AD334" s="327">
        <f t="shared" si="202"/>
        <v>0</v>
      </c>
      <c r="AE334" s="324"/>
      <c r="AF334" s="328"/>
      <c r="AG334" s="324"/>
      <c r="AH334" s="328"/>
      <c r="AI334" s="324"/>
      <c r="AJ334" s="328"/>
      <c r="AK334" s="324"/>
      <c r="AL334" s="328"/>
      <c r="AM334" s="324"/>
      <c r="AN334" s="328"/>
      <c r="AO334" s="324"/>
      <c r="AP334" s="97"/>
      <c r="AQ334" s="98"/>
    </row>
    <row r="335" spans="1:43" ht="12" customHeight="1">
      <c r="A335" s="149"/>
      <c r="B335" s="133"/>
      <c r="C335" s="150" t="str">
        <f>IF(D335&lt;&gt;"",MAX(C332:C334)+1,"")</f>
        <v/>
      </c>
      <c r="D335" s="151"/>
      <c r="E335" s="152"/>
      <c r="F335" s="153"/>
      <c r="G335" s="138"/>
      <c r="H335" s="318"/>
      <c r="I335" s="319"/>
      <c r="J335" s="320">
        <f t="shared" si="199"/>
        <v>0</v>
      </c>
      <c r="K335" s="321">
        <f t="shared" si="200"/>
        <v>0</v>
      </c>
      <c r="L335" s="322"/>
      <c r="M335" s="323"/>
      <c r="N335" s="324"/>
      <c r="O335" s="323"/>
      <c r="P335" s="324"/>
      <c r="Q335" s="323"/>
      <c r="R335" s="324"/>
      <c r="S335" s="323"/>
      <c r="T335" s="324"/>
      <c r="U335" s="323"/>
      <c r="V335" s="324"/>
      <c r="W335" s="325"/>
      <c r="X335" s="322"/>
      <c r="Y335" s="153"/>
      <c r="Z335" s="138"/>
      <c r="AA335" s="325"/>
      <c r="AB335" s="322"/>
      <c r="AC335" s="326">
        <f t="shared" si="201"/>
        <v>0</v>
      </c>
      <c r="AD335" s="327">
        <f t="shared" si="202"/>
        <v>0</v>
      </c>
      <c r="AE335" s="324"/>
      <c r="AF335" s="328"/>
      <c r="AG335" s="324"/>
      <c r="AH335" s="328"/>
      <c r="AI335" s="324"/>
      <c r="AJ335" s="328"/>
      <c r="AK335" s="324"/>
      <c r="AL335" s="328"/>
      <c r="AM335" s="324"/>
      <c r="AN335" s="328"/>
      <c r="AO335" s="324"/>
      <c r="AP335" s="97"/>
      <c r="AQ335" s="98"/>
    </row>
    <row r="336" spans="1:43" ht="12" customHeight="1">
      <c r="A336" s="149"/>
      <c r="B336" s="133"/>
      <c r="C336" s="150" t="str">
        <f>IF(D336&lt;&gt;"",MAX(C332:C335)+1,"")</f>
        <v/>
      </c>
      <c r="D336" s="151"/>
      <c r="E336" s="152"/>
      <c r="F336" s="153"/>
      <c r="G336" s="138"/>
      <c r="H336" s="318"/>
      <c r="I336" s="319"/>
      <c r="J336" s="320">
        <f t="shared" si="199"/>
        <v>0</v>
      </c>
      <c r="K336" s="321">
        <f t="shared" si="200"/>
        <v>0</v>
      </c>
      <c r="L336" s="322"/>
      <c r="M336" s="323"/>
      <c r="N336" s="324"/>
      <c r="O336" s="323"/>
      <c r="P336" s="324"/>
      <c r="Q336" s="323"/>
      <c r="R336" s="324"/>
      <c r="S336" s="323"/>
      <c r="T336" s="324"/>
      <c r="U336" s="323"/>
      <c r="V336" s="324"/>
      <c r="W336" s="325"/>
      <c r="X336" s="322"/>
      <c r="Y336" s="153"/>
      <c r="Z336" s="138"/>
      <c r="AA336" s="325"/>
      <c r="AB336" s="322"/>
      <c r="AC336" s="326">
        <f t="shared" si="201"/>
        <v>0</v>
      </c>
      <c r="AD336" s="327">
        <f t="shared" si="202"/>
        <v>0</v>
      </c>
      <c r="AE336" s="324"/>
      <c r="AF336" s="328"/>
      <c r="AG336" s="324"/>
      <c r="AH336" s="328"/>
      <c r="AI336" s="324"/>
      <c r="AJ336" s="328"/>
      <c r="AK336" s="324"/>
      <c r="AL336" s="328"/>
      <c r="AM336" s="324"/>
      <c r="AN336" s="328"/>
      <c r="AO336" s="324"/>
      <c r="AP336" s="97"/>
      <c r="AQ336" s="98"/>
    </row>
    <row r="337" spans="1:43" ht="12" customHeight="1">
      <c r="A337" s="149"/>
      <c r="B337" s="133"/>
      <c r="C337" s="150" t="str">
        <f>IF(D337&lt;&gt;"",MAX(C332:C336)+1,"")</f>
        <v/>
      </c>
      <c r="D337" s="151"/>
      <c r="E337" s="152"/>
      <c r="F337" s="153"/>
      <c r="G337" s="138"/>
      <c r="H337" s="318"/>
      <c r="I337" s="319"/>
      <c r="J337" s="320">
        <f t="shared" si="199"/>
        <v>0</v>
      </c>
      <c r="K337" s="321">
        <f t="shared" si="200"/>
        <v>0</v>
      </c>
      <c r="L337" s="322"/>
      <c r="M337" s="323"/>
      <c r="N337" s="324"/>
      <c r="O337" s="323"/>
      <c r="P337" s="324"/>
      <c r="Q337" s="323"/>
      <c r="R337" s="324"/>
      <c r="S337" s="323"/>
      <c r="T337" s="324"/>
      <c r="U337" s="323"/>
      <c r="V337" s="324"/>
      <c r="W337" s="325"/>
      <c r="X337" s="322"/>
      <c r="Y337" s="153"/>
      <c r="Z337" s="138"/>
      <c r="AA337" s="325"/>
      <c r="AB337" s="322"/>
      <c r="AC337" s="326">
        <f t="shared" si="201"/>
        <v>0</v>
      </c>
      <c r="AD337" s="327">
        <f t="shared" si="202"/>
        <v>0</v>
      </c>
      <c r="AE337" s="324"/>
      <c r="AF337" s="328"/>
      <c r="AG337" s="324"/>
      <c r="AH337" s="328"/>
      <c r="AI337" s="324"/>
      <c r="AJ337" s="328"/>
      <c r="AK337" s="324"/>
      <c r="AL337" s="328"/>
      <c r="AM337" s="324"/>
      <c r="AN337" s="328"/>
      <c r="AO337" s="324"/>
      <c r="AP337" s="97"/>
      <c r="AQ337" s="98"/>
    </row>
    <row r="338" spans="1:43" ht="12" customHeight="1">
      <c r="A338" s="149"/>
      <c r="B338" s="133"/>
      <c r="C338" s="150" t="str">
        <f>IF(D338&lt;&gt;"",MAX(C332:C337)+1,"")</f>
        <v/>
      </c>
      <c r="D338" s="151"/>
      <c r="E338" s="152"/>
      <c r="F338" s="153"/>
      <c r="G338" s="138"/>
      <c r="H338" s="318"/>
      <c r="I338" s="319"/>
      <c r="J338" s="320">
        <f t="shared" si="199"/>
        <v>0</v>
      </c>
      <c r="K338" s="321">
        <f t="shared" si="200"/>
        <v>0</v>
      </c>
      <c r="L338" s="322"/>
      <c r="M338" s="323"/>
      <c r="N338" s="324"/>
      <c r="O338" s="323"/>
      <c r="P338" s="324"/>
      <c r="Q338" s="323"/>
      <c r="R338" s="324"/>
      <c r="S338" s="323"/>
      <c r="T338" s="324"/>
      <c r="U338" s="323"/>
      <c r="V338" s="324"/>
      <c r="W338" s="325"/>
      <c r="X338" s="322"/>
      <c r="Y338" s="153"/>
      <c r="Z338" s="138"/>
      <c r="AA338" s="325"/>
      <c r="AB338" s="322"/>
      <c r="AC338" s="326">
        <f t="shared" si="201"/>
        <v>0</v>
      </c>
      <c r="AD338" s="327">
        <f t="shared" si="202"/>
        <v>0</v>
      </c>
      <c r="AE338" s="324"/>
      <c r="AF338" s="328"/>
      <c r="AG338" s="324"/>
      <c r="AH338" s="328"/>
      <c r="AI338" s="324"/>
      <c r="AJ338" s="328"/>
      <c r="AK338" s="324"/>
      <c r="AL338" s="328"/>
      <c r="AM338" s="324"/>
      <c r="AN338" s="328"/>
      <c r="AO338" s="324"/>
      <c r="AP338" s="97"/>
      <c r="AQ338" s="98"/>
    </row>
    <row r="339" spans="1:43" ht="12" customHeight="1">
      <c r="A339" s="149"/>
      <c r="B339" s="133"/>
      <c r="C339" s="150" t="str">
        <f>IF(D339&lt;&gt;"",MAX(C332:C338)+1,"")</f>
        <v/>
      </c>
      <c r="D339" s="151"/>
      <c r="E339" s="152"/>
      <c r="F339" s="153"/>
      <c r="G339" s="138"/>
      <c r="H339" s="318"/>
      <c r="I339" s="319"/>
      <c r="J339" s="320">
        <f t="shared" si="199"/>
        <v>0</v>
      </c>
      <c r="K339" s="321">
        <f t="shared" si="200"/>
        <v>0</v>
      </c>
      <c r="L339" s="322"/>
      <c r="M339" s="323"/>
      <c r="N339" s="324"/>
      <c r="O339" s="323"/>
      <c r="P339" s="324"/>
      <c r="Q339" s="323"/>
      <c r="R339" s="324"/>
      <c r="S339" s="323"/>
      <c r="T339" s="324"/>
      <c r="U339" s="323"/>
      <c r="V339" s="324"/>
      <c r="W339" s="325"/>
      <c r="X339" s="322"/>
      <c r="Y339" s="153"/>
      <c r="Z339" s="138"/>
      <c r="AA339" s="325"/>
      <c r="AB339" s="322"/>
      <c r="AC339" s="326">
        <f t="shared" si="201"/>
        <v>0</v>
      </c>
      <c r="AD339" s="327">
        <f t="shared" si="202"/>
        <v>0</v>
      </c>
      <c r="AE339" s="324"/>
      <c r="AF339" s="328"/>
      <c r="AG339" s="324"/>
      <c r="AH339" s="328"/>
      <c r="AI339" s="324"/>
      <c r="AJ339" s="328"/>
      <c r="AK339" s="324"/>
      <c r="AL339" s="328"/>
      <c r="AM339" s="324"/>
      <c r="AN339" s="328"/>
      <c r="AO339" s="324"/>
      <c r="AP339" s="97"/>
      <c r="AQ339" s="98"/>
    </row>
    <row r="340" spans="1:43" ht="12" customHeight="1">
      <c r="A340" s="149"/>
      <c r="B340" s="133"/>
      <c r="C340" s="150" t="str">
        <f>IF(D340&lt;&gt;"",MAX(C332:C339)+1,"")</f>
        <v/>
      </c>
      <c r="D340" s="151"/>
      <c r="E340" s="152"/>
      <c r="F340" s="153"/>
      <c r="G340" s="138"/>
      <c r="H340" s="318"/>
      <c r="I340" s="319"/>
      <c r="J340" s="320">
        <f t="shared" si="199"/>
        <v>0</v>
      </c>
      <c r="K340" s="321">
        <f t="shared" si="200"/>
        <v>0</v>
      </c>
      <c r="L340" s="322"/>
      <c r="M340" s="323"/>
      <c r="N340" s="324"/>
      <c r="O340" s="323"/>
      <c r="P340" s="324"/>
      <c r="Q340" s="323"/>
      <c r="R340" s="324"/>
      <c r="S340" s="323"/>
      <c r="T340" s="324"/>
      <c r="U340" s="323"/>
      <c r="V340" s="324"/>
      <c r="W340" s="325"/>
      <c r="X340" s="322"/>
      <c r="Y340" s="153"/>
      <c r="Z340" s="138"/>
      <c r="AA340" s="325"/>
      <c r="AB340" s="322"/>
      <c r="AC340" s="326">
        <f t="shared" si="201"/>
        <v>0</v>
      </c>
      <c r="AD340" s="327">
        <f t="shared" si="202"/>
        <v>0</v>
      </c>
      <c r="AE340" s="324"/>
      <c r="AF340" s="328"/>
      <c r="AG340" s="324"/>
      <c r="AH340" s="328"/>
      <c r="AI340" s="324"/>
      <c r="AJ340" s="328"/>
      <c r="AK340" s="324"/>
      <c r="AL340" s="328"/>
      <c r="AM340" s="324"/>
      <c r="AN340" s="328"/>
      <c r="AO340" s="324"/>
      <c r="AP340" s="97"/>
      <c r="AQ340" s="98"/>
    </row>
    <row r="341" spans="1:43" ht="12" customHeight="1">
      <c r="A341" s="149"/>
      <c r="B341" s="133"/>
      <c r="C341" s="150" t="str">
        <f>IF(D341&lt;&gt;"",MAX(C332:C340)+1,"")</f>
        <v/>
      </c>
      <c r="D341" s="151"/>
      <c r="E341" s="152"/>
      <c r="F341" s="153"/>
      <c r="G341" s="138"/>
      <c r="H341" s="318"/>
      <c r="I341" s="319"/>
      <c r="J341" s="320">
        <f t="shared" si="199"/>
        <v>0</v>
      </c>
      <c r="K341" s="321">
        <f t="shared" si="200"/>
        <v>0</v>
      </c>
      <c r="L341" s="322"/>
      <c r="M341" s="323"/>
      <c r="N341" s="324"/>
      <c r="O341" s="323"/>
      <c r="P341" s="324"/>
      <c r="Q341" s="323"/>
      <c r="R341" s="324"/>
      <c r="S341" s="323"/>
      <c r="T341" s="324"/>
      <c r="U341" s="323"/>
      <c r="V341" s="324"/>
      <c r="W341" s="325"/>
      <c r="X341" s="322"/>
      <c r="Y341" s="153"/>
      <c r="Z341" s="138"/>
      <c r="AA341" s="325"/>
      <c r="AB341" s="322"/>
      <c r="AC341" s="326">
        <f t="shared" si="201"/>
        <v>0</v>
      </c>
      <c r="AD341" s="327">
        <f t="shared" si="202"/>
        <v>0</v>
      </c>
      <c r="AE341" s="324"/>
      <c r="AF341" s="328"/>
      <c r="AG341" s="324"/>
      <c r="AH341" s="328"/>
      <c r="AI341" s="324"/>
      <c r="AJ341" s="328"/>
      <c r="AK341" s="324"/>
      <c r="AL341" s="328"/>
      <c r="AM341" s="324"/>
      <c r="AN341" s="328"/>
      <c r="AO341" s="324"/>
      <c r="AP341" s="97"/>
      <c r="AQ341" s="98"/>
    </row>
    <row r="342" spans="1:43" ht="12" customHeight="1">
      <c r="A342" s="165"/>
      <c r="B342" s="166"/>
      <c r="C342" s="167" t="str">
        <f>IF(D342&lt;&gt;"",MAX(C332:C341)+1,"")</f>
        <v/>
      </c>
      <c r="D342" s="168"/>
      <c r="E342" s="169"/>
      <c r="F342" s="170"/>
      <c r="G342" s="171"/>
      <c r="H342" s="329"/>
      <c r="I342" s="330"/>
      <c r="J342" s="331">
        <f t="shared" si="199"/>
        <v>0</v>
      </c>
      <c r="K342" s="332">
        <f t="shared" si="200"/>
        <v>0</v>
      </c>
      <c r="L342" s="333"/>
      <c r="M342" s="334"/>
      <c r="N342" s="335"/>
      <c r="O342" s="334"/>
      <c r="P342" s="335"/>
      <c r="Q342" s="334"/>
      <c r="R342" s="335"/>
      <c r="S342" s="334"/>
      <c r="T342" s="335"/>
      <c r="U342" s="334"/>
      <c r="V342" s="335"/>
      <c r="W342" s="336"/>
      <c r="X342" s="333"/>
      <c r="Y342" s="170"/>
      <c r="Z342" s="171"/>
      <c r="AA342" s="336"/>
      <c r="AB342" s="333"/>
      <c r="AC342" s="337">
        <f t="shared" si="201"/>
        <v>0</v>
      </c>
      <c r="AD342" s="338">
        <f t="shared" si="202"/>
        <v>0</v>
      </c>
      <c r="AE342" s="335"/>
      <c r="AF342" s="339"/>
      <c r="AG342" s="335"/>
      <c r="AH342" s="339"/>
      <c r="AI342" s="335"/>
      <c r="AJ342" s="339"/>
      <c r="AK342" s="335"/>
      <c r="AL342" s="339"/>
      <c r="AM342" s="335"/>
      <c r="AN342" s="339"/>
      <c r="AO342" s="335"/>
      <c r="AP342" s="97"/>
      <c r="AQ342" s="98"/>
    </row>
    <row r="343" spans="1:43" ht="12" customHeight="1">
      <c r="A343" s="116" t="s">
        <v>651</v>
      </c>
      <c r="B343" s="117" t="s">
        <v>651</v>
      </c>
      <c r="C343" s="1350" t="s">
        <v>651</v>
      </c>
      <c r="D343" s="1351"/>
      <c r="E343" s="118" t="s">
        <v>651</v>
      </c>
      <c r="F343" s="340"/>
      <c r="G343" s="341"/>
      <c r="H343" s="342">
        <f t="shared" ref="H343:X343" si="203">SUM(H344:H353)</f>
        <v>0</v>
      </c>
      <c r="I343" s="343">
        <f t="shared" si="203"/>
        <v>0</v>
      </c>
      <c r="J343" s="342" t="e">
        <f t="shared" si="203"/>
        <v>#VALUE!</v>
      </c>
      <c r="K343" s="344" t="e">
        <f t="shared" si="203"/>
        <v>#VALUE!</v>
      </c>
      <c r="L343" s="345">
        <f t="shared" si="203"/>
        <v>0</v>
      </c>
      <c r="M343" s="346">
        <f t="shared" si="203"/>
        <v>0</v>
      </c>
      <c r="N343" s="347">
        <f t="shared" si="203"/>
        <v>0</v>
      </c>
      <c r="O343" s="346">
        <f t="shared" si="203"/>
        <v>0</v>
      </c>
      <c r="P343" s="347">
        <f t="shared" si="203"/>
        <v>0</v>
      </c>
      <c r="Q343" s="346">
        <f t="shared" si="203"/>
        <v>0</v>
      </c>
      <c r="R343" s="347">
        <f t="shared" si="203"/>
        <v>0</v>
      </c>
      <c r="S343" s="346">
        <f t="shared" si="203"/>
        <v>0</v>
      </c>
      <c r="T343" s="347">
        <f t="shared" si="203"/>
        <v>0</v>
      </c>
      <c r="U343" s="346">
        <f t="shared" si="203"/>
        <v>0</v>
      </c>
      <c r="V343" s="347">
        <f t="shared" si="203"/>
        <v>0</v>
      </c>
      <c r="W343" s="348">
        <f t="shared" si="203"/>
        <v>0</v>
      </c>
      <c r="X343" s="345">
        <f t="shared" si="203"/>
        <v>0</v>
      </c>
      <c r="Y343" s="340"/>
      <c r="Z343" s="341"/>
      <c r="AA343" s="348">
        <f t="shared" ref="AA343:AO343" si="204">SUM(AA344:AA353)</f>
        <v>0</v>
      </c>
      <c r="AB343" s="345">
        <f t="shared" si="204"/>
        <v>0</v>
      </c>
      <c r="AC343" s="349">
        <f t="shared" si="204"/>
        <v>0</v>
      </c>
      <c r="AD343" s="350">
        <f t="shared" si="204"/>
        <v>0</v>
      </c>
      <c r="AE343" s="347">
        <f t="shared" si="204"/>
        <v>0</v>
      </c>
      <c r="AF343" s="349">
        <f t="shared" si="204"/>
        <v>0</v>
      </c>
      <c r="AG343" s="347">
        <f t="shared" si="204"/>
        <v>0</v>
      </c>
      <c r="AH343" s="349">
        <f t="shared" si="204"/>
        <v>0</v>
      </c>
      <c r="AI343" s="347">
        <f t="shared" si="204"/>
        <v>0</v>
      </c>
      <c r="AJ343" s="349">
        <f t="shared" si="204"/>
        <v>0</v>
      </c>
      <c r="AK343" s="347">
        <f t="shared" si="204"/>
        <v>0</v>
      </c>
      <c r="AL343" s="349">
        <f t="shared" si="204"/>
        <v>0</v>
      </c>
      <c r="AM343" s="347">
        <f t="shared" si="204"/>
        <v>0</v>
      </c>
      <c r="AN343" s="349">
        <f t="shared" si="204"/>
        <v>0</v>
      </c>
      <c r="AO343" s="347">
        <f t="shared" si="204"/>
        <v>0</v>
      </c>
      <c r="AP343" s="130"/>
      <c r="AQ343" s="131">
        <f>COUNTIF(AD344:AD353,"&gt;0")</f>
        <v>0</v>
      </c>
    </row>
    <row r="344" spans="1:43" ht="12" customHeight="1">
      <c r="A344" s="132"/>
      <c r="B344" s="133"/>
      <c r="C344" s="134">
        <f>IF(D344&lt;&gt;"",MAX(C343)+1,"")</f>
        <v>1</v>
      </c>
      <c r="D344" s="135" t="str">
        <f>IF(B343&lt;&gt;"","Điểm chính","")</f>
        <v>Điểm chính</v>
      </c>
      <c r="E344" s="136"/>
      <c r="F344" s="137"/>
      <c r="G344" s="138"/>
      <c r="H344" s="307"/>
      <c r="I344" s="308"/>
      <c r="J344" s="309" t="e">
        <f t="shared" ref="J344:J353" si="205">M344+O344+Q344+S344+U344</f>
        <v>#VALUE!</v>
      </c>
      <c r="K344" s="310" t="e">
        <f t="shared" ref="K344:K353" si="206">N344+P344+R344+T344+V344</f>
        <v>#VALUE!</v>
      </c>
      <c r="L344" s="311"/>
      <c r="M344" s="312" t="s">
        <v>651</v>
      </c>
      <c r="N344" s="313" t="s">
        <v>651</v>
      </c>
      <c r="O344" s="312" t="s">
        <v>651</v>
      </c>
      <c r="P344" s="313" t="s">
        <v>651</v>
      </c>
      <c r="Q344" s="312" t="s">
        <v>651</v>
      </c>
      <c r="R344" s="313" t="s">
        <v>651</v>
      </c>
      <c r="S344" s="312" t="s">
        <v>651</v>
      </c>
      <c r="T344" s="313" t="s">
        <v>651</v>
      </c>
      <c r="U344" s="312" t="s">
        <v>651</v>
      </c>
      <c r="V344" s="313" t="s">
        <v>651</v>
      </c>
      <c r="W344" s="314"/>
      <c r="X344" s="311"/>
      <c r="Y344" s="137"/>
      <c r="Z344" s="138"/>
      <c r="AA344" s="314"/>
      <c r="AB344" s="311"/>
      <c r="AC344" s="315">
        <f t="shared" ref="AC344:AC353" si="207">AF344+AH344+AJ344+AL344+AN344</f>
        <v>0</v>
      </c>
      <c r="AD344" s="316">
        <f t="shared" ref="AD344:AD353" si="208">AG344+AI344+AK344+AM344+AO344</f>
        <v>0</v>
      </c>
      <c r="AE344" s="313"/>
      <c r="AF344" s="317"/>
      <c r="AG344" s="313"/>
      <c r="AH344" s="317"/>
      <c r="AI344" s="313"/>
      <c r="AJ344" s="317"/>
      <c r="AK344" s="313"/>
      <c r="AL344" s="317"/>
      <c r="AM344" s="313"/>
      <c r="AN344" s="317"/>
      <c r="AO344" s="313"/>
      <c r="AP344" s="97"/>
      <c r="AQ344" s="98"/>
    </row>
    <row r="345" spans="1:43" ht="12" customHeight="1">
      <c r="A345" s="149"/>
      <c r="B345" s="133"/>
      <c r="C345" s="150" t="str">
        <f>IF(D345&lt;&gt;"",MAX(C343:C344)+1,"")</f>
        <v/>
      </c>
      <c r="D345" s="151"/>
      <c r="E345" s="152"/>
      <c r="F345" s="153"/>
      <c r="G345" s="138"/>
      <c r="H345" s="318"/>
      <c r="I345" s="319"/>
      <c r="J345" s="320">
        <f t="shared" si="205"/>
        <v>0</v>
      </c>
      <c r="K345" s="321">
        <f t="shared" si="206"/>
        <v>0</v>
      </c>
      <c r="L345" s="322"/>
      <c r="M345" s="323"/>
      <c r="N345" s="324"/>
      <c r="O345" s="323"/>
      <c r="P345" s="324"/>
      <c r="Q345" s="323"/>
      <c r="R345" s="324"/>
      <c r="S345" s="323"/>
      <c r="T345" s="324"/>
      <c r="U345" s="323"/>
      <c r="V345" s="324"/>
      <c r="W345" s="325"/>
      <c r="X345" s="322"/>
      <c r="Y345" s="153"/>
      <c r="Z345" s="138"/>
      <c r="AA345" s="325"/>
      <c r="AB345" s="322"/>
      <c r="AC345" s="326">
        <f t="shared" si="207"/>
        <v>0</v>
      </c>
      <c r="AD345" s="327">
        <f t="shared" si="208"/>
        <v>0</v>
      </c>
      <c r="AE345" s="324"/>
      <c r="AF345" s="328"/>
      <c r="AG345" s="324"/>
      <c r="AH345" s="328"/>
      <c r="AI345" s="324"/>
      <c r="AJ345" s="328"/>
      <c r="AK345" s="324"/>
      <c r="AL345" s="328"/>
      <c r="AM345" s="324"/>
      <c r="AN345" s="328"/>
      <c r="AO345" s="324"/>
      <c r="AP345" s="97"/>
      <c r="AQ345" s="98"/>
    </row>
    <row r="346" spans="1:43" ht="12" customHeight="1">
      <c r="A346" s="149"/>
      <c r="B346" s="133"/>
      <c r="C346" s="150" t="str">
        <f>IF(D346&lt;&gt;"",MAX(C343:C345)+1,"")</f>
        <v/>
      </c>
      <c r="D346" s="151"/>
      <c r="E346" s="152"/>
      <c r="F346" s="153"/>
      <c r="G346" s="138"/>
      <c r="H346" s="318"/>
      <c r="I346" s="319"/>
      <c r="J346" s="320">
        <f t="shared" si="205"/>
        <v>0</v>
      </c>
      <c r="K346" s="321">
        <f t="shared" si="206"/>
        <v>0</v>
      </c>
      <c r="L346" s="322"/>
      <c r="M346" s="323"/>
      <c r="N346" s="324"/>
      <c r="O346" s="323"/>
      <c r="P346" s="324"/>
      <c r="Q346" s="323"/>
      <c r="R346" s="324"/>
      <c r="S346" s="323"/>
      <c r="T346" s="324"/>
      <c r="U346" s="323"/>
      <c r="V346" s="324"/>
      <c r="W346" s="325"/>
      <c r="X346" s="322"/>
      <c r="Y346" s="153"/>
      <c r="Z346" s="138"/>
      <c r="AA346" s="325"/>
      <c r="AB346" s="322"/>
      <c r="AC346" s="326">
        <f t="shared" si="207"/>
        <v>0</v>
      </c>
      <c r="AD346" s="327">
        <f t="shared" si="208"/>
        <v>0</v>
      </c>
      <c r="AE346" s="324"/>
      <c r="AF346" s="328"/>
      <c r="AG346" s="324"/>
      <c r="AH346" s="328"/>
      <c r="AI346" s="324"/>
      <c r="AJ346" s="328"/>
      <c r="AK346" s="324"/>
      <c r="AL346" s="328"/>
      <c r="AM346" s="324"/>
      <c r="AN346" s="328"/>
      <c r="AO346" s="324"/>
      <c r="AP346" s="97"/>
      <c r="AQ346" s="98"/>
    </row>
    <row r="347" spans="1:43" ht="12" customHeight="1">
      <c r="A347" s="149"/>
      <c r="B347" s="133"/>
      <c r="C347" s="150" t="str">
        <f>IF(D347&lt;&gt;"",MAX(C343:C346)+1,"")</f>
        <v/>
      </c>
      <c r="D347" s="151"/>
      <c r="E347" s="152"/>
      <c r="F347" s="153"/>
      <c r="G347" s="138"/>
      <c r="H347" s="318"/>
      <c r="I347" s="319"/>
      <c r="J347" s="320">
        <f t="shared" si="205"/>
        <v>0</v>
      </c>
      <c r="K347" s="321">
        <f t="shared" si="206"/>
        <v>0</v>
      </c>
      <c r="L347" s="322"/>
      <c r="M347" s="323"/>
      <c r="N347" s="324"/>
      <c r="O347" s="323"/>
      <c r="P347" s="324"/>
      <c r="Q347" s="323"/>
      <c r="R347" s="324"/>
      <c r="S347" s="323"/>
      <c r="T347" s="324"/>
      <c r="U347" s="323"/>
      <c r="V347" s="324"/>
      <c r="W347" s="325"/>
      <c r="X347" s="322"/>
      <c r="Y347" s="153"/>
      <c r="Z347" s="138"/>
      <c r="AA347" s="325"/>
      <c r="AB347" s="322"/>
      <c r="AC347" s="326">
        <f t="shared" si="207"/>
        <v>0</v>
      </c>
      <c r="AD347" s="327">
        <f t="shared" si="208"/>
        <v>0</v>
      </c>
      <c r="AE347" s="324"/>
      <c r="AF347" s="328"/>
      <c r="AG347" s="324"/>
      <c r="AH347" s="328"/>
      <c r="AI347" s="324"/>
      <c r="AJ347" s="328"/>
      <c r="AK347" s="324"/>
      <c r="AL347" s="328"/>
      <c r="AM347" s="324"/>
      <c r="AN347" s="328"/>
      <c r="AO347" s="324"/>
      <c r="AP347" s="97"/>
      <c r="AQ347" s="98"/>
    </row>
    <row r="348" spans="1:43" ht="12" customHeight="1">
      <c r="A348" s="149"/>
      <c r="B348" s="133"/>
      <c r="C348" s="150" t="str">
        <f>IF(D348&lt;&gt;"",MAX(C343:C347)+1,"")</f>
        <v/>
      </c>
      <c r="D348" s="151"/>
      <c r="E348" s="152"/>
      <c r="F348" s="153"/>
      <c r="G348" s="138"/>
      <c r="H348" s="318"/>
      <c r="I348" s="319"/>
      <c r="J348" s="320">
        <f t="shared" si="205"/>
        <v>0</v>
      </c>
      <c r="K348" s="321">
        <f t="shared" si="206"/>
        <v>0</v>
      </c>
      <c r="L348" s="322"/>
      <c r="M348" s="323"/>
      <c r="N348" s="324"/>
      <c r="O348" s="323"/>
      <c r="P348" s="324"/>
      <c r="Q348" s="323"/>
      <c r="R348" s="324"/>
      <c r="S348" s="323"/>
      <c r="T348" s="324"/>
      <c r="U348" s="323"/>
      <c r="V348" s="324"/>
      <c r="W348" s="325"/>
      <c r="X348" s="322"/>
      <c r="Y348" s="153"/>
      <c r="Z348" s="138"/>
      <c r="AA348" s="325"/>
      <c r="AB348" s="322"/>
      <c r="AC348" s="326">
        <f t="shared" si="207"/>
        <v>0</v>
      </c>
      <c r="AD348" s="327">
        <f t="shared" si="208"/>
        <v>0</v>
      </c>
      <c r="AE348" s="324"/>
      <c r="AF348" s="328"/>
      <c r="AG348" s="324"/>
      <c r="AH348" s="328"/>
      <c r="AI348" s="324"/>
      <c r="AJ348" s="328"/>
      <c r="AK348" s="324"/>
      <c r="AL348" s="328"/>
      <c r="AM348" s="324"/>
      <c r="AN348" s="328"/>
      <c r="AO348" s="324"/>
      <c r="AP348" s="97"/>
      <c r="AQ348" s="98"/>
    </row>
    <row r="349" spans="1:43" ht="12" customHeight="1">
      <c r="A349" s="149"/>
      <c r="B349" s="133"/>
      <c r="C349" s="150" t="str">
        <f>IF(D349&lt;&gt;"",MAX(C343:C348)+1,"")</f>
        <v/>
      </c>
      <c r="D349" s="151"/>
      <c r="E349" s="152"/>
      <c r="F349" s="153"/>
      <c r="G349" s="138"/>
      <c r="H349" s="318"/>
      <c r="I349" s="319"/>
      <c r="J349" s="320">
        <f t="shared" si="205"/>
        <v>0</v>
      </c>
      <c r="K349" s="321">
        <f t="shared" si="206"/>
        <v>0</v>
      </c>
      <c r="L349" s="322"/>
      <c r="M349" s="323"/>
      <c r="N349" s="324"/>
      <c r="O349" s="323"/>
      <c r="P349" s="324"/>
      <c r="Q349" s="323"/>
      <c r="R349" s="324"/>
      <c r="S349" s="323"/>
      <c r="T349" s="324"/>
      <c r="U349" s="323"/>
      <c r="V349" s="324"/>
      <c r="W349" s="325"/>
      <c r="X349" s="322"/>
      <c r="Y349" s="153"/>
      <c r="Z349" s="138"/>
      <c r="AA349" s="325"/>
      <c r="AB349" s="322"/>
      <c r="AC349" s="326">
        <f t="shared" si="207"/>
        <v>0</v>
      </c>
      <c r="AD349" s="327">
        <f t="shared" si="208"/>
        <v>0</v>
      </c>
      <c r="AE349" s="324"/>
      <c r="AF349" s="328"/>
      <c r="AG349" s="324"/>
      <c r="AH349" s="328"/>
      <c r="AI349" s="324"/>
      <c r="AJ349" s="328"/>
      <c r="AK349" s="324"/>
      <c r="AL349" s="328"/>
      <c r="AM349" s="324"/>
      <c r="AN349" s="328"/>
      <c r="AO349" s="324"/>
      <c r="AP349" s="97"/>
      <c r="AQ349" s="98"/>
    </row>
    <row r="350" spans="1:43" ht="12" customHeight="1">
      <c r="A350" s="149"/>
      <c r="B350" s="133"/>
      <c r="C350" s="150" t="str">
        <f>IF(D350&lt;&gt;"",MAX(C343:C349)+1,"")</f>
        <v/>
      </c>
      <c r="D350" s="151"/>
      <c r="E350" s="152"/>
      <c r="F350" s="153"/>
      <c r="G350" s="138"/>
      <c r="H350" s="318"/>
      <c r="I350" s="319"/>
      <c r="J350" s="320">
        <f t="shared" si="205"/>
        <v>0</v>
      </c>
      <c r="K350" s="321">
        <f t="shared" si="206"/>
        <v>0</v>
      </c>
      <c r="L350" s="322"/>
      <c r="M350" s="323"/>
      <c r="N350" s="324"/>
      <c r="O350" s="323"/>
      <c r="P350" s="324"/>
      <c r="Q350" s="323"/>
      <c r="R350" s="324"/>
      <c r="S350" s="323"/>
      <c r="T350" s="324"/>
      <c r="U350" s="323"/>
      <c r="V350" s="324"/>
      <c r="W350" s="325"/>
      <c r="X350" s="322"/>
      <c r="Y350" s="153"/>
      <c r="Z350" s="138"/>
      <c r="AA350" s="325"/>
      <c r="AB350" s="322"/>
      <c r="AC350" s="326">
        <f t="shared" si="207"/>
        <v>0</v>
      </c>
      <c r="AD350" s="327">
        <f t="shared" si="208"/>
        <v>0</v>
      </c>
      <c r="AE350" s="324"/>
      <c r="AF350" s="328"/>
      <c r="AG350" s="324"/>
      <c r="AH350" s="328"/>
      <c r="AI350" s="324"/>
      <c r="AJ350" s="328"/>
      <c r="AK350" s="324"/>
      <c r="AL350" s="328"/>
      <c r="AM350" s="324"/>
      <c r="AN350" s="328"/>
      <c r="AO350" s="324"/>
      <c r="AP350" s="97"/>
      <c r="AQ350" s="98"/>
    </row>
    <row r="351" spans="1:43" ht="12" customHeight="1">
      <c r="A351" s="149"/>
      <c r="B351" s="133"/>
      <c r="C351" s="150" t="str">
        <f>IF(D351&lt;&gt;"",MAX(C343:C350)+1,"")</f>
        <v/>
      </c>
      <c r="D351" s="151"/>
      <c r="E351" s="152"/>
      <c r="F351" s="153"/>
      <c r="G351" s="138"/>
      <c r="H351" s="318"/>
      <c r="I351" s="319"/>
      <c r="J351" s="320">
        <f t="shared" si="205"/>
        <v>0</v>
      </c>
      <c r="K351" s="321">
        <f t="shared" si="206"/>
        <v>0</v>
      </c>
      <c r="L351" s="322"/>
      <c r="M351" s="323"/>
      <c r="N351" s="324"/>
      <c r="O351" s="323"/>
      <c r="P351" s="324"/>
      <c r="Q351" s="323"/>
      <c r="R351" s="324"/>
      <c r="S351" s="323"/>
      <c r="T351" s="324"/>
      <c r="U351" s="323"/>
      <c r="V351" s="324"/>
      <c r="W351" s="325"/>
      <c r="X351" s="322"/>
      <c r="Y351" s="153"/>
      <c r="Z351" s="138"/>
      <c r="AA351" s="325"/>
      <c r="AB351" s="322"/>
      <c r="AC351" s="326">
        <f t="shared" si="207"/>
        <v>0</v>
      </c>
      <c r="AD351" s="327">
        <f t="shared" si="208"/>
        <v>0</v>
      </c>
      <c r="AE351" s="324"/>
      <c r="AF351" s="328"/>
      <c r="AG351" s="324"/>
      <c r="AH351" s="328"/>
      <c r="AI351" s="324"/>
      <c r="AJ351" s="328"/>
      <c r="AK351" s="324"/>
      <c r="AL351" s="328"/>
      <c r="AM351" s="324"/>
      <c r="AN351" s="328"/>
      <c r="AO351" s="324"/>
      <c r="AP351" s="97"/>
      <c r="AQ351" s="98"/>
    </row>
    <row r="352" spans="1:43" ht="12" customHeight="1">
      <c r="A352" s="149"/>
      <c r="B352" s="133"/>
      <c r="C352" s="150" t="str">
        <f>IF(D352&lt;&gt;"",MAX(C343:C351)+1,"")</f>
        <v/>
      </c>
      <c r="D352" s="151"/>
      <c r="E352" s="152"/>
      <c r="F352" s="153"/>
      <c r="G352" s="138"/>
      <c r="H352" s="318"/>
      <c r="I352" s="319"/>
      <c r="J352" s="320">
        <f t="shared" si="205"/>
        <v>0</v>
      </c>
      <c r="K352" s="321">
        <f t="shared" si="206"/>
        <v>0</v>
      </c>
      <c r="L352" s="322"/>
      <c r="M352" s="323"/>
      <c r="N352" s="324"/>
      <c r="O352" s="323"/>
      <c r="P352" s="324"/>
      <c r="Q352" s="323"/>
      <c r="R352" s="324"/>
      <c r="S352" s="323"/>
      <c r="T352" s="324"/>
      <c r="U352" s="323"/>
      <c r="V352" s="324"/>
      <c r="W352" s="325"/>
      <c r="X352" s="322"/>
      <c r="Y352" s="153"/>
      <c r="Z352" s="138"/>
      <c r="AA352" s="325"/>
      <c r="AB352" s="322"/>
      <c r="AC352" s="326">
        <f t="shared" si="207"/>
        <v>0</v>
      </c>
      <c r="AD352" s="327">
        <f t="shared" si="208"/>
        <v>0</v>
      </c>
      <c r="AE352" s="324"/>
      <c r="AF352" s="328"/>
      <c r="AG352" s="324"/>
      <c r="AH352" s="328"/>
      <c r="AI352" s="324"/>
      <c r="AJ352" s="328"/>
      <c r="AK352" s="324"/>
      <c r="AL352" s="328"/>
      <c r="AM352" s="324"/>
      <c r="AN352" s="328"/>
      <c r="AO352" s="324"/>
      <c r="AP352" s="97"/>
      <c r="AQ352" s="98"/>
    </row>
    <row r="353" spans="1:43" ht="12" customHeight="1">
      <c r="A353" s="165"/>
      <c r="B353" s="166"/>
      <c r="C353" s="167" t="str">
        <f>IF(D353&lt;&gt;"",MAX(C343:C352)+1,"")</f>
        <v/>
      </c>
      <c r="D353" s="168"/>
      <c r="E353" s="169"/>
      <c r="F353" s="170"/>
      <c r="G353" s="171"/>
      <c r="H353" s="329"/>
      <c r="I353" s="330"/>
      <c r="J353" s="331">
        <f t="shared" si="205"/>
        <v>0</v>
      </c>
      <c r="K353" s="332">
        <f t="shared" si="206"/>
        <v>0</v>
      </c>
      <c r="L353" s="333"/>
      <c r="M353" s="334"/>
      <c r="N353" s="335"/>
      <c r="O353" s="334"/>
      <c r="P353" s="335"/>
      <c r="Q353" s="334"/>
      <c r="R353" s="335"/>
      <c r="S353" s="334"/>
      <c r="T353" s="335"/>
      <c r="U353" s="334"/>
      <c r="V353" s="335"/>
      <c r="W353" s="336"/>
      <c r="X353" s="333"/>
      <c r="Y353" s="170"/>
      <c r="Z353" s="171"/>
      <c r="AA353" s="336"/>
      <c r="AB353" s="333"/>
      <c r="AC353" s="337">
        <f t="shared" si="207"/>
        <v>0</v>
      </c>
      <c r="AD353" s="338">
        <f t="shared" si="208"/>
        <v>0</v>
      </c>
      <c r="AE353" s="335"/>
      <c r="AF353" s="339"/>
      <c r="AG353" s="335"/>
      <c r="AH353" s="339"/>
      <c r="AI353" s="335"/>
      <c r="AJ353" s="339"/>
      <c r="AK353" s="335"/>
      <c r="AL353" s="339"/>
      <c r="AM353" s="335"/>
      <c r="AN353" s="339"/>
      <c r="AO353" s="335"/>
      <c r="AP353" s="97"/>
      <c r="AQ353" s="98"/>
    </row>
    <row r="354" spans="1:43" ht="12" customHeight="1">
      <c r="A354" s="116" t="s">
        <v>651</v>
      </c>
      <c r="B354" s="117" t="s">
        <v>651</v>
      </c>
      <c r="C354" s="1350" t="s">
        <v>651</v>
      </c>
      <c r="D354" s="1351"/>
      <c r="E354" s="118" t="s">
        <v>651</v>
      </c>
      <c r="F354" s="340"/>
      <c r="G354" s="341"/>
      <c r="H354" s="342">
        <f t="shared" ref="H354:X354" si="209">SUM(H355:H364)</f>
        <v>0</v>
      </c>
      <c r="I354" s="343">
        <f t="shared" si="209"/>
        <v>0</v>
      </c>
      <c r="J354" s="342" t="e">
        <f t="shared" si="209"/>
        <v>#VALUE!</v>
      </c>
      <c r="K354" s="344" t="e">
        <f t="shared" si="209"/>
        <v>#VALUE!</v>
      </c>
      <c r="L354" s="345">
        <f t="shared" si="209"/>
        <v>0</v>
      </c>
      <c r="M354" s="346">
        <f t="shared" si="209"/>
        <v>0</v>
      </c>
      <c r="N354" s="347">
        <f t="shared" si="209"/>
        <v>0</v>
      </c>
      <c r="O354" s="346">
        <f t="shared" si="209"/>
        <v>0</v>
      </c>
      <c r="P354" s="347">
        <f t="shared" si="209"/>
        <v>0</v>
      </c>
      <c r="Q354" s="346">
        <f t="shared" si="209"/>
        <v>0</v>
      </c>
      <c r="R354" s="347">
        <f t="shared" si="209"/>
        <v>0</v>
      </c>
      <c r="S354" s="346">
        <f t="shared" si="209"/>
        <v>0</v>
      </c>
      <c r="T354" s="347">
        <f t="shared" si="209"/>
        <v>0</v>
      </c>
      <c r="U354" s="346">
        <f t="shared" si="209"/>
        <v>0</v>
      </c>
      <c r="V354" s="347">
        <f t="shared" si="209"/>
        <v>0</v>
      </c>
      <c r="W354" s="348">
        <f t="shared" si="209"/>
        <v>0</v>
      </c>
      <c r="X354" s="345">
        <f t="shared" si="209"/>
        <v>0</v>
      </c>
      <c r="Y354" s="340"/>
      <c r="Z354" s="341"/>
      <c r="AA354" s="348">
        <f t="shared" ref="AA354:AO354" si="210">SUM(AA355:AA364)</f>
        <v>0</v>
      </c>
      <c r="AB354" s="345">
        <f t="shared" si="210"/>
        <v>0</v>
      </c>
      <c r="AC354" s="349">
        <f t="shared" si="210"/>
        <v>0</v>
      </c>
      <c r="AD354" s="350">
        <f t="shared" si="210"/>
        <v>0</v>
      </c>
      <c r="AE354" s="347">
        <f t="shared" si="210"/>
        <v>0</v>
      </c>
      <c r="AF354" s="349">
        <f t="shared" si="210"/>
        <v>0</v>
      </c>
      <c r="AG354" s="347">
        <f t="shared" si="210"/>
        <v>0</v>
      </c>
      <c r="AH354" s="349">
        <f t="shared" si="210"/>
        <v>0</v>
      </c>
      <c r="AI354" s="347">
        <f t="shared" si="210"/>
        <v>0</v>
      </c>
      <c r="AJ354" s="349">
        <f t="shared" si="210"/>
        <v>0</v>
      </c>
      <c r="AK354" s="347">
        <f t="shared" si="210"/>
        <v>0</v>
      </c>
      <c r="AL354" s="349">
        <f t="shared" si="210"/>
        <v>0</v>
      </c>
      <c r="AM354" s="347">
        <f t="shared" si="210"/>
        <v>0</v>
      </c>
      <c r="AN354" s="349">
        <f t="shared" si="210"/>
        <v>0</v>
      </c>
      <c r="AO354" s="347">
        <f t="shared" si="210"/>
        <v>0</v>
      </c>
      <c r="AP354" s="130"/>
      <c r="AQ354" s="131">
        <f>COUNTIF(AD355:AD364,"&gt;0")</f>
        <v>0</v>
      </c>
    </row>
    <row r="355" spans="1:43" ht="12" customHeight="1">
      <c r="A355" s="132"/>
      <c r="B355" s="133"/>
      <c r="C355" s="134">
        <f>IF(D355&lt;&gt;"",MAX(C354)+1,"")</f>
        <v>1</v>
      </c>
      <c r="D355" s="135" t="str">
        <f>IF(B354&lt;&gt;"","Điểm chính","")</f>
        <v>Điểm chính</v>
      </c>
      <c r="E355" s="136"/>
      <c r="F355" s="137"/>
      <c r="G355" s="138"/>
      <c r="H355" s="307"/>
      <c r="I355" s="308"/>
      <c r="J355" s="309" t="e">
        <f t="shared" ref="J355:J364" si="211">M355+O355+Q355+S355+U355</f>
        <v>#VALUE!</v>
      </c>
      <c r="K355" s="310" t="e">
        <f t="shared" ref="K355:K364" si="212">N355+P355+R355+T355+V355</f>
        <v>#VALUE!</v>
      </c>
      <c r="L355" s="311"/>
      <c r="M355" s="312" t="s">
        <v>651</v>
      </c>
      <c r="N355" s="313" t="s">
        <v>651</v>
      </c>
      <c r="O355" s="312" t="s">
        <v>651</v>
      </c>
      <c r="P355" s="313" t="s">
        <v>651</v>
      </c>
      <c r="Q355" s="312" t="s">
        <v>651</v>
      </c>
      <c r="R355" s="313" t="s">
        <v>651</v>
      </c>
      <c r="S355" s="312" t="s">
        <v>651</v>
      </c>
      <c r="T355" s="313" t="s">
        <v>651</v>
      </c>
      <c r="U355" s="312" t="s">
        <v>651</v>
      </c>
      <c r="V355" s="313" t="s">
        <v>651</v>
      </c>
      <c r="W355" s="314"/>
      <c r="X355" s="311"/>
      <c r="Y355" s="137"/>
      <c r="Z355" s="138"/>
      <c r="AA355" s="314"/>
      <c r="AB355" s="311"/>
      <c r="AC355" s="315">
        <f t="shared" ref="AC355:AC364" si="213">AF355+AH355+AJ355+AL355+AN355</f>
        <v>0</v>
      </c>
      <c r="AD355" s="316">
        <f t="shared" ref="AD355:AD364" si="214">AG355+AI355+AK355+AM355+AO355</f>
        <v>0</v>
      </c>
      <c r="AE355" s="313"/>
      <c r="AF355" s="317"/>
      <c r="AG355" s="313"/>
      <c r="AH355" s="317"/>
      <c r="AI355" s="313"/>
      <c r="AJ355" s="317"/>
      <c r="AK355" s="313"/>
      <c r="AL355" s="317"/>
      <c r="AM355" s="313"/>
      <c r="AN355" s="317"/>
      <c r="AO355" s="313"/>
      <c r="AP355" s="97"/>
      <c r="AQ355" s="98"/>
    </row>
    <row r="356" spans="1:43" ht="12" customHeight="1">
      <c r="A356" s="149"/>
      <c r="B356" s="133"/>
      <c r="C356" s="150" t="str">
        <f>IF(D356&lt;&gt;"",MAX(C354:C355)+1,"")</f>
        <v/>
      </c>
      <c r="D356" s="151"/>
      <c r="E356" s="152"/>
      <c r="F356" s="153"/>
      <c r="G356" s="138"/>
      <c r="H356" s="318"/>
      <c r="I356" s="319"/>
      <c r="J356" s="320">
        <f t="shared" si="211"/>
        <v>0</v>
      </c>
      <c r="K356" s="321">
        <f t="shared" si="212"/>
        <v>0</v>
      </c>
      <c r="L356" s="322"/>
      <c r="M356" s="323"/>
      <c r="N356" s="324"/>
      <c r="O356" s="323"/>
      <c r="P356" s="324"/>
      <c r="Q356" s="323"/>
      <c r="R356" s="324"/>
      <c r="S356" s="323"/>
      <c r="T356" s="324"/>
      <c r="U356" s="323"/>
      <c r="V356" s="324"/>
      <c r="W356" s="325"/>
      <c r="X356" s="322"/>
      <c r="Y356" s="153"/>
      <c r="Z356" s="138"/>
      <c r="AA356" s="325"/>
      <c r="AB356" s="322"/>
      <c r="AC356" s="326">
        <f t="shared" si="213"/>
        <v>0</v>
      </c>
      <c r="AD356" s="327">
        <f t="shared" si="214"/>
        <v>0</v>
      </c>
      <c r="AE356" s="324"/>
      <c r="AF356" s="328"/>
      <c r="AG356" s="324"/>
      <c r="AH356" s="328"/>
      <c r="AI356" s="324"/>
      <c r="AJ356" s="328"/>
      <c r="AK356" s="324"/>
      <c r="AL356" s="328"/>
      <c r="AM356" s="324"/>
      <c r="AN356" s="328"/>
      <c r="AO356" s="324"/>
      <c r="AP356" s="97"/>
      <c r="AQ356" s="98"/>
    </row>
    <row r="357" spans="1:43" ht="12" customHeight="1">
      <c r="A357" s="149"/>
      <c r="B357" s="133"/>
      <c r="C357" s="150" t="str">
        <f>IF(D357&lt;&gt;"",MAX(C354:C356)+1,"")</f>
        <v/>
      </c>
      <c r="D357" s="151"/>
      <c r="E357" s="152"/>
      <c r="F357" s="153"/>
      <c r="G357" s="138"/>
      <c r="H357" s="318"/>
      <c r="I357" s="319"/>
      <c r="J357" s="320">
        <f t="shared" si="211"/>
        <v>0</v>
      </c>
      <c r="K357" s="321">
        <f t="shared" si="212"/>
        <v>0</v>
      </c>
      <c r="L357" s="322"/>
      <c r="M357" s="323"/>
      <c r="N357" s="324"/>
      <c r="O357" s="323"/>
      <c r="P357" s="324"/>
      <c r="Q357" s="323"/>
      <c r="R357" s="324"/>
      <c r="S357" s="323"/>
      <c r="T357" s="324"/>
      <c r="U357" s="323"/>
      <c r="V357" s="324"/>
      <c r="W357" s="325"/>
      <c r="X357" s="322"/>
      <c r="Y357" s="153"/>
      <c r="Z357" s="138"/>
      <c r="AA357" s="325"/>
      <c r="AB357" s="322"/>
      <c r="AC357" s="326">
        <f t="shared" si="213"/>
        <v>0</v>
      </c>
      <c r="AD357" s="327">
        <f t="shared" si="214"/>
        <v>0</v>
      </c>
      <c r="AE357" s="324"/>
      <c r="AF357" s="328"/>
      <c r="AG357" s="324"/>
      <c r="AH357" s="328"/>
      <c r="AI357" s="324"/>
      <c r="AJ357" s="328"/>
      <c r="AK357" s="324"/>
      <c r="AL357" s="328"/>
      <c r="AM357" s="324"/>
      <c r="AN357" s="328"/>
      <c r="AO357" s="324"/>
      <c r="AP357" s="97"/>
      <c r="AQ357" s="98"/>
    </row>
    <row r="358" spans="1:43" ht="12" customHeight="1">
      <c r="A358" s="149"/>
      <c r="B358" s="133"/>
      <c r="C358" s="150" t="str">
        <f>IF(D358&lt;&gt;"",MAX(C354:C357)+1,"")</f>
        <v/>
      </c>
      <c r="D358" s="151"/>
      <c r="E358" s="152"/>
      <c r="F358" s="153"/>
      <c r="G358" s="138"/>
      <c r="H358" s="318"/>
      <c r="I358" s="319"/>
      <c r="J358" s="320">
        <f t="shared" si="211"/>
        <v>0</v>
      </c>
      <c r="K358" s="321">
        <f t="shared" si="212"/>
        <v>0</v>
      </c>
      <c r="L358" s="322"/>
      <c r="M358" s="323"/>
      <c r="N358" s="324"/>
      <c r="O358" s="323"/>
      <c r="P358" s="324"/>
      <c r="Q358" s="323"/>
      <c r="R358" s="324"/>
      <c r="S358" s="323"/>
      <c r="T358" s="324"/>
      <c r="U358" s="323"/>
      <c r="V358" s="324"/>
      <c r="W358" s="325"/>
      <c r="X358" s="322"/>
      <c r="Y358" s="153"/>
      <c r="Z358" s="138"/>
      <c r="AA358" s="325"/>
      <c r="AB358" s="322"/>
      <c r="AC358" s="326">
        <f t="shared" si="213"/>
        <v>0</v>
      </c>
      <c r="AD358" s="327">
        <f t="shared" si="214"/>
        <v>0</v>
      </c>
      <c r="AE358" s="324"/>
      <c r="AF358" s="328"/>
      <c r="AG358" s="324"/>
      <c r="AH358" s="328"/>
      <c r="AI358" s="324"/>
      <c r="AJ358" s="328"/>
      <c r="AK358" s="324"/>
      <c r="AL358" s="328"/>
      <c r="AM358" s="324"/>
      <c r="AN358" s="328"/>
      <c r="AO358" s="324"/>
      <c r="AP358" s="97"/>
      <c r="AQ358" s="98"/>
    </row>
    <row r="359" spans="1:43" ht="12" customHeight="1">
      <c r="A359" s="149"/>
      <c r="B359" s="133"/>
      <c r="C359" s="150" t="str">
        <f>IF(D359&lt;&gt;"",MAX(C354:C358)+1,"")</f>
        <v/>
      </c>
      <c r="D359" s="151"/>
      <c r="E359" s="152"/>
      <c r="F359" s="153"/>
      <c r="G359" s="138"/>
      <c r="H359" s="318"/>
      <c r="I359" s="319"/>
      <c r="J359" s="320">
        <f t="shared" si="211"/>
        <v>0</v>
      </c>
      <c r="K359" s="321">
        <f t="shared" si="212"/>
        <v>0</v>
      </c>
      <c r="L359" s="322"/>
      <c r="M359" s="323"/>
      <c r="N359" s="324"/>
      <c r="O359" s="323"/>
      <c r="P359" s="324"/>
      <c r="Q359" s="323"/>
      <c r="R359" s="324"/>
      <c r="S359" s="323"/>
      <c r="T359" s="324"/>
      <c r="U359" s="323"/>
      <c r="V359" s="324"/>
      <c r="W359" s="325"/>
      <c r="X359" s="322"/>
      <c r="Y359" s="153"/>
      <c r="Z359" s="138"/>
      <c r="AA359" s="325"/>
      <c r="AB359" s="322"/>
      <c r="AC359" s="326">
        <f t="shared" si="213"/>
        <v>0</v>
      </c>
      <c r="AD359" s="327">
        <f t="shared" si="214"/>
        <v>0</v>
      </c>
      <c r="AE359" s="324"/>
      <c r="AF359" s="328"/>
      <c r="AG359" s="324"/>
      <c r="AH359" s="328"/>
      <c r="AI359" s="324"/>
      <c r="AJ359" s="328"/>
      <c r="AK359" s="324"/>
      <c r="AL359" s="328"/>
      <c r="AM359" s="324"/>
      <c r="AN359" s="328"/>
      <c r="AO359" s="324"/>
      <c r="AP359" s="97"/>
      <c r="AQ359" s="98"/>
    </row>
    <row r="360" spans="1:43" ht="12" customHeight="1">
      <c r="A360" s="149"/>
      <c r="B360" s="133"/>
      <c r="C360" s="150" t="str">
        <f>IF(D360&lt;&gt;"",MAX(C354:C359)+1,"")</f>
        <v/>
      </c>
      <c r="D360" s="151"/>
      <c r="E360" s="152"/>
      <c r="F360" s="153"/>
      <c r="G360" s="138"/>
      <c r="H360" s="318"/>
      <c r="I360" s="319"/>
      <c r="J360" s="320">
        <f t="shared" si="211"/>
        <v>0</v>
      </c>
      <c r="K360" s="321">
        <f t="shared" si="212"/>
        <v>0</v>
      </c>
      <c r="L360" s="322"/>
      <c r="M360" s="323"/>
      <c r="N360" s="324"/>
      <c r="O360" s="323"/>
      <c r="P360" s="324"/>
      <c r="Q360" s="323"/>
      <c r="R360" s="324"/>
      <c r="S360" s="323"/>
      <c r="T360" s="324"/>
      <c r="U360" s="323"/>
      <c r="V360" s="324"/>
      <c r="W360" s="325"/>
      <c r="X360" s="322"/>
      <c r="Y360" s="153"/>
      <c r="Z360" s="138"/>
      <c r="AA360" s="325"/>
      <c r="AB360" s="322"/>
      <c r="AC360" s="326">
        <f t="shared" si="213"/>
        <v>0</v>
      </c>
      <c r="AD360" s="327">
        <f t="shared" si="214"/>
        <v>0</v>
      </c>
      <c r="AE360" s="324"/>
      <c r="AF360" s="328"/>
      <c r="AG360" s="324"/>
      <c r="AH360" s="328"/>
      <c r="AI360" s="324"/>
      <c r="AJ360" s="328"/>
      <c r="AK360" s="324"/>
      <c r="AL360" s="328"/>
      <c r="AM360" s="324"/>
      <c r="AN360" s="328"/>
      <c r="AO360" s="324"/>
      <c r="AP360" s="97"/>
      <c r="AQ360" s="98"/>
    </row>
    <row r="361" spans="1:43" ht="12" customHeight="1">
      <c r="A361" s="149"/>
      <c r="B361" s="133"/>
      <c r="C361" s="150" t="str">
        <f>IF(D361&lt;&gt;"",MAX(C354:C360)+1,"")</f>
        <v/>
      </c>
      <c r="D361" s="151"/>
      <c r="E361" s="152"/>
      <c r="F361" s="153"/>
      <c r="G361" s="138"/>
      <c r="H361" s="318"/>
      <c r="I361" s="319"/>
      <c r="J361" s="320">
        <f t="shared" si="211"/>
        <v>0</v>
      </c>
      <c r="K361" s="321">
        <f t="shared" si="212"/>
        <v>0</v>
      </c>
      <c r="L361" s="322"/>
      <c r="M361" s="323"/>
      <c r="N361" s="324"/>
      <c r="O361" s="323"/>
      <c r="P361" s="324"/>
      <c r="Q361" s="323"/>
      <c r="R361" s="324"/>
      <c r="S361" s="323"/>
      <c r="T361" s="324"/>
      <c r="U361" s="323"/>
      <c r="V361" s="324"/>
      <c r="W361" s="325"/>
      <c r="X361" s="322"/>
      <c r="Y361" s="153"/>
      <c r="Z361" s="138"/>
      <c r="AA361" s="325"/>
      <c r="AB361" s="322"/>
      <c r="AC361" s="326">
        <f t="shared" si="213"/>
        <v>0</v>
      </c>
      <c r="AD361" s="327">
        <f t="shared" si="214"/>
        <v>0</v>
      </c>
      <c r="AE361" s="324"/>
      <c r="AF361" s="328"/>
      <c r="AG361" s="324"/>
      <c r="AH361" s="328"/>
      <c r="AI361" s="324"/>
      <c r="AJ361" s="328"/>
      <c r="AK361" s="324"/>
      <c r="AL361" s="328"/>
      <c r="AM361" s="324"/>
      <c r="AN361" s="328"/>
      <c r="AO361" s="324"/>
      <c r="AP361" s="97"/>
      <c r="AQ361" s="98"/>
    </row>
    <row r="362" spans="1:43" ht="12" customHeight="1">
      <c r="A362" s="149"/>
      <c r="B362" s="133"/>
      <c r="C362" s="150" t="str">
        <f>IF(D362&lt;&gt;"",MAX(C354:C361)+1,"")</f>
        <v/>
      </c>
      <c r="D362" s="151"/>
      <c r="E362" s="152"/>
      <c r="F362" s="153"/>
      <c r="G362" s="138"/>
      <c r="H362" s="318"/>
      <c r="I362" s="319"/>
      <c r="J362" s="320">
        <f t="shared" si="211"/>
        <v>0</v>
      </c>
      <c r="K362" s="321">
        <f t="shared" si="212"/>
        <v>0</v>
      </c>
      <c r="L362" s="322"/>
      <c r="M362" s="323"/>
      <c r="N362" s="324"/>
      <c r="O362" s="323"/>
      <c r="P362" s="324"/>
      <c r="Q362" s="323"/>
      <c r="R362" s="324"/>
      <c r="S362" s="323"/>
      <c r="T362" s="324"/>
      <c r="U362" s="323"/>
      <c r="V362" s="324"/>
      <c r="W362" s="325"/>
      <c r="X362" s="322"/>
      <c r="Y362" s="153"/>
      <c r="Z362" s="138"/>
      <c r="AA362" s="325"/>
      <c r="AB362" s="322"/>
      <c r="AC362" s="326">
        <f t="shared" si="213"/>
        <v>0</v>
      </c>
      <c r="AD362" s="327">
        <f t="shared" si="214"/>
        <v>0</v>
      </c>
      <c r="AE362" s="324"/>
      <c r="AF362" s="328"/>
      <c r="AG362" s="324"/>
      <c r="AH362" s="328"/>
      <c r="AI362" s="324"/>
      <c r="AJ362" s="328"/>
      <c r="AK362" s="324"/>
      <c r="AL362" s="328"/>
      <c r="AM362" s="324"/>
      <c r="AN362" s="328"/>
      <c r="AO362" s="324"/>
      <c r="AP362" s="97"/>
      <c r="AQ362" s="98"/>
    </row>
    <row r="363" spans="1:43" ht="12" customHeight="1">
      <c r="A363" s="149"/>
      <c r="B363" s="133"/>
      <c r="C363" s="150" t="str">
        <f>IF(D363&lt;&gt;"",MAX(C354:C362)+1,"")</f>
        <v/>
      </c>
      <c r="D363" s="151"/>
      <c r="E363" s="152"/>
      <c r="F363" s="153"/>
      <c r="G363" s="138"/>
      <c r="H363" s="318"/>
      <c r="I363" s="319"/>
      <c r="J363" s="320">
        <f t="shared" si="211"/>
        <v>0</v>
      </c>
      <c r="K363" s="321">
        <f t="shared" si="212"/>
        <v>0</v>
      </c>
      <c r="L363" s="322"/>
      <c r="M363" s="323"/>
      <c r="N363" s="324"/>
      <c r="O363" s="323"/>
      <c r="P363" s="324"/>
      <c r="Q363" s="323"/>
      <c r="R363" s="324"/>
      <c r="S363" s="323"/>
      <c r="T363" s="324"/>
      <c r="U363" s="323"/>
      <c r="V363" s="324"/>
      <c r="W363" s="325"/>
      <c r="X363" s="322"/>
      <c r="Y363" s="153"/>
      <c r="Z363" s="138"/>
      <c r="AA363" s="325"/>
      <c r="AB363" s="322"/>
      <c r="AC363" s="326">
        <f t="shared" si="213"/>
        <v>0</v>
      </c>
      <c r="AD363" s="327">
        <f t="shared" si="214"/>
        <v>0</v>
      </c>
      <c r="AE363" s="324"/>
      <c r="AF363" s="328"/>
      <c r="AG363" s="324"/>
      <c r="AH363" s="328"/>
      <c r="AI363" s="324"/>
      <c r="AJ363" s="328"/>
      <c r="AK363" s="324"/>
      <c r="AL363" s="328"/>
      <c r="AM363" s="324"/>
      <c r="AN363" s="328"/>
      <c r="AO363" s="324"/>
      <c r="AP363" s="97"/>
      <c r="AQ363" s="98"/>
    </row>
    <row r="364" spans="1:43" ht="12" customHeight="1">
      <c r="A364" s="165"/>
      <c r="B364" s="166"/>
      <c r="C364" s="167" t="str">
        <f>IF(D364&lt;&gt;"",MAX(C354:C363)+1,"")</f>
        <v/>
      </c>
      <c r="D364" s="168"/>
      <c r="E364" s="169"/>
      <c r="F364" s="170"/>
      <c r="G364" s="171"/>
      <c r="H364" s="329"/>
      <c r="I364" s="330"/>
      <c r="J364" s="331">
        <f t="shared" si="211"/>
        <v>0</v>
      </c>
      <c r="K364" s="332">
        <f t="shared" si="212"/>
        <v>0</v>
      </c>
      <c r="L364" s="333"/>
      <c r="M364" s="334"/>
      <c r="N364" s="335"/>
      <c r="O364" s="334"/>
      <c r="P364" s="335"/>
      <c r="Q364" s="334"/>
      <c r="R364" s="335"/>
      <c r="S364" s="334"/>
      <c r="T364" s="335"/>
      <c r="U364" s="334"/>
      <c r="V364" s="335"/>
      <c r="W364" s="336"/>
      <c r="X364" s="333"/>
      <c r="Y364" s="170"/>
      <c r="Z364" s="171"/>
      <c r="AA364" s="336"/>
      <c r="AB364" s="333"/>
      <c r="AC364" s="337">
        <f t="shared" si="213"/>
        <v>0</v>
      </c>
      <c r="AD364" s="338">
        <f t="shared" si="214"/>
        <v>0</v>
      </c>
      <c r="AE364" s="335"/>
      <c r="AF364" s="339"/>
      <c r="AG364" s="335"/>
      <c r="AH364" s="339"/>
      <c r="AI364" s="335"/>
      <c r="AJ364" s="339"/>
      <c r="AK364" s="335"/>
      <c r="AL364" s="339"/>
      <c r="AM364" s="335"/>
      <c r="AN364" s="339"/>
      <c r="AO364" s="335"/>
      <c r="AP364" s="97"/>
      <c r="AQ364" s="98"/>
    </row>
    <row r="365" spans="1:43" ht="12" customHeight="1">
      <c r="A365" s="116" t="s">
        <v>651</v>
      </c>
      <c r="B365" s="117" t="s">
        <v>651</v>
      </c>
      <c r="C365" s="1350" t="s">
        <v>651</v>
      </c>
      <c r="D365" s="1351"/>
      <c r="E365" s="118" t="s">
        <v>651</v>
      </c>
      <c r="F365" s="340"/>
      <c r="G365" s="341"/>
      <c r="H365" s="342">
        <f t="shared" ref="H365:X365" si="215">SUM(H366:H375)</f>
        <v>0</v>
      </c>
      <c r="I365" s="343">
        <f t="shared" si="215"/>
        <v>0</v>
      </c>
      <c r="J365" s="342" t="e">
        <f t="shared" si="215"/>
        <v>#VALUE!</v>
      </c>
      <c r="K365" s="344" t="e">
        <f t="shared" si="215"/>
        <v>#VALUE!</v>
      </c>
      <c r="L365" s="345">
        <f t="shared" si="215"/>
        <v>0</v>
      </c>
      <c r="M365" s="346">
        <f t="shared" si="215"/>
        <v>0</v>
      </c>
      <c r="N365" s="347">
        <f t="shared" si="215"/>
        <v>0</v>
      </c>
      <c r="O365" s="346">
        <f t="shared" si="215"/>
        <v>0</v>
      </c>
      <c r="P365" s="347">
        <f t="shared" si="215"/>
        <v>0</v>
      </c>
      <c r="Q365" s="346">
        <f t="shared" si="215"/>
        <v>0</v>
      </c>
      <c r="R365" s="347">
        <f t="shared" si="215"/>
        <v>0</v>
      </c>
      <c r="S365" s="346">
        <f t="shared" si="215"/>
        <v>0</v>
      </c>
      <c r="T365" s="347">
        <f t="shared" si="215"/>
        <v>0</v>
      </c>
      <c r="U365" s="346">
        <f t="shared" si="215"/>
        <v>0</v>
      </c>
      <c r="V365" s="347">
        <f t="shared" si="215"/>
        <v>0</v>
      </c>
      <c r="W365" s="348">
        <f t="shared" si="215"/>
        <v>0</v>
      </c>
      <c r="X365" s="345">
        <f t="shared" si="215"/>
        <v>0</v>
      </c>
      <c r="Y365" s="340"/>
      <c r="Z365" s="341"/>
      <c r="AA365" s="348">
        <f t="shared" ref="AA365:AO365" si="216">SUM(AA366:AA375)</f>
        <v>0</v>
      </c>
      <c r="AB365" s="345">
        <f t="shared" si="216"/>
        <v>0</v>
      </c>
      <c r="AC365" s="349">
        <f t="shared" si="216"/>
        <v>0</v>
      </c>
      <c r="AD365" s="350">
        <f t="shared" si="216"/>
        <v>0</v>
      </c>
      <c r="AE365" s="347">
        <f t="shared" si="216"/>
        <v>0</v>
      </c>
      <c r="AF365" s="349">
        <f t="shared" si="216"/>
        <v>0</v>
      </c>
      <c r="AG365" s="347">
        <f t="shared" si="216"/>
        <v>0</v>
      </c>
      <c r="AH365" s="349">
        <f t="shared" si="216"/>
        <v>0</v>
      </c>
      <c r="AI365" s="347">
        <f t="shared" si="216"/>
        <v>0</v>
      </c>
      <c r="AJ365" s="349">
        <f t="shared" si="216"/>
        <v>0</v>
      </c>
      <c r="AK365" s="347">
        <f t="shared" si="216"/>
        <v>0</v>
      </c>
      <c r="AL365" s="349">
        <f t="shared" si="216"/>
        <v>0</v>
      </c>
      <c r="AM365" s="347">
        <f t="shared" si="216"/>
        <v>0</v>
      </c>
      <c r="AN365" s="349">
        <f t="shared" si="216"/>
        <v>0</v>
      </c>
      <c r="AO365" s="347">
        <f t="shared" si="216"/>
        <v>0</v>
      </c>
      <c r="AP365" s="130"/>
      <c r="AQ365" s="131">
        <f>COUNTIF(AD366:AD375,"&gt;0")</f>
        <v>0</v>
      </c>
    </row>
    <row r="366" spans="1:43" ht="12" customHeight="1">
      <c r="A366" s="132"/>
      <c r="B366" s="133"/>
      <c r="C366" s="134">
        <f>IF(D366&lt;&gt;"",MAX(C365)+1,"")</f>
        <v>1</v>
      </c>
      <c r="D366" s="135" t="str">
        <f>IF(B365&lt;&gt;"","Điểm chính","")</f>
        <v>Điểm chính</v>
      </c>
      <c r="E366" s="136"/>
      <c r="F366" s="137"/>
      <c r="G366" s="138"/>
      <c r="H366" s="307"/>
      <c r="I366" s="308"/>
      <c r="J366" s="309" t="e">
        <f t="shared" ref="J366:J375" si="217">M366+O366+Q366+S366+U366</f>
        <v>#VALUE!</v>
      </c>
      <c r="K366" s="310" t="e">
        <f t="shared" ref="K366:K375" si="218">N366+P366+R366+T366+V366</f>
        <v>#VALUE!</v>
      </c>
      <c r="L366" s="311"/>
      <c r="M366" s="312" t="s">
        <v>651</v>
      </c>
      <c r="N366" s="313" t="s">
        <v>651</v>
      </c>
      <c r="O366" s="312" t="s">
        <v>651</v>
      </c>
      <c r="P366" s="313" t="s">
        <v>651</v>
      </c>
      <c r="Q366" s="312" t="s">
        <v>651</v>
      </c>
      <c r="R366" s="313" t="s">
        <v>651</v>
      </c>
      <c r="S366" s="312" t="s">
        <v>651</v>
      </c>
      <c r="T366" s="313" t="s">
        <v>651</v>
      </c>
      <c r="U366" s="312" t="s">
        <v>651</v>
      </c>
      <c r="V366" s="313" t="s">
        <v>651</v>
      </c>
      <c r="W366" s="314"/>
      <c r="X366" s="311"/>
      <c r="Y366" s="137"/>
      <c r="Z366" s="138"/>
      <c r="AA366" s="314"/>
      <c r="AB366" s="311"/>
      <c r="AC366" s="315">
        <f t="shared" ref="AC366:AC375" si="219">AF366+AH366+AJ366+AL366+AN366</f>
        <v>0</v>
      </c>
      <c r="AD366" s="316">
        <f t="shared" ref="AD366:AD375" si="220">AG366+AI366+AK366+AM366+AO366</f>
        <v>0</v>
      </c>
      <c r="AE366" s="313"/>
      <c r="AF366" s="317"/>
      <c r="AG366" s="313"/>
      <c r="AH366" s="317"/>
      <c r="AI366" s="313"/>
      <c r="AJ366" s="317"/>
      <c r="AK366" s="313"/>
      <c r="AL366" s="317"/>
      <c r="AM366" s="313"/>
      <c r="AN366" s="317"/>
      <c r="AO366" s="313"/>
      <c r="AP366" s="97"/>
      <c r="AQ366" s="98"/>
    </row>
    <row r="367" spans="1:43" ht="12" customHeight="1">
      <c r="A367" s="149"/>
      <c r="B367" s="133"/>
      <c r="C367" s="150" t="str">
        <f>IF(D367&lt;&gt;"",MAX(C365:C366)+1,"")</f>
        <v/>
      </c>
      <c r="D367" s="151"/>
      <c r="E367" s="152"/>
      <c r="F367" s="153"/>
      <c r="G367" s="138"/>
      <c r="H367" s="318"/>
      <c r="I367" s="319"/>
      <c r="J367" s="320">
        <f t="shared" si="217"/>
        <v>0</v>
      </c>
      <c r="K367" s="321">
        <f t="shared" si="218"/>
        <v>0</v>
      </c>
      <c r="L367" s="322"/>
      <c r="M367" s="323"/>
      <c r="N367" s="324"/>
      <c r="O367" s="323"/>
      <c r="P367" s="324"/>
      <c r="Q367" s="323"/>
      <c r="R367" s="324"/>
      <c r="S367" s="323"/>
      <c r="T367" s="324"/>
      <c r="U367" s="323"/>
      <c r="V367" s="324"/>
      <c r="W367" s="325"/>
      <c r="X367" s="322"/>
      <c r="Y367" s="153"/>
      <c r="Z367" s="138"/>
      <c r="AA367" s="325"/>
      <c r="AB367" s="322"/>
      <c r="AC367" s="326">
        <f t="shared" si="219"/>
        <v>0</v>
      </c>
      <c r="AD367" s="327">
        <f t="shared" si="220"/>
        <v>0</v>
      </c>
      <c r="AE367" s="324"/>
      <c r="AF367" s="328"/>
      <c r="AG367" s="324"/>
      <c r="AH367" s="328"/>
      <c r="AI367" s="324"/>
      <c r="AJ367" s="328"/>
      <c r="AK367" s="324"/>
      <c r="AL367" s="328"/>
      <c r="AM367" s="324"/>
      <c r="AN367" s="328"/>
      <c r="AO367" s="324"/>
      <c r="AP367" s="97"/>
      <c r="AQ367" s="98"/>
    </row>
    <row r="368" spans="1:43" ht="12" customHeight="1">
      <c r="A368" s="149"/>
      <c r="B368" s="133"/>
      <c r="C368" s="150" t="str">
        <f>IF(D368&lt;&gt;"",MAX(C365:C367)+1,"")</f>
        <v/>
      </c>
      <c r="D368" s="151"/>
      <c r="E368" s="152"/>
      <c r="F368" s="153"/>
      <c r="G368" s="138"/>
      <c r="H368" s="318"/>
      <c r="I368" s="319"/>
      <c r="J368" s="320">
        <f t="shared" si="217"/>
        <v>0</v>
      </c>
      <c r="K368" s="321">
        <f t="shared" si="218"/>
        <v>0</v>
      </c>
      <c r="L368" s="322"/>
      <c r="M368" s="323"/>
      <c r="N368" s="324"/>
      <c r="O368" s="323"/>
      <c r="P368" s="324"/>
      <c r="Q368" s="323"/>
      <c r="R368" s="324"/>
      <c r="S368" s="323"/>
      <c r="T368" s="324"/>
      <c r="U368" s="323"/>
      <c r="V368" s="324"/>
      <c r="W368" s="325"/>
      <c r="X368" s="322"/>
      <c r="Y368" s="153"/>
      <c r="Z368" s="138"/>
      <c r="AA368" s="325"/>
      <c r="AB368" s="322"/>
      <c r="AC368" s="326">
        <f t="shared" si="219"/>
        <v>0</v>
      </c>
      <c r="AD368" s="327">
        <f t="shared" si="220"/>
        <v>0</v>
      </c>
      <c r="AE368" s="324"/>
      <c r="AF368" s="328"/>
      <c r="AG368" s="324"/>
      <c r="AH368" s="328"/>
      <c r="AI368" s="324"/>
      <c r="AJ368" s="328"/>
      <c r="AK368" s="324"/>
      <c r="AL368" s="328"/>
      <c r="AM368" s="324"/>
      <c r="AN368" s="328"/>
      <c r="AO368" s="324"/>
      <c r="AP368" s="97"/>
      <c r="AQ368" s="98"/>
    </row>
    <row r="369" spans="1:43" ht="12" customHeight="1">
      <c r="A369" s="149"/>
      <c r="B369" s="133"/>
      <c r="C369" s="150" t="str">
        <f>IF(D369&lt;&gt;"",MAX(C365:C368)+1,"")</f>
        <v/>
      </c>
      <c r="D369" s="151"/>
      <c r="E369" s="152"/>
      <c r="F369" s="153"/>
      <c r="G369" s="138"/>
      <c r="H369" s="318"/>
      <c r="I369" s="319"/>
      <c r="J369" s="320">
        <f t="shared" si="217"/>
        <v>0</v>
      </c>
      <c r="K369" s="321">
        <f t="shared" si="218"/>
        <v>0</v>
      </c>
      <c r="L369" s="322"/>
      <c r="M369" s="323"/>
      <c r="N369" s="324"/>
      <c r="O369" s="323"/>
      <c r="P369" s="324"/>
      <c r="Q369" s="323"/>
      <c r="R369" s="324"/>
      <c r="S369" s="323"/>
      <c r="T369" s="324"/>
      <c r="U369" s="323"/>
      <c r="V369" s="324"/>
      <c r="W369" s="325"/>
      <c r="X369" s="322"/>
      <c r="Y369" s="153"/>
      <c r="Z369" s="138"/>
      <c r="AA369" s="325"/>
      <c r="AB369" s="322"/>
      <c r="AC369" s="326">
        <f t="shared" si="219"/>
        <v>0</v>
      </c>
      <c r="AD369" s="327">
        <f t="shared" si="220"/>
        <v>0</v>
      </c>
      <c r="AE369" s="324"/>
      <c r="AF369" s="328"/>
      <c r="AG369" s="324"/>
      <c r="AH369" s="328"/>
      <c r="AI369" s="324"/>
      <c r="AJ369" s="328"/>
      <c r="AK369" s="324"/>
      <c r="AL369" s="328"/>
      <c r="AM369" s="324"/>
      <c r="AN369" s="328"/>
      <c r="AO369" s="324"/>
      <c r="AP369" s="97"/>
      <c r="AQ369" s="98"/>
    </row>
    <row r="370" spans="1:43" ht="12" customHeight="1">
      <c r="A370" s="149"/>
      <c r="B370" s="133"/>
      <c r="C370" s="150" t="str">
        <f>IF(D370&lt;&gt;"",MAX(C365:C369)+1,"")</f>
        <v/>
      </c>
      <c r="D370" s="151"/>
      <c r="E370" s="152"/>
      <c r="F370" s="153"/>
      <c r="G370" s="138"/>
      <c r="H370" s="318"/>
      <c r="I370" s="319"/>
      <c r="J370" s="320">
        <f t="shared" si="217"/>
        <v>0</v>
      </c>
      <c r="K370" s="321">
        <f t="shared" si="218"/>
        <v>0</v>
      </c>
      <c r="L370" s="322"/>
      <c r="M370" s="323"/>
      <c r="N370" s="324"/>
      <c r="O370" s="323"/>
      <c r="P370" s="324"/>
      <c r="Q370" s="323"/>
      <c r="R370" s="324"/>
      <c r="S370" s="323"/>
      <c r="T370" s="324"/>
      <c r="U370" s="323"/>
      <c r="V370" s="324"/>
      <c r="W370" s="325"/>
      <c r="X370" s="322"/>
      <c r="Y370" s="153"/>
      <c r="Z370" s="138"/>
      <c r="AA370" s="325"/>
      <c r="AB370" s="322"/>
      <c r="AC370" s="326">
        <f t="shared" si="219"/>
        <v>0</v>
      </c>
      <c r="AD370" s="327">
        <f t="shared" si="220"/>
        <v>0</v>
      </c>
      <c r="AE370" s="324"/>
      <c r="AF370" s="328"/>
      <c r="AG370" s="324"/>
      <c r="AH370" s="328"/>
      <c r="AI370" s="324"/>
      <c r="AJ370" s="328"/>
      <c r="AK370" s="324"/>
      <c r="AL370" s="328"/>
      <c r="AM370" s="324"/>
      <c r="AN370" s="328"/>
      <c r="AO370" s="324"/>
      <c r="AP370" s="97"/>
      <c r="AQ370" s="98"/>
    </row>
    <row r="371" spans="1:43" ht="12" customHeight="1">
      <c r="A371" s="149"/>
      <c r="B371" s="133"/>
      <c r="C371" s="150" t="str">
        <f>IF(D371&lt;&gt;"",MAX(C365:C370)+1,"")</f>
        <v/>
      </c>
      <c r="D371" s="151"/>
      <c r="E371" s="152"/>
      <c r="F371" s="153"/>
      <c r="G371" s="138"/>
      <c r="H371" s="318"/>
      <c r="I371" s="319"/>
      <c r="J371" s="320">
        <f t="shared" si="217"/>
        <v>0</v>
      </c>
      <c r="K371" s="321">
        <f t="shared" si="218"/>
        <v>0</v>
      </c>
      <c r="L371" s="322"/>
      <c r="M371" s="323"/>
      <c r="N371" s="324"/>
      <c r="O371" s="323"/>
      <c r="P371" s="324"/>
      <c r="Q371" s="323"/>
      <c r="R371" s="324"/>
      <c r="S371" s="323"/>
      <c r="T371" s="324"/>
      <c r="U371" s="323"/>
      <c r="V371" s="324"/>
      <c r="W371" s="325"/>
      <c r="X371" s="322"/>
      <c r="Y371" s="153"/>
      <c r="Z371" s="138"/>
      <c r="AA371" s="325"/>
      <c r="AB371" s="322"/>
      <c r="AC371" s="326">
        <f t="shared" si="219"/>
        <v>0</v>
      </c>
      <c r="AD371" s="327">
        <f t="shared" si="220"/>
        <v>0</v>
      </c>
      <c r="AE371" s="324"/>
      <c r="AF371" s="328"/>
      <c r="AG371" s="324"/>
      <c r="AH371" s="328"/>
      <c r="AI371" s="324"/>
      <c r="AJ371" s="328"/>
      <c r="AK371" s="324"/>
      <c r="AL371" s="328"/>
      <c r="AM371" s="324"/>
      <c r="AN371" s="328"/>
      <c r="AO371" s="324"/>
      <c r="AP371" s="97"/>
      <c r="AQ371" s="98"/>
    </row>
    <row r="372" spans="1:43" ht="12" customHeight="1">
      <c r="A372" s="149"/>
      <c r="B372" s="133"/>
      <c r="C372" s="150" t="str">
        <f>IF(D372&lt;&gt;"",MAX(C365:C371)+1,"")</f>
        <v/>
      </c>
      <c r="D372" s="151"/>
      <c r="E372" s="152"/>
      <c r="F372" s="153"/>
      <c r="G372" s="138"/>
      <c r="H372" s="318"/>
      <c r="I372" s="319"/>
      <c r="J372" s="320">
        <f t="shared" si="217"/>
        <v>0</v>
      </c>
      <c r="K372" s="321">
        <f t="shared" si="218"/>
        <v>0</v>
      </c>
      <c r="L372" s="322"/>
      <c r="M372" s="323"/>
      <c r="N372" s="324"/>
      <c r="O372" s="323"/>
      <c r="P372" s="324"/>
      <c r="Q372" s="323"/>
      <c r="R372" s="324"/>
      <c r="S372" s="323"/>
      <c r="T372" s="324"/>
      <c r="U372" s="323"/>
      <c r="V372" s="324"/>
      <c r="W372" s="325"/>
      <c r="X372" s="322"/>
      <c r="Y372" s="153"/>
      <c r="Z372" s="138"/>
      <c r="AA372" s="325"/>
      <c r="AB372" s="322"/>
      <c r="AC372" s="326">
        <f t="shared" si="219"/>
        <v>0</v>
      </c>
      <c r="AD372" s="327">
        <f t="shared" si="220"/>
        <v>0</v>
      </c>
      <c r="AE372" s="324"/>
      <c r="AF372" s="328"/>
      <c r="AG372" s="324"/>
      <c r="AH372" s="328"/>
      <c r="AI372" s="324"/>
      <c r="AJ372" s="328"/>
      <c r="AK372" s="324"/>
      <c r="AL372" s="328"/>
      <c r="AM372" s="324"/>
      <c r="AN372" s="328"/>
      <c r="AO372" s="324"/>
      <c r="AP372" s="97"/>
      <c r="AQ372" s="98"/>
    </row>
    <row r="373" spans="1:43" ht="12" customHeight="1">
      <c r="A373" s="149"/>
      <c r="B373" s="133"/>
      <c r="C373" s="150" t="str">
        <f>IF(D373&lt;&gt;"",MAX(C365:C372)+1,"")</f>
        <v/>
      </c>
      <c r="D373" s="151"/>
      <c r="E373" s="152"/>
      <c r="F373" s="153"/>
      <c r="G373" s="138"/>
      <c r="H373" s="318"/>
      <c r="I373" s="319"/>
      <c r="J373" s="320">
        <f t="shared" si="217"/>
        <v>0</v>
      </c>
      <c r="K373" s="321">
        <f t="shared" si="218"/>
        <v>0</v>
      </c>
      <c r="L373" s="322"/>
      <c r="M373" s="323"/>
      <c r="N373" s="324"/>
      <c r="O373" s="323"/>
      <c r="P373" s="324"/>
      <c r="Q373" s="323"/>
      <c r="R373" s="324"/>
      <c r="S373" s="323"/>
      <c r="T373" s="324"/>
      <c r="U373" s="323"/>
      <c r="V373" s="324"/>
      <c r="W373" s="325"/>
      <c r="X373" s="322"/>
      <c r="Y373" s="153"/>
      <c r="Z373" s="138"/>
      <c r="AA373" s="325"/>
      <c r="AB373" s="322"/>
      <c r="AC373" s="326">
        <f t="shared" si="219"/>
        <v>0</v>
      </c>
      <c r="AD373" s="327">
        <f t="shared" si="220"/>
        <v>0</v>
      </c>
      <c r="AE373" s="324"/>
      <c r="AF373" s="328"/>
      <c r="AG373" s="324"/>
      <c r="AH373" s="328"/>
      <c r="AI373" s="324"/>
      <c r="AJ373" s="328"/>
      <c r="AK373" s="324"/>
      <c r="AL373" s="328"/>
      <c r="AM373" s="324"/>
      <c r="AN373" s="328"/>
      <c r="AO373" s="324"/>
      <c r="AP373" s="97"/>
      <c r="AQ373" s="98"/>
    </row>
    <row r="374" spans="1:43" ht="12" customHeight="1">
      <c r="A374" s="149"/>
      <c r="B374" s="133"/>
      <c r="C374" s="150" t="str">
        <f>IF(D374&lt;&gt;"",MAX(C365:C373)+1,"")</f>
        <v/>
      </c>
      <c r="D374" s="151"/>
      <c r="E374" s="152"/>
      <c r="F374" s="153"/>
      <c r="G374" s="138"/>
      <c r="H374" s="318"/>
      <c r="I374" s="319"/>
      <c r="J374" s="320">
        <f t="shared" si="217"/>
        <v>0</v>
      </c>
      <c r="K374" s="321">
        <f t="shared" si="218"/>
        <v>0</v>
      </c>
      <c r="L374" s="322"/>
      <c r="M374" s="323"/>
      <c r="N374" s="324"/>
      <c r="O374" s="323"/>
      <c r="P374" s="324"/>
      <c r="Q374" s="323"/>
      <c r="R374" s="324"/>
      <c r="S374" s="323"/>
      <c r="T374" s="324"/>
      <c r="U374" s="323"/>
      <c r="V374" s="324"/>
      <c r="W374" s="325"/>
      <c r="X374" s="322"/>
      <c r="Y374" s="153"/>
      <c r="Z374" s="138"/>
      <c r="AA374" s="325"/>
      <c r="AB374" s="322"/>
      <c r="AC374" s="326">
        <f t="shared" si="219"/>
        <v>0</v>
      </c>
      <c r="AD374" s="327">
        <f t="shared" si="220"/>
        <v>0</v>
      </c>
      <c r="AE374" s="324"/>
      <c r="AF374" s="328"/>
      <c r="AG374" s="324"/>
      <c r="AH374" s="328"/>
      <c r="AI374" s="324"/>
      <c r="AJ374" s="328"/>
      <c r="AK374" s="324"/>
      <c r="AL374" s="328"/>
      <c r="AM374" s="324"/>
      <c r="AN374" s="328"/>
      <c r="AO374" s="324"/>
      <c r="AP374" s="97"/>
      <c r="AQ374" s="98"/>
    </row>
    <row r="375" spans="1:43" ht="12" customHeight="1">
      <c r="A375" s="165"/>
      <c r="B375" s="166"/>
      <c r="C375" s="167" t="str">
        <f>IF(D375&lt;&gt;"",MAX(C365:C374)+1,"")</f>
        <v/>
      </c>
      <c r="D375" s="168"/>
      <c r="E375" s="169"/>
      <c r="F375" s="170"/>
      <c r="G375" s="171"/>
      <c r="H375" s="329"/>
      <c r="I375" s="330"/>
      <c r="J375" s="331">
        <f t="shared" si="217"/>
        <v>0</v>
      </c>
      <c r="K375" s="332">
        <f t="shared" si="218"/>
        <v>0</v>
      </c>
      <c r="L375" s="333"/>
      <c r="M375" s="334"/>
      <c r="N375" s="335"/>
      <c r="O375" s="334"/>
      <c r="P375" s="335"/>
      <c r="Q375" s="334"/>
      <c r="R375" s="335"/>
      <c r="S375" s="334"/>
      <c r="T375" s="335"/>
      <c r="U375" s="334"/>
      <c r="V375" s="335"/>
      <c r="W375" s="336"/>
      <c r="X375" s="333"/>
      <c r="Y375" s="170"/>
      <c r="Z375" s="171"/>
      <c r="AA375" s="336"/>
      <c r="AB375" s="333"/>
      <c r="AC375" s="337">
        <f t="shared" si="219"/>
        <v>0</v>
      </c>
      <c r="AD375" s="338">
        <f t="shared" si="220"/>
        <v>0</v>
      </c>
      <c r="AE375" s="335"/>
      <c r="AF375" s="339"/>
      <c r="AG375" s="335"/>
      <c r="AH375" s="339"/>
      <c r="AI375" s="335"/>
      <c r="AJ375" s="339"/>
      <c r="AK375" s="335"/>
      <c r="AL375" s="339"/>
      <c r="AM375" s="335"/>
      <c r="AN375" s="339"/>
      <c r="AO375" s="335"/>
      <c r="AP375" s="97"/>
      <c r="AQ375" s="98"/>
    </row>
    <row r="376" spans="1:43" ht="12" customHeight="1">
      <c r="A376" s="116" t="s">
        <v>651</v>
      </c>
      <c r="B376" s="117" t="s">
        <v>651</v>
      </c>
      <c r="C376" s="1350" t="s">
        <v>651</v>
      </c>
      <c r="D376" s="1351"/>
      <c r="E376" s="118" t="s">
        <v>651</v>
      </c>
      <c r="F376" s="340"/>
      <c r="G376" s="341"/>
      <c r="H376" s="342">
        <f t="shared" ref="H376:X376" si="221">SUM(H377:H386)</f>
        <v>0</v>
      </c>
      <c r="I376" s="343">
        <f t="shared" si="221"/>
        <v>0</v>
      </c>
      <c r="J376" s="342" t="e">
        <f t="shared" si="221"/>
        <v>#VALUE!</v>
      </c>
      <c r="K376" s="344" t="e">
        <f t="shared" si="221"/>
        <v>#VALUE!</v>
      </c>
      <c r="L376" s="345">
        <f t="shared" si="221"/>
        <v>0</v>
      </c>
      <c r="M376" s="346">
        <f t="shared" si="221"/>
        <v>0</v>
      </c>
      <c r="N376" s="347">
        <f t="shared" si="221"/>
        <v>0</v>
      </c>
      <c r="O376" s="346">
        <f t="shared" si="221"/>
        <v>0</v>
      </c>
      <c r="P376" s="347">
        <f t="shared" si="221"/>
        <v>0</v>
      </c>
      <c r="Q376" s="346">
        <f t="shared" si="221"/>
        <v>0</v>
      </c>
      <c r="R376" s="347">
        <f t="shared" si="221"/>
        <v>0</v>
      </c>
      <c r="S376" s="346">
        <f t="shared" si="221"/>
        <v>0</v>
      </c>
      <c r="T376" s="347">
        <f t="shared" si="221"/>
        <v>0</v>
      </c>
      <c r="U376" s="346">
        <f t="shared" si="221"/>
        <v>0</v>
      </c>
      <c r="V376" s="347">
        <f t="shared" si="221"/>
        <v>0</v>
      </c>
      <c r="W376" s="348">
        <f t="shared" si="221"/>
        <v>0</v>
      </c>
      <c r="X376" s="345">
        <f t="shared" si="221"/>
        <v>0</v>
      </c>
      <c r="Y376" s="340"/>
      <c r="Z376" s="341"/>
      <c r="AA376" s="348">
        <f t="shared" ref="AA376:AO376" si="222">SUM(AA377:AA386)</f>
        <v>0</v>
      </c>
      <c r="AB376" s="345">
        <f t="shared" si="222"/>
        <v>0</v>
      </c>
      <c r="AC376" s="349">
        <f t="shared" si="222"/>
        <v>0</v>
      </c>
      <c r="AD376" s="350">
        <f t="shared" si="222"/>
        <v>0</v>
      </c>
      <c r="AE376" s="347">
        <f t="shared" si="222"/>
        <v>0</v>
      </c>
      <c r="AF376" s="349">
        <f t="shared" si="222"/>
        <v>0</v>
      </c>
      <c r="AG376" s="347">
        <f t="shared" si="222"/>
        <v>0</v>
      </c>
      <c r="AH376" s="349">
        <f t="shared" si="222"/>
        <v>0</v>
      </c>
      <c r="AI376" s="347">
        <f t="shared" si="222"/>
        <v>0</v>
      </c>
      <c r="AJ376" s="349">
        <f t="shared" si="222"/>
        <v>0</v>
      </c>
      <c r="AK376" s="347">
        <f t="shared" si="222"/>
        <v>0</v>
      </c>
      <c r="AL376" s="349">
        <f t="shared" si="222"/>
        <v>0</v>
      </c>
      <c r="AM376" s="347">
        <f t="shared" si="222"/>
        <v>0</v>
      </c>
      <c r="AN376" s="349">
        <f t="shared" si="222"/>
        <v>0</v>
      </c>
      <c r="AO376" s="347">
        <f t="shared" si="222"/>
        <v>0</v>
      </c>
      <c r="AP376" s="130"/>
      <c r="AQ376" s="131">
        <f>COUNTIF(AD377:AD386,"&gt;0")</f>
        <v>0</v>
      </c>
    </row>
    <row r="377" spans="1:43" ht="12" customHeight="1">
      <c r="A377" s="132"/>
      <c r="B377" s="133"/>
      <c r="C377" s="134">
        <f>IF(D377&lt;&gt;"",MAX(C376)+1,"")</f>
        <v>1</v>
      </c>
      <c r="D377" s="135" t="str">
        <f>IF(B376&lt;&gt;"","Điểm chính","")</f>
        <v>Điểm chính</v>
      </c>
      <c r="E377" s="136"/>
      <c r="F377" s="137"/>
      <c r="G377" s="138"/>
      <c r="H377" s="307"/>
      <c r="I377" s="308"/>
      <c r="J377" s="309" t="e">
        <f t="shared" ref="J377:J386" si="223">M377+O377+Q377+S377+U377</f>
        <v>#VALUE!</v>
      </c>
      <c r="K377" s="310" t="e">
        <f t="shared" ref="K377:K386" si="224">N377+P377+R377+T377+V377</f>
        <v>#VALUE!</v>
      </c>
      <c r="L377" s="311"/>
      <c r="M377" s="312" t="s">
        <v>651</v>
      </c>
      <c r="N377" s="313" t="s">
        <v>651</v>
      </c>
      <c r="O377" s="312" t="s">
        <v>651</v>
      </c>
      <c r="P377" s="313" t="s">
        <v>651</v>
      </c>
      <c r="Q377" s="312" t="s">
        <v>651</v>
      </c>
      <c r="R377" s="313" t="s">
        <v>651</v>
      </c>
      <c r="S377" s="312" t="s">
        <v>651</v>
      </c>
      <c r="T377" s="313" t="s">
        <v>651</v>
      </c>
      <c r="U377" s="312" t="s">
        <v>651</v>
      </c>
      <c r="V377" s="313" t="s">
        <v>651</v>
      </c>
      <c r="W377" s="314"/>
      <c r="X377" s="311"/>
      <c r="Y377" s="137"/>
      <c r="Z377" s="138"/>
      <c r="AA377" s="314"/>
      <c r="AB377" s="311"/>
      <c r="AC377" s="315">
        <f t="shared" ref="AC377:AC386" si="225">AF377+AH377+AJ377+AL377+AN377</f>
        <v>0</v>
      </c>
      <c r="AD377" s="316">
        <f t="shared" ref="AD377:AD386" si="226">AG377+AI377+AK377+AM377+AO377</f>
        <v>0</v>
      </c>
      <c r="AE377" s="313"/>
      <c r="AF377" s="317"/>
      <c r="AG377" s="313"/>
      <c r="AH377" s="317"/>
      <c r="AI377" s="313"/>
      <c r="AJ377" s="317"/>
      <c r="AK377" s="313"/>
      <c r="AL377" s="317"/>
      <c r="AM377" s="313"/>
      <c r="AN377" s="317"/>
      <c r="AO377" s="313"/>
      <c r="AP377" s="97"/>
      <c r="AQ377" s="98"/>
    </row>
    <row r="378" spans="1:43" ht="12" customHeight="1">
      <c r="A378" s="149"/>
      <c r="B378" s="133"/>
      <c r="C378" s="150" t="str">
        <f>IF(D378&lt;&gt;"",MAX(C376:C377)+1,"")</f>
        <v/>
      </c>
      <c r="D378" s="151"/>
      <c r="E378" s="152"/>
      <c r="F378" s="153"/>
      <c r="G378" s="138"/>
      <c r="H378" s="318"/>
      <c r="I378" s="319"/>
      <c r="J378" s="320">
        <f t="shared" si="223"/>
        <v>0</v>
      </c>
      <c r="K378" s="321">
        <f t="shared" si="224"/>
        <v>0</v>
      </c>
      <c r="L378" s="322"/>
      <c r="M378" s="323"/>
      <c r="N378" s="324"/>
      <c r="O378" s="323"/>
      <c r="P378" s="324"/>
      <c r="Q378" s="323"/>
      <c r="R378" s="324"/>
      <c r="S378" s="323"/>
      <c r="T378" s="324"/>
      <c r="U378" s="323"/>
      <c r="V378" s="324"/>
      <c r="W378" s="325"/>
      <c r="X378" s="322"/>
      <c r="Y378" s="153"/>
      <c r="Z378" s="138"/>
      <c r="AA378" s="325"/>
      <c r="AB378" s="322"/>
      <c r="AC378" s="326">
        <f t="shared" si="225"/>
        <v>0</v>
      </c>
      <c r="AD378" s="327">
        <f t="shared" si="226"/>
        <v>0</v>
      </c>
      <c r="AE378" s="324"/>
      <c r="AF378" s="328"/>
      <c r="AG378" s="324"/>
      <c r="AH378" s="328"/>
      <c r="AI378" s="324"/>
      <c r="AJ378" s="328"/>
      <c r="AK378" s="324"/>
      <c r="AL378" s="328"/>
      <c r="AM378" s="324"/>
      <c r="AN378" s="328"/>
      <c r="AO378" s="324"/>
      <c r="AP378" s="97"/>
      <c r="AQ378" s="98"/>
    </row>
    <row r="379" spans="1:43" ht="12" customHeight="1">
      <c r="A379" s="149"/>
      <c r="B379" s="133"/>
      <c r="C379" s="150" t="str">
        <f>IF(D379&lt;&gt;"",MAX(C376:C378)+1,"")</f>
        <v/>
      </c>
      <c r="D379" s="151"/>
      <c r="E379" s="152"/>
      <c r="F379" s="153"/>
      <c r="G379" s="138"/>
      <c r="H379" s="318"/>
      <c r="I379" s="319"/>
      <c r="J379" s="320">
        <f t="shared" si="223"/>
        <v>0</v>
      </c>
      <c r="K379" s="321">
        <f t="shared" si="224"/>
        <v>0</v>
      </c>
      <c r="L379" s="322"/>
      <c r="M379" s="323"/>
      <c r="N379" s="324"/>
      <c r="O379" s="323"/>
      <c r="P379" s="324"/>
      <c r="Q379" s="323"/>
      <c r="R379" s="324"/>
      <c r="S379" s="323"/>
      <c r="T379" s="324"/>
      <c r="U379" s="323"/>
      <c r="V379" s="324"/>
      <c r="W379" s="325"/>
      <c r="X379" s="322"/>
      <c r="Y379" s="153"/>
      <c r="Z379" s="138"/>
      <c r="AA379" s="325"/>
      <c r="AB379" s="322"/>
      <c r="AC379" s="326">
        <f t="shared" si="225"/>
        <v>0</v>
      </c>
      <c r="AD379" s="327">
        <f t="shared" si="226"/>
        <v>0</v>
      </c>
      <c r="AE379" s="324"/>
      <c r="AF379" s="328"/>
      <c r="AG379" s="324"/>
      <c r="AH379" s="328"/>
      <c r="AI379" s="324"/>
      <c r="AJ379" s="328"/>
      <c r="AK379" s="324"/>
      <c r="AL379" s="328"/>
      <c r="AM379" s="324"/>
      <c r="AN379" s="328"/>
      <c r="AO379" s="324"/>
      <c r="AP379" s="97"/>
      <c r="AQ379" s="98"/>
    </row>
    <row r="380" spans="1:43" ht="12" customHeight="1">
      <c r="A380" s="149"/>
      <c r="B380" s="133"/>
      <c r="C380" s="150" t="str">
        <f>IF(D380&lt;&gt;"",MAX(C376:C379)+1,"")</f>
        <v/>
      </c>
      <c r="D380" s="151"/>
      <c r="E380" s="152"/>
      <c r="F380" s="153"/>
      <c r="G380" s="138"/>
      <c r="H380" s="318"/>
      <c r="I380" s="319"/>
      <c r="J380" s="320">
        <f t="shared" si="223"/>
        <v>0</v>
      </c>
      <c r="K380" s="321">
        <f t="shared" si="224"/>
        <v>0</v>
      </c>
      <c r="L380" s="322"/>
      <c r="M380" s="323"/>
      <c r="N380" s="324"/>
      <c r="O380" s="323"/>
      <c r="P380" s="324"/>
      <c r="Q380" s="323"/>
      <c r="R380" s="324"/>
      <c r="S380" s="323"/>
      <c r="T380" s="324"/>
      <c r="U380" s="323"/>
      <c r="V380" s="324"/>
      <c r="W380" s="325"/>
      <c r="X380" s="322"/>
      <c r="Y380" s="153"/>
      <c r="Z380" s="138"/>
      <c r="AA380" s="325"/>
      <c r="AB380" s="322"/>
      <c r="AC380" s="326">
        <f t="shared" si="225"/>
        <v>0</v>
      </c>
      <c r="AD380" s="327">
        <f t="shared" si="226"/>
        <v>0</v>
      </c>
      <c r="AE380" s="324"/>
      <c r="AF380" s="328"/>
      <c r="AG380" s="324"/>
      <c r="AH380" s="328"/>
      <c r="AI380" s="324"/>
      <c r="AJ380" s="328"/>
      <c r="AK380" s="324"/>
      <c r="AL380" s="328"/>
      <c r="AM380" s="324"/>
      <c r="AN380" s="328"/>
      <c r="AO380" s="324"/>
      <c r="AP380" s="97"/>
      <c r="AQ380" s="98"/>
    </row>
    <row r="381" spans="1:43" ht="12" customHeight="1">
      <c r="A381" s="149"/>
      <c r="B381" s="133"/>
      <c r="C381" s="150" t="str">
        <f>IF(D381&lt;&gt;"",MAX(C376:C380)+1,"")</f>
        <v/>
      </c>
      <c r="D381" s="151"/>
      <c r="E381" s="152"/>
      <c r="F381" s="153"/>
      <c r="G381" s="138"/>
      <c r="H381" s="318"/>
      <c r="I381" s="319"/>
      <c r="J381" s="320">
        <f t="shared" si="223"/>
        <v>0</v>
      </c>
      <c r="K381" s="321">
        <f t="shared" si="224"/>
        <v>0</v>
      </c>
      <c r="L381" s="322"/>
      <c r="M381" s="323"/>
      <c r="N381" s="324"/>
      <c r="O381" s="323"/>
      <c r="P381" s="324"/>
      <c r="Q381" s="323"/>
      <c r="R381" s="324"/>
      <c r="S381" s="323"/>
      <c r="T381" s="324"/>
      <c r="U381" s="323"/>
      <c r="V381" s="324"/>
      <c r="W381" s="325"/>
      <c r="X381" s="322"/>
      <c r="Y381" s="153"/>
      <c r="Z381" s="138"/>
      <c r="AA381" s="325"/>
      <c r="AB381" s="322"/>
      <c r="AC381" s="326">
        <f t="shared" si="225"/>
        <v>0</v>
      </c>
      <c r="AD381" s="327">
        <f t="shared" si="226"/>
        <v>0</v>
      </c>
      <c r="AE381" s="324"/>
      <c r="AF381" s="328"/>
      <c r="AG381" s="324"/>
      <c r="AH381" s="328"/>
      <c r="AI381" s="324"/>
      <c r="AJ381" s="328"/>
      <c r="AK381" s="324"/>
      <c r="AL381" s="328"/>
      <c r="AM381" s="324"/>
      <c r="AN381" s="328"/>
      <c r="AO381" s="324"/>
      <c r="AP381" s="97"/>
      <c r="AQ381" s="98"/>
    </row>
    <row r="382" spans="1:43" ht="12" customHeight="1">
      <c r="A382" s="149"/>
      <c r="B382" s="133"/>
      <c r="C382" s="150" t="str">
        <f>IF(D382&lt;&gt;"",MAX(C376:C381)+1,"")</f>
        <v/>
      </c>
      <c r="D382" s="151"/>
      <c r="E382" s="152"/>
      <c r="F382" s="153"/>
      <c r="G382" s="138"/>
      <c r="H382" s="318"/>
      <c r="I382" s="319"/>
      <c r="J382" s="320">
        <f t="shared" si="223"/>
        <v>0</v>
      </c>
      <c r="K382" s="321">
        <f t="shared" si="224"/>
        <v>0</v>
      </c>
      <c r="L382" s="322"/>
      <c r="M382" s="323"/>
      <c r="N382" s="324"/>
      <c r="O382" s="323"/>
      <c r="P382" s="324"/>
      <c r="Q382" s="323"/>
      <c r="R382" s="324"/>
      <c r="S382" s="323"/>
      <c r="T382" s="324"/>
      <c r="U382" s="323"/>
      <c r="V382" s="324"/>
      <c r="W382" s="325"/>
      <c r="X382" s="322"/>
      <c r="Y382" s="153"/>
      <c r="Z382" s="138"/>
      <c r="AA382" s="325"/>
      <c r="AB382" s="322"/>
      <c r="AC382" s="326">
        <f t="shared" si="225"/>
        <v>0</v>
      </c>
      <c r="AD382" s="327">
        <f t="shared" si="226"/>
        <v>0</v>
      </c>
      <c r="AE382" s="324"/>
      <c r="AF382" s="328"/>
      <c r="AG382" s="324"/>
      <c r="AH382" s="328"/>
      <c r="AI382" s="324"/>
      <c r="AJ382" s="328"/>
      <c r="AK382" s="324"/>
      <c r="AL382" s="328"/>
      <c r="AM382" s="324"/>
      <c r="AN382" s="328"/>
      <c r="AO382" s="324"/>
      <c r="AP382" s="97"/>
      <c r="AQ382" s="98"/>
    </row>
    <row r="383" spans="1:43" ht="12" customHeight="1">
      <c r="A383" s="149"/>
      <c r="B383" s="133"/>
      <c r="C383" s="150" t="str">
        <f>IF(D383&lt;&gt;"",MAX(C376:C382)+1,"")</f>
        <v/>
      </c>
      <c r="D383" s="151"/>
      <c r="E383" s="152"/>
      <c r="F383" s="153"/>
      <c r="G383" s="138"/>
      <c r="H383" s="318"/>
      <c r="I383" s="319"/>
      <c r="J383" s="320">
        <f t="shared" si="223"/>
        <v>0</v>
      </c>
      <c r="K383" s="321">
        <f t="shared" si="224"/>
        <v>0</v>
      </c>
      <c r="L383" s="322"/>
      <c r="M383" s="323"/>
      <c r="N383" s="324"/>
      <c r="O383" s="323"/>
      <c r="P383" s="324"/>
      <c r="Q383" s="323"/>
      <c r="R383" s="324"/>
      <c r="S383" s="323"/>
      <c r="T383" s="324"/>
      <c r="U383" s="323"/>
      <c r="V383" s="324"/>
      <c r="W383" s="325"/>
      <c r="X383" s="322"/>
      <c r="Y383" s="153"/>
      <c r="Z383" s="138"/>
      <c r="AA383" s="325"/>
      <c r="AB383" s="322"/>
      <c r="AC383" s="326">
        <f t="shared" si="225"/>
        <v>0</v>
      </c>
      <c r="AD383" s="327">
        <f t="shared" si="226"/>
        <v>0</v>
      </c>
      <c r="AE383" s="324"/>
      <c r="AF383" s="328"/>
      <c r="AG383" s="324"/>
      <c r="AH383" s="328"/>
      <c r="AI383" s="324"/>
      <c r="AJ383" s="328"/>
      <c r="AK383" s="324"/>
      <c r="AL383" s="328"/>
      <c r="AM383" s="324"/>
      <c r="AN383" s="328"/>
      <c r="AO383" s="324"/>
      <c r="AP383" s="97"/>
      <c r="AQ383" s="98"/>
    </row>
    <row r="384" spans="1:43" ht="12" customHeight="1">
      <c r="A384" s="149"/>
      <c r="B384" s="133"/>
      <c r="C384" s="150" t="str">
        <f>IF(D384&lt;&gt;"",MAX(C376:C383)+1,"")</f>
        <v/>
      </c>
      <c r="D384" s="151"/>
      <c r="E384" s="152"/>
      <c r="F384" s="153"/>
      <c r="G384" s="138"/>
      <c r="H384" s="318"/>
      <c r="I384" s="319"/>
      <c r="J384" s="320">
        <f t="shared" si="223"/>
        <v>0</v>
      </c>
      <c r="K384" s="321">
        <f t="shared" si="224"/>
        <v>0</v>
      </c>
      <c r="L384" s="322"/>
      <c r="M384" s="323"/>
      <c r="N384" s="324"/>
      <c r="O384" s="323"/>
      <c r="P384" s="324"/>
      <c r="Q384" s="323"/>
      <c r="R384" s="324"/>
      <c r="S384" s="323"/>
      <c r="T384" s="324"/>
      <c r="U384" s="323"/>
      <c r="V384" s="324"/>
      <c r="W384" s="325"/>
      <c r="X384" s="322"/>
      <c r="Y384" s="153"/>
      <c r="Z384" s="138"/>
      <c r="AA384" s="325"/>
      <c r="AB384" s="322"/>
      <c r="AC384" s="326">
        <f t="shared" si="225"/>
        <v>0</v>
      </c>
      <c r="AD384" s="327">
        <f t="shared" si="226"/>
        <v>0</v>
      </c>
      <c r="AE384" s="324"/>
      <c r="AF384" s="328"/>
      <c r="AG384" s="324"/>
      <c r="AH384" s="328"/>
      <c r="AI384" s="324"/>
      <c r="AJ384" s="328"/>
      <c r="AK384" s="324"/>
      <c r="AL384" s="328"/>
      <c r="AM384" s="324"/>
      <c r="AN384" s="328"/>
      <c r="AO384" s="324"/>
      <c r="AP384" s="97"/>
      <c r="AQ384" s="98"/>
    </row>
    <row r="385" spans="1:43" ht="12" customHeight="1">
      <c r="A385" s="149"/>
      <c r="B385" s="133"/>
      <c r="C385" s="150" t="str">
        <f>IF(D385&lt;&gt;"",MAX(C376:C384)+1,"")</f>
        <v/>
      </c>
      <c r="D385" s="151"/>
      <c r="E385" s="152"/>
      <c r="F385" s="153"/>
      <c r="G385" s="138"/>
      <c r="H385" s="318"/>
      <c r="I385" s="319"/>
      <c r="J385" s="320">
        <f t="shared" si="223"/>
        <v>0</v>
      </c>
      <c r="K385" s="321">
        <f t="shared" si="224"/>
        <v>0</v>
      </c>
      <c r="L385" s="322"/>
      <c r="M385" s="323"/>
      <c r="N385" s="324"/>
      <c r="O385" s="323"/>
      <c r="P385" s="324"/>
      <c r="Q385" s="323"/>
      <c r="R385" s="324"/>
      <c r="S385" s="323"/>
      <c r="T385" s="324"/>
      <c r="U385" s="323"/>
      <c r="V385" s="324"/>
      <c r="W385" s="325"/>
      <c r="X385" s="322"/>
      <c r="Y385" s="153"/>
      <c r="Z385" s="138"/>
      <c r="AA385" s="325"/>
      <c r="AB385" s="322"/>
      <c r="AC385" s="326">
        <f t="shared" si="225"/>
        <v>0</v>
      </c>
      <c r="AD385" s="327">
        <f t="shared" si="226"/>
        <v>0</v>
      </c>
      <c r="AE385" s="324"/>
      <c r="AF385" s="328"/>
      <c r="AG385" s="324"/>
      <c r="AH385" s="328"/>
      <c r="AI385" s="324"/>
      <c r="AJ385" s="328"/>
      <c r="AK385" s="324"/>
      <c r="AL385" s="328"/>
      <c r="AM385" s="324"/>
      <c r="AN385" s="328"/>
      <c r="AO385" s="324"/>
      <c r="AP385" s="97"/>
      <c r="AQ385" s="98"/>
    </row>
    <row r="386" spans="1:43" ht="12" customHeight="1">
      <c r="A386" s="165"/>
      <c r="B386" s="166"/>
      <c r="C386" s="167" t="str">
        <f>IF(D386&lt;&gt;"",MAX(C376:C385)+1,"")</f>
        <v/>
      </c>
      <c r="D386" s="168"/>
      <c r="E386" s="169"/>
      <c r="F386" s="170"/>
      <c r="G386" s="171"/>
      <c r="H386" s="329"/>
      <c r="I386" s="330"/>
      <c r="J386" s="331">
        <f t="shared" si="223"/>
        <v>0</v>
      </c>
      <c r="K386" s="332">
        <f t="shared" si="224"/>
        <v>0</v>
      </c>
      <c r="L386" s="333"/>
      <c r="M386" s="334"/>
      <c r="N386" s="335"/>
      <c r="O386" s="334"/>
      <c r="P386" s="335"/>
      <c r="Q386" s="334"/>
      <c r="R386" s="335"/>
      <c r="S386" s="334"/>
      <c r="T386" s="335"/>
      <c r="U386" s="334"/>
      <c r="V386" s="335"/>
      <c r="W386" s="336"/>
      <c r="X386" s="333"/>
      <c r="Y386" s="170"/>
      <c r="Z386" s="171"/>
      <c r="AA386" s="336"/>
      <c r="AB386" s="333"/>
      <c r="AC386" s="337">
        <f t="shared" si="225"/>
        <v>0</v>
      </c>
      <c r="AD386" s="338">
        <f t="shared" si="226"/>
        <v>0</v>
      </c>
      <c r="AE386" s="335"/>
      <c r="AF386" s="339"/>
      <c r="AG386" s="335"/>
      <c r="AH386" s="339"/>
      <c r="AI386" s="335"/>
      <c r="AJ386" s="339"/>
      <c r="AK386" s="335"/>
      <c r="AL386" s="339"/>
      <c r="AM386" s="335"/>
      <c r="AN386" s="339"/>
      <c r="AO386" s="335"/>
      <c r="AP386" s="97"/>
      <c r="AQ386" s="98"/>
    </row>
    <row r="387" spans="1:43" ht="12" customHeight="1">
      <c r="A387" s="116" t="s">
        <v>651</v>
      </c>
      <c r="B387" s="117" t="s">
        <v>651</v>
      </c>
      <c r="C387" s="1350" t="s">
        <v>651</v>
      </c>
      <c r="D387" s="1351"/>
      <c r="E387" s="118" t="s">
        <v>651</v>
      </c>
      <c r="F387" s="340"/>
      <c r="G387" s="341"/>
      <c r="H387" s="342">
        <f t="shared" ref="H387:X387" si="227">SUM(H388:H397)</f>
        <v>0</v>
      </c>
      <c r="I387" s="343">
        <f t="shared" si="227"/>
        <v>0</v>
      </c>
      <c r="J387" s="342" t="e">
        <f t="shared" si="227"/>
        <v>#VALUE!</v>
      </c>
      <c r="K387" s="344" t="e">
        <f t="shared" si="227"/>
        <v>#VALUE!</v>
      </c>
      <c r="L387" s="345">
        <f t="shared" si="227"/>
        <v>0</v>
      </c>
      <c r="M387" s="346">
        <f t="shared" si="227"/>
        <v>0</v>
      </c>
      <c r="N387" s="347">
        <f t="shared" si="227"/>
        <v>0</v>
      </c>
      <c r="O387" s="346">
        <f t="shared" si="227"/>
        <v>0</v>
      </c>
      <c r="P387" s="347">
        <f t="shared" si="227"/>
        <v>0</v>
      </c>
      <c r="Q387" s="346">
        <f t="shared" si="227"/>
        <v>0</v>
      </c>
      <c r="R387" s="347">
        <f t="shared" si="227"/>
        <v>0</v>
      </c>
      <c r="S387" s="346">
        <f t="shared" si="227"/>
        <v>0</v>
      </c>
      <c r="T387" s="347">
        <f t="shared" si="227"/>
        <v>0</v>
      </c>
      <c r="U387" s="346">
        <f t="shared" si="227"/>
        <v>0</v>
      </c>
      <c r="V387" s="347">
        <f t="shared" si="227"/>
        <v>0</v>
      </c>
      <c r="W387" s="348">
        <f t="shared" si="227"/>
        <v>0</v>
      </c>
      <c r="X387" s="345">
        <f t="shared" si="227"/>
        <v>0</v>
      </c>
      <c r="Y387" s="340"/>
      <c r="Z387" s="341"/>
      <c r="AA387" s="348">
        <f t="shared" ref="AA387:AO387" si="228">SUM(AA388:AA397)</f>
        <v>0</v>
      </c>
      <c r="AB387" s="345">
        <f t="shared" si="228"/>
        <v>0</v>
      </c>
      <c r="AC387" s="349">
        <f t="shared" si="228"/>
        <v>0</v>
      </c>
      <c r="AD387" s="350">
        <f t="shared" si="228"/>
        <v>0</v>
      </c>
      <c r="AE387" s="347">
        <f t="shared" si="228"/>
        <v>0</v>
      </c>
      <c r="AF387" s="349">
        <f t="shared" si="228"/>
        <v>0</v>
      </c>
      <c r="AG387" s="347">
        <f t="shared" si="228"/>
        <v>0</v>
      </c>
      <c r="AH387" s="349">
        <f t="shared" si="228"/>
        <v>0</v>
      </c>
      <c r="AI387" s="347">
        <f t="shared" si="228"/>
        <v>0</v>
      </c>
      <c r="AJ387" s="349">
        <f t="shared" si="228"/>
        <v>0</v>
      </c>
      <c r="AK387" s="347">
        <f t="shared" si="228"/>
        <v>0</v>
      </c>
      <c r="AL387" s="349">
        <f t="shared" si="228"/>
        <v>0</v>
      </c>
      <c r="AM387" s="347">
        <f t="shared" si="228"/>
        <v>0</v>
      </c>
      <c r="AN387" s="349">
        <f t="shared" si="228"/>
        <v>0</v>
      </c>
      <c r="AO387" s="347">
        <f t="shared" si="228"/>
        <v>0</v>
      </c>
      <c r="AP387" s="130"/>
      <c r="AQ387" s="131">
        <f>COUNTIF(AD388:AD397,"&gt;0")</f>
        <v>0</v>
      </c>
    </row>
    <row r="388" spans="1:43" ht="12" customHeight="1">
      <c r="A388" s="132"/>
      <c r="B388" s="133"/>
      <c r="C388" s="134">
        <f>IF(D388&lt;&gt;"",MAX(C387)+1,"")</f>
        <v>1</v>
      </c>
      <c r="D388" s="135" t="str">
        <f>IF(B387&lt;&gt;"","Điểm chính","")</f>
        <v>Điểm chính</v>
      </c>
      <c r="E388" s="136"/>
      <c r="F388" s="137"/>
      <c r="G388" s="138"/>
      <c r="H388" s="307"/>
      <c r="I388" s="308"/>
      <c r="J388" s="309" t="e">
        <f t="shared" ref="J388:J397" si="229">M388+O388+Q388+S388+U388</f>
        <v>#VALUE!</v>
      </c>
      <c r="K388" s="310" t="e">
        <f t="shared" ref="K388:K397" si="230">N388+P388+R388+T388+V388</f>
        <v>#VALUE!</v>
      </c>
      <c r="L388" s="311"/>
      <c r="M388" s="312" t="s">
        <v>651</v>
      </c>
      <c r="N388" s="313" t="s">
        <v>651</v>
      </c>
      <c r="O388" s="312" t="s">
        <v>651</v>
      </c>
      <c r="P388" s="313" t="s">
        <v>651</v>
      </c>
      <c r="Q388" s="312" t="s">
        <v>651</v>
      </c>
      <c r="R388" s="313" t="s">
        <v>651</v>
      </c>
      <c r="S388" s="312" t="s">
        <v>651</v>
      </c>
      <c r="T388" s="313" t="s">
        <v>651</v>
      </c>
      <c r="U388" s="312" t="s">
        <v>651</v>
      </c>
      <c r="V388" s="313" t="s">
        <v>651</v>
      </c>
      <c r="W388" s="314"/>
      <c r="X388" s="311"/>
      <c r="Y388" s="137"/>
      <c r="Z388" s="138"/>
      <c r="AA388" s="314"/>
      <c r="AB388" s="311"/>
      <c r="AC388" s="315">
        <f t="shared" ref="AC388:AC397" si="231">AF388+AH388+AJ388+AL388+AN388</f>
        <v>0</v>
      </c>
      <c r="AD388" s="316">
        <f t="shared" ref="AD388:AD397" si="232">AG388+AI388+AK388+AM388+AO388</f>
        <v>0</v>
      </c>
      <c r="AE388" s="313"/>
      <c r="AF388" s="317"/>
      <c r="AG388" s="313"/>
      <c r="AH388" s="317"/>
      <c r="AI388" s="313"/>
      <c r="AJ388" s="317"/>
      <c r="AK388" s="313"/>
      <c r="AL388" s="317"/>
      <c r="AM388" s="313"/>
      <c r="AN388" s="317"/>
      <c r="AO388" s="313"/>
      <c r="AP388" s="97"/>
      <c r="AQ388" s="98"/>
    </row>
    <row r="389" spans="1:43" ht="12" customHeight="1">
      <c r="A389" s="149"/>
      <c r="B389" s="133"/>
      <c r="C389" s="150" t="str">
        <f>IF(D389&lt;&gt;"",MAX(C387:C388)+1,"")</f>
        <v/>
      </c>
      <c r="D389" s="151"/>
      <c r="E389" s="152"/>
      <c r="F389" s="153"/>
      <c r="G389" s="138"/>
      <c r="H389" s="318"/>
      <c r="I389" s="319"/>
      <c r="J389" s="320">
        <f t="shared" si="229"/>
        <v>0</v>
      </c>
      <c r="K389" s="321">
        <f t="shared" si="230"/>
        <v>0</v>
      </c>
      <c r="L389" s="322"/>
      <c r="M389" s="323"/>
      <c r="N389" s="324"/>
      <c r="O389" s="323"/>
      <c r="P389" s="324"/>
      <c r="Q389" s="323"/>
      <c r="R389" s="324"/>
      <c r="S389" s="323"/>
      <c r="T389" s="324"/>
      <c r="U389" s="323"/>
      <c r="V389" s="324"/>
      <c r="W389" s="325"/>
      <c r="X389" s="322"/>
      <c r="Y389" s="153"/>
      <c r="Z389" s="138"/>
      <c r="AA389" s="325"/>
      <c r="AB389" s="322"/>
      <c r="AC389" s="326">
        <f t="shared" si="231"/>
        <v>0</v>
      </c>
      <c r="AD389" s="327">
        <f t="shared" si="232"/>
        <v>0</v>
      </c>
      <c r="AE389" s="324"/>
      <c r="AF389" s="328"/>
      <c r="AG389" s="324"/>
      <c r="AH389" s="328"/>
      <c r="AI389" s="324"/>
      <c r="AJ389" s="328"/>
      <c r="AK389" s="324"/>
      <c r="AL389" s="328"/>
      <c r="AM389" s="324"/>
      <c r="AN389" s="328"/>
      <c r="AO389" s="324"/>
      <c r="AP389" s="97"/>
      <c r="AQ389" s="98"/>
    </row>
    <row r="390" spans="1:43" ht="12" customHeight="1">
      <c r="A390" s="149"/>
      <c r="B390" s="133"/>
      <c r="C390" s="150" t="str">
        <f>IF(D390&lt;&gt;"",MAX(C387:C389)+1,"")</f>
        <v/>
      </c>
      <c r="D390" s="151"/>
      <c r="E390" s="152"/>
      <c r="F390" s="153"/>
      <c r="G390" s="138"/>
      <c r="H390" s="318"/>
      <c r="I390" s="319"/>
      <c r="J390" s="320">
        <f t="shared" si="229"/>
        <v>0</v>
      </c>
      <c r="K390" s="321">
        <f t="shared" si="230"/>
        <v>0</v>
      </c>
      <c r="L390" s="322"/>
      <c r="M390" s="323"/>
      <c r="N390" s="324"/>
      <c r="O390" s="323"/>
      <c r="P390" s="324"/>
      <c r="Q390" s="323"/>
      <c r="R390" s="324"/>
      <c r="S390" s="323"/>
      <c r="T390" s="324"/>
      <c r="U390" s="323"/>
      <c r="V390" s="324"/>
      <c r="W390" s="325"/>
      <c r="X390" s="322"/>
      <c r="Y390" s="153"/>
      <c r="Z390" s="138"/>
      <c r="AA390" s="325"/>
      <c r="AB390" s="322"/>
      <c r="AC390" s="326">
        <f t="shared" si="231"/>
        <v>0</v>
      </c>
      <c r="AD390" s="327">
        <f t="shared" si="232"/>
        <v>0</v>
      </c>
      <c r="AE390" s="324"/>
      <c r="AF390" s="328"/>
      <c r="AG390" s="324"/>
      <c r="AH390" s="328"/>
      <c r="AI390" s="324"/>
      <c r="AJ390" s="328"/>
      <c r="AK390" s="324"/>
      <c r="AL390" s="328"/>
      <c r="AM390" s="324"/>
      <c r="AN390" s="328"/>
      <c r="AO390" s="324"/>
      <c r="AP390" s="97"/>
      <c r="AQ390" s="98"/>
    </row>
    <row r="391" spans="1:43" ht="12" customHeight="1">
      <c r="A391" s="149"/>
      <c r="B391" s="133"/>
      <c r="C391" s="150" t="str">
        <f>IF(D391&lt;&gt;"",MAX(C387:C390)+1,"")</f>
        <v/>
      </c>
      <c r="D391" s="151"/>
      <c r="E391" s="152"/>
      <c r="F391" s="153"/>
      <c r="G391" s="138"/>
      <c r="H391" s="318"/>
      <c r="I391" s="319"/>
      <c r="J391" s="320">
        <f t="shared" si="229"/>
        <v>0</v>
      </c>
      <c r="K391" s="321">
        <f t="shared" si="230"/>
        <v>0</v>
      </c>
      <c r="L391" s="322"/>
      <c r="M391" s="323"/>
      <c r="N391" s="324"/>
      <c r="O391" s="323"/>
      <c r="P391" s="324"/>
      <c r="Q391" s="323"/>
      <c r="R391" s="324"/>
      <c r="S391" s="323"/>
      <c r="T391" s="324"/>
      <c r="U391" s="323"/>
      <c r="V391" s="324"/>
      <c r="W391" s="325"/>
      <c r="X391" s="322"/>
      <c r="Y391" s="153"/>
      <c r="Z391" s="138"/>
      <c r="AA391" s="325"/>
      <c r="AB391" s="322"/>
      <c r="AC391" s="326">
        <f t="shared" si="231"/>
        <v>0</v>
      </c>
      <c r="AD391" s="327">
        <f t="shared" si="232"/>
        <v>0</v>
      </c>
      <c r="AE391" s="324"/>
      <c r="AF391" s="328"/>
      <c r="AG391" s="324"/>
      <c r="AH391" s="328"/>
      <c r="AI391" s="324"/>
      <c r="AJ391" s="328"/>
      <c r="AK391" s="324"/>
      <c r="AL391" s="328"/>
      <c r="AM391" s="324"/>
      <c r="AN391" s="328"/>
      <c r="AO391" s="324"/>
      <c r="AP391" s="97"/>
      <c r="AQ391" s="98"/>
    </row>
    <row r="392" spans="1:43" ht="12" customHeight="1">
      <c r="A392" s="149"/>
      <c r="B392" s="133"/>
      <c r="C392" s="150" t="str">
        <f>IF(D392&lt;&gt;"",MAX(C387:C391)+1,"")</f>
        <v/>
      </c>
      <c r="D392" s="151"/>
      <c r="E392" s="152"/>
      <c r="F392" s="153"/>
      <c r="G392" s="138"/>
      <c r="H392" s="318"/>
      <c r="I392" s="319"/>
      <c r="J392" s="320">
        <f t="shared" si="229"/>
        <v>0</v>
      </c>
      <c r="K392" s="321">
        <f t="shared" si="230"/>
        <v>0</v>
      </c>
      <c r="L392" s="322"/>
      <c r="M392" s="323"/>
      <c r="N392" s="324"/>
      <c r="O392" s="323"/>
      <c r="P392" s="324"/>
      <c r="Q392" s="323"/>
      <c r="R392" s="324"/>
      <c r="S392" s="323"/>
      <c r="T392" s="324"/>
      <c r="U392" s="323"/>
      <c r="V392" s="324"/>
      <c r="W392" s="325"/>
      <c r="X392" s="322"/>
      <c r="Y392" s="153"/>
      <c r="Z392" s="138"/>
      <c r="AA392" s="325"/>
      <c r="AB392" s="322"/>
      <c r="AC392" s="326">
        <f t="shared" si="231"/>
        <v>0</v>
      </c>
      <c r="AD392" s="327">
        <f t="shared" si="232"/>
        <v>0</v>
      </c>
      <c r="AE392" s="324"/>
      <c r="AF392" s="328"/>
      <c r="AG392" s="324"/>
      <c r="AH392" s="328"/>
      <c r="AI392" s="324"/>
      <c r="AJ392" s="328"/>
      <c r="AK392" s="324"/>
      <c r="AL392" s="328"/>
      <c r="AM392" s="324"/>
      <c r="AN392" s="328"/>
      <c r="AO392" s="324"/>
      <c r="AP392" s="97"/>
      <c r="AQ392" s="98"/>
    </row>
    <row r="393" spans="1:43" ht="12" customHeight="1">
      <c r="A393" s="149"/>
      <c r="B393" s="133"/>
      <c r="C393" s="150" t="str">
        <f>IF(D393&lt;&gt;"",MAX(C387:C392)+1,"")</f>
        <v/>
      </c>
      <c r="D393" s="151"/>
      <c r="E393" s="152"/>
      <c r="F393" s="153"/>
      <c r="G393" s="138"/>
      <c r="H393" s="318"/>
      <c r="I393" s="319"/>
      <c r="J393" s="320">
        <f t="shared" si="229"/>
        <v>0</v>
      </c>
      <c r="K393" s="321">
        <f t="shared" si="230"/>
        <v>0</v>
      </c>
      <c r="L393" s="322"/>
      <c r="M393" s="323"/>
      <c r="N393" s="324"/>
      <c r="O393" s="323"/>
      <c r="P393" s="324"/>
      <c r="Q393" s="323"/>
      <c r="R393" s="324"/>
      <c r="S393" s="323"/>
      <c r="T393" s="324"/>
      <c r="U393" s="323"/>
      <c r="V393" s="324"/>
      <c r="W393" s="325"/>
      <c r="X393" s="322"/>
      <c r="Y393" s="153"/>
      <c r="Z393" s="138"/>
      <c r="AA393" s="325"/>
      <c r="AB393" s="322"/>
      <c r="AC393" s="326">
        <f t="shared" si="231"/>
        <v>0</v>
      </c>
      <c r="AD393" s="327">
        <f t="shared" si="232"/>
        <v>0</v>
      </c>
      <c r="AE393" s="324"/>
      <c r="AF393" s="328"/>
      <c r="AG393" s="324"/>
      <c r="AH393" s="328"/>
      <c r="AI393" s="324"/>
      <c r="AJ393" s="328"/>
      <c r="AK393" s="324"/>
      <c r="AL393" s="328"/>
      <c r="AM393" s="324"/>
      <c r="AN393" s="328"/>
      <c r="AO393" s="324"/>
      <c r="AP393" s="97"/>
      <c r="AQ393" s="98"/>
    </row>
    <row r="394" spans="1:43" ht="12" customHeight="1">
      <c r="A394" s="149"/>
      <c r="B394" s="133"/>
      <c r="C394" s="150" t="str">
        <f>IF(D394&lt;&gt;"",MAX(C387:C393)+1,"")</f>
        <v/>
      </c>
      <c r="D394" s="151"/>
      <c r="E394" s="152"/>
      <c r="F394" s="153"/>
      <c r="G394" s="138"/>
      <c r="H394" s="318"/>
      <c r="I394" s="319"/>
      <c r="J394" s="320">
        <f t="shared" si="229"/>
        <v>0</v>
      </c>
      <c r="K394" s="321">
        <f t="shared" si="230"/>
        <v>0</v>
      </c>
      <c r="L394" s="322"/>
      <c r="M394" s="323"/>
      <c r="N394" s="324"/>
      <c r="O394" s="323"/>
      <c r="P394" s="324"/>
      <c r="Q394" s="323"/>
      <c r="R394" s="324"/>
      <c r="S394" s="323"/>
      <c r="T394" s="324"/>
      <c r="U394" s="323"/>
      <c r="V394" s="324"/>
      <c r="W394" s="325"/>
      <c r="X394" s="322"/>
      <c r="Y394" s="153"/>
      <c r="Z394" s="138"/>
      <c r="AA394" s="325"/>
      <c r="AB394" s="322"/>
      <c r="AC394" s="326">
        <f t="shared" si="231"/>
        <v>0</v>
      </c>
      <c r="AD394" s="327">
        <f t="shared" si="232"/>
        <v>0</v>
      </c>
      <c r="AE394" s="324"/>
      <c r="AF394" s="328"/>
      <c r="AG394" s="324"/>
      <c r="AH394" s="328"/>
      <c r="AI394" s="324"/>
      <c r="AJ394" s="328"/>
      <c r="AK394" s="324"/>
      <c r="AL394" s="328"/>
      <c r="AM394" s="324"/>
      <c r="AN394" s="328"/>
      <c r="AO394" s="324"/>
      <c r="AP394" s="97"/>
      <c r="AQ394" s="98"/>
    </row>
    <row r="395" spans="1:43" ht="12" customHeight="1">
      <c r="A395" s="149"/>
      <c r="B395" s="133"/>
      <c r="C395" s="150" t="str">
        <f>IF(D395&lt;&gt;"",MAX(C387:C394)+1,"")</f>
        <v/>
      </c>
      <c r="D395" s="151"/>
      <c r="E395" s="152"/>
      <c r="F395" s="153"/>
      <c r="G395" s="138"/>
      <c r="H395" s="318"/>
      <c r="I395" s="319"/>
      <c r="J395" s="320">
        <f t="shared" si="229"/>
        <v>0</v>
      </c>
      <c r="K395" s="321">
        <f t="shared" si="230"/>
        <v>0</v>
      </c>
      <c r="L395" s="322"/>
      <c r="M395" s="323"/>
      <c r="N395" s="324"/>
      <c r="O395" s="323"/>
      <c r="P395" s="324"/>
      <c r="Q395" s="323"/>
      <c r="R395" s="324"/>
      <c r="S395" s="323"/>
      <c r="T395" s="324"/>
      <c r="U395" s="323"/>
      <c r="V395" s="324"/>
      <c r="W395" s="325"/>
      <c r="X395" s="322"/>
      <c r="Y395" s="153"/>
      <c r="Z395" s="138"/>
      <c r="AA395" s="325"/>
      <c r="AB395" s="322"/>
      <c r="AC395" s="326">
        <f t="shared" si="231"/>
        <v>0</v>
      </c>
      <c r="AD395" s="327">
        <f t="shared" si="232"/>
        <v>0</v>
      </c>
      <c r="AE395" s="324"/>
      <c r="AF395" s="328"/>
      <c r="AG395" s="324"/>
      <c r="AH395" s="328"/>
      <c r="AI395" s="324"/>
      <c r="AJ395" s="328"/>
      <c r="AK395" s="324"/>
      <c r="AL395" s="328"/>
      <c r="AM395" s="324"/>
      <c r="AN395" s="328"/>
      <c r="AO395" s="324"/>
      <c r="AP395" s="97"/>
      <c r="AQ395" s="98"/>
    </row>
    <row r="396" spans="1:43" ht="12" customHeight="1">
      <c r="A396" s="149"/>
      <c r="B396" s="133"/>
      <c r="C396" s="150" t="str">
        <f>IF(D396&lt;&gt;"",MAX(C387:C395)+1,"")</f>
        <v/>
      </c>
      <c r="D396" s="151"/>
      <c r="E396" s="152"/>
      <c r="F396" s="153"/>
      <c r="G396" s="138"/>
      <c r="H396" s="318"/>
      <c r="I396" s="319"/>
      <c r="J396" s="320">
        <f t="shared" si="229"/>
        <v>0</v>
      </c>
      <c r="K396" s="321">
        <f t="shared" si="230"/>
        <v>0</v>
      </c>
      <c r="L396" s="322"/>
      <c r="M396" s="323"/>
      <c r="N396" s="324"/>
      <c r="O396" s="323"/>
      <c r="P396" s="324"/>
      <c r="Q396" s="323"/>
      <c r="R396" s="324"/>
      <c r="S396" s="323"/>
      <c r="T396" s="324"/>
      <c r="U396" s="323"/>
      <c r="V396" s="324"/>
      <c r="W396" s="325"/>
      <c r="X396" s="322"/>
      <c r="Y396" s="153"/>
      <c r="Z396" s="138"/>
      <c r="AA396" s="325"/>
      <c r="AB396" s="322"/>
      <c r="AC396" s="326">
        <f t="shared" si="231"/>
        <v>0</v>
      </c>
      <c r="AD396" s="327">
        <f t="shared" si="232"/>
        <v>0</v>
      </c>
      <c r="AE396" s="324"/>
      <c r="AF396" s="328"/>
      <c r="AG396" s="324"/>
      <c r="AH396" s="328"/>
      <c r="AI396" s="324"/>
      <c r="AJ396" s="328"/>
      <c r="AK396" s="324"/>
      <c r="AL396" s="328"/>
      <c r="AM396" s="324"/>
      <c r="AN396" s="328"/>
      <c r="AO396" s="324"/>
      <c r="AP396" s="97"/>
      <c r="AQ396" s="98"/>
    </row>
    <row r="397" spans="1:43" ht="12" customHeight="1">
      <c r="A397" s="165"/>
      <c r="B397" s="166"/>
      <c r="C397" s="167" t="str">
        <f>IF(D397&lt;&gt;"",MAX(C387:C396)+1,"")</f>
        <v/>
      </c>
      <c r="D397" s="168"/>
      <c r="E397" s="169"/>
      <c r="F397" s="170"/>
      <c r="G397" s="171"/>
      <c r="H397" s="329"/>
      <c r="I397" s="330"/>
      <c r="J397" s="331">
        <f t="shared" si="229"/>
        <v>0</v>
      </c>
      <c r="K397" s="332">
        <f t="shared" si="230"/>
        <v>0</v>
      </c>
      <c r="L397" s="333"/>
      <c r="M397" s="334"/>
      <c r="N397" s="335"/>
      <c r="O397" s="334"/>
      <c r="P397" s="335"/>
      <c r="Q397" s="334"/>
      <c r="R397" s="335"/>
      <c r="S397" s="334"/>
      <c r="T397" s="335"/>
      <c r="U397" s="334"/>
      <c r="V397" s="335"/>
      <c r="W397" s="336"/>
      <c r="X397" s="333"/>
      <c r="Y397" s="170"/>
      <c r="Z397" s="171"/>
      <c r="AA397" s="336"/>
      <c r="AB397" s="333"/>
      <c r="AC397" s="337">
        <f t="shared" si="231"/>
        <v>0</v>
      </c>
      <c r="AD397" s="338">
        <f t="shared" si="232"/>
        <v>0</v>
      </c>
      <c r="AE397" s="335"/>
      <c r="AF397" s="339"/>
      <c r="AG397" s="335"/>
      <c r="AH397" s="339"/>
      <c r="AI397" s="335"/>
      <c r="AJ397" s="339"/>
      <c r="AK397" s="335"/>
      <c r="AL397" s="339"/>
      <c r="AM397" s="335"/>
      <c r="AN397" s="339"/>
      <c r="AO397" s="335"/>
      <c r="AP397" s="97"/>
      <c r="AQ397" s="98"/>
    </row>
    <row r="398" spans="1:43" ht="12" customHeight="1">
      <c r="A398" s="116" t="s">
        <v>651</v>
      </c>
      <c r="B398" s="117" t="s">
        <v>651</v>
      </c>
      <c r="C398" s="1350" t="s">
        <v>651</v>
      </c>
      <c r="D398" s="1351"/>
      <c r="E398" s="118" t="s">
        <v>651</v>
      </c>
      <c r="F398" s="340"/>
      <c r="G398" s="341"/>
      <c r="H398" s="342">
        <f t="shared" ref="H398:X398" si="233">SUM(H399:H408)</f>
        <v>0</v>
      </c>
      <c r="I398" s="343">
        <f t="shared" si="233"/>
        <v>0</v>
      </c>
      <c r="J398" s="342" t="e">
        <f t="shared" si="233"/>
        <v>#VALUE!</v>
      </c>
      <c r="K398" s="344" t="e">
        <f t="shared" si="233"/>
        <v>#VALUE!</v>
      </c>
      <c r="L398" s="345">
        <f t="shared" si="233"/>
        <v>0</v>
      </c>
      <c r="M398" s="346">
        <f t="shared" si="233"/>
        <v>0</v>
      </c>
      <c r="N398" s="347">
        <f t="shared" si="233"/>
        <v>0</v>
      </c>
      <c r="O398" s="346">
        <f t="shared" si="233"/>
        <v>0</v>
      </c>
      <c r="P398" s="347">
        <f t="shared" si="233"/>
        <v>0</v>
      </c>
      <c r="Q398" s="346">
        <f t="shared" si="233"/>
        <v>0</v>
      </c>
      <c r="R398" s="347">
        <f t="shared" si="233"/>
        <v>0</v>
      </c>
      <c r="S398" s="346">
        <f t="shared" si="233"/>
        <v>0</v>
      </c>
      <c r="T398" s="347">
        <f t="shared" si="233"/>
        <v>0</v>
      </c>
      <c r="U398" s="346">
        <f t="shared" si="233"/>
        <v>0</v>
      </c>
      <c r="V398" s="347">
        <f t="shared" si="233"/>
        <v>0</v>
      </c>
      <c r="W398" s="348">
        <f t="shared" si="233"/>
        <v>0</v>
      </c>
      <c r="X398" s="345">
        <f t="shared" si="233"/>
        <v>0</v>
      </c>
      <c r="Y398" s="340"/>
      <c r="Z398" s="341"/>
      <c r="AA398" s="348">
        <f t="shared" ref="AA398:AO398" si="234">SUM(AA399:AA408)</f>
        <v>0</v>
      </c>
      <c r="AB398" s="345">
        <f t="shared" si="234"/>
        <v>0</v>
      </c>
      <c r="AC398" s="349">
        <f t="shared" si="234"/>
        <v>0</v>
      </c>
      <c r="AD398" s="350">
        <f t="shared" si="234"/>
        <v>0</v>
      </c>
      <c r="AE398" s="347">
        <f t="shared" si="234"/>
        <v>0</v>
      </c>
      <c r="AF398" s="349">
        <f t="shared" si="234"/>
        <v>0</v>
      </c>
      <c r="AG398" s="347">
        <f t="shared" si="234"/>
        <v>0</v>
      </c>
      <c r="AH398" s="349">
        <f t="shared" si="234"/>
        <v>0</v>
      </c>
      <c r="AI398" s="347">
        <f t="shared" si="234"/>
        <v>0</v>
      </c>
      <c r="AJ398" s="349">
        <f t="shared" si="234"/>
        <v>0</v>
      </c>
      <c r="AK398" s="347">
        <f t="shared" si="234"/>
        <v>0</v>
      </c>
      <c r="AL398" s="349">
        <f t="shared" si="234"/>
        <v>0</v>
      </c>
      <c r="AM398" s="347">
        <f t="shared" si="234"/>
        <v>0</v>
      </c>
      <c r="AN398" s="349">
        <f t="shared" si="234"/>
        <v>0</v>
      </c>
      <c r="AO398" s="347">
        <f t="shared" si="234"/>
        <v>0</v>
      </c>
      <c r="AP398" s="130"/>
      <c r="AQ398" s="131">
        <f>COUNTIF(AD399:AD408,"&gt;0")</f>
        <v>0</v>
      </c>
    </row>
    <row r="399" spans="1:43" ht="12" customHeight="1">
      <c r="A399" s="132"/>
      <c r="B399" s="133"/>
      <c r="C399" s="134">
        <f>IF(D399&lt;&gt;"",MAX(C398)+1,"")</f>
        <v>1</v>
      </c>
      <c r="D399" s="135" t="str">
        <f>IF(B398&lt;&gt;"","Điểm chính","")</f>
        <v>Điểm chính</v>
      </c>
      <c r="E399" s="136"/>
      <c r="F399" s="137"/>
      <c r="G399" s="138"/>
      <c r="H399" s="307"/>
      <c r="I399" s="308"/>
      <c r="J399" s="309" t="e">
        <f t="shared" ref="J399:J408" si="235">M399+O399+Q399+S399+U399</f>
        <v>#VALUE!</v>
      </c>
      <c r="K399" s="310" t="e">
        <f t="shared" ref="K399:K408" si="236">N399+P399+R399+T399+V399</f>
        <v>#VALUE!</v>
      </c>
      <c r="L399" s="311"/>
      <c r="M399" s="312" t="s">
        <v>651</v>
      </c>
      <c r="N399" s="313" t="s">
        <v>651</v>
      </c>
      <c r="O399" s="312" t="s">
        <v>651</v>
      </c>
      <c r="P399" s="313" t="s">
        <v>651</v>
      </c>
      <c r="Q399" s="312" t="s">
        <v>651</v>
      </c>
      <c r="R399" s="313" t="s">
        <v>651</v>
      </c>
      <c r="S399" s="312" t="s">
        <v>651</v>
      </c>
      <c r="T399" s="313" t="s">
        <v>651</v>
      </c>
      <c r="U399" s="312" t="s">
        <v>651</v>
      </c>
      <c r="V399" s="313" t="s">
        <v>651</v>
      </c>
      <c r="W399" s="314"/>
      <c r="X399" s="311"/>
      <c r="Y399" s="137"/>
      <c r="Z399" s="138"/>
      <c r="AA399" s="314"/>
      <c r="AB399" s="311"/>
      <c r="AC399" s="315">
        <f t="shared" ref="AC399:AC408" si="237">AF399+AH399+AJ399+AL399+AN399</f>
        <v>0</v>
      </c>
      <c r="AD399" s="316">
        <f t="shared" ref="AD399:AD408" si="238">AG399+AI399+AK399+AM399+AO399</f>
        <v>0</v>
      </c>
      <c r="AE399" s="313"/>
      <c r="AF399" s="317"/>
      <c r="AG399" s="313"/>
      <c r="AH399" s="317"/>
      <c r="AI399" s="313"/>
      <c r="AJ399" s="317"/>
      <c r="AK399" s="313"/>
      <c r="AL399" s="317"/>
      <c r="AM399" s="313"/>
      <c r="AN399" s="317"/>
      <c r="AO399" s="313"/>
      <c r="AP399" s="97"/>
      <c r="AQ399" s="98"/>
    </row>
    <row r="400" spans="1:43" ht="12" customHeight="1">
      <c r="A400" s="149"/>
      <c r="B400" s="133"/>
      <c r="C400" s="150" t="str">
        <f>IF(D400&lt;&gt;"",MAX(C398:C399)+1,"")</f>
        <v/>
      </c>
      <c r="D400" s="151"/>
      <c r="E400" s="152"/>
      <c r="F400" s="153"/>
      <c r="G400" s="138"/>
      <c r="H400" s="318"/>
      <c r="I400" s="319"/>
      <c r="J400" s="320">
        <f t="shared" si="235"/>
        <v>0</v>
      </c>
      <c r="K400" s="321">
        <f t="shared" si="236"/>
        <v>0</v>
      </c>
      <c r="L400" s="322"/>
      <c r="M400" s="323"/>
      <c r="N400" s="324"/>
      <c r="O400" s="323"/>
      <c r="P400" s="324"/>
      <c r="Q400" s="323"/>
      <c r="R400" s="324"/>
      <c r="S400" s="323"/>
      <c r="T400" s="324"/>
      <c r="U400" s="323"/>
      <c r="V400" s="324"/>
      <c r="W400" s="325"/>
      <c r="X400" s="322"/>
      <c r="Y400" s="153"/>
      <c r="Z400" s="138"/>
      <c r="AA400" s="325"/>
      <c r="AB400" s="322"/>
      <c r="AC400" s="326">
        <f t="shared" si="237"/>
        <v>0</v>
      </c>
      <c r="AD400" s="327">
        <f t="shared" si="238"/>
        <v>0</v>
      </c>
      <c r="AE400" s="324"/>
      <c r="AF400" s="328"/>
      <c r="AG400" s="324"/>
      <c r="AH400" s="328"/>
      <c r="AI400" s="324"/>
      <c r="AJ400" s="328"/>
      <c r="AK400" s="324"/>
      <c r="AL400" s="328"/>
      <c r="AM400" s="324"/>
      <c r="AN400" s="328"/>
      <c r="AO400" s="324"/>
      <c r="AP400" s="97"/>
      <c r="AQ400" s="98"/>
    </row>
    <row r="401" spans="1:43" ht="12" customHeight="1">
      <c r="A401" s="149"/>
      <c r="B401" s="133"/>
      <c r="C401" s="150" t="str">
        <f>IF(D401&lt;&gt;"",MAX(C398:C400)+1,"")</f>
        <v/>
      </c>
      <c r="D401" s="151"/>
      <c r="E401" s="152"/>
      <c r="F401" s="153"/>
      <c r="G401" s="138"/>
      <c r="H401" s="318"/>
      <c r="I401" s="319"/>
      <c r="J401" s="320">
        <f t="shared" si="235"/>
        <v>0</v>
      </c>
      <c r="K401" s="321">
        <f t="shared" si="236"/>
        <v>0</v>
      </c>
      <c r="L401" s="322"/>
      <c r="M401" s="323"/>
      <c r="N401" s="324"/>
      <c r="O401" s="323"/>
      <c r="P401" s="324"/>
      <c r="Q401" s="323"/>
      <c r="R401" s="324"/>
      <c r="S401" s="323"/>
      <c r="T401" s="324"/>
      <c r="U401" s="323"/>
      <c r="V401" s="324"/>
      <c r="W401" s="325"/>
      <c r="X401" s="322"/>
      <c r="Y401" s="153"/>
      <c r="Z401" s="138"/>
      <c r="AA401" s="325"/>
      <c r="AB401" s="322"/>
      <c r="AC401" s="326">
        <f t="shared" si="237"/>
        <v>0</v>
      </c>
      <c r="AD401" s="327">
        <f t="shared" si="238"/>
        <v>0</v>
      </c>
      <c r="AE401" s="324"/>
      <c r="AF401" s="328"/>
      <c r="AG401" s="324"/>
      <c r="AH401" s="328"/>
      <c r="AI401" s="324"/>
      <c r="AJ401" s="328"/>
      <c r="AK401" s="324"/>
      <c r="AL401" s="328"/>
      <c r="AM401" s="324"/>
      <c r="AN401" s="328"/>
      <c r="AO401" s="324"/>
      <c r="AP401" s="97"/>
      <c r="AQ401" s="98"/>
    </row>
    <row r="402" spans="1:43" ht="12" customHeight="1">
      <c r="A402" s="149"/>
      <c r="B402" s="133"/>
      <c r="C402" s="150" t="str">
        <f>IF(D402&lt;&gt;"",MAX(C398:C401)+1,"")</f>
        <v/>
      </c>
      <c r="D402" s="151"/>
      <c r="E402" s="152"/>
      <c r="F402" s="153"/>
      <c r="G402" s="138"/>
      <c r="H402" s="318"/>
      <c r="I402" s="319"/>
      <c r="J402" s="320">
        <f t="shared" si="235"/>
        <v>0</v>
      </c>
      <c r="K402" s="321">
        <f t="shared" si="236"/>
        <v>0</v>
      </c>
      <c r="L402" s="322"/>
      <c r="M402" s="323"/>
      <c r="N402" s="324"/>
      <c r="O402" s="323"/>
      <c r="P402" s="324"/>
      <c r="Q402" s="323"/>
      <c r="R402" s="324"/>
      <c r="S402" s="323"/>
      <c r="T402" s="324"/>
      <c r="U402" s="323"/>
      <c r="V402" s="324"/>
      <c r="W402" s="325"/>
      <c r="X402" s="322"/>
      <c r="Y402" s="153"/>
      <c r="Z402" s="138"/>
      <c r="AA402" s="325"/>
      <c r="AB402" s="322"/>
      <c r="AC402" s="326">
        <f t="shared" si="237"/>
        <v>0</v>
      </c>
      <c r="AD402" s="327">
        <f t="shared" si="238"/>
        <v>0</v>
      </c>
      <c r="AE402" s="324"/>
      <c r="AF402" s="328"/>
      <c r="AG402" s="324"/>
      <c r="AH402" s="328"/>
      <c r="AI402" s="324"/>
      <c r="AJ402" s="328"/>
      <c r="AK402" s="324"/>
      <c r="AL402" s="328"/>
      <c r="AM402" s="324"/>
      <c r="AN402" s="328"/>
      <c r="AO402" s="324"/>
      <c r="AP402" s="97"/>
      <c r="AQ402" s="98"/>
    </row>
    <row r="403" spans="1:43" ht="12" customHeight="1">
      <c r="A403" s="149"/>
      <c r="B403" s="133"/>
      <c r="C403" s="150" t="str">
        <f>IF(D403&lt;&gt;"",MAX(C398:C402)+1,"")</f>
        <v/>
      </c>
      <c r="D403" s="151"/>
      <c r="E403" s="152"/>
      <c r="F403" s="153"/>
      <c r="G403" s="138"/>
      <c r="H403" s="318"/>
      <c r="I403" s="319"/>
      <c r="J403" s="320">
        <f t="shared" si="235"/>
        <v>0</v>
      </c>
      <c r="K403" s="321">
        <f t="shared" si="236"/>
        <v>0</v>
      </c>
      <c r="L403" s="322"/>
      <c r="M403" s="323"/>
      <c r="N403" s="324"/>
      <c r="O403" s="323"/>
      <c r="P403" s="324"/>
      <c r="Q403" s="323"/>
      <c r="R403" s="324"/>
      <c r="S403" s="323"/>
      <c r="T403" s="324"/>
      <c r="U403" s="323"/>
      <c r="V403" s="324"/>
      <c r="W403" s="325"/>
      <c r="X403" s="322"/>
      <c r="Y403" s="153"/>
      <c r="Z403" s="138"/>
      <c r="AA403" s="325"/>
      <c r="AB403" s="322"/>
      <c r="AC403" s="326">
        <f t="shared" si="237"/>
        <v>0</v>
      </c>
      <c r="AD403" s="327">
        <f t="shared" si="238"/>
        <v>0</v>
      </c>
      <c r="AE403" s="324"/>
      <c r="AF403" s="328"/>
      <c r="AG403" s="324"/>
      <c r="AH403" s="328"/>
      <c r="AI403" s="324"/>
      <c r="AJ403" s="328"/>
      <c r="AK403" s="324"/>
      <c r="AL403" s="328"/>
      <c r="AM403" s="324"/>
      <c r="AN403" s="328"/>
      <c r="AO403" s="324"/>
      <c r="AP403" s="97"/>
      <c r="AQ403" s="98"/>
    </row>
    <row r="404" spans="1:43" ht="12" customHeight="1">
      <c r="A404" s="149"/>
      <c r="B404" s="133"/>
      <c r="C404" s="150" t="str">
        <f>IF(D404&lt;&gt;"",MAX(C398:C403)+1,"")</f>
        <v/>
      </c>
      <c r="D404" s="151"/>
      <c r="E404" s="152"/>
      <c r="F404" s="153"/>
      <c r="G404" s="138"/>
      <c r="H404" s="318"/>
      <c r="I404" s="319"/>
      <c r="J404" s="320">
        <f t="shared" si="235"/>
        <v>0</v>
      </c>
      <c r="K404" s="321">
        <f t="shared" si="236"/>
        <v>0</v>
      </c>
      <c r="L404" s="322"/>
      <c r="M404" s="323"/>
      <c r="N404" s="324"/>
      <c r="O404" s="323"/>
      <c r="P404" s="324"/>
      <c r="Q404" s="323"/>
      <c r="R404" s="324"/>
      <c r="S404" s="323"/>
      <c r="T404" s="324"/>
      <c r="U404" s="323"/>
      <c r="V404" s="324"/>
      <c r="W404" s="325"/>
      <c r="X404" s="322"/>
      <c r="Y404" s="153"/>
      <c r="Z404" s="138"/>
      <c r="AA404" s="325"/>
      <c r="AB404" s="322"/>
      <c r="AC404" s="326">
        <f t="shared" si="237"/>
        <v>0</v>
      </c>
      <c r="AD404" s="327">
        <f t="shared" si="238"/>
        <v>0</v>
      </c>
      <c r="AE404" s="324"/>
      <c r="AF404" s="328"/>
      <c r="AG404" s="324"/>
      <c r="AH404" s="328"/>
      <c r="AI404" s="324"/>
      <c r="AJ404" s="328"/>
      <c r="AK404" s="324"/>
      <c r="AL404" s="328"/>
      <c r="AM404" s="324"/>
      <c r="AN404" s="328"/>
      <c r="AO404" s="324"/>
      <c r="AP404" s="97"/>
      <c r="AQ404" s="98"/>
    </row>
    <row r="405" spans="1:43" ht="12" customHeight="1">
      <c r="A405" s="149"/>
      <c r="B405" s="133"/>
      <c r="C405" s="150" t="str">
        <f>IF(D405&lt;&gt;"",MAX(C398:C404)+1,"")</f>
        <v/>
      </c>
      <c r="D405" s="151"/>
      <c r="E405" s="152"/>
      <c r="F405" s="153"/>
      <c r="G405" s="138"/>
      <c r="H405" s="318"/>
      <c r="I405" s="319"/>
      <c r="J405" s="320">
        <f t="shared" si="235"/>
        <v>0</v>
      </c>
      <c r="K405" s="321">
        <f t="shared" si="236"/>
        <v>0</v>
      </c>
      <c r="L405" s="322"/>
      <c r="M405" s="323"/>
      <c r="N405" s="324"/>
      <c r="O405" s="323"/>
      <c r="P405" s="324"/>
      <c r="Q405" s="323"/>
      <c r="R405" s="324"/>
      <c r="S405" s="323"/>
      <c r="T405" s="324"/>
      <c r="U405" s="323"/>
      <c r="V405" s="324"/>
      <c r="W405" s="325"/>
      <c r="X405" s="322"/>
      <c r="Y405" s="153"/>
      <c r="Z405" s="138"/>
      <c r="AA405" s="325"/>
      <c r="AB405" s="322"/>
      <c r="AC405" s="326">
        <f t="shared" si="237"/>
        <v>0</v>
      </c>
      <c r="AD405" s="327">
        <f t="shared" si="238"/>
        <v>0</v>
      </c>
      <c r="AE405" s="324"/>
      <c r="AF405" s="328"/>
      <c r="AG405" s="324"/>
      <c r="AH405" s="328"/>
      <c r="AI405" s="324"/>
      <c r="AJ405" s="328"/>
      <c r="AK405" s="324"/>
      <c r="AL405" s="328"/>
      <c r="AM405" s="324"/>
      <c r="AN405" s="328"/>
      <c r="AO405" s="324"/>
      <c r="AP405" s="97"/>
      <c r="AQ405" s="98"/>
    </row>
    <row r="406" spans="1:43" ht="12" customHeight="1">
      <c r="A406" s="149"/>
      <c r="B406" s="133"/>
      <c r="C406" s="150" t="str">
        <f>IF(D406&lt;&gt;"",MAX(C398:C405)+1,"")</f>
        <v/>
      </c>
      <c r="D406" s="151"/>
      <c r="E406" s="152"/>
      <c r="F406" s="153"/>
      <c r="G406" s="138"/>
      <c r="H406" s="318"/>
      <c r="I406" s="319"/>
      <c r="J406" s="320">
        <f t="shared" si="235"/>
        <v>0</v>
      </c>
      <c r="K406" s="321">
        <f t="shared" si="236"/>
        <v>0</v>
      </c>
      <c r="L406" s="322"/>
      <c r="M406" s="323"/>
      <c r="N406" s="324"/>
      <c r="O406" s="323"/>
      <c r="P406" s="324"/>
      <c r="Q406" s="323"/>
      <c r="R406" s="324"/>
      <c r="S406" s="323"/>
      <c r="T406" s="324"/>
      <c r="U406" s="323"/>
      <c r="V406" s="324"/>
      <c r="W406" s="325"/>
      <c r="X406" s="322"/>
      <c r="Y406" s="153"/>
      <c r="Z406" s="138"/>
      <c r="AA406" s="325"/>
      <c r="AB406" s="322"/>
      <c r="AC406" s="326">
        <f t="shared" si="237"/>
        <v>0</v>
      </c>
      <c r="AD406" s="327">
        <f t="shared" si="238"/>
        <v>0</v>
      </c>
      <c r="AE406" s="324"/>
      <c r="AF406" s="328"/>
      <c r="AG406" s="324"/>
      <c r="AH406" s="328"/>
      <c r="AI406" s="324"/>
      <c r="AJ406" s="328"/>
      <c r="AK406" s="324"/>
      <c r="AL406" s="328"/>
      <c r="AM406" s="324"/>
      <c r="AN406" s="328"/>
      <c r="AO406" s="324"/>
      <c r="AP406" s="97"/>
      <c r="AQ406" s="98"/>
    </row>
    <row r="407" spans="1:43" ht="12" customHeight="1">
      <c r="A407" s="149"/>
      <c r="B407" s="133"/>
      <c r="C407" s="150" t="str">
        <f>IF(D407&lt;&gt;"",MAX(C398:C406)+1,"")</f>
        <v/>
      </c>
      <c r="D407" s="151"/>
      <c r="E407" s="152"/>
      <c r="F407" s="153"/>
      <c r="G407" s="138"/>
      <c r="H407" s="318"/>
      <c r="I407" s="319"/>
      <c r="J407" s="320">
        <f t="shared" si="235"/>
        <v>0</v>
      </c>
      <c r="K407" s="321">
        <f t="shared" si="236"/>
        <v>0</v>
      </c>
      <c r="L407" s="322"/>
      <c r="M407" s="323"/>
      <c r="N407" s="324"/>
      <c r="O407" s="323"/>
      <c r="P407" s="324"/>
      <c r="Q407" s="323"/>
      <c r="R407" s="324"/>
      <c r="S407" s="323"/>
      <c r="T407" s="324"/>
      <c r="U407" s="323"/>
      <c r="V407" s="324"/>
      <c r="W407" s="325"/>
      <c r="X407" s="322"/>
      <c r="Y407" s="153"/>
      <c r="Z407" s="138"/>
      <c r="AA407" s="325"/>
      <c r="AB407" s="322"/>
      <c r="AC407" s="326">
        <f t="shared" si="237"/>
        <v>0</v>
      </c>
      <c r="AD407" s="327">
        <f t="shared" si="238"/>
        <v>0</v>
      </c>
      <c r="AE407" s="324"/>
      <c r="AF407" s="328"/>
      <c r="AG407" s="324"/>
      <c r="AH407" s="328"/>
      <c r="AI407" s="324"/>
      <c r="AJ407" s="328"/>
      <c r="AK407" s="324"/>
      <c r="AL407" s="328"/>
      <c r="AM407" s="324"/>
      <c r="AN407" s="328"/>
      <c r="AO407" s="324"/>
      <c r="AP407" s="97"/>
      <c r="AQ407" s="98"/>
    </row>
    <row r="408" spans="1:43" ht="12" customHeight="1">
      <c r="A408" s="165"/>
      <c r="B408" s="166"/>
      <c r="C408" s="167" t="str">
        <f>IF(D408&lt;&gt;"",MAX(C398:C407)+1,"")</f>
        <v/>
      </c>
      <c r="D408" s="168"/>
      <c r="E408" s="169"/>
      <c r="F408" s="170"/>
      <c r="G408" s="171"/>
      <c r="H408" s="329"/>
      <c r="I408" s="330"/>
      <c r="J408" s="331">
        <f t="shared" si="235"/>
        <v>0</v>
      </c>
      <c r="K408" s="332">
        <f t="shared" si="236"/>
        <v>0</v>
      </c>
      <c r="L408" s="333"/>
      <c r="M408" s="334"/>
      <c r="N408" s="335"/>
      <c r="O408" s="334"/>
      <c r="P408" s="335"/>
      <c r="Q408" s="334"/>
      <c r="R408" s="335"/>
      <c r="S408" s="334"/>
      <c r="T408" s="335"/>
      <c r="U408" s="334"/>
      <c r="V408" s="335"/>
      <c r="W408" s="336"/>
      <c r="X408" s="333"/>
      <c r="Y408" s="170"/>
      <c r="Z408" s="171"/>
      <c r="AA408" s="336"/>
      <c r="AB408" s="333"/>
      <c r="AC408" s="337">
        <f t="shared" si="237"/>
        <v>0</v>
      </c>
      <c r="AD408" s="338">
        <f t="shared" si="238"/>
        <v>0</v>
      </c>
      <c r="AE408" s="335"/>
      <c r="AF408" s="339"/>
      <c r="AG408" s="335"/>
      <c r="AH408" s="339"/>
      <c r="AI408" s="335"/>
      <c r="AJ408" s="339"/>
      <c r="AK408" s="335"/>
      <c r="AL408" s="339"/>
      <c r="AM408" s="335"/>
      <c r="AN408" s="339"/>
      <c r="AO408" s="335"/>
      <c r="AP408" s="97"/>
      <c r="AQ408" s="98"/>
    </row>
    <row r="409" spans="1:43" ht="12" customHeight="1">
      <c r="A409" s="116" t="s">
        <v>651</v>
      </c>
      <c r="B409" s="117" t="s">
        <v>651</v>
      </c>
      <c r="C409" s="1350" t="s">
        <v>651</v>
      </c>
      <c r="D409" s="1351"/>
      <c r="E409" s="118" t="s">
        <v>651</v>
      </c>
      <c r="F409" s="340"/>
      <c r="G409" s="341"/>
      <c r="H409" s="342">
        <f t="shared" ref="H409:X409" si="239">SUM(H410:H419)</f>
        <v>0</v>
      </c>
      <c r="I409" s="343">
        <f t="shared" si="239"/>
        <v>0</v>
      </c>
      <c r="J409" s="342" t="e">
        <f t="shared" si="239"/>
        <v>#VALUE!</v>
      </c>
      <c r="K409" s="344" t="e">
        <f t="shared" si="239"/>
        <v>#VALUE!</v>
      </c>
      <c r="L409" s="345">
        <f t="shared" si="239"/>
        <v>0</v>
      </c>
      <c r="M409" s="346">
        <f t="shared" si="239"/>
        <v>0</v>
      </c>
      <c r="N409" s="347">
        <f t="shared" si="239"/>
        <v>0</v>
      </c>
      <c r="O409" s="346">
        <f t="shared" si="239"/>
        <v>0</v>
      </c>
      <c r="P409" s="347">
        <f t="shared" si="239"/>
        <v>0</v>
      </c>
      <c r="Q409" s="346">
        <f t="shared" si="239"/>
        <v>0</v>
      </c>
      <c r="R409" s="347">
        <f t="shared" si="239"/>
        <v>0</v>
      </c>
      <c r="S409" s="346">
        <f t="shared" si="239"/>
        <v>0</v>
      </c>
      <c r="T409" s="347">
        <f t="shared" si="239"/>
        <v>0</v>
      </c>
      <c r="U409" s="346">
        <f t="shared" si="239"/>
        <v>0</v>
      </c>
      <c r="V409" s="347">
        <f t="shared" si="239"/>
        <v>0</v>
      </c>
      <c r="W409" s="348">
        <f t="shared" si="239"/>
        <v>0</v>
      </c>
      <c r="X409" s="345">
        <f t="shared" si="239"/>
        <v>0</v>
      </c>
      <c r="Y409" s="340"/>
      <c r="Z409" s="341"/>
      <c r="AA409" s="348">
        <f t="shared" ref="AA409:AO409" si="240">SUM(AA410:AA419)</f>
        <v>0</v>
      </c>
      <c r="AB409" s="345">
        <f t="shared" si="240"/>
        <v>0</v>
      </c>
      <c r="AC409" s="349">
        <f t="shared" si="240"/>
        <v>0</v>
      </c>
      <c r="AD409" s="350">
        <f t="shared" si="240"/>
        <v>0</v>
      </c>
      <c r="AE409" s="347">
        <f t="shared" si="240"/>
        <v>0</v>
      </c>
      <c r="AF409" s="349">
        <f t="shared" si="240"/>
        <v>0</v>
      </c>
      <c r="AG409" s="347">
        <f t="shared" si="240"/>
        <v>0</v>
      </c>
      <c r="AH409" s="349">
        <f t="shared" si="240"/>
        <v>0</v>
      </c>
      <c r="AI409" s="347">
        <f t="shared" si="240"/>
        <v>0</v>
      </c>
      <c r="AJ409" s="349">
        <f t="shared" si="240"/>
        <v>0</v>
      </c>
      <c r="AK409" s="347">
        <f t="shared" si="240"/>
        <v>0</v>
      </c>
      <c r="AL409" s="349">
        <f t="shared" si="240"/>
        <v>0</v>
      </c>
      <c r="AM409" s="347">
        <f t="shared" si="240"/>
        <v>0</v>
      </c>
      <c r="AN409" s="349">
        <f t="shared" si="240"/>
        <v>0</v>
      </c>
      <c r="AO409" s="347">
        <f t="shared" si="240"/>
        <v>0</v>
      </c>
      <c r="AP409" s="130"/>
      <c r="AQ409" s="131">
        <f>COUNTIF(AD410:AD419,"&gt;0")</f>
        <v>0</v>
      </c>
    </row>
    <row r="410" spans="1:43" ht="12" customHeight="1">
      <c r="A410" s="132"/>
      <c r="B410" s="133"/>
      <c r="C410" s="134">
        <f>IF(D410&lt;&gt;"",MAX(C409)+1,"")</f>
        <v>1</v>
      </c>
      <c r="D410" s="135" t="str">
        <f>IF(B409&lt;&gt;"","Điểm chính","")</f>
        <v>Điểm chính</v>
      </c>
      <c r="E410" s="136"/>
      <c r="F410" s="137"/>
      <c r="G410" s="138"/>
      <c r="H410" s="307"/>
      <c r="I410" s="308"/>
      <c r="J410" s="309" t="e">
        <f t="shared" ref="J410:J419" si="241">M410+O410+Q410+S410+U410</f>
        <v>#VALUE!</v>
      </c>
      <c r="K410" s="310" t="e">
        <f t="shared" ref="K410:K419" si="242">N410+P410+R410+T410+V410</f>
        <v>#VALUE!</v>
      </c>
      <c r="L410" s="311"/>
      <c r="M410" s="312" t="s">
        <v>651</v>
      </c>
      <c r="N410" s="313" t="s">
        <v>651</v>
      </c>
      <c r="O410" s="312" t="s">
        <v>651</v>
      </c>
      <c r="P410" s="313" t="s">
        <v>651</v>
      </c>
      <c r="Q410" s="312" t="s">
        <v>651</v>
      </c>
      <c r="R410" s="313" t="s">
        <v>651</v>
      </c>
      <c r="S410" s="312" t="s">
        <v>651</v>
      </c>
      <c r="T410" s="313" t="s">
        <v>651</v>
      </c>
      <c r="U410" s="312" t="s">
        <v>651</v>
      </c>
      <c r="V410" s="313" t="s">
        <v>651</v>
      </c>
      <c r="W410" s="314"/>
      <c r="X410" s="311"/>
      <c r="Y410" s="137"/>
      <c r="Z410" s="138"/>
      <c r="AA410" s="314"/>
      <c r="AB410" s="311"/>
      <c r="AC410" s="315">
        <f t="shared" ref="AC410:AC419" si="243">AF410+AH410+AJ410+AL410+AN410</f>
        <v>0</v>
      </c>
      <c r="AD410" s="316">
        <f t="shared" ref="AD410:AD419" si="244">AG410+AI410+AK410+AM410+AO410</f>
        <v>0</v>
      </c>
      <c r="AE410" s="313"/>
      <c r="AF410" s="317"/>
      <c r="AG410" s="313"/>
      <c r="AH410" s="317"/>
      <c r="AI410" s="313"/>
      <c r="AJ410" s="317"/>
      <c r="AK410" s="313"/>
      <c r="AL410" s="317"/>
      <c r="AM410" s="313"/>
      <c r="AN410" s="317"/>
      <c r="AO410" s="313"/>
      <c r="AP410" s="97"/>
      <c r="AQ410" s="98"/>
    </row>
    <row r="411" spans="1:43" ht="12" customHeight="1">
      <c r="A411" s="149"/>
      <c r="B411" s="133"/>
      <c r="C411" s="150" t="str">
        <f>IF(D411&lt;&gt;"",MAX(C409:C410)+1,"")</f>
        <v/>
      </c>
      <c r="D411" s="151"/>
      <c r="E411" s="152"/>
      <c r="F411" s="153"/>
      <c r="G411" s="138"/>
      <c r="H411" s="318"/>
      <c r="I411" s="319"/>
      <c r="J411" s="320">
        <f t="shared" si="241"/>
        <v>0</v>
      </c>
      <c r="K411" s="321">
        <f t="shared" si="242"/>
        <v>0</v>
      </c>
      <c r="L411" s="322"/>
      <c r="M411" s="323"/>
      <c r="N411" s="324"/>
      <c r="O411" s="323"/>
      <c r="P411" s="324"/>
      <c r="Q411" s="323"/>
      <c r="R411" s="324"/>
      <c r="S411" s="323"/>
      <c r="T411" s="324"/>
      <c r="U411" s="323"/>
      <c r="V411" s="324"/>
      <c r="W411" s="325"/>
      <c r="X411" s="322"/>
      <c r="Y411" s="153"/>
      <c r="Z411" s="138"/>
      <c r="AA411" s="325"/>
      <c r="AB411" s="322"/>
      <c r="AC411" s="326">
        <f t="shared" si="243"/>
        <v>0</v>
      </c>
      <c r="AD411" s="327">
        <f t="shared" si="244"/>
        <v>0</v>
      </c>
      <c r="AE411" s="324"/>
      <c r="AF411" s="328"/>
      <c r="AG411" s="324"/>
      <c r="AH411" s="328"/>
      <c r="AI411" s="324"/>
      <c r="AJ411" s="328"/>
      <c r="AK411" s="324"/>
      <c r="AL411" s="328"/>
      <c r="AM411" s="324"/>
      <c r="AN411" s="328"/>
      <c r="AO411" s="324"/>
      <c r="AP411" s="97"/>
      <c r="AQ411" s="98"/>
    </row>
    <row r="412" spans="1:43" ht="12" customHeight="1">
      <c r="A412" s="149"/>
      <c r="B412" s="133"/>
      <c r="C412" s="150" t="str">
        <f>IF(D412&lt;&gt;"",MAX(C409:C411)+1,"")</f>
        <v/>
      </c>
      <c r="D412" s="151"/>
      <c r="E412" s="152"/>
      <c r="F412" s="153"/>
      <c r="G412" s="138"/>
      <c r="H412" s="318"/>
      <c r="I412" s="319"/>
      <c r="J412" s="320">
        <f t="shared" si="241"/>
        <v>0</v>
      </c>
      <c r="K412" s="321">
        <f t="shared" si="242"/>
        <v>0</v>
      </c>
      <c r="L412" s="322"/>
      <c r="M412" s="323"/>
      <c r="N412" s="324"/>
      <c r="O412" s="323"/>
      <c r="P412" s="324"/>
      <c r="Q412" s="323"/>
      <c r="R412" s="324"/>
      <c r="S412" s="323"/>
      <c r="T412" s="324"/>
      <c r="U412" s="323"/>
      <c r="V412" s="324"/>
      <c r="W412" s="325"/>
      <c r="X412" s="322"/>
      <c r="Y412" s="153"/>
      <c r="Z412" s="138"/>
      <c r="AA412" s="325"/>
      <c r="AB412" s="322"/>
      <c r="AC412" s="326">
        <f t="shared" si="243"/>
        <v>0</v>
      </c>
      <c r="AD412" s="327">
        <f t="shared" si="244"/>
        <v>0</v>
      </c>
      <c r="AE412" s="324"/>
      <c r="AF412" s="328"/>
      <c r="AG412" s="324"/>
      <c r="AH412" s="328"/>
      <c r="AI412" s="324"/>
      <c r="AJ412" s="328"/>
      <c r="AK412" s="324"/>
      <c r="AL412" s="328"/>
      <c r="AM412" s="324"/>
      <c r="AN412" s="328"/>
      <c r="AO412" s="324"/>
      <c r="AP412" s="97"/>
      <c r="AQ412" s="98"/>
    </row>
    <row r="413" spans="1:43" ht="12" customHeight="1">
      <c r="A413" s="149"/>
      <c r="B413" s="133"/>
      <c r="C413" s="150" t="str">
        <f>IF(D413&lt;&gt;"",MAX(C409:C412)+1,"")</f>
        <v/>
      </c>
      <c r="D413" s="151"/>
      <c r="E413" s="152"/>
      <c r="F413" s="153"/>
      <c r="G413" s="138"/>
      <c r="H413" s="318"/>
      <c r="I413" s="319"/>
      <c r="J413" s="320">
        <f t="shared" si="241"/>
        <v>0</v>
      </c>
      <c r="K413" s="321">
        <f t="shared" si="242"/>
        <v>0</v>
      </c>
      <c r="L413" s="322"/>
      <c r="M413" s="323"/>
      <c r="N413" s="324"/>
      <c r="O413" s="323"/>
      <c r="P413" s="324"/>
      <c r="Q413" s="323"/>
      <c r="R413" s="324"/>
      <c r="S413" s="323"/>
      <c r="T413" s="324"/>
      <c r="U413" s="323"/>
      <c r="V413" s="324"/>
      <c r="W413" s="325"/>
      <c r="X413" s="322"/>
      <c r="Y413" s="153"/>
      <c r="Z413" s="138"/>
      <c r="AA413" s="325"/>
      <c r="AB413" s="322"/>
      <c r="AC413" s="326">
        <f t="shared" si="243"/>
        <v>0</v>
      </c>
      <c r="AD413" s="327">
        <f t="shared" si="244"/>
        <v>0</v>
      </c>
      <c r="AE413" s="324"/>
      <c r="AF413" s="328"/>
      <c r="AG413" s="324"/>
      <c r="AH413" s="328"/>
      <c r="AI413" s="324"/>
      <c r="AJ413" s="328"/>
      <c r="AK413" s="324"/>
      <c r="AL413" s="328"/>
      <c r="AM413" s="324"/>
      <c r="AN413" s="328"/>
      <c r="AO413" s="324"/>
      <c r="AP413" s="97"/>
      <c r="AQ413" s="98"/>
    </row>
    <row r="414" spans="1:43" ht="12" customHeight="1">
      <c r="A414" s="149"/>
      <c r="B414" s="133"/>
      <c r="C414" s="150" t="str">
        <f>IF(D414&lt;&gt;"",MAX(C409:C413)+1,"")</f>
        <v/>
      </c>
      <c r="D414" s="151"/>
      <c r="E414" s="152"/>
      <c r="F414" s="153"/>
      <c r="G414" s="138"/>
      <c r="H414" s="318"/>
      <c r="I414" s="319"/>
      <c r="J414" s="320">
        <f t="shared" si="241"/>
        <v>0</v>
      </c>
      <c r="K414" s="321">
        <f t="shared" si="242"/>
        <v>0</v>
      </c>
      <c r="L414" s="322"/>
      <c r="M414" s="323"/>
      <c r="N414" s="324"/>
      <c r="O414" s="323"/>
      <c r="P414" s="324"/>
      <c r="Q414" s="323"/>
      <c r="R414" s="324"/>
      <c r="S414" s="323"/>
      <c r="T414" s="324"/>
      <c r="U414" s="323"/>
      <c r="V414" s="324"/>
      <c r="W414" s="325"/>
      <c r="X414" s="322"/>
      <c r="Y414" s="153"/>
      <c r="Z414" s="138"/>
      <c r="AA414" s="325"/>
      <c r="AB414" s="322"/>
      <c r="AC414" s="326">
        <f t="shared" si="243"/>
        <v>0</v>
      </c>
      <c r="AD414" s="327">
        <f t="shared" si="244"/>
        <v>0</v>
      </c>
      <c r="AE414" s="324"/>
      <c r="AF414" s="328"/>
      <c r="AG414" s="324"/>
      <c r="AH414" s="328"/>
      <c r="AI414" s="324"/>
      <c r="AJ414" s="328"/>
      <c r="AK414" s="324"/>
      <c r="AL414" s="328"/>
      <c r="AM414" s="324"/>
      <c r="AN414" s="328"/>
      <c r="AO414" s="324"/>
      <c r="AP414" s="97"/>
      <c r="AQ414" s="98"/>
    </row>
    <row r="415" spans="1:43" ht="12" customHeight="1">
      <c r="A415" s="149"/>
      <c r="B415" s="133"/>
      <c r="C415" s="150" t="str">
        <f>IF(D415&lt;&gt;"",MAX(C409:C414)+1,"")</f>
        <v/>
      </c>
      <c r="D415" s="151"/>
      <c r="E415" s="152"/>
      <c r="F415" s="153"/>
      <c r="G415" s="138"/>
      <c r="H415" s="318"/>
      <c r="I415" s="319"/>
      <c r="J415" s="320">
        <f t="shared" si="241"/>
        <v>0</v>
      </c>
      <c r="K415" s="321">
        <f t="shared" si="242"/>
        <v>0</v>
      </c>
      <c r="L415" s="322"/>
      <c r="M415" s="323"/>
      <c r="N415" s="324"/>
      <c r="O415" s="323"/>
      <c r="P415" s="324"/>
      <c r="Q415" s="323"/>
      <c r="R415" s="324"/>
      <c r="S415" s="323"/>
      <c r="T415" s="324"/>
      <c r="U415" s="323"/>
      <c r="V415" s="324"/>
      <c r="W415" s="325"/>
      <c r="X415" s="322"/>
      <c r="Y415" s="153"/>
      <c r="Z415" s="138"/>
      <c r="AA415" s="325"/>
      <c r="AB415" s="322"/>
      <c r="AC415" s="326">
        <f t="shared" si="243"/>
        <v>0</v>
      </c>
      <c r="AD415" s="327">
        <f t="shared" si="244"/>
        <v>0</v>
      </c>
      <c r="AE415" s="324"/>
      <c r="AF415" s="328"/>
      <c r="AG415" s="324"/>
      <c r="AH415" s="328"/>
      <c r="AI415" s="324"/>
      <c r="AJ415" s="328"/>
      <c r="AK415" s="324"/>
      <c r="AL415" s="328"/>
      <c r="AM415" s="324"/>
      <c r="AN415" s="328"/>
      <c r="AO415" s="324"/>
      <c r="AP415" s="97"/>
      <c r="AQ415" s="98"/>
    </row>
    <row r="416" spans="1:43" ht="12" customHeight="1">
      <c r="A416" s="149"/>
      <c r="B416" s="133"/>
      <c r="C416" s="150" t="str">
        <f>IF(D416&lt;&gt;"",MAX(C409:C415)+1,"")</f>
        <v/>
      </c>
      <c r="D416" s="151"/>
      <c r="E416" s="152"/>
      <c r="F416" s="153"/>
      <c r="G416" s="138"/>
      <c r="H416" s="318"/>
      <c r="I416" s="319"/>
      <c r="J416" s="320">
        <f t="shared" si="241"/>
        <v>0</v>
      </c>
      <c r="K416" s="321">
        <f t="shared" si="242"/>
        <v>0</v>
      </c>
      <c r="L416" s="322"/>
      <c r="M416" s="323"/>
      <c r="N416" s="324"/>
      <c r="O416" s="323"/>
      <c r="P416" s="324"/>
      <c r="Q416" s="323"/>
      <c r="R416" s="324"/>
      <c r="S416" s="323"/>
      <c r="T416" s="324"/>
      <c r="U416" s="323"/>
      <c r="V416" s="324"/>
      <c r="W416" s="325"/>
      <c r="X416" s="322"/>
      <c r="Y416" s="153"/>
      <c r="Z416" s="138"/>
      <c r="AA416" s="325"/>
      <c r="AB416" s="322"/>
      <c r="AC416" s="326">
        <f t="shared" si="243"/>
        <v>0</v>
      </c>
      <c r="AD416" s="327">
        <f t="shared" si="244"/>
        <v>0</v>
      </c>
      <c r="AE416" s="324"/>
      <c r="AF416" s="328"/>
      <c r="AG416" s="324"/>
      <c r="AH416" s="328"/>
      <c r="AI416" s="324"/>
      <c r="AJ416" s="328"/>
      <c r="AK416" s="324"/>
      <c r="AL416" s="328"/>
      <c r="AM416" s="324"/>
      <c r="AN416" s="328"/>
      <c r="AO416" s="324"/>
      <c r="AP416" s="97"/>
      <c r="AQ416" s="98"/>
    </row>
    <row r="417" spans="1:43" ht="12" customHeight="1">
      <c r="A417" s="149"/>
      <c r="B417" s="133"/>
      <c r="C417" s="150" t="str">
        <f>IF(D417&lt;&gt;"",MAX(C409:C416)+1,"")</f>
        <v/>
      </c>
      <c r="D417" s="151"/>
      <c r="E417" s="152"/>
      <c r="F417" s="153"/>
      <c r="G417" s="138"/>
      <c r="H417" s="318"/>
      <c r="I417" s="319"/>
      <c r="J417" s="320">
        <f t="shared" si="241"/>
        <v>0</v>
      </c>
      <c r="K417" s="321">
        <f t="shared" si="242"/>
        <v>0</v>
      </c>
      <c r="L417" s="322"/>
      <c r="M417" s="323"/>
      <c r="N417" s="324"/>
      <c r="O417" s="323"/>
      <c r="P417" s="324"/>
      <c r="Q417" s="323"/>
      <c r="R417" s="324"/>
      <c r="S417" s="323"/>
      <c r="T417" s="324"/>
      <c r="U417" s="323"/>
      <c r="V417" s="324"/>
      <c r="W417" s="325"/>
      <c r="X417" s="322"/>
      <c r="Y417" s="153"/>
      <c r="Z417" s="138"/>
      <c r="AA417" s="325"/>
      <c r="AB417" s="322"/>
      <c r="AC417" s="326">
        <f t="shared" si="243"/>
        <v>0</v>
      </c>
      <c r="AD417" s="327">
        <f t="shared" si="244"/>
        <v>0</v>
      </c>
      <c r="AE417" s="324"/>
      <c r="AF417" s="328"/>
      <c r="AG417" s="324"/>
      <c r="AH417" s="328"/>
      <c r="AI417" s="324"/>
      <c r="AJ417" s="328"/>
      <c r="AK417" s="324"/>
      <c r="AL417" s="328"/>
      <c r="AM417" s="324"/>
      <c r="AN417" s="328"/>
      <c r="AO417" s="324"/>
      <c r="AP417" s="97"/>
      <c r="AQ417" s="98"/>
    </row>
    <row r="418" spans="1:43" ht="12" customHeight="1">
      <c r="A418" s="149"/>
      <c r="B418" s="133"/>
      <c r="C418" s="150" t="str">
        <f>IF(D418&lt;&gt;"",MAX(C409:C417)+1,"")</f>
        <v/>
      </c>
      <c r="D418" s="151"/>
      <c r="E418" s="152"/>
      <c r="F418" s="153"/>
      <c r="G418" s="138"/>
      <c r="H418" s="318"/>
      <c r="I418" s="319"/>
      <c r="J418" s="320">
        <f t="shared" si="241"/>
        <v>0</v>
      </c>
      <c r="K418" s="321">
        <f t="shared" si="242"/>
        <v>0</v>
      </c>
      <c r="L418" s="322"/>
      <c r="M418" s="323"/>
      <c r="N418" s="324"/>
      <c r="O418" s="323"/>
      <c r="P418" s="324"/>
      <c r="Q418" s="323"/>
      <c r="R418" s="324"/>
      <c r="S418" s="323"/>
      <c r="T418" s="324"/>
      <c r="U418" s="323"/>
      <c r="V418" s="324"/>
      <c r="W418" s="325"/>
      <c r="X418" s="322"/>
      <c r="Y418" s="153"/>
      <c r="Z418" s="138"/>
      <c r="AA418" s="325"/>
      <c r="AB418" s="322"/>
      <c r="AC418" s="326">
        <f t="shared" si="243"/>
        <v>0</v>
      </c>
      <c r="AD418" s="327">
        <f t="shared" si="244"/>
        <v>0</v>
      </c>
      <c r="AE418" s="324"/>
      <c r="AF418" s="328"/>
      <c r="AG418" s="324"/>
      <c r="AH418" s="328"/>
      <c r="AI418" s="324"/>
      <c r="AJ418" s="328"/>
      <c r="AK418" s="324"/>
      <c r="AL418" s="328"/>
      <c r="AM418" s="324"/>
      <c r="AN418" s="328"/>
      <c r="AO418" s="324"/>
      <c r="AP418" s="97"/>
      <c r="AQ418" s="98"/>
    </row>
    <row r="419" spans="1:43" ht="12" customHeight="1">
      <c r="A419" s="165"/>
      <c r="B419" s="166"/>
      <c r="C419" s="167" t="str">
        <f>IF(D419&lt;&gt;"",MAX(C409:C418)+1,"")</f>
        <v/>
      </c>
      <c r="D419" s="168"/>
      <c r="E419" s="169"/>
      <c r="F419" s="170"/>
      <c r="G419" s="171"/>
      <c r="H419" s="329"/>
      <c r="I419" s="330"/>
      <c r="J419" s="331">
        <f t="shared" si="241"/>
        <v>0</v>
      </c>
      <c r="K419" s="332">
        <f t="shared" si="242"/>
        <v>0</v>
      </c>
      <c r="L419" s="333"/>
      <c r="M419" s="334"/>
      <c r="N419" s="335"/>
      <c r="O419" s="334"/>
      <c r="P419" s="335"/>
      <c r="Q419" s="334"/>
      <c r="R419" s="335"/>
      <c r="S419" s="334"/>
      <c r="T419" s="335"/>
      <c r="U419" s="334"/>
      <c r="V419" s="335"/>
      <c r="W419" s="336"/>
      <c r="X419" s="333"/>
      <c r="Y419" s="170"/>
      <c r="Z419" s="171"/>
      <c r="AA419" s="336"/>
      <c r="AB419" s="333"/>
      <c r="AC419" s="337">
        <f t="shared" si="243"/>
        <v>0</v>
      </c>
      <c r="AD419" s="338">
        <f t="shared" si="244"/>
        <v>0</v>
      </c>
      <c r="AE419" s="335"/>
      <c r="AF419" s="339"/>
      <c r="AG419" s="335"/>
      <c r="AH419" s="339"/>
      <c r="AI419" s="335"/>
      <c r="AJ419" s="339"/>
      <c r="AK419" s="335"/>
      <c r="AL419" s="339"/>
      <c r="AM419" s="335"/>
      <c r="AN419" s="339"/>
      <c r="AO419" s="335"/>
      <c r="AP419" s="97"/>
      <c r="AQ419" s="98"/>
    </row>
    <row r="420" spans="1:43" ht="12" customHeight="1">
      <c r="A420" s="116" t="s">
        <v>651</v>
      </c>
      <c r="B420" s="117" t="s">
        <v>651</v>
      </c>
      <c r="C420" s="1350" t="s">
        <v>651</v>
      </c>
      <c r="D420" s="1351"/>
      <c r="E420" s="118" t="s">
        <v>651</v>
      </c>
      <c r="F420" s="340"/>
      <c r="G420" s="341"/>
      <c r="H420" s="342">
        <f t="shared" ref="H420:X420" si="245">SUM(H421:H430)</f>
        <v>0</v>
      </c>
      <c r="I420" s="343">
        <f t="shared" si="245"/>
        <v>0</v>
      </c>
      <c r="J420" s="342" t="e">
        <f t="shared" si="245"/>
        <v>#VALUE!</v>
      </c>
      <c r="K420" s="344" t="e">
        <f t="shared" si="245"/>
        <v>#VALUE!</v>
      </c>
      <c r="L420" s="345">
        <f t="shared" si="245"/>
        <v>0</v>
      </c>
      <c r="M420" s="346">
        <f t="shared" si="245"/>
        <v>0</v>
      </c>
      <c r="N420" s="347">
        <f t="shared" si="245"/>
        <v>0</v>
      </c>
      <c r="O420" s="346">
        <f t="shared" si="245"/>
        <v>0</v>
      </c>
      <c r="P420" s="347">
        <f t="shared" si="245"/>
        <v>0</v>
      </c>
      <c r="Q420" s="346">
        <f t="shared" si="245"/>
        <v>0</v>
      </c>
      <c r="R420" s="347">
        <f t="shared" si="245"/>
        <v>0</v>
      </c>
      <c r="S420" s="346">
        <f t="shared" si="245"/>
        <v>0</v>
      </c>
      <c r="T420" s="347">
        <f t="shared" si="245"/>
        <v>0</v>
      </c>
      <c r="U420" s="346">
        <f t="shared" si="245"/>
        <v>0</v>
      </c>
      <c r="V420" s="347">
        <f t="shared" si="245"/>
        <v>0</v>
      </c>
      <c r="W420" s="348">
        <f t="shared" si="245"/>
        <v>0</v>
      </c>
      <c r="X420" s="345">
        <f t="shared" si="245"/>
        <v>0</v>
      </c>
      <c r="Y420" s="340"/>
      <c r="Z420" s="341"/>
      <c r="AA420" s="348">
        <f t="shared" ref="AA420:AO420" si="246">SUM(AA421:AA430)</f>
        <v>0</v>
      </c>
      <c r="AB420" s="345">
        <f t="shared" si="246"/>
        <v>0</v>
      </c>
      <c r="AC420" s="349">
        <f t="shared" si="246"/>
        <v>0</v>
      </c>
      <c r="AD420" s="350">
        <f t="shared" si="246"/>
        <v>0</v>
      </c>
      <c r="AE420" s="347">
        <f t="shared" si="246"/>
        <v>0</v>
      </c>
      <c r="AF420" s="349">
        <f t="shared" si="246"/>
        <v>0</v>
      </c>
      <c r="AG420" s="347">
        <f t="shared" si="246"/>
        <v>0</v>
      </c>
      <c r="AH420" s="349">
        <f t="shared" si="246"/>
        <v>0</v>
      </c>
      <c r="AI420" s="347">
        <f t="shared" si="246"/>
        <v>0</v>
      </c>
      <c r="AJ420" s="349">
        <f t="shared" si="246"/>
        <v>0</v>
      </c>
      <c r="AK420" s="347">
        <f t="shared" si="246"/>
        <v>0</v>
      </c>
      <c r="AL420" s="349">
        <f t="shared" si="246"/>
        <v>0</v>
      </c>
      <c r="AM420" s="347">
        <f t="shared" si="246"/>
        <v>0</v>
      </c>
      <c r="AN420" s="349">
        <f t="shared" si="246"/>
        <v>0</v>
      </c>
      <c r="AO420" s="347">
        <f t="shared" si="246"/>
        <v>0</v>
      </c>
      <c r="AP420" s="130"/>
      <c r="AQ420" s="131">
        <f>COUNTIF(AD421:AD430,"&gt;0")</f>
        <v>0</v>
      </c>
    </row>
    <row r="421" spans="1:43" ht="12" customHeight="1">
      <c r="A421" s="132"/>
      <c r="B421" s="133"/>
      <c r="C421" s="134">
        <f>IF(D421&lt;&gt;"",MAX(C420)+1,"")</f>
        <v>1</v>
      </c>
      <c r="D421" s="135" t="str">
        <f>IF(B420&lt;&gt;"","Điểm chính","")</f>
        <v>Điểm chính</v>
      </c>
      <c r="E421" s="136"/>
      <c r="F421" s="137"/>
      <c r="G421" s="138"/>
      <c r="H421" s="307"/>
      <c r="I421" s="308"/>
      <c r="J421" s="309" t="e">
        <f t="shared" ref="J421:J430" si="247">M421+O421+Q421+S421+U421</f>
        <v>#VALUE!</v>
      </c>
      <c r="K421" s="310" t="e">
        <f t="shared" ref="K421:K430" si="248">N421+P421+R421+T421+V421</f>
        <v>#VALUE!</v>
      </c>
      <c r="L421" s="311"/>
      <c r="M421" s="312" t="s">
        <v>651</v>
      </c>
      <c r="N421" s="313" t="s">
        <v>651</v>
      </c>
      <c r="O421" s="312" t="s">
        <v>651</v>
      </c>
      <c r="P421" s="313" t="s">
        <v>651</v>
      </c>
      <c r="Q421" s="312" t="s">
        <v>651</v>
      </c>
      <c r="R421" s="313" t="s">
        <v>651</v>
      </c>
      <c r="S421" s="312" t="s">
        <v>651</v>
      </c>
      <c r="T421" s="313" t="s">
        <v>651</v>
      </c>
      <c r="U421" s="312" t="s">
        <v>651</v>
      </c>
      <c r="V421" s="313" t="s">
        <v>651</v>
      </c>
      <c r="W421" s="314"/>
      <c r="X421" s="311"/>
      <c r="Y421" s="137"/>
      <c r="Z421" s="138"/>
      <c r="AA421" s="314"/>
      <c r="AB421" s="311"/>
      <c r="AC421" s="315">
        <f t="shared" ref="AC421:AC430" si="249">AF421+AH421+AJ421+AL421+AN421</f>
        <v>0</v>
      </c>
      <c r="AD421" s="316">
        <f t="shared" ref="AD421:AD430" si="250">AG421+AI421+AK421+AM421+AO421</f>
        <v>0</v>
      </c>
      <c r="AE421" s="313"/>
      <c r="AF421" s="317"/>
      <c r="AG421" s="313"/>
      <c r="AH421" s="317"/>
      <c r="AI421" s="313"/>
      <c r="AJ421" s="317"/>
      <c r="AK421" s="313"/>
      <c r="AL421" s="317"/>
      <c r="AM421" s="313"/>
      <c r="AN421" s="317"/>
      <c r="AO421" s="313"/>
      <c r="AP421" s="97"/>
      <c r="AQ421" s="98"/>
    </row>
    <row r="422" spans="1:43" ht="12" customHeight="1">
      <c r="A422" s="149"/>
      <c r="B422" s="133"/>
      <c r="C422" s="150" t="str">
        <f>IF(D422&lt;&gt;"",MAX(C420:C421)+1,"")</f>
        <v/>
      </c>
      <c r="D422" s="151"/>
      <c r="E422" s="152"/>
      <c r="F422" s="153"/>
      <c r="G422" s="138"/>
      <c r="H422" s="318"/>
      <c r="I422" s="319"/>
      <c r="J422" s="320">
        <f t="shared" si="247"/>
        <v>0</v>
      </c>
      <c r="K422" s="321">
        <f t="shared" si="248"/>
        <v>0</v>
      </c>
      <c r="L422" s="322"/>
      <c r="M422" s="323"/>
      <c r="N422" s="324"/>
      <c r="O422" s="323"/>
      <c r="P422" s="324"/>
      <c r="Q422" s="323"/>
      <c r="R422" s="324"/>
      <c r="S422" s="323"/>
      <c r="T422" s="324"/>
      <c r="U422" s="323"/>
      <c r="V422" s="324"/>
      <c r="W422" s="325"/>
      <c r="X422" s="322"/>
      <c r="Y422" s="153"/>
      <c r="Z422" s="138"/>
      <c r="AA422" s="325"/>
      <c r="AB422" s="322"/>
      <c r="AC422" s="326">
        <f t="shared" si="249"/>
        <v>0</v>
      </c>
      <c r="AD422" s="327">
        <f t="shared" si="250"/>
        <v>0</v>
      </c>
      <c r="AE422" s="324"/>
      <c r="AF422" s="328"/>
      <c r="AG422" s="324"/>
      <c r="AH422" s="328"/>
      <c r="AI422" s="324"/>
      <c r="AJ422" s="328"/>
      <c r="AK422" s="324"/>
      <c r="AL422" s="328"/>
      <c r="AM422" s="324"/>
      <c r="AN422" s="328"/>
      <c r="AO422" s="324"/>
      <c r="AP422" s="97"/>
      <c r="AQ422" s="98"/>
    </row>
    <row r="423" spans="1:43" ht="12" customHeight="1">
      <c r="A423" s="149"/>
      <c r="B423" s="133"/>
      <c r="C423" s="150" t="str">
        <f>IF(D423&lt;&gt;"",MAX(C420:C422)+1,"")</f>
        <v/>
      </c>
      <c r="D423" s="151"/>
      <c r="E423" s="152"/>
      <c r="F423" s="153"/>
      <c r="G423" s="138"/>
      <c r="H423" s="318"/>
      <c r="I423" s="319"/>
      <c r="J423" s="320">
        <f t="shared" si="247"/>
        <v>0</v>
      </c>
      <c r="K423" s="321">
        <f t="shared" si="248"/>
        <v>0</v>
      </c>
      <c r="L423" s="322"/>
      <c r="M423" s="323"/>
      <c r="N423" s="324"/>
      <c r="O423" s="323"/>
      <c r="P423" s="324"/>
      <c r="Q423" s="323"/>
      <c r="R423" s="324"/>
      <c r="S423" s="323"/>
      <c r="T423" s="324"/>
      <c r="U423" s="323"/>
      <c r="V423" s="324"/>
      <c r="W423" s="325"/>
      <c r="X423" s="322"/>
      <c r="Y423" s="153"/>
      <c r="Z423" s="138"/>
      <c r="AA423" s="325"/>
      <c r="AB423" s="322"/>
      <c r="AC423" s="326">
        <f t="shared" si="249"/>
        <v>0</v>
      </c>
      <c r="AD423" s="327">
        <f t="shared" si="250"/>
        <v>0</v>
      </c>
      <c r="AE423" s="324"/>
      <c r="AF423" s="328"/>
      <c r="AG423" s="324"/>
      <c r="AH423" s="328"/>
      <c r="AI423" s="324"/>
      <c r="AJ423" s="328"/>
      <c r="AK423" s="324"/>
      <c r="AL423" s="328"/>
      <c r="AM423" s="324"/>
      <c r="AN423" s="328"/>
      <c r="AO423" s="324"/>
      <c r="AP423" s="97"/>
      <c r="AQ423" s="98"/>
    </row>
    <row r="424" spans="1:43" ht="12" customHeight="1">
      <c r="A424" s="149"/>
      <c r="B424" s="133"/>
      <c r="C424" s="150" t="str">
        <f>IF(D424&lt;&gt;"",MAX(C420:C423)+1,"")</f>
        <v/>
      </c>
      <c r="D424" s="151"/>
      <c r="E424" s="152"/>
      <c r="F424" s="153"/>
      <c r="G424" s="138"/>
      <c r="H424" s="318"/>
      <c r="I424" s="319"/>
      <c r="J424" s="320">
        <f t="shared" si="247"/>
        <v>0</v>
      </c>
      <c r="K424" s="321">
        <f t="shared" si="248"/>
        <v>0</v>
      </c>
      <c r="L424" s="322"/>
      <c r="M424" s="323"/>
      <c r="N424" s="324"/>
      <c r="O424" s="323"/>
      <c r="P424" s="324"/>
      <c r="Q424" s="323"/>
      <c r="R424" s="324"/>
      <c r="S424" s="323"/>
      <c r="T424" s="324"/>
      <c r="U424" s="323"/>
      <c r="V424" s="324"/>
      <c r="W424" s="325"/>
      <c r="X424" s="322"/>
      <c r="Y424" s="153"/>
      <c r="Z424" s="138"/>
      <c r="AA424" s="325"/>
      <c r="AB424" s="322"/>
      <c r="AC424" s="326">
        <f t="shared" si="249"/>
        <v>0</v>
      </c>
      <c r="AD424" s="327">
        <f t="shared" si="250"/>
        <v>0</v>
      </c>
      <c r="AE424" s="324"/>
      <c r="AF424" s="328"/>
      <c r="AG424" s="324"/>
      <c r="AH424" s="328"/>
      <c r="AI424" s="324"/>
      <c r="AJ424" s="328"/>
      <c r="AK424" s="324"/>
      <c r="AL424" s="328"/>
      <c r="AM424" s="324"/>
      <c r="AN424" s="328"/>
      <c r="AO424" s="324"/>
      <c r="AP424" s="97"/>
      <c r="AQ424" s="98"/>
    </row>
    <row r="425" spans="1:43" ht="12" customHeight="1">
      <c r="A425" s="149"/>
      <c r="B425" s="133"/>
      <c r="C425" s="150" t="str">
        <f>IF(D425&lt;&gt;"",MAX(C420:C424)+1,"")</f>
        <v/>
      </c>
      <c r="D425" s="151"/>
      <c r="E425" s="152"/>
      <c r="F425" s="153"/>
      <c r="G425" s="138"/>
      <c r="H425" s="318"/>
      <c r="I425" s="319"/>
      <c r="J425" s="320">
        <f t="shared" si="247"/>
        <v>0</v>
      </c>
      <c r="K425" s="321">
        <f t="shared" si="248"/>
        <v>0</v>
      </c>
      <c r="L425" s="322"/>
      <c r="M425" s="323"/>
      <c r="N425" s="324"/>
      <c r="O425" s="323"/>
      <c r="P425" s="324"/>
      <c r="Q425" s="323"/>
      <c r="R425" s="324"/>
      <c r="S425" s="323"/>
      <c r="T425" s="324"/>
      <c r="U425" s="323"/>
      <c r="V425" s="324"/>
      <c r="W425" s="325"/>
      <c r="X425" s="322"/>
      <c r="Y425" s="153"/>
      <c r="Z425" s="138"/>
      <c r="AA425" s="325"/>
      <c r="AB425" s="322"/>
      <c r="AC425" s="326">
        <f t="shared" si="249"/>
        <v>0</v>
      </c>
      <c r="AD425" s="327">
        <f t="shared" si="250"/>
        <v>0</v>
      </c>
      <c r="AE425" s="324"/>
      <c r="AF425" s="328"/>
      <c r="AG425" s="324"/>
      <c r="AH425" s="328"/>
      <c r="AI425" s="324"/>
      <c r="AJ425" s="328"/>
      <c r="AK425" s="324"/>
      <c r="AL425" s="328"/>
      <c r="AM425" s="324"/>
      <c r="AN425" s="328"/>
      <c r="AO425" s="324"/>
      <c r="AP425" s="97"/>
      <c r="AQ425" s="98"/>
    </row>
    <row r="426" spans="1:43" ht="12" customHeight="1">
      <c r="A426" s="149"/>
      <c r="B426" s="133"/>
      <c r="C426" s="150" t="str">
        <f>IF(D426&lt;&gt;"",MAX(C420:C425)+1,"")</f>
        <v/>
      </c>
      <c r="D426" s="151"/>
      <c r="E426" s="152"/>
      <c r="F426" s="153"/>
      <c r="G426" s="138"/>
      <c r="H426" s="318"/>
      <c r="I426" s="319"/>
      <c r="J426" s="320">
        <f t="shared" si="247"/>
        <v>0</v>
      </c>
      <c r="K426" s="321">
        <f t="shared" si="248"/>
        <v>0</v>
      </c>
      <c r="L426" s="322"/>
      <c r="M426" s="323"/>
      <c r="N426" s="324"/>
      <c r="O426" s="323"/>
      <c r="P426" s="324"/>
      <c r="Q426" s="323"/>
      <c r="R426" s="324"/>
      <c r="S426" s="323"/>
      <c r="T426" s="324"/>
      <c r="U426" s="323"/>
      <c r="V426" s="324"/>
      <c r="W426" s="325"/>
      <c r="X426" s="322"/>
      <c r="Y426" s="153"/>
      <c r="Z426" s="138"/>
      <c r="AA426" s="325"/>
      <c r="AB426" s="322"/>
      <c r="AC426" s="326">
        <f t="shared" si="249"/>
        <v>0</v>
      </c>
      <c r="AD426" s="327">
        <f t="shared" si="250"/>
        <v>0</v>
      </c>
      <c r="AE426" s="324"/>
      <c r="AF426" s="328"/>
      <c r="AG426" s="324"/>
      <c r="AH426" s="328"/>
      <c r="AI426" s="324"/>
      <c r="AJ426" s="328"/>
      <c r="AK426" s="324"/>
      <c r="AL426" s="328"/>
      <c r="AM426" s="324"/>
      <c r="AN426" s="328"/>
      <c r="AO426" s="324"/>
      <c r="AP426" s="97"/>
      <c r="AQ426" s="98"/>
    </row>
    <row r="427" spans="1:43" ht="12" customHeight="1">
      <c r="A427" s="149"/>
      <c r="B427" s="133"/>
      <c r="C427" s="150" t="str">
        <f>IF(D427&lt;&gt;"",MAX(C420:C426)+1,"")</f>
        <v/>
      </c>
      <c r="D427" s="151"/>
      <c r="E427" s="152"/>
      <c r="F427" s="153"/>
      <c r="G427" s="138"/>
      <c r="H427" s="318"/>
      <c r="I427" s="319"/>
      <c r="J427" s="320">
        <f t="shared" si="247"/>
        <v>0</v>
      </c>
      <c r="K427" s="321">
        <f t="shared" si="248"/>
        <v>0</v>
      </c>
      <c r="L427" s="322"/>
      <c r="M427" s="323"/>
      <c r="N427" s="324"/>
      <c r="O427" s="323"/>
      <c r="P427" s="324"/>
      <c r="Q427" s="323"/>
      <c r="R427" s="324"/>
      <c r="S427" s="323"/>
      <c r="T427" s="324"/>
      <c r="U427" s="323"/>
      <c r="V427" s="324"/>
      <c r="W427" s="325"/>
      <c r="X427" s="322"/>
      <c r="Y427" s="153"/>
      <c r="Z427" s="138"/>
      <c r="AA427" s="325"/>
      <c r="AB427" s="322"/>
      <c r="AC427" s="326">
        <f t="shared" si="249"/>
        <v>0</v>
      </c>
      <c r="AD427" s="327">
        <f t="shared" si="250"/>
        <v>0</v>
      </c>
      <c r="AE427" s="324"/>
      <c r="AF427" s="328"/>
      <c r="AG427" s="324"/>
      <c r="AH427" s="328"/>
      <c r="AI427" s="324"/>
      <c r="AJ427" s="328"/>
      <c r="AK427" s="324"/>
      <c r="AL427" s="328"/>
      <c r="AM427" s="324"/>
      <c r="AN427" s="328"/>
      <c r="AO427" s="324"/>
      <c r="AP427" s="97"/>
      <c r="AQ427" s="98"/>
    </row>
    <row r="428" spans="1:43" ht="12" customHeight="1">
      <c r="A428" s="149"/>
      <c r="B428" s="133"/>
      <c r="C428" s="150" t="str">
        <f>IF(D428&lt;&gt;"",MAX(C420:C427)+1,"")</f>
        <v/>
      </c>
      <c r="D428" s="151"/>
      <c r="E428" s="152"/>
      <c r="F428" s="153"/>
      <c r="G428" s="138"/>
      <c r="H428" s="318"/>
      <c r="I428" s="319"/>
      <c r="J428" s="320">
        <f t="shared" si="247"/>
        <v>0</v>
      </c>
      <c r="K428" s="321">
        <f t="shared" si="248"/>
        <v>0</v>
      </c>
      <c r="L428" s="322"/>
      <c r="M428" s="323"/>
      <c r="N428" s="324"/>
      <c r="O428" s="323"/>
      <c r="P428" s="324"/>
      <c r="Q428" s="323"/>
      <c r="R428" s="324"/>
      <c r="S428" s="323"/>
      <c r="T428" s="324"/>
      <c r="U428" s="323"/>
      <c r="V428" s="324"/>
      <c r="W428" s="325"/>
      <c r="X428" s="322"/>
      <c r="Y428" s="153"/>
      <c r="Z428" s="138"/>
      <c r="AA428" s="325"/>
      <c r="AB428" s="322"/>
      <c r="AC428" s="326">
        <f t="shared" si="249"/>
        <v>0</v>
      </c>
      <c r="AD428" s="327">
        <f t="shared" si="250"/>
        <v>0</v>
      </c>
      <c r="AE428" s="324"/>
      <c r="AF428" s="328"/>
      <c r="AG428" s="324"/>
      <c r="AH428" s="328"/>
      <c r="AI428" s="324"/>
      <c r="AJ428" s="328"/>
      <c r="AK428" s="324"/>
      <c r="AL428" s="328"/>
      <c r="AM428" s="324"/>
      <c r="AN428" s="328"/>
      <c r="AO428" s="324"/>
      <c r="AP428" s="97"/>
      <c r="AQ428" s="98"/>
    </row>
    <row r="429" spans="1:43" ht="12" customHeight="1">
      <c r="A429" s="149"/>
      <c r="B429" s="133"/>
      <c r="C429" s="150" t="str">
        <f>IF(D429&lt;&gt;"",MAX(C420:C428)+1,"")</f>
        <v/>
      </c>
      <c r="D429" s="151"/>
      <c r="E429" s="152"/>
      <c r="F429" s="153"/>
      <c r="G429" s="138"/>
      <c r="H429" s="318"/>
      <c r="I429" s="319"/>
      <c r="J429" s="320">
        <f t="shared" si="247"/>
        <v>0</v>
      </c>
      <c r="K429" s="321">
        <f t="shared" si="248"/>
        <v>0</v>
      </c>
      <c r="L429" s="322"/>
      <c r="M429" s="323"/>
      <c r="N429" s="324"/>
      <c r="O429" s="323"/>
      <c r="P429" s="324"/>
      <c r="Q429" s="323"/>
      <c r="R429" s="324"/>
      <c r="S429" s="323"/>
      <c r="T429" s="324"/>
      <c r="U429" s="323"/>
      <c r="V429" s="324"/>
      <c r="W429" s="325"/>
      <c r="X429" s="322"/>
      <c r="Y429" s="153"/>
      <c r="Z429" s="138"/>
      <c r="AA429" s="325"/>
      <c r="AB429" s="322"/>
      <c r="AC429" s="326">
        <f t="shared" si="249"/>
        <v>0</v>
      </c>
      <c r="AD429" s="327">
        <f t="shared" si="250"/>
        <v>0</v>
      </c>
      <c r="AE429" s="324"/>
      <c r="AF429" s="328"/>
      <c r="AG429" s="324"/>
      <c r="AH429" s="328"/>
      <c r="AI429" s="324"/>
      <c r="AJ429" s="328"/>
      <c r="AK429" s="324"/>
      <c r="AL429" s="328"/>
      <c r="AM429" s="324"/>
      <c r="AN429" s="328"/>
      <c r="AO429" s="324"/>
      <c r="AP429" s="97"/>
      <c r="AQ429" s="98"/>
    </row>
    <row r="430" spans="1:43" ht="12" customHeight="1">
      <c r="A430" s="165"/>
      <c r="B430" s="166"/>
      <c r="C430" s="167" t="str">
        <f>IF(D430&lt;&gt;"",MAX(C420:C429)+1,"")</f>
        <v/>
      </c>
      <c r="D430" s="168"/>
      <c r="E430" s="169"/>
      <c r="F430" s="170"/>
      <c r="G430" s="171"/>
      <c r="H430" s="329"/>
      <c r="I430" s="330"/>
      <c r="J430" s="331">
        <f t="shared" si="247"/>
        <v>0</v>
      </c>
      <c r="K430" s="332">
        <f t="shared" si="248"/>
        <v>0</v>
      </c>
      <c r="L430" s="333"/>
      <c r="M430" s="334"/>
      <c r="N430" s="335"/>
      <c r="O430" s="334"/>
      <c r="P430" s="335"/>
      <c r="Q430" s="334"/>
      <c r="R430" s="335"/>
      <c r="S430" s="334"/>
      <c r="T430" s="335"/>
      <c r="U430" s="334"/>
      <c r="V430" s="335"/>
      <c r="W430" s="336"/>
      <c r="X430" s="333"/>
      <c r="Y430" s="170"/>
      <c r="Z430" s="171"/>
      <c r="AA430" s="336"/>
      <c r="AB430" s="333"/>
      <c r="AC430" s="337">
        <f t="shared" si="249"/>
        <v>0</v>
      </c>
      <c r="AD430" s="338">
        <f t="shared" si="250"/>
        <v>0</v>
      </c>
      <c r="AE430" s="335"/>
      <c r="AF430" s="339"/>
      <c r="AG430" s="335"/>
      <c r="AH430" s="339"/>
      <c r="AI430" s="335"/>
      <c r="AJ430" s="339"/>
      <c r="AK430" s="335"/>
      <c r="AL430" s="339"/>
      <c r="AM430" s="335"/>
      <c r="AN430" s="339"/>
      <c r="AO430" s="335"/>
      <c r="AP430" s="97"/>
      <c r="AQ430" s="98"/>
    </row>
    <row r="431" spans="1:43" ht="12" customHeight="1">
      <c r="A431" s="116" t="s">
        <v>651</v>
      </c>
      <c r="B431" s="117" t="s">
        <v>651</v>
      </c>
      <c r="C431" s="1350" t="s">
        <v>651</v>
      </c>
      <c r="D431" s="1351"/>
      <c r="E431" s="118" t="s">
        <v>651</v>
      </c>
      <c r="F431" s="340"/>
      <c r="G431" s="341"/>
      <c r="H431" s="342">
        <f t="shared" ref="H431:X431" si="251">SUM(H432:H441)</f>
        <v>0</v>
      </c>
      <c r="I431" s="343">
        <f t="shared" si="251"/>
        <v>0</v>
      </c>
      <c r="J431" s="342" t="e">
        <f t="shared" si="251"/>
        <v>#VALUE!</v>
      </c>
      <c r="K431" s="344" t="e">
        <f t="shared" si="251"/>
        <v>#VALUE!</v>
      </c>
      <c r="L431" s="345">
        <f t="shared" si="251"/>
        <v>0</v>
      </c>
      <c r="M431" s="346">
        <f t="shared" si="251"/>
        <v>0</v>
      </c>
      <c r="N431" s="347">
        <f t="shared" si="251"/>
        <v>0</v>
      </c>
      <c r="O431" s="346">
        <f t="shared" si="251"/>
        <v>0</v>
      </c>
      <c r="P431" s="347">
        <f t="shared" si="251"/>
        <v>0</v>
      </c>
      <c r="Q431" s="346">
        <f t="shared" si="251"/>
        <v>0</v>
      </c>
      <c r="R431" s="347">
        <f t="shared" si="251"/>
        <v>0</v>
      </c>
      <c r="S431" s="346">
        <f t="shared" si="251"/>
        <v>0</v>
      </c>
      <c r="T431" s="347">
        <f t="shared" si="251"/>
        <v>0</v>
      </c>
      <c r="U431" s="346">
        <f t="shared" si="251"/>
        <v>0</v>
      </c>
      <c r="V431" s="347">
        <f t="shared" si="251"/>
        <v>0</v>
      </c>
      <c r="W431" s="348">
        <f t="shared" si="251"/>
        <v>0</v>
      </c>
      <c r="X431" s="345">
        <f t="shared" si="251"/>
        <v>0</v>
      </c>
      <c r="Y431" s="340"/>
      <c r="Z431" s="341"/>
      <c r="AA431" s="348">
        <f t="shared" ref="AA431:AO431" si="252">SUM(AA432:AA441)</f>
        <v>0</v>
      </c>
      <c r="AB431" s="345">
        <f t="shared" si="252"/>
        <v>0</v>
      </c>
      <c r="AC431" s="349">
        <f t="shared" si="252"/>
        <v>0</v>
      </c>
      <c r="AD431" s="350">
        <f t="shared" si="252"/>
        <v>0</v>
      </c>
      <c r="AE431" s="347">
        <f t="shared" si="252"/>
        <v>0</v>
      </c>
      <c r="AF431" s="349">
        <f t="shared" si="252"/>
        <v>0</v>
      </c>
      <c r="AG431" s="347">
        <f t="shared" si="252"/>
        <v>0</v>
      </c>
      <c r="AH431" s="349">
        <f t="shared" si="252"/>
        <v>0</v>
      </c>
      <c r="AI431" s="347">
        <f t="shared" si="252"/>
        <v>0</v>
      </c>
      <c r="AJ431" s="349">
        <f t="shared" si="252"/>
        <v>0</v>
      </c>
      <c r="AK431" s="347">
        <f t="shared" si="252"/>
        <v>0</v>
      </c>
      <c r="AL431" s="349">
        <f t="shared" si="252"/>
        <v>0</v>
      </c>
      <c r="AM431" s="347">
        <f t="shared" si="252"/>
        <v>0</v>
      </c>
      <c r="AN431" s="349">
        <f t="shared" si="252"/>
        <v>0</v>
      </c>
      <c r="AO431" s="347">
        <f t="shared" si="252"/>
        <v>0</v>
      </c>
      <c r="AP431" s="130"/>
      <c r="AQ431" s="131">
        <f>COUNTIF(AD432:AD441,"&gt;0")</f>
        <v>0</v>
      </c>
    </row>
    <row r="432" spans="1:43" ht="12" customHeight="1">
      <c r="A432" s="132"/>
      <c r="B432" s="133"/>
      <c r="C432" s="134">
        <f>IF(D432&lt;&gt;"",MAX(C431)+1,"")</f>
        <v>1</v>
      </c>
      <c r="D432" s="135" t="str">
        <f>IF(B431&lt;&gt;"","Điểm chính","")</f>
        <v>Điểm chính</v>
      </c>
      <c r="E432" s="136"/>
      <c r="F432" s="137"/>
      <c r="G432" s="138"/>
      <c r="H432" s="307"/>
      <c r="I432" s="308"/>
      <c r="J432" s="309" t="e">
        <f t="shared" ref="J432:J441" si="253">M432+O432+Q432+S432+U432</f>
        <v>#VALUE!</v>
      </c>
      <c r="K432" s="310" t="e">
        <f t="shared" ref="K432:K441" si="254">N432+P432+R432+T432+V432</f>
        <v>#VALUE!</v>
      </c>
      <c r="L432" s="311"/>
      <c r="M432" s="312" t="s">
        <v>651</v>
      </c>
      <c r="N432" s="313" t="s">
        <v>651</v>
      </c>
      <c r="O432" s="312" t="s">
        <v>651</v>
      </c>
      <c r="P432" s="313" t="s">
        <v>651</v>
      </c>
      <c r="Q432" s="312" t="s">
        <v>651</v>
      </c>
      <c r="R432" s="313" t="s">
        <v>651</v>
      </c>
      <c r="S432" s="312" t="s">
        <v>651</v>
      </c>
      <c r="T432" s="313" t="s">
        <v>651</v>
      </c>
      <c r="U432" s="312" t="s">
        <v>651</v>
      </c>
      <c r="V432" s="313" t="s">
        <v>651</v>
      </c>
      <c r="W432" s="314"/>
      <c r="X432" s="311"/>
      <c r="Y432" s="137"/>
      <c r="Z432" s="138"/>
      <c r="AA432" s="314"/>
      <c r="AB432" s="311"/>
      <c r="AC432" s="315">
        <f t="shared" ref="AC432:AC441" si="255">AF432+AH432+AJ432+AL432+AN432</f>
        <v>0</v>
      </c>
      <c r="AD432" s="316">
        <f t="shared" ref="AD432:AD441" si="256">AG432+AI432+AK432+AM432+AO432</f>
        <v>0</v>
      </c>
      <c r="AE432" s="313"/>
      <c r="AF432" s="317"/>
      <c r="AG432" s="313"/>
      <c r="AH432" s="317"/>
      <c r="AI432" s="313"/>
      <c r="AJ432" s="317"/>
      <c r="AK432" s="313"/>
      <c r="AL432" s="317"/>
      <c r="AM432" s="313"/>
      <c r="AN432" s="317"/>
      <c r="AO432" s="313"/>
      <c r="AP432" s="97"/>
      <c r="AQ432" s="98"/>
    </row>
    <row r="433" spans="1:43" ht="12" customHeight="1">
      <c r="A433" s="149"/>
      <c r="B433" s="133"/>
      <c r="C433" s="150" t="str">
        <f>IF(D433&lt;&gt;"",MAX(C431:C432)+1,"")</f>
        <v/>
      </c>
      <c r="D433" s="151"/>
      <c r="E433" s="152"/>
      <c r="F433" s="153"/>
      <c r="G433" s="138"/>
      <c r="H433" s="318"/>
      <c r="I433" s="319"/>
      <c r="J433" s="320">
        <f t="shared" si="253"/>
        <v>0</v>
      </c>
      <c r="K433" s="321">
        <f t="shared" si="254"/>
        <v>0</v>
      </c>
      <c r="L433" s="322"/>
      <c r="M433" s="323"/>
      <c r="N433" s="324"/>
      <c r="O433" s="323"/>
      <c r="P433" s="324"/>
      <c r="Q433" s="323"/>
      <c r="R433" s="324"/>
      <c r="S433" s="323"/>
      <c r="T433" s="324"/>
      <c r="U433" s="323"/>
      <c r="V433" s="324"/>
      <c r="W433" s="325"/>
      <c r="X433" s="322"/>
      <c r="Y433" s="153"/>
      <c r="Z433" s="138"/>
      <c r="AA433" s="325"/>
      <c r="AB433" s="322"/>
      <c r="AC433" s="326">
        <f t="shared" si="255"/>
        <v>0</v>
      </c>
      <c r="AD433" s="327">
        <f t="shared" si="256"/>
        <v>0</v>
      </c>
      <c r="AE433" s="324"/>
      <c r="AF433" s="328"/>
      <c r="AG433" s="324"/>
      <c r="AH433" s="328"/>
      <c r="AI433" s="324"/>
      <c r="AJ433" s="328"/>
      <c r="AK433" s="324"/>
      <c r="AL433" s="328"/>
      <c r="AM433" s="324"/>
      <c r="AN433" s="328"/>
      <c r="AO433" s="324"/>
      <c r="AP433" s="97"/>
      <c r="AQ433" s="98"/>
    </row>
    <row r="434" spans="1:43" ht="12" customHeight="1">
      <c r="A434" s="149"/>
      <c r="B434" s="133"/>
      <c r="C434" s="150" t="str">
        <f>IF(D434&lt;&gt;"",MAX(C431:C433)+1,"")</f>
        <v/>
      </c>
      <c r="D434" s="151"/>
      <c r="E434" s="152"/>
      <c r="F434" s="153"/>
      <c r="G434" s="138"/>
      <c r="H434" s="318"/>
      <c r="I434" s="319"/>
      <c r="J434" s="320">
        <f t="shared" si="253"/>
        <v>0</v>
      </c>
      <c r="K434" s="321">
        <f t="shared" si="254"/>
        <v>0</v>
      </c>
      <c r="L434" s="322"/>
      <c r="M434" s="323"/>
      <c r="N434" s="324"/>
      <c r="O434" s="323"/>
      <c r="P434" s="324"/>
      <c r="Q434" s="323"/>
      <c r="R434" s="324"/>
      <c r="S434" s="323"/>
      <c r="T434" s="324"/>
      <c r="U434" s="323"/>
      <c r="V434" s="324"/>
      <c r="W434" s="325"/>
      <c r="X434" s="322"/>
      <c r="Y434" s="153"/>
      <c r="Z434" s="138"/>
      <c r="AA434" s="325"/>
      <c r="AB434" s="322"/>
      <c r="AC434" s="326">
        <f t="shared" si="255"/>
        <v>0</v>
      </c>
      <c r="AD434" s="327">
        <f t="shared" si="256"/>
        <v>0</v>
      </c>
      <c r="AE434" s="324"/>
      <c r="AF434" s="328"/>
      <c r="AG434" s="324"/>
      <c r="AH434" s="328"/>
      <c r="AI434" s="324"/>
      <c r="AJ434" s="328"/>
      <c r="AK434" s="324"/>
      <c r="AL434" s="328"/>
      <c r="AM434" s="324"/>
      <c r="AN434" s="328"/>
      <c r="AO434" s="324"/>
      <c r="AP434" s="97"/>
      <c r="AQ434" s="98"/>
    </row>
    <row r="435" spans="1:43" ht="12" customHeight="1">
      <c r="A435" s="149"/>
      <c r="B435" s="133"/>
      <c r="C435" s="150" t="str">
        <f>IF(D435&lt;&gt;"",MAX(C431:C434)+1,"")</f>
        <v/>
      </c>
      <c r="D435" s="151"/>
      <c r="E435" s="152"/>
      <c r="F435" s="153"/>
      <c r="G435" s="138"/>
      <c r="H435" s="318"/>
      <c r="I435" s="319"/>
      <c r="J435" s="320">
        <f t="shared" si="253"/>
        <v>0</v>
      </c>
      <c r="K435" s="321">
        <f t="shared" si="254"/>
        <v>0</v>
      </c>
      <c r="L435" s="322"/>
      <c r="M435" s="323"/>
      <c r="N435" s="324"/>
      <c r="O435" s="323"/>
      <c r="P435" s="324"/>
      <c r="Q435" s="323"/>
      <c r="R435" s="324"/>
      <c r="S435" s="323"/>
      <c r="T435" s="324"/>
      <c r="U435" s="323"/>
      <c r="V435" s="324"/>
      <c r="W435" s="325"/>
      <c r="X435" s="322"/>
      <c r="Y435" s="153"/>
      <c r="Z435" s="138"/>
      <c r="AA435" s="325"/>
      <c r="AB435" s="322"/>
      <c r="AC435" s="326">
        <f t="shared" si="255"/>
        <v>0</v>
      </c>
      <c r="AD435" s="327">
        <f t="shared" si="256"/>
        <v>0</v>
      </c>
      <c r="AE435" s="324"/>
      <c r="AF435" s="328"/>
      <c r="AG435" s="324"/>
      <c r="AH435" s="328"/>
      <c r="AI435" s="324"/>
      <c r="AJ435" s="328"/>
      <c r="AK435" s="324"/>
      <c r="AL435" s="328"/>
      <c r="AM435" s="324"/>
      <c r="AN435" s="328"/>
      <c r="AO435" s="324"/>
      <c r="AP435" s="97"/>
      <c r="AQ435" s="98"/>
    </row>
    <row r="436" spans="1:43" ht="12" customHeight="1">
      <c r="A436" s="149"/>
      <c r="B436" s="133"/>
      <c r="C436" s="150" t="str">
        <f>IF(D436&lt;&gt;"",MAX(C431:C435)+1,"")</f>
        <v/>
      </c>
      <c r="D436" s="151"/>
      <c r="E436" s="152"/>
      <c r="F436" s="153"/>
      <c r="G436" s="138"/>
      <c r="H436" s="318"/>
      <c r="I436" s="319"/>
      <c r="J436" s="320">
        <f t="shared" si="253"/>
        <v>0</v>
      </c>
      <c r="K436" s="321">
        <f t="shared" si="254"/>
        <v>0</v>
      </c>
      <c r="L436" s="322"/>
      <c r="M436" s="323"/>
      <c r="N436" s="324"/>
      <c r="O436" s="323"/>
      <c r="P436" s="324"/>
      <c r="Q436" s="323"/>
      <c r="R436" s="324"/>
      <c r="S436" s="323"/>
      <c r="T436" s="324"/>
      <c r="U436" s="323"/>
      <c r="V436" s="324"/>
      <c r="W436" s="325"/>
      <c r="X436" s="322"/>
      <c r="Y436" s="153"/>
      <c r="Z436" s="138"/>
      <c r="AA436" s="325"/>
      <c r="AB436" s="322"/>
      <c r="AC436" s="326">
        <f t="shared" si="255"/>
        <v>0</v>
      </c>
      <c r="AD436" s="327">
        <f t="shared" si="256"/>
        <v>0</v>
      </c>
      <c r="AE436" s="324"/>
      <c r="AF436" s="328"/>
      <c r="AG436" s="324"/>
      <c r="AH436" s="328"/>
      <c r="AI436" s="324"/>
      <c r="AJ436" s="328"/>
      <c r="AK436" s="324"/>
      <c r="AL436" s="328"/>
      <c r="AM436" s="324"/>
      <c r="AN436" s="328"/>
      <c r="AO436" s="324"/>
      <c r="AP436" s="97"/>
      <c r="AQ436" s="98"/>
    </row>
    <row r="437" spans="1:43" ht="12" customHeight="1">
      <c r="A437" s="149"/>
      <c r="B437" s="133"/>
      <c r="C437" s="150" t="str">
        <f>IF(D437&lt;&gt;"",MAX(C431:C436)+1,"")</f>
        <v/>
      </c>
      <c r="D437" s="151"/>
      <c r="E437" s="152"/>
      <c r="F437" s="153"/>
      <c r="G437" s="138"/>
      <c r="H437" s="318"/>
      <c r="I437" s="319"/>
      <c r="J437" s="320">
        <f t="shared" si="253"/>
        <v>0</v>
      </c>
      <c r="K437" s="321">
        <f t="shared" si="254"/>
        <v>0</v>
      </c>
      <c r="L437" s="322"/>
      <c r="M437" s="323"/>
      <c r="N437" s="324"/>
      <c r="O437" s="323"/>
      <c r="P437" s="324"/>
      <c r="Q437" s="323"/>
      <c r="R437" s="324"/>
      <c r="S437" s="323"/>
      <c r="T437" s="324"/>
      <c r="U437" s="323"/>
      <c r="V437" s="324"/>
      <c r="W437" s="325"/>
      <c r="X437" s="322"/>
      <c r="Y437" s="153"/>
      <c r="Z437" s="138"/>
      <c r="AA437" s="325"/>
      <c r="AB437" s="322"/>
      <c r="AC437" s="326">
        <f t="shared" si="255"/>
        <v>0</v>
      </c>
      <c r="AD437" s="327">
        <f t="shared" si="256"/>
        <v>0</v>
      </c>
      <c r="AE437" s="324"/>
      <c r="AF437" s="328"/>
      <c r="AG437" s="324"/>
      <c r="AH437" s="328"/>
      <c r="AI437" s="324"/>
      <c r="AJ437" s="328"/>
      <c r="AK437" s="324"/>
      <c r="AL437" s="328"/>
      <c r="AM437" s="324"/>
      <c r="AN437" s="328"/>
      <c r="AO437" s="324"/>
      <c r="AP437" s="97"/>
      <c r="AQ437" s="98"/>
    </row>
    <row r="438" spans="1:43" ht="12" customHeight="1">
      <c r="A438" s="149"/>
      <c r="B438" s="133"/>
      <c r="C438" s="150" t="str">
        <f>IF(D438&lt;&gt;"",MAX(C431:C437)+1,"")</f>
        <v/>
      </c>
      <c r="D438" s="151"/>
      <c r="E438" s="152"/>
      <c r="F438" s="153"/>
      <c r="G438" s="138"/>
      <c r="H438" s="318"/>
      <c r="I438" s="319"/>
      <c r="J438" s="320">
        <f t="shared" si="253"/>
        <v>0</v>
      </c>
      <c r="K438" s="321">
        <f t="shared" si="254"/>
        <v>0</v>
      </c>
      <c r="L438" s="322"/>
      <c r="M438" s="323"/>
      <c r="N438" s="324"/>
      <c r="O438" s="323"/>
      <c r="P438" s="324"/>
      <c r="Q438" s="323"/>
      <c r="R438" s="324"/>
      <c r="S438" s="323"/>
      <c r="T438" s="324"/>
      <c r="U438" s="323"/>
      <c r="V438" s="324"/>
      <c r="W438" s="325"/>
      <c r="X438" s="322"/>
      <c r="Y438" s="153"/>
      <c r="Z438" s="138"/>
      <c r="AA438" s="325"/>
      <c r="AB438" s="322"/>
      <c r="AC438" s="326">
        <f t="shared" si="255"/>
        <v>0</v>
      </c>
      <c r="AD438" s="327">
        <f t="shared" si="256"/>
        <v>0</v>
      </c>
      <c r="AE438" s="324"/>
      <c r="AF438" s="328"/>
      <c r="AG438" s="324"/>
      <c r="AH438" s="328"/>
      <c r="AI438" s="324"/>
      <c r="AJ438" s="328"/>
      <c r="AK438" s="324"/>
      <c r="AL438" s="328"/>
      <c r="AM438" s="324"/>
      <c r="AN438" s="328"/>
      <c r="AO438" s="324"/>
      <c r="AP438" s="97"/>
      <c r="AQ438" s="98"/>
    </row>
    <row r="439" spans="1:43" ht="12" customHeight="1">
      <c r="A439" s="149"/>
      <c r="B439" s="133"/>
      <c r="C439" s="150" t="str">
        <f>IF(D439&lt;&gt;"",MAX(C431:C438)+1,"")</f>
        <v/>
      </c>
      <c r="D439" s="151"/>
      <c r="E439" s="152"/>
      <c r="F439" s="153"/>
      <c r="G439" s="138"/>
      <c r="H439" s="318"/>
      <c r="I439" s="319"/>
      <c r="J439" s="320">
        <f t="shared" si="253"/>
        <v>0</v>
      </c>
      <c r="K439" s="321">
        <f t="shared" si="254"/>
        <v>0</v>
      </c>
      <c r="L439" s="322"/>
      <c r="M439" s="323"/>
      <c r="N439" s="324"/>
      <c r="O439" s="323"/>
      <c r="P439" s="324"/>
      <c r="Q439" s="323"/>
      <c r="R439" s="324"/>
      <c r="S439" s="323"/>
      <c r="T439" s="324"/>
      <c r="U439" s="323"/>
      <c r="V439" s="324"/>
      <c r="W439" s="325"/>
      <c r="X439" s="322"/>
      <c r="Y439" s="153"/>
      <c r="Z439" s="138"/>
      <c r="AA439" s="325"/>
      <c r="AB439" s="322"/>
      <c r="AC439" s="326">
        <f t="shared" si="255"/>
        <v>0</v>
      </c>
      <c r="AD439" s="327">
        <f t="shared" si="256"/>
        <v>0</v>
      </c>
      <c r="AE439" s="324"/>
      <c r="AF439" s="328"/>
      <c r="AG439" s="324"/>
      <c r="AH439" s="328"/>
      <c r="AI439" s="324"/>
      <c r="AJ439" s="328"/>
      <c r="AK439" s="324"/>
      <c r="AL439" s="328"/>
      <c r="AM439" s="324"/>
      <c r="AN439" s="328"/>
      <c r="AO439" s="324"/>
      <c r="AP439" s="97"/>
      <c r="AQ439" s="98"/>
    </row>
    <row r="440" spans="1:43" ht="12" customHeight="1">
      <c r="A440" s="149"/>
      <c r="B440" s="133"/>
      <c r="C440" s="150" t="str">
        <f>IF(D440&lt;&gt;"",MAX(C431:C439)+1,"")</f>
        <v/>
      </c>
      <c r="D440" s="151"/>
      <c r="E440" s="152"/>
      <c r="F440" s="153"/>
      <c r="G440" s="138"/>
      <c r="H440" s="318"/>
      <c r="I440" s="319"/>
      <c r="J440" s="320">
        <f t="shared" si="253"/>
        <v>0</v>
      </c>
      <c r="K440" s="321">
        <f t="shared" si="254"/>
        <v>0</v>
      </c>
      <c r="L440" s="322"/>
      <c r="M440" s="323"/>
      <c r="N440" s="324"/>
      <c r="O440" s="323"/>
      <c r="P440" s="324"/>
      <c r="Q440" s="323"/>
      <c r="R440" s="324"/>
      <c r="S440" s="323"/>
      <c r="T440" s="324"/>
      <c r="U440" s="323"/>
      <c r="V440" s="324"/>
      <c r="W440" s="325"/>
      <c r="X440" s="322"/>
      <c r="Y440" s="153"/>
      <c r="Z440" s="138"/>
      <c r="AA440" s="325"/>
      <c r="AB440" s="322"/>
      <c r="AC440" s="326">
        <f t="shared" si="255"/>
        <v>0</v>
      </c>
      <c r="AD440" s="327">
        <f t="shared" si="256"/>
        <v>0</v>
      </c>
      <c r="AE440" s="324"/>
      <c r="AF440" s="328"/>
      <c r="AG440" s="324"/>
      <c r="AH440" s="328"/>
      <c r="AI440" s="324"/>
      <c r="AJ440" s="328"/>
      <c r="AK440" s="324"/>
      <c r="AL440" s="328"/>
      <c r="AM440" s="324"/>
      <c r="AN440" s="328"/>
      <c r="AO440" s="324"/>
      <c r="AP440" s="97"/>
      <c r="AQ440" s="98"/>
    </row>
    <row r="441" spans="1:43" ht="12" customHeight="1">
      <c r="A441" s="165"/>
      <c r="B441" s="166"/>
      <c r="C441" s="167" t="str">
        <f>IF(D441&lt;&gt;"",MAX(C431:C440)+1,"")</f>
        <v/>
      </c>
      <c r="D441" s="168"/>
      <c r="E441" s="169"/>
      <c r="F441" s="170"/>
      <c r="G441" s="171"/>
      <c r="H441" s="329"/>
      <c r="I441" s="330"/>
      <c r="J441" s="331">
        <f t="shared" si="253"/>
        <v>0</v>
      </c>
      <c r="K441" s="332">
        <f t="shared" si="254"/>
        <v>0</v>
      </c>
      <c r="L441" s="333"/>
      <c r="M441" s="334"/>
      <c r="N441" s="335"/>
      <c r="O441" s="334"/>
      <c r="P441" s="335"/>
      <c r="Q441" s="334"/>
      <c r="R441" s="335"/>
      <c r="S441" s="334"/>
      <c r="T441" s="335"/>
      <c r="U441" s="334"/>
      <c r="V441" s="335"/>
      <c r="W441" s="336"/>
      <c r="X441" s="333"/>
      <c r="Y441" s="170"/>
      <c r="Z441" s="171"/>
      <c r="AA441" s="336"/>
      <c r="AB441" s="333"/>
      <c r="AC441" s="337">
        <f t="shared" si="255"/>
        <v>0</v>
      </c>
      <c r="AD441" s="338">
        <f t="shared" si="256"/>
        <v>0</v>
      </c>
      <c r="AE441" s="335"/>
      <c r="AF441" s="339"/>
      <c r="AG441" s="335"/>
      <c r="AH441" s="339"/>
      <c r="AI441" s="335"/>
      <c r="AJ441" s="339"/>
      <c r="AK441" s="335"/>
      <c r="AL441" s="339"/>
      <c r="AM441" s="335"/>
      <c r="AN441" s="339"/>
      <c r="AO441" s="335"/>
      <c r="AP441" s="97"/>
      <c r="AQ441" s="98"/>
    </row>
    <row r="442" spans="1:43" ht="12" customHeight="1">
      <c r="A442" s="116" t="s">
        <v>651</v>
      </c>
      <c r="B442" s="117" t="s">
        <v>651</v>
      </c>
      <c r="C442" s="1350" t="s">
        <v>651</v>
      </c>
      <c r="D442" s="1351"/>
      <c r="E442" s="118" t="s">
        <v>651</v>
      </c>
      <c r="F442" s="340"/>
      <c r="G442" s="341"/>
      <c r="H442" s="342">
        <f t="shared" ref="H442:X442" si="257">SUM(H443:H452)</f>
        <v>0</v>
      </c>
      <c r="I442" s="343">
        <f t="shared" si="257"/>
        <v>0</v>
      </c>
      <c r="J442" s="342" t="e">
        <f t="shared" si="257"/>
        <v>#VALUE!</v>
      </c>
      <c r="K442" s="344" t="e">
        <f t="shared" si="257"/>
        <v>#VALUE!</v>
      </c>
      <c r="L442" s="345">
        <f t="shared" si="257"/>
        <v>0</v>
      </c>
      <c r="M442" s="346">
        <f t="shared" si="257"/>
        <v>0</v>
      </c>
      <c r="N442" s="347">
        <f t="shared" si="257"/>
        <v>0</v>
      </c>
      <c r="O442" s="346">
        <f t="shared" si="257"/>
        <v>0</v>
      </c>
      <c r="P442" s="347">
        <f t="shared" si="257"/>
        <v>0</v>
      </c>
      <c r="Q442" s="346">
        <f t="shared" si="257"/>
        <v>0</v>
      </c>
      <c r="R442" s="347">
        <f t="shared" si="257"/>
        <v>0</v>
      </c>
      <c r="S442" s="346">
        <f t="shared" si="257"/>
        <v>0</v>
      </c>
      <c r="T442" s="347">
        <f t="shared" si="257"/>
        <v>0</v>
      </c>
      <c r="U442" s="346">
        <f t="shared" si="257"/>
        <v>0</v>
      </c>
      <c r="V442" s="347">
        <f t="shared" si="257"/>
        <v>0</v>
      </c>
      <c r="W442" s="348">
        <f t="shared" si="257"/>
        <v>0</v>
      </c>
      <c r="X442" s="345">
        <f t="shared" si="257"/>
        <v>0</v>
      </c>
      <c r="Y442" s="340"/>
      <c r="Z442" s="341"/>
      <c r="AA442" s="348">
        <f t="shared" ref="AA442:AO442" si="258">SUM(AA443:AA452)</f>
        <v>0</v>
      </c>
      <c r="AB442" s="345">
        <f t="shared" si="258"/>
        <v>0</v>
      </c>
      <c r="AC442" s="349">
        <f t="shared" si="258"/>
        <v>0</v>
      </c>
      <c r="AD442" s="350">
        <f t="shared" si="258"/>
        <v>0</v>
      </c>
      <c r="AE442" s="347">
        <f t="shared" si="258"/>
        <v>0</v>
      </c>
      <c r="AF442" s="349">
        <f t="shared" si="258"/>
        <v>0</v>
      </c>
      <c r="AG442" s="347">
        <f t="shared" si="258"/>
        <v>0</v>
      </c>
      <c r="AH442" s="349">
        <f t="shared" si="258"/>
        <v>0</v>
      </c>
      <c r="AI442" s="347">
        <f t="shared" si="258"/>
        <v>0</v>
      </c>
      <c r="AJ442" s="349">
        <f t="shared" si="258"/>
        <v>0</v>
      </c>
      <c r="AK442" s="347">
        <f t="shared" si="258"/>
        <v>0</v>
      </c>
      <c r="AL442" s="349">
        <f t="shared" si="258"/>
        <v>0</v>
      </c>
      <c r="AM442" s="347">
        <f t="shared" si="258"/>
        <v>0</v>
      </c>
      <c r="AN442" s="349">
        <f t="shared" si="258"/>
        <v>0</v>
      </c>
      <c r="AO442" s="347">
        <f t="shared" si="258"/>
        <v>0</v>
      </c>
      <c r="AP442" s="130"/>
      <c r="AQ442" s="131">
        <f>COUNTIF(AD443:AD452,"&gt;0")</f>
        <v>0</v>
      </c>
    </row>
    <row r="443" spans="1:43" ht="12" customHeight="1">
      <c r="A443" s="132"/>
      <c r="B443" s="133"/>
      <c r="C443" s="134">
        <f>IF(D443&lt;&gt;"",MAX(C442)+1,"")</f>
        <v>1</v>
      </c>
      <c r="D443" s="135" t="str">
        <f>IF(B442&lt;&gt;"","Điểm chính","")</f>
        <v>Điểm chính</v>
      </c>
      <c r="E443" s="136"/>
      <c r="F443" s="137"/>
      <c r="G443" s="138"/>
      <c r="H443" s="307"/>
      <c r="I443" s="308"/>
      <c r="J443" s="309" t="e">
        <f t="shared" ref="J443:J452" si="259">M443+O443+Q443+S443+U443</f>
        <v>#VALUE!</v>
      </c>
      <c r="K443" s="310" t="e">
        <f t="shared" ref="K443:K452" si="260">N443+P443+R443+T443+V443</f>
        <v>#VALUE!</v>
      </c>
      <c r="L443" s="311"/>
      <c r="M443" s="312" t="s">
        <v>651</v>
      </c>
      <c r="N443" s="313" t="s">
        <v>651</v>
      </c>
      <c r="O443" s="312" t="s">
        <v>651</v>
      </c>
      <c r="P443" s="313" t="s">
        <v>651</v>
      </c>
      <c r="Q443" s="312" t="s">
        <v>651</v>
      </c>
      <c r="R443" s="313" t="s">
        <v>651</v>
      </c>
      <c r="S443" s="312" t="s">
        <v>651</v>
      </c>
      <c r="T443" s="313" t="s">
        <v>651</v>
      </c>
      <c r="U443" s="312" t="s">
        <v>651</v>
      </c>
      <c r="V443" s="313" t="s">
        <v>651</v>
      </c>
      <c r="W443" s="314"/>
      <c r="X443" s="311"/>
      <c r="Y443" s="137"/>
      <c r="Z443" s="138"/>
      <c r="AA443" s="314"/>
      <c r="AB443" s="311"/>
      <c r="AC443" s="315">
        <f t="shared" ref="AC443:AC452" si="261">AF443+AH443+AJ443+AL443+AN443</f>
        <v>0</v>
      </c>
      <c r="AD443" s="316">
        <f t="shared" ref="AD443:AD452" si="262">AG443+AI443+AK443+AM443+AO443</f>
        <v>0</v>
      </c>
      <c r="AE443" s="313"/>
      <c r="AF443" s="317"/>
      <c r="AG443" s="313"/>
      <c r="AH443" s="317"/>
      <c r="AI443" s="313"/>
      <c r="AJ443" s="317"/>
      <c r="AK443" s="313"/>
      <c r="AL443" s="317"/>
      <c r="AM443" s="313"/>
      <c r="AN443" s="317"/>
      <c r="AO443" s="313"/>
      <c r="AP443" s="97"/>
      <c r="AQ443" s="98"/>
    </row>
    <row r="444" spans="1:43" ht="12" customHeight="1">
      <c r="A444" s="149"/>
      <c r="B444" s="133"/>
      <c r="C444" s="150" t="str">
        <f>IF(D444&lt;&gt;"",MAX(C442:C443)+1,"")</f>
        <v/>
      </c>
      <c r="D444" s="151"/>
      <c r="E444" s="152"/>
      <c r="F444" s="153"/>
      <c r="G444" s="138"/>
      <c r="H444" s="318"/>
      <c r="I444" s="319"/>
      <c r="J444" s="320">
        <f t="shared" si="259"/>
        <v>0</v>
      </c>
      <c r="K444" s="321">
        <f t="shared" si="260"/>
        <v>0</v>
      </c>
      <c r="L444" s="322"/>
      <c r="M444" s="323"/>
      <c r="N444" s="324"/>
      <c r="O444" s="323"/>
      <c r="P444" s="324"/>
      <c r="Q444" s="323"/>
      <c r="R444" s="324"/>
      <c r="S444" s="323"/>
      <c r="T444" s="324"/>
      <c r="U444" s="323"/>
      <c r="V444" s="324"/>
      <c r="W444" s="325"/>
      <c r="X444" s="322"/>
      <c r="Y444" s="153"/>
      <c r="Z444" s="138"/>
      <c r="AA444" s="325"/>
      <c r="AB444" s="322"/>
      <c r="AC444" s="326">
        <f t="shared" si="261"/>
        <v>0</v>
      </c>
      <c r="AD444" s="327">
        <f t="shared" si="262"/>
        <v>0</v>
      </c>
      <c r="AE444" s="324"/>
      <c r="AF444" s="328"/>
      <c r="AG444" s="324"/>
      <c r="AH444" s="328"/>
      <c r="AI444" s="324"/>
      <c r="AJ444" s="328"/>
      <c r="AK444" s="324"/>
      <c r="AL444" s="328"/>
      <c r="AM444" s="324"/>
      <c r="AN444" s="328"/>
      <c r="AO444" s="324"/>
      <c r="AP444" s="97"/>
      <c r="AQ444" s="98"/>
    </row>
    <row r="445" spans="1:43" ht="12" customHeight="1">
      <c r="A445" s="149"/>
      <c r="B445" s="133"/>
      <c r="C445" s="150" t="str">
        <f>IF(D445&lt;&gt;"",MAX(C442:C444)+1,"")</f>
        <v/>
      </c>
      <c r="D445" s="151"/>
      <c r="E445" s="152"/>
      <c r="F445" s="153"/>
      <c r="G445" s="138"/>
      <c r="H445" s="318"/>
      <c r="I445" s="319"/>
      <c r="J445" s="320">
        <f t="shared" si="259"/>
        <v>0</v>
      </c>
      <c r="K445" s="321">
        <f t="shared" si="260"/>
        <v>0</v>
      </c>
      <c r="L445" s="322"/>
      <c r="M445" s="323"/>
      <c r="N445" s="324"/>
      <c r="O445" s="323"/>
      <c r="P445" s="324"/>
      <c r="Q445" s="323"/>
      <c r="R445" s="324"/>
      <c r="S445" s="323"/>
      <c r="T445" s="324"/>
      <c r="U445" s="323"/>
      <c r="V445" s="324"/>
      <c r="W445" s="325"/>
      <c r="X445" s="322"/>
      <c r="Y445" s="153"/>
      <c r="Z445" s="138"/>
      <c r="AA445" s="325"/>
      <c r="AB445" s="322"/>
      <c r="AC445" s="326">
        <f t="shared" si="261"/>
        <v>0</v>
      </c>
      <c r="AD445" s="327">
        <f t="shared" si="262"/>
        <v>0</v>
      </c>
      <c r="AE445" s="324"/>
      <c r="AF445" s="328"/>
      <c r="AG445" s="324"/>
      <c r="AH445" s="328"/>
      <c r="AI445" s="324"/>
      <c r="AJ445" s="328"/>
      <c r="AK445" s="324"/>
      <c r="AL445" s="328"/>
      <c r="AM445" s="324"/>
      <c r="AN445" s="328"/>
      <c r="AO445" s="324"/>
      <c r="AP445" s="97"/>
      <c r="AQ445" s="98"/>
    </row>
    <row r="446" spans="1:43" ht="12" customHeight="1">
      <c r="A446" s="149"/>
      <c r="B446" s="133"/>
      <c r="C446" s="150" t="str">
        <f>IF(D446&lt;&gt;"",MAX(C442:C445)+1,"")</f>
        <v/>
      </c>
      <c r="D446" s="151"/>
      <c r="E446" s="152"/>
      <c r="F446" s="153"/>
      <c r="G446" s="138"/>
      <c r="H446" s="318"/>
      <c r="I446" s="319"/>
      <c r="J446" s="320">
        <f t="shared" si="259"/>
        <v>0</v>
      </c>
      <c r="K446" s="321">
        <f t="shared" si="260"/>
        <v>0</v>
      </c>
      <c r="L446" s="322"/>
      <c r="M446" s="323"/>
      <c r="N446" s="324"/>
      <c r="O446" s="323"/>
      <c r="P446" s="324"/>
      <c r="Q446" s="323"/>
      <c r="R446" s="324"/>
      <c r="S446" s="323"/>
      <c r="T446" s="324"/>
      <c r="U446" s="323"/>
      <c r="V446" s="324"/>
      <c r="W446" s="325"/>
      <c r="X446" s="322"/>
      <c r="Y446" s="153"/>
      <c r="Z446" s="138"/>
      <c r="AA446" s="325"/>
      <c r="AB446" s="322"/>
      <c r="AC446" s="326">
        <f t="shared" si="261"/>
        <v>0</v>
      </c>
      <c r="AD446" s="327">
        <f t="shared" si="262"/>
        <v>0</v>
      </c>
      <c r="AE446" s="324"/>
      <c r="AF446" s="328"/>
      <c r="AG446" s="324"/>
      <c r="AH446" s="328"/>
      <c r="AI446" s="324"/>
      <c r="AJ446" s="328"/>
      <c r="AK446" s="324"/>
      <c r="AL446" s="328"/>
      <c r="AM446" s="324"/>
      <c r="AN446" s="328"/>
      <c r="AO446" s="324"/>
      <c r="AP446" s="97"/>
      <c r="AQ446" s="98"/>
    </row>
    <row r="447" spans="1:43" ht="12" customHeight="1">
      <c r="A447" s="149"/>
      <c r="B447" s="133"/>
      <c r="C447" s="150" t="str">
        <f>IF(D447&lt;&gt;"",MAX(C442:C446)+1,"")</f>
        <v/>
      </c>
      <c r="D447" s="151"/>
      <c r="E447" s="152"/>
      <c r="F447" s="153"/>
      <c r="G447" s="138"/>
      <c r="H447" s="318"/>
      <c r="I447" s="319"/>
      <c r="J447" s="320">
        <f t="shared" si="259"/>
        <v>0</v>
      </c>
      <c r="K447" s="321">
        <f t="shared" si="260"/>
        <v>0</v>
      </c>
      <c r="L447" s="322"/>
      <c r="M447" s="323"/>
      <c r="N447" s="324"/>
      <c r="O447" s="323"/>
      <c r="P447" s="324"/>
      <c r="Q447" s="323"/>
      <c r="R447" s="324"/>
      <c r="S447" s="323"/>
      <c r="T447" s="324"/>
      <c r="U447" s="323"/>
      <c r="V447" s="324"/>
      <c r="W447" s="325"/>
      <c r="X447" s="322"/>
      <c r="Y447" s="153"/>
      <c r="Z447" s="138"/>
      <c r="AA447" s="325"/>
      <c r="AB447" s="322"/>
      <c r="AC447" s="326">
        <f t="shared" si="261"/>
        <v>0</v>
      </c>
      <c r="AD447" s="327">
        <f t="shared" si="262"/>
        <v>0</v>
      </c>
      <c r="AE447" s="324"/>
      <c r="AF447" s="328"/>
      <c r="AG447" s="324"/>
      <c r="AH447" s="328"/>
      <c r="AI447" s="324"/>
      <c r="AJ447" s="328"/>
      <c r="AK447" s="324"/>
      <c r="AL447" s="328"/>
      <c r="AM447" s="324"/>
      <c r="AN447" s="328"/>
      <c r="AO447" s="324"/>
      <c r="AP447" s="97"/>
      <c r="AQ447" s="98"/>
    </row>
    <row r="448" spans="1:43" ht="12" customHeight="1">
      <c r="A448" s="149"/>
      <c r="B448" s="133"/>
      <c r="C448" s="150" t="str">
        <f>IF(D448&lt;&gt;"",MAX(C442:C447)+1,"")</f>
        <v/>
      </c>
      <c r="D448" s="151"/>
      <c r="E448" s="152"/>
      <c r="F448" s="153"/>
      <c r="G448" s="138"/>
      <c r="H448" s="318"/>
      <c r="I448" s="319"/>
      <c r="J448" s="320">
        <f t="shared" si="259"/>
        <v>0</v>
      </c>
      <c r="K448" s="321">
        <f t="shared" si="260"/>
        <v>0</v>
      </c>
      <c r="L448" s="322"/>
      <c r="M448" s="323"/>
      <c r="N448" s="324"/>
      <c r="O448" s="323"/>
      <c r="P448" s="324"/>
      <c r="Q448" s="323"/>
      <c r="R448" s="324"/>
      <c r="S448" s="323"/>
      <c r="T448" s="324"/>
      <c r="U448" s="323"/>
      <c r="V448" s="324"/>
      <c r="W448" s="325"/>
      <c r="X448" s="322"/>
      <c r="Y448" s="153"/>
      <c r="Z448" s="138"/>
      <c r="AA448" s="325"/>
      <c r="AB448" s="322"/>
      <c r="AC448" s="326">
        <f t="shared" si="261"/>
        <v>0</v>
      </c>
      <c r="AD448" s="327">
        <f t="shared" si="262"/>
        <v>0</v>
      </c>
      <c r="AE448" s="324"/>
      <c r="AF448" s="328"/>
      <c r="AG448" s="324"/>
      <c r="AH448" s="328"/>
      <c r="AI448" s="324"/>
      <c r="AJ448" s="328"/>
      <c r="AK448" s="324"/>
      <c r="AL448" s="328"/>
      <c r="AM448" s="324"/>
      <c r="AN448" s="328"/>
      <c r="AO448" s="324"/>
      <c r="AP448" s="97"/>
      <c r="AQ448" s="98"/>
    </row>
    <row r="449" spans="1:43" ht="12" customHeight="1">
      <c r="A449" s="149"/>
      <c r="B449" s="133"/>
      <c r="C449" s="150" t="str">
        <f>IF(D449&lt;&gt;"",MAX(C442:C448)+1,"")</f>
        <v/>
      </c>
      <c r="D449" s="151"/>
      <c r="E449" s="152"/>
      <c r="F449" s="153"/>
      <c r="G449" s="138"/>
      <c r="H449" s="318"/>
      <c r="I449" s="319"/>
      <c r="J449" s="320">
        <f t="shared" si="259"/>
        <v>0</v>
      </c>
      <c r="K449" s="321">
        <f t="shared" si="260"/>
        <v>0</v>
      </c>
      <c r="L449" s="322"/>
      <c r="M449" s="323"/>
      <c r="N449" s="324"/>
      <c r="O449" s="323"/>
      <c r="P449" s="324"/>
      <c r="Q449" s="323"/>
      <c r="R449" s="324"/>
      <c r="S449" s="323"/>
      <c r="T449" s="324"/>
      <c r="U449" s="323"/>
      <c r="V449" s="324"/>
      <c r="W449" s="325"/>
      <c r="X449" s="322"/>
      <c r="Y449" s="153"/>
      <c r="Z449" s="138"/>
      <c r="AA449" s="325"/>
      <c r="AB449" s="322"/>
      <c r="AC449" s="326">
        <f t="shared" si="261"/>
        <v>0</v>
      </c>
      <c r="AD449" s="327">
        <f t="shared" si="262"/>
        <v>0</v>
      </c>
      <c r="AE449" s="324"/>
      <c r="AF449" s="328"/>
      <c r="AG449" s="324"/>
      <c r="AH449" s="328"/>
      <c r="AI449" s="324"/>
      <c r="AJ449" s="328"/>
      <c r="AK449" s="324"/>
      <c r="AL449" s="328"/>
      <c r="AM449" s="324"/>
      <c r="AN449" s="328"/>
      <c r="AO449" s="324"/>
      <c r="AP449" s="97"/>
      <c r="AQ449" s="98"/>
    </row>
    <row r="450" spans="1:43" ht="12" customHeight="1">
      <c r="A450" s="149"/>
      <c r="B450" s="133"/>
      <c r="C450" s="150" t="str">
        <f>IF(D450&lt;&gt;"",MAX(C442:C449)+1,"")</f>
        <v/>
      </c>
      <c r="D450" s="151"/>
      <c r="E450" s="152"/>
      <c r="F450" s="153"/>
      <c r="G450" s="138"/>
      <c r="H450" s="318"/>
      <c r="I450" s="319"/>
      <c r="J450" s="320">
        <f t="shared" si="259"/>
        <v>0</v>
      </c>
      <c r="K450" s="321">
        <f t="shared" si="260"/>
        <v>0</v>
      </c>
      <c r="L450" s="322"/>
      <c r="M450" s="323"/>
      <c r="N450" s="324"/>
      <c r="O450" s="323"/>
      <c r="P450" s="324"/>
      <c r="Q450" s="323"/>
      <c r="R450" s="324"/>
      <c r="S450" s="323"/>
      <c r="T450" s="324"/>
      <c r="U450" s="323"/>
      <c r="V450" s="324"/>
      <c r="W450" s="325"/>
      <c r="X450" s="322"/>
      <c r="Y450" s="153"/>
      <c r="Z450" s="138"/>
      <c r="AA450" s="325"/>
      <c r="AB450" s="322"/>
      <c r="AC450" s="326">
        <f t="shared" si="261"/>
        <v>0</v>
      </c>
      <c r="AD450" s="327">
        <f t="shared" si="262"/>
        <v>0</v>
      </c>
      <c r="AE450" s="324"/>
      <c r="AF450" s="328"/>
      <c r="AG450" s="324"/>
      <c r="AH450" s="328"/>
      <c r="AI450" s="324"/>
      <c r="AJ450" s="328"/>
      <c r="AK450" s="324"/>
      <c r="AL450" s="328"/>
      <c r="AM450" s="324"/>
      <c r="AN450" s="328"/>
      <c r="AO450" s="324"/>
      <c r="AP450" s="97"/>
      <c r="AQ450" s="98"/>
    </row>
    <row r="451" spans="1:43" ht="12" customHeight="1">
      <c r="A451" s="149"/>
      <c r="B451" s="133"/>
      <c r="C451" s="150" t="str">
        <f>IF(D451&lt;&gt;"",MAX(C442:C450)+1,"")</f>
        <v/>
      </c>
      <c r="D451" s="151"/>
      <c r="E451" s="152"/>
      <c r="F451" s="153"/>
      <c r="G451" s="138"/>
      <c r="H451" s="318"/>
      <c r="I451" s="319"/>
      <c r="J451" s="320">
        <f t="shared" si="259"/>
        <v>0</v>
      </c>
      <c r="K451" s="321">
        <f t="shared" si="260"/>
        <v>0</v>
      </c>
      <c r="L451" s="322"/>
      <c r="M451" s="323"/>
      <c r="N451" s="324"/>
      <c r="O451" s="323"/>
      <c r="P451" s="324"/>
      <c r="Q451" s="323"/>
      <c r="R451" s="324"/>
      <c r="S451" s="323"/>
      <c r="T451" s="324"/>
      <c r="U451" s="323"/>
      <c r="V451" s="324"/>
      <c r="W451" s="325"/>
      <c r="X451" s="322"/>
      <c r="Y451" s="153"/>
      <c r="Z451" s="138"/>
      <c r="AA451" s="325"/>
      <c r="AB451" s="322"/>
      <c r="AC451" s="326">
        <f t="shared" si="261"/>
        <v>0</v>
      </c>
      <c r="AD451" s="327">
        <f t="shared" si="262"/>
        <v>0</v>
      </c>
      <c r="AE451" s="324"/>
      <c r="AF451" s="328"/>
      <c r="AG451" s="324"/>
      <c r="AH451" s="328"/>
      <c r="AI451" s="324"/>
      <c r="AJ451" s="328"/>
      <c r="AK451" s="324"/>
      <c r="AL451" s="328"/>
      <c r="AM451" s="324"/>
      <c r="AN451" s="328"/>
      <c r="AO451" s="324"/>
      <c r="AP451" s="97"/>
      <c r="AQ451" s="98"/>
    </row>
    <row r="452" spans="1:43" ht="12" customHeight="1">
      <c r="A452" s="165"/>
      <c r="B452" s="166"/>
      <c r="C452" s="167" t="str">
        <f>IF(D452&lt;&gt;"",MAX(C442:C451)+1,"")</f>
        <v/>
      </c>
      <c r="D452" s="168"/>
      <c r="E452" s="169"/>
      <c r="F452" s="170"/>
      <c r="G452" s="171"/>
      <c r="H452" s="329"/>
      <c r="I452" s="330"/>
      <c r="J452" s="331">
        <f t="shared" si="259"/>
        <v>0</v>
      </c>
      <c r="K452" s="332">
        <f t="shared" si="260"/>
        <v>0</v>
      </c>
      <c r="L452" s="333"/>
      <c r="M452" s="334"/>
      <c r="N452" s="335"/>
      <c r="O452" s="334"/>
      <c r="P452" s="335"/>
      <c r="Q452" s="334"/>
      <c r="R452" s="335"/>
      <c r="S452" s="334"/>
      <c r="T452" s="335"/>
      <c r="U452" s="334"/>
      <c r="V452" s="335"/>
      <c r="W452" s="336"/>
      <c r="X452" s="333"/>
      <c r="Y452" s="170"/>
      <c r="Z452" s="171"/>
      <c r="AA452" s="336"/>
      <c r="AB452" s="333"/>
      <c r="AC452" s="337">
        <f t="shared" si="261"/>
        <v>0</v>
      </c>
      <c r="AD452" s="338">
        <f t="shared" si="262"/>
        <v>0</v>
      </c>
      <c r="AE452" s="335"/>
      <c r="AF452" s="339"/>
      <c r="AG452" s="335"/>
      <c r="AH452" s="339"/>
      <c r="AI452" s="335"/>
      <c r="AJ452" s="339"/>
      <c r="AK452" s="335"/>
      <c r="AL452" s="339"/>
      <c r="AM452" s="335"/>
      <c r="AN452" s="339"/>
      <c r="AO452" s="335"/>
      <c r="AP452" s="97"/>
      <c r="AQ452" s="98"/>
    </row>
    <row r="453" spans="1:43" ht="12" customHeight="1">
      <c r="A453" s="116" t="s">
        <v>651</v>
      </c>
      <c r="B453" s="117" t="s">
        <v>651</v>
      </c>
      <c r="C453" s="1350" t="s">
        <v>651</v>
      </c>
      <c r="D453" s="1351"/>
      <c r="E453" s="118" t="s">
        <v>651</v>
      </c>
      <c r="F453" s="340"/>
      <c r="G453" s="341"/>
      <c r="H453" s="342">
        <f t="shared" ref="H453:X453" si="263">SUM(H454:H463)</f>
        <v>0</v>
      </c>
      <c r="I453" s="343">
        <f t="shared" si="263"/>
        <v>0</v>
      </c>
      <c r="J453" s="342" t="e">
        <f t="shared" si="263"/>
        <v>#VALUE!</v>
      </c>
      <c r="K453" s="344" t="e">
        <f t="shared" si="263"/>
        <v>#VALUE!</v>
      </c>
      <c r="L453" s="345">
        <f t="shared" si="263"/>
        <v>0</v>
      </c>
      <c r="M453" s="346">
        <f t="shared" si="263"/>
        <v>0</v>
      </c>
      <c r="N453" s="347">
        <f t="shared" si="263"/>
        <v>0</v>
      </c>
      <c r="O453" s="346">
        <f t="shared" si="263"/>
        <v>0</v>
      </c>
      <c r="P453" s="347">
        <f t="shared" si="263"/>
        <v>0</v>
      </c>
      <c r="Q453" s="346">
        <f t="shared" si="263"/>
        <v>0</v>
      </c>
      <c r="R453" s="347">
        <f t="shared" si="263"/>
        <v>0</v>
      </c>
      <c r="S453" s="346">
        <f t="shared" si="263"/>
        <v>0</v>
      </c>
      <c r="T453" s="347">
        <f t="shared" si="263"/>
        <v>0</v>
      </c>
      <c r="U453" s="346">
        <f t="shared" si="263"/>
        <v>0</v>
      </c>
      <c r="V453" s="347">
        <f t="shared" si="263"/>
        <v>0</v>
      </c>
      <c r="W453" s="348">
        <f t="shared" si="263"/>
        <v>0</v>
      </c>
      <c r="X453" s="345">
        <f t="shared" si="263"/>
        <v>0</v>
      </c>
      <c r="Y453" s="340"/>
      <c r="Z453" s="341"/>
      <c r="AA453" s="348">
        <f t="shared" ref="AA453:AO453" si="264">SUM(AA454:AA463)</f>
        <v>0</v>
      </c>
      <c r="AB453" s="345">
        <f t="shared" si="264"/>
        <v>0</v>
      </c>
      <c r="AC453" s="349">
        <f t="shared" si="264"/>
        <v>0</v>
      </c>
      <c r="AD453" s="350">
        <f t="shared" si="264"/>
        <v>0</v>
      </c>
      <c r="AE453" s="347">
        <f t="shared" si="264"/>
        <v>0</v>
      </c>
      <c r="AF453" s="349">
        <f t="shared" si="264"/>
        <v>0</v>
      </c>
      <c r="AG453" s="347">
        <f t="shared" si="264"/>
        <v>0</v>
      </c>
      <c r="AH453" s="349">
        <f t="shared" si="264"/>
        <v>0</v>
      </c>
      <c r="AI453" s="347">
        <f t="shared" si="264"/>
        <v>0</v>
      </c>
      <c r="AJ453" s="349">
        <f t="shared" si="264"/>
        <v>0</v>
      </c>
      <c r="AK453" s="347">
        <f t="shared" si="264"/>
        <v>0</v>
      </c>
      <c r="AL453" s="349">
        <f t="shared" si="264"/>
        <v>0</v>
      </c>
      <c r="AM453" s="347">
        <f t="shared" si="264"/>
        <v>0</v>
      </c>
      <c r="AN453" s="349">
        <f t="shared" si="264"/>
        <v>0</v>
      </c>
      <c r="AO453" s="347">
        <f t="shared" si="264"/>
        <v>0</v>
      </c>
      <c r="AP453" s="130"/>
      <c r="AQ453" s="131">
        <f>COUNTIF(AD454:AD463,"&gt;0")</f>
        <v>0</v>
      </c>
    </row>
    <row r="454" spans="1:43" ht="12" customHeight="1">
      <c r="A454" s="132"/>
      <c r="B454" s="133"/>
      <c r="C454" s="134">
        <f>IF(D454&lt;&gt;"",MAX(C453)+1,"")</f>
        <v>1</v>
      </c>
      <c r="D454" s="135" t="str">
        <f>IF(B453&lt;&gt;"","Điểm chính","")</f>
        <v>Điểm chính</v>
      </c>
      <c r="E454" s="136"/>
      <c r="F454" s="137"/>
      <c r="G454" s="138"/>
      <c r="H454" s="307"/>
      <c r="I454" s="308"/>
      <c r="J454" s="309" t="e">
        <f t="shared" ref="J454:J463" si="265">M454+O454+Q454+S454+U454</f>
        <v>#VALUE!</v>
      </c>
      <c r="K454" s="310" t="e">
        <f t="shared" ref="K454:K463" si="266">N454+P454+R454+T454+V454</f>
        <v>#VALUE!</v>
      </c>
      <c r="L454" s="311"/>
      <c r="M454" s="312" t="s">
        <v>651</v>
      </c>
      <c r="N454" s="313" t="s">
        <v>651</v>
      </c>
      <c r="O454" s="312" t="s">
        <v>651</v>
      </c>
      <c r="P454" s="313" t="s">
        <v>651</v>
      </c>
      <c r="Q454" s="312" t="s">
        <v>651</v>
      </c>
      <c r="R454" s="313" t="s">
        <v>651</v>
      </c>
      <c r="S454" s="312" t="s">
        <v>651</v>
      </c>
      <c r="T454" s="313" t="s">
        <v>651</v>
      </c>
      <c r="U454" s="312" t="s">
        <v>651</v>
      </c>
      <c r="V454" s="313" t="s">
        <v>651</v>
      </c>
      <c r="W454" s="314"/>
      <c r="X454" s="311"/>
      <c r="Y454" s="137"/>
      <c r="Z454" s="138"/>
      <c r="AA454" s="314"/>
      <c r="AB454" s="311"/>
      <c r="AC454" s="315">
        <f t="shared" ref="AC454:AC463" si="267">AF454+AH454+AJ454+AL454+AN454</f>
        <v>0</v>
      </c>
      <c r="AD454" s="316">
        <f t="shared" ref="AD454:AD463" si="268">AG454+AI454+AK454+AM454+AO454</f>
        <v>0</v>
      </c>
      <c r="AE454" s="313"/>
      <c r="AF454" s="317"/>
      <c r="AG454" s="313"/>
      <c r="AH454" s="317"/>
      <c r="AI454" s="313"/>
      <c r="AJ454" s="317"/>
      <c r="AK454" s="313"/>
      <c r="AL454" s="317"/>
      <c r="AM454" s="313"/>
      <c r="AN454" s="317"/>
      <c r="AO454" s="313"/>
      <c r="AP454" s="97"/>
      <c r="AQ454" s="98"/>
    </row>
    <row r="455" spans="1:43" ht="12" customHeight="1">
      <c r="A455" s="149"/>
      <c r="B455" s="133"/>
      <c r="C455" s="150" t="str">
        <f>IF(D455&lt;&gt;"",MAX(C453:C454)+1,"")</f>
        <v/>
      </c>
      <c r="D455" s="151"/>
      <c r="E455" s="152"/>
      <c r="F455" s="153"/>
      <c r="G455" s="138"/>
      <c r="H455" s="318"/>
      <c r="I455" s="319"/>
      <c r="J455" s="320">
        <f t="shared" si="265"/>
        <v>0</v>
      </c>
      <c r="K455" s="321">
        <f t="shared" si="266"/>
        <v>0</v>
      </c>
      <c r="L455" s="322"/>
      <c r="M455" s="323"/>
      <c r="N455" s="324"/>
      <c r="O455" s="323"/>
      <c r="P455" s="324"/>
      <c r="Q455" s="323"/>
      <c r="R455" s="324"/>
      <c r="S455" s="323"/>
      <c r="T455" s="324"/>
      <c r="U455" s="323"/>
      <c r="V455" s="324"/>
      <c r="W455" s="325"/>
      <c r="X455" s="322"/>
      <c r="Y455" s="153"/>
      <c r="Z455" s="138"/>
      <c r="AA455" s="325"/>
      <c r="AB455" s="322"/>
      <c r="AC455" s="326">
        <f t="shared" si="267"/>
        <v>0</v>
      </c>
      <c r="AD455" s="327">
        <f t="shared" si="268"/>
        <v>0</v>
      </c>
      <c r="AE455" s="324"/>
      <c r="AF455" s="328"/>
      <c r="AG455" s="324"/>
      <c r="AH455" s="328"/>
      <c r="AI455" s="324"/>
      <c r="AJ455" s="328"/>
      <c r="AK455" s="324"/>
      <c r="AL455" s="328"/>
      <c r="AM455" s="324"/>
      <c r="AN455" s="328"/>
      <c r="AO455" s="324"/>
      <c r="AP455" s="97"/>
      <c r="AQ455" s="98"/>
    </row>
    <row r="456" spans="1:43" ht="12" customHeight="1">
      <c r="A456" s="149"/>
      <c r="B456" s="133"/>
      <c r="C456" s="150" t="str">
        <f>IF(D456&lt;&gt;"",MAX(C453:C455)+1,"")</f>
        <v/>
      </c>
      <c r="D456" s="151"/>
      <c r="E456" s="152"/>
      <c r="F456" s="153"/>
      <c r="G456" s="138"/>
      <c r="H456" s="318"/>
      <c r="I456" s="319"/>
      <c r="J456" s="320">
        <f t="shared" si="265"/>
        <v>0</v>
      </c>
      <c r="K456" s="321">
        <f t="shared" si="266"/>
        <v>0</v>
      </c>
      <c r="L456" s="322"/>
      <c r="M456" s="323"/>
      <c r="N456" s="324"/>
      <c r="O456" s="323"/>
      <c r="P456" s="324"/>
      <c r="Q456" s="323"/>
      <c r="R456" s="324"/>
      <c r="S456" s="323"/>
      <c r="T456" s="324"/>
      <c r="U456" s="323"/>
      <c r="V456" s="324"/>
      <c r="W456" s="325"/>
      <c r="X456" s="322"/>
      <c r="Y456" s="153"/>
      <c r="Z456" s="138"/>
      <c r="AA456" s="325"/>
      <c r="AB456" s="322"/>
      <c r="AC456" s="326">
        <f t="shared" si="267"/>
        <v>0</v>
      </c>
      <c r="AD456" s="327">
        <f t="shared" si="268"/>
        <v>0</v>
      </c>
      <c r="AE456" s="324"/>
      <c r="AF456" s="328"/>
      <c r="AG456" s="324"/>
      <c r="AH456" s="328"/>
      <c r="AI456" s="324"/>
      <c r="AJ456" s="328"/>
      <c r="AK456" s="324"/>
      <c r="AL456" s="328"/>
      <c r="AM456" s="324"/>
      <c r="AN456" s="328"/>
      <c r="AO456" s="324"/>
      <c r="AP456" s="97"/>
      <c r="AQ456" s="98"/>
    </row>
    <row r="457" spans="1:43" ht="12" customHeight="1">
      <c r="A457" s="149"/>
      <c r="B457" s="133"/>
      <c r="C457" s="150" t="str">
        <f>IF(D457&lt;&gt;"",MAX(C453:C456)+1,"")</f>
        <v/>
      </c>
      <c r="D457" s="151"/>
      <c r="E457" s="152"/>
      <c r="F457" s="153"/>
      <c r="G457" s="138"/>
      <c r="H457" s="318"/>
      <c r="I457" s="319"/>
      <c r="J457" s="320">
        <f t="shared" si="265"/>
        <v>0</v>
      </c>
      <c r="K457" s="321">
        <f t="shared" si="266"/>
        <v>0</v>
      </c>
      <c r="L457" s="322"/>
      <c r="M457" s="323"/>
      <c r="N457" s="324"/>
      <c r="O457" s="323"/>
      <c r="P457" s="324"/>
      <c r="Q457" s="323"/>
      <c r="R457" s="324"/>
      <c r="S457" s="323"/>
      <c r="T457" s="324"/>
      <c r="U457" s="323"/>
      <c r="V457" s="324"/>
      <c r="W457" s="325"/>
      <c r="X457" s="322"/>
      <c r="Y457" s="153"/>
      <c r="Z457" s="138"/>
      <c r="AA457" s="325"/>
      <c r="AB457" s="322"/>
      <c r="AC457" s="326">
        <f t="shared" si="267"/>
        <v>0</v>
      </c>
      <c r="AD457" s="327">
        <f t="shared" si="268"/>
        <v>0</v>
      </c>
      <c r="AE457" s="324"/>
      <c r="AF457" s="328"/>
      <c r="AG457" s="324"/>
      <c r="AH457" s="328"/>
      <c r="AI457" s="324"/>
      <c r="AJ457" s="328"/>
      <c r="AK457" s="324"/>
      <c r="AL457" s="328"/>
      <c r="AM457" s="324"/>
      <c r="AN457" s="328"/>
      <c r="AO457" s="324"/>
      <c r="AP457" s="97"/>
      <c r="AQ457" s="98"/>
    </row>
    <row r="458" spans="1:43" ht="12" customHeight="1">
      <c r="A458" s="149"/>
      <c r="B458" s="133"/>
      <c r="C458" s="150" t="str">
        <f>IF(D458&lt;&gt;"",MAX(C453:C457)+1,"")</f>
        <v/>
      </c>
      <c r="D458" s="151"/>
      <c r="E458" s="152"/>
      <c r="F458" s="153"/>
      <c r="G458" s="138"/>
      <c r="H458" s="318"/>
      <c r="I458" s="319"/>
      <c r="J458" s="320">
        <f t="shared" si="265"/>
        <v>0</v>
      </c>
      <c r="K458" s="321">
        <f t="shared" si="266"/>
        <v>0</v>
      </c>
      <c r="L458" s="322"/>
      <c r="M458" s="323"/>
      <c r="N458" s="324"/>
      <c r="O458" s="323"/>
      <c r="P458" s="324"/>
      <c r="Q458" s="323"/>
      <c r="R458" s="324"/>
      <c r="S458" s="323"/>
      <c r="T458" s="324"/>
      <c r="U458" s="323"/>
      <c r="V458" s="324"/>
      <c r="W458" s="325"/>
      <c r="X458" s="322"/>
      <c r="Y458" s="153"/>
      <c r="Z458" s="138"/>
      <c r="AA458" s="325"/>
      <c r="AB458" s="322"/>
      <c r="AC458" s="326">
        <f t="shared" si="267"/>
        <v>0</v>
      </c>
      <c r="AD458" s="327">
        <f t="shared" si="268"/>
        <v>0</v>
      </c>
      <c r="AE458" s="324"/>
      <c r="AF458" s="328"/>
      <c r="AG458" s="324"/>
      <c r="AH458" s="328"/>
      <c r="AI458" s="324"/>
      <c r="AJ458" s="328"/>
      <c r="AK458" s="324"/>
      <c r="AL458" s="328"/>
      <c r="AM458" s="324"/>
      <c r="AN458" s="328"/>
      <c r="AO458" s="324"/>
      <c r="AP458" s="97"/>
      <c r="AQ458" s="98"/>
    </row>
    <row r="459" spans="1:43" ht="12" customHeight="1">
      <c r="A459" s="149"/>
      <c r="B459" s="133"/>
      <c r="C459" s="150" t="str">
        <f>IF(D459&lt;&gt;"",MAX(C453:C458)+1,"")</f>
        <v/>
      </c>
      <c r="D459" s="151"/>
      <c r="E459" s="152"/>
      <c r="F459" s="153"/>
      <c r="G459" s="138"/>
      <c r="H459" s="318"/>
      <c r="I459" s="319"/>
      <c r="J459" s="320">
        <f t="shared" si="265"/>
        <v>0</v>
      </c>
      <c r="K459" s="321">
        <f t="shared" si="266"/>
        <v>0</v>
      </c>
      <c r="L459" s="322"/>
      <c r="M459" s="323"/>
      <c r="N459" s="324"/>
      <c r="O459" s="323"/>
      <c r="P459" s="324"/>
      <c r="Q459" s="323"/>
      <c r="R459" s="324"/>
      <c r="S459" s="323"/>
      <c r="T459" s="324"/>
      <c r="U459" s="323"/>
      <c r="V459" s="324"/>
      <c r="W459" s="325"/>
      <c r="X459" s="322"/>
      <c r="Y459" s="153"/>
      <c r="Z459" s="138"/>
      <c r="AA459" s="325"/>
      <c r="AB459" s="322"/>
      <c r="AC459" s="326">
        <f t="shared" si="267"/>
        <v>0</v>
      </c>
      <c r="AD459" s="327">
        <f t="shared" si="268"/>
        <v>0</v>
      </c>
      <c r="AE459" s="324"/>
      <c r="AF459" s="328"/>
      <c r="AG459" s="324"/>
      <c r="AH459" s="328"/>
      <c r="AI459" s="324"/>
      <c r="AJ459" s="328"/>
      <c r="AK459" s="324"/>
      <c r="AL459" s="328"/>
      <c r="AM459" s="324"/>
      <c r="AN459" s="328"/>
      <c r="AO459" s="324"/>
      <c r="AP459" s="97"/>
      <c r="AQ459" s="98"/>
    </row>
    <row r="460" spans="1:43" ht="12" customHeight="1">
      <c r="A460" s="149"/>
      <c r="B460" s="133"/>
      <c r="C460" s="150" t="str">
        <f>IF(D460&lt;&gt;"",MAX(C453:C459)+1,"")</f>
        <v/>
      </c>
      <c r="D460" s="151"/>
      <c r="E460" s="152"/>
      <c r="F460" s="153"/>
      <c r="G460" s="138"/>
      <c r="H460" s="318"/>
      <c r="I460" s="319"/>
      <c r="J460" s="320">
        <f t="shared" si="265"/>
        <v>0</v>
      </c>
      <c r="K460" s="321">
        <f t="shared" si="266"/>
        <v>0</v>
      </c>
      <c r="L460" s="322"/>
      <c r="M460" s="323"/>
      <c r="N460" s="324"/>
      <c r="O460" s="323"/>
      <c r="P460" s="324"/>
      <c r="Q460" s="323"/>
      <c r="R460" s="324"/>
      <c r="S460" s="323"/>
      <c r="T460" s="324"/>
      <c r="U460" s="323"/>
      <c r="V460" s="324"/>
      <c r="W460" s="325"/>
      <c r="X460" s="322"/>
      <c r="Y460" s="153"/>
      <c r="Z460" s="138"/>
      <c r="AA460" s="325"/>
      <c r="AB460" s="322"/>
      <c r="AC460" s="326">
        <f t="shared" si="267"/>
        <v>0</v>
      </c>
      <c r="AD460" s="327">
        <f t="shared" si="268"/>
        <v>0</v>
      </c>
      <c r="AE460" s="324"/>
      <c r="AF460" s="328"/>
      <c r="AG460" s="324"/>
      <c r="AH460" s="328"/>
      <c r="AI460" s="324"/>
      <c r="AJ460" s="328"/>
      <c r="AK460" s="324"/>
      <c r="AL460" s="328"/>
      <c r="AM460" s="324"/>
      <c r="AN460" s="328"/>
      <c r="AO460" s="324"/>
      <c r="AP460" s="97"/>
      <c r="AQ460" s="98"/>
    </row>
    <row r="461" spans="1:43" ht="12" customHeight="1">
      <c r="A461" s="149"/>
      <c r="B461" s="133"/>
      <c r="C461" s="150" t="str">
        <f>IF(D461&lt;&gt;"",MAX(C453:C460)+1,"")</f>
        <v/>
      </c>
      <c r="D461" s="151"/>
      <c r="E461" s="152"/>
      <c r="F461" s="153"/>
      <c r="G461" s="138"/>
      <c r="H461" s="318"/>
      <c r="I461" s="319"/>
      <c r="J461" s="320">
        <f t="shared" si="265"/>
        <v>0</v>
      </c>
      <c r="K461" s="321">
        <f t="shared" si="266"/>
        <v>0</v>
      </c>
      <c r="L461" s="322"/>
      <c r="M461" s="323"/>
      <c r="N461" s="324"/>
      <c r="O461" s="323"/>
      <c r="P461" s="324"/>
      <c r="Q461" s="323"/>
      <c r="R461" s="324"/>
      <c r="S461" s="323"/>
      <c r="T461" s="324"/>
      <c r="U461" s="323"/>
      <c r="V461" s="324"/>
      <c r="W461" s="325"/>
      <c r="X461" s="322"/>
      <c r="Y461" s="153"/>
      <c r="Z461" s="138"/>
      <c r="AA461" s="325"/>
      <c r="AB461" s="322"/>
      <c r="AC461" s="326">
        <f t="shared" si="267"/>
        <v>0</v>
      </c>
      <c r="AD461" s="327">
        <f t="shared" si="268"/>
        <v>0</v>
      </c>
      <c r="AE461" s="324"/>
      <c r="AF461" s="328"/>
      <c r="AG461" s="324"/>
      <c r="AH461" s="328"/>
      <c r="AI461" s="324"/>
      <c r="AJ461" s="328"/>
      <c r="AK461" s="324"/>
      <c r="AL461" s="328"/>
      <c r="AM461" s="324"/>
      <c r="AN461" s="328"/>
      <c r="AO461" s="324"/>
      <c r="AP461" s="97"/>
      <c r="AQ461" s="98"/>
    </row>
    <row r="462" spans="1:43" ht="12" customHeight="1">
      <c r="A462" s="149"/>
      <c r="B462" s="133"/>
      <c r="C462" s="150" t="str">
        <f>IF(D462&lt;&gt;"",MAX(C453:C461)+1,"")</f>
        <v/>
      </c>
      <c r="D462" s="151"/>
      <c r="E462" s="152"/>
      <c r="F462" s="153"/>
      <c r="G462" s="138"/>
      <c r="H462" s="318"/>
      <c r="I462" s="319"/>
      <c r="J462" s="320">
        <f t="shared" si="265"/>
        <v>0</v>
      </c>
      <c r="K462" s="321">
        <f t="shared" si="266"/>
        <v>0</v>
      </c>
      <c r="L462" s="322"/>
      <c r="M462" s="323"/>
      <c r="N462" s="324"/>
      <c r="O462" s="323"/>
      <c r="P462" s="324"/>
      <c r="Q462" s="323"/>
      <c r="R462" s="324"/>
      <c r="S462" s="323"/>
      <c r="T462" s="324"/>
      <c r="U462" s="323"/>
      <c r="V462" s="324"/>
      <c r="W462" s="325"/>
      <c r="X462" s="322"/>
      <c r="Y462" s="153"/>
      <c r="Z462" s="138"/>
      <c r="AA462" s="325"/>
      <c r="AB462" s="322"/>
      <c r="AC462" s="326">
        <f t="shared" si="267"/>
        <v>0</v>
      </c>
      <c r="AD462" s="327">
        <f t="shared" si="268"/>
        <v>0</v>
      </c>
      <c r="AE462" s="324"/>
      <c r="AF462" s="328"/>
      <c r="AG462" s="324"/>
      <c r="AH462" s="328"/>
      <c r="AI462" s="324"/>
      <c r="AJ462" s="328"/>
      <c r="AK462" s="324"/>
      <c r="AL462" s="328"/>
      <c r="AM462" s="324"/>
      <c r="AN462" s="328"/>
      <c r="AO462" s="324"/>
      <c r="AP462" s="97"/>
      <c r="AQ462" s="98"/>
    </row>
    <row r="463" spans="1:43" ht="12" customHeight="1">
      <c r="A463" s="165"/>
      <c r="B463" s="166"/>
      <c r="C463" s="167" t="str">
        <f>IF(D463&lt;&gt;"",MAX(C453:C462)+1,"")</f>
        <v/>
      </c>
      <c r="D463" s="168"/>
      <c r="E463" s="169"/>
      <c r="F463" s="170"/>
      <c r="G463" s="171"/>
      <c r="H463" s="329"/>
      <c r="I463" s="330"/>
      <c r="J463" s="331">
        <f t="shared" si="265"/>
        <v>0</v>
      </c>
      <c r="K463" s="332">
        <f t="shared" si="266"/>
        <v>0</v>
      </c>
      <c r="L463" s="333"/>
      <c r="M463" s="334"/>
      <c r="N463" s="335"/>
      <c r="O463" s="334"/>
      <c r="P463" s="335"/>
      <c r="Q463" s="334"/>
      <c r="R463" s="335"/>
      <c r="S463" s="334"/>
      <c r="T463" s="335"/>
      <c r="U463" s="334"/>
      <c r="V463" s="335"/>
      <c r="W463" s="336"/>
      <c r="X463" s="333"/>
      <c r="Y463" s="170"/>
      <c r="Z463" s="171"/>
      <c r="AA463" s="336"/>
      <c r="AB463" s="333"/>
      <c r="AC463" s="337">
        <f t="shared" si="267"/>
        <v>0</v>
      </c>
      <c r="AD463" s="338">
        <f t="shared" si="268"/>
        <v>0</v>
      </c>
      <c r="AE463" s="335"/>
      <c r="AF463" s="339"/>
      <c r="AG463" s="335"/>
      <c r="AH463" s="339"/>
      <c r="AI463" s="335"/>
      <c r="AJ463" s="339"/>
      <c r="AK463" s="335"/>
      <c r="AL463" s="339"/>
      <c r="AM463" s="335"/>
      <c r="AN463" s="339"/>
      <c r="AO463" s="335"/>
      <c r="AP463" s="97"/>
      <c r="AQ463" s="98"/>
    </row>
    <row r="464" spans="1:43" ht="12" customHeight="1">
      <c r="A464" s="116" t="s">
        <v>651</v>
      </c>
      <c r="B464" s="117" t="s">
        <v>651</v>
      </c>
      <c r="C464" s="1350" t="s">
        <v>651</v>
      </c>
      <c r="D464" s="1351"/>
      <c r="E464" s="118" t="s">
        <v>651</v>
      </c>
      <c r="F464" s="340"/>
      <c r="G464" s="341"/>
      <c r="H464" s="342">
        <f t="shared" ref="H464:X464" si="269">SUM(H465:H474)</f>
        <v>0</v>
      </c>
      <c r="I464" s="343">
        <f t="shared" si="269"/>
        <v>0</v>
      </c>
      <c r="J464" s="342" t="e">
        <f t="shared" si="269"/>
        <v>#VALUE!</v>
      </c>
      <c r="K464" s="344" t="e">
        <f t="shared" si="269"/>
        <v>#VALUE!</v>
      </c>
      <c r="L464" s="345">
        <f t="shared" si="269"/>
        <v>0</v>
      </c>
      <c r="M464" s="346">
        <f t="shared" si="269"/>
        <v>0</v>
      </c>
      <c r="N464" s="347">
        <f t="shared" si="269"/>
        <v>0</v>
      </c>
      <c r="O464" s="346">
        <f t="shared" si="269"/>
        <v>0</v>
      </c>
      <c r="P464" s="347">
        <f t="shared" si="269"/>
        <v>0</v>
      </c>
      <c r="Q464" s="346">
        <f t="shared" si="269"/>
        <v>0</v>
      </c>
      <c r="R464" s="347">
        <f t="shared" si="269"/>
        <v>0</v>
      </c>
      <c r="S464" s="346">
        <f t="shared" si="269"/>
        <v>0</v>
      </c>
      <c r="T464" s="347">
        <f t="shared" si="269"/>
        <v>0</v>
      </c>
      <c r="U464" s="346">
        <f t="shared" si="269"/>
        <v>0</v>
      </c>
      <c r="V464" s="347">
        <f t="shared" si="269"/>
        <v>0</v>
      </c>
      <c r="W464" s="348">
        <f t="shared" si="269"/>
        <v>0</v>
      </c>
      <c r="X464" s="345">
        <f t="shared" si="269"/>
        <v>0</v>
      </c>
      <c r="Y464" s="340"/>
      <c r="Z464" s="341"/>
      <c r="AA464" s="348">
        <f t="shared" ref="AA464:AO464" si="270">SUM(AA465:AA474)</f>
        <v>0</v>
      </c>
      <c r="AB464" s="345">
        <f t="shared" si="270"/>
        <v>0</v>
      </c>
      <c r="AC464" s="349">
        <f t="shared" si="270"/>
        <v>0</v>
      </c>
      <c r="AD464" s="350">
        <f t="shared" si="270"/>
        <v>0</v>
      </c>
      <c r="AE464" s="347">
        <f t="shared" si="270"/>
        <v>0</v>
      </c>
      <c r="AF464" s="349">
        <f t="shared" si="270"/>
        <v>0</v>
      </c>
      <c r="AG464" s="347">
        <f t="shared" si="270"/>
        <v>0</v>
      </c>
      <c r="AH464" s="349">
        <f t="shared" si="270"/>
        <v>0</v>
      </c>
      <c r="AI464" s="347">
        <f t="shared" si="270"/>
        <v>0</v>
      </c>
      <c r="AJ464" s="349">
        <f t="shared" si="270"/>
        <v>0</v>
      </c>
      <c r="AK464" s="347">
        <f t="shared" si="270"/>
        <v>0</v>
      </c>
      <c r="AL464" s="349">
        <f t="shared" si="270"/>
        <v>0</v>
      </c>
      <c r="AM464" s="347">
        <f t="shared" si="270"/>
        <v>0</v>
      </c>
      <c r="AN464" s="349">
        <f t="shared" si="270"/>
        <v>0</v>
      </c>
      <c r="AO464" s="347">
        <f t="shared" si="270"/>
        <v>0</v>
      </c>
      <c r="AP464" s="130"/>
      <c r="AQ464" s="131">
        <f>COUNTIF(AD465:AD474,"&gt;0")</f>
        <v>0</v>
      </c>
    </row>
    <row r="465" spans="1:43" ht="12" customHeight="1">
      <c r="A465" s="132"/>
      <c r="B465" s="133"/>
      <c r="C465" s="134">
        <f>IF(D465&lt;&gt;"",MAX(C464)+1,"")</f>
        <v>1</v>
      </c>
      <c r="D465" s="135" t="str">
        <f>IF(B464&lt;&gt;"","Điểm chính","")</f>
        <v>Điểm chính</v>
      </c>
      <c r="E465" s="136"/>
      <c r="F465" s="137"/>
      <c r="G465" s="138"/>
      <c r="H465" s="307"/>
      <c r="I465" s="308"/>
      <c r="J465" s="309" t="e">
        <f t="shared" ref="J465:J474" si="271">M465+O465+Q465+S465+U465</f>
        <v>#VALUE!</v>
      </c>
      <c r="K465" s="310" t="e">
        <f t="shared" ref="K465:K474" si="272">N465+P465+R465+T465+V465</f>
        <v>#VALUE!</v>
      </c>
      <c r="L465" s="311"/>
      <c r="M465" s="312" t="s">
        <v>651</v>
      </c>
      <c r="N465" s="313" t="s">
        <v>651</v>
      </c>
      <c r="O465" s="312" t="s">
        <v>651</v>
      </c>
      <c r="P465" s="313" t="s">
        <v>651</v>
      </c>
      <c r="Q465" s="312" t="s">
        <v>651</v>
      </c>
      <c r="R465" s="313" t="s">
        <v>651</v>
      </c>
      <c r="S465" s="312" t="s">
        <v>651</v>
      </c>
      <c r="T465" s="313" t="s">
        <v>651</v>
      </c>
      <c r="U465" s="312" t="s">
        <v>651</v>
      </c>
      <c r="V465" s="313" t="s">
        <v>651</v>
      </c>
      <c r="W465" s="314"/>
      <c r="X465" s="311"/>
      <c r="Y465" s="137"/>
      <c r="Z465" s="138"/>
      <c r="AA465" s="314"/>
      <c r="AB465" s="311"/>
      <c r="AC465" s="315">
        <f t="shared" ref="AC465:AC474" si="273">AF465+AH465+AJ465+AL465+AN465</f>
        <v>0</v>
      </c>
      <c r="AD465" s="316">
        <f t="shared" ref="AD465:AD474" si="274">AG465+AI465+AK465+AM465+AO465</f>
        <v>0</v>
      </c>
      <c r="AE465" s="313"/>
      <c r="AF465" s="317"/>
      <c r="AG465" s="313"/>
      <c r="AH465" s="317"/>
      <c r="AI465" s="313"/>
      <c r="AJ465" s="317"/>
      <c r="AK465" s="313"/>
      <c r="AL465" s="317"/>
      <c r="AM465" s="313"/>
      <c r="AN465" s="317"/>
      <c r="AO465" s="313"/>
      <c r="AP465" s="97"/>
      <c r="AQ465" s="98"/>
    </row>
    <row r="466" spans="1:43" ht="12" customHeight="1">
      <c r="A466" s="149"/>
      <c r="B466" s="133"/>
      <c r="C466" s="150" t="str">
        <f>IF(D466&lt;&gt;"",MAX(C464:C465)+1,"")</f>
        <v/>
      </c>
      <c r="D466" s="151"/>
      <c r="E466" s="152"/>
      <c r="F466" s="153"/>
      <c r="G466" s="138"/>
      <c r="H466" s="318"/>
      <c r="I466" s="319"/>
      <c r="J466" s="320">
        <f t="shared" si="271"/>
        <v>0</v>
      </c>
      <c r="K466" s="321">
        <f t="shared" si="272"/>
        <v>0</v>
      </c>
      <c r="L466" s="322"/>
      <c r="M466" s="323"/>
      <c r="N466" s="324"/>
      <c r="O466" s="323"/>
      <c r="P466" s="324"/>
      <c r="Q466" s="323"/>
      <c r="R466" s="324"/>
      <c r="S466" s="323"/>
      <c r="T466" s="324"/>
      <c r="U466" s="323"/>
      <c r="V466" s="324"/>
      <c r="W466" s="325"/>
      <c r="X466" s="322"/>
      <c r="Y466" s="153"/>
      <c r="Z466" s="138"/>
      <c r="AA466" s="325"/>
      <c r="AB466" s="322"/>
      <c r="AC466" s="326">
        <f t="shared" si="273"/>
        <v>0</v>
      </c>
      <c r="AD466" s="327">
        <f t="shared" si="274"/>
        <v>0</v>
      </c>
      <c r="AE466" s="324"/>
      <c r="AF466" s="328"/>
      <c r="AG466" s="324"/>
      <c r="AH466" s="328"/>
      <c r="AI466" s="324"/>
      <c r="AJ466" s="328"/>
      <c r="AK466" s="324"/>
      <c r="AL466" s="328"/>
      <c r="AM466" s="324"/>
      <c r="AN466" s="328"/>
      <c r="AO466" s="324"/>
      <c r="AP466" s="97"/>
      <c r="AQ466" s="98"/>
    </row>
    <row r="467" spans="1:43" ht="12" customHeight="1">
      <c r="A467" s="149"/>
      <c r="B467" s="133"/>
      <c r="C467" s="150" t="str">
        <f>IF(D467&lt;&gt;"",MAX(C464:C466)+1,"")</f>
        <v/>
      </c>
      <c r="D467" s="151"/>
      <c r="E467" s="152"/>
      <c r="F467" s="153"/>
      <c r="G467" s="138"/>
      <c r="H467" s="318"/>
      <c r="I467" s="319"/>
      <c r="J467" s="320">
        <f t="shared" si="271"/>
        <v>0</v>
      </c>
      <c r="K467" s="321">
        <f t="shared" si="272"/>
        <v>0</v>
      </c>
      <c r="L467" s="322"/>
      <c r="M467" s="323"/>
      <c r="N467" s="324"/>
      <c r="O467" s="323"/>
      <c r="P467" s="324"/>
      <c r="Q467" s="323"/>
      <c r="R467" s="324"/>
      <c r="S467" s="323"/>
      <c r="T467" s="324"/>
      <c r="U467" s="323"/>
      <c r="V467" s="324"/>
      <c r="W467" s="325"/>
      <c r="X467" s="322"/>
      <c r="Y467" s="153"/>
      <c r="Z467" s="138"/>
      <c r="AA467" s="325"/>
      <c r="AB467" s="322"/>
      <c r="AC467" s="326">
        <f t="shared" si="273"/>
        <v>0</v>
      </c>
      <c r="AD467" s="327">
        <f t="shared" si="274"/>
        <v>0</v>
      </c>
      <c r="AE467" s="324"/>
      <c r="AF467" s="328"/>
      <c r="AG467" s="324"/>
      <c r="AH467" s="328"/>
      <c r="AI467" s="324"/>
      <c r="AJ467" s="328"/>
      <c r="AK467" s="324"/>
      <c r="AL467" s="328"/>
      <c r="AM467" s="324"/>
      <c r="AN467" s="328"/>
      <c r="AO467" s="324"/>
      <c r="AP467" s="97"/>
      <c r="AQ467" s="98"/>
    </row>
    <row r="468" spans="1:43" ht="12" customHeight="1">
      <c r="A468" s="149"/>
      <c r="B468" s="133"/>
      <c r="C468" s="150" t="str">
        <f>IF(D468&lt;&gt;"",MAX(C464:C467)+1,"")</f>
        <v/>
      </c>
      <c r="D468" s="151"/>
      <c r="E468" s="152"/>
      <c r="F468" s="153"/>
      <c r="G468" s="138"/>
      <c r="H468" s="318"/>
      <c r="I468" s="319"/>
      <c r="J468" s="320">
        <f t="shared" si="271"/>
        <v>0</v>
      </c>
      <c r="K468" s="321">
        <f t="shared" si="272"/>
        <v>0</v>
      </c>
      <c r="L468" s="322"/>
      <c r="M468" s="323"/>
      <c r="N468" s="324"/>
      <c r="O468" s="323"/>
      <c r="P468" s="324"/>
      <c r="Q468" s="323"/>
      <c r="R468" s="324"/>
      <c r="S468" s="323"/>
      <c r="T468" s="324"/>
      <c r="U468" s="323"/>
      <c r="V468" s="324"/>
      <c r="W468" s="325"/>
      <c r="X468" s="322"/>
      <c r="Y468" s="153"/>
      <c r="Z468" s="138"/>
      <c r="AA468" s="325"/>
      <c r="AB468" s="322"/>
      <c r="AC468" s="326">
        <f t="shared" si="273"/>
        <v>0</v>
      </c>
      <c r="AD468" s="327">
        <f t="shared" si="274"/>
        <v>0</v>
      </c>
      <c r="AE468" s="324"/>
      <c r="AF468" s="328"/>
      <c r="AG468" s="324"/>
      <c r="AH468" s="328"/>
      <c r="AI468" s="324"/>
      <c r="AJ468" s="328"/>
      <c r="AK468" s="324"/>
      <c r="AL468" s="328"/>
      <c r="AM468" s="324"/>
      <c r="AN468" s="328"/>
      <c r="AO468" s="324"/>
      <c r="AP468" s="97"/>
      <c r="AQ468" s="98"/>
    </row>
    <row r="469" spans="1:43" ht="12" customHeight="1">
      <c r="A469" s="149"/>
      <c r="B469" s="133"/>
      <c r="C469" s="150" t="str">
        <f>IF(D469&lt;&gt;"",MAX(C464:C468)+1,"")</f>
        <v/>
      </c>
      <c r="D469" s="151"/>
      <c r="E469" s="152"/>
      <c r="F469" s="153"/>
      <c r="G469" s="138"/>
      <c r="H469" s="318"/>
      <c r="I469" s="319"/>
      <c r="J469" s="320">
        <f t="shared" si="271"/>
        <v>0</v>
      </c>
      <c r="K469" s="321">
        <f t="shared" si="272"/>
        <v>0</v>
      </c>
      <c r="L469" s="322"/>
      <c r="M469" s="323"/>
      <c r="N469" s="324"/>
      <c r="O469" s="323"/>
      <c r="P469" s="324"/>
      <c r="Q469" s="323"/>
      <c r="R469" s="324"/>
      <c r="S469" s="323"/>
      <c r="T469" s="324"/>
      <c r="U469" s="323"/>
      <c r="V469" s="324"/>
      <c r="W469" s="325"/>
      <c r="X469" s="322"/>
      <c r="Y469" s="153"/>
      <c r="Z469" s="138"/>
      <c r="AA469" s="325"/>
      <c r="AB469" s="322"/>
      <c r="AC469" s="326">
        <f t="shared" si="273"/>
        <v>0</v>
      </c>
      <c r="AD469" s="327">
        <f t="shared" si="274"/>
        <v>0</v>
      </c>
      <c r="AE469" s="324"/>
      <c r="AF469" s="328"/>
      <c r="AG469" s="324"/>
      <c r="AH469" s="328"/>
      <c r="AI469" s="324"/>
      <c r="AJ469" s="328"/>
      <c r="AK469" s="324"/>
      <c r="AL469" s="328"/>
      <c r="AM469" s="324"/>
      <c r="AN469" s="328"/>
      <c r="AO469" s="324"/>
      <c r="AP469" s="97"/>
      <c r="AQ469" s="98"/>
    </row>
    <row r="470" spans="1:43" ht="12" customHeight="1">
      <c r="A470" s="149"/>
      <c r="B470" s="133"/>
      <c r="C470" s="150" t="str">
        <f>IF(D470&lt;&gt;"",MAX(C464:C469)+1,"")</f>
        <v/>
      </c>
      <c r="D470" s="151"/>
      <c r="E470" s="152"/>
      <c r="F470" s="153"/>
      <c r="G470" s="138"/>
      <c r="H470" s="318"/>
      <c r="I470" s="319"/>
      <c r="J470" s="320">
        <f t="shared" si="271"/>
        <v>0</v>
      </c>
      <c r="K470" s="321">
        <f t="shared" si="272"/>
        <v>0</v>
      </c>
      <c r="L470" s="322"/>
      <c r="M470" s="323"/>
      <c r="N470" s="324"/>
      <c r="O470" s="323"/>
      <c r="P470" s="324"/>
      <c r="Q470" s="323"/>
      <c r="R470" s="324"/>
      <c r="S470" s="323"/>
      <c r="T470" s="324"/>
      <c r="U470" s="323"/>
      <c r="V470" s="324"/>
      <c r="W470" s="325"/>
      <c r="X470" s="322"/>
      <c r="Y470" s="153"/>
      <c r="Z470" s="138"/>
      <c r="AA470" s="325"/>
      <c r="AB470" s="322"/>
      <c r="AC470" s="326">
        <f t="shared" si="273"/>
        <v>0</v>
      </c>
      <c r="AD470" s="327">
        <f t="shared" si="274"/>
        <v>0</v>
      </c>
      <c r="AE470" s="324"/>
      <c r="AF470" s="328"/>
      <c r="AG470" s="324"/>
      <c r="AH470" s="328"/>
      <c r="AI470" s="324"/>
      <c r="AJ470" s="328"/>
      <c r="AK470" s="324"/>
      <c r="AL470" s="328"/>
      <c r="AM470" s="324"/>
      <c r="AN470" s="328"/>
      <c r="AO470" s="324"/>
      <c r="AP470" s="97"/>
      <c r="AQ470" s="98"/>
    </row>
    <row r="471" spans="1:43" ht="12" customHeight="1">
      <c r="A471" s="149"/>
      <c r="B471" s="133"/>
      <c r="C471" s="150" t="str">
        <f>IF(D471&lt;&gt;"",MAX(C464:C470)+1,"")</f>
        <v/>
      </c>
      <c r="D471" s="151"/>
      <c r="E471" s="152"/>
      <c r="F471" s="153"/>
      <c r="G471" s="138"/>
      <c r="H471" s="318"/>
      <c r="I471" s="319"/>
      <c r="J471" s="320">
        <f t="shared" si="271"/>
        <v>0</v>
      </c>
      <c r="K471" s="321">
        <f t="shared" si="272"/>
        <v>0</v>
      </c>
      <c r="L471" s="322"/>
      <c r="M471" s="323"/>
      <c r="N471" s="324"/>
      <c r="O471" s="323"/>
      <c r="P471" s="324"/>
      <c r="Q471" s="323"/>
      <c r="R471" s="324"/>
      <c r="S471" s="323"/>
      <c r="T471" s="324"/>
      <c r="U471" s="323"/>
      <c r="V471" s="324"/>
      <c r="W471" s="325"/>
      <c r="X471" s="322"/>
      <c r="Y471" s="153"/>
      <c r="Z471" s="138"/>
      <c r="AA471" s="325"/>
      <c r="AB471" s="322"/>
      <c r="AC471" s="326">
        <f t="shared" si="273"/>
        <v>0</v>
      </c>
      <c r="AD471" s="327">
        <f t="shared" si="274"/>
        <v>0</v>
      </c>
      <c r="AE471" s="324"/>
      <c r="AF471" s="328"/>
      <c r="AG471" s="324"/>
      <c r="AH471" s="328"/>
      <c r="AI471" s="324"/>
      <c r="AJ471" s="328"/>
      <c r="AK471" s="324"/>
      <c r="AL471" s="328"/>
      <c r="AM471" s="324"/>
      <c r="AN471" s="328"/>
      <c r="AO471" s="324"/>
      <c r="AP471" s="97"/>
      <c r="AQ471" s="98"/>
    </row>
    <row r="472" spans="1:43" ht="12" customHeight="1">
      <c r="A472" s="149"/>
      <c r="B472" s="133"/>
      <c r="C472" s="150" t="str">
        <f>IF(D472&lt;&gt;"",MAX(C464:C471)+1,"")</f>
        <v/>
      </c>
      <c r="D472" s="151"/>
      <c r="E472" s="152"/>
      <c r="F472" s="153"/>
      <c r="G472" s="138"/>
      <c r="H472" s="318"/>
      <c r="I472" s="319"/>
      <c r="J472" s="320">
        <f t="shared" si="271"/>
        <v>0</v>
      </c>
      <c r="K472" s="321">
        <f t="shared" si="272"/>
        <v>0</v>
      </c>
      <c r="L472" s="322"/>
      <c r="M472" s="323"/>
      <c r="N472" s="324"/>
      <c r="O472" s="323"/>
      <c r="P472" s="324"/>
      <c r="Q472" s="323"/>
      <c r="R472" s="324"/>
      <c r="S472" s="323"/>
      <c r="T472" s="324"/>
      <c r="U472" s="323"/>
      <c r="V472" s="324"/>
      <c r="W472" s="325"/>
      <c r="X472" s="322"/>
      <c r="Y472" s="153"/>
      <c r="Z472" s="138"/>
      <c r="AA472" s="325"/>
      <c r="AB472" s="322"/>
      <c r="AC472" s="326">
        <f t="shared" si="273"/>
        <v>0</v>
      </c>
      <c r="AD472" s="327">
        <f t="shared" si="274"/>
        <v>0</v>
      </c>
      <c r="AE472" s="324"/>
      <c r="AF472" s="328"/>
      <c r="AG472" s="324"/>
      <c r="AH472" s="328"/>
      <c r="AI472" s="324"/>
      <c r="AJ472" s="328"/>
      <c r="AK472" s="324"/>
      <c r="AL472" s="328"/>
      <c r="AM472" s="324"/>
      <c r="AN472" s="328"/>
      <c r="AO472" s="324"/>
      <c r="AP472" s="97"/>
      <c r="AQ472" s="98"/>
    </row>
    <row r="473" spans="1:43" ht="12" customHeight="1">
      <c r="A473" s="149"/>
      <c r="B473" s="133"/>
      <c r="C473" s="150" t="str">
        <f>IF(D473&lt;&gt;"",MAX(C464:C472)+1,"")</f>
        <v/>
      </c>
      <c r="D473" s="151"/>
      <c r="E473" s="152"/>
      <c r="F473" s="153"/>
      <c r="G473" s="138"/>
      <c r="H473" s="318"/>
      <c r="I473" s="319"/>
      <c r="J473" s="320">
        <f t="shared" si="271"/>
        <v>0</v>
      </c>
      <c r="K473" s="321">
        <f t="shared" si="272"/>
        <v>0</v>
      </c>
      <c r="L473" s="322"/>
      <c r="M473" s="323"/>
      <c r="N473" s="324"/>
      <c r="O473" s="323"/>
      <c r="P473" s="324"/>
      <c r="Q473" s="323"/>
      <c r="R473" s="324"/>
      <c r="S473" s="323"/>
      <c r="T473" s="324"/>
      <c r="U473" s="323"/>
      <c r="V473" s="324"/>
      <c r="W473" s="325"/>
      <c r="X473" s="322"/>
      <c r="Y473" s="153"/>
      <c r="Z473" s="138"/>
      <c r="AA473" s="325"/>
      <c r="AB473" s="322"/>
      <c r="AC473" s="326">
        <f t="shared" si="273"/>
        <v>0</v>
      </c>
      <c r="AD473" s="327">
        <f t="shared" si="274"/>
        <v>0</v>
      </c>
      <c r="AE473" s="324"/>
      <c r="AF473" s="328"/>
      <c r="AG473" s="324"/>
      <c r="AH473" s="328"/>
      <c r="AI473" s="324"/>
      <c r="AJ473" s="328"/>
      <c r="AK473" s="324"/>
      <c r="AL473" s="328"/>
      <c r="AM473" s="324"/>
      <c r="AN473" s="328"/>
      <c r="AO473" s="324"/>
      <c r="AP473" s="97"/>
      <c r="AQ473" s="98"/>
    </row>
    <row r="474" spans="1:43" ht="12" customHeight="1">
      <c r="A474" s="165"/>
      <c r="B474" s="166"/>
      <c r="C474" s="167" t="str">
        <f>IF(D474&lt;&gt;"",MAX(C464:C473)+1,"")</f>
        <v/>
      </c>
      <c r="D474" s="168"/>
      <c r="E474" s="169"/>
      <c r="F474" s="170"/>
      <c r="G474" s="171"/>
      <c r="H474" s="329"/>
      <c r="I474" s="330"/>
      <c r="J474" s="331">
        <f t="shared" si="271"/>
        <v>0</v>
      </c>
      <c r="K474" s="332">
        <f t="shared" si="272"/>
        <v>0</v>
      </c>
      <c r="L474" s="333"/>
      <c r="M474" s="334"/>
      <c r="N474" s="335"/>
      <c r="O474" s="334"/>
      <c r="P474" s="335"/>
      <c r="Q474" s="334"/>
      <c r="R474" s="335"/>
      <c r="S474" s="334"/>
      <c r="T474" s="335"/>
      <c r="U474" s="334"/>
      <c r="V474" s="335"/>
      <c r="W474" s="336"/>
      <c r="X474" s="333"/>
      <c r="Y474" s="170"/>
      <c r="Z474" s="171"/>
      <c r="AA474" s="336"/>
      <c r="AB474" s="333"/>
      <c r="AC474" s="337">
        <f t="shared" si="273"/>
        <v>0</v>
      </c>
      <c r="AD474" s="338">
        <f t="shared" si="274"/>
        <v>0</v>
      </c>
      <c r="AE474" s="335"/>
      <c r="AF474" s="339"/>
      <c r="AG474" s="335"/>
      <c r="AH474" s="339"/>
      <c r="AI474" s="335"/>
      <c r="AJ474" s="339"/>
      <c r="AK474" s="335"/>
      <c r="AL474" s="339"/>
      <c r="AM474" s="335"/>
      <c r="AN474" s="339"/>
      <c r="AO474" s="335"/>
      <c r="AP474" s="97"/>
      <c r="AQ474" s="98"/>
    </row>
    <row r="475" spans="1:43" ht="12" customHeight="1">
      <c r="A475" s="116" t="s">
        <v>651</v>
      </c>
      <c r="B475" s="117" t="s">
        <v>651</v>
      </c>
      <c r="C475" s="1350" t="s">
        <v>651</v>
      </c>
      <c r="D475" s="1351"/>
      <c r="E475" s="118" t="s">
        <v>651</v>
      </c>
      <c r="F475" s="340"/>
      <c r="G475" s="341"/>
      <c r="H475" s="342">
        <f t="shared" ref="H475:X475" si="275">SUM(H476:H485)</f>
        <v>0</v>
      </c>
      <c r="I475" s="343">
        <f t="shared" si="275"/>
        <v>0</v>
      </c>
      <c r="J475" s="342" t="e">
        <f t="shared" si="275"/>
        <v>#VALUE!</v>
      </c>
      <c r="K475" s="344" t="e">
        <f t="shared" si="275"/>
        <v>#VALUE!</v>
      </c>
      <c r="L475" s="345">
        <f t="shared" si="275"/>
        <v>0</v>
      </c>
      <c r="M475" s="346">
        <f t="shared" si="275"/>
        <v>0</v>
      </c>
      <c r="N475" s="347">
        <f t="shared" si="275"/>
        <v>0</v>
      </c>
      <c r="O475" s="346">
        <f t="shared" si="275"/>
        <v>0</v>
      </c>
      <c r="P475" s="347">
        <f t="shared" si="275"/>
        <v>0</v>
      </c>
      <c r="Q475" s="346">
        <f t="shared" si="275"/>
        <v>0</v>
      </c>
      <c r="R475" s="347">
        <f t="shared" si="275"/>
        <v>0</v>
      </c>
      <c r="S475" s="346">
        <f t="shared" si="275"/>
        <v>0</v>
      </c>
      <c r="T475" s="347">
        <f t="shared" si="275"/>
        <v>0</v>
      </c>
      <c r="U475" s="346">
        <f t="shared" si="275"/>
        <v>0</v>
      </c>
      <c r="V475" s="347">
        <f t="shared" si="275"/>
        <v>0</v>
      </c>
      <c r="W475" s="348">
        <f t="shared" si="275"/>
        <v>0</v>
      </c>
      <c r="X475" s="345">
        <f t="shared" si="275"/>
        <v>0</v>
      </c>
      <c r="Y475" s="340"/>
      <c r="Z475" s="341"/>
      <c r="AA475" s="348">
        <f t="shared" ref="AA475:AO475" si="276">SUM(AA476:AA485)</f>
        <v>0</v>
      </c>
      <c r="AB475" s="345">
        <f t="shared" si="276"/>
        <v>0</v>
      </c>
      <c r="AC475" s="349">
        <f t="shared" si="276"/>
        <v>0</v>
      </c>
      <c r="AD475" s="350">
        <f t="shared" si="276"/>
        <v>0</v>
      </c>
      <c r="AE475" s="347">
        <f t="shared" si="276"/>
        <v>0</v>
      </c>
      <c r="AF475" s="349">
        <f t="shared" si="276"/>
        <v>0</v>
      </c>
      <c r="AG475" s="347">
        <f t="shared" si="276"/>
        <v>0</v>
      </c>
      <c r="AH475" s="349">
        <f t="shared" si="276"/>
        <v>0</v>
      </c>
      <c r="AI475" s="347">
        <f t="shared" si="276"/>
        <v>0</v>
      </c>
      <c r="AJ475" s="349">
        <f t="shared" si="276"/>
        <v>0</v>
      </c>
      <c r="AK475" s="347">
        <f t="shared" si="276"/>
        <v>0</v>
      </c>
      <c r="AL475" s="349">
        <f t="shared" si="276"/>
        <v>0</v>
      </c>
      <c r="AM475" s="347">
        <f t="shared" si="276"/>
        <v>0</v>
      </c>
      <c r="AN475" s="349">
        <f t="shared" si="276"/>
        <v>0</v>
      </c>
      <c r="AO475" s="347">
        <f t="shared" si="276"/>
        <v>0</v>
      </c>
      <c r="AP475" s="130"/>
      <c r="AQ475" s="131">
        <f>COUNTIF(AD476:AD485,"&gt;0")</f>
        <v>0</v>
      </c>
    </row>
    <row r="476" spans="1:43" ht="12" customHeight="1">
      <c r="A476" s="132"/>
      <c r="B476" s="133"/>
      <c r="C476" s="134">
        <f>IF(D476&lt;&gt;"",MAX(C475)+1,"")</f>
        <v>1</v>
      </c>
      <c r="D476" s="135" t="str">
        <f>IF(B475&lt;&gt;"","Điểm chính","")</f>
        <v>Điểm chính</v>
      </c>
      <c r="E476" s="136"/>
      <c r="F476" s="137"/>
      <c r="G476" s="138"/>
      <c r="H476" s="307"/>
      <c r="I476" s="308"/>
      <c r="J476" s="309" t="e">
        <f t="shared" ref="J476:J485" si="277">M476+O476+Q476+S476+U476</f>
        <v>#VALUE!</v>
      </c>
      <c r="K476" s="310" t="e">
        <f t="shared" ref="K476:K485" si="278">N476+P476+R476+T476+V476</f>
        <v>#VALUE!</v>
      </c>
      <c r="L476" s="311"/>
      <c r="M476" s="312" t="s">
        <v>651</v>
      </c>
      <c r="N476" s="313" t="s">
        <v>651</v>
      </c>
      <c r="O476" s="312" t="s">
        <v>651</v>
      </c>
      <c r="P476" s="313" t="s">
        <v>651</v>
      </c>
      <c r="Q476" s="312" t="s">
        <v>651</v>
      </c>
      <c r="R476" s="313" t="s">
        <v>651</v>
      </c>
      <c r="S476" s="312" t="s">
        <v>651</v>
      </c>
      <c r="T476" s="313" t="s">
        <v>651</v>
      </c>
      <c r="U476" s="312" t="s">
        <v>651</v>
      </c>
      <c r="V476" s="313" t="s">
        <v>651</v>
      </c>
      <c r="W476" s="314"/>
      <c r="X476" s="311"/>
      <c r="Y476" s="137"/>
      <c r="Z476" s="138"/>
      <c r="AA476" s="314"/>
      <c r="AB476" s="311"/>
      <c r="AC476" s="315">
        <f t="shared" ref="AC476:AC485" si="279">AF476+AH476+AJ476+AL476+AN476</f>
        <v>0</v>
      </c>
      <c r="AD476" s="316">
        <f t="shared" ref="AD476:AD485" si="280">AG476+AI476+AK476+AM476+AO476</f>
        <v>0</v>
      </c>
      <c r="AE476" s="313"/>
      <c r="AF476" s="317"/>
      <c r="AG476" s="313"/>
      <c r="AH476" s="317"/>
      <c r="AI476" s="313"/>
      <c r="AJ476" s="317"/>
      <c r="AK476" s="313"/>
      <c r="AL476" s="317"/>
      <c r="AM476" s="313"/>
      <c r="AN476" s="317"/>
      <c r="AO476" s="313"/>
      <c r="AP476" s="97"/>
      <c r="AQ476" s="98"/>
    </row>
    <row r="477" spans="1:43" ht="12" customHeight="1">
      <c r="A477" s="149"/>
      <c r="B477" s="133"/>
      <c r="C477" s="150" t="str">
        <f>IF(D477&lt;&gt;"",MAX(C475:C476)+1,"")</f>
        <v/>
      </c>
      <c r="D477" s="151"/>
      <c r="E477" s="152"/>
      <c r="F477" s="153"/>
      <c r="G477" s="138"/>
      <c r="H477" s="318"/>
      <c r="I477" s="319"/>
      <c r="J477" s="320">
        <f t="shared" si="277"/>
        <v>0</v>
      </c>
      <c r="K477" s="321">
        <f t="shared" si="278"/>
        <v>0</v>
      </c>
      <c r="L477" s="322"/>
      <c r="M477" s="323"/>
      <c r="N477" s="324"/>
      <c r="O477" s="323"/>
      <c r="P477" s="324"/>
      <c r="Q477" s="323"/>
      <c r="R477" s="324"/>
      <c r="S477" s="323"/>
      <c r="T477" s="324"/>
      <c r="U477" s="323"/>
      <c r="V477" s="324"/>
      <c r="W477" s="325"/>
      <c r="X477" s="322"/>
      <c r="Y477" s="153"/>
      <c r="Z477" s="138"/>
      <c r="AA477" s="325"/>
      <c r="AB477" s="322"/>
      <c r="AC477" s="326">
        <f t="shared" si="279"/>
        <v>0</v>
      </c>
      <c r="AD477" s="327">
        <f t="shared" si="280"/>
        <v>0</v>
      </c>
      <c r="AE477" s="324"/>
      <c r="AF477" s="328"/>
      <c r="AG477" s="324"/>
      <c r="AH477" s="328"/>
      <c r="AI477" s="324"/>
      <c r="AJ477" s="328"/>
      <c r="AK477" s="324"/>
      <c r="AL477" s="328"/>
      <c r="AM477" s="324"/>
      <c r="AN477" s="328"/>
      <c r="AO477" s="324"/>
      <c r="AP477" s="97"/>
      <c r="AQ477" s="98"/>
    </row>
    <row r="478" spans="1:43" ht="12" customHeight="1">
      <c r="A478" s="149"/>
      <c r="B478" s="133"/>
      <c r="C478" s="150" t="str">
        <f>IF(D478&lt;&gt;"",MAX(C475:C477)+1,"")</f>
        <v/>
      </c>
      <c r="D478" s="151"/>
      <c r="E478" s="152"/>
      <c r="F478" s="153"/>
      <c r="G478" s="138"/>
      <c r="H478" s="318"/>
      <c r="I478" s="319"/>
      <c r="J478" s="320">
        <f t="shared" si="277"/>
        <v>0</v>
      </c>
      <c r="K478" s="321">
        <f t="shared" si="278"/>
        <v>0</v>
      </c>
      <c r="L478" s="322"/>
      <c r="M478" s="323"/>
      <c r="N478" s="324"/>
      <c r="O478" s="323"/>
      <c r="P478" s="324"/>
      <c r="Q478" s="323"/>
      <c r="R478" s="324"/>
      <c r="S478" s="323"/>
      <c r="T478" s="324"/>
      <c r="U478" s="323"/>
      <c r="V478" s="324"/>
      <c r="W478" s="325"/>
      <c r="X478" s="322"/>
      <c r="Y478" s="153"/>
      <c r="Z478" s="138"/>
      <c r="AA478" s="325"/>
      <c r="AB478" s="322"/>
      <c r="AC478" s="326">
        <f t="shared" si="279"/>
        <v>0</v>
      </c>
      <c r="AD478" s="327">
        <f t="shared" si="280"/>
        <v>0</v>
      </c>
      <c r="AE478" s="324"/>
      <c r="AF478" s="328"/>
      <c r="AG478" s="324"/>
      <c r="AH478" s="328"/>
      <c r="AI478" s="324"/>
      <c r="AJ478" s="328"/>
      <c r="AK478" s="324"/>
      <c r="AL478" s="328"/>
      <c r="AM478" s="324"/>
      <c r="AN478" s="328"/>
      <c r="AO478" s="324"/>
      <c r="AP478" s="97"/>
      <c r="AQ478" s="98"/>
    </row>
    <row r="479" spans="1:43" ht="12" customHeight="1">
      <c r="A479" s="149"/>
      <c r="B479" s="133"/>
      <c r="C479" s="150" t="str">
        <f>IF(D479&lt;&gt;"",MAX(C475:C478)+1,"")</f>
        <v/>
      </c>
      <c r="D479" s="151"/>
      <c r="E479" s="152"/>
      <c r="F479" s="153"/>
      <c r="G479" s="138"/>
      <c r="H479" s="318"/>
      <c r="I479" s="319"/>
      <c r="J479" s="320">
        <f t="shared" si="277"/>
        <v>0</v>
      </c>
      <c r="K479" s="321">
        <f t="shared" si="278"/>
        <v>0</v>
      </c>
      <c r="L479" s="322"/>
      <c r="M479" s="323"/>
      <c r="N479" s="324"/>
      <c r="O479" s="323"/>
      <c r="P479" s="324"/>
      <c r="Q479" s="323"/>
      <c r="R479" s="324"/>
      <c r="S479" s="323"/>
      <c r="T479" s="324"/>
      <c r="U479" s="323"/>
      <c r="V479" s="324"/>
      <c r="W479" s="325"/>
      <c r="X479" s="322"/>
      <c r="Y479" s="153"/>
      <c r="Z479" s="138"/>
      <c r="AA479" s="325"/>
      <c r="AB479" s="322"/>
      <c r="AC479" s="326">
        <f t="shared" si="279"/>
        <v>0</v>
      </c>
      <c r="AD479" s="327">
        <f t="shared" si="280"/>
        <v>0</v>
      </c>
      <c r="AE479" s="324"/>
      <c r="AF479" s="328"/>
      <c r="AG479" s="324"/>
      <c r="AH479" s="328"/>
      <c r="AI479" s="324"/>
      <c r="AJ479" s="328"/>
      <c r="AK479" s="324"/>
      <c r="AL479" s="328"/>
      <c r="AM479" s="324"/>
      <c r="AN479" s="328"/>
      <c r="AO479" s="324"/>
      <c r="AP479" s="97"/>
      <c r="AQ479" s="98"/>
    </row>
    <row r="480" spans="1:43" ht="12" customHeight="1">
      <c r="A480" s="149"/>
      <c r="B480" s="133"/>
      <c r="C480" s="150" t="str">
        <f>IF(D480&lt;&gt;"",MAX(C475:C479)+1,"")</f>
        <v/>
      </c>
      <c r="D480" s="151"/>
      <c r="E480" s="152"/>
      <c r="F480" s="153"/>
      <c r="G480" s="138"/>
      <c r="H480" s="318"/>
      <c r="I480" s="319"/>
      <c r="J480" s="320">
        <f t="shared" si="277"/>
        <v>0</v>
      </c>
      <c r="K480" s="321">
        <f t="shared" si="278"/>
        <v>0</v>
      </c>
      <c r="L480" s="322"/>
      <c r="M480" s="323"/>
      <c r="N480" s="324"/>
      <c r="O480" s="323"/>
      <c r="P480" s="324"/>
      <c r="Q480" s="323"/>
      <c r="R480" s="324"/>
      <c r="S480" s="323"/>
      <c r="T480" s="324"/>
      <c r="U480" s="323"/>
      <c r="V480" s="324"/>
      <c r="W480" s="325"/>
      <c r="X480" s="322"/>
      <c r="Y480" s="153"/>
      <c r="Z480" s="138"/>
      <c r="AA480" s="325"/>
      <c r="AB480" s="322"/>
      <c r="AC480" s="326">
        <f t="shared" si="279"/>
        <v>0</v>
      </c>
      <c r="AD480" s="327">
        <f t="shared" si="280"/>
        <v>0</v>
      </c>
      <c r="AE480" s="324"/>
      <c r="AF480" s="328"/>
      <c r="AG480" s="324"/>
      <c r="AH480" s="328"/>
      <c r="AI480" s="324"/>
      <c r="AJ480" s="328"/>
      <c r="AK480" s="324"/>
      <c r="AL480" s="328"/>
      <c r="AM480" s="324"/>
      <c r="AN480" s="328"/>
      <c r="AO480" s="324"/>
      <c r="AP480" s="97"/>
      <c r="AQ480" s="98"/>
    </row>
    <row r="481" spans="1:43" ht="12" customHeight="1">
      <c r="A481" s="149"/>
      <c r="B481" s="133"/>
      <c r="C481" s="150" t="str">
        <f>IF(D481&lt;&gt;"",MAX(C475:C480)+1,"")</f>
        <v/>
      </c>
      <c r="D481" s="151"/>
      <c r="E481" s="152"/>
      <c r="F481" s="153"/>
      <c r="G481" s="138"/>
      <c r="H481" s="318"/>
      <c r="I481" s="319"/>
      <c r="J481" s="320">
        <f t="shared" si="277"/>
        <v>0</v>
      </c>
      <c r="K481" s="321">
        <f t="shared" si="278"/>
        <v>0</v>
      </c>
      <c r="L481" s="322"/>
      <c r="M481" s="323"/>
      <c r="N481" s="324"/>
      <c r="O481" s="323"/>
      <c r="P481" s="324"/>
      <c r="Q481" s="323"/>
      <c r="R481" s="324"/>
      <c r="S481" s="323"/>
      <c r="T481" s="324"/>
      <c r="U481" s="323"/>
      <c r="V481" s="324"/>
      <c r="W481" s="325"/>
      <c r="X481" s="322"/>
      <c r="Y481" s="153"/>
      <c r="Z481" s="138"/>
      <c r="AA481" s="325"/>
      <c r="AB481" s="322"/>
      <c r="AC481" s="326">
        <f t="shared" si="279"/>
        <v>0</v>
      </c>
      <c r="AD481" s="327">
        <f t="shared" si="280"/>
        <v>0</v>
      </c>
      <c r="AE481" s="324"/>
      <c r="AF481" s="328"/>
      <c r="AG481" s="324"/>
      <c r="AH481" s="328"/>
      <c r="AI481" s="324"/>
      <c r="AJ481" s="328"/>
      <c r="AK481" s="324"/>
      <c r="AL481" s="328"/>
      <c r="AM481" s="324"/>
      <c r="AN481" s="328"/>
      <c r="AO481" s="324"/>
      <c r="AP481" s="97"/>
      <c r="AQ481" s="98"/>
    </row>
    <row r="482" spans="1:43" ht="12" customHeight="1">
      <c r="A482" s="149"/>
      <c r="B482" s="133"/>
      <c r="C482" s="150" t="str">
        <f>IF(D482&lt;&gt;"",MAX(C475:C481)+1,"")</f>
        <v/>
      </c>
      <c r="D482" s="151"/>
      <c r="E482" s="152"/>
      <c r="F482" s="153"/>
      <c r="G482" s="138"/>
      <c r="H482" s="318"/>
      <c r="I482" s="319"/>
      <c r="J482" s="320">
        <f t="shared" si="277"/>
        <v>0</v>
      </c>
      <c r="K482" s="321">
        <f t="shared" si="278"/>
        <v>0</v>
      </c>
      <c r="L482" s="322"/>
      <c r="M482" s="323"/>
      <c r="N482" s="324"/>
      <c r="O482" s="323"/>
      <c r="P482" s="324"/>
      <c r="Q482" s="323"/>
      <c r="R482" s="324"/>
      <c r="S482" s="323"/>
      <c r="T482" s="324"/>
      <c r="U482" s="323"/>
      <c r="V482" s="324"/>
      <c r="W482" s="325"/>
      <c r="X482" s="322"/>
      <c r="Y482" s="153"/>
      <c r="Z482" s="138"/>
      <c r="AA482" s="325"/>
      <c r="AB482" s="322"/>
      <c r="AC482" s="326">
        <f t="shared" si="279"/>
        <v>0</v>
      </c>
      <c r="AD482" s="327">
        <f t="shared" si="280"/>
        <v>0</v>
      </c>
      <c r="AE482" s="324"/>
      <c r="AF482" s="328"/>
      <c r="AG482" s="324"/>
      <c r="AH482" s="328"/>
      <c r="AI482" s="324"/>
      <c r="AJ482" s="328"/>
      <c r="AK482" s="324"/>
      <c r="AL482" s="328"/>
      <c r="AM482" s="324"/>
      <c r="AN482" s="328"/>
      <c r="AO482" s="324"/>
      <c r="AP482" s="97"/>
      <c r="AQ482" s="98"/>
    </row>
    <row r="483" spans="1:43" ht="12" customHeight="1">
      <c r="A483" s="149"/>
      <c r="B483" s="133"/>
      <c r="C483" s="150" t="str">
        <f>IF(D483&lt;&gt;"",MAX(C475:C482)+1,"")</f>
        <v/>
      </c>
      <c r="D483" s="151"/>
      <c r="E483" s="152"/>
      <c r="F483" s="153"/>
      <c r="G483" s="138"/>
      <c r="H483" s="318"/>
      <c r="I483" s="319"/>
      <c r="J483" s="320">
        <f t="shared" si="277"/>
        <v>0</v>
      </c>
      <c r="K483" s="321">
        <f t="shared" si="278"/>
        <v>0</v>
      </c>
      <c r="L483" s="322"/>
      <c r="M483" s="323"/>
      <c r="N483" s="324"/>
      <c r="O483" s="323"/>
      <c r="P483" s="324"/>
      <c r="Q483" s="323"/>
      <c r="R483" s="324"/>
      <c r="S483" s="323"/>
      <c r="T483" s="324"/>
      <c r="U483" s="323"/>
      <c r="V483" s="324"/>
      <c r="W483" s="325"/>
      <c r="X483" s="322"/>
      <c r="Y483" s="153"/>
      <c r="Z483" s="138"/>
      <c r="AA483" s="325"/>
      <c r="AB483" s="322"/>
      <c r="AC483" s="326">
        <f t="shared" si="279"/>
        <v>0</v>
      </c>
      <c r="AD483" s="327">
        <f t="shared" si="280"/>
        <v>0</v>
      </c>
      <c r="AE483" s="324"/>
      <c r="AF483" s="328"/>
      <c r="AG483" s="324"/>
      <c r="AH483" s="328"/>
      <c r="AI483" s="324"/>
      <c r="AJ483" s="328"/>
      <c r="AK483" s="324"/>
      <c r="AL483" s="328"/>
      <c r="AM483" s="324"/>
      <c r="AN483" s="328"/>
      <c r="AO483" s="324"/>
      <c r="AP483" s="97"/>
      <c r="AQ483" s="98"/>
    </row>
    <row r="484" spans="1:43" ht="12" customHeight="1">
      <c r="A484" s="149"/>
      <c r="B484" s="133"/>
      <c r="C484" s="150" t="str">
        <f>IF(D484&lt;&gt;"",MAX(C475:C483)+1,"")</f>
        <v/>
      </c>
      <c r="D484" s="151"/>
      <c r="E484" s="152"/>
      <c r="F484" s="153"/>
      <c r="G484" s="138"/>
      <c r="H484" s="318"/>
      <c r="I484" s="319"/>
      <c r="J484" s="320">
        <f t="shared" si="277"/>
        <v>0</v>
      </c>
      <c r="K484" s="321">
        <f t="shared" si="278"/>
        <v>0</v>
      </c>
      <c r="L484" s="322"/>
      <c r="M484" s="323"/>
      <c r="N484" s="324"/>
      <c r="O484" s="323"/>
      <c r="P484" s="324"/>
      <c r="Q484" s="323"/>
      <c r="R484" s="324"/>
      <c r="S484" s="323"/>
      <c r="T484" s="324"/>
      <c r="U484" s="323"/>
      <c r="V484" s="324"/>
      <c r="W484" s="325"/>
      <c r="X484" s="322"/>
      <c r="Y484" s="153"/>
      <c r="Z484" s="138"/>
      <c r="AA484" s="325"/>
      <c r="AB484" s="322"/>
      <c r="AC484" s="326">
        <f t="shared" si="279"/>
        <v>0</v>
      </c>
      <c r="AD484" s="327">
        <f t="shared" si="280"/>
        <v>0</v>
      </c>
      <c r="AE484" s="324"/>
      <c r="AF484" s="328"/>
      <c r="AG484" s="324"/>
      <c r="AH484" s="328"/>
      <c r="AI484" s="324"/>
      <c r="AJ484" s="328"/>
      <c r="AK484" s="324"/>
      <c r="AL484" s="328"/>
      <c r="AM484" s="324"/>
      <c r="AN484" s="328"/>
      <c r="AO484" s="324"/>
      <c r="AP484" s="97"/>
      <c r="AQ484" s="98"/>
    </row>
    <row r="485" spans="1:43" ht="12" customHeight="1">
      <c r="A485" s="165"/>
      <c r="B485" s="166"/>
      <c r="C485" s="167" t="str">
        <f>IF(D485&lt;&gt;"",MAX(C475:C484)+1,"")</f>
        <v/>
      </c>
      <c r="D485" s="168"/>
      <c r="E485" s="169"/>
      <c r="F485" s="170"/>
      <c r="G485" s="171"/>
      <c r="H485" s="329"/>
      <c r="I485" s="330"/>
      <c r="J485" s="331">
        <f t="shared" si="277"/>
        <v>0</v>
      </c>
      <c r="K485" s="332">
        <f t="shared" si="278"/>
        <v>0</v>
      </c>
      <c r="L485" s="333"/>
      <c r="M485" s="334"/>
      <c r="N485" s="335"/>
      <c r="O485" s="334"/>
      <c r="P485" s="335"/>
      <c r="Q485" s="334"/>
      <c r="R485" s="335"/>
      <c r="S485" s="334"/>
      <c r="T485" s="335"/>
      <c r="U485" s="334"/>
      <c r="V485" s="335"/>
      <c r="W485" s="336"/>
      <c r="X485" s="333"/>
      <c r="Y485" s="170"/>
      <c r="Z485" s="171"/>
      <c r="AA485" s="336"/>
      <c r="AB485" s="333"/>
      <c r="AC485" s="337">
        <f t="shared" si="279"/>
        <v>0</v>
      </c>
      <c r="AD485" s="338">
        <f t="shared" si="280"/>
        <v>0</v>
      </c>
      <c r="AE485" s="335"/>
      <c r="AF485" s="339"/>
      <c r="AG485" s="335"/>
      <c r="AH485" s="339"/>
      <c r="AI485" s="335"/>
      <c r="AJ485" s="339"/>
      <c r="AK485" s="335"/>
      <c r="AL485" s="339"/>
      <c r="AM485" s="335"/>
      <c r="AN485" s="339"/>
      <c r="AO485" s="335"/>
      <c r="AP485" s="97"/>
      <c r="AQ485" s="98"/>
    </row>
    <row r="486" spans="1:43" ht="12" customHeight="1">
      <c r="A486" s="116" t="s">
        <v>651</v>
      </c>
      <c r="B486" s="117" t="s">
        <v>651</v>
      </c>
      <c r="C486" s="1350" t="s">
        <v>651</v>
      </c>
      <c r="D486" s="1351"/>
      <c r="E486" s="118" t="s">
        <v>651</v>
      </c>
      <c r="F486" s="340"/>
      <c r="G486" s="341"/>
      <c r="H486" s="342">
        <f t="shared" ref="H486:X486" si="281">SUM(H487:H496)</f>
        <v>0</v>
      </c>
      <c r="I486" s="343">
        <f t="shared" si="281"/>
        <v>0</v>
      </c>
      <c r="J486" s="342" t="e">
        <f t="shared" si="281"/>
        <v>#VALUE!</v>
      </c>
      <c r="K486" s="344" t="e">
        <f t="shared" si="281"/>
        <v>#VALUE!</v>
      </c>
      <c r="L486" s="345">
        <f t="shared" si="281"/>
        <v>0</v>
      </c>
      <c r="M486" s="346">
        <f t="shared" si="281"/>
        <v>0</v>
      </c>
      <c r="N486" s="347">
        <f t="shared" si="281"/>
        <v>0</v>
      </c>
      <c r="O486" s="346">
        <f t="shared" si="281"/>
        <v>0</v>
      </c>
      <c r="P486" s="347">
        <f t="shared" si="281"/>
        <v>0</v>
      </c>
      <c r="Q486" s="346">
        <f t="shared" si="281"/>
        <v>0</v>
      </c>
      <c r="R486" s="347">
        <f t="shared" si="281"/>
        <v>0</v>
      </c>
      <c r="S486" s="346">
        <f t="shared" si="281"/>
        <v>0</v>
      </c>
      <c r="T486" s="347">
        <f t="shared" si="281"/>
        <v>0</v>
      </c>
      <c r="U486" s="346">
        <f t="shared" si="281"/>
        <v>0</v>
      </c>
      <c r="V486" s="347">
        <f t="shared" si="281"/>
        <v>0</v>
      </c>
      <c r="W486" s="348">
        <f t="shared" si="281"/>
        <v>0</v>
      </c>
      <c r="X486" s="345">
        <f t="shared" si="281"/>
        <v>0</v>
      </c>
      <c r="Y486" s="340"/>
      <c r="Z486" s="341"/>
      <c r="AA486" s="348">
        <f t="shared" ref="AA486:AO486" si="282">SUM(AA487:AA496)</f>
        <v>0</v>
      </c>
      <c r="AB486" s="345">
        <f t="shared" si="282"/>
        <v>0</v>
      </c>
      <c r="AC486" s="349">
        <f t="shared" si="282"/>
        <v>0</v>
      </c>
      <c r="AD486" s="350">
        <f t="shared" si="282"/>
        <v>0</v>
      </c>
      <c r="AE486" s="347">
        <f t="shared" si="282"/>
        <v>0</v>
      </c>
      <c r="AF486" s="349">
        <f t="shared" si="282"/>
        <v>0</v>
      </c>
      <c r="AG486" s="347">
        <f t="shared" si="282"/>
        <v>0</v>
      </c>
      <c r="AH486" s="349">
        <f t="shared" si="282"/>
        <v>0</v>
      </c>
      <c r="AI486" s="347">
        <f t="shared" si="282"/>
        <v>0</v>
      </c>
      <c r="AJ486" s="349">
        <f t="shared" si="282"/>
        <v>0</v>
      </c>
      <c r="AK486" s="347">
        <f t="shared" si="282"/>
        <v>0</v>
      </c>
      <c r="AL486" s="349">
        <f t="shared" si="282"/>
        <v>0</v>
      </c>
      <c r="AM486" s="347">
        <f t="shared" si="282"/>
        <v>0</v>
      </c>
      <c r="AN486" s="349">
        <f t="shared" si="282"/>
        <v>0</v>
      </c>
      <c r="AO486" s="347">
        <f t="shared" si="282"/>
        <v>0</v>
      </c>
      <c r="AP486" s="130"/>
      <c r="AQ486" s="131">
        <f>COUNTIF(AD487:AD496,"&gt;0")</f>
        <v>0</v>
      </c>
    </row>
    <row r="487" spans="1:43" ht="12" customHeight="1">
      <c r="A487" s="132"/>
      <c r="B487" s="133"/>
      <c r="C487" s="134">
        <f>IF(D487&lt;&gt;"",MAX(C486)+1,"")</f>
        <v>1</v>
      </c>
      <c r="D487" s="135" t="str">
        <f>IF(B486&lt;&gt;"","Điểm chính","")</f>
        <v>Điểm chính</v>
      </c>
      <c r="E487" s="136"/>
      <c r="F487" s="137"/>
      <c r="G487" s="138"/>
      <c r="H487" s="307"/>
      <c r="I487" s="308"/>
      <c r="J487" s="309" t="e">
        <f t="shared" ref="J487:J496" si="283">M487+O487+Q487+S487+U487</f>
        <v>#VALUE!</v>
      </c>
      <c r="K487" s="310" t="e">
        <f t="shared" ref="K487:K496" si="284">N487+P487+R487+T487+V487</f>
        <v>#VALUE!</v>
      </c>
      <c r="L487" s="311"/>
      <c r="M487" s="312" t="s">
        <v>651</v>
      </c>
      <c r="N487" s="313" t="s">
        <v>651</v>
      </c>
      <c r="O487" s="312" t="s">
        <v>651</v>
      </c>
      <c r="P487" s="313" t="s">
        <v>651</v>
      </c>
      <c r="Q487" s="312" t="s">
        <v>651</v>
      </c>
      <c r="R487" s="313" t="s">
        <v>651</v>
      </c>
      <c r="S487" s="312" t="s">
        <v>651</v>
      </c>
      <c r="T487" s="313" t="s">
        <v>651</v>
      </c>
      <c r="U487" s="312" t="s">
        <v>651</v>
      </c>
      <c r="V487" s="313" t="s">
        <v>651</v>
      </c>
      <c r="W487" s="314"/>
      <c r="X487" s="311"/>
      <c r="Y487" s="137"/>
      <c r="Z487" s="138"/>
      <c r="AA487" s="314"/>
      <c r="AB487" s="311"/>
      <c r="AC487" s="315">
        <f t="shared" ref="AC487:AC496" si="285">AF487+AH487+AJ487+AL487+AN487</f>
        <v>0</v>
      </c>
      <c r="AD487" s="316">
        <f t="shared" ref="AD487:AD496" si="286">AG487+AI487+AK487+AM487+AO487</f>
        <v>0</v>
      </c>
      <c r="AE487" s="313"/>
      <c r="AF487" s="317"/>
      <c r="AG487" s="313"/>
      <c r="AH487" s="317"/>
      <c r="AI487" s="313"/>
      <c r="AJ487" s="317"/>
      <c r="AK487" s="313"/>
      <c r="AL487" s="317"/>
      <c r="AM487" s="313"/>
      <c r="AN487" s="317"/>
      <c r="AO487" s="313"/>
      <c r="AP487" s="97"/>
      <c r="AQ487" s="98"/>
    </row>
    <row r="488" spans="1:43" ht="12" customHeight="1">
      <c r="A488" s="149"/>
      <c r="B488" s="133"/>
      <c r="C488" s="150" t="str">
        <f>IF(D488&lt;&gt;"",MAX(C486:C487)+1,"")</f>
        <v/>
      </c>
      <c r="D488" s="151"/>
      <c r="E488" s="152"/>
      <c r="F488" s="153"/>
      <c r="G488" s="138"/>
      <c r="H488" s="318"/>
      <c r="I488" s="319"/>
      <c r="J488" s="320">
        <f t="shared" si="283"/>
        <v>0</v>
      </c>
      <c r="K488" s="321">
        <f t="shared" si="284"/>
        <v>0</v>
      </c>
      <c r="L488" s="322"/>
      <c r="M488" s="323"/>
      <c r="N488" s="324"/>
      <c r="O488" s="323"/>
      <c r="P488" s="324"/>
      <c r="Q488" s="323"/>
      <c r="R488" s="324"/>
      <c r="S488" s="323"/>
      <c r="T488" s="324"/>
      <c r="U488" s="323"/>
      <c r="V488" s="324"/>
      <c r="W488" s="325"/>
      <c r="X488" s="322"/>
      <c r="Y488" s="153"/>
      <c r="Z488" s="138"/>
      <c r="AA488" s="325"/>
      <c r="AB488" s="322"/>
      <c r="AC488" s="326">
        <f t="shared" si="285"/>
        <v>0</v>
      </c>
      <c r="AD488" s="327">
        <f t="shared" si="286"/>
        <v>0</v>
      </c>
      <c r="AE488" s="324"/>
      <c r="AF488" s="328"/>
      <c r="AG488" s="324"/>
      <c r="AH488" s="328"/>
      <c r="AI488" s="324"/>
      <c r="AJ488" s="328"/>
      <c r="AK488" s="324"/>
      <c r="AL488" s="328"/>
      <c r="AM488" s="324"/>
      <c r="AN488" s="328"/>
      <c r="AO488" s="324"/>
      <c r="AP488" s="97"/>
      <c r="AQ488" s="98"/>
    </row>
    <row r="489" spans="1:43" ht="12" customHeight="1">
      <c r="A489" s="149"/>
      <c r="B489" s="133"/>
      <c r="C489" s="150" t="str">
        <f>IF(D489&lt;&gt;"",MAX(C486:C488)+1,"")</f>
        <v/>
      </c>
      <c r="D489" s="151"/>
      <c r="E489" s="152"/>
      <c r="F489" s="153"/>
      <c r="G489" s="138"/>
      <c r="H489" s="318"/>
      <c r="I489" s="319"/>
      <c r="J489" s="320">
        <f t="shared" si="283"/>
        <v>0</v>
      </c>
      <c r="K489" s="321">
        <f t="shared" si="284"/>
        <v>0</v>
      </c>
      <c r="L489" s="322"/>
      <c r="M489" s="323"/>
      <c r="N489" s="324"/>
      <c r="O489" s="323"/>
      <c r="P489" s="324"/>
      <c r="Q489" s="323"/>
      <c r="R489" s="324"/>
      <c r="S489" s="323"/>
      <c r="T489" s="324"/>
      <c r="U489" s="323"/>
      <c r="V489" s="324"/>
      <c r="W489" s="325"/>
      <c r="X489" s="322"/>
      <c r="Y489" s="153"/>
      <c r="Z489" s="138"/>
      <c r="AA489" s="325"/>
      <c r="AB489" s="322"/>
      <c r="AC489" s="326">
        <f t="shared" si="285"/>
        <v>0</v>
      </c>
      <c r="AD489" s="327">
        <f t="shared" si="286"/>
        <v>0</v>
      </c>
      <c r="AE489" s="324"/>
      <c r="AF489" s="328"/>
      <c r="AG489" s="324"/>
      <c r="AH489" s="328"/>
      <c r="AI489" s="324"/>
      <c r="AJ489" s="328"/>
      <c r="AK489" s="324"/>
      <c r="AL489" s="328"/>
      <c r="AM489" s="324"/>
      <c r="AN489" s="328"/>
      <c r="AO489" s="324"/>
      <c r="AP489" s="97"/>
      <c r="AQ489" s="98"/>
    </row>
    <row r="490" spans="1:43" ht="12" customHeight="1">
      <c r="A490" s="149"/>
      <c r="B490" s="133"/>
      <c r="C490" s="150" t="str">
        <f>IF(D490&lt;&gt;"",MAX(C486:C489)+1,"")</f>
        <v/>
      </c>
      <c r="D490" s="151"/>
      <c r="E490" s="152"/>
      <c r="F490" s="153"/>
      <c r="G490" s="138"/>
      <c r="H490" s="318"/>
      <c r="I490" s="319"/>
      <c r="J490" s="320">
        <f t="shared" si="283"/>
        <v>0</v>
      </c>
      <c r="K490" s="321">
        <f t="shared" si="284"/>
        <v>0</v>
      </c>
      <c r="L490" s="322"/>
      <c r="M490" s="323"/>
      <c r="N490" s="324"/>
      <c r="O490" s="323"/>
      <c r="P490" s="324"/>
      <c r="Q490" s="323"/>
      <c r="R490" s="324"/>
      <c r="S490" s="323"/>
      <c r="T490" s="324"/>
      <c r="U490" s="323"/>
      <c r="V490" s="324"/>
      <c r="W490" s="325"/>
      <c r="X490" s="322"/>
      <c r="Y490" s="153"/>
      <c r="Z490" s="138"/>
      <c r="AA490" s="325"/>
      <c r="AB490" s="322"/>
      <c r="AC490" s="326">
        <f t="shared" si="285"/>
        <v>0</v>
      </c>
      <c r="AD490" s="327">
        <f t="shared" si="286"/>
        <v>0</v>
      </c>
      <c r="AE490" s="324"/>
      <c r="AF490" s="328"/>
      <c r="AG490" s="324"/>
      <c r="AH490" s="328"/>
      <c r="AI490" s="324"/>
      <c r="AJ490" s="328"/>
      <c r="AK490" s="324"/>
      <c r="AL490" s="328"/>
      <c r="AM490" s="324"/>
      <c r="AN490" s="328"/>
      <c r="AO490" s="324"/>
      <c r="AP490" s="97"/>
      <c r="AQ490" s="98"/>
    </row>
    <row r="491" spans="1:43" ht="12" customHeight="1">
      <c r="A491" s="149"/>
      <c r="B491" s="133"/>
      <c r="C491" s="150" t="str">
        <f>IF(D491&lt;&gt;"",MAX(C486:C490)+1,"")</f>
        <v/>
      </c>
      <c r="D491" s="151"/>
      <c r="E491" s="152"/>
      <c r="F491" s="153"/>
      <c r="G491" s="138"/>
      <c r="H491" s="318"/>
      <c r="I491" s="319"/>
      <c r="J491" s="320">
        <f t="shared" si="283"/>
        <v>0</v>
      </c>
      <c r="K491" s="321">
        <f t="shared" si="284"/>
        <v>0</v>
      </c>
      <c r="L491" s="322"/>
      <c r="M491" s="323"/>
      <c r="N491" s="324"/>
      <c r="O491" s="323"/>
      <c r="P491" s="324"/>
      <c r="Q491" s="323"/>
      <c r="R491" s="324"/>
      <c r="S491" s="323"/>
      <c r="T491" s="324"/>
      <c r="U491" s="323"/>
      <c r="V491" s="324"/>
      <c r="W491" s="325"/>
      <c r="X491" s="322"/>
      <c r="Y491" s="153"/>
      <c r="Z491" s="138"/>
      <c r="AA491" s="325"/>
      <c r="AB491" s="322"/>
      <c r="AC491" s="326">
        <f t="shared" si="285"/>
        <v>0</v>
      </c>
      <c r="AD491" s="327">
        <f t="shared" si="286"/>
        <v>0</v>
      </c>
      <c r="AE491" s="324"/>
      <c r="AF491" s="328"/>
      <c r="AG491" s="324"/>
      <c r="AH491" s="328"/>
      <c r="AI491" s="324"/>
      <c r="AJ491" s="328"/>
      <c r="AK491" s="324"/>
      <c r="AL491" s="328"/>
      <c r="AM491" s="324"/>
      <c r="AN491" s="328"/>
      <c r="AO491" s="324"/>
      <c r="AP491" s="97"/>
      <c r="AQ491" s="98"/>
    </row>
    <row r="492" spans="1:43" ht="12" customHeight="1">
      <c r="A492" s="149"/>
      <c r="B492" s="133"/>
      <c r="C492" s="150" t="str">
        <f>IF(D492&lt;&gt;"",MAX(C486:C491)+1,"")</f>
        <v/>
      </c>
      <c r="D492" s="151"/>
      <c r="E492" s="152"/>
      <c r="F492" s="153"/>
      <c r="G492" s="138"/>
      <c r="H492" s="318"/>
      <c r="I492" s="319"/>
      <c r="J492" s="320">
        <f t="shared" si="283"/>
        <v>0</v>
      </c>
      <c r="K492" s="321">
        <f t="shared" si="284"/>
        <v>0</v>
      </c>
      <c r="L492" s="322"/>
      <c r="M492" s="323"/>
      <c r="N492" s="324"/>
      <c r="O492" s="323"/>
      <c r="P492" s="324"/>
      <c r="Q492" s="323"/>
      <c r="R492" s="324"/>
      <c r="S492" s="323"/>
      <c r="T492" s="324"/>
      <c r="U492" s="323"/>
      <c r="V492" s="324"/>
      <c r="W492" s="325"/>
      <c r="X492" s="322"/>
      <c r="Y492" s="153"/>
      <c r="Z492" s="138"/>
      <c r="AA492" s="325"/>
      <c r="AB492" s="322"/>
      <c r="AC492" s="326">
        <f t="shared" si="285"/>
        <v>0</v>
      </c>
      <c r="AD492" s="327">
        <f t="shared" si="286"/>
        <v>0</v>
      </c>
      <c r="AE492" s="324"/>
      <c r="AF492" s="328"/>
      <c r="AG492" s="324"/>
      <c r="AH492" s="328"/>
      <c r="AI492" s="324"/>
      <c r="AJ492" s="328"/>
      <c r="AK492" s="324"/>
      <c r="AL492" s="328"/>
      <c r="AM492" s="324"/>
      <c r="AN492" s="328"/>
      <c r="AO492" s="324"/>
      <c r="AP492" s="97"/>
      <c r="AQ492" s="98"/>
    </row>
    <row r="493" spans="1:43" ht="12" customHeight="1">
      <c r="A493" s="149"/>
      <c r="B493" s="133"/>
      <c r="C493" s="150" t="str">
        <f>IF(D493&lt;&gt;"",MAX(C486:C492)+1,"")</f>
        <v/>
      </c>
      <c r="D493" s="151"/>
      <c r="E493" s="152"/>
      <c r="F493" s="153"/>
      <c r="G493" s="138"/>
      <c r="H493" s="318"/>
      <c r="I493" s="319"/>
      <c r="J493" s="320">
        <f t="shared" si="283"/>
        <v>0</v>
      </c>
      <c r="K493" s="321">
        <f t="shared" si="284"/>
        <v>0</v>
      </c>
      <c r="L493" s="322"/>
      <c r="M493" s="323"/>
      <c r="N493" s="324"/>
      <c r="O493" s="323"/>
      <c r="P493" s="324"/>
      <c r="Q493" s="323"/>
      <c r="R493" s="324"/>
      <c r="S493" s="323"/>
      <c r="T493" s="324"/>
      <c r="U493" s="323"/>
      <c r="V493" s="324"/>
      <c r="W493" s="325"/>
      <c r="X493" s="322"/>
      <c r="Y493" s="153"/>
      <c r="Z493" s="138"/>
      <c r="AA493" s="325"/>
      <c r="AB493" s="322"/>
      <c r="AC493" s="326">
        <f t="shared" si="285"/>
        <v>0</v>
      </c>
      <c r="AD493" s="327">
        <f t="shared" si="286"/>
        <v>0</v>
      </c>
      <c r="AE493" s="324"/>
      <c r="AF493" s="328"/>
      <c r="AG493" s="324"/>
      <c r="AH493" s="328"/>
      <c r="AI493" s="324"/>
      <c r="AJ493" s="328"/>
      <c r="AK493" s="324"/>
      <c r="AL493" s="328"/>
      <c r="AM493" s="324"/>
      <c r="AN493" s="328"/>
      <c r="AO493" s="324"/>
      <c r="AP493" s="97"/>
      <c r="AQ493" s="98"/>
    </row>
    <row r="494" spans="1:43" ht="12" customHeight="1">
      <c r="A494" s="149"/>
      <c r="B494" s="133"/>
      <c r="C494" s="150" t="str">
        <f>IF(D494&lt;&gt;"",MAX(C486:C493)+1,"")</f>
        <v/>
      </c>
      <c r="D494" s="151"/>
      <c r="E494" s="152"/>
      <c r="F494" s="153"/>
      <c r="G494" s="138"/>
      <c r="H494" s="318"/>
      <c r="I494" s="319"/>
      <c r="J494" s="320">
        <f t="shared" si="283"/>
        <v>0</v>
      </c>
      <c r="K494" s="321">
        <f t="shared" si="284"/>
        <v>0</v>
      </c>
      <c r="L494" s="322"/>
      <c r="M494" s="323"/>
      <c r="N494" s="324"/>
      <c r="O494" s="323"/>
      <c r="P494" s="324"/>
      <c r="Q494" s="323"/>
      <c r="R494" s="324"/>
      <c r="S494" s="323"/>
      <c r="T494" s="324"/>
      <c r="U494" s="323"/>
      <c r="V494" s="324"/>
      <c r="W494" s="325"/>
      <c r="X494" s="322"/>
      <c r="Y494" s="153"/>
      <c r="Z494" s="138"/>
      <c r="AA494" s="325"/>
      <c r="AB494" s="322"/>
      <c r="AC494" s="326">
        <f t="shared" si="285"/>
        <v>0</v>
      </c>
      <c r="AD494" s="327">
        <f t="shared" si="286"/>
        <v>0</v>
      </c>
      <c r="AE494" s="324"/>
      <c r="AF494" s="328"/>
      <c r="AG494" s="324"/>
      <c r="AH494" s="328"/>
      <c r="AI494" s="324"/>
      <c r="AJ494" s="328"/>
      <c r="AK494" s="324"/>
      <c r="AL494" s="328"/>
      <c r="AM494" s="324"/>
      <c r="AN494" s="328"/>
      <c r="AO494" s="324"/>
      <c r="AP494" s="97"/>
      <c r="AQ494" s="98"/>
    </row>
    <row r="495" spans="1:43" ht="12" customHeight="1">
      <c r="A495" s="149"/>
      <c r="B495" s="133"/>
      <c r="C495" s="150" t="str">
        <f>IF(D495&lt;&gt;"",MAX(C486:C494)+1,"")</f>
        <v/>
      </c>
      <c r="D495" s="151"/>
      <c r="E495" s="152"/>
      <c r="F495" s="153"/>
      <c r="G495" s="138"/>
      <c r="H495" s="318"/>
      <c r="I495" s="319"/>
      <c r="J495" s="320">
        <f t="shared" si="283"/>
        <v>0</v>
      </c>
      <c r="K495" s="321">
        <f t="shared" si="284"/>
        <v>0</v>
      </c>
      <c r="L495" s="322"/>
      <c r="M495" s="323"/>
      <c r="N495" s="324"/>
      <c r="O495" s="323"/>
      <c r="P495" s="324"/>
      <c r="Q495" s="323"/>
      <c r="R495" s="324"/>
      <c r="S495" s="323"/>
      <c r="T495" s="324"/>
      <c r="U495" s="323"/>
      <c r="V495" s="324"/>
      <c r="W495" s="325"/>
      <c r="X495" s="322"/>
      <c r="Y495" s="153"/>
      <c r="Z495" s="138"/>
      <c r="AA495" s="325"/>
      <c r="AB495" s="322"/>
      <c r="AC495" s="326">
        <f t="shared" si="285"/>
        <v>0</v>
      </c>
      <c r="AD495" s="327">
        <f t="shared" si="286"/>
        <v>0</v>
      </c>
      <c r="AE495" s="324"/>
      <c r="AF495" s="328"/>
      <c r="AG495" s="324"/>
      <c r="AH495" s="328"/>
      <c r="AI495" s="324"/>
      <c r="AJ495" s="328"/>
      <c r="AK495" s="324"/>
      <c r="AL495" s="328"/>
      <c r="AM495" s="324"/>
      <c r="AN495" s="328"/>
      <c r="AO495" s="324"/>
      <c r="AP495" s="97"/>
      <c r="AQ495" s="98"/>
    </row>
    <row r="496" spans="1:43" ht="12" customHeight="1">
      <c r="A496" s="165"/>
      <c r="B496" s="166"/>
      <c r="C496" s="167" t="str">
        <f>IF(D496&lt;&gt;"",MAX(C486:C495)+1,"")</f>
        <v/>
      </c>
      <c r="D496" s="168"/>
      <c r="E496" s="169"/>
      <c r="F496" s="170"/>
      <c r="G496" s="171"/>
      <c r="H496" s="329"/>
      <c r="I496" s="330"/>
      <c r="J496" s="331">
        <f t="shared" si="283"/>
        <v>0</v>
      </c>
      <c r="K496" s="332">
        <f t="shared" si="284"/>
        <v>0</v>
      </c>
      <c r="L496" s="333"/>
      <c r="M496" s="334"/>
      <c r="N496" s="335"/>
      <c r="O496" s="334"/>
      <c r="P496" s="335"/>
      <c r="Q496" s="334"/>
      <c r="R496" s="335"/>
      <c r="S496" s="334"/>
      <c r="T496" s="335"/>
      <c r="U496" s="334"/>
      <c r="V496" s="335"/>
      <c r="W496" s="336"/>
      <c r="X496" s="333"/>
      <c r="Y496" s="170"/>
      <c r="Z496" s="171"/>
      <c r="AA496" s="336"/>
      <c r="AB496" s="333"/>
      <c r="AC496" s="337">
        <f t="shared" si="285"/>
        <v>0</v>
      </c>
      <c r="AD496" s="338">
        <f t="shared" si="286"/>
        <v>0</v>
      </c>
      <c r="AE496" s="335"/>
      <c r="AF496" s="339"/>
      <c r="AG496" s="335"/>
      <c r="AH496" s="339"/>
      <c r="AI496" s="335"/>
      <c r="AJ496" s="339"/>
      <c r="AK496" s="335"/>
      <c r="AL496" s="339"/>
      <c r="AM496" s="335"/>
      <c r="AN496" s="339"/>
      <c r="AO496" s="335"/>
      <c r="AP496" s="97"/>
      <c r="AQ496" s="98"/>
    </row>
    <row r="497" spans="1:43" ht="12" customHeight="1">
      <c r="A497" s="116" t="s">
        <v>651</v>
      </c>
      <c r="B497" s="117" t="s">
        <v>651</v>
      </c>
      <c r="C497" s="1350" t="s">
        <v>651</v>
      </c>
      <c r="D497" s="1351"/>
      <c r="E497" s="118" t="s">
        <v>651</v>
      </c>
      <c r="F497" s="340"/>
      <c r="G497" s="341"/>
      <c r="H497" s="342">
        <f t="shared" ref="H497:X497" si="287">SUM(H498:H507)</f>
        <v>0</v>
      </c>
      <c r="I497" s="343">
        <f t="shared" si="287"/>
        <v>0</v>
      </c>
      <c r="J497" s="342" t="e">
        <f t="shared" si="287"/>
        <v>#VALUE!</v>
      </c>
      <c r="K497" s="344" t="e">
        <f t="shared" si="287"/>
        <v>#VALUE!</v>
      </c>
      <c r="L497" s="345">
        <f t="shared" si="287"/>
        <v>0</v>
      </c>
      <c r="M497" s="346">
        <f t="shared" si="287"/>
        <v>0</v>
      </c>
      <c r="N497" s="347">
        <f t="shared" si="287"/>
        <v>0</v>
      </c>
      <c r="O497" s="346">
        <f t="shared" si="287"/>
        <v>0</v>
      </c>
      <c r="P497" s="347">
        <f t="shared" si="287"/>
        <v>0</v>
      </c>
      <c r="Q497" s="346">
        <f t="shared" si="287"/>
        <v>0</v>
      </c>
      <c r="R497" s="347">
        <f t="shared" si="287"/>
        <v>0</v>
      </c>
      <c r="S497" s="346">
        <f t="shared" si="287"/>
        <v>0</v>
      </c>
      <c r="T497" s="347">
        <f t="shared" si="287"/>
        <v>0</v>
      </c>
      <c r="U497" s="346">
        <f t="shared" si="287"/>
        <v>0</v>
      </c>
      <c r="V497" s="347">
        <f t="shared" si="287"/>
        <v>0</v>
      </c>
      <c r="W497" s="348">
        <f t="shared" si="287"/>
        <v>0</v>
      </c>
      <c r="X497" s="345">
        <f t="shared" si="287"/>
        <v>0</v>
      </c>
      <c r="Y497" s="340"/>
      <c r="Z497" s="341"/>
      <c r="AA497" s="348">
        <f t="shared" ref="AA497:AO497" si="288">SUM(AA498:AA507)</f>
        <v>0</v>
      </c>
      <c r="AB497" s="345">
        <f t="shared" si="288"/>
        <v>0</v>
      </c>
      <c r="AC497" s="349">
        <f t="shared" si="288"/>
        <v>0</v>
      </c>
      <c r="AD497" s="350">
        <f t="shared" si="288"/>
        <v>0</v>
      </c>
      <c r="AE497" s="347">
        <f t="shared" si="288"/>
        <v>0</v>
      </c>
      <c r="AF497" s="349">
        <f t="shared" si="288"/>
        <v>0</v>
      </c>
      <c r="AG497" s="347">
        <f t="shared" si="288"/>
        <v>0</v>
      </c>
      <c r="AH497" s="349">
        <f t="shared" si="288"/>
        <v>0</v>
      </c>
      <c r="AI497" s="347">
        <f t="shared" si="288"/>
        <v>0</v>
      </c>
      <c r="AJ497" s="349">
        <f t="shared" si="288"/>
        <v>0</v>
      </c>
      <c r="AK497" s="347">
        <f t="shared" si="288"/>
        <v>0</v>
      </c>
      <c r="AL497" s="349">
        <f t="shared" si="288"/>
        <v>0</v>
      </c>
      <c r="AM497" s="347">
        <f t="shared" si="288"/>
        <v>0</v>
      </c>
      <c r="AN497" s="349">
        <f t="shared" si="288"/>
        <v>0</v>
      </c>
      <c r="AO497" s="347">
        <f t="shared" si="288"/>
        <v>0</v>
      </c>
      <c r="AP497" s="130"/>
      <c r="AQ497" s="131">
        <f>COUNTIF(AD498:AD507,"&gt;0")</f>
        <v>0</v>
      </c>
    </row>
    <row r="498" spans="1:43" ht="12" customHeight="1">
      <c r="A498" s="132"/>
      <c r="B498" s="133"/>
      <c r="C498" s="134">
        <f>IF(D498&lt;&gt;"",MAX(C497)+1,"")</f>
        <v>1</v>
      </c>
      <c r="D498" s="135" t="str">
        <f>IF(B497&lt;&gt;"","Điểm chính","")</f>
        <v>Điểm chính</v>
      </c>
      <c r="E498" s="136"/>
      <c r="F498" s="137"/>
      <c r="G498" s="138"/>
      <c r="H498" s="307"/>
      <c r="I498" s="308"/>
      <c r="J498" s="309" t="e">
        <f t="shared" ref="J498:J507" si="289">M498+O498+Q498+S498+U498</f>
        <v>#VALUE!</v>
      </c>
      <c r="K498" s="310" t="e">
        <f t="shared" ref="K498:K507" si="290">N498+P498+R498+T498+V498</f>
        <v>#VALUE!</v>
      </c>
      <c r="L498" s="311"/>
      <c r="M498" s="312" t="s">
        <v>651</v>
      </c>
      <c r="N498" s="313" t="s">
        <v>651</v>
      </c>
      <c r="O498" s="312" t="s">
        <v>651</v>
      </c>
      <c r="P498" s="313" t="s">
        <v>651</v>
      </c>
      <c r="Q498" s="312" t="s">
        <v>651</v>
      </c>
      <c r="R498" s="313" t="s">
        <v>651</v>
      </c>
      <c r="S498" s="312" t="s">
        <v>651</v>
      </c>
      <c r="T498" s="313" t="s">
        <v>651</v>
      </c>
      <c r="U498" s="312" t="s">
        <v>651</v>
      </c>
      <c r="V498" s="313" t="s">
        <v>651</v>
      </c>
      <c r="W498" s="314"/>
      <c r="X498" s="311"/>
      <c r="Y498" s="137"/>
      <c r="Z498" s="138"/>
      <c r="AA498" s="314"/>
      <c r="AB498" s="311"/>
      <c r="AC498" s="315">
        <f t="shared" ref="AC498:AC507" si="291">AF498+AH498+AJ498+AL498+AN498</f>
        <v>0</v>
      </c>
      <c r="AD498" s="316">
        <f t="shared" ref="AD498:AD507" si="292">AG498+AI498+AK498+AM498+AO498</f>
        <v>0</v>
      </c>
      <c r="AE498" s="313"/>
      <c r="AF498" s="317"/>
      <c r="AG498" s="313"/>
      <c r="AH498" s="317"/>
      <c r="AI498" s="313"/>
      <c r="AJ498" s="317"/>
      <c r="AK498" s="313"/>
      <c r="AL498" s="317"/>
      <c r="AM498" s="313"/>
      <c r="AN498" s="317"/>
      <c r="AO498" s="313"/>
      <c r="AP498" s="97"/>
      <c r="AQ498" s="98"/>
    </row>
    <row r="499" spans="1:43" ht="12" customHeight="1">
      <c r="A499" s="149"/>
      <c r="B499" s="133"/>
      <c r="C499" s="150" t="str">
        <f>IF(D499&lt;&gt;"",MAX(C497:C498)+1,"")</f>
        <v/>
      </c>
      <c r="D499" s="151"/>
      <c r="E499" s="152"/>
      <c r="F499" s="153"/>
      <c r="G499" s="138"/>
      <c r="H499" s="318"/>
      <c r="I499" s="319"/>
      <c r="J499" s="320">
        <f t="shared" si="289"/>
        <v>0</v>
      </c>
      <c r="K499" s="321">
        <f t="shared" si="290"/>
        <v>0</v>
      </c>
      <c r="L499" s="322"/>
      <c r="M499" s="323"/>
      <c r="N499" s="324"/>
      <c r="O499" s="323"/>
      <c r="P499" s="324"/>
      <c r="Q499" s="323"/>
      <c r="R499" s="324"/>
      <c r="S499" s="323"/>
      <c r="T499" s="324"/>
      <c r="U499" s="323"/>
      <c r="V499" s="324"/>
      <c r="W499" s="325"/>
      <c r="X499" s="322"/>
      <c r="Y499" s="153"/>
      <c r="Z499" s="138"/>
      <c r="AA499" s="325"/>
      <c r="AB499" s="322"/>
      <c r="AC499" s="326">
        <f t="shared" si="291"/>
        <v>0</v>
      </c>
      <c r="AD499" s="327">
        <f t="shared" si="292"/>
        <v>0</v>
      </c>
      <c r="AE499" s="324"/>
      <c r="AF499" s="328"/>
      <c r="AG499" s="324"/>
      <c r="AH499" s="328"/>
      <c r="AI499" s="324"/>
      <c r="AJ499" s="328"/>
      <c r="AK499" s="324"/>
      <c r="AL499" s="328"/>
      <c r="AM499" s="324"/>
      <c r="AN499" s="328"/>
      <c r="AO499" s="324"/>
      <c r="AP499" s="97"/>
      <c r="AQ499" s="98"/>
    </row>
    <row r="500" spans="1:43" ht="12" customHeight="1">
      <c r="A500" s="149"/>
      <c r="B500" s="133"/>
      <c r="C500" s="150" t="str">
        <f>IF(D500&lt;&gt;"",MAX(C497:C499)+1,"")</f>
        <v/>
      </c>
      <c r="D500" s="151"/>
      <c r="E500" s="152"/>
      <c r="F500" s="153"/>
      <c r="G500" s="138"/>
      <c r="H500" s="318"/>
      <c r="I500" s="319"/>
      <c r="J500" s="320">
        <f t="shared" si="289"/>
        <v>0</v>
      </c>
      <c r="K500" s="321">
        <f t="shared" si="290"/>
        <v>0</v>
      </c>
      <c r="L500" s="322"/>
      <c r="M500" s="323"/>
      <c r="N500" s="324"/>
      <c r="O500" s="323"/>
      <c r="P500" s="324"/>
      <c r="Q500" s="323"/>
      <c r="R500" s="324"/>
      <c r="S500" s="323"/>
      <c r="T500" s="324"/>
      <c r="U500" s="323"/>
      <c r="V500" s="324"/>
      <c r="W500" s="325"/>
      <c r="X500" s="322"/>
      <c r="Y500" s="153"/>
      <c r="Z500" s="138"/>
      <c r="AA500" s="325"/>
      <c r="AB500" s="322"/>
      <c r="AC500" s="326">
        <f t="shared" si="291"/>
        <v>0</v>
      </c>
      <c r="AD500" s="327">
        <f t="shared" si="292"/>
        <v>0</v>
      </c>
      <c r="AE500" s="324"/>
      <c r="AF500" s="328"/>
      <c r="AG500" s="324"/>
      <c r="AH500" s="328"/>
      <c r="AI500" s="324"/>
      <c r="AJ500" s="328"/>
      <c r="AK500" s="324"/>
      <c r="AL500" s="328"/>
      <c r="AM500" s="324"/>
      <c r="AN500" s="328"/>
      <c r="AO500" s="324"/>
      <c r="AP500" s="97"/>
      <c r="AQ500" s="98"/>
    </row>
    <row r="501" spans="1:43" ht="12" customHeight="1">
      <c r="A501" s="149"/>
      <c r="B501" s="133"/>
      <c r="C501" s="150" t="str">
        <f>IF(D501&lt;&gt;"",MAX(C497:C500)+1,"")</f>
        <v/>
      </c>
      <c r="D501" s="151"/>
      <c r="E501" s="152"/>
      <c r="F501" s="153"/>
      <c r="G501" s="138"/>
      <c r="H501" s="318"/>
      <c r="I501" s="319"/>
      <c r="J501" s="320">
        <f t="shared" si="289"/>
        <v>0</v>
      </c>
      <c r="K501" s="321">
        <f t="shared" si="290"/>
        <v>0</v>
      </c>
      <c r="L501" s="322"/>
      <c r="M501" s="323"/>
      <c r="N501" s="324"/>
      <c r="O501" s="323"/>
      <c r="P501" s="324"/>
      <c r="Q501" s="323"/>
      <c r="R501" s="324"/>
      <c r="S501" s="323"/>
      <c r="T501" s="324"/>
      <c r="U501" s="323"/>
      <c r="V501" s="324"/>
      <c r="W501" s="325"/>
      <c r="X501" s="322"/>
      <c r="Y501" s="153"/>
      <c r="Z501" s="138"/>
      <c r="AA501" s="325"/>
      <c r="AB501" s="322"/>
      <c r="AC501" s="326">
        <f t="shared" si="291"/>
        <v>0</v>
      </c>
      <c r="AD501" s="327">
        <f t="shared" si="292"/>
        <v>0</v>
      </c>
      <c r="AE501" s="324"/>
      <c r="AF501" s="328"/>
      <c r="AG501" s="324"/>
      <c r="AH501" s="328"/>
      <c r="AI501" s="324"/>
      <c r="AJ501" s="328"/>
      <c r="AK501" s="324"/>
      <c r="AL501" s="328"/>
      <c r="AM501" s="324"/>
      <c r="AN501" s="328"/>
      <c r="AO501" s="324"/>
      <c r="AP501" s="97"/>
      <c r="AQ501" s="98"/>
    </row>
    <row r="502" spans="1:43" ht="12" customHeight="1">
      <c r="A502" s="149"/>
      <c r="B502" s="133"/>
      <c r="C502" s="150" t="str">
        <f>IF(D502&lt;&gt;"",MAX(C497:C501)+1,"")</f>
        <v/>
      </c>
      <c r="D502" s="151"/>
      <c r="E502" s="152"/>
      <c r="F502" s="153"/>
      <c r="G502" s="138"/>
      <c r="H502" s="318"/>
      <c r="I502" s="319"/>
      <c r="J502" s="320">
        <f t="shared" si="289"/>
        <v>0</v>
      </c>
      <c r="K502" s="321">
        <f t="shared" si="290"/>
        <v>0</v>
      </c>
      <c r="L502" s="322"/>
      <c r="M502" s="323"/>
      <c r="N502" s="324"/>
      <c r="O502" s="323"/>
      <c r="P502" s="324"/>
      <c r="Q502" s="323"/>
      <c r="R502" s="324"/>
      <c r="S502" s="323"/>
      <c r="T502" s="324"/>
      <c r="U502" s="323"/>
      <c r="V502" s="324"/>
      <c r="W502" s="325"/>
      <c r="X502" s="322"/>
      <c r="Y502" s="153"/>
      <c r="Z502" s="138"/>
      <c r="AA502" s="325"/>
      <c r="AB502" s="322"/>
      <c r="AC502" s="326">
        <f t="shared" si="291"/>
        <v>0</v>
      </c>
      <c r="AD502" s="327">
        <f t="shared" si="292"/>
        <v>0</v>
      </c>
      <c r="AE502" s="324"/>
      <c r="AF502" s="328"/>
      <c r="AG502" s="324"/>
      <c r="AH502" s="328"/>
      <c r="AI502" s="324"/>
      <c r="AJ502" s="328"/>
      <c r="AK502" s="324"/>
      <c r="AL502" s="328"/>
      <c r="AM502" s="324"/>
      <c r="AN502" s="328"/>
      <c r="AO502" s="324"/>
      <c r="AP502" s="97"/>
      <c r="AQ502" s="98"/>
    </row>
    <row r="503" spans="1:43" ht="12" customHeight="1">
      <c r="A503" s="149"/>
      <c r="B503" s="133"/>
      <c r="C503" s="150" t="str">
        <f>IF(D503&lt;&gt;"",MAX(C497:C502)+1,"")</f>
        <v/>
      </c>
      <c r="D503" s="151"/>
      <c r="E503" s="152"/>
      <c r="F503" s="153"/>
      <c r="G503" s="138"/>
      <c r="H503" s="318"/>
      <c r="I503" s="319"/>
      <c r="J503" s="320">
        <f t="shared" si="289"/>
        <v>0</v>
      </c>
      <c r="K503" s="321">
        <f t="shared" si="290"/>
        <v>0</v>
      </c>
      <c r="L503" s="322"/>
      <c r="M503" s="323"/>
      <c r="N503" s="324"/>
      <c r="O503" s="323"/>
      <c r="P503" s="324"/>
      <c r="Q503" s="323"/>
      <c r="R503" s="324"/>
      <c r="S503" s="323"/>
      <c r="T503" s="324"/>
      <c r="U503" s="323"/>
      <c r="V503" s="324"/>
      <c r="W503" s="325"/>
      <c r="X503" s="322"/>
      <c r="Y503" s="153"/>
      <c r="Z503" s="138"/>
      <c r="AA503" s="325"/>
      <c r="AB503" s="322"/>
      <c r="AC503" s="326">
        <f t="shared" si="291"/>
        <v>0</v>
      </c>
      <c r="AD503" s="327">
        <f t="shared" si="292"/>
        <v>0</v>
      </c>
      <c r="AE503" s="324"/>
      <c r="AF503" s="328"/>
      <c r="AG503" s="324"/>
      <c r="AH503" s="328"/>
      <c r="AI503" s="324"/>
      <c r="AJ503" s="328"/>
      <c r="AK503" s="324"/>
      <c r="AL503" s="328"/>
      <c r="AM503" s="324"/>
      <c r="AN503" s="328"/>
      <c r="AO503" s="324"/>
      <c r="AP503" s="97"/>
      <c r="AQ503" s="98"/>
    </row>
    <row r="504" spans="1:43" ht="12" customHeight="1">
      <c r="A504" s="149"/>
      <c r="B504" s="133"/>
      <c r="C504" s="150" t="str">
        <f>IF(D504&lt;&gt;"",MAX(C497:C503)+1,"")</f>
        <v/>
      </c>
      <c r="D504" s="151"/>
      <c r="E504" s="152"/>
      <c r="F504" s="153"/>
      <c r="G504" s="138"/>
      <c r="H504" s="318"/>
      <c r="I504" s="319"/>
      <c r="J504" s="320">
        <f t="shared" si="289"/>
        <v>0</v>
      </c>
      <c r="K504" s="321">
        <f t="shared" si="290"/>
        <v>0</v>
      </c>
      <c r="L504" s="322"/>
      <c r="M504" s="323"/>
      <c r="N504" s="324"/>
      <c r="O504" s="323"/>
      <c r="P504" s="324"/>
      <c r="Q504" s="323"/>
      <c r="R504" s="324"/>
      <c r="S504" s="323"/>
      <c r="T504" s="324"/>
      <c r="U504" s="323"/>
      <c r="V504" s="324"/>
      <c r="W504" s="325"/>
      <c r="X504" s="322"/>
      <c r="Y504" s="153"/>
      <c r="Z504" s="138"/>
      <c r="AA504" s="325"/>
      <c r="AB504" s="322"/>
      <c r="AC504" s="326">
        <f t="shared" si="291"/>
        <v>0</v>
      </c>
      <c r="AD504" s="327">
        <f t="shared" si="292"/>
        <v>0</v>
      </c>
      <c r="AE504" s="324"/>
      <c r="AF504" s="328"/>
      <c r="AG504" s="324"/>
      <c r="AH504" s="328"/>
      <c r="AI504" s="324"/>
      <c r="AJ504" s="328"/>
      <c r="AK504" s="324"/>
      <c r="AL504" s="328"/>
      <c r="AM504" s="324"/>
      <c r="AN504" s="328"/>
      <c r="AO504" s="324"/>
      <c r="AP504" s="97"/>
      <c r="AQ504" s="98"/>
    </row>
    <row r="505" spans="1:43" ht="12" customHeight="1">
      <c r="A505" s="149"/>
      <c r="B505" s="133"/>
      <c r="C505" s="150" t="str">
        <f>IF(D505&lt;&gt;"",MAX(C497:C504)+1,"")</f>
        <v/>
      </c>
      <c r="D505" s="151"/>
      <c r="E505" s="152"/>
      <c r="F505" s="153"/>
      <c r="G505" s="138"/>
      <c r="H505" s="318"/>
      <c r="I505" s="319"/>
      <c r="J505" s="320">
        <f t="shared" si="289"/>
        <v>0</v>
      </c>
      <c r="K505" s="321">
        <f t="shared" si="290"/>
        <v>0</v>
      </c>
      <c r="L505" s="322"/>
      <c r="M505" s="323"/>
      <c r="N505" s="324"/>
      <c r="O505" s="323"/>
      <c r="P505" s="324"/>
      <c r="Q505" s="323"/>
      <c r="R505" s="324"/>
      <c r="S505" s="323"/>
      <c r="T505" s="324"/>
      <c r="U505" s="323"/>
      <c r="V505" s="324"/>
      <c r="W505" s="325"/>
      <c r="X505" s="322"/>
      <c r="Y505" s="153"/>
      <c r="Z505" s="138"/>
      <c r="AA505" s="325"/>
      <c r="AB505" s="322"/>
      <c r="AC505" s="326">
        <f t="shared" si="291"/>
        <v>0</v>
      </c>
      <c r="AD505" s="327">
        <f t="shared" si="292"/>
        <v>0</v>
      </c>
      <c r="AE505" s="324"/>
      <c r="AF505" s="328"/>
      <c r="AG505" s="324"/>
      <c r="AH505" s="328"/>
      <c r="AI505" s="324"/>
      <c r="AJ505" s="328"/>
      <c r="AK505" s="324"/>
      <c r="AL505" s="328"/>
      <c r="AM505" s="324"/>
      <c r="AN505" s="328"/>
      <c r="AO505" s="324"/>
      <c r="AP505" s="97"/>
      <c r="AQ505" s="98"/>
    </row>
    <row r="506" spans="1:43" ht="12" customHeight="1">
      <c r="A506" s="149"/>
      <c r="B506" s="133"/>
      <c r="C506" s="150" t="str">
        <f>IF(D506&lt;&gt;"",MAX(C497:C505)+1,"")</f>
        <v/>
      </c>
      <c r="D506" s="151"/>
      <c r="E506" s="152"/>
      <c r="F506" s="153"/>
      <c r="G506" s="138"/>
      <c r="H506" s="318"/>
      <c r="I506" s="319"/>
      <c r="J506" s="320">
        <f t="shared" si="289"/>
        <v>0</v>
      </c>
      <c r="K506" s="321">
        <f t="shared" si="290"/>
        <v>0</v>
      </c>
      <c r="L506" s="322"/>
      <c r="M506" s="323"/>
      <c r="N506" s="324"/>
      <c r="O506" s="323"/>
      <c r="P506" s="324"/>
      <c r="Q506" s="323"/>
      <c r="R506" s="324"/>
      <c r="S506" s="323"/>
      <c r="T506" s="324"/>
      <c r="U506" s="323"/>
      <c r="V506" s="324"/>
      <c r="W506" s="325"/>
      <c r="X506" s="322"/>
      <c r="Y506" s="153"/>
      <c r="Z506" s="138"/>
      <c r="AA506" s="325"/>
      <c r="AB506" s="322"/>
      <c r="AC506" s="326">
        <f t="shared" si="291"/>
        <v>0</v>
      </c>
      <c r="AD506" s="327">
        <f t="shared" si="292"/>
        <v>0</v>
      </c>
      <c r="AE506" s="324"/>
      <c r="AF506" s="328"/>
      <c r="AG506" s="324"/>
      <c r="AH506" s="328"/>
      <c r="AI506" s="324"/>
      <c r="AJ506" s="328"/>
      <c r="AK506" s="324"/>
      <c r="AL506" s="328"/>
      <c r="AM506" s="324"/>
      <c r="AN506" s="328"/>
      <c r="AO506" s="324"/>
      <c r="AP506" s="97"/>
      <c r="AQ506" s="98"/>
    </row>
    <row r="507" spans="1:43" ht="12" customHeight="1">
      <c r="A507" s="165"/>
      <c r="B507" s="166"/>
      <c r="C507" s="167" t="str">
        <f>IF(D507&lt;&gt;"",MAX(C497:C506)+1,"")</f>
        <v/>
      </c>
      <c r="D507" s="168"/>
      <c r="E507" s="169"/>
      <c r="F507" s="170"/>
      <c r="G507" s="171"/>
      <c r="H507" s="329"/>
      <c r="I507" s="330"/>
      <c r="J507" s="331">
        <f t="shared" si="289"/>
        <v>0</v>
      </c>
      <c r="K507" s="332">
        <f t="shared" si="290"/>
        <v>0</v>
      </c>
      <c r="L507" s="333"/>
      <c r="M507" s="334"/>
      <c r="N507" s="335"/>
      <c r="O507" s="334"/>
      <c r="P507" s="335"/>
      <c r="Q507" s="334"/>
      <c r="R507" s="335"/>
      <c r="S507" s="334"/>
      <c r="T507" s="335"/>
      <c r="U507" s="334"/>
      <c r="V507" s="335"/>
      <c r="W507" s="336"/>
      <c r="X507" s="333"/>
      <c r="Y507" s="170"/>
      <c r="Z507" s="171"/>
      <c r="AA507" s="336"/>
      <c r="AB507" s="333"/>
      <c r="AC507" s="337">
        <f t="shared" si="291"/>
        <v>0</v>
      </c>
      <c r="AD507" s="338">
        <f t="shared" si="292"/>
        <v>0</v>
      </c>
      <c r="AE507" s="335"/>
      <c r="AF507" s="339"/>
      <c r="AG507" s="335"/>
      <c r="AH507" s="339"/>
      <c r="AI507" s="335"/>
      <c r="AJ507" s="339"/>
      <c r="AK507" s="335"/>
      <c r="AL507" s="339"/>
      <c r="AM507" s="335"/>
      <c r="AN507" s="339"/>
      <c r="AO507" s="335"/>
      <c r="AP507" s="97"/>
      <c r="AQ507" s="98"/>
    </row>
    <row r="508" spans="1:43" ht="12" customHeight="1">
      <c r="A508" s="116" t="s">
        <v>651</v>
      </c>
      <c r="B508" s="117" t="s">
        <v>651</v>
      </c>
      <c r="C508" s="1350" t="s">
        <v>651</v>
      </c>
      <c r="D508" s="1351"/>
      <c r="E508" s="118" t="s">
        <v>651</v>
      </c>
      <c r="F508" s="340"/>
      <c r="G508" s="341"/>
      <c r="H508" s="342">
        <f t="shared" ref="H508:X508" si="293">SUM(H509:H518)</f>
        <v>0</v>
      </c>
      <c r="I508" s="343">
        <f t="shared" si="293"/>
        <v>0</v>
      </c>
      <c r="J508" s="342" t="e">
        <f t="shared" si="293"/>
        <v>#VALUE!</v>
      </c>
      <c r="K508" s="344" t="e">
        <f t="shared" si="293"/>
        <v>#VALUE!</v>
      </c>
      <c r="L508" s="345">
        <f t="shared" si="293"/>
        <v>0</v>
      </c>
      <c r="M508" s="346">
        <f t="shared" si="293"/>
        <v>0</v>
      </c>
      <c r="N508" s="347">
        <f t="shared" si="293"/>
        <v>0</v>
      </c>
      <c r="O508" s="346">
        <f t="shared" si="293"/>
        <v>0</v>
      </c>
      <c r="P508" s="347">
        <f t="shared" si="293"/>
        <v>0</v>
      </c>
      <c r="Q508" s="346">
        <f t="shared" si="293"/>
        <v>0</v>
      </c>
      <c r="R508" s="347">
        <f t="shared" si="293"/>
        <v>0</v>
      </c>
      <c r="S508" s="346">
        <f t="shared" si="293"/>
        <v>0</v>
      </c>
      <c r="T508" s="347">
        <f t="shared" si="293"/>
        <v>0</v>
      </c>
      <c r="U508" s="346">
        <f t="shared" si="293"/>
        <v>0</v>
      </c>
      <c r="V508" s="347">
        <f t="shared" si="293"/>
        <v>0</v>
      </c>
      <c r="W508" s="348">
        <f t="shared" si="293"/>
        <v>0</v>
      </c>
      <c r="X508" s="345">
        <f t="shared" si="293"/>
        <v>0</v>
      </c>
      <c r="Y508" s="340"/>
      <c r="Z508" s="341"/>
      <c r="AA508" s="348">
        <f t="shared" ref="AA508:AO508" si="294">SUM(AA509:AA518)</f>
        <v>0</v>
      </c>
      <c r="AB508" s="345">
        <f t="shared" si="294"/>
        <v>0</v>
      </c>
      <c r="AC508" s="349">
        <f t="shared" si="294"/>
        <v>0</v>
      </c>
      <c r="AD508" s="350">
        <f t="shared" si="294"/>
        <v>0</v>
      </c>
      <c r="AE508" s="347">
        <f t="shared" si="294"/>
        <v>0</v>
      </c>
      <c r="AF508" s="349">
        <f t="shared" si="294"/>
        <v>0</v>
      </c>
      <c r="AG508" s="347">
        <f t="shared" si="294"/>
        <v>0</v>
      </c>
      <c r="AH508" s="349">
        <f t="shared" si="294"/>
        <v>0</v>
      </c>
      <c r="AI508" s="347">
        <f t="shared" si="294"/>
        <v>0</v>
      </c>
      <c r="AJ508" s="349">
        <f t="shared" si="294"/>
        <v>0</v>
      </c>
      <c r="AK508" s="347">
        <f t="shared" si="294"/>
        <v>0</v>
      </c>
      <c r="AL508" s="349">
        <f t="shared" si="294"/>
        <v>0</v>
      </c>
      <c r="AM508" s="347">
        <f t="shared" si="294"/>
        <v>0</v>
      </c>
      <c r="AN508" s="349">
        <f t="shared" si="294"/>
        <v>0</v>
      </c>
      <c r="AO508" s="347">
        <f t="shared" si="294"/>
        <v>0</v>
      </c>
      <c r="AP508" s="130"/>
      <c r="AQ508" s="131">
        <f>COUNTIF(AD509:AD518,"&gt;0")</f>
        <v>0</v>
      </c>
    </row>
    <row r="509" spans="1:43" ht="12" customHeight="1">
      <c r="A509" s="132"/>
      <c r="B509" s="133"/>
      <c r="C509" s="134">
        <f>IF(D509&lt;&gt;"",MAX(C508)+1,"")</f>
        <v>1</v>
      </c>
      <c r="D509" s="135" t="str">
        <f>IF(B508&lt;&gt;"","Điểm chính","")</f>
        <v>Điểm chính</v>
      </c>
      <c r="E509" s="136"/>
      <c r="F509" s="137"/>
      <c r="G509" s="138"/>
      <c r="H509" s="307"/>
      <c r="I509" s="308"/>
      <c r="J509" s="309" t="e">
        <f t="shared" ref="J509:J518" si="295">M509+O509+Q509+S509+U509</f>
        <v>#VALUE!</v>
      </c>
      <c r="K509" s="310" t="e">
        <f t="shared" ref="K509:K518" si="296">N509+P509+R509+T509+V509</f>
        <v>#VALUE!</v>
      </c>
      <c r="L509" s="311"/>
      <c r="M509" s="312" t="s">
        <v>651</v>
      </c>
      <c r="N509" s="313" t="s">
        <v>651</v>
      </c>
      <c r="O509" s="312" t="s">
        <v>651</v>
      </c>
      <c r="P509" s="313" t="s">
        <v>651</v>
      </c>
      <c r="Q509" s="312" t="s">
        <v>651</v>
      </c>
      <c r="R509" s="313" t="s">
        <v>651</v>
      </c>
      <c r="S509" s="312" t="s">
        <v>651</v>
      </c>
      <c r="T509" s="313" t="s">
        <v>651</v>
      </c>
      <c r="U509" s="312" t="s">
        <v>651</v>
      </c>
      <c r="V509" s="313" t="s">
        <v>651</v>
      </c>
      <c r="W509" s="314"/>
      <c r="X509" s="311"/>
      <c r="Y509" s="137"/>
      <c r="Z509" s="138"/>
      <c r="AA509" s="314"/>
      <c r="AB509" s="311"/>
      <c r="AC509" s="315">
        <f t="shared" ref="AC509:AC518" si="297">AF509+AH509+AJ509+AL509+AN509</f>
        <v>0</v>
      </c>
      <c r="AD509" s="316">
        <f t="shared" ref="AD509:AD518" si="298">AG509+AI509+AK509+AM509+AO509</f>
        <v>0</v>
      </c>
      <c r="AE509" s="313"/>
      <c r="AF509" s="317"/>
      <c r="AG509" s="313"/>
      <c r="AH509" s="317"/>
      <c r="AI509" s="313"/>
      <c r="AJ509" s="317"/>
      <c r="AK509" s="313"/>
      <c r="AL509" s="317"/>
      <c r="AM509" s="313"/>
      <c r="AN509" s="317"/>
      <c r="AO509" s="313"/>
      <c r="AP509" s="97"/>
      <c r="AQ509" s="98"/>
    </row>
    <row r="510" spans="1:43" ht="12" customHeight="1">
      <c r="A510" s="149"/>
      <c r="B510" s="133"/>
      <c r="C510" s="150" t="str">
        <f>IF(D510&lt;&gt;"",MAX(C508:C509)+1,"")</f>
        <v/>
      </c>
      <c r="D510" s="151"/>
      <c r="E510" s="152"/>
      <c r="F510" s="153"/>
      <c r="G510" s="138"/>
      <c r="H510" s="318"/>
      <c r="I510" s="319"/>
      <c r="J510" s="320">
        <f t="shared" si="295"/>
        <v>0</v>
      </c>
      <c r="K510" s="321">
        <f t="shared" si="296"/>
        <v>0</v>
      </c>
      <c r="L510" s="322"/>
      <c r="M510" s="323"/>
      <c r="N510" s="324"/>
      <c r="O510" s="323"/>
      <c r="P510" s="324"/>
      <c r="Q510" s="323"/>
      <c r="R510" s="324"/>
      <c r="S510" s="323"/>
      <c r="T510" s="324"/>
      <c r="U510" s="323"/>
      <c r="V510" s="324"/>
      <c r="W510" s="325"/>
      <c r="X510" s="322"/>
      <c r="Y510" s="153"/>
      <c r="Z510" s="138"/>
      <c r="AA510" s="325"/>
      <c r="AB510" s="322"/>
      <c r="AC510" s="326">
        <f t="shared" si="297"/>
        <v>0</v>
      </c>
      <c r="AD510" s="327">
        <f t="shared" si="298"/>
        <v>0</v>
      </c>
      <c r="AE510" s="324"/>
      <c r="AF510" s="328"/>
      <c r="AG510" s="324"/>
      <c r="AH510" s="328"/>
      <c r="AI510" s="324"/>
      <c r="AJ510" s="328"/>
      <c r="AK510" s="324"/>
      <c r="AL510" s="328"/>
      <c r="AM510" s="324"/>
      <c r="AN510" s="328"/>
      <c r="AO510" s="324"/>
      <c r="AP510" s="97"/>
      <c r="AQ510" s="98"/>
    </row>
    <row r="511" spans="1:43" ht="12" customHeight="1">
      <c r="A511" s="149"/>
      <c r="B511" s="133"/>
      <c r="C511" s="150" t="str">
        <f>IF(D511&lt;&gt;"",MAX(C508:C510)+1,"")</f>
        <v/>
      </c>
      <c r="D511" s="151"/>
      <c r="E511" s="152"/>
      <c r="F511" s="153"/>
      <c r="G511" s="138"/>
      <c r="H511" s="318"/>
      <c r="I511" s="319"/>
      <c r="J511" s="320">
        <f t="shared" si="295"/>
        <v>0</v>
      </c>
      <c r="K511" s="321">
        <f t="shared" si="296"/>
        <v>0</v>
      </c>
      <c r="L511" s="322"/>
      <c r="M511" s="323"/>
      <c r="N511" s="324"/>
      <c r="O511" s="323"/>
      <c r="P511" s="324"/>
      <c r="Q511" s="323"/>
      <c r="R511" s="324"/>
      <c r="S511" s="323"/>
      <c r="T511" s="324"/>
      <c r="U511" s="323"/>
      <c r="V511" s="324"/>
      <c r="W511" s="325"/>
      <c r="X511" s="322"/>
      <c r="Y511" s="153"/>
      <c r="Z511" s="138"/>
      <c r="AA511" s="325"/>
      <c r="AB511" s="322"/>
      <c r="AC511" s="326">
        <f t="shared" si="297"/>
        <v>0</v>
      </c>
      <c r="AD511" s="327">
        <f t="shared" si="298"/>
        <v>0</v>
      </c>
      <c r="AE511" s="324"/>
      <c r="AF511" s="328"/>
      <c r="AG511" s="324"/>
      <c r="AH511" s="328"/>
      <c r="AI511" s="324"/>
      <c r="AJ511" s="328"/>
      <c r="AK511" s="324"/>
      <c r="AL511" s="328"/>
      <c r="AM511" s="324"/>
      <c r="AN511" s="328"/>
      <c r="AO511" s="324"/>
      <c r="AP511" s="97"/>
      <c r="AQ511" s="98"/>
    </row>
    <row r="512" spans="1:43" ht="12" customHeight="1">
      <c r="A512" s="149"/>
      <c r="B512" s="133"/>
      <c r="C512" s="150" t="str">
        <f>IF(D512&lt;&gt;"",MAX(C508:C511)+1,"")</f>
        <v/>
      </c>
      <c r="D512" s="151"/>
      <c r="E512" s="152"/>
      <c r="F512" s="153"/>
      <c r="G512" s="138"/>
      <c r="H512" s="318"/>
      <c r="I512" s="319"/>
      <c r="J512" s="320">
        <f t="shared" si="295"/>
        <v>0</v>
      </c>
      <c r="K512" s="321">
        <f t="shared" si="296"/>
        <v>0</v>
      </c>
      <c r="L512" s="322"/>
      <c r="M512" s="323"/>
      <c r="N512" s="324"/>
      <c r="O512" s="323"/>
      <c r="P512" s="324"/>
      <c r="Q512" s="323"/>
      <c r="R512" s="324"/>
      <c r="S512" s="323"/>
      <c r="T512" s="324"/>
      <c r="U512" s="323"/>
      <c r="V512" s="324"/>
      <c r="W512" s="325"/>
      <c r="X512" s="322"/>
      <c r="Y512" s="153"/>
      <c r="Z512" s="138"/>
      <c r="AA512" s="325"/>
      <c r="AB512" s="322"/>
      <c r="AC512" s="326">
        <f t="shared" si="297"/>
        <v>0</v>
      </c>
      <c r="AD512" s="327">
        <f t="shared" si="298"/>
        <v>0</v>
      </c>
      <c r="AE512" s="324"/>
      <c r="AF512" s="328"/>
      <c r="AG512" s="324"/>
      <c r="AH512" s="328"/>
      <c r="AI512" s="324"/>
      <c r="AJ512" s="328"/>
      <c r="AK512" s="324"/>
      <c r="AL512" s="328"/>
      <c r="AM512" s="324"/>
      <c r="AN512" s="328"/>
      <c r="AO512" s="324"/>
      <c r="AP512" s="97"/>
      <c r="AQ512" s="98"/>
    </row>
    <row r="513" spans="1:43" ht="12" customHeight="1">
      <c r="A513" s="149"/>
      <c r="B513" s="133"/>
      <c r="C513" s="150" t="str">
        <f>IF(D513&lt;&gt;"",MAX(C508:C512)+1,"")</f>
        <v/>
      </c>
      <c r="D513" s="151"/>
      <c r="E513" s="152"/>
      <c r="F513" s="153"/>
      <c r="G513" s="138"/>
      <c r="H513" s="318"/>
      <c r="I513" s="319"/>
      <c r="J513" s="320">
        <f t="shared" si="295"/>
        <v>0</v>
      </c>
      <c r="K513" s="321">
        <f t="shared" si="296"/>
        <v>0</v>
      </c>
      <c r="L513" s="322"/>
      <c r="M513" s="323"/>
      <c r="N513" s="324"/>
      <c r="O513" s="323"/>
      <c r="P513" s="324"/>
      <c r="Q513" s="323"/>
      <c r="R513" s="324"/>
      <c r="S513" s="323"/>
      <c r="T513" s="324"/>
      <c r="U513" s="323"/>
      <c r="V513" s="324"/>
      <c r="W513" s="325"/>
      <c r="X513" s="322"/>
      <c r="Y513" s="153"/>
      <c r="Z513" s="138"/>
      <c r="AA513" s="325"/>
      <c r="AB513" s="322"/>
      <c r="AC513" s="326">
        <f t="shared" si="297"/>
        <v>0</v>
      </c>
      <c r="AD513" s="327">
        <f t="shared" si="298"/>
        <v>0</v>
      </c>
      <c r="AE513" s="324"/>
      <c r="AF513" s="328"/>
      <c r="AG513" s="324"/>
      <c r="AH513" s="328"/>
      <c r="AI513" s="324"/>
      <c r="AJ513" s="328"/>
      <c r="AK513" s="324"/>
      <c r="AL513" s="328"/>
      <c r="AM513" s="324"/>
      <c r="AN513" s="328"/>
      <c r="AO513" s="324"/>
      <c r="AP513" s="97"/>
      <c r="AQ513" s="98"/>
    </row>
    <row r="514" spans="1:43" ht="12" customHeight="1">
      <c r="A514" s="149"/>
      <c r="B514" s="133"/>
      <c r="C514" s="150" t="str">
        <f>IF(D514&lt;&gt;"",MAX(C508:C513)+1,"")</f>
        <v/>
      </c>
      <c r="D514" s="151"/>
      <c r="E514" s="152"/>
      <c r="F514" s="153"/>
      <c r="G514" s="138"/>
      <c r="H514" s="318"/>
      <c r="I514" s="319"/>
      <c r="J514" s="320">
        <f t="shared" si="295"/>
        <v>0</v>
      </c>
      <c r="K514" s="321">
        <f t="shared" si="296"/>
        <v>0</v>
      </c>
      <c r="L514" s="322"/>
      <c r="M514" s="323"/>
      <c r="N514" s="324"/>
      <c r="O514" s="323"/>
      <c r="P514" s="324"/>
      <c r="Q514" s="323"/>
      <c r="R514" s="324"/>
      <c r="S514" s="323"/>
      <c r="T514" s="324"/>
      <c r="U514" s="323"/>
      <c r="V514" s="324"/>
      <c r="W514" s="325"/>
      <c r="X514" s="322"/>
      <c r="Y514" s="153"/>
      <c r="Z514" s="138"/>
      <c r="AA514" s="325"/>
      <c r="AB514" s="322"/>
      <c r="AC514" s="326">
        <f t="shared" si="297"/>
        <v>0</v>
      </c>
      <c r="AD514" s="327">
        <f t="shared" si="298"/>
        <v>0</v>
      </c>
      <c r="AE514" s="324"/>
      <c r="AF514" s="328"/>
      <c r="AG514" s="324"/>
      <c r="AH514" s="328"/>
      <c r="AI514" s="324"/>
      <c r="AJ514" s="328"/>
      <c r="AK514" s="324"/>
      <c r="AL514" s="328"/>
      <c r="AM514" s="324"/>
      <c r="AN514" s="328"/>
      <c r="AO514" s="324"/>
      <c r="AP514" s="97"/>
      <c r="AQ514" s="98"/>
    </row>
    <row r="515" spans="1:43" ht="12" customHeight="1">
      <c r="A515" s="149"/>
      <c r="B515" s="133"/>
      <c r="C515" s="150" t="str">
        <f>IF(D515&lt;&gt;"",MAX(C508:C514)+1,"")</f>
        <v/>
      </c>
      <c r="D515" s="151"/>
      <c r="E515" s="152"/>
      <c r="F515" s="153"/>
      <c r="G515" s="138"/>
      <c r="H515" s="318"/>
      <c r="I515" s="319"/>
      <c r="J515" s="320">
        <f t="shared" si="295"/>
        <v>0</v>
      </c>
      <c r="K515" s="321">
        <f t="shared" si="296"/>
        <v>0</v>
      </c>
      <c r="L515" s="322"/>
      <c r="M515" s="323"/>
      <c r="N515" s="324"/>
      <c r="O515" s="323"/>
      <c r="P515" s="324"/>
      <c r="Q515" s="323"/>
      <c r="R515" s="324"/>
      <c r="S515" s="323"/>
      <c r="T515" s="324"/>
      <c r="U515" s="323"/>
      <c r="V515" s="324"/>
      <c r="W515" s="325"/>
      <c r="X515" s="322"/>
      <c r="Y515" s="153"/>
      <c r="Z515" s="138"/>
      <c r="AA515" s="325"/>
      <c r="AB515" s="322"/>
      <c r="AC515" s="326">
        <f t="shared" si="297"/>
        <v>0</v>
      </c>
      <c r="AD515" s="327">
        <f t="shared" si="298"/>
        <v>0</v>
      </c>
      <c r="AE515" s="324"/>
      <c r="AF515" s="328"/>
      <c r="AG515" s="324"/>
      <c r="AH515" s="328"/>
      <c r="AI515" s="324"/>
      <c r="AJ515" s="328"/>
      <c r="AK515" s="324"/>
      <c r="AL515" s="328"/>
      <c r="AM515" s="324"/>
      <c r="AN515" s="328"/>
      <c r="AO515" s="324"/>
      <c r="AP515" s="97"/>
      <c r="AQ515" s="98"/>
    </row>
    <row r="516" spans="1:43" ht="12" customHeight="1">
      <c r="A516" s="149"/>
      <c r="B516" s="133"/>
      <c r="C516" s="150" t="str">
        <f>IF(D516&lt;&gt;"",MAX(C508:C515)+1,"")</f>
        <v/>
      </c>
      <c r="D516" s="151"/>
      <c r="E516" s="152"/>
      <c r="F516" s="153"/>
      <c r="G516" s="138"/>
      <c r="H516" s="318"/>
      <c r="I516" s="319"/>
      <c r="J516" s="320">
        <f t="shared" si="295"/>
        <v>0</v>
      </c>
      <c r="K516" s="321">
        <f t="shared" si="296"/>
        <v>0</v>
      </c>
      <c r="L516" s="322"/>
      <c r="M516" s="323"/>
      <c r="N516" s="324"/>
      <c r="O516" s="323"/>
      <c r="P516" s="324"/>
      <c r="Q516" s="323"/>
      <c r="R516" s="324"/>
      <c r="S516" s="323"/>
      <c r="T516" s="324"/>
      <c r="U516" s="323"/>
      <c r="V516" s="324"/>
      <c r="W516" s="325"/>
      <c r="X516" s="322"/>
      <c r="Y516" s="153"/>
      <c r="Z516" s="138"/>
      <c r="AA516" s="325"/>
      <c r="AB516" s="322"/>
      <c r="AC516" s="326">
        <f t="shared" si="297"/>
        <v>0</v>
      </c>
      <c r="AD516" s="327">
        <f t="shared" si="298"/>
        <v>0</v>
      </c>
      <c r="AE516" s="324"/>
      <c r="AF516" s="328"/>
      <c r="AG516" s="324"/>
      <c r="AH516" s="328"/>
      <c r="AI516" s="324"/>
      <c r="AJ516" s="328"/>
      <c r="AK516" s="324"/>
      <c r="AL516" s="328"/>
      <c r="AM516" s="324"/>
      <c r="AN516" s="328"/>
      <c r="AO516" s="324"/>
      <c r="AP516" s="97"/>
      <c r="AQ516" s="98"/>
    </row>
    <row r="517" spans="1:43" ht="12" customHeight="1">
      <c r="A517" s="149"/>
      <c r="B517" s="133"/>
      <c r="C517" s="150" t="str">
        <f>IF(D517&lt;&gt;"",MAX(C508:C516)+1,"")</f>
        <v/>
      </c>
      <c r="D517" s="151"/>
      <c r="E517" s="152"/>
      <c r="F517" s="153"/>
      <c r="G517" s="138"/>
      <c r="H517" s="318"/>
      <c r="I517" s="319"/>
      <c r="J517" s="320">
        <f t="shared" si="295"/>
        <v>0</v>
      </c>
      <c r="K517" s="321">
        <f t="shared" si="296"/>
        <v>0</v>
      </c>
      <c r="L517" s="322"/>
      <c r="M517" s="323"/>
      <c r="N517" s="324"/>
      <c r="O517" s="323"/>
      <c r="P517" s="324"/>
      <c r="Q517" s="323"/>
      <c r="R517" s="324"/>
      <c r="S517" s="323"/>
      <c r="T517" s="324"/>
      <c r="U517" s="323"/>
      <c r="V517" s="324"/>
      <c r="W517" s="325"/>
      <c r="X517" s="322"/>
      <c r="Y517" s="153"/>
      <c r="Z517" s="138"/>
      <c r="AA517" s="325"/>
      <c r="AB517" s="322"/>
      <c r="AC517" s="326">
        <f t="shared" si="297"/>
        <v>0</v>
      </c>
      <c r="AD517" s="327">
        <f t="shared" si="298"/>
        <v>0</v>
      </c>
      <c r="AE517" s="324"/>
      <c r="AF517" s="328"/>
      <c r="AG517" s="324"/>
      <c r="AH517" s="328"/>
      <c r="AI517" s="324"/>
      <c r="AJ517" s="328"/>
      <c r="AK517" s="324"/>
      <c r="AL517" s="328"/>
      <c r="AM517" s="324"/>
      <c r="AN517" s="328"/>
      <c r="AO517" s="324"/>
      <c r="AP517" s="97"/>
      <c r="AQ517" s="98"/>
    </row>
    <row r="518" spans="1:43" ht="12" customHeight="1">
      <c r="A518" s="165"/>
      <c r="B518" s="166"/>
      <c r="C518" s="167" t="str">
        <f>IF(D518&lt;&gt;"",MAX(C508:C517)+1,"")</f>
        <v/>
      </c>
      <c r="D518" s="168"/>
      <c r="E518" s="169"/>
      <c r="F518" s="170"/>
      <c r="G518" s="171"/>
      <c r="H518" s="329"/>
      <c r="I518" s="330"/>
      <c r="J518" s="331">
        <f t="shared" si="295"/>
        <v>0</v>
      </c>
      <c r="K518" s="332">
        <f t="shared" si="296"/>
        <v>0</v>
      </c>
      <c r="L518" s="333"/>
      <c r="M518" s="334"/>
      <c r="N518" s="335"/>
      <c r="O518" s="334"/>
      <c r="P518" s="335"/>
      <c r="Q518" s="334"/>
      <c r="R518" s="335"/>
      <c r="S518" s="334"/>
      <c r="T518" s="335"/>
      <c r="U518" s="334"/>
      <c r="V518" s="335"/>
      <c r="W518" s="336"/>
      <c r="X518" s="333"/>
      <c r="Y518" s="170"/>
      <c r="Z518" s="171"/>
      <c r="AA518" s="336"/>
      <c r="AB518" s="333"/>
      <c r="AC518" s="337">
        <f t="shared" si="297"/>
        <v>0</v>
      </c>
      <c r="AD518" s="338">
        <f t="shared" si="298"/>
        <v>0</v>
      </c>
      <c r="AE518" s="335"/>
      <c r="AF518" s="339"/>
      <c r="AG518" s="335"/>
      <c r="AH518" s="339"/>
      <c r="AI518" s="335"/>
      <c r="AJ518" s="339"/>
      <c r="AK518" s="335"/>
      <c r="AL518" s="339"/>
      <c r="AM518" s="335"/>
      <c r="AN518" s="339"/>
      <c r="AO518" s="335"/>
      <c r="AP518" s="97"/>
      <c r="AQ518" s="98"/>
    </row>
    <row r="519" spans="1:43" ht="12" customHeight="1">
      <c r="A519" s="116" t="s">
        <v>651</v>
      </c>
      <c r="B519" s="117" t="s">
        <v>651</v>
      </c>
      <c r="C519" s="1350" t="s">
        <v>651</v>
      </c>
      <c r="D519" s="1351"/>
      <c r="E519" s="118" t="s">
        <v>651</v>
      </c>
      <c r="F519" s="340"/>
      <c r="G519" s="341"/>
      <c r="H519" s="342">
        <f t="shared" ref="H519:X519" si="299">SUM(H520:H529)</f>
        <v>0</v>
      </c>
      <c r="I519" s="343">
        <f t="shared" si="299"/>
        <v>0</v>
      </c>
      <c r="J519" s="342" t="e">
        <f t="shared" si="299"/>
        <v>#VALUE!</v>
      </c>
      <c r="K519" s="344" t="e">
        <f t="shared" si="299"/>
        <v>#VALUE!</v>
      </c>
      <c r="L519" s="345">
        <f t="shared" si="299"/>
        <v>0</v>
      </c>
      <c r="M519" s="346">
        <f t="shared" si="299"/>
        <v>0</v>
      </c>
      <c r="N519" s="347">
        <f t="shared" si="299"/>
        <v>0</v>
      </c>
      <c r="O519" s="346">
        <f t="shared" si="299"/>
        <v>0</v>
      </c>
      <c r="P519" s="347">
        <f t="shared" si="299"/>
        <v>0</v>
      </c>
      <c r="Q519" s="346">
        <f t="shared" si="299"/>
        <v>0</v>
      </c>
      <c r="R519" s="347">
        <f t="shared" si="299"/>
        <v>0</v>
      </c>
      <c r="S519" s="346">
        <f t="shared" si="299"/>
        <v>0</v>
      </c>
      <c r="T519" s="347">
        <f t="shared" si="299"/>
        <v>0</v>
      </c>
      <c r="U519" s="346">
        <f t="shared" si="299"/>
        <v>0</v>
      </c>
      <c r="V519" s="347">
        <f t="shared" si="299"/>
        <v>0</v>
      </c>
      <c r="W519" s="348">
        <f t="shared" si="299"/>
        <v>0</v>
      </c>
      <c r="X519" s="345">
        <f t="shared" si="299"/>
        <v>0</v>
      </c>
      <c r="Y519" s="340"/>
      <c r="Z519" s="341"/>
      <c r="AA519" s="348">
        <f t="shared" ref="AA519:AO519" si="300">SUM(AA520:AA529)</f>
        <v>0</v>
      </c>
      <c r="AB519" s="345">
        <f t="shared" si="300"/>
        <v>0</v>
      </c>
      <c r="AC519" s="349">
        <f t="shared" si="300"/>
        <v>0</v>
      </c>
      <c r="AD519" s="350">
        <f t="shared" si="300"/>
        <v>0</v>
      </c>
      <c r="AE519" s="347">
        <f t="shared" si="300"/>
        <v>0</v>
      </c>
      <c r="AF519" s="349">
        <f t="shared" si="300"/>
        <v>0</v>
      </c>
      <c r="AG519" s="347">
        <f t="shared" si="300"/>
        <v>0</v>
      </c>
      <c r="AH519" s="349">
        <f t="shared" si="300"/>
        <v>0</v>
      </c>
      <c r="AI519" s="347">
        <f t="shared" si="300"/>
        <v>0</v>
      </c>
      <c r="AJ519" s="349">
        <f t="shared" si="300"/>
        <v>0</v>
      </c>
      <c r="AK519" s="347">
        <f t="shared" si="300"/>
        <v>0</v>
      </c>
      <c r="AL519" s="349">
        <f t="shared" si="300"/>
        <v>0</v>
      </c>
      <c r="AM519" s="347">
        <f t="shared" si="300"/>
        <v>0</v>
      </c>
      <c r="AN519" s="349">
        <f t="shared" si="300"/>
        <v>0</v>
      </c>
      <c r="AO519" s="347">
        <f t="shared" si="300"/>
        <v>0</v>
      </c>
      <c r="AP519" s="130"/>
      <c r="AQ519" s="131">
        <f>COUNTIF(AD520:AD529,"&gt;0")</f>
        <v>0</v>
      </c>
    </row>
    <row r="520" spans="1:43" ht="12" customHeight="1">
      <c r="A520" s="132"/>
      <c r="B520" s="133"/>
      <c r="C520" s="134">
        <f>IF(D520&lt;&gt;"",MAX(C519)+1,"")</f>
        <v>1</v>
      </c>
      <c r="D520" s="135" t="str">
        <f>IF(B519&lt;&gt;"","Điểm chính","")</f>
        <v>Điểm chính</v>
      </c>
      <c r="E520" s="136"/>
      <c r="F520" s="137"/>
      <c r="G520" s="138"/>
      <c r="H520" s="307"/>
      <c r="I520" s="308"/>
      <c r="J520" s="309" t="e">
        <f t="shared" ref="J520:J529" si="301">M520+O520+Q520+S520+U520</f>
        <v>#VALUE!</v>
      </c>
      <c r="K520" s="310" t="e">
        <f t="shared" ref="K520:K529" si="302">N520+P520+R520+T520+V520</f>
        <v>#VALUE!</v>
      </c>
      <c r="L520" s="311"/>
      <c r="M520" s="312" t="s">
        <v>651</v>
      </c>
      <c r="N520" s="313" t="s">
        <v>651</v>
      </c>
      <c r="O520" s="312" t="s">
        <v>651</v>
      </c>
      <c r="P520" s="313" t="s">
        <v>651</v>
      </c>
      <c r="Q520" s="312" t="s">
        <v>651</v>
      </c>
      <c r="R520" s="313" t="s">
        <v>651</v>
      </c>
      <c r="S520" s="312" t="s">
        <v>651</v>
      </c>
      <c r="T520" s="313" t="s">
        <v>651</v>
      </c>
      <c r="U520" s="312" t="s">
        <v>651</v>
      </c>
      <c r="V520" s="313" t="s">
        <v>651</v>
      </c>
      <c r="W520" s="314"/>
      <c r="X520" s="311"/>
      <c r="Y520" s="137"/>
      <c r="Z520" s="138"/>
      <c r="AA520" s="314"/>
      <c r="AB520" s="311"/>
      <c r="AC520" s="315">
        <f t="shared" ref="AC520:AC529" si="303">AF520+AH520+AJ520+AL520+AN520</f>
        <v>0</v>
      </c>
      <c r="AD520" s="316">
        <f t="shared" ref="AD520:AD529" si="304">AG520+AI520+AK520+AM520+AO520</f>
        <v>0</v>
      </c>
      <c r="AE520" s="313"/>
      <c r="AF520" s="317"/>
      <c r="AG520" s="313"/>
      <c r="AH520" s="317"/>
      <c r="AI520" s="313"/>
      <c r="AJ520" s="317"/>
      <c r="AK520" s="313"/>
      <c r="AL520" s="317"/>
      <c r="AM520" s="313"/>
      <c r="AN520" s="317"/>
      <c r="AO520" s="313"/>
      <c r="AP520" s="97"/>
      <c r="AQ520" s="98"/>
    </row>
    <row r="521" spans="1:43" ht="12" customHeight="1">
      <c r="A521" s="149"/>
      <c r="B521" s="133"/>
      <c r="C521" s="150" t="str">
        <f>IF(D521&lt;&gt;"",MAX(C519:C520)+1,"")</f>
        <v/>
      </c>
      <c r="D521" s="151"/>
      <c r="E521" s="152"/>
      <c r="F521" s="153"/>
      <c r="G521" s="138"/>
      <c r="H521" s="318"/>
      <c r="I521" s="319"/>
      <c r="J521" s="320">
        <f t="shared" si="301"/>
        <v>0</v>
      </c>
      <c r="K521" s="321">
        <f t="shared" si="302"/>
        <v>0</v>
      </c>
      <c r="L521" s="322"/>
      <c r="M521" s="323"/>
      <c r="N521" s="324"/>
      <c r="O521" s="323"/>
      <c r="P521" s="324"/>
      <c r="Q521" s="323"/>
      <c r="R521" s="324"/>
      <c r="S521" s="323"/>
      <c r="T521" s="324"/>
      <c r="U521" s="323"/>
      <c r="V521" s="324"/>
      <c r="W521" s="325"/>
      <c r="X521" s="322"/>
      <c r="Y521" s="153"/>
      <c r="Z521" s="138"/>
      <c r="AA521" s="325"/>
      <c r="AB521" s="322"/>
      <c r="AC521" s="326">
        <f t="shared" si="303"/>
        <v>0</v>
      </c>
      <c r="AD521" s="327">
        <f t="shared" si="304"/>
        <v>0</v>
      </c>
      <c r="AE521" s="324"/>
      <c r="AF521" s="328"/>
      <c r="AG521" s="324"/>
      <c r="AH521" s="328"/>
      <c r="AI521" s="324"/>
      <c r="AJ521" s="328"/>
      <c r="AK521" s="324"/>
      <c r="AL521" s="328"/>
      <c r="AM521" s="324"/>
      <c r="AN521" s="328"/>
      <c r="AO521" s="324"/>
      <c r="AP521" s="97"/>
      <c r="AQ521" s="98"/>
    </row>
    <row r="522" spans="1:43" ht="12" customHeight="1">
      <c r="A522" s="149"/>
      <c r="B522" s="133"/>
      <c r="C522" s="150" t="str">
        <f>IF(D522&lt;&gt;"",MAX(C519:C521)+1,"")</f>
        <v/>
      </c>
      <c r="D522" s="151"/>
      <c r="E522" s="152"/>
      <c r="F522" s="153"/>
      <c r="G522" s="138"/>
      <c r="H522" s="318"/>
      <c r="I522" s="319"/>
      <c r="J522" s="320">
        <f t="shared" si="301"/>
        <v>0</v>
      </c>
      <c r="K522" s="321">
        <f t="shared" si="302"/>
        <v>0</v>
      </c>
      <c r="L522" s="322"/>
      <c r="M522" s="323"/>
      <c r="N522" s="324"/>
      <c r="O522" s="323"/>
      <c r="P522" s="324"/>
      <c r="Q522" s="323"/>
      <c r="R522" s="324"/>
      <c r="S522" s="323"/>
      <c r="T522" s="324"/>
      <c r="U522" s="323"/>
      <c r="V522" s="324"/>
      <c r="W522" s="325"/>
      <c r="X522" s="322"/>
      <c r="Y522" s="153"/>
      <c r="Z522" s="138"/>
      <c r="AA522" s="325"/>
      <c r="AB522" s="322"/>
      <c r="AC522" s="326">
        <f t="shared" si="303"/>
        <v>0</v>
      </c>
      <c r="AD522" s="327">
        <f t="shared" si="304"/>
        <v>0</v>
      </c>
      <c r="AE522" s="324"/>
      <c r="AF522" s="328"/>
      <c r="AG522" s="324"/>
      <c r="AH522" s="328"/>
      <c r="AI522" s="324"/>
      <c r="AJ522" s="328"/>
      <c r="AK522" s="324"/>
      <c r="AL522" s="328"/>
      <c r="AM522" s="324"/>
      <c r="AN522" s="328"/>
      <c r="AO522" s="324"/>
      <c r="AP522" s="97"/>
      <c r="AQ522" s="98"/>
    </row>
    <row r="523" spans="1:43" ht="12" customHeight="1">
      <c r="A523" s="149"/>
      <c r="B523" s="133"/>
      <c r="C523" s="150" t="str">
        <f>IF(D523&lt;&gt;"",MAX(C519:C522)+1,"")</f>
        <v/>
      </c>
      <c r="D523" s="151"/>
      <c r="E523" s="152"/>
      <c r="F523" s="153"/>
      <c r="G523" s="138"/>
      <c r="H523" s="318"/>
      <c r="I523" s="319"/>
      <c r="J523" s="320">
        <f t="shared" si="301"/>
        <v>0</v>
      </c>
      <c r="K523" s="321">
        <f t="shared" si="302"/>
        <v>0</v>
      </c>
      <c r="L523" s="322"/>
      <c r="M523" s="323"/>
      <c r="N523" s="324"/>
      <c r="O523" s="323"/>
      <c r="P523" s="324"/>
      <c r="Q523" s="323"/>
      <c r="R523" s="324"/>
      <c r="S523" s="323"/>
      <c r="T523" s="324"/>
      <c r="U523" s="323"/>
      <c r="V523" s="324"/>
      <c r="W523" s="325"/>
      <c r="X523" s="322"/>
      <c r="Y523" s="153"/>
      <c r="Z523" s="138"/>
      <c r="AA523" s="325"/>
      <c r="AB523" s="322"/>
      <c r="AC523" s="326">
        <f t="shared" si="303"/>
        <v>0</v>
      </c>
      <c r="AD523" s="327">
        <f t="shared" si="304"/>
        <v>0</v>
      </c>
      <c r="AE523" s="324"/>
      <c r="AF523" s="328"/>
      <c r="AG523" s="324"/>
      <c r="AH523" s="328"/>
      <c r="AI523" s="324"/>
      <c r="AJ523" s="328"/>
      <c r="AK523" s="324"/>
      <c r="AL523" s="328"/>
      <c r="AM523" s="324"/>
      <c r="AN523" s="328"/>
      <c r="AO523" s="324"/>
      <c r="AP523" s="97"/>
      <c r="AQ523" s="98"/>
    </row>
    <row r="524" spans="1:43" ht="12" customHeight="1">
      <c r="A524" s="149"/>
      <c r="B524" s="133"/>
      <c r="C524" s="150" t="str">
        <f>IF(D524&lt;&gt;"",MAX(C519:C523)+1,"")</f>
        <v/>
      </c>
      <c r="D524" s="151"/>
      <c r="E524" s="152"/>
      <c r="F524" s="153"/>
      <c r="G524" s="138"/>
      <c r="H524" s="318"/>
      <c r="I524" s="319"/>
      <c r="J524" s="320">
        <f t="shared" si="301"/>
        <v>0</v>
      </c>
      <c r="K524" s="321">
        <f t="shared" si="302"/>
        <v>0</v>
      </c>
      <c r="L524" s="322"/>
      <c r="M524" s="323"/>
      <c r="N524" s="324"/>
      <c r="O524" s="323"/>
      <c r="P524" s="324"/>
      <c r="Q524" s="323"/>
      <c r="R524" s="324"/>
      <c r="S524" s="323"/>
      <c r="T524" s="324"/>
      <c r="U524" s="323"/>
      <c r="V524" s="324"/>
      <c r="W524" s="325"/>
      <c r="X524" s="322"/>
      <c r="Y524" s="153"/>
      <c r="Z524" s="138"/>
      <c r="AA524" s="325"/>
      <c r="AB524" s="322"/>
      <c r="AC524" s="326">
        <f t="shared" si="303"/>
        <v>0</v>
      </c>
      <c r="AD524" s="327">
        <f t="shared" si="304"/>
        <v>0</v>
      </c>
      <c r="AE524" s="324"/>
      <c r="AF524" s="328"/>
      <c r="AG524" s="324"/>
      <c r="AH524" s="328"/>
      <c r="AI524" s="324"/>
      <c r="AJ524" s="328"/>
      <c r="AK524" s="324"/>
      <c r="AL524" s="328"/>
      <c r="AM524" s="324"/>
      <c r="AN524" s="328"/>
      <c r="AO524" s="324"/>
      <c r="AP524" s="97"/>
      <c r="AQ524" s="98"/>
    </row>
    <row r="525" spans="1:43" ht="12" customHeight="1">
      <c r="A525" s="149"/>
      <c r="B525" s="133"/>
      <c r="C525" s="150" t="str">
        <f>IF(D525&lt;&gt;"",MAX(C519:C524)+1,"")</f>
        <v/>
      </c>
      <c r="D525" s="151"/>
      <c r="E525" s="152"/>
      <c r="F525" s="153"/>
      <c r="G525" s="138"/>
      <c r="H525" s="318"/>
      <c r="I525" s="319"/>
      <c r="J525" s="320">
        <f t="shared" si="301"/>
        <v>0</v>
      </c>
      <c r="K525" s="321">
        <f t="shared" si="302"/>
        <v>0</v>
      </c>
      <c r="L525" s="322"/>
      <c r="M525" s="323"/>
      <c r="N525" s="324"/>
      <c r="O525" s="323"/>
      <c r="P525" s="324"/>
      <c r="Q525" s="323"/>
      <c r="R525" s="324"/>
      <c r="S525" s="323"/>
      <c r="T525" s="324"/>
      <c r="U525" s="323"/>
      <c r="V525" s="324"/>
      <c r="W525" s="325"/>
      <c r="X525" s="322"/>
      <c r="Y525" s="153"/>
      <c r="Z525" s="138"/>
      <c r="AA525" s="325"/>
      <c r="AB525" s="322"/>
      <c r="AC525" s="326">
        <f t="shared" si="303"/>
        <v>0</v>
      </c>
      <c r="AD525" s="327">
        <f t="shared" si="304"/>
        <v>0</v>
      </c>
      <c r="AE525" s="324"/>
      <c r="AF525" s="328"/>
      <c r="AG525" s="324"/>
      <c r="AH525" s="328"/>
      <c r="AI525" s="324"/>
      <c r="AJ525" s="328"/>
      <c r="AK525" s="324"/>
      <c r="AL525" s="328"/>
      <c r="AM525" s="324"/>
      <c r="AN525" s="328"/>
      <c r="AO525" s="324"/>
      <c r="AP525" s="97"/>
      <c r="AQ525" s="98"/>
    </row>
    <row r="526" spans="1:43" ht="12" customHeight="1">
      <c r="A526" s="149"/>
      <c r="B526" s="133"/>
      <c r="C526" s="150" t="str">
        <f>IF(D526&lt;&gt;"",MAX(C519:C525)+1,"")</f>
        <v/>
      </c>
      <c r="D526" s="151"/>
      <c r="E526" s="152"/>
      <c r="F526" s="153"/>
      <c r="G526" s="138"/>
      <c r="H526" s="318"/>
      <c r="I526" s="319"/>
      <c r="J526" s="320">
        <f t="shared" si="301"/>
        <v>0</v>
      </c>
      <c r="K526" s="321">
        <f t="shared" si="302"/>
        <v>0</v>
      </c>
      <c r="L526" s="322"/>
      <c r="M526" s="323"/>
      <c r="N526" s="324"/>
      <c r="O526" s="323"/>
      <c r="P526" s="324"/>
      <c r="Q526" s="323"/>
      <c r="R526" s="324"/>
      <c r="S526" s="323"/>
      <c r="T526" s="324"/>
      <c r="U526" s="323"/>
      <c r="V526" s="324"/>
      <c r="W526" s="325"/>
      <c r="X526" s="322"/>
      <c r="Y526" s="153"/>
      <c r="Z526" s="138"/>
      <c r="AA526" s="325"/>
      <c r="AB526" s="322"/>
      <c r="AC526" s="326">
        <f t="shared" si="303"/>
        <v>0</v>
      </c>
      <c r="AD526" s="327">
        <f t="shared" si="304"/>
        <v>0</v>
      </c>
      <c r="AE526" s="324"/>
      <c r="AF526" s="328"/>
      <c r="AG526" s="324"/>
      <c r="AH526" s="328"/>
      <c r="AI526" s="324"/>
      <c r="AJ526" s="328"/>
      <c r="AK526" s="324"/>
      <c r="AL526" s="328"/>
      <c r="AM526" s="324"/>
      <c r="AN526" s="328"/>
      <c r="AO526" s="324"/>
      <c r="AP526" s="97"/>
      <c r="AQ526" s="98"/>
    </row>
    <row r="527" spans="1:43" ht="12" customHeight="1">
      <c r="A527" s="149"/>
      <c r="B527" s="133"/>
      <c r="C527" s="150" t="str">
        <f>IF(D527&lt;&gt;"",MAX(C519:C526)+1,"")</f>
        <v/>
      </c>
      <c r="D527" s="151"/>
      <c r="E527" s="152"/>
      <c r="F527" s="153"/>
      <c r="G527" s="138"/>
      <c r="H527" s="318"/>
      <c r="I527" s="319"/>
      <c r="J527" s="320">
        <f t="shared" si="301"/>
        <v>0</v>
      </c>
      <c r="K527" s="321">
        <f t="shared" si="302"/>
        <v>0</v>
      </c>
      <c r="L527" s="322"/>
      <c r="M527" s="323"/>
      <c r="N527" s="324"/>
      <c r="O527" s="323"/>
      <c r="P527" s="324"/>
      <c r="Q527" s="323"/>
      <c r="R527" s="324"/>
      <c r="S527" s="323"/>
      <c r="T527" s="324"/>
      <c r="U527" s="323"/>
      <c r="V527" s="324"/>
      <c r="W527" s="325"/>
      <c r="X527" s="322"/>
      <c r="Y527" s="153"/>
      <c r="Z527" s="138"/>
      <c r="AA527" s="325"/>
      <c r="AB527" s="322"/>
      <c r="AC527" s="326">
        <f t="shared" si="303"/>
        <v>0</v>
      </c>
      <c r="AD527" s="327">
        <f t="shared" si="304"/>
        <v>0</v>
      </c>
      <c r="AE527" s="324"/>
      <c r="AF527" s="328"/>
      <c r="AG527" s="324"/>
      <c r="AH527" s="328"/>
      <c r="AI527" s="324"/>
      <c r="AJ527" s="328"/>
      <c r="AK527" s="324"/>
      <c r="AL527" s="328"/>
      <c r="AM527" s="324"/>
      <c r="AN527" s="328"/>
      <c r="AO527" s="324"/>
      <c r="AP527" s="97"/>
      <c r="AQ527" s="98"/>
    </row>
    <row r="528" spans="1:43" ht="12" customHeight="1">
      <c r="A528" s="149"/>
      <c r="B528" s="133"/>
      <c r="C528" s="150" t="str">
        <f>IF(D528&lt;&gt;"",MAX(C519:C527)+1,"")</f>
        <v/>
      </c>
      <c r="D528" s="151"/>
      <c r="E528" s="152"/>
      <c r="F528" s="153"/>
      <c r="G528" s="138"/>
      <c r="H528" s="318"/>
      <c r="I528" s="319"/>
      <c r="J528" s="320">
        <f t="shared" si="301"/>
        <v>0</v>
      </c>
      <c r="K528" s="321">
        <f t="shared" si="302"/>
        <v>0</v>
      </c>
      <c r="L528" s="322"/>
      <c r="M528" s="323"/>
      <c r="N528" s="324"/>
      <c r="O528" s="323"/>
      <c r="P528" s="324"/>
      <c r="Q528" s="323"/>
      <c r="R528" s="324"/>
      <c r="S528" s="323"/>
      <c r="T528" s="324"/>
      <c r="U528" s="323"/>
      <c r="V528" s="324"/>
      <c r="W528" s="325"/>
      <c r="X528" s="322"/>
      <c r="Y528" s="153"/>
      <c r="Z528" s="138"/>
      <c r="AA528" s="325"/>
      <c r="AB528" s="322"/>
      <c r="AC528" s="326">
        <f t="shared" si="303"/>
        <v>0</v>
      </c>
      <c r="AD528" s="327">
        <f t="shared" si="304"/>
        <v>0</v>
      </c>
      <c r="AE528" s="324"/>
      <c r="AF528" s="328"/>
      <c r="AG528" s="324"/>
      <c r="AH528" s="328"/>
      <c r="AI528" s="324"/>
      <c r="AJ528" s="328"/>
      <c r="AK528" s="324"/>
      <c r="AL528" s="328"/>
      <c r="AM528" s="324"/>
      <c r="AN528" s="328"/>
      <c r="AO528" s="324"/>
      <c r="AP528" s="97"/>
      <c r="AQ528" s="98"/>
    </row>
    <row r="529" spans="1:43" ht="12" customHeight="1">
      <c r="A529" s="165"/>
      <c r="B529" s="166"/>
      <c r="C529" s="167" t="str">
        <f>IF(D529&lt;&gt;"",MAX(C519:C528)+1,"")</f>
        <v/>
      </c>
      <c r="D529" s="168"/>
      <c r="E529" s="169"/>
      <c r="F529" s="170"/>
      <c r="G529" s="171"/>
      <c r="H529" s="329"/>
      <c r="I529" s="330"/>
      <c r="J529" s="331">
        <f t="shared" si="301"/>
        <v>0</v>
      </c>
      <c r="K529" s="332">
        <f t="shared" si="302"/>
        <v>0</v>
      </c>
      <c r="L529" s="333"/>
      <c r="M529" s="334"/>
      <c r="N529" s="335"/>
      <c r="O529" s="334"/>
      <c r="P529" s="335"/>
      <c r="Q529" s="334"/>
      <c r="R529" s="335"/>
      <c r="S529" s="334"/>
      <c r="T529" s="335"/>
      <c r="U529" s="334"/>
      <c r="V529" s="335"/>
      <c r="W529" s="336"/>
      <c r="X529" s="333"/>
      <c r="Y529" s="170"/>
      <c r="Z529" s="171"/>
      <c r="AA529" s="336"/>
      <c r="AB529" s="333"/>
      <c r="AC529" s="337">
        <f t="shared" si="303"/>
        <v>0</v>
      </c>
      <c r="AD529" s="338">
        <f t="shared" si="304"/>
        <v>0</v>
      </c>
      <c r="AE529" s="335"/>
      <c r="AF529" s="339"/>
      <c r="AG529" s="335"/>
      <c r="AH529" s="339"/>
      <c r="AI529" s="335"/>
      <c r="AJ529" s="339"/>
      <c r="AK529" s="335"/>
      <c r="AL529" s="339"/>
      <c r="AM529" s="335"/>
      <c r="AN529" s="339"/>
      <c r="AO529" s="335"/>
      <c r="AP529" s="97"/>
      <c r="AQ529" s="98"/>
    </row>
    <row r="530" spans="1:43" ht="12" customHeight="1">
      <c r="A530" s="116" t="s">
        <v>651</v>
      </c>
      <c r="B530" s="117" t="s">
        <v>651</v>
      </c>
      <c r="C530" s="1350" t="s">
        <v>651</v>
      </c>
      <c r="D530" s="1351"/>
      <c r="E530" s="118" t="s">
        <v>651</v>
      </c>
      <c r="F530" s="340"/>
      <c r="G530" s="341"/>
      <c r="H530" s="342">
        <f t="shared" ref="H530:X530" si="305">SUM(H531:H540)</f>
        <v>0</v>
      </c>
      <c r="I530" s="343">
        <f t="shared" si="305"/>
        <v>0</v>
      </c>
      <c r="J530" s="342" t="e">
        <f t="shared" si="305"/>
        <v>#VALUE!</v>
      </c>
      <c r="K530" s="344" t="e">
        <f t="shared" si="305"/>
        <v>#VALUE!</v>
      </c>
      <c r="L530" s="345">
        <f t="shared" si="305"/>
        <v>0</v>
      </c>
      <c r="M530" s="346">
        <f t="shared" si="305"/>
        <v>0</v>
      </c>
      <c r="N530" s="347">
        <f t="shared" si="305"/>
        <v>0</v>
      </c>
      <c r="O530" s="346">
        <f t="shared" si="305"/>
        <v>0</v>
      </c>
      <c r="P530" s="347">
        <f t="shared" si="305"/>
        <v>0</v>
      </c>
      <c r="Q530" s="346">
        <f t="shared" si="305"/>
        <v>0</v>
      </c>
      <c r="R530" s="347">
        <f t="shared" si="305"/>
        <v>0</v>
      </c>
      <c r="S530" s="346">
        <f t="shared" si="305"/>
        <v>0</v>
      </c>
      <c r="T530" s="347">
        <f t="shared" si="305"/>
        <v>0</v>
      </c>
      <c r="U530" s="346">
        <f t="shared" si="305"/>
        <v>0</v>
      </c>
      <c r="V530" s="347">
        <f t="shared" si="305"/>
        <v>0</v>
      </c>
      <c r="W530" s="348">
        <f t="shared" si="305"/>
        <v>0</v>
      </c>
      <c r="X530" s="345">
        <f t="shared" si="305"/>
        <v>0</v>
      </c>
      <c r="Y530" s="340"/>
      <c r="Z530" s="341"/>
      <c r="AA530" s="348">
        <f t="shared" ref="AA530:AO530" si="306">SUM(AA531:AA540)</f>
        <v>0</v>
      </c>
      <c r="AB530" s="345">
        <f t="shared" si="306"/>
        <v>0</v>
      </c>
      <c r="AC530" s="349">
        <f t="shared" si="306"/>
        <v>0</v>
      </c>
      <c r="AD530" s="350">
        <f t="shared" si="306"/>
        <v>0</v>
      </c>
      <c r="AE530" s="347">
        <f t="shared" si="306"/>
        <v>0</v>
      </c>
      <c r="AF530" s="349">
        <f t="shared" si="306"/>
        <v>0</v>
      </c>
      <c r="AG530" s="347">
        <f t="shared" si="306"/>
        <v>0</v>
      </c>
      <c r="AH530" s="349">
        <f t="shared" si="306"/>
        <v>0</v>
      </c>
      <c r="AI530" s="347">
        <f t="shared" si="306"/>
        <v>0</v>
      </c>
      <c r="AJ530" s="349">
        <f t="shared" si="306"/>
        <v>0</v>
      </c>
      <c r="AK530" s="347">
        <f t="shared" si="306"/>
        <v>0</v>
      </c>
      <c r="AL530" s="349">
        <f t="shared" si="306"/>
        <v>0</v>
      </c>
      <c r="AM530" s="347">
        <f t="shared" si="306"/>
        <v>0</v>
      </c>
      <c r="AN530" s="349">
        <f t="shared" si="306"/>
        <v>0</v>
      </c>
      <c r="AO530" s="347">
        <f t="shared" si="306"/>
        <v>0</v>
      </c>
      <c r="AP530" s="130"/>
      <c r="AQ530" s="131">
        <f>COUNTIF(AD531:AD540,"&gt;0")</f>
        <v>0</v>
      </c>
    </row>
    <row r="531" spans="1:43" ht="12" customHeight="1">
      <c r="A531" s="132"/>
      <c r="B531" s="133"/>
      <c r="C531" s="134">
        <f>IF(D531&lt;&gt;"",MAX(C530)+1,"")</f>
        <v>1</v>
      </c>
      <c r="D531" s="135" t="str">
        <f>IF(B530&lt;&gt;"","Điểm chính","")</f>
        <v>Điểm chính</v>
      </c>
      <c r="E531" s="136"/>
      <c r="F531" s="137"/>
      <c r="G531" s="138"/>
      <c r="H531" s="307"/>
      <c r="I531" s="308"/>
      <c r="J531" s="309" t="e">
        <f t="shared" ref="J531:J540" si="307">M531+O531+Q531+S531+U531</f>
        <v>#VALUE!</v>
      </c>
      <c r="K531" s="310" t="e">
        <f t="shared" ref="K531:K540" si="308">N531+P531+R531+T531+V531</f>
        <v>#VALUE!</v>
      </c>
      <c r="L531" s="311"/>
      <c r="M531" s="312" t="s">
        <v>651</v>
      </c>
      <c r="N531" s="313" t="s">
        <v>651</v>
      </c>
      <c r="O531" s="312" t="s">
        <v>651</v>
      </c>
      <c r="P531" s="313" t="s">
        <v>651</v>
      </c>
      <c r="Q531" s="312" t="s">
        <v>651</v>
      </c>
      <c r="R531" s="313" t="s">
        <v>651</v>
      </c>
      <c r="S531" s="312" t="s">
        <v>651</v>
      </c>
      <c r="T531" s="313" t="s">
        <v>651</v>
      </c>
      <c r="U531" s="312" t="s">
        <v>651</v>
      </c>
      <c r="V531" s="313" t="s">
        <v>651</v>
      </c>
      <c r="W531" s="314"/>
      <c r="X531" s="311"/>
      <c r="Y531" s="137"/>
      <c r="Z531" s="138"/>
      <c r="AA531" s="314"/>
      <c r="AB531" s="311"/>
      <c r="AC531" s="315">
        <f t="shared" ref="AC531:AC540" si="309">AF531+AH531+AJ531+AL531+AN531</f>
        <v>0</v>
      </c>
      <c r="AD531" s="316">
        <f t="shared" ref="AD531:AD540" si="310">AG531+AI531+AK531+AM531+AO531</f>
        <v>0</v>
      </c>
      <c r="AE531" s="313"/>
      <c r="AF531" s="317"/>
      <c r="AG531" s="313"/>
      <c r="AH531" s="317"/>
      <c r="AI531" s="313"/>
      <c r="AJ531" s="317"/>
      <c r="AK531" s="313"/>
      <c r="AL531" s="317"/>
      <c r="AM531" s="313"/>
      <c r="AN531" s="317"/>
      <c r="AO531" s="313"/>
      <c r="AP531" s="97"/>
      <c r="AQ531" s="98"/>
    </row>
    <row r="532" spans="1:43" ht="12" customHeight="1">
      <c r="A532" s="149"/>
      <c r="B532" s="133"/>
      <c r="C532" s="150" t="str">
        <f>IF(D532&lt;&gt;"",MAX(C530:C531)+1,"")</f>
        <v/>
      </c>
      <c r="D532" s="151"/>
      <c r="E532" s="152"/>
      <c r="F532" s="153"/>
      <c r="G532" s="138"/>
      <c r="H532" s="318"/>
      <c r="I532" s="319"/>
      <c r="J532" s="320">
        <f t="shared" si="307"/>
        <v>0</v>
      </c>
      <c r="K532" s="321">
        <f t="shared" si="308"/>
        <v>0</v>
      </c>
      <c r="L532" s="322"/>
      <c r="M532" s="323"/>
      <c r="N532" s="324"/>
      <c r="O532" s="323"/>
      <c r="P532" s="324"/>
      <c r="Q532" s="323"/>
      <c r="R532" s="324"/>
      <c r="S532" s="323"/>
      <c r="T532" s="324"/>
      <c r="U532" s="323"/>
      <c r="V532" s="324"/>
      <c r="W532" s="325"/>
      <c r="X532" s="322"/>
      <c r="Y532" s="153"/>
      <c r="Z532" s="138"/>
      <c r="AA532" s="325"/>
      <c r="AB532" s="322"/>
      <c r="AC532" s="326">
        <f t="shared" si="309"/>
        <v>0</v>
      </c>
      <c r="AD532" s="327">
        <f t="shared" si="310"/>
        <v>0</v>
      </c>
      <c r="AE532" s="324"/>
      <c r="AF532" s="328"/>
      <c r="AG532" s="324"/>
      <c r="AH532" s="328"/>
      <c r="AI532" s="324"/>
      <c r="AJ532" s="328"/>
      <c r="AK532" s="324"/>
      <c r="AL532" s="328"/>
      <c r="AM532" s="324"/>
      <c r="AN532" s="328"/>
      <c r="AO532" s="324"/>
      <c r="AP532" s="97"/>
      <c r="AQ532" s="98"/>
    </row>
    <row r="533" spans="1:43" ht="12" customHeight="1">
      <c r="A533" s="149"/>
      <c r="B533" s="133"/>
      <c r="C533" s="150" t="str">
        <f>IF(D533&lt;&gt;"",MAX(C530:C532)+1,"")</f>
        <v/>
      </c>
      <c r="D533" s="151"/>
      <c r="E533" s="152"/>
      <c r="F533" s="153"/>
      <c r="G533" s="138"/>
      <c r="H533" s="318"/>
      <c r="I533" s="319"/>
      <c r="J533" s="320">
        <f t="shared" si="307"/>
        <v>0</v>
      </c>
      <c r="K533" s="321">
        <f t="shared" si="308"/>
        <v>0</v>
      </c>
      <c r="L533" s="322"/>
      <c r="M533" s="323"/>
      <c r="N533" s="324"/>
      <c r="O533" s="323"/>
      <c r="P533" s="324"/>
      <c r="Q533" s="323"/>
      <c r="R533" s="324"/>
      <c r="S533" s="323"/>
      <c r="T533" s="324"/>
      <c r="U533" s="323"/>
      <c r="V533" s="324"/>
      <c r="W533" s="325"/>
      <c r="X533" s="322"/>
      <c r="Y533" s="153"/>
      <c r="Z533" s="138"/>
      <c r="AA533" s="325"/>
      <c r="AB533" s="322"/>
      <c r="AC533" s="326">
        <f t="shared" si="309"/>
        <v>0</v>
      </c>
      <c r="AD533" s="327">
        <f t="shared" si="310"/>
        <v>0</v>
      </c>
      <c r="AE533" s="324"/>
      <c r="AF533" s="328"/>
      <c r="AG533" s="324"/>
      <c r="AH533" s="328"/>
      <c r="AI533" s="324"/>
      <c r="AJ533" s="328"/>
      <c r="AK533" s="324"/>
      <c r="AL533" s="328"/>
      <c r="AM533" s="324"/>
      <c r="AN533" s="328"/>
      <c r="AO533" s="324"/>
      <c r="AP533" s="97"/>
      <c r="AQ533" s="98"/>
    </row>
    <row r="534" spans="1:43" ht="12" customHeight="1">
      <c r="A534" s="149"/>
      <c r="B534" s="133"/>
      <c r="C534" s="150" t="str">
        <f>IF(D534&lt;&gt;"",MAX(C530:C533)+1,"")</f>
        <v/>
      </c>
      <c r="D534" s="151"/>
      <c r="E534" s="152"/>
      <c r="F534" s="153"/>
      <c r="G534" s="138"/>
      <c r="H534" s="318"/>
      <c r="I534" s="319"/>
      <c r="J534" s="320">
        <f t="shared" si="307"/>
        <v>0</v>
      </c>
      <c r="K534" s="321">
        <f t="shared" si="308"/>
        <v>0</v>
      </c>
      <c r="L534" s="322"/>
      <c r="M534" s="323"/>
      <c r="N534" s="324"/>
      <c r="O534" s="323"/>
      <c r="P534" s="324"/>
      <c r="Q534" s="323"/>
      <c r="R534" s="324"/>
      <c r="S534" s="323"/>
      <c r="T534" s="324"/>
      <c r="U534" s="323"/>
      <c r="V534" s="324"/>
      <c r="W534" s="325"/>
      <c r="X534" s="322"/>
      <c r="Y534" s="153"/>
      <c r="Z534" s="138"/>
      <c r="AA534" s="325"/>
      <c r="AB534" s="322"/>
      <c r="AC534" s="326">
        <f t="shared" si="309"/>
        <v>0</v>
      </c>
      <c r="AD534" s="327">
        <f t="shared" si="310"/>
        <v>0</v>
      </c>
      <c r="AE534" s="324"/>
      <c r="AF534" s="328"/>
      <c r="AG534" s="324"/>
      <c r="AH534" s="328"/>
      <c r="AI534" s="324"/>
      <c r="AJ534" s="328"/>
      <c r="AK534" s="324"/>
      <c r="AL534" s="328"/>
      <c r="AM534" s="324"/>
      <c r="AN534" s="328"/>
      <c r="AO534" s="324"/>
      <c r="AP534" s="97"/>
      <c r="AQ534" s="98"/>
    </row>
    <row r="535" spans="1:43" ht="12" customHeight="1">
      <c r="A535" s="149"/>
      <c r="B535" s="133"/>
      <c r="C535" s="150" t="str">
        <f>IF(D535&lt;&gt;"",MAX(C530:C534)+1,"")</f>
        <v/>
      </c>
      <c r="D535" s="151"/>
      <c r="E535" s="152"/>
      <c r="F535" s="153"/>
      <c r="G535" s="138"/>
      <c r="H535" s="318"/>
      <c r="I535" s="319"/>
      <c r="J535" s="320">
        <f t="shared" si="307"/>
        <v>0</v>
      </c>
      <c r="K535" s="321">
        <f t="shared" si="308"/>
        <v>0</v>
      </c>
      <c r="L535" s="322"/>
      <c r="M535" s="323"/>
      <c r="N535" s="324"/>
      <c r="O535" s="323"/>
      <c r="P535" s="324"/>
      <c r="Q535" s="323"/>
      <c r="R535" s="324"/>
      <c r="S535" s="323"/>
      <c r="T535" s="324"/>
      <c r="U535" s="323"/>
      <c r="V535" s="324"/>
      <c r="W535" s="325"/>
      <c r="X535" s="322"/>
      <c r="Y535" s="153"/>
      <c r="Z535" s="138"/>
      <c r="AA535" s="325"/>
      <c r="AB535" s="322"/>
      <c r="AC535" s="326">
        <f t="shared" si="309"/>
        <v>0</v>
      </c>
      <c r="AD535" s="327">
        <f t="shared" si="310"/>
        <v>0</v>
      </c>
      <c r="AE535" s="324"/>
      <c r="AF535" s="328"/>
      <c r="AG535" s="324"/>
      <c r="AH535" s="328"/>
      <c r="AI535" s="324"/>
      <c r="AJ535" s="328"/>
      <c r="AK535" s="324"/>
      <c r="AL535" s="328"/>
      <c r="AM535" s="324"/>
      <c r="AN535" s="328"/>
      <c r="AO535" s="324"/>
      <c r="AP535" s="97"/>
      <c r="AQ535" s="98"/>
    </row>
    <row r="536" spans="1:43" ht="12" customHeight="1">
      <c r="A536" s="149"/>
      <c r="B536" s="133"/>
      <c r="C536" s="150" t="str">
        <f>IF(D536&lt;&gt;"",MAX(C530:C535)+1,"")</f>
        <v/>
      </c>
      <c r="D536" s="151"/>
      <c r="E536" s="152"/>
      <c r="F536" s="153"/>
      <c r="G536" s="138"/>
      <c r="H536" s="318"/>
      <c r="I536" s="319"/>
      <c r="J536" s="320">
        <f t="shared" si="307"/>
        <v>0</v>
      </c>
      <c r="K536" s="321">
        <f t="shared" si="308"/>
        <v>0</v>
      </c>
      <c r="L536" s="322"/>
      <c r="M536" s="323"/>
      <c r="N536" s="324"/>
      <c r="O536" s="323"/>
      <c r="P536" s="324"/>
      <c r="Q536" s="323"/>
      <c r="R536" s="324"/>
      <c r="S536" s="323"/>
      <c r="T536" s="324"/>
      <c r="U536" s="323"/>
      <c r="V536" s="324"/>
      <c r="W536" s="325"/>
      <c r="X536" s="322"/>
      <c r="Y536" s="153"/>
      <c r="Z536" s="138"/>
      <c r="AA536" s="325"/>
      <c r="AB536" s="322"/>
      <c r="AC536" s="326">
        <f t="shared" si="309"/>
        <v>0</v>
      </c>
      <c r="AD536" s="327">
        <f t="shared" si="310"/>
        <v>0</v>
      </c>
      <c r="AE536" s="324"/>
      <c r="AF536" s="328"/>
      <c r="AG536" s="324"/>
      <c r="AH536" s="328"/>
      <c r="AI536" s="324"/>
      <c r="AJ536" s="328"/>
      <c r="AK536" s="324"/>
      <c r="AL536" s="328"/>
      <c r="AM536" s="324"/>
      <c r="AN536" s="328"/>
      <c r="AO536" s="324"/>
      <c r="AP536" s="97"/>
      <c r="AQ536" s="98"/>
    </row>
    <row r="537" spans="1:43" ht="12" customHeight="1">
      <c r="A537" s="149"/>
      <c r="B537" s="133"/>
      <c r="C537" s="150" t="str">
        <f>IF(D537&lt;&gt;"",MAX(C530:C536)+1,"")</f>
        <v/>
      </c>
      <c r="D537" s="151"/>
      <c r="E537" s="152"/>
      <c r="F537" s="153"/>
      <c r="G537" s="138"/>
      <c r="H537" s="318"/>
      <c r="I537" s="319"/>
      <c r="J537" s="320">
        <f t="shared" si="307"/>
        <v>0</v>
      </c>
      <c r="K537" s="321">
        <f t="shared" si="308"/>
        <v>0</v>
      </c>
      <c r="L537" s="322"/>
      <c r="M537" s="323"/>
      <c r="N537" s="324"/>
      <c r="O537" s="323"/>
      <c r="P537" s="324"/>
      <c r="Q537" s="323"/>
      <c r="R537" s="324"/>
      <c r="S537" s="323"/>
      <c r="T537" s="324"/>
      <c r="U537" s="323"/>
      <c r="V537" s="324"/>
      <c r="W537" s="325"/>
      <c r="X537" s="322"/>
      <c r="Y537" s="153"/>
      <c r="Z537" s="138"/>
      <c r="AA537" s="325"/>
      <c r="AB537" s="322"/>
      <c r="AC537" s="326">
        <f t="shared" si="309"/>
        <v>0</v>
      </c>
      <c r="AD537" s="327">
        <f t="shared" si="310"/>
        <v>0</v>
      </c>
      <c r="AE537" s="324"/>
      <c r="AF537" s="328"/>
      <c r="AG537" s="324"/>
      <c r="AH537" s="328"/>
      <c r="AI537" s="324"/>
      <c r="AJ537" s="328"/>
      <c r="AK537" s="324"/>
      <c r="AL537" s="328"/>
      <c r="AM537" s="324"/>
      <c r="AN537" s="328"/>
      <c r="AO537" s="324"/>
      <c r="AP537" s="97"/>
      <c r="AQ537" s="98"/>
    </row>
    <row r="538" spans="1:43" ht="12" customHeight="1">
      <c r="A538" s="149"/>
      <c r="B538" s="133"/>
      <c r="C538" s="150" t="str">
        <f>IF(D538&lt;&gt;"",MAX(C530:C537)+1,"")</f>
        <v/>
      </c>
      <c r="D538" s="151"/>
      <c r="E538" s="152"/>
      <c r="F538" s="153"/>
      <c r="G538" s="138"/>
      <c r="H538" s="318"/>
      <c r="I538" s="319"/>
      <c r="J538" s="320">
        <f t="shared" si="307"/>
        <v>0</v>
      </c>
      <c r="K538" s="321">
        <f t="shared" si="308"/>
        <v>0</v>
      </c>
      <c r="L538" s="322"/>
      <c r="M538" s="323"/>
      <c r="N538" s="324"/>
      <c r="O538" s="323"/>
      <c r="P538" s="324"/>
      <c r="Q538" s="323"/>
      <c r="R538" s="324"/>
      <c r="S538" s="323"/>
      <c r="T538" s="324"/>
      <c r="U538" s="323"/>
      <c r="V538" s="324"/>
      <c r="W538" s="325"/>
      <c r="X538" s="322"/>
      <c r="Y538" s="153"/>
      <c r="Z538" s="138"/>
      <c r="AA538" s="325"/>
      <c r="AB538" s="322"/>
      <c r="AC538" s="326">
        <f t="shared" si="309"/>
        <v>0</v>
      </c>
      <c r="AD538" s="327">
        <f t="shared" si="310"/>
        <v>0</v>
      </c>
      <c r="AE538" s="324"/>
      <c r="AF538" s="328"/>
      <c r="AG538" s="324"/>
      <c r="AH538" s="328"/>
      <c r="AI538" s="324"/>
      <c r="AJ538" s="328"/>
      <c r="AK538" s="324"/>
      <c r="AL538" s="328"/>
      <c r="AM538" s="324"/>
      <c r="AN538" s="328"/>
      <c r="AO538" s="324"/>
      <c r="AP538" s="97"/>
      <c r="AQ538" s="98"/>
    </row>
    <row r="539" spans="1:43" ht="12" customHeight="1">
      <c r="A539" s="149"/>
      <c r="B539" s="133"/>
      <c r="C539" s="150" t="str">
        <f>IF(D539&lt;&gt;"",MAX(C530:C538)+1,"")</f>
        <v/>
      </c>
      <c r="D539" s="151"/>
      <c r="E539" s="152"/>
      <c r="F539" s="153"/>
      <c r="G539" s="138"/>
      <c r="H539" s="318"/>
      <c r="I539" s="319"/>
      <c r="J539" s="320">
        <f t="shared" si="307"/>
        <v>0</v>
      </c>
      <c r="K539" s="321">
        <f t="shared" si="308"/>
        <v>0</v>
      </c>
      <c r="L539" s="322"/>
      <c r="M539" s="323"/>
      <c r="N539" s="324"/>
      <c r="O539" s="323"/>
      <c r="P539" s="324"/>
      <c r="Q539" s="323"/>
      <c r="R539" s="324"/>
      <c r="S539" s="323"/>
      <c r="T539" s="324"/>
      <c r="U539" s="323"/>
      <c r="V539" s="324"/>
      <c r="W539" s="325"/>
      <c r="X539" s="322"/>
      <c r="Y539" s="153"/>
      <c r="Z539" s="138"/>
      <c r="AA539" s="325"/>
      <c r="AB539" s="322"/>
      <c r="AC539" s="326">
        <f t="shared" si="309"/>
        <v>0</v>
      </c>
      <c r="AD539" s="327">
        <f t="shared" si="310"/>
        <v>0</v>
      </c>
      <c r="AE539" s="324"/>
      <c r="AF539" s="328"/>
      <c r="AG539" s="324"/>
      <c r="AH539" s="328"/>
      <c r="AI539" s="324"/>
      <c r="AJ539" s="328"/>
      <c r="AK539" s="324"/>
      <c r="AL539" s="328"/>
      <c r="AM539" s="324"/>
      <c r="AN539" s="328"/>
      <c r="AO539" s="324"/>
      <c r="AP539" s="97"/>
      <c r="AQ539" s="98"/>
    </row>
    <row r="540" spans="1:43" ht="12" customHeight="1">
      <c r="A540" s="165"/>
      <c r="B540" s="166"/>
      <c r="C540" s="167" t="str">
        <f>IF(D540&lt;&gt;"",MAX(C530:C539)+1,"")</f>
        <v/>
      </c>
      <c r="D540" s="168"/>
      <c r="E540" s="169"/>
      <c r="F540" s="170"/>
      <c r="G540" s="171"/>
      <c r="H540" s="329"/>
      <c r="I540" s="330"/>
      <c r="J540" s="331">
        <f t="shared" si="307"/>
        <v>0</v>
      </c>
      <c r="K540" s="332">
        <f t="shared" si="308"/>
        <v>0</v>
      </c>
      <c r="L540" s="333"/>
      <c r="M540" s="334"/>
      <c r="N540" s="335"/>
      <c r="O540" s="334"/>
      <c r="P540" s="335"/>
      <c r="Q540" s="334"/>
      <c r="R540" s="335"/>
      <c r="S540" s="334"/>
      <c r="T540" s="335"/>
      <c r="U540" s="334"/>
      <c r="V540" s="335"/>
      <c r="W540" s="336"/>
      <c r="X540" s="333"/>
      <c r="Y540" s="170"/>
      <c r="Z540" s="171"/>
      <c r="AA540" s="336"/>
      <c r="AB540" s="333"/>
      <c r="AC540" s="337">
        <f t="shared" si="309"/>
        <v>0</v>
      </c>
      <c r="AD540" s="338">
        <f t="shared" si="310"/>
        <v>0</v>
      </c>
      <c r="AE540" s="335"/>
      <c r="AF540" s="339"/>
      <c r="AG540" s="335"/>
      <c r="AH540" s="339"/>
      <c r="AI540" s="335"/>
      <c r="AJ540" s="339"/>
      <c r="AK540" s="335"/>
      <c r="AL540" s="339"/>
      <c r="AM540" s="335"/>
      <c r="AN540" s="339"/>
      <c r="AO540" s="335"/>
      <c r="AP540" s="97"/>
      <c r="AQ540" s="98"/>
    </row>
    <row r="541" spans="1:43" ht="12" customHeight="1">
      <c r="A541" s="116" t="s">
        <v>651</v>
      </c>
      <c r="B541" s="117" t="s">
        <v>651</v>
      </c>
      <c r="C541" s="1350" t="s">
        <v>651</v>
      </c>
      <c r="D541" s="1351"/>
      <c r="E541" s="118" t="s">
        <v>651</v>
      </c>
      <c r="F541" s="340"/>
      <c r="G541" s="341"/>
      <c r="H541" s="342">
        <f t="shared" ref="H541:X541" si="311">SUM(H542:H551)</f>
        <v>0</v>
      </c>
      <c r="I541" s="343">
        <f t="shared" si="311"/>
        <v>0</v>
      </c>
      <c r="J541" s="342" t="e">
        <f t="shared" si="311"/>
        <v>#VALUE!</v>
      </c>
      <c r="K541" s="344" t="e">
        <f t="shared" si="311"/>
        <v>#VALUE!</v>
      </c>
      <c r="L541" s="345">
        <f t="shared" si="311"/>
        <v>0</v>
      </c>
      <c r="M541" s="346">
        <f t="shared" si="311"/>
        <v>0</v>
      </c>
      <c r="N541" s="347">
        <f t="shared" si="311"/>
        <v>0</v>
      </c>
      <c r="O541" s="346">
        <f t="shared" si="311"/>
        <v>0</v>
      </c>
      <c r="P541" s="347">
        <f t="shared" si="311"/>
        <v>0</v>
      </c>
      <c r="Q541" s="346">
        <f t="shared" si="311"/>
        <v>0</v>
      </c>
      <c r="R541" s="347">
        <f t="shared" si="311"/>
        <v>0</v>
      </c>
      <c r="S541" s="346">
        <f t="shared" si="311"/>
        <v>0</v>
      </c>
      <c r="T541" s="347">
        <f t="shared" si="311"/>
        <v>0</v>
      </c>
      <c r="U541" s="346">
        <f t="shared" si="311"/>
        <v>0</v>
      </c>
      <c r="V541" s="347">
        <f t="shared" si="311"/>
        <v>0</v>
      </c>
      <c r="W541" s="348">
        <f t="shared" si="311"/>
        <v>0</v>
      </c>
      <c r="X541" s="345">
        <f t="shared" si="311"/>
        <v>0</v>
      </c>
      <c r="Y541" s="340"/>
      <c r="Z541" s="341"/>
      <c r="AA541" s="348">
        <f t="shared" ref="AA541:AO541" si="312">SUM(AA542:AA551)</f>
        <v>0</v>
      </c>
      <c r="AB541" s="345">
        <f t="shared" si="312"/>
        <v>0</v>
      </c>
      <c r="AC541" s="349">
        <f t="shared" si="312"/>
        <v>0</v>
      </c>
      <c r="AD541" s="350">
        <f t="shared" si="312"/>
        <v>0</v>
      </c>
      <c r="AE541" s="347">
        <f t="shared" si="312"/>
        <v>0</v>
      </c>
      <c r="AF541" s="349">
        <f t="shared" si="312"/>
        <v>0</v>
      </c>
      <c r="AG541" s="347">
        <f t="shared" si="312"/>
        <v>0</v>
      </c>
      <c r="AH541" s="349">
        <f t="shared" si="312"/>
        <v>0</v>
      </c>
      <c r="AI541" s="347">
        <f t="shared" si="312"/>
        <v>0</v>
      </c>
      <c r="AJ541" s="349">
        <f t="shared" si="312"/>
        <v>0</v>
      </c>
      <c r="AK541" s="347">
        <f t="shared" si="312"/>
        <v>0</v>
      </c>
      <c r="AL541" s="349">
        <f t="shared" si="312"/>
        <v>0</v>
      </c>
      <c r="AM541" s="347">
        <f t="shared" si="312"/>
        <v>0</v>
      </c>
      <c r="AN541" s="349">
        <f t="shared" si="312"/>
        <v>0</v>
      </c>
      <c r="AO541" s="347">
        <f t="shared" si="312"/>
        <v>0</v>
      </c>
      <c r="AP541" s="130"/>
      <c r="AQ541" s="131">
        <f>COUNTIF(AD542:AD551,"&gt;0")</f>
        <v>0</v>
      </c>
    </row>
    <row r="542" spans="1:43" ht="12" customHeight="1">
      <c r="A542" s="132"/>
      <c r="B542" s="133"/>
      <c r="C542" s="134">
        <f>IF(D542&lt;&gt;"",MAX(C541)+1,"")</f>
        <v>1</v>
      </c>
      <c r="D542" s="135" t="str">
        <f>IF(B541&lt;&gt;"","Điểm chính","")</f>
        <v>Điểm chính</v>
      </c>
      <c r="E542" s="136"/>
      <c r="F542" s="137"/>
      <c r="G542" s="138"/>
      <c r="H542" s="307"/>
      <c r="I542" s="308"/>
      <c r="J542" s="309" t="e">
        <f t="shared" ref="J542:J551" si="313">M542+O542+Q542+S542+U542</f>
        <v>#VALUE!</v>
      </c>
      <c r="K542" s="310" t="e">
        <f t="shared" ref="K542:K551" si="314">N542+P542+R542+T542+V542</f>
        <v>#VALUE!</v>
      </c>
      <c r="L542" s="311"/>
      <c r="M542" s="312" t="s">
        <v>651</v>
      </c>
      <c r="N542" s="313" t="s">
        <v>651</v>
      </c>
      <c r="O542" s="312" t="s">
        <v>651</v>
      </c>
      <c r="P542" s="313" t="s">
        <v>651</v>
      </c>
      <c r="Q542" s="312" t="s">
        <v>651</v>
      </c>
      <c r="R542" s="313" t="s">
        <v>651</v>
      </c>
      <c r="S542" s="312" t="s">
        <v>651</v>
      </c>
      <c r="T542" s="313" t="s">
        <v>651</v>
      </c>
      <c r="U542" s="312" t="s">
        <v>651</v>
      </c>
      <c r="V542" s="313" t="s">
        <v>651</v>
      </c>
      <c r="W542" s="314"/>
      <c r="X542" s="311"/>
      <c r="Y542" s="137"/>
      <c r="Z542" s="138"/>
      <c r="AA542" s="314"/>
      <c r="AB542" s="311"/>
      <c r="AC542" s="315">
        <f t="shared" ref="AC542:AC551" si="315">AF542+AH542+AJ542+AL542+AN542</f>
        <v>0</v>
      </c>
      <c r="AD542" s="316">
        <f t="shared" ref="AD542:AD551" si="316">AG542+AI542+AK542+AM542+AO542</f>
        <v>0</v>
      </c>
      <c r="AE542" s="313"/>
      <c r="AF542" s="317"/>
      <c r="AG542" s="313"/>
      <c r="AH542" s="317"/>
      <c r="AI542" s="313"/>
      <c r="AJ542" s="317"/>
      <c r="AK542" s="313"/>
      <c r="AL542" s="317"/>
      <c r="AM542" s="313"/>
      <c r="AN542" s="317"/>
      <c r="AO542" s="313"/>
      <c r="AP542" s="97"/>
      <c r="AQ542" s="98"/>
    </row>
    <row r="543" spans="1:43" ht="12" customHeight="1">
      <c r="A543" s="149"/>
      <c r="B543" s="133"/>
      <c r="C543" s="150" t="str">
        <f>IF(D543&lt;&gt;"",MAX(C541:C542)+1,"")</f>
        <v/>
      </c>
      <c r="D543" s="151"/>
      <c r="E543" s="152"/>
      <c r="F543" s="153"/>
      <c r="G543" s="138"/>
      <c r="H543" s="318"/>
      <c r="I543" s="319"/>
      <c r="J543" s="320">
        <f t="shared" si="313"/>
        <v>0</v>
      </c>
      <c r="K543" s="321">
        <f t="shared" si="314"/>
        <v>0</v>
      </c>
      <c r="L543" s="322"/>
      <c r="M543" s="323"/>
      <c r="N543" s="324"/>
      <c r="O543" s="323"/>
      <c r="P543" s="324"/>
      <c r="Q543" s="323"/>
      <c r="R543" s="324"/>
      <c r="S543" s="323"/>
      <c r="T543" s="324"/>
      <c r="U543" s="323"/>
      <c r="V543" s="324"/>
      <c r="W543" s="325"/>
      <c r="X543" s="322"/>
      <c r="Y543" s="153"/>
      <c r="Z543" s="138"/>
      <c r="AA543" s="325"/>
      <c r="AB543" s="322"/>
      <c r="AC543" s="326">
        <f t="shared" si="315"/>
        <v>0</v>
      </c>
      <c r="AD543" s="327">
        <f t="shared" si="316"/>
        <v>0</v>
      </c>
      <c r="AE543" s="324"/>
      <c r="AF543" s="328"/>
      <c r="AG543" s="324"/>
      <c r="AH543" s="328"/>
      <c r="AI543" s="324"/>
      <c r="AJ543" s="328"/>
      <c r="AK543" s="324"/>
      <c r="AL543" s="328"/>
      <c r="AM543" s="324"/>
      <c r="AN543" s="328"/>
      <c r="AO543" s="324"/>
      <c r="AP543" s="97"/>
      <c r="AQ543" s="98"/>
    </row>
    <row r="544" spans="1:43" ht="12" customHeight="1">
      <c r="A544" s="149"/>
      <c r="B544" s="133"/>
      <c r="C544" s="150" t="str">
        <f>IF(D544&lt;&gt;"",MAX(C541:C543)+1,"")</f>
        <v/>
      </c>
      <c r="D544" s="151"/>
      <c r="E544" s="152"/>
      <c r="F544" s="153"/>
      <c r="G544" s="138"/>
      <c r="H544" s="318"/>
      <c r="I544" s="319"/>
      <c r="J544" s="320">
        <f t="shared" si="313"/>
        <v>0</v>
      </c>
      <c r="K544" s="321">
        <f t="shared" si="314"/>
        <v>0</v>
      </c>
      <c r="L544" s="322"/>
      <c r="M544" s="323"/>
      <c r="N544" s="324"/>
      <c r="O544" s="323"/>
      <c r="P544" s="324"/>
      <c r="Q544" s="323"/>
      <c r="R544" s="324"/>
      <c r="S544" s="323"/>
      <c r="T544" s="324"/>
      <c r="U544" s="323"/>
      <c r="V544" s="324"/>
      <c r="W544" s="325"/>
      <c r="X544" s="322"/>
      <c r="Y544" s="153"/>
      <c r="Z544" s="138"/>
      <c r="AA544" s="325"/>
      <c r="AB544" s="322"/>
      <c r="AC544" s="326">
        <f t="shared" si="315"/>
        <v>0</v>
      </c>
      <c r="AD544" s="327">
        <f t="shared" si="316"/>
        <v>0</v>
      </c>
      <c r="AE544" s="324"/>
      <c r="AF544" s="328"/>
      <c r="AG544" s="324"/>
      <c r="AH544" s="328"/>
      <c r="AI544" s="324"/>
      <c r="AJ544" s="328"/>
      <c r="AK544" s="324"/>
      <c r="AL544" s="328"/>
      <c r="AM544" s="324"/>
      <c r="AN544" s="328"/>
      <c r="AO544" s="324"/>
      <c r="AP544" s="97"/>
      <c r="AQ544" s="98"/>
    </row>
    <row r="545" spans="1:43" ht="12" customHeight="1">
      <c r="A545" s="149"/>
      <c r="B545" s="133"/>
      <c r="C545" s="150" t="str">
        <f>IF(D545&lt;&gt;"",MAX(C541:C544)+1,"")</f>
        <v/>
      </c>
      <c r="D545" s="151"/>
      <c r="E545" s="152"/>
      <c r="F545" s="153"/>
      <c r="G545" s="138"/>
      <c r="H545" s="318"/>
      <c r="I545" s="319"/>
      <c r="J545" s="320">
        <f t="shared" si="313"/>
        <v>0</v>
      </c>
      <c r="K545" s="321">
        <f t="shared" si="314"/>
        <v>0</v>
      </c>
      <c r="L545" s="322"/>
      <c r="M545" s="323"/>
      <c r="N545" s="324"/>
      <c r="O545" s="323"/>
      <c r="P545" s="324"/>
      <c r="Q545" s="323"/>
      <c r="R545" s="324"/>
      <c r="S545" s="323"/>
      <c r="T545" s="324"/>
      <c r="U545" s="323"/>
      <c r="V545" s="324"/>
      <c r="W545" s="325"/>
      <c r="X545" s="322"/>
      <c r="Y545" s="153"/>
      <c r="Z545" s="138"/>
      <c r="AA545" s="325"/>
      <c r="AB545" s="322"/>
      <c r="AC545" s="326">
        <f t="shared" si="315"/>
        <v>0</v>
      </c>
      <c r="AD545" s="327">
        <f t="shared" si="316"/>
        <v>0</v>
      </c>
      <c r="AE545" s="324"/>
      <c r="AF545" s="328"/>
      <c r="AG545" s="324"/>
      <c r="AH545" s="328"/>
      <c r="AI545" s="324"/>
      <c r="AJ545" s="328"/>
      <c r="AK545" s="324"/>
      <c r="AL545" s="328"/>
      <c r="AM545" s="324"/>
      <c r="AN545" s="328"/>
      <c r="AO545" s="324"/>
      <c r="AP545" s="97"/>
      <c r="AQ545" s="98"/>
    </row>
    <row r="546" spans="1:43" ht="12" customHeight="1">
      <c r="A546" s="149"/>
      <c r="B546" s="133"/>
      <c r="C546" s="150" t="str">
        <f>IF(D546&lt;&gt;"",MAX(C541:C545)+1,"")</f>
        <v/>
      </c>
      <c r="D546" s="151"/>
      <c r="E546" s="152"/>
      <c r="F546" s="153"/>
      <c r="G546" s="138"/>
      <c r="H546" s="318"/>
      <c r="I546" s="319"/>
      <c r="J546" s="320">
        <f t="shared" si="313"/>
        <v>0</v>
      </c>
      <c r="K546" s="321">
        <f t="shared" si="314"/>
        <v>0</v>
      </c>
      <c r="L546" s="322"/>
      <c r="M546" s="323"/>
      <c r="N546" s="324"/>
      <c r="O546" s="323"/>
      <c r="P546" s="324"/>
      <c r="Q546" s="323"/>
      <c r="R546" s="324"/>
      <c r="S546" s="323"/>
      <c r="T546" s="324"/>
      <c r="U546" s="323"/>
      <c r="V546" s="324"/>
      <c r="W546" s="325"/>
      <c r="X546" s="322"/>
      <c r="Y546" s="153"/>
      <c r="Z546" s="138"/>
      <c r="AA546" s="325"/>
      <c r="AB546" s="322"/>
      <c r="AC546" s="326">
        <f t="shared" si="315"/>
        <v>0</v>
      </c>
      <c r="AD546" s="327">
        <f t="shared" si="316"/>
        <v>0</v>
      </c>
      <c r="AE546" s="324"/>
      <c r="AF546" s="328"/>
      <c r="AG546" s="324"/>
      <c r="AH546" s="328"/>
      <c r="AI546" s="324"/>
      <c r="AJ546" s="328"/>
      <c r="AK546" s="324"/>
      <c r="AL546" s="328"/>
      <c r="AM546" s="324"/>
      <c r="AN546" s="328"/>
      <c r="AO546" s="324"/>
      <c r="AP546" s="97"/>
      <c r="AQ546" s="98"/>
    </row>
    <row r="547" spans="1:43" ht="12" customHeight="1">
      <c r="A547" s="149"/>
      <c r="B547" s="133"/>
      <c r="C547" s="150" t="str">
        <f>IF(D547&lt;&gt;"",MAX(C541:C546)+1,"")</f>
        <v/>
      </c>
      <c r="D547" s="151"/>
      <c r="E547" s="152"/>
      <c r="F547" s="153"/>
      <c r="G547" s="138"/>
      <c r="H547" s="318"/>
      <c r="I547" s="319"/>
      <c r="J547" s="320">
        <f t="shared" si="313"/>
        <v>0</v>
      </c>
      <c r="K547" s="321">
        <f t="shared" si="314"/>
        <v>0</v>
      </c>
      <c r="L547" s="322"/>
      <c r="M547" s="323"/>
      <c r="N547" s="324"/>
      <c r="O547" s="323"/>
      <c r="P547" s="324"/>
      <c r="Q547" s="323"/>
      <c r="R547" s="324"/>
      <c r="S547" s="323"/>
      <c r="T547" s="324"/>
      <c r="U547" s="323"/>
      <c r="V547" s="324"/>
      <c r="W547" s="325"/>
      <c r="X547" s="322"/>
      <c r="Y547" s="153"/>
      <c r="Z547" s="138"/>
      <c r="AA547" s="325"/>
      <c r="AB547" s="322"/>
      <c r="AC547" s="326">
        <f t="shared" si="315"/>
        <v>0</v>
      </c>
      <c r="AD547" s="327">
        <f t="shared" si="316"/>
        <v>0</v>
      </c>
      <c r="AE547" s="324"/>
      <c r="AF547" s="328"/>
      <c r="AG547" s="324"/>
      <c r="AH547" s="328"/>
      <c r="AI547" s="324"/>
      <c r="AJ547" s="328"/>
      <c r="AK547" s="324"/>
      <c r="AL547" s="328"/>
      <c r="AM547" s="324"/>
      <c r="AN547" s="328"/>
      <c r="AO547" s="324"/>
      <c r="AP547" s="97"/>
      <c r="AQ547" s="98"/>
    </row>
    <row r="548" spans="1:43" ht="12" customHeight="1">
      <c r="A548" s="149"/>
      <c r="B548" s="133"/>
      <c r="C548" s="150" t="str">
        <f>IF(D548&lt;&gt;"",MAX(C541:C547)+1,"")</f>
        <v/>
      </c>
      <c r="D548" s="151"/>
      <c r="E548" s="152"/>
      <c r="F548" s="153"/>
      <c r="G548" s="138"/>
      <c r="H548" s="318"/>
      <c r="I548" s="319"/>
      <c r="J548" s="320">
        <f t="shared" si="313"/>
        <v>0</v>
      </c>
      <c r="K548" s="321">
        <f t="shared" si="314"/>
        <v>0</v>
      </c>
      <c r="L548" s="322"/>
      <c r="M548" s="323"/>
      <c r="N548" s="324"/>
      <c r="O548" s="323"/>
      <c r="P548" s="324"/>
      <c r="Q548" s="323"/>
      <c r="R548" s="324"/>
      <c r="S548" s="323"/>
      <c r="T548" s="324"/>
      <c r="U548" s="323"/>
      <c r="V548" s="324"/>
      <c r="W548" s="325"/>
      <c r="X548" s="322"/>
      <c r="Y548" s="153"/>
      <c r="Z548" s="138"/>
      <c r="AA548" s="325"/>
      <c r="AB548" s="322"/>
      <c r="AC548" s="326">
        <f t="shared" si="315"/>
        <v>0</v>
      </c>
      <c r="AD548" s="327">
        <f t="shared" si="316"/>
        <v>0</v>
      </c>
      <c r="AE548" s="324"/>
      <c r="AF548" s="328"/>
      <c r="AG548" s="324"/>
      <c r="AH548" s="328"/>
      <c r="AI548" s="324"/>
      <c r="AJ548" s="328"/>
      <c r="AK548" s="324"/>
      <c r="AL548" s="328"/>
      <c r="AM548" s="324"/>
      <c r="AN548" s="328"/>
      <c r="AO548" s="324"/>
      <c r="AP548" s="97"/>
      <c r="AQ548" s="98"/>
    </row>
    <row r="549" spans="1:43" ht="12" customHeight="1">
      <c r="A549" s="149"/>
      <c r="B549" s="133"/>
      <c r="C549" s="150" t="str">
        <f>IF(D549&lt;&gt;"",MAX(C541:C548)+1,"")</f>
        <v/>
      </c>
      <c r="D549" s="151"/>
      <c r="E549" s="152"/>
      <c r="F549" s="153"/>
      <c r="G549" s="138"/>
      <c r="H549" s="318"/>
      <c r="I549" s="319"/>
      <c r="J549" s="320">
        <f t="shared" si="313"/>
        <v>0</v>
      </c>
      <c r="K549" s="321">
        <f t="shared" si="314"/>
        <v>0</v>
      </c>
      <c r="L549" s="322"/>
      <c r="M549" s="323"/>
      <c r="N549" s="324"/>
      <c r="O549" s="323"/>
      <c r="P549" s="324"/>
      <c r="Q549" s="323"/>
      <c r="R549" s="324"/>
      <c r="S549" s="323"/>
      <c r="T549" s="324"/>
      <c r="U549" s="323"/>
      <c r="V549" s="324"/>
      <c r="W549" s="325"/>
      <c r="X549" s="322"/>
      <c r="Y549" s="153"/>
      <c r="Z549" s="138"/>
      <c r="AA549" s="325"/>
      <c r="AB549" s="322"/>
      <c r="AC549" s="326">
        <f t="shared" si="315"/>
        <v>0</v>
      </c>
      <c r="AD549" s="327">
        <f t="shared" si="316"/>
        <v>0</v>
      </c>
      <c r="AE549" s="324"/>
      <c r="AF549" s="328"/>
      <c r="AG549" s="324"/>
      <c r="AH549" s="328"/>
      <c r="AI549" s="324"/>
      <c r="AJ549" s="328"/>
      <c r="AK549" s="324"/>
      <c r="AL549" s="328"/>
      <c r="AM549" s="324"/>
      <c r="AN549" s="328"/>
      <c r="AO549" s="324"/>
      <c r="AP549" s="97"/>
      <c r="AQ549" s="98"/>
    </row>
    <row r="550" spans="1:43" ht="12" customHeight="1">
      <c r="A550" s="149"/>
      <c r="B550" s="133"/>
      <c r="C550" s="150" t="str">
        <f>IF(D550&lt;&gt;"",MAX(C541:C549)+1,"")</f>
        <v/>
      </c>
      <c r="D550" s="151"/>
      <c r="E550" s="152"/>
      <c r="F550" s="153"/>
      <c r="G550" s="138"/>
      <c r="H550" s="318"/>
      <c r="I550" s="319"/>
      <c r="J550" s="320">
        <f t="shared" si="313"/>
        <v>0</v>
      </c>
      <c r="K550" s="321">
        <f t="shared" si="314"/>
        <v>0</v>
      </c>
      <c r="L550" s="322"/>
      <c r="M550" s="323"/>
      <c r="N550" s="324"/>
      <c r="O550" s="323"/>
      <c r="P550" s="324"/>
      <c r="Q550" s="323"/>
      <c r="R550" s="324"/>
      <c r="S550" s="323"/>
      <c r="T550" s="324"/>
      <c r="U550" s="323"/>
      <c r="V550" s="324"/>
      <c r="W550" s="325"/>
      <c r="X550" s="322"/>
      <c r="Y550" s="153"/>
      <c r="Z550" s="138"/>
      <c r="AA550" s="325"/>
      <c r="AB550" s="322"/>
      <c r="AC550" s="326">
        <f t="shared" si="315"/>
        <v>0</v>
      </c>
      <c r="AD550" s="327">
        <f t="shared" si="316"/>
        <v>0</v>
      </c>
      <c r="AE550" s="324"/>
      <c r="AF550" s="328"/>
      <c r="AG550" s="324"/>
      <c r="AH550" s="328"/>
      <c r="AI550" s="324"/>
      <c r="AJ550" s="328"/>
      <c r="AK550" s="324"/>
      <c r="AL550" s="328"/>
      <c r="AM550" s="324"/>
      <c r="AN550" s="328"/>
      <c r="AO550" s="324"/>
      <c r="AP550" s="97"/>
      <c r="AQ550" s="98"/>
    </row>
    <row r="551" spans="1:43" ht="12" customHeight="1">
      <c r="A551" s="165"/>
      <c r="B551" s="166"/>
      <c r="C551" s="167" t="str">
        <f>IF(D551&lt;&gt;"",MAX(C541:C550)+1,"")</f>
        <v/>
      </c>
      <c r="D551" s="168"/>
      <c r="E551" s="169"/>
      <c r="F551" s="170"/>
      <c r="G551" s="171"/>
      <c r="H551" s="329"/>
      <c r="I551" s="330"/>
      <c r="J551" s="331">
        <f t="shared" si="313"/>
        <v>0</v>
      </c>
      <c r="K551" s="332">
        <f t="shared" si="314"/>
        <v>0</v>
      </c>
      <c r="L551" s="333"/>
      <c r="M551" s="334"/>
      <c r="N551" s="335"/>
      <c r="O551" s="334"/>
      <c r="P551" s="335"/>
      <c r="Q551" s="334"/>
      <c r="R551" s="335"/>
      <c r="S551" s="334"/>
      <c r="T551" s="335"/>
      <c r="U551" s="334"/>
      <c r="V551" s="335"/>
      <c r="W551" s="336"/>
      <c r="X551" s="333"/>
      <c r="Y551" s="170"/>
      <c r="Z551" s="171"/>
      <c r="AA551" s="336"/>
      <c r="AB551" s="333"/>
      <c r="AC551" s="337">
        <f t="shared" si="315"/>
        <v>0</v>
      </c>
      <c r="AD551" s="338">
        <f t="shared" si="316"/>
        <v>0</v>
      </c>
      <c r="AE551" s="335"/>
      <c r="AF551" s="339"/>
      <c r="AG551" s="335"/>
      <c r="AH551" s="339"/>
      <c r="AI551" s="335"/>
      <c r="AJ551" s="339"/>
      <c r="AK551" s="335"/>
      <c r="AL551" s="339"/>
      <c r="AM551" s="335"/>
      <c r="AN551" s="339"/>
      <c r="AO551" s="335"/>
      <c r="AP551" s="97"/>
      <c r="AQ551" s="98"/>
    </row>
    <row r="552" spans="1:43" ht="12" customHeight="1">
      <c r="A552" s="116" t="s">
        <v>651</v>
      </c>
      <c r="B552" s="117" t="s">
        <v>651</v>
      </c>
      <c r="C552" s="1350" t="s">
        <v>651</v>
      </c>
      <c r="D552" s="1351"/>
      <c r="E552" s="118" t="s">
        <v>651</v>
      </c>
      <c r="F552" s="340"/>
      <c r="G552" s="341"/>
      <c r="H552" s="342">
        <f t="shared" ref="H552:X552" si="317">SUM(H553:H562)</f>
        <v>0</v>
      </c>
      <c r="I552" s="343">
        <f t="shared" si="317"/>
        <v>0</v>
      </c>
      <c r="J552" s="342" t="e">
        <f t="shared" si="317"/>
        <v>#VALUE!</v>
      </c>
      <c r="K552" s="344" t="e">
        <f t="shared" si="317"/>
        <v>#VALUE!</v>
      </c>
      <c r="L552" s="345">
        <f t="shared" si="317"/>
        <v>0</v>
      </c>
      <c r="M552" s="346">
        <f t="shared" si="317"/>
        <v>0</v>
      </c>
      <c r="N552" s="347">
        <f t="shared" si="317"/>
        <v>0</v>
      </c>
      <c r="O552" s="346">
        <f t="shared" si="317"/>
        <v>0</v>
      </c>
      <c r="P552" s="347">
        <f t="shared" si="317"/>
        <v>0</v>
      </c>
      <c r="Q552" s="346">
        <f t="shared" si="317"/>
        <v>0</v>
      </c>
      <c r="R552" s="347">
        <f t="shared" si="317"/>
        <v>0</v>
      </c>
      <c r="S552" s="346">
        <f t="shared" si="317"/>
        <v>0</v>
      </c>
      <c r="T552" s="347">
        <f t="shared" si="317"/>
        <v>0</v>
      </c>
      <c r="U552" s="346">
        <f t="shared" si="317"/>
        <v>0</v>
      </c>
      <c r="V552" s="347">
        <f t="shared" si="317"/>
        <v>0</v>
      </c>
      <c r="W552" s="348">
        <f t="shared" si="317"/>
        <v>0</v>
      </c>
      <c r="X552" s="345">
        <f t="shared" si="317"/>
        <v>0</v>
      </c>
      <c r="Y552" s="340"/>
      <c r="Z552" s="341"/>
      <c r="AA552" s="348">
        <f t="shared" ref="AA552:AO552" si="318">SUM(AA553:AA562)</f>
        <v>0</v>
      </c>
      <c r="AB552" s="345">
        <f t="shared" si="318"/>
        <v>0</v>
      </c>
      <c r="AC552" s="349">
        <f t="shared" si="318"/>
        <v>0</v>
      </c>
      <c r="AD552" s="350">
        <f t="shared" si="318"/>
        <v>0</v>
      </c>
      <c r="AE552" s="347">
        <f t="shared" si="318"/>
        <v>0</v>
      </c>
      <c r="AF552" s="349">
        <f t="shared" si="318"/>
        <v>0</v>
      </c>
      <c r="AG552" s="347">
        <f t="shared" si="318"/>
        <v>0</v>
      </c>
      <c r="AH552" s="349">
        <f t="shared" si="318"/>
        <v>0</v>
      </c>
      <c r="AI552" s="347">
        <f t="shared" si="318"/>
        <v>0</v>
      </c>
      <c r="AJ552" s="349">
        <f t="shared" si="318"/>
        <v>0</v>
      </c>
      <c r="AK552" s="347">
        <f t="shared" si="318"/>
        <v>0</v>
      </c>
      <c r="AL552" s="349">
        <f t="shared" si="318"/>
        <v>0</v>
      </c>
      <c r="AM552" s="347">
        <f t="shared" si="318"/>
        <v>0</v>
      </c>
      <c r="AN552" s="349">
        <f t="shared" si="318"/>
        <v>0</v>
      </c>
      <c r="AO552" s="347">
        <f t="shared" si="318"/>
        <v>0</v>
      </c>
      <c r="AP552" s="130"/>
      <c r="AQ552" s="131">
        <f>COUNTIF(AD553:AD562,"&gt;0")</f>
        <v>0</v>
      </c>
    </row>
    <row r="553" spans="1:43" ht="12" customHeight="1">
      <c r="A553" s="132"/>
      <c r="B553" s="133"/>
      <c r="C553" s="134">
        <f>IF(D553&lt;&gt;"",MAX(C552)+1,"")</f>
        <v>1</v>
      </c>
      <c r="D553" s="135" t="str">
        <f>IF(B552&lt;&gt;"","Điểm chính","")</f>
        <v>Điểm chính</v>
      </c>
      <c r="E553" s="136"/>
      <c r="F553" s="137"/>
      <c r="G553" s="138"/>
      <c r="H553" s="307"/>
      <c r="I553" s="308"/>
      <c r="J553" s="309" t="e">
        <f t="shared" ref="J553:J562" si="319">M553+O553+Q553+S553+U553</f>
        <v>#VALUE!</v>
      </c>
      <c r="K553" s="310" t="e">
        <f t="shared" ref="K553:K562" si="320">N553+P553+R553+T553+V553</f>
        <v>#VALUE!</v>
      </c>
      <c r="L553" s="311"/>
      <c r="M553" s="312" t="s">
        <v>651</v>
      </c>
      <c r="N553" s="313" t="s">
        <v>651</v>
      </c>
      <c r="O553" s="312" t="s">
        <v>651</v>
      </c>
      <c r="P553" s="313" t="s">
        <v>651</v>
      </c>
      <c r="Q553" s="312" t="s">
        <v>651</v>
      </c>
      <c r="R553" s="313" t="s">
        <v>651</v>
      </c>
      <c r="S553" s="312" t="s">
        <v>651</v>
      </c>
      <c r="T553" s="313" t="s">
        <v>651</v>
      </c>
      <c r="U553" s="312" t="s">
        <v>651</v>
      </c>
      <c r="V553" s="313" t="s">
        <v>651</v>
      </c>
      <c r="W553" s="314"/>
      <c r="X553" s="311"/>
      <c r="Y553" s="137"/>
      <c r="Z553" s="138"/>
      <c r="AA553" s="314"/>
      <c r="AB553" s="311"/>
      <c r="AC553" s="315">
        <f t="shared" ref="AC553:AC562" si="321">AF553+AH553+AJ553+AL553+AN553</f>
        <v>0</v>
      </c>
      <c r="AD553" s="316">
        <f t="shared" ref="AD553:AD562" si="322">AG553+AI553+AK553+AM553+AO553</f>
        <v>0</v>
      </c>
      <c r="AE553" s="313"/>
      <c r="AF553" s="317"/>
      <c r="AG553" s="313"/>
      <c r="AH553" s="317"/>
      <c r="AI553" s="313"/>
      <c r="AJ553" s="317"/>
      <c r="AK553" s="313"/>
      <c r="AL553" s="317"/>
      <c r="AM553" s="313"/>
      <c r="AN553" s="317"/>
      <c r="AO553" s="313"/>
      <c r="AP553" s="97"/>
      <c r="AQ553" s="98"/>
    </row>
    <row r="554" spans="1:43" ht="12" customHeight="1">
      <c r="A554" s="149"/>
      <c r="B554" s="133"/>
      <c r="C554" s="150" t="str">
        <f>IF(D554&lt;&gt;"",MAX(C552:C553)+1,"")</f>
        <v/>
      </c>
      <c r="D554" s="151"/>
      <c r="E554" s="152"/>
      <c r="F554" s="153"/>
      <c r="G554" s="138"/>
      <c r="H554" s="318"/>
      <c r="I554" s="319"/>
      <c r="J554" s="320">
        <f t="shared" si="319"/>
        <v>0</v>
      </c>
      <c r="K554" s="321">
        <f t="shared" si="320"/>
        <v>0</v>
      </c>
      <c r="L554" s="322"/>
      <c r="M554" s="323"/>
      <c r="N554" s="324"/>
      <c r="O554" s="323"/>
      <c r="P554" s="324"/>
      <c r="Q554" s="323"/>
      <c r="R554" s="324"/>
      <c r="S554" s="323"/>
      <c r="T554" s="324"/>
      <c r="U554" s="323"/>
      <c r="V554" s="324"/>
      <c r="W554" s="325"/>
      <c r="X554" s="322"/>
      <c r="Y554" s="153"/>
      <c r="Z554" s="138"/>
      <c r="AA554" s="325"/>
      <c r="AB554" s="322"/>
      <c r="AC554" s="326">
        <f t="shared" si="321"/>
        <v>0</v>
      </c>
      <c r="AD554" s="327">
        <f t="shared" si="322"/>
        <v>0</v>
      </c>
      <c r="AE554" s="324"/>
      <c r="AF554" s="328"/>
      <c r="AG554" s="324"/>
      <c r="AH554" s="328"/>
      <c r="AI554" s="324"/>
      <c r="AJ554" s="328"/>
      <c r="AK554" s="324"/>
      <c r="AL554" s="328"/>
      <c r="AM554" s="324"/>
      <c r="AN554" s="328"/>
      <c r="AO554" s="324"/>
      <c r="AP554" s="97"/>
      <c r="AQ554" s="98"/>
    </row>
    <row r="555" spans="1:43" ht="12" customHeight="1">
      <c r="A555" s="149"/>
      <c r="B555" s="133"/>
      <c r="C555" s="150" t="str">
        <f>IF(D555&lt;&gt;"",MAX(C552:C554)+1,"")</f>
        <v/>
      </c>
      <c r="D555" s="151"/>
      <c r="E555" s="152"/>
      <c r="F555" s="153"/>
      <c r="G555" s="138"/>
      <c r="H555" s="318"/>
      <c r="I555" s="319"/>
      <c r="J555" s="320">
        <f t="shared" si="319"/>
        <v>0</v>
      </c>
      <c r="K555" s="321">
        <f t="shared" si="320"/>
        <v>0</v>
      </c>
      <c r="L555" s="322"/>
      <c r="M555" s="323"/>
      <c r="N555" s="324"/>
      <c r="O555" s="323"/>
      <c r="P555" s="324"/>
      <c r="Q555" s="323"/>
      <c r="R555" s="324"/>
      <c r="S555" s="323"/>
      <c r="T555" s="324"/>
      <c r="U555" s="323"/>
      <c r="V555" s="324"/>
      <c r="W555" s="325"/>
      <c r="X555" s="322"/>
      <c r="Y555" s="153"/>
      <c r="Z555" s="138"/>
      <c r="AA555" s="325"/>
      <c r="AB555" s="322"/>
      <c r="AC555" s="326">
        <f t="shared" si="321"/>
        <v>0</v>
      </c>
      <c r="AD555" s="327">
        <f t="shared" si="322"/>
        <v>0</v>
      </c>
      <c r="AE555" s="324"/>
      <c r="AF555" s="328"/>
      <c r="AG555" s="324"/>
      <c r="AH555" s="328"/>
      <c r="AI555" s="324"/>
      <c r="AJ555" s="328"/>
      <c r="AK555" s="324"/>
      <c r="AL555" s="328"/>
      <c r="AM555" s="324"/>
      <c r="AN555" s="328"/>
      <c r="AO555" s="324"/>
      <c r="AP555" s="97"/>
      <c r="AQ555" s="98"/>
    </row>
    <row r="556" spans="1:43" ht="12" customHeight="1">
      <c r="A556" s="149"/>
      <c r="B556" s="133"/>
      <c r="C556" s="150" t="str">
        <f>IF(D556&lt;&gt;"",MAX(C552:C555)+1,"")</f>
        <v/>
      </c>
      <c r="D556" s="151"/>
      <c r="E556" s="152"/>
      <c r="F556" s="153"/>
      <c r="G556" s="138"/>
      <c r="H556" s="318"/>
      <c r="I556" s="319"/>
      <c r="J556" s="320">
        <f t="shared" si="319"/>
        <v>0</v>
      </c>
      <c r="K556" s="321">
        <f t="shared" si="320"/>
        <v>0</v>
      </c>
      <c r="L556" s="322"/>
      <c r="M556" s="323"/>
      <c r="N556" s="324"/>
      <c r="O556" s="323"/>
      <c r="P556" s="324"/>
      <c r="Q556" s="323"/>
      <c r="R556" s="324"/>
      <c r="S556" s="323"/>
      <c r="T556" s="324"/>
      <c r="U556" s="323"/>
      <c r="V556" s="324"/>
      <c r="W556" s="325"/>
      <c r="X556" s="322"/>
      <c r="Y556" s="153"/>
      <c r="Z556" s="138"/>
      <c r="AA556" s="325"/>
      <c r="AB556" s="322"/>
      <c r="AC556" s="326">
        <f t="shared" si="321"/>
        <v>0</v>
      </c>
      <c r="AD556" s="327">
        <f t="shared" si="322"/>
        <v>0</v>
      </c>
      <c r="AE556" s="324"/>
      <c r="AF556" s="328"/>
      <c r="AG556" s="324"/>
      <c r="AH556" s="328"/>
      <c r="AI556" s="324"/>
      <c r="AJ556" s="328"/>
      <c r="AK556" s="324"/>
      <c r="AL556" s="328"/>
      <c r="AM556" s="324"/>
      <c r="AN556" s="328"/>
      <c r="AO556" s="324"/>
      <c r="AP556" s="97"/>
      <c r="AQ556" s="98"/>
    </row>
    <row r="557" spans="1:43" ht="12" customHeight="1">
      <c r="A557" s="149"/>
      <c r="B557" s="133"/>
      <c r="C557" s="150" t="str">
        <f>IF(D557&lt;&gt;"",MAX(C552:C556)+1,"")</f>
        <v/>
      </c>
      <c r="D557" s="151"/>
      <c r="E557" s="152"/>
      <c r="F557" s="153"/>
      <c r="G557" s="138"/>
      <c r="H557" s="318"/>
      <c r="I557" s="319"/>
      <c r="J557" s="320">
        <f t="shared" si="319"/>
        <v>0</v>
      </c>
      <c r="K557" s="321">
        <f t="shared" si="320"/>
        <v>0</v>
      </c>
      <c r="L557" s="322"/>
      <c r="M557" s="323"/>
      <c r="N557" s="324"/>
      <c r="O557" s="323"/>
      <c r="P557" s="324"/>
      <c r="Q557" s="323"/>
      <c r="R557" s="324"/>
      <c r="S557" s="323"/>
      <c r="T557" s="324"/>
      <c r="U557" s="323"/>
      <c r="V557" s="324"/>
      <c r="W557" s="325"/>
      <c r="X557" s="322"/>
      <c r="Y557" s="153"/>
      <c r="Z557" s="138"/>
      <c r="AA557" s="325"/>
      <c r="AB557" s="322"/>
      <c r="AC557" s="326">
        <f t="shared" si="321"/>
        <v>0</v>
      </c>
      <c r="AD557" s="327">
        <f t="shared" si="322"/>
        <v>0</v>
      </c>
      <c r="AE557" s="324"/>
      <c r="AF557" s="328"/>
      <c r="AG557" s="324"/>
      <c r="AH557" s="328"/>
      <c r="AI557" s="324"/>
      <c r="AJ557" s="328"/>
      <c r="AK557" s="324"/>
      <c r="AL557" s="328"/>
      <c r="AM557" s="324"/>
      <c r="AN557" s="328"/>
      <c r="AO557" s="324"/>
      <c r="AP557" s="97"/>
      <c r="AQ557" s="98"/>
    </row>
    <row r="558" spans="1:43" ht="12" customHeight="1">
      <c r="A558" s="149"/>
      <c r="B558" s="133"/>
      <c r="C558" s="150" t="str">
        <f>IF(D558&lt;&gt;"",MAX(C552:C557)+1,"")</f>
        <v/>
      </c>
      <c r="D558" s="151"/>
      <c r="E558" s="152"/>
      <c r="F558" s="153"/>
      <c r="G558" s="138"/>
      <c r="H558" s="318"/>
      <c r="I558" s="319"/>
      <c r="J558" s="320">
        <f t="shared" si="319"/>
        <v>0</v>
      </c>
      <c r="K558" s="321">
        <f t="shared" si="320"/>
        <v>0</v>
      </c>
      <c r="L558" s="322"/>
      <c r="M558" s="323"/>
      <c r="N558" s="324"/>
      <c r="O558" s="323"/>
      <c r="P558" s="324"/>
      <c r="Q558" s="323"/>
      <c r="R558" s="324"/>
      <c r="S558" s="323"/>
      <c r="T558" s="324"/>
      <c r="U558" s="323"/>
      <c r="V558" s="324"/>
      <c r="W558" s="325"/>
      <c r="X558" s="322"/>
      <c r="Y558" s="153"/>
      <c r="Z558" s="138"/>
      <c r="AA558" s="325"/>
      <c r="AB558" s="322"/>
      <c r="AC558" s="326">
        <f t="shared" si="321"/>
        <v>0</v>
      </c>
      <c r="AD558" s="327">
        <f t="shared" si="322"/>
        <v>0</v>
      </c>
      <c r="AE558" s="324"/>
      <c r="AF558" s="328"/>
      <c r="AG558" s="324"/>
      <c r="AH558" s="328"/>
      <c r="AI558" s="324"/>
      <c r="AJ558" s="328"/>
      <c r="AK558" s="324"/>
      <c r="AL558" s="328"/>
      <c r="AM558" s="324"/>
      <c r="AN558" s="328"/>
      <c r="AO558" s="324"/>
      <c r="AP558" s="97"/>
      <c r="AQ558" s="98"/>
    </row>
    <row r="559" spans="1:43" ht="12" customHeight="1">
      <c r="A559" s="149"/>
      <c r="B559" s="133"/>
      <c r="C559" s="150" t="str">
        <f>IF(D559&lt;&gt;"",MAX(C552:C558)+1,"")</f>
        <v/>
      </c>
      <c r="D559" s="151"/>
      <c r="E559" s="152"/>
      <c r="F559" s="153"/>
      <c r="G559" s="138"/>
      <c r="H559" s="318"/>
      <c r="I559" s="319"/>
      <c r="J559" s="320">
        <f t="shared" si="319"/>
        <v>0</v>
      </c>
      <c r="K559" s="321">
        <f t="shared" si="320"/>
        <v>0</v>
      </c>
      <c r="L559" s="322"/>
      <c r="M559" s="323"/>
      <c r="N559" s="324"/>
      <c r="O559" s="323"/>
      <c r="P559" s="324"/>
      <c r="Q559" s="323"/>
      <c r="R559" s="324"/>
      <c r="S559" s="323"/>
      <c r="T559" s="324"/>
      <c r="U559" s="323"/>
      <c r="V559" s="324"/>
      <c r="W559" s="325"/>
      <c r="X559" s="322"/>
      <c r="Y559" s="153"/>
      <c r="Z559" s="138"/>
      <c r="AA559" s="325"/>
      <c r="AB559" s="322"/>
      <c r="AC559" s="326">
        <f t="shared" si="321"/>
        <v>0</v>
      </c>
      <c r="AD559" s="327">
        <f t="shared" si="322"/>
        <v>0</v>
      </c>
      <c r="AE559" s="324"/>
      <c r="AF559" s="328"/>
      <c r="AG559" s="324"/>
      <c r="AH559" s="328"/>
      <c r="AI559" s="324"/>
      <c r="AJ559" s="328"/>
      <c r="AK559" s="324"/>
      <c r="AL559" s="328"/>
      <c r="AM559" s="324"/>
      <c r="AN559" s="328"/>
      <c r="AO559" s="324"/>
      <c r="AP559" s="97"/>
      <c r="AQ559" s="98"/>
    </row>
    <row r="560" spans="1:43" ht="12" customHeight="1">
      <c r="A560" s="149"/>
      <c r="B560" s="133"/>
      <c r="C560" s="150" t="str">
        <f>IF(D560&lt;&gt;"",MAX(C552:C559)+1,"")</f>
        <v/>
      </c>
      <c r="D560" s="151"/>
      <c r="E560" s="152"/>
      <c r="F560" s="153"/>
      <c r="G560" s="138"/>
      <c r="H560" s="318"/>
      <c r="I560" s="319"/>
      <c r="J560" s="320">
        <f t="shared" si="319"/>
        <v>0</v>
      </c>
      <c r="K560" s="321">
        <f t="shared" si="320"/>
        <v>0</v>
      </c>
      <c r="L560" s="322"/>
      <c r="M560" s="323"/>
      <c r="N560" s="324"/>
      <c r="O560" s="323"/>
      <c r="P560" s="324"/>
      <c r="Q560" s="323"/>
      <c r="R560" s="324"/>
      <c r="S560" s="323"/>
      <c r="T560" s="324"/>
      <c r="U560" s="323"/>
      <c r="V560" s="324"/>
      <c r="W560" s="325"/>
      <c r="X560" s="322"/>
      <c r="Y560" s="153"/>
      <c r="Z560" s="138"/>
      <c r="AA560" s="325"/>
      <c r="AB560" s="322"/>
      <c r="AC560" s="326">
        <f t="shared" si="321"/>
        <v>0</v>
      </c>
      <c r="AD560" s="327">
        <f t="shared" si="322"/>
        <v>0</v>
      </c>
      <c r="AE560" s="324"/>
      <c r="AF560" s="328"/>
      <c r="AG560" s="324"/>
      <c r="AH560" s="328"/>
      <c r="AI560" s="324"/>
      <c r="AJ560" s="328"/>
      <c r="AK560" s="324"/>
      <c r="AL560" s="328"/>
      <c r="AM560" s="324"/>
      <c r="AN560" s="328"/>
      <c r="AO560" s="324"/>
      <c r="AP560" s="97"/>
      <c r="AQ560" s="98"/>
    </row>
    <row r="561" spans="1:43" ht="12" customHeight="1">
      <c r="A561" s="149"/>
      <c r="B561" s="133"/>
      <c r="C561" s="150" t="str">
        <f>IF(D561&lt;&gt;"",MAX(C552:C560)+1,"")</f>
        <v/>
      </c>
      <c r="D561" s="151"/>
      <c r="E561" s="152"/>
      <c r="F561" s="153"/>
      <c r="G561" s="138"/>
      <c r="H561" s="318"/>
      <c r="I561" s="319"/>
      <c r="J561" s="320">
        <f t="shared" si="319"/>
        <v>0</v>
      </c>
      <c r="K561" s="321">
        <f t="shared" si="320"/>
        <v>0</v>
      </c>
      <c r="L561" s="322"/>
      <c r="M561" s="323"/>
      <c r="N561" s="324"/>
      <c r="O561" s="323"/>
      <c r="P561" s="324"/>
      <c r="Q561" s="323"/>
      <c r="R561" s="324"/>
      <c r="S561" s="323"/>
      <c r="T561" s="324"/>
      <c r="U561" s="323"/>
      <c r="V561" s="324"/>
      <c r="W561" s="325"/>
      <c r="X561" s="322"/>
      <c r="Y561" s="153"/>
      <c r="Z561" s="138"/>
      <c r="AA561" s="325"/>
      <c r="AB561" s="322"/>
      <c r="AC561" s="326">
        <f t="shared" si="321"/>
        <v>0</v>
      </c>
      <c r="AD561" s="327">
        <f t="shared" si="322"/>
        <v>0</v>
      </c>
      <c r="AE561" s="324"/>
      <c r="AF561" s="328"/>
      <c r="AG561" s="324"/>
      <c r="AH561" s="328"/>
      <c r="AI561" s="324"/>
      <c r="AJ561" s="328"/>
      <c r="AK561" s="324"/>
      <c r="AL561" s="328"/>
      <c r="AM561" s="324"/>
      <c r="AN561" s="328"/>
      <c r="AO561" s="324"/>
      <c r="AP561" s="97"/>
      <c r="AQ561" s="97"/>
    </row>
    <row r="562" spans="1:43" ht="12" customHeight="1">
      <c r="A562" s="165"/>
      <c r="B562" s="166"/>
      <c r="C562" s="167" t="str">
        <f>IF(D562&lt;&gt;"",MAX(C552:C561)+1,"")</f>
        <v/>
      </c>
      <c r="D562" s="168"/>
      <c r="E562" s="169"/>
      <c r="F562" s="170"/>
      <c r="G562" s="171"/>
      <c r="H562" s="329"/>
      <c r="I562" s="330"/>
      <c r="J562" s="331">
        <f t="shared" si="319"/>
        <v>0</v>
      </c>
      <c r="K562" s="332">
        <f t="shared" si="320"/>
        <v>0</v>
      </c>
      <c r="L562" s="333"/>
      <c r="M562" s="334"/>
      <c r="N562" s="335"/>
      <c r="O562" s="334"/>
      <c r="P562" s="335"/>
      <c r="Q562" s="334"/>
      <c r="R562" s="335"/>
      <c r="S562" s="334"/>
      <c r="T562" s="335"/>
      <c r="U562" s="334"/>
      <c r="V562" s="335"/>
      <c r="W562" s="336"/>
      <c r="X562" s="333"/>
      <c r="Y562" s="170"/>
      <c r="Z562" s="171"/>
      <c r="AA562" s="336"/>
      <c r="AB562" s="333"/>
      <c r="AC562" s="337">
        <f t="shared" si="321"/>
        <v>0</v>
      </c>
      <c r="AD562" s="338">
        <f t="shared" si="322"/>
        <v>0</v>
      </c>
      <c r="AE562" s="335"/>
      <c r="AF562" s="339"/>
      <c r="AG562" s="335"/>
      <c r="AH562" s="339"/>
      <c r="AI562" s="335"/>
      <c r="AJ562" s="339"/>
      <c r="AK562" s="335"/>
      <c r="AL562" s="339"/>
      <c r="AM562" s="335"/>
      <c r="AN562" s="339"/>
      <c r="AO562" s="335"/>
      <c r="AP562" s="97"/>
      <c r="AQ562" s="97"/>
    </row>
    <row r="563" spans="1:43" ht="12" customHeight="1">
      <c r="A563" s="351"/>
      <c r="B563" s="351"/>
      <c r="C563" s="352"/>
      <c r="D563" s="352"/>
      <c r="E563" s="353"/>
      <c r="F563" s="354"/>
      <c r="G563" s="354"/>
      <c r="H563" s="354"/>
      <c r="I563" s="354"/>
      <c r="J563" s="354"/>
      <c r="K563" s="354"/>
      <c r="L563" s="354"/>
      <c r="M563" s="354"/>
      <c r="N563" s="354"/>
      <c r="O563" s="354"/>
      <c r="P563" s="354"/>
      <c r="Q563" s="354"/>
      <c r="R563" s="354"/>
      <c r="S563" s="354"/>
      <c r="T563" s="354"/>
      <c r="U563" s="354"/>
      <c r="V563" s="354"/>
      <c r="W563" s="354"/>
      <c r="X563" s="354"/>
      <c r="Y563" s="354"/>
      <c r="Z563" s="354"/>
      <c r="AA563" s="354"/>
      <c r="AB563" s="354"/>
      <c r="AC563" s="354"/>
      <c r="AD563" s="354"/>
      <c r="AE563" s="354"/>
      <c r="AF563" s="354"/>
      <c r="AG563" s="354"/>
      <c r="AH563" s="354"/>
      <c r="AI563" s="354"/>
      <c r="AJ563" s="354"/>
      <c r="AK563" s="354"/>
      <c r="AL563" s="354"/>
      <c r="AM563" s="354"/>
      <c r="AN563" s="354"/>
      <c r="AO563" s="354"/>
      <c r="AP563" s="97"/>
      <c r="AQ563" s="97"/>
    </row>
    <row r="564" spans="1:43" ht="12" customHeight="1">
      <c r="A564" s="351"/>
      <c r="B564" s="351"/>
      <c r="C564" s="1353" t="s">
        <v>675</v>
      </c>
      <c r="D564" s="1349"/>
      <c r="E564" s="1349"/>
      <c r="F564" s="1349"/>
      <c r="G564" s="1349"/>
      <c r="H564" s="1349"/>
      <c r="I564" s="1349"/>
      <c r="J564" s="1349"/>
      <c r="K564" s="1349"/>
      <c r="L564" s="1349"/>
      <c r="M564" s="1349"/>
      <c r="N564" s="1349"/>
      <c r="O564" s="354"/>
      <c r="P564" s="354"/>
      <c r="Q564" s="354"/>
      <c r="R564" s="354"/>
      <c r="S564" s="354"/>
      <c r="T564" s="354"/>
      <c r="U564" s="354"/>
      <c r="V564" s="354"/>
      <c r="W564" s="354"/>
      <c r="X564" s="354"/>
      <c r="Y564" s="354"/>
      <c r="Z564" s="354"/>
      <c r="AA564" s="354"/>
      <c r="AB564" s="354"/>
      <c r="AC564" s="354"/>
      <c r="AD564" s="1348" t="s">
        <v>625</v>
      </c>
      <c r="AE564" s="1349"/>
      <c r="AF564" s="1349"/>
      <c r="AG564" s="1349"/>
      <c r="AH564" s="1349"/>
      <c r="AI564" s="1349"/>
      <c r="AJ564" s="1349"/>
      <c r="AK564" s="1349"/>
      <c r="AL564" s="1349"/>
      <c r="AM564" s="1349"/>
      <c r="AN564" s="1349"/>
      <c r="AO564" s="354"/>
      <c r="AP564" s="97"/>
      <c r="AQ564" s="97"/>
    </row>
    <row r="565" spans="1:43" ht="12" customHeight="1">
      <c r="A565" s="351"/>
      <c r="B565" s="351"/>
      <c r="C565" s="1349"/>
      <c r="D565" s="1349"/>
      <c r="E565" s="1349"/>
      <c r="F565" s="1349"/>
      <c r="G565" s="1349"/>
      <c r="H565" s="1349"/>
      <c r="I565" s="1349"/>
      <c r="J565" s="1349"/>
      <c r="K565" s="1349"/>
      <c r="L565" s="1349"/>
      <c r="M565" s="1349"/>
      <c r="N565" s="1349"/>
      <c r="O565" s="354"/>
      <c r="P565" s="354"/>
      <c r="Q565" s="1352" t="s">
        <v>676</v>
      </c>
      <c r="R565" s="1349"/>
      <c r="S565" s="1349"/>
      <c r="T565" s="1349"/>
      <c r="U565" s="1349"/>
      <c r="V565" s="1349"/>
      <c r="W565" s="1349"/>
      <c r="X565" s="1349"/>
      <c r="Y565" s="1349"/>
      <c r="Z565" s="1349"/>
      <c r="AA565" s="1349"/>
      <c r="AB565" s="354"/>
      <c r="AC565" s="354"/>
      <c r="AD565" s="1354" t="s">
        <v>625</v>
      </c>
      <c r="AE565" s="1349"/>
      <c r="AF565" s="1349"/>
      <c r="AG565" s="1349"/>
      <c r="AH565" s="1349"/>
      <c r="AI565" s="1349"/>
      <c r="AJ565" s="1349"/>
      <c r="AK565" s="1349"/>
      <c r="AL565" s="1349"/>
      <c r="AM565" s="1349"/>
      <c r="AN565" s="1349"/>
      <c r="AO565" s="354"/>
      <c r="AP565" s="97"/>
      <c r="AQ565" s="97"/>
    </row>
    <row r="566" spans="1:43" ht="12" customHeight="1">
      <c r="A566" s="351"/>
      <c r="B566" s="351"/>
      <c r="C566" s="1349"/>
      <c r="D566" s="1349"/>
      <c r="E566" s="1349"/>
      <c r="F566" s="1349"/>
      <c r="G566" s="1349"/>
      <c r="H566" s="1349"/>
      <c r="I566" s="1349"/>
      <c r="J566" s="1349"/>
      <c r="K566" s="1349"/>
      <c r="L566" s="1349"/>
      <c r="M566" s="1349"/>
      <c r="N566" s="1349"/>
      <c r="O566" s="354"/>
      <c r="P566" s="354"/>
      <c r="Q566" s="354"/>
      <c r="R566" s="354"/>
      <c r="S566" s="354"/>
      <c r="T566" s="354"/>
      <c r="U566" s="354"/>
      <c r="V566" s="354"/>
      <c r="W566" s="354"/>
      <c r="X566" s="354"/>
      <c r="Y566" s="354"/>
      <c r="Z566" s="354"/>
      <c r="AA566" s="354"/>
      <c r="AB566" s="354"/>
      <c r="AC566" s="354"/>
      <c r="AD566" s="1355" t="s">
        <v>625</v>
      </c>
      <c r="AE566" s="1349"/>
      <c r="AF566" s="1349"/>
      <c r="AG566" s="1349"/>
      <c r="AH566" s="1349"/>
      <c r="AI566" s="1349"/>
      <c r="AJ566" s="1349"/>
      <c r="AK566" s="1349"/>
      <c r="AL566" s="1349"/>
      <c r="AM566" s="1349"/>
      <c r="AN566" s="1349"/>
      <c r="AO566" s="354"/>
      <c r="AP566" s="97"/>
      <c r="AQ566" s="97"/>
    </row>
    <row r="567" spans="1:43" ht="12" customHeight="1">
      <c r="A567" s="351"/>
      <c r="B567" s="351"/>
      <c r="C567" s="1349"/>
      <c r="D567" s="1349"/>
      <c r="E567" s="1349"/>
      <c r="F567" s="1349"/>
      <c r="G567" s="1349"/>
      <c r="H567" s="1349"/>
      <c r="I567" s="1349"/>
      <c r="J567" s="1349"/>
      <c r="K567" s="1349"/>
      <c r="L567" s="1349"/>
      <c r="M567" s="1349"/>
      <c r="N567" s="1349"/>
      <c r="O567" s="354"/>
      <c r="P567" s="354"/>
      <c r="Q567" s="354"/>
      <c r="R567" s="354"/>
      <c r="S567" s="354"/>
      <c r="T567" s="354"/>
      <c r="U567" s="354"/>
      <c r="V567" s="354"/>
      <c r="W567" s="354"/>
      <c r="X567" s="354"/>
      <c r="Y567" s="354"/>
      <c r="Z567" s="354"/>
      <c r="AA567" s="354"/>
      <c r="AB567" s="354"/>
      <c r="AC567" s="354"/>
      <c r="AD567" s="354"/>
      <c r="AE567" s="354"/>
      <c r="AF567" s="354"/>
      <c r="AG567" s="354"/>
      <c r="AH567" s="354"/>
      <c r="AI567" s="354"/>
      <c r="AJ567" s="354"/>
      <c r="AK567" s="354"/>
      <c r="AL567" s="354"/>
      <c r="AM567" s="354"/>
      <c r="AN567" s="354"/>
      <c r="AO567" s="354"/>
      <c r="AP567" s="97"/>
      <c r="AQ567" s="97"/>
    </row>
    <row r="568" spans="1:43" ht="12" customHeight="1">
      <c r="A568" s="351"/>
      <c r="B568" s="351"/>
      <c r="C568" s="1349"/>
      <c r="D568" s="1349"/>
      <c r="E568" s="1349"/>
      <c r="F568" s="1349"/>
      <c r="G568" s="1349"/>
      <c r="H568" s="1349"/>
      <c r="I568" s="1349"/>
      <c r="J568" s="1349"/>
      <c r="K568" s="1349"/>
      <c r="L568" s="1349"/>
      <c r="M568" s="1349"/>
      <c r="N568" s="1349"/>
      <c r="O568" s="354"/>
      <c r="P568" s="354"/>
      <c r="Q568" s="354"/>
      <c r="R568" s="354"/>
      <c r="S568" s="354"/>
      <c r="T568" s="354"/>
      <c r="U568" s="354"/>
      <c r="V568" s="354"/>
      <c r="W568" s="354"/>
      <c r="X568" s="354"/>
      <c r="Y568" s="354"/>
      <c r="Z568" s="354"/>
      <c r="AA568" s="354"/>
      <c r="AB568" s="354"/>
      <c r="AC568" s="354"/>
      <c r="AD568" s="354"/>
      <c r="AE568" s="354"/>
      <c r="AF568" s="354"/>
      <c r="AG568" s="354"/>
      <c r="AH568" s="354"/>
      <c r="AI568" s="354"/>
      <c r="AJ568" s="354"/>
      <c r="AK568" s="354"/>
      <c r="AL568" s="354"/>
      <c r="AM568" s="354"/>
      <c r="AN568" s="354"/>
      <c r="AO568" s="354"/>
      <c r="AP568" s="97"/>
      <c r="AQ568" s="97"/>
    </row>
    <row r="569" spans="1:43" ht="12" customHeight="1">
      <c r="A569" s="351"/>
      <c r="B569" s="351"/>
      <c r="C569" s="1349"/>
      <c r="D569" s="1349"/>
      <c r="E569" s="1349"/>
      <c r="F569" s="1349"/>
      <c r="G569" s="1349"/>
      <c r="H569" s="1349"/>
      <c r="I569" s="1349"/>
      <c r="J569" s="1349"/>
      <c r="K569" s="1349"/>
      <c r="L569" s="1349"/>
      <c r="M569" s="1349"/>
      <c r="N569" s="1349"/>
      <c r="O569" s="354"/>
      <c r="P569" s="354"/>
      <c r="Q569" s="354"/>
      <c r="R569" s="354"/>
      <c r="S569" s="354"/>
      <c r="T569" s="354"/>
      <c r="U569" s="354"/>
      <c r="V569" s="354"/>
      <c r="W569" s="354"/>
      <c r="X569" s="354"/>
      <c r="Y569" s="354"/>
      <c r="Z569" s="354"/>
      <c r="AA569" s="354"/>
      <c r="AB569" s="354"/>
      <c r="AC569" s="354"/>
      <c r="AD569" s="354"/>
      <c r="AE569" s="354"/>
      <c r="AF569" s="354"/>
      <c r="AG569" s="354"/>
      <c r="AH569" s="354"/>
      <c r="AI569" s="354"/>
      <c r="AJ569" s="354"/>
      <c r="AK569" s="354"/>
      <c r="AL569" s="354"/>
      <c r="AM569" s="354"/>
      <c r="AN569" s="354"/>
      <c r="AO569" s="354"/>
      <c r="AP569" s="97"/>
      <c r="AQ569" s="97"/>
    </row>
    <row r="570" spans="1:43" ht="12" customHeight="1">
      <c r="A570" s="351"/>
      <c r="B570" s="351"/>
      <c r="C570" s="1349"/>
      <c r="D570" s="1349"/>
      <c r="E570" s="1349"/>
      <c r="F570" s="1349"/>
      <c r="G570" s="1349"/>
      <c r="H570" s="1349"/>
      <c r="I570" s="1349"/>
      <c r="J570" s="1349"/>
      <c r="K570" s="1349"/>
      <c r="L570" s="1349"/>
      <c r="M570" s="1349"/>
      <c r="N570" s="1349"/>
      <c r="O570" s="354"/>
      <c r="P570" s="354"/>
      <c r="Q570" s="354"/>
      <c r="R570" s="354"/>
      <c r="S570" s="354"/>
      <c r="T570" s="354"/>
      <c r="U570" s="354"/>
      <c r="V570" s="354"/>
      <c r="W570" s="354"/>
      <c r="X570" s="354"/>
      <c r="Y570" s="354"/>
      <c r="Z570" s="354"/>
      <c r="AA570" s="354"/>
      <c r="AB570" s="354"/>
      <c r="AC570" s="354"/>
      <c r="AD570" s="354"/>
      <c r="AE570" s="354"/>
      <c r="AF570" s="354"/>
      <c r="AG570" s="354"/>
      <c r="AH570" s="354"/>
      <c r="AI570" s="354"/>
      <c r="AJ570" s="354"/>
      <c r="AK570" s="354"/>
      <c r="AL570" s="354"/>
      <c r="AM570" s="354"/>
      <c r="AN570" s="354"/>
      <c r="AO570" s="354"/>
      <c r="AP570" s="97"/>
      <c r="AQ570" s="97"/>
    </row>
    <row r="571" spans="1:43" ht="12" customHeight="1">
      <c r="A571" s="351"/>
      <c r="B571" s="351"/>
      <c r="C571" s="1349"/>
      <c r="D571" s="1349"/>
      <c r="E571" s="1349"/>
      <c r="F571" s="1349"/>
      <c r="G571" s="1349"/>
      <c r="H571" s="1349"/>
      <c r="I571" s="1349"/>
      <c r="J571" s="1349"/>
      <c r="K571" s="1349"/>
      <c r="L571" s="1349"/>
      <c r="M571" s="1349"/>
      <c r="N571" s="1349"/>
      <c r="O571" s="354"/>
      <c r="P571" s="354"/>
      <c r="Q571" s="354"/>
      <c r="R571" s="354"/>
      <c r="S571" s="354"/>
      <c r="T571" s="354"/>
      <c r="U571" s="354"/>
      <c r="V571" s="354"/>
      <c r="W571" s="354"/>
      <c r="X571" s="354"/>
      <c r="Y571" s="354"/>
      <c r="Z571" s="354"/>
      <c r="AA571" s="354"/>
      <c r="AB571" s="354"/>
      <c r="AC571" s="354"/>
      <c r="AD571" s="354"/>
      <c r="AE571" s="354"/>
      <c r="AF571" s="354"/>
      <c r="AG571" s="354"/>
      <c r="AH571" s="354"/>
      <c r="AI571" s="354"/>
      <c r="AJ571" s="354"/>
      <c r="AK571" s="354"/>
      <c r="AL571" s="354"/>
      <c r="AM571" s="354"/>
      <c r="AN571" s="354"/>
      <c r="AO571" s="354"/>
      <c r="AP571" s="97"/>
      <c r="AQ571" s="97"/>
    </row>
    <row r="572" spans="1:43" ht="12" customHeight="1">
      <c r="A572" s="351"/>
      <c r="B572" s="351"/>
      <c r="C572" s="1349"/>
      <c r="D572" s="1349"/>
      <c r="E572" s="1349"/>
      <c r="F572" s="1349"/>
      <c r="G572" s="1349"/>
      <c r="H572" s="1349"/>
      <c r="I572" s="1349"/>
      <c r="J572" s="1349"/>
      <c r="K572" s="1349"/>
      <c r="L572" s="1349"/>
      <c r="M572" s="1349"/>
      <c r="N572" s="1349"/>
      <c r="O572" s="354"/>
      <c r="P572" s="354"/>
      <c r="Q572" s="354"/>
      <c r="R572" s="354"/>
      <c r="S572" s="354"/>
      <c r="T572" s="354"/>
      <c r="U572" s="354"/>
      <c r="V572" s="354"/>
      <c r="W572" s="354"/>
      <c r="X572" s="354"/>
      <c r="Y572" s="354"/>
      <c r="Z572" s="354"/>
      <c r="AA572" s="354"/>
      <c r="AB572" s="354"/>
      <c r="AC572" s="354"/>
      <c r="AD572" s="354"/>
      <c r="AE572" s="354"/>
      <c r="AF572" s="354"/>
      <c r="AG572" s="354"/>
      <c r="AH572" s="354"/>
      <c r="AI572" s="354"/>
      <c r="AJ572" s="354"/>
      <c r="AK572" s="354"/>
      <c r="AL572" s="354"/>
      <c r="AM572" s="354"/>
      <c r="AN572" s="354"/>
      <c r="AO572" s="354"/>
      <c r="AP572" s="97"/>
      <c r="AQ572" s="97"/>
    </row>
    <row r="573" spans="1:43" ht="12" customHeight="1">
      <c r="A573" s="351"/>
      <c r="B573" s="351"/>
      <c r="C573" s="1349"/>
      <c r="D573" s="1349"/>
      <c r="E573" s="1349"/>
      <c r="F573" s="1349"/>
      <c r="G573" s="1349"/>
      <c r="H573" s="1349"/>
      <c r="I573" s="1349"/>
      <c r="J573" s="1349"/>
      <c r="K573" s="1349"/>
      <c r="L573" s="1349"/>
      <c r="M573" s="1349"/>
      <c r="N573" s="1349"/>
      <c r="O573" s="354"/>
      <c r="P573" s="354"/>
      <c r="Q573" s="1354" t="s">
        <v>625</v>
      </c>
      <c r="R573" s="1349"/>
      <c r="S573" s="1349"/>
      <c r="T573" s="1349"/>
      <c r="U573" s="1349"/>
      <c r="V573" s="1349"/>
      <c r="W573" s="1349"/>
      <c r="X573" s="1349"/>
      <c r="Y573" s="1349"/>
      <c r="Z573" s="1349"/>
      <c r="AA573" s="1349"/>
      <c r="AB573" s="624"/>
      <c r="AC573" s="624"/>
      <c r="AD573" s="1354" t="s">
        <v>625</v>
      </c>
      <c r="AE573" s="1349"/>
      <c r="AF573" s="1349"/>
      <c r="AG573" s="1349"/>
      <c r="AH573" s="1349"/>
      <c r="AI573" s="1349"/>
      <c r="AJ573" s="1349"/>
      <c r="AK573" s="1349"/>
      <c r="AL573" s="1349"/>
      <c r="AM573" s="1349"/>
      <c r="AN573" s="1349"/>
      <c r="AO573" s="354"/>
      <c r="AP573" s="97"/>
      <c r="AQ573" s="97"/>
    </row>
    <row r="574" spans="1:43" ht="12" customHeight="1">
      <c r="A574" s="351"/>
      <c r="B574" s="351"/>
      <c r="C574" s="352"/>
      <c r="D574" s="352"/>
      <c r="E574" s="353"/>
      <c r="F574" s="354"/>
      <c r="G574" s="354"/>
      <c r="H574" s="354"/>
      <c r="I574" s="354"/>
      <c r="J574" s="354"/>
      <c r="K574" s="354"/>
      <c r="L574" s="354"/>
      <c r="M574" s="354"/>
      <c r="N574" s="354"/>
      <c r="O574" s="354"/>
      <c r="P574" s="354"/>
      <c r="Q574" s="354"/>
      <c r="R574" s="354"/>
      <c r="S574" s="354"/>
      <c r="T574" s="354"/>
      <c r="U574" s="354"/>
      <c r="V574" s="354"/>
      <c r="W574" s="354"/>
      <c r="X574" s="354"/>
      <c r="Y574" s="354"/>
      <c r="Z574" s="354"/>
      <c r="AA574" s="354"/>
      <c r="AB574" s="354"/>
      <c r="AC574" s="354"/>
      <c r="AD574" s="354"/>
      <c r="AE574" s="354"/>
      <c r="AF574" s="354"/>
      <c r="AG574" s="354"/>
      <c r="AH574" s="354"/>
      <c r="AI574" s="354"/>
      <c r="AJ574" s="354"/>
      <c r="AK574" s="354"/>
      <c r="AL574" s="354"/>
      <c r="AM574" s="354"/>
      <c r="AN574" s="354"/>
      <c r="AO574" s="354"/>
      <c r="AP574" s="97"/>
      <c r="AQ574" s="97"/>
    </row>
    <row r="575" spans="1:43" ht="12" customHeight="1">
      <c r="A575" s="98"/>
      <c r="B575" s="98"/>
      <c r="C575" s="112"/>
      <c r="D575" s="112"/>
      <c r="E575" s="113"/>
      <c r="F575" s="97"/>
      <c r="G575" s="97"/>
      <c r="H575" s="97"/>
      <c r="I575" s="97"/>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8"/>
    </row>
    <row r="576" spans="1:43" ht="12" customHeight="1">
      <c r="A576" s="98"/>
      <c r="B576" s="98"/>
      <c r="C576" s="112"/>
      <c r="D576" s="112"/>
      <c r="E576" s="113"/>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8"/>
    </row>
    <row r="577" spans="1:43" ht="12" customHeight="1">
      <c r="A577" s="98"/>
      <c r="B577" s="98"/>
      <c r="C577" s="112"/>
      <c r="D577" s="112"/>
      <c r="E577" s="113"/>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8"/>
    </row>
    <row r="578" spans="1:43" ht="12" customHeight="1">
      <c r="A578" s="98"/>
      <c r="B578" s="98"/>
      <c r="C578" s="112"/>
      <c r="D578" s="112"/>
      <c r="E578" s="113"/>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8"/>
    </row>
    <row r="579" spans="1:43" ht="12"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8"/>
    </row>
    <row r="580" spans="1:43" ht="12"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8"/>
    </row>
    <row r="581" spans="1:43" ht="12"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8"/>
    </row>
    <row r="582" spans="1:43" ht="12"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8"/>
    </row>
    <row r="583" spans="1:43" ht="12"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8"/>
    </row>
    <row r="584" spans="1:43" ht="12"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8"/>
    </row>
    <row r="585" spans="1:43" ht="12"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8"/>
    </row>
    <row r="586" spans="1:43" ht="12"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8"/>
    </row>
    <row r="587" spans="1:43" ht="12"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8"/>
    </row>
    <row r="588" spans="1:43" ht="12"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8"/>
    </row>
    <row r="589" spans="1:43" ht="12"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8"/>
    </row>
    <row r="590" spans="1:43" ht="12"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8"/>
    </row>
    <row r="591" spans="1:43" ht="12"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8"/>
    </row>
    <row r="592" spans="1:43" ht="12"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8"/>
    </row>
    <row r="593" spans="1:43" ht="12"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8"/>
    </row>
    <row r="594" spans="1:43" ht="12"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8"/>
    </row>
    <row r="595" spans="1:43" ht="12"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8"/>
    </row>
    <row r="596" spans="1:43" ht="12"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8"/>
    </row>
    <row r="597" spans="1:43" ht="12"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8"/>
    </row>
    <row r="598" spans="1:43" ht="12"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8"/>
    </row>
    <row r="599" spans="1:43" ht="12"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8"/>
    </row>
    <row r="600" spans="1:43" ht="12"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8"/>
    </row>
    <row r="601" spans="1:43" ht="12"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8"/>
    </row>
    <row r="602" spans="1:43" ht="12"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8"/>
    </row>
    <row r="603" spans="1:43" ht="12"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8"/>
    </row>
    <row r="604" spans="1:43" ht="12"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8"/>
    </row>
    <row r="605" spans="1:43" ht="12"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8"/>
    </row>
    <row r="606" spans="1:43" ht="12"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8"/>
    </row>
    <row r="607" spans="1:43" ht="12"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8"/>
    </row>
    <row r="608" spans="1:43" ht="12"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8"/>
    </row>
    <row r="609" spans="1:43" ht="12"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8"/>
    </row>
    <row r="610" spans="1:43" ht="12"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8"/>
    </row>
    <row r="611" spans="1:43" ht="12"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8"/>
    </row>
    <row r="612" spans="1:43" ht="12"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8"/>
    </row>
    <row r="613" spans="1:43" ht="12"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8"/>
    </row>
    <row r="614" spans="1:43" ht="12"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8"/>
    </row>
    <row r="615" spans="1:43" ht="12"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8"/>
    </row>
    <row r="616" spans="1:43" ht="12"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8"/>
    </row>
    <row r="617" spans="1:43" ht="12"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8"/>
    </row>
    <row r="618" spans="1:43" ht="12"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8"/>
    </row>
    <row r="619" spans="1:43" ht="12"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8"/>
    </row>
    <row r="620" spans="1:43" ht="12"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8"/>
    </row>
    <row r="621" spans="1:43" ht="12"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8"/>
    </row>
    <row r="622" spans="1:43" ht="12"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8"/>
    </row>
    <row r="623" spans="1:43" ht="12"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8"/>
    </row>
    <row r="624" spans="1:43" ht="12"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8"/>
    </row>
    <row r="625" spans="1:43" ht="12"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8"/>
    </row>
    <row r="626" spans="1:43" ht="12"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8"/>
    </row>
    <row r="627" spans="1:43" ht="12"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8"/>
    </row>
    <row r="628" spans="1:43" ht="12"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8"/>
    </row>
    <row r="629" spans="1:43" ht="12"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8"/>
    </row>
    <row r="630" spans="1:43" ht="12"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8"/>
    </row>
    <row r="631" spans="1:43" ht="12"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8"/>
    </row>
    <row r="632" spans="1:43" ht="12"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8"/>
    </row>
    <row r="633" spans="1:43" ht="12"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8"/>
    </row>
    <row r="634" spans="1:43" ht="12"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8"/>
    </row>
    <row r="635" spans="1:43" ht="12"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8"/>
    </row>
    <row r="636" spans="1:43" ht="12"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8"/>
    </row>
    <row r="637" spans="1:43" ht="12"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8"/>
    </row>
    <row r="638" spans="1:43" ht="12"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8"/>
    </row>
    <row r="639" spans="1:43" ht="12"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8"/>
    </row>
    <row r="640" spans="1:43" ht="12"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8"/>
    </row>
    <row r="641" spans="1:43" ht="12"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8"/>
    </row>
    <row r="642" spans="1:43" ht="12"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8"/>
    </row>
    <row r="643" spans="1:43" ht="12"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8"/>
    </row>
    <row r="644" spans="1:43" ht="12"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8"/>
    </row>
    <row r="645" spans="1:43" ht="12"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8"/>
    </row>
    <row r="646" spans="1:43" ht="12"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8"/>
    </row>
    <row r="647" spans="1:43" ht="12"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8"/>
    </row>
    <row r="648" spans="1:43" ht="12"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8"/>
    </row>
    <row r="649" spans="1:43" ht="12"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8"/>
    </row>
    <row r="650" spans="1:43" ht="12"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8"/>
    </row>
    <row r="651" spans="1:43" ht="12"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8"/>
    </row>
    <row r="652" spans="1:43" ht="12"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8"/>
    </row>
    <row r="653" spans="1:43" ht="12"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8"/>
    </row>
    <row r="654" spans="1:43" ht="12"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8"/>
    </row>
    <row r="655" spans="1:43" ht="12"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8"/>
    </row>
    <row r="656" spans="1:43" ht="12"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8"/>
    </row>
    <row r="657" spans="1:43" ht="12"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8"/>
    </row>
    <row r="658" spans="1:43" ht="12"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8"/>
    </row>
    <row r="659" spans="1:43" ht="12"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8"/>
    </row>
    <row r="660" spans="1:43" ht="12"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8"/>
    </row>
    <row r="661" spans="1:43" ht="12"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8"/>
    </row>
    <row r="662" spans="1:43" ht="12"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8"/>
    </row>
    <row r="663" spans="1:43" ht="12"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8"/>
    </row>
    <row r="664" spans="1:43" ht="12"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8"/>
    </row>
    <row r="665" spans="1:43" ht="12"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8"/>
    </row>
    <row r="666" spans="1:43" ht="12"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8"/>
    </row>
    <row r="667" spans="1:43" ht="12"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8"/>
    </row>
    <row r="668" spans="1:43" ht="12"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8"/>
    </row>
    <row r="669" spans="1:43" ht="12"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8"/>
    </row>
    <row r="670" spans="1:43" ht="12"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8"/>
    </row>
    <row r="671" spans="1:43" ht="12"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8"/>
    </row>
    <row r="672" spans="1:43" ht="12"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8"/>
    </row>
    <row r="673" spans="1:43" ht="12"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8"/>
    </row>
    <row r="674" spans="1:43" ht="12"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8"/>
    </row>
    <row r="675" spans="1:43" ht="12"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8"/>
    </row>
    <row r="676" spans="1:43" ht="12"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8"/>
    </row>
    <row r="677" spans="1:43" ht="12" customHeight="1">
      <c r="A677" s="98"/>
      <c r="B677" s="98"/>
      <c r="C677" s="112"/>
      <c r="D677" s="112"/>
      <c r="E677" s="113"/>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c r="AP677" s="97"/>
      <c r="AQ677" s="98"/>
    </row>
    <row r="678" spans="1:43" ht="12" customHeight="1">
      <c r="A678" s="98"/>
      <c r="B678" s="98"/>
      <c r="C678" s="112"/>
      <c r="D678" s="112"/>
      <c r="E678" s="113"/>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c r="AP678" s="97"/>
      <c r="AQ678" s="98"/>
    </row>
    <row r="679" spans="1:43" ht="12" customHeight="1">
      <c r="A679" s="98"/>
      <c r="B679" s="98"/>
      <c r="C679" s="112"/>
      <c r="D679" s="112"/>
      <c r="E679" s="113"/>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8"/>
    </row>
    <row r="680" spans="1:43" ht="12" customHeight="1">
      <c r="A680" s="98"/>
      <c r="B680" s="98"/>
      <c r="C680" s="112"/>
      <c r="D680" s="112"/>
      <c r="E680" s="113"/>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c r="AP680" s="97"/>
      <c r="AQ680" s="98"/>
    </row>
    <row r="681" spans="1:43" ht="12" customHeight="1">
      <c r="A681" s="98"/>
      <c r="B681" s="98"/>
      <c r="C681" s="112"/>
      <c r="D681" s="112"/>
      <c r="E681" s="113"/>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c r="AP681" s="97"/>
      <c r="AQ681" s="98"/>
    </row>
    <row r="682" spans="1:43" ht="12" customHeight="1">
      <c r="A682" s="98"/>
      <c r="B682" s="98"/>
      <c r="C682" s="112"/>
      <c r="D682" s="112"/>
      <c r="E682" s="113"/>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8"/>
    </row>
    <row r="683" spans="1:43" ht="12" customHeight="1">
      <c r="A683" s="98"/>
      <c r="B683" s="98"/>
      <c r="C683" s="112"/>
      <c r="D683" s="112"/>
      <c r="E683" s="113"/>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c r="AP683" s="97"/>
      <c r="AQ683" s="98"/>
    </row>
    <row r="684" spans="1:43" ht="12" customHeight="1">
      <c r="A684" s="98"/>
      <c r="B684" s="98"/>
      <c r="C684" s="112"/>
      <c r="D684" s="112"/>
      <c r="E684" s="113"/>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c r="AP684" s="97"/>
      <c r="AQ684" s="98"/>
    </row>
    <row r="685" spans="1:43" ht="12" customHeight="1">
      <c r="A685" s="98"/>
      <c r="B685" s="98"/>
      <c r="C685" s="112"/>
      <c r="D685" s="112"/>
      <c r="E685" s="113"/>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8"/>
    </row>
    <row r="686" spans="1:43" ht="12" customHeight="1">
      <c r="A686" s="98"/>
      <c r="B686" s="98"/>
      <c r="C686" s="112"/>
      <c r="D686" s="112"/>
      <c r="E686" s="113"/>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c r="AP686" s="97"/>
      <c r="AQ686" s="98"/>
    </row>
    <row r="687" spans="1:43" ht="12" customHeight="1">
      <c r="A687" s="98"/>
      <c r="B687" s="98"/>
      <c r="C687" s="112"/>
      <c r="D687" s="112"/>
      <c r="E687" s="113"/>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c r="AP687" s="97"/>
      <c r="AQ687" s="98"/>
    </row>
    <row r="688" spans="1:43" ht="12" customHeight="1">
      <c r="A688" s="98"/>
      <c r="B688" s="98"/>
      <c r="C688" s="112"/>
      <c r="D688" s="112"/>
      <c r="E688" s="113"/>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8"/>
    </row>
    <row r="689" spans="1:43" ht="12" customHeight="1">
      <c r="A689" s="98"/>
      <c r="B689" s="98"/>
      <c r="C689" s="112"/>
      <c r="D689" s="112"/>
      <c r="E689" s="113"/>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c r="AP689" s="97"/>
      <c r="AQ689" s="98"/>
    </row>
    <row r="690" spans="1:43" ht="12" customHeight="1">
      <c r="A690" s="98"/>
      <c r="B690" s="98"/>
      <c r="C690" s="112"/>
      <c r="D690" s="112"/>
      <c r="E690" s="113"/>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c r="AP690" s="97"/>
      <c r="AQ690" s="98"/>
    </row>
    <row r="691" spans="1:43" ht="12" customHeight="1">
      <c r="A691" s="98"/>
      <c r="B691" s="98"/>
      <c r="C691" s="112"/>
      <c r="D691" s="112"/>
      <c r="E691" s="113"/>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8"/>
    </row>
    <row r="692" spans="1:43" ht="12" customHeight="1">
      <c r="A692" s="98"/>
      <c r="B692" s="98"/>
      <c r="C692" s="112"/>
      <c r="D692" s="112"/>
      <c r="E692" s="113"/>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c r="AP692" s="97"/>
      <c r="AQ692" s="98"/>
    </row>
    <row r="693" spans="1:43" ht="12" customHeight="1">
      <c r="A693" s="98"/>
      <c r="B693" s="98"/>
      <c r="C693" s="112"/>
      <c r="D693" s="112"/>
      <c r="E693" s="113"/>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c r="AP693" s="97"/>
      <c r="AQ693" s="98"/>
    </row>
    <row r="694" spans="1:43" ht="12" customHeight="1">
      <c r="A694" s="98"/>
      <c r="B694" s="98"/>
      <c r="C694" s="112"/>
      <c r="D694" s="112"/>
      <c r="E694" s="113"/>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8"/>
    </row>
    <row r="695" spans="1:43" ht="12" customHeight="1">
      <c r="A695" s="98"/>
      <c r="B695" s="98"/>
      <c r="C695" s="112"/>
      <c r="D695" s="112"/>
      <c r="E695" s="113"/>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c r="AP695" s="97"/>
      <c r="AQ695" s="98"/>
    </row>
    <row r="696" spans="1:43" ht="12" customHeight="1">
      <c r="A696" s="98"/>
      <c r="B696" s="98"/>
      <c r="C696" s="112"/>
      <c r="D696" s="112"/>
      <c r="E696" s="113"/>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c r="AP696" s="97"/>
      <c r="AQ696" s="98"/>
    </row>
    <row r="697" spans="1:43" ht="12" customHeight="1">
      <c r="A697" s="98"/>
      <c r="B697" s="98"/>
      <c r="C697" s="112"/>
      <c r="D697" s="112"/>
      <c r="E697" s="113"/>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8"/>
    </row>
    <row r="698" spans="1:43" ht="12" customHeight="1">
      <c r="A698" s="98"/>
      <c r="B698" s="98"/>
      <c r="C698" s="112"/>
      <c r="D698" s="112"/>
      <c r="E698" s="113"/>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c r="AP698" s="97"/>
      <c r="AQ698" s="98"/>
    </row>
    <row r="699" spans="1:43" ht="12" customHeight="1">
      <c r="A699" s="98"/>
      <c r="B699" s="98"/>
      <c r="C699" s="112"/>
      <c r="D699" s="112"/>
      <c r="E699" s="113"/>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c r="AP699" s="97"/>
      <c r="AQ699" s="98"/>
    </row>
    <row r="700" spans="1:43" ht="12" customHeight="1">
      <c r="A700" s="98"/>
      <c r="B700" s="98"/>
      <c r="C700" s="112"/>
      <c r="D700" s="112"/>
      <c r="E700" s="113"/>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8"/>
    </row>
    <row r="701" spans="1:43" ht="12" customHeight="1">
      <c r="A701" s="98"/>
      <c r="B701" s="98"/>
      <c r="C701" s="112"/>
      <c r="D701" s="112"/>
      <c r="E701" s="113"/>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c r="AP701" s="97"/>
      <c r="AQ701" s="98"/>
    </row>
    <row r="702" spans="1:43" ht="12" customHeight="1">
      <c r="A702" s="98"/>
      <c r="B702" s="98"/>
      <c r="C702" s="112"/>
      <c r="D702" s="112"/>
      <c r="E702" s="113"/>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c r="AP702" s="97"/>
      <c r="AQ702" s="98"/>
    </row>
    <row r="703" spans="1:43" ht="12" customHeight="1">
      <c r="A703" s="98"/>
      <c r="B703" s="98"/>
      <c r="C703" s="112"/>
      <c r="D703" s="112"/>
      <c r="E703" s="113"/>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c r="AP703" s="97"/>
      <c r="AQ703" s="98"/>
    </row>
    <row r="704" spans="1:43" ht="12" customHeight="1">
      <c r="A704" s="98"/>
      <c r="B704" s="98"/>
      <c r="C704" s="112"/>
      <c r="D704" s="112"/>
      <c r="E704" s="113"/>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c r="AP704" s="97"/>
      <c r="AQ704" s="98"/>
    </row>
    <row r="705" spans="1:43" ht="12" customHeight="1">
      <c r="A705" s="98"/>
      <c r="B705" s="98"/>
      <c r="C705" s="112"/>
      <c r="D705" s="112"/>
      <c r="E705" s="113"/>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c r="AP705" s="97"/>
      <c r="AQ705" s="98"/>
    </row>
    <row r="706" spans="1:43" ht="12" customHeight="1">
      <c r="A706" s="98"/>
      <c r="B706" s="98"/>
      <c r="C706" s="112"/>
      <c r="D706" s="112"/>
      <c r="E706" s="113"/>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c r="AP706" s="97"/>
      <c r="AQ706" s="98"/>
    </row>
    <row r="707" spans="1:43" ht="12" customHeight="1">
      <c r="A707" s="98"/>
      <c r="B707" s="98"/>
      <c r="C707" s="112"/>
      <c r="D707" s="112"/>
      <c r="E707" s="113"/>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c r="AP707" s="97"/>
      <c r="AQ707" s="98"/>
    </row>
    <row r="708" spans="1:43" ht="12" customHeight="1">
      <c r="A708" s="98"/>
      <c r="B708" s="98"/>
      <c r="C708" s="112"/>
      <c r="D708" s="112"/>
      <c r="E708" s="113"/>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c r="AP708" s="97"/>
      <c r="AQ708" s="98"/>
    </row>
    <row r="709" spans="1:43" ht="12" customHeight="1">
      <c r="A709" s="98"/>
      <c r="B709" s="98"/>
      <c r="C709" s="112"/>
      <c r="D709" s="112"/>
      <c r="E709" s="113"/>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c r="AP709" s="97"/>
      <c r="AQ709" s="98"/>
    </row>
    <row r="710" spans="1:43" ht="12" customHeight="1">
      <c r="A710" s="98"/>
      <c r="B710" s="98"/>
      <c r="C710" s="112"/>
      <c r="D710" s="112"/>
      <c r="E710" s="113"/>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c r="AP710" s="97"/>
      <c r="AQ710" s="98"/>
    </row>
    <row r="711" spans="1:43" ht="12" customHeight="1">
      <c r="A711" s="98"/>
      <c r="B711" s="98"/>
      <c r="C711" s="112"/>
      <c r="D711" s="112"/>
      <c r="E711" s="113"/>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c r="AP711" s="97"/>
      <c r="AQ711" s="98"/>
    </row>
    <row r="712" spans="1:43" ht="12" customHeight="1">
      <c r="A712" s="98"/>
      <c r="B712" s="98"/>
      <c r="C712" s="112"/>
      <c r="D712" s="112"/>
      <c r="E712" s="113"/>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c r="AP712" s="97"/>
      <c r="AQ712" s="98"/>
    </row>
    <row r="713" spans="1:43" ht="12" customHeight="1">
      <c r="A713" s="98"/>
      <c r="B713" s="98"/>
      <c r="C713" s="112"/>
      <c r="D713" s="112"/>
      <c r="E713" s="113"/>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c r="AP713" s="97"/>
      <c r="AQ713" s="98"/>
    </row>
    <row r="714" spans="1:43" ht="12" customHeight="1">
      <c r="A714" s="98"/>
      <c r="B714" s="98"/>
      <c r="C714" s="112"/>
      <c r="D714" s="112"/>
      <c r="E714" s="113"/>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c r="AP714" s="97"/>
      <c r="AQ714" s="98"/>
    </row>
    <row r="715" spans="1:43" ht="12" customHeight="1">
      <c r="A715" s="98"/>
      <c r="B715" s="98"/>
      <c r="C715" s="112"/>
      <c r="D715" s="112"/>
      <c r="E715" s="113"/>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c r="AP715" s="97"/>
      <c r="AQ715" s="98"/>
    </row>
    <row r="716" spans="1:43" ht="12" customHeight="1">
      <c r="A716" s="98"/>
      <c r="B716" s="98"/>
      <c r="C716" s="112"/>
      <c r="D716" s="112"/>
      <c r="E716" s="113"/>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c r="AP716" s="97"/>
      <c r="AQ716" s="98"/>
    </row>
    <row r="717" spans="1:43" ht="12" customHeight="1">
      <c r="A717" s="98"/>
      <c r="B717" s="98"/>
      <c r="C717" s="112"/>
      <c r="D717" s="112"/>
      <c r="E717" s="113"/>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8"/>
    </row>
    <row r="718" spans="1:43" ht="12" customHeight="1">
      <c r="A718" s="98"/>
      <c r="B718" s="98"/>
      <c r="C718" s="112"/>
      <c r="D718" s="112"/>
      <c r="E718" s="113"/>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c r="AP718" s="97"/>
      <c r="AQ718" s="98"/>
    </row>
    <row r="719" spans="1:43" ht="12" customHeight="1">
      <c r="A719" s="98"/>
      <c r="B719" s="98"/>
      <c r="C719" s="112"/>
      <c r="D719" s="112"/>
      <c r="E719" s="113"/>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c r="AP719" s="97"/>
      <c r="AQ719" s="98"/>
    </row>
    <row r="720" spans="1:43" ht="12" customHeight="1">
      <c r="A720" s="98"/>
      <c r="B720" s="98"/>
      <c r="C720" s="112"/>
      <c r="D720" s="112"/>
      <c r="E720" s="113"/>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c r="AP720" s="97"/>
      <c r="AQ720" s="98"/>
    </row>
    <row r="721" spans="1:43" ht="12" customHeight="1">
      <c r="A721" s="98"/>
      <c r="B721" s="98"/>
      <c r="C721" s="112"/>
      <c r="D721" s="112"/>
      <c r="E721" s="113"/>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c r="AL721" s="97"/>
      <c r="AM721" s="97"/>
      <c r="AN721" s="97"/>
      <c r="AO721" s="97"/>
      <c r="AP721" s="97"/>
      <c r="AQ721" s="98"/>
    </row>
    <row r="722" spans="1:43" ht="12" customHeight="1">
      <c r="A722" s="98"/>
      <c r="B722" s="98"/>
      <c r="C722" s="112"/>
      <c r="D722" s="112"/>
      <c r="E722" s="113"/>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c r="AP722" s="97"/>
      <c r="AQ722" s="98"/>
    </row>
    <row r="723" spans="1:43" ht="12" customHeight="1">
      <c r="A723" s="98"/>
      <c r="B723" s="98"/>
      <c r="C723" s="112"/>
      <c r="D723" s="112"/>
      <c r="E723" s="113"/>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8"/>
    </row>
    <row r="724" spans="1:43" ht="12" customHeight="1">
      <c r="A724" s="98"/>
      <c r="B724" s="98"/>
      <c r="C724" s="112"/>
      <c r="D724" s="112"/>
      <c r="E724" s="113"/>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c r="AP724" s="97"/>
      <c r="AQ724" s="98"/>
    </row>
    <row r="725" spans="1:43" ht="12" customHeight="1">
      <c r="A725" s="98"/>
      <c r="B725" s="98"/>
      <c r="C725" s="112"/>
      <c r="D725" s="112"/>
      <c r="E725" s="113"/>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c r="AP725" s="97"/>
      <c r="AQ725" s="98"/>
    </row>
    <row r="726" spans="1:43" ht="12" customHeight="1">
      <c r="A726" s="98"/>
      <c r="B726" s="98"/>
      <c r="C726" s="112"/>
      <c r="D726" s="112"/>
      <c r="E726" s="113"/>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8"/>
    </row>
    <row r="727" spans="1:43" ht="12" customHeight="1">
      <c r="A727" s="98"/>
      <c r="B727" s="98"/>
      <c r="C727" s="112"/>
      <c r="D727" s="112"/>
      <c r="E727" s="113"/>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c r="AP727" s="97"/>
      <c r="AQ727" s="98"/>
    </row>
    <row r="728" spans="1:43" ht="12" customHeight="1">
      <c r="A728" s="98"/>
      <c r="B728" s="98"/>
      <c r="C728" s="112"/>
      <c r="D728" s="112"/>
      <c r="E728" s="113"/>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8"/>
    </row>
    <row r="729" spans="1:43" ht="12" customHeight="1">
      <c r="A729" s="98"/>
      <c r="B729" s="98"/>
      <c r="C729" s="112"/>
      <c r="D729" s="112"/>
      <c r="E729" s="113"/>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8"/>
    </row>
    <row r="730" spans="1:43" ht="12" customHeight="1">
      <c r="A730" s="98"/>
      <c r="B730" s="98"/>
      <c r="C730" s="112"/>
      <c r="D730" s="112"/>
      <c r="E730" s="113"/>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8"/>
    </row>
    <row r="731" spans="1:43" ht="12" customHeight="1">
      <c r="A731" s="98"/>
      <c r="B731" s="98"/>
      <c r="C731" s="112"/>
      <c r="D731" s="112"/>
      <c r="E731" s="113"/>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8"/>
    </row>
    <row r="732" spans="1:43" ht="12" customHeight="1">
      <c r="A732" s="98"/>
      <c r="B732" s="98"/>
      <c r="C732" s="112"/>
      <c r="D732" s="112"/>
      <c r="E732" s="113"/>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8"/>
    </row>
    <row r="733" spans="1:43" ht="12" customHeight="1">
      <c r="A733" s="98"/>
      <c r="B733" s="98"/>
      <c r="C733" s="112"/>
      <c r="D733" s="112"/>
      <c r="E733" s="113"/>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8"/>
    </row>
    <row r="734" spans="1:43" ht="12" customHeight="1">
      <c r="A734" s="98"/>
      <c r="B734" s="98"/>
      <c r="C734" s="112"/>
      <c r="D734" s="112"/>
      <c r="E734" s="113"/>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8"/>
    </row>
    <row r="735" spans="1:43" ht="12" customHeight="1">
      <c r="A735" s="98"/>
      <c r="B735" s="98"/>
      <c r="C735" s="112"/>
      <c r="D735" s="112"/>
      <c r="E735" s="113"/>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8"/>
    </row>
    <row r="736" spans="1:43" ht="12" customHeight="1">
      <c r="A736" s="98"/>
      <c r="B736" s="98"/>
      <c r="C736" s="112"/>
      <c r="D736" s="112"/>
      <c r="E736" s="113"/>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8"/>
    </row>
    <row r="737" spans="1:43" ht="12" customHeight="1">
      <c r="A737" s="98"/>
      <c r="B737" s="98"/>
      <c r="C737" s="112"/>
      <c r="D737" s="112"/>
      <c r="E737" s="113"/>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8"/>
    </row>
    <row r="738" spans="1:43" ht="12" customHeight="1">
      <c r="A738" s="98"/>
      <c r="B738" s="98"/>
      <c r="C738" s="112"/>
      <c r="D738" s="112"/>
      <c r="E738" s="113"/>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8"/>
    </row>
    <row r="739" spans="1:43" ht="12" customHeight="1">
      <c r="A739" s="98"/>
      <c r="B739" s="98"/>
      <c r="C739" s="112"/>
      <c r="D739" s="112"/>
      <c r="E739" s="113"/>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8"/>
    </row>
    <row r="740" spans="1:43" ht="12" customHeight="1">
      <c r="A740" s="98"/>
      <c r="B740" s="98"/>
      <c r="C740" s="112"/>
      <c r="D740" s="112"/>
      <c r="E740" s="113"/>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8"/>
    </row>
    <row r="741" spans="1:43" ht="12" customHeight="1">
      <c r="A741" s="98"/>
      <c r="B741" s="98"/>
      <c r="C741" s="112"/>
      <c r="D741" s="112"/>
      <c r="E741" s="113"/>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8"/>
    </row>
    <row r="742" spans="1:43" ht="12" customHeight="1">
      <c r="A742" s="98"/>
      <c r="B742" s="98"/>
      <c r="C742" s="112"/>
      <c r="D742" s="112"/>
      <c r="E742" s="113"/>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8"/>
    </row>
    <row r="743" spans="1:43" ht="12" customHeight="1">
      <c r="A743" s="98"/>
      <c r="B743" s="98"/>
      <c r="C743" s="112"/>
      <c r="D743" s="112"/>
      <c r="E743" s="113"/>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8"/>
    </row>
    <row r="744" spans="1:43" ht="12" customHeight="1">
      <c r="A744" s="98"/>
      <c r="B744" s="98"/>
      <c r="C744" s="112"/>
      <c r="D744" s="112"/>
      <c r="E744" s="113"/>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8"/>
    </row>
    <row r="745" spans="1:43" ht="12" customHeight="1">
      <c r="A745" s="98"/>
      <c r="B745" s="98"/>
      <c r="C745" s="112"/>
      <c r="D745" s="112"/>
      <c r="E745" s="113"/>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8"/>
    </row>
    <row r="746" spans="1:43" ht="12" customHeight="1">
      <c r="A746" s="98"/>
      <c r="B746" s="98"/>
      <c r="C746" s="112"/>
      <c r="D746" s="112"/>
      <c r="E746" s="113"/>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8"/>
    </row>
    <row r="747" spans="1:43" ht="12" customHeight="1">
      <c r="A747" s="98"/>
      <c r="B747" s="98"/>
      <c r="C747" s="112"/>
      <c r="D747" s="112"/>
      <c r="E747" s="113"/>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8"/>
    </row>
    <row r="748" spans="1:43" ht="12" customHeight="1">
      <c r="A748" s="98"/>
      <c r="B748" s="98"/>
      <c r="C748" s="112"/>
      <c r="D748" s="112"/>
      <c r="E748" s="113"/>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8"/>
    </row>
    <row r="749" spans="1:43" ht="12" customHeight="1">
      <c r="A749" s="98"/>
      <c r="B749" s="98"/>
      <c r="C749" s="112"/>
      <c r="D749" s="112"/>
      <c r="E749" s="113"/>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8"/>
    </row>
    <row r="750" spans="1:43" ht="12" customHeight="1">
      <c r="A750" s="98"/>
      <c r="B750" s="98"/>
      <c r="C750" s="112"/>
      <c r="D750" s="112"/>
      <c r="E750" s="113"/>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8"/>
    </row>
    <row r="751" spans="1:43" ht="12" customHeight="1">
      <c r="A751" s="98"/>
      <c r="B751" s="98"/>
      <c r="C751" s="112"/>
      <c r="D751" s="112"/>
      <c r="E751" s="113"/>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8"/>
    </row>
    <row r="752" spans="1:43" ht="12" customHeight="1">
      <c r="A752" s="98"/>
      <c r="B752" s="98"/>
      <c r="C752" s="112"/>
      <c r="D752" s="112"/>
      <c r="E752" s="113"/>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8"/>
    </row>
    <row r="753" spans="1:43" ht="12" customHeight="1">
      <c r="A753" s="98"/>
      <c r="B753" s="98"/>
      <c r="C753" s="112"/>
      <c r="D753" s="112"/>
      <c r="E753" s="113"/>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8"/>
    </row>
    <row r="754" spans="1:43" ht="12" customHeight="1">
      <c r="A754" s="98"/>
      <c r="B754" s="98"/>
      <c r="C754" s="112"/>
      <c r="D754" s="112"/>
      <c r="E754" s="113"/>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8"/>
    </row>
    <row r="755" spans="1:43" ht="12" customHeight="1">
      <c r="A755" s="98"/>
      <c r="B755" s="98"/>
      <c r="C755" s="112"/>
      <c r="D755" s="112"/>
      <c r="E755" s="113"/>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8"/>
    </row>
    <row r="756" spans="1:43" ht="12" customHeight="1">
      <c r="A756" s="98"/>
      <c r="B756" s="98"/>
      <c r="C756" s="112"/>
      <c r="D756" s="112"/>
      <c r="E756" s="113"/>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8"/>
    </row>
    <row r="757" spans="1:43" ht="12" customHeight="1">
      <c r="A757" s="98"/>
      <c r="B757" s="98"/>
      <c r="C757" s="112"/>
      <c r="D757" s="112"/>
      <c r="E757" s="113"/>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8"/>
    </row>
    <row r="758" spans="1:43" ht="12" customHeight="1">
      <c r="A758" s="98"/>
      <c r="B758" s="98"/>
      <c r="C758" s="112"/>
      <c r="D758" s="112"/>
      <c r="E758" s="113"/>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8"/>
    </row>
    <row r="759" spans="1:43" ht="12" customHeight="1">
      <c r="A759" s="98"/>
      <c r="B759" s="98"/>
      <c r="C759" s="112"/>
      <c r="D759" s="112"/>
      <c r="E759" s="113"/>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8"/>
    </row>
    <row r="760" spans="1:43" ht="12" customHeight="1">
      <c r="A760" s="98"/>
      <c r="B760" s="98"/>
      <c r="C760" s="112"/>
      <c r="D760" s="112"/>
      <c r="E760" s="113"/>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8"/>
    </row>
    <row r="761" spans="1:43" ht="12" customHeight="1">
      <c r="A761" s="98"/>
      <c r="B761" s="98"/>
      <c r="C761" s="112"/>
      <c r="D761" s="112"/>
      <c r="E761" s="113"/>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8"/>
    </row>
    <row r="762" spans="1:43" ht="12" customHeight="1">
      <c r="A762" s="98"/>
      <c r="B762" s="98"/>
      <c r="C762" s="112"/>
      <c r="D762" s="112"/>
      <c r="E762" s="113"/>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8"/>
    </row>
    <row r="763" spans="1:43" ht="12" customHeight="1">
      <c r="A763" s="98"/>
      <c r="B763" s="98"/>
      <c r="C763" s="112"/>
      <c r="D763" s="112"/>
      <c r="E763" s="113"/>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8"/>
    </row>
    <row r="764" spans="1:43" ht="12" customHeight="1">
      <c r="A764" s="98"/>
      <c r="B764" s="98"/>
      <c r="C764" s="112"/>
      <c r="D764" s="112"/>
      <c r="E764" s="113"/>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8"/>
    </row>
    <row r="765" spans="1:43" ht="12" customHeight="1">
      <c r="A765" s="98"/>
      <c r="B765" s="98"/>
      <c r="C765" s="112"/>
      <c r="D765" s="112"/>
      <c r="E765" s="113"/>
      <c r="F765" s="97"/>
      <c r="G765" s="97"/>
      <c r="H765" s="97"/>
      <c r="I765" s="97"/>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8"/>
    </row>
    <row r="766" spans="1:43" ht="12" customHeight="1">
      <c r="A766" s="98"/>
      <c r="B766" s="98"/>
      <c r="C766" s="112"/>
      <c r="D766" s="112"/>
      <c r="E766" s="113"/>
      <c r="F766" s="97"/>
      <c r="G766" s="97"/>
      <c r="H766" s="97"/>
      <c r="I766" s="97"/>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8"/>
    </row>
    <row r="767" spans="1:43" ht="12" customHeight="1">
      <c r="A767" s="98"/>
      <c r="B767" s="98"/>
      <c r="C767" s="112"/>
      <c r="D767" s="112"/>
      <c r="E767" s="113"/>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8"/>
    </row>
    <row r="768" spans="1:43" ht="12" customHeight="1">
      <c r="A768" s="98"/>
      <c r="B768" s="98"/>
      <c r="C768" s="112"/>
      <c r="D768" s="112"/>
      <c r="E768" s="113"/>
      <c r="F768" s="97"/>
      <c r="G768" s="97"/>
      <c r="H768" s="97"/>
      <c r="I768" s="97"/>
      <c r="J768" s="97"/>
      <c r="K768" s="97"/>
      <c r="L768" s="97"/>
      <c r="M768" s="97"/>
      <c r="N768" s="97"/>
      <c r="O768" s="97"/>
      <c r="P768" s="97"/>
      <c r="Q768" s="97"/>
      <c r="R768" s="97"/>
      <c r="S768" s="97"/>
      <c r="T768" s="97"/>
      <c r="U768" s="97"/>
      <c r="V768" s="97"/>
      <c r="W768" s="97"/>
      <c r="X768" s="97"/>
      <c r="Y768" s="97"/>
      <c r="Z768" s="97"/>
      <c r="AA768" s="97"/>
      <c r="AB768" s="97"/>
      <c r="AC768" s="97"/>
      <c r="AD768" s="97"/>
      <c r="AE768" s="97"/>
      <c r="AF768" s="97"/>
      <c r="AG768" s="97"/>
      <c r="AH768" s="97"/>
      <c r="AI768" s="97"/>
      <c r="AJ768" s="97"/>
      <c r="AK768" s="97"/>
      <c r="AL768" s="97"/>
      <c r="AM768" s="97"/>
      <c r="AN768" s="97"/>
      <c r="AO768" s="97"/>
      <c r="AP768" s="97"/>
      <c r="AQ768" s="98"/>
    </row>
    <row r="769" spans="1:43" ht="12" customHeight="1">
      <c r="A769" s="98"/>
      <c r="B769" s="98"/>
      <c r="C769" s="112"/>
      <c r="D769" s="112"/>
      <c r="E769" s="113"/>
      <c r="F769" s="97"/>
      <c r="G769" s="97"/>
      <c r="H769" s="97"/>
      <c r="I769" s="97"/>
      <c r="J769" s="97"/>
      <c r="K769" s="97"/>
      <c r="L769" s="97"/>
      <c r="M769" s="97"/>
      <c r="N769" s="97"/>
      <c r="O769" s="97"/>
      <c r="P769" s="97"/>
      <c r="Q769" s="97"/>
      <c r="R769" s="97"/>
      <c r="S769" s="97"/>
      <c r="T769" s="97"/>
      <c r="U769" s="97"/>
      <c r="V769" s="97"/>
      <c r="W769" s="97"/>
      <c r="X769" s="97"/>
      <c r="Y769" s="97"/>
      <c r="Z769" s="97"/>
      <c r="AA769" s="97"/>
      <c r="AB769" s="97"/>
      <c r="AC769" s="97"/>
      <c r="AD769" s="97"/>
      <c r="AE769" s="97"/>
      <c r="AF769" s="97"/>
      <c r="AG769" s="97"/>
      <c r="AH769" s="97"/>
      <c r="AI769" s="97"/>
      <c r="AJ769" s="97"/>
      <c r="AK769" s="97"/>
      <c r="AL769" s="97"/>
      <c r="AM769" s="97"/>
      <c r="AN769" s="97"/>
      <c r="AO769" s="97"/>
      <c r="AP769" s="97"/>
      <c r="AQ769" s="98"/>
    </row>
    <row r="770" spans="1:43" ht="12" customHeight="1">
      <c r="A770" s="98"/>
      <c r="B770" s="98"/>
      <c r="C770" s="112"/>
      <c r="D770" s="112"/>
      <c r="E770" s="113"/>
      <c r="F770" s="97"/>
      <c r="G770" s="97"/>
      <c r="H770" s="97"/>
      <c r="I770" s="97"/>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8"/>
    </row>
    <row r="771" spans="1:43" ht="12" customHeight="1">
      <c r="A771" s="98"/>
      <c r="B771" s="98"/>
      <c r="C771" s="112"/>
      <c r="D771" s="112"/>
      <c r="E771" s="113"/>
      <c r="F771" s="97"/>
      <c r="G771" s="97"/>
      <c r="H771" s="97"/>
      <c r="I771" s="97"/>
      <c r="J771" s="97"/>
      <c r="K771" s="97"/>
      <c r="L771" s="97"/>
      <c r="M771" s="97"/>
      <c r="N771" s="97"/>
      <c r="O771" s="97"/>
      <c r="P771" s="97"/>
      <c r="Q771" s="97"/>
      <c r="R771" s="97"/>
      <c r="S771" s="97"/>
      <c r="T771" s="97"/>
      <c r="U771" s="97"/>
      <c r="V771" s="97"/>
      <c r="W771" s="97"/>
      <c r="X771" s="97"/>
      <c r="Y771" s="97"/>
      <c r="Z771" s="97"/>
      <c r="AA771" s="97"/>
      <c r="AB771" s="97"/>
      <c r="AC771" s="97"/>
      <c r="AD771" s="97"/>
      <c r="AE771" s="97"/>
      <c r="AF771" s="97"/>
      <c r="AG771" s="97"/>
      <c r="AH771" s="97"/>
      <c r="AI771" s="97"/>
      <c r="AJ771" s="97"/>
      <c r="AK771" s="97"/>
      <c r="AL771" s="97"/>
      <c r="AM771" s="97"/>
      <c r="AN771" s="97"/>
      <c r="AO771" s="97"/>
      <c r="AP771" s="97"/>
      <c r="AQ771" s="98"/>
    </row>
    <row r="772" spans="1:43" ht="12" customHeight="1">
      <c r="A772" s="98"/>
      <c r="B772" s="98"/>
      <c r="C772" s="112"/>
      <c r="D772" s="112"/>
      <c r="E772" s="113"/>
      <c r="F772" s="97"/>
      <c r="G772" s="97"/>
      <c r="H772" s="97"/>
      <c r="I772" s="97"/>
      <c r="J772" s="97"/>
      <c r="K772" s="97"/>
      <c r="L772" s="97"/>
      <c r="M772" s="97"/>
      <c r="N772" s="97"/>
      <c r="O772" s="97"/>
      <c r="P772" s="97"/>
      <c r="Q772" s="97"/>
      <c r="R772" s="97"/>
      <c r="S772" s="97"/>
      <c r="T772" s="97"/>
      <c r="U772" s="97"/>
      <c r="V772" s="97"/>
      <c r="W772" s="97"/>
      <c r="X772" s="97"/>
      <c r="Y772" s="97"/>
      <c r="Z772" s="97"/>
      <c r="AA772" s="97"/>
      <c r="AB772" s="97"/>
      <c r="AC772" s="97"/>
      <c r="AD772" s="97"/>
      <c r="AE772" s="97"/>
      <c r="AF772" s="97"/>
      <c r="AG772" s="97"/>
      <c r="AH772" s="97"/>
      <c r="AI772" s="97"/>
      <c r="AJ772" s="97"/>
      <c r="AK772" s="97"/>
      <c r="AL772" s="97"/>
      <c r="AM772" s="97"/>
      <c r="AN772" s="97"/>
      <c r="AO772" s="97"/>
      <c r="AP772" s="97"/>
      <c r="AQ772" s="98"/>
    </row>
    <row r="773" spans="1:43" ht="12" customHeight="1">
      <c r="A773" s="98"/>
      <c r="B773" s="98"/>
      <c r="C773" s="112"/>
      <c r="D773" s="112"/>
      <c r="E773" s="113"/>
      <c r="F773" s="97"/>
      <c r="G773" s="97"/>
      <c r="H773" s="97"/>
      <c r="I773" s="97"/>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8"/>
    </row>
  </sheetData>
  <mergeCells count="90">
    <mergeCell ref="C354:D354"/>
    <mergeCell ref="AN8:AO8"/>
    <mergeCell ref="C497:D497"/>
    <mergeCell ref="C13:D13"/>
    <mergeCell ref="H8:I8"/>
    <mergeCell ref="C376:D376"/>
    <mergeCell ref="C90:D90"/>
    <mergeCell ref="C156:D156"/>
    <mergeCell ref="C486:D486"/>
    <mergeCell ref="C79:D79"/>
    <mergeCell ref="C398:D398"/>
    <mergeCell ref="C134:D134"/>
    <mergeCell ref="C277:D277"/>
    <mergeCell ref="AD573:AN573"/>
    <mergeCell ref="A1:H1"/>
    <mergeCell ref="C35:D35"/>
    <mergeCell ref="Q8:R8"/>
    <mergeCell ref="S8:T8"/>
    <mergeCell ref="C10:D10"/>
    <mergeCell ref="C167:D167"/>
    <mergeCell ref="C530:D530"/>
    <mergeCell ref="C11:D11"/>
    <mergeCell ref="F6:X6"/>
    <mergeCell ref="C564:N573"/>
    <mergeCell ref="C409:D409"/>
    <mergeCell ref="C442:D442"/>
    <mergeCell ref="AL8:AM8"/>
    <mergeCell ref="C420:D420"/>
    <mergeCell ref="C233:D233"/>
    <mergeCell ref="Q573:AA573"/>
    <mergeCell ref="C255:D255"/>
    <mergeCell ref="F8:G8"/>
    <mergeCell ref="C365:D365"/>
    <mergeCell ref="C12:D12"/>
    <mergeCell ref="C46:D46"/>
    <mergeCell ref="C145:D145"/>
    <mergeCell ref="C178:D178"/>
    <mergeCell ref="J8:L8"/>
    <mergeCell ref="C508:D508"/>
    <mergeCell ref="C299:D299"/>
    <mergeCell ref="C519:D519"/>
    <mergeCell ref="W7:X8"/>
    <mergeCell ref="C101:D101"/>
    <mergeCell ref="C24:D24"/>
    <mergeCell ref="C266:D266"/>
    <mergeCell ref="A2:H2"/>
    <mergeCell ref="C6:D9"/>
    <mergeCell ref="C123:D123"/>
    <mergeCell ref="C552:D552"/>
    <mergeCell ref="U8:V8"/>
    <mergeCell ref="C57:D57"/>
    <mergeCell ref="C189:D189"/>
    <mergeCell ref="A4:AO4"/>
    <mergeCell ref="Y8:Z8"/>
    <mergeCell ref="AA8:AB8"/>
    <mergeCell ref="C68:D68"/>
    <mergeCell ref="C310:D310"/>
    <mergeCell ref="C464:D464"/>
    <mergeCell ref="C112:D112"/>
    <mergeCell ref="A6:A9"/>
    <mergeCell ref="C541:D541"/>
    <mergeCell ref="AD566:AN566"/>
    <mergeCell ref="C288:D288"/>
    <mergeCell ref="C387:D387"/>
    <mergeCell ref="C343:D343"/>
    <mergeCell ref="C200:D200"/>
    <mergeCell ref="C475:D475"/>
    <mergeCell ref="C321:D321"/>
    <mergeCell ref="C211:D211"/>
    <mergeCell ref="C453:D453"/>
    <mergeCell ref="C332:D332"/>
    <mergeCell ref="C244:D244"/>
    <mergeCell ref="Q565:AA565"/>
    <mergeCell ref="AD564:AN564"/>
    <mergeCell ref="C431:D431"/>
    <mergeCell ref="AD565:AN565"/>
    <mergeCell ref="C222:D222"/>
    <mergeCell ref="B6:B9"/>
    <mergeCell ref="Y6:AO6"/>
    <mergeCell ref="M8:N8"/>
    <mergeCell ref="O8:P8"/>
    <mergeCell ref="AH8:AI8"/>
    <mergeCell ref="AJ8:AK8"/>
    <mergeCell ref="E6:E9"/>
    <mergeCell ref="Y7:AB7"/>
    <mergeCell ref="F7:I7"/>
    <mergeCell ref="AF8:AG8"/>
    <mergeCell ref="AC8:AE8"/>
    <mergeCell ref="J7:V7"/>
    <mergeCell ref="AC7:AO7"/>
  </mergeCells>
  <dataValidations count="4">
    <dataValidation type="custom" allowBlank="1" showInputMessage="1" showErrorMessage="1" prompt="Tên trường bắt đầu bằng: TH, TH&amp;THCS, TH-THCS&amp;THPT, PTDTBT" sqref="C13 C24 C35 C46 C57 C68 C79 C90 C101 C112 C123 C134 C145 C156 C167 C178 C189 C200 C211 C222 C233 C244 C255 C266 C277 C288 C299 C310 C321 C332 C343 C354 C365 C376 C387 C398 C409 C420 C431 C442 C453 C464 C475 C486 C497 C508 C519 C530 C541 C552">
      <formula1>$A13&gt;0</formula1>
      <formula2>0</formula2>
    </dataValidation>
    <dataValidation type="custom" allowBlank="1" showInputMessage="1" showErrorMessage="1" prompt="Chưa nhập tên điểm trường" sqref="H14:I23 H25:I34 H36:I45 H47:I56 H58:I67 H69:I78 H80:I89 H91:I100 H102:I111 H113:I122 H124:I133 H135:I144 H146:I155 H157:I166 H168:I177 H179:I188 H190:I199 H201:I210 H212:I221 H223:I232 H234:I243 H245:I254 H256:I265 H267:I276 H278:I287 H289:I298 H300:I309 H311:I320 H322:I331 H333:I342 H344:I353 H355:I364 H366:I375 H377:I386 H388:I397 H399:I408 H410:I419 H421:I430 H432:I441 H443:I452 H454:I463 H465:I474 H476:I485 H487:I496 H498:I507 H509:I518 H520:I529 H531:I540 H542:I551 H553:I562 L14:X23 L25:X34 L36:X45 L47:X56 L58:X67 L69:X78 L80:X89 L91:X100 L102:X111 L113:X122 L124:X133 L135:X144 L146:X155 L157:X166 L168:X177 L179:X188 L190:X199 L201:X210 L212:X221 L223:X232 L234:X243 L245:X254 L256:X265 L267:X276 L278:X287 L289:X298 L300:X309 L311:X320 L322:X331 L333:X342 L344:X353 L355:X364 L366:X375 L377:X386 L388:X397 L399:X408 L410:X419 L421:X430 L432:X441 L443:X452 L454:X463 L465:X474 L476:X485 L487:X496 L498:X507 L509:X518 L520:X529 L531:X540 L542:X551 L553:X562 AA14:AB23 AA25:AB34 AA36:AB45 AA47:AB56 AA58:AB67 AA69:AB78 AA80:AB89 AA91:AB100 AA102:AB111 AA113:AB122 AA124:AB133 AA135:AB144 AA146:AB155 AA157:AB166 AA168:AB177 AA179:AB188 AA190:AB199 AA201:AB210 AA212:AB221 AA223:AB232 AA234:AB243 AA245:AB254 AA256:AB265 AA267:AB276 AA278:AB287 AA289:AB298 AA300:AB309 AA311:AB320 AA322:AB331 AA333:AB342 AA344:AB353 AA355:AB364 AA366:AB375 AA377:AB386 AA388:AB397 AA399:AB408 AA410:AB419 AA421:AB430 AA432:AB441 AA443:AB452 AA454:AB463 AA465:AB474 AA476:AB485 AA487:AB496 AA498:AB507 AA509:AB518 AA520:AB529 AA531:AB540 AA542:AB551 AA553:AB562 AE14:AO23 AE25:AO34 AE36:AO45 AE47:AO56 AE58:AO67 AE69:AO78 AE80:AO89 AE91:AO100 AE102:AO111 AE113:AO122 AE124:AO133 AE135:AO144 AE146:AO155 AE157:AO166 AE168:AO177 AE179:AO188 AE190:AO199 AE201:AO210 AE212:AO221 AE223:AO232 AE234:AO243 AE245:AO254 AE256:AO265 AE267:AO276 AE278:AO287 AE289:AO298 AE300:AO309 AE311:AO320 AE322:AO331 AE333:AO342 AE344:AO353 AE355:AO364 AE366:AO375 AE377:AO386 AE388:AO397 AE399:AO408 AE410:AO419 AE421:AO430 AE432:AO441 AE443:AO452 AE454:AO463 AE465:AO474 AE476:AO485 AE487:AO496 AE498:AO507 AE509:AO518 AE520:AO529 AE531:AO540 AE542:AO551 AE553:AO562">
      <formula1>LEN($D14)&gt;0</formula1>
      <formula2>0</formula2>
    </dataValidation>
    <dataValidation type="custom" allowBlank="1" showInputMessage="1" showErrorMessage="1" prompt="Chưa chọn địa phương" sqref="D14:D23 D25:D34 D36:D45 D47:D56 D58:D67 D69:D78 D80:D89 D91:D100 D102:D111 D113:D122 D124:D133 D135:D144 D146:D155 D157:D166 D168:D177 D179:D188 D190:D199 D201:D210 D212:D221 D223:D232 D234:D243 D245:D254 D256:D265 D267:D276 D278:D287 D289:D298 D300:D309 D311:D320 D322:D331 D333:D342 D344:D353 D355:D364 D366:D375 D377:D386 D388:D397 D399:D408 D410:D419 D421:D430 D432:D441 D443:D452 D454:D463 D465:D474 D476:D485 D487:D496 D498:D507 D509:D518 D520:D529 D531:D540 D542:D551 D553:D562">
      <formula1>LEN($A$1)&gt;0</formula1>
      <formula2>0</formula2>
    </dataValidation>
    <dataValidation type="list" allowBlank="1" showInputMessage="1" showErrorMessage="1" prompt="Ký hiệu loại hình trường: - CL: Trường Công lập_x000a_TT: Trường Tư thục" sqref="E13 E24 E35 E46 E57 E68 E79 E90 E101 E112 E123 E134 E145 E156 E167 E178 E189 E200 E211 E222 E233 E244 E255 E266 E277 E288 E299 E310 E321 E332 E343 E354 E365 E376 E387 E398 E409 E420 E431 E442 E453 E464 E475 E486 E497 E508 E519 E530 E541 E552">
      <formula1>"CL,TT"</formula1>
      <formula2>0</formula2>
    </dataValidation>
  </dataValidations>
  <pageMargins left="0.7" right="0.7" top="0.75" bottom="0.75" header="0.511811023622047" footer="0.511811023622047"/>
  <pageSetup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73"/>
  <sheetViews>
    <sheetView zoomScaleNormal="100" workbookViewId="0"/>
  </sheetViews>
  <sheetFormatPr defaultColWidth="11.25" defaultRowHeight="15" customHeight="1"/>
  <cols>
    <col min="1" max="1" width="2.875" customWidth="1"/>
    <col min="2" max="2" width="8.375" customWidth="1"/>
    <col min="3" max="3" width="2.25" customWidth="1"/>
    <col min="4" max="4" width="16.25" customWidth="1"/>
    <col min="5" max="5" width="5.25" customWidth="1"/>
    <col min="6" max="7" width="4.625" hidden="1" customWidth="1"/>
    <col min="8" max="8" width="6.25" hidden="1" customWidth="1"/>
    <col min="9" max="9" width="4.875" hidden="1" customWidth="1"/>
    <col min="10" max="10" width="4.25" hidden="1" customWidth="1"/>
    <col min="11" max="11" width="5" hidden="1" customWidth="1"/>
    <col min="12" max="12" width="4.875" hidden="1" customWidth="1"/>
    <col min="13" max="13" width="3.75" hidden="1" customWidth="1"/>
    <col min="14" max="14" width="4.25" hidden="1" customWidth="1"/>
    <col min="15" max="15" width="3.75" hidden="1" customWidth="1"/>
    <col min="16" max="16" width="4.25" hidden="1" customWidth="1"/>
    <col min="17" max="17" width="3.75" hidden="1" customWidth="1"/>
    <col min="18" max="18" width="4.25" hidden="1" customWidth="1"/>
    <col min="19" max="19" width="3.75" hidden="1" customWidth="1"/>
    <col min="20" max="20" width="4.25" hidden="1" customWidth="1"/>
    <col min="21" max="21" width="3.75" hidden="1" customWidth="1"/>
    <col min="22" max="22" width="4.25" hidden="1" customWidth="1"/>
    <col min="23" max="23" width="3.75" hidden="1" customWidth="1"/>
    <col min="24" max="25" width="4.875" hidden="1" customWidth="1"/>
    <col min="26" max="26" width="4.625" hidden="1" customWidth="1"/>
    <col min="27" max="27" width="5.625" hidden="1" customWidth="1"/>
    <col min="28" max="28" width="4.875" hidden="1" customWidth="1"/>
    <col min="29" max="29" width="4.25" customWidth="1"/>
    <col min="30" max="31" width="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 min="42" max="42" width="4.75" customWidth="1"/>
    <col min="43" max="43" width="3" hidden="1" customWidth="1"/>
  </cols>
  <sheetData>
    <row r="1" spans="1:43" ht="12" customHeight="1">
      <c r="A1" s="1381" t="e">
        <f>#REF!</f>
        <v>#REF!</v>
      </c>
      <c r="B1" s="1349"/>
      <c r="C1" s="1349"/>
      <c r="D1" s="1349"/>
      <c r="E1" s="1349"/>
      <c r="F1" s="1349"/>
      <c r="G1" s="1349"/>
      <c r="H1" s="1349"/>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6" t="s">
        <v>626</v>
      </c>
      <c r="AP1" s="97"/>
      <c r="AQ1" s="98"/>
    </row>
    <row r="2" spans="1:43" ht="12" customHeight="1">
      <c r="A2" s="1355" t="s">
        <v>627</v>
      </c>
      <c r="B2" s="1349"/>
      <c r="C2" s="1349"/>
      <c r="D2" s="1349"/>
      <c r="E2" s="1349"/>
      <c r="F2" s="1349"/>
      <c r="G2" s="1349"/>
      <c r="H2" s="1349"/>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7"/>
      <c r="AQ2" s="98"/>
    </row>
    <row r="3" spans="1:43" ht="12" customHeight="1">
      <c r="A3" s="95"/>
      <c r="B3" s="95"/>
      <c r="C3" s="95"/>
      <c r="D3" s="95"/>
      <c r="E3" s="99"/>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7"/>
      <c r="AQ3" s="98"/>
    </row>
    <row r="4" spans="1:43" ht="12" customHeight="1">
      <c r="A4" s="1355"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97"/>
      <c r="AQ4" s="98"/>
    </row>
    <row r="5" spans="1:43" ht="12" customHeight="1">
      <c r="A5" s="95"/>
      <c r="B5" s="95"/>
      <c r="C5" s="95"/>
      <c r="D5" s="95"/>
      <c r="E5" s="99"/>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7"/>
      <c r="AQ5" s="98"/>
    </row>
    <row r="6" spans="1:43" ht="11.25" customHeight="1">
      <c r="A6" s="1423" t="s">
        <v>3</v>
      </c>
      <c r="B6" s="1423" t="s">
        <v>629</v>
      </c>
      <c r="C6" s="1423" t="s">
        <v>630</v>
      </c>
      <c r="D6" s="1378"/>
      <c r="E6" s="1425" t="s">
        <v>631</v>
      </c>
      <c r="F6" s="1427" t="s">
        <v>632</v>
      </c>
      <c r="G6" s="1377"/>
      <c r="H6" s="1377"/>
      <c r="I6" s="1377"/>
      <c r="J6" s="1377"/>
      <c r="K6" s="1377"/>
      <c r="L6" s="1377"/>
      <c r="M6" s="1377"/>
      <c r="N6" s="1377"/>
      <c r="O6" s="1377"/>
      <c r="P6" s="1377"/>
      <c r="Q6" s="1377"/>
      <c r="R6" s="1377"/>
      <c r="S6" s="1377"/>
      <c r="T6" s="1377"/>
      <c r="U6" s="1377"/>
      <c r="V6" s="1377"/>
      <c r="W6" s="1377"/>
      <c r="X6" s="1378"/>
      <c r="Y6" s="1423" t="s">
        <v>633</v>
      </c>
      <c r="Z6" s="1357"/>
      <c r="AA6" s="1357"/>
      <c r="AB6" s="1357"/>
      <c r="AC6" s="1357"/>
      <c r="AD6" s="1357"/>
      <c r="AE6" s="1357"/>
      <c r="AF6" s="1357"/>
      <c r="AG6" s="1357"/>
      <c r="AH6" s="1357"/>
      <c r="AI6" s="1357"/>
      <c r="AJ6" s="1357"/>
      <c r="AK6" s="1357"/>
      <c r="AL6" s="1357"/>
      <c r="AM6" s="1357"/>
      <c r="AN6" s="1357"/>
      <c r="AO6" s="1351"/>
      <c r="AP6" s="101"/>
      <c r="AQ6" s="102"/>
    </row>
    <row r="7" spans="1:43" ht="23.25" customHeight="1">
      <c r="A7" s="1368"/>
      <c r="B7" s="1368"/>
      <c r="C7" s="1371"/>
      <c r="D7" s="1379"/>
      <c r="E7" s="1371"/>
      <c r="F7" s="1427" t="s">
        <v>634</v>
      </c>
      <c r="G7" s="1377"/>
      <c r="H7" s="1377"/>
      <c r="I7" s="1378"/>
      <c r="J7" s="1425" t="s">
        <v>31</v>
      </c>
      <c r="K7" s="1357"/>
      <c r="L7" s="1357"/>
      <c r="M7" s="1357"/>
      <c r="N7" s="1357"/>
      <c r="O7" s="1357"/>
      <c r="P7" s="1357"/>
      <c r="Q7" s="1357"/>
      <c r="R7" s="1357"/>
      <c r="S7" s="1357"/>
      <c r="T7" s="1357"/>
      <c r="U7" s="1357"/>
      <c r="V7" s="1357"/>
      <c r="W7" s="1426" t="s">
        <v>635</v>
      </c>
      <c r="X7" s="1388"/>
      <c r="Y7" s="1426" t="s">
        <v>634</v>
      </c>
      <c r="Z7" s="1373"/>
      <c r="AA7" s="1373"/>
      <c r="AB7" s="1391"/>
      <c r="AC7" s="1428" t="s">
        <v>31</v>
      </c>
      <c r="AD7" s="1357"/>
      <c r="AE7" s="1357"/>
      <c r="AF7" s="1357"/>
      <c r="AG7" s="1357"/>
      <c r="AH7" s="1357"/>
      <c r="AI7" s="1357"/>
      <c r="AJ7" s="1357"/>
      <c r="AK7" s="1357"/>
      <c r="AL7" s="1357"/>
      <c r="AM7" s="1357"/>
      <c r="AN7" s="1357"/>
      <c r="AO7" s="1351"/>
      <c r="AP7" s="101"/>
      <c r="AQ7" s="102"/>
    </row>
    <row r="8" spans="1:43" ht="12" customHeight="1">
      <c r="A8" s="1368"/>
      <c r="B8" s="1368"/>
      <c r="C8" s="1371"/>
      <c r="D8" s="1379"/>
      <c r="E8" s="1371"/>
      <c r="F8" s="1433" t="s">
        <v>636</v>
      </c>
      <c r="G8" s="1391"/>
      <c r="H8" s="1433" t="s">
        <v>637</v>
      </c>
      <c r="I8" s="1391"/>
      <c r="J8" s="1435" t="s">
        <v>32</v>
      </c>
      <c r="K8" s="1359"/>
      <c r="L8" s="1360"/>
      <c r="M8" s="1424" t="s">
        <v>638</v>
      </c>
      <c r="N8" s="1351"/>
      <c r="O8" s="1424" t="s">
        <v>639</v>
      </c>
      <c r="P8" s="1351"/>
      <c r="Q8" s="1424" t="s">
        <v>640</v>
      </c>
      <c r="R8" s="1351"/>
      <c r="S8" s="1424" t="s">
        <v>641</v>
      </c>
      <c r="T8" s="1351"/>
      <c r="U8" s="1432" t="s">
        <v>642</v>
      </c>
      <c r="V8" s="1357"/>
      <c r="W8" s="1389"/>
      <c r="X8" s="1390"/>
      <c r="Y8" s="1433" t="s">
        <v>636</v>
      </c>
      <c r="Z8" s="1391"/>
      <c r="AA8" s="1433" t="s">
        <v>637</v>
      </c>
      <c r="AB8" s="1391"/>
      <c r="AC8" s="1428" t="s">
        <v>32</v>
      </c>
      <c r="AD8" s="1357"/>
      <c r="AE8" s="1351"/>
      <c r="AF8" s="1424" t="s">
        <v>638</v>
      </c>
      <c r="AG8" s="1351"/>
      <c r="AH8" s="1424" t="s">
        <v>639</v>
      </c>
      <c r="AI8" s="1351"/>
      <c r="AJ8" s="1424" t="s">
        <v>640</v>
      </c>
      <c r="AK8" s="1351"/>
      <c r="AL8" s="1424" t="s">
        <v>641</v>
      </c>
      <c r="AM8" s="1351"/>
      <c r="AN8" s="1424" t="s">
        <v>642</v>
      </c>
      <c r="AO8" s="1351"/>
      <c r="AP8" s="101"/>
      <c r="AQ8" s="102"/>
    </row>
    <row r="9" spans="1:43" ht="33" customHeight="1">
      <c r="A9" s="1369"/>
      <c r="B9" s="1369"/>
      <c r="C9" s="1372"/>
      <c r="D9" s="1380"/>
      <c r="E9" s="1372"/>
      <c r="F9" s="626" t="s">
        <v>636</v>
      </c>
      <c r="G9" s="627" t="s">
        <v>643</v>
      </c>
      <c r="H9" s="626" t="s">
        <v>644</v>
      </c>
      <c r="I9" s="628" t="s">
        <v>645</v>
      </c>
      <c r="J9" s="626" t="s">
        <v>42</v>
      </c>
      <c r="K9" s="629" t="s">
        <v>43</v>
      </c>
      <c r="L9" s="630" t="s">
        <v>645</v>
      </c>
      <c r="M9" s="625" t="s">
        <v>42</v>
      </c>
      <c r="N9" s="631" t="s">
        <v>43</v>
      </c>
      <c r="O9" s="625" t="s">
        <v>42</v>
      </c>
      <c r="P9" s="631" t="s">
        <v>43</v>
      </c>
      <c r="Q9" s="625" t="s">
        <v>42</v>
      </c>
      <c r="R9" s="631" t="s">
        <v>43</v>
      </c>
      <c r="S9" s="625" t="s">
        <v>42</v>
      </c>
      <c r="T9" s="631" t="s">
        <v>43</v>
      </c>
      <c r="U9" s="625" t="s">
        <v>42</v>
      </c>
      <c r="V9" s="632" t="s">
        <v>43</v>
      </c>
      <c r="W9" s="626" t="s">
        <v>32</v>
      </c>
      <c r="X9" s="628" t="s">
        <v>646</v>
      </c>
      <c r="Y9" s="626" t="s">
        <v>636</v>
      </c>
      <c r="Z9" s="628" t="s">
        <v>643</v>
      </c>
      <c r="AA9" s="626" t="s">
        <v>644</v>
      </c>
      <c r="AB9" s="628" t="s">
        <v>645</v>
      </c>
      <c r="AC9" s="633" t="s">
        <v>42</v>
      </c>
      <c r="AD9" s="634" t="s">
        <v>43</v>
      </c>
      <c r="AE9" s="631" t="s">
        <v>645</v>
      </c>
      <c r="AF9" s="635" t="s">
        <v>42</v>
      </c>
      <c r="AG9" s="631" t="s">
        <v>43</v>
      </c>
      <c r="AH9" s="635" t="s">
        <v>42</v>
      </c>
      <c r="AI9" s="631" t="s">
        <v>43</v>
      </c>
      <c r="AJ9" s="635" t="s">
        <v>42</v>
      </c>
      <c r="AK9" s="631" t="s">
        <v>43</v>
      </c>
      <c r="AL9" s="635" t="s">
        <v>42</v>
      </c>
      <c r="AM9" s="631" t="s">
        <v>43</v>
      </c>
      <c r="AN9" s="635" t="s">
        <v>42</v>
      </c>
      <c r="AO9" s="631" t="s">
        <v>43</v>
      </c>
      <c r="AP9" s="102"/>
      <c r="AQ9" s="102"/>
    </row>
    <row r="10" spans="1:43" ht="12" customHeight="1">
      <c r="A10" s="636"/>
      <c r="B10" s="637"/>
      <c r="C10" s="1434" t="s">
        <v>647</v>
      </c>
      <c r="D10" s="1351"/>
      <c r="E10" s="638">
        <f t="shared" ref="E10:Y10" si="0">SUM(E11:E12)</f>
        <v>26</v>
      </c>
      <c r="F10" s="639">
        <f t="shared" si="0"/>
        <v>2701</v>
      </c>
      <c r="G10" s="639">
        <f t="shared" si="0"/>
        <v>84</v>
      </c>
      <c r="H10" s="640">
        <f t="shared" si="0"/>
        <v>2701</v>
      </c>
      <c r="I10" s="641">
        <f t="shared" si="0"/>
        <v>93</v>
      </c>
      <c r="J10" s="640">
        <f t="shared" si="0"/>
        <v>469</v>
      </c>
      <c r="K10" s="642">
        <f t="shared" si="0"/>
        <v>14615</v>
      </c>
      <c r="L10" s="643">
        <f t="shared" si="0"/>
        <v>503</v>
      </c>
      <c r="M10" s="644">
        <f t="shared" si="0"/>
        <v>90</v>
      </c>
      <c r="N10" s="645">
        <f t="shared" si="0"/>
        <v>2701</v>
      </c>
      <c r="O10" s="644">
        <f t="shared" si="0"/>
        <v>85</v>
      </c>
      <c r="P10" s="645">
        <f t="shared" si="0"/>
        <v>2540</v>
      </c>
      <c r="Q10" s="644">
        <f t="shared" si="0"/>
        <v>98</v>
      </c>
      <c r="R10" s="645">
        <f t="shared" si="0"/>
        <v>3082</v>
      </c>
      <c r="S10" s="644">
        <f t="shared" si="0"/>
        <v>95</v>
      </c>
      <c r="T10" s="645">
        <f t="shared" si="0"/>
        <v>3137</v>
      </c>
      <c r="U10" s="644">
        <f t="shared" si="0"/>
        <v>101</v>
      </c>
      <c r="V10" s="645">
        <f t="shared" si="0"/>
        <v>3155</v>
      </c>
      <c r="W10" s="646">
        <f t="shared" si="0"/>
        <v>0</v>
      </c>
      <c r="X10" s="647">
        <f t="shared" si="0"/>
        <v>0</v>
      </c>
      <c r="Y10" s="639">
        <f t="shared" si="0"/>
        <v>2642</v>
      </c>
      <c r="Z10" s="648"/>
      <c r="AA10" s="646">
        <f t="shared" ref="AA10:AO10" si="1">SUM(AA11:AA12)</f>
        <v>2642</v>
      </c>
      <c r="AB10" s="647">
        <f t="shared" si="1"/>
        <v>30</v>
      </c>
      <c r="AC10" s="649">
        <f t="shared" si="1"/>
        <v>455</v>
      </c>
      <c r="AD10" s="650">
        <f t="shared" si="1"/>
        <v>14102</v>
      </c>
      <c r="AE10" s="645">
        <f t="shared" si="1"/>
        <v>462</v>
      </c>
      <c r="AF10" s="649">
        <f t="shared" si="1"/>
        <v>91</v>
      </c>
      <c r="AG10" s="645">
        <f t="shared" si="1"/>
        <v>2642</v>
      </c>
      <c r="AH10" s="649">
        <f t="shared" si="1"/>
        <v>88</v>
      </c>
      <c r="AI10" s="645">
        <f t="shared" si="1"/>
        <v>2701</v>
      </c>
      <c r="AJ10" s="649">
        <f t="shared" si="1"/>
        <v>83</v>
      </c>
      <c r="AK10" s="645">
        <f t="shared" si="1"/>
        <v>2540</v>
      </c>
      <c r="AL10" s="649">
        <f t="shared" si="1"/>
        <v>98</v>
      </c>
      <c r="AM10" s="645">
        <f t="shared" si="1"/>
        <v>3082</v>
      </c>
      <c r="AN10" s="649">
        <f t="shared" si="1"/>
        <v>95</v>
      </c>
      <c r="AO10" s="645">
        <f t="shared" si="1"/>
        <v>3137</v>
      </c>
      <c r="AP10" s="112"/>
      <c r="AQ10" s="113"/>
    </row>
    <row r="11" spans="1:43" ht="12" customHeight="1">
      <c r="A11" s="636"/>
      <c r="B11" s="637"/>
      <c r="C11" s="1434" t="s">
        <v>648</v>
      </c>
      <c r="D11" s="1351"/>
      <c r="E11" s="638">
        <f>COUNTIF($E$13:$E$562,"CL")</f>
        <v>26</v>
      </c>
      <c r="F11" s="651">
        <f t="shared" ref="F11:Y11" si="2">SUMIF($E$13:$E$562,"CL",F$13:F$562)</f>
        <v>2701</v>
      </c>
      <c r="G11" s="651">
        <f t="shared" si="2"/>
        <v>84</v>
      </c>
      <c r="H11" s="652">
        <f t="shared" si="2"/>
        <v>2701</v>
      </c>
      <c r="I11" s="653">
        <f t="shared" si="2"/>
        <v>93</v>
      </c>
      <c r="J11" s="652">
        <f t="shared" si="2"/>
        <v>469</v>
      </c>
      <c r="K11" s="642">
        <f t="shared" si="2"/>
        <v>14615</v>
      </c>
      <c r="L11" s="643">
        <f t="shared" si="2"/>
        <v>503</v>
      </c>
      <c r="M11" s="644">
        <f t="shared" si="2"/>
        <v>90</v>
      </c>
      <c r="N11" s="645">
        <f t="shared" si="2"/>
        <v>2701</v>
      </c>
      <c r="O11" s="644">
        <f t="shared" si="2"/>
        <v>85</v>
      </c>
      <c r="P11" s="645">
        <f t="shared" si="2"/>
        <v>2540</v>
      </c>
      <c r="Q11" s="644">
        <f t="shared" si="2"/>
        <v>98</v>
      </c>
      <c r="R11" s="645">
        <f t="shared" si="2"/>
        <v>3082</v>
      </c>
      <c r="S11" s="644">
        <f t="shared" si="2"/>
        <v>95</v>
      </c>
      <c r="T11" s="645">
        <f t="shared" si="2"/>
        <v>3137</v>
      </c>
      <c r="U11" s="644">
        <f t="shared" si="2"/>
        <v>101</v>
      </c>
      <c r="V11" s="645">
        <f t="shared" si="2"/>
        <v>3155</v>
      </c>
      <c r="W11" s="654">
        <f t="shared" si="2"/>
        <v>0</v>
      </c>
      <c r="X11" s="643">
        <f t="shared" si="2"/>
        <v>0</v>
      </c>
      <c r="Y11" s="651">
        <f t="shared" si="2"/>
        <v>2642</v>
      </c>
      <c r="Z11" s="655"/>
      <c r="AA11" s="654">
        <f t="shared" ref="AA11:AO11" si="3">SUMIF($E$13:$E$562,"CL",AA$13:AA$562)</f>
        <v>2642</v>
      </c>
      <c r="AB11" s="643">
        <f t="shared" si="3"/>
        <v>30</v>
      </c>
      <c r="AC11" s="649">
        <f t="shared" si="3"/>
        <v>455</v>
      </c>
      <c r="AD11" s="650">
        <f t="shared" si="3"/>
        <v>14102</v>
      </c>
      <c r="AE11" s="645">
        <f t="shared" si="3"/>
        <v>462</v>
      </c>
      <c r="AF11" s="649">
        <f t="shared" si="3"/>
        <v>91</v>
      </c>
      <c r="AG11" s="645">
        <f t="shared" si="3"/>
        <v>2642</v>
      </c>
      <c r="AH11" s="649">
        <f t="shared" si="3"/>
        <v>88</v>
      </c>
      <c r="AI11" s="645">
        <f t="shared" si="3"/>
        <v>2701</v>
      </c>
      <c r="AJ11" s="649">
        <f t="shared" si="3"/>
        <v>83</v>
      </c>
      <c r="AK11" s="645">
        <f t="shared" si="3"/>
        <v>2540</v>
      </c>
      <c r="AL11" s="649">
        <f t="shared" si="3"/>
        <v>98</v>
      </c>
      <c r="AM11" s="645">
        <f t="shared" si="3"/>
        <v>3082</v>
      </c>
      <c r="AN11" s="649">
        <f t="shared" si="3"/>
        <v>95</v>
      </c>
      <c r="AO11" s="645">
        <f t="shared" si="3"/>
        <v>3137</v>
      </c>
      <c r="AP11" s="112"/>
      <c r="AQ11" s="113"/>
    </row>
    <row r="12" spans="1:43" ht="12" customHeight="1">
      <c r="A12" s="636"/>
      <c r="B12" s="637"/>
      <c r="C12" s="1434" t="s">
        <v>649</v>
      </c>
      <c r="D12" s="1351"/>
      <c r="E12" s="638">
        <f>COUNTIF($E$13:$E$562,"TT")</f>
        <v>0</v>
      </c>
      <c r="F12" s="651">
        <f>SUMIF($E$13:$E$562,"TT",F$13:F$562)</f>
        <v>0</v>
      </c>
      <c r="G12" s="655"/>
      <c r="H12" s="652">
        <f t="shared" ref="H12:Y12" si="4">SUMIF($E$13:$E$562,"TT",H$13:H$562)</f>
        <v>0</v>
      </c>
      <c r="I12" s="653">
        <f t="shared" si="4"/>
        <v>0</v>
      </c>
      <c r="J12" s="652">
        <f t="shared" si="4"/>
        <v>0</v>
      </c>
      <c r="K12" s="642">
        <f t="shared" si="4"/>
        <v>0</v>
      </c>
      <c r="L12" s="643">
        <f t="shared" si="4"/>
        <v>0</v>
      </c>
      <c r="M12" s="644">
        <f t="shared" si="4"/>
        <v>0</v>
      </c>
      <c r="N12" s="645">
        <f t="shared" si="4"/>
        <v>0</v>
      </c>
      <c r="O12" s="644">
        <f t="shared" si="4"/>
        <v>0</v>
      </c>
      <c r="P12" s="645">
        <f t="shared" si="4"/>
        <v>0</v>
      </c>
      <c r="Q12" s="644">
        <f t="shared" si="4"/>
        <v>0</v>
      </c>
      <c r="R12" s="645">
        <f t="shared" si="4"/>
        <v>0</v>
      </c>
      <c r="S12" s="644">
        <f t="shared" si="4"/>
        <v>0</v>
      </c>
      <c r="T12" s="645">
        <f t="shared" si="4"/>
        <v>0</v>
      </c>
      <c r="U12" s="644">
        <f t="shared" si="4"/>
        <v>0</v>
      </c>
      <c r="V12" s="645">
        <f t="shared" si="4"/>
        <v>0</v>
      </c>
      <c r="W12" s="654">
        <f t="shared" si="4"/>
        <v>0</v>
      </c>
      <c r="X12" s="643">
        <f t="shared" si="4"/>
        <v>0</v>
      </c>
      <c r="Y12" s="651">
        <f t="shared" si="4"/>
        <v>0</v>
      </c>
      <c r="Z12" s="655"/>
      <c r="AA12" s="654">
        <f t="shared" ref="AA12:AO12" si="5">SUMIF($E$13:$E$562,"TT",AA$13:AA$562)</f>
        <v>0</v>
      </c>
      <c r="AB12" s="643">
        <f t="shared" si="5"/>
        <v>0</v>
      </c>
      <c r="AC12" s="649">
        <f t="shared" si="5"/>
        <v>0</v>
      </c>
      <c r="AD12" s="650">
        <f t="shared" si="5"/>
        <v>0</v>
      </c>
      <c r="AE12" s="645">
        <f t="shared" si="5"/>
        <v>0</v>
      </c>
      <c r="AF12" s="649">
        <f t="shared" si="5"/>
        <v>0</v>
      </c>
      <c r="AG12" s="645">
        <f t="shared" si="5"/>
        <v>0</v>
      </c>
      <c r="AH12" s="649">
        <f t="shared" si="5"/>
        <v>0</v>
      </c>
      <c r="AI12" s="645">
        <f t="shared" si="5"/>
        <v>0</v>
      </c>
      <c r="AJ12" s="649">
        <f t="shared" si="5"/>
        <v>0</v>
      </c>
      <c r="AK12" s="645">
        <f t="shared" si="5"/>
        <v>0</v>
      </c>
      <c r="AL12" s="649">
        <f t="shared" si="5"/>
        <v>0</v>
      </c>
      <c r="AM12" s="645">
        <f t="shared" si="5"/>
        <v>0</v>
      </c>
      <c r="AN12" s="649">
        <f t="shared" si="5"/>
        <v>0</v>
      </c>
      <c r="AO12" s="645">
        <f t="shared" si="5"/>
        <v>0</v>
      </c>
      <c r="AP12" s="112"/>
      <c r="AQ12" s="113" t="s">
        <v>650</v>
      </c>
    </row>
    <row r="13" spans="1:43" ht="12" customHeight="1">
      <c r="A13" s="656">
        <v>1</v>
      </c>
      <c r="B13" s="657">
        <v>22205405</v>
      </c>
      <c r="C13" s="1429" t="s">
        <v>758</v>
      </c>
      <c r="D13" s="1351"/>
      <c r="E13" s="658" t="s">
        <v>653</v>
      </c>
      <c r="F13" s="659">
        <v>117</v>
      </c>
      <c r="G13" s="660">
        <v>4</v>
      </c>
      <c r="H13" s="661">
        <f t="shared" ref="H13:X13" si="6">SUM(H14:H23)</f>
        <v>117</v>
      </c>
      <c r="I13" s="662">
        <f t="shared" si="6"/>
        <v>4</v>
      </c>
      <c r="J13" s="661">
        <f t="shared" si="6"/>
        <v>25</v>
      </c>
      <c r="K13" s="663">
        <f t="shared" si="6"/>
        <v>588</v>
      </c>
      <c r="L13" s="664">
        <f t="shared" si="6"/>
        <v>16</v>
      </c>
      <c r="M13" s="665">
        <f t="shared" si="6"/>
        <v>5</v>
      </c>
      <c r="N13" s="666">
        <f t="shared" si="6"/>
        <v>117</v>
      </c>
      <c r="O13" s="665">
        <f t="shared" si="6"/>
        <v>5</v>
      </c>
      <c r="P13" s="666">
        <f t="shared" si="6"/>
        <v>96</v>
      </c>
      <c r="Q13" s="665">
        <f t="shared" si="6"/>
        <v>5</v>
      </c>
      <c r="R13" s="666">
        <f t="shared" si="6"/>
        <v>124</v>
      </c>
      <c r="S13" s="665">
        <f t="shared" si="6"/>
        <v>5</v>
      </c>
      <c r="T13" s="666">
        <f t="shared" si="6"/>
        <v>125</v>
      </c>
      <c r="U13" s="665">
        <f t="shared" si="6"/>
        <v>5</v>
      </c>
      <c r="V13" s="666">
        <f t="shared" si="6"/>
        <v>126</v>
      </c>
      <c r="W13" s="667">
        <f t="shared" si="6"/>
        <v>0</v>
      </c>
      <c r="X13" s="664">
        <f t="shared" si="6"/>
        <v>0</v>
      </c>
      <c r="Y13" s="659">
        <v>107</v>
      </c>
      <c r="Z13" s="660"/>
      <c r="AA13" s="667">
        <f t="shared" ref="AA13:AO13" si="7">SUM(AA14:AA23)</f>
        <v>107</v>
      </c>
      <c r="AB13" s="664">
        <f t="shared" si="7"/>
        <v>2</v>
      </c>
      <c r="AC13" s="668">
        <f t="shared" si="7"/>
        <v>23</v>
      </c>
      <c r="AD13" s="669">
        <f t="shared" si="7"/>
        <v>569</v>
      </c>
      <c r="AE13" s="670">
        <f t="shared" si="7"/>
        <v>18</v>
      </c>
      <c r="AF13" s="668">
        <f t="shared" si="7"/>
        <v>4</v>
      </c>
      <c r="AG13" s="666">
        <f t="shared" si="7"/>
        <v>107</v>
      </c>
      <c r="AH13" s="668">
        <f t="shared" si="7"/>
        <v>5</v>
      </c>
      <c r="AI13" s="666">
        <f t="shared" si="7"/>
        <v>117</v>
      </c>
      <c r="AJ13" s="668">
        <f t="shared" si="7"/>
        <v>4</v>
      </c>
      <c r="AK13" s="666">
        <f t="shared" si="7"/>
        <v>96</v>
      </c>
      <c r="AL13" s="668">
        <f t="shared" si="7"/>
        <v>5</v>
      </c>
      <c r="AM13" s="666">
        <f t="shared" si="7"/>
        <v>124</v>
      </c>
      <c r="AN13" s="668">
        <f t="shared" si="7"/>
        <v>5</v>
      </c>
      <c r="AO13" s="666">
        <f t="shared" si="7"/>
        <v>125</v>
      </c>
      <c r="AP13" s="130"/>
      <c r="AQ13" s="131">
        <f>COUNTIF(AD14:AD23,"&gt;0")</f>
        <v>2</v>
      </c>
    </row>
    <row r="14" spans="1:43" ht="12" customHeight="1">
      <c r="A14" s="671"/>
      <c r="B14" s="672"/>
      <c r="C14" s="673">
        <f>IF(D14&lt;&gt;"",MAX(C13)+1,"")</f>
        <v>1</v>
      </c>
      <c r="D14" s="674" t="s">
        <v>58</v>
      </c>
      <c r="E14" s="675"/>
      <c r="F14" s="676"/>
      <c r="G14" s="677"/>
      <c r="H14" s="678">
        <v>117</v>
      </c>
      <c r="I14" s="679">
        <v>1</v>
      </c>
      <c r="J14" s="680">
        <f t="shared" ref="J14:J23" si="8">M14+O14+Q14+S14+U14</f>
        <v>13</v>
      </c>
      <c r="K14" s="681">
        <f t="shared" ref="K14:K23" si="9">N14+P14+R14+T14+V14</f>
        <v>345</v>
      </c>
      <c r="L14" s="682">
        <v>5</v>
      </c>
      <c r="M14" s="683">
        <v>2</v>
      </c>
      <c r="N14" s="684">
        <v>59</v>
      </c>
      <c r="O14" s="683">
        <v>2</v>
      </c>
      <c r="P14" s="684">
        <v>47</v>
      </c>
      <c r="Q14" s="683">
        <v>3</v>
      </c>
      <c r="R14" s="684">
        <v>79</v>
      </c>
      <c r="S14" s="683">
        <v>3</v>
      </c>
      <c r="T14" s="684">
        <v>78</v>
      </c>
      <c r="U14" s="683">
        <v>3</v>
      </c>
      <c r="V14" s="684">
        <v>82</v>
      </c>
      <c r="W14" s="685"/>
      <c r="X14" s="686"/>
      <c r="Y14" s="676"/>
      <c r="Z14" s="677"/>
      <c r="AA14" s="683">
        <v>64</v>
      </c>
      <c r="AB14" s="684">
        <v>2</v>
      </c>
      <c r="AC14" s="687">
        <f>AF14+AH14+AJ14+AL14+AN14</f>
        <v>13</v>
      </c>
      <c r="AD14" s="688">
        <f>AG14+AI14+AK14+AM14+AO14</f>
        <v>352</v>
      </c>
      <c r="AE14" s="682">
        <v>8</v>
      </c>
      <c r="AF14" s="683">
        <v>2</v>
      </c>
      <c r="AG14" s="684">
        <v>64</v>
      </c>
      <c r="AH14" s="683">
        <v>3</v>
      </c>
      <c r="AI14" s="684">
        <v>75</v>
      </c>
      <c r="AJ14" s="683">
        <v>2</v>
      </c>
      <c r="AK14" s="684">
        <v>56</v>
      </c>
      <c r="AL14" s="683">
        <v>3</v>
      </c>
      <c r="AM14" s="684">
        <v>79</v>
      </c>
      <c r="AN14" s="683">
        <v>3</v>
      </c>
      <c r="AO14" s="684">
        <v>78</v>
      </c>
      <c r="AP14" s="97"/>
      <c r="AQ14" s="98"/>
    </row>
    <row r="15" spans="1:43" ht="12" customHeight="1">
      <c r="A15" s="689"/>
      <c r="B15" s="672"/>
      <c r="C15" s="690">
        <f>IF(D15&lt;&gt;"",MAX(C13:C14)+1,"")</f>
        <v>2</v>
      </c>
      <c r="D15" s="674" t="s">
        <v>759</v>
      </c>
      <c r="E15" s="691"/>
      <c r="F15" s="692"/>
      <c r="G15" s="677"/>
      <c r="H15" s="693"/>
      <c r="I15" s="694">
        <v>2</v>
      </c>
      <c r="J15" s="695">
        <f t="shared" si="8"/>
        <v>10</v>
      </c>
      <c r="K15" s="696">
        <f t="shared" si="9"/>
        <v>218</v>
      </c>
      <c r="L15" s="697">
        <v>8</v>
      </c>
      <c r="M15" s="698">
        <v>2</v>
      </c>
      <c r="N15" s="699">
        <v>42</v>
      </c>
      <c r="O15" s="698">
        <v>2</v>
      </c>
      <c r="P15" s="699">
        <v>40</v>
      </c>
      <c r="Q15" s="698">
        <v>2</v>
      </c>
      <c r="R15" s="699">
        <v>45</v>
      </c>
      <c r="S15" s="698">
        <v>2</v>
      </c>
      <c r="T15" s="699">
        <v>47</v>
      </c>
      <c r="U15" s="700">
        <v>2</v>
      </c>
      <c r="V15" s="701">
        <v>44</v>
      </c>
      <c r="W15" s="702"/>
      <c r="X15" s="703"/>
      <c r="Y15" s="692"/>
      <c r="Z15" s="677"/>
      <c r="AA15" s="698">
        <v>43</v>
      </c>
      <c r="AB15" s="699"/>
      <c r="AC15" s="687">
        <f>AF15+AH15+AJ15+AL15+AN15</f>
        <v>10</v>
      </c>
      <c r="AD15" s="688">
        <f>AG15+AI15+AK15+AM15+AO15</f>
        <v>217</v>
      </c>
      <c r="AE15" s="704">
        <v>10</v>
      </c>
      <c r="AF15" s="698">
        <v>2</v>
      </c>
      <c r="AG15" s="699">
        <v>43</v>
      </c>
      <c r="AH15" s="698">
        <v>2</v>
      </c>
      <c r="AI15" s="699">
        <v>42</v>
      </c>
      <c r="AJ15" s="705">
        <v>2</v>
      </c>
      <c r="AK15" s="706">
        <v>40</v>
      </c>
      <c r="AL15" s="705">
        <v>2</v>
      </c>
      <c r="AM15" s="706">
        <v>45</v>
      </c>
      <c r="AN15" s="705">
        <v>2</v>
      </c>
      <c r="AO15" s="706">
        <v>47</v>
      </c>
      <c r="AP15" s="97"/>
      <c r="AQ15" s="98"/>
    </row>
    <row r="16" spans="1:43" ht="12" customHeight="1">
      <c r="A16" s="689"/>
      <c r="B16" s="672"/>
      <c r="C16" s="690">
        <f>IF(D16&lt;&gt;"",MAX(C13:C15)+1,"")</f>
        <v>3</v>
      </c>
      <c r="D16" s="674" t="s">
        <v>760</v>
      </c>
      <c r="E16" s="691"/>
      <c r="F16" s="692"/>
      <c r="G16" s="677"/>
      <c r="H16" s="693"/>
      <c r="I16" s="694">
        <v>1</v>
      </c>
      <c r="J16" s="695">
        <f t="shared" si="8"/>
        <v>2</v>
      </c>
      <c r="K16" s="696">
        <f t="shared" si="9"/>
        <v>25</v>
      </c>
      <c r="L16" s="704">
        <v>3</v>
      </c>
      <c r="M16" s="698">
        <v>1</v>
      </c>
      <c r="N16" s="699">
        <v>16</v>
      </c>
      <c r="O16" s="698">
        <v>1</v>
      </c>
      <c r="P16" s="699">
        <v>9</v>
      </c>
      <c r="Q16" s="698"/>
      <c r="R16" s="699"/>
      <c r="S16" s="698"/>
      <c r="T16" s="699"/>
      <c r="U16" s="700"/>
      <c r="V16" s="701"/>
      <c r="W16" s="702"/>
      <c r="X16" s="703"/>
      <c r="Y16" s="692"/>
      <c r="Z16" s="677"/>
      <c r="AA16" s="698"/>
      <c r="AB16" s="699"/>
      <c r="AC16" s="707">
        <f>AF17+AH17+AJ17+AL16+AN16</f>
        <v>0</v>
      </c>
      <c r="AD16" s="708">
        <f>AG17+AI17+AK16+AM16+AO16</f>
        <v>0</v>
      </c>
      <c r="AE16" s="455"/>
      <c r="AF16" s="709"/>
      <c r="AG16" s="699"/>
      <c r="AH16" s="455"/>
      <c r="AI16" s="455"/>
      <c r="AJ16" s="455"/>
      <c r="AK16" s="699"/>
      <c r="AL16" s="698"/>
      <c r="AM16" s="699"/>
      <c r="AN16" s="698"/>
      <c r="AO16" s="699"/>
      <c r="AP16" s="97"/>
      <c r="AQ16" s="98"/>
    </row>
    <row r="17" spans="1:43" ht="12" hidden="1" customHeight="1">
      <c r="A17" s="689"/>
      <c r="B17" s="672"/>
      <c r="C17" s="690" t="str">
        <f>IF(D17&lt;&gt;"",MAX(C13:C16)+1,"")</f>
        <v/>
      </c>
      <c r="D17" s="674"/>
      <c r="E17" s="691"/>
      <c r="F17" s="692"/>
      <c r="G17" s="677"/>
      <c r="H17" s="693"/>
      <c r="I17" s="694"/>
      <c r="J17" s="695">
        <f t="shared" si="8"/>
        <v>0</v>
      </c>
      <c r="K17" s="696">
        <f t="shared" si="9"/>
        <v>0</v>
      </c>
      <c r="L17" s="704"/>
      <c r="M17" s="698"/>
      <c r="N17" s="699"/>
      <c r="O17" s="698"/>
      <c r="P17" s="699"/>
      <c r="Q17" s="710"/>
      <c r="R17" s="711"/>
      <c r="S17" s="710"/>
      <c r="T17" s="711"/>
      <c r="U17" s="712"/>
      <c r="V17" s="713"/>
      <c r="W17" s="702"/>
      <c r="X17" s="703"/>
      <c r="Y17" s="692"/>
      <c r="Z17" s="677"/>
      <c r="AA17" s="714"/>
      <c r="AB17" s="711"/>
      <c r="AC17" s="707"/>
      <c r="AD17" s="708"/>
      <c r="AE17" s="697"/>
      <c r="AF17" s="698"/>
      <c r="AG17" s="699"/>
      <c r="AH17" s="698"/>
      <c r="AI17" s="699"/>
      <c r="AJ17" s="698"/>
      <c r="AK17" s="711"/>
      <c r="AL17" s="710"/>
      <c r="AM17" s="711"/>
      <c r="AN17" s="710"/>
      <c r="AO17" s="711"/>
      <c r="AP17" s="97"/>
      <c r="AQ17" s="98"/>
    </row>
    <row r="18" spans="1:43" ht="12" hidden="1" customHeight="1">
      <c r="A18" s="689"/>
      <c r="B18" s="672"/>
      <c r="C18" s="690" t="str">
        <f>IF(D18&lt;&gt;"",MAX(C13:C17)+1,"")</f>
        <v/>
      </c>
      <c r="D18" s="715"/>
      <c r="E18" s="691"/>
      <c r="F18" s="692"/>
      <c r="G18" s="677"/>
      <c r="H18" s="693"/>
      <c r="I18" s="694"/>
      <c r="J18" s="695">
        <f t="shared" si="8"/>
        <v>0</v>
      </c>
      <c r="K18" s="696">
        <f t="shared" si="9"/>
        <v>0</v>
      </c>
      <c r="L18" s="703"/>
      <c r="M18" s="712"/>
      <c r="N18" s="713"/>
      <c r="O18" s="712"/>
      <c r="P18" s="713"/>
      <c r="Q18" s="712"/>
      <c r="R18" s="713"/>
      <c r="S18" s="712"/>
      <c r="T18" s="713"/>
      <c r="U18" s="712"/>
      <c r="V18" s="713"/>
      <c r="W18" s="702"/>
      <c r="X18" s="703"/>
      <c r="Y18" s="692"/>
      <c r="Z18" s="677"/>
      <c r="AA18" s="702"/>
      <c r="AB18" s="703"/>
      <c r="AC18" s="707">
        <f t="shared" ref="AC18:AD23" si="10">AF18+AH18+AJ18+AL18+AN18</f>
        <v>0</v>
      </c>
      <c r="AD18" s="708">
        <f t="shared" si="10"/>
        <v>0</v>
      </c>
      <c r="AE18" s="713"/>
      <c r="AF18" s="716"/>
      <c r="AG18" s="713"/>
      <c r="AH18" s="716"/>
      <c r="AI18" s="713"/>
      <c r="AJ18" s="716"/>
      <c r="AK18" s="713"/>
      <c r="AL18" s="716"/>
      <c r="AM18" s="713"/>
      <c r="AN18" s="716"/>
      <c r="AO18" s="713"/>
      <c r="AP18" s="97"/>
      <c r="AQ18" s="98"/>
    </row>
    <row r="19" spans="1:43" ht="12" hidden="1" customHeight="1">
      <c r="A19" s="689"/>
      <c r="B19" s="672"/>
      <c r="C19" s="690" t="str">
        <f>IF(D19&lt;&gt;"",MAX(C13:C18)+1,"")</f>
        <v/>
      </c>
      <c r="D19" s="715"/>
      <c r="E19" s="691"/>
      <c r="F19" s="692"/>
      <c r="G19" s="677"/>
      <c r="H19" s="693"/>
      <c r="I19" s="694"/>
      <c r="J19" s="695">
        <f t="shared" si="8"/>
        <v>0</v>
      </c>
      <c r="K19" s="696">
        <f t="shared" si="9"/>
        <v>0</v>
      </c>
      <c r="L19" s="703"/>
      <c r="M19" s="712"/>
      <c r="N19" s="713"/>
      <c r="O19" s="712"/>
      <c r="P19" s="713"/>
      <c r="Q19" s="712"/>
      <c r="R19" s="713"/>
      <c r="S19" s="712"/>
      <c r="T19" s="713"/>
      <c r="U19" s="712"/>
      <c r="V19" s="713"/>
      <c r="W19" s="702"/>
      <c r="X19" s="703"/>
      <c r="Y19" s="692"/>
      <c r="Z19" s="677"/>
      <c r="AA19" s="702"/>
      <c r="AB19" s="703"/>
      <c r="AC19" s="707">
        <f t="shared" si="10"/>
        <v>0</v>
      </c>
      <c r="AD19" s="708">
        <f t="shared" si="10"/>
        <v>0</v>
      </c>
      <c r="AE19" s="713"/>
      <c r="AF19" s="716"/>
      <c r="AG19" s="713"/>
      <c r="AH19" s="716"/>
      <c r="AI19" s="713"/>
      <c r="AJ19" s="716"/>
      <c r="AK19" s="713"/>
      <c r="AL19" s="716"/>
      <c r="AM19" s="713"/>
      <c r="AN19" s="716"/>
      <c r="AO19" s="713"/>
      <c r="AP19" s="97"/>
      <c r="AQ19" s="98"/>
    </row>
    <row r="20" spans="1:43" ht="12" hidden="1" customHeight="1">
      <c r="A20" s="689"/>
      <c r="B20" s="672"/>
      <c r="C20" s="690" t="str">
        <f>IF(D20&lt;&gt;"",MAX(C13:C19)+1,"")</f>
        <v/>
      </c>
      <c r="D20" s="715"/>
      <c r="E20" s="691"/>
      <c r="F20" s="692"/>
      <c r="G20" s="677"/>
      <c r="H20" s="693"/>
      <c r="I20" s="694"/>
      <c r="J20" s="695">
        <f t="shared" si="8"/>
        <v>0</v>
      </c>
      <c r="K20" s="696">
        <f t="shared" si="9"/>
        <v>0</v>
      </c>
      <c r="L20" s="703"/>
      <c r="M20" s="712"/>
      <c r="N20" s="713"/>
      <c r="O20" s="712"/>
      <c r="P20" s="713"/>
      <c r="Q20" s="712"/>
      <c r="R20" s="713"/>
      <c r="S20" s="712"/>
      <c r="T20" s="713"/>
      <c r="U20" s="712"/>
      <c r="V20" s="713"/>
      <c r="W20" s="702"/>
      <c r="X20" s="703"/>
      <c r="Y20" s="692"/>
      <c r="Z20" s="677"/>
      <c r="AA20" s="702"/>
      <c r="AB20" s="703"/>
      <c r="AC20" s="707">
        <f t="shared" si="10"/>
        <v>0</v>
      </c>
      <c r="AD20" s="708">
        <f t="shared" si="10"/>
        <v>0</v>
      </c>
      <c r="AE20" s="713"/>
      <c r="AF20" s="716"/>
      <c r="AG20" s="713"/>
      <c r="AH20" s="716"/>
      <c r="AI20" s="713"/>
      <c r="AJ20" s="716"/>
      <c r="AK20" s="713"/>
      <c r="AL20" s="716"/>
      <c r="AM20" s="713"/>
      <c r="AN20" s="716"/>
      <c r="AO20" s="713"/>
      <c r="AP20" s="97"/>
      <c r="AQ20" s="98"/>
    </row>
    <row r="21" spans="1:43" ht="12" hidden="1" customHeight="1">
      <c r="A21" s="689"/>
      <c r="B21" s="672"/>
      <c r="C21" s="690" t="str">
        <f>IF(D21&lt;&gt;"",MAX(C13:C20)+1,"")</f>
        <v/>
      </c>
      <c r="D21" s="715"/>
      <c r="E21" s="691"/>
      <c r="F21" s="692"/>
      <c r="G21" s="677"/>
      <c r="H21" s="693"/>
      <c r="I21" s="694"/>
      <c r="J21" s="695">
        <f t="shared" si="8"/>
        <v>0</v>
      </c>
      <c r="K21" s="696">
        <f t="shared" si="9"/>
        <v>0</v>
      </c>
      <c r="L21" s="703"/>
      <c r="M21" s="712"/>
      <c r="N21" s="713"/>
      <c r="O21" s="712"/>
      <c r="P21" s="713"/>
      <c r="Q21" s="712"/>
      <c r="R21" s="713"/>
      <c r="S21" s="712"/>
      <c r="T21" s="713"/>
      <c r="U21" s="712"/>
      <c r="V21" s="713"/>
      <c r="W21" s="702"/>
      <c r="X21" s="703"/>
      <c r="Y21" s="692"/>
      <c r="Z21" s="677"/>
      <c r="AA21" s="702"/>
      <c r="AB21" s="703"/>
      <c r="AC21" s="707">
        <f t="shared" si="10"/>
        <v>0</v>
      </c>
      <c r="AD21" s="708">
        <f t="shared" si="10"/>
        <v>0</v>
      </c>
      <c r="AE21" s="713"/>
      <c r="AF21" s="716"/>
      <c r="AG21" s="713"/>
      <c r="AH21" s="716"/>
      <c r="AI21" s="713"/>
      <c r="AJ21" s="716"/>
      <c r="AK21" s="713"/>
      <c r="AL21" s="716"/>
      <c r="AM21" s="713"/>
      <c r="AN21" s="716"/>
      <c r="AO21" s="713"/>
      <c r="AP21" s="97"/>
      <c r="AQ21" s="98"/>
    </row>
    <row r="22" spans="1:43" ht="12" hidden="1" customHeight="1">
      <c r="A22" s="689"/>
      <c r="B22" s="672"/>
      <c r="C22" s="690" t="str">
        <f>IF(D22&lt;&gt;"",MAX(C13:C21)+1,"")</f>
        <v/>
      </c>
      <c r="D22" s="715"/>
      <c r="E22" s="691"/>
      <c r="F22" s="692"/>
      <c r="G22" s="677"/>
      <c r="H22" s="693"/>
      <c r="I22" s="694"/>
      <c r="J22" s="695">
        <f t="shared" si="8"/>
        <v>0</v>
      </c>
      <c r="K22" s="696">
        <f t="shared" si="9"/>
        <v>0</v>
      </c>
      <c r="L22" s="703"/>
      <c r="M22" s="712"/>
      <c r="N22" s="713"/>
      <c r="O22" s="712"/>
      <c r="P22" s="713"/>
      <c r="Q22" s="712"/>
      <c r="R22" s="713"/>
      <c r="S22" s="712"/>
      <c r="T22" s="713"/>
      <c r="U22" s="712"/>
      <c r="V22" s="713"/>
      <c r="W22" s="702"/>
      <c r="X22" s="703"/>
      <c r="Y22" s="692"/>
      <c r="Z22" s="677"/>
      <c r="AA22" s="702"/>
      <c r="AB22" s="703"/>
      <c r="AC22" s="707">
        <f t="shared" si="10"/>
        <v>0</v>
      </c>
      <c r="AD22" s="708">
        <f t="shared" si="10"/>
        <v>0</v>
      </c>
      <c r="AE22" s="713"/>
      <c r="AF22" s="716"/>
      <c r="AG22" s="713"/>
      <c r="AH22" s="716"/>
      <c r="AI22" s="713"/>
      <c r="AJ22" s="716"/>
      <c r="AK22" s="713"/>
      <c r="AL22" s="716"/>
      <c r="AM22" s="713"/>
      <c r="AN22" s="716"/>
      <c r="AO22" s="713"/>
      <c r="AP22" s="97"/>
      <c r="AQ22" s="98"/>
    </row>
    <row r="23" spans="1:43" ht="12" hidden="1" customHeight="1">
      <c r="A23" s="717"/>
      <c r="B23" s="718"/>
      <c r="C23" s="719" t="str">
        <f>IF(D23&lt;&gt;"",MAX(C13:C22)+1,"")</f>
        <v/>
      </c>
      <c r="D23" s="720"/>
      <c r="E23" s="721"/>
      <c r="F23" s="722"/>
      <c r="G23" s="723"/>
      <c r="H23" s="724"/>
      <c r="I23" s="725"/>
      <c r="J23" s="726">
        <f t="shared" si="8"/>
        <v>0</v>
      </c>
      <c r="K23" s="727">
        <f t="shared" si="9"/>
        <v>0</v>
      </c>
      <c r="L23" s="728"/>
      <c r="M23" s="729"/>
      <c r="N23" s="730"/>
      <c r="O23" s="729"/>
      <c r="P23" s="730"/>
      <c r="Q23" s="729"/>
      <c r="R23" s="730"/>
      <c r="S23" s="729"/>
      <c r="T23" s="730"/>
      <c r="U23" s="729"/>
      <c r="V23" s="730"/>
      <c r="W23" s="731"/>
      <c r="X23" s="728"/>
      <c r="Y23" s="722"/>
      <c r="Z23" s="723"/>
      <c r="AA23" s="731"/>
      <c r="AB23" s="728"/>
      <c r="AC23" s="732">
        <f t="shared" si="10"/>
        <v>0</v>
      </c>
      <c r="AD23" s="733">
        <f t="shared" si="10"/>
        <v>0</v>
      </c>
      <c r="AE23" s="730"/>
      <c r="AF23" s="734"/>
      <c r="AG23" s="730"/>
      <c r="AH23" s="734"/>
      <c r="AI23" s="730"/>
      <c r="AJ23" s="734"/>
      <c r="AK23" s="730"/>
      <c r="AL23" s="734"/>
      <c r="AM23" s="730"/>
      <c r="AN23" s="734"/>
      <c r="AO23" s="730"/>
      <c r="AP23" s="97"/>
      <c r="AQ23" s="98"/>
    </row>
    <row r="24" spans="1:43" ht="12" customHeight="1">
      <c r="A24" s="656">
        <v>2</v>
      </c>
      <c r="B24" s="657">
        <v>22205402</v>
      </c>
      <c r="C24" s="1430" t="s">
        <v>761</v>
      </c>
      <c r="D24" s="1351"/>
      <c r="E24" s="658" t="s">
        <v>653</v>
      </c>
      <c r="F24" s="659">
        <v>134</v>
      </c>
      <c r="G24" s="660"/>
      <c r="H24" s="661">
        <f t="shared" ref="H24:X24" si="11">SUM(H25:H34)</f>
        <v>134</v>
      </c>
      <c r="I24" s="662">
        <f t="shared" si="11"/>
        <v>0</v>
      </c>
      <c r="J24" s="661">
        <f t="shared" si="11"/>
        <v>20</v>
      </c>
      <c r="K24" s="663">
        <f t="shared" si="11"/>
        <v>661</v>
      </c>
      <c r="L24" s="664">
        <f t="shared" si="11"/>
        <v>4</v>
      </c>
      <c r="M24" s="665">
        <f t="shared" si="11"/>
        <v>4</v>
      </c>
      <c r="N24" s="666">
        <f t="shared" si="11"/>
        <v>134</v>
      </c>
      <c r="O24" s="665">
        <f t="shared" si="11"/>
        <v>3</v>
      </c>
      <c r="P24" s="666">
        <f t="shared" si="11"/>
        <v>106</v>
      </c>
      <c r="Q24" s="665">
        <f t="shared" si="11"/>
        <v>5</v>
      </c>
      <c r="R24" s="666">
        <f t="shared" si="11"/>
        <v>150</v>
      </c>
      <c r="S24" s="665">
        <f t="shared" si="11"/>
        <v>4</v>
      </c>
      <c r="T24" s="666">
        <f t="shared" si="11"/>
        <v>133</v>
      </c>
      <c r="U24" s="665">
        <f t="shared" si="11"/>
        <v>4</v>
      </c>
      <c r="V24" s="666">
        <f t="shared" si="11"/>
        <v>138</v>
      </c>
      <c r="W24" s="667">
        <f t="shared" si="11"/>
        <v>0</v>
      </c>
      <c r="X24" s="664">
        <f t="shared" si="11"/>
        <v>0</v>
      </c>
      <c r="Y24" s="659">
        <v>123</v>
      </c>
      <c r="Z24" s="660"/>
      <c r="AA24" s="667">
        <f t="shared" ref="AA24:AO24" si="12">SUM(AA25:AA34)</f>
        <v>123</v>
      </c>
      <c r="AB24" s="664">
        <f t="shared" si="12"/>
        <v>0</v>
      </c>
      <c r="AC24" s="668">
        <f t="shared" si="12"/>
        <v>20</v>
      </c>
      <c r="AD24" s="669">
        <f t="shared" si="12"/>
        <v>646</v>
      </c>
      <c r="AE24" s="666">
        <f t="shared" si="12"/>
        <v>4</v>
      </c>
      <c r="AF24" s="668">
        <f t="shared" si="12"/>
        <v>4</v>
      </c>
      <c r="AG24" s="666">
        <f t="shared" si="12"/>
        <v>123</v>
      </c>
      <c r="AH24" s="668">
        <f t="shared" si="12"/>
        <v>4</v>
      </c>
      <c r="AI24" s="666">
        <f t="shared" si="12"/>
        <v>134</v>
      </c>
      <c r="AJ24" s="668">
        <f t="shared" si="12"/>
        <v>3</v>
      </c>
      <c r="AK24" s="666">
        <f t="shared" si="12"/>
        <v>106</v>
      </c>
      <c r="AL24" s="668">
        <f t="shared" si="12"/>
        <v>5</v>
      </c>
      <c r="AM24" s="666">
        <f t="shared" si="12"/>
        <v>150</v>
      </c>
      <c r="AN24" s="668">
        <f t="shared" si="12"/>
        <v>4</v>
      </c>
      <c r="AO24" s="666">
        <f t="shared" si="12"/>
        <v>133</v>
      </c>
      <c r="AP24" s="130"/>
      <c r="AQ24" s="131">
        <f>COUNTIF(AD25:AD34,"&gt;0")</f>
        <v>1</v>
      </c>
    </row>
    <row r="25" spans="1:43" ht="12" customHeight="1">
      <c r="A25" s="671"/>
      <c r="B25" s="672"/>
      <c r="C25" s="735">
        <v>1</v>
      </c>
      <c r="D25" s="674" t="s">
        <v>58</v>
      </c>
      <c r="E25" s="675"/>
      <c r="F25" s="676"/>
      <c r="G25" s="677"/>
      <c r="H25" s="678">
        <v>134</v>
      </c>
      <c r="I25" s="679"/>
      <c r="J25" s="680">
        <f t="shared" ref="J25:J34" si="13">M25+O25+Q25+S25+U25</f>
        <v>20</v>
      </c>
      <c r="K25" s="681">
        <f t="shared" ref="K25:K34" si="14">N25+P25+R25+T25+V25</f>
        <v>661</v>
      </c>
      <c r="L25" s="736">
        <v>4</v>
      </c>
      <c r="M25" s="737">
        <v>4</v>
      </c>
      <c r="N25" s="736">
        <v>134</v>
      </c>
      <c r="O25" s="738">
        <v>3</v>
      </c>
      <c r="P25" s="739">
        <v>106</v>
      </c>
      <c r="Q25" s="738">
        <v>5</v>
      </c>
      <c r="R25" s="739">
        <v>150</v>
      </c>
      <c r="S25" s="737">
        <v>4</v>
      </c>
      <c r="T25" s="736">
        <v>133</v>
      </c>
      <c r="U25" s="737">
        <v>4</v>
      </c>
      <c r="V25" s="736">
        <v>138</v>
      </c>
      <c r="W25" s="685"/>
      <c r="X25" s="686"/>
      <c r="Y25" s="676"/>
      <c r="Z25" s="677"/>
      <c r="AA25" s="685">
        <v>123</v>
      </c>
      <c r="AB25" s="686"/>
      <c r="AC25" s="687">
        <f t="shared" ref="AC25:AC34" si="15">AF25+AH25+AJ25+AL25+AN25</f>
        <v>20</v>
      </c>
      <c r="AD25" s="688">
        <f t="shared" ref="AD25:AD34" si="16">AG25+AI25+AK25+AM25+AO25</f>
        <v>646</v>
      </c>
      <c r="AE25" s="740">
        <v>4</v>
      </c>
      <c r="AF25" s="741">
        <v>4</v>
      </c>
      <c r="AG25" s="736">
        <v>123</v>
      </c>
      <c r="AH25" s="737">
        <v>4</v>
      </c>
      <c r="AI25" s="736">
        <v>134</v>
      </c>
      <c r="AJ25" s="737">
        <v>3</v>
      </c>
      <c r="AK25" s="736">
        <v>106</v>
      </c>
      <c r="AL25" s="737">
        <v>5</v>
      </c>
      <c r="AM25" s="736">
        <v>150</v>
      </c>
      <c r="AN25" s="737">
        <v>4</v>
      </c>
      <c r="AO25" s="736">
        <v>133</v>
      </c>
      <c r="AP25" s="97"/>
      <c r="AQ25" s="98"/>
    </row>
    <row r="26" spans="1:43" ht="12" hidden="1" customHeight="1">
      <c r="A26" s="689"/>
      <c r="B26" s="672"/>
      <c r="C26" s="690" t="str">
        <f>IF(D26&lt;&gt;"",MAX(C24:C25)+1,"")</f>
        <v/>
      </c>
      <c r="D26" s="715"/>
      <c r="E26" s="691"/>
      <c r="F26" s="692"/>
      <c r="G26" s="677"/>
      <c r="H26" s="693"/>
      <c r="I26" s="694"/>
      <c r="J26" s="695">
        <f t="shared" si="13"/>
        <v>0</v>
      </c>
      <c r="K26" s="696">
        <f t="shared" si="14"/>
        <v>0</v>
      </c>
      <c r="L26" s="703"/>
      <c r="M26" s="712"/>
      <c r="N26" s="713"/>
      <c r="O26" s="712"/>
      <c r="P26" s="713"/>
      <c r="Q26" s="712"/>
      <c r="R26" s="713"/>
      <c r="S26" s="712"/>
      <c r="T26" s="713"/>
      <c r="U26" s="712"/>
      <c r="V26" s="713"/>
      <c r="W26" s="702"/>
      <c r="X26" s="703"/>
      <c r="Y26" s="692"/>
      <c r="Z26" s="677"/>
      <c r="AA26" s="702"/>
      <c r="AB26" s="703"/>
      <c r="AC26" s="707">
        <f t="shared" si="15"/>
        <v>0</v>
      </c>
      <c r="AD26" s="708">
        <f t="shared" si="16"/>
        <v>0</v>
      </c>
      <c r="AE26" s="713"/>
      <c r="AF26" s="742"/>
      <c r="AG26" s="743"/>
      <c r="AH26" s="744"/>
      <c r="AI26" s="743"/>
      <c r="AJ26" s="744"/>
      <c r="AK26" s="743"/>
      <c r="AL26" s="744"/>
      <c r="AM26" s="743"/>
      <c r="AN26" s="744"/>
      <c r="AO26" s="743"/>
      <c r="AP26" s="97"/>
      <c r="AQ26" s="98"/>
    </row>
    <row r="27" spans="1:43" ht="12" hidden="1" customHeight="1">
      <c r="A27" s="689"/>
      <c r="B27" s="672"/>
      <c r="C27" s="690" t="str">
        <f>IF(D27&lt;&gt;"",MAX(C24:C26)+1,"")</f>
        <v/>
      </c>
      <c r="D27" s="715"/>
      <c r="E27" s="691"/>
      <c r="F27" s="692"/>
      <c r="G27" s="677"/>
      <c r="H27" s="693"/>
      <c r="I27" s="694"/>
      <c r="J27" s="695">
        <f t="shared" si="13"/>
        <v>0</v>
      </c>
      <c r="K27" s="696">
        <f t="shared" si="14"/>
        <v>0</v>
      </c>
      <c r="L27" s="703"/>
      <c r="M27" s="712"/>
      <c r="N27" s="713"/>
      <c r="O27" s="712"/>
      <c r="P27" s="713"/>
      <c r="Q27" s="712"/>
      <c r="R27" s="713"/>
      <c r="S27" s="712"/>
      <c r="T27" s="713"/>
      <c r="U27" s="712"/>
      <c r="V27" s="713"/>
      <c r="W27" s="702"/>
      <c r="X27" s="703"/>
      <c r="Y27" s="692"/>
      <c r="Z27" s="677"/>
      <c r="AA27" s="702"/>
      <c r="AB27" s="703"/>
      <c r="AC27" s="707">
        <f t="shared" si="15"/>
        <v>0</v>
      </c>
      <c r="AD27" s="708">
        <f t="shared" si="16"/>
        <v>0</v>
      </c>
      <c r="AE27" s="713"/>
      <c r="AF27" s="716"/>
      <c r="AG27" s="713"/>
      <c r="AH27" s="716"/>
      <c r="AI27" s="713"/>
      <c r="AJ27" s="716"/>
      <c r="AK27" s="713"/>
      <c r="AL27" s="716"/>
      <c r="AM27" s="713"/>
      <c r="AN27" s="716"/>
      <c r="AO27" s="713"/>
      <c r="AP27" s="97"/>
      <c r="AQ27" s="98"/>
    </row>
    <row r="28" spans="1:43" ht="12" hidden="1" customHeight="1">
      <c r="A28" s="689"/>
      <c r="B28" s="672"/>
      <c r="C28" s="690" t="str">
        <f>IF(D28&lt;&gt;"",MAX(C24:C27)+1,"")</f>
        <v/>
      </c>
      <c r="D28" s="715"/>
      <c r="E28" s="691"/>
      <c r="F28" s="692"/>
      <c r="G28" s="677"/>
      <c r="H28" s="693"/>
      <c r="I28" s="694"/>
      <c r="J28" s="695">
        <f t="shared" si="13"/>
        <v>0</v>
      </c>
      <c r="K28" s="696">
        <f t="shared" si="14"/>
        <v>0</v>
      </c>
      <c r="L28" s="703"/>
      <c r="M28" s="712"/>
      <c r="N28" s="713"/>
      <c r="O28" s="712"/>
      <c r="P28" s="713"/>
      <c r="Q28" s="712"/>
      <c r="R28" s="713"/>
      <c r="S28" s="712"/>
      <c r="T28" s="713"/>
      <c r="U28" s="712"/>
      <c r="V28" s="713"/>
      <c r="W28" s="702"/>
      <c r="X28" s="703"/>
      <c r="Y28" s="692"/>
      <c r="Z28" s="677"/>
      <c r="AA28" s="702"/>
      <c r="AB28" s="703"/>
      <c r="AC28" s="707">
        <f t="shared" si="15"/>
        <v>0</v>
      </c>
      <c r="AD28" s="708">
        <f t="shared" si="16"/>
        <v>0</v>
      </c>
      <c r="AE28" s="713"/>
      <c r="AF28" s="716"/>
      <c r="AG28" s="713"/>
      <c r="AH28" s="716"/>
      <c r="AI28" s="713"/>
      <c r="AJ28" s="716"/>
      <c r="AK28" s="713"/>
      <c r="AL28" s="716"/>
      <c r="AM28" s="713"/>
      <c r="AN28" s="716"/>
      <c r="AO28" s="713"/>
      <c r="AP28" s="97"/>
      <c r="AQ28" s="98"/>
    </row>
    <row r="29" spans="1:43" ht="12" hidden="1" customHeight="1">
      <c r="A29" s="689"/>
      <c r="B29" s="672"/>
      <c r="C29" s="690" t="str">
        <f>IF(D29&lt;&gt;"",MAX(C24:C28)+1,"")</f>
        <v/>
      </c>
      <c r="D29" s="715"/>
      <c r="E29" s="691"/>
      <c r="F29" s="692"/>
      <c r="G29" s="677"/>
      <c r="H29" s="693"/>
      <c r="I29" s="694"/>
      <c r="J29" s="695">
        <f t="shared" si="13"/>
        <v>0</v>
      </c>
      <c r="K29" s="696">
        <f t="shared" si="14"/>
        <v>0</v>
      </c>
      <c r="L29" s="703"/>
      <c r="M29" s="712"/>
      <c r="N29" s="713"/>
      <c r="O29" s="712"/>
      <c r="P29" s="713"/>
      <c r="Q29" s="712"/>
      <c r="R29" s="713"/>
      <c r="S29" s="712"/>
      <c r="T29" s="713"/>
      <c r="U29" s="712"/>
      <c r="V29" s="713"/>
      <c r="W29" s="702"/>
      <c r="X29" s="703"/>
      <c r="Y29" s="692"/>
      <c r="Z29" s="677"/>
      <c r="AA29" s="702"/>
      <c r="AB29" s="703"/>
      <c r="AC29" s="707">
        <f t="shared" si="15"/>
        <v>0</v>
      </c>
      <c r="AD29" s="708">
        <f t="shared" si="16"/>
        <v>0</v>
      </c>
      <c r="AE29" s="713"/>
      <c r="AF29" s="716"/>
      <c r="AG29" s="713"/>
      <c r="AH29" s="716"/>
      <c r="AI29" s="713"/>
      <c r="AJ29" s="716"/>
      <c r="AK29" s="713"/>
      <c r="AL29" s="716"/>
      <c r="AM29" s="713"/>
      <c r="AN29" s="716"/>
      <c r="AO29" s="713"/>
      <c r="AP29" s="97"/>
      <c r="AQ29" s="98"/>
    </row>
    <row r="30" spans="1:43" ht="12" hidden="1" customHeight="1">
      <c r="A30" s="689"/>
      <c r="B30" s="672"/>
      <c r="C30" s="690" t="str">
        <f>IF(D30&lt;&gt;"",MAX(C24:C29)+1,"")</f>
        <v/>
      </c>
      <c r="D30" s="715"/>
      <c r="E30" s="691"/>
      <c r="F30" s="692"/>
      <c r="G30" s="677"/>
      <c r="H30" s="693"/>
      <c r="I30" s="694"/>
      <c r="J30" s="695">
        <f t="shared" si="13"/>
        <v>0</v>
      </c>
      <c r="K30" s="696">
        <f t="shared" si="14"/>
        <v>0</v>
      </c>
      <c r="L30" s="703"/>
      <c r="M30" s="712"/>
      <c r="N30" s="713"/>
      <c r="O30" s="712"/>
      <c r="P30" s="713"/>
      <c r="Q30" s="712"/>
      <c r="R30" s="713"/>
      <c r="S30" s="712"/>
      <c r="T30" s="713"/>
      <c r="U30" s="712"/>
      <c r="V30" s="713"/>
      <c r="W30" s="702"/>
      <c r="X30" s="703"/>
      <c r="Y30" s="692"/>
      <c r="Z30" s="677"/>
      <c r="AA30" s="702"/>
      <c r="AB30" s="703"/>
      <c r="AC30" s="707">
        <f t="shared" si="15"/>
        <v>0</v>
      </c>
      <c r="AD30" s="708">
        <f t="shared" si="16"/>
        <v>0</v>
      </c>
      <c r="AE30" s="713"/>
      <c r="AF30" s="716"/>
      <c r="AG30" s="713"/>
      <c r="AH30" s="716"/>
      <c r="AI30" s="713"/>
      <c r="AJ30" s="716"/>
      <c r="AK30" s="713"/>
      <c r="AL30" s="716"/>
      <c r="AM30" s="713"/>
      <c r="AN30" s="716"/>
      <c r="AO30" s="713"/>
      <c r="AP30" s="97"/>
      <c r="AQ30" s="98"/>
    </row>
    <row r="31" spans="1:43" ht="12" hidden="1" customHeight="1">
      <c r="A31" s="689"/>
      <c r="B31" s="672"/>
      <c r="C31" s="690" t="str">
        <f>IF(D31&lt;&gt;"",MAX(C24:C30)+1,"")</f>
        <v/>
      </c>
      <c r="D31" s="715"/>
      <c r="E31" s="691"/>
      <c r="F31" s="692"/>
      <c r="G31" s="677"/>
      <c r="H31" s="693"/>
      <c r="I31" s="694"/>
      <c r="J31" s="695">
        <f t="shared" si="13"/>
        <v>0</v>
      </c>
      <c r="K31" s="696">
        <f t="shared" si="14"/>
        <v>0</v>
      </c>
      <c r="L31" s="703"/>
      <c r="M31" s="712"/>
      <c r="N31" s="713"/>
      <c r="O31" s="712"/>
      <c r="P31" s="713"/>
      <c r="Q31" s="712"/>
      <c r="R31" s="713"/>
      <c r="S31" s="712"/>
      <c r="T31" s="713"/>
      <c r="U31" s="712"/>
      <c r="V31" s="713"/>
      <c r="W31" s="702"/>
      <c r="X31" s="703"/>
      <c r="Y31" s="692"/>
      <c r="Z31" s="677"/>
      <c r="AA31" s="702"/>
      <c r="AB31" s="703"/>
      <c r="AC31" s="707">
        <f t="shared" si="15"/>
        <v>0</v>
      </c>
      <c r="AD31" s="708">
        <f t="shared" si="16"/>
        <v>0</v>
      </c>
      <c r="AE31" s="713"/>
      <c r="AF31" s="716"/>
      <c r="AG31" s="713"/>
      <c r="AH31" s="716"/>
      <c r="AI31" s="713"/>
      <c r="AJ31" s="716"/>
      <c r="AK31" s="713"/>
      <c r="AL31" s="716"/>
      <c r="AM31" s="713"/>
      <c r="AN31" s="716"/>
      <c r="AO31" s="713"/>
      <c r="AP31" s="97"/>
      <c r="AQ31" s="98"/>
    </row>
    <row r="32" spans="1:43" ht="12" hidden="1" customHeight="1">
      <c r="A32" s="689"/>
      <c r="B32" s="672"/>
      <c r="C32" s="690" t="str">
        <f>IF(D32&lt;&gt;"",MAX(C24:C31)+1,"")</f>
        <v/>
      </c>
      <c r="D32" s="715"/>
      <c r="E32" s="691"/>
      <c r="F32" s="692"/>
      <c r="G32" s="677"/>
      <c r="H32" s="693"/>
      <c r="I32" s="694"/>
      <c r="J32" s="695">
        <f t="shared" si="13"/>
        <v>0</v>
      </c>
      <c r="K32" s="696">
        <f t="shared" si="14"/>
        <v>0</v>
      </c>
      <c r="L32" s="703"/>
      <c r="M32" s="712"/>
      <c r="N32" s="713"/>
      <c r="O32" s="712"/>
      <c r="P32" s="713"/>
      <c r="Q32" s="712"/>
      <c r="R32" s="713"/>
      <c r="S32" s="712"/>
      <c r="T32" s="713"/>
      <c r="U32" s="712"/>
      <c r="V32" s="713"/>
      <c r="W32" s="702"/>
      <c r="X32" s="703"/>
      <c r="Y32" s="692"/>
      <c r="Z32" s="677"/>
      <c r="AA32" s="702"/>
      <c r="AB32" s="703"/>
      <c r="AC32" s="707">
        <f t="shared" si="15"/>
        <v>0</v>
      </c>
      <c r="AD32" s="708">
        <f t="shared" si="16"/>
        <v>0</v>
      </c>
      <c r="AE32" s="713"/>
      <c r="AF32" s="716"/>
      <c r="AG32" s="713"/>
      <c r="AH32" s="716"/>
      <c r="AI32" s="713"/>
      <c r="AJ32" s="716"/>
      <c r="AK32" s="713"/>
      <c r="AL32" s="716"/>
      <c r="AM32" s="713"/>
      <c r="AN32" s="716"/>
      <c r="AO32" s="713"/>
      <c r="AP32" s="97"/>
      <c r="AQ32" s="98"/>
    </row>
    <row r="33" spans="1:43" ht="12" hidden="1" customHeight="1">
      <c r="A33" s="689"/>
      <c r="B33" s="672"/>
      <c r="C33" s="690" t="str">
        <f>IF(D33&lt;&gt;"",MAX(C24:C32)+1,"")</f>
        <v/>
      </c>
      <c r="D33" s="715"/>
      <c r="E33" s="691"/>
      <c r="F33" s="692"/>
      <c r="G33" s="677"/>
      <c r="H33" s="693"/>
      <c r="I33" s="694"/>
      <c r="J33" s="695">
        <f t="shared" si="13"/>
        <v>0</v>
      </c>
      <c r="K33" s="696">
        <f t="shared" si="14"/>
        <v>0</v>
      </c>
      <c r="L33" s="703"/>
      <c r="M33" s="712"/>
      <c r="N33" s="713"/>
      <c r="O33" s="712"/>
      <c r="P33" s="713"/>
      <c r="Q33" s="712"/>
      <c r="R33" s="713"/>
      <c r="S33" s="712"/>
      <c r="T33" s="713"/>
      <c r="U33" s="712"/>
      <c r="V33" s="713"/>
      <c r="W33" s="702"/>
      <c r="X33" s="703"/>
      <c r="Y33" s="692"/>
      <c r="Z33" s="677"/>
      <c r="AA33" s="702"/>
      <c r="AB33" s="703"/>
      <c r="AC33" s="707">
        <f t="shared" si="15"/>
        <v>0</v>
      </c>
      <c r="AD33" s="708">
        <f t="shared" si="16"/>
        <v>0</v>
      </c>
      <c r="AE33" s="713"/>
      <c r="AF33" s="716"/>
      <c r="AG33" s="713"/>
      <c r="AH33" s="716"/>
      <c r="AI33" s="713"/>
      <c r="AJ33" s="716"/>
      <c r="AK33" s="713"/>
      <c r="AL33" s="716"/>
      <c r="AM33" s="713"/>
      <c r="AN33" s="716"/>
      <c r="AO33" s="713"/>
      <c r="AP33" s="97"/>
      <c r="AQ33" s="98"/>
    </row>
    <row r="34" spans="1:43" ht="12" hidden="1" customHeight="1">
      <c r="A34" s="717"/>
      <c r="B34" s="718"/>
      <c r="C34" s="719" t="str">
        <f>IF(D34&lt;&gt;"",MAX(C24:C33)+1,"")</f>
        <v/>
      </c>
      <c r="D34" s="720"/>
      <c r="E34" s="721"/>
      <c r="F34" s="722"/>
      <c r="G34" s="723"/>
      <c r="H34" s="724"/>
      <c r="I34" s="725"/>
      <c r="J34" s="726">
        <f t="shared" si="13"/>
        <v>0</v>
      </c>
      <c r="K34" s="727">
        <f t="shared" si="14"/>
        <v>0</v>
      </c>
      <c r="L34" s="728"/>
      <c r="M34" s="729"/>
      <c r="N34" s="730"/>
      <c r="O34" s="729"/>
      <c r="P34" s="730"/>
      <c r="Q34" s="729"/>
      <c r="R34" s="730"/>
      <c r="S34" s="729"/>
      <c r="T34" s="730"/>
      <c r="U34" s="729"/>
      <c r="V34" s="730"/>
      <c r="W34" s="731"/>
      <c r="X34" s="728"/>
      <c r="Y34" s="722"/>
      <c r="Z34" s="723"/>
      <c r="AA34" s="731"/>
      <c r="AB34" s="728"/>
      <c r="AC34" s="732">
        <f t="shared" si="15"/>
        <v>0</v>
      </c>
      <c r="AD34" s="733">
        <f t="shared" si="16"/>
        <v>0</v>
      </c>
      <c r="AE34" s="730"/>
      <c r="AF34" s="734"/>
      <c r="AG34" s="730"/>
      <c r="AH34" s="734"/>
      <c r="AI34" s="730"/>
      <c r="AJ34" s="734"/>
      <c r="AK34" s="730"/>
      <c r="AL34" s="734"/>
      <c r="AM34" s="730"/>
      <c r="AN34" s="734"/>
      <c r="AO34" s="730"/>
      <c r="AP34" s="97"/>
      <c r="AQ34" s="98"/>
    </row>
    <row r="35" spans="1:43" ht="12" customHeight="1">
      <c r="A35" s="656">
        <v>3</v>
      </c>
      <c r="B35" s="657">
        <v>22205407</v>
      </c>
      <c r="C35" s="1430" t="s">
        <v>762</v>
      </c>
      <c r="D35" s="1351"/>
      <c r="E35" s="658" t="s">
        <v>653</v>
      </c>
      <c r="F35" s="659">
        <v>190</v>
      </c>
      <c r="G35" s="660">
        <v>32</v>
      </c>
      <c r="H35" s="661">
        <f t="shared" ref="H35:X35" si="17">SUM(H36:H45)</f>
        <v>190</v>
      </c>
      <c r="I35" s="662">
        <f t="shared" si="17"/>
        <v>32</v>
      </c>
      <c r="J35" s="661">
        <f t="shared" si="17"/>
        <v>31</v>
      </c>
      <c r="K35" s="663">
        <f t="shared" si="17"/>
        <v>980</v>
      </c>
      <c r="L35" s="664">
        <f t="shared" si="17"/>
        <v>155</v>
      </c>
      <c r="M35" s="665">
        <f t="shared" si="17"/>
        <v>6</v>
      </c>
      <c r="N35" s="666">
        <f t="shared" si="17"/>
        <v>190</v>
      </c>
      <c r="O35" s="665">
        <f t="shared" si="17"/>
        <v>5</v>
      </c>
      <c r="P35" s="666">
        <f t="shared" si="17"/>
        <v>170</v>
      </c>
      <c r="Q35" s="665">
        <f t="shared" si="17"/>
        <v>7</v>
      </c>
      <c r="R35" s="666">
        <f t="shared" si="17"/>
        <v>197</v>
      </c>
      <c r="S35" s="665">
        <f t="shared" si="17"/>
        <v>6</v>
      </c>
      <c r="T35" s="666">
        <f t="shared" si="17"/>
        <v>201</v>
      </c>
      <c r="U35" s="665">
        <f t="shared" si="17"/>
        <v>7</v>
      </c>
      <c r="V35" s="666">
        <f t="shared" si="17"/>
        <v>222</v>
      </c>
      <c r="W35" s="667">
        <f t="shared" si="17"/>
        <v>0</v>
      </c>
      <c r="X35" s="664">
        <f t="shared" si="17"/>
        <v>0</v>
      </c>
      <c r="Y35" s="659">
        <v>188</v>
      </c>
      <c r="Z35" s="660"/>
      <c r="AA35" s="667">
        <f t="shared" ref="AA35:AO35" si="18">SUM(AA36:AA45)</f>
        <v>188</v>
      </c>
      <c r="AB35" s="664">
        <f t="shared" si="18"/>
        <v>25</v>
      </c>
      <c r="AC35" s="668">
        <f t="shared" si="18"/>
        <v>30</v>
      </c>
      <c r="AD35" s="669">
        <f t="shared" si="18"/>
        <v>946</v>
      </c>
      <c r="AE35" s="666">
        <f t="shared" si="18"/>
        <v>148</v>
      </c>
      <c r="AF35" s="668">
        <f t="shared" si="18"/>
        <v>6</v>
      </c>
      <c r="AG35" s="666">
        <f t="shared" si="18"/>
        <v>188</v>
      </c>
      <c r="AH35" s="668">
        <f t="shared" si="18"/>
        <v>6</v>
      </c>
      <c r="AI35" s="666">
        <f t="shared" si="18"/>
        <v>190</v>
      </c>
      <c r="AJ35" s="668">
        <f t="shared" si="18"/>
        <v>5</v>
      </c>
      <c r="AK35" s="666">
        <f t="shared" si="18"/>
        <v>170</v>
      </c>
      <c r="AL35" s="668">
        <f t="shared" si="18"/>
        <v>7</v>
      </c>
      <c r="AM35" s="666">
        <f t="shared" si="18"/>
        <v>197</v>
      </c>
      <c r="AN35" s="668">
        <f t="shared" si="18"/>
        <v>6</v>
      </c>
      <c r="AO35" s="666">
        <f t="shared" si="18"/>
        <v>201</v>
      </c>
      <c r="AP35" s="130"/>
      <c r="AQ35" s="131">
        <f>COUNTIF(AD36:AD45,"&gt;0")</f>
        <v>2</v>
      </c>
    </row>
    <row r="36" spans="1:43" ht="12" customHeight="1">
      <c r="A36" s="671"/>
      <c r="B36" s="672"/>
      <c r="C36" s="735">
        <v>1</v>
      </c>
      <c r="D36" s="674" t="s">
        <v>58</v>
      </c>
      <c r="E36" s="675"/>
      <c r="F36" s="676"/>
      <c r="G36" s="677"/>
      <c r="H36" s="678">
        <v>138</v>
      </c>
      <c r="I36" s="679">
        <v>31</v>
      </c>
      <c r="J36" s="680">
        <f t="shared" ref="J36:J45" si="19">M36+O36+Q36+S36+U36</f>
        <v>22</v>
      </c>
      <c r="K36" s="681">
        <f t="shared" ref="K36:K45" si="20">N36+P36+R36+T36+V36</f>
        <v>746</v>
      </c>
      <c r="L36" s="736">
        <v>149</v>
      </c>
      <c r="M36" s="737">
        <v>4</v>
      </c>
      <c r="N36" s="736">
        <v>138</v>
      </c>
      <c r="O36" s="737">
        <v>4</v>
      </c>
      <c r="P36" s="736">
        <v>135</v>
      </c>
      <c r="Q36" s="737">
        <v>5</v>
      </c>
      <c r="R36" s="736">
        <v>148</v>
      </c>
      <c r="S36" s="737">
        <v>4</v>
      </c>
      <c r="T36" s="736">
        <v>154</v>
      </c>
      <c r="U36" s="737">
        <v>5</v>
      </c>
      <c r="V36" s="736">
        <v>171</v>
      </c>
      <c r="W36" s="685"/>
      <c r="X36" s="686"/>
      <c r="Y36" s="676"/>
      <c r="Z36" s="677"/>
      <c r="AA36" s="737">
        <v>140</v>
      </c>
      <c r="AB36" s="736">
        <v>25</v>
      </c>
      <c r="AC36" s="687">
        <f t="shared" ref="AC36:AC45" si="21">AF36+AH36+AJ36+AL36+AN36</f>
        <v>21</v>
      </c>
      <c r="AD36" s="688">
        <f t="shared" ref="AD36:AD45" si="22">AG36+AI36+AK36+AM36+AO36</f>
        <v>715</v>
      </c>
      <c r="AE36" s="736">
        <v>148</v>
      </c>
      <c r="AF36" s="737">
        <v>4</v>
      </c>
      <c r="AG36" s="736">
        <v>140</v>
      </c>
      <c r="AH36" s="737">
        <v>4</v>
      </c>
      <c r="AI36" s="736">
        <v>138</v>
      </c>
      <c r="AJ36" s="737">
        <v>4</v>
      </c>
      <c r="AK36" s="736">
        <v>135</v>
      </c>
      <c r="AL36" s="737">
        <v>5</v>
      </c>
      <c r="AM36" s="736">
        <v>148</v>
      </c>
      <c r="AN36" s="737">
        <v>4</v>
      </c>
      <c r="AO36" s="736">
        <v>154</v>
      </c>
      <c r="AP36" s="97"/>
      <c r="AQ36" s="98"/>
    </row>
    <row r="37" spans="1:43" ht="12" customHeight="1">
      <c r="A37" s="689"/>
      <c r="B37" s="672"/>
      <c r="C37" s="735">
        <v>2</v>
      </c>
      <c r="D37" s="674" t="s">
        <v>763</v>
      </c>
      <c r="E37" s="691"/>
      <c r="F37" s="692"/>
      <c r="G37" s="677"/>
      <c r="H37" s="693">
        <v>52</v>
      </c>
      <c r="I37" s="694">
        <v>1</v>
      </c>
      <c r="J37" s="695">
        <f t="shared" si="19"/>
        <v>9</v>
      </c>
      <c r="K37" s="696">
        <f t="shared" si="20"/>
        <v>234</v>
      </c>
      <c r="L37" s="736">
        <v>6</v>
      </c>
      <c r="M37" s="737">
        <v>2</v>
      </c>
      <c r="N37" s="736">
        <v>52</v>
      </c>
      <c r="O37" s="737">
        <v>1</v>
      </c>
      <c r="P37" s="736">
        <v>35</v>
      </c>
      <c r="Q37" s="737">
        <v>2</v>
      </c>
      <c r="R37" s="736">
        <v>49</v>
      </c>
      <c r="S37" s="737">
        <v>2</v>
      </c>
      <c r="T37" s="736">
        <v>47</v>
      </c>
      <c r="U37" s="737">
        <v>2</v>
      </c>
      <c r="V37" s="736">
        <v>51</v>
      </c>
      <c r="W37" s="702"/>
      <c r="X37" s="703"/>
      <c r="Y37" s="692"/>
      <c r="Z37" s="677"/>
      <c r="AA37" s="737">
        <v>48</v>
      </c>
      <c r="AB37" s="743"/>
      <c r="AC37" s="707">
        <f t="shared" si="21"/>
        <v>9</v>
      </c>
      <c r="AD37" s="708">
        <f t="shared" si="22"/>
        <v>231</v>
      </c>
      <c r="AE37" s="743"/>
      <c r="AF37" s="737">
        <v>2</v>
      </c>
      <c r="AG37" s="736">
        <v>48</v>
      </c>
      <c r="AH37" s="737">
        <v>2</v>
      </c>
      <c r="AI37" s="736">
        <v>52</v>
      </c>
      <c r="AJ37" s="737">
        <v>1</v>
      </c>
      <c r="AK37" s="736">
        <v>35</v>
      </c>
      <c r="AL37" s="737">
        <v>2</v>
      </c>
      <c r="AM37" s="736">
        <v>49</v>
      </c>
      <c r="AN37" s="737">
        <v>2</v>
      </c>
      <c r="AO37" s="736">
        <v>47</v>
      </c>
      <c r="AP37" s="97"/>
      <c r="AQ37" s="98"/>
    </row>
    <row r="38" spans="1:43" ht="12" hidden="1" customHeight="1">
      <c r="A38" s="689"/>
      <c r="B38" s="672"/>
      <c r="C38" s="690" t="str">
        <f>IF(D38&lt;&gt;"",MAX(C35:C37)+1,"")</f>
        <v/>
      </c>
      <c r="D38" s="715"/>
      <c r="E38" s="691"/>
      <c r="F38" s="692"/>
      <c r="G38" s="677"/>
      <c r="H38" s="693"/>
      <c r="I38" s="694"/>
      <c r="J38" s="695">
        <f t="shared" si="19"/>
        <v>0</v>
      </c>
      <c r="K38" s="696">
        <f t="shared" si="20"/>
        <v>0</v>
      </c>
      <c r="L38" s="703"/>
      <c r="M38" s="712"/>
      <c r="N38" s="713"/>
      <c r="O38" s="712"/>
      <c r="P38" s="713"/>
      <c r="Q38" s="712"/>
      <c r="R38" s="713"/>
      <c r="S38" s="712"/>
      <c r="T38" s="713"/>
      <c r="U38" s="712"/>
      <c r="V38" s="713"/>
      <c r="W38" s="702"/>
      <c r="X38" s="703"/>
      <c r="Y38" s="692"/>
      <c r="Z38" s="677"/>
      <c r="AA38" s="702"/>
      <c r="AB38" s="703"/>
      <c r="AC38" s="707">
        <f t="shared" si="21"/>
        <v>0</v>
      </c>
      <c r="AD38" s="708">
        <f t="shared" si="22"/>
        <v>0</v>
      </c>
      <c r="AE38" s="713"/>
      <c r="AF38" s="716"/>
      <c r="AG38" s="713"/>
      <c r="AH38" s="716"/>
      <c r="AI38" s="713"/>
      <c r="AJ38" s="716"/>
      <c r="AK38" s="713"/>
      <c r="AL38" s="716"/>
      <c r="AM38" s="713"/>
      <c r="AN38" s="716"/>
      <c r="AO38" s="713"/>
      <c r="AP38" s="97"/>
      <c r="AQ38" s="98"/>
    </row>
    <row r="39" spans="1:43" ht="12" hidden="1" customHeight="1">
      <c r="A39" s="689"/>
      <c r="B39" s="672"/>
      <c r="C39" s="690" t="str">
        <f>IF(D39&lt;&gt;"",MAX(C35:C38)+1,"")</f>
        <v/>
      </c>
      <c r="D39" s="715"/>
      <c r="E39" s="691"/>
      <c r="F39" s="692"/>
      <c r="G39" s="677"/>
      <c r="H39" s="693"/>
      <c r="I39" s="694"/>
      <c r="J39" s="695">
        <f t="shared" si="19"/>
        <v>0</v>
      </c>
      <c r="K39" s="696">
        <f t="shared" si="20"/>
        <v>0</v>
      </c>
      <c r="L39" s="703"/>
      <c r="M39" s="712"/>
      <c r="N39" s="713"/>
      <c r="O39" s="712"/>
      <c r="P39" s="713"/>
      <c r="Q39" s="712"/>
      <c r="R39" s="713"/>
      <c r="S39" s="712"/>
      <c r="T39" s="713"/>
      <c r="U39" s="712"/>
      <c r="V39" s="713"/>
      <c r="W39" s="702"/>
      <c r="X39" s="703"/>
      <c r="Y39" s="692"/>
      <c r="Z39" s="677"/>
      <c r="AA39" s="702"/>
      <c r="AB39" s="703"/>
      <c r="AC39" s="707">
        <f t="shared" si="21"/>
        <v>0</v>
      </c>
      <c r="AD39" s="708">
        <f t="shared" si="22"/>
        <v>0</v>
      </c>
      <c r="AE39" s="713"/>
      <c r="AF39" s="716"/>
      <c r="AG39" s="713"/>
      <c r="AH39" s="716"/>
      <c r="AI39" s="713"/>
      <c r="AJ39" s="716"/>
      <c r="AK39" s="713"/>
      <c r="AL39" s="716"/>
      <c r="AM39" s="713"/>
      <c r="AN39" s="716"/>
      <c r="AO39" s="713"/>
      <c r="AP39" s="97"/>
      <c r="AQ39" s="98"/>
    </row>
    <row r="40" spans="1:43" ht="12" hidden="1" customHeight="1">
      <c r="A40" s="689"/>
      <c r="B40" s="672"/>
      <c r="C40" s="690" t="str">
        <f>IF(D40&lt;&gt;"",MAX(C35:C39)+1,"")</f>
        <v/>
      </c>
      <c r="D40" s="715"/>
      <c r="E40" s="691"/>
      <c r="F40" s="692"/>
      <c r="G40" s="677"/>
      <c r="H40" s="693"/>
      <c r="I40" s="694"/>
      <c r="J40" s="695">
        <f t="shared" si="19"/>
        <v>0</v>
      </c>
      <c r="K40" s="696">
        <f t="shared" si="20"/>
        <v>0</v>
      </c>
      <c r="L40" s="703"/>
      <c r="M40" s="712"/>
      <c r="N40" s="713"/>
      <c r="O40" s="712"/>
      <c r="P40" s="713"/>
      <c r="Q40" s="712"/>
      <c r="R40" s="713"/>
      <c r="S40" s="712"/>
      <c r="T40" s="713"/>
      <c r="U40" s="712"/>
      <c r="V40" s="713"/>
      <c r="W40" s="702"/>
      <c r="X40" s="703"/>
      <c r="Y40" s="692"/>
      <c r="Z40" s="677"/>
      <c r="AA40" s="702"/>
      <c r="AB40" s="703"/>
      <c r="AC40" s="707">
        <f t="shared" si="21"/>
        <v>0</v>
      </c>
      <c r="AD40" s="708">
        <f t="shared" si="22"/>
        <v>0</v>
      </c>
      <c r="AE40" s="713"/>
      <c r="AF40" s="716"/>
      <c r="AG40" s="713"/>
      <c r="AH40" s="716"/>
      <c r="AI40" s="713"/>
      <c r="AJ40" s="716"/>
      <c r="AK40" s="713"/>
      <c r="AL40" s="716"/>
      <c r="AM40" s="713"/>
      <c r="AN40" s="716"/>
      <c r="AO40" s="713"/>
      <c r="AP40" s="97"/>
      <c r="AQ40" s="98"/>
    </row>
    <row r="41" spans="1:43" ht="12" hidden="1" customHeight="1">
      <c r="A41" s="689"/>
      <c r="B41" s="672"/>
      <c r="C41" s="690" t="str">
        <f>IF(D41&lt;&gt;"",MAX(C35:C40)+1,"")</f>
        <v/>
      </c>
      <c r="D41" s="715"/>
      <c r="E41" s="691"/>
      <c r="F41" s="692"/>
      <c r="G41" s="677"/>
      <c r="H41" s="693"/>
      <c r="I41" s="694"/>
      <c r="J41" s="695">
        <f t="shared" si="19"/>
        <v>0</v>
      </c>
      <c r="K41" s="696">
        <f t="shared" si="20"/>
        <v>0</v>
      </c>
      <c r="L41" s="703"/>
      <c r="M41" s="712"/>
      <c r="N41" s="713"/>
      <c r="O41" s="712"/>
      <c r="P41" s="713"/>
      <c r="Q41" s="712"/>
      <c r="R41" s="713"/>
      <c r="S41" s="712"/>
      <c r="T41" s="713"/>
      <c r="U41" s="712"/>
      <c r="V41" s="713"/>
      <c r="W41" s="702"/>
      <c r="X41" s="703"/>
      <c r="Y41" s="692"/>
      <c r="Z41" s="677"/>
      <c r="AA41" s="702"/>
      <c r="AB41" s="703"/>
      <c r="AC41" s="707">
        <f t="shared" si="21"/>
        <v>0</v>
      </c>
      <c r="AD41" s="708">
        <f t="shared" si="22"/>
        <v>0</v>
      </c>
      <c r="AE41" s="713"/>
      <c r="AF41" s="716"/>
      <c r="AG41" s="713"/>
      <c r="AH41" s="716"/>
      <c r="AI41" s="713"/>
      <c r="AJ41" s="716"/>
      <c r="AK41" s="713"/>
      <c r="AL41" s="716"/>
      <c r="AM41" s="713"/>
      <c r="AN41" s="716"/>
      <c r="AO41" s="713"/>
      <c r="AP41" s="97"/>
      <c r="AQ41" s="98"/>
    </row>
    <row r="42" spans="1:43" ht="12" hidden="1" customHeight="1">
      <c r="A42" s="689"/>
      <c r="B42" s="672"/>
      <c r="C42" s="690" t="str">
        <f>IF(D42&lt;&gt;"",MAX(C35:C41)+1,"")</f>
        <v/>
      </c>
      <c r="D42" s="715"/>
      <c r="E42" s="691"/>
      <c r="F42" s="692"/>
      <c r="G42" s="677"/>
      <c r="H42" s="693"/>
      <c r="I42" s="694"/>
      <c r="J42" s="695">
        <f t="shared" si="19"/>
        <v>0</v>
      </c>
      <c r="K42" s="696">
        <f t="shared" si="20"/>
        <v>0</v>
      </c>
      <c r="L42" s="703"/>
      <c r="M42" s="712"/>
      <c r="N42" s="713"/>
      <c r="O42" s="712"/>
      <c r="P42" s="713"/>
      <c r="Q42" s="712"/>
      <c r="R42" s="713"/>
      <c r="S42" s="712"/>
      <c r="T42" s="713"/>
      <c r="U42" s="712"/>
      <c r="V42" s="713"/>
      <c r="W42" s="702"/>
      <c r="X42" s="703"/>
      <c r="Y42" s="692"/>
      <c r="Z42" s="677"/>
      <c r="AA42" s="702"/>
      <c r="AB42" s="703"/>
      <c r="AC42" s="707">
        <f t="shared" si="21"/>
        <v>0</v>
      </c>
      <c r="AD42" s="708">
        <f t="shared" si="22"/>
        <v>0</v>
      </c>
      <c r="AE42" s="713"/>
      <c r="AF42" s="716"/>
      <c r="AG42" s="713"/>
      <c r="AH42" s="716"/>
      <c r="AI42" s="713"/>
      <c r="AJ42" s="716"/>
      <c r="AK42" s="713"/>
      <c r="AL42" s="716"/>
      <c r="AM42" s="713"/>
      <c r="AN42" s="716"/>
      <c r="AO42" s="713"/>
      <c r="AP42" s="97"/>
      <c r="AQ42" s="98"/>
    </row>
    <row r="43" spans="1:43" ht="12" hidden="1" customHeight="1">
      <c r="A43" s="689"/>
      <c r="B43" s="672"/>
      <c r="C43" s="690" t="str">
        <f>IF(D43&lt;&gt;"",MAX(C35:C42)+1,"")</f>
        <v/>
      </c>
      <c r="D43" s="715"/>
      <c r="E43" s="691"/>
      <c r="F43" s="692"/>
      <c r="G43" s="677"/>
      <c r="H43" s="693"/>
      <c r="I43" s="694"/>
      <c r="J43" s="695">
        <f t="shared" si="19"/>
        <v>0</v>
      </c>
      <c r="K43" s="696">
        <f t="shared" si="20"/>
        <v>0</v>
      </c>
      <c r="L43" s="703"/>
      <c r="M43" s="712"/>
      <c r="N43" s="713"/>
      <c r="O43" s="712"/>
      <c r="P43" s="713"/>
      <c r="Q43" s="712"/>
      <c r="R43" s="713"/>
      <c r="S43" s="712"/>
      <c r="T43" s="713"/>
      <c r="U43" s="712"/>
      <c r="V43" s="713"/>
      <c r="W43" s="702"/>
      <c r="X43" s="703"/>
      <c r="Y43" s="692"/>
      <c r="Z43" s="677"/>
      <c r="AA43" s="702"/>
      <c r="AB43" s="703"/>
      <c r="AC43" s="707">
        <f t="shared" si="21"/>
        <v>0</v>
      </c>
      <c r="AD43" s="708">
        <f t="shared" si="22"/>
        <v>0</v>
      </c>
      <c r="AE43" s="713"/>
      <c r="AF43" s="716"/>
      <c r="AG43" s="713"/>
      <c r="AH43" s="716"/>
      <c r="AI43" s="713"/>
      <c r="AJ43" s="716"/>
      <c r="AK43" s="713"/>
      <c r="AL43" s="716"/>
      <c r="AM43" s="713"/>
      <c r="AN43" s="716"/>
      <c r="AO43" s="713"/>
      <c r="AP43" s="97"/>
      <c r="AQ43" s="98"/>
    </row>
    <row r="44" spans="1:43" ht="12" hidden="1" customHeight="1">
      <c r="A44" s="689"/>
      <c r="B44" s="672"/>
      <c r="C44" s="690" t="str">
        <f>IF(D44&lt;&gt;"",MAX(C35:C43)+1,"")</f>
        <v/>
      </c>
      <c r="D44" s="715"/>
      <c r="E44" s="691"/>
      <c r="F44" s="692"/>
      <c r="G44" s="677"/>
      <c r="H44" s="693"/>
      <c r="I44" s="694"/>
      <c r="J44" s="695">
        <f t="shared" si="19"/>
        <v>0</v>
      </c>
      <c r="K44" s="696">
        <f t="shared" si="20"/>
        <v>0</v>
      </c>
      <c r="L44" s="703"/>
      <c r="M44" s="712"/>
      <c r="N44" s="713"/>
      <c r="O44" s="712"/>
      <c r="P44" s="713"/>
      <c r="Q44" s="712"/>
      <c r="R44" s="713"/>
      <c r="S44" s="712"/>
      <c r="T44" s="713"/>
      <c r="U44" s="712"/>
      <c r="V44" s="713"/>
      <c r="W44" s="702"/>
      <c r="X44" s="703"/>
      <c r="Y44" s="692"/>
      <c r="Z44" s="677"/>
      <c r="AA44" s="702"/>
      <c r="AB44" s="703"/>
      <c r="AC44" s="707">
        <f t="shared" si="21"/>
        <v>0</v>
      </c>
      <c r="AD44" s="708">
        <f t="shared" si="22"/>
        <v>0</v>
      </c>
      <c r="AE44" s="713"/>
      <c r="AF44" s="716"/>
      <c r="AG44" s="713"/>
      <c r="AH44" s="716"/>
      <c r="AI44" s="713"/>
      <c r="AJ44" s="716"/>
      <c r="AK44" s="713"/>
      <c r="AL44" s="716"/>
      <c r="AM44" s="713"/>
      <c r="AN44" s="716"/>
      <c r="AO44" s="713"/>
      <c r="AP44" s="97"/>
      <c r="AQ44" s="98"/>
    </row>
    <row r="45" spans="1:43" ht="12" hidden="1" customHeight="1">
      <c r="A45" s="717"/>
      <c r="B45" s="718"/>
      <c r="C45" s="719" t="str">
        <f>IF(D45&lt;&gt;"",MAX(C35:C44)+1,"")</f>
        <v/>
      </c>
      <c r="D45" s="720"/>
      <c r="E45" s="721"/>
      <c r="F45" s="722"/>
      <c r="G45" s="723"/>
      <c r="H45" s="724"/>
      <c r="I45" s="725"/>
      <c r="J45" s="726">
        <f t="shared" si="19"/>
        <v>0</v>
      </c>
      <c r="K45" s="727">
        <f t="shared" si="20"/>
        <v>0</v>
      </c>
      <c r="L45" s="728"/>
      <c r="M45" s="729"/>
      <c r="N45" s="730"/>
      <c r="O45" s="729"/>
      <c r="P45" s="730"/>
      <c r="Q45" s="729"/>
      <c r="R45" s="730"/>
      <c r="S45" s="729"/>
      <c r="T45" s="730"/>
      <c r="U45" s="729"/>
      <c r="V45" s="730"/>
      <c r="W45" s="731"/>
      <c r="X45" s="728"/>
      <c r="Y45" s="722"/>
      <c r="Z45" s="723"/>
      <c r="AA45" s="731"/>
      <c r="AB45" s="728"/>
      <c r="AC45" s="732">
        <f t="shared" si="21"/>
        <v>0</v>
      </c>
      <c r="AD45" s="733">
        <f t="shared" si="22"/>
        <v>0</v>
      </c>
      <c r="AE45" s="730"/>
      <c r="AF45" s="734"/>
      <c r="AG45" s="730"/>
      <c r="AH45" s="734"/>
      <c r="AI45" s="730"/>
      <c r="AJ45" s="734"/>
      <c r="AK45" s="730"/>
      <c r="AL45" s="734"/>
      <c r="AM45" s="730"/>
      <c r="AN45" s="734"/>
      <c r="AO45" s="730"/>
      <c r="AP45" s="97"/>
      <c r="AQ45" s="98"/>
    </row>
    <row r="46" spans="1:43" ht="12" customHeight="1">
      <c r="A46" s="656">
        <v>4</v>
      </c>
      <c r="B46" s="657">
        <v>22205409</v>
      </c>
      <c r="C46" s="1430" t="s">
        <v>764</v>
      </c>
      <c r="D46" s="1351"/>
      <c r="E46" s="658" t="s">
        <v>653</v>
      </c>
      <c r="F46" s="659">
        <v>68</v>
      </c>
      <c r="G46" s="660">
        <v>1</v>
      </c>
      <c r="H46" s="661">
        <f t="shared" ref="H46:X46" si="23">SUM(H47:H56)</f>
        <v>68</v>
      </c>
      <c r="I46" s="662">
        <f t="shared" si="23"/>
        <v>1</v>
      </c>
      <c r="J46" s="661">
        <f t="shared" si="23"/>
        <v>10</v>
      </c>
      <c r="K46" s="663">
        <f t="shared" si="23"/>
        <v>320</v>
      </c>
      <c r="L46" s="664">
        <f t="shared" si="23"/>
        <v>3</v>
      </c>
      <c r="M46" s="665">
        <f t="shared" si="23"/>
        <v>2</v>
      </c>
      <c r="N46" s="666">
        <f t="shared" si="23"/>
        <v>68</v>
      </c>
      <c r="O46" s="665">
        <f t="shared" si="23"/>
        <v>2</v>
      </c>
      <c r="P46" s="666">
        <f t="shared" si="23"/>
        <v>58</v>
      </c>
      <c r="Q46" s="665">
        <f t="shared" si="23"/>
        <v>2</v>
      </c>
      <c r="R46" s="666">
        <f t="shared" si="23"/>
        <v>56</v>
      </c>
      <c r="S46" s="665">
        <f t="shared" si="23"/>
        <v>2</v>
      </c>
      <c r="T46" s="666">
        <f t="shared" si="23"/>
        <v>70</v>
      </c>
      <c r="U46" s="665">
        <f t="shared" si="23"/>
        <v>2</v>
      </c>
      <c r="V46" s="666">
        <f t="shared" si="23"/>
        <v>68</v>
      </c>
      <c r="W46" s="667">
        <f t="shared" si="23"/>
        <v>0</v>
      </c>
      <c r="X46" s="664">
        <f t="shared" si="23"/>
        <v>0</v>
      </c>
      <c r="Y46" s="659">
        <v>55</v>
      </c>
      <c r="Z46" s="660"/>
      <c r="AA46" s="667">
        <f t="shared" ref="AA46:AO46" si="24">SUM(AA47:AA56)</f>
        <v>55</v>
      </c>
      <c r="AB46" s="664">
        <f t="shared" si="24"/>
        <v>0</v>
      </c>
      <c r="AC46" s="668">
        <f t="shared" si="24"/>
        <v>10</v>
      </c>
      <c r="AD46" s="669">
        <f t="shared" si="24"/>
        <v>307</v>
      </c>
      <c r="AE46" s="666">
        <f t="shared" si="24"/>
        <v>3</v>
      </c>
      <c r="AF46" s="668">
        <f t="shared" si="24"/>
        <v>2</v>
      </c>
      <c r="AG46" s="666">
        <f t="shared" si="24"/>
        <v>55</v>
      </c>
      <c r="AH46" s="668">
        <f t="shared" si="24"/>
        <v>2</v>
      </c>
      <c r="AI46" s="666">
        <f t="shared" si="24"/>
        <v>68</v>
      </c>
      <c r="AJ46" s="668">
        <f t="shared" si="24"/>
        <v>2</v>
      </c>
      <c r="AK46" s="666">
        <f t="shared" si="24"/>
        <v>58</v>
      </c>
      <c r="AL46" s="668">
        <f t="shared" si="24"/>
        <v>2</v>
      </c>
      <c r="AM46" s="666">
        <f t="shared" si="24"/>
        <v>56</v>
      </c>
      <c r="AN46" s="668">
        <f t="shared" si="24"/>
        <v>2</v>
      </c>
      <c r="AO46" s="666">
        <f t="shared" si="24"/>
        <v>70</v>
      </c>
      <c r="AP46" s="130"/>
      <c r="AQ46" s="131">
        <f>COUNTIF(AD47:AD56,"&gt;0")</f>
        <v>1</v>
      </c>
    </row>
    <row r="47" spans="1:43" ht="12" customHeight="1">
      <c r="A47" s="671"/>
      <c r="B47" s="672"/>
      <c r="C47" s="735">
        <v>1</v>
      </c>
      <c r="D47" s="674" t="s">
        <v>58</v>
      </c>
      <c r="E47" s="675"/>
      <c r="F47" s="676"/>
      <c r="G47" s="677"/>
      <c r="H47" s="678">
        <v>68</v>
      </c>
      <c r="I47" s="679">
        <v>1</v>
      </c>
      <c r="J47" s="680">
        <f t="shared" ref="J47:J56" si="25">M47+O47+Q47+S47+U47</f>
        <v>10</v>
      </c>
      <c r="K47" s="681">
        <f t="shared" ref="K47:K56" si="26">N47+P47+R47+T47+V47</f>
        <v>320</v>
      </c>
      <c r="L47" s="736">
        <v>3</v>
      </c>
      <c r="M47" s="737">
        <v>2</v>
      </c>
      <c r="N47" s="736">
        <v>68</v>
      </c>
      <c r="O47" s="737">
        <v>2</v>
      </c>
      <c r="P47" s="736">
        <v>58</v>
      </c>
      <c r="Q47" s="737">
        <v>2</v>
      </c>
      <c r="R47" s="736">
        <v>56</v>
      </c>
      <c r="S47" s="737">
        <v>2</v>
      </c>
      <c r="T47" s="736">
        <v>70</v>
      </c>
      <c r="U47" s="737">
        <v>2</v>
      </c>
      <c r="V47" s="736">
        <v>68</v>
      </c>
      <c r="W47" s="685"/>
      <c r="X47" s="686"/>
      <c r="Y47" s="676"/>
      <c r="Z47" s="677"/>
      <c r="AA47" s="685">
        <v>55</v>
      </c>
      <c r="AB47" s="686"/>
      <c r="AC47" s="687">
        <f t="shared" ref="AC47:AC56" si="27">AF47+AH47+AJ47+AL47+AN47</f>
        <v>10</v>
      </c>
      <c r="AD47" s="688">
        <f t="shared" ref="AD47:AD56" si="28">AG47+AI47+AK47+AM47+AO47</f>
        <v>307</v>
      </c>
      <c r="AE47" s="736">
        <v>3</v>
      </c>
      <c r="AF47" s="737">
        <v>2</v>
      </c>
      <c r="AG47" s="736">
        <v>55</v>
      </c>
      <c r="AH47" s="737">
        <v>2</v>
      </c>
      <c r="AI47" s="736">
        <v>68</v>
      </c>
      <c r="AJ47" s="737">
        <v>2</v>
      </c>
      <c r="AK47" s="736">
        <v>58</v>
      </c>
      <c r="AL47" s="737">
        <v>2</v>
      </c>
      <c r="AM47" s="736">
        <v>56</v>
      </c>
      <c r="AN47" s="737">
        <v>2</v>
      </c>
      <c r="AO47" s="736">
        <v>70</v>
      </c>
      <c r="AP47" s="97"/>
      <c r="AQ47" s="98"/>
    </row>
    <row r="48" spans="1:43" ht="12" hidden="1" customHeight="1">
      <c r="A48" s="689"/>
      <c r="B48" s="672"/>
      <c r="C48" s="690" t="str">
        <f>IF(D48&lt;&gt;"",MAX(C46:C47)+1,"")</f>
        <v/>
      </c>
      <c r="D48" s="715"/>
      <c r="E48" s="691"/>
      <c r="F48" s="692"/>
      <c r="G48" s="677"/>
      <c r="H48" s="693"/>
      <c r="I48" s="694"/>
      <c r="J48" s="695">
        <f t="shared" si="25"/>
        <v>0</v>
      </c>
      <c r="K48" s="696">
        <f t="shared" si="26"/>
        <v>0</v>
      </c>
      <c r="L48" s="703"/>
      <c r="M48" s="712"/>
      <c r="N48" s="713"/>
      <c r="O48" s="712"/>
      <c r="P48" s="713"/>
      <c r="Q48" s="712"/>
      <c r="R48" s="713"/>
      <c r="S48" s="712"/>
      <c r="T48" s="713"/>
      <c r="U48" s="712"/>
      <c r="V48" s="713"/>
      <c r="W48" s="702"/>
      <c r="X48" s="703"/>
      <c r="Y48" s="692"/>
      <c r="Z48" s="677"/>
      <c r="AA48" s="702"/>
      <c r="AB48" s="703"/>
      <c r="AC48" s="707">
        <f t="shared" si="27"/>
        <v>0</v>
      </c>
      <c r="AD48" s="708">
        <f t="shared" si="28"/>
        <v>0</v>
      </c>
      <c r="AE48" s="713"/>
      <c r="AF48" s="716"/>
      <c r="AG48" s="713"/>
      <c r="AH48" s="716"/>
      <c r="AI48" s="713"/>
      <c r="AJ48" s="716"/>
      <c r="AK48" s="713"/>
      <c r="AL48" s="716"/>
      <c r="AM48" s="713"/>
      <c r="AN48" s="716"/>
      <c r="AO48" s="713"/>
      <c r="AP48" s="97"/>
      <c r="AQ48" s="98"/>
    </row>
    <row r="49" spans="1:43" ht="12" hidden="1" customHeight="1">
      <c r="A49" s="689"/>
      <c r="B49" s="672"/>
      <c r="C49" s="690" t="str">
        <f>IF(D49&lt;&gt;"",MAX(C46:C48)+1,"")</f>
        <v/>
      </c>
      <c r="D49" s="715"/>
      <c r="E49" s="691"/>
      <c r="F49" s="692"/>
      <c r="G49" s="677"/>
      <c r="H49" s="693"/>
      <c r="I49" s="694"/>
      <c r="J49" s="695">
        <f t="shared" si="25"/>
        <v>0</v>
      </c>
      <c r="K49" s="696">
        <f t="shared" si="26"/>
        <v>0</v>
      </c>
      <c r="L49" s="703"/>
      <c r="M49" s="712"/>
      <c r="N49" s="713"/>
      <c r="O49" s="712"/>
      <c r="P49" s="713"/>
      <c r="Q49" s="712"/>
      <c r="R49" s="713"/>
      <c r="S49" s="712"/>
      <c r="T49" s="713"/>
      <c r="U49" s="712"/>
      <c r="V49" s="713"/>
      <c r="W49" s="702"/>
      <c r="X49" s="703"/>
      <c r="Y49" s="692"/>
      <c r="Z49" s="677"/>
      <c r="AA49" s="702"/>
      <c r="AB49" s="703"/>
      <c r="AC49" s="707">
        <f t="shared" si="27"/>
        <v>0</v>
      </c>
      <c r="AD49" s="708">
        <f t="shared" si="28"/>
        <v>0</v>
      </c>
      <c r="AE49" s="713"/>
      <c r="AF49" s="716"/>
      <c r="AG49" s="713"/>
      <c r="AH49" s="716"/>
      <c r="AI49" s="713"/>
      <c r="AJ49" s="716"/>
      <c r="AK49" s="713"/>
      <c r="AL49" s="716"/>
      <c r="AM49" s="713"/>
      <c r="AN49" s="716"/>
      <c r="AO49" s="713"/>
      <c r="AP49" s="97"/>
      <c r="AQ49" s="98"/>
    </row>
    <row r="50" spans="1:43" ht="12" hidden="1" customHeight="1">
      <c r="A50" s="689"/>
      <c r="B50" s="672"/>
      <c r="C50" s="690" t="str">
        <f>IF(D50&lt;&gt;"",MAX(C46:C49)+1,"")</f>
        <v/>
      </c>
      <c r="D50" s="715"/>
      <c r="E50" s="691"/>
      <c r="F50" s="692"/>
      <c r="G50" s="677"/>
      <c r="H50" s="693"/>
      <c r="I50" s="694"/>
      <c r="J50" s="695">
        <f t="shared" si="25"/>
        <v>0</v>
      </c>
      <c r="K50" s="696">
        <f t="shared" si="26"/>
        <v>0</v>
      </c>
      <c r="L50" s="703"/>
      <c r="M50" s="712"/>
      <c r="N50" s="713"/>
      <c r="O50" s="712"/>
      <c r="P50" s="713"/>
      <c r="Q50" s="712"/>
      <c r="R50" s="713"/>
      <c r="S50" s="712"/>
      <c r="T50" s="713"/>
      <c r="U50" s="712"/>
      <c r="V50" s="713"/>
      <c r="W50" s="702"/>
      <c r="X50" s="703"/>
      <c r="Y50" s="692"/>
      <c r="Z50" s="677"/>
      <c r="AA50" s="702"/>
      <c r="AB50" s="703"/>
      <c r="AC50" s="707">
        <f t="shared" si="27"/>
        <v>0</v>
      </c>
      <c r="AD50" s="708">
        <f t="shared" si="28"/>
        <v>0</v>
      </c>
      <c r="AE50" s="713"/>
      <c r="AF50" s="716"/>
      <c r="AG50" s="713"/>
      <c r="AH50" s="716"/>
      <c r="AI50" s="713"/>
      <c r="AJ50" s="716"/>
      <c r="AK50" s="713"/>
      <c r="AL50" s="716"/>
      <c r="AM50" s="713"/>
      <c r="AN50" s="716"/>
      <c r="AO50" s="713"/>
      <c r="AP50" s="97"/>
      <c r="AQ50" s="98"/>
    </row>
    <row r="51" spans="1:43" ht="12" hidden="1" customHeight="1">
      <c r="A51" s="689"/>
      <c r="B51" s="672"/>
      <c r="C51" s="690" t="str">
        <f>IF(D51&lt;&gt;"",MAX(C46:C50)+1,"")</f>
        <v/>
      </c>
      <c r="D51" s="715"/>
      <c r="E51" s="691"/>
      <c r="F51" s="692"/>
      <c r="G51" s="677"/>
      <c r="H51" s="693"/>
      <c r="I51" s="694"/>
      <c r="J51" s="695">
        <f t="shared" si="25"/>
        <v>0</v>
      </c>
      <c r="K51" s="696">
        <f t="shared" si="26"/>
        <v>0</v>
      </c>
      <c r="L51" s="703"/>
      <c r="M51" s="712"/>
      <c r="N51" s="713"/>
      <c r="O51" s="712"/>
      <c r="P51" s="713"/>
      <c r="Q51" s="712"/>
      <c r="R51" s="713"/>
      <c r="S51" s="712"/>
      <c r="T51" s="713"/>
      <c r="U51" s="712"/>
      <c r="V51" s="713"/>
      <c r="W51" s="702"/>
      <c r="X51" s="703"/>
      <c r="Y51" s="692"/>
      <c r="Z51" s="677"/>
      <c r="AA51" s="702"/>
      <c r="AB51" s="703"/>
      <c r="AC51" s="707">
        <f t="shared" si="27"/>
        <v>0</v>
      </c>
      <c r="AD51" s="708">
        <f t="shared" si="28"/>
        <v>0</v>
      </c>
      <c r="AE51" s="713"/>
      <c r="AF51" s="716"/>
      <c r="AG51" s="713"/>
      <c r="AH51" s="716"/>
      <c r="AI51" s="713"/>
      <c r="AJ51" s="716"/>
      <c r="AK51" s="713"/>
      <c r="AL51" s="716"/>
      <c r="AM51" s="713"/>
      <c r="AN51" s="716"/>
      <c r="AO51" s="713"/>
      <c r="AP51" s="97"/>
      <c r="AQ51" s="98"/>
    </row>
    <row r="52" spans="1:43" ht="12" hidden="1" customHeight="1">
      <c r="A52" s="689"/>
      <c r="B52" s="672"/>
      <c r="C52" s="690" t="str">
        <f>IF(D52&lt;&gt;"",MAX(C46:C51)+1,"")</f>
        <v/>
      </c>
      <c r="D52" s="715"/>
      <c r="E52" s="691"/>
      <c r="F52" s="692"/>
      <c r="G52" s="677"/>
      <c r="H52" s="693"/>
      <c r="I52" s="694"/>
      <c r="J52" s="695">
        <f t="shared" si="25"/>
        <v>0</v>
      </c>
      <c r="K52" s="696">
        <f t="shared" si="26"/>
        <v>0</v>
      </c>
      <c r="L52" s="703"/>
      <c r="M52" s="712"/>
      <c r="N52" s="713"/>
      <c r="O52" s="712"/>
      <c r="P52" s="713"/>
      <c r="Q52" s="712"/>
      <c r="R52" s="713"/>
      <c r="S52" s="712"/>
      <c r="T52" s="713"/>
      <c r="U52" s="712"/>
      <c r="V52" s="713"/>
      <c r="W52" s="702"/>
      <c r="X52" s="703"/>
      <c r="Y52" s="692"/>
      <c r="Z52" s="677"/>
      <c r="AA52" s="702"/>
      <c r="AB52" s="703"/>
      <c r="AC52" s="707">
        <f t="shared" si="27"/>
        <v>0</v>
      </c>
      <c r="AD52" s="708">
        <f t="shared" si="28"/>
        <v>0</v>
      </c>
      <c r="AE52" s="713"/>
      <c r="AF52" s="716"/>
      <c r="AG52" s="713"/>
      <c r="AH52" s="716"/>
      <c r="AI52" s="713"/>
      <c r="AJ52" s="716"/>
      <c r="AK52" s="713"/>
      <c r="AL52" s="716"/>
      <c r="AM52" s="713"/>
      <c r="AN52" s="716"/>
      <c r="AO52" s="713"/>
      <c r="AP52" s="97"/>
      <c r="AQ52" s="98"/>
    </row>
    <row r="53" spans="1:43" ht="12" hidden="1" customHeight="1">
      <c r="A53" s="689"/>
      <c r="B53" s="672"/>
      <c r="C53" s="690" t="str">
        <f>IF(D53&lt;&gt;"",MAX(C46:C52)+1,"")</f>
        <v/>
      </c>
      <c r="D53" s="715"/>
      <c r="E53" s="691"/>
      <c r="F53" s="692"/>
      <c r="G53" s="677"/>
      <c r="H53" s="693"/>
      <c r="I53" s="694"/>
      <c r="J53" s="695">
        <f t="shared" si="25"/>
        <v>0</v>
      </c>
      <c r="K53" s="696">
        <f t="shared" si="26"/>
        <v>0</v>
      </c>
      <c r="L53" s="703"/>
      <c r="M53" s="712"/>
      <c r="N53" s="713"/>
      <c r="O53" s="712"/>
      <c r="P53" s="713"/>
      <c r="Q53" s="712"/>
      <c r="R53" s="713"/>
      <c r="S53" s="712"/>
      <c r="T53" s="713"/>
      <c r="U53" s="712"/>
      <c r="V53" s="713"/>
      <c r="W53" s="702"/>
      <c r="X53" s="703"/>
      <c r="Y53" s="692"/>
      <c r="Z53" s="677"/>
      <c r="AA53" s="702"/>
      <c r="AB53" s="703"/>
      <c r="AC53" s="707">
        <f t="shared" si="27"/>
        <v>0</v>
      </c>
      <c r="AD53" s="708">
        <f t="shared" si="28"/>
        <v>0</v>
      </c>
      <c r="AE53" s="713"/>
      <c r="AF53" s="716"/>
      <c r="AG53" s="713"/>
      <c r="AH53" s="716"/>
      <c r="AI53" s="713"/>
      <c r="AJ53" s="716"/>
      <c r="AK53" s="713"/>
      <c r="AL53" s="716"/>
      <c r="AM53" s="713"/>
      <c r="AN53" s="716"/>
      <c r="AO53" s="713"/>
      <c r="AP53" s="97"/>
      <c r="AQ53" s="98"/>
    </row>
    <row r="54" spans="1:43" ht="12" hidden="1" customHeight="1">
      <c r="A54" s="689"/>
      <c r="B54" s="672"/>
      <c r="C54" s="690" t="str">
        <f>IF(D54&lt;&gt;"",MAX(C46:C53)+1,"")</f>
        <v/>
      </c>
      <c r="D54" s="715"/>
      <c r="E54" s="691"/>
      <c r="F54" s="692"/>
      <c r="G54" s="677"/>
      <c r="H54" s="693"/>
      <c r="I54" s="694"/>
      <c r="J54" s="695">
        <f t="shared" si="25"/>
        <v>0</v>
      </c>
      <c r="K54" s="696">
        <f t="shared" si="26"/>
        <v>0</v>
      </c>
      <c r="L54" s="703"/>
      <c r="M54" s="712"/>
      <c r="N54" s="713"/>
      <c r="O54" s="712"/>
      <c r="P54" s="713"/>
      <c r="Q54" s="712"/>
      <c r="R54" s="713"/>
      <c r="S54" s="712"/>
      <c r="T54" s="713"/>
      <c r="U54" s="712"/>
      <c r="V54" s="713"/>
      <c r="W54" s="702"/>
      <c r="X54" s="703"/>
      <c r="Y54" s="692"/>
      <c r="Z54" s="677"/>
      <c r="AA54" s="702"/>
      <c r="AB54" s="703"/>
      <c r="AC54" s="707">
        <f t="shared" si="27"/>
        <v>0</v>
      </c>
      <c r="AD54" s="708">
        <f t="shared" si="28"/>
        <v>0</v>
      </c>
      <c r="AE54" s="713"/>
      <c r="AF54" s="716"/>
      <c r="AG54" s="713"/>
      <c r="AH54" s="716"/>
      <c r="AI54" s="713"/>
      <c r="AJ54" s="716"/>
      <c r="AK54" s="713"/>
      <c r="AL54" s="716"/>
      <c r="AM54" s="713"/>
      <c r="AN54" s="716"/>
      <c r="AO54" s="713"/>
      <c r="AP54" s="97"/>
      <c r="AQ54" s="98"/>
    </row>
    <row r="55" spans="1:43" ht="12" hidden="1" customHeight="1">
      <c r="A55" s="689"/>
      <c r="B55" s="672"/>
      <c r="C55" s="690" t="str">
        <f>IF(D55&lt;&gt;"",MAX(C46:C54)+1,"")</f>
        <v/>
      </c>
      <c r="D55" s="715"/>
      <c r="E55" s="691"/>
      <c r="F55" s="692"/>
      <c r="G55" s="677"/>
      <c r="H55" s="693"/>
      <c r="I55" s="694"/>
      <c r="J55" s="695">
        <f t="shared" si="25"/>
        <v>0</v>
      </c>
      <c r="K55" s="696">
        <f t="shared" si="26"/>
        <v>0</v>
      </c>
      <c r="L55" s="703"/>
      <c r="M55" s="712"/>
      <c r="N55" s="713"/>
      <c r="O55" s="712"/>
      <c r="P55" s="713"/>
      <c r="Q55" s="712"/>
      <c r="R55" s="713"/>
      <c r="S55" s="712"/>
      <c r="T55" s="713"/>
      <c r="U55" s="712"/>
      <c r="V55" s="713"/>
      <c r="W55" s="702"/>
      <c r="X55" s="703"/>
      <c r="Y55" s="692"/>
      <c r="Z55" s="677"/>
      <c r="AA55" s="702"/>
      <c r="AB55" s="703"/>
      <c r="AC55" s="707">
        <f t="shared" si="27"/>
        <v>0</v>
      </c>
      <c r="AD55" s="708">
        <f t="shared" si="28"/>
        <v>0</v>
      </c>
      <c r="AE55" s="713"/>
      <c r="AF55" s="716"/>
      <c r="AG55" s="713"/>
      <c r="AH55" s="716"/>
      <c r="AI55" s="713"/>
      <c r="AJ55" s="716"/>
      <c r="AK55" s="713"/>
      <c r="AL55" s="716"/>
      <c r="AM55" s="713"/>
      <c r="AN55" s="716"/>
      <c r="AO55" s="713"/>
      <c r="AP55" s="97"/>
      <c r="AQ55" s="98"/>
    </row>
    <row r="56" spans="1:43" ht="12" hidden="1" customHeight="1">
      <c r="A56" s="717"/>
      <c r="B56" s="718"/>
      <c r="C56" s="719" t="str">
        <f>IF(D56&lt;&gt;"",MAX(C46:C55)+1,"")</f>
        <v/>
      </c>
      <c r="D56" s="720"/>
      <c r="E56" s="721"/>
      <c r="F56" s="722"/>
      <c r="G56" s="723"/>
      <c r="H56" s="724"/>
      <c r="I56" s="725"/>
      <c r="J56" s="726">
        <f t="shared" si="25"/>
        <v>0</v>
      </c>
      <c r="K56" s="727">
        <f t="shared" si="26"/>
        <v>0</v>
      </c>
      <c r="L56" s="728"/>
      <c r="M56" s="729"/>
      <c r="N56" s="730"/>
      <c r="O56" s="729"/>
      <c r="P56" s="730"/>
      <c r="Q56" s="729"/>
      <c r="R56" s="730"/>
      <c r="S56" s="729"/>
      <c r="T56" s="730"/>
      <c r="U56" s="729"/>
      <c r="V56" s="730"/>
      <c r="W56" s="731"/>
      <c r="X56" s="728"/>
      <c r="Y56" s="722"/>
      <c r="Z56" s="723"/>
      <c r="AA56" s="731"/>
      <c r="AB56" s="728"/>
      <c r="AC56" s="732">
        <f t="shared" si="27"/>
        <v>0</v>
      </c>
      <c r="AD56" s="733">
        <f t="shared" si="28"/>
        <v>0</v>
      </c>
      <c r="AE56" s="730"/>
      <c r="AF56" s="734"/>
      <c r="AG56" s="730"/>
      <c r="AH56" s="734"/>
      <c r="AI56" s="730"/>
      <c r="AJ56" s="734"/>
      <c r="AK56" s="730"/>
      <c r="AL56" s="734"/>
      <c r="AM56" s="730"/>
      <c r="AN56" s="734"/>
      <c r="AO56" s="730"/>
      <c r="AP56" s="97"/>
      <c r="AQ56" s="98"/>
    </row>
    <row r="57" spans="1:43" ht="12" customHeight="1">
      <c r="A57" s="656">
        <v>5</v>
      </c>
      <c r="B57" s="657">
        <v>22205420</v>
      </c>
      <c r="C57" s="1430" t="s">
        <v>765</v>
      </c>
      <c r="D57" s="1351"/>
      <c r="E57" s="658" t="s">
        <v>653</v>
      </c>
      <c r="F57" s="659">
        <v>126</v>
      </c>
      <c r="G57" s="660">
        <v>1</v>
      </c>
      <c r="H57" s="661">
        <f t="shared" ref="H57:X57" si="29">SUM(H58:H67)</f>
        <v>126</v>
      </c>
      <c r="I57" s="662">
        <f t="shared" si="29"/>
        <v>1</v>
      </c>
      <c r="J57" s="661">
        <f t="shared" si="29"/>
        <v>23</v>
      </c>
      <c r="K57" s="663">
        <f t="shared" si="29"/>
        <v>710</v>
      </c>
      <c r="L57" s="664">
        <f t="shared" si="29"/>
        <v>9</v>
      </c>
      <c r="M57" s="665">
        <f t="shared" si="29"/>
        <v>5</v>
      </c>
      <c r="N57" s="666">
        <f t="shared" si="29"/>
        <v>126</v>
      </c>
      <c r="O57" s="665">
        <f t="shared" si="29"/>
        <v>4</v>
      </c>
      <c r="P57" s="666">
        <f t="shared" si="29"/>
        <v>116</v>
      </c>
      <c r="Q57" s="665">
        <f t="shared" si="29"/>
        <v>5</v>
      </c>
      <c r="R57" s="666">
        <f t="shared" si="29"/>
        <v>157</v>
      </c>
      <c r="S57" s="665">
        <f t="shared" si="29"/>
        <v>4</v>
      </c>
      <c r="T57" s="666">
        <f t="shared" si="29"/>
        <v>155</v>
      </c>
      <c r="U57" s="665">
        <f t="shared" si="29"/>
        <v>5</v>
      </c>
      <c r="V57" s="666">
        <f t="shared" si="29"/>
        <v>156</v>
      </c>
      <c r="W57" s="667">
        <f t="shared" si="29"/>
        <v>0</v>
      </c>
      <c r="X57" s="664">
        <f t="shared" si="29"/>
        <v>0</v>
      </c>
      <c r="Y57" s="659">
        <v>122</v>
      </c>
      <c r="Z57" s="660"/>
      <c r="AA57" s="667">
        <f t="shared" ref="AA57:AO57" si="30">SUM(AA58:AA67)</f>
        <v>122</v>
      </c>
      <c r="AB57" s="664">
        <f t="shared" si="30"/>
        <v>0</v>
      </c>
      <c r="AC57" s="668">
        <f t="shared" si="30"/>
        <v>22</v>
      </c>
      <c r="AD57" s="669">
        <f t="shared" si="30"/>
        <v>676</v>
      </c>
      <c r="AE57" s="666">
        <f t="shared" si="30"/>
        <v>8</v>
      </c>
      <c r="AF57" s="668">
        <f t="shared" si="30"/>
        <v>4</v>
      </c>
      <c r="AG57" s="666">
        <f t="shared" si="30"/>
        <v>122</v>
      </c>
      <c r="AH57" s="668">
        <f t="shared" si="30"/>
        <v>4</v>
      </c>
      <c r="AI57" s="666">
        <f t="shared" si="30"/>
        <v>126</v>
      </c>
      <c r="AJ57" s="668">
        <f t="shared" si="30"/>
        <v>4</v>
      </c>
      <c r="AK57" s="666">
        <f t="shared" si="30"/>
        <v>116</v>
      </c>
      <c r="AL57" s="668">
        <f t="shared" si="30"/>
        <v>5</v>
      </c>
      <c r="AM57" s="666">
        <f t="shared" si="30"/>
        <v>157</v>
      </c>
      <c r="AN57" s="668">
        <f t="shared" si="30"/>
        <v>5</v>
      </c>
      <c r="AO57" s="666">
        <f t="shared" si="30"/>
        <v>155</v>
      </c>
      <c r="AP57" s="130"/>
      <c r="AQ57" s="131">
        <f>COUNTIF(AD58:AD67,"&gt;0")</f>
        <v>1</v>
      </c>
    </row>
    <row r="58" spans="1:43" ht="12" customHeight="1">
      <c r="A58" s="671"/>
      <c r="B58" s="672"/>
      <c r="C58" s="735">
        <v>1</v>
      </c>
      <c r="D58" s="674" t="s">
        <v>58</v>
      </c>
      <c r="E58" s="675"/>
      <c r="F58" s="676"/>
      <c r="G58" s="677"/>
      <c r="H58" s="678">
        <v>126</v>
      </c>
      <c r="I58" s="679">
        <v>1</v>
      </c>
      <c r="J58" s="680">
        <f t="shared" ref="J58:J67" si="31">M58+O58+Q58+S58+U58</f>
        <v>21</v>
      </c>
      <c r="K58" s="681">
        <f t="shared" ref="K58:K67" si="32">N58+P58+R58+T58+V58</f>
        <v>683</v>
      </c>
      <c r="L58" s="736">
        <v>9</v>
      </c>
      <c r="M58" s="683">
        <v>5</v>
      </c>
      <c r="N58" s="684">
        <v>126</v>
      </c>
      <c r="O58" s="683">
        <v>3</v>
      </c>
      <c r="P58" s="684">
        <v>109</v>
      </c>
      <c r="Q58" s="683">
        <v>4</v>
      </c>
      <c r="R58" s="684">
        <v>137</v>
      </c>
      <c r="S58" s="737">
        <v>4</v>
      </c>
      <c r="T58" s="736">
        <v>155</v>
      </c>
      <c r="U58" s="737">
        <v>5</v>
      </c>
      <c r="V58" s="736">
        <v>156</v>
      </c>
      <c r="W58" s="685">
        <v>0</v>
      </c>
      <c r="X58" s="686"/>
      <c r="Y58" s="676"/>
      <c r="Z58" s="677"/>
      <c r="AA58" s="685">
        <v>113</v>
      </c>
      <c r="AB58" s="686"/>
      <c r="AC58" s="687">
        <f t="shared" ref="AC58:AC67" si="33">AF58+AH58+AJ58+AL58+AN58</f>
        <v>22</v>
      </c>
      <c r="AD58" s="688">
        <f t="shared" ref="AD58:AD67" si="34">AG58+AI58+AK58+AM58+AO58</f>
        <v>676</v>
      </c>
      <c r="AE58" s="740">
        <v>8</v>
      </c>
      <c r="AF58" s="745">
        <v>4</v>
      </c>
      <c r="AG58" s="684">
        <v>122</v>
      </c>
      <c r="AH58" s="683">
        <v>4</v>
      </c>
      <c r="AI58" s="684">
        <v>126</v>
      </c>
      <c r="AJ58" s="683">
        <v>4</v>
      </c>
      <c r="AK58" s="684">
        <v>116</v>
      </c>
      <c r="AL58" s="683">
        <v>5</v>
      </c>
      <c r="AM58" s="684">
        <v>157</v>
      </c>
      <c r="AN58" s="683">
        <v>5</v>
      </c>
      <c r="AO58" s="684">
        <v>155</v>
      </c>
      <c r="AP58" s="97"/>
      <c r="AQ58" s="98"/>
    </row>
    <row r="59" spans="1:43" ht="12" customHeight="1">
      <c r="A59" s="689"/>
      <c r="B59" s="672"/>
      <c r="C59" s="735">
        <v>2</v>
      </c>
      <c r="D59" s="674" t="s">
        <v>766</v>
      </c>
      <c r="E59" s="691"/>
      <c r="F59" s="692"/>
      <c r="G59" s="677"/>
      <c r="H59" s="693"/>
      <c r="I59" s="694"/>
      <c r="J59" s="695">
        <f t="shared" si="31"/>
        <v>2</v>
      </c>
      <c r="K59" s="696">
        <f t="shared" si="32"/>
        <v>27</v>
      </c>
      <c r="L59" s="743"/>
      <c r="M59" s="705"/>
      <c r="N59" s="706"/>
      <c r="O59" s="698">
        <v>1</v>
      </c>
      <c r="P59" s="699">
        <v>7</v>
      </c>
      <c r="Q59" s="698">
        <v>1</v>
      </c>
      <c r="R59" s="699">
        <v>20</v>
      </c>
      <c r="S59" s="744"/>
      <c r="T59" s="743"/>
      <c r="U59" s="744"/>
      <c r="V59" s="743"/>
      <c r="W59" s="702"/>
      <c r="X59" s="703"/>
      <c r="Y59" s="692"/>
      <c r="Z59" s="677"/>
      <c r="AA59" s="702">
        <v>9</v>
      </c>
      <c r="AB59" s="703"/>
      <c r="AC59" s="707">
        <f t="shared" si="33"/>
        <v>0</v>
      </c>
      <c r="AD59" s="708">
        <f t="shared" si="34"/>
        <v>0</v>
      </c>
      <c r="AE59" s="713"/>
      <c r="AF59" s="746"/>
      <c r="AG59" s="701"/>
      <c r="AH59" s="747"/>
      <c r="AI59" s="748"/>
      <c r="AJ59" s="700"/>
      <c r="AK59" s="701"/>
      <c r="AL59" s="747"/>
      <c r="AM59" s="748"/>
      <c r="AN59" s="747"/>
      <c r="AO59" s="748"/>
      <c r="AP59" s="97"/>
      <c r="AQ59" s="98"/>
    </row>
    <row r="60" spans="1:43" ht="12" hidden="1" customHeight="1">
      <c r="A60" s="689"/>
      <c r="B60" s="672"/>
      <c r="C60" s="690" t="str">
        <f>IF(D60&lt;&gt;"",MAX(C57:C59)+1,"")</f>
        <v/>
      </c>
      <c r="D60" s="715"/>
      <c r="E60" s="691"/>
      <c r="F60" s="692"/>
      <c r="G60" s="677"/>
      <c r="H60" s="693"/>
      <c r="I60" s="694"/>
      <c r="J60" s="695">
        <f t="shared" si="31"/>
        <v>0</v>
      </c>
      <c r="K60" s="696">
        <f t="shared" si="32"/>
        <v>0</v>
      </c>
      <c r="L60" s="703"/>
      <c r="M60" s="749"/>
      <c r="N60" s="750"/>
      <c r="O60" s="749"/>
      <c r="P60" s="750"/>
      <c r="Q60" s="749"/>
      <c r="R60" s="750"/>
      <c r="S60" s="712"/>
      <c r="T60" s="713"/>
      <c r="U60" s="712"/>
      <c r="V60" s="713"/>
      <c r="W60" s="702"/>
      <c r="X60" s="703"/>
      <c r="Y60" s="692"/>
      <c r="Z60" s="677"/>
      <c r="AA60" s="702"/>
      <c r="AB60" s="703"/>
      <c r="AC60" s="707">
        <f t="shared" si="33"/>
        <v>0</v>
      </c>
      <c r="AD60" s="708">
        <f t="shared" si="34"/>
        <v>0</v>
      </c>
      <c r="AE60" s="713"/>
      <c r="AF60" s="716"/>
      <c r="AG60" s="713"/>
      <c r="AH60" s="716"/>
      <c r="AI60" s="713"/>
      <c r="AJ60" s="716"/>
      <c r="AK60" s="713"/>
      <c r="AL60" s="716"/>
      <c r="AM60" s="713"/>
      <c r="AN60" s="716"/>
      <c r="AO60" s="713"/>
      <c r="AP60" s="97"/>
      <c r="AQ60" s="98"/>
    </row>
    <row r="61" spans="1:43" ht="12" hidden="1" customHeight="1">
      <c r="A61" s="689"/>
      <c r="B61" s="672"/>
      <c r="C61" s="690" t="str">
        <f>IF(D61&lt;&gt;"",MAX(C57:C60)+1,"")</f>
        <v/>
      </c>
      <c r="D61" s="715"/>
      <c r="E61" s="691"/>
      <c r="F61" s="692"/>
      <c r="G61" s="677"/>
      <c r="H61" s="693"/>
      <c r="I61" s="694"/>
      <c r="J61" s="695">
        <f t="shared" si="31"/>
        <v>0</v>
      </c>
      <c r="K61" s="696">
        <f t="shared" si="32"/>
        <v>0</v>
      </c>
      <c r="L61" s="703"/>
      <c r="M61" s="710"/>
      <c r="N61" s="711"/>
      <c r="O61" s="710"/>
      <c r="P61" s="711"/>
      <c r="Q61" s="710"/>
      <c r="R61" s="711"/>
      <c r="S61" s="712"/>
      <c r="T61" s="713"/>
      <c r="U61" s="712"/>
      <c r="V61" s="713"/>
      <c r="W61" s="702"/>
      <c r="X61" s="703"/>
      <c r="Y61" s="692"/>
      <c r="Z61" s="677"/>
      <c r="AA61" s="702"/>
      <c r="AB61" s="703"/>
      <c r="AC61" s="707">
        <f t="shared" si="33"/>
        <v>0</v>
      </c>
      <c r="AD61" s="708">
        <f t="shared" si="34"/>
        <v>0</v>
      </c>
      <c r="AE61" s="713"/>
      <c r="AF61" s="716"/>
      <c r="AG61" s="713"/>
      <c r="AH61" s="716"/>
      <c r="AI61" s="713"/>
      <c r="AJ61" s="716"/>
      <c r="AK61" s="713"/>
      <c r="AL61" s="716"/>
      <c r="AM61" s="713"/>
      <c r="AN61" s="716"/>
      <c r="AO61" s="713"/>
      <c r="AP61" s="97"/>
      <c r="AQ61" s="98"/>
    </row>
    <row r="62" spans="1:43" ht="12" hidden="1" customHeight="1">
      <c r="A62" s="689"/>
      <c r="B62" s="672"/>
      <c r="C62" s="690" t="str">
        <f>IF(D62&lt;&gt;"",MAX(C57:C61)+1,"")</f>
        <v/>
      </c>
      <c r="D62" s="715"/>
      <c r="E62" s="691"/>
      <c r="F62" s="692"/>
      <c r="G62" s="677"/>
      <c r="H62" s="693"/>
      <c r="I62" s="694"/>
      <c r="J62" s="695">
        <f t="shared" si="31"/>
        <v>0</v>
      </c>
      <c r="K62" s="696">
        <f t="shared" si="32"/>
        <v>0</v>
      </c>
      <c r="L62" s="703"/>
      <c r="M62" s="712"/>
      <c r="N62" s="713"/>
      <c r="O62" s="712"/>
      <c r="P62" s="713"/>
      <c r="Q62" s="712"/>
      <c r="R62" s="713"/>
      <c r="S62" s="712"/>
      <c r="T62" s="713"/>
      <c r="U62" s="712"/>
      <c r="V62" s="713"/>
      <c r="W62" s="702"/>
      <c r="X62" s="703"/>
      <c r="Y62" s="692"/>
      <c r="Z62" s="677"/>
      <c r="AA62" s="702"/>
      <c r="AB62" s="703"/>
      <c r="AC62" s="707">
        <f t="shared" si="33"/>
        <v>0</v>
      </c>
      <c r="AD62" s="708">
        <f t="shared" si="34"/>
        <v>0</v>
      </c>
      <c r="AE62" s="713"/>
      <c r="AF62" s="716"/>
      <c r="AG62" s="713"/>
      <c r="AH62" s="716"/>
      <c r="AI62" s="713"/>
      <c r="AJ62" s="716"/>
      <c r="AK62" s="713"/>
      <c r="AL62" s="716"/>
      <c r="AM62" s="713"/>
      <c r="AN62" s="716"/>
      <c r="AO62" s="713"/>
      <c r="AP62" s="97"/>
      <c r="AQ62" s="98"/>
    </row>
    <row r="63" spans="1:43" ht="12" hidden="1" customHeight="1">
      <c r="A63" s="689"/>
      <c r="B63" s="672"/>
      <c r="C63" s="690" t="str">
        <f>IF(D63&lt;&gt;"",MAX(C57:C62)+1,"")</f>
        <v/>
      </c>
      <c r="D63" s="715"/>
      <c r="E63" s="691"/>
      <c r="F63" s="692"/>
      <c r="G63" s="677"/>
      <c r="H63" s="693"/>
      <c r="I63" s="694"/>
      <c r="J63" s="695">
        <f t="shared" si="31"/>
        <v>0</v>
      </c>
      <c r="K63" s="696">
        <f t="shared" si="32"/>
        <v>0</v>
      </c>
      <c r="L63" s="703"/>
      <c r="M63" s="712"/>
      <c r="N63" s="713"/>
      <c r="O63" s="712"/>
      <c r="P63" s="713"/>
      <c r="Q63" s="712"/>
      <c r="R63" s="713"/>
      <c r="S63" s="712"/>
      <c r="T63" s="713"/>
      <c r="U63" s="712"/>
      <c r="V63" s="713"/>
      <c r="W63" s="702"/>
      <c r="X63" s="703"/>
      <c r="Y63" s="692"/>
      <c r="Z63" s="677"/>
      <c r="AA63" s="702"/>
      <c r="AB63" s="703"/>
      <c r="AC63" s="707">
        <f t="shared" si="33"/>
        <v>0</v>
      </c>
      <c r="AD63" s="708">
        <f t="shared" si="34"/>
        <v>0</v>
      </c>
      <c r="AE63" s="713"/>
      <c r="AF63" s="716"/>
      <c r="AG63" s="713"/>
      <c r="AH63" s="716"/>
      <c r="AI63" s="713"/>
      <c r="AJ63" s="716"/>
      <c r="AK63" s="713"/>
      <c r="AL63" s="716"/>
      <c r="AM63" s="713"/>
      <c r="AN63" s="716"/>
      <c r="AO63" s="713"/>
      <c r="AP63" s="97"/>
      <c r="AQ63" s="98"/>
    </row>
    <row r="64" spans="1:43" ht="12" hidden="1" customHeight="1">
      <c r="A64" s="689"/>
      <c r="B64" s="672"/>
      <c r="C64" s="690" t="str">
        <f>IF(D64&lt;&gt;"",MAX(C57:C63)+1,"")</f>
        <v/>
      </c>
      <c r="D64" s="715"/>
      <c r="E64" s="691"/>
      <c r="F64" s="692"/>
      <c r="G64" s="677"/>
      <c r="H64" s="693"/>
      <c r="I64" s="694"/>
      <c r="J64" s="695">
        <f t="shared" si="31"/>
        <v>0</v>
      </c>
      <c r="K64" s="696">
        <f t="shared" si="32"/>
        <v>0</v>
      </c>
      <c r="L64" s="703"/>
      <c r="M64" s="712"/>
      <c r="N64" s="713"/>
      <c r="O64" s="712"/>
      <c r="P64" s="713"/>
      <c r="Q64" s="712"/>
      <c r="R64" s="713"/>
      <c r="S64" s="712"/>
      <c r="T64" s="713"/>
      <c r="U64" s="712"/>
      <c r="V64" s="713"/>
      <c r="W64" s="702"/>
      <c r="X64" s="703"/>
      <c r="Y64" s="692"/>
      <c r="Z64" s="677"/>
      <c r="AA64" s="702"/>
      <c r="AB64" s="703"/>
      <c r="AC64" s="707">
        <f t="shared" si="33"/>
        <v>0</v>
      </c>
      <c r="AD64" s="708">
        <f t="shared" si="34"/>
        <v>0</v>
      </c>
      <c r="AE64" s="713"/>
      <c r="AF64" s="716"/>
      <c r="AG64" s="713"/>
      <c r="AH64" s="716"/>
      <c r="AI64" s="713"/>
      <c r="AJ64" s="716"/>
      <c r="AK64" s="713"/>
      <c r="AL64" s="716"/>
      <c r="AM64" s="713"/>
      <c r="AN64" s="716"/>
      <c r="AO64" s="713"/>
      <c r="AP64" s="97"/>
      <c r="AQ64" s="98"/>
    </row>
    <row r="65" spans="1:43" ht="12" hidden="1" customHeight="1">
      <c r="A65" s="689"/>
      <c r="B65" s="672"/>
      <c r="C65" s="690" t="str">
        <f>IF(D65&lt;&gt;"",MAX(C57:C64)+1,"")</f>
        <v/>
      </c>
      <c r="D65" s="715"/>
      <c r="E65" s="691"/>
      <c r="F65" s="692"/>
      <c r="G65" s="677"/>
      <c r="H65" s="693"/>
      <c r="I65" s="694"/>
      <c r="J65" s="695">
        <f t="shared" si="31"/>
        <v>0</v>
      </c>
      <c r="K65" s="696">
        <f t="shared" si="32"/>
        <v>0</v>
      </c>
      <c r="L65" s="703"/>
      <c r="M65" s="712"/>
      <c r="N65" s="713"/>
      <c r="O65" s="712"/>
      <c r="P65" s="713"/>
      <c r="Q65" s="712"/>
      <c r="R65" s="713"/>
      <c r="S65" s="712"/>
      <c r="T65" s="713"/>
      <c r="U65" s="712"/>
      <c r="V65" s="713"/>
      <c r="W65" s="702"/>
      <c r="X65" s="703"/>
      <c r="Y65" s="692"/>
      <c r="Z65" s="677"/>
      <c r="AA65" s="702"/>
      <c r="AB65" s="703"/>
      <c r="AC65" s="707">
        <f t="shared" si="33"/>
        <v>0</v>
      </c>
      <c r="AD65" s="708">
        <f t="shared" si="34"/>
        <v>0</v>
      </c>
      <c r="AE65" s="713"/>
      <c r="AF65" s="716"/>
      <c r="AG65" s="713"/>
      <c r="AH65" s="716"/>
      <c r="AI65" s="713"/>
      <c r="AJ65" s="716"/>
      <c r="AK65" s="713"/>
      <c r="AL65" s="716"/>
      <c r="AM65" s="713"/>
      <c r="AN65" s="716"/>
      <c r="AO65" s="713"/>
      <c r="AP65" s="97"/>
      <c r="AQ65" s="98"/>
    </row>
    <row r="66" spans="1:43" ht="12" hidden="1" customHeight="1">
      <c r="A66" s="689"/>
      <c r="B66" s="672"/>
      <c r="C66" s="690" t="str">
        <f>IF(D66&lt;&gt;"",MAX(C57:C65)+1,"")</f>
        <v/>
      </c>
      <c r="D66" s="715"/>
      <c r="E66" s="691"/>
      <c r="F66" s="692"/>
      <c r="G66" s="677"/>
      <c r="H66" s="693"/>
      <c r="I66" s="694"/>
      <c r="J66" s="695">
        <f t="shared" si="31"/>
        <v>0</v>
      </c>
      <c r="K66" s="696">
        <f t="shared" si="32"/>
        <v>0</v>
      </c>
      <c r="L66" s="703"/>
      <c r="M66" s="712"/>
      <c r="N66" s="713"/>
      <c r="O66" s="712"/>
      <c r="P66" s="713"/>
      <c r="Q66" s="712"/>
      <c r="R66" s="713"/>
      <c r="S66" s="712"/>
      <c r="T66" s="713"/>
      <c r="U66" s="712"/>
      <c r="V66" s="713"/>
      <c r="W66" s="702"/>
      <c r="X66" s="703"/>
      <c r="Y66" s="692"/>
      <c r="Z66" s="677"/>
      <c r="AA66" s="702"/>
      <c r="AB66" s="703"/>
      <c r="AC66" s="707">
        <f t="shared" si="33"/>
        <v>0</v>
      </c>
      <c r="AD66" s="708">
        <f t="shared" si="34"/>
        <v>0</v>
      </c>
      <c r="AE66" s="713"/>
      <c r="AF66" s="716"/>
      <c r="AG66" s="713"/>
      <c r="AH66" s="716"/>
      <c r="AI66" s="713"/>
      <c r="AJ66" s="716"/>
      <c r="AK66" s="713"/>
      <c r="AL66" s="716"/>
      <c r="AM66" s="713"/>
      <c r="AN66" s="716"/>
      <c r="AO66" s="713"/>
      <c r="AP66" s="97"/>
      <c r="AQ66" s="98"/>
    </row>
    <row r="67" spans="1:43" ht="12" hidden="1" customHeight="1">
      <c r="A67" s="717"/>
      <c r="B67" s="718"/>
      <c r="C67" s="719" t="str">
        <f>IF(D67&lt;&gt;"",MAX(C57:C66)+1,"")</f>
        <v/>
      </c>
      <c r="D67" s="720"/>
      <c r="E67" s="721"/>
      <c r="F67" s="722"/>
      <c r="G67" s="723"/>
      <c r="H67" s="724"/>
      <c r="I67" s="725"/>
      <c r="J67" s="726">
        <f t="shared" si="31"/>
        <v>0</v>
      </c>
      <c r="K67" s="727">
        <f t="shared" si="32"/>
        <v>0</v>
      </c>
      <c r="L67" s="728"/>
      <c r="M67" s="729"/>
      <c r="N67" s="730"/>
      <c r="O67" s="729"/>
      <c r="P67" s="730"/>
      <c r="Q67" s="729"/>
      <c r="R67" s="730"/>
      <c r="S67" s="729"/>
      <c r="T67" s="730"/>
      <c r="U67" s="729"/>
      <c r="V67" s="730"/>
      <c r="W67" s="731"/>
      <c r="X67" s="728"/>
      <c r="Y67" s="722"/>
      <c r="Z67" s="723"/>
      <c r="AA67" s="731"/>
      <c r="AB67" s="728"/>
      <c r="AC67" s="732">
        <f t="shared" si="33"/>
        <v>0</v>
      </c>
      <c r="AD67" s="733">
        <f t="shared" si="34"/>
        <v>0</v>
      </c>
      <c r="AE67" s="730"/>
      <c r="AF67" s="734"/>
      <c r="AG67" s="730"/>
      <c r="AH67" s="734"/>
      <c r="AI67" s="730"/>
      <c r="AJ67" s="734"/>
      <c r="AK67" s="730"/>
      <c r="AL67" s="734"/>
      <c r="AM67" s="730"/>
      <c r="AN67" s="734"/>
      <c r="AO67" s="730"/>
      <c r="AP67" s="97"/>
      <c r="AQ67" s="98"/>
    </row>
    <row r="68" spans="1:43" ht="12" customHeight="1">
      <c r="A68" s="656">
        <v>6</v>
      </c>
      <c r="B68" s="657">
        <v>22205422</v>
      </c>
      <c r="C68" s="1430" t="s">
        <v>767</v>
      </c>
      <c r="D68" s="1351"/>
      <c r="E68" s="658" t="s">
        <v>653</v>
      </c>
      <c r="F68" s="659">
        <v>175</v>
      </c>
      <c r="G68" s="660"/>
      <c r="H68" s="661">
        <f t="shared" ref="H68:X68" si="35">SUM(H69:H78)</f>
        <v>175</v>
      </c>
      <c r="I68" s="662">
        <f t="shared" si="35"/>
        <v>1</v>
      </c>
      <c r="J68" s="661">
        <f t="shared" si="35"/>
        <v>30</v>
      </c>
      <c r="K68" s="663">
        <f t="shared" si="35"/>
        <v>898</v>
      </c>
      <c r="L68" s="664">
        <f t="shared" si="35"/>
        <v>7</v>
      </c>
      <c r="M68" s="665">
        <f t="shared" si="35"/>
        <v>6</v>
      </c>
      <c r="N68" s="666">
        <f t="shared" si="35"/>
        <v>175</v>
      </c>
      <c r="O68" s="665">
        <f t="shared" si="35"/>
        <v>6</v>
      </c>
      <c r="P68" s="666">
        <f t="shared" si="35"/>
        <v>158</v>
      </c>
      <c r="Q68" s="665">
        <f t="shared" si="35"/>
        <v>6</v>
      </c>
      <c r="R68" s="666">
        <f t="shared" si="35"/>
        <v>175</v>
      </c>
      <c r="S68" s="665">
        <f t="shared" si="35"/>
        <v>6</v>
      </c>
      <c r="T68" s="666">
        <f t="shared" si="35"/>
        <v>207</v>
      </c>
      <c r="U68" s="665">
        <f t="shared" si="35"/>
        <v>6</v>
      </c>
      <c r="V68" s="666">
        <f t="shared" si="35"/>
        <v>183</v>
      </c>
      <c r="W68" s="667">
        <f t="shared" si="35"/>
        <v>0</v>
      </c>
      <c r="X68" s="664">
        <f t="shared" si="35"/>
        <v>0</v>
      </c>
      <c r="Y68" s="659">
        <v>183</v>
      </c>
      <c r="Z68" s="660"/>
      <c r="AA68" s="667">
        <f t="shared" ref="AA68:AO68" si="36">SUM(AA69:AA78)</f>
        <v>183</v>
      </c>
      <c r="AB68" s="664">
        <f t="shared" si="36"/>
        <v>0</v>
      </c>
      <c r="AC68" s="668">
        <f t="shared" si="36"/>
        <v>30</v>
      </c>
      <c r="AD68" s="669">
        <f t="shared" si="36"/>
        <v>898</v>
      </c>
      <c r="AE68" s="666">
        <f t="shared" si="36"/>
        <v>7</v>
      </c>
      <c r="AF68" s="668">
        <f t="shared" si="36"/>
        <v>6</v>
      </c>
      <c r="AG68" s="666">
        <f t="shared" si="36"/>
        <v>183</v>
      </c>
      <c r="AH68" s="668">
        <f t="shared" si="36"/>
        <v>6</v>
      </c>
      <c r="AI68" s="666">
        <f t="shared" si="36"/>
        <v>175</v>
      </c>
      <c r="AJ68" s="668">
        <f t="shared" si="36"/>
        <v>6</v>
      </c>
      <c r="AK68" s="666">
        <f t="shared" si="36"/>
        <v>158</v>
      </c>
      <c r="AL68" s="751">
        <f t="shared" si="36"/>
        <v>6</v>
      </c>
      <c r="AM68" s="752">
        <f t="shared" si="36"/>
        <v>175</v>
      </c>
      <c r="AN68" s="668">
        <f t="shared" si="36"/>
        <v>6</v>
      </c>
      <c r="AO68" s="666">
        <f t="shared" si="36"/>
        <v>207</v>
      </c>
      <c r="AP68" s="130"/>
      <c r="AQ68" s="131">
        <f>COUNTIF(AD69:AD78,"&gt;0")</f>
        <v>3</v>
      </c>
    </row>
    <row r="69" spans="1:43" ht="12" customHeight="1">
      <c r="A69" s="671"/>
      <c r="B69" s="672"/>
      <c r="C69" s="735">
        <v>1</v>
      </c>
      <c r="D69" s="674" t="s">
        <v>768</v>
      </c>
      <c r="E69" s="675"/>
      <c r="F69" s="676"/>
      <c r="G69" s="677"/>
      <c r="H69" s="753">
        <v>134</v>
      </c>
      <c r="I69" s="679">
        <v>1</v>
      </c>
      <c r="J69" s="680">
        <f t="shared" ref="J69:J78" si="37">M69+O69+Q69+S69+U69</f>
        <v>21</v>
      </c>
      <c r="K69" s="681">
        <f t="shared" ref="K69:K78" si="38">N69+P69+R69+T69+V69</f>
        <v>715</v>
      </c>
      <c r="L69" s="686">
        <v>5</v>
      </c>
      <c r="M69" s="741">
        <v>4</v>
      </c>
      <c r="N69" s="736">
        <v>134</v>
      </c>
      <c r="O69" s="737">
        <v>4</v>
      </c>
      <c r="P69" s="736">
        <v>120</v>
      </c>
      <c r="Q69" s="737">
        <v>4</v>
      </c>
      <c r="R69" s="736">
        <v>129</v>
      </c>
      <c r="S69" s="737">
        <v>5</v>
      </c>
      <c r="T69" s="736">
        <v>187</v>
      </c>
      <c r="U69" s="737">
        <v>4</v>
      </c>
      <c r="V69" s="736">
        <v>145</v>
      </c>
      <c r="W69" s="685"/>
      <c r="X69" s="686"/>
      <c r="Y69" s="676"/>
      <c r="Z69" s="677"/>
      <c r="AA69" s="685">
        <v>143</v>
      </c>
      <c r="AB69" s="686"/>
      <c r="AC69" s="687">
        <f t="shared" ref="AC69:AC78" si="39">AF69+AH69+AJ69+AL69+AN69</f>
        <v>21</v>
      </c>
      <c r="AD69" s="688">
        <f t="shared" ref="AD69:AD78" si="40">AG69+AI69+AK69+AM69+AO69</f>
        <v>713</v>
      </c>
      <c r="AE69" s="740">
        <v>5</v>
      </c>
      <c r="AF69" s="745">
        <v>4</v>
      </c>
      <c r="AG69" s="684">
        <v>143</v>
      </c>
      <c r="AH69" s="683">
        <v>4</v>
      </c>
      <c r="AI69" s="684">
        <v>134</v>
      </c>
      <c r="AJ69" s="683">
        <v>4</v>
      </c>
      <c r="AK69" s="754">
        <v>120</v>
      </c>
      <c r="AL69" s="755">
        <v>4</v>
      </c>
      <c r="AM69" s="755">
        <v>129</v>
      </c>
      <c r="AN69" s="683">
        <v>5</v>
      </c>
      <c r="AO69" s="684">
        <v>187</v>
      </c>
      <c r="AP69" s="97"/>
      <c r="AQ69" s="98"/>
    </row>
    <row r="70" spans="1:43" ht="12" customHeight="1">
      <c r="A70" s="689"/>
      <c r="B70" s="672"/>
      <c r="C70" s="735">
        <v>2</v>
      </c>
      <c r="D70" s="674" t="s">
        <v>769</v>
      </c>
      <c r="E70" s="691"/>
      <c r="F70" s="692"/>
      <c r="G70" s="677"/>
      <c r="H70" s="753">
        <v>24</v>
      </c>
      <c r="I70" s="694"/>
      <c r="J70" s="695">
        <f t="shared" si="37"/>
        <v>5</v>
      </c>
      <c r="K70" s="696">
        <f t="shared" si="38"/>
        <v>118</v>
      </c>
      <c r="L70" s="703">
        <v>2</v>
      </c>
      <c r="M70" s="741">
        <v>1</v>
      </c>
      <c r="N70" s="736">
        <v>24</v>
      </c>
      <c r="O70" s="737">
        <v>1</v>
      </c>
      <c r="P70" s="736">
        <v>23</v>
      </c>
      <c r="Q70" s="737">
        <v>1</v>
      </c>
      <c r="R70" s="736">
        <v>30</v>
      </c>
      <c r="S70" s="737">
        <v>1</v>
      </c>
      <c r="T70" s="736">
        <v>20</v>
      </c>
      <c r="U70" s="737">
        <v>1</v>
      </c>
      <c r="V70" s="736">
        <v>21</v>
      </c>
      <c r="W70" s="702"/>
      <c r="X70" s="703"/>
      <c r="Y70" s="692"/>
      <c r="Z70" s="677"/>
      <c r="AA70" s="702">
        <v>20</v>
      </c>
      <c r="AB70" s="703"/>
      <c r="AC70" s="707">
        <f t="shared" si="39"/>
        <v>5</v>
      </c>
      <c r="AD70" s="708">
        <f t="shared" si="40"/>
        <v>117</v>
      </c>
      <c r="AE70" s="713">
        <v>2</v>
      </c>
      <c r="AF70" s="756">
        <v>1</v>
      </c>
      <c r="AG70" s="699">
        <v>20</v>
      </c>
      <c r="AH70" s="698">
        <v>1</v>
      </c>
      <c r="AI70" s="699">
        <v>24</v>
      </c>
      <c r="AJ70" s="698">
        <v>1</v>
      </c>
      <c r="AK70" s="757">
        <v>23</v>
      </c>
      <c r="AL70" s="755">
        <v>1</v>
      </c>
      <c r="AM70" s="755">
        <v>30</v>
      </c>
      <c r="AN70" s="698">
        <v>1</v>
      </c>
      <c r="AO70" s="699">
        <v>20</v>
      </c>
      <c r="AP70" s="97"/>
      <c r="AQ70" s="98"/>
    </row>
    <row r="71" spans="1:43" ht="12" customHeight="1">
      <c r="A71" s="689"/>
      <c r="B71" s="672"/>
      <c r="C71" s="735">
        <v>3</v>
      </c>
      <c r="D71" s="674" t="s">
        <v>770</v>
      </c>
      <c r="E71" s="691"/>
      <c r="F71" s="692"/>
      <c r="G71" s="677"/>
      <c r="H71" s="753">
        <v>17</v>
      </c>
      <c r="I71" s="694"/>
      <c r="J71" s="695">
        <f t="shared" si="37"/>
        <v>4</v>
      </c>
      <c r="K71" s="696">
        <f t="shared" si="38"/>
        <v>65</v>
      </c>
      <c r="L71" s="703"/>
      <c r="M71" s="741">
        <v>1</v>
      </c>
      <c r="N71" s="736">
        <v>17</v>
      </c>
      <c r="O71" s="737">
        <v>1</v>
      </c>
      <c r="P71" s="736">
        <v>15</v>
      </c>
      <c r="Q71" s="737">
        <v>1</v>
      </c>
      <c r="R71" s="736">
        <v>16</v>
      </c>
      <c r="S71" s="744"/>
      <c r="T71" s="743"/>
      <c r="U71" s="737">
        <v>1</v>
      </c>
      <c r="V71" s="736">
        <v>17</v>
      </c>
      <c r="W71" s="702"/>
      <c r="X71" s="703"/>
      <c r="Y71" s="692"/>
      <c r="Z71" s="677"/>
      <c r="AA71" s="702">
        <v>20</v>
      </c>
      <c r="AB71" s="703"/>
      <c r="AC71" s="707">
        <f t="shared" si="39"/>
        <v>4</v>
      </c>
      <c r="AD71" s="708">
        <f t="shared" si="40"/>
        <v>68</v>
      </c>
      <c r="AE71" s="713"/>
      <c r="AF71" s="746">
        <v>1</v>
      </c>
      <c r="AG71" s="701">
        <v>20</v>
      </c>
      <c r="AH71" s="698">
        <v>1</v>
      </c>
      <c r="AI71" s="699">
        <v>17</v>
      </c>
      <c r="AJ71" s="698">
        <v>1</v>
      </c>
      <c r="AK71" s="757">
        <v>15</v>
      </c>
      <c r="AL71" s="755">
        <v>1</v>
      </c>
      <c r="AM71" s="755">
        <v>16</v>
      </c>
      <c r="AN71" s="705"/>
      <c r="AO71" s="706"/>
      <c r="AP71" s="97"/>
      <c r="AQ71" s="98"/>
    </row>
    <row r="72" spans="1:43" ht="12" hidden="1" customHeight="1">
      <c r="A72" s="689"/>
      <c r="B72" s="672"/>
      <c r="C72" s="690" t="str">
        <f>IF(D72&lt;&gt;"",MAX(C68:C71)+1,"")</f>
        <v/>
      </c>
      <c r="D72" s="715"/>
      <c r="E72" s="691"/>
      <c r="F72" s="692"/>
      <c r="G72" s="677"/>
      <c r="H72" s="693"/>
      <c r="I72" s="694"/>
      <c r="J72" s="695">
        <f t="shared" si="37"/>
        <v>0</v>
      </c>
      <c r="K72" s="696">
        <f t="shared" si="38"/>
        <v>0</v>
      </c>
      <c r="L72" s="703"/>
      <c r="M72" s="712"/>
      <c r="N72" s="713"/>
      <c r="O72" s="712"/>
      <c r="P72" s="713"/>
      <c r="Q72" s="712"/>
      <c r="R72" s="713"/>
      <c r="S72" s="712"/>
      <c r="T72" s="713"/>
      <c r="U72" s="712"/>
      <c r="V72" s="713"/>
      <c r="W72" s="702"/>
      <c r="X72" s="703"/>
      <c r="Y72" s="692"/>
      <c r="Z72" s="677"/>
      <c r="AA72" s="702"/>
      <c r="AB72" s="703"/>
      <c r="AC72" s="707">
        <f t="shared" si="39"/>
        <v>0</v>
      </c>
      <c r="AD72" s="708">
        <f t="shared" si="40"/>
        <v>0</v>
      </c>
      <c r="AE72" s="713"/>
      <c r="AF72" s="716"/>
      <c r="AG72" s="713"/>
      <c r="AH72" s="710"/>
      <c r="AI72" s="711"/>
      <c r="AJ72" s="710"/>
      <c r="AK72" s="758"/>
      <c r="AL72" s="759"/>
      <c r="AM72" s="759"/>
      <c r="AN72" s="760"/>
      <c r="AO72" s="711"/>
      <c r="AP72" s="97"/>
      <c r="AQ72" s="98"/>
    </row>
    <row r="73" spans="1:43" ht="12" hidden="1" customHeight="1">
      <c r="A73" s="689"/>
      <c r="B73" s="672"/>
      <c r="C73" s="690" t="str">
        <f>IF(D73&lt;&gt;"",MAX(C68:C72)+1,"")</f>
        <v/>
      </c>
      <c r="D73" s="715"/>
      <c r="E73" s="691"/>
      <c r="F73" s="692"/>
      <c r="G73" s="677"/>
      <c r="H73" s="693"/>
      <c r="I73" s="694"/>
      <c r="J73" s="695">
        <f t="shared" si="37"/>
        <v>0</v>
      </c>
      <c r="K73" s="696">
        <f t="shared" si="38"/>
        <v>0</v>
      </c>
      <c r="L73" s="703"/>
      <c r="M73" s="712"/>
      <c r="N73" s="713"/>
      <c r="O73" s="712"/>
      <c r="P73" s="713"/>
      <c r="Q73" s="712"/>
      <c r="R73" s="713"/>
      <c r="S73" s="712"/>
      <c r="T73" s="713"/>
      <c r="U73" s="712"/>
      <c r="V73" s="713"/>
      <c r="W73" s="702"/>
      <c r="X73" s="703"/>
      <c r="Y73" s="692"/>
      <c r="Z73" s="677"/>
      <c r="AA73" s="702"/>
      <c r="AB73" s="703"/>
      <c r="AC73" s="707">
        <f t="shared" si="39"/>
        <v>0</v>
      </c>
      <c r="AD73" s="708">
        <f t="shared" si="40"/>
        <v>0</v>
      </c>
      <c r="AE73" s="713"/>
      <c r="AF73" s="716"/>
      <c r="AG73" s="713"/>
      <c r="AH73" s="716"/>
      <c r="AI73" s="713"/>
      <c r="AJ73" s="716"/>
      <c r="AK73" s="713"/>
      <c r="AL73" s="761"/>
      <c r="AM73" s="740"/>
      <c r="AN73" s="716"/>
      <c r="AO73" s="713"/>
      <c r="AP73" s="97"/>
      <c r="AQ73" s="98"/>
    </row>
    <row r="74" spans="1:43" ht="12" hidden="1" customHeight="1">
      <c r="A74" s="689"/>
      <c r="B74" s="672"/>
      <c r="C74" s="690" t="str">
        <f>IF(D74&lt;&gt;"",MAX(C68:C73)+1,"")</f>
        <v/>
      </c>
      <c r="D74" s="715"/>
      <c r="E74" s="691"/>
      <c r="F74" s="692"/>
      <c r="G74" s="677"/>
      <c r="H74" s="693"/>
      <c r="I74" s="694"/>
      <c r="J74" s="695">
        <f t="shared" si="37"/>
        <v>0</v>
      </c>
      <c r="K74" s="696">
        <f t="shared" si="38"/>
        <v>0</v>
      </c>
      <c r="L74" s="703"/>
      <c r="M74" s="712"/>
      <c r="N74" s="713"/>
      <c r="O74" s="712"/>
      <c r="P74" s="713"/>
      <c r="Q74" s="712"/>
      <c r="R74" s="713"/>
      <c r="S74" s="712"/>
      <c r="T74" s="713"/>
      <c r="U74" s="712"/>
      <c r="V74" s="713"/>
      <c r="W74" s="702"/>
      <c r="X74" s="703"/>
      <c r="Y74" s="692"/>
      <c r="Z74" s="677"/>
      <c r="AA74" s="702"/>
      <c r="AB74" s="703"/>
      <c r="AC74" s="707">
        <f t="shared" si="39"/>
        <v>0</v>
      </c>
      <c r="AD74" s="708">
        <f t="shared" si="40"/>
        <v>0</v>
      </c>
      <c r="AE74" s="713"/>
      <c r="AF74" s="716"/>
      <c r="AG74" s="713"/>
      <c r="AH74" s="716"/>
      <c r="AI74" s="713"/>
      <c r="AJ74" s="716"/>
      <c r="AK74" s="713"/>
      <c r="AL74" s="716"/>
      <c r="AM74" s="713"/>
      <c r="AN74" s="716"/>
      <c r="AO74" s="713"/>
      <c r="AP74" s="97"/>
      <c r="AQ74" s="98"/>
    </row>
    <row r="75" spans="1:43" ht="12" hidden="1" customHeight="1">
      <c r="A75" s="689"/>
      <c r="B75" s="672"/>
      <c r="C75" s="690" t="str">
        <f>IF(D75&lt;&gt;"",MAX(C68:C74)+1,"")</f>
        <v/>
      </c>
      <c r="D75" s="715"/>
      <c r="E75" s="691"/>
      <c r="F75" s="692"/>
      <c r="G75" s="677"/>
      <c r="H75" s="693"/>
      <c r="I75" s="694"/>
      <c r="J75" s="695">
        <f t="shared" si="37"/>
        <v>0</v>
      </c>
      <c r="K75" s="696">
        <f t="shared" si="38"/>
        <v>0</v>
      </c>
      <c r="L75" s="703"/>
      <c r="M75" s="712"/>
      <c r="N75" s="713"/>
      <c r="O75" s="712"/>
      <c r="P75" s="713"/>
      <c r="Q75" s="712"/>
      <c r="R75" s="713"/>
      <c r="S75" s="712"/>
      <c r="T75" s="713"/>
      <c r="U75" s="712"/>
      <c r="V75" s="713"/>
      <c r="W75" s="702"/>
      <c r="X75" s="703"/>
      <c r="Y75" s="692"/>
      <c r="Z75" s="677"/>
      <c r="AA75" s="702"/>
      <c r="AB75" s="703"/>
      <c r="AC75" s="707">
        <f t="shared" si="39"/>
        <v>0</v>
      </c>
      <c r="AD75" s="708">
        <f t="shared" si="40"/>
        <v>0</v>
      </c>
      <c r="AE75" s="713"/>
      <c r="AF75" s="716"/>
      <c r="AG75" s="713"/>
      <c r="AH75" s="716"/>
      <c r="AI75" s="713"/>
      <c r="AJ75" s="716"/>
      <c r="AK75" s="713"/>
      <c r="AL75" s="716"/>
      <c r="AM75" s="713"/>
      <c r="AN75" s="716"/>
      <c r="AO75" s="713"/>
      <c r="AP75" s="97"/>
      <c r="AQ75" s="98"/>
    </row>
    <row r="76" spans="1:43" ht="12" hidden="1" customHeight="1">
      <c r="A76" s="689"/>
      <c r="B76" s="672"/>
      <c r="C76" s="690" t="str">
        <f>IF(D76&lt;&gt;"",MAX(C68:C75)+1,"")</f>
        <v/>
      </c>
      <c r="D76" s="715"/>
      <c r="E76" s="691"/>
      <c r="F76" s="692"/>
      <c r="G76" s="677"/>
      <c r="H76" s="693"/>
      <c r="I76" s="694"/>
      <c r="J76" s="695">
        <f t="shared" si="37"/>
        <v>0</v>
      </c>
      <c r="K76" s="696">
        <f t="shared" si="38"/>
        <v>0</v>
      </c>
      <c r="L76" s="703"/>
      <c r="M76" s="712"/>
      <c r="N76" s="713"/>
      <c r="O76" s="712"/>
      <c r="P76" s="713"/>
      <c r="Q76" s="712"/>
      <c r="R76" s="713"/>
      <c r="S76" s="712"/>
      <c r="T76" s="713"/>
      <c r="U76" s="712"/>
      <c r="V76" s="713"/>
      <c r="W76" s="702"/>
      <c r="X76" s="703"/>
      <c r="Y76" s="692"/>
      <c r="Z76" s="677"/>
      <c r="AA76" s="702"/>
      <c r="AB76" s="703"/>
      <c r="AC76" s="707">
        <f t="shared" si="39"/>
        <v>0</v>
      </c>
      <c r="AD76" s="708">
        <f t="shared" si="40"/>
        <v>0</v>
      </c>
      <c r="AE76" s="713"/>
      <c r="AF76" s="716"/>
      <c r="AG76" s="713"/>
      <c r="AH76" s="716"/>
      <c r="AI76" s="713"/>
      <c r="AJ76" s="716"/>
      <c r="AK76" s="713"/>
      <c r="AL76" s="716"/>
      <c r="AM76" s="713"/>
      <c r="AN76" s="716"/>
      <c r="AO76" s="713"/>
      <c r="AP76" s="97"/>
      <c r="AQ76" s="98"/>
    </row>
    <row r="77" spans="1:43" ht="12" hidden="1" customHeight="1">
      <c r="A77" s="689"/>
      <c r="B77" s="672"/>
      <c r="C77" s="690" t="str">
        <f>IF(D77&lt;&gt;"",MAX(C68:C76)+1,"")</f>
        <v/>
      </c>
      <c r="D77" s="715"/>
      <c r="E77" s="691"/>
      <c r="F77" s="692"/>
      <c r="G77" s="677"/>
      <c r="H77" s="693"/>
      <c r="I77" s="694"/>
      <c r="J77" s="695">
        <f t="shared" si="37"/>
        <v>0</v>
      </c>
      <c r="K77" s="696">
        <f t="shared" si="38"/>
        <v>0</v>
      </c>
      <c r="L77" s="703"/>
      <c r="M77" s="712"/>
      <c r="N77" s="713"/>
      <c r="O77" s="712"/>
      <c r="P77" s="713"/>
      <c r="Q77" s="712"/>
      <c r="R77" s="713"/>
      <c r="S77" s="712"/>
      <c r="T77" s="713"/>
      <c r="U77" s="712"/>
      <c r="V77" s="713"/>
      <c r="W77" s="702"/>
      <c r="X77" s="703"/>
      <c r="Y77" s="692"/>
      <c r="Z77" s="677"/>
      <c r="AA77" s="702"/>
      <c r="AB77" s="703"/>
      <c r="AC77" s="707">
        <f t="shared" si="39"/>
        <v>0</v>
      </c>
      <c r="AD77" s="708">
        <f t="shared" si="40"/>
        <v>0</v>
      </c>
      <c r="AE77" s="713"/>
      <c r="AF77" s="716"/>
      <c r="AG77" s="713"/>
      <c r="AH77" s="716"/>
      <c r="AI77" s="713"/>
      <c r="AJ77" s="716"/>
      <c r="AK77" s="713"/>
      <c r="AL77" s="716"/>
      <c r="AM77" s="713"/>
      <c r="AN77" s="716"/>
      <c r="AO77" s="713"/>
      <c r="AP77" s="97"/>
      <c r="AQ77" s="98"/>
    </row>
    <row r="78" spans="1:43" ht="12" hidden="1" customHeight="1">
      <c r="A78" s="717"/>
      <c r="B78" s="718"/>
      <c r="C78" s="719" t="str">
        <f>IF(D78&lt;&gt;"",MAX(C68:C77)+1,"")</f>
        <v/>
      </c>
      <c r="D78" s="720"/>
      <c r="E78" s="721"/>
      <c r="F78" s="722"/>
      <c r="G78" s="723"/>
      <c r="H78" s="724"/>
      <c r="I78" s="725"/>
      <c r="J78" s="726">
        <f t="shared" si="37"/>
        <v>0</v>
      </c>
      <c r="K78" s="727">
        <f t="shared" si="38"/>
        <v>0</v>
      </c>
      <c r="L78" s="728"/>
      <c r="M78" s="729"/>
      <c r="N78" s="730"/>
      <c r="O78" s="729"/>
      <c r="P78" s="730"/>
      <c r="Q78" s="729"/>
      <c r="R78" s="730"/>
      <c r="S78" s="729"/>
      <c r="T78" s="730"/>
      <c r="U78" s="729"/>
      <c r="V78" s="730"/>
      <c r="W78" s="731"/>
      <c r="X78" s="728"/>
      <c r="Y78" s="722"/>
      <c r="Z78" s="723"/>
      <c r="AA78" s="731"/>
      <c r="AB78" s="728"/>
      <c r="AC78" s="732">
        <f t="shared" si="39"/>
        <v>0</v>
      </c>
      <c r="AD78" s="733">
        <f t="shared" si="40"/>
        <v>0</v>
      </c>
      <c r="AE78" s="730"/>
      <c r="AF78" s="734"/>
      <c r="AG78" s="730"/>
      <c r="AH78" s="734"/>
      <c r="AI78" s="730"/>
      <c r="AJ78" s="734"/>
      <c r="AK78" s="730"/>
      <c r="AL78" s="734"/>
      <c r="AM78" s="730"/>
      <c r="AN78" s="734"/>
      <c r="AO78" s="730"/>
      <c r="AP78" s="97"/>
      <c r="AQ78" s="98"/>
    </row>
    <row r="79" spans="1:43" ht="12" customHeight="1">
      <c r="A79" s="656">
        <v>7</v>
      </c>
      <c r="B79" s="657">
        <v>22205421</v>
      </c>
      <c r="C79" s="1430" t="s">
        <v>771</v>
      </c>
      <c r="D79" s="1351"/>
      <c r="E79" s="658" t="s">
        <v>653</v>
      </c>
      <c r="F79" s="659">
        <v>137</v>
      </c>
      <c r="G79" s="660">
        <v>1</v>
      </c>
      <c r="H79" s="661">
        <f t="shared" ref="H79:X79" si="41">SUM(H80:H89)</f>
        <v>137</v>
      </c>
      <c r="I79" s="662">
        <f t="shared" si="41"/>
        <v>1</v>
      </c>
      <c r="J79" s="661">
        <f t="shared" si="41"/>
        <v>22</v>
      </c>
      <c r="K79" s="663">
        <f t="shared" si="41"/>
        <v>728</v>
      </c>
      <c r="L79" s="664">
        <f t="shared" si="41"/>
        <v>19</v>
      </c>
      <c r="M79" s="665">
        <f t="shared" si="41"/>
        <v>4</v>
      </c>
      <c r="N79" s="666">
        <f t="shared" si="41"/>
        <v>137</v>
      </c>
      <c r="O79" s="665">
        <f t="shared" si="41"/>
        <v>4</v>
      </c>
      <c r="P79" s="666">
        <f t="shared" si="41"/>
        <v>128</v>
      </c>
      <c r="Q79" s="665">
        <f t="shared" si="41"/>
        <v>5</v>
      </c>
      <c r="R79" s="666">
        <f t="shared" si="41"/>
        <v>152</v>
      </c>
      <c r="S79" s="665">
        <f t="shared" si="41"/>
        <v>4</v>
      </c>
      <c r="T79" s="666">
        <f t="shared" si="41"/>
        <v>150</v>
      </c>
      <c r="U79" s="665">
        <f t="shared" si="41"/>
        <v>5</v>
      </c>
      <c r="V79" s="666">
        <f t="shared" si="41"/>
        <v>161</v>
      </c>
      <c r="W79" s="667">
        <f t="shared" si="41"/>
        <v>0</v>
      </c>
      <c r="X79" s="664">
        <f t="shared" si="41"/>
        <v>0</v>
      </c>
      <c r="Y79" s="659">
        <v>120</v>
      </c>
      <c r="Z79" s="660"/>
      <c r="AA79" s="667">
        <f t="shared" ref="AA79:AO79" si="42">SUM(AA80:AA89)</f>
        <v>120</v>
      </c>
      <c r="AB79" s="664">
        <f t="shared" si="42"/>
        <v>0</v>
      </c>
      <c r="AC79" s="668">
        <f t="shared" si="42"/>
        <v>21</v>
      </c>
      <c r="AD79" s="669">
        <f t="shared" si="42"/>
        <v>687</v>
      </c>
      <c r="AE79" s="666">
        <f t="shared" si="42"/>
        <v>15</v>
      </c>
      <c r="AF79" s="668">
        <f t="shared" si="42"/>
        <v>4</v>
      </c>
      <c r="AG79" s="666">
        <f t="shared" si="42"/>
        <v>120</v>
      </c>
      <c r="AH79" s="668">
        <f t="shared" si="42"/>
        <v>4</v>
      </c>
      <c r="AI79" s="666">
        <f t="shared" si="42"/>
        <v>137</v>
      </c>
      <c r="AJ79" s="668">
        <f t="shared" si="42"/>
        <v>4</v>
      </c>
      <c r="AK79" s="666">
        <f t="shared" si="42"/>
        <v>128</v>
      </c>
      <c r="AL79" s="668">
        <f t="shared" si="42"/>
        <v>5</v>
      </c>
      <c r="AM79" s="666">
        <f t="shared" si="42"/>
        <v>152</v>
      </c>
      <c r="AN79" s="668">
        <f t="shared" si="42"/>
        <v>4</v>
      </c>
      <c r="AO79" s="666">
        <f t="shared" si="42"/>
        <v>150</v>
      </c>
      <c r="AP79" s="130"/>
      <c r="AQ79" s="131">
        <f>COUNTIF(AD80:AD89,"&gt;0")</f>
        <v>1</v>
      </c>
    </row>
    <row r="80" spans="1:43" ht="12" customHeight="1">
      <c r="A80" s="671"/>
      <c r="B80" s="672"/>
      <c r="C80" s="735">
        <v>1</v>
      </c>
      <c r="D80" s="674" t="s">
        <v>58</v>
      </c>
      <c r="E80" s="675"/>
      <c r="F80" s="676"/>
      <c r="G80" s="677"/>
      <c r="H80" s="678">
        <v>137</v>
      </c>
      <c r="I80" s="679">
        <v>1</v>
      </c>
      <c r="J80" s="680">
        <f t="shared" ref="J80:J89" si="43">M80+O80+Q80+S80+U80</f>
        <v>22</v>
      </c>
      <c r="K80" s="681">
        <f t="shared" ref="K80:K89" si="44">N80+P80+R80+T80+V80</f>
        <v>728</v>
      </c>
      <c r="L80" s="736">
        <v>19</v>
      </c>
      <c r="M80" s="762">
        <v>4</v>
      </c>
      <c r="N80" s="763">
        <v>137</v>
      </c>
      <c r="O80" s="762">
        <v>4</v>
      </c>
      <c r="P80" s="763">
        <v>128</v>
      </c>
      <c r="Q80" s="762">
        <v>5</v>
      </c>
      <c r="R80" s="763">
        <v>152</v>
      </c>
      <c r="S80" s="762">
        <v>4</v>
      </c>
      <c r="T80" s="763">
        <v>150</v>
      </c>
      <c r="U80" s="762">
        <v>5</v>
      </c>
      <c r="V80" s="763">
        <v>161</v>
      </c>
      <c r="W80" s="685"/>
      <c r="X80" s="686"/>
      <c r="Y80" s="676"/>
      <c r="Z80" s="677"/>
      <c r="AA80" s="685">
        <v>120</v>
      </c>
      <c r="AB80" s="686"/>
      <c r="AC80" s="687">
        <f t="shared" ref="AC80:AC89" si="45">AF80+AH80+AJ80+AL80+AN80</f>
        <v>21</v>
      </c>
      <c r="AD80" s="688">
        <f t="shared" ref="AD80:AD89" si="46">AG80+AI80+AK80+AM80+AO80</f>
        <v>687</v>
      </c>
      <c r="AE80" s="763">
        <v>15</v>
      </c>
      <c r="AF80" s="762">
        <v>4</v>
      </c>
      <c r="AG80" s="763">
        <v>120</v>
      </c>
      <c r="AH80" s="762">
        <v>4</v>
      </c>
      <c r="AI80" s="763">
        <v>137</v>
      </c>
      <c r="AJ80" s="762">
        <v>4</v>
      </c>
      <c r="AK80" s="763">
        <v>128</v>
      </c>
      <c r="AL80" s="762">
        <v>5</v>
      </c>
      <c r="AM80" s="763">
        <v>152</v>
      </c>
      <c r="AN80" s="762">
        <v>4</v>
      </c>
      <c r="AO80" s="763">
        <v>150</v>
      </c>
      <c r="AP80" s="97"/>
      <c r="AQ80" s="98"/>
    </row>
    <row r="81" spans="1:43" ht="12" hidden="1" customHeight="1">
      <c r="A81" s="689"/>
      <c r="B81" s="672"/>
      <c r="C81" s="690" t="str">
        <f>IF(D81&lt;&gt;"",MAX(C79:C80)+1,"")</f>
        <v/>
      </c>
      <c r="D81" s="715"/>
      <c r="E81" s="691"/>
      <c r="F81" s="692"/>
      <c r="G81" s="677"/>
      <c r="H81" s="693"/>
      <c r="I81" s="694"/>
      <c r="J81" s="695">
        <f t="shared" si="43"/>
        <v>0</v>
      </c>
      <c r="K81" s="696">
        <f t="shared" si="44"/>
        <v>0</v>
      </c>
      <c r="L81" s="703"/>
      <c r="M81" s="712"/>
      <c r="N81" s="713"/>
      <c r="O81" s="712"/>
      <c r="P81" s="713"/>
      <c r="Q81" s="712"/>
      <c r="R81" s="713"/>
      <c r="S81" s="712"/>
      <c r="T81" s="713"/>
      <c r="U81" s="712"/>
      <c r="V81" s="713"/>
      <c r="W81" s="702"/>
      <c r="X81" s="703"/>
      <c r="Y81" s="692"/>
      <c r="Z81" s="677"/>
      <c r="AA81" s="702"/>
      <c r="AB81" s="703"/>
      <c r="AC81" s="707">
        <f t="shared" si="45"/>
        <v>0</v>
      </c>
      <c r="AD81" s="708">
        <f t="shared" si="46"/>
        <v>0</v>
      </c>
      <c r="AE81" s="713"/>
      <c r="AF81" s="716"/>
      <c r="AG81" s="713"/>
      <c r="AH81" s="716"/>
      <c r="AI81" s="713"/>
      <c r="AJ81" s="716"/>
      <c r="AK81" s="713"/>
      <c r="AL81" s="716"/>
      <c r="AM81" s="713"/>
      <c r="AN81" s="716"/>
      <c r="AO81" s="713"/>
      <c r="AP81" s="97"/>
      <c r="AQ81" s="98"/>
    </row>
    <row r="82" spans="1:43" ht="12" hidden="1" customHeight="1">
      <c r="A82" s="689"/>
      <c r="B82" s="672"/>
      <c r="C82" s="690" t="str">
        <f>IF(D82&lt;&gt;"",MAX(C79:C81)+1,"")</f>
        <v/>
      </c>
      <c r="D82" s="715"/>
      <c r="E82" s="691"/>
      <c r="F82" s="692"/>
      <c r="G82" s="677"/>
      <c r="H82" s="693"/>
      <c r="I82" s="694"/>
      <c r="J82" s="695">
        <f t="shared" si="43"/>
        <v>0</v>
      </c>
      <c r="K82" s="696">
        <f t="shared" si="44"/>
        <v>0</v>
      </c>
      <c r="L82" s="703"/>
      <c r="M82" s="712"/>
      <c r="N82" s="713"/>
      <c r="O82" s="712"/>
      <c r="P82" s="713"/>
      <c r="Q82" s="712"/>
      <c r="R82" s="713"/>
      <c r="S82" s="712"/>
      <c r="T82" s="713"/>
      <c r="U82" s="712"/>
      <c r="V82" s="713"/>
      <c r="W82" s="702"/>
      <c r="X82" s="703"/>
      <c r="Y82" s="692"/>
      <c r="Z82" s="677"/>
      <c r="AA82" s="702"/>
      <c r="AB82" s="703"/>
      <c r="AC82" s="707">
        <f t="shared" si="45"/>
        <v>0</v>
      </c>
      <c r="AD82" s="708">
        <f t="shared" si="46"/>
        <v>0</v>
      </c>
      <c r="AE82" s="713"/>
      <c r="AF82" s="716"/>
      <c r="AG82" s="713"/>
      <c r="AH82" s="716"/>
      <c r="AI82" s="713"/>
      <c r="AJ82" s="716"/>
      <c r="AK82" s="713"/>
      <c r="AL82" s="716"/>
      <c r="AM82" s="713"/>
      <c r="AN82" s="716"/>
      <c r="AO82" s="713"/>
      <c r="AP82" s="97"/>
      <c r="AQ82" s="98"/>
    </row>
    <row r="83" spans="1:43" ht="12" hidden="1" customHeight="1">
      <c r="A83" s="689"/>
      <c r="B83" s="672"/>
      <c r="C83" s="690" t="str">
        <f>IF(D83&lt;&gt;"",MAX(C79:C82)+1,"")</f>
        <v/>
      </c>
      <c r="D83" s="715"/>
      <c r="E83" s="691"/>
      <c r="F83" s="692"/>
      <c r="G83" s="677"/>
      <c r="H83" s="693"/>
      <c r="I83" s="694"/>
      <c r="J83" s="695">
        <f t="shared" si="43"/>
        <v>0</v>
      </c>
      <c r="K83" s="696">
        <f t="shared" si="44"/>
        <v>0</v>
      </c>
      <c r="L83" s="703"/>
      <c r="M83" s="712"/>
      <c r="N83" s="713"/>
      <c r="O83" s="712"/>
      <c r="P83" s="713"/>
      <c r="Q83" s="712"/>
      <c r="R83" s="713"/>
      <c r="S83" s="712"/>
      <c r="T83" s="713"/>
      <c r="U83" s="712"/>
      <c r="V83" s="713"/>
      <c r="W83" s="702"/>
      <c r="X83" s="703"/>
      <c r="Y83" s="692"/>
      <c r="Z83" s="677"/>
      <c r="AA83" s="702"/>
      <c r="AB83" s="703"/>
      <c r="AC83" s="707">
        <f t="shared" si="45"/>
        <v>0</v>
      </c>
      <c r="AD83" s="708">
        <f t="shared" si="46"/>
        <v>0</v>
      </c>
      <c r="AE83" s="713"/>
      <c r="AF83" s="716"/>
      <c r="AG83" s="713"/>
      <c r="AH83" s="716"/>
      <c r="AI83" s="713"/>
      <c r="AJ83" s="716"/>
      <c r="AK83" s="713"/>
      <c r="AL83" s="716"/>
      <c r="AM83" s="713"/>
      <c r="AN83" s="716"/>
      <c r="AO83" s="713"/>
      <c r="AP83" s="97"/>
      <c r="AQ83" s="98"/>
    </row>
    <row r="84" spans="1:43" ht="12" hidden="1" customHeight="1">
      <c r="A84" s="689"/>
      <c r="B84" s="672"/>
      <c r="C84" s="690" t="str">
        <f>IF(D84&lt;&gt;"",MAX(C79:C83)+1,"")</f>
        <v/>
      </c>
      <c r="D84" s="715"/>
      <c r="E84" s="691"/>
      <c r="F84" s="692"/>
      <c r="G84" s="677"/>
      <c r="H84" s="693"/>
      <c r="I84" s="694"/>
      <c r="J84" s="695">
        <f t="shared" si="43"/>
        <v>0</v>
      </c>
      <c r="K84" s="696">
        <f t="shared" si="44"/>
        <v>0</v>
      </c>
      <c r="L84" s="703"/>
      <c r="M84" s="712"/>
      <c r="N84" s="713"/>
      <c r="O84" s="712"/>
      <c r="P84" s="713"/>
      <c r="Q84" s="712"/>
      <c r="R84" s="713"/>
      <c r="S84" s="712"/>
      <c r="T84" s="713"/>
      <c r="U84" s="712"/>
      <c r="V84" s="713"/>
      <c r="W84" s="702"/>
      <c r="X84" s="703"/>
      <c r="Y84" s="692"/>
      <c r="Z84" s="677"/>
      <c r="AA84" s="702"/>
      <c r="AB84" s="703"/>
      <c r="AC84" s="707">
        <f t="shared" si="45"/>
        <v>0</v>
      </c>
      <c r="AD84" s="708">
        <f t="shared" si="46"/>
        <v>0</v>
      </c>
      <c r="AE84" s="713"/>
      <c r="AF84" s="716"/>
      <c r="AG84" s="713"/>
      <c r="AH84" s="716"/>
      <c r="AI84" s="713"/>
      <c r="AJ84" s="716"/>
      <c r="AK84" s="713"/>
      <c r="AL84" s="716"/>
      <c r="AM84" s="713"/>
      <c r="AN84" s="716"/>
      <c r="AO84" s="713"/>
      <c r="AP84" s="97"/>
      <c r="AQ84" s="98"/>
    </row>
    <row r="85" spans="1:43" ht="12" hidden="1" customHeight="1">
      <c r="A85" s="689"/>
      <c r="B85" s="672"/>
      <c r="C85" s="690" t="str">
        <f>IF(D85&lt;&gt;"",MAX(C79:C84)+1,"")</f>
        <v/>
      </c>
      <c r="D85" s="715"/>
      <c r="E85" s="691"/>
      <c r="F85" s="692"/>
      <c r="G85" s="677"/>
      <c r="H85" s="693"/>
      <c r="I85" s="694"/>
      <c r="J85" s="695">
        <f t="shared" si="43"/>
        <v>0</v>
      </c>
      <c r="K85" s="696">
        <f t="shared" si="44"/>
        <v>0</v>
      </c>
      <c r="L85" s="703"/>
      <c r="M85" s="712"/>
      <c r="N85" s="713"/>
      <c r="O85" s="712"/>
      <c r="P85" s="713"/>
      <c r="Q85" s="712"/>
      <c r="R85" s="713"/>
      <c r="S85" s="712"/>
      <c r="T85" s="713"/>
      <c r="U85" s="712"/>
      <c r="V85" s="713"/>
      <c r="W85" s="702"/>
      <c r="X85" s="703"/>
      <c r="Y85" s="692"/>
      <c r="Z85" s="677"/>
      <c r="AA85" s="702"/>
      <c r="AB85" s="703"/>
      <c r="AC85" s="707">
        <f t="shared" si="45"/>
        <v>0</v>
      </c>
      <c r="AD85" s="708">
        <f t="shared" si="46"/>
        <v>0</v>
      </c>
      <c r="AE85" s="713"/>
      <c r="AF85" s="716"/>
      <c r="AG85" s="713"/>
      <c r="AH85" s="716"/>
      <c r="AI85" s="713"/>
      <c r="AJ85" s="716"/>
      <c r="AK85" s="713"/>
      <c r="AL85" s="716"/>
      <c r="AM85" s="713"/>
      <c r="AN85" s="716"/>
      <c r="AO85" s="713"/>
      <c r="AP85" s="97"/>
      <c r="AQ85" s="98"/>
    </row>
    <row r="86" spans="1:43" ht="12" hidden="1" customHeight="1">
      <c r="A86" s="689"/>
      <c r="B86" s="672"/>
      <c r="C86" s="690" t="str">
        <f>IF(D86&lt;&gt;"",MAX(C79:C85)+1,"")</f>
        <v/>
      </c>
      <c r="D86" s="715"/>
      <c r="E86" s="691"/>
      <c r="F86" s="692"/>
      <c r="G86" s="677"/>
      <c r="H86" s="693"/>
      <c r="I86" s="694"/>
      <c r="J86" s="695">
        <f t="shared" si="43"/>
        <v>0</v>
      </c>
      <c r="K86" s="696">
        <f t="shared" si="44"/>
        <v>0</v>
      </c>
      <c r="L86" s="703"/>
      <c r="M86" s="712"/>
      <c r="N86" s="713"/>
      <c r="O86" s="712"/>
      <c r="P86" s="713"/>
      <c r="Q86" s="712"/>
      <c r="R86" s="713"/>
      <c r="S86" s="712"/>
      <c r="T86" s="713"/>
      <c r="U86" s="712"/>
      <c r="V86" s="713"/>
      <c r="W86" s="702"/>
      <c r="X86" s="703"/>
      <c r="Y86" s="692"/>
      <c r="Z86" s="677"/>
      <c r="AA86" s="702"/>
      <c r="AB86" s="703"/>
      <c r="AC86" s="707">
        <f t="shared" si="45"/>
        <v>0</v>
      </c>
      <c r="AD86" s="708">
        <f t="shared" si="46"/>
        <v>0</v>
      </c>
      <c r="AE86" s="713"/>
      <c r="AF86" s="716"/>
      <c r="AG86" s="713"/>
      <c r="AH86" s="716"/>
      <c r="AI86" s="713"/>
      <c r="AJ86" s="716"/>
      <c r="AK86" s="713"/>
      <c r="AL86" s="716"/>
      <c r="AM86" s="713"/>
      <c r="AN86" s="716"/>
      <c r="AO86" s="713"/>
      <c r="AP86" s="97"/>
      <c r="AQ86" s="98"/>
    </row>
    <row r="87" spans="1:43" ht="12" hidden="1" customHeight="1">
      <c r="A87" s="689"/>
      <c r="B87" s="672"/>
      <c r="C87" s="690" t="str">
        <f>IF(D87&lt;&gt;"",MAX(C79:C86)+1,"")</f>
        <v/>
      </c>
      <c r="D87" s="715"/>
      <c r="E87" s="691"/>
      <c r="F87" s="692"/>
      <c r="G87" s="677"/>
      <c r="H87" s="693"/>
      <c r="I87" s="694"/>
      <c r="J87" s="695">
        <f t="shared" si="43"/>
        <v>0</v>
      </c>
      <c r="K87" s="696">
        <f t="shared" si="44"/>
        <v>0</v>
      </c>
      <c r="L87" s="703"/>
      <c r="M87" s="712"/>
      <c r="N87" s="713"/>
      <c r="O87" s="712"/>
      <c r="P87" s="713"/>
      <c r="Q87" s="712"/>
      <c r="R87" s="713"/>
      <c r="S87" s="712"/>
      <c r="T87" s="713"/>
      <c r="U87" s="712"/>
      <c r="V87" s="713"/>
      <c r="W87" s="702"/>
      <c r="X87" s="703"/>
      <c r="Y87" s="692"/>
      <c r="Z87" s="677"/>
      <c r="AA87" s="702"/>
      <c r="AB87" s="703"/>
      <c r="AC87" s="707">
        <f t="shared" si="45"/>
        <v>0</v>
      </c>
      <c r="AD87" s="708">
        <f t="shared" si="46"/>
        <v>0</v>
      </c>
      <c r="AE87" s="713"/>
      <c r="AF87" s="716"/>
      <c r="AG87" s="713"/>
      <c r="AH87" s="716"/>
      <c r="AI87" s="713"/>
      <c r="AJ87" s="716"/>
      <c r="AK87" s="713"/>
      <c r="AL87" s="716"/>
      <c r="AM87" s="713"/>
      <c r="AN87" s="716"/>
      <c r="AO87" s="713"/>
      <c r="AP87" s="97"/>
      <c r="AQ87" s="98"/>
    </row>
    <row r="88" spans="1:43" ht="12" hidden="1" customHeight="1">
      <c r="A88" s="689"/>
      <c r="B88" s="672"/>
      <c r="C88" s="690" t="str">
        <f>IF(D88&lt;&gt;"",MAX(C79:C87)+1,"")</f>
        <v/>
      </c>
      <c r="D88" s="715"/>
      <c r="E88" s="691"/>
      <c r="F88" s="692"/>
      <c r="G88" s="677"/>
      <c r="H88" s="693"/>
      <c r="I88" s="694"/>
      <c r="J88" s="695">
        <f t="shared" si="43"/>
        <v>0</v>
      </c>
      <c r="K88" s="696">
        <f t="shared" si="44"/>
        <v>0</v>
      </c>
      <c r="L88" s="703"/>
      <c r="M88" s="712"/>
      <c r="N88" s="713"/>
      <c r="O88" s="712"/>
      <c r="P88" s="713"/>
      <c r="Q88" s="712"/>
      <c r="R88" s="713"/>
      <c r="S88" s="712"/>
      <c r="T88" s="713"/>
      <c r="U88" s="712"/>
      <c r="V88" s="713"/>
      <c r="W88" s="702"/>
      <c r="X88" s="703"/>
      <c r="Y88" s="692"/>
      <c r="Z88" s="677"/>
      <c r="AA88" s="702"/>
      <c r="AB88" s="703"/>
      <c r="AC88" s="707">
        <f t="shared" si="45"/>
        <v>0</v>
      </c>
      <c r="AD88" s="708">
        <f t="shared" si="46"/>
        <v>0</v>
      </c>
      <c r="AE88" s="713"/>
      <c r="AF88" s="716"/>
      <c r="AG88" s="713"/>
      <c r="AH88" s="716"/>
      <c r="AI88" s="713"/>
      <c r="AJ88" s="716"/>
      <c r="AK88" s="713"/>
      <c r="AL88" s="716"/>
      <c r="AM88" s="713"/>
      <c r="AN88" s="716"/>
      <c r="AO88" s="713"/>
      <c r="AP88" s="97"/>
      <c r="AQ88" s="98"/>
    </row>
    <row r="89" spans="1:43" ht="12" hidden="1" customHeight="1">
      <c r="A89" s="717"/>
      <c r="B89" s="718"/>
      <c r="C89" s="719" t="str">
        <f>IF(D89&lt;&gt;"",MAX(C79:C88)+1,"")</f>
        <v/>
      </c>
      <c r="D89" s="720"/>
      <c r="E89" s="721"/>
      <c r="F89" s="722"/>
      <c r="G89" s="723"/>
      <c r="H89" s="724"/>
      <c r="I89" s="725"/>
      <c r="J89" s="726">
        <f t="shared" si="43"/>
        <v>0</v>
      </c>
      <c r="K89" s="727">
        <f t="shared" si="44"/>
        <v>0</v>
      </c>
      <c r="L89" s="728"/>
      <c r="M89" s="729"/>
      <c r="N89" s="730"/>
      <c r="O89" s="729"/>
      <c r="P89" s="730"/>
      <c r="Q89" s="729"/>
      <c r="R89" s="730"/>
      <c r="S89" s="729"/>
      <c r="T89" s="730"/>
      <c r="U89" s="729"/>
      <c r="V89" s="730"/>
      <c r="W89" s="731"/>
      <c r="X89" s="728"/>
      <c r="Y89" s="722"/>
      <c r="Z89" s="723"/>
      <c r="AA89" s="731"/>
      <c r="AB89" s="728"/>
      <c r="AC89" s="732">
        <f t="shared" si="45"/>
        <v>0</v>
      </c>
      <c r="AD89" s="733">
        <f t="shared" si="46"/>
        <v>0</v>
      </c>
      <c r="AE89" s="730"/>
      <c r="AF89" s="734"/>
      <c r="AG89" s="730"/>
      <c r="AH89" s="734"/>
      <c r="AI89" s="730"/>
      <c r="AJ89" s="734"/>
      <c r="AK89" s="730"/>
      <c r="AL89" s="734"/>
      <c r="AM89" s="730"/>
      <c r="AN89" s="734"/>
      <c r="AO89" s="730"/>
      <c r="AP89" s="97"/>
      <c r="AQ89" s="98"/>
    </row>
    <row r="90" spans="1:43" ht="12" customHeight="1">
      <c r="A90" s="656">
        <v>8</v>
      </c>
      <c r="B90" s="657">
        <v>22205412</v>
      </c>
      <c r="C90" s="1430" t="s">
        <v>772</v>
      </c>
      <c r="D90" s="1351"/>
      <c r="E90" s="658" t="s">
        <v>653</v>
      </c>
      <c r="F90" s="659">
        <v>106</v>
      </c>
      <c r="G90" s="660"/>
      <c r="H90" s="661">
        <f t="shared" ref="H90:X90" si="47">SUM(H91:H100)</f>
        <v>106</v>
      </c>
      <c r="I90" s="662">
        <f t="shared" si="47"/>
        <v>1</v>
      </c>
      <c r="J90" s="661">
        <f t="shared" si="47"/>
        <v>20</v>
      </c>
      <c r="K90" s="663">
        <f t="shared" si="47"/>
        <v>610</v>
      </c>
      <c r="L90" s="664">
        <f t="shared" si="47"/>
        <v>5</v>
      </c>
      <c r="M90" s="665">
        <f t="shared" si="47"/>
        <v>3</v>
      </c>
      <c r="N90" s="666">
        <f t="shared" si="47"/>
        <v>106</v>
      </c>
      <c r="O90" s="665">
        <f t="shared" si="47"/>
        <v>4</v>
      </c>
      <c r="P90" s="666">
        <f t="shared" si="47"/>
        <v>106</v>
      </c>
      <c r="Q90" s="665">
        <f t="shared" si="47"/>
        <v>4</v>
      </c>
      <c r="R90" s="666">
        <f t="shared" si="47"/>
        <v>118</v>
      </c>
      <c r="S90" s="665">
        <f t="shared" si="47"/>
        <v>4</v>
      </c>
      <c r="T90" s="666">
        <f t="shared" si="47"/>
        <v>128</v>
      </c>
      <c r="U90" s="665">
        <f t="shared" si="47"/>
        <v>5</v>
      </c>
      <c r="V90" s="666">
        <f t="shared" si="47"/>
        <v>152</v>
      </c>
      <c r="W90" s="667">
        <f t="shared" si="47"/>
        <v>0</v>
      </c>
      <c r="X90" s="664">
        <f t="shared" si="47"/>
        <v>0</v>
      </c>
      <c r="Y90" s="659">
        <v>116</v>
      </c>
      <c r="Z90" s="660"/>
      <c r="AA90" s="667">
        <f t="shared" ref="AA90:AO90" si="48">SUM(AA91:AA100)</f>
        <v>116</v>
      </c>
      <c r="AB90" s="664">
        <f t="shared" si="48"/>
        <v>0</v>
      </c>
      <c r="AC90" s="668">
        <f t="shared" si="48"/>
        <v>18</v>
      </c>
      <c r="AD90" s="669">
        <f t="shared" si="48"/>
        <v>574</v>
      </c>
      <c r="AE90" s="666">
        <f t="shared" si="48"/>
        <v>5</v>
      </c>
      <c r="AF90" s="668">
        <f t="shared" si="48"/>
        <v>4</v>
      </c>
      <c r="AG90" s="666">
        <f t="shared" si="48"/>
        <v>116</v>
      </c>
      <c r="AH90" s="668">
        <f t="shared" si="48"/>
        <v>3</v>
      </c>
      <c r="AI90" s="666">
        <f t="shared" si="48"/>
        <v>106</v>
      </c>
      <c r="AJ90" s="668">
        <f t="shared" si="48"/>
        <v>3</v>
      </c>
      <c r="AK90" s="666">
        <f t="shared" si="48"/>
        <v>106</v>
      </c>
      <c r="AL90" s="668">
        <f t="shared" si="48"/>
        <v>4</v>
      </c>
      <c r="AM90" s="666">
        <f t="shared" si="48"/>
        <v>118</v>
      </c>
      <c r="AN90" s="668">
        <f t="shared" si="48"/>
        <v>4</v>
      </c>
      <c r="AO90" s="666">
        <f t="shared" si="48"/>
        <v>128</v>
      </c>
      <c r="AP90" s="130"/>
      <c r="AQ90" s="131">
        <f>COUNTIF(AD91:AD100,"&gt;0")</f>
        <v>1</v>
      </c>
    </row>
    <row r="91" spans="1:43" ht="12" customHeight="1">
      <c r="A91" s="671"/>
      <c r="B91" s="672"/>
      <c r="C91" s="735">
        <v>1</v>
      </c>
      <c r="D91" s="674" t="s">
        <v>58</v>
      </c>
      <c r="E91" s="675"/>
      <c r="F91" s="676"/>
      <c r="G91" s="677"/>
      <c r="H91" s="678">
        <v>106</v>
      </c>
      <c r="I91" s="679">
        <v>1</v>
      </c>
      <c r="J91" s="680">
        <f t="shared" ref="J91:J100" si="49">M91+O91+Q91+S91+U91</f>
        <v>20</v>
      </c>
      <c r="K91" s="681">
        <f t="shared" ref="K91:K100" si="50">N91+P91+R91+T91+V91</f>
        <v>610</v>
      </c>
      <c r="L91" s="763">
        <v>5</v>
      </c>
      <c r="M91" s="762">
        <v>3</v>
      </c>
      <c r="N91" s="763">
        <v>106</v>
      </c>
      <c r="O91" s="762">
        <v>4</v>
      </c>
      <c r="P91" s="763">
        <v>106</v>
      </c>
      <c r="Q91" s="762">
        <v>4</v>
      </c>
      <c r="R91" s="763">
        <v>118</v>
      </c>
      <c r="S91" s="762">
        <v>4</v>
      </c>
      <c r="T91" s="763">
        <v>128</v>
      </c>
      <c r="U91" s="762">
        <v>5</v>
      </c>
      <c r="V91" s="763">
        <v>152</v>
      </c>
      <c r="W91" s="685"/>
      <c r="X91" s="686"/>
      <c r="Y91" s="676"/>
      <c r="Z91" s="677"/>
      <c r="AA91" s="685">
        <v>116</v>
      </c>
      <c r="AB91" s="686"/>
      <c r="AC91" s="687">
        <f t="shared" ref="AC91:AC100" si="51">AF91+AH91+AJ91+AL91+AN91</f>
        <v>18</v>
      </c>
      <c r="AD91" s="688">
        <f t="shared" ref="AD91:AD100" si="52">AG91+AI91+AK91+AM91+AO91</f>
        <v>574</v>
      </c>
      <c r="AE91" s="763">
        <v>5</v>
      </c>
      <c r="AF91" s="762">
        <v>4</v>
      </c>
      <c r="AG91" s="763">
        <v>116</v>
      </c>
      <c r="AH91" s="762">
        <v>3</v>
      </c>
      <c r="AI91" s="763">
        <v>106</v>
      </c>
      <c r="AJ91" s="762">
        <v>3</v>
      </c>
      <c r="AK91" s="763">
        <v>106</v>
      </c>
      <c r="AL91" s="762">
        <v>4</v>
      </c>
      <c r="AM91" s="763">
        <v>118</v>
      </c>
      <c r="AN91" s="762">
        <v>4</v>
      </c>
      <c r="AO91" s="763">
        <v>128</v>
      </c>
      <c r="AP91" s="97"/>
      <c r="AQ91" s="98"/>
    </row>
    <row r="92" spans="1:43" ht="12" hidden="1" customHeight="1">
      <c r="A92" s="689"/>
      <c r="B92" s="672"/>
      <c r="C92" s="690" t="str">
        <f>IF(D92&lt;&gt;"",MAX(C90:C91)+1,"")</f>
        <v/>
      </c>
      <c r="D92" s="715"/>
      <c r="E92" s="691"/>
      <c r="F92" s="692"/>
      <c r="G92" s="677"/>
      <c r="H92" s="693"/>
      <c r="I92" s="694"/>
      <c r="J92" s="695">
        <f t="shared" si="49"/>
        <v>0</v>
      </c>
      <c r="K92" s="696">
        <f t="shared" si="50"/>
        <v>0</v>
      </c>
      <c r="L92" s="703"/>
      <c r="M92" s="712"/>
      <c r="N92" s="713"/>
      <c r="O92" s="712"/>
      <c r="P92" s="713"/>
      <c r="Q92" s="712"/>
      <c r="R92" s="713"/>
      <c r="S92" s="712"/>
      <c r="T92" s="713"/>
      <c r="U92" s="712"/>
      <c r="V92" s="713"/>
      <c r="W92" s="702"/>
      <c r="X92" s="703"/>
      <c r="Y92" s="692"/>
      <c r="Z92" s="677"/>
      <c r="AA92" s="702"/>
      <c r="AB92" s="703"/>
      <c r="AC92" s="707">
        <f t="shared" si="51"/>
        <v>0</v>
      </c>
      <c r="AD92" s="708">
        <f t="shared" si="52"/>
        <v>0</v>
      </c>
      <c r="AE92" s="713"/>
      <c r="AF92" s="716"/>
      <c r="AG92" s="713"/>
      <c r="AH92" s="716"/>
      <c r="AI92" s="713"/>
      <c r="AJ92" s="716"/>
      <c r="AK92" s="713"/>
      <c r="AL92" s="716"/>
      <c r="AM92" s="713"/>
      <c r="AN92" s="716"/>
      <c r="AO92" s="713"/>
      <c r="AP92" s="97"/>
      <c r="AQ92" s="98"/>
    </row>
    <row r="93" spans="1:43" ht="12" hidden="1" customHeight="1">
      <c r="A93" s="689"/>
      <c r="B93" s="672"/>
      <c r="C93" s="690" t="str">
        <f>IF(D93&lt;&gt;"",MAX(C90:C92)+1,"")</f>
        <v/>
      </c>
      <c r="D93" s="715"/>
      <c r="E93" s="691"/>
      <c r="F93" s="692"/>
      <c r="G93" s="677"/>
      <c r="H93" s="693"/>
      <c r="I93" s="694"/>
      <c r="J93" s="695">
        <f t="shared" si="49"/>
        <v>0</v>
      </c>
      <c r="K93" s="696">
        <f t="shared" si="50"/>
        <v>0</v>
      </c>
      <c r="L93" s="703"/>
      <c r="M93" s="712"/>
      <c r="N93" s="713"/>
      <c r="O93" s="712"/>
      <c r="P93" s="713"/>
      <c r="Q93" s="712"/>
      <c r="R93" s="713"/>
      <c r="S93" s="712"/>
      <c r="T93" s="713"/>
      <c r="U93" s="712"/>
      <c r="V93" s="713"/>
      <c r="W93" s="702"/>
      <c r="X93" s="703"/>
      <c r="Y93" s="692"/>
      <c r="Z93" s="677"/>
      <c r="AA93" s="702"/>
      <c r="AB93" s="703"/>
      <c r="AC93" s="707">
        <f t="shared" si="51"/>
        <v>0</v>
      </c>
      <c r="AD93" s="708">
        <f t="shared" si="52"/>
        <v>0</v>
      </c>
      <c r="AE93" s="713"/>
      <c r="AF93" s="716"/>
      <c r="AG93" s="713"/>
      <c r="AH93" s="716"/>
      <c r="AI93" s="713"/>
      <c r="AJ93" s="716"/>
      <c r="AK93" s="713"/>
      <c r="AL93" s="716"/>
      <c r="AM93" s="713"/>
      <c r="AN93" s="716"/>
      <c r="AO93" s="713"/>
      <c r="AP93" s="97"/>
      <c r="AQ93" s="98"/>
    </row>
    <row r="94" spans="1:43" ht="12" hidden="1" customHeight="1">
      <c r="A94" s="689"/>
      <c r="B94" s="672"/>
      <c r="C94" s="690" t="str">
        <f>IF(D94&lt;&gt;"",MAX(C90:C93)+1,"")</f>
        <v/>
      </c>
      <c r="D94" s="715"/>
      <c r="E94" s="691"/>
      <c r="F94" s="692"/>
      <c r="G94" s="677"/>
      <c r="H94" s="693"/>
      <c r="I94" s="694"/>
      <c r="J94" s="695">
        <f t="shared" si="49"/>
        <v>0</v>
      </c>
      <c r="K94" s="696">
        <f t="shared" si="50"/>
        <v>0</v>
      </c>
      <c r="L94" s="703"/>
      <c r="M94" s="712"/>
      <c r="N94" s="713"/>
      <c r="O94" s="712"/>
      <c r="P94" s="713"/>
      <c r="Q94" s="712"/>
      <c r="R94" s="713"/>
      <c r="S94" s="712"/>
      <c r="T94" s="713"/>
      <c r="U94" s="712"/>
      <c r="V94" s="713"/>
      <c r="W94" s="702"/>
      <c r="X94" s="703"/>
      <c r="Y94" s="692"/>
      <c r="Z94" s="677"/>
      <c r="AA94" s="702"/>
      <c r="AB94" s="703"/>
      <c r="AC94" s="707">
        <f t="shared" si="51"/>
        <v>0</v>
      </c>
      <c r="AD94" s="708">
        <f t="shared" si="52"/>
        <v>0</v>
      </c>
      <c r="AE94" s="713"/>
      <c r="AF94" s="716"/>
      <c r="AG94" s="713"/>
      <c r="AH94" s="716"/>
      <c r="AI94" s="713"/>
      <c r="AJ94" s="716"/>
      <c r="AK94" s="713"/>
      <c r="AL94" s="716"/>
      <c r="AM94" s="713"/>
      <c r="AN94" s="716"/>
      <c r="AO94" s="713"/>
      <c r="AP94" s="97"/>
      <c r="AQ94" s="98"/>
    </row>
    <row r="95" spans="1:43" ht="12" hidden="1" customHeight="1">
      <c r="A95" s="689"/>
      <c r="B95" s="672"/>
      <c r="C95" s="690" t="str">
        <f>IF(D95&lt;&gt;"",MAX(C90:C94)+1,"")</f>
        <v/>
      </c>
      <c r="D95" s="715"/>
      <c r="E95" s="691"/>
      <c r="F95" s="692"/>
      <c r="G95" s="677"/>
      <c r="H95" s="693"/>
      <c r="I95" s="694"/>
      <c r="J95" s="695">
        <f t="shared" si="49"/>
        <v>0</v>
      </c>
      <c r="K95" s="696">
        <f t="shared" si="50"/>
        <v>0</v>
      </c>
      <c r="L95" s="703"/>
      <c r="M95" s="712"/>
      <c r="N95" s="713"/>
      <c r="O95" s="712"/>
      <c r="P95" s="713"/>
      <c r="Q95" s="712"/>
      <c r="R95" s="713"/>
      <c r="S95" s="712"/>
      <c r="T95" s="713"/>
      <c r="U95" s="712"/>
      <c r="V95" s="713"/>
      <c r="W95" s="702"/>
      <c r="X95" s="703"/>
      <c r="Y95" s="692"/>
      <c r="Z95" s="677"/>
      <c r="AA95" s="702"/>
      <c r="AB95" s="703"/>
      <c r="AC95" s="707">
        <f t="shared" si="51"/>
        <v>0</v>
      </c>
      <c r="AD95" s="708">
        <f t="shared" si="52"/>
        <v>0</v>
      </c>
      <c r="AE95" s="713"/>
      <c r="AF95" s="716"/>
      <c r="AG95" s="713"/>
      <c r="AH95" s="716"/>
      <c r="AI95" s="713"/>
      <c r="AJ95" s="716"/>
      <c r="AK95" s="713"/>
      <c r="AL95" s="716"/>
      <c r="AM95" s="713"/>
      <c r="AN95" s="716"/>
      <c r="AO95" s="713"/>
      <c r="AP95" s="97"/>
      <c r="AQ95" s="98"/>
    </row>
    <row r="96" spans="1:43" ht="12" hidden="1" customHeight="1">
      <c r="A96" s="689"/>
      <c r="B96" s="672"/>
      <c r="C96" s="690" t="str">
        <f>IF(D96&lt;&gt;"",MAX(C90:C95)+1,"")</f>
        <v/>
      </c>
      <c r="D96" s="715"/>
      <c r="E96" s="691"/>
      <c r="F96" s="692"/>
      <c r="G96" s="677"/>
      <c r="H96" s="693"/>
      <c r="I96" s="694"/>
      <c r="J96" s="695">
        <f t="shared" si="49"/>
        <v>0</v>
      </c>
      <c r="K96" s="696">
        <f t="shared" si="50"/>
        <v>0</v>
      </c>
      <c r="L96" s="703"/>
      <c r="M96" s="712"/>
      <c r="N96" s="713"/>
      <c r="O96" s="712"/>
      <c r="P96" s="713"/>
      <c r="Q96" s="712"/>
      <c r="R96" s="713"/>
      <c r="S96" s="712"/>
      <c r="T96" s="713"/>
      <c r="U96" s="712"/>
      <c r="V96" s="713"/>
      <c r="W96" s="702"/>
      <c r="X96" s="703"/>
      <c r="Y96" s="692"/>
      <c r="Z96" s="677"/>
      <c r="AA96" s="702"/>
      <c r="AB96" s="703"/>
      <c r="AC96" s="707">
        <f t="shared" si="51"/>
        <v>0</v>
      </c>
      <c r="AD96" s="708">
        <f t="shared" si="52"/>
        <v>0</v>
      </c>
      <c r="AE96" s="713"/>
      <c r="AF96" s="716"/>
      <c r="AG96" s="713"/>
      <c r="AH96" s="716"/>
      <c r="AI96" s="713"/>
      <c r="AJ96" s="716"/>
      <c r="AK96" s="713"/>
      <c r="AL96" s="716"/>
      <c r="AM96" s="713"/>
      <c r="AN96" s="716"/>
      <c r="AO96" s="713"/>
      <c r="AP96" s="97"/>
      <c r="AQ96" s="98"/>
    </row>
    <row r="97" spans="1:43" ht="12" hidden="1" customHeight="1">
      <c r="A97" s="689"/>
      <c r="B97" s="672"/>
      <c r="C97" s="690" t="str">
        <f>IF(D97&lt;&gt;"",MAX(C90:C96)+1,"")</f>
        <v/>
      </c>
      <c r="D97" s="715"/>
      <c r="E97" s="691"/>
      <c r="F97" s="692"/>
      <c r="G97" s="677"/>
      <c r="H97" s="693"/>
      <c r="I97" s="694"/>
      <c r="J97" s="695">
        <f t="shared" si="49"/>
        <v>0</v>
      </c>
      <c r="K97" s="696">
        <f t="shared" si="50"/>
        <v>0</v>
      </c>
      <c r="L97" s="703"/>
      <c r="M97" s="712"/>
      <c r="N97" s="713"/>
      <c r="O97" s="712"/>
      <c r="P97" s="713"/>
      <c r="Q97" s="712"/>
      <c r="R97" s="713"/>
      <c r="S97" s="712"/>
      <c r="T97" s="713"/>
      <c r="U97" s="712"/>
      <c r="V97" s="713"/>
      <c r="W97" s="702"/>
      <c r="X97" s="703"/>
      <c r="Y97" s="692"/>
      <c r="Z97" s="677"/>
      <c r="AA97" s="702"/>
      <c r="AB97" s="703"/>
      <c r="AC97" s="707">
        <f t="shared" si="51"/>
        <v>0</v>
      </c>
      <c r="AD97" s="708">
        <f t="shared" si="52"/>
        <v>0</v>
      </c>
      <c r="AE97" s="713"/>
      <c r="AF97" s="716"/>
      <c r="AG97" s="713"/>
      <c r="AH97" s="716"/>
      <c r="AI97" s="713"/>
      <c r="AJ97" s="716"/>
      <c r="AK97" s="713"/>
      <c r="AL97" s="716"/>
      <c r="AM97" s="713"/>
      <c r="AN97" s="716"/>
      <c r="AO97" s="713"/>
      <c r="AP97" s="97"/>
      <c r="AQ97" s="98"/>
    </row>
    <row r="98" spans="1:43" ht="12" hidden="1" customHeight="1">
      <c r="A98" s="689"/>
      <c r="B98" s="672"/>
      <c r="C98" s="690" t="str">
        <f>IF(D98&lt;&gt;"",MAX(C90:C97)+1,"")</f>
        <v/>
      </c>
      <c r="D98" s="715"/>
      <c r="E98" s="691"/>
      <c r="F98" s="692"/>
      <c r="G98" s="677"/>
      <c r="H98" s="693"/>
      <c r="I98" s="694"/>
      <c r="J98" s="695">
        <f t="shared" si="49"/>
        <v>0</v>
      </c>
      <c r="K98" s="696">
        <f t="shared" si="50"/>
        <v>0</v>
      </c>
      <c r="L98" s="703"/>
      <c r="M98" s="712"/>
      <c r="N98" s="713"/>
      <c r="O98" s="712"/>
      <c r="P98" s="713"/>
      <c r="Q98" s="712"/>
      <c r="R98" s="713"/>
      <c r="S98" s="712"/>
      <c r="T98" s="713"/>
      <c r="U98" s="712"/>
      <c r="V98" s="713"/>
      <c r="W98" s="702"/>
      <c r="X98" s="703"/>
      <c r="Y98" s="692"/>
      <c r="Z98" s="677"/>
      <c r="AA98" s="702"/>
      <c r="AB98" s="703"/>
      <c r="AC98" s="707">
        <f t="shared" si="51"/>
        <v>0</v>
      </c>
      <c r="AD98" s="708">
        <f t="shared" si="52"/>
        <v>0</v>
      </c>
      <c r="AE98" s="713"/>
      <c r="AF98" s="716"/>
      <c r="AG98" s="713"/>
      <c r="AH98" s="716"/>
      <c r="AI98" s="713"/>
      <c r="AJ98" s="716"/>
      <c r="AK98" s="713"/>
      <c r="AL98" s="716"/>
      <c r="AM98" s="713"/>
      <c r="AN98" s="716"/>
      <c r="AO98" s="713"/>
      <c r="AP98" s="97"/>
      <c r="AQ98" s="98"/>
    </row>
    <row r="99" spans="1:43" ht="12" hidden="1" customHeight="1">
      <c r="A99" s="689"/>
      <c r="B99" s="672"/>
      <c r="C99" s="690" t="str">
        <f>IF(D99&lt;&gt;"",MAX(C90:C98)+1,"")</f>
        <v/>
      </c>
      <c r="D99" s="715"/>
      <c r="E99" s="691"/>
      <c r="F99" s="692"/>
      <c r="G99" s="677"/>
      <c r="H99" s="693"/>
      <c r="I99" s="694"/>
      <c r="J99" s="695">
        <f t="shared" si="49"/>
        <v>0</v>
      </c>
      <c r="K99" s="696">
        <f t="shared" si="50"/>
        <v>0</v>
      </c>
      <c r="L99" s="703"/>
      <c r="M99" s="712"/>
      <c r="N99" s="713"/>
      <c r="O99" s="712"/>
      <c r="P99" s="713"/>
      <c r="Q99" s="712"/>
      <c r="R99" s="713"/>
      <c r="S99" s="712"/>
      <c r="T99" s="713"/>
      <c r="U99" s="712"/>
      <c r="V99" s="713"/>
      <c r="W99" s="702"/>
      <c r="X99" s="703"/>
      <c r="Y99" s="692"/>
      <c r="Z99" s="677"/>
      <c r="AA99" s="702"/>
      <c r="AB99" s="703"/>
      <c r="AC99" s="707">
        <f t="shared" si="51"/>
        <v>0</v>
      </c>
      <c r="AD99" s="708">
        <f t="shared" si="52"/>
        <v>0</v>
      </c>
      <c r="AE99" s="713"/>
      <c r="AF99" s="716"/>
      <c r="AG99" s="713"/>
      <c r="AH99" s="716"/>
      <c r="AI99" s="713"/>
      <c r="AJ99" s="716"/>
      <c r="AK99" s="713"/>
      <c r="AL99" s="716"/>
      <c r="AM99" s="713"/>
      <c r="AN99" s="716"/>
      <c r="AO99" s="713"/>
      <c r="AP99" s="97"/>
      <c r="AQ99" s="98"/>
    </row>
    <row r="100" spans="1:43" ht="12" hidden="1" customHeight="1">
      <c r="A100" s="717"/>
      <c r="B100" s="718"/>
      <c r="C100" s="719" t="str">
        <f>IF(D100&lt;&gt;"",MAX(C90:C99)+1,"")</f>
        <v/>
      </c>
      <c r="D100" s="720"/>
      <c r="E100" s="721"/>
      <c r="F100" s="722"/>
      <c r="G100" s="723"/>
      <c r="H100" s="724"/>
      <c r="I100" s="725"/>
      <c r="J100" s="726">
        <f t="shared" si="49"/>
        <v>0</v>
      </c>
      <c r="K100" s="727">
        <f t="shared" si="50"/>
        <v>0</v>
      </c>
      <c r="L100" s="728"/>
      <c r="M100" s="729"/>
      <c r="N100" s="730"/>
      <c r="O100" s="729"/>
      <c r="P100" s="730"/>
      <c r="Q100" s="729"/>
      <c r="R100" s="730"/>
      <c r="S100" s="729"/>
      <c r="T100" s="730"/>
      <c r="U100" s="729"/>
      <c r="V100" s="730"/>
      <c r="W100" s="731"/>
      <c r="X100" s="728"/>
      <c r="Y100" s="722"/>
      <c r="Z100" s="723"/>
      <c r="AA100" s="731"/>
      <c r="AB100" s="728"/>
      <c r="AC100" s="732">
        <f t="shared" si="51"/>
        <v>0</v>
      </c>
      <c r="AD100" s="733">
        <f t="shared" si="52"/>
        <v>0</v>
      </c>
      <c r="AE100" s="730"/>
      <c r="AF100" s="734"/>
      <c r="AG100" s="730"/>
      <c r="AH100" s="734"/>
      <c r="AI100" s="730"/>
      <c r="AJ100" s="734"/>
      <c r="AK100" s="730"/>
      <c r="AL100" s="734"/>
      <c r="AM100" s="730"/>
      <c r="AN100" s="734"/>
      <c r="AO100" s="730"/>
      <c r="AP100" s="97"/>
      <c r="AQ100" s="98"/>
    </row>
    <row r="101" spans="1:43" ht="12" customHeight="1">
      <c r="A101" s="656">
        <v>9</v>
      </c>
      <c r="B101" s="657">
        <v>22205410</v>
      </c>
      <c r="C101" s="1430" t="s">
        <v>400</v>
      </c>
      <c r="D101" s="1351"/>
      <c r="E101" s="658" t="s">
        <v>653</v>
      </c>
      <c r="F101" s="659">
        <v>137</v>
      </c>
      <c r="G101" s="660"/>
      <c r="H101" s="661">
        <f t="shared" ref="H101:X101" si="53">SUM(H102:H111)</f>
        <v>137</v>
      </c>
      <c r="I101" s="662">
        <f t="shared" si="53"/>
        <v>3</v>
      </c>
      <c r="J101" s="661">
        <f t="shared" si="53"/>
        <v>21</v>
      </c>
      <c r="K101" s="663">
        <f t="shared" si="53"/>
        <v>724</v>
      </c>
      <c r="L101" s="664">
        <f t="shared" si="53"/>
        <v>13</v>
      </c>
      <c r="M101" s="665">
        <f t="shared" si="53"/>
        <v>4</v>
      </c>
      <c r="N101" s="666">
        <f t="shared" si="53"/>
        <v>137</v>
      </c>
      <c r="O101" s="665">
        <f t="shared" si="53"/>
        <v>4</v>
      </c>
      <c r="P101" s="666">
        <f t="shared" si="53"/>
        <v>139</v>
      </c>
      <c r="Q101" s="665">
        <f t="shared" si="53"/>
        <v>4</v>
      </c>
      <c r="R101" s="666">
        <f t="shared" si="53"/>
        <v>149</v>
      </c>
      <c r="S101" s="665">
        <f t="shared" si="53"/>
        <v>4</v>
      </c>
      <c r="T101" s="666">
        <f t="shared" si="53"/>
        <v>140</v>
      </c>
      <c r="U101" s="665">
        <f t="shared" si="53"/>
        <v>5</v>
      </c>
      <c r="V101" s="666">
        <f t="shared" si="53"/>
        <v>159</v>
      </c>
      <c r="W101" s="667">
        <f t="shared" si="53"/>
        <v>0</v>
      </c>
      <c r="X101" s="664">
        <f t="shared" si="53"/>
        <v>0</v>
      </c>
      <c r="Y101" s="659">
        <v>115</v>
      </c>
      <c r="Z101" s="660"/>
      <c r="AA101" s="667">
        <f t="shared" ref="AA101:AO101" si="54">SUM(AA102:AA111)</f>
        <v>115</v>
      </c>
      <c r="AB101" s="664">
        <f t="shared" si="54"/>
        <v>1</v>
      </c>
      <c r="AC101" s="668">
        <f t="shared" si="54"/>
        <v>20</v>
      </c>
      <c r="AD101" s="669">
        <f t="shared" si="54"/>
        <v>680</v>
      </c>
      <c r="AE101" s="666">
        <f t="shared" si="54"/>
        <v>11</v>
      </c>
      <c r="AF101" s="668">
        <f t="shared" si="54"/>
        <v>4</v>
      </c>
      <c r="AG101" s="666">
        <f t="shared" si="54"/>
        <v>115</v>
      </c>
      <c r="AH101" s="668">
        <f t="shared" si="54"/>
        <v>4</v>
      </c>
      <c r="AI101" s="666">
        <f t="shared" si="54"/>
        <v>137</v>
      </c>
      <c r="AJ101" s="668">
        <f t="shared" si="54"/>
        <v>4</v>
      </c>
      <c r="AK101" s="666">
        <f t="shared" si="54"/>
        <v>139</v>
      </c>
      <c r="AL101" s="668">
        <f t="shared" si="54"/>
        <v>4</v>
      </c>
      <c r="AM101" s="666">
        <f t="shared" si="54"/>
        <v>149</v>
      </c>
      <c r="AN101" s="668">
        <f t="shared" si="54"/>
        <v>4</v>
      </c>
      <c r="AO101" s="666">
        <f t="shared" si="54"/>
        <v>140</v>
      </c>
      <c r="AP101" s="130"/>
      <c r="AQ101" s="131">
        <f>COUNTIF(AD102:AD111,"&gt;0")</f>
        <v>1</v>
      </c>
    </row>
    <row r="102" spans="1:43" ht="12" customHeight="1">
      <c r="A102" s="671"/>
      <c r="B102" s="672"/>
      <c r="C102" s="735">
        <v>1</v>
      </c>
      <c r="D102" s="674" t="s">
        <v>58</v>
      </c>
      <c r="E102" s="675"/>
      <c r="F102" s="676"/>
      <c r="G102" s="677"/>
      <c r="H102" s="678">
        <v>137</v>
      </c>
      <c r="I102" s="679">
        <v>3</v>
      </c>
      <c r="J102" s="680">
        <f t="shared" ref="J102:J111" si="55">M102+O102+Q102+S102+U102</f>
        <v>21</v>
      </c>
      <c r="K102" s="681">
        <f t="shared" ref="K102:K111" si="56">N102+P102+R102+T102+V102</f>
        <v>724</v>
      </c>
      <c r="L102" s="736">
        <v>13</v>
      </c>
      <c r="M102" s="737">
        <v>4</v>
      </c>
      <c r="N102" s="736">
        <v>137</v>
      </c>
      <c r="O102" s="737">
        <v>4</v>
      </c>
      <c r="P102" s="736">
        <v>139</v>
      </c>
      <c r="Q102" s="737">
        <v>4</v>
      </c>
      <c r="R102" s="736">
        <v>149</v>
      </c>
      <c r="S102" s="737">
        <v>4</v>
      </c>
      <c r="T102" s="736">
        <v>140</v>
      </c>
      <c r="U102" s="737">
        <v>5</v>
      </c>
      <c r="V102" s="736">
        <v>159</v>
      </c>
      <c r="W102" s="685"/>
      <c r="X102" s="686"/>
      <c r="Y102" s="676"/>
      <c r="Z102" s="677"/>
      <c r="AA102" s="685">
        <v>115</v>
      </c>
      <c r="AB102" s="686">
        <v>1</v>
      </c>
      <c r="AC102" s="687">
        <f t="shared" ref="AC102:AC111" si="57">AF102+AH102+AJ102+AL102+AN102</f>
        <v>20</v>
      </c>
      <c r="AD102" s="688">
        <f t="shared" ref="AD102:AD111" si="58">AG102+AI102+AK102+AM102+AO102</f>
        <v>680</v>
      </c>
      <c r="AE102" s="736">
        <v>11</v>
      </c>
      <c r="AF102" s="737">
        <v>4</v>
      </c>
      <c r="AG102" s="736">
        <v>115</v>
      </c>
      <c r="AH102" s="737">
        <v>4</v>
      </c>
      <c r="AI102" s="736">
        <v>137</v>
      </c>
      <c r="AJ102" s="737">
        <v>4</v>
      </c>
      <c r="AK102" s="736">
        <v>139</v>
      </c>
      <c r="AL102" s="737">
        <v>4</v>
      </c>
      <c r="AM102" s="736">
        <v>149</v>
      </c>
      <c r="AN102" s="737">
        <v>4</v>
      </c>
      <c r="AO102" s="736">
        <v>140</v>
      </c>
      <c r="AP102" s="97"/>
      <c r="AQ102" s="98"/>
    </row>
    <row r="103" spans="1:43" ht="12" hidden="1" customHeight="1">
      <c r="A103" s="689"/>
      <c r="B103" s="672"/>
      <c r="C103" s="690" t="str">
        <f>IF(D103&lt;&gt;"",MAX(C101:C102)+1,"")</f>
        <v/>
      </c>
      <c r="D103" s="715"/>
      <c r="E103" s="691"/>
      <c r="F103" s="692"/>
      <c r="G103" s="677"/>
      <c r="H103" s="693"/>
      <c r="I103" s="694"/>
      <c r="J103" s="695">
        <f t="shared" si="55"/>
        <v>0</v>
      </c>
      <c r="K103" s="696">
        <f t="shared" si="56"/>
        <v>0</v>
      </c>
      <c r="L103" s="703"/>
      <c r="M103" s="712"/>
      <c r="N103" s="713"/>
      <c r="O103" s="712"/>
      <c r="P103" s="713"/>
      <c r="Q103" s="712"/>
      <c r="R103" s="713"/>
      <c r="S103" s="712"/>
      <c r="T103" s="713"/>
      <c r="U103" s="712"/>
      <c r="V103" s="713"/>
      <c r="W103" s="702"/>
      <c r="X103" s="703"/>
      <c r="Y103" s="692"/>
      <c r="Z103" s="677"/>
      <c r="AA103" s="702"/>
      <c r="AB103" s="703"/>
      <c r="AC103" s="707">
        <f t="shared" si="57"/>
        <v>0</v>
      </c>
      <c r="AD103" s="708">
        <f t="shared" si="58"/>
        <v>0</v>
      </c>
      <c r="AE103" s="713"/>
      <c r="AF103" s="716"/>
      <c r="AG103" s="713"/>
      <c r="AH103" s="716"/>
      <c r="AI103" s="713"/>
      <c r="AJ103" s="716"/>
      <c r="AK103" s="713"/>
      <c r="AL103" s="716"/>
      <c r="AM103" s="713"/>
      <c r="AN103" s="716"/>
      <c r="AO103" s="713"/>
      <c r="AP103" s="97"/>
      <c r="AQ103" s="98"/>
    </row>
    <row r="104" spans="1:43" ht="12" hidden="1" customHeight="1">
      <c r="A104" s="689"/>
      <c r="B104" s="672"/>
      <c r="C104" s="690" t="str">
        <f>IF(D104&lt;&gt;"",MAX(C101:C103)+1,"")</f>
        <v/>
      </c>
      <c r="D104" s="715"/>
      <c r="E104" s="691"/>
      <c r="F104" s="692"/>
      <c r="G104" s="677"/>
      <c r="H104" s="693"/>
      <c r="I104" s="694"/>
      <c r="J104" s="695">
        <f t="shared" si="55"/>
        <v>0</v>
      </c>
      <c r="K104" s="696">
        <f t="shared" si="56"/>
        <v>0</v>
      </c>
      <c r="L104" s="703"/>
      <c r="M104" s="712"/>
      <c r="N104" s="713"/>
      <c r="O104" s="712"/>
      <c r="P104" s="713"/>
      <c r="Q104" s="712"/>
      <c r="R104" s="713"/>
      <c r="S104" s="712"/>
      <c r="T104" s="713"/>
      <c r="U104" s="712"/>
      <c r="V104" s="713"/>
      <c r="W104" s="702"/>
      <c r="X104" s="703"/>
      <c r="Y104" s="692"/>
      <c r="Z104" s="677"/>
      <c r="AA104" s="702"/>
      <c r="AB104" s="703"/>
      <c r="AC104" s="707">
        <f t="shared" si="57"/>
        <v>0</v>
      </c>
      <c r="AD104" s="708">
        <f t="shared" si="58"/>
        <v>0</v>
      </c>
      <c r="AE104" s="713"/>
      <c r="AF104" s="716"/>
      <c r="AG104" s="713"/>
      <c r="AH104" s="716"/>
      <c r="AI104" s="713"/>
      <c r="AJ104" s="716"/>
      <c r="AK104" s="713"/>
      <c r="AL104" s="716"/>
      <c r="AM104" s="713"/>
      <c r="AN104" s="716"/>
      <c r="AO104" s="713"/>
      <c r="AP104" s="97"/>
      <c r="AQ104" s="98"/>
    </row>
    <row r="105" spans="1:43" ht="12" hidden="1" customHeight="1">
      <c r="A105" s="689"/>
      <c r="B105" s="672"/>
      <c r="C105" s="690" t="str">
        <f>IF(D105&lt;&gt;"",MAX(C101:C104)+1,"")</f>
        <v/>
      </c>
      <c r="D105" s="715"/>
      <c r="E105" s="691"/>
      <c r="F105" s="692"/>
      <c r="G105" s="677"/>
      <c r="H105" s="693"/>
      <c r="I105" s="694"/>
      <c r="J105" s="695">
        <f t="shared" si="55"/>
        <v>0</v>
      </c>
      <c r="K105" s="696">
        <f t="shared" si="56"/>
        <v>0</v>
      </c>
      <c r="L105" s="703"/>
      <c r="M105" s="712"/>
      <c r="N105" s="713"/>
      <c r="O105" s="712"/>
      <c r="P105" s="713"/>
      <c r="Q105" s="712"/>
      <c r="R105" s="713"/>
      <c r="S105" s="712"/>
      <c r="T105" s="713"/>
      <c r="U105" s="712"/>
      <c r="V105" s="713"/>
      <c r="W105" s="702"/>
      <c r="X105" s="703"/>
      <c r="Y105" s="692"/>
      <c r="Z105" s="677"/>
      <c r="AA105" s="702"/>
      <c r="AB105" s="703"/>
      <c r="AC105" s="707">
        <f t="shared" si="57"/>
        <v>0</v>
      </c>
      <c r="AD105" s="708">
        <f t="shared" si="58"/>
        <v>0</v>
      </c>
      <c r="AE105" s="713"/>
      <c r="AF105" s="716"/>
      <c r="AG105" s="713"/>
      <c r="AH105" s="716"/>
      <c r="AI105" s="713"/>
      <c r="AJ105" s="716"/>
      <c r="AK105" s="713"/>
      <c r="AL105" s="716"/>
      <c r="AM105" s="713"/>
      <c r="AN105" s="716"/>
      <c r="AO105" s="713"/>
      <c r="AP105" s="97"/>
      <c r="AQ105" s="98"/>
    </row>
    <row r="106" spans="1:43" ht="12" hidden="1" customHeight="1">
      <c r="A106" s="689"/>
      <c r="B106" s="672"/>
      <c r="C106" s="690" t="str">
        <f>IF(D106&lt;&gt;"",MAX(C101:C105)+1,"")</f>
        <v/>
      </c>
      <c r="D106" s="715"/>
      <c r="E106" s="691"/>
      <c r="F106" s="692"/>
      <c r="G106" s="677"/>
      <c r="H106" s="693"/>
      <c r="I106" s="694"/>
      <c r="J106" s="695">
        <f t="shared" si="55"/>
        <v>0</v>
      </c>
      <c r="K106" s="696">
        <f t="shared" si="56"/>
        <v>0</v>
      </c>
      <c r="L106" s="703"/>
      <c r="M106" s="712"/>
      <c r="N106" s="713"/>
      <c r="O106" s="712"/>
      <c r="P106" s="713"/>
      <c r="Q106" s="712"/>
      <c r="R106" s="713"/>
      <c r="S106" s="712"/>
      <c r="T106" s="713"/>
      <c r="U106" s="712"/>
      <c r="V106" s="713"/>
      <c r="W106" s="702"/>
      <c r="X106" s="703"/>
      <c r="Y106" s="692"/>
      <c r="Z106" s="677"/>
      <c r="AA106" s="702"/>
      <c r="AB106" s="703"/>
      <c r="AC106" s="707">
        <f t="shared" si="57"/>
        <v>0</v>
      </c>
      <c r="AD106" s="708">
        <f t="shared" si="58"/>
        <v>0</v>
      </c>
      <c r="AE106" s="713"/>
      <c r="AF106" s="716"/>
      <c r="AG106" s="713"/>
      <c r="AH106" s="716"/>
      <c r="AI106" s="713"/>
      <c r="AJ106" s="716"/>
      <c r="AK106" s="713"/>
      <c r="AL106" s="716"/>
      <c r="AM106" s="713"/>
      <c r="AN106" s="716"/>
      <c r="AO106" s="713"/>
      <c r="AP106" s="97"/>
      <c r="AQ106" s="98"/>
    </row>
    <row r="107" spans="1:43" ht="12" hidden="1" customHeight="1">
      <c r="A107" s="689"/>
      <c r="B107" s="672"/>
      <c r="C107" s="690" t="str">
        <f>IF(D107&lt;&gt;"",MAX(C101:C106)+1,"")</f>
        <v/>
      </c>
      <c r="D107" s="715"/>
      <c r="E107" s="691"/>
      <c r="F107" s="692"/>
      <c r="G107" s="677"/>
      <c r="H107" s="693"/>
      <c r="I107" s="694"/>
      <c r="J107" s="695">
        <f t="shared" si="55"/>
        <v>0</v>
      </c>
      <c r="K107" s="696">
        <f t="shared" si="56"/>
        <v>0</v>
      </c>
      <c r="L107" s="703"/>
      <c r="M107" s="712"/>
      <c r="N107" s="713"/>
      <c r="O107" s="712"/>
      <c r="P107" s="713"/>
      <c r="Q107" s="712"/>
      <c r="R107" s="713"/>
      <c r="S107" s="712"/>
      <c r="T107" s="713"/>
      <c r="U107" s="712"/>
      <c r="V107" s="713"/>
      <c r="W107" s="702"/>
      <c r="X107" s="703"/>
      <c r="Y107" s="692"/>
      <c r="Z107" s="677"/>
      <c r="AA107" s="702"/>
      <c r="AB107" s="703"/>
      <c r="AC107" s="707">
        <f t="shared" si="57"/>
        <v>0</v>
      </c>
      <c r="AD107" s="708">
        <f t="shared" si="58"/>
        <v>0</v>
      </c>
      <c r="AE107" s="713"/>
      <c r="AF107" s="716"/>
      <c r="AG107" s="713"/>
      <c r="AH107" s="716"/>
      <c r="AI107" s="713"/>
      <c r="AJ107" s="716"/>
      <c r="AK107" s="713"/>
      <c r="AL107" s="716"/>
      <c r="AM107" s="713"/>
      <c r="AN107" s="716"/>
      <c r="AO107" s="713"/>
      <c r="AP107" s="97"/>
      <c r="AQ107" s="98"/>
    </row>
    <row r="108" spans="1:43" ht="12" hidden="1" customHeight="1">
      <c r="A108" s="689"/>
      <c r="B108" s="672"/>
      <c r="C108" s="690" t="str">
        <f>IF(D108&lt;&gt;"",MAX(C101:C107)+1,"")</f>
        <v/>
      </c>
      <c r="D108" s="715"/>
      <c r="E108" s="691"/>
      <c r="F108" s="692"/>
      <c r="G108" s="677"/>
      <c r="H108" s="693"/>
      <c r="I108" s="694"/>
      <c r="J108" s="695">
        <f t="shared" si="55"/>
        <v>0</v>
      </c>
      <c r="K108" s="696">
        <f t="shared" si="56"/>
        <v>0</v>
      </c>
      <c r="L108" s="703"/>
      <c r="M108" s="712"/>
      <c r="N108" s="713"/>
      <c r="O108" s="712"/>
      <c r="P108" s="713"/>
      <c r="Q108" s="712"/>
      <c r="R108" s="713"/>
      <c r="S108" s="712"/>
      <c r="T108" s="713"/>
      <c r="U108" s="712"/>
      <c r="V108" s="713"/>
      <c r="W108" s="702"/>
      <c r="X108" s="703"/>
      <c r="Y108" s="692"/>
      <c r="Z108" s="677"/>
      <c r="AA108" s="702"/>
      <c r="AB108" s="703"/>
      <c r="AC108" s="707">
        <f t="shared" si="57"/>
        <v>0</v>
      </c>
      <c r="AD108" s="708">
        <f t="shared" si="58"/>
        <v>0</v>
      </c>
      <c r="AE108" s="713"/>
      <c r="AF108" s="716"/>
      <c r="AG108" s="713"/>
      <c r="AH108" s="716"/>
      <c r="AI108" s="713"/>
      <c r="AJ108" s="716"/>
      <c r="AK108" s="713"/>
      <c r="AL108" s="716"/>
      <c r="AM108" s="713"/>
      <c r="AN108" s="716"/>
      <c r="AO108" s="713"/>
      <c r="AP108" s="97"/>
      <c r="AQ108" s="98"/>
    </row>
    <row r="109" spans="1:43" ht="12" hidden="1" customHeight="1">
      <c r="A109" s="689"/>
      <c r="B109" s="672"/>
      <c r="C109" s="690" t="str">
        <f>IF(D109&lt;&gt;"",MAX(C101:C108)+1,"")</f>
        <v/>
      </c>
      <c r="D109" s="715"/>
      <c r="E109" s="691"/>
      <c r="F109" s="692"/>
      <c r="G109" s="677"/>
      <c r="H109" s="693"/>
      <c r="I109" s="694"/>
      <c r="J109" s="695">
        <f t="shared" si="55"/>
        <v>0</v>
      </c>
      <c r="K109" s="696">
        <f t="shared" si="56"/>
        <v>0</v>
      </c>
      <c r="L109" s="703"/>
      <c r="M109" s="712"/>
      <c r="N109" s="713"/>
      <c r="O109" s="712"/>
      <c r="P109" s="713"/>
      <c r="Q109" s="712"/>
      <c r="R109" s="713"/>
      <c r="S109" s="712"/>
      <c r="T109" s="713"/>
      <c r="U109" s="712"/>
      <c r="V109" s="713"/>
      <c r="W109" s="702"/>
      <c r="X109" s="703"/>
      <c r="Y109" s="692"/>
      <c r="Z109" s="677"/>
      <c r="AA109" s="702"/>
      <c r="AB109" s="703"/>
      <c r="AC109" s="707">
        <f t="shared" si="57"/>
        <v>0</v>
      </c>
      <c r="AD109" s="708">
        <f t="shared" si="58"/>
        <v>0</v>
      </c>
      <c r="AE109" s="713"/>
      <c r="AF109" s="716"/>
      <c r="AG109" s="713"/>
      <c r="AH109" s="716"/>
      <c r="AI109" s="713"/>
      <c r="AJ109" s="716"/>
      <c r="AK109" s="713"/>
      <c r="AL109" s="716"/>
      <c r="AM109" s="713"/>
      <c r="AN109" s="716"/>
      <c r="AO109" s="713"/>
      <c r="AP109" s="97"/>
      <c r="AQ109" s="98"/>
    </row>
    <row r="110" spans="1:43" ht="12" hidden="1" customHeight="1">
      <c r="A110" s="689"/>
      <c r="B110" s="672"/>
      <c r="C110" s="690" t="str">
        <f>IF(D110&lt;&gt;"",MAX(C101:C109)+1,"")</f>
        <v/>
      </c>
      <c r="D110" s="715"/>
      <c r="E110" s="691"/>
      <c r="F110" s="692"/>
      <c r="G110" s="677"/>
      <c r="H110" s="693"/>
      <c r="I110" s="694"/>
      <c r="J110" s="695">
        <f t="shared" si="55"/>
        <v>0</v>
      </c>
      <c r="K110" s="696">
        <f t="shared" si="56"/>
        <v>0</v>
      </c>
      <c r="L110" s="703"/>
      <c r="M110" s="712"/>
      <c r="N110" s="713"/>
      <c r="O110" s="712"/>
      <c r="P110" s="713"/>
      <c r="Q110" s="712"/>
      <c r="R110" s="713"/>
      <c r="S110" s="712"/>
      <c r="T110" s="713"/>
      <c r="U110" s="712"/>
      <c r="V110" s="713"/>
      <c r="W110" s="702"/>
      <c r="X110" s="703"/>
      <c r="Y110" s="692"/>
      <c r="Z110" s="677"/>
      <c r="AA110" s="702"/>
      <c r="AB110" s="703"/>
      <c r="AC110" s="707">
        <f t="shared" si="57"/>
        <v>0</v>
      </c>
      <c r="AD110" s="708">
        <f t="shared" si="58"/>
        <v>0</v>
      </c>
      <c r="AE110" s="713"/>
      <c r="AF110" s="716"/>
      <c r="AG110" s="713"/>
      <c r="AH110" s="716"/>
      <c r="AI110" s="713"/>
      <c r="AJ110" s="716"/>
      <c r="AK110" s="713"/>
      <c r="AL110" s="716"/>
      <c r="AM110" s="713"/>
      <c r="AN110" s="716"/>
      <c r="AO110" s="713"/>
      <c r="AP110" s="97"/>
      <c r="AQ110" s="98"/>
    </row>
    <row r="111" spans="1:43" ht="12" hidden="1" customHeight="1">
      <c r="A111" s="717"/>
      <c r="B111" s="718"/>
      <c r="C111" s="719" t="str">
        <f>IF(D111&lt;&gt;"",MAX(C101:C110)+1,"")</f>
        <v/>
      </c>
      <c r="D111" s="720"/>
      <c r="E111" s="721"/>
      <c r="F111" s="722"/>
      <c r="G111" s="723"/>
      <c r="H111" s="724"/>
      <c r="I111" s="725"/>
      <c r="J111" s="726">
        <f t="shared" si="55"/>
        <v>0</v>
      </c>
      <c r="K111" s="727">
        <f t="shared" si="56"/>
        <v>0</v>
      </c>
      <c r="L111" s="728"/>
      <c r="M111" s="729"/>
      <c r="N111" s="730"/>
      <c r="O111" s="729"/>
      <c r="P111" s="730"/>
      <c r="Q111" s="729"/>
      <c r="R111" s="730"/>
      <c r="S111" s="729"/>
      <c r="T111" s="730"/>
      <c r="U111" s="729"/>
      <c r="V111" s="730"/>
      <c r="W111" s="731"/>
      <c r="X111" s="728"/>
      <c r="Y111" s="722"/>
      <c r="Z111" s="723"/>
      <c r="AA111" s="731"/>
      <c r="AB111" s="728"/>
      <c r="AC111" s="732">
        <f t="shared" si="57"/>
        <v>0</v>
      </c>
      <c r="AD111" s="733">
        <f t="shared" si="58"/>
        <v>0</v>
      </c>
      <c r="AE111" s="730"/>
      <c r="AF111" s="734"/>
      <c r="AG111" s="730"/>
      <c r="AH111" s="734"/>
      <c r="AI111" s="730"/>
      <c r="AJ111" s="734"/>
      <c r="AK111" s="730"/>
      <c r="AL111" s="734"/>
      <c r="AM111" s="730"/>
      <c r="AN111" s="734"/>
      <c r="AO111" s="730"/>
      <c r="AP111" s="97"/>
      <c r="AQ111" s="98"/>
    </row>
    <row r="112" spans="1:43" ht="12" customHeight="1">
      <c r="A112" s="656">
        <v>10</v>
      </c>
      <c r="B112" s="657">
        <v>22205414</v>
      </c>
      <c r="C112" s="1430" t="s">
        <v>773</v>
      </c>
      <c r="D112" s="1351"/>
      <c r="E112" s="658" t="s">
        <v>653</v>
      </c>
      <c r="F112" s="659">
        <v>132</v>
      </c>
      <c r="G112" s="660"/>
      <c r="H112" s="661">
        <f t="shared" ref="H112:X112" si="59">SUM(H113:H122)</f>
        <v>132</v>
      </c>
      <c r="I112" s="662">
        <f t="shared" si="59"/>
        <v>0</v>
      </c>
      <c r="J112" s="661">
        <f t="shared" si="59"/>
        <v>20</v>
      </c>
      <c r="K112" s="663">
        <f t="shared" si="59"/>
        <v>681</v>
      </c>
      <c r="L112" s="664">
        <f t="shared" si="59"/>
        <v>9</v>
      </c>
      <c r="M112" s="665">
        <f t="shared" si="59"/>
        <v>4</v>
      </c>
      <c r="N112" s="666">
        <f t="shared" si="59"/>
        <v>132</v>
      </c>
      <c r="O112" s="665">
        <f t="shared" si="59"/>
        <v>3</v>
      </c>
      <c r="P112" s="666">
        <f t="shared" si="59"/>
        <v>98</v>
      </c>
      <c r="Q112" s="665">
        <f t="shared" si="59"/>
        <v>4</v>
      </c>
      <c r="R112" s="666">
        <f t="shared" si="59"/>
        <v>148</v>
      </c>
      <c r="S112" s="665">
        <f t="shared" si="59"/>
        <v>4</v>
      </c>
      <c r="T112" s="666">
        <f t="shared" si="59"/>
        <v>140</v>
      </c>
      <c r="U112" s="665">
        <f t="shared" si="59"/>
        <v>5</v>
      </c>
      <c r="V112" s="666">
        <f t="shared" si="59"/>
        <v>163</v>
      </c>
      <c r="W112" s="667">
        <f t="shared" si="59"/>
        <v>0</v>
      </c>
      <c r="X112" s="664">
        <f t="shared" si="59"/>
        <v>0</v>
      </c>
      <c r="Y112" s="659">
        <v>125</v>
      </c>
      <c r="Z112" s="660"/>
      <c r="AA112" s="667">
        <f t="shared" ref="AA112:AO112" si="60">SUM(AA113:AA122)</f>
        <v>125</v>
      </c>
      <c r="AB112" s="664">
        <f t="shared" si="60"/>
        <v>0</v>
      </c>
      <c r="AC112" s="668">
        <f t="shared" si="60"/>
        <v>19</v>
      </c>
      <c r="AD112" s="669">
        <f t="shared" si="60"/>
        <v>643</v>
      </c>
      <c r="AE112" s="666">
        <f t="shared" si="60"/>
        <v>9</v>
      </c>
      <c r="AF112" s="668">
        <f t="shared" si="60"/>
        <v>4</v>
      </c>
      <c r="AG112" s="666">
        <f t="shared" si="60"/>
        <v>125</v>
      </c>
      <c r="AH112" s="668">
        <f t="shared" si="60"/>
        <v>4</v>
      </c>
      <c r="AI112" s="666">
        <f t="shared" si="60"/>
        <v>132</v>
      </c>
      <c r="AJ112" s="668">
        <f t="shared" si="60"/>
        <v>3</v>
      </c>
      <c r="AK112" s="666">
        <f t="shared" si="60"/>
        <v>98</v>
      </c>
      <c r="AL112" s="668">
        <f t="shared" si="60"/>
        <v>4</v>
      </c>
      <c r="AM112" s="666">
        <f t="shared" si="60"/>
        <v>148</v>
      </c>
      <c r="AN112" s="668">
        <f t="shared" si="60"/>
        <v>4</v>
      </c>
      <c r="AO112" s="666">
        <f t="shared" si="60"/>
        <v>140</v>
      </c>
      <c r="AP112" s="130"/>
      <c r="AQ112" s="131">
        <f>COUNTIF(AD113:AD122,"&gt;0")</f>
        <v>1</v>
      </c>
    </row>
    <row r="113" spans="1:43" ht="12" customHeight="1">
      <c r="A113" s="671"/>
      <c r="B113" s="672"/>
      <c r="C113" s="735">
        <v>1</v>
      </c>
      <c r="D113" s="674" t="s">
        <v>58</v>
      </c>
      <c r="E113" s="675"/>
      <c r="F113" s="676"/>
      <c r="G113" s="677"/>
      <c r="H113" s="678">
        <v>132</v>
      </c>
      <c r="I113" s="679"/>
      <c r="J113" s="680">
        <f t="shared" ref="J113:J122" si="61">M113+O113+Q113+S113+U113</f>
        <v>20</v>
      </c>
      <c r="K113" s="681">
        <f t="shared" ref="K113:K122" si="62">N113+P113+R113+T113+V113</f>
        <v>681</v>
      </c>
      <c r="L113" s="736">
        <v>9</v>
      </c>
      <c r="M113" s="737">
        <v>4</v>
      </c>
      <c r="N113" s="736">
        <v>132</v>
      </c>
      <c r="O113" s="737">
        <v>3</v>
      </c>
      <c r="P113" s="736">
        <v>98</v>
      </c>
      <c r="Q113" s="737">
        <v>4</v>
      </c>
      <c r="R113" s="736">
        <v>148</v>
      </c>
      <c r="S113" s="737">
        <v>4</v>
      </c>
      <c r="T113" s="736">
        <v>140</v>
      </c>
      <c r="U113" s="737">
        <v>5</v>
      </c>
      <c r="V113" s="736">
        <v>163</v>
      </c>
      <c r="W113" s="685"/>
      <c r="X113" s="686"/>
      <c r="Y113" s="676"/>
      <c r="Z113" s="677"/>
      <c r="AA113" s="685">
        <v>125</v>
      </c>
      <c r="AB113" s="686"/>
      <c r="AC113" s="687">
        <f t="shared" ref="AC113:AC122" si="63">AF113+AH113+AJ113+AL113+AN113</f>
        <v>19</v>
      </c>
      <c r="AD113" s="688">
        <f t="shared" ref="AD113:AD122" si="64">AG113+AI113+AK113+AM113+AO113</f>
        <v>643</v>
      </c>
      <c r="AE113" s="736">
        <v>9</v>
      </c>
      <c r="AF113" s="737">
        <v>4</v>
      </c>
      <c r="AG113" s="736">
        <v>125</v>
      </c>
      <c r="AH113" s="737">
        <v>4</v>
      </c>
      <c r="AI113" s="736">
        <v>132</v>
      </c>
      <c r="AJ113" s="737">
        <v>3</v>
      </c>
      <c r="AK113" s="736">
        <v>98</v>
      </c>
      <c r="AL113" s="737">
        <v>4</v>
      </c>
      <c r="AM113" s="736">
        <v>148</v>
      </c>
      <c r="AN113" s="737">
        <v>4</v>
      </c>
      <c r="AO113" s="736">
        <v>140</v>
      </c>
      <c r="AP113" s="97"/>
      <c r="AQ113" s="98"/>
    </row>
    <row r="114" spans="1:43" ht="12" hidden="1" customHeight="1">
      <c r="A114" s="689"/>
      <c r="B114" s="672"/>
      <c r="C114" s="690" t="str">
        <f>IF(D114&lt;&gt;"",MAX(C112:C113)+1,"")</f>
        <v/>
      </c>
      <c r="D114" s="715"/>
      <c r="E114" s="691"/>
      <c r="F114" s="692"/>
      <c r="G114" s="677"/>
      <c r="H114" s="693"/>
      <c r="I114" s="694"/>
      <c r="J114" s="695">
        <f t="shared" si="61"/>
        <v>0</v>
      </c>
      <c r="K114" s="696">
        <f t="shared" si="62"/>
        <v>0</v>
      </c>
      <c r="L114" s="703"/>
      <c r="M114" s="712"/>
      <c r="N114" s="713"/>
      <c r="O114" s="712"/>
      <c r="P114" s="713"/>
      <c r="Q114" s="712"/>
      <c r="R114" s="713"/>
      <c r="S114" s="712"/>
      <c r="T114" s="713"/>
      <c r="U114" s="712"/>
      <c r="V114" s="713"/>
      <c r="W114" s="702"/>
      <c r="X114" s="703"/>
      <c r="Y114" s="692"/>
      <c r="Z114" s="677"/>
      <c r="AA114" s="702"/>
      <c r="AB114" s="703"/>
      <c r="AC114" s="707">
        <f t="shared" si="63"/>
        <v>0</v>
      </c>
      <c r="AD114" s="708">
        <f t="shared" si="64"/>
        <v>0</v>
      </c>
      <c r="AE114" s="713"/>
      <c r="AF114" s="716"/>
      <c r="AG114" s="713"/>
      <c r="AH114" s="716"/>
      <c r="AI114" s="713"/>
      <c r="AJ114" s="716"/>
      <c r="AK114" s="713"/>
      <c r="AL114" s="716"/>
      <c r="AM114" s="713"/>
      <c r="AN114" s="716"/>
      <c r="AO114" s="713"/>
      <c r="AP114" s="97"/>
      <c r="AQ114" s="98"/>
    </row>
    <row r="115" spans="1:43" ht="12" hidden="1" customHeight="1">
      <c r="A115" s="689"/>
      <c r="B115" s="672"/>
      <c r="C115" s="690" t="str">
        <f>IF(D115&lt;&gt;"",MAX(C112:C114)+1,"")</f>
        <v/>
      </c>
      <c r="D115" s="715"/>
      <c r="E115" s="691"/>
      <c r="F115" s="692"/>
      <c r="G115" s="677"/>
      <c r="H115" s="693"/>
      <c r="I115" s="694"/>
      <c r="J115" s="695">
        <f t="shared" si="61"/>
        <v>0</v>
      </c>
      <c r="K115" s="696">
        <f t="shared" si="62"/>
        <v>0</v>
      </c>
      <c r="L115" s="703"/>
      <c r="M115" s="712"/>
      <c r="N115" s="713"/>
      <c r="O115" s="712"/>
      <c r="P115" s="713"/>
      <c r="Q115" s="712"/>
      <c r="R115" s="713"/>
      <c r="S115" s="712"/>
      <c r="T115" s="713"/>
      <c r="U115" s="712"/>
      <c r="V115" s="713"/>
      <c r="W115" s="702"/>
      <c r="X115" s="703"/>
      <c r="Y115" s="692"/>
      <c r="Z115" s="677"/>
      <c r="AA115" s="702"/>
      <c r="AB115" s="703"/>
      <c r="AC115" s="707">
        <f t="shared" si="63"/>
        <v>0</v>
      </c>
      <c r="AD115" s="708">
        <f t="shared" si="64"/>
        <v>0</v>
      </c>
      <c r="AE115" s="713"/>
      <c r="AF115" s="716"/>
      <c r="AG115" s="713"/>
      <c r="AH115" s="716"/>
      <c r="AI115" s="713"/>
      <c r="AJ115" s="716"/>
      <c r="AK115" s="713"/>
      <c r="AL115" s="716"/>
      <c r="AM115" s="713"/>
      <c r="AN115" s="716"/>
      <c r="AO115" s="713"/>
      <c r="AP115" s="97"/>
      <c r="AQ115" s="98"/>
    </row>
    <row r="116" spans="1:43" ht="12" hidden="1" customHeight="1">
      <c r="A116" s="689"/>
      <c r="B116" s="672"/>
      <c r="C116" s="690" t="str">
        <f>IF(D116&lt;&gt;"",MAX(C112:C115)+1,"")</f>
        <v/>
      </c>
      <c r="D116" s="715"/>
      <c r="E116" s="691"/>
      <c r="F116" s="692"/>
      <c r="G116" s="677"/>
      <c r="H116" s="693"/>
      <c r="I116" s="694"/>
      <c r="J116" s="695">
        <f t="shared" si="61"/>
        <v>0</v>
      </c>
      <c r="K116" s="696">
        <f t="shared" si="62"/>
        <v>0</v>
      </c>
      <c r="L116" s="703"/>
      <c r="M116" s="712"/>
      <c r="N116" s="713"/>
      <c r="O116" s="712"/>
      <c r="P116" s="713"/>
      <c r="Q116" s="712"/>
      <c r="R116" s="713"/>
      <c r="S116" s="712"/>
      <c r="T116" s="713"/>
      <c r="U116" s="712"/>
      <c r="V116" s="713"/>
      <c r="W116" s="702"/>
      <c r="X116" s="703"/>
      <c r="Y116" s="692"/>
      <c r="Z116" s="677"/>
      <c r="AA116" s="702"/>
      <c r="AB116" s="703"/>
      <c r="AC116" s="707">
        <f t="shared" si="63"/>
        <v>0</v>
      </c>
      <c r="AD116" s="708">
        <f t="shared" si="64"/>
        <v>0</v>
      </c>
      <c r="AE116" s="713"/>
      <c r="AF116" s="716"/>
      <c r="AG116" s="713"/>
      <c r="AH116" s="716"/>
      <c r="AI116" s="713"/>
      <c r="AJ116" s="716"/>
      <c r="AK116" s="713"/>
      <c r="AL116" s="716"/>
      <c r="AM116" s="713"/>
      <c r="AN116" s="716"/>
      <c r="AO116" s="713"/>
      <c r="AP116" s="97"/>
      <c r="AQ116" s="98"/>
    </row>
    <row r="117" spans="1:43" ht="12" hidden="1" customHeight="1">
      <c r="A117" s="689"/>
      <c r="B117" s="672"/>
      <c r="C117" s="690" t="str">
        <f>IF(D117&lt;&gt;"",MAX(C112:C116)+1,"")</f>
        <v/>
      </c>
      <c r="D117" s="715"/>
      <c r="E117" s="691"/>
      <c r="F117" s="692"/>
      <c r="G117" s="677"/>
      <c r="H117" s="693"/>
      <c r="I117" s="694"/>
      <c r="J117" s="695">
        <f t="shared" si="61"/>
        <v>0</v>
      </c>
      <c r="K117" s="696">
        <f t="shared" si="62"/>
        <v>0</v>
      </c>
      <c r="L117" s="703"/>
      <c r="M117" s="712"/>
      <c r="N117" s="713"/>
      <c r="O117" s="712"/>
      <c r="P117" s="713"/>
      <c r="Q117" s="712"/>
      <c r="R117" s="713"/>
      <c r="S117" s="712"/>
      <c r="T117" s="713"/>
      <c r="U117" s="712"/>
      <c r="V117" s="713"/>
      <c r="W117" s="702"/>
      <c r="X117" s="703"/>
      <c r="Y117" s="692"/>
      <c r="Z117" s="677"/>
      <c r="AA117" s="702"/>
      <c r="AB117" s="703"/>
      <c r="AC117" s="707">
        <f t="shared" si="63"/>
        <v>0</v>
      </c>
      <c r="AD117" s="708">
        <f t="shared" si="64"/>
        <v>0</v>
      </c>
      <c r="AE117" s="713"/>
      <c r="AF117" s="716"/>
      <c r="AG117" s="713"/>
      <c r="AH117" s="716"/>
      <c r="AI117" s="713"/>
      <c r="AJ117" s="716"/>
      <c r="AK117" s="713"/>
      <c r="AL117" s="716"/>
      <c r="AM117" s="713"/>
      <c r="AN117" s="716"/>
      <c r="AO117" s="713"/>
      <c r="AP117" s="97"/>
      <c r="AQ117" s="98"/>
    </row>
    <row r="118" spans="1:43" ht="12" hidden="1" customHeight="1">
      <c r="A118" s="689"/>
      <c r="B118" s="672"/>
      <c r="C118" s="690" t="str">
        <f>IF(D118&lt;&gt;"",MAX(C112:C117)+1,"")</f>
        <v/>
      </c>
      <c r="D118" s="715"/>
      <c r="E118" s="691"/>
      <c r="F118" s="692"/>
      <c r="G118" s="677"/>
      <c r="H118" s="693"/>
      <c r="I118" s="694"/>
      <c r="J118" s="695">
        <f t="shared" si="61"/>
        <v>0</v>
      </c>
      <c r="K118" s="696">
        <f t="shared" si="62"/>
        <v>0</v>
      </c>
      <c r="L118" s="703"/>
      <c r="M118" s="712"/>
      <c r="N118" s="713"/>
      <c r="O118" s="712"/>
      <c r="P118" s="713"/>
      <c r="Q118" s="712"/>
      <c r="R118" s="713"/>
      <c r="S118" s="712"/>
      <c r="T118" s="713"/>
      <c r="U118" s="712"/>
      <c r="V118" s="713"/>
      <c r="W118" s="702"/>
      <c r="X118" s="703"/>
      <c r="Y118" s="692"/>
      <c r="Z118" s="677"/>
      <c r="AA118" s="702"/>
      <c r="AB118" s="703"/>
      <c r="AC118" s="707">
        <f t="shared" si="63"/>
        <v>0</v>
      </c>
      <c r="AD118" s="708">
        <f t="shared" si="64"/>
        <v>0</v>
      </c>
      <c r="AE118" s="713"/>
      <c r="AF118" s="716"/>
      <c r="AG118" s="713"/>
      <c r="AH118" s="716"/>
      <c r="AI118" s="713"/>
      <c r="AJ118" s="716"/>
      <c r="AK118" s="713"/>
      <c r="AL118" s="716"/>
      <c r="AM118" s="713"/>
      <c r="AN118" s="716"/>
      <c r="AO118" s="713"/>
      <c r="AP118" s="97"/>
      <c r="AQ118" s="98"/>
    </row>
    <row r="119" spans="1:43" ht="12" hidden="1" customHeight="1">
      <c r="A119" s="689"/>
      <c r="B119" s="672"/>
      <c r="C119" s="690" t="str">
        <f>IF(D119&lt;&gt;"",MAX(C112:C118)+1,"")</f>
        <v/>
      </c>
      <c r="D119" s="715"/>
      <c r="E119" s="691"/>
      <c r="F119" s="692"/>
      <c r="G119" s="677"/>
      <c r="H119" s="693"/>
      <c r="I119" s="694"/>
      <c r="J119" s="695">
        <f t="shared" si="61"/>
        <v>0</v>
      </c>
      <c r="K119" s="696">
        <f t="shared" si="62"/>
        <v>0</v>
      </c>
      <c r="L119" s="703"/>
      <c r="M119" s="712"/>
      <c r="N119" s="713"/>
      <c r="O119" s="712"/>
      <c r="P119" s="713"/>
      <c r="Q119" s="712"/>
      <c r="R119" s="713"/>
      <c r="S119" s="712"/>
      <c r="T119" s="713"/>
      <c r="U119" s="712"/>
      <c r="V119" s="713"/>
      <c r="W119" s="702"/>
      <c r="X119" s="703"/>
      <c r="Y119" s="692"/>
      <c r="Z119" s="677"/>
      <c r="AA119" s="702"/>
      <c r="AB119" s="703"/>
      <c r="AC119" s="707">
        <f t="shared" si="63"/>
        <v>0</v>
      </c>
      <c r="AD119" s="708">
        <f t="shared" si="64"/>
        <v>0</v>
      </c>
      <c r="AE119" s="713"/>
      <c r="AF119" s="716"/>
      <c r="AG119" s="713"/>
      <c r="AH119" s="716"/>
      <c r="AI119" s="713"/>
      <c r="AJ119" s="716"/>
      <c r="AK119" s="713"/>
      <c r="AL119" s="716"/>
      <c r="AM119" s="713"/>
      <c r="AN119" s="716"/>
      <c r="AO119" s="713"/>
      <c r="AP119" s="97"/>
      <c r="AQ119" s="98"/>
    </row>
    <row r="120" spans="1:43" ht="12" hidden="1" customHeight="1">
      <c r="A120" s="689"/>
      <c r="B120" s="672"/>
      <c r="C120" s="690" t="str">
        <f>IF(D120&lt;&gt;"",MAX(C112:C119)+1,"")</f>
        <v/>
      </c>
      <c r="D120" s="715"/>
      <c r="E120" s="691"/>
      <c r="F120" s="692"/>
      <c r="G120" s="677"/>
      <c r="H120" s="693"/>
      <c r="I120" s="694"/>
      <c r="J120" s="695">
        <f t="shared" si="61"/>
        <v>0</v>
      </c>
      <c r="K120" s="696">
        <f t="shared" si="62"/>
        <v>0</v>
      </c>
      <c r="L120" s="703"/>
      <c r="M120" s="712"/>
      <c r="N120" s="713"/>
      <c r="O120" s="712"/>
      <c r="P120" s="713"/>
      <c r="Q120" s="712"/>
      <c r="R120" s="713"/>
      <c r="S120" s="712"/>
      <c r="T120" s="713"/>
      <c r="U120" s="712"/>
      <c r="V120" s="713"/>
      <c r="W120" s="702"/>
      <c r="X120" s="703"/>
      <c r="Y120" s="692"/>
      <c r="Z120" s="677"/>
      <c r="AA120" s="702"/>
      <c r="AB120" s="703"/>
      <c r="AC120" s="707">
        <f t="shared" si="63"/>
        <v>0</v>
      </c>
      <c r="AD120" s="708">
        <f t="shared" si="64"/>
        <v>0</v>
      </c>
      <c r="AE120" s="713"/>
      <c r="AF120" s="716"/>
      <c r="AG120" s="713"/>
      <c r="AH120" s="716"/>
      <c r="AI120" s="713"/>
      <c r="AJ120" s="716"/>
      <c r="AK120" s="713"/>
      <c r="AL120" s="716"/>
      <c r="AM120" s="713"/>
      <c r="AN120" s="716"/>
      <c r="AO120" s="713"/>
      <c r="AP120" s="97"/>
      <c r="AQ120" s="98"/>
    </row>
    <row r="121" spans="1:43" ht="12" hidden="1" customHeight="1">
      <c r="A121" s="689"/>
      <c r="B121" s="672"/>
      <c r="C121" s="690" t="str">
        <f>IF(D121&lt;&gt;"",MAX(C112:C120)+1,"")</f>
        <v/>
      </c>
      <c r="D121" s="715"/>
      <c r="E121" s="691"/>
      <c r="F121" s="692"/>
      <c r="G121" s="677"/>
      <c r="H121" s="693"/>
      <c r="I121" s="694"/>
      <c r="J121" s="695">
        <f t="shared" si="61"/>
        <v>0</v>
      </c>
      <c r="K121" s="696">
        <f t="shared" si="62"/>
        <v>0</v>
      </c>
      <c r="L121" s="703"/>
      <c r="M121" s="712"/>
      <c r="N121" s="713"/>
      <c r="O121" s="712"/>
      <c r="P121" s="713"/>
      <c r="Q121" s="712"/>
      <c r="R121" s="713"/>
      <c r="S121" s="712"/>
      <c r="T121" s="713"/>
      <c r="U121" s="712"/>
      <c r="V121" s="713"/>
      <c r="W121" s="702"/>
      <c r="X121" s="703"/>
      <c r="Y121" s="692"/>
      <c r="Z121" s="677"/>
      <c r="AA121" s="702"/>
      <c r="AB121" s="703"/>
      <c r="AC121" s="707">
        <f t="shared" si="63"/>
        <v>0</v>
      </c>
      <c r="AD121" s="708">
        <f t="shared" si="64"/>
        <v>0</v>
      </c>
      <c r="AE121" s="713"/>
      <c r="AF121" s="716"/>
      <c r="AG121" s="713"/>
      <c r="AH121" s="716"/>
      <c r="AI121" s="713"/>
      <c r="AJ121" s="716"/>
      <c r="AK121" s="713"/>
      <c r="AL121" s="716"/>
      <c r="AM121" s="713"/>
      <c r="AN121" s="716"/>
      <c r="AO121" s="713"/>
      <c r="AP121" s="97"/>
      <c r="AQ121" s="98"/>
    </row>
    <row r="122" spans="1:43" ht="12" hidden="1" customHeight="1">
      <c r="A122" s="717"/>
      <c r="B122" s="718"/>
      <c r="C122" s="719" t="str">
        <f>IF(D122&lt;&gt;"",MAX(C112:C121)+1,"")</f>
        <v/>
      </c>
      <c r="D122" s="720"/>
      <c r="E122" s="721"/>
      <c r="F122" s="722"/>
      <c r="G122" s="723"/>
      <c r="H122" s="724"/>
      <c r="I122" s="725"/>
      <c r="J122" s="726">
        <f t="shared" si="61"/>
        <v>0</v>
      </c>
      <c r="K122" s="727">
        <f t="shared" si="62"/>
        <v>0</v>
      </c>
      <c r="L122" s="728"/>
      <c r="M122" s="729"/>
      <c r="N122" s="730"/>
      <c r="O122" s="729"/>
      <c r="P122" s="730"/>
      <c r="Q122" s="729"/>
      <c r="R122" s="730"/>
      <c r="S122" s="729"/>
      <c r="T122" s="730"/>
      <c r="U122" s="729"/>
      <c r="V122" s="730"/>
      <c r="W122" s="731"/>
      <c r="X122" s="728"/>
      <c r="Y122" s="722"/>
      <c r="Z122" s="723"/>
      <c r="AA122" s="731"/>
      <c r="AB122" s="728"/>
      <c r="AC122" s="732">
        <f t="shared" si="63"/>
        <v>0</v>
      </c>
      <c r="AD122" s="733">
        <f t="shared" si="64"/>
        <v>0</v>
      </c>
      <c r="AE122" s="730"/>
      <c r="AF122" s="734"/>
      <c r="AG122" s="730"/>
      <c r="AH122" s="734"/>
      <c r="AI122" s="730"/>
      <c r="AJ122" s="734"/>
      <c r="AK122" s="730"/>
      <c r="AL122" s="734"/>
      <c r="AM122" s="730"/>
      <c r="AN122" s="734"/>
      <c r="AO122" s="730"/>
      <c r="AP122" s="97"/>
      <c r="AQ122" s="98"/>
    </row>
    <row r="123" spans="1:43" ht="12" customHeight="1">
      <c r="A123" s="656">
        <v>11</v>
      </c>
      <c r="B123" s="657">
        <v>22205411</v>
      </c>
      <c r="C123" s="1430" t="s">
        <v>774</v>
      </c>
      <c r="D123" s="1351"/>
      <c r="E123" s="658" t="s">
        <v>653</v>
      </c>
      <c r="F123" s="659">
        <v>94</v>
      </c>
      <c r="G123" s="660"/>
      <c r="H123" s="661">
        <f t="shared" ref="H123:X123" si="65">SUM(H124:H133)</f>
        <v>94</v>
      </c>
      <c r="I123" s="662">
        <f t="shared" si="65"/>
        <v>0</v>
      </c>
      <c r="J123" s="661">
        <f t="shared" si="65"/>
        <v>15</v>
      </c>
      <c r="K123" s="663">
        <f t="shared" si="65"/>
        <v>484</v>
      </c>
      <c r="L123" s="664">
        <f t="shared" si="65"/>
        <v>4</v>
      </c>
      <c r="M123" s="665">
        <f t="shared" si="65"/>
        <v>3</v>
      </c>
      <c r="N123" s="666">
        <f t="shared" si="65"/>
        <v>94</v>
      </c>
      <c r="O123" s="665">
        <f t="shared" si="65"/>
        <v>3</v>
      </c>
      <c r="P123" s="666">
        <f t="shared" si="65"/>
        <v>93</v>
      </c>
      <c r="Q123" s="665">
        <f t="shared" si="65"/>
        <v>3</v>
      </c>
      <c r="R123" s="666">
        <f t="shared" si="65"/>
        <v>108</v>
      </c>
      <c r="S123" s="665">
        <f t="shared" si="65"/>
        <v>3</v>
      </c>
      <c r="T123" s="666">
        <f t="shared" si="65"/>
        <v>102</v>
      </c>
      <c r="U123" s="665">
        <f t="shared" si="65"/>
        <v>3</v>
      </c>
      <c r="V123" s="666">
        <f t="shared" si="65"/>
        <v>87</v>
      </c>
      <c r="W123" s="667">
        <f t="shared" si="65"/>
        <v>0</v>
      </c>
      <c r="X123" s="664">
        <f t="shared" si="65"/>
        <v>0</v>
      </c>
      <c r="Y123" s="659">
        <v>89</v>
      </c>
      <c r="Z123" s="660"/>
      <c r="AA123" s="667">
        <f t="shared" ref="AA123:AO123" si="66">SUM(AA124:AA133)</f>
        <v>89</v>
      </c>
      <c r="AB123" s="664">
        <f t="shared" si="66"/>
        <v>0</v>
      </c>
      <c r="AC123" s="668">
        <f t="shared" si="66"/>
        <v>15</v>
      </c>
      <c r="AD123" s="669">
        <f t="shared" si="66"/>
        <v>486</v>
      </c>
      <c r="AE123" s="666">
        <f t="shared" si="66"/>
        <v>3</v>
      </c>
      <c r="AF123" s="668">
        <f t="shared" si="66"/>
        <v>3</v>
      </c>
      <c r="AG123" s="666">
        <f t="shared" si="66"/>
        <v>89</v>
      </c>
      <c r="AH123" s="668">
        <f t="shared" si="66"/>
        <v>3</v>
      </c>
      <c r="AI123" s="666">
        <f t="shared" si="66"/>
        <v>94</v>
      </c>
      <c r="AJ123" s="668">
        <f t="shared" si="66"/>
        <v>3</v>
      </c>
      <c r="AK123" s="666">
        <f t="shared" si="66"/>
        <v>93</v>
      </c>
      <c r="AL123" s="668">
        <f t="shared" si="66"/>
        <v>3</v>
      </c>
      <c r="AM123" s="666">
        <f t="shared" si="66"/>
        <v>108</v>
      </c>
      <c r="AN123" s="668">
        <f t="shared" si="66"/>
        <v>3</v>
      </c>
      <c r="AO123" s="666">
        <f t="shared" si="66"/>
        <v>102</v>
      </c>
      <c r="AP123" s="130"/>
      <c r="AQ123" s="131">
        <f>COUNTIF(AD124:AD133,"&gt;0")</f>
        <v>1</v>
      </c>
    </row>
    <row r="124" spans="1:43" ht="12" customHeight="1">
      <c r="A124" s="671"/>
      <c r="B124" s="672"/>
      <c r="C124" s="735">
        <v>1</v>
      </c>
      <c r="D124" s="674" t="s">
        <v>58</v>
      </c>
      <c r="E124" s="675"/>
      <c r="F124" s="676"/>
      <c r="G124" s="677"/>
      <c r="H124" s="678">
        <v>94</v>
      </c>
      <c r="I124" s="679"/>
      <c r="J124" s="680">
        <f t="shared" ref="J124:J133" si="67">M124+O124+Q124+S124+U124</f>
        <v>15</v>
      </c>
      <c r="K124" s="681">
        <f t="shared" ref="K124:K133" si="68">N124+P124+R124+T124+V124</f>
        <v>484</v>
      </c>
      <c r="L124" s="736">
        <v>4</v>
      </c>
      <c r="M124" s="737">
        <v>3</v>
      </c>
      <c r="N124" s="736">
        <v>94</v>
      </c>
      <c r="O124" s="737">
        <v>3</v>
      </c>
      <c r="P124" s="736">
        <v>93</v>
      </c>
      <c r="Q124" s="737">
        <v>3</v>
      </c>
      <c r="R124" s="736">
        <v>108</v>
      </c>
      <c r="S124" s="737">
        <v>3</v>
      </c>
      <c r="T124" s="736">
        <v>102</v>
      </c>
      <c r="U124" s="737">
        <v>3</v>
      </c>
      <c r="V124" s="736">
        <v>87</v>
      </c>
      <c r="W124" s="685"/>
      <c r="X124" s="686"/>
      <c r="Y124" s="676"/>
      <c r="Z124" s="677"/>
      <c r="AA124" s="685">
        <v>89</v>
      </c>
      <c r="AB124" s="686"/>
      <c r="AC124" s="687">
        <f t="shared" ref="AC124:AC133" si="69">AF124+AH124+AJ124+AL124+AN124</f>
        <v>15</v>
      </c>
      <c r="AD124" s="688">
        <f t="shared" ref="AD124:AD133" si="70">AG124+AI124+AK124+AM124+AO124</f>
        <v>486</v>
      </c>
      <c r="AE124" s="736">
        <v>3</v>
      </c>
      <c r="AF124" s="737">
        <v>3</v>
      </c>
      <c r="AG124" s="736">
        <v>89</v>
      </c>
      <c r="AH124" s="737">
        <v>3</v>
      </c>
      <c r="AI124" s="736">
        <v>94</v>
      </c>
      <c r="AJ124" s="737">
        <v>3</v>
      </c>
      <c r="AK124" s="736">
        <v>93</v>
      </c>
      <c r="AL124" s="737">
        <v>3</v>
      </c>
      <c r="AM124" s="736">
        <v>108</v>
      </c>
      <c r="AN124" s="737">
        <v>3</v>
      </c>
      <c r="AO124" s="736">
        <v>102</v>
      </c>
      <c r="AP124" s="97"/>
      <c r="AQ124" s="98"/>
    </row>
    <row r="125" spans="1:43" ht="12" hidden="1" customHeight="1">
      <c r="A125" s="689"/>
      <c r="B125" s="672"/>
      <c r="C125" s="690" t="str">
        <f>IF(D125&lt;&gt;"",MAX(C123:C124)+1,"")</f>
        <v/>
      </c>
      <c r="D125" s="715"/>
      <c r="E125" s="691"/>
      <c r="F125" s="692"/>
      <c r="G125" s="677"/>
      <c r="H125" s="693"/>
      <c r="I125" s="694"/>
      <c r="J125" s="695">
        <f t="shared" si="67"/>
        <v>0</v>
      </c>
      <c r="K125" s="696">
        <f t="shared" si="68"/>
        <v>0</v>
      </c>
      <c r="L125" s="703"/>
      <c r="M125" s="712"/>
      <c r="N125" s="713"/>
      <c r="O125" s="712"/>
      <c r="P125" s="713"/>
      <c r="Q125" s="712"/>
      <c r="R125" s="713"/>
      <c r="S125" s="712"/>
      <c r="T125" s="713"/>
      <c r="U125" s="712"/>
      <c r="V125" s="713"/>
      <c r="W125" s="702"/>
      <c r="X125" s="703"/>
      <c r="Y125" s="692"/>
      <c r="Z125" s="677"/>
      <c r="AA125" s="702"/>
      <c r="AB125" s="703"/>
      <c r="AC125" s="707">
        <f t="shared" si="69"/>
        <v>0</v>
      </c>
      <c r="AD125" s="708">
        <f t="shared" si="70"/>
        <v>0</v>
      </c>
      <c r="AE125" s="713"/>
      <c r="AF125" s="716"/>
      <c r="AG125" s="713"/>
      <c r="AH125" s="716"/>
      <c r="AI125" s="713"/>
      <c r="AJ125" s="716"/>
      <c r="AK125" s="713"/>
      <c r="AL125" s="716"/>
      <c r="AM125" s="713"/>
      <c r="AN125" s="716"/>
      <c r="AO125" s="713"/>
      <c r="AP125" s="97"/>
      <c r="AQ125" s="98"/>
    </row>
    <row r="126" spans="1:43" ht="12" hidden="1" customHeight="1">
      <c r="A126" s="689"/>
      <c r="B126" s="672"/>
      <c r="C126" s="690" t="str">
        <f>IF(D126&lt;&gt;"",MAX(C123:C125)+1,"")</f>
        <v/>
      </c>
      <c r="D126" s="715"/>
      <c r="E126" s="691"/>
      <c r="F126" s="692"/>
      <c r="G126" s="677"/>
      <c r="H126" s="693"/>
      <c r="I126" s="694"/>
      <c r="J126" s="695">
        <f t="shared" si="67"/>
        <v>0</v>
      </c>
      <c r="K126" s="696">
        <f t="shared" si="68"/>
        <v>0</v>
      </c>
      <c r="L126" s="703"/>
      <c r="M126" s="712"/>
      <c r="N126" s="713"/>
      <c r="O126" s="712"/>
      <c r="P126" s="713"/>
      <c r="Q126" s="712"/>
      <c r="R126" s="713"/>
      <c r="S126" s="712"/>
      <c r="T126" s="713"/>
      <c r="U126" s="712"/>
      <c r="V126" s="713"/>
      <c r="W126" s="702"/>
      <c r="X126" s="703"/>
      <c r="Y126" s="692"/>
      <c r="Z126" s="677"/>
      <c r="AA126" s="702"/>
      <c r="AB126" s="703"/>
      <c r="AC126" s="707">
        <f t="shared" si="69"/>
        <v>0</v>
      </c>
      <c r="AD126" s="708">
        <f t="shared" si="70"/>
        <v>0</v>
      </c>
      <c r="AE126" s="713"/>
      <c r="AF126" s="716"/>
      <c r="AG126" s="713"/>
      <c r="AH126" s="716"/>
      <c r="AI126" s="713"/>
      <c r="AJ126" s="716"/>
      <c r="AK126" s="713"/>
      <c r="AL126" s="716"/>
      <c r="AM126" s="713"/>
      <c r="AN126" s="716"/>
      <c r="AO126" s="713"/>
      <c r="AP126" s="97"/>
      <c r="AQ126" s="98"/>
    </row>
    <row r="127" spans="1:43" ht="12" hidden="1" customHeight="1">
      <c r="A127" s="689"/>
      <c r="B127" s="672"/>
      <c r="C127" s="690" t="str">
        <f>IF(D127&lt;&gt;"",MAX(C123:C126)+1,"")</f>
        <v/>
      </c>
      <c r="D127" s="715"/>
      <c r="E127" s="691"/>
      <c r="F127" s="692"/>
      <c r="G127" s="677"/>
      <c r="H127" s="693"/>
      <c r="I127" s="694"/>
      <c r="J127" s="695">
        <f t="shared" si="67"/>
        <v>0</v>
      </c>
      <c r="K127" s="696">
        <f t="shared" si="68"/>
        <v>0</v>
      </c>
      <c r="L127" s="703"/>
      <c r="M127" s="712"/>
      <c r="N127" s="713"/>
      <c r="O127" s="712"/>
      <c r="P127" s="713"/>
      <c r="Q127" s="712"/>
      <c r="R127" s="713"/>
      <c r="S127" s="712"/>
      <c r="T127" s="713"/>
      <c r="U127" s="712"/>
      <c r="V127" s="713"/>
      <c r="W127" s="702"/>
      <c r="X127" s="703"/>
      <c r="Y127" s="692"/>
      <c r="Z127" s="677"/>
      <c r="AA127" s="702"/>
      <c r="AB127" s="703"/>
      <c r="AC127" s="707">
        <f t="shared" si="69"/>
        <v>0</v>
      </c>
      <c r="AD127" s="708">
        <f t="shared" si="70"/>
        <v>0</v>
      </c>
      <c r="AE127" s="713"/>
      <c r="AF127" s="716"/>
      <c r="AG127" s="713"/>
      <c r="AH127" s="716"/>
      <c r="AI127" s="713"/>
      <c r="AJ127" s="716"/>
      <c r="AK127" s="713"/>
      <c r="AL127" s="716"/>
      <c r="AM127" s="713"/>
      <c r="AN127" s="716"/>
      <c r="AO127" s="713"/>
      <c r="AP127" s="97"/>
      <c r="AQ127" s="98"/>
    </row>
    <row r="128" spans="1:43" ht="12" hidden="1" customHeight="1">
      <c r="A128" s="689"/>
      <c r="B128" s="672"/>
      <c r="C128" s="690" t="str">
        <f>IF(D128&lt;&gt;"",MAX(C123:C127)+1,"")</f>
        <v/>
      </c>
      <c r="D128" s="715"/>
      <c r="E128" s="691"/>
      <c r="F128" s="692"/>
      <c r="G128" s="677"/>
      <c r="H128" s="693"/>
      <c r="I128" s="694"/>
      <c r="J128" s="695">
        <f t="shared" si="67"/>
        <v>0</v>
      </c>
      <c r="K128" s="696">
        <f t="shared" si="68"/>
        <v>0</v>
      </c>
      <c r="L128" s="703"/>
      <c r="M128" s="712"/>
      <c r="N128" s="713"/>
      <c r="O128" s="712"/>
      <c r="P128" s="713"/>
      <c r="Q128" s="712"/>
      <c r="R128" s="713"/>
      <c r="S128" s="712"/>
      <c r="T128" s="713"/>
      <c r="U128" s="712"/>
      <c r="V128" s="713"/>
      <c r="W128" s="702"/>
      <c r="X128" s="703"/>
      <c r="Y128" s="692"/>
      <c r="Z128" s="677"/>
      <c r="AA128" s="702"/>
      <c r="AB128" s="703"/>
      <c r="AC128" s="707">
        <f t="shared" si="69"/>
        <v>0</v>
      </c>
      <c r="AD128" s="708">
        <f t="shared" si="70"/>
        <v>0</v>
      </c>
      <c r="AE128" s="713"/>
      <c r="AF128" s="716"/>
      <c r="AG128" s="713"/>
      <c r="AH128" s="716"/>
      <c r="AI128" s="713"/>
      <c r="AJ128" s="716"/>
      <c r="AK128" s="713"/>
      <c r="AL128" s="716"/>
      <c r="AM128" s="713"/>
      <c r="AN128" s="716"/>
      <c r="AO128" s="713"/>
      <c r="AP128" s="97"/>
      <c r="AQ128" s="98"/>
    </row>
    <row r="129" spans="1:43" ht="12" hidden="1" customHeight="1">
      <c r="A129" s="689"/>
      <c r="B129" s="672"/>
      <c r="C129" s="690" t="str">
        <f>IF(D129&lt;&gt;"",MAX(C123:C128)+1,"")</f>
        <v/>
      </c>
      <c r="D129" s="715"/>
      <c r="E129" s="691"/>
      <c r="F129" s="692"/>
      <c r="G129" s="677"/>
      <c r="H129" s="693"/>
      <c r="I129" s="694"/>
      <c r="J129" s="695">
        <f t="shared" si="67"/>
        <v>0</v>
      </c>
      <c r="K129" s="696">
        <f t="shared" si="68"/>
        <v>0</v>
      </c>
      <c r="L129" s="703"/>
      <c r="M129" s="712"/>
      <c r="N129" s="713"/>
      <c r="O129" s="712"/>
      <c r="P129" s="713"/>
      <c r="Q129" s="712"/>
      <c r="R129" s="713"/>
      <c r="S129" s="712"/>
      <c r="T129" s="713"/>
      <c r="U129" s="712"/>
      <c r="V129" s="713"/>
      <c r="W129" s="702"/>
      <c r="X129" s="703"/>
      <c r="Y129" s="692"/>
      <c r="Z129" s="677"/>
      <c r="AA129" s="702"/>
      <c r="AB129" s="703"/>
      <c r="AC129" s="707">
        <f t="shared" si="69"/>
        <v>0</v>
      </c>
      <c r="AD129" s="708">
        <f t="shared" si="70"/>
        <v>0</v>
      </c>
      <c r="AE129" s="713"/>
      <c r="AF129" s="716"/>
      <c r="AG129" s="713"/>
      <c r="AH129" s="716"/>
      <c r="AI129" s="713"/>
      <c r="AJ129" s="716"/>
      <c r="AK129" s="713"/>
      <c r="AL129" s="716"/>
      <c r="AM129" s="713"/>
      <c r="AN129" s="716"/>
      <c r="AO129" s="713"/>
      <c r="AP129" s="97"/>
      <c r="AQ129" s="98"/>
    </row>
    <row r="130" spans="1:43" ht="12" hidden="1" customHeight="1">
      <c r="A130" s="689"/>
      <c r="B130" s="672"/>
      <c r="C130" s="690" t="str">
        <f>IF(D130&lt;&gt;"",MAX(C123:C129)+1,"")</f>
        <v/>
      </c>
      <c r="D130" s="715"/>
      <c r="E130" s="691"/>
      <c r="F130" s="692"/>
      <c r="G130" s="677"/>
      <c r="H130" s="693"/>
      <c r="I130" s="694"/>
      <c r="J130" s="695">
        <f t="shared" si="67"/>
        <v>0</v>
      </c>
      <c r="K130" s="696">
        <f t="shared" si="68"/>
        <v>0</v>
      </c>
      <c r="L130" s="703"/>
      <c r="M130" s="712"/>
      <c r="N130" s="713"/>
      <c r="O130" s="712"/>
      <c r="P130" s="713"/>
      <c r="Q130" s="712"/>
      <c r="R130" s="713"/>
      <c r="S130" s="712"/>
      <c r="T130" s="713"/>
      <c r="U130" s="712"/>
      <c r="V130" s="713"/>
      <c r="W130" s="702"/>
      <c r="X130" s="703"/>
      <c r="Y130" s="692"/>
      <c r="Z130" s="677"/>
      <c r="AA130" s="702"/>
      <c r="AB130" s="703"/>
      <c r="AC130" s="707">
        <f t="shared" si="69"/>
        <v>0</v>
      </c>
      <c r="AD130" s="708">
        <f t="shared" si="70"/>
        <v>0</v>
      </c>
      <c r="AE130" s="713"/>
      <c r="AF130" s="716"/>
      <c r="AG130" s="713"/>
      <c r="AH130" s="716"/>
      <c r="AI130" s="713"/>
      <c r="AJ130" s="716"/>
      <c r="AK130" s="713"/>
      <c r="AL130" s="716"/>
      <c r="AM130" s="713"/>
      <c r="AN130" s="716"/>
      <c r="AO130" s="713"/>
      <c r="AP130" s="97"/>
      <c r="AQ130" s="98"/>
    </row>
    <row r="131" spans="1:43" ht="12" hidden="1" customHeight="1">
      <c r="A131" s="689"/>
      <c r="B131" s="672"/>
      <c r="C131" s="690" t="str">
        <f>IF(D131&lt;&gt;"",MAX(C123:C130)+1,"")</f>
        <v/>
      </c>
      <c r="D131" s="715"/>
      <c r="E131" s="691"/>
      <c r="F131" s="692"/>
      <c r="G131" s="677"/>
      <c r="H131" s="693"/>
      <c r="I131" s="694"/>
      <c r="J131" s="695">
        <f t="shared" si="67"/>
        <v>0</v>
      </c>
      <c r="K131" s="696">
        <f t="shared" si="68"/>
        <v>0</v>
      </c>
      <c r="L131" s="703"/>
      <c r="M131" s="712"/>
      <c r="N131" s="713"/>
      <c r="O131" s="712"/>
      <c r="P131" s="713"/>
      <c r="Q131" s="712"/>
      <c r="R131" s="713"/>
      <c r="S131" s="712"/>
      <c r="T131" s="713"/>
      <c r="U131" s="712"/>
      <c r="V131" s="713"/>
      <c r="W131" s="702"/>
      <c r="X131" s="703"/>
      <c r="Y131" s="692"/>
      <c r="Z131" s="677"/>
      <c r="AA131" s="702"/>
      <c r="AB131" s="703"/>
      <c r="AC131" s="707">
        <f t="shared" si="69"/>
        <v>0</v>
      </c>
      <c r="AD131" s="708">
        <f t="shared" si="70"/>
        <v>0</v>
      </c>
      <c r="AE131" s="713"/>
      <c r="AF131" s="716"/>
      <c r="AG131" s="713"/>
      <c r="AH131" s="716"/>
      <c r="AI131" s="713"/>
      <c r="AJ131" s="716"/>
      <c r="AK131" s="713"/>
      <c r="AL131" s="716"/>
      <c r="AM131" s="713"/>
      <c r="AN131" s="716"/>
      <c r="AO131" s="713"/>
      <c r="AP131" s="97"/>
      <c r="AQ131" s="98"/>
    </row>
    <row r="132" spans="1:43" ht="12" hidden="1" customHeight="1">
      <c r="A132" s="689"/>
      <c r="B132" s="672"/>
      <c r="C132" s="690" t="str">
        <f>IF(D132&lt;&gt;"",MAX(C123:C131)+1,"")</f>
        <v/>
      </c>
      <c r="D132" s="715"/>
      <c r="E132" s="691"/>
      <c r="F132" s="692"/>
      <c r="G132" s="677"/>
      <c r="H132" s="693"/>
      <c r="I132" s="694"/>
      <c r="J132" s="695">
        <f t="shared" si="67"/>
        <v>0</v>
      </c>
      <c r="K132" s="696">
        <f t="shared" si="68"/>
        <v>0</v>
      </c>
      <c r="L132" s="703"/>
      <c r="M132" s="712"/>
      <c r="N132" s="713"/>
      <c r="O132" s="712"/>
      <c r="P132" s="713"/>
      <c r="Q132" s="712"/>
      <c r="R132" s="713"/>
      <c r="S132" s="712"/>
      <c r="T132" s="713"/>
      <c r="U132" s="712"/>
      <c r="V132" s="713"/>
      <c r="W132" s="702"/>
      <c r="X132" s="703"/>
      <c r="Y132" s="692"/>
      <c r="Z132" s="677"/>
      <c r="AA132" s="702"/>
      <c r="AB132" s="703"/>
      <c r="AC132" s="707">
        <f t="shared" si="69"/>
        <v>0</v>
      </c>
      <c r="AD132" s="708">
        <f t="shared" si="70"/>
        <v>0</v>
      </c>
      <c r="AE132" s="713"/>
      <c r="AF132" s="716"/>
      <c r="AG132" s="713"/>
      <c r="AH132" s="716"/>
      <c r="AI132" s="713"/>
      <c r="AJ132" s="716"/>
      <c r="AK132" s="713"/>
      <c r="AL132" s="716"/>
      <c r="AM132" s="713"/>
      <c r="AN132" s="716"/>
      <c r="AO132" s="713"/>
      <c r="AP132" s="97"/>
      <c r="AQ132" s="98"/>
    </row>
    <row r="133" spans="1:43" ht="12" hidden="1" customHeight="1">
      <c r="A133" s="717"/>
      <c r="B133" s="718"/>
      <c r="C133" s="719" t="str">
        <f>IF(D133&lt;&gt;"",MAX(C123:C132)+1,"")</f>
        <v/>
      </c>
      <c r="D133" s="720"/>
      <c r="E133" s="721"/>
      <c r="F133" s="722"/>
      <c r="G133" s="723"/>
      <c r="H133" s="724"/>
      <c r="I133" s="725"/>
      <c r="J133" s="726">
        <f t="shared" si="67"/>
        <v>0</v>
      </c>
      <c r="K133" s="727">
        <f t="shared" si="68"/>
        <v>0</v>
      </c>
      <c r="L133" s="728"/>
      <c r="M133" s="729"/>
      <c r="N133" s="730"/>
      <c r="O133" s="729"/>
      <c r="P133" s="730"/>
      <c r="Q133" s="729"/>
      <c r="R133" s="730"/>
      <c r="S133" s="729"/>
      <c r="T133" s="730"/>
      <c r="U133" s="729"/>
      <c r="V133" s="730"/>
      <c r="W133" s="731"/>
      <c r="X133" s="728"/>
      <c r="Y133" s="722"/>
      <c r="Z133" s="723"/>
      <c r="AA133" s="731"/>
      <c r="AB133" s="728"/>
      <c r="AC133" s="732">
        <f t="shared" si="69"/>
        <v>0</v>
      </c>
      <c r="AD133" s="733">
        <f t="shared" si="70"/>
        <v>0</v>
      </c>
      <c r="AE133" s="730"/>
      <c r="AF133" s="734"/>
      <c r="AG133" s="730"/>
      <c r="AH133" s="734"/>
      <c r="AI133" s="730"/>
      <c r="AJ133" s="734"/>
      <c r="AK133" s="730"/>
      <c r="AL133" s="734"/>
      <c r="AM133" s="730"/>
      <c r="AN133" s="734"/>
      <c r="AO133" s="730"/>
      <c r="AP133" s="97"/>
      <c r="AQ133" s="98"/>
    </row>
    <row r="134" spans="1:43" ht="12" customHeight="1">
      <c r="A134" s="656">
        <v>12</v>
      </c>
      <c r="B134" s="657">
        <v>22205416</v>
      </c>
      <c r="C134" s="1430" t="s">
        <v>775</v>
      </c>
      <c r="D134" s="1351"/>
      <c r="E134" s="658" t="s">
        <v>653</v>
      </c>
      <c r="F134" s="659">
        <v>56</v>
      </c>
      <c r="G134" s="660"/>
      <c r="H134" s="661">
        <f t="shared" ref="H134:X134" si="71">SUM(H135:H144)</f>
        <v>56</v>
      </c>
      <c r="I134" s="662">
        <f t="shared" si="71"/>
        <v>0</v>
      </c>
      <c r="J134" s="661">
        <f t="shared" si="71"/>
        <v>13</v>
      </c>
      <c r="K134" s="663">
        <f t="shared" si="71"/>
        <v>372</v>
      </c>
      <c r="L134" s="664">
        <f t="shared" si="71"/>
        <v>4</v>
      </c>
      <c r="M134" s="665">
        <f t="shared" si="71"/>
        <v>2</v>
      </c>
      <c r="N134" s="666">
        <f t="shared" si="71"/>
        <v>56</v>
      </c>
      <c r="O134" s="665">
        <f t="shared" si="71"/>
        <v>2</v>
      </c>
      <c r="P134" s="666">
        <f t="shared" si="71"/>
        <v>59</v>
      </c>
      <c r="Q134" s="665">
        <f t="shared" si="71"/>
        <v>3</v>
      </c>
      <c r="R134" s="666">
        <f t="shared" si="71"/>
        <v>95</v>
      </c>
      <c r="S134" s="665">
        <f t="shared" si="71"/>
        <v>3</v>
      </c>
      <c r="T134" s="666">
        <f t="shared" si="71"/>
        <v>85</v>
      </c>
      <c r="U134" s="665">
        <f t="shared" si="71"/>
        <v>3</v>
      </c>
      <c r="V134" s="666">
        <f t="shared" si="71"/>
        <v>77</v>
      </c>
      <c r="W134" s="667">
        <f t="shared" si="71"/>
        <v>0</v>
      </c>
      <c r="X134" s="664">
        <f t="shared" si="71"/>
        <v>0</v>
      </c>
      <c r="Y134" s="659">
        <v>55</v>
      </c>
      <c r="Z134" s="660"/>
      <c r="AA134" s="667">
        <f t="shared" ref="AA134:AO134" si="72">SUM(AA135:AA144)</f>
        <v>55</v>
      </c>
      <c r="AB134" s="664">
        <f t="shared" si="72"/>
        <v>0</v>
      </c>
      <c r="AC134" s="668">
        <f t="shared" si="72"/>
        <v>12</v>
      </c>
      <c r="AD134" s="669">
        <f t="shared" si="72"/>
        <v>350</v>
      </c>
      <c r="AE134" s="666">
        <f t="shared" si="72"/>
        <v>3</v>
      </c>
      <c r="AF134" s="668">
        <f t="shared" si="72"/>
        <v>2</v>
      </c>
      <c r="AG134" s="666">
        <f t="shared" si="72"/>
        <v>55</v>
      </c>
      <c r="AH134" s="668">
        <f t="shared" si="72"/>
        <v>2</v>
      </c>
      <c r="AI134" s="666">
        <f t="shared" si="72"/>
        <v>56</v>
      </c>
      <c r="AJ134" s="668">
        <f t="shared" si="72"/>
        <v>2</v>
      </c>
      <c r="AK134" s="666">
        <f t="shared" si="72"/>
        <v>59</v>
      </c>
      <c r="AL134" s="668">
        <f t="shared" si="72"/>
        <v>3</v>
      </c>
      <c r="AM134" s="666">
        <f t="shared" si="72"/>
        <v>95</v>
      </c>
      <c r="AN134" s="668">
        <f t="shared" si="72"/>
        <v>3</v>
      </c>
      <c r="AO134" s="666">
        <f t="shared" si="72"/>
        <v>85</v>
      </c>
      <c r="AP134" s="130"/>
      <c r="AQ134" s="131">
        <f>COUNTIF(AD135:AD144,"&gt;0")</f>
        <v>1</v>
      </c>
    </row>
    <row r="135" spans="1:43" ht="12" customHeight="1">
      <c r="A135" s="671"/>
      <c r="B135" s="672"/>
      <c r="C135" s="735">
        <v>1</v>
      </c>
      <c r="D135" s="674" t="s">
        <v>58</v>
      </c>
      <c r="E135" s="675"/>
      <c r="F135" s="676"/>
      <c r="G135" s="677"/>
      <c r="H135" s="678">
        <v>56</v>
      </c>
      <c r="I135" s="679"/>
      <c r="J135" s="680">
        <f t="shared" ref="J135:J144" si="73">M135+O135+Q135+S135+U135</f>
        <v>13</v>
      </c>
      <c r="K135" s="681">
        <f t="shared" ref="K135:K144" si="74">N135+P135+R135+T135+V135</f>
        <v>372</v>
      </c>
      <c r="L135" s="736">
        <v>4</v>
      </c>
      <c r="M135" s="737">
        <v>2</v>
      </c>
      <c r="N135" s="736">
        <v>56</v>
      </c>
      <c r="O135" s="737">
        <v>2</v>
      </c>
      <c r="P135" s="736">
        <v>59</v>
      </c>
      <c r="Q135" s="737">
        <v>3</v>
      </c>
      <c r="R135" s="736">
        <v>95</v>
      </c>
      <c r="S135" s="737">
        <v>3</v>
      </c>
      <c r="T135" s="736">
        <v>85</v>
      </c>
      <c r="U135" s="737">
        <v>3</v>
      </c>
      <c r="V135" s="736">
        <v>77</v>
      </c>
      <c r="W135" s="685"/>
      <c r="X135" s="686"/>
      <c r="Y135" s="676"/>
      <c r="Z135" s="677"/>
      <c r="AA135" s="685">
        <v>55</v>
      </c>
      <c r="AB135" s="686"/>
      <c r="AC135" s="687">
        <f t="shared" ref="AC135:AC144" si="75">AF135+AH135+AJ135+AL135+AN135</f>
        <v>12</v>
      </c>
      <c r="AD135" s="688">
        <f t="shared" ref="AD135:AD144" si="76">AG135+AI135+AK135+AM135+AO135</f>
        <v>350</v>
      </c>
      <c r="AE135" s="740">
        <v>3</v>
      </c>
      <c r="AF135" s="764">
        <v>2</v>
      </c>
      <c r="AG135" s="763">
        <v>55</v>
      </c>
      <c r="AH135" s="762">
        <v>2</v>
      </c>
      <c r="AI135" s="763">
        <v>56</v>
      </c>
      <c r="AJ135" s="762">
        <v>2</v>
      </c>
      <c r="AK135" s="763">
        <v>59</v>
      </c>
      <c r="AL135" s="762">
        <v>3</v>
      </c>
      <c r="AM135" s="763">
        <v>95</v>
      </c>
      <c r="AN135" s="762">
        <v>3</v>
      </c>
      <c r="AO135" s="763">
        <v>85</v>
      </c>
      <c r="AP135" s="97"/>
      <c r="AQ135" s="98"/>
    </row>
    <row r="136" spans="1:43" ht="12" hidden="1" customHeight="1">
      <c r="A136" s="689"/>
      <c r="B136" s="672"/>
      <c r="C136" s="690" t="str">
        <f>IF(D136&lt;&gt;"",MAX(C134:C135)+1,"")</f>
        <v/>
      </c>
      <c r="D136" s="715"/>
      <c r="E136" s="691"/>
      <c r="F136" s="692"/>
      <c r="G136" s="677"/>
      <c r="H136" s="693"/>
      <c r="I136" s="694"/>
      <c r="J136" s="695">
        <f t="shared" si="73"/>
        <v>0</v>
      </c>
      <c r="K136" s="696">
        <f t="shared" si="74"/>
        <v>0</v>
      </c>
      <c r="L136" s="703"/>
      <c r="M136" s="712"/>
      <c r="N136" s="713"/>
      <c r="O136" s="712"/>
      <c r="P136" s="713"/>
      <c r="Q136" s="712"/>
      <c r="R136" s="713"/>
      <c r="S136" s="712"/>
      <c r="T136" s="713"/>
      <c r="U136" s="712"/>
      <c r="V136" s="713"/>
      <c r="W136" s="702"/>
      <c r="X136" s="703"/>
      <c r="Y136" s="692"/>
      <c r="Z136" s="677"/>
      <c r="AA136" s="702"/>
      <c r="AB136" s="703"/>
      <c r="AC136" s="707">
        <f t="shared" si="75"/>
        <v>0</v>
      </c>
      <c r="AD136" s="708">
        <f t="shared" si="76"/>
        <v>0</v>
      </c>
      <c r="AE136" s="713"/>
      <c r="AF136" s="716"/>
      <c r="AG136" s="713"/>
      <c r="AH136" s="716"/>
      <c r="AI136" s="713"/>
      <c r="AJ136" s="716"/>
      <c r="AK136" s="713"/>
      <c r="AL136" s="716"/>
      <c r="AM136" s="713"/>
      <c r="AN136" s="716"/>
      <c r="AO136" s="713"/>
      <c r="AP136" s="97"/>
      <c r="AQ136" s="98"/>
    </row>
    <row r="137" spans="1:43" ht="12" hidden="1" customHeight="1">
      <c r="A137" s="689"/>
      <c r="B137" s="672"/>
      <c r="C137" s="690" t="str">
        <f>IF(D137&lt;&gt;"",MAX(C134:C136)+1,"")</f>
        <v/>
      </c>
      <c r="D137" s="715"/>
      <c r="E137" s="691"/>
      <c r="F137" s="692"/>
      <c r="G137" s="677"/>
      <c r="H137" s="693"/>
      <c r="I137" s="694"/>
      <c r="J137" s="695">
        <f t="shared" si="73"/>
        <v>0</v>
      </c>
      <c r="K137" s="696">
        <f t="shared" si="74"/>
        <v>0</v>
      </c>
      <c r="L137" s="703"/>
      <c r="M137" s="712"/>
      <c r="N137" s="713"/>
      <c r="O137" s="712"/>
      <c r="P137" s="713"/>
      <c r="Q137" s="712"/>
      <c r="R137" s="713"/>
      <c r="S137" s="712"/>
      <c r="T137" s="713"/>
      <c r="U137" s="712"/>
      <c r="V137" s="713"/>
      <c r="W137" s="702"/>
      <c r="X137" s="703"/>
      <c r="Y137" s="692"/>
      <c r="Z137" s="677"/>
      <c r="AA137" s="702"/>
      <c r="AB137" s="703"/>
      <c r="AC137" s="707">
        <f t="shared" si="75"/>
        <v>0</v>
      </c>
      <c r="AD137" s="708">
        <f t="shared" si="76"/>
        <v>0</v>
      </c>
      <c r="AE137" s="713"/>
      <c r="AF137" s="716"/>
      <c r="AG137" s="713"/>
      <c r="AH137" s="716"/>
      <c r="AI137" s="713"/>
      <c r="AJ137" s="716"/>
      <c r="AK137" s="713"/>
      <c r="AL137" s="716"/>
      <c r="AM137" s="713"/>
      <c r="AN137" s="716"/>
      <c r="AO137" s="713"/>
      <c r="AP137" s="97"/>
      <c r="AQ137" s="98"/>
    </row>
    <row r="138" spans="1:43" ht="12" hidden="1" customHeight="1">
      <c r="A138" s="689"/>
      <c r="B138" s="672"/>
      <c r="C138" s="690" t="str">
        <f>IF(D138&lt;&gt;"",MAX(C134:C137)+1,"")</f>
        <v/>
      </c>
      <c r="D138" s="715"/>
      <c r="E138" s="691"/>
      <c r="F138" s="692"/>
      <c r="G138" s="677"/>
      <c r="H138" s="693"/>
      <c r="I138" s="694"/>
      <c r="J138" s="695">
        <f t="shared" si="73"/>
        <v>0</v>
      </c>
      <c r="K138" s="696">
        <f t="shared" si="74"/>
        <v>0</v>
      </c>
      <c r="L138" s="703"/>
      <c r="M138" s="712"/>
      <c r="N138" s="713"/>
      <c r="O138" s="712"/>
      <c r="P138" s="713"/>
      <c r="Q138" s="712"/>
      <c r="R138" s="713"/>
      <c r="S138" s="712"/>
      <c r="T138" s="713"/>
      <c r="U138" s="712"/>
      <c r="V138" s="713"/>
      <c r="W138" s="702"/>
      <c r="X138" s="703"/>
      <c r="Y138" s="692"/>
      <c r="Z138" s="677"/>
      <c r="AA138" s="702"/>
      <c r="AB138" s="703"/>
      <c r="AC138" s="707">
        <f t="shared" si="75"/>
        <v>0</v>
      </c>
      <c r="AD138" s="708">
        <f t="shared" si="76"/>
        <v>0</v>
      </c>
      <c r="AE138" s="713"/>
      <c r="AF138" s="716"/>
      <c r="AG138" s="713"/>
      <c r="AH138" s="716"/>
      <c r="AI138" s="713"/>
      <c r="AJ138" s="716"/>
      <c r="AK138" s="713"/>
      <c r="AL138" s="716"/>
      <c r="AM138" s="713"/>
      <c r="AN138" s="716"/>
      <c r="AO138" s="713"/>
      <c r="AP138" s="97"/>
      <c r="AQ138" s="98"/>
    </row>
    <row r="139" spans="1:43" ht="12" hidden="1" customHeight="1">
      <c r="A139" s="689"/>
      <c r="B139" s="672"/>
      <c r="C139" s="690" t="str">
        <f>IF(D139&lt;&gt;"",MAX(C134:C140)+1,"")</f>
        <v/>
      </c>
      <c r="D139" s="715"/>
      <c r="E139" s="691"/>
      <c r="F139" s="692"/>
      <c r="G139" s="677"/>
      <c r="H139" s="693"/>
      <c r="I139" s="694"/>
      <c r="J139" s="695">
        <f t="shared" si="73"/>
        <v>0</v>
      </c>
      <c r="K139" s="696">
        <f t="shared" si="74"/>
        <v>0</v>
      </c>
      <c r="L139" s="703"/>
      <c r="M139" s="712"/>
      <c r="N139" s="713"/>
      <c r="O139" s="712"/>
      <c r="P139" s="713"/>
      <c r="Q139" s="712"/>
      <c r="R139" s="713"/>
      <c r="S139" s="712"/>
      <c r="T139" s="713"/>
      <c r="U139" s="712"/>
      <c r="V139" s="713"/>
      <c r="W139" s="702"/>
      <c r="X139" s="703"/>
      <c r="Y139" s="692"/>
      <c r="Z139" s="677"/>
      <c r="AA139" s="702"/>
      <c r="AB139" s="703"/>
      <c r="AC139" s="707">
        <f t="shared" si="75"/>
        <v>0</v>
      </c>
      <c r="AD139" s="708">
        <f t="shared" si="76"/>
        <v>0</v>
      </c>
      <c r="AE139" s="713"/>
      <c r="AF139" s="716"/>
      <c r="AG139" s="713"/>
      <c r="AH139" s="716"/>
      <c r="AI139" s="713"/>
      <c r="AJ139" s="716"/>
      <c r="AK139" s="713"/>
      <c r="AL139" s="716"/>
      <c r="AM139" s="713"/>
      <c r="AN139" s="716"/>
      <c r="AO139" s="713"/>
      <c r="AP139" s="97"/>
      <c r="AQ139" s="98"/>
    </row>
    <row r="140" spans="1:43" ht="12" hidden="1" customHeight="1">
      <c r="A140" s="689"/>
      <c r="B140" s="672"/>
      <c r="C140" s="690" t="str">
        <f>IF(D140&lt;&gt;"",MAX(C134:C138)+1,"")</f>
        <v/>
      </c>
      <c r="D140" s="715"/>
      <c r="E140" s="691"/>
      <c r="F140" s="692"/>
      <c r="G140" s="677"/>
      <c r="H140" s="693"/>
      <c r="I140" s="694"/>
      <c r="J140" s="695">
        <f t="shared" si="73"/>
        <v>0</v>
      </c>
      <c r="K140" s="696">
        <f t="shared" si="74"/>
        <v>0</v>
      </c>
      <c r="L140" s="703"/>
      <c r="M140" s="712"/>
      <c r="N140" s="713"/>
      <c r="O140" s="712"/>
      <c r="P140" s="713"/>
      <c r="Q140" s="712"/>
      <c r="R140" s="713"/>
      <c r="S140" s="712"/>
      <c r="T140" s="713"/>
      <c r="U140" s="712"/>
      <c r="V140" s="713"/>
      <c r="W140" s="702"/>
      <c r="X140" s="703"/>
      <c r="Y140" s="692"/>
      <c r="Z140" s="677"/>
      <c r="AA140" s="702"/>
      <c r="AB140" s="703"/>
      <c r="AC140" s="707">
        <f t="shared" si="75"/>
        <v>0</v>
      </c>
      <c r="AD140" s="708">
        <f t="shared" si="76"/>
        <v>0</v>
      </c>
      <c r="AE140" s="713"/>
      <c r="AF140" s="716"/>
      <c r="AG140" s="713"/>
      <c r="AH140" s="716"/>
      <c r="AI140" s="713"/>
      <c r="AJ140" s="716"/>
      <c r="AK140" s="713"/>
      <c r="AL140" s="716"/>
      <c r="AM140" s="713"/>
      <c r="AN140" s="716"/>
      <c r="AO140" s="713"/>
      <c r="AP140" s="97"/>
      <c r="AQ140" s="98"/>
    </row>
    <row r="141" spans="1:43" ht="12" hidden="1" customHeight="1">
      <c r="A141" s="689"/>
      <c r="B141" s="672"/>
      <c r="C141" s="690" t="str">
        <f>IF(D141&lt;&gt;"",MAX(C134:C140)+1,"")</f>
        <v/>
      </c>
      <c r="D141" s="715"/>
      <c r="E141" s="691"/>
      <c r="F141" s="692"/>
      <c r="G141" s="677"/>
      <c r="H141" s="693"/>
      <c r="I141" s="694"/>
      <c r="J141" s="695">
        <f t="shared" si="73"/>
        <v>0</v>
      </c>
      <c r="K141" s="696">
        <f t="shared" si="74"/>
        <v>0</v>
      </c>
      <c r="L141" s="703"/>
      <c r="M141" s="712"/>
      <c r="N141" s="713"/>
      <c r="O141" s="712"/>
      <c r="P141" s="713"/>
      <c r="Q141" s="712"/>
      <c r="R141" s="713"/>
      <c r="S141" s="712"/>
      <c r="T141" s="713"/>
      <c r="U141" s="712"/>
      <c r="V141" s="713"/>
      <c r="W141" s="702"/>
      <c r="X141" s="703"/>
      <c r="Y141" s="692"/>
      <c r="Z141" s="677"/>
      <c r="AA141" s="702"/>
      <c r="AB141" s="703"/>
      <c r="AC141" s="707">
        <f t="shared" si="75"/>
        <v>0</v>
      </c>
      <c r="AD141" s="708">
        <f t="shared" si="76"/>
        <v>0</v>
      </c>
      <c r="AE141" s="713"/>
      <c r="AF141" s="716"/>
      <c r="AG141" s="713"/>
      <c r="AH141" s="716"/>
      <c r="AI141" s="713"/>
      <c r="AJ141" s="716"/>
      <c r="AK141" s="713"/>
      <c r="AL141" s="716"/>
      <c r="AM141" s="713"/>
      <c r="AN141" s="716"/>
      <c r="AO141" s="713"/>
      <c r="AP141" s="97"/>
      <c r="AQ141" s="98"/>
    </row>
    <row r="142" spans="1:43" ht="12" hidden="1" customHeight="1">
      <c r="A142" s="689"/>
      <c r="B142" s="672"/>
      <c r="C142" s="690" t="str">
        <f>IF(D142&lt;&gt;"",MAX(C134:C141)+1,"")</f>
        <v/>
      </c>
      <c r="D142" s="715"/>
      <c r="E142" s="691"/>
      <c r="F142" s="692"/>
      <c r="G142" s="677"/>
      <c r="H142" s="693"/>
      <c r="I142" s="694"/>
      <c r="J142" s="695">
        <f t="shared" si="73"/>
        <v>0</v>
      </c>
      <c r="K142" s="696">
        <f t="shared" si="74"/>
        <v>0</v>
      </c>
      <c r="L142" s="703"/>
      <c r="M142" s="712"/>
      <c r="N142" s="713"/>
      <c r="O142" s="712"/>
      <c r="P142" s="713"/>
      <c r="Q142" s="712"/>
      <c r="R142" s="713"/>
      <c r="S142" s="712"/>
      <c r="T142" s="713"/>
      <c r="U142" s="712"/>
      <c r="V142" s="713"/>
      <c r="W142" s="702"/>
      <c r="X142" s="703"/>
      <c r="Y142" s="692"/>
      <c r="Z142" s="677"/>
      <c r="AA142" s="702"/>
      <c r="AB142" s="703"/>
      <c r="AC142" s="707">
        <f t="shared" si="75"/>
        <v>0</v>
      </c>
      <c r="AD142" s="708">
        <f t="shared" si="76"/>
        <v>0</v>
      </c>
      <c r="AE142" s="713"/>
      <c r="AF142" s="716"/>
      <c r="AG142" s="713"/>
      <c r="AH142" s="716"/>
      <c r="AI142" s="713"/>
      <c r="AJ142" s="716"/>
      <c r="AK142" s="713"/>
      <c r="AL142" s="716"/>
      <c r="AM142" s="713"/>
      <c r="AN142" s="716"/>
      <c r="AO142" s="713"/>
      <c r="AP142" s="97"/>
      <c r="AQ142" s="98"/>
    </row>
    <row r="143" spans="1:43" ht="12" hidden="1" customHeight="1">
      <c r="A143" s="689"/>
      <c r="B143" s="672"/>
      <c r="C143" s="690" t="str">
        <f>IF(D143&lt;&gt;"",MAX(C134:C142)+1,"")</f>
        <v/>
      </c>
      <c r="D143" s="715"/>
      <c r="E143" s="691"/>
      <c r="F143" s="692"/>
      <c r="G143" s="677"/>
      <c r="H143" s="693"/>
      <c r="I143" s="694"/>
      <c r="J143" s="695">
        <f t="shared" si="73"/>
        <v>0</v>
      </c>
      <c r="K143" s="696">
        <f t="shared" si="74"/>
        <v>0</v>
      </c>
      <c r="L143" s="703"/>
      <c r="M143" s="712"/>
      <c r="N143" s="713"/>
      <c r="O143" s="712"/>
      <c r="P143" s="713"/>
      <c r="Q143" s="712"/>
      <c r="R143" s="713"/>
      <c r="S143" s="712"/>
      <c r="T143" s="713"/>
      <c r="U143" s="712"/>
      <c r="V143" s="713"/>
      <c r="W143" s="702"/>
      <c r="X143" s="703"/>
      <c r="Y143" s="692"/>
      <c r="Z143" s="677"/>
      <c r="AA143" s="702"/>
      <c r="AB143" s="703"/>
      <c r="AC143" s="707">
        <f t="shared" si="75"/>
        <v>0</v>
      </c>
      <c r="AD143" s="708">
        <f t="shared" si="76"/>
        <v>0</v>
      </c>
      <c r="AE143" s="713"/>
      <c r="AF143" s="716"/>
      <c r="AG143" s="713"/>
      <c r="AH143" s="716"/>
      <c r="AI143" s="713"/>
      <c r="AJ143" s="716"/>
      <c r="AK143" s="713"/>
      <c r="AL143" s="716"/>
      <c r="AM143" s="713"/>
      <c r="AN143" s="716"/>
      <c r="AO143" s="713"/>
      <c r="AP143" s="97"/>
      <c r="AQ143" s="98"/>
    </row>
    <row r="144" spans="1:43" ht="12" hidden="1" customHeight="1">
      <c r="A144" s="717"/>
      <c r="B144" s="718"/>
      <c r="C144" s="719" t="str">
        <f>IF(D144&lt;&gt;"",MAX(C134:C143)+1,"")</f>
        <v/>
      </c>
      <c r="D144" s="720"/>
      <c r="E144" s="721"/>
      <c r="F144" s="722"/>
      <c r="G144" s="723"/>
      <c r="H144" s="724"/>
      <c r="I144" s="725"/>
      <c r="J144" s="726">
        <f t="shared" si="73"/>
        <v>0</v>
      </c>
      <c r="K144" s="727">
        <f t="shared" si="74"/>
        <v>0</v>
      </c>
      <c r="L144" s="728"/>
      <c r="M144" s="729"/>
      <c r="N144" s="730"/>
      <c r="O144" s="729"/>
      <c r="P144" s="730"/>
      <c r="Q144" s="729"/>
      <c r="R144" s="730"/>
      <c r="S144" s="729"/>
      <c r="T144" s="730"/>
      <c r="U144" s="729"/>
      <c r="V144" s="730"/>
      <c r="W144" s="731"/>
      <c r="X144" s="728"/>
      <c r="Y144" s="722"/>
      <c r="Z144" s="723"/>
      <c r="AA144" s="731"/>
      <c r="AB144" s="728"/>
      <c r="AC144" s="732">
        <f t="shared" si="75"/>
        <v>0</v>
      </c>
      <c r="AD144" s="733">
        <f t="shared" si="76"/>
        <v>0</v>
      </c>
      <c r="AE144" s="730"/>
      <c r="AF144" s="734"/>
      <c r="AG144" s="730"/>
      <c r="AH144" s="734"/>
      <c r="AI144" s="730"/>
      <c r="AJ144" s="734"/>
      <c r="AK144" s="730"/>
      <c r="AL144" s="734"/>
      <c r="AM144" s="730"/>
      <c r="AN144" s="734"/>
      <c r="AO144" s="730"/>
      <c r="AP144" s="97"/>
      <c r="AQ144" s="98"/>
    </row>
    <row r="145" spans="1:43" ht="12" customHeight="1">
      <c r="A145" s="656">
        <v>13</v>
      </c>
      <c r="B145" s="657">
        <v>22205423</v>
      </c>
      <c r="C145" s="1430" t="s">
        <v>776</v>
      </c>
      <c r="D145" s="1351"/>
      <c r="E145" s="658" t="s">
        <v>653</v>
      </c>
      <c r="F145" s="659">
        <v>117</v>
      </c>
      <c r="G145" s="660"/>
      <c r="H145" s="661">
        <f t="shared" ref="H145:X145" si="77">SUM(H146:H155)</f>
        <v>117</v>
      </c>
      <c r="I145" s="662">
        <f t="shared" si="77"/>
        <v>1</v>
      </c>
      <c r="J145" s="661">
        <f t="shared" si="77"/>
        <v>21</v>
      </c>
      <c r="K145" s="663">
        <f t="shared" si="77"/>
        <v>665</v>
      </c>
      <c r="L145" s="664">
        <f t="shared" si="77"/>
        <v>6</v>
      </c>
      <c r="M145" s="665">
        <f t="shared" si="77"/>
        <v>4</v>
      </c>
      <c r="N145" s="666">
        <f t="shared" si="77"/>
        <v>117</v>
      </c>
      <c r="O145" s="665">
        <f t="shared" si="77"/>
        <v>3</v>
      </c>
      <c r="P145" s="666">
        <f t="shared" si="77"/>
        <v>104</v>
      </c>
      <c r="Q145" s="665">
        <f t="shared" si="77"/>
        <v>5</v>
      </c>
      <c r="R145" s="666">
        <f t="shared" si="77"/>
        <v>156</v>
      </c>
      <c r="S145" s="665">
        <f t="shared" si="77"/>
        <v>4</v>
      </c>
      <c r="T145" s="666">
        <f t="shared" si="77"/>
        <v>139</v>
      </c>
      <c r="U145" s="665">
        <f t="shared" si="77"/>
        <v>5</v>
      </c>
      <c r="V145" s="666">
        <f t="shared" si="77"/>
        <v>149</v>
      </c>
      <c r="W145" s="667">
        <f t="shared" si="77"/>
        <v>0</v>
      </c>
      <c r="X145" s="664">
        <f t="shared" si="77"/>
        <v>0</v>
      </c>
      <c r="Y145" s="659">
        <v>135</v>
      </c>
      <c r="Z145" s="660"/>
      <c r="AA145" s="667">
        <f t="shared" ref="AA145:AO145" si="78">SUM(AA146:AA155)</f>
        <v>135</v>
      </c>
      <c r="AB145" s="664">
        <f t="shared" si="78"/>
        <v>0</v>
      </c>
      <c r="AC145" s="668">
        <f t="shared" si="78"/>
        <v>20</v>
      </c>
      <c r="AD145" s="669">
        <f t="shared" si="78"/>
        <v>651</v>
      </c>
      <c r="AE145" s="666">
        <f t="shared" si="78"/>
        <v>4</v>
      </c>
      <c r="AF145" s="668">
        <f t="shared" si="78"/>
        <v>4</v>
      </c>
      <c r="AG145" s="666">
        <f t="shared" si="78"/>
        <v>135</v>
      </c>
      <c r="AH145" s="668">
        <f t="shared" si="78"/>
        <v>4</v>
      </c>
      <c r="AI145" s="666">
        <f t="shared" si="78"/>
        <v>117</v>
      </c>
      <c r="AJ145" s="668">
        <f t="shared" si="78"/>
        <v>3</v>
      </c>
      <c r="AK145" s="666">
        <f t="shared" si="78"/>
        <v>104</v>
      </c>
      <c r="AL145" s="668">
        <f t="shared" si="78"/>
        <v>5</v>
      </c>
      <c r="AM145" s="666">
        <f t="shared" si="78"/>
        <v>156</v>
      </c>
      <c r="AN145" s="668">
        <f t="shared" si="78"/>
        <v>4</v>
      </c>
      <c r="AO145" s="666">
        <f t="shared" si="78"/>
        <v>139</v>
      </c>
      <c r="AP145" s="130"/>
      <c r="AQ145" s="131">
        <f>COUNTIF(AD146:AD155,"&gt;0")</f>
        <v>1</v>
      </c>
    </row>
    <row r="146" spans="1:43" ht="12" customHeight="1">
      <c r="A146" s="671"/>
      <c r="B146" s="672"/>
      <c r="C146" s="735">
        <v>1</v>
      </c>
      <c r="D146" s="674" t="s">
        <v>58</v>
      </c>
      <c r="E146" s="675"/>
      <c r="F146" s="676"/>
      <c r="G146" s="677"/>
      <c r="H146" s="678">
        <v>117</v>
      </c>
      <c r="I146" s="679">
        <v>1</v>
      </c>
      <c r="J146" s="680">
        <f t="shared" ref="J146:J155" si="79">M146+O146+Q146+S146+U146</f>
        <v>21</v>
      </c>
      <c r="K146" s="681">
        <f t="shared" ref="K146:K155" si="80">N146+P146+R146+T146+V146</f>
        <v>665</v>
      </c>
      <c r="L146" s="686">
        <v>6</v>
      </c>
      <c r="M146" s="741">
        <v>4</v>
      </c>
      <c r="N146" s="736">
        <v>117</v>
      </c>
      <c r="O146" s="737">
        <v>3</v>
      </c>
      <c r="P146" s="736">
        <v>104</v>
      </c>
      <c r="Q146" s="737">
        <v>5</v>
      </c>
      <c r="R146" s="736">
        <v>156</v>
      </c>
      <c r="S146" s="737">
        <v>4</v>
      </c>
      <c r="T146" s="736">
        <v>139</v>
      </c>
      <c r="U146" s="737">
        <v>5</v>
      </c>
      <c r="V146" s="736">
        <v>149</v>
      </c>
      <c r="W146" s="685"/>
      <c r="X146" s="686"/>
      <c r="Y146" s="676"/>
      <c r="Z146" s="677"/>
      <c r="AA146" s="685">
        <v>135</v>
      </c>
      <c r="AB146" s="686"/>
      <c r="AC146" s="687">
        <f t="shared" ref="AC146:AC155" si="81">AF146+AH146+AJ146+AL146+AN146</f>
        <v>20</v>
      </c>
      <c r="AD146" s="688">
        <f t="shared" ref="AD146:AD155" si="82">AG146+AI146+AK146+AM146+AO146</f>
        <v>651</v>
      </c>
      <c r="AE146" s="740">
        <v>4</v>
      </c>
      <c r="AF146" s="765">
        <v>4</v>
      </c>
      <c r="AG146" s="766">
        <v>135</v>
      </c>
      <c r="AH146" s="767">
        <v>4</v>
      </c>
      <c r="AI146" s="766">
        <v>117</v>
      </c>
      <c r="AJ146" s="767">
        <v>3</v>
      </c>
      <c r="AK146" s="766">
        <v>104</v>
      </c>
      <c r="AL146" s="767">
        <v>5</v>
      </c>
      <c r="AM146" s="766">
        <v>156</v>
      </c>
      <c r="AN146" s="767">
        <v>4</v>
      </c>
      <c r="AO146" s="766">
        <v>139</v>
      </c>
      <c r="AP146" s="97"/>
      <c r="AQ146" s="98"/>
    </row>
    <row r="147" spans="1:43" ht="12" hidden="1" customHeight="1">
      <c r="A147" s="689"/>
      <c r="B147" s="672"/>
      <c r="C147" s="690" t="str">
        <f>IF(D147&lt;&gt;"",MAX(C145:C146)+1,"")</f>
        <v/>
      </c>
      <c r="D147" s="715"/>
      <c r="E147" s="691"/>
      <c r="F147" s="692"/>
      <c r="G147" s="677"/>
      <c r="H147" s="693"/>
      <c r="I147" s="694"/>
      <c r="J147" s="695">
        <f t="shared" si="79"/>
        <v>0</v>
      </c>
      <c r="K147" s="696">
        <f t="shared" si="80"/>
        <v>0</v>
      </c>
      <c r="L147" s="703"/>
      <c r="M147" s="712"/>
      <c r="N147" s="713"/>
      <c r="O147" s="712"/>
      <c r="P147" s="713"/>
      <c r="Q147" s="712"/>
      <c r="R147" s="713"/>
      <c r="S147" s="712"/>
      <c r="T147" s="713"/>
      <c r="U147" s="712"/>
      <c r="V147" s="713"/>
      <c r="W147" s="702"/>
      <c r="X147" s="703"/>
      <c r="Y147" s="692"/>
      <c r="Z147" s="677"/>
      <c r="AA147" s="702"/>
      <c r="AB147" s="703"/>
      <c r="AC147" s="707">
        <f t="shared" si="81"/>
        <v>0</v>
      </c>
      <c r="AD147" s="708">
        <f t="shared" si="82"/>
        <v>0</v>
      </c>
      <c r="AE147" s="713"/>
      <c r="AF147" s="716"/>
      <c r="AG147" s="713"/>
      <c r="AH147" s="716"/>
      <c r="AI147" s="713"/>
      <c r="AJ147" s="716"/>
      <c r="AK147" s="713"/>
      <c r="AL147" s="716"/>
      <c r="AM147" s="713"/>
      <c r="AN147" s="716"/>
      <c r="AO147" s="713"/>
      <c r="AP147" s="97"/>
      <c r="AQ147" s="98"/>
    </row>
    <row r="148" spans="1:43" ht="12" hidden="1" customHeight="1">
      <c r="A148" s="689"/>
      <c r="B148" s="672"/>
      <c r="C148" s="690" t="str">
        <f>IF(D148&lt;&gt;"",MAX(C145:C147)+1,"")</f>
        <v/>
      </c>
      <c r="D148" s="715"/>
      <c r="E148" s="691"/>
      <c r="F148" s="692"/>
      <c r="G148" s="677"/>
      <c r="H148" s="693"/>
      <c r="I148" s="694"/>
      <c r="J148" s="695">
        <f t="shared" si="79"/>
        <v>0</v>
      </c>
      <c r="K148" s="696">
        <f t="shared" si="80"/>
        <v>0</v>
      </c>
      <c r="L148" s="703"/>
      <c r="M148" s="712"/>
      <c r="N148" s="713"/>
      <c r="O148" s="712"/>
      <c r="P148" s="713"/>
      <c r="Q148" s="712"/>
      <c r="R148" s="713"/>
      <c r="S148" s="712"/>
      <c r="T148" s="713"/>
      <c r="U148" s="712"/>
      <c r="V148" s="713"/>
      <c r="W148" s="702"/>
      <c r="X148" s="703"/>
      <c r="Y148" s="692"/>
      <c r="Z148" s="677"/>
      <c r="AA148" s="702"/>
      <c r="AB148" s="703"/>
      <c r="AC148" s="707">
        <f t="shared" si="81"/>
        <v>0</v>
      </c>
      <c r="AD148" s="708">
        <f t="shared" si="82"/>
        <v>0</v>
      </c>
      <c r="AE148" s="713"/>
      <c r="AF148" s="716"/>
      <c r="AG148" s="713"/>
      <c r="AH148" s="716"/>
      <c r="AI148" s="713"/>
      <c r="AJ148" s="716"/>
      <c r="AK148" s="713"/>
      <c r="AL148" s="716"/>
      <c r="AM148" s="713"/>
      <c r="AN148" s="716"/>
      <c r="AO148" s="713"/>
      <c r="AP148" s="97"/>
      <c r="AQ148" s="98"/>
    </row>
    <row r="149" spans="1:43" ht="12" hidden="1" customHeight="1">
      <c r="A149" s="689"/>
      <c r="B149" s="672"/>
      <c r="C149" s="690" t="str">
        <f>IF(D149&lt;&gt;"",MAX(C145:C148)+1,"")</f>
        <v/>
      </c>
      <c r="D149" s="715"/>
      <c r="E149" s="691"/>
      <c r="F149" s="692"/>
      <c r="G149" s="677"/>
      <c r="H149" s="693"/>
      <c r="I149" s="694"/>
      <c r="J149" s="695">
        <f t="shared" si="79"/>
        <v>0</v>
      </c>
      <c r="K149" s="696">
        <f t="shared" si="80"/>
        <v>0</v>
      </c>
      <c r="L149" s="703"/>
      <c r="M149" s="712"/>
      <c r="N149" s="713"/>
      <c r="O149" s="712"/>
      <c r="P149" s="713"/>
      <c r="Q149" s="712"/>
      <c r="R149" s="713"/>
      <c r="S149" s="712"/>
      <c r="T149" s="713"/>
      <c r="U149" s="712"/>
      <c r="V149" s="713"/>
      <c r="W149" s="702"/>
      <c r="X149" s="703"/>
      <c r="Y149" s="692"/>
      <c r="Z149" s="677"/>
      <c r="AA149" s="702"/>
      <c r="AB149" s="703"/>
      <c r="AC149" s="707">
        <f t="shared" si="81"/>
        <v>0</v>
      </c>
      <c r="AD149" s="708">
        <f t="shared" si="82"/>
        <v>0</v>
      </c>
      <c r="AE149" s="713"/>
      <c r="AF149" s="716"/>
      <c r="AG149" s="713"/>
      <c r="AH149" s="716"/>
      <c r="AI149" s="713"/>
      <c r="AJ149" s="716"/>
      <c r="AK149" s="713"/>
      <c r="AL149" s="716"/>
      <c r="AM149" s="713"/>
      <c r="AN149" s="716"/>
      <c r="AO149" s="713"/>
      <c r="AP149" s="97"/>
      <c r="AQ149" s="98"/>
    </row>
    <row r="150" spans="1:43" ht="12" hidden="1" customHeight="1">
      <c r="A150" s="689"/>
      <c r="B150" s="672"/>
      <c r="C150" s="690" t="str">
        <f>IF(D150&lt;&gt;"",MAX(C145:C149)+1,"")</f>
        <v/>
      </c>
      <c r="D150" s="715"/>
      <c r="E150" s="691"/>
      <c r="F150" s="692"/>
      <c r="G150" s="677"/>
      <c r="H150" s="693"/>
      <c r="I150" s="694"/>
      <c r="J150" s="695">
        <f t="shared" si="79"/>
        <v>0</v>
      </c>
      <c r="K150" s="696">
        <f t="shared" si="80"/>
        <v>0</v>
      </c>
      <c r="L150" s="703"/>
      <c r="M150" s="712"/>
      <c r="N150" s="713"/>
      <c r="O150" s="712"/>
      <c r="P150" s="713"/>
      <c r="Q150" s="712"/>
      <c r="R150" s="713"/>
      <c r="S150" s="712"/>
      <c r="T150" s="713"/>
      <c r="U150" s="712"/>
      <c r="V150" s="713"/>
      <c r="W150" s="702"/>
      <c r="X150" s="703"/>
      <c r="Y150" s="692"/>
      <c r="Z150" s="677"/>
      <c r="AA150" s="702"/>
      <c r="AB150" s="703"/>
      <c r="AC150" s="707">
        <f t="shared" si="81"/>
        <v>0</v>
      </c>
      <c r="AD150" s="708">
        <f t="shared" si="82"/>
        <v>0</v>
      </c>
      <c r="AE150" s="713"/>
      <c r="AF150" s="716"/>
      <c r="AG150" s="713"/>
      <c r="AH150" s="716"/>
      <c r="AI150" s="713"/>
      <c r="AJ150" s="716"/>
      <c r="AK150" s="713"/>
      <c r="AL150" s="716"/>
      <c r="AM150" s="713"/>
      <c r="AN150" s="716"/>
      <c r="AO150" s="713"/>
      <c r="AP150" s="97"/>
      <c r="AQ150" s="98"/>
    </row>
    <row r="151" spans="1:43" ht="12" hidden="1" customHeight="1">
      <c r="A151" s="689"/>
      <c r="B151" s="672"/>
      <c r="C151" s="690" t="str">
        <f>IF(D151&lt;&gt;"",MAX(C145:C150)+1,"")</f>
        <v/>
      </c>
      <c r="D151" s="715"/>
      <c r="E151" s="691"/>
      <c r="F151" s="692"/>
      <c r="G151" s="677"/>
      <c r="H151" s="693"/>
      <c r="I151" s="694"/>
      <c r="J151" s="695">
        <f t="shared" si="79"/>
        <v>0</v>
      </c>
      <c r="K151" s="696">
        <f t="shared" si="80"/>
        <v>0</v>
      </c>
      <c r="L151" s="703"/>
      <c r="M151" s="712"/>
      <c r="N151" s="713"/>
      <c r="O151" s="712"/>
      <c r="P151" s="713"/>
      <c r="Q151" s="712"/>
      <c r="R151" s="713"/>
      <c r="S151" s="712"/>
      <c r="T151" s="713"/>
      <c r="U151" s="712"/>
      <c r="V151" s="713"/>
      <c r="W151" s="702"/>
      <c r="X151" s="703"/>
      <c r="Y151" s="692"/>
      <c r="Z151" s="677"/>
      <c r="AA151" s="702"/>
      <c r="AB151" s="703"/>
      <c r="AC151" s="707">
        <f t="shared" si="81"/>
        <v>0</v>
      </c>
      <c r="AD151" s="708">
        <f t="shared" si="82"/>
        <v>0</v>
      </c>
      <c r="AE151" s="713"/>
      <c r="AF151" s="716"/>
      <c r="AG151" s="713"/>
      <c r="AH151" s="716"/>
      <c r="AI151" s="713"/>
      <c r="AJ151" s="716"/>
      <c r="AK151" s="713"/>
      <c r="AL151" s="716"/>
      <c r="AM151" s="713"/>
      <c r="AN151" s="716"/>
      <c r="AO151" s="713"/>
      <c r="AP151" s="97"/>
      <c r="AQ151" s="98"/>
    </row>
    <row r="152" spans="1:43" ht="12" hidden="1" customHeight="1">
      <c r="A152" s="689"/>
      <c r="B152" s="672"/>
      <c r="C152" s="690" t="str">
        <f>IF(D152&lt;&gt;"",MAX(C145:C151)+1,"")</f>
        <v/>
      </c>
      <c r="D152" s="715"/>
      <c r="E152" s="691"/>
      <c r="F152" s="692"/>
      <c r="G152" s="677"/>
      <c r="H152" s="693"/>
      <c r="I152" s="694"/>
      <c r="J152" s="695">
        <f t="shared" si="79"/>
        <v>0</v>
      </c>
      <c r="K152" s="696">
        <f t="shared" si="80"/>
        <v>0</v>
      </c>
      <c r="L152" s="703"/>
      <c r="M152" s="712"/>
      <c r="N152" s="713"/>
      <c r="O152" s="712"/>
      <c r="P152" s="713"/>
      <c r="Q152" s="712"/>
      <c r="R152" s="713"/>
      <c r="S152" s="712"/>
      <c r="T152" s="713"/>
      <c r="U152" s="712"/>
      <c r="V152" s="713"/>
      <c r="W152" s="702"/>
      <c r="X152" s="703"/>
      <c r="Y152" s="692"/>
      <c r="Z152" s="677"/>
      <c r="AA152" s="702"/>
      <c r="AB152" s="703"/>
      <c r="AC152" s="707">
        <f t="shared" si="81"/>
        <v>0</v>
      </c>
      <c r="AD152" s="708">
        <f t="shared" si="82"/>
        <v>0</v>
      </c>
      <c r="AE152" s="713"/>
      <c r="AF152" s="716"/>
      <c r="AG152" s="713"/>
      <c r="AH152" s="716"/>
      <c r="AI152" s="713"/>
      <c r="AJ152" s="716"/>
      <c r="AK152" s="713"/>
      <c r="AL152" s="716"/>
      <c r="AM152" s="713"/>
      <c r="AN152" s="716"/>
      <c r="AO152" s="713"/>
      <c r="AP152" s="97"/>
      <c r="AQ152" s="98"/>
    </row>
    <row r="153" spans="1:43" ht="12" hidden="1" customHeight="1">
      <c r="A153" s="689"/>
      <c r="B153" s="672"/>
      <c r="C153" s="690" t="str">
        <f>IF(D153&lt;&gt;"",MAX(C145:C152)+1,"")</f>
        <v/>
      </c>
      <c r="D153" s="715"/>
      <c r="E153" s="691"/>
      <c r="F153" s="692"/>
      <c r="G153" s="677"/>
      <c r="H153" s="693"/>
      <c r="I153" s="694"/>
      <c r="J153" s="695">
        <f t="shared" si="79"/>
        <v>0</v>
      </c>
      <c r="K153" s="696">
        <f t="shared" si="80"/>
        <v>0</v>
      </c>
      <c r="L153" s="703"/>
      <c r="M153" s="712"/>
      <c r="N153" s="713"/>
      <c r="O153" s="712"/>
      <c r="P153" s="713"/>
      <c r="Q153" s="712"/>
      <c r="R153" s="713"/>
      <c r="S153" s="712"/>
      <c r="T153" s="713"/>
      <c r="U153" s="712"/>
      <c r="V153" s="713"/>
      <c r="W153" s="702"/>
      <c r="X153" s="703"/>
      <c r="Y153" s="692"/>
      <c r="Z153" s="677"/>
      <c r="AA153" s="702"/>
      <c r="AB153" s="703"/>
      <c r="AC153" s="707">
        <f t="shared" si="81"/>
        <v>0</v>
      </c>
      <c r="AD153" s="708">
        <f t="shared" si="82"/>
        <v>0</v>
      </c>
      <c r="AE153" s="713"/>
      <c r="AF153" s="716"/>
      <c r="AG153" s="713"/>
      <c r="AH153" s="716"/>
      <c r="AI153" s="713"/>
      <c r="AJ153" s="716"/>
      <c r="AK153" s="713"/>
      <c r="AL153" s="716"/>
      <c r="AM153" s="713"/>
      <c r="AN153" s="716"/>
      <c r="AO153" s="713"/>
      <c r="AP153" s="97"/>
      <c r="AQ153" s="98"/>
    </row>
    <row r="154" spans="1:43" ht="12" hidden="1" customHeight="1">
      <c r="A154" s="689"/>
      <c r="B154" s="672"/>
      <c r="C154" s="690" t="str">
        <f>IF(D154&lt;&gt;"",MAX(C145:C153)+1,"")</f>
        <v/>
      </c>
      <c r="D154" s="715"/>
      <c r="E154" s="691"/>
      <c r="F154" s="692"/>
      <c r="G154" s="677"/>
      <c r="H154" s="693"/>
      <c r="I154" s="694"/>
      <c r="J154" s="695">
        <f t="shared" si="79"/>
        <v>0</v>
      </c>
      <c r="K154" s="696">
        <f t="shared" si="80"/>
        <v>0</v>
      </c>
      <c r="L154" s="703"/>
      <c r="M154" s="712"/>
      <c r="N154" s="713"/>
      <c r="O154" s="712"/>
      <c r="P154" s="713"/>
      <c r="Q154" s="712"/>
      <c r="R154" s="713"/>
      <c r="S154" s="712"/>
      <c r="T154" s="713"/>
      <c r="U154" s="712"/>
      <c r="V154" s="713"/>
      <c r="W154" s="702"/>
      <c r="X154" s="703"/>
      <c r="Y154" s="692"/>
      <c r="Z154" s="677"/>
      <c r="AA154" s="702"/>
      <c r="AB154" s="703"/>
      <c r="AC154" s="707">
        <f t="shared" si="81"/>
        <v>0</v>
      </c>
      <c r="AD154" s="708">
        <f t="shared" si="82"/>
        <v>0</v>
      </c>
      <c r="AE154" s="713"/>
      <c r="AF154" s="716"/>
      <c r="AG154" s="713"/>
      <c r="AH154" s="716"/>
      <c r="AI154" s="713"/>
      <c r="AJ154" s="716"/>
      <c r="AK154" s="713"/>
      <c r="AL154" s="716"/>
      <c r="AM154" s="713"/>
      <c r="AN154" s="716"/>
      <c r="AO154" s="713"/>
      <c r="AP154" s="97"/>
      <c r="AQ154" s="98"/>
    </row>
    <row r="155" spans="1:43" ht="12" hidden="1" customHeight="1">
      <c r="A155" s="717"/>
      <c r="B155" s="718"/>
      <c r="C155" s="719" t="str">
        <f>IF(D155&lt;&gt;"",MAX(C145:C154)+1,"")</f>
        <v/>
      </c>
      <c r="D155" s="720"/>
      <c r="E155" s="721"/>
      <c r="F155" s="722"/>
      <c r="G155" s="723"/>
      <c r="H155" s="724"/>
      <c r="I155" s="725"/>
      <c r="J155" s="726">
        <f t="shared" si="79"/>
        <v>0</v>
      </c>
      <c r="K155" s="727">
        <f t="shared" si="80"/>
        <v>0</v>
      </c>
      <c r="L155" s="728"/>
      <c r="M155" s="729"/>
      <c r="N155" s="730"/>
      <c r="O155" s="729"/>
      <c r="P155" s="730"/>
      <c r="Q155" s="729"/>
      <c r="R155" s="730"/>
      <c r="S155" s="729"/>
      <c r="T155" s="730"/>
      <c r="U155" s="729"/>
      <c r="V155" s="730"/>
      <c r="W155" s="731"/>
      <c r="X155" s="728"/>
      <c r="Y155" s="722"/>
      <c r="Z155" s="723"/>
      <c r="AA155" s="731"/>
      <c r="AB155" s="728"/>
      <c r="AC155" s="732">
        <f t="shared" si="81"/>
        <v>0</v>
      </c>
      <c r="AD155" s="733">
        <f t="shared" si="82"/>
        <v>0</v>
      </c>
      <c r="AE155" s="730"/>
      <c r="AF155" s="734"/>
      <c r="AG155" s="730"/>
      <c r="AH155" s="734"/>
      <c r="AI155" s="730"/>
      <c r="AJ155" s="734"/>
      <c r="AK155" s="730"/>
      <c r="AL155" s="734"/>
      <c r="AM155" s="730"/>
      <c r="AN155" s="734"/>
      <c r="AO155" s="730"/>
      <c r="AP155" s="97"/>
      <c r="AQ155" s="98"/>
    </row>
    <row r="156" spans="1:43" ht="12" customHeight="1">
      <c r="A156" s="656">
        <v>14</v>
      </c>
      <c r="B156" s="657">
        <v>22205401</v>
      </c>
      <c r="C156" s="1430" t="s">
        <v>777</v>
      </c>
      <c r="D156" s="1351"/>
      <c r="E156" s="658" t="s">
        <v>653</v>
      </c>
      <c r="F156" s="659">
        <v>69</v>
      </c>
      <c r="G156" s="660"/>
      <c r="H156" s="661">
        <f t="shared" ref="H156:X156" si="83">SUM(H157:H166)</f>
        <v>69</v>
      </c>
      <c r="I156" s="662">
        <f t="shared" si="83"/>
        <v>1</v>
      </c>
      <c r="J156" s="661">
        <f t="shared" si="83"/>
        <v>15</v>
      </c>
      <c r="K156" s="663">
        <f t="shared" si="83"/>
        <v>389</v>
      </c>
      <c r="L156" s="664">
        <f t="shared" si="83"/>
        <v>5</v>
      </c>
      <c r="M156" s="665">
        <f t="shared" si="83"/>
        <v>3</v>
      </c>
      <c r="N156" s="666">
        <f t="shared" si="83"/>
        <v>69</v>
      </c>
      <c r="O156" s="665">
        <f t="shared" si="83"/>
        <v>3</v>
      </c>
      <c r="P156" s="666">
        <f t="shared" si="83"/>
        <v>62</v>
      </c>
      <c r="Q156" s="665">
        <f t="shared" si="83"/>
        <v>3</v>
      </c>
      <c r="R156" s="666">
        <f t="shared" si="83"/>
        <v>84</v>
      </c>
      <c r="S156" s="665">
        <f t="shared" si="83"/>
        <v>3</v>
      </c>
      <c r="T156" s="666">
        <f t="shared" si="83"/>
        <v>87</v>
      </c>
      <c r="U156" s="665">
        <f t="shared" si="83"/>
        <v>3</v>
      </c>
      <c r="V156" s="666">
        <f t="shared" si="83"/>
        <v>87</v>
      </c>
      <c r="W156" s="667">
        <f t="shared" si="83"/>
        <v>0</v>
      </c>
      <c r="X156" s="664">
        <f t="shared" si="83"/>
        <v>0</v>
      </c>
      <c r="Y156" s="659">
        <v>74</v>
      </c>
      <c r="Z156" s="660"/>
      <c r="AA156" s="667">
        <f t="shared" ref="AA156:AO156" si="84">SUM(AA157:AA166)</f>
        <v>74</v>
      </c>
      <c r="AB156" s="664">
        <f t="shared" si="84"/>
        <v>1</v>
      </c>
      <c r="AC156" s="668">
        <f t="shared" si="84"/>
        <v>15</v>
      </c>
      <c r="AD156" s="669">
        <f t="shared" si="84"/>
        <v>376</v>
      </c>
      <c r="AE156" s="666">
        <f t="shared" si="84"/>
        <v>5</v>
      </c>
      <c r="AF156" s="668">
        <f t="shared" si="84"/>
        <v>3</v>
      </c>
      <c r="AG156" s="666">
        <f t="shared" si="84"/>
        <v>74</v>
      </c>
      <c r="AH156" s="668">
        <f t="shared" si="84"/>
        <v>3</v>
      </c>
      <c r="AI156" s="666">
        <f t="shared" si="84"/>
        <v>69</v>
      </c>
      <c r="AJ156" s="668">
        <f t="shared" si="84"/>
        <v>3</v>
      </c>
      <c r="AK156" s="666">
        <f t="shared" si="84"/>
        <v>62</v>
      </c>
      <c r="AL156" s="668">
        <f t="shared" si="84"/>
        <v>3</v>
      </c>
      <c r="AM156" s="666">
        <f t="shared" si="84"/>
        <v>84</v>
      </c>
      <c r="AN156" s="668">
        <f t="shared" si="84"/>
        <v>3</v>
      </c>
      <c r="AO156" s="666">
        <f t="shared" si="84"/>
        <v>87</v>
      </c>
      <c r="AP156" s="130"/>
      <c r="AQ156" s="131">
        <f>COUNTIF(AD157:AD166,"&gt;0")</f>
        <v>2</v>
      </c>
    </row>
    <row r="157" spans="1:43" ht="12" customHeight="1">
      <c r="A157" s="671"/>
      <c r="B157" s="672"/>
      <c r="C157" s="735">
        <v>1</v>
      </c>
      <c r="D157" s="674" t="s">
        <v>58</v>
      </c>
      <c r="E157" s="675"/>
      <c r="F157" s="676"/>
      <c r="G157" s="677"/>
      <c r="H157" s="768">
        <v>53</v>
      </c>
      <c r="I157" s="769">
        <v>1</v>
      </c>
      <c r="J157" s="680">
        <f t="shared" ref="J157:J166" si="85">M157+O157+Q157+S157+U157</f>
        <v>12</v>
      </c>
      <c r="K157" s="681">
        <f t="shared" ref="K157:K166" si="86">N157+P157+R157+T157+V157</f>
        <v>349</v>
      </c>
      <c r="L157" s="770">
        <v>5</v>
      </c>
      <c r="M157" s="771">
        <v>2</v>
      </c>
      <c r="N157" s="772">
        <v>53</v>
      </c>
      <c r="O157" s="771">
        <v>2</v>
      </c>
      <c r="P157" s="772">
        <v>51</v>
      </c>
      <c r="Q157" s="771">
        <v>2</v>
      </c>
      <c r="R157" s="772">
        <v>71</v>
      </c>
      <c r="S157" s="771">
        <v>3</v>
      </c>
      <c r="T157" s="772">
        <v>87</v>
      </c>
      <c r="U157" s="771">
        <v>3</v>
      </c>
      <c r="V157" s="772">
        <v>87</v>
      </c>
      <c r="W157" s="685"/>
      <c r="X157" s="686"/>
      <c r="Y157" s="676"/>
      <c r="Z157" s="677"/>
      <c r="AA157" s="736">
        <v>65</v>
      </c>
      <c r="AB157" s="686">
        <v>1</v>
      </c>
      <c r="AC157" s="687">
        <f t="shared" ref="AC157:AC166" si="87">AF157+AH157+AJ157+AL157+AN157</f>
        <v>12</v>
      </c>
      <c r="AD157" s="688">
        <f t="shared" ref="AD157:AD166" si="88">AG157+AI157+AK157+AM157+AO157</f>
        <v>340</v>
      </c>
      <c r="AE157" s="770">
        <v>5</v>
      </c>
      <c r="AF157" s="771">
        <v>2</v>
      </c>
      <c r="AG157" s="772">
        <v>65</v>
      </c>
      <c r="AH157" s="771">
        <v>2</v>
      </c>
      <c r="AI157" s="772">
        <v>53</v>
      </c>
      <c r="AJ157" s="771">
        <v>2</v>
      </c>
      <c r="AK157" s="772">
        <v>51</v>
      </c>
      <c r="AL157" s="771">
        <v>3</v>
      </c>
      <c r="AM157" s="772">
        <v>84</v>
      </c>
      <c r="AN157" s="771">
        <v>3</v>
      </c>
      <c r="AO157" s="772">
        <v>87</v>
      </c>
      <c r="AP157" s="97"/>
      <c r="AQ157" s="98"/>
    </row>
    <row r="158" spans="1:43" ht="12" customHeight="1">
      <c r="A158" s="689"/>
      <c r="B158" s="672"/>
      <c r="C158" s="735">
        <v>2</v>
      </c>
      <c r="D158" s="674" t="s">
        <v>75</v>
      </c>
      <c r="E158" s="691"/>
      <c r="F158" s="692"/>
      <c r="G158" s="677"/>
      <c r="H158" s="773">
        <v>16</v>
      </c>
      <c r="I158" s="774"/>
      <c r="J158" s="695">
        <f t="shared" si="85"/>
        <v>3</v>
      </c>
      <c r="K158" s="696">
        <f t="shared" si="86"/>
        <v>40</v>
      </c>
      <c r="L158" s="775"/>
      <c r="M158" s="776">
        <v>1</v>
      </c>
      <c r="N158" s="777">
        <v>16</v>
      </c>
      <c r="O158" s="776">
        <v>1</v>
      </c>
      <c r="P158" s="777">
        <v>11</v>
      </c>
      <c r="Q158" s="776">
        <v>1</v>
      </c>
      <c r="R158" s="777">
        <v>13</v>
      </c>
      <c r="S158" s="778"/>
      <c r="T158" s="779"/>
      <c r="U158" s="778"/>
      <c r="V158" s="779"/>
      <c r="W158" s="702"/>
      <c r="X158" s="703"/>
      <c r="Y158" s="692"/>
      <c r="Z158" s="677"/>
      <c r="AA158" s="736">
        <v>9</v>
      </c>
      <c r="AB158" s="703"/>
      <c r="AC158" s="707">
        <f t="shared" si="87"/>
        <v>3</v>
      </c>
      <c r="AD158" s="708">
        <f t="shared" si="88"/>
        <v>36</v>
      </c>
      <c r="AE158" s="775"/>
      <c r="AF158" s="776">
        <v>1</v>
      </c>
      <c r="AG158" s="777">
        <v>9</v>
      </c>
      <c r="AH158" s="776">
        <v>1</v>
      </c>
      <c r="AI158" s="777">
        <v>16</v>
      </c>
      <c r="AJ158" s="776">
        <v>1</v>
      </c>
      <c r="AK158" s="777">
        <v>11</v>
      </c>
      <c r="AL158" s="778"/>
      <c r="AM158" s="779"/>
      <c r="AN158" s="778"/>
      <c r="AO158" s="779"/>
      <c r="AP158" s="97"/>
      <c r="AQ158" s="98"/>
    </row>
    <row r="159" spans="1:43" ht="12" hidden="1" customHeight="1">
      <c r="A159" s="689"/>
      <c r="B159" s="672"/>
      <c r="C159" s="690" t="str">
        <f>IF(D159&lt;&gt;"",MAX(C156:C158)+1,"")</f>
        <v/>
      </c>
      <c r="D159" s="715"/>
      <c r="E159" s="691"/>
      <c r="F159" s="692"/>
      <c r="G159" s="677"/>
      <c r="H159" s="693"/>
      <c r="I159" s="694"/>
      <c r="J159" s="695">
        <f t="shared" si="85"/>
        <v>0</v>
      </c>
      <c r="K159" s="696">
        <f t="shared" si="86"/>
        <v>0</v>
      </c>
      <c r="L159" s="703"/>
      <c r="M159" s="712"/>
      <c r="N159" s="713"/>
      <c r="O159" s="712"/>
      <c r="P159" s="713"/>
      <c r="Q159" s="712"/>
      <c r="R159" s="713"/>
      <c r="S159" s="712"/>
      <c r="T159" s="713"/>
      <c r="U159" s="712"/>
      <c r="V159" s="713"/>
      <c r="W159" s="702"/>
      <c r="X159" s="703"/>
      <c r="Y159" s="692"/>
      <c r="Z159" s="677"/>
      <c r="AA159" s="702"/>
      <c r="AB159" s="703"/>
      <c r="AC159" s="707">
        <f t="shared" si="87"/>
        <v>0</v>
      </c>
      <c r="AD159" s="708">
        <f t="shared" si="88"/>
        <v>0</v>
      </c>
      <c r="AE159" s="713"/>
      <c r="AF159" s="716"/>
      <c r="AG159" s="713"/>
      <c r="AH159" s="716"/>
      <c r="AI159" s="713"/>
      <c r="AJ159" s="716"/>
      <c r="AK159" s="713"/>
      <c r="AL159" s="716"/>
      <c r="AM159" s="713"/>
      <c r="AN159" s="716"/>
      <c r="AO159" s="713"/>
      <c r="AP159" s="97"/>
      <c r="AQ159" s="98"/>
    </row>
    <row r="160" spans="1:43" ht="12" hidden="1" customHeight="1">
      <c r="A160" s="689"/>
      <c r="B160" s="672"/>
      <c r="C160" s="690" t="str">
        <f>IF(D160&lt;&gt;"",MAX(C156:C159)+1,"")</f>
        <v/>
      </c>
      <c r="D160" s="715"/>
      <c r="E160" s="691"/>
      <c r="F160" s="692"/>
      <c r="G160" s="677"/>
      <c r="H160" s="693"/>
      <c r="I160" s="694"/>
      <c r="J160" s="695">
        <f t="shared" si="85"/>
        <v>0</v>
      </c>
      <c r="K160" s="696">
        <f t="shared" si="86"/>
        <v>0</v>
      </c>
      <c r="L160" s="703"/>
      <c r="M160" s="712"/>
      <c r="N160" s="713"/>
      <c r="O160" s="712"/>
      <c r="P160" s="713"/>
      <c r="Q160" s="712"/>
      <c r="R160" s="713"/>
      <c r="S160" s="712"/>
      <c r="T160" s="713"/>
      <c r="U160" s="712"/>
      <c r="V160" s="713"/>
      <c r="W160" s="702"/>
      <c r="X160" s="703"/>
      <c r="Y160" s="692"/>
      <c r="Z160" s="677"/>
      <c r="AA160" s="702"/>
      <c r="AB160" s="703"/>
      <c r="AC160" s="707">
        <f t="shared" si="87"/>
        <v>0</v>
      </c>
      <c r="AD160" s="708">
        <f t="shared" si="88"/>
        <v>0</v>
      </c>
      <c r="AE160" s="713"/>
      <c r="AF160" s="716"/>
      <c r="AG160" s="713"/>
      <c r="AH160" s="716"/>
      <c r="AI160" s="713"/>
      <c r="AJ160" s="716"/>
      <c r="AK160" s="713"/>
      <c r="AL160" s="716"/>
      <c r="AM160" s="713"/>
      <c r="AN160" s="716"/>
      <c r="AO160" s="713"/>
      <c r="AP160" s="97"/>
      <c r="AQ160" s="98"/>
    </row>
    <row r="161" spans="1:43" ht="12" hidden="1" customHeight="1">
      <c r="A161" s="689"/>
      <c r="B161" s="672"/>
      <c r="C161" s="690" t="str">
        <f>IF(D161&lt;&gt;"",MAX(C156:C160)+1,"")</f>
        <v/>
      </c>
      <c r="D161" s="715"/>
      <c r="E161" s="691"/>
      <c r="F161" s="692"/>
      <c r="G161" s="677"/>
      <c r="H161" s="693"/>
      <c r="I161" s="694"/>
      <c r="J161" s="695">
        <f t="shared" si="85"/>
        <v>0</v>
      </c>
      <c r="K161" s="696">
        <f t="shared" si="86"/>
        <v>0</v>
      </c>
      <c r="L161" s="703"/>
      <c r="M161" s="712"/>
      <c r="N161" s="713"/>
      <c r="O161" s="712"/>
      <c r="P161" s="713"/>
      <c r="Q161" s="712"/>
      <c r="R161" s="713"/>
      <c r="S161" s="712"/>
      <c r="T161" s="713"/>
      <c r="U161" s="712"/>
      <c r="V161" s="713"/>
      <c r="W161" s="702"/>
      <c r="X161" s="703"/>
      <c r="Y161" s="692"/>
      <c r="Z161" s="677"/>
      <c r="AA161" s="702"/>
      <c r="AB161" s="703"/>
      <c r="AC161" s="707">
        <f t="shared" si="87"/>
        <v>0</v>
      </c>
      <c r="AD161" s="708">
        <f t="shared" si="88"/>
        <v>0</v>
      </c>
      <c r="AE161" s="713"/>
      <c r="AF161" s="716"/>
      <c r="AG161" s="713"/>
      <c r="AH161" s="716"/>
      <c r="AI161" s="713"/>
      <c r="AJ161" s="716"/>
      <c r="AK161" s="713"/>
      <c r="AL161" s="716"/>
      <c r="AM161" s="713"/>
      <c r="AN161" s="716"/>
      <c r="AO161" s="713"/>
      <c r="AP161" s="97"/>
      <c r="AQ161" s="98"/>
    </row>
    <row r="162" spans="1:43" ht="12" hidden="1" customHeight="1">
      <c r="A162" s="689"/>
      <c r="B162" s="672"/>
      <c r="C162" s="690" t="str">
        <f>IF(D162&lt;&gt;"",MAX(C156:C161)+1,"")</f>
        <v/>
      </c>
      <c r="D162" s="715"/>
      <c r="E162" s="691"/>
      <c r="F162" s="692"/>
      <c r="G162" s="677"/>
      <c r="H162" s="693"/>
      <c r="I162" s="694"/>
      <c r="J162" s="695">
        <f t="shared" si="85"/>
        <v>0</v>
      </c>
      <c r="K162" s="696">
        <f t="shared" si="86"/>
        <v>0</v>
      </c>
      <c r="L162" s="703"/>
      <c r="M162" s="712"/>
      <c r="N162" s="713"/>
      <c r="O162" s="712"/>
      <c r="P162" s="713"/>
      <c r="Q162" s="712"/>
      <c r="R162" s="713"/>
      <c r="S162" s="712"/>
      <c r="T162" s="713"/>
      <c r="U162" s="712"/>
      <c r="V162" s="713"/>
      <c r="W162" s="702"/>
      <c r="X162" s="703"/>
      <c r="Y162" s="692"/>
      <c r="Z162" s="677"/>
      <c r="AA162" s="702"/>
      <c r="AB162" s="703"/>
      <c r="AC162" s="707">
        <f t="shared" si="87"/>
        <v>0</v>
      </c>
      <c r="AD162" s="708">
        <f t="shared" si="88"/>
        <v>0</v>
      </c>
      <c r="AE162" s="713"/>
      <c r="AF162" s="716"/>
      <c r="AG162" s="713"/>
      <c r="AH162" s="716"/>
      <c r="AI162" s="713"/>
      <c r="AJ162" s="716"/>
      <c r="AK162" s="713"/>
      <c r="AL162" s="716"/>
      <c r="AM162" s="713"/>
      <c r="AN162" s="716"/>
      <c r="AO162" s="713"/>
      <c r="AP162" s="97"/>
      <c r="AQ162" s="98"/>
    </row>
    <row r="163" spans="1:43" ht="12" hidden="1" customHeight="1">
      <c r="A163" s="689"/>
      <c r="B163" s="672"/>
      <c r="C163" s="690" t="str">
        <f>IF(D163&lt;&gt;"",MAX(C156:C162)+1,"")</f>
        <v/>
      </c>
      <c r="D163" s="715"/>
      <c r="E163" s="691"/>
      <c r="F163" s="692"/>
      <c r="G163" s="677"/>
      <c r="H163" s="693"/>
      <c r="I163" s="694"/>
      <c r="J163" s="695">
        <f t="shared" si="85"/>
        <v>0</v>
      </c>
      <c r="K163" s="696">
        <f t="shared" si="86"/>
        <v>0</v>
      </c>
      <c r="L163" s="703"/>
      <c r="M163" s="712"/>
      <c r="N163" s="713"/>
      <c r="O163" s="712"/>
      <c r="P163" s="713"/>
      <c r="Q163" s="712"/>
      <c r="R163" s="713"/>
      <c r="S163" s="712"/>
      <c r="T163" s="713"/>
      <c r="U163" s="712"/>
      <c r="V163" s="713"/>
      <c r="W163" s="702"/>
      <c r="X163" s="703"/>
      <c r="Y163" s="692"/>
      <c r="Z163" s="677"/>
      <c r="AA163" s="702"/>
      <c r="AB163" s="703"/>
      <c r="AC163" s="707">
        <f t="shared" si="87"/>
        <v>0</v>
      </c>
      <c r="AD163" s="708">
        <f t="shared" si="88"/>
        <v>0</v>
      </c>
      <c r="AE163" s="713"/>
      <c r="AF163" s="716"/>
      <c r="AG163" s="713"/>
      <c r="AH163" s="716"/>
      <c r="AI163" s="713"/>
      <c r="AJ163" s="716"/>
      <c r="AK163" s="713"/>
      <c r="AL163" s="716"/>
      <c r="AM163" s="713"/>
      <c r="AN163" s="716"/>
      <c r="AO163" s="713"/>
      <c r="AP163" s="97"/>
      <c r="AQ163" s="98"/>
    </row>
    <row r="164" spans="1:43" ht="12" hidden="1" customHeight="1">
      <c r="A164" s="689"/>
      <c r="B164" s="672"/>
      <c r="C164" s="690" t="str">
        <f>IF(D164&lt;&gt;"",MAX(C156:C163)+1,"")</f>
        <v/>
      </c>
      <c r="D164" s="715"/>
      <c r="E164" s="691"/>
      <c r="F164" s="692"/>
      <c r="G164" s="677"/>
      <c r="H164" s="693"/>
      <c r="I164" s="694"/>
      <c r="J164" s="695">
        <f t="shared" si="85"/>
        <v>0</v>
      </c>
      <c r="K164" s="696">
        <f t="shared" si="86"/>
        <v>0</v>
      </c>
      <c r="L164" s="703"/>
      <c r="M164" s="712"/>
      <c r="N164" s="713"/>
      <c r="O164" s="712"/>
      <c r="P164" s="713"/>
      <c r="Q164" s="712"/>
      <c r="R164" s="713"/>
      <c r="S164" s="712"/>
      <c r="T164" s="713"/>
      <c r="U164" s="712"/>
      <c r="V164" s="713"/>
      <c r="W164" s="702"/>
      <c r="X164" s="703"/>
      <c r="Y164" s="692"/>
      <c r="Z164" s="677"/>
      <c r="AA164" s="702"/>
      <c r="AB164" s="703"/>
      <c r="AC164" s="707">
        <f t="shared" si="87"/>
        <v>0</v>
      </c>
      <c r="AD164" s="708">
        <f t="shared" si="88"/>
        <v>0</v>
      </c>
      <c r="AE164" s="713"/>
      <c r="AF164" s="716"/>
      <c r="AG164" s="713"/>
      <c r="AH164" s="716"/>
      <c r="AI164" s="713"/>
      <c r="AJ164" s="716"/>
      <c r="AK164" s="713"/>
      <c r="AL164" s="716"/>
      <c r="AM164" s="713"/>
      <c r="AN164" s="716"/>
      <c r="AO164" s="713"/>
      <c r="AP164" s="97"/>
      <c r="AQ164" s="98"/>
    </row>
    <row r="165" spans="1:43" ht="12" hidden="1" customHeight="1">
      <c r="A165" s="689"/>
      <c r="B165" s="672"/>
      <c r="C165" s="690" t="str">
        <f>IF(D165&lt;&gt;"",MAX(C156:C164)+1,"")</f>
        <v/>
      </c>
      <c r="D165" s="715"/>
      <c r="E165" s="691"/>
      <c r="F165" s="692"/>
      <c r="G165" s="677"/>
      <c r="H165" s="693"/>
      <c r="I165" s="694"/>
      <c r="J165" s="695">
        <f t="shared" si="85"/>
        <v>0</v>
      </c>
      <c r="K165" s="696">
        <f t="shared" si="86"/>
        <v>0</v>
      </c>
      <c r="L165" s="703"/>
      <c r="M165" s="712"/>
      <c r="N165" s="713"/>
      <c r="O165" s="712"/>
      <c r="P165" s="713"/>
      <c r="Q165" s="712"/>
      <c r="R165" s="713"/>
      <c r="S165" s="712"/>
      <c r="T165" s="713"/>
      <c r="U165" s="712"/>
      <c r="V165" s="713"/>
      <c r="W165" s="702"/>
      <c r="X165" s="703"/>
      <c r="Y165" s="692"/>
      <c r="Z165" s="677"/>
      <c r="AA165" s="702"/>
      <c r="AB165" s="703"/>
      <c r="AC165" s="707">
        <f t="shared" si="87"/>
        <v>0</v>
      </c>
      <c r="AD165" s="708">
        <f t="shared" si="88"/>
        <v>0</v>
      </c>
      <c r="AE165" s="713"/>
      <c r="AF165" s="716"/>
      <c r="AG165" s="713"/>
      <c r="AH165" s="716"/>
      <c r="AI165" s="713"/>
      <c r="AJ165" s="716"/>
      <c r="AK165" s="713"/>
      <c r="AL165" s="716"/>
      <c r="AM165" s="713"/>
      <c r="AN165" s="716"/>
      <c r="AO165" s="713"/>
      <c r="AP165" s="97"/>
      <c r="AQ165" s="98"/>
    </row>
    <row r="166" spans="1:43" ht="12" hidden="1" customHeight="1">
      <c r="A166" s="717"/>
      <c r="B166" s="718"/>
      <c r="C166" s="719" t="str">
        <f>IF(D166&lt;&gt;"",MAX(C156:C165)+1,"")</f>
        <v/>
      </c>
      <c r="D166" s="720"/>
      <c r="E166" s="721"/>
      <c r="F166" s="722"/>
      <c r="G166" s="723"/>
      <c r="H166" s="724"/>
      <c r="I166" s="725"/>
      <c r="J166" s="726">
        <f t="shared" si="85"/>
        <v>0</v>
      </c>
      <c r="K166" s="727">
        <f t="shared" si="86"/>
        <v>0</v>
      </c>
      <c r="L166" s="728"/>
      <c r="M166" s="729"/>
      <c r="N166" s="730"/>
      <c r="O166" s="729"/>
      <c r="P166" s="730"/>
      <c r="Q166" s="729"/>
      <c r="R166" s="730"/>
      <c r="S166" s="729"/>
      <c r="T166" s="730"/>
      <c r="U166" s="729"/>
      <c r="V166" s="730"/>
      <c r="W166" s="731"/>
      <c r="X166" s="728"/>
      <c r="Y166" s="722"/>
      <c r="Z166" s="723"/>
      <c r="AA166" s="731"/>
      <c r="AB166" s="728"/>
      <c r="AC166" s="732">
        <f t="shared" si="87"/>
        <v>0</v>
      </c>
      <c r="AD166" s="733">
        <f t="shared" si="88"/>
        <v>0</v>
      </c>
      <c r="AE166" s="730"/>
      <c r="AF166" s="734"/>
      <c r="AG166" s="730"/>
      <c r="AH166" s="734"/>
      <c r="AI166" s="730"/>
      <c r="AJ166" s="734"/>
      <c r="AK166" s="730"/>
      <c r="AL166" s="734"/>
      <c r="AM166" s="730"/>
      <c r="AN166" s="734"/>
      <c r="AO166" s="730"/>
      <c r="AP166" s="97"/>
      <c r="AQ166" s="98"/>
    </row>
    <row r="167" spans="1:43" ht="12" customHeight="1">
      <c r="A167" s="656">
        <v>15</v>
      </c>
      <c r="B167" s="657">
        <v>22205424</v>
      </c>
      <c r="C167" s="1430" t="s">
        <v>778</v>
      </c>
      <c r="D167" s="1351"/>
      <c r="E167" s="658" t="s">
        <v>653</v>
      </c>
      <c r="F167" s="659">
        <v>58</v>
      </c>
      <c r="G167" s="660">
        <v>1</v>
      </c>
      <c r="H167" s="661">
        <f t="shared" ref="H167:X167" si="89">SUM(H168:H177)</f>
        <v>58</v>
      </c>
      <c r="I167" s="662">
        <f t="shared" si="89"/>
        <v>1</v>
      </c>
      <c r="J167" s="661">
        <f t="shared" si="89"/>
        <v>13</v>
      </c>
      <c r="K167" s="663">
        <f t="shared" si="89"/>
        <v>411</v>
      </c>
      <c r="L167" s="664">
        <f t="shared" si="89"/>
        <v>5</v>
      </c>
      <c r="M167" s="665">
        <f t="shared" si="89"/>
        <v>2</v>
      </c>
      <c r="N167" s="666">
        <f t="shared" si="89"/>
        <v>58</v>
      </c>
      <c r="O167" s="665">
        <f t="shared" si="89"/>
        <v>2</v>
      </c>
      <c r="P167" s="666">
        <f t="shared" si="89"/>
        <v>63</v>
      </c>
      <c r="Q167" s="665">
        <f t="shared" si="89"/>
        <v>3</v>
      </c>
      <c r="R167" s="666">
        <f t="shared" si="89"/>
        <v>106</v>
      </c>
      <c r="S167" s="665">
        <f t="shared" si="89"/>
        <v>3</v>
      </c>
      <c r="T167" s="666">
        <f t="shared" si="89"/>
        <v>87</v>
      </c>
      <c r="U167" s="665">
        <f t="shared" si="89"/>
        <v>3</v>
      </c>
      <c r="V167" s="666">
        <f t="shared" si="89"/>
        <v>97</v>
      </c>
      <c r="W167" s="667">
        <f t="shared" si="89"/>
        <v>0</v>
      </c>
      <c r="X167" s="664">
        <f t="shared" si="89"/>
        <v>0</v>
      </c>
      <c r="Y167" s="659">
        <v>80</v>
      </c>
      <c r="Z167" s="660"/>
      <c r="AA167" s="667">
        <f t="shared" ref="AA167:AO167" si="90">SUM(AA168:AA177)</f>
        <v>80</v>
      </c>
      <c r="AB167" s="664">
        <f t="shared" si="90"/>
        <v>0</v>
      </c>
      <c r="AC167" s="668">
        <f t="shared" si="90"/>
        <v>13</v>
      </c>
      <c r="AD167" s="669">
        <f t="shared" si="90"/>
        <v>394</v>
      </c>
      <c r="AE167" s="666">
        <f t="shared" si="90"/>
        <v>3</v>
      </c>
      <c r="AF167" s="668">
        <f t="shared" si="90"/>
        <v>3</v>
      </c>
      <c r="AG167" s="666">
        <f t="shared" si="90"/>
        <v>80</v>
      </c>
      <c r="AH167" s="668">
        <f t="shared" si="90"/>
        <v>2</v>
      </c>
      <c r="AI167" s="666">
        <f t="shared" si="90"/>
        <v>58</v>
      </c>
      <c r="AJ167" s="668">
        <f t="shared" si="90"/>
        <v>2</v>
      </c>
      <c r="AK167" s="666">
        <f t="shared" si="90"/>
        <v>63</v>
      </c>
      <c r="AL167" s="668">
        <f t="shared" si="90"/>
        <v>3</v>
      </c>
      <c r="AM167" s="666">
        <f t="shared" si="90"/>
        <v>106</v>
      </c>
      <c r="AN167" s="668">
        <f t="shared" si="90"/>
        <v>3</v>
      </c>
      <c r="AO167" s="666">
        <f t="shared" si="90"/>
        <v>87</v>
      </c>
      <c r="AP167" s="130"/>
      <c r="AQ167" s="131">
        <f>COUNTIF(AD168:AD177,"&gt;0")</f>
        <v>1</v>
      </c>
    </row>
    <row r="168" spans="1:43" ht="12" customHeight="1">
      <c r="A168" s="671"/>
      <c r="B168" s="672"/>
      <c r="C168" s="735">
        <v>1</v>
      </c>
      <c r="D168" s="674" t="s">
        <v>58</v>
      </c>
      <c r="E168" s="675"/>
      <c r="F168" s="676"/>
      <c r="G168" s="677"/>
      <c r="H168" s="678">
        <v>58</v>
      </c>
      <c r="I168" s="679">
        <v>1</v>
      </c>
      <c r="J168" s="680">
        <f t="shared" ref="J168:J177" si="91">M168+O168+Q168+S168+U168</f>
        <v>13</v>
      </c>
      <c r="K168" s="681">
        <f t="shared" ref="K168:K177" si="92">N168+P168+R168+T168+V168</f>
        <v>411</v>
      </c>
      <c r="L168" s="736">
        <v>5</v>
      </c>
      <c r="M168" s="737">
        <v>2</v>
      </c>
      <c r="N168" s="736">
        <v>58</v>
      </c>
      <c r="O168" s="737">
        <v>2</v>
      </c>
      <c r="P168" s="736">
        <v>63</v>
      </c>
      <c r="Q168" s="737">
        <v>3</v>
      </c>
      <c r="R168" s="736">
        <v>106</v>
      </c>
      <c r="S168" s="737">
        <v>3</v>
      </c>
      <c r="T168" s="736">
        <v>87</v>
      </c>
      <c r="U168" s="737">
        <v>3</v>
      </c>
      <c r="V168" s="736">
        <v>97</v>
      </c>
      <c r="W168" s="685"/>
      <c r="X168" s="686"/>
      <c r="Y168" s="676"/>
      <c r="Z168" s="677"/>
      <c r="AA168" s="685">
        <v>80</v>
      </c>
      <c r="AB168" s="686"/>
      <c r="AC168" s="687">
        <f t="shared" ref="AC168:AC177" si="93">AF168+AH168+AJ168+AL168+AN168</f>
        <v>13</v>
      </c>
      <c r="AD168" s="688">
        <f t="shared" ref="AD168:AD177" si="94">AG168+AI168+AK168+AM168+AO168</f>
        <v>394</v>
      </c>
      <c r="AE168" s="736">
        <v>3</v>
      </c>
      <c r="AF168" s="737">
        <v>3</v>
      </c>
      <c r="AG168" s="736">
        <v>80</v>
      </c>
      <c r="AH168" s="737">
        <v>2</v>
      </c>
      <c r="AI168" s="736">
        <v>58</v>
      </c>
      <c r="AJ168" s="737">
        <v>2</v>
      </c>
      <c r="AK168" s="736">
        <v>63</v>
      </c>
      <c r="AL168" s="737">
        <v>3</v>
      </c>
      <c r="AM168" s="736">
        <v>106</v>
      </c>
      <c r="AN168" s="737">
        <v>3</v>
      </c>
      <c r="AO168" s="736">
        <v>87</v>
      </c>
      <c r="AP168" s="97"/>
      <c r="AQ168" s="98"/>
    </row>
    <row r="169" spans="1:43" ht="12" hidden="1" customHeight="1">
      <c r="A169" s="689"/>
      <c r="B169" s="672"/>
      <c r="C169" s="690" t="str">
        <f>IF(D169&lt;&gt;"",MAX(C167:C168)+1,"")</f>
        <v/>
      </c>
      <c r="D169" s="715"/>
      <c r="E169" s="691"/>
      <c r="F169" s="692"/>
      <c r="G169" s="677"/>
      <c r="H169" s="693"/>
      <c r="I169" s="694"/>
      <c r="J169" s="695">
        <f t="shared" si="91"/>
        <v>0</v>
      </c>
      <c r="K169" s="696">
        <f t="shared" si="92"/>
        <v>0</v>
      </c>
      <c r="L169" s="703"/>
      <c r="M169" s="712"/>
      <c r="N169" s="713"/>
      <c r="O169" s="712"/>
      <c r="P169" s="713"/>
      <c r="Q169" s="712"/>
      <c r="R169" s="713"/>
      <c r="S169" s="712"/>
      <c r="T169" s="713"/>
      <c r="U169" s="712"/>
      <c r="V169" s="713"/>
      <c r="W169" s="702"/>
      <c r="X169" s="703"/>
      <c r="Y169" s="692"/>
      <c r="Z169" s="677"/>
      <c r="AA169" s="702"/>
      <c r="AB169" s="703"/>
      <c r="AC169" s="707">
        <f t="shared" si="93"/>
        <v>0</v>
      </c>
      <c r="AD169" s="708">
        <f t="shared" si="94"/>
        <v>0</v>
      </c>
      <c r="AE169" s="713"/>
      <c r="AF169" s="716"/>
      <c r="AG169" s="713"/>
      <c r="AH169" s="716"/>
      <c r="AI169" s="713"/>
      <c r="AJ169" s="716"/>
      <c r="AK169" s="713"/>
      <c r="AL169" s="716"/>
      <c r="AM169" s="713"/>
      <c r="AN169" s="716"/>
      <c r="AO169" s="713"/>
      <c r="AP169" s="97"/>
      <c r="AQ169" s="98"/>
    </row>
    <row r="170" spans="1:43" ht="12" hidden="1" customHeight="1">
      <c r="A170" s="689"/>
      <c r="B170" s="672"/>
      <c r="C170" s="690" t="str">
        <f>IF(D170&lt;&gt;"",MAX(C167:C169)+1,"")</f>
        <v/>
      </c>
      <c r="D170" s="715"/>
      <c r="E170" s="691"/>
      <c r="F170" s="692"/>
      <c r="G170" s="677"/>
      <c r="H170" s="693"/>
      <c r="I170" s="694"/>
      <c r="J170" s="695">
        <f t="shared" si="91"/>
        <v>0</v>
      </c>
      <c r="K170" s="696">
        <f t="shared" si="92"/>
        <v>0</v>
      </c>
      <c r="L170" s="703"/>
      <c r="M170" s="712"/>
      <c r="N170" s="713"/>
      <c r="O170" s="712"/>
      <c r="P170" s="713"/>
      <c r="Q170" s="712"/>
      <c r="R170" s="713"/>
      <c r="S170" s="712"/>
      <c r="T170" s="713"/>
      <c r="U170" s="712"/>
      <c r="V170" s="713"/>
      <c r="W170" s="702"/>
      <c r="X170" s="703"/>
      <c r="Y170" s="692"/>
      <c r="Z170" s="677"/>
      <c r="AA170" s="702"/>
      <c r="AB170" s="703"/>
      <c r="AC170" s="707">
        <f t="shared" si="93"/>
        <v>0</v>
      </c>
      <c r="AD170" s="708">
        <f t="shared" si="94"/>
        <v>0</v>
      </c>
      <c r="AE170" s="713"/>
      <c r="AF170" s="716"/>
      <c r="AG170" s="713"/>
      <c r="AH170" s="716"/>
      <c r="AI170" s="713"/>
      <c r="AJ170" s="716"/>
      <c r="AK170" s="713"/>
      <c r="AL170" s="716"/>
      <c r="AM170" s="713"/>
      <c r="AN170" s="716"/>
      <c r="AO170" s="713"/>
      <c r="AP170" s="97"/>
      <c r="AQ170" s="98"/>
    </row>
    <row r="171" spans="1:43" ht="12" hidden="1" customHeight="1">
      <c r="A171" s="689"/>
      <c r="B171" s="672"/>
      <c r="C171" s="690" t="str">
        <f>IF(D171&lt;&gt;"",MAX(C167:C170)+1,"")</f>
        <v/>
      </c>
      <c r="D171" s="715"/>
      <c r="E171" s="691"/>
      <c r="F171" s="692"/>
      <c r="G171" s="677"/>
      <c r="H171" s="693"/>
      <c r="I171" s="694"/>
      <c r="J171" s="695">
        <f t="shared" si="91"/>
        <v>0</v>
      </c>
      <c r="K171" s="696">
        <f t="shared" si="92"/>
        <v>0</v>
      </c>
      <c r="L171" s="703"/>
      <c r="M171" s="712"/>
      <c r="N171" s="713"/>
      <c r="O171" s="712"/>
      <c r="P171" s="713"/>
      <c r="Q171" s="712"/>
      <c r="R171" s="713"/>
      <c r="S171" s="712"/>
      <c r="T171" s="713"/>
      <c r="U171" s="712"/>
      <c r="V171" s="713"/>
      <c r="W171" s="702"/>
      <c r="X171" s="703"/>
      <c r="Y171" s="692"/>
      <c r="Z171" s="677"/>
      <c r="AA171" s="702"/>
      <c r="AB171" s="703"/>
      <c r="AC171" s="707">
        <f t="shared" si="93"/>
        <v>0</v>
      </c>
      <c r="AD171" s="708">
        <f t="shared" si="94"/>
        <v>0</v>
      </c>
      <c r="AE171" s="713"/>
      <c r="AF171" s="716"/>
      <c r="AG171" s="713"/>
      <c r="AH171" s="716"/>
      <c r="AI171" s="713"/>
      <c r="AJ171" s="716"/>
      <c r="AK171" s="713"/>
      <c r="AL171" s="716"/>
      <c r="AM171" s="713"/>
      <c r="AN171" s="716"/>
      <c r="AO171" s="713"/>
      <c r="AP171" s="97"/>
      <c r="AQ171" s="98"/>
    </row>
    <row r="172" spans="1:43" ht="12" hidden="1" customHeight="1">
      <c r="A172" s="689"/>
      <c r="B172" s="672"/>
      <c r="C172" s="690" t="str">
        <f>IF(D172&lt;&gt;"",MAX(C167:C171)+1,"")</f>
        <v/>
      </c>
      <c r="D172" s="715"/>
      <c r="E172" s="691"/>
      <c r="F172" s="692"/>
      <c r="G172" s="677"/>
      <c r="H172" s="693"/>
      <c r="I172" s="694"/>
      <c r="J172" s="695">
        <f t="shared" si="91"/>
        <v>0</v>
      </c>
      <c r="K172" s="696">
        <f t="shared" si="92"/>
        <v>0</v>
      </c>
      <c r="L172" s="703"/>
      <c r="M172" s="712"/>
      <c r="N172" s="713"/>
      <c r="O172" s="712"/>
      <c r="P172" s="713"/>
      <c r="Q172" s="712"/>
      <c r="R172" s="713"/>
      <c r="S172" s="712"/>
      <c r="T172" s="713"/>
      <c r="U172" s="712"/>
      <c r="V172" s="713"/>
      <c r="W172" s="702"/>
      <c r="X172" s="703"/>
      <c r="Y172" s="692"/>
      <c r="Z172" s="677"/>
      <c r="AA172" s="702"/>
      <c r="AB172" s="703"/>
      <c r="AC172" s="707">
        <f t="shared" si="93"/>
        <v>0</v>
      </c>
      <c r="AD172" s="708">
        <f t="shared" si="94"/>
        <v>0</v>
      </c>
      <c r="AE172" s="713"/>
      <c r="AF172" s="716"/>
      <c r="AG172" s="713"/>
      <c r="AH172" s="716"/>
      <c r="AI172" s="713"/>
      <c r="AJ172" s="716"/>
      <c r="AK172" s="713"/>
      <c r="AL172" s="716"/>
      <c r="AM172" s="713"/>
      <c r="AN172" s="716"/>
      <c r="AO172" s="713"/>
      <c r="AP172" s="97"/>
      <c r="AQ172" s="98"/>
    </row>
    <row r="173" spans="1:43" ht="12" hidden="1" customHeight="1">
      <c r="A173" s="689"/>
      <c r="B173" s="672"/>
      <c r="C173" s="690" t="str">
        <f>IF(D173&lt;&gt;"",MAX(C167:C172)+1,"")</f>
        <v/>
      </c>
      <c r="D173" s="715"/>
      <c r="E173" s="691"/>
      <c r="F173" s="692"/>
      <c r="G173" s="677"/>
      <c r="H173" s="693"/>
      <c r="I173" s="694"/>
      <c r="J173" s="695">
        <f t="shared" si="91"/>
        <v>0</v>
      </c>
      <c r="K173" s="696">
        <f t="shared" si="92"/>
        <v>0</v>
      </c>
      <c r="L173" s="703"/>
      <c r="M173" s="712"/>
      <c r="N173" s="713"/>
      <c r="O173" s="712"/>
      <c r="P173" s="713"/>
      <c r="Q173" s="712"/>
      <c r="R173" s="713"/>
      <c r="S173" s="712"/>
      <c r="T173" s="713"/>
      <c r="U173" s="712"/>
      <c r="V173" s="713"/>
      <c r="W173" s="702"/>
      <c r="X173" s="703"/>
      <c r="Y173" s="692"/>
      <c r="Z173" s="677"/>
      <c r="AA173" s="702"/>
      <c r="AB173" s="703"/>
      <c r="AC173" s="707">
        <f t="shared" si="93"/>
        <v>0</v>
      </c>
      <c r="AD173" s="708">
        <f t="shared" si="94"/>
        <v>0</v>
      </c>
      <c r="AE173" s="713"/>
      <c r="AF173" s="716"/>
      <c r="AG173" s="713"/>
      <c r="AH173" s="716"/>
      <c r="AI173" s="713"/>
      <c r="AJ173" s="716"/>
      <c r="AK173" s="713"/>
      <c r="AL173" s="716"/>
      <c r="AM173" s="713"/>
      <c r="AN173" s="716"/>
      <c r="AO173" s="713"/>
      <c r="AP173" s="97"/>
      <c r="AQ173" s="98"/>
    </row>
    <row r="174" spans="1:43" ht="12" hidden="1" customHeight="1">
      <c r="A174" s="689"/>
      <c r="B174" s="672"/>
      <c r="C174" s="690" t="str">
        <f>IF(D174&lt;&gt;"",MAX(C167:C173)+1,"")</f>
        <v/>
      </c>
      <c r="D174" s="715"/>
      <c r="E174" s="691"/>
      <c r="F174" s="692"/>
      <c r="G174" s="677"/>
      <c r="H174" s="693"/>
      <c r="I174" s="694"/>
      <c r="J174" s="695">
        <f t="shared" si="91"/>
        <v>0</v>
      </c>
      <c r="K174" s="696">
        <f t="shared" si="92"/>
        <v>0</v>
      </c>
      <c r="L174" s="703"/>
      <c r="M174" s="712"/>
      <c r="N174" s="713"/>
      <c r="O174" s="712"/>
      <c r="P174" s="713"/>
      <c r="Q174" s="712"/>
      <c r="R174" s="713"/>
      <c r="S174" s="712"/>
      <c r="T174" s="713"/>
      <c r="U174" s="712"/>
      <c r="V174" s="713"/>
      <c r="W174" s="702"/>
      <c r="X174" s="703"/>
      <c r="Y174" s="692"/>
      <c r="Z174" s="677"/>
      <c r="AA174" s="702"/>
      <c r="AB174" s="703"/>
      <c r="AC174" s="707">
        <f t="shared" si="93"/>
        <v>0</v>
      </c>
      <c r="AD174" s="708">
        <f t="shared" si="94"/>
        <v>0</v>
      </c>
      <c r="AE174" s="713"/>
      <c r="AF174" s="716"/>
      <c r="AG174" s="713"/>
      <c r="AH174" s="716"/>
      <c r="AI174" s="713"/>
      <c r="AJ174" s="716"/>
      <c r="AK174" s="713"/>
      <c r="AL174" s="716"/>
      <c r="AM174" s="713"/>
      <c r="AN174" s="716"/>
      <c r="AO174" s="713"/>
      <c r="AP174" s="97"/>
      <c r="AQ174" s="98"/>
    </row>
    <row r="175" spans="1:43" ht="12" hidden="1" customHeight="1">
      <c r="A175" s="689"/>
      <c r="B175" s="672"/>
      <c r="C175" s="690" t="str">
        <f>IF(D175&lt;&gt;"",MAX(C167:C174)+1,"")</f>
        <v/>
      </c>
      <c r="D175" s="715"/>
      <c r="E175" s="691"/>
      <c r="F175" s="692"/>
      <c r="G175" s="677"/>
      <c r="H175" s="693"/>
      <c r="I175" s="694"/>
      <c r="J175" s="695">
        <f t="shared" si="91"/>
        <v>0</v>
      </c>
      <c r="K175" s="696">
        <f t="shared" si="92"/>
        <v>0</v>
      </c>
      <c r="L175" s="703"/>
      <c r="M175" s="712"/>
      <c r="N175" s="713"/>
      <c r="O175" s="712"/>
      <c r="P175" s="713"/>
      <c r="Q175" s="712"/>
      <c r="R175" s="713"/>
      <c r="S175" s="712"/>
      <c r="T175" s="713"/>
      <c r="U175" s="712"/>
      <c r="V175" s="713"/>
      <c r="W175" s="702"/>
      <c r="X175" s="703"/>
      <c r="Y175" s="692"/>
      <c r="Z175" s="677"/>
      <c r="AA175" s="702"/>
      <c r="AB175" s="703"/>
      <c r="AC175" s="707">
        <f t="shared" si="93"/>
        <v>0</v>
      </c>
      <c r="AD175" s="708">
        <f t="shared" si="94"/>
        <v>0</v>
      </c>
      <c r="AE175" s="713"/>
      <c r="AF175" s="716"/>
      <c r="AG175" s="713"/>
      <c r="AH175" s="716"/>
      <c r="AI175" s="713"/>
      <c r="AJ175" s="716"/>
      <c r="AK175" s="713"/>
      <c r="AL175" s="716"/>
      <c r="AM175" s="713"/>
      <c r="AN175" s="716"/>
      <c r="AO175" s="713"/>
      <c r="AP175" s="97"/>
      <c r="AQ175" s="98"/>
    </row>
    <row r="176" spans="1:43" ht="12" hidden="1" customHeight="1">
      <c r="A176" s="689"/>
      <c r="B176" s="672"/>
      <c r="C176" s="690" t="str">
        <f>IF(D176&lt;&gt;"",MAX(C167:C175)+1,"")</f>
        <v/>
      </c>
      <c r="D176" s="715"/>
      <c r="E176" s="691"/>
      <c r="F176" s="692"/>
      <c r="G176" s="677"/>
      <c r="H176" s="693"/>
      <c r="I176" s="694"/>
      <c r="J176" s="695">
        <f t="shared" si="91"/>
        <v>0</v>
      </c>
      <c r="K176" s="696">
        <f t="shared" si="92"/>
        <v>0</v>
      </c>
      <c r="L176" s="703"/>
      <c r="M176" s="712"/>
      <c r="N176" s="713"/>
      <c r="O176" s="712"/>
      <c r="P176" s="713"/>
      <c r="Q176" s="712"/>
      <c r="R176" s="713"/>
      <c r="S176" s="712"/>
      <c r="T176" s="713"/>
      <c r="U176" s="712"/>
      <c r="V176" s="713"/>
      <c r="W176" s="702"/>
      <c r="X176" s="703"/>
      <c r="Y176" s="692"/>
      <c r="Z176" s="677"/>
      <c r="AA176" s="702"/>
      <c r="AB176" s="703"/>
      <c r="AC176" s="707">
        <f t="shared" si="93"/>
        <v>0</v>
      </c>
      <c r="AD176" s="708">
        <f t="shared" si="94"/>
        <v>0</v>
      </c>
      <c r="AE176" s="713"/>
      <c r="AF176" s="716"/>
      <c r="AG176" s="713"/>
      <c r="AH176" s="716"/>
      <c r="AI176" s="713"/>
      <c r="AJ176" s="716"/>
      <c r="AK176" s="713"/>
      <c r="AL176" s="716"/>
      <c r="AM176" s="713"/>
      <c r="AN176" s="716"/>
      <c r="AO176" s="713"/>
      <c r="AP176" s="97"/>
      <c r="AQ176" s="98"/>
    </row>
    <row r="177" spans="1:43" ht="12" hidden="1" customHeight="1">
      <c r="A177" s="717"/>
      <c r="B177" s="718"/>
      <c r="C177" s="719" t="str">
        <f>IF(D177&lt;&gt;"",MAX(C167:C176)+1,"")</f>
        <v/>
      </c>
      <c r="D177" s="720"/>
      <c r="E177" s="721"/>
      <c r="F177" s="722"/>
      <c r="G177" s="723"/>
      <c r="H177" s="724"/>
      <c r="I177" s="725"/>
      <c r="J177" s="726">
        <f t="shared" si="91"/>
        <v>0</v>
      </c>
      <c r="K177" s="727">
        <f t="shared" si="92"/>
        <v>0</v>
      </c>
      <c r="L177" s="728"/>
      <c r="M177" s="729"/>
      <c r="N177" s="730"/>
      <c r="O177" s="729"/>
      <c r="P177" s="730"/>
      <c r="Q177" s="729"/>
      <c r="R177" s="730"/>
      <c r="S177" s="729"/>
      <c r="T177" s="730"/>
      <c r="U177" s="729"/>
      <c r="V177" s="730"/>
      <c r="W177" s="731"/>
      <c r="X177" s="728"/>
      <c r="Y177" s="722"/>
      <c r="Z177" s="723"/>
      <c r="AA177" s="731"/>
      <c r="AB177" s="728"/>
      <c r="AC177" s="732">
        <f t="shared" si="93"/>
        <v>0</v>
      </c>
      <c r="AD177" s="733">
        <f t="shared" si="94"/>
        <v>0</v>
      </c>
      <c r="AE177" s="730"/>
      <c r="AF177" s="734"/>
      <c r="AG177" s="730"/>
      <c r="AH177" s="734"/>
      <c r="AI177" s="730"/>
      <c r="AJ177" s="734"/>
      <c r="AK177" s="730"/>
      <c r="AL177" s="734"/>
      <c r="AM177" s="730"/>
      <c r="AN177" s="734"/>
      <c r="AO177" s="730"/>
      <c r="AP177" s="97"/>
      <c r="AQ177" s="98"/>
    </row>
    <row r="178" spans="1:43" ht="12" customHeight="1">
      <c r="A178" s="656">
        <v>16</v>
      </c>
      <c r="B178" s="780">
        <v>22205415</v>
      </c>
      <c r="C178" s="1430" t="s">
        <v>469</v>
      </c>
      <c r="D178" s="1351"/>
      <c r="E178" s="658" t="s">
        <v>653</v>
      </c>
      <c r="F178" s="659">
        <v>161</v>
      </c>
      <c r="G178" s="660">
        <v>1</v>
      </c>
      <c r="H178" s="661">
        <f t="shared" ref="H178:X178" si="95">SUM(H179:H188)</f>
        <v>161</v>
      </c>
      <c r="I178" s="662">
        <f t="shared" si="95"/>
        <v>1</v>
      </c>
      <c r="J178" s="661">
        <f t="shared" si="95"/>
        <v>23</v>
      </c>
      <c r="K178" s="663">
        <f t="shared" si="95"/>
        <v>735</v>
      </c>
      <c r="L178" s="664">
        <f t="shared" si="95"/>
        <v>10</v>
      </c>
      <c r="M178" s="665">
        <f t="shared" si="95"/>
        <v>5</v>
      </c>
      <c r="N178" s="666">
        <f t="shared" si="95"/>
        <v>161</v>
      </c>
      <c r="O178" s="665">
        <f t="shared" si="95"/>
        <v>4</v>
      </c>
      <c r="P178" s="666">
        <f t="shared" si="95"/>
        <v>140</v>
      </c>
      <c r="Q178" s="665">
        <f t="shared" si="95"/>
        <v>4</v>
      </c>
      <c r="R178" s="666">
        <f t="shared" si="95"/>
        <v>129</v>
      </c>
      <c r="S178" s="665">
        <f t="shared" si="95"/>
        <v>5</v>
      </c>
      <c r="T178" s="666">
        <f t="shared" si="95"/>
        <v>168</v>
      </c>
      <c r="U178" s="665">
        <f t="shared" si="95"/>
        <v>5</v>
      </c>
      <c r="V178" s="666">
        <f t="shared" si="95"/>
        <v>137</v>
      </c>
      <c r="W178" s="667">
        <f t="shared" si="95"/>
        <v>0</v>
      </c>
      <c r="X178" s="664">
        <f t="shared" si="95"/>
        <v>0</v>
      </c>
      <c r="Y178" s="659">
        <v>150</v>
      </c>
      <c r="Z178" s="660"/>
      <c r="AA178" s="667">
        <f t="shared" ref="AA178:AO178" si="96">SUM(AA179:AA188)</f>
        <v>150</v>
      </c>
      <c r="AB178" s="664">
        <f t="shared" si="96"/>
        <v>1</v>
      </c>
      <c r="AC178" s="668">
        <f t="shared" si="96"/>
        <v>23</v>
      </c>
      <c r="AD178" s="669">
        <f t="shared" si="96"/>
        <v>748</v>
      </c>
      <c r="AE178" s="666">
        <f t="shared" si="96"/>
        <v>10</v>
      </c>
      <c r="AF178" s="668">
        <f t="shared" si="96"/>
        <v>5</v>
      </c>
      <c r="AG178" s="666">
        <f t="shared" si="96"/>
        <v>150</v>
      </c>
      <c r="AH178" s="668">
        <f t="shared" si="96"/>
        <v>5</v>
      </c>
      <c r="AI178" s="666">
        <f t="shared" si="96"/>
        <v>161</v>
      </c>
      <c r="AJ178" s="668">
        <f t="shared" si="96"/>
        <v>4</v>
      </c>
      <c r="AK178" s="666">
        <f t="shared" si="96"/>
        <v>140</v>
      </c>
      <c r="AL178" s="668">
        <f t="shared" si="96"/>
        <v>4</v>
      </c>
      <c r="AM178" s="666">
        <f t="shared" si="96"/>
        <v>129</v>
      </c>
      <c r="AN178" s="668">
        <f t="shared" si="96"/>
        <v>5</v>
      </c>
      <c r="AO178" s="666">
        <f t="shared" si="96"/>
        <v>168</v>
      </c>
      <c r="AP178" s="130"/>
      <c r="AQ178" s="131">
        <f>COUNTIF(AD179:AD188,"&gt;0")</f>
        <v>1</v>
      </c>
    </row>
    <row r="179" spans="1:43" ht="12" customHeight="1">
      <c r="A179" s="671"/>
      <c r="B179" s="781"/>
      <c r="C179" s="735">
        <v>1</v>
      </c>
      <c r="D179" s="674" t="s">
        <v>58</v>
      </c>
      <c r="E179" s="675"/>
      <c r="F179" s="676"/>
      <c r="G179" s="677"/>
      <c r="H179" s="678">
        <v>161</v>
      </c>
      <c r="I179" s="679">
        <v>1</v>
      </c>
      <c r="J179" s="680">
        <f t="shared" ref="J179:J188" si="97">M179+O179+Q179+S179+U179</f>
        <v>23</v>
      </c>
      <c r="K179" s="681">
        <f t="shared" ref="K179:K188" si="98">N179+P179+R179+T179+V179</f>
        <v>735</v>
      </c>
      <c r="L179" s="686">
        <v>10</v>
      </c>
      <c r="M179" s="782">
        <v>5</v>
      </c>
      <c r="N179" s="783">
        <v>161</v>
      </c>
      <c r="O179" s="784">
        <v>4</v>
      </c>
      <c r="P179" s="783">
        <v>140</v>
      </c>
      <c r="Q179" s="784">
        <v>4</v>
      </c>
      <c r="R179" s="783">
        <v>129</v>
      </c>
      <c r="S179" s="784">
        <v>5</v>
      </c>
      <c r="T179" s="783">
        <v>168</v>
      </c>
      <c r="U179" s="784">
        <v>5</v>
      </c>
      <c r="V179" s="783">
        <v>137</v>
      </c>
      <c r="W179" s="685"/>
      <c r="X179" s="686"/>
      <c r="Y179" s="676"/>
      <c r="Z179" s="677"/>
      <c r="AA179" s="685">
        <v>150</v>
      </c>
      <c r="AB179" s="686">
        <v>1</v>
      </c>
      <c r="AC179" s="687">
        <f t="shared" ref="AC179:AC188" si="99">AF179+AH179+AJ179+AL179+AN179</f>
        <v>23</v>
      </c>
      <c r="AD179" s="688">
        <f t="shared" ref="AD179:AD188" si="100">AG179+AI179+AK179+AM179+AO179</f>
        <v>748</v>
      </c>
      <c r="AE179" s="740">
        <v>10</v>
      </c>
      <c r="AF179" s="741">
        <v>5</v>
      </c>
      <c r="AG179" s="736">
        <v>150</v>
      </c>
      <c r="AH179" s="784">
        <v>5</v>
      </c>
      <c r="AI179" s="783">
        <v>161</v>
      </c>
      <c r="AJ179" s="784">
        <v>4</v>
      </c>
      <c r="AK179" s="783">
        <v>140</v>
      </c>
      <c r="AL179" s="784">
        <v>4</v>
      </c>
      <c r="AM179" s="783">
        <v>129</v>
      </c>
      <c r="AN179" s="784">
        <v>5</v>
      </c>
      <c r="AO179" s="783">
        <v>168</v>
      </c>
      <c r="AP179" s="97"/>
      <c r="AQ179" s="98"/>
    </row>
    <row r="180" spans="1:43" ht="12" hidden="1" customHeight="1">
      <c r="A180" s="689"/>
      <c r="B180" s="672"/>
      <c r="C180" s="690" t="str">
        <f>IF(D180&lt;&gt;"",MAX(C178:C179)+1,"")</f>
        <v/>
      </c>
      <c r="D180" s="715"/>
      <c r="E180" s="691"/>
      <c r="F180" s="692"/>
      <c r="G180" s="677"/>
      <c r="H180" s="693"/>
      <c r="I180" s="694"/>
      <c r="J180" s="695">
        <f t="shared" si="97"/>
        <v>0</v>
      </c>
      <c r="K180" s="696">
        <f t="shared" si="98"/>
        <v>0</v>
      </c>
      <c r="L180" s="703"/>
      <c r="M180" s="712"/>
      <c r="N180" s="713"/>
      <c r="O180" s="712"/>
      <c r="P180" s="713"/>
      <c r="Q180" s="712"/>
      <c r="R180" s="713"/>
      <c r="S180" s="712"/>
      <c r="T180" s="713"/>
      <c r="U180" s="712"/>
      <c r="V180" s="713"/>
      <c r="W180" s="702"/>
      <c r="X180" s="703"/>
      <c r="Y180" s="692"/>
      <c r="Z180" s="677"/>
      <c r="AA180" s="702"/>
      <c r="AB180" s="703"/>
      <c r="AC180" s="707">
        <f t="shared" si="99"/>
        <v>0</v>
      </c>
      <c r="AD180" s="708">
        <f t="shared" si="100"/>
        <v>0</v>
      </c>
      <c r="AE180" s="713"/>
      <c r="AF180" s="716"/>
      <c r="AG180" s="713"/>
      <c r="AH180" s="716"/>
      <c r="AI180" s="713"/>
      <c r="AJ180" s="716"/>
      <c r="AK180" s="713"/>
      <c r="AL180" s="716"/>
      <c r="AM180" s="713"/>
      <c r="AN180" s="716"/>
      <c r="AO180" s="713"/>
      <c r="AP180" s="97"/>
      <c r="AQ180" s="98"/>
    </row>
    <row r="181" spans="1:43" ht="12" hidden="1" customHeight="1">
      <c r="A181" s="689"/>
      <c r="B181" s="672"/>
      <c r="C181" s="690" t="str">
        <f>IF(D181&lt;&gt;"",MAX(C178:C180)+1,"")</f>
        <v/>
      </c>
      <c r="D181" s="715"/>
      <c r="E181" s="691"/>
      <c r="F181" s="692"/>
      <c r="G181" s="677"/>
      <c r="H181" s="693"/>
      <c r="I181" s="694"/>
      <c r="J181" s="695">
        <f t="shared" si="97"/>
        <v>0</v>
      </c>
      <c r="K181" s="696">
        <f t="shared" si="98"/>
        <v>0</v>
      </c>
      <c r="L181" s="703"/>
      <c r="M181" s="712"/>
      <c r="N181" s="713"/>
      <c r="O181" s="712"/>
      <c r="P181" s="713"/>
      <c r="Q181" s="712"/>
      <c r="R181" s="713"/>
      <c r="S181" s="712"/>
      <c r="T181" s="713"/>
      <c r="U181" s="712"/>
      <c r="V181" s="713"/>
      <c r="W181" s="702"/>
      <c r="X181" s="703"/>
      <c r="Y181" s="692"/>
      <c r="Z181" s="677"/>
      <c r="AA181" s="702"/>
      <c r="AB181" s="703"/>
      <c r="AC181" s="707">
        <f t="shared" si="99"/>
        <v>0</v>
      </c>
      <c r="AD181" s="708">
        <f t="shared" si="100"/>
        <v>0</v>
      </c>
      <c r="AE181" s="713"/>
      <c r="AF181" s="716"/>
      <c r="AG181" s="713"/>
      <c r="AH181" s="716"/>
      <c r="AI181" s="713"/>
      <c r="AJ181" s="716"/>
      <c r="AK181" s="713"/>
      <c r="AL181" s="716"/>
      <c r="AM181" s="713"/>
      <c r="AN181" s="716"/>
      <c r="AO181" s="713"/>
      <c r="AP181" s="97"/>
      <c r="AQ181" s="98"/>
    </row>
    <row r="182" spans="1:43" ht="12" hidden="1" customHeight="1">
      <c r="A182" s="689"/>
      <c r="B182" s="672"/>
      <c r="C182" s="690" t="str">
        <f>IF(D182&lt;&gt;"",MAX(C178:C181)+1,"")</f>
        <v/>
      </c>
      <c r="D182" s="715"/>
      <c r="E182" s="691"/>
      <c r="F182" s="692"/>
      <c r="G182" s="677"/>
      <c r="H182" s="693"/>
      <c r="I182" s="694"/>
      <c r="J182" s="695">
        <f t="shared" si="97"/>
        <v>0</v>
      </c>
      <c r="K182" s="696">
        <f t="shared" si="98"/>
        <v>0</v>
      </c>
      <c r="L182" s="703"/>
      <c r="M182" s="712"/>
      <c r="N182" s="713"/>
      <c r="O182" s="712"/>
      <c r="P182" s="713"/>
      <c r="Q182" s="712"/>
      <c r="R182" s="713"/>
      <c r="S182" s="712"/>
      <c r="T182" s="713"/>
      <c r="U182" s="712"/>
      <c r="V182" s="713"/>
      <c r="W182" s="702"/>
      <c r="X182" s="703"/>
      <c r="Y182" s="692"/>
      <c r="Z182" s="677"/>
      <c r="AA182" s="702"/>
      <c r="AB182" s="703"/>
      <c r="AC182" s="707">
        <f t="shared" si="99"/>
        <v>0</v>
      </c>
      <c r="AD182" s="708">
        <f t="shared" si="100"/>
        <v>0</v>
      </c>
      <c r="AE182" s="713"/>
      <c r="AF182" s="716"/>
      <c r="AG182" s="713"/>
      <c r="AH182" s="716"/>
      <c r="AI182" s="713"/>
      <c r="AJ182" s="716"/>
      <c r="AK182" s="713"/>
      <c r="AL182" s="716"/>
      <c r="AM182" s="713"/>
      <c r="AN182" s="716"/>
      <c r="AO182" s="713"/>
      <c r="AP182" s="97"/>
      <c r="AQ182" s="98"/>
    </row>
    <row r="183" spans="1:43" ht="12" hidden="1" customHeight="1">
      <c r="A183" s="689"/>
      <c r="B183" s="672"/>
      <c r="C183" s="690" t="str">
        <f>IF(D183&lt;&gt;"",MAX(C178:C187)+1,"")</f>
        <v/>
      </c>
      <c r="D183" s="715"/>
      <c r="E183" s="691"/>
      <c r="F183" s="692"/>
      <c r="G183" s="677"/>
      <c r="H183" s="693"/>
      <c r="I183" s="694"/>
      <c r="J183" s="695">
        <f t="shared" si="97"/>
        <v>0</v>
      </c>
      <c r="K183" s="696">
        <f t="shared" si="98"/>
        <v>0</v>
      </c>
      <c r="L183" s="703"/>
      <c r="M183" s="712"/>
      <c r="N183" s="713"/>
      <c r="O183" s="712"/>
      <c r="P183" s="713"/>
      <c r="Q183" s="712"/>
      <c r="R183" s="713"/>
      <c r="S183" s="712"/>
      <c r="T183" s="713"/>
      <c r="U183" s="712"/>
      <c r="V183" s="713"/>
      <c r="W183" s="702"/>
      <c r="X183" s="703"/>
      <c r="Y183" s="692"/>
      <c r="Z183" s="677"/>
      <c r="AA183" s="702"/>
      <c r="AB183" s="703"/>
      <c r="AC183" s="707">
        <f t="shared" si="99"/>
        <v>0</v>
      </c>
      <c r="AD183" s="708">
        <f t="shared" si="100"/>
        <v>0</v>
      </c>
      <c r="AE183" s="713"/>
      <c r="AF183" s="716"/>
      <c r="AG183" s="713"/>
      <c r="AH183" s="716"/>
      <c r="AI183" s="713"/>
      <c r="AJ183" s="716"/>
      <c r="AK183" s="713"/>
      <c r="AL183" s="716"/>
      <c r="AM183" s="713"/>
      <c r="AN183" s="716"/>
      <c r="AO183" s="713"/>
      <c r="AP183" s="97"/>
      <c r="AQ183" s="98"/>
    </row>
    <row r="184" spans="1:43" ht="12" hidden="1" customHeight="1">
      <c r="A184" s="689"/>
      <c r="B184" s="672"/>
      <c r="C184" s="690" t="str">
        <f>IF(D184&lt;&gt;"",MAX(C178:C183)+1,"")</f>
        <v/>
      </c>
      <c r="D184" s="715"/>
      <c r="E184" s="691"/>
      <c r="F184" s="692"/>
      <c r="G184" s="677"/>
      <c r="H184" s="693"/>
      <c r="I184" s="694"/>
      <c r="J184" s="695">
        <f t="shared" si="97"/>
        <v>0</v>
      </c>
      <c r="K184" s="696">
        <f t="shared" si="98"/>
        <v>0</v>
      </c>
      <c r="L184" s="703"/>
      <c r="M184" s="712"/>
      <c r="N184" s="713"/>
      <c r="O184" s="712"/>
      <c r="P184" s="713"/>
      <c r="Q184" s="712"/>
      <c r="R184" s="713"/>
      <c r="S184" s="712"/>
      <c r="T184" s="713"/>
      <c r="U184" s="712"/>
      <c r="V184" s="713"/>
      <c r="W184" s="702"/>
      <c r="X184" s="703"/>
      <c r="Y184" s="692"/>
      <c r="Z184" s="677"/>
      <c r="AA184" s="702"/>
      <c r="AB184" s="703"/>
      <c r="AC184" s="707">
        <f t="shared" si="99"/>
        <v>0</v>
      </c>
      <c r="AD184" s="708">
        <f t="shared" si="100"/>
        <v>0</v>
      </c>
      <c r="AE184" s="713"/>
      <c r="AF184" s="716"/>
      <c r="AG184" s="713"/>
      <c r="AH184" s="716"/>
      <c r="AI184" s="713"/>
      <c r="AJ184" s="716"/>
      <c r="AK184" s="713"/>
      <c r="AL184" s="716"/>
      <c r="AM184" s="713"/>
      <c r="AN184" s="716"/>
      <c r="AO184" s="713"/>
      <c r="AP184" s="97"/>
      <c r="AQ184" s="98"/>
    </row>
    <row r="185" spans="1:43" ht="12" hidden="1" customHeight="1">
      <c r="A185" s="689"/>
      <c r="B185" s="672"/>
      <c r="C185" s="690" t="str">
        <f>IF(D185&lt;&gt;"",MAX(C178:C184)+1,"")</f>
        <v/>
      </c>
      <c r="D185" s="715"/>
      <c r="E185" s="691"/>
      <c r="F185" s="692"/>
      <c r="G185" s="677"/>
      <c r="H185" s="693"/>
      <c r="I185" s="694"/>
      <c r="J185" s="695">
        <f t="shared" si="97"/>
        <v>0</v>
      </c>
      <c r="K185" s="696">
        <f t="shared" si="98"/>
        <v>0</v>
      </c>
      <c r="L185" s="703"/>
      <c r="M185" s="712"/>
      <c r="N185" s="713"/>
      <c r="O185" s="712"/>
      <c r="P185" s="713"/>
      <c r="Q185" s="712"/>
      <c r="R185" s="713"/>
      <c r="S185" s="712"/>
      <c r="T185" s="713"/>
      <c r="U185" s="712"/>
      <c r="V185" s="713"/>
      <c r="W185" s="702"/>
      <c r="X185" s="703"/>
      <c r="Y185" s="692"/>
      <c r="Z185" s="677"/>
      <c r="AA185" s="702"/>
      <c r="AB185" s="703"/>
      <c r="AC185" s="707">
        <f t="shared" si="99"/>
        <v>0</v>
      </c>
      <c r="AD185" s="708">
        <f t="shared" si="100"/>
        <v>0</v>
      </c>
      <c r="AE185" s="713"/>
      <c r="AF185" s="716"/>
      <c r="AG185" s="713"/>
      <c r="AH185" s="716"/>
      <c r="AI185" s="713"/>
      <c r="AJ185" s="716"/>
      <c r="AK185" s="713"/>
      <c r="AL185" s="716"/>
      <c r="AM185" s="713"/>
      <c r="AN185" s="716"/>
      <c r="AO185" s="713"/>
      <c r="AP185" s="97"/>
      <c r="AQ185" s="98"/>
    </row>
    <row r="186" spans="1:43" ht="12" hidden="1" customHeight="1">
      <c r="A186" s="689"/>
      <c r="B186" s="672"/>
      <c r="C186" s="690" t="str">
        <f>IF(D186&lt;&gt;"",MAX(C178:C185)+1,"")</f>
        <v/>
      </c>
      <c r="D186" s="715"/>
      <c r="E186" s="691"/>
      <c r="F186" s="692"/>
      <c r="G186" s="677"/>
      <c r="H186" s="693"/>
      <c r="I186" s="694"/>
      <c r="J186" s="695">
        <f t="shared" si="97"/>
        <v>0</v>
      </c>
      <c r="K186" s="696">
        <f t="shared" si="98"/>
        <v>0</v>
      </c>
      <c r="L186" s="703"/>
      <c r="M186" s="712"/>
      <c r="N186" s="713"/>
      <c r="O186" s="712"/>
      <c r="P186" s="713"/>
      <c r="Q186" s="712"/>
      <c r="R186" s="713"/>
      <c r="S186" s="712"/>
      <c r="T186" s="713"/>
      <c r="U186" s="712"/>
      <c r="V186" s="713"/>
      <c r="W186" s="702"/>
      <c r="X186" s="703"/>
      <c r="Y186" s="692"/>
      <c r="Z186" s="677"/>
      <c r="AA186" s="702"/>
      <c r="AB186" s="703"/>
      <c r="AC186" s="707">
        <f t="shared" si="99"/>
        <v>0</v>
      </c>
      <c r="AD186" s="708">
        <f t="shared" si="100"/>
        <v>0</v>
      </c>
      <c r="AE186" s="713"/>
      <c r="AF186" s="716"/>
      <c r="AG186" s="713"/>
      <c r="AH186" s="716"/>
      <c r="AI186" s="713"/>
      <c r="AJ186" s="716"/>
      <c r="AK186" s="713"/>
      <c r="AL186" s="716"/>
      <c r="AM186" s="713"/>
      <c r="AN186" s="716"/>
      <c r="AO186" s="713"/>
      <c r="AP186" s="97"/>
      <c r="AQ186" s="98"/>
    </row>
    <row r="187" spans="1:43" ht="12" hidden="1" customHeight="1">
      <c r="A187" s="689"/>
      <c r="B187" s="672"/>
      <c r="C187" s="690" t="str">
        <f>IF(D187&lt;&gt;"",MAX(C178:C182)+1,"")</f>
        <v/>
      </c>
      <c r="D187" s="715"/>
      <c r="E187" s="691"/>
      <c r="F187" s="692"/>
      <c r="G187" s="677"/>
      <c r="H187" s="693"/>
      <c r="I187" s="694"/>
      <c r="J187" s="695">
        <f t="shared" si="97"/>
        <v>0</v>
      </c>
      <c r="K187" s="696">
        <f t="shared" si="98"/>
        <v>0</v>
      </c>
      <c r="L187" s="703"/>
      <c r="M187" s="712"/>
      <c r="N187" s="713"/>
      <c r="O187" s="712"/>
      <c r="P187" s="713"/>
      <c r="Q187" s="712"/>
      <c r="R187" s="713"/>
      <c r="S187" s="712"/>
      <c r="T187" s="713"/>
      <c r="U187" s="712"/>
      <c r="V187" s="713"/>
      <c r="W187" s="702"/>
      <c r="X187" s="703"/>
      <c r="Y187" s="692"/>
      <c r="Z187" s="677"/>
      <c r="AA187" s="702"/>
      <c r="AB187" s="703"/>
      <c r="AC187" s="707">
        <f t="shared" si="99"/>
        <v>0</v>
      </c>
      <c r="AD187" s="708">
        <f t="shared" si="100"/>
        <v>0</v>
      </c>
      <c r="AE187" s="713"/>
      <c r="AF187" s="716"/>
      <c r="AG187" s="713"/>
      <c r="AH187" s="716"/>
      <c r="AI187" s="713"/>
      <c r="AJ187" s="716"/>
      <c r="AK187" s="713"/>
      <c r="AL187" s="716"/>
      <c r="AM187" s="713"/>
      <c r="AN187" s="716"/>
      <c r="AO187" s="713"/>
      <c r="AP187" s="97"/>
      <c r="AQ187" s="98"/>
    </row>
    <row r="188" spans="1:43" ht="12" hidden="1" customHeight="1">
      <c r="A188" s="717"/>
      <c r="B188" s="718"/>
      <c r="C188" s="719" t="str">
        <f>IF(D188&lt;&gt;"",MAX(C178:C187)+1,"")</f>
        <v/>
      </c>
      <c r="D188" s="720"/>
      <c r="E188" s="721"/>
      <c r="F188" s="722"/>
      <c r="G188" s="723"/>
      <c r="H188" s="724"/>
      <c r="I188" s="725"/>
      <c r="J188" s="726">
        <f t="shared" si="97"/>
        <v>0</v>
      </c>
      <c r="K188" s="727">
        <f t="shared" si="98"/>
        <v>0</v>
      </c>
      <c r="L188" s="728"/>
      <c r="M188" s="729"/>
      <c r="N188" s="730"/>
      <c r="O188" s="729"/>
      <c r="P188" s="730"/>
      <c r="Q188" s="729"/>
      <c r="R188" s="730"/>
      <c r="S188" s="729"/>
      <c r="T188" s="730"/>
      <c r="U188" s="729"/>
      <c r="V188" s="730"/>
      <c r="W188" s="731"/>
      <c r="X188" s="728"/>
      <c r="Y188" s="722"/>
      <c r="Z188" s="723"/>
      <c r="AA188" s="731"/>
      <c r="AB188" s="728"/>
      <c r="AC188" s="732">
        <f t="shared" si="99"/>
        <v>0</v>
      </c>
      <c r="AD188" s="733">
        <f t="shared" si="100"/>
        <v>0</v>
      </c>
      <c r="AE188" s="730"/>
      <c r="AF188" s="734"/>
      <c r="AG188" s="730"/>
      <c r="AH188" s="734"/>
      <c r="AI188" s="730"/>
      <c r="AJ188" s="734"/>
      <c r="AK188" s="730"/>
      <c r="AL188" s="734"/>
      <c r="AM188" s="730"/>
      <c r="AN188" s="734"/>
      <c r="AO188" s="730"/>
      <c r="AP188" s="97"/>
      <c r="AQ188" s="98"/>
    </row>
    <row r="189" spans="1:43" ht="12" customHeight="1">
      <c r="A189" s="656">
        <v>17</v>
      </c>
      <c r="B189" s="657">
        <v>22205403</v>
      </c>
      <c r="C189" s="1430" t="s">
        <v>779</v>
      </c>
      <c r="D189" s="1351"/>
      <c r="E189" s="658" t="s">
        <v>653</v>
      </c>
      <c r="F189" s="659">
        <v>72</v>
      </c>
      <c r="G189" s="660"/>
      <c r="H189" s="661">
        <f t="shared" ref="H189:X189" si="101">SUM(H190:H199)</f>
        <v>72</v>
      </c>
      <c r="I189" s="662">
        <f t="shared" si="101"/>
        <v>0</v>
      </c>
      <c r="J189" s="661">
        <f t="shared" si="101"/>
        <v>13</v>
      </c>
      <c r="K189" s="663">
        <f t="shared" si="101"/>
        <v>378</v>
      </c>
      <c r="L189" s="664">
        <f t="shared" si="101"/>
        <v>3</v>
      </c>
      <c r="M189" s="665">
        <f t="shared" si="101"/>
        <v>3</v>
      </c>
      <c r="N189" s="666">
        <f t="shared" si="101"/>
        <v>72</v>
      </c>
      <c r="O189" s="665">
        <f t="shared" si="101"/>
        <v>3</v>
      </c>
      <c r="P189" s="666">
        <f t="shared" si="101"/>
        <v>82</v>
      </c>
      <c r="Q189" s="665">
        <f t="shared" si="101"/>
        <v>2</v>
      </c>
      <c r="R189" s="666">
        <f t="shared" si="101"/>
        <v>62</v>
      </c>
      <c r="S189" s="665">
        <f t="shared" si="101"/>
        <v>2</v>
      </c>
      <c r="T189" s="666">
        <f t="shared" si="101"/>
        <v>70</v>
      </c>
      <c r="U189" s="665">
        <f t="shared" si="101"/>
        <v>3</v>
      </c>
      <c r="V189" s="666">
        <f t="shared" si="101"/>
        <v>92</v>
      </c>
      <c r="W189" s="667">
        <f t="shared" si="101"/>
        <v>0</v>
      </c>
      <c r="X189" s="664">
        <f t="shared" si="101"/>
        <v>0</v>
      </c>
      <c r="Y189" s="659">
        <v>72</v>
      </c>
      <c r="Z189" s="660"/>
      <c r="AA189" s="667">
        <f t="shared" ref="AA189:AO189" si="102">SUM(AA190:AA199)</f>
        <v>72</v>
      </c>
      <c r="AB189" s="664">
        <f t="shared" si="102"/>
        <v>0</v>
      </c>
      <c r="AC189" s="668">
        <f t="shared" si="102"/>
        <v>13</v>
      </c>
      <c r="AD189" s="669">
        <f t="shared" si="102"/>
        <v>358</v>
      </c>
      <c r="AE189" s="666">
        <f t="shared" si="102"/>
        <v>3</v>
      </c>
      <c r="AF189" s="668">
        <f t="shared" si="102"/>
        <v>3</v>
      </c>
      <c r="AG189" s="666">
        <f t="shared" si="102"/>
        <v>72</v>
      </c>
      <c r="AH189" s="668">
        <f t="shared" si="102"/>
        <v>3</v>
      </c>
      <c r="AI189" s="666">
        <f t="shared" si="102"/>
        <v>72</v>
      </c>
      <c r="AJ189" s="668">
        <f t="shared" si="102"/>
        <v>3</v>
      </c>
      <c r="AK189" s="666">
        <f t="shared" si="102"/>
        <v>82</v>
      </c>
      <c r="AL189" s="668">
        <f t="shared" si="102"/>
        <v>2</v>
      </c>
      <c r="AM189" s="666">
        <f t="shared" si="102"/>
        <v>62</v>
      </c>
      <c r="AN189" s="668">
        <f t="shared" si="102"/>
        <v>2</v>
      </c>
      <c r="AO189" s="666">
        <f t="shared" si="102"/>
        <v>70</v>
      </c>
      <c r="AP189" s="130"/>
      <c r="AQ189" s="131">
        <f>COUNTIF(AD190:AD199,"&gt;0")</f>
        <v>2</v>
      </c>
    </row>
    <row r="190" spans="1:43" ht="12" customHeight="1">
      <c r="A190" s="671"/>
      <c r="B190" s="672"/>
      <c r="C190" s="735">
        <v>1</v>
      </c>
      <c r="D190" s="674" t="s">
        <v>58</v>
      </c>
      <c r="E190" s="675"/>
      <c r="F190" s="676"/>
      <c r="G190" s="677"/>
      <c r="H190" s="678">
        <v>72</v>
      </c>
      <c r="I190" s="679"/>
      <c r="J190" s="680">
        <f t="shared" ref="J190:J199" si="103">M190+O190+Q190+S190+U190</f>
        <v>13</v>
      </c>
      <c r="K190" s="681">
        <f t="shared" ref="K190:K199" si="104">N190+P190+R190+T190+V190</f>
        <v>378</v>
      </c>
      <c r="L190" s="736">
        <v>3</v>
      </c>
      <c r="M190" s="737">
        <v>3</v>
      </c>
      <c r="N190" s="736">
        <v>72</v>
      </c>
      <c r="O190" s="737">
        <v>3</v>
      </c>
      <c r="P190" s="736">
        <v>82</v>
      </c>
      <c r="Q190" s="737">
        <v>2</v>
      </c>
      <c r="R190" s="736">
        <v>62</v>
      </c>
      <c r="S190" s="737">
        <v>2</v>
      </c>
      <c r="T190" s="736">
        <v>70</v>
      </c>
      <c r="U190" s="737">
        <v>3</v>
      </c>
      <c r="V190" s="736">
        <v>92</v>
      </c>
      <c r="W190" s="685"/>
      <c r="X190" s="686"/>
      <c r="Y190" s="676"/>
      <c r="Z190" s="677"/>
      <c r="AA190" s="685">
        <v>72</v>
      </c>
      <c r="AB190" s="686"/>
      <c r="AC190" s="687">
        <f t="shared" ref="AC190:AC199" si="105">AF190+AH190+AJ190+AL190+AN190</f>
        <v>11</v>
      </c>
      <c r="AD190" s="688">
        <f t="shared" ref="AD190:AD199" si="106">AG190+AI190+AK190+AM190+AO190</f>
        <v>324</v>
      </c>
      <c r="AE190" s="740">
        <v>3</v>
      </c>
      <c r="AF190" s="741">
        <v>2</v>
      </c>
      <c r="AG190" s="736">
        <v>54</v>
      </c>
      <c r="AH190" s="737">
        <v>2</v>
      </c>
      <c r="AI190" s="736">
        <v>56</v>
      </c>
      <c r="AJ190" s="737">
        <v>3</v>
      </c>
      <c r="AK190" s="736">
        <v>82</v>
      </c>
      <c r="AL190" s="737">
        <v>2</v>
      </c>
      <c r="AM190" s="736">
        <v>62</v>
      </c>
      <c r="AN190" s="737">
        <v>2</v>
      </c>
      <c r="AO190" s="736">
        <v>70</v>
      </c>
      <c r="AP190" s="97"/>
      <c r="AQ190" s="98"/>
    </row>
    <row r="191" spans="1:43" ht="12" customHeight="1">
      <c r="A191" s="689"/>
      <c r="B191" s="672"/>
      <c r="C191" s="690">
        <f>IF(D191&lt;&gt;"",MAX(C189:C190)+1,"")</f>
        <v>2</v>
      </c>
      <c r="D191" s="715" t="s">
        <v>780</v>
      </c>
      <c r="E191" s="691"/>
      <c r="F191" s="692"/>
      <c r="G191" s="677"/>
      <c r="H191" s="693"/>
      <c r="I191" s="694"/>
      <c r="J191" s="695">
        <f t="shared" si="103"/>
        <v>0</v>
      </c>
      <c r="K191" s="696">
        <f t="shared" si="104"/>
        <v>0</v>
      </c>
      <c r="L191" s="703"/>
      <c r="M191" s="712"/>
      <c r="N191" s="713"/>
      <c r="O191" s="712"/>
      <c r="P191" s="713"/>
      <c r="Q191" s="712"/>
      <c r="R191" s="713"/>
      <c r="S191" s="712"/>
      <c r="T191" s="713"/>
      <c r="U191" s="712"/>
      <c r="V191" s="713"/>
      <c r="W191" s="702"/>
      <c r="X191" s="703"/>
      <c r="Y191" s="692"/>
      <c r="Z191" s="677"/>
      <c r="AA191" s="702"/>
      <c r="AB191" s="703"/>
      <c r="AC191" s="707">
        <f t="shared" si="105"/>
        <v>2</v>
      </c>
      <c r="AD191" s="708">
        <f t="shared" si="106"/>
        <v>34</v>
      </c>
      <c r="AE191" s="713"/>
      <c r="AF191" s="716">
        <v>1</v>
      </c>
      <c r="AG191" s="713">
        <v>18</v>
      </c>
      <c r="AH191" s="716">
        <v>1</v>
      </c>
      <c r="AI191" s="713">
        <v>16</v>
      </c>
      <c r="AJ191" s="716"/>
      <c r="AK191" s="713"/>
      <c r="AL191" s="716"/>
      <c r="AM191" s="713"/>
      <c r="AN191" s="716"/>
      <c r="AO191" s="713"/>
      <c r="AP191" s="97"/>
      <c r="AQ191" s="98"/>
    </row>
    <row r="192" spans="1:43" ht="12" hidden="1" customHeight="1">
      <c r="A192" s="689"/>
      <c r="B192" s="672"/>
      <c r="C192" s="690" t="str">
        <f>IF(D192&lt;&gt;"",MAX(C189:C191)+1,"")</f>
        <v/>
      </c>
      <c r="D192" s="715"/>
      <c r="E192" s="691"/>
      <c r="F192" s="692"/>
      <c r="G192" s="677"/>
      <c r="H192" s="693"/>
      <c r="I192" s="694"/>
      <c r="J192" s="695">
        <f t="shared" si="103"/>
        <v>0</v>
      </c>
      <c r="K192" s="696">
        <f t="shared" si="104"/>
        <v>0</v>
      </c>
      <c r="L192" s="703"/>
      <c r="M192" s="712"/>
      <c r="N192" s="713"/>
      <c r="O192" s="712"/>
      <c r="P192" s="713"/>
      <c r="Q192" s="712"/>
      <c r="R192" s="713"/>
      <c r="S192" s="712"/>
      <c r="T192" s="713"/>
      <c r="U192" s="712"/>
      <c r="V192" s="713"/>
      <c r="W192" s="702"/>
      <c r="X192" s="703"/>
      <c r="Y192" s="692"/>
      <c r="Z192" s="677"/>
      <c r="AA192" s="702"/>
      <c r="AB192" s="703"/>
      <c r="AC192" s="707">
        <f t="shared" si="105"/>
        <v>0</v>
      </c>
      <c r="AD192" s="708">
        <f t="shared" si="106"/>
        <v>0</v>
      </c>
      <c r="AE192" s="713"/>
      <c r="AF192" s="716"/>
      <c r="AG192" s="713"/>
      <c r="AH192" s="716"/>
      <c r="AI192" s="713"/>
      <c r="AJ192" s="716"/>
      <c r="AK192" s="713"/>
      <c r="AL192" s="716"/>
      <c r="AM192" s="713"/>
      <c r="AN192" s="716"/>
      <c r="AO192" s="713"/>
      <c r="AP192" s="97"/>
      <c r="AQ192" s="98"/>
    </row>
    <row r="193" spans="1:43" ht="12" hidden="1" customHeight="1">
      <c r="A193" s="689"/>
      <c r="B193" s="672"/>
      <c r="C193" s="690" t="str">
        <f>IF(D193&lt;&gt;"",MAX(C189:C192)+1,"")</f>
        <v/>
      </c>
      <c r="D193" s="715"/>
      <c r="E193" s="691"/>
      <c r="F193" s="692"/>
      <c r="G193" s="677"/>
      <c r="H193" s="693"/>
      <c r="I193" s="694"/>
      <c r="J193" s="695">
        <f t="shared" si="103"/>
        <v>0</v>
      </c>
      <c r="K193" s="696">
        <f t="shared" si="104"/>
        <v>0</v>
      </c>
      <c r="L193" s="703"/>
      <c r="M193" s="712"/>
      <c r="N193" s="713"/>
      <c r="O193" s="712"/>
      <c r="P193" s="713"/>
      <c r="Q193" s="712"/>
      <c r="R193" s="713"/>
      <c r="S193" s="712"/>
      <c r="T193" s="713"/>
      <c r="U193" s="712"/>
      <c r="V193" s="713"/>
      <c r="W193" s="702"/>
      <c r="X193" s="703"/>
      <c r="Y193" s="692"/>
      <c r="Z193" s="677"/>
      <c r="AA193" s="702"/>
      <c r="AB193" s="703"/>
      <c r="AC193" s="707">
        <f t="shared" si="105"/>
        <v>0</v>
      </c>
      <c r="AD193" s="708">
        <f t="shared" si="106"/>
        <v>0</v>
      </c>
      <c r="AE193" s="713"/>
      <c r="AF193" s="716"/>
      <c r="AG193" s="713"/>
      <c r="AH193" s="716"/>
      <c r="AI193" s="713"/>
      <c r="AJ193" s="716"/>
      <c r="AK193" s="713"/>
      <c r="AL193" s="716"/>
      <c r="AM193" s="713"/>
      <c r="AN193" s="716"/>
      <c r="AO193" s="713"/>
      <c r="AP193" s="97"/>
      <c r="AQ193" s="98"/>
    </row>
    <row r="194" spans="1:43" ht="12" hidden="1" customHeight="1">
      <c r="A194" s="689"/>
      <c r="B194" s="672"/>
      <c r="C194" s="690" t="str">
        <f>IF(D194&lt;&gt;"",MAX(C189:C193)+1,"")</f>
        <v/>
      </c>
      <c r="D194" s="715"/>
      <c r="E194" s="691"/>
      <c r="F194" s="692"/>
      <c r="G194" s="677"/>
      <c r="H194" s="693"/>
      <c r="I194" s="694"/>
      <c r="J194" s="695">
        <f t="shared" si="103"/>
        <v>0</v>
      </c>
      <c r="K194" s="696">
        <f t="shared" si="104"/>
        <v>0</v>
      </c>
      <c r="L194" s="703"/>
      <c r="M194" s="712"/>
      <c r="N194" s="713"/>
      <c r="O194" s="712"/>
      <c r="P194" s="713"/>
      <c r="Q194" s="712"/>
      <c r="R194" s="713"/>
      <c r="S194" s="712"/>
      <c r="T194" s="713"/>
      <c r="U194" s="712"/>
      <c r="V194" s="713"/>
      <c r="W194" s="702"/>
      <c r="X194" s="703"/>
      <c r="Y194" s="692"/>
      <c r="Z194" s="677"/>
      <c r="AA194" s="702"/>
      <c r="AB194" s="703"/>
      <c r="AC194" s="707">
        <f t="shared" si="105"/>
        <v>0</v>
      </c>
      <c r="AD194" s="708">
        <f t="shared" si="106"/>
        <v>0</v>
      </c>
      <c r="AE194" s="713"/>
      <c r="AF194" s="716"/>
      <c r="AG194" s="713"/>
      <c r="AH194" s="716"/>
      <c r="AI194" s="713"/>
      <c r="AJ194" s="716"/>
      <c r="AK194" s="713"/>
      <c r="AL194" s="716"/>
      <c r="AM194" s="713"/>
      <c r="AN194" s="716"/>
      <c r="AO194" s="713"/>
      <c r="AP194" s="97"/>
      <c r="AQ194" s="98"/>
    </row>
    <row r="195" spans="1:43" ht="12" hidden="1" customHeight="1">
      <c r="A195" s="689"/>
      <c r="B195" s="672"/>
      <c r="C195" s="690" t="str">
        <f>IF(D195&lt;&gt;"",MAX(C189:C194)+1,"")</f>
        <v/>
      </c>
      <c r="D195" s="715"/>
      <c r="E195" s="691"/>
      <c r="F195" s="692"/>
      <c r="G195" s="677"/>
      <c r="H195" s="693"/>
      <c r="I195" s="694"/>
      <c r="J195" s="695">
        <f t="shared" si="103"/>
        <v>0</v>
      </c>
      <c r="K195" s="696">
        <f t="shared" si="104"/>
        <v>0</v>
      </c>
      <c r="L195" s="703"/>
      <c r="M195" s="712"/>
      <c r="N195" s="713"/>
      <c r="O195" s="712"/>
      <c r="P195" s="713"/>
      <c r="Q195" s="712"/>
      <c r="R195" s="713"/>
      <c r="S195" s="712"/>
      <c r="T195" s="713"/>
      <c r="U195" s="712"/>
      <c r="V195" s="713"/>
      <c r="W195" s="702"/>
      <c r="X195" s="703"/>
      <c r="Y195" s="692"/>
      <c r="Z195" s="677"/>
      <c r="AA195" s="702"/>
      <c r="AB195" s="703"/>
      <c r="AC195" s="707">
        <f t="shared" si="105"/>
        <v>0</v>
      </c>
      <c r="AD195" s="708">
        <f t="shared" si="106"/>
        <v>0</v>
      </c>
      <c r="AE195" s="713"/>
      <c r="AF195" s="716"/>
      <c r="AG195" s="713"/>
      <c r="AH195" s="716"/>
      <c r="AI195" s="713"/>
      <c r="AJ195" s="716"/>
      <c r="AK195" s="713"/>
      <c r="AL195" s="716"/>
      <c r="AM195" s="713"/>
      <c r="AN195" s="716"/>
      <c r="AO195" s="713"/>
      <c r="AP195" s="97"/>
      <c r="AQ195" s="98"/>
    </row>
    <row r="196" spans="1:43" ht="12" hidden="1" customHeight="1">
      <c r="A196" s="689"/>
      <c r="B196" s="672"/>
      <c r="C196" s="690" t="str">
        <f>IF(D196&lt;&gt;"",MAX(C189:C195)+1,"")</f>
        <v/>
      </c>
      <c r="D196" s="715"/>
      <c r="E196" s="691"/>
      <c r="F196" s="692"/>
      <c r="G196" s="677"/>
      <c r="H196" s="693"/>
      <c r="I196" s="694"/>
      <c r="J196" s="695">
        <f t="shared" si="103"/>
        <v>0</v>
      </c>
      <c r="K196" s="696">
        <f t="shared" si="104"/>
        <v>0</v>
      </c>
      <c r="L196" s="703"/>
      <c r="M196" s="712"/>
      <c r="N196" s="713"/>
      <c r="O196" s="712"/>
      <c r="P196" s="713"/>
      <c r="Q196" s="712"/>
      <c r="R196" s="713"/>
      <c r="S196" s="712"/>
      <c r="T196" s="713"/>
      <c r="U196" s="712"/>
      <c r="V196" s="713"/>
      <c r="W196" s="702"/>
      <c r="X196" s="703"/>
      <c r="Y196" s="692"/>
      <c r="Z196" s="677"/>
      <c r="AA196" s="702"/>
      <c r="AB196" s="703"/>
      <c r="AC196" s="707">
        <f t="shared" si="105"/>
        <v>0</v>
      </c>
      <c r="AD196" s="708">
        <f t="shared" si="106"/>
        <v>0</v>
      </c>
      <c r="AE196" s="713"/>
      <c r="AF196" s="716"/>
      <c r="AG196" s="713"/>
      <c r="AH196" s="716"/>
      <c r="AI196" s="713"/>
      <c r="AJ196" s="716"/>
      <c r="AK196" s="713"/>
      <c r="AL196" s="716"/>
      <c r="AM196" s="713"/>
      <c r="AN196" s="716"/>
      <c r="AO196" s="713"/>
      <c r="AP196" s="97"/>
      <c r="AQ196" s="98"/>
    </row>
    <row r="197" spans="1:43" ht="12" hidden="1" customHeight="1">
      <c r="A197" s="689"/>
      <c r="B197" s="672"/>
      <c r="C197" s="690" t="str">
        <f>IF(D197&lt;&gt;"",MAX(C189:C196)+1,"")</f>
        <v/>
      </c>
      <c r="D197" s="715"/>
      <c r="E197" s="691"/>
      <c r="F197" s="692"/>
      <c r="G197" s="677"/>
      <c r="H197" s="693"/>
      <c r="I197" s="694"/>
      <c r="J197" s="695">
        <f t="shared" si="103"/>
        <v>0</v>
      </c>
      <c r="K197" s="696">
        <f t="shared" si="104"/>
        <v>0</v>
      </c>
      <c r="L197" s="703"/>
      <c r="M197" s="712"/>
      <c r="N197" s="713"/>
      <c r="O197" s="712"/>
      <c r="P197" s="713"/>
      <c r="Q197" s="712"/>
      <c r="R197" s="713"/>
      <c r="S197" s="712"/>
      <c r="T197" s="713"/>
      <c r="U197" s="712"/>
      <c r="V197" s="713"/>
      <c r="W197" s="702"/>
      <c r="X197" s="703"/>
      <c r="Y197" s="692"/>
      <c r="Z197" s="677"/>
      <c r="AA197" s="702"/>
      <c r="AB197" s="703"/>
      <c r="AC197" s="707">
        <f t="shared" si="105"/>
        <v>0</v>
      </c>
      <c r="AD197" s="708">
        <f t="shared" si="106"/>
        <v>0</v>
      </c>
      <c r="AE197" s="713"/>
      <c r="AF197" s="716"/>
      <c r="AG197" s="713"/>
      <c r="AH197" s="716"/>
      <c r="AI197" s="713"/>
      <c r="AJ197" s="716"/>
      <c r="AK197" s="713"/>
      <c r="AL197" s="716"/>
      <c r="AM197" s="713"/>
      <c r="AN197" s="716"/>
      <c r="AO197" s="713"/>
      <c r="AP197" s="97"/>
      <c r="AQ197" s="98"/>
    </row>
    <row r="198" spans="1:43" ht="12" hidden="1" customHeight="1">
      <c r="A198" s="689"/>
      <c r="B198" s="672"/>
      <c r="C198" s="690" t="str">
        <f>IF(D198&lt;&gt;"",MAX(C189:C197)+1,"")</f>
        <v/>
      </c>
      <c r="D198" s="715"/>
      <c r="E198" s="691"/>
      <c r="F198" s="692"/>
      <c r="G198" s="677"/>
      <c r="H198" s="693"/>
      <c r="I198" s="694"/>
      <c r="J198" s="695">
        <f t="shared" si="103"/>
        <v>0</v>
      </c>
      <c r="K198" s="696">
        <f t="shared" si="104"/>
        <v>0</v>
      </c>
      <c r="L198" s="703"/>
      <c r="M198" s="712"/>
      <c r="N198" s="713"/>
      <c r="O198" s="712"/>
      <c r="P198" s="713"/>
      <c r="Q198" s="712"/>
      <c r="R198" s="713"/>
      <c r="S198" s="712"/>
      <c r="T198" s="713"/>
      <c r="U198" s="712"/>
      <c r="V198" s="713"/>
      <c r="W198" s="702"/>
      <c r="X198" s="703"/>
      <c r="Y198" s="692"/>
      <c r="Z198" s="677"/>
      <c r="AA198" s="702"/>
      <c r="AB198" s="703"/>
      <c r="AC198" s="707">
        <f t="shared" si="105"/>
        <v>0</v>
      </c>
      <c r="AD198" s="708">
        <f t="shared" si="106"/>
        <v>0</v>
      </c>
      <c r="AE198" s="713"/>
      <c r="AF198" s="716"/>
      <c r="AG198" s="713"/>
      <c r="AH198" s="716"/>
      <c r="AI198" s="713"/>
      <c r="AJ198" s="716"/>
      <c r="AK198" s="713"/>
      <c r="AL198" s="716"/>
      <c r="AM198" s="713"/>
      <c r="AN198" s="716"/>
      <c r="AO198" s="713"/>
      <c r="AP198" s="97"/>
      <c r="AQ198" s="98"/>
    </row>
    <row r="199" spans="1:43" ht="12" hidden="1" customHeight="1">
      <c r="A199" s="717"/>
      <c r="B199" s="718"/>
      <c r="C199" s="719" t="str">
        <f>IF(D199&lt;&gt;"",MAX(C189:C198)+1,"")</f>
        <v/>
      </c>
      <c r="D199" s="720"/>
      <c r="E199" s="721"/>
      <c r="F199" s="722"/>
      <c r="G199" s="723"/>
      <c r="H199" s="724"/>
      <c r="I199" s="725"/>
      <c r="J199" s="726">
        <f t="shared" si="103"/>
        <v>0</v>
      </c>
      <c r="K199" s="727">
        <f t="shared" si="104"/>
        <v>0</v>
      </c>
      <c r="L199" s="728"/>
      <c r="M199" s="729"/>
      <c r="N199" s="730"/>
      <c r="O199" s="729"/>
      <c r="P199" s="730"/>
      <c r="Q199" s="729"/>
      <c r="R199" s="730"/>
      <c r="S199" s="729"/>
      <c r="T199" s="730"/>
      <c r="U199" s="729"/>
      <c r="V199" s="730"/>
      <c r="W199" s="731"/>
      <c r="X199" s="728"/>
      <c r="Y199" s="722"/>
      <c r="Z199" s="723"/>
      <c r="AA199" s="731"/>
      <c r="AB199" s="728"/>
      <c r="AC199" s="732">
        <f t="shared" si="105"/>
        <v>0</v>
      </c>
      <c r="AD199" s="733">
        <f t="shared" si="106"/>
        <v>0</v>
      </c>
      <c r="AE199" s="730"/>
      <c r="AF199" s="734"/>
      <c r="AG199" s="730"/>
      <c r="AH199" s="734"/>
      <c r="AI199" s="730"/>
      <c r="AJ199" s="734"/>
      <c r="AK199" s="730"/>
      <c r="AL199" s="734"/>
      <c r="AM199" s="730"/>
      <c r="AN199" s="734"/>
      <c r="AO199" s="730"/>
      <c r="AP199" s="97"/>
      <c r="AQ199" s="98"/>
    </row>
    <row r="200" spans="1:43" ht="12" customHeight="1">
      <c r="A200" s="656">
        <v>18</v>
      </c>
      <c r="B200" s="657">
        <v>22205408</v>
      </c>
      <c r="C200" s="1430" t="s">
        <v>781</v>
      </c>
      <c r="D200" s="1351"/>
      <c r="E200" s="658" t="s">
        <v>653</v>
      </c>
      <c r="F200" s="659">
        <v>116</v>
      </c>
      <c r="G200" s="660">
        <v>2</v>
      </c>
      <c r="H200" s="661">
        <f t="shared" ref="H200:X200" si="107">SUM(H201:H210)</f>
        <v>116</v>
      </c>
      <c r="I200" s="662">
        <f t="shared" si="107"/>
        <v>2</v>
      </c>
      <c r="J200" s="661">
        <f t="shared" si="107"/>
        <v>18</v>
      </c>
      <c r="K200" s="663">
        <f t="shared" si="107"/>
        <v>591</v>
      </c>
      <c r="L200" s="664">
        <f t="shared" si="107"/>
        <v>9</v>
      </c>
      <c r="M200" s="665">
        <f t="shared" si="107"/>
        <v>4</v>
      </c>
      <c r="N200" s="666">
        <f t="shared" si="107"/>
        <v>116</v>
      </c>
      <c r="O200" s="665">
        <f t="shared" si="107"/>
        <v>3</v>
      </c>
      <c r="P200" s="666">
        <f t="shared" si="107"/>
        <v>97</v>
      </c>
      <c r="Q200" s="665">
        <f t="shared" si="107"/>
        <v>4</v>
      </c>
      <c r="R200" s="666">
        <f t="shared" si="107"/>
        <v>133</v>
      </c>
      <c r="S200" s="665">
        <f t="shared" si="107"/>
        <v>4</v>
      </c>
      <c r="T200" s="666">
        <f t="shared" si="107"/>
        <v>132</v>
      </c>
      <c r="U200" s="665">
        <f t="shared" si="107"/>
        <v>3</v>
      </c>
      <c r="V200" s="666">
        <f t="shared" si="107"/>
        <v>113</v>
      </c>
      <c r="W200" s="667">
        <f t="shared" si="107"/>
        <v>0</v>
      </c>
      <c r="X200" s="664">
        <f t="shared" si="107"/>
        <v>0</v>
      </c>
      <c r="Y200" s="659">
        <v>91</v>
      </c>
      <c r="Z200" s="660"/>
      <c r="AA200" s="667">
        <f t="shared" ref="AA200:AO200" si="108">SUM(AA201:AA210)</f>
        <v>91</v>
      </c>
      <c r="AB200" s="664">
        <f t="shared" si="108"/>
        <v>0</v>
      </c>
      <c r="AC200" s="668">
        <f t="shared" si="108"/>
        <v>18</v>
      </c>
      <c r="AD200" s="669">
        <f t="shared" si="108"/>
        <v>569</v>
      </c>
      <c r="AE200" s="666">
        <f t="shared" si="108"/>
        <v>8</v>
      </c>
      <c r="AF200" s="668">
        <f t="shared" si="108"/>
        <v>3</v>
      </c>
      <c r="AG200" s="666">
        <f t="shared" si="108"/>
        <v>91</v>
      </c>
      <c r="AH200" s="668">
        <f t="shared" si="108"/>
        <v>4</v>
      </c>
      <c r="AI200" s="666">
        <f t="shared" si="108"/>
        <v>116</v>
      </c>
      <c r="AJ200" s="668">
        <f t="shared" si="108"/>
        <v>3</v>
      </c>
      <c r="AK200" s="666">
        <f t="shared" si="108"/>
        <v>97</v>
      </c>
      <c r="AL200" s="668">
        <f t="shared" si="108"/>
        <v>4</v>
      </c>
      <c r="AM200" s="666">
        <f t="shared" si="108"/>
        <v>133</v>
      </c>
      <c r="AN200" s="668">
        <f t="shared" si="108"/>
        <v>4</v>
      </c>
      <c r="AO200" s="666">
        <f t="shared" si="108"/>
        <v>132</v>
      </c>
      <c r="AP200" s="130"/>
      <c r="AQ200" s="131">
        <f>COUNTIF(AD201:AD210,"&gt;0")</f>
        <v>1</v>
      </c>
    </row>
    <row r="201" spans="1:43" ht="12" customHeight="1">
      <c r="A201" s="671"/>
      <c r="B201" s="672"/>
      <c r="C201" s="735">
        <v>1</v>
      </c>
      <c r="D201" s="674" t="s">
        <v>58</v>
      </c>
      <c r="E201" s="675"/>
      <c r="F201" s="676"/>
      <c r="G201" s="677"/>
      <c r="H201" s="678">
        <v>116</v>
      </c>
      <c r="I201" s="679">
        <v>2</v>
      </c>
      <c r="J201" s="680">
        <f t="shared" ref="J201:J210" si="109">M201+O201+Q201+S201+U201</f>
        <v>18</v>
      </c>
      <c r="K201" s="681">
        <f t="shared" ref="K201:K210" si="110">N201+P201+R201+T201+V201</f>
        <v>591</v>
      </c>
      <c r="L201" s="736">
        <v>9</v>
      </c>
      <c r="M201" s="737">
        <v>4</v>
      </c>
      <c r="N201" s="736">
        <v>116</v>
      </c>
      <c r="O201" s="737">
        <v>3</v>
      </c>
      <c r="P201" s="736">
        <v>97</v>
      </c>
      <c r="Q201" s="737">
        <v>4</v>
      </c>
      <c r="R201" s="736">
        <v>133</v>
      </c>
      <c r="S201" s="737">
        <v>4</v>
      </c>
      <c r="T201" s="736">
        <v>132</v>
      </c>
      <c r="U201" s="737">
        <v>3</v>
      </c>
      <c r="V201" s="736">
        <v>113</v>
      </c>
      <c r="W201" s="685"/>
      <c r="X201" s="686"/>
      <c r="Y201" s="676"/>
      <c r="Z201" s="677"/>
      <c r="AA201" s="685">
        <v>91</v>
      </c>
      <c r="AB201" s="686"/>
      <c r="AC201" s="687">
        <f t="shared" ref="AC201:AC210" si="111">AF201+AH201+AJ201+AL201+AN201</f>
        <v>18</v>
      </c>
      <c r="AD201" s="688">
        <f t="shared" ref="AD201:AD210" si="112">AG201+AI201+AK201+AM201+AO201</f>
        <v>569</v>
      </c>
      <c r="AE201" s="736">
        <v>8</v>
      </c>
      <c r="AF201" s="737">
        <v>3</v>
      </c>
      <c r="AG201" s="736">
        <v>91</v>
      </c>
      <c r="AH201" s="737">
        <v>4</v>
      </c>
      <c r="AI201" s="736">
        <v>116</v>
      </c>
      <c r="AJ201" s="737">
        <v>3</v>
      </c>
      <c r="AK201" s="736">
        <v>97</v>
      </c>
      <c r="AL201" s="737">
        <v>4</v>
      </c>
      <c r="AM201" s="736">
        <v>133</v>
      </c>
      <c r="AN201" s="737">
        <v>4</v>
      </c>
      <c r="AO201" s="736">
        <v>132</v>
      </c>
      <c r="AP201" s="97"/>
      <c r="AQ201" s="98"/>
    </row>
    <row r="202" spans="1:43" ht="12" hidden="1" customHeight="1">
      <c r="A202" s="689"/>
      <c r="B202" s="672"/>
      <c r="C202" s="690" t="str">
        <f>IF(D202&lt;&gt;"",MAX(C200:C201)+1,"")</f>
        <v/>
      </c>
      <c r="D202" s="715"/>
      <c r="E202" s="691"/>
      <c r="F202" s="692"/>
      <c r="G202" s="677"/>
      <c r="H202" s="693"/>
      <c r="I202" s="694"/>
      <c r="J202" s="695">
        <f t="shared" si="109"/>
        <v>0</v>
      </c>
      <c r="K202" s="696">
        <f t="shared" si="110"/>
        <v>0</v>
      </c>
      <c r="L202" s="703"/>
      <c r="M202" s="712"/>
      <c r="N202" s="713"/>
      <c r="O202" s="712"/>
      <c r="P202" s="713"/>
      <c r="Q202" s="712"/>
      <c r="R202" s="713"/>
      <c r="S202" s="712"/>
      <c r="T202" s="713"/>
      <c r="U202" s="712"/>
      <c r="V202" s="713"/>
      <c r="W202" s="702"/>
      <c r="X202" s="703"/>
      <c r="Y202" s="692"/>
      <c r="Z202" s="677"/>
      <c r="AA202" s="702"/>
      <c r="AB202" s="703"/>
      <c r="AC202" s="707">
        <f t="shared" si="111"/>
        <v>0</v>
      </c>
      <c r="AD202" s="708">
        <f t="shared" si="112"/>
        <v>0</v>
      </c>
      <c r="AE202" s="713"/>
      <c r="AF202" s="716"/>
      <c r="AG202" s="713"/>
      <c r="AH202" s="716"/>
      <c r="AI202" s="713"/>
      <c r="AJ202" s="716"/>
      <c r="AK202" s="713"/>
      <c r="AL202" s="716"/>
      <c r="AM202" s="713"/>
      <c r="AN202" s="716"/>
      <c r="AO202" s="713"/>
      <c r="AP202" s="97"/>
      <c r="AQ202" s="98"/>
    </row>
    <row r="203" spans="1:43" ht="12" hidden="1" customHeight="1">
      <c r="A203" s="689"/>
      <c r="B203" s="672"/>
      <c r="C203" s="690" t="str">
        <f>IF(D203&lt;&gt;"",MAX(C200:C202)+1,"")</f>
        <v/>
      </c>
      <c r="D203" s="715"/>
      <c r="E203" s="691"/>
      <c r="F203" s="692"/>
      <c r="G203" s="677"/>
      <c r="H203" s="693"/>
      <c r="I203" s="694"/>
      <c r="J203" s="695">
        <f t="shared" si="109"/>
        <v>0</v>
      </c>
      <c r="K203" s="696">
        <f t="shared" si="110"/>
        <v>0</v>
      </c>
      <c r="L203" s="703"/>
      <c r="M203" s="712"/>
      <c r="N203" s="713"/>
      <c r="O203" s="712"/>
      <c r="P203" s="713"/>
      <c r="Q203" s="712"/>
      <c r="R203" s="713"/>
      <c r="S203" s="712"/>
      <c r="T203" s="713"/>
      <c r="U203" s="712"/>
      <c r="V203" s="713"/>
      <c r="W203" s="702"/>
      <c r="X203" s="703"/>
      <c r="Y203" s="692"/>
      <c r="Z203" s="677"/>
      <c r="AA203" s="702"/>
      <c r="AB203" s="703"/>
      <c r="AC203" s="707">
        <f t="shared" si="111"/>
        <v>0</v>
      </c>
      <c r="AD203" s="708">
        <f t="shared" si="112"/>
        <v>0</v>
      </c>
      <c r="AE203" s="713"/>
      <c r="AF203" s="716"/>
      <c r="AG203" s="713"/>
      <c r="AH203" s="716"/>
      <c r="AI203" s="713"/>
      <c r="AJ203" s="716"/>
      <c r="AK203" s="713"/>
      <c r="AL203" s="716"/>
      <c r="AM203" s="713"/>
      <c r="AN203" s="716"/>
      <c r="AO203" s="713"/>
      <c r="AP203" s="97"/>
      <c r="AQ203" s="98"/>
    </row>
    <row r="204" spans="1:43" ht="12" hidden="1" customHeight="1">
      <c r="A204" s="689"/>
      <c r="B204" s="672"/>
      <c r="C204" s="690" t="str">
        <f>IF(D204&lt;&gt;"",MAX(C200:C203)+1,"")</f>
        <v/>
      </c>
      <c r="D204" s="715"/>
      <c r="E204" s="691"/>
      <c r="F204" s="692"/>
      <c r="G204" s="677"/>
      <c r="H204" s="693"/>
      <c r="I204" s="694"/>
      <c r="J204" s="695">
        <f t="shared" si="109"/>
        <v>0</v>
      </c>
      <c r="K204" s="696">
        <f t="shared" si="110"/>
        <v>0</v>
      </c>
      <c r="L204" s="703"/>
      <c r="M204" s="712"/>
      <c r="N204" s="713"/>
      <c r="O204" s="712"/>
      <c r="P204" s="713"/>
      <c r="Q204" s="712"/>
      <c r="R204" s="713"/>
      <c r="S204" s="712"/>
      <c r="T204" s="713"/>
      <c r="U204" s="712"/>
      <c r="V204" s="713"/>
      <c r="W204" s="702"/>
      <c r="X204" s="703"/>
      <c r="Y204" s="692"/>
      <c r="Z204" s="677"/>
      <c r="AA204" s="702"/>
      <c r="AB204" s="703"/>
      <c r="AC204" s="707">
        <f t="shared" si="111"/>
        <v>0</v>
      </c>
      <c r="AD204" s="708">
        <f t="shared" si="112"/>
        <v>0</v>
      </c>
      <c r="AE204" s="713"/>
      <c r="AF204" s="716"/>
      <c r="AG204" s="713"/>
      <c r="AH204" s="716"/>
      <c r="AI204" s="713"/>
      <c r="AJ204" s="716"/>
      <c r="AK204" s="713"/>
      <c r="AL204" s="716"/>
      <c r="AM204" s="713"/>
      <c r="AN204" s="716"/>
      <c r="AO204" s="713"/>
      <c r="AP204" s="97"/>
      <c r="AQ204" s="98"/>
    </row>
    <row r="205" spans="1:43" ht="12" hidden="1" customHeight="1">
      <c r="A205" s="689"/>
      <c r="B205" s="672"/>
      <c r="C205" s="690" t="str">
        <f>IF(D205&lt;&gt;"",MAX(C200:C204)+1,"")</f>
        <v/>
      </c>
      <c r="D205" s="715"/>
      <c r="E205" s="691"/>
      <c r="F205" s="692"/>
      <c r="G205" s="677"/>
      <c r="H205" s="693"/>
      <c r="I205" s="694"/>
      <c r="J205" s="695">
        <f t="shared" si="109"/>
        <v>0</v>
      </c>
      <c r="K205" s="696">
        <f t="shared" si="110"/>
        <v>0</v>
      </c>
      <c r="L205" s="703"/>
      <c r="M205" s="712"/>
      <c r="N205" s="713"/>
      <c r="O205" s="712"/>
      <c r="P205" s="713"/>
      <c r="Q205" s="712"/>
      <c r="R205" s="713"/>
      <c r="S205" s="712"/>
      <c r="T205" s="713"/>
      <c r="U205" s="712"/>
      <c r="V205" s="713"/>
      <c r="W205" s="702"/>
      <c r="X205" s="703"/>
      <c r="Y205" s="692"/>
      <c r="Z205" s="677"/>
      <c r="AA205" s="702"/>
      <c r="AB205" s="703"/>
      <c r="AC205" s="707">
        <f t="shared" si="111"/>
        <v>0</v>
      </c>
      <c r="AD205" s="708">
        <f t="shared" si="112"/>
        <v>0</v>
      </c>
      <c r="AE205" s="713"/>
      <c r="AF205" s="716"/>
      <c r="AG205" s="713"/>
      <c r="AH205" s="716"/>
      <c r="AI205" s="713"/>
      <c r="AJ205" s="716"/>
      <c r="AK205" s="713"/>
      <c r="AL205" s="716"/>
      <c r="AM205" s="713"/>
      <c r="AN205" s="716"/>
      <c r="AO205" s="713"/>
      <c r="AP205" s="97"/>
      <c r="AQ205" s="98"/>
    </row>
    <row r="206" spans="1:43" ht="12" hidden="1" customHeight="1">
      <c r="A206" s="689"/>
      <c r="B206" s="672"/>
      <c r="C206" s="690" t="str">
        <f>IF(D206&lt;&gt;"",MAX(C200:C205)+1,"")</f>
        <v/>
      </c>
      <c r="D206" s="715"/>
      <c r="E206" s="691"/>
      <c r="F206" s="692"/>
      <c r="G206" s="677"/>
      <c r="H206" s="693"/>
      <c r="I206" s="694"/>
      <c r="J206" s="695">
        <f t="shared" si="109"/>
        <v>0</v>
      </c>
      <c r="K206" s="696">
        <f t="shared" si="110"/>
        <v>0</v>
      </c>
      <c r="L206" s="703"/>
      <c r="M206" s="712"/>
      <c r="N206" s="713"/>
      <c r="O206" s="712"/>
      <c r="P206" s="713"/>
      <c r="Q206" s="712"/>
      <c r="R206" s="713"/>
      <c r="S206" s="712"/>
      <c r="T206" s="713"/>
      <c r="U206" s="712"/>
      <c r="V206" s="713"/>
      <c r="W206" s="702"/>
      <c r="X206" s="703"/>
      <c r="Y206" s="692"/>
      <c r="Z206" s="677"/>
      <c r="AA206" s="702"/>
      <c r="AB206" s="703"/>
      <c r="AC206" s="707">
        <f t="shared" si="111"/>
        <v>0</v>
      </c>
      <c r="AD206" s="708">
        <f t="shared" si="112"/>
        <v>0</v>
      </c>
      <c r="AE206" s="713"/>
      <c r="AF206" s="716"/>
      <c r="AG206" s="713"/>
      <c r="AH206" s="716"/>
      <c r="AI206" s="713"/>
      <c r="AJ206" s="716"/>
      <c r="AK206" s="713"/>
      <c r="AL206" s="716"/>
      <c r="AM206" s="713"/>
      <c r="AN206" s="716"/>
      <c r="AO206" s="713"/>
      <c r="AP206" s="97"/>
      <c r="AQ206" s="98"/>
    </row>
    <row r="207" spans="1:43" ht="12" hidden="1" customHeight="1">
      <c r="A207" s="689"/>
      <c r="B207" s="672"/>
      <c r="C207" s="690" t="str">
        <f>IF(D207&lt;&gt;"",MAX(C200:C206)+1,"")</f>
        <v/>
      </c>
      <c r="D207" s="715"/>
      <c r="E207" s="691"/>
      <c r="F207" s="692"/>
      <c r="G207" s="677"/>
      <c r="H207" s="693"/>
      <c r="I207" s="694"/>
      <c r="J207" s="695">
        <f t="shared" si="109"/>
        <v>0</v>
      </c>
      <c r="K207" s="696">
        <f t="shared" si="110"/>
        <v>0</v>
      </c>
      <c r="L207" s="703"/>
      <c r="M207" s="712"/>
      <c r="N207" s="713"/>
      <c r="O207" s="712"/>
      <c r="P207" s="713"/>
      <c r="Q207" s="712"/>
      <c r="R207" s="713"/>
      <c r="S207" s="712"/>
      <c r="T207" s="713"/>
      <c r="U207" s="712"/>
      <c r="V207" s="713"/>
      <c r="W207" s="702"/>
      <c r="X207" s="703"/>
      <c r="Y207" s="692"/>
      <c r="Z207" s="677"/>
      <c r="AA207" s="702"/>
      <c r="AB207" s="703"/>
      <c r="AC207" s="707">
        <f t="shared" si="111"/>
        <v>0</v>
      </c>
      <c r="AD207" s="708">
        <f t="shared" si="112"/>
        <v>0</v>
      </c>
      <c r="AE207" s="713"/>
      <c r="AF207" s="716"/>
      <c r="AG207" s="713"/>
      <c r="AH207" s="716"/>
      <c r="AI207" s="713"/>
      <c r="AJ207" s="716"/>
      <c r="AK207" s="713"/>
      <c r="AL207" s="716"/>
      <c r="AM207" s="713"/>
      <c r="AN207" s="716"/>
      <c r="AO207" s="713"/>
      <c r="AP207" s="97"/>
      <c r="AQ207" s="98"/>
    </row>
    <row r="208" spans="1:43" ht="12" hidden="1" customHeight="1">
      <c r="A208" s="689"/>
      <c r="B208" s="672"/>
      <c r="C208" s="690" t="str">
        <f>IF(D208&lt;&gt;"",MAX(C200:C207)+1,"")</f>
        <v/>
      </c>
      <c r="D208" s="715"/>
      <c r="E208" s="691"/>
      <c r="F208" s="692"/>
      <c r="G208" s="677"/>
      <c r="H208" s="693"/>
      <c r="I208" s="694"/>
      <c r="J208" s="695">
        <f t="shared" si="109"/>
        <v>0</v>
      </c>
      <c r="K208" s="696">
        <f t="shared" si="110"/>
        <v>0</v>
      </c>
      <c r="L208" s="703"/>
      <c r="M208" s="712"/>
      <c r="N208" s="713"/>
      <c r="O208" s="712"/>
      <c r="P208" s="713"/>
      <c r="Q208" s="712"/>
      <c r="R208" s="713"/>
      <c r="S208" s="712"/>
      <c r="T208" s="713"/>
      <c r="U208" s="712"/>
      <c r="V208" s="713"/>
      <c r="W208" s="702"/>
      <c r="X208" s="703"/>
      <c r="Y208" s="692"/>
      <c r="Z208" s="677"/>
      <c r="AA208" s="702"/>
      <c r="AB208" s="703"/>
      <c r="AC208" s="707">
        <f t="shared" si="111"/>
        <v>0</v>
      </c>
      <c r="AD208" s="708">
        <f t="shared" si="112"/>
        <v>0</v>
      </c>
      <c r="AE208" s="713"/>
      <c r="AF208" s="716"/>
      <c r="AG208" s="713"/>
      <c r="AH208" s="716"/>
      <c r="AI208" s="713"/>
      <c r="AJ208" s="716"/>
      <c r="AK208" s="713"/>
      <c r="AL208" s="716"/>
      <c r="AM208" s="713"/>
      <c r="AN208" s="716"/>
      <c r="AO208" s="713"/>
      <c r="AP208" s="97"/>
      <c r="AQ208" s="98"/>
    </row>
    <row r="209" spans="1:43" ht="12" hidden="1" customHeight="1">
      <c r="A209" s="689"/>
      <c r="B209" s="672"/>
      <c r="C209" s="690" t="str">
        <f>IF(D209&lt;&gt;"",MAX(C200:C208)+1,"")</f>
        <v/>
      </c>
      <c r="D209" s="715"/>
      <c r="E209" s="691"/>
      <c r="F209" s="692"/>
      <c r="G209" s="677"/>
      <c r="H209" s="693"/>
      <c r="I209" s="694"/>
      <c r="J209" s="695">
        <f t="shared" si="109"/>
        <v>0</v>
      </c>
      <c r="K209" s="696">
        <f t="shared" si="110"/>
        <v>0</v>
      </c>
      <c r="L209" s="703"/>
      <c r="M209" s="712"/>
      <c r="N209" s="713"/>
      <c r="O209" s="712"/>
      <c r="P209" s="713"/>
      <c r="Q209" s="712"/>
      <c r="R209" s="713"/>
      <c r="S209" s="712"/>
      <c r="T209" s="713"/>
      <c r="U209" s="712"/>
      <c r="V209" s="713"/>
      <c r="W209" s="702"/>
      <c r="X209" s="703"/>
      <c r="Y209" s="692"/>
      <c r="Z209" s="677"/>
      <c r="AA209" s="702"/>
      <c r="AB209" s="703"/>
      <c r="AC209" s="707">
        <f t="shared" si="111"/>
        <v>0</v>
      </c>
      <c r="AD209" s="708">
        <f t="shared" si="112"/>
        <v>0</v>
      </c>
      <c r="AE209" s="713"/>
      <c r="AF209" s="716"/>
      <c r="AG209" s="713"/>
      <c r="AH209" s="716"/>
      <c r="AI209" s="713"/>
      <c r="AJ209" s="716"/>
      <c r="AK209" s="713"/>
      <c r="AL209" s="716"/>
      <c r="AM209" s="713"/>
      <c r="AN209" s="716"/>
      <c r="AO209" s="713"/>
      <c r="AP209" s="97"/>
      <c r="AQ209" s="98"/>
    </row>
    <row r="210" spans="1:43" ht="12" hidden="1" customHeight="1">
      <c r="A210" s="717"/>
      <c r="B210" s="718"/>
      <c r="C210" s="719" t="str">
        <f>IF(D210&lt;&gt;"",MAX(C200:C209)+1,"")</f>
        <v/>
      </c>
      <c r="D210" s="720"/>
      <c r="E210" s="721"/>
      <c r="F210" s="722"/>
      <c r="G210" s="723"/>
      <c r="H210" s="724"/>
      <c r="I210" s="725"/>
      <c r="J210" s="726">
        <f t="shared" si="109"/>
        <v>0</v>
      </c>
      <c r="K210" s="727">
        <f t="shared" si="110"/>
        <v>0</v>
      </c>
      <c r="L210" s="728"/>
      <c r="M210" s="729"/>
      <c r="N210" s="730"/>
      <c r="O210" s="729"/>
      <c r="P210" s="730"/>
      <c r="Q210" s="729"/>
      <c r="R210" s="730"/>
      <c r="S210" s="729"/>
      <c r="T210" s="730"/>
      <c r="U210" s="729"/>
      <c r="V210" s="730"/>
      <c r="W210" s="731"/>
      <c r="X210" s="728"/>
      <c r="Y210" s="722"/>
      <c r="Z210" s="723"/>
      <c r="AA210" s="731"/>
      <c r="AB210" s="728"/>
      <c r="AC210" s="732">
        <f t="shared" si="111"/>
        <v>0</v>
      </c>
      <c r="AD210" s="733">
        <f t="shared" si="112"/>
        <v>0</v>
      </c>
      <c r="AE210" s="730"/>
      <c r="AF210" s="734"/>
      <c r="AG210" s="730"/>
      <c r="AH210" s="734"/>
      <c r="AI210" s="730"/>
      <c r="AJ210" s="734"/>
      <c r="AK210" s="730"/>
      <c r="AL210" s="734"/>
      <c r="AM210" s="730"/>
      <c r="AN210" s="734"/>
      <c r="AO210" s="730"/>
      <c r="AP210" s="97"/>
      <c r="AQ210" s="98"/>
    </row>
    <row r="211" spans="1:43" ht="12" customHeight="1">
      <c r="A211" s="656">
        <v>19</v>
      </c>
      <c r="B211" s="657">
        <v>22205417</v>
      </c>
      <c r="C211" s="1431" t="s">
        <v>782</v>
      </c>
      <c r="D211" s="1351"/>
      <c r="E211" s="658" t="s">
        <v>653</v>
      </c>
      <c r="F211" s="659">
        <v>222</v>
      </c>
      <c r="G211" s="660"/>
      <c r="H211" s="661">
        <f t="shared" ref="H211:X211" si="113">SUM(H212:H221)</f>
        <v>222</v>
      </c>
      <c r="I211" s="662">
        <f t="shared" si="113"/>
        <v>0</v>
      </c>
      <c r="J211" s="661">
        <f t="shared" si="113"/>
        <v>38</v>
      </c>
      <c r="K211" s="663">
        <f t="shared" si="113"/>
        <v>1338</v>
      </c>
      <c r="L211" s="664">
        <f t="shared" si="113"/>
        <v>11</v>
      </c>
      <c r="M211" s="665">
        <f t="shared" si="113"/>
        <v>7</v>
      </c>
      <c r="N211" s="666">
        <f t="shared" si="113"/>
        <v>222</v>
      </c>
      <c r="O211" s="665">
        <f t="shared" si="113"/>
        <v>7</v>
      </c>
      <c r="P211" s="666">
        <f t="shared" si="113"/>
        <v>249</v>
      </c>
      <c r="Q211" s="665">
        <f t="shared" si="113"/>
        <v>8</v>
      </c>
      <c r="R211" s="666">
        <f t="shared" si="113"/>
        <v>280</v>
      </c>
      <c r="S211" s="665">
        <f t="shared" si="113"/>
        <v>8</v>
      </c>
      <c r="T211" s="666">
        <f t="shared" si="113"/>
        <v>296</v>
      </c>
      <c r="U211" s="665">
        <f t="shared" si="113"/>
        <v>8</v>
      </c>
      <c r="V211" s="666">
        <f t="shared" si="113"/>
        <v>291</v>
      </c>
      <c r="W211" s="667">
        <f t="shared" si="113"/>
        <v>0</v>
      </c>
      <c r="X211" s="664">
        <f t="shared" si="113"/>
        <v>0</v>
      </c>
      <c r="Y211" s="659">
        <v>227</v>
      </c>
      <c r="Z211" s="660"/>
      <c r="AA211" s="667">
        <f t="shared" ref="AA211:AO211" si="114">SUM(AA212:AA221)</f>
        <v>227</v>
      </c>
      <c r="AB211" s="664">
        <f t="shared" si="114"/>
        <v>0</v>
      </c>
      <c r="AC211" s="668">
        <f t="shared" si="114"/>
        <v>37</v>
      </c>
      <c r="AD211" s="669">
        <f t="shared" si="114"/>
        <v>1274</v>
      </c>
      <c r="AE211" s="666">
        <f t="shared" si="114"/>
        <v>9</v>
      </c>
      <c r="AF211" s="668">
        <f t="shared" si="114"/>
        <v>7</v>
      </c>
      <c r="AG211" s="666">
        <f t="shared" si="114"/>
        <v>227</v>
      </c>
      <c r="AH211" s="668">
        <f t="shared" si="114"/>
        <v>7</v>
      </c>
      <c r="AI211" s="666">
        <f t="shared" si="114"/>
        <v>222</v>
      </c>
      <c r="AJ211" s="668">
        <f t="shared" si="114"/>
        <v>7</v>
      </c>
      <c r="AK211" s="666">
        <f t="shared" si="114"/>
        <v>249</v>
      </c>
      <c r="AL211" s="668">
        <f t="shared" si="114"/>
        <v>8</v>
      </c>
      <c r="AM211" s="666">
        <f t="shared" si="114"/>
        <v>280</v>
      </c>
      <c r="AN211" s="668">
        <f t="shared" si="114"/>
        <v>8</v>
      </c>
      <c r="AO211" s="666">
        <f t="shared" si="114"/>
        <v>296</v>
      </c>
      <c r="AP211" s="130"/>
      <c r="AQ211" s="131">
        <f>COUNTIF(AD212:AD221,"&gt;0")</f>
        <v>1</v>
      </c>
    </row>
    <row r="212" spans="1:43" ht="12" customHeight="1">
      <c r="A212" s="671"/>
      <c r="B212" s="672"/>
      <c r="C212" s="785">
        <f>IF(D212&lt;&gt;"",MAX(C211)+1,"")</f>
        <v>1</v>
      </c>
      <c r="D212" s="786" t="s">
        <v>58</v>
      </c>
      <c r="E212" s="675"/>
      <c r="F212" s="676"/>
      <c r="G212" s="677"/>
      <c r="H212" s="678">
        <v>222</v>
      </c>
      <c r="I212" s="679"/>
      <c r="J212" s="680">
        <f t="shared" ref="J212:J221" si="115">M212+O212+Q212+S212+U212</f>
        <v>38</v>
      </c>
      <c r="K212" s="681">
        <f t="shared" ref="K212:K221" si="116">N212+P212+R212+T212+V212</f>
        <v>1338</v>
      </c>
      <c r="L212" s="787">
        <v>11</v>
      </c>
      <c r="M212" s="788">
        <v>7</v>
      </c>
      <c r="N212" s="789">
        <v>222</v>
      </c>
      <c r="O212" s="788">
        <v>7</v>
      </c>
      <c r="P212" s="789">
        <v>249</v>
      </c>
      <c r="Q212" s="788">
        <v>8</v>
      </c>
      <c r="R212" s="789">
        <v>280</v>
      </c>
      <c r="S212" s="788">
        <v>8</v>
      </c>
      <c r="T212" s="789">
        <v>296</v>
      </c>
      <c r="U212" s="788">
        <v>8</v>
      </c>
      <c r="V212" s="789">
        <v>291</v>
      </c>
      <c r="W212" s="685"/>
      <c r="X212" s="686"/>
      <c r="Y212" s="676"/>
      <c r="Z212" s="677"/>
      <c r="AA212" s="685">
        <v>227</v>
      </c>
      <c r="AB212" s="686"/>
      <c r="AC212" s="687">
        <f t="shared" ref="AC212:AC221" si="117">AF212+AH212+AJ212+AL212+AN212</f>
        <v>37</v>
      </c>
      <c r="AD212" s="688">
        <f t="shared" ref="AD212:AD221" si="118">AG212+AI212+AK212+AM212+AO212</f>
        <v>1274</v>
      </c>
      <c r="AE212" s="790">
        <v>9</v>
      </c>
      <c r="AF212" s="788">
        <v>7</v>
      </c>
      <c r="AG212" s="789">
        <v>227</v>
      </c>
      <c r="AH212" s="788">
        <v>7</v>
      </c>
      <c r="AI212" s="789">
        <v>222</v>
      </c>
      <c r="AJ212" s="788">
        <v>7</v>
      </c>
      <c r="AK212" s="789">
        <v>249</v>
      </c>
      <c r="AL212" s="788">
        <v>8</v>
      </c>
      <c r="AM212" s="789">
        <v>280</v>
      </c>
      <c r="AN212" s="788">
        <v>8</v>
      </c>
      <c r="AO212" s="789">
        <v>296</v>
      </c>
      <c r="AP212" s="97"/>
      <c r="AQ212" s="98"/>
    </row>
    <row r="213" spans="1:43" ht="12" hidden="1" customHeight="1">
      <c r="A213" s="689"/>
      <c r="B213" s="672"/>
      <c r="C213" s="690" t="str">
        <f>IF(D213&lt;&gt;"",MAX(C211:C212)+1,"")</f>
        <v/>
      </c>
      <c r="D213" s="715"/>
      <c r="E213" s="691"/>
      <c r="F213" s="692"/>
      <c r="G213" s="677"/>
      <c r="H213" s="693"/>
      <c r="I213" s="694"/>
      <c r="J213" s="695">
        <f t="shared" si="115"/>
        <v>0</v>
      </c>
      <c r="K213" s="696">
        <f t="shared" si="116"/>
        <v>0</v>
      </c>
      <c r="L213" s="703"/>
      <c r="M213" s="712"/>
      <c r="N213" s="713"/>
      <c r="O213" s="712"/>
      <c r="P213" s="713"/>
      <c r="Q213" s="712"/>
      <c r="R213" s="713"/>
      <c r="S213" s="712"/>
      <c r="T213" s="713"/>
      <c r="U213" s="712"/>
      <c r="V213" s="713"/>
      <c r="W213" s="702"/>
      <c r="X213" s="703"/>
      <c r="Y213" s="692"/>
      <c r="Z213" s="677"/>
      <c r="AA213" s="702"/>
      <c r="AB213" s="703"/>
      <c r="AC213" s="707">
        <f t="shared" si="117"/>
        <v>0</v>
      </c>
      <c r="AD213" s="708">
        <f t="shared" si="118"/>
        <v>0</v>
      </c>
      <c r="AE213" s="713"/>
      <c r="AF213" s="716"/>
      <c r="AG213" s="713"/>
      <c r="AH213" s="716"/>
      <c r="AI213" s="713"/>
      <c r="AJ213" s="716"/>
      <c r="AK213" s="713"/>
      <c r="AL213" s="716"/>
      <c r="AM213" s="713"/>
      <c r="AN213" s="716"/>
      <c r="AO213" s="713"/>
      <c r="AP213" s="97"/>
      <c r="AQ213" s="98"/>
    </row>
    <row r="214" spans="1:43" ht="12" hidden="1" customHeight="1">
      <c r="A214" s="689"/>
      <c r="B214" s="672"/>
      <c r="C214" s="690" t="str">
        <f>IF(D214&lt;&gt;"",MAX(C211:C213)+1,"")</f>
        <v/>
      </c>
      <c r="D214" s="715"/>
      <c r="E214" s="691"/>
      <c r="F214" s="692"/>
      <c r="G214" s="677"/>
      <c r="H214" s="693"/>
      <c r="I214" s="694"/>
      <c r="J214" s="695">
        <f t="shared" si="115"/>
        <v>0</v>
      </c>
      <c r="K214" s="696">
        <f t="shared" si="116"/>
        <v>0</v>
      </c>
      <c r="L214" s="703"/>
      <c r="M214" s="712"/>
      <c r="N214" s="713"/>
      <c r="O214" s="712"/>
      <c r="P214" s="713"/>
      <c r="Q214" s="712"/>
      <c r="R214" s="713"/>
      <c r="S214" s="712"/>
      <c r="T214" s="713"/>
      <c r="U214" s="712"/>
      <c r="V214" s="713"/>
      <c r="W214" s="702"/>
      <c r="X214" s="703"/>
      <c r="Y214" s="692"/>
      <c r="Z214" s="677"/>
      <c r="AA214" s="702"/>
      <c r="AB214" s="703"/>
      <c r="AC214" s="707">
        <f t="shared" si="117"/>
        <v>0</v>
      </c>
      <c r="AD214" s="708">
        <f t="shared" si="118"/>
        <v>0</v>
      </c>
      <c r="AE214" s="713"/>
      <c r="AF214" s="716"/>
      <c r="AG214" s="713"/>
      <c r="AH214" s="716"/>
      <c r="AI214" s="713"/>
      <c r="AJ214" s="716"/>
      <c r="AK214" s="713"/>
      <c r="AL214" s="716"/>
      <c r="AM214" s="713"/>
      <c r="AN214" s="716"/>
      <c r="AO214" s="713"/>
      <c r="AP214" s="97"/>
      <c r="AQ214" s="98"/>
    </row>
    <row r="215" spans="1:43" ht="12" hidden="1" customHeight="1">
      <c r="A215" s="689"/>
      <c r="B215" s="672"/>
      <c r="C215" s="690" t="str">
        <f>IF(D215&lt;&gt;"",MAX(C211:C214)+1,"")</f>
        <v/>
      </c>
      <c r="D215" s="715"/>
      <c r="E215" s="691"/>
      <c r="F215" s="692"/>
      <c r="G215" s="677"/>
      <c r="H215" s="693"/>
      <c r="I215" s="694"/>
      <c r="J215" s="695">
        <f t="shared" si="115"/>
        <v>0</v>
      </c>
      <c r="K215" s="696">
        <f t="shared" si="116"/>
        <v>0</v>
      </c>
      <c r="L215" s="703"/>
      <c r="M215" s="712"/>
      <c r="N215" s="713"/>
      <c r="O215" s="712"/>
      <c r="P215" s="713"/>
      <c r="Q215" s="712"/>
      <c r="R215" s="713"/>
      <c r="S215" s="712"/>
      <c r="T215" s="713"/>
      <c r="U215" s="712"/>
      <c r="V215" s="713"/>
      <c r="W215" s="702"/>
      <c r="X215" s="703"/>
      <c r="Y215" s="692"/>
      <c r="Z215" s="677"/>
      <c r="AA215" s="702"/>
      <c r="AB215" s="703"/>
      <c r="AC215" s="707">
        <f t="shared" si="117"/>
        <v>0</v>
      </c>
      <c r="AD215" s="708">
        <f t="shared" si="118"/>
        <v>0</v>
      </c>
      <c r="AE215" s="713"/>
      <c r="AF215" s="716"/>
      <c r="AG215" s="713"/>
      <c r="AH215" s="716"/>
      <c r="AI215" s="713"/>
      <c r="AJ215" s="716"/>
      <c r="AK215" s="713"/>
      <c r="AL215" s="716"/>
      <c r="AM215" s="713"/>
      <c r="AN215" s="716"/>
      <c r="AO215" s="713"/>
      <c r="AP215" s="97"/>
      <c r="AQ215" s="98"/>
    </row>
    <row r="216" spans="1:43" ht="12" hidden="1" customHeight="1">
      <c r="A216" s="689"/>
      <c r="B216" s="672"/>
      <c r="C216" s="690" t="str">
        <f>IF(D216&lt;&gt;"",MAX(C211:C215)+1,"")</f>
        <v/>
      </c>
      <c r="D216" s="715"/>
      <c r="E216" s="691"/>
      <c r="F216" s="692"/>
      <c r="G216" s="677"/>
      <c r="H216" s="693"/>
      <c r="I216" s="694"/>
      <c r="J216" s="695">
        <f t="shared" si="115"/>
        <v>0</v>
      </c>
      <c r="K216" s="696">
        <f t="shared" si="116"/>
        <v>0</v>
      </c>
      <c r="L216" s="703"/>
      <c r="M216" s="712"/>
      <c r="N216" s="713"/>
      <c r="O216" s="712"/>
      <c r="P216" s="713"/>
      <c r="Q216" s="712"/>
      <c r="R216" s="713"/>
      <c r="S216" s="712"/>
      <c r="T216" s="713"/>
      <c r="U216" s="712"/>
      <c r="V216" s="713"/>
      <c r="W216" s="702"/>
      <c r="X216" s="703"/>
      <c r="Y216" s="692"/>
      <c r="Z216" s="677"/>
      <c r="AA216" s="702"/>
      <c r="AB216" s="703"/>
      <c r="AC216" s="707">
        <f t="shared" si="117"/>
        <v>0</v>
      </c>
      <c r="AD216" s="708">
        <f t="shared" si="118"/>
        <v>0</v>
      </c>
      <c r="AE216" s="713"/>
      <c r="AF216" s="716"/>
      <c r="AG216" s="713"/>
      <c r="AH216" s="716"/>
      <c r="AI216" s="713"/>
      <c r="AJ216" s="716"/>
      <c r="AK216" s="713"/>
      <c r="AL216" s="716"/>
      <c r="AM216" s="713"/>
      <c r="AN216" s="716"/>
      <c r="AO216" s="713"/>
      <c r="AP216" s="97"/>
      <c r="AQ216" s="98"/>
    </row>
    <row r="217" spans="1:43" ht="12" hidden="1" customHeight="1">
      <c r="A217" s="689"/>
      <c r="B217" s="672"/>
      <c r="C217" s="690" t="str">
        <f>IF(D217&lt;&gt;"",MAX(C211:C216)+1,"")</f>
        <v/>
      </c>
      <c r="D217" s="715"/>
      <c r="E217" s="691"/>
      <c r="F217" s="692"/>
      <c r="G217" s="677"/>
      <c r="H217" s="693"/>
      <c r="I217" s="694"/>
      <c r="J217" s="695">
        <f t="shared" si="115"/>
        <v>0</v>
      </c>
      <c r="K217" s="696">
        <f t="shared" si="116"/>
        <v>0</v>
      </c>
      <c r="L217" s="703"/>
      <c r="M217" s="712"/>
      <c r="N217" s="713"/>
      <c r="O217" s="712"/>
      <c r="P217" s="713"/>
      <c r="Q217" s="712"/>
      <c r="R217" s="713"/>
      <c r="S217" s="712"/>
      <c r="T217" s="713"/>
      <c r="U217" s="712"/>
      <c r="V217" s="713"/>
      <c r="W217" s="702"/>
      <c r="X217" s="703"/>
      <c r="Y217" s="692"/>
      <c r="Z217" s="677"/>
      <c r="AA217" s="702"/>
      <c r="AB217" s="703"/>
      <c r="AC217" s="707">
        <f t="shared" si="117"/>
        <v>0</v>
      </c>
      <c r="AD217" s="708">
        <f t="shared" si="118"/>
        <v>0</v>
      </c>
      <c r="AE217" s="713"/>
      <c r="AF217" s="716"/>
      <c r="AG217" s="713"/>
      <c r="AH217" s="716"/>
      <c r="AI217" s="713"/>
      <c r="AJ217" s="716"/>
      <c r="AK217" s="713"/>
      <c r="AL217" s="716"/>
      <c r="AM217" s="713"/>
      <c r="AN217" s="716"/>
      <c r="AO217" s="713"/>
      <c r="AP217" s="97"/>
      <c r="AQ217" s="98"/>
    </row>
    <row r="218" spans="1:43" ht="12" hidden="1" customHeight="1">
      <c r="A218" s="689"/>
      <c r="B218" s="672"/>
      <c r="C218" s="690" t="str">
        <f>IF(D218&lt;&gt;"",MAX(C211:C217)+1,"")</f>
        <v/>
      </c>
      <c r="D218" s="715"/>
      <c r="E218" s="691"/>
      <c r="F218" s="692"/>
      <c r="G218" s="677"/>
      <c r="H218" s="693"/>
      <c r="I218" s="694"/>
      <c r="J218" s="695">
        <f t="shared" si="115"/>
        <v>0</v>
      </c>
      <c r="K218" s="696">
        <f t="shared" si="116"/>
        <v>0</v>
      </c>
      <c r="L218" s="703"/>
      <c r="M218" s="712"/>
      <c r="N218" s="713"/>
      <c r="O218" s="712"/>
      <c r="P218" s="713"/>
      <c r="Q218" s="712"/>
      <c r="R218" s="713"/>
      <c r="S218" s="712"/>
      <c r="T218" s="713"/>
      <c r="U218" s="712"/>
      <c r="V218" s="713"/>
      <c r="W218" s="702"/>
      <c r="X218" s="703"/>
      <c r="Y218" s="692"/>
      <c r="Z218" s="677"/>
      <c r="AA218" s="702"/>
      <c r="AB218" s="703"/>
      <c r="AC218" s="707">
        <f t="shared" si="117"/>
        <v>0</v>
      </c>
      <c r="AD218" s="708">
        <f t="shared" si="118"/>
        <v>0</v>
      </c>
      <c r="AE218" s="713"/>
      <c r="AF218" s="716"/>
      <c r="AG218" s="713"/>
      <c r="AH218" s="716"/>
      <c r="AI218" s="713"/>
      <c r="AJ218" s="716"/>
      <c r="AK218" s="713"/>
      <c r="AL218" s="716"/>
      <c r="AM218" s="713"/>
      <c r="AN218" s="716"/>
      <c r="AO218" s="713"/>
      <c r="AP218" s="97"/>
      <c r="AQ218" s="98"/>
    </row>
    <row r="219" spans="1:43" ht="12" hidden="1" customHeight="1">
      <c r="A219" s="689"/>
      <c r="B219" s="672"/>
      <c r="C219" s="690" t="str">
        <f>IF(D219&lt;&gt;"",MAX(C211:C218)+1,"")</f>
        <v/>
      </c>
      <c r="D219" s="715"/>
      <c r="E219" s="691"/>
      <c r="F219" s="692"/>
      <c r="G219" s="677"/>
      <c r="H219" s="693"/>
      <c r="I219" s="694"/>
      <c r="J219" s="695">
        <f t="shared" si="115"/>
        <v>0</v>
      </c>
      <c r="K219" s="696">
        <f t="shared" si="116"/>
        <v>0</v>
      </c>
      <c r="L219" s="703"/>
      <c r="M219" s="712"/>
      <c r="N219" s="713"/>
      <c r="O219" s="712"/>
      <c r="P219" s="713"/>
      <c r="Q219" s="712"/>
      <c r="R219" s="713"/>
      <c r="S219" s="712"/>
      <c r="T219" s="713"/>
      <c r="U219" s="712"/>
      <c r="V219" s="713"/>
      <c r="W219" s="702"/>
      <c r="X219" s="703"/>
      <c r="Y219" s="692"/>
      <c r="Z219" s="677"/>
      <c r="AA219" s="702"/>
      <c r="AB219" s="703"/>
      <c r="AC219" s="707">
        <f t="shared" si="117"/>
        <v>0</v>
      </c>
      <c r="AD219" s="708">
        <f t="shared" si="118"/>
        <v>0</v>
      </c>
      <c r="AE219" s="713"/>
      <c r="AF219" s="716"/>
      <c r="AG219" s="713"/>
      <c r="AH219" s="716"/>
      <c r="AI219" s="713"/>
      <c r="AJ219" s="716"/>
      <c r="AK219" s="713"/>
      <c r="AL219" s="716"/>
      <c r="AM219" s="713"/>
      <c r="AN219" s="716"/>
      <c r="AO219" s="713"/>
      <c r="AP219" s="97"/>
      <c r="AQ219" s="98"/>
    </row>
    <row r="220" spans="1:43" ht="12" hidden="1" customHeight="1">
      <c r="A220" s="689"/>
      <c r="B220" s="672"/>
      <c r="C220" s="690" t="str">
        <f>IF(D220&lt;&gt;"",MAX(C211:C219)+1,"")</f>
        <v/>
      </c>
      <c r="D220" s="715"/>
      <c r="E220" s="691"/>
      <c r="F220" s="692"/>
      <c r="G220" s="677"/>
      <c r="H220" s="693"/>
      <c r="I220" s="694"/>
      <c r="J220" s="695">
        <f t="shared" si="115"/>
        <v>0</v>
      </c>
      <c r="K220" s="696">
        <f t="shared" si="116"/>
        <v>0</v>
      </c>
      <c r="L220" s="703"/>
      <c r="M220" s="712"/>
      <c r="N220" s="713"/>
      <c r="O220" s="712"/>
      <c r="P220" s="713"/>
      <c r="Q220" s="712"/>
      <c r="R220" s="713"/>
      <c r="S220" s="712"/>
      <c r="T220" s="713"/>
      <c r="U220" s="712"/>
      <c r="V220" s="713"/>
      <c r="W220" s="702"/>
      <c r="X220" s="703"/>
      <c r="Y220" s="692"/>
      <c r="Z220" s="677"/>
      <c r="AA220" s="702"/>
      <c r="AB220" s="703"/>
      <c r="AC220" s="707">
        <f t="shared" si="117"/>
        <v>0</v>
      </c>
      <c r="AD220" s="708">
        <f t="shared" si="118"/>
        <v>0</v>
      </c>
      <c r="AE220" s="713"/>
      <c r="AF220" s="716"/>
      <c r="AG220" s="713"/>
      <c r="AH220" s="716"/>
      <c r="AI220" s="713"/>
      <c r="AJ220" s="716"/>
      <c r="AK220" s="713"/>
      <c r="AL220" s="716"/>
      <c r="AM220" s="713"/>
      <c r="AN220" s="716"/>
      <c r="AO220" s="713"/>
      <c r="AP220" s="97"/>
      <c r="AQ220" s="98"/>
    </row>
    <row r="221" spans="1:43" ht="12" hidden="1" customHeight="1">
      <c r="A221" s="717"/>
      <c r="B221" s="718"/>
      <c r="C221" s="719" t="str">
        <f>IF(D221&lt;&gt;"",MAX(C211:C220)+1,"")</f>
        <v/>
      </c>
      <c r="D221" s="720"/>
      <c r="E221" s="721"/>
      <c r="F221" s="722"/>
      <c r="G221" s="723"/>
      <c r="H221" s="724"/>
      <c r="I221" s="725"/>
      <c r="J221" s="726">
        <f t="shared" si="115"/>
        <v>0</v>
      </c>
      <c r="K221" s="727">
        <f t="shared" si="116"/>
        <v>0</v>
      </c>
      <c r="L221" s="728"/>
      <c r="M221" s="729"/>
      <c r="N221" s="730"/>
      <c r="O221" s="729"/>
      <c r="P221" s="730"/>
      <c r="Q221" s="729"/>
      <c r="R221" s="730"/>
      <c r="S221" s="729"/>
      <c r="T221" s="730"/>
      <c r="U221" s="729"/>
      <c r="V221" s="730"/>
      <c r="W221" s="731"/>
      <c r="X221" s="728"/>
      <c r="Y221" s="722"/>
      <c r="Z221" s="723"/>
      <c r="AA221" s="731"/>
      <c r="AB221" s="728"/>
      <c r="AC221" s="732">
        <f t="shared" si="117"/>
        <v>0</v>
      </c>
      <c r="AD221" s="733">
        <f t="shared" si="118"/>
        <v>0</v>
      </c>
      <c r="AE221" s="730"/>
      <c r="AF221" s="734"/>
      <c r="AG221" s="730"/>
      <c r="AH221" s="734"/>
      <c r="AI221" s="730"/>
      <c r="AJ221" s="734"/>
      <c r="AK221" s="730"/>
      <c r="AL221" s="734"/>
      <c r="AM221" s="730"/>
      <c r="AN221" s="734"/>
      <c r="AO221" s="730"/>
      <c r="AP221" s="97"/>
      <c r="AQ221" s="98"/>
    </row>
    <row r="222" spans="1:43" ht="12" customHeight="1">
      <c r="A222" s="656">
        <v>20</v>
      </c>
      <c r="B222" s="657">
        <v>22205419</v>
      </c>
      <c r="C222" s="1431" t="s">
        <v>783</v>
      </c>
      <c r="D222" s="1351"/>
      <c r="E222" s="658" t="s">
        <v>653</v>
      </c>
      <c r="F222" s="659">
        <v>62</v>
      </c>
      <c r="G222" s="660">
        <v>1</v>
      </c>
      <c r="H222" s="661">
        <f t="shared" ref="H222:X222" si="119">SUM(H223:H232)</f>
        <v>62</v>
      </c>
      <c r="I222" s="662">
        <f t="shared" si="119"/>
        <v>1</v>
      </c>
      <c r="J222" s="661">
        <f t="shared" si="119"/>
        <v>14</v>
      </c>
      <c r="K222" s="663">
        <f t="shared" si="119"/>
        <v>424</v>
      </c>
      <c r="L222" s="664">
        <f t="shared" si="119"/>
        <v>7</v>
      </c>
      <c r="M222" s="665">
        <f t="shared" si="119"/>
        <v>2</v>
      </c>
      <c r="N222" s="666">
        <f t="shared" si="119"/>
        <v>62</v>
      </c>
      <c r="O222" s="665">
        <f t="shared" si="119"/>
        <v>3</v>
      </c>
      <c r="P222" s="666">
        <f t="shared" si="119"/>
        <v>74</v>
      </c>
      <c r="Q222" s="665">
        <f t="shared" si="119"/>
        <v>3</v>
      </c>
      <c r="R222" s="666">
        <f t="shared" si="119"/>
        <v>96</v>
      </c>
      <c r="S222" s="665">
        <f t="shared" si="119"/>
        <v>3</v>
      </c>
      <c r="T222" s="666">
        <f t="shared" si="119"/>
        <v>91</v>
      </c>
      <c r="U222" s="665">
        <f t="shared" si="119"/>
        <v>3</v>
      </c>
      <c r="V222" s="666">
        <f t="shared" si="119"/>
        <v>101</v>
      </c>
      <c r="W222" s="667">
        <f t="shared" si="119"/>
        <v>0</v>
      </c>
      <c r="X222" s="664">
        <f t="shared" si="119"/>
        <v>0</v>
      </c>
      <c r="Y222" s="659">
        <v>75</v>
      </c>
      <c r="Z222" s="660"/>
      <c r="AA222" s="667">
        <f t="shared" ref="AA222:AO222" si="120">SUM(AA223:AA232)</f>
        <v>75</v>
      </c>
      <c r="AB222" s="664">
        <f t="shared" si="120"/>
        <v>0</v>
      </c>
      <c r="AC222" s="668">
        <f t="shared" si="120"/>
        <v>14</v>
      </c>
      <c r="AD222" s="669">
        <f t="shared" si="120"/>
        <v>398</v>
      </c>
      <c r="AE222" s="666">
        <f t="shared" si="120"/>
        <v>8</v>
      </c>
      <c r="AF222" s="668">
        <f t="shared" si="120"/>
        <v>3</v>
      </c>
      <c r="AG222" s="666">
        <f t="shared" si="120"/>
        <v>75</v>
      </c>
      <c r="AH222" s="668">
        <f t="shared" si="120"/>
        <v>2</v>
      </c>
      <c r="AI222" s="666">
        <f t="shared" si="120"/>
        <v>62</v>
      </c>
      <c r="AJ222" s="668">
        <f t="shared" si="120"/>
        <v>3</v>
      </c>
      <c r="AK222" s="666">
        <f t="shared" si="120"/>
        <v>74</v>
      </c>
      <c r="AL222" s="668">
        <f t="shared" si="120"/>
        <v>3</v>
      </c>
      <c r="AM222" s="666">
        <f t="shared" si="120"/>
        <v>96</v>
      </c>
      <c r="AN222" s="668">
        <f t="shared" si="120"/>
        <v>3</v>
      </c>
      <c r="AO222" s="666">
        <f t="shared" si="120"/>
        <v>91</v>
      </c>
      <c r="AP222" s="130"/>
      <c r="AQ222" s="131">
        <f>COUNTIF(AD223:AD232,"&gt;0")</f>
        <v>1</v>
      </c>
    </row>
    <row r="223" spans="1:43" ht="12" customHeight="1">
      <c r="A223" s="671"/>
      <c r="B223" s="672"/>
      <c r="C223" s="785">
        <f>IF(D223&lt;&gt;"",MAX(C222)+1,"")</f>
        <v>1</v>
      </c>
      <c r="D223" s="786" t="s">
        <v>58</v>
      </c>
      <c r="E223" s="675"/>
      <c r="F223" s="676"/>
      <c r="G223" s="677"/>
      <c r="H223" s="678">
        <v>62</v>
      </c>
      <c r="I223" s="679">
        <v>1</v>
      </c>
      <c r="J223" s="680">
        <f t="shared" ref="J223:J232" si="121">M223+O223+Q223+S223+U223</f>
        <v>14</v>
      </c>
      <c r="K223" s="681">
        <f t="shared" ref="K223:K232" si="122">N223+P223+R223+T223+V223</f>
        <v>424</v>
      </c>
      <c r="L223" s="787">
        <v>7</v>
      </c>
      <c r="M223" s="788">
        <v>2</v>
      </c>
      <c r="N223" s="789">
        <v>62</v>
      </c>
      <c r="O223" s="788">
        <v>3</v>
      </c>
      <c r="P223" s="789">
        <v>74</v>
      </c>
      <c r="Q223" s="788">
        <v>3</v>
      </c>
      <c r="R223" s="789">
        <v>96</v>
      </c>
      <c r="S223" s="788">
        <v>3</v>
      </c>
      <c r="T223" s="789">
        <v>91</v>
      </c>
      <c r="U223" s="788">
        <v>3</v>
      </c>
      <c r="V223" s="789">
        <v>101</v>
      </c>
      <c r="W223" s="685">
        <v>0</v>
      </c>
      <c r="X223" s="686">
        <v>0</v>
      </c>
      <c r="Y223" s="676"/>
      <c r="Z223" s="677"/>
      <c r="AA223" s="685">
        <v>75</v>
      </c>
      <c r="AB223" s="686"/>
      <c r="AC223" s="687">
        <f t="shared" ref="AC223:AC232" si="123">AF223+AH223+AJ223+AL223+AN223</f>
        <v>14</v>
      </c>
      <c r="AD223" s="688">
        <f t="shared" ref="AD223:AD232" si="124">AG223+AI223+AK223+AM223+AO223</f>
        <v>398</v>
      </c>
      <c r="AE223" s="790">
        <v>8</v>
      </c>
      <c r="AF223" s="788">
        <v>3</v>
      </c>
      <c r="AG223" s="789">
        <v>75</v>
      </c>
      <c r="AH223" s="788">
        <v>2</v>
      </c>
      <c r="AI223" s="789">
        <v>62</v>
      </c>
      <c r="AJ223" s="788">
        <v>3</v>
      </c>
      <c r="AK223" s="789">
        <v>74</v>
      </c>
      <c r="AL223" s="788">
        <v>3</v>
      </c>
      <c r="AM223" s="789">
        <v>96</v>
      </c>
      <c r="AN223" s="788">
        <v>3</v>
      </c>
      <c r="AO223" s="789">
        <v>91</v>
      </c>
      <c r="AP223" s="97"/>
      <c r="AQ223" s="98"/>
    </row>
    <row r="224" spans="1:43" ht="12" hidden="1" customHeight="1">
      <c r="A224" s="689"/>
      <c r="B224" s="672"/>
      <c r="C224" s="690" t="str">
        <f>IF(D224&lt;&gt;"",MAX(C222:C223)+1,"")</f>
        <v/>
      </c>
      <c r="D224" s="715"/>
      <c r="E224" s="691"/>
      <c r="F224" s="692"/>
      <c r="G224" s="677"/>
      <c r="H224" s="693"/>
      <c r="I224" s="694"/>
      <c r="J224" s="695">
        <f t="shared" si="121"/>
        <v>0</v>
      </c>
      <c r="K224" s="696">
        <f t="shared" si="122"/>
        <v>0</v>
      </c>
      <c r="L224" s="703"/>
      <c r="M224" s="712"/>
      <c r="N224" s="713"/>
      <c r="O224" s="712"/>
      <c r="P224" s="713"/>
      <c r="Q224" s="712"/>
      <c r="R224" s="713"/>
      <c r="S224" s="712"/>
      <c r="T224" s="713"/>
      <c r="U224" s="712"/>
      <c r="V224" s="713"/>
      <c r="W224" s="702"/>
      <c r="X224" s="703"/>
      <c r="Y224" s="692"/>
      <c r="Z224" s="677"/>
      <c r="AA224" s="702"/>
      <c r="AB224" s="703"/>
      <c r="AC224" s="707">
        <f t="shared" si="123"/>
        <v>0</v>
      </c>
      <c r="AD224" s="708">
        <f t="shared" si="124"/>
        <v>0</v>
      </c>
      <c r="AE224" s="713"/>
      <c r="AF224" s="716"/>
      <c r="AG224" s="713"/>
      <c r="AH224" s="716"/>
      <c r="AI224" s="713"/>
      <c r="AJ224" s="716"/>
      <c r="AK224" s="713"/>
      <c r="AL224" s="716"/>
      <c r="AM224" s="713"/>
      <c r="AN224" s="716"/>
      <c r="AO224" s="713"/>
      <c r="AP224" s="97"/>
      <c r="AQ224" s="98"/>
    </row>
    <row r="225" spans="1:43" ht="12" hidden="1" customHeight="1">
      <c r="A225" s="689"/>
      <c r="B225" s="672"/>
      <c r="C225" s="690" t="str">
        <f>IF(D225&lt;&gt;"",MAX(C222:C224)+1,"")</f>
        <v/>
      </c>
      <c r="D225" s="715"/>
      <c r="E225" s="691"/>
      <c r="F225" s="692"/>
      <c r="G225" s="677"/>
      <c r="H225" s="693"/>
      <c r="I225" s="694"/>
      <c r="J225" s="695">
        <f t="shared" si="121"/>
        <v>0</v>
      </c>
      <c r="K225" s="696">
        <f t="shared" si="122"/>
        <v>0</v>
      </c>
      <c r="L225" s="703"/>
      <c r="M225" s="712"/>
      <c r="N225" s="713"/>
      <c r="O225" s="712"/>
      <c r="P225" s="713"/>
      <c r="Q225" s="712"/>
      <c r="R225" s="713"/>
      <c r="S225" s="712"/>
      <c r="T225" s="713"/>
      <c r="U225" s="712"/>
      <c r="V225" s="713"/>
      <c r="W225" s="702"/>
      <c r="X225" s="703"/>
      <c r="Y225" s="692"/>
      <c r="Z225" s="677"/>
      <c r="AA225" s="702"/>
      <c r="AB225" s="703"/>
      <c r="AC225" s="707">
        <f t="shared" si="123"/>
        <v>0</v>
      </c>
      <c r="AD225" s="708">
        <f t="shared" si="124"/>
        <v>0</v>
      </c>
      <c r="AE225" s="713"/>
      <c r="AF225" s="716"/>
      <c r="AG225" s="713"/>
      <c r="AH225" s="716"/>
      <c r="AI225" s="713"/>
      <c r="AJ225" s="716"/>
      <c r="AK225" s="713"/>
      <c r="AL225" s="716"/>
      <c r="AM225" s="713"/>
      <c r="AN225" s="716"/>
      <c r="AO225" s="713"/>
      <c r="AP225" s="97"/>
      <c r="AQ225" s="98"/>
    </row>
    <row r="226" spans="1:43" ht="12" hidden="1" customHeight="1">
      <c r="A226" s="689"/>
      <c r="B226" s="672"/>
      <c r="C226" s="690" t="str">
        <f>IF(D226&lt;&gt;"",MAX(C222:C225)+1,"")</f>
        <v/>
      </c>
      <c r="D226" s="715"/>
      <c r="E226" s="691"/>
      <c r="F226" s="692"/>
      <c r="G226" s="677"/>
      <c r="H226" s="693"/>
      <c r="I226" s="694"/>
      <c r="J226" s="695">
        <f t="shared" si="121"/>
        <v>0</v>
      </c>
      <c r="K226" s="696">
        <f t="shared" si="122"/>
        <v>0</v>
      </c>
      <c r="L226" s="703"/>
      <c r="M226" s="712"/>
      <c r="N226" s="713"/>
      <c r="O226" s="712"/>
      <c r="P226" s="713"/>
      <c r="Q226" s="712"/>
      <c r="R226" s="713"/>
      <c r="S226" s="712"/>
      <c r="T226" s="713"/>
      <c r="U226" s="712"/>
      <c r="V226" s="713"/>
      <c r="W226" s="702"/>
      <c r="X226" s="703"/>
      <c r="Y226" s="692"/>
      <c r="Z226" s="677"/>
      <c r="AA226" s="702"/>
      <c r="AB226" s="703"/>
      <c r="AC226" s="707">
        <f t="shared" si="123"/>
        <v>0</v>
      </c>
      <c r="AD226" s="708">
        <f t="shared" si="124"/>
        <v>0</v>
      </c>
      <c r="AE226" s="713"/>
      <c r="AF226" s="716"/>
      <c r="AG226" s="713"/>
      <c r="AH226" s="716"/>
      <c r="AI226" s="713"/>
      <c r="AJ226" s="716"/>
      <c r="AK226" s="713"/>
      <c r="AL226" s="716"/>
      <c r="AM226" s="713"/>
      <c r="AN226" s="716"/>
      <c r="AO226" s="713"/>
      <c r="AP226" s="97"/>
      <c r="AQ226" s="98"/>
    </row>
    <row r="227" spans="1:43" ht="12" hidden="1" customHeight="1">
      <c r="A227" s="689"/>
      <c r="B227" s="672"/>
      <c r="C227" s="690" t="str">
        <f>IF(D227&lt;&gt;"",MAX(C222:C226)+1,"")</f>
        <v/>
      </c>
      <c r="D227" s="715"/>
      <c r="E227" s="691"/>
      <c r="F227" s="692"/>
      <c r="G227" s="677"/>
      <c r="H227" s="693"/>
      <c r="I227" s="694"/>
      <c r="J227" s="695">
        <f t="shared" si="121"/>
        <v>0</v>
      </c>
      <c r="K227" s="696">
        <f t="shared" si="122"/>
        <v>0</v>
      </c>
      <c r="L227" s="703"/>
      <c r="M227" s="712"/>
      <c r="N227" s="713"/>
      <c r="O227" s="712"/>
      <c r="P227" s="713"/>
      <c r="Q227" s="712"/>
      <c r="R227" s="713"/>
      <c r="S227" s="712"/>
      <c r="T227" s="713"/>
      <c r="U227" s="712"/>
      <c r="V227" s="713"/>
      <c r="W227" s="702"/>
      <c r="X227" s="703"/>
      <c r="Y227" s="692"/>
      <c r="Z227" s="677"/>
      <c r="AA227" s="702"/>
      <c r="AB227" s="703"/>
      <c r="AC227" s="707">
        <f t="shared" si="123"/>
        <v>0</v>
      </c>
      <c r="AD227" s="708">
        <f t="shared" si="124"/>
        <v>0</v>
      </c>
      <c r="AE227" s="713"/>
      <c r="AF227" s="716"/>
      <c r="AG227" s="713"/>
      <c r="AH227" s="716"/>
      <c r="AI227" s="713"/>
      <c r="AJ227" s="716"/>
      <c r="AK227" s="713"/>
      <c r="AL227" s="716"/>
      <c r="AM227" s="713"/>
      <c r="AN227" s="716"/>
      <c r="AO227" s="713"/>
      <c r="AP227" s="97"/>
      <c r="AQ227" s="98"/>
    </row>
    <row r="228" spans="1:43" ht="12" hidden="1" customHeight="1">
      <c r="A228" s="689"/>
      <c r="B228" s="672"/>
      <c r="C228" s="690" t="str">
        <f>IF(D228&lt;&gt;"",MAX(C222:C227)+1,"")</f>
        <v/>
      </c>
      <c r="D228" s="715"/>
      <c r="E228" s="691"/>
      <c r="F228" s="692"/>
      <c r="G228" s="677"/>
      <c r="H228" s="693"/>
      <c r="I228" s="694"/>
      <c r="J228" s="695">
        <f t="shared" si="121"/>
        <v>0</v>
      </c>
      <c r="K228" s="696">
        <f t="shared" si="122"/>
        <v>0</v>
      </c>
      <c r="L228" s="703"/>
      <c r="M228" s="712"/>
      <c r="N228" s="713"/>
      <c r="O228" s="712"/>
      <c r="P228" s="713"/>
      <c r="Q228" s="712"/>
      <c r="R228" s="713"/>
      <c r="S228" s="712"/>
      <c r="T228" s="713"/>
      <c r="U228" s="712"/>
      <c r="V228" s="713"/>
      <c r="W228" s="702"/>
      <c r="X228" s="703"/>
      <c r="Y228" s="692"/>
      <c r="Z228" s="677"/>
      <c r="AA228" s="702"/>
      <c r="AB228" s="703"/>
      <c r="AC228" s="707">
        <f t="shared" si="123"/>
        <v>0</v>
      </c>
      <c r="AD228" s="708">
        <f t="shared" si="124"/>
        <v>0</v>
      </c>
      <c r="AE228" s="713"/>
      <c r="AF228" s="716"/>
      <c r="AG228" s="713"/>
      <c r="AH228" s="716"/>
      <c r="AI228" s="713"/>
      <c r="AJ228" s="716"/>
      <c r="AK228" s="713"/>
      <c r="AL228" s="716"/>
      <c r="AM228" s="713"/>
      <c r="AN228" s="716"/>
      <c r="AO228" s="713"/>
      <c r="AP228" s="97"/>
      <c r="AQ228" s="98"/>
    </row>
    <row r="229" spans="1:43" ht="12" hidden="1" customHeight="1">
      <c r="A229" s="689"/>
      <c r="B229" s="672"/>
      <c r="C229" s="690" t="str">
        <f>IF(D229&lt;&gt;"",MAX(C222:C228)+1,"")</f>
        <v/>
      </c>
      <c r="D229" s="715"/>
      <c r="E229" s="691"/>
      <c r="F229" s="692"/>
      <c r="G229" s="677"/>
      <c r="H229" s="693"/>
      <c r="I229" s="694"/>
      <c r="J229" s="695">
        <f t="shared" si="121"/>
        <v>0</v>
      </c>
      <c r="K229" s="696">
        <f t="shared" si="122"/>
        <v>0</v>
      </c>
      <c r="L229" s="703"/>
      <c r="M229" s="712"/>
      <c r="N229" s="713"/>
      <c r="O229" s="712"/>
      <c r="P229" s="713"/>
      <c r="Q229" s="712"/>
      <c r="R229" s="713"/>
      <c r="S229" s="712"/>
      <c r="T229" s="713"/>
      <c r="U229" s="712"/>
      <c r="V229" s="713"/>
      <c r="W229" s="702"/>
      <c r="X229" s="703"/>
      <c r="Y229" s="692"/>
      <c r="Z229" s="677"/>
      <c r="AA229" s="702"/>
      <c r="AB229" s="703"/>
      <c r="AC229" s="707">
        <f t="shared" si="123"/>
        <v>0</v>
      </c>
      <c r="AD229" s="708">
        <f t="shared" si="124"/>
        <v>0</v>
      </c>
      <c r="AE229" s="713"/>
      <c r="AF229" s="716"/>
      <c r="AG229" s="713"/>
      <c r="AH229" s="716"/>
      <c r="AI229" s="713"/>
      <c r="AJ229" s="716"/>
      <c r="AK229" s="713"/>
      <c r="AL229" s="716"/>
      <c r="AM229" s="713"/>
      <c r="AN229" s="716"/>
      <c r="AO229" s="713"/>
      <c r="AP229" s="97"/>
      <c r="AQ229" s="98"/>
    </row>
    <row r="230" spans="1:43" ht="12" hidden="1" customHeight="1">
      <c r="A230" s="689"/>
      <c r="B230" s="672"/>
      <c r="C230" s="690" t="str">
        <f>IF(D230&lt;&gt;"",MAX(C222:C229)+1,"")</f>
        <v/>
      </c>
      <c r="D230" s="715"/>
      <c r="E230" s="691"/>
      <c r="F230" s="692"/>
      <c r="G230" s="677"/>
      <c r="H230" s="693"/>
      <c r="I230" s="694"/>
      <c r="J230" s="695">
        <f t="shared" si="121"/>
        <v>0</v>
      </c>
      <c r="K230" s="696">
        <f t="shared" si="122"/>
        <v>0</v>
      </c>
      <c r="L230" s="703"/>
      <c r="M230" s="712"/>
      <c r="N230" s="713"/>
      <c r="O230" s="712"/>
      <c r="P230" s="713"/>
      <c r="Q230" s="712"/>
      <c r="R230" s="713"/>
      <c r="S230" s="712"/>
      <c r="T230" s="713"/>
      <c r="U230" s="712"/>
      <c r="V230" s="713"/>
      <c r="W230" s="702"/>
      <c r="X230" s="703"/>
      <c r="Y230" s="692"/>
      <c r="Z230" s="677"/>
      <c r="AA230" s="702"/>
      <c r="AB230" s="703"/>
      <c r="AC230" s="707">
        <f t="shared" si="123"/>
        <v>0</v>
      </c>
      <c r="AD230" s="708">
        <f t="shared" si="124"/>
        <v>0</v>
      </c>
      <c r="AE230" s="713"/>
      <c r="AF230" s="716"/>
      <c r="AG230" s="713"/>
      <c r="AH230" s="716"/>
      <c r="AI230" s="713"/>
      <c r="AJ230" s="716"/>
      <c r="AK230" s="713"/>
      <c r="AL230" s="716"/>
      <c r="AM230" s="713"/>
      <c r="AN230" s="716"/>
      <c r="AO230" s="713"/>
      <c r="AP230" s="97"/>
      <c r="AQ230" s="98"/>
    </row>
    <row r="231" spans="1:43" ht="12" hidden="1" customHeight="1">
      <c r="A231" s="689"/>
      <c r="B231" s="672"/>
      <c r="C231" s="690" t="str">
        <f>IF(D231&lt;&gt;"",MAX(C222:C230)+1,"")</f>
        <v/>
      </c>
      <c r="D231" s="715"/>
      <c r="E231" s="691"/>
      <c r="F231" s="692"/>
      <c r="G231" s="677"/>
      <c r="H231" s="693"/>
      <c r="I231" s="694"/>
      <c r="J231" s="695">
        <f t="shared" si="121"/>
        <v>0</v>
      </c>
      <c r="K231" s="696">
        <f t="shared" si="122"/>
        <v>0</v>
      </c>
      <c r="L231" s="703"/>
      <c r="M231" s="712"/>
      <c r="N231" s="713"/>
      <c r="O231" s="712"/>
      <c r="P231" s="713"/>
      <c r="Q231" s="712"/>
      <c r="R231" s="713"/>
      <c r="S231" s="712"/>
      <c r="T231" s="713"/>
      <c r="U231" s="712"/>
      <c r="V231" s="713"/>
      <c r="W231" s="702"/>
      <c r="X231" s="703"/>
      <c r="Y231" s="692"/>
      <c r="Z231" s="677"/>
      <c r="AA231" s="702"/>
      <c r="AB231" s="703"/>
      <c r="AC231" s="707">
        <f t="shared" si="123"/>
        <v>0</v>
      </c>
      <c r="AD231" s="708">
        <f t="shared" si="124"/>
        <v>0</v>
      </c>
      <c r="AE231" s="713"/>
      <c r="AF231" s="716"/>
      <c r="AG231" s="713"/>
      <c r="AH231" s="716"/>
      <c r="AI231" s="713"/>
      <c r="AJ231" s="716"/>
      <c r="AK231" s="713"/>
      <c r="AL231" s="716"/>
      <c r="AM231" s="713"/>
      <c r="AN231" s="716"/>
      <c r="AO231" s="713"/>
      <c r="AP231" s="97"/>
      <c r="AQ231" s="98"/>
    </row>
    <row r="232" spans="1:43" ht="12" hidden="1" customHeight="1">
      <c r="A232" s="717"/>
      <c r="B232" s="718"/>
      <c r="C232" s="719" t="str">
        <f>IF(D232&lt;&gt;"",MAX(C222:C231)+1,"")</f>
        <v/>
      </c>
      <c r="D232" s="720"/>
      <c r="E232" s="721"/>
      <c r="F232" s="722"/>
      <c r="G232" s="723"/>
      <c r="H232" s="724"/>
      <c r="I232" s="725"/>
      <c r="J232" s="726">
        <f t="shared" si="121"/>
        <v>0</v>
      </c>
      <c r="K232" s="727">
        <f t="shared" si="122"/>
        <v>0</v>
      </c>
      <c r="L232" s="728"/>
      <c r="M232" s="729"/>
      <c r="N232" s="730"/>
      <c r="O232" s="729"/>
      <c r="P232" s="730"/>
      <c r="Q232" s="729"/>
      <c r="R232" s="730"/>
      <c r="S232" s="729"/>
      <c r="T232" s="730"/>
      <c r="U232" s="729"/>
      <c r="V232" s="730"/>
      <c r="W232" s="731"/>
      <c r="X232" s="728"/>
      <c r="Y232" s="722"/>
      <c r="Z232" s="723"/>
      <c r="AA232" s="731"/>
      <c r="AB232" s="728"/>
      <c r="AC232" s="732">
        <f t="shared" si="123"/>
        <v>0</v>
      </c>
      <c r="AD232" s="733">
        <f t="shared" si="124"/>
        <v>0</v>
      </c>
      <c r="AE232" s="730"/>
      <c r="AF232" s="734"/>
      <c r="AG232" s="730"/>
      <c r="AH232" s="734"/>
      <c r="AI232" s="730"/>
      <c r="AJ232" s="734"/>
      <c r="AK232" s="730"/>
      <c r="AL232" s="734"/>
      <c r="AM232" s="730"/>
      <c r="AN232" s="734"/>
      <c r="AO232" s="730"/>
      <c r="AP232" s="97"/>
      <c r="AQ232" s="98"/>
    </row>
    <row r="233" spans="1:43" ht="12" customHeight="1">
      <c r="A233" s="656">
        <v>21</v>
      </c>
      <c r="B233" s="657">
        <v>22205418</v>
      </c>
      <c r="C233" s="1431" t="s">
        <v>784</v>
      </c>
      <c r="D233" s="1351"/>
      <c r="E233" s="658" t="s">
        <v>653</v>
      </c>
      <c r="F233" s="659">
        <v>112</v>
      </c>
      <c r="G233" s="660"/>
      <c r="H233" s="661">
        <v>112</v>
      </c>
      <c r="I233" s="662">
        <f t="shared" ref="I233:X233" si="125">SUM(I234:I243)</f>
        <v>0</v>
      </c>
      <c r="J233" s="661">
        <f t="shared" si="125"/>
        <v>18</v>
      </c>
      <c r="K233" s="663">
        <f t="shared" si="125"/>
        <v>619</v>
      </c>
      <c r="L233" s="664">
        <f t="shared" si="125"/>
        <v>8</v>
      </c>
      <c r="M233" s="665">
        <f t="shared" si="125"/>
        <v>3</v>
      </c>
      <c r="N233" s="666">
        <f t="shared" si="125"/>
        <v>112</v>
      </c>
      <c r="O233" s="665">
        <f t="shared" si="125"/>
        <v>3</v>
      </c>
      <c r="P233" s="666">
        <f t="shared" si="125"/>
        <v>92</v>
      </c>
      <c r="Q233" s="665">
        <f t="shared" si="125"/>
        <v>4</v>
      </c>
      <c r="R233" s="666">
        <f t="shared" si="125"/>
        <v>139</v>
      </c>
      <c r="S233" s="665">
        <f t="shared" si="125"/>
        <v>4</v>
      </c>
      <c r="T233" s="666">
        <f t="shared" si="125"/>
        <v>140</v>
      </c>
      <c r="U233" s="665">
        <f t="shared" si="125"/>
        <v>4</v>
      </c>
      <c r="V233" s="666">
        <f t="shared" si="125"/>
        <v>136</v>
      </c>
      <c r="W233" s="667">
        <f t="shared" si="125"/>
        <v>0</v>
      </c>
      <c r="X233" s="664">
        <f t="shared" si="125"/>
        <v>0</v>
      </c>
      <c r="Y233" s="659">
        <v>105</v>
      </c>
      <c r="Z233" s="660"/>
      <c r="AA233" s="667">
        <f t="shared" ref="AA233:AO233" si="126">SUM(AA234:AA243)</f>
        <v>105</v>
      </c>
      <c r="AB233" s="664">
        <f t="shared" si="126"/>
        <v>0</v>
      </c>
      <c r="AC233" s="668">
        <f t="shared" si="126"/>
        <v>17</v>
      </c>
      <c r="AD233" s="669">
        <f t="shared" si="126"/>
        <v>588</v>
      </c>
      <c r="AE233" s="666">
        <f t="shared" si="126"/>
        <v>5</v>
      </c>
      <c r="AF233" s="668">
        <f t="shared" si="126"/>
        <v>3</v>
      </c>
      <c r="AG233" s="666">
        <f t="shared" si="126"/>
        <v>105</v>
      </c>
      <c r="AH233" s="668">
        <f t="shared" si="126"/>
        <v>3</v>
      </c>
      <c r="AI233" s="666">
        <f t="shared" si="126"/>
        <v>112</v>
      </c>
      <c r="AJ233" s="668">
        <f t="shared" si="126"/>
        <v>3</v>
      </c>
      <c r="AK233" s="666">
        <f t="shared" si="126"/>
        <v>92</v>
      </c>
      <c r="AL233" s="668">
        <f t="shared" si="126"/>
        <v>4</v>
      </c>
      <c r="AM233" s="666">
        <f t="shared" si="126"/>
        <v>139</v>
      </c>
      <c r="AN233" s="668">
        <f t="shared" si="126"/>
        <v>4</v>
      </c>
      <c r="AO233" s="666">
        <f t="shared" si="126"/>
        <v>140</v>
      </c>
      <c r="AP233" s="130"/>
      <c r="AQ233" s="131">
        <f>COUNTIF(AD234:AD243,"&gt;0")</f>
        <v>1</v>
      </c>
    </row>
    <row r="234" spans="1:43" ht="12" customHeight="1">
      <c r="A234" s="671"/>
      <c r="B234" s="672"/>
      <c r="C234" s="785">
        <f>IF(D234&lt;&gt;"",MAX(C233)+1,"")</f>
        <v>1</v>
      </c>
      <c r="D234" s="786" t="s">
        <v>58</v>
      </c>
      <c r="E234" s="675"/>
      <c r="F234" s="676"/>
      <c r="G234" s="677"/>
      <c r="H234" s="678">
        <v>111</v>
      </c>
      <c r="I234" s="679"/>
      <c r="J234" s="680">
        <f t="shared" ref="J234:J243" si="127">M234+O234+Q234+S234+U234</f>
        <v>18</v>
      </c>
      <c r="K234" s="681">
        <f t="shared" ref="K234:K243" si="128">N234+P234+R234+T234+V234</f>
        <v>619</v>
      </c>
      <c r="L234" s="787">
        <v>8</v>
      </c>
      <c r="M234" s="788">
        <v>3</v>
      </c>
      <c r="N234" s="789">
        <v>112</v>
      </c>
      <c r="O234" s="788">
        <v>3</v>
      </c>
      <c r="P234" s="789">
        <v>92</v>
      </c>
      <c r="Q234" s="788">
        <v>4</v>
      </c>
      <c r="R234" s="789">
        <v>139</v>
      </c>
      <c r="S234" s="788">
        <v>4</v>
      </c>
      <c r="T234" s="789">
        <v>140</v>
      </c>
      <c r="U234" s="788">
        <v>4</v>
      </c>
      <c r="V234" s="789">
        <v>136</v>
      </c>
      <c r="W234" s="791"/>
      <c r="X234" s="792"/>
      <c r="Y234" s="676"/>
      <c r="Z234" s="677"/>
      <c r="AA234" s="685">
        <v>105</v>
      </c>
      <c r="AB234" s="686"/>
      <c r="AC234" s="687">
        <f t="shared" ref="AC234:AC243" si="129">AF234+AH234+AJ234+AL234+AN234</f>
        <v>17</v>
      </c>
      <c r="AD234" s="688">
        <f t="shared" ref="AD234:AD243" si="130">AG234+AI234+AK234+AM234+AO234</f>
        <v>588</v>
      </c>
      <c r="AE234" s="790">
        <v>5</v>
      </c>
      <c r="AF234" s="788">
        <v>3</v>
      </c>
      <c r="AG234" s="789">
        <v>105</v>
      </c>
      <c r="AH234" s="788">
        <v>3</v>
      </c>
      <c r="AI234" s="789">
        <v>112</v>
      </c>
      <c r="AJ234" s="788">
        <v>3</v>
      </c>
      <c r="AK234" s="789">
        <v>92</v>
      </c>
      <c r="AL234" s="788">
        <v>4</v>
      </c>
      <c r="AM234" s="789">
        <v>139</v>
      </c>
      <c r="AN234" s="788">
        <v>4</v>
      </c>
      <c r="AO234" s="789">
        <v>140</v>
      </c>
      <c r="AP234" s="97"/>
      <c r="AQ234" s="98"/>
    </row>
    <row r="235" spans="1:43" ht="12" hidden="1" customHeight="1">
      <c r="A235" s="689"/>
      <c r="B235" s="672"/>
      <c r="C235" s="690" t="str">
        <f>IF(D235&lt;&gt;"",MAX(C233:C234)+1,"")</f>
        <v/>
      </c>
      <c r="D235" s="715"/>
      <c r="E235" s="691"/>
      <c r="F235" s="692"/>
      <c r="G235" s="677"/>
      <c r="H235" s="693"/>
      <c r="I235" s="694"/>
      <c r="J235" s="695">
        <f t="shared" si="127"/>
        <v>0</v>
      </c>
      <c r="K235" s="696">
        <f t="shared" si="128"/>
        <v>0</v>
      </c>
      <c r="L235" s="703"/>
      <c r="M235" s="712"/>
      <c r="N235" s="713"/>
      <c r="O235" s="712"/>
      <c r="P235" s="713"/>
      <c r="Q235" s="712"/>
      <c r="R235" s="713"/>
      <c r="S235" s="712"/>
      <c r="T235" s="713"/>
      <c r="U235" s="712"/>
      <c r="V235" s="713"/>
      <c r="W235" s="702"/>
      <c r="X235" s="703"/>
      <c r="Y235" s="692"/>
      <c r="Z235" s="677"/>
      <c r="AA235" s="702"/>
      <c r="AB235" s="703"/>
      <c r="AC235" s="707">
        <f t="shared" si="129"/>
        <v>0</v>
      </c>
      <c r="AD235" s="708">
        <f t="shared" si="130"/>
        <v>0</v>
      </c>
      <c r="AE235" s="713"/>
      <c r="AF235" s="716"/>
      <c r="AG235" s="713"/>
      <c r="AH235" s="716"/>
      <c r="AI235" s="713"/>
      <c r="AJ235" s="716"/>
      <c r="AK235" s="713"/>
      <c r="AL235" s="716"/>
      <c r="AM235" s="713"/>
      <c r="AN235" s="716"/>
      <c r="AO235" s="713"/>
      <c r="AP235" s="97"/>
      <c r="AQ235" s="98"/>
    </row>
    <row r="236" spans="1:43" ht="12" hidden="1" customHeight="1">
      <c r="A236" s="689"/>
      <c r="B236" s="672"/>
      <c r="C236" s="690" t="str">
        <f>IF(D236&lt;&gt;"",MAX(C233:C235)+1,"")</f>
        <v/>
      </c>
      <c r="D236" s="715"/>
      <c r="E236" s="691"/>
      <c r="F236" s="692"/>
      <c r="G236" s="677"/>
      <c r="H236" s="693"/>
      <c r="I236" s="694"/>
      <c r="J236" s="695">
        <f t="shared" si="127"/>
        <v>0</v>
      </c>
      <c r="K236" s="696">
        <f t="shared" si="128"/>
        <v>0</v>
      </c>
      <c r="L236" s="703"/>
      <c r="M236" s="712"/>
      <c r="N236" s="713"/>
      <c r="O236" s="712"/>
      <c r="P236" s="713"/>
      <c r="Q236" s="712"/>
      <c r="R236" s="713"/>
      <c r="S236" s="712"/>
      <c r="T236" s="713"/>
      <c r="U236" s="712"/>
      <c r="V236" s="713"/>
      <c r="W236" s="702"/>
      <c r="X236" s="703"/>
      <c r="Y236" s="692"/>
      <c r="Z236" s="677"/>
      <c r="AA236" s="702"/>
      <c r="AB236" s="703"/>
      <c r="AC236" s="707">
        <f t="shared" si="129"/>
        <v>0</v>
      </c>
      <c r="AD236" s="708">
        <f t="shared" si="130"/>
        <v>0</v>
      </c>
      <c r="AE236" s="713"/>
      <c r="AF236" s="716"/>
      <c r="AG236" s="713"/>
      <c r="AH236" s="716"/>
      <c r="AI236" s="713"/>
      <c r="AJ236" s="716"/>
      <c r="AK236" s="713"/>
      <c r="AL236" s="716"/>
      <c r="AM236" s="713"/>
      <c r="AN236" s="716"/>
      <c r="AO236" s="713"/>
      <c r="AP236" s="97"/>
      <c r="AQ236" s="98"/>
    </row>
    <row r="237" spans="1:43" ht="12" hidden="1" customHeight="1">
      <c r="A237" s="689"/>
      <c r="B237" s="672"/>
      <c r="C237" s="690" t="str">
        <f>IF(D237&lt;&gt;"",MAX(C233:C236)+1,"")</f>
        <v/>
      </c>
      <c r="D237" s="715"/>
      <c r="E237" s="691"/>
      <c r="F237" s="692"/>
      <c r="G237" s="677"/>
      <c r="H237" s="693"/>
      <c r="I237" s="694"/>
      <c r="J237" s="695">
        <f t="shared" si="127"/>
        <v>0</v>
      </c>
      <c r="K237" s="696">
        <f t="shared" si="128"/>
        <v>0</v>
      </c>
      <c r="L237" s="703"/>
      <c r="M237" s="712"/>
      <c r="N237" s="713"/>
      <c r="O237" s="712"/>
      <c r="P237" s="713"/>
      <c r="Q237" s="712"/>
      <c r="R237" s="713"/>
      <c r="S237" s="712"/>
      <c r="T237" s="713"/>
      <c r="U237" s="712"/>
      <c r="V237" s="713"/>
      <c r="W237" s="702"/>
      <c r="X237" s="703"/>
      <c r="Y237" s="692"/>
      <c r="Z237" s="677"/>
      <c r="AA237" s="702"/>
      <c r="AB237" s="703"/>
      <c r="AC237" s="707">
        <f t="shared" si="129"/>
        <v>0</v>
      </c>
      <c r="AD237" s="708">
        <f t="shared" si="130"/>
        <v>0</v>
      </c>
      <c r="AE237" s="713"/>
      <c r="AF237" s="716"/>
      <c r="AG237" s="713"/>
      <c r="AH237" s="716"/>
      <c r="AI237" s="713"/>
      <c r="AJ237" s="716"/>
      <c r="AK237" s="713"/>
      <c r="AL237" s="716"/>
      <c r="AM237" s="713"/>
      <c r="AN237" s="716"/>
      <c r="AO237" s="713"/>
      <c r="AP237" s="97"/>
      <c r="AQ237" s="98"/>
    </row>
    <row r="238" spans="1:43" ht="12" hidden="1" customHeight="1">
      <c r="A238" s="689"/>
      <c r="B238" s="672"/>
      <c r="C238" s="690" t="str">
        <f>IF(D238&lt;&gt;"",MAX(C233:C237)+1,"")</f>
        <v/>
      </c>
      <c r="D238" s="715"/>
      <c r="E238" s="691"/>
      <c r="F238" s="692"/>
      <c r="G238" s="677"/>
      <c r="H238" s="693"/>
      <c r="I238" s="694"/>
      <c r="J238" s="695">
        <f t="shared" si="127"/>
        <v>0</v>
      </c>
      <c r="K238" s="696">
        <f t="shared" si="128"/>
        <v>0</v>
      </c>
      <c r="L238" s="703"/>
      <c r="M238" s="712"/>
      <c r="N238" s="713"/>
      <c r="O238" s="712"/>
      <c r="P238" s="713"/>
      <c r="Q238" s="712"/>
      <c r="R238" s="713"/>
      <c r="S238" s="712"/>
      <c r="T238" s="713"/>
      <c r="U238" s="712"/>
      <c r="V238" s="713"/>
      <c r="W238" s="702"/>
      <c r="X238" s="703"/>
      <c r="Y238" s="692"/>
      <c r="Z238" s="677"/>
      <c r="AA238" s="702"/>
      <c r="AB238" s="703"/>
      <c r="AC238" s="707">
        <f t="shared" si="129"/>
        <v>0</v>
      </c>
      <c r="AD238" s="708">
        <f t="shared" si="130"/>
        <v>0</v>
      </c>
      <c r="AE238" s="713"/>
      <c r="AF238" s="716"/>
      <c r="AG238" s="713"/>
      <c r="AH238" s="716"/>
      <c r="AI238" s="713"/>
      <c r="AJ238" s="716"/>
      <c r="AK238" s="713"/>
      <c r="AL238" s="716"/>
      <c r="AM238" s="713"/>
      <c r="AN238" s="716"/>
      <c r="AO238" s="713"/>
      <c r="AP238" s="97"/>
      <c r="AQ238" s="98"/>
    </row>
    <row r="239" spans="1:43" ht="12" hidden="1" customHeight="1">
      <c r="A239" s="689"/>
      <c r="B239" s="672"/>
      <c r="C239" s="690" t="str">
        <f>IF(D239&lt;&gt;"",MAX(C233:C238)+1,"")</f>
        <v/>
      </c>
      <c r="D239" s="715"/>
      <c r="E239" s="691"/>
      <c r="F239" s="692"/>
      <c r="G239" s="677"/>
      <c r="H239" s="693"/>
      <c r="I239" s="694"/>
      <c r="J239" s="695">
        <f t="shared" si="127"/>
        <v>0</v>
      </c>
      <c r="K239" s="696">
        <f t="shared" si="128"/>
        <v>0</v>
      </c>
      <c r="L239" s="703"/>
      <c r="M239" s="712"/>
      <c r="N239" s="713"/>
      <c r="O239" s="712"/>
      <c r="P239" s="713"/>
      <c r="Q239" s="712"/>
      <c r="R239" s="713"/>
      <c r="S239" s="712"/>
      <c r="T239" s="713"/>
      <c r="U239" s="712"/>
      <c r="V239" s="713"/>
      <c r="W239" s="702"/>
      <c r="X239" s="703"/>
      <c r="Y239" s="692"/>
      <c r="Z239" s="677"/>
      <c r="AA239" s="702"/>
      <c r="AB239" s="703"/>
      <c r="AC239" s="707">
        <f t="shared" si="129"/>
        <v>0</v>
      </c>
      <c r="AD239" s="708">
        <f t="shared" si="130"/>
        <v>0</v>
      </c>
      <c r="AE239" s="713"/>
      <c r="AF239" s="716"/>
      <c r="AG239" s="713"/>
      <c r="AH239" s="716"/>
      <c r="AI239" s="713"/>
      <c r="AJ239" s="716"/>
      <c r="AK239" s="713"/>
      <c r="AL239" s="716"/>
      <c r="AM239" s="713"/>
      <c r="AN239" s="716"/>
      <c r="AO239" s="713"/>
      <c r="AP239" s="97"/>
      <c r="AQ239" s="98"/>
    </row>
    <row r="240" spans="1:43" ht="12" hidden="1" customHeight="1">
      <c r="A240" s="689"/>
      <c r="B240" s="672"/>
      <c r="C240" s="690" t="str">
        <f>IF(D240&lt;&gt;"",MAX(C233:C239)+1,"")</f>
        <v/>
      </c>
      <c r="D240" s="715"/>
      <c r="E240" s="691"/>
      <c r="F240" s="692"/>
      <c r="G240" s="677"/>
      <c r="H240" s="693"/>
      <c r="I240" s="694"/>
      <c r="J240" s="695">
        <f t="shared" si="127"/>
        <v>0</v>
      </c>
      <c r="K240" s="696">
        <f t="shared" si="128"/>
        <v>0</v>
      </c>
      <c r="L240" s="703"/>
      <c r="M240" s="712"/>
      <c r="N240" s="713"/>
      <c r="O240" s="712"/>
      <c r="P240" s="713"/>
      <c r="Q240" s="712"/>
      <c r="R240" s="713"/>
      <c r="S240" s="712"/>
      <c r="T240" s="713"/>
      <c r="U240" s="712"/>
      <c r="V240" s="713"/>
      <c r="W240" s="702"/>
      <c r="X240" s="703"/>
      <c r="Y240" s="692"/>
      <c r="Z240" s="677"/>
      <c r="AA240" s="702"/>
      <c r="AB240" s="703"/>
      <c r="AC240" s="707">
        <f t="shared" si="129"/>
        <v>0</v>
      </c>
      <c r="AD240" s="708">
        <f t="shared" si="130"/>
        <v>0</v>
      </c>
      <c r="AE240" s="713"/>
      <c r="AF240" s="716"/>
      <c r="AG240" s="713"/>
      <c r="AH240" s="716"/>
      <c r="AI240" s="713"/>
      <c r="AJ240" s="716"/>
      <c r="AK240" s="713"/>
      <c r="AL240" s="716"/>
      <c r="AM240" s="713"/>
      <c r="AN240" s="716"/>
      <c r="AO240" s="713"/>
      <c r="AP240" s="97"/>
      <c r="AQ240" s="98"/>
    </row>
    <row r="241" spans="1:43" ht="12" hidden="1" customHeight="1">
      <c r="A241" s="689"/>
      <c r="B241" s="672"/>
      <c r="C241" s="690" t="str">
        <f>IF(D241&lt;&gt;"",MAX(C233:C240)+1,"")</f>
        <v/>
      </c>
      <c r="D241" s="715"/>
      <c r="E241" s="691"/>
      <c r="F241" s="692"/>
      <c r="G241" s="677"/>
      <c r="H241" s="693"/>
      <c r="I241" s="694"/>
      <c r="J241" s="695">
        <f t="shared" si="127"/>
        <v>0</v>
      </c>
      <c r="K241" s="696">
        <f t="shared" si="128"/>
        <v>0</v>
      </c>
      <c r="L241" s="703"/>
      <c r="M241" s="712"/>
      <c r="N241" s="713"/>
      <c r="O241" s="712"/>
      <c r="P241" s="713"/>
      <c r="Q241" s="712"/>
      <c r="R241" s="713"/>
      <c r="S241" s="712"/>
      <c r="T241" s="713"/>
      <c r="U241" s="712"/>
      <c r="V241" s="713"/>
      <c r="W241" s="702"/>
      <c r="X241" s="703"/>
      <c r="Y241" s="692"/>
      <c r="Z241" s="677"/>
      <c r="AA241" s="702"/>
      <c r="AB241" s="703"/>
      <c r="AC241" s="707">
        <f t="shared" si="129"/>
        <v>0</v>
      </c>
      <c r="AD241" s="708">
        <f t="shared" si="130"/>
        <v>0</v>
      </c>
      <c r="AE241" s="713"/>
      <c r="AF241" s="716"/>
      <c r="AG241" s="713"/>
      <c r="AH241" s="716"/>
      <c r="AI241" s="713"/>
      <c r="AJ241" s="716"/>
      <c r="AK241" s="713"/>
      <c r="AL241" s="716"/>
      <c r="AM241" s="713"/>
      <c r="AN241" s="716"/>
      <c r="AO241" s="713"/>
      <c r="AP241" s="97"/>
      <c r="AQ241" s="98"/>
    </row>
    <row r="242" spans="1:43" ht="12" hidden="1" customHeight="1">
      <c r="A242" s="689"/>
      <c r="B242" s="672"/>
      <c r="C242" s="690" t="str">
        <f>IF(D242&lt;&gt;"",MAX(C233:C241)+1,"")</f>
        <v/>
      </c>
      <c r="D242" s="715"/>
      <c r="E242" s="691"/>
      <c r="F242" s="692"/>
      <c r="G242" s="677"/>
      <c r="H242" s="693"/>
      <c r="I242" s="694"/>
      <c r="J242" s="695">
        <f t="shared" si="127"/>
        <v>0</v>
      </c>
      <c r="K242" s="696">
        <f t="shared" si="128"/>
        <v>0</v>
      </c>
      <c r="L242" s="703"/>
      <c r="M242" s="712"/>
      <c r="N242" s="713"/>
      <c r="O242" s="712"/>
      <c r="P242" s="713"/>
      <c r="Q242" s="712"/>
      <c r="R242" s="713"/>
      <c r="S242" s="712"/>
      <c r="T242" s="713"/>
      <c r="U242" s="712"/>
      <c r="V242" s="713"/>
      <c r="W242" s="702"/>
      <c r="X242" s="703"/>
      <c r="Y242" s="692"/>
      <c r="Z242" s="677"/>
      <c r="AA242" s="702"/>
      <c r="AB242" s="703"/>
      <c r="AC242" s="707">
        <f t="shared" si="129"/>
        <v>0</v>
      </c>
      <c r="AD242" s="708">
        <f t="shared" si="130"/>
        <v>0</v>
      </c>
      <c r="AE242" s="713"/>
      <c r="AF242" s="716"/>
      <c r="AG242" s="713"/>
      <c r="AH242" s="716"/>
      <c r="AI242" s="713"/>
      <c r="AJ242" s="716"/>
      <c r="AK242" s="713"/>
      <c r="AL242" s="716"/>
      <c r="AM242" s="713"/>
      <c r="AN242" s="716"/>
      <c r="AO242" s="713"/>
      <c r="AP242" s="97"/>
      <c r="AQ242" s="98"/>
    </row>
    <row r="243" spans="1:43" ht="12" hidden="1" customHeight="1">
      <c r="A243" s="717"/>
      <c r="B243" s="718"/>
      <c r="C243" s="719" t="str">
        <f>IF(D243&lt;&gt;"",MAX(C233:C242)+1,"")</f>
        <v/>
      </c>
      <c r="D243" s="720"/>
      <c r="E243" s="721"/>
      <c r="F243" s="722"/>
      <c r="G243" s="723"/>
      <c r="H243" s="724"/>
      <c r="I243" s="725"/>
      <c r="J243" s="726">
        <f t="shared" si="127"/>
        <v>0</v>
      </c>
      <c r="K243" s="727">
        <f t="shared" si="128"/>
        <v>0</v>
      </c>
      <c r="L243" s="728"/>
      <c r="M243" s="729"/>
      <c r="N243" s="730"/>
      <c r="O243" s="729"/>
      <c r="P243" s="730"/>
      <c r="Q243" s="729"/>
      <c r="R243" s="730"/>
      <c r="S243" s="729"/>
      <c r="T243" s="730"/>
      <c r="U243" s="729"/>
      <c r="V243" s="730"/>
      <c r="W243" s="731"/>
      <c r="X243" s="728"/>
      <c r="Y243" s="722"/>
      <c r="Z243" s="723"/>
      <c r="AA243" s="731"/>
      <c r="AB243" s="728"/>
      <c r="AC243" s="732">
        <f t="shared" si="129"/>
        <v>0</v>
      </c>
      <c r="AD243" s="733">
        <f t="shared" si="130"/>
        <v>0</v>
      </c>
      <c r="AE243" s="730"/>
      <c r="AF243" s="734"/>
      <c r="AG243" s="730"/>
      <c r="AH243" s="734"/>
      <c r="AI243" s="730"/>
      <c r="AJ243" s="734"/>
      <c r="AK243" s="730"/>
      <c r="AL243" s="734"/>
      <c r="AM243" s="730"/>
      <c r="AN243" s="734"/>
      <c r="AO243" s="730"/>
      <c r="AP243" s="97"/>
      <c r="AQ243" s="98"/>
    </row>
    <row r="244" spans="1:43" ht="12" customHeight="1">
      <c r="A244" s="656">
        <v>22</v>
      </c>
      <c r="B244" s="657">
        <v>22205413</v>
      </c>
      <c r="C244" s="1431" t="s">
        <v>785</v>
      </c>
      <c r="D244" s="1351"/>
      <c r="E244" s="658" t="s">
        <v>653</v>
      </c>
      <c r="F244" s="659">
        <v>99</v>
      </c>
      <c r="G244" s="660"/>
      <c r="H244" s="661">
        <f t="shared" ref="H244:X244" si="131">SUM(H245:H254)</f>
        <v>99</v>
      </c>
      <c r="I244" s="662">
        <f t="shared" si="131"/>
        <v>2</v>
      </c>
      <c r="J244" s="661">
        <f t="shared" si="131"/>
        <v>16</v>
      </c>
      <c r="K244" s="663">
        <f t="shared" si="131"/>
        <v>495</v>
      </c>
      <c r="L244" s="664">
        <f t="shared" si="131"/>
        <v>8</v>
      </c>
      <c r="M244" s="665">
        <f t="shared" si="131"/>
        <v>3</v>
      </c>
      <c r="N244" s="666">
        <f t="shared" si="131"/>
        <v>99</v>
      </c>
      <c r="O244" s="665">
        <f t="shared" si="131"/>
        <v>3</v>
      </c>
      <c r="P244" s="666">
        <f t="shared" si="131"/>
        <v>97</v>
      </c>
      <c r="Q244" s="665">
        <f t="shared" si="131"/>
        <v>3</v>
      </c>
      <c r="R244" s="666">
        <f t="shared" si="131"/>
        <v>102</v>
      </c>
      <c r="S244" s="665">
        <f t="shared" si="131"/>
        <v>4</v>
      </c>
      <c r="T244" s="666">
        <f t="shared" si="131"/>
        <v>107</v>
      </c>
      <c r="U244" s="665">
        <f t="shared" si="131"/>
        <v>3</v>
      </c>
      <c r="V244" s="666">
        <f t="shared" si="131"/>
        <v>90</v>
      </c>
      <c r="W244" s="667">
        <f t="shared" si="131"/>
        <v>0</v>
      </c>
      <c r="X244" s="664">
        <f t="shared" si="131"/>
        <v>0</v>
      </c>
      <c r="Y244" s="659">
        <v>106</v>
      </c>
      <c r="Z244" s="660"/>
      <c r="AA244" s="667">
        <f t="shared" ref="AA244:AO244" si="132">SUM(AA245:AA254)</f>
        <v>106</v>
      </c>
      <c r="AB244" s="664">
        <f t="shared" si="132"/>
        <v>0</v>
      </c>
      <c r="AC244" s="668">
        <f t="shared" si="132"/>
        <v>16</v>
      </c>
      <c r="AD244" s="669">
        <f t="shared" si="132"/>
        <v>511</v>
      </c>
      <c r="AE244" s="666">
        <f t="shared" si="132"/>
        <v>7</v>
      </c>
      <c r="AF244" s="668">
        <f t="shared" si="132"/>
        <v>4</v>
      </c>
      <c r="AG244" s="666">
        <f t="shared" si="132"/>
        <v>106</v>
      </c>
      <c r="AH244" s="668">
        <f t="shared" si="132"/>
        <v>3</v>
      </c>
      <c r="AI244" s="666">
        <f t="shared" si="132"/>
        <v>99</v>
      </c>
      <c r="AJ244" s="668">
        <f t="shared" si="132"/>
        <v>3</v>
      </c>
      <c r="AK244" s="666">
        <f t="shared" si="132"/>
        <v>97</v>
      </c>
      <c r="AL244" s="668">
        <f t="shared" si="132"/>
        <v>3</v>
      </c>
      <c r="AM244" s="666">
        <f t="shared" si="132"/>
        <v>102</v>
      </c>
      <c r="AN244" s="668">
        <f t="shared" si="132"/>
        <v>3</v>
      </c>
      <c r="AO244" s="666">
        <f t="shared" si="132"/>
        <v>107</v>
      </c>
      <c r="AP244" s="130"/>
      <c r="AQ244" s="131">
        <f>COUNTIF(AD245:AD254,"&gt;0")</f>
        <v>2</v>
      </c>
    </row>
    <row r="245" spans="1:43" ht="12" customHeight="1">
      <c r="A245" s="671"/>
      <c r="B245" s="672"/>
      <c r="C245" s="785">
        <f>IF(D245&lt;&gt;"",MAX(C244)+1,"")</f>
        <v>1</v>
      </c>
      <c r="D245" s="786" t="s">
        <v>58</v>
      </c>
      <c r="E245" s="675"/>
      <c r="F245" s="676"/>
      <c r="G245" s="677"/>
      <c r="H245" s="753">
        <v>78</v>
      </c>
      <c r="I245" s="793">
        <v>2</v>
      </c>
      <c r="J245" s="680">
        <f t="shared" ref="J245:J254" si="133">M245+O245+Q245+S245+U245</f>
        <v>11</v>
      </c>
      <c r="K245" s="681">
        <f t="shared" ref="K245:K254" si="134">N245+P245+R245+T245+V245</f>
        <v>386</v>
      </c>
      <c r="L245" s="682">
        <v>8</v>
      </c>
      <c r="M245" s="683">
        <v>2</v>
      </c>
      <c r="N245" s="684">
        <v>78</v>
      </c>
      <c r="O245" s="683">
        <v>2</v>
      </c>
      <c r="P245" s="684">
        <v>70</v>
      </c>
      <c r="Q245" s="683">
        <v>2</v>
      </c>
      <c r="R245" s="684">
        <v>72</v>
      </c>
      <c r="S245" s="683">
        <v>3</v>
      </c>
      <c r="T245" s="684">
        <v>95</v>
      </c>
      <c r="U245" s="683">
        <v>2</v>
      </c>
      <c r="V245" s="684">
        <v>71</v>
      </c>
      <c r="W245" s="685"/>
      <c r="X245" s="686"/>
      <c r="Y245" s="676"/>
      <c r="Z245" s="677"/>
      <c r="AA245" s="794">
        <v>78</v>
      </c>
      <c r="AB245" s="686"/>
      <c r="AC245" s="687">
        <f t="shared" ref="AC245:AC254" si="135">AF245+AH245+AJ245+AL245+AN245</f>
        <v>12</v>
      </c>
      <c r="AD245" s="688">
        <f t="shared" ref="AD245:AD254" si="136">AG245+AI245+AK245+AM245+AO245</f>
        <v>405</v>
      </c>
      <c r="AE245" s="794">
        <v>7</v>
      </c>
      <c r="AF245" s="745">
        <v>3</v>
      </c>
      <c r="AG245" s="684">
        <v>78</v>
      </c>
      <c r="AH245" s="683">
        <v>2</v>
      </c>
      <c r="AI245" s="684">
        <v>78</v>
      </c>
      <c r="AJ245" s="683">
        <v>2</v>
      </c>
      <c r="AK245" s="684">
        <v>70</v>
      </c>
      <c r="AL245" s="683">
        <v>2</v>
      </c>
      <c r="AM245" s="684">
        <v>72</v>
      </c>
      <c r="AN245" s="683">
        <v>3</v>
      </c>
      <c r="AO245" s="684">
        <v>107</v>
      </c>
      <c r="AP245" s="97"/>
      <c r="AQ245" s="98"/>
    </row>
    <row r="246" spans="1:43" ht="12" customHeight="1">
      <c r="A246" s="689"/>
      <c r="B246" s="672"/>
      <c r="C246" s="690">
        <f>IF(D246&lt;&gt;"",MAX(C244:C245)+1,"")</f>
        <v>2</v>
      </c>
      <c r="D246" s="674" t="s">
        <v>786</v>
      </c>
      <c r="E246" s="691"/>
      <c r="F246" s="692"/>
      <c r="G246" s="677"/>
      <c r="H246" s="753">
        <v>21</v>
      </c>
      <c r="I246" s="795"/>
      <c r="J246" s="695">
        <f t="shared" si="133"/>
        <v>5</v>
      </c>
      <c r="K246" s="696">
        <f t="shared" si="134"/>
        <v>109</v>
      </c>
      <c r="L246" s="796"/>
      <c r="M246" s="700">
        <v>1</v>
      </c>
      <c r="N246" s="701">
        <v>21</v>
      </c>
      <c r="O246" s="700">
        <v>1</v>
      </c>
      <c r="P246" s="701">
        <v>27</v>
      </c>
      <c r="Q246" s="700">
        <v>1</v>
      </c>
      <c r="R246" s="701">
        <v>30</v>
      </c>
      <c r="S246" s="700">
        <v>1</v>
      </c>
      <c r="T246" s="701">
        <v>12</v>
      </c>
      <c r="U246" s="700">
        <v>1</v>
      </c>
      <c r="V246" s="701">
        <v>19</v>
      </c>
      <c r="W246" s="702"/>
      <c r="X246" s="703"/>
      <c r="Y246" s="692"/>
      <c r="Z246" s="677"/>
      <c r="AA246" s="797">
        <v>28</v>
      </c>
      <c r="AB246" s="703"/>
      <c r="AC246" s="707">
        <f t="shared" si="135"/>
        <v>4</v>
      </c>
      <c r="AD246" s="708">
        <f t="shared" si="136"/>
        <v>106</v>
      </c>
      <c r="AE246" s="797"/>
      <c r="AF246" s="746">
        <v>1</v>
      </c>
      <c r="AG246" s="701">
        <v>28</v>
      </c>
      <c r="AH246" s="700">
        <v>1</v>
      </c>
      <c r="AI246" s="701">
        <v>21</v>
      </c>
      <c r="AJ246" s="700">
        <v>1</v>
      </c>
      <c r="AK246" s="701">
        <v>27</v>
      </c>
      <c r="AL246" s="700">
        <v>1</v>
      </c>
      <c r="AM246" s="701">
        <v>30</v>
      </c>
      <c r="AN246" s="700"/>
      <c r="AO246" s="701"/>
      <c r="AP246" s="97"/>
      <c r="AQ246" s="98"/>
    </row>
    <row r="247" spans="1:43" ht="12" hidden="1" customHeight="1">
      <c r="A247" s="689"/>
      <c r="B247" s="672"/>
      <c r="C247" s="690" t="str">
        <f>IF(D247&lt;&gt;"",MAX(C244:C246)+1,"")</f>
        <v/>
      </c>
      <c r="D247" s="715"/>
      <c r="E247" s="691"/>
      <c r="F247" s="692"/>
      <c r="G247" s="677"/>
      <c r="H247" s="693"/>
      <c r="I247" s="694"/>
      <c r="J247" s="695">
        <f t="shared" si="133"/>
        <v>0</v>
      </c>
      <c r="K247" s="696">
        <f t="shared" si="134"/>
        <v>0</v>
      </c>
      <c r="L247" s="703"/>
      <c r="M247" s="712"/>
      <c r="N247" s="713"/>
      <c r="O247" s="712"/>
      <c r="P247" s="713"/>
      <c r="Q247" s="712"/>
      <c r="R247" s="713"/>
      <c r="S247" s="712"/>
      <c r="T247" s="713"/>
      <c r="U247" s="712"/>
      <c r="V247" s="713"/>
      <c r="W247" s="702"/>
      <c r="X247" s="703"/>
      <c r="Y247" s="692"/>
      <c r="Z247" s="677"/>
      <c r="AA247" s="702"/>
      <c r="AB247" s="703"/>
      <c r="AC247" s="707">
        <f t="shared" si="135"/>
        <v>0</v>
      </c>
      <c r="AD247" s="708">
        <f t="shared" si="136"/>
        <v>0</v>
      </c>
      <c r="AE247" s="713"/>
      <c r="AF247" s="716"/>
      <c r="AG247" s="713"/>
      <c r="AH247" s="716"/>
      <c r="AI247" s="713"/>
      <c r="AJ247" s="716"/>
      <c r="AK247" s="713"/>
      <c r="AL247" s="716"/>
      <c r="AM247" s="713"/>
      <c r="AN247" s="716"/>
      <c r="AO247" s="713"/>
      <c r="AP247" s="97"/>
      <c r="AQ247" s="98"/>
    </row>
    <row r="248" spans="1:43" ht="12" hidden="1" customHeight="1">
      <c r="A248" s="689"/>
      <c r="B248" s="672"/>
      <c r="C248" s="690" t="str">
        <f>IF(D248&lt;&gt;"",MAX(C244:C247)+1,"")</f>
        <v/>
      </c>
      <c r="D248" s="715"/>
      <c r="E248" s="691"/>
      <c r="F248" s="692"/>
      <c r="G248" s="677"/>
      <c r="H248" s="693"/>
      <c r="I248" s="694"/>
      <c r="J248" s="695">
        <f t="shared" si="133"/>
        <v>0</v>
      </c>
      <c r="K248" s="696">
        <f t="shared" si="134"/>
        <v>0</v>
      </c>
      <c r="L248" s="703"/>
      <c r="M248" s="712"/>
      <c r="N248" s="713"/>
      <c r="O248" s="712"/>
      <c r="P248" s="713"/>
      <c r="Q248" s="712"/>
      <c r="R248" s="713"/>
      <c r="S248" s="712"/>
      <c r="T248" s="713"/>
      <c r="U248" s="712"/>
      <c r="V248" s="713"/>
      <c r="W248" s="702"/>
      <c r="X248" s="703"/>
      <c r="Y248" s="692"/>
      <c r="Z248" s="677"/>
      <c r="AA248" s="702"/>
      <c r="AB248" s="703"/>
      <c r="AC248" s="707">
        <f t="shared" si="135"/>
        <v>0</v>
      </c>
      <c r="AD248" s="708">
        <f t="shared" si="136"/>
        <v>0</v>
      </c>
      <c r="AE248" s="713"/>
      <c r="AF248" s="716"/>
      <c r="AG248" s="713"/>
      <c r="AH248" s="716"/>
      <c r="AI248" s="713"/>
      <c r="AJ248" s="716"/>
      <c r="AK248" s="713"/>
      <c r="AL248" s="716"/>
      <c r="AM248" s="713"/>
      <c r="AN248" s="716"/>
      <c r="AO248" s="713"/>
      <c r="AP248" s="97"/>
      <c r="AQ248" s="98"/>
    </row>
    <row r="249" spans="1:43" ht="12" hidden="1" customHeight="1">
      <c r="A249" s="689"/>
      <c r="B249" s="672"/>
      <c r="C249" s="690" t="str">
        <f>IF(D249&lt;&gt;"",MAX(C244:C248)+1,"")</f>
        <v/>
      </c>
      <c r="D249" s="715"/>
      <c r="E249" s="691"/>
      <c r="F249" s="692"/>
      <c r="G249" s="677"/>
      <c r="H249" s="693"/>
      <c r="I249" s="694"/>
      <c r="J249" s="695">
        <f t="shared" si="133"/>
        <v>0</v>
      </c>
      <c r="K249" s="696">
        <f t="shared" si="134"/>
        <v>0</v>
      </c>
      <c r="L249" s="703"/>
      <c r="M249" s="712"/>
      <c r="N249" s="713"/>
      <c r="O249" s="712"/>
      <c r="P249" s="713"/>
      <c r="Q249" s="712"/>
      <c r="R249" s="713"/>
      <c r="S249" s="712"/>
      <c r="T249" s="713"/>
      <c r="U249" s="712"/>
      <c r="V249" s="713"/>
      <c r="W249" s="702"/>
      <c r="X249" s="703"/>
      <c r="Y249" s="692"/>
      <c r="Z249" s="677"/>
      <c r="AA249" s="702"/>
      <c r="AB249" s="703"/>
      <c r="AC249" s="707">
        <f t="shared" si="135"/>
        <v>0</v>
      </c>
      <c r="AD249" s="708">
        <f t="shared" si="136"/>
        <v>0</v>
      </c>
      <c r="AE249" s="713"/>
      <c r="AF249" s="716"/>
      <c r="AG249" s="713"/>
      <c r="AH249" s="716"/>
      <c r="AI249" s="713"/>
      <c r="AJ249" s="716"/>
      <c r="AK249" s="713"/>
      <c r="AL249" s="716"/>
      <c r="AM249" s="713"/>
      <c r="AN249" s="716"/>
      <c r="AO249" s="713"/>
      <c r="AP249" s="97"/>
      <c r="AQ249" s="98"/>
    </row>
    <row r="250" spans="1:43" ht="12" hidden="1" customHeight="1">
      <c r="A250" s="689"/>
      <c r="B250" s="672"/>
      <c r="C250" s="690" t="str">
        <f>IF(D250&lt;&gt;"",MAX(C244:C249)+1,"")</f>
        <v/>
      </c>
      <c r="D250" s="715"/>
      <c r="E250" s="691"/>
      <c r="F250" s="692"/>
      <c r="G250" s="677"/>
      <c r="H250" s="693"/>
      <c r="I250" s="694"/>
      <c r="J250" s="695">
        <f t="shared" si="133"/>
        <v>0</v>
      </c>
      <c r="K250" s="696">
        <f t="shared" si="134"/>
        <v>0</v>
      </c>
      <c r="L250" s="703"/>
      <c r="M250" s="712"/>
      <c r="N250" s="713"/>
      <c r="O250" s="712"/>
      <c r="P250" s="713"/>
      <c r="Q250" s="712"/>
      <c r="R250" s="713"/>
      <c r="S250" s="712"/>
      <c r="T250" s="713"/>
      <c r="U250" s="712"/>
      <c r="V250" s="713"/>
      <c r="W250" s="702"/>
      <c r="X250" s="703"/>
      <c r="Y250" s="692"/>
      <c r="Z250" s="677"/>
      <c r="AA250" s="702"/>
      <c r="AB250" s="703"/>
      <c r="AC250" s="707">
        <f t="shared" si="135"/>
        <v>0</v>
      </c>
      <c r="AD250" s="708">
        <f t="shared" si="136"/>
        <v>0</v>
      </c>
      <c r="AE250" s="713"/>
      <c r="AF250" s="716"/>
      <c r="AG250" s="713"/>
      <c r="AH250" s="716"/>
      <c r="AI250" s="713"/>
      <c r="AJ250" s="716"/>
      <c r="AK250" s="713"/>
      <c r="AL250" s="716"/>
      <c r="AM250" s="713"/>
      <c r="AN250" s="716"/>
      <c r="AO250" s="713"/>
      <c r="AP250" s="97"/>
      <c r="AQ250" s="98"/>
    </row>
    <row r="251" spans="1:43" ht="12" hidden="1" customHeight="1">
      <c r="A251" s="689"/>
      <c r="B251" s="672"/>
      <c r="C251" s="690" t="str">
        <f>IF(D251&lt;&gt;"",MAX(C244:C250)+1,"")</f>
        <v/>
      </c>
      <c r="D251" s="715"/>
      <c r="E251" s="691"/>
      <c r="F251" s="692"/>
      <c r="G251" s="677"/>
      <c r="H251" s="693"/>
      <c r="I251" s="694"/>
      <c r="J251" s="695">
        <f t="shared" si="133"/>
        <v>0</v>
      </c>
      <c r="K251" s="696">
        <f t="shared" si="134"/>
        <v>0</v>
      </c>
      <c r="L251" s="703"/>
      <c r="M251" s="712"/>
      <c r="N251" s="713"/>
      <c r="O251" s="712"/>
      <c r="P251" s="713"/>
      <c r="Q251" s="712"/>
      <c r="R251" s="713"/>
      <c r="S251" s="712"/>
      <c r="T251" s="713"/>
      <c r="U251" s="712"/>
      <c r="V251" s="713"/>
      <c r="W251" s="702"/>
      <c r="X251" s="703"/>
      <c r="Y251" s="692"/>
      <c r="Z251" s="677"/>
      <c r="AA251" s="702"/>
      <c r="AB251" s="703"/>
      <c r="AC251" s="707">
        <f t="shared" si="135"/>
        <v>0</v>
      </c>
      <c r="AD251" s="708">
        <f t="shared" si="136"/>
        <v>0</v>
      </c>
      <c r="AE251" s="713"/>
      <c r="AF251" s="716"/>
      <c r="AG251" s="713"/>
      <c r="AH251" s="716"/>
      <c r="AI251" s="713"/>
      <c r="AJ251" s="716"/>
      <c r="AK251" s="713"/>
      <c r="AL251" s="716"/>
      <c r="AM251" s="713"/>
      <c r="AN251" s="716"/>
      <c r="AO251" s="713"/>
      <c r="AP251" s="97"/>
      <c r="AQ251" s="98"/>
    </row>
    <row r="252" spans="1:43" ht="12" hidden="1" customHeight="1">
      <c r="A252" s="689"/>
      <c r="B252" s="672"/>
      <c r="C252" s="690" t="str">
        <f>IF(D252&lt;&gt;"",MAX(C244:C251)+1,"")</f>
        <v/>
      </c>
      <c r="D252" s="715"/>
      <c r="E252" s="691"/>
      <c r="F252" s="692"/>
      <c r="G252" s="677"/>
      <c r="H252" s="693"/>
      <c r="I252" s="694"/>
      <c r="J252" s="695">
        <f t="shared" si="133"/>
        <v>0</v>
      </c>
      <c r="K252" s="696">
        <f t="shared" si="134"/>
        <v>0</v>
      </c>
      <c r="L252" s="703"/>
      <c r="M252" s="712"/>
      <c r="N252" s="713"/>
      <c r="O252" s="712"/>
      <c r="P252" s="713"/>
      <c r="Q252" s="712"/>
      <c r="R252" s="713"/>
      <c r="S252" s="712"/>
      <c r="T252" s="713"/>
      <c r="U252" s="712"/>
      <c r="V252" s="713"/>
      <c r="W252" s="702"/>
      <c r="X252" s="703"/>
      <c r="Y252" s="692"/>
      <c r="Z252" s="677"/>
      <c r="AA252" s="702"/>
      <c r="AB252" s="703"/>
      <c r="AC252" s="707">
        <f t="shared" si="135"/>
        <v>0</v>
      </c>
      <c r="AD252" s="708">
        <f t="shared" si="136"/>
        <v>0</v>
      </c>
      <c r="AE252" s="713"/>
      <c r="AF252" s="716"/>
      <c r="AG252" s="713"/>
      <c r="AH252" s="716"/>
      <c r="AI252" s="713"/>
      <c r="AJ252" s="716"/>
      <c r="AK252" s="713"/>
      <c r="AL252" s="716"/>
      <c r="AM252" s="713"/>
      <c r="AN252" s="716"/>
      <c r="AO252" s="713"/>
      <c r="AP252" s="97"/>
      <c r="AQ252" s="98"/>
    </row>
    <row r="253" spans="1:43" ht="12" hidden="1" customHeight="1">
      <c r="A253" s="689"/>
      <c r="B253" s="672"/>
      <c r="C253" s="690" t="str">
        <f>IF(D253&lt;&gt;"",MAX(C244:C252)+1,"")</f>
        <v/>
      </c>
      <c r="D253" s="715"/>
      <c r="E253" s="691"/>
      <c r="F253" s="692"/>
      <c r="G253" s="677"/>
      <c r="H253" s="693"/>
      <c r="I253" s="694"/>
      <c r="J253" s="695">
        <f t="shared" si="133"/>
        <v>0</v>
      </c>
      <c r="K253" s="696">
        <f t="shared" si="134"/>
        <v>0</v>
      </c>
      <c r="L253" s="703"/>
      <c r="M253" s="712"/>
      <c r="N253" s="713"/>
      <c r="O253" s="712"/>
      <c r="P253" s="713"/>
      <c r="Q253" s="712"/>
      <c r="R253" s="713"/>
      <c r="S253" s="712"/>
      <c r="T253" s="713"/>
      <c r="U253" s="712"/>
      <c r="V253" s="713"/>
      <c r="W253" s="702"/>
      <c r="X253" s="703"/>
      <c r="Y253" s="692"/>
      <c r="Z253" s="677"/>
      <c r="AA253" s="702"/>
      <c r="AB253" s="703"/>
      <c r="AC253" s="707">
        <f t="shared" si="135"/>
        <v>0</v>
      </c>
      <c r="AD253" s="708">
        <f t="shared" si="136"/>
        <v>0</v>
      </c>
      <c r="AE253" s="713"/>
      <c r="AF253" s="716"/>
      <c r="AG253" s="713"/>
      <c r="AH253" s="716"/>
      <c r="AI253" s="713"/>
      <c r="AJ253" s="716"/>
      <c r="AK253" s="713"/>
      <c r="AL253" s="716"/>
      <c r="AM253" s="713"/>
      <c r="AN253" s="716"/>
      <c r="AO253" s="713"/>
      <c r="AP253" s="97"/>
      <c r="AQ253" s="98"/>
    </row>
    <row r="254" spans="1:43" ht="12" hidden="1" customHeight="1">
      <c r="A254" s="717"/>
      <c r="B254" s="718"/>
      <c r="C254" s="719" t="str">
        <f>IF(D254&lt;&gt;"",MAX(C244:C253)+1,"")</f>
        <v/>
      </c>
      <c r="D254" s="720"/>
      <c r="E254" s="721"/>
      <c r="F254" s="722"/>
      <c r="G254" s="723"/>
      <c r="H254" s="724"/>
      <c r="I254" s="725"/>
      <c r="J254" s="726">
        <f t="shared" si="133"/>
        <v>0</v>
      </c>
      <c r="K254" s="727">
        <f t="shared" si="134"/>
        <v>0</v>
      </c>
      <c r="L254" s="728"/>
      <c r="M254" s="729"/>
      <c r="N254" s="730"/>
      <c r="O254" s="729"/>
      <c r="P254" s="730"/>
      <c r="Q254" s="729"/>
      <c r="R254" s="730"/>
      <c r="S254" s="729"/>
      <c r="T254" s="730"/>
      <c r="U254" s="729"/>
      <c r="V254" s="730"/>
      <c r="W254" s="731"/>
      <c r="X254" s="728"/>
      <c r="Y254" s="722"/>
      <c r="Z254" s="723"/>
      <c r="AA254" s="731"/>
      <c r="AB254" s="728"/>
      <c r="AC254" s="732">
        <f t="shared" si="135"/>
        <v>0</v>
      </c>
      <c r="AD254" s="733">
        <f t="shared" si="136"/>
        <v>0</v>
      </c>
      <c r="AE254" s="730"/>
      <c r="AF254" s="734"/>
      <c r="AG254" s="730"/>
      <c r="AH254" s="734"/>
      <c r="AI254" s="730"/>
      <c r="AJ254" s="734"/>
      <c r="AK254" s="730"/>
      <c r="AL254" s="734"/>
      <c r="AM254" s="730"/>
      <c r="AN254" s="734"/>
      <c r="AO254" s="730"/>
      <c r="AP254" s="97"/>
      <c r="AQ254" s="98"/>
    </row>
    <row r="255" spans="1:43" ht="12" customHeight="1">
      <c r="A255" s="656">
        <v>23</v>
      </c>
      <c r="B255" s="657">
        <v>22205505</v>
      </c>
      <c r="C255" s="1431" t="s">
        <v>787</v>
      </c>
      <c r="D255" s="1351"/>
      <c r="E255" s="658" t="s">
        <v>653</v>
      </c>
      <c r="F255" s="659">
        <v>37</v>
      </c>
      <c r="G255" s="660"/>
      <c r="H255" s="661">
        <f t="shared" ref="H255:X255" si="137">SUM(H256:H265)</f>
        <v>37</v>
      </c>
      <c r="I255" s="662">
        <f t="shared" si="137"/>
        <v>0</v>
      </c>
      <c r="J255" s="661">
        <f t="shared" si="137"/>
        <v>10</v>
      </c>
      <c r="K255" s="663">
        <f t="shared" si="137"/>
        <v>243</v>
      </c>
      <c r="L255" s="664">
        <f t="shared" si="137"/>
        <v>5</v>
      </c>
      <c r="M255" s="665">
        <f t="shared" si="137"/>
        <v>2</v>
      </c>
      <c r="N255" s="666">
        <f t="shared" si="137"/>
        <v>37</v>
      </c>
      <c r="O255" s="665">
        <f t="shared" si="137"/>
        <v>2</v>
      </c>
      <c r="P255" s="666">
        <f t="shared" si="137"/>
        <v>48</v>
      </c>
      <c r="Q255" s="665">
        <f t="shared" si="137"/>
        <v>2</v>
      </c>
      <c r="R255" s="666">
        <f t="shared" si="137"/>
        <v>56</v>
      </c>
      <c r="S255" s="665">
        <f t="shared" si="137"/>
        <v>2</v>
      </c>
      <c r="T255" s="666">
        <f t="shared" si="137"/>
        <v>51</v>
      </c>
      <c r="U255" s="665">
        <f t="shared" si="137"/>
        <v>2</v>
      </c>
      <c r="V255" s="666">
        <f t="shared" si="137"/>
        <v>51</v>
      </c>
      <c r="W255" s="667">
        <f t="shared" si="137"/>
        <v>0</v>
      </c>
      <c r="X255" s="664">
        <f t="shared" si="137"/>
        <v>0</v>
      </c>
      <c r="Y255" s="659">
        <v>46</v>
      </c>
      <c r="Z255" s="660"/>
      <c r="AA255" s="667">
        <f t="shared" ref="AA255:AO255" si="138">SUM(AA256:AA265)</f>
        <v>46</v>
      </c>
      <c r="AB255" s="664">
        <f t="shared" si="138"/>
        <v>0</v>
      </c>
      <c r="AC255" s="668">
        <f t="shared" si="138"/>
        <v>9</v>
      </c>
      <c r="AD255" s="669">
        <f t="shared" si="138"/>
        <v>238</v>
      </c>
      <c r="AE255" s="666">
        <f t="shared" si="138"/>
        <v>4</v>
      </c>
      <c r="AF255" s="668">
        <f t="shared" si="138"/>
        <v>2</v>
      </c>
      <c r="AG255" s="666">
        <f t="shared" si="138"/>
        <v>46</v>
      </c>
      <c r="AH255" s="668">
        <f t="shared" si="138"/>
        <v>1</v>
      </c>
      <c r="AI255" s="666">
        <f t="shared" si="138"/>
        <v>37</v>
      </c>
      <c r="AJ255" s="668">
        <f t="shared" si="138"/>
        <v>2</v>
      </c>
      <c r="AK255" s="666">
        <f t="shared" si="138"/>
        <v>48</v>
      </c>
      <c r="AL255" s="668">
        <f t="shared" si="138"/>
        <v>2</v>
      </c>
      <c r="AM255" s="666">
        <f t="shared" si="138"/>
        <v>56</v>
      </c>
      <c r="AN255" s="668">
        <f t="shared" si="138"/>
        <v>2</v>
      </c>
      <c r="AO255" s="666">
        <f t="shared" si="138"/>
        <v>51</v>
      </c>
      <c r="AP255" s="130"/>
      <c r="AQ255" s="131">
        <f>COUNTIF(AD256:AD265,"&gt;0")</f>
        <v>1</v>
      </c>
    </row>
    <row r="256" spans="1:43" ht="12" customHeight="1">
      <c r="A256" s="671"/>
      <c r="B256" s="672"/>
      <c r="C256" s="785">
        <f>IF(D256&lt;&gt;"",MAX(C255)+1,"")</f>
        <v>1</v>
      </c>
      <c r="D256" s="786" t="s">
        <v>58</v>
      </c>
      <c r="E256" s="675"/>
      <c r="F256" s="676"/>
      <c r="G256" s="677"/>
      <c r="H256" s="678">
        <v>37</v>
      </c>
      <c r="I256" s="679"/>
      <c r="J256" s="680">
        <f t="shared" ref="J256:J265" si="139">M256+O256+Q256+S256+U256</f>
        <v>10</v>
      </c>
      <c r="K256" s="681">
        <f t="shared" ref="K256:K265" si="140">N256+P256+R256+T256+V256</f>
        <v>243</v>
      </c>
      <c r="L256" s="787">
        <v>5</v>
      </c>
      <c r="M256" s="788">
        <v>2</v>
      </c>
      <c r="N256" s="789">
        <v>37</v>
      </c>
      <c r="O256" s="788">
        <v>2</v>
      </c>
      <c r="P256" s="789">
        <v>48</v>
      </c>
      <c r="Q256" s="788">
        <v>2</v>
      </c>
      <c r="R256" s="789">
        <v>56</v>
      </c>
      <c r="S256" s="788">
        <v>2</v>
      </c>
      <c r="T256" s="789">
        <v>51</v>
      </c>
      <c r="U256" s="788">
        <v>2</v>
      </c>
      <c r="V256" s="789">
        <v>51</v>
      </c>
      <c r="W256" s="685"/>
      <c r="X256" s="686"/>
      <c r="Y256" s="676"/>
      <c r="Z256" s="677"/>
      <c r="AA256" s="685">
        <v>46</v>
      </c>
      <c r="AB256" s="686"/>
      <c r="AC256" s="687">
        <f t="shared" ref="AC256:AC265" si="141">AF256+AH256+AJ256+AL256+AN256</f>
        <v>9</v>
      </c>
      <c r="AD256" s="688">
        <f t="shared" ref="AD256:AD265" si="142">AG256+AI256+AK256+AM256+AO256</f>
        <v>238</v>
      </c>
      <c r="AE256" s="798">
        <v>4</v>
      </c>
      <c r="AF256" s="788">
        <v>2</v>
      </c>
      <c r="AG256" s="789">
        <v>46</v>
      </c>
      <c r="AH256" s="788">
        <v>1</v>
      </c>
      <c r="AI256" s="789">
        <v>37</v>
      </c>
      <c r="AJ256" s="788">
        <v>2</v>
      </c>
      <c r="AK256" s="789">
        <v>48</v>
      </c>
      <c r="AL256" s="788">
        <v>2</v>
      </c>
      <c r="AM256" s="789">
        <v>56</v>
      </c>
      <c r="AN256" s="788">
        <v>2</v>
      </c>
      <c r="AO256" s="789">
        <v>51</v>
      </c>
      <c r="AP256" s="97"/>
      <c r="AQ256" s="98"/>
    </row>
    <row r="257" spans="1:43" ht="12" hidden="1" customHeight="1">
      <c r="A257" s="689"/>
      <c r="B257" s="672"/>
      <c r="C257" s="690" t="str">
        <f>IF(D257&lt;&gt;"",MAX(C255:C256)+1,"")</f>
        <v/>
      </c>
      <c r="D257" s="715"/>
      <c r="E257" s="691"/>
      <c r="F257" s="692"/>
      <c r="G257" s="677"/>
      <c r="H257" s="693"/>
      <c r="I257" s="694"/>
      <c r="J257" s="695">
        <f t="shared" si="139"/>
        <v>0</v>
      </c>
      <c r="K257" s="696">
        <f t="shared" si="140"/>
        <v>0</v>
      </c>
      <c r="L257" s="703"/>
      <c r="M257" s="712"/>
      <c r="N257" s="713"/>
      <c r="O257" s="712"/>
      <c r="P257" s="713"/>
      <c r="Q257" s="712"/>
      <c r="R257" s="713"/>
      <c r="S257" s="712"/>
      <c r="T257" s="713"/>
      <c r="U257" s="712"/>
      <c r="V257" s="713"/>
      <c r="W257" s="702"/>
      <c r="X257" s="703"/>
      <c r="Y257" s="692"/>
      <c r="Z257" s="677"/>
      <c r="AA257" s="702"/>
      <c r="AB257" s="703"/>
      <c r="AC257" s="707">
        <f t="shared" si="141"/>
        <v>0</v>
      </c>
      <c r="AD257" s="708">
        <f t="shared" si="142"/>
        <v>0</v>
      </c>
      <c r="AE257" s="713"/>
      <c r="AF257" s="716"/>
      <c r="AG257" s="713"/>
      <c r="AH257" s="716"/>
      <c r="AI257" s="713"/>
      <c r="AJ257" s="716"/>
      <c r="AK257" s="713"/>
      <c r="AL257" s="716"/>
      <c r="AM257" s="713"/>
      <c r="AN257" s="716"/>
      <c r="AO257" s="713"/>
      <c r="AP257" s="97"/>
      <c r="AQ257" s="98"/>
    </row>
    <row r="258" spans="1:43" ht="12" hidden="1" customHeight="1">
      <c r="A258" s="689"/>
      <c r="B258" s="672"/>
      <c r="C258" s="690" t="str">
        <f>IF(D258&lt;&gt;"",MAX(C255:C257)+1,"")</f>
        <v/>
      </c>
      <c r="D258" s="715"/>
      <c r="E258" s="691"/>
      <c r="F258" s="692"/>
      <c r="G258" s="677"/>
      <c r="H258" s="693"/>
      <c r="I258" s="694"/>
      <c r="J258" s="695">
        <f t="shared" si="139"/>
        <v>0</v>
      </c>
      <c r="K258" s="696">
        <f t="shared" si="140"/>
        <v>0</v>
      </c>
      <c r="L258" s="703"/>
      <c r="M258" s="712"/>
      <c r="N258" s="713"/>
      <c r="O258" s="712"/>
      <c r="P258" s="713"/>
      <c r="Q258" s="712"/>
      <c r="R258" s="713"/>
      <c r="S258" s="712"/>
      <c r="T258" s="713"/>
      <c r="U258" s="712"/>
      <c r="V258" s="713"/>
      <c r="W258" s="702"/>
      <c r="X258" s="703"/>
      <c r="Y258" s="692"/>
      <c r="Z258" s="677"/>
      <c r="AA258" s="702"/>
      <c r="AB258" s="703"/>
      <c r="AC258" s="707">
        <f t="shared" si="141"/>
        <v>0</v>
      </c>
      <c r="AD258" s="708">
        <f t="shared" si="142"/>
        <v>0</v>
      </c>
      <c r="AE258" s="713"/>
      <c r="AF258" s="716"/>
      <c r="AG258" s="713"/>
      <c r="AH258" s="716"/>
      <c r="AI258" s="713"/>
      <c r="AJ258" s="716"/>
      <c r="AK258" s="713"/>
      <c r="AL258" s="716"/>
      <c r="AM258" s="713"/>
      <c r="AN258" s="716"/>
      <c r="AO258" s="713"/>
      <c r="AP258" s="97"/>
      <c r="AQ258" s="98"/>
    </row>
    <row r="259" spans="1:43" ht="12" hidden="1" customHeight="1">
      <c r="A259" s="689"/>
      <c r="B259" s="672"/>
      <c r="C259" s="690" t="str">
        <f>IF(D259&lt;&gt;"",MAX(C255:C258)+1,"")</f>
        <v/>
      </c>
      <c r="D259" s="715"/>
      <c r="E259" s="691"/>
      <c r="F259" s="692"/>
      <c r="G259" s="677"/>
      <c r="H259" s="693"/>
      <c r="I259" s="694"/>
      <c r="J259" s="695">
        <f t="shared" si="139"/>
        <v>0</v>
      </c>
      <c r="K259" s="696">
        <f t="shared" si="140"/>
        <v>0</v>
      </c>
      <c r="L259" s="703"/>
      <c r="M259" s="712"/>
      <c r="N259" s="713"/>
      <c r="O259" s="712"/>
      <c r="P259" s="713"/>
      <c r="Q259" s="712"/>
      <c r="R259" s="713"/>
      <c r="S259" s="712"/>
      <c r="T259" s="713"/>
      <c r="U259" s="712"/>
      <c r="V259" s="713"/>
      <c r="W259" s="702"/>
      <c r="X259" s="703"/>
      <c r="Y259" s="692"/>
      <c r="Z259" s="677"/>
      <c r="AA259" s="702"/>
      <c r="AB259" s="703"/>
      <c r="AC259" s="707">
        <f t="shared" si="141"/>
        <v>0</v>
      </c>
      <c r="AD259" s="708">
        <f t="shared" si="142"/>
        <v>0</v>
      </c>
      <c r="AE259" s="713"/>
      <c r="AF259" s="716"/>
      <c r="AG259" s="713"/>
      <c r="AH259" s="716"/>
      <c r="AI259" s="713"/>
      <c r="AJ259" s="716"/>
      <c r="AK259" s="713"/>
      <c r="AL259" s="716"/>
      <c r="AM259" s="713"/>
      <c r="AN259" s="716"/>
      <c r="AO259" s="713"/>
      <c r="AP259" s="97"/>
      <c r="AQ259" s="98"/>
    </row>
    <row r="260" spans="1:43" ht="12" hidden="1" customHeight="1">
      <c r="A260" s="689"/>
      <c r="B260" s="672"/>
      <c r="C260" s="690" t="str">
        <f>IF(D260&lt;&gt;"",MAX(C255:C259)+1,"")</f>
        <v/>
      </c>
      <c r="D260" s="715"/>
      <c r="E260" s="691"/>
      <c r="F260" s="692"/>
      <c r="G260" s="677"/>
      <c r="H260" s="693"/>
      <c r="I260" s="694"/>
      <c r="J260" s="695">
        <f t="shared" si="139"/>
        <v>0</v>
      </c>
      <c r="K260" s="696">
        <f t="shared" si="140"/>
        <v>0</v>
      </c>
      <c r="L260" s="703"/>
      <c r="M260" s="712"/>
      <c r="N260" s="713"/>
      <c r="O260" s="712"/>
      <c r="P260" s="713"/>
      <c r="Q260" s="712"/>
      <c r="R260" s="713"/>
      <c r="S260" s="712"/>
      <c r="T260" s="713"/>
      <c r="U260" s="712"/>
      <c r="V260" s="713"/>
      <c r="W260" s="702"/>
      <c r="X260" s="703"/>
      <c r="Y260" s="692"/>
      <c r="Z260" s="677"/>
      <c r="AA260" s="702"/>
      <c r="AB260" s="703"/>
      <c r="AC260" s="707">
        <f t="shared" si="141"/>
        <v>0</v>
      </c>
      <c r="AD260" s="708">
        <f t="shared" si="142"/>
        <v>0</v>
      </c>
      <c r="AE260" s="713"/>
      <c r="AF260" s="716"/>
      <c r="AG260" s="713"/>
      <c r="AH260" s="716"/>
      <c r="AI260" s="713"/>
      <c r="AJ260" s="716"/>
      <c r="AK260" s="713"/>
      <c r="AL260" s="716"/>
      <c r="AM260" s="713"/>
      <c r="AN260" s="716"/>
      <c r="AO260" s="713"/>
      <c r="AP260" s="97"/>
      <c r="AQ260" s="98"/>
    </row>
    <row r="261" spans="1:43" ht="12" hidden="1" customHeight="1">
      <c r="A261" s="689"/>
      <c r="B261" s="672"/>
      <c r="C261" s="690" t="str">
        <f>IF(D261&lt;&gt;"",MAX(C255:C260)+1,"")</f>
        <v/>
      </c>
      <c r="D261" s="715"/>
      <c r="E261" s="691"/>
      <c r="F261" s="692"/>
      <c r="G261" s="677"/>
      <c r="H261" s="693"/>
      <c r="I261" s="694"/>
      <c r="J261" s="695">
        <f t="shared" si="139"/>
        <v>0</v>
      </c>
      <c r="K261" s="696">
        <f t="shared" si="140"/>
        <v>0</v>
      </c>
      <c r="L261" s="703"/>
      <c r="M261" s="712"/>
      <c r="N261" s="713"/>
      <c r="O261" s="712"/>
      <c r="P261" s="713"/>
      <c r="Q261" s="712"/>
      <c r="R261" s="713"/>
      <c r="S261" s="712"/>
      <c r="T261" s="713"/>
      <c r="U261" s="712"/>
      <c r="V261" s="713"/>
      <c r="W261" s="702"/>
      <c r="X261" s="703"/>
      <c r="Y261" s="692"/>
      <c r="Z261" s="677"/>
      <c r="AA261" s="702"/>
      <c r="AB261" s="703"/>
      <c r="AC261" s="707">
        <f t="shared" si="141"/>
        <v>0</v>
      </c>
      <c r="AD261" s="708">
        <f t="shared" si="142"/>
        <v>0</v>
      </c>
      <c r="AE261" s="713"/>
      <c r="AF261" s="716"/>
      <c r="AG261" s="713"/>
      <c r="AH261" s="716"/>
      <c r="AI261" s="713"/>
      <c r="AJ261" s="716"/>
      <c r="AK261" s="713"/>
      <c r="AL261" s="716"/>
      <c r="AM261" s="713"/>
      <c r="AN261" s="716"/>
      <c r="AO261" s="713"/>
      <c r="AP261" s="97"/>
      <c r="AQ261" s="98"/>
    </row>
    <row r="262" spans="1:43" ht="12" hidden="1" customHeight="1">
      <c r="A262" s="689"/>
      <c r="B262" s="672"/>
      <c r="C262" s="690" t="str">
        <f>IF(D262&lt;&gt;"",MAX(C255:C261)+1,"")</f>
        <v/>
      </c>
      <c r="D262" s="715"/>
      <c r="E262" s="691"/>
      <c r="F262" s="692"/>
      <c r="G262" s="677"/>
      <c r="H262" s="693"/>
      <c r="I262" s="694"/>
      <c r="J262" s="695">
        <f t="shared" si="139"/>
        <v>0</v>
      </c>
      <c r="K262" s="696">
        <f t="shared" si="140"/>
        <v>0</v>
      </c>
      <c r="L262" s="703"/>
      <c r="M262" s="712"/>
      <c r="N262" s="713"/>
      <c r="O262" s="712"/>
      <c r="P262" s="713"/>
      <c r="Q262" s="712"/>
      <c r="R262" s="713"/>
      <c r="S262" s="712"/>
      <c r="T262" s="713"/>
      <c r="U262" s="712"/>
      <c r="V262" s="713"/>
      <c r="W262" s="702"/>
      <c r="X262" s="703"/>
      <c r="Y262" s="692"/>
      <c r="Z262" s="677"/>
      <c r="AA262" s="702"/>
      <c r="AB262" s="703"/>
      <c r="AC262" s="707">
        <f t="shared" si="141"/>
        <v>0</v>
      </c>
      <c r="AD262" s="708">
        <f t="shared" si="142"/>
        <v>0</v>
      </c>
      <c r="AE262" s="713"/>
      <c r="AF262" s="716"/>
      <c r="AG262" s="713"/>
      <c r="AH262" s="716"/>
      <c r="AI262" s="713"/>
      <c r="AJ262" s="716"/>
      <c r="AK262" s="713"/>
      <c r="AL262" s="716"/>
      <c r="AM262" s="713"/>
      <c r="AN262" s="716"/>
      <c r="AO262" s="713"/>
      <c r="AP262" s="97"/>
      <c r="AQ262" s="98"/>
    </row>
    <row r="263" spans="1:43" ht="12" hidden="1" customHeight="1">
      <c r="A263" s="689"/>
      <c r="B263" s="672"/>
      <c r="C263" s="690" t="str">
        <f>IF(D263&lt;&gt;"",MAX(C255:C262)+1,"")</f>
        <v/>
      </c>
      <c r="D263" s="715"/>
      <c r="E263" s="691"/>
      <c r="F263" s="692"/>
      <c r="G263" s="677"/>
      <c r="H263" s="693"/>
      <c r="I263" s="694"/>
      <c r="J263" s="695">
        <f t="shared" si="139"/>
        <v>0</v>
      </c>
      <c r="K263" s="696">
        <f t="shared" si="140"/>
        <v>0</v>
      </c>
      <c r="L263" s="703"/>
      <c r="M263" s="712"/>
      <c r="N263" s="713"/>
      <c r="O263" s="712"/>
      <c r="P263" s="713"/>
      <c r="Q263" s="712"/>
      <c r="R263" s="713"/>
      <c r="S263" s="712"/>
      <c r="T263" s="713"/>
      <c r="U263" s="712"/>
      <c r="V263" s="713"/>
      <c r="W263" s="702"/>
      <c r="X263" s="703"/>
      <c r="Y263" s="692"/>
      <c r="Z263" s="677"/>
      <c r="AA263" s="702"/>
      <c r="AB263" s="703"/>
      <c r="AC263" s="707">
        <f t="shared" si="141"/>
        <v>0</v>
      </c>
      <c r="AD263" s="708">
        <f t="shared" si="142"/>
        <v>0</v>
      </c>
      <c r="AE263" s="713"/>
      <c r="AF263" s="716"/>
      <c r="AG263" s="713"/>
      <c r="AH263" s="716"/>
      <c r="AI263" s="713"/>
      <c r="AJ263" s="716"/>
      <c r="AK263" s="713"/>
      <c r="AL263" s="716"/>
      <c r="AM263" s="713"/>
      <c r="AN263" s="716"/>
      <c r="AO263" s="713"/>
      <c r="AP263" s="97"/>
      <c r="AQ263" s="98"/>
    </row>
    <row r="264" spans="1:43" ht="12" hidden="1" customHeight="1">
      <c r="A264" s="689"/>
      <c r="B264" s="672"/>
      <c r="C264" s="690" t="str">
        <f>IF(D264&lt;&gt;"",MAX(C255:C263)+1,"")</f>
        <v/>
      </c>
      <c r="D264" s="715"/>
      <c r="E264" s="691"/>
      <c r="F264" s="692"/>
      <c r="G264" s="677"/>
      <c r="H264" s="693"/>
      <c r="I264" s="694"/>
      <c r="J264" s="695">
        <f t="shared" si="139"/>
        <v>0</v>
      </c>
      <c r="K264" s="696">
        <f t="shared" si="140"/>
        <v>0</v>
      </c>
      <c r="L264" s="703"/>
      <c r="M264" s="712"/>
      <c r="N264" s="713"/>
      <c r="O264" s="712"/>
      <c r="P264" s="713"/>
      <c r="Q264" s="712"/>
      <c r="R264" s="713"/>
      <c r="S264" s="712"/>
      <c r="T264" s="713"/>
      <c r="U264" s="712"/>
      <c r="V264" s="713"/>
      <c r="W264" s="702"/>
      <c r="X264" s="703"/>
      <c r="Y264" s="692"/>
      <c r="Z264" s="677"/>
      <c r="AA264" s="702"/>
      <c r="AB264" s="703"/>
      <c r="AC264" s="707">
        <f t="shared" si="141"/>
        <v>0</v>
      </c>
      <c r="AD264" s="708">
        <f t="shared" si="142"/>
        <v>0</v>
      </c>
      <c r="AE264" s="713"/>
      <c r="AF264" s="716"/>
      <c r="AG264" s="713"/>
      <c r="AH264" s="716"/>
      <c r="AI264" s="713"/>
      <c r="AJ264" s="716"/>
      <c r="AK264" s="713"/>
      <c r="AL264" s="716"/>
      <c r="AM264" s="713"/>
      <c r="AN264" s="716"/>
      <c r="AO264" s="713"/>
      <c r="AP264" s="97"/>
      <c r="AQ264" s="98"/>
    </row>
    <row r="265" spans="1:43" ht="12" hidden="1" customHeight="1">
      <c r="A265" s="717"/>
      <c r="B265" s="718"/>
      <c r="C265" s="719" t="str">
        <f>IF(D265&lt;&gt;"",MAX(C255:C264)+1,"")</f>
        <v/>
      </c>
      <c r="D265" s="720"/>
      <c r="E265" s="721"/>
      <c r="F265" s="722"/>
      <c r="G265" s="723"/>
      <c r="H265" s="724"/>
      <c r="I265" s="725"/>
      <c r="J265" s="726">
        <f t="shared" si="139"/>
        <v>0</v>
      </c>
      <c r="K265" s="727">
        <f t="shared" si="140"/>
        <v>0</v>
      </c>
      <c r="L265" s="728"/>
      <c r="M265" s="729"/>
      <c r="N265" s="730"/>
      <c r="O265" s="729"/>
      <c r="P265" s="730"/>
      <c r="Q265" s="729"/>
      <c r="R265" s="730"/>
      <c r="S265" s="729"/>
      <c r="T265" s="730"/>
      <c r="U265" s="729"/>
      <c r="V265" s="730"/>
      <c r="W265" s="731"/>
      <c r="X265" s="728"/>
      <c r="Y265" s="722"/>
      <c r="Z265" s="723"/>
      <c r="AA265" s="731"/>
      <c r="AB265" s="728"/>
      <c r="AC265" s="732">
        <f t="shared" si="141"/>
        <v>0</v>
      </c>
      <c r="AD265" s="733">
        <f t="shared" si="142"/>
        <v>0</v>
      </c>
      <c r="AE265" s="730"/>
      <c r="AF265" s="734"/>
      <c r="AG265" s="730"/>
      <c r="AH265" s="734"/>
      <c r="AI265" s="730"/>
      <c r="AJ265" s="734"/>
      <c r="AK265" s="730"/>
      <c r="AL265" s="734"/>
      <c r="AM265" s="730"/>
      <c r="AN265" s="734"/>
      <c r="AO265" s="730"/>
      <c r="AP265" s="97"/>
      <c r="AQ265" s="98"/>
    </row>
    <row r="266" spans="1:43" ht="12" customHeight="1">
      <c r="A266" s="656">
        <v>24</v>
      </c>
      <c r="B266" s="657">
        <v>22205503</v>
      </c>
      <c r="C266" s="1431" t="s">
        <v>788</v>
      </c>
      <c r="D266" s="1351"/>
      <c r="E266" s="658" t="s">
        <v>653</v>
      </c>
      <c r="F266" s="659">
        <v>44</v>
      </c>
      <c r="G266" s="660"/>
      <c r="H266" s="661">
        <f t="shared" ref="H266:X266" si="143">SUM(H267:H276)</f>
        <v>44</v>
      </c>
      <c r="I266" s="662">
        <f t="shared" si="143"/>
        <v>0</v>
      </c>
      <c r="J266" s="661">
        <f t="shared" si="143"/>
        <v>10</v>
      </c>
      <c r="K266" s="663">
        <f t="shared" si="143"/>
        <v>303</v>
      </c>
      <c r="L266" s="664">
        <f t="shared" si="143"/>
        <v>4</v>
      </c>
      <c r="M266" s="665">
        <f t="shared" si="143"/>
        <v>2</v>
      </c>
      <c r="N266" s="666">
        <f t="shared" si="143"/>
        <v>44</v>
      </c>
      <c r="O266" s="665">
        <f t="shared" si="143"/>
        <v>2</v>
      </c>
      <c r="P266" s="666">
        <f t="shared" si="143"/>
        <v>64</v>
      </c>
      <c r="Q266" s="665">
        <f t="shared" si="143"/>
        <v>2</v>
      </c>
      <c r="R266" s="666">
        <f t="shared" si="143"/>
        <v>61</v>
      </c>
      <c r="S266" s="665">
        <f t="shared" si="143"/>
        <v>2</v>
      </c>
      <c r="T266" s="666">
        <f t="shared" si="143"/>
        <v>68</v>
      </c>
      <c r="U266" s="665">
        <f t="shared" si="143"/>
        <v>2</v>
      </c>
      <c r="V266" s="666">
        <f t="shared" si="143"/>
        <v>66</v>
      </c>
      <c r="W266" s="667">
        <f t="shared" si="143"/>
        <v>0</v>
      </c>
      <c r="X266" s="664">
        <f t="shared" si="143"/>
        <v>0</v>
      </c>
      <c r="Y266" s="659">
        <v>45</v>
      </c>
      <c r="Z266" s="660"/>
      <c r="AA266" s="667">
        <f t="shared" ref="AA266:AO266" si="144">SUM(AA267:AA276)</f>
        <v>45</v>
      </c>
      <c r="AB266" s="664">
        <f t="shared" si="144"/>
        <v>0</v>
      </c>
      <c r="AC266" s="668">
        <f t="shared" si="144"/>
        <v>10</v>
      </c>
      <c r="AD266" s="669">
        <f t="shared" si="144"/>
        <v>282</v>
      </c>
      <c r="AE266" s="666">
        <f t="shared" si="144"/>
        <v>4</v>
      </c>
      <c r="AF266" s="668">
        <f t="shared" si="144"/>
        <v>2</v>
      </c>
      <c r="AG266" s="666">
        <f t="shared" si="144"/>
        <v>45</v>
      </c>
      <c r="AH266" s="668">
        <f t="shared" si="144"/>
        <v>2</v>
      </c>
      <c r="AI266" s="666">
        <f t="shared" si="144"/>
        <v>44</v>
      </c>
      <c r="AJ266" s="668">
        <f t="shared" si="144"/>
        <v>2</v>
      </c>
      <c r="AK266" s="666">
        <f t="shared" si="144"/>
        <v>64</v>
      </c>
      <c r="AL266" s="668">
        <f t="shared" si="144"/>
        <v>2</v>
      </c>
      <c r="AM266" s="666">
        <f t="shared" si="144"/>
        <v>61</v>
      </c>
      <c r="AN266" s="668">
        <f t="shared" si="144"/>
        <v>2</v>
      </c>
      <c r="AO266" s="666">
        <f t="shared" si="144"/>
        <v>68</v>
      </c>
      <c r="AP266" s="130"/>
      <c r="AQ266" s="131">
        <f>COUNTIF(AD267:AD276,"&gt;0")</f>
        <v>1</v>
      </c>
    </row>
    <row r="267" spans="1:43" ht="12" customHeight="1">
      <c r="A267" s="671"/>
      <c r="B267" s="672"/>
      <c r="C267" s="785">
        <f>IF(D267&lt;&gt;"",MAX(C266)+1,"")</f>
        <v>1</v>
      </c>
      <c r="D267" s="786" t="s">
        <v>58</v>
      </c>
      <c r="E267" s="675"/>
      <c r="F267" s="676"/>
      <c r="G267" s="677"/>
      <c r="H267" s="678">
        <v>44</v>
      </c>
      <c r="I267" s="679"/>
      <c r="J267" s="680">
        <f t="shared" ref="J267:J276" si="145">M267+O267+Q267+S267+U267</f>
        <v>10</v>
      </c>
      <c r="K267" s="681">
        <f t="shared" ref="K267:K276" si="146">N267+P267+R267+T267+V267</f>
        <v>303</v>
      </c>
      <c r="L267" s="787">
        <v>4</v>
      </c>
      <c r="M267" s="788">
        <v>2</v>
      </c>
      <c r="N267" s="789">
        <v>44</v>
      </c>
      <c r="O267" s="788">
        <v>2</v>
      </c>
      <c r="P267" s="789">
        <v>64</v>
      </c>
      <c r="Q267" s="788">
        <v>2</v>
      </c>
      <c r="R267" s="789">
        <v>61</v>
      </c>
      <c r="S267" s="788">
        <v>2</v>
      </c>
      <c r="T267" s="789">
        <v>68</v>
      </c>
      <c r="U267" s="788">
        <v>2</v>
      </c>
      <c r="V267" s="789">
        <v>66</v>
      </c>
      <c r="W267" s="791"/>
      <c r="X267" s="792"/>
      <c r="Y267" s="676"/>
      <c r="Z267" s="677"/>
      <c r="AA267" s="685">
        <v>45</v>
      </c>
      <c r="AB267" s="686"/>
      <c r="AC267" s="687">
        <f t="shared" ref="AC267:AC276" si="147">AF267+AH267+AJ267+AL267+AN267</f>
        <v>10</v>
      </c>
      <c r="AD267" s="688">
        <f t="shared" ref="AD267:AD276" si="148">AG267+AI267+AK267+AM267+AO267</f>
        <v>282</v>
      </c>
      <c r="AE267" s="790">
        <v>4</v>
      </c>
      <c r="AF267" s="788">
        <v>2</v>
      </c>
      <c r="AG267" s="789">
        <v>45</v>
      </c>
      <c r="AH267" s="788">
        <v>2</v>
      </c>
      <c r="AI267" s="789">
        <v>44</v>
      </c>
      <c r="AJ267" s="788">
        <v>2</v>
      </c>
      <c r="AK267" s="789">
        <v>64</v>
      </c>
      <c r="AL267" s="788">
        <v>2</v>
      </c>
      <c r="AM267" s="789">
        <v>61</v>
      </c>
      <c r="AN267" s="788">
        <v>2</v>
      </c>
      <c r="AO267" s="789">
        <v>68</v>
      </c>
      <c r="AP267" s="97"/>
      <c r="AQ267" s="98"/>
    </row>
    <row r="268" spans="1:43" ht="12" hidden="1" customHeight="1">
      <c r="A268" s="689"/>
      <c r="B268" s="672"/>
      <c r="C268" s="690" t="str">
        <f>IF(D268&lt;&gt;"",MAX(C266:C267)+1,"")</f>
        <v/>
      </c>
      <c r="D268" s="715"/>
      <c r="E268" s="691"/>
      <c r="F268" s="692"/>
      <c r="G268" s="677"/>
      <c r="H268" s="693"/>
      <c r="I268" s="694"/>
      <c r="J268" s="695">
        <f t="shared" si="145"/>
        <v>0</v>
      </c>
      <c r="K268" s="696">
        <f t="shared" si="146"/>
        <v>0</v>
      </c>
      <c r="L268" s="703"/>
      <c r="M268" s="712"/>
      <c r="N268" s="713"/>
      <c r="O268" s="712"/>
      <c r="P268" s="713"/>
      <c r="Q268" s="712"/>
      <c r="R268" s="713"/>
      <c r="S268" s="712"/>
      <c r="T268" s="713"/>
      <c r="U268" s="712"/>
      <c r="V268" s="713"/>
      <c r="W268" s="702"/>
      <c r="X268" s="703"/>
      <c r="Y268" s="692"/>
      <c r="Z268" s="677"/>
      <c r="AA268" s="702"/>
      <c r="AB268" s="703"/>
      <c r="AC268" s="707">
        <f t="shared" si="147"/>
        <v>0</v>
      </c>
      <c r="AD268" s="708">
        <f t="shared" si="148"/>
        <v>0</v>
      </c>
      <c r="AE268" s="713"/>
      <c r="AF268" s="716"/>
      <c r="AG268" s="713"/>
      <c r="AH268" s="716"/>
      <c r="AI268" s="713"/>
      <c r="AJ268" s="716"/>
      <c r="AK268" s="713"/>
      <c r="AL268" s="716"/>
      <c r="AM268" s="713"/>
      <c r="AN268" s="716"/>
      <c r="AO268" s="713"/>
      <c r="AP268" s="97"/>
      <c r="AQ268" s="98"/>
    </row>
    <row r="269" spans="1:43" ht="12" hidden="1" customHeight="1">
      <c r="A269" s="689"/>
      <c r="B269" s="672"/>
      <c r="C269" s="690" t="str">
        <f>IF(D269&lt;&gt;"",MAX(C266:C268)+1,"")</f>
        <v/>
      </c>
      <c r="D269" s="715"/>
      <c r="E269" s="691"/>
      <c r="F269" s="692"/>
      <c r="G269" s="677"/>
      <c r="H269" s="693"/>
      <c r="I269" s="694"/>
      <c r="J269" s="695">
        <f t="shared" si="145"/>
        <v>0</v>
      </c>
      <c r="K269" s="696">
        <f t="shared" si="146"/>
        <v>0</v>
      </c>
      <c r="L269" s="703"/>
      <c r="M269" s="712"/>
      <c r="N269" s="713"/>
      <c r="O269" s="712"/>
      <c r="P269" s="713"/>
      <c r="Q269" s="712"/>
      <c r="R269" s="713"/>
      <c r="S269" s="712"/>
      <c r="T269" s="713"/>
      <c r="U269" s="712"/>
      <c r="V269" s="713"/>
      <c r="W269" s="702"/>
      <c r="X269" s="703"/>
      <c r="Y269" s="692"/>
      <c r="Z269" s="677"/>
      <c r="AA269" s="702"/>
      <c r="AB269" s="703"/>
      <c r="AC269" s="707">
        <f t="shared" si="147"/>
        <v>0</v>
      </c>
      <c r="AD269" s="708">
        <f t="shared" si="148"/>
        <v>0</v>
      </c>
      <c r="AE269" s="713"/>
      <c r="AF269" s="716"/>
      <c r="AG269" s="713"/>
      <c r="AH269" s="716"/>
      <c r="AI269" s="713"/>
      <c r="AJ269" s="716"/>
      <c r="AK269" s="713"/>
      <c r="AL269" s="716"/>
      <c r="AM269" s="713"/>
      <c r="AN269" s="716"/>
      <c r="AO269" s="713"/>
      <c r="AP269" s="97"/>
      <c r="AQ269" s="98"/>
    </row>
    <row r="270" spans="1:43" ht="12" hidden="1" customHeight="1">
      <c r="A270" s="689"/>
      <c r="B270" s="672"/>
      <c r="C270" s="690" t="str">
        <f>IF(D270&lt;&gt;"",MAX(C266:C269)+1,"")</f>
        <v/>
      </c>
      <c r="D270" s="715"/>
      <c r="E270" s="691"/>
      <c r="F270" s="692"/>
      <c r="G270" s="677"/>
      <c r="H270" s="693"/>
      <c r="I270" s="694"/>
      <c r="J270" s="695">
        <f t="shared" si="145"/>
        <v>0</v>
      </c>
      <c r="K270" s="696">
        <f t="shared" si="146"/>
        <v>0</v>
      </c>
      <c r="L270" s="703"/>
      <c r="M270" s="712"/>
      <c r="N270" s="713"/>
      <c r="O270" s="712"/>
      <c r="P270" s="713"/>
      <c r="Q270" s="712"/>
      <c r="R270" s="713"/>
      <c r="S270" s="712"/>
      <c r="T270" s="713"/>
      <c r="U270" s="712"/>
      <c r="V270" s="713"/>
      <c r="W270" s="702"/>
      <c r="X270" s="703"/>
      <c r="Y270" s="692"/>
      <c r="Z270" s="677"/>
      <c r="AA270" s="702"/>
      <c r="AB270" s="703"/>
      <c r="AC270" s="707">
        <f t="shared" si="147"/>
        <v>0</v>
      </c>
      <c r="AD270" s="708">
        <f t="shared" si="148"/>
        <v>0</v>
      </c>
      <c r="AE270" s="713"/>
      <c r="AF270" s="716"/>
      <c r="AG270" s="713"/>
      <c r="AH270" s="716"/>
      <c r="AI270" s="713"/>
      <c r="AJ270" s="716"/>
      <c r="AK270" s="713"/>
      <c r="AL270" s="716"/>
      <c r="AM270" s="713"/>
      <c r="AN270" s="716"/>
      <c r="AO270" s="713"/>
      <c r="AP270" s="97"/>
      <c r="AQ270" s="98"/>
    </row>
    <row r="271" spans="1:43" ht="12" hidden="1" customHeight="1">
      <c r="A271" s="689"/>
      <c r="B271" s="672"/>
      <c r="C271" s="690" t="str">
        <f>IF(D271&lt;&gt;"",MAX(C266:C270)+1,"")</f>
        <v/>
      </c>
      <c r="D271" s="715"/>
      <c r="E271" s="691"/>
      <c r="F271" s="692"/>
      <c r="G271" s="677"/>
      <c r="H271" s="693"/>
      <c r="I271" s="694"/>
      <c r="J271" s="695">
        <f t="shared" si="145"/>
        <v>0</v>
      </c>
      <c r="K271" s="696">
        <f t="shared" si="146"/>
        <v>0</v>
      </c>
      <c r="L271" s="703"/>
      <c r="M271" s="712"/>
      <c r="N271" s="713"/>
      <c r="O271" s="712"/>
      <c r="P271" s="713"/>
      <c r="Q271" s="712"/>
      <c r="R271" s="713"/>
      <c r="S271" s="712"/>
      <c r="T271" s="713"/>
      <c r="U271" s="712"/>
      <c r="V271" s="713"/>
      <c r="W271" s="702"/>
      <c r="X271" s="703"/>
      <c r="Y271" s="692"/>
      <c r="Z271" s="677"/>
      <c r="AA271" s="702"/>
      <c r="AB271" s="703"/>
      <c r="AC271" s="707">
        <f t="shared" si="147"/>
        <v>0</v>
      </c>
      <c r="AD271" s="708">
        <f t="shared" si="148"/>
        <v>0</v>
      </c>
      <c r="AE271" s="713"/>
      <c r="AF271" s="716"/>
      <c r="AG271" s="713"/>
      <c r="AH271" s="716"/>
      <c r="AI271" s="713"/>
      <c r="AJ271" s="716"/>
      <c r="AK271" s="713"/>
      <c r="AL271" s="716"/>
      <c r="AM271" s="713"/>
      <c r="AN271" s="716"/>
      <c r="AO271" s="713"/>
      <c r="AP271" s="97"/>
      <c r="AQ271" s="98"/>
    </row>
    <row r="272" spans="1:43" ht="12" hidden="1" customHeight="1">
      <c r="A272" s="689"/>
      <c r="B272" s="672"/>
      <c r="C272" s="690" t="str">
        <f>IF(D272&lt;&gt;"",MAX(C266:C271)+1,"")</f>
        <v/>
      </c>
      <c r="D272" s="715"/>
      <c r="E272" s="691"/>
      <c r="F272" s="692"/>
      <c r="G272" s="677"/>
      <c r="H272" s="693"/>
      <c r="I272" s="694"/>
      <c r="J272" s="695">
        <f t="shared" si="145"/>
        <v>0</v>
      </c>
      <c r="K272" s="696">
        <f t="shared" si="146"/>
        <v>0</v>
      </c>
      <c r="L272" s="703"/>
      <c r="M272" s="712"/>
      <c r="N272" s="713"/>
      <c r="O272" s="712"/>
      <c r="P272" s="713"/>
      <c r="Q272" s="712"/>
      <c r="R272" s="713"/>
      <c r="S272" s="712"/>
      <c r="T272" s="713"/>
      <c r="U272" s="712"/>
      <c r="V272" s="713"/>
      <c r="W272" s="702"/>
      <c r="X272" s="703"/>
      <c r="Y272" s="692"/>
      <c r="Z272" s="677"/>
      <c r="AA272" s="702"/>
      <c r="AB272" s="703"/>
      <c r="AC272" s="707">
        <f t="shared" si="147"/>
        <v>0</v>
      </c>
      <c r="AD272" s="708">
        <f t="shared" si="148"/>
        <v>0</v>
      </c>
      <c r="AE272" s="713"/>
      <c r="AF272" s="716"/>
      <c r="AG272" s="713"/>
      <c r="AH272" s="716"/>
      <c r="AI272" s="713"/>
      <c r="AJ272" s="716"/>
      <c r="AK272" s="713"/>
      <c r="AL272" s="716"/>
      <c r="AM272" s="713"/>
      <c r="AN272" s="716"/>
      <c r="AO272" s="713"/>
      <c r="AP272" s="97"/>
      <c r="AQ272" s="98"/>
    </row>
    <row r="273" spans="1:43" ht="12" hidden="1" customHeight="1">
      <c r="A273" s="689"/>
      <c r="B273" s="672"/>
      <c r="C273" s="690" t="str">
        <f>IF(D273&lt;&gt;"",MAX(C266:C272)+1,"")</f>
        <v/>
      </c>
      <c r="D273" s="715"/>
      <c r="E273" s="691"/>
      <c r="F273" s="692"/>
      <c r="G273" s="677"/>
      <c r="H273" s="693"/>
      <c r="I273" s="694"/>
      <c r="J273" s="695">
        <f t="shared" si="145"/>
        <v>0</v>
      </c>
      <c r="K273" s="696">
        <f t="shared" si="146"/>
        <v>0</v>
      </c>
      <c r="L273" s="703"/>
      <c r="M273" s="712"/>
      <c r="N273" s="713"/>
      <c r="O273" s="712"/>
      <c r="P273" s="713"/>
      <c r="Q273" s="712"/>
      <c r="R273" s="713"/>
      <c r="S273" s="712"/>
      <c r="T273" s="713"/>
      <c r="U273" s="712"/>
      <c r="V273" s="713"/>
      <c r="W273" s="702"/>
      <c r="X273" s="703"/>
      <c r="Y273" s="692"/>
      <c r="Z273" s="677"/>
      <c r="AA273" s="702"/>
      <c r="AB273" s="703"/>
      <c r="AC273" s="707">
        <f t="shared" si="147"/>
        <v>0</v>
      </c>
      <c r="AD273" s="708">
        <f t="shared" si="148"/>
        <v>0</v>
      </c>
      <c r="AE273" s="713"/>
      <c r="AF273" s="716"/>
      <c r="AG273" s="713"/>
      <c r="AH273" s="716"/>
      <c r="AI273" s="713"/>
      <c r="AJ273" s="716"/>
      <c r="AK273" s="713"/>
      <c r="AL273" s="716"/>
      <c r="AM273" s="713"/>
      <c r="AN273" s="716"/>
      <c r="AO273" s="713"/>
      <c r="AP273" s="97"/>
      <c r="AQ273" s="98"/>
    </row>
    <row r="274" spans="1:43" ht="12" hidden="1" customHeight="1">
      <c r="A274" s="689"/>
      <c r="B274" s="672"/>
      <c r="C274" s="690" t="str">
        <f>IF(D274&lt;&gt;"",MAX(C266:C273)+1,"")</f>
        <v/>
      </c>
      <c r="D274" s="715"/>
      <c r="E274" s="691"/>
      <c r="F274" s="692"/>
      <c r="G274" s="677"/>
      <c r="H274" s="693"/>
      <c r="I274" s="694"/>
      <c r="J274" s="695">
        <f t="shared" si="145"/>
        <v>0</v>
      </c>
      <c r="K274" s="696">
        <f t="shared" si="146"/>
        <v>0</v>
      </c>
      <c r="L274" s="703"/>
      <c r="M274" s="712"/>
      <c r="N274" s="713"/>
      <c r="O274" s="712"/>
      <c r="P274" s="713"/>
      <c r="Q274" s="712"/>
      <c r="R274" s="713"/>
      <c r="S274" s="712"/>
      <c r="T274" s="713"/>
      <c r="U274" s="712"/>
      <c r="V274" s="713"/>
      <c r="W274" s="702"/>
      <c r="X274" s="703"/>
      <c r="Y274" s="692"/>
      <c r="Z274" s="677"/>
      <c r="AA274" s="702"/>
      <c r="AB274" s="703"/>
      <c r="AC274" s="707">
        <f t="shared" si="147"/>
        <v>0</v>
      </c>
      <c r="AD274" s="708">
        <f t="shared" si="148"/>
        <v>0</v>
      </c>
      <c r="AE274" s="713"/>
      <c r="AF274" s="716"/>
      <c r="AG274" s="713"/>
      <c r="AH274" s="716"/>
      <c r="AI274" s="713"/>
      <c r="AJ274" s="716"/>
      <c r="AK274" s="713"/>
      <c r="AL274" s="716"/>
      <c r="AM274" s="713"/>
      <c r="AN274" s="716"/>
      <c r="AO274" s="713"/>
      <c r="AP274" s="97"/>
      <c r="AQ274" s="98"/>
    </row>
    <row r="275" spans="1:43" ht="12" hidden="1" customHeight="1">
      <c r="A275" s="689"/>
      <c r="B275" s="672"/>
      <c r="C275" s="690" t="str">
        <f>IF(D275&lt;&gt;"",MAX(C266:C274)+1,"")</f>
        <v/>
      </c>
      <c r="D275" s="715"/>
      <c r="E275" s="691"/>
      <c r="F275" s="692"/>
      <c r="G275" s="677"/>
      <c r="H275" s="693"/>
      <c r="I275" s="694"/>
      <c r="J275" s="695">
        <f t="shared" si="145"/>
        <v>0</v>
      </c>
      <c r="K275" s="696">
        <f t="shared" si="146"/>
        <v>0</v>
      </c>
      <c r="L275" s="703"/>
      <c r="M275" s="712"/>
      <c r="N275" s="713"/>
      <c r="O275" s="712"/>
      <c r="P275" s="713"/>
      <c r="Q275" s="712"/>
      <c r="R275" s="713"/>
      <c r="S275" s="712"/>
      <c r="T275" s="713"/>
      <c r="U275" s="712"/>
      <c r="V275" s="713"/>
      <c r="W275" s="702"/>
      <c r="X275" s="703"/>
      <c r="Y275" s="692"/>
      <c r="Z275" s="677"/>
      <c r="AA275" s="702"/>
      <c r="AB275" s="703"/>
      <c r="AC275" s="707">
        <f t="shared" si="147"/>
        <v>0</v>
      </c>
      <c r="AD275" s="708">
        <f t="shared" si="148"/>
        <v>0</v>
      </c>
      <c r="AE275" s="713"/>
      <c r="AF275" s="716"/>
      <c r="AG275" s="713"/>
      <c r="AH275" s="716"/>
      <c r="AI275" s="713"/>
      <c r="AJ275" s="716"/>
      <c r="AK275" s="713"/>
      <c r="AL275" s="716"/>
      <c r="AM275" s="713"/>
      <c r="AN275" s="716"/>
      <c r="AO275" s="713"/>
      <c r="AP275" s="97"/>
      <c r="AQ275" s="98"/>
    </row>
    <row r="276" spans="1:43" ht="12" hidden="1" customHeight="1">
      <c r="A276" s="717"/>
      <c r="B276" s="718"/>
      <c r="C276" s="719" t="str">
        <f>IF(D276&lt;&gt;"",MAX(C266:C275)+1,"")</f>
        <v/>
      </c>
      <c r="D276" s="720"/>
      <c r="E276" s="721"/>
      <c r="F276" s="722"/>
      <c r="G276" s="723"/>
      <c r="H276" s="724"/>
      <c r="I276" s="725"/>
      <c r="J276" s="726">
        <f t="shared" si="145"/>
        <v>0</v>
      </c>
      <c r="K276" s="727">
        <f t="shared" si="146"/>
        <v>0</v>
      </c>
      <c r="L276" s="728"/>
      <c r="M276" s="729"/>
      <c r="N276" s="730"/>
      <c r="O276" s="729"/>
      <c r="P276" s="730"/>
      <c r="Q276" s="729"/>
      <c r="R276" s="730"/>
      <c r="S276" s="729"/>
      <c r="T276" s="730"/>
      <c r="U276" s="729"/>
      <c r="V276" s="730"/>
      <c r="W276" s="731"/>
      <c r="X276" s="728"/>
      <c r="Y276" s="722"/>
      <c r="Z276" s="723"/>
      <c r="AA276" s="731"/>
      <c r="AB276" s="728"/>
      <c r="AC276" s="732">
        <f t="shared" si="147"/>
        <v>0</v>
      </c>
      <c r="AD276" s="733">
        <f t="shared" si="148"/>
        <v>0</v>
      </c>
      <c r="AE276" s="730"/>
      <c r="AF276" s="734"/>
      <c r="AG276" s="730"/>
      <c r="AH276" s="734"/>
      <c r="AI276" s="730"/>
      <c r="AJ276" s="734"/>
      <c r="AK276" s="730"/>
      <c r="AL276" s="734"/>
      <c r="AM276" s="730"/>
      <c r="AN276" s="734"/>
      <c r="AO276" s="730"/>
      <c r="AP276" s="97"/>
      <c r="AQ276" s="98"/>
    </row>
    <row r="277" spans="1:43" ht="12" customHeight="1">
      <c r="A277" s="656">
        <v>25</v>
      </c>
      <c r="B277" s="657">
        <v>22205523</v>
      </c>
      <c r="C277" s="1431" t="s">
        <v>789</v>
      </c>
      <c r="D277" s="1351"/>
      <c r="E277" s="658" t="s">
        <v>653</v>
      </c>
      <c r="F277" s="659">
        <v>60</v>
      </c>
      <c r="G277" s="660">
        <v>40</v>
      </c>
      <c r="H277" s="661">
        <f t="shared" ref="H277:X277" si="149">SUM(H278:H287)</f>
        <v>60</v>
      </c>
      <c r="I277" s="662">
        <f t="shared" si="149"/>
        <v>40</v>
      </c>
      <c r="J277" s="661">
        <f t="shared" si="149"/>
        <v>10</v>
      </c>
      <c r="K277" s="663">
        <f t="shared" si="149"/>
        <v>268</v>
      </c>
      <c r="L277" s="664">
        <f t="shared" si="149"/>
        <v>174</v>
      </c>
      <c r="M277" s="665">
        <f t="shared" si="149"/>
        <v>2</v>
      </c>
      <c r="N277" s="666">
        <f t="shared" si="149"/>
        <v>60</v>
      </c>
      <c r="O277" s="665">
        <f t="shared" si="149"/>
        <v>2</v>
      </c>
      <c r="P277" s="666">
        <f t="shared" si="149"/>
        <v>41</v>
      </c>
      <c r="Q277" s="665">
        <f t="shared" si="149"/>
        <v>2</v>
      </c>
      <c r="R277" s="666">
        <f t="shared" si="149"/>
        <v>49</v>
      </c>
      <c r="S277" s="665">
        <f t="shared" si="149"/>
        <v>2</v>
      </c>
      <c r="T277" s="666">
        <f t="shared" si="149"/>
        <v>65</v>
      </c>
      <c r="U277" s="665">
        <f t="shared" si="149"/>
        <v>2</v>
      </c>
      <c r="V277" s="666">
        <f t="shared" si="149"/>
        <v>53</v>
      </c>
      <c r="W277" s="667">
        <f t="shared" si="149"/>
        <v>0</v>
      </c>
      <c r="X277" s="664">
        <f t="shared" si="149"/>
        <v>0</v>
      </c>
      <c r="Y277" s="659">
        <v>38</v>
      </c>
      <c r="Z277" s="660"/>
      <c r="AA277" s="667">
        <f t="shared" ref="AA277:AO277" si="150">SUM(AA278:AA287)</f>
        <v>38</v>
      </c>
      <c r="AB277" s="664">
        <f t="shared" si="150"/>
        <v>0</v>
      </c>
      <c r="AC277" s="668">
        <f t="shared" si="150"/>
        <v>10</v>
      </c>
      <c r="AD277" s="669">
        <f t="shared" si="150"/>
        <v>253</v>
      </c>
      <c r="AE277" s="666">
        <f t="shared" si="150"/>
        <v>158</v>
      </c>
      <c r="AF277" s="668">
        <f t="shared" si="150"/>
        <v>2</v>
      </c>
      <c r="AG277" s="666">
        <f t="shared" si="150"/>
        <v>38</v>
      </c>
      <c r="AH277" s="668">
        <f t="shared" si="150"/>
        <v>2</v>
      </c>
      <c r="AI277" s="666">
        <f t="shared" si="150"/>
        <v>60</v>
      </c>
      <c r="AJ277" s="668">
        <f t="shared" si="150"/>
        <v>2</v>
      </c>
      <c r="AK277" s="666">
        <f t="shared" si="150"/>
        <v>41</v>
      </c>
      <c r="AL277" s="668">
        <f t="shared" si="150"/>
        <v>2</v>
      </c>
      <c r="AM277" s="666">
        <f t="shared" si="150"/>
        <v>49</v>
      </c>
      <c r="AN277" s="668">
        <f t="shared" si="150"/>
        <v>2</v>
      </c>
      <c r="AO277" s="666">
        <f t="shared" si="150"/>
        <v>65</v>
      </c>
      <c r="AP277" s="130"/>
      <c r="AQ277" s="131">
        <f>COUNTIF(AD278:AD287,"&gt;0")</f>
        <v>1</v>
      </c>
    </row>
    <row r="278" spans="1:43" ht="12" customHeight="1">
      <c r="A278" s="671"/>
      <c r="B278" s="672"/>
      <c r="C278" s="673">
        <f>IF(D278&lt;&gt;"",MAX(C277)+1,"")</f>
        <v>1</v>
      </c>
      <c r="D278" s="799" t="s">
        <v>58</v>
      </c>
      <c r="E278" s="675"/>
      <c r="F278" s="676"/>
      <c r="G278" s="677"/>
      <c r="H278" s="678">
        <v>60</v>
      </c>
      <c r="I278" s="679">
        <v>40</v>
      </c>
      <c r="J278" s="680">
        <f t="shared" ref="J278:J287" si="151">M278+O278+Q278+S278+U278</f>
        <v>10</v>
      </c>
      <c r="K278" s="681">
        <f t="shared" ref="K278:K287" si="152">N278+P278+R278+T278+V278</f>
        <v>268</v>
      </c>
      <c r="L278" s="686">
        <v>174</v>
      </c>
      <c r="M278" s="800">
        <v>2</v>
      </c>
      <c r="N278" s="740">
        <v>60</v>
      </c>
      <c r="O278" s="800">
        <v>2</v>
      </c>
      <c r="P278" s="740">
        <v>41</v>
      </c>
      <c r="Q278" s="800">
        <v>2</v>
      </c>
      <c r="R278" s="740">
        <v>49</v>
      </c>
      <c r="S278" s="800">
        <v>2</v>
      </c>
      <c r="T278" s="740">
        <v>65</v>
      </c>
      <c r="U278" s="800">
        <v>2</v>
      </c>
      <c r="V278" s="740">
        <v>53</v>
      </c>
      <c r="W278" s="685"/>
      <c r="X278" s="686"/>
      <c r="Y278" s="676"/>
      <c r="Z278" s="677"/>
      <c r="AA278" s="685">
        <v>38</v>
      </c>
      <c r="AB278" s="686"/>
      <c r="AC278" s="687">
        <f t="shared" ref="AC278:AC287" si="153">AF278+AH278+AJ278+AL278+AN278</f>
        <v>10</v>
      </c>
      <c r="AD278" s="688">
        <f t="shared" ref="AD278:AD287" si="154">AG278+AI278+AK278+AM278+AO278</f>
        <v>253</v>
      </c>
      <c r="AE278" s="740">
        <v>158</v>
      </c>
      <c r="AF278" s="761">
        <v>2</v>
      </c>
      <c r="AG278" s="740">
        <v>38</v>
      </c>
      <c r="AH278" s="761">
        <v>2</v>
      </c>
      <c r="AI278" s="740">
        <v>60</v>
      </c>
      <c r="AJ278" s="761">
        <v>2</v>
      </c>
      <c r="AK278" s="740">
        <v>41</v>
      </c>
      <c r="AL278" s="761">
        <v>2</v>
      </c>
      <c r="AM278" s="740">
        <v>49</v>
      </c>
      <c r="AN278" s="761">
        <v>2</v>
      </c>
      <c r="AO278" s="740">
        <v>65</v>
      </c>
      <c r="AP278" s="97"/>
      <c r="AQ278" s="98"/>
    </row>
    <row r="279" spans="1:43" ht="12" hidden="1" customHeight="1">
      <c r="A279" s="689"/>
      <c r="B279" s="672"/>
      <c r="C279" s="690" t="str">
        <f>IF(D279&lt;&gt;"",MAX(C277:C278)+1,"")</f>
        <v/>
      </c>
      <c r="D279" s="715"/>
      <c r="E279" s="691"/>
      <c r="F279" s="692"/>
      <c r="G279" s="677"/>
      <c r="H279" s="693"/>
      <c r="I279" s="694"/>
      <c r="J279" s="695">
        <f t="shared" si="151"/>
        <v>0</v>
      </c>
      <c r="K279" s="696">
        <f t="shared" si="152"/>
        <v>0</v>
      </c>
      <c r="L279" s="703"/>
      <c r="M279" s="712"/>
      <c r="N279" s="713"/>
      <c r="O279" s="712"/>
      <c r="P279" s="713"/>
      <c r="Q279" s="712"/>
      <c r="R279" s="713"/>
      <c r="S279" s="712"/>
      <c r="T279" s="713"/>
      <c r="U279" s="712"/>
      <c r="V279" s="713"/>
      <c r="W279" s="702"/>
      <c r="X279" s="703"/>
      <c r="Y279" s="692"/>
      <c r="Z279" s="677"/>
      <c r="AA279" s="702"/>
      <c r="AB279" s="703"/>
      <c r="AC279" s="707">
        <f t="shared" si="153"/>
        <v>0</v>
      </c>
      <c r="AD279" s="708">
        <f t="shared" si="154"/>
        <v>0</v>
      </c>
      <c r="AE279" s="713"/>
      <c r="AF279" s="716"/>
      <c r="AG279" s="713"/>
      <c r="AH279" s="716"/>
      <c r="AI279" s="713"/>
      <c r="AJ279" s="716"/>
      <c r="AK279" s="713"/>
      <c r="AL279" s="716"/>
      <c r="AM279" s="713"/>
      <c r="AN279" s="716"/>
      <c r="AO279" s="713"/>
      <c r="AP279" s="97"/>
      <c r="AQ279" s="98"/>
    </row>
    <row r="280" spans="1:43" ht="12" hidden="1" customHeight="1">
      <c r="A280" s="689"/>
      <c r="B280" s="672"/>
      <c r="C280" s="690" t="str">
        <f>IF(D280&lt;&gt;"",MAX(C277:C279)+1,"")</f>
        <v/>
      </c>
      <c r="D280" s="715"/>
      <c r="E280" s="691"/>
      <c r="F280" s="692"/>
      <c r="G280" s="677"/>
      <c r="H280" s="693"/>
      <c r="I280" s="694"/>
      <c r="J280" s="695">
        <f t="shared" si="151"/>
        <v>0</v>
      </c>
      <c r="K280" s="696">
        <f t="shared" si="152"/>
        <v>0</v>
      </c>
      <c r="L280" s="703"/>
      <c r="M280" s="712"/>
      <c r="N280" s="713"/>
      <c r="O280" s="712"/>
      <c r="P280" s="713"/>
      <c r="Q280" s="712"/>
      <c r="R280" s="713"/>
      <c r="S280" s="712"/>
      <c r="T280" s="713"/>
      <c r="U280" s="712"/>
      <c r="V280" s="713"/>
      <c r="W280" s="702"/>
      <c r="X280" s="703"/>
      <c r="Y280" s="692"/>
      <c r="Z280" s="677"/>
      <c r="AA280" s="702"/>
      <c r="AB280" s="703"/>
      <c r="AC280" s="707">
        <f t="shared" si="153"/>
        <v>0</v>
      </c>
      <c r="AD280" s="708">
        <f t="shared" si="154"/>
        <v>0</v>
      </c>
      <c r="AE280" s="713"/>
      <c r="AF280" s="716"/>
      <c r="AG280" s="713"/>
      <c r="AH280" s="716"/>
      <c r="AI280" s="713"/>
      <c r="AJ280" s="716"/>
      <c r="AK280" s="713"/>
      <c r="AL280" s="716"/>
      <c r="AM280" s="713"/>
      <c r="AN280" s="716"/>
      <c r="AO280" s="713"/>
      <c r="AP280" s="97"/>
      <c r="AQ280" s="98"/>
    </row>
    <row r="281" spans="1:43" ht="12" hidden="1" customHeight="1">
      <c r="A281" s="689"/>
      <c r="B281" s="672"/>
      <c r="C281" s="690" t="str">
        <f>IF(D281&lt;&gt;"",MAX(C277:C280)+1,"")</f>
        <v/>
      </c>
      <c r="D281" s="715"/>
      <c r="E281" s="691"/>
      <c r="F281" s="692"/>
      <c r="G281" s="677"/>
      <c r="H281" s="693"/>
      <c r="I281" s="694"/>
      <c r="J281" s="695">
        <f t="shared" si="151"/>
        <v>0</v>
      </c>
      <c r="K281" s="696">
        <f t="shared" si="152"/>
        <v>0</v>
      </c>
      <c r="L281" s="703"/>
      <c r="M281" s="712"/>
      <c r="N281" s="713"/>
      <c r="O281" s="712"/>
      <c r="P281" s="713"/>
      <c r="Q281" s="712"/>
      <c r="R281" s="713"/>
      <c r="S281" s="712"/>
      <c r="T281" s="713"/>
      <c r="U281" s="712"/>
      <c r="V281" s="713"/>
      <c r="W281" s="702"/>
      <c r="X281" s="703"/>
      <c r="Y281" s="692"/>
      <c r="Z281" s="677"/>
      <c r="AA281" s="702"/>
      <c r="AB281" s="703"/>
      <c r="AC281" s="707">
        <f t="shared" si="153"/>
        <v>0</v>
      </c>
      <c r="AD281" s="708">
        <f t="shared" si="154"/>
        <v>0</v>
      </c>
      <c r="AE281" s="713"/>
      <c r="AF281" s="716"/>
      <c r="AG281" s="713"/>
      <c r="AH281" s="716"/>
      <c r="AI281" s="713"/>
      <c r="AJ281" s="716"/>
      <c r="AK281" s="713"/>
      <c r="AL281" s="716"/>
      <c r="AM281" s="713"/>
      <c r="AN281" s="716"/>
      <c r="AO281" s="713"/>
      <c r="AP281" s="97"/>
      <c r="AQ281" s="98"/>
    </row>
    <row r="282" spans="1:43" ht="12" hidden="1" customHeight="1">
      <c r="A282" s="689"/>
      <c r="B282" s="672"/>
      <c r="C282" s="690" t="str">
        <f>IF(D282&lt;&gt;"",MAX(C277:C281)+1,"")</f>
        <v/>
      </c>
      <c r="D282" s="715"/>
      <c r="E282" s="691"/>
      <c r="F282" s="692"/>
      <c r="G282" s="677"/>
      <c r="H282" s="693"/>
      <c r="I282" s="694"/>
      <c r="J282" s="695">
        <f t="shared" si="151"/>
        <v>0</v>
      </c>
      <c r="K282" s="696">
        <f t="shared" si="152"/>
        <v>0</v>
      </c>
      <c r="L282" s="703"/>
      <c r="M282" s="712"/>
      <c r="N282" s="713"/>
      <c r="O282" s="712"/>
      <c r="P282" s="713"/>
      <c r="Q282" s="712"/>
      <c r="R282" s="713"/>
      <c r="S282" s="712"/>
      <c r="T282" s="713"/>
      <c r="U282" s="712"/>
      <c r="V282" s="713"/>
      <c r="W282" s="702"/>
      <c r="X282" s="703"/>
      <c r="Y282" s="692"/>
      <c r="Z282" s="677"/>
      <c r="AA282" s="702"/>
      <c r="AB282" s="703"/>
      <c r="AC282" s="707">
        <f t="shared" si="153"/>
        <v>0</v>
      </c>
      <c r="AD282" s="708">
        <f t="shared" si="154"/>
        <v>0</v>
      </c>
      <c r="AE282" s="713"/>
      <c r="AF282" s="716"/>
      <c r="AG282" s="713"/>
      <c r="AH282" s="716"/>
      <c r="AI282" s="713"/>
      <c r="AJ282" s="716"/>
      <c r="AK282" s="713"/>
      <c r="AL282" s="716"/>
      <c r="AM282" s="713"/>
      <c r="AN282" s="716"/>
      <c r="AO282" s="713"/>
      <c r="AP282" s="97"/>
      <c r="AQ282" s="98"/>
    </row>
    <row r="283" spans="1:43" ht="12" hidden="1" customHeight="1">
      <c r="A283" s="689"/>
      <c r="B283" s="672"/>
      <c r="C283" s="690" t="str">
        <f>IF(D283&lt;&gt;"",MAX(C277:C282)+1,"")</f>
        <v/>
      </c>
      <c r="D283" s="715"/>
      <c r="E283" s="691"/>
      <c r="F283" s="692"/>
      <c r="G283" s="677"/>
      <c r="H283" s="693"/>
      <c r="I283" s="694"/>
      <c r="J283" s="695">
        <f t="shared" si="151"/>
        <v>0</v>
      </c>
      <c r="K283" s="696">
        <f t="shared" si="152"/>
        <v>0</v>
      </c>
      <c r="L283" s="703"/>
      <c r="M283" s="712"/>
      <c r="N283" s="713"/>
      <c r="O283" s="712"/>
      <c r="P283" s="713"/>
      <c r="Q283" s="712"/>
      <c r="R283" s="713"/>
      <c r="S283" s="712"/>
      <c r="T283" s="713"/>
      <c r="U283" s="712"/>
      <c r="V283" s="713"/>
      <c r="W283" s="702"/>
      <c r="X283" s="703"/>
      <c r="Y283" s="692"/>
      <c r="Z283" s="677"/>
      <c r="AA283" s="702"/>
      <c r="AB283" s="703"/>
      <c r="AC283" s="707">
        <f t="shared" si="153"/>
        <v>0</v>
      </c>
      <c r="AD283" s="708">
        <f t="shared" si="154"/>
        <v>0</v>
      </c>
      <c r="AE283" s="713"/>
      <c r="AF283" s="716"/>
      <c r="AG283" s="713"/>
      <c r="AH283" s="716"/>
      <c r="AI283" s="713"/>
      <c r="AJ283" s="716"/>
      <c r="AK283" s="713"/>
      <c r="AL283" s="716"/>
      <c r="AM283" s="713"/>
      <c r="AN283" s="716"/>
      <c r="AO283" s="713"/>
      <c r="AP283" s="97"/>
      <c r="AQ283" s="98"/>
    </row>
    <row r="284" spans="1:43" ht="12" hidden="1" customHeight="1">
      <c r="A284" s="689"/>
      <c r="B284" s="672"/>
      <c r="C284" s="690" t="str">
        <f>IF(D284&lt;&gt;"",MAX(C277:C283)+1,"")</f>
        <v/>
      </c>
      <c r="D284" s="715"/>
      <c r="E284" s="691"/>
      <c r="F284" s="692"/>
      <c r="G284" s="677"/>
      <c r="H284" s="693"/>
      <c r="I284" s="694"/>
      <c r="J284" s="695">
        <f t="shared" si="151"/>
        <v>0</v>
      </c>
      <c r="K284" s="696">
        <f t="shared" si="152"/>
        <v>0</v>
      </c>
      <c r="L284" s="703"/>
      <c r="M284" s="712"/>
      <c r="N284" s="713"/>
      <c r="O284" s="712"/>
      <c r="P284" s="713"/>
      <c r="Q284" s="712"/>
      <c r="R284" s="713"/>
      <c r="S284" s="712"/>
      <c r="T284" s="713"/>
      <c r="U284" s="712"/>
      <c r="V284" s="713"/>
      <c r="W284" s="702"/>
      <c r="X284" s="703"/>
      <c r="Y284" s="692"/>
      <c r="Z284" s="677"/>
      <c r="AA284" s="702"/>
      <c r="AB284" s="703"/>
      <c r="AC284" s="707">
        <f t="shared" si="153"/>
        <v>0</v>
      </c>
      <c r="AD284" s="708">
        <f t="shared" si="154"/>
        <v>0</v>
      </c>
      <c r="AE284" s="713"/>
      <c r="AF284" s="716"/>
      <c r="AG284" s="713"/>
      <c r="AH284" s="716"/>
      <c r="AI284" s="713"/>
      <c r="AJ284" s="716"/>
      <c r="AK284" s="713"/>
      <c r="AL284" s="716"/>
      <c r="AM284" s="713"/>
      <c r="AN284" s="716"/>
      <c r="AO284" s="713"/>
      <c r="AP284" s="97"/>
      <c r="AQ284" s="98"/>
    </row>
    <row r="285" spans="1:43" ht="12" hidden="1" customHeight="1">
      <c r="A285" s="689"/>
      <c r="B285" s="672"/>
      <c r="C285" s="690" t="str">
        <f>IF(D285&lt;&gt;"",MAX(C277:C284)+1,"")</f>
        <v/>
      </c>
      <c r="D285" s="715"/>
      <c r="E285" s="691"/>
      <c r="F285" s="692"/>
      <c r="G285" s="677"/>
      <c r="H285" s="693"/>
      <c r="I285" s="694"/>
      <c r="J285" s="695">
        <f t="shared" si="151"/>
        <v>0</v>
      </c>
      <c r="K285" s="696">
        <f t="shared" si="152"/>
        <v>0</v>
      </c>
      <c r="L285" s="703"/>
      <c r="M285" s="712"/>
      <c r="N285" s="713"/>
      <c r="O285" s="712"/>
      <c r="P285" s="713"/>
      <c r="Q285" s="712"/>
      <c r="R285" s="713"/>
      <c r="S285" s="712"/>
      <c r="T285" s="713"/>
      <c r="U285" s="712"/>
      <c r="V285" s="713"/>
      <c r="W285" s="702"/>
      <c r="X285" s="703"/>
      <c r="Y285" s="692"/>
      <c r="Z285" s="677"/>
      <c r="AA285" s="702"/>
      <c r="AB285" s="703"/>
      <c r="AC285" s="707">
        <f t="shared" si="153"/>
        <v>0</v>
      </c>
      <c r="AD285" s="708">
        <f t="shared" si="154"/>
        <v>0</v>
      </c>
      <c r="AE285" s="713"/>
      <c r="AF285" s="716"/>
      <c r="AG285" s="713"/>
      <c r="AH285" s="716"/>
      <c r="AI285" s="713"/>
      <c r="AJ285" s="716"/>
      <c r="AK285" s="713"/>
      <c r="AL285" s="716"/>
      <c r="AM285" s="713"/>
      <c r="AN285" s="716"/>
      <c r="AO285" s="713"/>
      <c r="AP285" s="97"/>
      <c r="AQ285" s="98"/>
    </row>
    <row r="286" spans="1:43" ht="12" hidden="1" customHeight="1">
      <c r="A286" s="689"/>
      <c r="B286" s="672"/>
      <c r="C286" s="690" t="str">
        <f>IF(D286&lt;&gt;"",MAX(C277:C285)+1,"")</f>
        <v/>
      </c>
      <c r="D286" s="715"/>
      <c r="E286" s="691"/>
      <c r="F286" s="692"/>
      <c r="G286" s="677"/>
      <c r="H286" s="693"/>
      <c r="I286" s="694"/>
      <c r="J286" s="695">
        <f t="shared" si="151"/>
        <v>0</v>
      </c>
      <c r="K286" s="696">
        <f t="shared" si="152"/>
        <v>0</v>
      </c>
      <c r="L286" s="703"/>
      <c r="M286" s="712"/>
      <c r="N286" s="713"/>
      <c r="O286" s="712"/>
      <c r="P286" s="713"/>
      <c r="Q286" s="712"/>
      <c r="R286" s="713"/>
      <c r="S286" s="712"/>
      <c r="T286" s="713"/>
      <c r="U286" s="712"/>
      <c r="V286" s="713"/>
      <c r="W286" s="702"/>
      <c r="X286" s="703"/>
      <c r="Y286" s="692"/>
      <c r="Z286" s="677"/>
      <c r="AA286" s="702"/>
      <c r="AB286" s="703"/>
      <c r="AC286" s="707">
        <f t="shared" si="153"/>
        <v>0</v>
      </c>
      <c r="AD286" s="708">
        <f t="shared" si="154"/>
        <v>0</v>
      </c>
      <c r="AE286" s="713"/>
      <c r="AF286" s="716"/>
      <c r="AG286" s="713"/>
      <c r="AH286" s="716"/>
      <c r="AI286" s="713"/>
      <c r="AJ286" s="716"/>
      <c r="AK286" s="713"/>
      <c r="AL286" s="716"/>
      <c r="AM286" s="713"/>
      <c r="AN286" s="716"/>
      <c r="AO286" s="713"/>
      <c r="AP286" s="97"/>
      <c r="AQ286" s="98"/>
    </row>
    <row r="287" spans="1:43" ht="12" hidden="1" customHeight="1">
      <c r="A287" s="717"/>
      <c r="B287" s="718"/>
      <c r="C287" s="719" t="str">
        <f>IF(D287&lt;&gt;"",MAX(C277:C286)+1,"")</f>
        <v/>
      </c>
      <c r="D287" s="720"/>
      <c r="E287" s="721"/>
      <c r="F287" s="722"/>
      <c r="G287" s="723"/>
      <c r="H287" s="724"/>
      <c r="I287" s="725"/>
      <c r="J287" s="726">
        <f t="shared" si="151"/>
        <v>0</v>
      </c>
      <c r="K287" s="727">
        <f t="shared" si="152"/>
        <v>0</v>
      </c>
      <c r="L287" s="728"/>
      <c r="M287" s="729"/>
      <c r="N287" s="730"/>
      <c r="O287" s="729"/>
      <c r="P287" s="730"/>
      <c r="Q287" s="729"/>
      <c r="R287" s="730"/>
      <c r="S287" s="729"/>
      <c r="T287" s="730"/>
      <c r="U287" s="729"/>
      <c r="V287" s="730"/>
      <c r="W287" s="731"/>
      <c r="X287" s="728"/>
      <c r="Y287" s="722"/>
      <c r="Z287" s="723"/>
      <c r="AA287" s="731"/>
      <c r="AB287" s="728"/>
      <c r="AC287" s="732">
        <f t="shared" si="153"/>
        <v>0</v>
      </c>
      <c r="AD287" s="733">
        <f t="shared" si="154"/>
        <v>0</v>
      </c>
      <c r="AE287" s="730"/>
      <c r="AF287" s="734"/>
      <c r="AG287" s="730"/>
      <c r="AH287" s="734"/>
      <c r="AI287" s="730"/>
      <c r="AJ287" s="734"/>
      <c r="AK287" s="730"/>
      <c r="AL287" s="734"/>
      <c r="AM287" s="730"/>
      <c r="AN287" s="734"/>
      <c r="AO287" s="730"/>
      <c r="AP287" s="97"/>
      <c r="AQ287" s="98"/>
    </row>
    <row r="288" spans="1:43" ht="12" hidden="1" customHeight="1">
      <c r="A288" s="656" t="e">
        <f>IF(MAX($A$12:A287)&gt;=#REF!,"",MAX($A$12:A287)+1)</f>
        <v>#REF!</v>
      </c>
      <c r="B288" s="657" t="str">
        <f>IFERROR(VLOOKUP(A288,#REF!,5,FALSE()),"")</f>
        <v/>
      </c>
      <c r="C288" s="1429" t="str">
        <f>IFERROR(VLOOKUP(B288,#REF!,4,FALSE()),"")</f>
        <v/>
      </c>
      <c r="D288" s="1351"/>
      <c r="E288" s="658" t="s">
        <v>653</v>
      </c>
      <c r="F288" s="659"/>
      <c r="G288" s="660"/>
      <c r="H288" s="661">
        <f t="shared" ref="H288:X288" si="155">SUM(H289:H298)</f>
        <v>0</v>
      </c>
      <c r="I288" s="662">
        <f t="shared" si="155"/>
        <v>0</v>
      </c>
      <c r="J288" s="661">
        <f t="shared" si="155"/>
        <v>0</v>
      </c>
      <c r="K288" s="663">
        <f t="shared" si="155"/>
        <v>0</v>
      </c>
      <c r="L288" s="664">
        <f t="shared" si="155"/>
        <v>0</v>
      </c>
      <c r="M288" s="665">
        <f t="shared" si="155"/>
        <v>0</v>
      </c>
      <c r="N288" s="666">
        <f t="shared" si="155"/>
        <v>0</v>
      </c>
      <c r="O288" s="665">
        <f t="shared" si="155"/>
        <v>0</v>
      </c>
      <c r="P288" s="666">
        <f t="shared" si="155"/>
        <v>0</v>
      </c>
      <c r="Q288" s="665">
        <f t="shared" si="155"/>
        <v>0</v>
      </c>
      <c r="R288" s="666">
        <f t="shared" si="155"/>
        <v>0</v>
      </c>
      <c r="S288" s="665">
        <f t="shared" si="155"/>
        <v>0</v>
      </c>
      <c r="T288" s="666">
        <f t="shared" si="155"/>
        <v>0</v>
      </c>
      <c r="U288" s="665">
        <f t="shared" si="155"/>
        <v>0</v>
      </c>
      <c r="V288" s="666">
        <f t="shared" si="155"/>
        <v>0</v>
      </c>
      <c r="W288" s="667">
        <f t="shared" si="155"/>
        <v>0</v>
      </c>
      <c r="X288" s="664">
        <f t="shared" si="155"/>
        <v>0</v>
      </c>
      <c r="Y288" s="659"/>
      <c r="Z288" s="660"/>
      <c r="AA288" s="667">
        <f t="shared" ref="AA288:AO288" si="156">SUM(AA289:AA298)</f>
        <v>0</v>
      </c>
      <c r="AB288" s="664">
        <f t="shared" si="156"/>
        <v>0</v>
      </c>
      <c r="AC288" s="668">
        <f t="shared" si="156"/>
        <v>0</v>
      </c>
      <c r="AD288" s="669">
        <f t="shared" si="156"/>
        <v>0</v>
      </c>
      <c r="AE288" s="666">
        <f t="shared" si="156"/>
        <v>0</v>
      </c>
      <c r="AF288" s="668">
        <f t="shared" si="156"/>
        <v>0</v>
      </c>
      <c r="AG288" s="666">
        <f t="shared" si="156"/>
        <v>0</v>
      </c>
      <c r="AH288" s="668">
        <f t="shared" si="156"/>
        <v>0</v>
      </c>
      <c r="AI288" s="666">
        <f t="shared" si="156"/>
        <v>0</v>
      </c>
      <c r="AJ288" s="668">
        <f t="shared" si="156"/>
        <v>0</v>
      </c>
      <c r="AK288" s="666">
        <f t="shared" si="156"/>
        <v>0</v>
      </c>
      <c r="AL288" s="668">
        <f t="shared" si="156"/>
        <v>0</v>
      </c>
      <c r="AM288" s="666">
        <f t="shared" si="156"/>
        <v>0</v>
      </c>
      <c r="AN288" s="668">
        <f t="shared" si="156"/>
        <v>0</v>
      </c>
      <c r="AO288" s="666">
        <f t="shared" si="156"/>
        <v>0</v>
      </c>
      <c r="AP288" s="130"/>
      <c r="AQ288" s="131">
        <f>COUNTIF(AD289:AD298,"&gt;0")</f>
        <v>0</v>
      </c>
    </row>
    <row r="289" spans="1:43" ht="12" hidden="1" customHeight="1">
      <c r="A289" s="671"/>
      <c r="B289" s="672"/>
      <c r="C289" s="673" t="str">
        <f>IF(D289&lt;&gt;"",MAX(C288)+1,"")</f>
        <v/>
      </c>
      <c r="D289" s="799" t="str">
        <f>IF(B288&lt;&gt;"","Điểm chính","")</f>
        <v/>
      </c>
      <c r="E289" s="675"/>
      <c r="F289" s="676"/>
      <c r="G289" s="677"/>
      <c r="H289" s="678"/>
      <c r="I289" s="679"/>
      <c r="J289" s="680">
        <f t="shared" ref="J289:J298" si="157">M289+O289+Q289+S289+U289</f>
        <v>0</v>
      </c>
      <c r="K289" s="681">
        <f t="shared" ref="K289:K298" si="158">N289+P289+R289+T289+V289</f>
        <v>0</v>
      </c>
      <c r="L289" s="686"/>
      <c r="M289" s="800">
        <f>IFERROR(VLOOKUP($B288,#REF!,31,FALSE()),0)</f>
        <v>0</v>
      </c>
      <c r="N289" s="740">
        <f>IFERROR(VLOOKUP($B288,#REF!,49,FALSE()),0)</f>
        <v>0</v>
      </c>
      <c r="O289" s="800">
        <f>IFERROR(VLOOKUP($B288,#REF!,32,FALSE()),0)</f>
        <v>0</v>
      </c>
      <c r="P289" s="740">
        <f>IFERROR(VLOOKUP($B288,#REF!,50,FALSE()),0)</f>
        <v>0</v>
      </c>
      <c r="Q289" s="800">
        <f>IFERROR(VLOOKUP($B288,#REF!,33,FALSE()),0)</f>
        <v>0</v>
      </c>
      <c r="R289" s="740">
        <f>IFERROR(VLOOKUP($B288,#REF!,51,FALSE()),0)</f>
        <v>0</v>
      </c>
      <c r="S289" s="800">
        <f>IFERROR(VLOOKUP($B288,#REF!,34,FALSE()),0)</f>
        <v>0</v>
      </c>
      <c r="T289" s="740">
        <f>IFERROR(VLOOKUP($B288,#REF!,52,FALSE()),0)</f>
        <v>0</v>
      </c>
      <c r="U289" s="800">
        <f>IFERROR(VLOOKUP($B288,#REF!,35,FALSE()),0)</f>
        <v>0</v>
      </c>
      <c r="V289" s="740">
        <f>IFERROR(VLOOKUP($B288,#REF!,53,FALSE()),0)</f>
        <v>0</v>
      </c>
      <c r="W289" s="685"/>
      <c r="X289" s="686"/>
      <c r="Y289" s="676"/>
      <c r="Z289" s="677"/>
      <c r="AA289" s="685"/>
      <c r="AB289" s="686"/>
      <c r="AC289" s="687">
        <f t="shared" ref="AC289:AC298" si="159">AF289+AH289+AJ289+AL289+AN289</f>
        <v>0</v>
      </c>
      <c r="AD289" s="688">
        <f t="shared" ref="AD289:AD298" si="160">AG289+AI289+AK289+AM289+AO289</f>
        <v>0</v>
      </c>
      <c r="AE289" s="740"/>
      <c r="AF289" s="761"/>
      <c r="AG289" s="740"/>
      <c r="AH289" s="761"/>
      <c r="AI289" s="740"/>
      <c r="AJ289" s="761"/>
      <c r="AK289" s="740"/>
      <c r="AL289" s="761"/>
      <c r="AM289" s="740"/>
      <c r="AN289" s="761"/>
      <c r="AO289" s="740"/>
      <c r="AP289" s="97"/>
      <c r="AQ289" s="98"/>
    </row>
    <row r="290" spans="1:43" ht="12" hidden="1" customHeight="1">
      <c r="A290" s="689"/>
      <c r="B290" s="672"/>
      <c r="C290" s="690" t="str">
        <f>IF(D290&lt;&gt;"",MAX(C288:C289)+1,"")</f>
        <v/>
      </c>
      <c r="D290" s="715"/>
      <c r="E290" s="691"/>
      <c r="F290" s="692"/>
      <c r="G290" s="677"/>
      <c r="H290" s="693"/>
      <c r="I290" s="694"/>
      <c r="J290" s="695">
        <f t="shared" si="157"/>
        <v>0</v>
      </c>
      <c r="K290" s="696">
        <f t="shared" si="158"/>
        <v>0</v>
      </c>
      <c r="L290" s="703"/>
      <c r="M290" s="712"/>
      <c r="N290" s="713"/>
      <c r="O290" s="712"/>
      <c r="P290" s="713"/>
      <c r="Q290" s="712"/>
      <c r="R290" s="713"/>
      <c r="S290" s="712"/>
      <c r="T290" s="713"/>
      <c r="U290" s="712"/>
      <c r="V290" s="713"/>
      <c r="W290" s="702"/>
      <c r="X290" s="703"/>
      <c r="Y290" s="692"/>
      <c r="Z290" s="677"/>
      <c r="AA290" s="702"/>
      <c r="AB290" s="703"/>
      <c r="AC290" s="707">
        <f t="shared" si="159"/>
        <v>0</v>
      </c>
      <c r="AD290" s="708">
        <f t="shared" si="160"/>
        <v>0</v>
      </c>
      <c r="AE290" s="713"/>
      <c r="AF290" s="716"/>
      <c r="AG290" s="713"/>
      <c r="AH290" s="716"/>
      <c r="AI290" s="713"/>
      <c r="AJ290" s="716"/>
      <c r="AK290" s="713"/>
      <c r="AL290" s="716"/>
      <c r="AM290" s="713"/>
      <c r="AN290" s="716"/>
      <c r="AO290" s="713"/>
      <c r="AP290" s="97"/>
      <c r="AQ290" s="98"/>
    </row>
    <row r="291" spans="1:43" ht="12" hidden="1" customHeight="1">
      <c r="A291" s="689"/>
      <c r="B291" s="672"/>
      <c r="C291" s="690" t="str">
        <f>IF(D291&lt;&gt;"",MAX(C288:C290)+1,"")</f>
        <v/>
      </c>
      <c r="D291" s="715"/>
      <c r="E291" s="691"/>
      <c r="F291" s="692"/>
      <c r="G291" s="677"/>
      <c r="H291" s="693"/>
      <c r="I291" s="694"/>
      <c r="J291" s="695">
        <f t="shared" si="157"/>
        <v>0</v>
      </c>
      <c r="K291" s="696">
        <f t="shared" si="158"/>
        <v>0</v>
      </c>
      <c r="L291" s="703"/>
      <c r="M291" s="712"/>
      <c r="N291" s="713"/>
      <c r="O291" s="712"/>
      <c r="P291" s="713"/>
      <c r="Q291" s="712"/>
      <c r="R291" s="713"/>
      <c r="S291" s="712"/>
      <c r="T291" s="713"/>
      <c r="U291" s="712"/>
      <c r="V291" s="713"/>
      <c r="W291" s="702"/>
      <c r="X291" s="703"/>
      <c r="Y291" s="692"/>
      <c r="Z291" s="677"/>
      <c r="AA291" s="702"/>
      <c r="AB291" s="703"/>
      <c r="AC291" s="707">
        <f t="shared" si="159"/>
        <v>0</v>
      </c>
      <c r="AD291" s="708">
        <f t="shared" si="160"/>
        <v>0</v>
      </c>
      <c r="AE291" s="713"/>
      <c r="AF291" s="716"/>
      <c r="AG291" s="713"/>
      <c r="AH291" s="716"/>
      <c r="AI291" s="713"/>
      <c r="AJ291" s="716"/>
      <c r="AK291" s="713"/>
      <c r="AL291" s="716"/>
      <c r="AM291" s="713"/>
      <c r="AN291" s="716"/>
      <c r="AO291" s="713"/>
      <c r="AP291" s="97"/>
      <c r="AQ291" s="98"/>
    </row>
    <row r="292" spans="1:43" ht="12" hidden="1" customHeight="1">
      <c r="A292" s="689"/>
      <c r="B292" s="672"/>
      <c r="C292" s="690" t="str">
        <f>IF(D292&lt;&gt;"",MAX(C288:C291)+1,"")</f>
        <v/>
      </c>
      <c r="D292" s="715"/>
      <c r="E292" s="691"/>
      <c r="F292" s="692"/>
      <c r="G292" s="677"/>
      <c r="H292" s="693"/>
      <c r="I292" s="694"/>
      <c r="J292" s="695">
        <f t="shared" si="157"/>
        <v>0</v>
      </c>
      <c r="K292" s="696">
        <f t="shared" si="158"/>
        <v>0</v>
      </c>
      <c r="L292" s="703"/>
      <c r="M292" s="712"/>
      <c r="N292" s="713"/>
      <c r="O292" s="712"/>
      <c r="P292" s="713"/>
      <c r="Q292" s="712"/>
      <c r="R292" s="713"/>
      <c r="S292" s="712"/>
      <c r="T292" s="713"/>
      <c r="U292" s="712"/>
      <c r="V292" s="713"/>
      <c r="W292" s="702"/>
      <c r="X292" s="703"/>
      <c r="Y292" s="692"/>
      <c r="Z292" s="677"/>
      <c r="AA292" s="702"/>
      <c r="AB292" s="703"/>
      <c r="AC292" s="707">
        <f t="shared" si="159"/>
        <v>0</v>
      </c>
      <c r="AD292" s="708">
        <f t="shared" si="160"/>
        <v>0</v>
      </c>
      <c r="AE292" s="713"/>
      <c r="AF292" s="716"/>
      <c r="AG292" s="713"/>
      <c r="AH292" s="716"/>
      <c r="AI292" s="713"/>
      <c r="AJ292" s="716"/>
      <c r="AK292" s="713"/>
      <c r="AL292" s="716"/>
      <c r="AM292" s="713"/>
      <c r="AN292" s="716"/>
      <c r="AO292" s="713"/>
      <c r="AP292" s="97"/>
      <c r="AQ292" s="98"/>
    </row>
    <row r="293" spans="1:43" ht="12" hidden="1" customHeight="1">
      <c r="A293" s="689"/>
      <c r="B293" s="672"/>
      <c r="C293" s="690" t="str">
        <f>IF(D293&lt;&gt;"",MAX(C288:C292)+1,"")</f>
        <v/>
      </c>
      <c r="D293" s="715"/>
      <c r="E293" s="691"/>
      <c r="F293" s="692"/>
      <c r="G293" s="677"/>
      <c r="H293" s="693"/>
      <c r="I293" s="694"/>
      <c r="J293" s="695">
        <f t="shared" si="157"/>
        <v>0</v>
      </c>
      <c r="K293" s="696">
        <f t="shared" si="158"/>
        <v>0</v>
      </c>
      <c r="L293" s="703"/>
      <c r="M293" s="712"/>
      <c r="N293" s="713"/>
      <c r="O293" s="712"/>
      <c r="P293" s="713"/>
      <c r="Q293" s="712"/>
      <c r="R293" s="713"/>
      <c r="S293" s="712"/>
      <c r="T293" s="713"/>
      <c r="U293" s="712"/>
      <c r="V293" s="713"/>
      <c r="W293" s="702"/>
      <c r="X293" s="703"/>
      <c r="Y293" s="692"/>
      <c r="Z293" s="677"/>
      <c r="AA293" s="702"/>
      <c r="AB293" s="703"/>
      <c r="AC293" s="707">
        <f t="shared" si="159"/>
        <v>0</v>
      </c>
      <c r="AD293" s="708">
        <f t="shared" si="160"/>
        <v>0</v>
      </c>
      <c r="AE293" s="713"/>
      <c r="AF293" s="716"/>
      <c r="AG293" s="713"/>
      <c r="AH293" s="716"/>
      <c r="AI293" s="713"/>
      <c r="AJ293" s="716"/>
      <c r="AK293" s="713"/>
      <c r="AL293" s="716"/>
      <c r="AM293" s="713"/>
      <c r="AN293" s="716"/>
      <c r="AO293" s="713"/>
      <c r="AP293" s="97"/>
      <c r="AQ293" s="98"/>
    </row>
    <row r="294" spans="1:43" ht="12" hidden="1" customHeight="1">
      <c r="A294" s="689"/>
      <c r="B294" s="672"/>
      <c r="C294" s="690" t="str">
        <f>IF(D294&lt;&gt;"",MAX(C288:C293)+1,"")</f>
        <v/>
      </c>
      <c r="D294" s="715"/>
      <c r="E294" s="691"/>
      <c r="F294" s="692"/>
      <c r="G294" s="677"/>
      <c r="H294" s="693"/>
      <c r="I294" s="694"/>
      <c r="J294" s="695">
        <f t="shared" si="157"/>
        <v>0</v>
      </c>
      <c r="K294" s="696">
        <f t="shared" si="158"/>
        <v>0</v>
      </c>
      <c r="L294" s="703"/>
      <c r="M294" s="712"/>
      <c r="N294" s="713"/>
      <c r="O294" s="712"/>
      <c r="P294" s="713"/>
      <c r="Q294" s="712"/>
      <c r="R294" s="713"/>
      <c r="S294" s="712"/>
      <c r="T294" s="713"/>
      <c r="U294" s="712"/>
      <c r="V294" s="713"/>
      <c r="W294" s="702"/>
      <c r="X294" s="703"/>
      <c r="Y294" s="692"/>
      <c r="Z294" s="677"/>
      <c r="AA294" s="702"/>
      <c r="AB294" s="703"/>
      <c r="AC294" s="707">
        <f t="shared" si="159"/>
        <v>0</v>
      </c>
      <c r="AD294" s="708">
        <f t="shared" si="160"/>
        <v>0</v>
      </c>
      <c r="AE294" s="713"/>
      <c r="AF294" s="716"/>
      <c r="AG294" s="713"/>
      <c r="AH294" s="716"/>
      <c r="AI294" s="713"/>
      <c r="AJ294" s="716"/>
      <c r="AK294" s="713"/>
      <c r="AL294" s="716"/>
      <c r="AM294" s="713"/>
      <c r="AN294" s="716"/>
      <c r="AO294" s="713"/>
      <c r="AP294" s="97"/>
      <c r="AQ294" s="98"/>
    </row>
    <row r="295" spans="1:43" ht="12" hidden="1" customHeight="1">
      <c r="A295" s="689"/>
      <c r="B295" s="672"/>
      <c r="C295" s="690" t="str">
        <f>IF(D295&lt;&gt;"",MAX(C288:C294)+1,"")</f>
        <v/>
      </c>
      <c r="D295" s="715"/>
      <c r="E295" s="691"/>
      <c r="F295" s="692"/>
      <c r="G295" s="677"/>
      <c r="H295" s="693"/>
      <c r="I295" s="694"/>
      <c r="J295" s="695">
        <f t="shared" si="157"/>
        <v>0</v>
      </c>
      <c r="K295" s="696">
        <f t="shared" si="158"/>
        <v>0</v>
      </c>
      <c r="L295" s="703"/>
      <c r="M295" s="712"/>
      <c r="N295" s="713"/>
      <c r="O295" s="712"/>
      <c r="P295" s="713"/>
      <c r="Q295" s="712"/>
      <c r="R295" s="713"/>
      <c r="S295" s="712"/>
      <c r="T295" s="713"/>
      <c r="U295" s="712"/>
      <c r="V295" s="713"/>
      <c r="W295" s="702"/>
      <c r="X295" s="703"/>
      <c r="Y295" s="692"/>
      <c r="Z295" s="677"/>
      <c r="AA295" s="702"/>
      <c r="AB295" s="703"/>
      <c r="AC295" s="707">
        <f t="shared" si="159"/>
        <v>0</v>
      </c>
      <c r="AD295" s="708">
        <f t="shared" si="160"/>
        <v>0</v>
      </c>
      <c r="AE295" s="713"/>
      <c r="AF295" s="716"/>
      <c r="AG295" s="713"/>
      <c r="AH295" s="716"/>
      <c r="AI295" s="713"/>
      <c r="AJ295" s="716"/>
      <c r="AK295" s="713"/>
      <c r="AL295" s="716"/>
      <c r="AM295" s="713"/>
      <c r="AN295" s="716"/>
      <c r="AO295" s="713"/>
      <c r="AP295" s="97"/>
      <c r="AQ295" s="98"/>
    </row>
    <row r="296" spans="1:43" ht="12" hidden="1" customHeight="1">
      <c r="A296" s="689"/>
      <c r="B296" s="672"/>
      <c r="C296" s="690" t="str">
        <f>IF(D296&lt;&gt;"",MAX(C288:C295)+1,"")</f>
        <v/>
      </c>
      <c r="D296" s="715"/>
      <c r="E296" s="691"/>
      <c r="F296" s="692"/>
      <c r="G296" s="677"/>
      <c r="H296" s="693"/>
      <c r="I296" s="694"/>
      <c r="J296" s="695">
        <f t="shared" si="157"/>
        <v>0</v>
      </c>
      <c r="K296" s="696">
        <f t="shared" si="158"/>
        <v>0</v>
      </c>
      <c r="L296" s="703"/>
      <c r="M296" s="712"/>
      <c r="N296" s="713"/>
      <c r="O296" s="712"/>
      <c r="P296" s="713"/>
      <c r="Q296" s="712"/>
      <c r="R296" s="713"/>
      <c r="S296" s="712"/>
      <c r="T296" s="713"/>
      <c r="U296" s="712"/>
      <c r="V296" s="713"/>
      <c r="W296" s="702"/>
      <c r="X296" s="703"/>
      <c r="Y296" s="692"/>
      <c r="Z296" s="677"/>
      <c r="AA296" s="702"/>
      <c r="AB296" s="703"/>
      <c r="AC296" s="707">
        <f t="shared" si="159"/>
        <v>0</v>
      </c>
      <c r="AD296" s="708">
        <f t="shared" si="160"/>
        <v>0</v>
      </c>
      <c r="AE296" s="713"/>
      <c r="AF296" s="716"/>
      <c r="AG296" s="713"/>
      <c r="AH296" s="716"/>
      <c r="AI296" s="713"/>
      <c r="AJ296" s="716"/>
      <c r="AK296" s="713"/>
      <c r="AL296" s="716"/>
      <c r="AM296" s="713"/>
      <c r="AN296" s="716"/>
      <c r="AO296" s="713"/>
      <c r="AP296" s="97"/>
      <c r="AQ296" s="98"/>
    </row>
    <row r="297" spans="1:43" ht="12" hidden="1" customHeight="1">
      <c r="A297" s="689"/>
      <c r="B297" s="672"/>
      <c r="C297" s="690" t="str">
        <f>IF(D297&lt;&gt;"",MAX(C288:C296)+1,"")</f>
        <v/>
      </c>
      <c r="D297" s="715"/>
      <c r="E297" s="691"/>
      <c r="F297" s="692"/>
      <c r="G297" s="677"/>
      <c r="H297" s="693"/>
      <c r="I297" s="694"/>
      <c r="J297" s="695">
        <f t="shared" si="157"/>
        <v>0</v>
      </c>
      <c r="K297" s="696">
        <f t="shared" si="158"/>
        <v>0</v>
      </c>
      <c r="L297" s="703"/>
      <c r="M297" s="712"/>
      <c r="N297" s="713"/>
      <c r="O297" s="712"/>
      <c r="P297" s="713"/>
      <c r="Q297" s="712"/>
      <c r="R297" s="713"/>
      <c r="S297" s="712"/>
      <c r="T297" s="713"/>
      <c r="U297" s="712"/>
      <c r="V297" s="713"/>
      <c r="W297" s="702"/>
      <c r="X297" s="703"/>
      <c r="Y297" s="692"/>
      <c r="Z297" s="677"/>
      <c r="AA297" s="702"/>
      <c r="AB297" s="703"/>
      <c r="AC297" s="707">
        <f t="shared" si="159"/>
        <v>0</v>
      </c>
      <c r="AD297" s="708">
        <f t="shared" si="160"/>
        <v>0</v>
      </c>
      <c r="AE297" s="713"/>
      <c r="AF297" s="716"/>
      <c r="AG297" s="713"/>
      <c r="AH297" s="716"/>
      <c r="AI297" s="713"/>
      <c r="AJ297" s="716"/>
      <c r="AK297" s="713"/>
      <c r="AL297" s="716"/>
      <c r="AM297" s="713"/>
      <c r="AN297" s="716"/>
      <c r="AO297" s="713"/>
      <c r="AP297" s="97"/>
      <c r="AQ297" s="98"/>
    </row>
    <row r="298" spans="1:43" ht="12" hidden="1" customHeight="1">
      <c r="A298" s="717"/>
      <c r="B298" s="718"/>
      <c r="C298" s="719" t="str">
        <f>IF(D298&lt;&gt;"",MAX(C288:C297)+1,"")</f>
        <v/>
      </c>
      <c r="D298" s="720"/>
      <c r="E298" s="721"/>
      <c r="F298" s="722"/>
      <c r="G298" s="723"/>
      <c r="H298" s="724"/>
      <c r="I298" s="725"/>
      <c r="J298" s="726">
        <f t="shared" si="157"/>
        <v>0</v>
      </c>
      <c r="K298" s="727">
        <f t="shared" si="158"/>
        <v>0</v>
      </c>
      <c r="L298" s="728"/>
      <c r="M298" s="729"/>
      <c r="N298" s="730"/>
      <c r="O298" s="729"/>
      <c r="P298" s="730"/>
      <c r="Q298" s="729"/>
      <c r="R298" s="730"/>
      <c r="S298" s="729"/>
      <c r="T298" s="730"/>
      <c r="U298" s="729"/>
      <c r="V298" s="730"/>
      <c r="W298" s="731"/>
      <c r="X298" s="728"/>
      <c r="Y298" s="722"/>
      <c r="Z298" s="723"/>
      <c r="AA298" s="731"/>
      <c r="AB298" s="728"/>
      <c r="AC298" s="732">
        <f t="shared" si="159"/>
        <v>0</v>
      </c>
      <c r="AD298" s="733">
        <f t="shared" si="160"/>
        <v>0</v>
      </c>
      <c r="AE298" s="730"/>
      <c r="AF298" s="734"/>
      <c r="AG298" s="730"/>
      <c r="AH298" s="734"/>
      <c r="AI298" s="730"/>
      <c r="AJ298" s="734"/>
      <c r="AK298" s="730"/>
      <c r="AL298" s="734"/>
      <c r="AM298" s="730"/>
      <c r="AN298" s="734"/>
      <c r="AO298" s="730"/>
      <c r="AP298" s="97"/>
      <c r="AQ298" s="98"/>
    </row>
    <row r="299" spans="1:43" ht="12" hidden="1" customHeight="1">
      <c r="A299" s="656" t="e">
        <f>IF(MAX($A$12:A298)&gt;=#REF!,"",MAX($A$12:A298)+1)</f>
        <v>#REF!</v>
      </c>
      <c r="B299" s="657" t="str">
        <f>IFERROR(VLOOKUP(A299,#REF!,5,FALSE()),"")</f>
        <v/>
      </c>
      <c r="C299" s="1429" t="str">
        <f>IFERROR(VLOOKUP(B299,#REF!,4,FALSE()),"")</f>
        <v/>
      </c>
      <c r="D299" s="1351"/>
      <c r="E299" s="801" t="str">
        <f>IFERROR(VLOOKUP(B299,#REF!,6,FALSE()),"")</f>
        <v/>
      </c>
      <c r="F299" s="659"/>
      <c r="G299" s="660"/>
      <c r="H299" s="661">
        <f t="shared" ref="H299:X299" si="161">SUM(H300:H309)</f>
        <v>0</v>
      </c>
      <c r="I299" s="662">
        <f t="shared" si="161"/>
        <v>0</v>
      </c>
      <c r="J299" s="661">
        <f t="shared" si="161"/>
        <v>0</v>
      </c>
      <c r="K299" s="663">
        <f t="shared" si="161"/>
        <v>0</v>
      </c>
      <c r="L299" s="664">
        <f t="shared" si="161"/>
        <v>0</v>
      </c>
      <c r="M299" s="665">
        <f t="shared" si="161"/>
        <v>0</v>
      </c>
      <c r="N299" s="666">
        <f t="shared" si="161"/>
        <v>0</v>
      </c>
      <c r="O299" s="665">
        <f t="shared" si="161"/>
        <v>0</v>
      </c>
      <c r="P299" s="666">
        <f t="shared" si="161"/>
        <v>0</v>
      </c>
      <c r="Q299" s="665">
        <f t="shared" si="161"/>
        <v>0</v>
      </c>
      <c r="R299" s="666">
        <f t="shared" si="161"/>
        <v>0</v>
      </c>
      <c r="S299" s="665">
        <f t="shared" si="161"/>
        <v>0</v>
      </c>
      <c r="T299" s="666">
        <f t="shared" si="161"/>
        <v>0</v>
      </c>
      <c r="U299" s="665">
        <f t="shared" si="161"/>
        <v>0</v>
      </c>
      <c r="V299" s="666">
        <f t="shared" si="161"/>
        <v>0</v>
      </c>
      <c r="W299" s="667">
        <f t="shared" si="161"/>
        <v>0</v>
      </c>
      <c r="X299" s="664">
        <f t="shared" si="161"/>
        <v>0</v>
      </c>
      <c r="Y299" s="659"/>
      <c r="Z299" s="660"/>
      <c r="AA299" s="667">
        <f t="shared" ref="AA299:AO299" si="162">SUM(AA300:AA309)</f>
        <v>0</v>
      </c>
      <c r="AB299" s="664">
        <f t="shared" si="162"/>
        <v>0</v>
      </c>
      <c r="AC299" s="668">
        <f t="shared" si="162"/>
        <v>0</v>
      </c>
      <c r="AD299" s="669">
        <f t="shared" si="162"/>
        <v>0</v>
      </c>
      <c r="AE299" s="666">
        <f t="shared" si="162"/>
        <v>0</v>
      </c>
      <c r="AF299" s="668">
        <f t="shared" si="162"/>
        <v>0</v>
      </c>
      <c r="AG299" s="666">
        <f t="shared" si="162"/>
        <v>0</v>
      </c>
      <c r="AH299" s="668">
        <f t="shared" si="162"/>
        <v>0</v>
      </c>
      <c r="AI299" s="666">
        <f t="shared" si="162"/>
        <v>0</v>
      </c>
      <c r="AJ299" s="668">
        <f t="shared" si="162"/>
        <v>0</v>
      </c>
      <c r="AK299" s="666">
        <f t="shared" si="162"/>
        <v>0</v>
      </c>
      <c r="AL299" s="668">
        <f t="shared" si="162"/>
        <v>0</v>
      </c>
      <c r="AM299" s="666">
        <f t="shared" si="162"/>
        <v>0</v>
      </c>
      <c r="AN299" s="668">
        <f t="shared" si="162"/>
        <v>0</v>
      </c>
      <c r="AO299" s="666">
        <f t="shared" si="162"/>
        <v>0</v>
      </c>
      <c r="AP299" s="130"/>
      <c r="AQ299" s="131">
        <f>COUNTIF(AD300:AD309,"&gt;0")</f>
        <v>0</v>
      </c>
    </row>
    <row r="300" spans="1:43" ht="12" hidden="1" customHeight="1">
      <c r="A300" s="671"/>
      <c r="B300" s="672"/>
      <c r="C300" s="673" t="str">
        <f>IF(D300&lt;&gt;"",MAX(C299)+1,"")</f>
        <v/>
      </c>
      <c r="D300" s="799" t="str">
        <f>IF(B299&lt;&gt;"","Điểm chính","")</f>
        <v/>
      </c>
      <c r="E300" s="675"/>
      <c r="F300" s="676"/>
      <c r="G300" s="677"/>
      <c r="H300" s="678"/>
      <c r="I300" s="679"/>
      <c r="J300" s="680">
        <f t="shared" ref="J300:J309" si="163">M300+O300+Q300+S300+U300</f>
        <v>0</v>
      </c>
      <c r="K300" s="681">
        <f t="shared" ref="K300:K309" si="164">N300+P300+R300+T300+V300</f>
        <v>0</v>
      </c>
      <c r="L300" s="686"/>
      <c r="M300" s="800">
        <f>IFERROR(VLOOKUP($B299,#REF!,31,FALSE()),0)</f>
        <v>0</v>
      </c>
      <c r="N300" s="740">
        <f>IFERROR(VLOOKUP($B299,#REF!,49,FALSE()),0)</f>
        <v>0</v>
      </c>
      <c r="O300" s="800">
        <f>IFERROR(VLOOKUP($B299,#REF!,32,FALSE()),0)</f>
        <v>0</v>
      </c>
      <c r="P300" s="740">
        <f>IFERROR(VLOOKUP($B299,#REF!,50,FALSE()),0)</f>
        <v>0</v>
      </c>
      <c r="Q300" s="800">
        <f>IFERROR(VLOOKUP($B299,#REF!,33,FALSE()),0)</f>
        <v>0</v>
      </c>
      <c r="R300" s="740">
        <f>IFERROR(VLOOKUP($B299,#REF!,51,FALSE()),0)</f>
        <v>0</v>
      </c>
      <c r="S300" s="800">
        <f>IFERROR(VLOOKUP($B299,#REF!,34,FALSE()),0)</f>
        <v>0</v>
      </c>
      <c r="T300" s="740">
        <f>IFERROR(VLOOKUP($B299,#REF!,52,FALSE()),0)</f>
        <v>0</v>
      </c>
      <c r="U300" s="800">
        <f>IFERROR(VLOOKUP($B299,#REF!,35,FALSE()),0)</f>
        <v>0</v>
      </c>
      <c r="V300" s="740">
        <f>IFERROR(VLOOKUP($B299,#REF!,53,FALSE()),0)</f>
        <v>0</v>
      </c>
      <c r="W300" s="685"/>
      <c r="X300" s="686"/>
      <c r="Y300" s="676"/>
      <c r="Z300" s="677"/>
      <c r="AA300" s="685"/>
      <c r="AB300" s="686"/>
      <c r="AC300" s="687">
        <f t="shared" ref="AC300:AC309" si="165">AF300+AH300+AJ300+AL300+AN300</f>
        <v>0</v>
      </c>
      <c r="AD300" s="688">
        <f t="shared" ref="AD300:AD309" si="166">AG300+AI300+AK300+AM300+AO300</f>
        <v>0</v>
      </c>
      <c r="AE300" s="740"/>
      <c r="AF300" s="761"/>
      <c r="AG300" s="740"/>
      <c r="AH300" s="761"/>
      <c r="AI300" s="740"/>
      <c r="AJ300" s="761"/>
      <c r="AK300" s="740"/>
      <c r="AL300" s="761"/>
      <c r="AM300" s="740"/>
      <c r="AN300" s="761"/>
      <c r="AO300" s="740"/>
      <c r="AP300" s="97"/>
      <c r="AQ300" s="98"/>
    </row>
    <row r="301" spans="1:43" ht="12" hidden="1" customHeight="1">
      <c r="A301" s="689"/>
      <c r="B301" s="672"/>
      <c r="C301" s="690" t="str">
        <f>IF(D301&lt;&gt;"",MAX(C299:C300)+1,"")</f>
        <v/>
      </c>
      <c r="D301" s="715"/>
      <c r="E301" s="691"/>
      <c r="F301" s="692"/>
      <c r="G301" s="677"/>
      <c r="H301" s="693"/>
      <c r="I301" s="694"/>
      <c r="J301" s="695">
        <f t="shared" si="163"/>
        <v>0</v>
      </c>
      <c r="K301" s="696">
        <f t="shared" si="164"/>
        <v>0</v>
      </c>
      <c r="L301" s="703"/>
      <c r="M301" s="712"/>
      <c r="N301" s="713"/>
      <c r="O301" s="712"/>
      <c r="P301" s="713"/>
      <c r="Q301" s="712"/>
      <c r="R301" s="713"/>
      <c r="S301" s="712"/>
      <c r="T301" s="713"/>
      <c r="U301" s="712"/>
      <c r="V301" s="713"/>
      <c r="W301" s="702"/>
      <c r="X301" s="703"/>
      <c r="Y301" s="692"/>
      <c r="Z301" s="677"/>
      <c r="AA301" s="702"/>
      <c r="AB301" s="703"/>
      <c r="AC301" s="707">
        <f t="shared" si="165"/>
        <v>0</v>
      </c>
      <c r="AD301" s="708">
        <f t="shared" si="166"/>
        <v>0</v>
      </c>
      <c r="AE301" s="713"/>
      <c r="AF301" s="716"/>
      <c r="AG301" s="713"/>
      <c r="AH301" s="716"/>
      <c r="AI301" s="713"/>
      <c r="AJ301" s="716"/>
      <c r="AK301" s="713"/>
      <c r="AL301" s="716"/>
      <c r="AM301" s="713"/>
      <c r="AN301" s="716"/>
      <c r="AO301" s="713"/>
      <c r="AP301" s="97"/>
      <c r="AQ301" s="98"/>
    </row>
    <row r="302" spans="1:43" ht="12" hidden="1" customHeight="1">
      <c r="A302" s="689"/>
      <c r="B302" s="672"/>
      <c r="C302" s="690" t="str">
        <f>IF(D302&lt;&gt;"",MAX(C299:C301)+1,"")</f>
        <v/>
      </c>
      <c r="D302" s="715"/>
      <c r="E302" s="691"/>
      <c r="F302" s="692"/>
      <c r="G302" s="677"/>
      <c r="H302" s="693"/>
      <c r="I302" s="694"/>
      <c r="J302" s="695">
        <f t="shared" si="163"/>
        <v>0</v>
      </c>
      <c r="K302" s="696">
        <f t="shared" si="164"/>
        <v>0</v>
      </c>
      <c r="L302" s="703"/>
      <c r="M302" s="712"/>
      <c r="N302" s="713"/>
      <c r="O302" s="712"/>
      <c r="P302" s="713"/>
      <c r="Q302" s="712"/>
      <c r="R302" s="713"/>
      <c r="S302" s="712"/>
      <c r="T302" s="713"/>
      <c r="U302" s="712"/>
      <c r="V302" s="713"/>
      <c r="W302" s="702"/>
      <c r="X302" s="703"/>
      <c r="Y302" s="692"/>
      <c r="Z302" s="677"/>
      <c r="AA302" s="702"/>
      <c r="AB302" s="703"/>
      <c r="AC302" s="707">
        <f t="shared" si="165"/>
        <v>0</v>
      </c>
      <c r="AD302" s="708">
        <f t="shared" si="166"/>
        <v>0</v>
      </c>
      <c r="AE302" s="713"/>
      <c r="AF302" s="716"/>
      <c r="AG302" s="713"/>
      <c r="AH302" s="716"/>
      <c r="AI302" s="713"/>
      <c r="AJ302" s="716"/>
      <c r="AK302" s="713"/>
      <c r="AL302" s="716"/>
      <c r="AM302" s="713"/>
      <c r="AN302" s="716"/>
      <c r="AO302" s="713"/>
      <c r="AP302" s="97"/>
      <c r="AQ302" s="98"/>
    </row>
    <row r="303" spans="1:43" ht="12" hidden="1" customHeight="1">
      <c r="A303" s="689"/>
      <c r="B303" s="672"/>
      <c r="C303" s="690" t="str">
        <f>IF(D303&lt;&gt;"",MAX(C299:C302)+1,"")</f>
        <v/>
      </c>
      <c r="D303" s="715"/>
      <c r="E303" s="691"/>
      <c r="F303" s="692"/>
      <c r="G303" s="677"/>
      <c r="H303" s="693"/>
      <c r="I303" s="694"/>
      <c r="J303" s="695">
        <f t="shared" si="163"/>
        <v>0</v>
      </c>
      <c r="K303" s="696">
        <f t="shared" si="164"/>
        <v>0</v>
      </c>
      <c r="L303" s="703"/>
      <c r="M303" s="712"/>
      <c r="N303" s="713"/>
      <c r="O303" s="712"/>
      <c r="P303" s="713"/>
      <c r="Q303" s="712"/>
      <c r="R303" s="713"/>
      <c r="S303" s="712"/>
      <c r="T303" s="713"/>
      <c r="U303" s="712"/>
      <c r="V303" s="713"/>
      <c r="W303" s="702"/>
      <c r="X303" s="703"/>
      <c r="Y303" s="692"/>
      <c r="Z303" s="677"/>
      <c r="AA303" s="702"/>
      <c r="AB303" s="703"/>
      <c r="AC303" s="707">
        <f t="shared" si="165"/>
        <v>0</v>
      </c>
      <c r="AD303" s="708">
        <f t="shared" si="166"/>
        <v>0</v>
      </c>
      <c r="AE303" s="713"/>
      <c r="AF303" s="716"/>
      <c r="AG303" s="713"/>
      <c r="AH303" s="716"/>
      <c r="AI303" s="713"/>
      <c r="AJ303" s="716"/>
      <c r="AK303" s="713"/>
      <c r="AL303" s="716"/>
      <c r="AM303" s="713"/>
      <c r="AN303" s="716"/>
      <c r="AO303" s="713"/>
      <c r="AP303" s="97"/>
      <c r="AQ303" s="98"/>
    </row>
    <row r="304" spans="1:43" ht="12" hidden="1" customHeight="1">
      <c r="A304" s="689"/>
      <c r="B304" s="672"/>
      <c r="C304" s="690" t="str">
        <f>IF(D304&lt;&gt;"",MAX(C299:C303)+1,"")</f>
        <v/>
      </c>
      <c r="D304" s="715"/>
      <c r="E304" s="691"/>
      <c r="F304" s="692"/>
      <c r="G304" s="677"/>
      <c r="H304" s="693"/>
      <c r="I304" s="694"/>
      <c r="J304" s="695">
        <f t="shared" si="163"/>
        <v>0</v>
      </c>
      <c r="K304" s="696">
        <f t="shared" si="164"/>
        <v>0</v>
      </c>
      <c r="L304" s="703"/>
      <c r="M304" s="712"/>
      <c r="N304" s="713"/>
      <c r="O304" s="712"/>
      <c r="P304" s="713"/>
      <c r="Q304" s="712"/>
      <c r="R304" s="713"/>
      <c r="S304" s="712"/>
      <c r="T304" s="713"/>
      <c r="U304" s="712"/>
      <c r="V304" s="713"/>
      <c r="W304" s="702"/>
      <c r="X304" s="703"/>
      <c r="Y304" s="692"/>
      <c r="Z304" s="677"/>
      <c r="AA304" s="702"/>
      <c r="AB304" s="703"/>
      <c r="AC304" s="707">
        <f t="shared" si="165"/>
        <v>0</v>
      </c>
      <c r="AD304" s="708">
        <f t="shared" si="166"/>
        <v>0</v>
      </c>
      <c r="AE304" s="713"/>
      <c r="AF304" s="716"/>
      <c r="AG304" s="713"/>
      <c r="AH304" s="716"/>
      <c r="AI304" s="713"/>
      <c r="AJ304" s="716"/>
      <c r="AK304" s="713"/>
      <c r="AL304" s="716"/>
      <c r="AM304" s="713"/>
      <c r="AN304" s="716"/>
      <c r="AO304" s="713"/>
      <c r="AP304" s="97"/>
      <c r="AQ304" s="98"/>
    </row>
    <row r="305" spans="1:43" ht="12" hidden="1" customHeight="1">
      <c r="A305" s="689"/>
      <c r="B305" s="672"/>
      <c r="C305" s="690" t="str">
        <f>IF(D305&lt;&gt;"",MAX(C299:C304)+1,"")</f>
        <v/>
      </c>
      <c r="D305" s="715"/>
      <c r="E305" s="691"/>
      <c r="F305" s="692"/>
      <c r="G305" s="677"/>
      <c r="H305" s="693"/>
      <c r="I305" s="694"/>
      <c r="J305" s="695">
        <f t="shared" si="163"/>
        <v>0</v>
      </c>
      <c r="K305" s="696">
        <f t="shared" si="164"/>
        <v>0</v>
      </c>
      <c r="L305" s="703"/>
      <c r="M305" s="712"/>
      <c r="N305" s="713"/>
      <c r="O305" s="712"/>
      <c r="P305" s="713"/>
      <c r="Q305" s="712"/>
      <c r="R305" s="713"/>
      <c r="S305" s="712"/>
      <c r="T305" s="713"/>
      <c r="U305" s="712"/>
      <c r="V305" s="713"/>
      <c r="W305" s="702"/>
      <c r="X305" s="703"/>
      <c r="Y305" s="692"/>
      <c r="Z305" s="677"/>
      <c r="AA305" s="702"/>
      <c r="AB305" s="703"/>
      <c r="AC305" s="707">
        <f t="shared" si="165"/>
        <v>0</v>
      </c>
      <c r="AD305" s="708">
        <f t="shared" si="166"/>
        <v>0</v>
      </c>
      <c r="AE305" s="713"/>
      <c r="AF305" s="716"/>
      <c r="AG305" s="713"/>
      <c r="AH305" s="716"/>
      <c r="AI305" s="713"/>
      <c r="AJ305" s="716"/>
      <c r="AK305" s="713"/>
      <c r="AL305" s="716"/>
      <c r="AM305" s="713"/>
      <c r="AN305" s="716"/>
      <c r="AO305" s="713"/>
      <c r="AP305" s="97"/>
      <c r="AQ305" s="98"/>
    </row>
    <row r="306" spans="1:43" ht="12" hidden="1" customHeight="1">
      <c r="A306" s="689"/>
      <c r="B306" s="672"/>
      <c r="C306" s="690" t="str">
        <f>IF(D306&lt;&gt;"",MAX(C299:C305)+1,"")</f>
        <v/>
      </c>
      <c r="D306" s="715"/>
      <c r="E306" s="691"/>
      <c r="F306" s="692"/>
      <c r="G306" s="677"/>
      <c r="H306" s="693"/>
      <c r="I306" s="694"/>
      <c r="J306" s="695">
        <f t="shared" si="163"/>
        <v>0</v>
      </c>
      <c r="K306" s="696">
        <f t="shared" si="164"/>
        <v>0</v>
      </c>
      <c r="L306" s="703"/>
      <c r="M306" s="712"/>
      <c r="N306" s="713"/>
      <c r="O306" s="712"/>
      <c r="P306" s="713"/>
      <c r="Q306" s="712"/>
      <c r="R306" s="713"/>
      <c r="S306" s="712"/>
      <c r="T306" s="713"/>
      <c r="U306" s="712"/>
      <c r="V306" s="713"/>
      <c r="W306" s="702"/>
      <c r="X306" s="703"/>
      <c r="Y306" s="692"/>
      <c r="Z306" s="677"/>
      <c r="AA306" s="702"/>
      <c r="AB306" s="703"/>
      <c r="AC306" s="707">
        <f t="shared" si="165"/>
        <v>0</v>
      </c>
      <c r="AD306" s="708">
        <f t="shared" si="166"/>
        <v>0</v>
      </c>
      <c r="AE306" s="713"/>
      <c r="AF306" s="716"/>
      <c r="AG306" s="713"/>
      <c r="AH306" s="716"/>
      <c r="AI306" s="713"/>
      <c r="AJ306" s="716"/>
      <c r="AK306" s="713"/>
      <c r="AL306" s="716"/>
      <c r="AM306" s="713"/>
      <c r="AN306" s="716"/>
      <c r="AO306" s="713"/>
      <c r="AP306" s="97"/>
      <c r="AQ306" s="98"/>
    </row>
    <row r="307" spans="1:43" ht="12" hidden="1" customHeight="1">
      <c r="A307" s="689"/>
      <c r="B307" s="672"/>
      <c r="C307" s="690" t="str">
        <f>IF(D307&lt;&gt;"",MAX(C299:C306)+1,"")</f>
        <v/>
      </c>
      <c r="D307" s="715"/>
      <c r="E307" s="691"/>
      <c r="F307" s="692"/>
      <c r="G307" s="677"/>
      <c r="H307" s="693"/>
      <c r="I307" s="694"/>
      <c r="J307" s="695">
        <f t="shared" si="163"/>
        <v>0</v>
      </c>
      <c r="K307" s="696">
        <f t="shared" si="164"/>
        <v>0</v>
      </c>
      <c r="L307" s="703"/>
      <c r="M307" s="712"/>
      <c r="N307" s="713"/>
      <c r="O307" s="712"/>
      <c r="P307" s="713"/>
      <c r="Q307" s="712"/>
      <c r="R307" s="713"/>
      <c r="S307" s="712"/>
      <c r="T307" s="713"/>
      <c r="U307" s="712"/>
      <c r="V307" s="713"/>
      <c r="W307" s="702"/>
      <c r="X307" s="703"/>
      <c r="Y307" s="692"/>
      <c r="Z307" s="677"/>
      <c r="AA307" s="702"/>
      <c r="AB307" s="703"/>
      <c r="AC307" s="707">
        <f t="shared" si="165"/>
        <v>0</v>
      </c>
      <c r="AD307" s="708">
        <f t="shared" si="166"/>
        <v>0</v>
      </c>
      <c r="AE307" s="713"/>
      <c r="AF307" s="716"/>
      <c r="AG307" s="713"/>
      <c r="AH307" s="716"/>
      <c r="AI307" s="713"/>
      <c r="AJ307" s="716"/>
      <c r="AK307" s="713"/>
      <c r="AL307" s="716"/>
      <c r="AM307" s="713"/>
      <c r="AN307" s="716"/>
      <c r="AO307" s="713"/>
      <c r="AP307" s="97"/>
      <c r="AQ307" s="98"/>
    </row>
    <row r="308" spans="1:43" ht="12" hidden="1" customHeight="1">
      <c r="A308" s="689"/>
      <c r="B308" s="672"/>
      <c r="C308" s="690" t="str">
        <f>IF(D308&lt;&gt;"",MAX(C299:C307)+1,"")</f>
        <v/>
      </c>
      <c r="D308" s="715"/>
      <c r="E308" s="691"/>
      <c r="F308" s="692"/>
      <c r="G308" s="677"/>
      <c r="H308" s="693"/>
      <c r="I308" s="694"/>
      <c r="J308" s="695">
        <f t="shared" si="163"/>
        <v>0</v>
      </c>
      <c r="K308" s="696">
        <f t="shared" si="164"/>
        <v>0</v>
      </c>
      <c r="L308" s="703"/>
      <c r="M308" s="712"/>
      <c r="N308" s="713"/>
      <c r="O308" s="712"/>
      <c r="P308" s="713"/>
      <c r="Q308" s="712"/>
      <c r="R308" s="713"/>
      <c r="S308" s="712"/>
      <c r="T308" s="713"/>
      <c r="U308" s="712"/>
      <c r="V308" s="713"/>
      <c r="W308" s="702"/>
      <c r="X308" s="703"/>
      <c r="Y308" s="692"/>
      <c r="Z308" s="677"/>
      <c r="AA308" s="702"/>
      <c r="AB308" s="703"/>
      <c r="AC308" s="707">
        <f t="shared" si="165"/>
        <v>0</v>
      </c>
      <c r="AD308" s="708">
        <f t="shared" si="166"/>
        <v>0</v>
      </c>
      <c r="AE308" s="713"/>
      <c r="AF308" s="716"/>
      <c r="AG308" s="713"/>
      <c r="AH308" s="716"/>
      <c r="AI308" s="713"/>
      <c r="AJ308" s="716"/>
      <c r="AK308" s="713"/>
      <c r="AL308" s="716"/>
      <c r="AM308" s="713"/>
      <c r="AN308" s="716"/>
      <c r="AO308" s="713"/>
      <c r="AP308" s="97"/>
      <c r="AQ308" s="98"/>
    </row>
    <row r="309" spans="1:43" ht="12" hidden="1" customHeight="1">
      <c r="A309" s="717"/>
      <c r="B309" s="718"/>
      <c r="C309" s="719" t="str">
        <f>IF(D309&lt;&gt;"",MAX(C299:C308)+1,"")</f>
        <v/>
      </c>
      <c r="D309" s="720"/>
      <c r="E309" s="721"/>
      <c r="F309" s="722"/>
      <c r="G309" s="723"/>
      <c r="H309" s="724"/>
      <c r="I309" s="725"/>
      <c r="J309" s="726">
        <f t="shared" si="163"/>
        <v>0</v>
      </c>
      <c r="K309" s="727">
        <f t="shared" si="164"/>
        <v>0</v>
      </c>
      <c r="L309" s="728"/>
      <c r="M309" s="729"/>
      <c r="N309" s="730"/>
      <c r="O309" s="729"/>
      <c r="P309" s="730"/>
      <c r="Q309" s="729"/>
      <c r="R309" s="730"/>
      <c r="S309" s="729"/>
      <c r="T309" s="730"/>
      <c r="U309" s="729"/>
      <c r="V309" s="730"/>
      <c r="W309" s="731"/>
      <c r="X309" s="728"/>
      <c r="Y309" s="722"/>
      <c r="Z309" s="723"/>
      <c r="AA309" s="731"/>
      <c r="AB309" s="728"/>
      <c r="AC309" s="732">
        <f t="shared" si="165"/>
        <v>0</v>
      </c>
      <c r="AD309" s="733">
        <f t="shared" si="166"/>
        <v>0</v>
      </c>
      <c r="AE309" s="730"/>
      <c r="AF309" s="734"/>
      <c r="AG309" s="730"/>
      <c r="AH309" s="734"/>
      <c r="AI309" s="730"/>
      <c r="AJ309" s="734"/>
      <c r="AK309" s="730"/>
      <c r="AL309" s="734"/>
      <c r="AM309" s="730"/>
      <c r="AN309" s="734"/>
      <c r="AO309" s="730"/>
      <c r="AP309" s="97"/>
      <c r="AQ309" s="98"/>
    </row>
    <row r="310" spans="1:43" ht="12" hidden="1" customHeight="1">
      <c r="A310" s="656" t="e">
        <f>IF(MAX($A$12:A309)&gt;=#REF!,"",MAX($A$12:A309)+1)</f>
        <v>#REF!</v>
      </c>
      <c r="B310" s="657" t="str">
        <f>IFERROR(VLOOKUP(A310,#REF!,5,FALSE()),"")</f>
        <v/>
      </c>
      <c r="C310" s="1429" t="str">
        <f>IFERROR(VLOOKUP(B310,#REF!,4,FALSE()),"")</f>
        <v/>
      </c>
      <c r="D310" s="1351"/>
      <c r="E310" s="801" t="str">
        <f>IFERROR(VLOOKUP(B310,#REF!,6,FALSE()),"")</f>
        <v/>
      </c>
      <c r="F310" s="659"/>
      <c r="G310" s="660"/>
      <c r="H310" s="661">
        <f t="shared" ref="H310:X310" si="167">SUM(H311:H320)</f>
        <v>0</v>
      </c>
      <c r="I310" s="662">
        <f t="shared" si="167"/>
        <v>0</v>
      </c>
      <c r="J310" s="661">
        <f t="shared" si="167"/>
        <v>0</v>
      </c>
      <c r="K310" s="663">
        <f t="shared" si="167"/>
        <v>0</v>
      </c>
      <c r="L310" s="664">
        <f t="shared" si="167"/>
        <v>0</v>
      </c>
      <c r="M310" s="665">
        <f t="shared" si="167"/>
        <v>0</v>
      </c>
      <c r="N310" s="666">
        <f t="shared" si="167"/>
        <v>0</v>
      </c>
      <c r="O310" s="665">
        <f t="shared" si="167"/>
        <v>0</v>
      </c>
      <c r="P310" s="666">
        <f t="shared" si="167"/>
        <v>0</v>
      </c>
      <c r="Q310" s="665">
        <f t="shared" si="167"/>
        <v>0</v>
      </c>
      <c r="R310" s="666">
        <f t="shared" si="167"/>
        <v>0</v>
      </c>
      <c r="S310" s="665">
        <f t="shared" si="167"/>
        <v>0</v>
      </c>
      <c r="T310" s="666">
        <f t="shared" si="167"/>
        <v>0</v>
      </c>
      <c r="U310" s="665">
        <f t="shared" si="167"/>
        <v>0</v>
      </c>
      <c r="V310" s="666">
        <f t="shared" si="167"/>
        <v>0</v>
      </c>
      <c r="W310" s="667">
        <f t="shared" si="167"/>
        <v>0</v>
      </c>
      <c r="X310" s="664">
        <f t="shared" si="167"/>
        <v>0</v>
      </c>
      <c r="Y310" s="659"/>
      <c r="Z310" s="660"/>
      <c r="AA310" s="667">
        <f t="shared" ref="AA310:AO310" si="168">SUM(AA311:AA320)</f>
        <v>0</v>
      </c>
      <c r="AB310" s="664">
        <f t="shared" si="168"/>
        <v>0</v>
      </c>
      <c r="AC310" s="668">
        <f t="shared" si="168"/>
        <v>0</v>
      </c>
      <c r="AD310" s="669">
        <f t="shared" si="168"/>
        <v>0</v>
      </c>
      <c r="AE310" s="666">
        <f t="shared" si="168"/>
        <v>0</v>
      </c>
      <c r="AF310" s="668">
        <f t="shared" si="168"/>
        <v>0</v>
      </c>
      <c r="AG310" s="666">
        <f t="shared" si="168"/>
        <v>0</v>
      </c>
      <c r="AH310" s="668">
        <f t="shared" si="168"/>
        <v>0</v>
      </c>
      <c r="AI310" s="666">
        <f t="shared" si="168"/>
        <v>0</v>
      </c>
      <c r="AJ310" s="668">
        <f t="shared" si="168"/>
        <v>0</v>
      </c>
      <c r="AK310" s="666">
        <f t="shared" si="168"/>
        <v>0</v>
      </c>
      <c r="AL310" s="668">
        <f t="shared" si="168"/>
        <v>0</v>
      </c>
      <c r="AM310" s="666">
        <f t="shared" si="168"/>
        <v>0</v>
      </c>
      <c r="AN310" s="668">
        <f t="shared" si="168"/>
        <v>0</v>
      </c>
      <c r="AO310" s="666">
        <f t="shared" si="168"/>
        <v>0</v>
      </c>
      <c r="AP310" s="130"/>
      <c r="AQ310" s="131">
        <f>COUNTIF(AD311:AD320,"&gt;0")</f>
        <v>0</v>
      </c>
    </row>
    <row r="311" spans="1:43" ht="12" hidden="1" customHeight="1">
      <c r="A311" s="671"/>
      <c r="B311" s="672"/>
      <c r="C311" s="673" t="str">
        <f>IF(D311&lt;&gt;"",MAX(C310)+1,"")</f>
        <v/>
      </c>
      <c r="D311" s="799" t="str">
        <f>IF(B310&lt;&gt;"","Điểm chính","")</f>
        <v/>
      </c>
      <c r="E311" s="675"/>
      <c r="F311" s="676"/>
      <c r="G311" s="677"/>
      <c r="H311" s="678"/>
      <c r="I311" s="679"/>
      <c r="J311" s="680">
        <f t="shared" ref="J311:J320" si="169">M311+O311+Q311+S311+U311</f>
        <v>0</v>
      </c>
      <c r="K311" s="681">
        <f t="shared" ref="K311:K320" si="170">N311+P311+R311+T311+V311</f>
        <v>0</v>
      </c>
      <c r="L311" s="686"/>
      <c r="M311" s="800">
        <f>IFERROR(VLOOKUP($B310,#REF!,31,FALSE()),0)</f>
        <v>0</v>
      </c>
      <c r="N311" s="740">
        <f>IFERROR(VLOOKUP($B310,#REF!,49,FALSE()),0)</f>
        <v>0</v>
      </c>
      <c r="O311" s="800">
        <f>IFERROR(VLOOKUP($B310,#REF!,32,FALSE()),0)</f>
        <v>0</v>
      </c>
      <c r="P311" s="740">
        <f>IFERROR(VLOOKUP($B310,#REF!,50,FALSE()),0)</f>
        <v>0</v>
      </c>
      <c r="Q311" s="800">
        <f>IFERROR(VLOOKUP($B310,#REF!,33,FALSE()),0)</f>
        <v>0</v>
      </c>
      <c r="R311" s="740">
        <f>IFERROR(VLOOKUP($B310,#REF!,51,FALSE()),0)</f>
        <v>0</v>
      </c>
      <c r="S311" s="800">
        <f>IFERROR(VLOOKUP($B310,#REF!,34,FALSE()),0)</f>
        <v>0</v>
      </c>
      <c r="T311" s="740">
        <f>IFERROR(VLOOKUP($B310,#REF!,52,FALSE()),0)</f>
        <v>0</v>
      </c>
      <c r="U311" s="800">
        <f>IFERROR(VLOOKUP($B310,#REF!,35,FALSE()),0)</f>
        <v>0</v>
      </c>
      <c r="V311" s="740">
        <f>IFERROR(VLOOKUP($B310,#REF!,53,FALSE()),0)</f>
        <v>0</v>
      </c>
      <c r="W311" s="685"/>
      <c r="X311" s="686"/>
      <c r="Y311" s="676"/>
      <c r="Z311" s="677"/>
      <c r="AA311" s="685"/>
      <c r="AB311" s="686"/>
      <c r="AC311" s="687">
        <f t="shared" ref="AC311:AC320" si="171">AF311+AH311+AJ311+AL311+AN311</f>
        <v>0</v>
      </c>
      <c r="AD311" s="688">
        <f t="shared" ref="AD311:AD320" si="172">AG311+AI311+AK311+AM311+AO311</f>
        <v>0</v>
      </c>
      <c r="AE311" s="740"/>
      <c r="AF311" s="761"/>
      <c r="AG311" s="740"/>
      <c r="AH311" s="761"/>
      <c r="AI311" s="740"/>
      <c r="AJ311" s="761"/>
      <c r="AK311" s="740"/>
      <c r="AL311" s="761"/>
      <c r="AM311" s="740"/>
      <c r="AN311" s="761"/>
      <c r="AO311" s="740"/>
      <c r="AP311" s="97"/>
      <c r="AQ311" s="98"/>
    </row>
    <row r="312" spans="1:43" ht="12" hidden="1" customHeight="1">
      <c r="A312" s="689"/>
      <c r="B312" s="672"/>
      <c r="C312" s="690" t="str">
        <f>IF(D312&lt;&gt;"",MAX(C310:C311)+1,"")</f>
        <v/>
      </c>
      <c r="D312" s="715"/>
      <c r="E312" s="691"/>
      <c r="F312" s="692"/>
      <c r="G312" s="677"/>
      <c r="H312" s="693"/>
      <c r="I312" s="694"/>
      <c r="J312" s="695">
        <f t="shared" si="169"/>
        <v>0</v>
      </c>
      <c r="K312" s="696">
        <f t="shared" si="170"/>
        <v>0</v>
      </c>
      <c r="L312" s="703"/>
      <c r="M312" s="712"/>
      <c r="N312" s="713"/>
      <c r="O312" s="712"/>
      <c r="P312" s="713"/>
      <c r="Q312" s="712"/>
      <c r="R312" s="713"/>
      <c r="S312" s="712"/>
      <c r="T312" s="713"/>
      <c r="U312" s="712"/>
      <c r="V312" s="713"/>
      <c r="W312" s="702"/>
      <c r="X312" s="703"/>
      <c r="Y312" s="692"/>
      <c r="Z312" s="677"/>
      <c r="AA312" s="702"/>
      <c r="AB312" s="703"/>
      <c r="AC312" s="707">
        <f t="shared" si="171"/>
        <v>0</v>
      </c>
      <c r="AD312" s="708">
        <f t="shared" si="172"/>
        <v>0</v>
      </c>
      <c r="AE312" s="713"/>
      <c r="AF312" s="716"/>
      <c r="AG312" s="713"/>
      <c r="AH312" s="716"/>
      <c r="AI312" s="713"/>
      <c r="AJ312" s="716"/>
      <c r="AK312" s="713"/>
      <c r="AL312" s="716"/>
      <c r="AM312" s="713"/>
      <c r="AN312" s="716"/>
      <c r="AO312" s="713"/>
      <c r="AP312" s="97"/>
      <c r="AQ312" s="98"/>
    </row>
    <row r="313" spans="1:43" ht="12" hidden="1" customHeight="1">
      <c r="A313" s="689"/>
      <c r="B313" s="672"/>
      <c r="C313" s="690" t="str">
        <f>IF(D313&lt;&gt;"",MAX(C310:C312)+1,"")</f>
        <v/>
      </c>
      <c r="D313" s="715"/>
      <c r="E313" s="691"/>
      <c r="F313" s="692"/>
      <c r="G313" s="677"/>
      <c r="H313" s="693"/>
      <c r="I313" s="694"/>
      <c r="J313" s="695">
        <f t="shared" si="169"/>
        <v>0</v>
      </c>
      <c r="K313" s="696">
        <f t="shared" si="170"/>
        <v>0</v>
      </c>
      <c r="L313" s="703"/>
      <c r="M313" s="712"/>
      <c r="N313" s="713"/>
      <c r="O313" s="712"/>
      <c r="P313" s="713"/>
      <c r="Q313" s="712"/>
      <c r="R313" s="713"/>
      <c r="S313" s="712"/>
      <c r="T313" s="713"/>
      <c r="U313" s="712"/>
      <c r="V313" s="713"/>
      <c r="W313" s="702"/>
      <c r="X313" s="703"/>
      <c r="Y313" s="692"/>
      <c r="Z313" s="677"/>
      <c r="AA313" s="702"/>
      <c r="AB313" s="703"/>
      <c r="AC313" s="707">
        <f t="shared" si="171"/>
        <v>0</v>
      </c>
      <c r="AD313" s="708">
        <f t="shared" si="172"/>
        <v>0</v>
      </c>
      <c r="AE313" s="713"/>
      <c r="AF313" s="716"/>
      <c r="AG313" s="713"/>
      <c r="AH313" s="716"/>
      <c r="AI313" s="713"/>
      <c r="AJ313" s="716"/>
      <c r="AK313" s="713"/>
      <c r="AL313" s="716"/>
      <c r="AM313" s="713"/>
      <c r="AN313" s="716"/>
      <c r="AO313" s="713"/>
      <c r="AP313" s="97"/>
      <c r="AQ313" s="98"/>
    </row>
    <row r="314" spans="1:43" ht="12" hidden="1" customHeight="1">
      <c r="A314" s="689"/>
      <c r="B314" s="672"/>
      <c r="C314" s="690" t="str">
        <f>IF(D314&lt;&gt;"",MAX(C310:C313)+1,"")</f>
        <v/>
      </c>
      <c r="D314" s="715"/>
      <c r="E314" s="691"/>
      <c r="F314" s="692"/>
      <c r="G314" s="677"/>
      <c r="H314" s="693"/>
      <c r="I314" s="694"/>
      <c r="J314" s="695">
        <f t="shared" si="169"/>
        <v>0</v>
      </c>
      <c r="K314" s="696">
        <f t="shared" si="170"/>
        <v>0</v>
      </c>
      <c r="L314" s="703"/>
      <c r="M314" s="712"/>
      <c r="N314" s="713"/>
      <c r="O314" s="712"/>
      <c r="P314" s="713"/>
      <c r="Q314" s="712"/>
      <c r="R314" s="713"/>
      <c r="S314" s="712"/>
      <c r="T314" s="713"/>
      <c r="U314" s="712"/>
      <c r="V314" s="713"/>
      <c r="W314" s="702"/>
      <c r="X314" s="703"/>
      <c r="Y314" s="692"/>
      <c r="Z314" s="677"/>
      <c r="AA314" s="702"/>
      <c r="AB314" s="703"/>
      <c r="AC314" s="707">
        <f t="shared" si="171"/>
        <v>0</v>
      </c>
      <c r="AD314" s="708">
        <f t="shared" si="172"/>
        <v>0</v>
      </c>
      <c r="AE314" s="713"/>
      <c r="AF314" s="716"/>
      <c r="AG314" s="713"/>
      <c r="AH314" s="716"/>
      <c r="AI314" s="713"/>
      <c r="AJ314" s="716"/>
      <c r="AK314" s="713"/>
      <c r="AL314" s="716"/>
      <c r="AM314" s="713"/>
      <c r="AN314" s="716"/>
      <c r="AO314" s="713"/>
      <c r="AP314" s="97"/>
      <c r="AQ314" s="98"/>
    </row>
    <row r="315" spans="1:43" ht="12" hidden="1" customHeight="1">
      <c r="A315" s="689"/>
      <c r="B315" s="672"/>
      <c r="C315" s="690" t="str">
        <f>IF(D315&lt;&gt;"",MAX(C310:C314)+1,"")</f>
        <v/>
      </c>
      <c r="D315" s="715"/>
      <c r="E315" s="691"/>
      <c r="F315" s="692"/>
      <c r="G315" s="677"/>
      <c r="H315" s="693"/>
      <c r="I315" s="694"/>
      <c r="J315" s="695">
        <f t="shared" si="169"/>
        <v>0</v>
      </c>
      <c r="K315" s="696">
        <f t="shared" si="170"/>
        <v>0</v>
      </c>
      <c r="L315" s="703"/>
      <c r="M315" s="712"/>
      <c r="N315" s="713"/>
      <c r="O315" s="712"/>
      <c r="P315" s="713"/>
      <c r="Q315" s="712"/>
      <c r="R315" s="713"/>
      <c r="S315" s="712"/>
      <c r="T315" s="713"/>
      <c r="U315" s="712"/>
      <c r="V315" s="713"/>
      <c r="W315" s="702"/>
      <c r="X315" s="703"/>
      <c r="Y315" s="692"/>
      <c r="Z315" s="677"/>
      <c r="AA315" s="702"/>
      <c r="AB315" s="703"/>
      <c r="AC315" s="707">
        <f t="shared" si="171"/>
        <v>0</v>
      </c>
      <c r="AD315" s="708">
        <f t="shared" si="172"/>
        <v>0</v>
      </c>
      <c r="AE315" s="713"/>
      <c r="AF315" s="716"/>
      <c r="AG315" s="713"/>
      <c r="AH315" s="716"/>
      <c r="AI315" s="713"/>
      <c r="AJ315" s="716"/>
      <c r="AK315" s="713"/>
      <c r="AL315" s="716"/>
      <c r="AM315" s="713"/>
      <c r="AN315" s="716"/>
      <c r="AO315" s="713"/>
      <c r="AP315" s="97"/>
      <c r="AQ315" s="98"/>
    </row>
    <row r="316" spans="1:43" ht="12" hidden="1" customHeight="1">
      <c r="A316" s="689"/>
      <c r="B316" s="672"/>
      <c r="C316" s="690" t="str">
        <f>IF(D316&lt;&gt;"",MAX(C310:C315)+1,"")</f>
        <v/>
      </c>
      <c r="D316" s="715"/>
      <c r="E316" s="691"/>
      <c r="F316" s="692"/>
      <c r="G316" s="677"/>
      <c r="H316" s="693"/>
      <c r="I316" s="694"/>
      <c r="J316" s="695">
        <f t="shared" si="169"/>
        <v>0</v>
      </c>
      <c r="K316" s="696">
        <f t="shared" si="170"/>
        <v>0</v>
      </c>
      <c r="L316" s="703"/>
      <c r="M316" s="712"/>
      <c r="N316" s="713"/>
      <c r="O316" s="712"/>
      <c r="P316" s="713"/>
      <c r="Q316" s="712"/>
      <c r="R316" s="713"/>
      <c r="S316" s="712"/>
      <c r="T316" s="713"/>
      <c r="U316" s="712"/>
      <c r="V316" s="713"/>
      <c r="W316" s="702"/>
      <c r="X316" s="703"/>
      <c r="Y316" s="692"/>
      <c r="Z316" s="677"/>
      <c r="AA316" s="702"/>
      <c r="AB316" s="703"/>
      <c r="AC316" s="707">
        <f t="shared" si="171"/>
        <v>0</v>
      </c>
      <c r="AD316" s="708">
        <f t="shared" si="172"/>
        <v>0</v>
      </c>
      <c r="AE316" s="713"/>
      <c r="AF316" s="716"/>
      <c r="AG316" s="713"/>
      <c r="AH316" s="716"/>
      <c r="AI316" s="713"/>
      <c r="AJ316" s="716"/>
      <c r="AK316" s="713"/>
      <c r="AL316" s="716"/>
      <c r="AM316" s="713"/>
      <c r="AN316" s="716"/>
      <c r="AO316" s="713"/>
      <c r="AP316" s="97"/>
      <c r="AQ316" s="98"/>
    </row>
    <row r="317" spans="1:43" ht="12" hidden="1" customHeight="1">
      <c r="A317" s="689"/>
      <c r="B317" s="672"/>
      <c r="C317" s="690" t="str">
        <f>IF(D317&lt;&gt;"",MAX(C310:C316)+1,"")</f>
        <v/>
      </c>
      <c r="D317" s="715"/>
      <c r="E317" s="691"/>
      <c r="F317" s="692"/>
      <c r="G317" s="677"/>
      <c r="H317" s="693"/>
      <c r="I317" s="694"/>
      <c r="J317" s="695">
        <f t="shared" si="169"/>
        <v>0</v>
      </c>
      <c r="K317" s="696">
        <f t="shared" si="170"/>
        <v>0</v>
      </c>
      <c r="L317" s="703"/>
      <c r="M317" s="712"/>
      <c r="N317" s="713"/>
      <c r="O317" s="712"/>
      <c r="P317" s="713"/>
      <c r="Q317" s="712"/>
      <c r="R317" s="713"/>
      <c r="S317" s="712"/>
      <c r="T317" s="713"/>
      <c r="U317" s="712"/>
      <c r="V317" s="713"/>
      <c r="W317" s="702"/>
      <c r="X317" s="703"/>
      <c r="Y317" s="692"/>
      <c r="Z317" s="677"/>
      <c r="AA317" s="702"/>
      <c r="AB317" s="703"/>
      <c r="AC317" s="707">
        <f t="shared" si="171"/>
        <v>0</v>
      </c>
      <c r="AD317" s="708">
        <f t="shared" si="172"/>
        <v>0</v>
      </c>
      <c r="AE317" s="713"/>
      <c r="AF317" s="716"/>
      <c r="AG317" s="713"/>
      <c r="AH317" s="716"/>
      <c r="AI317" s="713"/>
      <c r="AJ317" s="716"/>
      <c r="AK317" s="713"/>
      <c r="AL317" s="716"/>
      <c r="AM317" s="713"/>
      <c r="AN317" s="716"/>
      <c r="AO317" s="713"/>
      <c r="AP317" s="97"/>
      <c r="AQ317" s="98"/>
    </row>
    <row r="318" spans="1:43" ht="12" hidden="1" customHeight="1">
      <c r="A318" s="689"/>
      <c r="B318" s="672"/>
      <c r="C318" s="690" t="str">
        <f>IF(D318&lt;&gt;"",MAX(C310:C317)+1,"")</f>
        <v/>
      </c>
      <c r="D318" s="715"/>
      <c r="E318" s="691"/>
      <c r="F318" s="692"/>
      <c r="G318" s="677"/>
      <c r="H318" s="693"/>
      <c r="I318" s="694"/>
      <c r="J318" s="695">
        <f t="shared" si="169"/>
        <v>0</v>
      </c>
      <c r="K318" s="696">
        <f t="shared" si="170"/>
        <v>0</v>
      </c>
      <c r="L318" s="703"/>
      <c r="M318" s="712"/>
      <c r="N318" s="713"/>
      <c r="O318" s="712"/>
      <c r="P318" s="713"/>
      <c r="Q318" s="712"/>
      <c r="R318" s="713"/>
      <c r="S318" s="712"/>
      <c r="T318" s="713"/>
      <c r="U318" s="712"/>
      <c r="V318" s="713"/>
      <c r="W318" s="702"/>
      <c r="X318" s="703"/>
      <c r="Y318" s="692"/>
      <c r="Z318" s="677"/>
      <c r="AA318" s="702"/>
      <c r="AB318" s="703"/>
      <c r="AC318" s="707">
        <f t="shared" si="171"/>
        <v>0</v>
      </c>
      <c r="AD318" s="708">
        <f t="shared" si="172"/>
        <v>0</v>
      </c>
      <c r="AE318" s="713"/>
      <c r="AF318" s="716"/>
      <c r="AG318" s="713"/>
      <c r="AH318" s="716"/>
      <c r="AI318" s="713"/>
      <c r="AJ318" s="716"/>
      <c r="AK318" s="713"/>
      <c r="AL318" s="716"/>
      <c r="AM318" s="713"/>
      <c r="AN318" s="716"/>
      <c r="AO318" s="713"/>
      <c r="AP318" s="97"/>
      <c r="AQ318" s="98"/>
    </row>
    <row r="319" spans="1:43" ht="12" hidden="1" customHeight="1">
      <c r="A319" s="689"/>
      <c r="B319" s="672"/>
      <c r="C319" s="690" t="str">
        <f>IF(D319&lt;&gt;"",MAX(C310:C318)+1,"")</f>
        <v/>
      </c>
      <c r="D319" s="715"/>
      <c r="E319" s="691"/>
      <c r="F319" s="692"/>
      <c r="G319" s="677"/>
      <c r="H319" s="693"/>
      <c r="I319" s="694"/>
      <c r="J319" s="695">
        <f t="shared" si="169"/>
        <v>0</v>
      </c>
      <c r="K319" s="696">
        <f t="shared" si="170"/>
        <v>0</v>
      </c>
      <c r="L319" s="703"/>
      <c r="M319" s="712"/>
      <c r="N319" s="713"/>
      <c r="O319" s="712"/>
      <c r="P319" s="713"/>
      <c r="Q319" s="712"/>
      <c r="R319" s="713"/>
      <c r="S319" s="712"/>
      <c r="T319" s="713"/>
      <c r="U319" s="712"/>
      <c r="V319" s="713"/>
      <c r="W319" s="702"/>
      <c r="X319" s="703"/>
      <c r="Y319" s="692"/>
      <c r="Z319" s="677"/>
      <c r="AA319" s="702"/>
      <c r="AB319" s="703"/>
      <c r="AC319" s="707">
        <f t="shared" si="171"/>
        <v>0</v>
      </c>
      <c r="AD319" s="708">
        <f t="shared" si="172"/>
        <v>0</v>
      </c>
      <c r="AE319" s="713"/>
      <c r="AF319" s="716"/>
      <c r="AG319" s="713"/>
      <c r="AH319" s="716"/>
      <c r="AI319" s="713"/>
      <c r="AJ319" s="716"/>
      <c r="AK319" s="713"/>
      <c r="AL319" s="716"/>
      <c r="AM319" s="713"/>
      <c r="AN319" s="716"/>
      <c r="AO319" s="713"/>
      <c r="AP319" s="97"/>
      <c r="AQ319" s="98"/>
    </row>
    <row r="320" spans="1:43" ht="12" hidden="1" customHeight="1">
      <c r="A320" s="717"/>
      <c r="B320" s="718"/>
      <c r="C320" s="719" t="str">
        <f>IF(D320&lt;&gt;"",MAX(C310:C319)+1,"")</f>
        <v/>
      </c>
      <c r="D320" s="720"/>
      <c r="E320" s="721"/>
      <c r="F320" s="722"/>
      <c r="G320" s="723"/>
      <c r="H320" s="724"/>
      <c r="I320" s="725"/>
      <c r="J320" s="726">
        <f t="shared" si="169"/>
        <v>0</v>
      </c>
      <c r="K320" s="727">
        <f t="shared" si="170"/>
        <v>0</v>
      </c>
      <c r="L320" s="728"/>
      <c r="M320" s="729"/>
      <c r="N320" s="730"/>
      <c r="O320" s="729"/>
      <c r="P320" s="730"/>
      <c r="Q320" s="729"/>
      <c r="R320" s="730"/>
      <c r="S320" s="729"/>
      <c r="T320" s="730"/>
      <c r="U320" s="729"/>
      <c r="V320" s="730"/>
      <c r="W320" s="731"/>
      <c r="X320" s="728"/>
      <c r="Y320" s="722"/>
      <c r="Z320" s="723"/>
      <c r="AA320" s="731"/>
      <c r="AB320" s="728"/>
      <c r="AC320" s="732">
        <f t="shared" si="171"/>
        <v>0</v>
      </c>
      <c r="AD320" s="733">
        <f t="shared" si="172"/>
        <v>0</v>
      </c>
      <c r="AE320" s="730"/>
      <c r="AF320" s="734"/>
      <c r="AG320" s="730"/>
      <c r="AH320" s="734"/>
      <c r="AI320" s="730"/>
      <c r="AJ320" s="734"/>
      <c r="AK320" s="730"/>
      <c r="AL320" s="734"/>
      <c r="AM320" s="730"/>
      <c r="AN320" s="734"/>
      <c r="AO320" s="730"/>
      <c r="AP320" s="97"/>
      <c r="AQ320" s="98"/>
    </row>
    <row r="321" spans="1:43" ht="12" hidden="1" customHeight="1">
      <c r="A321" s="656" t="e">
        <f>IF(MAX($A$12:A320)&gt;=#REF!,"",MAX($A$12:A320)+1)</f>
        <v>#REF!</v>
      </c>
      <c r="B321" s="657" t="str">
        <f>IFERROR(VLOOKUP(A321,#REF!,5,FALSE()),"")</f>
        <v/>
      </c>
      <c r="C321" s="1429" t="str">
        <f>IFERROR(VLOOKUP(B321,#REF!,4,FALSE()),"")</f>
        <v/>
      </c>
      <c r="D321" s="1351"/>
      <c r="E321" s="801" t="str">
        <f>IFERROR(VLOOKUP(B321,#REF!,6,FALSE()),"")</f>
        <v/>
      </c>
      <c r="F321" s="659"/>
      <c r="G321" s="660"/>
      <c r="H321" s="661">
        <f t="shared" ref="H321:X321" si="173">SUM(H322:H331)</f>
        <v>0</v>
      </c>
      <c r="I321" s="662">
        <f t="shared" si="173"/>
        <v>0</v>
      </c>
      <c r="J321" s="661">
        <f t="shared" si="173"/>
        <v>0</v>
      </c>
      <c r="K321" s="663">
        <f t="shared" si="173"/>
        <v>0</v>
      </c>
      <c r="L321" s="664">
        <f t="shared" si="173"/>
        <v>0</v>
      </c>
      <c r="M321" s="665">
        <f t="shared" si="173"/>
        <v>0</v>
      </c>
      <c r="N321" s="666">
        <f t="shared" si="173"/>
        <v>0</v>
      </c>
      <c r="O321" s="665">
        <f t="shared" si="173"/>
        <v>0</v>
      </c>
      <c r="P321" s="666">
        <f t="shared" si="173"/>
        <v>0</v>
      </c>
      <c r="Q321" s="665">
        <f t="shared" si="173"/>
        <v>0</v>
      </c>
      <c r="R321" s="666">
        <f t="shared" si="173"/>
        <v>0</v>
      </c>
      <c r="S321" s="665">
        <f t="shared" si="173"/>
        <v>0</v>
      </c>
      <c r="T321" s="666">
        <f t="shared" si="173"/>
        <v>0</v>
      </c>
      <c r="U321" s="665">
        <f t="shared" si="173"/>
        <v>0</v>
      </c>
      <c r="V321" s="666">
        <f t="shared" si="173"/>
        <v>0</v>
      </c>
      <c r="W321" s="667">
        <f t="shared" si="173"/>
        <v>0</v>
      </c>
      <c r="X321" s="664">
        <f t="shared" si="173"/>
        <v>0</v>
      </c>
      <c r="Y321" s="659"/>
      <c r="Z321" s="660"/>
      <c r="AA321" s="667">
        <f t="shared" ref="AA321:AO321" si="174">SUM(AA322:AA331)</f>
        <v>0</v>
      </c>
      <c r="AB321" s="664">
        <f t="shared" si="174"/>
        <v>0</v>
      </c>
      <c r="AC321" s="668">
        <f t="shared" si="174"/>
        <v>0</v>
      </c>
      <c r="AD321" s="669">
        <f t="shared" si="174"/>
        <v>0</v>
      </c>
      <c r="AE321" s="666">
        <f t="shared" si="174"/>
        <v>0</v>
      </c>
      <c r="AF321" s="668">
        <f t="shared" si="174"/>
        <v>0</v>
      </c>
      <c r="AG321" s="666">
        <f t="shared" si="174"/>
        <v>0</v>
      </c>
      <c r="AH321" s="668">
        <f t="shared" si="174"/>
        <v>0</v>
      </c>
      <c r="AI321" s="666">
        <f t="shared" si="174"/>
        <v>0</v>
      </c>
      <c r="AJ321" s="668">
        <f t="shared" si="174"/>
        <v>0</v>
      </c>
      <c r="AK321" s="666">
        <f t="shared" si="174"/>
        <v>0</v>
      </c>
      <c r="AL321" s="668">
        <f t="shared" si="174"/>
        <v>0</v>
      </c>
      <c r="AM321" s="666">
        <f t="shared" si="174"/>
        <v>0</v>
      </c>
      <c r="AN321" s="668">
        <f t="shared" si="174"/>
        <v>0</v>
      </c>
      <c r="AO321" s="666">
        <f t="shared" si="174"/>
        <v>0</v>
      </c>
      <c r="AP321" s="130"/>
      <c r="AQ321" s="131">
        <f>COUNTIF(AD322:AD331,"&gt;0")</f>
        <v>0</v>
      </c>
    </row>
    <row r="322" spans="1:43" ht="12" hidden="1" customHeight="1">
      <c r="A322" s="671"/>
      <c r="B322" s="672"/>
      <c r="C322" s="673" t="str">
        <f>IF(D322&lt;&gt;"",MAX(C321)+1,"")</f>
        <v/>
      </c>
      <c r="D322" s="799" t="str">
        <f>IF(B321&lt;&gt;"","Điểm chính","")</f>
        <v/>
      </c>
      <c r="E322" s="675"/>
      <c r="F322" s="676"/>
      <c r="G322" s="677"/>
      <c r="H322" s="678"/>
      <c r="I322" s="679"/>
      <c r="J322" s="680">
        <f t="shared" ref="J322:J331" si="175">M322+O322+Q322+S322+U322</f>
        <v>0</v>
      </c>
      <c r="K322" s="681">
        <f t="shared" ref="K322:K331" si="176">N322+P322+R322+T322+V322</f>
        <v>0</v>
      </c>
      <c r="L322" s="686"/>
      <c r="M322" s="800">
        <f>IFERROR(VLOOKUP($B321,#REF!,31,FALSE()),0)</f>
        <v>0</v>
      </c>
      <c r="N322" s="740">
        <f>IFERROR(VLOOKUP($B321,#REF!,49,FALSE()),0)</f>
        <v>0</v>
      </c>
      <c r="O322" s="800">
        <f>IFERROR(VLOOKUP($B321,#REF!,32,FALSE()),0)</f>
        <v>0</v>
      </c>
      <c r="P322" s="740">
        <f>IFERROR(VLOOKUP($B321,#REF!,50,FALSE()),0)</f>
        <v>0</v>
      </c>
      <c r="Q322" s="800">
        <f>IFERROR(VLOOKUP($B321,#REF!,33,FALSE()),0)</f>
        <v>0</v>
      </c>
      <c r="R322" s="740">
        <f>IFERROR(VLOOKUP($B321,#REF!,51,FALSE()),0)</f>
        <v>0</v>
      </c>
      <c r="S322" s="800">
        <f>IFERROR(VLOOKUP($B321,#REF!,34,FALSE()),0)</f>
        <v>0</v>
      </c>
      <c r="T322" s="740">
        <f>IFERROR(VLOOKUP($B321,#REF!,52,FALSE()),0)</f>
        <v>0</v>
      </c>
      <c r="U322" s="800">
        <f>IFERROR(VLOOKUP($B321,#REF!,35,FALSE()),0)</f>
        <v>0</v>
      </c>
      <c r="V322" s="740">
        <f>IFERROR(VLOOKUP($B321,#REF!,53,FALSE()),0)</f>
        <v>0</v>
      </c>
      <c r="W322" s="685"/>
      <c r="X322" s="686"/>
      <c r="Y322" s="676"/>
      <c r="Z322" s="677"/>
      <c r="AA322" s="685"/>
      <c r="AB322" s="686"/>
      <c r="AC322" s="687">
        <f t="shared" ref="AC322:AC331" si="177">AF322+AH322+AJ322+AL322+AN322</f>
        <v>0</v>
      </c>
      <c r="AD322" s="688">
        <f t="shared" ref="AD322:AD331" si="178">AG322+AI322+AK322+AM322+AO322</f>
        <v>0</v>
      </c>
      <c r="AE322" s="740"/>
      <c r="AF322" s="761"/>
      <c r="AG322" s="740"/>
      <c r="AH322" s="761"/>
      <c r="AI322" s="740"/>
      <c r="AJ322" s="761"/>
      <c r="AK322" s="740"/>
      <c r="AL322" s="761"/>
      <c r="AM322" s="740"/>
      <c r="AN322" s="761"/>
      <c r="AO322" s="740"/>
      <c r="AP322" s="97"/>
      <c r="AQ322" s="98"/>
    </row>
    <row r="323" spans="1:43" ht="12" hidden="1" customHeight="1">
      <c r="A323" s="689"/>
      <c r="B323" s="672"/>
      <c r="C323" s="690" t="str">
        <f>IF(D323&lt;&gt;"",MAX(C321:C322)+1,"")</f>
        <v/>
      </c>
      <c r="D323" s="715"/>
      <c r="E323" s="691"/>
      <c r="F323" s="692"/>
      <c r="G323" s="677"/>
      <c r="H323" s="693"/>
      <c r="I323" s="694"/>
      <c r="J323" s="695">
        <f t="shared" si="175"/>
        <v>0</v>
      </c>
      <c r="K323" s="696">
        <f t="shared" si="176"/>
        <v>0</v>
      </c>
      <c r="L323" s="703"/>
      <c r="M323" s="712"/>
      <c r="N323" s="713"/>
      <c r="O323" s="712"/>
      <c r="P323" s="713"/>
      <c r="Q323" s="712"/>
      <c r="R323" s="713"/>
      <c r="S323" s="712"/>
      <c r="T323" s="713"/>
      <c r="U323" s="712"/>
      <c r="V323" s="713"/>
      <c r="W323" s="702"/>
      <c r="X323" s="703"/>
      <c r="Y323" s="692"/>
      <c r="Z323" s="677"/>
      <c r="AA323" s="702"/>
      <c r="AB323" s="703"/>
      <c r="AC323" s="707">
        <f t="shared" si="177"/>
        <v>0</v>
      </c>
      <c r="AD323" s="708">
        <f t="shared" si="178"/>
        <v>0</v>
      </c>
      <c r="AE323" s="713"/>
      <c r="AF323" s="716"/>
      <c r="AG323" s="713"/>
      <c r="AH323" s="716"/>
      <c r="AI323" s="713"/>
      <c r="AJ323" s="716"/>
      <c r="AK323" s="713"/>
      <c r="AL323" s="716"/>
      <c r="AM323" s="713"/>
      <c r="AN323" s="716"/>
      <c r="AO323" s="713"/>
      <c r="AP323" s="97"/>
      <c r="AQ323" s="98"/>
    </row>
    <row r="324" spans="1:43" ht="12" hidden="1" customHeight="1">
      <c r="A324" s="689"/>
      <c r="B324" s="672"/>
      <c r="C324" s="690" t="str">
        <f>IF(D324&lt;&gt;"",MAX(C321:C323)+1,"")</f>
        <v/>
      </c>
      <c r="D324" s="715"/>
      <c r="E324" s="691"/>
      <c r="F324" s="692"/>
      <c r="G324" s="677"/>
      <c r="H324" s="693"/>
      <c r="I324" s="694"/>
      <c r="J324" s="695">
        <f t="shared" si="175"/>
        <v>0</v>
      </c>
      <c r="K324" s="696">
        <f t="shared" si="176"/>
        <v>0</v>
      </c>
      <c r="L324" s="703"/>
      <c r="M324" s="712"/>
      <c r="N324" s="713"/>
      <c r="O324" s="712"/>
      <c r="P324" s="713"/>
      <c r="Q324" s="712"/>
      <c r="R324" s="713"/>
      <c r="S324" s="712"/>
      <c r="T324" s="713"/>
      <c r="U324" s="712"/>
      <c r="V324" s="713"/>
      <c r="W324" s="702"/>
      <c r="X324" s="703"/>
      <c r="Y324" s="692"/>
      <c r="Z324" s="677"/>
      <c r="AA324" s="702"/>
      <c r="AB324" s="703"/>
      <c r="AC324" s="707">
        <f t="shared" si="177"/>
        <v>0</v>
      </c>
      <c r="AD324" s="708">
        <f t="shared" si="178"/>
        <v>0</v>
      </c>
      <c r="AE324" s="713"/>
      <c r="AF324" s="716"/>
      <c r="AG324" s="713"/>
      <c r="AH324" s="716"/>
      <c r="AI324" s="713"/>
      <c r="AJ324" s="716"/>
      <c r="AK324" s="713"/>
      <c r="AL324" s="716"/>
      <c r="AM324" s="713"/>
      <c r="AN324" s="716"/>
      <c r="AO324" s="713"/>
      <c r="AP324" s="97"/>
      <c r="AQ324" s="98"/>
    </row>
    <row r="325" spans="1:43" ht="12" hidden="1" customHeight="1">
      <c r="A325" s="689"/>
      <c r="B325" s="672"/>
      <c r="C325" s="690" t="str">
        <f>IF(D325&lt;&gt;"",MAX(C321:C324)+1,"")</f>
        <v/>
      </c>
      <c r="D325" s="715"/>
      <c r="E325" s="691"/>
      <c r="F325" s="692"/>
      <c r="G325" s="677"/>
      <c r="H325" s="693"/>
      <c r="I325" s="694"/>
      <c r="J325" s="695">
        <f t="shared" si="175"/>
        <v>0</v>
      </c>
      <c r="K325" s="696">
        <f t="shared" si="176"/>
        <v>0</v>
      </c>
      <c r="L325" s="703"/>
      <c r="M325" s="712"/>
      <c r="N325" s="713"/>
      <c r="O325" s="712"/>
      <c r="P325" s="713"/>
      <c r="Q325" s="712"/>
      <c r="R325" s="713"/>
      <c r="S325" s="712"/>
      <c r="T325" s="713"/>
      <c r="U325" s="712"/>
      <c r="V325" s="713"/>
      <c r="W325" s="702"/>
      <c r="X325" s="703"/>
      <c r="Y325" s="692"/>
      <c r="Z325" s="677"/>
      <c r="AA325" s="702"/>
      <c r="AB325" s="703"/>
      <c r="AC325" s="707">
        <f t="shared" si="177"/>
        <v>0</v>
      </c>
      <c r="AD325" s="708">
        <f t="shared" si="178"/>
        <v>0</v>
      </c>
      <c r="AE325" s="713"/>
      <c r="AF325" s="716"/>
      <c r="AG325" s="713"/>
      <c r="AH325" s="716"/>
      <c r="AI325" s="713"/>
      <c r="AJ325" s="716"/>
      <c r="AK325" s="713"/>
      <c r="AL325" s="716"/>
      <c r="AM325" s="713"/>
      <c r="AN325" s="716"/>
      <c r="AO325" s="713"/>
      <c r="AP325" s="97"/>
      <c r="AQ325" s="98"/>
    </row>
    <row r="326" spans="1:43" ht="12" hidden="1" customHeight="1">
      <c r="A326" s="689"/>
      <c r="B326" s="672"/>
      <c r="C326" s="690" t="str">
        <f>IF(D326&lt;&gt;"",MAX(C321:C325)+1,"")</f>
        <v/>
      </c>
      <c r="D326" s="715"/>
      <c r="E326" s="691"/>
      <c r="F326" s="692"/>
      <c r="G326" s="677"/>
      <c r="H326" s="693"/>
      <c r="I326" s="694"/>
      <c r="J326" s="695">
        <f t="shared" si="175"/>
        <v>0</v>
      </c>
      <c r="K326" s="696">
        <f t="shared" si="176"/>
        <v>0</v>
      </c>
      <c r="L326" s="703"/>
      <c r="M326" s="712"/>
      <c r="N326" s="713"/>
      <c r="O326" s="712"/>
      <c r="P326" s="713"/>
      <c r="Q326" s="712"/>
      <c r="R326" s="713"/>
      <c r="S326" s="712"/>
      <c r="T326" s="713"/>
      <c r="U326" s="712"/>
      <c r="V326" s="713"/>
      <c r="W326" s="702"/>
      <c r="X326" s="703"/>
      <c r="Y326" s="692"/>
      <c r="Z326" s="677"/>
      <c r="AA326" s="702"/>
      <c r="AB326" s="703"/>
      <c r="AC326" s="707">
        <f t="shared" si="177"/>
        <v>0</v>
      </c>
      <c r="AD326" s="708">
        <f t="shared" si="178"/>
        <v>0</v>
      </c>
      <c r="AE326" s="713"/>
      <c r="AF326" s="716"/>
      <c r="AG326" s="713"/>
      <c r="AH326" s="716"/>
      <c r="AI326" s="713"/>
      <c r="AJ326" s="716"/>
      <c r="AK326" s="713"/>
      <c r="AL326" s="716"/>
      <c r="AM326" s="713"/>
      <c r="AN326" s="716"/>
      <c r="AO326" s="713"/>
      <c r="AP326" s="97"/>
      <c r="AQ326" s="98"/>
    </row>
    <row r="327" spans="1:43" ht="12" hidden="1" customHeight="1">
      <c r="A327" s="689"/>
      <c r="B327" s="672"/>
      <c r="C327" s="690" t="str">
        <f>IF(D327&lt;&gt;"",MAX(C321:C326)+1,"")</f>
        <v/>
      </c>
      <c r="D327" s="715"/>
      <c r="E327" s="691"/>
      <c r="F327" s="692"/>
      <c r="G327" s="677"/>
      <c r="H327" s="693"/>
      <c r="I327" s="694"/>
      <c r="J327" s="695">
        <f t="shared" si="175"/>
        <v>0</v>
      </c>
      <c r="K327" s="696">
        <f t="shared" si="176"/>
        <v>0</v>
      </c>
      <c r="L327" s="703"/>
      <c r="M327" s="712"/>
      <c r="N327" s="713"/>
      <c r="O327" s="712"/>
      <c r="P327" s="713"/>
      <c r="Q327" s="712"/>
      <c r="R327" s="713"/>
      <c r="S327" s="712"/>
      <c r="T327" s="713"/>
      <c r="U327" s="712"/>
      <c r="V327" s="713"/>
      <c r="W327" s="702"/>
      <c r="X327" s="703"/>
      <c r="Y327" s="692"/>
      <c r="Z327" s="677"/>
      <c r="AA327" s="702"/>
      <c r="AB327" s="703"/>
      <c r="AC327" s="707">
        <f t="shared" si="177"/>
        <v>0</v>
      </c>
      <c r="AD327" s="708">
        <f t="shared" si="178"/>
        <v>0</v>
      </c>
      <c r="AE327" s="713"/>
      <c r="AF327" s="716"/>
      <c r="AG327" s="713"/>
      <c r="AH327" s="716"/>
      <c r="AI327" s="713"/>
      <c r="AJ327" s="716"/>
      <c r="AK327" s="713"/>
      <c r="AL327" s="716"/>
      <c r="AM327" s="713"/>
      <c r="AN327" s="716"/>
      <c r="AO327" s="713"/>
      <c r="AP327" s="97"/>
      <c r="AQ327" s="98"/>
    </row>
    <row r="328" spans="1:43" ht="12" hidden="1" customHeight="1">
      <c r="A328" s="689"/>
      <c r="B328" s="672"/>
      <c r="C328" s="690" t="str">
        <f>IF(D328&lt;&gt;"",MAX(C321:C327)+1,"")</f>
        <v/>
      </c>
      <c r="D328" s="715"/>
      <c r="E328" s="691"/>
      <c r="F328" s="692"/>
      <c r="G328" s="677"/>
      <c r="H328" s="693"/>
      <c r="I328" s="694"/>
      <c r="J328" s="695">
        <f t="shared" si="175"/>
        <v>0</v>
      </c>
      <c r="K328" s="696">
        <f t="shared" si="176"/>
        <v>0</v>
      </c>
      <c r="L328" s="703"/>
      <c r="M328" s="712"/>
      <c r="N328" s="713"/>
      <c r="O328" s="712"/>
      <c r="P328" s="713"/>
      <c r="Q328" s="712"/>
      <c r="R328" s="713"/>
      <c r="S328" s="712"/>
      <c r="T328" s="713"/>
      <c r="U328" s="712"/>
      <c r="V328" s="713"/>
      <c r="W328" s="702"/>
      <c r="X328" s="703"/>
      <c r="Y328" s="692"/>
      <c r="Z328" s="677"/>
      <c r="AA328" s="702"/>
      <c r="AB328" s="703"/>
      <c r="AC328" s="707">
        <f t="shared" si="177"/>
        <v>0</v>
      </c>
      <c r="AD328" s="708">
        <f t="shared" si="178"/>
        <v>0</v>
      </c>
      <c r="AE328" s="713"/>
      <c r="AF328" s="716"/>
      <c r="AG328" s="713"/>
      <c r="AH328" s="716"/>
      <c r="AI328" s="713"/>
      <c r="AJ328" s="716"/>
      <c r="AK328" s="713"/>
      <c r="AL328" s="716"/>
      <c r="AM328" s="713"/>
      <c r="AN328" s="716"/>
      <c r="AO328" s="713"/>
      <c r="AP328" s="97"/>
      <c r="AQ328" s="98"/>
    </row>
    <row r="329" spans="1:43" ht="12" hidden="1" customHeight="1">
      <c r="A329" s="689"/>
      <c r="B329" s="672"/>
      <c r="C329" s="690" t="str">
        <f>IF(D329&lt;&gt;"",MAX(C321:C328)+1,"")</f>
        <v/>
      </c>
      <c r="D329" s="715"/>
      <c r="E329" s="691"/>
      <c r="F329" s="692"/>
      <c r="G329" s="677"/>
      <c r="H329" s="693"/>
      <c r="I329" s="694"/>
      <c r="J329" s="695">
        <f t="shared" si="175"/>
        <v>0</v>
      </c>
      <c r="K329" s="696">
        <f t="shared" si="176"/>
        <v>0</v>
      </c>
      <c r="L329" s="703"/>
      <c r="M329" s="712"/>
      <c r="N329" s="713"/>
      <c r="O329" s="712"/>
      <c r="P329" s="713"/>
      <c r="Q329" s="712"/>
      <c r="R329" s="713"/>
      <c r="S329" s="712"/>
      <c r="T329" s="713"/>
      <c r="U329" s="712"/>
      <c r="V329" s="713"/>
      <c r="W329" s="702"/>
      <c r="X329" s="703"/>
      <c r="Y329" s="692"/>
      <c r="Z329" s="677"/>
      <c r="AA329" s="702"/>
      <c r="AB329" s="703"/>
      <c r="AC329" s="707">
        <f t="shared" si="177"/>
        <v>0</v>
      </c>
      <c r="AD329" s="708">
        <f t="shared" si="178"/>
        <v>0</v>
      </c>
      <c r="AE329" s="713"/>
      <c r="AF329" s="716"/>
      <c r="AG329" s="713"/>
      <c r="AH329" s="716"/>
      <c r="AI329" s="713"/>
      <c r="AJ329" s="716"/>
      <c r="AK329" s="713"/>
      <c r="AL329" s="716"/>
      <c r="AM329" s="713"/>
      <c r="AN329" s="716"/>
      <c r="AO329" s="713"/>
      <c r="AP329" s="97"/>
      <c r="AQ329" s="98"/>
    </row>
    <row r="330" spans="1:43" ht="12" hidden="1" customHeight="1">
      <c r="A330" s="689"/>
      <c r="B330" s="672"/>
      <c r="C330" s="690" t="str">
        <f>IF(D330&lt;&gt;"",MAX(C321:C329)+1,"")</f>
        <v/>
      </c>
      <c r="D330" s="715"/>
      <c r="E330" s="691"/>
      <c r="F330" s="692"/>
      <c r="G330" s="677"/>
      <c r="H330" s="693"/>
      <c r="I330" s="694"/>
      <c r="J330" s="695">
        <f t="shared" si="175"/>
        <v>0</v>
      </c>
      <c r="K330" s="696">
        <f t="shared" si="176"/>
        <v>0</v>
      </c>
      <c r="L330" s="703"/>
      <c r="M330" s="712"/>
      <c r="N330" s="713"/>
      <c r="O330" s="712"/>
      <c r="P330" s="713"/>
      <c r="Q330" s="712"/>
      <c r="R330" s="713"/>
      <c r="S330" s="712"/>
      <c r="T330" s="713"/>
      <c r="U330" s="712"/>
      <c r="V330" s="713"/>
      <c r="W330" s="702"/>
      <c r="X330" s="703"/>
      <c r="Y330" s="692"/>
      <c r="Z330" s="677"/>
      <c r="AA330" s="702"/>
      <c r="AB330" s="703"/>
      <c r="AC330" s="707">
        <f t="shared" si="177"/>
        <v>0</v>
      </c>
      <c r="AD330" s="708">
        <f t="shared" si="178"/>
        <v>0</v>
      </c>
      <c r="AE330" s="713"/>
      <c r="AF330" s="716"/>
      <c r="AG330" s="713"/>
      <c r="AH330" s="716"/>
      <c r="AI330" s="713"/>
      <c r="AJ330" s="716"/>
      <c r="AK330" s="713"/>
      <c r="AL330" s="716"/>
      <c r="AM330" s="713"/>
      <c r="AN330" s="716"/>
      <c r="AO330" s="713"/>
      <c r="AP330" s="97"/>
      <c r="AQ330" s="98"/>
    </row>
    <row r="331" spans="1:43" ht="12" hidden="1" customHeight="1">
      <c r="A331" s="717"/>
      <c r="B331" s="718"/>
      <c r="C331" s="719" t="str">
        <f>IF(D331&lt;&gt;"",MAX(C321:C330)+1,"")</f>
        <v/>
      </c>
      <c r="D331" s="720"/>
      <c r="E331" s="721"/>
      <c r="F331" s="722"/>
      <c r="G331" s="723"/>
      <c r="H331" s="724"/>
      <c r="I331" s="725"/>
      <c r="J331" s="726">
        <f t="shared" si="175"/>
        <v>0</v>
      </c>
      <c r="K331" s="727">
        <f t="shared" si="176"/>
        <v>0</v>
      </c>
      <c r="L331" s="728"/>
      <c r="M331" s="729"/>
      <c r="N331" s="730"/>
      <c r="O331" s="729"/>
      <c r="P331" s="730"/>
      <c r="Q331" s="729"/>
      <c r="R331" s="730"/>
      <c r="S331" s="729"/>
      <c r="T331" s="730"/>
      <c r="U331" s="729"/>
      <c r="V331" s="730"/>
      <c r="W331" s="731"/>
      <c r="X331" s="728"/>
      <c r="Y331" s="722"/>
      <c r="Z331" s="723"/>
      <c r="AA331" s="731"/>
      <c r="AB331" s="728"/>
      <c r="AC331" s="732">
        <f t="shared" si="177"/>
        <v>0</v>
      </c>
      <c r="AD331" s="733">
        <f t="shared" si="178"/>
        <v>0</v>
      </c>
      <c r="AE331" s="730"/>
      <c r="AF331" s="734"/>
      <c r="AG331" s="730"/>
      <c r="AH331" s="734"/>
      <c r="AI331" s="730"/>
      <c r="AJ331" s="734"/>
      <c r="AK331" s="730"/>
      <c r="AL331" s="734"/>
      <c r="AM331" s="730"/>
      <c r="AN331" s="734"/>
      <c r="AO331" s="730"/>
      <c r="AP331" s="97"/>
      <c r="AQ331" s="98"/>
    </row>
    <row r="332" spans="1:43" ht="12" hidden="1" customHeight="1">
      <c r="A332" s="656" t="e">
        <f>IF(MAX($A$12:A331)&gt;=#REF!,"",MAX($A$12:A331)+1)</f>
        <v>#REF!</v>
      </c>
      <c r="B332" s="657" t="str">
        <f>IFERROR(VLOOKUP(A332,#REF!,5,FALSE()),"")</f>
        <v/>
      </c>
      <c r="C332" s="1429" t="str">
        <f>IFERROR(VLOOKUP(B332,#REF!,4,FALSE()),"")</f>
        <v/>
      </c>
      <c r="D332" s="1351"/>
      <c r="E332" s="801" t="str">
        <f>IFERROR(VLOOKUP(B332,#REF!,6,FALSE()),"")</f>
        <v/>
      </c>
      <c r="F332" s="659"/>
      <c r="G332" s="660"/>
      <c r="H332" s="661">
        <f t="shared" ref="H332:X332" si="179">SUM(H333:H342)</f>
        <v>0</v>
      </c>
      <c r="I332" s="662">
        <f t="shared" si="179"/>
        <v>0</v>
      </c>
      <c r="J332" s="661">
        <f t="shared" si="179"/>
        <v>0</v>
      </c>
      <c r="K332" s="663">
        <f t="shared" si="179"/>
        <v>0</v>
      </c>
      <c r="L332" s="664">
        <f t="shared" si="179"/>
        <v>0</v>
      </c>
      <c r="M332" s="665">
        <f t="shared" si="179"/>
        <v>0</v>
      </c>
      <c r="N332" s="666">
        <f t="shared" si="179"/>
        <v>0</v>
      </c>
      <c r="O332" s="665">
        <f t="shared" si="179"/>
        <v>0</v>
      </c>
      <c r="P332" s="666">
        <f t="shared" si="179"/>
        <v>0</v>
      </c>
      <c r="Q332" s="665">
        <f t="shared" si="179"/>
        <v>0</v>
      </c>
      <c r="R332" s="666">
        <f t="shared" si="179"/>
        <v>0</v>
      </c>
      <c r="S332" s="665">
        <f t="shared" si="179"/>
        <v>0</v>
      </c>
      <c r="T332" s="666">
        <f t="shared" si="179"/>
        <v>0</v>
      </c>
      <c r="U332" s="665">
        <f t="shared" si="179"/>
        <v>0</v>
      </c>
      <c r="V332" s="666">
        <f t="shared" si="179"/>
        <v>0</v>
      </c>
      <c r="W332" s="667">
        <f t="shared" si="179"/>
        <v>0</v>
      </c>
      <c r="X332" s="664">
        <f t="shared" si="179"/>
        <v>0</v>
      </c>
      <c r="Y332" s="659"/>
      <c r="Z332" s="660"/>
      <c r="AA332" s="667">
        <f t="shared" ref="AA332:AO332" si="180">SUM(AA333:AA342)</f>
        <v>0</v>
      </c>
      <c r="AB332" s="664">
        <f t="shared" si="180"/>
        <v>0</v>
      </c>
      <c r="AC332" s="668">
        <f t="shared" si="180"/>
        <v>0</v>
      </c>
      <c r="AD332" s="669">
        <f t="shared" si="180"/>
        <v>0</v>
      </c>
      <c r="AE332" s="666">
        <f t="shared" si="180"/>
        <v>0</v>
      </c>
      <c r="AF332" s="668">
        <f t="shared" si="180"/>
        <v>0</v>
      </c>
      <c r="AG332" s="666">
        <f t="shared" si="180"/>
        <v>0</v>
      </c>
      <c r="AH332" s="668">
        <f t="shared" si="180"/>
        <v>0</v>
      </c>
      <c r="AI332" s="666">
        <f t="shared" si="180"/>
        <v>0</v>
      </c>
      <c r="AJ332" s="668">
        <f t="shared" si="180"/>
        <v>0</v>
      </c>
      <c r="AK332" s="666">
        <f t="shared" si="180"/>
        <v>0</v>
      </c>
      <c r="AL332" s="668">
        <f t="shared" si="180"/>
        <v>0</v>
      </c>
      <c r="AM332" s="666">
        <f t="shared" si="180"/>
        <v>0</v>
      </c>
      <c r="AN332" s="668">
        <f t="shared" si="180"/>
        <v>0</v>
      </c>
      <c r="AO332" s="666">
        <f t="shared" si="180"/>
        <v>0</v>
      </c>
      <c r="AP332" s="130"/>
      <c r="AQ332" s="131">
        <f>COUNTIF(AD333:AD342,"&gt;0")</f>
        <v>0</v>
      </c>
    </row>
    <row r="333" spans="1:43" ht="12" hidden="1" customHeight="1">
      <c r="A333" s="671"/>
      <c r="B333" s="672"/>
      <c r="C333" s="673" t="str">
        <f>IF(D333&lt;&gt;"",MAX(C332)+1,"")</f>
        <v/>
      </c>
      <c r="D333" s="799" t="str">
        <f>IF(B332&lt;&gt;"","Điểm chính","")</f>
        <v/>
      </c>
      <c r="E333" s="675"/>
      <c r="F333" s="676"/>
      <c r="G333" s="677"/>
      <c r="H333" s="678"/>
      <c r="I333" s="679"/>
      <c r="J333" s="680">
        <f t="shared" ref="J333:J342" si="181">M333+O333+Q333+S333+U333</f>
        <v>0</v>
      </c>
      <c r="K333" s="681">
        <f t="shared" ref="K333:K342" si="182">N333+P333+R333+T333+V333</f>
        <v>0</v>
      </c>
      <c r="L333" s="686"/>
      <c r="M333" s="800">
        <f>IFERROR(VLOOKUP($B332,#REF!,31,FALSE()),0)</f>
        <v>0</v>
      </c>
      <c r="N333" s="740">
        <f>IFERROR(VLOOKUP($B332,#REF!,49,FALSE()),0)</f>
        <v>0</v>
      </c>
      <c r="O333" s="800">
        <f>IFERROR(VLOOKUP($B332,#REF!,32,FALSE()),0)</f>
        <v>0</v>
      </c>
      <c r="P333" s="740">
        <f>IFERROR(VLOOKUP($B332,#REF!,50,FALSE()),0)</f>
        <v>0</v>
      </c>
      <c r="Q333" s="800">
        <f>IFERROR(VLOOKUP($B332,#REF!,33,FALSE()),0)</f>
        <v>0</v>
      </c>
      <c r="R333" s="740">
        <f>IFERROR(VLOOKUP($B332,#REF!,51,FALSE()),0)</f>
        <v>0</v>
      </c>
      <c r="S333" s="800">
        <f>IFERROR(VLOOKUP($B332,#REF!,34,FALSE()),0)</f>
        <v>0</v>
      </c>
      <c r="T333" s="740">
        <f>IFERROR(VLOOKUP($B332,#REF!,52,FALSE()),0)</f>
        <v>0</v>
      </c>
      <c r="U333" s="800">
        <f>IFERROR(VLOOKUP($B332,#REF!,35,FALSE()),0)</f>
        <v>0</v>
      </c>
      <c r="V333" s="740">
        <f>IFERROR(VLOOKUP($B332,#REF!,53,FALSE()),0)</f>
        <v>0</v>
      </c>
      <c r="W333" s="685"/>
      <c r="X333" s="686"/>
      <c r="Y333" s="676"/>
      <c r="Z333" s="677"/>
      <c r="AA333" s="685"/>
      <c r="AB333" s="686"/>
      <c r="AC333" s="687">
        <f t="shared" ref="AC333:AC342" si="183">AF333+AH333+AJ333+AL333+AN333</f>
        <v>0</v>
      </c>
      <c r="AD333" s="688">
        <f t="shared" ref="AD333:AD342" si="184">AG333+AI333+AK333+AM333+AO333</f>
        <v>0</v>
      </c>
      <c r="AE333" s="740"/>
      <c r="AF333" s="761"/>
      <c r="AG333" s="740"/>
      <c r="AH333" s="761"/>
      <c r="AI333" s="740"/>
      <c r="AJ333" s="761"/>
      <c r="AK333" s="740"/>
      <c r="AL333" s="761"/>
      <c r="AM333" s="740"/>
      <c r="AN333" s="761"/>
      <c r="AO333" s="740"/>
      <c r="AP333" s="97"/>
      <c r="AQ333" s="98"/>
    </row>
    <row r="334" spans="1:43" ht="12" hidden="1" customHeight="1">
      <c r="A334" s="689"/>
      <c r="B334" s="672"/>
      <c r="C334" s="690" t="str">
        <f>IF(D334&lt;&gt;"",MAX(C332:C333)+1,"")</f>
        <v/>
      </c>
      <c r="D334" s="715"/>
      <c r="E334" s="691"/>
      <c r="F334" s="692"/>
      <c r="G334" s="677"/>
      <c r="H334" s="693"/>
      <c r="I334" s="694"/>
      <c r="J334" s="695">
        <f t="shared" si="181"/>
        <v>0</v>
      </c>
      <c r="K334" s="696">
        <f t="shared" si="182"/>
        <v>0</v>
      </c>
      <c r="L334" s="703"/>
      <c r="M334" s="712"/>
      <c r="N334" s="713"/>
      <c r="O334" s="712"/>
      <c r="P334" s="713"/>
      <c r="Q334" s="712"/>
      <c r="R334" s="713"/>
      <c r="S334" s="712"/>
      <c r="T334" s="713"/>
      <c r="U334" s="712"/>
      <c r="V334" s="713"/>
      <c r="W334" s="702"/>
      <c r="X334" s="703"/>
      <c r="Y334" s="692"/>
      <c r="Z334" s="677"/>
      <c r="AA334" s="702"/>
      <c r="AB334" s="703"/>
      <c r="AC334" s="707">
        <f t="shared" si="183"/>
        <v>0</v>
      </c>
      <c r="AD334" s="708">
        <f t="shared" si="184"/>
        <v>0</v>
      </c>
      <c r="AE334" s="713"/>
      <c r="AF334" s="716"/>
      <c r="AG334" s="713"/>
      <c r="AH334" s="716"/>
      <c r="AI334" s="713"/>
      <c r="AJ334" s="716"/>
      <c r="AK334" s="713"/>
      <c r="AL334" s="716"/>
      <c r="AM334" s="713"/>
      <c r="AN334" s="716"/>
      <c r="AO334" s="713"/>
      <c r="AP334" s="97"/>
      <c r="AQ334" s="98"/>
    </row>
    <row r="335" spans="1:43" ht="12" hidden="1" customHeight="1">
      <c r="A335" s="689"/>
      <c r="B335" s="672"/>
      <c r="C335" s="690" t="str">
        <f>IF(D335&lt;&gt;"",MAX(C332:C334)+1,"")</f>
        <v/>
      </c>
      <c r="D335" s="715"/>
      <c r="E335" s="691"/>
      <c r="F335" s="692"/>
      <c r="G335" s="677"/>
      <c r="H335" s="693"/>
      <c r="I335" s="694"/>
      <c r="J335" s="695">
        <f t="shared" si="181"/>
        <v>0</v>
      </c>
      <c r="K335" s="696">
        <f t="shared" si="182"/>
        <v>0</v>
      </c>
      <c r="L335" s="703"/>
      <c r="M335" s="712"/>
      <c r="N335" s="713"/>
      <c r="O335" s="712"/>
      <c r="P335" s="713"/>
      <c r="Q335" s="712"/>
      <c r="R335" s="713"/>
      <c r="S335" s="712"/>
      <c r="T335" s="713"/>
      <c r="U335" s="712"/>
      <c r="V335" s="713"/>
      <c r="W335" s="702"/>
      <c r="X335" s="703"/>
      <c r="Y335" s="692"/>
      <c r="Z335" s="677"/>
      <c r="AA335" s="702"/>
      <c r="AB335" s="703"/>
      <c r="AC335" s="707">
        <f t="shared" si="183"/>
        <v>0</v>
      </c>
      <c r="AD335" s="708">
        <f t="shared" si="184"/>
        <v>0</v>
      </c>
      <c r="AE335" s="713"/>
      <c r="AF335" s="716"/>
      <c r="AG335" s="713"/>
      <c r="AH335" s="716"/>
      <c r="AI335" s="713"/>
      <c r="AJ335" s="716"/>
      <c r="AK335" s="713"/>
      <c r="AL335" s="716"/>
      <c r="AM335" s="713"/>
      <c r="AN335" s="716"/>
      <c r="AO335" s="713"/>
      <c r="AP335" s="97"/>
      <c r="AQ335" s="98"/>
    </row>
    <row r="336" spans="1:43" ht="12" hidden="1" customHeight="1">
      <c r="A336" s="689"/>
      <c r="B336" s="672"/>
      <c r="C336" s="690" t="str">
        <f>IF(D336&lt;&gt;"",MAX(C332:C335)+1,"")</f>
        <v/>
      </c>
      <c r="D336" s="715"/>
      <c r="E336" s="691"/>
      <c r="F336" s="692"/>
      <c r="G336" s="677"/>
      <c r="H336" s="693"/>
      <c r="I336" s="694"/>
      <c r="J336" s="695">
        <f t="shared" si="181"/>
        <v>0</v>
      </c>
      <c r="K336" s="696">
        <f t="shared" si="182"/>
        <v>0</v>
      </c>
      <c r="L336" s="703"/>
      <c r="M336" s="712"/>
      <c r="N336" s="713"/>
      <c r="O336" s="712"/>
      <c r="P336" s="713"/>
      <c r="Q336" s="712"/>
      <c r="R336" s="713"/>
      <c r="S336" s="712"/>
      <c r="T336" s="713"/>
      <c r="U336" s="712"/>
      <c r="V336" s="713"/>
      <c r="W336" s="702"/>
      <c r="X336" s="703"/>
      <c r="Y336" s="692"/>
      <c r="Z336" s="677"/>
      <c r="AA336" s="702"/>
      <c r="AB336" s="703"/>
      <c r="AC336" s="707">
        <f t="shared" si="183"/>
        <v>0</v>
      </c>
      <c r="AD336" s="708">
        <f t="shared" si="184"/>
        <v>0</v>
      </c>
      <c r="AE336" s="713"/>
      <c r="AF336" s="716"/>
      <c r="AG336" s="713"/>
      <c r="AH336" s="716"/>
      <c r="AI336" s="713"/>
      <c r="AJ336" s="716"/>
      <c r="AK336" s="713"/>
      <c r="AL336" s="716"/>
      <c r="AM336" s="713"/>
      <c r="AN336" s="716"/>
      <c r="AO336" s="713"/>
      <c r="AP336" s="97"/>
      <c r="AQ336" s="98"/>
    </row>
    <row r="337" spans="1:43" ht="12" hidden="1" customHeight="1">
      <c r="A337" s="689"/>
      <c r="B337" s="672"/>
      <c r="C337" s="690" t="str">
        <f>IF(D337&lt;&gt;"",MAX(C332:C336)+1,"")</f>
        <v/>
      </c>
      <c r="D337" s="715"/>
      <c r="E337" s="691"/>
      <c r="F337" s="692"/>
      <c r="G337" s="677"/>
      <c r="H337" s="693"/>
      <c r="I337" s="694"/>
      <c r="J337" s="695">
        <f t="shared" si="181"/>
        <v>0</v>
      </c>
      <c r="K337" s="696">
        <f t="shared" si="182"/>
        <v>0</v>
      </c>
      <c r="L337" s="703"/>
      <c r="M337" s="712"/>
      <c r="N337" s="713"/>
      <c r="O337" s="712"/>
      <c r="P337" s="713"/>
      <c r="Q337" s="712"/>
      <c r="R337" s="713"/>
      <c r="S337" s="712"/>
      <c r="T337" s="713"/>
      <c r="U337" s="712"/>
      <c r="V337" s="713"/>
      <c r="W337" s="702"/>
      <c r="X337" s="703"/>
      <c r="Y337" s="692"/>
      <c r="Z337" s="677"/>
      <c r="AA337" s="702"/>
      <c r="AB337" s="703"/>
      <c r="AC337" s="707">
        <f t="shared" si="183"/>
        <v>0</v>
      </c>
      <c r="AD337" s="708">
        <f t="shared" si="184"/>
        <v>0</v>
      </c>
      <c r="AE337" s="713"/>
      <c r="AF337" s="716"/>
      <c r="AG337" s="713"/>
      <c r="AH337" s="716"/>
      <c r="AI337" s="713"/>
      <c r="AJ337" s="716"/>
      <c r="AK337" s="713"/>
      <c r="AL337" s="716"/>
      <c r="AM337" s="713"/>
      <c r="AN337" s="716"/>
      <c r="AO337" s="713"/>
      <c r="AP337" s="97"/>
      <c r="AQ337" s="98"/>
    </row>
    <row r="338" spans="1:43" ht="12" hidden="1" customHeight="1">
      <c r="A338" s="689"/>
      <c r="B338" s="672"/>
      <c r="C338" s="690" t="str">
        <f>IF(D338&lt;&gt;"",MAX(C332:C337)+1,"")</f>
        <v/>
      </c>
      <c r="D338" s="715"/>
      <c r="E338" s="691"/>
      <c r="F338" s="692"/>
      <c r="G338" s="677"/>
      <c r="H338" s="693"/>
      <c r="I338" s="694"/>
      <c r="J338" s="695">
        <f t="shared" si="181"/>
        <v>0</v>
      </c>
      <c r="K338" s="696">
        <f t="shared" si="182"/>
        <v>0</v>
      </c>
      <c r="L338" s="703"/>
      <c r="M338" s="712"/>
      <c r="N338" s="713"/>
      <c r="O338" s="712"/>
      <c r="P338" s="713"/>
      <c r="Q338" s="712"/>
      <c r="R338" s="713"/>
      <c r="S338" s="712"/>
      <c r="T338" s="713"/>
      <c r="U338" s="712"/>
      <c r="V338" s="713"/>
      <c r="W338" s="702"/>
      <c r="X338" s="703"/>
      <c r="Y338" s="692"/>
      <c r="Z338" s="677"/>
      <c r="AA338" s="702"/>
      <c r="AB338" s="703"/>
      <c r="AC338" s="707">
        <f t="shared" si="183"/>
        <v>0</v>
      </c>
      <c r="AD338" s="708">
        <f t="shared" si="184"/>
        <v>0</v>
      </c>
      <c r="AE338" s="713"/>
      <c r="AF338" s="716"/>
      <c r="AG338" s="713"/>
      <c r="AH338" s="716"/>
      <c r="AI338" s="713"/>
      <c r="AJ338" s="716"/>
      <c r="AK338" s="713"/>
      <c r="AL338" s="716"/>
      <c r="AM338" s="713"/>
      <c r="AN338" s="716"/>
      <c r="AO338" s="713"/>
      <c r="AP338" s="97"/>
      <c r="AQ338" s="98"/>
    </row>
    <row r="339" spans="1:43" ht="12" hidden="1" customHeight="1">
      <c r="A339" s="689"/>
      <c r="B339" s="672"/>
      <c r="C339" s="690" t="str">
        <f>IF(D339&lt;&gt;"",MAX(C332:C338)+1,"")</f>
        <v/>
      </c>
      <c r="D339" s="715"/>
      <c r="E339" s="691"/>
      <c r="F339" s="692"/>
      <c r="G339" s="677"/>
      <c r="H339" s="693"/>
      <c r="I339" s="694"/>
      <c r="J339" s="695">
        <f t="shared" si="181"/>
        <v>0</v>
      </c>
      <c r="K339" s="696">
        <f t="shared" si="182"/>
        <v>0</v>
      </c>
      <c r="L339" s="703"/>
      <c r="M339" s="712"/>
      <c r="N339" s="713"/>
      <c r="O339" s="712"/>
      <c r="P339" s="713"/>
      <c r="Q339" s="712"/>
      <c r="R339" s="713"/>
      <c r="S339" s="712"/>
      <c r="T339" s="713"/>
      <c r="U339" s="712"/>
      <c r="V339" s="713"/>
      <c r="W339" s="702"/>
      <c r="X339" s="703"/>
      <c r="Y339" s="692"/>
      <c r="Z339" s="677"/>
      <c r="AA339" s="702"/>
      <c r="AB339" s="703"/>
      <c r="AC339" s="707">
        <f t="shared" si="183"/>
        <v>0</v>
      </c>
      <c r="AD339" s="708">
        <f t="shared" si="184"/>
        <v>0</v>
      </c>
      <c r="AE339" s="713"/>
      <c r="AF339" s="716"/>
      <c r="AG339" s="713"/>
      <c r="AH339" s="716"/>
      <c r="AI339" s="713"/>
      <c r="AJ339" s="716"/>
      <c r="AK339" s="713"/>
      <c r="AL339" s="716"/>
      <c r="AM339" s="713"/>
      <c r="AN339" s="716"/>
      <c r="AO339" s="713"/>
      <c r="AP339" s="97"/>
      <c r="AQ339" s="98"/>
    </row>
    <row r="340" spans="1:43" ht="12" hidden="1" customHeight="1">
      <c r="A340" s="689"/>
      <c r="B340" s="672"/>
      <c r="C340" s="690" t="str">
        <f>IF(D340&lt;&gt;"",MAX(C332:C339)+1,"")</f>
        <v/>
      </c>
      <c r="D340" s="715"/>
      <c r="E340" s="691"/>
      <c r="F340" s="692"/>
      <c r="G340" s="677"/>
      <c r="H340" s="693"/>
      <c r="I340" s="694"/>
      <c r="J340" s="695">
        <f t="shared" si="181"/>
        <v>0</v>
      </c>
      <c r="K340" s="696">
        <f t="shared" si="182"/>
        <v>0</v>
      </c>
      <c r="L340" s="703"/>
      <c r="M340" s="712"/>
      <c r="N340" s="713"/>
      <c r="O340" s="712"/>
      <c r="P340" s="713"/>
      <c r="Q340" s="712"/>
      <c r="R340" s="713"/>
      <c r="S340" s="712"/>
      <c r="T340" s="713"/>
      <c r="U340" s="712"/>
      <c r="V340" s="713"/>
      <c r="W340" s="702"/>
      <c r="X340" s="703"/>
      <c r="Y340" s="692"/>
      <c r="Z340" s="677"/>
      <c r="AA340" s="702"/>
      <c r="AB340" s="703"/>
      <c r="AC340" s="707">
        <f t="shared" si="183"/>
        <v>0</v>
      </c>
      <c r="AD340" s="708">
        <f t="shared" si="184"/>
        <v>0</v>
      </c>
      <c r="AE340" s="713"/>
      <c r="AF340" s="716"/>
      <c r="AG340" s="713"/>
      <c r="AH340" s="716"/>
      <c r="AI340" s="713"/>
      <c r="AJ340" s="716"/>
      <c r="AK340" s="713"/>
      <c r="AL340" s="716"/>
      <c r="AM340" s="713"/>
      <c r="AN340" s="716"/>
      <c r="AO340" s="713"/>
      <c r="AP340" s="97"/>
      <c r="AQ340" s="98"/>
    </row>
    <row r="341" spans="1:43" ht="12" hidden="1" customHeight="1">
      <c r="A341" s="689"/>
      <c r="B341" s="672"/>
      <c r="C341" s="690" t="str">
        <f>IF(D341&lt;&gt;"",MAX(C332:C340)+1,"")</f>
        <v/>
      </c>
      <c r="D341" s="715"/>
      <c r="E341" s="691"/>
      <c r="F341" s="692"/>
      <c r="G341" s="677"/>
      <c r="H341" s="693"/>
      <c r="I341" s="694"/>
      <c r="J341" s="695">
        <f t="shared" si="181"/>
        <v>0</v>
      </c>
      <c r="K341" s="696">
        <f t="shared" si="182"/>
        <v>0</v>
      </c>
      <c r="L341" s="703"/>
      <c r="M341" s="712"/>
      <c r="N341" s="713"/>
      <c r="O341" s="712"/>
      <c r="P341" s="713"/>
      <c r="Q341" s="712"/>
      <c r="R341" s="713"/>
      <c r="S341" s="712"/>
      <c r="T341" s="713"/>
      <c r="U341" s="712"/>
      <c r="V341" s="713"/>
      <c r="W341" s="702"/>
      <c r="X341" s="703"/>
      <c r="Y341" s="692"/>
      <c r="Z341" s="677"/>
      <c r="AA341" s="702"/>
      <c r="AB341" s="703"/>
      <c r="AC341" s="707">
        <f t="shared" si="183"/>
        <v>0</v>
      </c>
      <c r="AD341" s="708">
        <f t="shared" si="184"/>
        <v>0</v>
      </c>
      <c r="AE341" s="713"/>
      <c r="AF341" s="716"/>
      <c r="AG341" s="713"/>
      <c r="AH341" s="716"/>
      <c r="AI341" s="713"/>
      <c r="AJ341" s="716"/>
      <c r="AK341" s="713"/>
      <c r="AL341" s="716"/>
      <c r="AM341" s="713"/>
      <c r="AN341" s="716"/>
      <c r="AO341" s="713"/>
      <c r="AP341" s="97"/>
      <c r="AQ341" s="98"/>
    </row>
    <row r="342" spans="1:43" ht="12" hidden="1" customHeight="1">
      <c r="A342" s="717"/>
      <c r="B342" s="718"/>
      <c r="C342" s="719" t="str">
        <f>IF(D342&lt;&gt;"",MAX(C332:C341)+1,"")</f>
        <v/>
      </c>
      <c r="D342" s="720"/>
      <c r="E342" s="721"/>
      <c r="F342" s="722"/>
      <c r="G342" s="723"/>
      <c r="H342" s="724"/>
      <c r="I342" s="725"/>
      <c r="J342" s="726">
        <f t="shared" si="181"/>
        <v>0</v>
      </c>
      <c r="K342" s="727">
        <f t="shared" si="182"/>
        <v>0</v>
      </c>
      <c r="L342" s="728"/>
      <c r="M342" s="729"/>
      <c r="N342" s="730"/>
      <c r="O342" s="729"/>
      <c r="P342" s="730"/>
      <c r="Q342" s="729"/>
      <c r="R342" s="730"/>
      <c r="S342" s="729"/>
      <c r="T342" s="730"/>
      <c r="U342" s="729"/>
      <c r="V342" s="730"/>
      <c r="W342" s="731"/>
      <c r="X342" s="728"/>
      <c r="Y342" s="722"/>
      <c r="Z342" s="723"/>
      <c r="AA342" s="731"/>
      <c r="AB342" s="728"/>
      <c r="AC342" s="732">
        <f t="shared" si="183"/>
        <v>0</v>
      </c>
      <c r="AD342" s="733">
        <f t="shared" si="184"/>
        <v>0</v>
      </c>
      <c r="AE342" s="730"/>
      <c r="AF342" s="734"/>
      <c r="AG342" s="730"/>
      <c r="AH342" s="734"/>
      <c r="AI342" s="730"/>
      <c r="AJ342" s="734"/>
      <c r="AK342" s="730"/>
      <c r="AL342" s="734"/>
      <c r="AM342" s="730"/>
      <c r="AN342" s="734"/>
      <c r="AO342" s="730"/>
      <c r="AP342" s="97"/>
      <c r="AQ342" s="98"/>
    </row>
    <row r="343" spans="1:43" ht="12" hidden="1" customHeight="1">
      <c r="A343" s="656" t="e">
        <f>IF(MAX($A$12:A342)&gt;=#REF!,"",MAX($A$12:A342)+1)</f>
        <v>#REF!</v>
      </c>
      <c r="B343" s="657" t="str">
        <f>IFERROR(VLOOKUP(A343,#REF!,5,FALSE()),"")</f>
        <v/>
      </c>
      <c r="C343" s="1429" t="str">
        <f>IFERROR(VLOOKUP(B343,#REF!,4,FALSE()),"")</f>
        <v/>
      </c>
      <c r="D343" s="1351"/>
      <c r="E343" s="801" t="str">
        <f>IFERROR(VLOOKUP(B343,#REF!,6,FALSE()),"")</f>
        <v/>
      </c>
      <c r="F343" s="659"/>
      <c r="G343" s="660"/>
      <c r="H343" s="661">
        <f t="shared" ref="H343:X343" si="185">SUM(H344:H353)</f>
        <v>0</v>
      </c>
      <c r="I343" s="662">
        <f t="shared" si="185"/>
        <v>0</v>
      </c>
      <c r="J343" s="661">
        <f t="shared" si="185"/>
        <v>0</v>
      </c>
      <c r="K343" s="663">
        <f t="shared" si="185"/>
        <v>0</v>
      </c>
      <c r="L343" s="664">
        <f t="shared" si="185"/>
        <v>0</v>
      </c>
      <c r="M343" s="665">
        <f t="shared" si="185"/>
        <v>0</v>
      </c>
      <c r="N343" s="666">
        <f t="shared" si="185"/>
        <v>0</v>
      </c>
      <c r="O343" s="665">
        <f t="shared" si="185"/>
        <v>0</v>
      </c>
      <c r="P343" s="666">
        <f t="shared" si="185"/>
        <v>0</v>
      </c>
      <c r="Q343" s="665">
        <f t="shared" si="185"/>
        <v>0</v>
      </c>
      <c r="R343" s="666">
        <f t="shared" si="185"/>
        <v>0</v>
      </c>
      <c r="S343" s="665">
        <f t="shared" si="185"/>
        <v>0</v>
      </c>
      <c r="T343" s="666">
        <f t="shared" si="185"/>
        <v>0</v>
      </c>
      <c r="U343" s="665">
        <f t="shared" si="185"/>
        <v>0</v>
      </c>
      <c r="V343" s="666">
        <f t="shared" si="185"/>
        <v>0</v>
      </c>
      <c r="W343" s="667">
        <f t="shared" si="185"/>
        <v>0</v>
      </c>
      <c r="X343" s="664">
        <f t="shared" si="185"/>
        <v>0</v>
      </c>
      <c r="Y343" s="659"/>
      <c r="Z343" s="660"/>
      <c r="AA343" s="667">
        <f t="shared" ref="AA343:AO343" si="186">SUM(AA344:AA353)</f>
        <v>0</v>
      </c>
      <c r="AB343" s="664">
        <f t="shared" si="186"/>
        <v>0</v>
      </c>
      <c r="AC343" s="668">
        <f t="shared" si="186"/>
        <v>0</v>
      </c>
      <c r="AD343" s="669">
        <f t="shared" si="186"/>
        <v>0</v>
      </c>
      <c r="AE343" s="666">
        <f t="shared" si="186"/>
        <v>0</v>
      </c>
      <c r="AF343" s="668">
        <f t="shared" si="186"/>
        <v>0</v>
      </c>
      <c r="AG343" s="666">
        <f t="shared" si="186"/>
        <v>0</v>
      </c>
      <c r="AH343" s="668">
        <f t="shared" si="186"/>
        <v>0</v>
      </c>
      <c r="AI343" s="666">
        <f t="shared" si="186"/>
        <v>0</v>
      </c>
      <c r="AJ343" s="668">
        <f t="shared" si="186"/>
        <v>0</v>
      </c>
      <c r="AK343" s="666">
        <f t="shared" si="186"/>
        <v>0</v>
      </c>
      <c r="AL343" s="668">
        <f t="shared" si="186"/>
        <v>0</v>
      </c>
      <c r="AM343" s="666">
        <f t="shared" si="186"/>
        <v>0</v>
      </c>
      <c r="AN343" s="668">
        <f t="shared" si="186"/>
        <v>0</v>
      </c>
      <c r="AO343" s="666">
        <f t="shared" si="186"/>
        <v>0</v>
      </c>
      <c r="AP343" s="130"/>
      <c r="AQ343" s="131">
        <f>COUNTIF(AD344:AD353,"&gt;0")</f>
        <v>0</v>
      </c>
    </row>
    <row r="344" spans="1:43" ht="12" hidden="1" customHeight="1">
      <c r="A344" s="671"/>
      <c r="B344" s="672"/>
      <c r="C344" s="673" t="str">
        <f>IF(D344&lt;&gt;"",MAX(C343)+1,"")</f>
        <v/>
      </c>
      <c r="D344" s="799" t="str">
        <f>IF(B343&lt;&gt;"","Điểm chính","")</f>
        <v/>
      </c>
      <c r="E344" s="675"/>
      <c r="F344" s="676"/>
      <c r="G344" s="677"/>
      <c r="H344" s="678"/>
      <c r="I344" s="679"/>
      <c r="J344" s="680">
        <f t="shared" ref="J344:J353" si="187">M344+O344+Q344+S344+U344</f>
        <v>0</v>
      </c>
      <c r="K344" s="681">
        <f t="shared" ref="K344:K353" si="188">N344+P344+R344+T344+V344</f>
        <v>0</v>
      </c>
      <c r="L344" s="686"/>
      <c r="M344" s="800">
        <f>IFERROR(VLOOKUP($B343,#REF!,31,FALSE()),0)</f>
        <v>0</v>
      </c>
      <c r="N344" s="740">
        <f>IFERROR(VLOOKUP($B343,#REF!,49,FALSE()),0)</f>
        <v>0</v>
      </c>
      <c r="O344" s="800">
        <f>IFERROR(VLOOKUP($B343,#REF!,32,FALSE()),0)</f>
        <v>0</v>
      </c>
      <c r="P344" s="740">
        <f>IFERROR(VLOOKUP($B343,#REF!,50,FALSE()),0)</f>
        <v>0</v>
      </c>
      <c r="Q344" s="800">
        <f>IFERROR(VLOOKUP($B343,#REF!,33,FALSE()),0)</f>
        <v>0</v>
      </c>
      <c r="R344" s="740">
        <f>IFERROR(VLOOKUP($B343,#REF!,51,FALSE()),0)</f>
        <v>0</v>
      </c>
      <c r="S344" s="800">
        <f>IFERROR(VLOOKUP($B343,#REF!,34,FALSE()),0)</f>
        <v>0</v>
      </c>
      <c r="T344" s="740">
        <f>IFERROR(VLOOKUP($B343,#REF!,52,FALSE()),0)</f>
        <v>0</v>
      </c>
      <c r="U344" s="800">
        <f>IFERROR(VLOOKUP($B343,#REF!,35,FALSE()),0)</f>
        <v>0</v>
      </c>
      <c r="V344" s="740">
        <f>IFERROR(VLOOKUP($B343,#REF!,53,FALSE()),0)</f>
        <v>0</v>
      </c>
      <c r="W344" s="685"/>
      <c r="X344" s="686"/>
      <c r="Y344" s="676"/>
      <c r="Z344" s="677"/>
      <c r="AA344" s="685"/>
      <c r="AB344" s="686"/>
      <c r="AC344" s="687">
        <f t="shared" ref="AC344:AC353" si="189">AF344+AH344+AJ344+AL344+AN344</f>
        <v>0</v>
      </c>
      <c r="AD344" s="688">
        <f t="shared" ref="AD344:AD353" si="190">AG344+AI344+AK344+AM344+AO344</f>
        <v>0</v>
      </c>
      <c r="AE344" s="740"/>
      <c r="AF344" s="761"/>
      <c r="AG344" s="740"/>
      <c r="AH344" s="761"/>
      <c r="AI344" s="740"/>
      <c r="AJ344" s="761"/>
      <c r="AK344" s="740"/>
      <c r="AL344" s="761"/>
      <c r="AM344" s="740"/>
      <c r="AN344" s="761"/>
      <c r="AO344" s="740"/>
      <c r="AP344" s="97"/>
      <c r="AQ344" s="98"/>
    </row>
    <row r="345" spans="1:43" ht="12" hidden="1" customHeight="1">
      <c r="A345" s="689"/>
      <c r="B345" s="672"/>
      <c r="C345" s="690" t="str">
        <f>IF(D345&lt;&gt;"",MAX(C343:C344)+1,"")</f>
        <v/>
      </c>
      <c r="D345" s="715"/>
      <c r="E345" s="691"/>
      <c r="F345" s="692"/>
      <c r="G345" s="677"/>
      <c r="H345" s="693"/>
      <c r="I345" s="694"/>
      <c r="J345" s="695">
        <f t="shared" si="187"/>
        <v>0</v>
      </c>
      <c r="K345" s="696">
        <f t="shared" si="188"/>
        <v>0</v>
      </c>
      <c r="L345" s="703"/>
      <c r="M345" s="712"/>
      <c r="N345" s="713"/>
      <c r="O345" s="712"/>
      <c r="P345" s="713"/>
      <c r="Q345" s="712"/>
      <c r="R345" s="713"/>
      <c r="S345" s="712"/>
      <c r="T345" s="713"/>
      <c r="U345" s="712"/>
      <c r="V345" s="713"/>
      <c r="W345" s="702"/>
      <c r="X345" s="703"/>
      <c r="Y345" s="692"/>
      <c r="Z345" s="677"/>
      <c r="AA345" s="702"/>
      <c r="AB345" s="703"/>
      <c r="AC345" s="707">
        <f t="shared" si="189"/>
        <v>0</v>
      </c>
      <c r="AD345" s="708">
        <f t="shared" si="190"/>
        <v>0</v>
      </c>
      <c r="AE345" s="713"/>
      <c r="AF345" s="716"/>
      <c r="AG345" s="713"/>
      <c r="AH345" s="716"/>
      <c r="AI345" s="713"/>
      <c r="AJ345" s="716"/>
      <c r="AK345" s="713"/>
      <c r="AL345" s="716"/>
      <c r="AM345" s="713"/>
      <c r="AN345" s="716"/>
      <c r="AO345" s="713"/>
      <c r="AP345" s="97"/>
      <c r="AQ345" s="98"/>
    </row>
    <row r="346" spans="1:43" ht="12" hidden="1" customHeight="1">
      <c r="A346" s="689"/>
      <c r="B346" s="672"/>
      <c r="C346" s="690" t="str">
        <f>IF(D346&lt;&gt;"",MAX(C343:C345)+1,"")</f>
        <v/>
      </c>
      <c r="D346" s="715"/>
      <c r="E346" s="691"/>
      <c r="F346" s="692"/>
      <c r="G346" s="677"/>
      <c r="H346" s="693"/>
      <c r="I346" s="694"/>
      <c r="J346" s="695">
        <f t="shared" si="187"/>
        <v>0</v>
      </c>
      <c r="K346" s="696">
        <f t="shared" si="188"/>
        <v>0</v>
      </c>
      <c r="L346" s="703"/>
      <c r="M346" s="712"/>
      <c r="N346" s="713"/>
      <c r="O346" s="712"/>
      <c r="P346" s="713"/>
      <c r="Q346" s="712"/>
      <c r="R346" s="713"/>
      <c r="S346" s="712"/>
      <c r="T346" s="713"/>
      <c r="U346" s="712"/>
      <c r="V346" s="713"/>
      <c r="W346" s="702"/>
      <c r="X346" s="703"/>
      <c r="Y346" s="692"/>
      <c r="Z346" s="677"/>
      <c r="AA346" s="702"/>
      <c r="AB346" s="703"/>
      <c r="AC346" s="707">
        <f t="shared" si="189"/>
        <v>0</v>
      </c>
      <c r="AD346" s="708">
        <f t="shared" si="190"/>
        <v>0</v>
      </c>
      <c r="AE346" s="713"/>
      <c r="AF346" s="716"/>
      <c r="AG346" s="713"/>
      <c r="AH346" s="716"/>
      <c r="AI346" s="713"/>
      <c r="AJ346" s="716"/>
      <c r="AK346" s="713"/>
      <c r="AL346" s="716"/>
      <c r="AM346" s="713"/>
      <c r="AN346" s="716"/>
      <c r="AO346" s="713"/>
      <c r="AP346" s="97"/>
      <c r="AQ346" s="98"/>
    </row>
    <row r="347" spans="1:43" ht="12" hidden="1" customHeight="1">
      <c r="A347" s="689"/>
      <c r="B347" s="672"/>
      <c r="C347" s="690" t="str">
        <f>IF(D347&lt;&gt;"",MAX(C343:C346)+1,"")</f>
        <v/>
      </c>
      <c r="D347" s="715"/>
      <c r="E347" s="691"/>
      <c r="F347" s="692"/>
      <c r="G347" s="677"/>
      <c r="H347" s="693"/>
      <c r="I347" s="694"/>
      <c r="J347" s="695">
        <f t="shared" si="187"/>
        <v>0</v>
      </c>
      <c r="K347" s="696">
        <f t="shared" si="188"/>
        <v>0</v>
      </c>
      <c r="L347" s="703"/>
      <c r="M347" s="712"/>
      <c r="N347" s="713"/>
      <c r="O347" s="712"/>
      <c r="P347" s="713"/>
      <c r="Q347" s="712"/>
      <c r="R347" s="713"/>
      <c r="S347" s="712"/>
      <c r="T347" s="713"/>
      <c r="U347" s="712"/>
      <c r="V347" s="713"/>
      <c r="W347" s="702"/>
      <c r="X347" s="703"/>
      <c r="Y347" s="692"/>
      <c r="Z347" s="677"/>
      <c r="AA347" s="702"/>
      <c r="AB347" s="703"/>
      <c r="AC347" s="707">
        <f t="shared" si="189"/>
        <v>0</v>
      </c>
      <c r="AD347" s="708">
        <f t="shared" si="190"/>
        <v>0</v>
      </c>
      <c r="AE347" s="713"/>
      <c r="AF347" s="716"/>
      <c r="AG347" s="713"/>
      <c r="AH347" s="716"/>
      <c r="AI347" s="713"/>
      <c r="AJ347" s="716"/>
      <c r="AK347" s="713"/>
      <c r="AL347" s="716"/>
      <c r="AM347" s="713"/>
      <c r="AN347" s="716"/>
      <c r="AO347" s="713"/>
      <c r="AP347" s="97"/>
      <c r="AQ347" s="98"/>
    </row>
    <row r="348" spans="1:43" ht="12" hidden="1" customHeight="1">
      <c r="A348" s="689"/>
      <c r="B348" s="672"/>
      <c r="C348" s="690" t="str">
        <f>IF(D348&lt;&gt;"",MAX(C343:C347)+1,"")</f>
        <v/>
      </c>
      <c r="D348" s="715"/>
      <c r="E348" s="691"/>
      <c r="F348" s="692"/>
      <c r="G348" s="677"/>
      <c r="H348" s="693"/>
      <c r="I348" s="694"/>
      <c r="J348" s="695">
        <f t="shared" si="187"/>
        <v>0</v>
      </c>
      <c r="K348" s="696">
        <f t="shared" si="188"/>
        <v>0</v>
      </c>
      <c r="L348" s="703"/>
      <c r="M348" s="712"/>
      <c r="N348" s="713"/>
      <c r="O348" s="712"/>
      <c r="P348" s="713"/>
      <c r="Q348" s="712"/>
      <c r="R348" s="713"/>
      <c r="S348" s="712"/>
      <c r="T348" s="713"/>
      <c r="U348" s="712"/>
      <c r="V348" s="713"/>
      <c r="W348" s="702"/>
      <c r="X348" s="703"/>
      <c r="Y348" s="692"/>
      <c r="Z348" s="677"/>
      <c r="AA348" s="702"/>
      <c r="AB348" s="703"/>
      <c r="AC348" s="707">
        <f t="shared" si="189"/>
        <v>0</v>
      </c>
      <c r="AD348" s="708">
        <f t="shared" si="190"/>
        <v>0</v>
      </c>
      <c r="AE348" s="713"/>
      <c r="AF348" s="716"/>
      <c r="AG348" s="713"/>
      <c r="AH348" s="716"/>
      <c r="AI348" s="713"/>
      <c r="AJ348" s="716"/>
      <c r="AK348" s="713"/>
      <c r="AL348" s="716"/>
      <c r="AM348" s="713"/>
      <c r="AN348" s="716"/>
      <c r="AO348" s="713"/>
      <c r="AP348" s="97"/>
      <c r="AQ348" s="98"/>
    </row>
    <row r="349" spans="1:43" ht="12" hidden="1" customHeight="1">
      <c r="A349" s="689"/>
      <c r="B349" s="672"/>
      <c r="C349" s="690" t="str">
        <f>IF(D349&lt;&gt;"",MAX(C343:C348)+1,"")</f>
        <v/>
      </c>
      <c r="D349" s="715"/>
      <c r="E349" s="691"/>
      <c r="F349" s="692"/>
      <c r="G349" s="677"/>
      <c r="H349" s="693"/>
      <c r="I349" s="694"/>
      <c r="J349" s="695">
        <f t="shared" si="187"/>
        <v>0</v>
      </c>
      <c r="K349" s="696">
        <f t="shared" si="188"/>
        <v>0</v>
      </c>
      <c r="L349" s="703"/>
      <c r="M349" s="712"/>
      <c r="N349" s="713"/>
      <c r="O349" s="712"/>
      <c r="P349" s="713"/>
      <c r="Q349" s="712"/>
      <c r="R349" s="713"/>
      <c r="S349" s="712"/>
      <c r="T349" s="713"/>
      <c r="U349" s="712"/>
      <c r="V349" s="713"/>
      <c r="W349" s="702"/>
      <c r="X349" s="703"/>
      <c r="Y349" s="692"/>
      <c r="Z349" s="677"/>
      <c r="AA349" s="702"/>
      <c r="AB349" s="703"/>
      <c r="AC349" s="707">
        <f t="shared" si="189"/>
        <v>0</v>
      </c>
      <c r="AD349" s="708">
        <f t="shared" si="190"/>
        <v>0</v>
      </c>
      <c r="AE349" s="713"/>
      <c r="AF349" s="716"/>
      <c r="AG349" s="713"/>
      <c r="AH349" s="716"/>
      <c r="AI349" s="713"/>
      <c r="AJ349" s="716"/>
      <c r="AK349" s="713"/>
      <c r="AL349" s="716"/>
      <c r="AM349" s="713"/>
      <c r="AN349" s="716"/>
      <c r="AO349" s="713"/>
      <c r="AP349" s="97"/>
      <c r="AQ349" s="98"/>
    </row>
    <row r="350" spans="1:43" ht="12" hidden="1" customHeight="1">
      <c r="A350" s="689"/>
      <c r="B350" s="672"/>
      <c r="C350" s="690" t="str">
        <f>IF(D350&lt;&gt;"",MAX(C343:C349)+1,"")</f>
        <v/>
      </c>
      <c r="D350" s="715"/>
      <c r="E350" s="691"/>
      <c r="F350" s="692"/>
      <c r="G350" s="677"/>
      <c r="H350" s="693"/>
      <c r="I350" s="694"/>
      <c r="J350" s="695">
        <f t="shared" si="187"/>
        <v>0</v>
      </c>
      <c r="K350" s="696">
        <f t="shared" si="188"/>
        <v>0</v>
      </c>
      <c r="L350" s="703"/>
      <c r="M350" s="712"/>
      <c r="N350" s="713"/>
      <c r="O350" s="712"/>
      <c r="P350" s="713"/>
      <c r="Q350" s="712"/>
      <c r="R350" s="713"/>
      <c r="S350" s="712"/>
      <c r="T350" s="713"/>
      <c r="U350" s="712"/>
      <c r="V350" s="713"/>
      <c r="W350" s="702"/>
      <c r="X350" s="703"/>
      <c r="Y350" s="692"/>
      <c r="Z350" s="677"/>
      <c r="AA350" s="702"/>
      <c r="AB350" s="703"/>
      <c r="AC350" s="707">
        <f t="shared" si="189"/>
        <v>0</v>
      </c>
      <c r="AD350" s="708">
        <f t="shared" si="190"/>
        <v>0</v>
      </c>
      <c r="AE350" s="713"/>
      <c r="AF350" s="716"/>
      <c r="AG350" s="713"/>
      <c r="AH350" s="716"/>
      <c r="AI350" s="713"/>
      <c r="AJ350" s="716"/>
      <c r="AK350" s="713"/>
      <c r="AL350" s="716"/>
      <c r="AM350" s="713"/>
      <c r="AN350" s="716"/>
      <c r="AO350" s="713"/>
      <c r="AP350" s="97"/>
      <c r="AQ350" s="98"/>
    </row>
    <row r="351" spans="1:43" ht="12" hidden="1" customHeight="1">
      <c r="A351" s="689"/>
      <c r="B351" s="672"/>
      <c r="C351" s="690" t="str">
        <f>IF(D351&lt;&gt;"",MAX(C343:C350)+1,"")</f>
        <v/>
      </c>
      <c r="D351" s="715"/>
      <c r="E351" s="691"/>
      <c r="F351" s="692"/>
      <c r="G351" s="677"/>
      <c r="H351" s="693"/>
      <c r="I351" s="694"/>
      <c r="J351" s="695">
        <f t="shared" si="187"/>
        <v>0</v>
      </c>
      <c r="K351" s="696">
        <f t="shared" si="188"/>
        <v>0</v>
      </c>
      <c r="L351" s="703"/>
      <c r="M351" s="712"/>
      <c r="N351" s="713"/>
      <c r="O351" s="712"/>
      <c r="P351" s="713"/>
      <c r="Q351" s="712"/>
      <c r="R351" s="713"/>
      <c r="S351" s="712"/>
      <c r="T351" s="713"/>
      <c r="U351" s="712"/>
      <c r="V351" s="713"/>
      <c r="W351" s="702"/>
      <c r="X351" s="703"/>
      <c r="Y351" s="692"/>
      <c r="Z351" s="677"/>
      <c r="AA351" s="702"/>
      <c r="AB351" s="703"/>
      <c r="AC351" s="707">
        <f t="shared" si="189"/>
        <v>0</v>
      </c>
      <c r="AD351" s="708">
        <f t="shared" si="190"/>
        <v>0</v>
      </c>
      <c r="AE351" s="713"/>
      <c r="AF351" s="716"/>
      <c r="AG351" s="713"/>
      <c r="AH351" s="716"/>
      <c r="AI351" s="713"/>
      <c r="AJ351" s="716"/>
      <c r="AK351" s="713"/>
      <c r="AL351" s="716"/>
      <c r="AM351" s="713"/>
      <c r="AN351" s="716"/>
      <c r="AO351" s="713"/>
      <c r="AP351" s="97"/>
      <c r="AQ351" s="98"/>
    </row>
    <row r="352" spans="1:43" ht="12" hidden="1" customHeight="1">
      <c r="A352" s="689"/>
      <c r="B352" s="672"/>
      <c r="C352" s="690" t="str">
        <f>IF(D352&lt;&gt;"",MAX(C343:C351)+1,"")</f>
        <v/>
      </c>
      <c r="D352" s="715"/>
      <c r="E352" s="691"/>
      <c r="F352" s="692"/>
      <c r="G352" s="677"/>
      <c r="H352" s="693"/>
      <c r="I352" s="694"/>
      <c r="J352" s="695">
        <f t="shared" si="187"/>
        <v>0</v>
      </c>
      <c r="K352" s="696">
        <f t="shared" si="188"/>
        <v>0</v>
      </c>
      <c r="L352" s="703"/>
      <c r="M352" s="712"/>
      <c r="N352" s="713"/>
      <c r="O352" s="712"/>
      <c r="P352" s="713"/>
      <c r="Q352" s="712"/>
      <c r="R352" s="713"/>
      <c r="S352" s="712"/>
      <c r="T352" s="713"/>
      <c r="U352" s="712"/>
      <c r="V352" s="713"/>
      <c r="W352" s="702"/>
      <c r="X352" s="703"/>
      <c r="Y352" s="692"/>
      <c r="Z352" s="677"/>
      <c r="AA352" s="702"/>
      <c r="AB352" s="703"/>
      <c r="AC352" s="707">
        <f t="shared" si="189"/>
        <v>0</v>
      </c>
      <c r="AD352" s="708">
        <f t="shared" si="190"/>
        <v>0</v>
      </c>
      <c r="AE352" s="713"/>
      <c r="AF352" s="716"/>
      <c r="AG352" s="713"/>
      <c r="AH352" s="716"/>
      <c r="AI352" s="713"/>
      <c r="AJ352" s="716"/>
      <c r="AK352" s="713"/>
      <c r="AL352" s="716"/>
      <c r="AM352" s="713"/>
      <c r="AN352" s="716"/>
      <c r="AO352" s="713"/>
      <c r="AP352" s="97"/>
      <c r="AQ352" s="98"/>
    </row>
    <row r="353" spans="1:43" ht="12" hidden="1" customHeight="1">
      <c r="A353" s="717"/>
      <c r="B353" s="718"/>
      <c r="C353" s="719" t="str">
        <f>IF(D353&lt;&gt;"",MAX(C343:C352)+1,"")</f>
        <v/>
      </c>
      <c r="D353" s="720"/>
      <c r="E353" s="721"/>
      <c r="F353" s="722"/>
      <c r="G353" s="723"/>
      <c r="H353" s="724"/>
      <c r="I353" s="725"/>
      <c r="J353" s="726">
        <f t="shared" si="187"/>
        <v>0</v>
      </c>
      <c r="K353" s="727">
        <f t="shared" si="188"/>
        <v>0</v>
      </c>
      <c r="L353" s="728"/>
      <c r="M353" s="729"/>
      <c r="N353" s="730"/>
      <c r="O353" s="729"/>
      <c r="P353" s="730"/>
      <c r="Q353" s="729"/>
      <c r="R353" s="730"/>
      <c r="S353" s="729"/>
      <c r="T353" s="730"/>
      <c r="U353" s="729"/>
      <c r="V353" s="730"/>
      <c r="W353" s="731"/>
      <c r="X353" s="728"/>
      <c r="Y353" s="722"/>
      <c r="Z353" s="723"/>
      <c r="AA353" s="731"/>
      <c r="AB353" s="728"/>
      <c r="AC353" s="732">
        <f t="shared" si="189"/>
        <v>0</v>
      </c>
      <c r="AD353" s="733">
        <f t="shared" si="190"/>
        <v>0</v>
      </c>
      <c r="AE353" s="730"/>
      <c r="AF353" s="734"/>
      <c r="AG353" s="730"/>
      <c r="AH353" s="734"/>
      <c r="AI353" s="730"/>
      <c r="AJ353" s="734"/>
      <c r="AK353" s="730"/>
      <c r="AL353" s="734"/>
      <c r="AM353" s="730"/>
      <c r="AN353" s="734"/>
      <c r="AO353" s="730"/>
      <c r="AP353" s="97"/>
      <c r="AQ353" s="98"/>
    </row>
    <row r="354" spans="1:43" ht="12" hidden="1" customHeight="1">
      <c r="A354" s="656" t="e">
        <f>IF(MAX($A$12:A353)&gt;=#REF!,"",MAX($A$12:A353)+1)</f>
        <v>#REF!</v>
      </c>
      <c r="B354" s="657" t="str">
        <f>IFERROR(VLOOKUP(A354,#REF!,5,FALSE()),"")</f>
        <v/>
      </c>
      <c r="C354" s="1429" t="str">
        <f>IFERROR(VLOOKUP(B354,#REF!,4,FALSE()),"")</f>
        <v/>
      </c>
      <c r="D354" s="1351"/>
      <c r="E354" s="801" t="str">
        <f>IFERROR(VLOOKUP(B354,#REF!,6,FALSE()),"")</f>
        <v/>
      </c>
      <c r="F354" s="659"/>
      <c r="G354" s="660"/>
      <c r="H354" s="661">
        <f t="shared" ref="H354:X354" si="191">SUM(H355:H364)</f>
        <v>0</v>
      </c>
      <c r="I354" s="662">
        <f t="shared" si="191"/>
        <v>0</v>
      </c>
      <c r="J354" s="661">
        <f t="shared" si="191"/>
        <v>0</v>
      </c>
      <c r="K354" s="663">
        <f t="shared" si="191"/>
        <v>0</v>
      </c>
      <c r="L354" s="664">
        <f t="shared" si="191"/>
        <v>0</v>
      </c>
      <c r="M354" s="665">
        <f t="shared" si="191"/>
        <v>0</v>
      </c>
      <c r="N354" s="666">
        <f t="shared" si="191"/>
        <v>0</v>
      </c>
      <c r="O354" s="665">
        <f t="shared" si="191"/>
        <v>0</v>
      </c>
      <c r="P354" s="666">
        <f t="shared" si="191"/>
        <v>0</v>
      </c>
      <c r="Q354" s="665">
        <f t="shared" si="191"/>
        <v>0</v>
      </c>
      <c r="R354" s="666">
        <f t="shared" si="191"/>
        <v>0</v>
      </c>
      <c r="S354" s="665">
        <f t="shared" si="191"/>
        <v>0</v>
      </c>
      <c r="T354" s="666">
        <f t="shared" si="191"/>
        <v>0</v>
      </c>
      <c r="U354" s="665">
        <f t="shared" si="191"/>
        <v>0</v>
      </c>
      <c r="V354" s="666">
        <f t="shared" si="191"/>
        <v>0</v>
      </c>
      <c r="W354" s="667">
        <f t="shared" si="191"/>
        <v>0</v>
      </c>
      <c r="X354" s="664">
        <f t="shared" si="191"/>
        <v>0</v>
      </c>
      <c r="Y354" s="659"/>
      <c r="Z354" s="660"/>
      <c r="AA354" s="667">
        <f t="shared" ref="AA354:AO354" si="192">SUM(AA355:AA364)</f>
        <v>0</v>
      </c>
      <c r="AB354" s="664">
        <f t="shared" si="192"/>
        <v>0</v>
      </c>
      <c r="AC354" s="668">
        <f t="shared" si="192"/>
        <v>0</v>
      </c>
      <c r="AD354" s="669">
        <f t="shared" si="192"/>
        <v>0</v>
      </c>
      <c r="AE354" s="666">
        <f t="shared" si="192"/>
        <v>0</v>
      </c>
      <c r="AF354" s="668">
        <f t="shared" si="192"/>
        <v>0</v>
      </c>
      <c r="AG354" s="666">
        <f t="shared" si="192"/>
        <v>0</v>
      </c>
      <c r="AH354" s="668">
        <f t="shared" si="192"/>
        <v>0</v>
      </c>
      <c r="AI354" s="666">
        <f t="shared" si="192"/>
        <v>0</v>
      </c>
      <c r="AJ354" s="668">
        <f t="shared" si="192"/>
        <v>0</v>
      </c>
      <c r="AK354" s="666">
        <f t="shared" si="192"/>
        <v>0</v>
      </c>
      <c r="AL354" s="668">
        <f t="shared" si="192"/>
        <v>0</v>
      </c>
      <c r="AM354" s="666">
        <f t="shared" si="192"/>
        <v>0</v>
      </c>
      <c r="AN354" s="668">
        <f t="shared" si="192"/>
        <v>0</v>
      </c>
      <c r="AO354" s="666">
        <f t="shared" si="192"/>
        <v>0</v>
      </c>
      <c r="AP354" s="130"/>
      <c r="AQ354" s="131">
        <f>COUNTIF(AD355:AD364,"&gt;0")</f>
        <v>0</v>
      </c>
    </row>
    <row r="355" spans="1:43" ht="12" hidden="1" customHeight="1">
      <c r="A355" s="671"/>
      <c r="B355" s="672"/>
      <c r="C355" s="673" t="str">
        <f>IF(D355&lt;&gt;"",MAX(C354)+1,"")</f>
        <v/>
      </c>
      <c r="D355" s="799" t="str">
        <f>IF(B354&lt;&gt;"","Điểm chính","")</f>
        <v/>
      </c>
      <c r="E355" s="675"/>
      <c r="F355" s="676"/>
      <c r="G355" s="677"/>
      <c r="H355" s="678"/>
      <c r="I355" s="679"/>
      <c r="J355" s="680">
        <f t="shared" ref="J355:J364" si="193">M355+O355+Q355+S355+U355</f>
        <v>0</v>
      </c>
      <c r="K355" s="681">
        <f t="shared" ref="K355:K364" si="194">N355+P355+R355+T355+V355</f>
        <v>0</v>
      </c>
      <c r="L355" s="686"/>
      <c r="M355" s="800">
        <f>IFERROR(VLOOKUP($B354,#REF!,31,FALSE()),0)</f>
        <v>0</v>
      </c>
      <c r="N355" s="740">
        <f>IFERROR(VLOOKUP($B354,#REF!,49,FALSE()),0)</f>
        <v>0</v>
      </c>
      <c r="O355" s="800">
        <f>IFERROR(VLOOKUP($B354,#REF!,32,FALSE()),0)</f>
        <v>0</v>
      </c>
      <c r="P355" s="740">
        <f>IFERROR(VLOOKUP($B354,#REF!,50,FALSE()),0)</f>
        <v>0</v>
      </c>
      <c r="Q355" s="800">
        <f>IFERROR(VLOOKUP($B354,#REF!,33,FALSE()),0)</f>
        <v>0</v>
      </c>
      <c r="R355" s="740">
        <f>IFERROR(VLOOKUP($B354,#REF!,51,FALSE()),0)</f>
        <v>0</v>
      </c>
      <c r="S355" s="800">
        <f>IFERROR(VLOOKUP($B354,#REF!,34,FALSE()),0)</f>
        <v>0</v>
      </c>
      <c r="T355" s="740">
        <f>IFERROR(VLOOKUP($B354,#REF!,52,FALSE()),0)</f>
        <v>0</v>
      </c>
      <c r="U355" s="800">
        <f>IFERROR(VLOOKUP($B354,#REF!,35,FALSE()),0)</f>
        <v>0</v>
      </c>
      <c r="V355" s="740">
        <f>IFERROR(VLOOKUP($B354,#REF!,53,FALSE()),0)</f>
        <v>0</v>
      </c>
      <c r="W355" s="685"/>
      <c r="X355" s="686"/>
      <c r="Y355" s="676"/>
      <c r="Z355" s="677"/>
      <c r="AA355" s="685"/>
      <c r="AB355" s="686"/>
      <c r="AC355" s="687">
        <f t="shared" ref="AC355:AC364" si="195">AF355+AH355+AJ355+AL355+AN355</f>
        <v>0</v>
      </c>
      <c r="AD355" s="688">
        <f t="shared" ref="AD355:AD364" si="196">AG355+AI355+AK355+AM355+AO355</f>
        <v>0</v>
      </c>
      <c r="AE355" s="740"/>
      <c r="AF355" s="761"/>
      <c r="AG355" s="740"/>
      <c r="AH355" s="761"/>
      <c r="AI355" s="740"/>
      <c r="AJ355" s="761"/>
      <c r="AK355" s="740"/>
      <c r="AL355" s="761"/>
      <c r="AM355" s="740"/>
      <c r="AN355" s="761"/>
      <c r="AO355" s="740"/>
      <c r="AP355" s="97"/>
      <c r="AQ355" s="98"/>
    </row>
    <row r="356" spans="1:43" ht="12" hidden="1" customHeight="1">
      <c r="A356" s="689"/>
      <c r="B356" s="672"/>
      <c r="C356" s="690" t="str">
        <f>IF(D356&lt;&gt;"",MAX(C354:C355)+1,"")</f>
        <v/>
      </c>
      <c r="D356" s="715"/>
      <c r="E356" s="691"/>
      <c r="F356" s="692"/>
      <c r="G356" s="677"/>
      <c r="H356" s="693"/>
      <c r="I356" s="694"/>
      <c r="J356" s="695">
        <f t="shared" si="193"/>
        <v>0</v>
      </c>
      <c r="K356" s="696">
        <f t="shared" si="194"/>
        <v>0</v>
      </c>
      <c r="L356" s="703"/>
      <c r="M356" s="712"/>
      <c r="N356" s="713"/>
      <c r="O356" s="712"/>
      <c r="P356" s="713"/>
      <c r="Q356" s="712"/>
      <c r="R356" s="713"/>
      <c r="S356" s="712"/>
      <c r="T356" s="713"/>
      <c r="U356" s="712"/>
      <c r="V356" s="713"/>
      <c r="W356" s="702"/>
      <c r="X356" s="703"/>
      <c r="Y356" s="692"/>
      <c r="Z356" s="677"/>
      <c r="AA356" s="702"/>
      <c r="AB356" s="703"/>
      <c r="AC356" s="707">
        <f t="shared" si="195"/>
        <v>0</v>
      </c>
      <c r="AD356" s="708">
        <f t="shared" si="196"/>
        <v>0</v>
      </c>
      <c r="AE356" s="713"/>
      <c r="AF356" s="716"/>
      <c r="AG356" s="713"/>
      <c r="AH356" s="716"/>
      <c r="AI356" s="713"/>
      <c r="AJ356" s="716"/>
      <c r="AK356" s="713"/>
      <c r="AL356" s="716"/>
      <c r="AM356" s="713"/>
      <c r="AN356" s="716"/>
      <c r="AO356" s="713"/>
      <c r="AP356" s="97"/>
      <c r="AQ356" s="98"/>
    </row>
    <row r="357" spans="1:43" ht="12" hidden="1" customHeight="1">
      <c r="A357" s="689"/>
      <c r="B357" s="672"/>
      <c r="C357" s="690" t="str">
        <f>IF(D357&lt;&gt;"",MAX(C354:C356)+1,"")</f>
        <v/>
      </c>
      <c r="D357" s="715"/>
      <c r="E357" s="691"/>
      <c r="F357" s="692"/>
      <c r="G357" s="677"/>
      <c r="H357" s="693"/>
      <c r="I357" s="694"/>
      <c r="J357" s="695">
        <f t="shared" si="193"/>
        <v>0</v>
      </c>
      <c r="K357" s="696">
        <f t="shared" si="194"/>
        <v>0</v>
      </c>
      <c r="L357" s="703"/>
      <c r="M357" s="712"/>
      <c r="N357" s="713"/>
      <c r="O357" s="712"/>
      <c r="P357" s="713"/>
      <c r="Q357" s="712"/>
      <c r="R357" s="713"/>
      <c r="S357" s="712"/>
      <c r="T357" s="713"/>
      <c r="U357" s="712"/>
      <c r="V357" s="713"/>
      <c r="W357" s="702"/>
      <c r="X357" s="703"/>
      <c r="Y357" s="692"/>
      <c r="Z357" s="677"/>
      <c r="AA357" s="702"/>
      <c r="AB357" s="703"/>
      <c r="AC357" s="707">
        <f t="shared" si="195"/>
        <v>0</v>
      </c>
      <c r="AD357" s="708">
        <f t="shared" si="196"/>
        <v>0</v>
      </c>
      <c r="AE357" s="713"/>
      <c r="AF357" s="716"/>
      <c r="AG357" s="713"/>
      <c r="AH357" s="716"/>
      <c r="AI357" s="713"/>
      <c r="AJ357" s="716"/>
      <c r="AK357" s="713"/>
      <c r="AL357" s="716"/>
      <c r="AM357" s="713"/>
      <c r="AN357" s="716"/>
      <c r="AO357" s="713"/>
      <c r="AP357" s="97"/>
      <c r="AQ357" s="98"/>
    </row>
    <row r="358" spans="1:43" ht="12" hidden="1" customHeight="1">
      <c r="A358" s="689"/>
      <c r="B358" s="672"/>
      <c r="C358" s="690" t="str">
        <f>IF(D358&lt;&gt;"",MAX(C354:C357)+1,"")</f>
        <v/>
      </c>
      <c r="D358" s="715"/>
      <c r="E358" s="691"/>
      <c r="F358" s="692"/>
      <c r="G358" s="677"/>
      <c r="H358" s="693"/>
      <c r="I358" s="694"/>
      <c r="J358" s="695">
        <f t="shared" si="193"/>
        <v>0</v>
      </c>
      <c r="K358" s="696">
        <f t="shared" si="194"/>
        <v>0</v>
      </c>
      <c r="L358" s="703"/>
      <c r="M358" s="712"/>
      <c r="N358" s="713"/>
      <c r="O358" s="712"/>
      <c r="P358" s="713"/>
      <c r="Q358" s="712"/>
      <c r="R358" s="713"/>
      <c r="S358" s="712"/>
      <c r="T358" s="713"/>
      <c r="U358" s="712"/>
      <c r="V358" s="713"/>
      <c r="W358" s="702"/>
      <c r="X358" s="703"/>
      <c r="Y358" s="692"/>
      <c r="Z358" s="677"/>
      <c r="AA358" s="702"/>
      <c r="AB358" s="703"/>
      <c r="AC358" s="707">
        <f t="shared" si="195"/>
        <v>0</v>
      </c>
      <c r="AD358" s="708">
        <f t="shared" si="196"/>
        <v>0</v>
      </c>
      <c r="AE358" s="713"/>
      <c r="AF358" s="716"/>
      <c r="AG358" s="713"/>
      <c r="AH358" s="716"/>
      <c r="AI358" s="713"/>
      <c r="AJ358" s="716"/>
      <c r="AK358" s="713"/>
      <c r="AL358" s="716"/>
      <c r="AM358" s="713"/>
      <c r="AN358" s="716"/>
      <c r="AO358" s="713"/>
      <c r="AP358" s="97"/>
      <c r="AQ358" s="98"/>
    </row>
    <row r="359" spans="1:43" ht="12" hidden="1" customHeight="1">
      <c r="A359" s="689"/>
      <c r="B359" s="672"/>
      <c r="C359" s="690" t="str">
        <f>IF(D359&lt;&gt;"",MAX(C354:C358)+1,"")</f>
        <v/>
      </c>
      <c r="D359" s="715"/>
      <c r="E359" s="691"/>
      <c r="F359" s="692"/>
      <c r="G359" s="677"/>
      <c r="H359" s="693"/>
      <c r="I359" s="694"/>
      <c r="J359" s="695">
        <f t="shared" si="193"/>
        <v>0</v>
      </c>
      <c r="K359" s="696">
        <f t="shared" si="194"/>
        <v>0</v>
      </c>
      <c r="L359" s="703"/>
      <c r="M359" s="712"/>
      <c r="N359" s="713"/>
      <c r="O359" s="712"/>
      <c r="P359" s="713"/>
      <c r="Q359" s="712"/>
      <c r="R359" s="713"/>
      <c r="S359" s="712"/>
      <c r="T359" s="713"/>
      <c r="U359" s="712"/>
      <c r="V359" s="713"/>
      <c r="W359" s="702"/>
      <c r="X359" s="703"/>
      <c r="Y359" s="692"/>
      <c r="Z359" s="677"/>
      <c r="AA359" s="702"/>
      <c r="AB359" s="703"/>
      <c r="AC359" s="707">
        <f t="shared" si="195"/>
        <v>0</v>
      </c>
      <c r="AD359" s="708">
        <f t="shared" si="196"/>
        <v>0</v>
      </c>
      <c r="AE359" s="713"/>
      <c r="AF359" s="716"/>
      <c r="AG359" s="713"/>
      <c r="AH359" s="716"/>
      <c r="AI359" s="713"/>
      <c r="AJ359" s="716"/>
      <c r="AK359" s="713"/>
      <c r="AL359" s="716"/>
      <c r="AM359" s="713"/>
      <c r="AN359" s="716"/>
      <c r="AO359" s="713"/>
      <c r="AP359" s="97"/>
      <c r="AQ359" s="98"/>
    </row>
    <row r="360" spans="1:43" ht="12" hidden="1" customHeight="1">
      <c r="A360" s="689"/>
      <c r="B360" s="672"/>
      <c r="C360" s="690" t="str">
        <f>IF(D360&lt;&gt;"",MAX(C354:C359)+1,"")</f>
        <v/>
      </c>
      <c r="D360" s="715"/>
      <c r="E360" s="691"/>
      <c r="F360" s="692"/>
      <c r="G360" s="677"/>
      <c r="H360" s="693"/>
      <c r="I360" s="694"/>
      <c r="J360" s="695">
        <f t="shared" si="193"/>
        <v>0</v>
      </c>
      <c r="K360" s="696">
        <f t="shared" si="194"/>
        <v>0</v>
      </c>
      <c r="L360" s="703"/>
      <c r="M360" s="712"/>
      <c r="N360" s="713"/>
      <c r="O360" s="712"/>
      <c r="P360" s="713"/>
      <c r="Q360" s="712"/>
      <c r="R360" s="713"/>
      <c r="S360" s="712"/>
      <c r="T360" s="713"/>
      <c r="U360" s="712"/>
      <c r="V360" s="713"/>
      <c r="W360" s="702"/>
      <c r="X360" s="703"/>
      <c r="Y360" s="692"/>
      <c r="Z360" s="677"/>
      <c r="AA360" s="702"/>
      <c r="AB360" s="703"/>
      <c r="AC360" s="707">
        <f t="shared" si="195"/>
        <v>0</v>
      </c>
      <c r="AD360" s="708">
        <f t="shared" si="196"/>
        <v>0</v>
      </c>
      <c r="AE360" s="713"/>
      <c r="AF360" s="716"/>
      <c r="AG360" s="713"/>
      <c r="AH360" s="716"/>
      <c r="AI360" s="713"/>
      <c r="AJ360" s="716"/>
      <c r="AK360" s="713"/>
      <c r="AL360" s="716"/>
      <c r="AM360" s="713"/>
      <c r="AN360" s="716"/>
      <c r="AO360" s="713"/>
      <c r="AP360" s="97"/>
      <c r="AQ360" s="98"/>
    </row>
    <row r="361" spans="1:43" ht="12" hidden="1" customHeight="1">
      <c r="A361" s="689"/>
      <c r="B361" s="672"/>
      <c r="C361" s="690" t="str">
        <f>IF(D361&lt;&gt;"",MAX(C354:C360)+1,"")</f>
        <v/>
      </c>
      <c r="D361" s="715"/>
      <c r="E361" s="691"/>
      <c r="F361" s="692"/>
      <c r="G361" s="677"/>
      <c r="H361" s="693"/>
      <c r="I361" s="694"/>
      <c r="J361" s="695">
        <f t="shared" si="193"/>
        <v>0</v>
      </c>
      <c r="K361" s="696">
        <f t="shared" si="194"/>
        <v>0</v>
      </c>
      <c r="L361" s="703"/>
      <c r="M361" s="712"/>
      <c r="N361" s="713"/>
      <c r="O361" s="712"/>
      <c r="P361" s="713"/>
      <c r="Q361" s="712"/>
      <c r="R361" s="713"/>
      <c r="S361" s="712"/>
      <c r="T361" s="713"/>
      <c r="U361" s="712"/>
      <c r="V361" s="713"/>
      <c r="W361" s="702"/>
      <c r="X361" s="703"/>
      <c r="Y361" s="692"/>
      <c r="Z361" s="677"/>
      <c r="AA361" s="702"/>
      <c r="AB361" s="703"/>
      <c r="AC361" s="707">
        <f t="shared" si="195"/>
        <v>0</v>
      </c>
      <c r="AD361" s="708">
        <f t="shared" si="196"/>
        <v>0</v>
      </c>
      <c r="AE361" s="713"/>
      <c r="AF361" s="716"/>
      <c r="AG361" s="713"/>
      <c r="AH361" s="716"/>
      <c r="AI361" s="713"/>
      <c r="AJ361" s="716"/>
      <c r="AK361" s="713"/>
      <c r="AL361" s="716"/>
      <c r="AM361" s="713"/>
      <c r="AN361" s="716"/>
      <c r="AO361" s="713"/>
      <c r="AP361" s="97"/>
      <c r="AQ361" s="98"/>
    </row>
    <row r="362" spans="1:43" ht="12" hidden="1" customHeight="1">
      <c r="A362" s="689"/>
      <c r="B362" s="672"/>
      <c r="C362" s="690" t="str">
        <f>IF(D362&lt;&gt;"",MAX(C354:C361)+1,"")</f>
        <v/>
      </c>
      <c r="D362" s="715"/>
      <c r="E362" s="691"/>
      <c r="F362" s="692"/>
      <c r="G362" s="677"/>
      <c r="H362" s="693"/>
      <c r="I362" s="694"/>
      <c r="J362" s="695">
        <f t="shared" si="193"/>
        <v>0</v>
      </c>
      <c r="K362" s="696">
        <f t="shared" si="194"/>
        <v>0</v>
      </c>
      <c r="L362" s="703"/>
      <c r="M362" s="712"/>
      <c r="N362" s="713"/>
      <c r="O362" s="712"/>
      <c r="P362" s="713"/>
      <c r="Q362" s="712"/>
      <c r="R362" s="713"/>
      <c r="S362" s="712"/>
      <c r="T362" s="713"/>
      <c r="U362" s="712"/>
      <c r="V362" s="713"/>
      <c r="W362" s="702"/>
      <c r="X362" s="703"/>
      <c r="Y362" s="692"/>
      <c r="Z362" s="677"/>
      <c r="AA362" s="702"/>
      <c r="AB362" s="703"/>
      <c r="AC362" s="707">
        <f t="shared" si="195"/>
        <v>0</v>
      </c>
      <c r="AD362" s="708">
        <f t="shared" si="196"/>
        <v>0</v>
      </c>
      <c r="AE362" s="713"/>
      <c r="AF362" s="716"/>
      <c r="AG362" s="713"/>
      <c r="AH362" s="716"/>
      <c r="AI362" s="713"/>
      <c r="AJ362" s="716"/>
      <c r="AK362" s="713"/>
      <c r="AL362" s="716"/>
      <c r="AM362" s="713"/>
      <c r="AN362" s="716"/>
      <c r="AO362" s="713"/>
      <c r="AP362" s="97"/>
      <c r="AQ362" s="98"/>
    </row>
    <row r="363" spans="1:43" ht="12" hidden="1" customHeight="1">
      <c r="A363" s="689"/>
      <c r="B363" s="672"/>
      <c r="C363" s="690" t="str">
        <f>IF(D363&lt;&gt;"",MAX(C354:C362)+1,"")</f>
        <v/>
      </c>
      <c r="D363" s="715"/>
      <c r="E363" s="691"/>
      <c r="F363" s="692"/>
      <c r="G363" s="677"/>
      <c r="H363" s="693"/>
      <c r="I363" s="694"/>
      <c r="J363" s="695">
        <f t="shared" si="193"/>
        <v>0</v>
      </c>
      <c r="K363" s="696">
        <f t="shared" si="194"/>
        <v>0</v>
      </c>
      <c r="L363" s="703"/>
      <c r="M363" s="712"/>
      <c r="N363" s="713"/>
      <c r="O363" s="712"/>
      <c r="P363" s="713"/>
      <c r="Q363" s="712"/>
      <c r="R363" s="713"/>
      <c r="S363" s="712"/>
      <c r="T363" s="713"/>
      <c r="U363" s="712"/>
      <c r="V363" s="713"/>
      <c r="W363" s="702"/>
      <c r="X363" s="703"/>
      <c r="Y363" s="692"/>
      <c r="Z363" s="677"/>
      <c r="AA363" s="702"/>
      <c r="AB363" s="703"/>
      <c r="AC363" s="707">
        <f t="shared" si="195"/>
        <v>0</v>
      </c>
      <c r="AD363" s="708">
        <f t="shared" si="196"/>
        <v>0</v>
      </c>
      <c r="AE363" s="713"/>
      <c r="AF363" s="716"/>
      <c r="AG363" s="713"/>
      <c r="AH363" s="716"/>
      <c r="AI363" s="713"/>
      <c r="AJ363" s="716"/>
      <c r="AK363" s="713"/>
      <c r="AL363" s="716"/>
      <c r="AM363" s="713"/>
      <c r="AN363" s="716"/>
      <c r="AO363" s="713"/>
      <c r="AP363" s="97"/>
      <c r="AQ363" s="98"/>
    </row>
    <row r="364" spans="1:43" ht="12" hidden="1" customHeight="1">
      <c r="A364" s="717"/>
      <c r="B364" s="718"/>
      <c r="C364" s="719" t="str">
        <f>IF(D364&lt;&gt;"",MAX(C354:C363)+1,"")</f>
        <v/>
      </c>
      <c r="D364" s="720"/>
      <c r="E364" s="721"/>
      <c r="F364" s="722"/>
      <c r="G364" s="723"/>
      <c r="H364" s="724"/>
      <c r="I364" s="725"/>
      <c r="J364" s="726">
        <f t="shared" si="193"/>
        <v>0</v>
      </c>
      <c r="K364" s="727">
        <f t="shared" si="194"/>
        <v>0</v>
      </c>
      <c r="L364" s="728"/>
      <c r="M364" s="729"/>
      <c r="N364" s="730"/>
      <c r="O364" s="729"/>
      <c r="P364" s="730"/>
      <c r="Q364" s="729"/>
      <c r="R364" s="730"/>
      <c r="S364" s="729"/>
      <c r="T364" s="730"/>
      <c r="U364" s="729"/>
      <c r="V364" s="730"/>
      <c r="W364" s="731"/>
      <c r="X364" s="728"/>
      <c r="Y364" s="722"/>
      <c r="Z364" s="723"/>
      <c r="AA364" s="731"/>
      <c r="AB364" s="728"/>
      <c r="AC364" s="732">
        <f t="shared" si="195"/>
        <v>0</v>
      </c>
      <c r="AD364" s="733">
        <f t="shared" si="196"/>
        <v>0</v>
      </c>
      <c r="AE364" s="730"/>
      <c r="AF364" s="734"/>
      <c r="AG364" s="730"/>
      <c r="AH364" s="734"/>
      <c r="AI364" s="730"/>
      <c r="AJ364" s="734"/>
      <c r="AK364" s="730"/>
      <c r="AL364" s="734"/>
      <c r="AM364" s="730"/>
      <c r="AN364" s="734"/>
      <c r="AO364" s="730"/>
      <c r="AP364" s="97"/>
      <c r="AQ364" s="98"/>
    </row>
    <row r="365" spans="1:43" ht="12" hidden="1" customHeight="1">
      <c r="A365" s="656" t="e">
        <f>IF(MAX($A$12:A364)&gt;=#REF!,"",MAX($A$12:A364)+1)</f>
        <v>#REF!</v>
      </c>
      <c r="B365" s="657" t="str">
        <f>IFERROR(VLOOKUP(A365,#REF!,5,FALSE()),"")</f>
        <v/>
      </c>
      <c r="C365" s="1429" t="str">
        <f>IFERROR(VLOOKUP(B365,#REF!,4,FALSE()),"")</f>
        <v/>
      </c>
      <c r="D365" s="1351"/>
      <c r="E365" s="801" t="str">
        <f>IFERROR(VLOOKUP(B365,#REF!,6,FALSE()),"")</f>
        <v/>
      </c>
      <c r="F365" s="659"/>
      <c r="G365" s="660"/>
      <c r="H365" s="661">
        <f t="shared" ref="H365:X365" si="197">SUM(H366:H375)</f>
        <v>0</v>
      </c>
      <c r="I365" s="662">
        <f t="shared" si="197"/>
        <v>0</v>
      </c>
      <c r="J365" s="661">
        <f t="shared" si="197"/>
        <v>0</v>
      </c>
      <c r="K365" s="663">
        <f t="shared" si="197"/>
        <v>0</v>
      </c>
      <c r="L365" s="664">
        <f t="shared" si="197"/>
        <v>0</v>
      </c>
      <c r="M365" s="665">
        <f t="shared" si="197"/>
        <v>0</v>
      </c>
      <c r="N365" s="666">
        <f t="shared" si="197"/>
        <v>0</v>
      </c>
      <c r="O365" s="665">
        <f t="shared" si="197"/>
        <v>0</v>
      </c>
      <c r="P365" s="666">
        <f t="shared" si="197"/>
        <v>0</v>
      </c>
      <c r="Q365" s="665">
        <f t="shared" si="197"/>
        <v>0</v>
      </c>
      <c r="R365" s="666">
        <f t="shared" si="197"/>
        <v>0</v>
      </c>
      <c r="S365" s="665">
        <f t="shared" si="197"/>
        <v>0</v>
      </c>
      <c r="T365" s="666">
        <f t="shared" si="197"/>
        <v>0</v>
      </c>
      <c r="U365" s="665">
        <f t="shared" si="197"/>
        <v>0</v>
      </c>
      <c r="V365" s="666">
        <f t="shared" si="197"/>
        <v>0</v>
      </c>
      <c r="W365" s="667">
        <f t="shared" si="197"/>
        <v>0</v>
      </c>
      <c r="X365" s="664">
        <f t="shared" si="197"/>
        <v>0</v>
      </c>
      <c r="Y365" s="659"/>
      <c r="Z365" s="660"/>
      <c r="AA365" s="667">
        <f t="shared" ref="AA365:AO365" si="198">SUM(AA366:AA375)</f>
        <v>0</v>
      </c>
      <c r="AB365" s="664">
        <f t="shared" si="198"/>
        <v>0</v>
      </c>
      <c r="AC365" s="668">
        <f t="shared" si="198"/>
        <v>0</v>
      </c>
      <c r="AD365" s="669">
        <f t="shared" si="198"/>
        <v>0</v>
      </c>
      <c r="AE365" s="666">
        <f t="shared" si="198"/>
        <v>0</v>
      </c>
      <c r="AF365" s="668">
        <f t="shared" si="198"/>
        <v>0</v>
      </c>
      <c r="AG365" s="666">
        <f t="shared" si="198"/>
        <v>0</v>
      </c>
      <c r="AH365" s="668">
        <f t="shared" si="198"/>
        <v>0</v>
      </c>
      <c r="AI365" s="666">
        <f t="shared" si="198"/>
        <v>0</v>
      </c>
      <c r="AJ365" s="668">
        <f t="shared" si="198"/>
        <v>0</v>
      </c>
      <c r="AK365" s="666">
        <f t="shared" si="198"/>
        <v>0</v>
      </c>
      <c r="AL365" s="668">
        <f t="shared" si="198"/>
        <v>0</v>
      </c>
      <c r="AM365" s="666">
        <f t="shared" si="198"/>
        <v>0</v>
      </c>
      <c r="AN365" s="668">
        <f t="shared" si="198"/>
        <v>0</v>
      </c>
      <c r="AO365" s="666">
        <f t="shared" si="198"/>
        <v>0</v>
      </c>
      <c r="AP365" s="130"/>
      <c r="AQ365" s="131">
        <f>COUNTIF(AD366:AD375,"&gt;0")</f>
        <v>0</v>
      </c>
    </row>
    <row r="366" spans="1:43" ht="12" hidden="1" customHeight="1">
      <c r="A366" s="671"/>
      <c r="B366" s="672"/>
      <c r="C366" s="673" t="str">
        <f>IF(D366&lt;&gt;"",MAX(C365)+1,"")</f>
        <v/>
      </c>
      <c r="D366" s="799" t="str">
        <f>IF(B365&lt;&gt;"","Điểm chính","")</f>
        <v/>
      </c>
      <c r="E366" s="675"/>
      <c r="F366" s="676"/>
      <c r="G366" s="677"/>
      <c r="H366" s="678"/>
      <c r="I366" s="679"/>
      <c r="J366" s="680">
        <f t="shared" ref="J366:J375" si="199">M366+O366+Q366+S366+U366</f>
        <v>0</v>
      </c>
      <c r="K366" s="681">
        <f t="shared" ref="K366:K375" si="200">N366+P366+R366+T366+V366</f>
        <v>0</v>
      </c>
      <c r="L366" s="686"/>
      <c r="M366" s="800">
        <f>IFERROR(VLOOKUP($B365,#REF!,31,FALSE()),0)</f>
        <v>0</v>
      </c>
      <c r="N366" s="740">
        <f>IFERROR(VLOOKUP($B365,#REF!,49,FALSE()),0)</f>
        <v>0</v>
      </c>
      <c r="O366" s="800">
        <f>IFERROR(VLOOKUP($B365,#REF!,32,FALSE()),0)</f>
        <v>0</v>
      </c>
      <c r="P366" s="740">
        <f>IFERROR(VLOOKUP($B365,#REF!,50,FALSE()),0)</f>
        <v>0</v>
      </c>
      <c r="Q366" s="800">
        <f>IFERROR(VLOOKUP($B365,#REF!,33,FALSE()),0)</f>
        <v>0</v>
      </c>
      <c r="R366" s="740">
        <f>IFERROR(VLOOKUP($B365,#REF!,51,FALSE()),0)</f>
        <v>0</v>
      </c>
      <c r="S366" s="800">
        <f>IFERROR(VLOOKUP($B365,#REF!,34,FALSE()),0)</f>
        <v>0</v>
      </c>
      <c r="T366" s="740">
        <f>IFERROR(VLOOKUP($B365,#REF!,52,FALSE()),0)</f>
        <v>0</v>
      </c>
      <c r="U366" s="800">
        <f>IFERROR(VLOOKUP($B365,#REF!,35,FALSE()),0)</f>
        <v>0</v>
      </c>
      <c r="V366" s="740">
        <f>IFERROR(VLOOKUP($B365,#REF!,53,FALSE()),0)</f>
        <v>0</v>
      </c>
      <c r="W366" s="685"/>
      <c r="X366" s="686"/>
      <c r="Y366" s="676"/>
      <c r="Z366" s="677"/>
      <c r="AA366" s="685"/>
      <c r="AB366" s="686"/>
      <c r="AC366" s="687">
        <f t="shared" ref="AC366:AC375" si="201">AF366+AH366+AJ366+AL366+AN366</f>
        <v>0</v>
      </c>
      <c r="AD366" s="688">
        <f t="shared" ref="AD366:AD375" si="202">AG366+AI366+AK366+AM366+AO366</f>
        <v>0</v>
      </c>
      <c r="AE366" s="740"/>
      <c r="AF366" s="761"/>
      <c r="AG366" s="740"/>
      <c r="AH366" s="761"/>
      <c r="AI366" s="740"/>
      <c r="AJ366" s="761"/>
      <c r="AK366" s="740"/>
      <c r="AL366" s="761"/>
      <c r="AM366" s="740"/>
      <c r="AN366" s="761"/>
      <c r="AO366" s="740"/>
      <c r="AP366" s="97"/>
      <c r="AQ366" s="98"/>
    </row>
    <row r="367" spans="1:43" ht="12" hidden="1" customHeight="1">
      <c r="A367" s="689"/>
      <c r="B367" s="672"/>
      <c r="C367" s="690" t="str">
        <f>IF(D367&lt;&gt;"",MAX(C365:C366)+1,"")</f>
        <v/>
      </c>
      <c r="D367" s="715"/>
      <c r="E367" s="691"/>
      <c r="F367" s="692"/>
      <c r="G367" s="677"/>
      <c r="H367" s="693"/>
      <c r="I367" s="694"/>
      <c r="J367" s="695">
        <f t="shared" si="199"/>
        <v>0</v>
      </c>
      <c r="K367" s="696">
        <f t="shared" si="200"/>
        <v>0</v>
      </c>
      <c r="L367" s="703"/>
      <c r="M367" s="712"/>
      <c r="N367" s="713"/>
      <c r="O367" s="712"/>
      <c r="P367" s="713"/>
      <c r="Q367" s="712"/>
      <c r="R367" s="713"/>
      <c r="S367" s="712"/>
      <c r="T367" s="713"/>
      <c r="U367" s="712"/>
      <c r="V367" s="713"/>
      <c r="W367" s="702"/>
      <c r="X367" s="703"/>
      <c r="Y367" s="692"/>
      <c r="Z367" s="677"/>
      <c r="AA367" s="702"/>
      <c r="AB367" s="703"/>
      <c r="AC367" s="707">
        <f t="shared" si="201"/>
        <v>0</v>
      </c>
      <c r="AD367" s="708">
        <f t="shared" si="202"/>
        <v>0</v>
      </c>
      <c r="AE367" s="713"/>
      <c r="AF367" s="716"/>
      <c r="AG367" s="713"/>
      <c r="AH367" s="716"/>
      <c r="AI367" s="713"/>
      <c r="AJ367" s="716"/>
      <c r="AK367" s="713"/>
      <c r="AL367" s="716"/>
      <c r="AM367" s="713"/>
      <c r="AN367" s="716"/>
      <c r="AO367" s="713"/>
      <c r="AP367" s="97"/>
      <c r="AQ367" s="98"/>
    </row>
    <row r="368" spans="1:43" ht="12" hidden="1" customHeight="1">
      <c r="A368" s="689"/>
      <c r="B368" s="672"/>
      <c r="C368" s="690" t="str">
        <f>IF(D368&lt;&gt;"",MAX(C365:C367)+1,"")</f>
        <v/>
      </c>
      <c r="D368" s="715"/>
      <c r="E368" s="691"/>
      <c r="F368" s="692"/>
      <c r="G368" s="677"/>
      <c r="H368" s="693"/>
      <c r="I368" s="694"/>
      <c r="J368" s="695">
        <f t="shared" si="199"/>
        <v>0</v>
      </c>
      <c r="K368" s="696">
        <f t="shared" si="200"/>
        <v>0</v>
      </c>
      <c r="L368" s="703"/>
      <c r="M368" s="712"/>
      <c r="N368" s="713"/>
      <c r="O368" s="712"/>
      <c r="P368" s="713"/>
      <c r="Q368" s="712"/>
      <c r="R368" s="713"/>
      <c r="S368" s="712"/>
      <c r="T368" s="713"/>
      <c r="U368" s="712"/>
      <c r="V368" s="713"/>
      <c r="W368" s="702"/>
      <c r="X368" s="703"/>
      <c r="Y368" s="692"/>
      <c r="Z368" s="677"/>
      <c r="AA368" s="702"/>
      <c r="AB368" s="703"/>
      <c r="AC368" s="707">
        <f t="shared" si="201"/>
        <v>0</v>
      </c>
      <c r="AD368" s="708">
        <f t="shared" si="202"/>
        <v>0</v>
      </c>
      <c r="AE368" s="713"/>
      <c r="AF368" s="716"/>
      <c r="AG368" s="713"/>
      <c r="AH368" s="716"/>
      <c r="AI368" s="713"/>
      <c r="AJ368" s="716"/>
      <c r="AK368" s="713"/>
      <c r="AL368" s="716"/>
      <c r="AM368" s="713"/>
      <c r="AN368" s="716"/>
      <c r="AO368" s="713"/>
      <c r="AP368" s="97"/>
      <c r="AQ368" s="98"/>
    </row>
    <row r="369" spans="1:43" ht="12" hidden="1" customHeight="1">
      <c r="A369" s="689"/>
      <c r="B369" s="672"/>
      <c r="C369" s="690" t="str">
        <f>IF(D369&lt;&gt;"",MAX(C365:C368)+1,"")</f>
        <v/>
      </c>
      <c r="D369" s="715"/>
      <c r="E369" s="691"/>
      <c r="F369" s="692"/>
      <c r="G369" s="677"/>
      <c r="H369" s="693"/>
      <c r="I369" s="694"/>
      <c r="J369" s="695">
        <f t="shared" si="199"/>
        <v>0</v>
      </c>
      <c r="K369" s="696">
        <f t="shared" si="200"/>
        <v>0</v>
      </c>
      <c r="L369" s="703"/>
      <c r="M369" s="712"/>
      <c r="N369" s="713"/>
      <c r="O369" s="712"/>
      <c r="P369" s="713"/>
      <c r="Q369" s="712"/>
      <c r="R369" s="713"/>
      <c r="S369" s="712"/>
      <c r="T369" s="713"/>
      <c r="U369" s="712"/>
      <c r="V369" s="713"/>
      <c r="W369" s="702"/>
      <c r="X369" s="703"/>
      <c r="Y369" s="692"/>
      <c r="Z369" s="677"/>
      <c r="AA369" s="702"/>
      <c r="AB369" s="703"/>
      <c r="AC369" s="707">
        <f t="shared" si="201"/>
        <v>0</v>
      </c>
      <c r="AD369" s="708">
        <f t="shared" si="202"/>
        <v>0</v>
      </c>
      <c r="AE369" s="713"/>
      <c r="AF369" s="716"/>
      <c r="AG369" s="713"/>
      <c r="AH369" s="716"/>
      <c r="AI369" s="713"/>
      <c r="AJ369" s="716"/>
      <c r="AK369" s="713"/>
      <c r="AL369" s="716"/>
      <c r="AM369" s="713"/>
      <c r="AN369" s="716"/>
      <c r="AO369" s="713"/>
      <c r="AP369" s="97"/>
      <c r="AQ369" s="98"/>
    </row>
    <row r="370" spans="1:43" ht="12" hidden="1" customHeight="1">
      <c r="A370" s="689"/>
      <c r="B370" s="672"/>
      <c r="C370" s="690" t="str">
        <f>IF(D370&lt;&gt;"",MAX(C365:C369)+1,"")</f>
        <v/>
      </c>
      <c r="D370" s="715"/>
      <c r="E370" s="691"/>
      <c r="F370" s="692"/>
      <c r="G370" s="677"/>
      <c r="H370" s="693"/>
      <c r="I370" s="694"/>
      <c r="J370" s="695">
        <f t="shared" si="199"/>
        <v>0</v>
      </c>
      <c r="K370" s="696">
        <f t="shared" si="200"/>
        <v>0</v>
      </c>
      <c r="L370" s="703"/>
      <c r="M370" s="712"/>
      <c r="N370" s="713"/>
      <c r="O370" s="712"/>
      <c r="P370" s="713"/>
      <c r="Q370" s="712"/>
      <c r="R370" s="713"/>
      <c r="S370" s="712"/>
      <c r="T370" s="713"/>
      <c r="U370" s="712"/>
      <c r="V370" s="713"/>
      <c r="W370" s="702"/>
      <c r="X370" s="703"/>
      <c r="Y370" s="692"/>
      <c r="Z370" s="677"/>
      <c r="AA370" s="702"/>
      <c r="AB370" s="703"/>
      <c r="AC370" s="707">
        <f t="shared" si="201"/>
        <v>0</v>
      </c>
      <c r="AD370" s="708">
        <f t="shared" si="202"/>
        <v>0</v>
      </c>
      <c r="AE370" s="713"/>
      <c r="AF370" s="716"/>
      <c r="AG370" s="713"/>
      <c r="AH370" s="716"/>
      <c r="AI370" s="713"/>
      <c r="AJ370" s="716"/>
      <c r="AK370" s="713"/>
      <c r="AL370" s="716"/>
      <c r="AM370" s="713"/>
      <c r="AN370" s="716"/>
      <c r="AO370" s="713"/>
      <c r="AP370" s="97"/>
      <c r="AQ370" s="98"/>
    </row>
    <row r="371" spans="1:43" ht="12" hidden="1" customHeight="1">
      <c r="A371" s="689"/>
      <c r="B371" s="672"/>
      <c r="C371" s="690" t="str">
        <f>IF(D371&lt;&gt;"",MAX(C365:C370)+1,"")</f>
        <v/>
      </c>
      <c r="D371" s="715"/>
      <c r="E371" s="691"/>
      <c r="F371" s="692"/>
      <c r="G371" s="677"/>
      <c r="H371" s="693"/>
      <c r="I371" s="694"/>
      <c r="J371" s="695">
        <f t="shared" si="199"/>
        <v>0</v>
      </c>
      <c r="K371" s="696">
        <f t="shared" si="200"/>
        <v>0</v>
      </c>
      <c r="L371" s="703"/>
      <c r="M371" s="712"/>
      <c r="N371" s="713"/>
      <c r="O371" s="712"/>
      <c r="P371" s="713"/>
      <c r="Q371" s="712"/>
      <c r="R371" s="713"/>
      <c r="S371" s="712"/>
      <c r="T371" s="713"/>
      <c r="U371" s="712"/>
      <c r="V371" s="713"/>
      <c r="W371" s="702"/>
      <c r="X371" s="703"/>
      <c r="Y371" s="692"/>
      <c r="Z371" s="677"/>
      <c r="AA371" s="702"/>
      <c r="AB371" s="703"/>
      <c r="AC371" s="707">
        <f t="shared" si="201"/>
        <v>0</v>
      </c>
      <c r="AD371" s="708">
        <f t="shared" si="202"/>
        <v>0</v>
      </c>
      <c r="AE371" s="713"/>
      <c r="AF371" s="716"/>
      <c r="AG371" s="713"/>
      <c r="AH371" s="716"/>
      <c r="AI371" s="713"/>
      <c r="AJ371" s="716"/>
      <c r="AK371" s="713"/>
      <c r="AL371" s="716"/>
      <c r="AM371" s="713"/>
      <c r="AN371" s="716"/>
      <c r="AO371" s="713"/>
      <c r="AP371" s="97"/>
      <c r="AQ371" s="98"/>
    </row>
    <row r="372" spans="1:43" ht="12" hidden="1" customHeight="1">
      <c r="A372" s="689"/>
      <c r="B372" s="672"/>
      <c r="C372" s="690" t="str">
        <f>IF(D372&lt;&gt;"",MAX(C365:C371)+1,"")</f>
        <v/>
      </c>
      <c r="D372" s="715"/>
      <c r="E372" s="691"/>
      <c r="F372" s="692"/>
      <c r="G372" s="677"/>
      <c r="H372" s="693"/>
      <c r="I372" s="694"/>
      <c r="J372" s="695">
        <f t="shared" si="199"/>
        <v>0</v>
      </c>
      <c r="K372" s="696">
        <f t="shared" si="200"/>
        <v>0</v>
      </c>
      <c r="L372" s="703"/>
      <c r="M372" s="712"/>
      <c r="N372" s="713"/>
      <c r="O372" s="712"/>
      <c r="P372" s="713"/>
      <c r="Q372" s="712"/>
      <c r="R372" s="713"/>
      <c r="S372" s="712"/>
      <c r="T372" s="713"/>
      <c r="U372" s="712"/>
      <c r="V372" s="713"/>
      <c r="W372" s="702"/>
      <c r="X372" s="703"/>
      <c r="Y372" s="692"/>
      <c r="Z372" s="677"/>
      <c r="AA372" s="702"/>
      <c r="AB372" s="703"/>
      <c r="AC372" s="707">
        <f t="shared" si="201"/>
        <v>0</v>
      </c>
      <c r="AD372" s="708">
        <f t="shared" si="202"/>
        <v>0</v>
      </c>
      <c r="AE372" s="713"/>
      <c r="AF372" s="716"/>
      <c r="AG372" s="713"/>
      <c r="AH372" s="716"/>
      <c r="AI372" s="713"/>
      <c r="AJ372" s="716"/>
      <c r="AK372" s="713"/>
      <c r="AL372" s="716"/>
      <c r="AM372" s="713"/>
      <c r="AN372" s="716"/>
      <c r="AO372" s="713"/>
      <c r="AP372" s="97"/>
      <c r="AQ372" s="98"/>
    </row>
    <row r="373" spans="1:43" ht="12" hidden="1" customHeight="1">
      <c r="A373" s="689"/>
      <c r="B373" s="672"/>
      <c r="C373" s="690" t="str">
        <f>IF(D373&lt;&gt;"",MAX(C365:C372)+1,"")</f>
        <v/>
      </c>
      <c r="D373" s="715"/>
      <c r="E373" s="691"/>
      <c r="F373" s="692"/>
      <c r="G373" s="677"/>
      <c r="H373" s="693"/>
      <c r="I373" s="694"/>
      <c r="J373" s="695">
        <f t="shared" si="199"/>
        <v>0</v>
      </c>
      <c r="K373" s="696">
        <f t="shared" si="200"/>
        <v>0</v>
      </c>
      <c r="L373" s="703"/>
      <c r="M373" s="712"/>
      <c r="N373" s="713"/>
      <c r="O373" s="712"/>
      <c r="P373" s="713"/>
      <c r="Q373" s="712"/>
      <c r="R373" s="713"/>
      <c r="S373" s="712"/>
      <c r="T373" s="713"/>
      <c r="U373" s="712"/>
      <c r="V373" s="713"/>
      <c r="W373" s="702"/>
      <c r="X373" s="703"/>
      <c r="Y373" s="692"/>
      <c r="Z373" s="677"/>
      <c r="AA373" s="702"/>
      <c r="AB373" s="703"/>
      <c r="AC373" s="707">
        <f t="shared" si="201"/>
        <v>0</v>
      </c>
      <c r="AD373" s="708">
        <f t="shared" si="202"/>
        <v>0</v>
      </c>
      <c r="AE373" s="713"/>
      <c r="AF373" s="716"/>
      <c r="AG373" s="713"/>
      <c r="AH373" s="716"/>
      <c r="AI373" s="713"/>
      <c r="AJ373" s="716"/>
      <c r="AK373" s="713"/>
      <c r="AL373" s="716"/>
      <c r="AM373" s="713"/>
      <c r="AN373" s="716"/>
      <c r="AO373" s="713"/>
      <c r="AP373" s="97"/>
      <c r="AQ373" s="98"/>
    </row>
    <row r="374" spans="1:43" ht="12" hidden="1" customHeight="1">
      <c r="A374" s="689"/>
      <c r="B374" s="672"/>
      <c r="C374" s="690" t="str">
        <f>IF(D374&lt;&gt;"",MAX(C365:C373)+1,"")</f>
        <v/>
      </c>
      <c r="D374" s="715"/>
      <c r="E374" s="691"/>
      <c r="F374" s="692"/>
      <c r="G374" s="677"/>
      <c r="H374" s="693"/>
      <c r="I374" s="694"/>
      <c r="J374" s="695">
        <f t="shared" si="199"/>
        <v>0</v>
      </c>
      <c r="K374" s="696">
        <f t="shared" si="200"/>
        <v>0</v>
      </c>
      <c r="L374" s="703"/>
      <c r="M374" s="712"/>
      <c r="N374" s="713"/>
      <c r="O374" s="712"/>
      <c r="P374" s="713"/>
      <c r="Q374" s="712"/>
      <c r="R374" s="713"/>
      <c r="S374" s="712"/>
      <c r="T374" s="713"/>
      <c r="U374" s="712"/>
      <c r="V374" s="713"/>
      <c r="W374" s="702"/>
      <c r="X374" s="703"/>
      <c r="Y374" s="692"/>
      <c r="Z374" s="677"/>
      <c r="AA374" s="702"/>
      <c r="AB374" s="703"/>
      <c r="AC374" s="707">
        <f t="shared" si="201"/>
        <v>0</v>
      </c>
      <c r="AD374" s="708">
        <f t="shared" si="202"/>
        <v>0</v>
      </c>
      <c r="AE374" s="713"/>
      <c r="AF374" s="716"/>
      <c r="AG374" s="713"/>
      <c r="AH374" s="716"/>
      <c r="AI374" s="713"/>
      <c r="AJ374" s="716"/>
      <c r="AK374" s="713"/>
      <c r="AL374" s="716"/>
      <c r="AM374" s="713"/>
      <c r="AN374" s="716"/>
      <c r="AO374" s="713"/>
      <c r="AP374" s="97"/>
      <c r="AQ374" s="98"/>
    </row>
    <row r="375" spans="1:43" ht="12" hidden="1" customHeight="1">
      <c r="A375" s="717"/>
      <c r="B375" s="718"/>
      <c r="C375" s="719" t="str">
        <f>IF(D375&lt;&gt;"",MAX(C365:C374)+1,"")</f>
        <v/>
      </c>
      <c r="D375" s="720"/>
      <c r="E375" s="721"/>
      <c r="F375" s="722"/>
      <c r="G375" s="723"/>
      <c r="H375" s="724"/>
      <c r="I375" s="725"/>
      <c r="J375" s="726">
        <f t="shared" si="199"/>
        <v>0</v>
      </c>
      <c r="K375" s="727">
        <f t="shared" si="200"/>
        <v>0</v>
      </c>
      <c r="L375" s="728"/>
      <c r="M375" s="729"/>
      <c r="N375" s="730"/>
      <c r="O375" s="729"/>
      <c r="P375" s="730"/>
      <c r="Q375" s="729"/>
      <c r="R375" s="730"/>
      <c r="S375" s="729"/>
      <c r="T375" s="730"/>
      <c r="U375" s="729"/>
      <c r="V375" s="730"/>
      <c r="W375" s="731"/>
      <c r="X375" s="728"/>
      <c r="Y375" s="722"/>
      <c r="Z375" s="723"/>
      <c r="AA375" s="731"/>
      <c r="AB375" s="728"/>
      <c r="AC375" s="732">
        <f t="shared" si="201"/>
        <v>0</v>
      </c>
      <c r="AD375" s="733">
        <f t="shared" si="202"/>
        <v>0</v>
      </c>
      <c r="AE375" s="730"/>
      <c r="AF375" s="734"/>
      <c r="AG375" s="730"/>
      <c r="AH375" s="734"/>
      <c r="AI375" s="730"/>
      <c r="AJ375" s="734"/>
      <c r="AK375" s="730"/>
      <c r="AL375" s="734"/>
      <c r="AM375" s="730"/>
      <c r="AN375" s="734"/>
      <c r="AO375" s="730"/>
      <c r="AP375" s="97"/>
      <c r="AQ375" s="98"/>
    </row>
    <row r="376" spans="1:43" ht="12" hidden="1" customHeight="1">
      <c r="A376" s="656" t="e">
        <f>IF(MAX($A$12:A375)&gt;=#REF!,"",MAX($A$12:A375)+1)</f>
        <v>#REF!</v>
      </c>
      <c r="B376" s="657" t="str">
        <f>IFERROR(VLOOKUP(A376,#REF!,5,FALSE()),"")</f>
        <v/>
      </c>
      <c r="C376" s="1429" t="str">
        <f>IFERROR(VLOOKUP(B376,#REF!,4,FALSE()),"")</f>
        <v/>
      </c>
      <c r="D376" s="1351"/>
      <c r="E376" s="801" t="str">
        <f>IFERROR(VLOOKUP(B376,#REF!,6,FALSE()),"")</f>
        <v/>
      </c>
      <c r="F376" s="659"/>
      <c r="G376" s="660"/>
      <c r="H376" s="661">
        <f t="shared" ref="H376:X376" si="203">SUM(H377:H386)</f>
        <v>0</v>
      </c>
      <c r="I376" s="662">
        <f t="shared" si="203"/>
        <v>0</v>
      </c>
      <c r="J376" s="661">
        <f t="shared" si="203"/>
        <v>0</v>
      </c>
      <c r="K376" s="663">
        <f t="shared" si="203"/>
        <v>0</v>
      </c>
      <c r="L376" s="664">
        <f t="shared" si="203"/>
        <v>0</v>
      </c>
      <c r="M376" s="665">
        <f t="shared" si="203"/>
        <v>0</v>
      </c>
      <c r="N376" s="666">
        <f t="shared" si="203"/>
        <v>0</v>
      </c>
      <c r="O376" s="665">
        <f t="shared" si="203"/>
        <v>0</v>
      </c>
      <c r="P376" s="666">
        <f t="shared" si="203"/>
        <v>0</v>
      </c>
      <c r="Q376" s="665">
        <f t="shared" si="203"/>
        <v>0</v>
      </c>
      <c r="R376" s="666">
        <f t="shared" si="203"/>
        <v>0</v>
      </c>
      <c r="S376" s="665">
        <f t="shared" si="203"/>
        <v>0</v>
      </c>
      <c r="T376" s="666">
        <f t="shared" si="203"/>
        <v>0</v>
      </c>
      <c r="U376" s="665">
        <f t="shared" si="203"/>
        <v>0</v>
      </c>
      <c r="V376" s="666">
        <f t="shared" si="203"/>
        <v>0</v>
      </c>
      <c r="W376" s="667">
        <f t="shared" si="203"/>
        <v>0</v>
      </c>
      <c r="X376" s="664">
        <f t="shared" si="203"/>
        <v>0</v>
      </c>
      <c r="Y376" s="659"/>
      <c r="Z376" s="660"/>
      <c r="AA376" s="667">
        <f t="shared" ref="AA376:AO376" si="204">SUM(AA377:AA386)</f>
        <v>0</v>
      </c>
      <c r="AB376" s="664">
        <f t="shared" si="204"/>
        <v>0</v>
      </c>
      <c r="AC376" s="668">
        <f t="shared" si="204"/>
        <v>0</v>
      </c>
      <c r="AD376" s="669">
        <f t="shared" si="204"/>
        <v>0</v>
      </c>
      <c r="AE376" s="666">
        <f t="shared" si="204"/>
        <v>0</v>
      </c>
      <c r="AF376" s="668">
        <f t="shared" si="204"/>
        <v>0</v>
      </c>
      <c r="AG376" s="666">
        <f t="shared" si="204"/>
        <v>0</v>
      </c>
      <c r="AH376" s="668">
        <f t="shared" si="204"/>
        <v>0</v>
      </c>
      <c r="AI376" s="666">
        <f t="shared" si="204"/>
        <v>0</v>
      </c>
      <c r="AJ376" s="668">
        <f t="shared" si="204"/>
        <v>0</v>
      </c>
      <c r="AK376" s="666">
        <f t="shared" si="204"/>
        <v>0</v>
      </c>
      <c r="AL376" s="668">
        <f t="shared" si="204"/>
        <v>0</v>
      </c>
      <c r="AM376" s="666">
        <f t="shared" si="204"/>
        <v>0</v>
      </c>
      <c r="AN376" s="668">
        <f t="shared" si="204"/>
        <v>0</v>
      </c>
      <c r="AO376" s="666">
        <f t="shared" si="204"/>
        <v>0</v>
      </c>
      <c r="AP376" s="130"/>
      <c r="AQ376" s="131">
        <f>COUNTIF(AD377:AD386,"&gt;0")</f>
        <v>0</v>
      </c>
    </row>
    <row r="377" spans="1:43" ht="12" hidden="1" customHeight="1">
      <c r="A377" s="671"/>
      <c r="B377" s="672"/>
      <c r="C377" s="673" t="str">
        <f>IF(D377&lt;&gt;"",MAX(C376)+1,"")</f>
        <v/>
      </c>
      <c r="D377" s="799" t="str">
        <f>IF(B376&lt;&gt;"","Điểm chính","")</f>
        <v/>
      </c>
      <c r="E377" s="675"/>
      <c r="F377" s="676"/>
      <c r="G377" s="677"/>
      <c r="H377" s="678"/>
      <c r="I377" s="679"/>
      <c r="J377" s="680">
        <f t="shared" ref="J377:J386" si="205">M377+O377+Q377+S377+U377</f>
        <v>0</v>
      </c>
      <c r="K377" s="681">
        <f t="shared" ref="K377:K386" si="206">N377+P377+R377+T377+V377</f>
        <v>0</v>
      </c>
      <c r="L377" s="686"/>
      <c r="M377" s="800">
        <f>IFERROR(VLOOKUP($B376,#REF!,31,FALSE()),0)</f>
        <v>0</v>
      </c>
      <c r="N377" s="740">
        <f>IFERROR(VLOOKUP($B376,#REF!,49,FALSE()),0)</f>
        <v>0</v>
      </c>
      <c r="O377" s="800">
        <f>IFERROR(VLOOKUP($B376,#REF!,32,FALSE()),0)</f>
        <v>0</v>
      </c>
      <c r="P377" s="740">
        <f>IFERROR(VLOOKUP($B376,#REF!,50,FALSE()),0)</f>
        <v>0</v>
      </c>
      <c r="Q377" s="800">
        <f>IFERROR(VLOOKUP($B376,#REF!,33,FALSE()),0)</f>
        <v>0</v>
      </c>
      <c r="R377" s="740">
        <f>IFERROR(VLOOKUP($B376,#REF!,51,FALSE()),0)</f>
        <v>0</v>
      </c>
      <c r="S377" s="800">
        <f>IFERROR(VLOOKUP($B376,#REF!,34,FALSE()),0)</f>
        <v>0</v>
      </c>
      <c r="T377" s="740">
        <f>IFERROR(VLOOKUP($B376,#REF!,52,FALSE()),0)</f>
        <v>0</v>
      </c>
      <c r="U377" s="800">
        <f>IFERROR(VLOOKUP($B376,#REF!,35,FALSE()),0)</f>
        <v>0</v>
      </c>
      <c r="V377" s="740">
        <f>IFERROR(VLOOKUP($B376,#REF!,53,FALSE()),0)</f>
        <v>0</v>
      </c>
      <c r="W377" s="685"/>
      <c r="X377" s="686"/>
      <c r="Y377" s="676"/>
      <c r="Z377" s="677"/>
      <c r="AA377" s="685"/>
      <c r="AB377" s="686"/>
      <c r="AC377" s="687">
        <f t="shared" ref="AC377:AC386" si="207">AF377+AH377+AJ377+AL377+AN377</f>
        <v>0</v>
      </c>
      <c r="AD377" s="688">
        <f t="shared" ref="AD377:AD386" si="208">AG377+AI377+AK377+AM377+AO377</f>
        <v>0</v>
      </c>
      <c r="AE377" s="740"/>
      <c r="AF377" s="761"/>
      <c r="AG377" s="740"/>
      <c r="AH377" s="761"/>
      <c r="AI377" s="740"/>
      <c r="AJ377" s="761"/>
      <c r="AK377" s="740"/>
      <c r="AL377" s="761"/>
      <c r="AM377" s="740"/>
      <c r="AN377" s="761"/>
      <c r="AO377" s="740"/>
      <c r="AP377" s="97"/>
      <c r="AQ377" s="98"/>
    </row>
    <row r="378" spans="1:43" ht="12" hidden="1" customHeight="1">
      <c r="A378" s="689"/>
      <c r="B378" s="672"/>
      <c r="C378" s="690" t="str">
        <f>IF(D378&lt;&gt;"",MAX(C376:C377)+1,"")</f>
        <v/>
      </c>
      <c r="D378" s="715"/>
      <c r="E378" s="691"/>
      <c r="F378" s="692"/>
      <c r="G378" s="677"/>
      <c r="H378" s="693"/>
      <c r="I378" s="694"/>
      <c r="J378" s="695">
        <f t="shared" si="205"/>
        <v>0</v>
      </c>
      <c r="K378" s="696">
        <f t="shared" si="206"/>
        <v>0</v>
      </c>
      <c r="L378" s="703"/>
      <c r="M378" s="712"/>
      <c r="N378" s="713"/>
      <c r="O378" s="712"/>
      <c r="P378" s="713"/>
      <c r="Q378" s="712"/>
      <c r="R378" s="713"/>
      <c r="S378" s="712"/>
      <c r="T378" s="713"/>
      <c r="U378" s="712"/>
      <c r="V378" s="713"/>
      <c r="W378" s="702"/>
      <c r="X378" s="703"/>
      <c r="Y378" s="692"/>
      <c r="Z378" s="677"/>
      <c r="AA378" s="702"/>
      <c r="AB378" s="703"/>
      <c r="AC378" s="707">
        <f t="shared" si="207"/>
        <v>0</v>
      </c>
      <c r="AD378" s="708">
        <f t="shared" si="208"/>
        <v>0</v>
      </c>
      <c r="AE378" s="713"/>
      <c r="AF378" s="716"/>
      <c r="AG378" s="713"/>
      <c r="AH378" s="716"/>
      <c r="AI378" s="713"/>
      <c r="AJ378" s="716"/>
      <c r="AK378" s="713"/>
      <c r="AL378" s="716"/>
      <c r="AM378" s="713"/>
      <c r="AN378" s="716"/>
      <c r="AO378" s="713"/>
      <c r="AP378" s="97"/>
      <c r="AQ378" s="98"/>
    </row>
    <row r="379" spans="1:43" ht="12" hidden="1" customHeight="1">
      <c r="A379" s="689"/>
      <c r="B379" s="672"/>
      <c r="C379" s="690" t="str">
        <f>IF(D379&lt;&gt;"",MAX(C376:C378)+1,"")</f>
        <v/>
      </c>
      <c r="D379" s="715"/>
      <c r="E379" s="691"/>
      <c r="F379" s="692"/>
      <c r="G379" s="677"/>
      <c r="H379" s="693"/>
      <c r="I379" s="694"/>
      <c r="J379" s="695">
        <f t="shared" si="205"/>
        <v>0</v>
      </c>
      <c r="K379" s="696">
        <f t="shared" si="206"/>
        <v>0</v>
      </c>
      <c r="L379" s="703"/>
      <c r="M379" s="712"/>
      <c r="N379" s="713"/>
      <c r="O379" s="712"/>
      <c r="P379" s="713"/>
      <c r="Q379" s="712"/>
      <c r="R379" s="713"/>
      <c r="S379" s="712"/>
      <c r="T379" s="713"/>
      <c r="U379" s="712"/>
      <c r="V379" s="713"/>
      <c r="W379" s="702"/>
      <c r="X379" s="703"/>
      <c r="Y379" s="692"/>
      <c r="Z379" s="677"/>
      <c r="AA379" s="702"/>
      <c r="AB379" s="703"/>
      <c r="AC379" s="707">
        <f t="shared" si="207"/>
        <v>0</v>
      </c>
      <c r="AD379" s="708">
        <f t="shared" si="208"/>
        <v>0</v>
      </c>
      <c r="AE379" s="713"/>
      <c r="AF379" s="716"/>
      <c r="AG379" s="713"/>
      <c r="AH379" s="716"/>
      <c r="AI379" s="713"/>
      <c r="AJ379" s="716"/>
      <c r="AK379" s="713"/>
      <c r="AL379" s="716"/>
      <c r="AM379" s="713"/>
      <c r="AN379" s="716"/>
      <c r="AO379" s="713"/>
      <c r="AP379" s="97"/>
      <c r="AQ379" s="98"/>
    </row>
    <row r="380" spans="1:43" ht="12" hidden="1" customHeight="1">
      <c r="A380" s="689"/>
      <c r="B380" s="672"/>
      <c r="C380" s="690" t="str">
        <f>IF(D380&lt;&gt;"",MAX(C376:C379)+1,"")</f>
        <v/>
      </c>
      <c r="D380" s="715"/>
      <c r="E380" s="691"/>
      <c r="F380" s="692"/>
      <c r="G380" s="677"/>
      <c r="H380" s="693"/>
      <c r="I380" s="694"/>
      <c r="J380" s="695">
        <f t="shared" si="205"/>
        <v>0</v>
      </c>
      <c r="K380" s="696">
        <f t="shared" si="206"/>
        <v>0</v>
      </c>
      <c r="L380" s="703"/>
      <c r="M380" s="712"/>
      <c r="N380" s="713"/>
      <c r="O380" s="712"/>
      <c r="P380" s="713"/>
      <c r="Q380" s="712"/>
      <c r="R380" s="713"/>
      <c r="S380" s="712"/>
      <c r="T380" s="713"/>
      <c r="U380" s="712"/>
      <c r="V380" s="713"/>
      <c r="W380" s="702"/>
      <c r="X380" s="703"/>
      <c r="Y380" s="692"/>
      <c r="Z380" s="677"/>
      <c r="AA380" s="702"/>
      <c r="AB380" s="703"/>
      <c r="AC380" s="707">
        <f t="shared" si="207"/>
        <v>0</v>
      </c>
      <c r="AD380" s="708">
        <f t="shared" si="208"/>
        <v>0</v>
      </c>
      <c r="AE380" s="713"/>
      <c r="AF380" s="716"/>
      <c r="AG380" s="713"/>
      <c r="AH380" s="716"/>
      <c r="AI380" s="713"/>
      <c r="AJ380" s="716"/>
      <c r="AK380" s="713"/>
      <c r="AL380" s="716"/>
      <c r="AM380" s="713"/>
      <c r="AN380" s="716"/>
      <c r="AO380" s="713"/>
      <c r="AP380" s="97"/>
      <c r="AQ380" s="98"/>
    </row>
    <row r="381" spans="1:43" ht="12" hidden="1" customHeight="1">
      <c r="A381" s="689"/>
      <c r="B381" s="672"/>
      <c r="C381" s="690" t="str">
        <f>IF(D381&lt;&gt;"",MAX(C376:C380)+1,"")</f>
        <v/>
      </c>
      <c r="D381" s="715"/>
      <c r="E381" s="691"/>
      <c r="F381" s="692"/>
      <c r="G381" s="677"/>
      <c r="H381" s="693"/>
      <c r="I381" s="694"/>
      <c r="J381" s="695">
        <f t="shared" si="205"/>
        <v>0</v>
      </c>
      <c r="K381" s="696">
        <f t="shared" si="206"/>
        <v>0</v>
      </c>
      <c r="L381" s="703"/>
      <c r="M381" s="712"/>
      <c r="N381" s="713"/>
      <c r="O381" s="712"/>
      <c r="P381" s="713"/>
      <c r="Q381" s="712"/>
      <c r="R381" s="713"/>
      <c r="S381" s="712"/>
      <c r="T381" s="713"/>
      <c r="U381" s="712"/>
      <c r="V381" s="713"/>
      <c r="W381" s="702"/>
      <c r="X381" s="703"/>
      <c r="Y381" s="692"/>
      <c r="Z381" s="677"/>
      <c r="AA381" s="702"/>
      <c r="AB381" s="703"/>
      <c r="AC381" s="707">
        <f t="shared" si="207"/>
        <v>0</v>
      </c>
      <c r="AD381" s="708">
        <f t="shared" si="208"/>
        <v>0</v>
      </c>
      <c r="AE381" s="713"/>
      <c r="AF381" s="716"/>
      <c r="AG381" s="713"/>
      <c r="AH381" s="716"/>
      <c r="AI381" s="713"/>
      <c r="AJ381" s="716"/>
      <c r="AK381" s="713"/>
      <c r="AL381" s="716"/>
      <c r="AM381" s="713"/>
      <c r="AN381" s="716"/>
      <c r="AO381" s="713"/>
      <c r="AP381" s="97"/>
      <c r="AQ381" s="98"/>
    </row>
    <row r="382" spans="1:43" ht="12" hidden="1" customHeight="1">
      <c r="A382" s="689"/>
      <c r="B382" s="672"/>
      <c r="C382" s="690" t="str">
        <f>IF(D382&lt;&gt;"",MAX(C376:C381)+1,"")</f>
        <v/>
      </c>
      <c r="D382" s="715"/>
      <c r="E382" s="691"/>
      <c r="F382" s="692"/>
      <c r="G382" s="677"/>
      <c r="H382" s="693"/>
      <c r="I382" s="694"/>
      <c r="J382" s="695">
        <f t="shared" si="205"/>
        <v>0</v>
      </c>
      <c r="K382" s="696">
        <f t="shared" si="206"/>
        <v>0</v>
      </c>
      <c r="L382" s="703"/>
      <c r="M382" s="712"/>
      <c r="N382" s="713"/>
      <c r="O382" s="712"/>
      <c r="P382" s="713"/>
      <c r="Q382" s="712"/>
      <c r="R382" s="713"/>
      <c r="S382" s="712"/>
      <c r="T382" s="713"/>
      <c r="U382" s="712"/>
      <c r="V382" s="713"/>
      <c r="W382" s="702"/>
      <c r="X382" s="703"/>
      <c r="Y382" s="692"/>
      <c r="Z382" s="677"/>
      <c r="AA382" s="702"/>
      <c r="AB382" s="703"/>
      <c r="AC382" s="707">
        <f t="shared" si="207"/>
        <v>0</v>
      </c>
      <c r="AD382" s="708">
        <f t="shared" si="208"/>
        <v>0</v>
      </c>
      <c r="AE382" s="713"/>
      <c r="AF382" s="716"/>
      <c r="AG382" s="713"/>
      <c r="AH382" s="716"/>
      <c r="AI382" s="713"/>
      <c r="AJ382" s="716"/>
      <c r="AK382" s="713"/>
      <c r="AL382" s="716"/>
      <c r="AM382" s="713"/>
      <c r="AN382" s="716"/>
      <c r="AO382" s="713"/>
      <c r="AP382" s="97"/>
      <c r="AQ382" s="98"/>
    </row>
    <row r="383" spans="1:43" ht="12" hidden="1" customHeight="1">
      <c r="A383" s="689"/>
      <c r="B383" s="672"/>
      <c r="C383" s="690" t="str">
        <f>IF(D383&lt;&gt;"",MAX(C376:C382)+1,"")</f>
        <v/>
      </c>
      <c r="D383" s="715"/>
      <c r="E383" s="691"/>
      <c r="F383" s="692"/>
      <c r="G383" s="677"/>
      <c r="H383" s="693"/>
      <c r="I383" s="694"/>
      <c r="J383" s="695">
        <f t="shared" si="205"/>
        <v>0</v>
      </c>
      <c r="K383" s="696">
        <f t="shared" si="206"/>
        <v>0</v>
      </c>
      <c r="L383" s="703"/>
      <c r="M383" s="712"/>
      <c r="N383" s="713"/>
      <c r="O383" s="712"/>
      <c r="P383" s="713"/>
      <c r="Q383" s="712"/>
      <c r="R383" s="713"/>
      <c r="S383" s="712"/>
      <c r="T383" s="713"/>
      <c r="U383" s="712"/>
      <c r="V383" s="713"/>
      <c r="W383" s="702"/>
      <c r="X383" s="703"/>
      <c r="Y383" s="692"/>
      <c r="Z383" s="677"/>
      <c r="AA383" s="702"/>
      <c r="AB383" s="703"/>
      <c r="AC383" s="707">
        <f t="shared" si="207"/>
        <v>0</v>
      </c>
      <c r="AD383" s="708">
        <f t="shared" si="208"/>
        <v>0</v>
      </c>
      <c r="AE383" s="713"/>
      <c r="AF383" s="716"/>
      <c r="AG383" s="713"/>
      <c r="AH383" s="716"/>
      <c r="AI383" s="713"/>
      <c r="AJ383" s="716"/>
      <c r="AK383" s="713"/>
      <c r="AL383" s="716"/>
      <c r="AM383" s="713"/>
      <c r="AN383" s="716"/>
      <c r="AO383" s="713"/>
      <c r="AP383" s="97"/>
      <c r="AQ383" s="98"/>
    </row>
    <row r="384" spans="1:43" ht="12" hidden="1" customHeight="1">
      <c r="A384" s="689"/>
      <c r="B384" s="672"/>
      <c r="C384" s="690" t="str">
        <f>IF(D384&lt;&gt;"",MAX(C376:C383)+1,"")</f>
        <v/>
      </c>
      <c r="D384" s="715"/>
      <c r="E384" s="691"/>
      <c r="F384" s="692"/>
      <c r="G384" s="677"/>
      <c r="H384" s="693"/>
      <c r="I384" s="694"/>
      <c r="J384" s="695">
        <f t="shared" si="205"/>
        <v>0</v>
      </c>
      <c r="K384" s="696">
        <f t="shared" si="206"/>
        <v>0</v>
      </c>
      <c r="L384" s="703"/>
      <c r="M384" s="712"/>
      <c r="N384" s="713"/>
      <c r="O384" s="712"/>
      <c r="P384" s="713"/>
      <c r="Q384" s="712"/>
      <c r="R384" s="713"/>
      <c r="S384" s="712"/>
      <c r="T384" s="713"/>
      <c r="U384" s="712"/>
      <c r="V384" s="713"/>
      <c r="W384" s="702"/>
      <c r="X384" s="703"/>
      <c r="Y384" s="692"/>
      <c r="Z384" s="677"/>
      <c r="AA384" s="702"/>
      <c r="AB384" s="703"/>
      <c r="AC384" s="707">
        <f t="shared" si="207"/>
        <v>0</v>
      </c>
      <c r="AD384" s="708">
        <f t="shared" si="208"/>
        <v>0</v>
      </c>
      <c r="AE384" s="713"/>
      <c r="AF384" s="716"/>
      <c r="AG384" s="713"/>
      <c r="AH384" s="716"/>
      <c r="AI384" s="713"/>
      <c r="AJ384" s="716"/>
      <c r="AK384" s="713"/>
      <c r="AL384" s="716"/>
      <c r="AM384" s="713"/>
      <c r="AN384" s="716"/>
      <c r="AO384" s="713"/>
      <c r="AP384" s="97"/>
      <c r="AQ384" s="98"/>
    </row>
    <row r="385" spans="1:43" ht="12" hidden="1" customHeight="1">
      <c r="A385" s="689"/>
      <c r="B385" s="672"/>
      <c r="C385" s="690" t="str">
        <f>IF(D385&lt;&gt;"",MAX(C376:C384)+1,"")</f>
        <v/>
      </c>
      <c r="D385" s="715"/>
      <c r="E385" s="691"/>
      <c r="F385" s="692"/>
      <c r="G385" s="677"/>
      <c r="H385" s="693"/>
      <c r="I385" s="694"/>
      <c r="J385" s="695">
        <f t="shared" si="205"/>
        <v>0</v>
      </c>
      <c r="K385" s="696">
        <f t="shared" si="206"/>
        <v>0</v>
      </c>
      <c r="L385" s="703"/>
      <c r="M385" s="712"/>
      <c r="N385" s="713"/>
      <c r="O385" s="712"/>
      <c r="P385" s="713"/>
      <c r="Q385" s="712"/>
      <c r="R385" s="713"/>
      <c r="S385" s="712"/>
      <c r="T385" s="713"/>
      <c r="U385" s="712"/>
      <c r="V385" s="713"/>
      <c r="W385" s="702"/>
      <c r="X385" s="703"/>
      <c r="Y385" s="692"/>
      <c r="Z385" s="677"/>
      <c r="AA385" s="702"/>
      <c r="AB385" s="703"/>
      <c r="AC385" s="707">
        <f t="shared" si="207"/>
        <v>0</v>
      </c>
      <c r="AD385" s="708">
        <f t="shared" si="208"/>
        <v>0</v>
      </c>
      <c r="AE385" s="713"/>
      <c r="AF385" s="716"/>
      <c r="AG385" s="713"/>
      <c r="AH385" s="716"/>
      <c r="AI385" s="713"/>
      <c r="AJ385" s="716"/>
      <c r="AK385" s="713"/>
      <c r="AL385" s="716"/>
      <c r="AM385" s="713"/>
      <c r="AN385" s="716"/>
      <c r="AO385" s="713"/>
      <c r="AP385" s="97"/>
      <c r="AQ385" s="98"/>
    </row>
    <row r="386" spans="1:43" ht="12" hidden="1" customHeight="1">
      <c r="A386" s="717"/>
      <c r="B386" s="718"/>
      <c r="C386" s="719" t="str">
        <f>IF(D386&lt;&gt;"",MAX(C376:C385)+1,"")</f>
        <v/>
      </c>
      <c r="D386" s="720"/>
      <c r="E386" s="721"/>
      <c r="F386" s="722"/>
      <c r="G386" s="723"/>
      <c r="H386" s="724"/>
      <c r="I386" s="725"/>
      <c r="J386" s="726">
        <f t="shared" si="205"/>
        <v>0</v>
      </c>
      <c r="K386" s="727">
        <f t="shared" si="206"/>
        <v>0</v>
      </c>
      <c r="L386" s="728"/>
      <c r="M386" s="729"/>
      <c r="N386" s="730"/>
      <c r="O386" s="729"/>
      <c r="P386" s="730"/>
      <c r="Q386" s="729"/>
      <c r="R386" s="730"/>
      <c r="S386" s="729"/>
      <c r="T386" s="730"/>
      <c r="U386" s="729"/>
      <c r="V386" s="730"/>
      <c r="W386" s="731"/>
      <c r="X386" s="728"/>
      <c r="Y386" s="722"/>
      <c r="Z386" s="723"/>
      <c r="AA386" s="731"/>
      <c r="AB386" s="728"/>
      <c r="AC386" s="732">
        <f t="shared" si="207"/>
        <v>0</v>
      </c>
      <c r="AD386" s="733">
        <f t="shared" si="208"/>
        <v>0</v>
      </c>
      <c r="AE386" s="730"/>
      <c r="AF386" s="734"/>
      <c r="AG386" s="730"/>
      <c r="AH386" s="734"/>
      <c r="AI386" s="730"/>
      <c r="AJ386" s="734"/>
      <c r="AK386" s="730"/>
      <c r="AL386" s="734"/>
      <c r="AM386" s="730"/>
      <c r="AN386" s="734"/>
      <c r="AO386" s="730"/>
      <c r="AP386" s="97"/>
      <c r="AQ386" s="98"/>
    </row>
    <row r="387" spans="1:43" ht="12" hidden="1" customHeight="1">
      <c r="A387" s="656" t="e">
        <f>IF(MAX($A$12:A386)&gt;=#REF!,"",MAX($A$12:A386)+1)</f>
        <v>#REF!</v>
      </c>
      <c r="B387" s="657" t="str">
        <f>IFERROR(VLOOKUP(A387,#REF!,5,FALSE()),"")</f>
        <v/>
      </c>
      <c r="C387" s="1429" t="str">
        <f>IFERROR(VLOOKUP(B387,#REF!,4,FALSE()),"")</f>
        <v/>
      </c>
      <c r="D387" s="1351"/>
      <c r="E387" s="801" t="str">
        <f>IFERROR(VLOOKUP(B387,#REF!,6,FALSE()),"")</f>
        <v/>
      </c>
      <c r="F387" s="659"/>
      <c r="G387" s="660"/>
      <c r="H387" s="661">
        <f t="shared" ref="H387:X387" si="209">SUM(H388:H397)</f>
        <v>0</v>
      </c>
      <c r="I387" s="662">
        <f t="shared" si="209"/>
        <v>0</v>
      </c>
      <c r="J387" s="661">
        <f t="shared" si="209"/>
        <v>0</v>
      </c>
      <c r="K387" s="663">
        <f t="shared" si="209"/>
        <v>0</v>
      </c>
      <c r="L387" s="664">
        <f t="shared" si="209"/>
        <v>0</v>
      </c>
      <c r="M387" s="665">
        <f t="shared" si="209"/>
        <v>0</v>
      </c>
      <c r="N387" s="666">
        <f t="shared" si="209"/>
        <v>0</v>
      </c>
      <c r="O387" s="665">
        <f t="shared" si="209"/>
        <v>0</v>
      </c>
      <c r="P387" s="666">
        <f t="shared" si="209"/>
        <v>0</v>
      </c>
      <c r="Q387" s="665">
        <f t="shared" si="209"/>
        <v>0</v>
      </c>
      <c r="R387" s="666">
        <f t="shared" si="209"/>
        <v>0</v>
      </c>
      <c r="S387" s="665">
        <f t="shared" si="209"/>
        <v>0</v>
      </c>
      <c r="T387" s="666">
        <f t="shared" si="209"/>
        <v>0</v>
      </c>
      <c r="U387" s="665">
        <f t="shared" si="209"/>
        <v>0</v>
      </c>
      <c r="V387" s="666">
        <f t="shared" si="209"/>
        <v>0</v>
      </c>
      <c r="W387" s="667">
        <f t="shared" si="209"/>
        <v>0</v>
      </c>
      <c r="X387" s="664">
        <f t="shared" si="209"/>
        <v>0</v>
      </c>
      <c r="Y387" s="659"/>
      <c r="Z387" s="660"/>
      <c r="AA387" s="667">
        <f t="shared" ref="AA387:AO387" si="210">SUM(AA388:AA397)</f>
        <v>0</v>
      </c>
      <c r="AB387" s="664">
        <f t="shared" si="210"/>
        <v>0</v>
      </c>
      <c r="AC387" s="668">
        <f t="shared" si="210"/>
        <v>0</v>
      </c>
      <c r="AD387" s="669">
        <f t="shared" si="210"/>
        <v>0</v>
      </c>
      <c r="AE387" s="666">
        <f t="shared" si="210"/>
        <v>0</v>
      </c>
      <c r="AF387" s="668">
        <f t="shared" si="210"/>
        <v>0</v>
      </c>
      <c r="AG387" s="666">
        <f t="shared" si="210"/>
        <v>0</v>
      </c>
      <c r="AH387" s="668">
        <f t="shared" si="210"/>
        <v>0</v>
      </c>
      <c r="AI387" s="666">
        <f t="shared" si="210"/>
        <v>0</v>
      </c>
      <c r="AJ387" s="668">
        <f t="shared" si="210"/>
        <v>0</v>
      </c>
      <c r="AK387" s="666">
        <f t="shared" si="210"/>
        <v>0</v>
      </c>
      <c r="AL387" s="668">
        <f t="shared" si="210"/>
        <v>0</v>
      </c>
      <c r="AM387" s="666">
        <f t="shared" si="210"/>
        <v>0</v>
      </c>
      <c r="AN387" s="668">
        <f t="shared" si="210"/>
        <v>0</v>
      </c>
      <c r="AO387" s="666">
        <f t="shared" si="210"/>
        <v>0</v>
      </c>
      <c r="AP387" s="130"/>
      <c r="AQ387" s="131">
        <f>COUNTIF(AD388:AD397,"&gt;0")</f>
        <v>0</v>
      </c>
    </row>
    <row r="388" spans="1:43" ht="12" hidden="1" customHeight="1">
      <c r="A388" s="671"/>
      <c r="B388" s="672"/>
      <c r="C388" s="673" t="str">
        <f>IF(D388&lt;&gt;"",MAX(C387)+1,"")</f>
        <v/>
      </c>
      <c r="D388" s="799" t="str">
        <f>IF(B387&lt;&gt;"","Điểm chính","")</f>
        <v/>
      </c>
      <c r="E388" s="675"/>
      <c r="F388" s="676"/>
      <c r="G388" s="677"/>
      <c r="H388" s="678"/>
      <c r="I388" s="679"/>
      <c r="J388" s="680">
        <f t="shared" ref="J388:J397" si="211">M388+O388+Q388+S388+U388</f>
        <v>0</v>
      </c>
      <c r="K388" s="681">
        <f t="shared" ref="K388:K397" si="212">N388+P388+R388+T388+V388</f>
        <v>0</v>
      </c>
      <c r="L388" s="686"/>
      <c r="M388" s="800">
        <f>IFERROR(VLOOKUP($B387,#REF!,31,FALSE()),0)</f>
        <v>0</v>
      </c>
      <c r="N388" s="740">
        <f>IFERROR(VLOOKUP($B387,#REF!,49,FALSE()),0)</f>
        <v>0</v>
      </c>
      <c r="O388" s="800">
        <f>IFERROR(VLOOKUP($B387,#REF!,32,FALSE()),0)</f>
        <v>0</v>
      </c>
      <c r="P388" s="740">
        <f>IFERROR(VLOOKUP($B387,#REF!,50,FALSE()),0)</f>
        <v>0</v>
      </c>
      <c r="Q388" s="800">
        <f>IFERROR(VLOOKUP($B387,#REF!,33,FALSE()),0)</f>
        <v>0</v>
      </c>
      <c r="R388" s="740">
        <f>IFERROR(VLOOKUP($B387,#REF!,51,FALSE()),0)</f>
        <v>0</v>
      </c>
      <c r="S388" s="800">
        <f>IFERROR(VLOOKUP($B387,#REF!,34,FALSE()),0)</f>
        <v>0</v>
      </c>
      <c r="T388" s="740">
        <f>IFERROR(VLOOKUP($B387,#REF!,52,FALSE()),0)</f>
        <v>0</v>
      </c>
      <c r="U388" s="800">
        <f>IFERROR(VLOOKUP($B387,#REF!,35,FALSE()),0)</f>
        <v>0</v>
      </c>
      <c r="V388" s="740">
        <f>IFERROR(VLOOKUP($B387,#REF!,53,FALSE()),0)</f>
        <v>0</v>
      </c>
      <c r="W388" s="685"/>
      <c r="X388" s="686"/>
      <c r="Y388" s="676"/>
      <c r="Z388" s="677"/>
      <c r="AA388" s="685"/>
      <c r="AB388" s="686"/>
      <c r="AC388" s="687">
        <f t="shared" ref="AC388:AC397" si="213">AF388+AH388+AJ388+AL388+AN388</f>
        <v>0</v>
      </c>
      <c r="AD388" s="688">
        <f t="shared" ref="AD388:AD397" si="214">AG388+AI388+AK388+AM388+AO388</f>
        <v>0</v>
      </c>
      <c r="AE388" s="740"/>
      <c r="AF388" s="761"/>
      <c r="AG388" s="740"/>
      <c r="AH388" s="761"/>
      <c r="AI388" s="740"/>
      <c r="AJ388" s="761"/>
      <c r="AK388" s="740"/>
      <c r="AL388" s="761"/>
      <c r="AM388" s="740"/>
      <c r="AN388" s="761"/>
      <c r="AO388" s="740"/>
      <c r="AP388" s="97"/>
      <c r="AQ388" s="98"/>
    </row>
    <row r="389" spans="1:43" ht="12" hidden="1" customHeight="1">
      <c r="A389" s="689"/>
      <c r="B389" s="672"/>
      <c r="C389" s="690" t="str">
        <f>IF(D389&lt;&gt;"",MAX(C387:C388)+1,"")</f>
        <v/>
      </c>
      <c r="D389" s="715"/>
      <c r="E389" s="691"/>
      <c r="F389" s="692"/>
      <c r="G389" s="677"/>
      <c r="H389" s="693"/>
      <c r="I389" s="694"/>
      <c r="J389" s="695">
        <f t="shared" si="211"/>
        <v>0</v>
      </c>
      <c r="K389" s="696">
        <f t="shared" si="212"/>
        <v>0</v>
      </c>
      <c r="L389" s="703"/>
      <c r="M389" s="712"/>
      <c r="N389" s="713"/>
      <c r="O389" s="712"/>
      <c r="P389" s="713"/>
      <c r="Q389" s="712"/>
      <c r="R389" s="713"/>
      <c r="S389" s="712"/>
      <c r="T389" s="713"/>
      <c r="U389" s="712"/>
      <c r="V389" s="713"/>
      <c r="W389" s="702"/>
      <c r="X389" s="703"/>
      <c r="Y389" s="692"/>
      <c r="Z389" s="677"/>
      <c r="AA389" s="702"/>
      <c r="AB389" s="703"/>
      <c r="AC389" s="707">
        <f t="shared" si="213"/>
        <v>0</v>
      </c>
      <c r="AD389" s="708">
        <f t="shared" si="214"/>
        <v>0</v>
      </c>
      <c r="AE389" s="713"/>
      <c r="AF389" s="716"/>
      <c r="AG389" s="713"/>
      <c r="AH389" s="716"/>
      <c r="AI389" s="713"/>
      <c r="AJ389" s="716"/>
      <c r="AK389" s="713"/>
      <c r="AL389" s="716"/>
      <c r="AM389" s="713"/>
      <c r="AN389" s="716"/>
      <c r="AO389" s="713"/>
      <c r="AP389" s="97"/>
      <c r="AQ389" s="98"/>
    </row>
    <row r="390" spans="1:43" ht="12" hidden="1" customHeight="1">
      <c r="A390" s="689"/>
      <c r="B390" s="672"/>
      <c r="C390" s="690" t="str">
        <f>IF(D390&lt;&gt;"",MAX(C387:C389)+1,"")</f>
        <v/>
      </c>
      <c r="D390" s="715"/>
      <c r="E390" s="691"/>
      <c r="F390" s="692"/>
      <c r="G390" s="677"/>
      <c r="H390" s="693"/>
      <c r="I390" s="694"/>
      <c r="J390" s="695">
        <f t="shared" si="211"/>
        <v>0</v>
      </c>
      <c r="K390" s="696">
        <f t="shared" si="212"/>
        <v>0</v>
      </c>
      <c r="L390" s="703"/>
      <c r="M390" s="712"/>
      <c r="N390" s="713"/>
      <c r="O390" s="712"/>
      <c r="P390" s="713"/>
      <c r="Q390" s="712"/>
      <c r="R390" s="713"/>
      <c r="S390" s="712"/>
      <c r="T390" s="713"/>
      <c r="U390" s="712"/>
      <c r="V390" s="713"/>
      <c r="W390" s="702"/>
      <c r="X390" s="703"/>
      <c r="Y390" s="692"/>
      <c r="Z390" s="677"/>
      <c r="AA390" s="702"/>
      <c r="AB390" s="703"/>
      <c r="AC390" s="707">
        <f t="shared" si="213"/>
        <v>0</v>
      </c>
      <c r="AD390" s="708">
        <f t="shared" si="214"/>
        <v>0</v>
      </c>
      <c r="AE390" s="713"/>
      <c r="AF390" s="716"/>
      <c r="AG390" s="713"/>
      <c r="AH390" s="716"/>
      <c r="AI390" s="713"/>
      <c r="AJ390" s="716"/>
      <c r="AK390" s="713"/>
      <c r="AL390" s="716"/>
      <c r="AM390" s="713"/>
      <c r="AN390" s="716"/>
      <c r="AO390" s="713"/>
      <c r="AP390" s="97"/>
      <c r="AQ390" s="98"/>
    </row>
    <row r="391" spans="1:43" ht="12" hidden="1" customHeight="1">
      <c r="A391" s="689"/>
      <c r="B391" s="672"/>
      <c r="C391" s="690" t="str">
        <f>IF(D391&lt;&gt;"",MAX(C387:C390)+1,"")</f>
        <v/>
      </c>
      <c r="D391" s="715"/>
      <c r="E391" s="691"/>
      <c r="F391" s="692"/>
      <c r="G391" s="677"/>
      <c r="H391" s="693"/>
      <c r="I391" s="694"/>
      <c r="J391" s="695">
        <f t="shared" si="211"/>
        <v>0</v>
      </c>
      <c r="K391" s="696">
        <f t="shared" si="212"/>
        <v>0</v>
      </c>
      <c r="L391" s="703"/>
      <c r="M391" s="712"/>
      <c r="N391" s="713"/>
      <c r="O391" s="712"/>
      <c r="P391" s="713"/>
      <c r="Q391" s="712"/>
      <c r="R391" s="713"/>
      <c r="S391" s="712"/>
      <c r="T391" s="713"/>
      <c r="U391" s="712"/>
      <c r="V391" s="713"/>
      <c r="W391" s="702"/>
      <c r="X391" s="703"/>
      <c r="Y391" s="692"/>
      <c r="Z391" s="677"/>
      <c r="AA391" s="702"/>
      <c r="AB391" s="703"/>
      <c r="AC391" s="707">
        <f t="shared" si="213"/>
        <v>0</v>
      </c>
      <c r="AD391" s="708">
        <f t="shared" si="214"/>
        <v>0</v>
      </c>
      <c r="AE391" s="713"/>
      <c r="AF391" s="716"/>
      <c r="AG391" s="713"/>
      <c r="AH391" s="716"/>
      <c r="AI391" s="713"/>
      <c r="AJ391" s="716"/>
      <c r="AK391" s="713"/>
      <c r="AL391" s="716"/>
      <c r="AM391" s="713"/>
      <c r="AN391" s="716"/>
      <c r="AO391" s="713"/>
      <c r="AP391" s="97"/>
      <c r="AQ391" s="98"/>
    </row>
    <row r="392" spans="1:43" ht="12" hidden="1" customHeight="1">
      <c r="A392" s="689"/>
      <c r="B392" s="672"/>
      <c r="C392" s="690" t="str">
        <f>IF(D392&lt;&gt;"",MAX(C387:C391)+1,"")</f>
        <v/>
      </c>
      <c r="D392" s="715"/>
      <c r="E392" s="691"/>
      <c r="F392" s="692"/>
      <c r="G392" s="677"/>
      <c r="H392" s="693"/>
      <c r="I392" s="694"/>
      <c r="J392" s="695">
        <f t="shared" si="211"/>
        <v>0</v>
      </c>
      <c r="K392" s="696">
        <f t="shared" si="212"/>
        <v>0</v>
      </c>
      <c r="L392" s="703"/>
      <c r="M392" s="712"/>
      <c r="N392" s="713"/>
      <c r="O392" s="712"/>
      <c r="P392" s="713"/>
      <c r="Q392" s="712"/>
      <c r="R392" s="713"/>
      <c r="S392" s="712"/>
      <c r="T392" s="713"/>
      <c r="U392" s="712"/>
      <c r="V392" s="713"/>
      <c r="W392" s="702"/>
      <c r="X392" s="703"/>
      <c r="Y392" s="692"/>
      <c r="Z392" s="677"/>
      <c r="AA392" s="702"/>
      <c r="AB392" s="703"/>
      <c r="AC392" s="707">
        <f t="shared" si="213"/>
        <v>0</v>
      </c>
      <c r="AD392" s="708">
        <f t="shared" si="214"/>
        <v>0</v>
      </c>
      <c r="AE392" s="713"/>
      <c r="AF392" s="716"/>
      <c r="AG392" s="713"/>
      <c r="AH392" s="716"/>
      <c r="AI392" s="713"/>
      <c r="AJ392" s="716"/>
      <c r="AK392" s="713"/>
      <c r="AL392" s="716"/>
      <c r="AM392" s="713"/>
      <c r="AN392" s="716"/>
      <c r="AO392" s="713"/>
      <c r="AP392" s="97"/>
      <c r="AQ392" s="98"/>
    </row>
    <row r="393" spans="1:43" ht="12" hidden="1" customHeight="1">
      <c r="A393" s="689"/>
      <c r="B393" s="672"/>
      <c r="C393" s="690" t="str">
        <f>IF(D393&lt;&gt;"",MAX(C387:C392)+1,"")</f>
        <v/>
      </c>
      <c r="D393" s="715"/>
      <c r="E393" s="691"/>
      <c r="F393" s="692"/>
      <c r="G393" s="677"/>
      <c r="H393" s="693"/>
      <c r="I393" s="694"/>
      <c r="J393" s="695">
        <f t="shared" si="211"/>
        <v>0</v>
      </c>
      <c r="K393" s="696">
        <f t="shared" si="212"/>
        <v>0</v>
      </c>
      <c r="L393" s="703"/>
      <c r="M393" s="712"/>
      <c r="N393" s="713"/>
      <c r="O393" s="712"/>
      <c r="P393" s="713"/>
      <c r="Q393" s="712"/>
      <c r="R393" s="713"/>
      <c r="S393" s="712"/>
      <c r="T393" s="713"/>
      <c r="U393" s="712"/>
      <c r="V393" s="713"/>
      <c r="W393" s="702"/>
      <c r="X393" s="703"/>
      <c r="Y393" s="692"/>
      <c r="Z393" s="677"/>
      <c r="AA393" s="702"/>
      <c r="AB393" s="703"/>
      <c r="AC393" s="707">
        <f t="shared" si="213"/>
        <v>0</v>
      </c>
      <c r="AD393" s="708">
        <f t="shared" si="214"/>
        <v>0</v>
      </c>
      <c r="AE393" s="713"/>
      <c r="AF393" s="716"/>
      <c r="AG393" s="713"/>
      <c r="AH393" s="716"/>
      <c r="AI393" s="713"/>
      <c r="AJ393" s="716"/>
      <c r="AK393" s="713"/>
      <c r="AL393" s="716"/>
      <c r="AM393" s="713"/>
      <c r="AN393" s="716"/>
      <c r="AO393" s="713"/>
      <c r="AP393" s="97"/>
      <c r="AQ393" s="98"/>
    </row>
    <row r="394" spans="1:43" ht="12" hidden="1" customHeight="1">
      <c r="A394" s="689"/>
      <c r="B394" s="672"/>
      <c r="C394" s="690" t="str">
        <f>IF(D394&lt;&gt;"",MAX(C387:C393)+1,"")</f>
        <v/>
      </c>
      <c r="D394" s="715"/>
      <c r="E394" s="691"/>
      <c r="F394" s="692"/>
      <c r="G394" s="677"/>
      <c r="H394" s="693"/>
      <c r="I394" s="694"/>
      <c r="J394" s="695">
        <f t="shared" si="211"/>
        <v>0</v>
      </c>
      <c r="K394" s="696">
        <f t="shared" si="212"/>
        <v>0</v>
      </c>
      <c r="L394" s="703"/>
      <c r="M394" s="712"/>
      <c r="N394" s="713"/>
      <c r="O394" s="712"/>
      <c r="P394" s="713"/>
      <c r="Q394" s="712"/>
      <c r="R394" s="713"/>
      <c r="S394" s="712"/>
      <c r="T394" s="713"/>
      <c r="U394" s="712"/>
      <c r="V394" s="713"/>
      <c r="W394" s="702"/>
      <c r="X394" s="703"/>
      <c r="Y394" s="692"/>
      <c r="Z394" s="677"/>
      <c r="AA394" s="702"/>
      <c r="AB394" s="703"/>
      <c r="AC394" s="707">
        <f t="shared" si="213"/>
        <v>0</v>
      </c>
      <c r="AD394" s="708">
        <f t="shared" si="214"/>
        <v>0</v>
      </c>
      <c r="AE394" s="713"/>
      <c r="AF394" s="716"/>
      <c r="AG394" s="713"/>
      <c r="AH394" s="716"/>
      <c r="AI394" s="713"/>
      <c r="AJ394" s="716"/>
      <c r="AK394" s="713"/>
      <c r="AL394" s="716"/>
      <c r="AM394" s="713"/>
      <c r="AN394" s="716"/>
      <c r="AO394" s="713"/>
      <c r="AP394" s="97"/>
      <c r="AQ394" s="98"/>
    </row>
    <row r="395" spans="1:43" ht="12" hidden="1" customHeight="1">
      <c r="A395" s="689"/>
      <c r="B395" s="672"/>
      <c r="C395" s="690" t="str">
        <f>IF(D395&lt;&gt;"",MAX(C387:C394)+1,"")</f>
        <v/>
      </c>
      <c r="D395" s="715"/>
      <c r="E395" s="691"/>
      <c r="F395" s="692"/>
      <c r="G395" s="677"/>
      <c r="H395" s="693"/>
      <c r="I395" s="694"/>
      <c r="J395" s="695">
        <f t="shared" si="211"/>
        <v>0</v>
      </c>
      <c r="K395" s="696">
        <f t="shared" si="212"/>
        <v>0</v>
      </c>
      <c r="L395" s="703"/>
      <c r="M395" s="712"/>
      <c r="N395" s="713"/>
      <c r="O395" s="712"/>
      <c r="P395" s="713"/>
      <c r="Q395" s="712"/>
      <c r="R395" s="713"/>
      <c r="S395" s="712"/>
      <c r="T395" s="713"/>
      <c r="U395" s="712"/>
      <c r="V395" s="713"/>
      <c r="W395" s="702"/>
      <c r="X395" s="703"/>
      <c r="Y395" s="692"/>
      <c r="Z395" s="677"/>
      <c r="AA395" s="702"/>
      <c r="AB395" s="703"/>
      <c r="AC395" s="707">
        <f t="shared" si="213"/>
        <v>0</v>
      </c>
      <c r="AD395" s="708">
        <f t="shared" si="214"/>
        <v>0</v>
      </c>
      <c r="AE395" s="713"/>
      <c r="AF395" s="716"/>
      <c r="AG395" s="713"/>
      <c r="AH395" s="716"/>
      <c r="AI395" s="713"/>
      <c r="AJ395" s="716"/>
      <c r="AK395" s="713"/>
      <c r="AL395" s="716"/>
      <c r="AM395" s="713"/>
      <c r="AN395" s="716"/>
      <c r="AO395" s="713"/>
      <c r="AP395" s="97"/>
      <c r="AQ395" s="98"/>
    </row>
    <row r="396" spans="1:43" ht="12" hidden="1" customHeight="1">
      <c r="A396" s="689"/>
      <c r="B396" s="672"/>
      <c r="C396" s="690" t="str">
        <f>IF(D396&lt;&gt;"",MAX(C387:C395)+1,"")</f>
        <v/>
      </c>
      <c r="D396" s="715"/>
      <c r="E396" s="691"/>
      <c r="F396" s="692"/>
      <c r="G396" s="677"/>
      <c r="H396" s="693"/>
      <c r="I396" s="694"/>
      <c r="J396" s="695">
        <f t="shared" si="211"/>
        <v>0</v>
      </c>
      <c r="K396" s="696">
        <f t="shared" si="212"/>
        <v>0</v>
      </c>
      <c r="L396" s="703"/>
      <c r="M396" s="712"/>
      <c r="N396" s="713"/>
      <c r="O396" s="712"/>
      <c r="P396" s="713"/>
      <c r="Q396" s="712"/>
      <c r="R396" s="713"/>
      <c r="S396" s="712"/>
      <c r="T396" s="713"/>
      <c r="U396" s="712"/>
      <c r="V396" s="713"/>
      <c r="W396" s="702"/>
      <c r="X396" s="703"/>
      <c r="Y396" s="692"/>
      <c r="Z396" s="677"/>
      <c r="AA396" s="702"/>
      <c r="AB396" s="703"/>
      <c r="AC396" s="707">
        <f t="shared" si="213"/>
        <v>0</v>
      </c>
      <c r="AD396" s="708">
        <f t="shared" si="214"/>
        <v>0</v>
      </c>
      <c r="AE396" s="713"/>
      <c r="AF396" s="716"/>
      <c r="AG396" s="713"/>
      <c r="AH396" s="716"/>
      <c r="AI396" s="713"/>
      <c r="AJ396" s="716"/>
      <c r="AK396" s="713"/>
      <c r="AL396" s="716"/>
      <c r="AM396" s="713"/>
      <c r="AN396" s="716"/>
      <c r="AO396" s="713"/>
      <c r="AP396" s="97"/>
      <c r="AQ396" s="98"/>
    </row>
    <row r="397" spans="1:43" ht="12" hidden="1" customHeight="1">
      <c r="A397" s="717"/>
      <c r="B397" s="718"/>
      <c r="C397" s="719" t="str">
        <f>IF(D397&lt;&gt;"",MAX(C387:C396)+1,"")</f>
        <v/>
      </c>
      <c r="D397" s="720"/>
      <c r="E397" s="721"/>
      <c r="F397" s="722"/>
      <c r="G397" s="723"/>
      <c r="H397" s="724"/>
      <c r="I397" s="725"/>
      <c r="J397" s="726">
        <f t="shared" si="211"/>
        <v>0</v>
      </c>
      <c r="K397" s="727">
        <f t="shared" si="212"/>
        <v>0</v>
      </c>
      <c r="L397" s="728"/>
      <c r="M397" s="729"/>
      <c r="N397" s="730"/>
      <c r="O397" s="729"/>
      <c r="P397" s="730"/>
      <c r="Q397" s="729"/>
      <c r="R397" s="730"/>
      <c r="S397" s="729"/>
      <c r="T397" s="730"/>
      <c r="U397" s="729"/>
      <c r="V397" s="730"/>
      <c r="W397" s="731"/>
      <c r="X397" s="728"/>
      <c r="Y397" s="722"/>
      <c r="Z397" s="723"/>
      <c r="AA397" s="731"/>
      <c r="AB397" s="728"/>
      <c r="AC397" s="732">
        <f t="shared" si="213"/>
        <v>0</v>
      </c>
      <c r="AD397" s="733">
        <f t="shared" si="214"/>
        <v>0</v>
      </c>
      <c r="AE397" s="730"/>
      <c r="AF397" s="734"/>
      <c r="AG397" s="730"/>
      <c r="AH397" s="734"/>
      <c r="AI397" s="730"/>
      <c r="AJ397" s="734"/>
      <c r="AK397" s="730"/>
      <c r="AL397" s="734"/>
      <c r="AM397" s="730"/>
      <c r="AN397" s="734"/>
      <c r="AO397" s="730"/>
      <c r="AP397" s="97"/>
      <c r="AQ397" s="98"/>
    </row>
    <row r="398" spans="1:43" ht="12" hidden="1" customHeight="1">
      <c r="A398" s="656" t="e">
        <f>IF(MAX($A$12:A397)&gt;=#REF!,"",MAX($A$12:A397)+1)</f>
        <v>#REF!</v>
      </c>
      <c r="B398" s="657" t="str">
        <f>IFERROR(VLOOKUP(A398,#REF!,5,FALSE()),"")</f>
        <v/>
      </c>
      <c r="C398" s="1429" t="str">
        <f>IFERROR(VLOOKUP(B398,#REF!,4,FALSE()),"")</f>
        <v/>
      </c>
      <c r="D398" s="1351"/>
      <c r="E398" s="801" t="str">
        <f>IFERROR(VLOOKUP(B398,#REF!,6,FALSE()),"")</f>
        <v/>
      </c>
      <c r="F398" s="659"/>
      <c r="G398" s="660"/>
      <c r="H398" s="661">
        <f t="shared" ref="H398:X398" si="215">SUM(H399:H408)</f>
        <v>0</v>
      </c>
      <c r="I398" s="662">
        <f t="shared" si="215"/>
        <v>0</v>
      </c>
      <c r="J398" s="661">
        <f t="shared" si="215"/>
        <v>0</v>
      </c>
      <c r="K398" s="663">
        <f t="shared" si="215"/>
        <v>0</v>
      </c>
      <c r="L398" s="664">
        <f t="shared" si="215"/>
        <v>0</v>
      </c>
      <c r="M398" s="665">
        <f t="shared" si="215"/>
        <v>0</v>
      </c>
      <c r="N398" s="666">
        <f t="shared" si="215"/>
        <v>0</v>
      </c>
      <c r="O398" s="665">
        <f t="shared" si="215"/>
        <v>0</v>
      </c>
      <c r="P398" s="666">
        <f t="shared" si="215"/>
        <v>0</v>
      </c>
      <c r="Q398" s="665">
        <f t="shared" si="215"/>
        <v>0</v>
      </c>
      <c r="R398" s="666">
        <f t="shared" si="215"/>
        <v>0</v>
      </c>
      <c r="S398" s="665">
        <f t="shared" si="215"/>
        <v>0</v>
      </c>
      <c r="T398" s="666">
        <f t="shared" si="215"/>
        <v>0</v>
      </c>
      <c r="U398" s="665">
        <f t="shared" si="215"/>
        <v>0</v>
      </c>
      <c r="V398" s="666">
        <f t="shared" si="215"/>
        <v>0</v>
      </c>
      <c r="W398" s="667">
        <f t="shared" si="215"/>
        <v>0</v>
      </c>
      <c r="X398" s="664">
        <f t="shared" si="215"/>
        <v>0</v>
      </c>
      <c r="Y398" s="659"/>
      <c r="Z398" s="660"/>
      <c r="AA398" s="667">
        <f t="shared" ref="AA398:AO398" si="216">SUM(AA399:AA408)</f>
        <v>0</v>
      </c>
      <c r="AB398" s="664">
        <f t="shared" si="216"/>
        <v>0</v>
      </c>
      <c r="AC398" s="668">
        <f t="shared" si="216"/>
        <v>0</v>
      </c>
      <c r="AD398" s="669">
        <f t="shared" si="216"/>
        <v>0</v>
      </c>
      <c r="AE398" s="666">
        <f t="shared" si="216"/>
        <v>0</v>
      </c>
      <c r="AF398" s="668">
        <f t="shared" si="216"/>
        <v>0</v>
      </c>
      <c r="AG398" s="666">
        <f t="shared" si="216"/>
        <v>0</v>
      </c>
      <c r="AH398" s="668">
        <f t="shared" si="216"/>
        <v>0</v>
      </c>
      <c r="AI398" s="666">
        <f t="shared" si="216"/>
        <v>0</v>
      </c>
      <c r="AJ398" s="668">
        <f t="shared" si="216"/>
        <v>0</v>
      </c>
      <c r="AK398" s="666">
        <f t="shared" si="216"/>
        <v>0</v>
      </c>
      <c r="AL398" s="668">
        <f t="shared" si="216"/>
        <v>0</v>
      </c>
      <c r="AM398" s="666">
        <f t="shared" si="216"/>
        <v>0</v>
      </c>
      <c r="AN398" s="668">
        <f t="shared" si="216"/>
        <v>0</v>
      </c>
      <c r="AO398" s="666">
        <f t="shared" si="216"/>
        <v>0</v>
      </c>
      <c r="AP398" s="130"/>
      <c r="AQ398" s="131">
        <f>COUNTIF(AD399:AD408,"&gt;0")</f>
        <v>0</v>
      </c>
    </row>
    <row r="399" spans="1:43" ht="12" hidden="1" customHeight="1">
      <c r="A399" s="671"/>
      <c r="B399" s="672"/>
      <c r="C399" s="673" t="str">
        <f>IF(D399&lt;&gt;"",MAX(C398)+1,"")</f>
        <v/>
      </c>
      <c r="D399" s="799" t="str">
        <f>IF(B398&lt;&gt;"","Điểm chính","")</f>
        <v/>
      </c>
      <c r="E399" s="675"/>
      <c r="F399" s="676"/>
      <c r="G399" s="677"/>
      <c r="H399" s="678"/>
      <c r="I399" s="679"/>
      <c r="J399" s="680">
        <f t="shared" ref="J399:J408" si="217">M399+O399+Q399+S399+U399</f>
        <v>0</v>
      </c>
      <c r="K399" s="681">
        <f t="shared" ref="K399:K408" si="218">N399+P399+R399+T399+V399</f>
        <v>0</v>
      </c>
      <c r="L399" s="686"/>
      <c r="M399" s="800">
        <f>IFERROR(VLOOKUP($B398,#REF!,31,FALSE()),0)</f>
        <v>0</v>
      </c>
      <c r="N399" s="740">
        <f>IFERROR(VLOOKUP($B398,#REF!,49,FALSE()),0)</f>
        <v>0</v>
      </c>
      <c r="O399" s="800">
        <f>IFERROR(VLOOKUP($B398,#REF!,32,FALSE()),0)</f>
        <v>0</v>
      </c>
      <c r="P399" s="740">
        <f>IFERROR(VLOOKUP($B398,#REF!,50,FALSE()),0)</f>
        <v>0</v>
      </c>
      <c r="Q399" s="800">
        <f>IFERROR(VLOOKUP($B398,#REF!,33,FALSE()),0)</f>
        <v>0</v>
      </c>
      <c r="R399" s="740">
        <f>IFERROR(VLOOKUP($B398,#REF!,51,FALSE()),0)</f>
        <v>0</v>
      </c>
      <c r="S399" s="800">
        <f>IFERROR(VLOOKUP($B398,#REF!,34,FALSE()),0)</f>
        <v>0</v>
      </c>
      <c r="T399" s="740">
        <f>IFERROR(VLOOKUP($B398,#REF!,52,FALSE()),0)</f>
        <v>0</v>
      </c>
      <c r="U399" s="800">
        <f>IFERROR(VLOOKUP($B398,#REF!,35,FALSE()),0)</f>
        <v>0</v>
      </c>
      <c r="V399" s="740">
        <f>IFERROR(VLOOKUP($B398,#REF!,53,FALSE()),0)</f>
        <v>0</v>
      </c>
      <c r="W399" s="685"/>
      <c r="X399" s="686"/>
      <c r="Y399" s="676"/>
      <c r="Z399" s="677"/>
      <c r="AA399" s="685"/>
      <c r="AB399" s="686"/>
      <c r="AC399" s="687">
        <f t="shared" ref="AC399:AC408" si="219">AF399+AH399+AJ399+AL399+AN399</f>
        <v>0</v>
      </c>
      <c r="AD399" s="688">
        <f t="shared" ref="AD399:AD408" si="220">AG399+AI399+AK399+AM399+AO399</f>
        <v>0</v>
      </c>
      <c r="AE399" s="740"/>
      <c r="AF399" s="761"/>
      <c r="AG399" s="740"/>
      <c r="AH399" s="761"/>
      <c r="AI399" s="740"/>
      <c r="AJ399" s="761"/>
      <c r="AK399" s="740"/>
      <c r="AL399" s="761"/>
      <c r="AM399" s="740"/>
      <c r="AN399" s="761"/>
      <c r="AO399" s="740"/>
      <c r="AP399" s="97"/>
      <c r="AQ399" s="98"/>
    </row>
    <row r="400" spans="1:43" ht="12" hidden="1" customHeight="1">
      <c r="A400" s="689"/>
      <c r="B400" s="672"/>
      <c r="C400" s="690" t="str">
        <f>IF(D400&lt;&gt;"",MAX(C398:C399)+1,"")</f>
        <v/>
      </c>
      <c r="D400" s="715"/>
      <c r="E400" s="691"/>
      <c r="F400" s="692"/>
      <c r="G400" s="677"/>
      <c r="H400" s="693"/>
      <c r="I400" s="694"/>
      <c r="J400" s="695">
        <f t="shared" si="217"/>
        <v>0</v>
      </c>
      <c r="K400" s="696">
        <f t="shared" si="218"/>
        <v>0</v>
      </c>
      <c r="L400" s="703"/>
      <c r="M400" s="712"/>
      <c r="N400" s="713"/>
      <c r="O400" s="712"/>
      <c r="P400" s="713"/>
      <c r="Q400" s="712"/>
      <c r="R400" s="713"/>
      <c r="S400" s="712"/>
      <c r="T400" s="713"/>
      <c r="U400" s="712"/>
      <c r="V400" s="713"/>
      <c r="W400" s="702"/>
      <c r="X400" s="703"/>
      <c r="Y400" s="692"/>
      <c r="Z400" s="677"/>
      <c r="AA400" s="702"/>
      <c r="AB400" s="703"/>
      <c r="AC400" s="707">
        <f t="shared" si="219"/>
        <v>0</v>
      </c>
      <c r="AD400" s="708">
        <f t="shared" si="220"/>
        <v>0</v>
      </c>
      <c r="AE400" s="713"/>
      <c r="AF400" s="716"/>
      <c r="AG400" s="713"/>
      <c r="AH400" s="716"/>
      <c r="AI400" s="713"/>
      <c r="AJ400" s="716"/>
      <c r="AK400" s="713"/>
      <c r="AL400" s="716"/>
      <c r="AM400" s="713"/>
      <c r="AN400" s="716"/>
      <c r="AO400" s="713"/>
      <c r="AP400" s="97"/>
      <c r="AQ400" s="98"/>
    </row>
    <row r="401" spans="1:43" ht="12" hidden="1" customHeight="1">
      <c r="A401" s="689"/>
      <c r="B401" s="672"/>
      <c r="C401" s="690" t="str">
        <f>IF(D401&lt;&gt;"",MAX(C398:C400)+1,"")</f>
        <v/>
      </c>
      <c r="D401" s="715"/>
      <c r="E401" s="691"/>
      <c r="F401" s="692"/>
      <c r="G401" s="677"/>
      <c r="H401" s="693"/>
      <c r="I401" s="694"/>
      <c r="J401" s="695">
        <f t="shared" si="217"/>
        <v>0</v>
      </c>
      <c r="K401" s="696">
        <f t="shared" si="218"/>
        <v>0</v>
      </c>
      <c r="L401" s="703"/>
      <c r="M401" s="712"/>
      <c r="N401" s="713"/>
      <c r="O401" s="712"/>
      <c r="P401" s="713"/>
      <c r="Q401" s="712"/>
      <c r="R401" s="713"/>
      <c r="S401" s="712"/>
      <c r="T401" s="713"/>
      <c r="U401" s="712"/>
      <c r="V401" s="713"/>
      <c r="W401" s="702"/>
      <c r="X401" s="703"/>
      <c r="Y401" s="692"/>
      <c r="Z401" s="677"/>
      <c r="AA401" s="702"/>
      <c r="AB401" s="703"/>
      <c r="AC401" s="707">
        <f t="shared" si="219"/>
        <v>0</v>
      </c>
      <c r="AD401" s="708">
        <f t="shared" si="220"/>
        <v>0</v>
      </c>
      <c r="AE401" s="713"/>
      <c r="AF401" s="716"/>
      <c r="AG401" s="713"/>
      <c r="AH401" s="716"/>
      <c r="AI401" s="713"/>
      <c r="AJ401" s="716"/>
      <c r="AK401" s="713"/>
      <c r="AL401" s="716"/>
      <c r="AM401" s="713"/>
      <c r="AN401" s="716"/>
      <c r="AO401" s="713"/>
      <c r="AP401" s="97"/>
      <c r="AQ401" s="98"/>
    </row>
    <row r="402" spans="1:43" ht="12" hidden="1" customHeight="1">
      <c r="A402" s="689"/>
      <c r="B402" s="672"/>
      <c r="C402" s="690" t="str">
        <f>IF(D402&lt;&gt;"",MAX(C398:C401)+1,"")</f>
        <v/>
      </c>
      <c r="D402" s="715"/>
      <c r="E402" s="691"/>
      <c r="F402" s="692"/>
      <c r="G402" s="677"/>
      <c r="H402" s="693"/>
      <c r="I402" s="694"/>
      <c r="J402" s="695">
        <f t="shared" si="217"/>
        <v>0</v>
      </c>
      <c r="K402" s="696">
        <f t="shared" si="218"/>
        <v>0</v>
      </c>
      <c r="L402" s="703"/>
      <c r="M402" s="712"/>
      <c r="N402" s="713"/>
      <c r="O402" s="712"/>
      <c r="P402" s="713"/>
      <c r="Q402" s="712"/>
      <c r="R402" s="713"/>
      <c r="S402" s="712"/>
      <c r="T402" s="713"/>
      <c r="U402" s="712"/>
      <c r="V402" s="713"/>
      <c r="W402" s="702"/>
      <c r="X402" s="703"/>
      <c r="Y402" s="692"/>
      <c r="Z402" s="677"/>
      <c r="AA402" s="702"/>
      <c r="AB402" s="703"/>
      <c r="AC402" s="707">
        <f t="shared" si="219"/>
        <v>0</v>
      </c>
      <c r="AD402" s="708">
        <f t="shared" si="220"/>
        <v>0</v>
      </c>
      <c r="AE402" s="713"/>
      <c r="AF402" s="716"/>
      <c r="AG402" s="713"/>
      <c r="AH402" s="716"/>
      <c r="AI402" s="713"/>
      <c r="AJ402" s="716"/>
      <c r="AK402" s="713"/>
      <c r="AL402" s="716"/>
      <c r="AM402" s="713"/>
      <c r="AN402" s="716"/>
      <c r="AO402" s="713"/>
      <c r="AP402" s="97"/>
      <c r="AQ402" s="98"/>
    </row>
    <row r="403" spans="1:43" ht="12" hidden="1" customHeight="1">
      <c r="A403" s="689"/>
      <c r="B403" s="672"/>
      <c r="C403" s="690" t="str">
        <f>IF(D403&lt;&gt;"",MAX(C398:C402)+1,"")</f>
        <v/>
      </c>
      <c r="D403" s="715"/>
      <c r="E403" s="691"/>
      <c r="F403" s="692"/>
      <c r="G403" s="677"/>
      <c r="H403" s="693"/>
      <c r="I403" s="694"/>
      <c r="J403" s="695">
        <f t="shared" si="217"/>
        <v>0</v>
      </c>
      <c r="K403" s="696">
        <f t="shared" si="218"/>
        <v>0</v>
      </c>
      <c r="L403" s="703"/>
      <c r="M403" s="712"/>
      <c r="N403" s="713"/>
      <c r="O403" s="712"/>
      <c r="P403" s="713"/>
      <c r="Q403" s="712"/>
      <c r="R403" s="713"/>
      <c r="S403" s="712"/>
      <c r="T403" s="713"/>
      <c r="U403" s="712"/>
      <c r="V403" s="713"/>
      <c r="W403" s="702"/>
      <c r="X403" s="703"/>
      <c r="Y403" s="692"/>
      <c r="Z403" s="677"/>
      <c r="AA403" s="702"/>
      <c r="AB403" s="703"/>
      <c r="AC403" s="707">
        <f t="shared" si="219"/>
        <v>0</v>
      </c>
      <c r="AD403" s="708">
        <f t="shared" si="220"/>
        <v>0</v>
      </c>
      <c r="AE403" s="713"/>
      <c r="AF403" s="716"/>
      <c r="AG403" s="713"/>
      <c r="AH403" s="716"/>
      <c r="AI403" s="713"/>
      <c r="AJ403" s="716"/>
      <c r="AK403" s="713"/>
      <c r="AL403" s="716"/>
      <c r="AM403" s="713"/>
      <c r="AN403" s="716"/>
      <c r="AO403" s="713"/>
      <c r="AP403" s="97"/>
      <c r="AQ403" s="98"/>
    </row>
    <row r="404" spans="1:43" ht="12" hidden="1" customHeight="1">
      <c r="A404" s="689"/>
      <c r="B404" s="672"/>
      <c r="C404" s="690" t="str">
        <f>IF(D404&lt;&gt;"",MAX(C398:C403)+1,"")</f>
        <v/>
      </c>
      <c r="D404" s="715"/>
      <c r="E404" s="691"/>
      <c r="F404" s="692"/>
      <c r="G404" s="677"/>
      <c r="H404" s="693"/>
      <c r="I404" s="694"/>
      <c r="J404" s="695">
        <f t="shared" si="217"/>
        <v>0</v>
      </c>
      <c r="K404" s="696">
        <f t="shared" si="218"/>
        <v>0</v>
      </c>
      <c r="L404" s="703"/>
      <c r="M404" s="712"/>
      <c r="N404" s="713"/>
      <c r="O404" s="712"/>
      <c r="P404" s="713"/>
      <c r="Q404" s="712"/>
      <c r="R404" s="713"/>
      <c r="S404" s="712"/>
      <c r="T404" s="713"/>
      <c r="U404" s="712"/>
      <c r="V404" s="713"/>
      <c r="W404" s="702"/>
      <c r="X404" s="703"/>
      <c r="Y404" s="692"/>
      <c r="Z404" s="677"/>
      <c r="AA404" s="702"/>
      <c r="AB404" s="703"/>
      <c r="AC404" s="707">
        <f t="shared" si="219"/>
        <v>0</v>
      </c>
      <c r="AD404" s="708">
        <f t="shared" si="220"/>
        <v>0</v>
      </c>
      <c r="AE404" s="713"/>
      <c r="AF404" s="716"/>
      <c r="AG404" s="713"/>
      <c r="AH404" s="716"/>
      <c r="AI404" s="713"/>
      <c r="AJ404" s="716"/>
      <c r="AK404" s="713"/>
      <c r="AL404" s="716"/>
      <c r="AM404" s="713"/>
      <c r="AN404" s="716"/>
      <c r="AO404" s="713"/>
      <c r="AP404" s="97"/>
      <c r="AQ404" s="98"/>
    </row>
    <row r="405" spans="1:43" ht="12" hidden="1" customHeight="1">
      <c r="A405" s="689"/>
      <c r="B405" s="672"/>
      <c r="C405" s="690" t="str">
        <f>IF(D405&lt;&gt;"",MAX(C398:C404)+1,"")</f>
        <v/>
      </c>
      <c r="D405" s="715"/>
      <c r="E405" s="691"/>
      <c r="F405" s="692"/>
      <c r="G405" s="677"/>
      <c r="H405" s="693"/>
      <c r="I405" s="694"/>
      <c r="J405" s="695">
        <f t="shared" si="217"/>
        <v>0</v>
      </c>
      <c r="K405" s="696">
        <f t="shared" si="218"/>
        <v>0</v>
      </c>
      <c r="L405" s="703"/>
      <c r="M405" s="712"/>
      <c r="N405" s="713"/>
      <c r="O405" s="712"/>
      <c r="P405" s="713"/>
      <c r="Q405" s="712"/>
      <c r="R405" s="713"/>
      <c r="S405" s="712"/>
      <c r="T405" s="713"/>
      <c r="U405" s="712"/>
      <c r="V405" s="713"/>
      <c r="W405" s="702"/>
      <c r="X405" s="703"/>
      <c r="Y405" s="692"/>
      <c r="Z405" s="677"/>
      <c r="AA405" s="702"/>
      <c r="AB405" s="703"/>
      <c r="AC405" s="707">
        <f t="shared" si="219"/>
        <v>0</v>
      </c>
      <c r="AD405" s="708">
        <f t="shared" si="220"/>
        <v>0</v>
      </c>
      <c r="AE405" s="713"/>
      <c r="AF405" s="716"/>
      <c r="AG405" s="713"/>
      <c r="AH405" s="716"/>
      <c r="AI405" s="713"/>
      <c r="AJ405" s="716"/>
      <c r="AK405" s="713"/>
      <c r="AL405" s="716"/>
      <c r="AM405" s="713"/>
      <c r="AN405" s="716"/>
      <c r="AO405" s="713"/>
      <c r="AP405" s="97"/>
      <c r="AQ405" s="98"/>
    </row>
    <row r="406" spans="1:43" ht="12" hidden="1" customHeight="1">
      <c r="A406" s="689"/>
      <c r="B406" s="672"/>
      <c r="C406" s="690" t="str">
        <f>IF(D406&lt;&gt;"",MAX(C398:C405)+1,"")</f>
        <v/>
      </c>
      <c r="D406" s="715"/>
      <c r="E406" s="691"/>
      <c r="F406" s="692"/>
      <c r="G406" s="677"/>
      <c r="H406" s="693"/>
      <c r="I406" s="694"/>
      <c r="J406" s="695">
        <f t="shared" si="217"/>
        <v>0</v>
      </c>
      <c r="K406" s="696">
        <f t="shared" si="218"/>
        <v>0</v>
      </c>
      <c r="L406" s="703"/>
      <c r="M406" s="712"/>
      <c r="N406" s="713"/>
      <c r="O406" s="712"/>
      <c r="P406" s="713"/>
      <c r="Q406" s="712"/>
      <c r="R406" s="713"/>
      <c r="S406" s="712"/>
      <c r="T406" s="713"/>
      <c r="U406" s="712"/>
      <c r="V406" s="713"/>
      <c r="W406" s="702"/>
      <c r="X406" s="703"/>
      <c r="Y406" s="692"/>
      <c r="Z406" s="677"/>
      <c r="AA406" s="702"/>
      <c r="AB406" s="703"/>
      <c r="AC406" s="707">
        <f t="shared" si="219"/>
        <v>0</v>
      </c>
      <c r="AD406" s="708">
        <f t="shared" si="220"/>
        <v>0</v>
      </c>
      <c r="AE406" s="713"/>
      <c r="AF406" s="716"/>
      <c r="AG406" s="713"/>
      <c r="AH406" s="716"/>
      <c r="AI406" s="713"/>
      <c r="AJ406" s="716"/>
      <c r="AK406" s="713"/>
      <c r="AL406" s="716"/>
      <c r="AM406" s="713"/>
      <c r="AN406" s="716"/>
      <c r="AO406" s="713"/>
      <c r="AP406" s="97"/>
      <c r="AQ406" s="98"/>
    </row>
    <row r="407" spans="1:43" ht="12" hidden="1" customHeight="1">
      <c r="A407" s="689"/>
      <c r="B407" s="672"/>
      <c r="C407" s="690" t="str">
        <f>IF(D407&lt;&gt;"",MAX(C398:C406)+1,"")</f>
        <v/>
      </c>
      <c r="D407" s="715"/>
      <c r="E407" s="691"/>
      <c r="F407" s="692"/>
      <c r="G407" s="677"/>
      <c r="H407" s="693"/>
      <c r="I407" s="694"/>
      <c r="J407" s="695">
        <f t="shared" si="217"/>
        <v>0</v>
      </c>
      <c r="K407" s="696">
        <f t="shared" si="218"/>
        <v>0</v>
      </c>
      <c r="L407" s="703"/>
      <c r="M407" s="712"/>
      <c r="N407" s="713"/>
      <c r="O407" s="712"/>
      <c r="P407" s="713"/>
      <c r="Q407" s="712"/>
      <c r="R407" s="713"/>
      <c r="S407" s="712"/>
      <c r="T407" s="713"/>
      <c r="U407" s="712"/>
      <c r="V407" s="713"/>
      <c r="W407" s="702"/>
      <c r="X407" s="703"/>
      <c r="Y407" s="692"/>
      <c r="Z407" s="677"/>
      <c r="AA407" s="702"/>
      <c r="AB407" s="703"/>
      <c r="AC407" s="707">
        <f t="shared" si="219"/>
        <v>0</v>
      </c>
      <c r="AD407" s="708">
        <f t="shared" si="220"/>
        <v>0</v>
      </c>
      <c r="AE407" s="713"/>
      <c r="AF407" s="716"/>
      <c r="AG407" s="713"/>
      <c r="AH407" s="716"/>
      <c r="AI407" s="713"/>
      <c r="AJ407" s="716"/>
      <c r="AK407" s="713"/>
      <c r="AL407" s="716"/>
      <c r="AM407" s="713"/>
      <c r="AN407" s="716"/>
      <c r="AO407" s="713"/>
      <c r="AP407" s="97"/>
      <c r="AQ407" s="98"/>
    </row>
    <row r="408" spans="1:43" ht="12" hidden="1" customHeight="1">
      <c r="A408" s="717"/>
      <c r="B408" s="718"/>
      <c r="C408" s="719" t="str">
        <f>IF(D408&lt;&gt;"",MAX(C398:C407)+1,"")</f>
        <v/>
      </c>
      <c r="D408" s="720"/>
      <c r="E408" s="721"/>
      <c r="F408" s="722"/>
      <c r="G408" s="723"/>
      <c r="H408" s="724"/>
      <c r="I408" s="725"/>
      <c r="J408" s="726">
        <f t="shared" si="217"/>
        <v>0</v>
      </c>
      <c r="K408" s="727">
        <f t="shared" si="218"/>
        <v>0</v>
      </c>
      <c r="L408" s="728"/>
      <c r="M408" s="729"/>
      <c r="N408" s="730"/>
      <c r="O408" s="729"/>
      <c r="P408" s="730"/>
      <c r="Q408" s="729"/>
      <c r="R408" s="730"/>
      <c r="S408" s="729"/>
      <c r="T408" s="730"/>
      <c r="U408" s="729"/>
      <c r="V408" s="730"/>
      <c r="W408" s="731"/>
      <c r="X408" s="728"/>
      <c r="Y408" s="722"/>
      <c r="Z408" s="723"/>
      <c r="AA408" s="731"/>
      <c r="AB408" s="728"/>
      <c r="AC408" s="732">
        <f t="shared" si="219"/>
        <v>0</v>
      </c>
      <c r="AD408" s="733">
        <f t="shared" si="220"/>
        <v>0</v>
      </c>
      <c r="AE408" s="730"/>
      <c r="AF408" s="734"/>
      <c r="AG408" s="730"/>
      <c r="AH408" s="734"/>
      <c r="AI408" s="730"/>
      <c r="AJ408" s="734"/>
      <c r="AK408" s="730"/>
      <c r="AL408" s="734"/>
      <c r="AM408" s="730"/>
      <c r="AN408" s="734"/>
      <c r="AO408" s="730"/>
      <c r="AP408" s="97"/>
      <c r="AQ408" s="98"/>
    </row>
    <row r="409" spans="1:43" ht="12" hidden="1" customHeight="1">
      <c r="A409" s="656" t="e">
        <f>IF(MAX($A$12:A408)&gt;=#REF!,"",MAX($A$12:A408)+1)</f>
        <v>#REF!</v>
      </c>
      <c r="B409" s="657" t="str">
        <f>IFERROR(VLOOKUP(A409,#REF!,5,FALSE()),"")</f>
        <v/>
      </c>
      <c r="C409" s="1429" t="str">
        <f>IFERROR(VLOOKUP(B409,#REF!,4,FALSE()),"")</f>
        <v/>
      </c>
      <c r="D409" s="1351"/>
      <c r="E409" s="801" t="str">
        <f>IFERROR(VLOOKUP(B409,#REF!,6,FALSE()),"")</f>
        <v/>
      </c>
      <c r="F409" s="659"/>
      <c r="G409" s="660"/>
      <c r="H409" s="661">
        <f t="shared" ref="H409:X409" si="221">SUM(H410:H419)</f>
        <v>0</v>
      </c>
      <c r="I409" s="662">
        <f t="shared" si="221"/>
        <v>0</v>
      </c>
      <c r="J409" s="661">
        <f t="shared" si="221"/>
        <v>0</v>
      </c>
      <c r="K409" s="663">
        <f t="shared" si="221"/>
        <v>0</v>
      </c>
      <c r="L409" s="664">
        <f t="shared" si="221"/>
        <v>0</v>
      </c>
      <c r="M409" s="665">
        <f t="shared" si="221"/>
        <v>0</v>
      </c>
      <c r="N409" s="666">
        <f t="shared" si="221"/>
        <v>0</v>
      </c>
      <c r="O409" s="665">
        <f t="shared" si="221"/>
        <v>0</v>
      </c>
      <c r="P409" s="666">
        <f t="shared" si="221"/>
        <v>0</v>
      </c>
      <c r="Q409" s="665">
        <f t="shared" si="221"/>
        <v>0</v>
      </c>
      <c r="R409" s="666">
        <f t="shared" si="221"/>
        <v>0</v>
      </c>
      <c r="S409" s="665">
        <f t="shared" si="221"/>
        <v>0</v>
      </c>
      <c r="T409" s="666">
        <f t="shared" si="221"/>
        <v>0</v>
      </c>
      <c r="U409" s="665">
        <f t="shared" si="221"/>
        <v>0</v>
      </c>
      <c r="V409" s="666">
        <f t="shared" si="221"/>
        <v>0</v>
      </c>
      <c r="W409" s="667">
        <f t="shared" si="221"/>
        <v>0</v>
      </c>
      <c r="X409" s="664">
        <f t="shared" si="221"/>
        <v>0</v>
      </c>
      <c r="Y409" s="659"/>
      <c r="Z409" s="660"/>
      <c r="AA409" s="667">
        <f t="shared" ref="AA409:AO409" si="222">SUM(AA410:AA419)</f>
        <v>0</v>
      </c>
      <c r="AB409" s="664">
        <f t="shared" si="222"/>
        <v>0</v>
      </c>
      <c r="AC409" s="668">
        <f t="shared" si="222"/>
        <v>0</v>
      </c>
      <c r="AD409" s="669">
        <f t="shared" si="222"/>
        <v>0</v>
      </c>
      <c r="AE409" s="666">
        <f t="shared" si="222"/>
        <v>0</v>
      </c>
      <c r="AF409" s="668">
        <f t="shared" si="222"/>
        <v>0</v>
      </c>
      <c r="AG409" s="666">
        <f t="shared" si="222"/>
        <v>0</v>
      </c>
      <c r="AH409" s="668">
        <f t="shared" si="222"/>
        <v>0</v>
      </c>
      <c r="AI409" s="666">
        <f t="shared" si="222"/>
        <v>0</v>
      </c>
      <c r="AJ409" s="668">
        <f t="shared" si="222"/>
        <v>0</v>
      </c>
      <c r="AK409" s="666">
        <f t="shared" si="222"/>
        <v>0</v>
      </c>
      <c r="AL409" s="668">
        <f t="shared" si="222"/>
        <v>0</v>
      </c>
      <c r="AM409" s="666">
        <f t="shared" si="222"/>
        <v>0</v>
      </c>
      <c r="AN409" s="668">
        <f t="shared" si="222"/>
        <v>0</v>
      </c>
      <c r="AO409" s="666">
        <f t="shared" si="222"/>
        <v>0</v>
      </c>
      <c r="AP409" s="130"/>
      <c r="AQ409" s="131">
        <f>COUNTIF(AD410:AD419,"&gt;0")</f>
        <v>0</v>
      </c>
    </row>
    <row r="410" spans="1:43" ht="12" hidden="1" customHeight="1">
      <c r="A410" s="671"/>
      <c r="B410" s="672"/>
      <c r="C410" s="673" t="str">
        <f>IF(D410&lt;&gt;"",MAX(C409)+1,"")</f>
        <v/>
      </c>
      <c r="D410" s="799" t="str">
        <f>IF(B409&lt;&gt;"","Điểm chính","")</f>
        <v/>
      </c>
      <c r="E410" s="675"/>
      <c r="F410" s="676"/>
      <c r="G410" s="677"/>
      <c r="H410" s="678"/>
      <c r="I410" s="679"/>
      <c r="J410" s="680">
        <f t="shared" ref="J410:J419" si="223">M410+O410+Q410+S410+U410</f>
        <v>0</v>
      </c>
      <c r="K410" s="681">
        <f t="shared" ref="K410:K419" si="224">N410+P410+R410+T410+V410</f>
        <v>0</v>
      </c>
      <c r="L410" s="686"/>
      <c r="M410" s="800">
        <f>IFERROR(VLOOKUP($B409,#REF!,31,FALSE()),0)</f>
        <v>0</v>
      </c>
      <c r="N410" s="740">
        <f>IFERROR(VLOOKUP($B409,#REF!,49,FALSE()),0)</f>
        <v>0</v>
      </c>
      <c r="O410" s="800">
        <f>IFERROR(VLOOKUP($B409,#REF!,32,FALSE()),0)</f>
        <v>0</v>
      </c>
      <c r="P410" s="740">
        <f>IFERROR(VLOOKUP($B409,#REF!,50,FALSE()),0)</f>
        <v>0</v>
      </c>
      <c r="Q410" s="800">
        <f>IFERROR(VLOOKUP($B409,#REF!,33,FALSE()),0)</f>
        <v>0</v>
      </c>
      <c r="R410" s="740">
        <f>IFERROR(VLOOKUP($B409,#REF!,51,FALSE()),0)</f>
        <v>0</v>
      </c>
      <c r="S410" s="800">
        <f>IFERROR(VLOOKUP($B409,#REF!,34,FALSE()),0)</f>
        <v>0</v>
      </c>
      <c r="T410" s="740">
        <f>IFERROR(VLOOKUP($B409,#REF!,52,FALSE()),0)</f>
        <v>0</v>
      </c>
      <c r="U410" s="800">
        <f>IFERROR(VLOOKUP($B409,#REF!,35,FALSE()),0)</f>
        <v>0</v>
      </c>
      <c r="V410" s="740">
        <f>IFERROR(VLOOKUP($B409,#REF!,53,FALSE()),0)</f>
        <v>0</v>
      </c>
      <c r="W410" s="685"/>
      <c r="X410" s="686"/>
      <c r="Y410" s="676"/>
      <c r="Z410" s="677"/>
      <c r="AA410" s="685"/>
      <c r="AB410" s="686"/>
      <c r="AC410" s="687">
        <f t="shared" ref="AC410:AC419" si="225">AF410+AH410+AJ410+AL410+AN410</f>
        <v>0</v>
      </c>
      <c r="AD410" s="688">
        <f t="shared" ref="AD410:AD419" si="226">AG410+AI410+AK410+AM410+AO410</f>
        <v>0</v>
      </c>
      <c r="AE410" s="740"/>
      <c r="AF410" s="761"/>
      <c r="AG410" s="740"/>
      <c r="AH410" s="761"/>
      <c r="AI410" s="740"/>
      <c r="AJ410" s="761"/>
      <c r="AK410" s="740"/>
      <c r="AL410" s="761"/>
      <c r="AM410" s="740"/>
      <c r="AN410" s="761"/>
      <c r="AO410" s="740"/>
      <c r="AP410" s="97"/>
      <c r="AQ410" s="98"/>
    </row>
    <row r="411" spans="1:43" ht="12" hidden="1" customHeight="1">
      <c r="A411" s="689"/>
      <c r="B411" s="672"/>
      <c r="C411" s="690" t="str">
        <f>IF(D411&lt;&gt;"",MAX(C409:C410)+1,"")</f>
        <v/>
      </c>
      <c r="D411" s="715"/>
      <c r="E411" s="691"/>
      <c r="F411" s="692"/>
      <c r="G411" s="677"/>
      <c r="H411" s="693"/>
      <c r="I411" s="694"/>
      <c r="J411" s="695">
        <f t="shared" si="223"/>
        <v>0</v>
      </c>
      <c r="K411" s="696">
        <f t="shared" si="224"/>
        <v>0</v>
      </c>
      <c r="L411" s="703"/>
      <c r="M411" s="712"/>
      <c r="N411" s="713"/>
      <c r="O411" s="712"/>
      <c r="P411" s="713"/>
      <c r="Q411" s="712"/>
      <c r="R411" s="713"/>
      <c r="S411" s="712"/>
      <c r="T411" s="713"/>
      <c r="U411" s="712"/>
      <c r="V411" s="713"/>
      <c r="W411" s="702"/>
      <c r="X411" s="703"/>
      <c r="Y411" s="692"/>
      <c r="Z411" s="677"/>
      <c r="AA411" s="702"/>
      <c r="AB411" s="703"/>
      <c r="AC411" s="707">
        <f t="shared" si="225"/>
        <v>0</v>
      </c>
      <c r="AD411" s="708">
        <f t="shared" si="226"/>
        <v>0</v>
      </c>
      <c r="AE411" s="713"/>
      <c r="AF411" s="716"/>
      <c r="AG411" s="713"/>
      <c r="AH411" s="716"/>
      <c r="AI411" s="713"/>
      <c r="AJ411" s="716"/>
      <c r="AK411" s="713"/>
      <c r="AL411" s="716"/>
      <c r="AM411" s="713"/>
      <c r="AN411" s="716"/>
      <c r="AO411" s="713"/>
      <c r="AP411" s="97"/>
      <c r="AQ411" s="98"/>
    </row>
    <row r="412" spans="1:43" ht="12" hidden="1" customHeight="1">
      <c r="A412" s="689"/>
      <c r="B412" s="672"/>
      <c r="C412" s="690" t="str">
        <f>IF(D412&lt;&gt;"",MAX(C409:C411)+1,"")</f>
        <v/>
      </c>
      <c r="D412" s="715"/>
      <c r="E412" s="691"/>
      <c r="F412" s="692"/>
      <c r="G412" s="677"/>
      <c r="H412" s="693"/>
      <c r="I412" s="694"/>
      <c r="J412" s="695">
        <f t="shared" si="223"/>
        <v>0</v>
      </c>
      <c r="K412" s="696">
        <f t="shared" si="224"/>
        <v>0</v>
      </c>
      <c r="L412" s="703"/>
      <c r="M412" s="712"/>
      <c r="N412" s="713"/>
      <c r="O412" s="712"/>
      <c r="P412" s="713"/>
      <c r="Q412" s="712"/>
      <c r="R412" s="713"/>
      <c r="S412" s="712"/>
      <c r="T412" s="713"/>
      <c r="U412" s="712"/>
      <c r="V412" s="713"/>
      <c r="W412" s="702"/>
      <c r="X412" s="703"/>
      <c r="Y412" s="692"/>
      <c r="Z412" s="677"/>
      <c r="AA412" s="702"/>
      <c r="AB412" s="703"/>
      <c r="AC412" s="707">
        <f t="shared" si="225"/>
        <v>0</v>
      </c>
      <c r="AD412" s="708">
        <f t="shared" si="226"/>
        <v>0</v>
      </c>
      <c r="AE412" s="713"/>
      <c r="AF412" s="716"/>
      <c r="AG412" s="713"/>
      <c r="AH412" s="716"/>
      <c r="AI412" s="713"/>
      <c r="AJ412" s="716"/>
      <c r="AK412" s="713"/>
      <c r="AL412" s="716"/>
      <c r="AM412" s="713"/>
      <c r="AN412" s="716"/>
      <c r="AO412" s="713"/>
      <c r="AP412" s="97"/>
      <c r="AQ412" s="98"/>
    </row>
    <row r="413" spans="1:43" ht="12" hidden="1" customHeight="1">
      <c r="A413" s="689"/>
      <c r="B413" s="672"/>
      <c r="C413" s="690" t="str">
        <f>IF(D413&lt;&gt;"",MAX(C409:C412)+1,"")</f>
        <v/>
      </c>
      <c r="D413" s="715"/>
      <c r="E413" s="691"/>
      <c r="F413" s="692"/>
      <c r="G413" s="677"/>
      <c r="H413" s="693"/>
      <c r="I413" s="694"/>
      <c r="J413" s="695">
        <f t="shared" si="223"/>
        <v>0</v>
      </c>
      <c r="K413" s="696">
        <f t="shared" si="224"/>
        <v>0</v>
      </c>
      <c r="L413" s="703"/>
      <c r="M413" s="712"/>
      <c r="N413" s="713"/>
      <c r="O413" s="712"/>
      <c r="P413" s="713"/>
      <c r="Q413" s="712"/>
      <c r="R413" s="713"/>
      <c r="S413" s="712"/>
      <c r="T413" s="713"/>
      <c r="U413" s="712"/>
      <c r="V413" s="713"/>
      <c r="W413" s="702"/>
      <c r="X413" s="703"/>
      <c r="Y413" s="692"/>
      <c r="Z413" s="677"/>
      <c r="AA413" s="702"/>
      <c r="AB413" s="703"/>
      <c r="AC413" s="707">
        <f t="shared" si="225"/>
        <v>0</v>
      </c>
      <c r="AD413" s="708">
        <f t="shared" si="226"/>
        <v>0</v>
      </c>
      <c r="AE413" s="713"/>
      <c r="AF413" s="716"/>
      <c r="AG413" s="713"/>
      <c r="AH413" s="716"/>
      <c r="AI413" s="713"/>
      <c r="AJ413" s="716"/>
      <c r="AK413" s="713"/>
      <c r="AL413" s="716"/>
      <c r="AM413" s="713"/>
      <c r="AN413" s="716"/>
      <c r="AO413" s="713"/>
      <c r="AP413" s="97"/>
      <c r="AQ413" s="98"/>
    </row>
    <row r="414" spans="1:43" ht="12" hidden="1" customHeight="1">
      <c r="A414" s="689"/>
      <c r="B414" s="672"/>
      <c r="C414" s="690" t="str">
        <f>IF(D414&lt;&gt;"",MAX(C409:C413)+1,"")</f>
        <v/>
      </c>
      <c r="D414" s="715"/>
      <c r="E414" s="691"/>
      <c r="F414" s="692"/>
      <c r="G414" s="677"/>
      <c r="H414" s="693"/>
      <c r="I414" s="694"/>
      <c r="J414" s="695">
        <f t="shared" si="223"/>
        <v>0</v>
      </c>
      <c r="K414" s="696">
        <f t="shared" si="224"/>
        <v>0</v>
      </c>
      <c r="L414" s="703"/>
      <c r="M414" s="712"/>
      <c r="N414" s="713"/>
      <c r="O414" s="712"/>
      <c r="P414" s="713"/>
      <c r="Q414" s="712"/>
      <c r="R414" s="713"/>
      <c r="S414" s="712"/>
      <c r="T414" s="713"/>
      <c r="U414" s="712"/>
      <c r="V414" s="713"/>
      <c r="W414" s="702"/>
      <c r="X414" s="703"/>
      <c r="Y414" s="692"/>
      <c r="Z414" s="677"/>
      <c r="AA414" s="702"/>
      <c r="AB414" s="703"/>
      <c r="AC414" s="707">
        <f t="shared" si="225"/>
        <v>0</v>
      </c>
      <c r="AD414" s="708">
        <f t="shared" si="226"/>
        <v>0</v>
      </c>
      <c r="AE414" s="713"/>
      <c r="AF414" s="716"/>
      <c r="AG414" s="713"/>
      <c r="AH414" s="716"/>
      <c r="AI414" s="713"/>
      <c r="AJ414" s="716"/>
      <c r="AK414" s="713"/>
      <c r="AL414" s="716"/>
      <c r="AM414" s="713"/>
      <c r="AN414" s="716"/>
      <c r="AO414" s="713"/>
      <c r="AP414" s="97"/>
      <c r="AQ414" s="98"/>
    </row>
    <row r="415" spans="1:43" ht="12" hidden="1" customHeight="1">
      <c r="A415" s="689"/>
      <c r="B415" s="672"/>
      <c r="C415" s="690" t="str">
        <f>IF(D415&lt;&gt;"",MAX(C409:C414)+1,"")</f>
        <v/>
      </c>
      <c r="D415" s="715"/>
      <c r="E415" s="691"/>
      <c r="F415" s="692"/>
      <c r="G415" s="677"/>
      <c r="H415" s="693"/>
      <c r="I415" s="694"/>
      <c r="J415" s="695">
        <f t="shared" si="223"/>
        <v>0</v>
      </c>
      <c r="K415" s="696">
        <f t="shared" si="224"/>
        <v>0</v>
      </c>
      <c r="L415" s="703"/>
      <c r="M415" s="712"/>
      <c r="N415" s="713"/>
      <c r="O415" s="712"/>
      <c r="P415" s="713"/>
      <c r="Q415" s="712"/>
      <c r="R415" s="713"/>
      <c r="S415" s="712"/>
      <c r="T415" s="713"/>
      <c r="U415" s="712"/>
      <c r="V415" s="713"/>
      <c r="W415" s="702"/>
      <c r="X415" s="703"/>
      <c r="Y415" s="692"/>
      <c r="Z415" s="677"/>
      <c r="AA415" s="702"/>
      <c r="AB415" s="703"/>
      <c r="AC415" s="707">
        <f t="shared" si="225"/>
        <v>0</v>
      </c>
      <c r="AD415" s="708">
        <f t="shared" si="226"/>
        <v>0</v>
      </c>
      <c r="AE415" s="713"/>
      <c r="AF415" s="716"/>
      <c r="AG415" s="713"/>
      <c r="AH415" s="716"/>
      <c r="AI415" s="713"/>
      <c r="AJ415" s="716"/>
      <c r="AK415" s="713"/>
      <c r="AL415" s="716"/>
      <c r="AM415" s="713"/>
      <c r="AN415" s="716"/>
      <c r="AO415" s="713"/>
      <c r="AP415" s="97"/>
      <c r="AQ415" s="98"/>
    </row>
    <row r="416" spans="1:43" ht="12" hidden="1" customHeight="1">
      <c r="A416" s="689"/>
      <c r="B416" s="672"/>
      <c r="C416" s="690" t="str">
        <f>IF(D416&lt;&gt;"",MAX(C409:C415)+1,"")</f>
        <v/>
      </c>
      <c r="D416" s="715"/>
      <c r="E416" s="691"/>
      <c r="F416" s="692"/>
      <c r="G416" s="677"/>
      <c r="H416" s="693"/>
      <c r="I416" s="694"/>
      <c r="J416" s="695">
        <f t="shared" si="223"/>
        <v>0</v>
      </c>
      <c r="K416" s="696">
        <f t="shared" si="224"/>
        <v>0</v>
      </c>
      <c r="L416" s="703"/>
      <c r="M416" s="712"/>
      <c r="N416" s="713"/>
      <c r="O416" s="712"/>
      <c r="P416" s="713"/>
      <c r="Q416" s="712"/>
      <c r="R416" s="713"/>
      <c r="S416" s="712"/>
      <c r="T416" s="713"/>
      <c r="U416" s="712"/>
      <c r="V416" s="713"/>
      <c r="W416" s="702"/>
      <c r="X416" s="703"/>
      <c r="Y416" s="692"/>
      <c r="Z416" s="677"/>
      <c r="AA416" s="702"/>
      <c r="AB416" s="703"/>
      <c r="AC416" s="707">
        <f t="shared" si="225"/>
        <v>0</v>
      </c>
      <c r="AD416" s="708">
        <f t="shared" si="226"/>
        <v>0</v>
      </c>
      <c r="AE416" s="713"/>
      <c r="AF416" s="716"/>
      <c r="AG416" s="713"/>
      <c r="AH416" s="716"/>
      <c r="AI416" s="713"/>
      <c r="AJ416" s="716"/>
      <c r="AK416" s="713"/>
      <c r="AL416" s="716"/>
      <c r="AM416" s="713"/>
      <c r="AN416" s="716"/>
      <c r="AO416" s="713"/>
      <c r="AP416" s="97"/>
      <c r="AQ416" s="98"/>
    </row>
    <row r="417" spans="1:43" ht="12" hidden="1" customHeight="1">
      <c r="A417" s="689"/>
      <c r="B417" s="672"/>
      <c r="C417" s="690" t="str">
        <f>IF(D417&lt;&gt;"",MAX(C409:C416)+1,"")</f>
        <v/>
      </c>
      <c r="D417" s="715"/>
      <c r="E417" s="691"/>
      <c r="F417" s="692"/>
      <c r="G417" s="677"/>
      <c r="H417" s="693"/>
      <c r="I417" s="694"/>
      <c r="J417" s="695">
        <f t="shared" si="223"/>
        <v>0</v>
      </c>
      <c r="K417" s="696">
        <f t="shared" si="224"/>
        <v>0</v>
      </c>
      <c r="L417" s="703"/>
      <c r="M417" s="712"/>
      <c r="N417" s="713"/>
      <c r="O417" s="712"/>
      <c r="P417" s="713"/>
      <c r="Q417" s="712"/>
      <c r="R417" s="713"/>
      <c r="S417" s="712"/>
      <c r="T417" s="713"/>
      <c r="U417" s="712"/>
      <c r="V417" s="713"/>
      <c r="W417" s="702"/>
      <c r="X417" s="703"/>
      <c r="Y417" s="692"/>
      <c r="Z417" s="677"/>
      <c r="AA417" s="702"/>
      <c r="AB417" s="703"/>
      <c r="AC417" s="707">
        <f t="shared" si="225"/>
        <v>0</v>
      </c>
      <c r="AD417" s="708">
        <f t="shared" si="226"/>
        <v>0</v>
      </c>
      <c r="AE417" s="713"/>
      <c r="AF417" s="716"/>
      <c r="AG417" s="713"/>
      <c r="AH417" s="716"/>
      <c r="AI417" s="713"/>
      <c r="AJ417" s="716"/>
      <c r="AK417" s="713"/>
      <c r="AL417" s="716"/>
      <c r="AM417" s="713"/>
      <c r="AN417" s="716"/>
      <c r="AO417" s="713"/>
      <c r="AP417" s="97"/>
      <c r="AQ417" s="98"/>
    </row>
    <row r="418" spans="1:43" ht="12" hidden="1" customHeight="1">
      <c r="A418" s="689"/>
      <c r="B418" s="672"/>
      <c r="C418" s="690" t="str">
        <f>IF(D418&lt;&gt;"",MAX(C409:C417)+1,"")</f>
        <v/>
      </c>
      <c r="D418" s="715"/>
      <c r="E418" s="691"/>
      <c r="F418" s="692"/>
      <c r="G418" s="677"/>
      <c r="H418" s="693"/>
      <c r="I418" s="694"/>
      <c r="J418" s="695">
        <f t="shared" si="223"/>
        <v>0</v>
      </c>
      <c r="K418" s="696">
        <f t="shared" si="224"/>
        <v>0</v>
      </c>
      <c r="L418" s="703"/>
      <c r="M418" s="712"/>
      <c r="N418" s="713"/>
      <c r="O418" s="712"/>
      <c r="P418" s="713"/>
      <c r="Q418" s="712"/>
      <c r="R418" s="713"/>
      <c r="S418" s="712"/>
      <c r="T418" s="713"/>
      <c r="U418" s="712"/>
      <c r="V418" s="713"/>
      <c r="W418" s="702"/>
      <c r="X418" s="703"/>
      <c r="Y418" s="692"/>
      <c r="Z418" s="677"/>
      <c r="AA418" s="702"/>
      <c r="AB418" s="703"/>
      <c r="AC418" s="707">
        <f t="shared" si="225"/>
        <v>0</v>
      </c>
      <c r="AD418" s="708">
        <f t="shared" si="226"/>
        <v>0</v>
      </c>
      <c r="AE418" s="713"/>
      <c r="AF418" s="716"/>
      <c r="AG418" s="713"/>
      <c r="AH418" s="716"/>
      <c r="AI418" s="713"/>
      <c r="AJ418" s="716"/>
      <c r="AK418" s="713"/>
      <c r="AL418" s="716"/>
      <c r="AM418" s="713"/>
      <c r="AN418" s="716"/>
      <c r="AO418" s="713"/>
      <c r="AP418" s="97"/>
      <c r="AQ418" s="98"/>
    </row>
    <row r="419" spans="1:43" ht="12" hidden="1" customHeight="1">
      <c r="A419" s="717"/>
      <c r="B419" s="718"/>
      <c r="C419" s="719" t="str">
        <f>IF(D419&lt;&gt;"",MAX(C409:C418)+1,"")</f>
        <v/>
      </c>
      <c r="D419" s="720"/>
      <c r="E419" s="721"/>
      <c r="F419" s="722"/>
      <c r="G419" s="723"/>
      <c r="H419" s="724"/>
      <c r="I419" s="725"/>
      <c r="J419" s="726">
        <f t="shared" si="223"/>
        <v>0</v>
      </c>
      <c r="K419" s="727">
        <f t="shared" si="224"/>
        <v>0</v>
      </c>
      <c r="L419" s="728"/>
      <c r="M419" s="729"/>
      <c r="N419" s="730"/>
      <c r="O419" s="729"/>
      <c r="P419" s="730"/>
      <c r="Q419" s="729"/>
      <c r="R419" s="730"/>
      <c r="S419" s="729"/>
      <c r="T419" s="730"/>
      <c r="U419" s="729"/>
      <c r="V419" s="730"/>
      <c r="W419" s="731"/>
      <c r="X419" s="728"/>
      <c r="Y419" s="722"/>
      <c r="Z419" s="723"/>
      <c r="AA419" s="731"/>
      <c r="AB419" s="728"/>
      <c r="AC419" s="732">
        <f t="shared" si="225"/>
        <v>0</v>
      </c>
      <c r="AD419" s="733">
        <f t="shared" si="226"/>
        <v>0</v>
      </c>
      <c r="AE419" s="730"/>
      <c r="AF419" s="734"/>
      <c r="AG419" s="730"/>
      <c r="AH419" s="734"/>
      <c r="AI419" s="730"/>
      <c r="AJ419" s="734"/>
      <c r="AK419" s="730"/>
      <c r="AL419" s="734"/>
      <c r="AM419" s="730"/>
      <c r="AN419" s="734"/>
      <c r="AO419" s="730"/>
      <c r="AP419" s="97"/>
      <c r="AQ419" s="98"/>
    </row>
    <row r="420" spans="1:43" ht="12" hidden="1" customHeight="1">
      <c r="A420" s="656" t="e">
        <f>IF(MAX($A$12:A419)&gt;=#REF!,"",MAX($A$12:A419)+1)</f>
        <v>#REF!</v>
      </c>
      <c r="B420" s="657" t="str">
        <f>IFERROR(VLOOKUP(A420,#REF!,5,FALSE()),"")</f>
        <v/>
      </c>
      <c r="C420" s="1429" t="str">
        <f>IFERROR(VLOOKUP(B420,#REF!,4,FALSE()),"")</f>
        <v/>
      </c>
      <c r="D420" s="1351"/>
      <c r="E420" s="801" t="str">
        <f>IFERROR(VLOOKUP(B420,#REF!,6,FALSE()),"")</f>
        <v/>
      </c>
      <c r="F420" s="659"/>
      <c r="G420" s="660"/>
      <c r="H420" s="661">
        <f t="shared" ref="H420:X420" si="227">SUM(H421:H430)</f>
        <v>0</v>
      </c>
      <c r="I420" s="662">
        <f t="shared" si="227"/>
        <v>0</v>
      </c>
      <c r="J420" s="661">
        <f t="shared" si="227"/>
        <v>0</v>
      </c>
      <c r="K420" s="663">
        <f t="shared" si="227"/>
        <v>0</v>
      </c>
      <c r="L420" s="664">
        <f t="shared" si="227"/>
        <v>0</v>
      </c>
      <c r="M420" s="665">
        <f t="shared" si="227"/>
        <v>0</v>
      </c>
      <c r="N420" s="666">
        <f t="shared" si="227"/>
        <v>0</v>
      </c>
      <c r="O420" s="665">
        <f t="shared" si="227"/>
        <v>0</v>
      </c>
      <c r="P420" s="666">
        <f t="shared" si="227"/>
        <v>0</v>
      </c>
      <c r="Q420" s="665">
        <f t="shared" si="227"/>
        <v>0</v>
      </c>
      <c r="R420" s="666">
        <f t="shared" si="227"/>
        <v>0</v>
      </c>
      <c r="S420" s="665">
        <f t="shared" si="227"/>
        <v>0</v>
      </c>
      <c r="T420" s="666">
        <f t="shared" si="227"/>
        <v>0</v>
      </c>
      <c r="U420" s="665">
        <f t="shared" si="227"/>
        <v>0</v>
      </c>
      <c r="V420" s="666">
        <f t="shared" si="227"/>
        <v>0</v>
      </c>
      <c r="W420" s="667">
        <f t="shared" si="227"/>
        <v>0</v>
      </c>
      <c r="X420" s="664">
        <f t="shared" si="227"/>
        <v>0</v>
      </c>
      <c r="Y420" s="659"/>
      <c r="Z420" s="660"/>
      <c r="AA420" s="667">
        <f t="shared" ref="AA420:AO420" si="228">SUM(AA421:AA430)</f>
        <v>0</v>
      </c>
      <c r="AB420" s="664">
        <f t="shared" si="228"/>
        <v>0</v>
      </c>
      <c r="AC420" s="668">
        <f t="shared" si="228"/>
        <v>0</v>
      </c>
      <c r="AD420" s="669">
        <f t="shared" si="228"/>
        <v>0</v>
      </c>
      <c r="AE420" s="666">
        <f t="shared" si="228"/>
        <v>0</v>
      </c>
      <c r="AF420" s="668">
        <f t="shared" si="228"/>
        <v>0</v>
      </c>
      <c r="AG420" s="666">
        <f t="shared" si="228"/>
        <v>0</v>
      </c>
      <c r="AH420" s="668">
        <f t="shared" si="228"/>
        <v>0</v>
      </c>
      <c r="AI420" s="666">
        <f t="shared" si="228"/>
        <v>0</v>
      </c>
      <c r="AJ420" s="668">
        <f t="shared" si="228"/>
        <v>0</v>
      </c>
      <c r="AK420" s="666">
        <f t="shared" si="228"/>
        <v>0</v>
      </c>
      <c r="AL420" s="668">
        <f t="shared" si="228"/>
        <v>0</v>
      </c>
      <c r="AM420" s="666">
        <f t="shared" si="228"/>
        <v>0</v>
      </c>
      <c r="AN420" s="668">
        <f t="shared" si="228"/>
        <v>0</v>
      </c>
      <c r="AO420" s="666">
        <f t="shared" si="228"/>
        <v>0</v>
      </c>
      <c r="AP420" s="130"/>
      <c r="AQ420" s="131">
        <f>COUNTIF(AD421:AD430,"&gt;0")</f>
        <v>0</v>
      </c>
    </row>
    <row r="421" spans="1:43" ht="12" hidden="1" customHeight="1">
      <c r="A421" s="671"/>
      <c r="B421" s="672"/>
      <c r="C421" s="673" t="str">
        <f>IF(D421&lt;&gt;"",MAX(C420)+1,"")</f>
        <v/>
      </c>
      <c r="D421" s="799" t="str">
        <f>IF(B420&lt;&gt;"","Điểm chính","")</f>
        <v/>
      </c>
      <c r="E421" s="675"/>
      <c r="F421" s="676"/>
      <c r="G421" s="677"/>
      <c r="H421" s="678"/>
      <c r="I421" s="679"/>
      <c r="J421" s="680">
        <f t="shared" ref="J421:J430" si="229">M421+O421+Q421+S421+U421</f>
        <v>0</v>
      </c>
      <c r="K421" s="681">
        <f t="shared" ref="K421:K430" si="230">N421+P421+R421+T421+V421</f>
        <v>0</v>
      </c>
      <c r="L421" s="686"/>
      <c r="M421" s="800">
        <f>IFERROR(VLOOKUP($B420,#REF!,31,FALSE()),0)</f>
        <v>0</v>
      </c>
      <c r="N421" s="740">
        <f>IFERROR(VLOOKUP($B420,#REF!,49,FALSE()),0)</f>
        <v>0</v>
      </c>
      <c r="O421" s="800">
        <f>IFERROR(VLOOKUP($B420,#REF!,32,FALSE()),0)</f>
        <v>0</v>
      </c>
      <c r="P421" s="740">
        <f>IFERROR(VLOOKUP($B420,#REF!,50,FALSE()),0)</f>
        <v>0</v>
      </c>
      <c r="Q421" s="800">
        <f>IFERROR(VLOOKUP($B420,#REF!,33,FALSE()),0)</f>
        <v>0</v>
      </c>
      <c r="R421" s="740">
        <f>IFERROR(VLOOKUP($B420,#REF!,51,FALSE()),0)</f>
        <v>0</v>
      </c>
      <c r="S421" s="800">
        <f>IFERROR(VLOOKUP($B420,#REF!,34,FALSE()),0)</f>
        <v>0</v>
      </c>
      <c r="T421" s="740">
        <f>IFERROR(VLOOKUP($B420,#REF!,52,FALSE()),0)</f>
        <v>0</v>
      </c>
      <c r="U421" s="800">
        <f>IFERROR(VLOOKUP($B420,#REF!,35,FALSE()),0)</f>
        <v>0</v>
      </c>
      <c r="V421" s="740">
        <f>IFERROR(VLOOKUP($B420,#REF!,53,FALSE()),0)</f>
        <v>0</v>
      </c>
      <c r="W421" s="685"/>
      <c r="X421" s="686"/>
      <c r="Y421" s="676"/>
      <c r="Z421" s="677"/>
      <c r="AA421" s="685"/>
      <c r="AB421" s="686"/>
      <c r="AC421" s="687">
        <f t="shared" ref="AC421:AC430" si="231">AF421+AH421+AJ421+AL421+AN421</f>
        <v>0</v>
      </c>
      <c r="AD421" s="688">
        <f t="shared" ref="AD421:AD430" si="232">AG421+AI421+AK421+AM421+AO421</f>
        <v>0</v>
      </c>
      <c r="AE421" s="740"/>
      <c r="AF421" s="761"/>
      <c r="AG421" s="740"/>
      <c r="AH421" s="761"/>
      <c r="AI421" s="740"/>
      <c r="AJ421" s="761"/>
      <c r="AK421" s="740"/>
      <c r="AL421" s="761"/>
      <c r="AM421" s="740"/>
      <c r="AN421" s="761"/>
      <c r="AO421" s="740"/>
      <c r="AP421" s="97"/>
      <c r="AQ421" s="98"/>
    </row>
    <row r="422" spans="1:43" ht="12" hidden="1" customHeight="1">
      <c r="A422" s="689"/>
      <c r="B422" s="672"/>
      <c r="C422" s="690" t="str">
        <f>IF(D422&lt;&gt;"",MAX(C420:C421)+1,"")</f>
        <v/>
      </c>
      <c r="D422" s="715"/>
      <c r="E422" s="691"/>
      <c r="F422" s="692"/>
      <c r="G422" s="677"/>
      <c r="H422" s="693"/>
      <c r="I422" s="694"/>
      <c r="J422" s="695">
        <f t="shared" si="229"/>
        <v>0</v>
      </c>
      <c r="K422" s="696">
        <f t="shared" si="230"/>
        <v>0</v>
      </c>
      <c r="L422" s="703"/>
      <c r="M422" s="712"/>
      <c r="N422" s="713"/>
      <c r="O422" s="712"/>
      <c r="P422" s="713"/>
      <c r="Q422" s="712"/>
      <c r="R422" s="713"/>
      <c r="S422" s="712"/>
      <c r="T422" s="713"/>
      <c r="U422" s="712"/>
      <c r="V422" s="713"/>
      <c r="W422" s="702"/>
      <c r="X422" s="703"/>
      <c r="Y422" s="692"/>
      <c r="Z422" s="677"/>
      <c r="AA422" s="702"/>
      <c r="AB422" s="703"/>
      <c r="AC422" s="707">
        <f t="shared" si="231"/>
        <v>0</v>
      </c>
      <c r="AD422" s="708">
        <f t="shared" si="232"/>
        <v>0</v>
      </c>
      <c r="AE422" s="713"/>
      <c r="AF422" s="716"/>
      <c r="AG422" s="713"/>
      <c r="AH422" s="716"/>
      <c r="AI422" s="713"/>
      <c r="AJ422" s="716"/>
      <c r="AK422" s="713"/>
      <c r="AL422" s="716"/>
      <c r="AM422" s="713"/>
      <c r="AN422" s="716"/>
      <c r="AO422" s="713"/>
      <c r="AP422" s="97"/>
      <c r="AQ422" s="98"/>
    </row>
    <row r="423" spans="1:43" ht="12" hidden="1" customHeight="1">
      <c r="A423" s="689"/>
      <c r="B423" s="672"/>
      <c r="C423" s="690" t="str">
        <f>IF(D423&lt;&gt;"",MAX(C420:C422)+1,"")</f>
        <v/>
      </c>
      <c r="D423" s="715"/>
      <c r="E423" s="691"/>
      <c r="F423" s="692"/>
      <c r="G423" s="677"/>
      <c r="H423" s="693"/>
      <c r="I423" s="694"/>
      <c r="J423" s="695">
        <f t="shared" si="229"/>
        <v>0</v>
      </c>
      <c r="K423" s="696">
        <f t="shared" si="230"/>
        <v>0</v>
      </c>
      <c r="L423" s="703"/>
      <c r="M423" s="712"/>
      <c r="N423" s="713"/>
      <c r="O423" s="712"/>
      <c r="P423" s="713"/>
      <c r="Q423" s="712"/>
      <c r="R423" s="713"/>
      <c r="S423" s="712"/>
      <c r="T423" s="713"/>
      <c r="U423" s="712"/>
      <c r="V423" s="713"/>
      <c r="W423" s="702"/>
      <c r="X423" s="703"/>
      <c r="Y423" s="692"/>
      <c r="Z423" s="677"/>
      <c r="AA423" s="702"/>
      <c r="AB423" s="703"/>
      <c r="AC423" s="707">
        <f t="shared" si="231"/>
        <v>0</v>
      </c>
      <c r="AD423" s="708">
        <f t="shared" si="232"/>
        <v>0</v>
      </c>
      <c r="AE423" s="713"/>
      <c r="AF423" s="716"/>
      <c r="AG423" s="713"/>
      <c r="AH423" s="716"/>
      <c r="AI423" s="713"/>
      <c r="AJ423" s="716"/>
      <c r="AK423" s="713"/>
      <c r="AL423" s="716"/>
      <c r="AM423" s="713"/>
      <c r="AN423" s="716"/>
      <c r="AO423" s="713"/>
      <c r="AP423" s="97"/>
      <c r="AQ423" s="98"/>
    </row>
    <row r="424" spans="1:43" ht="12" hidden="1" customHeight="1">
      <c r="A424" s="689"/>
      <c r="B424" s="672"/>
      <c r="C424" s="690" t="str">
        <f>IF(D424&lt;&gt;"",MAX(C420:C423)+1,"")</f>
        <v/>
      </c>
      <c r="D424" s="715"/>
      <c r="E424" s="691"/>
      <c r="F424" s="692"/>
      <c r="G424" s="677"/>
      <c r="H424" s="693"/>
      <c r="I424" s="694"/>
      <c r="J424" s="695">
        <f t="shared" si="229"/>
        <v>0</v>
      </c>
      <c r="K424" s="696">
        <f t="shared" si="230"/>
        <v>0</v>
      </c>
      <c r="L424" s="703"/>
      <c r="M424" s="712"/>
      <c r="N424" s="713"/>
      <c r="O424" s="712"/>
      <c r="P424" s="713"/>
      <c r="Q424" s="712"/>
      <c r="R424" s="713"/>
      <c r="S424" s="712"/>
      <c r="T424" s="713"/>
      <c r="U424" s="712"/>
      <c r="V424" s="713"/>
      <c r="W424" s="702"/>
      <c r="X424" s="703"/>
      <c r="Y424" s="692"/>
      <c r="Z424" s="677"/>
      <c r="AA424" s="702"/>
      <c r="AB424" s="703"/>
      <c r="AC424" s="707">
        <f t="shared" si="231"/>
        <v>0</v>
      </c>
      <c r="AD424" s="708">
        <f t="shared" si="232"/>
        <v>0</v>
      </c>
      <c r="AE424" s="713"/>
      <c r="AF424" s="716"/>
      <c r="AG424" s="713"/>
      <c r="AH424" s="716"/>
      <c r="AI424" s="713"/>
      <c r="AJ424" s="716"/>
      <c r="AK424" s="713"/>
      <c r="AL424" s="716"/>
      <c r="AM424" s="713"/>
      <c r="AN424" s="716"/>
      <c r="AO424" s="713"/>
      <c r="AP424" s="97"/>
      <c r="AQ424" s="98"/>
    </row>
    <row r="425" spans="1:43" ht="12" hidden="1" customHeight="1">
      <c r="A425" s="689"/>
      <c r="B425" s="672"/>
      <c r="C425" s="690" t="str">
        <f>IF(D425&lt;&gt;"",MAX(C420:C424)+1,"")</f>
        <v/>
      </c>
      <c r="D425" s="715"/>
      <c r="E425" s="691"/>
      <c r="F425" s="692"/>
      <c r="G425" s="677"/>
      <c r="H425" s="693"/>
      <c r="I425" s="694"/>
      <c r="J425" s="695">
        <f t="shared" si="229"/>
        <v>0</v>
      </c>
      <c r="K425" s="696">
        <f t="shared" si="230"/>
        <v>0</v>
      </c>
      <c r="L425" s="703"/>
      <c r="M425" s="712"/>
      <c r="N425" s="713"/>
      <c r="O425" s="712"/>
      <c r="P425" s="713"/>
      <c r="Q425" s="712"/>
      <c r="R425" s="713"/>
      <c r="S425" s="712"/>
      <c r="T425" s="713"/>
      <c r="U425" s="712"/>
      <c r="V425" s="713"/>
      <c r="W425" s="702"/>
      <c r="X425" s="703"/>
      <c r="Y425" s="692"/>
      <c r="Z425" s="677"/>
      <c r="AA425" s="702"/>
      <c r="AB425" s="703"/>
      <c r="AC425" s="707">
        <f t="shared" si="231"/>
        <v>0</v>
      </c>
      <c r="AD425" s="708">
        <f t="shared" si="232"/>
        <v>0</v>
      </c>
      <c r="AE425" s="713"/>
      <c r="AF425" s="716"/>
      <c r="AG425" s="713"/>
      <c r="AH425" s="716"/>
      <c r="AI425" s="713"/>
      <c r="AJ425" s="716"/>
      <c r="AK425" s="713"/>
      <c r="AL425" s="716"/>
      <c r="AM425" s="713"/>
      <c r="AN425" s="716"/>
      <c r="AO425" s="713"/>
      <c r="AP425" s="97"/>
      <c r="AQ425" s="98"/>
    </row>
    <row r="426" spans="1:43" ht="12" hidden="1" customHeight="1">
      <c r="A426" s="689"/>
      <c r="B426" s="672"/>
      <c r="C426" s="690" t="str">
        <f>IF(D426&lt;&gt;"",MAX(C420:C425)+1,"")</f>
        <v/>
      </c>
      <c r="D426" s="715"/>
      <c r="E426" s="691"/>
      <c r="F426" s="692"/>
      <c r="G426" s="677"/>
      <c r="H426" s="693"/>
      <c r="I426" s="694"/>
      <c r="J426" s="695">
        <f t="shared" si="229"/>
        <v>0</v>
      </c>
      <c r="K426" s="696">
        <f t="shared" si="230"/>
        <v>0</v>
      </c>
      <c r="L426" s="703"/>
      <c r="M426" s="712"/>
      <c r="N426" s="713"/>
      <c r="O426" s="712"/>
      <c r="P426" s="713"/>
      <c r="Q426" s="712"/>
      <c r="R426" s="713"/>
      <c r="S426" s="712"/>
      <c r="T426" s="713"/>
      <c r="U426" s="712"/>
      <c r="V426" s="713"/>
      <c r="W426" s="702"/>
      <c r="X426" s="703"/>
      <c r="Y426" s="692"/>
      <c r="Z426" s="677"/>
      <c r="AA426" s="702"/>
      <c r="AB426" s="703"/>
      <c r="AC426" s="707">
        <f t="shared" si="231"/>
        <v>0</v>
      </c>
      <c r="AD426" s="708">
        <f t="shared" si="232"/>
        <v>0</v>
      </c>
      <c r="AE426" s="713"/>
      <c r="AF426" s="716"/>
      <c r="AG426" s="713"/>
      <c r="AH426" s="716"/>
      <c r="AI426" s="713"/>
      <c r="AJ426" s="716"/>
      <c r="AK426" s="713"/>
      <c r="AL426" s="716"/>
      <c r="AM426" s="713"/>
      <c r="AN426" s="716"/>
      <c r="AO426" s="713"/>
      <c r="AP426" s="97"/>
      <c r="AQ426" s="98"/>
    </row>
    <row r="427" spans="1:43" ht="12" hidden="1" customHeight="1">
      <c r="A427" s="689"/>
      <c r="B427" s="672"/>
      <c r="C427" s="690" t="str">
        <f>IF(D427&lt;&gt;"",MAX(C420:C426)+1,"")</f>
        <v/>
      </c>
      <c r="D427" s="715"/>
      <c r="E427" s="691"/>
      <c r="F427" s="692"/>
      <c r="G427" s="677"/>
      <c r="H427" s="693"/>
      <c r="I427" s="694"/>
      <c r="J427" s="695">
        <f t="shared" si="229"/>
        <v>0</v>
      </c>
      <c r="K427" s="696">
        <f t="shared" si="230"/>
        <v>0</v>
      </c>
      <c r="L427" s="703"/>
      <c r="M427" s="712"/>
      <c r="N427" s="713"/>
      <c r="O427" s="712"/>
      <c r="P427" s="713"/>
      <c r="Q427" s="712"/>
      <c r="R427" s="713"/>
      <c r="S427" s="712"/>
      <c r="T427" s="713"/>
      <c r="U427" s="712"/>
      <c r="V427" s="713"/>
      <c r="W427" s="702"/>
      <c r="X427" s="703"/>
      <c r="Y427" s="692"/>
      <c r="Z427" s="677"/>
      <c r="AA427" s="702"/>
      <c r="AB427" s="703"/>
      <c r="AC427" s="707">
        <f t="shared" si="231"/>
        <v>0</v>
      </c>
      <c r="AD427" s="708">
        <f t="shared" si="232"/>
        <v>0</v>
      </c>
      <c r="AE427" s="713"/>
      <c r="AF427" s="716"/>
      <c r="AG427" s="713"/>
      <c r="AH427" s="716"/>
      <c r="AI427" s="713"/>
      <c r="AJ427" s="716"/>
      <c r="AK427" s="713"/>
      <c r="AL427" s="716"/>
      <c r="AM427" s="713"/>
      <c r="AN427" s="716"/>
      <c r="AO427" s="713"/>
      <c r="AP427" s="97"/>
      <c r="AQ427" s="98"/>
    </row>
    <row r="428" spans="1:43" ht="12" hidden="1" customHeight="1">
      <c r="A428" s="689"/>
      <c r="B428" s="672"/>
      <c r="C428" s="690" t="str">
        <f>IF(D428&lt;&gt;"",MAX(C420:C427)+1,"")</f>
        <v/>
      </c>
      <c r="D428" s="715"/>
      <c r="E428" s="691"/>
      <c r="F428" s="692"/>
      <c r="G428" s="677"/>
      <c r="H428" s="693"/>
      <c r="I428" s="694"/>
      <c r="J428" s="695">
        <f t="shared" si="229"/>
        <v>0</v>
      </c>
      <c r="K428" s="696">
        <f t="shared" si="230"/>
        <v>0</v>
      </c>
      <c r="L428" s="703"/>
      <c r="M428" s="712"/>
      <c r="N428" s="713"/>
      <c r="O428" s="712"/>
      <c r="P428" s="713"/>
      <c r="Q428" s="712"/>
      <c r="R428" s="713"/>
      <c r="S428" s="712"/>
      <c r="T428" s="713"/>
      <c r="U428" s="712"/>
      <c r="V428" s="713"/>
      <c r="W428" s="702"/>
      <c r="X428" s="703"/>
      <c r="Y428" s="692"/>
      <c r="Z428" s="677"/>
      <c r="AA428" s="702"/>
      <c r="AB428" s="703"/>
      <c r="AC428" s="707">
        <f t="shared" si="231"/>
        <v>0</v>
      </c>
      <c r="AD428" s="708">
        <f t="shared" si="232"/>
        <v>0</v>
      </c>
      <c r="AE428" s="713"/>
      <c r="AF428" s="716"/>
      <c r="AG428" s="713"/>
      <c r="AH428" s="716"/>
      <c r="AI428" s="713"/>
      <c r="AJ428" s="716"/>
      <c r="AK428" s="713"/>
      <c r="AL428" s="716"/>
      <c r="AM428" s="713"/>
      <c r="AN428" s="716"/>
      <c r="AO428" s="713"/>
      <c r="AP428" s="97"/>
      <c r="AQ428" s="98"/>
    </row>
    <row r="429" spans="1:43" ht="12" hidden="1" customHeight="1">
      <c r="A429" s="689"/>
      <c r="B429" s="672"/>
      <c r="C429" s="690" t="str">
        <f>IF(D429&lt;&gt;"",MAX(C420:C428)+1,"")</f>
        <v/>
      </c>
      <c r="D429" s="715"/>
      <c r="E429" s="691"/>
      <c r="F429" s="692"/>
      <c r="G429" s="677"/>
      <c r="H429" s="693"/>
      <c r="I429" s="694"/>
      <c r="J429" s="695">
        <f t="shared" si="229"/>
        <v>0</v>
      </c>
      <c r="K429" s="696">
        <f t="shared" si="230"/>
        <v>0</v>
      </c>
      <c r="L429" s="703"/>
      <c r="M429" s="712"/>
      <c r="N429" s="713"/>
      <c r="O429" s="712"/>
      <c r="P429" s="713"/>
      <c r="Q429" s="712"/>
      <c r="R429" s="713"/>
      <c r="S429" s="712"/>
      <c r="T429" s="713"/>
      <c r="U429" s="712"/>
      <c r="V429" s="713"/>
      <c r="W429" s="702"/>
      <c r="X429" s="703"/>
      <c r="Y429" s="692"/>
      <c r="Z429" s="677"/>
      <c r="AA429" s="702"/>
      <c r="AB429" s="703"/>
      <c r="AC429" s="707">
        <f t="shared" si="231"/>
        <v>0</v>
      </c>
      <c r="AD429" s="708">
        <f t="shared" si="232"/>
        <v>0</v>
      </c>
      <c r="AE429" s="713"/>
      <c r="AF429" s="716"/>
      <c r="AG429" s="713"/>
      <c r="AH429" s="716"/>
      <c r="AI429" s="713"/>
      <c r="AJ429" s="716"/>
      <c r="AK429" s="713"/>
      <c r="AL429" s="716"/>
      <c r="AM429" s="713"/>
      <c r="AN429" s="716"/>
      <c r="AO429" s="713"/>
      <c r="AP429" s="97"/>
      <c r="AQ429" s="98"/>
    </row>
    <row r="430" spans="1:43" ht="12" hidden="1" customHeight="1">
      <c r="A430" s="717"/>
      <c r="B430" s="718"/>
      <c r="C430" s="719" t="str">
        <f>IF(D430&lt;&gt;"",MAX(C420:C429)+1,"")</f>
        <v/>
      </c>
      <c r="D430" s="720"/>
      <c r="E430" s="721"/>
      <c r="F430" s="722"/>
      <c r="G430" s="723"/>
      <c r="H430" s="724"/>
      <c r="I430" s="725"/>
      <c r="J430" s="726">
        <f t="shared" si="229"/>
        <v>0</v>
      </c>
      <c r="K430" s="727">
        <f t="shared" si="230"/>
        <v>0</v>
      </c>
      <c r="L430" s="728"/>
      <c r="M430" s="729"/>
      <c r="N430" s="730"/>
      <c r="O430" s="729"/>
      <c r="P430" s="730"/>
      <c r="Q430" s="729"/>
      <c r="R430" s="730"/>
      <c r="S430" s="729"/>
      <c r="T430" s="730"/>
      <c r="U430" s="729"/>
      <c r="V430" s="730"/>
      <c r="W430" s="731"/>
      <c r="X430" s="728"/>
      <c r="Y430" s="722"/>
      <c r="Z430" s="723"/>
      <c r="AA430" s="731"/>
      <c r="AB430" s="728"/>
      <c r="AC430" s="732">
        <f t="shared" si="231"/>
        <v>0</v>
      </c>
      <c r="AD430" s="733">
        <f t="shared" si="232"/>
        <v>0</v>
      </c>
      <c r="AE430" s="730"/>
      <c r="AF430" s="734"/>
      <c r="AG430" s="730"/>
      <c r="AH430" s="734"/>
      <c r="AI430" s="730"/>
      <c r="AJ430" s="734"/>
      <c r="AK430" s="730"/>
      <c r="AL430" s="734"/>
      <c r="AM430" s="730"/>
      <c r="AN430" s="734"/>
      <c r="AO430" s="730"/>
      <c r="AP430" s="97"/>
      <c r="AQ430" s="98"/>
    </row>
    <row r="431" spans="1:43" ht="12" hidden="1" customHeight="1">
      <c r="A431" s="656" t="e">
        <f>IF(MAX($A$12:A430)&gt;=#REF!,"",MAX($A$12:A430)+1)</f>
        <v>#REF!</v>
      </c>
      <c r="B431" s="657" t="str">
        <f>IFERROR(VLOOKUP(A431,#REF!,5,FALSE()),"")</f>
        <v/>
      </c>
      <c r="C431" s="1429" t="str">
        <f>IFERROR(VLOOKUP(B431,#REF!,4,FALSE()),"")</f>
        <v/>
      </c>
      <c r="D431" s="1351"/>
      <c r="E431" s="801" t="str">
        <f>IFERROR(VLOOKUP(B431,#REF!,6,FALSE()),"")</f>
        <v/>
      </c>
      <c r="F431" s="659"/>
      <c r="G431" s="660"/>
      <c r="H431" s="661">
        <f t="shared" ref="H431:X431" si="233">SUM(H432:H441)</f>
        <v>0</v>
      </c>
      <c r="I431" s="662">
        <f t="shared" si="233"/>
        <v>0</v>
      </c>
      <c r="J431" s="661">
        <f t="shared" si="233"/>
        <v>0</v>
      </c>
      <c r="K431" s="663">
        <f t="shared" si="233"/>
        <v>0</v>
      </c>
      <c r="L431" s="664">
        <f t="shared" si="233"/>
        <v>0</v>
      </c>
      <c r="M431" s="665">
        <f t="shared" si="233"/>
        <v>0</v>
      </c>
      <c r="N431" s="666">
        <f t="shared" si="233"/>
        <v>0</v>
      </c>
      <c r="O431" s="665">
        <f t="shared" si="233"/>
        <v>0</v>
      </c>
      <c r="P431" s="666">
        <f t="shared" si="233"/>
        <v>0</v>
      </c>
      <c r="Q431" s="665">
        <f t="shared" si="233"/>
        <v>0</v>
      </c>
      <c r="R431" s="666">
        <f t="shared" si="233"/>
        <v>0</v>
      </c>
      <c r="S431" s="665">
        <f t="shared" si="233"/>
        <v>0</v>
      </c>
      <c r="T431" s="666">
        <f t="shared" si="233"/>
        <v>0</v>
      </c>
      <c r="U431" s="665">
        <f t="shared" si="233"/>
        <v>0</v>
      </c>
      <c r="V431" s="666">
        <f t="shared" si="233"/>
        <v>0</v>
      </c>
      <c r="W431" s="667">
        <f t="shared" si="233"/>
        <v>0</v>
      </c>
      <c r="X431" s="664">
        <f t="shared" si="233"/>
        <v>0</v>
      </c>
      <c r="Y431" s="659"/>
      <c r="Z431" s="660"/>
      <c r="AA431" s="667">
        <f t="shared" ref="AA431:AO431" si="234">SUM(AA432:AA441)</f>
        <v>0</v>
      </c>
      <c r="AB431" s="664">
        <f t="shared" si="234"/>
        <v>0</v>
      </c>
      <c r="AC431" s="668">
        <f t="shared" si="234"/>
        <v>0</v>
      </c>
      <c r="AD431" s="669">
        <f t="shared" si="234"/>
        <v>0</v>
      </c>
      <c r="AE431" s="666">
        <f t="shared" si="234"/>
        <v>0</v>
      </c>
      <c r="AF431" s="668">
        <f t="shared" si="234"/>
        <v>0</v>
      </c>
      <c r="AG431" s="666">
        <f t="shared" si="234"/>
        <v>0</v>
      </c>
      <c r="AH431" s="668">
        <f t="shared" si="234"/>
        <v>0</v>
      </c>
      <c r="AI431" s="666">
        <f t="shared" si="234"/>
        <v>0</v>
      </c>
      <c r="AJ431" s="668">
        <f t="shared" si="234"/>
        <v>0</v>
      </c>
      <c r="AK431" s="666">
        <f t="shared" si="234"/>
        <v>0</v>
      </c>
      <c r="AL431" s="668">
        <f t="shared" si="234"/>
        <v>0</v>
      </c>
      <c r="AM431" s="666">
        <f t="shared" si="234"/>
        <v>0</v>
      </c>
      <c r="AN431" s="668">
        <f t="shared" si="234"/>
        <v>0</v>
      </c>
      <c r="AO431" s="666">
        <f t="shared" si="234"/>
        <v>0</v>
      </c>
      <c r="AP431" s="130"/>
      <c r="AQ431" s="131">
        <f>COUNTIF(AD432:AD441,"&gt;0")</f>
        <v>0</v>
      </c>
    </row>
    <row r="432" spans="1:43" ht="12" hidden="1" customHeight="1">
      <c r="A432" s="671"/>
      <c r="B432" s="672"/>
      <c r="C432" s="673" t="str">
        <f>IF(D432&lt;&gt;"",MAX(C431)+1,"")</f>
        <v/>
      </c>
      <c r="D432" s="799" t="str">
        <f>IF(B431&lt;&gt;"","Điểm chính","")</f>
        <v/>
      </c>
      <c r="E432" s="675"/>
      <c r="F432" s="676"/>
      <c r="G432" s="677"/>
      <c r="H432" s="678"/>
      <c r="I432" s="679"/>
      <c r="J432" s="680">
        <f t="shared" ref="J432:J441" si="235">M432+O432+Q432+S432+U432</f>
        <v>0</v>
      </c>
      <c r="K432" s="681">
        <f t="shared" ref="K432:K441" si="236">N432+P432+R432+T432+V432</f>
        <v>0</v>
      </c>
      <c r="L432" s="686"/>
      <c r="M432" s="800">
        <f>IFERROR(VLOOKUP($B431,#REF!,31,FALSE()),0)</f>
        <v>0</v>
      </c>
      <c r="N432" s="740">
        <f>IFERROR(VLOOKUP($B431,#REF!,49,FALSE()),0)</f>
        <v>0</v>
      </c>
      <c r="O432" s="800">
        <f>IFERROR(VLOOKUP($B431,#REF!,32,FALSE()),0)</f>
        <v>0</v>
      </c>
      <c r="P432" s="740">
        <f>IFERROR(VLOOKUP($B431,#REF!,50,FALSE()),0)</f>
        <v>0</v>
      </c>
      <c r="Q432" s="800">
        <f>IFERROR(VLOOKUP($B431,#REF!,33,FALSE()),0)</f>
        <v>0</v>
      </c>
      <c r="R432" s="740">
        <f>IFERROR(VLOOKUP($B431,#REF!,51,FALSE()),0)</f>
        <v>0</v>
      </c>
      <c r="S432" s="800">
        <f>IFERROR(VLOOKUP($B431,#REF!,34,FALSE()),0)</f>
        <v>0</v>
      </c>
      <c r="T432" s="740">
        <f>IFERROR(VLOOKUP($B431,#REF!,52,FALSE()),0)</f>
        <v>0</v>
      </c>
      <c r="U432" s="800">
        <f>IFERROR(VLOOKUP($B431,#REF!,35,FALSE()),0)</f>
        <v>0</v>
      </c>
      <c r="V432" s="740">
        <f>IFERROR(VLOOKUP($B431,#REF!,53,FALSE()),0)</f>
        <v>0</v>
      </c>
      <c r="W432" s="685"/>
      <c r="X432" s="686"/>
      <c r="Y432" s="676"/>
      <c r="Z432" s="677"/>
      <c r="AA432" s="685"/>
      <c r="AB432" s="686"/>
      <c r="AC432" s="687">
        <f t="shared" ref="AC432:AC441" si="237">AF432+AH432+AJ432+AL432+AN432</f>
        <v>0</v>
      </c>
      <c r="AD432" s="688">
        <f t="shared" ref="AD432:AD441" si="238">AG432+AI432+AK432+AM432+AO432</f>
        <v>0</v>
      </c>
      <c r="AE432" s="740"/>
      <c r="AF432" s="761"/>
      <c r="AG432" s="740"/>
      <c r="AH432" s="761"/>
      <c r="AI432" s="740"/>
      <c r="AJ432" s="761"/>
      <c r="AK432" s="740"/>
      <c r="AL432" s="761"/>
      <c r="AM432" s="740"/>
      <c r="AN432" s="761"/>
      <c r="AO432" s="740"/>
      <c r="AP432" s="97"/>
      <c r="AQ432" s="98"/>
    </row>
    <row r="433" spans="1:43" ht="12" hidden="1" customHeight="1">
      <c r="A433" s="689"/>
      <c r="B433" s="672"/>
      <c r="C433" s="690" t="str">
        <f>IF(D433&lt;&gt;"",MAX(C431:C432)+1,"")</f>
        <v/>
      </c>
      <c r="D433" s="715"/>
      <c r="E433" s="691"/>
      <c r="F433" s="692"/>
      <c r="G433" s="677"/>
      <c r="H433" s="693"/>
      <c r="I433" s="694"/>
      <c r="J433" s="695">
        <f t="shared" si="235"/>
        <v>0</v>
      </c>
      <c r="K433" s="696">
        <f t="shared" si="236"/>
        <v>0</v>
      </c>
      <c r="L433" s="703"/>
      <c r="M433" s="712"/>
      <c r="N433" s="713"/>
      <c r="O433" s="712"/>
      <c r="P433" s="713"/>
      <c r="Q433" s="712"/>
      <c r="R433" s="713"/>
      <c r="S433" s="712"/>
      <c r="T433" s="713"/>
      <c r="U433" s="712"/>
      <c r="V433" s="713"/>
      <c r="W433" s="702"/>
      <c r="X433" s="703"/>
      <c r="Y433" s="692"/>
      <c r="Z433" s="677"/>
      <c r="AA433" s="702"/>
      <c r="AB433" s="703"/>
      <c r="AC433" s="707">
        <f t="shared" si="237"/>
        <v>0</v>
      </c>
      <c r="AD433" s="708">
        <f t="shared" si="238"/>
        <v>0</v>
      </c>
      <c r="AE433" s="713"/>
      <c r="AF433" s="716"/>
      <c r="AG433" s="713"/>
      <c r="AH433" s="716"/>
      <c r="AI433" s="713"/>
      <c r="AJ433" s="716"/>
      <c r="AK433" s="713"/>
      <c r="AL433" s="716"/>
      <c r="AM433" s="713"/>
      <c r="AN433" s="716"/>
      <c r="AO433" s="713"/>
      <c r="AP433" s="97"/>
      <c r="AQ433" s="98"/>
    </row>
    <row r="434" spans="1:43" ht="12" hidden="1" customHeight="1">
      <c r="A434" s="689"/>
      <c r="B434" s="672"/>
      <c r="C434" s="690" t="str">
        <f>IF(D434&lt;&gt;"",MAX(C431:C433)+1,"")</f>
        <v/>
      </c>
      <c r="D434" s="715"/>
      <c r="E434" s="691"/>
      <c r="F434" s="692"/>
      <c r="G434" s="677"/>
      <c r="H434" s="693"/>
      <c r="I434" s="694"/>
      <c r="J434" s="695">
        <f t="shared" si="235"/>
        <v>0</v>
      </c>
      <c r="K434" s="696">
        <f t="shared" si="236"/>
        <v>0</v>
      </c>
      <c r="L434" s="703"/>
      <c r="M434" s="712"/>
      <c r="N434" s="713"/>
      <c r="O434" s="712"/>
      <c r="P434" s="713"/>
      <c r="Q434" s="712"/>
      <c r="R434" s="713"/>
      <c r="S434" s="712"/>
      <c r="T434" s="713"/>
      <c r="U434" s="712"/>
      <c r="V434" s="713"/>
      <c r="W434" s="702"/>
      <c r="X434" s="703"/>
      <c r="Y434" s="692"/>
      <c r="Z434" s="677"/>
      <c r="AA434" s="702"/>
      <c r="AB434" s="703"/>
      <c r="AC434" s="707">
        <f t="shared" si="237"/>
        <v>0</v>
      </c>
      <c r="AD434" s="708">
        <f t="shared" si="238"/>
        <v>0</v>
      </c>
      <c r="AE434" s="713"/>
      <c r="AF434" s="716"/>
      <c r="AG434" s="713"/>
      <c r="AH434" s="716"/>
      <c r="AI434" s="713"/>
      <c r="AJ434" s="716"/>
      <c r="AK434" s="713"/>
      <c r="AL434" s="716"/>
      <c r="AM434" s="713"/>
      <c r="AN434" s="716"/>
      <c r="AO434" s="713"/>
      <c r="AP434" s="97"/>
      <c r="AQ434" s="98"/>
    </row>
    <row r="435" spans="1:43" ht="12" hidden="1" customHeight="1">
      <c r="A435" s="689"/>
      <c r="B435" s="672"/>
      <c r="C435" s="690" t="str">
        <f>IF(D435&lt;&gt;"",MAX(C431:C434)+1,"")</f>
        <v/>
      </c>
      <c r="D435" s="715"/>
      <c r="E435" s="691"/>
      <c r="F435" s="692"/>
      <c r="G435" s="677"/>
      <c r="H435" s="693"/>
      <c r="I435" s="694"/>
      <c r="J435" s="695">
        <f t="shared" si="235"/>
        <v>0</v>
      </c>
      <c r="K435" s="696">
        <f t="shared" si="236"/>
        <v>0</v>
      </c>
      <c r="L435" s="703"/>
      <c r="M435" s="712"/>
      <c r="N435" s="713"/>
      <c r="O435" s="712"/>
      <c r="P435" s="713"/>
      <c r="Q435" s="712"/>
      <c r="R435" s="713"/>
      <c r="S435" s="712"/>
      <c r="T435" s="713"/>
      <c r="U435" s="712"/>
      <c r="V435" s="713"/>
      <c r="W435" s="702"/>
      <c r="X435" s="703"/>
      <c r="Y435" s="692"/>
      <c r="Z435" s="677"/>
      <c r="AA435" s="702"/>
      <c r="AB435" s="703"/>
      <c r="AC435" s="707">
        <f t="shared" si="237"/>
        <v>0</v>
      </c>
      <c r="AD435" s="708">
        <f t="shared" si="238"/>
        <v>0</v>
      </c>
      <c r="AE435" s="713"/>
      <c r="AF435" s="716"/>
      <c r="AG435" s="713"/>
      <c r="AH435" s="716"/>
      <c r="AI435" s="713"/>
      <c r="AJ435" s="716"/>
      <c r="AK435" s="713"/>
      <c r="AL435" s="716"/>
      <c r="AM435" s="713"/>
      <c r="AN435" s="716"/>
      <c r="AO435" s="713"/>
      <c r="AP435" s="97"/>
      <c r="AQ435" s="98"/>
    </row>
    <row r="436" spans="1:43" ht="12" hidden="1" customHeight="1">
      <c r="A436" s="689"/>
      <c r="B436" s="672"/>
      <c r="C436" s="690" t="str">
        <f>IF(D436&lt;&gt;"",MAX(C431:C435)+1,"")</f>
        <v/>
      </c>
      <c r="D436" s="715"/>
      <c r="E436" s="691"/>
      <c r="F436" s="692"/>
      <c r="G436" s="677"/>
      <c r="H436" s="693"/>
      <c r="I436" s="694"/>
      <c r="J436" s="695">
        <f t="shared" si="235"/>
        <v>0</v>
      </c>
      <c r="K436" s="696">
        <f t="shared" si="236"/>
        <v>0</v>
      </c>
      <c r="L436" s="703"/>
      <c r="M436" s="712"/>
      <c r="N436" s="713"/>
      <c r="O436" s="712"/>
      <c r="P436" s="713"/>
      <c r="Q436" s="712"/>
      <c r="R436" s="713"/>
      <c r="S436" s="712"/>
      <c r="T436" s="713"/>
      <c r="U436" s="712"/>
      <c r="V436" s="713"/>
      <c r="W436" s="702"/>
      <c r="X436" s="703"/>
      <c r="Y436" s="692"/>
      <c r="Z436" s="677"/>
      <c r="AA436" s="702"/>
      <c r="AB436" s="703"/>
      <c r="AC436" s="707">
        <f t="shared" si="237"/>
        <v>0</v>
      </c>
      <c r="AD436" s="708">
        <f t="shared" si="238"/>
        <v>0</v>
      </c>
      <c r="AE436" s="713"/>
      <c r="AF436" s="716"/>
      <c r="AG436" s="713"/>
      <c r="AH436" s="716"/>
      <c r="AI436" s="713"/>
      <c r="AJ436" s="716"/>
      <c r="AK436" s="713"/>
      <c r="AL436" s="716"/>
      <c r="AM436" s="713"/>
      <c r="AN436" s="716"/>
      <c r="AO436" s="713"/>
      <c r="AP436" s="97"/>
      <c r="AQ436" s="98"/>
    </row>
    <row r="437" spans="1:43" ht="12" hidden="1" customHeight="1">
      <c r="A437" s="689"/>
      <c r="B437" s="672"/>
      <c r="C437" s="690" t="str">
        <f>IF(D437&lt;&gt;"",MAX(C431:C436)+1,"")</f>
        <v/>
      </c>
      <c r="D437" s="715"/>
      <c r="E437" s="691"/>
      <c r="F437" s="692"/>
      <c r="G437" s="677"/>
      <c r="H437" s="693"/>
      <c r="I437" s="694"/>
      <c r="J437" s="695">
        <f t="shared" si="235"/>
        <v>0</v>
      </c>
      <c r="K437" s="696">
        <f t="shared" si="236"/>
        <v>0</v>
      </c>
      <c r="L437" s="703"/>
      <c r="M437" s="712"/>
      <c r="N437" s="713"/>
      <c r="O437" s="712"/>
      <c r="P437" s="713"/>
      <c r="Q437" s="712"/>
      <c r="R437" s="713"/>
      <c r="S437" s="712"/>
      <c r="T437" s="713"/>
      <c r="U437" s="712"/>
      <c r="V437" s="713"/>
      <c r="W437" s="702"/>
      <c r="X437" s="703"/>
      <c r="Y437" s="692"/>
      <c r="Z437" s="677"/>
      <c r="AA437" s="702"/>
      <c r="AB437" s="703"/>
      <c r="AC437" s="707">
        <f t="shared" si="237"/>
        <v>0</v>
      </c>
      <c r="AD437" s="708">
        <f t="shared" si="238"/>
        <v>0</v>
      </c>
      <c r="AE437" s="713"/>
      <c r="AF437" s="716"/>
      <c r="AG437" s="713"/>
      <c r="AH437" s="716"/>
      <c r="AI437" s="713"/>
      <c r="AJ437" s="716"/>
      <c r="AK437" s="713"/>
      <c r="AL437" s="716"/>
      <c r="AM437" s="713"/>
      <c r="AN437" s="716"/>
      <c r="AO437" s="713"/>
      <c r="AP437" s="97"/>
      <c r="AQ437" s="98"/>
    </row>
    <row r="438" spans="1:43" ht="12" hidden="1" customHeight="1">
      <c r="A438" s="689"/>
      <c r="B438" s="672"/>
      <c r="C438" s="690" t="str">
        <f>IF(D438&lt;&gt;"",MAX(C431:C437)+1,"")</f>
        <v/>
      </c>
      <c r="D438" s="715"/>
      <c r="E438" s="691"/>
      <c r="F438" s="692"/>
      <c r="G438" s="677"/>
      <c r="H438" s="693"/>
      <c r="I438" s="694"/>
      <c r="J438" s="695">
        <f t="shared" si="235"/>
        <v>0</v>
      </c>
      <c r="K438" s="696">
        <f t="shared" si="236"/>
        <v>0</v>
      </c>
      <c r="L438" s="703"/>
      <c r="M438" s="712"/>
      <c r="N438" s="713"/>
      <c r="O438" s="712"/>
      <c r="P438" s="713"/>
      <c r="Q438" s="712"/>
      <c r="R438" s="713"/>
      <c r="S438" s="712"/>
      <c r="T438" s="713"/>
      <c r="U438" s="712"/>
      <c r="V438" s="713"/>
      <c r="W438" s="702"/>
      <c r="X438" s="703"/>
      <c r="Y438" s="692"/>
      <c r="Z438" s="677"/>
      <c r="AA438" s="702"/>
      <c r="AB438" s="703"/>
      <c r="AC438" s="707">
        <f t="shared" si="237"/>
        <v>0</v>
      </c>
      <c r="AD438" s="708">
        <f t="shared" si="238"/>
        <v>0</v>
      </c>
      <c r="AE438" s="713"/>
      <c r="AF438" s="716"/>
      <c r="AG438" s="713"/>
      <c r="AH438" s="716"/>
      <c r="AI438" s="713"/>
      <c r="AJ438" s="716"/>
      <c r="AK438" s="713"/>
      <c r="AL438" s="716"/>
      <c r="AM438" s="713"/>
      <c r="AN438" s="716"/>
      <c r="AO438" s="713"/>
      <c r="AP438" s="97"/>
      <c r="AQ438" s="98"/>
    </row>
    <row r="439" spans="1:43" ht="12" hidden="1" customHeight="1">
      <c r="A439" s="689"/>
      <c r="B439" s="672"/>
      <c r="C439" s="690" t="str">
        <f>IF(D439&lt;&gt;"",MAX(C431:C438)+1,"")</f>
        <v/>
      </c>
      <c r="D439" s="715"/>
      <c r="E439" s="691"/>
      <c r="F439" s="692"/>
      <c r="G439" s="677"/>
      <c r="H439" s="693"/>
      <c r="I439" s="694"/>
      <c r="J439" s="695">
        <f t="shared" si="235"/>
        <v>0</v>
      </c>
      <c r="K439" s="696">
        <f t="shared" si="236"/>
        <v>0</v>
      </c>
      <c r="L439" s="703"/>
      <c r="M439" s="712"/>
      <c r="N439" s="713"/>
      <c r="O439" s="712"/>
      <c r="P439" s="713"/>
      <c r="Q439" s="712"/>
      <c r="R439" s="713"/>
      <c r="S439" s="712"/>
      <c r="T439" s="713"/>
      <c r="U439" s="712"/>
      <c r="V439" s="713"/>
      <c r="W439" s="702"/>
      <c r="X439" s="703"/>
      <c r="Y439" s="692"/>
      <c r="Z439" s="677"/>
      <c r="AA439" s="702"/>
      <c r="AB439" s="703"/>
      <c r="AC439" s="707">
        <f t="shared" si="237"/>
        <v>0</v>
      </c>
      <c r="AD439" s="708">
        <f t="shared" si="238"/>
        <v>0</v>
      </c>
      <c r="AE439" s="713"/>
      <c r="AF439" s="716"/>
      <c r="AG439" s="713"/>
      <c r="AH439" s="716"/>
      <c r="AI439" s="713"/>
      <c r="AJ439" s="716"/>
      <c r="AK439" s="713"/>
      <c r="AL439" s="716"/>
      <c r="AM439" s="713"/>
      <c r="AN439" s="716"/>
      <c r="AO439" s="713"/>
      <c r="AP439" s="97"/>
      <c r="AQ439" s="98"/>
    </row>
    <row r="440" spans="1:43" ht="12" hidden="1" customHeight="1">
      <c r="A440" s="689"/>
      <c r="B440" s="672"/>
      <c r="C440" s="690" t="str">
        <f>IF(D440&lt;&gt;"",MAX(C431:C439)+1,"")</f>
        <v/>
      </c>
      <c r="D440" s="715"/>
      <c r="E440" s="691"/>
      <c r="F440" s="692"/>
      <c r="G440" s="677"/>
      <c r="H440" s="693"/>
      <c r="I440" s="694"/>
      <c r="J440" s="695">
        <f t="shared" si="235"/>
        <v>0</v>
      </c>
      <c r="K440" s="696">
        <f t="shared" si="236"/>
        <v>0</v>
      </c>
      <c r="L440" s="703"/>
      <c r="M440" s="712"/>
      <c r="N440" s="713"/>
      <c r="O440" s="712"/>
      <c r="P440" s="713"/>
      <c r="Q440" s="712"/>
      <c r="R440" s="713"/>
      <c r="S440" s="712"/>
      <c r="T440" s="713"/>
      <c r="U440" s="712"/>
      <c r="V440" s="713"/>
      <c r="W440" s="702"/>
      <c r="X440" s="703"/>
      <c r="Y440" s="692"/>
      <c r="Z440" s="677"/>
      <c r="AA440" s="702"/>
      <c r="AB440" s="703"/>
      <c r="AC440" s="707">
        <f t="shared" si="237"/>
        <v>0</v>
      </c>
      <c r="AD440" s="708">
        <f t="shared" si="238"/>
        <v>0</v>
      </c>
      <c r="AE440" s="713"/>
      <c r="AF440" s="716"/>
      <c r="AG440" s="713"/>
      <c r="AH440" s="716"/>
      <c r="AI440" s="713"/>
      <c r="AJ440" s="716"/>
      <c r="AK440" s="713"/>
      <c r="AL440" s="716"/>
      <c r="AM440" s="713"/>
      <c r="AN440" s="716"/>
      <c r="AO440" s="713"/>
      <c r="AP440" s="97"/>
      <c r="AQ440" s="98"/>
    </row>
    <row r="441" spans="1:43" ht="12" hidden="1" customHeight="1">
      <c r="A441" s="717"/>
      <c r="B441" s="718"/>
      <c r="C441" s="719" t="str">
        <f>IF(D441&lt;&gt;"",MAX(C431:C440)+1,"")</f>
        <v/>
      </c>
      <c r="D441" s="720"/>
      <c r="E441" s="721"/>
      <c r="F441" s="722"/>
      <c r="G441" s="723"/>
      <c r="H441" s="724"/>
      <c r="I441" s="725"/>
      <c r="J441" s="726">
        <f t="shared" si="235"/>
        <v>0</v>
      </c>
      <c r="K441" s="727">
        <f t="shared" si="236"/>
        <v>0</v>
      </c>
      <c r="L441" s="728"/>
      <c r="M441" s="729"/>
      <c r="N441" s="730"/>
      <c r="O441" s="729"/>
      <c r="P441" s="730"/>
      <c r="Q441" s="729"/>
      <c r="R441" s="730"/>
      <c r="S441" s="729"/>
      <c r="T441" s="730"/>
      <c r="U441" s="729"/>
      <c r="V441" s="730"/>
      <c r="W441" s="731"/>
      <c r="X441" s="728"/>
      <c r="Y441" s="722"/>
      <c r="Z441" s="723"/>
      <c r="AA441" s="731"/>
      <c r="AB441" s="728"/>
      <c r="AC441" s="732">
        <f t="shared" si="237"/>
        <v>0</v>
      </c>
      <c r="AD441" s="733">
        <f t="shared" si="238"/>
        <v>0</v>
      </c>
      <c r="AE441" s="730"/>
      <c r="AF441" s="734"/>
      <c r="AG441" s="730"/>
      <c r="AH441" s="734"/>
      <c r="AI441" s="730"/>
      <c r="AJ441" s="734"/>
      <c r="AK441" s="730"/>
      <c r="AL441" s="734"/>
      <c r="AM441" s="730"/>
      <c r="AN441" s="734"/>
      <c r="AO441" s="730"/>
      <c r="AP441" s="97"/>
      <c r="AQ441" s="98"/>
    </row>
    <row r="442" spans="1:43" ht="12" hidden="1" customHeight="1">
      <c r="A442" s="656" t="e">
        <f>IF(MAX($A$12:A441)&gt;=#REF!,"",MAX($A$12:A441)+1)</f>
        <v>#REF!</v>
      </c>
      <c r="B442" s="657" t="str">
        <f>IFERROR(VLOOKUP(A442,#REF!,5,FALSE()),"")</f>
        <v/>
      </c>
      <c r="C442" s="1429" t="str">
        <f>IFERROR(VLOOKUP(B442,#REF!,4,FALSE()),"")</f>
        <v/>
      </c>
      <c r="D442" s="1351"/>
      <c r="E442" s="801" t="str">
        <f>IFERROR(VLOOKUP(B442,#REF!,6,FALSE()),"")</f>
        <v/>
      </c>
      <c r="F442" s="659"/>
      <c r="G442" s="660"/>
      <c r="H442" s="661">
        <f t="shared" ref="H442:X442" si="239">SUM(H443:H452)</f>
        <v>0</v>
      </c>
      <c r="I442" s="662">
        <f t="shared" si="239"/>
        <v>0</v>
      </c>
      <c r="J442" s="661">
        <f t="shared" si="239"/>
        <v>0</v>
      </c>
      <c r="K442" s="663">
        <f t="shared" si="239"/>
        <v>0</v>
      </c>
      <c r="L442" s="664">
        <f t="shared" si="239"/>
        <v>0</v>
      </c>
      <c r="M442" s="665">
        <f t="shared" si="239"/>
        <v>0</v>
      </c>
      <c r="N442" s="666">
        <f t="shared" si="239"/>
        <v>0</v>
      </c>
      <c r="O442" s="665">
        <f t="shared" si="239"/>
        <v>0</v>
      </c>
      <c r="P442" s="666">
        <f t="shared" si="239"/>
        <v>0</v>
      </c>
      <c r="Q442" s="665">
        <f t="shared" si="239"/>
        <v>0</v>
      </c>
      <c r="R442" s="666">
        <f t="shared" si="239"/>
        <v>0</v>
      </c>
      <c r="S442" s="665">
        <f t="shared" si="239"/>
        <v>0</v>
      </c>
      <c r="T442" s="666">
        <f t="shared" si="239"/>
        <v>0</v>
      </c>
      <c r="U442" s="665">
        <f t="shared" si="239"/>
        <v>0</v>
      </c>
      <c r="V442" s="666">
        <f t="shared" si="239"/>
        <v>0</v>
      </c>
      <c r="W442" s="667">
        <f t="shared" si="239"/>
        <v>0</v>
      </c>
      <c r="X442" s="664">
        <f t="shared" si="239"/>
        <v>0</v>
      </c>
      <c r="Y442" s="659"/>
      <c r="Z442" s="660"/>
      <c r="AA442" s="667">
        <f t="shared" ref="AA442:AO442" si="240">SUM(AA443:AA452)</f>
        <v>0</v>
      </c>
      <c r="AB442" s="664">
        <f t="shared" si="240"/>
        <v>0</v>
      </c>
      <c r="AC442" s="668">
        <f t="shared" si="240"/>
        <v>0</v>
      </c>
      <c r="AD442" s="669">
        <f t="shared" si="240"/>
        <v>0</v>
      </c>
      <c r="AE442" s="666">
        <f t="shared" si="240"/>
        <v>0</v>
      </c>
      <c r="AF442" s="668">
        <f t="shared" si="240"/>
        <v>0</v>
      </c>
      <c r="AG442" s="666">
        <f t="shared" si="240"/>
        <v>0</v>
      </c>
      <c r="AH442" s="668">
        <f t="shared" si="240"/>
        <v>0</v>
      </c>
      <c r="AI442" s="666">
        <f t="shared" si="240"/>
        <v>0</v>
      </c>
      <c r="AJ442" s="668">
        <f t="shared" si="240"/>
        <v>0</v>
      </c>
      <c r="AK442" s="666">
        <f t="shared" si="240"/>
        <v>0</v>
      </c>
      <c r="AL442" s="668">
        <f t="shared" si="240"/>
        <v>0</v>
      </c>
      <c r="AM442" s="666">
        <f t="shared" si="240"/>
        <v>0</v>
      </c>
      <c r="AN442" s="668">
        <f t="shared" si="240"/>
        <v>0</v>
      </c>
      <c r="AO442" s="666">
        <f t="shared" si="240"/>
        <v>0</v>
      </c>
      <c r="AP442" s="130"/>
      <c r="AQ442" s="131">
        <f>COUNTIF(AD443:AD452,"&gt;0")</f>
        <v>0</v>
      </c>
    </row>
    <row r="443" spans="1:43" ht="12" hidden="1" customHeight="1">
      <c r="A443" s="671"/>
      <c r="B443" s="672"/>
      <c r="C443" s="673" t="str">
        <f>IF(D443&lt;&gt;"",MAX(C442)+1,"")</f>
        <v/>
      </c>
      <c r="D443" s="799" t="str">
        <f>IF(B442&lt;&gt;"","Điểm chính","")</f>
        <v/>
      </c>
      <c r="E443" s="675"/>
      <c r="F443" s="676"/>
      <c r="G443" s="677"/>
      <c r="H443" s="678"/>
      <c r="I443" s="679"/>
      <c r="J443" s="680">
        <f t="shared" ref="J443:J452" si="241">M443+O443+Q443+S443+U443</f>
        <v>0</v>
      </c>
      <c r="K443" s="681">
        <f t="shared" ref="K443:K452" si="242">N443+P443+R443+T443+V443</f>
        <v>0</v>
      </c>
      <c r="L443" s="686"/>
      <c r="M443" s="800">
        <f>IFERROR(VLOOKUP($B442,#REF!,31,FALSE()),0)</f>
        <v>0</v>
      </c>
      <c r="N443" s="740">
        <f>IFERROR(VLOOKUP($B442,#REF!,49,FALSE()),0)</f>
        <v>0</v>
      </c>
      <c r="O443" s="800">
        <f>IFERROR(VLOOKUP($B442,#REF!,32,FALSE()),0)</f>
        <v>0</v>
      </c>
      <c r="P443" s="740">
        <f>IFERROR(VLOOKUP($B442,#REF!,50,FALSE()),0)</f>
        <v>0</v>
      </c>
      <c r="Q443" s="800">
        <f>IFERROR(VLOOKUP($B442,#REF!,33,FALSE()),0)</f>
        <v>0</v>
      </c>
      <c r="R443" s="740">
        <f>IFERROR(VLOOKUP($B442,#REF!,51,FALSE()),0)</f>
        <v>0</v>
      </c>
      <c r="S443" s="800">
        <f>IFERROR(VLOOKUP($B442,#REF!,34,FALSE()),0)</f>
        <v>0</v>
      </c>
      <c r="T443" s="740">
        <f>IFERROR(VLOOKUP($B442,#REF!,52,FALSE()),0)</f>
        <v>0</v>
      </c>
      <c r="U443" s="800">
        <f>IFERROR(VLOOKUP($B442,#REF!,35,FALSE()),0)</f>
        <v>0</v>
      </c>
      <c r="V443" s="740">
        <f>IFERROR(VLOOKUP($B442,#REF!,53,FALSE()),0)</f>
        <v>0</v>
      </c>
      <c r="W443" s="685"/>
      <c r="X443" s="686"/>
      <c r="Y443" s="676"/>
      <c r="Z443" s="677"/>
      <c r="AA443" s="685"/>
      <c r="AB443" s="686"/>
      <c r="AC443" s="687">
        <f t="shared" ref="AC443:AC452" si="243">AF443+AH443+AJ443+AL443+AN443</f>
        <v>0</v>
      </c>
      <c r="AD443" s="688">
        <f t="shared" ref="AD443:AD452" si="244">AG443+AI443+AK443+AM443+AO443</f>
        <v>0</v>
      </c>
      <c r="AE443" s="740"/>
      <c r="AF443" s="761"/>
      <c r="AG443" s="740"/>
      <c r="AH443" s="761"/>
      <c r="AI443" s="740"/>
      <c r="AJ443" s="761"/>
      <c r="AK443" s="740"/>
      <c r="AL443" s="761"/>
      <c r="AM443" s="740"/>
      <c r="AN443" s="761"/>
      <c r="AO443" s="740"/>
      <c r="AP443" s="97"/>
      <c r="AQ443" s="98"/>
    </row>
    <row r="444" spans="1:43" ht="12" hidden="1" customHeight="1">
      <c r="A444" s="689"/>
      <c r="B444" s="672"/>
      <c r="C444" s="690" t="str">
        <f>IF(D444&lt;&gt;"",MAX(C442:C443)+1,"")</f>
        <v/>
      </c>
      <c r="D444" s="715"/>
      <c r="E444" s="691"/>
      <c r="F444" s="692"/>
      <c r="G444" s="677"/>
      <c r="H444" s="693"/>
      <c r="I444" s="694"/>
      <c r="J444" s="695">
        <f t="shared" si="241"/>
        <v>0</v>
      </c>
      <c r="K444" s="696">
        <f t="shared" si="242"/>
        <v>0</v>
      </c>
      <c r="L444" s="703"/>
      <c r="M444" s="712"/>
      <c r="N444" s="713"/>
      <c r="O444" s="712"/>
      <c r="P444" s="713"/>
      <c r="Q444" s="712"/>
      <c r="R444" s="713"/>
      <c r="S444" s="712"/>
      <c r="T444" s="713"/>
      <c r="U444" s="712"/>
      <c r="V444" s="713"/>
      <c r="W444" s="702"/>
      <c r="X444" s="703"/>
      <c r="Y444" s="692"/>
      <c r="Z444" s="677"/>
      <c r="AA444" s="702"/>
      <c r="AB444" s="703"/>
      <c r="AC444" s="707">
        <f t="shared" si="243"/>
        <v>0</v>
      </c>
      <c r="AD444" s="708">
        <f t="shared" si="244"/>
        <v>0</v>
      </c>
      <c r="AE444" s="713"/>
      <c r="AF444" s="716"/>
      <c r="AG444" s="713"/>
      <c r="AH444" s="716"/>
      <c r="AI444" s="713"/>
      <c r="AJ444" s="716"/>
      <c r="AK444" s="713"/>
      <c r="AL444" s="716"/>
      <c r="AM444" s="713"/>
      <c r="AN444" s="716"/>
      <c r="AO444" s="713"/>
      <c r="AP444" s="97"/>
      <c r="AQ444" s="98"/>
    </row>
    <row r="445" spans="1:43" ht="12" hidden="1" customHeight="1">
      <c r="A445" s="689"/>
      <c r="B445" s="672"/>
      <c r="C445" s="690" t="str">
        <f>IF(D445&lt;&gt;"",MAX(C442:C444)+1,"")</f>
        <v/>
      </c>
      <c r="D445" s="715"/>
      <c r="E445" s="691"/>
      <c r="F445" s="692"/>
      <c r="G445" s="677"/>
      <c r="H445" s="693"/>
      <c r="I445" s="694"/>
      <c r="J445" s="695">
        <f t="shared" si="241"/>
        <v>0</v>
      </c>
      <c r="K445" s="696">
        <f t="shared" si="242"/>
        <v>0</v>
      </c>
      <c r="L445" s="703"/>
      <c r="M445" s="712"/>
      <c r="N445" s="713"/>
      <c r="O445" s="712"/>
      <c r="P445" s="713"/>
      <c r="Q445" s="712"/>
      <c r="R445" s="713"/>
      <c r="S445" s="712"/>
      <c r="T445" s="713"/>
      <c r="U445" s="712"/>
      <c r="V445" s="713"/>
      <c r="W445" s="702"/>
      <c r="X445" s="703"/>
      <c r="Y445" s="692"/>
      <c r="Z445" s="677"/>
      <c r="AA445" s="702"/>
      <c r="AB445" s="703"/>
      <c r="AC445" s="707">
        <f t="shared" si="243"/>
        <v>0</v>
      </c>
      <c r="AD445" s="708">
        <f t="shared" si="244"/>
        <v>0</v>
      </c>
      <c r="AE445" s="713"/>
      <c r="AF445" s="716"/>
      <c r="AG445" s="713"/>
      <c r="AH445" s="716"/>
      <c r="AI445" s="713"/>
      <c r="AJ445" s="716"/>
      <c r="AK445" s="713"/>
      <c r="AL445" s="716"/>
      <c r="AM445" s="713"/>
      <c r="AN445" s="716"/>
      <c r="AO445" s="713"/>
      <c r="AP445" s="97"/>
      <c r="AQ445" s="98"/>
    </row>
    <row r="446" spans="1:43" ht="12" hidden="1" customHeight="1">
      <c r="A446" s="689"/>
      <c r="B446" s="672"/>
      <c r="C446" s="690" t="str">
        <f>IF(D446&lt;&gt;"",MAX(C442:C445)+1,"")</f>
        <v/>
      </c>
      <c r="D446" s="715"/>
      <c r="E446" s="691"/>
      <c r="F446" s="692"/>
      <c r="G446" s="677"/>
      <c r="H446" s="693"/>
      <c r="I446" s="694"/>
      <c r="J446" s="695">
        <f t="shared" si="241"/>
        <v>0</v>
      </c>
      <c r="K446" s="696">
        <f t="shared" si="242"/>
        <v>0</v>
      </c>
      <c r="L446" s="703"/>
      <c r="M446" s="712"/>
      <c r="N446" s="713"/>
      <c r="O446" s="712"/>
      <c r="P446" s="713"/>
      <c r="Q446" s="712"/>
      <c r="R446" s="713"/>
      <c r="S446" s="712"/>
      <c r="T446" s="713"/>
      <c r="U446" s="712"/>
      <c r="V446" s="713"/>
      <c r="W446" s="702"/>
      <c r="X446" s="703"/>
      <c r="Y446" s="692"/>
      <c r="Z446" s="677"/>
      <c r="AA446" s="702"/>
      <c r="AB446" s="703"/>
      <c r="AC446" s="707">
        <f t="shared" si="243"/>
        <v>0</v>
      </c>
      <c r="AD446" s="708">
        <f t="shared" si="244"/>
        <v>0</v>
      </c>
      <c r="AE446" s="713"/>
      <c r="AF446" s="716"/>
      <c r="AG446" s="713"/>
      <c r="AH446" s="716"/>
      <c r="AI446" s="713"/>
      <c r="AJ446" s="716"/>
      <c r="AK446" s="713"/>
      <c r="AL446" s="716"/>
      <c r="AM446" s="713"/>
      <c r="AN446" s="716"/>
      <c r="AO446" s="713"/>
      <c r="AP446" s="97"/>
      <c r="AQ446" s="98"/>
    </row>
    <row r="447" spans="1:43" ht="12" hidden="1" customHeight="1">
      <c r="A447" s="689"/>
      <c r="B447" s="672"/>
      <c r="C447" s="690" t="str">
        <f>IF(D447&lt;&gt;"",MAX(C442:C446)+1,"")</f>
        <v/>
      </c>
      <c r="D447" s="715"/>
      <c r="E447" s="691"/>
      <c r="F447" s="692"/>
      <c r="G447" s="677"/>
      <c r="H447" s="693"/>
      <c r="I447" s="694"/>
      <c r="J447" s="695">
        <f t="shared" si="241"/>
        <v>0</v>
      </c>
      <c r="K447" s="696">
        <f t="shared" si="242"/>
        <v>0</v>
      </c>
      <c r="L447" s="703"/>
      <c r="M447" s="712"/>
      <c r="N447" s="713"/>
      <c r="O447" s="712"/>
      <c r="P447" s="713"/>
      <c r="Q447" s="712"/>
      <c r="R447" s="713"/>
      <c r="S447" s="712"/>
      <c r="T447" s="713"/>
      <c r="U447" s="712"/>
      <c r="V447" s="713"/>
      <c r="W447" s="702"/>
      <c r="X447" s="703"/>
      <c r="Y447" s="692"/>
      <c r="Z447" s="677"/>
      <c r="AA447" s="702"/>
      <c r="AB447" s="703"/>
      <c r="AC447" s="707">
        <f t="shared" si="243"/>
        <v>0</v>
      </c>
      <c r="AD447" s="708">
        <f t="shared" si="244"/>
        <v>0</v>
      </c>
      <c r="AE447" s="713"/>
      <c r="AF447" s="716"/>
      <c r="AG447" s="713"/>
      <c r="AH447" s="716"/>
      <c r="AI447" s="713"/>
      <c r="AJ447" s="716"/>
      <c r="AK447" s="713"/>
      <c r="AL447" s="716"/>
      <c r="AM447" s="713"/>
      <c r="AN447" s="716"/>
      <c r="AO447" s="713"/>
      <c r="AP447" s="97"/>
      <c r="AQ447" s="98"/>
    </row>
    <row r="448" spans="1:43" ht="12" hidden="1" customHeight="1">
      <c r="A448" s="689"/>
      <c r="B448" s="672"/>
      <c r="C448" s="690" t="str">
        <f>IF(D448&lt;&gt;"",MAX(C442:C447)+1,"")</f>
        <v/>
      </c>
      <c r="D448" s="715"/>
      <c r="E448" s="691"/>
      <c r="F448" s="692"/>
      <c r="G448" s="677"/>
      <c r="H448" s="693"/>
      <c r="I448" s="694"/>
      <c r="J448" s="695">
        <f t="shared" si="241"/>
        <v>0</v>
      </c>
      <c r="K448" s="696">
        <f t="shared" si="242"/>
        <v>0</v>
      </c>
      <c r="L448" s="703"/>
      <c r="M448" s="712"/>
      <c r="N448" s="713"/>
      <c r="O448" s="712"/>
      <c r="P448" s="713"/>
      <c r="Q448" s="712"/>
      <c r="R448" s="713"/>
      <c r="S448" s="712"/>
      <c r="T448" s="713"/>
      <c r="U448" s="712"/>
      <c r="V448" s="713"/>
      <c r="W448" s="702"/>
      <c r="X448" s="703"/>
      <c r="Y448" s="692"/>
      <c r="Z448" s="677"/>
      <c r="AA448" s="702"/>
      <c r="AB448" s="703"/>
      <c r="AC448" s="707">
        <f t="shared" si="243"/>
        <v>0</v>
      </c>
      <c r="AD448" s="708">
        <f t="shared" si="244"/>
        <v>0</v>
      </c>
      <c r="AE448" s="713"/>
      <c r="AF448" s="716"/>
      <c r="AG448" s="713"/>
      <c r="AH448" s="716"/>
      <c r="AI448" s="713"/>
      <c r="AJ448" s="716"/>
      <c r="AK448" s="713"/>
      <c r="AL448" s="716"/>
      <c r="AM448" s="713"/>
      <c r="AN448" s="716"/>
      <c r="AO448" s="713"/>
      <c r="AP448" s="97"/>
      <c r="AQ448" s="98"/>
    </row>
    <row r="449" spans="1:43" ht="12" hidden="1" customHeight="1">
      <c r="A449" s="689"/>
      <c r="B449" s="672"/>
      <c r="C449" s="690" t="str">
        <f>IF(D449&lt;&gt;"",MAX(C442:C448)+1,"")</f>
        <v/>
      </c>
      <c r="D449" s="715"/>
      <c r="E449" s="691"/>
      <c r="F449" s="692"/>
      <c r="G449" s="677"/>
      <c r="H449" s="693"/>
      <c r="I449" s="694"/>
      <c r="J449" s="695">
        <f t="shared" si="241"/>
        <v>0</v>
      </c>
      <c r="K449" s="696">
        <f t="shared" si="242"/>
        <v>0</v>
      </c>
      <c r="L449" s="703"/>
      <c r="M449" s="712"/>
      <c r="N449" s="713"/>
      <c r="O449" s="712"/>
      <c r="P449" s="713"/>
      <c r="Q449" s="712"/>
      <c r="R449" s="713"/>
      <c r="S449" s="712"/>
      <c r="T449" s="713"/>
      <c r="U449" s="712"/>
      <c r="V449" s="713"/>
      <c r="W449" s="702"/>
      <c r="X449" s="703"/>
      <c r="Y449" s="692"/>
      <c r="Z449" s="677"/>
      <c r="AA449" s="702"/>
      <c r="AB449" s="703"/>
      <c r="AC449" s="707">
        <f t="shared" si="243"/>
        <v>0</v>
      </c>
      <c r="AD449" s="708">
        <f t="shared" si="244"/>
        <v>0</v>
      </c>
      <c r="AE449" s="713"/>
      <c r="AF449" s="716"/>
      <c r="AG449" s="713"/>
      <c r="AH449" s="716"/>
      <c r="AI449" s="713"/>
      <c r="AJ449" s="716"/>
      <c r="AK449" s="713"/>
      <c r="AL449" s="716"/>
      <c r="AM449" s="713"/>
      <c r="AN449" s="716"/>
      <c r="AO449" s="713"/>
      <c r="AP449" s="97"/>
      <c r="AQ449" s="98"/>
    </row>
    <row r="450" spans="1:43" ht="12" hidden="1" customHeight="1">
      <c r="A450" s="689"/>
      <c r="B450" s="672"/>
      <c r="C450" s="690" t="str">
        <f>IF(D450&lt;&gt;"",MAX(C442:C449)+1,"")</f>
        <v/>
      </c>
      <c r="D450" s="715"/>
      <c r="E450" s="691"/>
      <c r="F450" s="692"/>
      <c r="G450" s="677"/>
      <c r="H450" s="693"/>
      <c r="I450" s="694"/>
      <c r="J450" s="695">
        <f t="shared" si="241"/>
        <v>0</v>
      </c>
      <c r="K450" s="696">
        <f t="shared" si="242"/>
        <v>0</v>
      </c>
      <c r="L450" s="703"/>
      <c r="M450" s="712"/>
      <c r="N450" s="713"/>
      <c r="O450" s="712"/>
      <c r="P450" s="713"/>
      <c r="Q450" s="712"/>
      <c r="R450" s="713"/>
      <c r="S450" s="712"/>
      <c r="T450" s="713"/>
      <c r="U450" s="712"/>
      <c r="V450" s="713"/>
      <c r="W450" s="702"/>
      <c r="X450" s="703"/>
      <c r="Y450" s="692"/>
      <c r="Z450" s="677"/>
      <c r="AA450" s="702"/>
      <c r="AB450" s="703"/>
      <c r="AC450" s="707">
        <f t="shared" si="243"/>
        <v>0</v>
      </c>
      <c r="AD450" s="708">
        <f t="shared" si="244"/>
        <v>0</v>
      </c>
      <c r="AE450" s="713"/>
      <c r="AF450" s="716"/>
      <c r="AG450" s="713"/>
      <c r="AH450" s="716"/>
      <c r="AI450" s="713"/>
      <c r="AJ450" s="716"/>
      <c r="AK450" s="713"/>
      <c r="AL450" s="716"/>
      <c r="AM450" s="713"/>
      <c r="AN450" s="716"/>
      <c r="AO450" s="713"/>
      <c r="AP450" s="97"/>
      <c r="AQ450" s="98"/>
    </row>
    <row r="451" spans="1:43" ht="12" hidden="1" customHeight="1">
      <c r="A451" s="689"/>
      <c r="B451" s="672"/>
      <c r="C451" s="690" t="str">
        <f>IF(D451&lt;&gt;"",MAX(C442:C450)+1,"")</f>
        <v/>
      </c>
      <c r="D451" s="715"/>
      <c r="E451" s="691"/>
      <c r="F451" s="692"/>
      <c r="G451" s="677"/>
      <c r="H451" s="693"/>
      <c r="I451" s="694"/>
      <c r="J451" s="695">
        <f t="shared" si="241"/>
        <v>0</v>
      </c>
      <c r="K451" s="696">
        <f t="shared" si="242"/>
        <v>0</v>
      </c>
      <c r="L451" s="703"/>
      <c r="M451" s="712"/>
      <c r="N451" s="713"/>
      <c r="O451" s="712"/>
      <c r="P451" s="713"/>
      <c r="Q451" s="712"/>
      <c r="R451" s="713"/>
      <c r="S451" s="712"/>
      <c r="T451" s="713"/>
      <c r="U451" s="712"/>
      <c r="V451" s="713"/>
      <c r="W451" s="702"/>
      <c r="X451" s="703"/>
      <c r="Y451" s="692"/>
      <c r="Z451" s="677"/>
      <c r="AA451" s="702"/>
      <c r="AB451" s="703"/>
      <c r="AC451" s="707">
        <f t="shared" si="243"/>
        <v>0</v>
      </c>
      <c r="AD451" s="708">
        <f t="shared" si="244"/>
        <v>0</v>
      </c>
      <c r="AE451" s="713"/>
      <c r="AF451" s="716"/>
      <c r="AG451" s="713"/>
      <c r="AH451" s="716"/>
      <c r="AI451" s="713"/>
      <c r="AJ451" s="716"/>
      <c r="AK451" s="713"/>
      <c r="AL451" s="716"/>
      <c r="AM451" s="713"/>
      <c r="AN451" s="716"/>
      <c r="AO451" s="713"/>
      <c r="AP451" s="97"/>
      <c r="AQ451" s="98"/>
    </row>
    <row r="452" spans="1:43" ht="12" hidden="1" customHeight="1">
      <c r="A452" s="717"/>
      <c r="B452" s="718"/>
      <c r="C452" s="719" t="str">
        <f>IF(D452&lt;&gt;"",MAX(C442:C451)+1,"")</f>
        <v/>
      </c>
      <c r="D452" s="720"/>
      <c r="E452" s="721"/>
      <c r="F452" s="722"/>
      <c r="G452" s="723"/>
      <c r="H452" s="724"/>
      <c r="I452" s="725"/>
      <c r="J452" s="726">
        <f t="shared" si="241"/>
        <v>0</v>
      </c>
      <c r="K452" s="727">
        <f t="shared" si="242"/>
        <v>0</v>
      </c>
      <c r="L452" s="728"/>
      <c r="M452" s="729"/>
      <c r="N452" s="730"/>
      <c r="O452" s="729"/>
      <c r="P452" s="730"/>
      <c r="Q452" s="729"/>
      <c r="R452" s="730"/>
      <c r="S452" s="729"/>
      <c r="T452" s="730"/>
      <c r="U452" s="729"/>
      <c r="V452" s="730"/>
      <c r="W452" s="731"/>
      <c r="X452" s="728"/>
      <c r="Y452" s="722"/>
      <c r="Z452" s="723"/>
      <c r="AA452" s="731"/>
      <c r="AB452" s="728"/>
      <c r="AC452" s="732">
        <f t="shared" si="243"/>
        <v>0</v>
      </c>
      <c r="AD452" s="733">
        <f t="shared" si="244"/>
        <v>0</v>
      </c>
      <c r="AE452" s="730"/>
      <c r="AF452" s="734"/>
      <c r="AG452" s="730"/>
      <c r="AH452" s="734"/>
      <c r="AI452" s="730"/>
      <c r="AJ452" s="734"/>
      <c r="AK452" s="730"/>
      <c r="AL452" s="734"/>
      <c r="AM452" s="730"/>
      <c r="AN452" s="734"/>
      <c r="AO452" s="730"/>
      <c r="AP452" s="97"/>
      <c r="AQ452" s="98"/>
    </row>
    <row r="453" spans="1:43" ht="12" hidden="1" customHeight="1">
      <c r="A453" s="656" t="e">
        <f>IF(MAX($A$12:A452)&gt;=#REF!,"",MAX($A$12:A452)+1)</f>
        <v>#REF!</v>
      </c>
      <c r="B453" s="657" t="str">
        <f>IFERROR(VLOOKUP(A453,#REF!,5,FALSE()),"")</f>
        <v/>
      </c>
      <c r="C453" s="1429" t="str">
        <f>IFERROR(VLOOKUP(B453,#REF!,4,FALSE()),"")</f>
        <v/>
      </c>
      <c r="D453" s="1351"/>
      <c r="E453" s="801" t="str">
        <f>IFERROR(VLOOKUP(B453,#REF!,6,FALSE()),"")</f>
        <v/>
      </c>
      <c r="F453" s="659"/>
      <c r="G453" s="660"/>
      <c r="H453" s="661">
        <f t="shared" ref="H453:X453" si="245">SUM(H454:H463)</f>
        <v>0</v>
      </c>
      <c r="I453" s="662">
        <f t="shared" si="245"/>
        <v>0</v>
      </c>
      <c r="J453" s="661">
        <f t="shared" si="245"/>
        <v>0</v>
      </c>
      <c r="K453" s="663">
        <f t="shared" si="245"/>
        <v>0</v>
      </c>
      <c r="L453" s="664">
        <f t="shared" si="245"/>
        <v>0</v>
      </c>
      <c r="M453" s="665">
        <f t="shared" si="245"/>
        <v>0</v>
      </c>
      <c r="N453" s="666">
        <f t="shared" si="245"/>
        <v>0</v>
      </c>
      <c r="O453" s="665">
        <f t="shared" si="245"/>
        <v>0</v>
      </c>
      <c r="P453" s="666">
        <f t="shared" si="245"/>
        <v>0</v>
      </c>
      <c r="Q453" s="665">
        <f t="shared" si="245"/>
        <v>0</v>
      </c>
      <c r="R453" s="666">
        <f t="shared" si="245"/>
        <v>0</v>
      </c>
      <c r="S453" s="665">
        <f t="shared" si="245"/>
        <v>0</v>
      </c>
      <c r="T453" s="666">
        <f t="shared" si="245"/>
        <v>0</v>
      </c>
      <c r="U453" s="665">
        <f t="shared" si="245"/>
        <v>0</v>
      </c>
      <c r="V453" s="666">
        <f t="shared" si="245"/>
        <v>0</v>
      </c>
      <c r="W453" s="667">
        <f t="shared" si="245"/>
        <v>0</v>
      </c>
      <c r="X453" s="664">
        <f t="shared" si="245"/>
        <v>0</v>
      </c>
      <c r="Y453" s="659"/>
      <c r="Z453" s="660"/>
      <c r="AA453" s="667">
        <f t="shared" ref="AA453:AO453" si="246">SUM(AA454:AA463)</f>
        <v>0</v>
      </c>
      <c r="AB453" s="664">
        <f t="shared" si="246"/>
        <v>0</v>
      </c>
      <c r="AC453" s="668">
        <f t="shared" si="246"/>
        <v>0</v>
      </c>
      <c r="AD453" s="669">
        <f t="shared" si="246"/>
        <v>0</v>
      </c>
      <c r="AE453" s="666">
        <f t="shared" si="246"/>
        <v>0</v>
      </c>
      <c r="AF453" s="668">
        <f t="shared" si="246"/>
        <v>0</v>
      </c>
      <c r="AG453" s="666">
        <f t="shared" si="246"/>
        <v>0</v>
      </c>
      <c r="AH453" s="668">
        <f t="shared" si="246"/>
        <v>0</v>
      </c>
      <c r="AI453" s="666">
        <f t="shared" si="246"/>
        <v>0</v>
      </c>
      <c r="AJ453" s="668">
        <f t="shared" si="246"/>
        <v>0</v>
      </c>
      <c r="AK453" s="666">
        <f t="shared" si="246"/>
        <v>0</v>
      </c>
      <c r="AL453" s="668">
        <f t="shared" si="246"/>
        <v>0</v>
      </c>
      <c r="AM453" s="666">
        <f t="shared" si="246"/>
        <v>0</v>
      </c>
      <c r="AN453" s="668">
        <f t="shared" si="246"/>
        <v>0</v>
      </c>
      <c r="AO453" s="666">
        <f t="shared" si="246"/>
        <v>0</v>
      </c>
      <c r="AP453" s="130"/>
      <c r="AQ453" s="131">
        <f>COUNTIF(AD454:AD463,"&gt;0")</f>
        <v>0</v>
      </c>
    </row>
    <row r="454" spans="1:43" ht="12" hidden="1" customHeight="1">
      <c r="A454" s="671"/>
      <c r="B454" s="672"/>
      <c r="C454" s="673" t="str">
        <f>IF(D454&lt;&gt;"",MAX(C453)+1,"")</f>
        <v/>
      </c>
      <c r="D454" s="799" t="str">
        <f>IF(B453&lt;&gt;"","Điểm chính","")</f>
        <v/>
      </c>
      <c r="E454" s="675"/>
      <c r="F454" s="676"/>
      <c r="G454" s="677"/>
      <c r="H454" s="678"/>
      <c r="I454" s="679"/>
      <c r="J454" s="680">
        <f t="shared" ref="J454:J463" si="247">M454+O454+Q454+S454+U454</f>
        <v>0</v>
      </c>
      <c r="K454" s="681">
        <f t="shared" ref="K454:K463" si="248">N454+P454+R454+T454+V454</f>
        <v>0</v>
      </c>
      <c r="L454" s="686"/>
      <c r="M454" s="800">
        <f>IFERROR(VLOOKUP($B453,#REF!,31,FALSE()),0)</f>
        <v>0</v>
      </c>
      <c r="N454" s="740">
        <f>IFERROR(VLOOKUP($B453,#REF!,49,FALSE()),0)</f>
        <v>0</v>
      </c>
      <c r="O454" s="800">
        <f>IFERROR(VLOOKUP($B453,#REF!,32,FALSE()),0)</f>
        <v>0</v>
      </c>
      <c r="P454" s="740">
        <f>IFERROR(VLOOKUP($B453,#REF!,50,FALSE()),0)</f>
        <v>0</v>
      </c>
      <c r="Q454" s="800">
        <f>IFERROR(VLOOKUP($B453,#REF!,33,FALSE()),0)</f>
        <v>0</v>
      </c>
      <c r="R454" s="740">
        <f>IFERROR(VLOOKUP($B453,#REF!,51,FALSE()),0)</f>
        <v>0</v>
      </c>
      <c r="S454" s="800">
        <f>IFERROR(VLOOKUP($B453,#REF!,34,FALSE()),0)</f>
        <v>0</v>
      </c>
      <c r="T454" s="740">
        <f>IFERROR(VLOOKUP($B453,#REF!,52,FALSE()),0)</f>
        <v>0</v>
      </c>
      <c r="U454" s="800">
        <f>IFERROR(VLOOKUP($B453,#REF!,35,FALSE()),0)</f>
        <v>0</v>
      </c>
      <c r="V454" s="740">
        <f>IFERROR(VLOOKUP($B453,#REF!,53,FALSE()),0)</f>
        <v>0</v>
      </c>
      <c r="W454" s="685"/>
      <c r="X454" s="686"/>
      <c r="Y454" s="676"/>
      <c r="Z454" s="677"/>
      <c r="AA454" s="685"/>
      <c r="AB454" s="686"/>
      <c r="AC454" s="687">
        <f t="shared" ref="AC454:AC463" si="249">AF454+AH454+AJ454+AL454+AN454</f>
        <v>0</v>
      </c>
      <c r="AD454" s="688">
        <f t="shared" ref="AD454:AD463" si="250">AG454+AI454+AK454+AM454+AO454</f>
        <v>0</v>
      </c>
      <c r="AE454" s="740"/>
      <c r="AF454" s="761"/>
      <c r="AG454" s="740"/>
      <c r="AH454" s="761"/>
      <c r="AI454" s="740"/>
      <c r="AJ454" s="761"/>
      <c r="AK454" s="740"/>
      <c r="AL454" s="761"/>
      <c r="AM454" s="740"/>
      <c r="AN454" s="761"/>
      <c r="AO454" s="740"/>
      <c r="AP454" s="97"/>
      <c r="AQ454" s="98"/>
    </row>
    <row r="455" spans="1:43" ht="12" hidden="1" customHeight="1">
      <c r="A455" s="689"/>
      <c r="B455" s="672"/>
      <c r="C455" s="690" t="str">
        <f>IF(D455&lt;&gt;"",MAX(C453:C454)+1,"")</f>
        <v/>
      </c>
      <c r="D455" s="715"/>
      <c r="E455" s="691"/>
      <c r="F455" s="692"/>
      <c r="G455" s="677"/>
      <c r="H455" s="693"/>
      <c r="I455" s="694"/>
      <c r="J455" s="695">
        <f t="shared" si="247"/>
        <v>0</v>
      </c>
      <c r="K455" s="696">
        <f t="shared" si="248"/>
        <v>0</v>
      </c>
      <c r="L455" s="703"/>
      <c r="M455" s="712"/>
      <c r="N455" s="713"/>
      <c r="O455" s="712"/>
      <c r="P455" s="713"/>
      <c r="Q455" s="712"/>
      <c r="R455" s="713"/>
      <c r="S455" s="712"/>
      <c r="T455" s="713"/>
      <c r="U455" s="712"/>
      <c r="V455" s="713"/>
      <c r="W455" s="702"/>
      <c r="X455" s="703"/>
      <c r="Y455" s="692"/>
      <c r="Z455" s="677"/>
      <c r="AA455" s="702"/>
      <c r="AB455" s="703"/>
      <c r="AC455" s="707">
        <f t="shared" si="249"/>
        <v>0</v>
      </c>
      <c r="AD455" s="708">
        <f t="shared" si="250"/>
        <v>0</v>
      </c>
      <c r="AE455" s="713"/>
      <c r="AF455" s="716"/>
      <c r="AG455" s="713"/>
      <c r="AH455" s="716"/>
      <c r="AI455" s="713"/>
      <c r="AJ455" s="716"/>
      <c r="AK455" s="713"/>
      <c r="AL455" s="716"/>
      <c r="AM455" s="713"/>
      <c r="AN455" s="716"/>
      <c r="AO455" s="713"/>
      <c r="AP455" s="97"/>
      <c r="AQ455" s="98"/>
    </row>
    <row r="456" spans="1:43" ht="12" hidden="1" customHeight="1">
      <c r="A456" s="689"/>
      <c r="B456" s="672"/>
      <c r="C456" s="690" t="str">
        <f>IF(D456&lt;&gt;"",MAX(C453:C455)+1,"")</f>
        <v/>
      </c>
      <c r="D456" s="715"/>
      <c r="E456" s="691"/>
      <c r="F456" s="692"/>
      <c r="G456" s="677"/>
      <c r="H456" s="693"/>
      <c r="I456" s="694"/>
      <c r="J456" s="695">
        <f t="shared" si="247"/>
        <v>0</v>
      </c>
      <c r="K456" s="696">
        <f t="shared" si="248"/>
        <v>0</v>
      </c>
      <c r="L456" s="703"/>
      <c r="M456" s="712"/>
      <c r="N456" s="713"/>
      <c r="O456" s="712"/>
      <c r="P456" s="713"/>
      <c r="Q456" s="712"/>
      <c r="R456" s="713"/>
      <c r="S456" s="712"/>
      <c r="T456" s="713"/>
      <c r="U456" s="712"/>
      <c r="V456" s="713"/>
      <c r="W456" s="702"/>
      <c r="X456" s="703"/>
      <c r="Y456" s="692"/>
      <c r="Z456" s="677"/>
      <c r="AA456" s="702"/>
      <c r="AB456" s="703"/>
      <c r="AC456" s="707">
        <f t="shared" si="249"/>
        <v>0</v>
      </c>
      <c r="AD456" s="708">
        <f t="shared" si="250"/>
        <v>0</v>
      </c>
      <c r="AE456" s="713"/>
      <c r="AF456" s="716"/>
      <c r="AG456" s="713"/>
      <c r="AH456" s="716"/>
      <c r="AI456" s="713"/>
      <c r="AJ456" s="716"/>
      <c r="AK456" s="713"/>
      <c r="AL456" s="716"/>
      <c r="AM456" s="713"/>
      <c r="AN456" s="716"/>
      <c r="AO456" s="713"/>
      <c r="AP456" s="97"/>
      <c r="AQ456" s="98"/>
    </row>
    <row r="457" spans="1:43" ht="12" hidden="1" customHeight="1">
      <c r="A457" s="689"/>
      <c r="B457" s="672"/>
      <c r="C457" s="690" t="str">
        <f>IF(D457&lt;&gt;"",MAX(C453:C456)+1,"")</f>
        <v/>
      </c>
      <c r="D457" s="715"/>
      <c r="E457" s="691"/>
      <c r="F457" s="692"/>
      <c r="G457" s="677"/>
      <c r="H457" s="693"/>
      <c r="I457" s="694"/>
      <c r="J457" s="695">
        <f t="shared" si="247"/>
        <v>0</v>
      </c>
      <c r="K457" s="696">
        <f t="shared" si="248"/>
        <v>0</v>
      </c>
      <c r="L457" s="703"/>
      <c r="M457" s="712"/>
      <c r="N457" s="713"/>
      <c r="O457" s="712"/>
      <c r="P457" s="713"/>
      <c r="Q457" s="712"/>
      <c r="R457" s="713"/>
      <c r="S457" s="712"/>
      <c r="T457" s="713"/>
      <c r="U457" s="712"/>
      <c r="V457" s="713"/>
      <c r="W457" s="702"/>
      <c r="X457" s="703"/>
      <c r="Y457" s="692"/>
      <c r="Z457" s="677"/>
      <c r="AA457" s="702"/>
      <c r="AB457" s="703"/>
      <c r="AC457" s="707">
        <f t="shared" si="249"/>
        <v>0</v>
      </c>
      <c r="AD457" s="708">
        <f t="shared" si="250"/>
        <v>0</v>
      </c>
      <c r="AE457" s="713"/>
      <c r="AF457" s="716"/>
      <c r="AG457" s="713"/>
      <c r="AH457" s="716"/>
      <c r="AI457" s="713"/>
      <c r="AJ457" s="716"/>
      <c r="AK457" s="713"/>
      <c r="AL457" s="716"/>
      <c r="AM457" s="713"/>
      <c r="AN457" s="716"/>
      <c r="AO457" s="713"/>
      <c r="AP457" s="97"/>
      <c r="AQ457" s="98"/>
    </row>
    <row r="458" spans="1:43" ht="12" hidden="1" customHeight="1">
      <c r="A458" s="689"/>
      <c r="B458" s="672"/>
      <c r="C458" s="690" t="str">
        <f>IF(D458&lt;&gt;"",MAX(C453:C457)+1,"")</f>
        <v/>
      </c>
      <c r="D458" s="715"/>
      <c r="E458" s="691"/>
      <c r="F458" s="692"/>
      <c r="G458" s="677"/>
      <c r="H458" s="693"/>
      <c r="I458" s="694"/>
      <c r="J458" s="695">
        <f t="shared" si="247"/>
        <v>0</v>
      </c>
      <c r="K458" s="696">
        <f t="shared" si="248"/>
        <v>0</v>
      </c>
      <c r="L458" s="703"/>
      <c r="M458" s="712"/>
      <c r="N458" s="713"/>
      <c r="O458" s="712"/>
      <c r="P458" s="713"/>
      <c r="Q458" s="712"/>
      <c r="R458" s="713"/>
      <c r="S458" s="712"/>
      <c r="T458" s="713"/>
      <c r="U458" s="712"/>
      <c r="V458" s="713"/>
      <c r="W458" s="702"/>
      <c r="X458" s="703"/>
      <c r="Y458" s="692"/>
      <c r="Z458" s="677"/>
      <c r="AA458" s="702"/>
      <c r="AB458" s="703"/>
      <c r="AC458" s="707">
        <f t="shared" si="249"/>
        <v>0</v>
      </c>
      <c r="AD458" s="708">
        <f t="shared" si="250"/>
        <v>0</v>
      </c>
      <c r="AE458" s="713"/>
      <c r="AF458" s="716"/>
      <c r="AG458" s="713"/>
      <c r="AH458" s="716"/>
      <c r="AI458" s="713"/>
      <c r="AJ458" s="716"/>
      <c r="AK458" s="713"/>
      <c r="AL458" s="716"/>
      <c r="AM458" s="713"/>
      <c r="AN458" s="716"/>
      <c r="AO458" s="713"/>
      <c r="AP458" s="97"/>
      <c r="AQ458" s="98"/>
    </row>
    <row r="459" spans="1:43" ht="12" hidden="1" customHeight="1">
      <c r="A459" s="689"/>
      <c r="B459" s="672"/>
      <c r="C459" s="690" t="str">
        <f>IF(D459&lt;&gt;"",MAX(C453:C458)+1,"")</f>
        <v/>
      </c>
      <c r="D459" s="715"/>
      <c r="E459" s="691"/>
      <c r="F459" s="692"/>
      <c r="G459" s="677"/>
      <c r="H459" s="693"/>
      <c r="I459" s="694"/>
      <c r="J459" s="695">
        <f t="shared" si="247"/>
        <v>0</v>
      </c>
      <c r="K459" s="696">
        <f t="shared" si="248"/>
        <v>0</v>
      </c>
      <c r="L459" s="703"/>
      <c r="M459" s="712"/>
      <c r="N459" s="713"/>
      <c r="O459" s="712"/>
      <c r="P459" s="713"/>
      <c r="Q459" s="712"/>
      <c r="R459" s="713"/>
      <c r="S459" s="712"/>
      <c r="T459" s="713"/>
      <c r="U459" s="712"/>
      <c r="V459" s="713"/>
      <c r="W459" s="702"/>
      <c r="X459" s="703"/>
      <c r="Y459" s="692"/>
      <c r="Z459" s="677"/>
      <c r="AA459" s="702"/>
      <c r="AB459" s="703"/>
      <c r="AC459" s="707">
        <f t="shared" si="249"/>
        <v>0</v>
      </c>
      <c r="AD459" s="708">
        <f t="shared" si="250"/>
        <v>0</v>
      </c>
      <c r="AE459" s="713"/>
      <c r="AF459" s="716"/>
      <c r="AG459" s="713"/>
      <c r="AH459" s="716"/>
      <c r="AI459" s="713"/>
      <c r="AJ459" s="716"/>
      <c r="AK459" s="713"/>
      <c r="AL459" s="716"/>
      <c r="AM459" s="713"/>
      <c r="AN459" s="716"/>
      <c r="AO459" s="713"/>
      <c r="AP459" s="97"/>
      <c r="AQ459" s="98"/>
    </row>
    <row r="460" spans="1:43" ht="12" hidden="1" customHeight="1">
      <c r="A460" s="689"/>
      <c r="B460" s="672"/>
      <c r="C460" s="690" t="str">
        <f>IF(D460&lt;&gt;"",MAX(C453:C459)+1,"")</f>
        <v/>
      </c>
      <c r="D460" s="715"/>
      <c r="E460" s="691"/>
      <c r="F460" s="692"/>
      <c r="G460" s="677"/>
      <c r="H460" s="693"/>
      <c r="I460" s="694"/>
      <c r="J460" s="695">
        <f t="shared" si="247"/>
        <v>0</v>
      </c>
      <c r="K460" s="696">
        <f t="shared" si="248"/>
        <v>0</v>
      </c>
      <c r="L460" s="703"/>
      <c r="M460" s="712"/>
      <c r="N460" s="713"/>
      <c r="O460" s="712"/>
      <c r="P460" s="713"/>
      <c r="Q460" s="712"/>
      <c r="R460" s="713"/>
      <c r="S460" s="712"/>
      <c r="T460" s="713"/>
      <c r="U460" s="712"/>
      <c r="V460" s="713"/>
      <c r="W460" s="702"/>
      <c r="X460" s="703"/>
      <c r="Y460" s="692"/>
      <c r="Z460" s="677"/>
      <c r="AA460" s="702"/>
      <c r="AB460" s="703"/>
      <c r="AC460" s="707">
        <f t="shared" si="249"/>
        <v>0</v>
      </c>
      <c r="AD460" s="708">
        <f t="shared" si="250"/>
        <v>0</v>
      </c>
      <c r="AE460" s="713"/>
      <c r="AF460" s="716"/>
      <c r="AG460" s="713"/>
      <c r="AH460" s="716"/>
      <c r="AI460" s="713"/>
      <c r="AJ460" s="716"/>
      <c r="AK460" s="713"/>
      <c r="AL460" s="716"/>
      <c r="AM460" s="713"/>
      <c r="AN460" s="716"/>
      <c r="AO460" s="713"/>
      <c r="AP460" s="97"/>
      <c r="AQ460" s="98"/>
    </row>
    <row r="461" spans="1:43" ht="12" hidden="1" customHeight="1">
      <c r="A461" s="689"/>
      <c r="B461" s="672"/>
      <c r="C461" s="690" t="str">
        <f>IF(D461&lt;&gt;"",MAX(C453:C460)+1,"")</f>
        <v/>
      </c>
      <c r="D461" s="715"/>
      <c r="E461" s="691"/>
      <c r="F461" s="692"/>
      <c r="G461" s="677"/>
      <c r="H461" s="693"/>
      <c r="I461" s="694"/>
      <c r="J461" s="695">
        <f t="shared" si="247"/>
        <v>0</v>
      </c>
      <c r="K461" s="696">
        <f t="shared" si="248"/>
        <v>0</v>
      </c>
      <c r="L461" s="703"/>
      <c r="M461" s="712"/>
      <c r="N461" s="713"/>
      <c r="O461" s="712"/>
      <c r="P461" s="713"/>
      <c r="Q461" s="712"/>
      <c r="R461" s="713"/>
      <c r="S461" s="712"/>
      <c r="T461" s="713"/>
      <c r="U461" s="712"/>
      <c r="V461" s="713"/>
      <c r="W461" s="702"/>
      <c r="X461" s="703"/>
      <c r="Y461" s="692"/>
      <c r="Z461" s="677"/>
      <c r="AA461" s="702"/>
      <c r="AB461" s="703"/>
      <c r="AC461" s="707">
        <f t="shared" si="249"/>
        <v>0</v>
      </c>
      <c r="AD461" s="708">
        <f t="shared" si="250"/>
        <v>0</v>
      </c>
      <c r="AE461" s="713"/>
      <c r="AF461" s="716"/>
      <c r="AG461" s="713"/>
      <c r="AH461" s="716"/>
      <c r="AI461" s="713"/>
      <c r="AJ461" s="716"/>
      <c r="AK461" s="713"/>
      <c r="AL461" s="716"/>
      <c r="AM461" s="713"/>
      <c r="AN461" s="716"/>
      <c r="AO461" s="713"/>
      <c r="AP461" s="97"/>
      <c r="AQ461" s="98"/>
    </row>
    <row r="462" spans="1:43" ht="12" hidden="1" customHeight="1">
      <c r="A462" s="689"/>
      <c r="B462" s="672"/>
      <c r="C462" s="690" t="str">
        <f>IF(D462&lt;&gt;"",MAX(C453:C461)+1,"")</f>
        <v/>
      </c>
      <c r="D462" s="715"/>
      <c r="E462" s="691"/>
      <c r="F462" s="692"/>
      <c r="G462" s="677"/>
      <c r="H462" s="693"/>
      <c r="I462" s="694"/>
      <c r="J462" s="695">
        <f t="shared" si="247"/>
        <v>0</v>
      </c>
      <c r="K462" s="696">
        <f t="shared" si="248"/>
        <v>0</v>
      </c>
      <c r="L462" s="703"/>
      <c r="M462" s="712"/>
      <c r="N462" s="713"/>
      <c r="O462" s="712"/>
      <c r="P462" s="713"/>
      <c r="Q462" s="712"/>
      <c r="R462" s="713"/>
      <c r="S462" s="712"/>
      <c r="T462" s="713"/>
      <c r="U462" s="712"/>
      <c r="V462" s="713"/>
      <c r="W462" s="702"/>
      <c r="X462" s="703"/>
      <c r="Y462" s="692"/>
      <c r="Z462" s="677"/>
      <c r="AA462" s="702"/>
      <c r="AB462" s="703"/>
      <c r="AC462" s="707">
        <f t="shared" si="249"/>
        <v>0</v>
      </c>
      <c r="AD462" s="708">
        <f t="shared" si="250"/>
        <v>0</v>
      </c>
      <c r="AE462" s="713"/>
      <c r="AF462" s="716"/>
      <c r="AG462" s="713"/>
      <c r="AH462" s="716"/>
      <c r="AI462" s="713"/>
      <c r="AJ462" s="716"/>
      <c r="AK462" s="713"/>
      <c r="AL462" s="716"/>
      <c r="AM462" s="713"/>
      <c r="AN462" s="716"/>
      <c r="AO462" s="713"/>
      <c r="AP462" s="97"/>
      <c r="AQ462" s="98"/>
    </row>
    <row r="463" spans="1:43" ht="12" hidden="1" customHeight="1">
      <c r="A463" s="717"/>
      <c r="B463" s="718"/>
      <c r="C463" s="719" t="str">
        <f>IF(D463&lt;&gt;"",MAX(C453:C462)+1,"")</f>
        <v/>
      </c>
      <c r="D463" s="720"/>
      <c r="E463" s="721"/>
      <c r="F463" s="722"/>
      <c r="G463" s="723"/>
      <c r="H463" s="724"/>
      <c r="I463" s="725"/>
      <c r="J463" s="726">
        <f t="shared" si="247"/>
        <v>0</v>
      </c>
      <c r="K463" s="727">
        <f t="shared" si="248"/>
        <v>0</v>
      </c>
      <c r="L463" s="728"/>
      <c r="M463" s="729"/>
      <c r="N463" s="730"/>
      <c r="O463" s="729"/>
      <c r="P463" s="730"/>
      <c r="Q463" s="729"/>
      <c r="R463" s="730"/>
      <c r="S463" s="729"/>
      <c r="T463" s="730"/>
      <c r="U463" s="729"/>
      <c r="V463" s="730"/>
      <c r="W463" s="731"/>
      <c r="X463" s="728"/>
      <c r="Y463" s="722"/>
      <c r="Z463" s="723"/>
      <c r="AA463" s="731"/>
      <c r="AB463" s="728"/>
      <c r="AC463" s="732">
        <f t="shared" si="249"/>
        <v>0</v>
      </c>
      <c r="AD463" s="733">
        <f t="shared" si="250"/>
        <v>0</v>
      </c>
      <c r="AE463" s="730"/>
      <c r="AF463" s="734"/>
      <c r="AG463" s="730"/>
      <c r="AH463" s="734"/>
      <c r="AI463" s="730"/>
      <c r="AJ463" s="734"/>
      <c r="AK463" s="730"/>
      <c r="AL463" s="734"/>
      <c r="AM463" s="730"/>
      <c r="AN463" s="734"/>
      <c r="AO463" s="730"/>
      <c r="AP463" s="97"/>
      <c r="AQ463" s="98"/>
    </row>
    <row r="464" spans="1:43" ht="12" hidden="1" customHeight="1">
      <c r="A464" s="656" t="e">
        <f>IF(MAX($A$12:A463)&gt;=#REF!,"",MAX($A$12:A463)+1)</f>
        <v>#REF!</v>
      </c>
      <c r="B464" s="657" t="str">
        <f>IFERROR(VLOOKUP(A464,#REF!,5,FALSE()),"")</f>
        <v/>
      </c>
      <c r="C464" s="1429" t="str">
        <f>IFERROR(VLOOKUP(B464,#REF!,4,FALSE()),"")</f>
        <v/>
      </c>
      <c r="D464" s="1351"/>
      <c r="E464" s="801" t="str">
        <f>IFERROR(VLOOKUP(B464,#REF!,6,FALSE()),"")</f>
        <v/>
      </c>
      <c r="F464" s="659"/>
      <c r="G464" s="660"/>
      <c r="H464" s="661">
        <f t="shared" ref="H464:X464" si="251">SUM(H465:H474)</f>
        <v>0</v>
      </c>
      <c r="I464" s="662">
        <f t="shared" si="251"/>
        <v>0</v>
      </c>
      <c r="J464" s="661">
        <f t="shared" si="251"/>
        <v>0</v>
      </c>
      <c r="K464" s="663">
        <f t="shared" si="251"/>
        <v>0</v>
      </c>
      <c r="L464" s="664">
        <f t="shared" si="251"/>
        <v>0</v>
      </c>
      <c r="M464" s="665">
        <f t="shared" si="251"/>
        <v>0</v>
      </c>
      <c r="N464" s="666">
        <f t="shared" si="251"/>
        <v>0</v>
      </c>
      <c r="O464" s="665">
        <f t="shared" si="251"/>
        <v>0</v>
      </c>
      <c r="P464" s="666">
        <f t="shared" si="251"/>
        <v>0</v>
      </c>
      <c r="Q464" s="665">
        <f t="shared" si="251"/>
        <v>0</v>
      </c>
      <c r="R464" s="666">
        <f t="shared" si="251"/>
        <v>0</v>
      </c>
      <c r="S464" s="665">
        <f t="shared" si="251"/>
        <v>0</v>
      </c>
      <c r="T464" s="666">
        <f t="shared" si="251"/>
        <v>0</v>
      </c>
      <c r="U464" s="665">
        <f t="shared" si="251"/>
        <v>0</v>
      </c>
      <c r="V464" s="666">
        <f t="shared" si="251"/>
        <v>0</v>
      </c>
      <c r="W464" s="667">
        <f t="shared" si="251"/>
        <v>0</v>
      </c>
      <c r="X464" s="664">
        <f t="shared" si="251"/>
        <v>0</v>
      </c>
      <c r="Y464" s="659"/>
      <c r="Z464" s="660"/>
      <c r="AA464" s="667">
        <f t="shared" ref="AA464:AO464" si="252">SUM(AA465:AA474)</f>
        <v>0</v>
      </c>
      <c r="AB464" s="664">
        <f t="shared" si="252"/>
        <v>0</v>
      </c>
      <c r="AC464" s="668">
        <f t="shared" si="252"/>
        <v>0</v>
      </c>
      <c r="AD464" s="669">
        <f t="shared" si="252"/>
        <v>0</v>
      </c>
      <c r="AE464" s="666">
        <f t="shared" si="252"/>
        <v>0</v>
      </c>
      <c r="AF464" s="668">
        <f t="shared" si="252"/>
        <v>0</v>
      </c>
      <c r="AG464" s="666">
        <f t="shared" si="252"/>
        <v>0</v>
      </c>
      <c r="AH464" s="668">
        <f t="shared" si="252"/>
        <v>0</v>
      </c>
      <c r="AI464" s="666">
        <f t="shared" si="252"/>
        <v>0</v>
      </c>
      <c r="AJ464" s="668">
        <f t="shared" si="252"/>
        <v>0</v>
      </c>
      <c r="AK464" s="666">
        <f t="shared" si="252"/>
        <v>0</v>
      </c>
      <c r="AL464" s="668">
        <f t="shared" si="252"/>
        <v>0</v>
      </c>
      <c r="AM464" s="666">
        <f t="shared" si="252"/>
        <v>0</v>
      </c>
      <c r="AN464" s="668">
        <f t="shared" si="252"/>
        <v>0</v>
      </c>
      <c r="AO464" s="666">
        <f t="shared" si="252"/>
        <v>0</v>
      </c>
      <c r="AP464" s="130"/>
      <c r="AQ464" s="131">
        <f>COUNTIF(AD465:AD474,"&gt;0")</f>
        <v>0</v>
      </c>
    </row>
    <row r="465" spans="1:43" ht="12" hidden="1" customHeight="1">
      <c r="A465" s="671"/>
      <c r="B465" s="672"/>
      <c r="C465" s="673" t="str">
        <f>IF(D465&lt;&gt;"",MAX(C464)+1,"")</f>
        <v/>
      </c>
      <c r="D465" s="799" t="str">
        <f>IF(B464&lt;&gt;"","Điểm chính","")</f>
        <v/>
      </c>
      <c r="E465" s="675"/>
      <c r="F465" s="676"/>
      <c r="G465" s="677"/>
      <c r="H465" s="678"/>
      <c r="I465" s="679"/>
      <c r="J465" s="680">
        <f t="shared" ref="J465:J474" si="253">M465+O465+Q465+S465+U465</f>
        <v>0</v>
      </c>
      <c r="K465" s="681">
        <f t="shared" ref="K465:K474" si="254">N465+P465+R465+T465+V465</f>
        <v>0</v>
      </c>
      <c r="L465" s="686"/>
      <c r="M465" s="800">
        <f>IFERROR(VLOOKUP($B464,#REF!,31,FALSE()),0)</f>
        <v>0</v>
      </c>
      <c r="N465" s="740">
        <f>IFERROR(VLOOKUP($B464,#REF!,49,FALSE()),0)</f>
        <v>0</v>
      </c>
      <c r="O465" s="800">
        <f>IFERROR(VLOOKUP($B464,#REF!,32,FALSE()),0)</f>
        <v>0</v>
      </c>
      <c r="P465" s="740">
        <f>IFERROR(VLOOKUP($B464,#REF!,50,FALSE()),0)</f>
        <v>0</v>
      </c>
      <c r="Q465" s="800">
        <f>IFERROR(VLOOKUP($B464,#REF!,33,FALSE()),0)</f>
        <v>0</v>
      </c>
      <c r="R465" s="740">
        <f>IFERROR(VLOOKUP($B464,#REF!,51,FALSE()),0)</f>
        <v>0</v>
      </c>
      <c r="S465" s="800">
        <f>IFERROR(VLOOKUP($B464,#REF!,34,FALSE()),0)</f>
        <v>0</v>
      </c>
      <c r="T465" s="740">
        <f>IFERROR(VLOOKUP($B464,#REF!,52,FALSE()),0)</f>
        <v>0</v>
      </c>
      <c r="U465" s="800">
        <f>IFERROR(VLOOKUP($B464,#REF!,35,FALSE()),0)</f>
        <v>0</v>
      </c>
      <c r="V465" s="740">
        <f>IFERROR(VLOOKUP($B464,#REF!,53,FALSE()),0)</f>
        <v>0</v>
      </c>
      <c r="W465" s="685"/>
      <c r="X465" s="686"/>
      <c r="Y465" s="676"/>
      <c r="Z465" s="677"/>
      <c r="AA465" s="685"/>
      <c r="AB465" s="686"/>
      <c r="AC465" s="687">
        <f t="shared" ref="AC465:AC474" si="255">AF465+AH465+AJ465+AL465+AN465</f>
        <v>0</v>
      </c>
      <c r="AD465" s="688">
        <f t="shared" ref="AD465:AD474" si="256">AG465+AI465+AK465+AM465+AO465</f>
        <v>0</v>
      </c>
      <c r="AE465" s="740"/>
      <c r="AF465" s="761"/>
      <c r="AG465" s="740"/>
      <c r="AH465" s="761"/>
      <c r="AI465" s="740"/>
      <c r="AJ465" s="761"/>
      <c r="AK465" s="740"/>
      <c r="AL465" s="761"/>
      <c r="AM465" s="740"/>
      <c r="AN465" s="761"/>
      <c r="AO465" s="740"/>
      <c r="AP465" s="97"/>
      <c r="AQ465" s="98"/>
    </row>
    <row r="466" spans="1:43" ht="12" hidden="1" customHeight="1">
      <c r="A466" s="689"/>
      <c r="B466" s="672"/>
      <c r="C466" s="690" t="str">
        <f>IF(D466&lt;&gt;"",MAX(C464:C465)+1,"")</f>
        <v/>
      </c>
      <c r="D466" s="715"/>
      <c r="E466" s="691"/>
      <c r="F466" s="692"/>
      <c r="G466" s="677"/>
      <c r="H466" s="693"/>
      <c r="I466" s="694"/>
      <c r="J466" s="695">
        <f t="shared" si="253"/>
        <v>0</v>
      </c>
      <c r="K466" s="696">
        <f t="shared" si="254"/>
        <v>0</v>
      </c>
      <c r="L466" s="703"/>
      <c r="M466" s="712"/>
      <c r="N466" s="713"/>
      <c r="O466" s="712"/>
      <c r="P466" s="713"/>
      <c r="Q466" s="712"/>
      <c r="R466" s="713"/>
      <c r="S466" s="712"/>
      <c r="T466" s="713"/>
      <c r="U466" s="712"/>
      <c r="V466" s="713"/>
      <c r="W466" s="702"/>
      <c r="X466" s="703"/>
      <c r="Y466" s="692"/>
      <c r="Z466" s="677"/>
      <c r="AA466" s="702"/>
      <c r="AB466" s="703"/>
      <c r="AC466" s="707">
        <f t="shared" si="255"/>
        <v>0</v>
      </c>
      <c r="AD466" s="708">
        <f t="shared" si="256"/>
        <v>0</v>
      </c>
      <c r="AE466" s="713"/>
      <c r="AF466" s="716"/>
      <c r="AG466" s="713"/>
      <c r="AH466" s="716"/>
      <c r="AI466" s="713"/>
      <c r="AJ466" s="716"/>
      <c r="AK466" s="713"/>
      <c r="AL466" s="716"/>
      <c r="AM466" s="713"/>
      <c r="AN466" s="716"/>
      <c r="AO466" s="713"/>
      <c r="AP466" s="97"/>
      <c r="AQ466" s="98"/>
    </row>
    <row r="467" spans="1:43" ht="12" hidden="1" customHeight="1">
      <c r="A467" s="689"/>
      <c r="B467" s="672"/>
      <c r="C467" s="690" t="str">
        <f>IF(D467&lt;&gt;"",MAX(C464:C466)+1,"")</f>
        <v/>
      </c>
      <c r="D467" s="715"/>
      <c r="E467" s="691"/>
      <c r="F467" s="692"/>
      <c r="G467" s="677"/>
      <c r="H467" s="693"/>
      <c r="I467" s="694"/>
      <c r="J467" s="695">
        <f t="shared" si="253"/>
        <v>0</v>
      </c>
      <c r="K467" s="696">
        <f t="shared" si="254"/>
        <v>0</v>
      </c>
      <c r="L467" s="703"/>
      <c r="M467" s="712"/>
      <c r="N467" s="713"/>
      <c r="O467" s="712"/>
      <c r="P467" s="713"/>
      <c r="Q467" s="712"/>
      <c r="R467" s="713"/>
      <c r="S467" s="712"/>
      <c r="T467" s="713"/>
      <c r="U467" s="712"/>
      <c r="V467" s="713"/>
      <c r="W467" s="702"/>
      <c r="X467" s="703"/>
      <c r="Y467" s="692"/>
      <c r="Z467" s="677"/>
      <c r="AA467" s="702"/>
      <c r="AB467" s="703"/>
      <c r="AC467" s="707">
        <f t="shared" si="255"/>
        <v>0</v>
      </c>
      <c r="AD467" s="708">
        <f t="shared" si="256"/>
        <v>0</v>
      </c>
      <c r="AE467" s="713"/>
      <c r="AF467" s="716"/>
      <c r="AG467" s="713"/>
      <c r="AH467" s="716"/>
      <c r="AI467" s="713"/>
      <c r="AJ467" s="716"/>
      <c r="AK467" s="713"/>
      <c r="AL467" s="716"/>
      <c r="AM467" s="713"/>
      <c r="AN467" s="716"/>
      <c r="AO467" s="713"/>
      <c r="AP467" s="97"/>
      <c r="AQ467" s="98"/>
    </row>
    <row r="468" spans="1:43" ht="12" hidden="1" customHeight="1">
      <c r="A468" s="689"/>
      <c r="B468" s="672"/>
      <c r="C468" s="690" t="str">
        <f>IF(D468&lt;&gt;"",MAX(C464:C467)+1,"")</f>
        <v/>
      </c>
      <c r="D468" s="715"/>
      <c r="E468" s="691"/>
      <c r="F468" s="692"/>
      <c r="G468" s="677"/>
      <c r="H468" s="693"/>
      <c r="I468" s="694"/>
      <c r="J468" s="695">
        <f t="shared" si="253"/>
        <v>0</v>
      </c>
      <c r="K468" s="696">
        <f t="shared" si="254"/>
        <v>0</v>
      </c>
      <c r="L468" s="703"/>
      <c r="M468" s="712"/>
      <c r="N468" s="713"/>
      <c r="O468" s="712"/>
      <c r="P468" s="713"/>
      <c r="Q468" s="712"/>
      <c r="R468" s="713"/>
      <c r="S468" s="712"/>
      <c r="T468" s="713"/>
      <c r="U468" s="712"/>
      <c r="V468" s="713"/>
      <c r="W468" s="702"/>
      <c r="X468" s="703"/>
      <c r="Y468" s="692"/>
      <c r="Z468" s="677"/>
      <c r="AA468" s="702"/>
      <c r="AB468" s="703"/>
      <c r="AC468" s="707">
        <f t="shared" si="255"/>
        <v>0</v>
      </c>
      <c r="AD468" s="708">
        <f t="shared" si="256"/>
        <v>0</v>
      </c>
      <c r="AE468" s="713"/>
      <c r="AF468" s="716"/>
      <c r="AG468" s="713"/>
      <c r="AH468" s="716"/>
      <c r="AI468" s="713"/>
      <c r="AJ468" s="716"/>
      <c r="AK468" s="713"/>
      <c r="AL468" s="716"/>
      <c r="AM468" s="713"/>
      <c r="AN468" s="716"/>
      <c r="AO468" s="713"/>
      <c r="AP468" s="97"/>
      <c r="AQ468" s="98"/>
    </row>
    <row r="469" spans="1:43" ht="12" hidden="1" customHeight="1">
      <c r="A469" s="689"/>
      <c r="B469" s="672"/>
      <c r="C469" s="690" t="str">
        <f>IF(D469&lt;&gt;"",MAX(C464:C468)+1,"")</f>
        <v/>
      </c>
      <c r="D469" s="715"/>
      <c r="E469" s="691"/>
      <c r="F469" s="692"/>
      <c r="G469" s="677"/>
      <c r="H469" s="693"/>
      <c r="I469" s="694"/>
      <c r="J469" s="695">
        <f t="shared" si="253"/>
        <v>0</v>
      </c>
      <c r="K469" s="696">
        <f t="shared" si="254"/>
        <v>0</v>
      </c>
      <c r="L469" s="703"/>
      <c r="M469" s="712"/>
      <c r="N469" s="713"/>
      <c r="O469" s="712"/>
      <c r="P469" s="713"/>
      <c r="Q469" s="712"/>
      <c r="R469" s="713"/>
      <c r="S469" s="712"/>
      <c r="T469" s="713"/>
      <c r="U469" s="712"/>
      <c r="V469" s="713"/>
      <c r="W469" s="702"/>
      <c r="X469" s="703"/>
      <c r="Y469" s="692"/>
      <c r="Z469" s="677"/>
      <c r="AA469" s="702"/>
      <c r="AB469" s="703"/>
      <c r="AC469" s="707">
        <f t="shared" si="255"/>
        <v>0</v>
      </c>
      <c r="AD469" s="708">
        <f t="shared" si="256"/>
        <v>0</v>
      </c>
      <c r="AE469" s="713"/>
      <c r="AF469" s="716"/>
      <c r="AG469" s="713"/>
      <c r="AH469" s="716"/>
      <c r="AI469" s="713"/>
      <c r="AJ469" s="716"/>
      <c r="AK469" s="713"/>
      <c r="AL469" s="716"/>
      <c r="AM469" s="713"/>
      <c r="AN469" s="716"/>
      <c r="AO469" s="713"/>
      <c r="AP469" s="97"/>
      <c r="AQ469" s="98"/>
    </row>
    <row r="470" spans="1:43" ht="12" hidden="1" customHeight="1">
      <c r="A470" s="689"/>
      <c r="B470" s="672"/>
      <c r="C470" s="690" t="str">
        <f>IF(D470&lt;&gt;"",MAX(C464:C469)+1,"")</f>
        <v/>
      </c>
      <c r="D470" s="715"/>
      <c r="E470" s="691"/>
      <c r="F470" s="692"/>
      <c r="G470" s="677"/>
      <c r="H470" s="693"/>
      <c r="I470" s="694"/>
      <c r="J470" s="695">
        <f t="shared" si="253"/>
        <v>0</v>
      </c>
      <c r="K470" s="696">
        <f t="shared" si="254"/>
        <v>0</v>
      </c>
      <c r="L470" s="703"/>
      <c r="M470" s="712"/>
      <c r="N470" s="713"/>
      <c r="O470" s="712"/>
      <c r="P470" s="713"/>
      <c r="Q470" s="712"/>
      <c r="R470" s="713"/>
      <c r="S470" s="712"/>
      <c r="T470" s="713"/>
      <c r="U470" s="712"/>
      <c r="V470" s="713"/>
      <c r="W470" s="702"/>
      <c r="X470" s="703"/>
      <c r="Y470" s="692"/>
      <c r="Z470" s="677"/>
      <c r="AA470" s="702"/>
      <c r="AB470" s="703"/>
      <c r="AC470" s="707">
        <f t="shared" si="255"/>
        <v>0</v>
      </c>
      <c r="AD470" s="708">
        <f t="shared" si="256"/>
        <v>0</v>
      </c>
      <c r="AE470" s="713"/>
      <c r="AF470" s="716"/>
      <c r="AG470" s="713"/>
      <c r="AH470" s="716"/>
      <c r="AI470" s="713"/>
      <c r="AJ470" s="716"/>
      <c r="AK470" s="713"/>
      <c r="AL470" s="716"/>
      <c r="AM470" s="713"/>
      <c r="AN470" s="716"/>
      <c r="AO470" s="713"/>
      <c r="AP470" s="97"/>
      <c r="AQ470" s="98"/>
    </row>
    <row r="471" spans="1:43" ht="12" hidden="1" customHeight="1">
      <c r="A471" s="689"/>
      <c r="B471" s="672"/>
      <c r="C471" s="690" t="str">
        <f>IF(D471&lt;&gt;"",MAX(C464:C470)+1,"")</f>
        <v/>
      </c>
      <c r="D471" s="715"/>
      <c r="E471" s="691"/>
      <c r="F471" s="692"/>
      <c r="G471" s="677"/>
      <c r="H471" s="693"/>
      <c r="I471" s="694"/>
      <c r="J471" s="695">
        <f t="shared" si="253"/>
        <v>0</v>
      </c>
      <c r="K471" s="696">
        <f t="shared" si="254"/>
        <v>0</v>
      </c>
      <c r="L471" s="703"/>
      <c r="M471" s="712"/>
      <c r="N471" s="713"/>
      <c r="O471" s="712"/>
      <c r="P471" s="713"/>
      <c r="Q471" s="712"/>
      <c r="R471" s="713"/>
      <c r="S471" s="712"/>
      <c r="T471" s="713"/>
      <c r="U471" s="712"/>
      <c r="V471" s="713"/>
      <c r="W471" s="702"/>
      <c r="X471" s="703"/>
      <c r="Y471" s="692"/>
      <c r="Z471" s="677"/>
      <c r="AA471" s="702"/>
      <c r="AB471" s="703"/>
      <c r="AC471" s="707">
        <f t="shared" si="255"/>
        <v>0</v>
      </c>
      <c r="AD471" s="708">
        <f t="shared" si="256"/>
        <v>0</v>
      </c>
      <c r="AE471" s="713"/>
      <c r="AF471" s="716"/>
      <c r="AG471" s="713"/>
      <c r="AH471" s="716"/>
      <c r="AI471" s="713"/>
      <c r="AJ471" s="716"/>
      <c r="AK471" s="713"/>
      <c r="AL471" s="716"/>
      <c r="AM471" s="713"/>
      <c r="AN471" s="716"/>
      <c r="AO471" s="713"/>
      <c r="AP471" s="97"/>
      <c r="AQ471" s="98"/>
    </row>
    <row r="472" spans="1:43" ht="12" hidden="1" customHeight="1">
      <c r="A472" s="689"/>
      <c r="B472" s="672"/>
      <c r="C472" s="690" t="str">
        <f>IF(D472&lt;&gt;"",MAX(C464:C471)+1,"")</f>
        <v/>
      </c>
      <c r="D472" s="715"/>
      <c r="E472" s="691"/>
      <c r="F472" s="692"/>
      <c r="G472" s="677"/>
      <c r="H472" s="693"/>
      <c r="I472" s="694"/>
      <c r="J472" s="695">
        <f t="shared" si="253"/>
        <v>0</v>
      </c>
      <c r="K472" s="696">
        <f t="shared" si="254"/>
        <v>0</v>
      </c>
      <c r="L472" s="703"/>
      <c r="M472" s="712"/>
      <c r="N472" s="713"/>
      <c r="O472" s="712"/>
      <c r="P472" s="713"/>
      <c r="Q472" s="712"/>
      <c r="R472" s="713"/>
      <c r="S472" s="712"/>
      <c r="T472" s="713"/>
      <c r="U472" s="712"/>
      <c r="V472" s="713"/>
      <c r="W472" s="702"/>
      <c r="X472" s="703"/>
      <c r="Y472" s="692"/>
      <c r="Z472" s="677"/>
      <c r="AA472" s="702"/>
      <c r="AB472" s="703"/>
      <c r="AC472" s="707">
        <f t="shared" si="255"/>
        <v>0</v>
      </c>
      <c r="AD472" s="708">
        <f t="shared" si="256"/>
        <v>0</v>
      </c>
      <c r="AE472" s="713"/>
      <c r="AF472" s="716"/>
      <c r="AG472" s="713"/>
      <c r="AH472" s="716"/>
      <c r="AI472" s="713"/>
      <c r="AJ472" s="716"/>
      <c r="AK472" s="713"/>
      <c r="AL472" s="716"/>
      <c r="AM472" s="713"/>
      <c r="AN472" s="716"/>
      <c r="AO472" s="713"/>
      <c r="AP472" s="97"/>
      <c r="AQ472" s="98"/>
    </row>
    <row r="473" spans="1:43" ht="12" hidden="1" customHeight="1">
      <c r="A473" s="689"/>
      <c r="B473" s="672"/>
      <c r="C473" s="690" t="str">
        <f>IF(D473&lt;&gt;"",MAX(C464:C472)+1,"")</f>
        <v/>
      </c>
      <c r="D473" s="715"/>
      <c r="E473" s="691"/>
      <c r="F473" s="692"/>
      <c r="G473" s="677"/>
      <c r="H473" s="693"/>
      <c r="I473" s="694"/>
      <c r="J473" s="695">
        <f t="shared" si="253"/>
        <v>0</v>
      </c>
      <c r="K473" s="696">
        <f t="shared" si="254"/>
        <v>0</v>
      </c>
      <c r="L473" s="703"/>
      <c r="M473" s="712"/>
      <c r="N473" s="713"/>
      <c r="O473" s="712"/>
      <c r="P473" s="713"/>
      <c r="Q473" s="712"/>
      <c r="R473" s="713"/>
      <c r="S473" s="712"/>
      <c r="T473" s="713"/>
      <c r="U473" s="712"/>
      <c r="V473" s="713"/>
      <c r="W473" s="702"/>
      <c r="X473" s="703"/>
      <c r="Y473" s="692"/>
      <c r="Z473" s="677"/>
      <c r="AA473" s="702"/>
      <c r="AB473" s="703"/>
      <c r="AC473" s="707">
        <f t="shared" si="255"/>
        <v>0</v>
      </c>
      <c r="AD473" s="708">
        <f t="shared" si="256"/>
        <v>0</v>
      </c>
      <c r="AE473" s="713"/>
      <c r="AF473" s="716"/>
      <c r="AG473" s="713"/>
      <c r="AH473" s="716"/>
      <c r="AI473" s="713"/>
      <c r="AJ473" s="716"/>
      <c r="AK473" s="713"/>
      <c r="AL473" s="716"/>
      <c r="AM473" s="713"/>
      <c r="AN473" s="716"/>
      <c r="AO473" s="713"/>
      <c r="AP473" s="97"/>
      <c r="AQ473" s="98"/>
    </row>
    <row r="474" spans="1:43" ht="12" hidden="1" customHeight="1">
      <c r="A474" s="717"/>
      <c r="B474" s="718"/>
      <c r="C474" s="719" t="str">
        <f>IF(D474&lt;&gt;"",MAX(C464:C473)+1,"")</f>
        <v/>
      </c>
      <c r="D474" s="720"/>
      <c r="E474" s="721"/>
      <c r="F474" s="722"/>
      <c r="G474" s="723"/>
      <c r="H474" s="724"/>
      <c r="I474" s="725"/>
      <c r="J474" s="726">
        <f t="shared" si="253"/>
        <v>0</v>
      </c>
      <c r="K474" s="727">
        <f t="shared" si="254"/>
        <v>0</v>
      </c>
      <c r="L474" s="728"/>
      <c r="M474" s="729"/>
      <c r="N474" s="730"/>
      <c r="O474" s="729"/>
      <c r="P474" s="730"/>
      <c r="Q474" s="729"/>
      <c r="R474" s="730"/>
      <c r="S474" s="729"/>
      <c r="T474" s="730"/>
      <c r="U474" s="729"/>
      <c r="V474" s="730"/>
      <c r="W474" s="731"/>
      <c r="X474" s="728"/>
      <c r="Y474" s="722"/>
      <c r="Z474" s="723"/>
      <c r="AA474" s="731"/>
      <c r="AB474" s="728"/>
      <c r="AC474" s="732">
        <f t="shared" si="255"/>
        <v>0</v>
      </c>
      <c r="AD474" s="733">
        <f t="shared" si="256"/>
        <v>0</v>
      </c>
      <c r="AE474" s="730"/>
      <c r="AF474" s="734"/>
      <c r="AG474" s="730"/>
      <c r="AH474" s="734"/>
      <c r="AI474" s="730"/>
      <c r="AJ474" s="734"/>
      <c r="AK474" s="730"/>
      <c r="AL474" s="734"/>
      <c r="AM474" s="730"/>
      <c r="AN474" s="734"/>
      <c r="AO474" s="730"/>
      <c r="AP474" s="97"/>
      <c r="AQ474" s="98"/>
    </row>
    <row r="475" spans="1:43" ht="12" hidden="1" customHeight="1">
      <c r="A475" s="656" t="e">
        <f>IF(MAX($A$12:A474)&gt;=#REF!,"",MAX($A$12:A474)+1)</f>
        <v>#REF!</v>
      </c>
      <c r="B475" s="657" t="str">
        <f>IFERROR(VLOOKUP(A475,#REF!,5,FALSE()),"")</f>
        <v/>
      </c>
      <c r="C475" s="1429" t="str">
        <f>IFERROR(VLOOKUP(B475,#REF!,4,FALSE()),"")</f>
        <v/>
      </c>
      <c r="D475" s="1351"/>
      <c r="E475" s="801" t="str">
        <f>IFERROR(VLOOKUP(B475,#REF!,6,FALSE()),"")</f>
        <v/>
      </c>
      <c r="F475" s="659"/>
      <c r="G475" s="660"/>
      <c r="H475" s="661">
        <f t="shared" ref="H475:X475" si="257">SUM(H476:H485)</f>
        <v>0</v>
      </c>
      <c r="I475" s="662">
        <f t="shared" si="257"/>
        <v>0</v>
      </c>
      <c r="J475" s="661">
        <f t="shared" si="257"/>
        <v>0</v>
      </c>
      <c r="K475" s="663">
        <f t="shared" si="257"/>
        <v>0</v>
      </c>
      <c r="L475" s="664">
        <f t="shared" si="257"/>
        <v>0</v>
      </c>
      <c r="M475" s="665">
        <f t="shared" si="257"/>
        <v>0</v>
      </c>
      <c r="N475" s="666">
        <f t="shared" si="257"/>
        <v>0</v>
      </c>
      <c r="O475" s="665">
        <f t="shared" si="257"/>
        <v>0</v>
      </c>
      <c r="P475" s="666">
        <f t="shared" si="257"/>
        <v>0</v>
      </c>
      <c r="Q475" s="665">
        <f t="shared" si="257"/>
        <v>0</v>
      </c>
      <c r="R475" s="666">
        <f t="shared" si="257"/>
        <v>0</v>
      </c>
      <c r="S475" s="665">
        <f t="shared" si="257"/>
        <v>0</v>
      </c>
      <c r="T475" s="666">
        <f t="shared" si="257"/>
        <v>0</v>
      </c>
      <c r="U475" s="665">
        <f t="shared" si="257"/>
        <v>0</v>
      </c>
      <c r="V475" s="666">
        <f t="shared" si="257"/>
        <v>0</v>
      </c>
      <c r="W475" s="667">
        <f t="shared" si="257"/>
        <v>0</v>
      </c>
      <c r="X475" s="664">
        <f t="shared" si="257"/>
        <v>0</v>
      </c>
      <c r="Y475" s="659"/>
      <c r="Z475" s="660"/>
      <c r="AA475" s="667">
        <f t="shared" ref="AA475:AO475" si="258">SUM(AA476:AA485)</f>
        <v>0</v>
      </c>
      <c r="AB475" s="664">
        <f t="shared" si="258"/>
        <v>0</v>
      </c>
      <c r="AC475" s="668">
        <f t="shared" si="258"/>
        <v>0</v>
      </c>
      <c r="AD475" s="669">
        <f t="shared" si="258"/>
        <v>0</v>
      </c>
      <c r="AE475" s="666">
        <f t="shared" si="258"/>
        <v>0</v>
      </c>
      <c r="AF475" s="668">
        <f t="shared" si="258"/>
        <v>0</v>
      </c>
      <c r="AG475" s="666">
        <f t="shared" si="258"/>
        <v>0</v>
      </c>
      <c r="AH475" s="668">
        <f t="shared" si="258"/>
        <v>0</v>
      </c>
      <c r="AI475" s="666">
        <f t="shared" si="258"/>
        <v>0</v>
      </c>
      <c r="AJ475" s="668">
        <f t="shared" si="258"/>
        <v>0</v>
      </c>
      <c r="AK475" s="666">
        <f t="shared" si="258"/>
        <v>0</v>
      </c>
      <c r="AL475" s="668">
        <f t="shared" si="258"/>
        <v>0</v>
      </c>
      <c r="AM475" s="666">
        <f t="shared" si="258"/>
        <v>0</v>
      </c>
      <c r="AN475" s="668">
        <f t="shared" si="258"/>
        <v>0</v>
      </c>
      <c r="AO475" s="666">
        <f t="shared" si="258"/>
        <v>0</v>
      </c>
      <c r="AP475" s="130"/>
      <c r="AQ475" s="131">
        <f>COUNTIF(AD476:AD485,"&gt;0")</f>
        <v>0</v>
      </c>
    </row>
    <row r="476" spans="1:43" ht="12" hidden="1" customHeight="1">
      <c r="A476" s="671"/>
      <c r="B476" s="672"/>
      <c r="C476" s="673" t="str">
        <f>IF(D476&lt;&gt;"",MAX(C475)+1,"")</f>
        <v/>
      </c>
      <c r="D476" s="799" t="str">
        <f>IF(B475&lt;&gt;"","Điểm chính","")</f>
        <v/>
      </c>
      <c r="E476" s="675"/>
      <c r="F476" s="676"/>
      <c r="G476" s="677"/>
      <c r="H476" s="678"/>
      <c r="I476" s="679"/>
      <c r="J476" s="680">
        <f t="shared" ref="J476:J485" si="259">M476+O476+Q476+S476+U476</f>
        <v>0</v>
      </c>
      <c r="K476" s="681">
        <f t="shared" ref="K476:K485" si="260">N476+P476+R476+T476+V476</f>
        <v>0</v>
      </c>
      <c r="L476" s="686"/>
      <c r="M476" s="800">
        <f>IFERROR(VLOOKUP($B475,#REF!,31,FALSE()),0)</f>
        <v>0</v>
      </c>
      <c r="N476" s="740">
        <f>IFERROR(VLOOKUP($B475,#REF!,49,FALSE()),0)</f>
        <v>0</v>
      </c>
      <c r="O476" s="800">
        <f>IFERROR(VLOOKUP($B475,#REF!,32,FALSE()),0)</f>
        <v>0</v>
      </c>
      <c r="P476" s="740">
        <f>IFERROR(VLOOKUP($B475,#REF!,50,FALSE()),0)</f>
        <v>0</v>
      </c>
      <c r="Q476" s="800">
        <f>IFERROR(VLOOKUP($B475,#REF!,33,FALSE()),0)</f>
        <v>0</v>
      </c>
      <c r="R476" s="740">
        <f>IFERROR(VLOOKUP($B475,#REF!,51,FALSE()),0)</f>
        <v>0</v>
      </c>
      <c r="S476" s="800">
        <f>IFERROR(VLOOKUP($B475,#REF!,34,FALSE()),0)</f>
        <v>0</v>
      </c>
      <c r="T476" s="740">
        <f>IFERROR(VLOOKUP($B475,#REF!,52,FALSE()),0)</f>
        <v>0</v>
      </c>
      <c r="U476" s="800">
        <f>IFERROR(VLOOKUP($B475,#REF!,35,FALSE()),0)</f>
        <v>0</v>
      </c>
      <c r="V476" s="740">
        <f>IFERROR(VLOOKUP($B475,#REF!,53,FALSE()),0)</f>
        <v>0</v>
      </c>
      <c r="W476" s="685"/>
      <c r="X476" s="686"/>
      <c r="Y476" s="676"/>
      <c r="Z476" s="677"/>
      <c r="AA476" s="685"/>
      <c r="AB476" s="686"/>
      <c r="AC476" s="687">
        <f t="shared" ref="AC476:AC485" si="261">AF476+AH476+AJ476+AL476+AN476</f>
        <v>0</v>
      </c>
      <c r="AD476" s="688">
        <f t="shared" ref="AD476:AD485" si="262">AG476+AI476+AK476+AM476+AO476</f>
        <v>0</v>
      </c>
      <c r="AE476" s="740"/>
      <c r="AF476" s="761"/>
      <c r="AG476" s="740"/>
      <c r="AH476" s="761"/>
      <c r="AI476" s="740"/>
      <c r="AJ476" s="761"/>
      <c r="AK476" s="740"/>
      <c r="AL476" s="761"/>
      <c r="AM476" s="740"/>
      <c r="AN476" s="761"/>
      <c r="AO476" s="740"/>
      <c r="AP476" s="97"/>
      <c r="AQ476" s="98"/>
    </row>
    <row r="477" spans="1:43" ht="12" hidden="1" customHeight="1">
      <c r="A477" s="689"/>
      <c r="B477" s="672"/>
      <c r="C477" s="690" t="str">
        <f>IF(D477&lt;&gt;"",MAX(C475:C476)+1,"")</f>
        <v/>
      </c>
      <c r="D477" s="715"/>
      <c r="E477" s="691"/>
      <c r="F477" s="692"/>
      <c r="G477" s="677"/>
      <c r="H477" s="693"/>
      <c r="I477" s="694"/>
      <c r="J477" s="695">
        <f t="shared" si="259"/>
        <v>0</v>
      </c>
      <c r="K477" s="696">
        <f t="shared" si="260"/>
        <v>0</v>
      </c>
      <c r="L477" s="703"/>
      <c r="M477" s="712"/>
      <c r="N477" s="713"/>
      <c r="O477" s="712"/>
      <c r="P477" s="713"/>
      <c r="Q477" s="712"/>
      <c r="R477" s="713"/>
      <c r="S477" s="712"/>
      <c r="T477" s="713"/>
      <c r="U477" s="712"/>
      <c r="V477" s="713"/>
      <c r="W477" s="702"/>
      <c r="X477" s="703"/>
      <c r="Y477" s="692"/>
      <c r="Z477" s="677"/>
      <c r="AA477" s="702"/>
      <c r="AB477" s="703"/>
      <c r="AC477" s="707">
        <f t="shared" si="261"/>
        <v>0</v>
      </c>
      <c r="AD477" s="708">
        <f t="shared" si="262"/>
        <v>0</v>
      </c>
      <c r="AE477" s="713"/>
      <c r="AF477" s="716"/>
      <c r="AG477" s="713"/>
      <c r="AH477" s="716"/>
      <c r="AI477" s="713"/>
      <c r="AJ477" s="716"/>
      <c r="AK477" s="713"/>
      <c r="AL477" s="716"/>
      <c r="AM477" s="713"/>
      <c r="AN477" s="716"/>
      <c r="AO477" s="713"/>
      <c r="AP477" s="97"/>
      <c r="AQ477" s="98"/>
    </row>
    <row r="478" spans="1:43" ht="12" hidden="1" customHeight="1">
      <c r="A478" s="689"/>
      <c r="B478" s="672"/>
      <c r="C478" s="690" t="str">
        <f>IF(D478&lt;&gt;"",MAX(C475:C477)+1,"")</f>
        <v/>
      </c>
      <c r="D478" s="715"/>
      <c r="E478" s="691"/>
      <c r="F478" s="692"/>
      <c r="G478" s="677"/>
      <c r="H478" s="693"/>
      <c r="I478" s="694"/>
      <c r="J478" s="695">
        <f t="shared" si="259"/>
        <v>0</v>
      </c>
      <c r="K478" s="696">
        <f t="shared" si="260"/>
        <v>0</v>
      </c>
      <c r="L478" s="703"/>
      <c r="M478" s="712"/>
      <c r="N478" s="713"/>
      <c r="O478" s="712"/>
      <c r="P478" s="713"/>
      <c r="Q478" s="712"/>
      <c r="R478" s="713"/>
      <c r="S478" s="712"/>
      <c r="T478" s="713"/>
      <c r="U478" s="712"/>
      <c r="V478" s="713"/>
      <c r="W478" s="702"/>
      <c r="X478" s="703"/>
      <c r="Y478" s="692"/>
      <c r="Z478" s="677"/>
      <c r="AA478" s="702"/>
      <c r="AB478" s="703"/>
      <c r="AC478" s="707">
        <f t="shared" si="261"/>
        <v>0</v>
      </c>
      <c r="AD478" s="708">
        <f t="shared" si="262"/>
        <v>0</v>
      </c>
      <c r="AE478" s="713"/>
      <c r="AF478" s="716"/>
      <c r="AG478" s="713"/>
      <c r="AH478" s="716"/>
      <c r="AI478" s="713"/>
      <c r="AJ478" s="716"/>
      <c r="AK478" s="713"/>
      <c r="AL478" s="716"/>
      <c r="AM478" s="713"/>
      <c r="AN478" s="716"/>
      <c r="AO478" s="713"/>
      <c r="AP478" s="97"/>
      <c r="AQ478" s="98"/>
    </row>
    <row r="479" spans="1:43" ht="12" hidden="1" customHeight="1">
      <c r="A479" s="689"/>
      <c r="B479" s="672"/>
      <c r="C479" s="690" t="str">
        <f>IF(D479&lt;&gt;"",MAX(C475:C478)+1,"")</f>
        <v/>
      </c>
      <c r="D479" s="715"/>
      <c r="E479" s="691"/>
      <c r="F479" s="692"/>
      <c r="G479" s="677"/>
      <c r="H479" s="693"/>
      <c r="I479" s="694"/>
      <c r="J479" s="695">
        <f t="shared" si="259"/>
        <v>0</v>
      </c>
      <c r="K479" s="696">
        <f t="shared" si="260"/>
        <v>0</v>
      </c>
      <c r="L479" s="703"/>
      <c r="M479" s="712"/>
      <c r="N479" s="713"/>
      <c r="O479" s="712"/>
      <c r="P479" s="713"/>
      <c r="Q479" s="712"/>
      <c r="R479" s="713"/>
      <c r="S479" s="712"/>
      <c r="T479" s="713"/>
      <c r="U479" s="712"/>
      <c r="V479" s="713"/>
      <c r="W479" s="702"/>
      <c r="X479" s="703"/>
      <c r="Y479" s="692"/>
      <c r="Z479" s="677"/>
      <c r="AA479" s="702"/>
      <c r="AB479" s="703"/>
      <c r="AC479" s="707">
        <f t="shared" si="261"/>
        <v>0</v>
      </c>
      <c r="AD479" s="708">
        <f t="shared" si="262"/>
        <v>0</v>
      </c>
      <c r="AE479" s="713"/>
      <c r="AF479" s="716"/>
      <c r="AG479" s="713"/>
      <c r="AH479" s="716"/>
      <c r="AI479" s="713"/>
      <c r="AJ479" s="716"/>
      <c r="AK479" s="713"/>
      <c r="AL479" s="716"/>
      <c r="AM479" s="713"/>
      <c r="AN479" s="716"/>
      <c r="AO479" s="713"/>
      <c r="AP479" s="97"/>
      <c r="AQ479" s="98"/>
    </row>
    <row r="480" spans="1:43" ht="12" hidden="1" customHeight="1">
      <c r="A480" s="689"/>
      <c r="B480" s="672"/>
      <c r="C480" s="690" t="str">
        <f>IF(D480&lt;&gt;"",MAX(C475:C479)+1,"")</f>
        <v/>
      </c>
      <c r="D480" s="715"/>
      <c r="E480" s="691"/>
      <c r="F480" s="692"/>
      <c r="G480" s="677"/>
      <c r="H480" s="693"/>
      <c r="I480" s="694"/>
      <c r="J480" s="695">
        <f t="shared" si="259"/>
        <v>0</v>
      </c>
      <c r="K480" s="696">
        <f t="shared" si="260"/>
        <v>0</v>
      </c>
      <c r="L480" s="703"/>
      <c r="M480" s="712"/>
      <c r="N480" s="713"/>
      <c r="O480" s="712"/>
      <c r="P480" s="713"/>
      <c r="Q480" s="712"/>
      <c r="R480" s="713"/>
      <c r="S480" s="712"/>
      <c r="T480" s="713"/>
      <c r="U480" s="712"/>
      <c r="V480" s="713"/>
      <c r="W480" s="702"/>
      <c r="X480" s="703"/>
      <c r="Y480" s="692"/>
      <c r="Z480" s="677"/>
      <c r="AA480" s="702"/>
      <c r="AB480" s="703"/>
      <c r="AC480" s="707">
        <f t="shared" si="261"/>
        <v>0</v>
      </c>
      <c r="AD480" s="708">
        <f t="shared" si="262"/>
        <v>0</v>
      </c>
      <c r="AE480" s="713"/>
      <c r="AF480" s="716"/>
      <c r="AG480" s="713"/>
      <c r="AH480" s="716"/>
      <c r="AI480" s="713"/>
      <c r="AJ480" s="716"/>
      <c r="AK480" s="713"/>
      <c r="AL480" s="716"/>
      <c r="AM480" s="713"/>
      <c r="AN480" s="716"/>
      <c r="AO480" s="713"/>
      <c r="AP480" s="97"/>
      <c r="AQ480" s="98"/>
    </row>
    <row r="481" spans="1:43" ht="12" hidden="1" customHeight="1">
      <c r="A481" s="689"/>
      <c r="B481" s="672"/>
      <c r="C481" s="690" t="str">
        <f>IF(D481&lt;&gt;"",MAX(C475:C480)+1,"")</f>
        <v/>
      </c>
      <c r="D481" s="715"/>
      <c r="E481" s="691"/>
      <c r="F481" s="692"/>
      <c r="G481" s="677"/>
      <c r="H481" s="693"/>
      <c r="I481" s="694"/>
      <c r="J481" s="695">
        <f t="shared" si="259"/>
        <v>0</v>
      </c>
      <c r="K481" s="696">
        <f t="shared" si="260"/>
        <v>0</v>
      </c>
      <c r="L481" s="703"/>
      <c r="M481" s="712"/>
      <c r="N481" s="713"/>
      <c r="O481" s="712"/>
      <c r="P481" s="713"/>
      <c r="Q481" s="712"/>
      <c r="R481" s="713"/>
      <c r="S481" s="712"/>
      <c r="T481" s="713"/>
      <c r="U481" s="712"/>
      <c r="V481" s="713"/>
      <c r="W481" s="702"/>
      <c r="X481" s="703"/>
      <c r="Y481" s="692"/>
      <c r="Z481" s="677"/>
      <c r="AA481" s="702"/>
      <c r="AB481" s="703"/>
      <c r="AC481" s="707">
        <f t="shared" si="261"/>
        <v>0</v>
      </c>
      <c r="AD481" s="708">
        <f t="shared" si="262"/>
        <v>0</v>
      </c>
      <c r="AE481" s="713"/>
      <c r="AF481" s="716"/>
      <c r="AG481" s="713"/>
      <c r="AH481" s="716"/>
      <c r="AI481" s="713"/>
      <c r="AJ481" s="716"/>
      <c r="AK481" s="713"/>
      <c r="AL481" s="716"/>
      <c r="AM481" s="713"/>
      <c r="AN481" s="716"/>
      <c r="AO481" s="713"/>
      <c r="AP481" s="97"/>
      <c r="AQ481" s="98"/>
    </row>
    <row r="482" spans="1:43" ht="12" hidden="1" customHeight="1">
      <c r="A482" s="689"/>
      <c r="B482" s="672"/>
      <c r="C482" s="690" t="str">
        <f>IF(D482&lt;&gt;"",MAX(C475:C481)+1,"")</f>
        <v/>
      </c>
      <c r="D482" s="715"/>
      <c r="E482" s="691"/>
      <c r="F482" s="692"/>
      <c r="G482" s="677"/>
      <c r="H482" s="693"/>
      <c r="I482" s="694"/>
      <c r="J482" s="695">
        <f t="shared" si="259"/>
        <v>0</v>
      </c>
      <c r="K482" s="696">
        <f t="shared" si="260"/>
        <v>0</v>
      </c>
      <c r="L482" s="703"/>
      <c r="M482" s="712"/>
      <c r="N482" s="713"/>
      <c r="O482" s="712"/>
      <c r="P482" s="713"/>
      <c r="Q482" s="712"/>
      <c r="R482" s="713"/>
      <c r="S482" s="712"/>
      <c r="T482" s="713"/>
      <c r="U482" s="712"/>
      <c r="V482" s="713"/>
      <c r="W482" s="702"/>
      <c r="X482" s="703"/>
      <c r="Y482" s="692"/>
      <c r="Z482" s="677"/>
      <c r="AA482" s="702"/>
      <c r="AB482" s="703"/>
      <c r="AC482" s="707">
        <f t="shared" si="261"/>
        <v>0</v>
      </c>
      <c r="AD482" s="708">
        <f t="shared" si="262"/>
        <v>0</v>
      </c>
      <c r="AE482" s="713"/>
      <c r="AF482" s="716"/>
      <c r="AG482" s="713"/>
      <c r="AH482" s="716"/>
      <c r="AI482" s="713"/>
      <c r="AJ482" s="716"/>
      <c r="AK482" s="713"/>
      <c r="AL482" s="716"/>
      <c r="AM482" s="713"/>
      <c r="AN482" s="716"/>
      <c r="AO482" s="713"/>
      <c r="AP482" s="97"/>
      <c r="AQ482" s="98"/>
    </row>
    <row r="483" spans="1:43" ht="12" hidden="1" customHeight="1">
      <c r="A483" s="689"/>
      <c r="B483" s="672"/>
      <c r="C483" s="690" t="str">
        <f>IF(D483&lt;&gt;"",MAX(C475:C482)+1,"")</f>
        <v/>
      </c>
      <c r="D483" s="715"/>
      <c r="E483" s="691"/>
      <c r="F483" s="692"/>
      <c r="G483" s="677"/>
      <c r="H483" s="693"/>
      <c r="I483" s="694"/>
      <c r="J483" s="695">
        <f t="shared" si="259"/>
        <v>0</v>
      </c>
      <c r="K483" s="696">
        <f t="shared" si="260"/>
        <v>0</v>
      </c>
      <c r="L483" s="703"/>
      <c r="M483" s="712"/>
      <c r="N483" s="713"/>
      <c r="O483" s="712"/>
      <c r="P483" s="713"/>
      <c r="Q483" s="712"/>
      <c r="R483" s="713"/>
      <c r="S483" s="712"/>
      <c r="T483" s="713"/>
      <c r="U483" s="712"/>
      <c r="V483" s="713"/>
      <c r="W483" s="702"/>
      <c r="X483" s="703"/>
      <c r="Y483" s="692"/>
      <c r="Z483" s="677"/>
      <c r="AA483" s="702"/>
      <c r="AB483" s="703"/>
      <c r="AC483" s="707">
        <f t="shared" si="261"/>
        <v>0</v>
      </c>
      <c r="AD483" s="708">
        <f t="shared" si="262"/>
        <v>0</v>
      </c>
      <c r="AE483" s="713"/>
      <c r="AF483" s="716"/>
      <c r="AG483" s="713"/>
      <c r="AH483" s="716"/>
      <c r="AI483" s="713"/>
      <c r="AJ483" s="716"/>
      <c r="AK483" s="713"/>
      <c r="AL483" s="716"/>
      <c r="AM483" s="713"/>
      <c r="AN483" s="716"/>
      <c r="AO483" s="713"/>
      <c r="AP483" s="97"/>
      <c r="AQ483" s="98"/>
    </row>
    <row r="484" spans="1:43" ht="12" hidden="1" customHeight="1">
      <c r="A484" s="689"/>
      <c r="B484" s="672"/>
      <c r="C484" s="690" t="str">
        <f>IF(D484&lt;&gt;"",MAX(C475:C483)+1,"")</f>
        <v/>
      </c>
      <c r="D484" s="715"/>
      <c r="E484" s="691"/>
      <c r="F484" s="692"/>
      <c r="G484" s="677"/>
      <c r="H484" s="693"/>
      <c r="I484" s="694"/>
      <c r="J484" s="695">
        <f t="shared" si="259"/>
        <v>0</v>
      </c>
      <c r="K484" s="696">
        <f t="shared" si="260"/>
        <v>0</v>
      </c>
      <c r="L484" s="703"/>
      <c r="M484" s="712"/>
      <c r="N484" s="713"/>
      <c r="O484" s="712"/>
      <c r="P484" s="713"/>
      <c r="Q484" s="712"/>
      <c r="R484" s="713"/>
      <c r="S484" s="712"/>
      <c r="T484" s="713"/>
      <c r="U484" s="712"/>
      <c r="V484" s="713"/>
      <c r="W484" s="702"/>
      <c r="X484" s="703"/>
      <c r="Y484" s="692"/>
      <c r="Z484" s="677"/>
      <c r="AA484" s="702"/>
      <c r="AB484" s="703"/>
      <c r="AC484" s="707">
        <f t="shared" si="261"/>
        <v>0</v>
      </c>
      <c r="AD484" s="708">
        <f t="shared" si="262"/>
        <v>0</v>
      </c>
      <c r="AE484" s="713"/>
      <c r="AF484" s="716"/>
      <c r="AG484" s="713"/>
      <c r="AH484" s="716"/>
      <c r="AI484" s="713"/>
      <c r="AJ484" s="716"/>
      <c r="AK484" s="713"/>
      <c r="AL484" s="716"/>
      <c r="AM484" s="713"/>
      <c r="AN484" s="716"/>
      <c r="AO484" s="713"/>
      <c r="AP484" s="97"/>
      <c r="AQ484" s="98"/>
    </row>
    <row r="485" spans="1:43" ht="12" hidden="1" customHeight="1">
      <c r="A485" s="717"/>
      <c r="B485" s="718"/>
      <c r="C485" s="719" t="str">
        <f>IF(D485&lt;&gt;"",MAX(C475:C484)+1,"")</f>
        <v/>
      </c>
      <c r="D485" s="720"/>
      <c r="E485" s="721"/>
      <c r="F485" s="722"/>
      <c r="G485" s="723"/>
      <c r="H485" s="724"/>
      <c r="I485" s="725"/>
      <c r="J485" s="726">
        <f t="shared" si="259"/>
        <v>0</v>
      </c>
      <c r="K485" s="727">
        <f t="shared" si="260"/>
        <v>0</v>
      </c>
      <c r="L485" s="728"/>
      <c r="M485" s="729"/>
      <c r="N485" s="730"/>
      <c r="O485" s="729"/>
      <c r="P485" s="730"/>
      <c r="Q485" s="729"/>
      <c r="R485" s="730"/>
      <c r="S485" s="729"/>
      <c r="T485" s="730"/>
      <c r="U485" s="729"/>
      <c r="V485" s="730"/>
      <c r="W485" s="731"/>
      <c r="X485" s="728"/>
      <c r="Y485" s="722"/>
      <c r="Z485" s="723"/>
      <c r="AA485" s="731"/>
      <c r="AB485" s="728"/>
      <c r="AC485" s="732">
        <f t="shared" si="261"/>
        <v>0</v>
      </c>
      <c r="AD485" s="733">
        <f t="shared" si="262"/>
        <v>0</v>
      </c>
      <c r="AE485" s="730"/>
      <c r="AF485" s="734"/>
      <c r="AG485" s="730"/>
      <c r="AH485" s="734"/>
      <c r="AI485" s="730"/>
      <c r="AJ485" s="734"/>
      <c r="AK485" s="730"/>
      <c r="AL485" s="734"/>
      <c r="AM485" s="730"/>
      <c r="AN485" s="734"/>
      <c r="AO485" s="730"/>
      <c r="AP485" s="97"/>
      <c r="AQ485" s="98"/>
    </row>
    <row r="486" spans="1:43" ht="12" hidden="1" customHeight="1">
      <c r="A486" s="656" t="e">
        <f>IF(MAX($A$12:A485)&gt;=#REF!,"",MAX($A$12:A485)+1)</f>
        <v>#REF!</v>
      </c>
      <c r="B486" s="657" t="str">
        <f>IFERROR(VLOOKUP(A486,#REF!,5,FALSE()),"")</f>
        <v/>
      </c>
      <c r="C486" s="1429" t="str">
        <f>IFERROR(VLOOKUP(B486,#REF!,4,FALSE()),"")</f>
        <v/>
      </c>
      <c r="D486" s="1351"/>
      <c r="E486" s="801" t="str">
        <f>IFERROR(VLOOKUP(B486,#REF!,6,FALSE()),"")</f>
        <v/>
      </c>
      <c r="F486" s="659"/>
      <c r="G486" s="660"/>
      <c r="H486" s="661">
        <f t="shared" ref="H486:X486" si="263">SUM(H487:H496)</f>
        <v>0</v>
      </c>
      <c r="I486" s="662">
        <f t="shared" si="263"/>
        <v>0</v>
      </c>
      <c r="J486" s="661">
        <f t="shared" si="263"/>
        <v>0</v>
      </c>
      <c r="K486" s="663">
        <f t="shared" si="263"/>
        <v>0</v>
      </c>
      <c r="L486" s="664">
        <f t="shared" si="263"/>
        <v>0</v>
      </c>
      <c r="M486" s="665">
        <f t="shared" si="263"/>
        <v>0</v>
      </c>
      <c r="N486" s="666">
        <f t="shared" si="263"/>
        <v>0</v>
      </c>
      <c r="O486" s="665">
        <f t="shared" si="263"/>
        <v>0</v>
      </c>
      <c r="P486" s="666">
        <f t="shared" si="263"/>
        <v>0</v>
      </c>
      <c r="Q486" s="665">
        <f t="shared" si="263"/>
        <v>0</v>
      </c>
      <c r="R486" s="666">
        <f t="shared" si="263"/>
        <v>0</v>
      </c>
      <c r="S486" s="665">
        <f t="shared" si="263"/>
        <v>0</v>
      </c>
      <c r="T486" s="666">
        <f t="shared" si="263"/>
        <v>0</v>
      </c>
      <c r="U486" s="665">
        <f t="shared" si="263"/>
        <v>0</v>
      </c>
      <c r="V486" s="666">
        <f t="shared" si="263"/>
        <v>0</v>
      </c>
      <c r="W486" s="667">
        <f t="shared" si="263"/>
        <v>0</v>
      </c>
      <c r="X486" s="664">
        <f t="shared" si="263"/>
        <v>0</v>
      </c>
      <c r="Y486" s="659"/>
      <c r="Z486" s="660"/>
      <c r="AA486" s="667">
        <f t="shared" ref="AA486:AO486" si="264">SUM(AA487:AA496)</f>
        <v>0</v>
      </c>
      <c r="AB486" s="664">
        <f t="shared" si="264"/>
        <v>0</v>
      </c>
      <c r="AC486" s="668">
        <f t="shared" si="264"/>
        <v>0</v>
      </c>
      <c r="AD486" s="669">
        <f t="shared" si="264"/>
        <v>0</v>
      </c>
      <c r="AE486" s="666">
        <f t="shared" si="264"/>
        <v>0</v>
      </c>
      <c r="AF486" s="668">
        <f t="shared" si="264"/>
        <v>0</v>
      </c>
      <c r="AG486" s="666">
        <f t="shared" si="264"/>
        <v>0</v>
      </c>
      <c r="AH486" s="668">
        <f t="shared" si="264"/>
        <v>0</v>
      </c>
      <c r="AI486" s="666">
        <f t="shared" si="264"/>
        <v>0</v>
      </c>
      <c r="AJ486" s="668">
        <f t="shared" si="264"/>
        <v>0</v>
      </c>
      <c r="AK486" s="666">
        <f t="shared" si="264"/>
        <v>0</v>
      </c>
      <c r="AL486" s="668">
        <f t="shared" si="264"/>
        <v>0</v>
      </c>
      <c r="AM486" s="666">
        <f t="shared" si="264"/>
        <v>0</v>
      </c>
      <c r="AN486" s="668">
        <f t="shared" si="264"/>
        <v>0</v>
      </c>
      <c r="AO486" s="666">
        <f t="shared" si="264"/>
        <v>0</v>
      </c>
      <c r="AP486" s="130"/>
      <c r="AQ486" s="131">
        <f>COUNTIF(AD487:AD496,"&gt;0")</f>
        <v>0</v>
      </c>
    </row>
    <row r="487" spans="1:43" ht="12" hidden="1" customHeight="1">
      <c r="A487" s="671"/>
      <c r="B487" s="672"/>
      <c r="C487" s="673" t="str">
        <f>IF(D487&lt;&gt;"",MAX(C486)+1,"")</f>
        <v/>
      </c>
      <c r="D487" s="799" t="str">
        <f>IF(B486&lt;&gt;"","Điểm chính","")</f>
        <v/>
      </c>
      <c r="E487" s="675"/>
      <c r="F487" s="676"/>
      <c r="G487" s="677"/>
      <c r="H487" s="678"/>
      <c r="I487" s="679"/>
      <c r="J487" s="680">
        <f t="shared" ref="J487:J496" si="265">M487+O487+Q487+S487+U487</f>
        <v>0</v>
      </c>
      <c r="K487" s="681">
        <f t="shared" ref="K487:K496" si="266">N487+P487+R487+T487+V487</f>
        <v>0</v>
      </c>
      <c r="L487" s="686"/>
      <c r="M487" s="800">
        <f>IFERROR(VLOOKUP($B486,#REF!,31,FALSE()),0)</f>
        <v>0</v>
      </c>
      <c r="N487" s="740">
        <f>IFERROR(VLOOKUP($B486,#REF!,49,FALSE()),0)</f>
        <v>0</v>
      </c>
      <c r="O487" s="800">
        <f>IFERROR(VLOOKUP($B486,#REF!,32,FALSE()),0)</f>
        <v>0</v>
      </c>
      <c r="P487" s="740">
        <f>IFERROR(VLOOKUP($B486,#REF!,50,FALSE()),0)</f>
        <v>0</v>
      </c>
      <c r="Q487" s="800">
        <f>IFERROR(VLOOKUP($B486,#REF!,33,FALSE()),0)</f>
        <v>0</v>
      </c>
      <c r="R487" s="740">
        <f>IFERROR(VLOOKUP($B486,#REF!,51,FALSE()),0)</f>
        <v>0</v>
      </c>
      <c r="S487" s="800">
        <f>IFERROR(VLOOKUP($B486,#REF!,34,FALSE()),0)</f>
        <v>0</v>
      </c>
      <c r="T487" s="740">
        <f>IFERROR(VLOOKUP($B486,#REF!,52,FALSE()),0)</f>
        <v>0</v>
      </c>
      <c r="U487" s="800">
        <f>IFERROR(VLOOKUP($B486,#REF!,35,FALSE()),0)</f>
        <v>0</v>
      </c>
      <c r="V487" s="740">
        <f>IFERROR(VLOOKUP($B486,#REF!,53,FALSE()),0)</f>
        <v>0</v>
      </c>
      <c r="W487" s="685"/>
      <c r="X487" s="686"/>
      <c r="Y487" s="676"/>
      <c r="Z487" s="677"/>
      <c r="AA487" s="685"/>
      <c r="AB487" s="686"/>
      <c r="AC487" s="687">
        <f t="shared" ref="AC487:AC496" si="267">AF487+AH487+AJ487+AL487+AN487</f>
        <v>0</v>
      </c>
      <c r="AD487" s="688">
        <f t="shared" ref="AD487:AD496" si="268">AG487+AI487+AK487+AM487+AO487</f>
        <v>0</v>
      </c>
      <c r="AE487" s="740"/>
      <c r="AF487" s="761"/>
      <c r="AG487" s="740"/>
      <c r="AH487" s="761"/>
      <c r="AI487" s="740"/>
      <c r="AJ487" s="761"/>
      <c r="AK487" s="740"/>
      <c r="AL487" s="761"/>
      <c r="AM487" s="740"/>
      <c r="AN487" s="761"/>
      <c r="AO487" s="740"/>
      <c r="AP487" s="97"/>
      <c r="AQ487" s="98"/>
    </row>
    <row r="488" spans="1:43" ht="12" hidden="1" customHeight="1">
      <c r="A488" s="689"/>
      <c r="B488" s="672"/>
      <c r="C488" s="690" t="str">
        <f>IF(D488&lt;&gt;"",MAX(C486:C487)+1,"")</f>
        <v/>
      </c>
      <c r="D488" s="715"/>
      <c r="E488" s="691"/>
      <c r="F488" s="692"/>
      <c r="G488" s="677"/>
      <c r="H488" s="693"/>
      <c r="I488" s="694"/>
      <c r="J488" s="695">
        <f t="shared" si="265"/>
        <v>0</v>
      </c>
      <c r="K488" s="696">
        <f t="shared" si="266"/>
        <v>0</v>
      </c>
      <c r="L488" s="703"/>
      <c r="M488" s="712"/>
      <c r="N488" s="713"/>
      <c r="O488" s="712"/>
      <c r="P488" s="713"/>
      <c r="Q488" s="712"/>
      <c r="R488" s="713"/>
      <c r="S488" s="712"/>
      <c r="T488" s="713"/>
      <c r="U488" s="712"/>
      <c r="V488" s="713"/>
      <c r="W488" s="702"/>
      <c r="X488" s="703"/>
      <c r="Y488" s="692"/>
      <c r="Z488" s="677"/>
      <c r="AA488" s="702"/>
      <c r="AB488" s="703"/>
      <c r="AC488" s="707">
        <f t="shared" si="267"/>
        <v>0</v>
      </c>
      <c r="AD488" s="708">
        <f t="shared" si="268"/>
        <v>0</v>
      </c>
      <c r="AE488" s="713"/>
      <c r="AF488" s="716"/>
      <c r="AG488" s="713"/>
      <c r="AH488" s="716"/>
      <c r="AI488" s="713"/>
      <c r="AJ488" s="716"/>
      <c r="AK488" s="713"/>
      <c r="AL488" s="716"/>
      <c r="AM488" s="713"/>
      <c r="AN488" s="716"/>
      <c r="AO488" s="713"/>
      <c r="AP488" s="97"/>
      <c r="AQ488" s="98"/>
    </row>
    <row r="489" spans="1:43" ht="12" hidden="1" customHeight="1">
      <c r="A489" s="689"/>
      <c r="B489" s="672"/>
      <c r="C489" s="690" t="str">
        <f>IF(D489&lt;&gt;"",MAX(C486:C488)+1,"")</f>
        <v/>
      </c>
      <c r="D489" s="715"/>
      <c r="E489" s="691"/>
      <c r="F489" s="692"/>
      <c r="G489" s="677"/>
      <c r="H489" s="693"/>
      <c r="I489" s="694"/>
      <c r="J489" s="695">
        <f t="shared" si="265"/>
        <v>0</v>
      </c>
      <c r="K489" s="696">
        <f t="shared" si="266"/>
        <v>0</v>
      </c>
      <c r="L489" s="703"/>
      <c r="M489" s="712"/>
      <c r="N489" s="713"/>
      <c r="O489" s="712"/>
      <c r="P489" s="713"/>
      <c r="Q489" s="712"/>
      <c r="R489" s="713"/>
      <c r="S489" s="712"/>
      <c r="T489" s="713"/>
      <c r="U489" s="712"/>
      <c r="V489" s="713"/>
      <c r="W489" s="702"/>
      <c r="X489" s="703"/>
      <c r="Y489" s="692"/>
      <c r="Z489" s="677"/>
      <c r="AA489" s="702"/>
      <c r="AB489" s="703"/>
      <c r="AC489" s="707">
        <f t="shared" si="267"/>
        <v>0</v>
      </c>
      <c r="AD489" s="708">
        <f t="shared" si="268"/>
        <v>0</v>
      </c>
      <c r="AE489" s="713"/>
      <c r="AF489" s="716"/>
      <c r="AG489" s="713"/>
      <c r="AH489" s="716"/>
      <c r="AI489" s="713"/>
      <c r="AJ489" s="716"/>
      <c r="AK489" s="713"/>
      <c r="AL489" s="716"/>
      <c r="AM489" s="713"/>
      <c r="AN489" s="716"/>
      <c r="AO489" s="713"/>
      <c r="AP489" s="97"/>
      <c r="AQ489" s="98"/>
    </row>
    <row r="490" spans="1:43" ht="12" hidden="1" customHeight="1">
      <c r="A490" s="689"/>
      <c r="B490" s="672"/>
      <c r="C490" s="690" t="str">
        <f>IF(D490&lt;&gt;"",MAX(C486:C489)+1,"")</f>
        <v/>
      </c>
      <c r="D490" s="715"/>
      <c r="E490" s="691"/>
      <c r="F490" s="692"/>
      <c r="G490" s="677"/>
      <c r="H490" s="693"/>
      <c r="I490" s="694"/>
      <c r="J490" s="695">
        <f t="shared" si="265"/>
        <v>0</v>
      </c>
      <c r="K490" s="696">
        <f t="shared" si="266"/>
        <v>0</v>
      </c>
      <c r="L490" s="703"/>
      <c r="M490" s="712"/>
      <c r="N490" s="713"/>
      <c r="O490" s="712"/>
      <c r="P490" s="713"/>
      <c r="Q490" s="712"/>
      <c r="R490" s="713"/>
      <c r="S490" s="712"/>
      <c r="T490" s="713"/>
      <c r="U490" s="712"/>
      <c r="V490" s="713"/>
      <c r="W490" s="702"/>
      <c r="X490" s="703"/>
      <c r="Y490" s="692"/>
      <c r="Z490" s="677"/>
      <c r="AA490" s="702"/>
      <c r="AB490" s="703"/>
      <c r="AC490" s="707">
        <f t="shared" si="267"/>
        <v>0</v>
      </c>
      <c r="AD490" s="708">
        <f t="shared" si="268"/>
        <v>0</v>
      </c>
      <c r="AE490" s="713"/>
      <c r="AF490" s="716"/>
      <c r="AG490" s="713"/>
      <c r="AH490" s="716"/>
      <c r="AI490" s="713"/>
      <c r="AJ490" s="716"/>
      <c r="AK490" s="713"/>
      <c r="AL490" s="716"/>
      <c r="AM490" s="713"/>
      <c r="AN490" s="716"/>
      <c r="AO490" s="713"/>
      <c r="AP490" s="97"/>
      <c r="AQ490" s="98"/>
    </row>
    <row r="491" spans="1:43" ht="12" hidden="1" customHeight="1">
      <c r="A491" s="689"/>
      <c r="B491" s="672"/>
      <c r="C491" s="690" t="str">
        <f>IF(D491&lt;&gt;"",MAX(C486:C490)+1,"")</f>
        <v/>
      </c>
      <c r="D491" s="715"/>
      <c r="E491" s="691"/>
      <c r="F491" s="692"/>
      <c r="G491" s="677"/>
      <c r="H491" s="693"/>
      <c r="I491" s="694"/>
      <c r="J491" s="695">
        <f t="shared" si="265"/>
        <v>0</v>
      </c>
      <c r="K491" s="696">
        <f t="shared" si="266"/>
        <v>0</v>
      </c>
      <c r="L491" s="703"/>
      <c r="M491" s="712"/>
      <c r="N491" s="713"/>
      <c r="O491" s="712"/>
      <c r="P491" s="713"/>
      <c r="Q491" s="712"/>
      <c r="R491" s="713"/>
      <c r="S491" s="712"/>
      <c r="T491" s="713"/>
      <c r="U491" s="712"/>
      <c r="V491" s="713"/>
      <c r="W491" s="702"/>
      <c r="X491" s="703"/>
      <c r="Y491" s="692"/>
      <c r="Z491" s="677"/>
      <c r="AA491" s="702"/>
      <c r="AB491" s="703"/>
      <c r="AC491" s="707">
        <f t="shared" si="267"/>
        <v>0</v>
      </c>
      <c r="AD491" s="708">
        <f t="shared" si="268"/>
        <v>0</v>
      </c>
      <c r="AE491" s="713"/>
      <c r="AF491" s="716"/>
      <c r="AG491" s="713"/>
      <c r="AH491" s="716"/>
      <c r="AI491" s="713"/>
      <c r="AJ491" s="716"/>
      <c r="AK491" s="713"/>
      <c r="AL491" s="716"/>
      <c r="AM491" s="713"/>
      <c r="AN491" s="716"/>
      <c r="AO491" s="713"/>
      <c r="AP491" s="97"/>
      <c r="AQ491" s="98"/>
    </row>
    <row r="492" spans="1:43" ht="12" hidden="1" customHeight="1">
      <c r="A492" s="689"/>
      <c r="B492" s="672"/>
      <c r="C492" s="690" t="str">
        <f>IF(D492&lt;&gt;"",MAX(C486:C491)+1,"")</f>
        <v/>
      </c>
      <c r="D492" s="715"/>
      <c r="E492" s="691"/>
      <c r="F492" s="692"/>
      <c r="G492" s="677"/>
      <c r="H492" s="693"/>
      <c r="I492" s="694"/>
      <c r="J492" s="695">
        <f t="shared" si="265"/>
        <v>0</v>
      </c>
      <c r="K492" s="696">
        <f t="shared" si="266"/>
        <v>0</v>
      </c>
      <c r="L492" s="703"/>
      <c r="M492" s="712"/>
      <c r="N492" s="713"/>
      <c r="O492" s="712"/>
      <c r="P492" s="713"/>
      <c r="Q492" s="712"/>
      <c r="R492" s="713"/>
      <c r="S492" s="712"/>
      <c r="T492" s="713"/>
      <c r="U492" s="712"/>
      <c r="V492" s="713"/>
      <c r="W492" s="702"/>
      <c r="X492" s="703"/>
      <c r="Y492" s="692"/>
      <c r="Z492" s="677"/>
      <c r="AA492" s="702"/>
      <c r="AB492" s="703"/>
      <c r="AC492" s="707">
        <f t="shared" si="267"/>
        <v>0</v>
      </c>
      <c r="AD492" s="708">
        <f t="shared" si="268"/>
        <v>0</v>
      </c>
      <c r="AE492" s="713"/>
      <c r="AF492" s="716"/>
      <c r="AG492" s="713"/>
      <c r="AH492" s="716"/>
      <c r="AI492" s="713"/>
      <c r="AJ492" s="716"/>
      <c r="AK492" s="713"/>
      <c r="AL492" s="716"/>
      <c r="AM492" s="713"/>
      <c r="AN492" s="716"/>
      <c r="AO492" s="713"/>
      <c r="AP492" s="97"/>
      <c r="AQ492" s="98"/>
    </row>
    <row r="493" spans="1:43" ht="12" hidden="1" customHeight="1">
      <c r="A493" s="689"/>
      <c r="B493" s="672"/>
      <c r="C493" s="690" t="str">
        <f>IF(D493&lt;&gt;"",MAX(C486:C492)+1,"")</f>
        <v/>
      </c>
      <c r="D493" s="715"/>
      <c r="E493" s="691"/>
      <c r="F493" s="692"/>
      <c r="G493" s="677"/>
      <c r="H493" s="693"/>
      <c r="I493" s="694"/>
      <c r="J493" s="695">
        <f t="shared" si="265"/>
        <v>0</v>
      </c>
      <c r="K493" s="696">
        <f t="shared" si="266"/>
        <v>0</v>
      </c>
      <c r="L493" s="703"/>
      <c r="M493" s="712"/>
      <c r="N493" s="713"/>
      <c r="O493" s="712"/>
      <c r="P493" s="713"/>
      <c r="Q493" s="712"/>
      <c r="R493" s="713"/>
      <c r="S493" s="712"/>
      <c r="T493" s="713"/>
      <c r="U493" s="712"/>
      <c r="V493" s="713"/>
      <c r="W493" s="702"/>
      <c r="X493" s="703"/>
      <c r="Y493" s="692"/>
      <c r="Z493" s="677"/>
      <c r="AA493" s="702"/>
      <c r="AB493" s="703"/>
      <c r="AC493" s="707">
        <f t="shared" si="267"/>
        <v>0</v>
      </c>
      <c r="AD493" s="708">
        <f t="shared" si="268"/>
        <v>0</v>
      </c>
      <c r="AE493" s="713"/>
      <c r="AF493" s="716"/>
      <c r="AG493" s="713"/>
      <c r="AH493" s="716"/>
      <c r="AI493" s="713"/>
      <c r="AJ493" s="716"/>
      <c r="AK493" s="713"/>
      <c r="AL493" s="716"/>
      <c r="AM493" s="713"/>
      <c r="AN493" s="716"/>
      <c r="AO493" s="713"/>
      <c r="AP493" s="97"/>
      <c r="AQ493" s="98"/>
    </row>
    <row r="494" spans="1:43" ht="12" hidden="1" customHeight="1">
      <c r="A494" s="689"/>
      <c r="B494" s="672"/>
      <c r="C494" s="690" t="str">
        <f>IF(D494&lt;&gt;"",MAX(C486:C493)+1,"")</f>
        <v/>
      </c>
      <c r="D494" s="715"/>
      <c r="E494" s="691"/>
      <c r="F494" s="692"/>
      <c r="G494" s="677"/>
      <c r="H494" s="693"/>
      <c r="I494" s="694"/>
      <c r="J494" s="695">
        <f t="shared" si="265"/>
        <v>0</v>
      </c>
      <c r="K494" s="696">
        <f t="shared" si="266"/>
        <v>0</v>
      </c>
      <c r="L494" s="703"/>
      <c r="M494" s="712"/>
      <c r="N494" s="713"/>
      <c r="O494" s="712"/>
      <c r="P494" s="713"/>
      <c r="Q494" s="712"/>
      <c r="R494" s="713"/>
      <c r="S494" s="712"/>
      <c r="T494" s="713"/>
      <c r="U494" s="712"/>
      <c r="V494" s="713"/>
      <c r="W494" s="702"/>
      <c r="X494" s="703"/>
      <c r="Y494" s="692"/>
      <c r="Z494" s="677"/>
      <c r="AA494" s="702"/>
      <c r="AB494" s="703"/>
      <c r="AC494" s="707">
        <f t="shared" si="267"/>
        <v>0</v>
      </c>
      <c r="AD494" s="708">
        <f t="shared" si="268"/>
        <v>0</v>
      </c>
      <c r="AE494" s="713"/>
      <c r="AF494" s="716"/>
      <c r="AG494" s="713"/>
      <c r="AH494" s="716"/>
      <c r="AI494" s="713"/>
      <c r="AJ494" s="716"/>
      <c r="AK494" s="713"/>
      <c r="AL494" s="716"/>
      <c r="AM494" s="713"/>
      <c r="AN494" s="716"/>
      <c r="AO494" s="713"/>
      <c r="AP494" s="97"/>
      <c r="AQ494" s="98"/>
    </row>
    <row r="495" spans="1:43" ht="12" hidden="1" customHeight="1">
      <c r="A495" s="689"/>
      <c r="B495" s="672"/>
      <c r="C495" s="690" t="str">
        <f>IF(D495&lt;&gt;"",MAX(C486:C494)+1,"")</f>
        <v/>
      </c>
      <c r="D495" s="715"/>
      <c r="E495" s="691"/>
      <c r="F495" s="692"/>
      <c r="G495" s="677"/>
      <c r="H495" s="693"/>
      <c r="I495" s="694"/>
      <c r="J495" s="695">
        <f t="shared" si="265"/>
        <v>0</v>
      </c>
      <c r="K495" s="696">
        <f t="shared" si="266"/>
        <v>0</v>
      </c>
      <c r="L495" s="703"/>
      <c r="M495" s="712"/>
      <c r="N495" s="713"/>
      <c r="O495" s="712"/>
      <c r="P495" s="713"/>
      <c r="Q495" s="712"/>
      <c r="R495" s="713"/>
      <c r="S495" s="712"/>
      <c r="T495" s="713"/>
      <c r="U495" s="712"/>
      <c r="V495" s="713"/>
      <c r="W495" s="702"/>
      <c r="X495" s="703"/>
      <c r="Y495" s="692"/>
      <c r="Z495" s="677"/>
      <c r="AA495" s="702"/>
      <c r="AB495" s="703"/>
      <c r="AC495" s="707">
        <f t="shared" si="267"/>
        <v>0</v>
      </c>
      <c r="AD495" s="708">
        <f t="shared" si="268"/>
        <v>0</v>
      </c>
      <c r="AE495" s="713"/>
      <c r="AF495" s="716"/>
      <c r="AG495" s="713"/>
      <c r="AH495" s="716"/>
      <c r="AI495" s="713"/>
      <c r="AJ495" s="716"/>
      <c r="AK495" s="713"/>
      <c r="AL495" s="716"/>
      <c r="AM495" s="713"/>
      <c r="AN495" s="716"/>
      <c r="AO495" s="713"/>
      <c r="AP495" s="97"/>
      <c r="AQ495" s="98"/>
    </row>
    <row r="496" spans="1:43" ht="12" hidden="1" customHeight="1">
      <c r="A496" s="717"/>
      <c r="B496" s="718"/>
      <c r="C496" s="719" t="str">
        <f>IF(D496&lt;&gt;"",MAX(C486:C495)+1,"")</f>
        <v/>
      </c>
      <c r="D496" s="720"/>
      <c r="E496" s="721"/>
      <c r="F496" s="722"/>
      <c r="G496" s="723"/>
      <c r="H496" s="724"/>
      <c r="I496" s="725"/>
      <c r="J496" s="726">
        <f t="shared" si="265"/>
        <v>0</v>
      </c>
      <c r="K496" s="727">
        <f t="shared" si="266"/>
        <v>0</v>
      </c>
      <c r="L496" s="728"/>
      <c r="M496" s="729"/>
      <c r="N496" s="730"/>
      <c r="O496" s="729"/>
      <c r="P496" s="730"/>
      <c r="Q496" s="729"/>
      <c r="R496" s="730"/>
      <c r="S496" s="729"/>
      <c r="T496" s="730"/>
      <c r="U496" s="729"/>
      <c r="V496" s="730"/>
      <c r="W496" s="731"/>
      <c r="X496" s="728"/>
      <c r="Y496" s="722"/>
      <c r="Z496" s="723"/>
      <c r="AA496" s="731"/>
      <c r="AB496" s="728"/>
      <c r="AC496" s="732">
        <f t="shared" si="267"/>
        <v>0</v>
      </c>
      <c r="AD496" s="733">
        <f t="shared" si="268"/>
        <v>0</v>
      </c>
      <c r="AE496" s="730"/>
      <c r="AF496" s="734"/>
      <c r="AG496" s="730"/>
      <c r="AH496" s="734"/>
      <c r="AI496" s="730"/>
      <c r="AJ496" s="734"/>
      <c r="AK496" s="730"/>
      <c r="AL496" s="734"/>
      <c r="AM496" s="730"/>
      <c r="AN496" s="734"/>
      <c r="AO496" s="730"/>
      <c r="AP496" s="97"/>
      <c r="AQ496" s="98"/>
    </row>
    <row r="497" spans="1:43" ht="12" hidden="1" customHeight="1">
      <c r="A497" s="656" t="e">
        <f>IF(MAX($A$12:A496)&gt;=#REF!,"",MAX($A$12:A496)+1)</f>
        <v>#REF!</v>
      </c>
      <c r="B497" s="657" t="str">
        <f>IFERROR(VLOOKUP(A497,#REF!,5,FALSE()),"")</f>
        <v/>
      </c>
      <c r="C497" s="1429" t="str">
        <f>IFERROR(VLOOKUP(B497,#REF!,4,FALSE()),"")</f>
        <v/>
      </c>
      <c r="D497" s="1351"/>
      <c r="E497" s="801" t="str">
        <f>IFERROR(VLOOKUP(B497,#REF!,6,FALSE()),"")</f>
        <v/>
      </c>
      <c r="F497" s="659"/>
      <c r="G497" s="660"/>
      <c r="H497" s="661">
        <f t="shared" ref="H497:X497" si="269">SUM(H498:H507)</f>
        <v>0</v>
      </c>
      <c r="I497" s="662">
        <f t="shared" si="269"/>
        <v>0</v>
      </c>
      <c r="J497" s="661">
        <f t="shared" si="269"/>
        <v>0</v>
      </c>
      <c r="K497" s="663">
        <f t="shared" si="269"/>
        <v>0</v>
      </c>
      <c r="L497" s="664">
        <f t="shared" si="269"/>
        <v>0</v>
      </c>
      <c r="M497" s="665">
        <f t="shared" si="269"/>
        <v>0</v>
      </c>
      <c r="N497" s="666">
        <f t="shared" si="269"/>
        <v>0</v>
      </c>
      <c r="O497" s="665">
        <f t="shared" si="269"/>
        <v>0</v>
      </c>
      <c r="P497" s="666">
        <f t="shared" si="269"/>
        <v>0</v>
      </c>
      <c r="Q497" s="665">
        <f t="shared" si="269"/>
        <v>0</v>
      </c>
      <c r="R497" s="666">
        <f t="shared" si="269"/>
        <v>0</v>
      </c>
      <c r="S497" s="665">
        <f t="shared" si="269"/>
        <v>0</v>
      </c>
      <c r="T497" s="666">
        <f t="shared" si="269"/>
        <v>0</v>
      </c>
      <c r="U497" s="665">
        <f t="shared" si="269"/>
        <v>0</v>
      </c>
      <c r="V497" s="666">
        <f t="shared" si="269"/>
        <v>0</v>
      </c>
      <c r="W497" s="667">
        <f t="shared" si="269"/>
        <v>0</v>
      </c>
      <c r="X497" s="664">
        <f t="shared" si="269"/>
        <v>0</v>
      </c>
      <c r="Y497" s="659"/>
      <c r="Z497" s="660"/>
      <c r="AA497" s="667">
        <f t="shared" ref="AA497:AO497" si="270">SUM(AA498:AA507)</f>
        <v>0</v>
      </c>
      <c r="AB497" s="664">
        <f t="shared" si="270"/>
        <v>0</v>
      </c>
      <c r="AC497" s="668">
        <f t="shared" si="270"/>
        <v>0</v>
      </c>
      <c r="AD497" s="669">
        <f t="shared" si="270"/>
        <v>0</v>
      </c>
      <c r="AE497" s="666">
        <f t="shared" si="270"/>
        <v>0</v>
      </c>
      <c r="AF497" s="668">
        <f t="shared" si="270"/>
        <v>0</v>
      </c>
      <c r="AG497" s="666">
        <f t="shared" si="270"/>
        <v>0</v>
      </c>
      <c r="AH497" s="668">
        <f t="shared" si="270"/>
        <v>0</v>
      </c>
      <c r="AI497" s="666">
        <f t="shared" si="270"/>
        <v>0</v>
      </c>
      <c r="AJ497" s="668">
        <f t="shared" si="270"/>
        <v>0</v>
      </c>
      <c r="AK497" s="666">
        <f t="shared" si="270"/>
        <v>0</v>
      </c>
      <c r="AL497" s="668">
        <f t="shared" si="270"/>
        <v>0</v>
      </c>
      <c r="AM497" s="666">
        <f t="shared" si="270"/>
        <v>0</v>
      </c>
      <c r="AN497" s="668">
        <f t="shared" si="270"/>
        <v>0</v>
      </c>
      <c r="AO497" s="666">
        <f t="shared" si="270"/>
        <v>0</v>
      </c>
      <c r="AP497" s="130"/>
      <c r="AQ497" s="131">
        <f>COUNTIF(AD498:AD507,"&gt;0")</f>
        <v>0</v>
      </c>
    </row>
    <row r="498" spans="1:43" ht="12" hidden="1" customHeight="1">
      <c r="A498" s="671"/>
      <c r="B498" s="672"/>
      <c r="C498" s="673" t="str">
        <f>IF(D498&lt;&gt;"",MAX(C497)+1,"")</f>
        <v/>
      </c>
      <c r="D498" s="799" t="str">
        <f>IF(B497&lt;&gt;"","Điểm chính","")</f>
        <v/>
      </c>
      <c r="E498" s="675"/>
      <c r="F498" s="676"/>
      <c r="G498" s="677"/>
      <c r="H498" s="678"/>
      <c r="I498" s="679"/>
      <c r="J498" s="680">
        <f t="shared" ref="J498:J507" si="271">M498+O498+Q498+S498+U498</f>
        <v>0</v>
      </c>
      <c r="K498" s="681">
        <f t="shared" ref="K498:K507" si="272">N498+P498+R498+T498+V498</f>
        <v>0</v>
      </c>
      <c r="L498" s="686"/>
      <c r="M498" s="800">
        <f>IFERROR(VLOOKUP($B497,#REF!,31,FALSE()),0)</f>
        <v>0</v>
      </c>
      <c r="N498" s="740">
        <f>IFERROR(VLOOKUP($B497,#REF!,49,FALSE()),0)</f>
        <v>0</v>
      </c>
      <c r="O498" s="800">
        <f>IFERROR(VLOOKUP($B497,#REF!,32,FALSE()),0)</f>
        <v>0</v>
      </c>
      <c r="P498" s="740">
        <f>IFERROR(VLOOKUP($B497,#REF!,50,FALSE()),0)</f>
        <v>0</v>
      </c>
      <c r="Q498" s="800">
        <f>IFERROR(VLOOKUP($B497,#REF!,33,FALSE()),0)</f>
        <v>0</v>
      </c>
      <c r="R498" s="740">
        <f>IFERROR(VLOOKUP($B497,#REF!,51,FALSE()),0)</f>
        <v>0</v>
      </c>
      <c r="S498" s="800">
        <f>IFERROR(VLOOKUP($B497,#REF!,34,FALSE()),0)</f>
        <v>0</v>
      </c>
      <c r="T498" s="740">
        <f>IFERROR(VLOOKUP($B497,#REF!,52,FALSE()),0)</f>
        <v>0</v>
      </c>
      <c r="U498" s="800">
        <f>IFERROR(VLOOKUP($B497,#REF!,35,FALSE()),0)</f>
        <v>0</v>
      </c>
      <c r="V498" s="740">
        <f>IFERROR(VLOOKUP($B497,#REF!,53,FALSE()),0)</f>
        <v>0</v>
      </c>
      <c r="W498" s="685"/>
      <c r="X498" s="686"/>
      <c r="Y498" s="676"/>
      <c r="Z498" s="677"/>
      <c r="AA498" s="685"/>
      <c r="AB498" s="686"/>
      <c r="AC498" s="687">
        <f t="shared" ref="AC498:AC507" si="273">AF498+AH498+AJ498+AL498+AN498</f>
        <v>0</v>
      </c>
      <c r="AD498" s="688">
        <f t="shared" ref="AD498:AD507" si="274">AG498+AI498+AK498+AM498+AO498</f>
        <v>0</v>
      </c>
      <c r="AE498" s="740"/>
      <c r="AF498" s="761"/>
      <c r="AG498" s="740"/>
      <c r="AH498" s="761"/>
      <c r="AI498" s="740"/>
      <c r="AJ498" s="761"/>
      <c r="AK498" s="740"/>
      <c r="AL498" s="761"/>
      <c r="AM498" s="740"/>
      <c r="AN498" s="761"/>
      <c r="AO498" s="740"/>
      <c r="AP498" s="97"/>
      <c r="AQ498" s="98"/>
    </row>
    <row r="499" spans="1:43" ht="12" hidden="1" customHeight="1">
      <c r="A499" s="689"/>
      <c r="B499" s="672"/>
      <c r="C499" s="690" t="str">
        <f>IF(D499&lt;&gt;"",MAX(C497:C498)+1,"")</f>
        <v/>
      </c>
      <c r="D499" s="715"/>
      <c r="E499" s="691"/>
      <c r="F499" s="692"/>
      <c r="G499" s="677"/>
      <c r="H499" s="693"/>
      <c r="I499" s="694"/>
      <c r="J499" s="695">
        <f t="shared" si="271"/>
        <v>0</v>
      </c>
      <c r="K499" s="696">
        <f t="shared" si="272"/>
        <v>0</v>
      </c>
      <c r="L499" s="703"/>
      <c r="M499" s="712"/>
      <c r="N499" s="713"/>
      <c r="O499" s="712"/>
      <c r="P499" s="713"/>
      <c r="Q499" s="712"/>
      <c r="R499" s="713"/>
      <c r="S499" s="712"/>
      <c r="T499" s="713"/>
      <c r="U499" s="712"/>
      <c r="V499" s="713"/>
      <c r="W499" s="702"/>
      <c r="X499" s="703"/>
      <c r="Y499" s="692"/>
      <c r="Z499" s="677"/>
      <c r="AA499" s="702"/>
      <c r="AB499" s="703"/>
      <c r="AC499" s="707">
        <f t="shared" si="273"/>
        <v>0</v>
      </c>
      <c r="AD499" s="708">
        <f t="shared" si="274"/>
        <v>0</v>
      </c>
      <c r="AE499" s="713"/>
      <c r="AF499" s="716"/>
      <c r="AG499" s="713"/>
      <c r="AH499" s="716"/>
      <c r="AI499" s="713"/>
      <c r="AJ499" s="716"/>
      <c r="AK499" s="713"/>
      <c r="AL499" s="716"/>
      <c r="AM499" s="713"/>
      <c r="AN499" s="716"/>
      <c r="AO499" s="713"/>
      <c r="AP499" s="97"/>
      <c r="AQ499" s="98"/>
    </row>
    <row r="500" spans="1:43" ht="12" hidden="1" customHeight="1">
      <c r="A500" s="689"/>
      <c r="B500" s="672"/>
      <c r="C500" s="690" t="str">
        <f>IF(D500&lt;&gt;"",MAX(C497:C499)+1,"")</f>
        <v/>
      </c>
      <c r="D500" s="715"/>
      <c r="E500" s="691"/>
      <c r="F500" s="692"/>
      <c r="G500" s="677"/>
      <c r="H500" s="693"/>
      <c r="I500" s="694"/>
      <c r="J500" s="695">
        <f t="shared" si="271"/>
        <v>0</v>
      </c>
      <c r="K500" s="696">
        <f t="shared" si="272"/>
        <v>0</v>
      </c>
      <c r="L500" s="703"/>
      <c r="M500" s="712"/>
      <c r="N500" s="713"/>
      <c r="O500" s="712"/>
      <c r="P500" s="713"/>
      <c r="Q500" s="712"/>
      <c r="R500" s="713"/>
      <c r="S500" s="712"/>
      <c r="T500" s="713"/>
      <c r="U500" s="712"/>
      <c r="V500" s="713"/>
      <c r="W500" s="702"/>
      <c r="X500" s="703"/>
      <c r="Y500" s="692"/>
      <c r="Z500" s="677"/>
      <c r="AA500" s="702"/>
      <c r="AB500" s="703"/>
      <c r="AC500" s="707">
        <f t="shared" si="273"/>
        <v>0</v>
      </c>
      <c r="AD500" s="708">
        <f t="shared" si="274"/>
        <v>0</v>
      </c>
      <c r="AE500" s="713"/>
      <c r="AF500" s="716"/>
      <c r="AG500" s="713"/>
      <c r="AH500" s="716"/>
      <c r="AI500" s="713"/>
      <c r="AJ500" s="716"/>
      <c r="AK500" s="713"/>
      <c r="AL500" s="716"/>
      <c r="AM500" s="713"/>
      <c r="AN500" s="716"/>
      <c r="AO500" s="713"/>
      <c r="AP500" s="97"/>
      <c r="AQ500" s="98"/>
    </row>
    <row r="501" spans="1:43" ht="12" hidden="1" customHeight="1">
      <c r="A501" s="689"/>
      <c r="B501" s="672"/>
      <c r="C501" s="690" t="str">
        <f>IF(D501&lt;&gt;"",MAX(C497:C500)+1,"")</f>
        <v/>
      </c>
      <c r="D501" s="715"/>
      <c r="E501" s="691"/>
      <c r="F501" s="692"/>
      <c r="G501" s="677"/>
      <c r="H501" s="693"/>
      <c r="I501" s="694"/>
      <c r="J501" s="695">
        <f t="shared" si="271"/>
        <v>0</v>
      </c>
      <c r="K501" s="696">
        <f t="shared" si="272"/>
        <v>0</v>
      </c>
      <c r="L501" s="703"/>
      <c r="M501" s="712"/>
      <c r="N501" s="713"/>
      <c r="O501" s="712"/>
      <c r="P501" s="713"/>
      <c r="Q501" s="712"/>
      <c r="R501" s="713"/>
      <c r="S501" s="712"/>
      <c r="T501" s="713"/>
      <c r="U501" s="712"/>
      <c r="V501" s="713"/>
      <c r="W501" s="702"/>
      <c r="X501" s="703"/>
      <c r="Y501" s="692"/>
      <c r="Z501" s="677"/>
      <c r="AA501" s="702"/>
      <c r="AB501" s="703"/>
      <c r="AC501" s="707">
        <f t="shared" si="273"/>
        <v>0</v>
      </c>
      <c r="AD501" s="708">
        <f t="shared" si="274"/>
        <v>0</v>
      </c>
      <c r="AE501" s="713"/>
      <c r="AF501" s="716"/>
      <c r="AG501" s="713"/>
      <c r="AH501" s="716"/>
      <c r="AI501" s="713"/>
      <c r="AJ501" s="716"/>
      <c r="AK501" s="713"/>
      <c r="AL501" s="716"/>
      <c r="AM501" s="713"/>
      <c r="AN501" s="716"/>
      <c r="AO501" s="713"/>
      <c r="AP501" s="97"/>
      <c r="AQ501" s="98"/>
    </row>
    <row r="502" spans="1:43" ht="12" hidden="1" customHeight="1">
      <c r="A502" s="689"/>
      <c r="B502" s="672"/>
      <c r="C502" s="690" t="str">
        <f>IF(D502&lt;&gt;"",MAX(C497:C501)+1,"")</f>
        <v/>
      </c>
      <c r="D502" s="715"/>
      <c r="E502" s="691"/>
      <c r="F502" s="692"/>
      <c r="G502" s="677"/>
      <c r="H502" s="693"/>
      <c r="I502" s="694"/>
      <c r="J502" s="695">
        <f t="shared" si="271"/>
        <v>0</v>
      </c>
      <c r="K502" s="696">
        <f t="shared" si="272"/>
        <v>0</v>
      </c>
      <c r="L502" s="703"/>
      <c r="M502" s="712"/>
      <c r="N502" s="713"/>
      <c r="O502" s="712"/>
      <c r="P502" s="713"/>
      <c r="Q502" s="712"/>
      <c r="R502" s="713"/>
      <c r="S502" s="712"/>
      <c r="T502" s="713"/>
      <c r="U502" s="712"/>
      <c r="V502" s="713"/>
      <c r="W502" s="702"/>
      <c r="X502" s="703"/>
      <c r="Y502" s="692"/>
      <c r="Z502" s="677"/>
      <c r="AA502" s="702"/>
      <c r="AB502" s="703"/>
      <c r="AC502" s="707">
        <f t="shared" si="273"/>
        <v>0</v>
      </c>
      <c r="AD502" s="708">
        <f t="shared" si="274"/>
        <v>0</v>
      </c>
      <c r="AE502" s="713"/>
      <c r="AF502" s="716"/>
      <c r="AG502" s="713"/>
      <c r="AH502" s="716"/>
      <c r="AI502" s="713"/>
      <c r="AJ502" s="716"/>
      <c r="AK502" s="713"/>
      <c r="AL502" s="716"/>
      <c r="AM502" s="713"/>
      <c r="AN502" s="716"/>
      <c r="AO502" s="713"/>
      <c r="AP502" s="97"/>
      <c r="AQ502" s="98"/>
    </row>
    <row r="503" spans="1:43" ht="12" hidden="1" customHeight="1">
      <c r="A503" s="689"/>
      <c r="B503" s="672"/>
      <c r="C503" s="690" t="str">
        <f>IF(D503&lt;&gt;"",MAX(C497:C502)+1,"")</f>
        <v/>
      </c>
      <c r="D503" s="715"/>
      <c r="E503" s="691"/>
      <c r="F503" s="692"/>
      <c r="G503" s="677"/>
      <c r="H503" s="693"/>
      <c r="I503" s="694"/>
      <c r="J503" s="695">
        <f t="shared" si="271"/>
        <v>0</v>
      </c>
      <c r="K503" s="696">
        <f t="shared" si="272"/>
        <v>0</v>
      </c>
      <c r="L503" s="703"/>
      <c r="M503" s="712"/>
      <c r="N503" s="713"/>
      <c r="O503" s="712"/>
      <c r="P503" s="713"/>
      <c r="Q503" s="712"/>
      <c r="R503" s="713"/>
      <c r="S503" s="712"/>
      <c r="T503" s="713"/>
      <c r="U503" s="712"/>
      <c r="V503" s="713"/>
      <c r="W503" s="702"/>
      <c r="X503" s="703"/>
      <c r="Y503" s="692"/>
      <c r="Z503" s="677"/>
      <c r="AA503" s="702"/>
      <c r="AB503" s="703"/>
      <c r="AC503" s="707">
        <f t="shared" si="273"/>
        <v>0</v>
      </c>
      <c r="AD503" s="708">
        <f t="shared" si="274"/>
        <v>0</v>
      </c>
      <c r="AE503" s="713"/>
      <c r="AF503" s="716"/>
      <c r="AG503" s="713"/>
      <c r="AH503" s="716"/>
      <c r="AI503" s="713"/>
      <c r="AJ503" s="716"/>
      <c r="AK503" s="713"/>
      <c r="AL503" s="716"/>
      <c r="AM503" s="713"/>
      <c r="AN503" s="716"/>
      <c r="AO503" s="713"/>
      <c r="AP503" s="97"/>
      <c r="AQ503" s="98"/>
    </row>
    <row r="504" spans="1:43" ht="12" hidden="1" customHeight="1">
      <c r="A504" s="689"/>
      <c r="B504" s="672"/>
      <c r="C504" s="690" t="str">
        <f>IF(D504&lt;&gt;"",MAX(C497:C503)+1,"")</f>
        <v/>
      </c>
      <c r="D504" s="715"/>
      <c r="E504" s="691"/>
      <c r="F504" s="692"/>
      <c r="G504" s="677"/>
      <c r="H504" s="693"/>
      <c r="I504" s="694"/>
      <c r="J504" s="695">
        <f t="shared" si="271"/>
        <v>0</v>
      </c>
      <c r="K504" s="696">
        <f t="shared" si="272"/>
        <v>0</v>
      </c>
      <c r="L504" s="703"/>
      <c r="M504" s="712"/>
      <c r="N504" s="713"/>
      <c r="O504" s="712"/>
      <c r="P504" s="713"/>
      <c r="Q504" s="712"/>
      <c r="R504" s="713"/>
      <c r="S504" s="712"/>
      <c r="T504" s="713"/>
      <c r="U504" s="712"/>
      <c r="V504" s="713"/>
      <c r="W504" s="702"/>
      <c r="X504" s="703"/>
      <c r="Y504" s="692"/>
      <c r="Z504" s="677"/>
      <c r="AA504" s="702"/>
      <c r="AB504" s="703"/>
      <c r="AC504" s="707">
        <f t="shared" si="273"/>
        <v>0</v>
      </c>
      <c r="AD504" s="708">
        <f t="shared" si="274"/>
        <v>0</v>
      </c>
      <c r="AE504" s="713"/>
      <c r="AF504" s="716"/>
      <c r="AG504" s="713"/>
      <c r="AH504" s="716"/>
      <c r="AI504" s="713"/>
      <c r="AJ504" s="716"/>
      <c r="AK504" s="713"/>
      <c r="AL504" s="716"/>
      <c r="AM504" s="713"/>
      <c r="AN504" s="716"/>
      <c r="AO504" s="713"/>
      <c r="AP504" s="97"/>
      <c r="AQ504" s="98"/>
    </row>
    <row r="505" spans="1:43" ht="12" hidden="1" customHeight="1">
      <c r="A505" s="689"/>
      <c r="B505" s="672"/>
      <c r="C505" s="690" t="str">
        <f>IF(D505&lt;&gt;"",MAX(C497:C504)+1,"")</f>
        <v/>
      </c>
      <c r="D505" s="715"/>
      <c r="E505" s="691"/>
      <c r="F505" s="692"/>
      <c r="G505" s="677"/>
      <c r="H505" s="693"/>
      <c r="I505" s="694"/>
      <c r="J505" s="695">
        <f t="shared" si="271"/>
        <v>0</v>
      </c>
      <c r="K505" s="696">
        <f t="shared" si="272"/>
        <v>0</v>
      </c>
      <c r="L505" s="703"/>
      <c r="M505" s="712"/>
      <c r="N505" s="713"/>
      <c r="O505" s="712"/>
      <c r="P505" s="713"/>
      <c r="Q505" s="712"/>
      <c r="R505" s="713"/>
      <c r="S505" s="712"/>
      <c r="T505" s="713"/>
      <c r="U505" s="712"/>
      <c r="V505" s="713"/>
      <c r="W505" s="702"/>
      <c r="X505" s="703"/>
      <c r="Y505" s="692"/>
      <c r="Z505" s="677"/>
      <c r="AA505" s="702"/>
      <c r="AB505" s="703"/>
      <c r="AC505" s="707">
        <f t="shared" si="273"/>
        <v>0</v>
      </c>
      <c r="AD505" s="708">
        <f t="shared" si="274"/>
        <v>0</v>
      </c>
      <c r="AE505" s="713"/>
      <c r="AF505" s="716"/>
      <c r="AG505" s="713"/>
      <c r="AH505" s="716"/>
      <c r="AI505" s="713"/>
      <c r="AJ505" s="716"/>
      <c r="AK505" s="713"/>
      <c r="AL505" s="716"/>
      <c r="AM505" s="713"/>
      <c r="AN505" s="716"/>
      <c r="AO505" s="713"/>
      <c r="AP505" s="97"/>
      <c r="AQ505" s="98"/>
    </row>
    <row r="506" spans="1:43" ht="12" hidden="1" customHeight="1">
      <c r="A506" s="689"/>
      <c r="B506" s="672"/>
      <c r="C506" s="690" t="str">
        <f>IF(D506&lt;&gt;"",MAX(C497:C505)+1,"")</f>
        <v/>
      </c>
      <c r="D506" s="715"/>
      <c r="E506" s="691"/>
      <c r="F506" s="692"/>
      <c r="G506" s="677"/>
      <c r="H506" s="693"/>
      <c r="I506" s="694"/>
      <c r="J506" s="695">
        <f t="shared" si="271"/>
        <v>0</v>
      </c>
      <c r="K506" s="696">
        <f t="shared" si="272"/>
        <v>0</v>
      </c>
      <c r="L506" s="703"/>
      <c r="M506" s="712"/>
      <c r="N506" s="713"/>
      <c r="O506" s="712"/>
      <c r="P506" s="713"/>
      <c r="Q506" s="712"/>
      <c r="R506" s="713"/>
      <c r="S506" s="712"/>
      <c r="T506" s="713"/>
      <c r="U506" s="712"/>
      <c r="V506" s="713"/>
      <c r="W506" s="702"/>
      <c r="X506" s="703"/>
      <c r="Y506" s="692"/>
      <c r="Z506" s="677"/>
      <c r="AA506" s="702"/>
      <c r="AB506" s="703"/>
      <c r="AC506" s="707">
        <f t="shared" si="273"/>
        <v>0</v>
      </c>
      <c r="AD506" s="708">
        <f t="shared" si="274"/>
        <v>0</v>
      </c>
      <c r="AE506" s="713"/>
      <c r="AF506" s="716"/>
      <c r="AG506" s="713"/>
      <c r="AH506" s="716"/>
      <c r="AI506" s="713"/>
      <c r="AJ506" s="716"/>
      <c r="AK506" s="713"/>
      <c r="AL506" s="716"/>
      <c r="AM506" s="713"/>
      <c r="AN506" s="716"/>
      <c r="AO506" s="713"/>
      <c r="AP506" s="97"/>
      <c r="AQ506" s="98"/>
    </row>
    <row r="507" spans="1:43" ht="12" hidden="1" customHeight="1">
      <c r="A507" s="717"/>
      <c r="B507" s="718"/>
      <c r="C507" s="719" t="str">
        <f>IF(D507&lt;&gt;"",MAX(C497:C506)+1,"")</f>
        <v/>
      </c>
      <c r="D507" s="720"/>
      <c r="E507" s="721"/>
      <c r="F507" s="722"/>
      <c r="G507" s="723"/>
      <c r="H507" s="724"/>
      <c r="I507" s="725"/>
      <c r="J507" s="726">
        <f t="shared" si="271"/>
        <v>0</v>
      </c>
      <c r="K507" s="727">
        <f t="shared" si="272"/>
        <v>0</v>
      </c>
      <c r="L507" s="728"/>
      <c r="M507" s="729"/>
      <c r="N507" s="730"/>
      <c r="O507" s="729"/>
      <c r="P507" s="730"/>
      <c r="Q507" s="729"/>
      <c r="R507" s="730"/>
      <c r="S507" s="729"/>
      <c r="T507" s="730"/>
      <c r="U507" s="729"/>
      <c r="V507" s="730"/>
      <c r="W507" s="731"/>
      <c r="X507" s="728"/>
      <c r="Y507" s="722"/>
      <c r="Z507" s="723"/>
      <c r="AA507" s="731"/>
      <c r="AB507" s="728"/>
      <c r="AC507" s="732">
        <f t="shared" si="273"/>
        <v>0</v>
      </c>
      <c r="AD507" s="733">
        <f t="shared" si="274"/>
        <v>0</v>
      </c>
      <c r="AE507" s="730"/>
      <c r="AF507" s="734"/>
      <c r="AG507" s="730"/>
      <c r="AH507" s="734"/>
      <c r="AI507" s="730"/>
      <c r="AJ507" s="734"/>
      <c r="AK507" s="730"/>
      <c r="AL507" s="734"/>
      <c r="AM507" s="730"/>
      <c r="AN507" s="734"/>
      <c r="AO507" s="730"/>
      <c r="AP507" s="97"/>
      <c r="AQ507" s="98"/>
    </row>
    <row r="508" spans="1:43" ht="12" hidden="1" customHeight="1">
      <c r="A508" s="656" t="e">
        <f>IF(MAX($A$12:A507)&gt;=#REF!,"",MAX($A$12:A507)+1)</f>
        <v>#REF!</v>
      </c>
      <c r="B508" s="657" t="str">
        <f>IFERROR(VLOOKUP(A508,#REF!,5,FALSE()),"")</f>
        <v/>
      </c>
      <c r="C508" s="1429" t="str">
        <f>IFERROR(VLOOKUP(B508,#REF!,4,FALSE()),"")</f>
        <v/>
      </c>
      <c r="D508" s="1351"/>
      <c r="E508" s="801" t="str">
        <f>IFERROR(VLOOKUP(B508,#REF!,6,FALSE()),"")</f>
        <v/>
      </c>
      <c r="F508" s="659"/>
      <c r="G508" s="660"/>
      <c r="H508" s="661">
        <f t="shared" ref="H508:X508" si="275">SUM(H509:H518)</f>
        <v>0</v>
      </c>
      <c r="I508" s="662">
        <f t="shared" si="275"/>
        <v>0</v>
      </c>
      <c r="J508" s="661">
        <f t="shared" si="275"/>
        <v>0</v>
      </c>
      <c r="K508" s="663">
        <f t="shared" si="275"/>
        <v>0</v>
      </c>
      <c r="L508" s="664">
        <f t="shared" si="275"/>
        <v>0</v>
      </c>
      <c r="M508" s="665">
        <f t="shared" si="275"/>
        <v>0</v>
      </c>
      <c r="N508" s="666">
        <f t="shared" si="275"/>
        <v>0</v>
      </c>
      <c r="O508" s="665">
        <f t="shared" si="275"/>
        <v>0</v>
      </c>
      <c r="P508" s="666">
        <f t="shared" si="275"/>
        <v>0</v>
      </c>
      <c r="Q508" s="665">
        <f t="shared" si="275"/>
        <v>0</v>
      </c>
      <c r="R508" s="666">
        <f t="shared" si="275"/>
        <v>0</v>
      </c>
      <c r="S508" s="665">
        <f t="shared" si="275"/>
        <v>0</v>
      </c>
      <c r="T508" s="666">
        <f t="shared" si="275"/>
        <v>0</v>
      </c>
      <c r="U508" s="665">
        <f t="shared" si="275"/>
        <v>0</v>
      </c>
      <c r="V508" s="666">
        <f t="shared" si="275"/>
        <v>0</v>
      </c>
      <c r="W508" s="667">
        <f t="shared" si="275"/>
        <v>0</v>
      </c>
      <c r="X508" s="664">
        <f t="shared" si="275"/>
        <v>0</v>
      </c>
      <c r="Y508" s="659"/>
      <c r="Z508" s="660"/>
      <c r="AA508" s="667">
        <f t="shared" ref="AA508:AO508" si="276">SUM(AA509:AA518)</f>
        <v>0</v>
      </c>
      <c r="AB508" s="664">
        <f t="shared" si="276"/>
        <v>0</v>
      </c>
      <c r="AC508" s="668">
        <f t="shared" si="276"/>
        <v>0</v>
      </c>
      <c r="AD508" s="669">
        <f t="shared" si="276"/>
        <v>0</v>
      </c>
      <c r="AE508" s="666">
        <f t="shared" si="276"/>
        <v>0</v>
      </c>
      <c r="AF508" s="668">
        <f t="shared" si="276"/>
        <v>0</v>
      </c>
      <c r="AG508" s="666">
        <f t="shared" si="276"/>
        <v>0</v>
      </c>
      <c r="AH508" s="668">
        <f t="shared" si="276"/>
        <v>0</v>
      </c>
      <c r="AI508" s="666">
        <f t="shared" si="276"/>
        <v>0</v>
      </c>
      <c r="AJ508" s="668">
        <f t="shared" si="276"/>
        <v>0</v>
      </c>
      <c r="AK508" s="666">
        <f t="shared" si="276"/>
        <v>0</v>
      </c>
      <c r="AL508" s="668">
        <f t="shared" si="276"/>
        <v>0</v>
      </c>
      <c r="AM508" s="666">
        <f t="shared" si="276"/>
        <v>0</v>
      </c>
      <c r="AN508" s="668">
        <f t="shared" si="276"/>
        <v>0</v>
      </c>
      <c r="AO508" s="666">
        <f t="shared" si="276"/>
        <v>0</v>
      </c>
      <c r="AP508" s="130"/>
      <c r="AQ508" s="131">
        <f>COUNTIF(AD509:AD518,"&gt;0")</f>
        <v>0</v>
      </c>
    </row>
    <row r="509" spans="1:43" ht="12" hidden="1" customHeight="1">
      <c r="A509" s="671"/>
      <c r="B509" s="672"/>
      <c r="C509" s="673" t="str">
        <f>IF(D509&lt;&gt;"",MAX(C508)+1,"")</f>
        <v/>
      </c>
      <c r="D509" s="799" t="str">
        <f>IF(B508&lt;&gt;"","Điểm chính","")</f>
        <v/>
      </c>
      <c r="E509" s="675"/>
      <c r="F509" s="676"/>
      <c r="G509" s="677"/>
      <c r="H509" s="678"/>
      <c r="I509" s="679"/>
      <c r="J509" s="680">
        <f t="shared" ref="J509:J518" si="277">M509+O509+Q509+S509+U509</f>
        <v>0</v>
      </c>
      <c r="K509" s="681">
        <f t="shared" ref="K509:K518" si="278">N509+P509+R509+T509+V509</f>
        <v>0</v>
      </c>
      <c r="L509" s="686"/>
      <c r="M509" s="800">
        <f>IFERROR(VLOOKUP($B508,#REF!,31,FALSE()),0)</f>
        <v>0</v>
      </c>
      <c r="N509" s="740">
        <f>IFERROR(VLOOKUP($B508,#REF!,49,FALSE()),0)</f>
        <v>0</v>
      </c>
      <c r="O509" s="800">
        <f>IFERROR(VLOOKUP($B508,#REF!,32,FALSE()),0)</f>
        <v>0</v>
      </c>
      <c r="P509" s="740">
        <f>IFERROR(VLOOKUP($B508,#REF!,50,FALSE()),0)</f>
        <v>0</v>
      </c>
      <c r="Q509" s="800">
        <f>IFERROR(VLOOKUP($B508,#REF!,33,FALSE()),0)</f>
        <v>0</v>
      </c>
      <c r="R509" s="740">
        <f>IFERROR(VLOOKUP($B508,#REF!,51,FALSE()),0)</f>
        <v>0</v>
      </c>
      <c r="S509" s="800">
        <f>IFERROR(VLOOKUP($B508,#REF!,34,FALSE()),0)</f>
        <v>0</v>
      </c>
      <c r="T509" s="740">
        <f>IFERROR(VLOOKUP($B508,#REF!,52,FALSE()),0)</f>
        <v>0</v>
      </c>
      <c r="U509" s="800">
        <f>IFERROR(VLOOKUP($B508,#REF!,35,FALSE()),0)</f>
        <v>0</v>
      </c>
      <c r="V509" s="740">
        <f>IFERROR(VLOOKUP($B508,#REF!,53,FALSE()),0)</f>
        <v>0</v>
      </c>
      <c r="W509" s="685"/>
      <c r="X509" s="686"/>
      <c r="Y509" s="676"/>
      <c r="Z509" s="677"/>
      <c r="AA509" s="685"/>
      <c r="AB509" s="686"/>
      <c r="AC509" s="687">
        <f t="shared" ref="AC509:AC518" si="279">AF509+AH509+AJ509+AL509+AN509</f>
        <v>0</v>
      </c>
      <c r="AD509" s="688">
        <f t="shared" ref="AD509:AD518" si="280">AG509+AI509+AK509+AM509+AO509</f>
        <v>0</v>
      </c>
      <c r="AE509" s="740"/>
      <c r="AF509" s="761"/>
      <c r="AG509" s="740"/>
      <c r="AH509" s="761"/>
      <c r="AI509" s="740"/>
      <c r="AJ509" s="761"/>
      <c r="AK509" s="740"/>
      <c r="AL509" s="761"/>
      <c r="AM509" s="740"/>
      <c r="AN509" s="761"/>
      <c r="AO509" s="740"/>
      <c r="AP509" s="97"/>
      <c r="AQ509" s="98"/>
    </row>
    <row r="510" spans="1:43" ht="12" hidden="1" customHeight="1">
      <c r="A510" s="689"/>
      <c r="B510" s="672"/>
      <c r="C510" s="690" t="str">
        <f>IF(D510&lt;&gt;"",MAX(C508:C509)+1,"")</f>
        <v/>
      </c>
      <c r="D510" s="715"/>
      <c r="E510" s="691"/>
      <c r="F510" s="692"/>
      <c r="G510" s="677"/>
      <c r="H510" s="693"/>
      <c r="I510" s="694"/>
      <c r="J510" s="695">
        <f t="shared" si="277"/>
        <v>0</v>
      </c>
      <c r="K510" s="696">
        <f t="shared" si="278"/>
        <v>0</v>
      </c>
      <c r="L510" s="703"/>
      <c r="M510" s="712"/>
      <c r="N510" s="713"/>
      <c r="O510" s="712"/>
      <c r="P510" s="713"/>
      <c r="Q510" s="712"/>
      <c r="R510" s="713"/>
      <c r="S510" s="712"/>
      <c r="T510" s="713"/>
      <c r="U510" s="712"/>
      <c r="V510" s="713"/>
      <c r="W510" s="702"/>
      <c r="X510" s="703"/>
      <c r="Y510" s="692"/>
      <c r="Z510" s="677"/>
      <c r="AA510" s="702"/>
      <c r="AB510" s="703"/>
      <c r="AC510" s="707">
        <f t="shared" si="279"/>
        <v>0</v>
      </c>
      <c r="AD510" s="708">
        <f t="shared" si="280"/>
        <v>0</v>
      </c>
      <c r="AE510" s="713"/>
      <c r="AF510" s="716"/>
      <c r="AG510" s="713"/>
      <c r="AH510" s="716"/>
      <c r="AI510" s="713"/>
      <c r="AJ510" s="716"/>
      <c r="AK510" s="713"/>
      <c r="AL510" s="716"/>
      <c r="AM510" s="713"/>
      <c r="AN510" s="716"/>
      <c r="AO510" s="713"/>
      <c r="AP510" s="97"/>
      <c r="AQ510" s="98"/>
    </row>
    <row r="511" spans="1:43" ht="12" hidden="1" customHeight="1">
      <c r="A511" s="689"/>
      <c r="B511" s="672"/>
      <c r="C511" s="690" t="str">
        <f>IF(D511&lt;&gt;"",MAX(C508:C510)+1,"")</f>
        <v/>
      </c>
      <c r="D511" s="715"/>
      <c r="E511" s="691"/>
      <c r="F511" s="692"/>
      <c r="G511" s="677"/>
      <c r="H511" s="693"/>
      <c r="I511" s="694"/>
      <c r="J511" s="695">
        <f t="shared" si="277"/>
        <v>0</v>
      </c>
      <c r="K511" s="696">
        <f t="shared" si="278"/>
        <v>0</v>
      </c>
      <c r="L511" s="703"/>
      <c r="M511" s="712"/>
      <c r="N511" s="713"/>
      <c r="O511" s="712"/>
      <c r="P511" s="713"/>
      <c r="Q511" s="712"/>
      <c r="R511" s="713"/>
      <c r="S511" s="712"/>
      <c r="T511" s="713"/>
      <c r="U511" s="712"/>
      <c r="V511" s="713"/>
      <c r="W511" s="702"/>
      <c r="X511" s="703"/>
      <c r="Y511" s="692"/>
      <c r="Z511" s="677"/>
      <c r="AA511" s="702"/>
      <c r="AB511" s="703"/>
      <c r="AC511" s="707">
        <f t="shared" si="279"/>
        <v>0</v>
      </c>
      <c r="AD511" s="708">
        <f t="shared" si="280"/>
        <v>0</v>
      </c>
      <c r="AE511" s="713"/>
      <c r="AF511" s="716"/>
      <c r="AG511" s="713"/>
      <c r="AH511" s="716"/>
      <c r="AI511" s="713"/>
      <c r="AJ511" s="716"/>
      <c r="AK511" s="713"/>
      <c r="AL511" s="716"/>
      <c r="AM511" s="713"/>
      <c r="AN511" s="716"/>
      <c r="AO511" s="713"/>
      <c r="AP511" s="97"/>
      <c r="AQ511" s="98"/>
    </row>
    <row r="512" spans="1:43" ht="12" hidden="1" customHeight="1">
      <c r="A512" s="689"/>
      <c r="B512" s="672"/>
      <c r="C512" s="690" t="str">
        <f>IF(D512&lt;&gt;"",MAX(C508:C511)+1,"")</f>
        <v/>
      </c>
      <c r="D512" s="715"/>
      <c r="E512" s="691"/>
      <c r="F512" s="692"/>
      <c r="G512" s="677"/>
      <c r="H512" s="693"/>
      <c r="I512" s="694"/>
      <c r="J512" s="695">
        <f t="shared" si="277"/>
        <v>0</v>
      </c>
      <c r="K512" s="696">
        <f t="shared" si="278"/>
        <v>0</v>
      </c>
      <c r="L512" s="703"/>
      <c r="M512" s="712"/>
      <c r="N512" s="713"/>
      <c r="O512" s="712"/>
      <c r="P512" s="713"/>
      <c r="Q512" s="712"/>
      <c r="R512" s="713"/>
      <c r="S512" s="712"/>
      <c r="T512" s="713"/>
      <c r="U512" s="712"/>
      <c r="V512" s="713"/>
      <c r="W512" s="702"/>
      <c r="X512" s="703"/>
      <c r="Y512" s="692"/>
      <c r="Z512" s="677"/>
      <c r="AA512" s="702"/>
      <c r="AB512" s="703"/>
      <c r="AC512" s="707">
        <f t="shared" si="279"/>
        <v>0</v>
      </c>
      <c r="AD512" s="708">
        <f t="shared" si="280"/>
        <v>0</v>
      </c>
      <c r="AE512" s="713"/>
      <c r="AF512" s="716"/>
      <c r="AG512" s="713"/>
      <c r="AH512" s="716"/>
      <c r="AI512" s="713"/>
      <c r="AJ512" s="716"/>
      <c r="AK512" s="713"/>
      <c r="AL512" s="716"/>
      <c r="AM512" s="713"/>
      <c r="AN512" s="716"/>
      <c r="AO512" s="713"/>
      <c r="AP512" s="97"/>
      <c r="AQ512" s="98"/>
    </row>
    <row r="513" spans="1:43" ht="12" hidden="1" customHeight="1">
      <c r="A513" s="689"/>
      <c r="B513" s="672"/>
      <c r="C513" s="690" t="str">
        <f>IF(D513&lt;&gt;"",MAX(C508:C512)+1,"")</f>
        <v/>
      </c>
      <c r="D513" s="715"/>
      <c r="E513" s="691"/>
      <c r="F513" s="692"/>
      <c r="G513" s="677"/>
      <c r="H513" s="693"/>
      <c r="I513" s="694"/>
      <c r="J513" s="695">
        <f t="shared" si="277"/>
        <v>0</v>
      </c>
      <c r="K513" s="696">
        <f t="shared" si="278"/>
        <v>0</v>
      </c>
      <c r="L513" s="703"/>
      <c r="M513" s="712"/>
      <c r="N513" s="713"/>
      <c r="O513" s="712"/>
      <c r="P513" s="713"/>
      <c r="Q513" s="712"/>
      <c r="R513" s="713"/>
      <c r="S513" s="712"/>
      <c r="T513" s="713"/>
      <c r="U513" s="712"/>
      <c r="V513" s="713"/>
      <c r="W513" s="702"/>
      <c r="X513" s="703"/>
      <c r="Y513" s="692"/>
      <c r="Z513" s="677"/>
      <c r="AA513" s="702"/>
      <c r="AB513" s="703"/>
      <c r="AC513" s="707">
        <f t="shared" si="279"/>
        <v>0</v>
      </c>
      <c r="AD513" s="708">
        <f t="shared" si="280"/>
        <v>0</v>
      </c>
      <c r="AE513" s="713"/>
      <c r="AF513" s="716"/>
      <c r="AG513" s="713"/>
      <c r="AH513" s="716"/>
      <c r="AI513" s="713"/>
      <c r="AJ513" s="716"/>
      <c r="AK513" s="713"/>
      <c r="AL513" s="716"/>
      <c r="AM513" s="713"/>
      <c r="AN513" s="716"/>
      <c r="AO513" s="713"/>
      <c r="AP513" s="97"/>
      <c r="AQ513" s="98"/>
    </row>
    <row r="514" spans="1:43" ht="12" hidden="1" customHeight="1">
      <c r="A514" s="689"/>
      <c r="B514" s="672"/>
      <c r="C514" s="690" t="str">
        <f>IF(D514&lt;&gt;"",MAX(C508:C513)+1,"")</f>
        <v/>
      </c>
      <c r="D514" s="715"/>
      <c r="E514" s="691"/>
      <c r="F514" s="692"/>
      <c r="G514" s="677"/>
      <c r="H514" s="693"/>
      <c r="I514" s="694"/>
      <c r="J514" s="695">
        <f t="shared" si="277"/>
        <v>0</v>
      </c>
      <c r="K514" s="696">
        <f t="shared" si="278"/>
        <v>0</v>
      </c>
      <c r="L514" s="703"/>
      <c r="M514" s="712"/>
      <c r="N514" s="713"/>
      <c r="O514" s="712"/>
      <c r="P514" s="713"/>
      <c r="Q514" s="712"/>
      <c r="R514" s="713"/>
      <c r="S514" s="712"/>
      <c r="T514" s="713"/>
      <c r="U514" s="712"/>
      <c r="V514" s="713"/>
      <c r="W514" s="702"/>
      <c r="X514" s="703"/>
      <c r="Y514" s="692"/>
      <c r="Z514" s="677"/>
      <c r="AA514" s="702"/>
      <c r="AB514" s="703"/>
      <c r="AC514" s="707">
        <f t="shared" si="279"/>
        <v>0</v>
      </c>
      <c r="AD514" s="708">
        <f t="shared" si="280"/>
        <v>0</v>
      </c>
      <c r="AE514" s="713"/>
      <c r="AF514" s="716"/>
      <c r="AG514" s="713"/>
      <c r="AH514" s="716"/>
      <c r="AI514" s="713"/>
      <c r="AJ514" s="716"/>
      <c r="AK514" s="713"/>
      <c r="AL514" s="716"/>
      <c r="AM514" s="713"/>
      <c r="AN514" s="716"/>
      <c r="AO514" s="713"/>
      <c r="AP514" s="97"/>
      <c r="AQ514" s="98"/>
    </row>
    <row r="515" spans="1:43" ht="12" hidden="1" customHeight="1">
      <c r="A515" s="689"/>
      <c r="B515" s="672"/>
      <c r="C515" s="690" t="str">
        <f>IF(D515&lt;&gt;"",MAX(C508:C514)+1,"")</f>
        <v/>
      </c>
      <c r="D515" s="715"/>
      <c r="E515" s="691"/>
      <c r="F515" s="692"/>
      <c r="G515" s="677"/>
      <c r="H515" s="693"/>
      <c r="I515" s="694"/>
      <c r="J515" s="695">
        <f t="shared" si="277"/>
        <v>0</v>
      </c>
      <c r="K515" s="696">
        <f t="shared" si="278"/>
        <v>0</v>
      </c>
      <c r="L515" s="703"/>
      <c r="M515" s="712"/>
      <c r="N515" s="713"/>
      <c r="O515" s="712"/>
      <c r="P515" s="713"/>
      <c r="Q515" s="712"/>
      <c r="R515" s="713"/>
      <c r="S515" s="712"/>
      <c r="T515" s="713"/>
      <c r="U515" s="712"/>
      <c r="V515" s="713"/>
      <c r="W515" s="702"/>
      <c r="X515" s="703"/>
      <c r="Y515" s="692"/>
      <c r="Z515" s="677"/>
      <c r="AA515" s="702"/>
      <c r="AB515" s="703"/>
      <c r="AC515" s="707">
        <f t="shared" si="279"/>
        <v>0</v>
      </c>
      <c r="AD515" s="708">
        <f t="shared" si="280"/>
        <v>0</v>
      </c>
      <c r="AE515" s="713"/>
      <c r="AF515" s="716"/>
      <c r="AG515" s="713"/>
      <c r="AH515" s="716"/>
      <c r="AI515" s="713"/>
      <c r="AJ515" s="716"/>
      <c r="AK515" s="713"/>
      <c r="AL515" s="716"/>
      <c r="AM515" s="713"/>
      <c r="AN515" s="716"/>
      <c r="AO515" s="713"/>
      <c r="AP515" s="97"/>
      <c r="AQ515" s="98"/>
    </row>
    <row r="516" spans="1:43" ht="12" hidden="1" customHeight="1">
      <c r="A516" s="689"/>
      <c r="B516" s="672"/>
      <c r="C516" s="690" t="str">
        <f>IF(D516&lt;&gt;"",MAX(C508:C515)+1,"")</f>
        <v/>
      </c>
      <c r="D516" s="715"/>
      <c r="E516" s="691"/>
      <c r="F516" s="692"/>
      <c r="G516" s="677"/>
      <c r="H516" s="693"/>
      <c r="I516" s="694"/>
      <c r="J516" s="695">
        <f t="shared" si="277"/>
        <v>0</v>
      </c>
      <c r="K516" s="696">
        <f t="shared" si="278"/>
        <v>0</v>
      </c>
      <c r="L516" s="703"/>
      <c r="M516" s="712"/>
      <c r="N516" s="713"/>
      <c r="O516" s="712"/>
      <c r="P516" s="713"/>
      <c r="Q516" s="712"/>
      <c r="R516" s="713"/>
      <c r="S516" s="712"/>
      <c r="T516" s="713"/>
      <c r="U516" s="712"/>
      <c r="V516" s="713"/>
      <c r="W516" s="702"/>
      <c r="X516" s="703"/>
      <c r="Y516" s="692"/>
      <c r="Z516" s="677"/>
      <c r="AA516" s="702"/>
      <c r="AB516" s="703"/>
      <c r="AC516" s="707">
        <f t="shared" si="279"/>
        <v>0</v>
      </c>
      <c r="AD516" s="708">
        <f t="shared" si="280"/>
        <v>0</v>
      </c>
      <c r="AE516" s="713"/>
      <c r="AF516" s="716"/>
      <c r="AG516" s="713"/>
      <c r="AH516" s="716"/>
      <c r="AI516" s="713"/>
      <c r="AJ516" s="716"/>
      <c r="AK516" s="713"/>
      <c r="AL516" s="716"/>
      <c r="AM516" s="713"/>
      <c r="AN516" s="716"/>
      <c r="AO516" s="713"/>
      <c r="AP516" s="97"/>
      <c r="AQ516" s="98"/>
    </row>
    <row r="517" spans="1:43" ht="12" hidden="1" customHeight="1">
      <c r="A517" s="689"/>
      <c r="B517" s="672"/>
      <c r="C517" s="690" t="str">
        <f>IF(D517&lt;&gt;"",MAX(C508:C516)+1,"")</f>
        <v/>
      </c>
      <c r="D517" s="715"/>
      <c r="E517" s="691"/>
      <c r="F517" s="692"/>
      <c r="G517" s="677"/>
      <c r="H517" s="693"/>
      <c r="I517" s="694"/>
      <c r="J517" s="695">
        <f t="shared" si="277"/>
        <v>0</v>
      </c>
      <c r="K517" s="696">
        <f t="shared" si="278"/>
        <v>0</v>
      </c>
      <c r="L517" s="703"/>
      <c r="M517" s="712"/>
      <c r="N517" s="713"/>
      <c r="O517" s="712"/>
      <c r="P517" s="713"/>
      <c r="Q517" s="712"/>
      <c r="R517" s="713"/>
      <c r="S517" s="712"/>
      <c r="T517" s="713"/>
      <c r="U517" s="712"/>
      <c r="V517" s="713"/>
      <c r="W517" s="702"/>
      <c r="X517" s="703"/>
      <c r="Y517" s="692"/>
      <c r="Z517" s="677"/>
      <c r="AA517" s="702"/>
      <c r="AB517" s="703"/>
      <c r="AC517" s="707">
        <f t="shared" si="279"/>
        <v>0</v>
      </c>
      <c r="AD517" s="708">
        <f t="shared" si="280"/>
        <v>0</v>
      </c>
      <c r="AE517" s="713"/>
      <c r="AF517" s="716"/>
      <c r="AG517" s="713"/>
      <c r="AH517" s="716"/>
      <c r="AI517" s="713"/>
      <c r="AJ517" s="716"/>
      <c r="AK517" s="713"/>
      <c r="AL517" s="716"/>
      <c r="AM517" s="713"/>
      <c r="AN517" s="716"/>
      <c r="AO517" s="713"/>
      <c r="AP517" s="97"/>
      <c r="AQ517" s="98"/>
    </row>
    <row r="518" spans="1:43" ht="12" hidden="1" customHeight="1">
      <c r="A518" s="717"/>
      <c r="B518" s="718"/>
      <c r="C518" s="719" t="str">
        <f>IF(D518&lt;&gt;"",MAX(C508:C517)+1,"")</f>
        <v/>
      </c>
      <c r="D518" s="720"/>
      <c r="E518" s="721"/>
      <c r="F518" s="722"/>
      <c r="G518" s="723"/>
      <c r="H518" s="724"/>
      <c r="I518" s="725"/>
      <c r="J518" s="726">
        <f t="shared" si="277"/>
        <v>0</v>
      </c>
      <c r="K518" s="727">
        <f t="shared" si="278"/>
        <v>0</v>
      </c>
      <c r="L518" s="728"/>
      <c r="M518" s="729"/>
      <c r="N518" s="730"/>
      <c r="O518" s="729"/>
      <c r="P518" s="730"/>
      <c r="Q518" s="729"/>
      <c r="R518" s="730"/>
      <c r="S518" s="729"/>
      <c r="T518" s="730"/>
      <c r="U518" s="729"/>
      <c r="V518" s="730"/>
      <c r="W518" s="731"/>
      <c r="X518" s="728"/>
      <c r="Y518" s="722"/>
      <c r="Z518" s="723"/>
      <c r="AA518" s="731"/>
      <c r="AB518" s="728"/>
      <c r="AC518" s="732">
        <f t="shared" si="279"/>
        <v>0</v>
      </c>
      <c r="AD518" s="733">
        <f t="shared" si="280"/>
        <v>0</v>
      </c>
      <c r="AE518" s="730"/>
      <c r="AF518" s="734"/>
      <c r="AG518" s="730"/>
      <c r="AH518" s="734"/>
      <c r="AI518" s="730"/>
      <c r="AJ518" s="734"/>
      <c r="AK518" s="730"/>
      <c r="AL518" s="734"/>
      <c r="AM518" s="730"/>
      <c r="AN518" s="734"/>
      <c r="AO518" s="730"/>
      <c r="AP518" s="97"/>
      <c r="AQ518" s="98"/>
    </row>
    <row r="519" spans="1:43" ht="12" hidden="1" customHeight="1">
      <c r="A519" s="656" t="e">
        <f>IF(MAX($A$12:A518)&gt;=#REF!,"",MAX($A$12:A518)+1)</f>
        <v>#REF!</v>
      </c>
      <c r="B519" s="657" t="str">
        <f>IFERROR(VLOOKUP(A519,#REF!,5,FALSE()),"")</f>
        <v/>
      </c>
      <c r="C519" s="1429" t="str">
        <f>IFERROR(VLOOKUP(B519,#REF!,4,FALSE()),"")</f>
        <v/>
      </c>
      <c r="D519" s="1351"/>
      <c r="E519" s="801" t="str">
        <f>IFERROR(VLOOKUP(B519,#REF!,6,FALSE()),"")</f>
        <v/>
      </c>
      <c r="F519" s="659"/>
      <c r="G519" s="660"/>
      <c r="H519" s="661">
        <f t="shared" ref="H519:X519" si="281">SUM(H520:H529)</f>
        <v>0</v>
      </c>
      <c r="I519" s="662">
        <f t="shared" si="281"/>
        <v>0</v>
      </c>
      <c r="J519" s="661">
        <f t="shared" si="281"/>
        <v>0</v>
      </c>
      <c r="K519" s="663">
        <f t="shared" si="281"/>
        <v>0</v>
      </c>
      <c r="L519" s="664">
        <f t="shared" si="281"/>
        <v>0</v>
      </c>
      <c r="M519" s="665">
        <f t="shared" si="281"/>
        <v>0</v>
      </c>
      <c r="N519" s="666">
        <f t="shared" si="281"/>
        <v>0</v>
      </c>
      <c r="O519" s="665">
        <f t="shared" si="281"/>
        <v>0</v>
      </c>
      <c r="P519" s="666">
        <f t="shared" si="281"/>
        <v>0</v>
      </c>
      <c r="Q519" s="665">
        <f t="shared" si="281"/>
        <v>0</v>
      </c>
      <c r="R519" s="666">
        <f t="shared" si="281"/>
        <v>0</v>
      </c>
      <c r="S519" s="665">
        <f t="shared" si="281"/>
        <v>0</v>
      </c>
      <c r="T519" s="666">
        <f t="shared" si="281"/>
        <v>0</v>
      </c>
      <c r="U519" s="665">
        <f t="shared" si="281"/>
        <v>0</v>
      </c>
      <c r="V519" s="666">
        <f t="shared" si="281"/>
        <v>0</v>
      </c>
      <c r="W519" s="667">
        <f t="shared" si="281"/>
        <v>0</v>
      </c>
      <c r="X519" s="664">
        <f t="shared" si="281"/>
        <v>0</v>
      </c>
      <c r="Y519" s="659"/>
      <c r="Z519" s="660"/>
      <c r="AA519" s="667">
        <f t="shared" ref="AA519:AO519" si="282">SUM(AA520:AA529)</f>
        <v>0</v>
      </c>
      <c r="AB519" s="664">
        <f t="shared" si="282"/>
        <v>0</v>
      </c>
      <c r="AC519" s="668">
        <f t="shared" si="282"/>
        <v>0</v>
      </c>
      <c r="AD519" s="669">
        <f t="shared" si="282"/>
        <v>0</v>
      </c>
      <c r="AE519" s="666">
        <f t="shared" si="282"/>
        <v>0</v>
      </c>
      <c r="AF519" s="668">
        <f t="shared" si="282"/>
        <v>0</v>
      </c>
      <c r="AG519" s="666">
        <f t="shared" si="282"/>
        <v>0</v>
      </c>
      <c r="AH519" s="668">
        <f t="shared" si="282"/>
        <v>0</v>
      </c>
      <c r="AI519" s="666">
        <f t="shared" si="282"/>
        <v>0</v>
      </c>
      <c r="AJ519" s="668">
        <f t="shared" si="282"/>
        <v>0</v>
      </c>
      <c r="AK519" s="666">
        <f t="shared" si="282"/>
        <v>0</v>
      </c>
      <c r="AL519" s="668">
        <f t="shared" si="282"/>
        <v>0</v>
      </c>
      <c r="AM519" s="666">
        <f t="shared" si="282"/>
        <v>0</v>
      </c>
      <c r="AN519" s="668">
        <f t="shared" si="282"/>
        <v>0</v>
      </c>
      <c r="AO519" s="666">
        <f t="shared" si="282"/>
        <v>0</v>
      </c>
      <c r="AP519" s="130"/>
      <c r="AQ519" s="131">
        <f>COUNTIF(AD520:AD529,"&gt;0")</f>
        <v>0</v>
      </c>
    </row>
    <row r="520" spans="1:43" ht="12" hidden="1" customHeight="1">
      <c r="A520" s="671"/>
      <c r="B520" s="672"/>
      <c r="C520" s="673" t="str">
        <f>IF(D520&lt;&gt;"",MAX(C519)+1,"")</f>
        <v/>
      </c>
      <c r="D520" s="799" t="str">
        <f>IF(B519&lt;&gt;"","Điểm chính","")</f>
        <v/>
      </c>
      <c r="E520" s="675"/>
      <c r="F520" s="676"/>
      <c r="G520" s="677"/>
      <c r="H520" s="678"/>
      <c r="I520" s="679"/>
      <c r="J520" s="680">
        <f t="shared" ref="J520:J529" si="283">M520+O520+Q520+S520+U520</f>
        <v>0</v>
      </c>
      <c r="K520" s="681">
        <f t="shared" ref="K520:K529" si="284">N520+P520+R520+T520+V520</f>
        <v>0</v>
      </c>
      <c r="L520" s="686"/>
      <c r="M520" s="800">
        <f>IFERROR(VLOOKUP($B519,#REF!,31,FALSE()),0)</f>
        <v>0</v>
      </c>
      <c r="N520" s="740">
        <f>IFERROR(VLOOKUP($B519,#REF!,49,FALSE()),0)</f>
        <v>0</v>
      </c>
      <c r="O520" s="800">
        <f>IFERROR(VLOOKUP($B519,#REF!,32,FALSE()),0)</f>
        <v>0</v>
      </c>
      <c r="P520" s="740">
        <f>IFERROR(VLOOKUP($B519,#REF!,50,FALSE()),0)</f>
        <v>0</v>
      </c>
      <c r="Q520" s="800">
        <f>IFERROR(VLOOKUP($B519,#REF!,33,FALSE()),0)</f>
        <v>0</v>
      </c>
      <c r="R520" s="740">
        <f>IFERROR(VLOOKUP($B519,#REF!,51,FALSE()),0)</f>
        <v>0</v>
      </c>
      <c r="S520" s="800">
        <f>IFERROR(VLOOKUP($B519,#REF!,34,FALSE()),0)</f>
        <v>0</v>
      </c>
      <c r="T520" s="740">
        <f>IFERROR(VLOOKUP($B519,#REF!,52,FALSE()),0)</f>
        <v>0</v>
      </c>
      <c r="U520" s="800">
        <f>IFERROR(VLOOKUP($B519,#REF!,35,FALSE()),0)</f>
        <v>0</v>
      </c>
      <c r="V520" s="740">
        <f>IFERROR(VLOOKUP($B519,#REF!,53,FALSE()),0)</f>
        <v>0</v>
      </c>
      <c r="W520" s="685"/>
      <c r="X520" s="686"/>
      <c r="Y520" s="676"/>
      <c r="Z520" s="677"/>
      <c r="AA520" s="685"/>
      <c r="AB520" s="686"/>
      <c r="AC520" s="687">
        <f t="shared" ref="AC520:AC529" si="285">AF520+AH520+AJ520+AL520+AN520</f>
        <v>0</v>
      </c>
      <c r="AD520" s="688">
        <f t="shared" ref="AD520:AD529" si="286">AG520+AI520+AK520+AM520+AO520</f>
        <v>0</v>
      </c>
      <c r="AE520" s="740"/>
      <c r="AF520" s="761"/>
      <c r="AG520" s="740"/>
      <c r="AH520" s="761"/>
      <c r="AI520" s="740"/>
      <c r="AJ520" s="761"/>
      <c r="AK520" s="740"/>
      <c r="AL520" s="761"/>
      <c r="AM520" s="740"/>
      <c r="AN520" s="761"/>
      <c r="AO520" s="740"/>
      <c r="AP520" s="97"/>
      <c r="AQ520" s="98"/>
    </row>
    <row r="521" spans="1:43" ht="12" hidden="1" customHeight="1">
      <c r="A521" s="689"/>
      <c r="B521" s="672"/>
      <c r="C521" s="690" t="str">
        <f>IF(D521&lt;&gt;"",MAX(C519:C520)+1,"")</f>
        <v/>
      </c>
      <c r="D521" s="715"/>
      <c r="E521" s="691"/>
      <c r="F521" s="692"/>
      <c r="G521" s="677"/>
      <c r="H521" s="693"/>
      <c r="I521" s="694"/>
      <c r="J521" s="695">
        <f t="shared" si="283"/>
        <v>0</v>
      </c>
      <c r="K521" s="696">
        <f t="shared" si="284"/>
        <v>0</v>
      </c>
      <c r="L521" s="703"/>
      <c r="M521" s="712"/>
      <c r="N521" s="713"/>
      <c r="O521" s="712"/>
      <c r="P521" s="713"/>
      <c r="Q521" s="712"/>
      <c r="R521" s="713"/>
      <c r="S521" s="712"/>
      <c r="T521" s="713"/>
      <c r="U521" s="712"/>
      <c r="V521" s="713"/>
      <c r="W521" s="702"/>
      <c r="X521" s="703"/>
      <c r="Y521" s="692"/>
      <c r="Z521" s="677"/>
      <c r="AA521" s="702"/>
      <c r="AB521" s="703"/>
      <c r="AC521" s="707">
        <f t="shared" si="285"/>
        <v>0</v>
      </c>
      <c r="AD521" s="708">
        <f t="shared" si="286"/>
        <v>0</v>
      </c>
      <c r="AE521" s="713"/>
      <c r="AF521" s="716"/>
      <c r="AG521" s="713"/>
      <c r="AH521" s="716"/>
      <c r="AI521" s="713"/>
      <c r="AJ521" s="716"/>
      <c r="AK521" s="713"/>
      <c r="AL521" s="716"/>
      <c r="AM521" s="713"/>
      <c r="AN521" s="716"/>
      <c r="AO521" s="713"/>
      <c r="AP521" s="97"/>
      <c r="AQ521" s="98"/>
    </row>
    <row r="522" spans="1:43" ht="12" hidden="1" customHeight="1">
      <c r="A522" s="689"/>
      <c r="B522" s="672"/>
      <c r="C522" s="690" t="str">
        <f>IF(D522&lt;&gt;"",MAX(C519:C521)+1,"")</f>
        <v/>
      </c>
      <c r="D522" s="715"/>
      <c r="E522" s="691"/>
      <c r="F522" s="692"/>
      <c r="G522" s="677"/>
      <c r="H522" s="693"/>
      <c r="I522" s="694"/>
      <c r="J522" s="695">
        <f t="shared" si="283"/>
        <v>0</v>
      </c>
      <c r="K522" s="696">
        <f t="shared" si="284"/>
        <v>0</v>
      </c>
      <c r="L522" s="703"/>
      <c r="M522" s="712"/>
      <c r="N522" s="713"/>
      <c r="O522" s="712"/>
      <c r="P522" s="713"/>
      <c r="Q522" s="712"/>
      <c r="R522" s="713"/>
      <c r="S522" s="712"/>
      <c r="T522" s="713"/>
      <c r="U522" s="712"/>
      <c r="V522" s="713"/>
      <c r="W522" s="702"/>
      <c r="X522" s="703"/>
      <c r="Y522" s="692"/>
      <c r="Z522" s="677"/>
      <c r="AA522" s="702"/>
      <c r="AB522" s="703"/>
      <c r="AC522" s="707">
        <f t="shared" si="285"/>
        <v>0</v>
      </c>
      <c r="AD522" s="708">
        <f t="shared" si="286"/>
        <v>0</v>
      </c>
      <c r="AE522" s="713"/>
      <c r="AF522" s="716"/>
      <c r="AG522" s="713"/>
      <c r="AH522" s="716"/>
      <c r="AI522" s="713"/>
      <c r="AJ522" s="716"/>
      <c r="AK522" s="713"/>
      <c r="AL522" s="716"/>
      <c r="AM522" s="713"/>
      <c r="AN522" s="716"/>
      <c r="AO522" s="713"/>
      <c r="AP522" s="97"/>
      <c r="AQ522" s="98"/>
    </row>
    <row r="523" spans="1:43" ht="12" hidden="1" customHeight="1">
      <c r="A523" s="689"/>
      <c r="B523" s="672"/>
      <c r="C523" s="690" t="str">
        <f>IF(D523&lt;&gt;"",MAX(C519:C522)+1,"")</f>
        <v/>
      </c>
      <c r="D523" s="715"/>
      <c r="E523" s="691"/>
      <c r="F523" s="692"/>
      <c r="G523" s="677"/>
      <c r="H523" s="693"/>
      <c r="I523" s="694"/>
      <c r="J523" s="695">
        <f t="shared" si="283"/>
        <v>0</v>
      </c>
      <c r="K523" s="696">
        <f t="shared" si="284"/>
        <v>0</v>
      </c>
      <c r="L523" s="703"/>
      <c r="M523" s="712"/>
      <c r="N523" s="713"/>
      <c r="O523" s="712"/>
      <c r="P523" s="713"/>
      <c r="Q523" s="712"/>
      <c r="R523" s="713"/>
      <c r="S523" s="712"/>
      <c r="T523" s="713"/>
      <c r="U523" s="712"/>
      <c r="V523" s="713"/>
      <c r="W523" s="702"/>
      <c r="X523" s="703"/>
      <c r="Y523" s="692"/>
      <c r="Z523" s="677"/>
      <c r="AA523" s="702"/>
      <c r="AB523" s="703"/>
      <c r="AC523" s="707">
        <f t="shared" si="285"/>
        <v>0</v>
      </c>
      <c r="AD523" s="708">
        <f t="shared" si="286"/>
        <v>0</v>
      </c>
      <c r="AE523" s="713"/>
      <c r="AF523" s="716"/>
      <c r="AG523" s="713"/>
      <c r="AH523" s="716"/>
      <c r="AI523" s="713"/>
      <c r="AJ523" s="716"/>
      <c r="AK523" s="713"/>
      <c r="AL523" s="716"/>
      <c r="AM523" s="713"/>
      <c r="AN523" s="716"/>
      <c r="AO523" s="713"/>
      <c r="AP523" s="97"/>
      <c r="AQ523" s="98"/>
    </row>
    <row r="524" spans="1:43" ht="12" hidden="1" customHeight="1">
      <c r="A524" s="689"/>
      <c r="B524" s="672"/>
      <c r="C524" s="690" t="str">
        <f>IF(D524&lt;&gt;"",MAX(C519:C523)+1,"")</f>
        <v/>
      </c>
      <c r="D524" s="715"/>
      <c r="E524" s="691"/>
      <c r="F524" s="692"/>
      <c r="G524" s="677"/>
      <c r="H524" s="693"/>
      <c r="I524" s="694"/>
      <c r="J524" s="695">
        <f t="shared" si="283"/>
        <v>0</v>
      </c>
      <c r="K524" s="696">
        <f t="shared" si="284"/>
        <v>0</v>
      </c>
      <c r="L524" s="703"/>
      <c r="M524" s="712"/>
      <c r="N524" s="713"/>
      <c r="O524" s="712"/>
      <c r="P524" s="713"/>
      <c r="Q524" s="712"/>
      <c r="R524" s="713"/>
      <c r="S524" s="712"/>
      <c r="T524" s="713"/>
      <c r="U524" s="712"/>
      <c r="V524" s="713"/>
      <c r="W524" s="702"/>
      <c r="X524" s="703"/>
      <c r="Y524" s="692"/>
      <c r="Z524" s="677"/>
      <c r="AA524" s="702"/>
      <c r="AB524" s="703"/>
      <c r="AC524" s="707">
        <f t="shared" si="285"/>
        <v>0</v>
      </c>
      <c r="AD524" s="708">
        <f t="shared" si="286"/>
        <v>0</v>
      </c>
      <c r="AE524" s="713"/>
      <c r="AF524" s="716"/>
      <c r="AG524" s="713"/>
      <c r="AH524" s="716"/>
      <c r="AI524" s="713"/>
      <c r="AJ524" s="716"/>
      <c r="AK524" s="713"/>
      <c r="AL524" s="716"/>
      <c r="AM524" s="713"/>
      <c r="AN524" s="716"/>
      <c r="AO524" s="713"/>
      <c r="AP524" s="97"/>
      <c r="AQ524" s="98"/>
    </row>
    <row r="525" spans="1:43" ht="12" hidden="1" customHeight="1">
      <c r="A525" s="689"/>
      <c r="B525" s="672"/>
      <c r="C525" s="690" t="str">
        <f>IF(D525&lt;&gt;"",MAX(C519:C524)+1,"")</f>
        <v/>
      </c>
      <c r="D525" s="715"/>
      <c r="E525" s="691"/>
      <c r="F525" s="692"/>
      <c r="G525" s="677"/>
      <c r="H525" s="693"/>
      <c r="I525" s="694"/>
      <c r="J525" s="695">
        <f t="shared" si="283"/>
        <v>0</v>
      </c>
      <c r="K525" s="696">
        <f t="shared" si="284"/>
        <v>0</v>
      </c>
      <c r="L525" s="703"/>
      <c r="M525" s="712"/>
      <c r="N525" s="713"/>
      <c r="O525" s="712"/>
      <c r="P525" s="713"/>
      <c r="Q525" s="712"/>
      <c r="R525" s="713"/>
      <c r="S525" s="712"/>
      <c r="T525" s="713"/>
      <c r="U525" s="712"/>
      <c r="V525" s="713"/>
      <c r="W525" s="702"/>
      <c r="X525" s="703"/>
      <c r="Y525" s="692"/>
      <c r="Z525" s="677"/>
      <c r="AA525" s="702"/>
      <c r="AB525" s="703"/>
      <c r="AC525" s="707">
        <f t="shared" si="285"/>
        <v>0</v>
      </c>
      <c r="AD525" s="708">
        <f t="shared" si="286"/>
        <v>0</v>
      </c>
      <c r="AE525" s="713"/>
      <c r="AF525" s="716"/>
      <c r="AG525" s="713"/>
      <c r="AH525" s="716"/>
      <c r="AI525" s="713"/>
      <c r="AJ525" s="716"/>
      <c r="AK525" s="713"/>
      <c r="AL525" s="716"/>
      <c r="AM525" s="713"/>
      <c r="AN525" s="716"/>
      <c r="AO525" s="713"/>
      <c r="AP525" s="97"/>
      <c r="AQ525" s="98"/>
    </row>
    <row r="526" spans="1:43" ht="12" hidden="1" customHeight="1">
      <c r="A526" s="689"/>
      <c r="B526" s="672"/>
      <c r="C526" s="690" t="str">
        <f>IF(D526&lt;&gt;"",MAX(C519:C525)+1,"")</f>
        <v/>
      </c>
      <c r="D526" s="715"/>
      <c r="E526" s="691"/>
      <c r="F526" s="692"/>
      <c r="G526" s="677"/>
      <c r="H526" s="693"/>
      <c r="I526" s="694"/>
      <c r="J526" s="695">
        <f t="shared" si="283"/>
        <v>0</v>
      </c>
      <c r="K526" s="696">
        <f t="shared" si="284"/>
        <v>0</v>
      </c>
      <c r="L526" s="703"/>
      <c r="M526" s="712"/>
      <c r="N526" s="713"/>
      <c r="O526" s="712"/>
      <c r="P526" s="713"/>
      <c r="Q526" s="712"/>
      <c r="R526" s="713"/>
      <c r="S526" s="712"/>
      <c r="T526" s="713"/>
      <c r="U526" s="712"/>
      <c r="V526" s="713"/>
      <c r="W526" s="702"/>
      <c r="X526" s="703"/>
      <c r="Y526" s="692"/>
      <c r="Z526" s="677"/>
      <c r="AA526" s="702"/>
      <c r="AB526" s="703"/>
      <c r="AC526" s="707">
        <f t="shared" si="285"/>
        <v>0</v>
      </c>
      <c r="AD526" s="708">
        <f t="shared" si="286"/>
        <v>0</v>
      </c>
      <c r="AE526" s="713"/>
      <c r="AF526" s="716"/>
      <c r="AG526" s="713"/>
      <c r="AH526" s="716"/>
      <c r="AI526" s="713"/>
      <c r="AJ526" s="716"/>
      <c r="AK526" s="713"/>
      <c r="AL526" s="716"/>
      <c r="AM526" s="713"/>
      <c r="AN526" s="716"/>
      <c r="AO526" s="713"/>
      <c r="AP526" s="97"/>
      <c r="AQ526" s="98"/>
    </row>
    <row r="527" spans="1:43" ht="12" hidden="1" customHeight="1">
      <c r="A527" s="689"/>
      <c r="B527" s="672"/>
      <c r="C527" s="690" t="str">
        <f>IF(D527&lt;&gt;"",MAX(C519:C526)+1,"")</f>
        <v/>
      </c>
      <c r="D527" s="715"/>
      <c r="E527" s="691"/>
      <c r="F527" s="692"/>
      <c r="G527" s="677"/>
      <c r="H527" s="693"/>
      <c r="I527" s="694"/>
      <c r="J527" s="695">
        <f t="shared" si="283"/>
        <v>0</v>
      </c>
      <c r="K527" s="696">
        <f t="shared" si="284"/>
        <v>0</v>
      </c>
      <c r="L527" s="703"/>
      <c r="M527" s="712"/>
      <c r="N527" s="713"/>
      <c r="O527" s="712"/>
      <c r="P527" s="713"/>
      <c r="Q527" s="712"/>
      <c r="R527" s="713"/>
      <c r="S527" s="712"/>
      <c r="T527" s="713"/>
      <c r="U527" s="712"/>
      <c r="V527" s="713"/>
      <c r="W527" s="702"/>
      <c r="X527" s="703"/>
      <c r="Y527" s="692"/>
      <c r="Z527" s="677"/>
      <c r="AA527" s="702"/>
      <c r="AB527" s="703"/>
      <c r="AC527" s="707">
        <f t="shared" si="285"/>
        <v>0</v>
      </c>
      <c r="AD527" s="708">
        <f t="shared" si="286"/>
        <v>0</v>
      </c>
      <c r="AE527" s="713"/>
      <c r="AF527" s="716"/>
      <c r="AG527" s="713"/>
      <c r="AH527" s="716"/>
      <c r="AI527" s="713"/>
      <c r="AJ527" s="716"/>
      <c r="AK527" s="713"/>
      <c r="AL527" s="716"/>
      <c r="AM527" s="713"/>
      <c r="AN527" s="716"/>
      <c r="AO527" s="713"/>
      <c r="AP527" s="97"/>
      <c r="AQ527" s="98"/>
    </row>
    <row r="528" spans="1:43" ht="12" hidden="1" customHeight="1">
      <c r="A528" s="689"/>
      <c r="B528" s="672"/>
      <c r="C528" s="690" t="str">
        <f>IF(D528&lt;&gt;"",MAX(C519:C527)+1,"")</f>
        <v/>
      </c>
      <c r="D528" s="715"/>
      <c r="E528" s="691"/>
      <c r="F528" s="692"/>
      <c r="G528" s="677"/>
      <c r="H528" s="693"/>
      <c r="I528" s="694"/>
      <c r="J528" s="695">
        <f t="shared" si="283"/>
        <v>0</v>
      </c>
      <c r="K528" s="696">
        <f t="shared" si="284"/>
        <v>0</v>
      </c>
      <c r="L528" s="703"/>
      <c r="M528" s="712"/>
      <c r="N528" s="713"/>
      <c r="O528" s="712"/>
      <c r="P528" s="713"/>
      <c r="Q528" s="712"/>
      <c r="R528" s="713"/>
      <c r="S528" s="712"/>
      <c r="T528" s="713"/>
      <c r="U528" s="712"/>
      <c r="V528" s="713"/>
      <c r="W528" s="702"/>
      <c r="X528" s="703"/>
      <c r="Y528" s="692"/>
      <c r="Z528" s="677"/>
      <c r="AA528" s="702"/>
      <c r="AB528" s="703"/>
      <c r="AC528" s="707">
        <f t="shared" si="285"/>
        <v>0</v>
      </c>
      <c r="AD528" s="708">
        <f t="shared" si="286"/>
        <v>0</v>
      </c>
      <c r="AE528" s="713"/>
      <c r="AF528" s="716"/>
      <c r="AG528" s="713"/>
      <c r="AH528" s="716"/>
      <c r="AI528" s="713"/>
      <c r="AJ528" s="716"/>
      <c r="AK528" s="713"/>
      <c r="AL528" s="716"/>
      <c r="AM528" s="713"/>
      <c r="AN528" s="716"/>
      <c r="AO528" s="713"/>
      <c r="AP528" s="97"/>
      <c r="AQ528" s="98"/>
    </row>
    <row r="529" spans="1:43" ht="12" hidden="1" customHeight="1">
      <c r="A529" s="717"/>
      <c r="B529" s="718"/>
      <c r="C529" s="719" t="str">
        <f>IF(D529&lt;&gt;"",MAX(C519:C528)+1,"")</f>
        <v/>
      </c>
      <c r="D529" s="720"/>
      <c r="E529" s="721"/>
      <c r="F529" s="722"/>
      <c r="G529" s="723"/>
      <c r="H529" s="724"/>
      <c r="I529" s="725"/>
      <c r="J529" s="726">
        <f t="shared" si="283"/>
        <v>0</v>
      </c>
      <c r="K529" s="727">
        <f t="shared" si="284"/>
        <v>0</v>
      </c>
      <c r="L529" s="728"/>
      <c r="M529" s="729"/>
      <c r="N529" s="730"/>
      <c r="O529" s="729"/>
      <c r="P529" s="730"/>
      <c r="Q529" s="729"/>
      <c r="R529" s="730"/>
      <c r="S529" s="729"/>
      <c r="T529" s="730"/>
      <c r="U529" s="729"/>
      <c r="V529" s="730"/>
      <c r="W529" s="731"/>
      <c r="X529" s="728"/>
      <c r="Y529" s="722"/>
      <c r="Z529" s="723"/>
      <c r="AA529" s="731"/>
      <c r="AB529" s="728"/>
      <c r="AC529" s="732">
        <f t="shared" si="285"/>
        <v>0</v>
      </c>
      <c r="AD529" s="733">
        <f t="shared" si="286"/>
        <v>0</v>
      </c>
      <c r="AE529" s="730"/>
      <c r="AF529" s="734"/>
      <c r="AG529" s="730"/>
      <c r="AH529" s="734"/>
      <c r="AI529" s="730"/>
      <c r="AJ529" s="734"/>
      <c r="AK529" s="730"/>
      <c r="AL529" s="734"/>
      <c r="AM529" s="730"/>
      <c r="AN529" s="734"/>
      <c r="AO529" s="730"/>
      <c r="AP529" s="97"/>
      <c r="AQ529" s="98"/>
    </row>
    <row r="530" spans="1:43" ht="12" hidden="1" customHeight="1">
      <c r="A530" s="656" t="e">
        <f>IF(MAX($A$12:A529)&gt;=#REF!,"",MAX($A$12:A529)+1)</f>
        <v>#REF!</v>
      </c>
      <c r="B530" s="657" t="str">
        <f>IFERROR(VLOOKUP(A530,#REF!,5,FALSE()),"")</f>
        <v/>
      </c>
      <c r="C530" s="1429" t="str">
        <f>IFERROR(VLOOKUP(B530,#REF!,4,FALSE()),"")</f>
        <v/>
      </c>
      <c r="D530" s="1351"/>
      <c r="E530" s="801" t="str">
        <f>IFERROR(VLOOKUP(B530,#REF!,6,FALSE()),"")</f>
        <v/>
      </c>
      <c r="F530" s="659"/>
      <c r="G530" s="660"/>
      <c r="H530" s="661">
        <f t="shared" ref="H530:X530" si="287">SUM(H531:H540)</f>
        <v>0</v>
      </c>
      <c r="I530" s="662">
        <f t="shared" si="287"/>
        <v>0</v>
      </c>
      <c r="J530" s="661">
        <f t="shared" si="287"/>
        <v>0</v>
      </c>
      <c r="K530" s="663">
        <f t="shared" si="287"/>
        <v>0</v>
      </c>
      <c r="L530" s="664">
        <f t="shared" si="287"/>
        <v>0</v>
      </c>
      <c r="M530" s="665">
        <f t="shared" si="287"/>
        <v>0</v>
      </c>
      <c r="N530" s="666">
        <f t="shared" si="287"/>
        <v>0</v>
      </c>
      <c r="O530" s="665">
        <f t="shared" si="287"/>
        <v>0</v>
      </c>
      <c r="P530" s="666">
        <f t="shared" si="287"/>
        <v>0</v>
      </c>
      <c r="Q530" s="665">
        <f t="shared" si="287"/>
        <v>0</v>
      </c>
      <c r="R530" s="666">
        <f t="shared" si="287"/>
        <v>0</v>
      </c>
      <c r="S530" s="665">
        <f t="shared" si="287"/>
        <v>0</v>
      </c>
      <c r="T530" s="666">
        <f t="shared" si="287"/>
        <v>0</v>
      </c>
      <c r="U530" s="665">
        <f t="shared" si="287"/>
        <v>0</v>
      </c>
      <c r="V530" s="666">
        <f t="shared" si="287"/>
        <v>0</v>
      </c>
      <c r="W530" s="667">
        <f t="shared" si="287"/>
        <v>0</v>
      </c>
      <c r="X530" s="664">
        <f t="shared" si="287"/>
        <v>0</v>
      </c>
      <c r="Y530" s="659"/>
      <c r="Z530" s="660"/>
      <c r="AA530" s="667">
        <f t="shared" ref="AA530:AO530" si="288">SUM(AA531:AA540)</f>
        <v>0</v>
      </c>
      <c r="AB530" s="664">
        <f t="shared" si="288"/>
        <v>0</v>
      </c>
      <c r="AC530" s="668">
        <f t="shared" si="288"/>
        <v>0</v>
      </c>
      <c r="AD530" s="669">
        <f t="shared" si="288"/>
        <v>0</v>
      </c>
      <c r="AE530" s="666">
        <f t="shared" si="288"/>
        <v>0</v>
      </c>
      <c r="AF530" s="668">
        <f t="shared" si="288"/>
        <v>0</v>
      </c>
      <c r="AG530" s="666">
        <f t="shared" si="288"/>
        <v>0</v>
      </c>
      <c r="AH530" s="668">
        <f t="shared" si="288"/>
        <v>0</v>
      </c>
      <c r="AI530" s="666">
        <f t="shared" si="288"/>
        <v>0</v>
      </c>
      <c r="AJ530" s="668">
        <f t="shared" si="288"/>
        <v>0</v>
      </c>
      <c r="AK530" s="666">
        <f t="shared" si="288"/>
        <v>0</v>
      </c>
      <c r="AL530" s="668">
        <f t="shared" si="288"/>
        <v>0</v>
      </c>
      <c r="AM530" s="666">
        <f t="shared" si="288"/>
        <v>0</v>
      </c>
      <c r="AN530" s="668">
        <f t="shared" si="288"/>
        <v>0</v>
      </c>
      <c r="AO530" s="666">
        <f t="shared" si="288"/>
        <v>0</v>
      </c>
      <c r="AP530" s="130"/>
      <c r="AQ530" s="131">
        <f>COUNTIF(AD531:AD540,"&gt;0")</f>
        <v>0</v>
      </c>
    </row>
    <row r="531" spans="1:43" ht="12" hidden="1" customHeight="1">
      <c r="A531" s="671"/>
      <c r="B531" s="672"/>
      <c r="C531" s="673" t="str">
        <f>IF(D531&lt;&gt;"",MAX(C530)+1,"")</f>
        <v/>
      </c>
      <c r="D531" s="799" t="str">
        <f>IF(B530&lt;&gt;"","Điểm chính","")</f>
        <v/>
      </c>
      <c r="E531" s="675"/>
      <c r="F531" s="676"/>
      <c r="G531" s="677"/>
      <c r="H531" s="678"/>
      <c r="I531" s="679"/>
      <c r="J531" s="680">
        <f t="shared" ref="J531:J540" si="289">M531+O531+Q531+S531+U531</f>
        <v>0</v>
      </c>
      <c r="K531" s="681">
        <f t="shared" ref="K531:K540" si="290">N531+P531+R531+T531+V531</f>
        <v>0</v>
      </c>
      <c r="L531" s="686"/>
      <c r="M531" s="800">
        <f>IFERROR(VLOOKUP($B530,#REF!,31,FALSE()),0)</f>
        <v>0</v>
      </c>
      <c r="N531" s="740">
        <f>IFERROR(VLOOKUP($B530,#REF!,49,FALSE()),0)</f>
        <v>0</v>
      </c>
      <c r="O531" s="800">
        <f>IFERROR(VLOOKUP($B530,#REF!,32,FALSE()),0)</f>
        <v>0</v>
      </c>
      <c r="P531" s="740">
        <f>IFERROR(VLOOKUP($B530,#REF!,50,FALSE()),0)</f>
        <v>0</v>
      </c>
      <c r="Q531" s="800">
        <f>IFERROR(VLOOKUP($B530,#REF!,33,FALSE()),0)</f>
        <v>0</v>
      </c>
      <c r="R531" s="740">
        <f>IFERROR(VLOOKUP($B530,#REF!,51,FALSE()),0)</f>
        <v>0</v>
      </c>
      <c r="S531" s="800">
        <f>IFERROR(VLOOKUP($B530,#REF!,34,FALSE()),0)</f>
        <v>0</v>
      </c>
      <c r="T531" s="740">
        <f>IFERROR(VLOOKUP($B530,#REF!,52,FALSE()),0)</f>
        <v>0</v>
      </c>
      <c r="U531" s="800">
        <f>IFERROR(VLOOKUP($B530,#REF!,35,FALSE()),0)</f>
        <v>0</v>
      </c>
      <c r="V531" s="740">
        <f>IFERROR(VLOOKUP($B530,#REF!,53,FALSE()),0)</f>
        <v>0</v>
      </c>
      <c r="W531" s="685"/>
      <c r="X531" s="686"/>
      <c r="Y531" s="676"/>
      <c r="Z531" s="677"/>
      <c r="AA531" s="685"/>
      <c r="AB531" s="686"/>
      <c r="AC531" s="687">
        <f t="shared" ref="AC531:AC540" si="291">AF531+AH531+AJ531+AL531+AN531</f>
        <v>0</v>
      </c>
      <c r="AD531" s="688">
        <f t="shared" ref="AD531:AD540" si="292">AG531+AI531+AK531+AM531+AO531</f>
        <v>0</v>
      </c>
      <c r="AE531" s="740"/>
      <c r="AF531" s="761"/>
      <c r="AG531" s="740"/>
      <c r="AH531" s="761"/>
      <c r="AI531" s="740"/>
      <c r="AJ531" s="761"/>
      <c r="AK531" s="740"/>
      <c r="AL531" s="761"/>
      <c r="AM531" s="740"/>
      <c r="AN531" s="761"/>
      <c r="AO531" s="740"/>
      <c r="AP531" s="97"/>
      <c r="AQ531" s="98"/>
    </row>
    <row r="532" spans="1:43" ht="12" hidden="1" customHeight="1">
      <c r="A532" s="689"/>
      <c r="B532" s="672"/>
      <c r="C532" s="690" t="str">
        <f>IF(D532&lt;&gt;"",MAX(C530:C531)+1,"")</f>
        <v/>
      </c>
      <c r="D532" s="715"/>
      <c r="E532" s="691"/>
      <c r="F532" s="692"/>
      <c r="G532" s="677"/>
      <c r="H532" s="693"/>
      <c r="I532" s="694"/>
      <c r="J532" s="695">
        <f t="shared" si="289"/>
        <v>0</v>
      </c>
      <c r="K532" s="696">
        <f t="shared" si="290"/>
        <v>0</v>
      </c>
      <c r="L532" s="703"/>
      <c r="M532" s="712"/>
      <c r="N532" s="713"/>
      <c r="O532" s="712"/>
      <c r="P532" s="713"/>
      <c r="Q532" s="712"/>
      <c r="R532" s="713"/>
      <c r="S532" s="712"/>
      <c r="T532" s="713"/>
      <c r="U532" s="712"/>
      <c r="V532" s="713"/>
      <c r="W532" s="702"/>
      <c r="X532" s="703"/>
      <c r="Y532" s="692"/>
      <c r="Z532" s="677"/>
      <c r="AA532" s="702"/>
      <c r="AB532" s="703"/>
      <c r="AC532" s="707">
        <f t="shared" si="291"/>
        <v>0</v>
      </c>
      <c r="AD532" s="708">
        <f t="shared" si="292"/>
        <v>0</v>
      </c>
      <c r="AE532" s="713"/>
      <c r="AF532" s="716"/>
      <c r="AG532" s="713"/>
      <c r="AH532" s="716"/>
      <c r="AI532" s="713"/>
      <c r="AJ532" s="716"/>
      <c r="AK532" s="713"/>
      <c r="AL532" s="716"/>
      <c r="AM532" s="713"/>
      <c r="AN532" s="716"/>
      <c r="AO532" s="713"/>
      <c r="AP532" s="97"/>
      <c r="AQ532" s="98"/>
    </row>
    <row r="533" spans="1:43" ht="12" hidden="1" customHeight="1">
      <c r="A533" s="689"/>
      <c r="B533" s="672"/>
      <c r="C533" s="690" t="str">
        <f>IF(D533&lt;&gt;"",MAX(C530:C532)+1,"")</f>
        <v/>
      </c>
      <c r="D533" s="715"/>
      <c r="E533" s="691"/>
      <c r="F533" s="692"/>
      <c r="G533" s="677"/>
      <c r="H533" s="693"/>
      <c r="I533" s="694"/>
      <c r="J533" s="695">
        <f t="shared" si="289"/>
        <v>0</v>
      </c>
      <c r="K533" s="696">
        <f t="shared" si="290"/>
        <v>0</v>
      </c>
      <c r="L533" s="703"/>
      <c r="M533" s="712"/>
      <c r="N533" s="713"/>
      <c r="O533" s="712"/>
      <c r="P533" s="713"/>
      <c r="Q533" s="712"/>
      <c r="R533" s="713"/>
      <c r="S533" s="712"/>
      <c r="T533" s="713"/>
      <c r="U533" s="712"/>
      <c r="V533" s="713"/>
      <c r="W533" s="702"/>
      <c r="X533" s="703"/>
      <c r="Y533" s="692"/>
      <c r="Z533" s="677"/>
      <c r="AA533" s="702"/>
      <c r="AB533" s="703"/>
      <c r="AC533" s="707">
        <f t="shared" si="291"/>
        <v>0</v>
      </c>
      <c r="AD533" s="708">
        <f t="shared" si="292"/>
        <v>0</v>
      </c>
      <c r="AE533" s="713"/>
      <c r="AF533" s="716"/>
      <c r="AG533" s="713"/>
      <c r="AH533" s="716"/>
      <c r="AI533" s="713"/>
      <c r="AJ533" s="716"/>
      <c r="AK533" s="713"/>
      <c r="AL533" s="716"/>
      <c r="AM533" s="713"/>
      <c r="AN533" s="716"/>
      <c r="AO533" s="713"/>
      <c r="AP533" s="97"/>
      <c r="AQ533" s="98"/>
    </row>
    <row r="534" spans="1:43" ht="12" hidden="1" customHeight="1">
      <c r="A534" s="689"/>
      <c r="B534" s="672"/>
      <c r="C534" s="690" t="str">
        <f>IF(D534&lt;&gt;"",MAX(C530:C533)+1,"")</f>
        <v/>
      </c>
      <c r="D534" s="715"/>
      <c r="E534" s="691"/>
      <c r="F534" s="692"/>
      <c r="G534" s="677"/>
      <c r="H534" s="693"/>
      <c r="I534" s="694"/>
      <c r="J534" s="695">
        <f t="shared" si="289"/>
        <v>0</v>
      </c>
      <c r="K534" s="696">
        <f t="shared" si="290"/>
        <v>0</v>
      </c>
      <c r="L534" s="703"/>
      <c r="M534" s="712"/>
      <c r="N534" s="713"/>
      <c r="O534" s="712"/>
      <c r="P534" s="713"/>
      <c r="Q534" s="712"/>
      <c r="R534" s="713"/>
      <c r="S534" s="712"/>
      <c r="T534" s="713"/>
      <c r="U534" s="712"/>
      <c r="V534" s="713"/>
      <c r="W534" s="702"/>
      <c r="X534" s="703"/>
      <c r="Y534" s="692"/>
      <c r="Z534" s="677"/>
      <c r="AA534" s="702"/>
      <c r="AB534" s="703"/>
      <c r="AC534" s="707">
        <f t="shared" si="291"/>
        <v>0</v>
      </c>
      <c r="AD534" s="708">
        <f t="shared" si="292"/>
        <v>0</v>
      </c>
      <c r="AE534" s="713"/>
      <c r="AF534" s="716"/>
      <c r="AG534" s="713"/>
      <c r="AH534" s="716"/>
      <c r="AI534" s="713"/>
      <c r="AJ534" s="716"/>
      <c r="AK534" s="713"/>
      <c r="AL534" s="716"/>
      <c r="AM534" s="713"/>
      <c r="AN534" s="716"/>
      <c r="AO534" s="713"/>
      <c r="AP534" s="97"/>
      <c r="AQ534" s="98"/>
    </row>
    <row r="535" spans="1:43" ht="12" hidden="1" customHeight="1">
      <c r="A535" s="689"/>
      <c r="B535" s="672"/>
      <c r="C535" s="690" t="str">
        <f>IF(D535&lt;&gt;"",MAX(C530:C534)+1,"")</f>
        <v/>
      </c>
      <c r="D535" s="715"/>
      <c r="E535" s="691"/>
      <c r="F535" s="692"/>
      <c r="G535" s="677"/>
      <c r="H535" s="693"/>
      <c r="I535" s="694"/>
      <c r="J535" s="695">
        <f t="shared" si="289"/>
        <v>0</v>
      </c>
      <c r="K535" s="696">
        <f t="shared" si="290"/>
        <v>0</v>
      </c>
      <c r="L535" s="703"/>
      <c r="M535" s="712"/>
      <c r="N535" s="713"/>
      <c r="O535" s="712"/>
      <c r="P535" s="713"/>
      <c r="Q535" s="712"/>
      <c r="R535" s="713"/>
      <c r="S535" s="712"/>
      <c r="T535" s="713"/>
      <c r="U535" s="712"/>
      <c r="V535" s="713"/>
      <c r="W535" s="702"/>
      <c r="X535" s="703"/>
      <c r="Y535" s="692"/>
      <c r="Z535" s="677"/>
      <c r="AA535" s="702"/>
      <c r="AB535" s="703"/>
      <c r="AC535" s="707">
        <f t="shared" si="291"/>
        <v>0</v>
      </c>
      <c r="AD535" s="708">
        <f t="shared" si="292"/>
        <v>0</v>
      </c>
      <c r="AE535" s="713"/>
      <c r="AF535" s="716"/>
      <c r="AG535" s="713"/>
      <c r="AH535" s="716"/>
      <c r="AI535" s="713"/>
      <c r="AJ535" s="716"/>
      <c r="AK535" s="713"/>
      <c r="AL535" s="716"/>
      <c r="AM535" s="713"/>
      <c r="AN535" s="716"/>
      <c r="AO535" s="713"/>
      <c r="AP535" s="97"/>
      <c r="AQ535" s="98"/>
    </row>
    <row r="536" spans="1:43" ht="12" hidden="1" customHeight="1">
      <c r="A536" s="689"/>
      <c r="B536" s="672"/>
      <c r="C536" s="690" t="str">
        <f>IF(D536&lt;&gt;"",MAX(C530:C535)+1,"")</f>
        <v/>
      </c>
      <c r="D536" s="715"/>
      <c r="E536" s="691"/>
      <c r="F536" s="692"/>
      <c r="G536" s="677"/>
      <c r="H536" s="693"/>
      <c r="I536" s="694"/>
      <c r="J536" s="695">
        <f t="shared" si="289"/>
        <v>0</v>
      </c>
      <c r="K536" s="696">
        <f t="shared" si="290"/>
        <v>0</v>
      </c>
      <c r="L536" s="703"/>
      <c r="M536" s="712"/>
      <c r="N536" s="713"/>
      <c r="O536" s="712"/>
      <c r="P536" s="713"/>
      <c r="Q536" s="712"/>
      <c r="R536" s="713"/>
      <c r="S536" s="712"/>
      <c r="T536" s="713"/>
      <c r="U536" s="712"/>
      <c r="V536" s="713"/>
      <c r="W536" s="702"/>
      <c r="X536" s="703"/>
      <c r="Y536" s="692"/>
      <c r="Z536" s="677"/>
      <c r="AA536" s="702"/>
      <c r="AB536" s="703"/>
      <c r="AC536" s="707">
        <f t="shared" si="291"/>
        <v>0</v>
      </c>
      <c r="AD536" s="708">
        <f t="shared" si="292"/>
        <v>0</v>
      </c>
      <c r="AE536" s="713"/>
      <c r="AF536" s="716"/>
      <c r="AG536" s="713"/>
      <c r="AH536" s="716"/>
      <c r="AI536" s="713"/>
      <c r="AJ536" s="716"/>
      <c r="AK536" s="713"/>
      <c r="AL536" s="716"/>
      <c r="AM536" s="713"/>
      <c r="AN536" s="716"/>
      <c r="AO536" s="713"/>
      <c r="AP536" s="97"/>
      <c r="AQ536" s="98"/>
    </row>
    <row r="537" spans="1:43" ht="12" hidden="1" customHeight="1">
      <c r="A537" s="689"/>
      <c r="B537" s="672"/>
      <c r="C537" s="690" t="str">
        <f>IF(D537&lt;&gt;"",MAX(C530:C536)+1,"")</f>
        <v/>
      </c>
      <c r="D537" s="715"/>
      <c r="E537" s="691"/>
      <c r="F537" s="692"/>
      <c r="G537" s="677"/>
      <c r="H537" s="693"/>
      <c r="I537" s="694"/>
      <c r="J537" s="695">
        <f t="shared" si="289"/>
        <v>0</v>
      </c>
      <c r="K537" s="696">
        <f t="shared" si="290"/>
        <v>0</v>
      </c>
      <c r="L537" s="703"/>
      <c r="M537" s="712"/>
      <c r="N537" s="713"/>
      <c r="O537" s="712"/>
      <c r="P537" s="713"/>
      <c r="Q537" s="712"/>
      <c r="R537" s="713"/>
      <c r="S537" s="712"/>
      <c r="T537" s="713"/>
      <c r="U537" s="712"/>
      <c r="V537" s="713"/>
      <c r="W537" s="702"/>
      <c r="X537" s="703"/>
      <c r="Y537" s="692"/>
      <c r="Z537" s="677"/>
      <c r="AA537" s="702"/>
      <c r="AB537" s="703"/>
      <c r="AC537" s="707">
        <f t="shared" si="291"/>
        <v>0</v>
      </c>
      <c r="AD537" s="708">
        <f t="shared" si="292"/>
        <v>0</v>
      </c>
      <c r="AE537" s="713"/>
      <c r="AF537" s="716"/>
      <c r="AG537" s="713"/>
      <c r="AH537" s="716"/>
      <c r="AI537" s="713"/>
      <c r="AJ537" s="716"/>
      <c r="AK537" s="713"/>
      <c r="AL537" s="716"/>
      <c r="AM537" s="713"/>
      <c r="AN537" s="716"/>
      <c r="AO537" s="713"/>
      <c r="AP537" s="97"/>
      <c r="AQ537" s="98"/>
    </row>
    <row r="538" spans="1:43" ht="12" hidden="1" customHeight="1">
      <c r="A538" s="689"/>
      <c r="B538" s="672"/>
      <c r="C538" s="690" t="str">
        <f>IF(D538&lt;&gt;"",MAX(C530:C537)+1,"")</f>
        <v/>
      </c>
      <c r="D538" s="715"/>
      <c r="E538" s="691"/>
      <c r="F538" s="692"/>
      <c r="G538" s="677"/>
      <c r="H538" s="693"/>
      <c r="I538" s="694"/>
      <c r="J538" s="695">
        <f t="shared" si="289"/>
        <v>0</v>
      </c>
      <c r="K538" s="696">
        <f t="shared" si="290"/>
        <v>0</v>
      </c>
      <c r="L538" s="703"/>
      <c r="M538" s="712"/>
      <c r="N538" s="713"/>
      <c r="O538" s="712"/>
      <c r="P538" s="713"/>
      <c r="Q538" s="712"/>
      <c r="R538" s="713"/>
      <c r="S538" s="712"/>
      <c r="T538" s="713"/>
      <c r="U538" s="712"/>
      <c r="V538" s="713"/>
      <c r="W538" s="702"/>
      <c r="X538" s="703"/>
      <c r="Y538" s="692"/>
      <c r="Z538" s="677"/>
      <c r="AA538" s="702"/>
      <c r="AB538" s="703"/>
      <c r="AC538" s="707">
        <f t="shared" si="291"/>
        <v>0</v>
      </c>
      <c r="AD538" s="708">
        <f t="shared" si="292"/>
        <v>0</v>
      </c>
      <c r="AE538" s="713"/>
      <c r="AF538" s="716"/>
      <c r="AG538" s="713"/>
      <c r="AH538" s="716"/>
      <c r="AI538" s="713"/>
      <c r="AJ538" s="716"/>
      <c r="AK538" s="713"/>
      <c r="AL538" s="716"/>
      <c r="AM538" s="713"/>
      <c r="AN538" s="716"/>
      <c r="AO538" s="713"/>
      <c r="AP538" s="97"/>
      <c r="AQ538" s="98"/>
    </row>
    <row r="539" spans="1:43" ht="12" hidden="1" customHeight="1">
      <c r="A539" s="689"/>
      <c r="B539" s="672"/>
      <c r="C539" s="690" t="str">
        <f>IF(D539&lt;&gt;"",MAX(C530:C538)+1,"")</f>
        <v/>
      </c>
      <c r="D539" s="715"/>
      <c r="E539" s="691"/>
      <c r="F539" s="692"/>
      <c r="G539" s="677"/>
      <c r="H539" s="693"/>
      <c r="I539" s="694"/>
      <c r="J539" s="695">
        <f t="shared" si="289"/>
        <v>0</v>
      </c>
      <c r="K539" s="696">
        <f t="shared" si="290"/>
        <v>0</v>
      </c>
      <c r="L539" s="703"/>
      <c r="M539" s="712"/>
      <c r="N539" s="713"/>
      <c r="O539" s="712"/>
      <c r="P539" s="713"/>
      <c r="Q539" s="712"/>
      <c r="R539" s="713"/>
      <c r="S539" s="712"/>
      <c r="T539" s="713"/>
      <c r="U539" s="712"/>
      <c r="V539" s="713"/>
      <c r="W539" s="702"/>
      <c r="X539" s="703"/>
      <c r="Y539" s="692"/>
      <c r="Z539" s="677"/>
      <c r="AA539" s="702"/>
      <c r="AB539" s="703"/>
      <c r="AC539" s="707">
        <f t="shared" si="291"/>
        <v>0</v>
      </c>
      <c r="AD539" s="708">
        <f t="shared" si="292"/>
        <v>0</v>
      </c>
      <c r="AE539" s="713"/>
      <c r="AF539" s="716"/>
      <c r="AG539" s="713"/>
      <c r="AH539" s="716"/>
      <c r="AI539" s="713"/>
      <c r="AJ539" s="716"/>
      <c r="AK539" s="713"/>
      <c r="AL539" s="716"/>
      <c r="AM539" s="713"/>
      <c r="AN539" s="716"/>
      <c r="AO539" s="713"/>
      <c r="AP539" s="97"/>
      <c r="AQ539" s="98"/>
    </row>
    <row r="540" spans="1:43" ht="12" hidden="1" customHeight="1">
      <c r="A540" s="717"/>
      <c r="B540" s="718"/>
      <c r="C540" s="719" t="str">
        <f>IF(D540&lt;&gt;"",MAX(C530:C539)+1,"")</f>
        <v/>
      </c>
      <c r="D540" s="720"/>
      <c r="E540" s="721"/>
      <c r="F540" s="722"/>
      <c r="G540" s="723"/>
      <c r="H540" s="724"/>
      <c r="I540" s="725"/>
      <c r="J540" s="726">
        <f t="shared" si="289"/>
        <v>0</v>
      </c>
      <c r="K540" s="727">
        <f t="shared" si="290"/>
        <v>0</v>
      </c>
      <c r="L540" s="728"/>
      <c r="M540" s="729"/>
      <c r="N540" s="730"/>
      <c r="O540" s="729"/>
      <c r="P540" s="730"/>
      <c r="Q540" s="729"/>
      <c r="R540" s="730"/>
      <c r="S540" s="729"/>
      <c r="T540" s="730"/>
      <c r="U540" s="729"/>
      <c r="V540" s="730"/>
      <c r="W540" s="731"/>
      <c r="X540" s="728"/>
      <c r="Y540" s="722"/>
      <c r="Z540" s="723"/>
      <c r="AA540" s="731"/>
      <c r="AB540" s="728"/>
      <c r="AC540" s="732">
        <f t="shared" si="291"/>
        <v>0</v>
      </c>
      <c r="AD540" s="733">
        <f t="shared" si="292"/>
        <v>0</v>
      </c>
      <c r="AE540" s="730"/>
      <c r="AF540" s="734"/>
      <c r="AG540" s="730"/>
      <c r="AH540" s="734"/>
      <c r="AI540" s="730"/>
      <c r="AJ540" s="734"/>
      <c r="AK540" s="730"/>
      <c r="AL540" s="734"/>
      <c r="AM540" s="730"/>
      <c r="AN540" s="734"/>
      <c r="AO540" s="730"/>
      <c r="AP540" s="97"/>
      <c r="AQ540" s="98"/>
    </row>
    <row r="541" spans="1:43" ht="12" hidden="1" customHeight="1">
      <c r="A541" s="656" t="e">
        <f>IF(MAX($A$12:A540)&gt;=#REF!,"",MAX($A$12:A540)+1)</f>
        <v>#REF!</v>
      </c>
      <c r="B541" s="657" t="str">
        <f>IFERROR(VLOOKUP(A541,#REF!,5,FALSE()),"")</f>
        <v/>
      </c>
      <c r="C541" s="1429" t="str">
        <f>IFERROR(VLOOKUP(B541,#REF!,4,FALSE()),"")</f>
        <v/>
      </c>
      <c r="D541" s="1351"/>
      <c r="E541" s="801" t="str">
        <f>IFERROR(VLOOKUP(B541,#REF!,6,FALSE()),"")</f>
        <v/>
      </c>
      <c r="F541" s="659"/>
      <c r="G541" s="660"/>
      <c r="H541" s="661">
        <f t="shared" ref="H541:X541" si="293">SUM(H542:H551)</f>
        <v>0</v>
      </c>
      <c r="I541" s="662">
        <f t="shared" si="293"/>
        <v>0</v>
      </c>
      <c r="J541" s="661">
        <f t="shared" si="293"/>
        <v>0</v>
      </c>
      <c r="K541" s="663">
        <f t="shared" si="293"/>
        <v>0</v>
      </c>
      <c r="L541" s="664">
        <f t="shared" si="293"/>
        <v>0</v>
      </c>
      <c r="M541" s="665">
        <f t="shared" si="293"/>
        <v>0</v>
      </c>
      <c r="N541" s="666">
        <f t="shared" si="293"/>
        <v>0</v>
      </c>
      <c r="O541" s="665">
        <f t="shared" si="293"/>
        <v>0</v>
      </c>
      <c r="P541" s="666">
        <f t="shared" si="293"/>
        <v>0</v>
      </c>
      <c r="Q541" s="665">
        <f t="shared" si="293"/>
        <v>0</v>
      </c>
      <c r="R541" s="666">
        <f t="shared" si="293"/>
        <v>0</v>
      </c>
      <c r="S541" s="665">
        <f t="shared" si="293"/>
        <v>0</v>
      </c>
      <c r="T541" s="666">
        <f t="shared" si="293"/>
        <v>0</v>
      </c>
      <c r="U541" s="665">
        <f t="shared" si="293"/>
        <v>0</v>
      </c>
      <c r="V541" s="666">
        <f t="shared" si="293"/>
        <v>0</v>
      </c>
      <c r="W541" s="667">
        <f t="shared" si="293"/>
        <v>0</v>
      </c>
      <c r="X541" s="664">
        <f t="shared" si="293"/>
        <v>0</v>
      </c>
      <c r="Y541" s="659"/>
      <c r="Z541" s="660"/>
      <c r="AA541" s="667">
        <f t="shared" ref="AA541:AO541" si="294">SUM(AA542:AA551)</f>
        <v>0</v>
      </c>
      <c r="AB541" s="664">
        <f t="shared" si="294"/>
        <v>0</v>
      </c>
      <c r="AC541" s="668">
        <f t="shared" si="294"/>
        <v>0</v>
      </c>
      <c r="AD541" s="669">
        <f t="shared" si="294"/>
        <v>0</v>
      </c>
      <c r="AE541" s="666">
        <f t="shared" si="294"/>
        <v>0</v>
      </c>
      <c r="AF541" s="668">
        <f t="shared" si="294"/>
        <v>0</v>
      </c>
      <c r="AG541" s="666">
        <f t="shared" si="294"/>
        <v>0</v>
      </c>
      <c r="AH541" s="668">
        <f t="shared" si="294"/>
        <v>0</v>
      </c>
      <c r="AI541" s="666">
        <f t="shared" si="294"/>
        <v>0</v>
      </c>
      <c r="AJ541" s="668">
        <f t="shared" si="294"/>
        <v>0</v>
      </c>
      <c r="AK541" s="666">
        <f t="shared" si="294"/>
        <v>0</v>
      </c>
      <c r="AL541" s="668">
        <f t="shared" si="294"/>
        <v>0</v>
      </c>
      <c r="AM541" s="666">
        <f t="shared" si="294"/>
        <v>0</v>
      </c>
      <c r="AN541" s="668">
        <f t="shared" si="294"/>
        <v>0</v>
      </c>
      <c r="AO541" s="666">
        <f t="shared" si="294"/>
        <v>0</v>
      </c>
      <c r="AP541" s="130"/>
      <c r="AQ541" s="131">
        <f>COUNTIF(AD542:AD551,"&gt;0")</f>
        <v>0</v>
      </c>
    </row>
    <row r="542" spans="1:43" ht="12" hidden="1" customHeight="1">
      <c r="A542" s="671"/>
      <c r="B542" s="672"/>
      <c r="C542" s="673" t="str">
        <f>IF(D542&lt;&gt;"",MAX(C541)+1,"")</f>
        <v/>
      </c>
      <c r="D542" s="799" t="str">
        <f>IF(B541&lt;&gt;"","Điểm chính","")</f>
        <v/>
      </c>
      <c r="E542" s="675"/>
      <c r="F542" s="676"/>
      <c r="G542" s="677"/>
      <c r="H542" s="678"/>
      <c r="I542" s="679"/>
      <c r="J542" s="680">
        <f t="shared" ref="J542:J551" si="295">M542+O542+Q542+S542+U542</f>
        <v>0</v>
      </c>
      <c r="K542" s="681">
        <f t="shared" ref="K542:K551" si="296">N542+P542+R542+T542+V542</f>
        <v>0</v>
      </c>
      <c r="L542" s="686"/>
      <c r="M542" s="800">
        <f>IFERROR(VLOOKUP($B541,#REF!,31,FALSE()),0)</f>
        <v>0</v>
      </c>
      <c r="N542" s="740">
        <f>IFERROR(VLOOKUP($B541,#REF!,49,FALSE()),0)</f>
        <v>0</v>
      </c>
      <c r="O542" s="800">
        <f>IFERROR(VLOOKUP($B541,#REF!,32,FALSE()),0)</f>
        <v>0</v>
      </c>
      <c r="P542" s="740">
        <f>IFERROR(VLOOKUP($B541,#REF!,50,FALSE()),0)</f>
        <v>0</v>
      </c>
      <c r="Q542" s="800">
        <f>IFERROR(VLOOKUP($B541,#REF!,33,FALSE()),0)</f>
        <v>0</v>
      </c>
      <c r="R542" s="740">
        <f>IFERROR(VLOOKUP($B541,#REF!,51,FALSE()),0)</f>
        <v>0</v>
      </c>
      <c r="S542" s="800">
        <f>IFERROR(VLOOKUP($B541,#REF!,34,FALSE()),0)</f>
        <v>0</v>
      </c>
      <c r="T542" s="740">
        <f>IFERROR(VLOOKUP($B541,#REF!,52,FALSE()),0)</f>
        <v>0</v>
      </c>
      <c r="U542" s="800">
        <f>IFERROR(VLOOKUP($B541,#REF!,35,FALSE()),0)</f>
        <v>0</v>
      </c>
      <c r="V542" s="740">
        <f>IFERROR(VLOOKUP($B541,#REF!,53,FALSE()),0)</f>
        <v>0</v>
      </c>
      <c r="W542" s="685"/>
      <c r="X542" s="686"/>
      <c r="Y542" s="676"/>
      <c r="Z542" s="677"/>
      <c r="AA542" s="685"/>
      <c r="AB542" s="686"/>
      <c r="AC542" s="687">
        <f t="shared" ref="AC542:AC551" si="297">AF542+AH542+AJ542+AL542+AN542</f>
        <v>0</v>
      </c>
      <c r="AD542" s="688">
        <f t="shared" ref="AD542:AD551" si="298">AG542+AI542+AK542+AM542+AO542</f>
        <v>0</v>
      </c>
      <c r="AE542" s="740"/>
      <c r="AF542" s="761"/>
      <c r="AG542" s="740"/>
      <c r="AH542" s="761"/>
      <c r="AI542" s="740"/>
      <c r="AJ542" s="761"/>
      <c r="AK542" s="740"/>
      <c r="AL542" s="761"/>
      <c r="AM542" s="740"/>
      <c r="AN542" s="761"/>
      <c r="AO542" s="740"/>
      <c r="AP542" s="97"/>
      <c r="AQ542" s="98"/>
    </row>
    <row r="543" spans="1:43" ht="12" hidden="1" customHeight="1">
      <c r="A543" s="689"/>
      <c r="B543" s="672"/>
      <c r="C543" s="690" t="str">
        <f>IF(D543&lt;&gt;"",MAX(C541:C542)+1,"")</f>
        <v/>
      </c>
      <c r="D543" s="715"/>
      <c r="E543" s="691"/>
      <c r="F543" s="692"/>
      <c r="G543" s="677"/>
      <c r="H543" s="693"/>
      <c r="I543" s="694"/>
      <c r="J543" s="695">
        <f t="shared" si="295"/>
        <v>0</v>
      </c>
      <c r="K543" s="696">
        <f t="shared" si="296"/>
        <v>0</v>
      </c>
      <c r="L543" s="703"/>
      <c r="M543" s="712"/>
      <c r="N543" s="713"/>
      <c r="O543" s="712"/>
      <c r="P543" s="713"/>
      <c r="Q543" s="712"/>
      <c r="R543" s="713"/>
      <c r="S543" s="712"/>
      <c r="T543" s="713"/>
      <c r="U543" s="712"/>
      <c r="V543" s="713"/>
      <c r="W543" s="702"/>
      <c r="X543" s="703"/>
      <c r="Y543" s="692"/>
      <c r="Z543" s="677"/>
      <c r="AA543" s="702"/>
      <c r="AB543" s="703"/>
      <c r="AC543" s="707">
        <f t="shared" si="297"/>
        <v>0</v>
      </c>
      <c r="AD543" s="708">
        <f t="shared" si="298"/>
        <v>0</v>
      </c>
      <c r="AE543" s="713"/>
      <c r="AF543" s="716"/>
      <c r="AG543" s="713"/>
      <c r="AH543" s="716"/>
      <c r="AI543" s="713"/>
      <c r="AJ543" s="716"/>
      <c r="AK543" s="713"/>
      <c r="AL543" s="716"/>
      <c r="AM543" s="713"/>
      <c r="AN543" s="716"/>
      <c r="AO543" s="713"/>
      <c r="AP543" s="97"/>
      <c r="AQ543" s="98"/>
    </row>
    <row r="544" spans="1:43" ht="12" hidden="1" customHeight="1">
      <c r="A544" s="689"/>
      <c r="B544" s="672"/>
      <c r="C544" s="690" t="str">
        <f>IF(D544&lt;&gt;"",MAX(C541:C543)+1,"")</f>
        <v/>
      </c>
      <c r="D544" s="715"/>
      <c r="E544" s="691"/>
      <c r="F544" s="692"/>
      <c r="G544" s="677"/>
      <c r="H544" s="693"/>
      <c r="I544" s="694"/>
      <c r="J544" s="695">
        <f t="shared" si="295"/>
        <v>0</v>
      </c>
      <c r="K544" s="696">
        <f t="shared" si="296"/>
        <v>0</v>
      </c>
      <c r="L544" s="703"/>
      <c r="M544" s="712"/>
      <c r="N544" s="713"/>
      <c r="O544" s="712"/>
      <c r="P544" s="713"/>
      <c r="Q544" s="712"/>
      <c r="R544" s="713"/>
      <c r="S544" s="712"/>
      <c r="T544" s="713"/>
      <c r="U544" s="712"/>
      <c r="V544" s="713"/>
      <c r="W544" s="702"/>
      <c r="X544" s="703"/>
      <c r="Y544" s="692"/>
      <c r="Z544" s="677"/>
      <c r="AA544" s="702"/>
      <c r="AB544" s="703"/>
      <c r="AC544" s="707">
        <f t="shared" si="297"/>
        <v>0</v>
      </c>
      <c r="AD544" s="708">
        <f t="shared" si="298"/>
        <v>0</v>
      </c>
      <c r="AE544" s="713"/>
      <c r="AF544" s="716"/>
      <c r="AG544" s="713"/>
      <c r="AH544" s="716"/>
      <c r="AI544" s="713"/>
      <c r="AJ544" s="716"/>
      <c r="AK544" s="713"/>
      <c r="AL544" s="716"/>
      <c r="AM544" s="713"/>
      <c r="AN544" s="716"/>
      <c r="AO544" s="713"/>
      <c r="AP544" s="97"/>
      <c r="AQ544" s="98"/>
    </row>
    <row r="545" spans="1:43" ht="12" hidden="1" customHeight="1">
      <c r="A545" s="689"/>
      <c r="B545" s="672"/>
      <c r="C545" s="690" t="str">
        <f>IF(D545&lt;&gt;"",MAX(C541:C544)+1,"")</f>
        <v/>
      </c>
      <c r="D545" s="715"/>
      <c r="E545" s="691"/>
      <c r="F545" s="692"/>
      <c r="G545" s="677"/>
      <c r="H545" s="693"/>
      <c r="I545" s="694"/>
      <c r="J545" s="695">
        <f t="shared" si="295"/>
        <v>0</v>
      </c>
      <c r="K545" s="696">
        <f t="shared" si="296"/>
        <v>0</v>
      </c>
      <c r="L545" s="703"/>
      <c r="M545" s="712"/>
      <c r="N545" s="713"/>
      <c r="O545" s="712"/>
      <c r="P545" s="713"/>
      <c r="Q545" s="712"/>
      <c r="R545" s="713"/>
      <c r="S545" s="712"/>
      <c r="T545" s="713"/>
      <c r="U545" s="712"/>
      <c r="V545" s="713"/>
      <c r="W545" s="702"/>
      <c r="X545" s="703"/>
      <c r="Y545" s="692"/>
      <c r="Z545" s="677"/>
      <c r="AA545" s="702"/>
      <c r="AB545" s="703"/>
      <c r="AC545" s="707">
        <f t="shared" si="297"/>
        <v>0</v>
      </c>
      <c r="AD545" s="708">
        <f t="shared" si="298"/>
        <v>0</v>
      </c>
      <c r="AE545" s="713"/>
      <c r="AF545" s="716"/>
      <c r="AG545" s="713"/>
      <c r="AH545" s="716"/>
      <c r="AI545" s="713"/>
      <c r="AJ545" s="716"/>
      <c r="AK545" s="713"/>
      <c r="AL545" s="716"/>
      <c r="AM545" s="713"/>
      <c r="AN545" s="716"/>
      <c r="AO545" s="713"/>
      <c r="AP545" s="97"/>
      <c r="AQ545" s="98"/>
    </row>
    <row r="546" spans="1:43" ht="12" hidden="1" customHeight="1">
      <c r="A546" s="689"/>
      <c r="B546" s="672"/>
      <c r="C546" s="690" t="str">
        <f>IF(D546&lt;&gt;"",MAX(C541:C545)+1,"")</f>
        <v/>
      </c>
      <c r="D546" s="715"/>
      <c r="E546" s="691"/>
      <c r="F546" s="692"/>
      <c r="G546" s="677"/>
      <c r="H546" s="693"/>
      <c r="I546" s="694"/>
      <c r="J546" s="695">
        <f t="shared" si="295"/>
        <v>0</v>
      </c>
      <c r="K546" s="696">
        <f t="shared" si="296"/>
        <v>0</v>
      </c>
      <c r="L546" s="703"/>
      <c r="M546" s="712"/>
      <c r="N546" s="713"/>
      <c r="O546" s="712"/>
      <c r="P546" s="713"/>
      <c r="Q546" s="712"/>
      <c r="R546" s="713"/>
      <c r="S546" s="712"/>
      <c r="T546" s="713"/>
      <c r="U546" s="712"/>
      <c r="V546" s="713"/>
      <c r="W546" s="702"/>
      <c r="X546" s="703"/>
      <c r="Y546" s="692"/>
      <c r="Z546" s="677"/>
      <c r="AA546" s="702"/>
      <c r="AB546" s="703"/>
      <c r="AC546" s="707">
        <f t="shared" si="297"/>
        <v>0</v>
      </c>
      <c r="AD546" s="708">
        <f t="shared" si="298"/>
        <v>0</v>
      </c>
      <c r="AE546" s="713"/>
      <c r="AF546" s="716"/>
      <c r="AG546" s="713"/>
      <c r="AH546" s="716"/>
      <c r="AI546" s="713"/>
      <c r="AJ546" s="716"/>
      <c r="AK546" s="713"/>
      <c r="AL546" s="716"/>
      <c r="AM546" s="713"/>
      <c r="AN546" s="716"/>
      <c r="AO546" s="713"/>
      <c r="AP546" s="97"/>
      <c r="AQ546" s="98"/>
    </row>
    <row r="547" spans="1:43" ht="12" hidden="1" customHeight="1">
      <c r="A547" s="689"/>
      <c r="B547" s="672"/>
      <c r="C547" s="690" t="str">
        <f>IF(D547&lt;&gt;"",MAX(C541:C546)+1,"")</f>
        <v/>
      </c>
      <c r="D547" s="715"/>
      <c r="E547" s="691"/>
      <c r="F547" s="692"/>
      <c r="G547" s="677"/>
      <c r="H547" s="693"/>
      <c r="I547" s="694"/>
      <c r="J547" s="695">
        <f t="shared" si="295"/>
        <v>0</v>
      </c>
      <c r="K547" s="696">
        <f t="shared" si="296"/>
        <v>0</v>
      </c>
      <c r="L547" s="703"/>
      <c r="M547" s="712"/>
      <c r="N547" s="713"/>
      <c r="O547" s="712"/>
      <c r="P547" s="713"/>
      <c r="Q547" s="712"/>
      <c r="R547" s="713"/>
      <c r="S547" s="712"/>
      <c r="T547" s="713"/>
      <c r="U547" s="712"/>
      <c r="V547" s="713"/>
      <c r="W547" s="702"/>
      <c r="X547" s="703"/>
      <c r="Y547" s="692"/>
      <c r="Z547" s="677"/>
      <c r="AA547" s="702"/>
      <c r="AB547" s="703"/>
      <c r="AC547" s="707">
        <f t="shared" si="297"/>
        <v>0</v>
      </c>
      <c r="AD547" s="708">
        <f t="shared" si="298"/>
        <v>0</v>
      </c>
      <c r="AE547" s="713"/>
      <c r="AF547" s="716"/>
      <c r="AG547" s="713"/>
      <c r="AH547" s="716"/>
      <c r="AI547" s="713"/>
      <c r="AJ547" s="716"/>
      <c r="AK547" s="713"/>
      <c r="AL547" s="716"/>
      <c r="AM547" s="713"/>
      <c r="AN547" s="716"/>
      <c r="AO547" s="713"/>
      <c r="AP547" s="97"/>
      <c r="AQ547" s="98"/>
    </row>
    <row r="548" spans="1:43" ht="12" hidden="1" customHeight="1">
      <c r="A548" s="689"/>
      <c r="B548" s="672"/>
      <c r="C548" s="690" t="str">
        <f>IF(D548&lt;&gt;"",MAX(C541:C547)+1,"")</f>
        <v/>
      </c>
      <c r="D548" s="715"/>
      <c r="E548" s="691"/>
      <c r="F548" s="692"/>
      <c r="G548" s="677"/>
      <c r="H548" s="693"/>
      <c r="I548" s="694"/>
      <c r="J548" s="695">
        <f t="shared" si="295"/>
        <v>0</v>
      </c>
      <c r="K548" s="696">
        <f t="shared" si="296"/>
        <v>0</v>
      </c>
      <c r="L548" s="703"/>
      <c r="M548" s="712"/>
      <c r="N548" s="713"/>
      <c r="O548" s="712"/>
      <c r="P548" s="713"/>
      <c r="Q548" s="712"/>
      <c r="R548" s="713"/>
      <c r="S548" s="712"/>
      <c r="T548" s="713"/>
      <c r="U548" s="712"/>
      <c r="V548" s="713"/>
      <c r="W548" s="702"/>
      <c r="X548" s="703"/>
      <c r="Y548" s="692"/>
      <c r="Z548" s="677"/>
      <c r="AA548" s="702"/>
      <c r="AB548" s="703"/>
      <c r="AC548" s="707">
        <f t="shared" si="297"/>
        <v>0</v>
      </c>
      <c r="AD548" s="708">
        <f t="shared" si="298"/>
        <v>0</v>
      </c>
      <c r="AE548" s="713"/>
      <c r="AF548" s="716"/>
      <c r="AG548" s="713"/>
      <c r="AH548" s="716"/>
      <c r="AI548" s="713"/>
      <c r="AJ548" s="716"/>
      <c r="AK548" s="713"/>
      <c r="AL548" s="716"/>
      <c r="AM548" s="713"/>
      <c r="AN548" s="716"/>
      <c r="AO548" s="713"/>
      <c r="AP548" s="97"/>
      <c r="AQ548" s="98"/>
    </row>
    <row r="549" spans="1:43" ht="12" hidden="1" customHeight="1">
      <c r="A549" s="689"/>
      <c r="B549" s="672"/>
      <c r="C549" s="690" t="str">
        <f>IF(D549&lt;&gt;"",MAX(C541:C548)+1,"")</f>
        <v/>
      </c>
      <c r="D549" s="715"/>
      <c r="E549" s="691"/>
      <c r="F549" s="692"/>
      <c r="G549" s="677"/>
      <c r="H549" s="693"/>
      <c r="I549" s="694"/>
      <c r="J549" s="695">
        <f t="shared" si="295"/>
        <v>0</v>
      </c>
      <c r="K549" s="696">
        <f t="shared" si="296"/>
        <v>0</v>
      </c>
      <c r="L549" s="703"/>
      <c r="M549" s="712"/>
      <c r="N549" s="713"/>
      <c r="O549" s="712"/>
      <c r="P549" s="713"/>
      <c r="Q549" s="712"/>
      <c r="R549" s="713"/>
      <c r="S549" s="712"/>
      <c r="T549" s="713"/>
      <c r="U549" s="712"/>
      <c r="V549" s="713"/>
      <c r="W549" s="702"/>
      <c r="X549" s="703"/>
      <c r="Y549" s="692"/>
      <c r="Z549" s="677"/>
      <c r="AA549" s="702"/>
      <c r="AB549" s="703"/>
      <c r="AC549" s="707">
        <f t="shared" si="297"/>
        <v>0</v>
      </c>
      <c r="AD549" s="708">
        <f t="shared" si="298"/>
        <v>0</v>
      </c>
      <c r="AE549" s="713"/>
      <c r="AF549" s="716"/>
      <c r="AG549" s="713"/>
      <c r="AH549" s="716"/>
      <c r="AI549" s="713"/>
      <c r="AJ549" s="716"/>
      <c r="AK549" s="713"/>
      <c r="AL549" s="716"/>
      <c r="AM549" s="713"/>
      <c r="AN549" s="716"/>
      <c r="AO549" s="713"/>
      <c r="AP549" s="97"/>
      <c r="AQ549" s="98"/>
    </row>
    <row r="550" spans="1:43" ht="12" hidden="1" customHeight="1">
      <c r="A550" s="689"/>
      <c r="B550" s="672"/>
      <c r="C550" s="690" t="str">
        <f>IF(D550&lt;&gt;"",MAX(C541:C549)+1,"")</f>
        <v/>
      </c>
      <c r="D550" s="715"/>
      <c r="E550" s="691"/>
      <c r="F550" s="692"/>
      <c r="G550" s="677"/>
      <c r="H550" s="693"/>
      <c r="I550" s="694"/>
      <c r="J550" s="695">
        <f t="shared" si="295"/>
        <v>0</v>
      </c>
      <c r="K550" s="696">
        <f t="shared" si="296"/>
        <v>0</v>
      </c>
      <c r="L550" s="703"/>
      <c r="M550" s="712"/>
      <c r="N550" s="713"/>
      <c r="O550" s="712"/>
      <c r="P550" s="713"/>
      <c r="Q550" s="712"/>
      <c r="R550" s="713"/>
      <c r="S550" s="712"/>
      <c r="T550" s="713"/>
      <c r="U550" s="712"/>
      <c r="V550" s="713"/>
      <c r="W550" s="702"/>
      <c r="X550" s="703"/>
      <c r="Y550" s="692"/>
      <c r="Z550" s="677"/>
      <c r="AA550" s="702"/>
      <c r="AB550" s="703"/>
      <c r="AC550" s="707">
        <f t="shared" si="297"/>
        <v>0</v>
      </c>
      <c r="AD550" s="708">
        <f t="shared" si="298"/>
        <v>0</v>
      </c>
      <c r="AE550" s="713"/>
      <c r="AF550" s="716"/>
      <c r="AG550" s="713"/>
      <c r="AH550" s="716"/>
      <c r="AI550" s="713"/>
      <c r="AJ550" s="716"/>
      <c r="AK550" s="713"/>
      <c r="AL550" s="716"/>
      <c r="AM550" s="713"/>
      <c r="AN550" s="716"/>
      <c r="AO550" s="713"/>
      <c r="AP550" s="97"/>
      <c r="AQ550" s="98"/>
    </row>
    <row r="551" spans="1:43" ht="12" hidden="1" customHeight="1">
      <c r="A551" s="717"/>
      <c r="B551" s="718"/>
      <c r="C551" s="719" t="str">
        <f>IF(D551&lt;&gt;"",MAX(C541:C550)+1,"")</f>
        <v/>
      </c>
      <c r="D551" s="720"/>
      <c r="E551" s="721"/>
      <c r="F551" s="722"/>
      <c r="G551" s="723"/>
      <c r="H551" s="724"/>
      <c r="I551" s="725"/>
      <c r="J551" s="726">
        <f t="shared" si="295"/>
        <v>0</v>
      </c>
      <c r="K551" s="727">
        <f t="shared" si="296"/>
        <v>0</v>
      </c>
      <c r="L551" s="728"/>
      <c r="M551" s="729"/>
      <c r="N551" s="730"/>
      <c r="O551" s="729"/>
      <c r="P551" s="730"/>
      <c r="Q551" s="729"/>
      <c r="R551" s="730"/>
      <c r="S551" s="729"/>
      <c r="T551" s="730"/>
      <c r="U551" s="729"/>
      <c r="V551" s="730"/>
      <c r="W551" s="731"/>
      <c r="X551" s="728"/>
      <c r="Y551" s="722"/>
      <c r="Z551" s="723"/>
      <c r="AA551" s="731"/>
      <c r="AB551" s="728"/>
      <c r="AC551" s="732">
        <f t="shared" si="297"/>
        <v>0</v>
      </c>
      <c r="AD551" s="733">
        <f t="shared" si="298"/>
        <v>0</v>
      </c>
      <c r="AE551" s="730"/>
      <c r="AF551" s="734"/>
      <c r="AG551" s="730"/>
      <c r="AH551" s="734"/>
      <c r="AI551" s="730"/>
      <c r="AJ551" s="734"/>
      <c r="AK551" s="730"/>
      <c r="AL551" s="734"/>
      <c r="AM551" s="730"/>
      <c r="AN551" s="734"/>
      <c r="AO551" s="730"/>
      <c r="AP551" s="97"/>
      <c r="AQ551" s="98"/>
    </row>
    <row r="552" spans="1:43" ht="12" hidden="1" customHeight="1">
      <c r="A552" s="656" t="e">
        <f>IF(MAX($A$12:A551)&gt;=#REF!,"",MAX($A$12:A551)+1)</f>
        <v>#REF!</v>
      </c>
      <c r="B552" s="657" t="str">
        <f>IFERROR(VLOOKUP(A552,#REF!,5,FALSE()),"")</f>
        <v/>
      </c>
      <c r="C552" s="1429" t="str">
        <f>IFERROR(VLOOKUP(B552,#REF!,4,FALSE()),"")</f>
        <v/>
      </c>
      <c r="D552" s="1351"/>
      <c r="E552" s="801" t="str">
        <f>IFERROR(VLOOKUP(B552,#REF!,6,FALSE()),"")</f>
        <v/>
      </c>
      <c r="F552" s="659"/>
      <c r="G552" s="660"/>
      <c r="H552" s="661">
        <f t="shared" ref="H552:X552" si="299">SUM(H553:H562)</f>
        <v>0</v>
      </c>
      <c r="I552" s="662">
        <f t="shared" si="299"/>
        <v>0</v>
      </c>
      <c r="J552" s="661">
        <f t="shared" si="299"/>
        <v>0</v>
      </c>
      <c r="K552" s="663">
        <f t="shared" si="299"/>
        <v>0</v>
      </c>
      <c r="L552" s="664">
        <f t="shared" si="299"/>
        <v>0</v>
      </c>
      <c r="M552" s="665">
        <f t="shared" si="299"/>
        <v>0</v>
      </c>
      <c r="N552" s="666">
        <f t="shared" si="299"/>
        <v>0</v>
      </c>
      <c r="O552" s="665">
        <f t="shared" si="299"/>
        <v>0</v>
      </c>
      <c r="P552" s="666">
        <f t="shared" si="299"/>
        <v>0</v>
      </c>
      <c r="Q552" s="665">
        <f t="shared" si="299"/>
        <v>0</v>
      </c>
      <c r="R552" s="666">
        <f t="shared" si="299"/>
        <v>0</v>
      </c>
      <c r="S552" s="665">
        <f t="shared" si="299"/>
        <v>0</v>
      </c>
      <c r="T552" s="666">
        <f t="shared" si="299"/>
        <v>0</v>
      </c>
      <c r="U552" s="665">
        <f t="shared" si="299"/>
        <v>0</v>
      </c>
      <c r="V552" s="666">
        <f t="shared" si="299"/>
        <v>0</v>
      </c>
      <c r="W552" s="667">
        <f t="shared" si="299"/>
        <v>0</v>
      </c>
      <c r="X552" s="664">
        <f t="shared" si="299"/>
        <v>0</v>
      </c>
      <c r="Y552" s="659"/>
      <c r="Z552" s="660"/>
      <c r="AA552" s="667">
        <f t="shared" ref="AA552:AO552" si="300">SUM(AA553:AA562)</f>
        <v>0</v>
      </c>
      <c r="AB552" s="664">
        <f t="shared" si="300"/>
        <v>0</v>
      </c>
      <c r="AC552" s="668">
        <f t="shared" si="300"/>
        <v>0</v>
      </c>
      <c r="AD552" s="669">
        <f t="shared" si="300"/>
        <v>0</v>
      </c>
      <c r="AE552" s="666">
        <f t="shared" si="300"/>
        <v>0</v>
      </c>
      <c r="AF552" s="668">
        <f t="shared" si="300"/>
        <v>0</v>
      </c>
      <c r="AG552" s="666">
        <f t="shared" si="300"/>
        <v>0</v>
      </c>
      <c r="AH552" s="668">
        <f t="shared" si="300"/>
        <v>0</v>
      </c>
      <c r="AI552" s="666">
        <f t="shared" si="300"/>
        <v>0</v>
      </c>
      <c r="AJ552" s="668">
        <f t="shared" si="300"/>
        <v>0</v>
      </c>
      <c r="AK552" s="666">
        <f t="shared" si="300"/>
        <v>0</v>
      </c>
      <c r="AL552" s="668">
        <f t="shared" si="300"/>
        <v>0</v>
      </c>
      <c r="AM552" s="666">
        <f t="shared" si="300"/>
        <v>0</v>
      </c>
      <c r="AN552" s="668">
        <f t="shared" si="300"/>
        <v>0</v>
      </c>
      <c r="AO552" s="666">
        <f t="shared" si="300"/>
        <v>0</v>
      </c>
      <c r="AP552" s="130"/>
      <c r="AQ552" s="131">
        <f>COUNTIF(AD553:AD562,"&gt;0")</f>
        <v>0</v>
      </c>
    </row>
    <row r="553" spans="1:43" ht="12" hidden="1" customHeight="1">
      <c r="A553" s="671"/>
      <c r="B553" s="672"/>
      <c r="C553" s="673" t="str">
        <f>IF(D553&lt;&gt;"",MAX(C552)+1,"")</f>
        <v/>
      </c>
      <c r="D553" s="799" t="str">
        <f>IF(B552&lt;&gt;"","Điểm chính","")</f>
        <v/>
      </c>
      <c r="E553" s="675"/>
      <c r="F553" s="676"/>
      <c r="G553" s="677"/>
      <c r="H553" s="678"/>
      <c r="I553" s="679"/>
      <c r="J553" s="680">
        <f t="shared" ref="J553:J562" si="301">M553+O553+Q553+S553+U553</f>
        <v>0</v>
      </c>
      <c r="K553" s="681">
        <f t="shared" ref="K553:K562" si="302">N553+P553+R553+T553+V553</f>
        <v>0</v>
      </c>
      <c r="L553" s="686"/>
      <c r="M553" s="800">
        <f>IFERROR(VLOOKUP($B552,#REF!,31,FALSE()),0)</f>
        <v>0</v>
      </c>
      <c r="N553" s="740">
        <f>IFERROR(VLOOKUP($B552,#REF!,49,FALSE()),0)</f>
        <v>0</v>
      </c>
      <c r="O553" s="800">
        <f>IFERROR(VLOOKUP($B552,#REF!,32,FALSE()),0)</f>
        <v>0</v>
      </c>
      <c r="P553" s="740">
        <f>IFERROR(VLOOKUP($B552,#REF!,50,FALSE()),0)</f>
        <v>0</v>
      </c>
      <c r="Q553" s="800">
        <f>IFERROR(VLOOKUP($B552,#REF!,33,FALSE()),0)</f>
        <v>0</v>
      </c>
      <c r="R553" s="740">
        <f>IFERROR(VLOOKUP($B552,#REF!,51,FALSE()),0)</f>
        <v>0</v>
      </c>
      <c r="S553" s="800">
        <f>IFERROR(VLOOKUP($B552,#REF!,34,FALSE()),0)</f>
        <v>0</v>
      </c>
      <c r="T553" s="740">
        <f>IFERROR(VLOOKUP($B552,#REF!,52,FALSE()),0)</f>
        <v>0</v>
      </c>
      <c r="U553" s="800">
        <f>IFERROR(VLOOKUP($B552,#REF!,35,FALSE()),0)</f>
        <v>0</v>
      </c>
      <c r="V553" s="740">
        <f>IFERROR(VLOOKUP($B552,#REF!,53,FALSE()),0)</f>
        <v>0</v>
      </c>
      <c r="W553" s="685"/>
      <c r="X553" s="686"/>
      <c r="Y553" s="676"/>
      <c r="Z553" s="677"/>
      <c r="AA553" s="685"/>
      <c r="AB553" s="686"/>
      <c r="AC553" s="687">
        <f t="shared" ref="AC553:AC562" si="303">AF553+AH553+AJ553+AL553+AN553</f>
        <v>0</v>
      </c>
      <c r="AD553" s="688">
        <f t="shared" ref="AD553:AD562" si="304">AG553+AI553+AK553+AM553+AO553</f>
        <v>0</v>
      </c>
      <c r="AE553" s="740"/>
      <c r="AF553" s="761"/>
      <c r="AG553" s="740"/>
      <c r="AH553" s="761"/>
      <c r="AI553" s="740"/>
      <c r="AJ553" s="761"/>
      <c r="AK553" s="740"/>
      <c r="AL553" s="761"/>
      <c r="AM553" s="740"/>
      <c r="AN553" s="761"/>
      <c r="AO553" s="740"/>
      <c r="AP553" s="97"/>
      <c r="AQ553" s="98"/>
    </row>
    <row r="554" spans="1:43" ht="12" hidden="1" customHeight="1">
      <c r="A554" s="689"/>
      <c r="B554" s="672"/>
      <c r="C554" s="690" t="str">
        <f>IF(D554&lt;&gt;"",MAX(C552:C553)+1,"")</f>
        <v/>
      </c>
      <c r="D554" s="715"/>
      <c r="E554" s="691"/>
      <c r="F554" s="692"/>
      <c r="G554" s="677"/>
      <c r="H554" s="693"/>
      <c r="I554" s="694"/>
      <c r="J554" s="695">
        <f t="shared" si="301"/>
        <v>0</v>
      </c>
      <c r="K554" s="696">
        <f t="shared" si="302"/>
        <v>0</v>
      </c>
      <c r="L554" s="703"/>
      <c r="M554" s="712"/>
      <c r="N554" s="713"/>
      <c r="O554" s="712"/>
      <c r="P554" s="713"/>
      <c r="Q554" s="712"/>
      <c r="R554" s="713"/>
      <c r="S554" s="712"/>
      <c r="T554" s="713"/>
      <c r="U554" s="712"/>
      <c r="V554" s="713"/>
      <c r="W554" s="702"/>
      <c r="X554" s="703"/>
      <c r="Y554" s="692"/>
      <c r="Z554" s="677"/>
      <c r="AA554" s="702"/>
      <c r="AB554" s="703"/>
      <c r="AC554" s="707">
        <f t="shared" si="303"/>
        <v>0</v>
      </c>
      <c r="AD554" s="708">
        <f t="shared" si="304"/>
        <v>0</v>
      </c>
      <c r="AE554" s="713"/>
      <c r="AF554" s="716"/>
      <c r="AG554" s="713"/>
      <c r="AH554" s="716"/>
      <c r="AI554" s="713"/>
      <c r="AJ554" s="716"/>
      <c r="AK554" s="713"/>
      <c r="AL554" s="716"/>
      <c r="AM554" s="713"/>
      <c r="AN554" s="716"/>
      <c r="AO554" s="713"/>
      <c r="AP554" s="97"/>
      <c r="AQ554" s="98"/>
    </row>
    <row r="555" spans="1:43" ht="12" hidden="1" customHeight="1">
      <c r="A555" s="689"/>
      <c r="B555" s="672"/>
      <c r="C555" s="690" t="str">
        <f>IF(D555&lt;&gt;"",MAX(C552:C554)+1,"")</f>
        <v/>
      </c>
      <c r="D555" s="715"/>
      <c r="E555" s="691"/>
      <c r="F555" s="692"/>
      <c r="G555" s="677"/>
      <c r="H555" s="693"/>
      <c r="I555" s="694"/>
      <c r="J555" s="695">
        <f t="shared" si="301"/>
        <v>0</v>
      </c>
      <c r="K555" s="696">
        <f t="shared" si="302"/>
        <v>0</v>
      </c>
      <c r="L555" s="703"/>
      <c r="M555" s="712"/>
      <c r="N555" s="713"/>
      <c r="O555" s="712"/>
      <c r="P555" s="713"/>
      <c r="Q555" s="712"/>
      <c r="R555" s="713"/>
      <c r="S555" s="712"/>
      <c r="T555" s="713"/>
      <c r="U555" s="712"/>
      <c r="V555" s="713"/>
      <c r="W555" s="702"/>
      <c r="X555" s="703"/>
      <c r="Y555" s="692"/>
      <c r="Z555" s="677"/>
      <c r="AA555" s="702"/>
      <c r="AB555" s="703"/>
      <c r="AC555" s="707">
        <f t="shared" si="303"/>
        <v>0</v>
      </c>
      <c r="AD555" s="708">
        <f t="shared" si="304"/>
        <v>0</v>
      </c>
      <c r="AE555" s="713"/>
      <c r="AF555" s="716"/>
      <c r="AG555" s="713"/>
      <c r="AH555" s="716"/>
      <c r="AI555" s="713"/>
      <c r="AJ555" s="716"/>
      <c r="AK555" s="713"/>
      <c r="AL555" s="716"/>
      <c r="AM555" s="713"/>
      <c r="AN555" s="716"/>
      <c r="AO555" s="713"/>
      <c r="AP555" s="97"/>
      <c r="AQ555" s="98"/>
    </row>
    <row r="556" spans="1:43" ht="12" hidden="1" customHeight="1">
      <c r="A556" s="689"/>
      <c r="B556" s="672"/>
      <c r="C556" s="690" t="str">
        <f>IF(D556&lt;&gt;"",MAX(C552:C555)+1,"")</f>
        <v/>
      </c>
      <c r="D556" s="715"/>
      <c r="E556" s="691"/>
      <c r="F556" s="692"/>
      <c r="G556" s="677"/>
      <c r="H556" s="693"/>
      <c r="I556" s="694"/>
      <c r="J556" s="695">
        <f t="shared" si="301"/>
        <v>0</v>
      </c>
      <c r="K556" s="696">
        <f t="shared" si="302"/>
        <v>0</v>
      </c>
      <c r="L556" s="703"/>
      <c r="M556" s="712"/>
      <c r="N556" s="713"/>
      <c r="O556" s="712"/>
      <c r="P556" s="713"/>
      <c r="Q556" s="712"/>
      <c r="R556" s="713"/>
      <c r="S556" s="712"/>
      <c r="T556" s="713"/>
      <c r="U556" s="712"/>
      <c r="V556" s="713"/>
      <c r="W556" s="702"/>
      <c r="X556" s="703"/>
      <c r="Y556" s="692"/>
      <c r="Z556" s="677"/>
      <c r="AA556" s="702"/>
      <c r="AB556" s="703"/>
      <c r="AC556" s="707">
        <f t="shared" si="303"/>
        <v>0</v>
      </c>
      <c r="AD556" s="708">
        <f t="shared" si="304"/>
        <v>0</v>
      </c>
      <c r="AE556" s="713"/>
      <c r="AF556" s="716"/>
      <c r="AG556" s="713"/>
      <c r="AH556" s="716"/>
      <c r="AI556" s="713"/>
      <c r="AJ556" s="716"/>
      <c r="AK556" s="713"/>
      <c r="AL556" s="716"/>
      <c r="AM556" s="713"/>
      <c r="AN556" s="716"/>
      <c r="AO556" s="713"/>
      <c r="AP556" s="97"/>
      <c r="AQ556" s="98"/>
    </row>
    <row r="557" spans="1:43" ht="12" hidden="1" customHeight="1">
      <c r="A557" s="689"/>
      <c r="B557" s="672"/>
      <c r="C557" s="690" t="str">
        <f>IF(D557&lt;&gt;"",MAX(C552:C556)+1,"")</f>
        <v/>
      </c>
      <c r="D557" s="715"/>
      <c r="E557" s="691"/>
      <c r="F557" s="692"/>
      <c r="G557" s="677"/>
      <c r="H557" s="693"/>
      <c r="I557" s="694"/>
      <c r="J557" s="695">
        <f t="shared" si="301"/>
        <v>0</v>
      </c>
      <c r="K557" s="696">
        <f t="shared" si="302"/>
        <v>0</v>
      </c>
      <c r="L557" s="703"/>
      <c r="M557" s="712"/>
      <c r="N557" s="713"/>
      <c r="O557" s="712"/>
      <c r="P557" s="713"/>
      <c r="Q557" s="712"/>
      <c r="R557" s="713"/>
      <c r="S557" s="712"/>
      <c r="T557" s="713"/>
      <c r="U557" s="712"/>
      <c r="V557" s="713"/>
      <c r="W557" s="702"/>
      <c r="X557" s="703"/>
      <c r="Y557" s="692"/>
      <c r="Z557" s="677"/>
      <c r="AA557" s="702"/>
      <c r="AB557" s="703"/>
      <c r="AC557" s="707">
        <f t="shared" si="303"/>
        <v>0</v>
      </c>
      <c r="AD557" s="708">
        <f t="shared" si="304"/>
        <v>0</v>
      </c>
      <c r="AE557" s="713"/>
      <c r="AF557" s="716"/>
      <c r="AG557" s="713"/>
      <c r="AH557" s="716"/>
      <c r="AI557" s="713"/>
      <c r="AJ557" s="716"/>
      <c r="AK557" s="713"/>
      <c r="AL557" s="716"/>
      <c r="AM557" s="713"/>
      <c r="AN557" s="716"/>
      <c r="AO557" s="713"/>
      <c r="AP557" s="97"/>
      <c r="AQ557" s="98"/>
    </row>
    <row r="558" spans="1:43" ht="12" hidden="1" customHeight="1">
      <c r="A558" s="689"/>
      <c r="B558" s="672"/>
      <c r="C558" s="690" t="str">
        <f>IF(D558&lt;&gt;"",MAX(C552:C557)+1,"")</f>
        <v/>
      </c>
      <c r="D558" s="715"/>
      <c r="E558" s="691"/>
      <c r="F558" s="692"/>
      <c r="G558" s="677"/>
      <c r="H558" s="693"/>
      <c r="I558" s="694"/>
      <c r="J558" s="695">
        <f t="shared" si="301"/>
        <v>0</v>
      </c>
      <c r="K558" s="696">
        <f t="shared" si="302"/>
        <v>0</v>
      </c>
      <c r="L558" s="703"/>
      <c r="M558" s="712"/>
      <c r="N558" s="713"/>
      <c r="O558" s="712"/>
      <c r="P558" s="713"/>
      <c r="Q558" s="712"/>
      <c r="R558" s="713"/>
      <c r="S558" s="712"/>
      <c r="T558" s="713"/>
      <c r="U558" s="712"/>
      <c r="V558" s="713"/>
      <c r="W558" s="702"/>
      <c r="X558" s="703"/>
      <c r="Y558" s="692"/>
      <c r="Z558" s="677"/>
      <c r="AA558" s="702"/>
      <c r="AB558" s="703"/>
      <c r="AC558" s="707">
        <f t="shared" si="303"/>
        <v>0</v>
      </c>
      <c r="AD558" s="708">
        <f t="shared" si="304"/>
        <v>0</v>
      </c>
      <c r="AE558" s="713"/>
      <c r="AF558" s="716"/>
      <c r="AG558" s="713"/>
      <c r="AH558" s="716"/>
      <c r="AI558" s="713"/>
      <c r="AJ558" s="716"/>
      <c r="AK558" s="713"/>
      <c r="AL558" s="716"/>
      <c r="AM558" s="713"/>
      <c r="AN558" s="716"/>
      <c r="AO558" s="713"/>
      <c r="AP558" s="97"/>
      <c r="AQ558" s="98"/>
    </row>
    <row r="559" spans="1:43" ht="12" hidden="1" customHeight="1">
      <c r="A559" s="689"/>
      <c r="B559" s="672"/>
      <c r="C559" s="690" t="str">
        <f>IF(D559&lt;&gt;"",MAX(C552:C558)+1,"")</f>
        <v/>
      </c>
      <c r="D559" s="715"/>
      <c r="E559" s="691"/>
      <c r="F559" s="692"/>
      <c r="G559" s="677"/>
      <c r="H559" s="693"/>
      <c r="I559" s="694"/>
      <c r="J559" s="695">
        <f t="shared" si="301"/>
        <v>0</v>
      </c>
      <c r="K559" s="696">
        <f t="shared" si="302"/>
        <v>0</v>
      </c>
      <c r="L559" s="703"/>
      <c r="M559" s="712"/>
      <c r="N559" s="713"/>
      <c r="O559" s="712"/>
      <c r="P559" s="713"/>
      <c r="Q559" s="712"/>
      <c r="R559" s="713"/>
      <c r="S559" s="712"/>
      <c r="T559" s="713"/>
      <c r="U559" s="712"/>
      <c r="V559" s="713"/>
      <c r="W559" s="702"/>
      <c r="X559" s="703"/>
      <c r="Y559" s="692"/>
      <c r="Z559" s="677"/>
      <c r="AA559" s="702"/>
      <c r="AB559" s="703"/>
      <c r="AC559" s="707">
        <f t="shared" si="303"/>
        <v>0</v>
      </c>
      <c r="AD559" s="708">
        <f t="shared" si="304"/>
        <v>0</v>
      </c>
      <c r="AE559" s="713"/>
      <c r="AF559" s="716"/>
      <c r="AG559" s="713"/>
      <c r="AH559" s="716"/>
      <c r="AI559" s="713"/>
      <c r="AJ559" s="716"/>
      <c r="AK559" s="713"/>
      <c r="AL559" s="716"/>
      <c r="AM559" s="713"/>
      <c r="AN559" s="716"/>
      <c r="AO559" s="713"/>
      <c r="AP559" s="97"/>
      <c r="AQ559" s="98"/>
    </row>
    <row r="560" spans="1:43" ht="12" hidden="1" customHeight="1">
      <c r="A560" s="689"/>
      <c r="B560" s="672"/>
      <c r="C560" s="690" t="str">
        <f>IF(D560&lt;&gt;"",MAX(C552:C559)+1,"")</f>
        <v/>
      </c>
      <c r="D560" s="715"/>
      <c r="E560" s="691"/>
      <c r="F560" s="692"/>
      <c r="G560" s="677"/>
      <c r="H560" s="693"/>
      <c r="I560" s="694"/>
      <c r="J560" s="695">
        <f t="shared" si="301"/>
        <v>0</v>
      </c>
      <c r="K560" s="696">
        <f t="shared" si="302"/>
        <v>0</v>
      </c>
      <c r="L560" s="703"/>
      <c r="M560" s="712"/>
      <c r="N560" s="713"/>
      <c r="O560" s="712"/>
      <c r="P560" s="713"/>
      <c r="Q560" s="712"/>
      <c r="R560" s="713"/>
      <c r="S560" s="712"/>
      <c r="T560" s="713"/>
      <c r="U560" s="712"/>
      <c r="V560" s="713"/>
      <c r="W560" s="702"/>
      <c r="X560" s="703"/>
      <c r="Y560" s="692"/>
      <c r="Z560" s="677"/>
      <c r="AA560" s="702"/>
      <c r="AB560" s="703"/>
      <c r="AC560" s="707">
        <f t="shared" si="303"/>
        <v>0</v>
      </c>
      <c r="AD560" s="708">
        <f t="shared" si="304"/>
        <v>0</v>
      </c>
      <c r="AE560" s="713"/>
      <c r="AF560" s="716"/>
      <c r="AG560" s="713"/>
      <c r="AH560" s="716"/>
      <c r="AI560" s="713"/>
      <c r="AJ560" s="716"/>
      <c r="AK560" s="713"/>
      <c r="AL560" s="716"/>
      <c r="AM560" s="713"/>
      <c r="AN560" s="716"/>
      <c r="AO560" s="713"/>
      <c r="AP560" s="97"/>
      <c r="AQ560" s="98"/>
    </row>
    <row r="561" spans="1:43" ht="12" hidden="1" customHeight="1">
      <c r="A561" s="689"/>
      <c r="B561" s="672"/>
      <c r="C561" s="690" t="str">
        <f>IF(D561&lt;&gt;"",MAX(C552:C560)+1,"")</f>
        <v/>
      </c>
      <c r="D561" s="715"/>
      <c r="E561" s="691"/>
      <c r="F561" s="692"/>
      <c r="G561" s="677"/>
      <c r="H561" s="693"/>
      <c r="I561" s="694"/>
      <c r="J561" s="695">
        <f t="shared" si="301"/>
        <v>0</v>
      </c>
      <c r="K561" s="696">
        <f t="shared" si="302"/>
        <v>0</v>
      </c>
      <c r="L561" s="703"/>
      <c r="M561" s="712"/>
      <c r="N561" s="713"/>
      <c r="O561" s="712"/>
      <c r="P561" s="713"/>
      <c r="Q561" s="712"/>
      <c r="R561" s="713"/>
      <c r="S561" s="712"/>
      <c r="T561" s="713"/>
      <c r="U561" s="712"/>
      <c r="V561" s="713"/>
      <c r="W561" s="702"/>
      <c r="X561" s="703"/>
      <c r="Y561" s="692"/>
      <c r="Z561" s="677"/>
      <c r="AA561" s="702"/>
      <c r="AB561" s="703"/>
      <c r="AC561" s="707">
        <f t="shared" si="303"/>
        <v>0</v>
      </c>
      <c r="AD561" s="708">
        <f t="shared" si="304"/>
        <v>0</v>
      </c>
      <c r="AE561" s="713"/>
      <c r="AF561" s="716"/>
      <c r="AG561" s="713"/>
      <c r="AH561" s="716"/>
      <c r="AI561" s="713"/>
      <c r="AJ561" s="716"/>
      <c r="AK561" s="713"/>
      <c r="AL561" s="716"/>
      <c r="AM561" s="713"/>
      <c r="AN561" s="716"/>
      <c r="AO561" s="713"/>
      <c r="AP561" s="97"/>
      <c r="AQ561" s="98"/>
    </row>
    <row r="562" spans="1:43" ht="12" customHeight="1">
      <c r="A562" s="717"/>
      <c r="B562" s="718"/>
      <c r="C562" s="719" t="str">
        <f>IF(D562&lt;&gt;"",MAX(C552:C561)+1,"")</f>
        <v/>
      </c>
      <c r="D562" s="720"/>
      <c r="E562" s="721"/>
      <c r="F562" s="722"/>
      <c r="G562" s="723"/>
      <c r="H562" s="724"/>
      <c r="I562" s="725"/>
      <c r="J562" s="726">
        <f t="shared" si="301"/>
        <v>0</v>
      </c>
      <c r="K562" s="727">
        <f t="shared" si="302"/>
        <v>0</v>
      </c>
      <c r="L562" s="728"/>
      <c r="M562" s="729"/>
      <c r="N562" s="730"/>
      <c r="O562" s="729"/>
      <c r="P562" s="730"/>
      <c r="Q562" s="729"/>
      <c r="R562" s="730"/>
      <c r="S562" s="729"/>
      <c r="T562" s="730"/>
      <c r="U562" s="729"/>
      <c r="V562" s="730"/>
      <c r="W562" s="731"/>
      <c r="X562" s="728"/>
      <c r="Y562" s="722"/>
      <c r="Z562" s="723"/>
      <c r="AA562" s="731"/>
      <c r="AB562" s="728"/>
      <c r="AC562" s="732">
        <f t="shared" si="303"/>
        <v>0</v>
      </c>
      <c r="AD562" s="733">
        <f t="shared" si="304"/>
        <v>0</v>
      </c>
      <c r="AE562" s="730"/>
      <c r="AF562" s="734"/>
      <c r="AG562" s="730"/>
      <c r="AH562" s="734"/>
      <c r="AI562" s="730"/>
      <c r="AJ562" s="734"/>
      <c r="AK562" s="730"/>
      <c r="AL562" s="734"/>
      <c r="AM562" s="730"/>
      <c r="AN562" s="734"/>
      <c r="AO562" s="730"/>
      <c r="AP562" s="97"/>
      <c r="AQ562" s="98"/>
    </row>
    <row r="563" spans="1:43" ht="12" customHeight="1">
      <c r="A563" s="351"/>
      <c r="B563" s="351"/>
      <c r="C563" s="352"/>
      <c r="D563" s="352"/>
      <c r="E563" s="353"/>
      <c r="F563" s="354"/>
      <c r="G563" s="354"/>
      <c r="H563" s="354"/>
      <c r="I563" s="354"/>
      <c r="J563" s="354"/>
      <c r="K563" s="354"/>
      <c r="L563" s="354"/>
      <c r="M563" s="354"/>
      <c r="N563" s="354"/>
      <c r="O563" s="354"/>
      <c r="P563" s="354"/>
      <c r="Q563" s="354"/>
      <c r="R563" s="354"/>
      <c r="S563" s="354"/>
      <c r="T563" s="354"/>
      <c r="U563" s="354"/>
      <c r="V563" s="354"/>
      <c r="W563" s="354"/>
      <c r="X563" s="354"/>
      <c r="Y563" s="354"/>
      <c r="Z563" s="354"/>
      <c r="AA563" s="354"/>
      <c r="AB563" s="354"/>
      <c r="AC563" s="354"/>
      <c r="AD563" s="354"/>
      <c r="AE563" s="354"/>
      <c r="AF563" s="354"/>
      <c r="AG563" s="354"/>
      <c r="AH563" s="354"/>
      <c r="AI563" s="354"/>
      <c r="AJ563" s="354"/>
      <c r="AK563" s="354"/>
      <c r="AL563" s="354"/>
      <c r="AM563" s="354"/>
      <c r="AN563" s="354"/>
      <c r="AO563" s="354"/>
      <c r="AP563" s="97"/>
      <c r="AQ563" s="98"/>
    </row>
    <row r="564" spans="1:43" ht="12" customHeight="1">
      <c r="A564" s="351"/>
      <c r="B564" s="351"/>
      <c r="C564" s="1353" t="s">
        <v>675</v>
      </c>
      <c r="D564" s="1349"/>
      <c r="E564" s="1349"/>
      <c r="F564" s="1349"/>
      <c r="G564" s="1349"/>
      <c r="H564" s="1349"/>
      <c r="I564" s="1349"/>
      <c r="J564" s="1349"/>
      <c r="K564" s="1349"/>
      <c r="L564" s="1349"/>
      <c r="M564" s="1349"/>
      <c r="N564" s="1349"/>
      <c r="O564" s="354"/>
      <c r="P564" s="354"/>
      <c r="Q564" s="354"/>
      <c r="R564" s="354"/>
      <c r="S564" s="354"/>
      <c r="T564" s="354"/>
      <c r="U564" s="354"/>
      <c r="V564" s="354"/>
      <c r="W564" s="354"/>
      <c r="X564" s="354"/>
      <c r="Y564" s="354"/>
      <c r="Z564" s="354"/>
      <c r="AA564" s="354"/>
      <c r="AB564" s="354"/>
      <c r="AC564" s="354"/>
      <c r="AD564" s="1348" t="e">
        <f>#REF!</f>
        <v>#REF!</v>
      </c>
      <c r="AE564" s="1349"/>
      <c r="AF564" s="1349"/>
      <c r="AG564" s="1349"/>
      <c r="AH564" s="1349"/>
      <c r="AI564" s="1349"/>
      <c r="AJ564" s="1349"/>
      <c r="AK564" s="1349"/>
      <c r="AL564" s="1349"/>
      <c r="AM564" s="1349"/>
      <c r="AN564" s="1349"/>
      <c r="AO564" s="354"/>
      <c r="AP564" s="97"/>
      <c r="AQ564" s="98"/>
    </row>
    <row r="565" spans="1:43" ht="12" customHeight="1">
      <c r="A565" s="351"/>
      <c r="B565" s="351"/>
      <c r="C565" s="1349"/>
      <c r="D565" s="1349"/>
      <c r="E565" s="1349"/>
      <c r="F565" s="1349"/>
      <c r="G565" s="1349"/>
      <c r="H565" s="1349"/>
      <c r="I565" s="1349"/>
      <c r="J565" s="1349"/>
      <c r="K565" s="1349"/>
      <c r="L565" s="1349"/>
      <c r="M565" s="1349"/>
      <c r="N565" s="1349"/>
      <c r="O565" s="354"/>
      <c r="P565" s="354"/>
      <c r="Q565" s="1352" t="s">
        <v>676</v>
      </c>
      <c r="R565" s="1349"/>
      <c r="S565" s="1349"/>
      <c r="T565" s="1349"/>
      <c r="U565" s="1349"/>
      <c r="V565" s="1349"/>
      <c r="W565" s="1349"/>
      <c r="X565" s="1349"/>
      <c r="Y565" s="1349"/>
      <c r="Z565" s="1349"/>
      <c r="AA565" s="1349"/>
      <c r="AB565" s="354"/>
      <c r="AC565" s="354"/>
      <c r="AD565" s="1354" t="e">
        <f>#REF!</f>
        <v>#REF!</v>
      </c>
      <c r="AE565" s="1349"/>
      <c r="AF565" s="1349"/>
      <c r="AG565" s="1349"/>
      <c r="AH565" s="1349"/>
      <c r="AI565" s="1349"/>
      <c r="AJ565" s="1349"/>
      <c r="AK565" s="1349"/>
      <c r="AL565" s="1349"/>
      <c r="AM565" s="1349"/>
      <c r="AN565" s="1349"/>
      <c r="AO565" s="354"/>
      <c r="AP565" s="97"/>
      <c r="AQ565" s="98"/>
    </row>
    <row r="566" spans="1:43" ht="12" customHeight="1">
      <c r="A566" s="351"/>
      <c r="B566" s="351"/>
      <c r="C566" s="1349"/>
      <c r="D566" s="1349"/>
      <c r="E566" s="1349"/>
      <c r="F566" s="1349"/>
      <c r="G566" s="1349"/>
      <c r="H566" s="1349"/>
      <c r="I566" s="1349"/>
      <c r="J566" s="1349"/>
      <c r="K566" s="1349"/>
      <c r="L566" s="1349"/>
      <c r="M566" s="1349"/>
      <c r="N566" s="1349"/>
      <c r="O566" s="354"/>
      <c r="P566" s="354"/>
      <c r="Q566" s="354"/>
      <c r="R566" s="354"/>
      <c r="S566" s="354"/>
      <c r="T566" s="354"/>
      <c r="U566" s="354"/>
      <c r="V566" s="354"/>
      <c r="W566" s="354"/>
      <c r="X566" s="354"/>
      <c r="Y566" s="354"/>
      <c r="Z566" s="354"/>
      <c r="AA566" s="354"/>
      <c r="AB566" s="354"/>
      <c r="AC566" s="354"/>
      <c r="AD566" s="1355" t="e">
        <f>#REF!</f>
        <v>#REF!</v>
      </c>
      <c r="AE566" s="1349"/>
      <c r="AF566" s="1349"/>
      <c r="AG566" s="1349"/>
      <c r="AH566" s="1349"/>
      <c r="AI566" s="1349"/>
      <c r="AJ566" s="1349"/>
      <c r="AK566" s="1349"/>
      <c r="AL566" s="1349"/>
      <c r="AM566" s="1349"/>
      <c r="AN566" s="1349"/>
      <c r="AO566" s="354"/>
      <c r="AP566" s="97"/>
      <c r="AQ566" s="98"/>
    </row>
    <row r="567" spans="1:43" ht="12" customHeight="1">
      <c r="A567" s="351"/>
      <c r="B567" s="351"/>
      <c r="C567" s="1349"/>
      <c r="D567" s="1349"/>
      <c r="E567" s="1349"/>
      <c r="F567" s="1349"/>
      <c r="G567" s="1349"/>
      <c r="H567" s="1349"/>
      <c r="I567" s="1349"/>
      <c r="J567" s="1349"/>
      <c r="K567" s="1349"/>
      <c r="L567" s="1349"/>
      <c r="M567" s="1349"/>
      <c r="N567" s="1349"/>
      <c r="O567" s="354"/>
      <c r="P567" s="354"/>
      <c r="Q567" s="354"/>
      <c r="R567" s="354"/>
      <c r="S567" s="354"/>
      <c r="T567" s="354"/>
      <c r="U567" s="354"/>
      <c r="V567" s="354"/>
      <c r="W567" s="354"/>
      <c r="X567" s="354"/>
      <c r="Y567" s="354"/>
      <c r="Z567" s="354"/>
      <c r="AA567" s="354"/>
      <c r="AB567" s="354"/>
      <c r="AC567" s="354"/>
      <c r="AD567" s="354"/>
      <c r="AE567" s="354"/>
      <c r="AF567" s="354"/>
      <c r="AG567" s="354"/>
      <c r="AH567" s="354"/>
      <c r="AI567" s="354"/>
      <c r="AJ567" s="354"/>
      <c r="AK567" s="354"/>
      <c r="AL567" s="354"/>
      <c r="AM567" s="354"/>
      <c r="AN567" s="354"/>
      <c r="AO567" s="354"/>
      <c r="AP567" s="97"/>
      <c r="AQ567" s="98"/>
    </row>
    <row r="568" spans="1:43" ht="12" customHeight="1">
      <c r="A568" s="351"/>
      <c r="B568" s="351"/>
      <c r="C568" s="1349"/>
      <c r="D568" s="1349"/>
      <c r="E568" s="1349"/>
      <c r="F568" s="1349"/>
      <c r="G568" s="1349"/>
      <c r="H568" s="1349"/>
      <c r="I568" s="1349"/>
      <c r="J568" s="1349"/>
      <c r="K568" s="1349"/>
      <c r="L568" s="1349"/>
      <c r="M568" s="1349"/>
      <c r="N568" s="1349"/>
      <c r="O568" s="354"/>
      <c r="P568" s="354"/>
      <c r="Q568" s="354"/>
      <c r="R568" s="354"/>
      <c r="S568" s="354"/>
      <c r="T568" s="354"/>
      <c r="U568" s="354"/>
      <c r="V568" s="354"/>
      <c r="W568" s="354"/>
      <c r="X568" s="354"/>
      <c r="Y568" s="354"/>
      <c r="Z568" s="354"/>
      <c r="AA568" s="354"/>
      <c r="AB568" s="354"/>
      <c r="AC568" s="354"/>
      <c r="AD568" s="354"/>
      <c r="AE568" s="354"/>
      <c r="AF568" s="354"/>
      <c r="AG568" s="354"/>
      <c r="AH568" s="354"/>
      <c r="AI568" s="354"/>
      <c r="AJ568" s="354"/>
      <c r="AK568" s="354"/>
      <c r="AL568" s="354"/>
      <c r="AM568" s="354"/>
      <c r="AN568" s="354"/>
      <c r="AO568" s="354"/>
      <c r="AP568" s="97"/>
      <c r="AQ568" s="98"/>
    </row>
    <row r="569" spans="1:43" ht="12" customHeight="1">
      <c r="A569" s="351"/>
      <c r="B569" s="351"/>
      <c r="C569" s="1349"/>
      <c r="D569" s="1349"/>
      <c r="E569" s="1349"/>
      <c r="F569" s="1349"/>
      <c r="G569" s="1349"/>
      <c r="H569" s="1349"/>
      <c r="I569" s="1349"/>
      <c r="J569" s="1349"/>
      <c r="K569" s="1349"/>
      <c r="L569" s="1349"/>
      <c r="M569" s="1349"/>
      <c r="N569" s="1349"/>
      <c r="O569" s="354"/>
      <c r="P569" s="354"/>
      <c r="Q569" s="354"/>
      <c r="R569" s="354"/>
      <c r="S569" s="354"/>
      <c r="T569" s="354"/>
      <c r="U569" s="354"/>
      <c r="V569" s="354"/>
      <c r="W569" s="354"/>
      <c r="X569" s="354"/>
      <c r="Y569" s="354"/>
      <c r="Z569" s="354"/>
      <c r="AA569" s="354"/>
      <c r="AB569" s="354"/>
      <c r="AC569" s="354"/>
      <c r="AD569" s="354"/>
      <c r="AE569" s="354"/>
      <c r="AF569" s="354"/>
      <c r="AG569" s="354"/>
      <c r="AH569" s="354"/>
      <c r="AI569" s="354"/>
      <c r="AJ569" s="354"/>
      <c r="AK569" s="354"/>
      <c r="AL569" s="354"/>
      <c r="AM569" s="354"/>
      <c r="AN569" s="354"/>
      <c r="AO569" s="354"/>
      <c r="AP569" s="97"/>
      <c r="AQ569" s="98"/>
    </row>
    <row r="570" spans="1:43" ht="12" customHeight="1">
      <c r="A570" s="351"/>
      <c r="B570" s="351"/>
      <c r="C570" s="1349"/>
      <c r="D570" s="1349"/>
      <c r="E570" s="1349"/>
      <c r="F570" s="1349"/>
      <c r="G570" s="1349"/>
      <c r="H570" s="1349"/>
      <c r="I570" s="1349"/>
      <c r="J570" s="1349"/>
      <c r="K570" s="1349"/>
      <c r="L570" s="1349"/>
      <c r="M570" s="1349"/>
      <c r="N570" s="1349"/>
      <c r="O570" s="354"/>
      <c r="P570" s="354"/>
      <c r="Q570" s="354"/>
      <c r="R570" s="354"/>
      <c r="S570" s="354"/>
      <c r="T570" s="354"/>
      <c r="U570" s="354"/>
      <c r="V570" s="354"/>
      <c r="W570" s="354"/>
      <c r="X570" s="354"/>
      <c r="Y570" s="354"/>
      <c r="Z570" s="354"/>
      <c r="AA570" s="354"/>
      <c r="AB570" s="354"/>
      <c r="AC570" s="354"/>
      <c r="AD570" s="354"/>
      <c r="AE570" s="354"/>
      <c r="AF570" s="354"/>
      <c r="AG570" s="354"/>
      <c r="AH570" s="354"/>
      <c r="AI570" s="354"/>
      <c r="AJ570" s="354"/>
      <c r="AK570" s="354"/>
      <c r="AL570" s="354"/>
      <c r="AM570" s="354"/>
      <c r="AN570" s="354"/>
      <c r="AO570" s="354"/>
      <c r="AP570" s="97"/>
      <c r="AQ570" s="98"/>
    </row>
    <row r="571" spans="1:43" ht="12" customHeight="1">
      <c r="A571" s="351"/>
      <c r="B571" s="351"/>
      <c r="C571" s="1349"/>
      <c r="D571" s="1349"/>
      <c r="E571" s="1349"/>
      <c r="F571" s="1349"/>
      <c r="G571" s="1349"/>
      <c r="H571" s="1349"/>
      <c r="I571" s="1349"/>
      <c r="J571" s="1349"/>
      <c r="K571" s="1349"/>
      <c r="L571" s="1349"/>
      <c r="M571" s="1349"/>
      <c r="N571" s="1349"/>
      <c r="O571" s="354"/>
      <c r="P571" s="354"/>
      <c r="Q571" s="354"/>
      <c r="R571" s="354"/>
      <c r="S571" s="354"/>
      <c r="T571" s="354"/>
      <c r="U571" s="354"/>
      <c r="V571" s="354"/>
      <c r="W571" s="354"/>
      <c r="X571" s="354"/>
      <c r="Y571" s="354"/>
      <c r="Z571" s="354"/>
      <c r="AA571" s="354"/>
      <c r="AB571" s="354"/>
      <c r="AC571" s="354"/>
      <c r="AD571" s="354"/>
      <c r="AE571" s="354"/>
      <c r="AF571" s="354"/>
      <c r="AG571" s="354"/>
      <c r="AH571" s="354"/>
      <c r="AI571" s="354"/>
      <c r="AJ571" s="354"/>
      <c r="AK571" s="354"/>
      <c r="AL571" s="354"/>
      <c r="AM571" s="354"/>
      <c r="AN571" s="354"/>
      <c r="AO571" s="354"/>
      <c r="AP571" s="97"/>
      <c r="AQ571" s="98"/>
    </row>
    <row r="572" spans="1:43" ht="12" customHeight="1">
      <c r="A572" s="351"/>
      <c r="B572" s="351"/>
      <c r="C572" s="1349"/>
      <c r="D572" s="1349"/>
      <c r="E572" s="1349"/>
      <c r="F572" s="1349"/>
      <c r="G572" s="1349"/>
      <c r="H572" s="1349"/>
      <c r="I572" s="1349"/>
      <c r="J572" s="1349"/>
      <c r="K572" s="1349"/>
      <c r="L572" s="1349"/>
      <c r="M572" s="1349"/>
      <c r="N572" s="1349"/>
      <c r="O572" s="354"/>
      <c r="P572" s="354"/>
      <c r="Q572" s="354"/>
      <c r="R572" s="354"/>
      <c r="S572" s="354"/>
      <c r="T572" s="354"/>
      <c r="U572" s="354"/>
      <c r="V572" s="354"/>
      <c r="W572" s="354"/>
      <c r="X572" s="354"/>
      <c r="Y572" s="354"/>
      <c r="Z572" s="354"/>
      <c r="AA572" s="354"/>
      <c r="AB572" s="354"/>
      <c r="AC572" s="354"/>
      <c r="AD572" s="354"/>
      <c r="AE572" s="354"/>
      <c r="AF572" s="354"/>
      <c r="AG572" s="354"/>
      <c r="AH572" s="354"/>
      <c r="AI572" s="354"/>
      <c r="AJ572" s="354"/>
      <c r="AK572" s="354"/>
      <c r="AL572" s="354"/>
      <c r="AM572" s="354"/>
      <c r="AN572" s="354"/>
      <c r="AO572" s="354"/>
      <c r="AP572" s="97"/>
      <c r="AQ572" s="98"/>
    </row>
    <row r="573" spans="1:43" ht="12" customHeight="1">
      <c r="A573" s="351"/>
      <c r="B573" s="351"/>
      <c r="C573" s="1349"/>
      <c r="D573" s="1349"/>
      <c r="E573" s="1349"/>
      <c r="F573" s="1349"/>
      <c r="G573" s="1349"/>
      <c r="H573" s="1349"/>
      <c r="I573" s="1349"/>
      <c r="J573" s="1349"/>
      <c r="K573" s="1349"/>
      <c r="L573" s="1349"/>
      <c r="M573" s="1349"/>
      <c r="N573" s="1349"/>
      <c r="O573" s="354"/>
      <c r="P573" s="354"/>
      <c r="Q573" s="1352" t="s">
        <v>790</v>
      </c>
      <c r="R573" s="1349"/>
      <c r="S573" s="1349"/>
      <c r="T573" s="1349"/>
      <c r="U573" s="1349"/>
      <c r="V573" s="1349"/>
      <c r="W573" s="1349"/>
      <c r="X573" s="1349"/>
      <c r="Y573" s="1349"/>
      <c r="Z573" s="1349"/>
      <c r="AA573" s="1349"/>
      <c r="AB573" s="354"/>
      <c r="AC573" s="354"/>
      <c r="AD573" s="1354" t="e">
        <f>#REF!</f>
        <v>#REF!</v>
      </c>
      <c r="AE573" s="1349"/>
      <c r="AF573" s="1349"/>
      <c r="AG573" s="1349"/>
      <c r="AH573" s="1349"/>
      <c r="AI573" s="1349"/>
      <c r="AJ573" s="1349"/>
      <c r="AK573" s="1349"/>
      <c r="AL573" s="1349"/>
      <c r="AM573" s="1349"/>
      <c r="AN573" s="1349"/>
      <c r="AO573" s="354"/>
      <c r="AP573" s="97"/>
      <c r="AQ573" s="98"/>
    </row>
    <row r="574" spans="1:43" ht="12" customHeight="1">
      <c r="A574" s="351"/>
      <c r="B574" s="351"/>
      <c r="C574" s="352"/>
      <c r="D574" s="352"/>
      <c r="E574" s="353"/>
      <c r="F574" s="354"/>
      <c r="G574" s="354"/>
      <c r="H574" s="354"/>
      <c r="I574" s="354"/>
      <c r="J574" s="354"/>
      <c r="K574" s="354"/>
      <c r="L574" s="354"/>
      <c r="M574" s="354"/>
      <c r="N574" s="354"/>
      <c r="O574" s="354"/>
      <c r="P574" s="354"/>
      <c r="Q574" s="354"/>
      <c r="R574" s="354"/>
      <c r="S574" s="354"/>
      <c r="T574" s="354"/>
      <c r="U574" s="354"/>
      <c r="V574" s="354"/>
      <c r="W574" s="354"/>
      <c r="X574" s="354"/>
      <c r="Y574" s="354"/>
      <c r="Z574" s="354"/>
      <c r="AA574" s="354"/>
      <c r="AB574" s="354"/>
      <c r="AC574" s="354"/>
      <c r="AD574" s="354"/>
      <c r="AE574" s="354"/>
      <c r="AF574" s="354"/>
      <c r="AG574" s="354"/>
      <c r="AH574" s="354"/>
      <c r="AI574" s="354"/>
      <c r="AJ574" s="354"/>
      <c r="AK574" s="354"/>
      <c r="AL574" s="354"/>
      <c r="AM574" s="354"/>
      <c r="AN574" s="354"/>
      <c r="AO574" s="354"/>
      <c r="AP574" s="97"/>
      <c r="AQ574" s="98"/>
    </row>
    <row r="575" spans="1:43" ht="12" customHeight="1">
      <c r="A575" s="98"/>
      <c r="B575" s="98"/>
      <c r="C575" s="112"/>
      <c r="D575" s="112"/>
      <c r="E575" s="113"/>
      <c r="F575" s="97"/>
      <c r="G575" s="97"/>
      <c r="H575" s="97"/>
      <c r="I575" s="97"/>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8"/>
    </row>
    <row r="576" spans="1:43" ht="12" customHeight="1">
      <c r="A576" s="98"/>
      <c r="B576" s="98"/>
      <c r="C576" s="112"/>
      <c r="D576" s="112"/>
      <c r="E576" s="113"/>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8"/>
    </row>
    <row r="577" spans="1:43" ht="12" customHeight="1">
      <c r="A577" s="98"/>
      <c r="B577" s="98"/>
      <c r="C577" s="112"/>
      <c r="D577" s="112"/>
      <c r="E577" s="113"/>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8"/>
    </row>
    <row r="578" spans="1:43" ht="12" customHeight="1">
      <c r="A578" s="98"/>
      <c r="B578" s="98"/>
      <c r="C578" s="112"/>
      <c r="D578" s="112"/>
      <c r="E578" s="113"/>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8"/>
    </row>
    <row r="579" spans="1:43" ht="12"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8"/>
    </row>
    <row r="580" spans="1:43" ht="12"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8"/>
    </row>
    <row r="581" spans="1:43" ht="12"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8"/>
    </row>
    <row r="582" spans="1:43" ht="12"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8"/>
    </row>
    <row r="583" spans="1:43" ht="12"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8"/>
    </row>
    <row r="584" spans="1:43" ht="12"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8"/>
    </row>
    <row r="585" spans="1:43" ht="12"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8"/>
    </row>
    <row r="586" spans="1:43" ht="12"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8"/>
    </row>
    <row r="587" spans="1:43" ht="12"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8"/>
    </row>
    <row r="588" spans="1:43" ht="12"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8"/>
    </row>
    <row r="589" spans="1:43" ht="12"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8"/>
    </row>
    <row r="590" spans="1:43" ht="12"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8"/>
    </row>
    <row r="591" spans="1:43" ht="12"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8"/>
    </row>
    <row r="592" spans="1:43" ht="12"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8"/>
    </row>
    <row r="593" spans="1:43" ht="12"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8"/>
    </row>
    <row r="594" spans="1:43" ht="12"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8"/>
    </row>
    <row r="595" spans="1:43" ht="12"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8"/>
    </row>
    <row r="596" spans="1:43" ht="12"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8"/>
    </row>
    <row r="597" spans="1:43" ht="12"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8"/>
    </row>
    <row r="598" spans="1:43" ht="12"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8"/>
    </row>
    <row r="599" spans="1:43" ht="12"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8"/>
    </row>
    <row r="600" spans="1:43" ht="12"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8"/>
    </row>
    <row r="601" spans="1:43" ht="12"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8"/>
    </row>
    <row r="602" spans="1:43" ht="12"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8"/>
    </row>
    <row r="603" spans="1:43" ht="12"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8"/>
    </row>
    <row r="604" spans="1:43" ht="12"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8"/>
    </row>
    <row r="605" spans="1:43" ht="12"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8"/>
    </row>
    <row r="606" spans="1:43" ht="12"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8"/>
    </row>
    <row r="607" spans="1:43" ht="12"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8"/>
    </row>
    <row r="608" spans="1:43" ht="12"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8"/>
    </row>
    <row r="609" spans="1:43" ht="12"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8"/>
    </row>
    <row r="610" spans="1:43" ht="12"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8"/>
    </row>
    <row r="611" spans="1:43" ht="12"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8"/>
    </row>
    <row r="612" spans="1:43" ht="12"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8"/>
    </row>
    <row r="613" spans="1:43" ht="12"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8"/>
    </row>
    <row r="614" spans="1:43" ht="12"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8"/>
    </row>
    <row r="615" spans="1:43" ht="12"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8"/>
    </row>
    <row r="616" spans="1:43" ht="12"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8"/>
    </row>
    <row r="617" spans="1:43" ht="12"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8"/>
    </row>
    <row r="618" spans="1:43" ht="12"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8"/>
    </row>
    <row r="619" spans="1:43" ht="12"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8"/>
    </row>
    <row r="620" spans="1:43" ht="12"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8"/>
    </row>
    <row r="621" spans="1:43" ht="12"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8"/>
    </row>
    <row r="622" spans="1:43" ht="12"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8"/>
    </row>
    <row r="623" spans="1:43" ht="12"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8"/>
    </row>
    <row r="624" spans="1:43" ht="12"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8"/>
    </row>
    <row r="625" spans="1:43" ht="12"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8"/>
    </row>
    <row r="626" spans="1:43" ht="12"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8"/>
    </row>
    <row r="627" spans="1:43" ht="12"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8"/>
    </row>
    <row r="628" spans="1:43" ht="12"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8"/>
    </row>
    <row r="629" spans="1:43" ht="12"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8"/>
    </row>
    <row r="630" spans="1:43" ht="12"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8"/>
    </row>
    <row r="631" spans="1:43" ht="12"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8"/>
    </row>
    <row r="632" spans="1:43" ht="12"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8"/>
    </row>
    <row r="633" spans="1:43" ht="12"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8"/>
    </row>
    <row r="634" spans="1:43" ht="12"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8"/>
    </row>
    <row r="635" spans="1:43" ht="12"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8"/>
    </row>
    <row r="636" spans="1:43" ht="12"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8"/>
    </row>
    <row r="637" spans="1:43" ht="12"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8"/>
    </row>
    <row r="638" spans="1:43" ht="12"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8"/>
    </row>
    <row r="639" spans="1:43" ht="12"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8"/>
    </row>
    <row r="640" spans="1:43" ht="12"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8"/>
    </row>
    <row r="641" spans="1:43" ht="12"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8"/>
    </row>
    <row r="642" spans="1:43" ht="12"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8"/>
    </row>
    <row r="643" spans="1:43" ht="12"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8"/>
    </row>
    <row r="644" spans="1:43" ht="12"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8"/>
    </row>
    <row r="645" spans="1:43" ht="12"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8"/>
    </row>
    <row r="646" spans="1:43" ht="12"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8"/>
    </row>
    <row r="647" spans="1:43" ht="12"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8"/>
    </row>
    <row r="648" spans="1:43" ht="12"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8"/>
    </row>
    <row r="649" spans="1:43" ht="12"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8"/>
    </row>
    <row r="650" spans="1:43" ht="12"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8"/>
    </row>
    <row r="651" spans="1:43" ht="12"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8"/>
    </row>
    <row r="652" spans="1:43" ht="12"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8"/>
    </row>
    <row r="653" spans="1:43" ht="12"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8"/>
    </row>
    <row r="654" spans="1:43" ht="12"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8"/>
    </row>
    <row r="655" spans="1:43" ht="12"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8"/>
    </row>
    <row r="656" spans="1:43" ht="12"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8"/>
    </row>
    <row r="657" spans="1:43" ht="12"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8"/>
    </row>
    <row r="658" spans="1:43" ht="12"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8"/>
    </row>
    <row r="659" spans="1:43" ht="12"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8"/>
    </row>
    <row r="660" spans="1:43" ht="12"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8"/>
    </row>
    <row r="661" spans="1:43" ht="12"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8"/>
    </row>
    <row r="662" spans="1:43" ht="12"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8"/>
    </row>
    <row r="663" spans="1:43" ht="12"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8"/>
    </row>
    <row r="664" spans="1:43" ht="12"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8"/>
    </row>
    <row r="665" spans="1:43" ht="12"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8"/>
    </row>
    <row r="666" spans="1:43" ht="12"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8"/>
    </row>
    <row r="667" spans="1:43" ht="12"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8"/>
    </row>
    <row r="668" spans="1:43" ht="12"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8"/>
    </row>
    <row r="669" spans="1:43" ht="12"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8"/>
    </row>
    <row r="670" spans="1:43" ht="12"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8"/>
    </row>
    <row r="671" spans="1:43" ht="12"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8"/>
    </row>
    <row r="672" spans="1:43" ht="12"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8"/>
    </row>
    <row r="673" spans="1:43" ht="12"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8"/>
    </row>
    <row r="674" spans="1:43" ht="12"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8"/>
    </row>
    <row r="675" spans="1:43" ht="12"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8"/>
    </row>
    <row r="676" spans="1:43" ht="12"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8"/>
    </row>
    <row r="677" spans="1:43" ht="12" customHeight="1">
      <c r="A677" s="98"/>
      <c r="B677" s="98"/>
      <c r="C677" s="112"/>
      <c r="D677" s="112"/>
      <c r="E677" s="113"/>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c r="AP677" s="97"/>
      <c r="AQ677" s="98"/>
    </row>
    <row r="678" spans="1:43" ht="12" customHeight="1">
      <c r="A678" s="98"/>
      <c r="B678" s="98"/>
      <c r="C678" s="112"/>
      <c r="D678" s="112"/>
      <c r="E678" s="113"/>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c r="AP678" s="97"/>
      <c r="AQ678" s="98"/>
    </row>
    <row r="679" spans="1:43" ht="12" customHeight="1">
      <c r="A679" s="98"/>
      <c r="B679" s="98"/>
      <c r="C679" s="112"/>
      <c r="D679" s="112"/>
      <c r="E679" s="113"/>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8"/>
    </row>
    <row r="680" spans="1:43" ht="12" customHeight="1">
      <c r="A680" s="98"/>
      <c r="B680" s="98"/>
      <c r="C680" s="112"/>
      <c r="D680" s="112"/>
      <c r="E680" s="113"/>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c r="AP680" s="97"/>
      <c r="AQ680" s="98"/>
    </row>
    <row r="681" spans="1:43" ht="12" customHeight="1">
      <c r="A681" s="98"/>
      <c r="B681" s="98"/>
      <c r="C681" s="112"/>
      <c r="D681" s="112"/>
      <c r="E681" s="113"/>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c r="AP681" s="97"/>
      <c r="AQ681" s="98"/>
    </row>
    <row r="682" spans="1:43" ht="12" customHeight="1">
      <c r="A682" s="98"/>
      <c r="B682" s="98"/>
      <c r="C682" s="112"/>
      <c r="D682" s="112"/>
      <c r="E682" s="113"/>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8"/>
    </row>
    <row r="683" spans="1:43" ht="12" customHeight="1">
      <c r="A683" s="98"/>
      <c r="B683" s="98"/>
      <c r="C683" s="112"/>
      <c r="D683" s="112"/>
      <c r="E683" s="113"/>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c r="AP683" s="97"/>
      <c r="AQ683" s="98"/>
    </row>
    <row r="684" spans="1:43" ht="12" customHeight="1">
      <c r="A684" s="98"/>
      <c r="B684" s="98"/>
      <c r="C684" s="112"/>
      <c r="D684" s="112"/>
      <c r="E684" s="113"/>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c r="AP684" s="97"/>
      <c r="AQ684" s="98"/>
    </row>
    <row r="685" spans="1:43" ht="12" customHeight="1">
      <c r="A685" s="98"/>
      <c r="B685" s="98"/>
      <c r="C685" s="112"/>
      <c r="D685" s="112"/>
      <c r="E685" s="113"/>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8"/>
    </row>
    <row r="686" spans="1:43" ht="12" customHeight="1">
      <c r="A686" s="98"/>
      <c r="B686" s="98"/>
      <c r="C686" s="112"/>
      <c r="D686" s="112"/>
      <c r="E686" s="113"/>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c r="AP686" s="97"/>
      <c r="AQ686" s="98"/>
    </row>
    <row r="687" spans="1:43" ht="12" customHeight="1">
      <c r="A687" s="98"/>
      <c r="B687" s="98"/>
      <c r="C687" s="112"/>
      <c r="D687" s="112"/>
      <c r="E687" s="113"/>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c r="AP687" s="97"/>
      <c r="AQ687" s="98"/>
    </row>
    <row r="688" spans="1:43" ht="12" customHeight="1">
      <c r="A688" s="98"/>
      <c r="B688" s="98"/>
      <c r="C688" s="112"/>
      <c r="D688" s="112"/>
      <c r="E688" s="113"/>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8"/>
    </row>
    <row r="689" spans="1:43" ht="12" customHeight="1">
      <c r="A689" s="98"/>
      <c r="B689" s="98"/>
      <c r="C689" s="112"/>
      <c r="D689" s="112"/>
      <c r="E689" s="113"/>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c r="AP689" s="97"/>
      <c r="AQ689" s="98"/>
    </row>
    <row r="690" spans="1:43" ht="12" customHeight="1">
      <c r="A690" s="98"/>
      <c r="B690" s="98"/>
      <c r="C690" s="112"/>
      <c r="D690" s="112"/>
      <c r="E690" s="113"/>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c r="AP690" s="97"/>
      <c r="AQ690" s="98"/>
    </row>
    <row r="691" spans="1:43" ht="12" customHeight="1">
      <c r="A691" s="98"/>
      <c r="B691" s="98"/>
      <c r="C691" s="112"/>
      <c r="D691" s="112"/>
      <c r="E691" s="113"/>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8"/>
    </row>
    <row r="692" spans="1:43" ht="12" customHeight="1">
      <c r="A692" s="98"/>
      <c r="B692" s="98"/>
      <c r="C692" s="112"/>
      <c r="D692" s="112"/>
      <c r="E692" s="113"/>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c r="AP692" s="97"/>
      <c r="AQ692" s="98"/>
    </row>
    <row r="693" spans="1:43" ht="12" customHeight="1">
      <c r="A693" s="98"/>
      <c r="B693" s="98"/>
      <c r="C693" s="112"/>
      <c r="D693" s="112"/>
      <c r="E693" s="113"/>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c r="AP693" s="97"/>
      <c r="AQ693" s="98"/>
    </row>
    <row r="694" spans="1:43" ht="12" customHeight="1">
      <c r="A694" s="98"/>
      <c r="B694" s="98"/>
      <c r="C694" s="112"/>
      <c r="D694" s="112"/>
      <c r="E694" s="113"/>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8"/>
    </row>
    <row r="695" spans="1:43" ht="12" customHeight="1">
      <c r="A695" s="98"/>
      <c r="B695" s="98"/>
      <c r="C695" s="112"/>
      <c r="D695" s="112"/>
      <c r="E695" s="113"/>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c r="AP695" s="97"/>
      <c r="AQ695" s="98"/>
    </row>
    <row r="696" spans="1:43" ht="12" customHeight="1">
      <c r="A696" s="98"/>
      <c r="B696" s="98"/>
      <c r="C696" s="112"/>
      <c r="D696" s="112"/>
      <c r="E696" s="113"/>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c r="AP696" s="97"/>
      <c r="AQ696" s="98"/>
    </row>
    <row r="697" spans="1:43" ht="12" customHeight="1">
      <c r="A697" s="98"/>
      <c r="B697" s="98"/>
      <c r="C697" s="112"/>
      <c r="D697" s="112"/>
      <c r="E697" s="113"/>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8"/>
    </row>
    <row r="698" spans="1:43" ht="12" customHeight="1">
      <c r="A698" s="98"/>
      <c r="B698" s="98"/>
      <c r="C698" s="112"/>
      <c r="D698" s="112"/>
      <c r="E698" s="113"/>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c r="AP698" s="97"/>
      <c r="AQ698" s="98"/>
    </row>
    <row r="699" spans="1:43" ht="12" customHeight="1">
      <c r="A699" s="98"/>
      <c r="B699" s="98"/>
      <c r="C699" s="112"/>
      <c r="D699" s="112"/>
      <c r="E699" s="113"/>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c r="AP699" s="97"/>
      <c r="AQ699" s="98"/>
    </row>
    <row r="700" spans="1:43" ht="12" customHeight="1">
      <c r="A700" s="98"/>
      <c r="B700" s="98"/>
      <c r="C700" s="112"/>
      <c r="D700" s="112"/>
      <c r="E700" s="113"/>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8"/>
    </row>
    <row r="701" spans="1:43" ht="12" customHeight="1">
      <c r="A701" s="98"/>
      <c r="B701" s="98"/>
      <c r="C701" s="112"/>
      <c r="D701" s="112"/>
      <c r="E701" s="113"/>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c r="AP701" s="97"/>
      <c r="AQ701" s="98"/>
    </row>
    <row r="702" spans="1:43" ht="12" customHeight="1">
      <c r="A702" s="98"/>
      <c r="B702" s="98"/>
      <c r="C702" s="112"/>
      <c r="D702" s="112"/>
      <c r="E702" s="113"/>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c r="AP702" s="97"/>
      <c r="AQ702" s="98"/>
    </row>
    <row r="703" spans="1:43" ht="12" customHeight="1">
      <c r="A703" s="98"/>
      <c r="B703" s="98"/>
      <c r="C703" s="112"/>
      <c r="D703" s="112"/>
      <c r="E703" s="113"/>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c r="AP703" s="97"/>
      <c r="AQ703" s="98"/>
    </row>
    <row r="704" spans="1:43" ht="12" customHeight="1">
      <c r="A704" s="98"/>
      <c r="B704" s="98"/>
      <c r="C704" s="112"/>
      <c r="D704" s="112"/>
      <c r="E704" s="113"/>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c r="AP704" s="97"/>
      <c r="AQ704" s="98"/>
    </row>
    <row r="705" spans="1:43" ht="12" customHeight="1">
      <c r="A705" s="98"/>
      <c r="B705" s="98"/>
      <c r="C705" s="112"/>
      <c r="D705" s="112"/>
      <c r="E705" s="113"/>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c r="AP705" s="97"/>
      <c r="AQ705" s="98"/>
    </row>
    <row r="706" spans="1:43" ht="12" customHeight="1">
      <c r="A706" s="98"/>
      <c r="B706" s="98"/>
      <c r="C706" s="112"/>
      <c r="D706" s="112"/>
      <c r="E706" s="113"/>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c r="AP706" s="97"/>
      <c r="AQ706" s="98"/>
    </row>
    <row r="707" spans="1:43" ht="12" customHeight="1">
      <c r="A707" s="98"/>
      <c r="B707" s="98"/>
      <c r="C707" s="112"/>
      <c r="D707" s="112"/>
      <c r="E707" s="113"/>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c r="AP707" s="97"/>
      <c r="AQ707" s="98"/>
    </row>
    <row r="708" spans="1:43" ht="12" customHeight="1">
      <c r="A708" s="98"/>
      <c r="B708" s="98"/>
      <c r="C708" s="112"/>
      <c r="D708" s="112"/>
      <c r="E708" s="113"/>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c r="AP708" s="97"/>
      <c r="AQ708" s="98"/>
    </row>
    <row r="709" spans="1:43" ht="12" customHeight="1">
      <c r="A709" s="98"/>
      <c r="B709" s="98"/>
      <c r="C709" s="112"/>
      <c r="D709" s="112"/>
      <c r="E709" s="113"/>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c r="AP709" s="97"/>
      <c r="AQ709" s="98"/>
    </row>
    <row r="710" spans="1:43" ht="12" customHeight="1">
      <c r="A710" s="98"/>
      <c r="B710" s="98"/>
      <c r="C710" s="112"/>
      <c r="D710" s="112"/>
      <c r="E710" s="113"/>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c r="AP710" s="97"/>
      <c r="AQ710" s="98"/>
    </row>
    <row r="711" spans="1:43" ht="12" customHeight="1">
      <c r="A711" s="98"/>
      <c r="B711" s="98"/>
      <c r="C711" s="112"/>
      <c r="D711" s="112"/>
      <c r="E711" s="113"/>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c r="AP711" s="97"/>
      <c r="AQ711" s="98"/>
    </row>
    <row r="712" spans="1:43" ht="12" customHeight="1">
      <c r="A712" s="98"/>
      <c r="B712" s="98"/>
      <c r="C712" s="112"/>
      <c r="D712" s="112"/>
      <c r="E712" s="113"/>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c r="AP712" s="97"/>
      <c r="AQ712" s="98"/>
    </row>
    <row r="713" spans="1:43" ht="12" customHeight="1">
      <c r="A713" s="98"/>
      <c r="B713" s="98"/>
      <c r="C713" s="112"/>
      <c r="D713" s="112"/>
      <c r="E713" s="113"/>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c r="AP713" s="97"/>
      <c r="AQ713" s="98"/>
    </row>
    <row r="714" spans="1:43" ht="12" customHeight="1">
      <c r="A714" s="98"/>
      <c r="B714" s="98"/>
      <c r="C714" s="112"/>
      <c r="D714" s="112"/>
      <c r="E714" s="113"/>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c r="AP714" s="97"/>
      <c r="AQ714" s="98"/>
    </row>
    <row r="715" spans="1:43" ht="12" customHeight="1">
      <c r="A715" s="98"/>
      <c r="B715" s="98"/>
      <c r="C715" s="112"/>
      <c r="D715" s="112"/>
      <c r="E715" s="113"/>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c r="AP715" s="97"/>
      <c r="AQ715" s="98"/>
    </row>
    <row r="716" spans="1:43" ht="12" customHeight="1">
      <c r="A716" s="98"/>
      <c r="B716" s="98"/>
      <c r="C716" s="112"/>
      <c r="D716" s="112"/>
      <c r="E716" s="113"/>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c r="AP716" s="97"/>
      <c r="AQ716" s="98"/>
    </row>
    <row r="717" spans="1:43" ht="12" customHeight="1">
      <c r="A717" s="98"/>
      <c r="B717" s="98"/>
      <c r="C717" s="112"/>
      <c r="D717" s="112"/>
      <c r="E717" s="113"/>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8"/>
    </row>
    <row r="718" spans="1:43" ht="12" customHeight="1">
      <c r="A718" s="98"/>
      <c r="B718" s="98"/>
      <c r="C718" s="112"/>
      <c r="D718" s="112"/>
      <c r="E718" s="113"/>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c r="AP718" s="97"/>
      <c r="AQ718" s="98"/>
    </row>
    <row r="719" spans="1:43" ht="12" customHeight="1">
      <c r="A719" s="98"/>
      <c r="B719" s="98"/>
      <c r="C719" s="112"/>
      <c r="D719" s="112"/>
      <c r="E719" s="113"/>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c r="AP719" s="97"/>
      <c r="AQ719" s="98"/>
    </row>
    <row r="720" spans="1:43" ht="12" customHeight="1">
      <c r="A720" s="98"/>
      <c r="B720" s="98"/>
      <c r="C720" s="112"/>
      <c r="D720" s="112"/>
      <c r="E720" s="113"/>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c r="AP720" s="97"/>
      <c r="AQ720" s="98"/>
    </row>
    <row r="721" spans="1:43" ht="12" customHeight="1">
      <c r="A721" s="98"/>
      <c r="B721" s="98"/>
      <c r="C721" s="112"/>
      <c r="D721" s="112"/>
      <c r="E721" s="113"/>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c r="AL721" s="97"/>
      <c r="AM721" s="97"/>
      <c r="AN721" s="97"/>
      <c r="AO721" s="97"/>
      <c r="AP721" s="97"/>
      <c r="AQ721" s="98"/>
    </row>
    <row r="722" spans="1:43" ht="12" customHeight="1">
      <c r="A722" s="98"/>
      <c r="B722" s="98"/>
      <c r="C722" s="112"/>
      <c r="D722" s="112"/>
      <c r="E722" s="113"/>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c r="AP722" s="97"/>
      <c r="AQ722" s="98"/>
    </row>
    <row r="723" spans="1:43" ht="12" customHeight="1">
      <c r="A723" s="98"/>
      <c r="B723" s="98"/>
      <c r="C723" s="112"/>
      <c r="D723" s="112"/>
      <c r="E723" s="113"/>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8"/>
    </row>
    <row r="724" spans="1:43" ht="12" customHeight="1">
      <c r="A724" s="98"/>
      <c r="B724" s="98"/>
      <c r="C724" s="112"/>
      <c r="D724" s="112"/>
      <c r="E724" s="113"/>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c r="AP724" s="97"/>
      <c r="AQ724" s="98"/>
    </row>
    <row r="725" spans="1:43" ht="12" customHeight="1">
      <c r="A725" s="98"/>
      <c r="B725" s="98"/>
      <c r="C725" s="112"/>
      <c r="D725" s="112"/>
      <c r="E725" s="113"/>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c r="AP725" s="97"/>
      <c r="AQ725" s="98"/>
    </row>
    <row r="726" spans="1:43" ht="12" customHeight="1">
      <c r="A726" s="98"/>
      <c r="B726" s="98"/>
      <c r="C726" s="112"/>
      <c r="D726" s="112"/>
      <c r="E726" s="113"/>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8"/>
    </row>
    <row r="727" spans="1:43" ht="12" customHeight="1">
      <c r="A727" s="98"/>
      <c r="B727" s="98"/>
      <c r="C727" s="112"/>
      <c r="D727" s="112"/>
      <c r="E727" s="113"/>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c r="AP727" s="97"/>
      <c r="AQ727" s="98"/>
    </row>
    <row r="728" spans="1:43" ht="12" customHeight="1">
      <c r="A728" s="98"/>
      <c r="B728" s="98"/>
      <c r="C728" s="112"/>
      <c r="D728" s="112"/>
      <c r="E728" s="113"/>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8"/>
    </row>
    <row r="729" spans="1:43" ht="12" customHeight="1">
      <c r="A729" s="98"/>
      <c r="B729" s="98"/>
      <c r="C729" s="112"/>
      <c r="D729" s="112"/>
      <c r="E729" s="113"/>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8"/>
    </row>
    <row r="730" spans="1:43" ht="12" customHeight="1">
      <c r="A730" s="98"/>
      <c r="B730" s="98"/>
      <c r="C730" s="112"/>
      <c r="D730" s="112"/>
      <c r="E730" s="113"/>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8"/>
    </row>
    <row r="731" spans="1:43" ht="12" customHeight="1">
      <c r="A731" s="98"/>
      <c r="B731" s="98"/>
      <c r="C731" s="112"/>
      <c r="D731" s="112"/>
      <c r="E731" s="113"/>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8"/>
    </row>
    <row r="732" spans="1:43" ht="12" customHeight="1">
      <c r="A732" s="98"/>
      <c r="B732" s="98"/>
      <c r="C732" s="112"/>
      <c r="D732" s="112"/>
      <c r="E732" s="113"/>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8"/>
    </row>
    <row r="733" spans="1:43" ht="12" customHeight="1">
      <c r="A733" s="98"/>
      <c r="B733" s="98"/>
      <c r="C733" s="112"/>
      <c r="D733" s="112"/>
      <c r="E733" s="113"/>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8"/>
    </row>
    <row r="734" spans="1:43" ht="12" customHeight="1">
      <c r="A734" s="98"/>
      <c r="B734" s="98"/>
      <c r="C734" s="112"/>
      <c r="D734" s="112"/>
      <c r="E734" s="113"/>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8"/>
    </row>
    <row r="735" spans="1:43" ht="12" customHeight="1">
      <c r="A735" s="98"/>
      <c r="B735" s="98"/>
      <c r="C735" s="112"/>
      <c r="D735" s="112"/>
      <c r="E735" s="113"/>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8"/>
    </row>
    <row r="736" spans="1:43" ht="12" customHeight="1">
      <c r="A736" s="98"/>
      <c r="B736" s="98"/>
      <c r="C736" s="112"/>
      <c r="D736" s="112"/>
      <c r="E736" s="113"/>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8"/>
    </row>
    <row r="737" spans="1:43" ht="12" customHeight="1">
      <c r="A737" s="98"/>
      <c r="B737" s="98"/>
      <c r="C737" s="112"/>
      <c r="D737" s="112"/>
      <c r="E737" s="113"/>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8"/>
    </row>
    <row r="738" spans="1:43" ht="12" customHeight="1">
      <c r="A738" s="98"/>
      <c r="B738" s="98"/>
      <c r="C738" s="112"/>
      <c r="D738" s="112"/>
      <c r="E738" s="113"/>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8"/>
    </row>
    <row r="739" spans="1:43" ht="12" customHeight="1">
      <c r="A739" s="98"/>
      <c r="B739" s="98"/>
      <c r="C739" s="112"/>
      <c r="D739" s="112"/>
      <c r="E739" s="113"/>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8"/>
    </row>
    <row r="740" spans="1:43" ht="12" customHeight="1">
      <c r="A740" s="98"/>
      <c r="B740" s="98"/>
      <c r="C740" s="112"/>
      <c r="D740" s="112"/>
      <c r="E740" s="113"/>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8"/>
    </row>
    <row r="741" spans="1:43" ht="12" customHeight="1">
      <c r="A741" s="98"/>
      <c r="B741" s="98"/>
      <c r="C741" s="112"/>
      <c r="D741" s="112"/>
      <c r="E741" s="113"/>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8"/>
    </row>
    <row r="742" spans="1:43" ht="12" customHeight="1">
      <c r="A742" s="98"/>
      <c r="B742" s="98"/>
      <c r="C742" s="112"/>
      <c r="D742" s="112"/>
      <c r="E742" s="113"/>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8"/>
    </row>
    <row r="743" spans="1:43" ht="12" customHeight="1">
      <c r="A743" s="98"/>
      <c r="B743" s="98"/>
      <c r="C743" s="112"/>
      <c r="D743" s="112"/>
      <c r="E743" s="113"/>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8"/>
    </row>
    <row r="744" spans="1:43" ht="12" customHeight="1">
      <c r="A744" s="98"/>
      <c r="B744" s="98"/>
      <c r="C744" s="112"/>
      <c r="D744" s="112"/>
      <c r="E744" s="113"/>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8"/>
    </row>
    <row r="745" spans="1:43" ht="12" customHeight="1">
      <c r="A745" s="98"/>
      <c r="B745" s="98"/>
      <c r="C745" s="112"/>
      <c r="D745" s="112"/>
      <c r="E745" s="113"/>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8"/>
    </row>
    <row r="746" spans="1:43" ht="12" customHeight="1">
      <c r="A746" s="98"/>
      <c r="B746" s="98"/>
      <c r="C746" s="112"/>
      <c r="D746" s="112"/>
      <c r="E746" s="113"/>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8"/>
    </row>
    <row r="747" spans="1:43" ht="12" customHeight="1">
      <c r="A747" s="98"/>
      <c r="B747" s="98"/>
      <c r="C747" s="112"/>
      <c r="D747" s="112"/>
      <c r="E747" s="113"/>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8"/>
    </row>
    <row r="748" spans="1:43" ht="12" customHeight="1">
      <c r="A748" s="98"/>
      <c r="B748" s="98"/>
      <c r="C748" s="112"/>
      <c r="D748" s="112"/>
      <c r="E748" s="113"/>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8"/>
    </row>
    <row r="749" spans="1:43" ht="12" customHeight="1">
      <c r="A749" s="98"/>
      <c r="B749" s="98"/>
      <c r="C749" s="112"/>
      <c r="D749" s="112"/>
      <c r="E749" s="113"/>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8"/>
    </row>
    <row r="750" spans="1:43" ht="12" customHeight="1">
      <c r="A750" s="98"/>
      <c r="B750" s="98"/>
      <c r="C750" s="112"/>
      <c r="D750" s="112"/>
      <c r="E750" s="113"/>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8"/>
    </row>
    <row r="751" spans="1:43" ht="12" customHeight="1">
      <c r="A751" s="98"/>
      <c r="B751" s="98"/>
      <c r="C751" s="112"/>
      <c r="D751" s="112"/>
      <c r="E751" s="113"/>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8"/>
    </row>
    <row r="752" spans="1:43" ht="12" customHeight="1">
      <c r="A752" s="98"/>
      <c r="B752" s="98"/>
      <c r="C752" s="112"/>
      <c r="D752" s="112"/>
      <c r="E752" s="113"/>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8"/>
    </row>
    <row r="753" spans="1:43" ht="12" customHeight="1">
      <c r="A753" s="98"/>
      <c r="B753" s="98"/>
      <c r="C753" s="112"/>
      <c r="D753" s="112"/>
      <c r="E753" s="113"/>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8"/>
    </row>
    <row r="754" spans="1:43" ht="12" customHeight="1">
      <c r="A754" s="98"/>
      <c r="B754" s="98"/>
      <c r="C754" s="112"/>
      <c r="D754" s="112"/>
      <c r="E754" s="113"/>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8"/>
    </row>
    <row r="755" spans="1:43" ht="12" customHeight="1">
      <c r="A755" s="98"/>
      <c r="B755" s="98"/>
      <c r="C755" s="112"/>
      <c r="D755" s="112"/>
      <c r="E755" s="113"/>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8"/>
    </row>
    <row r="756" spans="1:43" ht="12" customHeight="1">
      <c r="A756" s="98"/>
      <c r="B756" s="98"/>
      <c r="C756" s="112"/>
      <c r="D756" s="112"/>
      <c r="E756" s="113"/>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8"/>
    </row>
    <row r="757" spans="1:43" ht="12" customHeight="1">
      <c r="A757" s="98"/>
      <c r="B757" s="98"/>
      <c r="C757" s="112"/>
      <c r="D757" s="112"/>
      <c r="E757" s="113"/>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8"/>
    </row>
    <row r="758" spans="1:43" ht="12" customHeight="1">
      <c r="A758" s="98"/>
      <c r="B758" s="98"/>
      <c r="C758" s="112"/>
      <c r="D758" s="112"/>
      <c r="E758" s="113"/>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8"/>
    </row>
    <row r="759" spans="1:43" ht="12" customHeight="1">
      <c r="A759" s="98"/>
      <c r="B759" s="98"/>
      <c r="C759" s="112"/>
      <c r="D759" s="112"/>
      <c r="E759" s="113"/>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8"/>
    </row>
    <row r="760" spans="1:43" ht="12" customHeight="1">
      <c r="A760" s="98"/>
      <c r="B760" s="98"/>
      <c r="C760" s="112"/>
      <c r="D760" s="112"/>
      <c r="E760" s="113"/>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8"/>
    </row>
    <row r="761" spans="1:43" ht="12" customHeight="1">
      <c r="A761" s="98"/>
      <c r="B761" s="98"/>
      <c r="C761" s="112"/>
      <c r="D761" s="112"/>
      <c r="E761" s="113"/>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8"/>
    </row>
    <row r="762" spans="1:43" ht="12" customHeight="1">
      <c r="A762" s="98"/>
      <c r="B762" s="98"/>
      <c r="C762" s="112"/>
      <c r="D762" s="112"/>
      <c r="E762" s="113"/>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8"/>
    </row>
    <row r="763" spans="1:43" ht="12" customHeight="1">
      <c r="A763" s="98"/>
      <c r="B763" s="98"/>
      <c r="C763" s="112"/>
      <c r="D763" s="112"/>
      <c r="E763" s="113"/>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8"/>
    </row>
    <row r="764" spans="1:43" ht="12" customHeight="1">
      <c r="A764" s="98"/>
      <c r="B764" s="98"/>
      <c r="C764" s="112"/>
      <c r="D764" s="112"/>
      <c r="E764" s="113"/>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8"/>
    </row>
    <row r="765" spans="1:43" ht="12" customHeight="1">
      <c r="A765" s="98"/>
      <c r="B765" s="98"/>
      <c r="C765" s="112"/>
      <c r="D765" s="112"/>
      <c r="E765" s="113"/>
      <c r="F765" s="97"/>
      <c r="G765" s="97"/>
      <c r="H765" s="97"/>
      <c r="I765" s="97"/>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8"/>
    </row>
    <row r="766" spans="1:43" ht="12" customHeight="1">
      <c r="A766" s="98"/>
      <c r="B766" s="98"/>
      <c r="C766" s="112"/>
      <c r="D766" s="112"/>
      <c r="E766" s="113"/>
      <c r="F766" s="97"/>
      <c r="G766" s="97"/>
      <c r="H766" s="97"/>
      <c r="I766" s="97"/>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8"/>
    </row>
    <row r="767" spans="1:43" ht="12" customHeight="1">
      <c r="A767" s="98"/>
      <c r="B767" s="98"/>
      <c r="C767" s="112"/>
      <c r="D767" s="112"/>
      <c r="E767" s="113"/>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8"/>
    </row>
    <row r="768" spans="1:43" ht="12" customHeight="1">
      <c r="A768" s="98"/>
      <c r="B768" s="98"/>
      <c r="C768" s="112"/>
      <c r="D768" s="112"/>
      <c r="E768" s="113"/>
      <c r="F768" s="97"/>
      <c r="G768" s="97"/>
      <c r="H768" s="97"/>
      <c r="I768" s="97"/>
      <c r="J768" s="97"/>
      <c r="K768" s="97"/>
      <c r="L768" s="97"/>
      <c r="M768" s="97"/>
      <c r="N768" s="97"/>
      <c r="O768" s="97"/>
      <c r="P768" s="97"/>
      <c r="Q768" s="97"/>
      <c r="R768" s="97"/>
      <c r="S768" s="97"/>
      <c r="T768" s="97"/>
      <c r="U768" s="97"/>
      <c r="V768" s="97"/>
      <c r="W768" s="97"/>
      <c r="X768" s="97"/>
      <c r="Y768" s="97"/>
      <c r="Z768" s="97"/>
      <c r="AA768" s="97"/>
      <c r="AB768" s="97"/>
      <c r="AC768" s="97"/>
      <c r="AD768" s="97"/>
      <c r="AE768" s="97"/>
      <c r="AF768" s="97"/>
      <c r="AG768" s="97"/>
      <c r="AH768" s="97"/>
      <c r="AI768" s="97"/>
      <c r="AJ768" s="97"/>
      <c r="AK768" s="97"/>
      <c r="AL768" s="97"/>
      <c r="AM768" s="97"/>
      <c r="AN768" s="97"/>
      <c r="AO768" s="97"/>
      <c r="AP768" s="97"/>
      <c r="AQ768" s="98"/>
    </row>
    <row r="769" spans="1:43" ht="12" customHeight="1">
      <c r="A769" s="98"/>
      <c r="B769" s="98"/>
      <c r="C769" s="112"/>
      <c r="D769" s="112"/>
      <c r="E769" s="113"/>
      <c r="F769" s="97"/>
      <c r="G769" s="97"/>
      <c r="H769" s="97"/>
      <c r="I769" s="97"/>
      <c r="J769" s="97"/>
      <c r="K769" s="97"/>
      <c r="L769" s="97"/>
      <c r="M769" s="97"/>
      <c r="N769" s="97"/>
      <c r="O769" s="97"/>
      <c r="P769" s="97"/>
      <c r="Q769" s="97"/>
      <c r="R769" s="97"/>
      <c r="S769" s="97"/>
      <c r="T769" s="97"/>
      <c r="U769" s="97"/>
      <c r="V769" s="97"/>
      <c r="W769" s="97"/>
      <c r="X769" s="97"/>
      <c r="Y769" s="97"/>
      <c r="Z769" s="97"/>
      <c r="AA769" s="97"/>
      <c r="AB769" s="97"/>
      <c r="AC769" s="97"/>
      <c r="AD769" s="97"/>
      <c r="AE769" s="97"/>
      <c r="AF769" s="97"/>
      <c r="AG769" s="97"/>
      <c r="AH769" s="97"/>
      <c r="AI769" s="97"/>
      <c r="AJ769" s="97"/>
      <c r="AK769" s="97"/>
      <c r="AL769" s="97"/>
      <c r="AM769" s="97"/>
      <c r="AN769" s="97"/>
      <c r="AO769" s="97"/>
      <c r="AP769" s="97"/>
      <c r="AQ769" s="98"/>
    </row>
    <row r="770" spans="1:43" ht="12" customHeight="1">
      <c r="A770" s="98"/>
      <c r="B770" s="98"/>
      <c r="C770" s="112"/>
      <c r="D770" s="112"/>
      <c r="E770" s="113"/>
      <c r="F770" s="97"/>
      <c r="G770" s="97"/>
      <c r="H770" s="97"/>
      <c r="I770" s="97"/>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8"/>
    </row>
    <row r="771" spans="1:43" ht="12" customHeight="1">
      <c r="A771" s="98"/>
      <c r="B771" s="98"/>
      <c r="C771" s="112"/>
      <c r="D771" s="112"/>
      <c r="E771" s="113"/>
      <c r="F771" s="97"/>
      <c r="G771" s="97"/>
      <c r="H771" s="97"/>
      <c r="I771" s="97"/>
      <c r="J771" s="97"/>
      <c r="K771" s="97"/>
      <c r="L771" s="97"/>
      <c r="M771" s="97"/>
      <c r="N771" s="97"/>
      <c r="O771" s="97"/>
      <c r="P771" s="97"/>
      <c r="Q771" s="97"/>
      <c r="R771" s="97"/>
      <c r="S771" s="97"/>
      <c r="T771" s="97"/>
      <c r="U771" s="97"/>
      <c r="V771" s="97"/>
      <c r="W771" s="97"/>
      <c r="X771" s="97"/>
      <c r="Y771" s="97"/>
      <c r="Z771" s="97"/>
      <c r="AA771" s="97"/>
      <c r="AB771" s="97"/>
      <c r="AC771" s="97"/>
      <c r="AD771" s="97"/>
      <c r="AE771" s="97"/>
      <c r="AF771" s="97"/>
      <c r="AG771" s="97"/>
      <c r="AH771" s="97"/>
      <c r="AI771" s="97"/>
      <c r="AJ771" s="97"/>
      <c r="AK771" s="97"/>
      <c r="AL771" s="97"/>
      <c r="AM771" s="97"/>
      <c r="AN771" s="97"/>
      <c r="AO771" s="97"/>
      <c r="AP771" s="97"/>
      <c r="AQ771" s="98"/>
    </row>
    <row r="772" spans="1:43" ht="12" customHeight="1">
      <c r="A772" s="98"/>
      <c r="B772" s="98"/>
      <c r="C772" s="112"/>
      <c r="D772" s="112"/>
      <c r="E772" s="113"/>
      <c r="F772" s="97"/>
      <c r="G772" s="97"/>
      <c r="H772" s="97"/>
      <c r="I772" s="97"/>
      <c r="J772" s="97"/>
      <c r="K772" s="97"/>
      <c r="L772" s="97"/>
      <c r="M772" s="97"/>
      <c r="N772" s="97"/>
      <c r="O772" s="97"/>
      <c r="P772" s="97"/>
      <c r="Q772" s="97"/>
      <c r="R772" s="97"/>
      <c r="S772" s="97"/>
      <c r="T772" s="97"/>
      <c r="U772" s="97"/>
      <c r="V772" s="97"/>
      <c r="W772" s="97"/>
      <c r="X772" s="97"/>
      <c r="Y772" s="97"/>
      <c r="Z772" s="97"/>
      <c r="AA772" s="97"/>
      <c r="AB772" s="97"/>
      <c r="AC772" s="97"/>
      <c r="AD772" s="97"/>
      <c r="AE772" s="97"/>
      <c r="AF772" s="97"/>
      <c r="AG772" s="97"/>
      <c r="AH772" s="97"/>
      <c r="AI772" s="97"/>
      <c r="AJ772" s="97"/>
      <c r="AK772" s="97"/>
      <c r="AL772" s="97"/>
      <c r="AM772" s="97"/>
      <c r="AN772" s="97"/>
      <c r="AO772" s="97"/>
      <c r="AP772" s="97"/>
      <c r="AQ772" s="98"/>
    </row>
    <row r="773" spans="1:43" ht="12" customHeight="1">
      <c r="A773" s="98"/>
      <c r="B773" s="98"/>
      <c r="C773" s="112"/>
      <c r="D773" s="112"/>
      <c r="E773" s="113"/>
      <c r="F773" s="97"/>
      <c r="G773" s="97"/>
      <c r="H773" s="97"/>
      <c r="I773" s="97"/>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8"/>
    </row>
  </sheetData>
  <mergeCells count="90">
    <mergeCell ref="C354:D354"/>
    <mergeCell ref="AN8:AO8"/>
    <mergeCell ref="C497:D497"/>
    <mergeCell ref="C13:D13"/>
    <mergeCell ref="H8:I8"/>
    <mergeCell ref="C376:D376"/>
    <mergeCell ref="C90:D90"/>
    <mergeCell ref="C156:D156"/>
    <mergeCell ref="C486:D486"/>
    <mergeCell ref="C79:D79"/>
    <mergeCell ref="C398:D398"/>
    <mergeCell ref="C134:D134"/>
    <mergeCell ref="C277:D277"/>
    <mergeCell ref="AD573:AN573"/>
    <mergeCell ref="A1:H1"/>
    <mergeCell ref="C35:D35"/>
    <mergeCell ref="Q8:R8"/>
    <mergeCell ref="S8:T8"/>
    <mergeCell ref="C10:D10"/>
    <mergeCell ref="C167:D167"/>
    <mergeCell ref="C530:D530"/>
    <mergeCell ref="C11:D11"/>
    <mergeCell ref="F6:X6"/>
    <mergeCell ref="C564:N573"/>
    <mergeCell ref="C409:D409"/>
    <mergeCell ref="C442:D442"/>
    <mergeCell ref="AL8:AM8"/>
    <mergeCell ref="C420:D420"/>
    <mergeCell ref="C233:D233"/>
    <mergeCell ref="Q573:AA573"/>
    <mergeCell ref="C255:D255"/>
    <mergeCell ref="F8:G8"/>
    <mergeCell ref="C365:D365"/>
    <mergeCell ref="C12:D12"/>
    <mergeCell ref="C46:D46"/>
    <mergeCell ref="C145:D145"/>
    <mergeCell ref="C178:D178"/>
    <mergeCell ref="J8:L8"/>
    <mergeCell ref="C508:D508"/>
    <mergeCell ref="C299:D299"/>
    <mergeCell ref="C519:D519"/>
    <mergeCell ref="W7:X8"/>
    <mergeCell ref="C101:D101"/>
    <mergeCell ref="C24:D24"/>
    <mergeCell ref="C266:D266"/>
    <mergeCell ref="A2:H2"/>
    <mergeCell ref="C6:D9"/>
    <mergeCell ref="C123:D123"/>
    <mergeCell ref="C552:D552"/>
    <mergeCell ref="U8:V8"/>
    <mergeCell ref="C57:D57"/>
    <mergeCell ref="C189:D189"/>
    <mergeCell ref="A4:AO4"/>
    <mergeCell ref="Y8:Z8"/>
    <mergeCell ref="AA8:AB8"/>
    <mergeCell ref="C68:D68"/>
    <mergeCell ref="C310:D310"/>
    <mergeCell ref="C464:D464"/>
    <mergeCell ref="C112:D112"/>
    <mergeCell ref="A6:A9"/>
    <mergeCell ref="C541:D541"/>
    <mergeCell ref="AD566:AN566"/>
    <mergeCell ref="C288:D288"/>
    <mergeCell ref="C387:D387"/>
    <mergeCell ref="C343:D343"/>
    <mergeCell ref="C200:D200"/>
    <mergeCell ref="C475:D475"/>
    <mergeCell ref="C321:D321"/>
    <mergeCell ref="C211:D211"/>
    <mergeCell ref="C453:D453"/>
    <mergeCell ref="C332:D332"/>
    <mergeCell ref="C244:D244"/>
    <mergeCell ref="Q565:AA565"/>
    <mergeCell ref="AD564:AN564"/>
    <mergeCell ref="C431:D431"/>
    <mergeCell ref="AD565:AN565"/>
    <mergeCell ref="C222:D222"/>
    <mergeCell ref="B6:B9"/>
    <mergeCell ref="Y6:AO6"/>
    <mergeCell ref="M8:N8"/>
    <mergeCell ref="O8:P8"/>
    <mergeCell ref="AH8:AI8"/>
    <mergeCell ref="AJ8:AK8"/>
    <mergeCell ref="E6:E9"/>
    <mergeCell ref="Y7:AB7"/>
    <mergeCell ref="F7:I7"/>
    <mergeCell ref="AF8:AG8"/>
    <mergeCell ref="AC8:AE8"/>
    <mergeCell ref="J7:V7"/>
    <mergeCell ref="AC7:AO7"/>
  </mergeCells>
  <dataValidations count="5">
    <dataValidation type="custom" allowBlank="1" showInputMessage="1" showErrorMessage="1" prompt="Tên trường bắt đầu bằng: TH, TH&amp;THCS, TH-THCS&amp;THPT, PTDTBT" sqref="C13 C24 C35 C46 C57 C68 C79 C90 C101 C112 C123 C134 C145 C156 C167 C178 C189 C200 C211 C222 C233 C244 C255 C266 C277 C288 C299 C310 C321 C332 C343 C354 C365 C376 C387 C398 C409 C420 C431 C442 C453 C464 C475 C486 C497 C508 C519 C530 C541 C552">
      <formula1>$A13&gt;0</formula1>
      <formula2>0</formula2>
    </dataValidation>
    <dataValidation type="custom" allowBlank="1" showInputMessage="1" showErrorMessage="1" prompt="Chưa nhập tên điểm trường" sqref="H14:I23 H25:I34 H36:I45 H47:I56 H58:I67 H69:I78 H80:I89 H91:I100 H102:I111 H113:I122 H124:I133 H135:I144 H146:I155 H157:I166 H168:I177 H179:I188 H190:I199 H201:I210 H212:I221 H223:I232 H234:I243 H245:I254 H256:I265 H267:I276 H278:I287 H289:I298 H300:I309 H311:I320 H322:I331 H333:I342 H344:I353 H355:I364 H366:I375 H377:I386 H388:I397 H399:I408 H410:I419 H421:I430 H432:I441 H443:I452 H454:I463 H465:I474 H476:I485 H487:I496 H498:I507 H509:I518 H520:I529 H531:I540 H542:I551 H553:I562 L14:X23 L25:X34 L36:X45 L47:X56 L58:X67 L69:X78 L80:X89 L91:X100 L102:X111 L113:X122 L124:X133 L135:X144 L146:X155 L157:X166 L168:X177 L179:X188 L190:X199 L201:X210 L212:X221 L223:X232 L234:X243 L245:X254 L256:X265 L267:X276 L278:X287 L289:X298 L300:X309 L311:X320 L322:X331 L333:X342 L344:X353 L355:X364 L366:X375 L377:X386 L388:X397 L399:X408 L410:X419 L421:X430 L432:X441 L443:X452 L454:X463 L465:X474 L476:X485 L487:X496 L498:X507 L509:X518 L520:X529 L531:X540 L542:X551 L553:X562 AA14:AB23 AA25:AB34 AA36:AB45 AA47:AB56 AA58:AB67 AA69:AB78 AA80:AB89 AA91:AB100 AA102:AB111 AA113:AB122 AA124:AB133 AA135:AB144 AA146:AB155 AA157:AB166 AA168:AB177 AA179:AB188 AA190:AB199 AA201:AB210 AA212:AB221 AA223:AB232 AA234:AB243 AA245:AB254 AA256:AB265 AA267:AB276 AA278:AB287 AA289:AB298 AA300:AB309 AA311:AB320 AA322:AB331 AA333:AB342 AA344:AB353 AA355:AB364 AA366:AB375 AA377:AB386 AA388:AB397 AA399:AB408 AA410:AB419 AA421:AB430 AA432:AB441 AA443:AB452 AA454:AB463 AA465:AB474 AA476:AB485 AA487:AB496 AA498:AB507 AA509:AB518 AA520:AB529 AA531:AB540 AA542:AB551 AA553:AB562 AE14:AO15 AE18:AO23 AE25:AO34 AE36:AO45 AE47:AO56 AE58:AO67 AE69:AO78 AE80:AO89 AE91:AO100 AE102:AO111 AE113:AO122 AE124:AO133 AE135:AO144 AE146:AO155 AE157:AO166 AE168:AO177 AE179:AO188 AE190:AO199 AE201:AO210 AE212:AO221 AE223:AO232 AE234:AO243 AE245:AO254 AE256:AO265 AE267:AO276 AE278:AO287 AE289:AO298 AE300:AO309 AE311:AO320 AE322:AO331 AE333:AO342 AE344:AO353 AE355:AO364 AE366:AO375 AE377:AO386 AE388:AO397 AE399:AO408 AE410:AO419 AE421:AO430 AE432:AO441 AE443:AO452 AE454:AO463 AE465:AO474 AE476:AO485 AE487:AO496 AE498:AO507 AE509:AO518 AE520:AO529 AE531:AO540 AE542:AO551 AE553:AO562 AF16:AG16 AK16:AO17">
      <formula1>LEN($D14)&gt;0</formula1>
      <formula2>0</formula2>
    </dataValidation>
    <dataValidation type="custom" allowBlank="1" showInputMessage="1" showErrorMessage="1" prompt="Chưa chọn địa phương" sqref="D14:D23 D25:D34 D36:D45 D47:D56 D58:D67 D69:D78 D80:D89 D91:D100 D102:D111 D113:D122 D124:D133 D135:D144 D146:D155 D157:D166 D168:D177 D179:D188 D190:D199 D201:D210 D212:D221 D223:D232 D234:D243 D245:D254 D256:D265 D267:D276 D278:D287 D289:D298 D300:D309 D311:D320 D322:D331 D333:D342 D344:D353 D355:D364 D366:D375 D377:D386 D388:D397 D399:D408 D410:D419 D421:D430 D432:D441 D443:D452 D454:D463 D465:D474 D476:D485 D487:D496 D498:D507 D509:D518 D520:D529 D531:D540 D542:D551 D553:D562">
      <formula1>LEN($A$1)&gt;0</formula1>
      <formula2>0</formula2>
    </dataValidation>
    <dataValidation type="list" allowBlank="1" showInputMessage="1" showErrorMessage="1" prompt="Ký hiệu loại hình trường: - CL: Trường Công lập_x000a_TT: Trường Tư thục" sqref="E13 E24 E35 E46 E57 E68 E79 E90 E101 E112 E123 E134 E145 E156 E167 E178 E189 E200 E211 E222 E233 E244 E255 E266 E277 E288 E299 E310 E321 E332 E343 E354 E365 E376 E387 E398 E409 E420 E431 E442 E453 E464 E475 E486 E497 E508 E519 E530 E541 E552">
      <formula1>"CL,TT"</formula1>
      <formula2>0</formula2>
    </dataValidation>
    <dataValidation type="custom" allowBlank="1" showInputMessage="1" showErrorMessage="1" prompt="Chưa nhập tên điểm trường" sqref="AE17:AJ17">
      <formula1>LEN($D16)&gt;0</formula1>
      <formula2>0</formula2>
    </dataValidation>
  </dataValidations>
  <pageMargins left="0.7" right="0.7" top="0.75" bottom="0.75" header="0.511811023622047" footer="0.511811023622047"/>
  <pageSetup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000"/>
  <sheetViews>
    <sheetView zoomScaleNormal="100" workbookViewId="0"/>
  </sheetViews>
  <sheetFormatPr defaultColWidth="11.25" defaultRowHeight="15" customHeight="1"/>
  <cols>
    <col min="1" max="1" width="2.875" customWidth="1"/>
    <col min="2" max="2" width="3" customWidth="1"/>
    <col min="3" max="3" width="26.75" customWidth="1"/>
    <col min="4" max="4" width="5.625" hidden="1" customWidth="1"/>
    <col min="5" max="5" width="6.5" hidden="1" customWidth="1"/>
    <col min="6" max="6" width="5.5" hidden="1" customWidth="1"/>
    <col min="7" max="7" width="6.5" hidden="1" customWidth="1"/>
    <col min="8" max="8" width="4.875" hidden="1" customWidth="1"/>
    <col min="9" max="9" width="5.875" hidden="1" customWidth="1"/>
    <col min="10" max="10" width="7.5" hidden="1" customWidth="1"/>
    <col min="11" max="11" width="7.125" hidden="1" customWidth="1"/>
    <col min="12" max="12" width="5.375" hidden="1" customWidth="1"/>
    <col min="13" max="13" width="6" hidden="1" customWidth="1"/>
    <col min="14" max="14" width="4.875" hidden="1" customWidth="1"/>
    <col min="15" max="15" width="5.625" hidden="1" customWidth="1"/>
    <col min="16" max="16" width="3.75" hidden="1" customWidth="1"/>
    <col min="17" max="21" width="5.875" hidden="1" customWidth="1"/>
    <col min="22" max="22" width="3.75" hidden="1" customWidth="1"/>
    <col min="23" max="23" width="4.875" hidden="1" customWidth="1"/>
    <col min="24" max="25" width="4.625" hidden="1" customWidth="1"/>
    <col min="26" max="26" width="7.375" hidden="1" customWidth="1"/>
    <col min="27" max="27" width="4.875" hidden="1" customWidth="1"/>
    <col min="28" max="28" width="4.25" customWidth="1"/>
    <col min="29" max="29" width="9.125" customWidth="1"/>
    <col min="30" max="30" width="6.875" customWidth="1"/>
    <col min="31" max="31" width="5.25" customWidth="1"/>
    <col min="32" max="32" width="6.125" customWidth="1"/>
    <col min="33" max="33" width="3.75" customWidth="1"/>
    <col min="34" max="34" width="5.625" customWidth="1"/>
    <col min="35" max="35" width="3.75" customWidth="1"/>
    <col min="36" max="36" width="5.625" customWidth="1"/>
    <col min="37" max="40" width="6.25" customWidth="1"/>
    <col min="41" max="41" width="4.75" customWidth="1"/>
    <col min="42" max="44" width="3" customWidth="1"/>
    <col min="45" max="47" width="9" customWidth="1"/>
  </cols>
  <sheetData>
    <row r="1" spans="1:47" ht="12" customHeight="1">
      <c r="A1" s="1403" t="s">
        <v>625</v>
      </c>
      <c r="B1" s="1349"/>
      <c r="C1" s="1349"/>
      <c r="D1" s="1349"/>
      <c r="E1" s="1349"/>
      <c r="F1" s="1349"/>
      <c r="G1" s="1349"/>
      <c r="H1" s="453"/>
      <c r="I1" s="453"/>
      <c r="J1" s="453"/>
      <c r="K1" s="453"/>
      <c r="L1" s="453"/>
      <c r="M1" s="453"/>
      <c r="N1" s="453"/>
      <c r="O1" s="453"/>
      <c r="P1" s="453"/>
      <c r="Q1" s="453"/>
      <c r="R1" s="453"/>
      <c r="S1" s="453"/>
      <c r="T1" s="453"/>
      <c r="U1" s="453"/>
      <c r="V1" s="453"/>
      <c r="W1" s="453"/>
      <c r="X1" s="802"/>
      <c r="Y1" s="802"/>
      <c r="Z1" s="453"/>
      <c r="AA1" s="453"/>
      <c r="AB1" s="453"/>
      <c r="AC1" s="453"/>
      <c r="AD1" s="453"/>
      <c r="AE1" s="453"/>
      <c r="AF1" s="453"/>
      <c r="AG1" s="453"/>
      <c r="AH1" s="453"/>
      <c r="AI1" s="453"/>
      <c r="AJ1" s="453"/>
      <c r="AK1" s="453"/>
      <c r="AL1" s="453"/>
      <c r="AM1" s="453"/>
      <c r="AN1" s="454" t="s">
        <v>626</v>
      </c>
      <c r="AO1" s="456"/>
      <c r="AP1" s="456"/>
      <c r="AQ1" s="456"/>
      <c r="AR1" s="456"/>
      <c r="AS1" s="456"/>
      <c r="AT1" s="456"/>
      <c r="AU1" s="456"/>
    </row>
    <row r="2" spans="1:47" ht="12" customHeight="1">
      <c r="A2" s="1407"/>
      <c r="B2" s="1349"/>
      <c r="C2" s="1349"/>
      <c r="D2" s="1349"/>
      <c r="E2" s="1349"/>
      <c r="F2" s="1349"/>
      <c r="G2" s="1349"/>
      <c r="H2" s="453"/>
      <c r="I2" s="453"/>
      <c r="J2" s="453"/>
      <c r="K2" s="453"/>
      <c r="L2" s="453"/>
      <c r="M2" s="453"/>
      <c r="N2" s="453"/>
      <c r="O2" s="453"/>
      <c r="P2" s="453"/>
      <c r="Q2" s="453"/>
      <c r="R2" s="453"/>
      <c r="S2" s="453"/>
      <c r="T2" s="453"/>
      <c r="U2" s="453"/>
      <c r="V2" s="453"/>
      <c r="W2" s="453"/>
      <c r="X2" s="802"/>
      <c r="Y2" s="802"/>
      <c r="Z2" s="453"/>
      <c r="AA2" s="453"/>
      <c r="AB2" s="453"/>
      <c r="AC2" s="453"/>
      <c r="AD2" s="453"/>
      <c r="AE2" s="453"/>
      <c r="AF2" s="453"/>
      <c r="AG2" s="453"/>
      <c r="AH2" s="453"/>
      <c r="AI2" s="453"/>
      <c r="AJ2" s="453"/>
      <c r="AK2" s="453"/>
      <c r="AL2" s="453"/>
      <c r="AM2" s="453"/>
      <c r="AN2" s="453"/>
      <c r="AO2" s="456"/>
      <c r="AP2" s="456"/>
      <c r="AQ2" s="456"/>
      <c r="AR2" s="456"/>
      <c r="AS2" s="456"/>
      <c r="AT2" s="456"/>
      <c r="AU2" s="456"/>
    </row>
    <row r="3" spans="1:47" ht="12" customHeight="1">
      <c r="A3" s="453"/>
      <c r="B3" s="453"/>
      <c r="C3" s="453"/>
      <c r="D3" s="460"/>
      <c r="E3" s="453"/>
      <c r="F3" s="453"/>
      <c r="G3" s="453"/>
      <c r="H3" s="453"/>
      <c r="I3" s="453"/>
      <c r="J3" s="453"/>
      <c r="K3" s="453"/>
      <c r="L3" s="453"/>
      <c r="M3" s="453"/>
      <c r="N3" s="453"/>
      <c r="O3" s="453"/>
      <c r="P3" s="453"/>
      <c r="Q3" s="453"/>
      <c r="R3" s="453"/>
      <c r="S3" s="453"/>
      <c r="T3" s="453"/>
      <c r="U3" s="453"/>
      <c r="V3" s="453"/>
      <c r="W3" s="453"/>
      <c r="X3" s="802"/>
      <c r="Y3" s="802"/>
      <c r="Z3" s="453"/>
      <c r="AA3" s="453"/>
      <c r="AB3" s="453"/>
      <c r="AC3" s="453"/>
      <c r="AD3" s="453"/>
      <c r="AE3" s="453"/>
      <c r="AF3" s="453"/>
      <c r="AG3" s="453"/>
      <c r="AH3" s="453"/>
      <c r="AI3" s="453"/>
      <c r="AJ3" s="453"/>
      <c r="AK3" s="453"/>
      <c r="AL3" s="453"/>
      <c r="AM3" s="453"/>
      <c r="AN3" s="453"/>
      <c r="AO3" s="456"/>
      <c r="AP3" s="456"/>
      <c r="AQ3" s="456"/>
      <c r="AR3" s="456"/>
      <c r="AS3" s="456"/>
      <c r="AT3" s="456"/>
      <c r="AU3" s="456"/>
    </row>
    <row r="4" spans="1:47" ht="12" customHeight="1">
      <c r="A4" s="1407"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456"/>
      <c r="AP4" s="456"/>
      <c r="AQ4" s="456"/>
      <c r="AR4" s="456"/>
      <c r="AS4" s="456"/>
      <c r="AT4" s="456"/>
      <c r="AU4" s="456"/>
    </row>
    <row r="5" spans="1:47" ht="12" customHeight="1">
      <c r="A5" s="453"/>
      <c r="B5" s="453"/>
      <c r="C5" s="453"/>
      <c r="D5" s="460"/>
      <c r="E5" s="453"/>
      <c r="F5" s="453"/>
      <c r="G5" s="453"/>
      <c r="H5" s="453"/>
      <c r="I5" s="453"/>
      <c r="J5" s="453"/>
      <c r="K5" s="453"/>
      <c r="L5" s="453"/>
      <c r="M5" s="453"/>
      <c r="N5" s="453"/>
      <c r="O5" s="453"/>
      <c r="P5" s="453"/>
      <c r="Q5" s="453"/>
      <c r="R5" s="453"/>
      <c r="S5" s="453"/>
      <c r="T5" s="453"/>
      <c r="U5" s="453"/>
      <c r="V5" s="453"/>
      <c r="W5" s="453"/>
      <c r="X5" s="802"/>
      <c r="Y5" s="802"/>
      <c r="Z5" s="453"/>
      <c r="AA5" s="453"/>
      <c r="AB5" s="453"/>
      <c r="AC5" s="453"/>
      <c r="AD5" s="453"/>
      <c r="AE5" s="453"/>
      <c r="AF5" s="453"/>
      <c r="AG5" s="453"/>
      <c r="AH5" s="453"/>
      <c r="AI5" s="453"/>
      <c r="AJ5" s="453"/>
      <c r="AK5" s="453"/>
      <c r="AL5" s="453"/>
      <c r="AM5" s="453"/>
      <c r="AN5" s="453"/>
      <c r="AO5" s="456"/>
      <c r="AP5" s="456"/>
      <c r="AQ5" s="456"/>
      <c r="AR5" s="456"/>
      <c r="AS5" s="456"/>
      <c r="AT5" s="456"/>
      <c r="AU5" s="456"/>
    </row>
    <row r="6" spans="1:47" ht="12" customHeight="1">
      <c r="A6" s="1440" t="s">
        <v>3</v>
      </c>
      <c r="B6" s="1440" t="s">
        <v>630</v>
      </c>
      <c r="C6" s="1328"/>
      <c r="D6" s="1440" t="s">
        <v>631</v>
      </c>
      <c r="E6" s="1440" t="s">
        <v>632</v>
      </c>
      <c r="F6" s="1325"/>
      <c r="G6" s="1325"/>
      <c r="H6" s="1325"/>
      <c r="I6" s="1325"/>
      <c r="J6" s="1325"/>
      <c r="K6" s="1325"/>
      <c r="L6" s="1325"/>
      <c r="M6" s="1325"/>
      <c r="N6" s="1325"/>
      <c r="O6" s="1325"/>
      <c r="P6" s="1325"/>
      <c r="Q6" s="1325"/>
      <c r="R6" s="1325"/>
      <c r="S6" s="1325"/>
      <c r="T6" s="1325"/>
      <c r="U6" s="1325"/>
      <c r="V6" s="1325"/>
      <c r="W6" s="1326"/>
      <c r="X6" s="1440" t="s">
        <v>633</v>
      </c>
      <c r="Y6" s="1325"/>
      <c r="Z6" s="1325"/>
      <c r="AA6" s="1325"/>
      <c r="AB6" s="1325"/>
      <c r="AC6" s="1325"/>
      <c r="AD6" s="1325"/>
      <c r="AE6" s="1325"/>
      <c r="AF6" s="1325"/>
      <c r="AG6" s="1325"/>
      <c r="AH6" s="1325"/>
      <c r="AI6" s="1325"/>
      <c r="AJ6" s="1325"/>
      <c r="AK6" s="1325"/>
      <c r="AL6" s="1325"/>
      <c r="AM6" s="1325"/>
      <c r="AN6" s="1326"/>
      <c r="AO6" s="465"/>
      <c r="AP6" s="465"/>
      <c r="AQ6" s="465"/>
      <c r="AR6" s="465"/>
      <c r="AS6" s="465"/>
      <c r="AT6" s="465"/>
      <c r="AU6" s="465"/>
    </row>
    <row r="7" spans="1:47" ht="12" customHeight="1">
      <c r="A7" s="1307"/>
      <c r="B7" s="1329"/>
      <c r="C7" s="1330"/>
      <c r="D7" s="1307"/>
      <c r="E7" s="1440" t="s">
        <v>634</v>
      </c>
      <c r="F7" s="1325"/>
      <c r="G7" s="1325"/>
      <c r="H7" s="1326"/>
      <c r="I7" s="1440" t="s">
        <v>31</v>
      </c>
      <c r="J7" s="1325"/>
      <c r="K7" s="1325"/>
      <c r="L7" s="1325"/>
      <c r="M7" s="1325"/>
      <c r="N7" s="1325"/>
      <c r="O7" s="1325"/>
      <c r="P7" s="1325"/>
      <c r="Q7" s="1325"/>
      <c r="R7" s="1325"/>
      <c r="S7" s="1325"/>
      <c r="T7" s="1325"/>
      <c r="U7" s="1326"/>
      <c r="V7" s="1440" t="s">
        <v>635</v>
      </c>
      <c r="W7" s="1328"/>
      <c r="X7" s="1440" t="s">
        <v>634</v>
      </c>
      <c r="Y7" s="1325"/>
      <c r="Z7" s="1325"/>
      <c r="AA7" s="1326"/>
      <c r="AB7" s="1440" t="s">
        <v>31</v>
      </c>
      <c r="AC7" s="1325"/>
      <c r="AD7" s="1325"/>
      <c r="AE7" s="1325"/>
      <c r="AF7" s="1325"/>
      <c r="AG7" s="1325"/>
      <c r="AH7" s="1325"/>
      <c r="AI7" s="1325"/>
      <c r="AJ7" s="1325"/>
      <c r="AK7" s="1325"/>
      <c r="AL7" s="1325"/>
      <c r="AM7" s="1325"/>
      <c r="AN7" s="1326"/>
      <c r="AO7" s="465"/>
      <c r="AP7" s="465"/>
      <c r="AQ7" s="465"/>
      <c r="AR7" s="465"/>
      <c r="AS7" s="465"/>
      <c r="AT7" s="465"/>
      <c r="AU7" s="465"/>
    </row>
    <row r="8" spans="1:47" ht="12" customHeight="1">
      <c r="A8" s="1307"/>
      <c r="B8" s="1329"/>
      <c r="C8" s="1330"/>
      <c r="D8" s="1307"/>
      <c r="E8" s="1439" t="s">
        <v>636</v>
      </c>
      <c r="F8" s="1326"/>
      <c r="G8" s="1439" t="s">
        <v>637</v>
      </c>
      <c r="H8" s="1326"/>
      <c r="I8" s="1440" t="s">
        <v>32</v>
      </c>
      <c r="J8" s="1325"/>
      <c r="K8" s="1326"/>
      <c r="L8" s="1439" t="s">
        <v>638</v>
      </c>
      <c r="M8" s="1326"/>
      <c r="N8" s="1439" t="s">
        <v>639</v>
      </c>
      <c r="O8" s="1326"/>
      <c r="P8" s="1439" t="s">
        <v>640</v>
      </c>
      <c r="Q8" s="1326"/>
      <c r="R8" s="1439" t="s">
        <v>641</v>
      </c>
      <c r="S8" s="1326"/>
      <c r="T8" s="1439" t="s">
        <v>642</v>
      </c>
      <c r="U8" s="1326"/>
      <c r="V8" s="1331"/>
      <c r="W8" s="1332"/>
      <c r="X8" s="1439" t="s">
        <v>636</v>
      </c>
      <c r="Y8" s="1326"/>
      <c r="Z8" s="1439" t="s">
        <v>637</v>
      </c>
      <c r="AA8" s="1326"/>
      <c r="AB8" s="1440" t="s">
        <v>32</v>
      </c>
      <c r="AC8" s="1325"/>
      <c r="AD8" s="1326"/>
      <c r="AE8" s="1439" t="s">
        <v>638</v>
      </c>
      <c r="AF8" s="1326"/>
      <c r="AG8" s="1439" t="s">
        <v>639</v>
      </c>
      <c r="AH8" s="1326"/>
      <c r="AI8" s="1439" t="s">
        <v>640</v>
      </c>
      <c r="AJ8" s="1326"/>
      <c r="AK8" s="1439" t="s">
        <v>641</v>
      </c>
      <c r="AL8" s="1326"/>
      <c r="AM8" s="1439" t="s">
        <v>642</v>
      </c>
      <c r="AN8" s="1326"/>
      <c r="AO8" s="465"/>
      <c r="AP8" s="465"/>
      <c r="AQ8" s="465"/>
      <c r="AR8" s="465"/>
      <c r="AS8" s="465"/>
      <c r="AT8" s="465"/>
      <c r="AU8" s="465"/>
    </row>
    <row r="9" spans="1:47" ht="12" customHeight="1">
      <c r="A9" s="1308"/>
      <c r="B9" s="1331"/>
      <c r="C9" s="1332"/>
      <c r="D9" s="1308"/>
      <c r="E9" s="804" t="s">
        <v>636</v>
      </c>
      <c r="F9" s="804" t="s">
        <v>643</v>
      </c>
      <c r="G9" s="804" t="s">
        <v>644</v>
      </c>
      <c r="H9" s="804" t="s">
        <v>645</v>
      </c>
      <c r="I9" s="804" t="s">
        <v>42</v>
      </c>
      <c r="J9" s="804" t="s">
        <v>43</v>
      </c>
      <c r="K9" s="804" t="s">
        <v>645</v>
      </c>
      <c r="L9" s="804" t="s">
        <v>42</v>
      </c>
      <c r="M9" s="804" t="s">
        <v>43</v>
      </c>
      <c r="N9" s="804" t="s">
        <v>42</v>
      </c>
      <c r="O9" s="804" t="s">
        <v>43</v>
      </c>
      <c r="P9" s="804" t="s">
        <v>42</v>
      </c>
      <c r="Q9" s="804" t="s">
        <v>43</v>
      </c>
      <c r="R9" s="804" t="s">
        <v>42</v>
      </c>
      <c r="S9" s="804" t="s">
        <v>43</v>
      </c>
      <c r="T9" s="804" t="s">
        <v>42</v>
      </c>
      <c r="U9" s="804" t="s">
        <v>43</v>
      </c>
      <c r="V9" s="804" t="s">
        <v>32</v>
      </c>
      <c r="W9" s="804" t="s">
        <v>646</v>
      </c>
      <c r="X9" s="804" t="s">
        <v>636</v>
      </c>
      <c r="Y9" s="804" t="s">
        <v>643</v>
      </c>
      <c r="Z9" s="804" t="s">
        <v>644</v>
      </c>
      <c r="AA9" s="804" t="s">
        <v>645</v>
      </c>
      <c r="AB9" s="803" t="s">
        <v>42</v>
      </c>
      <c r="AC9" s="803" t="s">
        <v>43</v>
      </c>
      <c r="AD9" s="804" t="s">
        <v>645</v>
      </c>
      <c r="AE9" s="804" t="s">
        <v>42</v>
      </c>
      <c r="AF9" s="804" t="s">
        <v>43</v>
      </c>
      <c r="AG9" s="804" t="s">
        <v>42</v>
      </c>
      <c r="AH9" s="804" t="s">
        <v>43</v>
      </c>
      <c r="AI9" s="804" t="s">
        <v>42</v>
      </c>
      <c r="AJ9" s="804" t="s">
        <v>43</v>
      </c>
      <c r="AK9" s="804" t="s">
        <v>42</v>
      </c>
      <c r="AL9" s="804" t="s">
        <v>43</v>
      </c>
      <c r="AM9" s="804" t="s">
        <v>42</v>
      </c>
      <c r="AN9" s="804" t="s">
        <v>43</v>
      </c>
      <c r="AO9" s="466"/>
      <c r="AP9" s="466"/>
      <c r="AQ9" s="466"/>
      <c r="AR9" s="466"/>
      <c r="AS9" s="466"/>
      <c r="AT9" s="466"/>
      <c r="AU9" s="466"/>
    </row>
    <row r="10" spans="1:47" ht="12" customHeight="1">
      <c r="A10" s="805"/>
      <c r="B10" s="1438" t="s">
        <v>647</v>
      </c>
      <c r="C10" s="1326"/>
      <c r="D10" s="806">
        <f>SUM(D11:D12)</f>
        <v>44</v>
      </c>
      <c r="E10" s="807">
        <f>SUM(E11:E12)</f>
        <v>6004</v>
      </c>
      <c r="F10" s="807"/>
      <c r="G10" s="807">
        <f t="shared" ref="G10:AN10" si="0">SUM(G11:G12)</f>
        <v>6155</v>
      </c>
      <c r="H10" s="807">
        <f t="shared" si="0"/>
        <v>492</v>
      </c>
      <c r="I10" s="807">
        <f t="shared" si="0"/>
        <v>983</v>
      </c>
      <c r="J10" s="807">
        <f t="shared" si="0"/>
        <v>32709</v>
      </c>
      <c r="K10" s="807">
        <f t="shared" si="0"/>
        <v>2163</v>
      </c>
      <c r="L10" s="807">
        <f t="shared" si="0"/>
        <v>197</v>
      </c>
      <c r="M10" s="807">
        <f t="shared" si="0"/>
        <v>6155</v>
      </c>
      <c r="N10" s="807">
        <f t="shared" si="0"/>
        <v>189</v>
      </c>
      <c r="O10" s="807">
        <f t="shared" si="0"/>
        <v>5912</v>
      </c>
      <c r="P10" s="807">
        <f t="shared" si="0"/>
        <v>198</v>
      </c>
      <c r="Q10" s="807">
        <f t="shared" si="0"/>
        <v>6870</v>
      </c>
      <c r="R10" s="807">
        <f t="shared" si="0"/>
        <v>202</v>
      </c>
      <c r="S10" s="807">
        <f t="shared" si="0"/>
        <v>6838</v>
      </c>
      <c r="T10" s="807">
        <f t="shared" si="0"/>
        <v>197</v>
      </c>
      <c r="U10" s="807">
        <f t="shared" si="0"/>
        <v>6934</v>
      </c>
      <c r="V10" s="807">
        <f t="shared" si="0"/>
        <v>0</v>
      </c>
      <c r="W10" s="807">
        <f t="shared" si="0"/>
        <v>0</v>
      </c>
      <c r="X10" s="807">
        <f t="shared" si="0"/>
        <v>6334</v>
      </c>
      <c r="Y10" s="807">
        <f t="shared" si="0"/>
        <v>203</v>
      </c>
      <c r="Z10" s="807">
        <f t="shared" si="0"/>
        <v>6453</v>
      </c>
      <c r="AA10" s="807">
        <f t="shared" si="0"/>
        <v>314</v>
      </c>
      <c r="AB10" s="807">
        <f t="shared" si="0"/>
        <v>993</v>
      </c>
      <c r="AC10" s="807">
        <f t="shared" si="0"/>
        <v>32352</v>
      </c>
      <c r="AD10" s="807">
        <f t="shared" si="0"/>
        <v>2455</v>
      </c>
      <c r="AE10" s="807">
        <f t="shared" si="0"/>
        <v>205</v>
      </c>
      <c r="AF10" s="807">
        <f t="shared" si="0"/>
        <v>6453</v>
      </c>
      <c r="AG10" s="807">
        <f t="shared" si="0"/>
        <v>196</v>
      </c>
      <c r="AH10" s="807">
        <f t="shared" si="0"/>
        <v>6192</v>
      </c>
      <c r="AI10" s="807">
        <f t="shared" si="0"/>
        <v>186</v>
      </c>
      <c r="AJ10" s="807">
        <f t="shared" si="0"/>
        <v>5939</v>
      </c>
      <c r="AK10" s="807">
        <f t="shared" si="0"/>
        <v>201</v>
      </c>
      <c r="AL10" s="807">
        <f t="shared" si="0"/>
        <v>6900</v>
      </c>
      <c r="AM10" s="807">
        <f t="shared" si="0"/>
        <v>204</v>
      </c>
      <c r="AN10" s="807">
        <f t="shared" si="0"/>
        <v>6868</v>
      </c>
      <c r="AO10" s="470"/>
      <c r="AP10" s="470"/>
      <c r="AQ10" s="470"/>
      <c r="AR10" s="470"/>
      <c r="AS10" s="470"/>
      <c r="AT10" s="470"/>
      <c r="AU10" s="470"/>
    </row>
    <row r="11" spans="1:47" ht="12" customHeight="1">
      <c r="A11" s="805"/>
      <c r="B11" s="1438" t="s">
        <v>648</v>
      </c>
      <c r="C11" s="1326"/>
      <c r="D11" s="806">
        <f>COUNTIF($D$13:$D$288,"CL")</f>
        <v>37</v>
      </c>
      <c r="E11" s="807">
        <f>SUMIF($D$13:$D$288,"CL",E$13:E$288)</f>
        <v>6004</v>
      </c>
      <c r="F11" s="807"/>
      <c r="G11" s="807">
        <f t="shared" ref="G11:AN11" si="1">SUMIF($D$13:$D$288,"CL",G$13:G$288)</f>
        <v>5578</v>
      </c>
      <c r="H11" s="807">
        <f t="shared" si="1"/>
        <v>492</v>
      </c>
      <c r="I11" s="807">
        <f t="shared" si="1"/>
        <v>887</v>
      </c>
      <c r="J11" s="807">
        <f t="shared" si="1"/>
        <v>30024</v>
      </c>
      <c r="K11" s="807">
        <f t="shared" si="1"/>
        <v>2163</v>
      </c>
      <c r="L11" s="807">
        <f t="shared" si="1"/>
        <v>177</v>
      </c>
      <c r="M11" s="807">
        <f t="shared" si="1"/>
        <v>5578</v>
      </c>
      <c r="N11" s="807">
        <f t="shared" si="1"/>
        <v>169</v>
      </c>
      <c r="O11" s="807">
        <f t="shared" si="1"/>
        <v>5373</v>
      </c>
      <c r="P11" s="807">
        <f t="shared" si="1"/>
        <v>178</v>
      </c>
      <c r="Q11" s="807">
        <f t="shared" si="1"/>
        <v>6297</v>
      </c>
      <c r="R11" s="807">
        <f t="shared" si="1"/>
        <v>184</v>
      </c>
      <c r="S11" s="807">
        <f t="shared" si="1"/>
        <v>6348</v>
      </c>
      <c r="T11" s="807">
        <f t="shared" si="1"/>
        <v>179</v>
      </c>
      <c r="U11" s="807">
        <f t="shared" si="1"/>
        <v>6428</v>
      </c>
      <c r="V11" s="807">
        <f t="shared" si="1"/>
        <v>0</v>
      </c>
      <c r="W11" s="807">
        <f t="shared" si="1"/>
        <v>0</v>
      </c>
      <c r="X11" s="807">
        <f t="shared" si="1"/>
        <v>6334</v>
      </c>
      <c r="Y11" s="807">
        <f t="shared" si="1"/>
        <v>203</v>
      </c>
      <c r="Z11" s="807">
        <f t="shared" si="1"/>
        <v>5861</v>
      </c>
      <c r="AA11" s="807">
        <f t="shared" si="1"/>
        <v>314</v>
      </c>
      <c r="AB11" s="807">
        <f t="shared" si="1"/>
        <v>889</v>
      </c>
      <c r="AC11" s="807">
        <f t="shared" si="1"/>
        <v>29458</v>
      </c>
      <c r="AD11" s="807">
        <f t="shared" si="1"/>
        <v>2455</v>
      </c>
      <c r="AE11" s="807">
        <f t="shared" si="1"/>
        <v>184</v>
      </c>
      <c r="AF11" s="807">
        <f t="shared" si="1"/>
        <v>5861</v>
      </c>
      <c r="AG11" s="807">
        <f t="shared" si="1"/>
        <v>174</v>
      </c>
      <c r="AH11" s="807">
        <f t="shared" si="1"/>
        <v>5578</v>
      </c>
      <c r="AI11" s="807">
        <f t="shared" si="1"/>
        <v>165</v>
      </c>
      <c r="AJ11" s="807">
        <f t="shared" si="1"/>
        <v>5373</v>
      </c>
      <c r="AK11" s="807">
        <f t="shared" si="1"/>
        <v>180</v>
      </c>
      <c r="AL11" s="807">
        <f t="shared" si="1"/>
        <v>6297</v>
      </c>
      <c r="AM11" s="807">
        <f t="shared" si="1"/>
        <v>185</v>
      </c>
      <c r="AN11" s="807">
        <f t="shared" si="1"/>
        <v>6349</v>
      </c>
      <c r="AO11" s="470"/>
      <c r="AP11" s="470"/>
      <c r="AQ11" s="470"/>
      <c r="AR11" s="470"/>
      <c r="AS11" s="470"/>
      <c r="AT11" s="470"/>
      <c r="AU11" s="470"/>
    </row>
    <row r="12" spans="1:47" ht="12" customHeight="1">
      <c r="A12" s="805"/>
      <c r="B12" s="1438" t="s">
        <v>649</v>
      </c>
      <c r="C12" s="1326"/>
      <c r="D12" s="806">
        <f>COUNTIF($D$13:$D$288,"TT")</f>
        <v>7</v>
      </c>
      <c r="E12" s="807">
        <f>SUMIF($D$13:$D$288,"TT",E$13:E$288)</f>
        <v>0</v>
      </c>
      <c r="F12" s="807"/>
      <c r="G12" s="807">
        <f t="shared" ref="G12:X12" si="2">SUMIF($D$13:$D$288,"TT",G$13:G$288)</f>
        <v>577</v>
      </c>
      <c r="H12" s="807">
        <f t="shared" si="2"/>
        <v>0</v>
      </c>
      <c r="I12" s="807">
        <f t="shared" si="2"/>
        <v>96</v>
      </c>
      <c r="J12" s="807">
        <f t="shared" si="2"/>
        <v>2685</v>
      </c>
      <c r="K12" s="807">
        <f t="shared" si="2"/>
        <v>0</v>
      </c>
      <c r="L12" s="807">
        <f t="shared" si="2"/>
        <v>20</v>
      </c>
      <c r="M12" s="807">
        <f t="shared" si="2"/>
        <v>577</v>
      </c>
      <c r="N12" s="807">
        <f t="shared" si="2"/>
        <v>20</v>
      </c>
      <c r="O12" s="807">
        <f t="shared" si="2"/>
        <v>539</v>
      </c>
      <c r="P12" s="807">
        <f t="shared" si="2"/>
        <v>20</v>
      </c>
      <c r="Q12" s="807">
        <f t="shared" si="2"/>
        <v>573</v>
      </c>
      <c r="R12" s="807">
        <f t="shared" si="2"/>
        <v>18</v>
      </c>
      <c r="S12" s="807">
        <f t="shared" si="2"/>
        <v>490</v>
      </c>
      <c r="T12" s="807">
        <f t="shared" si="2"/>
        <v>18</v>
      </c>
      <c r="U12" s="807">
        <f t="shared" si="2"/>
        <v>506</v>
      </c>
      <c r="V12" s="807">
        <f t="shared" si="2"/>
        <v>0</v>
      </c>
      <c r="W12" s="807">
        <f t="shared" si="2"/>
        <v>0</v>
      </c>
      <c r="X12" s="807">
        <f t="shared" si="2"/>
        <v>0</v>
      </c>
      <c r="Y12" s="807"/>
      <c r="Z12" s="807">
        <f t="shared" ref="Z12:AN12" si="3">SUMIF($D$13:$D$288,"TT",Z$13:Z$288)</f>
        <v>592</v>
      </c>
      <c r="AA12" s="807">
        <f t="shared" si="3"/>
        <v>0</v>
      </c>
      <c r="AB12" s="807">
        <f t="shared" si="3"/>
        <v>104</v>
      </c>
      <c r="AC12" s="807">
        <f t="shared" si="3"/>
        <v>2894</v>
      </c>
      <c r="AD12" s="807">
        <f t="shared" si="3"/>
        <v>0</v>
      </c>
      <c r="AE12" s="807">
        <f t="shared" si="3"/>
        <v>21</v>
      </c>
      <c r="AF12" s="807">
        <f t="shared" si="3"/>
        <v>592</v>
      </c>
      <c r="AG12" s="807">
        <f t="shared" si="3"/>
        <v>22</v>
      </c>
      <c r="AH12" s="807">
        <f t="shared" si="3"/>
        <v>614</v>
      </c>
      <c r="AI12" s="807">
        <f t="shared" si="3"/>
        <v>21</v>
      </c>
      <c r="AJ12" s="807">
        <f t="shared" si="3"/>
        <v>566</v>
      </c>
      <c r="AK12" s="807">
        <f t="shared" si="3"/>
        <v>21</v>
      </c>
      <c r="AL12" s="807">
        <f t="shared" si="3"/>
        <v>603</v>
      </c>
      <c r="AM12" s="807">
        <f t="shared" si="3"/>
        <v>19</v>
      </c>
      <c r="AN12" s="807">
        <f t="shared" si="3"/>
        <v>519</v>
      </c>
      <c r="AO12" s="470"/>
      <c r="AP12" s="470"/>
      <c r="AQ12" s="470"/>
      <c r="AR12" s="470"/>
      <c r="AS12" s="470"/>
      <c r="AT12" s="470"/>
      <c r="AU12" s="470"/>
    </row>
    <row r="13" spans="1:47" ht="12" customHeight="1">
      <c r="A13" s="808">
        <v>1</v>
      </c>
      <c r="B13" s="1438" t="s">
        <v>791</v>
      </c>
      <c r="C13" s="1326"/>
      <c r="D13" s="805" t="s">
        <v>653</v>
      </c>
      <c r="E13" s="809">
        <v>408</v>
      </c>
      <c r="F13" s="809">
        <v>17</v>
      </c>
      <c r="G13" s="809">
        <v>376</v>
      </c>
      <c r="H13" s="809">
        <v>17</v>
      </c>
      <c r="I13" s="809">
        <v>52</v>
      </c>
      <c r="J13" s="809">
        <v>1947</v>
      </c>
      <c r="K13" s="809">
        <v>45</v>
      </c>
      <c r="L13" s="809">
        <v>11</v>
      </c>
      <c r="M13" s="809">
        <v>376</v>
      </c>
      <c r="N13" s="809">
        <v>9</v>
      </c>
      <c r="O13" s="809">
        <v>320</v>
      </c>
      <c r="P13" s="809">
        <v>10</v>
      </c>
      <c r="Q13" s="809">
        <v>402</v>
      </c>
      <c r="R13" s="809">
        <v>12</v>
      </c>
      <c r="S13" s="809">
        <v>439</v>
      </c>
      <c r="T13" s="809">
        <v>10</v>
      </c>
      <c r="U13" s="809">
        <v>410</v>
      </c>
      <c r="V13" s="809">
        <v>0</v>
      </c>
      <c r="W13" s="809">
        <v>0</v>
      </c>
      <c r="X13" s="809">
        <v>385</v>
      </c>
      <c r="Y13" s="809">
        <v>20</v>
      </c>
      <c r="Z13" s="809">
        <v>370</v>
      </c>
      <c r="AA13" s="809">
        <v>20</v>
      </c>
      <c r="AB13" s="809">
        <v>53</v>
      </c>
      <c r="AC13" s="809">
        <f>SUM(AF13,AH13,AJ13,AL13,AN13)</f>
        <v>1907</v>
      </c>
      <c r="AD13" s="809">
        <v>59</v>
      </c>
      <c r="AE13" s="809">
        <v>11</v>
      </c>
      <c r="AF13" s="809">
        <v>370</v>
      </c>
      <c r="AG13" s="809">
        <v>11</v>
      </c>
      <c r="AH13" s="809">
        <v>376</v>
      </c>
      <c r="AI13" s="809">
        <v>9</v>
      </c>
      <c r="AJ13" s="809">
        <v>320</v>
      </c>
      <c r="AK13" s="809">
        <v>10</v>
      </c>
      <c r="AL13" s="809">
        <v>402</v>
      </c>
      <c r="AM13" s="809">
        <v>12</v>
      </c>
      <c r="AN13" s="809">
        <v>439</v>
      </c>
      <c r="AO13" s="472"/>
      <c r="AP13" s="472"/>
      <c r="AQ13" s="472"/>
      <c r="AR13" s="472"/>
      <c r="AS13" s="472"/>
      <c r="AT13" s="472"/>
      <c r="AU13" s="472"/>
    </row>
    <row r="14" spans="1:47" ht="12" customHeight="1">
      <c r="A14" s="805"/>
      <c r="B14" s="68">
        <v>1</v>
      </c>
      <c r="C14" s="68" t="s">
        <v>58</v>
      </c>
      <c r="D14" s="805"/>
      <c r="E14" s="809"/>
      <c r="F14" s="809"/>
      <c r="G14" s="809">
        <v>376</v>
      </c>
      <c r="H14" s="809">
        <v>17</v>
      </c>
      <c r="I14" s="809">
        <v>52</v>
      </c>
      <c r="J14" s="809">
        <v>1947</v>
      </c>
      <c r="K14" s="809">
        <v>45</v>
      </c>
      <c r="L14" s="809">
        <v>11</v>
      </c>
      <c r="M14" s="809">
        <v>376</v>
      </c>
      <c r="N14" s="809">
        <v>9</v>
      </c>
      <c r="O14" s="809">
        <v>320</v>
      </c>
      <c r="P14" s="809">
        <v>10</v>
      </c>
      <c r="Q14" s="809">
        <v>402</v>
      </c>
      <c r="R14" s="809">
        <v>12</v>
      </c>
      <c r="S14" s="809">
        <v>439</v>
      </c>
      <c r="T14" s="809">
        <v>10</v>
      </c>
      <c r="U14" s="809">
        <v>410</v>
      </c>
      <c r="V14" s="809">
        <v>0</v>
      </c>
      <c r="W14" s="809">
        <v>0</v>
      </c>
      <c r="X14" s="809"/>
      <c r="Y14" s="809"/>
      <c r="Z14" s="809">
        <v>370</v>
      </c>
      <c r="AA14" s="809">
        <v>20</v>
      </c>
      <c r="AB14" s="809">
        <v>53</v>
      </c>
      <c r="AC14" s="809">
        <f>AF14+AH14+AJ14+AL14+AN14</f>
        <v>1907</v>
      </c>
      <c r="AD14" s="809">
        <v>59</v>
      </c>
      <c r="AE14" s="809">
        <v>11</v>
      </c>
      <c r="AF14" s="809">
        <v>370</v>
      </c>
      <c r="AG14" s="809">
        <v>11</v>
      </c>
      <c r="AH14" s="809">
        <v>376</v>
      </c>
      <c r="AI14" s="809">
        <v>9</v>
      </c>
      <c r="AJ14" s="809">
        <v>320</v>
      </c>
      <c r="AK14" s="809">
        <v>10</v>
      </c>
      <c r="AL14" s="809">
        <v>402</v>
      </c>
      <c r="AM14" s="809">
        <v>12</v>
      </c>
      <c r="AN14" s="809">
        <v>439</v>
      </c>
      <c r="AO14" s="456"/>
      <c r="AP14" s="456"/>
      <c r="AQ14" s="456"/>
      <c r="AR14" s="456"/>
      <c r="AS14" s="456"/>
      <c r="AT14" s="456"/>
      <c r="AU14" s="456"/>
    </row>
    <row r="15" spans="1:47" ht="12" customHeight="1">
      <c r="A15" s="805"/>
      <c r="B15" s="68"/>
      <c r="C15" s="68"/>
      <c r="D15" s="805"/>
      <c r="E15" s="809"/>
      <c r="F15" s="809"/>
      <c r="G15" s="809">
        <v>0</v>
      </c>
      <c r="H15" s="809">
        <v>0</v>
      </c>
      <c r="I15" s="809">
        <v>0</v>
      </c>
      <c r="J15" s="809">
        <v>0</v>
      </c>
      <c r="K15" s="809">
        <v>0</v>
      </c>
      <c r="L15" s="809">
        <v>0</v>
      </c>
      <c r="M15" s="809">
        <v>0</v>
      </c>
      <c r="N15" s="809">
        <v>0</v>
      </c>
      <c r="O15" s="809">
        <v>0</v>
      </c>
      <c r="P15" s="809">
        <v>0</v>
      </c>
      <c r="Q15" s="809">
        <v>0</v>
      </c>
      <c r="R15" s="809">
        <v>0</v>
      </c>
      <c r="S15" s="809">
        <v>0</v>
      </c>
      <c r="T15" s="809">
        <v>0</v>
      </c>
      <c r="U15" s="809">
        <v>0</v>
      </c>
      <c r="V15" s="809">
        <v>0</v>
      </c>
      <c r="W15" s="809">
        <v>0</v>
      </c>
      <c r="X15" s="809"/>
      <c r="Y15" s="809"/>
      <c r="Z15" s="809">
        <v>0</v>
      </c>
      <c r="AA15" s="809">
        <v>0</v>
      </c>
      <c r="AB15" s="809">
        <v>0</v>
      </c>
      <c r="AC15" s="809">
        <v>0</v>
      </c>
      <c r="AD15" s="809">
        <v>0</v>
      </c>
      <c r="AE15" s="809">
        <v>0</v>
      </c>
      <c r="AF15" s="809">
        <v>0</v>
      </c>
      <c r="AG15" s="809">
        <v>0</v>
      </c>
      <c r="AH15" s="809">
        <v>0</v>
      </c>
      <c r="AI15" s="809">
        <v>0</v>
      </c>
      <c r="AJ15" s="809">
        <v>0</v>
      </c>
      <c r="AK15" s="809">
        <v>0</v>
      </c>
      <c r="AL15" s="809">
        <v>0</v>
      </c>
      <c r="AM15" s="809">
        <v>0</v>
      </c>
      <c r="AN15" s="809">
        <v>0</v>
      </c>
      <c r="AO15" s="456"/>
      <c r="AP15" s="456"/>
      <c r="AQ15" s="456"/>
      <c r="AR15" s="456"/>
      <c r="AS15" s="456"/>
      <c r="AT15" s="456"/>
      <c r="AU15" s="456"/>
    </row>
    <row r="16" spans="1:47" ht="12" customHeight="1">
      <c r="A16" s="805"/>
      <c r="B16" s="68"/>
      <c r="C16" s="68"/>
      <c r="D16" s="805"/>
      <c r="E16" s="809"/>
      <c r="F16" s="809"/>
      <c r="G16" s="809">
        <v>0</v>
      </c>
      <c r="H16" s="809">
        <v>0</v>
      </c>
      <c r="I16" s="809">
        <v>0</v>
      </c>
      <c r="J16" s="809">
        <v>0</v>
      </c>
      <c r="K16" s="809">
        <v>0</v>
      </c>
      <c r="L16" s="809">
        <v>0</v>
      </c>
      <c r="M16" s="809">
        <v>0</v>
      </c>
      <c r="N16" s="809">
        <v>0</v>
      </c>
      <c r="O16" s="809">
        <v>0</v>
      </c>
      <c r="P16" s="809">
        <v>0</v>
      </c>
      <c r="Q16" s="809">
        <v>0</v>
      </c>
      <c r="R16" s="809">
        <v>0</v>
      </c>
      <c r="S16" s="809">
        <v>0</v>
      </c>
      <c r="T16" s="809">
        <v>0</v>
      </c>
      <c r="U16" s="809">
        <v>0</v>
      </c>
      <c r="V16" s="809">
        <v>0</v>
      </c>
      <c r="W16" s="809">
        <v>0</v>
      </c>
      <c r="X16" s="809"/>
      <c r="Y16" s="809"/>
      <c r="Z16" s="809">
        <v>0</v>
      </c>
      <c r="AA16" s="809">
        <v>0</v>
      </c>
      <c r="AB16" s="809">
        <v>0</v>
      </c>
      <c r="AC16" s="809">
        <v>0</v>
      </c>
      <c r="AD16" s="809">
        <v>0</v>
      </c>
      <c r="AE16" s="809">
        <v>0</v>
      </c>
      <c r="AF16" s="809">
        <v>0</v>
      </c>
      <c r="AG16" s="809">
        <v>0</v>
      </c>
      <c r="AH16" s="809">
        <v>0</v>
      </c>
      <c r="AI16" s="809">
        <v>0</v>
      </c>
      <c r="AJ16" s="809">
        <v>0</v>
      </c>
      <c r="AK16" s="809">
        <v>0</v>
      </c>
      <c r="AL16" s="809">
        <v>0</v>
      </c>
      <c r="AM16" s="809">
        <v>0</v>
      </c>
      <c r="AN16" s="809">
        <v>0</v>
      </c>
      <c r="AO16" s="456"/>
      <c r="AP16" s="456"/>
      <c r="AQ16" s="456"/>
      <c r="AR16" s="456"/>
      <c r="AS16" s="456"/>
      <c r="AT16" s="456"/>
      <c r="AU16" s="456"/>
    </row>
    <row r="17" spans="1:47" ht="12" customHeight="1">
      <c r="A17" s="808" t="s">
        <v>651</v>
      </c>
      <c r="B17" s="1438" t="s">
        <v>792</v>
      </c>
      <c r="C17" s="1326"/>
      <c r="D17" s="805" t="s">
        <v>653</v>
      </c>
      <c r="E17" s="809">
        <v>191</v>
      </c>
      <c r="F17" s="809">
        <v>0</v>
      </c>
      <c r="G17" s="809">
        <v>152</v>
      </c>
      <c r="H17" s="809">
        <v>1</v>
      </c>
      <c r="I17" s="809">
        <v>23</v>
      </c>
      <c r="J17" s="809">
        <v>783</v>
      </c>
      <c r="K17" s="809">
        <v>14</v>
      </c>
      <c r="L17" s="809">
        <v>5</v>
      </c>
      <c r="M17" s="809">
        <v>152</v>
      </c>
      <c r="N17" s="809">
        <v>4</v>
      </c>
      <c r="O17" s="809">
        <v>141</v>
      </c>
      <c r="P17" s="809">
        <v>4</v>
      </c>
      <c r="Q17" s="809">
        <v>146</v>
      </c>
      <c r="R17" s="809">
        <v>5</v>
      </c>
      <c r="S17" s="809">
        <v>174</v>
      </c>
      <c r="T17" s="809">
        <v>5</v>
      </c>
      <c r="U17" s="809">
        <v>170</v>
      </c>
      <c r="V17" s="809">
        <v>0</v>
      </c>
      <c r="W17" s="809">
        <v>0</v>
      </c>
      <c r="X17" s="809">
        <v>147</v>
      </c>
      <c r="Y17" s="809">
        <v>0</v>
      </c>
      <c r="Z17" s="809">
        <v>133</v>
      </c>
      <c r="AA17" s="809">
        <v>5</v>
      </c>
      <c r="AB17" s="809">
        <v>23</v>
      </c>
      <c r="AC17" s="809">
        <f>SUM(AF17,AH17,AJ17,AL17,AN17)</f>
        <v>746</v>
      </c>
      <c r="AD17" s="809">
        <v>12</v>
      </c>
      <c r="AE17" s="809">
        <v>4</v>
      </c>
      <c r="AF17" s="809">
        <v>133</v>
      </c>
      <c r="AG17" s="809">
        <v>5</v>
      </c>
      <c r="AH17" s="809">
        <v>152</v>
      </c>
      <c r="AI17" s="809">
        <v>4</v>
      </c>
      <c r="AJ17" s="809">
        <v>141</v>
      </c>
      <c r="AK17" s="809">
        <v>4</v>
      </c>
      <c r="AL17" s="809">
        <v>146</v>
      </c>
      <c r="AM17" s="809">
        <v>5</v>
      </c>
      <c r="AN17" s="809">
        <v>174</v>
      </c>
      <c r="AO17" s="472"/>
      <c r="AP17" s="472"/>
      <c r="AQ17" s="472"/>
      <c r="AR17" s="472"/>
      <c r="AS17" s="472"/>
      <c r="AT17" s="472"/>
      <c r="AU17" s="472"/>
    </row>
    <row r="18" spans="1:47" ht="12" customHeight="1">
      <c r="A18" s="805"/>
      <c r="B18" s="68">
        <v>1</v>
      </c>
      <c r="C18" s="68" t="s">
        <v>58</v>
      </c>
      <c r="D18" s="805"/>
      <c r="E18" s="809"/>
      <c r="F18" s="809"/>
      <c r="G18" s="809">
        <v>152</v>
      </c>
      <c r="H18" s="809">
        <v>1</v>
      </c>
      <c r="I18" s="809">
        <v>19</v>
      </c>
      <c r="J18" s="809">
        <v>642</v>
      </c>
      <c r="K18" s="809">
        <v>14</v>
      </c>
      <c r="L18" s="809">
        <v>5</v>
      </c>
      <c r="M18" s="809">
        <v>152</v>
      </c>
      <c r="N18" s="809">
        <v>0</v>
      </c>
      <c r="O18" s="809">
        <v>0</v>
      </c>
      <c r="P18" s="809">
        <v>4</v>
      </c>
      <c r="Q18" s="809">
        <v>146</v>
      </c>
      <c r="R18" s="809">
        <v>5</v>
      </c>
      <c r="S18" s="809">
        <v>174</v>
      </c>
      <c r="T18" s="809">
        <v>5</v>
      </c>
      <c r="U18" s="809">
        <v>170</v>
      </c>
      <c r="V18" s="809">
        <v>0</v>
      </c>
      <c r="W18" s="809">
        <v>0</v>
      </c>
      <c r="X18" s="809"/>
      <c r="Y18" s="809"/>
      <c r="Z18" s="809">
        <v>133</v>
      </c>
      <c r="AA18" s="809">
        <v>5</v>
      </c>
      <c r="AB18" s="809">
        <v>23</v>
      </c>
      <c r="AC18" s="809">
        <f>AF18+AH18+AJ18+AL18+AN18</f>
        <v>711</v>
      </c>
      <c r="AD18" s="809">
        <v>12</v>
      </c>
      <c r="AE18" s="809">
        <v>4</v>
      </c>
      <c r="AF18" s="809">
        <v>133</v>
      </c>
      <c r="AG18" s="809">
        <v>4</v>
      </c>
      <c r="AH18" s="809">
        <v>117</v>
      </c>
      <c r="AI18" s="809">
        <v>4</v>
      </c>
      <c r="AJ18" s="809">
        <v>141</v>
      </c>
      <c r="AK18" s="809">
        <v>4</v>
      </c>
      <c r="AL18" s="809">
        <v>146</v>
      </c>
      <c r="AM18" s="809">
        <v>5</v>
      </c>
      <c r="AN18" s="809">
        <v>174</v>
      </c>
      <c r="AO18" s="456"/>
      <c r="AP18" s="456"/>
      <c r="AQ18" s="456"/>
      <c r="AR18" s="456"/>
      <c r="AS18" s="456"/>
      <c r="AT18" s="456"/>
      <c r="AU18" s="456"/>
    </row>
    <row r="19" spans="1:47" ht="12" customHeight="1">
      <c r="A19" s="805"/>
      <c r="B19" s="68">
        <v>2</v>
      </c>
      <c r="C19" s="68" t="s">
        <v>75</v>
      </c>
      <c r="D19" s="805"/>
      <c r="E19" s="809"/>
      <c r="F19" s="809"/>
      <c r="G19" s="809">
        <v>0</v>
      </c>
      <c r="H19" s="809">
        <v>0</v>
      </c>
      <c r="I19" s="809">
        <v>4</v>
      </c>
      <c r="J19" s="809">
        <v>141</v>
      </c>
      <c r="K19" s="809">
        <v>0</v>
      </c>
      <c r="L19" s="809">
        <v>0</v>
      </c>
      <c r="M19" s="809">
        <v>0</v>
      </c>
      <c r="N19" s="809">
        <v>4</v>
      </c>
      <c r="O19" s="809">
        <v>141</v>
      </c>
      <c r="P19" s="809">
        <v>0</v>
      </c>
      <c r="Q19" s="809">
        <v>0</v>
      </c>
      <c r="R19" s="809">
        <v>0</v>
      </c>
      <c r="S19" s="809">
        <v>0</v>
      </c>
      <c r="T19" s="809">
        <v>0</v>
      </c>
      <c r="U19" s="809">
        <v>0</v>
      </c>
      <c r="V19" s="809">
        <v>0</v>
      </c>
      <c r="W19" s="809">
        <v>0</v>
      </c>
      <c r="X19" s="809"/>
      <c r="Y19" s="809"/>
      <c r="Z19" s="809">
        <v>0</v>
      </c>
      <c r="AA19" s="809">
        <v>0</v>
      </c>
      <c r="AB19" s="809">
        <v>1</v>
      </c>
      <c r="AC19" s="809">
        <v>35</v>
      </c>
      <c r="AD19" s="809">
        <v>0</v>
      </c>
      <c r="AE19" s="809">
        <v>0</v>
      </c>
      <c r="AF19" s="809">
        <v>0</v>
      </c>
      <c r="AG19" s="809">
        <v>1</v>
      </c>
      <c r="AH19" s="809">
        <v>35</v>
      </c>
      <c r="AI19" s="809">
        <v>0</v>
      </c>
      <c r="AJ19" s="809">
        <v>0</v>
      </c>
      <c r="AK19" s="809">
        <v>0</v>
      </c>
      <c r="AL19" s="809">
        <v>0</v>
      </c>
      <c r="AM19" s="809">
        <v>0</v>
      </c>
      <c r="AN19" s="809">
        <v>0</v>
      </c>
      <c r="AO19" s="456"/>
      <c r="AP19" s="456"/>
      <c r="AQ19" s="456"/>
      <c r="AR19" s="456"/>
      <c r="AS19" s="456"/>
      <c r="AT19" s="456"/>
      <c r="AU19" s="456"/>
    </row>
    <row r="20" spans="1:47" ht="12" customHeight="1">
      <c r="A20" s="805"/>
      <c r="B20" s="68"/>
      <c r="C20" s="68"/>
      <c r="D20" s="805"/>
      <c r="E20" s="809"/>
      <c r="F20" s="809"/>
      <c r="G20" s="809">
        <v>0</v>
      </c>
      <c r="H20" s="809">
        <v>0</v>
      </c>
      <c r="I20" s="809">
        <v>0</v>
      </c>
      <c r="J20" s="809">
        <v>0</v>
      </c>
      <c r="K20" s="809">
        <v>0</v>
      </c>
      <c r="L20" s="809">
        <v>0</v>
      </c>
      <c r="M20" s="809">
        <v>0</v>
      </c>
      <c r="N20" s="809">
        <v>0</v>
      </c>
      <c r="O20" s="809">
        <v>0</v>
      </c>
      <c r="P20" s="809">
        <v>0</v>
      </c>
      <c r="Q20" s="809">
        <v>0</v>
      </c>
      <c r="R20" s="809">
        <v>0</v>
      </c>
      <c r="S20" s="809">
        <v>0</v>
      </c>
      <c r="T20" s="809">
        <v>0</v>
      </c>
      <c r="U20" s="809">
        <v>0</v>
      </c>
      <c r="V20" s="809">
        <v>0</v>
      </c>
      <c r="W20" s="809">
        <v>0</v>
      </c>
      <c r="X20" s="809"/>
      <c r="Y20" s="809"/>
      <c r="Z20" s="809">
        <v>0</v>
      </c>
      <c r="AA20" s="809">
        <v>0</v>
      </c>
      <c r="AB20" s="809">
        <v>0</v>
      </c>
      <c r="AC20" s="809">
        <v>0</v>
      </c>
      <c r="AD20" s="809">
        <v>0</v>
      </c>
      <c r="AE20" s="809">
        <v>0</v>
      </c>
      <c r="AF20" s="809">
        <v>0</v>
      </c>
      <c r="AG20" s="809">
        <v>0</v>
      </c>
      <c r="AH20" s="809">
        <v>0</v>
      </c>
      <c r="AI20" s="809">
        <v>0</v>
      </c>
      <c r="AJ20" s="809">
        <v>0</v>
      </c>
      <c r="AK20" s="809">
        <v>0</v>
      </c>
      <c r="AL20" s="809">
        <v>0</v>
      </c>
      <c r="AM20" s="809">
        <v>0</v>
      </c>
      <c r="AN20" s="809">
        <v>0</v>
      </c>
      <c r="AO20" s="456"/>
      <c r="AP20" s="456"/>
      <c r="AQ20" s="456"/>
      <c r="AR20" s="456"/>
      <c r="AS20" s="456"/>
      <c r="AT20" s="456"/>
      <c r="AU20" s="456"/>
    </row>
    <row r="21" spans="1:47" ht="12" customHeight="1">
      <c r="A21" s="808" t="s">
        <v>651</v>
      </c>
      <c r="B21" s="1438" t="s">
        <v>793</v>
      </c>
      <c r="C21" s="1326"/>
      <c r="D21" s="805" t="s">
        <v>653</v>
      </c>
      <c r="E21" s="809">
        <v>370</v>
      </c>
      <c r="F21" s="809">
        <v>8</v>
      </c>
      <c r="G21" s="809">
        <v>338</v>
      </c>
      <c r="H21" s="809">
        <v>8</v>
      </c>
      <c r="I21" s="809">
        <v>41</v>
      </c>
      <c r="J21" s="809">
        <v>1599</v>
      </c>
      <c r="K21" s="809">
        <v>0</v>
      </c>
      <c r="L21" s="809">
        <v>10</v>
      </c>
      <c r="M21" s="809">
        <v>338</v>
      </c>
      <c r="N21" s="809">
        <v>8</v>
      </c>
      <c r="O21" s="809">
        <v>311</v>
      </c>
      <c r="P21" s="809">
        <v>8</v>
      </c>
      <c r="Q21" s="809">
        <v>320</v>
      </c>
      <c r="R21" s="809">
        <v>7</v>
      </c>
      <c r="S21" s="809">
        <v>302</v>
      </c>
      <c r="T21" s="809">
        <v>8</v>
      </c>
      <c r="U21" s="809">
        <v>328</v>
      </c>
      <c r="V21" s="809">
        <v>0</v>
      </c>
      <c r="W21" s="809">
        <v>0</v>
      </c>
      <c r="X21" s="809">
        <v>384</v>
      </c>
      <c r="Y21" s="809">
        <v>0</v>
      </c>
      <c r="Z21" s="809">
        <v>350</v>
      </c>
      <c r="AA21" s="809">
        <v>2</v>
      </c>
      <c r="AB21" s="809">
        <v>43</v>
      </c>
      <c r="AC21" s="809">
        <f>SUM(AF21,AH21,AJ21,AL21,AN21)</f>
        <v>1621</v>
      </c>
      <c r="AD21" s="809">
        <v>0</v>
      </c>
      <c r="AE21" s="809">
        <v>10</v>
      </c>
      <c r="AF21" s="809">
        <v>350</v>
      </c>
      <c r="AG21" s="809">
        <v>10</v>
      </c>
      <c r="AH21" s="809">
        <v>338</v>
      </c>
      <c r="AI21" s="809">
        <v>8</v>
      </c>
      <c r="AJ21" s="809">
        <v>311</v>
      </c>
      <c r="AK21" s="809">
        <v>8</v>
      </c>
      <c r="AL21" s="809">
        <v>320</v>
      </c>
      <c r="AM21" s="809">
        <v>7</v>
      </c>
      <c r="AN21" s="809">
        <v>302</v>
      </c>
      <c r="AO21" s="472"/>
      <c r="AP21" s="472"/>
      <c r="AQ21" s="472"/>
      <c r="AR21" s="472"/>
      <c r="AS21" s="472"/>
      <c r="AT21" s="472"/>
      <c r="AU21" s="472"/>
    </row>
    <row r="22" spans="1:47" ht="12" customHeight="1">
      <c r="A22" s="805"/>
      <c r="B22" s="68">
        <v>1</v>
      </c>
      <c r="C22" s="68" t="s">
        <v>58</v>
      </c>
      <c r="D22" s="805"/>
      <c r="E22" s="809"/>
      <c r="F22" s="809"/>
      <c r="G22" s="809">
        <v>0</v>
      </c>
      <c r="H22" s="809">
        <v>0</v>
      </c>
      <c r="I22" s="809">
        <v>30</v>
      </c>
      <c r="J22" s="809">
        <v>1223</v>
      </c>
      <c r="K22" s="809">
        <v>0</v>
      </c>
      <c r="L22" s="809">
        <v>0</v>
      </c>
      <c r="M22" s="809">
        <v>0</v>
      </c>
      <c r="N22" s="809">
        <v>7</v>
      </c>
      <c r="O22" s="809">
        <v>273</v>
      </c>
      <c r="P22" s="809">
        <v>8</v>
      </c>
      <c r="Q22" s="809">
        <v>320</v>
      </c>
      <c r="R22" s="809">
        <v>7</v>
      </c>
      <c r="S22" s="809">
        <v>302</v>
      </c>
      <c r="T22" s="809">
        <v>8</v>
      </c>
      <c r="U22" s="809">
        <v>328</v>
      </c>
      <c r="V22" s="809">
        <v>0</v>
      </c>
      <c r="W22" s="809">
        <v>0</v>
      </c>
      <c r="X22" s="809"/>
      <c r="Y22" s="809"/>
      <c r="Z22" s="809">
        <v>0</v>
      </c>
      <c r="AA22" s="809">
        <v>0</v>
      </c>
      <c r="AB22" s="809">
        <v>32</v>
      </c>
      <c r="AC22" s="809">
        <f>AF22+AH22+AJ22+AL22+AN22</f>
        <v>1233</v>
      </c>
      <c r="AD22" s="809">
        <v>0</v>
      </c>
      <c r="AE22" s="809">
        <v>0</v>
      </c>
      <c r="AF22" s="809">
        <v>0</v>
      </c>
      <c r="AG22" s="809">
        <v>10</v>
      </c>
      <c r="AH22" s="809">
        <v>338</v>
      </c>
      <c r="AI22" s="809">
        <v>7</v>
      </c>
      <c r="AJ22" s="809">
        <v>273</v>
      </c>
      <c r="AK22" s="809">
        <v>8</v>
      </c>
      <c r="AL22" s="809">
        <v>320</v>
      </c>
      <c r="AM22" s="809">
        <v>7</v>
      </c>
      <c r="AN22" s="809">
        <v>302</v>
      </c>
      <c r="AO22" s="456"/>
      <c r="AP22" s="456"/>
      <c r="AQ22" s="456"/>
      <c r="AR22" s="456"/>
      <c r="AS22" s="456"/>
      <c r="AT22" s="456"/>
      <c r="AU22" s="456"/>
    </row>
    <row r="23" spans="1:47" ht="12" customHeight="1">
      <c r="A23" s="805"/>
      <c r="B23" s="68">
        <v>2</v>
      </c>
      <c r="C23" s="68" t="s">
        <v>75</v>
      </c>
      <c r="D23" s="805"/>
      <c r="E23" s="809"/>
      <c r="F23" s="809"/>
      <c r="G23" s="809">
        <v>338</v>
      </c>
      <c r="H23" s="809">
        <v>8</v>
      </c>
      <c r="I23" s="809">
        <v>11</v>
      </c>
      <c r="J23" s="809">
        <v>376</v>
      </c>
      <c r="K23" s="809">
        <v>0</v>
      </c>
      <c r="L23" s="809">
        <v>10</v>
      </c>
      <c r="M23" s="809">
        <v>338</v>
      </c>
      <c r="N23" s="809">
        <v>1</v>
      </c>
      <c r="O23" s="809">
        <v>38</v>
      </c>
      <c r="P23" s="809">
        <v>0</v>
      </c>
      <c r="Q23" s="809">
        <v>0</v>
      </c>
      <c r="R23" s="809">
        <v>0</v>
      </c>
      <c r="S23" s="809">
        <v>0</v>
      </c>
      <c r="T23" s="809">
        <v>0</v>
      </c>
      <c r="U23" s="809">
        <v>0</v>
      </c>
      <c r="V23" s="809">
        <v>0</v>
      </c>
      <c r="W23" s="809">
        <v>0</v>
      </c>
      <c r="X23" s="809"/>
      <c r="Y23" s="809"/>
      <c r="Z23" s="809">
        <v>350</v>
      </c>
      <c r="AA23" s="809">
        <v>2</v>
      </c>
      <c r="AB23" s="809">
        <v>11</v>
      </c>
      <c r="AC23" s="809">
        <v>388</v>
      </c>
      <c r="AD23" s="809">
        <v>0</v>
      </c>
      <c r="AE23" s="809">
        <v>10</v>
      </c>
      <c r="AF23" s="809">
        <v>350</v>
      </c>
      <c r="AG23" s="809">
        <v>0</v>
      </c>
      <c r="AH23" s="809">
        <v>0</v>
      </c>
      <c r="AI23" s="809">
        <v>1</v>
      </c>
      <c r="AJ23" s="809">
        <v>38</v>
      </c>
      <c r="AK23" s="809">
        <v>0</v>
      </c>
      <c r="AL23" s="809">
        <v>0</v>
      </c>
      <c r="AM23" s="809">
        <v>0</v>
      </c>
      <c r="AN23" s="809">
        <v>0</v>
      </c>
      <c r="AO23" s="456"/>
      <c r="AP23" s="456"/>
      <c r="AQ23" s="456"/>
      <c r="AR23" s="456"/>
      <c r="AS23" s="456"/>
      <c r="AT23" s="456"/>
      <c r="AU23" s="456"/>
    </row>
    <row r="24" spans="1:47" ht="12" customHeight="1">
      <c r="A24" s="805"/>
      <c r="B24" s="68"/>
      <c r="C24" s="68"/>
      <c r="D24" s="805"/>
      <c r="E24" s="809"/>
      <c r="F24" s="809"/>
      <c r="G24" s="809">
        <v>0</v>
      </c>
      <c r="H24" s="809">
        <v>0</v>
      </c>
      <c r="I24" s="809">
        <v>0</v>
      </c>
      <c r="J24" s="809">
        <v>0</v>
      </c>
      <c r="K24" s="809">
        <v>0</v>
      </c>
      <c r="L24" s="809">
        <v>0</v>
      </c>
      <c r="M24" s="809">
        <v>0</v>
      </c>
      <c r="N24" s="809">
        <v>0</v>
      </c>
      <c r="O24" s="809">
        <v>0</v>
      </c>
      <c r="P24" s="809">
        <v>0</v>
      </c>
      <c r="Q24" s="809">
        <v>0</v>
      </c>
      <c r="R24" s="809">
        <v>0</v>
      </c>
      <c r="S24" s="809">
        <v>0</v>
      </c>
      <c r="T24" s="809">
        <v>0</v>
      </c>
      <c r="U24" s="809">
        <v>0</v>
      </c>
      <c r="V24" s="809">
        <v>0</v>
      </c>
      <c r="W24" s="809">
        <v>0</v>
      </c>
      <c r="X24" s="809"/>
      <c r="Y24" s="809"/>
      <c r="Z24" s="809">
        <v>0</v>
      </c>
      <c r="AA24" s="809">
        <v>0</v>
      </c>
      <c r="AB24" s="809">
        <v>0</v>
      </c>
      <c r="AC24" s="809">
        <v>0</v>
      </c>
      <c r="AD24" s="809">
        <v>0</v>
      </c>
      <c r="AE24" s="809">
        <v>0</v>
      </c>
      <c r="AF24" s="809">
        <v>0</v>
      </c>
      <c r="AG24" s="809">
        <v>0</v>
      </c>
      <c r="AH24" s="809">
        <v>0</v>
      </c>
      <c r="AI24" s="809">
        <v>0</v>
      </c>
      <c r="AJ24" s="809">
        <v>0</v>
      </c>
      <c r="AK24" s="809">
        <v>0</v>
      </c>
      <c r="AL24" s="809">
        <v>0</v>
      </c>
      <c r="AM24" s="809">
        <v>0</v>
      </c>
      <c r="AN24" s="809">
        <v>0</v>
      </c>
      <c r="AO24" s="456"/>
      <c r="AP24" s="456"/>
      <c r="AQ24" s="456"/>
      <c r="AR24" s="456"/>
      <c r="AS24" s="456"/>
      <c r="AT24" s="456"/>
      <c r="AU24" s="456"/>
    </row>
    <row r="25" spans="1:47" ht="12" customHeight="1">
      <c r="A25" s="808" t="s">
        <v>651</v>
      </c>
      <c r="B25" s="1438" t="s">
        <v>794</v>
      </c>
      <c r="C25" s="1326"/>
      <c r="D25" s="805" t="s">
        <v>653</v>
      </c>
      <c r="E25" s="809">
        <v>300</v>
      </c>
      <c r="F25" s="809">
        <v>5</v>
      </c>
      <c r="G25" s="809">
        <v>208</v>
      </c>
      <c r="H25" s="809">
        <v>5</v>
      </c>
      <c r="I25" s="809">
        <v>30</v>
      </c>
      <c r="J25" s="809">
        <v>1137</v>
      </c>
      <c r="K25" s="809">
        <v>16</v>
      </c>
      <c r="L25" s="809">
        <v>7</v>
      </c>
      <c r="M25" s="809">
        <v>208</v>
      </c>
      <c r="N25" s="809">
        <v>6</v>
      </c>
      <c r="O25" s="809">
        <v>217</v>
      </c>
      <c r="P25" s="809">
        <v>6</v>
      </c>
      <c r="Q25" s="809">
        <v>240</v>
      </c>
      <c r="R25" s="809">
        <v>5</v>
      </c>
      <c r="S25" s="809">
        <v>214</v>
      </c>
      <c r="T25" s="809">
        <v>6</v>
      </c>
      <c r="U25" s="809">
        <v>258</v>
      </c>
      <c r="V25" s="809">
        <v>0</v>
      </c>
      <c r="W25" s="809">
        <v>0</v>
      </c>
      <c r="X25" s="809">
        <v>346</v>
      </c>
      <c r="Y25" s="809">
        <v>0</v>
      </c>
      <c r="Z25" s="809">
        <v>230</v>
      </c>
      <c r="AA25" s="809">
        <v>1</v>
      </c>
      <c r="AB25" s="809">
        <v>30</v>
      </c>
      <c r="AC25" s="809">
        <f>SUM(AF25,AH25,AJ25,AL25,AN25)</f>
        <v>1110</v>
      </c>
      <c r="AD25" s="809">
        <v>17</v>
      </c>
      <c r="AE25" s="809">
        <v>7</v>
      </c>
      <c r="AF25" s="809">
        <v>230</v>
      </c>
      <c r="AG25" s="809">
        <v>6</v>
      </c>
      <c r="AH25" s="809">
        <v>208</v>
      </c>
      <c r="AI25" s="809">
        <v>6</v>
      </c>
      <c r="AJ25" s="809">
        <v>217</v>
      </c>
      <c r="AK25" s="809">
        <v>6</v>
      </c>
      <c r="AL25" s="809">
        <v>240</v>
      </c>
      <c r="AM25" s="809">
        <v>5</v>
      </c>
      <c r="AN25" s="809">
        <v>215</v>
      </c>
      <c r="AO25" s="472"/>
      <c r="AP25" s="472"/>
      <c r="AQ25" s="472"/>
      <c r="AR25" s="472"/>
      <c r="AS25" s="472"/>
      <c r="AT25" s="472"/>
      <c r="AU25" s="472"/>
    </row>
    <row r="26" spans="1:47" ht="12" customHeight="1">
      <c r="A26" s="805"/>
      <c r="B26" s="68">
        <v>1</v>
      </c>
      <c r="C26" s="68" t="s">
        <v>58</v>
      </c>
      <c r="D26" s="805"/>
      <c r="E26" s="809"/>
      <c r="F26" s="809"/>
      <c r="G26" s="809">
        <v>208</v>
      </c>
      <c r="H26" s="809">
        <v>5</v>
      </c>
      <c r="I26" s="809">
        <v>30</v>
      </c>
      <c r="J26" s="809">
        <v>1137</v>
      </c>
      <c r="K26" s="809">
        <v>16</v>
      </c>
      <c r="L26" s="809">
        <v>7</v>
      </c>
      <c r="M26" s="809">
        <v>208</v>
      </c>
      <c r="N26" s="809">
        <v>6</v>
      </c>
      <c r="O26" s="809">
        <v>217</v>
      </c>
      <c r="P26" s="809">
        <v>6</v>
      </c>
      <c r="Q26" s="809">
        <v>240</v>
      </c>
      <c r="R26" s="809">
        <v>5</v>
      </c>
      <c r="S26" s="809">
        <v>214</v>
      </c>
      <c r="T26" s="809">
        <v>6</v>
      </c>
      <c r="U26" s="809">
        <v>258</v>
      </c>
      <c r="V26" s="809">
        <v>0</v>
      </c>
      <c r="W26" s="809">
        <v>0</v>
      </c>
      <c r="X26" s="809"/>
      <c r="Y26" s="809"/>
      <c r="Z26" s="809">
        <v>230</v>
      </c>
      <c r="AA26" s="809">
        <v>1</v>
      </c>
      <c r="AB26" s="809">
        <v>30</v>
      </c>
      <c r="AC26" s="809">
        <f>AF26+AH26+AJ26+AL26+AN26</f>
        <v>1110</v>
      </c>
      <c r="AD26" s="809">
        <v>17</v>
      </c>
      <c r="AE26" s="809">
        <v>7</v>
      </c>
      <c r="AF26" s="809">
        <v>230</v>
      </c>
      <c r="AG26" s="809">
        <v>6</v>
      </c>
      <c r="AH26" s="809">
        <v>208</v>
      </c>
      <c r="AI26" s="809">
        <v>6</v>
      </c>
      <c r="AJ26" s="809">
        <v>217</v>
      </c>
      <c r="AK26" s="809">
        <v>6</v>
      </c>
      <c r="AL26" s="809">
        <v>240</v>
      </c>
      <c r="AM26" s="809">
        <v>5</v>
      </c>
      <c r="AN26" s="809">
        <v>215</v>
      </c>
      <c r="AO26" s="456"/>
      <c r="AP26" s="456"/>
      <c r="AQ26" s="456"/>
      <c r="AR26" s="456"/>
      <c r="AS26" s="456"/>
      <c r="AT26" s="456"/>
      <c r="AU26" s="456"/>
    </row>
    <row r="27" spans="1:47" ht="12" customHeight="1">
      <c r="A27" s="805"/>
      <c r="B27" s="68"/>
      <c r="C27" s="68"/>
      <c r="D27" s="805"/>
      <c r="E27" s="809"/>
      <c r="F27" s="809"/>
      <c r="G27" s="809">
        <v>0</v>
      </c>
      <c r="H27" s="809">
        <v>0</v>
      </c>
      <c r="I27" s="809">
        <v>0</v>
      </c>
      <c r="J27" s="809">
        <v>0</v>
      </c>
      <c r="K27" s="809">
        <v>0</v>
      </c>
      <c r="L27" s="809">
        <v>0</v>
      </c>
      <c r="M27" s="809">
        <v>0</v>
      </c>
      <c r="N27" s="809">
        <v>0</v>
      </c>
      <c r="O27" s="809">
        <v>0</v>
      </c>
      <c r="P27" s="809">
        <v>0</v>
      </c>
      <c r="Q27" s="809">
        <v>0</v>
      </c>
      <c r="R27" s="809">
        <v>0</v>
      </c>
      <c r="S27" s="809">
        <v>0</v>
      </c>
      <c r="T27" s="809">
        <v>0</v>
      </c>
      <c r="U27" s="809">
        <v>0</v>
      </c>
      <c r="V27" s="809">
        <v>0</v>
      </c>
      <c r="W27" s="809">
        <v>0</v>
      </c>
      <c r="X27" s="809"/>
      <c r="Y27" s="809"/>
      <c r="Z27" s="809">
        <v>0</v>
      </c>
      <c r="AA27" s="809">
        <v>0</v>
      </c>
      <c r="AB27" s="809">
        <v>0</v>
      </c>
      <c r="AC27" s="809">
        <v>0</v>
      </c>
      <c r="AD27" s="809">
        <v>0</v>
      </c>
      <c r="AE27" s="809">
        <v>0</v>
      </c>
      <c r="AF27" s="809">
        <v>0</v>
      </c>
      <c r="AG27" s="809">
        <v>0</v>
      </c>
      <c r="AH27" s="809">
        <v>0</v>
      </c>
      <c r="AI27" s="809">
        <v>0</v>
      </c>
      <c r="AJ27" s="809">
        <v>0</v>
      </c>
      <c r="AK27" s="809">
        <v>0</v>
      </c>
      <c r="AL27" s="809">
        <v>0</v>
      </c>
      <c r="AM27" s="809">
        <v>0</v>
      </c>
      <c r="AN27" s="809">
        <v>0</v>
      </c>
      <c r="AO27" s="456"/>
      <c r="AP27" s="456"/>
      <c r="AQ27" s="456"/>
      <c r="AR27" s="456"/>
      <c r="AS27" s="456"/>
      <c r="AT27" s="456"/>
      <c r="AU27" s="456"/>
    </row>
    <row r="28" spans="1:47" ht="12" customHeight="1">
      <c r="A28" s="808" t="s">
        <v>651</v>
      </c>
      <c r="B28" s="1438" t="s">
        <v>795</v>
      </c>
      <c r="C28" s="1326"/>
      <c r="D28" s="805" t="s">
        <v>653</v>
      </c>
      <c r="E28" s="809">
        <v>155</v>
      </c>
      <c r="F28" s="809">
        <v>0</v>
      </c>
      <c r="G28" s="809">
        <v>155</v>
      </c>
      <c r="H28" s="809">
        <v>0</v>
      </c>
      <c r="I28" s="809">
        <v>26</v>
      </c>
      <c r="J28" s="809">
        <v>804</v>
      </c>
      <c r="K28" s="809">
        <v>0</v>
      </c>
      <c r="L28" s="809">
        <v>5</v>
      </c>
      <c r="M28" s="809">
        <v>155</v>
      </c>
      <c r="N28" s="809">
        <v>4</v>
      </c>
      <c r="O28" s="809">
        <v>123</v>
      </c>
      <c r="P28" s="809">
        <v>5</v>
      </c>
      <c r="Q28" s="809">
        <v>157</v>
      </c>
      <c r="R28" s="809">
        <v>6</v>
      </c>
      <c r="S28" s="809">
        <v>183</v>
      </c>
      <c r="T28" s="809">
        <v>6</v>
      </c>
      <c r="U28" s="809">
        <v>186</v>
      </c>
      <c r="V28" s="809">
        <v>0</v>
      </c>
      <c r="W28" s="809">
        <v>0</v>
      </c>
      <c r="X28" s="809">
        <v>171</v>
      </c>
      <c r="Y28" s="809">
        <v>0</v>
      </c>
      <c r="Z28" s="809">
        <v>165</v>
      </c>
      <c r="AA28" s="809">
        <v>0</v>
      </c>
      <c r="AB28" s="809">
        <v>25</v>
      </c>
      <c r="AC28" s="809">
        <f>SUM(AF28,AH28,AJ28,AL28,AN28)</f>
        <v>783</v>
      </c>
      <c r="AD28" s="809">
        <v>0</v>
      </c>
      <c r="AE28" s="809">
        <v>5</v>
      </c>
      <c r="AF28" s="809">
        <v>165</v>
      </c>
      <c r="AG28" s="809">
        <v>5</v>
      </c>
      <c r="AH28" s="809">
        <v>155</v>
      </c>
      <c r="AI28" s="809">
        <v>4</v>
      </c>
      <c r="AJ28" s="809">
        <v>123</v>
      </c>
      <c r="AK28" s="809">
        <v>5</v>
      </c>
      <c r="AL28" s="809">
        <v>157</v>
      </c>
      <c r="AM28" s="809">
        <v>6</v>
      </c>
      <c r="AN28" s="809">
        <v>183</v>
      </c>
      <c r="AO28" s="472"/>
      <c r="AP28" s="472"/>
      <c r="AQ28" s="472"/>
      <c r="AR28" s="472"/>
      <c r="AS28" s="472"/>
      <c r="AT28" s="472"/>
      <c r="AU28" s="472"/>
    </row>
    <row r="29" spans="1:47" ht="12" customHeight="1">
      <c r="A29" s="805"/>
      <c r="B29" s="68">
        <v>1</v>
      </c>
      <c r="C29" s="68" t="s">
        <v>58</v>
      </c>
      <c r="D29" s="805"/>
      <c r="E29" s="809"/>
      <c r="F29" s="809"/>
      <c r="G29" s="809">
        <v>120</v>
      </c>
      <c r="H29" s="809">
        <v>0</v>
      </c>
      <c r="I29" s="809">
        <v>20</v>
      </c>
      <c r="J29" s="809">
        <v>634</v>
      </c>
      <c r="K29" s="809">
        <v>0</v>
      </c>
      <c r="L29" s="809">
        <v>4</v>
      </c>
      <c r="M29" s="809">
        <v>120</v>
      </c>
      <c r="N29" s="809">
        <v>3</v>
      </c>
      <c r="O29" s="809">
        <v>97</v>
      </c>
      <c r="P29" s="809">
        <v>4</v>
      </c>
      <c r="Q29" s="809">
        <v>130</v>
      </c>
      <c r="R29" s="809">
        <v>4</v>
      </c>
      <c r="S29" s="809">
        <v>133</v>
      </c>
      <c r="T29" s="809">
        <v>5</v>
      </c>
      <c r="U29" s="809">
        <v>154</v>
      </c>
      <c r="V29" s="809">
        <v>0</v>
      </c>
      <c r="W29" s="809">
        <v>0</v>
      </c>
      <c r="X29" s="809"/>
      <c r="Y29" s="809"/>
      <c r="Z29" s="809">
        <v>132</v>
      </c>
      <c r="AA29" s="809">
        <v>0</v>
      </c>
      <c r="AB29" s="809">
        <v>19</v>
      </c>
      <c r="AC29" s="809">
        <f>AF29+AH29+AJ29+AL29+AN29</f>
        <v>612</v>
      </c>
      <c r="AD29" s="809">
        <v>0</v>
      </c>
      <c r="AE29" s="809">
        <v>4</v>
      </c>
      <c r="AF29" s="809">
        <v>132</v>
      </c>
      <c r="AG29" s="809">
        <v>4</v>
      </c>
      <c r="AH29" s="809">
        <v>120</v>
      </c>
      <c r="AI29" s="809">
        <v>3</v>
      </c>
      <c r="AJ29" s="809">
        <v>97</v>
      </c>
      <c r="AK29" s="809">
        <v>4</v>
      </c>
      <c r="AL29" s="809">
        <v>130</v>
      </c>
      <c r="AM29" s="809">
        <v>4</v>
      </c>
      <c r="AN29" s="809">
        <v>133</v>
      </c>
      <c r="AO29" s="456"/>
      <c r="AP29" s="456"/>
      <c r="AQ29" s="456"/>
      <c r="AR29" s="456"/>
      <c r="AS29" s="456"/>
      <c r="AT29" s="456"/>
      <c r="AU29" s="456"/>
    </row>
    <row r="30" spans="1:47" ht="12" customHeight="1">
      <c r="A30" s="805"/>
      <c r="B30" s="68">
        <v>2</v>
      </c>
      <c r="C30" s="68" t="s">
        <v>75</v>
      </c>
      <c r="D30" s="805"/>
      <c r="E30" s="809"/>
      <c r="F30" s="809"/>
      <c r="G30" s="809">
        <v>35</v>
      </c>
      <c r="H30" s="809">
        <v>0</v>
      </c>
      <c r="I30" s="809">
        <v>6</v>
      </c>
      <c r="J30" s="809">
        <v>170</v>
      </c>
      <c r="K30" s="809">
        <v>0</v>
      </c>
      <c r="L30" s="809">
        <v>1</v>
      </c>
      <c r="M30" s="809">
        <v>35</v>
      </c>
      <c r="N30" s="809">
        <v>1</v>
      </c>
      <c r="O30" s="809">
        <v>26</v>
      </c>
      <c r="P30" s="809">
        <v>1</v>
      </c>
      <c r="Q30" s="809">
        <v>27</v>
      </c>
      <c r="R30" s="809">
        <v>2</v>
      </c>
      <c r="S30" s="809">
        <v>50</v>
      </c>
      <c r="T30" s="809">
        <v>1</v>
      </c>
      <c r="U30" s="809">
        <v>32</v>
      </c>
      <c r="V30" s="809">
        <v>0</v>
      </c>
      <c r="W30" s="809">
        <v>0</v>
      </c>
      <c r="X30" s="809"/>
      <c r="Y30" s="809"/>
      <c r="Z30" s="809">
        <v>33</v>
      </c>
      <c r="AA30" s="809">
        <v>0</v>
      </c>
      <c r="AB30" s="809">
        <v>6</v>
      </c>
      <c r="AC30" s="809">
        <v>171</v>
      </c>
      <c r="AD30" s="809">
        <v>0</v>
      </c>
      <c r="AE30" s="809">
        <v>1</v>
      </c>
      <c r="AF30" s="809">
        <v>33</v>
      </c>
      <c r="AG30" s="809">
        <v>1</v>
      </c>
      <c r="AH30" s="809">
        <v>35</v>
      </c>
      <c r="AI30" s="809">
        <v>1</v>
      </c>
      <c r="AJ30" s="809">
        <v>26</v>
      </c>
      <c r="AK30" s="809">
        <v>1</v>
      </c>
      <c r="AL30" s="809">
        <v>27</v>
      </c>
      <c r="AM30" s="809">
        <v>2</v>
      </c>
      <c r="AN30" s="809">
        <v>50</v>
      </c>
      <c r="AO30" s="456"/>
      <c r="AP30" s="456"/>
      <c r="AQ30" s="456"/>
      <c r="AR30" s="456"/>
      <c r="AS30" s="456"/>
      <c r="AT30" s="456"/>
      <c r="AU30" s="456"/>
    </row>
    <row r="31" spans="1:47" ht="12" customHeight="1">
      <c r="A31" s="805"/>
      <c r="B31" s="68"/>
      <c r="C31" s="68"/>
      <c r="D31" s="805"/>
      <c r="E31" s="809"/>
      <c r="F31" s="809"/>
      <c r="G31" s="809"/>
      <c r="H31" s="809"/>
      <c r="I31" s="809">
        <v>0</v>
      </c>
      <c r="J31" s="809">
        <v>0</v>
      </c>
      <c r="K31" s="809"/>
      <c r="L31" s="809"/>
      <c r="M31" s="809"/>
      <c r="N31" s="809"/>
      <c r="O31" s="809"/>
      <c r="P31" s="809"/>
      <c r="Q31" s="809"/>
      <c r="R31" s="809"/>
      <c r="S31" s="809"/>
      <c r="T31" s="809"/>
      <c r="U31" s="809"/>
      <c r="V31" s="809"/>
      <c r="W31" s="809"/>
      <c r="X31" s="809"/>
      <c r="Y31" s="809"/>
      <c r="Z31" s="809"/>
      <c r="AA31" s="809"/>
      <c r="AB31" s="809">
        <v>0</v>
      </c>
      <c r="AC31" s="809">
        <v>0</v>
      </c>
      <c r="AD31" s="809"/>
      <c r="AE31" s="809"/>
      <c r="AF31" s="809"/>
      <c r="AG31" s="809"/>
      <c r="AH31" s="809"/>
      <c r="AI31" s="809"/>
      <c r="AJ31" s="809"/>
      <c r="AK31" s="809"/>
      <c r="AL31" s="809"/>
      <c r="AM31" s="809"/>
      <c r="AN31" s="809"/>
      <c r="AO31" s="456"/>
      <c r="AP31" s="456"/>
      <c r="AQ31" s="456"/>
      <c r="AR31" s="456"/>
      <c r="AS31" s="456"/>
      <c r="AT31" s="456"/>
      <c r="AU31" s="456"/>
    </row>
    <row r="32" spans="1:47" ht="12" customHeight="1">
      <c r="A32" s="808" t="s">
        <v>651</v>
      </c>
      <c r="B32" s="1438" t="s">
        <v>796</v>
      </c>
      <c r="C32" s="1326"/>
      <c r="D32" s="805" t="s">
        <v>653</v>
      </c>
      <c r="E32" s="809">
        <v>391</v>
      </c>
      <c r="F32" s="809">
        <v>0</v>
      </c>
      <c r="G32" s="809">
        <v>391</v>
      </c>
      <c r="H32" s="809">
        <v>0</v>
      </c>
      <c r="I32" s="809">
        <v>66</v>
      </c>
      <c r="J32" s="809">
        <v>2228</v>
      </c>
      <c r="K32" s="809">
        <v>0</v>
      </c>
      <c r="L32" s="809">
        <v>11</v>
      </c>
      <c r="M32" s="809">
        <v>391</v>
      </c>
      <c r="N32" s="809">
        <v>12</v>
      </c>
      <c r="O32" s="809">
        <v>378</v>
      </c>
      <c r="P32" s="809">
        <v>13</v>
      </c>
      <c r="Q32" s="809">
        <v>444</v>
      </c>
      <c r="R32" s="809">
        <v>15</v>
      </c>
      <c r="S32" s="809">
        <v>506</v>
      </c>
      <c r="T32" s="809">
        <v>15</v>
      </c>
      <c r="U32" s="809">
        <v>509</v>
      </c>
      <c r="V32" s="809">
        <v>0</v>
      </c>
      <c r="W32" s="809">
        <v>0</v>
      </c>
      <c r="X32" s="809">
        <v>419</v>
      </c>
      <c r="Y32" s="809">
        <v>0</v>
      </c>
      <c r="Z32" s="809">
        <v>360</v>
      </c>
      <c r="AA32" s="809">
        <v>0</v>
      </c>
      <c r="AB32" s="809">
        <v>63</v>
      </c>
      <c r="AC32" s="809">
        <f>SUM(AF32,AH32,AJ32,AL32,AN32)</f>
        <v>2079</v>
      </c>
      <c r="AD32" s="809">
        <v>0</v>
      </c>
      <c r="AE32" s="809">
        <v>12</v>
      </c>
      <c r="AF32" s="809">
        <v>360</v>
      </c>
      <c r="AG32" s="809">
        <v>11</v>
      </c>
      <c r="AH32" s="809">
        <v>391</v>
      </c>
      <c r="AI32" s="809">
        <v>12</v>
      </c>
      <c r="AJ32" s="809">
        <v>378</v>
      </c>
      <c r="AK32" s="809">
        <v>13</v>
      </c>
      <c r="AL32" s="809">
        <v>444</v>
      </c>
      <c r="AM32" s="809">
        <v>15</v>
      </c>
      <c r="AN32" s="809">
        <v>506</v>
      </c>
      <c r="AO32" s="472"/>
      <c r="AP32" s="472"/>
      <c r="AQ32" s="472"/>
      <c r="AR32" s="472"/>
      <c r="AS32" s="472"/>
      <c r="AT32" s="472"/>
      <c r="AU32" s="472"/>
    </row>
    <row r="33" spans="1:47" ht="12" customHeight="1">
      <c r="A33" s="805"/>
      <c r="B33" s="68">
        <v>1</v>
      </c>
      <c r="C33" s="68" t="s">
        <v>58</v>
      </c>
      <c r="D33" s="805"/>
      <c r="E33" s="809">
        <v>0</v>
      </c>
      <c r="F33" s="809">
        <v>0</v>
      </c>
      <c r="G33" s="809">
        <v>391</v>
      </c>
      <c r="H33" s="809">
        <v>0</v>
      </c>
      <c r="I33" s="809">
        <v>66</v>
      </c>
      <c r="J33" s="809">
        <v>2228</v>
      </c>
      <c r="K33" s="809">
        <v>0</v>
      </c>
      <c r="L33" s="809">
        <v>11</v>
      </c>
      <c r="M33" s="809">
        <v>391</v>
      </c>
      <c r="N33" s="809">
        <v>12</v>
      </c>
      <c r="O33" s="809">
        <v>378</v>
      </c>
      <c r="P33" s="809">
        <v>13</v>
      </c>
      <c r="Q33" s="809">
        <v>444</v>
      </c>
      <c r="R33" s="809">
        <v>15</v>
      </c>
      <c r="S33" s="809">
        <v>506</v>
      </c>
      <c r="T33" s="809">
        <v>15</v>
      </c>
      <c r="U33" s="809">
        <v>509</v>
      </c>
      <c r="V33" s="809">
        <v>0</v>
      </c>
      <c r="W33" s="809">
        <v>0</v>
      </c>
      <c r="X33" s="809"/>
      <c r="Y33" s="809"/>
      <c r="Z33" s="809">
        <v>360</v>
      </c>
      <c r="AA33" s="809">
        <v>0</v>
      </c>
      <c r="AB33" s="809">
        <v>63</v>
      </c>
      <c r="AC33" s="809">
        <f>AF33+AH33+AJ33+AL33+AN33</f>
        <v>2079</v>
      </c>
      <c r="AD33" s="809">
        <v>0</v>
      </c>
      <c r="AE33" s="809">
        <v>12</v>
      </c>
      <c r="AF33" s="809">
        <v>360</v>
      </c>
      <c r="AG33" s="809">
        <v>11</v>
      </c>
      <c r="AH33" s="809">
        <v>391</v>
      </c>
      <c r="AI33" s="809">
        <v>12</v>
      </c>
      <c r="AJ33" s="809">
        <v>378</v>
      </c>
      <c r="AK33" s="809">
        <v>13</v>
      </c>
      <c r="AL33" s="809">
        <v>444</v>
      </c>
      <c r="AM33" s="809">
        <v>15</v>
      </c>
      <c r="AN33" s="809">
        <v>506</v>
      </c>
      <c r="AO33" s="456"/>
      <c r="AP33" s="456"/>
      <c r="AQ33" s="456"/>
      <c r="AR33" s="456"/>
      <c r="AS33" s="456"/>
      <c r="AT33" s="456"/>
      <c r="AU33" s="456"/>
    </row>
    <row r="34" spans="1:47" ht="12" customHeight="1">
      <c r="A34" s="805"/>
      <c r="B34" s="68">
        <v>2</v>
      </c>
      <c r="C34" s="68" t="s">
        <v>75</v>
      </c>
      <c r="D34" s="805"/>
      <c r="E34" s="809">
        <v>0</v>
      </c>
      <c r="F34" s="809">
        <v>0</v>
      </c>
      <c r="G34" s="809">
        <v>0</v>
      </c>
      <c r="H34" s="809">
        <v>0</v>
      </c>
      <c r="I34" s="809">
        <v>0</v>
      </c>
      <c r="J34" s="809">
        <v>0</v>
      </c>
      <c r="K34" s="809">
        <v>0</v>
      </c>
      <c r="L34" s="809">
        <v>0</v>
      </c>
      <c r="M34" s="809">
        <v>0</v>
      </c>
      <c r="N34" s="809">
        <v>0</v>
      </c>
      <c r="O34" s="809">
        <v>0</v>
      </c>
      <c r="P34" s="809">
        <v>0</v>
      </c>
      <c r="Q34" s="809">
        <v>0</v>
      </c>
      <c r="R34" s="809">
        <v>0</v>
      </c>
      <c r="S34" s="809">
        <v>0</v>
      </c>
      <c r="T34" s="809">
        <v>0</v>
      </c>
      <c r="U34" s="809">
        <v>0</v>
      </c>
      <c r="V34" s="809">
        <v>0</v>
      </c>
      <c r="W34" s="809">
        <v>0</v>
      </c>
      <c r="X34" s="809"/>
      <c r="Y34" s="809"/>
      <c r="Z34" s="809">
        <v>0</v>
      </c>
      <c r="AA34" s="809">
        <v>0</v>
      </c>
      <c r="AB34" s="809">
        <v>0</v>
      </c>
      <c r="AC34" s="809">
        <v>0</v>
      </c>
      <c r="AD34" s="809">
        <v>0</v>
      </c>
      <c r="AE34" s="809">
        <v>0</v>
      </c>
      <c r="AF34" s="809">
        <v>0</v>
      </c>
      <c r="AG34" s="809">
        <v>0</v>
      </c>
      <c r="AH34" s="809">
        <v>0</v>
      </c>
      <c r="AI34" s="809">
        <v>0</v>
      </c>
      <c r="AJ34" s="809">
        <v>0</v>
      </c>
      <c r="AK34" s="809">
        <v>0</v>
      </c>
      <c r="AL34" s="809">
        <v>0</v>
      </c>
      <c r="AM34" s="809">
        <v>0</v>
      </c>
      <c r="AN34" s="809">
        <v>0</v>
      </c>
      <c r="AO34" s="456"/>
      <c r="AP34" s="456"/>
      <c r="AQ34" s="456"/>
      <c r="AR34" s="456"/>
      <c r="AS34" s="456"/>
      <c r="AT34" s="456"/>
      <c r="AU34" s="456"/>
    </row>
    <row r="35" spans="1:47" ht="12" customHeight="1">
      <c r="A35" s="805"/>
      <c r="B35" s="68"/>
      <c r="C35" s="68"/>
      <c r="D35" s="805"/>
      <c r="E35" s="809">
        <v>0</v>
      </c>
      <c r="F35" s="809">
        <v>0</v>
      </c>
      <c r="G35" s="809">
        <v>0</v>
      </c>
      <c r="H35" s="809">
        <v>0</v>
      </c>
      <c r="I35" s="809">
        <v>0</v>
      </c>
      <c r="J35" s="809">
        <v>0</v>
      </c>
      <c r="K35" s="809">
        <v>0</v>
      </c>
      <c r="L35" s="809">
        <v>0</v>
      </c>
      <c r="M35" s="809">
        <v>0</v>
      </c>
      <c r="N35" s="809">
        <v>0</v>
      </c>
      <c r="O35" s="809">
        <v>0</v>
      </c>
      <c r="P35" s="809">
        <v>0</v>
      </c>
      <c r="Q35" s="809">
        <v>0</v>
      </c>
      <c r="R35" s="809">
        <v>0</v>
      </c>
      <c r="S35" s="809">
        <v>0</v>
      </c>
      <c r="T35" s="809">
        <v>0</v>
      </c>
      <c r="U35" s="809">
        <v>0</v>
      </c>
      <c r="V35" s="809">
        <v>0</v>
      </c>
      <c r="W35" s="809">
        <v>0</v>
      </c>
      <c r="X35" s="809"/>
      <c r="Y35" s="809"/>
      <c r="Z35" s="809">
        <v>0</v>
      </c>
      <c r="AA35" s="809">
        <v>0</v>
      </c>
      <c r="AB35" s="809">
        <v>0</v>
      </c>
      <c r="AC35" s="809">
        <v>0</v>
      </c>
      <c r="AD35" s="809">
        <v>0</v>
      </c>
      <c r="AE35" s="809">
        <v>0</v>
      </c>
      <c r="AF35" s="809">
        <v>0</v>
      </c>
      <c r="AG35" s="809">
        <v>0</v>
      </c>
      <c r="AH35" s="809">
        <v>0</v>
      </c>
      <c r="AI35" s="809">
        <v>0</v>
      </c>
      <c r="AJ35" s="809">
        <v>0</v>
      </c>
      <c r="AK35" s="809">
        <v>0</v>
      </c>
      <c r="AL35" s="809">
        <v>0</v>
      </c>
      <c r="AM35" s="809">
        <v>0</v>
      </c>
      <c r="AN35" s="809">
        <v>0</v>
      </c>
      <c r="AO35" s="456"/>
      <c r="AP35" s="456"/>
      <c r="AQ35" s="456"/>
      <c r="AR35" s="456"/>
      <c r="AS35" s="456"/>
      <c r="AT35" s="456"/>
      <c r="AU35" s="456"/>
    </row>
    <row r="36" spans="1:47" ht="12" customHeight="1">
      <c r="A36" s="808" t="s">
        <v>651</v>
      </c>
      <c r="B36" s="1438" t="s">
        <v>797</v>
      </c>
      <c r="C36" s="1326"/>
      <c r="D36" s="805" t="s">
        <v>653</v>
      </c>
      <c r="E36" s="809">
        <v>96</v>
      </c>
      <c r="F36" s="809">
        <v>4</v>
      </c>
      <c r="G36" s="809">
        <v>79</v>
      </c>
      <c r="H36" s="809">
        <v>4</v>
      </c>
      <c r="I36" s="809">
        <v>10</v>
      </c>
      <c r="J36" s="809">
        <v>329</v>
      </c>
      <c r="K36" s="809">
        <v>0</v>
      </c>
      <c r="L36" s="809">
        <v>2</v>
      </c>
      <c r="M36" s="809">
        <v>79</v>
      </c>
      <c r="N36" s="809">
        <v>2</v>
      </c>
      <c r="O36" s="809">
        <v>63</v>
      </c>
      <c r="P36" s="809">
        <v>2</v>
      </c>
      <c r="Q36" s="809">
        <v>67</v>
      </c>
      <c r="R36" s="809">
        <v>2</v>
      </c>
      <c r="S36" s="809">
        <v>61</v>
      </c>
      <c r="T36" s="809">
        <v>2</v>
      </c>
      <c r="U36" s="809">
        <v>59</v>
      </c>
      <c r="V36" s="809">
        <v>0</v>
      </c>
      <c r="W36" s="809">
        <v>0</v>
      </c>
      <c r="X36" s="809">
        <v>156</v>
      </c>
      <c r="Y36" s="809">
        <v>0</v>
      </c>
      <c r="Z36" s="809">
        <v>70</v>
      </c>
      <c r="AA36" s="809">
        <v>0</v>
      </c>
      <c r="AB36" s="809">
        <v>10</v>
      </c>
      <c r="AC36" s="809">
        <f>SUM(AF36,AH36,AJ36,AL36,AN36)</f>
        <v>340</v>
      </c>
      <c r="AD36" s="809">
        <v>14</v>
      </c>
      <c r="AE36" s="809">
        <v>2</v>
      </c>
      <c r="AF36" s="809">
        <v>70</v>
      </c>
      <c r="AG36" s="809">
        <v>2</v>
      </c>
      <c r="AH36" s="809">
        <v>79</v>
      </c>
      <c r="AI36" s="809">
        <v>2</v>
      </c>
      <c r="AJ36" s="809">
        <v>63</v>
      </c>
      <c r="AK36" s="809">
        <v>2</v>
      </c>
      <c r="AL36" s="809">
        <v>67</v>
      </c>
      <c r="AM36" s="809">
        <v>2</v>
      </c>
      <c r="AN36" s="809">
        <v>61</v>
      </c>
      <c r="AO36" s="472"/>
      <c r="AP36" s="472"/>
      <c r="AQ36" s="472"/>
      <c r="AR36" s="472"/>
      <c r="AS36" s="472"/>
      <c r="AT36" s="472"/>
      <c r="AU36" s="472"/>
    </row>
    <row r="37" spans="1:47" ht="12" customHeight="1">
      <c r="A37" s="805"/>
      <c r="B37" s="68">
        <v>1</v>
      </c>
      <c r="C37" s="68" t="s">
        <v>58</v>
      </c>
      <c r="D37" s="805"/>
      <c r="E37" s="809">
        <v>96</v>
      </c>
      <c r="F37" s="809">
        <v>4</v>
      </c>
      <c r="G37" s="809">
        <v>79</v>
      </c>
      <c r="H37" s="809">
        <v>4</v>
      </c>
      <c r="I37" s="809">
        <v>10</v>
      </c>
      <c r="J37" s="809">
        <v>329</v>
      </c>
      <c r="K37" s="809">
        <v>0</v>
      </c>
      <c r="L37" s="809">
        <v>2</v>
      </c>
      <c r="M37" s="809">
        <v>79</v>
      </c>
      <c r="N37" s="809">
        <v>2</v>
      </c>
      <c r="O37" s="809">
        <v>63</v>
      </c>
      <c r="P37" s="809">
        <v>2</v>
      </c>
      <c r="Q37" s="809">
        <v>67</v>
      </c>
      <c r="R37" s="809">
        <v>2</v>
      </c>
      <c r="S37" s="809">
        <v>61</v>
      </c>
      <c r="T37" s="809">
        <v>2</v>
      </c>
      <c r="U37" s="809">
        <v>59</v>
      </c>
      <c r="V37" s="809">
        <v>0</v>
      </c>
      <c r="W37" s="809">
        <v>0</v>
      </c>
      <c r="X37" s="809">
        <v>156</v>
      </c>
      <c r="Y37" s="809">
        <v>0</v>
      </c>
      <c r="Z37" s="809">
        <v>70</v>
      </c>
      <c r="AA37" s="809">
        <v>0</v>
      </c>
      <c r="AB37" s="809">
        <v>10</v>
      </c>
      <c r="AC37" s="809">
        <f>AF37+AH37+AJ37+AL37+AN37</f>
        <v>340</v>
      </c>
      <c r="AD37" s="809">
        <v>14</v>
      </c>
      <c r="AE37" s="809">
        <v>2</v>
      </c>
      <c r="AF37" s="809">
        <v>70</v>
      </c>
      <c r="AG37" s="809">
        <v>2</v>
      </c>
      <c r="AH37" s="809">
        <v>79</v>
      </c>
      <c r="AI37" s="809">
        <v>2</v>
      </c>
      <c r="AJ37" s="809">
        <v>63</v>
      </c>
      <c r="AK37" s="809">
        <v>2</v>
      </c>
      <c r="AL37" s="809">
        <v>67</v>
      </c>
      <c r="AM37" s="809">
        <v>2</v>
      </c>
      <c r="AN37" s="809">
        <v>61</v>
      </c>
      <c r="AO37" s="456"/>
      <c r="AP37" s="456"/>
      <c r="AQ37" s="456"/>
      <c r="AR37" s="456"/>
      <c r="AS37" s="456"/>
      <c r="AT37" s="456"/>
      <c r="AU37" s="456"/>
    </row>
    <row r="38" spans="1:47" ht="12" customHeight="1">
      <c r="A38" s="805"/>
      <c r="B38" s="68"/>
      <c r="C38" s="68"/>
      <c r="D38" s="805"/>
      <c r="E38" s="809">
        <v>0</v>
      </c>
      <c r="F38" s="809">
        <v>0</v>
      </c>
      <c r="G38" s="809">
        <v>0</v>
      </c>
      <c r="H38" s="809">
        <v>0</v>
      </c>
      <c r="I38" s="809">
        <v>0</v>
      </c>
      <c r="J38" s="809">
        <v>0</v>
      </c>
      <c r="K38" s="809">
        <v>0</v>
      </c>
      <c r="L38" s="809">
        <v>0</v>
      </c>
      <c r="M38" s="809">
        <v>0</v>
      </c>
      <c r="N38" s="809">
        <v>0</v>
      </c>
      <c r="O38" s="809">
        <v>0</v>
      </c>
      <c r="P38" s="809">
        <v>0</v>
      </c>
      <c r="Q38" s="809">
        <v>0</v>
      </c>
      <c r="R38" s="809">
        <v>0</v>
      </c>
      <c r="S38" s="809">
        <v>0</v>
      </c>
      <c r="T38" s="809">
        <v>0</v>
      </c>
      <c r="U38" s="809">
        <v>0</v>
      </c>
      <c r="V38" s="809">
        <v>0</v>
      </c>
      <c r="W38" s="809">
        <v>0</v>
      </c>
      <c r="X38" s="809">
        <v>0</v>
      </c>
      <c r="Y38" s="809">
        <v>0</v>
      </c>
      <c r="Z38" s="809">
        <v>0</v>
      </c>
      <c r="AA38" s="809">
        <v>0</v>
      </c>
      <c r="AB38" s="809">
        <v>0</v>
      </c>
      <c r="AC38" s="809">
        <v>0</v>
      </c>
      <c r="AD38" s="809">
        <v>0</v>
      </c>
      <c r="AE38" s="809">
        <v>0</v>
      </c>
      <c r="AF38" s="809">
        <v>0</v>
      </c>
      <c r="AG38" s="809">
        <v>0</v>
      </c>
      <c r="AH38" s="809">
        <v>0</v>
      </c>
      <c r="AI38" s="809">
        <v>0</v>
      </c>
      <c r="AJ38" s="809">
        <v>0</v>
      </c>
      <c r="AK38" s="809">
        <v>0</v>
      </c>
      <c r="AL38" s="809">
        <v>0</v>
      </c>
      <c r="AM38" s="809">
        <v>0</v>
      </c>
      <c r="AN38" s="809">
        <v>0</v>
      </c>
      <c r="AO38" s="456"/>
      <c r="AP38" s="456"/>
      <c r="AQ38" s="456"/>
      <c r="AR38" s="456"/>
      <c r="AS38" s="456"/>
      <c r="AT38" s="456"/>
      <c r="AU38" s="456"/>
    </row>
    <row r="39" spans="1:47" ht="12" customHeight="1">
      <c r="A39" s="808" t="s">
        <v>651</v>
      </c>
      <c r="B39" s="1438" t="s">
        <v>798</v>
      </c>
      <c r="C39" s="1326"/>
      <c r="D39" s="805" t="s">
        <v>653</v>
      </c>
      <c r="E39" s="809">
        <v>280</v>
      </c>
      <c r="F39" s="809">
        <v>5</v>
      </c>
      <c r="G39" s="809">
        <v>267</v>
      </c>
      <c r="H39" s="809">
        <v>5</v>
      </c>
      <c r="I39" s="809">
        <v>38</v>
      </c>
      <c r="J39" s="809">
        <v>1405</v>
      </c>
      <c r="K39" s="809">
        <v>41</v>
      </c>
      <c r="L39" s="809">
        <v>8</v>
      </c>
      <c r="M39" s="809">
        <v>267</v>
      </c>
      <c r="N39" s="809">
        <v>7</v>
      </c>
      <c r="O39" s="809">
        <v>244</v>
      </c>
      <c r="P39" s="809">
        <v>7</v>
      </c>
      <c r="Q39" s="809">
        <v>290</v>
      </c>
      <c r="R39" s="809">
        <v>8</v>
      </c>
      <c r="S39" s="809">
        <v>302</v>
      </c>
      <c r="T39" s="809">
        <v>8</v>
      </c>
      <c r="U39" s="809">
        <v>302</v>
      </c>
      <c r="V39" s="809">
        <v>0</v>
      </c>
      <c r="W39" s="809">
        <v>0</v>
      </c>
      <c r="X39" s="809">
        <v>338</v>
      </c>
      <c r="Y39" s="809">
        <v>0</v>
      </c>
      <c r="Z39" s="809">
        <v>250</v>
      </c>
      <c r="AA39" s="809">
        <v>0</v>
      </c>
      <c r="AB39" s="809">
        <v>38</v>
      </c>
      <c r="AC39" s="809">
        <f>SUM(AF39,AH39,AJ39,AL39,AN39)</f>
        <v>1353</v>
      </c>
      <c r="AD39" s="809">
        <v>38</v>
      </c>
      <c r="AE39" s="809">
        <v>8</v>
      </c>
      <c r="AF39" s="809">
        <v>250</v>
      </c>
      <c r="AG39" s="809">
        <v>8</v>
      </c>
      <c r="AH39" s="809">
        <v>267</v>
      </c>
      <c r="AI39" s="809">
        <v>7</v>
      </c>
      <c r="AJ39" s="809">
        <v>244</v>
      </c>
      <c r="AK39" s="809">
        <v>7</v>
      </c>
      <c r="AL39" s="809">
        <v>290</v>
      </c>
      <c r="AM39" s="809">
        <v>8</v>
      </c>
      <c r="AN39" s="809">
        <v>302</v>
      </c>
      <c r="AO39" s="472"/>
      <c r="AP39" s="472"/>
      <c r="AQ39" s="472"/>
      <c r="AR39" s="472"/>
      <c r="AS39" s="472"/>
      <c r="AT39" s="472"/>
      <c r="AU39" s="472"/>
    </row>
    <row r="40" spans="1:47" ht="12" customHeight="1">
      <c r="A40" s="805"/>
      <c r="B40" s="68">
        <v>1</v>
      </c>
      <c r="C40" s="68" t="s">
        <v>58</v>
      </c>
      <c r="D40" s="805"/>
      <c r="E40" s="809"/>
      <c r="F40" s="809"/>
      <c r="G40" s="809">
        <v>0</v>
      </c>
      <c r="H40" s="809">
        <v>0</v>
      </c>
      <c r="I40" s="809">
        <v>35</v>
      </c>
      <c r="J40" s="809">
        <v>1346</v>
      </c>
      <c r="K40" s="809">
        <v>38</v>
      </c>
      <c r="L40" s="809">
        <v>7</v>
      </c>
      <c r="M40" s="809">
        <v>251</v>
      </c>
      <c r="N40" s="809">
        <v>7</v>
      </c>
      <c r="O40" s="809">
        <v>244</v>
      </c>
      <c r="P40" s="809">
        <v>7</v>
      </c>
      <c r="Q40" s="809">
        <v>290</v>
      </c>
      <c r="R40" s="809">
        <v>7</v>
      </c>
      <c r="S40" s="809">
        <v>280</v>
      </c>
      <c r="T40" s="809">
        <v>7</v>
      </c>
      <c r="U40" s="809">
        <v>281</v>
      </c>
      <c r="V40" s="809">
        <v>0</v>
      </c>
      <c r="W40" s="809">
        <v>0</v>
      </c>
      <c r="X40" s="809">
        <v>0</v>
      </c>
      <c r="Y40" s="809">
        <v>0</v>
      </c>
      <c r="Z40" s="809">
        <v>250</v>
      </c>
      <c r="AA40" s="809">
        <v>0</v>
      </c>
      <c r="AB40" s="809">
        <v>35</v>
      </c>
      <c r="AC40" s="809">
        <f>AF40+AH40+AJ40+AL40+AN40</f>
        <v>1296</v>
      </c>
      <c r="AD40" s="809">
        <v>35</v>
      </c>
      <c r="AE40" s="809">
        <v>7</v>
      </c>
      <c r="AF40" s="809">
        <v>230</v>
      </c>
      <c r="AG40" s="809">
        <v>7</v>
      </c>
      <c r="AH40" s="809">
        <v>251</v>
      </c>
      <c r="AI40" s="809">
        <v>7</v>
      </c>
      <c r="AJ40" s="809">
        <v>244</v>
      </c>
      <c r="AK40" s="809">
        <v>7</v>
      </c>
      <c r="AL40" s="809">
        <v>290</v>
      </c>
      <c r="AM40" s="809">
        <v>7</v>
      </c>
      <c r="AN40" s="809">
        <v>281</v>
      </c>
      <c r="AO40" s="456"/>
      <c r="AP40" s="456"/>
      <c r="AQ40" s="456"/>
      <c r="AR40" s="456"/>
      <c r="AS40" s="456"/>
      <c r="AT40" s="456"/>
      <c r="AU40" s="456"/>
    </row>
    <row r="41" spans="1:47" ht="12" customHeight="1">
      <c r="A41" s="805"/>
      <c r="B41" s="68"/>
      <c r="C41" s="68"/>
      <c r="D41" s="805"/>
      <c r="E41" s="809"/>
      <c r="F41" s="809"/>
      <c r="G41" s="809">
        <v>0</v>
      </c>
      <c r="H41" s="809">
        <v>0</v>
      </c>
      <c r="I41" s="809">
        <v>3</v>
      </c>
      <c r="J41" s="809">
        <v>59</v>
      </c>
      <c r="K41" s="809">
        <v>3</v>
      </c>
      <c r="L41" s="809">
        <v>1</v>
      </c>
      <c r="M41" s="809">
        <v>16</v>
      </c>
      <c r="N41" s="809">
        <v>0</v>
      </c>
      <c r="O41" s="809">
        <v>0</v>
      </c>
      <c r="P41" s="809">
        <v>0</v>
      </c>
      <c r="Q41" s="809">
        <v>0</v>
      </c>
      <c r="R41" s="809">
        <v>1</v>
      </c>
      <c r="S41" s="809">
        <v>22</v>
      </c>
      <c r="T41" s="809">
        <v>1</v>
      </c>
      <c r="U41" s="809">
        <v>21</v>
      </c>
      <c r="V41" s="809">
        <v>0</v>
      </c>
      <c r="W41" s="809">
        <v>0</v>
      </c>
      <c r="X41" s="809">
        <v>0</v>
      </c>
      <c r="Y41" s="809">
        <v>0</v>
      </c>
      <c r="Z41" s="809">
        <v>0</v>
      </c>
      <c r="AA41" s="809">
        <v>0</v>
      </c>
      <c r="AB41" s="809">
        <v>3</v>
      </c>
      <c r="AC41" s="809">
        <v>58</v>
      </c>
      <c r="AD41" s="809">
        <v>3</v>
      </c>
      <c r="AE41" s="809">
        <v>1</v>
      </c>
      <c r="AF41" s="809">
        <v>20</v>
      </c>
      <c r="AG41" s="809">
        <v>1</v>
      </c>
      <c r="AH41" s="809">
        <v>16</v>
      </c>
      <c r="AI41" s="809">
        <v>0</v>
      </c>
      <c r="AJ41" s="809">
        <v>0</v>
      </c>
      <c r="AK41" s="809">
        <v>0</v>
      </c>
      <c r="AL41" s="809">
        <v>0</v>
      </c>
      <c r="AM41" s="809">
        <v>1</v>
      </c>
      <c r="AN41" s="809">
        <v>22</v>
      </c>
      <c r="AO41" s="456"/>
      <c r="AP41" s="456"/>
      <c r="AQ41" s="456"/>
      <c r="AR41" s="456"/>
      <c r="AS41" s="456"/>
      <c r="AT41" s="456"/>
      <c r="AU41" s="456"/>
    </row>
    <row r="42" spans="1:47" ht="12" customHeight="1">
      <c r="A42" s="808" t="s">
        <v>651</v>
      </c>
      <c r="B42" s="1438" t="s">
        <v>799</v>
      </c>
      <c r="C42" s="1326"/>
      <c r="D42" s="805" t="s">
        <v>653</v>
      </c>
      <c r="E42" s="809">
        <v>254</v>
      </c>
      <c r="F42" s="809">
        <v>0</v>
      </c>
      <c r="G42" s="809">
        <v>220</v>
      </c>
      <c r="H42" s="809">
        <v>0</v>
      </c>
      <c r="I42" s="809">
        <v>36</v>
      </c>
      <c r="J42" s="809">
        <v>1303</v>
      </c>
      <c r="K42" s="809">
        <v>0</v>
      </c>
      <c r="L42" s="809">
        <v>6</v>
      </c>
      <c r="M42" s="809">
        <v>220</v>
      </c>
      <c r="N42" s="809">
        <v>7</v>
      </c>
      <c r="O42" s="809">
        <v>248</v>
      </c>
      <c r="P42" s="809">
        <v>8</v>
      </c>
      <c r="Q42" s="809">
        <v>278</v>
      </c>
      <c r="R42" s="809">
        <v>8</v>
      </c>
      <c r="S42" s="809">
        <v>286</v>
      </c>
      <c r="T42" s="809">
        <v>7</v>
      </c>
      <c r="U42" s="809">
        <v>271</v>
      </c>
      <c r="V42" s="809">
        <v>0</v>
      </c>
      <c r="W42" s="809">
        <v>0</v>
      </c>
      <c r="X42" s="809">
        <v>177</v>
      </c>
      <c r="Y42" s="809">
        <v>0</v>
      </c>
      <c r="Z42" s="809">
        <v>279</v>
      </c>
      <c r="AA42" s="809">
        <v>0</v>
      </c>
      <c r="AB42" s="809">
        <v>37</v>
      </c>
      <c r="AC42" s="809">
        <f>SUM(AF42,AH42,AJ42,AL42,AN42)</f>
        <v>1311</v>
      </c>
      <c r="AD42" s="809">
        <v>0</v>
      </c>
      <c r="AE42" s="809">
        <v>8</v>
      </c>
      <c r="AF42" s="809">
        <v>279</v>
      </c>
      <c r="AG42" s="809">
        <v>6</v>
      </c>
      <c r="AH42" s="809">
        <v>220</v>
      </c>
      <c r="AI42" s="809">
        <v>7</v>
      </c>
      <c r="AJ42" s="809">
        <v>248</v>
      </c>
      <c r="AK42" s="809">
        <v>8</v>
      </c>
      <c r="AL42" s="809">
        <v>278</v>
      </c>
      <c r="AM42" s="809">
        <v>8</v>
      </c>
      <c r="AN42" s="809">
        <v>286</v>
      </c>
      <c r="AO42" s="472"/>
      <c r="AP42" s="472"/>
      <c r="AQ42" s="472"/>
      <c r="AR42" s="472"/>
      <c r="AS42" s="472"/>
      <c r="AT42" s="472"/>
      <c r="AU42" s="472"/>
    </row>
    <row r="43" spans="1:47" ht="12" customHeight="1">
      <c r="A43" s="805"/>
      <c r="B43" s="68">
        <v>1</v>
      </c>
      <c r="C43" s="68" t="s">
        <v>58</v>
      </c>
      <c r="D43" s="805"/>
      <c r="E43" s="809">
        <v>0</v>
      </c>
      <c r="F43" s="809">
        <v>0</v>
      </c>
      <c r="G43" s="809">
        <v>220</v>
      </c>
      <c r="H43" s="809">
        <v>0</v>
      </c>
      <c r="I43" s="809">
        <v>36</v>
      </c>
      <c r="J43" s="809">
        <v>1303</v>
      </c>
      <c r="K43" s="809">
        <v>0</v>
      </c>
      <c r="L43" s="809">
        <v>6</v>
      </c>
      <c r="M43" s="809">
        <v>220</v>
      </c>
      <c r="N43" s="809">
        <v>7</v>
      </c>
      <c r="O43" s="809">
        <v>248</v>
      </c>
      <c r="P43" s="809">
        <v>8</v>
      </c>
      <c r="Q43" s="809">
        <v>278</v>
      </c>
      <c r="R43" s="809">
        <v>8</v>
      </c>
      <c r="S43" s="809">
        <v>286</v>
      </c>
      <c r="T43" s="809">
        <v>7</v>
      </c>
      <c r="U43" s="809">
        <v>271</v>
      </c>
      <c r="V43" s="809">
        <v>0</v>
      </c>
      <c r="W43" s="809">
        <v>0</v>
      </c>
      <c r="X43" s="809">
        <v>0</v>
      </c>
      <c r="Y43" s="809">
        <v>0</v>
      </c>
      <c r="Z43" s="809">
        <v>160</v>
      </c>
      <c r="AA43" s="809">
        <v>0</v>
      </c>
      <c r="AB43" s="809">
        <v>34</v>
      </c>
      <c r="AC43" s="809">
        <f>AF43+AH43+AJ43+AL43+AN43</f>
        <v>1192</v>
      </c>
      <c r="AD43" s="809">
        <v>0</v>
      </c>
      <c r="AE43" s="809">
        <v>5</v>
      </c>
      <c r="AF43" s="809">
        <v>160</v>
      </c>
      <c r="AG43" s="809">
        <v>6</v>
      </c>
      <c r="AH43" s="809">
        <v>220</v>
      </c>
      <c r="AI43" s="809">
        <v>7</v>
      </c>
      <c r="AJ43" s="809">
        <v>248</v>
      </c>
      <c r="AK43" s="809">
        <v>8</v>
      </c>
      <c r="AL43" s="809">
        <v>278</v>
      </c>
      <c r="AM43" s="809">
        <v>8</v>
      </c>
      <c r="AN43" s="809">
        <v>286</v>
      </c>
      <c r="AO43" s="456"/>
      <c r="AP43" s="456"/>
      <c r="AQ43" s="456"/>
      <c r="AR43" s="456"/>
      <c r="AS43" s="456"/>
      <c r="AT43" s="456"/>
      <c r="AU43" s="456"/>
    </row>
    <row r="44" spans="1:47" ht="12" customHeight="1">
      <c r="A44" s="805"/>
      <c r="B44" s="68"/>
      <c r="C44" s="68"/>
      <c r="D44" s="805"/>
      <c r="E44" s="809">
        <v>0</v>
      </c>
      <c r="F44" s="809">
        <v>0</v>
      </c>
      <c r="G44" s="809">
        <v>0</v>
      </c>
      <c r="H44" s="809">
        <v>0</v>
      </c>
      <c r="I44" s="809">
        <v>0</v>
      </c>
      <c r="J44" s="809">
        <v>0</v>
      </c>
      <c r="K44" s="809">
        <v>0</v>
      </c>
      <c r="L44" s="809">
        <v>0</v>
      </c>
      <c r="M44" s="809">
        <v>0</v>
      </c>
      <c r="N44" s="809">
        <v>0</v>
      </c>
      <c r="O44" s="809">
        <v>0</v>
      </c>
      <c r="P44" s="809">
        <v>0</v>
      </c>
      <c r="Q44" s="809">
        <v>0</v>
      </c>
      <c r="R44" s="809">
        <v>0</v>
      </c>
      <c r="S44" s="809">
        <v>0</v>
      </c>
      <c r="T44" s="809">
        <v>0</v>
      </c>
      <c r="U44" s="809">
        <v>0</v>
      </c>
      <c r="V44" s="809">
        <v>0</v>
      </c>
      <c r="W44" s="809">
        <v>0</v>
      </c>
      <c r="X44" s="809">
        <v>0</v>
      </c>
      <c r="Y44" s="809">
        <v>0</v>
      </c>
      <c r="Z44" s="809">
        <v>0</v>
      </c>
      <c r="AA44" s="809">
        <v>0</v>
      </c>
      <c r="AB44" s="809">
        <v>0</v>
      </c>
      <c r="AC44" s="809">
        <v>0</v>
      </c>
      <c r="AD44" s="809">
        <v>0</v>
      </c>
      <c r="AE44" s="809">
        <v>0</v>
      </c>
      <c r="AF44" s="809">
        <v>0</v>
      </c>
      <c r="AG44" s="809">
        <v>0</v>
      </c>
      <c r="AH44" s="809">
        <v>0</v>
      </c>
      <c r="AI44" s="809">
        <v>0</v>
      </c>
      <c r="AJ44" s="809">
        <v>0</v>
      </c>
      <c r="AK44" s="809">
        <v>0</v>
      </c>
      <c r="AL44" s="809">
        <v>0</v>
      </c>
      <c r="AM44" s="809">
        <v>0</v>
      </c>
      <c r="AN44" s="809">
        <v>0</v>
      </c>
      <c r="AO44" s="456"/>
      <c r="AP44" s="456"/>
      <c r="AQ44" s="456"/>
      <c r="AR44" s="456"/>
      <c r="AS44" s="456"/>
      <c r="AT44" s="456"/>
      <c r="AU44" s="456"/>
    </row>
    <row r="45" spans="1:47" ht="12" customHeight="1">
      <c r="A45" s="808" t="s">
        <v>651</v>
      </c>
      <c r="B45" s="1438" t="s">
        <v>800</v>
      </c>
      <c r="C45" s="1326"/>
      <c r="D45" s="805" t="s">
        <v>653</v>
      </c>
      <c r="E45" s="809">
        <v>166</v>
      </c>
      <c r="F45" s="809">
        <v>14</v>
      </c>
      <c r="G45" s="809">
        <v>149</v>
      </c>
      <c r="H45" s="809">
        <v>14</v>
      </c>
      <c r="I45" s="809">
        <v>25</v>
      </c>
      <c r="J45" s="809">
        <v>784</v>
      </c>
      <c r="K45" s="809">
        <v>59</v>
      </c>
      <c r="L45" s="809">
        <v>5</v>
      </c>
      <c r="M45" s="809">
        <v>149</v>
      </c>
      <c r="N45" s="809">
        <v>5</v>
      </c>
      <c r="O45" s="809">
        <v>151</v>
      </c>
      <c r="P45" s="809">
        <v>5</v>
      </c>
      <c r="Q45" s="809">
        <v>156</v>
      </c>
      <c r="R45" s="809">
        <v>5</v>
      </c>
      <c r="S45" s="809">
        <v>158</v>
      </c>
      <c r="T45" s="809">
        <v>5</v>
      </c>
      <c r="U45" s="809">
        <v>170</v>
      </c>
      <c r="V45" s="809">
        <v>0</v>
      </c>
      <c r="W45" s="809">
        <v>0</v>
      </c>
      <c r="X45" s="809">
        <v>180</v>
      </c>
      <c r="Y45" s="809"/>
      <c r="Z45" s="809">
        <v>163</v>
      </c>
      <c r="AA45" s="809">
        <v>0</v>
      </c>
      <c r="AB45" s="809">
        <v>25</v>
      </c>
      <c r="AC45" s="809">
        <f>SUM(AF45,AH45,AJ45,AL45,AN45)</f>
        <v>777</v>
      </c>
      <c r="AD45" s="809">
        <v>0</v>
      </c>
      <c r="AE45" s="809">
        <v>5</v>
      </c>
      <c r="AF45" s="809">
        <v>163</v>
      </c>
      <c r="AG45" s="809">
        <v>5</v>
      </c>
      <c r="AH45" s="809">
        <v>149</v>
      </c>
      <c r="AI45" s="809">
        <v>5</v>
      </c>
      <c r="AJ45" s="809">
        <v>151</v>
      </c>
      <c r="AK45" s="809">
        <v>5</v>
      </c>
      <c r="AL45" s="809">
        <v>156</v>
      </c>
      <c r="AM45" s="809">
        <v>5</v>
      </c>
      <c r="AN45" s="809">
        <v>158</v>
      </c>
      <c r="AO45" s="472"/>
      <c r="AP45" s="472"/>
      <c r="AQ45" s="472"/>
      <c r="AR45" s="472"/>
      <c r="AS45" s="472"/>
      <c r="AT45" s="472"/>
      <c r="AU45" s="472"/>
    </row>
    <row r="46" spans="1:47" ht="12" customHeight="1">
      <c r="A46" s="805"/>
      <c r="B46" s="68">
        <v>1</v>
      </c>
      <c r="C46" s="68" t="s">
        <v>58</v>
      </c>
      <c r="D46" s="805"/>
      <c r="E46" s="809"/>
      <c r="F46" s="809">
        <v>14</v>
      </c>
      <c r="G46" s="809">
        <v>131</v>
      </c>
      <c r="H46" s="809">
        <v>14</v>
      </c>
      <c r="I46" s="809">
        <v>20</v>
      </c>
      <c r="J46" s="809">
        <v>672</v>
      </c>
      <c r="K46" s="809">
        <v>57</v>
      </c>
      <c r="L46" s="809">
        <v>4</v>
      </c>
      <c r="M46" s="809">
        <v>131</v>
      </c>
      <c r="N46" s="809">
        <v>4</v>
      </c>
      <c r="O46" s="809">
        <v>128</v>
      </c>
      <c r="P46" s="809">
        <v>4</v>
      </c>
      <c r="Q46" s="809">
        <v>127</v>
      </c>
      <c r="R46" s="809">
        <v>4</v>
      </c>
      <c r="S46" s="809">
        <v>133</v>
      </c>
      <c r="T46" s="809">
        <v>4</v>
      </c>
      <c r="U46" s="809">
        <v>153</v>
      </c>
      <c r="V46" s="809">
        <v>0</v>
      </c>
      <c r="W46" s="809">
        <v>0</v>
      </c>
      <c r="X46" s="809">
        <v>0</v>
      </c>
      <c r="Y46" s="809">
        <v>0</v>
      </c>
      <c r="Z46" s="809">
        <v>163</v>
      </c>
      <c r="AA46" s="809">
        <v>0</v>
      </c>
      <c r="AB46" s="809">
        <v>20</v>
      </c>
      <c r="AC46" s="809">
        <f>AF46+AH46+AJ46+AL46+AN46</f>
        <v>660</v>
      </c>
      <c r="AD46" s="809">
        <v>0</v>
      </c>
      <c r="AE46" s="809">
        <v>4</v>
      </c>
      <c r="AF46" s="809">
        <v>141</v>
      </c>
      <c r="AG46" s="809">
        <v>4</v>
      </c>
      <c r="AH46" s="809">
        <v>131</v>
      </c>
      <c r="AI46" s="809">
        <v>4</v>
      </c>
      <c r="AJ46" s="809">
        <v>128</v>
      </c>
      <c r="AK46" s="809">
        <v>4</v>
      </c>
      <c r="AL46" s="809">
        <v>127</v>
      </c>
      <c r="AM46" s="809">
        <v>4</v>
      </c>
      <c r="AN46" s="809">
        <v>133</v>
      </c>
      <c r="AO46" s="456"/>
      <c r="AP46" s="456"/>
      <c r="AQ46" s="456"/>
      <c r="AR46" s="456"/>
      <c r="AS46" s="456"/>
      <c r="AT46" s="456"/>
      <c r="AU46" s="456"/>
    </row>
    <row r="47" spans="1:47" ht="12" customHeight="1">
      <c r="A47" s="805"/>
      <c r="B47" s="68"/>
      <c r="C47" s="68"/>
      <c r="D47" s="805"/>
      <c r="E47" s="809"/>
      <c r="F47" s="809">
        <v>0</v>
      </c>
      <c r="G47" s="809">
        <v>18</v>
      </c>
      <c r="H47" s="809">
        <v>0</v>
      </c>
      <c r="I47" s="809">
        <v>5</v>
      </c>
      <c r="J47" s="809">
        <v>112</v>
      </c>
      <c r="K47" s="809">
        <v>2</v>
      </c>
      <c r="L47" s="809">
        <v>1</v>
      </c>
      <c r="M47" s="809">
        <v>18</v>
      </c>
      <c r="N47" s="809">
        <v>1</v>
      </c>
      <c r="O47" s="809">
        <v>23</v>
      </c>
      <c r="P47" s="809">
        <v>1</v>
      </c>
      <c r="Q47" s="809">
        <v>29</v>
      </c>
      <c r="R47" s="809">
        <v>1</v>
      </c>
      <c r="S47" s="809">
        <v>25</v>
      </c>
      <c r="T47" s="809">
        <v>1</v>
      </c>
      <c r="U47" s="809">
        <v>17</v>
      </c>
      <c r="V47" s="809">
        <v>0</v>
      </c>
      <c r="W47" s="809">
        <v>0</v>
      </c>
      <c r="X47" s="809">
        <v>0</v>
      </c>
      <c r="Y47" s="809">
        <v>0</v>
      </c>
      <c r="Z47" s="809">
        <v>0</v>
      </c>
      <c r="AA47" s="809">
        <v>0</v>
      </c>
      <c r="AB47" s="809">
        <v>5</v>
      </c>
      <c r="AC47" s="809">
        <v>117</v>
      </c>
      <c r="AD47" s="809">
        <v>0</v>
      </c>
      <c r="AE47" s="809">
        <v>1</v>
      </c>
      <c r="AF47" s="809">
        <v>22</v>
      </c>
      <c r="AG47" s="809">
        <v>1</v>
      </c>
      <c r="AH47" s="809">
        <v>18</v>
      </c>
      <c r="AI47" s="809">
        <v>1</v>
      </c>
      <c r="AJ47" s="809">
        <v>23</v>
      </c>
      <c r="AK47" s="809">
        <v>1</v>
      </c>
      <c r="AL47" s="809">
        <v>29</v>
      </c>
      <c r="AM47" s="809">
        <v>1</v>
      </c>
      <c r="AN47" s="809">
        <v>25</v>
      </c>
      <c r="AO47" s="456"/>
      <c r="AP47" s="456"/>
      <c r="AQ47" s="456"/>
      <c r="AR47" s="456"/>
      <c r="AS47" s="456"/>
      <c r="AT47" s="456"/>
      <c r="AU47" s="456"/>
    </row>
    <row r="48" spans="1:47" ht="12" customHeight="1">
      <c r="A48" s="805"/>
      <c r="B48" s="68"/>
      <c r="C48" s="68"/>
      <c r="D48" s="805"/>
      <c r="E48" s="809">
        <v>0</v>
      </c>
      <c r="F48" s="809">
        <v>0</v>
      </c>
      <c r="G48" s="809"/>
      <c r="H48" s="809"/>
      <c r="I48" s="809">
        <v>0</v>
      </c>
      <c r="J48" s="809">
        <v>0</v>
      </c>
      <c r="K48" s="809"/>
      <c r="L48" s="809"/>
      <c r="M48" s="809"/>
      <c r="N48" s="809"/>
      <c r="O48" s="809"/>
      <c r="P48" s="809"/>
      <c r="Q48" s="809"/>
      <c r="R48" s="809"/>
      <c r="S48" s="809"/>
      <c r="T48" s="809"/>
      <c r="U48" s="809"/>
      <c r="V48" s="809"/>
      <c r="W48" s="809"/>
      <c r="X48" s="809"/>
      <c r="Y48" s="809"/>
      <c r="Z48" s="809"/>
      <c r="AA48" s="809"/>
      <c r="AB48" s="809">
        <v>0</v>
      </c>
      <c r="AC48" s="809">
        <v>0</v>
      </c>
      <c r="AD48" s="809"/>
      <c r="AE48" s="809"/>
      <c r="AF48" s="809"/>
      <c r="AG48" s="809"/>
      <c r="AH48" s="809"/>
      <c r="AI48" s="809"/>
      <c r="AJ48" s="809"/>
      <c r="AK48" s="809"/>
      <c r="AL48" s="809"/>
      <c r="AM48" s="809"/>
      <c r="AN48" s="809"/>
      <c r="AO48" s="456"/>
      <c r="AP48" s="456"/>
      <c r="AQ48" s="456"/>
      <c r="AR48" s="456"/>
      <c r="AS48" s="456"/>
      <c r="AT48" s="456"/>
      <c r="AU48" s="456"/>
    </row>
    <row r="49" spans="1:47" ht="12" customHeight="1">
      <c r="A49" s="808" t="s">
        <v>651</v>
      </c>
      <c r="B49" s="1438" t="s">
        <v>801</v>
      </c>
      <c r="C49" s="1326"/>
      <c r="D49" s="805" t="s">
        <v>653</v>
      </c>
      <c r="E49" s="809">
        <v>160</v>
      </c>
      <c r="F49" s="809">
        <v>3</v>
      </c>
      <c r="G49" s="809">
        <v>156</v>
      </c>
      <c r="H49" s="809">
        <v>3</v>
      </c>
      <c r="I49" s="809">
        <v>24</v>
      </c>
      <c r="J49" s="809">
        <v>854</v>
      </c>
      <c r="K49" s="809">
        <v>18</v>
      </c>
      <c r="L49" s="809">
        <v>5</v>
      </c>
      <c r="M49" s="809">
        <v>156</v>
      </c>
      <c r="N49" s="809">
        <v>5</v>
      </c>
      <c r="O49" s="809">
        <v>167</v>
      </c>
      <c r="P49" s="809">
        <v>5</v>
      </c>
      <c r="Q49" s="809">
        <v>172</v>
      </c>
      <c r="R49" s="809">
        <v>5</v>
      </c>
      <c r="S49" s="809">
        <v>193</v>
      </c>
      <c r="T49" s="809">
        <v>4</v>
      </c>
      <c r="U49" s="809">
        <v>166</v>
      </c>
      <c r="V49" s="809">
        <v>0</v>
      </c>
      <c r="W49" s="809">
        <v>0</v>
      </c>
      <c r="X49" s="809">
        <v>214</v>
      </c>
      <c r="Y49" s="809"/>
      <c r="Z49" s="809">
        <v>179</v>
      </c>
      <c r="AA49" s="809">
        <v>3</v>
      </c>
      <c r="AB49" s="809">
        <v>25</v>
      </c>
      <c r="AC49" s="809">
        <f>SUM(AF49,AH49,AJ49,AL49,AN49)</f>
        <v>867</v>
      </c>
      <c r="AD49" s="809">
        <v>3</v>
      </c>
      <c r="AE49" s="809">
        <v>5</v>
      </c>
      <c r="AF49" s="809">
        <v>179</v>
      </c>
      <c r="AG49" s="809">
        <v>5</v>
      </c>
      <c r="AH49" s="809">
        <v>156</v>
      </c>
      <c r="AI49" s="809">
        <v>5</v>
      </c>
      <c r="AJ49" s="809">
        <v>167</v>
      </c>
      <c r="AK49" s="809">
        <v>5</v>
      </c>
      <c r="AL49" s="809">
        <v>172</v>
      </c>
      <c r="AM49" s="809">
        <v>5</v>
      </c>
      <c r="AN49" s="809">
        <v>193</v>
      </c>
      <c r="AO49" s="472"/>
      <c r="AP49" s="472"/>
      <c r="AQ49" s="472"/>
      <c r="AR49" s="472"/>
      <c r="AS49" s="472"/>
      <c r="AT49" s="472"/>
      <c r="AU49" s="472"/>
    </row>
    <row r="50" spans="1:47" ht="12" customHeight="1">
      <c r="A50" s="805"/>
      <c r="B50" s="68">
        <v>1</v>
      </c>
      <c r="C50" s="68" t="s">
        <v>58</v>
      </c>
      <c r="D50" s="805"/>
      <c r="E50" s="809">
        <v>160</v>
      </c>
      <c r="F50" s="809">
        <v>3</v>
      </c>
      <c r="G50" s="809">
        <v>156</v>
      </c>
      <c r="H50" s="809">
        <v>3</v>
      </c>
      <c r="I50" s="809">
        <v>24</v>
      </c>
      <c r="J50" s="809">
        <v>854</v>
      </c>
      <c r="K50" s="809">
        <v>18</v>
      </c>
      <c r="L50" s="809">
        <v>5</v>
      </c>
      <c r="M50" s="809">
        <v>156</v>
      </c>
      <c r="N50" s="809">
        <v>5</v>
      </c>
      <c r="O50" s="809">
        <v>167</v>
      </c>
      <c r="P50" s="809">
        <v>5</v>
      </c>
      <c r="Q50" s="809">
        <v>172</v>
      </c>
      <c r="R50" s="809">
        <v>5</v>
      </c>
      <c r="S50" s="809">
        <v>193</v>
      </c>
      <c r="T50" s="809">
        <v>4</v>
      </c>
      <c r="U50" s="809">
        <v>166</v>
      </c>
      <c r="V50" s="809">
        <v>0</v>
      </c>
      <c r="W50" s="809">
        <v>0</v>
      </c>
      <c r="X50" s="809">
        <v>214</v>
      </c>
      <c r="Y50" s="809">
        <v>0</v>
      </c>
      <c r="Z50" s="809">
        <v>179</v>
      </c>
      <c r="AA50" s="809">
        <v>3</v>
      </c>
      <c r="AB50" s="809">
        <v>25</v>
      </c>
      <c r="AC50" s="809">
        <f>AF50+AH50+AJ50+AL50+AN50</f>
        <v>867</v>
      </c>
      <c r="AD50" s="809">
        <v>3</v>
      </c>
      <c r="AE50" s="809">
        <v>5</v>
      </c>
      <c r="AF50" s="809">
        <v>179</v>
      </c>
      <c r="AG50" s="809">
        <v>5</v>
      </c>
      <c r="AH50" s="809">
        <v>156</v>
      </c>
      <c r="AI50" s="809">
        <v>5</v>
      </c>
      <c r="AJ50" s="809">
        <v>167</v>
      </c>
      <c r="AK50" s="809">
        <v>5</v>
      </c>
      <c r="AL50" s="809">
        <v>172</v>
      </c>
      <c r="AM50" s="809">
        <v>5</v>
      </c>
      <c r="AN50" s="809">
        <v>193</v>
      </c>
      <c r="AO50" s="456"/>
      <c r="AP50" s="456"/>
      <c r="AQ50" s="456"/>
      <c r="AR50" s="456"/>
      <c r="AS50" s="456"/>
      <c r="AT50" s="456"/>
      <c r="AU50" s="456"/>
    </row>
    <row r="51" spans="1:47" ht="12" customHeight="1">
      <c r="A51" s="805"/>
      <c r="B51" s="68"/>
      <c r="C51" s="68"/>
      <c r="D51" s="805"/>
      <c r="E51" s="809">
        <v>0</v>
      </c>
      <c r="F51" s="809">
        <v>0</v>
      </c>
      <c r="G51" s="809">
        <v>0</v>
      </c>
      <c r="H51" s="809">
        <v>0</v>
      </c>
      <c r="I51" s="809">
        <v>0</v>
      </c>
      <c r="J51" s="809">
        <v>0</v>
      </c>
      <c r="K51" s="809">
        <v>0</v>
      </c>
      <c r="L51" s="809">
        <v>0</v>
      </c>
      <c r="M51" s="809">
        <v>0</v>
      </c>
      <c r="N51" s="809">
        <v>0</v>
      </c>
      <c r="O51" s="809">
        <v>0</v>
      </c>
      <c r="P51" s="809">
        <v>0</v>
      </c>
      <c r="Q51" s="809">
        <v>0</v>
      </c>
      <c r="R51" s="809">
        <v>0</v>
      </c>
      <c r="S51" s="809">
        <v>0</v>
      </c>
      <c r="T51" s="809">
        <v>0</v>
      </c>
      <c r="U51" s="809">
        <v>0</v>
      </c>
      <c r="V51" s="809">
        <v>0</v>
      </c>
      <c r="W51" s="809">
        <v>0</v>
      </c>
      <c r="X51" s="809">
        <v>0</v>
      </c>
      <c r="Y51" s="809">
        <v>0</v>
      </c>
      <c r="Z51" s="809">
        <v>0</v>
      </c>
      <c r="AA51" s="809">
        <v>0</v>
      </c>
      <c r="AB51" s="809">
        <v>0</v>
      </c>
      <c r="AC51" s="809">
        <v>0</v>
      </c>
      <c r="AD51" s="809">
        <v>0</v>
      </c>
      <c r="AE51" s="809">
        <v>0</v>
      </c>
      <c r="AF51" s="809">
        <v>0</v>
      </c>
      <c r="AG51" s="809">
        <v>0</v>
      </c>
      <c r="AH51" s="809">
        <v>0</v>
      </c>
      <c r="AI51" s="809">
        <v>0</v>
      </c>
      <c r="AJ51" s="809">
        <v>0</v>
      </c>
      <c r="AK51" s="809">
        <v>0</v>
      </c>
      <c r="AL51" s="809">
        <v>0</v>
      </c>
      <c r="AM51" s="809">
        <v>0</v>
      </c>
      <c r="AN51" s="809">
        <v>0</v>
      </c>
      <c r="AO51" s="456"/>
      <c r="AP51" s="456"/>
      <c r="AQ51" s="456"/>
      <c r="AR51" s="456"/>
      <c r="AS51" s="456"/>
      <c r="AT51" s="456"/>
      <c r="AU51" s="456"/>
    </row>
    <row r="52" spans="1:47" ht="12" customHeight="1">
      <c r="A52" s="805"/>
      <c r="B52" s="68"/>
      <c r="C52" s="68"/>
      <c r="D52" s="805"/>
      <c r="E52" s="809"/>
      <c r="F52" s="809"/>
      <c r="G52" s="809"/>
      <c r="H52" s="809"/>
      <c r="I52" s="809">
        <v>0</v>
      </c>
      <c r="J52" s="809">
        <v>0</v>
      </c>
      <c r="K52" s="809"/>
      <c r="L52" s="809"/>
      <c r="M52" s="809"/>
      <c r="N52" s="809"/>
      <c r="O52" s="809"/>
      <c r="P52" s="809"/>
      <c r="Q52" s="809"/>
      <c r="R52" s="809"/>
      <c r="S52" s="809"/>
      <c r="T52" s="809"/>
      <c r="U52" s="809"/>
      <c r="V52" s="809"/>
      <c r="W52" s="809"/>
      <c r="X52" s="809"/>
      <c r="Y52" s="809"/>
      <c r="Z52" s="809"/>
      <c r="AA52" s="809"/>
      <c r="AB52" s="809">
        <v>0</v>
      </c>
      <c r="AC52" s="809">
        <v>0</v>
      </c>
      <c r="AD52" s="809"/>
      <c r="AE52" s="809"/>
      <c r="AF52" s="809"/>
      <c r="AG52" s="809"/>
      <c r="AH52" s="809"/>
      <c r="AI52" s="809"/>
      <c r="AJ52" s="809"/>
      <c r="AK52" s="809"/>
      <c r="AL52" s="809"/>
      <c r="AM52" s="809"/>
      <c r="AN52" s="809"/>
      <c r="AO52" s="456"/>
      <c r="AP52" s="456"/>
      <c r="AQ52" s="456"/>
      <c r="AR52" s="456"/>
      <c r="AS52" s="456"/>
      <c r="AT52" s="456"/>
      <c r="AU52" s="456"/>
    </row>
    <row r="53" spans="1:47" ht="12" customHeight="1">
      <c r="A53" s="808" t="s">
        <v>651</v>
      </c>
      <c r="B53" s="1438" t="s">
        <v>802</v>
      </c>
      <c r="C53" s="1326"/>
      <c r="D53" s="805" t="s">
        <v>653</v>
      </c>
      <c r="E53" s="809">
        <v>134</v>
      </c>
      <c r="F53" s="809">
        <v>0</v>
      </c>
      <c r="G53" s="809">
        <v>134</v>
      </c>
      <c r="H53" s="809">
        <v>0</v>
      </c>
      <c r="I53" s="809">
        <v>20</v>
      </c>
      <c r="J53" s="809">
        <v>642</v>
      </c>
      <c r="K53" s="809">
        <v>11</v>
      </c>
      <c r="L53" s="809">
        <v>4</v>
      </c>
      <c r="M53" s="809">
        <v>134</v>
      </c>
      <c r="N53" s="809">
        <v>4</v>
      </c>
      <c r="O53" s="809">
        <v>118</v>
      </c>
      <c r="P53" s="809">
        <v>4</v>
      </c>
      <c r="Q53" s="809">
        <v>149</v>
      </c>
      <c r="R53" s="809">
        <v>4</v>
      </c>
      <c r="S53" s="809">
        <v>120</v>
      </c>
      <c r="T53" s="809">
        <v>4</v>
      </c>
      <c r="U53" s="809">
        <v>121</v>
      </c>
      <c r="V53" s="809">
        <v>0</v>
      </c>
      <c r="W53" s="809">
        <v>0</v>
      </c>
      <c r="X53" s="809">
        <v>150</v>
      </c>
      <c r="Y53" s="809"/>
      <c r="Z53" s="809">
        <v>147</v>
      </c>
      <c r="AA53" s="809">
        <v>0</v>
      </c>
      <c r="AB53" s="809">
        <v>20</v>
      </c>
      <c r="AC53" s="809">
        <f>SUM(AF53,AH53,AJ53,AL53,AN53)</f>
        <v>668</v>
      </c>
      <c r="AD53" s="809">
        <v>11</v>
      </c>
      <c r="AE53" s="809">
        <v>4</v>
      </c>
      <c r="AF53" s="809">
        <v>147</v>
      </c>
      <c r="AG53" s="809">
        <v>4</v>
      </c>
      <c r="AH53" s="809">
        <v>134</v>
      </c>
      <c r="AI53" s="809">
        <v>4</v>
      </c>
      <c r="AJ53" s="809">
        <v>118</v>
      </c>
      <c r="AK53" s="809">
        <v>4</v>
      </c>
      <c r="AL53" s="809">
        <v>149</v>
      </c>
      <c r="AM53" s="809">
        <v>4</v>
      </c>
      <c r="AN53" s="809">
        <v>120</v>
      </c>
      <c r="AO53" s="472"/>
      <c r="AP53" s="472"/>
      <c r="AQ53" s="472"/>
      <c r="AR53" s="472"/>
      <c r="AS53" s="472"/>
      <c r="AT53" s="472"/>
      <c r="AU53" s="472"/>
    </row>
    <row r="54" spans="1:47" ht="12" customHeight="1">
      <c r="A54" s="805"/>
      <c r="B54" s="68">
        <v>1</v>
      </c>
      <c r="C54" s="68" t="s">
        <v>58</v>
      </c>
      <c r="D54" s="805"/>
      <c r="E54" s="809">
        <v>0</v>
      </c>
      <c r="F54" s="809">
        <v>0</v>
      </c>
      <c r="G54" s="809">
        <v>134</v>
      </c>
      <c r="H54" s="809">
        <v>0</v>
      </c>
      <c r="I54" s="809">
        <v>20</v>
      </c>
      <c r="J54" s="809">
        <v>642</v>
      </c>
      <c r="K54" s="809">
        <v>11</v>
      </c>
      <c r="L54" s="809">
        <v>4</v>
      </c>
      <c r="M54" s="809">
        <v>134</v>
      </c>
      <c r="N54" s="809">
        <v>4</v>
      </c>
      <c r="O54" s="809">
        <v>118</v>
      </c>
      <c r="P54" s="809">
        <v>4</v>
      </c>
      <c r="Q54" s="809">
        <v>149</v>
      </c>
      <c r="R54" s="809">
        <v>4</v>
      </c>
      <c r="S54" s="809">
        <v>120</v>
      </c>
      <c r="T54" s="809">
        <v>4</v>
      </c>
      <c r="U54" s="809">
        <v>121</v>
      </c>
      <c r="V54" s="809">
        <v>0</v>
      </c>
      <c r="W54" s="809">
        <v>0</v>
      </c>
      <c r="X54" s="809">
        <v>150</v>
      </c>
      <c r="Y54" s="809">
        <v>0</v>
      </c>
      <c r="Z54" s="809">
        <v>147</v>
      </c>
      <c r="AA54" s="809">
        <v>0</v>
      </c>
      <c r="AB54" s="809">
        <v>20</v>
      </c>
      <c r="AC54" s="809">
        <f>AF54+AH54+AJ54+AL54+AN54</f>
        <v>668</v>
      </c>
      <c r="AD54" s="809">
        <v>11</v>
      </c>
      <c r="AE54" s="809">
        <v>4</v>
      </c>
      <c r="AF54" s="809">
        <v>147</v>
      </c>
      <c r="AG54" s="809">
        <v>4</v>
      </c>
      <c r="AH54" s="809">
        <v>134</v>
      </c>
      <c r="AI54" s="809">
        <v>4</v>
      </c>
      <c r="AJ54" s="809">
        <v>118</v>
      </c>
      <c r="AK54" s="809">
        <v>4</v>
      </c>
      <c r="AL54" s="809">
        <v>149</v>
      </c>
      <c r="AM54" s="809">
        <v>4</v>
      </c>
      <c r="AN54" s="809">
        <v>120</v>
      </c>
      <c r="AO54" s="456"/>
      <c r="AP54" s="456"/>
      <c r="AQ54" s="456"/>
      <c r="AR54" s="456"/>
      <c r="AS54" s="456"/>
      <c r="AT54" s="456"/>
      <c r="AU54" s="456"/>
    </row>
    <row r="55" spans="1:47" ht="12" customHeight="1">
      <c r="A55" s="805"/>
      <c r="B55" s="68"/>
      <c r="C55" s="68"/>
      <c r="D55" s="805"/>
      <c r="E55" s="809">
        <v>0</v>
      </c>
      <c r="F55" s="809">
        <v>0</v>
      </c>
      <c r="G55" s="809">
        <v>0</v>
      </c>
      <c r="H55" s="809">
        <v>0</v>
      </c>
      <c r="I55" s="809">
        <v>0</v>
      </c>
      <c r="J55" s="809">
        <v>0</v>
      </c>
      <c r="K55" s="809">
        <v>0</v>
      </c>
      <c r="L55" s="809">
        <v>0</v>
      </c>
      <c r="M55" s="809">
        <v>0</v>
      </c>
      <c r="N55" s="809">
        <v>0</v>
      </c>
      <c r="O55" s="809">
        <v>0</v>
      </c>
      <c r="P55" s="809">
        <v>0</v>
      </c>
      <c r="Q55" s="809">
        <v>0</v>
      </c>
      <c r="R55" s="809">
        <v>0</v>
      </c>
      <c r="S55" s="809">
        <v>0</v>
      </c>
      <c r="T55" s="809">
        <v>0</v>
      </c>
      <c r="U55" s="809">
        <v>0</v>
      </c>
      <c r="V55" s="809">
        <v>0</v>
      </c>
      <c r="W55" s="809">
        <v>0</v>
      </c>
      <c r="X55" s="809">
        <v>0</v>
      </c>
      <c r="Y55" s="809">
        <v>0</v>
      </c>
      <c r="Z55" s="809">
        <v>0</v>
      </c>
      <c r="AA55" s="809">
        <v>0</v>
      </c>
      <c r="AB55" s="809">
        <v>0</v>
      </c>
      <c r="AC55" s="809">
        <v>0</v>
      </c>
      <c r="AD55" s="809">
        <v>0</v>
      </c>
      <c r="AE55" s="809">
        <v>0</v>
      </c>
      <c r="AF55" s="809">
        <v>0</v>
      </c>
      <c r="AG55" s="809">
        <v>0</v>
      </c>
      <c r="AH55" s="809">
        <v>0</v>
      </c>
      <c r="AI55" s="809">
        <v>0</v>
      </c>
      <c r="AJ55" s="809">
        <v>0</v>
      </c>
      <c r="AK55" s="809">
        <v>0</v>
      </c>
      <c r="AL55" s="809">
        <v>0</v>
      </c>
      <c r="AM55" s="809">
        <v>0</v>
      </c>
      <c r="AN55" s="809">
        <v>0</v>
      </c>
      <c r="AO55" s="456"/>
      <c r="AP55" s="456"/>
      <c r="AQ55" s="456"/>
      <c r="AR55" s="456"/>
      <c r="AS55" s="456"/>
      <c r="AT55" s="456"/>
      <c r="AU55" s="456"/>
    </row>
    <row r="56" spans="1:47" ht="12" customHeight="1">
      <c r="A56" s="805"/>
      <c r="B56" s="68"/>
      <c r="C56" s="68"/>
      <c r="D56" s="805"/>
      <c r="E56" s="809">
        <v>0</v>
      </c>
      <c r="F56" s="809">
        <v>0</v>
      </c>
      <c r="G56" s="809">
        <v>0</v>
      </c>
      <c r="H56" s="809">
        <v>0</v>
      </c>
      <c r="I56" s="809">
        <v>0</v>
      </c>
      <c r="J56" s="809">
        <v>0</v>
      </c>
      <c r="K56" s="809">
        <v>0</v>
      </c>
      <c r="L56" s="809">
        <v>0</v>
      </c>
      <c r="M56" s="809">
        <v>0</v>
      </c>
      <c r="N56" s="809">
        <v>0</v>
      </c>
      <c r="O56" s="809">
        <v>0</v>
      </c>
      <c r="P56" s="809">
        <v>0</v>
      </c>
      <c r="Q56" s="809">
        <v>0</v>
      </c>
      <c r="R56" s="809">
        <v>0</v>
      </c>
      <c r="S56" s="809">
        <v>0</v>
      </c>
      <c r="T56" s="809">
        <v>0</v>
      </c>
      <c r="U56" s="809">
        <v>0</v>
      </c>
      <c r="V56" s="809">
        <v>0</v>
      </c>
      <c r="W56" s="809">
        <v>0</v>
      </c>
      <c r="X56" s="809">
        <v>0</v>
      </c>
      <c r="Y56" s="809">
        <v>0</v>
      </c>
      <c r="Z56" s="809">
        <v>0</v>
      </c>
      <c r="AA56" s="809">
        <v>0</v>
      </c>
      <c r="AB56" s="809">
        <v>0</v>
      </c>
      <c r="AC56" s="809">
        <v>0</v>
      </c>
      <c r="AD56" s="809">
        <v>0</v>
      </c>
      <c r="AE56" s="809">
        <v>0</v>
      </c>
      <c r="AF56" s="809">
        <v>0</v>
      </c>
      <c r="AG56" s="809">
        <v>0</v>
      </c>
      <c r="AH56" s="809">
        <v>0</v>
      </c>
      <c r="AI56" s="809">
        <v>0</v>
      </c>
      <c r="AJ56" s="809">
        <v>0</v>
      </c>
      <c r="AK56" s="809">
        <v>0</v>
      </c>
      <c r="AL56" s="809">
        <v>0</v>
      </c>
      <c r="AM56" s="809">
        <v>0</v>
      </c>
      <c r="AN56" s="809">
        <v>0</v>
      </c>
      <c r="AO56" s="456"/>
      <c r="AP56" s="456"/>
      <c r="AQ56" s="456"/>
      <c r="AR56" s="456"/>
      <c r="AS56" s="456"/>
      <c r="AT56" s="456"/>
      <c r="AU56" s="456"/>
    </row>
    <row r="57" spans="1:47" ht="12" customHeight="1">
      <c r="A57" s="808" t="s">
        <v>651</v>
      </c>
      <c r="B57" s="1438" t="s">
        <v>803</v>
      </c>
      <c r="C57" s="1326"/>
      <c r="D57" s="805" t="s">
        <v>653</v>
      </c>
      <c r="E57" s="809">
        <v>233</v>
      </c>
      <c r="F57" s="809">
        <v>21</v>
      </c>
      <c r="G57" s="809">
        <v>233</v>
      </c>
      <c r="H57" s="809">
        <v>21</v>
      </c>
      <c r="I57" s="809">
        <v>38</v>
      </c>
      <c r="J57" s="809">
        <v>1271</v>
      </c>
      <c r="K57" s="809">
        <v>107</v>
      </c>
      <c r="L57" s="809">
        <v>7</v>
      </c>
      <c r="M57" s="809">
        <v>233</v>
      </c>
      <c r="N57" s="809">
        <v>7</v>
      </c>
      <c r="O57" s="809">
        <v>225</v>
      </c>
      <c r="P57" s="809">
        <v>8</v>
      </c>
      <c r="Q57" s="809">
        <v>273</v>
      </c>
      <c r="R57" s="809">
        <v>8</v>
      </c>
      <c r="S57" s="809">
        <v>265</v>
      </c>
      <c r="T57" s="809">
        <v>8</v>
      </c>
      <c r="U57" s="809">
        <v>275</v>
      </c>
      <c r="V57" s="809">
        <v>0</v>
      </c>
      <c r="W57" s="809">
        <v>0</v>
      </c>
      <c r="X57" s="809">
        <v>261</v>
      </c>
      <c r="Y57" s="809"/>
      <c r="Z57" s="809">
        <v>261</v>
      </c>
      <c r="AA57" s="809">
        <v>19</v>
      </c>
      <c r="AB57" s="809">
        <v>38</v>
      </c>
      <c r="AC57" s="809">
        <f>SUM(AF57,AH57,AJ57,AL57,AN57)</f>
        <v>1257</v>
      </c>
      <c r="AD57" s="809">
        <v>100</v>
      </c>
      <c r="AE57" s="809">
        <v>8</v>
      </c>
      <c r="AF57" s="809">
        <v>261</v>
      </c>
      <c r="AG57" s="809">
        <v>7</v>
      </c>
      <c r="AH57" s="809">
        <v>233</v>
      </c>
      <c r="AI57" s="809">
        <v>7</v>
      </c>
      <c r="AJ57" s="809">
        <v>225</v>
      </c>
      <c r="AK57" s="809">
        <v>8</v>
      </c>
      <c r="AL57" s="809">
        <v>273</v>
      </c>
      <c r="AM57" s="809">
        <v>8</v>
      </c>
      <c r="AN57" s="809">
        <v>265</v>
      </c>
      <c r="AO57" s="472"/>
      <c r="AP57" s="472"/>
      <c r="AQ57" s="472"/>
      <c r="AR57" s="472"/>
      <c r="AS57" s="472"/>
      <c r="AT57" s="472"/>
      <c r="AU57" s="472"/>
    </row>
    <row r="58" spans="1:47" ht="12" customHeight="1">
      <c r="A58" s="805"/>
      <c r="B58" s="68">
        <v>1</v>
      </c>
      <c r="C58" s="68" t="s">
        <v>58</v>
      </c>
      <c r="D58" s="805"/>
      <c r="E58" s="809">
        <v>233</v>
      </c>
      <c r="F58" s="809">
        <v>21</v>
      </c>
      <c r="G58" s="809">
        <v>233</v>
      </c>
      <c r="H58" s="809">
        <v>21</v>
      </c>
      <c r="I58" s="809">
        <v>38</v>
      </c>
      <c r="J58" s="809">
        <v>1271</v>
      </c>
      <c r="K58" s="809">
        <v>107</v>
      </c>
      <c r="L58" s="809">
        <v>7</v>
      </c>
      <c r="M58" s="809">
        <v>233</v>
      </c>
      <c r="N58" s="809">
        <v>7</v>
      </c>
      <c r="O58" s="809">
        <v>225</v>
      </c>
      <c r="P58" s="809">
        <v>8</v>
      </c>
      <c r="Q58" s="809">
        <v>273</v>
      </c>
      <c r="R58" s="809">
        <v>8</v>
      </c>
      <c r="S58" s="809">
        <v>265</v>
      </c>
      <c r="T58" s="809">
        <v>8</v>
      </c>
      <c r="U58" s="809">
        <v>275</v>
      </c>
      <c r="V58" s="809">
        <v>0</v>
      </c>
      <c r="W58" s="809">
        <v>0</v>
      </c>
      <c r="X58" s="809">
        <v>0</v>
      </c>
      <c r="Y58" s="809">
        <v>0</v>
      </c>
      <c r="Z58" s="809">
        <v>261</v>
      </c>
      <c r="AA58" s="809">
        <v>19</v>
      </c>
      <c r="AB58" s="809">
        <v>38</v>
      </c>
      <c r="AC58" s="809">
        <f>AF58+AH58+AJ58+AL58+AN58</f>
        <v>1257</v>
      </c>
      <c r="AD58" s="809">
        <v>100</v>
      </c>
      <c r="AE58" s="809">
        <v>8</v>
      </c>
      <c r="AF58" s="809">
        <v>261</v>
      </c>
      <c r="AG58" s="809">
        <v>7</v>
      </c>
      <c r="AH58" s="809">
        <v>233</v>
      </c>
      <c r="AI58" s="809">
        <v>7</v>
      </c>
      <c r="AJ58" s="809">
        <v>225</v>
      </c>
      <c r="AK58" s="809">
        <v>8</v>
      </c>
      <c r="AL58" s="809">
        <v>273</v>
      </c>
      <c r="AM58" s="809">
        <v>8</v>
      </c>
      <c r="AN58" s="809">
        <v>265</v>
      </c>
      <c r="AO58" s="456"/>
      <c r="AP58" s="456"/>
      <c r="AQ58" s="456"/>
      <c r="AR58" s="456"/>
      <c r="AS58" s="456"/>
      <c r="AT58" s="456"/>
      <c r="AU58" s="456"/>
    </row>
    <row r="59" spans="1:47" ht="12" customHeight="1">
      <c r="A59" s="805"/>
      <c r="B59" s="68"/>
      <c r="C59" s="68"/>
      <c r="D59" s="805"/>
      <c r="E59" s="809">
        <v>0</v>
      </c>
      <c r="F59" s="809">
        <v>0</v>
      </c>
      <c r="G59" s="809">
        <v>0</v>
      </c>
      <c r="H59" s="809">
        <v>0</v>
      </c>
      <c r="I59" s="809">
        <v>0</v>
      </c>
      <c r="J59" s="809">
        <v>0</v>
      </c>
      <c r="K59" s="809">
        <v>0</v>
      </c>
      <c r="L59" s="809">
        <v>0</v>
      </c>
      <c r="M59" s="809">
        <v>0</v>
      </c>
      <c r="N59" s="809">
        <v>0</v>
      </c>
      <c r="O59" s="809">
        <v>0</v>
      </c>
      <c r="P59" s="809">
        <v>0</v>
      </c>
      <c r="Q59" s="809">
        <v>0</v>
      </c>
      <c r="R59" s="809">
        <v>0</v>
      </c>
      <c r="S59" s="809">
        <v>0</v>
      </c>
      <c r="T59" s="809">
        <v>0</v>
      </c>
      <c r="U59" s="809">
        <v>0</v>
      </c>
      <c r="V59" s="809">
        <v>0</v>
      </c>
      <c r="W59" s="809">
        <v>0</v>
      </c>
      <c r="X59" s="809">
        <v>0</v>
      </c>
      <c r="Y59" s="809">
        <v>0</v>
      </c>
      <c r="Z59" s="809">
        <v>0</v>
      </c>
      <c r="AA59" s="809">
        <v>0</v>
      </c>
      <c r="AB59" s="809">
        <v>0</v>
      </c>
      <c r="AC59" s="809">
        <v>0</v>
      </c>
      <c r="AD59" s="809">
        <v>0</v>
      </c>
      <c r="AE59" s="809">
        <v>0</v>
      </c>
      <c r="AF59" s="809">
        <v>0</v>
      </c>
      <c r="AG59" s="809">
        <v>0</v>
      </c>
      <c r="AH59" s="809">
        <v>0</v>
      </c>
      <c r="AI59" s="809">
        <v>0</v>
      </c>
      <c r="AJ59" s="809">
        <v>0</v>
      </c>
      <c r="AK59" s="809">
        <v>0</v>
      </c>
      <c r="AL59" s="809">
        <v>0</v>
      </c>
      <c r="AM59" s="809">
        <v>0</v>
      </c>
      <c r="AN59" s="809">
        <v>0</v>
      </c>
      <c r="AO59" s="456"/>
      <c r="AP59" s="456"/>
      <c r="AQ59" s="456"/>
      <c r="AR59" s="456"/>
      <c r="AS59" s="456"/>
      <c r="AT59" s="456"/>
      <c r="AU59" s="456"/>
    </row>
    <row r="60" spans="1:47" ht="12" customHeight="1">
      <c r="A60" s="805"/>
      <c r="B60" s="68"/>
      <c r="C60" s="68"/>
      <c r="D60" s="805"/>
      <c r="E60" s="809">
        <v>0</v>
      </c>
      <c r="F60" s="809">
        <v>0</v>
      </c>
      <c r="G60" s="809">
        <v>0</v>
      </c>
      <c r="H60" s="809">
        <v>0</v>
      </c>
      <c r="I60" s="809">
        <v>0</v>
      </c>
      <c r="J60" s="809">
        <v>0</v>
      </c>
      <c r="K60" s="809">
        <v>0</v>
      </c>
      <c r="L60" s="809">
        <v>0</v>
      </c>
      <c r="M60" s="809">
        <v>0</v>
      </c>
      <c r="N60" s="809">
        <v>0</v>
      </c>
      <c r="O60" s="809">
        <v>0</v>
      </c>
      <c r="P60" s="809">
        <v>0</v>
      </c>
      <c r="Q60" s="809">
        <v>0</v>
      </c>
      <c r="R60" s="809">
        <v>0</v>
      </c>
      <c r="S60" s="809">
        <v>0</v>
      </c>
      <c r="T60" s="809">
        <v>0</v>
      </c>
      <c r="U60" s="809">
        <v>0</v>
      </c>
      <c r="V60" s="809">
        <v>0</v>
      </c>
      <c r="W60" s="809">
        <v>0</v>
      </c>
      <c r="X60" s="809">
        <v>0</v>
      </c>
      <c r="Y60" s="809">
        <v>0</v>
      </c>
      <c r="Z60" s="809">
        <v>0</v>
      </c>
      <c r="AA60" s="809">
        <v>0</v>
      </c>
      <c r="AB60" s="809">
        <v>0</v>
      </c>
      <c r="AC60" s="809">
        <v>0</v>
      </c>
      <c r="AD60" s="809">
        <v>0</v>
      </c>
      <c r="AE60" s="809">
        <v>0</v>
      </c>
      <c r="AF60" s="809">
        <v>0</v>
      </c>
      <c r="AG60" s="809">
        <v>0</v>
      </c>
      <c r="AH60" s="809">
        <v>0</v>
      </c>
      <c r="AI60" s="809">
        <v>0</v>
      </c>
      <c r="AJ60" s="809">
        <v>0</v>
      </c>
      <c r="AK60" s="809">
        <v>0</v>
      </c>
      <c r="AL60" s="809">
        <v>0</v>
      </c>
      <c r="AM60" s="809">
        <v>0</v>
      </c>
      <c r="AN60" s="809">
        <v>0</v>
      </c>
      <c r="AO60" s="456"/>
      <c r="AP60" s="456"/>
      <c r="AQ60" s="456"/>
      <c r="AR60" s="456"/>
      <c r="AS60" s="456"/>
      <c r="AT60" s="456"/>
      <c r="AU60" s="456"/>
    </row>
    <row r="61" spans="1:47" ht="12" customHeight="1">
      <c r="A61" s="808" t="s">
        <v>651</v>
      </c>
      <c r="B61" s="1438" t="s">
        <v>804</v>
      </c>
      <c r="C61" s="1326"/>
      <c r="D61" s="805" t="s">
        <v>653</v>
      </c>
      <c r="E61" s="809">
        <v>315</v>
      </c>
      <c r="F61" s="809">
        <v>5</v>
      </c>
      <c r="G61" s="809">
        <v>287</v>
      </c>
      <c r="H61" s="809">
        <v>5</v>
      </c>
      <c r="I61" s="809">
        <v>49</v>
      </c>
      <c r="J61" s="809">
        <v>1706</v>
      </c>
      <c r="K61" s="809">
        <v>25</v>
      </c>
      <c r="L61" s="809">
        <v>9</v>
      </c>
      <c r="M61" s="809">
        <v>287</v>
      </c>
      <c r="N61" s="809">
        <v>9</v>
      </c>
      <c r="O61" s="809">
        <v>287</v>
      </c>
      <c r="P61" s="809">
        <v>10</v>
      </c>
      <c r="Q61" s="809">
        <v>342</v>
      </c>
      <c r="R61" s="809">
        <v>12</v>
      </c>
      <c r="S61" s="809">
        <v>436</v>
      </c>
      <c r="T61" s="809">
        <v>9</v>
      </c>
      <c r="U61" s="809">
        <v>354</v>
      </c>
      <c r="V61" s="809">
        <v>0</v>
      </c>
      <c r="W61" s="809">
        <v>0</v>
      </c>
      <c r="X61" s="809">
        <v>306</v>
      </c>
      <c r="Y61" s="809"/>
      <c r="Z61" s="809">
        <v>306</v>
      </c>
      <c r="AA61" s="809">
        <v>0</v>
      </c>
      <c r="AB61" s="809">
        <v>49</v>
      </c>
      <c r="AC61" s="809">
        <f>SUM(AF61,AH61,AJ61,AL61,AN61)</f>
        <v>1658</v>
      </c>
      <c r="AD61" s="809">
        <v>21</v>
      </c>
      <c r="AE61" s="809">
        <v>9</v>
      </c>
      <c r="AF61" s="809">
        <v>306</v>
      </c>
      <c r="AG61" s="809">
        <v>9</v>
      </c>
      <c r="AH61" s="809">
        <v>287</v>
      </c>
      <c r="AI61" s="809">
        <v>9</v>
      </c>
      <c r="AJ61" s="809">
        <v>287</v>
      </c>
      <c r="AK61" s="809">
        <v>10</v>
      </c>
      <c r="AL61" s="809">
        <v>342</v>
      </c>
      <c r="AM61" s="809">
        <v>12</v>
      </c>
      <c r="AN61" s="809">
        <v>436</v>
      </c>
      <c r="AO61" s="472"/>
      <c r="AP61" s="472"/>
      <c r="AQ61" s="472"/>
      <c r="AR61" s="472"/>
      <c r="AS61" s="472"/>
      <c r="AT61" s="472"/>
      <c r="AU61" s="472"/>
    </row>
    <row r="62" spans="1:47" ht="12" customHeight="1">
      <c r="A62" s="805"/>
      <c r="B62" s="68">
        <v>1</v>
      </c>
      <c r="C62" s="68" t="s">
        <v>58</v>
      </c>
      <c r="D62" s="805"/>
      <c r="E62" s="809">
        <v>287</v>
      </c>
      <c r="F62" s="809">
        <v>5</v>
      </c>
      <c r="G62" s="809">
        <v>287</v>
      </c>
      <c r="H62" s="809">
        <v>5</v>
      </c>
      <c r="I62" s="809">
        <v>49</v>
      </c>
      <c r="J62" s="809">
        <v>1706</v>
      </c>
      <c r="K62" s="809">
        <v>25</v>
      </c>
      <c r="L62" s="809">
        <v>9</v>
      </c>
      <c r="M62" s="809">
        <v>287</v>
      </c>
      <c r="N62" s="809">
        <v>9</v>
      </c>
      <c r="O62" s="809">
        <v>287</v>
      </c>
      <c r="P62" s="809">
        <v>10</v>
      </c>
      <c r="Q62" s="809">
        <v>342</v>
      </c>
      <c r="R62" s="809">
        <v>12</v>
      </c>
      <c r="S62" s="809">
        <v>436</v>
      </c>
      <c r="T62" s="809">
        <v>9</v>
      </c>
      <c r="U62" s="809">
        <v>354</v>
      </c>
      <c r="V62" s="809">
        <v>0</v>
      </c>
      <c r="W62" s="809">
        <v>0</v>
      </c>
      <c r="X62" s="809">
        <v>306</v>
      </c>
      <c r="Y62" s="809">
        <v>0</v>
      </c>
      <c r="Z62" s="809">
        <v>306</v>
      </c>
      <c r="AA62" s="809">
        <v>0</v>
      </c>
      <c r="AB62" s="809">
        <v>49</v>
      </c>
      <c r="AC62" s="809">
        <f>AF62+AH62+AJ62+AL62+AN62</f>
        <v>1658</v>
      </c>
      <c r="AD62" s="809">
        <v>21</v>
      </c>
      <c r="AE62" s="809">
        <v>9</v>
      </c>
      <c r="AF62" s="809">
        <v>306</v>
      </c>
      <c r="AG62" s="809">
        <v>9</v>
      </c>
      <c r="AH62" s="809">
        <v>287</v>
      </c>
      <c r="AI62" s="809">
        <v>9</v>
      </c>
      <c r="AJ62" s="809">
        <v>287</v>
      </c>
      <c r="AK62" s="809">
        <v>10</v>
      </c>
      <c r="AL62" s="809">
        <v>342</v>
      </c>
      <c r="AM62" s="809">
        <v>12</v>
      </c>
      <c r="AN62" s="809">
        <v>436</v>
      </c>
      <c r="AO62" s="456"/>
      <c r="AP62" s="456"/>
      <c r="AQ62" s="456"/>
      <c r="AR62" s="456"/>
      <c r="AS62" s="456"/>
      <c r="AT62" s="456"/>
      <c r="AU62" s="456"/>
    </row>
    <row r="63" spans="1:47" ht="12" customHeight="1">
      <c r="A63" s="805"/>
      <c r="B63" s="68"/>
      <c r="C63" s="68"/>
      <c r="D63" s="805"/>
      <c r="E63" s="809">
        <v>0</v>
      </c>
      <c r="F63" s="809">
        <v>0</v>
      </c>
      <c r="G63" s="809">
        <v>0</v>
      </c>
      <c r="H63" s="809">
        <v>0</v>
      </c>
      <c r="I63" s="809">
        <v>0</v>
      </c>
      <c r="J63" s="809">
        <v>0</v>
      </c>
      <c r="K63" s="809">
        <v>0</v>
      </c>
      <c r="L63" s="809">
        <v>0</v>
      </c>
      <c r="M63" s="809">
        <v>0</v>
      </c>
      <c r="N63" s="809">
        <v>0</v>
      </c>
      <c r="O63" s="809">
        <v>0</v>
      </c>
      <c r="P63" s="809">
        <v>0</v>
      </c>
      <c r="Q63" s="809">
        <v>0</v>
      </c>
      <c r="R63" s="809">
        <v>0</v>
      </c>
      <c r="S63" s="809">
        <v>0</v>
      </c>
      <c r="T63" s="809">
        <v>0</v>
      </c>
      <c r="U63" s="809">
        <v>0</v>
      </c>
      <c r="V63" s="809">
        <v>0</v>
      </c>
      <c r="W63" s="809">
        <v>0</v>
      </c>
      <c r="X63" s="809">
        <v>0</v>
      </c>
      <c r="Y63" s="809">
        <v>0</v>
      </c>
      <c r="Z63" s="809">
        <v>0</v>
      </c>
      <c r="AA63" s="809">
        <v>0</v>
      </c>
      <c r="AB63" s="809">
        <v>0</v>
      </c>
      <c r="AC63" s="809">
        <v>0</v>
      </c>
      <c r="AD63" s="809">
        <v>0</v>
      </c>
      <c r="AE63" s="809">
        <v>0</v>
      </c>
      <c r="AF63" s="809">
        <v>0</v>
      </c>
      <c r="AG63" s="809">
        <v>0</v>
      </c>
      <c r="AH63" s="809">
        <v>0</v>
      </c>
      <c r="AI63" s="809">
        <v>0</v>
      </c>
      <c r="AJ63" s="809">
        <v>0</v>
      </c>
      <c r="AK63" s="809">
        <v>0</v>
      </c>
      <c r="AL63" s="809">
        <v>0</v>
      </c>
      <c r="AM63" s="809">
        <v>0</v>
      </c>
      <c r="AN63" s="809"/>
      <c r="AO63" s="456"/>
      <c r="AP63" s="456"/>
      <c r="AQ63" s="456"/>
      <c r="AR63" s="456"/>
      <c r="AS63" s="456"/>
      <c r="AT63" s="456"/>
      <c r="AU63" s="456"/>
    </row>
    <row r="64" spans="1:47" ht="12" customHeight="1">
      <c r="A64" s="808" t="s">
        <v>651</v>
      </c>
      <c r="B64" s="1438" t="s">
        <v>805</v>
      </c>
      <c r="C64" s="1326"/>
      <c r="D64" s="805" t="s">
        <v>653</v>
      </c>
      <c r="E64" s="809">
        <v>175</v>
      </c>
      <c r="F64" s="809">
        <v>2</v>
      </c>
      <c r="G64" s="809">
        <v>175</v>
      </c>
      <c r="H64" s="809">
        <v>2</v>
      </c>
      <c r="I64" s="809">
        <v>30</v>
      </c>
      <c r="J64" s="809">
        <v>1194</v>
      </c>
      <c r="K64" s="809">
        <v>16</v>
      </c>
      <c r="L64" s="809">
        <v>5</v>
      </c>
      <c r="M64" s="809">
        <v>175</v>
      </c>
      <c r="N64" s="809">
        <v>5</v>
      </c>
      <c r="O64" s="809">
        <v>183</v>
      </c>
      <c r="P64" s="809">
        <v>7</v>
      </c>
      <c r="Q64" s="809">
        <v>311</v>
      </c>
      <c r="R64" s="809">
        <v>6</v>
      </c>
      <c r="S64" s="809">
        <v>247</v>
      </c>
      <c r="T64" s="809">
        <v>7</v>
      </c>
      <c r="U64" s="809">
        <v>278</v>
      </c>
      <c r="V64" s="809">
        <v>0</v>
      </c>
      <c r="W64" s="809">
        <v>0</v>
      </c>
      <c r="X64" s="809">
        <v>245</v>
      </c>
      <c r="Y64" s="809"/>
      <c r="Z64" s="809">
        <v>235</v>
      </c>
      <c r="AA64" s="809">
        <v>3</v>
      </c>
      <c r="AB64" s="809">
        <v>30</v>
      </c>
      <c r="AC64" s="809">
        <f>SUM(AF64,AH64,AJ64,AL64,AN64)</f>
        <v>1151</v>
      </c>
      <c r="AD64" s="809">
        <v>17</v>
      </c>
      <c r="AE64" s="809">
        <v>7</v>
      </c>
      <c r="AF64" s="809">
        <v>235</v>
      </c>
      <c r="AG64" s="809">
        <v>5</v>
      </c>
      <c r="AH64" s="809">
        <v>175</v>
      </c>
      <c r="AI64" s="809">
        <v>5</v>
      </c>
      <c r="AJ64" s="809">
        <v>183</v>
      </c>
      <c r="AK64" s="809">
        <v>7</v>
      </c>
      <c r="AL64" s="809">
        <v>311</v>
      </c>
      <c r="AM64" s="809">
        <v>6</v>
      </c>
      <c r="AN64" s="809">
        <v>247</v>
      </c>
      <c r="AO64" s="472"/>
      <c r="AP64" s="472"/>
      <c r="AQ64" s="472"/>
      <c r="AR64" s="472"/>
      <c r="AS64" s="472"/>
      <c r="AT64" s="472"/>
      <c r="AU64" s="472"/>
    </row>
    <row r="65" spans="1:47" ht="12" customHeight="1">
      <c r="A65" s="805"/>
      <c r="B65" s="68">
        <v>1</v>
      </c>
      <c r="C65" s="68" t="s">
        <v>58</v>
      </c>
      <c r="D65" s="805"/>
      <c r="E65" s="809">
        <v>175</v>
      </c>
      <c r="F65" s="809">
        <v>2</v>
      </c>
      <c r="G65" s="809">
        <v>175</v>
      </c>
      <c r="H65" s="809">
        <v>2</v>
      </c>
      <c r="I65" s="809">
        <v>30</v>
      </c>
      <c r="J65" s="809">
        <v>1194</v>
      </c>
      <c r="K65" s="809">
        <v>16</v>
      </c>
      <c r="L65" s="809">
        <v>5</v>
      </c>
      <c r="M65" s="809">
        <v>175</v>
      </c>
      <c r="N65" s="809">
        <v>5</v>
      </c>
      <c r="O65" s="809">
        <v>183</v>
      </c>
      <c r="P65" s="809">
        <v>7</v>
      </c>
      <c r="Q65" s="809">
        <v>311</v>
      </c>
      <c r="R65" s="809">
        <v>6</v>
      </c>
      <c r="S65" s="809">
        <v>247</v>
      </c>
      <c r="T65" s="809">
        <v>7</v>
      </c>
      <c r="U65" s="809">
        <v>278</v>
      </c>
      <c r="V65" s="809">
        <v>0</v>
      </c>
      <c r="W65" s="809">
        <v>0</v>
      </c>
      <c r="X65" s="809">
        <v>245</v>
      </c>
      <c r="Y65" s="809">
        <v>3</v>
      </c>
      <c r="Z65" s="809">
        <v>235</v>
      </c>
      <c r="AA65" s="809">
        <v>3</v>
      </c>
      <c r="AB65" s="809">
        <v>30</v>
      </c>
      <c r="AC65" s="809">
        <f>AF65+AH65+AJ65+AL65+AN65</f>
        <v>1151</v>
      </c>
      <c r="AD65" s="809">
        <v>17</v>
      </c>
      <c r="AE65" s="809">
        <v>7</v>
      </c>
      <c r="AF65" s="809">
        <v>235</v>
      </c>
      <c r="AG65" s="809">
        <v>5</v>
      </c>
      <c r="AH65" s="809">
        <v>175</v>
      </c>
      <c r="AI65" s="809">
        <v>5</v>
      </c>
      <c r="AJ65" s="809">
        <v>183</v>
      </c>
      <c r="AK65" s="809">
        <v>7</v>
      </c>
      <c r="AL65" s="809">
        <v>311</v>
      </c>
      <c r="AM65" s="809">
        <v>6</v>
      </c>
      <c r="AN65" s="809">
        <v>247</v>
      </c>
      <c r="AO65" s="456"/>
      <c r="AP65" s="456"/>
      <c r="AQ65" s="456"/>
      <c r="AR65" s="456"/>
      <c r="AS65" s="456"/>
      <c r="AT65" s="456"/>
      <c r="AU65" s="456"/>
    </row>
    <row r="66" spans="1:47" ht="12" customHeight="1">
      <c r="A66" s="805"/>
      <c r="B66" s="68"/>
      <c r="C66" s="68"/>
      <c r="D66" s="805"/>
      <c r="E66" s="809">
        <v>0</v>
      </c>
      <c r="F66" s="809">
        <v>0</v>
      </c>
      <c r="G66" s="809">
        <v>0</v>
      </c>
      <c r="H66" s="809">
        <v>0</v>
      </c>
      <c r="I66" s="809">
        <v>0</v>
      </c>
      <c r="J66" s="809">
        <v>0</v>
      </c>
      <c r="K66" s="809">
        <v>0</v>
      </c>
      <c r="L66" s="809">
        <v>0</v>
      </c>
      <c r="M66" s="809">
        <v>0</v>
      </c>
      <c r="N66" s="809">
        <v>0</v>
      </c>
      <c r="O66" s="809">
        <v>0</v>
      </c>
      <c r="P66" s="809">
        <v>0</v>
      </c>
      <c r="Q66" s="809">
        <v>0</v>
      </c>
      <c r="R66" s="809">
        <v>0</v>
      </c>
      <c r="S66" s="809">
        <v>0</v>
      </c>
      <c r="T66" s="809">
        <v>0</v>
      </c>
      <c r="U66" s="809">
        <v>0</v>
      </c>
      <c r="V66" s="809">
        <v>0</v>
      </c>
      <c r="W66" s="809">
        <v>0</v>
      </c>
      <c r="X66" s="809">
        <v>0</v>
      </c>
      <c r="Y66" s="809">
        <v>0</v>
      </c>
      <c r="Z66" s="809">
        <v>0</v>
      </c>
      <c r="AA66" s="809">
        <v>0</v>
      </c>
      <c r="AB66" s="809">
        <v>0</v>
      </c>
      <c r="AC66" s="809">
        <v>0</v>
      </c>
      <c r="AD66" s="809">
        <v>0</v>
      </c>
      <c r="AE66" s="809">
        <v>0</v>
      </c>
      <c r="AF66" s="809">
        <v>0</v>
      </c>
      <c r="AG66" s="809">
        <v>0</v>
      </c>
      <c r="AH66" s="809">
        <v>0</v>
      </c>
      <c r="AI66" s="809">
        <v>0</v>
      </c>
      <c r="AJ66" s="809">
        <v>0</v>
      </c>
      <c r="AK66" s="809">
        <v>0</v>
      </c>
      <c r="AL66" s="809">
        <v>0</v>
      </c>
      <c r="AM66" s="809">
        <v>0</v>
      </c>
      <c r="AN66" s="809">
        <v>0</v>
      </c>
      <c r="AO66" s="456"/>
      <c r="AP66" s="456"/>
      <c r="AQ66" s="456"/>
      <c r="AR66" s="456"/>
      <c r="AS66" s="456"/>
      <c r="AT66" s="456"/>
      <c r="AU66" s="456"/>
    </row>
    <row r="67" spans="1:47" ht="12" customHeight="1">
      <c r="A67" s="808" t="s">
        <v>651</v>
      </c>
      <c r="B67" s="1438" t="s">
        <v>806</v>
      </c>
      <c r="C67" s="1326"/>
      <c r="D67" s="805" t="s">
        <v>653</v>
      </c>
      <c r="E67" s="809">
        <v>183</v>
      </c>
      <c r="F67" s="809">
        <v>0</v>
      </c>
      <c r="G67" s="809">
        <v>183</v>
      </c>
      <c r="H67" s="809">
        <v>10</v>
      </c>
      <c r="I67" s="809">
        <v>26</v>
      </c>
      <c r="J67" s="809">
        <v>939</v>
      </c>
      <c r="K67" s="809">
        <v>29</v>
      </c>
      <c r="L67" s="809">
        <v>5</v>
      </c>
      <c r="M67" s="809">
        <v>183</v>
      </c>
      <c r="N67" s="809">
        <v>5</v>
      </c>
      <c r="O67" s="809">
        <v>170</v>
      </c>
      <c r="P67" s="809">
        <v>5</v>
      </c>
      <c r="Q67" s="809">
        <v>174</v>
      </c>
      <c r="R67" s="809">
        <v>5</v>
      </c>
      <c r="S67" s="809">
        <v>184</v>
      </c>
      <c r="T67" s="809">
        <v>6</v>
      </c>
      <c r="U67" s="809">
        <v>228</v>
      </c>
      <c r="V67" s="809">
        <v>0</v>
      </c>
      <c r="W67" s="809">
        <v>0</v>
      </c>
      <c r="X67" s="809">
        <v>235</v>
      </c>
      <c r="Y67" s="809">
        <v>2</v>
      </c>
      <c r="Z67" s="809">
        <v>210</v>
      </c>
      <c r="AA67" s="809">
        <v>5</v>
      </c>
      <c r="AB67" s="809">
        <v>26</v>
      </c>
      <c r="AC67" s="809">
        <f>SUM(AF67,AH67,AJ67,AL67,AN67)</f>
        <v>921</v>
      </c>
      <c r="AD67" s="809">
        <v>28</v>
      </c>
      <c r="AE67" s="809">
        <v>6</v>
      </c>
      <c r="AF67" s="809">
        <v>210</v>
      </c>
      <c r="AG67" s="809">
        <v>5</v>
      </c>
      <c r="AH67" s="809">
        <v>183</v>
      </c>
      <c r="AI67" s="809">
        <v>5</v>
      </c>
      <c r="AJ67" s="809">
        <v>170</v>
      </c>
      <c r="AK67" s="809">
        <v>5</v>
      </c>
      <c r="AL67" s="809">
        <v>174</v>
      </c>
      <c r="AM67" s="809">
        <v>5</v>
      </c>
      <c r="AN67" s="809">
        <v>184</v>
      </c>
      <c r="AO67" s="472"/>
      <c r="AP67" s="472"/>
      <c r="AQ67" s="472"/>
      <c r="AR67" s="472"/>
      <c r="AS67" s="472"/>
      <c r="AT67" s="472"/>
      <c r="AU67" s="472"/>
    </row>
    <row r="68" spans="1:47" ht="12" customHeight="1">
      <c r="A68" s="805"/>
      <c r="B68" s="68">
        <v>1</v>
      </c>
      <c r="C68" s="68" t="s">
        <v>58</v>
      </c>
      <c r="D68" s="805"/>
      <c r="E68" s="809">
        <v>0</v>
      </c>
      <c r="F68" s="809">
        <v>0</v>
      </c>
      <c r="G68" s="809">
        <v>183</v>
      </c>
      <c r="H68" s="809">
        <v>10</v>
      </c>
      <c r="I68" s="809">
        <v>26</v>
      </c>
      <c r="J68" s="809">
        <v>939</v>
      </c>
      <c r="K68" s="809">
        <v>29</v>
      </c>
      <c r="L68" s="809">
        <v>5</v>
      </c>
      <c r="M68" s="809">
        <v>183</v>
      </c>
      <c r="N68" s="809">
        <v>5</v>
      </c>
      <c r="O68" s="809">
        <v>170</v>
      </c>
      <c r="P68" s="809">
        <v>5</v>
      </c>
      <c r="Q68" s="809">
        <v>174</v>
      </c>
      <c r="R68" s="809">
        <v>5</v>
      </c>
      <c r="S68" s="809">
        <v>184</v>
      </c>
      <c r="T68" s="809">
        <v>6</v>
      </c>
      <c r="U68" s="809">
        <v>228</v>
      </c>
      <c r="V68" s="809">
        <v>0</v>
      </c>
      <c r="W68" s="809">
        <v>0</v>
      </c>
      <c r="X68" s="809">
        <v>235</v>
      </c>
      <c r="Y68" s="809">
        <v>2</v>
      </c>
      <c r="Z68" s="809">
        <v>210</v>
      </c>
      <c r="AA68" s="809">
        <v>5</v>
      </c>
      <c r="AB68" s="809">
        <v>26</v>
      </c>
      <c r="AC68" s="809">
        <f>AF68+AH68+AJ68+AL68+AN68</f>
        <v>921</v>
      </c>
      <c r="AD68" s="809">
        <v>28</v>
      </c>
      <c r="AE68" s="809">
        <v>6</v>
      </c>
      <c r="AF68" s="809">
        <v>210</v>
      </c>
      <c r="AG68" s="809">
        <v>5</v>
      </c>
      <c r="AH68" s="809">
        <v>183</v>
      </c>
      <c r="AI68" s="809">
        <v>5</v>
      </c>
      <c r="AJ68" s="809">
        <v>170</v>
      </c>
      <c r="AK68" s="809">
        <v>5</v>
      </c>
      <c r="AL68" s="809">
        <v>174</v>
      </c>
      <c r="AM68" s="809">
        <v>5</v>
      </c>
      <c r="AN68" s="809">
        <v>184</v>
      </c>
      <c r="AO68" s="456"/>
      <c r="AP68" s="456"/>
      <c r="AQ68" s="456"/>
      <c r="AR68" s="456"/>
      <c r="AS68" s="456"/>
      <c r="AT68" s="456"/>
      <c r="AU68" s="456"/>
    </row>
    <row r="69" spans="1:47" ht="12" customHeight="1">
      <c r="A69" s="805"/>
      <c r="B69" s="68"/>
      <c r="C69" s="68"/>
      <c r="D69" s="805"/>
      <c r="E69" s="809">
        <v>0</v>
      </c>
      <c r="F69" s="809">
        <v>0</v>
      </c>
      <c r="G69" s="809">
        <v>0</v>
      </c>
      <c r="H69" s="809">
        <v>0</v>
      </c>
      <c r="I69" s="809">
        <v>0</v>
      </c>
      <c r="J69" s="809">
        <v>0</v>
      </c>
      <c r="K69" s="809">
        <v>0</v>
      </c>
      <c r="L69" s="809">
        <v>0</v>
      </c>
      <c r="M69" s="809">
        <v>0</v>
      </c>
      <c r="N69" s="809">
        <v>0</v>
      </c>
      <c r="O69" s="809">
        <v>0</v>
      </c>
      <c r="P69" s="809">
        <v>0</v>
      </c>
      <c r="Q69" s="809">
        <v>0</v>
      </c>
      <c r="R69" s="809">
        <v>0</v>
      </c>
      <c r="S69" s="809">
        <v>0</v>
      </c>
      <c r="T69" s="809">
        <v>0</v>
      </c>
      <c r="U69" s="809">
        <v>0</v>
      </c>
      <c r="V69" s="809">
        <v>0</v>
      </c>
      <c r="W69" s="809">
        <v>0</v>
      </c>
      <c r="X69" s="809">
        <v>0</v>
      </c>
      <c r="Y69" s="809">
        <v>0</v>
      </c>
      <c r="Z69" s="809">
        <v>0</v>
      </c>
      <c r="AA69" s="809">
        <v>0</v>
      </c>
      <c r="AB69" s="809">
        <v>0</v>
      </c>
      <c r="AC69" s="809">
        <v>0</v>
      </c>
      <c r="AD69" s="809">
        <v>0</v>
      </c>
      <c r="AE69" s="809">
        <v>0</v>
      </c>
      <c r="AF69" s="809">
        <v>0</v>
      </c>
      <c r="AG69" s="809">
        <v>0</v>
      </c>
      <c r="AH69" s="809">
        <v>0</v>
      </c>
      <c r="AI69" s="809">
        <v>0</v>
      </c>
      <c r="AJ69" s="809">
        <v>0</v>
      </c>
      <c r="AK69" s="809">
        <v>0</v>
      </c>
      <c r="AL69" s="809">
        <v>0</v>
      </c>
      <c r="AM69" s="809">
        <v>0</v>
      </c>
      <c r="AN69" s="809">
        <v>0</v>
      </c>
      <c r="AO69" s="456"/>
      <c r="AP69" s="456"/>
      <c r="AQ69" s="456"/>
      <c r="AR69" s="456"/>
      <c r="AS69" s="456"/>
      <c r="AT69" s="456"/>
      <c r="AU69" s="456"/>
    </row>
    <row r="70" spans="1:47" ht="12" customHeight="1">
      <c r="A70" s="808" t="s">
        <v>651</v>
      </c>
      <c r="B70" s="1438" t="s">
        <v>807</v>
      </c>
      <c r="C70" s="1326"/>
      <c r="D70" s="805" t="s">
        <v>653</v>
      </c>
      <c r="E70" s="809">
        <v>207</v>
      </c>
      <c r="F70" s="809">
        <v>2</v>
      </c>
      <c r="G70" s="809">
        <v>207</v>
      </c>
      <c r="H70" s="809">
        <v>0</v>
      </c>
      <c r="I70" s="809">
        <v>31</v>
      </c>
      <c r="J70" s="809">
        <v>1176</v>
      </c>
      <c r="K70" s="809">
        <v>0</v>
      </c>
      <c r="L70" s="809">
        <v>6</v>
      </c>
      <c r="M70" s="809">
        <v>207</v>
      </c>
      <c r="N70" s="809">
        <v>6</v>
      </c>
      <c r="O70" s="809">
        <v>198</v>
      </c>
      <c r="P70" s="809">
        <v>7</v>
      </c>
      <c r="Q70" s="809">
        <v>251</v>
      </c>
      <c r="R70" s="809">
        <v>6</v>
      </c>
      <c r="S70" s="809">
        <v>251</v>
      </c>
      <c r="T70" s="809">
        <v>6</v>
      </c>
      <c r="U70" s="809">
        <v>269</v>
      </c>
      <c r="V70" s="809">
        <v>0</v>
      </c>
      <c r="W70" s="809">
        <v>0</v>
      </c>
      <c r="X70" s="809">
        <v>283</v>
      </c>
      <c r="Y70" s="809"/>
      <c r="Z70" s="809">
        <v>175</v>
      </c>
      <c r="AA70" s="809">
        <v>0</v>
      </c>
      <c r="AB70" s="809">
        <v>30</v>
      </c>
      <c r="AC70" s="809">
        <f>SUM(AF70,AH70,AJ70,AL70,AN70)</f>
        <v>1082</v>
      </c>
      <c r="AD70" s="809">
        <v>12</v>
      </c>
      <c r="AE70" s="809">
        <v>5</v>
      </c>
      <c r="AF70" s="809">
        <v>175</v>
      </c>
      <c r="AG70" s="809">
        <v>6</v>
      </c>
      <c r="AH70" s="809">
        <v>207</v>
      </c>
      <c r="AI70" s="809">
        <v>6</v>
      </c>
      <c r="AJ70" s="809">
        <v>198</v>
      </c>
      <c r="AK70" s="809">
        <v>7</v>
      </c>
      <c r="AL70" s="809">
        <v>251</v>
      </c>
      <c r="AM70" s="809">
        <v>6</v>
      </c>
      <c r="AN70" s="809">
        <v>251</v>
      </c>
      <c r="AO70" s="472"/>
      <c r="AP70" s="472"/>
      <c r="AQ70" s="472"/>
      <c r="AR70" s="472"/>
      <c r="AS70" s="472"/>
      <c r="AT70" s="472"/>
      <c r="AU70" s="472"/>
    </row>
    <row r="71" spans="1:47" ht="12" customHeight="1">
      <c r="A71" s="805"/>
      <c r="B71" s="68">
        <v>1</v>
      </c>
      <c r="C71" s="68" t="s">
        <v>58</v>
      </c>
      <c r="D71" s="805"/>
      <c r="E71" s="809">
        <v>207</v>
      </c>
      <c r="F71" s="809">
        <v>2</v>
      </c>
      <c r="G71" s="809">
        <v>207</v>
      </c>
      <c r="H71" s="809">
        <v>0</v>
      </c>
      <c r="I71" s="809">
        <v>31</v>
      </c>
      <c r="J71" s="809">
        <v>1176</v>
      </c>
      <c r="K71" s="809">
        <v>0</v>
      </c>
      <c r="L71" s="809">
        <v>6</v>
      </c>
      <c r="M71" s="809">
        <v>207</v>
      </c>
      <c r="N71" s="809">
        <v>6</v>
      </c>
      <c r="O71" s="809">
        <v>198</v>
      </c>
      <c r="P71" s="809">
        <v>7</v>
      </c>
      <c r="Q71" s="809">
        <v>251</v>
      </c>
      <c r="R71" s="809">
        <v>6</v>
      </c>
      <c r="S71" s="809">
        <v>251</v>
      </c>
      <c r="T71" s="809">
        <v>6</v>
      </c>
      <c r="U71" s="809">
        <v>269</v>
      </c>
      <c r="V71" s="809">
        <v>0</v>
      </c>
      <c r="W71" s="809">
        <v>0</v>
      </c>
      <c r="X71" s="809">
        <v>238</v>
      </c>
      <c r="Y71" s="809">
        <v>0</v>
      </c>
      <c r="Z71" s="809">
        <v>175</v>
      </c>
      <c r="AA71" s="809">
        <v>0</v>
      </c>
      <c r="AB71" s="809">
        <v>30</v>
      </c>
      <c r="AC71" s="809">
        <f>AF71+AH71+AJ71+AL71+AN71</f>
        <v>1082</v>
      </c>
      <c r="AD71" s="809">
        <v>12</v>
      </c>
      <c r="AE71" s="809">
        <v>5</v>
      </c>
      <c r="AF71" s="809">
        <v>175</v>
      </c>
      <c r="AG71" s="809">
        <v>6</v>
      </c>
      <c r="AH71" s="809">
        <v>207</v>
      </c>
      <c r="AI71" s="809">
        <v>6</v>
      </c>
      <c r="AJ71" s="809">
        <v>198</v>
      </c>
      <c r="AK71" s="809">
        <v>7</v>
      </c>
      <c r="AL71" s="809">
        <v>251</v>
      </c>
      <c r="AM71" s="809">
        <v>6</v>
      </c>
      <c r="AN71" s="809">
        <v>251</v>
      </c>
      <c r="AO71" s="456"/>
      <c r="AP71" s="456"/>
      <c r="AQ71" s="456"/>
      <c r="AR71" s="456"/>
      <c r="AS71" s="456"/>
      <c r="AT71" s="456"/>
      <c r="AU71" s="456"/>
    </row>
    <row r="72" spans="1:47" ht="12" customHeight="1">
      <c r="A72" s="805"/>
      <c r="B72" s="68"/>
      <c r="C72" s="68"/>
      <c r="D72" s="805"/>
      <c r="E72" s="809">
        <v>0</v>
      </c>
      <c r="F72" s="809">
        <v>0</v>
      </c>
      <c r="G72" s="809">
        <v>0</v>
      </c>
      <c r="H72" s="809">
        <v>0</v>
      </c>
      <c r="I72" s="809">
        <v>0</v>
      </c>
      <c r="J72" s="809">
        <v>0</v>
      </c>
      <c r="K72" s="809">
        <v>0</v>
      </c>
      <c r="L72" s="809">
        <v>0</v>
      </c>
      <c r="M72" s="809">
        <v>0</v>
      </c>
      <c r="N72" s="809">
        <v>0</v>
      </c>
      <c r="O72" s="809">
        <v>0</v>
      </c>
      <c r="P72" s="809">
        <v>0</v>
      </c>
      <c r="Q72" s="809">
        <v>0</v>
      </c>
      <c r="R72" s="809">
        <v>0</v>
      </c>
      <c r="S72" s="809">
        <v>0</v>
      </c>
      <c r="T72" s="809">
        <v>0</v>
      </c>
      <c r="U72" s="809">
        <v>0</v>
      </c>
      <c r="V72" s="809">
        <v>0</v>
      </c>
      <c r="W72" s="809">
        <v>0</v>
      </c>
      <c r="X72" s="809">
        <v>0</v>
      </c>
      <c r="Y72" s="809">
        <v>0</v>
      </c>
      <c r="Z72" s="809">
        <v>0</v>
      </c>
      <c r="AA72" s="809">
        <v>0</v>
      </c>
      <c r="AB72" s="809">
        <v>0</v>
      </c>
      <c r="AC72" s="809">
        <v>0</v>
      </c>
      <c r="AD72" s="809">
        <v>0</v>
      </c>
      <c r="AE72" s="809">
        <v>0</v>
      </c>
      <c r="AF72" s="809">
        <v>0</v>
      </c>
      <c r="AG72" s="809">
        <v>0</v>
      </c>
      <c r="AH72" s="809">
        <v>0</v>
      </c>
      <c r="AI72" s="809">
        <v>0</v>
      </c>
      <c r="AJ72" s="809">
        <v>0</v>
      </c>
      <c r="AK72" s="809">
        <v>0</v>
      </c>
      <c r="AL72" s="809">
        <v>0</v>
      </c>
      <c r="AM72" s="809">
        <v>0</v>
      </c>
      <c r="AN72" s="809">
        <v>0</v>
      </c>
      <c r="AO72" s="456"/>
      <c r="AP72" s="456"/>
      <c r="AQ72" s="456"/>
      <c r="AR72" s="456"/>
      <c r="AS72" s="456"/>
      <c r="AT72" s="456"/>
      <c r="AU72" s="456"/>
    </row>
    <row r="73" spans="1:47" ht="12" customHeight="1">
      <c r="A73" s="805"/>
      <c r="B73" s="68"/>
      <c r="C73" s="68"/>
      <c r="D73" s="805"/>
      <c r="E73" s="809"/>
      <c r="F73" s="809"/>
      <c r="G73" s="809"/>
      <c r="H73" s="809"/>
      <c r="I73" s="809">
        <v>0</v>
      </c>
      <c r="J73" s="809">
        <v>0</v>
      </c>
      <c r="K73" s="809"/>
      <c r="L73" s="809"/>
      <c r="M73" s="809"/>
      <c r="N73" s="809"/>
      <c r="O73" s="809"/>
      <c r="P73" s="809"/>
      <c r="Q73" s="809"/>
      <c r="R73" s="809"/>
      <c r="S73" s="809"/>
      <c r="T73" s="809"/>
      <c r="U73" s="809"/>
      <c r="V73" s="809"/>
      <c r="W73" s="809"/>
      <c r="X73" s="809"/>
      <c r="Y73" s="809"/>
      <c r="Z73" s="809"/>
      <c r="AA73" s="809"/>
      <c r="AB73" s="809">
        <v>0</v>
      </c>
      <c r="AC73" s="809">
        <v>0</v>
      </c>
      <c r="AD73" s="809"/>
      <c r="AE73" s="809"/>
      <c r="AF73" s="809"/>
      <c r="AG73" s="809"/>
      <c r="AH73" s="809"/>
      <c r="AI73" s="809"/>
      <c r="AJ73" s="809"/>
      <c r="AK73" s="809"/>
      <c r="AL73" s="809"/>
      <c r="AM73" s="809"/>
      <c r="AN73" s="809"/>
      <c r="AO73" s="456"/>
      <c r="AP73" s="456"/>
      <c r="AQ73" s="456"/>
      <c r="AR73" s="456"/>
      <c r="AS73" s="456"/>
      <c r="AT73" s="456"/>
      <c r="AU73" s="456"/>
    </row>
    <row r="74" spans="1:47" ht="12" customHeight="1">
      <c r="A74" s="805"/>
      <c r="B74" s="68"/>
      <c r="C74" s="68"/>
      <c r="D74" s="805"/>
      <c r="E74" s="809"/>
      <c r="F74" s="809"/>
      <c r="G74" s="809"/>
      <c r="H74" s="809"/>
      <c r="I74" s="809">
        <v>0</v>
      </c>
      <c r="J74" s="809">
        <v>0</v>
      </c>
      <c r="K74" s="809"/>
      <c r="L74" s="809"/>
      <c r="M74" s="809"/>
      <c r="N74" s="809"/>
      <c r="O74" s="809"/>
      <c r="P74" s="809"/>
      <c r="Q74" s="809"/>
      <c r="R74" s="809"/>
      <c r="S74" s="809"/>
      <c r="T74" s="809"/>
      <c r="U74" s="809"/>
      <c r="V74" s="809"/>
      <c r="W74" s="809"/>
      <c r="X74" s="809"/>
      <c r="Y74" s="809"/>
      <c r="Z74" s="809"/>
      <c r="AA74" s="809"/>
      <c r="AB74" s="809">
        <v>0</v>
      </c>
      <c r="AC74" s="809">
        <v>0</v>
      </c>
      <c r="AD74" s="809"/>
      <c r="AE74" s="809"/>
      <c r="AF74" s="809"/>
      <c r="AG74" s="809"/>
      <c r="AH74" s="809"/>
      <c r="AI74" s="809"/>
      <c r="AJ74" s="809"/>
      <c r="AK74" s="809"/>
      <c r="AL74" s="809"/>
      <c r="AM74" s="809"/>
      <c r="AN74" s="809"/>
      <c r="AO74" s="456"/>
      <c r="AP74" s="456"/>
      <c r="AQ74" s="456"/>
      <c r="AR74" s="456"/>
      <c r="AS74" s="456"/>
      <c r="AT74" s="456"/>
      <c r="AU74" s="456"/>
    </row>
    <row r="75" spans="1:47" ht="12" customHeight="1">
      <c r="A75" s="808" t="s">
        <v>651</v>
      </c>
      <c r="B75" s="1438" t="s">
        <v>808</v>
      </c>
      <c r="C75" s="1326"/>
      <c r="D75" s="805" t="s">
        <v>653</v>
      </c>
      <c r="E75" s="809">
        <v>200</v>
      </c>
      <c r="F75" s="809">
        <v>0</v>
      </c>
      <c r="G75" s="809">
        <v>200</v>
      </c>
      <c r="H75" s="809">
        <v>0</v>
      </c>
      <c r="I75" s="809">
        <v>36</v>
      </c>
      <c r="J75" s="809">
        <v>1225</v>
      </c>
      <c r="K75" s="809">
        <v>0</v>
      </c>
      <c r="L75" s="809">
        <v>6</v>
      </c>
      <c r="M75" s="809">
        <v>200</v>
      </c>
      <c r="N75" s="809">
        <v>6</v>
      </c>
      <c r="O75" s="809">
        <v>202</v>
      </c>
      <c r="P75" s="809">
        <v>8</v>
      </c>
      <c r="Q75" s="809">
        <v>274</v>
      </c>
      <c r="R75" s="809">
        <v>8</v>
      </c>
      <c r="S75" s="809">
        <v>274</v>
      </c>
      <c r="T75" s="809">
        <v>8</v>
      </c>
      <c r="U75" s="809">
        <v>275</v>
      </c>
      <c r="V75" s="809">
        <v>0</v>
      </c>
      <c r="W75" s="809">
        <v>0</v>
      </c>
      <c r="X75" s="809">
        <v>210</v>
      </c>
      <c r="Y75" s="809"/>
      <c r="Z75" s="809">
        <v>210</v>
      </c>
      <c r="AA75" s="809">
        <v>0</v>
      </c>
      <c r="AB75" s="809">
        <v>35</v>
      </c>
      <c r="AC75" s="809">
        <f>SUM(AF75,AH75,AJ75,AL75,AN75)</f>
        <v>1160</v>
      </c>
      <c r="AD75" s="809">
        <v>0</v>
      </c>
      <c r="AE75" s="809">
        <v>7</v>
      </c>
      <c r="AF75" s="809">
        <v>210</v>
      </c>
      <c r="AG75" s="809">
        <v>6</v>
      </c>
      <c r="AH75" s="809">
        <v>200</v>
      </c>
      <c r="AI75" s="809">
        <v>6</v>
      </c>
      <c r="AJ75" s="809">
        <v>202</v>
      </c>
      <c r="AK75" s="809">
        <v>8</v>
      </c>
      <c r="AL75" s="809">
        <v>274</v>
      </c>
      <c r="AM75" s="809">
        <v>8</v>
      </c>
      <c r="AN75" s="809">
        <v>274</v>
      </c>
      <c r="AO75" s="472"/>
      <c r="AP75" s="472"/>
      <c r="AQ75" s="472"/>
      <c r="AR75" s="472"/>
      <c r="AS75" s="472"/>
      <c r="AT75" s="472"/>
      <c r="AU75" s="472"/>
    </row>
    <row r="76" spans="1:47" ht="12" customHeight="1">
      <c r="A76" s="805"/>
      <c r="B76" s="68">
        <v>1</v>
      </c>
      <c r="C76" s="68" t="s">
        <v>58</v>
      </c>
      <c r="D76" s="805"/>
      <c r="E76" s="809">
        <v>0</v>
      </c>
      <c r="F76" s="809">
        <v>0</v>
      </c>
      <c r="G76" s="809">
        <v>200</v>
      </c>
      <c r="H76" s="809">
        <v>0</v>
      </c>
      <c r="I76" s="809">
        <v>36</v>
      </c>
      <c r="J76" s="809">
        <v>1225</v>
      </c>
      <c r="K76" s="809"/>
      <c r="L76" s="809">
        <v>6</v>
      </c>
      <c r="M76" s="809">
        <v>200</v>
      </c>
      <c r="N76" s="809">
        <v>6</v>
      </c>
      <c r="O76" s="809">
        <v>202</v>
      </c>
      <c r="P76" s="809">
        <v>8</v>
      </c>
      <c r="Q76" s="809">
        <v>274</v>
      </c>
      <c r="R76" s="809">
        <v>8</v>
      </c>
      <c r="S76" s="809">
        <v>274</v>
      </c>
      <c r="T76" s="809">
        <v>8</v>
      </c>
      <c r="U76" s="809">
        <v>275</v>
      </c>
      <c r="V76" s="809">
        <v>0</v>
      </c>
      <c r="W76" s="809">
        <v>0</v>
      </c>
      <c r="X76" s="809">
        <v>0</v>
      </c>
      <c r="Y76" s="809">
        <v>0</v>
      </c>
      <c r="Z76" s="809">
        <v>210</v>
      </c>
      <c r="AA76" s="809">
        <v>0</v>
      </c>
      <c r="AB76" s="809">
        <v>35</v>
      </c>
      <c r="AC76" s="809">
        <f>AF76+AH76+AJ76+AL76+AN76</f>
        <v>1160</v>
      </c>
      <c r="AD76" s="809">
        <v>0</v>
      </c>
      <c r="AE76" s="809">
        <v>7</v>
      </c>
      <c r="AF76" s="809">
        <v>210</v>
      </c>
      <c r="AG76" s="809">
        <v>6</v>
      </c>
      <c r="AH76" s="809">
        <v>200</v>
      </c>
      <c r="AI76" s="809">
        <v>6</v>
      </c>
      <c r="AJ76" s="809">
        <v>202</v>
      </c>
      <c r="AK76" s="809">
        <v>8</v>
      </c>
      <c r="AL76" s="809">
        <v>274</v>
      </c>
      <c r="AM76" s="809">
        <v>8</v>
      </c>
      <c r="AN76" s="809">
        <v>274</v>
      </c>
      <c r="AO76" s="456"/>
      <c r="AP76" s="456"/>
      <c r="AQ76" s="456"/>
      <c r="AR76" s="456"/>
      <c r="AS76" s="456"/>
      <c r="AT76" s="456"/>
      <c r="AU76" s="456"/>
    </row>
    <row r="77" spans="1:47" ht="12" customHeight="1">
      <c r="A77" s="805"/>
      <c r="B77" s="68"/>
      <c r="C77" s="68"/>
      <c r="D77" s="805"/>
      <c r="E77" s="809">
        <v>0</v>
      </c>
      <c r="F77" s="809">
        <v>0</v>
      </c>
      <c r="G77" s="809">
        <v>0</v>
      </c>
      <c r="H77" s="809">
        <v>0</v>
      </c>
      <c r="I77" s="809">
        <v>0</v>
      </c>
      <c r="J77" s="809">
        <v>0</v>
      </c>
      <c r="K77" s="809"/>
      <c r="L77" s="809"/>
      <c r="M77" s="809"/>
      <c r="N77" s="809"/>
      <c r="O77" s="809"/>
      <c r="P77" s="809"/>
      <c r="Q77" s="809"/>
      <c r="R77" s="809"/>
      <c r="S77" s="809"/>
      <c r="T77" s="809"/>
      <c r="U77" s="809"/>
      <c r="V77" s="809">
        <v>0</v>
      </c>
      <c r="W77" s="809">
        <v>0</v>
      </c>
      <c r="X77" s="809">
        <v>0</v>
      </c>
      <c r="Y77" s="809">
        <v>0</v>
      </c>
      <c r="Z77" s="809">
        <v>0</v>
      </c>
      <c r="AA77" s="809">
        <v>0</v>
      </c>
      <c r="AB77" s="809">
        <v>0</v>
      </c>
      <c r="AC77" s="809">
        <v>0</v>
      </c>
      <c r="AD77" s="809">
        <v>0</v>
      </c>
      <c r="AE77" s="809">
        <v>0</v>
      </c>
      <c r="AF77" s="809">
        <v>0</v>
      </c>
      <c r="AG77" s="809">
        <v>0</v>
      </c>
      <c r="AH77" s="809">
        <v>0</v>
      </c>
      <c r="AI77" s="809">
        <v>0</v>
      </c>
      <c r="AJ77" s="809">
        <v>0</v>
      </c>
      <c r="AK77" s="809">
        <v>0</v>
      </c>
      <c r="AL77" s="809">
        <v>0</v>
      </c>
      <c r="AM77" s="809">
        <v>0</v>
      </c>
      <c r="AN77" s="809">
        <v>0</v>
      </c>
      <c r="AO77" s="456"/>
      <c r="AP77" s="456"/>
      <c r="AQ77" s="456"/>
      <c r="AR77" s="456"/>
      <c r="AS77" s="456"/>
      <c r="AT77" s="456"/>
      <c r="AU77" s="456"/>
    </row>
    <row r="78" spans="1:47" ht="12" customHeight="1">
      <c r="A78" s="808" t="s">
        <v>651</v>
      </c>
      <c r="B78" s="1438" t="s">
        <v>809</v>
      </c>
      <c r="C78" s="1326"/>
      <c r="D78" s="805" t="s">
        <v>653</v>
      </c>
      <c r="E78" s="809">
        <v>210</v>
      </c>
      <c r="F78" s="809">
        <v>0</v>
      </c>
      <c r="G78" s="809">
        <v>134</v>
      </c>
      <c r="H78" s="809">
        <v>0</v>
      </c>
      <c r="I78" s="809">
        <v>19</v>
      </c>
      <c r="J78" s="809">
        <v>678</v>
      </c>
      <c r="K78" s="809">
        <v>14</v>
      </c>
      <c r="L78" s="809">
        <v>4</v>
      </c>
      <c r="M78" s="809">
        <v>134</v>
      </c>
      <c r="N78" s="809">
        <v>4</v>
      </c>
      <c r="O78" s="809">
        <v>139</v>
      </c>
      <c r="P78" s="809">
        <v>4</v>
      </c>
      <c r="Q78" s="809">
        <v>152</v>
      </c>
      <c r="R78" s="809">
        <v>4</v>
      </c>
      <c r="S78" s="809">
        <v>131</v>
      </c>
      <c r="T78" s="809">
        <v>3</v>
      </c>
      <c r="U78" s="809">
        <v>122</v>
      </c>
      <c r="V78" s="809">
        <v>0</v>
      </c>
      <c r="W78" s="809">
        <v>0</v>
      </c>
      <c r="X78" s="809">
        <v>210</v>
      </c>
      <c r="Y78" s="809"/>
      <c r="Z78" s="809">
        <v>160</v>
      </c>
      <c r="AA78" s="809">
        <v>4</v>
      </c>
      <c r="AB78" s="809">
        <v>20</v>
      </c>
      <c r="AC78" s="809">
        <f>SUM(AF78,AH78,AJ78,AL78,AN78)</f>
        <v>716</v>
      </c>
      <c r="AD78" s="809">
        <v>14</v>
      </c>
      <c r="AE78" s="809">
        <v>4</v>
      </c>
      <c r="AF78" s="809">
        <v>160</v>
      </c>
      <c r="AG78" s="809">
        <v>4</v>
      </c>
      <c r="AH78" s="809">
        <v>134</v>
      </c>
      <c r="AI78" s="809">
        <v>4</v>
      </c>
      <c r="AJ78" s="809">
        <v>139</v>
      </c>
      <c r="AK78" s="809">
        <v>4</v>
      </c>
      <c r="AL78" s="809">
        <v>152</v>
      </c>
      <c r="AM78" s="809">
        <v>4</v>
      </c>
      <c r="AN78" s="809">
        <v>131</v>
      </c>
      <c r="AO78" s="472"/>
      <c r="AP78" s="472"/>
      <c r="AQ78" s="472"/>
      <c r="AR78" s="472"/>
      <c r="AS78" s="472"/>
      <c r="AT78" s="472"/>
      <c r="AU78" s="472"/>
    </row>
    <row r="79" spans="1:47" ht="12" customHeight="1">
      <c r="A79" s="805"/>
      <c r="B79" s="68">
        <v>1</v>
      </c>
      <c r="C79" s="68" t="s">
        <v>58</v>
      </c>
      <c r="D79" s="805"/>
      <c r="E79" s="809"/>
      <c r="F79" s="809">
        <v>0</v>
      </c>
      <c r="G79" s="809">
        <v>134</v>
      </c>
      <c r="H79" s="809">
        <v>0</v>
      </c>
      <c r="I79" s="809">
        <v>19</v>
      </c>
      <c r="J79" s="809">
        <v>678</v>
      </c>
      <c r="K79" s="809">
        <v>14</v>
      </c>
      <c r="L79" s="809">
        <v>4</v>
      </c>
      <c r="M79" s="809">
        <v>134</v>
      </c>
      <c r="N79" s="809">
        <v>4</v>
      </c>
      <c r="O79" s="809">
        <v>139</v>
      </c>
      <c r="P79" s="809">
        <v>4</v>
      </c>
      <c r="Q79" s="809">
        <v>152</v>
      </c>
      <c r="R79" s="809">
        <v>4</v>
      </c>
      <c r="S79" s="809">
        <v>131</v>
      </c>
      <c r="T79" s="809">
        <v>3</v>
      </c>
      <c r="U79" s="809">
        <v>122</v>
      </c>
      <c r="V79" s="809">
        <v>0</v>
      </c>
      <c r="W79" s="809">
        <v>0</v>
      </c>
      <c r="X79" s="809">
        <v>210</v>
      </c>
      <c r="Y79" s="809">
        <v>0</v>
      </c>
      <c r="Z79" s="809">
        <v>160</v>
      </c>
      <c r="AA79" s="809">
        <v>4</v>
      </c>
      <c r="AB79" s="809">
        <v>20</v>
      </c>
      <c r="AC79" s="809">
        <f>AF79+AH79+AJ79+AL79+AN79</f>
        <v>716</v>
      </c>
      <c r="AD79" s="809">
        <v>14</v>
      </c>
      <c r="AE79" s="809">
        <v>4</v>
      </c>
      <c r="AF79" s="809">
        <v>160</v>
      </c>
      <c r="AG79" s="809">
        <v>4</v>
      </c>
      <c r="AH79" s="809">
        <v>134</v>
      </c>
      <c r="AI79" s="809">
        <v>4</v>
      </c>
      <c r="AJ79" s="809">
        <v>139</v>
      </c>
      <c r="AK79" s="809">
        <v>4</v>
      </c>
      <c r="AL79" s="809">
        <v>152</v>
      </c>
      <c r="AM79" s="809">
        <v>4</v>
      </c>
      <c r="AN79" s="809">
        <v>131</v>
      </c>
      <c r="AO79" s="456"/>
      <c r="AP79" s="456"/>
      <c r="AQ79" s="456"/>
      <c r="AR79" s="456"/>
      <c r="AS79" s="456"/>
      <c r="AT79" s="456"/>
      <c r="AU79" s="456"/>
    </row>
    <row r="80" spans="1:47" ht="12" customHeight="1">
      <c r="A80" s="805"/>
      <c r="B80" s="68"/>
      <c r="C80" s="68"/>
      <c r="D80" s="805"/>
      <c r="E80" s="809">
        <v>0</v>
      </c>
      <c r="F80" s="809">
        <v>0</v>
      </c>
      <c r="G80" s="809">
        <v>0</v>
      </c>
      <c r="H80" s="809">
        <v>0</v>
      </c>
      <c r="I80" s="809">
        <v>0</v>
      </c>
      <c r="J80" s="809">
        <v>0</v>
      </c>
      <c r="K80" s="809">
        <v>0</v>
      </c>
      <c r="L80" s="809">
        <v>0</v>
      </c>
      <c r="M80" s="809">
        <v>0</v>
      </c>
      <c r="N80" s="809">
        <v>0</v>
      </c>
      <c r="O80" s="809">
        <v>0</v>
      </c>
      <c r="P80" s="809">
        <v>0</v>
      </c>
      <c r="Q80" s="809">
        <v>0</v>
      </c>
      <c r="R80" s="809">
        <v>0</v>
      </c>
      <c r="S80" s="809">
        <v>0</v>
      </c>
      <c r="T80" s="809">
        <v>0</v>
      </c>
      <c r="U80" s="809">
        <v>0</v>
      </c>
      <c r="V80" s="809">
        <v>0</v>
      </c>
      <c r="W80" s="809">
        <v>0</v>
      </c>
      <c r="X80" s="809">
        <v>0</v>
      </c>
      <c r="Y80" s="809">
        <v>0</v>
      </c>
      <c r="Z80" s="809">
        <v>0</v>
      </c>
      <c r="AA80" s="809">
        <v>0</v>
      </c>
      <c r="AB80" s="809">
        <v>0</v>
      </c>
      <c r="AC80" s="809">
        <v>0</v>
      </c>
      <c r="AD80" s="809">
        <v>0</v>
      </c>
      <c r="AE80" s="809">
        <v>0</v>
      </c>
      <c r="AF80" s="809">
        <v>0</v>
      </c>
      <c r="AG80" s="809">
        <v>0</v>
      </c>
      <c r="AH80" s="809">
        <v>0</v>
      </c>
      <c r="AI80" s="809">
        <v>0</v>
      </c>
      <c r="AJ80" s="809">
        <v>0</v>
      </c>
      <c r="AK80" s="809">
        <v>0</v>
      </c>
      <c r="AL80" s="809">
        <v>0</v>
      </c>
      <c r="AM80" s="809">
        <v>0</v>
      </c>
      <c r="AN80" s="809">
        <v>0</v>
      </c>
      <c r="AO80" s="456"/>
      <c r="AP80" s="456"/>
      <c r="AQ80" s="456"/>
      <c r="AR80" s="456"/>
      <c r="AS80" s="456"/>
      <c r="AT80" s="456"/>
      <c r="AU80" s="456"/>
    </row>
    <row r="81" spans="1:47" ht="12" customHeight="1">
      <c r="A81" s="808" t="s">
        <v>651</v>
      </c>
      <c r="B81" s="1438" t="s">
        <v>810</v>
      </c>
      <c r="C81" s="1326"/>
      <c r="D81" s="805" t="s">
        <v>653</v>
      </c>
      <c r="E81" s="809">
        <v>40</v>
      </c>
      <c r="F81" s="809">
        <v>0</v>
      </c>
      <c r="G81" s="809">
        <v>29</v>
      </c>
      <c r="H81" s="809">
        <v>0</v>
      </c>
      <c r="I81" s="809">
        <v>6</v>
      </c>
      <c r="J81" s="809">
        <v>194</v>
      </c>
      <c r="K81" s="809">
        <v>2</v>
      </c>
      <c r="L81" s="809">
        <v>1</v>
      </c>
      <c r="M81" s="809">
        <v>29</v>
      </c>
      <c r="N81" s="809">
        <v>1</v>
      </c>
      <c r="O81" s="809">
        <v>30</v>
      </c>
      <c r="P81" s="809">
        <v>1</v>
      </c>
      <c r="Q81" s="809">
        <v>48</v>
      </c>
      <c r="R81" s="809">
        <v>2</v>
      </c>
      <c r="S81" s="809">
        <v>48</v>
      </c>
      <c r="T81" s="809">
        <v>1</v>
      </c>
      <c r="U81" s="809">
        <v>39</v>
      </c>
      <c r="V81" s="809">
        <v>0</v>
      </c>
      <c r="W81" s="809">
        <v>0</v>
      </c>
      <c r="X81" s="809">
        <v>49</v>
      </c>
      <c r="Y81" s="809"/>
      <c r="Z81" s="809">
        <v>35</v>
      </c>
      <c r="AA81" s="809">
        <v>0</v>
      </c>
      <c r="AB81" s="809">
        <v>7</v>
      </c>
      <c r="AC81" s="809">
        <f>SUM(AF81,AH81,AJ81,AL81,AN81)</f>
        <v>190</v>
      </c>
      <c r="AD81" s="809">
        <v>2</v>
      </c>
      <c r="AE81" s="809">
        <v>1</v>
      </c>
      <c r="AF81" s="809">
        <v>35</v>
      </c>
      <c r="AG81" s="809">
        <v>1</v>
      </c>
      <c r="AH81" s="809">
        <v>29</v>
      </c>
      <c r="AI81" s="809">
        <v>1</v>
      </c>
      <c r="AJ81" s="809">
        <v>30</v>
      </c>
      <c r="AK81" s="809">
        <v>2</v>
      </c>
      <c r="AL81" s="809">
        <v>48</v>
      </c>
      <c r="AM81" s="809">
        <v>2</v>
      </c>
      <c r="AN81" s="809">
        <v>48</v>
      </c>
      <c r="AO81" s="472"/>
      <c r="AP81" s="472"/>
      <c r="AQ81" s="472"/>
      <c r="AR81" s="472"/>
      <c r="AS81" s="472"/>
      <c r="AT81" s="472"/>
      <c r="AU81" s="472"/>
    </row>
    <row r="82" spans="1:47" ht="12" customHeight="1">
      <c r="A82" s="805"/>
      <c r="B82" s="68">
        <v>1</v>
      </c>
      <c r="C82" s="68" t="s">
        <v>58</v>
      </c>
      <c r="D82" s="805"/>
      <c r="E82" s="809">
        <v>40</v>
      </c>
      <c r="F82" s="809">
        <v>0</v>
      </c>
      <c r="G82" s="809">
        <v>29</v>
      </c>
      <c r="H82" s="809">
        <v>0</v>
      </c>
      <c r="I82" s="809">
        <v>6</v>
      </c>
      <c r="J82" s="809">
        <v>194</v>
      </c>
      <c r="K82" s="809">
        <v>2</v>
      </c>
      <c r="L82" s="809">
        <v>1</v>
      </c>
      <c r="M82" s="809">
        <v>29</v>
      </c>
      <c r="N82" s="809">
        <v>1</v>
      </c>
      <c r="O82" s="809">
        <v>30</v>
      </c>
      <c r="P82" s="809">
        <v>1</v>
      </c>
      <c r="Q82" s="809">
        <v>48</v>
      </c>
      <c r="R82" s="809">
        <v>2</v>
      </c>
      <c r="S82" s="809">
        <v>48</v>
      </c>
      <c r="T82" s="809">
        <v>1</v>
      </c>
      <c r="U82" s="809">
        <v>39</v>
      </c>
      <c r="V82" s="809">
        <v>0</v>
      </c>
      <c r="W82" s="809">
        <v>0</v>
      </c>
      <c r="X82" s="809">
        <v>49</v>
      </c>
      <c r="Y82" s="809">
        <v>0</v>
      </c>
      <c r="Z82" s="809">
        <v>35</v>
      </c>
      <c r="AA82" s="809">
        <v>0</v>
      </c>
      <c r="AB82" s="809">
        <v>7</v>
      </c>
      <c r="AC82" s="809">
        <f>AF82+AH82+AJ82+AL82+AN82</f>
        <v>190</v>
      </c>
      <c r="AD82" s="809">
        <v>2</v>
      </c>
      <c r="AE82" s="809">
        <v>1</v>
      </c>
      <c r="AF82" s="809">
        <v>35</v>
      </c>
      <c r="AG82" s="809">
        <v>1</v>
      </c>
      <c r="AH82" s="809">
        <v>29</v>
      </c>
      <c r="AI82" s="809">
        <v>1</v>
      </c>
      <c r="AJ82" s="809">
        <v>30</v>
      </c>
      <c r="AK82" s="809">
        <v>2</v>
      </c>
      <c r="AL82" s="809">
        <v>48</v>
      </c>
      <c r="AM82" s="809">
        <v>2</v>
      </c>
      <c r="AN82" s="809">
        <v>48</v>
      </c>
      <c r="AO82" s="456"/>
      <c r="AP82" s="456"/>
      <c r="AQ82" s="456"/>
      <c r="AR82" s="456"/>
      <c r="AS82" s="456"/>
      <c r="AT82" s="456"/>
      <c r="AU82" s="456"/>
    </row>
    <row r="83" spans="1:47" ht="12" customHeight="1">
      <c r="A83" s="805"/>
      <c r="B83" s="68"/>
      <c r="C83" s="68"/>
      <c r="D83" s="805"/>
      <c r="E83" s="809"/>
      <c r="F83" s="809"/>
      <c r="G83" s="809"/>
      <c r="H83" s="809"/>
      <c r="I83" s="809">
        <v>0</v>
      </c>
      <c r="J83" s="809">
        <v>0</v>
      </c>
      <c r="K83" s="809"/>
      <c r="L83" s="809"/>
      <c r="M83" s="809"/>
      <c r="N83" s="809"/>
      <c r="O83" s="809"/>
      <c r="P83" s="809"/>
      <c r="Q83" s="809"/>
      <c r="R83" s="809"/>
      <c r="S83" s="809"/>
      <c r="T83" s="809"/>
      <c r="U83" s="809"/>
      <c r="V83" s="809"/>
      <c r="W83" s="809"/>
      <c r="X83" s="809"/>
      <c r="Y83" s="809"/>
      <c r="Z83" s="809"/>
      <c r="AA83" s="809"/>
      <c r="AB83" s="809">
        <v>0</v>
      </c>
      <c r="AC83" s="809">
        <v>0</v>
      </c>
      <c r="AD83" s="809"/>
      <c r="AE83" s="809"/>
      <c r="AF83" s="809"/>
      <c r="AG83" s="809"/>
      <c r="AH83" s="809"/>
      <c r="AI83" s="809"/>
      <c r="AJ83" s="809"/>
      <c r="AK83" s="809"/>
      <c r="AL83" s="809"/>
      <c r="AM83" s="809"/>
      <c r="AN83" s="809"/>
      <c r="AO83" s="456"/>
      <c r="AP83" s="456"/>
      <c r="AQ83" s="456"/>
      <c r="AR83" s="456"/>
      <c r="AS83" s="456"/>
      <c r="AT83" s="456"/>
      <c r="AU83" s="456"/>
    </row>
    <row r="84" spans="1:47" ht="12" customHeight="1">
      <c r="A84" s="808" t="s">
        <v>651</v>
      </c>
      <c r="B84" s="1438" t="s">
        <v>811</v>
      </c>
      <c r="C84" s="1326"/>
      <c r="D84" s="805" t="s">
        <v>653</v>
      </c>
      <c r="E84" s="809">
        <v>362</v>
      </c>
      <c r="F84" s="809">
        <v>4</v>
      </c>
      <c r="G84" s="809">
        <v>332</v>
      </c>
      <c r="H84" s="809">
        <v>4</v>
      </c>
      <c r="I84" s="809">
        <v>48</v>
      </c>
      <c r="J84" s="809">
        <v>1764</v>
      </c>
      <c r="K84" s="809">
        <v>28</v>
      </c>
      <c r="L84" s="809">
        <v>10</v>
      </c>
      <c r="M84" s="809">
        <v>332</v>
      </c>
      <c r="N84" s="809">
        <v>9</v>
      </c>
      <c r="O84" s="809">
        <v>311</v>
      </c>
      <c r="P84" s="809">
        <v>9</v>
      </c>
      <c r="Q84" s="809">
        <v>353</v>
      </c>
      <c r="R84" s="809">
        <v>10</v>
      </c>
      <c r="S84" s="809">
        <v>378</v>
      </c>
      <c r="T84" s="809">
        <v>10</v>
      </c>
      <c r="U84" s="809">
        <v>390</v>
      </c>
      <c r="V84" s="809">
        <v>0</v>
      </c>
      <c r="W84" s="809">
        <v>0</v>
      </c>
      <c r="X84" s="809">
        <v>380</v>
      </c>
      <c r="Y84" s="809"/>
      <c r="Z84" s="809">
        <v>380</v>
      </c>
      <c r="AA84" s="809">
        <v>1</v>
      </c>
      <c r="AB84" s="809">
        <v>50</v>
      </c>
      <c r="AC84" s="809">
        <f>SUM(AF84,AH84,AJ84,AL84,AN84)</f>
        <v>1754</v>
      </c>
      <c r="AD84" s="809">
        <v>22</v>
      </c>
      <c r="AE84" s="809">
        <v>10</v>
      </c>
      <c r="AF84" s="809">
        <v>380</v>
      </c>
      <c r="AG84" s="809">
        <v>10</v>
      </c>
      <c r="AH84" s="809">
        <v>332</v>
      </c>
      <c r="AI84" s="809">
        <v>9</v>
      </c>
      <c r="AJ84" s="809">
        <v>311</v>
      </c>
      <c r="AK84" s="809">
        <v>10</v>
      </c>
      <c r="AL84" s="809">
        <v>353</v>
      </c>
      <c r="AM84" s="809">
        <v>11</v>
      </c>
      <c r="AN84" s="809">
        <v>378</v>
      </c>
      <c r="AO84" s="472"/>
      <c r="AP84" s="472"/>
      <c r="AQ84" s="472"/>
      <c r="AR84" s="472"/>
      <c r="AS84" s="472"/>
      <c r="AT84" s="472"/>
      <c r="AU84" s="472"/>
    </row>
    <row r="85" spans="1:47" ht="12" customHeight="1">
      <c r="A85" s="805"/>
      <c r="B85" s="68">
        <v>1</v>
      </c>
      <c r="C85" s="68" t="s">
        <v>58</v>
      </c>
      <c r="D85" s="805">
        <v>1</v>
      </c>
      <c r="E85" s="809">
        <v>362</v>
      </c>
      <c r="F85" s="809">
        <v>4</v>
      </c>
      <c r="G85" s="809">
        <v>332</v>
      </c>
      <c r="H85" s="809">
        <v>4</v>
      </c>
      <c r="I85" s="809">
        <v>48</v>
      </c>
      <c r="J85" s="809">
        <v>1764</v>
      </c>
      <c r="K85" s="809">
        <v>28</v>
      </c>
      <c r="L85" s="809">
        <v>10</v>
      </c>
      <c r="M85" s="809">
        <v>332</v>
      </c>
      <c r="N85" s="809">
        <v>9</v>
      </c>
      <c r="O85" s="809">
        <v>311</v>
      </c>
      <c r="P85" s="809">
        <v>9</v>
      </c>
      <c r="Q85" s="809">
        <v>353</v>
      </c>
      <c r="R85" s="809">
        <v>10</v>
      </c>
      <c r="S85" s="809">
        <v>378</v>
      </c>
      <c r="T85" s="809">
        <v>10</v>
      </c>
      <c r="U85" s="809">
        <v>390</v>
      </c>
      <c r="V85" s="809">
        <v>0</v>
      </c>
      <c r="W85" s="809">
        <v>0</v>
      </c>
      <c r="X85" s="809">
        <v>380</v>
      </c>
      <c r="Y85" s="809">
        <v>1</v>
      </c>
      <c r="Z85" s="809">
        <v>380</v>
      </c>
      <c r="AA85" s="809">
        <v>1</v>
      </c>
      <c r="AB85" s="809">
        <v>50</v>
      </c>
      <c r="AC85" s="809">
        <f>AF85+AH85+AJ85+AL85+AN85</f>
        <v>1754</v>
      </c>
      <c r="AD85" s="809">
        <v>22</v>
      </c>
      <c r="AE85" s="809">
        <v>10</v>
      </c>
      <c r="AF85" s="809">
        <v>380</v>
      </c>
      <c r="AG85" s="809">
        <v>10</v>
      </c>
      <c r="AH85" s="809">
        <v>332</v>
      </c>
      <c r="AI85" s="809">
        <v>9</v>
      </c>
      <c r="AJ85" s="809">
        <v>311</v>
      </c>
      <c r="AK85" s="809">
        <v>10</v>
      </c>
      <c r="AL85" s="809">
        <v>353</v>
      </c>
      <c r="AM85" s="809">
        <v>11</v>
      </c>
      <c r="AN85" s="809">
        <v>378</v>
      </c>
      <c r="AO85" s="456"/>
      <c r="AP85" s="456"/>
      <c r="AQ85" s="456"/>
      <c r="AR85" s="456"/>
      <c r="AS85" s="456"/>
      <c r="AT85" s="456"/>
      <c r="AU85" s="456"/>
    </row>
    <row r="86" spans="1:47" ht="12" customHeight="1">
      <c r="A86" s="805"/>
      <c r="B86" s="68"/>
      <c r="C86" s="68"/>
      <c r="D86" s="805"/>
      <c r="E86" s="809">
        <v>0</v>
      </c>
      <c r="F86" s="809">
        <v>0</v>
      </c>
      <c r="G86" s="809">
        <v>0</v>
      </c>
      <c r="H86" s="809">
        <v>0</v>
      </c>
      <c r="I86" s="809">
        <v>0</v>
      </c>
      <c r="J86" s="809">
        <v>0</v>
      </c>
      <c r="K86" s="809">
        <v>0</v>
      </c>
      <c r="L86" s="809">
        <v>0</v>
      </c>
      <c r="M86" s="809">
        <v>0</v>
      </c>
      <c r="N86" s="809">
        <v>0</v>
      </c>
      <c r="O86" s="809">
        <v>0</v>
      </c>
      <c r="P86" s="809">
        <v>0</v>
      </c>
      <c r="Q86" s="809">
        <v>0</v>
      </c>
      <c r="R86" s="809">
        <v>0</v>
      </c>
      <c r="S86" s="809">
        <v>0</v>
      </c>
      <c r="T86" s="809">
        <v>0</v>
      </c>
      <c r="U86" s="809">
        <v>0</v>
      </c>
      <c r="V86" s="809">
        <v>0</v>
      </c>
      <c r="W86" s="809">
        <v>0</v>
      </c>
      <c r="X86" s="809">
        <v>0</v>
      </c>
      <c r="Y86" s="809">
        <v>0</v>
      </c>
      <c r="Z86" s="809">
        <v>0</v>
      </c>
      <c r="AA86" s="809">
        <v>0</v>
      </c>
      <c r="AB86" s="809">
        <v>0</v>
      </c>
      <c r="AC86" s="809">
        <v>0</v>
      </c>
      <c r="AD86" s="809">
        <v>0</v>
      </c>
      <c r="AE86" s="809">
        <v>0</v>
      </c>
      <c r="AF86" s="809">
        <v>0</v>
      </c>
      <c r="AG86" s="809">
        <v>0</v>
      </c>
      <c r="AH86" s="809">
        <v>0</v>
      </c>
      <c r="AI86" s="809">
        <v>0</v>
      </c>
      <c r="AJ86" s="809">
        <v>0</v>
      </c>
      <c r="AK86" s="809">
        <v>0</v>
      </c>
      <c r="AL86" s="809">
        <v>0</v>
      </c>
      <c r="AM86" s="809">
        <v>0</v>
      </c>
      <c r="AN86" s="809">
        <v>0</v>
      </c>
      <c r="AO86" s="456"/>
      <c r="AP86" s="456"/>
      <c r="AQ86" s="456"/>
      <c r="AR86" s="456"/>
      <c r="AS86" s="456"/>
      <c r="AT86" s="456"/>
      <c r="AU86" s="456"/>
    </row>
    <row r="87" spans="1:47" ht="12" customHeight="1">
      <c r="A87" s="808" t="s">
        <v>651</v>
      </c>
      <c r="B87" s="1438" t="s">
        <v>812</v>
      </c>
      <c r="C87" s="1326"/>
      <c r="D87" s="805" t="s">
        <v>653</v>
      </c>
      <c r="E87" s="809">
        <v>153</v>
      </c>
      <c r="F87" s="809">
        <v>4</v>
      </c>
      <c r="G87" s="809">
        <v>147</v>
      </c>
      <c r="H87" s="809">
        <v>4</v>
      </c>
      <c r="I87" s="809">
        <v>23</v>
      </c>
      <c r="J87" s="809">
        <v>823</v>
      </c>
      <c r="K87" s="809">
        <v>24</v>
      </c>
      <c r="L87" s="809">
        <v>4</v>
      </c>
      <c r="M87" s="809">
        <v>147</v>
      </c>
      <c r="N87" s="809">
        <v>4</v>
      </c>
      <c r="O87" s="809">
        <v>139</v>
      </c>
      <c r="P87" s="809">
        <v>5</v>
      </c>
      <c r="Q87" s="809">
        <v>173</v>
      </c>
      <c r="R87" s="809">
        <v>5</v>
      </c>
      <c r="S87" s="809">
        <v>176</v>
      </c>
      <c r="T87" s="809">
        <v>5</v>
      </c>
      <c r="U87" s="809">
        <v>188</v>
      </c>
      <c r="V87" s="809">
        <v>0</v>
      </c>
      <c r="W87" s="809">
        <v>0</v>
      </c>
      <c r="X87" s="809">
        <v>156</v>
      </c>
      <c r="Y87" s="809"/>
      <c r="Z87" s="809">
        <v>153</v>
      </c>
      <c r="AA87" s="809">
        <v>5</v>
      </c>
      <c r="AB87" s="809">
        <v>22</v>
      </c>
      <c r="AC87" s="809">
        <f>SUM(AF87,AH87,AJ87,AL87,AN87)</f>
        <v>788</v>
      </c>
      <c r="AD87" s="809">
        <v>24</v>
      </c>
      <c r="AE87" s="809">
        <v>4</v>
      </c>
      <c r="AF87" s="809">
        <v>153</v>
      </c>
      <c r="AG87" s="809">
        <v>4</v>
      </c>
      <c r="AH87" s="809">
        <v>147</v>
      </c>
      <c r="AI87" s="809">
        <v>4</v>
      </c>
      <c r="AJ87" s="809">
        <v>139</v>
      </c>
      <c r="AK87" s="809">
        <v>5</v>
      </c>
      <c r="AL87" s="809">
        <v>173</v>
      </c>
      <c r="AM87" s="809">
        <v>5</v>
      </c>
      <c r="AN87" s="809">
        <v>176</v>
      </c>
      <c r="AO87" s="472"/>
      <c r="AP87" s="472"/>
      <c r="AQ87" s="472"/>
      <c r="AR87" s="472"/>
      <c r="AS87" s="472"/>
      <c r="AT87" s="472"/>
      <c r="AU87" s="472"/>
    </row>
    <row r="88" spans="1:47" ht="12" customHeight="1">
      <c r="A88" s="805"/>
      <c r="B88" s="68">
        <v>1</v>
      </c>
      <c r="C88" s="68" t="s">
        <v>58</v>
      </c>
      <c r="D88" s="805"/>
      <c r="E88" s="809">
        <v>0</v>
      </c>
      <c r="F88" s="809">
        <v>0</v>
      </c>
      <c r="G88" s="809">
        <v>147</v>
      </c>
      <c r="H88" s="809">
        <v>4</v>
      </c>
      <c r="I88" s="809">
        <v>23</v>
      </c>
      <c r="J88" s="809">
        <v>823</v>
      </c>
      <c r="K88" s="809">
        <v>24</v>
      </c>
      <c r="L88" s="809">
        <v>4</v>
      </c>
      <c r="M88" s="809">
        <v>147</v>
      </c>
      <c r="N88" s="809">
        <v>4</v>
      </c>
      <c r="O88" s="809">
        <v>139</v>
      </c>
      <c r="P88" s="809">
        <v>5</v>
      </c>
      <c r="Q88" s="809">
        <v>173</v>
      </c>
      <c r="R88" s="809">
        <v>5</v>
      </c>
      <c r="S88" s="809">
        <v>176</v>
      </c>
      <c r="T88" s="809">
        <v>5</v>
      </c>
      <c r="U88" s="809">
        <v>188</v>
      </c>
      <c r="V88" s="809">
        <v>0</v>
      </c>
      <c r="W88" s="809">
        <v>0</v>
      </c>
      <c r="X88" s="809">
        <v>0</v>
      </c>
      <c r="Y88" s="809">
        <v>0</v>
      </c>
      <c r="Z88" s="809">
        <v>153</v>
      </c>
      <c r="AA88" s="809">
        <v>5</v>
      </c>
      <c r="AB88" s="809">
        <v>22</v>
      </c>
      <c r="AC88" s="809">
        <f>AF88+AH88+AJ88+AL88+AN88</f>
        <v>788</v>
      </c>
      <c r="AD88" s="809">
        <v>24</v>
      </c>
      <c r="AE88" s="809">
        <v>4</v>
      </c>
      <c r="AF88" s="809">
        <v>153</v>
      </c>
      <c r="AG88" s="809">
        <v>4</v>
      </c>
      <c r="AH88" s="809">
        <v>147</v>
      </c>
      <c r="AI88" s="809">
        <v>4</v>
      </c>
      <c r="AJ88" s="809">
        <v>139</v>
      </c>
      <c r="AK88" s="809">
        <v>5</v>
      </c>
      <c r="AL88" s="809">
        <v>173</v>
      </c>
      <c r="AM88" s="809">
        <v>5</v>
      </c>
      <c r="AN88" s="809">
        <v>176</v>
      </c>
      <c r="AO88" s="456"/>
      <c r="AP88" s="456"/>
      <c r="AQ88" s="456"/>
      <c r="AR88" s="456"/>
      <c r="AS88" s="456"/>
      <c r="AT88" s="456"/>
      <c r="AU88" s="456"/>
    </row>
    <row r="89" spans="1:47" ht="12" customHeight="1">
      <c r="A89" s="805"/>
      <c r="B89" s="68"/>
      <c r="C89" s="68"/>
      <c r="D89" s="805"/>
      <c r="E89" s="809">
        <v>0</v>
      </c>
      <c r="F89" s="809">
        <v>0</v>
      </c>
      <c r="G89" s="809">
        <v>0</v>
      </c>
      <c r="H89" s="809">
        <v>0</v>
      </c>
      <c r="I89" s="809">
        <v>0</v>
      </c>
      <c r="J89" s="809">
        <v>0</v>
      </c>
      <c r="K89" s="809">
        <v>0</v>
      </c>
      <c r="L89" s="809">
        <v>0</v>
      </c>
      <c r="M89" s="809">
        <v>0</v>
      </c>
      <c r="N89" s="809">
        <v>0</v>
      </c>
      <c r="O89" s="809">
        <v>0</v>
      </c>
      <c r="P89" s="809">
        <v>0</v>
      </c>
      <c r="Q89" s="809">
        <v>0</v>
      </c>
      <c r="R89" s="809">
        <v>0</v>
      </c>
      <c r="S89" s="809">
        <v>0</v>
      </c>
      <c r="T89" s="809">
        <v>0</v>
      </c>
      <c r="U89" s="809">
        <v>0</v>
      </c>
      <c r="V89" s="809">
        <v>0</v>
      </c>
      <c r="W89" s="809">
        <v>0</v>
      </c>
      <c r="X89" s="809">
        <v>0</v>
      </c>
      <c r="Y89" s="809">
        <v>0</v>
      </c>
      <c r="Z89" s="809">
        <v>0</v>
      </c>
      <c r="AA89" s="809">
        <v>0</v>
      </c>
      <c r="AB89" s="809">
        <v>0</v>
      </c>
      <c r="AC89" s="809">
        <v>0</v>
      </c>
      <c r="AD89" s="809">
        <v>0</v>
      </c>
      <c r="AE89" s="809">
        <v>0</v>
      </c>
      <c r="AF89" s="809">
        <v>0</v>
      </c>
      <c r="AG89" s="809">
        <v>0</v>
      </c>
      <c r="AH89" s="809">
        <v>0</v>
      </c>
      <c r="AI89" s="809">
        <v>0</v>
      </c>
      <c r="AJ89" s="809">
        <v>0</v>
      </c>
      <c r="AK89" s="809">
        <v>0</v>
      </c>
      <c r="AL89" s="809">
        <v>0</v>
      </c>
      <c r="AM89" s="809">
        <v>0</v>
      </c>
      <c r="AN89" s="809">
        <v>0</v>
      </c>
      <c r="AO89" s="456"/>
      <c r="AP89" s="456"/>
      <c r="AQ89" s="456"/>
      <c r="AR89" s="456"/>
      <c r="AS89" s="456"/>
      <c r="AT89" s="456"/>
      <c r="AU89" s="456"/>
    </row>
    <row r="90" spans="1:47" ht="12" customHeight="1">
      <c r="A90" s="808" t="s">
        <v>651</v>
      </c>
      <c r="B90" s="1438" t="s">
        <v>813</v>
      </c>
      <c r="C90" s="1326"/>
      <c r="D90" s="805" t="s">
        <v>653</v>
      </c>
      <c r="E90" s="809">
        <v>0</v>
      </c>
      <c r="F90" s="809">
        <v>0</v>
      </c>
      <c r="G90" s="809">
        <v>121</v>
      </c>
      <c r="H90" s="809">
        <v>5</v>
      </c>
      <c r="I90" s="809">
        <v>15</v>
      </c>
      <c r="J90" s="809">
        <v>562</v>
      </c>
      <c r="K90" s="809">
        <v>0</v>
      </c>
      <c r="L90" s="809">
        <v>3</v>
      </c>
      <c r="M90" s="809">
        <v>121</v>
      </c>
      <c r="N90" s="809">
        <v>3</v>
      </c>
      <c r="O90" s="809">
        <v>104</v>
      </c>
      <c r="P90" s="809">
        <v>3</v>
      </c>
      <c r="Q90" s="809">
        <v>108</v>
      </c>
      <c r="R90" s="809">
        <v>3</v>
      </c>
      <c r="S90" s="809">
        <v>102</v>
      </c>
      <c r="T90" s="809">
        <v>3</v>
      </c>
      <c r="U90" s="809">
        <v>127</v>
      </c>
      <c r="V90" s="809">
        <v>0</v>
      </c>
      <c r="W90" s="809">
        <v>0</v>
      </c>
      <c r="X90" s="809"/>
      <c r="Y90" s="809"/>
      <c r="Z90" s="809">
        <v>200</v>
      </c>
      <c r="AA90" s="809">
        <v>0</v>
      </c>
      <c r="AB90" s="809">
        <v>18</v>
      </c>
      <c r="AC90" s="809">
        <f>SUM(AF90,AH90,AJ90,AL90,AN90)</f>
        <v>635</v>
      </c>
      <c r="AD90" s="809">
        <v>5</v>
      </c>
      <c r="AE90" s="809">
        <v>6</v>
      </c>
      <c r="AF90" s="809">
        <v>200</v>
      </c>
      <c r="AG90" s="809">
        <v>3</v>
      </c>
      <c r="AH90" s="809">
        <v>121</v>
      </c>
      <c r="AI90" s="809">
        <v>3</v>
      </c>
      <c r="AJ90" s="809">
        <v>104</v>
      </c>
      <c r="AK90" s="809">
        <v>3</v>
      </c>
      <c r="AL90" s="809">
        <v>108</v>
      </c>
      <c r="AM90" s="809">
        <v>3</v>
      </c>
      <c r="AN90" s="809">
        <v>102</v>
      </c>
      <c r="AO90" s="472"/>
      <c r="AP90" s="472"/>
      <c r="AQ90" s="472"/>
      <c r="AR90" s="472"/>
      <c r="AS90" s="472"/>
      <c r="AT90" s="472"/>
      <c r="AU90" s="472"/>
    </row>
    <row r="91" spans="1:47" ht="12" customHeight="1">
      <c r="A91" s="805"/>
      <c r="B91" s="68">
        <v>1</v>
      </c>
      <c r="C91" s="68" t="s">
        <v>58</v>
      </c>
      <c r="D91" s="805"/>
      <c r="E91" s="809">
        <v>0</v>
      </c>
      <c r="F91" s="809">
        <v>0</v>
      </c>
      <c r="G91" s="809">
        <v>121</v>
      </c>
      <c r="H91" s="809">
        <v>5</v>
      </c>
      <c r="I91" s="809">
        <v>15</v>
      </c>
      <c r="J91" s="809">
        <v>562</v>
      </c>
      <c r="K91" s="809">
        <v>0</v>
      </c>
      <c r="L91" s="809">
        <v>3</v>
      </c>
      <c r="M91" s="809">
        <v>121</v>
      </c>
      <c r="N91" s="809">
        <v>3</v>
      </c>
      <c r="O91" s="809">
        <v>104</v>
      </c>
      <c r="P91" s="809">
        <v>3</v>
      </c>
      <c r="Q91" s="809">
        <v>108</v>
      </c>
      <c r="R91" s="809">
        <v>3</v>
      </c>
      <c r="S91" s="809">
        <v>102</v>
      </c>
      <c r="T91" s="809">
        <v>3</v>
      </c>
      <c r="U91" s="809">
        <v>127</v>
      </c>
      <c r="V91" s="809">
        <v>0</v>
      </c>
      <c r="W91" s="809">
        <v>0</v>
      </c>
      <c r="X91" s="809">
        <v>0</v>
      </c>
      <c r="Y91" s="809">
        <v>0</v>
      </c>
      <c r="Z91" s="809">
        <v>200</v>
      </c>
      <c r="AA91" s="809">
        <v>0</v>
      </c>
      <c r="AB91" s="809">
        <v>18</v>
      </c>
      <c r="AC91" s="809">
        <f>AF91+AH91+AJ91+AL91+AN91</f>
        <v>635</v>
      </c>
      <c r="AD91" s="809">
        <v>5</v>
      </c>
      <c r="AE91" s="809">
        <v>6</v>
      </c>
      <c r="AF91" s="809">
        <v>200</v>
      </c>
      <c r="AG91" s="809">
        <v>3</v>
      </c>
      <c r="AH91" s="809">
        <v>121</v>
      </c>
      <c r="AI91" s="809">
        <v>3</v>
      </c>
      <c r="AJ91" s="809">
        <v>104</v>
      </c>
      <c r="AK91" s="809">
        <v>3</v>
      </c>
      <c r="AL91" s="809">
        <v>108</v>
      </c>
      <c r="AM91" s="809">
        <v>3</v>
      </c>
      <c r="AN91" s="809">
        <v>102</v>
      </c>
      <c r="AO91" s="456"/>
      <c r="AP91" s="456"/>
      <c r="AQ91" s="456"/>
      <c r="AR91" s="456"/>
      <c r="AS91" s="456"/>
      <c r="AT91" s="456"/>
      <c r="AU91" s="456"/>
    </row>
    <row r="92" spans="1:47" ht="12" customHeight="1">
      <c r="A92" s="805"/>
      <c r="B92" s="68"/>
      <c r="C92" s="68"/>
      <c r="D92" s="805"/>
      <c r="E92" s="809">
        <v>0</v>
      </c>
      <c r="F92" s="809">
        <v>0</v>
      </c>
      <c r="G92" s="809">
        <v>0</v>
      </c>
      <c r="H92" s="809">
        <v>0</v>
      </c>
      <c r="I92" s="809">
        <v>0</v>
      </c>
      <c r="J92" s="809">
        <v>0</v>
      </c>
      <c r="K92" s="809">
        <v>0</v>
      </c>
      <c r="L92" s="809">
        <v>0</v>
      </c>
      <c r="M92" s="809">
        <v>0</v>
      </c>
      <c r="N92" s="809">
        <v>0</v>
      </c>
      <c r="O92" s="809">
        <v>0</v>
      </c>
      <c r="P92" s="809">
        <v>0</v>
      </c>
      <c r="Q92" s="809">
        <v>0</v>
      </c>
      <c r="R92" s="809">
        <v>0</v>
      </c>
      <c r="S92" s="809">
        <v>0</v>
      </c>
      <c r="T92" s="809">
        <v>0</v>
      </c>
      <c r="U92" s="809">
        <v>0</v>
      </c>
      <c r="V92" s="809">
        <v>0</v>
      </c>
      <c r="W92" s="809">
        <v>0</v>
      </c>
      <c r="X92" s="809">
        <v>0</v>
      </c>
      <c r="Y92" s="809">
        <v>0</v>
      </c>
      <c r="Z92" s="809">
        <v>0</v>
      </c>
      <c r="AA92" s="809">
        <v>0</v>
      </c>
      <c r="AB92" s="809">
        <v>0</v>
      </c>
      <c r="AC92" s="809">
        <v>0</v>
      </c>
      <c r="AD92" s="809">
        <v>0</v>
      </c>
      <c r="AE92" s="809">
        <v>0</v>
      </c>
      <c r="AF92" s="809">
        <v>0</v>
      </c>
      <c r="AG92" s="809">
        <v>0</v>
      </c>
      <c r="AH92" s="809">
        <v>0</v>
      </c>
      <c r="AI92" s="809">
        <v>0</v>
      </c>
      <c r="AJ92" s="809">
        <v>0</v>
      </c>
      <c r="AK92" s="809">
        <v>0</v>
      </c>
      <c r="AL92" s="809">
        <v>0</v>
      </c>
      <c r="AM92" s="809">
        <v>0</v>
      </c>
      <c r="AN92" s="809">
        <v>0</v>
      </c>
      <c r="AO92" s="456"/>
      <c r="AP92" s="456"/>
      <c r="AQ92" s="456"/>
      <c r="AR92" s="456"/>
      <c r="AS92" s="456"/>
      <c r="AT92" s="456"/>
      <c r="AU92" s="456"/>
    </row>
    <row r="93" spans="1:47" ht="12" customHeight="1">
      <c r="A93" s="808" t="s">
        <v>651</v>
      </c>
      <c r="B93" s="1438" t="s">
        <v>814</v>
      </c>
      <c r="C93" s="1326"/>
      <c r="D93" s="805" t="s">
        <v>653</v>
      </c>
      <c r="E93" s="809">
        <v>178</v>
      </c>
      <c r="F93" s="809">
        <v>16</v>
      </c>
      <c r="G93" s="809">
        <v>99</v>
      </c>
      <c r="H93" s="809">
        <v>16</v>
      </c>
      <c r="I93" s="809">
        <v>18</v>
      </c>
      <c r="J93" s="809">
        <v>587</v>
      </c>
      <c r="K93" s="809">
        <v>16</v>
      </c>
      <c r="L93" s="809">
        <v>3</v>
      </c>
      <c r="M93" s="809">
        <v>99</v>
      </c>
      <c r="N93" s="809">
        <v>4</v>
      </c>
      <c r="O93" s="809">
        <v>113</v>
      </c>
      <c r="P93" s="809">
        <v>4</v>
      </c>
      <c r="Q93" s="809">
        <v>151</v>
      </c>
      <c r="R93" s="809">
        <v>3</v>
      </c>
      <c r="S93" s="809">
        <v>102</v>
      </c>
      <c r="T93" s="809">
        <v>4</v>
      </c>
      <c r="U93" s="809">
        <v>122</v>
      </c>
      <c r="V93" s="809">
        <v>0</v>
      </c>
      <c r="W93" s="809">
        <v>0</v>
      </c>
      <c r="X93" s="809">
        <v>227</v>
      </c>
      <c r="Y93" s="809"/>
      <c r="Z93" s="809">
        <v>135</v>
      </c>
      <c r="AA93" s="809">
        <v>3</v>
      </c>
      <c r="AB93" s="809">
        <v>18</v>
      </c>
      <c r="AC93" s="809">
        <f>SUM(AF93,AH93,AJ93,AL93,AN93)</f>
        <v>600</v>
      </c>
      <c r="AD93" s="809">
        <v>19</v>
      </c>
      <c r="AE93" s="809">
        <v>4</v>
      </c>
      <c r="AF93" s="809">
        <v>135</v>
      </c>
      <c r="AG93" s="809">
        <v>3</v>
      </c>
      <c r="AH93" s="809">
        <v>99</v>
      </c>
      <c r="AI93" s="809">
        <v>4</v>
      </c>
      <c r="AJ93" s="809">
        <v>113</v>
      </c>
      <c r="AK93" s="809">
        <v>4</v>
      </c>
      <c r="AL93" s="809">
        <v>151</v>
      </c>
      <c r="AM93" s="809">
        <v>3</v>
      </c>
      <c r="AN93" s="809">
        <v>102</v>
      </c>
      <c r="AO93" s="472"/>
      <c r="AP93" s="472"/>
      <c r="AQ93" s="472"/>
      <c r="AR93" s="472"/>
      <c r="AS93" s="472"/>
      <c r="AT93" s="472"/>
      <c r="AU93" s="472"/>
    </row>
    <row r="94" spans="1:47" ht="12" customHeight="1">
      <c r="A94" s="805"/>
      <c r="B94" s="68">
        <v>1</v>
      </c>
      <c r="C94" s="68" t="s">
        <v>58</v>
      </c>
      <c r="D94" s="805"/>
      <c r="E94" s="809">
        <v>178</v>
      </c>
      <c r="F94" s="809">
        <v>16</v>
      </c>
      <c r="G94" s="809">
        <v>99</v>
      </c>
      <c r="H94" s="809">
        <v>16</v>
      </c>
      <c r="I94" s="809">
        <v>18</v>
      </c>
      <c r="J94" s="809">
        <v>587</v>
      </c>
      <c r="K94" s="809">
        <v>16</v>
      </c>
      <c r="L94" s="809">
        <v>3</v>
      </c>
      <c r="M94" s="809">
        <v>99</v>
      </c>
      <c r="N94" s="809">
        <v>4</v>
      </c>
      <c r="O94" s="809">
        <v>113</v>
      </c>
      <c r="P94" s="809">
        <v>4</v>
      </c>
      <c r="Q94" s="809">
        <v>151</v>
      </c>
      <c r="R94" s="809">
        <v>3</v>
      </c>
      <c r="S94" s="809">
        <v>102</v>
      </c>
      <c r="T94" s="809">
        <v>4</v>
      </c>
      <c r="U94" s="809">
        <v>122</v>
      </c>
      <c r="V94" s="809">
        <v>0</v>
      </c>
      <c r="W94" s="809">
        <v>0</v>
      </c>
      <c r="X94" s="809">
        <v>227</v>
      </c>
      <c r="Y94" s="809">
        <v>3</v>
      </c>
      <c r="Z94" s="809">
        <v>135</v>
      </c>
      <c r="AA94" s="809">
        <v>3</v>
      </c>
      <c r="AB94" s="809">
        <v>18</v>
      </c>
      <c r="AC94" s="809">
        <f>AF94+AH94+AJ94+AL94+AN94</f>
        <v>600</v>
      </c>
      <c r="AD94" s="809">
        <v>19</v>
      </c>
      <c r="AE94" s="809">
        <v>4</v>
      </c>
      <c r="AF94" s="809">
        <v>135</v>
      </c>
      <c r="AG94" s="809">
        <v>3</v>
      </c>
      <c r="AH94" s="809">
        <v>99</v>
      </c>
      <c r="AI94" s="809">
        <v>4</v>
      </c>
      <c r="AJ94" s="809">
        <v>113</v>
      </c>
      <c r="AK94" s="809">
        <v>4</v>
      </c>
      <c r="AL94" s="809">
        <v>151</v>
      </c>
      <c r="AM94" s="809">
        <v>3</v>
      </c>
      <c r="AN94" s="809">
        <v>102</v>
      </c>
      <c r="AO94" s="456"/>
      <c r="AP94" s="456"/>
      <c r="AQ94" s="456"/>
      <c r="AR94" s="456"/>
      <c r="AS94" s="456"/>
      <c r="AT94" s="456"/>
      <c r="AU94" s="456"/>
    </row>
    <row r="95" spans="1:47" ht="12" customHeight="1">
      <c r="A95" s="805"/>
      <c r="B95" s="68"/>
      <c r="C95" s="68"/>
      <c r="D95" s="805"/>
      <c r="E95" s="809">
        <v>0</v>
      </c>
      <c r="F95" s="809">
        <v>0</v>
      </c>
      <c r="G95" s="809">
        <v>0</v>
      </c>
      <c r="H95" s="809">
        <v>0</v>
      </c>
      <c r="I95" s="809">
        <v>0</v>
      </c>
      <c r="J95" s="809">
        <v>0</v>
      </c>
      <c r="K95" s="809">
        <v>0</v>
      </c>
      <c r="L95" s="809">
        <v>0</v>
      </c>
      <c r="M95" s="809">
        <v>0</v>
      </c>
      <c r="N95" s="809">
        <v>0</v>
      </c>
      <c r="O95" s="809">
        <v>0</v>
      </c>
      <c r="P95" s="809">
        <v>0</v>
      </c>
      <c r="Q95" s="809">
        <v>0</v>
      </c>
      <c r="R95" s="809">
        <v>0</v>
      </c>
      <c r="S95" s="809">
        <v>0</v>
      </c>
      <c r="T95" s="809">
        <v>0</v>
      </c>
      <c r="U95" s="809">
        <v>0</v>
      </c>
      <c r="V95" s="809">
        <v>0</v>
      </c>
      <c r="W95" s="809">
        <v>0</v>
      </c>
      <c r="X95" s="809">
        <v>0</v>
      </c>
      <c r="Y95" s="809">
        <v>0</v>
      </c>
      <c r="Z95" s="809">
        <v>0</v>
      </c>
      <c r="AA95" s="809">
        <v>0</v>
      </c>
      <c r="AB95" s="809">
        <v>0</v>
      </c>
      <c r="AC95" s="809">
        <v>0</v>
      </c>
      <c r="AD95" s="809">
        <v>0</v>
      </c>
      <c r="AE95" s="809">
        <v>0</v>
      </c>
      <c r="AF95" s="809">
        <v>0</v>
      </c>
      <c r="AG95" s="809">
        <v>0</v>
      </c>
      <c r="AH95" s="809">
        <v>0</v>
      </c>
      <c r="AI95" s="809">
        <v>0</v>
      </c>
      <c r="AJ95" s="809">
        <v>0</v>
      </c>
      <c r="AK95" s="809">
        <v>0</v>
      </c>
      <c r="AL95" s="809">
        <v>0</v>
      </c>
      <c r="AM95" s="809">
        <v>0</v>
      </c>
      <c r="AN95" s="809">
        <v>0</v>
      </c>
      <c r="AO95" s="456"/>
      <c r="AP95" s="456"/>
      <c r="AQ95" s="456"/>
      <c r="AR95" s="456"/>
      <c r="AS95" s="456"/>
      <c r="AT95" s="456"/>
      <c r="AU95" s="456"/>
    </row>
    <row r="96" spans="1:47" ht="12" customHeight="1">
      <c r="A96" s="808" t="s">
        <v>651</v>
      </c>
      <c r="B96" s="1438" t="s">
        <v>815</v>
      </c>
      <c r="C96" s="1326"/>
      <c r="D96" s="805" t="s">
        <v>653</v>
      </c>
      <c r="E96" s="809">
        <v>38</v>
      </c>
      <c r="F96" s="809">
        <v>34</v>
      </c>
      <c r="G96" s="809">
        <v>38</v>
      </c>
      <c r="H96" s="809">
        <v>34</v>
      </c>
      <c r="I96" s="809">
        <v>9</v>
      </c>
      <c r="J96" s="809">
        <v>222</v>
      </c>
      <c r="K96" s="809">
        <v>207</v>
      </c>
      <c r="L96" s="809">
        <v>1</v>
      </c>
      <c r="M96" s="809">
        <v>38</v>
      </c>
      <c r="N96" s="809">
        <v>2</v>
      </c>
      <c r="O96" s="809">
        <v>44</v>
      </c>
      <c r="P96" s="809">
        <v>2</v>
      </c>
      <c r="Q96" s="809">
        <v>45</v>
      </c>
      <c r="R96" s="809">
        <v>2</v>
      </c>
      <c r="S96" s="809">
        <v>41</v>
      </c>
      <c r="T96" s="809">
        <v>2</v>
      </c>
      <c r="U96" s="809">
        <v>54</v>
      </c>
      <c r="V96" s="809">
        <v>0</v>
      </c>
      <c r="W96" s="809">
        <v>0</v>
      </c>
      <c r="X96" s="809">
        <v>33</v>
      </c>
      <c r="Y96" s="809"/>
      <c r="Z96" s="809">
        <v>33</v>
      </c>
      <c r="AA96" s="809">
        <v>30</v>
      </c>
      <c r="AB96" s="809">
        <v>8</v>
      </c>
      <c r="AC96" s="809">
        <f>SUM(AF96,AH96,AJ96,AL96,AN96)</f>
        <v>201</v>
      </c>
      <c r="AD96" s="809">
        <v>186</v>
      </c>
      <c r="AE96" s="809">
        <v>1</v>
      </c>
      <c r="AF96" s="809">
        <v>33</v>
      </c>
      <c r="AG96" s="809">
        <v>1</v>
      </c>
      <c r="AH96" s="809">
        <v>38</v>
      </c>
      <c r="AI96" s="809">
        <v>2</v>
      </c>
      <c r="AJ96" s="809">
        <v>44</v>
      </c>
      <c r="AK96" s="809">
        <v>2</v>
      </c>
      <c r="AL96" s="809">
        <v>45</v>
      </c>
      <c r="AM96" s="809">
        <v>2</v>
      </c>
      <c r="AN96" s="809">
        <v>41</v>
      </c>
      <c r="AO96" s="472"/>
      <c r="AP96" s="472"/>
      <c r="AQ96" s="472"/>
      <c r="AR96" s="472"/>
      <c r="AS96" s="472"/>
      <c r="AT96" s="472"/>
      <c r="AU96" s="472"/>
    </row>
    <row r="97" spans="1:47" ht="12" customHeight="1">
      <c r="A97" s="805"/>
      <c r="B97" s="68">
        <v>1</v>
      </c>
      <c r="C97" s="68" t="s">
        <v>58</v>
      </c>
      <c r="D97" s="805"/>
      <c r="E97" s="809">
        <v>38</v>
      </c>
      <c r="F97" s="809">
        <v>34</v>
      </c>
      <c r="G97" s="809">
        <v>38</v>
      </c>
      <c r="H97" s="809">
        <v>34</v>
      </c>
      <c r="I97" s="809">
        <v>9</v>
      </c>
      <c r="J97" s="809">
        <v>222</v>
      </c>
      <c r="K97" s="809">
        <v>207</v>
      </c>
      <c r="L97" s="809">
        <v>1</v>
      </c>
      <c r="M97" s="809">
        <v>38</v>
      </c>
      <c r="N97" s="809">
        <v>2</v>
      </c>
      <c r="O97" s="809">
        <v>44</v>
      </c>
      <c r="P97" s="809">
        <v>2</v>
      </c>
      <c r="Q97" s="809">
        <v>45</v>
      </c>
      <c r="R97" s="809">
        <v>2</v>
      </c>
      <c r="S97" s="809">
        <v>41</v>
      </c>
      <c r="T97" s="809">
        <v>2</v>
      </c>
      <c r="U97" s="809">
        <v>54</v>
      </c>
      <c r="V97" s="809">
        <v>0</v>
      </c>
      <c r="W97" s="809">
        <v>0</v>
      </c>
      <c r="X97" s="809">
        <v>33</v>
      </c>
      <c r="Y97" s="809">
        <v>30</v>
      </c>
      <c r="Z97" s="809">
        <v>33</v>
      </c>
      <c r="AA97" s="809">
        <v>30</v>
      </c>
      <c r="AB97" s="809">
        <v>8</v>
      </c>
      <c r="AC97" s="809">
        <f>AF97+AH97+AJ97+AL97+AN97</f>
        <v>201</v>
      </c>
      <c r="AD97" s="809">
        <v>186</v>
      </c>
      <c r="AE97" s="809">
        <v>1</v>
      </c>
      <c r="AF97" s="809">
        <v>33</v>
      </c>
      <c r="AG97" s="809">
        <v>1</v>
      </c>
      <c r="AH97" s="809">
        <v>38</v>
      </c>
      <c r="AI97" s="809">
        <v>2</v>
      </c>
      <c r="AJ97" s="809">
        <v>44</v>
      </c>
      <c r="AK97" s="809">
        <v>2</v>
      </c>
      <c r="AL97" s="809">
        <v>45</v>
      </c>
      <c r="AM97" s="809">
        <v>2</v>
      </c>
      <c r="AN97" s="809">
        <v>41</v>
      </c>
      <c r="AO97" s="456"/>
      <c r="AP97" s="456"/>
      <c r="AQ97" s="456"/>
      <c r="AR97" s="456"/>
      <c r="AS97" s="456"/>
      <c r="AT97" s="456"/>
      <c r="AU97" s="456"/>
    </row>
    <row r="98" spans="1:47" ht="12" customHeight="1">
      <c r="A98" s="805"/>
      <c r="B98" s="68"/>
      <c r="C98" s="68"/>
      <c r="D98" s="805"/>
      <c r="E98" s="809"/>
      <c r="F98" s="809"/>
      <c r="G98" s="809"/>
      <c r="H98" s="809"/>
      <c r="I98" s="809">
        <v>0</v>
      </c>
      <c r="J98" s="809">
        <v>0</v>
      </c>
      <c r="K98" s="809"/>
      <c r="L98" s="809"/>
      <c r="M98" s="809"/>
      <c r="N98" s="809"/>
      <c r="O98" s="809"/>
      <c r="P98" s="809"/>
      <c r="Q98" s="809"/>
      <c r="R98" s="809"/>
      <c r="S98" s="809"/>
      <c r="T98" s="809"/>
      <c r="U98" s="809"/>
      <c r="V98" s="809"/>
      <c r="W98" s="809"/>
      <c r="X98" s="809"/>
      <c r="Y98" s="809"/>
      <c r="Z98" s="809"/>
      <c r="AA98" s="809"/>
      <c r="AB98" s="809">
        <v>0</v>
      </c>
      <c r="AC98" s="809">
        <v>0</v>
      </c>
      <c r="AD98" s="809"/>
      <c r="AE98" s="809"/>
      <c r="AF98" s="809"/>
      <c r="AG98" s="809"/>
      <c r="AH98" s="809"/>
      <c r="AI98" s="809"/>
      <c r="AJ98" s="809"/>
      <c r="AK98" s="809"/>
      <c r="AL98" s="809"/>
      <c r="AM98" s="809"/>
      <c r="AN98" s="809"/>
      <c r="AO98" s="456"/>
      <c r="AP98" s="456"/>
      <c r="AQ98" s="456"/>
      <c r="AR98" s="456"/>
      <c r="AS98" s="456"/>
      <c r="AT98" s="456"/>
      <c r="AU98" s="456"/>
    </row>
    <row r="99" spans="1:47" ht="12" customHeight="1">
      <c r="A99" s="805"/>
      <c r="B99" s="68"/>
      <c r="C99" s="68"/>
      <c r="D99" s="805"/>
      <c r="E99" s="809"/>
      <c r="F99" s="809"/>
      <c r="G99" s="809"/>
      <c r="H99" s="809"/>
      <c r="I99" s="809">
        <v>0</v>
      </c>
      <c r="J99" s="809">
        <v>0</v>
      </c>
      <c r="K99" s="809"/>
      <c r="L99" s="809"/>
      <c r="M99" s="809"/>
      <c r="N99" s="809"/>
      <c r="O99" s="809"/>
      <c r="P99" s="809"/>
      <c r="Q99" s="809"/>
      <c r="R99" s="809"/>
      <c r="S99" s="809"/>
      <c r="T99" s="809"/>
      <c r="U99" s="809"/>
      <c r="V99" s="809"/>
      <c r="W99" s="809"/>
      <c r="X99" s="809"/>
      <c r="Y99" s="809"/>
      <c r="Z99" s="809"/>
      <c r="AA99" s="809"/>
      <c r="AB99" s="809">
        <v>0</v>
      </c>
      <c r="AC99" s="809">
        <v>0</v>
      </c>
      <c r="AD99" s="809"/>
      <c r="AE99" s="809"/>
      <c r="AF99" s="809"/>
      <c r="AG99" s="809"/>
      <c r="AH99" s="809"/>
      <c r="AI99" s="809"/>
      <c r="AJ99" s="809"/>
      <c r="AK99" s="809"/>
      <c r="AL99" s="809"/>
      <c r="AM99" s="809"/>
      <c r="AN99" s="809"/>
      <c r="AO99" s="456"/>
      <c r="AP99" s="456"/>
      <c r="AQ99" s="456"/>
      <c r="AR99" s="456"/>
      <c r="AS99" s="456"/>
      <c r="AT99" s="456"/>
      <c r="AU99" s="456"/>
    </row>
    <row r="100" spans="1:47" ht="12" customHeight="1">
      <c r="A100" s="808" t="s">
        <v>651</v>
      </c>
      <c r="B100" s="1437" t="s">
        <v>816</v>
      </c>
      <c r="C100" s="1326"/>
      <c r="D100" s="805" t="s">
        <v>653</v>
      </c>
      <c r="E100" s="809">
        <v>86</v>
      </c>
      <c r="F100" s="809">
        <v>45</v>
      </c>
      <c r="G100" s="809">
        <v>86</v>
      </c>
      <c r="H100" s="809">
        <v>45</v>
      </c>
      <c r="I100" s="809">
        <v>16</v>
      </c>
      <c r="J100" s="809">
        <v>443</v>
      </c>
      <c r="K100" s="809">
        <v>258</v>
      </c>
      <c r="L100" s="809">
        <v>3</v>
      </c>
      <c r="M100" s="809">
        <v>86</v>
      </c>
      <c r="N100" s="809">
        <v>3</v>
      </c>
      <c r="O100" s="809">
        <v>93</v>
      </c>
      <c r="P100" s="809">
        <v>3</v>
      </c>
      <c r="Q100" s="809">
        <v>101</v>
      </c>
      <c r="R100" s="809">
        <v>4</v>
      </c>
      <c r="S100" s="809">
        <v>88</v>
      </c>
      <c r="T100" s="809">
        <v>3</v>
      </c>
      <c r="U100" s="809">
        <v>75</v>
      </c>
      <c r="V100" s="809">
        <v>0</v>
      </c>
      <c r="W100" s="809">
        <v>0</v>
      </c>
      <c r="X100" s="809">
        <v>67</v>
      </c>
      <c r="Y100" s="809">
        <v>67</v>
      </c>
      <c r="Z100" s="809">
        <v>67</v>
      </c>
      <c r="AA100" s="809">
        <v>34</v>
      </c>
      <c r="AB100" s="809">
        <v>16</v>
      </c>
      <c r="AC100" s="809">
        <f>SUM(AF100,AH100,AJ100,AL100,AN100)</f>
        <v>435</v>
      </c>
      <c r="AD100" s="809">
        <v>241</v>
      </c>
      <c r="AE100" s="809">
        <v>3</v>
      </c>
      <c r="AF100" s="809">
        <v>67</v>
      </c>
      <c r="AG100" s="809">
        <v>3</v>
      </c>
      <c r="AH100" s="809">
        <v>86</v>
      </c>
      <c r="AI100" s="809">
        <v>3</v>
      </c>
      <c r="AJ100" s="809">
        <v>93</v>
      </c>
      <c r="AK100" s="809">
        <v>3</v>
      </c>
      <c r="AL100" s="809">
        <v>101</v>
      </c>
      <c r="AM100" s="809">
        <v>4</v>
      </c>
      <c r="AN100" s="809">
        <v>88</v>
      </c>
      <c r="AO100" s="472"/>
      <c r="AP100" s="472"/>
      <c r="AQ100" s="472"/>
      <c r="AR100" s="472"/>
      <c r="AS100" s="472"/>
      <c r="AT100" s="472"/>
      <c r="AU100" s="472"/>
    </row>
    <row r="101" spans="1:47" ht="12" customHeight="1">
      <c r="A101" s="805"/>
      <c r="B101" s="68">
        <v>1</v>
      </c>
      <c r="C101" s="68" t="s">
        <v>58</v>
      </c>
      <c r="D101" s="805"/>
      <c r="E101" s="809">
        <v>0</v>
      </c>
      <c r="F101" s="809">
        <v>0</v>
      </c>
      <c r="G101" s="809">
        <v>36</v>
      </c>
      <c r="H101" s="809">
        <v>26</v>
      </c>
      <c r="I101" s="809">
        <v>6</v>
      </c>
      <c r="J101" s="809">
        <v>185</v>
      </c>
      <c r="K101" s="809">
        <v>125</v>
      </c>
      <c r="L101" s="809">
        <v>1</v>
      </c>
      <c r="M101" s="809">
        <v>36</v>
      </c>
      <c r="N101" s="809">
        <v>1</v>
      </c>
      <c r="O101" s="809">
        <v>34</v>
      </c>
      <c r="P101" s="809">
        <v>1</v>
      </c>
      <c r="Q101" s="809">
        <v>36</v>
      </c>
      <c r="R101" s="809">
        <v>2</v>
      </c>
      <c r="S101" s="809">
        <v>47</v>
      </c>
      <c r="T101" s="809">
        <v>1</v>
      </c>
      <c r="U101" s="809">
        <v>32</v>
      </c>
      <c r="V101" s="809">
        <v>0</v>
      </c>
      <c r="W101" s="809">
        <v>0</v>
      </c>
      <c r="X101" s="809">
        <v>0</v>
      </c>
      <c r="Y101" s="809">
        <v>0</v>
      </c>
      <c r="Z101" s="809">
        <v>16</v>
      </c>
      <c r="AA101" s="809">
        <v>9</v>
      </c>
      <c r="AB101" s="809">
        <v>6</v>
      </c>
      <c r="AC101" s="809">
        <v>169</v>
      </c>
      <c r="AD101" s="809">
        <v>111</v>
      </c>
      <c r="AE101" s="809">
        <v>1</v>
      </c>
      <c r="AF101" s="809">
        <v>16</v>
      </c>
      <c r="AG101" s="809">
        <v>1</v>
      </c>
      <c r="AH101" s="809">
        <v>36</v>
      </c>
      <c r="AI101" s="809">
        <v>1</v>
      </c>
      <c r="AJ101" s="809">
        <v>34</v>
      </c>
      <c r="AK101" s="809">
        <v>1</v>
      </c>
      <c r="AL101" s="809">
        <v>36</v>
      </c>
      <c r="AM101" s="809">
        <v>2</v>
      </c>
      <c r="AN101" s="809">
        <v>47</v>
      </c>
      <c r="AO101" s="456"/>
      <c r="AP101" s="456"/>
      <c r="AQ101" s="456"/>
      <c r="AR101" s="456"/>
      <c r="AS101" s="456"/>
      <c r="AT101" s="456"/>
      <c r="AU101" s="456"/>
    </row>
    <row r="102" spans="1:47" ht="12" customHeight="1">
      <c r="A102" s="805"/>
      <c r="B102" s="68">
        <v>2</v>
      </c>
      <c r="C102" s="68" t="s">
        <v>75</v>
      </c>
      <c r="D102" s="805"/>
      <c r="E102" s="809">
        <v>0</v>
      </c>
      <c r="F102" s="809">
        <v>0</v>
      </c>
      <c r="G102" s="809">
        <v>19</v>
      </c>
      <c r="H102" s="809">
        <v>12</v>
      </c>
      <c r="I102" s="809">
        <v>5</v>
      </c>
      <c r="J102" s="809">
        <v>111</v>
      </c>
      <c r="K102" s="809">
        <v>75</v>
      </c>
      <c r="L102" s="809">
        <v>1</v>
      </c>
      <c r="M102" s="809">
        <v>19</v>
      </c>
      <c r="N102" s="809">
        <v>1</v>
      </c>
      <c r="O102" s="809">
        <v>29</v>
      </c>
      <c r="P102" s="809">
        <v>1</v>
      </c>
      <c r="Q102" s="809">
        <v>30</v>
      </c>
      <c r="R102" s="809">
        <v>1</v>
      </c>
      <c r="S102" s="809">
        <v>17</v>
      </c>
      <c r="T102" s="809">
        <v>1</v>
      </c>
      <c r="U102" s="809">
        <v>16</v>
      </c>
      <c r="V102" s="809">
        <v>0</v>
      </c>
      <c r="W102" s="809">
        <v>0</v>
      </c>
      <c r="X102" s="809">
        <v>0</v>
      </c>
      <c r="Y102" s="809">
        <v>0</v>
      </c>
      <c r="Z102" s="809">
        <v>23</v>
      </c>
      <c r="AA102" s="809">
        <v>12</v>
      </c>
      <c r="AB102" s="809">
        <v>5</v>
      </c>
      <c r="AC102" s="809">
        <v>118</v>
      </c>
      <c r="AD102" s="809">
        <v>74</v>
      </c>
      <c r="AE102" s="809">
        <v>1</v>
      </c>
      <c r="AF102" s="809">
        <v>23</v>
      </c>
      <c r="AG102" s="809">
        <v>1</v>
      </c>
      <c r="AH102" s="809">
        <v>19</v>
      </c>
      <c r="AI102" s="809">
        <v>1</v>
      </c>
      <c r="AJ102" s="809">
        <v>29</v>
      </c>
      <c r="AK102" s="809">
        <v>1</v>
      </c>
      <c r="AL102" s="809">
        <v>30</v>
      </c>
      <c r="AM102" s="809">
        <v>1</v>
      </c>
      <c r="AN102" s="809">
        <v>17</v>
      </c>
      <c r="AO102" s="456"/>
      <c r="AP102" s="456"/>
      <c r="AQ102" s="456"/>
      <c r="AR102" s="456"/>
      <c r="AS102" s="456"/>
      <c r="AT102" s="456"/>
      <c r="AU102" s="456"/>
    </row>
    <row r="103" spans="1:47" ht="12" customHeight="1">
      <c r="A103" s="805"/>
      <c r="B103" s="68">
        <v>3</v>
      </c>
      <c r="C103" s="68" t="s">
        <v>75</v>
      </c>
      <c r="D103" s="805"/>
      <c r="E103" s="809">
        <v>0</v>
      </c>
      <c r="F103" s="809">
        <v>0</v>
      </c>
      <c r="G103" s="809">
        <v>31</v>
      </c>
      <c r="H103" s="809">
        <v>7</v>
      </c>
      <c r="I103" s="809">
        <v>5</v>
      </c>
      <c r="J103" s="809">
        <v>147</v>
      </c>
      <c r="K103" s="809">
        <v>58</v>
      </c>
      <c r="L103" s="809">
        <v>1</v>
      </c>
      <c r="M103" s="809">
        <v>31</v>
      </c>
      <c r="N103" s="809">
        <v>1</v>
      </c>
      <c r="O103" s="809">
        <v>30</v>
      </c>
      <c r="P103" s="809">
        <v>1</v>
      </c>
      <c r="Q103" s="809">
        <v>35</v>
      </c>
      <c r="R103" s="809">
        <v>1</v>
      </c>
      <c r="S103" s="809">
        <v>24</v>
      </c>
      <c r="T103" s="809">
        <v>1</v>
      </c>
      <c r="U103" s="809">
        <v>27</v>
      </c>
      <c r="V103" s="809">
        <v>0</v>
      </c>
      <c r="W103" s="809">
        <v>0</v>
      </c>
      <c r="X103" s="809">
        <v>0</v>
      </c>
      <c r="Y103" s="809">
        <v>0</v>
      </c>
      <c r="Z103" s="809">
        <v>28</v>
      </c>
      <c r="AA103" s="809">
        <v>13</v>
      </c>
      <c r="AB103" s="809">
        <v>5</v>
      </c>
      <c r="AC103" s="809">
        <v>148</v>
      </c>
      <c r="AD103" s="809">
        <v>56</v>
      </c>
      <c r="AE103" s="809">
        <v>1</v>
      </c>
      <c r="AF103" s="809">
        <v>28</v>
      </c>
      <c r="AG103" s="809">
        <v>1</v>
      </c>
      <c r="AH103" s="809">
        <v>31</v>
      </c>
      <c r="AI103" s="809">
        <v>1</v>
      </c>
      <c r="AJ103" s="809">
        <v>30</v>
      </c>
      <c r="AK103" s="809">
        <v>1</v>
      </c>
      <c r="AL103" s="809">
        <v>35</v>
      </c>
      <c r="AM103" s="809">
        <v>1</v>
      </c>
      <c r="AN103" s="809">
        <v>24</v>
      </c>
      <c r="AO103" s="456"/>
      <c r="AP103" s="456"/>
      <c r="AQ103" s="456"/>
      <c r="AR103" s="456"/>
      <c r="AS103" s="456"/>
      <c r="AT103" s="456"/>
      <c r="AU103" s="456"/>
    </row>
    <row r="104" spans="1:47" ht="12" customHeight="1">
      <c r="A104" s="808" t="s">
        <v>651</v>
      </c>
      <c r="B104" s="1437" t="s">
        <v>817</v>
      </c>
      <c r="C104" s="1326"/>
      <c r="D104" s="805" t="s">
        <v>653</v>
      </c>
      <c r="E104" s="809">
        <v>40</v>
      </c>
      <c r="F104" s="809">
        <v>38</v>
      </c>
      <c r="G104" s="809">
        <v>40</v>
      </c>
      <c r="H104" s="809">
        <v>38</v>
      </c>
      <c r="I104" s="809">
        <v>8</v>
      </c>
      <c r="J104" s="809">
        <v>158</v>
      </c>
      <c r="K104" s="809">
        <v>155</v>
      </c>
      <c r="L104" s="809">
        <v>3</v>
      </c>
      <c r="M104" s="809">
        <v>40</v>
      </c>
      <c r="N104" s="809">
        <v>2</v>
      </c>
      <c r="O104" s="809">
        <v>30</v>
      </c>
      <c r="P104" s="809">
        <v>1</v>
      </c>
      <c r="Q104" s="809">
        <v>32</v>
      </c>
      <c r="R104" s="809">
        <v>1</v>
      </c>
      <c r="S104" s="809">
        <v>30</v>
      </c>
      <c r="T104" s="809">
        <v>1</v>
      </c>
      <c r="U104" s="809">
        <v>26</v>
      </c>
      <c r="V104" s="809">
        <v>0</v>
      </c>
      <c r="W104" s="809">
        <v>0</v>
      </c>
      <c r="X104" s="809">
        <v>20</v>
      </c>
      <c r="Y104" s="809"/>
      <c r="Z104" s="809">
        <v>20</v>
      </c>
      <c r="AA104" s="809">
        <v>0</v>
      </c>
      <c r="AB104" s="809">
        <v>8</v>
      </c>
      <c r="AC104" s="809">
        <f>SUM(AF104,AH104,AJ104,AL104,AN104)</f>
        <v>152</v>
      </c>
      <c r="AD104" s="809">
        <v>149</v>
      </c>
      <c r="AE104" s="809">
        <v>2</v>
      </c>
      <c r="AF104" s="809">
        <v>20</v>
      </c>
      <c r="AG104" s="809">
        <v>3</v>
      </c>
      <c r="AH104" s="809">
        <v>40</v>
      </c>
      <c r="AI104" s="809">
        <v>1</v>
      </c>
      <c r="AJ104" s="809">
        <v>30</v>
      </c>
      <c r="AK104" s="809">
        <v>1</v>
      </c>
      <c r="AL104" s="809">
        <v>32</v>
      </c>
      <c r="AM104" s="809">
        <v>1</v>
      </c>
      <c r="AN104" s="809">
        <v>30</v>
      </c>
      <c r="AO104" s="472"/>
      <c r="AP104" s="472"/>
      <c r="AQ104" s="472"/>
      <c r="AR104" s="472"/>
      <c r="AS104" s="472"/>
      <c r="AT104" s="472"/>
      <c r="AU104" s="472"/>
    </row>
    <row r="105" spans="1:47" ht="12" customHeight="1">
      <c r="A105" s="805"/>
      <c r="B105" s="810">
        <v>1</v>
      </c>
      <c r="C105" s="810" t="s">
        <v>58</v>
      </c>
      <c r="D105" s="805"/>
      <c r="E105" s="809">
        <v>0</v>
      </c>
      <c r="F105" s="809">
        <v>0</v>
      </c>
      <c r="G105" s="809">
        <v>26</v>
      </c>
      <c r="H105" s="809">
        <v>24</v>
      </c>
      <c r="I105" s="809">
        <v>5</v>
      </c>
      <c r="J105" s="809">
        <v>129</v>
      </c>
      <c r="K105" s="809">
        <v>126</v>
      </c>
      <c r="L105" s="809">
        <v>1</v>
      </c>
      <c r="M105" s="809">
        <v>26</v>
      </c>
      <c r="N105" s="809">
        <v>1</v>
      </c>
      <c r="O105" s="809">
        <v>15</v>
      </c>
      <c r="P105" s="809">
        <v>1</v>
      </c>
      <c r="Q105" s="809">
        <v>32</v>
      </c>
      <c r="R105" s="809">
        <v>1</v>
      </c>
      <c r="S105" s="809">
        <v>30</v>
      </c>
      <c r="T105" s="809">
        <v>1</v>
      </c>
      <c r="U105" s="809">
        <v>26</v>
      </c>
      <c r="V105" s="809">
        <v>0</v>
      </c>
      <c r="W105" s="809">
        <v>0</v>
      </c>
      <c r="X105" s="809">
        <v>0</v>
      </c>
      <c r="Y105" s="809">
        <v>0</v>
      </c>
      <c r="Z105" s="809">
        <v>7</v>
      </c>
      <c r="AA105" s="809">
        <v>0</v>
      </c>
      <c r="AB105" s="809">
        <v>5</v>
      </c>
      <c r="AC105" s="809">
        <v>125</v>
      </c>
      <c r="AD105" s="809">
        <v>122</v>
      </c>
      <c r="AE105" s="809">
        <v>1</v>
      </c>
      <c r="AF105" s="809">
        <v>7</v>
      </c>
      <c r="AG105" s="809">
        <v>1</v>
      </c>
      <c r="AH105" s="809">
        <v>26</v>
      </c>
      <c r="AI105" s="809">
        <v>1</v>
      </c>
      <c r="AJ105" s="809">
        <v>30</v>
      </c>
      <c r="AK105" s="809">
        <v>1</v>
      </c>
      <c r="AL105" s="809">
        <v>32</v>
      </c>
      <c r="AM105" s="809">
        <v>1</v>
      </c>
      <c r="AN105" s="809">
        <v>30</v>
      </c>
      <c r="AO105" s="456"/>
      <c r="AP105" s="456"/>
      <c r="AQ105" s="456"/>
      <c r="AR105" s="456"/>
      <c r="AS105" s="456"/>
      <c r="AT105" s="456"/>
      <c r="AU105" s="456"/>
    </row>
    <row r="106" spans="1:47" ht="12" customHeight="1">
      <c r="A106" s="805"/>
      <c r="B106" s="810">
        <v>2</v>
      </c>
      <c r="C106" s="810" t="s">
        <v>818</v>
      </c>
      <c r="D106" s="805"/>
      <c r="E106" s="809">
        <v>0</v>
      </c>
      <c r="F106" s="809">
        <v>0</v>
      </c>
      <c r="G106" s="809">
        <v>4</v>
      </c>
      <c r="H106" s="809">
        <v>4</v>
      </c>
      <c r="I106" s="809">
        <v>1</v>
      </c>
      <c r="J106" s="809">
        <v>7</v>
      </c>
      <c r="K106" s="809">
        <v>7</v>
      </c>
      <c r="L106" s="809">
        <v>1</v>
      </c>
      <c r="M106" s="809">
        <v>4</v>
      </c>
      <c r="N106" s="809">
        <v>0</v>
      </c>
      <c r="O106" s="809">
        <v>3</v>
      </c>
      <c r="P106" s="809">
        <v>0</v>
      </c>
      <c r="Q106" s="809">
        <v>0</v>
      </c>
      <c r="R106" s="809">
        <v>0</v>
      </c>
      <c r="S106" s="809">
        <v>0</v>
      </c>
      <c r="T106" s="809">
        <v>0</v>
      </c>
      <c r="U106" s="809">
        <v>0</v>
      </c>
      <c r="V106" s="809">
        <v>0</v>
      </c>
      <c r="W106" s="809">
        <v>0</v>
      </c>
      <c r="X106" s="809">
        <v>0</v>
      </c>
      <c r="Y106" s="809">
        <v>0</v>
      </c>
      <c r="Z106" s="809">
        <v>4</v>
      </c>
      <c r="AA106" s="809">
        <v>0</v>
      </c>
      <c r="AB106" s="809">
        <v>1</v>
      </c>
      <c r="AC106" s="809">
        <v>8</v>
      </c>
      <c r="AD106" s="809">
        <v>8</v>
      </c>
      <c r="AE106" s="809">
        <v>0</v>
      </c>
      <c r="AF106" s="809">
        <v>4</v>
      </c>
      <c r="AG106" s="809">
        <v>1</v>
      </c>
      <c r="AH106" s="809">
        <v>4</v>
      </c>
      <c r="AI106" s="809">
        <v>0</v>
      </c>
      <c r="AJ106" s="809">
        <v>0</v>
      </c>
      <c r="AK106" s="809">
        <v>0</v>
      </c>
      <c r="AL106" s="809">
        <v>0</v>
      </c>
      <c r="AM106" s="809">
        <v>0</v>
      </c>
      <c r="AN106" s="809">
        <v>0</v>
      </c>
      <c r="AO106" s="456"/>
      <c r="AP106" s="456"/>
      <c r="AQ106" s="456"/>
      <c r="AR106" s="456"/>
      <c r="AS106" s="456"/>
      <c r="AT106" s="456"/>
      <c r="AU106" s="456"/>
    </row>
    <row r="107" spans="1:47" ht="12" customHeight="1">
      <c r="A107" s="805"/>
      <c r="B107" s="810">
        <v>3</v>
      </c>
      <c r="C107" s="810" t="s">
        <v>819</v>
      </c>
      <c r="D107" s="805"/>
      <c r="E107" s="809">
        <v>0</v>
      </c>
      <c r="F107" s="809">
        <v>0</v>
      </c>
      <c r="G107" s="809">
        <v>10</v>
      </c>
      <c r="H107" s="809">
        <v>10</v>
      </c>
      <c r="I107" s="809">
        <v>2</v>
      </c>
      <c r="J107" s="809">
        <v>22</v>
      </c>
      <c r="K107" s="809">
        <v>22</v>
      </c>
      <c r="L107" s="809">
        <v>1</v>
      </c>
      <c r="M107" s="809">
        <v>10</v>
      </c>
      <c r="N107" s="809">
        <v>1</v>
      </c>
      <c r="O107" s="809">
        <v>12</v>
      </c>
      <c r="P107" s="809">
        <v>0</v>
      </c>
      <c r="Q107" s="809">
        <v>0</v>
      </c>
      <c r="R107" s="809">
        <v>0</v>
      </c>
      <c r="S107" s="809">
        <v>0</v>
      </c>
      <c r="T107" s="809">
        <v>0</v>
      </c>
      <c r="U107" s="809">
        <v>0</v>
      </c>
      <c r="V107" s="809">
        <v>0</v>
      </c>
      <c r="W107" s="809">
        <v>0</v>
      </c>
      <c r="X107" s="809">
        <v>0</v>
      </c>
      <c r="Y107" s="809">
        <v>0</v>
      </c>
      <c r="Z107" s="809">
        <v>9</v>
      </c>
      <c r="AA107" s="809">
        <v>0</v>
      </c>
      <c r="AB107" s="809">
        <v>2</v>
      </c>
      <c r="AC107" s="809">
        <v>19</v>
      </c>
      <c r="AD107" s="809">
        <v>19</v>
      </c>
      <c r="AE107" s="809">
        <v>1</v>
      </c>
      <c r="AF107" s="809">
        <v>9</v>
      </c>
      <c r="AG107" s="809">
        <v>1</v>
      </c>
      <c r="AH107" s="809">
        <v>10</v>
      </c>
      <c r="AI107" s="809">
        <v>0</v>
      </c>
      <c r="AJ107" s="809">
        <v>0</v>
      </c>
      <c r="AK107" s="809">
        <v>0</v>
      </c>
      <c r="AL107" s="809">
        <v>0</v>
      </c>
      <c r="AM107" s="809">
        <v>0</v>
      </c>
      <c r="AN107" s="809">
        <v>0</v>
      </c>
      <c r="AO107" s="456"/>
      <c r="AP107" s="456"/>
      <c r="AQ107" s="456"/>
      <c r="AR107" s="456"/>
      <c r="AS107" s="456"/>
      <c r="AT107" s="456"/>
      <c r="AU107" s="456"/>
    </row>
    <row r="108" spans="1:47" ht="12" customHeight="1">
      <c r="A108" s="808" t="s">
        <v>651</v>
      </c>
      <c r="B108" s="1437" t="s">
        <v>820</v>
      </c>
      <c r="C108" s="1326"/>
      <c r="D108" s="805" t="s">
        <v>653</v>
      </c>
      <c r="E108" s="809">
        <v>38</v>
      </c>
      <c r="F108" s="809">
        <v>37</v>
      </c>
      <c r="G108" s="809">
        <v>38</v>
      </c>
      <c r="H108" s="809">
        <v>38</v>
      </c>
      <c r="I108" s="809">
        <v>5</v>
      </c>
      <c r="J108" s="809">
        <v>152</v>
      </c>
      <c r="K108" s="809">
        <v>147</v>
      </c>
      <c r="L108" s="809">
        <v>1</v>
      </c>
      <c r="M108" s="809">
        <v>38</v>
      </c>
      <c r="N108" s="809">
        <v>1</v>
      </c>
      <c r="O108" s="809">
        <v>27</v>
      </c>
      <c r="P108" s="809">
        <v>1</v>
      </c>
      <c r="Q108" s="809">
        <v>31</v>
      </c>
      <c r="R108" s="809">
        <v>1</v>
      </c>
      <c r="S108" s="809">
        <v>26</v>
      </c>
      <c r="T108" s="809">
        <v>1</v>
      </c>
      <c r="U108" s="809">
        <v>30</v>
      </c>
      <c r="V108" s="809">
        <v>0</v>
      </c>
      <c r="W108" s="809">
        <v>0</v>
      </c>
      <c r="X108" s="809">
        <v>19</v>
      </c>
      <c r="Y108" s="809"/>
      <c r="Z108" s="809">
        <v>19</v>
      </c>
      <c r="AA108" s="809">
        <v>17</v>
      </c>
      <c r="AB108" s="809">
        <v>5</v>
      </c>
      <c r="AC108" s="809">
        <f>SUM(AF108,AH108,AJ108,AL108,AN108)</f>
        <v>141</v>
      </c>
      <c r="AD108" s="809">
        <v>135</v>
      </c>
      <c r="AE108" s="809">
        <v>1</v>
      </c>
      <c r="AF108" s="809">
        <v>19</v>
      </c>
      <c r="AG108" s="809">
        <v>1</v>
      </c>
      <c r="AH108" s="809">
        <v>38</v>
      </c>
      <c r="AI108" s="809">
        <v>1</v>
      </c>
      <c r="AJ108" s="809">
        <v>27</v>
      </c>
      <c r="AK108" s="809">
        <v>1</v>
      </c>
      <c r="AL108" s="809">
        <v>31</v>
      </c>
      <c r="AM108" s="809">
        <v>1</v>
      </c>
      <c r="AN108" s="809">
        <v>26</v>
      </c>
      <c r="AO108" s="472"/>
      <c r="AP108" s="472"/>
      <c r="AQ108" s="472"/>
      <c r="AR108" s="472"/>
      <c r="AS108" s="472"/>
      <c r="AT108" s="472"/>
      <c r="AU108" s="472"/>
    </row>
    <row r="109" spans="1:47" ht="12" customHeight="1">
      <c r="A109" s="805"/>
      <c r="B109" s="68">
        <v>1</v>
      </c>
      <c r="C109" s="68" t="s">
        <v>58</v>
      </c>
      <c r="D109" s="805"/>
      <c r="E109" s="809">
        <v>38</v>
      </c>
      <c r="F109" s="809">
        <v>37</v>
      </c>
      <c r="G109" s="809">
        <v>38</v>
      </c>
      <c r="H109" s="809">
        <v>38</v>
      </c>
      <c r="I109" s="809">
        <v>5</v>
      </c>
      <c r="J109" s="809">
        <v>152</v>
      </c>
      <c r="K109" s="809">
        <v>147</v>
      </c>
      <c r="L109" s="809">
        <v>1</v>
      </c>
      <c r="M109" s="809">
        <v>38</v>
      </c>
      <c r="N109" s="809">
        <v>1</v>
      </c>
      <c r="O109" s="809">
        <v>27</v>
      </c>
      <c r="P109" s="809">
        <v>1</v>
      </c>
      <c r="Q109" s="809">
        <v>31</v>
      </c>
      <c r="R109" s="809">
        <v>1</v>
      </c>
      <c r="S109" s="809">
        <v>26</v>
      </c>
      <c r="T109" s="809">
        <v>1</v>
      </c>
      <c r="U109" s="809">
        <v>30</v>
      </c>
      <c r="V109" s="809">
        <v>0</v>
      </c>
      <c r="W109" s="809">
        <v>0</v>
      </c>
      <c r="X109" s="809">
        <v>19</v>
      </c>
      <c r="Y109" s="809">
        <v>17</v>
      </c>
      <c r="Z109" s="809">
        <v>19</v>
      </c>
      <c r="AA109" s="809">
        <v>17</v>
      </c>
      <c r="AB109" s="809">
        <v>5</v>
      </c>
      <c r="AC109" s="809">
        <v>141</v>
      </c>
      <c r="AD109" s="809">
        <v>135</v>
      </c>
      <c r="AE109" s="809">
        <v>1</v>
      </c>
      <c r="AF109" s="809">
        <v>19</v>
      </c>
      <c r="AG109" s="809">
        <v>1</v>
      </c>
      <c r="AH109" s="809">
        <v>38</v>
      </c>
      <c r="AI109" s="809">
        <v>1</v>
      </c>
      <c r="AJ109" s="809">
        <v>27</v>
      </c>
      <c r="AK109" s="809">
        <v>1</v>
      </c>
      <c r="AL109" s="809">
        <v>31</v>
      </c>
      <c r="AM109" s="809">
        <v>1</v>
      </c>
      <c r="AN109" s="809">
        <v>26</v>
      </c>
      <c r="AO109" s="456"/>
      <c r="AP109" s="456"/>
      <c r="AQ109" s="456"/>
      <c r="AR109" s="456"/>
      <c r="AS109" s="456"/>
      <c r="AT109" s="456"/>
      <c r="AU109" s="456"/>
    </row>
    <row r="110" spans="1:47" ht="12" customHeight="1">
      <c r="A110" s="805"/>
      <c r="B110" s="68"/>
      <c r="C110" s="68"/>
      <c r="D110" s="805"/>
      <c r="E110" s="809"/>
      <c r="F110" s="809"/>
      <c r="G110" s="809"/>
      <c r="H110" s="809"/>
      <c r="I110" s="809">
        <v>0</v>
      </c>
      <c r="J110" s="809">
        <v>0</v>
      </c>
      <c r="K110" s="809"/>
      <c r="L110" s="809"/>
      <c r="M110" s="809"/>
      <c r="N110" s="809"/>
      <c r="O110" s="809"/>
      <c r="P110" s="809"/>
      <c r="Q110" s="809"/>
      <c r="R110" s="809"/>
      <c r="S110" s="809"/>
      <c r="T110" s="809"/>
      <c r="U110" s="809"/>
      <c r="V110" s="809"/>
      <c r="W110" s="809"/>
      <c r="X110" s="809"/>
      <c r="Y110" s="809"/>
      <c r="Z110" s="809"/>
      <c r="AA110" s="809"/>
      <c r="AB110" s="809">
        <v>0</v>
      </c>
      <c r="AC110" s="809">
        <v>0</v>
      </c>
      <c r="AD110" s="809"/>
      <c r="AE110" s="809"/>
      <c r="AF110" s="809"/>
      <c r="AG110" s="809"/>
      <c r="AH110" s="809"/>
      <c r="AI110" s="809"/>
      <c r="AJ110" s="809"/>
      <c r="AK110" s="809"/>
      <c r="AL110" s="809"/>
      <c r="AM110" s="809"/>
      <c r="AN110" s="809"/>
      <c r="AO110" s="456"/>
      <c r="AP110" s="456"/>
      <c r="AQ110" s="456"/>
      <c r="AR110" s="456"/>
      <c r="AS110" s="456"/>
      <c r="AT110" s="456"/>
      <c r="AU110" s="456"/>
    </row>
    <row r="111" spans="1:47" ht="12" customHeight="1">
      <c r="A111" s="808" t="s">
        <v>651</v>
      </c>
      <c r="B111" s="1438" t="s">
        <v>821</v>
      </c>
      <c r="C111" s="1326"/>
      <c r="D111" s="805" t="s">
        <v>653</v>
      </c>
      <c r="E111" s="809">
        <v>81</v>
      </c>
      <c r="F111" s="809">
        <v>81</v>
      </c>
      <c r="G111" s="809">
        <v>81</v>
      </c>
      <c r="H111" s="809">
        <v>81</v>
      </c>
      <c r="I111" s="809">
        <v>17</v>
      </c>
      <c r="J111" s="809">
        <v>409</v>
      </c>
      <c r="K111" s="809">
        <v>0</v>
      </c>
      <c r="L111" s="809">
        <v>4</v>
      </c>
      <c r="M111" s="809">
        <v>81</v>
      </c>
      <c r="N111" s="809">
        <v>4</v>
      </c>
      <c r="O111" s="809">
        <v>83</v>
      </c>
      <c r="P111" s="809">
        <v>3</v>
      </c>
      <c r="Q111" s="809">
        <v>90</v>
      </c>
      <c r="R111" s="809">
        <v>3</v>
      </c>
      <c r="S111" s="809">
        <v>77</v>
      </c>
      <c r="T111" s="809">
        <v>3</v>
      </c>
      <c r="U111" s="809">
        <v>78</v>
      </c>
      <c r="V111" s="809">
        <v>0</v>
      </c>
      <c r="W111" s="809">
        <v>0</v>
      </c>
      <c r="X111" s="809">
        <v>69</v>
      </c>
      <c r="Y111" s="809"/>
      <c r="Z111" s="809">
        <v>69</v>
      </c>
      <c r="AA111" s="809">
        <v>0</v>
      </c>
      <c r="AB111" s="809">
        <v>17</v>
      </c>
      <c r="AC111" s="809">
        <f>SUM(AF111,AH111,AJ111,AL111,AN111)</f>
        <v>400</v>
      </c>
      <c r="AD111" s="809">
        <v>400</v>
      </c>
      <c r="AE111" s="809">
        <v>4</v>
      </c>
      <c r="AF111" s="809">
        <v>69</v>
      </c>
      <c r="AG111" s="809">
        <v>4</v>
      </c>
      <c r="AH111" s="809">
        <v>81</v>
      </c>
      <c r="AI111" s="809">
        <v>3</v>
      </c>
      <c r="AJ111" s="809">
        <v>83</v>
      </c>
      <c r="AK111" s="809">
        <v>3</v>
      </c>
      <c r="AL111" s="809">
        <v>90</v>
      </c>
      <c r="AM111" s="809">
        <v>3</v>
      </c>
      <c r="AN111" s="809">
        <v>77</v>
      </c>
      <c r="AO111" s="472"/>
      <c r="AP111" s="472"/>
      <c r="AQ111" s="472"/>
      <c r="AR111" s="472"/>
      <c r="AS111" s="472"/>
      <c r="AT111" s="472"/>
      <c r="AU111" s="472"/>
    </row>
    <row r="112" spans="1:47" ht="12" customHeight="1">
      <c r="A112" s="805"/>
      <c r="B112" s="68">
        <v>1</v>
      </c>
      <c r="C112" s="68" t="s">
        <v>58</v>
      </c>
      <c r="D112" s="805"/>
      <c r="E112" s="809">
        <v>0</v>
      </c>
      <c r="F112" s="809">
        <v>0</v>
      </c>
      <c r="G112" s="809">
        <v>81</v>
      </c>
      <c r="H112" s="809">
        <v>81</v>
      </c>
      <c r="I112" s="809">
        <v>17</v>
      </c>
      <c r="J112" s="809">
        <v>409</v>
      </c>
      <c r="K112" s="809">
        <v>0</v>
      </c>
      <c r="L112" s="809">
        <v>4</v>
      </c>
      <c r="M112" s="809">
        <v>81</v>
      </c>
      <c r="N112" s="809">
        <v>4</v>
      </c>
      <c r="O112" s="809">
        <v>83</v>
      </c>
      <c r="P112" s="809">
        <v>3</v>
      </c>
      <c r="Q112" s="809">
        <v>90</v>
      </c>
      <c r="R112" s="809">
        <v>3</v>
      </c>
      <c r="S112" s="809">
        <v>77</v>
      </c>
      <c r="T112" s="809">
        <v>3</v>
      </c>
      <c r="U112" s="809">
        <v>78</v>
      </c>
      <c r="V112" s="809">
        <v>0</v>
      </c>
      <c r="W112" s="809">
        <v>0</v>
      </c>
      <c r="X112" s="809">
        <v>0</v>
      </c>
      <c r="Y112" s="809">
        <v>0</v>
      </c>
      <c r="Z112" s="809">
        <v>69</v>
      </c>
      <c r="AA112" s="809">
        <v>0</v>
      </c>
      <c r="AB112" s="809">
        <v>17</v>
      </c>
      <c r="AC112" s="809">
        <v>400</v>
      </c>
      <c r="AD112" s="809">
        <v>400</v>
      </c>
      <c r="AE112" s="809">
        <v>4</v>
      </c>
      <c r="AF112" s="809">
        <v>69</v>
      </c>
      <c r="AG112" s="809">
        <v>4</v>
      </c>
      <c r="AH112" s="809">
        <v>81</v>
      </c>
      <c r="AI112" s="809">
        <v>3</v>
      </c>
      <c r="AJ112" s="809">
        <v>83</v>
      </c>
      <c r="AK112" s="809">
        <v>3</v>
      </c>
      <c r="AL112" s="809">
        <v>90</v>
      </c>
      <c r="AM112" s="809">
        <v>3</v>
      </c>
      <c r="AN112" s="809">
        <v>77</v>
      </c>
      <c r="AO112" s="456"/>
      <c r="AP112" s="456"/>
      <c r="AQ112" s="456"/>
      <c r="AR112" s="456"/>
      <c r="AS112" s="456"/>
      <c r="AT112" s="456"/>
      <c r="AU112" s="456"/>
    </row>
    <row r="113" spans="1:47" ht="12" customHeight="1">
      <c r="A113" s="805"/>
      <c r="B113" s="68"/>
      <c r="C113" s="68"/>
      <c r="D113" s="805"/>
      <c r="E113" s="809"/>
      <c r="F113" s="809"/>
      <c r="G113" s="809"/>
      <c r="H113" s="809"/>
      <c r="I113" s="809">
        <v>0</v>
      </c>
      <c r="J113" s="809">
        <v>0</v>
      </c>
      <c r="K113" s="809"/>
      <c r="L113" s="809"/>
      <c r="M113" s="809"/>
      <c r="N113" s="809"/>
      <c r="O113" s="809"/>
      <c r="P113" s="809"/>
      <c r="Q113" s="809"/>
      <c r="R113" s="809"/>
      <c r="S113" s="809"/>
      <c r="T113" s="809"/>
      <c r="U113" s="809"/>
      <c r="V113" s="809"/>
      <c r="W113" s="809"/>
      <c r="X113" s="809"/>
      <c r="Y113" s="809"/>
      <c r="Z113" s="809"/>
      <c r="AA113" s="809"/>
      <c r="AB113" s="809">
        <v>0</v>
      </c>
      <c r="AC113" s="809">
        <v>0</v>
      </c>
      <c r="AD113" s="809"/>
      <c r="AE113" s="809"/>
      <c r="AF113" s="809"/>
      <c r="AG113" s="809"/>
      <c r="AH113" s="809"/>
      <c r="AI113" s="809"/>
      <c r="AJ113" s="809"/>
      <c r="AK113" s="809"/>
      <c r="AL113" s="809"/>
      <c r="AM113" s="809"/>
      <c r="AN113" s="809"/>
      <c r="AO113" s="456"/>
      <c r="AP113" s="456"/>
      <c r="AQ113" s="456"/>
      <c r="AR113" s="456"/>
      <c r="AS113" s="456"/>
      <c r="AT113" s="456"/>
      <c r="AU113" s="456"/>
    </row>
    <row r="114" spans="1:47" ht="12" customHeight="1">
      <c r="A114" s="805"/>
      <c r="B114" s="68"/>
      <c r="C114" s="68"/>
      <c r="D114" s="805"/>
      <c r="E114" s="809"/>
      <c r="F114" s="809"/>
      <c r="G114" s="809"/>
      <c r="H114" s="809"/>
      <c r="I114" s="809">
        <v>0</v>
      </c>
      <c r="J114" s="809">
        <v>0</v>
      </c>
      <c r="K114" s="809"/>
      <c r="L114" s="809"/>
      <c r="M114" s="809"/>
      <c r="N114" s="809"/>
      <c r="O114" s="809"/>
      <c r="P114" s="809"/>
      <c r="Q114" s="809"/>
      <c r="R114" s="809"/>
      <c r="S114" s="809"/>
      <c r="T114" s="809"/>
      <c r="U114" s="809"/>
      <c r="V114" s="809"/>
      <c r="W114" s="809"/>
      <c r="X114" s="809"/>
      <c r="Y114" s="809"/>
      <c r="Z114" s="809"/>
      <c r="AA114" s="809"/>
      <c r="AB114" s="809">
        <v>0</v>
      </c>
      <c r="AC114" s="809">
        <v>0</v>
      </c>
      <c r="AD114" s="809"/>
      <c r="AE114" s="809"/>
      <c r="AF114" s="809"/>
      <c r="AG114" s="809"/>
      <c r="AH114" s="809"/>
      <c r="AI114" s="809"/>
      <c r="AJ114" s="809"/>
      <c r="AK114" s="809"/>
      <c r="AL114" s="809"/>
      <c r="AM114" s="809"/>
      <c r="AN114" s="809"/>
      <c r="AO114" s="456"/>
      <c r="AP114" s="456"/>
      <c r="AQ114" s="456"/>
      <c r="AR114" s="456"/>
      <c r="AS114" s="456"/>
      <c r="AT114" s="456"/>
      <c r="AU114" s="456"/>
    </row>
    <row r="115" spans="1:47" ht="12" customHeight="1">
      <c r="A115" s="808" t="s">
        <v>651</v>
      </c>
      <c r="B115" s="1437" t="s">
        <v>822</v>
      </c>
      <c r="C115" s="1326"/>
      <c r="D115" s="805" t="s">
        <v>653</v>
      </c>
      <c r="E115" s="809">
        <v>27</v>
      </c>
      <c r="F115" s="809">
        <v>27</v>
      </c>
      <c r="G115" s="809">
        <v>27</v>
      </c>
      <c r="H115" s="809">
        <v>27</v>
      </c>
      <c r="I115" s="809">
        <v>5</v>
      </c>
      <c r="J115" s="809">
        <v>139</v>
      </c>
      <c r="K115" s="809">
        <v>134</v>
      </c>
      <c r="L115" s="809">
        <v>1</v>
      </c>
      <c r="M115" s="809">
        <v>27</v>
      </c>
      <c r="N115" s="809">
        <v>1</v>
      </c>
      <c r="O115" s="809">
        <v>30</v>
      </c>
      <c r="P115" s="809">
        <v>1</v>
      </c>
      <c r="Q115" s="809">
        <v>26</v>
      </c>
      <c r="R115" s="809">
        <v>1</v>
      </c>
      <c r="S115" s="809">
        <v>27</v>
      </c>
      <c r="T115" s="809">
        <v>1</v>
      </c>
      <c r="U115" s="809">
        <v>29</v>
      </c>
      <c r="V115" s="809">
        <v>0</v>
      </c>
      <c r="W115" s="809">
        <v>0</v>
      </c>
      <c r="X115" s="809">
        <v>22</v>
      </c>
      <c r="Y115" s="809">
        <v>20</v>
      </c>
      <c r="Z115" s="809">
        <v>22</v>
      </c>
      <c r="AA115" s="809">
        <v>20</v>
      </c>
      <c r="AB115" s="809">
        <v>5</v>
      </c>
      <c r="AC115" s="809">
        <f>SUM(AF115,AH115,AJ115,AL115,AN115)</f>
        <v>132</v>
      </c>
      <c r="AD115" s="809">
        <v>129</v>
      </c>
      <c r="AE115" s="809">
        <v>1</v>
      </c>
      <c r="AF115" s="809">
        <v>22</v>
      </c>
      <c r="AG115" s="809">
        <v>1</v>
      </c>
      <c r="AH115" s="809">
        <v>27</v>
      </c>
      <c r="AI115" s="809">
        <v>1</v>
      </c>
      <c r="AJ115" s="809">
        <v>30</v>
      </c>
      <c r="AK115" s="809">
        <v>1</v>
      </c>
      <c r="AL115" s="809">
        <v>26</v>
      </c>
      <c r="AM115" s="809">
        <v>1</v>
      </c>
      <c r="AN115" s="809">
        <v>27</v>
      </c>
      <c r="AO115" s="472"/>
      <c r="AP115" s="472"/>
      <c r="AQ115" s="472"/>
      <c r="AR115" s="472"/>
      <c r="AS115" s="472"/>
      <c r="AT115" s="472"/>
      <c r="AU115" s="472"/>
    </row>
    <row r="116" spans="1:47" ht="12" customHeight="1">
      <c r="A116" s="805"/>
      <c r="B116" s="68">
        <v>1</v>
      </c>
      <c r="C116" s="68" t="s">
        <v>58</v>
      </c>
      <c r="D116" s="805"/>
      <c r="E116" s="809">
        <v>27</v>
      </c>
      <c r="F116" s="809">
        <v>27</v>
      </c>
      <c r="G116" s="809">
        <v>27</v>
      </c>
      <c r="H116" s="809">
        <v>27</v>
      </c>
      <c r="I116" s="809">
        <v>5</v>
      </c>
      <c r="J116" s="809">
        <v>139</v>
      </c>
      <c r="K116" s="809">
        <v>134</v>
      </c>
      <c r="L116" s="809">
        <v>1</v>
      </c>
      <c r="M116" s="809">
        <v>27</v>
      </c>
      <c r="N116" s="809">
        <v>1</v>
      </c>
      <c r="O116" s="809">
        <v>30</v>
      </c>
      <c r="P116" s="809">
        <v>1</v>
      </c>
      <c r="Q116" s="809">
        <v>26</v>
      </c>
      <c r="R116" s="809">
        <v>1</v>
      </c>
      <c r="S116" s="809">
        <v>27</v>
      </c>
      <c r="T116" s="809">
        <v>1</v>
      </c>
      <c r="U116" s="809">
        <v>29</v>
      </c>
      <c r="V116" s="809">
        <v>0</v>
      </c>
      <c r="W116" s="809">
        <v>0</v>
      </c>
      <c r="X116" s="809">
        <v>22</v>
      </c>
      <c r="Y116" s="809">
        <v>20</v>
      </c>
      <c r="Z116" s="809">
        <v>22</v>
      </c>
      <c r="AA116" s="809">
        <v>20</v>
      </c>
      <c r="AB116" s="809">
        <v>5</v>
      </c>
      <c r="AC116" s="809">
        <v>132</v>
      </c>
      <c r="AD116" s="809">
        <v>129</v>
      </c>
      <c r="AE116" s="809">
        <v>1</v>
      </c>
      <c r="AF116" s="809">
        <v>22</v>
      </c>
      <c r="AG116" s="809">
        <v>1</v>
      </c>
      <c r="AH116" s="809">
        <v>27</v>
      </c>
      <c r="AI116" s="809">
        <v>1</v>
      </c>
      <c r="AJ116" s="809">
        <v>30</v>
      </c>
      <c r="AK116" s="809">
        <v>1</v>
      </c>
      <c r="AL116" s="809">
        <v>26</v>
      </c>
      <c r="AM116" s="809">
        <v>1</v>
      </c>
      <c r="AN116" s="809">
        <v>27</v>
      </c>
      <c r="AO116" s="456"/>
      <c r="AP116" s="456"/>
      <c r="AQ116" s="456"/>
      <c r="AR116" s="456"/>
      <c r="AS116" s="456"/>
      <c r="AT116" s="456"/>
      <c r="AU116" s="456"/>
    </row>
    <row r="117" spans="1:47" ht="12" customHeight="1">
      <c r="A117" s="805"/>
      <c r="B117" s="68"/>
      <c r="C117" s="68"/>
      <c r="D117" s="805"/>
      <c r="E117" s="809"/>
      <c r="F117" s="809"/>
      <c r="G117" s="809"/>
      <c r="H117" s="809"/>
      <c r="I117" s="809">
        <v>0</v>
      </c>
      <c r="J117" s="809">
        <v>0</v>
      </c>
      <c r="K117" s="809"/>
      <c r="L117" s="809"/>
      <c r="M117" s="809"/>
      <c r="N117" s="809"/>
      <c r="O117" s="809"/>
      <c r="P117" s="809"/>
      <c r="Q117" s="809"/>
      <c r="R117" s="809"/>
      <c r="S117" s="809"/>
      <c r="T117" s="809"/>
      <c r="U117" s="809"/>
      <c r="V117" s="809"/>
      <c r="W117" s="809"/>
      <c r="X117" s="809"/>
      <c r="Y117" s="809"/>
      <c r="Z117" s="809"/>
      <c r="AA117" s="809"/>
      <c r="AB117" s="809">
        <v>0</v>
      </c>
      <c r="AC117" s="809">
        <v>0</v>
      </c>
      <c r="AD117" s="809"/>
      <c r="AE117" s="809"/>
      <c r="AF117" s="809"/>
      <c r="AG117" s="809"/>
      <c r="AH117" s="809"/>
      <c r="AI117" s="809"/>
      <c r="AJ117" s="809"/>
      <c r="AK117" s="809"/>
      <c r="AL117" s="809"/>
      <c r="AM117" s="809"/>
      <c r="AN117" s="809"/>
      <c r="AO117" s="456"/>
      <c r="AP117" s="456"/>
      <c r="AQ117" s="456"/>
      <c r="AR117" s="456"/>
      <c r="AS117" s="456"/>
      <c r="AT117" s="456"/>
      <c r="AU117" s="456"/>
    </row>
    <row r="118" spans="1:47" ht="12" customHeight="1">
      <c r="A118" s="805"/>
      <c r="B118" s="68"/>
      <c r="C118" s="68"/>
      <c r="D118" s="805"/>
      <c r="E118" s="809"/>
      <c r="F118" s="809"/>
      <c r="G118" s="809"/>
      <c r="H118" s="809"/>
      <c r="I118" s="809">
        <v>0</v>
      </c>
      <c r="J118" s="809">
        <v>0</v>
      </c>
      <c r="K118" s="809"/>
      <c r="L118" s="809"/>
      <c r="M118" s="809"/>
      <c r="N118" s="809"/>
      <c r="O118" s="809"/>
      <c r="P118" s="809"/>
      <c r="Q118" s="809"/>
      <c r="R118" s="809"/>
      <c r="S118" s="809"/>
      <c r="T118" s="809"/>
      <c r="U118" s="809"/>
      <c r="V118" s="809"/>
      <c r="W118" s="809"/>
      <c r="X118" s="809"/>
      <c r="Y118" s="809"/>
      <c r="Z118" s="809"/>
      <c r="AA118" s="809"/>
      <c r="AB118" s="809">
        <v>0</v>
      </c>
      <c r="AC118" s="809">
        <v>0</v>
      </c>
      <c r="AD118" s="809"/>
      <c r="AE118" s="809"/>
      <c r="AF118" s="809"/>
      <c r="AG118" s="809"/>
      <c r="AH118" s="809"/>
      <c r="AI118" s="809"/>
      <c r="AJ118" s="809"/>
      <c r="AK118" s="809"/>
      <c r="AL118" s="809"/>
      <c r="AM118" s="809"/>
      <c r="AN118" s="809"/>
      <c r="AO118" s="456"/>
      <c r="AP118" s="456"/>
      <c r="AQ118" s="456"/>
      <c r="AR118" s="456"/>
      <c r="AS118" s="456"/>
      <c r="AT118" s="456"/>
      <c r="AU118" s="456"/>
    </row>
    <row r="119" spans="1:47" ht="12" customHeight="1">
      <c r="A119" s="808" t="s">
        <v>651</v>
      </c>
      <c r="B119" s="1437" t="s">
        <v>823</v>
      </c>
      <c r="C119" s="1326"/>
      <c r="D119" s="805" t="s">
        <v>653</v>
      </c>
      <c r="E119" s="809">
        <v>17</v>
      </c>
      <c r="F119" s="809">
        <v>17</v>
      </c>
      <c r="G119" s="809">
        <v>17</v>
      </c>
      <c r="H119" s="809">
        <v>17</v>
      </c>
      <c r="I119" s="809">
        <v>8</v>
      </c>
      <c r="J119" s="809">
        <v>86</v>
      </c>
      <c r="K119" s="809">
        <v>86</v>
      </c>
      <c r="L119" s="809">
        <v>3</v>
      </c>
      <c r="M119" s="809">
        <v>17</v>
      </c>
      <c r="N119" s="809">
        <v>2</v>
      </c>
      <c r="O119" s="809">
        <v>23</v>
      </c>
      <c r="P119" s="809">
        <v>1</v>
      </c>
      <c r="Q119" s="809">
        <v>18</v>
      </c>
      <c r="R119" s="809">
        <v>1</v>
      </c>
      <c r="S119" s="809">
        <v>19</v>
      </c>
      <c r="T119" s="809">
        <v>1</v>
      </c>
      <c r="U119" s="809">
        <v>9</v>
      </c>
      <c r="V119" s="809">
        <v>0</v>
      </c>
      <c r="W119" s="809">
        <v>0</v>
      </c>
      <c r="X119" s="809">
        <v>22</v>
      </c>
      <c r="Y119" s="809">
        <v>22</v>
      </c>
      <c r="Z119" s="809">
        <v>22</v>
      </c>
      <c r="AA119" s="809">
        <v>22</v>
      </c>
      <c r="AB119" s="809">
        <v>9</v>
      </c>
      <c r="AC119" s="809">
        <f>SUM(AF119,AH119,AJ119,AL119,AN119)</f>
        <v>99</v>
      </c>
      <c r="AD119" s="809">
        <v>99</v>
      </c>
      <c r="AE119" s="809">
        <v>3</v>
      </c>
      <c r="AF119" s="809">
        <v>22</v>
      </c>
      <c r="AG119" s="809">
        <v>3</v>
      </c>
      <c r="AH119" s="809">
        <v>17</v>
      </c>
      <c r="AI119" s="809">
        <v>1</v>
      </c>
      <c r="AJ119" s="809">
        <v>23</v>
      </c>
      <c r="AK119" s="809">
        <v>1</v>
      </c>
      <c r="AL119" s="809">
        <v>18</v>
      </c>
      <c r="AM119" s="809">
        <v>1</v>
      </c>
      <c r="AN119" s="809">
        <v>19</v>
      </c>
      <c r="AO119" s="472"/>
      <c r="AP119" s="472"/>
      <c r="AQ119" s="472"/>
      <c r="AR119" s="472"/>
      <c r="AS119" s="472"/>
      <c r="AT119" s="472"/>
      <c r="AU119" s="472"/>
    </row>
    <row r="120" spans="1:47" ht="12" customHeight="1">
      <c r="A120" s="805"/>
      <c r="B120" s="68">
        <v>1</v>
      </c>
      <c r="C120" s="68" t="s">
        <v>58</v>
      </c>
      <c r="D120" s="805"/>
      <c r="E120" s="809">
        <v>6</v>
      </c>
      <c r="F120" s="809">
        <v>6</v>
      </c>
      <c r="G120" s="809">
        <v>6</v>
      </c>
      <c r="H120" s="809">
        <v>6</v>
      </c>
      <c r="I120" s="809">
        <v>5</v>
      </c>
      <c r="J120" s="809">
        <v>63</v>
      </c>
      <c r="K120" s="809">
        <v>63</v>
      </c>
      <c r="L120" s="809">
        <v>1</v>
      </c>
      <c r="M120" s="809">
        <v>6</v>
      </c>
      <c r="N120" s="809">
        <v>1</v>
      </c>
      <c r="O120" s="809">
        <v>11</v>
      </c>
      <c r="P120" s="809">
        <v>1</v>
      </c>
      <c r="Q120" s="809">
        <v>18</v>
      </c>
      <c r="R120" s="809">
        <v>1</v>
      </c>
      <c r="S120" s="809">
        <v>19</v>
      </c>
      <c r="T120" s="809">
        <v>1</v>
      </c>
      <c r="U120" s="809">
        <v>9</v>
      </c>
      <c r="V120" s="809">
        <v>0</v>
      </c>
      <c r="W120" s="809">
        <v>0</v>
      </c>
      <c r="X120" s="809">
        <v>13</v>
      </c>
      <c r="Y120" s="809">
        <v>13</v>
      </c>
      <c r="Z120" s="809">
        <v>13</v>
      </c>
      <c r="AA120" s="809">
        <v>13</v>
      </c>
      <c r="AB120" s="809">
        <v>5</v>
      </c>
      <c r="AC120" s="809">
        <v>79</v>
      </c>
      <c r="AD120" s="809">
        <v>79</v>
      </c>
      <c r="AE120" s="809">
        <v>1</v>
      </c>
      <c r="AF120" s="809">
        <v>13</v>
      </c>
      <c r="AG120" s="809">
        <v>1</v>
      </c>
      <c r="AH120" s="809">
        <v>6</v>
      </c>
      <c r="AI120" s="809">
        <v>1</v>
      </c>
      <c r="AJ120" s="809">
        <v>23</v>
      </c>
      <c r="AK120" s="809">
        <v>1</v>
      </c>
      <c r="AL120" s="809">
        <v>18</v>
      </c>
      <c r="AM120" s="809">
        <v>1</v>
      </c>
      <c r="AN120" s="809">
        <v>19</v>
      </c>
      <c r="AO120" s="456"/>
      <c r="AP120" s="456"/>
      <c r="AQ120" s="456"/>
      <c r="AR120" s="456"/>
      <c r="AS120" s="456"/>
      <c r="AT120" s="456"/>
      <c r="AU120" s="456"/>
    </row>
    <row r="121" spans="1:47" ht="12" customHeight="1">
      <c r="A121" s="805"/>
      <c r="B121" s="68">
        <v>2</v>
      </c>
      <c r="C121" s="68" t="s">
        <v>75</v>
      </c>
      <c r="D121" s="805"/>
      <c r="E121" s="809">
        <v>11</v>
      </c>
      <c r="F121" s="809">
        <v>11</v>
      </c>
      <c r="G121" s="809">
        <v>11</v>
      </c>
      <c r="H121" s="809">
        <v>11</v>
      </c>
      <c r="I121" s="809">
        <v>3</v>
      </c>
      <c r="J121" s="809">
        <v>23</v>
      </c>
      <c r="K121" s="809">
        <v>23</v>
      </c>
      <c r="L121" s="809">
        <v>2</v>
      </c>
      <c r="M121" s="809">
        <v>11</v>
      </c>
      <c r="N121" s="809">
        <v>1</v>
      </c>
      <c r="O121" s="809">
        <v>12</v>
      </c>
      <c r="P121" s="809">
        <v>0</v>
      </c>
      <c r="Q121" s="809">
        <v>0</v>
      </c>
      <c r="R121" s="809">
        <v>0</v>
      </c>
      <c r="S121" s="809">
        <v>0</v>
      </c>
      <c r="T121" s="809">
        <v>0</v>
      </c>
      <c r="U121" s="809">
        <v>0</v>
      </c>
      <c r="V121" s="809">
        <v>0</v>
      </c>
      <c r="W121" s="809">
        <v>0</v>
      </c>
      <c r="X121" s="809">
        <v>9</v>
      </c>
      <c r="Y121" s="809">
        <v>9</v>
      </c>
      <c r="Z121" s="809">
        <v>9</v>
      </c>
      <c r="AA121" s="809">
        <v>9</v>
      </c>
      <c r="AB121" s="809">
        <v>4</v>
      </c>
      <c r="AC121" s="809">
        <v>20</v>
      </c>
      <c r="AD121" s="809">
        <v>20</v>
      </c>
      <c r="AE121" s="809">
        <v>2</v>
      </c>
      <c r="AF121" s="809">
        <v>9</v>
      </c>
      <c r="AG121" s="809">
        <v>2</v>
      </c>
      <c r="AH121" s="809">
        <v>11</v>
      </c>
      <c r="AI121" s="809">
        <v>0</v>
      </c>
      <c r="AJ121" s="809">
        <v>0</v>
      </c>
      <c r="AK121" s="809">
        <v>0</v>
      </c>
      <c r="AL121" s="809">
        <v>0</v>
      </c>
      <c r="AM121" s="809">
        <v>0</v>
      </c>
      <c r="AN121" s="809">
        <v>0</v>
      </c>
      <c r="AO121" s="456"/>
      <c r="AP121" s="456"/>
      <c r="AQ121" s="456"/>
      <c r="AR121" s="456"/>
      <c r="AS121" s="456"/>
      <c r="AT121" s="456"/>
      <c r="AU121" s="456"/>
    </row>
    <row r="122" spans="1:47" ht="12" customHeight="1">
      <c r="A122" s="805"/>
      <c r="B122" s="68"/>
      <c r="C122" s="68"/>
      <c r="D122" s="805"/>
      <c r="E122" s="809"/>
      <c r="F122" s="809"/>
      <c r="G122" s="809"/>
      <c r="H122" s="809"/>
      <c r="I122" s="809">
        <v>0</v>
      </c>
      <c r="J122" s="809">
        <v>0</v>
      </c>
      <c r="K122" s="809"/>
      <c r="L122" s="809"/>
      <c r="M122" s="809"/>
      <c r="N122" s="809"/>
      <c r="O122" s="809"/>
      <c r="P122" s="809"/>
      <c r="Q122" s="809"/>
      <c r="R122" s="809"/>
      <c r="S122" s="809"/>
      <c r="T122" s="809"/>
      <c r="U122" s="809"/>
      <c r="V122" s="809"/>
      <c r="W122" s="809"/>
      <c r="X122" s="809"/>
      <c r="Y122" s="809"/>
      <c r="Z122" s="809"/>
      <c r="AA122" s="809"/>
      <c r="AB122" s="809">
        <v>0</v>
      </c>
      <c r="AC122" s="809">
        <v>0</v>
      </c>
      <c r="AD122" s="809"/>
      <c r="AE122" s="809"/>
      <c r="AF122" s="809"/>
      <c r="AG122" s="809"/>
      <c r="AH122" s="809"/>
      <c r="AI122" s="809"/>
      <c r="AJ122" s="809"/>
      <c r="AK122" s="809"/>
      <c r="AL122" s="809"/>
      <c r="AM122" s="809"/>
      <c r="AN122" s="809"/>
      <c r="AO122" s="456"/>
      <c r="AP122" s="456"/>
      <c r="AQ122" s="456"/>
      <c r="AR122" s="456"/>
      <c r="AS122" s="456"/>
      <c r="AT122" s="456"/>
      <c r="AU122" s="456"/>
    </row>
    <row r="123" spans="1:47" ht="12" customHeight="1">
      <c r="A123" s="808" t="s">
        <v>651</v>
      </c>
      <c r="B123" s="1437" t="s">
        <v>824</v>
      </c>
      <c r="C123" s="1326"/>
      <c r="D123" s="805" t="s">
        <v>653</v>
      </c>
      <c r="E123" s="809">
        <v>109</v>
      </c>
      <c r="F123" s="809">
        <v>9</v>
      </c>
      <c r="G123" s="809">
        <v>89</v>
      </c>
      <c r="H123" s="809">
        <v>9</v>
      </c>
      <c r="I123" s="809">
        <v>19</v>
      </c>
      <c r="J123" s="809">
        <v>518</v>
      </c>
      <c r="K123" s="809">
        <v>49</v>
      </c>
      <c r="L123" s="809">
        <v>4</v>
      </c>
      <c r="M123" s="809">
        <v>89</v>
      </c>
      <c r="N123" s="809">
        <v>3</v>
      </c>
      <c r="O123" s="809">
        <v>81</v>
      </c>
      <c r="P123" s="809">
        <v>4</v>
      </c>
      <c r="Q123" s="809">
        <v>109</v>
      </c>
      <c r="R123" s="809">
        <v>4</v>
      </c>
      <c r="S123" s="809">
        <v>111</v>
      </c>
      <c r="T123" s="809">
        <v>4</v>
      </c>
      <c r="U123" s="809">
        <v>128</v>
      </c>
      <c r="V123" s="809">
        <v>0</v>
      </c>
      <c r="W123" s="809">
        <v>0</v>
      </c>
      <c r="X123" s="809">
        <v>91</v>
      </c>
      <c r="Y123" s="809">
        <v>12</v>
      </c>
      <c r="Z123" s="809">
        <v>91</v>
      </c>
      <c r="AA123" s="809">
        <v>12</v>
      </c>
      <c r="AB123" s="809">
        <v>17</v>
      </c>
      <c r="AC123" s="809">
        <f>SUM(AF123,AH123,AJ123,AL123,AN123)</f>
        <v>481</v>
      </c>
      <c r="AD123" s="809">
        <v>51</v>
      </c>
      <c r="AE123" s="809">
        <v>3</v>
      </c>
      <c r="AF123" s="809">
        <v>91</v>
      </c>
      <c r="AG123" s="809">
        <v>3</v>
      </c>
      <c r="AH123" s="809">
        <v>89</v>
      </c>
      <c r="AI123" s="809">
        <v>3</v>
      </c>
      <c r="AJ123" s="809">
        <v>81</v>
      </c>
      <c r="AK123" s="809">
        <v>4</v>
      </c>
      <c r="AL123" s="809">
        <v>109</v>
      </c>
      <c r="AM123" s="809">
        <v>4</v>
      </c>
      <c r="AN123" s="809">
        <v>111</v>
      </c>
      <c r="AO123" s="472"/>
      <c r="AP123" s="472"/>
      <c r="AQ123" s="472"/>
      <c r="AR123" s="472"/>
      <c r="AS123" s="472"/>
      <c r="AT123" s="472"/>
      <c r="AU123" s="472"/>
    </row>
    <row r="124" spans="1:47" ht="12" customHeight="1">
      <c r="A124" s="805"/>
      <c r="B124" s="68">
        <v>1</v>
      </c>
      <c r="C124" s="68" t="s">
        <v>58</v>
      </c>
      <c r="D124" s="805"/>
      <c r="E124" s="809"/>
      <c r="F124" s="809">
        <v>6</v>
      </c>
      <c r="G124" s="809">
        <v>67</v>
      </c>
      <c r="H124" s="809">
        <v>6</v>
      </c>
      <c r="I124" s="809">
        <v>14</v>
      </c>
      <c r="J124" s="809">
        <v>398</v>
      </c>
      <c r="K124" s="809">
        <v>30</v>
      </c>
      <c r="L124" s="809">
        <v>3</v>
      </c>
      <c r="M124" s="809">
        <v>67</v>
      </c>
      <c r="N124" s="809">
        <v>2</v>
      </c>
      <c r="O124" s="809">
        <v>70</v>
      </c>
      <c r="P124" s="809">
        <v>3</v>
      </c>
      <c r="Q124" s="809">
        <v>80</v>
      </c>
      <c r="R124" s="809">
        <v>3</v>
      </c>
      <c r="S124" s="809">
        <v>82</v>
      </c>
      <c r="T124" s="809">
        <v>3</v>
      </c>
      <c r="U124" s="809">
        <v>99</v>
      </c>
      <c r="V124" s="809">
        <v>0</v>
      </c>
      <c r="W124" s="809">
        <v>0</v>
      </c>
      <c r="X124" s="809">
        <v>27</v>
      </c>
      <c r="Y124" s="809">
        <v>7</v>
      </c>
      <c r="Z124" s="809">
        <v>64</v>
      </c>
      <c r="AA124" s="809">
        <v>6</v>
      </c>
      <c r="AB124" s="809">
        <v>12</v>
      </c>
      <c r="AC124" s="809">
        <v>363</v>
      </c>
      <c r="AD124" s="809">
        <v>20</v>
      </c>
      <c r="AE124" s="809">
        <v>2</v>
      </c>
      <c r="AF124" s="809">
        <v>64</v>
      </c>
      <c r="AG124" s="809">
        <v>2</v>
      </c>
      <c r="AH124" s="809">
        <v>67</v>
      </c>
      <c r="AI124" s="809">
        <v>2</v>
      </c>
      <c r="AJ124" s="809">
        <v>70</v>
      </c>
      <c r="AK124" s="809">
        <v>3</v>
      </c>
      <c r="AL124" s="809">
        <v>80</v>
      </c>
      <c r="AM124" s="809">
        <v>3</v>
      </c>
      <c r="AN124" s="809">
        <v>82</v>
      </c>
      <c r="AO124" s="456"/>
      <c r="AP124" s="456"/>
      <c r="AQ124" s="456"/>
      <c r="AR124" s="456"/>
      <c r="AS124" s="456"/>
      <c r="AT124" s="456"/>
      <c r="AU124" s="456"/>
    </row>
    <row r="125" spans="1:47" ht="12" customHeight="1">
      <c r="A125" s="805"/>
      <c r="B125" s="68">
        <v>2</v>
      </c>
      <c r="C125" s="68" t="s">
        <v>75</v>
      </c>
      <c r="D125" s="805"/>
      <c r="E125" s="809"/>
      <c r="F125" s="809">
        <v>3</v>
      </c>
      <c r="G125" s="809">
        <v>22</v>
      </c>
      <c r="H125" s="809">
        <v>3</v>
      </c>
      <c r="I125" s="809">
        <v>5</v>
      </c>
      <c r="J125" s="809">
        <v>120</v>
      </c>
      <c r="K125" s="809">
        <v>19</v>
      </c>
      <c r="L125" s="809">
        <v>1</v>
      </c>
      <c r="M125" s="809">
        <v>22</v>
      </c>
      <c r="N125" s="809">
        <v>1</v>
      </c>
      <c r="O125" s="809">
        <v>11</v>
      </c>
      <c r="P125" s="809">
        <v>1</v>
      </c>
      <c r="Q125" s="809">
        <v>29</v>
      </c>
      <c r="R125" s="809">
        <v>1</v>
      </c>
      <c r="S125" s="809">
        <v>29</v>
      </c>
      <c r="T125" s="809">
        <v>1</v>
      </c>
      <c r="U125" s="809">
        <v>29</v>
      </c>
      <c r="V125" s="809">
        <v>0</v>
      </c>
      <c r="W125" s="809">
        <v>0</v>
      </c>
      <c r="X125" s="809">
        <v>32</v>
      </c>
      <c r="Y125" s="809">
        <v>5</v>
      </c>
      <c r="Z125" s="809">
        <v>27</v>
      </c>
      <c r="AA125" s="809">
        <v>6</v>
      </c>
      <c r="AB125" s="809">
        <v>5</v>
      </c>
      <c r="AC125" s="809">
        <v>118</v>
      </c>
      <c r="AD125" s="809">
        <v>31</v>
      </c>
      <c r="AE125" s="809">
        <v>1</v>
      </c>
      <c r="AF125" s="809">
        <v>27</v>
      </c>
      <c r="AG125" s="809">
        <v>1</v>
      </c>
      <c r="AH125" s="809">
        <v>22</v>
      </c>
      <c r="AI125" s="809">
        <v>1</v>
      </c>
      <c r="AJ125" s="809">
        <v>11</v>
      </c>
      <c r="AK125" s="809">
        <v>1</v>
      </c>
      <c r="AL125" s="809">
        <v>29</v>
      </c>
      <c r="AM125" s="809">
        <v>1</v>
      </c>
      <c r="AN125" s="809">
        <v>29</v>
      </c>
      <c r="AO125" s="456"/>
      <c r="AP125" s="456"/>
      <c r="AQ125" s="456"/>
      <c r="AR125" s="456"/>
      <c r="AS125" s="456"/>
      <c r="AT125" s="456"/>
      <c r="AU125" s="456"/>
    </row>
    <row r="126" spans="1:47" ht="12" customHeight="1">
      <c r="A126" s="805"/>
      <c r="B126" s="68"/>
      <c r="C126" s="68"/>
      <c r="D126" s="805"/>
      <c r="E126" s="809">
        <v>0</v>
      </c>
      <c r="F126" s="809">
        <v>0</v>
      </c>
      <c r="G126" s="809">
        <v>0</v>
      </c>
      <c r="H126" s="809">
        <v>0</v>
      </c>
      <c r="I126" s="809">
        <v>0</v>
      </c>
      <c r="J126" s="809">
        <v>0</v>
      </c>
      <c r="K126" s="809"/>
      <c r="L126" s="809"/>
      <c r="M126" s="809"/>
      <c r="N126" s="809"/>
      <c r="O126" s="809"/>
      <c r="P126" s="809"/>
      <c r="Q126" s="809"/>
      <c r="R126" s="809"/>
      <c r="S126" s="809"/>
      <c r="T126" s="809"/>
      <c r="U126" s="809"/>
      <c r="V126" s="809"/>
      <c r="W126" s="809"/>
      <c r="X126" s="809"/>
      <c r="Y126" s="809"/>
      <c r="Z126" s="809"/>
      <c r="AA126" s="809"/>
      <c r="AB126" s="809">
        <v>0</v>
      </c>
      <c r="AC126" s="809">
        <v>0</v>
      </c>
      <c r="AD126" s="809"/>
      <c r="AE126" s="809"/>
      <c r="AF126" s="809"/>
      <c r="AG126" s="809"/>
      <c r="AH126" s="809"/>
      <c r="AI126" s="809"/>
      <c r="AJ126" s="809"/>
      <c r="AK126" s="809"/>
      <c r="AL126" s="809"/>
      <c r="AM126" s="809"/>
      <c r="AN126" s="809"/>
      <c r="AO126" s="456"/>
      <c r="AP126" s="456"/>
      <c r="AQ126" s="456"/>
      <c r="AR126" s="456"/>
      <c r="AS126" s="456"/>
      <c r="AT126" s="456"/>
      <c r="AU126" s="456"/>
    </row>
    <row r="127" spans="1:47" ht="12" customHeight="1">
      <c r="A127" s="808" t="s">
        <v>651</v>
      </c>
      <c r="B127" s="1437" t="s">
        <v>825</v>
      </c>
      <c r="C127" s="1326"/>
      <c r="D127" s="805" t="s">
        <v>653</v>
      </c>
      <c r="E127" s="809">
        <v>92</v>
      </c>
      <c r="F127" s="809">
        <v>41</v>
      </c>
      <c r="G127" s="809">
        <v>75</v>
      </c>
      <c r="H127" s="809">
        <v>41</v>
      </c>
      <c r="I127" s="809">
        <v>20</v>
      </c>
      <c r="J127" s="809">
        <v>415</v>
      </c>
      <c r="K127" s="809">
        <v>214</v>
      </c>
      <c r="L127" s="809">
        <v>4</v>
      </c>
      <c r="M127" s="809">
        <v>75</v>
      </c>
      <c r="N127" s="809">
        <v>4</v>
      </c>
      <c r="O127" s="809">
        <v>81</v>
      </c>
      <c r="P127" s="809">
        <v>4</v>
      </c>
      <c r="Q127" s="809">
        <v>89</v>
      </c>
      <c r="R127" s="809">
        <v>4</v>
      </c>
      <c r="S127" s="809">
        <v>87</v>
      </c>
      <c r="T127" s="809">
        <v>4</v>
      </c>
      <c r="U127" s="809">
        <v>83</v>
      </c>
      <c r="V127" s="809">
        <v>0</v>
      </c>
      <c r="W127" s="809">
        <v>0</v>
      </c>
      <c r="X127" s="809">
        <v>78</v>
      </c>
      <c r="Y127" s="809"/>
      <c r="Z127" s="809">
        <v>78</v>
      </c>
      <c r="AA127" s="809">
        <v>37</v>
      </c>
      <c r="AB127" s="809">
        <v>20</v>
      </c>
      <c r="AC127" s="809">
        <f>SUM(AF127,AH127,AJ127,AL127,AN127)</f>
        <v>410</v>
      </c>
      <c r="AD127" s="809">
        <v>214</v>
      </c>
      <c r="AE127" s="809">
        <v>4</v>
      </c>
      <c r="AF127" s="809">
        <v>78</v>
      </c>
      <c r="AG127" s="809">
        <v>4</v>
      </c>
      <c r="AH127" s="809">
        <v>75</v>
      </c>
      <c r="AI127" s="809">
        <v>4</v>
      </c>
      <c r="AJ127" s="809">
        <v>81</v>
      </c>
      <c r="AK127" s="809">
        <v>4</v>
      </c>
      <c r="AL127" s="809">
        <v>89</v>
      </c>
      <c r="AM127" s="809">
        <v>4</v>
      </c>
      <c r="AN127" s="809">
        <v>87</v>
      </c>
      <c r="AO127" s="472"/>
      <c r="AP127" s="472"/>
      <c r="AQ127" s="472"/>
      <c r="AR127" s="472"/>
      <c r="AS127" s="472"/>
      <c r="AT127" s="472"/>
      <c r="AU127" s="472"/>
    </row>
    <row r="128" spans="1:47" ht="12" customHeight="1">
      <c r="A128" s="805"/>
      <c r="B128" s="68">
        <v>1</v>
      </c>
      <c r="C128" s="68" t="s">
        <v>826</v>
      </c>
      <c r="D128" s="805"/>
      <c r="E128" s="809"/>
      <c r="F128" s="809">
        <v>14</v>
      </c>
      <c r="G128" s="809">
        <v>25</v>
      </c>
      <c r="H128" s="809">
        <v>14</v>
      </c>
      <c r="I128" s="809">
        <v>6</v>
      </c>
      <c r="J128" s="809">
        <v>156</v>
      </c>
      <c r="K128" s="809">
        <v>69</v>
      </c>
      <c r="L128" s="809">
        <v>1</v>
      </c>
      <c r="M128" s="809">
        <v>25</v>
      </c>
      <c r="N128" s="809">
        <v>1</v>
      </c>
      <c r="O128" s="809">
        <v>31</v>
      </c>
      <c r="P128" s="809">
        <v>1</v>
      </c>
      <c r="Q128" s="809">
        <v>28</v>
      </c>
      <c r="R128" s="809">
        <v>1</v>
      </c>
      <c r="S128" s="809">
        <v>31</v>
      </c>
      <c r="T128" s="809">
        <v>2</v>
      </c>
      <c r="U128" s="809">
        <v>41</v>
      </c>
      <c r="V128" s="809">
        <v>0</v>
      </c>
      <c r="W128" s="809">
        <v>0</v>
      </c>
      <c r="X128" s="809">
        <v>0</v>
      </c>
      <c r="Y128" s="809">
        <v>0</v>
      </c>
      <c r="Z128" s="809">
        <v>28</v>
      </c>
      <c r="AA128" s="809">
        <v>12</v>
      </c>
      <c r="AB128" s="809">
        <v>6</v>
      </c>
      <c r="AC128" s="809">
        <v>152</v>
      </c>
      <c r="AD128" s="809">
        <v>70</v>
      </c>
      <c r="AE128" s="809">
        <v>1</v>
      </c>
      <c r="AF128" s="809">
        <v>28</v>
      </c>
      <c r="AG128" s="809">
        <v>1</v>
      </c>
      <c r="AH128" s="809">
        <v>25</v>
      </c>
      <c r="AI128" s="809">
        <v>1</v>
      </c>
      <c r="AJ128" s="809">
        <v>31</v>
      </c>
      <c r="AK128" s="809">
        <v>1</v>
      </c>
      <c r="AL128" s="809">
        <v>28</v>
      </c>
      <c r="AM128" s="809">
        <v>2</v>
      </c>
      <c r="AN128" s="809">
        <v>40</v>
      </c>
      <c r="AO128" s="456"/>
      <c r="AP128" s="456"/>
      <c r="AQ128" s="456"/>
      <c r="AR128" s="456"/>
      <c r="AS128" s="456"/>
      <c r="AT128" s="456"/>
      <c r="AU128" s="456"/>
    </row>
    <row r="129" spans="1:47" ht="12" customHeight="1">
      <c r="A129" s="805"/>
      <c r="B129" s="68">
        <v>2</v>
      </c>
      <c r="C129" s="68" t="s">
        <v>827</v>
      </c>
      <c r="D129" s="805"/>
      <c r="E129" s="809"/>
      <c r="F129" s="809">
        <v>7</v>
      </c>
      <c r="G129" s="809">
        <v>11</v>
      </c>
      <c r="H129" s="809">
        <v>7</v>
      </c>
      <c r="I129" s="809">
        <v>4</v>
      </c>
      <c r="J129" s="809">
        <v>46</v>
      </c>
      <c r="K129" s="809">
        <v>27</v>
      </c>
      <c r="L129" s="809">
        <v>1</v>
      </c>
      <c r="M129" s="809">
        <v>11</v>
      </c>
      <c r="N129" s="809">
        <v>1</v>
      </c>
      <c r="O129" s="809">
        <v>11</v>
      </c>
      <c r="P129" s="809">
        <v>1</v>
      </c>
      <c r="Q129" s="809">
        <v>15</v>
      </c>
      <c r="R129" s="809">
        <v>1</v>
      </c>
      <c r="S129" s="809">
        <v>9</v>
      </c>
      <c r="T129" s="809">
        <v>0</v>
      </c>
      <c r="U129" s="809">
        <v>0</v>
      </c>
      <c r="V129" s="809">
        <v>0</v>
      </c>
      <c r="W129" s="809">
        <v>0</v>
      </c>
      <c r="X129" s="809">
        <v>0</v>
      </c>
      <c r="Y129" s="809">
        <v>0</v>
      </c>
      <c r="Z129" s="809">
        <v>16</v>
      </c>
      <c r="AA129" s="809">
        <v>9</v>
      </c>
      <c r="AB129" s="809">
        <v>4</v>
      </c>
      <c r="AC129" s="809">
        <v>53</v>
      </c>
      <c r="AD129" s="809">
        <v>32</v>
      </c>
      <c r="AE129" s="809">
        <v>1</v>
      </c>
      <c r="AF129" s="809">
        <v>16</v>
      </c>
      <c r="AG129" s="809">
        <v>1</v>
      </c>
      <c r="AH129" s="809">
        <v>11</v>
      </c>
      <c r="AI129" s="809">
        <v>1</v>
      </c>
      <c r="AJ129" s="809">
        <v>11</v>
      </c>
      <c r="AK129" s="809">
        <v>1</v>
      </c>
      <c r="AL129" s="809">
        <v>15</v>
      </c>
      <c r="AM129" s="809">
        <v>0</v>
      </c>
      <c r="AN129" s="809">
        <v>0</v>
      </c>
      <c r="AO129" s="456"/>
      <c r="AP129" s="456"/>
      <c r="AQ129" s="456"/>
      <c r="AR129" s="456"/>
      <c r="AS129" s="456"/>
      <c r="AT129" s="456"/>
      <c r="AU129" s="456"/>
    </row>
    <row r="130" spans="1:47" ht="12" customHeight="1">
      <c r="A130" s="805"/>
      <c r="B130" s="68">
        <v>3</v>
      </c>
      <c r="C130" s="68" t="s">
        <v>828</v>
      </c>
      <c r="D130" s="805"/>
      <c r="E130" s="809"/>
      <c r="F130" s="809">
        <v>14</v>
      </c>
      <c r="G130" s="809">
        <v>23</v>
      </c>
      <c r="H130" s="809">
        <v>14</v>
      </c>
      <c r="I130" s="809">
        <v>5</v>
      </c>
      <c r="J130" s="809">
        <v>125</v>
      </c>
      <c r="K130" s="809">
        <v>82</v>
      </c>
      <c r="L130" s="809">
        <v>1</v>
      </c>
      <c r="M130" s="809">
        <v>23</v>
      </c>
      <c r="N130" s="809">
        <v>1</v>
      </c>
      <c r="O130" s="809">
        <v>27</v>
      </c>
      <c r="P130" s="809">
        <v>1</v>
      </c>
      <c r="Q130" s="809">
        <v>27</v>
      </c>
      <c r="R130" s="809">
        <v>1</v>
      </c>
      <c r="S130" s="809">
        <v>27</v>
      </c>
      <c r="T130" s="809">
        <v>1</v>
      </c>
      <c r="U130" s="809">
        <v>21</v>
      </c>
      <c r="V130" s="809">
        <v>0</v>
      </c>
      <c r="W130" s="809">
        <v>0</v>
      </c>
      <c r="X130" s="809">
        <v>0</v>
      </c>
      <c r="Y130" s="809">
        <v>0</v>
      </c>
      <c r="Z130" s="809">
        <v>22</v>
      </c>
      <c r="AA130" s="809">
        <v>14</v>
      </c>
      <c r="AB130" s="809">
        <v>5</v>
      </c>
      <c r="AC130" s="809">
        <v>126</v>
      </c>
      <c r="AD130" s="809">
        <v>83</v>
      </c>
      <c r="AE130" s="809">
        <v>1</v>
      </c>
      <c r="AF130" s="809">
        <v>22</v>
      </c>
      <c r="AG130" s="809">
        <v>1</v>
      </c>
      <c r="AH130" s="809">
        <v>23</v>
      </c>
      <c r="AI130" s="809">
        <v>1</v>
      </c>
      <c r="AJ130" s="809">
        <v>27</v>
      </c>
      <c r="AK130" s="809">
        <v>1</v>
      </c>
      <c r="AL130" s="809">
        <v>27</v>
      </c>
      <c r="AM130" s="809">
        <v>1</v>
      </c>
      <c r="AN130" s="809">
        <v>27</v>
      </c>
      <c r="AO130" s="456"/>
      <c r="AP130" s="456"/>
      <c r="AQ130" s="456"/>
      <c r="AR130" s="456"/>
      <c r="AS130" s="456"/>
      <c r="AT130" s="456"/>
      <c r="AU130" s="456"/>
    </row>
    <row r="131" spans="1:47" ht="12" customHeight="1">
      <c r="A131" s="805"/>
      <c r="B131" s="68">
        <v>4</v>
      </c>
      <c r="C131" s="68" t="s">
        <v>829</v>
      </c>
      <c r="D131" s="805"/>
      <c r="E131" s="809"/>
      <c r="F131" s="809">
        <v>6</v>
      </c>
      <c r="G131" s="809">
        <v>16</v>
      </c>
      <c r="H131" s="809">
        <v>6</v>
      </c>
      <c r="I131" s="809">
        <v>5</v>
      </c>
      <c r="J131" s="809">
        <v>88</v>
      </c>
      <c r="K131" s="809">
        <v>36</v>
      </c>
      <c r="L131" s="809">
        <v>1</v>
      </c>
      <c r="M131" s="809">
        <v>16</v>
      </c>
      <c r="N131" s="809">
        <v>1</v>
      </c>
      <c r="O131" s="809">
        <v>12</v>
      </c>
      <c r="P131" s="809">
        <v>1</v>
      </c>
      <c r="Q131" s="809">
        <v>19</v>
      </c>
      <c r="R131" s="809">
        <v>1</v>
      </c>
      <c r="S131" s="809">
        <v>20</v>
      </c>
      <c r="T131" s="809">
        <v>1</v>
      </c>
      <c r="U131" s="809">
        <v>21</v>
      </c>
      <c r="V131" s="809">
        <v>0</v>
      </c>
      <c r="W131" s="809">
        <v>0</v>
      </c>
      <c r="X131" s="809">
        <v>0</v>
      </c>
      <c r="Y131" s="809">
        <v>0</v>
      </c>
      <c r="Z131" s="809">
        <v>12</v>
      </c>
      <c r="AA131" s="809">
        <v>2</v>
      </c>
      <c r="AB131" s="809">
        <v>5</v>
      </c>
      <c r="AC131" s="809">
        <v>79</v>
      </c>
      <c r="AD131" s="809">
        <v>29</v>
      </c>
      <c r="AE131" s="809">
        <v>1</v>
      </c>
      <c r="AF131" s="809">
        <v>12</v>
      </c>
      <c r="AG131" s="809">
        <v>1</v>
      </c>
      <c r="AH131" s="809">
        <v>16</v>
      </c>
      <c r="AI131" s="809">
        <v>1</v>
      </c>
      <c r="AJ131" s="809">
        <v>12</v>
      </c>
      <c r="AK131" s="809">
        <v>1</v>
      </c>
      <c r="AL131" s="809">
        <v>19</v>
      </c>
      <c r="AM131" s="809">
        <v>1</v>
      </c>
      <c r="AN131" s="809">
        <v>20</v>
      </c>
      <c r="AO131" s="456"/>
      <c r="AP131" s="456"/>
      <c r="AQ131" s="456"/>
      <c r="AR131" s="456"/>
      <c r="AS131" s="456"/>
      <c r="AT131" s="456"/>
      <c r="AU131" s="456"/>
    </row>
    <row r="132" spans="1:47" ht="12" customHeight="1">
      <c r="A132" s="808" t="s">
        <v>651</v>
      </c>
      <c r="B132" s="1438" t="s">
        <v>830</v>
      </c>
      <c r="C132" s="1326"/>
      <c r="D132" s="805" t="s">
        <v>653</v>
      </c>
      <c r="E132" s="809">
        <v>62</v>
      </c>
      <c r="F132" s="809">
        <v>62</v>
      </c>
      <c r="G132" s="809">
        <v>62</v>
      </c>
      <c r="H132" s="809">
        <v>0</v>
      </c>
      <c r="I132" s="809">
        <v>12</v>
      </c>
      <c r="J132" s="809">
        <v>277</v>
      </c>
      <c r="K132" s="809">
        <v>257</v>
      </c>
      <c r="L132" s="809">
        <v>3</v>
      </c>
      <c r="M132" s="809">
        <v>62</v>
      </c>
      <c r="N132" s="809">
        <v>3</v>
      </c>
      <c r="O132" s="809">
        <v>53</v>
      </c>
      <c r="P132" s="809">
        <v>2</v>
      </c>
      <c r="Q132" s="809">
        <v>59</v>
      </c>
      <c r="R132" s="809">
        <v>2</v>
      </c>
      <c r="S132" s="809">
        <v>50</v>
      </c>
      <c r="T132" s="809">
        <v>2</v>
      </c>
      <c r="U132" s="809">
        <v>53</v>
      </c>
      <c r="V132" s="809">
        <v>0</v>
      </c>
      <c r="W132" s="809">
        <v>0</v>
      </c>
      <c r="X132" s="809">
        <v>42</v>
      </c>
      <c r="Y132" s="809">
        <v>40</v>
      </c>
      <c r="Z132" s="809">
        <v>42</v>
      </c>
      <c r="AA132" s="809">
        <v>40</v>
      </c>
      <c r="AB132" s="809">
        <v>10</v>
      </c>
      <c r="AC132" s="809">
        <v>266</v>
      </c>
      <c r="AD132" s="809">
        <v>250</v>
      </c>
      <c r="AE132" s="809">
        <v>2</v>
      </c>
      <c r="AF132" s="809">
        <v>42</v>
      </c>
      <c r="AG132" s="809">
        <v>2</v>
      </c>
      <c r="AH132" s="809">
        <v>62</v>
      </c>
      <c r="AI132" s="809">
        <v>2</v>
      </c>
      <c r="AJ132" s="809">
        <v>53</v>
      </c>
      <c r="AK132" s="809">
        <v>2</v>
      </c>
      <c r="AL132" s="809">
        <v>59</v>
      </c>
      <c r="AM132" s="809">
        <v>2</v>
      </c>
      <c r="AN132" s="809">
        <v>50</v>
      </c>
      <c r="AO132" s="472"/>
      <c r="AP132" s="472"/>
      <c r="AQ132" s="472"/>
      <c r="AR132" s="472"/>
      <c r="AS132" s="472"/>
      <c r="AT132" s="472"/>
      <c r="AU132" s="472"/>
    </row>
    <row r="133" spans="1:47" ht="12" customHeight="1">
      <c r="A133" s="805"/>
      <c r="B133" s="68">
        <v>1</v>
      </c>
      <c r="C133" s="68" t="s">
        <v>58</v>
      </c>
      <c r="D133" s="805"/>
      <c r="E133" s="809">
        <v>0</v>
      </c>
      <c r="F133" s="809">
        <v>0</v>
      </c>
      <c r="G133" s="809">
        <v>62</v>
      </c>
      <c r="H133" s="809">
        <v>0</v>
      </c>
      <c r="I133" s="809">
        <v>12</v>
      </c>
      <c r="J133" s="809">
        <v>277</v>
      </c>
      <c r="K133" s="809">
        <v>257</v>
      </c>
      <c r="L133" s="809">
        <v>3</v>
      </c>
      <c r="M133" s="809">
        <v>62</v>
      </c>
      <c r="N133" s="809">
        <v>3</v>
      </c>
      <c r="O133" s="809">
        <v>53</v>
      </c>
      <c r="P133" s="809">
        <v>2</v>
      </c>
      <c r="Q133" s="809">
        <v>59</v>
      </c>
      <c r="R133" s="809">
        <v>2</v>
      </c>
      <c r="S133" s="809">
        <v>50</v>
      </c>
      <c r="T133" s="809">
        <v>2</v>
      </c>
      <c r="U133" s="809">
        <v>53</v>
      </c>
      <c r="V133" s="809">
        <v>0</v>
      </c>
      <c r="W133" s="809">
        <v>0</v>
      </c>
      <c r="X133" s="809">
        <v>42</v>
      </c>
      <c r="Y133" s="809">
        <v>40</v>
      </c>
      <c r="Z133" s="809">
        <v>42</v>
      </c>
      <c r="AA133" s="809">
        <v>40</v>
      </c>
      <c r="AB133" s="809">
        <v>10</v>
      </c>
      <c r="AC133" s="809">
        <v>266</v>
      </c>
      <c r="AD133" s="809">
        <v>250</v>
      </c>
      <c r="AE133" s="809">
        <v>2</v>
      </c>
      <c r="AF133" s="809">
        <v>42</v>
      </c>
      <c r="AG133" s="809">
        <v>2</v>
      </c>
      <c r="AH133" s="809">
        <v>62</v>
      </c>
      <c r="AI133" s="809">
        <v>2</v>
      </c>
      <c r="AJ133" s="809">
        <v>53</v>
      </c>
      <c r="AK133" s="809">
        <v>2</v>
      </c>
      <c r="AL133" s="809">
        <v>59</v>
      </c>
      <c r="AM133" s="809">
        <v>2</v>
      </c>
      <c r="AN133" s="809">
        <v>50</v>
      </c>
      <c r="AO133" s="456"/>
      <c r="AP133" s="456"/>
      <c r="AQ133" s="456"/>
      <c r="AR133" s="456"/>
      <c r="AS133" s="456"/>
      <c r="AT133" s="456"/>
      <c r="AU133" s="456"/>
    </row>
    <row r="134" spans="1:47" ht="12" customHeight="1">
      <c r="A134" s="805"/>
      <c r="B134" s="68"/>
      <c r="C134" s="68"/>
      <c r="D134" s="805"/>
      <c r="E134" s="809"/>
      <c r="F134" s="809"/>
      <c r="G134" s="809"/>
      <c r="H134" s="809"/>
      <c r="I134" s="809">
        <v>0</v>
      </c>
      <c r="J134" s="809">
        <v>0</v>
      </c>
      <c r="K134" s="809"/>
      <c r="L134" s="809"/>
      <c r="M134" s="809"/>
      <c r="N134" s="809"/>
      <c r="O134" s="809"/>
      <c r="P134" s="809"/>
      <c r="Q134" s="809"/>
      <c r="R134" s="809"/>
      <c r="S134" s="809"/>
      <c r="T134" s="809"/>
      <c r="U134" s="809"/>
      <c r="V134" s="809"/>
      <c r="W134" s="809"/>
      <c r="X134" s="809"/>
      <c r="Y134" s="809"/>
      <c r="Z134" s="809"/>
      <c r="AA134" s="809"/>
      <c r="AB134" s="809">
        <v>0</v>
      </c>
      <c r="AC134" s="809">
        <v>0</v>
      </c>
      <c r="AD134" s="809"/>
      <c r="AE134" s="809"/>
      <c r="AF134" s="809"/>
      <c r="AG134" s="809"/>
      <c r="AH134" s="809"/>
      <c r="AI134" s="809"/>
      <c r="AJ134" s="809"/>
      <c r="AK134" s="809"/>
      <c r="AL134" s="809"/>
      <c r="AM134" s="809"/>
      <c r="AN134" s="809"/>
      <c r="AO134" s="456"/>
      <c r="AP134" s="456"/>
      <c r="AQ134" s="456"/>
      <c r="AR134" s="456"/>
      <c r="AS134" s="456"/>
      <c r="AT134" s="456"/>
      <c r="AU134" s="456"/>
    </row>
    <row r="135" spans="1:47" ht="12" customHeight="1">
      <c r="A135" s="808" t="s">
        <v>651</v>
      </c>
      <c r="B135" s="1438" t="s">
        <v>831</v>
      </c>
      <c r="C135" s="1326"/>
      <c r="D135" s="805" t="s">
        <v>653</v>
      </c>
      <c r="E135" s="809">
        <v>149</v>
      </c>
      <c r="F135" s="809"/>
      <c r="G135" s="809">
        <v>149</v>
      </c>
      <c r="H135" s="809">
        <v>0</v>
      </c>
      <c r="I135" s="809">
        <v>21</v>
      </c>
      <c r="J135" s="809">
        <v>767</v>
      </c>
      <c r="K135" s="809">
        <v>0</v>
      </c>
      <c r="L135" s="809">
        <v>4</v>
      </c>
      <c r="M135" s="809">
        <v>149</v>
      </c>
      <c r="N135" s="809">
        <v>4</v>
      </c>
      <c r="O135" s="809">
        <v>149</v>
      </c>
      <c r="P135" s="809">
        <v>5</v>
      </c>
      <c r="Q135" s="809">
        <v>170</v>
      </c>
      <c r="R135" s="809">
        <v>4</v>
      </c>
      <c r="S135" s="809">
        <v>152</v>
      </c>
      <c r="T135" s="809">
        <v>4</v>
      </c>
      <c r="U135" s="809">
        <v>147</v>
      </c>
      <c r="V135" s="809">
        <v>0</v>
      </c>
      <c r="W135" s="809">
        <v>0</v>
      </c>
      <c r="X135" s="809">
        <v>162</v>
      </c>
      <c r="Y135" s="809"/>
      <c r="Z135" s="809">
        <v>162</v>
      </c>
      <c r="AA135" s="809">
        <v>0</v>
      </c>
      <c r="AB135" s="809">
        <v>22</v>
      </c>
      <c r="AC135" s="809">
        <f>SUM(AF135,AH135,AJ135,AL135,AN135)</f>
        <v>782</v>
      </c>
      <c r="AD135" s="809">
        <v>0</v>
      </c>
      <c r="AE135" s="809">
        <v>5</v>
      </c>
      <c r="AF135" s="809">
        <v>162</v>
      </c>
      <c r="AG135" s="809">
        <v>4</v>
      </c>
      <c r="AH135" s="809">
        <v>149</v>
      </c>
      <c r="AI135" s="809">
        <v>4</v>
      </c>
      <c r="AJ135" s="809">
        <v>149</v>
      </c>
      <c r="AK135" s="809">
        <v>5</v>
      </c>
      <c r="AL135" s="809">
        <v>170</v>
      </c>
      <c r="AM135" s="809">
        <v>4</v>
      </c>
      <c r="AN135" s="809">
        <v>152</v>
      </c>
      <c r="AO135" s="472"/>
      <c r="AP135" s="472"/>
      <c r="AQ135" s="472"/>
      <c r="AR135" s="472"/>
      <c r="AS135" s="472"/>
      <c r="AT135" s="472"/>
      <c r="AU135" s="472"/>
    </row>
    <row r="136" spans="1:47" ht="12" customHeight="1">
      <c r="A136" s="805"/>
      <c r="B136" s="68">
        <v>1</v>
      </c>
      <c r="C136" s="68" t="s">
        <v>58</v>
      </c>
      <c r="D136" s="805"/>
      <c r="E136" s="809">
        <v>0</v>
      </c>
      <c r="F136" s="809">
        <v>0</v>
      </c>
      <c r="G136" s="809">
        <v>149</v>
      </c>
      <c r="H136" s="809">
        <v>0</v>
      </c>
      <c r="I136" s="809">
        <v>21</v>
      </c>
      <c r="J136" s="809">
        <v>767</v>
      </c>
      <c r="K136" s="809">
        <v>0</v>
      </c>
      <c r="L136" s="809">
        <v>4</v>
      </c>
      <c r="M136" s="809">
        <v>149</v>
      </c>
      <c r="N136" s="809">
        <v>4</v>
      </c>
      <c r="O136" s="809">
        <v>149</v>
      </c>
      <c r="P136" s="809">
        <v>5</v>
      </c>
      <c r="Q136" s="809">
        <v>170</v>
      </c>
      <c r="R136" s="809">
        <v>4</v>
      </c>
      <c r="S136" s="809">
        <v>152</v>
      </c>
      <c r="T136" s="809">
        <v>4</v>
      </c>
      <c r="U136" s="809">
        <v>147</v>
      </c>
      <c r="V136" s="809">
        <v>0</v>
      </c>
      <c r="W136" s="809">
        <v>0</v>
      </c>
      <c r="X136" s="809">
        <v>0</v>
      </c>
      <c r="Y136" s="809">
        <v>0</v>
      </c>
      <c r="Z136" s="809">
        <v>162</v>
      </c>
      <c r="AA136" s="809">
        <v>0</v>
      </c>
      <c r="AB136" s="809">
        <v>22</v>
      </c>
      <c r="AC136" s="809">
        <f>AF136+AH136+AJ136+AL136+AN136</f>
        <v>782</v>
      </c>
      <c r="AD136" s="809">
        <v>0</v>
      </c>
      <c r="AE136" s="809">
        <v>5</v>
      </c>
      <c r="AF136" s="809">
        <v>162</v>
      </c>
      <c r="AG136" s="809">
        <v>4</v>
      </c>
      <c r="AH136" s="809">
        <v>149</v>
      </c>
      <c r="AI136" s="809">
        <v>4</v>
      </c>
      <c r="AJ136" s="809">
        <v>149</v>
      </c>
      <c r="AK136" s="809">
        <v>5</v>
      </c>
      <c r="AL136" s="809">
        <v>170</v>
      </c>
      <c r="AM136" s="809">
        <v>4</v>
      </c>
      <c r="AN136" s="809">
        <v>152</v>
      </c>
      <c r="AO136" s="456"/>
      <c r="AP136" s="456"/>
      <c r="AQ136" s="456"/>
      <c r="AR136" s="456"/>
      <c r="AS136" s="456"/>
      <c r="AT136" s="456"/>
      <c r="AU136" s="456"/>
    </row>
    <row r="137" spans="1:47" ht="12" customHeight="1">
      <c r="A137" s="805"/>
      <c r="B137" s="68"/>
      <c r="C137" s="68"/>
      <c r="D137" s="805"/>
      <c r="E137" s="809"/>
      <c r="F137" s="809"/>
      <c r="G137" s="809"/>
      <c r="H137" s="809"/>
      <c r="I137" s="809">
        <v>0</v>
      </c>
      <c r="J137" s="809">
        <v>0</v>
      </c>
      <c r="K137" s="809"/>
      <c r="L137" s="809"/>
      <c r="M137" s="809"/>
      <c r="N137" s="809"/>
      <c r="O137" s="809"/>
      <c r="P137" s="809"/>
      <c r="Q137" s="809"/>
      <c r="R137" s="809"/>
      <c r="S137" s="809"/>
      <c r="T137" s="809"/>
      <c r="U137" s="809"/>
      <c r="V137" s="809"/>
      <c r="W137" s="809"/>
      <c r="X137" s="809"/>
      <c r="Y137" s="809"/>
      <c r="Z137" s="809"/>
      <c r="AA137" s="809"/>
      <c r="AB137" s="809">
        <v>0</v>
      </c>
      <c r="AC137" s="809">
        <v>0</v>
      </c>
      <c r="AD137" s="809"/>
      <c r="AE137" s="809"/>
      <c r="AF137" s="809"/>
      <c r="AG137" s="809"/>
      <c r="AH137" s="809"/>
      <c r="AI137" s="809"/>
      <c r="AJ137" s="809"/>
      <c r="AK137" s="809"/>
      <c r="AL137" s="809"/>
      <c r="AM137" s="809"/>
      <c r="AN137" s="809"/>
      <c r="AO137" s="456"/>
      <c r="AP137" s="456"/>
      <c r="AQ137" s="456"/>
      <c r="AR137" s="456"/>
      <c r="AS137" s="456"/>
      <c r="AT137" s="456"/>
      <c r="AU137" s="456"/>
    </row>
    <row r="138" spans="1:47" ht="12" customHeight="1">
      <c r="A138" s="808" t="s">
        <v>651</v>
      </c>
      <c r="B138" s="1438" t="s">
        <v>832</v>
      </c>
      <c r="C138" s="1326"/>
      <c r="D138" s="805" t="s">
        <v>653</v>
      </c>
      <c r="E138" s="809">
        <v>65</v>
      </c>
      <c r="F138" s="809">
        <v>14</v>
      </c>
      <c r="G138" s="809">
        <v>65</v>
      </c>
      <c r="H138" s="809">
        <v>14</v>
      </c>
      <c r="I138" s="809">
        <v>10</v>
      </c>
      <c r="J138" s="809">
        <v>316</v>
      </c>
      <c r="K138" s="809">
        <v>73</v>
      </c>
      <c r="L138" s="809">
        <v>2</v>
      </c>
      <c r="M138" s="809">
        <v>65</v>
      </c>
      <c r="N138" s="809">
        <v>2</v>
      </c>
      <c r="O138" s="809">
        <v>54</v>
      </c>
      <c r="P138" s="809">
        <v>2</v>
      </c>
      <c r="Q138" s="809">
        <v>62</v>
      </c>
      <c r="R138" s="809">
        <v>2</v>
      </c>
      <c r="S138" s="809">
        <v>69</v>
      </c>
      <c r="T138" s="809">
        <v>2</v>
      </c>
      <c r="U138" s="809">
        <v>66</v>
      </c>
      <c r="V138" s="809">
        <v>0</v>
      </c>
      <c r="W138" s="809">
        <v>0</v>
      </c>
      <c r="X138" s="809">
        <v>50</v>
      </c>
      <c r="Y138" s="809"/>
      <c r="Z138" s="809">
        <v>50</v>
      </c>
      <c r="AA138" s="809">
        <v>11</v>
      </c>
      <c r="AB138" s="809">
        <v>10</v>
      </c>
      <c r="AC138" s="809">
        <f>SUM(AF138,AH138,AJ138,AL138,AN138)</f>
        <v>300</v>
      </c>
      <c r="AD138" s="809">
        <v>70</v>
      </c>
      <c r="AE138" s="809">
        <v>2</v>
      </c>
      <c r="AF138" s="809">
        <v>50</v>
      </c>
      <c r="AG138" s="809">
        <v>2</v>
      </c>
      <c r="AH138" s="809">
        <v>65</v>
      </c>
      <c r="AI138" s="809">
        <v>2</v>
      </c>
      <c r="AJ138" s="809">
        <v>54</v>
      </c>
      <c r="AK138" s="809">
        <v>2</v>
      </c>
      <c r="AL138" s="809">
        <v>62</v>
      </c>
      <c r="AM138" s="809">
        <v>2</v>
      </c>
      <c r="AN138" s="809">
        <v>69</v>
      </c>
      <c r="AO138" s="472"/>
      <c r="AP138" s="472"/>
      <c r="AQ138" s="472"/>
      <c r="AR138" s="472"/>
      <c r="AS138" s="472"/>
      <c r="AT138" s="472"/>
      <c r="AU138" s="472"/>
    </row>
    <row r="139" spans="1:47" ht="12" customHeight="1">
      <c r="A139" s="805"/>
      <c r="B139" s="68">
        <v>1</v>
      </c>
      <c r="C139" s="68" t="s">
        <v>58</v>
      </c>
      <c r="D139" s="805"/>
      <c r="E139" s="809">
        <v>65</v>
      </c>
      <c r="F139" s="809">
        <v>14</v>
      </c>
      <c r="G139" s="809">
        <v>65</v>
      </c>
      <c r="H139" s="809">
        <v>14</v>
      </c>
      <c r="I139" s="809">
        <v>10</v>
      </c>
      <c r="J139" s="809">
        <v>316</v>
      </c>
      <c r="K139" s="809">
        <v>73</v>
      </c>
      <c r="L139" s="809">
        <v>2</v>
      </c>
      <c r="M139" s="809">
        <v>65</v>
      </c>
      <c r="N139" s="809">
        <v>2</v>
      </c>
      <c r="O139" s="809">
        <v>54</v>
      </c>
      <c r="P139" s="809">
        <v>2</v>
      </c>
      <c r="Q139" s="809">
        <v>62</v>
      </c>
      <c r="R139" s="809">
        <v>2</v>
      </c>
      <c r="S139" s="809">
        <v>69</v>
      </c>
      <c r="T139" s="809">
        <v>2</v>
      </c>
      <c r="U139" s="809">
        <v>66</v>
      </c>
      <c r="V139" s="809">
        <v>0</v>
      </c>
      <c r="W139" s="809">
        <v>0</v>
      </c>
      <c r="X139" s="809">
        <v>0</v>
      </c>
      <c r="Y139" s="809">
        <v>0</v>
      </c>
      <c r="Z139" s="809">
        <v>50</v>
      </c>
      <c r="AA139" s="809">
        <v>11</v>
      </c>
      <c r="AB139" s="809">
        <v>10</v>
      </c>
      <c r="AC139" s="809">
        <v>300</v>
      </c>
      <c r="AD139" s="809">
        <v>70</v>
      </c>
      <c r="AE139" s="809">
        <v>2</v>
      </c>
      <c r="AF139" s="809">
        <v>50</v>
      </c>
      <c r="AG139" s="809">
        <v>2</v>
      </c>
      <c r="AH139" s="809">
        <v>65</v>
      </c>
      <c r="AI139" s="809">
        <v>2</v>
      </c>
      <c r="AJ139" s="809">
        <v>54</v>
      </c>
      <c r="AK139" s="809">
        <v>2</v>
      </c>
      <c r="AL139" s="809">
        <v>62</v>
      </c>
      <c r="AM139" s="809">
        <v>2</v>
      </c>
      <c r="AN139" s="809">
        <v>69</v>
      </c>
      <c r="AO139" s="456"/>
      <c r="AP139" s="456"/>
      <c r="AQ139" s="456"/>
      <c r="AR139" s="456"/>
      <c r="AS139" s="456"/>
      <c r="AT139" s="456"/>
      <c r="AU139" s="456"/>
    </row>
    <row r="140" spans="1:47" ht="12" customHeight="1">
      <c r="A140" s="805"/>
      <c r="B140" s="68"/>
      <c r="C140" s="68"/>
      <c r="D140" s="805"/>
      <c r="E140" s="809"/>
      <c r="F140" s="809"/>
      <c r="G140" s="809"/>
      <c r="H140" s="809"/>
      <c r="I140" s="809">
        <v>0</v>
      </c>
      <c r="J140" s="809">
        <v>0</v>
      </c>
      <c r="K140" s="809"/>
      <c r="L140" s="809"/>
      <c r="M140" s="809"/>
      <c r="N140" s="809"/>
      <c r="O140" s="809"/>
      <c r="P140" s="809"/>
      <c r="Q140" s="809"/>
      <c r="R140" s="809"/>
      <c r="S140" s="809"/>
      <c r="T140" s="809"/>
      <c r="U140" s="809"/>
      <c r="V140" s="809"/>
      <c r="W140" s="809"/>
      <c r="X140" s="809"/>
      <c r="Y140" s="809"/>
      <c r="Z140" s="809"/>
      <c r="AA140" s="809"/>
      <c r="AB140" s="809">
        <v>0</v>
      </c>
      <c r="AC140" s="809">
        <v>0</v>
      </c>
      <c r="AD140" s="809"/>
      <c r="AE140" s="809"/>
      <c r="AF140" s="809"/>
      <c r="AG140" s="809"/>
      <c r="AH140" s="809"/>
      <c r="AI140" s="809"/>
      <c r="AJ140" s="809"/>
      <c r="AK140" s="809"/>
      <c r="AL140" s="809"/>
      <c r="AM140" s="809"/>
      <c r="AN140" s="809"/>
      <c r="AO140" s="456"/>
      <c r="AP140" s="456"/>
      <c r="AQ140" s="456"/>
      <c r="AR140" s="456"/>
      <c r="AS140" s="456"/>
      <c r="AT140" s="456"/>
      <c r="AU140" s="456"/>
    </row>
    <row r="141" spans="1:47" ht="12" customHeight="1">
      <c r="A141" s="805"/>
      <c r="B141" s="68"/>
      <c r="C141" s="68"/>
      <c r="D141" s="805"/>
      <c r="E141" s="809"/>
      <c r="F141" s="809"/>
      <c r="G141" s="809"/>
      <c r="H141" s="809"/>
      <c r="I141" s="809">
        <v>0</v>
      </c>
      <c r="J141" s="809">
        <v>0</v>
      </c>
      <c r="K141" s="809"/>
      <c r="L141" s="809"/>
      <c r="M141" s="809"/>
      <c r="N141" s="809"/>
      <c r="O141" s="809"/>
      <c r="P141" s="809"/>
      <c r="Q141" s="809"/>
      <c r="R141" s="809"/>
      <c r="S141" s="809"/>
      <c r="T141" s="809"/>
      <c r="U141" s="809"/>
      <c r="V141" s="809"/>
      <c r="W141" s="809"/>
      <c r="X141" s="809"/>
      <c r="Y141" s="809"/>
      <c r="Z141" s="809"/>
      <c r="AA141" s="809"/>
      <c r="AB141" s="809">
        <v>0</v>
      </c>
      <c r="AC141" s="809">
        <v>0</v>
      </c>
      <c r="AD141" s="809"/>
      <c r="AE141" s="809"/>
      <c r="AF141" s="809"/>
      <c r="AG141" s="809"/>
      <c r="AH141" s="809"/>
      <c r="AI141" s="809"/>
      <c r="AJ141" s="809"/>
      <c r="AK141" s="809"/>
      <c r="AL141" s="809"/>
      <c r="AM141" s="809"/>
      <c r="AN141" s="809"/>
      <c r="AO141" s="456"/>
      <c r="AP141" s="456"/>
      <c r="AQ141" s="456"/>
      <c r="AR141" s="456"/>
      <c r="AS141" s="456"/>
      <c r="AT141" s="456"/>
      <c r="AU141" s="456"/>
    </row>
    <row r="142" spans="1:47" ht="12" customHeight="1">
      <c r="A142" s="805"/>
      <c r="B142" s="68"/>
      <c r="C142" s="68"/>
      <c r="D142" s="805"/>
      <c r="E142" s="809"/>
      <c r="F142" s="809"/>
      <c r="G142" s="809"/>
      <c r="H142" s="809"/>
      <c r="I142" s="809">
        <v>0</v>
      </c>
      <c r="J142" s="809">
        <v>0</v>
      </c>
      <c r="K142" s="809"/>
      <c r="L142" s="809"/>
      <c r="M142" s="809"/>
      <c r="N142" s="809"/>
      <c r="O142" s="809"/>
      <c r="P142" s="809"/>
      <c r="Q142" s="809"/>
      <c r="R142" s="809"/>
      <c r="S142" s="809"/>
      <c r="T142" s="809"/>
      <c r="U142" s="809"/>
      <c r="V142" s="809"/>
      <c r="W142" s="809"/>
      <c r="X142" s="809"/>
      <c r="Y142" s="809"/>
      <c r="Z142" s="809"/>
      <c r="AA142" s="809"/>
      <c r="AB142" s="809">
        <v>0</v>
      </c>
      <c r="AC142" s="809">
        <v>0</v>
      </c>
      <c r="AD142" s="809"/>
      <c r="AE142" s="809"/>
      <c r="AF142" s="809"/>
      <c r="AG142" s="809"/>
      <c r="AH142" s="809"/>
      <c r="AI142" s="809"/>
      <c r="AJ142" s="809"/>
      <c r="AK142" s="809"/>
      <c r="AL142" s="809"/>
      <c r="AM142" s="809"/>
      <c r="AN142" s="809"/>
      <c r="AO142" s="456"/>
      <c r="AP142" s="456"/>
      <c r="AQ142" s="456"/>
      <c r="AR142" s="456"/>
      <c r="AS142" s="456"/>
      <c r="AT142" s="456"/>
      <c r="AU142" s="456"/>
    </row>
    <row r="143" spans="1:47" ht="12" customHeight="1">
      <c r="A143" s="808" t="s">
        <v>651</v>
      </c>
      <c r="B143" s="1438" t="s">
        <v>833</v>
      </c>
      <c r="C143" s="1326"/>
      <c r="D143" s="805" t="s">
        <v>653</v>
      </c>
      <c r="E143" s="809">
        <v>39</v>
      </c>
      <c r="F143" s="809">
        <v>24</v>
      </c>
      <c r="G143" s="809">
        <v>39</v>
      </c>
      <c r="H143" s="809">
        <v>24</v>
      </c>
      <c r="I143" s="809">
        <v>7</v>
      </c>
      <c r="J143" s="809">
        <v>188</v>
      </c>
      <c r="K143" s="809">
        <v>118</v>
      </c>
      <c r="L143" s="809">
        <v>2</v>
      </c>
      <c r="M143" s="809">
        <v>39</v>
      </c>
      <c r="N143" s="809">
        <v>2</v>
      </c>
      <c r="O143" s="809">
        <v>43</v>
      </c>
      <c r="P143" s="809">
        <v>1</v>
      </c>
      <c r="Q143" s="809">
        <v>34</v>
      </c>
      <c r="R143" s="809">
        <v>1</v>
      </c>
      <c r="S143" s="809">
        <v>39</v>
      </c>
      <c r="T143" s="809">
        <v>1</v>
      </c>
      <c r="U143" s="809">
        <v>33</v>
      </c>
      <c r="V143" s="809">
        <v>0</v>
      </c>
      <c r="W143" s="809">
        <v>0</v>
      </c>
      <c r="X143" s="809">
        <v>30</v>
      </c>
      <c r="Y143" s="809">
        <v>20</v>
      </c>
      <c r="Z143" s="809">
        <v>30</v>
      </c>
      <c r="AA143" s="809">
        <v>20</v>
      </c>
      <c r="AB143" s="809">
        <v>7</v>
      </c>
      <c r="AC143" s="809">
        <f>SUM(AF143,AH143,AJ143,AL143,AN143)</f>
        <v>185</v>
      </c>
      <c r="AD143" s="809">
        <v>113</v>
      </c>
      <c r="AE143" s="809">
        <v>1</v>
      </c>
      <c r="AF143" s="809">
        <v>30</v>
      </c>
      <c r="AG143" s="809">
        <v>2</v>
      </c>
      <c r="AH143" s="809">
        <v>39</v>
      </c>
      <c r="AI143" s="809">
        <v>2</v>
      </c>
      <c r="AJ143" s="809">
        <v>43</v>
      </c>
      <c r="AK143" s="809">
        <v>1</v>
      </c>
      <c r="AL143" s="809">
        <v>34</v>
      </c>
      <c r="AM143" s="809">
        <v>1</v>
      </c>
      <c r="AN143" s="809">
        <v>39</v>
      </c>
      <c r="AO143" s="472"/>
      <c r="AP143" s="472"/>
      <c r="AQ143" s="472"/>
      <c r="AR143" s="472"/>
      <c r="AS143" s="472"/>
      <c r="AT143" s="472"/>
      <c r="AU143" s="472"/>
    </row>
    <row r="144" spans="1:47" ht="12" customHeight="1">
      <c r="A144" s="805"/>
      <c r="B144" s="68">
        <v>1</v>
      </c>
      <c r="C144" s="68" t="s">
        <v>58</v>
      </c>
      <c r="D144" s="805"/>
      <c r="E144" s="809">
        <v>39</v>
      </c>
      <c r="F144" s="809">
        <v>24</v>
      </c>
      <c r="G144" s="809">
        <v>39</v>
      </c>
      <c r="H144" s="809">
        <v>24</v>
      </c>
      <c r="I144" s="809">
        <v>7</v>
      </c>
      <c r="J144" s="809">
        <v>188</v>
      </c>
      <c r="K144" s="809">
        <v>118</v>
      </c>
      <c r="L144" s="809">
        <v>2</v>
      </c>
      <c r="M144" s="809">
        <v>39</v>
      </c>
      <c r="N144" s="809">
        <v>2</v>
      </c>
      <c r="O144" s="809">
        <v>43</v>
      </c>
      <c r="P144" s="809">
        <v>1</v>
      </c>
      <c r="Q144" s="809">
        <v>34</v>
      </c>
      <c r="R144" s="809">
        <v>1</v>
      </c>
      <c r="S144" s="809">
        <v>39</v>
      </c>
      <c r="T144" s="809">
        <v>1</v>
      </c>
      <c r="U144" s="809">
        <v>33</v>
      </c>
      <c r="V144" s="809">
        <v>0</v>
      </c>
      <c r="W144" s="809">
        <v>0</v>
      </c>
      <c r="X144" s="809">
        <v>30</v>
      </c>
      <c r="Y144" s="809">
        <v>20</v>
      </c>
      <c r="Z144" s="809">
        <v>30</v>
      </c>
      <c r="AA144" s="809">
        <v>20</v>
      </c>
      <c r="AB144" s="809">
        <v>7</v>
      </c>
      <c r="AC144" s="809">
        <v>185</v>
      </c>
      <c r="AD144" s="809">
        <v>113</v>
      </c>
      <c r="AE144" s="809">
        <v>1</v>
      </c>
      <c r="AF144" s="809">
        <v>30</v>
      </c>
      <c r="AG144" s="809">
        <v>2</v>
      </c>
      <c r="AH144" s="809">
        <v>39</v>
      </c>
      <c r="AI144" s="809">
        <v>2</v>
      </c>
      <c r="AJ144" s="809">
        <v>43</v>
      </c>
      <c r="AK144" s="809">
        <v>1</v>
      </c>
      <c r="AL144" s="809">
        <v>34</v>
      </c>
      <c r="AM144" s="809">
        <v>1</v>
      </c>
      <c r="AN144" s="809">
        <v>39</v>
      </c>
      <c r="AO144" s="456"/>
      <c r="AP144" s="456"/>
      <c r="AQ144" s="456"/>
      <c r="AR144" s="456"/>
      <c r="AS144" s="456"/>
      <c r="AT144" s="456"/>
      <c r="AU144" s="456"/>
    </row>
    <row r="145" spans="1:47" ht="12" customHeight="1">
      <c r="A145" s="805"/>
      <c r="B145" s="68"/>
      <c r="C145" s="68"/>
      <c r="D145" s="805"/>
      <c r="E145" s="809"/>
      <c r="F145" s="809"/>
      <c r="G145" s="809"/>
      <c r="H145" s="809"/>
      <c r="I145" s="809">
        <v>0</v>
      </c>
      <c r="J145" s="809">
        <v>0</v>
      </c>
      <c r="K145" s="809"/>
      <c r="L145" s="809"/>
      <c r="M145" s="809"/>
      <c r="N145" s="809"/>
      <c r="O145" s="809"/>
      <c r="P145" s="809"/>
      <c r="Q145" s="809"/>
      <c r="R145" s="809"/>
      <c r="S145" s="809"/>
      <c r="T145" s="809"/>
      <c r="U145" s="809"/>
      <c r="V145" s="809"/>
      <c r="W145" s="809"/>
      <c r="X145" s="809"/>
      <c r="Y145" s="809"/>
      <c r="Z145" s="809"/>
      <c r="AA145" s="809"/>
      <c r="AB145" s="809">
        <v>0</v>
      </c>
      <c r="AC145" s="809">
        <v>0</v>
      </c>
      <c r="AD145" s="809"/>
      <c r="AE145" s="809"/>
      <c r="AF145" s="809"/>
      <c r="AG145" s="809"/>
      <c r="AH145" s="809"/>
      <c r="AI145" s="809"/>
      <c r="AJ145" s="809"/>
      <c r="AK145" s="809"/>
      <c r="AL145" s="809"/>
      <c r="AM145" s="809"/>
      <c r="AN145" s="809"/>
      <c r="AO145" s="456"/>
      <c r="AP145" s="456"/>
      <c r="AQ145" s="456"/>
      <c r="AR145" s="456"/>
      <c r="AS145" s="456"/>
      <c r="AT145" s="456"/>
      <c r="AU145" s="456"/>
    </row>
    <row r="146" spans="1:47" ht="12" customHeight="1">
      <c r="A146" s="808" t="s">
        <v>651</v>
      </c>
      <c r="B146" s="1438" t="s">
        <v>834</v>
      </c>
      <c r="C146" s="1326"/>
      <c r="D146" s="805" t="s">
        <v>3</v>
      </c>
      <c r="E146" s="809">
        <v>0</v>
      </c>
      <c r="F146" s="809">
        <v>0</v>
      </c>
      <c r="G146" s="809">
        <v>52</v>
      </c>
      <c r="H146" s="809">
        <v>0</v>
      </c>
      <c r="I146" s="809">
        <v>13</v>
      </c>
      <c r="J146" s="809">
        <v>353</v>
      </c>
      <c r="K146" s="809">
        <v>0</v>
      </c>
      <c r="L146" s="809">
        <v>2</v>
      </c>
      <c r="M146" s="809">
        <v>52</v>
      </c>
      <c r="N146" s="809">
        <v>3</v>
      </c>
      <c r="O146" s="809">
        <v>77</v>
      </c>
      <c r="P146" s="809">
        <v>3</v>
      </c>
      <c r="Q146" s="809">
        <v>74</v>
      </c>
      <c r="R146" s="809">
        <v>2</v>
      </c>
      <c r="S146" s="809">
        <v>62</v>
      </c>
      <c r="T146" s="809">
        <v>3</v>
      </c>
      <c r="U146" s="809">
        <v>88</v>
      </c>
      <c r="V146" s="809">
        <v>0</v>
      </c>
      <c r="W146" s="809">
        <v>0</v>
      </c>
      <c r="X146" s="809"/>
      <c r="Y146" s="809"/>
      <c r="Z146" s="809">
        <v>90</v>
      </c>
      <c r="AA146" s="809">
        <v>0</v>
      </c>
      <c r="AB146" s="809">
        <v>15</v>
      </c>
      <c r="AC146" s="809">
        <f>SUM(AF146,AH146,AJ146,AL146,AN146)</f>
        <v>420</v>
      </c>
      <c r="AD146" s="809">
        <v>0</v>
      </c>
      <c r="AE146" s="809">
        <v>3</v>
      </c>
      <c r="AF146" s="809">
        <v>90</v>
      </c>
      <c r="AG146" s="809">
        <v>3</v>
      </c>
      <c r="AH146" s="809">
        <v>75</v>
      </c>
      <c r="AI146" s="809">
        <v>3</v>
      </c>
      <c r="AJ146" s="809">
        <v>90</v>
      </c>
      <c r="AK146" s="809">
        <v>3</v>
      </c>
      <c r="AL146" s="809">
        <v>90</v>
      </c>
      <c r="AM146" s="809">
        <v>3</v>
      </c>
      <c r="AN146" s="809">
        <v>75</v>
      </c>
      <c r="AO146" s="472"/>
      <c r="AP146" s="472"/>
      <c r="AQ146" s="472"/>
      <c r="AR146" s="472"/>
      <c r="AS146" s="472"/>
      <c r="AT146" s="472"/>
      <c r="AU146" s="472"/>
    </row>
    <row r="147" spans="1:47" ht="12" customHeight="1">
      <c r="A147" s="805"/>
      <c r="B147" s="68">
        <v>1</v>
      </c>
      <c r="C147" s="68" t="s">
        <v>58</v>
      </c>
      <c r="D147" s="805"/>
      <c r="E147" s="809">
        <v>0</v>
      </c>
      <c r="F147" s="809">
        <v>0</v>
      </c>
      <c r="G147" s="809">
        <v>52</v>
      </c>
      <c r="H147" s="809">
        <v>0</v>
      </c>
      <c r="I147" s="809">
        <v>13</v>
      </c>
      <c r="J147" s="809">
        <v>353</v>
      </c>
      <c r="K147" s="809">
        <v>0</v>
      </c>
      <c r="L147" s="809">
        <v>2</v>
      </c>
      <c r="M147" s="809">
        <v>52</v>
      </c>
      <c r="N147" s="809">
        <v>3</v>
      </c>
      <c r="O147" s="809">
        <v>77</v>
      </c>
      <c r="P147" s="809">
        <v>3</v>
      </c>
      <c r="Q147" s="809">
        <v>74</v>
      </c>
      <c r="R147" s="809">
        <v>2</v>
      </c>
      <c r="S147" s="809">
        <v>62</v>
      </c>
      <c r="T147" s="809">
        <v>3</v>
      </c>
      <c r="U147" s="809">
        <v>88</v>
      </c>
      <c r="V147" s="809">
        <v>0</v>
      </c>
      <c r="W147" s="809">
        <v>0</v>
      </c>
      <c r="X147" s="809">
        <v>0</v>
      </c>
      <c r="Y147" s="809">
        <v>0</v>
      </c>
      <c r="Z147" s="809">
        <v>90</v>
      </c>
      <c r="AA147" s="809">
        <v>0</v>
      </c>
      <c r="AB147" s="809">
        <v>15</v>
      </c>
      <c r="AC147" s="809">
        <f>AF147+AH147+AJ147+AL147+AN147</f>
        <v>420</v>
      </c>
      <c r="AD147" s="809">
        <v>0</v>
      </c>
      <c r="AE147" s="809">
        <v>3</v>
      </c>
      <c r="AF147" s="809">
        <v>90</v>
      </c>
      <c r="AG147" s="809">
        <v>3</v>
      </c>
      <c r="AH147" s="809">
        <v>75</v>
      </c>
      <c r="AI147" s="809">
        <v>3</v>
      </c>
      <c r="AJ147" s="809">
        <v>90</v>
      </c>
      <c r="AK147" s="809">
        <v>3</v>
      </c>
      <c r="AL147" s="809">
        <v>90</v>
      </c>
      <c r="AM147" s="809">
        <v>3</v>
      </c>
      <c r="AN147" s="809">
        <v>75</v>
      </c>
      <c r="AO147" s="456"/>
      <c r="AP147" s="456"/>
      <c r="AQ147" s="456"/>
      <c r="AR147" s="456"/>
      <c r="AS147" s="456"/>
      <c r="AT147" s="456"/>
      <c r="AU147" s="456"/>
    </row>
    <row r="148" spans="1:47" ht="12" customHeight="1">
      <c r="A148" s="805"/>
      <c r="B148" s="68"/>
      <c r="C148" s="68"/>
      <c r="D148" s="805"/>
      <c r="E148" s="809"/>
      <c r="F148" s="809"/>
      <c r="G148" s="809"/>
      <c r="H148" s="809"/>
      <c r="I148" s="809">
        <v>0</v>
      </c>
      <c r="J148" s="809">
        <v>0</v>
      </c>
      <c r="K148" s="809"/>
      <c r="L148" s="809"/>
      <c r="M148" s="809"/>
      <c r="N148" s="809"/>
      <c r="O148" s="809"/>
      <c r="P148" s="809"/>
      <c r="Q148" s="809"/>
      <c r="R148" s="809"/>
      <c r="S148" s="809"/>
      <c r="T148" s="809"/>
      <c r="U148" s="809"/>
      <c r="V148" s="809"/>
      <c r="W148" s="809"/>
      <c r="X148" s="809"/>
      <c r="Y148" s="809"/>
      <c r="Z148" s="809"/>
      <c r="AA148" s="809"/>
      <c r="AB148" s="809">
        <v>0</v>
      </c>
      <c r="AC148" s="809">
        <v>0</v>
      </c>
      <c r="AD148" s="809"/>
      <c r="AE148" s="809"/>
      <c r="AF148" s="809"/>
      <c r="AG148" s="809"/>
      <c r="AH148" s="809"/>
      <c r="AI148" s="809"/>
      <c r="AJ148" s="809"/>
      <c r="AK148" s="809"/>
      <c r="AL148" s="809"/>
      <c r="AM148" s="809"/>
      <c r="AN148" s="809"/>
      <c r="AO148" s="456"/>
      <c r="AP148" s="456"/>
      <c r="AQ148" s="456"/>
      <c r="AR148" s="456"/>
      <c r="AS148" s="456"/>
      <c r="AT148" s="456"/>
      <c r="AU148" s="456"/>
    </row>
    <row r="149" spans="1:47" ht="12" customHeight="1">
      <c r="A149" s="805"/>
      <c r="B149" s="68"/>
      <c r="C149" s="68"/>
      <c r="D149" s="805"/>
      <c r="E149" s="809"/>
      <c r="F149" s="809"/>
      <c r="G149" s="809"/>
      <c r="H149" s="809"/>
      <c r="I149" s="809">
        <v>0</v>
      </c>
      <c r="J149" s="809">
        <v>0</v>
      </c>
      <c r="K149" s="809"/>
      <c r="L149" s="809"/>
      <c r="M149" s="809"/>
      <c r="N149" s="809"/>
      <c r="O149" s="809"/>
      <c r="P149" s="809"/>
      <c r="Q149" s="809"/>
      <c r="R149" s="809"/>
      <c r="S149" s="809"/>
      <c r="T149" s="809"/>
      <c r="U149" s="809"/>
      <c r="V149" s="809"/>
      <c r="W149" s="809"/>
      <c r="X149" s="809"/>
      <c r="Y149" s="809"/>
      <c r="Z149" s="809"/>
      <c r="AA149" s="809"/>
      <c r="AB149" s="809">
        <v>0</v>
      </c>
      <c r="AC149" s="809">
        <v>0</v>
      </c>
      <c r="AD149" s="809"/>
      <c r="AE149" s="809"/>
      <c r="AF149" s="809"/>
      <c r="AG149" s="809"/>
      <c r="AH149" s="809"/>
      <c r="AI149" s="809"/>
      <c r="AJ149" s="809"/>
      <c r="AK149" s="809"/>
      <c r="AL149" s="809"/>
      <c r="AM149" s="809"/>
      <c r="AN149" s="809"/>
      <c r="AO149" s="456"/>
      <c r="AP149" s="456"/>
      <c r="AQ149" s="456"/>
      <c r="AR149" s="456"/>
      <c r="AS149" s="456"/>
      <c r="AT149" s="456"/>
      <c r="AU149" s="456"/>
    </row>
    <row r="150" spans="1:47" ht="12" customHeight="1">
      <c r="A150" s="805"/>
      <c r="B150" s="68"/>
      <c r="C150" s="68"/>
      <c r="D150" s="805"/>
      <c r="E150" s="809"/>
      <c r="F150" s="809"/>
      <c r="G150" s="809"/>
      <c r="H150" s="809"/>
      <c r="I150" s="809">
        <v>0</v>
      </c>
      <c r="J150" s="809">
        <v>0</v>
      </c>
      <c r="K150" s="809"/>
      <c r="L150" s="809"/>
      <c r="M150" s="809"/>
      <c r="N150" s="809"/>
      <c r="O150" s="809"/>
      <c r="P150" s="809"/>
      <c r="Q150" s="809"/>
      <c r="R150" s="809"/>
      <c r="S150" s="809"/>
      <c r="T150" s="809"/>
      <c r="U150" s="809"/>
      <c r="V150" s="809"/>
      <c r="W150" s="809"/>
      <c r="X150" s="809"/>
      <c r="Y150" s="809"/>
      <c r="Z150" s="809"/>
      <c r="AA150" s="809"/>
      <c r="AB150" s="809">
        <v>0</v>
      </c>
      <c r="AC150" s="809">
        <v>0</v>
      </c>
      <c r="AD150" s="809"/>
      <c r="AE150" s="809"/>
      <c r="AF150" s="809"/>
      <c r="AG150" s="809"/>
      <c r="AH150" s="809"/>
      <c r="AI150" s="809"/>
      <c r="AJ150" s="809"/>
      <c r="AK150" s="809"/>
      <c r="AL150" s="809"/>
      <c r="AM150" s="809"/>
      <c r="AN150" s="809"/>
      <c r="AO150" s="456"/>
      <c r="AP150" s="456"/>
      <c r="AQ150" s="456"/>
      <c r="AR150" s="456"/>
      <c r="AS150" s="456"/>
      <c r="AT150" s="456"/>
      <c r="AU150" s="456"/>
    </row>
    <row r="151" spans="1:47" ht="12" customHeight="1">
      <c r="A151" s="805"/>
      <c r="B151" s="68"/>
      <c r="C151" s="68"/>
      <c r="D151" s="805"/>
      <c r="E151" s="809"/>
      <c r="F151" s="809"/>
      <c r="G151" s="809"/>
      <c r="H151" s="809"/>
      <c r="I151" s="809">
        <v>0</v>
      </c>
      <c r="J151" s="809">
        <v>0</v>
      </c>
      <c r="K151" s="809"/>
      <c r="L151" s="809"/>
      <c r="M151" s="809"/>
      <c r="N151" s="809"/>
      <c r="O151" s="809"/>
      <c r="P151" s="809"/>
      <c r="Q151" s="809"/>
      <c r="R151" s="809"/>
      <c r="S151" s="809"/>
      <c r="T151" s="809"/>
      <c r="U151" s="809"/>
      <c r="V151" s="809"/>
      <c r="W151" s="809"/>
      <c r="X151" s="809"/>
      <c r="Y151" s="809"/>
      <c r="Z151" s="809"/>
      <c r="AA151" s="809"/>
      <c r="AB151" s="809">
        <v>0</v>
      </c>
      <c r="AC151" s="809">
        <v>0</v>
      </c>
      <c r="AD151" s="809"/>
      <c r="AE151" s="809"/>
      <c r="AF151" s="809"/>
      <c r="AG151" s="809"/>
      <c r="AH151" s="809"/>
      <c r="AI151" s="809"/>
      <c r="AJ151" s="809"/>
      <c r="AK151" s="809"/>
      <c r="AL151" s="809"/>
      <c r="AM151" s="809"/>
      <c r="AN151" s="809"/>
      <c r="AO151" s="456"/>
      <c r="AP151" s="456"/>
      <c r="AQ151" s="456"/>
      <c r="AR151" s="456"/>
      <c r="AS151" s="456"/>
      <c r="AT151" s="456"/>
      <c r="AU151" s="456"/>
    </row>
    <row r="152" spans="1:47" ht="12" customHeight="1">
      <c r="A152" s="805"/>
      <c r="B152" s="68"/>
      <c r="C152" s="68"/>
      <c r="D152" s="805"/>
      <c r="E152" s="809"/>
      <c r="F152" s="809"/>
      <c r="G152" s="809"/>
      <c r="H152" s="809"/>
      <c r="I152" s="809">
        <v>0</v>
      </c>
      <c r="J152" s="809">
        <v>0</v>
      </c>
      <c r="K152" s="809"/>
      <c r="L152" s="809"/>
      <c r="M152" s="809"/>
      <c r="N152" s="809"/>
      <c r="O152" s="809"/>
      <c r="P152" s="809"/>
      <c r="Q152" s="809"/>
      <c r="R152" s="809"/>
      <c r="S152" s="809"/>
      <c r="T152" s="809"/>
      <c r="U152" s="809"/>
      <c r="V152" s="809"/>
      <c r="W152" s="809"/>
      <c r="X152" s="809"/>
      <c r="Y152" s="809"/>
      <c r="Z152" s="809"/>
      <c r="AA152" s="809"/>
      <c r="AB152" s="809">
        <v>0</v>
      </c>
      <c r="AC152" s="809">
        <v>0</v>
      </c>
      <c r="AD152" s="809"/>
      <c r="AE152" s="809"/>
      <c r="AF152" s="809"/>
      <c r="AG152" s="809"/>
      <c r="AH152" s="809"/>
      <c r="AI152" s="809"/>
      <c r="AJ152" s="809"/>
      <c r="AK152" s="809"/>
      <c r="AL152" s="809"/>
      <c r="AM152" s="809"/>
      <c r="AN152" s="809"/>
      <c r="AO152" s="456"/>
      <c r="AP152" s="456"/>
      <c r="AQ152" s="456"/>
      <c r="AR152" s="456"/>
      <c r="AS152" s="456"/>
      <c r="AT152" s="456"/>
      <c r="AU152" s="456"/>
    </row>
    <row r="153" spans="1:47" ht="12" customHeight="1">
      <c r="A153" s="805"/>
      <c r="B153" s="68"/>
      <c r="C153" s="68"/>
      <c r="D153" s="805"/>
      <c r="E153" s="809"/>
      <c r="F153" s="809"/>
      <c r="G153" s="809"/>
      <c r="H153" s="809"/>
      <c r="I153" s="809">
        <v>0</v>
      </c>
      <c r="J153" s="809">
        <v>0</v>
      </c>
      <c r="K153" s="809"/>
      <c r="L153" s="809"/>
      <c r="M153" s="809"/>
      <c r="N153" s="809"/>
      <c r="O153" s="809"/>
      <c r="P153" s="809"/>
      <c r="Q153" s="809"/>
      <c r="R153" s="809"/>
      <c r="S153" s="809"/>
      <c r="T153" s="809"/>
      <c r="U153" s="809"/>
      <c r="V153" s="809"/>
      <c r="W153" s="809"/>
      <c r="X153" s="809"/>
      <c r="Y153" s="809"/>
      <c r="Z153" s="809"/>
      <c r="AA153" s="809"/>
      <c r="AB153" s="809">
        <v>0</v>
      </c>
      <c r="AC153" s="809">
        <v>0</v>
      </c>
      <c r="AD153" s="809"/>
      <c r="AE153" s="809"/>
      <c r="AF153" s="809"/>
      <c r="AG153" s="809"/>
      <c r="AH153" s="809"/>
      <c r="AI153" s="809"/>
      <c r="AJ153" s="809"/>
      <c r="AK153" s="809"/>
      <c r="AL153" s="809"/>
      <c r="AM153" s="809"/>
      <c r="AN153" s="809"/>
      <c r="AO153" s="456"/>
      <c r="AP153" s="456"/>
      <c r="AQ153" s="456"/>
      <c r="AR153" s="456"/>
      <c r="AS153" s="456"/>
      <c r="AT153" s="456"/>
      <c r="AU153" s="456"/>
    </row>
    <row r="154" spans="1:47" ht="12" customHeight="1">
      <c r="A154" s="805"/>
      <c r="B154" s="68"/>
      <c r="C154" s="68"/>
      <c r="D154" s="805"/>
      <c r="E154" s="809"/>
      <c r="F154" s="809"/>
      <c r="G154" s="809"/>
      <c r="H154" s="809"/>
      <c r="I154" s="809">
        <v>0</v>
      </c>
      <c r="J154" s="809">
        <v>0</v>
      </c>
      <c r="K154" s="809"/>
      <c r="L154" s="809"/>
      <c r="M154" s="809"/>
      <c r="N154" s="809"/>
      <c r="O154" s="809"/>
      <c r="P154" s="809"/>
      <c r="Q154" s="809"/>
      <c r="R154" s="809"/>
      <c r="S154" s="809"/>
      <c r="T154" s="809"/>
      <c r="U154" s="809"/>
      <c r="V154" s="809"/>
      <c r="W154" s="809"/>
      <c r="X154" s="809"/>
      <c r="Y154" s="809"/>
      <c r="Z154" s="809"/>
      <c r="AA154" s="809"/>
      <c r="AB154" s="809">
        <v>0</v>
      </c>
      <c r="AC154" s="809">
        <v>0</v>
      </c>
      <c r="AD154" s="809"/>
      <c r="AE154" s="809"/>
      <c r="AF154" s="809"/>
      <c r="AG154" s="809"/>
      <c r="AH154" s="809"/>
      <c r="AI154" s="809"/>
      <c r="AJ154" s="809"/>
      <c r="AK154" s="809"/>
      <c r="AL154" s="809"/>
      <c r="AM154" s="809"/>
      <c r="AN154" s="809"/>
      <c r="AO154" s="456"/>
      <c r="AP154" s="456"/>
      <c r="AQ154" s="456"/>
      <c r="AR154" s="456"/>
      <c r="AS154" s="456"/>
      <c r="AT154" s="456"/>
      <c r="AU154" s="456"/>
    </row>
    <row r="155" spans="1:47" ht="12" customHeight="1">
      <c r="A155" s="805"/>
      <c r="B155" s="68"/>
      <c r="C155" s="68"/>
      <c r="D155" s="805"/>
      <c r="E155" s="809"/>
      <c r="F155" s="809"/>
      <c r="G155" s="809"/>
      <c r="H155" s="809"/>
      <c r="I155" s="809">
        <v>0</v>
      </c>
      <c r="J155" s="809">
        <v>0</v>
      </c>
      <c r="K155" s="809"/>
      <c r="L155" s="809"/>
      <c r="M155" s="809"/>
      <c r="N155" s="809"/>
      <c r="O155" s="809"/>
      <c r="P155" s="809"/>
      <c r="Q155" s="809"/>
      <c r="R155" s="809"/>
      <c r="S155" s="809"/>
      <c r="T155" s="809"/>
      <c r="U155" s="809"/>
      <c r="V155" s="809"/>
      <c r="W155" s="809"/>
      <c r="X155" s="809"/>
      <c r="Y155" s="809"/>
      <c r="Z155" s="809"/>
      <c r="AA155" s="809"/>
      <c r="AB155" s="809">
        <v>0</v>
      </c>
      <c r="AC155" s="809">
        <v>0</v>
      </c>
      <c r="AD155" s="809"/>
      <c r="AE155" s="809"/>
      <c r="AF155" s="809"/>
      <c r="AG155" s="809"/>
      <c r="AH155" s="809"/>
      <c r="AI155" s="809"/>
      <c r="AJ155" s="809"/>
      <c r="AK155" s="809"/>
      <c r="AL155" s="809"/>
      <c r="AM155" s="809"/>
      <c r="AN155" s="809"/>
      <c r="AO155" s="456"/>
      <c r="AP155" s="456"/>
      <c r="AQ155" s="456"/>
      <c r="AR155" s="456"/>
      <c r="AS155" s="456"/>
      <c r="AT155" s="456"/>
      <c r="AU155" s="456"/>
    </row>
    <row r="156" spans="1:47" ht="12" customHeight="1">
      <c r="A156" s="805"/>
      <c r="B156" s="68"/>
      <c r="C156" s="68"/>
      <c r="D156" s="805"/>
      <c r="E156" s="809"/>
      <c r="F156" s="809"/>
      <c r="G156" s="809"/>
      <c r="H156" s="809"/>
      <c r="I156" s="809">
        <v>0</v>
      </c>
      <c r="J156" s="809">
        <v>0</v>
      </c>
      <c r="K156" s="809"/>
      <c r="L156" s="809"/>
      <c r="M156" s="809"/>
      <c r="N156" s="809"/>
      <c r="O156" s="809"/>
      <c r="P156" s="809"/>
      <c r="Q156" s="809"/>
      <c r="R156" s="809"/>
      <c r="S156" s="809"/>
      <c r="T156" s="809"/>
      <c r="U156" s="809"/>
      <c r="V156" s="809"/>
      <c r="W156" s="809"/>
      <c r="X156" s="809"/>
      <c r="Y156" s="809"/>
      <c r="Z156" s="809"/>
      <c r="AA156" s="809"/>
      <c r="AB156" s="809">
        <v>0</v>
      </c>
      <c r="AC156" s="809">
        <v>0</v>
      </c>
      <c r="AD156" s="809"/>
      <c r="AE156" s="809"/>
      <c r="AF156" s="809"/>
      <c r="AG156" s="809"/>
      <c r="AH156" s="809"/>
      <c r="AI156" s="809"/>
      <c r="AJ156" s="809"/>
      <c r="AK156" s="809"/>
      <c r="AL156" s="809"/>
      <c r="AM156" s="809"/>
      <c r="AN156" s="809"/>
      <c r="AO156" s="456"/>
      <c r="AP156" s="456"/>
      <c r="AQ156" s="456"/>
      <c r="AR156" s="456"/>
      <c r="AS156" s="456"/>
      <c r="AT156" s="456"/>
      <c r="AU156" s="456"/>
    </row>
    <row r="157" spans="1:47" ht="12" customHeight="1">
      <c r="A157" s="808" t="s">
        <v>651</v>
      </c>
      <c r="B157" s="1438" t="s">
        <v>835</v>
      </c>
      <c r="C157" s="1326"/>
      <c r="D157" s="805" t="s">
        <v>3</v>
      </c>
      <c r="E157" s="809">
        <v>0</v>
      </c>
      <c r="F157" s="809">
        <v>0</v>
      </c>
      <c r="G157" s="809">
        <v>214</v>
      </c>
      <c r="H157" s="809">
        <v>0</v>
      </c>
      <c r="I157" s="809">
        <v>34</v>
      </c>
      <c r="J157" s="809">
        <v>1015</v>
      </c>
      <c r="K157" s="809">
        <v>0</v>
      </c>
      <c r="L157" s="809">
        <v>7</v>
      </c>
      <c r="M157" s="809">
        <v>214</v>
      </c>
      <c r="N157" s="809">
        <v>7</v>
      </c>
      <c r="O157" s="809">
        <v>196</v>
      </c>
      <c r="P157" s="809">
        <v>7</v>
      </c>
      <c r="Q157" s="809">
        <v>223</v>
      </c>
      <c r="R157" s="809">
        <v>6</v>
      </c>
      <c r="S157" s="809">
        <v>192</v>
      </c>
      <c r="T157" s="809">
        <v>7</v>
      </c>
      <c r="U157" s="809">
        <v>190</v>
      </c>
      <c r="V157" s="809">
        <v>0</v>
      </c>
      <c r="W157" s="809">
        <v>0</v>
      </c>
      <c r="X157" s="809"/>
      <c r="Y157" s="809"/>
      <c r="Z157" s="809">
        <v>210</v>
      </c>
      <c r="AA157" s="809">
        <v>0</v>
      </c>
      <c r="AB157" s="809">
        <v>33</v>
      </c>
      <c r="AC157" s="809">
        <f>SUM(AF157,AH157,AJ157,AL157,AN157)</f>
        <v>1035</v>
      </c>
      <c r="AD157" s="809">
        <v>0</v>
      </c>
      <c r="AE157" s="809">
        <v>6</v>
      </c>
      <c r="AF157" s="809">
        <v>210</v>
      </c>
      <c r="AG157" s="809">
        <v>7</v>
      </c>
      <c r="AH157" s="809">
        <v>214</v>
      </c>
      <c r="AI157" s="809">
        <v>7</v>
      </c>
      <c r="AJ157" s="809">
        <v>196</v>
      </c>
      <c r="AK157" s="809">
        <v>7</v>
      </c>
      <c r="AL157" s="809">
        <v>223</v>
      </c>
      <c r="AM157" s="809">
        <v>6</v>
      </c>
      <c r="AN157" s="809">
        <v>192</v>
      </c>
      <c r="AO157" s="472"/>
      <c r="AP157" s="472"/>
      <c r="AQ157" s="472"/>
      <c r="AR157" s="472"/>
      <c r="AS157" s="472"/>
      <c r="AT157" s="472"/>
      <c r="AU157" s="472"/>
    </row>
    <row r="158" spans="1:47" ht="12" customHeight="1">
      <c r="A158" s="805"/>
      <c r="B158" s="68">
        <v>1</v>
      </c>
      <c r="C158" s="68" t="s">
        <v>58</v>
      </c>
      <c r="D158" s="805"/>
      <c r="E158" s="809">
        <v>0</v>
      </c>
      <c r="F158" s="809">
        <v>0</v>
      </c>
      <c r="G158" s="809">
        <v>214</v>
      </c>
      <c r="H158" s="809">
        <v>0</v>
      </c>
      <c r="I158" s="809">
        <v>34</v>
      </c>
      <c r="J158" s="809">
        <v>1015</v>
      </c>
      <c r="K158" s="809">
        <v>0</v>
      </c>
      <c r="L158" s="809">
        <v>7</v>
      </c>
      <c r="M158" s="809">
        <v>214</v>
      </c>
      <c r="N158" s="809">
        <v>7</v>
      </c>
      <c r="O158" s="809">
        <v>196</v>
      </c>
      <c r="P158" s="809">
        <v>7</v>
      </c>
      <c r="Q158" s="809">
        <v>223</v>
      </c>
      <c r="R158" s="809">
        <v>6</v>
      </c>
      <c r="S158" s="809">
        <v>192</v>
      </c>
      <c r="T158" s="809">
        <v>7</v>
      </c>
      <c r="U158" s="809">
        <v>190</v>
      </c>
      <c r="V158" s="809">
        <v>0</v>
      </c>
      <c r="W158" s="809">
        <v>0</v>
      </c>
      <c r="X158" s="809">
        <v>0</v>
      </c>
      <c r="Y158" s="809">
        <v>0</v>
      </c>
      <c r="Z158" s="809">
        <v>210</v>
      </c>
      <c r="AA158" s="809">
        <v>0</v>
      </c>
      <c r="AB158" s="809">
        <v>33</v>
      </c>
      <c r="AC158" s="809">
        <v>1035</v>
      </c>
      <c r="AD158" s="809">
        <v>0</v>
      </c>
      <c r="AE158" s="809">
        <v>6</v>
      </c>
      <c r="AF158" s="809">
        <v>210</v>
      </c>
      <c r="AG158" s="809">
        <v>7</v>
      </c>
      <c r="AH158" s="809">
        <v>214</v>
      </c>
      <c r="AI158" s="809">
        <v>7</v>
      </c>
      <c r="AJ158" s="809">
        <v>196</v>
      </c>
      <c r="AK158" s="809">
        <v>7</v>
      </c>
      <c r="AL158" s="809">
        <v>223</v>
      </c>
      <c r="AM158" s="809">
        <v>6</v>
      </c>
      <c r="AN158" s="809">
        <v>192</v>
      </c>
      <c r="AO158" s="456"/>
      <c r="AP158" s="456"/>
      <c r="AQ158" s="456"/>
      <c r="AR158" s="456"/>
      <c r="AS158" s="456"/>
      <c r="AT158" s="456"/>
      <c r="AU158" s="456"/>
    </row>
    <row r="159" spans="1:47" ht="12" customHeight="1">
      <c r="A159" s="805"/>
      <c r="B159" s="68"/>
      <c r="C159" s="68"/>
      <c r="D159" s="805"/>
      <c r="E159" s="809"/>
      <c r="F159" s="809"/>
      <c r="G159" s="809"/>
      <c r="H159" s="809"/>
      <c r="I159" s="809">
        <v>0</v>
      </c>
      <c r="J159" s="809">
        <v>0</v>
      </c>
      <c r="K159" s="809"/>
      <c r="L159" s="809"/>
      <c r="M159" s="809"/>
      <c r="N159" s="809"/>
      <c r="O159" s="809"/>
      <c r="P159" s="809"/>
      <c r="Q159" s="809"/>
      <c r="R159" s="809"/>
      <c r="S159" s="809"/>
      <c r="T159" s="809"/>
      <c r="U159" s="809"/>
      <c r="V159" s="809"/>
      <c r="W159" s="809"/>
      <c r="X159" s="809"/>
      <c r="Y159" s="809"/>
      <c r="Z159" s="809"/>
      <c r="AA159" s="809"/>
      <c r="AB159" s="809">
        <v>0</v>
      </c>
      <c r="AC159" s="809">
        <v>0</v>
      </c>
      <c r="AD159" s="809"/>
      <c r="AE159" s="809"/>
      <c r="AF159" s="809"/>
      <c r="AG159" s="809"/>
      <c r="AH159" s="809"/>
      <c r="AI159" s="809"/>
      <c r="AJ159" s="809"/>
      <c r="AK159" s="809"/>
      <c r="AL159" s="809"/>
      <c r="AM159" s="809"/>
      <c r="AN159" s="809"/>
      <c r="AO159" s="456"/>
      <c r="AP159" s="456"/>
      <c r="AQ159" s="456"/>
      <c r="AR159" s="456"/>
      <c r="AS159" s="456"/>
      <c r="AT159" s="456"/>
      <c r="AU159" s="456"/>
    </row>
    <row r="160" spans="1:47" ht="12" customHeight="1">
      <c r="A160" s="805"/>
      <c r="B160" s="68"/>
      <c r="C160" s="68"/>
      <c r="D160" s="805"/>
      <c r="E160" s="809"/>
      <c r="F160" s="809"/>
      <c r="G160" s="809"/>
      <c r="H160" s="809"/>
      <c r="I160" s="809">
        <v>0</v>
      </c>
      <c r="J160" s="809">
        <v>0</v>
      </c>
      <c r="K160" s="809"/>
      <c r="L160" s="809"/>
      <c r="M160" s="809"/>
      <c r="N160" s="809"/>
      <c r="O160" s="809"/>
      <c r="P160" s="809"/>
      <c r="Q160" s="809"/>
      <c r="R160" s="809"/>
      <c r="S160" s="809"/>
      <c r="T160" s="809"/>
      <c r="U160" s="809"/>
      <c r="V160" s="809"/>
      <c r="W160" s="809"/>
      <c r="X160" s="809"/>
      <c r="Y160" s="809"/>
      <c r="Z160" s="809"/>
      <c r="AA160" s="809"/>
      <c r="AB160" s="809">
        <v>0</v>
      </c>
      <c r="AC160" s="809">
        <v>0</v>
      </c>
      <c r="AD160" s="809"/>
      <c r="AE160" s="809"/>
      <c r="AF160" s="809"/>
      <c r="AG160" s="809"/>
      <c r="AH160" s="809"/>
      <c r="AI160" s="809"/>
      <c r="AJ160" s="809"/>
      <c r="AK160" s="809"/>
      <c r="AL160" s="809"/>
      <c r="AM160" s="809"/>
      <c r="AN160" s="809"/>
      <c r="AO160" s="456"/>
      <c r="AP160" s="456"/>
      <c r="AQ160" s="456"/>
      <c r="AR160" s="456"/>
      <c r="AS160" s="456"/>
      <c r="AT160" s="456"/>
      <c r="AU160" s="456"/>
    </row>
    <row r="161" spans="1:47" ht="12" customHeight="1">
      <c r="A161" s="805"/>
      <c r="B161" s="68"/>
      <c r="C161" s="68"/>
      <c r="D161" s="805"/>
      <c r="E161" s="809"/>
      <c r="F161" s="809"/>
      <c r="G161" s="809"/>
      <c r="H161" s="809"/>
      <c r="I161" s="809">
        <v>0</v>
      </c>
      <c r="J161" s="809">
        <v>0</v>
      </c>
      <c r="K161" s="809"/>
      <c r="L161" s="809"/>
      <c r="M161" s="809"/>
      <c r="N161" s="809"/>
      <c r="O161" s="809"/>
      <c r="P161" s="809"/>
      <c r="Q161" s="809"/>
      <c r="R161" s="809"/>
      <c r="S161" s="809"/>
      <c r="T161" s="809"/>
      <c r="U161" s="809"/>
      <c r="V161" s="809"/>
      <c r="W161" s="809"/>
      <c r="X161" s="809"/>
      <c r="Y161" s="809"/>
      <c r="Z161" s="809"/>
      <c r="AA161" s="809"/>
      <c r="AB161" s="809">
        <v>0</v>
      </c>
      <c r="AC161" s="809">
        <v>0</v>
      </c>
      <c r="AD161" s="809"/>
      <c r="AE161" s="809"/>
      <c r="AF161" s="809"/>
      <c r="AG161" s="809"/>
      <c r="AH161" s="809"/>
      <c r="AI161" s="809"/>
      <c r="AJ161" s="809"/>
      <c r="AK161" s="809"/>
      <c r="AL161" s="809"/>
      <c r="AM161" s="809"/>
      <c r="AN161" s="809"/>
      <c r="AO161" s="456"/>
      <c r="AP161" s="456"/>
      <c r="AQ161" s="456"/>
      <c r="AR161" s="456"/>
      <c r="AS161" s="456"/>
      <c r="AT161" s="456"/>
      <c r="AU161" s="456"/>
    </row>
    <row r="162" spans="1:47" ht="12" customHeight="1">
      <c r="A162" s="805"/>
      <c r="B162" s="68"/>
      <c r="C162" s="68"/>
      <c r="D162" s="805"/>
      <c r="E162" s="809"/>
      <c r="F162" s="809"/>
      <c r="G162" s="809"/>
      <c r="H162" s="809"/>
      <c r="I162" s="809">
        <v>0</v>
      </c>
      <c r="J162" s="809">
        <v>0</v>
      </c>
      <c r="K162" s="809"/>
      <c r="L162" s="809"/>
      <c r="M162" s="809"/>
      <c r="N162" s="809"/>
      <c r="O162" s="809"/>
      <c r="P162" s="809"/>
      <c r="Q162" s="809"/>
      <c r="R162" s="809"/>
      <c r="S162" s="809"/>
      <c r="T162" s="809"/>
      <c r="U162" s="809"/>
      <c r="V162" s="809"/>
      <c r="W162" s="809"/>
      <c r="X162" s="809"/>
      <c r="Y162" s="809"/>
      <c r="Z162" s="809"/>
      <c r="AA162" s="809"/>
      <c r="AB162" s="809">
        <v>0</v>
      </c>
      <c r="AC162" s="809">
        <v>0</v>
      </c>
      <c r="AD162" s="809"/>
      <c r="AE162" s="809"/>
      <c r="AF162" s="809"/>
      <c r="AG162" s="809"/>
      <c r="AH162" s="809"/>
      <c r="AI162" s="809"/>
      <c r="AJ162" s="809"/>
      <c r="AK162" s="809"/>
      <c r="AL162" s="809"/>
      <c r="AM162" s="809"/>
      <c r="AN162" s="809"/>
      <c r="AO162" s="456"/>
      <c r="AP162" s="456"/>
      <c r="AQ162" s="456"/>
      <c r="AR162" s="456"/>
      <c r="AS162" s="456"/>
      <c r="AT162" s="456"/>
      <c r="AU162" s="456"/>
    </row>
    <row r="163" spans="1:47" ht="12" customHeight="1">
      <c r="A163" s="805"/>
      <c r="B163" s="68"/>
      <c r="C163" s="68"/>
      <c r="D163" s="805"/>
      <c r="E163" s="809"/>
      <c r="F163" s="809"/>
      <c r="G163" s="809"/>
      <c r="H163" s="809"/>
      <c r="I163" s="809">
        <v>0</v>
      </c>
      <c r="J163" s="809">
        <v>0</v>
      </c>
      <c r="K163" s="809"/>
      <c r="L163" s="809"/>
      <c r="M163" s="809"/>
      <c r="N163" s="809"/>
      <c r="O163" s="809"/>
      <c r="P163" s="809"/>
      <c r="Q163" s="809"/>
      <c r="R163" s="809"/>
      <c r="S163" s="809"/>
      <c r="T163" s="809"/>
      <c r="U163" s="809"/>
      <c r="V163" s="809"/>
      <c r="W163" s="809"/>
      <c r="X163" s="809"/>
      <c r="Y163" s="809"/>
      <c r="Z163" s="809"/>
      <c r="AA163" s="809"/>
      <c r="AB163" s="809">
        <v>0</v>
      </c>
      <c r="AC163" s="809">
        <v>0</v>
      </c>
      <c r="AD163" s="809"/>
      <c r="AE163" s="809"/>
      <c r="AF163" s="809"/>
      <c r="AG163" s="809"/>
      <c r="AH163" s="809"/>
      <c r="AI163" s="809"/>
      <c r="AJ163" s="809"/>
      <c r="AK163" s="809"/>
      <c r="AL163" s="809"/>
      <c r="AM163" s="809"/>
      <c r="AN163" s="809"/>
      <c r="AO163" s="456"/>
      <c r="AP163" s="456"/>
      <c r="AQ163" s="456"/>
      <c r="AR163" s="456"/>
      <c r="AS163" s="456"/>
      <c r="AT163" s="456"/>
      <c r="AU163" s="456"/>
    </row>
    <row r="164" spans="1:47" ht="12" customHeight="1">
      <c r="A164" s="805"/>
      <c r="B164" s="68"/>
      <c r="C164" s="68"/>
      <c r="D164" s="805"/>
      <c r="E164" s="809"/>
      <c r="F164" s="809"/>
      <c r="G164" s="809"/>
      <c r="H164" s="809"/>
      <c r="I164" s="809">
        <v>0</v>
      </c>
      <c r="J164" s="809">
        <v>0</v>
      </c>
      <c r="K164" s="809"/>
      <c r="L164" s="809"/>
      <c r="M164" s="809"/>
      <c r="N164" s="809"/>
      <c r="O164" s="809"/>
      <c r="P164" s="809"/>
      <c r="Q164" s="809"/>
      <c r="R164" s="809"/>
      <c r="S164" s="809"/>
      <c r="T164" s="809"/>
      <c r="U164" s="809"/>
      <c r="V164" s="809"/>
      <c r="W164" s="809"/>
      <c r="X164" s="809"/>
      <c r="Y164" s="809"/>
      <c r="Z164" s="809"/>
      <c r="AA164" s="809"/>
      <c r="AB164" s="809">
        <v>0</v>
      </c>
      <c r="AC164" s="809">
        <v>0</v>
      </c>
      <c r="AD164" s="809"/>
      <c r="AE164" s="809"/>
      <c r="AF164" s="809"/>
      <c r="AG164" s="809"/>
      <c r="AH164" s="809"/>
      <c r="AI164" s="809"/>
      <c r="AJ164" s="809"/>
      <c r="AK164" s="809"/>
      <c r="AL164" s="809"/>
      <c r="AM164" s="809"/>
      <c r="AN164" s="809"/>
      <c r="AO164" s="456"/>
      <c r="AP164" s="456"/>
      <c r="AQ164" s="456"/>
      <c r="AR164" s="456"/>
      <c r="AS164" s="456"/>
      <c r="AT164" s="456"/>
      <c r="AU164" s="456"/>
    </row>
    <row r="165" spans="1:47" ht="12" customHeight="1">
      <c r="A165" s="805"/>
      <c r="B165" s="68"/>
      <c r="C165" s="68"/>
      <c r="D165" s="805"/>
      <c r="E165" s="809"/>
      <c r="F165" s="809"/>
      <c r="G165" s="809"/>
      <c r="H165" s="809"/>
      <c r="I165" s="809">
        <v>0</v>
      </c>
      <c r="J165" s="809">
        <v>0</v>
      </c>
      <c r="K165" s="809"/>
      <c r="L165" s="809"/>
      <c r="M165" s="809"/>
      <c r="N165" s="809"/>
      <c r="O165" s="809"/>
      <c r="P165" s="809"/>
      <c r="Q165" s="809"/>
      <c r="R165" s="809"/>
      <c r="S165" s="809"/>
      <c r="T165" s="809"/>
      <c r="U165" s="809"/>
      <c r="V165" s="809"/>
      <c r="W165" s="809"/>
      <c r="X165" s="809"/>
      <c r="Y165" s="809"/>
      <c r="Z165" s="809"/>
      <c r="AA165" s="809"/>
      <c r="AB165" s="809">
        <v>0</v>
      </c>
      <c r="AC165" s="809">
        <v>0</v>
      </c>
      <c r="AD165" s="809"/>
      <c r="AE165" s="809"/>
      <c r="AF165" s="809"/>
      <c r="AG165" s="809"/>
      <c r="AH165" s="809"/>
      <c r="AI165" s="809"/>
      <c r="AJ165" s="809"/>
      <c r="AK165" s="809"/>
      <c r="AL165" s="809"/>
      <c r="AM165" s="809"/>
      <c r="AN165" s="809"/>
      <c r="AO165" s="456"/>
      <c r="AP165" s="456"/>
      <c r="AQ165" s="456"/>
      <c r="AR165" s="456"/>
      <c r="AS165" s="456"/>
      <c r="AT165" s="456"/>
      <c r="AU165" s="456"/>
    </row>
    <row r="166" spans="1:47" ht="12" customHeight="1">
      <c r="A166" s="805"/>
      <c r="B166" s="68"/>
      <c r="C166" s="68"/>
      <c r="D166" s="805"/>
      <c r="E166" s="809"/>
      <c r="F166" s="809"/>
      <c r="G166" s="809"/>
      <c r="H166" s="809"/>
      <c r="I166" s="809">
        <v>0</v>
      </c>
      <c r="J166" s="809">
        <v>0</v>
      </c>
      <c r="K166" s="809"/>
      <c r="L166" s="809"/>
      <c r="M166" s="809"/>
      <c r="N166" s="809"/>
      <c r="O166" s="809"/>
      <c r="P166" s="809"/>
      <c r="Q166" s="809"/>
      <c r="R166" s="809"/>
      <c r="S166" s="809"/>
      <c r="T166" s="809"/>
      <c r="U166" s="809"/>
      <c r="V166" s="809"/>
      <c r="W166" s="809"/>
      <c r="X166" s="809"/>
      <c r="Y166" s="809"/>
      <c r="Z166" s="809"/>
      <c r="AA166" s="809"/>
      <c r="AB166" s="809">
        <v>0</v>
      </c>
      <c r="AC166" s="809">
        <v>0</v>
      </c>
      <c r="AD166" s="809"/>
      <c r="AE166" s="809"/>
      <c r="AF166" s="809"/>
      <c r="AG166" s="809"/>
      <c r="AH166" s="809"/>
      <c r="AI166" s="809"/>
      <c r="AJ166" s="809"/>
      <c r="AK166" s="809"/>
      <c r="AL166" s="809"/>
      <c r="AM166" s="809"/>
      <c r="AN166" s="809"/>
      <c r="AO166" s="456"/>
      <c r="AP166" s="456"/>
      <c r="AQ166" s="456"/>
      <c r="AR166" s="456"/>
      <c r="AS166" s="456"/>
      <c r="AT166" s="456"/>
      <c r="AU166" s="456"/>
    </row>
    <row r="167" spans="1:47" ht="12" customHeight="1">
      <c r="A167" s="805"/>
      <c r="B167" s="68"/>
      <c r="C167" s="68"/>
      <c r="D167" s="805"/>
      <c r="E167" s="809"/>
      <c r="F167" s="809"/>
      <c r="G167" s="809"/>
      <c r="H167" s="809"/>
      <c r="I167" s="809">
        <v>0</v>
      </c>
      <c r="J167" s="809">
        <v>0</v>
      </c>
      <c r="K167" s="809"/>
      <c r="L167" s="809"/>
      <c r="M167" s="809"/>
      <c r="N167" s="809"/>
      <c r="O167" s="809"/>
      <c r="P167" s="809"/>
      <c r="Q167" s="809"/>
      <c r="R167" s="809"/>
      <c r="S167" s="809"/>
      <c r="T167" s="809"/>
      <c r="U167" s="809"/>
      <c r="V167" s="809"/>
      <c r="W167" s="809"/>
      <c r="X167" s="809"/>
      <c r="Y167" s="809"/>
      <c r="Z167" s="809"/>
      <c r="AA167" s="809"/>
      <c r="AB167" s="809">
        <v>0</v>
      </c>
      <c r="AC167" s="809">
        <v>0</v>
      </c>
      <c r="AD167" s="809"/>
      <c r="AE167" s="809"/>
      <c r="AF167" s="809"/>
      <c r="AG167" s="809"/>
      <c r="AH167" s="809"/>
      <c r="AI167" s="809"/>
      <c r="AJ167" s="809"/>
      <c r="AK167" s="809"/>
      <c r="AL167" s="809"/>
      <c r="AM167" s="809"/>
      <c r="AN167" s="809"/>
      <c r="AO167" s="456"/>
      <c r="AP167" s="456"/>
      <c r="AQ167" s="456"/>
      <c r="AR167" s="456"/>
      <c r="AS167" s="456"/>
      <c r="AT167" s="456"/>
      <c r="AU167" s="456"/>
    </row>
    <row r="168" spans="1:47" ht="12" customHeight="1">
      <c r="A168" s="808" t="s">
        <v>651</v>
      </c>
      <c r="B168" s="1438" t="s">
        <v>836</v>
      </c>
      <c r="C168" s="1326"/>
      <c r="D168" s="805" t="s">
        <v>3</v>
      </c>
      <c r="E168" s="809">
        <v>0</v>
      </c>
      <c r="F168" s="809">
        <v>0</v>
      </c>
      <c r="G168" s="809">
        <v>205</v>
      </c>
      <c r="H168" s="809">
        <v>0</v>
      </c>
      <c r="I168" s="809">
        <v>24</v>
      </c>
      <c r="J168" s="809">
        <v>818</v>
      </c>
      <c r="K168" s="809">
        <v>0</v>
      </c>
      <c r="L168" s="809">
        <v>6</v>
      </c>
      <c r="M168" s="809">
        <v>205</v>
      </c>
      <c r="N168" s="809">
        <v>5</v>
      </c>
      <c r="O168" s="809">
        <v>168</v>
      </c>
      <c r="P168" s="809">
        <v>5</v>
      </c>
      <c r="Q168" s="809">
        <v>169</v>
      </c>
      <c r="R168" s="809">
        <v>4</v>
      </c>
      <c r="S168" s="809">
        <v>141</v>
      </c>
      <c r="T168" s="809">
        <v>4</v>
      </c>
      <c r="U168" s="809">
        <v>135</v>
      </c>
      <c r="V168" s="809">
        <v>0</v>
      </c>
      <c r="W168" s="809">
        <v>0</v>
      </c>
      <c r="X168" s="809"/>
      <c r="Y168" s="809"/>
      <c r="Z168" s="809">
        <v>172</v>
      </c>
      <c r="AA168" s="809">
        <v>0</v>
      </c>
      <c r="AB168" s="809">
        <v>25</v>
      </c>
      <c r="AC168" s="809">
        <f>SUM(AF168,AH168,AJ168,AL168,AN168)</f>
        <v>855</v>
      </c>
      <c r="AD168" s="809">
        <v>0</v>
      </c>
      <c r="AE168" s="809">
        <v>5</v>
      </c>
      <c r="AF168" s="809">
        <v>172</v>
      </c>
      <c r="AG168" s="809">
        <v>6</v>
      </c>
      <c r="AH168" s="809">
        <v>205</v>
      </c>
      <c r="AI168" s="809">
        <v>5</v>
      </c>
      <c r="AJ168" s="809">
        <v>168</v>
      </c>
      <c r="AK168" s="809">
        <v>5</v>
      </c>
      <c r="AL168" s="809">
        <v>169</v>
      </c>
      <c r="AM168" s="809">
        <v>4</v>
      </c>
      <c r="AN168" s="809">
        <v>141</v>
      </c>
      <c r="AO168" s="472"/>
      <c r="AP168" s="472"/>
      <c r="AQ168" s="472"/>
      <c r="AR168" s="472"/>
      <c r="AS168" s="472"/>
      <c r="AT168" s="472"/>
      <c r="AU168" s="472"/>
    </row>
    <row r="169" spans="1:47" ht="12" customHeight="1">
      <c r="A169" s="805"/>
      <c r="B169" s="68">
        <v>1</v>
      </c>
      <c r="C169" s="68" t="s">
        <v>58</v>
      </c>
      <c r="D169" s="805"/>
      <c r="E169" s="809">
        <v>0</v>
      </c>
      <c r="F169" s="809">
        <v>0</v>
      </c>
      <c r="G169" s="809">
        <v>205</v>
      </c>
      <c r="H169" s="809">
        <v>0</v>
      </c>
      <c r="I169" s="809">
        <v>24</v>
      </c>
      <c r="J169" s="809">
        <v>818</v>
      </c>
      <c r="K169" s="809">
        <v>0</v>
      </c>
      <c r="L169" s="809">
        <v>6</v>
      </c>
      <c r="M169" s="809">
        <v>205</v>
      </c>
      <c r="N169" s="809">
        <v>5</v>
      </c>
      <c r="O169" s="809">
        <v>168</v>
      </c>
      <c r="P169" s="809">
        <v>5</v>
      </c>
      <c r="Q169" s="809">
        <v>169</v>
      </c>
      <c r="R169" s="809">
        <v>4</v>
      </c>
      <c r="S169" s="809">
        <v>141</v>
      </c>
      <c r="T169" s="809">
        <v>4</v>
      </c>
      <c r="U169" s="809">
        <v>135</v>
      </c>
      <c r="V169" s="809">
        <v>0</v>
      </c>
      <c r="W169" s="809">
        <v>0</v>
      </c>
      <c r="X169" s="809">
        <v>0</v>
      </c>
      <c r="Y169" s="809">
        <v>0</v>
      </c>
      <c r="Z169" s="809">
        <v>172</v>
      </c>
      <c r="AA169" s="809">
        <v>0</v>
      </c>
      <c r="AB169" s="809">
        <v>25</v>
      </c>
      <c r="AC169" s="809">
        <v>855</v>
      </c>
      <c r="AD169" s="809">
        <v>0</v>
      </c>
      <c r="AE169" s="809">
        <v>5</v>
      </c>
      <c r="AF169" s="809">
        <v>172</v>
      </c>
      <c r="AG169" s="809">
        <v>6</v>
      </c>
      <c r="AH169" s="809">
        <v>205</v>
      </c>
      <c r="AI169" s="809">
        <v>5</v>
      </c>
      <c r="AJ169" s="809">
        <v>168</v>
      </c>
      <c r="AK169" s="809">
        <v>5</v>
      </c>
      <c r="AL169" s="809">
        <v>169</v>
      </c>
      <c r="AM169" s="809">
        <v>4</v>
      </c>
      <c r="AN169" s="809">
        <v>141</v>
      </c>
      <c r="AO169" s="456"/>
      <c r="AP169" s="456"/>
      <c r="AQ169" s="456"/>
      <c r="AR169" s="456"/>
      <c r="AS169" s="456"/>
      <c r="AT169" s="456"/>
      <c r="AU169" s="456"/>
    </row>
    <row r="170" spans="1:47" ht="12" customHeight="1">
      <c r="A170" s="805"/>
      <c r="B170" s="68"/>
      <c r="C170" s="68"/>
      <c r="D170" s="805"/>
      <c r="E170" s="809"/>
      <c r="F170" s="809"/>
      <c r="G170" s="809"/>
      <c r="H170" s="809"/>
      <c r="I170" s="809">
        <v>0</v>
      </c>
      <c r="J170" s="809">
        <v>0</v>
      </c>
      <c r="K170" s="809"/>
      <c r="L170" s="809"/>
      <c r="M170" s="809"/>
      <c r="N170" s="809"/>
      <c r="O170" s="809"/>
      <c r="P170" s="809"/>
      <c r="Q170" s="809"/>
      <c r="R170" s="809"/>
      <c r="S170" s="809"/>
      <c r="T170" s="809"/>
      <c r="U170" s="809"/>
      <c r="V170" s="809"/>
      <c r="W170" s="809"/>
      <c r="X170" s="809"/>
      <c r="Y170" s="809"/>
      <c r="Z170" s="809"/>
      <c r="AA170" s="809"/>
      <c r="AB170" s="809">
        <v>0</v>
      </c>
      <c r="AC170" s="809">
        <v>0</v>
      </c>
      <c r="AD170" s="809"/>
      <c r="AE170" s="809"/>
      <c r="AF170" s="809"/>
      <c r="AG170" s="809"/>
      <c r="AH170" s="809"/>
      <c r="AI170" s="809"/>
      <c r="AJ170" s="809"/>
      <c r="AK170" s="809"/>
      <c r="AL170" s="809"/>
      <c r="AM170" s="809"/>
      <c r="AN170" s="809"/>
      <c r="AO170" s="456"/>
      <c r="AP170" s="456"/>
      <c r="AQ170" s="456"/>
      <c r="AR170" s="456"/>
      <c r="AS170" s="456"/>
      <c r="AT170" s="456"/>
      <c r="AU170" s="456"/>
    </row>
    <row r="171" spans="1:47" ht="12" customHeight="1">
      <c r="A171" s="805"/>
      <c r="B171" s="68"/>
      <c r="C171" s="68"/>
      <c r="D171" s="805"/>
      <c r="E171" s="809"/>
      <c r="F171" s="809"/>
      <c r="G171" s="809"/>
      <c r="H171" s="809"/>
      <c r="I171" s="809">
        <v>0</v>
      </c>
      <c r="J171" s="809">
        <v>0</v>
      </c>
      <c r="K171" s="809"/>
      <c r="L171" s="809"/>
      <c r="M171" s="809"/>
      <c r="N171" s="809"/>
      <c r="O171" s="809"/>
      <c r="P171" s="809"/>
      <c r="Q171" s="809"/>
      <c r="R171" s="809"/>
      <c r="S171" s="809"/>
      <c r="T171" s="809"/>
      <c r="U171" s="809"/>
      <c r="V171" s="809"/>
      <c r="W171" s="809"/>
      <c r="X171" s="809"/>
      <c r="Y171" s="809"/>
      <c r="Z171" s="809"/>
      <c r="AA171" s="809"/>
      <c r="AB171" s="809">
        <v>0</v>
      </c>
      <c r="AC171" s="809">
        <v>0</v>
      </c>
      <c r="AD171" s="809"/>
      <c r="AE171" s="809"/>
      <c r="AF171" s="809"/>
      <c r="AG171" s="809"/>
      <c r="AH171" s="809"/>
      <c r="AI171" s="809"/>
      <c r="AJ171" s="809"/>
      <c r="AK171" s="809"/>
      <c r="AL171" s="809"/>
      <c r="AM171" s="809"/>
      <c r="AN171" s="809"/>
      <c r="AO171" s="456"/>
      <c r="AP171" s="456"/>
      <c r="AQ171" s="456"/>
      <c r="AR171" s="456"/>
      <c r="AS171" s="456"/>
      <c r="AT171" s="456"/>
      <c r="AU171" s="456"/>
    </row>
    <row r="172" spans="1:47" ht="12" customHeight="1">
      <c r="A172" s="805"/>
      <c r="B172" s="68"/>
      <c r="C172" s="68"/>
      <c r="D172" s="805"/>
      <c r="E172" s="809"/>
      <c r="F172" s="809"/>
      <c r="G172" s="809"/>
      <c r="H172" s="809"/>
      <c r="I172" s="809">
        <v>0</v>
      </c>
      <c r="J172" s="809">
        <v>0</v>
      </c>
      <c r="K172" s="809"/>
      <c r="L172" s="809"/>
      <c r="M172" s="809"/>
      <c r="N172" s="809"/>
      <c r="O172" s="809"/>
      <c r="P172" s="809"/>
      <c r="Q172" s="809"/>
      <c r="R172" s="809"/>
      <c r="S172" s="809"/>
      <c r="T172" s="809"/>
      <c r="U172" s="809"/>
      <c r="V172" s="809"/>
      <c r="W172" s="809"/>
      <c r="X172" s="809"/>
      <c r="Y172" s="809"/>
      <c r="Z172" s="809"/>
      <c r="AA172" s="809"/>
      <c r="AB172" s="809">
        <v>0</v>
      </c>
      <c r="AC172" s="809">
        <v>0</v>
      </c>
      <c r="AD172" s="809"/>
      <c r="AE172" s="809"/>
      <c r="AF172" s="809"/>
      <c r="AG172" s="809"/>
      <c r="AH172" s="809"/>
      <c r="AI172" s="809"/>
      <c r="AJ172" s="809"/>
      <c r="AK172" s="809"/>
      <c r="AL172" s="809"/>
      <c r="AM172" s="809"/>
      <c r="AN172" s="809"/>
      <c r="AO172" s="456"/>
      <c r="AP172" s="456"/>
      <c r="AQ172" s="456"/>
      <c r="AR172" s="456"/>
      <c r="AS172" s="456"/>
      <c r="AT172" s="456"/>
      <c r="AU172" s="456"/>
    </row>
    <row r="173" spans="1:47" ht="12" customHeight="1">
      <c r="A173" s="805"/>
      <c r="B173" s="68"/>
      <c r="C173" s="68"/>
      <c r="D173" s="805"/>
      <c r="E173" s="809"/>
      <c r="F173" s="809"/>
      <c r="G173" s="809"/>
      <c r="H173" s="809"/>
      <c r="I173" s="809">
        <v>0</v>
      </c>
      <c r="J173" s="809">
        <v>0</v>
      </c>
      <c r="K173" s="809"/>
      <c r="L173" s="809"/>
      <c r="M173" s="809"/>
      <c r="N173" s="809"/>
      <c r="O173" s="809"/>
      <c r="P173" s="809"/>
      <c r="Q173" s="809"/>
      <c r="R173" s="809"/>
      <c r="S173" s="809"/>
      <c r="T173" s="809"/>
      <c r="U173" s="809"/>
      <c r="V173" s="809"/>
      <c r="W173" s="809"/>
      <c r="X173" s="809"/>
      <c r="Y173" s="809"/>
      <c r="Z173" s="809"/>
      <c r="AA173" s="809"/>
      <c r="AB173" s="809">
        <v>0</v>
      </c>
      <c r="AC173" s="809">
        <v>0</v>
      </c>
      <c r="AD173" s="809"/>
      <c r="AE173" s="809"/>
      <c r="AF173" s="809"/>
      <c r="AG173" s="809"/>
      <c r="AH173" s="809"/>
      <c r="AI173" s="809"/>
      <c r="AJ173" s="809"/>
      <c r="AK173" s="809"/>
      <c r="AL173" s="809"/>
      <c r="AM173" s="809"/>
      <c r="AN173" s="809"/>
      <c r="AO173" s="456"/>
      <c r="AP173" s="456"/>
      <c r="AQ173" s="456"/>
      <c r="AR173" s="456"/>
      <c r="AS173" s="456"/>
      <c r="AT173" s="456"/>
      <c r="AU173" s="456"/>
    </row>
    <row r="174" spans="1:47" ht="12" customHeight="1">
      <c r="A174" s="805"/>
      <c r="B174" s="68"/>
      <c r="C174" s="68"/>
      <c r="D174" s="805"/>
      <c r="E174" s="809"/>
      <c r="F174" s="809"/>
      <c r="G174" s="809"/>
      <c r="H174" s="809"/>
      <c r="I174" s="809">
        <v>0</v>
      </c>
      <c r="J174" s="809">
        <v>0</v>
      </c>
      <c r="K174" s="809"/>
      <c r="L174" s="809"/>
      <c r="M174" s="809"/>
      <c r="N174" s="809"/>
      <c r="O174" s="809"/>
      <c r="P174" s="809"/>
      <c r="Q174" s="809"/>
      <c r="R174" s="809"/>
      <c r="S174" s="809"/>
      <c r="T174" s="809"/>
      <c r="U174" s="809"/>
      <c r="V174" s="809"/>
      <c r="W174" s="809"/>
      <c r="X174" s="809"/>
      <c r="Y174" s="809"/>
      <c r="Z174" s="809"/>
      <c r="AA174" s="809"/>
      <c r="AB174" s="809">
        <v>0</v>
      </c>
      <c r="AC174" s="809">
        <v>0</v>
      </c>
      <c r="AD174" s="809"/>
      <c r="AE174" s="809"/>
      <c r="AF174" s="809"/>
      <c r="AG174" s="809"/>
      <c r="AH174" s="809"/>
      <c r="AI174" s="809"/>
      <c r="AJ174" s="809"/>
      <c r="AK174" s="809"/>
      <c r="AL174" s="809"/>
      <c r="AM174" s="809"/>
      <c r="AN174" s="809"/>
      <c r="AO174" s="456"/>
      <c r="AP174" s="456"/>
      <c r="AQ174" s="456"/>
      <c r="AR174" s="456"/>
      <c r="AS174" s="456"/>
      <c r="AT174" s="456"/>
      <c r="AU174" s="456"/>
    </row>
    <row r="175" spans="1:47" ht="12" customHeight="1">
      <c r="A175" s="805"/>
      <c r="B175" s="68"/>
      <c r="C175" s="68"/>
      <c r="D175" s="805"/>
      <c r="E175" s="809"/>
      <c r="F175" s="809"/>
      <c r="G175" s="809"/>
      <c r="H175" s="809"/>
      <c r="I175" s="809">
        <v>0</v>
      </c>
      <c r="J175" s="809">
        <v>0</v>
      </c>
      <c r="K175" s="809"/>
      <c r="L175" s="809"/>
      <c r="M175" s="809"/>
      <c r="N175" s="809"/>
      <c r="O175" s="809"/>
      <c r="P175" s="809"/>
      <c r="Q175" s="809"/>
      <c r="R175" s="809"/>
      <c r="S175" s="809"/>
      <c r="T175" s="809"/>
      <c r="U175" s="809"/>
      <c r="V175" s="809"/>
      <c r="W175" s="809"/>
      <c r="X175" s="809"/>
      <c r="Y175" s="809"/>
      <c r="Z175" s="809"/>
      <c r="AA175" s="809"/>
      <c r="AB175" s="809">
        <v>0</v>
      </c>
      <c r="AC175" s="809">
        <v>0</v>
      </c>
      <c r="AD175" s="809"/>
      <c r="AE175" s="809"/>
      <c r="AF175" s="809"/>
      <c r="AG175" s="809"/>
      <c r="AH175" s="809"/>
      <c r="AI175" s="809"/>
      <c r="AJ175" s="809"/>
      <c r="AK175" s="809"/>
      <c r="AL175" s="809"/>
      <c r="AM175" s="809"/>
      <c r="AN175" s="809"/>
      <c r="AO175" s="456"/>
      <c r="AP175" s="456"/>
      <c r="AQ175" s="456"/>
      <c r="AR175" s="456"/>
      <c r="AS175" s="456"/>
      <c r="AT175" s="456"/>
      <c r="AU175" s="456"/>
    </row>
    <row r="176" spans="1:47" ht="12" customHeight="1">
      <c r="A176" s="805"/>
      <c r="B176" s="68"/>
      <c r="C176" s="68"/>
      <c r="D176" s="805"/>
      <c r="E176" s="809"/>
      <c r="F176" s="809"/>
      <c r="G176" s="809"/>
      <c r="H176" s="809"/>
      <c r="I176" s="809">
        <v>0</v>
      </c>
      <c r="J176" s="809">
        <v>0</v>
      </c>
      <c r="K176" s="809"/>
      <c r="L176" s="809"/>
      <c r="M176" s="809"/>
      <c r="N176" s="809"/>
      <c r="O176" s="809"/>
      <c r="P176" s="809"/>
      <c r="Q176" s="809"/>
      <c r="R176" s="809"/>
      <c r="S176" s="809"/>
      <c r="T176" s="809"/>
      <c r="U176" s="809"/>
      <c r="V176" s="809"/>
      <c r="W176" s="809"/>
      <c r="X176" s="809"/>
      <c r="Y176" s="809"/>
      <c r="Z176" s="809"/>
      <c r="AA176" s="809"/>
      <c r="AB176" s="809">
        <v>0</v>
      </c>
      <c r="AC176" s="809">
        <v>0</v>
      </c>
      <c r="AD176" s="809"/>
      <c r="AE176" s="809"/>
      <c r="AF176" s="809"/>
      <c r="AG176" s="809"/>
      <c r="AH176" s="809"/>
      <c r="AI176" s="809"/>
      <c r="AJ176" s="809"/>
      <c r="AK176" s="809"/>
      <c r="AL176" s="809"/>
      <c r="AM176" s="809"/>
      <c r="AN176" s="809"/>
      <c r="AO176" s="456"/>
      <c r="AP176" s="456"/>
      <c r="AQ176" s="456"/>
      <c r="AR176" s="456"/>
      <c r="AS176" s="456"/>
      <c r="AT176" s="456"/>
      <c r="AU176" s="456"/>
    </row>
    <row r="177" spans="1:47" ht="12" customHeight="1">
      <c r="A177" s="805"/>
      <c r="B177" s="68"/>
      <c r="C177" s="68"/>
      <c r="D177" s="805"/>
      <c r="E177" s="809"/>
      <c r="F177" s="809"/>
      <c r="G177" s="809"/>
      <c r="H177" s="809"/>
      <c r="I177" s="809">
        <v>0</v>
      </c>
      <c r="J177" s="809">
        <v>0</v>
      </c>
      <c r="K177" s="809"/>
      <c r="L177" s="809"/>
      <c r="M177" s="809"/>
      <c r="N177" s="809"/>
      <c r="O177" s="809"/>
      <c r="P177" s="809"/>
      <c r="Q177" s="809"/>
      <c r="R177" s="809"/>
      <c r="S177" s="809"/>
      <c r="T177" s="809"/>
      <c r="U177" s="809"/>
      <c r="V177" s="809"/>
      <c r="W177" s="809"/>
      <c r="X177" s="809"/>
      <c r="Y177" s="809"/>
      <c r="Z177" s="809"/>
      <c r="AA177" s="809"/>
      <c r="AB177" s="809">
        <v>0</v>
      </c>
      <c r="AC177" s="809">
        <v>0</v>
      </c>
      <c r="AD177" s="809"/>
      <c r="AE177" s="809"/>
      <c r="AF177" s="809"/>
      <c r="AG177" s="809"/>
      <c r="AH177" s="809"/>
      <c r="AI177" s="809"/>
      <c r="AJ177" s="809"/>
      <c r="AK177" s="809"/>
      <c r="AL177" s="809"/>
      <c r="AM177" s="809"/>
      <c r="AN177" s="809"/>
      <c r="AO177" s="456"/>
      <c r="AP177" s="456"/>
      <c r="AQ177" s="456"/>
      <c r="AR177" s="456"/>
      <c r="AS177" s="456"/>
      <c r="AT177" s="456"/>
      <c r="AU177" s="456"/>
    </row>
    <row r="178" spans="1:47" ht="12" customHeight="1">
      <c r="A178" s="805"/>
      <c r="B178" s="68"/>
      <c r="C178" s="68"/>
      <c r="D178" s="805"/>
      <c r="E178" s="809"/>
      <c r="F178" s="809"/>
      <c r="G178" s="809"/>
      <c r="H178" s="809"/>
      <c r="I178" s="809">
        <v>0</v>
      </c>
      <c r="J178" s="809">
        <v>0</v>
      </c>
      <c r="K178" s="809"/>
      <c r="L178" s="809"/>
      <c r="M178" s="809"/>
      <c r="N178" s="809"/>
      <c r="O178" s="809"/>
      <c r="P178" s="809"/>
      <c r="Q178" s="809"/>
      <c r="R178" s="809"/>
      <c r="S178" s="809"/>
      <c r="T178" s="809"/>
      <c r="U178" s="809"/>
      <c r="V178" s="809"/>
      <c r="W178" s="809"/>
      <c r="X178" s="809"/>
      <c r="Y178" s="809"/>
      <c r="Z178" s="809"/>
      <c r="AA178" s="809"/>
      <c r="AB178" s="809">
        <v>0</v>
      </c>
      <c r="AC178" s="809">
        <v>0</v>
      </c>
      <c r="AD178" s="809"/>
      <c r="AE178" s="809"/>
      <c r="AF178" s="809"/>
      <c r="AG178" s="809"/>
      <c r="AH178" s="809"/>
      <c r="AI178" s="809"/>
      <c r="AJ178" s="809"/>
      <c r="AK178" s="809"/>
      <c r="AL178" s="809"/>
      <c r="AM178" s="809"/>
      <c r="AN178" s="809"/>
      <c r="AO178" s="456"/>
      <c r="AP178" s="456"/>
      <c r="AQ178" s="456"/>
      <c r="AR178" s="456"/>
      <c r="AS178" s="456"/>
      <c r="AT178" s="456"/>
      <c r="AU178" s="456"/>
    </row>
    <row r="179" spans="1:47" ht="12" customHeight="1">
      <c r="A179" s="808" t="s">
        <v>651</v>
      </c>
      <c r="B179" s="1438" t="s">
        <v>837</v>
      </c>
      <c r="C179" s="1326"/>
      <c r="D179" s="805" t="s">
        <v>3</v>
      </c>
      <c r="E179" s="809">
        <v>0</v>
      </c>
      <c r="F179" s="809">
        <v>0</v>
      </c>
      <c r="G179" s="809">
        <v>62</v>
      </c>
      <c r="H179" s="809">
        <v>0</v>
      </c>
      <c r="I179" s="809">
        <v>13</v>
      </c>
      <c r="J179" s="809">
        <v>262</v>
      </c>
      <c r="K179" s="809">
        <v>0</v>
      </c>
      <c r="L179" s="809">
        <v>3</v>
      </c>
      <c r="M179" s="809">
        <v>62</v>
      </c>
      <c r="N179" s="809">
        <v>3</v>
      </c>
      <c r="O179" s="809">
        <v>60</v>
      </c>
      <c r="P179" s="809">
        <v>3</v>
      </c>
      <c r="Q179" s="809">
        <v>63</v>
      </c>
      <c r="R179" s="809">
        <v>3</v>
      </c>
      <c r="S179" s="809">
        <v>49</v>
      </c>
      <c r="T179" s="809">
        <v>1</v>
      </c>
      <c r="U179" s="809">
        <v>28</v>
      </c>
      <c r="V179" s="809">
        <v>0</v>
      </c>
      <c r="W179" s="809">
        <v>0</v>
      </c>
      <c r="X179" s="809"/>
      <c r="Y179" s="809"/>
      <c r="Z179" s="809">
        <v>70</v>
      </c>
      <c r="AA179" s="809">
        <v>0</v>
      </c>
      <c r="AB179" s="809">
        <v>15</v>
      </c>
      <c r="AC179" s="809">
        <f>SUM(AF179,AH179,AJ179,AL179,AN179)</f>
        <v>304</v>
      </c>
      <c r="AD179" s="809">
        <v>0</v>
      </c>
      <c r="AE179" s="809">
        <v>3</v>
      </c>
      <c r="AF179" s="809">
        <v>70</v>
      </c>
      <c r="AG179" s="809">
        <v>3</v>
      </c>
      <c r="AH179" s="809">
        <v>62</v>
      </c>
      <c r="AI179" s="809">
        <v>3</v>
      </c>
      <c r="AJ179" s="809">
        <v>60</v>
      </c>
      <c r="AK179" s="809">
        <v>3</v>
      </c>
      <c r="AL179" s="809">
        <v>63</v>
      </c>
      <c r="AM179" s="809">
        <v>3</v>
      </c>
      <c r="AN179" s="809">
        <v>49</v>
      </c>
      <c r="AO179" s="472"/>
      <c r="AP179" s="472"/>
      <c r="AQ179" s="472"/>
      <c r="AR179" s="472"/>
      <c r="AS179" s="472"/>
      <c r="AT179" s="472"/>
      <c r="AU179" s="472"/>
    </row>
    <row r="180" spans="1:47" ht="12" customHeight="1">
      <c r="A180" s="805"/>
      <c r="B180" s="68">
        <v>1</v>
      </c>
      <c r="C180" s="68" t="s">
        <v>58</v>
      </c>
      <c r="D180" s="805"/>
      <c r="E180" s="809">
        <v>0</v>
      </c>
      <c r="F180" s="809">
        <v>0</v>
      </c>
      <c r="G180" s="809">
        <v>62</v>
      </c>
      <c r="H180" s="809">
        <v>0</v>
      </c>
      <c r="I180" s="809">
        <v>13</v>
      </c>
      <c r="J180" s="809">
        <v>262</v>
      </c>
      <c r="K180" s="809">
        <v>0</v>
      </c>
      <c r="L180" s="809">
        <v>3</v>
      </c>
      <c r="M180" s="809">
        <v>62</v>
      </c>
      <c r="N180" s="809">
        <v>3</v>
      </c>
      <c r="O180" s="809">
        <v>60</v>
      </c>
      <c r="P180" s="809">
        <v>3</v>
      </c>
      <c r="Q180" s="809">
        <v>63</v>
      </c>
      <c r="R180" s="809">
        <v>3</v>
      </c>
      <c r="S180" s="809">
        <v>49</v>
      </c>
      <c r="T180" s="809">
        <v>1</v>
      </c>
      <c r="U180" s="809">
        <v>28</v>
      </c>
      <c r="V180" s="809">
        <v>0</v>
      </c>
      <c r="W180" s="809">
        <v>0</v>
      </c>
      <c r="X180" s="809">
        <v>0</v>
      </c>
      <c r="Y180" s="809">
        <v>0</v>
      </c>
      <c r="Z180" s="809">
        <v>70</v>
      </c>
      <c r="AA180" s="809">
        <v>0</v>
      </c>
      <c r="AB180" s="809">
        <v>15</v>
      </c>
      <c r="AC180" s="809">
        <f>AF180+AH180+AJ180+AL180+AN180</f>
        <v>304</v>
      </c>
      <c r="AD180" s="809">
        <v>0</v>
      </c>
      <c r="AE180" s="809">
        <v>3</v>
      </c>
      <c r="AF180" s="809">
        <v>70</v>
      </c>
      <c r="AG180" s="809">
        <v>3</v>
      </c>
      <c r="AH180" s="809">
        <v>62</v>
      </c>
      <c r="AI180" s="809">
        <v>3</v>
      </c>
      <c r="AJ180" s="809">
        <v>60</v>
      </c>
      <c r="AK180" s="809">
        <v>3</v>
      </c>
      <c r="AL180" s="809">
        <v>63</v>
      </c>
      <c r="AM180" s="809">
        <v>3</v>
      </c>
      <c r="AN180" s="809">
        <v>49</v>
      </c>
      <c r="AO180" s="456"/>
      <c r="AP180" s="456"/>
      <c r="AQ180" s="456"/>
      <c r="AR180" s="456"/>
      <c r="AS180" s="456"/>
      <c r="AT180" s="456"/>
      <c r="AU180" s="456"/>
    </row>
    <row r="181" spans="1:47" ht="12" customHeight="1">
      <c r="A181" s="805"/>
      <c r="B181" s="68"/>
      <c r="C181" s="68"/>
      <c r="D181" s="805"/>
      <c r="E181" s="809"/>
      <c r="F181" s="809"/>
      <c r="G181" s="809"/>
      <c r="H181" s="809"/>
      <c r="I181" s="809">
        <v>0</v>
      </c>
      <c r="J181" s="809">
        <v>0</v>
      </c>
      <c r="K181" s="809"/>
      <c r="L181" s="809"/>
      <c r="M181" s="809"/>
      <c r="N181" s="809"/>
      <c r="O181" s="809"/>
      <c r="P181" s="809"/>
      <c r="Q181" s="809"/>
      <c r="R181" s="809"/>
      <c r="S181" s="809"/>
      <c r="T181" s="809"/>
      <c r="U181" s="809"/>
      <c r="V181" s="809"/>
      <c r="W181" s="809"/>
      <c r="X181" s="809"/>
      <c r="Y181" s="809"/>
      <c r="Z181" s="809"/>
      <c r="AA181" s="809"/>
      <c r="AB181" s="809">
        <v>0</v>
      </c>
      <c r="AC181" s="809">
        <v>0</v>
      </c>
      <c r="AD181" s="809"/>
      <c r="AE181" s="809"/>
      <c r="AF181" s="809"/>
      <c r="AG181" s="809"/>
      <c r="AH181" s="809"/>
      <c r="AI181" s="809"/>
      <c r="AJ181" s="809"/>
      <c r="AK181" s="809"/>
      <c r="AL181" s="809"/>
      <c r="AM181" s="809"/>
      <c r="AN181" s="809"/>
      <c r="AO181" s="456"/>
      <c r="AP181" s="456"/>
      <c r="AQ181" s="456"/>
      <c r="AR181" s="456"/>
      <c r="AS181" s="456"/>
      <c r="AT181" s="456"/>
      <c r="AU181" s="456"/>
    </row>
    <row r="182" spans="1:47" ht="12" customHeight="1">
      <c r="A182" s="805"/>
      <c r="B182" s="68"/>
      <c r="C182" s="68"/>
      <c r="D182" s="805"/>
      <c r="E182" s="809"/>
      <c r="F182" s="809"/>
      <c r="G182" s="809"/>
      <c r="H182" s="809"/>
      <c r="I182" s="809">
        <v>0</v>
      </c>
      <c r="J182" s="809">
        <v>0</v>
      </c>
      <c r="K182" s="809"/>
      <c r="L182" s="809"/>
      <c r="M182" s="809"/>
      <c r="N182" s="809"/>
      <c r="O182" s="809"/>
      <c r="P182" s="809"/>
      <c r="Q182" s="809"/>
      <c r="R182" s="809"/>
      <c r="S182" s="809"/>
      <c r="T182" s="809"/>
      <c r="U182" s="809"/>
      <c r="V182" s="809"/>
      <c r="W182" s="809"/>
      <c r="X182" s="809"/>
      <c r="Y182" s="809"/>
      <c r="Z182" s="809"/>
      <c r="AA182" s="809"/>
      <c r="AB182" s="809">
        <v>0</v>
      </c>
      <c r="AC182" s="809">
        <v>0</v>
      </c>
      <c r="AD182" s="809"/>
      <c r="AE182" s="809"/>
      <c r="AF182" s="809"/>
      <c r="AG182" s="809"/>
      <c r="AH182" s="809"/>
      <c r="AI182" s="809"/>
      <c r="AJ182" s="809"/>
      <c r="AK182" s="809"/>
      <c r="AL182" s="809"/>
      <c r="AM182" s="809"/>
      <c r="AN182" s="809"/>
      <c r="AO182" s="456"/>
      <c r="AP182" s="456"/>
      <c r="AQ182" s="456"/>
      <c r="AR182" s="456"/>
      <c r="AS182" s="456"/>
      <c r="AT182" s="456"/>
      <c r="AU182" s="456"/>
    </row>
    <row r="183" spans="1:47" ht="12" customHeight="1">
      <c r="A183" s="805"/>
      <c r="B183" s="68"/>
      <c r="C183" s="68"/>
      <c r="D183" s="805"/>
      <c r="E183" s="809"/>
      <c r="F183" s="809"/>
      <c r="G183" s="809"/>
      <c r="H183" s="809"/>
      <c r="I183" s="809">
        <v>0</v>
      </c>
      <c r="J183" s="809">
        <v>0</v>
      </c>
      <c r="K183" s="809"/>
      <c r="L183" s="809"/>
      <c r="M183" s="809"/>
      <c r="N183" s="809"/>
      <c r="O183" s="809"/>
      <c r="P183" s="809"/>
      <c r="Q183" s="809"/>
      <c r="R183" s="809"/>
      <c r="S183" s="809"/>
      <c r="T183" s="809"/>
      <c r="U183" s="809"/>
      <c r="V183" s="809"/>
      <c r="W183" s="809"/>
      <c r="X183" s="809"/>
      <c r="Y183" s="809"/>
      <c r="Z183" s="809"/>
      <c r="AA183" s="809"/>
      <c r="AB183" s="809">
        <v>0</v>
      </c>
      <c r="AC183" s="809">
        <v>0</v>
      </c>
      <c r="AD183" s="809"/>
      <c r="AE183" s="809"/>
      <c r="AF183" s="809"/>
      <c r="AG183" s="809"/>
      <c r="AH183" s="809"/>
      <c r="AI183" s="809"/>
      <c r="AJ183" s="809"/>
      <c r="AK183" s="809"/>
      <c r="AL183" s="809"/>
      <c r="AM183" s="809"/>
      <c r="AN183" s="809"/>
      <c r="AO183" s="456"/>
      <c r="AP183" s="456"/>
      <c r="AQ183" s="456"/>
      <c r="AR183" s="456"/>
      <c r="AS183" s="456"/>
      <c r="AT183" s="456"/>
      <c r="AU183" s="456"/>
    </row>
    <row r="184" spans="1:47" ht="12" customHeight="1">
      <c r="A184" s="805"/>
      <c r="B184" s="68"/>
      <c r="C184" s="68"/>
      <c r="D184" s="805"/>
      <c r="E184" s="809"/>
      <c r="F184" s="809"/>
      <c r="G184" s="809"/>
      <c r="H184" s="809"/>
      <c r="I184" s="809">
        <v>0</v>
      </c>
      <c r="J184" s="809">
        <v>0</v>
      </c>
      <c r="K184" s="809"/>
      <c r="L184" s="809"/>
      <c r="M184" s="809"/>
      <c r="N184" s="809"/>
      <c r="O184" s="809"/>
      <c r="P184" s="809"/>
      <c r="Q184" s="809"/>
      <c r="R184" s="809"/>
      <c r="S184" s="809"/>
      <c r="T184" s="809"/>
      <c r="U184" s="809"/>
      <c r="V184" s="809"/>
      <c r="W184" s="809"/>
      <c r="X184" s="809"/>
      <c r="Y184" s="809"/>
      <c r="Z184" s="809"/>
      <c r="AA184" s="809"/>
      <c r="AB184" s="809">
        <v>0</v>
      </c>
      <c r="AC184" s="809">
        <v>0</v>
      </c>
      <c r="AD184" s="809"/>
      <c r="AE184" s="809"/>
      <c r="AF184" s="809"/>
      <c r="AG184" s="809"/>
      <c r="AH184" s="809"/>
      <c r="AI184" s="809"/>
      <c r="AJ184" s="809"/>
      <c r="AK184" s="809"/>
      <c r="AL184" s="809"/>
      <c r="AM184" s="809"/>
      <c r="AN184" s="809"/>
      <c r="AO184" s="456"/>
      <c r="AP184" s="456"/>
      <c r="AQ184" s="456"/>
      <c r="AR184" s="456"/>
      <c r="AS184" s="456"/>
      <c r="AT184" s="456"/>
      <c r="AU184" s="456"/>
    </row>
    <row r="185" spans="1:47" ht="12" customHeight="1">
      <c r="A185" s="805"/>
      <c r="B185" s="68"/>
      <c r="C185" s="68"/>
      <c r="D185" s="805"/>
      <c r="E185" s="809"/>
      <c r="F185" s="809"/>
      <c r="G185" s="809"/>
      <c r="H185" s="809"/>
      <c r="I185" s="809">
        <v>0</v>
      </c>
      <c r="J185" s="809">
        <v>0</v>
      </c>
      <c r="K185" s="809"/>
      <c r="L185" s="809"/>
      <c r="M185" s="809"/>
      <c r="N185" s="809"/>
      <c r="O185" s="809"/>
      <c r="P185" s="809"/>
      <c r="Q185" s="809"/>
      <c r="R185" s="809"/>
      <c r="S185" s="809"/>
      <c r="T185" s="809"/>
      <c r="U185" s="809"/>
      <c r="V185" s="809"/>
      <c r="W185" s="809"/>
      <c r="X185" s="809"/>
      <c r="Y185" s="809"/>
      <c r="Z185" s="809"/>
      <c r="AA185" s="809"/>
      <c r="AB185" s="809">
        <v>0</v>
      </c>
      <c r="AC185" s="809">
        <v>0</v>
      </c>
      <c r="AD185" s="809"/>
      <c r="AE185" s="809"/>
      <c r="AF185" s="809"/>
      <c r="AG185" s="809"/>
      <c r="AH185" s="809"/>
      <c r="AI185" s="809"/>
      <c r="AJ185" s="809"/>
      <c r="AK185" s="809"/>
      <c r="AL185" s="809"/>
      <c r="AM185" s="809"/>
      <c r="AN185" s="809"/>
      <c r="AO185" s="456"/>
      <c r="AP185" s="456"/>
      <c r="AQ185" s="456"/>
      <c r="AR185" s="456"/>
      <c r="AS185" s="456"/>
      <c r="AT185" s="456"/>
      <c r="AU185" s="456"/>
    </row>
    <row r="186" spans="1:47" ht="12" customHeight="1">
      <c r="A186" s="805"/>
      <c r="B186" s="68"/>
      <c r="C186" s="68"/>
      <c r="D186" s="805"/>
      <c r="E186" s="809"/>
      <c r="F186" s="809"/>
      <c r="G186" s="809"/>
      <c r="H186" s="809"/>
      <c r="I186" s="809">
        <v>0</v>
      </c>
      <c r="J186" s="809">
        <v>0</v>
      </c>
      <c r="K186" s="809"/>
      <c r="L186" s="809"/>
      <c r="M186" s="809"/>
      <c r="N186" s="809"/>
      <c r="O186" s="809"/>
      <c r="P186" s="809"/>
      <c r="Q186" s="809"/>
      <c r="R186" s="809"/>
      <c r="S186" s="809"/>
      <c r="T186" s="809"/>
      <c r="U186" s="809"/>
      <c r="V186" s="809"/>
      <c r="W186" s="809"/>
      <c r="X186" s="809"/>
      <c r="Y186" s="809"/>
      <c r="Z186" s="809"/>
      <c r="AA186" s="809"/>
      <c r="AB186" s="809">
        <v>0</v>
      </c>
      <c r="AC186" s="809">
        <v>0</v>
      </c>
      <c r="AD186" s="809"/>
      <c r="AE186" s="809"/>
      <c r="AF186" s="809"/>
      <c r="AG186" s="809"/>
      <c r="AH186" s="809"/>
      <c r="AI186" s="809"/>
      <c r="AJ186" s="809"/>
      <c r="AK186" s="809"/>
      <c r="AL186" s="809"/>
      <c r="AM186" s="809"/>
      <c r="AN186" s="809"/>
      <c r="AO186" s="456"/>
      <c r="AP186" s="456"/>
      <c r="AQ186" s="456"/>
      <c r="AR186" s="456"/>
      <c r="AS186" s="456"/>
      <c r="AT186" s="456"/>
      <c r="AU186" s="456"/>
    </row>
    <row r="187" spans="1:47" ht="12" customHeight="1">
      <c r="A187" s="805"/>
      <c r="B187" s="68"/>
      <c r="C187" s="68"/>
      <c r="D187" s="805"/>
      <c r="E187" s="809"/>
      <c r="F187" s="809"/>
      <c r="G187" s="809"/>
      <c r="H187" s="809"/>
      <c r="I187" s="809">
        <v>0</v>
      </c>
      <c r="J187" s="809">
        <v>0</v>
      </c>
      <c r="K187" s="809"/>
      <c r="L187" s="809"/>
      <c r="M187" s="809"/>
      <c r="N187" s="809"/>
      <c r="O187" s="809"/>
      <c r="P187" s="809"/>
      <c r="Q187" s="809"/>
      <c r="R187" s="809"/>
      <c r="S187" s="809"/>
      <c r="T187" s="809"/>
      <c r="U187" s="809"/>
      <c r="V187" s="809"/>
      <c r="W187" s="809"/>
      <c r="X187" s="809"/>
      <c r="Y187" s="809"/>
      <c r="Z187" s="809"/>
      <c r="AA187" s="809"/>
      <c r="AB187" s="809">
        <v>0</v>
      </c>
      <c r="AC187" s="809">
        <v>0</v>
      </c>
      <c r="AD187" s="809"/>
      <c r="AE187" s="809"/>
      <c r="AF187" s="809"/>
      <c r="AG187" s="809"/>
      <c r="AH187" s="809"/>
      <c r="AI187" s="809"/>
      <c r="AJ187" s="809"/>
      <c r="AK187" s="809"/>
      <c r="AL187" s="809"/>
      <c r="AM187" s="809"/>
      <c r="AN187" s="809"/>
      <c r="AO187" s="456"/>
      <c r="AP187" s="456"/>
      <c r="AQ187" s="456"/>
      <c r="AR187" s="456"/>
      <c r="AS187" s="456"/>
      <c r="AT187" s="456"/>
      <c r="AU187" s="456"/>
    </row>
    <row r="188" spans="1:47" ht="12" customHeight="1">
      <c r="A188" s="805"/>
      <c r="B188" s="68"/>
      <c r="C188" s="68"/>
      <c r="D188" s="805"/>
      <c r="E188" s="809"/>
      <c r="F188" s="809"/>
      <c r="G188" s="809"/>
      <c r="H188" s="809"/>
      <c r="I188" s="809">
        <v>0</v>
      </c>
      <c r="J188" s="809">
        <v>0</v>
      </c>
      <c r="K188" s="809"/>
      <c r="L188" s="809"/>
      <c r="M188" s="809"/>
      <c r="N188" s="809"/>
      <c r="O188" s="809"/>
      <c r="P188" s="809"/>
      <c r="Q188" s="809"/>
      <c r="R188" s="809"/>
      <c r="S188" s="809"/>
      <c r="T188" s="809"/>
      <c r="U188" s="809"/>
      <c r="V188" s="809"/>
      <c r="W188" s="809"/>
      <c r="X188" s="809"/>
      <c r="Y188" s="809"/>
      <c r="Z188" s="809"/>
      <c r="AA188" s="809"/>
      <c r="AB188" s="809">
        <v>0</v>
      </c>
      <c r="AC188" s="809">
        <v>0</v>
      </c>
      <c r="AD188" s="809"/>
      <c r="AE188" s="809"/>
      <c r="AF188" s="809"/>
      <c r="AG188" s="809"/>
      <c r="AH188" s="809"/>
      <c r="AI188" s="809"/>
      <c r="AJ188" s="809"/>
      <c r="AK188" s="809"/>
      <c r="AL188" s="809"/>
      <c r="AM188" s="809"/>
      <c r="AN188" s="809"/>
      <c r="AO188" s="456"/>
      <c r="AP188" s="456"/>
      <c r="AQ188" s="456"/>
      <c r="AR188" s="456"/>
      <c r="AS188" s="456"/>
      <c r="AT188" s="456"/>
      <c r="AU188" s="456"/>
    </row>
    <row r="189" spans="1:47" ht="12" customHeight="1">
      <c r="A189" s="805"/>
      <c r="B189" s="68"/>
      <c r="C189" s="68"/>
      <c r="D189" s="805"/>
      <c r="E189" s="809"/>
      <c r="F189" s="809"/>
      <c r="G189" s="809"/>
      <c r="H189" s="809"/>
      <c r="I189" s="809">
        <v>0</v>
      </c>
      <c r="J189" s="809">
        <v>0</v>
      </c>
      <c r="K189" s="809"/>
      <c r="L189" s="809"/>
      <c r="M189" s="809"/>
      <c r="N189" s="809"/>
      <c r="O189" s="809"/>
      <c r="P189" s="809"/>
      <c r="Q189" s="809"/>
      <c r="R189" s="809"/>
      <c r="S189" s="809"/>
      <c r="T189" s="809"/>
      <c r="U189" s="809"/>
      <c r="V189" s="809"/>
      <c r="W189" s="809"/>
      <c r="X189" s="809"/>
      <c r="Y189" s="809"/>
      <c r="Z189" s="809"/>
      <c r="AA189" s="809"/>
      <c r="AB189" s="809">
        <v>0</v>
      </c>
      <c r="AC189" s="809">
        <v>0</v>
      </c>
      <c r="AD189" s="809"/>
      <c r="AE189" s="809"/>
      <c r="AF189" s="809"/>
      <c r="AG189" s="809"/>
      <c r="AH189" s="809"/>
      <c r="AI189" s="809"/>
      <c r="AJ189" s="809"/>
      <c r="AK189" s="809"/>
      <c r="AL189" s="809"/>
      <c r="AM189" s="809"/>
      <c r="AN189" s="809"/>
      <c r="AO189" s="456"/>
      <c r="AP189" s="456"/>
      <c r="AQ189" s="456"/>
      <c r="AR189" s="456"/>
      <c r="AS189" s="456"/>
      <c r="AT189" s="456"/>
      <c r="AU189" s="456"/>
    </row>
    <row r="190" spans="1:47" ht="12" customHeight="1">
      <c r="A190" s="808" t="s">
        <v>651</v>
      </c>
      <c r="B190" s="1438" t="s">
        <v>838</v>
      </c>
      <c r="C190" s="1326"/>
      <c r="D190" s="805" t="s">
        <v>3</v>
      </c>
      <c r="E190" s="809">
        <v>0</v>
      </c>
      <c r="F190" s="809">
        <v>0</v>
      </c>
      <c r="G190" s="809">
        <v>26</v>
      </c>
      <c r="H190" s="809">
        <v>0</v>
      </c>
      <c r="I190" s="809">
        <v>7</v>
      </c>
      <c r="J190" s="809">
        <v>161</v>
      </c>
      <c r="K190" s="809">
        <v>0</v>
      </c>
      <c r="L190" s="809">
        <v>1</v>
      </c>
      <c r="M190" s="809">
        <v>26</v>
      </c>
      <c r="N190" s="809">
        <v>1</v>
      </c>
      <c r="O190" s="809">
        <v>27</v>
      </c>
      <c r="P190" s="809">
        <v>1</v>
      </c>
      <c r="Q190" s="809">
        <v>26</v>
      </c>
      <c r="R190" s="809">
        <v>2</v>
      </c>
      <c r="S190" s="809">
        <v>34</v>
      </c>
      <c r="T190" s="809">
        <v>2</v>
      </c>
      <c r="U190" s="809">
        <v>48</v>
      </c>
      <c r="V190" s="809">
        <v>0</v>
      </c>
      <c r="W190" s="809">
        <v>0</v>
      </c>
      <c r="X190" s="809"/>
      <c r="Y190" s="809"/>
      <c r="Z190" s="809">
        <v>30</v>
      </c>
      <c r="AA190" s="809">
        <v>0</v>
      </c>
      <c r="AB190" s="809">
        <v>11</v>
      </c>
      <c r="AC190" s="809">
        <f>SUM(AF190,AH190,AJ190,AL190,AN190)</f>
        <v>200</v>
      </c>
      <c r="AD190" s="809">
        <v>0</v>
      </c>
      <c r="AE190" s="809">
        <v>3</v>
      </c>
      <c r="AF190" s="809">
        <v>30</v>
      </c>
      <c r="AG190" s="809">
        <v>2</v>
      </c>
      <c r="AH190" s="809">
        <v>40</v>
      </c>
      <c r="AI190" s="809">
        <v>2</v>
      </c>
      <c r="AJ190" s="809">
        <v>40</v>
      </c>
      <c r="AK190" s="809">
        <v>2</v>
      </c>
      <c r="AL190" s="809">
        <v>40</v>
      </c>
      <c r="AM190" s="809">
        <v>2</v>
      </c>
      <c r="AN190" s="809">
        <v>50</v>
      </c>
      <c r="AO190" s="472"/>
      <c r="AP190" s="472"/>
      <c r="AQ190" s="472"/>
      <c r="AR190" s="472"/>
      <c r="AS190" s="472"/>
      <c r="AT190" s="472"/>
      <c r="AU190" s="472"/>
    </row>
    <row r="191" spans="1:47" ht="12" customHeight="1">
      <c r="A191" s="805"/>
      <c r="B191" s="68">
        <v>1</v>
      </c>
      <c r="C191" s="68" t="s">
        <v>58</v>
      </c>
      <c r="D191" s="805"/>
      <c r="E191" s="809">
        <v>0</v>
      </c>
      <c r="F191" s="809">
        <v>0</v>
      </c>
      <c r="G191" s="809">
        <v>26</v>
      </c>
      <c r="H191" s="809" t="s">
        <v>160</v>
      </c>
      <c r="I191" s="809">
        <v>7</v>
      </c>
      <c r="J191" s="809">
        <v>161</v>
      </c>
      <c r="K191" s="809" t="s">
        <v>160</v>
      </c>
      <c r="L191" s="809">
        <v>1</v>
      </c>
      <c r="M191" s="809">
        <v>26</v>
      </c>
      <c r="N191" s="809">
        <v>1</v>
      </c>
      <c r="O191" s="809">
        <v>27</v>
      </c>
      <c r="P191" s="809">
        <v>1</v>
      </c>
      <c r="Q191" s="809">
        <v>26</v>
      </c>
      <c r="R191" s="809">
        <v>2</v>
      </c>
      <c r="S191" s="809">
        <v>34</v>
      </c>
      <c r="T191" s="809">
        <v>2</v>
      </c>
      <c r="U191" s="809">
        <v>48</v>
      </c>
      <c r="V191" s="809" t="s">
        <v>160</v>
      </c>
      <c r="W191" s="809" t="s">
        <v>160</v>
      </c>
      <c r="X191" s="809">
        <v>0</v>
      </c>
      <c r="Y191" s="809">
        <v>0</v>
      </c>
      <c r="Z191" s="809">
        <v>30</v>
      </c>
      <c r="AA191" s="809" t="s">
        <v>160</v>
      </c>
      <c r="AB191" s="809">
        <v>11</v>
      </c>
      <c r="AC191" s="809">
        <f>AF191+AH191+AJ191+AL191+AN191</f>
        <v>200</v>
      </c>
      <c r="AD191" s="809" t="s">
        <v>160</v>
      </c>
      <c r="AE191" s="809">
        <v>3</v>
      </c>
      <c r="AF191" s="809">
        <v>30</v>
      </c>
      <c r="AG191" s="809">
        <v>2</v>
      </c>
      <c r="AH191" s="809">
        <v>40</v>
      </c>
      <c r="AI191" s="809">
        <v>2</v>
      </c>
      <c r="AJ191" s="809">
        <v>40</v>
      </c>
      <c r="AK191" s="809">
        <v>2</v>
      </c>
      <c r="AL191" s="809">
        <v>40</v>
      </c>
      <c r="AM191" s="809">
        <v>2</v>
      </c>
      <c r="AN191" s="809">
        <v>50</v>
      </c>
      <c r="AO191" s="456"/>
      <c r="AP191" s="456"/>
      <c r="AQ191" s="456"/>
      <c r="AR191" s="456"/>
      <c r="AS191" s="456"/>
      <c r="AT191" s="456"/>
      <c r="AU191" s="456"/>
    </row>
    <row r="192" spans="1:47" ht="12" customHeight="1">
      <c r="A192" s="805"/>
      <c r="B192" s="68"/>
      <c r="C192" s="68"/>
      <c r="D192" s="805"/>
      <c r="E192" s="809"/>
      <c r="F192" s="809"/>
      <c r="G192" s="809"/>
      <c r="H192" s="809"/>
      <c r="I192" s="809">
        <v>0</v>
      </c>
      <c r="J192" s="809">
        <v>0</v>
      </c>
      <c r="K192" s="809"/>
      <c r="L192" s="809"/>
      <c r="M192" s="809"/>
      <c r="N192" s="809"/>
      <c r="O192" s="809"/>
      <c r="P192" s="809"/>
      <c r="Q192" s="809"/>
      <c r="R192" s="809"/>
      <c r="S192" s="809"/>
      <c r="T192" s="809"/>
      <c r="U192" s="809"/>
      <c r="V192" s="809"/>
      <c r="W192" s="809"/>
      <c r="X192" s="809"/>
      <c r="Y192" s="809"/>
      <c r="Z192" s="809"/>
      <c r="AA192" s="809"/>
      <c r="AB192" s="809">
        <v>0</v>
      </c>
      <c r="AC192" s="809">
        <v>0</v>
      </c>
      <c r="AD192" s="809"/>
      <c r="AE192" s="809"/>
      <c r="AF192" s="809"/>
      <c r="AG192" s="809"/>
      <c r="AH192" s="809"/>
      <c r="AI192" s="809"/>
      <c r="AJ192" s="809"/>
      <c r="AK192" s="809"/>
      <c r="AL192" s="809"/>
      <c r="AM192" s="809"/>
      <c r="AN192" s="809"/>
      <c r="AO192" s="456"/>
      <c r="AP192" s="456"/>
      <c r="AQ192" s="456"/>
      <c r="AR192" s="456"/>
      <c r="AS192" s="456"/>
      <c r="AT192" s="456"/>
      <c r="AU192" s="456"/>
    </row>
    <row r="193" spans="1:47" ht="12" customHeight="1">
      <c r="A193" s="805"/>
      <c r="B193" s="68"/>
      <c r="C193" s="68"/>
      <c r="D193" s="805"/>
      <c r="E193" s="809"/>
      <c r="F193" s="809"/>
      <c r="G193" s="809"/>
      <c r="H193" s="809"/>
      <c r="I193" s="809">
        <v>0</v>
      </c>
      <c r="J193" s="809">
        <v>0</v>
      </c>
      <c r="K193" s="809"/>
      <c r="L193" s="809"/>
      <c r="M193" s="809"/>
      <c r="N193" s="809"/>
      <c r="O193" s="809"/>
      <c r="P193" s="809"/>
      <c r="Q193" s="809"/>
      <c r="R193" s="809"/>
      <c r="S193" s="809"/>
      <c r="T193" s="809"/>
      <c r="U193" s="809"/>
      <c r="V193" s="809"/>
      <c r="W193" s="809"/>
      <c r="X193" s="809"/>
      <c r="Y193" s="809"/>
      <c r="Z193" s="809"/>
      <c r="AA193" s="809"/>
      <c r="AB193" s="809">
        <v>0</v>
      </c>
      <c r="AC193" s="809">
        <v>0</v>
      </c>
      <c r="AD193" s="809"/>
      <c r="AE193" s="809"/>
      <c r="AF193" s="809"/>
      <c r="AG193" s="809"/>
      <c r="AH193" s="809"/>
      <c r="AI193" s="809"/>
      <c r="AJ193" s="809"/>
      <c r="AK193" s="809"/>
      <c r="AL193" s="809"/>
      <c r="AM193" s="809"/>
      <c r="AN193" s="809"/>
      <c r="AO193" s="456"/>
      <c r="AP193" s="456"/>
      <c r="AQ193" s="456"/>
      <c r="AR193" s="456"/>
      <c r="AS193" s="456"/>
      <c r="AT193" s="456"/>
      <c r="AU193" s="456"/>
    </row>
    <row r="194" spans="1:47" ht="12" customHeight="1">
      <c r="A194" s="805"/>
      <c r="B194" s="68"/>
      <c r="C194" s="68"/>
      <c r="D194" s="805"/>
      <c r="E194" s="809"/>
      <c r="F194" s="809"/>
      <c r="G194" s="809"/>
      <c r="H194" s="809"/>
      <c r="I194" s="809">
        <v>0</v>
      </c>
      <c r="J194" s="809">
        <v>0</v>
      </c>
      <c r="K194" s="809"/>
      <c r="L194" s="809"/>
      <c r="M194" s="809"/>
      <c r="N194" s="809"/>
      <c r="O194" s="809"/>
      <c r="P194" s="809"/>
      <c r="Q194" s="809"/>
      <c r="R194" s="809"/>
      <c r="S194" s="809"/>
      <c r="T194" s="809"/>
      <c r="U194" s="809"/>
      <c r="V194" s="809"/>
      <c r="W194" s="809"/>
      <c r="X194" s="809"/>
      <c r="Y194" s="809"/>
      <c r="Z194" s="809"/>
      <c r="AA194" s="809"/>
      <c r="AB194" s="809">
        <v>0</v>
      </c>
      <c r="AC194" s="809">
        <v>0</v>
      </c>
      <c r="AD194" s="809"/>
      <c r="AE194" s="809"/>
      <c r="AF194" s="809"/>
      <c r="AG194" s="809"/>
      <c r="AH194" s="809"/>
      <c r="AI194" s="809"/>
      <c r="AJ194" s="809"/>
      <c r="AK194" s="809"/>
      <c r="AL194" s="809"/>
      <c r="AM194" s="809"/>
      <c r="AN194" s="809"/>
      <c r="AO194" s="456"/>
      <c r="AP194" s="456"/>
      <c r="AQ194" s="456"/>
      <c r="AR194" s="456"/>
      <c r="AS194" s="456"/>
      <c r="AT194" s="456"/>
      <c r="AU194" s="456"/>
    </row>
    <row r="195" spans="1:47" ht="12" customHeight="1">
      <c r="A195" s="805"/>
      <c r="B195" s="68"/>
      <c r="C195" s="68"/>
      <c r="D195" s="805"/>
      <c r="E195" s="809"/>
      <c r="F195" s="809"/>
      <c r="G195" s="809"/>
      <c r="H195" s="809"/>
      <c r="I195" s="809">
        <v>0</v>
      </c>
      <c r="J195" s="809">
        <v>0</v>
      </c>
      <c r="K195" s="809"/>
      <c r="L195" s="809"/>
      <c r="M195" s="809"/>
      <c r="N195" s="809"/>
      <c r="O195" s="809"/>
      <c r="P195" s="809"/>
      <c r="Q195" s="809"/>
      <c r="R195" s="809"/>
      <c r="S195" s="809"/>
      <c r="T195" s="809"/>
      <c r="U195" s="809"/>
      <c r="V195" s="809"/>
      <c r="W195" s="809"/>
      <c r="X195" s="809"/>
      <c r="Y195" s="809"/>
      <c r="Z195" s="809"/>
      <c r="AA195" s="809"/>
      <c r="AB195" s="809">
        <v>0</v>
      </c>
      <c r="AC195" s="809">
        <v>0</v>
      </c>
      <c r="AD195" s="809"/>
      <c r="AE195" s="809"/>
      <c r="AF195" s="809"/>
      <c r="AG195" s="809"/>
      <c r="AH195" s="809"/>
      <c r="AI195" s="809"/>
      <c r="AJ195" s="809"/>
      <c r="AK195" s="809"/>
      <c r="AL195" s="809"/>
      <c r="AM195" s="809"/>
      <c r="AN195" s="809"/>
      <c r="AO195" s="456"/>
      <c r="AP195" s="456"/>
      <c r="AQ195" s="456"/>
      <c r="AR195" s="456"/>
      <c r="AS195" s="456"/>
      <c r="AT195" s="456"/>
      <c r="AU195" s="456"/>
    </row>
    <row r="196" spans="1:47" ht="12" customHeight="1">
      <c r="A196" s="805"/>
      <c r="B196" s="68"/>
      <c r="C196" s="68"/>
      <c r="D196" s="805"/>
      <c r="E196" s="809"/>
      <c r="F196" s="809"/>
      <c r="G196" s="809"/>
      <c r="H196" s="809"/>
      <c r="I196" s="809">
        <v>0</v>
      </c>
      <c r="J196" s="809">
        <v>0</v>
      </c>
      <c r="K196" s="809"/>
      <c r="L196" s="809"/>
      <c r="M196" s="809"/>
      <c r="N196" s="809"/>
      <c r="O196" s="809"/>
      <c r="P196" s="809"/>
      <c r="Q196" s="809"/>
      <c r="R196" s="809"/>
      <c r="S196" s="809"/>
      <c r="T196" s="809"/>
      <c r="U196" s="809"/>
      <c r="V196" s="809"/>
      <c r="W196" s="809"/>
      <c r="X196" s="809"/>
      <c r="Y196" s="809"/>
      <c r="Z196" s="809"/>
      <c r="AA196" s="809"/>
      <c r="AB196" s="809">
        <v>0</v>
      </c>
      <c r="AC196" s="809">
        <v>0</v>
      </c>
      <c r="AD196" s="809"/>
      <c r="AE196" s="809"/>
      <c r="AF196" s="809"/>
      <c r="AG196" s="809"/>
      <c r="AH196" s="809"/>
      <c r="AI196" s="809"/>
      <c r="AJ196" s="809"/>
      <c r="AK196" s="809"/>
      <c r="AL196" s="809"/>
      <c r="AM196" s="809"/>
      <c r="AN196" s="809"/>
      <c r="AO196" s="456"/>
      <c r="AP196" s="456"/>
      <c r="AQ196" s="456"/>
      <c r="AR196" s="456"/>
      <c r="AS196" s="456"/>
      <c r="AT196" s="456"/>
      <c r="AU196" s="456"/>
    </row>
    <row r="197" spans="1:47" ht="12" customHeight="1">
      <c r="A197" s="805"/>
      <c r="B197" s="68"/>
      <c r="C197" s="68"/>
      <c r="D197" s="805"/>
      <c r="E197" s="809"/>
      <c r="F197" s="809"/>
      <c r="G197" s="809"/>
      <c r="H197" s="809"/>
      <c r="I197" s="809">
        <v>0</v>
      </c>
      <c r="J197" s="809">
        <v>0</v>
      </c>
      <c r="K197" s="809"/>
      <c r="L197" s="809"/>
      <c r="M197" s="809"/>
      <c r="N197" s="809"/>
      <c r="O197" s="809"/>
      <c r="P197" s="809"/>
      <c r="Q197" s="809"/>
      <c r="R197" s="809"/>
      <c r="S197" s="809"/>
      <c r="T197" s="809"/>
      <c r="U197" s="809"/>
      <c r="V197" s="809"/>
      <c r="W197" s="809"/>
      <c r="X197" s="809"/>
      <c r="Y197" s="809"/>
      <c r="Z197" s="809"/>
      <c r="AA197" s="809"/>
      <c r="AB197" s="809">
        <v>0</v>
      </c>
      <c r="AC197" s="809">
        <v>0</v>
      </c>
      <c r="AD197" s="809"/>
      <c r="AE197" s="809"/>
      <c r="AF197" s="809"/>
      <c r="AG197" s="809"/>
      <c r="AH197" s="809"/>
      <c r="AI197" s="809"/>
      <c r="AJ197" s="809"/>
      <c r="AK197" s="809"/>
      <c r="AL197" s="809"/>
      <c r="AM197" s="809"/>
      <c r="AN197" s="809"/>
      <c r="AO197" s="456"/>
      <c r="AP197" s="456"/>
      <c r="AQ197" s="456"/>
      <c r="AR197" s="456"/>
      <c r="AS197" s="456"/>
      <c r="AT197" s="456"/>
      <c r="AU197" s="456"/>
    </row>
    <row r="198" spans="1:47" ht="12" customHeight="1">
      <c r="A198" s="805"/>
      <c r="B198" s="68"/>
      <c r="C198" s="68"/>
      <c r="D198" s="805"/>
      <c r="E198" s="809"/>
      <c r="F198" s="809"/>
      <c r="G198" s="809"/>
      <c r="H198" s="809"/>
      <c r="I198" s="809">
        <v>0</v>
      </c>
      <c r="J198" s="809">
        <v>0</v>
      </c>
      <c r="K198" s="809"/>
      <c r="L198" s="809"/>
      <c r="M198" s="809"/>
      <c r="N198" s="809"/>
      <c r="O198" s="809"/>
      <c r="P198" s="809"/>
      <c r="Q198" s="809"/>
      <c r="R198" s="809"/>
      <c r="S198" s="809"/>
      <c r="T198" s="809"/>
      <c r="U198" s="809"/>
      <c r="V198" s="809"/>
      <c r="W198" s="809"/>
      <c r="X198" s="809"/>
      <c r="Y198" s="809"/>
      <c r="Z198" s="809"/>
      <c r="AA198" s="809"/>
      <c r="AB198" s="809">
        <v>0</v>
      </c>
      <c r="AC198" s="809">
        <v>0</v>
      </c>
      <c r="AD198" s="809"/>
      <c r="AE198" s="809"/>
      <c r="AF198" s="809"/>
      <c r="AG198" s="809"/>
      <c r="AH198" s="809"/>
      <c r="AI198" s="809"/>
      <c r="AJ198" s="809"/>
      <c r="AK198" s="809"/>
      <c r="AL198" s="809"/>
      <c r="AM198" s="809"/>
      <c r="AN198" s="809"/>
      <c r="AO198" s="456"/>
      <c r="AP198" s="456"/>
      <c r="AQ198" s="456"/>
      <c r="AR198" s="456"/>
      <c r="AS198" s="456"/>
      <c r="AT198" s="456"/>
      <c r="AU198" s="456"/>
    </row>
    <row r="199" spans="1:47" ht="12" customHeight="1">
      <c r="A199" s="805"/>
      <c r="B199" s="68"/>
      <c r="C199" s="68"/>
      <c r="D199" s="805"/>
      <c r="E199" s="809"/>
      <c r="F199" s="809"/>
      <c r="G199" s="809"/>
      <c r="H199" s="809"/>
      <c r="I199" s="809">
        <v>0</v>
      </c>
      <c r="J199" s="809">
        <v>0</v>
      </c>
      <c r="K199" s="809"/>
      <c r="L199" s="809"/>
      <c r="M199" s="809"/>
      <c r="N199" s="809"/>
      <c r="O199" s="809"/>
      <c r="P199" s="809"/>
      <c r="Q199" s="809"/>
      <c r="R199" s="809"/>
      <c r="S199" s="809"/>
      <c r="T199" s="809"/>
      <c r="U199" s="809"/>
      <c r="V199" s="809"/>
      <c r="W199" s="809"/>
      <c r="X199" s="809"/>
      <c r="Y199" s="809"/>
      <c r="Z199" s="809"/>
      <c r="AA199" s="809"/>
      <c r="AB199" s="809">
        <v>0</v>
      </c>
      <c r="AC199" s="809">
        <v>0</v>
      </c>
      <c r="AD199" s="809"/>
      <c r="AE199" s="809"/>
      <c r="AF199" s="809"/>
      <c r="AG199" s="809"/>
      <c r="AH199" s="809"/>
      <c r="AI199" s="809"/>
      <c r="AJ199" s="809"/>
      <c r="AK199" s="809"/>
      <c r="AL199" s="809"/>
      <c r="AM199" s="809"/>
      <c r="AN199" s="809"/>
      <c r="AO199" s="456"/>
      <c r="AP199" s="456"/>
      <c r="AQ199" s="456"/>
      <c r="AR199" s="456"/>
      <c r="AS199" s="456"/>
      <c r="AT199" s="456"/>
      <c r="AU199" s="456"/>
    </row>
    <row r="200" spans="1:47" ht="12" customHeight="1">
      <c r="A200" s="805"/>
      <c r="B200" s="68"/>
      <c r="C200" s="68"/>
      <c r="D200" s="805"/>
      <c r="E200" s="809"/>
      <c r="F200" s="809"/>
      <c r="G200" s="809"/>
      <c r="H200" s="809"/>
      <c r="I200" s="809">
        <v>0</v>
      </c>
      <c r="J200" s="809">
        <v>0</v>
      </c>
      <c r="K200" s="809"/>
      <c r="L200" s="809"/>
      <c r="M200" s="809"/>
      <c r="N200" s="809"/>
      <c r="O200" s="809"/>
      <c r="P200" s="809"/>
      <c r="Q200" s="809"/>
      <c r="R200" s="809"/>
      <c r="S200" s="809"/>
      <c r="T200" s="809"/>
      <c r="U200" s="809"/>
      <c r="V200" s="809"/>
      <c r="W200" s="809"/>
      <c r="X200" s="809"/>
      <c r="Y200" s="809"/>
      <c r="Z200" s="809"/>
      <c r="AA200" s="809"/>
      <c r="AB200" s="809">
        <v>0</v>
      </c>
      <c r="AC200" s="809">
        <v>0</v>
      </c>
      <c r="AD200" s="809"/>
      <c r="AE200" s="809"/>
      <c r="AF200" s="809"/>
      <c r="AG200" s="809"/>
      <c r="AH200" s="809"/>
      <c r="AI200" s="809"/>
      <c r="AJ200" s="809"/>
      <c r="AK200" s="809"/>
      <c r="AL200" s="809"/>
      <c r="AM200" s="809"/>
      <c r="AN200" s="809"/>
      <c r="AO200" s="456"/>
      <c r="AP200" s="456"/>
      <c r="AQ200" s="456"/>
      <c r="AR200" s="456"/>
      <c r="AS200" s="456"/>
      <c r="AT200" s="456"/>
      <c r="AU200" s="456"/>
    </row>
    <row r="201" spans="1:47" ht="12" customHeight="1">
      <c r="A201" s="808" t="s">
        <v>651</v>
      </c>
      <c r="B201" s="1438" t="s">
        <v>839</v>
      </c>
      <c r="C201" s="1326"/>
      <c r="D201" s="805" t="s">
        <v>3</v>
      </c>
      <c r="E201" s="809">
        <v>0</v>
      </c>
      <c r="F201" s="809">
        <v>0</v>
      </c>
      <c r="G201" s="809">
        <v>0</v>
      </c>
      <c r="H201" s="809">
        <v>0</v>
      </c>
      <c r="I201" s="809">
        <v>0</v>
      </c>
      <c r="J201" s="809">
        <v>0</v>
      </c>
      <c r="K201" s="809">
        <v>0</v>
      </c>
      <c r="L201" s="809">
        <v>0</v>
      </c>
      <c r="M201" s="809">
        <v>0</v>
      </c>
      <c r="N201" s="809">
        <v>0</v>
      </c>
      <c r="O201" s="809">
        <v>0</v>
      </c>
      <c r="P201" s="809">
        <v>0</v>
      </c>
      <c r="Q201" s="809">
        <v>0</v>
      </c>
      <c r="R201" s="809">
        <v>0</v>
      </c>
      <c r="S201" s="809">
        <v>0</v>
      </c>
      <c r="T201" s="809">
        <v>0</v>
      </c>
      <c r="U201" s="809">
        <v>0</v>
      </c>
      <c r="V201" s="809">
        <v>0</v>
      </c>
      <c r="W201" s="809">
        <v>0</v>
      </c>
      <c r="X201" s="809"/>
      <c r="Y201" s="809"/>
      <c r="Z201" s="809">
        <v>0</v>
      </c>
      <c r="AA201" s="809">
        <v>0</v>
      </c>
      <c r="AB201" s="809">
        <v>0</v>
      </c>
      <c r="AC201" s="809">
        <v>0</v>
      </c>
      <c r="AD201" s="809">
        <v>0</v>
      </c>
      <c r="AE201" s="809">
        <v>0</v>
      </c>
      <c r="AF201" s="809">
        <v>0</v>
      </c>
      <c r="AG201" s="809">
        <v>0</v>
      </c>
      <c r="AH201" s="809">
        <v>0</v>
      </c>
      <c r="AI201" s="809">
        <v>0</v>
      </c>
      <c r="AJ201" s="809">
        <v>0</v>
      </c>
      <c r="AK201" s="809">
        <v>0</v>
      </c>
      <c r="AL201" s="809">
        <v>0</v>
      </c>
      <c r="AM201" s="809">
        <v>0</v>
      </c>
      <c r="AN201" s="809">
        <v>0</v>
      </c>
      <c r="AO201" s="472"/>
      <c r="AP201" s="472"/>
      <c r="AQ201" s="472"/>
      <c r="AR201" s="472"/>
      <c r="AS201" s="472"/>
      <c r="AT201" s="472"/>
      <c r="AU201" s="472"/>
    </row>
    <row r="202" spans="1:47" ht="12" customHeight="1">
      <c r="A202" s="805"/>
      <c r="B202" s="68">
        <v>1</v>
      </c>
      <c r="C202" s="68" t="s">
        <v>58</v>
      </c>
      <c r="D202" s="805"/>
      <c r="E202" s="809"/>
      <c r="F202" s="809"/>
      <c r="G202" s="809"/>
      <c r="H202" s="809"/>
      <c r="I202" s="809">
        <v>0</v>
      </c>
      <c r="J202" s="809">
        <v>0</v>
      </c>
      <c r="K202" s="809"/>
      <c r="L202" s="809">
        <v>0</v>
      </c>
      <c r="M202" s="809">
        <v>0</v>
      </c>
      <c r="N202" s="809">
        <v>0</v>
      </c>
      <c r="O202" s="809">
        <v>0</v>
      </c>
      <c r="P202" s="809">
        <v>0</v>
      </c>
      <c r="Q202" s="809">
        <v>0</v>
      </c>
      <c r="R202" s="809">
        <v>0</v>
      </c>
      <c r="S202" s="809">
        <v>0</v>
      </c>
      <c r="T202" s="809">
        <v>0</v>
      </c>
      <c r="U202" s="809">
        <v>0</v>
      </c>
      <c r="V202" s="809"/>
      <c r="W202" s="809"/>
      <c r="X202" s="809"/>
      <c r="Y202" s="809"/>
      <c r="Z202" s="809"/>
      <c r="AA202" s="809"/>
      <c r="AB202" s="809">
        <v>0</v>
      </c>
      <c r="AC202" s="809">
        <v>0</v>
      </c>
      <c r="AD202" s="809"/>
      <c r="AE202" s="809"/>
      <c r="AF202" s="809"/>
      <c r="AG202" s="809"/>
      <c r="AH202" s="809"/>
      <c r="AI202" s="809"/>
      <c r="AJ202" s="809"/>
      <c r="AK202" s="809"/>
      <c r="AL202" s="809"/>
      <c r="AM202" s="809"/>
      <c r="AN202" s="809"/>
      <c r="AO202" s="456"/>
      <c r="AP202" s="456"/>
      <c r="AQ202" s="456"/>
      <c r="AR202" s="456"/>
      <c r="AS202" s="456"/>
      <c r="AT202" s="456"/>
      <c r="AU202" s="456"/>
    </row>
    <row r="203" spans="1:47" ht="12" customHeight="1">
      <c r="A203" s="805"/>
      <c r="B203" s="68"/>
      <c r="C203" s="68"/>
      <c r="D203" s="805"/>
      <c r="E203" s="809"/>
      <c r="F203" s="809"/>
      <c r="G203" s="809"/>
      <c r="H203" s="809"/>
      <c r="I203" s="809">
        <v>0</v>
      </c>
      <c r="J203" s="809">
        <v>0</v>
      </c>
      <c r="K203" s="809"/>
      <c r="L203" s="809"/>
      <c r="M203" s="809"/>
      <c r="N203" s="809"/>
      <c r="O203" s="809"/>
      <c r="P203" s="809"/>
      <c r="Q203" s="809"/>
      <c r="R203" s="809"/>
      <c r="S203" s="809"/>
      <c r="T203" s="809"/>
      <c r="U203" s="809"/>
      <c r="V203" s="809"/>
      <c r="W203" s="809"/>
      <c r="X203" s="809"/>
      <c r="Y203" s="809"/>
      <c r="Z203" s="809"/>
      <c r="AA203" s="809"/>
      <c r="AB203" s="809">
        <v>0</v>
      </c>
      <c r="AC203" s="809">
        <v>0</v>
      </c>
      <c r="AD203" s="809"/>
      <c r="AE203" s="809"/>
      <c r="AF203" s="809"/>
      <c r="AG203" s="809"/>
      <c r="AH203" s="809"/>
      <c r="AI203" s="809"/>
      <c r="AJ203" s="809"/>
      <c r="AK203" s="809"/>
      <c r="AL203" s="809"/>
      <c r="AM203" s="809"/>
      <c r="AN203" s="809"/>
      <c r="AO203" s="456"/>
      <c r="AP203" s="456"/>
      <c r="AQ203" s="456"/>
      <c r="AR203" s="456"/>
      <c r="AS203" s="456"/>
      <c r="AT203" s="456"/>
      <c r="AU203" s="456"/>
    </row>
    <row r="204" spans="1:47" ht="12" customHeight="1">
      <c r="A204" s="805"/>
      <c r="B204" s="68"/>
      <c r="C204" s="68"/>
      <c r="D204" s="805"/>
      <c r="E204" s="809"/>
      <c r="F204" s="809"/>
      <c r="G204" s="809"/>
      <c r="H204" s="809"/>
      <c r="I204" s="809">
        <v>0</v>
      </c>
      <c r="J204" s="809">
        <v>0</v>
      </c>
      <c r="K204" s="809"/>
      <c r="L204" s="809"/>
      <c r="M204" s="809"/>
      <c r="N204" s="809"/>
      <c r="O204" s="809"/>
      <c r="P204" s="809"/>
      <c r="Q204" s="809"/>
      <c r="R204" s="809"/>
      <c r="S204" s="809"/>
      <c r="T204" s="809"/>
      <c r="U204" s="809"/>
      <c r="V204" s="809"/>
      <c r="W204" s="809"/>
      <c r="X204" s="809"/>
      <c r="Y204" s="809"/>
      <c r="Z204" s="809"/>
      <c r="AA204" s="809"/>
      <c r="AB204" s="809">
        <v>0</v>
      </c>
      <c r="AC204" s="809">
        <v>0</v>
      </c>
      <c r="AD204" s="809"/>
      <c r="AE204" s="809"/>
      <c r="AF204" s="809"/>
      <c r="AG204" s="809"/>
      <c r="AH204" s="809"/>
      <c r="AI204" s="809"/>
      <c r="AJ204" s="809"/>
      <c r="AK204" s="809"/>
      <c r="AL204" s="809"/>
      <c r="AM204" s="809"/>
      <c r="AN204" s="809"/>
      <c r="AO204" s="456"/>
      <c r="AP204" s="456"/>
      <c r="AQ204" s="456"/>
      <c r="AR204" s="456"/>
      <c r="AS204" s="456"/>
      <c r="AT204" s="456"/>
      <c r="AU204" s="456"/>
    </row>
    <row r="205" spans="1:47" ht="12" customHeight="1">
      <c r="A205" s="805"/>
      <c r="B205" s="68"/>
      <c r="C205" s="68"/>
      <c r="D205" s="805"/>
      <c r="E205" s="809"/>
      <c r="F205" s="809"/>
      <c r="G205" s="809"/>
      <c r="H205" s="809"/>
      <c r="I205" s="809">
        <v>0</v>
      </c>
      <c r="J205" s="809">
        <v>0</v>
      </c>
      <c r="K205" s="809"/>
      <c r="L205" s="809"/>
      <c r="M205" s="809"/>
      <c r="N205" s="809"/>
      <c r="O205" s="809"/>
      <c r="P205" s="809"/>
      <c r="Q205" s="809"/>
      <c r="R205" s="809"/>
      <c r="S205" s="809"/>
      <c r="T205" s="809"/>
      <c r="U205" s="809"/>
      <c r="V205" s="809"/>
      <c r="W205" s="809"/>
      <c r="X205" s="809"/>
      <c r="Y205" s="809"/>
      <c r="Z205" s="809"/>
      <c r="AA205" s="809"/>
      <c r="AB205" s="809">
        <v>0</v>
      </c>
      <c r="AC205" s="809">
        <v>0</v>
      </c>
      <c r="AD205" s="809"/>
      <c r="AE205" s="809"/>
      <c r="AF205" s="809"/>
      <c r="AG205" s="809"/>
      <c r="AH205" s="809"/>
      <c r="AI205" s="809"/>
      <c r="AJ205" s="809"/>
      <c r="AK205" s="809"/>
      <c r="AL205" s="809"/>
      <c r="AM205" s="809"/>
      <c r="AN205" s="809"/>
      <c r="AO205" s="456"/>
      <c r="AP205" s="456"/>
      <c r="AQ205" s="456"/>
      <c r="AR205" s="456"/>
      <c r="AS205" s="456"/>
      <c r="AT205" s="456"/>
      <c r="AU205" s="456"/>
    </row>
    <row r="206" spans="1:47" ht="12" customHeight="1">
      <c r="A206" s="805"/>
      <c r="B206" s="68"/>
      <c r="C206" s="68"/>
      <c r="D206" s="805"/>
      <c r="E206" s="809"/>
      <c r="F206" s="809"/>
      <c r="G206" s="809"/>
      <c r="H206" s="809"/>
      <c r="I206" s="809">
        <v>0</v>
      </c>
      <c r="J206" s="809">
        <v>0</v>
      </c>
      <c r="K206" s="809"/>
      <c r="L206" s="809"/>
      <c r="M206" s="809"/>
      <c r="N206" s="809"/>
      <c r="O206" s="809"/>
      <c r="P206" s="809"/>
      <c r="Q206" s="809"/>
      <c r="R206" s="809"/>
      <c r="S206" s="809"/>
      <c r="T206" s="809"/>
      <c r="U206" s="809"/>
      <c r="V206" s="809"/>
      <c r="W206" s="809"/>
      <c r="X206" s="809"/>
      <c r="Y206" s="809"/>
      <c r="Z206" s="809"/>
      <c r="AA206" s="809"/>
      <c r="AB206" s="809">
        <v>0</v>
      </c>
      <c r="AC206" s="809">
        <v>0</v>
      </c>
      <c r="AD206" s="809"/>
      <c r="AE206" s="809"/>
      <c r="AF206" s="809"/>
      <c r="AG206" s="809"/>
      <c r="AH206" s="809"/>
      <c r="AI206" s="809"/>
      <c r="AJ206" s="809"/>
      <c r="AK206" s="809"/>
      <c r="AL206" s="809"/>
      <c r="AM206" s="809"/>
      <c r="AN206" s="809"/>
      <c r="AO206" s="456"/>
      <c r="AP206" s="456"/>
      <c r="AQ206" s="456"/>
      <c r="AR206" s="456"/>
      <c r="AS206" s="456"/>
      <c r="AT206" s="456"/>
      <c r="AU206" s="456"/>
    </row>
    <row r="207" spans="1:47" ht="12" customHeight="1">
      <c r="A207" s="805"/>
      <c r="B207" s="68"/>
      <c r="C207" s="68"/>
      <c r="D207" s="805"/>
      <c r="E207" s="809"/>
      <c r="F207" s="809"/>
      <c r="G207" s="809"/>
      <c r="H207" s="809"/>
      <c r="I207" s="809">
        <v>0</v>
      </c>
      <c r="J207" s="809">
        <v>0</v>
      </c>
      <c r="K207" s="809"/>
      <c r="L207" s="809"/>
      <c r="M207" s="809"/>
      <c r="N207" s="809"/>
      <c r="O207" s="809"/>
      <c r="P207" s="809"/>
      <c r="Q207" s="809"/>
      <c r="R207" s="809"/>
      <c r="S207" s="809"/>
      <c r="T207" s="809"/>
      <c r="U207" s="809"/>
      <c r="V207" s="809"/>
      <c r="W207" s="809"/>
      <c r="X207" s="809"/>
      <c r="Y207" s="809"/>
      <c r="Z207" s="809"/>
      <c r="AA207" s="809"/>
      <c r="AB207" s="809">
        <v>0</v>
      </c>
      <c r="AC207" s="809">
        <v>0</v>
      </c>
      <c r="AD207" s="809"/>
      <c r="AE207" s="809"/>
      <c r="AF207" s="809"/>
      <c r="AG207" s="809"/>
      <c r="AH207" s="809"/>
      <c r="AI207" s="809"/>
      <c r="AJ207" s="809"/>
      <c r="AK207" s="809"/>
      <c r="AL207" s="809"/>
      <c r="AM207" s="809"/>
      <c r="AN207" s="809"/>
      <c r="AO207" s="456"/>
      <c r="AP207" s="456"/>
      <c r="AQ207" s="456"/>
      <c r="AR207" s="456"/>
      <c r="AS207" s="456"/>
      <c r="AT207" s="456"/>
      <c r="AU207" s="456"/>
    </row>
    <row r="208" spans="1:47" ht="12" customHeight="1">
      <c r="A208" s="805"/>
      <c r="B208" s="68"/>
      <c r="C208" s="68"/>
      <c r="D208" s="805"/>
      <c r="E208" s="809"/>
      <c r="F208" s="809"/>
      <c r="G208" s="809"/>
      <c r="H208" s="809"/>
      <c r="I208" s="809">
        <v>0</v>
      </c>
      <c r="J208" s="809">
        <v>0</v>
      </c>
      <c r="K208" s="809"/>
      <c r="L208" s="809"/>
      <c r="M208" s="809"/>
      <c r="N208" s="809"/>
      <c r="O208" s="809"/>
      <c r="P208" s="809"/>
      <c r="Q208" s="809"/>
      <c r="R208" s="809"/>
      <c r="S208" s="809"/>
      <c r="T208" s="809"/>
      <c r="U208" s="809"/>
      <c r="V208" s="809"/>
      <c r="W208" s="809"/>
      <c r="X208" s="809"/>
      <c r="Y208" s="809"/>
      <c r="Z208" s="809"/>
      <c r="AA208" s="809"/>
      <c r="AB208" s="809">
        <v>0</v>
      </c>
      <c r="AC208" s="809">
        <v>0</v>
      </c>
      <c r="AD208" s="809"/>
      <c r="AE208" s="809"/>
      <c r="AF208" s="809"/>
      <c r="AG208" s="809"/>
      <c r="AH208" s="809"/>
      <c r="AI208" s="809"/>
      <c r="AJ208" s="809"/>
      <c r="AK208" s="809"/>
      <c r="AL208" s="809"/>
      <c r="AM208" s="809"/>
      <c r="AN208" s="809"/>
      <c r="AO208" s="456"/>
      <c r="AP208" s="456"/>
      <c r="AQ208" s="456"/>
      <c r="AR208" s="456"/>
      <c r="AS208" s="456"/>
      <c r="AT208" s="456"/>
      <c r="AU208" s="456"/>
    </row>
    <row r="209" spans="1:47" ht="12" customHeight="1">
      <c r="A209" s="805"/>
      <c r="B209" s="68"/>
      <c r="C209" s="68"/>
      <c r="D209" s="805"/>
      <c r="E209" s="809"/>
      <c r="F209" s="809"/>
      <c r="G209" s="809"/>
      <c r="H209" s="809"/>
      <c r="I209" s="809">
        <v>0</v>
      </c>
      <c r="J209" s="809">
        <v>0</v>
      </c>
      <c r="K209" s="809"/>
      <c r="L209" s="809"/>
      <c r="M209" s="809"/>
      <c r="N209" s="809"/>
      <c r="O209" s="809"/>
      <c r="P209" s="809"/>
      <c r="Q209" s="809"/>
      <c r="R209" s="809"/>
      <c r="S209" s="809"/>
      <c r="T209" s="809"/>
      <c r="U209" s="809"/>
      <c r="V209" s="809"/>
      <c r="W209" s="809"/>
      <c r="X209" s="809"/>
      <c r="Y209" s="809"/>
      <c r="Z209" s="809"/>
      <c r="AA209" s="809"/>
      <c r="AB209" s="809">
        <v>0</v>
      </c>
      <c r="AC209" s="809">
        <v>0</v>
      </c>
      <c r="AD209" s="809"/>
      <c r="AE209" s="809"/>
      <c r="AF209" s="809"/>
      <c r="AG209" s="809"/>
      <c r="AH209" s="809"/>
      <c r="AI209" s="809"/>
      <c r="AJ209" s="809"/>
      <c r="AK209" s="809"/>
      <c r="AL209" s="809"/>
      <c r="AM209" s="809"/>
      <c r="AN209" s="809"/>
      <c r="AO209" s="456"/>
      <c r="AP209" s="456"/>
      <c r="AQ209" s="456"/>
      <c r="AR209" s="456"/>
      <c r="AS209" s="456"/>
      <c r="AT209" s="456"/>
      <c r="AU209" s="456"/>
    </row>
    <row r="210" spans="1:47" ht="12" customHeight="1">
      <c r="A210" s="805"/>
      <c r="B210" s="68"/>
      <c r="C210" s="68"/>
      <c r="D210" s="805"/>
      <c r="E210" s="809"/>
      <c r="F210" s="809"/>
      <c r="G210" s="809"/>
      <c r="H210" s="809"/>
      <c r="I210" s="809">
        <v>0</v>
      </c>
      <c r="J210" s="809">
        <v>0</v>
      </c>
      <c r="K210" s="809"/>
      <c r="L210" s="809"/>
      <c r="M210" s="809"/>
      <c r="N210" s="809"/>
      <c r="O210" s="809"/>
      <c r="P210" s="809"/>
      <c r="Q210" s="809"/>
      <c r="R210" s="809"/>
      <c r="S210" s="809"/>
      <c r="T210" s="809"/>
      <c r="U210" s="809"/>
      <c r="V210" s="809"/>
      <c r="W210" s="809"/>
      <c r="X210" s="809"/>
      <c r="Y210" s="809"/>
      <c r="Z210" s="809"/>
      <c r="AA210" s="809"/>
      <c r="AB210" s="809">
        <v>0</v>
      </c>
      <c r="AC210" s="809">
        <v>0</v>
      </c>
      <c r="AD210" s="809"/>
      <c r="AE210" s="809"/>
      <c r="AF210" s="809"/>
      <c r="AG210" s="809"/>
      <c r="AH210" s="809"/>
      <c r="AI210" s="809"/>
      <c r="AJ210" s="809"/>
      <c r="AK210" s="809"/>
      <c r="AL210" s="809"/>
      <c r="AM210" s="809"/>
      <c r="AN210" s="809"/>
      <c r="AO210" s="456"/>
      <c r="AP210" s="456"/>
      <c r="AQ210" s="456"/>
      <c r="AR210" s="456"/>
      <c r="AS210" s="456"/>
      <c r="AT210" s="456"/>
      <c r="AU210" s="456"/>
    </row>
    <row r="211" spans="1:47" ht="12" customHeight="1">
      <c r="A211" s="805"/>
      <c r="B211" s="68"/>
      <c r="C211" s="68"/>
      <c r="D211" s="805"/>
      <c r="E211" s="809"/>
      <c r="F211" s="809"/>
      <c r="G211" s="809"/>
      <c r="H211" s="809"/>
      <c r="I211" s="809">
        <v>0</v>
      </c>
      <c r="J211" s="809">
        <v>0</v>
      </c>
      <c r="K211" s="809"/>
      <c r="L211" s="809"/>
      <c r="M211" s="809"/>
      <c r="N211" s="809"/>
      <c r="O211" s="809"/>
      <c r="P211" s="809"/>
      <c r="Q211" s="809"/>
      <c r="R211" s="809"/>
      <c r="S211" s="809"/>
      <c r="T211" s="809"/>
      <c r="U211" s="809"/>
      <c r="V211" s="809"/>
      <c r="W211" s="809"/>
      <c r="X211" s="809"/>
      <c r="Y211" s="809"/>
      <c r="Z211" s="809"/>
      <c r="AA211" s="809"/>
      <c r="AB211" s="809">
        <v>0</v>
      </c>
      <c r="AC211" s="809">
        <v>0</v>
      </c>
      <c r="AD211" s="809"/>
      <c r="AE211" s="809"/>
      <c r="AF211" s="809"/>
      <c r="AG211" s="809"/>
      <c r="AH211" s="809"/>
      <c r="AI211" s="809"/>
      <c r="AJ211" s="809"/>
      <c r="AK211" s="809"/>
      <c r="AL211" s="809"/>
      <c r="AM211" s="809"/>
      <c r="AN211" s="809"/>
      <c r="AO211" s="456"/>
      <c r="AP211" s="456"/>
      <c r="AQ211" s="456"/>
      <c r="AR211" s="456"/>
      <c r="AS211" s="456"/>
      <c r="AT211" s="456"/>
      <c r="AU211" s="456"/>
    </row>
    <row r="212" spans="1:47" ht="12" customHeight="1">
      <c r="A212" s="808" t="s">
        <v>651</v>
      </c>
      <c r="B212" s="1438" t="s">
        <v>840</v>
      </c>
      <c r="C212" s="1326"/>
      <c r="D212" s="805" t="s">
        <v>3</v>
      </c>
      <c r="E212" s="809">
        <v>0</v>
      </c>
      <c r="F212" s="809">
        <v>0</v>
      </c>
      <c r="G212" s="809">
        <v>18</v>
      </c>
      <c r="H212" s="809">
        <v>0</v>
      </c>
      <c r="I212" s="809">
        <v>5</v>
      </c>
      <c r="J212" s="809">
        <v>76</v>
      </c>
      <c r="K212" s="809">
        <v>0</v>
      </c>
      <c r="L212" s="809">
        <v>1</v>
      </c>
      <c r="M212" s="809">
        <v>18</v>
      </c>
      <c r="N212" s="809">
        <v>1</v>
      </c>
      <c r="O212" s="809">
        <v>11</v>
      </c>
      <c r="P212" s="809">
        <v>1</v>
      </c>
      <c r="Q212" s="809">
        <v>18</v>
      </c>
      <c r="R212" s="809">
        <v>1</v>
      </c>
      <c r="S212" s="809">
        <v>12</v>
      </c>
      <c r="T212" s="809">
        <v>1</v>
      </c>
      <c r="U212" s="809">
        <v>17</v>
      </c>
      <c r="V212" s="809">
        <v>0</v>
      </c>
      <c r="W212" s="809">
        <v>0</v>
      </c>
      <c r="X212" s="809"/>
      <c r="Y212" s="809"/>
      <c r="Z212" s="809">
        <v>20</v>
      </c>
      <c r="AA212" s="809">
        <v>0</v>
      </c>
      <c r="AB212" s="809">
        <v>5</v>
      </c>
      <c r="AC212" s="809">
        <f>SUM(AF212,AH212,AJ212,AL212,AN212)</f>
        <v>80</v>
      </c>
      <c r="AD212" s="809">
        <v>0</v>
      </c>
      <c r="AE212" s="809">
        <v>1</v>
      </c>
      <c r="AF212" s="809">
        <v>20</v>
      </c>
      <c r="AG212" s="809">
        <v>1</v>
      </c>
      <c r="AH212" s="809">
        <v>18</v>
      </c>
      <c r="AI212" s="809">
        <v>1</v>
      </c>
      <c r="AJ212" s="809">
        <v>12</v>
      </c>
      <c r="AK212" s="809">
        <v>1</v>
      </c>
      <c r="AL212" s="809">
        <v>18</v>
      </c>
      <c r="AM212" s="809">
        <v>1</v>
      </c>
      <c r="AN212" s="809">
        <v>12</v>
      </c>
      <c r="AO212" s="472"/>
      <c r="AP212" s="472"/>
      <c r="AQ212" s="472"/>
      <c r="AR212" s="472"/>
      <c r="AS212" s="472"/>
      <c r="AT212" s="472"/>
      <c r="AU212" s="472"/>
    </row>
    <row r="213" spans="1:47" ht="12" customHeight="1">
      <c r="A213" s="811"/>
      <c r="B213" s="812">
        <v>1</v>
      </c>
      <c r="C213" s="799" t="s">
        <v>58</v>
      </c>
      <c r="D213" s="813"/>
      <c r="E213" s="814">
        <v>0</v>
      </c>
      <c r="F213" s="815">
        <v>0</v>
      </c>
      <c r="G213" s="678">
        <v>18</v>
      </c>
      <c r="H213" s="679">
        <v>0</v>
      </c>
      <c r="I213" s="678">
        <v>5</v>
      </c>
      <c r="J213" s="816">
        <v>76</v>
      </c>
      <c r="K213" s="678">
        <v>0</v>
      </c>
      <c r="L213" s="678">
        <v>1</v>
      </c>
      <c r="M213" s="678">
        <v>18</v>
      </c>
      <c r="N213" s="678">
        <v>1</v>
      </c>
      <c r="O213" s="678">
        <v>11</v>
      </c>
      <c r="P213" s="678">
        <v>1</v>
      </c>
      <c r="Q213" s="678">
        <v>18</v>
      </c>
      <c r="R213" s="678">
        <v>1</v>
      </c>
      <c r="S213" s="678">
        <v>12</v>
      </c>
      <c r="T213" s="678">
        <v>1</v>
      </c>
      <c r="U213" s="678">
        <v>17</v>
      </c>
      <c r="V213" s="678">
        <v>0</v>
      </c>
      <c r="W213" s="678">
        <v>0</v>
      </c>
      <c r="X213" s="678">
        <v>0</v>
      </c>
      <c r="Y213" s="678">
        <v>0</v>
      </c>
      <c r="Z213" s="678">
        <v>25</v>
      </c>
      <c r="AA213" s="678">
        <v>0</v>
      </c>
      <c r="AB213" s="761">
        <v>5</v>
      </c>
      <c r="AC213" s="817">
        <v>85</v>
      </c>
      <c r="AD213" s="678">
        <v>0</v>
      </c>
      <c r="AE213" s="678">
        <v>1</v>
      </c>
      <c r="AF213" s="678">
        <v>25</v>
      </c>
      <c r="AG213" s="678">
        <v>1</v>
      </c>
      <c r="AH213" s="678">
        <v>18</v>
      </c>
      <c r="AI213" s="678">
        <v>1</v>
      </c>
      <c r="AJ213" s="678">
        <v>12</v>
      </c>
      <c r="AK213" s="678">
        <v>1</v>
      </c>
      <c r="AL213" s="678">
        <v>18</v>
      </c>
      <c r="AM213" s="678">
        <v>1</v>
      </c>
      <c r="AN213" s="678">
        <v>12</v>
      </c>
      <c r="AO213" s="456"/>
      <c r="AP213" s="456"/>
      <c r="AQ213" s="456"/>
      <c r="AR213" s="456"/>
      <c r="AS213" s="456"/>
      <c r="AT213" s="456"/>
      <c r="AU213" s="456"/>
    </row>
    <row r="214" spans="1:47" ht="12" customHeight="1">
      <c r="A214" s="811"/>
      <c r="B214" s="818"/>
      <c r="C214" s="715"/>
      <c r="D214" s="813"/>
      <c r="E214" s="814"/>
      <c r="F214" s="815"/>
      <c r="G214" s="693"/>
      <c r="H214" s="694"/>
      <c r="I214" s="693">
        <v>0</v>
      </c>
      <c r="J214" s="819">
        <v>0</v>
      </c>
      <c r="K214" s="703"/>
      <c r="L214" s="712"/>
      <c r="M214" s="713"/>
      <c r="N214" s="712"/>
      <c r="O214" s="713"/>
      <c r="P214" s="712"/>
      <c r="Q214" s="713"/>
      <c r="R214" s="712"/>
      <c r="S214" s="713"/>
      <c r="T214" s="712"/>
      <c r="U214" s="713"/>
      <c r="V214" s="702"/>
      <c r="W214" s="703"/>
      <c r="X214" s="820"/>
      <c r="Y214" s="821"/>
      <c r="Z214" s="702"/>
      <c r="AA214" s="703"/>
      <c r="AB214" s="716">
        <v>0</v>
      </c>
      <c r="AC214" s="822">
        <v>0</v>
      </c>
      <c r="AD214" s="713"/>
      <c r="AE214" s="716"/>
      <c r="AF214" s="713"/>
      <c r="AG214" s="716"/>
      <c r="AH214" s="713"/>
      <c r="AI214" s="716"/>
      <c r="AJ214" s="713"/>
      <c r="AK214" s="716"/>
      <c r="AL214" s="713"/>
      <c r="AM214" s="716"/>
      <c r="AN214" s="713"/>
      <c r="AO214" s="456"/>
      <c r="AP214" s="456"/>
      <c r="AQ214" s="456"/>
      <c r="AR214" s="456"/>
      <c r="AS214" s="456"/>
      <c r="AT214" s="456"/>
      <c r="AU214" s="456"/>
    </row>
    <row r="215" spans="1:47" ht="12" customHeight="1">
      <c r="A215" s="811"/>
      <c r="B215" s="818"/>
      <c r="C215" s="715"/>
      <c r="D215" s="813"/>
      <c r="E215" s="814"/>
      <c r="F215" s="815"/>
      <c r="G215" s="693"/>
      <c r="H215" s="694"/>
      <c r="I215" s="693">
        <v>0</v>
      </c>
      <c r="J215" s="819">
        <v>0</v>
      </c>
      <c r="K215" s="703"/>
      <c r="L215" s="712"/>
      <c r="M215" s="713"/>
      <c r="N215" s="712"/>
      <c r="O215" s="713"/>
      <c r="P215" s="712"/>
      <c r="Q215" s="713"/>
      <c r="R215" s="712"/>
      <c r="S215" s="713"/>
      <c r="T215" s="712"/>
      <c r="U215" s="713"/>
      <c r="V215" s="702"/>
      <c r="W215" s="703"/>
      <c r="X215" s="820"/>
      <c r="Y215" s="821"/>
      <c r="Z215" s="702"/>
      <c r="AA215" s="703"/>
      <c r="AB215" s="716">
        <v>0</v>
      </c>
      <c r="AC215" s="822">
        <v>0</v>
      </c>
      <c r="AD215" s="713"/>
      <c r="AE215" s="716"/>
      <c r="AF215" s="713"/>
      <c r="AG215" s="716"/>
      <c r="AH215" s="713"/>
      <c r="AI215" s="716"/>
      <c r="AJ215" s="713"/>
      <c r="AK215" s="716"/>
      <c r="AL215" s="713"/>
      <c r="AM215" s="716"/>
      <c r="AN215" s="713"/>
      <c r="AO215" s="456"/>
      <c r="AP215" s="456"/>
      <c r="AQ215" s="456"/>
      <c r="AR215" s="456"/>
      <c r="AS215" s="456"/>
      <c r="AT215" s="456"/>
      <c r="AU215" s="456"/>
    </row>
    <row r="216" spans="1:47" ht="12" customHeight="1">
      <c r="A216" s="811"/>
      <c r="B216" s="818"/>
      <c r="C216" s="715"/>
      <c r="D216" s="813"/>
      <c r="E216" s="814"/>
      <c r="F216" s="815"/>
      <c r="G216" s="693"/>
      <c r="H216" s="694"/>
      <c r="I216" s="693">
        <v>0</v>
      </c>
      <c r="J216" s="819">
        <v>0</v>
      </c>
      <c r="K216" s="703"/>
      <c r="L216" s="712"/>
      <c r="M216" s="713"/>
      <c r="N216" s="712"/>
      <c r="O216" s="713"/>
      <c r="P216" s="712"/>
      <c r="Q216" s="713"/>
      <c r="R216" s="712"/>
      <c r="S216" s="713"/>
      <c r="T216" s="712"/>
      <c r="U216" s="713"/>
      <c r="V216" s="702"/>
      <c r="W216" s="703"/>
      <c r="X216" s="820"/>
      <c r="Y216" s="821"/>
      <c r="Z216" s="702"/>
      <c r="AA216" s="703"/>
      <c r="AB216" s="716">
        <v>0</v>
      </c>
      <c r="AC216" s="822">
        <v>0</v>
      </c>
      <c r="AD216" s="713"/>
      <c r="AE216" s="716"/>
      <c r="AF216" s="713"/>
      <c r="AG216" s="716"/>
      <c r="AH216" s="713"/>
      <c r="AI216" s="716"/>
      <c r="AJ216" s="713"/>
      <c r="AK216" s="716"/>
      <c r="AL216" s="713"/>
      <c r="AM216" s="716"/>
      <c r="AN216" s="713"/>
      <c r="AO216" s="456"/>
      <c r="AP216" s="456"/>
      <c r="AQ216" s="456"/>
      <c r="AR216" s="456"/>
      <c r="AS216" s="456"/>
      <c r="AT216" s="456"/>
      <c r="AU216" s="456"/>
    </row>
    <row r="217" spans="1:47" ht="12" customHeight="1">
      <c r="A217" s="811"/>
      <c r="B217" s="818"/>
      <c r="C217" s="715"/>
      <c r="D217" s="813"/>
      <c r="E217" s="814"/>
      <c r="F217" s="815"/>
      <c r="G217" s="693"/>
      <c r="H217" s="694"/>
      <c r="I217" s="693">
        <v>0</v>
      </c>
      <c r="J217" s="819">
        <v>0</v>
      </c>
      <c r="K217" s="703"/>
      <c r="L217" s="712"/>
      <c r="M217" s="713"/>
      <c r="N217" s="712"/>
      <c r="O217" s="713"/>
      <c r="P217" s="712"/>
      <c r="Q217" s="713"/>
      <c r="R217" s="712"/>
      <c r="S217" s="713"/>
      <c r="T217" s="712"/>
      <c r="U217" s="713"/>
      <c r="V217" s="702"/>
      <c r="W217" s="703"/>
      <c r="X217" s="820"/>
      <c r="Y217" s="821"/>
      <c r="Z217" s="702"/>
      <c r="AA217" s="703"/>
      <c r="AB217" s="716">
        <v>0</v>
      </c>
      <c r="AC217" s="822">
        <v>0</v>
      </c>
      <c r="AD217" s="713"/>
      <c r="AE217" s="716"/>
      <c r="AF217" s="713"/>
      <c r="AG217" s="716"/>
      <c r="AH217" s="713"/>
      <c r="AI217" s="716"/>
      <c r="AJ217" s="713"/>
      <c r="AK217" s="716"/>
      <c r="AL217" s="713"/>
      <c r="AM217" s="716"/>
      <c r="AN217" s="713"/>
      <c r="AO217" s="456"/>
      <c r="AP217" s="456"/>
      <c r="AQ217" s="456"/>
      <c r="AR217" s="456"/>
      <c r="AS217" s="456"/>
      <c r="AT217" s="456"/>
      <c r="AU217" s="456"/>
    </row>
    <row r="218" spans="1:47" ht="12" customHeight="1">
      <c r="A218" s="811"/>
      <c r="B218" s="818"/>
      <c r="C218" s="715"/>
      <c r="D218" s="813"/>
      <c r="E218" s="814"/>
      <c r="F218" s="815"/>
      <c r="G218" s="693"/>
      <c r="H218" s="694"/>
      <c r="I218" s="693">
        <v>0</v>
      </c>
      <c r="J218" s="819">
        <v>0</v>
      </c>
      <c r="K218" s="703"/>
      <c r="L218" s="712"/>
      <c r="M218" s="713"/>
      <c r="N218" s="712"/>
      <c r="O218" s="713"/>
      <c r="P218" s="712"/>
      <c r="Q218" s="713"/>
      <c r="R218" s="712"/>
      <c r="S218" s="713"/>
      <c r="T218" s="712"/>
      <c r="U218" s="713"/>
      <c r="V218" s="702"/>
      <c r="W218" s="703"/>
      <c r="X218" s="820"/>
      <c r="Y218" s="821"/>
      <c r="Z218" s="702"/>
      <c r="AA218" s="703"/>
      <c r="AB218" s="716">
        <v>0</v>
      </c>
      <c r="AC218" s="822">
        <v>0</v>
      </c>
      <c r="AD218" s="713"/>
      <c r="AE218" s="716"/>
      <c r="AF218" s="713"/>
      <c r="AG218" s="716"/>
      <c r="AH218" s="713"/>
      <c r="AI218" s="716"/>
      <c r="AJ218" s="713"/>
      <c r="AK218" s="716"/>
      <c r="AL218" s="713"/>
      <c r="AM218" s="716"/>
      <c r="AN218" s="713"/>
      <c r="AO218" s="456"/>
      <c r="AP218" s="456"/>
      <c r="AQ218" s="456"/>
      <c r="AR218" s="456"/>
      <c r="AS218" s="456"/>
      <c r="AT218" s="456"/>
      <c r="AU218" s="456"/>
    </row>
    <row r="219" spans="1:47" ht="12" customHeight="1">
      <c r="A219" s="811"/>
      <c r="B219" s="818"/>
      <c r="C219" s="715"/>
      <c r="D219" s="813"/>
      <c r="E219" s="814"/>
      <c r="F219" s="815"/>
      <c r="G219" s="693"/>
      <c r="H219" s="694"/>
      <c r="I219" s="693">
        <v>0</v>
      </c>
      <c r="J219" s="819">
        <v>0</v>
      </c>
      <c r="K219" s="703"/>
      <c r="L219" s="712"/>
      <c r="M219" s="713"/>
      <c r="N219" s="712"/>
      <c r="O219" s="713"/>
      <c r="P219" s="712"/>
      <c r="Q219" s="713"/>
      <c r="R219" s="712"/>
      <c r="S219" s="713"/>
      <c r="T219" s="712"/>
      <c r="U219" s="713"/>
      <c r="V219" s="702"/>
      <c r="W219" s="703"/>
      <c r="X219" s="820"/>
      <c r="Y219" s="821"/>
      <c r="Z219" s="702"/>
      <c r="AA219" s="703"/>
      <c r="AB219" s="716">
        <v>0</v>
      </c>
      <c r="AC219" s="822">
        <v>0</v>
      </c>
      <c r="AD219" s="713"/>
      <c r="AE219" s="716"/>
      <c r="AF219" s="713"/>
      <c r="AG219" s="716"/>
      <c r="AH219" s="713"/>
      <c r="AI219" s="716"/>
      <c r="AJ219" s="713"/>
      <c r="AK219" s="716"/>
      <c r="AL219" s="713"/>
      <c r="AM219" s="716"/>
      <c r="AN219" s="713"/>
      <c r="AO219" s="456"/>
      <c r="AP219" s="456"/>
      <c r="AQ219" s="456"/>
      <c r="AR219" s="456"/>
      <c r="AS219" s="456"/>
      <c r="AT219" s="456"/>
      <c r="AU219" s="456"/>
    </row>
    <row r="220" spans="1:47" ht="12" customHeight="1">
      <c r="A220" s="811"/>
      <c r="B220" s="818"/>
      <c r="C220" s="715"/>
      <c r="D220" s="813"/>
      <c r="E220" s="814"/>
      <c r="F220" s="815"/>
      <c r="G220" s="693"/>
      <c r="H220" s="694"/>
      <c r="I220" s="693">
        <v>0</v>
      </c>
      <c r="J220" s="819">
        <v>0</v>
      </c>
      <c r="K220" s="703"/>
      <c r="L220" s="712"/>
      <c r="M220" s="713"/>
      <c r="N220" s="712"/>
      <c r="O220" s="713"/>
      <c r="P220" s="712"/>
      <c r="Q220" s="713"/>
      <c r="R220" s="712"/>
      <c r="S220" s="713"/>
      <c r="T220" s="712"/>
      <c r="U220" s="713"/>
      <c r="V220" s="702"/>
      <c r="W220" s="703"/>
      <c r="X220" s="820"/>
      <c r="Y220" s="821"/>
      <c r="Z220" s="702"/>
      <c r="AA220" s="703"/>
      <c r="AB220" s="716">
        <v>0</v>
      </c>
      <c r="AC220" s="822">
        <v>0</v>
      </c>
      <c r="AD220" s="713"/>
      <c r="AE220" s="716"/>
      <c r="AF220" s="713"/>
      <c r="AG220" s="716"/>
      <c r="AH220" s="713"/>
      <c r="AI220" s="716"/>
      <c r="AJ220" s="713"/>
      <c r="AK220" s="716"/>
      <c r="AL220" s="713"/>
      <c r="AM220" s="716"/>
      <c r="AN220" s="713"/>
      <c r="AO220" s="456"/>
      <c r="AP220" s="456"/>
      <c r="AQ220" s="456"/>
      <c r="AR220" s="456"/>
      <c r="AS220" s="456"/>
      <c r="AT220" s="456"/>
      <c r="AU220" s="456"/>
    </row>
    <row r="221" spans="1:47" ht="12" customHeight="1">
      <c r="A221" s="811"/>
      <c r="B221" s="818"/>
      <c r="C221" s="715"/>
      <c r="D221" s="813"/>
      <c r="E221" s="814"/>
      <c r="F221" s="815"/>
      <c r="G221" s="693"/>
      <c r="H221" s="694"/>
      <c r="I221" s="693">
        <v>0</v>
      </c>
      <c r="J221" s="819">
        <v>0</v>
      </c>
      <c r="K221" s="703"/>
      <c r="L221" s="712"/>
      <c r="M221" s="713"/>
      <c r="N221" s="712"/>
      <c r="O221" s="713"/>
      <c r="P221" s="712"/>
      <c r="Q221" s="713"/>
      <c r="R221" s="712"/>
      <c r="S221" s="713"/>
      <c r="T221" s="712"/>
      <c r="U221" s="713"/>
      <c r="V221" s="702"/>
      <c r="W221" s="703"/>
      <c r="X221" s="820"/>
      <c r="Y221" s="821"/>
      <c r="Z221" s="702"/>
      <c r="AA221" s="703"/>
      <c r="AB221" s="716">
        <v>0</v>
      </c>
      <c r="AC221" s="822">
        <v>0</v>
      </c>
      <c r="AD221" s="713"/>
      <c r="AE221" s="716"/>
      <c r="AF221" s="713"/>
      <c r="AG221" s="716"/>
      <c r="AH221" s="713"/>
      <c r="AI221" s="716"/>
      <c r="AJ221" s="713"/>
      <c r="AK221" s="716"/>
      <c r="AL221" s="713"/>
      <c r="AM221" s="716"/>
      <c r="AN221" s="713"/>
      <c r="AO221" s="456"/>
      <c r="AP221" s="456"/>
      <c r="AQ221" s="456"/>
      <c r="AR221" s="456"/>
      <c r="AS221" s="456"/>
      <c r="AT221" s="456"/>
      <c r="AU221" s="456"/>
    </row>
    <row r="222" spans="1:47" ht="12" customHeight="1">
      <c r="A222" s="823"/>
      <c r="B222" s="824"/>
      <c r="C222" s="720"/>
      <c r="D222" s="825"/>
      <c r="E222" s="826"/>
      <c r="F222" s="827"/>
      <c r="G222" s="724"/>
      <c r="H222" s="725"/>
      <c r="I222" s="724">
        <v>0</v>
      </c>
      <c r="J222" s="828">
        <v>0</v>
      </c>
      <c r="K222" s="728"/>
      <c r="L222" s="729"/>
      <c r="M222" s="730"/>
      <c r="N222" s="729"/>
      <c r="O222" s="730"/>
      <c r="P222" s="729"/>
      <c r="Q222" s="730"/>
      <c r="R222" s="729"/>
      <c r="S222" s="730"/>
      <c r="T222" s="729"/>
      <c r="U222" s="730"/>
      <c r="V222" s="731"/>
      <c r="W222" s="728"/>
      <c r="X222" s="829"/>
      <c r="Y222" s="830"/>
      <c r="Z222" s="731"/>
      <c r="AA222" s="728"/>
      <c r="AB222" s="734">
        <v>0</v>
      </c>
      <c r="AC222" s="831">
        <v>0</v>
      </c>
      <c r="AD222" s="730"/>
      <c r="AE222" s="734"/>
      <c r="AF222" s="730"/>
      <c r="AG222" s="734"/>
      <c r="AH222" s="730"/>
      <c r="AI222" s="734"/>
      <c r="AJ222" s="730"/>
      <c r="AK222" s="734"/>
      <c r="AL222" s="730"/>
      <c r="AM222" s="734"/>
      <c r="AN222" s="730"/>
      <c r="AO222" s="456"/>
      <c r="AP222" s="456"/>
      <c r="AQ222" s="456"/>
      <c r="AR222" s="456"/>
      <c r="AS222" s="456"/>
      <c r="AT222" s="456"/>
      <c r="AU222" s="456"/>
    </row>
    <row r="223" spans="1:47" ht="12" customHeight="1">
      <c r="A223" s="832" t="s">
        <v>651</v>
      </c>
      <c r="B223" s="1429"/>
      <c r="C223" s="1351"/>
      <c r="D223" s="801"/>
      <c r="E223" s="659"/>
      <c r="F223" s="660"/>
      <c r="G223" s="833">
        <v>0</v>
      </c>
      <c r="H223" s="834">
        <v>0</v>
      </c>
      <c r="I223" s="833">
        <v>0</v>
      </c>
      <c r="J223" s="835">
        <v>0</v>
      </c>
      <c r="K223" s="836">
        <v>0</v>
      </c>
      <c r="L223" s="837">
        <v>0</v>
      </c>
      <c r="M223" s="838">
        <v>0</v>
      </c>
      <c r="N223" s="837">
        <v>0</v>
      </c>
      <c r="O223" s="838">
        <v>0</v>
      </c>
      <c r="P223" s="837">
        <v>0</v>
      </c>
      <c r="Q223" s="838">
        <v>0</v>
      </c>
      <c r="R223" s="837">
        <v>0</v>
      </c>
      <c r="S223" s="838">
        <v>0</v>
      </c>
      <c r="T223" s="837">
        <v>0</v>
      </c>
      <c r="U223" s="838">
        <v>0</v>
      </c>
      <c r="V223" s="839">
        <v>0</v>
      </c>
      <c r="W223" s="836">
        <v>0</v>
      </c>
      <c r="X223" s="840"/>
      <c r="Y223" s="841"/>
      <c r="Z223" s="839">
        <v>0</v>
      </c>
      <c r="AA223" s="836">
        <v>0</v>
      </c>
      <c r="AB223" s="842">
        <v>0</v>
      </c>
      <c r="AC223" s="843">
        <v>0</v>
      </c>
      <c r="AD223" s="838">
        <v>0</v>
      </c>
      <c r="AE223" s="842">
        <v>0</v>
      </c>
      <c r="AF223" s="838">
        <v>0</v>
      </c>
      <c r="AG223" s="842">
        <v>0</v>
      </c>
      <c r="AH223" s="838">
        <v>0</v>
      </c>
      <c r="AI223" s="842">
        <v>0</v>
      </c>
      <c r="AJ223" s="838">
        <v>0</v>
      </c>
      <c r="AK223" s="842">
        <v>0</v>
      </c>
      <c r="AL223" s="838">
        <v>0</v>
      </c>
      <c r="AM223" s="842">
        <v>0</v>
      </c>
      <c r="AN223" s="838">
        <v>0</v>
      </c>
      <c r="AO223" s="472"/>
      <c r="AP223" s="472"/>
      <c r="AQ223" s="472"/>
      <c r="AR223" s="472"/>
      <c r="AS223" s="472"/>
      <c r="AT223" s="472"/>
      <c r="AU223" s="472"/>
    </row>
    <row r="224" spans="1:47" ht="12" customHeight="1">
      <c r="A224" s="844"/>
      <c r="B224" s="812"/>
      <c r="C224" s="799"/>
      <c r="D224" s="845"/>
      <c r="E224" s="846"/>
      <c r="F224" s="815"/>
      <c r="G224" s="678"/>
      <c r="H224" s="679"/>
      <c r="I224" s="678">
        <v>0</v>
      </c>
      <c r="J224" s="816">
        <v>0</v>
      </c>
      <c r="K224" s="686"/>
      <c r="L224" s="800">
        <v>0</v>
      </c>
      <c r="M224" s="740">
        <v>0</v>
      </c>
      <c r="N224" s="800">
        <v>0</v>
      </c>
      <c r="O224" s="740">
        <v>0</v>
      </c>
      <c r="P224" s="800">
        <v>0</v>
      </c>
      <c r="Q224" s="740">
        <v>0</v>
      </c>
      <c r="R224" s="800">
        <v>0</v>
      </c>
      <c r="S224" s="740">
        <v>0</v>
      </c>
      <c r="T224" s="800">
        <v>0</v>
      </c>
      <c r="U224" s="740">
        <v>0</v>
      </c>
      <c r="V224" s="685"/>
      <c r="W224" s="686"/>
      <c r="X224" s="847"/>
      <c r="Y224" s="821"/>
      <c r="Z224" s="685"/>
      <c r="AA224" s="686"/>
      <c r="AB224" s="761">
        <v>0</v>
      </c>
      <c r="AC224" s="817">
        <v>0</v>
      </c>
      <c r="AD224" s="740"/>
      <c r="AE224" s="761"/>
      <c r="AF224" s="740"/>
      <c r="AG224" s="761"/>
      <c r="AH224" s="740"/>
      <c r="AI224" s="761"/>
      <c r="AJ224" s="740"/>
      <c r="AK224" s="761"/>
      <c r="AL224" s="740"/>
      <c r="AM224" s="761"/>
      <c r="AN224" s="740"/>
      <c r="AO224" s="456"/>
      <c r="AP224" s="456"/>
      <c r="AQ224" s="456"/>
      <c r="AR224" s="456"/>
      <c r="AS224" s="456"/>
      <c r="AT224" s="456"/>
      <c r="AU224" s="456"/>
    </row>
    <row r="225" spans="1:47" ht="12" customHeight="1">
      <c r="A225" s="811"/>
      <c r="B225" s="818"/>
      <c r="C225" s="715"/>
      <c r="D225" s="813"/>
      <c r="E225" s="814"/>
      <c r="F225" s="815"/>
      <c r="G225" s="693"/>
      <c r="H225" s="694"/>
      <c r="I225" s="693">
        <v>0</v>
      </c>
      <c r="J225" s="819">
        <v>0</v>
      </c>
      <c r="K225" s="703"/>
      <c r="L225" s="712"/>
      <c r="M225" s="713"/>
      <c r="N225" s="712"/>
      <c r="O225" s="713"/>
      <c r="P225" s="712"/>
      <c r="Q225" s="713"/>
      <c r="R225" s="712"/>
      <c r="S225" s="713"/>
      <c r="T225" s="712"/>
      <c r="U225" s="713"/>
      <c r="V225" s="702"/>
      <c r="W225" s="703"/>
      <c r="X225" s="820"/>
      <c r="Y225" s="821"/>
      <c r="Z225" s="702"/>
      <c r="AA225" s="703"/>
      <c r="AB225" s="716">
        <v>0</v>
      </c>
      <c r="AC225" s="822">
        <v>0</v>
      </c>
      <c r="AD225" s="713"/>
      <c r="AE225" s="716"/>
      <c r="AF225" s="713"/>
      <c r="AG225" s="716"/>
      <c r="AH225" s="713"/>
      <c r="AI225" s="716"/>
      <c r="AJ225" s="713"/>
      <c r="AK225" s="716"/>
      <c r="AL225" s="713"/>
      <c r="AM225" s="716"/>
      <c r="AN225" s="713"/>
      <c r="AO225" s="456"/>
      <c r="AP225" s="456"/>
      <c r="AQ225" s="456"/>
      <c r="AR225" s="456"/>
      <c r="AS225" s="456"/>
      <c r="AT225" s="456"/>
      <c r="AU225" s="456"/>
    </row>
    <row r="226" spans="1:47" ht="12" customHeight="1">
      <c r="A226" s="811"/>
      <c r="B226" s="818"/>
      <c r="C226" s="715"/>
      <c r="D226" s="813"/>
      <c r="E226" s="814"/>
      <c r="F226" s="815"/>
      <c r="G226" s="693"/>
      <c r="H226" s="694"/>
      <c r="I226" s="693">
        <v>0</v>
      </c>
      <c r="J226" s="819">
        <v>0</v>
      </c>
      <c r="K226" s="703"/>
      <c r="L226" s="712"/>
      <c r="M226" s="713"/>
      <c r="N226" s="712"/>
      <c r="O226" s="713"/>
      <c r="P226" s="712"/>
      <c r="Q226" s="713"/>
      <c r="R226" s="712"/>
      <c r="S226" s="713"/>
      <c r="T226" s="712"/>
      <c r="U226" s="713"/>
      <c r="V226" s="702"/>
      <c r="W226" s="703"/>
      <c r="X226" s="820"/>
      <c r="Y226" s="821"/>
      <c r="Z226" s="702"/>
      <c r="AA226" s="703"/>
      <c r="AB226" s="716">
        <v>0</v>
      </c>
      <c r="AC226" s="822">
        <v>0</v>
      </c>
      <c r="AD226" s="713"/>
      <c r="AE226" s="716"/>
      <c r="AF226" s="713"/>
      <c r="AG226" s="716"/>
      <c r="AH226" s="713"/>
      <c r="AI226" s="716"/>
      <c r="AJ226" s="713"/>
      <c r="AK226" s="716"/>
      <c r="AL226" s="713"/>
      <c r="AM226" s="716"/>
      <c r="AN226" s="713"/>
      <c r="AO226" s="456"/>
      <c r="AP226" s="456"/>
      <c r="AQ226" s="456"/>
      <c r="AR226" s="456"/>
      <c r="AS226" s="456"/>
      <c r="AT226" s="456"/>
      <c r="AU226" s="456"/>
    </row>
    <row r="227" spans="1:47" ht="12" customHeight="1">
      <c r="A227" s="811"/>
      <c r="B227" s="818"/>
      <c r="C227" s="715"/>
      <c r="D227" s="813"/>
      <c r="E227" s="814"/>
      <c r="F227" s="815"/>
      <c r="G227" s="693"/>
      <c r="H227" s="694"/>
      <c r="I227" s="693">
        <v>0</v>
      </c>
      <c r="J227" s="819">
        <v>0</v>
      </c>
      <c r="K227" s="703"/>
      <c r="L227" s="712"/>
      <c r="M227" s="713"/>
      <c r="N227" s="712"/>
      <c r="O227" s="713"/>
      <c r="P227" s="712"/>
      <c r="Q227" s="713"/>
      <c r="R227" s="712"/>
      <c r="S227" s="713"/>
      <c r="T227" s="712"/>
      <c r="U227" s="713"/>
      <c r="V227" s="702"/>
      <c r="W227" s="703"/>
      <c r="X227" s="820"/>
      <c r="Y227" s="821"/>
      <c r="Z227" s="702"/>
      <c r="AA227" s="703"/>
      <c r="AB227" s="716">
        <v>0</v>
      </c>
      <c r="AC227" s="822">
        <v>0</v>
      </c>
      <c r="AD227" s="713"/>
      <c r="AE227" s="716"/>
      <c r="AF227" s="713"/>
      <c r="AG227" s="716"/>
      <c r="AH227" s="713"/>
      <c r="AI227" s="716"/>
      <c r="AJ227" s="713"/>
      <c r="AK227" s="716"/>
      <c r="AL227" s="713"/>
      <c r="AM227" s="716"/>
      <c r="AN227" s="713"/>
      <c r="AO227" s="456"/>
      <c r="AP227" s="456"/>
      <c r="AQ227" s="456"/>
      <c r="AR227" s="456"/>
      <c r="AS227" s="456"/>
      <c r="AT227" s="456"/>
      <c r="AU227" s="456"/>
    </row>
    <row r="228" spans="1:47" ht="12" customHeight="1">
      <c r="A228" s="811"/>
      <c r="B228" s="818"/>
      <c r="C228" s="715"/>
      <c r="D228" s="813"/>
      <c r="E228" s="814"/>
      <c r="F228" s="815"/>
      <c r="G228" s="693"/>
      <c r="H228" s="694"/>
      <c r="I228" s="693">
        <v>0</v>
      </c>
      <c r="J228" s="819">
        <v>0</v>
      </c>
      <c r="K228" s="703"/>
      <c r="L228" s="712"/>
      <c r="M228" s="713"/>
      <c r="N228" s="712"/>
      <c r="O228" s="713"/>
      <c r="P228" s="712"/>
      <c r="Q228" s="713"/>
      <c r="R228" s="712"/>
      <c r="S228" s="713"/>
      <c r="T228" s="712"/>
      <c r="U228" s="713"/>
      <c r="V228" s="702"/>
      <c r="W228" s="703"/>
      <c r="X228" s="820"/>
      <c r="Y228" s="821"/>
      <c r="Z228" s="702"/>
      <c r="AA228" s="703"/>
      <c r="AB228" s="716">
        <v>0</v>
      </c>
      <c r="AC228" s="822">
        <v>0</v>
      </c>
      <c r="AD228" s="713"/>
      <c r="AE228" s="716"/>
      <c r="AF228" s="713"/>
      <c r="AG228" s="716"/>
      <c r="AH228" s="713"/>
      <c r="AI228" s="716"/>
      <c r="AJ228" s="713"/>
      <c r="AK228" s="716"/>
      <c r="AL228" s="713"/>
      <c r="AM228" s="716"/>
      <c r="AN228" s="713"/>
      <c r="AO228" s="456"/>
      <c r="AP228" s="456"/>
      <c r="AQ228" s="456"/>
      <c r="AR228" s="456"/>
      <c r="AS228" s="456"/>
      <c r="AT228" s="456"/>
      <c r="AU228" s="456"/>
    </row>
    <row r="229" spans="1:47" ht="12" customHeight="1">
      <c r="A229" s="811"/>
      <c r="B229" s="818"/>
      <c r="C229" s="715"/>
      <c r="D229" s="813"/>
      <c r="E229" s="814"/>
      <c r="F229" s="815"/>
      <c r="G229" s="693"/>
      <c r="H229" s="694"/>
      <c r="I229" s="693">
        <v>0</v>
      </c>
      <c r="J229" s="819">
        <v>0</v>
      </c>
      <c r="K229" s="703"/>
      <c r="L229" s="712"/>
      <c r="M229" s="713"/>
      <c r="N229" s="712"/>
      <c r="O229" s="713"/>
      <c r="P229" s="712"/>
      <c r="Q229" s="713"/>
      <c r="R229" s="712"/>
      <c r="S229" s="713"/>
      <c r="T229" s="712"/>
      <c r="U229" s="713"/>
      <c r="V229" s="702"/>
      <c r="W229" s="703"/>
      <c r="X229" s="820"/>
      <c r="Y229" s="821"/>
      <c r="Z229" s="702"/>
      <c r="AA229" s="703"/>
      <c r="AB229" s="716">
        <v>0</v>
      </c>
      <c r="AC229" s="822">
        <v>0</v>
      </c>
      <c r="AD229" s="713"/>
      <c r="AE229" s="716"/>
      <c r="AF229" s="713"/>
      <c r="AG229" s="716"/>
      <c r="AH229" s="713"/>
      <c r="AI229" s="716"/>
      <c r="AJ229" s="713"/>
      <c r="AK229" s="716"/>
      <c r="AL229" s="713"/>
      <c r="AM229" s="716"/>
      <c r="AN229" s="713"/>
      <c r="AO229" s="456"/>
      <c r="AP229" s="456"/>
      <c r="AQ229" s="456"/>
      <c r="AR229" s="456"/>
      <c r="AS229" s="456"/>
      <c r="AT229" s="456"/>
      <c r="AU229" s="456"/>
    </row>
    <row r="230" spans="1:47" ht="12" customHeight="1">
      <c r="A230" s="811"/>
      <c r="B230" s="818"/>
      <c r="C230" s="715"/>
      <c r="D230" s="813"/>
      <c r="E230" s="814"/>
      <c r="F230" s="815"/>
      <c r="G230" s="693"/>
      <c r="H230" s="694"/>
      <c r="I230" s="693">
        <v>0</v>
      </c>
      <c r="J230" s="819">
        <v>0</v>
      </c>
      <c r="K230" s="703"/>
      <c r="L230" s="712"/>
      <c r="M230" s="713"/>
      <c r="N230" s="712"/>
      <c r="O230" s="713"/>
      <c r="P230" s="712"/>
      <c r="Q230" s="713"/>
      <c r="R230" s="712"/>
      <c r="S230" s="713"/>
      <c r="T230" s="712"/>
      <c r="U230" s="713"/>
      <c r="V230" s="702"/>
      <c r="W230" s="703"/>
      <c r="X230" s="820"/>
      <c r="Y230" s="821"/>
      <c r="Z230" s="702"/>
      <c r="AA230" s="703"/>
      <c r="AB230" s="716">
        <v>0</v>
      </c>
      <c r="AC230" s="822">
        <v>0</v>
      </c>
      <c r="AD230" s="713"/>
      <c r="AE230" s="716"/>
      <c r="AF230" s="713"/>
      <c r="AG230" s="716"/>
      <c r="AH230" s="713"/>
      <c r="AI230" s="716"/>
      <c r="AJ230" s="713"/>
      <c r="AK230" s="716"/>
      <c r="AL230" s="713"/>
      <c r="AM230" s="716"/>
      <c r="AN230" s="713"/>
      <c r="AO230" s="456"/>
      <c r="AP230" s="456"/>
      <c r="AQ230" s="456"/>
      <c r="AR230" s="456"/>
      <c r="AS230" s="456"/>
      <c r="AT230" s="456"/>
      <c r="AU230" s="456"/>
    </row>
    <row r="231" spans="1:47" ht="12" customHeight="1">
      <c r="A231" s="811"/>
      <c r="B231" s="818"/>
      <c r="C231" s="715"/>
      <c r="D231" s="813"/>
      <c r="E231" s="814"/>
      <c r="F231" s="815"/>
      <c r="G231" s="693"/>
      <c r="H231" s="694"/>
      <c r="I231" s="693">
        <v>0</v>
      </c>
      <c r="J231" s="819">
        <v>0</v>
      </c>
      <c r="K231" s="703"/>
      <c r="L231" s="712"/>
      <c r="M231" s="713"/>
      <c r="N231" s="712"/>
      <c r="O231" s="713"/>
      <c r="P231" s="712"/>
      <c r="Q231" s="713"/>
      <c r="R231" s="712"/>
      <c r="S231" s="713"/>
      <c r="T231" s="712"/>
      <c r="U231" s="713"/>
      <c r="V231" s="702"/>
      <c r="W231" s="703"/>
      <c r="X231" s="820"/>
      <c r="Y231" s="821"/>
      <c r="Z231" s="702"/>
      <c r="AA231" s="703"/>
      <c r="AB231" s="716">
        <v>0</v>
      </c>
      <c r="AC231" s="822">
        <v>0</v>
      </c>
      <c r="AD231" s="713"/>
      <c r="AE231" s="716"/>
      <c r="AF231" s="713"/>
      <c r="AG231" s="716"/>
      <c r="AH231" s="713"/>
      <c r="AI231" s="716"/>
      <c r="AJ231" s="713"/>
      <c r="AK231" s="716"/>
      <c r="AL231" s="713"/>
      <c r="AM231" s="716"/>
      <c r="AN231" s="713"/>
      <c r="AO231" s="456"/>
      <c r="AP231" s="456"/>
      <c r="AQ231" s="456"/>
      <c r="AR231" s="456"/>
      <c r="AS231" s="456"/>
      <c r="AT231" s="456"/>
      <c r="AU231" s="456"/>
    </row>
    <row r="232" spans="1:47" ht="12" customHeight="1">
      <c r="A232" s="811"/>
      <c r="B232" s="818"/>
      <c r="C232" s="715"/>
      <c r="D232" s="813"/>
      <c r="E232" s="814"/>
      <c r="F232" s="815"/>
      <c r="G232" s="693"/>
      <c r="H232" s="694"/>
      <c r="I232" s="693">
        <v>0</v>
      </c>
      <c r="J232" s="819">
        <v>0</v>
      </c>
      <c r="K232" s="703"/>
      <c r="L232" s="712"/>
      <c r="M232" s="713"/>
      <c r="N232" s="712"/>
      <c r="O232" s="713"/>
      <c r="P232" s="712"/>
      <c r="Q232" s="713"/>
      <c r="R232" s="712"/>
      <c r="S232" s="713"/>
      <c r="T232" s="712"/>
      <c r="U232" s="713"/>
      <c r="V232" s="702"/>
      <c r="W232" s="703"/>
      <c r="X232" s="820"/>
      <c r="Y232" s="821"/>
      <c r="Z232" s="702"/>
      <c r="AA232" s="703"/>
      <c r="AB232" s="716">
        <v>0</v>
      </c>
      <c r="AC232" s="822">
        <v>0</v>
      </c>
      <c r="AD232" s="713"/>
      <c r="AE232" s="716"/>
      <c r="AF232" s="713"/>
      <c r="AG232" s="716"/>
      <c r="AH232" s="713"/>
      <c r="AI232" s="716"/>
      <c r="AJ232" s="713"/>
      <c r="AK232" s="716"/>
      <c r="AL232" s="713"/>
      <c r="AM232" s="716"/>
      <c r="AN232" s="713"/>
      <c r="AO232" s="456"/>
      <c r="AP232" s="456"/>
      <c r="AQ232" s="456"/>
      <c r="AR232" s="456"/>
      <c r="AS232" s="456"/>
      <c r="AT232" s="456"/>
      <c r="AU232" s="456"/>
    </row>
    <row r="233" spans="1:47" ht="12" customHeight="1">
      <c r="A233" s="823"/>
      <c r="B233" s="824"/>
      <c r="C233" s="720"/>
      <c r="D233" s="825"/>
      <c r="E233" s="826"/>
      <c r="F233" s="827"/>
      <c r="G233" s="724"/>
      <c r="H233" s="725"/>
      <c r="I233" s="724">
        <v>0</v>
      </c>
      <c r="J233" s="828">
        <v>0</v>
      </c>
      <c r="K233" s="728"/>
      <c r="L233" s="729"/>
      <c r="M233" s="730"/>
      <c r="N233" s="729"/>
      <c r="O233" s="730"/>
      <c r="P233" s="729"/>
      <c r="Q233" s="730"/>
      <c r="R233" s="729"/>
      <c r="S233" s="730"/>
      <c r="T233" s="729"/>
      <c r="U233" s="730"/>
      <c r="V233" s="731"/>
      <c r="W233" s="728"/>
      <c r="X233" s="829"/>
      <c r="Y233" s="830"/>
      <c r="Z233" s="731"/>
      <c r="AA233" s="728"/>
      <c r="AB233" s="734">
        <v>0</v>
      </c>
      <c r="AC233" s="831">
        <v>0</v>
      </c>
      <c r="AD233" s="730"/>
      <c r="AE233" s="734"/>
      <c r="AF233" s="730"/>
      <c r="AG233" s="734"/>
      <c r="AH233" s="730"/>
      <c r="AI233" s="734"/>
      <c r="AJ233" s="730"/>
      <c r="AK233" s="734"/>
      <c r="AL233" s="730"/>
      <c r="AM233" s="734"/>
      <c r="AN233" s="730"/>
      <c r="AO233" s="456"/>
      <c r="AP233" s="456"/>
      <c r="AQ233" s="456"/>
      <c r="AR233" s="456"/>
      <c r="AS233" s="456"/>
      <c r="AT233" s="456"/>
      <c r="AU233" s="456"/>
    </row>
    <row r="234" spans="1:47" ht="12" customHeight="1">
      <c r="A234" s="832" t="s">
        <v>651</v>
      </c>
      <c r="B234" s="1429"/>
      <c r="C234" s="1351"/>
      <c r="D234" s="801"/>
      <c r="E234" s="659"/>
      <c r="F234" s="660"/>
      <c r="G234" s="833">
        <v>0</v>
      </c>
      <c r="H234" s="834">
        <v>0</v>
      </c>
      <c r="I234" s="833">
        <v>0</v>
      </c>
      <c r="J234" s="835">
        <v>0</v>
      </c>
      <c r="K234" s="836">
        <v>0</v>
      </c>
      <c r="L234" s="837">
        <v>0</v>
      </c>
      <c r="M234" s="838">
        <v>0</v>
      </c>
      <c r="N234" s="837">
        <v>0</v>
      </c>
      <c r="O234" s="838">
        <v>0</v>
      </c>
      <c r="P234" s="837">
        <v>0</v>
      </c>
      <c r="Q234" s="838">
        <v>0</v>
      </c>
      <c r="R234" s="837">
        <v>0</v>
      </c>
      <c r="S234" s="838">
        <v>0</v>
      </c>
      <c r="T234" s="837">
        <v>0</v>
      </c>
      <c r="U234" s="838">
        <v>0</v>
      </c>
      <c r="V234" s="839">
        <v>0</v>
      </c>
      <c r="W234" s="836">
        <v>0</v>
      </c>
      <c r="X234" s="840"/>
      <c r="Y234" s="841"/>
      <c r="Z234" s="839">
        <v>0</v>
      </c>
      <c r="AA234" s="836">
        <v>0</v>
      </c>
      <c r="AB234" s="842">
        <v>0</v>
      </c>
      <c r="AC234" s="843">
        <v>0</v>
      </c>
      <c r="AD234" s="838">
        <v>0</v>
      </c>
      <c r="AE234" s="842">
        <v>0</v>
      </c>
      <c r="AF234" s="838">
        <v>0</v>
      </c>
      <c r="AG234" s="842">
        <v>0</v>
      </c>
      <c r="AH234" s="838">
        <v>0</v>
      </c>
      <c r="AI234" s="842">
        <v>0</v>
      </c>
      <c r="AJ234" s="838">
        <v>0</v>
      </c>
      <c r="AK234" s="842">
        <v>0</v>
      </c>
      <c r="AL234" s="838">
        <v>0</v>
      </c>
      <c r="AM234" s="842">
        <v>0</v>
      </c>
      <c r="AN234" s="838">
        <v>0</v>
      </c>
      <c r="AO234" s="472"/>
      <c r="AP234" s="472"/>
      <c r="AQ234" s="472"/>
      <c r="AR234" s="472"/>
      <c r="AS234" s="472"/>
      <c r="AT234" s="472"/>
      <c r="AU234" s="472"/>
    </row>
    <row r="235" spans="1:47" ht="12" customHeight="1">
      <c r="A235" s="844"/>
      <c r="B235" s="812"/>
      <c r="C235" s="799"/>
      <c r="D235" s="845"/>
      <c r="E235" s="846"/>
      <c r="F235" s="815"/>
      <c r="G235" s="678"/>
      <c r="H235" s="679"/>
      <c r="I235" s="678">
        <v>0</v>
      </c>
      <c r="J235" s="816">
        <v>0</v>
      </c>
      <c r="K235" s="686"/>
      <c r="L235" s="800">
        <v>0</v>
      </c>
      <c r="M235" s="740">
        <v>0</v>
      </c>
      <c r="N235" s="800">
        <v>0</v>
      </c>
      <c r="O235" s="740">
        <v>0</v>
      </c>
      <c r="P235" s="800">
        <v>0</v>
      </c>
      <c r="Q235" s="740">
        <v>0</v>
      </c>
      <c r="R235" s="800">
        <v>0</v>
      </c>
      <c r="S235" s="740">
        <v>0</v>
      </c>
      <c r="T235" s="800">
        <v>0</v>
      </c>
      <c r="U235" s="740">
        <v>0</v>
      </c>
      <c r="V235" s="685"/>
      <c r="W235" s="686"/>
      <c r="X235" s="847"/>
      <c r="Y235" s="821"/>
      <c r="Z235" s="685"/>
      <c r="AA235" s="686"/>
      <c r="AB235" s="761">
        <v>0</v>
      </c>
      <c r="AC235" s="817">
        <v>0</v>
      </c>
      <c r="AD235" s="740"/>
      <c r="AE235" s="761"/>
      <c r="AF235" s="740"/>
      <c r="AG235" s="761"/>
      <c r="AH235" s="740"/>
      <c r="AI235" s="761"/>
      <c r="AJ235" s="740"/>
      <c r="AK235" s="761"/>
      <c r="AL235" s="740"/>
      <c r="AM235" s="761"/>
      <c r="AN235" s="740"/>
      <c r="AO235" s="456"/>
      <c r="AP235" s="456"/>
      <c r="AQ235" s="456"/>
      <c r="AR235" s="456"/>
      <c r="AS235" s="456"/>
      <c r="AT235" s="456"/>
      <c r="AU235" s="456"/>
    </row>
    <row r="236" spans="1:47" ht="12" customHeight="1">
      <c r="A236" s="811"/>
      <c r="B236" s="818"/>
      <c r="C236" s="715"/>
      <c r="D236" s="813"/>
      <c r="E236" s="814"/>
      <c r="F236" s="815"/>
      <c r="G236" s="693"/>
      <c r="H236" s="694"/>
      <c r="I236" s="693">
        <v>0</v>
      </c>
      <c r="J236" s="819">
        <v>0</v>
      </c>
      <c r="K236" s="703"/>
      <c r="L236" s="712"/>
      <c r="M236" s="713"/>
      <c r="N236" s="712"/>
      <c r="O236" s="713"/>
      <c r="P236" s="712"/>
      <c r="Q236" s="713"/>
      <c r="R236" s="712"/>
      <c r="S236" s="713"/>
      <c r="T236" s="712"/>
      <c r="U236" s="713"/>
      <c r="V236" s="702"/>
      <c r="W236" s="703"/>
      <c r="X236" s="820"/>
      <c r="Y236" s="821"/>
      <c r="Z236" s="702"/>
      <c r="AA236" s="703"/>
      <c r="AB236" s="716">
        <v>0</v>
      </c>
      <c r="AC236" s="822">
        <v>0</v>
      </c>
      <c r="AD236" s="713"/>
      <c r="AE236" s="716"/>
      <c r="AF236" s="713"/>
      <c r="AG236" s="716"/>
      <c r="AH236" s="713"/>
      <c r="AI236" s="716"/>
      <c r="AJ236" s="713"/>
      <c r="AK236" s="716"/>
      <c r="AL236" s="713"/>
      <c r="AM236" s="716"/>
      <c r="AN236" s="713"/>
      <c r="AO236" s="456"/>
      <c r="AP236" s="456"/>
      <c r="AQ236" s="456"/>
      <c r="AR236" s="456"/>
      <c r="AS236" s="456"/>
      <c r="AT236" s="456"/>
      <c r="AU236" s="456"/>
    </row>
    <row r="237" spans="1:47" ht="12" customHeight="1">
      <c r="A237" s="811"/>
      <c r="B237" s="818"/>
      <c r="C237" s="715"/>
      <c r="D237" s="813"/>
      <c r="E237" s="814"/>
      <c r="F237" s="815"/>
      <c r="G237" s="693"/>
      <c r="H237" s="694"/>
      <c r="I237" s="693">
        <v>0</v>
      </c>
      <c r="J237" s="819">
        <v>0</v>
      </c>
      <c r="K237" s="703"/>
      <c r="L237" s="712"/>
      <c r="M237" s="713"/>
      <c r="N237" s="712"/>
      <c r="O237" s="713"/>
      <c r="P237" s="712"/>
      <c r="Q237" s="713"/>
      <c r="R237" s="712"/>
      <c r="S237" s="713"/>
      <c r="T237" s="712"/>
      <c r="U237" s="713"/>
      <c r="V237" s="702"/>
      <c r="W237" s="703"/>
      <c r="X237" s="820"/>
      <c r="Y237" s="821"/>
      <c r="Z237" s="702"/>
      <c r="AA237" s="703"/>
      <c r="AB237" s="716">
        <v>0</v>
      </c>
      <c r="AC237" s="822">
        <v>0</v>
      </c>
      <c r="AD237" s="713"/>
      <c r="AE237" s="716"/>
      <c r="AF237" s="713"/>
      <c r="AG237" s="716"/>
      <c r="AH237" s="713"/>
      <c r="AI237" s="716"/>
      <c r="AJ237" s="713"/>
      <c r="AK237" s="716"/>
      <c r="AL237" s="713"/>
      <c r="AM237" s="716"/>
      <c r="AN237" s="713"/>
      <c r="AO237" s="456"/>
      <c r="AP237" s="456"/>
      <c r="AQ237" s="456"/>
      <c r="AR237" s="456"/>
      <c r="AS237" s="456"/>
      <c r="AT237" s="456"/>
      <c r="AU237" s="456"/>
    </row>
    <row r="238" spans="1:47" ht="12" customHeight="1">
      <c r="A238" s="811"/>
      <c r="B238" s="818"/>
      <c r="C238" s="715"/>
      <c r="D238" s="813"/>
      <c r="E238" s="814"/>
      <c r="F238" s="815"/>
      <c r="G238" s="693"/>
      <c r="H238" s="694"/>
      <c r="I238" s="693">
        <v>0</v>
      </c>
      <c r="J238" s="819">
        <v>0</v>
      </c>
      <c r="K238" s="703"/>
      <c r="L238" s="712"/>
      <c r="M238" s="713"/>
      <c r="N238" s="712"/>
      <c r="O238" s="713"/>
      <c r="P238" s="712"/>
      <c r="Q238" s="713"/>
      <c r="R238" s="712"/>
      <c r="S238" s="713"/>
      <c r="T238" s="712"/>
      <c r="U238" s="713"/>
      <c r="V238" s="702"/>
      <c r="W238" s="703"/>
      <c r="X238" s="820"/>
      <c r="Y238" s="821"/>
      <c r="Z238" s="702"/>
      <c r="AA238" s="703"/>
      <c r="AB238" s="716">
        <v>0</v>
      </c>
      <c r="AC238" s="822">
        <v>0</v>
      </c>
      <c r="AD238" s="713"/>
      <c r="AE238" s="716"/>
      <c r="AF238" s="713"/>
      <c r="AG238" s="716"/>
      <c r="AH238" s="713"/>
      <c r="AI238" s="716"/>
      <c r="AJ238" s="713"/>
      <c r="AK238" s="716"/>
      <c r="AL238" s="713"/>
      <c r="AM238" s="716"/>
      <c r="AN238" s="713"/>
      <c r="AO238" s="456"/>
      <c r="AP238" s="456"/>
      <c r="AQ238" s="456"/>
      <c r="AR238" s="456"/>
      <c r="AS238" s="456"/>
      <c r="AT238" s="456"/>
      <c r="AU238" s="456"/>
    </row>
    <row r="239" spans="1:47" ht="12" customHeight="1">
      <c r="A239" s="811"/>
      <c r="B239" s="818"/>
      <c r="C239" s="715"/>
      <c r="D239" s="813"/>
      <c r="E239" s="814"/>
      <c r="F239" s="815"/>
      <c r="G239" s="693"/>
      <c r="H239" s="694"/>
      <c r="I239" s="693">
        <v>0</v>
      </c>
      <c r="J239" s="819">
        <v>0</v>
      </c>
      <c r="K239" s="703"/>
      <c r="L239" s="712"/>
      <c r="M239" s="713"/>
      <c r="N239" s="712"/>
      <c r="O239" s="713"/>
      <c r="P239" s="712"/>
      <c r="Q239" s="713"/>
      <c r="R239" s="712"/>
      <c r="S239" s="713"/>
      <c r="T239" s="712"/>
      <c r="U239" s="713"/>
      <c r="V239" s="702"/>
      <c r="W239" s="703"/>
      <c r="X239" s="820"/>
      <c r="Y239" s="821"/>
      <c r="Z239" s="702"/>
      <c r="AA239" s="703"/>
      <c r="AB239" s="716">
        <v>0</v>
      </c>
      <c r="AC239" s="822">
        <v>0</v>
      </c>
      <c r="AD239" s="713"/>
      <c r="AE239" s="716"/>
      <c r="AF239" s="713"/>
      <c r="AG239" s="716"/>
      <c r="AH239" s="713"/>
      <c r="AI239" s="716"/>
      <c r="AJ239" s="713"/>
      <c r="AK239" s="716"/>
      <c r="AL239" s="713"/>
      <c r="AM239" s="716"/>
      <c r="AN239" s="713"/>
      <c r="AO239" s="456"/>
      <c r="AP239" s="456"/>
      <c r="AQ239" s="456"/>
      <c r="AR239" s="456"/>
      <c r="AS239" s="456"/>
      <c r="AT239" s="456"/>
      <c r="AU239" s="456"/>
    </row>
    <row r="240" spans="1:47" ht="12" customHeight="1">
      <c r="A240" s="811"/>
      <c r="B240" s="818"/>
      <c r="C240" s="715"/>
      <c r="D240" s="813"/>
      <c r="E240" s="814"/>
      <c r="F240" s="815"/>
      <c r="G240" s="693"/>
      <c r="H240" s="694"/>
      <c r="I240" s="693">
        <v>0</v>
      </c>
      <c r="J240" s="819">
        <v>0</v>
      </c>
      <c r="K240" s="703"/>
      <c r="L240" s="712"/>
      <c r="M240" s="713"/>
      <c r="N240" s="712"/>
      <c r="O240" s="713"/>
      <c r="P240" s="712"/>
      <c r="Q240" s="713"/>
      <c r="R240" s="712"/>
      <c r="S240" s="713"/>
      <c r="T240" s="712"/>
      <c r="U240" s="713"/>
      <c r="V240" s="702"/>
      <c r="W240" s="703"/>
      <c r="X240" s="820"/>
      <c r="Y240" s="821"/>
      <c r="Z240" s="702"/>
      <c r="AA240" s="703"/>
      <c r="AB240" s="716">
        <v>0</v>
      </c>
      <c r="AC240" s="822">
        <v>0</v>
      </c>
      <c r="AD240" s="713"/>
      <c r="AE240" s="716"/>
      <c r="AF240" s="713"/>
      <c r="AG240" s="716"/>
      <c r="AH240" s="713"/>
      <c r="AI240" s="716"/>
      <c r="AJ240" s="713"/>
      <c r="AK240" s="716"/>
      <c r="AL240" s="713"/>
      <c r="AM240" s="716"/>
      <c r="AN240" s="713"/>
      <c r="AO240" s="456"/>
      <c r="AP240" s="456"/>
      <c r="AQ240" s="456"/>
      <c r="AR240" s="456"/>
      <c r="AS240" s="456"/>
      <c r="AT240" s="456"/>
      <c r="AU240" s="456"/>
    </row>
    <row r="241" spans="1:47" ht="12" customHeight="1">
      <c r="A241" s="811"/>
      <c r="B241" s="818"/>
      <c r="C241" s="715"/>
      <c r="D241" s="813"/>
      <c r="E241" s="814"/>
      <c r="F241" s="815"/>
      <c r="G241" s="693"/>
      <c r="H241" s="694"/>
      <c r="I241" s="693">
        <v>0</v>
      </c>
      <c r="J241" s="819">
        <v>0</v>
      </c>
      <c r="K241" s="703"/>
      <c r="L241" s="712"/>
      <c r="M241" s="713"/>
      <c r="N241" s="712"/>
      <c r="O241" s="713"/>
      <c r="P241" s="712"/>
      <c r="Q241" s="713"/>
      <c r="R241" s="712"/>
      <c r="S241" s="713"/>
      <c r="T241" s="712"/>
      <c r="U241" s="713"/>
      <c r="V241" s="702"/>
      <c r="W241" s="703"/>
      <c r="X241" s="820"/>
      <c r="Y241" s="821"/>
      <c r="Z241" s="702"/>
      <c r="AA241" s="703"/>
      <c r="AB241" s="716">
        <v>0</v>
      </c>
      <c r="AC241" s="822">
        <v>0</v>
      </c>
      <c r="AD241" s="713"/>
      <c r="AE241" s="716"/>
      <c r="AF241" s="713"/>
      <c r="AG241" s="716"/>
      <c r="AH241" s="713"/>
      <c r="AI241" s="716"/>
      <c r="AJ241" s="713"/>
      <c r="AK241" s="716"/>
      <c r="AL241" s="713"/>
      <c r="AM241" s="716"/>
      <c r="AN241" s="713"/>
      <c r="AO241" s="456"/>
      <c r="AP241" s="456"/>
      <c r="AQ241" s="456"/>
      <c r="AR241" s="456"/>
      <c r="AS241" s="456"/>
      <c r="AT241" s="456"/>
      <c r="AU241" s="456"/>
    </row>
    <row r="242" spans="1:47" ht="12" customHeight="1">
      <c r="A242" s="811"/>
      <c r="B242" s="818"/>
      <c r="C242" s="715"/>
      <c r="D242" s="813"/>
      <c r="E242" s="814"/>
      <c r="F242" s="815"/>
      <c r="G242" s="693"/>
      <c r="H242" s="694"/>
      <c r="I242" s="693">
        <v>0</v>
      </c>
      <c r="J242" s="819">
        <v>0</v>
      </c>
      <c r="K242" s="703"/>
      <c r="L242" s="712"/>
      <c r="M242" s="713"/>
      <c r="N242" s="712"/>
      <c r="O242" s="713"/>
      <c r="P242" s="712"/>
      <c r="Q242" s="713"/>
      <c r="R242" s="712"/>
      <c r="S242" s="713"/>
      <c r="T242" s="712"/>
      <c r="U242" s="713"/>
      <c r="V242" s="702"/>
      <c r="W242" s="703"/>
      <c r="X242" s="820"/>
      <c r="Y242" s="821"/>
      <c r="Z242" s="702"/>
      <c r="AA242" s="703"/>
      <c r="AB242" s="716">
        <v>0</v>
      </c>
      <c r="AC242" s="822">
        <v>0</v>
      </c>
      <c r="AD242" s="713"/>
      <c r="AE242" s="716"/>
      <c r="AF242" s="713"/>
      <c r="AG242" s="716"/>
      <c r="AH242" s="713"/>
      <c r="AI242" s="716"/>
      <c r="AJ242" s="713"/>
      <c r="AK242" s="716"/>
      <c r="AL242" s="713"/>
      <c r="AM242" s="716"/>
      <c r="AN242" s="713"/>
      <c r="AO242" s="456"/>
      <c r="AP242" s="456"/>
      <c r="AQ242" s="456"/>
      <c r="AR242" s="456"/>
      <c r="AS242" s="456"/>
      <c r="AT242" s="456"/>
      <c r="AU242" s="456"/>
    </row>
    <row r="243" spans="1:47" ht="12" customHeight="1">
      <c r="A243" s="811"/>
      <c r="B243" s="818"/>
      <c r="C243" s="715"/>
      <c r="D243" s="813"/>
      <c r="E243" s="814"/>
      <c r="F243" s="815"/>
      <c r="G243" s="693"/>
      <c r="H243" s="694"/>
      <c r="I243" s="693">
        <v>0</v>
      </c>
      <c r="J243" s="819">
        <v>0</v>
      </c>
      <c r="K243" s="703"/>
      <c r="L243" s="712"/>
      <c r="M243" s="713"/>
      <c r="N243" s="712"/>
      <c r="O243" s="713"/>
      <c r="P243" s="712"/>
      <c r="Q243" s="713"/>
      <c r="R243" s="712"/>
      <c r="S243" s="713"/>
      <c r="T243" s="712"/>
      <c r="U243" s="713"/>
      <c r="V243" s="702"/>
      <c r="W243" s="703"/>
      <c r="X243" s="820"/>
      <c r="Y243" s="821"/>
      <c r="Z243" s="702"/>
      <c r="AA243" s="703"/>
      <c r="AB243" s="716">
        <v>0</v>
      </c>
      <c r="AC243" s="822">
        <v>0</v>
      </c>
      <c r="AD243" s="713"/>
      <c r="AE243" s="716"/>
      <c r="AF243" s="713"/>
      <c r="AG243" s="716"/>
      <c r="AH243" s="713"/>
      <c r="AI243" s="716"/>
      <c r="AJ243" s="713"/>
      <c r="AK243" s="716"/>
      <c r="AL243" s="713"/>
      <c r="AM243" s="716"/>
      <c r="AN243" s="713"/>
      <c r="AO243" s="456"/>
      <c r="AP243" s="456"/>
      <c r="AQ243" s="456"/>
      <c r="AR243" s="456"/>
      <c r="AS243" s="456"/>
      <c r="AT243" s="456"/>
      <c r="AU243" s="456"/>
    </row>
    <row r="244" spans="1:47" ht="12" customHeight="1">
      <c r="A244" s="823"/>
      <c r="B244" s="824"/>
      <c r="C244" s="720"/>
      <c r="D244" s="825"/>
      <c r="E244" s="826"/>
      <c r="F244" s="827"/>
      <c r="G244" s="724"/>
      <c r="H244" s="725"/>
      <c r="I244" s="724">
        <v>0</v>
      </c>
      <c r="J244" s="828">
        <v>0</v>
      </c>
      <c r="K244" s="728"/>
      <c r="L244" s="729"/>
      <c r="M244" s="730"/>
      <c r="N244" s="729"/>
      <c r="O244" s="730"/>
      <c r="P244" s="729"/>
      <c r="Q244" s="730"/>
      <c r="R244" s="729"/>
      <c r="S244" s="730"/>
      <c r="T244" s="729"/>
      <c r="U244" s="730"/>
      <c r="V244" s="731"/>
      <c r="W244" s="728"/>
      <c r="X244" s="829"/>
      <c r="Y244" s="830"/>
      <c r="Z244" s="731"/>
      <c r="AA244" s="728"/>
      <c r="AB244" s="734">
        <v>0</v>
      </c>
      <c r="AC244" s="831">
        <v>0</v>
      </c>
      <c r="AD244" s="730"/>
      <c r="AE244" s="734"/>
      <c r="AF244" s="730"/>
      <c r="AG244" s="734"/>
      <c r="AH244" s="730"/>
      <c r="AI244" s="734"/>
      <c r="AJ244" s="730"/>
      <c r="AK244" s="734"/>
      <c r="AL244" s="730"/>
      <c r="AM244" s="734"/>
      <c r="AN244" s="730"/>
      <c r="AO244" s="456"/>
      <c r="AP244" s="456"/>
      <c r="AQ244" s="456"/>
      <c r="AR244" s="456"/>
      <c r="AS244" s="456"/>
      <c r="AT244" s="456"/>
      <c r="AU244" s="456"/>
    </row>
    <row r="245" spans="1:47" ht="12" customHeight="1">
      <c r="A245" s="832" t="s">
        <v>651</v>
      </c>
      <c r="B245" s="1429"/>
      <c r="C245" s="1351"/>
      <c r="D245" s="801"/>
      <c r="E245" s="659"/>
      <c r="F245" s="660"/>
      <c r="G245" s="833">
        <v>0</v>
      </c>
      <c r="H245" s="834">
        <v>0</v>
      </c>
      <c r="I245" s="833">
        <v>0</v>
      </c>
      <c r="J245" s="835">
        <v>0</v>
      </c>
      <c r="K245" s="836">
        <v>0</v>
      </c>
      <c r="L245" s="837">
        <v>0</v>
      </c>
      <c r="M245" s="838">
        <v>0</v>
      </c>
      <c r="N245" s="837">
        <v>0</v>
      </c>
      <c r="O245" s="838">
        <v>0</v>
      </c>
      <c r="P245" s="837">
        <v>0</v>
      </c>
      <c r="Q245" s="838">
        <v>0</v>
      </c>
      <c r="R245" s="837">
        <v>0</v>
      </c>
      <c r="S245" s="838">
        <v>0</v>
      </c>
      <c r="T245" s="837">
        <v>0</v>
      </c>
      <c r="U245" s="838">
        <v>0</v>
      </c>
      <c r="V245" s="839">
        <v>0</v>
      </c>
      <c r="W245" s="836">
        <v>0</v>
      </c>
      <c r="X245" s="840"/>
      <c r="Y245" s="841"/>
      <c r="Z245" s="839">
        <v>0</v>
      </c>
      <c r="AA245" s="836">
        <v>0</v>
      </c>
      <c r="AB245" s="842">
        <v>0</v>
      </c>
      <c r="AC245" s="843">
        <v>0</v>
      </c>
      <c r="AD245" s="838">
        <v>0</v>
      </c>
      <c r="AE245" s="842">
        <v>0</v>
      </c>
      <c r="AF245" s="838">
        <v>0</v>
      </c>
      <c r="AG245" s="842">
        <v>0</v>
      </c>
      <c r="AH245" s="838">
        <v>0</v>
      </c>
      <c r="AI245" s="842">
        <v>0</v>
      </c>
      <c r="AJ245" s="838">
        <v>0</v>
      </c>
      <c r="AK245" s="842">
        <v>0</v>
      </c>
      <c r="AL245" s="838">
        <v>0</v>
      </c>
      <c r="AM245" s="842">
        <v>0</v>
      </c>
      <c r="AN245" s="838">
        <v>0</v>
      </c>
      <c r="AO245" s="472"/>
      <c r="AP245" s="472"/>
      <c r="AQ245" s="472"/>
      <c r="AR245" s="472"/>
      <c r="AS245" s="472"/>
      <c r="AT245" s="472"/>
      <c r="AU245" s="472"/>
    </row>
    <row r="246" spans="1:47" ht="12" customHeight="1">
      <c r="A246" s="844"/>
      <c r="B246" s="812"/>
      <c r="C246" s="799"/>
      <c r="D246" s="845"/>
      <c r="E246" s="846"/>
      <c r="F246" s="815"/>
      <c r="G246" s="678"/>
      <c r="H246" s="679"/>
      <c r="I246" s="678">
        <v>0</v>
      </c>
      <c r="J246" s="816">
        <v>0</v>
      </c>
      <c r="K246" s="686"/>
      <c r="L246" s="800">
        <v>0</v>
      </c>
      <c r="M246" s="740">
        <v>0</v>
      </c>
      <c r="N246" s="800">
        <v>0</v>
      </c>
      <c r="O246" s="740">
        <v>0</v>
      </c>
      <c r="P246" s="800">
        <v>0</v>
      </c>
      <c r="Q246" s="740">
        <v>0</v>
      </c>
      <c r="R246" s="800">
        <v>0</v>
      </c>
      <c r="S246" s="740">
        <v>0</v>
      </c>
      <c r="T246" s="800">
        <v>0</v>
      </c>
      <c r="U246" s="740">
        <v>0</v>
      </c>
      <c r="V246" s="685"/>
      <c r="W246" s="686"/>
      <c r="X246" s="847"/>
      <c r="Y246" s="821"/>
      <c r="Z246" s="685"/>
      <c r="AA246" s="686"/>
      <c r="AB246" s="761">
        <v>0</v>
      </c>
      <c r="AC246" s="817">
        <v>0</v>
      </c>
      <c r="AD246" s="740"/>
      <c r="AE246" s="761"/>
      <c r="AF246" s="740"/>
      <c r="AG246" s="761"/>
      <c r="AH246" s="740"/>
      <c r="AI246" s="761"/>
      <c r="AJ246" s="740"/>
      <c r="AK246" s="761"/>
      <c r="AL246" s="740"/>
      <c r="AM246" s="761"/>
      <c r="AN246" s="740"/>
      <c r="AO246" s="456"/>
      <c r="AP246" s="456"/>
      <c r="AQ246" s="456"/>
      <c r="AR246" s="456"/>
      <c r="AS246" s="456"/>
      <c r="AT246" s="456"/>
      <c r="AU246" s="456"/>
    </row>
    <row r="247" spans="1:47" ht="12" customHeight="1">
      <c r="A247" s="811"/>
      <c r="B247" s="818"/>
      <c r="C247" s="715"/>
      <c r="D247" s="813"/>
      <c r="E247" s="814"/>
      <c r="F247" s="815"/>
      <c r="G247" s="693"/>
      <c r="H247" s="694"/>
      <c r="I247" s="693">
        <v>0</v>
      </c>
      <c r="J247" s="819">
        <v>0</v>
      </c>
      <c r="K247" s="703"/>
      <c r="L247" s="712"/>
      <c r="M247" s="713"/>
      <c r="N247" s="712"/>
      <c r="O247" s="713"/>
      <c r="P247" s="712"/>
      <c r="Q247" s="713"/>
      <c r="R247" s="712"/>
      <c r="S247" s="713"/>
      <c r="T247" s="712"/>
      <c r="U247" s="713"/>
      <c r="V247" s="702"/>
      <c r="W247" s="703"/>
      <c r="X247" s="820"/>
      <c r="Y247" s="821"/>
      <c r="Z247" s="702"/>
      <c r="AA247" s="703"/>
      <c r="AB247" s="716">
        <v>0</v>
      </c>
      <c r="AC247" s="822">
        <v>0</v>
      </c>
      <c r="AD247" s="713"/>
      <c r="AE247" s="716"/>
      <c r="AF247" s="713"/>
      <c r="AG247" s="716"/>
      <c r="AH247" s="713"/>
      <c r="AI247" s="716"/>
      <c r="AJ247" s="713"/>
      <c r="AK247" s="716"/>
      <c r="AL247" s="713"/>
      <c r="AM247" s="716"/>
      <c r="AN247" s="713"/>
      <c r="AO247" s="456"/>
      <c r="AP247" s="456"/>
      <c r="AQ247" s="456"/>
      <c r="AR247" s="456"/>
      <c r="AS247" s="456"/>
      <c r="AT247" s="456"/>
      <c r="AU247" s="456"/>
    </row>
    <row r="248" spans="1:47" ht="12" customHeight="1">
      <c r="A248" s="811"/>
      <c r="B248" s="818"/>
      <c r="C248" s="715"/>
      <c r="D248" s="813"/>
      <c r="E248" s="814"/>
      <c r="F248" s="815"/>
      <c r="G248" s="693"/>
      <c r="H248" s="694"/>
      <c r="I248" s="693">
        <v>0</v>
      </c>
      <c r="J248" s="819">
        <v>0</v>
      </c>
      <c r="K248" s="703"/>
      <c r="L248" s="712"/>
      <c r="M248" s="713"/>
      <c r="N248" s="712"/>
      <c r="O248" s="713"/>
      <c r="P248" s="712"/>
      <c r="Q248" s="713"/>
      <c r="R248" s="712"/>
      <c r="S248" s="713"/>
      <c r="T248" s="712"/>
      <c r="U248" s="713"/>
      <c r="V248" s="702"/>
      <c r="W248" s="703"/>
      <c r="X248" s="820"/>
      <c r="Y248" s="821"/>
      <c r="Z248" s="702"/>
      <c r="AA248" s="703"/>
      <c r="AB248" s="716">
        <v>0</v>
      </c>
      <c r="AC248" s="822">
        <v>0</v>
      </c>
      <c r="AD248" s="713"/>
      <c r="AE248" s="716"/>
      <c r="AF248" s="713"/>
      <c r="AG248" s="716"/>
      <c r="AH248" s="713"/>
      <c r="AI248" s="716"/>
      <c r="AJ248" s="713"/>
      <c r="AK248" s="716"/>
      <c r="AL248" s="713"/>
      <c r="AM248" s="716"/>
      <c r="AN248" s="713"/>
      <c r="AO248" s="456"/>
      <c r="AP248" s="456"/>
      <c r="AQ248" s="456"/>
      <c r="AR248" s="456"/>
      <c r="AS248" s="456"/>
      <c r="AT248" s="456"/>
      <c r="AU248" s="456"/>
    </row>
    <row r="249" spans="1:47" ht="12" customHeight="1">
      <c r="A249" s="811"/>
      <c r="B249" s="818"/>
      <c r="C249" s="715"/>
      <c r="D249" s="813"/>
      <c r="E249" s="814"/>
      <c r="F249" s="815"/>
      <c r="G249" s="693"/>
      <c r="H249" s="694"/>
      <c r="I249" s="693">
        <v>0</v>
      </c>
      <c r="J249" s="819">
        <v>0</v>
      </c>
      <c r="K249" s="703"/>
      <c r="L249" s="712"/>
      <c r="M249" s="713"/>
      <c r="N249" s="712"/>
      <c r="O249" s="713"/>
      <c r="P249" s="712"/>
      <c r="Q249" s="713"/>
      <c r="R249" s="712"/>
      <c r="S249" s="713"/>
      <c r="T249" s="712"/>
      <c r="U249" s="713"/>
      <c r="V249" s="702"/>
      <c r="W249" s="703"/>
      <c r="X249" s="820"/>
      <c r="Y249" s="821"/>
      <c r="Z249" s="702"/>
      <c r="AA249" s="703"/>
      <c r="AB249" s="716">
        <v>0</v>
      </c>
      <c r="AC249" s="822">
        <v>0</v>
      </c>
      <c r="AD249" s="713"/>
      <c r="AE249" s="716"/>
      <c r="AF249" s="713"/>
      <c r="AG249" s="716"/>
      <c r="AH249" s="713"/>
      <c r="AI249" s="716"/>
      <c r="AJ249" s="713"/>
      <c r="AK249" s="716"/>
      <c r="AL249" s="713"/>
      <c r="AM249" s="716"/>
      <c r="AN249" s="713"/>
      <c r="AO249" s="456"/>
      <c r="AP249" s="456"/>
      <c r="AQ249" s="456"/>
      <c r="AR249" s="456"/>
      <c r="AS249" s="456"/>
      <c r="AT249" s="456"/>
      <c r="AU249" s="456"/>
    </row>
    <row r="250" spans="1:47" ht="12" customHeight="1">
      <c r="A250" s="811"/>
      <c r="B250" s="818"/>
      <c r="C250" s="715"/>
      <c r="D250" s="813"/>
      <c r="E250" s="814"/>
      <c r="F250" s="815"/>
      <c r="G250" s="693"/>
      <c r="H250" s="694"/>
      <c r="I250" s="693">
        <v>0</v>
      </c>
      <c r="J250" s="819">
        <v>0</v>
      </c>
      <c r="K250" s="703"/>
      <c r="L250" s="712"/>
      <c r="M250" s="713"/>
      <c r="N250" s="712"/>
      <c r="O250" s="713"/>
      <c r="P250" s="712"/>
      <c r="Q250" s="713"/>
      <c r="R250" s="712"/>
      <c r="S250" s="713"/>
      <c r="T250" s="712"/>
      <c r="U250" s="713"/>
      <c r="V250" s="702"/>
      <c r="W250" s="703"/>
      <c r="X250" s="820"/>
      <c r="Y250" s="821"/>
      <c r="Z250" s="702"/>
      <c r="AA250" s="703"/>
      <c r="AB250" s="716">
        <v>0</v>
      </c>
      <c r="AC250" s="822">
        <v>0</v>
      </c>
      <c r="AD250" s="713"/>
      <c r="AE250" s="716"/>
      <c r="AF250" s="713"/>
      <c r="AG250" s="716"/>
      <c r="AH250" s="713"/>
      <c r="AI250" s="716"/>
      <c r="AJ250" s="713"/>
      <c r="AK250" s="716"/>
      <c r="AL250" s="713"/>
      <c r="AM250" s="716"/>
      <c r="AN250" s="713"/>
      <c r="AO250" s="456"/>
      <c r="AP250" s="456"/>
      <c r="AQ250" s="456"/>
      <c r="AR250" s="456"/>
      <c r="AS250" s="456"/>
      <c r="AT250" s="456"/>
      <c r="AU250" s="456"/>
    </row>
    <row r="251" spans="1:47" ht="12" customHeight="1">
      <c r="A251" s="811"/>
      <c r="B251" s="818"/>
      <c r="C251" s="715"/>
      <c r="D251" s="813"/>
      <c r="E251" s="814"/>
      <c r="F251" s="815"/>
      <c r="G251" s="693"/>
      <c r="H251" s="694"/>
      <c r="I251" s="693">
        <v>0</v>
      </c>
      <c r="J251" s="819">
        <v>0</v>
      </c>
      <c r="K251" s="703"/>
      <c r="L251" s="712"/>
      <c r="M251" s="713"/>
      <c r="N251" s="712"/>
      <c r="O251" s="713"/>
      <c r="P251" s="712"/>
      <c r="Q251" s="713"/>
      <c r="R251" s="712"/>
      <c r="S251" s="713"/>
      <c r="T251" s="712"/>
      <c r="U251" s="713"/>
      <c r="V251" s="702"/>
      <c r="W251" s="703"/>
      <c r="X251" s="820"/>
      <c r="Y251" s="821"/>
      <c r="Z251" s="702"/>
      <c r="AA251" s="703"/>
      <c r="AB251" s="716">
        <v>0</v>
      </c>
      <c r="AC251" s="822">
        <v>0</v>
      </c>
      <c r="AD251" s="713"/>
      <c r="AE251" s="716"/>
      <c r="AF251" s="713"/>
      <c r="AG251" s="716"/>
      <c r="AH251" s="713"/>
      <c r="AI251" s="716"/>
      <c r="AJ251" s="713"/>
      <c r="AK251" s="716"/>
      <c r="AL251" s="713"/>
      <c r="AM251" s="716"/>
      <c r="AN251" s="713"/>
      <c r="AO251" s="456"/>
      <c r="AP251" s="456"/>
      <c r="AQ251" s="456"/>
      <c r="AR251" s="456"/>
      <c r="AS251" s="456"/>
      <c r="AT251" s="456"/>
      <c r="AU251" s="456"/>
    </row>
    <row r="252" spans="1:47" ht="12" customHeight="1">
      <c r="A252" s="811"/>
      <c r="B252" s="818"/>
      <c r="C252" s="715"/>
      <c r="D252" s="813"/>
      <c r="E252" s="814"/>
      <c r="F252" s="815"/>
      <c r="G252" s="693"/>
      <c r="H252" s="694"/>
      <c r="I252" s="693">
        <v>0</v>
      </c>
      <c r="J252" s="819">
        <v>0</v>
      </c>
      <c r="K252" s="703"/>
      <c r="L252" s="712"/>
      <c r="M252" s="713"/>
      <c r="N252" s="712"/>
      <c r="O252" s="713"/>
      <c r="P252" s="712"/>
      <c r="Q252" s="713"/>
      <c r="R252" s="712"/>
      <c r="S252" s="713"/>
      <c r="T252" s="712"/>
      <c r="U252" s="713"/>
      <c r="V252" s="702"/>
      <c r="W252" s="703"/>
      <c r="X252" s="820"/>
      <c r="Y252" s="821"/>
      <c r="Z252" s="702"/>
      <c r="AA252" s="703"/>
      <c r="AB252" s="716">
        <v>0</v>
      </c>
      <c r="AC252" s="822">
        <v>0</v>
      </c>
      <c r="AD252" s="713"/>
      <c r="AE252" s="716"/>
      <c r="AF252" s="713"/>
      <c r="AG252" s="716"/>
      <c r="AH252" s="713"/>
      <c r="AI252" s="716"/>
      <c r="AJ252" s="713"/>
      <c r="AK252" s="716"/>
      <c r="AL252" s="713"/>
      <c r="AM252" s="716"/>
      <c r="AN252" s="713"/>
      <c r="AO252" s="456"/>
      <c r="AP252" s="456"/>
      <c r="AQ252" s="456"/>
      <c r="AR252" s="456"/>
      <c r="AS252" s="456"/>
      <c r="AT252" s="456"/>
      <c r="AU252" s="456"/>
    </row>
    <row r="253" spans="1:47" ht="12" customHeight="1">
      <c r="A253" s="811"/>
      <c r="B253" s="818"/>
      <c r="C253" s="715"/>
      <c r="D253" s="813"/>
      <c r="E253" s="814"/>
      <c r="F253" s="815"/>
      <c r="G253" s="693"/>
      <c r="H253" s="694"/>
      <c r="I253" s="693">
        <v>0</v>
      </c>
      <c r="J253" s="819">
        <v>0</v>
      </c>
      <c r="K253" s="703"/>
      <c r="L253" s="712"/>
      <c r="M253" s="713"/>
      <c r="N253" s="712"/>
      <c r="O253" s="713"/>
      <c r="P253" s="712"/>
      <c r="Q253" s="713"/>
      <c r="R253" s="712"/>
      <c r="S253" s="713"/>
      <c r="T253" s="712"/>
      <c r="U253" s="713"/>
      <c r="V253" s="702"/>
      <c r="W253" s="703"/>
      <c r="X253" s="820"/>
      <c r="Y253" s="821"/>
      <c r="Z253" s="702"/>
      <c r="AA253" s="703"/>
      <c r="AB253" s="716">
        <v>0</v>
      </c>
      <c r="AC253" s="822">
        <v>0</v>
      </c>
      <c r="AD253" s="713"/>
      <c r="AE253" s="716"/>
      <c r="AF253" s="713"/>
      <c r="AG253" s="716"/>
      <c r="AH253" s="713"/>
      <c r="AI253" s="716"/>
      <c r="AJ253" s="713"/>
      <c r="AK253" s="716"/>
      <c r="AL253" s="713"/>
      <c r="AM253" s="716"/>
      <c r="AN253" s="713"/>
      <c r="AO253" s="456"/>
      <c r="AP253" s="456"/>
      <c r="AQ253" s="456"/>
      <c r="AR253" s="456"/>
      <c r="AS253" s="456"/>
      <c r="AT253" s="456"/>
      <c r="AU253" s="456"/>
    </row>
    <row r="254" spans="1:47" ht="12" customHeight="1">
      <c r="A254" s="811"/>
      <c r="B254" s="818"/>
      <c r="C254" s="715"/>
      <c r="D254" s="813"/>
      <c r="E254" s="814"/>
      <c r="F254" s="815"/>
      <c r="G254" s="693"/>
      <c r="H254" s="694"/>
      <c r="I254" s="693">
        <v>0</v>
      </c>
      <c r="J254" s="819">
        <v>0</v>
      </c>
      <c r="K254" s="703"/>
      <c r="L254" s="712"/>
      <c r="M254" s="713"/>
      <c r="N254" s="712"/>
      <c r="O254" s="713"/>
      <c r="P254" s="712"/>
      <c r="Q254" s="713"/>
      <c r="R254" s="712"/>
      <c r="S254" s="713"/>
      <c r="T254" s="712"/>
      <c r="U254" s="713"/>
      <c r="V254" s="702"/>
      <c r="W254" s="703"/>
      <c r="X254" s="820"/>
      <c r="Y254" s="821"/>
      <c r="Z254" s="702"/>
      <c r="AA254" s="703"/>
      <c r="AB254" s="716">
        <v>0</v>
      </c>
      <c r="AC254" s="822">
        <v>0</v>
      </c>
      <c r="AD254" s="713"/>
      <c r="AE254" s="716"/>
      <c r="AF254" s="713"/>
      <c r="AG254" s="716"/>
      <c r="AH254" s="713"/>
      <c r="AI254" s="716"/>
      <c r="AJ254" s="713"/>
      <c r="AK254" s="716"/>
      <c r="AL254" s="713"/>
      <c r="AM254" s="716"/>
      <c r="AN254" s="713"/>
      <c r="AO254" s="456"/>
      <c r="AP254" s="456"/>
      <c r="AQ254" s="456"/>
      <c r="AR254" s="456"/>
      <c r="AS254" s="456"/>
      <c r="AT254" s="456"/>
      <c r="AU254" s="456"/>
    </row>
    <row r="255" spans="1:47" ht="12" customHeight="1">
      <c r="A255" s="823"/>
      <c r="B255" s="824"/>
      <c r="C255" s="720"/>
      <c r="D255" s="825"/>
      <c r="E255" s="826"/>
      <c r="F255" s="827"/>
      <c r="G255" s="724"/>
      <c r="H255" s="725"/>
      <c r="I255" s="724">
        <v>0</v>
      </c>
      <c r="J255" s="828">
        <v>0</v>
      </c>
      <c r="K255" s="728"/>
      <c r="L255" s="729"/>
      <c r="M255" s="730"/>
      <c r="N255" s="729"/>
      <c r="O255" s="730"/>
      <c r="P255" s="729"/>
      <c r="Q255" s="730"/>
      <c r="R255" s="729"/>
      <c r="S255" s="730"/>
      <c r="T255" s="729"/>
      <c r="U255" s="730"/>
      <c r="V255" s="731"/>
      <c r="W255" s="728"/>
      <c r="X255" s="829"/>
      <c r="Y255" s="830"/>
      <c r="Z255" s="731"/>
      <c r="AA255" s="728"/>
      <c r="AB255" s="734">
        <v>0</v>
      </c>
      <c r="AC255" s="831">
        <v>0</v>
      </c>
      <c r="AD255" s="730"/>
      <c r="AE255" s="734"/>
      <c r="AF255" s="730"/>
      <c r="AG255" s="734"/>
      <c r="AH255" s="730"/>
      <c r="AI255" s="734"/>
      <c r="AJ255" s="730"/>
      <c r="AK255" s="734"/>
      <c r="AL255" s="730"/>
      <c r="AM255" s="734"/>
      <c r="AN255" s="730"/>
      <c r="AO255" s="456"/>
      <c r="AP255" s="456"/>
      <c r="AQ255" s="456"/>
      <c r="AR255" s="456"/>
      <c r="AS255" s="456"/>
      <c r="AT255" s="456"/>
      <c r="AU255" s="456"/>
    </row>
    <row r="256" spans="1:47" ht="12" customHeight="1">
      <c r="A256" s="832" t="s">
        <v>651</v>
      </c>
      <c r="B256" s="1429"/>
      <c r="C256" s="1351"/>
      <c r="D256" s="801"/>
      <c r="E256" s="659"/>
      <c r="F256" s="660"/>
      <c r="G256" s="833">
        <v>0</v>
      </c>
      <c r="H256" s="834">
        <v>0</v>
      </c>
      <c r="I256" s="833">
        <v>0</v>
      </c>
      <c r="J256" s="835">
        <v>0</v>
      </c>
      <c r="K256" s="836">
        <v>0</v>
      </c>
      <c r="L256" s="837">
        <v>0</v>
      </c>
      <c r="M256" s="838">
        <v>0</v>
      </c>
      <c r="N256" s="837">
        <v>0</v>
      </c>
      <c r="O256" s="838">
        <v>0</v>
      </c>
      <c r="P256" s="837">
        <v>0</v>
      </c>
      <c r="Q256" s="838">
        <v>0</v>
      </c>
      <c r="R256" s="837">
        <v>0</v>
      </c>
      <c r="S256" s="838">
        <v>0</v>
      </c>
      <c r="T256" s="837">
        <v>0</v>
      </c>
      <c r="U256" s="838">
        <v>0</v>
      </c>
      <c r="V256" s="839">
        <v>0</v>
      </c>
      <c r="W256" s="836">
        <v>0</v>
      </c>
      <c r="X256" s="840"/>
      <c r="Y256" s="841"/>
      <c r="Z256" s="839">
        <v>0</v>
      </c>
      <c r="AA256" s="836">
        <v>0</v>
      </c>
      <c r="AB256" s="842">
        <v>0</v>
      </c>
      <c r="AC256" s="843">
        <v>0</v>
      </c>
      <c r="AD256" s="838">
        <v>0</v>
      </c>
      <c r="AE256" s="842">
        <v>0</v>
      </c>
      <c r="AF256" s="838">
        <v>0</v>
      </c>
      <c r="AG256" s="842">
        <v>0</v>
      </c>
      <c r="AH256" s="838">
        <v>0</v>
      </c>
      <c r="AI256" s="842">
        <v>0</v>
      </c>
      <c r="AJ256" s="838">
        <v>0</v>
      </c>
      <c r="AK256" s="842">
        <v>0</v>
      </c>
      <c r="AL256" s="838">
        <v>0</v>
      </c>
      <c r="AM256" s="842">
        <v>0</v>
      </c>
      <c r="AN256" s="838">
        <v>0</v>
      </c>
      <c r="AO256" s="472"/>
      <c r="AP256" s="472"/>
      <c r="AQ256" s="472"/>
      <c r="AR256" s="472"/>
      <c r="AS256" s="472"/>
      <c r="AT256" s="472"/>
      <c r="AU256" s="472"/>
    </row>
    <row r="257" spans="1:47" ht="12" customHeight="1">
      <c r="A257" s="844"/>
      <c r="B257" s="812"/>
      <c r="C257" s="799"/>
      <c r="D257" s="845"/>
      <c r="E257" s="846"/>
      <c r="F257" s="815"/>
      <c r="G257" s="678"/>
      <c r="H257" s="679"/>
      <c r="I257" s="678">
        <v>0</v>
      </c>
      <c r="J257" s="816">
        <v>0</v>
      </c>
      <c r="K257" s="686"/>
      <c r="L257" s="800">
        <v>0</v>
      </c>
      <c r="M257" s="740">
        <v>0</v>
      </c>
      <c r="N257" s="800">
        <v>0</v>
      </c>
      <c r="O257" s="740">
        <v>0</v>
      </c>
      <c r="P257" s="800">
        <v>0</v>
      </c>
      <c r="Q257" s="740">
        <v>0</v>
      </c>
      <c r="R257" s="800">
        <v>0</v>
      </c>
      <c r="S257" s="740">
        <v>0</v>
      </c>
      <c r="T257" s="800">
        <v>0</v>
      </c>
      <c r="U257" s="740">
        <v>0</v>
      </c>
      <c r="V257" s="685"/>
      <c r="W257" s="686"/>
      <c r="X257" s="847"/>
      <c r="Y257" s="821"/>
      <c r="Z257" s="685"/>
      <c r="AA257" s="686"/>
      <c r="AB257" s="761">
        <v>0</v>
      </c>
      <c r="AC257" s="817">
        <v>0</v>
      </c>
      <c r="AD257" s="740"/>
      <c r="AE257" s="761"/>
      <c r="AF257" s="740"/>
      <c r="AG257" s="761"/>
      <c r="AH257" s="740"/>
      <c r="AI257" s="761"/>
      <c r="AJ257" s="740"/>
      <c r="AK257" s="761"/>
      <c r="AL257" s="740"/>
      <c r="AM257" s="761"/>
      <c r="AN257" s="740"/>
      <c r="AO257" s="456"/>
      <c r="AP257" s="456"/>
      <c r="AQ257" s="456"/>
      <c r="AR257" s="456"/>
      <c r="AS257" s="456"/>
      <c r="AT257" s="456"/>
      <c r="AU257" s="456"/>
    </row>
    <row r="258" spans="1:47" ht="12" customHeight="1">
      <c r="A258" s="811"/>
      <c r="B258" s="818"/>
      <c r="C258" s="715"/>
      <c r="D258" s="813"/>
      <c r="E258" s="814"/>
      <c r="F258" s="815"/>
      <c r="G258" s="693"/>
      <c r="H258" s="694"/>
      <c r="I258" s="693">
        <v>0</v>
      </c>
      <c r="J258" s="819">
        <v>0</v>
      </c>
      <c r="K258" s="703"/>
      <c r="L258" s="712"/>
      <c r="M258" s="713"/>
      <c r="N258" s="712"/>
      <c r="O258" s="713"/>
      <c r="P258" s="712"/>
      <c r="Q258" s="713"/>
      <c r="R258" s="712"/>
      <c r="S258" s="713"/>
      <c r="T258" s="712"/>
      <c r="U258" s="713"/>
      <c r="V258" s="702"/>
      <c r="W258" s="703"/>
      <c r="X258" s="820"/>
      <c r="Y258" s="821"/>
      <c r="Z258" s="702"/>
      <c r="AA258" s="703"/>
      <c r="AB258" s="716">
        <v>0</v>
      </c>
      <c r="AC258" s="822">
        <v>0</v>
      </c>
      <c r="AD258" s="713"/>
      <c r="AE258" s="716"/>
      <c r="AF258" s="713"/>
      <c r="AG258" s="716"/>
      <c r="AH258" s="713"/>
      <c r="AI258" s="716"/>
      <c r="AJ258" s="713"/>
      <c r="AK258" s="716"/>
      <c r="AL258" s="713"/>
      <c r="AM258" s="716"/>
      <c r="AN258" s="713"/>
      <c r="AO258" s="456"/>
      <c r="AP258" s="456"/>
      <c r="AQ258" s="456"/>
      <c r="AR258" s="456"/>
      <c r="AS258" s="456"/>
      <c r="AT258" s="456"/>
      <c r="AU258" s="456"/>
    </row>
    <row r="259" spans="1:47" ht="12" customHeight="1">
      <c r="A259" s="811"/>
      <c r="B259" s="818"/>
      <c r="C259" s="715"/>
      <c r="D259" s="813"/>
      <c r="E259" s="814"/>
      <c r="F259" s="815"/>
      <c r="G259" s="693"/>
      <c r="H259" s="694"/>
      <c r="I259" s="693">
        <v>0</v>
      </c>
      <c r="J259" s="819">
        <v>0</v>
      </c>
      <c r="K259" s="703"/>
      <c r="L259" s="712"/>
      <c r="M259" s="713"/>
      <c r="N259" s="712"/>
      <c r="O259" s="713"/>
      <c r="P259" s="712"/>
      <c r="Q259" s="713"/>
      <c r="R259" s="712"/>
      <c r="S259" s="713"/>
      <c r="T259" s="712"/>
      <c r="U259" s="713"/>
      <c r="V259" s="702"/>
      <c r="W259" s="703"/>
      <c r="X259" s="820"/>
      <c r="Y259" s="821"/>
      <c r="Z259" s="702"/>
      <c r="AA259" s="703"/>
      <c r="AB259" s="716">
        <v>0</v>
      </c>
      <c r="AC259" s="822">
        <v>0</v>
      </c>
      <c r="AD259" s="713"/>
      <c r="AE259" s="716"/>
      <c r="AF259" s="713"/>
      <c r="AG259" s="716"/>
      <c r="AH259" s="713"/>
      <c r="AI259" s="716"/>
      <c r="AJ259" s="713"/>
      <c r="AK259" s="716"/>
      <c r="AL259" s="713"/>
      <c r="AM259" s="716"/>
      <c r="AN259" s="713"/>
      <c r="AO259" s="456"/>
      <c r="AP259" s="456"/>
      <c r="AQ259" s="456"/>
      <c r="AR259" s="456"/>
      <c r="AS259" s="456"/>
      <c r="AT259" s="456"/>
      <c r="AU259" s="456"/>
    </row>
    <row r="260" spans="1:47" ht="12" customHeight="1">
      <c r="A260" s="811"/>
      <c r="B260" s="818"/>
      <c r="C260" s="715"/>
      <c r="D260" s="813"/>
      <c r="E260" s="814"/>
      <c r="F260" s="815"/>
      <c r="G260" s="693"/>
      <c r="H260" s="694"/>
      <c r="I260" s="693">
        <v>0</v>
      </c>
      <c r="J260" s="819">
        <v>0</v>
      </c>
      <c r="K260" s="703"/>
      <c r="L260" s="712"/>
      <c r="M260" s="713"/>
      <c r="N260" s="712"/>
      <c r="O260" s="713"/>
      <c r="P260" s="712"/>
      <c r="Q260" s="713"/>
      <c r="R260" s="712"/>
      <c r="S260" s="713"/>
      <c r="T260" s="712"/>
      <c r="U260" s="713"/>
      <c r="V260" s="702"/>
      <c r="W260" s="703"/>
      <c r="X260" s="820"/>
      <c r="Y260" s="821"/>
      <c r="Z260" s="702"/>
      <c r="AA260" s="703"/>
      <c r="AB260" s="716">
        <v>0</v>
      </c>
      <c r="AC260" s="822">
        <v>0</v>
      </c>
      <c r="AD260" s="713"/>
      <c r="AE260" s="716"/>
      <c r="AF260" s="713"/>
      <c r="AG260" s="716"/>
      <c r="AH260" s="713"/>
      <c r="AI260" s="716"/>
      <c r="AJ260" s="713"/>
      <c r="AK260" s="716"/>
      <c r="AL260" s="713"/>
      <c r="AM260" s="716"/>
      <c r="AN260" s="713"/>
      <c r="AO260" s="456"/>
      <c r="AP260" s="456"/>
      <c r="AQ260" s="456"/>
      <c r="AR260" s="456"/>
      <c r="AS260" s="456"/>
      <c r="AT260" s="456"/>
      <c r="AU260" s="456"/>
    </row>
    <row r="261" spans="1:47" ht="12" customHeight="1">
      <c r="A261" s="811"/>
      <c r="B261" s="818"/>
      <c r="C261" s="715"/>
      <c r="D261" s="813"/>
      <c r="E261" s="814"/>
      <c r="F261" s="815"/>
      <c r="G261" s="693"/>
      <c r="H261" s="694"/>
      <c r="I261" s="693">
        <v>0</v>
      </c>
      <c r="J261" s="819">
        <v>0</v>
      </c>
      <c r="K261" s="703"/>
      <c r="L261" s="712"/>
      <c r="M261" s="713"/>
      <c r="N261" s="712"/>
      <c r="O261" s="713"/>
      <c r="P261" s="712"/>
      <c r="Q261" s="713"/>
      <c r="R261" s="712"/>
      <c r="S261" s="713"/>
      <c r="T261" s="712"/>
      <c r="U261" s="713"/>
      <c r="V261" s="702"/>
      <c r="W261" s="703"/>
      <c r="X261" s="820"/>
      <c r="Y261" s="821"/>
      <c r="Z261" s="702"/>
      <c r="AA261" s="703"/>
      <c r="AB261" s="716">
        <v>0</v>
      </c>
      <c r="AC261" s="822">
        <v>0</v>
      </c>
      <c r="AD261" s="713"/>
      <c r="AE261" s="716"/>
      <c r="AF261" s="713"/>
      <c r="AG261" s="716"/>
      <c r="AH261" s="713"/>
      <c r="AI261" s="716"/>
      <c r="AJ261" s="713"/>
      <c r="AK261" s="716"/>
      <c r="AL261" s="713"/>
      <c r="AM261" s="716"/>
      <c r="AN261" s="713"/>
      <c r="AO261" s="456"/>
      <c r="AP261" s="456"/>
      <c r="AQ261" s="456"/>
      <c r="AR261" s="456"/>
      <c r="AS261" s="456"/>
      <c r="AT261" s="456"/>
      <c r="AU261" s="456"/>
    </row>
    <row r="262" spans="1:47" ht="12" customHeight="1">
      <c r="A262" s="811"/>
      <c r="B262" s="818"/>
      <c r="C262" s="715"/>
      <c r="D262" s="813"/>
      <c r="E262" s="814"/>
      <c r="F262" s="815"/>
      <c r="G262" s="693"/>
      <c r="H262" s="694"/>
      <c r="I262" s="693">
        <v>0</v>
      </c>
      <c r="J262" s="819">
        <v>0</v>
      </c>
      <c r="K262" s="703"/>
      <c r="L262" s="712"/>
      <c r="M262" s="713"/>
      <c r="N262" s="712"/>
      <c r="O262" s="713"/>
      <c r="P262" s="712"/>
      <c r="Q262" s="713"/>
      <c r="R262" s="712"/>
      <c r="S262" s="713"/>
      <c r="T262" s="712"/>
      <c r="U262" s="713"/>
      <c r="V262" s="702"/>
      <c r="W262" s="703"/>
      <c r="X262" s="820"/>
      <c r="Y262" s="821"/>
      <c r="Z262" s="702"/>
      <c r="AA262" s="703"/>
      <c r="AB262" s="716">
        <v>0</v>
      </c>
      <c r="AC262" s="822">
        <v>0</v>
      </c>
      <c r="AD262" s="713"/>
      <c r="AE262" s="716"/>
      <c r="AF262" s="713"/>
      <c r="AG262" s="716"/>
      <c r="AH262" s="713"/>
      <c r="AI262" s="716"/>
      <c r="AJ262" s="713"/>
      <c r="AK262" s="716"/>
      <c r="AL262" s="713"/>
      <c r="AM262" s="716"/>
      <c r="AN262" s="713"/>
      <c r="AO262" s="456"/>
      <c r="AP262" s="456"/>
      <c r="AQ262" s="456"/>
      <c r="AR262" s="456"/>
      <c r="AS262" s="456"/>
      <c r="AT262" s="456"/>
      <c r="AU262" s="456"/>
    </row>
    <row r="263" spans="1:47" ht="12" customHeight="1">
      <c r="A263" s="811"/>
      <c r="B263" s="818"/>
      <c r="C263" s="715"/>
      <c r="D263" s="813"/>
      <c r="E263" s="814"/>
      <c r="F263" s="815"/>
      <c r="G263" s="693"/>
      <c r="H263" s="694"/>
      <c r="I263" s="693">
        <v>0</v>
      </c>
      <c r="J263" s="819">
        <v>0</v>
      </c>
      <c r="K263" s="703"/>
      <c r="L263" s="712"/>
      <c r="M263" s="713"/>
      <c r="N263" s="712"/>
      <c r="O263" s="713"/>
      <c r="P263" s="712"/>
      <c r="Q263" s="713"/>
      <c r="R263" s="712"/>
      <c r="S263" s="713"/>
      <c r="T263" s="712"/>
      <c r="U263" s="713"/>
      <c r="V263" s="702"/>
      <c r="W263" s="703"/>
      <c r="X263" s="820"/>
      <c r="Y263" s="821"/>
      <c r="Z263" s="702"/>
      <c r="AA263" s="703"/>
      <c r="AB263" s="716">
        <v>0</v>
      </c>
      <c r="AC263" s="822">
        <v>0</v>
      </c>
      <c r="AD263" s="713"/>
      <c r="AE263" s="716"/>
      <c r="AF263" s="713"/>
      <c r="AG263" s="716"/>
      <c r="AH263" s="713"/>
      <c r="AI263" s="716"/>
      <c r="AJ263" s="713"/>
      <c r="AK263" s="716"/>
      <c r="AL263" s="713"/>
      <c r="AM263" s="716"/>
      <c r="AN263" s="713"/>
      <c r="AO263" s="456"/>
      <c r="AP263" s="456"/>
      <c r="AQ263" s="456"/>
      <c r="AR263" s="456"/>
      <c r="AS263" s="456"/>
      <c r="AT263" s="456"/>
      <c r="AU263" s="456"/>
    </row>
    <row r="264" spans="1:47" ht="12" customHeight="1">
      <c r="A264" s="811"/>
      <c r="B264" s="818"/>
      <c r="C264" s="715"/>
      <c r="D264" s="813"/>
      <c r="E264" s="814"/>
      <c r="F264" s="815"/>
      <c r="G264" s="693"/>
      <c r="H264" s="694"/>
      <c r="I264" s="693">
        <v>0</v>
      </c>
      <c r="J264" s="819">
        <v>0</v>
      </c>
      <c r="K264" s="703"/>
      <c r="L264" s="712"/>
      <c r="M264" s="713"/>
      <c r="N264" s="712"/>
      <c r="O264" s="713"/>
      <c r="P264" s="712"/>
      <c r="Q264" s="713"/>
      <c r="R264" s="712"/>
      <c r="S264" s="713"/>
      <c r="T264" s="712"/>
      <c r="U264" s="713"/>
      <c r="V264" s="702"/>
      <c r="W264" s="703"/>
      <c r="X264" s="820"/>
      <c r="Y264" s="821"/>
      <c r="Z264" s="702"/>
      <c r="AA264" s="703"/>
      <c r="AB264" s="716">
        <v>0</v>
      </c>
      <c r="AC264" s="822">
        <v>0</v>
      </c>
      <c r="AD264" s="713"/>
      <c r="AE264" s="716"/>
      <c r="AF264" s="713"/>
      <c r="AG264" s="716"/>
      <c r="AH264" s="713"/>
      <c r="AI264" s="716"/>
      <c r="AJ264" s="713"/>
      <c r="AK264" s="716"/>
      <c r="AL264" s="713"/>
      <c r="AM264" s="716"/>
      <c r="AN264" s="713"/>
      <c r="AO264" s="456"/>
      <c r="AP264" s="456"/>
      <c r="AQ264" s="456"/>
      <c r="AR264" s="456"/>
      <c r="AS264" s="456"/>
      <c r="AT264" s="456"/>
      <c r="AU264" s="456"/>
    </row>
    <row r="265" spans="1:47" ht="12" customHeight="1">
      <c r="A265" s="811"/>
      <c r="B265" s="818"/>
      <c r="C265" s="715"/>
      <c r="D265" s="813"/>
      <c r="E265" s="814"/>
      <c r="F265" s="815"/>
      <c r="G265" s="693"/>
      <c r="H265" s="694"/>
      <c r="I265" s="693">
        <v>0</v>
      </c>
      <c r="J265" s="819">
        <v>0</v>
      </c>
      <c r="K265" s="703"/>
      <c r="L265" s="712"/>
      <c r="M265" s="713"/>
      <c r="N265" s="712"/>
      <c r="O265" s="713"/>
      <c r="P265" s="712"/>
      <c r="Q265" s="713"/>
      <c r="R265" s="712"/>
      <c r="S265" s="713"/>
      <c r="T265" s="712"/>
      <c r="U265" s="713"/>
      <c r="V265" s="702"/>
      <c r="W265" s="703"/>
      <c r="X265" s="820"/>
      <c r="Y265" s="821"/>
      <c r="Z265" s="702"/>
      <c r="AA265" s="703"/>
      <c r="AB265" s="716">
        <v>0</v>
      </c>
      <c r="AC265" s="822">
        <v>0</v>
      </c>
      <c r="AD265" s="713"/>
      <c r="AE265" s="716"/>
      <c r="AF265" s="713"/>
      <c r="AG265" s="716"/>
      <c r="AH265" s="713"/>
      <c r="AI265" s="716"/>
      <c r="AJ265" s="713"/>
      <c r="AK265" s="716"/>
      <c r="AL265" s="713"/>
      <c r="AM265" s="716"/>
      <c r="AN265" s="713"/>
      <c r="AO265" s="456"/>
      <c r="AP265" s="456"/>
      <c r="AQ265" s="456"/>
      <c r="AR265" s="456"/>
      <c r="AS265" s="456"/>
      <c r="AT265" s="456"/>
      <c r="AU265" s="456"/>
    </row>
    <row r="266" spans="1:47" ht="12" customHeight="1">
      <c r="A266" s="823"/>
      <c r="B266" s="824"/>
      <c r="C266" s="720"/>
      <c r="D266" s="825"/>
      <c r="E266" s="826"/>
      <c r="F266" s="827"/>
      <c r="G266" s="724"/>
      <c r="H266" s="725"/>
      <c r="I266" s="724">
        <v>0</v>
      </c>
      <c r="J266" s="828">
        <v>0</v>
      </c>
      <c r="K266" s="728"/>
      <c r="L266" s="729"/>
      <c r="M266" s="730"/>
      <c r="N266" s="729"/>
      <c r="O266" s="730"/>
      <c r="P266" s="729"/>
      <c r="Q266" s="730"/>
      <c r="R266" s="729"/>
      <c r="S266" s="730"/>
      <c r="T266" s="729"/>
      <c r="U266" s="730"/>
      <c r="V266" s="731"/>
      <c r="W266" s="728"/>
      <c r="X266" s="829"/>
      <c r="Y266" s="830"/>
      <c r="Z266" s="731"/>
      <c r="AA266" s="728"/>
      <c r="AB266" s="734">
        <v>0</v>
      </c>
      <c r="AC266" s="831">
        <v>0</v>
      </c>
      <c r="AD266" s="730"/>
      <c r="AE266" s="734"/>
      <c r="AF266" s="730"/>
      <c r="AG266" s="734"/>
      <c r="AH266" s="730"/>
      <c r="AI266" s="734"/>
      <c r="AJ266" s="730"/>
      <c r="AK266" s="734"/>
      <c r="AL266" s="730"/>
      <c r="AM266" s="734"/>
      <c r="AN266" s="730"/>
      <c r="AO266" s="456"/>
      <c r="AP266" s="456"/>
      <c r="AQ266" s="456"/>
      <c r="AR266" s="456"/>
      <c r="AS266" s="456"/>
      <c r="AT266" s="456"/>
      <c r="AU266" s="456"/>
    </row>
    <row r="267" spans="1:47" ht="12" customHeight="1">
      <c r="A267" s="832" t="s">
        <v>651</v>
      </c>
      <c r="B267" s="1429"/>
      <c r="C267" s="1351"/>
      <c r="D267" s="801"/>
      <c r="E267" s="659"/>
      <c r="F267" s="660"/>
      <c r="G267" s="833">
        <v>0</v>
      </c>
      <c r="H267" s="834">
        <v>0</v>
      </c>
      <c r="I267" s="833">
        <v>0</v>
      </c>
      <c r="J267" s="835">
        <v>0</v>
      </c>
      <c r="K267" s="836">
        <v>0</v>
      </c>
      <c r="L267" s="837">
        <v>0</v>
      </c>
      <c r="M267" s="838">
        <v>0</v>
      </c>
      <c r="N267" s="837">
        <v>0</v>
      </c>
      <c r="O267" s="838">
        <v>0</v>
      </c>
      <c r="P267" s="837">
        <v>0</v>
      </c>
      <c r="Q267" s="838">
        <v>0</v>
      </c>
      <c r="R267" s="837">
        <v>0</v>
      </c>
      <c r="S267" s="838">
        <v>0</v>
      </c>
      <c r="T267" s="837">
        <v>0</v>
      </c>
      <c r="U267" s="838">
        <v>0</v>
      </c>
      <c r="V267" s="839">
        <v>0</v>
      </c>
      <c r="W267" s="836">
        <v>0</v>
      </c>
      <c r="X267" s="840"/>
      <c r="Y267" s="841"/>
      <c r="Z267" s="839">
        <v>0</v>
      </c>
      <c r="AA267" s="836">
        <v>0</v>
      </c>
      <c r="AB267" s="842">
        <v>0</v>
      </c>
      <c r="AC267" s="843">
        <v>0</v>
      </c>
      <c r="AD267" s="838">
        <v>0</v>
      </c>
      <c r="AE267" s="842">
        <v>0</v>
      </c>
      <c r="AF267" s="838">
        <v>0</v>
      </c>
      <c r="AG267" s="842">
        <v>0</v>
      </c>
      <c r="AH267" s="838">
        <v>0</v>
      </c>
      <c r="AI267" s="842">
        <v>0</v>
      </c>
      <c r="AJ267" s="838">
        <v>0</v>
      </c>
      <c r="AK267" s="842">
        <v>0</v>
      </c>
      <c r="AL267" s="838">
        <v>0</v>
      </c>
      <c r="AM267" s="842">
        <v>0</v>
      </c>
      <c r="AN267" s="838">
        <v>0</v>
      </c>
      <c r="AO267" s="472"/>
      <c r="AP267" s="472"/>
      <c r="AQ267" s="472"/>
      <c r="AR267" s="472"/>
      <c r="AS267" s="472"/>
      <c r="AT267" s="472"/>
      <c r="AU267" s="472"/>
    </row>
    <row r="268" spans="1:47" ht="12" customHeight="1">
      <c r="A268" s="844"/>
      <c r="B268" s="812"/>
      <c r="C268" s="799"/>
      <c r="D268" s="845"/>
      <c r="E268" s="846"/>
      <c r="F268" s="815"/>
      <c r="G268" s="678"/>
      <c r="H268" s="679"/>
      <c r="I268" s="678">
        <v>0</v>
      </c>
      <c r="J268" s="816">
        <v>0</v>
      </c>
      <c r="K268" s="686"/>
      <c r="L268" s="800">
        <v>0</v>
      </c>
      <c r="M268" s="740">
        <v>0</v>
      </c>
      <c r="N268" s="800">
        <v>0</v>
      </c>
      <c r="O268" s="740">
        <v>0</v>
      </c>
      <c r="P268" s="800">
        <v>0</v>
      </c>
      <c r="Q268" s="740">
        <v>0</v>
      </c>
      <c r="R268" s="800">
        <v>0</v>
      </c>
      <c r="S268" s="740">
        <v>0</v>
      </c>
      <c r="T268" s="800">
        <v>0</v>
      </c>
      <c r="U268" s="740">
        <v>0</v>
      </c>
      <c r="V268" s="685"/>
      <c r="W268" s="686"/>
      <c r="X268" s="847"/>
      <c r="Y268" s="821"/>
      <c r="Z268" s="685"/>
      <c r="AA268" s="686"/>
      <c r="AB268" s="761">
        <v>0</v>
      </c>
      <c r="AC268" s="817">
        <v>0</v>
      </c>
      <c r="AD268" s="740"/>
      <c r="AE268" s="761"/>
      <c r="AF268" s="740"/>
      <c r="AG268" s="761"/>
      <c r="AH268" s="740"/>
      <c r="AI268" s="761"/>
      <c r="AJ268" s="740"/>
      <c r="AK268" s="761"/>
      <c r="AL268" s="740"/>
      <c r="AM268" s="761"/>
      <c r="AN268" s="740"/>
      <c r="AO268" s="456"/>
      <c r="AP268" s="456"/>
      <c r="AQ268" s="456"/>
      <c r="AR268" s="456"/>
      <c r="AS268" s="456"/>
      <c r="AT268" s="456"/>
      <c r="AU268" s="456"/>
    </row>
    <row r="269" spans="1:47" ht="12" customHeight="1">
      <c r="A269" s="811"/>
      <c r="B269" s="818"/>
      <c r="C269" s="715"/>
      <c r="D269" s="813"/>
      <c r="E269" s="814"/>
      <c r="F269" s="815"/>
      <c r="G269" s="693"/>
      <c r="H269" s="694"/>
      <c r="I269" s="693">
        <v>0</v>
      </c>
      <c r="J269" s="819">
        <v>0</v>
      </c>
      <c r="K269" s="703"/>
      <c r="L269" s="712"/>
      <c r="M269" s="713"/>
      <c r="N269" s="712"/>
      <c r="O269" s="713"/>
      <c r="P269" s="712"/>
      <c r="Q269" s="713"/>
      <c r="R269" s="712"/>
      <c r="S269" s="713"/>
      <c r="T269" s="712"/>
      <c r="U269" s="713"/>
      <c r="V269" s="702"/>
      <c r="W269" s="703"/>
      <c r="X269" s="820"/>
      <c r="Y269" s="821"/>
      <c r="Z269" s="702"/>
      <c r="AA269" s="703"/>
      <c r="AB269" s="716">
        <v>0</v>
      </c>
      <c r="AC269" s="822">
        <v>0</v>
      </c>
      <c r="AD269" s="713"/>
      <c r="AE269" s="716"/>
      <c r="AF269" s="713"/>
      <c r="AG269" s="716"/>
      <c r="AH269" s="713"/>
      <c r="AI269" s="716"/>
      <c r="AJ269" s="713"/>
      <c r="AK269" s="716"/>
      <c r="AL269" s="713"/>
      <c r="AM269" s="716"/>
      <c r="AN269" s="713"/>
      <c r="AO269" s="456"/>
      <c r="AP269" s="456"/>
      <c r="AQ269" s="456"/>
      <c r="AR269" s="456"/>
      <c r="AS269" s="456"/>
      <c r="AT269" s="456"/>
      <c r="AU269" s="456"/>
    </row>
    <row r="270" spans="1:47" ht="12" customHeight="1">
      <c r="A270" s="811"/>
      <c r="B270" s="818"/>
      <c r="C270" s="715"/>
      <c r="D270" s="813"/>
      <c r="E270" s="814"/>
      <c r="F270" s="815"/>
      <c r="G270" s="693"/>
      <c r="H270" s="694"/>
      <c r="I270" s="693">
        <v>0</v>
      </c>
      <c r="J270" s="819">
        <v>0</v>
      </c>
      <c r="K270" s="703"/>
      <c r="L270" s="712"/>
      <c r="M270" s="713"/>
      <c r="N270" s="712"/>
      <c r="O270" s="713"/>
      <c r="P270" s="712"/>
      <c r="Q270" s="713"/>
      <c r="R270" s="712"/>
      <c r="S270" s="713"/>
      <c r="T270" s="712"/>
      <c r="U270" s="713"/>
      <c r="V270" s="702"/>
      <c r="W270" s="703"/>
      <c r="X270" s="820"/>
      <c r="Y270" s="821"/>
      <c r="Z270" s="702"/>
      <c r="AA270" s="703"/>
      <c r="AB270" s="716">
        <v>0</v>
      </c>
      <c r="AC270" s="822">
        <v>0</v>
      </c>
      <c r="AD270" s="713"/>
      <c r="AE270" s="716"/>
      <c r="AF270" s="713"/>
      <c r="AG270" s="716"/>
      <c r="AH270" s="713"/>
      <c r="AI270" s="716"/>
      <c r="AJ270" s="713"/>
      <c r="AK270" s="716"/>
      <c r="AL270" s="713"/>
      <c r="AM270" s="716"/>
      <c r="AN270" s="713"/>
      <c r="AO270" s="456"/>
      <c r="AP270" s="456"/>
      <c r="AQ270" s="456"/>
      <c r="AR270" s="456"/>
      <c r="AS270" s="456"/>
      <c r="AT270" s="456"/>
      <c r="AU270" s="456"/>
    </row>
    <row r="271" spans="1:47" ht="12" customHeight="1">
      <c r="A271" s="811"/>
      <c r="B271" s="818"/>
      <c r="C271" s="715"/>
      <c r="D271" s="813"/>
      <c r="E271" s="814"/>
      <c r="F271" s="815"/>
      <c r="G271" s="693"/>
      <c r="H271" s="694"/>
      <c r="I271" s="693">
        <v>0</v>
      </c>
      <c r="J271" s="819">
        <v>0</v>
      </c>
      <c r="K271" s="703"/>
      <c r="L271" s="712"/>
      <c r="M271" s="713"/>
      <c r="N271" s="712"/>
      <c r="O271" s="713"/>
      <c r="P271" s="712"/>
      <c r="Q271" s="713"/>
      <c r="R271" s="712"/>
      <c r="S271" s="713"/>
      <c r="T271" s="712"/>
      <c r="U271" s="713"/>
      <c r="V271" s="702"/>
      <c r="W271" s="703"/>
      <c r="X271" s="820"/>
      <c r="Y271" s="821"/>
      <c r="Z271" s="702"/>
      <c r="AA271" s="703"/>
      <c r="AB271" s="716">
        <v>0</v>
      </c>
      <c r="AC271" s="822">
        <v>0</v>
      </c>
      <c r="AD271" s="713"/>
      <c r="AE271" s="716"/>
      <c r="AF271" s="713"/>
      <c r="AG271" s="716"/>
      <c r="AH271" s="713"/>
      <c r="AI271" s="716"/>
      <c r="AJ271" s="713"/>
      <c r="AK271" s="716"/>
      <c r="AL271" s="713"/>
      <c r="AM271" s="716"/>
      <c r="AN271" s="713"/>
      <c r="AO271" s="456"/>
      <c r="AP271" s="456"/>
      <c r="AQ271" s="456"/>
      <c r="AR271" s="456"/>
      <c r="AS271" s="456"/>
      <c r="AT271" s="456"/>
      <c r="AU271" s="456"/>
    </row>
    <row r="272" spans="1:47" ht="12" customHeight="1">
      <c r="A272" s="811"/>
      <c r="B272" s="818"/>
      <c r="C272" s="715"/>
      <c r="D272" s="813"/>
      <c r="E272" s="814"/>
      <c r="F272" s="815"/>
      <c r="G272" s="693"/>
      <c r="H272" s="694"/>
      <c r="I272" s="693">
        <v>0</v>
      </c>
      <c r="J272" s="819">
        <v>0</v>
      </c>
      <c r="K272" s="703"/>
      <c r="L272" s="712"/>
      <c r="M272" s="713"/>
      <c r="N272" s="712"/>
      <c r="O272" s="713"/>
      <c r="P272" s="712"/>
      <c r="Q272" s="713"/>
      <c r="R272" s="712"/>
      <c r="S272" s="713"/>
      <c r="T272" s="712"/>
      <c r="U272" s="713"/>
      <c r="V272" s="702"/>
      <c r="W272" s="703"/>
      <c r="X272" s="820"/>
      <c r="Y272" s="821"/>
      <c r="Z272" s="702"/>
      <c r="AA272" s="703"/>
      <c r="AB272" s="716">
        <v>0</v>
      </c>
      <c r="AC272" s="822">
        <v>0</v>
      </c>
      <c r="AD272" s="713"/>
      <c r="AE272" s="716"/>
      <c r="AF272" s="713"/>
      <c r="AG272" s="716"/>
      <c r="AH272" s="713"/>
      <c r="AI272" s="716"/>
      <c r="AJ272" s="713"/>
      <c r="AK272" s="716"/>
      <c r="AL272" s="713"/>
      <c r="AM272" s="716"/>
      <c r="AN272" s="713"/>
      <c r="AO272" s="456"/>
      <c r="AP272" s="456"/>
      <c r="AQ272" s="456"/>
      <c r="AR272" s="456"/>
      <c r="AS272" s="456"/>
      <c r="AT272" s="456"/>
      <c r="AU272" s="456"/>
    </row>
    <row r="273" spans="1:47" ht="12" customHeight="1">
      <c r="A273" s="811"/>
      <c r="B273" s="818"/>
      <c r="C273" s="715"/>
      <c r="D273" s="813"/>
      <c r="E273" s="814"/>
      <c r="F273" s="815"/>
      <c r="G273" s="693"/>
      <c r="H273" s="694"/>
      <c r="I273" s="693">
        <v>0</v>
      </c>
      <c r="J273" s="819">
        <v>0</v>
      </c>
      <c r="K273" s="703"/>
      <c r="L273" s="712"/>
      <c r="M273" s="713"/>
      <c r="N273" s="712"/>
      <c r="O273" s="713"/>
      <c r="P273" s="712"/>
      <c r="Q273" s="713"/>
      <c r="R273" s="712"/>
      <c r="S273" s="713"/>
      <c r="T273" s="712"/>
      <c r="U273" s="713"/>
      <c r="V273" s="702"/>
      <c r="W273" s="703"/>
      <c r="X273" s="820"/>
      <c r="Y273" s="821"/>
      <c r="Z273" s="702"/>
      <c r="AA273" s="703"/>
      <c r="AB273" s="716">
        <v>0</v>
      </c>
      <c r="AC273" s="822">
        <v>0</v>
      </c>
      <c r="AD273" s="713"/>
      <c r="AE273" s="716"/>
      <c r="AF273" s="713"/>
      <c r="AG273" s="716"/>
      <c r="AH273" s="713"/>
      <c r="AI273" s="716"/>
      <c r="AJ273" s="713"/>
      <c r="AK273" s="716"/>
      <c r="AL273" s="713"/>
      <c r="AM273" s="716"/>
      <c r="AN273" s="713"/>
      <c r="AO273" s="456"/>
      <c r="AP273" s="456"/>
      <c r="AQ273" s="456"/>
      <c r="AR273" s="456"/>
      <c r="AS273" s="456"/>
      <c r="AT273" s="456"/>
      <c r="AU273" s="456"/>
    </row>
    <row r="274" spans="1:47" ht="12" customHeight="1">
      <c r="A274" s="811"/>
      <c r="B274" s="818"/>
      <c r="C274" s="715"/>
      <c r="D274" s="813"/>
      <c r="E274" s="814"/>
      <c r="F274" s="815"/>
      <c r="G274" s="693"/>
      <c r="H274" s="694"/>
      <c r="I274" s="693">
        <v>0</v>
      </c>
      <c r="J274" s="819">
        <v>0</v>
      </c>
      <c r="K274" s="703"/>
      <c r="L274" s="712"/>
      <c r="M274" s="713"/>
      <c r="N274" s="712"/>
      <c r="O274" s="713"/>
      <c r="P274" s="712"/>
      <c r="Q274" s="713"/>
      <c r="R274" s="712"/>
      <c r="S274" s="713"/>
      <c r="T274" s="712"/>
      <c r="U274" s="713"/>
      <c r="V274" s="702"/>
      <c r="W274" s="703"/>
      <c r="X274" s="820"/>
      <c r="Y274" s="821"/>
      <c r="Z274" s="702"/>
      <c r="AA274" s="703"/>
      <c r="AB274" s="716">
        <v>0</v>
      </c>
      <c r="AC274" s="822">
        <v>0</v>
      </c>
      <c r="AD274" s="713"/>
      <c r="AE274" s="716"/>
      <c r="AF274" s="713"/>
      <c r="AG274" s="716"/>
      <c r="AH274" s="713"/>
      <c r="AI274" s="716"/>
      <c r="AJ274" s="713"/>
      <c r="AK274" s="716"/>
      <c r="AL274" s="713"/>
      <c r="AM274" s="716"/>
      <c r="AN274" s="713"/>
      <c r="AO274" s="456"/>
      <c r="AP274" s="456"/>
      <c r="AQ274" s="456"/>
      <c r="AR274" s="456"/>
      <c r="AS274" s="456"/>
      <c r="AT274" s="456"/>
      <c r="AU274" s="456"/>
    </row>
    <row r="275" spans="1:47" ht="12" customHeight="1">
      <c r="A275" s="811"/>
      <c r="B275" s="818"/>
      <c r="C275" s="715"/>
      <c r="D275" s="813"/>
      <c r="E275" s="814"/>
      <c r="F275" s="815"/>
      <c r="G275" s="693"/>
      <c r="H275" s="694"/>
      <c r="I275" s="693">
        <v>0</v>
      </c>
      <c r="J275" s="819">
        <v>0</v>
      </c>
      <c r="K275" s="703"/>
      <c r="L275" s="712"/>
      <c r="M275" s="713"/>
      <c r="N275" s="712"/>
      <c r="O275" s="713"/>
      <c r="P275" s="712"/>
      <c r="Q275" s="713"/>
      <c r="R275" s="712"/>
      <c r="S275" s="713"/>
      <c r="T275" s="712"/>
      <c r="U275" s="713"/>
      <c r="V275" s="702"/>
      <c r="W275" s="703"/>
      <c r="X275" s="820"/>
      <c r="Y275" s="821"/>
      <c r="Z275" s="702"/>
      <c r="AA275" s="703"/>
      <c r="AB275" s="716">
        <v>0</v>
      </c>
      <c r="AC275" s="822">
        <v>0</v>
      </c>
      <c r="AD275" s="713"/>
      <c r="AE275" s="716"/>
      <c r="AF275" s="713"/>
      <c r="AG275" s="716"/>
      <c r="AH275" s="713"/>
      <c r="AI275" s="716"/>
      <c r="AJ275" s="713"/>
      <c r="AK275" s="716"/>
      <c r="AL275" s="713"/>
      <c r="AM275" s="716"/>
      <c r="AN275" s="713"/>
      <c r="AO275" s="456"/>
      <c r="AP275" s="456"/>
      <c r="AQ275" s="456"/>
      <c r="AR275" s="456"/>
      <c r="AS275" s="456"/>
      <c r="AT275" s="456"/>
      <c r="AU275" s="456"/>
    </row>
    <row r="276" spans="1:47" ht="12" customHeight="1">
      <c r="A276" s="811"/>
      <c r="B276" s="818"/>
      <c r="C276" s="715"/>
      <c r="D276" s="813"/>
      <c r="E276" s="814"/>
      <c r="F276" s="815"/>
      <c r="G276" s="693"/>
      <c r="H276" s="694"/>
      <c r="I276" s="693">
        <v>0</v>
      </c>
      <c r="J276" s="819">
        <v>0</v>
      </c>
      <c r="K276" s="703"/>
      <c r="L276" s="712"/>
      <c r="M276" s="713"/>
      <c r="N276" s="712"/>
      <c r="O276" s="713"/>
      <c r="P276" s="712"/>
      <c r="Q276" s="713"/>
      <c r="R276" s="712"/>
      <c r="S276" s="713"/>
      <c r="T276" s="712"/>
      <c r="U276" s="713"/>
      <c r="V276" s="702"/>
      <c r="W276" s="703"/>
      <c r="X276" s="820"/>
      <c r="Y276" s="821"/>
      <c r="Z276" s="702"/>
      <c r="AA276" s="703"/>
      <c r="AB276" s="716">
        <v>0</v>
      </c>
      <c r="AC276" s="822">
        <v>0</v>
      </c>
      <c r="AD276" s="713"/>
      <c r="AE276" s="716"/>
      <c r="AF276" s="713"/>
      <c r="AG276" s="716"/>
      <c r="AH276" s="713"/>
      <c r="AI276" s="716"/>
      <c r="AJ276" s="713"/>
      <c r="AK276" s="716"/>
      <c r="AL276" s="713"/>
      <c r="AM276" s="716"/>
      <c r="AN276" s="713"/>
      <c r="AO276" s="456"/>
      <c r="AP276" s="456"/>
      <c r="AQ276" s="456"/>
      <c r="AR276" s="456"/>
      <c r="AS276" s="456"/>
      <c r="AT276" s="456"/>
      <c r="AU276" s="456"/>
    </row>
    <row r="277" spans="1:47" ht="12" customHeight="1">
      <c r="A277" s="823"/>
      <c r="B277" s="824"/>
      <c r="C277" s="720"/>
      <c r="D277" s="825"/>
      <c r="E277" s="826"/>
      <c r="F277" s="827"/>
      <c r="G277" s="724"/>
      <c r="H277" s="725"/>
      <c r="I277" s="724">
        <v>0</v>
      </c>
      <c r="J277" s="828">
        <v>0</v>
      </c>
      <c r="K277" s="728"/>
      <c r="L277" s="729"/>
      <c r="M277" s="730"/>
      <c r="N277" s="729"/>
      <c r="O277" s="730"/>
      <c r="P277" s="729"/>
      <c r="Q277" s="730"/>
      <c r="R277" s="729"/>
      <c r="S277" s="730"/>
      <c r="T277" s="729"/>
      <c r="U277" s="730"/>
      <c r="V277" s="731"/>
      <c r="W277" s="728"/>
      <c r="X277" s="829"/>
      <c r="Y277" s="830"/>
      <c r="Z277" s="731"/>
      <c r="AA277" s="728"/>
      <c r="AB277" s="734">
        <v>0</v>
      </c>
      <c r="AC277" s="831">
        <v>0</v>
      </c>
      <c r="AD277" s="730"/>
      <c r="AE277" s="734"/>
      <c r="AF277" s="730"/>
      <c r="AG277" s="734"/>
      <c r="AH277" s="730"/>
      <c r="AI277" s="734"/>
      <c r="AJ277" s="730"/>
      <c r="AK277" s="734"/>
      <c r="AL277" s="730"/>
      <c r="AM277" s="734"/>
      <c r="AN277" s="730"/>
      <c r="AO277" s="456"/>
      <c r="AP277" s="456"/>
      <c r="AQ277" s="456"/>
      <c r="AR277" s="456"/>
      <c r="AS277" s="456"/>
      <c r="AT277" s="456"/>
      <c r="AU277" s="456"/>
    </row>
    <row r="278" spans="1:47" ht="12" customHeight="1">
      <c r="A278" s="832" t="s">
        <v>651</v>
      </c>
      <c r="B278" s="1429"/>
      <c r="C278" s="1351"/>
      <c r="D278" s="801"/>
      <c r="E278" s="659"/>
      <c r="F278" s="660"/>
      <c r="G278" s="833">
        <v>0</v>
      </c>
      <c r="H278" s="834">
        <v>0</v>
      </c>
      <c r="I278" s="833">
        <v>0</v>
      </c>
      <c r="J278" s="835">
        <v>0</v>
      </c>
      <c r="K278" s="836">
        <v>0</v>
      </c>
      <c r="L278" s="837">
        <v>0</v>
      </c>
      <c r="M278" s="838">
        <v>0</v>
      </c>
      <c r="N278" s="837">
        <v>0</v>
      </c>
      <c r="O278" s="838">
        <v>0</v>
      </c>
      <c r="P278" s="837">
        <v>0</v>
      </c>
      <c r="Q278" s="838">
        <v>0</v>
      </c>
      <c r="R278" s="837">
        <v>0</v>
      </c>
      <c r="S278" s="838">
        <v>0</v>
      </c>
      <c r="T278" s="837">
        <v>0</v>
      </c>
      <c r="U278" s="838">
        <v>0</v>
      </c>
      <c r="V278" s="839">
        <v>0</v>
      </c>
      <c r="W278" s="836">
        <v>0</v>
      </c>
      <c r="X278" s="840"/>
      <c r="Y278" s="841"/>
      <c r="Z278" s="839">
        <v>0</v>
      </c>
      <c r="AA278" s="836">
        <v>0</v>
      </c>
      <c r="AB278" s="842">
        <v>0</v>
      </c>
      <c r="AC278" s="843">
        <v>0</v>
      </c>
      <c r="AD278" s="838">
        <v>0</v>
      </c>
      <c r="AE278" s="842">
        <v>0</v>
      </c>
      <c r="AF278" s="838">
        <v>0</v>
      </c>
      <c r="AG278" s="842">
        <v>0</v>
      </c>
      <c r="AH278" s="838">
        <v>0</v>
      </c>
      <c r="AI278" s="842">
        <v>0</v>
      </c>
      <c r="AJ278" s="838">
        <v>0</v>
      </c>
      <c r="AK278" s="842">
        <v>0</v>
      </c>
      <c r="AL278" s="838">
        <v>0</v>
      </c>
      <c r="AM278" s="842">
        <v>0</v>
      </c>
      <c r="AN278" s="838">
        <v>0</v>
      </c>
      <c r="AO278" s="472"/>
      <c r="AP278" s="472"/>
      <c r="AQ278" s="472"/>
      <c r="AR278" s="472"/>
      <c r="AS278" s="472"/>
      <c r="AT278" s="472"/>
      <c r="AU278" s="472"/>
    </row>
    <row r="279" spans="1:47" ht="12" customHeight="1">
      <c r="A279" s="844"/>
      <c r="B279" s="812"/>
      <c r="C279" s="799"/>
      <c r="D279" s="845"/>
      <c r="E279" s="846"/>
      <c r="F279" s="815"/>
      <c r="G279" s="678"/>
      <c r="H279" s="679"/>
      <c r="I279" s="678">
        <v>0</v>
      </c>
      <c r="J279" s="816">
        <v>0</v>
      </c>
      <c r="K279" s="686"/>
      <c r="L279" s="800">
        <v>0</v>
      </c>
      <c r="M279" s="740">
        <v>0</v>
      </c>
      <c r="N279" s="800">
        <v>0</v>
      </c>
      <c r="O279" s="740">
        <v>0</v>
      </c>
      <c r="P279" s="800">
        <v>0</v>
      </c>
      <c r="Q279" s="740">
        <v>0</v>
      </c>
      <c r="R279" s="800">
        <v>0</v>
      </c>
      <c r="S279" s="740">
        <v>0</v>
      </c>
      <c r="T279" s="800">
        <v>0</v>
      </c>
      <c r="U279" s="740">
        <v>0</v>
      </c>
      <c r="V279" s="685"/>
      <c r="W279" s="686"/>
      <c r="X279" s="847"/>
      <c r="Y279" s="821"/>
      <c r="Z279" s="685"/>
      <c r="AA279" s="686"/>
      <c r="AB279" s="761">
        <v>0</v>
      </c>
      <c r="AC279" s="817">
        <v>0</v>
      </c>
      <c r="AD279" s="740"/>
      <c r="AE279" s="761"/>
      <c r="AF279" s="740"/>
      <c r="AG279" s="761"/>
      <c r="AH279" s="740"/>
      <c r="AI279" s="761"/>
      <c r="AJ279" s="740"/>
      <c r="AK279" s="761"/>
      <c r="AL279" s="740"/>
      <c r="AM279" s="761"/>
      <c r="AN279" s="740"/>
      <c r="AO279" s="456"/>
      <c r="AP279" s="456"/>
      <c r="AQ279" s="456"/>
      <c r="AR279" s="456"/>
      <c r="AS279" s="456"/>
      <c r="AT279" s="456"/>
      <c r="AU279" s="456"/>
    </row>
    <row r="280" spans="1:47" ht="12" customHeight="1">
      <c r="A280" s="811"/>
      <c r="B280" s="818"/>
      <c r="C280" s="715"/>
      <c r="D280" s="813"/>
      <c r="E280" s="814"/>
      <c r="F280" s="815"/>
      <c r="G280" s="693"/>
      <c r="H280" s="694"/>
      <c r="I280" s="693">
        <v>0</v>
      </c>
      <c r="J280" s="819">
        <v>0</v>
      </c>
      <c r="K280" s="703"/>
      <c r="L280" s="712"/>
      <c r="M280" s="713"/>
      <c r="N280" s="712"/>
      <c r="O280" s="713"/>
      <c r="P280" s="712"/>
      <c r="Q280" s="713"/>
      <c r="R280" s="712"/>
      <c r="S280" s="713"/>
      <c r="T280" s="712"/>
      <c r="U280" s="713"/>
      <c r="V280" s="702"/>
      <c r="W280" s="703"/>
      <c r="X280" s="820"/>
      <c r="Y280" s="821"/>
      <c r="Z280" s="702"/>
      <c r="AA280" s="703"/>
      <c r="AB280" s="716">
        <v>0</v>
      </c>
      <c r="AC280" s="822">
        <v>0</v>
      </c>
      <c r="AD280" s="713"/>
      <c r="AE280" s="716"/>
      <c r="AF280" s="713"/>
      <c r="AG280" s="716"/>
      <c r="AH280" s="713"/>
      <c r="AI280" s="716"/>
      <c r="AJ280" s="713"/>
      <c r="AK280" s="716"/>
      <c r="AL280" s="713"/>
      <c r="AM280" s="716"/>
      <c r="AN280" s="713"/>
      <c r="AO280" s="456"/>
      <c r="AP280" s="456"/>
      <c r="AQ280" s="456"/>
      <c r="AR280" s="456"/>
      <c r="AS280" s="456"/>
      <c r="AT280" s="456"/>
      <c r="AU280" s="456"/>
    </row>
    <row r="281" spans="1:47" ht="12" customHeight="1">
      <c r="A281" s="811"/>
      <c r="B281" s="818" t="str">
        <f>IF(C281&lt;&gt;"",MAX(B278:B280)+1,"")</f>
        <v/>
      </c>
      <c r="C281" s="715"/>
      <c r="D281" s="813"/>
      <c r="E281" s="814"/>
      <c r="F281" s="815"/>
      <c r="G281" s="693"/>
      <c r="H281" s="694"/>
      <c r="I281" s="693">
        <f t="shared" ref="I281:J288" si="4">L281+N281+P281+R281+T281</f>
        <v>0</v>
      </c>
      <c r="J281" s="819">
        <f t="shared" si="4"/>
        <v>0</v>
      </c>
      <c r="K281" s="703"/>
      <c r="L281" s="712"/>
      <c r="M281" s="713"/>
      <c r="N281" s="712"/>
      <c r="O281" s="713"/>
      <c r="P281" s="712"/>
      <c r="Q281" s="713"/>
      <c r="R281" s="712"/>
      <c r="S281" s="713"/>
      <c r="T281" s="712"/>
      <c r="U281" s="713"/>
      <c r="V281" s="702"/>
      <c r="W281" s="703"/>
      <c r="X281" s="820"/>
      <c r="Y281" s="821"/>
      <c r="Z281" s="702"/>
      <c r="AA281" s="703"/>
      <c r="AB281" s="716">
        <f t="shared" ref="AB281:AC288" si="5">AE281+AG281+AI281+AK281+AM281</f>
        <v>0</v>
      </c>
      <c r="AC281" s="822">
        <f t="shared" si="5"/>
        <v>0</v>
      </c>
      <c r="AD281" s="713"/>
      <c r="AE281" s="716"/>
      <c r="AF281" s="713"/>
      <c r="AG281" s="716"/>
      <c r="AH281" s="713"/>
      <c r="AI281" s="716"/>
      <c r="AJ281" s="713"/>
      <c r="AK281" s="716"/>
      <c r="AL281" s="713"/>
      <c r="AM281" s="716"/>
      <c r="AN281" s="713"/>
      <c r="AO281" s="456"/>
      <c r="AP281" s="456"/>
      <c r="AQ281" s="456"/>
      <c r="AR281" s="456"/>
      <c r="AS281" s="456"/>
      <c r="AT281" s="456"/>
      <c r="AU281" s="456"/>
    </row>
    <row r="282" spans="1:47" ht="12" customHeight="1">
      <c r="A282" s="811"/>
      <c r="B282" s="818" t="str">
        <f>IF(C282&lt;&gt;"",MAX(B278:B281)+1,"")</f>
        <v/>
      </c>
      <c r="C282" s="715"/>
      <c r="D282" s="813"/>
      <c r="E282" s="814"/>
      <c r="F282" s="815"/>
      <c r="G282" s="693"/>
      <c r="H282" s="694"/>
      <c r="I282" s="693">
        <f t="shared" si="4"/>
        <v>0</v>
      </c>
      <c r="J282" s="819">
        <f t="shared" si="4"/>
        <v>0</v>
      </c>
      <c r="K282" s="703"/>
      <c r="L282" s="712"/>
      <c r="M282" s="713"/>
      <c r="N282" s="712"/>
      <c r="O282" s="713"/>
      <c r="P282" s="712"/>
      <c r="Q282" s="713"/>
      <c r="R282" s="712"/>
      <c r="S282" s="713"/>
      <c r="T282" s="712"/>
      <c r="U282" s="713"/>
      <c r="V282" s="702"/>
      <c r="W282" s="703"/>
      <c r="X282" s="820"/>
      <c r="Y282" s="821"/>
      <c r="Z282" s="702"/>
      <c r="AA282" s="703"/>
      <c r="AB282" s="716">
        <f t="shared" si="5"/>
        <v>0</v>
      </c>
      <c r="AC282" s="822">
        <f t="shared" si="5"/>
        <v>0</v>
      </c>
      <c r="AD282" s="713"/>
      <c r="AE282" s="716"/>
      <c r="AF282" s="713"/>
      <c r="AG282" s="716"/>
      <c r="AH282" s="713"/>
      <c r="AI282" s="716"/>
      <c r="AJ282" s="713"/>
      <c r="AK282" s="716"/>
      <c r="AL282" s="713"/>
      <c r="AM282" s="716"/>
      <c r="AN282" s="713"/>
      <c r="AO282" s="456"/>
      <c r="AP282" s="456"/>
      <c r="AQ282" s="456"/>
      <c r="AR282" s="456"/>
      <c r="AS282" s="456"/>
      <c r="AT282" s="456"/>
      <c r="AU282" s="456"/>
    </row>
    <row r="283" spans="1:47" ht="12" customHeight="1">
      <c r="A283" s="811"/>
      <c r="B283" s="818" t="str">
        <f>IF(C283&lt;&gt;"",MAX(B278:B282)+1,"")</f>
        <v/>
      </c>
      <c r="C283" s="715"/>
      <c r="D283" s="813"/>
      <c r="E283" s="814"/>
      <c r="F283" s="815"/>
      <c r="G283" s="693"/>
      <c r="H283" s="694"/>
      <c r="I283" s="693">
        <f t="shared" si="4"/>
        <v>0</v>
      </c>
      <c r="J283" s="819">
        <f t="shared" si="4"/>
        <v>0</v>
      </c>
      <c r="K283" s="703"/>
      <c r="L283" s="712"/>
      <c r="M283" s="713"/>
      <c r="N283" s="712"/>
      <c r="O283" s="713"/>
      <c r="P283" s="712"/>
      <c r="Q283" s="713"/>
      <c r="R283" s="712"/>
      <c r="S283" s="713"/>
      <c r="T283" s="712"/>
      <c r="U283" s="713"/>
      <c r="V283" s="702"/>
      <c r="W283" s="703"/>
      <c r="X283" s="820"/>
      <c r="Y283" s="821"/>
      <c r="Z283" s="702"/>
      <c r="AA283" s="703"/>
      <c r="AB283" s="716">
        <f t="shared" si="5"/>
        <v>0</v>
      </c>
      <c r="AC283" s="822">
        <f t="shared" si="5"/>
        <v>0</v>
      </c>
      <c r="AD283" s="713"/>
      <c r="AE283" s="716"/>
      <c r="AF283" s="713"/>
      <c r="AG283" s="716"/>
      <c r="AH283" s="713"/>
      <c r="AI283" s="716"/>
      <c r="AJ283" s="713"/>
      <c r="AK283" s="716"/>
      <c r="AL283" s="713"/>
      <c r="AM283" s="716"/>
      <c r="AN283" s="713"/>
      <c r="AO283" s="456"/>
      <c r="AP283" s="456"/>
      <c r="AQ283" s="456"/>
      <c r="AR283" s="456"/>
      <c r="AS283" s="456"/>
      <c r="AT283" s="456"/>
      <c r="AU283" s="456"/>
    </row>
    <row r="284" spans="1:47" ht="12" customHeight="1">
      <c r="A284" s="811"/>
      <c r="B284" s="818" t="str">
        <f>IF(C284&lt;&gt;"",MAX(B278:B283)+1,"")</f>
        <v/>
      </c>
      <c r="C284" s="715"/>
      <c r="D284" s="813"/>
      <c r="E284" s="814"/>
      <c r="F284" s="815"/>
      <c r="G284" s="693"/>
      <c r="H284" s="694"/>
      <c r="I284" s="693">
        <f t="shared" si="4"/>
        <v>0</v>
      </c>
      <c r="J284" s="819">
        <f t="shared" si="4"/>
        <v>0</v>
      </c>
      <c r="K284" s="703"/>
      <c r="L284" s="712"/>
      <c r="M284" s="713"/>
      <c r="N284" s="712"/>
      <c r="O284" s="713"/>
      <c r="P284" s="712"/>
      <c r="Q284" s="713"/>
      <c r="R284" s="712"/>
      <c r="S284" s="713"/>
      <c r="T284" s="712"/>
      <c r="U284" s="713"/>
      <c r="V284" s="702"/>
      <c r="W284" s="703"/>
      <c r="X284" s="820"/>
      <c r="Y284" s="821"/>
      <c r="Z284" s="702"/>
      <c r="AA284" s="703"/>
      <c r="AB284" s="716">
        <f t="shared" si="5"/>
        <v>0</v>
      </c>
      <c r="AC284" s="822">
        <f t="shared" si="5"/>
        <v>0</v>
      </c>
      <c r="AD284" s="713"/>
      <c r="AE284" s="716"/>
      <c r="AF284" s="713"/>
      <c r="AG284" s="716"/>
      <c r="AH284" s="713"/>
      <c r="AI284" s="716"/>
      <c r="AJ284" s="713"/>
      <c r="AK284" s="716"/>
      <c r="AL284" s="713"/>
      <c r="AM284" s="716"/>
      <c r="AN284" s="713"/>
      <c r="AO284" s="456"/>
      <c r="AP284" s="456"/>
      <c r="AQ284" s="456"/>
      <c r="AR284" s="456"/>
      <c r="AS284" s="456"/>
      <c r="AT284" s="456"/>
      <c r="AU284" s="456"/>
    </row>
    <row r="285" spans="1:47" ht="12" customHeight="1">
      <c r="A285" s="811"/>
      <c r="B285" s="818" t="str">
        <f>IF(C285&lt;&gt;"",MAX(B278:B284)+1,"")</f>
        <v/>
      </c>
      <c r="C285" s="715"/>
      <c r="D285" s="813"/>
      <c r="E285" s="814"/>
      <c r="F285" s="815"/>
      <c r="G285" s="693"/>
      <c r="H285" s="694"/>
      <c r="I285" s="693">
        <f t="shared" si="4"/>
        <v>0</v>
      </c>
      <c r="J285" s="819">
        <f t="shared" si="4"/>
        <v>0</v>
      </c>
      <c r="K285" s="703"/>
      <c r="L285" s="712"/>
      <c r="M285" s="713"/>
      <c r="N285" s="712"/>
      <c r="O285" s="713"/>
      <c r="P285" s="712"/>
      <c r="Q285" s="713"/>
      <c r="R285" s="712"/>
      <c r="S285" s="713"/>
      <c r="T285" s="712"/>
      <c r="U285" s="713"/>
      <c r="V285" s="702"/>
      <c r="W285" s="703"/>
      <c r="X285" s="820"/>
      <c r="Y285" s="821"/>
      <c r="Z285" s="702"/>
      <c r="AA285" s="703"/>
      <c r="AB285" s="716">
        <f t="shared" si="5"/>
        <v>0</v>
      </c>
      <c r="AC285" s="822">
        <f t="shared" si="5"/>
        <v>0</v>
      </c>
      <c r="AD285" s="713"/>
      <c r="AE285" s="716"/>
      <c r="AF285" s="713"/>
      <c r="AG285" s="716"/>
      <c r="AH285" s="713"/>
      <c r="AI285" s="716"/>
      <c r="AJ285" s="713"/>
      <c r="AK285" s="716"/>
      <c r="AL285" s="713"/>
      <c r="AM285" s="716"/>
      <c r="AN285" s="713"/>
      <c r="AO285" s="456"/>
      <c r="AP285" s="456"/>
      <c r="AQ285" s="456"/>
      <c r="AR285" s="456"/>
      <c r="AS285" s="456"/>
      <c r="AT285" s="456"/>
      <c r="AU285" s="456"/>
    </row>
    <row r="286" spans="1:47" ht="12" customHeight="1">
      <c r="A286" s="811"/>
      <c r="B286" s="818" t="str">
        <f>IF(C286&lt;&gt;"",MAX(B278:B285)+1,"")</f>
        <v/>
      </c>
      <c r="C286" s="715"/>
      <c r="D286" s="813"/>
      <c r="E286" s="814"/>
      <c r="F286" s="815"/>
      <c r="G286" s="693"/>
      <c r="H286" s="694"/>
      <c r="I286" s="693">
        <f t="shared" si="4"/>
        <v>0</v>
      </c>
      <c r="J286" s="819">
        <f t="shared" si="4"/>
        <v>0</v>
      </c>
      <c r="K286" s="703"/>
      <c r="L286" s="712"/>
      <c r="M286" s="713"/>
      <c r="N286" s="712"/>
      <c r="O286" s="713"/>
      <c r="P286" s="712"/>
      <c r="Q286" s="713"/>
      <c r="R286" s="712"/>
      <c r="S286" s="713"/>
      <c r="T286" s="712"/>
      <c r="U286" s="713"/>
      <c r="V286" s="702"/>
      <c r="W286" s="703"/>
      <c r="X286" s="820"/>
      <c r="Y286" s="821"/>
      <c r="Z286" s="702"/>
      <c r="AA286" s="703"/>
      <c r="AB286" s="716">
        <f t="shared" si="5"/>
        <v>0</v>
      </c>
      <c r="AC286" s="822">
        <f t="shared" si="5"/>
        <v>0</v>
      </c>
      <c r="AD286" s="713"/>
      <c r="AE286" s="716"/>
      <c r="AF286" s="713"/>
      <c r="AG286" s="716"/>
      <c r="AH286" s="713"/>
      <c r="AI286" s="716"/>
      <c r="AJ286" s="713"/>
      <c r="AK286" s="716"/>
      <c r="AL286" s="713"/>
      <c r="AM286" s="716"/>
      <c r="AN286" s="713"/>
      <c r="AO286" s="456"/>
      <c r="AP286" s="456"/>
      <c r="AQ286" s="456"/>
      <c r="AR286" s="456"/>
      <c r="AS286" s="456"/>
      <c r="AT286" s="456"/>
      <c r="AU286" s="456"/>
    </row>
    <row r="287" spans="1:47" ht="12" customHeight="1">
      <c r="A287" s="811"/>
      <c r="B287" s="818" t="str">
        <f>IF(C287&lt;&gt;"",MAX(B278:B286)+1,"")</f>
        <v/>
      </c>
      <c r="C287" s="715"/>
      <c r="D287" s="813"/>
      <c r="E287" s="814"/>
      <c r="F287" s="815"/>
      <c r="G287" s="693"/>
      <c r="H287" s="694"/>
      <c r="I287" s="693">
        <f t="shared" si="4"/>
        <v>0</v>
      </c>
      <c r="J287" s="819">
        <f t="shared" si="4"/>
        <v>0</v>
      </c>
      <c r="K287" s="703"/>
      <c r="L287" s="712"/>
      <c r="M287" s="713"/>
      <c r="N287" s="712"/>
      <c r="O287" s="713"/>
      <c r="P287" s="712"/>
      <c r="Q287" s="713"/>
      <c r="R287" s="712"/>
      <c r="S287" s="713"/>
      <c r="T287" s="712"/>
      <c r="U287" s="713"/>
      <c r="V287" s="702"/>
      <c r="W287" s="703"/>
      <c r="X287" s="820"/>
      <c r="Y287" s="821"/>
      <c r="Z287" s="702"/>
      <c r="AA287" s="703"/>
      <c r="AB287" s="716">
        <f t="shared" si="5"/>
        <v>0</v>
      </c>
      <c r="AC287" s="822">
        <f t="shared" si="5"/>
        <v>0</v>
      </c>
      <c r="AD287" s="713"/>
      <c r="AE287" s="716"/>
      <c r="AF287" s="713"/>
      <c r="AG287" s="716"/>
      <c r="AH287" s="713"/>
      <c r="AI287" s="716"/>
      <c r="AJ287" s="713"/>
      <c r="AK287" s="716"/>
      <c r="AL287" s="713"/>
      <c r="AM287" s="716"/>
      <c r="AN287" s="713"/>
      <c r="AO287" s="456"/>
      <c r="AP287" s="456"/>
      <c r="AQ287" s="456"/>
      <c r="AR287" s="456"/>
      <c r="AS287" s="456"/>
      <c r="AT287" s="456"/>
      <c r="AU287" s="456"/>
    </row>
    <row r="288" spans="1:47" ht="12" customHeight="1">
      <c r="A288" s="823"/>
      <c r="B288" s="824" t="str">
        <f>IF(C288&lt;&gt;"",MAX(B278:B287)+1,"")</f>
        <v/>
      </c>
      <c r="C288" s="720"/>
      <c r="D288" s="825"/>
      <c r="E288" s="826"/>
      <c r="F288" s="827"/>
      <c r="G288" s="724"/>
      <c r="H288" s="725"/>
      <c r="I288" s="724">
        <f t="shared" si="4"/>
        <v>0</v>
      </c>
      <c r="J288" s="828">
        <f t="shared" si="4"/>
        <v>0</v>
      </c>
      <c r="K288" s="728"/>
      <c r="L288" s="729"/>
      <c r="M288" s="730"/>
      <c r="N288" s="729"/>
      <c r="O288" s="730"/>
      <c r="P288" s="729"/>
      <c r="Q288" s="730"/>
      <c r="R288" s="729"/>
      <c r="S288" s="730"/>
      <c r="T288" s="729"/>
      <c r="U288" s="730"/>
      <c r="V288" s="731"/>
      <c r="W288" s="728"/>
      <c r="X288" s="829"/>
      <c r="Y288" s="830"/>
      <c r="Z288" s="731"/>
      <c r="AA288" s="728"/>
      <c r="AB288" s="734">
        <f t="shared" si="5"/>
        <v>0</v>
      </c>
      <c r="AC288" s="831">
        <f t="shared" si="5"/>
        <v>0</v>
      </c>
      <c r="AD288" s="730"/>
      <c r="AE288" s="734"/>
      <c r="AF288" s="730"/>
      <c r="AG288" s="734"/>
      <c r="AH288" s="730"/>
      <c r="AI288" s="734"/>
      <c r="AJ288" s="730"/>
      <c r="AK288" s="734"/>
      <c r="AL288" s="730"/>
      <c r="AM288" s="734"/>
      <c r="AN288" s="730"/>
      <c r="AO288" s="456"/>
      <c r="AP288" s="456"/>
      <c r="AQ288" s="456"/>
      <c r="AR288" s="456"/>
      <c r="AS288" s="456"/>
      <c r="AT288" s="456"/>
      <c r="AU288" s="456"/>
    </row>
    <row r="289" spans="1:47" ht="12" customHeight="1">
      <c r="A289" s="457"/>
      <c r="B289" s="470"/>
      <c r="C289" s="470"/>
      <c r="D289" s="471"/>
      <c r="E289" s="456"/>
      <c r="F289" s="456"/>
      <c r="G289" s="456"/>
      <c r="H289" s="456"/>
      <c r="I289" s="456"/>
      <c r="J289" s="456"/>
      <c r="K289" s="456"/>
      <c r="L289" s="456"/>
      <c r="M289" s="456"/>
      <c r="N289" s="456"/>
      <c r="O289" s="456"/>
      <c r="P289" s="456"/>
      <c r="Q289" s="456"/>
      <c r="R289" s="456"/>
      <c r="S289" s="456"/>
      <c r="T289" s="456"/>
      <c r="U289" s="456"/>
      <c r="V289" s="456"/>
      <c r="W289" s="456"/>
      <c r="X289" s="848"/>
      <c r="Y289" s="848"/>
      <c r="Z289" s="456"/>
      <c r="AA289" s="456"/>
      <c r="AB289" s="456"/>
      <c r="AC289" s="456"/>
      <c r="AD289" s="456"/>
      <c r="AE289" s="456"/>
      <c r="AF289" s="456"/>
      <c r="AG289" s="456"/>
      <c r="AH289" s="456"/>
      <c r="AI289" s="456"/>
      <c r="AJ289" s="456"/>
      <c r="AK289" s="456"/>
      <c r="AL289" s="456"/>
      <c r="AM289" s="456"/>
      <c r="AN289" s="456"/>
      <c r="AO289" s="456"/>
      <c r="AP289" s="456"/>
      <c r="AQ289" s="456"/>
      <c r="AR289" s="456"/>
      <c r="AS289" s="456"/>
      <c r="AT289" s="456"/>
      <c r="AU289" s="456"/>
    </row>
    <row r="290" spans="1:47" ht="12" customHeight="1">
      <c r="A290" s="457"/>
      <c r="B290" s="470"/>
      <c r="C290" s="470"/>
      <c r="D290" s="471"/>
      <c r="E290" s="456"/>
      <c r="F290" s="456"/>
      <c r="G290" s="456"/>
      <c r="H290" s="456"/>
      <c r="I290" s="456"/>
      <c r="J290" s="456"/>
      <c r="K290" s="456"/>
      <c r="L290" s="456"/>
      <c r="M290" s="456"/>
      <c r="N290" s="456"/>
      <c r="O290" s="456"/>
      <c r="P290" s="456"/>
      <c r="Q290" s="456"/>
      <c r="R290" s="456"/>
      <c r="S290" s="456"/>
      <c r="T290" s="456"/>
      <c r="U290" s="456"/>
      <c r="V290" s="456"/>
      <c r="W290" s="456"/>
      <c r="X290" s="848"/>
      <c r="Y290" s="848"/>
      <c r="Z290" s="456"/>
      <c r="AA290" s="456"/>
      <c r="AB290" s="456"/>
      <c r="AC290" s="456"/>
      <c r="AD290" s="456"/>
      <c r="AE290" s="456"/>
      <c r="AF290" s="456"/>
      <c r="AG290" s="456"/>
      <c r="AH290" s="456"/>
      <c r="AI290" s="456"/>
      <c r="AJ290" s="456"/>
      <c r="AK290" s="456"/>
      <c r="AL290" s="456"/>
      <c r="AM290" s="456"/>
      <c r="AN290" s="456"/>
      <c r="AO290" s="456"/>
      <c r="AP290" s="456"/>
      <c r="AQ290" s="456"/>
      <c r="AR290" s="456"/>
      <c r="AS290" s="456"/>
      <c r="AT290" s="456"/>
      <c r="AU290" s="456"/>
    </row>
    <row r="291" spans="1:47" ht="12" customHeight="1">
      <c r="A291" s="457"/>
      <c r="B291" s="457"/>
      <c r="C291" s="849"/>
      <c r="D291" s="1407" t="s">
        <v>676</v>
      </c>
      <c r="E291" s="1349"/>
      <c r="F291" s="1349"/>
      <c r="G291" s="1349"/>
      <c r="H291" s="1349"/>
      <c r="I291" s="1349"/>
      <c r="J291" s="1349"/>
      <c r="K291" s="849"/>
      <c r="L291" s="1442" t="s">
        <v>841</v>
      </c>
      <c r="M291" s="1349"/>
      <c r="N291" s="1349"/>
      <c r="O291" s="1349"/>
      <c r="P291" s="1349"/>
      <c r="Q291" s="1349"/>
      <c r="R291" s="1349"/>
      <c r="S291" s="1349"/>
      <c r="T291" s="1349"/>
      <c r="U291" s="1349"/>
      <c r="V291" s="1349"/>
      <c r="W291" s="850"/>
      <c r="X291" s="850"/>
      <c r="Y291" s="850"/>
      <c r="Z291" s="850"/>
      <c r="AA291" s="850"/>
      <c r="AB291" s="850"/>
      <c r="AC291" s="850"/>
      <c r="AD291" s="850"/>
      <c r="AE291" s="1403" t="s">
        <v>842</v>
      </c>
      <c r="AF291" s="1349"/>
      <c r="AG291" s="1349"/>
      <c r="AH291" s="1349"/>
      <c r="AI291" s="1349"/>
      <c r="AJ291" s="1349"/>
      <c r="AK291" s="1349"/>
      <c r="AL291" s="1349"/>
      <c r="AM291" s="851"/>
      <c r="AN291" s="851"/>
      <c r="AO291" s="851"/>
      <c r="AP291" s="851"/>
      <c r="AQ291" s="851"/>
      <c r="AR291" s="851"/>
      <c r="AS291" s="458"/>
      <c r="AT291" s="458"/>
      <c r="AU291" s="852"/>
    </row>
    <row r="292" spans="1:47" ht="12" customHeight="1">
      <c r="A292" s="457"/>
      <c r="B292" s="457"/>
      <c r="C292" s="849"/>
      <c r="D292" s="849"/>
      <c r="E292" s="849"/>
      <c r="F292" s="849"/>
      <c r="G292" s="849"/>
      <c r="H292" s="849"/>
      <c r="I292" s="849"/>
      <c r="J292" s="849"/>
      <c r="K292" s="849"/>
      <c r="L292" s="1407" t="s">
        <v>843</v>
      </c>
      <c r="M292" s="1349"/>
      <c r="N292" s="1349"/>
      <c r="O292" s="1349"/>
      <c r="P292" s="1349"/>
      <c r="Q292" s="1349"/>
      <c r="R292" s="1349"/>
      <c r="S292" s="1349"/>
      <c r="T292" s="1349"/>
      <c r="U292" s="1349"/>
      <c r="V292" s="1349"/>
      <c r="W292" s="852"/>
      <c r="X292" s="852"/>
      <c r="Y292" s="852"/>
      <c r="Z292" s="852"/>
      <c r="AA292" s="852"/>
      <c r="AB292" s="852"/>
      <c r="AC292" s="852"/>
      <c r="AD292" s="852"/>
      <c r="AE292" s="1441" t="s">
        <v>844</v>
      </c>
      <c r="AF292" s="1349"/>
      <c r="AG292" s="1349"/>
      <c r="AH292" s="1349"/>
      <c r="AI292" s="1349"/>
      <c r="AJ292" s="1349"/>
      <c r="AK292" s="1349"/>
      <c r="AL292" s="1349"/>
      <c r="AM292" s="853"/>
      <c r="AN292" s="853"/>
      <c r="AO292" s="853"/>
      <c r="AP292" s="853"/>
      <c r="AQ292" s="853"/>
      <c r="AR292" s="853"/>
      <c r="AS292" s="460"/>
      <c r="AT292" s="460"/>
      <c r="AU292" s="453"/>
    </row>
    <row r="293" spans="1:47" ht="15.75" customHeight="1">
      <c r="A293" s="457"/>
      <c r="B293" s="457"/>
      <c r="C293" s="849"/>
      <c r="D293" s="849"/>
      <c r="E293" s="849"/>
      <c r="F293" s="849"/>
      <c r="G293" s="849"/>
      <c r="H293" s="849"/>
      <c r="I293" s="849"/>
      <c r="J293" s="849"/>
      <c r="K293" s="849"/>
      <c r="L293" s="460"/>
      <c r="M293" s="460"/>
      <c r="N293" s="460"/>
      <c r="O293" s="460"/>
      <c r="P293" s="460"/>
      <c r="Q293" s="460"/>
      <c r="R293" s="460"/>
      <c r="S293" s="460"/>
      <c r="T293" s="460"/>
      <c r="U293" s="460"/>
      <c r="V293" s="460"/>
      <c r="W293" s="460"/>
      <c r="X293" s="460"/>
      <c r="Y293" s="460"/>
      <c r="Z293" s="460"/>
      <c r="AA293" s="460"/>
      <c r="AB293" s="460"/>
      <c r="AC293" s="460"/>
      <c r="AD293" s="460"/>
      <c r="AE293" s="1441" t="s">
        <v>845</v>
      </c>
      <c r="AF293" s="1349"/>
      <c r="AG293" s="1349"/>
      <c r="AH293" s="1349"/>
      <c r="AI293" s="1349"/>
      <c r="AJ293" s="1349"/>
      <c r="AK293" s="1349"/>
      <c r="AL293" s="1349"/>
      <c r="AM293" s="853"/>
      <c r="AN293" s="853"/>
      <c r="AO293" s="853"/>
      <c r="AP293" s="853"/>
      <c r="AQ293" s="854"/>
      <c r="AR293" s="854"/>
      <c r="AS293" s="460"/>
      <c r="AT293" s="460"/>
      <c r="AU293" s="453"/>
    </row>
    <row r="294" spans="1:47" ht="12" customHeight="1">
      <c r="A294" s="457"/>
      <c r="B294" s="457"/>
      <c r="C294" s="849"/>
      <c r="D294" s="849"/>
      <c r="E294" s="849"/>
      <c r="F294" s="849"/>
      <c r="G294" s="849"/>
      <c r="H294" s="849"/>
      <c r="I294" s="849"/>
      <c r="J294" s="849"/>
      <c r="K294" s="849"/>
      <c r="L294" s="460"/>
      <c r="M294" s="460"/>
      <c r="N294" s="460"/>
      <c r="O294" s="460"/>
      <c r="P294" s="460"/>
      <c r="Q294" s="460"/>
      <c r="R294" s="460"/>
      <c r="S294" s="460"/>
      <c r="T294" s="460"/>
      <c r="U294" s="460"/>
      <c r="V294" s="460"/>
      <c r="W294" s="460"/>
      <c r="X294" s="460"/>
      <c r="Y294" s="460"/>
      <c r="Z294" s="460"/>
      <c r="AA294" s="460"/>
      <c r="AB294" s="460"/>
      <c r="AC294" s="460"/>
      <c r="AD294" s="460"/>
      <c r="AE294" s="460"/>
      <c r="AF294" s="460"/>
      <c r="AG294" s="460"/>
      <c r="AH294" s="460"/>
      <c r="AI294" s="460"/>
      <c r="AJ294" s="460"/>
      <c r="AK294" s="460"/>
      <c r="AL294" s="460"/>
      <c r="AM294" s="460"/>
      <c r="AN294" s="460"/>
      <c r="AO294" s="460"/>
      <c r="AP294" s="460"/>
      <c r="AQ294" s="460"/>
      <c r="AR294" s="460"/>
      <c r="AS294" s="460"/>
      <c r="AT294" s="460"/>
      <c r="AU294" s="453"/>
    </row>
    <row r="295" spans="1:47" ht="12" customHeight="1">
      <c r="A295" s="457"/>
      <c r="B295" s="457"/>
      <c r="C295" s="849"/>
      <c r="D295" s="849"/>
      <c r="E295" s="849"/>
      <c r="F295" s="849"/>
      <c r="G295" s="849"/>
      <c r="H295" s="849"/>
      <c r="I295" s="849"/>
      <c r="J295" s="849"/>
      <c r="K295" s="849"/>
      <c r="L295" s="460"/>
      <c r="M295" s="460"/>
      <c r="N295" s="460"/>
      <c r="O295" s="460"/>
      <c r="P295" s="460"/>
      <c r="Q295" s="460"/>
      <c r="R295" s="460"/>
      <c r="S295" s="460"/>
      <c r="T295" s="460"/>
      <c r="U295" s="460"/>
      <c r="V295" s="460"/>
      <c r="W295" s="460"/>
      <c r="X295" s="460"/>
      <c r="Y295" s="460"/>
      <c r="Z295" s="460"/>
      <c r="AA295" s="460"/>
      <c r="AB295" s="460"/>
      <c r="AC295" s="460"/>
      <c r="AD295" s="460"/>
      <c r="AE295" s="460"/>
      <c r="AF295" s="460"/>
      <c r="AG295" s="460"/>
      <c r="AH295" s="460"/>
      <c r="AI295" s="460"/>
      <c r="AJ295" s="460"/>
      <c r="AK295" s="460"/>
      <c r="AL295" s="460"/>
      <c r="AM295" s="460"/>
      <c r="AN295" s="460"/>
      <c r="AO295" s="460"/>
      <c r="AP295" s="460"/>
      <c r="AQ295" s="460"/>
      <c r="AR295" s="460"/>
      <c r="AS295" s="460"/>
      <c r="AT295" s="460"/>
      <c r="AU295" s="453"/>
    </row>
    <row r="296" spans="1:47" ht="12" customHeight="1">
      <c r="A296" s="457"/>
      <c r="B296" s="457"/>
      <c r="C296" s="849"/>
      <c r="D296" s="849"/>
      <c r="E296" s="849"/>
      <c r="F296" s="849"/>
      <c r="G296" s="849"/>
      <c r="H296" s="849"/>
      <c r="I296" s="849"/>
      <c r="J296" s="849"/>
      <c r="K296" s="849"/>
      <c r="L296" s="460"/>
      <c r="M296" s="460"/>
      <c r="N296" s="460"/>
      <c r="O296" s="460"/>
      <c r="P296" s="460"/>
      <c r="Q296" s="460"/>
      <c r="R296" s="460"/>
      <c r="S296" s="460"/>
      <c r="T296" s="460"/>
      <c r="U296" s="460"/>
      <c r="V296" s="460"/>
      <c r="W296" s="460"/>
      <c r="X296" s="460"/>
      <c r="Y296" s="460"/>
      <c r="Z296" s="460"/>
      <c r="AA296" s="460"/>
      <c r="AB296" s="460"/>
      <c r="AC296" s="460"/>
      <c r="AD296" s="460"/>
      <c r="AE296" s="460"/>
      <c r="AF296" s="460"/>
      <c r="AG296" s="460"/>
      <c r="AH296" s="460"/>
      <c r="AI296" s="460"/>
      <c r="AJ296" s="460"/>
      <c r="AK296" s="460"/>
      <c r="AL296" s="460"/>
      <c r="AM296" s="460"/>
      <c r="AN296" s="460"/>
      <c r="AO296" s="460"/>
      <c r="AP296" s="460"/>
      <c r="AQ296" s="460"/>
      <c r="AR296" s="460"/>
      <c r="AS296" s="460"/>
      <c r="AT296" s="460"/>
      <c r="AU296" s="453"/>
    </row>
    <row r="297" spans="1:47" ht="12" customHeight="1">
      <c r="A297" s="457"/>
      <c r="B297" s="457"/>
      <c r="C297" s="849"/>
      <c r="D297" s="849"/>
      <c r="E297" s="849"/>
      <c r="F297" s="849"/>
      <c r="G297" s="849"/>
      <c r="H297" s="849"/>
      <c r="I297" s="849"/>
      <c r="J297" s="849"/>
      <c r="K297" s="849"/>
      <c r="L297" s="460"/>
      <c r="M297" s="460"/>
      <c r="N297" s="460"/>
      <c r="O297" s="460"/>
      <c r="P297" s="460"/>
      <c r="Q297" s="460"/>
      <c r="R297" s="460"/>
      <c r="S297" s="460"/>
      <c r="T297" s="460"/>
      <c r="U297" s="460"/>
      <c r="V297" s="460"/>
      <c r="W297" s="460"/>
      <c r="X297" s="460"/>
      <c r="Y297" s="460"/>
      <c r="Z297" s="460"/>
      <c r="AA297" s="460"/>
      <c r="AB297" s="460"/>
      <c r="AC297" s="460"/>
      <c r="AD297" s="460"/>
      <c r="AE297" s="460"/>
      <c r="AF297" s="460"/>
      <c r="AG297" s="460"/>
      <c r="AH297" s="460"/>
      <c r="AI297" s="460"/>
      <c r="AJ297" s="460"/>
      <c r="AK297" s="460"/>
      <c r="AL297" s="460"/>
      <c r="AM297" s="460"/>
      <c r="AN297" s="460"/>
      <c r="AO297" s="460"/>
      <c r="AP297" s="460"/>
      <c r="AQ297" s="460"/>
      <c r="AR297" s="460"/>
      <c r="AS297" s="460"/>
      <c r="AT297" s="460"/>
      <c r="AU297" s="453"/>
    </row>
    <row r="298" spans="1:47" ht="12" customHeight="1">
      <c r="A298" s="457"/>
      <c r="B298" s="457"/>
      <c r="C298" s="849"/>
      <c r="D298" s="849"/>
      <c r="E298" s="1436" t="s">
        <v>846</v>
      </c>
      <c r="F298" s="1349"/>
      <c r="G298" s="1349"/>
      <c r="H298" s="1349"/>
      <c r="I298" s="1349"/>
      <c r="J298" s="849"/>
      <c r="K298" s="849"/>
      <c r="L298" s="460"/>
      <c r="M298" s="460"/>
      <c r="N298" s="1407" t="s">
        <v>847</v>
      </c>
      <c r="O298" s="1349"/>
      <c r="P298" s="1349"/>
      <c r="Q298" s="1349"/>
      <c r="R298" s="1349"/>
      <c r="S298" s="1349"/>
      <c r="T298" s="1349"/>
      <c r="U298" s="460"/>
      <c r="V298" s="460"/>
      <c r="W298" s="460"/>
      <c r="X298" s="460"/>
      <c r="Y298" s="852"/>
      <c r="Z298" s="852"/>
      <c r="AA298" s="852"/>
      <c r="AB298" s="852"/>
      <c r="AC298" s="852"/>
      <c r="AD298" s="852"/>
      <c r="AE298" s="1407" t="s">
        <v>848</v>
      </c>
      <c r="AF298" s="1349"/>
      <c r="AG298" s="1349"/>
      <c r="AH298" s="1349"/>
      <c r="AI298" s="1349"/>
      <c r="AJ298" s="1349"/>
      <c r="AK298" s="1349"/>
      <c r="AL298" s="1349"/>
      <c r="AM298" s="852"/>
      <c r="AN298" s="852"/>
      <c r="AO298" s="852"/>
      <c r="AP298" s="852"/>
      <c r="AQ298" s="453"/>
      <c r="AR298" s="453"/>
      <c r="AS298" s="460"/>
      <c r="AT298" s="460"/>
      <c r="AU298" s="453"/>
    </row>
    <row r="299" spans="1:47" ht="12" customHeight="1">
      <c r="A299" s="457"/>
      <c r="B299" s="470"/>
      <c r="C299" s="470"/>
      <c r="D299" s="471"/>
      <c r="E299" s="456"/>
      <c r="F299" s="456"/>
      <c r="G299" s="456"/>
      <c r="H299" s="456"/>
      <c r="I299" s="456"/>
      <c r="J299" s="456"/>
      <c r="K299" s="456"/>
      <c r="L299" s="456"/>
      <c r="M299" s="456"/>
      <c r="N299" s="456"/>
      <c r="O299" s="456"/>
      <c r="P299" s="456"/>
      <c r="Q299" s="456"/>
      <c r="R299" s="456"/>
      <c r="S299" s="456"/>
      <c r="T299" s="456"/>
      <c r="U299" s="456"/>
      <c r="V299" s="456"/>
      <c r="W299" s="456"/>
      <c r="X299" s="848"/>
      <c r="Y299" s="848"/>
      <c r="Z299" s="456"/>
      <c r="AA299" s="456"/>
      <c r="AB299" s="456"/>
      <c r="AC299" s="456"/>
      <c r="AD299" s="456"/>
      <c r="AE299" s="456"/>
      <c r="AF299" s="456"/>
      <c r="AG299" s="456"/>
      <c r="AH299" s="456"/>
      <c r="AI299" s="456"/>
      <c r="AJ299" s="456"/>
      <c r="AK299" s="456"/>
      <c r="AL299" s="456"/>
      <c r="AM299" s="456"/>
      <c r="AN299" s="456"/>
      <c r="AO299" s="456"/>
      <c r="AP299" s="456"/>
      <c r="AQ299" s="456"/>
      <c r="AR299" s="456"/>
      <c r="AS299" s="456"/>
      <c r="AT299" s="456"/>
      <c r="AU299" s="456"/>
    </row>
    <row r="300" spans="1:47" ht="12" customHeight="1">
      <c r="A300" s="457"/>
      <c r="B300" s="470"/>
      <c r="C300" s="470"/>
      <c r="D300" s="471"/>
      <c r="E300" s="456"/>
      <c r="F300" s="456"/>
      <c r="G300" s="456"/>
      <c r="H300" s="456"/>
      <c r="I300" s="456"/>
      <c r="J300" s="456"/>
      <c r="K300" s="456"/>
      <c r="L300" s="456"/>
      <c r="M300" s="456"/>
      <c r="N300" s="456"/>
      <c r="O300" s="456"/>
      <c r="P300" s="456"/>
      <c r="Q300" s="456"/>
      <c r="R300" s="456"/>
      <c r="S300" s="456"/>
      <c r="T300" s="456"/>
      <c r="U300" s="456"/>
      <c r="V300" s="456"/>
      <c r="W300" s="456"/>
      <c r="X300" s="848"/>
      <c r="Y300" s="848"/>
      <c r="Z300" s="456"/>
      <c r="AA300" s="456"/>
      <c r="AB300" s="456"/>
      <c r="AC300" s="456"/>
      <c r="AD300" s="456"/>
      <c r="AE300" s="456"/>
      <c r="AF300" s="456"/>
      <c r="AG300" s="456"/>
      <c r="AH300" s="456"/>
      <c r="AI300" s="456"/>
      <c r="AJ300" s="456"/>
      <c r="AK300" s="456"/>
      <c r="AL300" s="456"/>
      <c r="AM300" s="456"/>
      <c r="AN300" s="456"/>
      <c r="AO300" s="456"/>
      <c r="AP300" s="456"/>
      <c r="AQ300" s="456"/>
      <c r="AR300" s="456"/>
      <c r="AS300" s="456"/>
      <c r="AT300" s="456"/>
      <c r="AU300" s="456"/>
    </row>
    <row r="301" spans="1:47" ht="12" customHeight="1">
      <c r="A301" s="457"/>
      <c r="B301" s="470"/>
      <c r="C301" s="470"/>
      <c r="D301" s="471"/>
      <c r="E301" s="456"/>
      <c r="F301" s="456"/>
      <c r="G301" s="456"/>
      <c r="H301" s="456"/>
      <c r="I301" s="456"/>
      <c r="J301" s="456"/>
      <c r="K301" s="456"/>
      <c r="L301" s="456"/>
      <c r="M301" s="456"/>
      <c r="N301" s="456"/>
      <c r="O301" s="456"/>
      <c r="P301" s="456"/>
      <c r="Q301" s="456"/>
      <c r="R301" s="456"/>
      <c r="S301" s="456"/>
      <c r="T301" s="456"/>
      <c r="U301" s="456"/>
      <c r="V301" s="456"/>
      <c r="W301" s="456"/>
      <c r="X301" s="848"/>
      <c r="Y301" s="848"/>
      <c r="Z301" s="456"/>
      <c r="AA301" s="456"/>
      <c r="AB301" s="456"/>
      <c r="AC301" s="456"/>
      <c r="AD301" s="456"/>
      <c r="AE301" s="456"/>
      <c r="AF301" s="456"/>
      <c r="AG301" s="456"/>
      <c r="AH301" s="456"/>
      <c r="AI301" s="456"/>
      <c r="AJ301" s="456"/>
      <c r="AK301" s="456"/>
      <c r="AL301" s="456"/>
      <c r="AM301" s="456"/>
      <c r="AN301" s="456"/>
      <c r="AO301" s="456"/>
      <c r="AP301" s="456"/>
      <c r="AQ301" s="456"/>
      <c r="AR301" s="456"/>
      <c r="AS301" s="456"/>
      <c r="AT301" s="456"/>
      <c r="AU301" s="456"/>
    </row>
    <row r="302" spans="1:47" ht="12" customHeight="1">
      <c r="A302" s="457"/>
      <c r="B302" s="470"/>
      <c r="C302" s="470"/>
      <c r="D302" s="471"/>
      <c r="E302" s="456"/>
      <c r="F302" s="456"/>
      <c r="G302" s="456"/>
      <c r="H302" s="456"/>
      <c r="I302" s="456"/>
      <c r="J302" s="456"/>
      <c r="K302" s="456"/>
      <c r="L302" s="456"/>
      <c r="M302" s="456"/>
      <c r="N302" s="456"/>
      <c r="O302" s="456"/>
      <c r="P302" s="456"/>
      <c r="Q302" s="456"/>
      <c r="R302" s="456"/>
      <c r="S302" s="456"/>
      <c r="T302" s="456"/>
      <c r="U302" s="456"/>
      <c r="V302" s="456"/>
      <c r="W302" s="456"/>
      <c r="X302" s="848"/>
      <c r="Y302" s="848"/>
      <c r="Z302" s="456"/>
      <c r="AA302" s="456"/>
      <c r="AB302" s="456"/>
      <c r="AC302" s="456"/>
      <c r="AD302" s="456"/>
      <c r="AE302" s="456"/>
      <c r="AF302" s="456"/>
      <c r="AG302" s="456"/>
      <c r="AH302" s="456"/>
      <c r="AI302" s="456"/>
      <c r="AJ302" s="456"/>
      <c r="AK302" s="456"/>
      <c r="AL302" s="456"/>
      <c r="AM302" s="456"/>
      <c r="AN302" s="456"/>
      <c r="AO302" s="456"/>
      <c r="AP302" s="456"/>
      <c r="AQ302" s="456"/>
      <c r="AR302" s="456"/>
      <c r="AS302" s="456"/>
      <c r="AT302" s="456"/>
      <c r="AU302" s="456"/>
    </row>
    <row r="303" spans="1:47" ht="12" customHeight="1">
      <c r="A303" s="457"/>
      <c r="B303" s="470"/>
      <c r="C303" s="470"/>
      <c r="D303" s="471"/>
      <c r="E303" s="456"/>
      <c r="F303" s="456"/>
      <c r="G303" s="456"/>
      <c r="H303" s="456"/>
      <c r="I303" s="456"/>
      <c r="J303" s="456"/>
      <c r="K303" s="456"/>
      <c r="L303" s="456"/>
      <c r="M303" s="456"/>
      <c r="N303" s="456"/>
      <c r="O303" s="456"/>
      <c r="P303" s="456"/>
      <c r="Q303" s="456"/>
      <c r="R303" s="456"/>
      <c r="S303" s="456"/>
      <c r="T303" s="456"/>
      <c r="U303" s="456"/>
      <c r="V303" s="456"/>
      <c r="W303" s="456"/>
      <c r="X303" s="848"/>
      <c r="Y303" s="848"/>
      <c r="Z303" s="456"/>
      <c r="AA303" s="456"/>
      <c r="AB303" s="456"/>
      <c r="AC303" s="456"/>
      <c r="AD303" s="456"/>
      <c r="AE303" s="456"/>
      <c r="AF303" s="456"/>
      <c r="AG303" s="456"/>
      <c r="AH303" s="456"/>
      <c r="AI303" s="456"/>
      <c r="AJ303" s="456"/>
      <c r="AK303" s="456"/>
      <c r="AL303" s="456"/>
      <c r="AM303" s="456"/>
      <c r="AN303" s="456"/>
      <c r="AO303" s="456"/>
      <c r="AP303" s="456"/>
      <c r="AQ303" s="456"/>
      <c r="AR303" s="456"/>
      <c r="AS303" s="456"/>
      <c r="AT303" s="456"/>
      <c r="AU303" s="456"/>
    </row>
    <row r="304" spans="1:47" ht="12" customHeight="1">
      <c r="A304" s="457"/>
      <c r="B304" s="470"/>
      <c r="C304" s="470"/>
      <c r="D304" s="471"/>
      <c r="E304" s="456"/>
      <c r="F304" s="456"/>
      <c r="G304" s="456"/>
      <c r="H304" s="456"/>
      <c r="I304" s="456"/>
      <c r="J304" s="456"/>
      <c r="K304" s="456"/>
      <c r="L304" s="456"/>
      <c r="M304" s="456"/>
      <c r="N304" s="456"/>
      <c r="O304" s="456"/>
      <c r="P304" s="456"/>
      <c r="Q304" s="456"/>
      <c r="R304" s="456"/>
      <c r="S304" s="456"/>
      <c r="T304" s="456"/>
      <c r="U304" s="456"/>
      <c r="V304" s="456"/>
      <c r="W304" s="456"/>
      <c r="X304" s="848"/>
      <c r="Y304" s="848"/>
      <c r="Z304" s="456"/>
      <c r="AA304" s="456"/>
      <c r="AB304" s="456"/>
      <c r="AC304" s="456"/>
      <c r="AD304" s="456"/>
      <c r="AE304" s="456"/>
      <c r="AF304" s="456"/>
      <c r="AG304" s="456"/>
      <c r="AH304" s="456"/>
      <c r="AI304" s="456"/>
      <c r="AJ304" s="456"/>
      <c r="AK304" s="456"/>
      <c r="AL304" s="456"/>
      <c r="AM304" s="456"/>
      <c r="AN304" s="456"/>
      <c r="AO304" s="456"/>
      <c r="AP304" s="456"/>
      <c r="AQ304" s="456"/>
      <c r="AR304" s="456"/>
      <c r="AS304" s="456"/>
      <c r="AT304" s="456"/>
      <c r="AU304" s="456"/>
    </row>
    <row r="305" spans="1:47" ht="12" customHeight="1">
      <c r="A305" s="457"/>
      <c r="B305" s="470"/>
      <c r="C305" s="470"/>
      <c r="D305" s="471"/>
      <c r="E305" s="456"/>
      <c r="F305" s="456"/>
      <c r="G305" s="456"/>
      <c r="H305" s="456"/>
      <c r="I305" s="456"/>
      <c r="J305" s="456"/>
      <c r="K305" s="456"/>
      <c r="L305" s="456"/>
      <c r="M305" s="456"/>
      <c r="N305" s="456"/>
      <c r="O305" s="456"/>
      <c r="P305" s="456"/>
      <c r="Q305" s="456"/>
      <c r="R305" s="456"/>
      <c r="S305" s="456"/>
      <c r="T305" s="456"/>
      <c r="U305" s="456"/>
      <c r="V305" s="456"/>
      <c r="W305" s="456"/>
      <c r="X305" s="848"/>
      <c r="Y305" s="848"/>
      <c r="Z305" s="456"/>
      <c r="AA305" s="456"/>
      <c r="AB305" s="456"/>
      <c r="AC305" s="456"/>
      <c r="AD305" s="456"/>
      <c r="AE305" s="456"/>
      <c r="AF305" s="456"/>
      <c r="AG305" s="456"/>
      <c r="AH305" s="456"/>
      <c r="AI305" s="456"/>
      <c r="AJ305" s="456"/>
      <c r="AK305" s="456"/>
      <c r="AL305" s="456"/>
      <c r="AM305" s="456"/>
      <c r="AN305" s="456"/>
      <c r="AO305" s="456"/>
      <c r="AP305" s="456"/>
      <c r="AQ305" s="456"/>
      <c r="AR305" s="456"/>
      <c r="AS305" s="456"/>
      <c r="AT305" s="456"/>
      <c r="AU305" s="456"/>
    </row>
    <row r="306" spans="1:47" ht="12" customHeight="1">
      <c r="A306" s="457"/>
      <c r="B306" s="470"/>
      <c r="C306" s="470"/>
      <c r="D306" s="471"/>
      <c r="E306" s="456"/>
      <c r="F306" s="456"/>
      <c r="G306" s="456"/>
      <c r="H306" s="456"/>
      <c r="I306" s="456"/>
      <c r="J306" s="456"/>
      <c r="K306" s="456"/>
      <c r="L306" s="456"/>
      <c r="M306" s="456"/>
      <c r="N306" s="456"/>
      <c r="O306" s="456"/>
      <c r="P306" s="456"/>
      <c r="Q306" s="456"/>
      <c r="R306" s="456"/>
      <c r="S306" s="456"/>
      <c r="T306" s="456"/>
      <c r="U306" s="456"/>
      <c r="V306" s="456"/>
      <c r="W306" s="456"/>
      <c r="X306" s="848"/>
      <c r="Y306" s="848"/>
      <c r="Z306" s="456"/>
      <c r="AA306" s="456"/>
      <c r="AB306" s="456"/>
      <c r="AC306" s="456"/>
      <c r="AD306" s="456"/>
      <c r="AE306" s="456"/>
      <c r="AF306" s="456"/>
      <c r="AG306" s="456"/>
      <c r="AH306" s="456"/>
      <c r="AI306" s="456"/>
      <c r="AJ306" s="456"/>
      <c r="AK306" s="456"/>
      <c r="AL306" s="456"/>
      <c r="AM306" s="456"/>
      <c r="AN306" s="456"/>
      <c r="AO306" s="456"/>
      <c r="AP306" s="456"/>
      <c r="AQ306" s="456"/>
      <c r="AR306" s="456"/>
      <c r="AS306" s="456"/>
      <c r="AT306" s="456"/>
      <c r="AU306" s="456"/>
    </row>
    <row r="307" spans="1:47" ht="12" customHeight="1">
      <c r="A307" s="457"/>
      <c r="B307" s="470"/>
      <c r="C307" s="470"/>
      <c r="D307" s="471"/>
      <c r="E307" s="456"/>
      <c r="F307" s="456"/>
      <c r="G307" s="456"/>
      <c r="H307" s="456"/>
      <c r="I307" s="456"/>
      <c r="J307" s="456"/>
      <c r="K307" s="456"/>
      <c r="L307" s="456"/>
      <c r="M307" s="456"/>
      <c r="N307" s="456"/>
      <c r="O307" s="456"/>
      <c r="P307" s="456"/>
      <c r="Q307" s="456"/>
      <c r="R307" s="456"/>
      <c r="S307" s="456"/>
      <c r="T307" s="456"/>
      <c r="U307" s="456"/>
      <c r="V307" s="456"/>
      <c r="W307" s="456"/>
      <c r="X307" s="848"/>
      <c r="Y307" s="848"/>
      <c r="Z307" s="456"/>
      <c r="AA307" s="456"/>
      <c r="AB307" s="456"/>
      <c r="AC307" s="456"/>
      <c r="AD307" s="456"/>
      <c r="AE307" s="456"/>
      <c r="AF307" s="456"/>
      <c r="AG307" s="456"/>
      <c r="AH307" s="456"/>
      <c r="AI307" s="456"/>
      <c r="AJ307" s="456"/>
      <c r="AK307" s="456"/>
      <c r="AL307" s="456"/>
      <c r="AM307" s="456"/>
      <c r="AN307" s="456"/>
      <c r="AO307" s="456"/>
      <c r="AP307" s="456"/>
      <c r="AQ307" s="456"/>
      <c r="AR307" s="456"/>
      <c r="AS307" s="456"/>
      <c r="AT307" s="456"/>
      <c r="AU307" s="456"/>
    </row>
    <row r="308" spans="1:47" ht="12" customHeight="1">
      <c r="A308" s="457"/>
      <c r="B308" s="470"/>
      <c r="C308" s="470"/>
      <c r="D308" s="471"/>
      <c r="E308" s="456"/>
      <c r="F308" s="456"/>
      <c r="G308" s="456"/>
      <c r="H308" s="456"/>
      <c r="I308" s="456"/>
      <c r="J308" s="456"/>
      <c r="K308" s="456"/>
      <c r="L308" s="456"/>
      <c r="M308" s="456"/>
      <c r="N308" s="456"/>
      <c r="O308" s="456"/>
      <c r="P308" s="456"/>
      <c r="Q308" s="456"/>
      <c r="R308" s="456"/>
      <c r="S308" s="456"/>
      <c r="T308" s="456"/>
      <c r="U308" s="456"/>
      <c r="V308" s="456"/>
      <c r="W308" s="456"/>
      <c r="X308" s="848"/>
      <c r="Y308" s="848"/>
      <c r="Z308" s="456"/>
      <c r="AA308" s="456"/>
      <c r="AB308" s="456"/>
      <c r="AC308" s="456"/>
      <c r="AD308" s="456"/>
      <c r="AE308" s="456"/>
      <c r="AF308" s="456"/>
      <c r="AG308" s="456"/>
      <c r="AH308" s="456"/>
      <c r="AI308" s="456"/>
      <c r="AJ308" s="456"/>
      <c r="AK308" s="456"/>
      <c r="AL308" s="456"/>
      <c r="AM308" s="456"/>
      <c r="AN308" s="456"/>
      <c r="AO308" s="456"/>
      <c r="AP308" s="456"/>
      <c r="AQ308" s="456"/>
      <c r="AR308" s="456"/>
      <c r="AS308" s="456"/>
      <c r="AT308" s="456"/>
      <c r="AU308" s="456"/>
    </row>
    <row r="309" spans="1:47" ht="12" customHeight="1">
      <c r="A309" s="457"/>
      <c r="B309" s="470"/>
      <c r="C309" s="470"/>
      <c r="D309" s="471"/>
      <c r="E309" s="456"/>
      <c r="F309" s="456"/>
      <c r="G309" s="456"/>
      <c r="H309" s="456"/>
      <c r="I309" s="456"/>
      <c r="J309" s="456"/>
      <c r="K309" s="456"/>
      <c r="L309" s="456"/>
      <c r="M309" s="456"/>
      <c r="N309" s="456"/>
      <c r="O309" s="456"/>
      <c r="P309" s="456"/>
      <c r="Q309" s="456"/>
      <c r="R309" s="456"/>
      <c r="S309" s="456"/>
      <c r="T309" s="456"/>
      <c r="U309" s="456"/>
      <c r="V309" s="456"/>
      <c r="W309" s="456"/>
      <c r="X309" s="848"/>
      <c r="Y309" s="848"/>
      <c r="Z309" s="456"/>
      <c r="AA309" s="456"/>
      <c r="AB309" s="456"/>
      <c r="AC309" s="456"/>
      <c r="AD309" s="456"/>
      <c r="AE309" s="456"/>
      <c r="AF309" s="456"/>
      <c r="AG309" s="456"/>
      <c r="AH309" s="456"/>
      <c r="AI309" s="456"/>
      <c r="AJ309" s="456"/>
      <c r="AK309" s="456"/>
      <c r="AL309" s="456"/>
      <c r="AM309" s="456"/>
      <c r="AN309" s="456"/>
      <c r="AO309" s="456"/>
      <c r="AP309" s="456"/>
      <c r="AQ309" s="456"/>
      <c r="AR309" s="456"/>
      <c r="AS309" s="456"/>
      <c r="AT309" s="456"/>
      <c r="AU309" s="456"/>
    </row>
    <row r="310" spans="1:47" ht="12" customHeight="1">
      <c r="A310" s="457"/>
      <c r="B310" s="470"/>
      <c r="C310" s="470"/>
      <c r="D310" s="471"/>
      <c r="E310" s="456"/>
      <c r="F310" s="456"/>
      <c r="G310" s="456"/>
      <c r="H310" s="456"/>
      <c r="I310" s="456"/>
      <c r="J310" s="456"/>
      <c r="K310" s="456"/>
      <c r="L310" s="456"/>
      <c r="M310" s="456"/>
      <c r="N310" s="456"/>
      <c r="O310" s="456"/>
      <c r="P310" s="456"/>
      <c r="Q310" s="456"/>
      <c r="R310" s="456"/>
      <c r="S310" s="456"/>
      <c r="T310" s="456"/>
      <c r="U310" s="456"/>
      <c r="V310" s="456"/>
      <c r="W310" s="456"/>
      <c r="X310" s="848"/>
      <c r="Y310" s="848"/>
      <c r="Z310" s="456"/>
      <c r="AA310" s="456"/>
      <c r="AB310" s="456"/>
      <c r="AC310" s="456"/>
      <c r="AD310" s="456"/>
      <c r="AE310" s="456"/>
      <c r="AF310" s="456"/>
      <c r="AG310" s="456"/>
      <c r="AH310" s="456"/>
      <c r="AI310" s="456"/>
      <c r="AJ310" s="456"/>
      <c r="AK310" s="456"/>
      <c r="AL310" s="456"/>
      <c r="AM310" s="456"/>
      <c r="AN310" s="456"/>
      <c r="AO310" s="456"/>
      <c r="AP310" s="456"/>
      <c r="AQ310" s="456"/>
      <c r="AR310" s="456"/>
      <c r="AS310" s="456"/>
      <c r="AT310" s="456"/>
      <c r="AU310" s="456"/>
    </row>
    <row r="311" spans="1:47" ht="12" customHeight="1">
      <c r="A311" s="457"/>
      <c r="B311" s="470"/>
      <c r="C311" s="470"/>
      <c r="D311" s="471"/>
      <c r="E311" s="456"/>
      <c r="F311" s="456"/>
      <c r="G311" s="456"/>
      <c r="H311" s="456"/>
      <c r="I311" s="456"/>
      <c r="J311" s="456"/>
      <c r="K311" s="456"/>
      <c r="L311" s="456"/>
      <c r="M311" s="456"/>
      <c r="N311" s="456"/>
      <c r="O311" s="456"/>
      <c r="P311" s="456"/>
      <c r="Q311" s="456"/>
      <c r="R311" s="456"/>
      <c r="S311" s="456"/>
      <c r="T311" s="456"/>
      <c r="U311" s="456"/>
      <c r="V311" s="456"/>
      <c r="W311" s="456"/>
      <c r="X311" s="848"/>
      <c r="Y311" s="848"/>
      <c r="Z311" s="456"/>
      <c r="AA311" s="456"/>
      <c r="AB311" s="456"/>
      <c r="AC311" s="456"/>
      <c r="AD311" s="456"/>
      <c r="AE311" s="456"/>
      <c r="AF311" s="456"/>
      <c r="AG311" s="456"/>
      <c r="AH311" s="456"/>
      <c r="AI311" s="456"/>
      <c r="AJ311" s="456"/>
      <c r="AK311" s="456"/>
      <c r="AL311" s="456"/>
      <c r="AM311" s="456"/>
      <c r="AN311" s="456"/>
      <c r="AO311" s="456"/>
      <c r="AP311" s="456"/>
      <c r="AQ311" s="456"/>
      <c r="AR311" s="456"/>
      <c r="AS311" s="456"/>
      <c r="AT311" s="456"/>
      <c r="AU311" s="456"/>
    </row>
    <row r="312" spans="1:47" ht="12" customHeight="1">
      <c r="A312" s="457"/>
      <c r="B312" s="470"/>
      <c r="C312" s="470"/>
      <c r="D312" s="471"/>
      <c r="E312" s="456"/>
      <c r="F312" s="456"/>
      <c r="G312" s="456"/>
      <c r="H312" s="456"/>
      <c r="I312" s="456"/>
      <c r="J312" s="456"/>
      <c r="K312" s="456"/>
      <c r="L312" s="456"/>
      <c r="M312" s="456"/>
      <c r="N312" s="456"/>
      <c r="O312" s="456"/>
      <c r="P312" s="456"/>
      <c r="Q312" s="456"/>
      <c r="R312" s="456"/>
      <c r="S312" s="456"/>
      <c r="T312" s="456"/>
      <c r="U312" s="456"/>
      <c r="V312" s="456"/>
      <c r="W312" s="456"/>
      <c r="X312" s="848"/>
      <c r="Y312" s="848"/>
      <c r="Z312" s="456"/>
      <c r="AA312" s="456"/>
      <c r="AB312" s="456"/>
      <c r="AC312" s="456"/>
      <c r="AD312" s="456"/>
      <c r="AE312" s="456"/>
      <c r="AF312" s="456"/>
      <c r="AG312" s="456"/>
      <c r="AH312" s="456"/>
      <c r="AI312" s="456"/>
      <c r="AJ312" s="456"/>
      <c r="AK312" s="456"/>
      <c r="AL312" s="456"/>
      <c r="AM312" s="456"/>
      <c r="AN312" s="456"/>
      <c r="AO312" s="456"/>
      <c r="AP312" s="456"/>
      <c r="AQ312" s="456"/>
      <c r="AR312" s="456"/>
      <c r="AS312" s="456"/>
      <c r="AT312" s="456"/>
      <c r="AU312" s="456"/>
    </row>
    <row r="313" spans="1:47" ht="12" customHeight="1">
      <c r="A313" s="457"/>
      <c r="B313" s="470"/>
      <c r="C313" s="470"/>
      <c r="D313" s="471"/>
      <c r="E313" s="456"/>
      <c r="F313" s="456"/>
      <c r="G313" s="456"/>
      <c r="H313" s="456"/>
      <c r="I313" s="456"/>
      <c r="J313" s="456"/>
      <c r="K313" s="456"/>
      <c r="L313" s="456"/>
      <c r="M313" s="456"/>
      <c r="N313" s="456"/>
      <c r="O313" s="456"/>
      <c r="P313" s="456"/>
      <c r="Q313" s="456"/>
      <c r="R313" s="456"/>
      <c r="S313" s="456"/>
      <c r="T313" s="456"/>
      <c r="U313" s="456"/>
      <c r="V313" s="456"/>
      <c r="W313" s="456"/>
      <c r="X313" s="848"/>
      <c r="Y313" s="848"/>
      <c r="Z313" s="456"/>
      <c r="AA313" s="456"/>
      <c r="AB313" s="456"/>
      <c r="AC313" s="456"/>
      <c r="AD313" s="456"/>
      <c r="AE313" s="456"/>
      <c r="AF313" s="456"/>
      <c r="AG313" s="456"/>
      <c r="AH313" s="456"/>
      <c r="AI313" s="456"/>
      <c r="AJ313" s="456"/>
      <c r="AK313" s="456"/>
      <c r="AL313" s="456"/>
      <c r="AM313" s="456"/>
      <c r="AN313" s="456"/>
      <c r="AO313" s="456"/>
      <c r="AP313" s="456"/>
      <c r="AQ313" s="456"/>
      <c r="AR313" s="456"/>
      <c r="AS313" s="456"/>
      <c r="AT313" s="456"/>
      <c r="AU313" s="456"/>
    </row>
    <row r="314" spans="1:47" ht="12" customHeight="1">
      <c r="A314" s="457"/>
      <c r="B314" s="470"/>
      <c r="C314" s="470"/>
      <c r="D314" s="471"/>
      <c r="E314" s="456"/>
      <c r="F314" s="456"/>
      <c r="G314" s="456"/>
      <c r="H314" s="456"/>
      <c r="I314" s="456"/>
      <c r="J314" s="456"/>
      <c r="K314" s="456"/>
      <c r="L314" s="456"/>
      <c r="M314" s="456"/>
      <c r="N314" s="456"/>
      <c r="O314" s="456"/>
      <c r="P314" s="456"/>
      <c r="Q314" s="456"/>
      <c r="R314" s="456"/>
      <c r="S314" s="456"/>
      <c r="T314" s="456"/>
      <c r="U314" s="456"/>
      <c r="V314" s="456"/>
      <c r="W314" s="456"/>
      <c r="X314" s="848"/>
      <c r="Y314" s="848"/>
      <c r="Z314" s="456"/>
      <c r="AA314" s="456"/>
      <c r="AB314" s="456"/>
      <c r="AC314" s="456"/>
      <c r="AD314" s="456"/>
      <c r="AE314" s="456"/>
      <c r="AF314" s="456"/>
      <c r="AG314" s="456"/>
      <c r="AH314" s="456"/>
      <c r="AI314" s="456"/>
      <c r="AJ314" s="456"/>
      <c r="AK314" s="456"/>
      <c r="AL314" s="456"/>
      <c r="AM314" s="456"/>
      <c r="AN314" s="456"/>
      <c r="AO314" s="456"/>
      <c r="AP314" s="456"/>
      <c r="AQ314" s="456"/>
      <c r="AR314" s="456"/>
      <c r="AS314" s="456"/>
      <c r="AT314" s="456"/>
      <c r="AU314" s="456"/>
    </row>
    <row r="315" spans="1:47" ht="12" customHeight="1">
      <c r="A315" s="457"/>
      <c r="B315" s="470"/>
      <c r="C315" s="470"/>
      <c r="D315" s="471"/>
      <c r="E315" s="456"/>
      <c r="F315" s="456"/>
      <c r="G315" s="456"/>
      <c r="H315" s="456"/>
      <c r="I315" s="456"/>
      <c r="J315" s="456"/>
      <c r="K315" s="456"/>
      <c r="L315" s="456"/>
      <c r="M315" s="456"/>
      <c r="N315" s="456"/>
      <c r="O315" s="456"/>
      <c r="P315" s="456"/>
      <c r="Q315" s="456"/>
      <c r="R315" s="456"/>
      <c r="S315" s="456"/>
      <c r="T315" s="456"/>
      <c r="U315" s="456"/>
      <c r="V315" s="456"/>
      <c r="W315" s="456"/>
      <c r="X315" s="848"/>
      <c r="Y315" s="848"/>
      <c r="Z315" s="456"/>
      <c r="AA315" s="456"/>
      <c r="AB315" s="456"/>
      <c r="AC315" s="456"/>
      <c r="AD315" s="456"/>
      <c r="AE315" s="456"/>
      <c r="AF315" s="456"/>
      <c r="AG315" s="456"/>
      <c r="AH315" s="456"/>
      <c r="AI315" s="456"/>
      <c r="AJ315" s="456"/>
      <c r="AK315" s="456"/>
      <c r="AL315" s="456"/>
      <c r="AM315" s="456"/>
      <c r="AN315" s="456"/>
      <c r="AO315" s="456"/>
      <c r="AP315" s="456"/>
      <c r="AQ315" s="456"/>
      <c r="AR315" s="456"/>
      <c r="AS315" s="456"/>
      <c r="AT315" s="456"/>
      <c r="AU315" s="456"/>
    </row>
    <row r="316" spans="1:47" ht="12" customHeight="1">
      <c r="A316" s="457"/>
      <c r="B316" s="470"/>
      <c r="C316" s="470"/>
      <c r="D316" s="471"/>
      <c r="E316" s="456"/>
      <c r="F316" s="456"/>
      <c r="G316" s="456"/>
      <c r="H316" s="456"/>
      <c r="I316" s="456"/>
      <c r="J316" s="456"/>
      <c r="K316" s="456"/>
      <c r="L316" s="456"/>
      <c r="M316" s="456"/>
      <c r="N316" s="456"/>
      <c r="O316" s="456"/>
      <c r="P316" s="456"/>
      <c r="Q316" s="456"/>
      <c r="R316" s="456"/>
      <c r="S316" s="456"/>
      <c r="T316" s="456"/>
      <c r="U316" s="456"/>
      <c r="V316" s="456"/>
      <c r="W316" s="456"/>
      <c r="X316" s="848"/>
      <c r="Y316" s="848"/>
      <c r="Z316" s="456"/>
      <c r="AA316" s="456"/>
      <c r="AB316" s="456"/>
      <c r="AC316" s="456"/>
      <c r="AD316" s="456"/>
      <c r="AE316" s="456"/>
      <c r="AF316" s="456"/>
      <c r="AG316" s="456"/>
      <c r="AH316" s="456"/>
      <c r="AI316" s="456"/>
      <c r="AJ316" s="456"/>
      <c r="AK316" s="456"/>
      <c r="AL316" s="456"/>
      <c r="AM316" s="456"/>
      <c r="AN316" s="456"/>
      <c r="AO316" s="456"/>
      <c r="AP316" s="456"/>
      <c r="AQ316" s="456"/>
      <c r="AR316" s="456"/>
      <c r="AS316" s="456"/>
      <c r="AT316" s="456"/>
      <c r="AU316" s="456"/>
    </row>
    <row r="317" spans="1:47" ht="12" customHeight="1">
      <c r="A317" s="457"/>
      <c r="B317" s="470"/>
      <c r="C317" s="470"/>
      <c r="D317" s="471"/>
      <c r="E317" s="456"/>
      <c r="F317" s="456"/>
      <c r="G317" s="456"/>
      <c r="H317" s="456"/>
      <c r="I317" s="456"/>
      <c r="J317" s="456"/>
      <c r="K317" s="456"/>
      <c r="L317" s="456"/>
      <c r="M317" s="456"/>
      <c r="N317" s="456"/>
      <c r="O317" s="456"/>
      <c r="P317" s="456"/>
      <c r="Q317" s="456"/>
      <c r="R317" s="456"/>
      <c r="S317" s="456"/>
      <c r="T317" s="456"/>
      <c r="U317" s="456"/>
      <c r="V317" s="456"/>
      <c r="W317" s="456"/>
      <c r="X317" s="848"/>
      <c r="Y317" s="848"/>
      <c r="Z317" s="456"/>
      <c r="AA317" s="456"/>
      <c r="AB317" s="456"/>
      <c r="AC317" s="456"/>
      <c r="AD317" s="456"/>
      <c r="AE317" s="456"/>
      <c r="AF317" s="456"/>
      <c r="AG317" s="456"/>
      <c r="AH317" s="456"/>
      <c r="AI317" s="456"/>
      <c r="AJ317" s="456"/>
      <c r="AK317" s="456"/>
      <c r="AL317" s="456"/>
      <c r="AM317" s="456"/>
      <c r="AN317" s="456"/>
      <c r="AO317" s="456"/>
      <c r="AP317" s="456"/>
      <c r="AQ317" s="456"/>
      <c r="AR317" s="456"/>
      <c r="AS317" s="456"/>
      <c r="AT317" s="456"/>
      <c r="AU317" s="456"/>
    </row>
    <row r="318" spans="1:47" ht="12" customHeight="1">
      <c r="A318" s="457"/>
      <c r="B318" s="470"/>
      <c r="C318" s="470"/>
      <c r="D318" s="471"/>
      <c r="E318" s="456"/>
      <c r="F318" s="456"/>
      <c r="G318" s="456"/>
      <c r="H318" s="456"/>
      <c r="I318" s="456"/>
      <c r="J318" s="456"/>
      <c r="K318" s="456"/>
      <c r="L318" s="456"/>
      <c r="M318" s="456"/>
      <c r="N318" s="456"/>
      <c r="O318" s="456"/>
      <c r="P318" s="456"/>
      <c r="Q318" s="456"/>
      <c r="R318" s="456"/>
      <c r="S318" s="456"/>
      <c r="T318" s="456"/>
      <c r="U318" s="456"/>
      <c r="V318" s="456"/>
      <c r="W318" s="456"/>
      <c r="X318" s="848"/>
      <c r="Y318" s="848"/>
      <c r="Z318" s="456"/>
      <c r="AA318" s="456"/>
      <c r="AB318" s="456"/>
      <c r="AC318" s="456"/>
      <c r="AD318" s="456"/>
      <c r="AE318" s="456"/>
      <c r="AF318" s="456"/>
      <c r="AG318" s="456"/>
      <c r="AH318" s="456"/>
      <c r="AI318" s="456"/>
      <c r="AJ318" s="456"/>
      <c r="AK318" s="456"/>
      <c r="AL318" s="456"/>
      <c r="AM318" s="456"/>
      <c r="AN318" s="456"/>
      <c r="AO318" s="456"/>
      <c r="AP318" s="456"/>
      <c r="AQ318" s="456"/>
      <c r="AR318" s="456"/>
      <c r="AS318" s="456"/>
      <c r="AT318" s="456"/>
      <c r="AU318" s="456"/>
    </row>
    <row r="319" spans="1:47" ht="12" customHeight="1">
      <c r="A319" s="457"/>
      <c r="B319" s="470"/>
      <c r="C319" s="470"/>
      <c r="D319" s="471"/>
      <c r="E319" s="456"/>
      <c r="F319" s="456"/>
      <c r="G319" s="456"/>
      <c r="H319" s="456"/>
      <c r="I319" s="456"/>
      <c r="J319" s="456"/>
      <c r="K319" s="456"/>
      <c r="L319" s="456"/>
      <c r="M319" s="456"/>
      <c r="N319" s="456"/>
      <c r="O319" s="456"/>
      <c r="P319" s="456"/>
      <c r="Q319" s="456"/>
      <c r="R319" s="456"/>
      <c r="S319" s="456"/>
      <c r="T319" s="456"/>
      <c r="U319" s="456"/>
      <c r="V319" s="456"/>
      <c r="W319" s="456"/>
      <c r="X319" s="848"/>
      <c r="Y319" s="848"/>
      <c r="Z319" s="456"/>
      <c r="AA319" s="456"/>
      <c r="AB319" s="456"/>
      <c r="AC319" s="456"/>
      <c r="AD319" s="456"/>
      <c r="AE319" s="456"/>
      <c r="AF319" s="456"/>
      <c r="AG319" s="456"/>
      <c r="AH319" s="456"/>
      <c r="AI319" s="456"/>
      <c r="AJ319" s="456"/>
      <c r="AK319" s="456"/>
      <c r="AL319" s="456"/>
      <c r="AM319" s="456"/>
      <c r="AN319" s="456"/>
      <c r="AO319" s="456"/>
      <c r="AP319" s="456"/>
      <c r="AQ319" s="456"/>
      <c r="AR319" s="456"/>
      <c r="AS319" s="456"/>
      <c r="AT319" s="456"/>
      <c r="AU319" s="456"/>
    </row>
    <row r="320" spans="1:47" ht="12" customHeight="1">
      <c r="A320" s="457"/>
      <c r="B320" s="470"/>
      <c r="C320" s="470"/>
      <c r="D320" s="471"/>
      <c r="E320" s="456"/>
      <c r="F320" s="456"/>
      <c r="G320" s="456"/>
      <c r="H320" s="456"/>
      <c r="I320" s="456"/>
      <c r="J320" s="456"/>
      <c r="K320" s="456"/>
      <c r="L320" s="456"/>
      <c r="M320" s="456"/>
      <c r="N320" s="456"/>
      <c r="O320" s="456"/>
      <c r="P320" s="456"/>
      <c r="Q320" s="456"/>
      <c r="R320" s="456"/>
      <c r="S320" s="456"/>
      <c r="T320" s="456"/>
      <c r="U320" s="456"/>
      <c r="V320" s="456"/>
      <c r="W320" s="456"/>
      <c r="X320" s="848"/>
      <c r="Y320" s="848"/>
      <c r="Z320" s="456"/>
      <c r="AA320" s="456"/>
      <c r="AB320" s="456"/>
      <c r="AC320" s="456"/>
      <c r="AD320" s="456"/>
      <c r="AE320" s="456"/>
      <c r="AF320" s="456"/>
      <c r="AG320" s="456"/>
      <c r="AH320" s="456"/>
      <c r="AI320" s="456"/>
      <c r="AJ320" s="456"/>
      <c r="AK320" s="456"/>
      <c r="AL320" s="456"/>
      <c r="AM320" s="456"/>
      <c r="AN320" s="456"/>
      <c r="AO320" s="456"/>
      <c r="AP320" s="456"/>
      <c r="AQ320" s="456"/>
      <c r="AR320" s="456"/>
      <c r="AS320" s="456"/>
      <c r="AT320" s="456"/>
      <c r="AU320" s="456"/>
    </row>
    <row r="321" spans="1:47" ht="12" customHeight="1">
      <c r="A321" s="457"/>
      <c r="B321" s="470"/>
      <c r="C321" s="470"/>
      <c r="D321" s="471"/>
      <c r="E321" s="456"/>
      <c r="F321" s="456"/>
      <c r="G321" s="456"/>
      <c r="H321" s="456"/>
      <c r="I321" s="456"/>
      <c r="J321" s="456"/>
      <c r="K321" s="456"/>
      <c r="L321" s="456"/>
      <c r="M321" s="456"/>
      <c r="N321" s="456"/>
      <c r="O321" s="456"/>
      <c r="P321" s="456"/>
      <c r="Q321" s="456"/>
      <c r="R321" s="456"/>
      <c r="S321" s="456"/>
      <c r="T321" s="456"/>
      <c r="U321" s="456"/>
      <c r="V321" s="456"/>
      <c r="W321" s="456"/>
      <c r="X321" s="848"/>
      <c r="Y321" s="848"/>
      <c r="Z321" s="456"/>
      <c r="AA321" s="456"/>
      <c r="AB321" s="456"/>
      <c r="AC321" s="456"/>
      <c r="AD321" s="456"/>
      <c r="AE321" s="456"/>
      <c r="AF321" s="456"/>
      <c r="AG321" s="456"/>
      <c r="AH321" s="456"/>
      <c r="AI321" s="456"/>
      <c r="AJ321" s="456"/>
      <c r="AK321" s="456"/>
      <c r="AL321" s="456"/>
      <c r="AM321" s="456"/>
      <c r="AN321" s="456"/>
      <c r="AO321" s="456"/>
      <c r="AP321" s="456"/>
      <c r="AQ321" s="456"/>
      <c r="AR321" s="456"/>
      <c r="AS321" s="456"/>
      <c r="AT321" s="456"/>
      <c r="AU321" s="456"/>
    </row>
    <row r="322" spans="1:47" ht="12" customHeight="1">
      <c r="A322" s="457"/>
      <c r="B322" s="470"/>
      <c r="C322" s="470"/>
      <c r="D322" s="471"/>
      <c r="E322" s="456"/>
      <c r="F322" s="456"/>
      <c r="G322" s="456"/>
      <c r="H322" s="456"/>
      <c r="I322" s="456"/>
      <c r="J322" s="456"/>
      <c r="K322" s="456"/>
      <c r="L322" s="456"/>
      <c r="M322" s="456"/>
      <c r="N322" s="456"/>
      <c r="O322" s="456"/>
      <c r="P322" s="456"/>
      <c r="Q322" s="456"/>
      <c r="R322" s="456"/>
      <c r="S322" s="456"/>
      <c r="T322" s="456"/>
      <c r="U322" s="456"/>
      <c r="V322" s="456"/>
      <c r="W322" s="456"/>
      <c r="X322" s="848"/>
      <c r="Y322" s="848"/>
      <c r="Z322" s="456"/>
      <c r="AA322" s="456"/>
      <c r="AB322" s="456"/>
      <c r="AC322" s="456"/>
      <c r="AD322" s="456"/>
      <c r="AE322" s="456"/>
      <c r="AF322" s="456"/>
      <c r="AG322" s="456"/>
      <c r="AH322" s="456"/>
      <c r="AI322" s="456"/>
      <c r="AJ322" s="456"/>
      <c r="AK322" s="456"/>
      <c r="AL322" s="456"/>
      <c r="AM322" s="456"/>
      <c r="AN322" s="456"/>
      <c r="AO322" s="456"/>
      <c r="AP322" s="456"/>
      <c r="AQ322" s="456"/>
      <c r="AR322" s="456"/>
      <c r="AS322" s="456"/>
      <c r="AT322" s="456"/>
      <c r="AU322" s="456"/>
    </row>
    <row r="323" spans="1:47" ht="12" customHeight="1">
      <c r="A323" s="457"/>
      <c r="B323" s="470"/>
      <c r="C323" s="470"/>
      <c r="D323" s="471"/>
      <c r="E323" s="456"/>
      <c r="F323" s="456"/>
      <c r="G323" s="456"/>
      <c r="H323" s="456"/>
      <c r="I323" s="456"/>
      <c r="J323" s="456"/>
      <c r="K323" s="456"/>
      <c r="L323" s="456"/>
      <c r="M323" s="456"/>
      <c r="N323" s="456"/>
      <c r="O323" s="456"/>
      <c r="P323" s="456"/>
      <c r="Q323" s="456"/>
      <c r="R323" s="456"/>
      <c r="S323" s="456"/>
      <c r="T323" s="456"/>
      <c r="U323" s="456"/>
      <c r="V323" s="456"/>
      <c r="W323" s="456"/>
      <c r="X323" s="848"/>
      <c r="Y323" s="848"/>
      <c r="Z323" s="456"/>
      <c r="AA323" s="456"/>
      <c r="AB323" s="456"/>
      <c r="AC323" s="456"/>
      <c r="AD323" s="456"/>
      <c r="AE323" s="456"/>
      <c r="AF323" s="456"/>
      <c r="AG323" s="456"/>
      <c r="AH323" s="456"/>
      <c r="AI323" s="456"/>
      <c r="AJ323" s="456"/>
      <c r="AK323" s="456"/>
      <c r="AL323" s="456"/>
      <c r="AM323" s="456"/>
      <c r="AN323" s="456"/>
      <c r="AO323" s="456"/>
      <c r="AP323" s="456"/>
      <c r="AQ323" s="456"/>
      <c r="AR323" s="456"/>
      <c r="AS323" s="456"/>
      <c r="AT323" s="456"/>
      <c r="AU323" s="456"/>
    </row>
    <row r="324" spans="1:47" ht="12" customHeight="1">
      <c r="A324" s="457"/>
      <c r="B324" s="470"/>
      <c r="C324" s="470"/>
      <c r="D324" s="471"/>
      <c r="E324" s="456"/>
      <c r="F324" s="456"/>
      <c r="G324" s="456"/>
      <c r="H324" s="456"/>
      <c r="I324" s="456"/>
      <c r="J324" s="456"/>
      <c r="K324" s="456"/>
      <c r="L324" s="456"/>
      <c r="M324" s="456"/>
      <c r="N324" s="456"/>
      <c r="O324" s="456"/>
      <c r="P324" s="456"/>
      <c r="Q324" s="456"/>
      <c r="R324" s="456"/>
      <c r="S324" s="456"/>
      <c r="T324" s="456"/>
      <c r="U324" s="456"/>
      <c r="V324" s="456"/>
      <c r="W324" s="456"/>
      <c r="X324" s="848"/>
      <c r="Y324" s="848"/>
      <c r="Z324" s="456"/>
      <c r="AA324" s="456"/>
      <c r="AB324" s="456"/>
      <c r="AC324" s="456"/>
      <c r="AD324" s="456"/>
      <c r="AE324" s="456"/>
      <c r="AF324" s="456"/>
      <c r="AG324" s="456"/>
      <c r="AH324" s="456"/>
      <c r="AI324" s="456"/>
      <c r="AJ324" s="456"/>
      <c r="AK324" s="456"/>
      <c r="AL324" s="456"/>
      <c r="AM324" s="456"/>
      <c r="AN324" s="456"/>
      <c r="AO324" s="456"/>
      <c r="AP324" s="456"/>
      <c r="AQ324" s="456"/>
      <c r="AR324" s="456"/>
      <c r="AS324" s="456"/>
      <c r="AT324" s="456"/>
      <c r="AU324" s="456"/>
    </row>
    <row r="325" spans="1:47" ht="12" customHeight="1">
      <c r="A325" s="457"/>
      <c r="B325" s="470"/>
      <c r="C325" s="470"/>
      <c r="D325" s="471"/>
      <c r="E325" s="456"/>
      <c r="F325" s="456"/>
      <c r="G325" s="456"/>
      <c r="H325" s="456"/>
      <c r="I325" s="456"/>
      <c r="J325" s="456"/>
      <c r="K325" s="456"/>
      <c r="L325" s="456"/>
      <c r="M325" s="456"/>
      <c r="N325" s="456"/>
      <c r="O325" s="456"/>
      <c r="P325" s="456"/>
      <c r="Q325" s="456"/>
      <c r="R325" s="456"/>
      <c r="S325" s="456"/>
      <c r="T325" s="456"/>
      <c r="U325" s="456"/>
      <c r="V325" s="456"/>
      <c r="W325" s="456"/>
      <c r="X325" s="848"/>
      <c r="Y325" s="848"/>
      <c r="Z325" s="456"/>
      <c r="AA325" s="456"/>
      <c r="AB325" s="456"/>
      <c r="AC325" s="456"/>
      <c r="AD325" s="456"/>
      <c r="AE325" s="456"/>
      <c r="AF325" s="456"/>
      <c r="AG325" s="456"/>
      <c r="AH325" s="456"/>
      <c r="AI325" s="456"/>
      <c r="AJ325" s="456"/>
      <c r="AK325" s="456"/>
      <c r="AL325" s="456"/>
      <c r="AM325" s="456"/>
      <c r="AN325" s="456"/>
      <c r="AO325" s="456"/>
      <c r="AP325" s="456"/>
      <c r="AQ325" s="456"/>
      <c r="AR325" s="456"/>
      <c r="AS325" s="456"/>
      <c r="AT325" s="456"/>
      <c r="AU325" s="456"/>
    </row>
    <row r="326" spans="1:47" ht="12" customHeight="1">
      <c r="A326" s="457"/>
      <c r="B326" s="470"/>
      <c r="C326" s="470"/>
      <c r="D326" s="471"/>
      <c r="E326" s="456"/>
      <c r="F326" s="456"/>
      <c r="G326" s="456"/>
      <c r="H326" s="456"/>
      <c r="I326" s="456"/>
      <c r="J326" s="456"/>
      <c r="K326" s="456"/>
      <c r="L326" s="456"/>
      <c r="M326" s="456"/>
      <c r="N326" s="456"/>
      <c r="O326" s="456"/>
      <c r="P326" s="456"/>
      <c r="Q326" s="456"/>
      <c r="R326" s="456"/>
      <c r="S326" s="456"/>
      <c r="T326" s="456"/>
      <c r="U326" s="456"/>
      <c r="V326" s="456"/>
      <c r="W326" s="456"/>
      <c r="X326" s="848"/>
      <c r="Y326" s="848"/>
      <c r="Z326" s="456"/>
      <c r="AA326" s="456"/>
      <c r="AB326" s="456"/>
      <c r="AC326" s="456"/>
      <c r="AD326" s="456"/>
      <c r="AE326" s="456"/>
      <c r="AF326" s="456"/>
      <c r="AG326" s="456"/>
      <c r="AH326" s="456"/>
      <c r="AI326" s="456"/>
      <c r="AJ326" s="456"/>
      <c r="AK326" s="456"/>
      <c r="AL326" s="456"/>
      <c r="AM326" s="456"/>
      <c r="AN326" s="456"/>
      <c r="AO326" s="456"/>
      <c r="AP326" s="456"/>
      <c r="AQ326" s="456"/>
      <c r="AR326" s="456"/>
      <c r="AS326" s="456"/>
      <c r="AT326" s="456"/>
      <c r="AU326" s="456"/>
    </row>
    <row r="327" spans="1:47" ht="12" customHeight="1">
      <c r="A327" s="457"/>
      <c r="B327" s="470"/>
      <c r="C327" s="470"/>
      <c r="D327" s="471"/>
      <c r="E327" s="456"/>
      <c r="F327" s="456"/>
      <c r="G327" s="456"/>
      <c r="H327" s="456"/>
      <c r="I327" s="456"/>
      <c r="J327" s="456"/>
      <c r="K327" s="456"/>
      <c r="L327" s="456"/>
      <c r="M327" s="456"/>
      <c r="N327" s="456"/>
      <c r="O327" s="456"/>
      <c r="P327" s="456"/>
      <c r="Q327" s="456"/>
      <c r="R327" s="456"/>
      <c r="S327" s="456"/>
      <c r="T327" s="456"/>
      <c r="U327" s="456"/>
      <c r="V327" s="456"/>
      <c r="W327" s="456"/>
      <c r="X327" s="848"/>
      <c r="Y327" s="848"/>
      <c r="Z327" s="456"/>
      <c r="AA327" s="456"/>
      <c r="AB327" s="456"/>
      <c r="AC327" s="456"/>
      <c r="AD327" s="456"/>
      <c r="AE327" s="456"/>
      <c r="AF327" s="456"/>
      <c r="AG327" s="456"/>
      <c r="AH327" s="456"/>
      <c r="AI327" s="456"/>
      <c r="AJ327" s="456"/>
      <c r="AK327" s="456"/>
      <c r="AL327" s="456"/>
      <c r="AM327" s="456"/>
      <c r="AN327" s="456"/>
      <c r="AO327" s="456"/>
      <c r="AP327" s="456"/>
      <c r="AQ327" s="456"/>
      <c r="AR327" s="456"/>
      <c r="AS327" s="456"/>
      <c r="AT327" s="456"/>
      <c r="AU327" s="456"/>
    </row>
    <row r="328" spans="1:47" ht="12" customHeight="1">
      <c r="A328" s="457"/>
      <c r="B328" s="470"/>
      <c r="C328" s="470"/>
      <c r="D328" s="471"/>
      <c r="E328" s="456"/>
      <c r="F328" s="456"/>
      <c r="G328" s="456"/>
      <c r="H328" s="456"/>
      <c r="I328" s="456"/>
      <c r="J328" s="456"/>
      <c r="K328" s="456"/>
      <c r="L328" s="456"/>
      <c r="M328" s="456"/>
      <c r="N328" s="456"/>
      <c r="O328" s="456"/>
      <c r="P328" s="456"/>
      <c r="Q328" s="456"/>
      <c r="R328" s="456"/>
      <c r="S328" s="456"/>
      <c r="T328" s="456"/>
      <c r="U328" s="456"/>
      <c r="V328" s="456"/>
      <c r="W328" s="456"/>
      <c r="X328" s="848"/>
      <c r="Y328" s="848"/>
      <c r="Z328" s="456"/>
      <c r="AA328" s="456"/>
      <c r="AB328" s="456"/>
      <c r="AC328" s="456"/>
      <c r="AD328" s="456"/>
      <c r="AE328" s="456"/>
      <c r="AF328" s="456"/>
      <c r="AG328" s="456"/>
      <c r="AH328" s="456"/>
      <c r="AI328" s="456"/>
      <c r="AJ328" s="456"/>
      <c r="AK328" s="456"/>
      <c r="AL328" s="456"/>
      <c r="AM328" s="456"/>
      <c r="AN328" s="456"/>
      <c r="AO328" s="456"/>
      <c r="AP328" s="456"/>
      <c r="AQ328" s="456"/>
      <c r="AR328" s="456"/>
      <c r="AS328" s="456"/>
      <c r="AT328" s="456"/>
      <c r="AU328" s="456"/>
    </row>
    <row r="329" spans="1:47" ht="12" customHeight="1">
      <c r="A329" s="457"/>
      <c r="B329" s="470"/>
      <c r="C329" s="470"/>
      <c r="D329" s="471"/>
      <c r="E329" s="456"/>
      <c r="F329" s="456"/>
      <c r="G329" s="456"/>
      <c r="H329" s="456"/>
      <c r="I329" s="456"/>
      <c r="J329" s="456"/>
      <c r="K329" s="456"/>
      <c r="L329" s="456"/>
      <c r="M329" s="456"/>
      <c r="N329" s="456"/>
      <c r="O329" s="456"/>
      <c r="P329" s="456"/>
      <c r="Q329" s="456"/>
      <c r="R329" s="456"/>
      <c r="S329" s="456"/>
      <c r="T329" s="456"/>
      <c r="U329" s="456"/>
      <c r="V329" s="456"/>
      <c r="W329" s="456"/>
      <c r="X329" s="848"/>
      <c r="Y329" s="848"/>
      <c r="Z329" s="456"/>
      <c r="AA329" s="456"/>
      <c r="AB329" s="456"/>
      <c r="AC329" s="456"/>
      <c r="AD329" s="456"/>
      <c r="AE329" s="456"/>
      <c r="AF329" s="456"/>
      <c r="AG329" s="456"/>
      <c r="AH329" s="456"/>
      <c r="AI329" s="456"/>
      <c r="AJ329" s="456"/>
      <c r="AK329" s="456"/>
      <c r="AL329" s="456"/>
      <c r="AM329" s="456"/>
      <c r="AN329" s="456"/>
      <c r="AO329" s="456"/>
      <c r="AP329" s="456"/>
      <c r="AQ329" s="456"/>
      <c r="AR329" s="456"/>
      <c r="AS329" s="456"/>
      <c r="AT329" s="456"/>
      <c r="AU329" s="456"/>
    </row>
    <row r="330" spans="1:47" ht="12" customHeight="1">
      <c r="A330" s="457"/>
      <c r="B330" s="470"/>
      <c r="C330" s="470"/>
      <c r="D330" s="471"/>
      <c r="E330" s="456"/>
      <c r="F330" s="456"/>
      <c r="G330" s="456"/>
      <c r="H330" s="456"/>
      <c r="I330" s="456"/>
      <c r="J330" s="456"/>
      <c r="K330" s="456"/>
      <c r="L330" s="456"/>
      <c r="M330" s="456"/>
      <c r="N330" s="456"/>
      <c r="O330" s="456"/>
      <c r="P330" s="456"/>
      <c r="Q330" s="456"/>
      <c r="R330" s="456"/>
      <c r="S330" s="456"/>
      <c r="T330" s="456"/>
      <c r="U330" s="456"/>
      <c r="V330" s="456"/>
      <c r="W330" s="456"/>
      <c r="X330" s="848"/>
      <c r="Y330" s="848"/>
      <c r="Z330" s="456"/>
      <c r="AA330" s="456"/>
      <c r="AB330" s="456"/>
      <c r="AC330" s="456"/>
      <c r="AD330" s="456"/>
      <c r="AE330" s="456"/>
      <c r="AF330" s="456"/>
      <c r="AG330" s="456"/>
      <c r="AH330" s="456"/>
      <c r="AI330" s="456"/>
      <c r="AJ330" s="456"/>
      <c r="AK330" s="456"/>
      <c r="AL330" s="456"/>
      <c r="AM330" s="456"/>
      <c r="AN330" s="456"/>
      <c r="AO330" s="456"/>
      <c r="AP330" s="456"/>
      <c r="AQ330" s="456"/>
      <c r="AR330" s="456"/>
      <c r="AS330" s="456"/>
      <c r="AT330" s="456"/>
      <c r="AU330" s="456"/>
    </row>
    <row r="331" spans="1:47" ht="12" customHeight="1">
      <c r="A331" s="457"/>
      <c r="B331" s="470"/>
      <c r="C331" s="470"/>
      <c r="D331" s="471"/>
      <c r="E331" s="456"/>
      <c r="F331" s="456"/>
      <c r="G331" s="456"/>
      <c r="H331" s="456"/>
      <c r="I331" s="456"/>
      <c r="J331" s="456"/>
      <c r="K331" s="456"/>
      <c r="L331" s="456"/>
      <c r="M331" s="456"/>
      <c r="N331" s="456"/>
      <c r="O331" s="456"/>
      <c r="P331" s="456"/>
      <c r="Q331" s="456"/>
      <c r="R331" s="456"/>
      <c r="S331" s="456"/>
      <c r="T331" s="456"/>
      <c r="U331" s="456"/>
      <c r="V331" s="456"/>
      <c r="W331" s="456"/>
      <c r="X331" s="848"/>
      <c r="Y331" s="848"/>
      <c r="Z331" s="456"/>
      <c r="AA331" s="456"/>
      <c r="AB331" s="456"/>
      <c r="AC331" s="456"/>
      <c r="AD331" s="456"/>
      <c r="AE331" s="456"/>
      <c r="AF331" s="456"/>
      <c r="AG331" s="456"/>
      <c r="AH331" s="456"/>
      <c r="AI331" s="456"/>
      <c r="AJ331" s="456"/>
      <c r="AK331" s="456"/>
      <c r="AL331" s="456"/>
      <c r="AM331" s="456"/>
      <c r="AN331" s="456"/>
      <c r="AO331" s="456"/>
      <c r="AP331" s="456"/>
      <c r="AQ331" s="456"/>
      <c r="AR331" s="456"/>
      <c r="AS331" s="456"/>
      <c r="AT331" s="456"/>
      <c r="AU331" s="456"/>
    </row>
    <row r="332" spans="1:47" ht="12" customHeight="1">
      <c r="A332" s="457"/>
      <c r="B332" s="470"/>
      <c r="C332" s="470"/>
      <c r="D332" s="471"/>
      <c r="E332" s="456"/>
      <c r="F332" s="456"/>
      <c r="G332" s="456"/>
      <c r="H332" s="456"/>
      <c r="I332" s="456"/>
      <c r="J332" s="456"/>
      <c r="K332" s="456"/>
      <c r="L332" s="456"/>
      <c r="M332" s="456"/>
      <c r="N332" s="456"/>
      <c r="O332" s="456"/>
      <c r="P332" s="456"/>
      <c r="Q332" s="456"/>
      <c r="R332" s="456"/>
      <c r="S332" s="456"/>
      <c r="T332" s="456"/>
      <c r="U332" s="456"/>
      <c r="V332" s="456"/>
      <c r="W332" s="456"/>
      <c r="X332" s="848"/>
      <c r="Y332" s="848"/>
      <c r="Z332" s="456"/>
      <c r="AA332" s="456"/>
      <c r="AB332" s="456"/>
      <c r="AC332" s="456"/>
      <c r="AD332" s="456"/>
      <c r="AE332" s="456"/>
      <c r="AF332" s="456"/>
      <c r="AG332" s="456"/>
      <c r="AH332" s="456"/>
      <c r="AI332" s="456"/>
      <c r="AJ332" s="456"/>
      <c r="AK332" s="456"/>
      <c r="AL332" s="456"/>
      <c r="AM332" s="456"/>
      <c r="AN332" s="456"/>
      <c r="AO332" s="456"/>
      <c r="AP332" s="456"/>
      <c r="AQ332" s="456"/>
      <c r="AR332" s="456"/>
      <c r="AS332" s="456"/>
      <c r="AT332" s="456"/>
      <c r="AU332" s="456"/>
    </row>
    <row r="333" spans="1:47" ht="12" customHeight="1">
      <c r="A333" s="457"/>
      <c r="B333" s="470"/>
      <c r="C333" s="470"/>
      <c r="D333" s="471"/>
      <c r="E333" s="456"/>
      <c r="F333" s="456"/>
      <c r="G333" s="456"/>
      <c r="H333" s="456"/>
      <c r="I333" s="456"/>
      <c r="J333" s="456"/>
      <c r="K333" s="456"/>
      <c r="L333" s="456"/>
      <c r="M333" s="456"/>
      <c r="N333" s="456"/>
      <c r="O333" s="456"/>
      <c r="P333" s="456"/>
      <c r="Q333" s="456"/>
      <c r="R333" s="456"/>
      <c r="S333" s="456"/>
      <c r="T333" s="456"/>
      <c r="U333" s="456"/>
      <c r="V333" s="456"/>
      <c r="W333" s="456"/>
      <c r="X333" s="848"/>
      <c r="Y333" s="848"/>
      <c r="Z333" s="456"/>
      <c r="AA333" s="456"/>
      <c r="AB333" s="456"/>
      <c r="AC333" s="456"/>
      <c r="AD333" s="456"/>
      <c r="AE333" s="456"/>
      <c r="AF333" s="456"/>
      <c r="AG333" s="456"/>
      <c r="AH333" s="456"/>
      <c r="AI333" s="456"/>
      <c r="AJ333" s="456"/>
      <c r="AK333" s="456"/>
      <c r="AL333" s="456"/>
      <c r="AM333" s="456"/>
      <c r="AN333" s="456"/>
      <c r="AO333" s="456"/>
      <c r="AP333" s="456"/>
      <c r="AQ333" s="456"/>
      <c r="AR333" s="456"/>
      <c r="AS333" s="456"/>
      <c r="AT333" s="456"/>
      <c r="AU333" s="456"/>
    </row>
    <row r="334" spans="1:47" ht="12" customHeight="1">
      <c r="A334" s="457"/>
      <c r="B334" s="470"/>
      <c r="C334" s="470"/>
      <c r="D334" s="471"/>
      <c r="E334" s="456"/>
      <c r="F334" s="456"/>
      <c r="G334" s="456"/>
      <c r="H334" s="456"/>
      <c r="I334" s="456"/>
      <c r="J334" s="456"/>
      <c r="K334" s="456"/>
      <c r="L334" s="456"/>
      <c r="M334" s="456"/>
      <c r="N334" s="456"/>
      <c r="O334" s="456"/>
      <c r="P334" s="456"/>
      <c r="Q334" s="456"/>
      <c r="R334" s="456"/>
      <c r="S334" s="456"/>
      <c r="T334" s="456"/>
      <c r="U334" s="456"/>
      <c r="V334" s="456"/>
      <c r="W334" s="456"/>
      <c r="X334" s="848"/>
      <c r="Y334" s="848"/>
      <c r="Z334" s="456"/>
      <c r="AA334" s="456"/>
      <c r="AB334" s="456"/>
      <c r="AC334" s="456"/>
      <c r="AD334" s="456"/>
      <c r="AE334" s="456"/>
      <c r="AF334" s="456"/>
      <c r="AG334" s="456"/>
      <c r="AH334" s="456"/>
      <c r="AI334" s="456"/>
      <c r="AJ334" s="456"/>
      <c r="AK334" s="456"/>
      <c r="AL334" s="456"/>
      <c r="AM334" s="456"/>
      <c r="AN334" s="456"/>
      <c r="AO334" s="456"/>
      <c r="AP334" s="456"/>
      <c r="AQ334" s="456"/>
      <c r="AR334" s="456"/>
      <c r="AS334" s="456"/>
      <c r="AT334" s="456"/>
      <c r="AU334" s="456"/>
    </row>
    <row r="335" spans="1:47" ht="12" customHeight="1">
      <c r="A335" s="457"/>
      <c r="B335" s="470"/>
      <c r="C335" s="470"/>
      <c r="D335" s="471"/>
      <c r="E335" s="456"/>
      <c r="F335" s="456"/>
      <c r="G335" s="456"/>
      <c r="H335" s="456"/>
      <c r="I335" s="456"/>
      <c r="J335" s="456"/>
      <c r="K335" s="456"/>
      <c r="L335" s="456"/>
      <c r="M335" s="456"/>
      <c r="N335" s="456"/>
      <c r="O335" s="456"/>
      <c r="P335" s="456"/>
      <c r="Q335" s="456"/>
      <c r="R335" s="456"/>
      <c r="S335" s="456"/>
      <c r="T335" s="456"/>
      <c r="U335" s="456"/>
      <c r="V335" s="456"/>
      <c r="W335" s="456"/>
      <c r="X335" s="848"/>
      <c r="Y335" s="848"/>
      <c r="Z335" s="456"/>
      <c r="AA335" s="456"/>
      <c r="AB335" s="456"/>
      <c r="AC335" s="456"/>
      <c r="AD335" s="456"/>
      <c r="AE335" s="456"/>
      <c r="AF335" s="456"/>
      <c r="AG335" s="456"/>
      <c r="AH335" s="456"/>
      <c r="AI335" s="456"/>
      <c r="AJ335" s="456"/>
      <c r="AK335" s="456"/>
      <c r="AL335" s="456"/>
      <c r="AM335" s="456"/>
      <c r="AN335" s="456"/>
      <c r="AO335" s="456"/>
      <c r="AP335" s="456"/>
      <c r="AQ335" s="456"/>
      <c r="AR335" s="456"/>
      <c r="AS335" s="456"/>
      <c r="AT335" s="456"/>
      <c r="AU335" s="456"/>
    </row>
    <row r="336" spans="1:47" ht="12" customHeight="1">
      <c r="A336" s="457"/>
      <c r="B336" s="470"/>
      <c r="C336" s="470"/>
      <c r="D336" s="471"/>
      <c r="E336" s="456"/>
      <c r="F336" s="456"/>
      <c r="G336" s="456"/>
      <c r="H336" s="456"/>
      <c r="I336" s="456"/>
      <c r="J336" s="456"/>
      <c r="K336" s="456"/>
      <c r="L336" s="456"/>
      <c r="M336" s="456"/>
      <c r="N336" s="456"/>
      <c r="O336" s="456"/>
      <c r="P336" s="456"/>
      <c r="Q336" s="456"/>
      <c r="R336" s="456"/>
      <c r="S336" s="456"/>
      <c r="T336" s="456"/>
      <c r="U336" s="456"/>
      <c r="V336" s="456"/>
      <c r="W336" s="456"/>
      <c r="X336" s="848"/>
      <c r="Y336" s="848"/>
      <c r="Z336" s="456"/>
      <c r="AA336" s="456"/>
      <c r="AB336" s="456"/>
      <c r="AC336" s="456"/>
      <c r="AD336" s="456"/>
      <c r="AE336" s="456"/>
      <c r="AF336" s="456"/>
      <c r="AG336" s="456"/>
      <c r="AH336" s="456"/>
      <c r="AI336" s="456"/>
      <c r="AJ336" s="456"/>
      <c r="AK336" s="456"/>
      <c r="AL336" s="456"/>
      <c r="AM336" s="456"/>
      <c r="AN336" s="456"/>
      <c r="AO336" s="456"/>
      <c r="AP336" s="456"/>
      <c r="AQ336" s="456"/>
      <c r="AR336" s="456"/>
      <c r="AS336" s="456"/>
      <c r="AT336" s="456"/>
      <c r="AU336" s="456"/>
    </row>
    <row r="337" spans="1:47" ht="12" customHeight="1">
      <c r="A337" s="457"/>
      <c r="B337" s="470"/>
      <c r="C337" s="470"/>
      <c r="D337" s="471"/>
      <c r="E337" s="456"/>
      <c r="F337" s="456"/>
      <c r="G337" s="456"/>
      <c r="H337" s="456"/>
      <c r="I337" s="456"/>
      <c r="J337" s="456"/>
      <c r="K337" s="456"/>
      <c r="L337" s="456"/>
      <c r="M337" s="456"/>
      <c r="N337" s="456"/>
      <c r="O337" s="456"/>
      <c r="P337" s="456"/>
      <c r="Q337" s="456"/>
      <c r="R337" s="456"/>
      <c r="S337" s="456"/>
      <c r="T337" s="456"/>
      <c r="U337" s="456"/>
      <c r="V337" s="456"/>
      <c r="W337" s="456"/>
      <c r="X337" s="848"/>
      <c r="Y337" s="848"/>
      <c r="Z337" s="456"/>
      <c r="AA337" s="456"/>
      <c r="AB337" s="456"/>
      <c r="AC337" s="456"/>
      <c r="AD337" s="456"/>
      <c r="AE337" s="456"/>
      <c r="AF337" s="456"/>
      <c r="AG337" s="456"/>
      <c r="AH337" s="456"/>
      <c r="AI337" s="456"/>
      <c r="AJ337" s="456"/>
      <c r="AK337" s="456"/>
      <c r="AL337" s="456"/>
      <c r="AM337" s="456"/>
      <c r="AN337" s="456"/>
      <c r="AO337" s="456"/>
      <c r="AP337" s="456"/>
      <c r="AQ337" s="456"/>
      <c r="AR337" s="456"/>
      <c r="AS337" s="456"/>
      <c r="AT337" s="456"/>
      <c r="AU337" s="456"/>
    </row>
    <row r="338" spans="1:47" ht="12" customHeight="1">
      <c r="A338" s="457"/>
      <c r="B338" s="470"/>
      <c r="C338" s="470"/>
      <c r="D338" s="471"/>
      <c r="E338" s="456"/>
      <c r="F338" s="456"/>
      <c r="G338" s="456"/>
      <c r="H338" s="456"/>
      <c r="I338" s="456"/>
      <c r="J338" s="456"/>
      <c r="K338" s="456"/>
      <c r="L338" s="456"/>
      <c r="M338" s="456"/>
      <c r="N338" s="456"/>
      <c r="O338" s="456"/>
      <c r="P338" s="456"/>
      <c r="Q338" s="456"/>
      <c r="R338" s="456"/>
      <c r="S338" s="456"/>
      <c r="T338" s="456"/>
      <c r="U338" s="456"/>
      <c r="V338" s="456"/>
      <c r="W338" s="456"/>
      <c r="X338" s="848"/>
      <c r="Y338" s="848"/>
      <c r="Z338" s="456"/>
      <c r="AA338" s="456"/>
      <c r="AB338" s="456"/>
      <c r="AC338" s="456"/>
      <c r="AD338" s="456"/>
      <c r="AE338" s="456"/>
      <c r="AF338" s="456"/>
      <c r="AG338" s="456"/>
      <c r="AH338" s="456"/>
      <c r="AI338" s="456"/>
      <c r="AJ338" s="456"/>
      <c r="AK338" s="456"/>
      <c r="AL338" s="456"/>
      <c r="AM338" s="456"/>
      <c r="AN338" s="456"/>
      <c r="AO338" s="456"/>
      <c r="AP338" s="456"/>
      <c r="AQ338" s="456"/>
      <c r="AR338" s="456"/>
      <c r="AS338" s="456"/>
      <c r="AT338" s="456"/>
      <c r="AU338" s="456"/>
    </row>
    <row r="339" spans="1:47" ht="12" customHeight="1">
      <c r="A339" s="457"/>
      <c r="B339" s="470"/>
      <c r="C339" s="470"/>
      <c r="D339" s="471"/>
      <c r="E339" s="456"/>
      <c r="F339" s="456"/>
      <c r="G339" s="456"/>
      <c r="H339" s="456"/>
      <c r="I339" s="456"/>
      <c r="J339" s="456"/>
      <c r="K339" s="456"/>
      <c r="L339" s="456"/>
      <c r="M339" s="456"/>
      <c r="N339" s="456"/>
      <c r="O339" s="456"/>
      <c r="P339" s="456"/>
      <c r="Q339" s="456"/>
      <c r="R339" s="456"/>
      <c r="S339" s="456"/>
      <c r="T339" s="456"/>
      <c r="U339" s="456"/>
      <c r="V339" s="456"/>
      <c r="W339" s="456"/>
      <c r="X339" s="848"/>
      <c r="Y339" s="848"/>
      <c r="Z339" s="456"/>
      <c r="AA339" s="456"/>
      <c r="AB339" s="456"/>
      <c r="AC339" s="456"/>
      <c r="AD339" s="456"/>
      <c r="AE339" s="456"/>
      <c r="AF339" s="456"/>
      <c r="AG339" s="456"/>
      <c r="AH339" s="456"/>
      <c r="AI339" s="456"/>
      <c r="AJ339" s="456"/>
      <c r="AK339" s="456"/>
      <c r="AL339" s="456"/>
      <c r="AM339" s="456"/>
      <c r="AN339" s="456"/>
      <c r="AO339" s="456"/>
      <c r="AP339" s="456"/>
      <c r="AQ339" s="456"/>
      <c r="AR339" s="456"/>
      <c r="AS339" s="456"/>
      <c r="AT339" s="456"/>
      <c r="AU339" s="456"/>
    </row>
    <row r="340" spans="1:47" ht="12" customHeight="1">
      <c r="A340" s="457"/>
      <c r="B340" s="470"/>
      <c r="C340" s="470"/>
      <c r="D340" s="471"/>
      <c r="E340" s="456"/>
      <c r="F340" s="456"/>
      <c r="G340" s="456"/>
      <c r="H340" s="456"/>
      <c r="I340" s="456"/>
      <c r="J340" s="456"/>
      <c r="K340" s="456"/>
      <c r="L340" s="456"/>
      <c r="M340" s="456"/>
      <c r="N340" s="456"/>
      <c r="O340" s="456"/>
      <c r="P340" s="456"/>
      <c r="Q340" s="456"/>
      <c r="R340" s="456"/>
      <c r="S340" s="456"/>
      <c r="T340" s="456"/>
      <c r="U340" s="456"/>
      <c r="V340" s="456"/>
      <c r="W340" s="456"/>
      <c r="X340" s="848"/>
      <c r="Y340" s="848"/>
      <c r="Z340" s="456"/>
      <c r="AA340" s="456"/>
      <c r="AB340" s="456"/>
      <c r="AC340" s="456"/>
      <c r="AD340" s="456"/>
      <c r="AE340" s="456"/>
      <c r="AF340" s="456"/>
      <c r="AG340" s="456"/>
      <c r="AH340" s="456"/>
      <c r="AI340" s="456"/>
      <c r="AJ340" s="456"/>
      <c r="AK340" s="456"/>
      <c r="AL340" s="456"/>
      <c r="AM340" s="456"/>
      <c r="AN340" s="456"/>
      <c r="AO340" s="456"/>
      <c r="AP340" s="456"/>
      <c r="AQ340" s="456"/>
      <c r="AR340" s="456"/>
      <c r="AS340" s="456"/>
      <c r="AT340" s="456"/>
      <c r="AU340" s="456"/>
    </row>
    <row r="341" spans="1:47" ht="12" customHeight="1">
      <c r="A341" s="457"/>
      <c r="B341" s="470"/>
      <c r="C341" s="470"/>
      <c r="D341" s="471"/>
      <c r="E341" s="456"/>
      <c r="F341" s="456"/>
      <c r="G341" s="456"/>
      <c r="H341" s="456"/>
      <c r="I341" s="456"/>
      <c r="J341" s="456"/>
      <c r="K341" s="456"/>
      <c r="L341" s="456"/>
      <c r="M341" s="456"/>
      <c r="N341" s="456"/>
      <c r="O341" s="456"/>
      <c r="P341" s="456"/>
      <c r="Q341" s="456"/>
      <c r="R341" s="456"/>
      <c r="S341" s="456"/>
      <c r="T341" s="456"/>
      <c r="U341" s="456"/>
      <c r="V341" s="456"/>
      <c r="W341" s="456"/>
      <c r="X341" s="848"/>
      <c r="Y341" s="848"/>
      <c r="Z341" s="456"/>
      <c r="AA341" s="456"/>
      <c r="AB341" s="456"/>
      <c r="AC341" s="456"/>
      <c r="AD341" s="456"/>
      <c r="AE341" s="456"/>
      <c r="AF341" s="456"/>
      <c r="AG341" s="456"/>
      <c r="AH341" s="456"/>
      <c r="AI341" s="456"/>
      <c r="AJ341" s="456"/>
      <c r="AK341" s="456"/>
      <c r="AL341" s="456"/>
      <c r="AM341" s="456"/>
      <c r="AN341" s="456"/>
      <c r="AO341" s="456"/>
      <c r="AP341" s="456"/>
      <c r="AQ341" s="456"/>
      <c r="AR341" s="456"/>
      <c r="AS341" s="456"/>
      <c r="AT341" s="456"/>
      <c r="AU341" s="456"/>
    </row>
    <row r="342" spans="1:47" ht="12" customHeight="1">
      <c r="A342" s="457"/>
      <c r="B342" s="470"/>
      <c r="C342" s="470"/>
      <c r="D342" s="471"/>
      <c r="E342" s="456"/>
      <c r="F342" s="456"/>
      <c r="G342" s="456"/>
      <c r="H342" s="456"/>
      <c r="I342" s="456"/>
      <c r="J342" s="456"/>
      <c r="K342" s="456"/>
      <c r="L342" s="456"/>
      <c r="M342" s="456"/>
      <c r="N342" s="456"/>
      <c r="O342" s="456"/>
      <c r="P342" s="456"/>
      <c r="Q342" s="456"/>
      <c r="R342" s="456"/>
      <c r="S342" s="456"/>
      <c r="T342" s="456"/>
      <c r="U342" s="456"/>
      <c r="V342" s="456"/>
      <c r="W342" s="456"/>
      <c r="X342" s="848"/>
      <c r="Y342" s="848"/>
      <c r="Z342" s="456"/>
      <c r="AA342" s="456"/>
      <c r="AB342" s="456"/>
      <c r="AC342" s="456"/>
      <c r="AD342" s="456"/>
      <c r="AE342" s="456"/>
      <c r="AF342" s="456"/>
      <c r="AG342" s="456"/>
      <c r="AH342" s="456"/>
      <c r="AI342" s="456"/>
      <c r="AJ342" s="456"/>
      <c r="AK342" s="456"/>
      <c r="AL342" s="456"/>
      <c r="AM342" s="456"/>
      <c r="AN342" s="456"/>
      <c r="AO342" s="456"/>
      <c r="AP342" s="456"/>
      <c r="AQ342" s="456"/>
      <c r="AR342" s="456"/>
      <c r="AS342" s="456"/>
      <c r="AT342" s="456"/>
      <c r="AU342" s="456"/>
    </row>
    <row r="343" spans="1:47" ht="12" customHeight="1">
      <c r="A343" s="457"/>
      <c r="B343" s="470"/>
      <c r="C343" s="470"/>
      <c r="D343" s="471"/>
      <c r="E343" s="456"/>
      <c r="F343" s="456"/>
      <c r="G343" s="456"/>
      <c r="H343" s="456"/>
      <c r="I343" s="456"/>
      <c r="J343" s="456"/>
      <c r="K343" s="456"/>
      <c r="L343" s="456"/>
      <c r="M343" s="456"/>
      <c r="N343" s="456"/>
      <c r="O343" s="456"/>
      <c r="P343" s="456"/>
      <c r="Q343" s="456"/>
      <c r="R343" s="456"/>
      <c r="S343" s="456"/>
      <c r="T343" s="456"/>
      <c r="U343" s="456"/>
      <c r="V343" s="456"/>
      <c r="W343" s="456"/>
      <c r="X343" s="848"/>
      <c r="Y343" s="848"/>
      <c r="Z343" s="456"/>
      <c r="AA343" s="456"/>
      <c r="AB343" s="456"/>
      <c r="AC343" s="456"/>
      <c r="AD343" s="456"/>
      <c r="AE343" s="456"/>
      <c r="AF343" s="456"/>
      <c r="AG343" s="456"/>
      <c r="AH343" s="456"/>
      <c r="AI343" s="456"/>
      <c r="AJ343" s="456"/>
      <c r="AK343" s="456"/>
      <c r="AL343" s="456"/>
      <c r="AM343" s="456"/>
      <c r="AN343" s="456"/>
      <c r="AO343" s="456"/>
      <c r="AP343" s="456"/>
      <c r="AQ343" s="456"/>
      <c r="AR343" s="456"/>
      <c r="AS343" s="456"/>
      <c r="AT343" s="456"/>
      <c r="AU343" s="456"/>
    </row>
    <row r="344" spans="1:47" ht="12" customHeight="1">
      <c r="A344" s="457"/>
      <c r="B344" s="470"/>
      <c r="C344" s="470"/>
      <c r="D344" s="471"/>
      <c r="E344" s="456"/>
      <c r="F344" s="456"/>
      <c r="G344" s="456"/>
      <c r="H344" s="456"/>
      <c r="I344" s="456"/>
      <c r="J344" s="456"/>
      <c r="K344" s="456"/>
      <c r="L344" s="456"/>
      <c r="M344" s="456"/>
      <c r="N344" s="456"/>
      <c r="O344" s="456"/>
      <c r="P344" s="456"/>
      <c r="Q344" s="456"/>
      <c r="R344" s="456"/>
      <c r="S344" s="456"/>
      <c r="T344" s="456"/>
      <c r="U344" s="456"/>
      <c r="V344" s="456"/>
      <c r="W344" s="456"/>
      <c r="X344" s="848"/>
      <c r="Y344" s="848"/>
      <c r="Z344" s="456"/>
      <c r="AA344" s="456"/>
      <c r="AB344" s="456"/>
      <c r="AC344" s="456"/>
      <c r="AD344" s="456"/>
      <c r="AE344" s="456"/>
      <c r="AF344" s="456"/>
      <c r="AG344" s="456"/>
      <c r="AH344" s="456"/>
      <c r="AI344" s="456"/>
      <c r="AJ344" s="456"/>
      <c r="AK344" s="456"/>
      <c r="AL344" s="456"/>
      <c r="AM344" s="456"/>
      <c r="AN344" s="456"/>
      <c r="AO344" s="456"/>
      <c r="AP344" s="456"/>
      <c r="AQ344" s="456"/>
      <c r="AR344" s="456"/>
      <c r="AS344" s="456"/>
      <c r="AT344" s="456"/>
      <c r="AU344" s="456"/>
    </row>
    <row r="345" spans="1:47" ht="12" customHeight="1">
      <c r="A345" s="457"/>
      <c r="B345" s="470"/>
      <c r="C345" s="470"/>
      <c r="D345" s="471"/>
      <c r="E345" s="456"/>
      <c r="F345" s="456"/>
      <c r="G345" s="456"/>
      <c r="H345" s="456"/>
      <c r="I345" s="456"/>
      <c r="J345" s="456"/>
      <c r="K345" s="456"/>
      <c r="L345" s="456"/>
      <c r="M345" s="456"/>
      <c r="N345" s="456"/>
      <c r="O345" s="456"/>
      <c r="P345" s="456"/>
      <c r="Q345" s="456"/>
      <c r="R345" s="456"/>
      <c r="S345" s="456"/>
      <c r="T345" s="456"/>
      <c r="U345" s="456"/>
      <c r="V345" s="456"/>
      <c r="W345" s="456"/>
      <c r="X345" s="848"/>
      <c r="Y345" s="848"/>
      <c r="Z345" s="456"/>
      <c r="AA345" s="456"/>
      <c r="AB345" s="456"/>
      <c r="AC345" s="456"/>
      <c r="AD345" s="456"/>
      <c r="AE345" s="456"/>
      <c r="AF345" s="456"/>
      <c r="AG345" s="456"/>
      <c r="AH345" s="456"/>
      <c r="AI345" s="456"/>
      <c r="AJ345" s="456"/>
      <c r="AK345" s="456"/>
      <c r="AL345" s="456"/>
      <c r="AM345" s="456"/>
      <c r="AN345" s="456"/>
      <c r="AO345" s="456"/>
      <c r="AP345" s="456"/>
      <c r="AQ345" s="456"/>
      <c r="AR345" s="456"/>
      <c r="AS345" s="456"/>
      <c r="AT345" s="456"/>
      <c r="AU345" s="456"/>
    </row>
    <row r="346" spans="1:47" ht="12" customHeight="1">
      <c r="A346" s="457"/>
      <c r="B346" s="470"/>
      <c r="C346" s="470"/>
      <c r="D346" s="471"/>
      <c r="E346" s="456"/>
      <c r="F346" s="456"/>
      <c r="G346" s="456"/>
      <c r="H346" s="456"/>
      <c r="I346" s="456"/>
      <c r="J346" s="456"/>
      <c r="K346" s="456"/>
      <c r="L346" s="456"/>
      <c r="M346" s="456"/>
      <c r="N346" s="456"/>
      <c r="O346" s="456"/>
      <c r="P346" s="456"/>
      <c r="Q346" s="456"/>
      <c r="R346" s="456"/>
      <c r="S346" s="456"/>
      <c r="T346" s="456"/>
      <c r="U346" s="456"/>
      <c r="V346" s="456"/>
      <c r="W346" s="456"/>
      <c r="X346" s="848"/>
      <c r="Y346" s="848"/>
      <c r="Z346" s="456"/>
      <c r="AA346" s="456"/>
      <c r="AB346" s="456"/>
      <c r="AC346" s="456"/>
      <c r="AD346" s="456"/>
      <c r="AE346" s="456"/>
      <c r="AF346" s="456"/>
      <c r="AG346" s="456"/>
      <c r="AH346" s="456"/>
      <c r="AI346" s="456"/>
      <c r="AJ346" s="456"/>
      <c r="AK346" s="456"/>
      <c r="AL346" s="456"/>
      <c r="AM346" s="456"/>
      <c r="AN346" s="456"/>
      <c r="AO346" s="456"/>
      <c r="AP346" s="456"/>
      <c r="AQ346" s="456"/>
      <c r="AR346" s="456"/>
      <c r="AS346" s="456"/>
      <c r="AT346" s="456"/>
      <c r="AU346" s="456"/>
    </row>
    <row r="347" spans="1:47" ht="12" customHeight="1">
      <c r="A347" s="457"/>
      <c r="B347" s="470"/>
      <c r="C347" s="470"/>
      <c r="D347" s="471"/>
      <c r="E347" s="456"/>
      <c r="F347" s="456"/>
      <c r="G347" s="456"/>
      <c r="H347" s="456"/>
      <c r="I347" s="456"/>
      <c r="J347" s="456"/>
      <c r="K347" s="456"/>
      <c r="L347" s="456"/>
      <c r="M347" s="456"/>
      <c r="N347" s="456"/>
      <c r="O347" s="456"/>
      <c r="P347" s="456"/>
      <c r="Q347" s="456"/>
      <c r="R347" s="456"/>
      <c r="S347" s="456"/>
      <c r="T347" s="456"/>
      <c r="U347" s="456"/>
      <c r="V347" s="456"/>
      <c r="W347" s="456"/>
      <c r="X347" s="848"/>
      <c r="Y347" s="848"/>
      <c r="Z347" s="456"/>
      <c r="AA347" s="456"/>
      <c r="AB347" s="456"/>
      <c r="AC347" s="456"/>
      <c r="AD347" s="456"/>
      <c r="AE347" s="456"/>
      <c r="AF347" s="456"/>
      <c r="AG347" s="456"/>
      <c r="AH347" s="456"/>
      <c r="AI347" s="456"/>
      <c r="AJ347" s="456"/>
      <c r="AK347" s="456"/>
      <c r="AL347" s="456"/>
      <c r="AM347" s="456"/>
      <c r="AN347" s="456"/>
      <c r="AO347" s="456"/>
      <c r="AP347" s="456"/>
      <c r="AQ347" s="456"/>
      <c r="AR347" s="456"/>
      <c r="AS347" s="456"/>
      <c r="AT347" s="456"/>
      <c r="AU347" s="456"/>
    </row>
    <row r="348" spans="1:47" ht="12" customHeight="1">
      <c r="A348" s="457"/>
      <c r="B348" s="470"/>
      <c r="C348" s="470"/>
      <c r="D348" s="471"/>
      <c r="E348" s="456"/>
      <c r="F348" s="456"/>
      <c r="G348" s="456"/>
      <c r="H348" s="456"/>
      <c r="I348" s="456"/>
      <c r="J348" s="456"/>
      <c r="K348" s="456"/>
      <c r="L348" s="456"/>
      <c r="M348" s="456"/>
      <c r="N348" s="456"/>
      <c r="O348" s="456"/>
      <c r="P348" s="456"/>
      <c r="Q348" s="456"/>
      <c r="R348" s="456"/>
      <c r="S348" s="456"/>
      <c r="T348" s="456"/>
      <c r="U348" s="456"/>
      <c r="V348" s="456"/>
      <c r="W348" s="456"/>
      <c r="X348" s="848"/>
      <c r="Y348" s="848"/>
      <c r="Z348" s="456"/>
      <c r="AA348" s="456"/>
      <c r="AB348" s="456"/>
      <c r="AC348" s="456"/>
      <c r="AD348" s="456"/>
      <c r="AE348" s="456"/>
      <c r="AF348" s="456"/>
      <c r="AG348" s="456"/>
      <c r="AH348" s="456"/>
      <c r="AI348" s="456"/>
      <c r="AJ348" s="456"/>
      <c r="AK348" s="456"/>
      <c r="AL348" s="456"/>
      <c r="AM348" s="456"/>
      <c r="AN348" s="456"/>
      <c r="AO348" s="456"/>
      <c r="AP348" s="456"/>
      <c r="AQ348" s="456"/>
      <c r="AR348" s="456"/>
      <c r="AS348" s="456"/>
      <c r="AT348" s="456"/>
      <c r="AU348" s="456"/>
    </row>
    <row r="349" spans="1:47" ht="12" customHeight="1">
      <c r="A349" s="457"/>
      <c r="B349" s="470"/>
      <c r="C349" s="470"/>
      <c r="D349" s="471"/>
      <c r="E349" s="456"/>
      <c r="F349" s="456"/>
      <c r="G349" s="456"/>
      <c r="H349" s="456"/>
      <c r="I349" s="456"/>
      <c r="J349" s="456"/>
      <c r="K349" s="456"/>
      <c r="L349" s="456"/>
      <c r="M349" s="456"/>
      <c r="N349" s="456"/>
      <c r="O349" s="456"/>
      <c r="P349" s="456"/>
      <c r="Q349" s="456"/>
      <c r="R349" s="456"/>
      <c r="S349" s="456"/>
      <c r="T349" s="456"/>
      <c r="U349" s="456"/>
      <c r="V349" s="456"/>
      <c r="W349" s="456"/>
      <c r="X349" s="848"/>
      <c r="Y349" s="848"/>
      <c r="Z349" s="456"/>
      <c r="AA349" s="456"/>
      <c r="AB349" s="456"/>
      <c r="AC349" s="456"/>
      <c r="AD349" s="456"/>
      <c r="AE349" s="456"/>
      <c r="AF349" s="456"/>
      <c r="AG349" s="456"/>
      <c r="AH349" s="456"/>
      <c r="AI349" s="456"/>
      <c r="AJ349" s="456"/>
      <c r="AK349" s="456"/>
      <c r="AL349" s="456"/>
      <c r="AM349" s="456"/>
      <c r="AN349" s="456"/>
      <c r="AO349" s="456"/>
      <c r="AP349" s="456"/>
      <c r="AQ349" s="456"/>
      <c r="AR349" s="456"/>
      <c r="AS349" s="456"/>
      <c r="AT349" s="456"/>
      <c r="AU349" s="456"/>
    </row>
    <row r="350" spans="1:47" ht="12" customHeight="1">
      <c r="A350" s="457"/>
      <c r="B350" s="470"/>
      <c r="C350" s="470"/>
      <c r="D350" s="471"/>
      <c r="E350" s="456"/>
      <c r="F350" s="456"/>
      <c r="G350" s="456"/>
      <c r="H350" s="456"/>
      <c r="I350" s="456"/>
      <c r="J350" s="456"/>
      <c r="K350" s="456"/>
      <c r="L350" s="456"/>
      <c r="M350" s="456"/>
      <c r="N350" s="456"/>
      <c r="O350" s="456"/>
      <c r="P350" s="456"/>
      <c r="Q350" s="456"/>
      <c r="R350" s="456"/>
      <c r="S350" s="456"/>
      <c r="T350" s="456"/>
      <c r="U350" s="456"/>
      <c r="V350" s="456"/>
      <c r="W350" s="456"/>
      <c r="X350" s="848"/>
      <c r="Y350" s="848"/>
      <c r="Z350" s="456"/>
      <c r="AA350" s="456"/>
      <c r="AB350" s="456"/>
      <c r="AC350" s="456"/>
      <c r="AD350" s="456"/>
      <c r="AE350" s="456"/>
      <c r="AF350" s="456"/>
      <c r="AG350" s="456"/>
      <c r="AH350" s="456"/>
      <c r="AI350" s="456"/>
      <c r="AJ350" s="456"/>
      <c r="AK350" s="456"/>
      <c r="AL350" s="456"/>
      <c r="AM350" s="456"/>
      <c r="AN350" s="456"/>
      <c r="AO350" s="456"/>
      <c r="AP350" s="456"/>
      <c r="AQ350" s="456"/>
      <c r="AR350" s="456"/>
      <c r="AS350" s="456"/>
      <c r="AT350" s="456"/>
      <c r="AU350" s="456"/>
    </row>
    <row r="351" spans="1:47" ht="12" customHeight="1">
      <c r="A351" s="457"/>
      <c r="B351" s="470"/>
      <c r="C351" s="470"/>
      <c r="D351" s="471"/>
      <c r="E351" s="456"/>
      <c r="F351" s="456"/>
      <c r="G351" s="456"/>
      <c r="H351" s="456"/>
      <c r="I351" s="456"/>
      <c r="J351" s="456"/>
      <c r="K351" s="456"/>
      <c r="L351" s="456"/>
      <c r="M351" s="456"/>
      <c r="N351" s="456"/>
      <c r="O351" s="456"/>
      <c r="P351" s="456"/>
      <c r="Q351" s="456"/>
      <c r="R351" s="456"/>
      <c r="S351" s="456"/>
      <c r="T351" s="456"/>
      <c r="U351" s="456"/>
      <c r="V351" s="456"/>
      <c r="W351" s="456"/>
      <c r="X351" s="848"/>
      <c r="Y351" s="848"/>
      <c r="Z351" s="456"/>
      <c r="AA351" s="456"/>
      <c r="AB351" s="456"/>
      <c r="AC351" s="456"/>
      <c r="AD351" s="456"/>
      <c r="AE351" s="456"/>
      <c r="AF351" s="456"/>
      <c r="AG351" s="456"/>
      <c r="AH351" s="456"/>
      <c r="AI351" s="456"/>
      <c r="AJ351" s="456"/>
      <c r="AK351" s="456"/>
      <c r="AL351" s="456"/>
      <c r="AM351" s="456"/>
      <c r="AN351" s="456"/>
      <c r="AO351" s="456"/>
      <c r="AP351" s="456"/>
      <c r="AQ351" s="456"/>
      <c r="AR351" s="456"/>
      <c r="AS351" s="456"/>
      <c r="AT351" s="456"/>
      <c r="AU351" s="456"/>
    </row>
    <row r="352" spans="1:47" ht="12" customHeight="1">
      <c r="A352" s="457"/>
      <c r="B352" s="470"/>
      <c r="C352" s="470"/>
      <c r="D352" s="471"/>
      <c r="E352" s="456"/>
      <c r="F352" s="456"/>
      <c r="G352" s="456"/>
      <c r="H352" s="456"/>
      <c r="I352" s="456"/>
      <c r="J352" s="456"/>
      <c r="K352" s="456"/>
      <c r="L352" s="456"/>
      <c r="M352" s="456"/>
      <c r="N352" s="456"/>
      <c r="O352" s="456"/>
      <c r="P352" s="456"/>
      <c r="Q352" s="456"/>
      <c r="R352" s="456"/>
      <c r="S352" s="456"/>
      <c r="T352" s="456"/>
      <c r="U352" s="456"/>
      <c r="V352" s="456"/>
      <c r="W352" s="456"/>
      <c r="X352" s="848"/>
      <c r="Y352" s="848"/>
      <c r="Z352" s="456"/>
      <c r="AA352" s="456"/>
      <c r="AB352" s="456"/>
      <c r="AC352" s="456"/>
      <c r="AD352" s="456"/>
      <c r="AE352" s="456"/>
      <c r="AF352" s="456"/>
      <c r="AG352" s="456"/>
      <c r="AH352" s="456"/>
      <c r="AI352" s="456"/>
      <c r="AJ352" s="456"/>
      <c r="AK352" s="456"/>
      <c r="AL352" s="456"/>
      <c r="AM352" s="456"/>
      <c r="AN352" s="456"/>
      <c r="AO352" s="456"/>
      <c r="AP352" s="456"/>
      <c r="AQ352" s="456"/>
      <c r="AR352" s="456"/>
      <c r="AS352" s="456"/>
      <c r="AT352" s="456"/>
      <c r="AU352" s="456"/>
    </row>
    <row r="353" spans="1:47" ht="12" customHeight="1">
      <c r="A353" s="457"/>
      <c r="B353" s="470"/>
      <c r="C353" s="470"/>
      <c r="D353" s="471"/>
      <c r="E353" s="456"/>
      <c r="F353" s="456"/>
      <c r="G353" s="456"/>
      <c r="H353" s="456"/>
      <c r="I353" s="456"/>
      <c r="J353" s="456"/>
      <c r="K353" s="456"/>
      <c r="L353" s="456"/>
      <c r="M353" s="456"/>
      <c r="N353" s="456"/>
      <c r="O353" s="456"/>
      <c r="P353" s="456"/>
      <c r="Q353" s="456"/>
      <c r="R353" s="456"/>
      <c r="S353" s="456"/>
      <c r="T353" s="456"/>
      <c r="U353" s="456"/>
      <c r="V353" s="456"/>
      <c r="W353" s="456"/>
      <c r="X353" s="848"/>
      <c r="Y353" s="848"/>
      <c r="Z353" s="456"/>
      <c r="AA353" s="456"/>
      <c r="AB353" s="456"/>
      <c r="AC353" s="456"/>
      <c r="AD353" s="456"/>
      <c r="AE353" s="456"/>
      <c r="AF353" s="456"/>
      <c r="AG353" s="456"/>
      <c r="AH353" s="456"/>
      <c r="AI353" s="456"/>
      <c r="AJ353" s="456"/>
      <c r="AK353" s="456"/>
      <c r="AL353" s="456"/>
      <c r="AM353" s="456"/>
      <c r="AN353" s="456"/>
      <c r="AO353" s="456"/>
      <c r="AP353" s="456"/>
      <c r="AQ353" s="456"/>
      <c r="AR353" s="456"/>
      <c r="AS353" s="456"/>
      <c r="AT353" s="456"/>
      <c r="AU353" s="456"/>
    </row>
    <row r="354" spans="1:47" ht="12" customHeight="1">
      <c r="A354" s="457"/>
      <c r="B354" s="470"/>
      <c r="C354" s="470"/>
      <c r="D354" s="471"/>
      <c r="E354" s="456"/>
      <c r="F354" s="456"/>
      <c r="G354" s="456"/>
      <c r="H354" s="456"/>
      <c r="I354" s="456"/>
      <c r="J354" s="456"/>
      <c r="K354" s="456"/>
      <c r="L354" s="456"/>
      <c r="M354" s="456"/>
      <c r="N354" s="456"/>
      <c r="O354" s="456"/>
      <c r="P354" s="456"/>
      <c r="Q354" s="456"/>
      <c r="R354" s="456"/>
      <c r="S354" s="456"/>
      <c r="T354" s="456"/>
      <c r="U354" s="456"/>
      <c r="V354" s="456"/>
      <c r="W354" s="456"/>
      <c r="X354" s="848"/>
      <c r="Y354" s="848"/>
      <c r="Z354" s="456"/>
      <c r="AA354" s="456"/>
      <c r="AB354" s="456"/>
      <c r="AC354" s="456"/>
      <c r="AD354" s="456"/>
      <c r="AE354" s="456"/>
      <c r="AF354" s="456"/>
      <c r="AG354" s="456"/>
      <c r="AH354" s="456"/>
      <c r="AI354" s="456"/>
      <c r="AJ354" s="456"/>
      <c r="AK354" s="456"/>
      <c r="AL354" s="456"/>
      <c r="AM354" s="456"/>
      <c r="AN354" s="456"/>
      <c r="AO354" s="456"/>
      <c r="AP354" s="456"/>
      <c r="AQ354" s="456"/>
      <c r="AR354" s="456"/>
      <c r="AS354" s="456"/>
      <c r="AT354" s="456"/>
      <c r="AU354" s="456"/>
    </row>
    <row r="355" spans="1:47" ht="12" customHeight="1">
      <c r="A355" s="457"/>
      <c r="B355" s="470"/>
      <c r="C355" s="470"/>
      <c r="D355" s="471"/>
      <c r="E355" s="456"/>
      <c r="F355" s="456"/>
      <c r="G355" s="456"/>
      <c r="H355" s="456"/>
      <c r="I355" s="456"/>
      <c r="J355" s="456"/>
      <c r="K355" s="456"/>
      <c r="L355" s="456"/>
      <c r="M355" s="456"/>
      <c r="N355" s="456"/>
      <c r="O355" s="456"/>
      <c r="P355" s="456"/>
      <c r="Q355" s="456"/>
      <c r="R355" s="456"/>
      <c r="S355" s="456"/>
      <c r="T355" s="456"/>
      <c r="U355" s="456"/>
      <c r="V355" s="456"/>
      <c r="W355" s="456"/>
      <c r="X355" s="848"/>
      <c r="Y355" s="848"/>
      <c r="Z355" s="456"/>
      <c r="AA355" s="456"/>
      <c r="AB355" s="456"/>
      <c r="AC355" s="456"/>
      <c r="AD355" s="456"/>
      <c r="AE355" s="456"/>
      <c r="AF355" s="456"/>
      <c r="AG355" s="456"/>
      <c r="AH355" s="456"/>
      <c r="AI355" s="456"/>
      <c r="AJ355" s="456"/>
      <c r="AK355" s="456"/>
      <c r="AL355" s="456"/>
      <c r="AM355" s="456"/>
      <c r="AN355" s="456"/>
      <c r="AO355" s="456"/>
      <c r="AP355" s="456"/>
      <c r="AQ355" s="456"/>
      <c r="AR355" s="456"/>
      <c r="AS355" s="456"/>
      <c r="AT355" s="456"/>
      <c r="AU355" s="456"/>
    </row>
    <row r="356" spans="1:47" ht="12" customHeight="1">
      <c r="A356" s="457"/>
      <c r="B356" s="470"/>
      <c r="C356" s="470"/>
      <c r="D356" s="471"/>
      <c r="E356" s="456"/>
      <c r="F356" s="456"/>
      <c r="G356" s="456"/>
      <c r="H356" s="456"/>
      <c r="I356" s="456"/>
      <c r="J356" s="456"/>
      <c r="K356" s="456"/>
      <c r="L356" s="456"/>
      <c r="M356" s="456"/>
      <c r="N356" s="456"/>
      <c r="O356" s="456"/>
      <c r="P356" s="456"/>
      <c r="Q356" s="456"/>
      <c r="R356" s="456"/>
      <c r="S356" s="456"/>
      <c r="T356" s="456"/>
      <c r="U356" s="456"/>
      <c r="V356" s="456"/>
      <c r="W356" s="456"/>
      <c r="X356" s="848"/>
      <c r="Y356" s="848"/>
      <c r="Z356" s="456"/>
      <c r="AA356" s="456"/>
      <c r="AB356" s="456"/>
      <c r="AC356" s="456"/>
      <c r="AD356" s="456"/>
      <c r="AE356" s="456"/>
      <c r="AF356" s="456"/>
      <c r="AG356" s="456"/>
      <c r="AH356" s="456"/>
      <c r="AI356" s="456"/>
      <c r="AJ356" s="456"/>
      <c r="AK356" s="456"/>
      <c r="AL356" s="456"/>
      <c r="AM356" s="456"/>
      <c r="AN356" s="456"/>
      <c r="AO356" s="456"/>
      <c r="AP356" s="456"/>
      <c r="AQ356" s="456"/>
      <c r="AR356" s="456"/>
      <c r="AS356" s="456"/>
      <c r="AT356" s="456"/>
      <c r="AU356" s="456"/>
    </row>
    <row r="357" spans="1:47" ht="12" customHeight="1">
      <c r="A357" s="457"/>
      <c r="B357" s="470"/>
      <c r="C357" s="470"/>
      <c r="D357" s="471"/>
      <c r="E357" s="456"/>
      <c r="F357" s="456"/>
      <c r="G357" s="456"/>
      <c r="H357" s="456"/>
      <c r="I357" s="456"/>
      <c r="J357" s="456"/>
      <c r="K357" s="456"/>
      <c r="L357" s="456"/>
      <c r="M357" s="456"/>
      <c r="N357" s="456"/>
      <c r="O357" s="456"/>
      <c r="P357" s="456"/>
      <c r="Q357" s="456"/>
      <c r="R357" s="456"/>
      <c r="S357" s="456"/>
      <c r="T357" s="456"/>
      <c r="U357" s="456"/>
      <c r="V357" s="456"/>
      <c r="W357" s="456"/>
      <c r="X357" s="848"/>
      <c r="Y357" s="848"/>
      <c r="Z357" s="456"/>
      <c r="AA357" s="456"/>
      <c r="AB357" s="456"/>
      <c r="AC357" s="456"/>
      <c r="AD357" s="456"/>
      <c r="AE357" s="456"/>
      <c r="AF357" s="456"/>
      <c r="AG357" s="456"/>
      <c r="AH357" s="456"/>
      <c r="AI357" s="456"/>
      <c r="AJ357" s="456"/>
      <c r="AK357" s="456"/>
      <c r="AL357" s="456"/>
      <c r="AM357" s="456"/>
      <c r="AN357" s="456"/>
      <c r="AO357" s="456"/>
      <c r="AP357" s="456"/>
      <c r="AQ357" s="456"/>
      <c r="AR357" s="456"/>
      <c r="AS357" s="456"/>
      <c r="AT357" s="456"/>
      <c r="AU357" s="456"/>
    </row>
    <row r="358" spans="1:47" ht="12" customHeight="1">
      <c r="A358" s="457"/>
      <c r="B358" s="470"/>
      <c r="C358" s="470"/>
      <c r="D358" s="471"/>
      <c r="E358" s="456"/>
      <c r="F358" s="456"/>
      <c r="G358" s="456"/>
      <c r="H358" s="456"/>
      <c r="I358" s="456"/>
      <c r="J358" s="456"/>
      <c r="K358" s="456"/>
      <c r="L358" s="456"/>
      <c r="M358" s="456"/>
      <c r="N358" s="456"/>
      <c r="O358" s="456"/>
      <c r="P358" s="456"/>
      <c r="Q358" s="456"/>
      <c r="R358" s="456"/>
      <c r="S358" s="456"/>
      <c r="T358" s="456"/>
      <c r="U358" s="456"/>
      <c r="V358" s="456"/>
      <c r="W358" s="456"/>
      <c r="X358" s="848"/>
      <c r="Y358" s="848"/>
      <c r="Z358" s="456"/>
      <c r="AA358" s="456"/>
      <c r="AB358" s="456"/>
      <c r="AC358" s="456"/>
      <c r="AD358" s="456"/>
      <c r="AE358" s="456"/>
      <c r="AF358" s="456"/>
      <c r="AG358" s="456"/>
      <c r="AH358" s="456"/>
      <c r="AI358" s="456"/>
      <c r="AJ358" s="456"/>
      <c r="AK358" s="456"/>
      <c r="AL358" s="456"/>
      <c r="AM358" s="456"/>
      <c r="AN358" s="456"/>
      <c r="AO358" s="456"/>
      <c r="AP358" s="456"/>
      <c r="AQ358" s="456"/>
      <c r="AR358" s="456"/>
      <c r="AS358" s="456"/>
      <c r="AT358" s="456"/>
      <c r="AU358" s="456"/>
    </row>
    <row r="359" spans="1:47" ht="12" customHeight="1">
      <c r="A359" s="457"/>
      <c r="B359" s="470"/>
      <c r="C359" s="470"/>
      <c r="D359" s="471"/>
      <c r="E359" s="456"/>
      <c r="F359" s="456"/>
      <c r="G359" s="456"/>
      <c r="H359" s="456"/>
      <c r="I359" s="456"/>
      <c r="J359" s="456"/>
      <c r="K359" s="456"/>
      <c r="L359" s="456"/>
      <c r="M359" s="456"/>
      <c r="N359" s="456"/>
      <c r="O359" s="456"/>
      <c r="P359" s="456"/>
      <c r="Q359" s="456"/>
      <c r="R359" s="456"/>
      <c r="S359" s="456"/>
      <c r="T359" s="456"/>
      <c r="U359" s="456"/>
      <c r="V359" s="456"/>
      <c r="W359" s="456"/>
      <c r="X359" s="848"/>
      <c r="Y359" s="848"/>
      <c r="Z359" s="456"/>
      <c r="AA359" s="456"/>
      <c r="AB359" s="456"/>
      <c r="AC359" s="456"/>
      <c r="AD359" s="456"/>
      <c r="AE359" s="456"/>
      <c r="AF359" s="456"/>
      <c r="AG359" s="456"/>
      <c r="AH359" s="456"/>
      <c r="AI359" s="456"/>
      <c r="AJ359" s="456"/>
      <c r="AK359" s="456"/>
      <c r="AL359" s="456"/>
      <c r="AM359" s="456"/>
      <c r="AN359" s="456"/>
      <c r="AO359" s="456"/>
      <c r="AP359" s="456"/>
      <c r="AQ359" s="456"/>
      <c r="AR359" s="456"/>
      <c r="AS359" s="456"/>
      <c r="AT359" s="456"/>
      <c r="AU359" s="456"/>
    </row>
    <row r="360" spans="1:47" ht="12" customHeight="1">
      <c r="A360" s="457"/>
      <c r="B360" s="470"/>
      <c r="C360" s="470"/>
      <c r="D360" s="471"/>
      <c r="E360" s="456"/>
      <c r="F360" s="456"/>
      <c r="G360" s="456"/>
      <c r="H360" s="456"/>
      <c r="I360" s="456"/>
      <c r="J360" s="456"/>
      <c r="K360" s="456"/>
      <c r="L360" s="456"/>
      <c r="M360" s="456"/>
      <c r="N360" s="456"/>
      <c r="O360" s="456"/>
      <c r="P360" s="456"/>
      <c r="Q360" s="456"/>
      <c r="R360" s="456"/>
      <c r="S360" s="456"/>
      <c r="T360" s="456"/>
      <c r="U360" s="456"/>
      <c r="V360" s="456"/>
      <c r="W360" s="456"/>
      <c r="X360" s="848"/>
      <c r="Y360" s="848"/>
      <c r="Z360" s="456"/>
      <c r="AA360" s="456"/>
      <c r="AB360" s="456"/>
      <c r="AC360" s="456"/>
      <c r="AD360" s="456"/>
      <c r="AE360" s="456"/>
      <c r="AF360" s="456"/>
      <c r="AG360" s="456"/>
      <c r="AH360" s="456"/>
      <c r="AI360" s="456"/>
      <c r="AJ360" s="456"/>
      <c r="AK360" s="456"/>
      <c r="AL360" s="456"/>
      <c r="AM360" s="456"/>
      <c r="AN360" s="456"/>
      <c r="AO360" s="456"/>
      <c r="AP360" s="456"/>
      <c r="AQ360" s="456"/>
      <c r="AR360" s="456"/>
      <c r="AS360" s="456"/>
      <c r="AT360" s="456"/>
      <c r="AU360" s="456"/>
    </row>
    <row r="361" spans="1:47" ht="12" customHeight="1">
      <c r="A361" s="457"/>
      <c r="B361" s="470"/>
      <c r="C361" s="470"/>
      <c r="D361" s="471"/>
      <c r="E361" s="456"/>
      <c r="F361" s="456"/>
      <c r="G361" s="456"/>
      <c r="H361" s="456"/>
      <c r="I361" s="456"/>
      <c r="J361" s="456"/>
      <c r="K361" s="456"/>
      <c r="L361" s="456"/>
      <c r="M361" s="456"/>
      <c r="N361" s="456"/>
      <c r="O361" s="456"/>
      <c r="P361" s="456"/>
      <c r="Q361" s="456"/>
      <c r="R361" s="456"/>
      <c r="S361" s="456"/>
      <c r="T361" s="456"/>
      <c r="U361" s="456"/>
      <c r="V361" s="456"/>
      <c r="W361" s="456"/>
      <c r="X361" s="848"/>
      <c r="Y361" s="848"/>
      <c r="Z361" s="456"/>
      <c r="AA361" s="456"/>
      <c r="AB361" s="456"/>
      <c r="AC361" s="456"/>
      <c r="AD361" s="456"/>
      <c r="AE361" s="456"/>
      <c r="AF361" s="456"/>
      <c r="AG361" s="456"/>
      <c r="AH361" s="456"/>
      <c r="AI361" s="456"/>
      <c r="AJ361" s="456"/>
      <c r="AK361" s="456"/>
      <c r="AL361" s="456"/>
      <c r="AM361" s="456"/>
      <c r="AN361" s="456"/>
      <c r="AO361" s="456"/>
      <c r="AP361" s="456"/>
      <c r="AQ361" s="456"/>
      <c r="AR361" s="456"/>
      <c r="AS361" s="456"/>
      <c r="AT361" s="456"/>
      <c r="AU361" s="456"/>
    </row>
    <row r="362" spans="1:47" ht="12" customHeight="1">
      <c r="A362" s="457"/>
      <c r="B362" s="470"/>
      <c r="C362" s="470"/>
      <c r="D362" s="471"/>
      <c r="E362" s="456"/>
      <c r="F362" s="456"/>
      <c r="G362" s="456"/>
      <c r="H362" s="456"/>
      <c r="I362" s="456"/>
      <c r="J362" s="456"/>
      <c r="K362" s="456"/>
      <c r="L362" s="456"/>
      <c r="M362" s="456"/>
      <c r="N362" s="456"/>
      <c r="O362" s="456"/>
      <c r="P362" s="456"/>
      <c r="Q362" s="456"/>
      <c r="R362" s="456"/>
      <c r="S362" s="456"/>
      <c r="T362" s="456"/>
      <c r="U362" s="456"/>
      <c r="V362" s="456"/>
      <c r="W362" s="456"/>
      <c r="X362" s="848"/>
      <c r="Y362" s="848"/>
      <c r="Z362" s="456"/>
      <c r="AA362" s="456"/>
      <c r="AB362" s="456"/>
      <c r="AC362" s="456"/>
      <c r="AD362" s="456"/>
      <c r="AE362" s="456"/>
      <c r="AF362" s="456"/>
      <c r="AG362" s="456"/>
      <c r="AH362" s="456"/>
      <c r="AI362" s="456"/>
      <c r="AJ362" s="456"/>
      <c r="AK362" s="456"/>
      <c r="AL362" s="456"/>
      <c r="AM362" s="456"/>
      <c r="AN362" s="456"/>
      <c r="AO362" s="456"/>
      <c r="AP362" s="456"/>
      <c r="AQ362" s="456"/>
      <c r="AR362" s="456"/>
      <c r="AS362" s="456"/>
      <c r="AT362" s="456"/>
      <c r="AU362" s="456"/>
    </row>
    <row r="363" spans="1:47" ht="12" customHeight="1">
      <c r="A363" s="457"/>
      <c r="B363" s="470"/>
      <c r="C363" s="470"/>
      <c r="D363" s="471"/>
      <c r="E363" s="456"/>
      <c r="F363" s="456"/>
      <c r="G363" s="456"/>
      <c r="H363" s="456"/>
      <c r="I363" s="456"/>
      <c r="J363" s="456"/>
      <c r="K363" s="456"/>
      <c r="L363" s="456"/>
      <c r="M363" s="456"/>
      <c r="N363" s="456"/>
      <c r="O363" s="456"/>
      <c r="P363" s="456"/>
      <c r="Q363" s="456"/>
      <c r="R363" s="456"/>
      <c r="S363" s="456"/>
      <c r="T363" s="456"/>
      <c r="U363" s="456"/>
      <c r="V363" s="456"/>
      <c r="W363" s="456"/>
      <c r="X363" s="848"/>
      <c r="Y363" s="848"/>
      <c r="Z363" s="456"/>
      <c r="AA363" s="456"/>
      <c r="AB363" s="456"/>
      <c r="AC363" s="456"/>
      <c r="AD363" s="456"/>
      <c r="AE363" s="456"/>
      <c r="AF363" s="456"/>
      <c r="AG363" s="456"/>
      <c r="AH363" s="456"/>
      <c r="AI363" s="456"/>
      <c r="AJ363" s="456"/>
      <c r="AK363" s="456"/>
      <c r="AL363" s="456"/>
      <c r="AM363" s="456"/>
      <c r="AN363" s="456"/>
      <c r="AO363" s="456"/>
      <c r="AP363" s="456"/>
      <c r="AQ363" s="456"/>
      <c r="AR363" s="456"/>
      <c r="AS363" s="456"/>
      <c r="AT363" s="456"/>
      <c r="AU363" s="456"/>
    </row>
    <row r="364" spans="1:47" ht="12" customHeight="1">
      <c r="A364" s="457"/>
      <c r="B364" s="470"/>
      <c r="C364" s="470"/>
      <c r="D364" s="471"/>
      <c r="E364" s="456"/>
      <c r="F364" s="456"/>
      <c r="G364" s="456"/>
      <c r="H364" s="456"/>
      <c r="I364" s="456"/>
      <c r="J364" s="456"/>
      <c r="K364" s="456"/>
      <c r="L364" s="456"/>
      <c r="M364" s="456"/>
      <c r="N364" s="456"/>
      <c r="O364" s="456"/>
      <c r="P364" s="456"/>
      <c r="Q364" s="456"/>
      <c r="R364" s="456"/>
      <c r="S364" s="456"/>
      <c r="T364" s="456"/>
      <c r="U364" s="456"/>
      <c r="V364" s="456"/>
      <c r="W364" s="456"/>
      <c r="X364" s="848"/>
      <c r="Y364" s="848"/>
      <c r="Z364" s="456"/>
      <c r="AA364" s="456"/>
      <c r="AB364" s="456"/>
      <c r="AC364" s="456"/>
      <c r="AD364" s="456"/>
      <c r="AE364" s="456"/>
      <c r="AF364" s="456"/>
      <c r="AG364" s="456"/>
      <c r="AH364" s="456"/>
      <c r="AI364" s="456"/>
      <c r="AJ364" s="456"/>
      <c r="AK364" s="456"/>
      <c r="AL364" s="456"/>
      <c r="AM364" s="456"/>
      <c r="AN364" s="456"/>
      <c r="AO364" s="456"/>
      <c r="AP364" s="456"/>
      <c r="AQ364" s="456"/>
      <c r="AR364" s="456"/>
      <c r="AS364" s="456"/>
      <c r="AT364" s="456"/>
      <c r="AU364" s="456"/>
    </row>
    <row r="365" spans="1:47" ht="12" customHeight="1">
      <c r="A365" s="457"/>
      <c r="B365" s="470"/>
      <c r="C365" s="470"/>
      <c r="D365" s="471"/>
      <c r="E365" s="456"/>
      <c r="F365" s="456"/>
      <c r="G365" s="456"/>
      <c r="H365" s="456"/>
      <c r="I365" s="456"/>
      <c r="J365" s="456"/>
      <c r="K365" s="456"/>
      <c r="L365" s="456"/>
      <c r="M365" s="456"/>
      <c r="N365" s="456"/>
      <c r="O365" s="456"/>
      <c r="P365" s="456"/>
      <c r="Q365" s="456"/>
      <c r="R365" s="456"/>
      <c r="S365" s="456"/>
      <c r="T365" s="456"/>
      <c r="U365" s="456"/>
      <c r="V365" s="456"/>
      <c r="W365" s="456"/>
      <c r="X365" s="848"/>
      <c r="Y365" s="848"/>
      <c r="Z365" s="456"/>
      <c r="AA365" s="456"/>
      <c r="AB365" s="456"/>
      <c r="AC365" s="456"/>
      <c r="AD365" s="456"/>
      <c r="AE365" s="456"/>
      <c r="AF365" s="456"/>
      <c r="AG365" s="456"/>
      <c r="AH365" s="456"/>
      <c r="AI365" s="456"/>
      <c r="AJ365" s="456"/>
      <c r="AK365" s="456"/>
      <c r="AL365" s="456"/>
      <c r="AM365" s="456"/>
      <c r="AN365" s="456"/>
      <c r="AO365" s="456"/>
      <c r="AP365" s="456"/>
      <c r="AQ365" s="456"/>
      <c r="AR365" s="456"/>
      <c r="AS365" s="456"/>
      <c r="AT365" s="456"/>
      <c r="AU365" s="456"/>
    </row>
    <row r="366" spans="1:47" ht="12" customHeight="1">
      <c r="A366" s="457"/>
      <c r="B366" s="470"/>
      <c r="C366" s="470"/>
      <c r="D366" s="471"/>
      <c r="E366" s="456"/>
      <c r="F366" s="456"/>
      <c r="G366" s="456"/>
      <c r="H366" s="456"/>
      <c r="I366" s="456"/>
      <c r="J366" s="456"/>
      <c r="K366" s="456"/>
      <c r="L366" s="456"/>
      <c r="M366" s="456"/>
      <c r="N366" s="456"/>
      <c r="O366" s="456"/>
      <c r="P366" s="456"/>
      <c r="Q366" s="456"/>
      <c r="R366" s="456"/>
      <c r="S366" s="456"/>
      <c r="T366" s="456"/>
      <c r="U366" s="456"/>
      <c r="V366" s="456"/>
      <c r="W366" s="456"/>
      <c r="X366" s="848"/>
      <c r="Y366" s="848"/>
      <c r="Z366" s="456"/>
      <c r="AA366" s="456"/>
      <c r="AB366" s="456"/>
      <c r="AC366" s="456"/>
      <c r="AD366" s="456"/>
      <c r="AE366" s="456"/>
      <c r="AF366" s="456"/>
      <c r="AG366" s="456"/>
      <c r="AH366" s="456"/>
      <c r="AI366" s="456"/>
      <c r="AJ366" s="456"/>
      <c r="AK366" s="456"/>
      <c r="AL366" s="456"/>
      <c r="AM366" s="456"/>
      <c r="AN366" s="456"/>
      <c r="AO366" s="456"/>
      <c r="AP366" s="456"/>
      <c r="AQ366" s="456"/>
      <c r="AR366" s="456"/>
      <c r="AS366" s="456"/>
      <c r="AT366" s="456"/>
      <c r="AU366" s="456"/>
    </row>
    <row r="367" spans="1:47" ht="12" customHeight="1">
      <c r="A367" s="457"/>
      <c r="B367" s="470"/>
      <c r="C367" s="470"/>
      <c r="D367" s="471"/>
      <c r="E367" s="456"/>
      <c r="F367" s="456"/>
      <c r="G367" s="456"/>
      <c r="H367" s="456"/>
      <c r="I367" s="456"/>
      <c r="J367" s="456"/>
      <c r="K367" s="456"/>
      <c r="L367" s="456"/>
      <c r="M367" s="456"/>
      <c r="N367" s="456"/>
      <c r="O367" s="456"/>
      <c r="P367" s="456"/>
      <c r="Q367" s="456"/>
      <c r="R367" s="456"/>
      <c r="S367" s="456"/>
      <c r="T367" s="456"/>
      <c r="U367" s="456"/>
      <c r="V367" s="456"/>
      <c r="W367" s="456"/>
      <c r="X367" s="848"/>
      <c r="Y367" s="848"/>
      <c r="Z367" s="456"/>
      <c r="AA367" s="456"/>
      <c r="AB367" s="456"/>
      <c r="AC367" s="456"/>
      <c r="AD367" s="456"/>
      <c r="AE367" s="456"/>
      <c r="AF367" s="456"/>
      <c r="AG367" s="456"/>
      <c r="AH367" s="456"/>
      <c r="AI367" s="456"/>
      <c r="AJ367" s="456"/>
      <c r="AK367" s="456"/>
      <c r="AL367" s="456"/>
      <c r="AM367" s="456"/>
      <c r="AN367" s="456"/>
      <c r="AO367" s="456"/>
      <c r="AP367" s="456"/>
      <c r="AQ367" s="456"/>
      <c r="AR367" s="456"/>
      <c r="AS367" s="456"/>
      <c r="AT367" s="456"/>
      <c r="AU367" s="456"/>
    </row>
    <row r="368" spans="1:47" ht="12" customHeight="1">
      <c r="A368" s="457"/>
      <c r="B368" s="470"/>
      <c r="C368" s="470"/>
      <c r="D368" s="471"/>
      <c r="E368" s="456"/>
      <c r="F368" s="456"/>
      <c r="G368" s="456"/>
      <c r="H368" s="456"/>
      <c r="I368" s="456"/>
      <c r="J368" s="456"/>
      <c r="K368" s="456"/>
      <c r="L368" s="456"/>
      <c r="M368" s="456"/>
      <c r="N368" s="456"/>
      <c r="O368" s="456"/>
      <c r="P368" s="456"/>
      <c r="Q368" s="456"/>
      <c r="R368" s="456"/>
      <c r="S368" s="456"/>
      <c r="T368" s="456"/>
      <c r="U368" s="456"/>
      <c r="V368" s="456"/>
      <c r="W368" s="456"/>
      <c r="X368" s="848"/>
      <c r="Y368" s="848"/>
      <c r="Z368" s="456"/>
      <c r="AA368" s="456"/>
      <c r="AB368" s="456"/>
      <c r="AC368" s="456"/>
      <c r="AD368" s="456"/>
      <c r="AE368" s="456"/>
      <c r="AF368" s="456"/>
      <c r="AG368" s="456"/>
      <c r="AH368" s="456"/>
      <c r="AI368" s="456"/>
      <c r="AJ368" s="456"/>
      <c r="AK368" s="456"/>
      <c r="AL368" s="456"/>
      <c r="AM368" s="456"/>
      <c r="AN368" s="456"/>
      <c r="AO368" s="456"/>
      <c r="AP368" s="456"/>
      <c r="AQ368" s="456"/>
      <c r="AR368" s="456"/>
      <c r="AS368" s="456"/>
      <c r="AT368" s="456"/>
      <c r="AU368" s="456"/>
    </row>
    <row r="369" spans="1:47" ht="12" customHeight="1">
      <c r="A369" s="457"/>
      <c r="B369" s="470"/>
      <c r="C369" s="470"/>
      <c r="D369" s="471"/>
      <c r="E369" s="456"/>
      <c r="F369" s="456"/>
      <c r="G369" s="456"/>
      <c r="H369" s="456"/>
      <c r="I369" s="456"/>
      <c r="J369" s="456"/>
      <c r="K369" s="456"/>
      <c r="L369" s="456"/>
      <c r="M369" s="456"/>
      <c r="N369" s="456"/>
      <c r="O369" s="456"/>
      <c r="P369" s="456"/>
      <c r="Q369" s="456"/>
      <c r="R369" s="456"/>
      <c r="S369" s="456"/>
      <c r="T369" s="456"/>
      <c r="U369" s="456"/>
      <c r="V369" s="456"/>
      <c r="W369" s="456"/>
      <c r="X369" s="848"/>
      <c r="Y369" s="848"/>
      <c r="Z369" s="456"/>
      <c r="AA369" s="456"/>
      <c r="AB369" s="456"/>
      <c r="AC369" s="456"/>
      <c r="AD369" s="456"/>
      <c r="AE369" s="456"/>
      <c r="AF369" s="456"/>
      <c r="AG369" s="456"/>
      <c r="AH369" s="456"/>
      <c r="AI369" s="456"/>
      <c r="AJ369" s="456"/>
      <c r="AK369" s="456"/>
      <c r="AL369" s="456"/>
      <c r="AM369" s="456"/>
      <c r="AN369" s="456"/>
      <c r="AO369" s="456"/>
      <c r="AP369" s="456"/>
      <c r="AQ369" s="456"/>
      <c r="AR369" s="456"/>
      <c r="AS369" s="456"/>
      <c r="AT369" s="456"/>
      <c r="AU369" s="456"/>
    </row>
    <row r="370" spans="1:47" ht="12" customHeight="1">
      <c r="A370" s="457"/>
      <c r="B370" s="470"/>
      <c r="C370" s="470"/>
      <c r="D370" s="471"/>
      <c r="E370" s="456"/>
      <c r="F370" s="456"/>
      <c r="G370" s="456"/>
      <c r="H370" s="456"/>
      <c r="I370" s="456"/>
      <c r="J370" s="456"/>
      <c r="K370" s="456"/>
      <c r="L370" s="456"/>
      <c r="M370" s="456"/>
      <c r="N370" s="456"/>
      <c r="O370" s="456"/>
      <c r="P370" s="456"/>
      <c r="Q370" s="456"/>
      <c r="R370" s="456"/>
      <c r="S370" s="456"/>
      <c r="T370" s="456"/>
      <c r="U370" s="456"/>
      <c r="V370" s="456"/>
      <c r="W370" s="456"/>
      <c r="X370" s="848"/>
      <c r="Y370" s="848"/>
      <c r="Z370" s="456"/>
      <c r="AA370" s="456"/>
      <c r="AB370" s="456"/>
      <c r="AC370" s="456"/>
      <c r="AD370" s="456"/>
      <c r="AE370" s="456"/>
      <c r="AF370" s="456"/>
      <c r="AG370" s="456"/>
      <c r="AH370" s="456"/>
      <c r="AI370" s="456"/>
      <c r="AJ370" s="456"/>
      <c r="AK370" s="456"/>
      <c r="AL370" s="456"/>
      <c r="AM370" s="456"/>
      <c r="AN370" s="456"/>
      <c r="AO370" s="456"/>
      <c r="AP370" s="456"/>
      <c r="AQ370" s="456"/>
      <c r="AR370" s="456"/>
      <c r="AS370" s="456"/>
      <c r="AT370" s="456"/>
      <c r="AU370" s="456"/>
    </row>
    <row r="371" spans="1:47" ht="12" customHeight="1">
      <c r="A371" s="457"/>
      <c r="B371" s="470"/>
      <c r="C371" s="470"/>
      <c r="D371" s="471"/>
      <c r="E371" s="456"/>
      <c r="F371" s="456"/>
      <c r="G371" s="456"/>
      <c r="H371" s="456"/>
      <c r="I371" s="456"/>
      <c r="J371" s="456"/>
      <c r="K371" s="456"/>
      <c r="L371" s="456"/>
      <c r="M371" s="456"/>
      <c r="N371" s="456"/>
      <c r="O371" s="456"/>
      <c r="P371" s="456"/>
      <c r="Q371" s="456"/>
      <c r="R371" s="456"/>
      <c r="S371" s="456"/>
      <c r="T371" s="456"/>
      <c r="U371" s="456"/>
      <c r="V371" s="456"/>
      <c r="W371" s="456"/>
      <c r="X371" s="848"/>
      <c r="Y371" s="848"/>
      <c r="Z371" s="456"/>
      <c r="AA371" s="456"/>
      <c r="AB371" s="456"/>
      <c r="AC371" s="456"/>
      <c r="AD371" s="456"/>
      <c r="AE371" s="456"/>
      <c r="AF371" s="456"/>
      <c r="AG371" s="456"/>
      <c r="AH371" s="456"/>
      <c r="AI371" s="456"/>
      <c r="AJ371" s="456"/>
      <c r="AK371" s="456"/>
      <c r="AL371" s="456"/>
      <c r="AM371" s="456"/>
      <c r="AN371" s="456"/>
      <c r="AO371" s="456"/>
      <c r="AP371" s="456"/>
      <c r="AQ371" s="456"/>
      <c r="AR371" s="456"/>
      <c r="AS371" s="456"/>
      <c r="AT371" s="456"/>
      <c r="AU371" s="456"/>
    </row>
    <row r="372" spans="1:47" ht="12" customHeight="1">
      <c r="A372" s="457"/>
      <c r="B372" s="470"/>
      <c r="C372" s="470"/>
      <c r="D372" s="471"/>
      <c r="E372" s="456"/>
      <c r="F372" s="456"/>
      <c r="G372" s="456"/>
      <c r="H372" s="456"/>
      <c r="I372" s="456"/>
      <c r="J372" s="456"/>
      <c r="K372" s="456"/>
      <c r="L372" s="456"/>
      <c r="M372" s="456"/>
      <c r="N372" s="456"/>
      <c r="O372" s="456"/>
      <c r="P372" s="456"/>
      <c r="Q372" s="456"/>
      <c r="R372" s="456"/>
      <c r="S372" s="456"/>
      <c r="T372" s="456"/>
      <c r="U372" s="456"/>
      <c r="V372" s="456"/>
      <c r="W372" s="456"/>
      <c r="X372" s="848"/>
      <c r="Y372" s="848"/>
      <c r="Z372" s="456"/>
      <c r="AA372" s="456"/>
      <c r="AB372" s="456"/>
      <c r="AC372" s="456"/>
      <c r="AD372" s="456"/>
      <c r="AE372" s="456"/>
      <c r="AF372" s="456"/>
      <c r="AG372" s="456"/>
      <c r="AH372" s="456"/>
      <c r="AI372" s="456"/>
      <c r="AJ372" s="456"/>
      <c r="AK372" s="456"/>
      <c r="AL372" s="456"/>
      <c r="AM372" s="456"/>
      <c r="AN372" s="456"/>
      <c r="AO372" s="456"/>
      <c r="AP372" s="456"/>
      <c r="AQ372" s="456"/>
      <c r="AR372" s="456"/>
      <c r="AS372" s="456"/>
      <c r="AT372" s="456"/>
      <c r="AU372" s="456"/>
    </row>
    <row r="373" spans="1:47" ht="12" customHeight="1">
      <c r="A373" s="457"/>
      <c r="B373" s="470"/>
      <c r="C373" s="470"/>
      <c r="D373" s="471"/>
      <c r="E373" s="456"/>
      <c r="F373" s="456"/>
      <c r="G373" s="456"/>
      <c r="H373" s="456"/>
      <c r="I373" s="456"/>
      <c r="J373" s="456"/>
      <c r="K373" s="456"/>
      <c r="L373" s="456"/>
      <c r="M373" s="456"/>
      <c r="N373" s="456"/>
      <c r="O373" s="456"/>
      <c r="P373" s="456"/>
      <c r="Q373" s="456"/>
      <c r="R373" s="456"/>
      <c r="S373" s="456"/>
      <c r="T373" s="456"/>
      <c r="U373" s="456"/>
      <c r="V373" s="456"/>
      <c r="W373" s="456"/>
      <c r="X373" s="848"/>
      <c r="Y373" s="848"/>
      <c r="Z373" s="456"/>
      <c r="AA373" s="456"/>
      <c r="AB373" s="456"/>
      <c r="AC373" s="456"/>
      <c r="AD373" s="456"/>
      <c r="AE373" s="456"/>
      <c r="AF373" s="456"/>
      <c r="AG373" s="456"/>
      <c r="AH373" s="456"/>
      <c r="AI373" s="456"/>
      <c r="AJ373" s="456"/>
      <c r="AK373" s="456"/>
      <c r="AL373" s="456"/>
      <c r="AM373" s="456"/>
      <c r="AN373" s="456"/>
      <c r="AO373" s="456"/>
      <c r="AP373" s="456"/>
      <c r="AQ373" s="456"/>
      <c r="AR373" s="456"/>
      <c r="AS373" s="456"/>
      <c r="AT373" s="456"/>
      <c r="AU373" s="456"/>
    </row>
    <row r="374" spans="1:47" ht="12" customHeight="1">
      <c r="A374" s="457"/>
      <c r="B374" s="470"/>
      <c r="C374" s="470"/>
      <c r="D374" s="471"/>
      <c r="E374" s="456"/>
      <c r="F374" s="456"/>
      <c r="G374" s="456"/>
      <c r="H374" s="456"/>
      <c r="I374" s="456"/>
      <c r="J374" s="456"/>
      <c r="K374" s="456"/>
      <c r="L374" s="456"/>
      <c r="M374" s="456"/>
      <c r="N374" s="456"/>
      <c r="O374" s="456"/>
      <c r="P374" s="456"/>
      <c r="Q374" s="456"/>
      <c r="R374" s="456"/>
      <c r="S374" s="456"/>
      <c r="T374" s="456"/>
      <c r="U374" s="456"/>
      <c r="V374" s="456"/>
      <c r="W374" s="456"/>
      <c r="X374" s="848"/>
      <c r="Y374" s="848"/>
      <c r="Z374" s="456"/>
      <c r="AA374" s="456"/>
      <c r="AB374" s="456"/>
      <c r="AC374" s="456"/>
      <c r="AD374" s="456"/>
      <c r="AE374" s="456"/>
      <c r="AF374" s="456"/>
      <c r="AG374" s="456"/>
      <c r="AH374" s="456"/>
      <c r="AI374" s="456"/>
      <c r="AJ374" s="456"/>
      <c r="AK374" s="456"/>
      <c r="AL374" s="456"/>
      <c r="AM374" s="456"/>
      <c r="AN374" s="456"/>
      <c r="AO374" s="456"/>
      <c r="AP374" s="456"/>
      <c r="AQ374" s="456"/>
      <c r="AR374" s="456"/>
      <c r="AS374" s="456"/>
      <c r="AT374" s="456"/>
      <c r="AU374" s="456"/>
    </row>
    <row r="375" spans="1:47" ht="12" customHeight="1">
      <c r="A375" s="457"/>
      <c r="B375" s="470"/>
      <c r="C375" s="470"/>
      <c r="D375" s="471"/>
      <c r="E375" s="456"/>
      <c r="F375" s="456"/>
      <c r="G375" s="456"/>
      <c r="H375" s="456"/>
      <c r="I375" s="456"/>
      <c r="J375" s="456"/>
      <c r="K375" s="456"/>
      <c r="L375" s="456"/>
      <c r="M375" s="456"/>
      <c r="N375" s="456"/>
      <c r="O375" s="456"/>
      <c r="P375" s="456"/>
      <c r="Q375" s="456"/>
      <c r="R375" s="456"/>
      <c r="S375" s="456"/>
      <c r="T375" s="456"/>
      <c r="U375" s="456"/>
      <c r="V375" s="456"/>
      <c r="W375" s="456"/>
      <c r="X375" s="848"/>
      <c r="Y375" s="848"/>
      <c r="Z375" s="456"/>
      <c r="AA375" s="456"/>
      <c r="AB375" s="456"/>
      <c r="AC375" s="456"/>
      <c r="AD375" s="456"/>
      <c r="AE375" s="456"/>
      <c r="AF375" s="456"/>
      <c r="AG375" s="456"/>
      <c r="AH375" s="456"/>
      <c r="AI375" s="456"/>
      <c r="AJ375" s="456"/>
      <c r="AK375" s="456"/>
      <c r="AL375" s="456"/>
      <c r="AM375" s="456"/>
      <c r="AN375" s="456"/>
      <c r="AO375" s="456"/>
      <c r="AP375" s="456"/>
      <c r="AQ375" s="456"/>
      <c r="AR375" s="456"/>
      <c r="AS375" s="456"/>
      <c r="AT375" s="456"/>
      <c r="AU375" s="456"/>
    </row>
    <row r="376" spans="1:47" ht="12" customHeight="1">
      <c r="A376" s="457"/>
      <c r="B376" s="470"/>
      <c r="C376" s="470"/>
      <c r="D376" s="471"/>
      <c r="E376" s="456"/>
      <c r="F376" s="456"/>
      <c r="G376" s="456"/>
      <c r="H376" s="456"/>
      <c r="I376" s="456"/>
      <c r="J376" s="456"/>
      <c r="K376" s="456"/>
      <c r="L376" s="456"/>
      <c r="M376" s="456"/>
      <c r="N376" s="456"/>
      <c r="O376" s="456"/>
      <c r="P376" s="456"/>
      <c r="Q376" s="456"/>
      <c r="R376" s="456"/>
      <c r="S376" s="456"/>
      <c r="T376" s="456"/>
      <c r="U376" s="456"/>
      <c r="V376" s="456"/>
      <c r="W376" s="456"/>
      <c r="X376" s="848"/>
      <c r="Y376" s="848"/>
      <c r="Z376" s="456"/>
      <c r="AA376" s="456"/>
      <c r="AB376" s="456"/>
      <c r="AC376" s="456"/>
      <c r="AD376" s="456"/>
      <c r="AE376" s="456"/>
      <c r="AF376" s="456"/>
      <c r="AG376" s="456"/>
      <c r="AH376" s="456"/>
      <c r="AI376" s="456"/>
      <c r="AJ376" s="456"/>
      <c r="AK376" s="456"/>
      <c r="AL376" s="456"/>
      <c r="AM376" s="456"/>
      <c r="AN376" s="456"/>
      <c r="AO376" s="456"/>
      <c r="AP376" s="456"/>
      <c r="AQ376" s="456"/>
      <c r="AR376" s="456"/>
      <c r="AS376" s="456"/>
      <c r="AT376" s="456"/>
      <c r="AU376" s="456"/>
    </row>
    <row r="377" spans="1:47" ht="12" customHeight="1">
      <c r="A377" s="457"/>
      <c r="B377" s="470"/>
      <c r="C377" s="470"/>
      <c r="D377" s="471"/>
      <c r="E377" s="456"/>
      <c r="F377" s="456"/>
      <c r="G377" s="456"/>
      <c r="H377" s="456"/>
      <c r="I377" s="456"/>
      <c r="J377" s="456"/>
      <c r="K377" s="456"/>
      <c r="L377" s="456"/>
      <c r="M377" s="456"/>
      <c r="N377" s="456"/>
      <c r="O377" s="456"/>
      <c r="P377" s="456"/>
      <c r="Q377" s="456"/>
      <c r="R377" s="456"/>
      <c r="S377" s="456"/>
      <c r="T377" s="456"/>
      <c r="U377" s="456"/>
      <c r="V377" s="456"/>
      <c r="W377" s="456"/>
      <c r="X377" s="848"/>
      <c r="Y377" s="848"/>
      <c r="Z377" s="456"/>
      <c r="AA377" s="456"/>
      <c r="AB377" s="456"/>
      <c r="AC377" s="456"/>
      <c r="AD377" s="456"/>
      <c r="AE377" s="456"/>
      <c r="AF377" s="456"/>
      <c r="AG377" s="456"/>
      <c r="AH377" s="456"/>
      <c r="AI377" s="456"/>
      <c r="AJ377" s="456"/>
      <c r="AK377" s="456"/>
      <c r="AL377" s="456"/>
      <c r="AM377" s="456"/>
      <c r="AN377" s="456"/>
      <c r="AO377" s="456"/>
      <c r="AP377" s="456"/>
      <c r="AQ377" s="456"/>
      <c r="AR377" s="456"/>
      <c r="AS377" s="456"/>
      <c r="AT377" s="456"/>
      <c r="AU377" s="456"/>
    </row>
    <row r="378" spans="1:47" ht="12" customHeight="1">
      <c r="A378" s="457"/>
      <c r="B378" s="470"/>
      <c r="C378" s="470"/>
      <c r="D378" s="471"/>
      <c r="E378" s="456"/>
      <c r="F378" s="456"/>
      <c r="G378" s="456"/>
      <c r="H378" s="456"/>
      <c r="I378" s="456"/>
      <c r="J378" s="456"/>
      <c r="K378" s="456"/>
      <c r="L378" s="456"/>
      <c r="M378" s="456"/>
      <c r="N378" s="456"/>
      <c r="O378" s="456"/>
      <c r="P378" s="456"/>
      <c r="Q378" s="456"/>
      <c r="R378" s="456"/>
      <c r="S378" s="456"/>
      <c r="T378" s="456"/>
      <c r="U378" s="456"/>
      <c r="V378" s="456"/>
      <c r="W378" s="456"/>
      <c r="X378" s="848"/>
      <c r="Y378" s="848"/>
      <c r="Z378" s="456"/>
      <c r="AA378" s="456"/>
      <c r="AB378" s="456"/>
      <c r="AC378" s="456"/>
      <c r="AD378" s="456"/>
      <c r="AE378" s="456"/>
      <c r="AF378" s="456"/>
      <c r="AG378" s="456"/>
      <c r="AH378" s="456"/>
      <c r="AI378" s="456"/>
      <c r="AJ378" s="456"/>
      <c r="AK378" s="456"/>
      <c r="AL378" s="456"/>
      <c r="AM378" s="456"/>
      <c r="AN378" s="456"/>
      <c r="AO378" s="456"/>
      <c r="AP378" s="456"/>
      <c r="AQ378" s="456"/>
      <c r="AR378" s="456"/>
      <c r="AS378" s="456"/>
      <c r="AT378" s="456"/>
      <c r="AU378" s="456"/>
    </row>
    <row r="379" spans="1:47" ht="12" customHeight="1">
      <c r="A379" s="457"/>
      <c r="B379" s="470"/>
      <c r="C379" s="470"/>
      <c r="D379" s="471"/>
      <c r="E379" s="456"/>
      <c r="F379" s="456"/>
      <c r="G379" s="456"/>
      <c r="H379" s="456"/>
      <c r="I379" s="456"/>
      <c r="J379" s="456"/>
      <c r="K379" s="456"/>
      <c r="L379" s="456"/>
      <c r="M379" s="456"/>
      <c r="N379" s="456"/>
      <c r="O379" s="456"/>
      <c r="P379" s="456"/>
      <c r="Q379" s="456"/>
      <c r="R379" s="456"/>
      <c r="S379" s="456"/>
      <c r="T379" s="456"/>
      <c r="U379" s="456"/>
      <c r="V379" s="456"/>
      <c r="W379" s="456"/>
      <c r="X379" s="848"/>
      <c r="Y379" s="848"/>
      <c r="Z379" s="456"/>
      <c r="AA379" s="456"/>
      <c r="AB379" s="456"/>
      <c r="AC379" s="456"/>
      <c r="AD379" s="456"/>
      <c r="AE379" s="456"/>
      <c r="AF379" s="456"/>
      <c r="AG379" s="456"/>
      <c r="AH379" s="456"/>
      <c r="AI379" s="456"/>
      <c r="AJ379" s="456"/>
      <c r="AK379" s="456"/>
      <c r="AL379" s="456"/>
      <c r="AM379" s="456"/>
      <c r="AN379" s="456"/>
      <c r="AO379" s="456"/>
      <c r="AP379" s="456"/>
      <c r="AQ379" s="456"/>
      <c r="AR379" s="456"/>
      <c r="AS379" s="456"/>
      <c r="AT379" s="456"/>
      <c r="AU379" s="456"/>
    </row>
    <row r="380" spans="1:47" ht="12" customHeight="1">
      <c r="A380" s="457"/>
      <c r="B380" s="470"/>
      <c r="C380" s="470"/>
      <c r="D380" s="471"/>
      <c r="E380" s="456"/>
      <c r="F380" s="456"/>
      <c r="G380" s="456"/>
      <c r="H380" s="456"/>
      <c r="I380" s="456"/>
      <c r="J380" s="456"/>
      <c r="K380" s="456"/>
      <c r="L380" s="456"/>
      <c r="M380" s="456"/>
      <c r="N380" s="456"/>
      <c r="O380" s="456"/>
      <c r="P380" s="456"/>
      <c r="Q380" s="456"/>
      <c r="R380" s="456"/>
      <c r="S380" s="456"/>
      <c r="T380" s="456"/>
      <c r="U380" s="456"/>
      <c r="V380" s="456"/>
      <c r="W380" s="456"/>
      <c r="X380" s="848"/>
      <c r="Y380" s="848"/>
      <c r="Z380" s="456"/>
      <c r="AA380" s="456"/>
      <c r="AB380" s="456"/>
      <c r="AC380" s="456"/>
      <c r="AD380" s="456"/>
      <c r="AE380" s="456"/>
      <c r="AF380" s="456"/>
      <c r="AG380" s="456"/>
      <c r="AH380" s="456"/>
      <c r="AI380" s="456"/>
      <c r="AJ380" s="456"/>
      <c r="AK380" s="456"/>
      <c r="AL380" s="456"/>
      <c r="AM380" s="456"/>
      <c r="AN380" s="456"/>
      <c r="AO380" s="456"/>
      <c r="AP380" s="456"/>
      <c r="AQ380" s="456"/>
      <c r="AR380" s="456"/>
      <c r="AS380" s="456"/>
      <c r="AT380" s="456"/>
      <c r="AU380" s="456"/>
    </row>
    <row r="381" spans="1:47" ht="12" customHeight="1">
      <c r="A381" s="457"/>
      <c r="B381" s="470"/>
      <c r="C381" s="470"/>
      <c r="D381" s="471"/>
      <c r="E381" s="456"/>
      <c r="F381" s="456"/>
      <c r="G381" s="456"/>
      <c r="H381" s="456"/>
      <c r="I381" s="456"/>
      <c r="J381" s="456"/>
      <c r="K381" s="456"/>
      <c r="L381" s="456"/>
      <c r="M381" s="456"/>
      <c r="N381" s="456"/>
      <c r="O381" s="456"/>
      <c r="P381" s="456"/>
      <c r="Q381" s="456"/>
      <c r="R381" s="456"/>
      <c r="S381" s="456"/>
      <c r="T381" s="456"/>
      <c r="U381" s="456"/>
      <c r="V381" s="456"/>
      <c r="W381" s="456"/>
      <c r="X381" s="848"/>
      <c r="Y381" s="848"/>
      <c r="Z381" s="456"/>
      <c r="AA381" s="456"/>
      <c r="AB381" s="456"/>
      <c r="AC381" s="456"/>
      <c r="AD381" s="456"/>
      <c r="AE381" s="456"/>
      <c r="AF381" s="456"/>
      <c r="AG381" s="456"/>
      <c r="AH381" s="456"/>
      <c r="AI381" s="456"/>
      <c r="AJ381" s="456"/>
      <c r="AK381" s="456"/>
      <c r="AL381" s="456"/>
      <c r="AM381" s="456"/>
      <c r="AN381" s="456"/>
      <c r="AO381" s="456"/>
      <c r="AP381" s="456"/>
      <c r="AQ381" s="456"/>
      <c r="AR381" s="456"/>
      <c r="AS381" s="456"/>
      <c r="AT381" s="456"/>
      <c r="AU381" s="456"/>
    </row>
    <row r="382" spans="1:47" ht="12" customHeight="1">
      <c r="A382" s="457"/>
      <c r="B382" s="470"/>
      <c r="C382" s="470"/>
      <c r="D382" s="471"/>
      <c r="E382" s="456"/>
      <c r="F382" s="456"/>
      <c r="G382" s="456"/>
      <c r="H382" s="456"/>
      <c r="I382" s="456"/>
      <c r="J382" s="456"/>
      <c r="K382" s="456"/>
      <c r="L382" s="456"/>
      <c r="M382" s="456"/>
      <c r="N382" s="456"/>
      <c r="O382" s="456"/>
      <c r="P382" s="456"/>
      <c r="Q382" s="456"/>
      <c r="R382" s="456"/>
      <c r="S382" s="456"/>
      <c r="T382" s="456"/>
      <c r="U382" s="456"/>
      <c r="V382" s="456"/>
      <c r="W382" s="456"/>
      <c r="X382" s="848"/>
      <c r="Y382" s="848"/>
      <c r="Z382" s="456"/>
      <c r="AA382" s="456"/>
      <c r="AB382" s="456"/>
      <c r="AC382" s="456"/>
      <c r="AD382" s="456"/>
      <c r="AE382" s="456"/>
      <c r="AF382" s="456"/>
      <c r="AG382" s="456"/>
      <c r="AH382" s="456"/>
      <c r="AI382" s="456"/>
      <c r="AJ382" s="456"/>
      <c r="AK382" s="456"/>
      <c r="AL382" s="456"/>
      <c r="AM382" s="456"/>
      <c r="AN382" s="456"/>
      <c r="AO382" s="456"/>
      <c r="AP382" s="456"/>
      <c r="AQ382" s="456"/>
      <c r="AR382" s="456"/>
      <c r="AS382" s="456"/>
      <c r="AT382" s="456"/>
      <c r="AU382" s="456"/>
    </row>
    <row r="383" spans="1:47" ht="12" customHeight="1">
      <c r="A383" s="457"/>
      <c r="B383" s="470"/>
      <c r="C383" s="470"/>
      <c r="D383" s="471"/>
      <c r="E383" s="456"/>
      <c r="F383" s="456"/>
      <c r="G383" s="456"/>
      <c r="H383" s="456"/>
      <c r="I383" s="456"/>
      <c r="J383" s="456"/>
      <c r="K383" s="456"/>
      <c r="L383" s="456"/>
      <c r="M383" s="456"/>
      <c r="N383" s="456"/>
      <c r="O383" s="456"/>
      <c r="P383" s="456"/>
      <c r="Q383" s="456"/>
      <c r="R383" s="456"/>
      <c r="S383" s="456"/>
      <c r="T383" s="456"/>
      <c r="U383" s="456"/>
      <c r="V383" s="456"/>
      <c r="W383" s="456"/>
      <c r="X383" s="848"/>
      <c r="Y383" s="848"/>
      <c r="Z383" s="456"/>
      <c r="AA383" s="456"/>
      <c r="AB383" s="456"/>
      <c r="AC383" s="456"/>
      <c r="AD383" s="456"/>
      <c r="AE383" s="456"/>
      <c r="AF383" s="456"/>
      <c r="AG383" s="456"/>
      <c r="AH383" s="456"/>
      <c r="AI383" s="456"/>
      <c r="AJ383" s="456"/>
      <c r="AK383" s="456"/>
      <c r="AL383" s="456"/>
      <c r="AM383" s="456"/>
      <c r="AN383" s="456"/>
      <c r="AO383" s="456"/>
      <c r="AP383" s="456"/>
      <c r="AQ383" s="456"/>
      <c r="AR383" s="456"/>
      <c r="AS383" s="456"/>
      <c r="AT383" s="456"/>
      <c r="AU383" s="456"/>
    </row>
    <row r="384" spans="1:47" ht="12" customHeight="1">
      <c r="A384" s="457"/>
      <c r="B384" s="470"/>
      <c r="C384" s="470"/>
      <c r="D384" s="471"/>
      <c r="E384" s="456"/>
      <c r="F384" s="456"/>
      <c r="G384" s="456"/>
      <c r="H384" s="456"/>
      <c r="I384" s="456"/>
      <c r="J384" s="456"/>
      <c r="K384" s="456"/>
      <c r="L384" s="456"/>
      <c r="M384" s="456"/>
      <c r="N384" s="456"/>
      <c r="O384" s="456"/>
      <c r="P384" s="456"/>
      <c r="Q384" s="456"/>
      <c r="R384" s="456"/>
      <c r="S384" s="456"/>
      <c r="T384" s="456"/>
      <c r="U384" s="456"/>
      <c r="V384" s="456"/>
      <c r="W384" s="456"/>
      <c r="X384" s="848"/>
      <c r="Y384" s="848"/>
      <c r="Z384" s="456"/>
      <c r="AA384" s="456"/>
      <c r="AB384" s="456"/>
      <c r="AC384" s="456"/>
      <c r="AD384" s="456"/>
      <c r="AE384" s="456"/>
      <c r="AF384" s="456"/>
      <c r="AG384" s="456"/>
      <c r="AH384" s="456"/>
      <c r="AI384" s="456"/>
      <c r="AJ384" s="456"/>
      <c r="AK384" s="456"/>
      <c r="AL384" s="456"/>
      <c r="AM384" s="456"/>
      <c r="AN384" s="456"/>
      <c r="AO384" s="456"/>
      <c r="AP384" s="456"/>
      <c r="AQ384" s="456"/>
      <c r="AR384" s="456"/>
      <c r="AS384" s="456"/>
      <c r="AT384" s="456"/>
      <c r="AU384" s="456"/>
    </row>
    <row r="385" spans="1:47" ht="12" customHeight="1">
      <c r="A385" s="457"/>
      <c r="B385" s="470"/>
      <c r="C385" s="470"/>
      <c r="D385" s="471"/>
      <c r="E385" s="456"/>
      <c r="F385" s="456"/>
      <c r="G385" s="456"/>
      <c r="H385" s="456"/>
      <c r="I385" s="456"/>
      <c r="J385" s="456"/>
      <c r="K385" s="456"/>
      <c r="L385" s="456"/>
      <c r="M385" s="456"/>
      <c r="N385" s="456"/>
      <c r="O385" s="456"/>
      <c r="P385" s="456"/>
      <c r="Q385" s="456"/>
      <c r="R385" s="456"/>
      <c r="S385" s="456"/>
      <c r="T385" s="456"/>
      <c r="U385" s="456"/>
      <c r="V385" s="456"/>
      <c r="W385" s="456"/>
      <c r="X385" s="848"/>
      <c r="Y385" s="848"/>
      <c r="Z385" s="456"/>
      <c r="AA385" s="456"/>
      <c r="AB385" s="456"/>
      <c r="AC385" s="456"/>
      <c r="AD385" s="456"/>
      <c r="AE385" s="456"/>
      <c r="AF385" s="456"/>
      <c r="AG385" s="456"/>
      <c r="AH385" s="456"/>
      <c r="AI385" s="456"/>
      <c r="AJ385" s="456"/>
      <c r="AK385" s="456"/>
      <c r="AL385" s="456"/>
      <c r="AM385" s="456"/>
      <c r="AN385" s="456"/>
      <c r="AO385" s="456"/>
      <c r="AP385" s="456"/>
      <c r="AQ385" s="456"/>
      <c r="AR385" s="456"/>
      <c r="AS385" s="456"/>
      <c r="AT385" s="456"/>
      <c r="AU385" s="456"/>
    </row>
    <row r="386" spans="1:47" ht="12" customHeight="1">
      <c r="A386" s="457"/>
      <c r="B386" s="470"/>
      <c r="C386" s="470"/>
      <c r="D386" s="471"/>
      <c r="E386" s="456"/>
      <c r="F386" s="456"/>
      <c r="G386" s="456"/>
      <c r="H386" s="456"/>
      <c r="I386" s="456"/>
      <c r="J386" s="456"/>
      <c r="K386" s="456"/>
      <c r="L386" s="456"/>
      <c r="M386" s="456"/>
      <c r="N386" s="456"/>
      <c r="O386" s="456"/>
      <c r="P386" s="456"/>
      <c r="Q386" s="456"/>
      <c r="R386" s="456"/>
      <c r="S386" s="456"/>
      <c r="T386" s="456"/>
      <c r="U386" s="456"/>
      <c r="V386" s="456"/>
      <c r="W386" s="456"/>
      <c r="X386" s="848"/>
      <c r="Y386" s="848"/>
      <c r="Z386" s="456"/>
      <c r="AA386" s="456"/>
      <c r="AB386" s="456"/>
      <c r="AC386" s="456"/>
      <c r="AD386" s="456"/>
      <c r="AE386" s="456"/>
      <c r="AF386" s="456"/>
      <c r="AG386" s="456"/>
      <c r="AH386" s="456"/>
      <c r="AI386" s="456"/>
      <c r="AJ386" s="456"/>
      <c r="AK386" s="456"/>
      <c r="AL386" s="456"/>
      <c r="AM386" s="456"/>
      <c r="AN386" s="456"/>
      <c r="AO386" s="456"/>
      <c r="AP386" s="456"/>
      <c r="AQ386" s="456"/>
      <c r="AR386" s="456"/>
      <c r="AS386" s="456"/>
      <c r="AT386" s="456"/>
      <c r="AU386" s="456"/>
    </row>
    <row r="387" spans="1:47" ht="12" customHeight="1">
      <c r="A387" s="457"/>
      <c r="B387" s="470"/>
      <c r="C387" s="470"/>
      <c r="D387" s="471"/>
      <c r="E387" s="456"/>
      <c r="F387" s="456"/>
      <c r="G387" s="456"/>
      <c r="H387" s="456"/>
      <c r="I387" s="456"/>
      <c r="J387" s="456"/>
      <c r="K387" s="456"/>
      <c r="L387" s="456"/>
      <c r="M387" s="456"/>
      <c r="N387" s="456"/>
      <c r="O387" s="456"/>
      <c r="P387" s="456"/>
      <c r="Q387" s="456"/>
      <c r="R387" s="456"/>
      <c r="S387" s="456"/>
      <c r="T387" s="456"/>
      <c r="U387" s="456"/>
      <c r="V387" s="456"/>
      <c r="W387" s="456"/>
      <c r="X387" s="848"/>
      <c r="Y387" s="848"/>
      <c r="Z387" s="456"/>
      <c r="AA387" s="456"/>
      <c r="AB387" s="456"/>
      <c r="AC387" s="456"/>
      <c r="AD387" s="456"/>
      <c r="AE387" s="456"/>
      <c r="AF387" s="456"/>
      <c r="AG387" s="456"/>
      <c r="AH387" s="456"/>
      <c r="AI387" s="456"/>
      <c r="AJ387" s="456"/>
      <c r="AK387" s="456"/>
      <c r="AL387" s="456"/>
      <c r="AM387" s="456"/>
      <c r="AN387" s="456"/>
      <c r="AO387" s="456"/>
      <c r="AP387" s="456"/>
      <c r="AQ387" s="456"/>
      <c r="AR387" s="456"/>
      <c r="AS387" s="456"/>
      <c r="AT387" s="456"/>
      <c r="AU387" s="456"/>
    </row>
    <row r="388" spans="1:47" ht="12" customHeight="1">
      <c r="A388" s="457"/>
      <c r="B388" s="470"/>
      <c r="C388" s="470"/>
      <c r="D388" s="471"/>
      <c r="E388" s="456"/>
      <c r="F388" s="456"/>
      <c r="G388" s="456"/>
      <c r="H388" s="456"/>
      <c r="I388" s="456"/>
      <c r="J388" s="456"/>
      <c r="K388" s="456"/>
      <c r="L388" s="456"/>
      <c r="M388" s="456"/>
      <c r="N388" s="456"/>
      <c r="O388" s="456"/>
      <c r="P388" s="456"/>
      <c r="Q388" s="456"/>
      <c r="R388" s="456"/>
      <c r="S388" s="456"/>
      <c r="T388" s="456"/>
      <c r="U388" s="456"/>
      <c r="V388" s="456"/>
      <c r="W388" s="456"/>
      <c r="X388" s="848"/>
      <c r="Y388" s="848"/>
      <c r="Z388" s="456"/>
      <c r="AA388" s="456"/>
      <c r="AB388" s="456"/>
      <c r="AC388" s="456"/>
      <c r="AD388" s="456"/>
      <c r="AE388" s="456"/>
      <c r="AF388" s="456"/>
      <c r="AG388" s="456"/>
      <c r="AH388" s="456"/>
      <c r="AI388" s="456"/>
      <c r="AJ388" s="456"/>
      <c r="AK388" s="456"/>
      <c r="AL388" s="456"/>
      <c r="AM388" s="456"/>
      <c r="AN388" s="456"/>
      <c r="AO388" s="456"/>
      <c r="AP388" s="456"/>
      <c r="AQ388" s="456"/>
      <c r="AR388" s="456"/>
      <c r="AS388" s="456"/>
      <c r="AT388" s="456"/>
      <c r="AU388" s="456"/>
    </row>
    <row r="389" spans="1:47" ht="12" customHeight="1">
      <c r="A389" s="457"/>
      <c r="B389" s="470"/>
      <c r="C389" s="470"/>
      <c r="D389" s="471"/>
      <c r="E389" s="456"/>
      <c r="F389" s="456"/>
      <c r="G389" s="456"/>
      <c r="H389" s="456"/>
      <c r="I389" s="456"/>
      <c r="J389" s="456"/>
      <c r="K389" s="456"/>
      <c r="L389" s="456"/>
      <c r="M389" s="456"/>
      <c r="N389" s="456"/>
      <c r="O389" s="456"/>
      <c r="P389" s="456"/>
      <c r="Q389" s="456"/>
      <c r="R389" s="456"/>
      <c r="S389" s="456"/>
      <c r="T389" s="456"/>
      <c r="U389" s="456"/>
      <c r="V389" s="456"/>
      <c r="W389" s="456"/>
      <c r="X389" s="848"/>
      <c r="Y389" s="848"/>
      <c r="Z389" s="456"/>
      <c r="AA389" s="456"/>
      <c r="AB389" s="456"/>
      <c r="AC389" s="456"/>
      <c r="AD389" s="456"/>
      <c r="AE389" s="456"/>
      <c r="AF389" s="456"/>
      <c r="AG389" s="456"/>
      <c r="AH389" s="456"/>
      <c r="AI389" s="456"/>
      <c r="AJ389" s="456"/>
      <c r="AK389" s="456"/>
      <c r="AL389" s="456"/>
      <c r="AM389" s="456"/>
      <c r="AN389" s="456"/>
      <c r="AO389" s="456"/>
      <c r="AP389" s="456"/>
      <c r="AQ389" s="456"/>
      <c r="AR389" s="456"/>
      <c r="AS389" s="456"/>
      <c r="AT389" s="456"/>
      <c r="AU389" s="456"/>
    </row>
    <row r="390" spans="1:47" ht="12" customHeight="1">
      <c r="A390" s="457"/>
      <c r="B390" s="470"/>
      <c r="C390" s="470"/>
      <c r="D390" s="471"/>
      <c r="E390" s="456"/>
      <c r="F390" s="456"/>
      <c r="G390" s="456"/>
      <c r="H390" s="456"/>
      <c r="I390" s="456"/>
      <c r="J390" s="456"/>
      <c r="K390" s="456"/>
      <c r="L390" s="456"/>
      <c r="M390" s="456"/>
      <c r="N390" s="456"/>
      <c r="O390" s="456"/>
      <c r="P390" s="456"/>
      <c r="Q390" s="456"/>
      <c r="R390" s="456"/>
      <c r="S390" s="456"/>
      <c r="T390" s="456"/>
      <c r="U390" s="456"/>
      <c r="V390" s="456"/>
      <c r="W390" s="456"/>
      <c r="X390" s="848"/>
      <c r="Y390" s="848"/>
      <c r="Z390" s="456"/>
      <c r="AA390" s="456"/>
      <c r="AB390" s="456"/>
      <c r="AC390" s="456"/>
      <c r="AD390" s="456"/>
      <c r="AE390" s="456"/>
      <c r="AF390" s="456"/>
      <c r="AG390" s="456"/>
      <c r="AH390" s="456"/>
      <c r="AI390" s="456"/>
      <c r="AJ390" s="456"/>
      <c r="AK390" s="456"/>
      <c r="AL390" s="456"/>
      <c r="AM390" s="456"/>
      <c r="AN390" s="456"/>
      <c r="AO390" s="456"/>
      <c r="AP390" s="456"/>
      <c r="AQ390" s="456"/>
      <c r="AR390" s="456"/>
      <c r="AS390" s="456"/>
      <c r="AT390" s="456"/>
      <c r="AU390" s="456"/>
    </row>
    <row r="391" spans="1:47" ht="12" customHeight="1">
      <c r="A391" s="457"/>
      <c r="B391" s="470"/>
      <c r="C391" s="470"/>
      <c r="D391" s="471"/>
      <c r="E391" s="456"/>
      <c r="F391" s="456"/>
      <c r="G391" s="456"/>
      <c r="H391" s="456"/>
      <c r="I391" s="456"/>
      <c r="J391" s="456"/>
      <c r="K391" s="456"/>
      <c r="L391" s="456"/>
      <c r="M391" s="456"/>
      <c r="N391" s="456"/>
      <c r="O391" s="456"/>
      <c r="P391" s="456"/>
      <c r="Q391" s="456"/>
      <c r="R391" s="456"/>
      <c r="S391" s="456"/>
      <c r="T391" s="456"/>
      <c r="U391" s="456"/>
      <c r="V391" s="456"/>
      <c r="W391" s="456"/>
      <c r="X391" s="848"/>
      <c r="Y391" s="848"/>
      <c r="Z391" s="456"/>
      <c r="AA391" s="456"/>
      <c r="AB391" s="456"/>
      <c r="AC391" s="456"/>
      <c r="AD391" s="456"/>
      <c r="AE391" s="456"/>
      <c r="AF391" s="456"/>
      <c r="AG391" s="456"/>
      <c r="AH391" s="456"/>
      <c r="AI391" s="456"/>
      <c r="AJ391" s="456"/>
      <c r="AK391" s="456"/>
      <c r="AL391" s="456"/>
      <c r="AM391" s="456"/>
      <c r="AN391" s="456"/>
      <c r="AO391" s="456"/>
      <c r="AP391" s="456"/>
      <c r="AQ391" s="456"/>
      <c r="AR391" s="456"/>
      <c r="AS391" s="456"/>
      <c r="AT391" s="456"/>
      <c r="AU391" s="456"/>
    </row>
    <row r="392" spans="1:47" ht="12" customHeight="1">
      <c r="A392" s="457"/>
      <c r="B392" s="470"/>
      <c r="C392" s="470"/>
      <c r="D392" s="471"/>
      <c r="E392" s="456"/>
      <c r="F392" s="456"/>
      <c r="G392" s="456"/>
      <c r="H392" s="456"/>
      <c r="I392" s="456"/>
      <c r="J392" s="456"/>
      <c r="K392" s="456"/>
      <c r="L392" s="456"/>
      <c r="M392" s="456"/>
      <c r="N392" s="456"/>
      <c r="O392" s="456"/>
      <c r="P392" s="456"/>
      <c r="Q392" s="456"/>
      <c r="R392" s="456"/>
      <c r="S392" s="456"/>
      <c r="T392" s="456"/>
      <c r="U392" s="456"/>
      <c r="V392" s="456"/>
      <c r="W392" s="456"/>
      <c r="X392" s="848"/>
      <c r="Y392" s="848"/>
      <c r="Z392" s="456"/>
      <c r="AA392" s="456"/>
      <c r="AB392" s="456"/>
      <c r="AC392" s="456"/>
      <c r="AD392" s="456"/>
      <c r="AE392" s="456"/>
      <c r="AF392" s="456"/>
      <c r="AG392" s="456"/>
      <c r="AH392" s="456"/>
      <c r="AI392" s="456"/>
      <c r="AJ392" s="456"/>
      <c r="AK392" s="456"/>
      <c r="AL392" s="456"/>
      <c r="AM392" s="456"/>
      <c r="AN392" s="456"/>
      <c r="AO392" s="456"/>
      <c r="AP392" s="456"/>
      <c r="AQ392" s="456"/>
      <c r="AR392" s="456"/>
      <c r="AS392" s="456"/>
      <c r="AT392" s="456"/>
      <c r="AU392" s="456"/>
    </row>
    <row r="393" spans="1:47" ht="12" customHeight="1">
      <c r="A393" s="457"/>
      <c r="B393" s="470"/>
      <c r="C393" s="470"/>
      <c r="D393" s="471"/>
      <c r="E393" s="456"/>
      <c r="F393" s="456"/>
      <c r="G393" s="456"/>
      <c r="H393" s="456"/>
      <c r="I393" s="456"/>
      <c r="J393" s="456"/>
      <c r="K393" s="456"/>
      <c r="L393" s="456"/>
      <c r="M393" s="456"/>
      <c r="N393" s="456"/>
      <c r="O393" s="456"/>
      <c r="P393" s="456"/>
      <c r="Q393" s="456"/>
      <c r="R393" s="456"/>
      <c r="S393" s="456"/>
      <c r="T393" s="456"/>
      <c r="U393" s="456"/>
      <c r="V393" s="456"/>
      <c r="W393" s="456"/>
      <c r="X393" s="848"/>
      <c r="Y393" s="848"/>
      <c r="Z393" s="456"/>
      <c r="AA393" s="456"/>
      <c r="AB393" s="456"/>
      <c r="AC393" s="456"/>
      <c r="AD393" s="456"/>
      <c r="AE393" s="456"/>
      <c r="AF393" s="456"/>
      <c r="AG393" s="456"/>
      <c r="AH393" s="456"/>
      <c r="AI393" s="456"/>
      <c r="AJ393" s="456"/>
      <c r="AK393" s="456"/>
      <c r="AL393" s="456"/>
      <c r="AM393" s="456"/>
      <c r="AN393" s="456"/>
      <c r="AO393" s="456"/>
      <c r="AP393" s="456"/>
      <c r="AQ393" s="456"/>
      <c r="AR393" s="456"/>
      <c r="AS393" s="456"/>
      <c r="AT393" s="456"/>
      <c r="AU393" s="456"/>
    </row>
    <row r="394" spans="1:47" ht="12" customHeight="1">
      <c r="A394" s="457"/>
      <c r="B394" s="470"/>
      <c r="C394" s="470"/>
      <c r="D394" s="471"/>
      <c r="E394" s="456"/>
      <c r="F394" s="456"/>
      <c r="G394" s="456"/>
      <c r="H394" s="456"/>
      <c r="I394" s="456"/>
      <c r="J394" s="456"/>
      <c r="K394" s="456"/>
      <c r="L394" s="456"/>
      <c r="M394" s="456"/>
      <c r="N394" s="456"/>
      <c r="O394" s="456"/>
      <c r="P394" s="456"/>
      <c r="Q394" s="456"/>
      <c r="R394" s="456"/>
      <c r="S394" s="456"/>
      <c r="T394" s="456"/>
      <c r="U394" s="456"/>
      <c r="V394" s="456"/>
      <c r="W394" s="456"/>
      <c r="X394" s="848"/>
      <c r="Y394" s="848"/>
      <c r="Z394" s="456"/>
      <c r="AA394" s="456"/>
      <c r="AB394" s="456"/>
      <c r="AC394" s="456"/>
      <c r="AD394" s="456"/>
      <c r="AE394" s="456"/>
      <c r="AF394" s="456"/>
      <c r="AG394" s="456"/>
      <c r="AH394" s="456"/>
      <c r="AI394" s="456"/>
      <c r="AJ394" s="456"/>
      <c r="AK394" s="456"/>
      <c r="AL394" s="456"/>
      <c r="AM394" s="456"/>
      <c r="AN394" s="456"/>
      <c r="AO394" s="456"/>
      <c r="AP394" s="456"/>
      <c r="AQ394" s="456"/>
      <c r="AR394" s="456"/>
      <c r="AS394" s="456"/>
      <c r="AT394" s="456"/>
      <c r="AU394" s="456"/>
    </row>
    <row r="395" spans="1:47" ht="12" customHeight="1">
      <c r="A395" s="457"/>
      <c r="B395" s="470"/>
      <c r="C395" s="470"/>
      <c r="D395" s="471"/>
      <c r="E395" s="456"/>
      <c r="F395" s="456"/>
      <c r="G395" s="456"/>
      <c r="H395" s="456"/>
      <c r="I395" s="456"/>
      <c r="J395" s="456"/>
      <c r="K395" s="456"/>
      <c r="L395" s="456"/>
      <c r="M395" s="456"/>
      <c r="N395" s="456"/>
      <c r="O395" s="456"/>
      <c r="P395" s="456"/>
      <c r="Q395" s="456"/>
      <c r="R395" s="456"/>
      <c r="S395" s="456"/>
      <c r="T395" s="456"/>
      <c r="U395" s="456"/>
      <c r="V395" s="456"/>
      <c r="W395" s="456"/>
      <c r="X395" s="848"/>
      <c r="Y395" s="848"/>
      <c r="Z395" s="456"/>
      <c r="AA395" s="456"/>
      <c r="AB395" s="456"/>
      <c r="AC395" s="456"/>
      <c r="AD395" s="456"/>
      <c r="AE395" s="456"/>
      <c r="AF395" s="456"/>
      <c r="AG395" s="456"/>
      <c r="AH395" s="456"/>
      <c r="AI395" s="456"/>
      <c r="AJ395" s="456"/>
      <c r="AK395" s="456"/>
      <c r="AL395" s="456"/>
      <c r="AM395" s="456"/>
      <c r="AN395" s="456"/>
      <c r="AO395" s="456"/>
      <c r="AP395" s="456"/>
      <c r="AQ395" s="456"/>
      <c r="AR395" s="456"/>
      <c r="AS395" s="456"/>
      <c r="AT395" s="456"/>
      <c r="AU395" s="456"/>
    </row>
    <row r="396" spans="1:47" ht="12" customHeight="1">
      <c r="A396" s="457"/>
      <c r="B396" s="470"/>
      <c r="C396" s="470"/>
      <c r="D396" s="471"/>
      <c r="E396" s="456"/>
      <c r="F396" s="456"/>
      <c r="G396" s="456"/>
      <c r="H396" s="456"/>
      <c r="I396" s="456"/>
      <c r="J396" s="456"/>
      <c r="K396" s="456"/>
      <c r="L396" s="456"/>
      <c r="M396" s="456"/>
      <c r="N396" s="456"/>
      <c r="O396" s="456"/>
      <c r="P396" s="456"/>
      <c r="Q396" s="456"/>
      <c r="R396" s="456"/>
      <c r="S396" s="456"/>
      <c r="T396" s="456"/>
      <c r="U396" s="456"/>
      <c r="V396" s="456"/>
      <c r="W396" s="456"/>
      <c r="X396" s="848"/>
      <c r="Y396" s="848"/>
      <c r="Z396" s="456"/>
      <c r="AA396" s="456"/>
      <c r="AB396" s="456"/>
      <c r="AC396" s="456"/>
      <c r="AD396" s="456"/>
      <c r="AE396" s="456"/>
      <c r="AF396" s="456"/>
      <c r="AG396" s="456"/>
      <c r="AH396" s="456"/>
      <c r="AI396" s="456"/>
      <c r="AJ396" s="456"/>
      <c r="AK396" s="456"/>
      <c r="AL396" s="456"/>
      <c r="AM396" s="456"/>
      <c r="AN396" s="456"/>
      <c r="AO396" s="456"/>
      <c r="AP396" s="456"/>
      <c r="AQ396" s="456"/>
      <c r="AR396" s="456"/>
      <c r="AS396" s="456"/>
      <c r="AT396" s="456"/>
      <c r="AU396" s="456"/>
    </row>
    <row r="397" spans="1:47" ht="12" customHeight="1">
      <c r="A397" s="457"/>
      <c r="B397" s="470"/>
      <c r="C397" s="470"/>
      <c r="D397" s="471"/>
      <c r="E397" s="456"/>
      <c r="F397" s="456"/>
      <c r="G397" s="456"/>
      <c r="H397" s="456"/>
      <c r="I397" s="456"/>
      <c r="J397" s="456"/>
      <c r="K397" s="456"/>
      <c r="L397" s="456"/>
      <c r="M397" s="456"/>
      <c r="N397" s="456"/>
      <c r="O397" s="456"/>
      <c r="P397" s="456"/>
      <c r="Q397" s="456"/>
      <c r="R397" s="456"/>
      <c r="S397" s="456"/>
      <c r="T397" s="456"/>
      <c r="U397" s="456"/>
      <c r="V397" s="456"/>
      <c r="W397" s="456"/>
      <c r="X397" s="848"/>
      <c r="Y397" s="848"/>
      <c r="Z397" s="456"/>
      <c r="AA397" s="456"/>
      <c r="AB397" s="456"/>
      <c r="AC397" s="456"/>
      <c r="AD397" s="456"/>
      <c r="AE397" s="456"/>
      <c r="AF397" s="456"/>
      <c r="AG397" s="456"/>
      <c r="AH397" s="456"/>
      <c r="AI397" s="456"/>
      <c r="AJ397" s="456"/>
      <c r="AK397" s="456"/>
      <c r="AL397" s="456"/>
      <c r="AM397" s="456"/>
      <c r="AN397" s="456"/>
      <c r="AO397" s="456"/>
      <c r="AP397" s="456"/>
      <c r="AQ397" s="456"/>
      <c r="AR397" s="456"/>
      <c r="AS397" s="456"/>
      <c r="AT397" s="456"/>
      <c r="AU397" s="456"/>
    </row>
    <row r="398" spans="1:47" ht="12" customHeight="1">
      <c r="A398" s="457"/>
      <c r="B398" s="470"/>
      <c r="C398" s="470"/>
      <c r="D398" s="471"/>
      <c r="E398" s="456"/>
      <c r="F398" s="456"/>
      <c r="G398" s="456"/>
      <c r="H398" s="456"/>
      <c r="I398" s="456"/>
      <c r="J398" s="456"/>
      <c r="K398" s="456"/>
      <c r="L398" s="456"/>
      <c r="M398" s="456"/>
      <c r="N398" s="456"/>
      <c r="O398" s="456"/>
      <c r="P398" s="456"/>
      <c r="Q398" s="456"/>
      <c r="R398" s="456"/>
      <c r="S398" s="456"/>
      <c r="T398" s="456"/>
      <c r="U398" s="456"/>
      <c r="V398" s="456"/>
      <c r="W398" s="456"/>
      <c r="X398" s="848"/>
      <c r="Y398" s="848"/>
      <c r="Z398" s="456"/>
      <c r="AA398" s="456"/>
      <c r="AB398" s="456"/>
      <c r="AC398" s="456"/>
      <c r="AD398" s="456"/>
      <c r="AE398" s="456"/>
      <c r="AF398" s="456"/>
      <c r="AG398" s="456"/>
      <c r="AH398" s="456"/>
      <c r="AI398" s="456"/>
      <c r="AJ398" s="456"/>
      <c r="AK398" s="456"/>
      <c r="AL398" s="456"/>
      <c r="AM398" s="456"/>
      <c r="AN398" s="456"/>
      <c r="AO398" s="456"/>
      <c r="AP398" s="456"/>
      <c r="AQ398" s="456"/>
      <c r="AR398" s="456"/>
      <c r="AS398" s="456"/>
      <c r="AT398" s="456"/>
      <c r="AU398" s="456"/>
    </row>
    <row r="399" spans="1:47" ht="12" customHeight="1">
      <c r="A399" s="457"/>
      <c r="B399" s="470"/>
      <c r="C399" s="470"/>
      <c r="D399" s="471"/>
      <c r="E399" s="456"/>
      <c r="F399" s="456"/>
      <c r="G399" s="456"/>
      <c r="H399" s="456"/>
      <c r="I399" s="456"/>
      <c r="J399" s="456"/>
      <c r="K399" s="456"/>
      <c r="L399" s="456"/>
      <c r="M399" s="456"/>
      <c r="N399" s="456"/>
      <c r="O399" s="456"/>
      <c r="P399" s="456"/>
      <c r="Q399" s="456"/>
      <c r="R399" s="456"/>
      <c r="S399" s="456"/>
      <c r="T399" s="456"/>
      <c r="U399" s="456"/>
      <c r="V399" s="456"/>
      <c r="W399" s="456"/>
      <c r="X399" s="848"/>
      <c r="Y399" s="848"/>
      <c r="Z399" s="456"/>
      <c r="AA399" s="456"/>
      <c r="AB399" s="456"/>
      <c r="AC399" s="456"/>
      <c r="AD399" s="456"/>
      <c r="AE399" s="456"/>
      <c r="AF399" s="456"/>
      <c r="AG399" s="456"/>
      <c r="AH399" s="456"/>
      <c r="AI399" s="456"/>
      <c r="AJ399" s="456"/>
      <c r="AK399" s="456"/>
      <c r="AL399" s="456"/>
      <c r="AM399" s="456"/>
      <c r="AN399" s="456"/>
      <c r="AO399" s="456"/>
      <c r="AP399" s="456"/>
      <c r="AQ399" s="456"/>
      <c r="AR399" s="456"/>
      <c r="AS399" s="456"/>
      <c r="AT399" s="456"/>
      <c r="AU399" s="456"/>
    </row>
    <row r="400" spans="1:47" ht="12" customHeight="1">
      <c r="A400" s="457"/>
      <c r="B400" s="470"/>
      <c r="C400" s="470"/>
      <c r="D400" s="471"/>
      <c r="E400" s="456"/>
      <c r="F400" s="456"/>
      <c r="G400" s="456"/>
      <c r="H400" s="456"/>
      <c r="I400" s="456"/>
      <c r="J400" s="456"/>
      <c r="K400" s="456"/>
      <c r="L400" s="456"/>
      <c r="M400" s="456"/>
      <c r="N400" s="456"/>
      <c r="O400" s="456"/>
      <c r="P400" s="456"/>
      <c r="Q400" s="456"/>
      <c r="R400" s="456"/>
      <c r="S400" s="456"/>
      <c r="T400" s="456"/>
      <c r="U400" s="456"/>
      <c r="V400" s="456"/>
      <c r="W400" s="456"/>
      <c r="X400" s="848"/>
      <c r="Y400" s="848"/>
      <c r="Z400" s="456"/>
      <c r="AA400" s="456"/>
      <c r="AB400" s="456"/>
      <c r="AC400" s="456"/>
      <c r="AD400" s="456"/>
      <c r="AE400" s="456"/>
      <c r="AF400" s="456"/>
      <c r="AG400" s="456"/>
      <c r="AH400" s="456"/>
      <c r="AI400" s="456"/>
      <c r="AJ400" s="456"/>
      <c r="AK400" s="456"/>
      <c r="AL400" s="456"/>
      <c r="AM400" s="456"/>
      <c r="AN400" s="456"/>
      <c r="AO400" s="456"/>
      <c r="AP400" s="456"/>
      <c r="AQ400" s="456"/>
      <c r="AR400" s="456"/>
      <c r="AS400" s="456"/>
      <c r="AT400" s="456"/>
      <c r="AU400" s="456"/>
    </row>
    <row r="401" spans="1:47" ht="12" customHeight="1">
      <c r="A401" s="457"/>
      <c r="B401" s="470"/>
      <c r="C401" s="470"/>
      <c r="D401" s="471"/>
      <c r="E401" s="456"/>
      <c r="F401" s="456"/>
      <c r="G401" s="456"/>
      <c r="H401" s="456"/>
      <c r="I401" s="456"/>
      <c r="J401" s="456"/>
      <c r="K401" s="456"/>
      <c r="L401" s="456"/>
      <c r="M401" s="456"/>
      <c r="N401" s="456"/>
      <c r="O401" s="456"/>
      <c r="P401" s="456"/>
      <c r="Q401" s="456"/>
      <c r="R401" s="456"/>
      <c r="S401" s="456"/>
      <c r="T401" s="456"/>
      <c r="U401" s="456"/>
      <c r="V401" s="456"/>
      <c r="W401" s="456"/>
      <c r="X401" s="848"/>
      <c r="Y401" s="848"/>
      <c r="Z401" s="456"/>
      <c r="AA401" s="456"/>
      <c r="AB401" s="456"/>
      <c r="AC401" s="456"/>
      <c r="AD401" s="456"/>
      <c r="AE401" s="456"/>
      <c r="AF401" s="456"/>
      <c r="AG401" s="456"/>
      <c r="AH401" s="456"/>
      <c r="AI401" s="456"/>
      <c r="AJ401" s="456"/>
      <c r="AK401" s="456"/>
      <c r="AL401" s="456"/>
      <c r="AM401" s="456"/>
      <c r="AN401" s="456"/>
      <c r="AO401" s="456"/>
      <c r="AP401" s="456"/>
      <c r="AQ401" s="456"/>
      <c r="AR401" s="456"/>
      <c r="AS401" s="456"/>
      <c r="AT401" s="456"/>
      <c r="AU401" s="456"/>
    </row>
    <row r="402" spans="1:47" ht="12" customHeight="1">
      <c r="A402" s="457"/>
      <c r="B402" s="470"/>
      <c r="C402" s="470"/>
      <c r="D402" s="471"/>
      <c r="E402" s="456"/>
      <c r="F402" s="456"/>
      <c r="G402" s="456"/>
      <c r="H402" s="456"/>
      <c r="I402" s="456"/>
      <c r="J402" s="456"/>
      <c r="K402" s="456"/>
      <c r="L402" s="456"/>
      <c r="M402" s="456"/>
      <c r="N402" s="456"/>
      <c r="O402" s="456"/>
      <c r="P402" s="456"/>
      <c r="Q402" s="456"/>
      <c r="R402" s="456"/>
      <c r="S402" s="456"/>
      <c r="T402" s="456"/>
      <c r="U402" s="456"/>
      <c r="V402" s="456"/>
      <c r="W402" s="456"/>
      <c r="X402" s="848"/>
      <c r="Y402" s="848"/>
      <c r="Z402" s="456"/>
      <c r="AA402" s="456"/>
      <c r="AB402" s="456"/>
      <c r="AC402" s="456"/>
      <c r="AD402" s="456"/>
      <c r="AE402" s="456"/>
      <c r="AF402" s="456"/>
      <c r="AG402" s="456"/>
      <c r="AH402" s="456"/>
      <c r="AI402" s="456"/>
      <c r="AJ402" s="456"/>
      <c r="AK402" s="456"/>
      <c r="AL402" s="456"/>
      <c r="AM402" s="456"/>
      <c r="AN402" s="456"/>
      <c r="AO402" s="456"/>
      <c r="AP402" s="456"/>
      <c r="AQ402" s="456"/>
      <c r="AR402" s="456"/>
      <c r="AS402" s="456"/>
      <c r="AT402" s="456"/>
      <c r="AU402" s="456"/>
    </row>
    <row r="403" spans="1:47" ht="12" customHeight="1">
      <c r="A403" s="457"/>
      <c r="B403" s="470"/>
      <c r="C403" s="470"/>
      <c r="D403" s="471"/>
      <c r="E403" s="456"/>
      <c r="F403" s="456"/>
      <c r="G403" s="456"/>
      <c r="H403" s="456"/>
      <c r="I403" s="456"/>
      <c r="J403" s="456"/>
      <c r="K403" s="456"/>
      <c r="L403" s="456"/>
      <c r="M403" s="456"/>
      <c r="N403" s="456"/>
      <c r="O403" s="456"/>
      <c r="P403" s="456"/>
      <c r="Q403" s="456"/>
      <c r="R403" s="456"/>
      <c r="S403" s="456"/>
      <c r="T403" s="456"/>
      <c r="U403" s="456"/>
      <c r="V403" s="456"/>
      <c r="W403" s="456"/>
      <c r="X403" s="848"/>
      <c r="Y403" s="848"/>
      <c r="Z403" s="456"/>
      <c r="AA403" s="456"/>
      <c r="AB403" s="456"/>
      <c r="AC403" s="456"/>
      <c r="AD403" s="456"/>
      <c r="AE403" s="456"/>
      <c r="AF403" s="456"/>
      <c r="AG403" s="456"/>
      <c r="AH403" s="456"/>
      <c r="AI403" s="456"/>
      <c r="AJ403" s="456"/>
      <c r="AK403" s="456"/>
      <c r="AL403" s="456"/>
      <c r="AM403" s="456"/>
      <c r="AN403" s="456"/>
      <c r="AO403" s="456"/>
      <c r="AP403" s="456"/>
      <c r="AQ403" s="456"/>
      <c r="AR403" s="456"/>
      <c r="AS403" s="456"/>
      <c r="AT403" s="456"/>
      <c r="AU403" s="456"/>
    </row>
    <row r="404" spans="1:47" ht="12" customHeight="1">
      <c r="A404" s="457"/>
      <c r="B404" s="470"/>
      <c r="C404" s="470"/>
      <c r="D404" s="471"/>
      <c r="E404" s="456"/>
      <c r="F404" s="456"/>
      <c r="G404" s="456"/>
      <c r="H404" s="456"/>
      <c r="I404" s="456"/>
      <c r="J404" s="456"/>
      <c r="K404" s="456"/>
      <c r="L404" s="456"/>
      <c r="M404" s="456"/>
      <c r="N404" s="456"/>
      <c r="O404" s="456"/>
      <c r="P404" s="456"/>
      <c r="Q404" s="456"/>
      <c r="R404" s="456"/>
      <c r="S404" s="456"/>
      <c r="T404" s="456"/>
      <c r="U404" s="456"/>
      <c r="V404" s="456"/>
      <c r="W404" s="456"/>
      <c r="X404" s="848"/>
      <c r="Y404" s="848"/>
      <c r="Z404" s="456"/>
      <c r="AA404" s="456"/>
      <c r="AB404" s="456"/>
      <c r="AC404" s="456"/>
      <c r="AD404" s="456"/>
      <c r="AE404" s="456"/>
      <c r="AF404" s="456"/>
      <c r="AG404" s="456"/>
      <c r="AH404" s="456"/>
      <c r="AI404" s="456"/>
      <c r="AJ404" s="456"/>
      <c r="AK404" s="456"/>
      <c r="AL404" s="456"/>
      <c r="AM404" s="456"/>
      <c r="AN404" s="456"/>
      <c r="AO404" s="456"/>
      <c r="AP404" s="456"/>
      <c r="AQ404" s="456"/>
      <c r="AR404" s="456"/>
      <c r="AS404" s="456"/>
      <c r="AT404" s="456"/>
      <c r="AU404" s="456"/>
    </row>
    <row r="405" spans="1:47" ht="12" customHeight="1">
      <c r="A405" s="457"/>
      <c r="B405" s="470"/>
      <c r="C405" s="470"/>
      <c r="D405" s="471"/>
      <c r="E405" s="456"/>
      <c r="F405" s="456"/>
      <c r="G405" s="456"/>
      <c r="H405" s="456"/>
      <c r="I405" s="456"/>
      <c r="J405" s="456"/>
      <c r="K405" s="456"/>
      <c r="L405" s="456"/>
      <c r="M405" s="456"/>
      <c r="N405" s="456"/>
      <c r="O405" s="456"/>
      <c r="P405" s="456"/>
      <c r="Q405" s="456"/>
      <c r="R405" s="456"/>
      <c r="S405" s="456"/>
      <c r="T405" s="456"/>
      <c r="U405" s="456"/>
      <c r="V405" s="456"/>
      <c r="W405" s="456"/>
      <c r="X405" s="848"/>
      <c r="Y405" s="848"/>
      <c r="Z405" s="456"/>
      <c r="AA405" s="456"/>
      <c r="AB405" s="456"/>
      <c r="AC405" s="456"/>
      <c r="AD405" s="456"/>
      <c r="AE405" s="456"/>
      <c r="AF405" s="456"/>
      <c r="AG405" s="456"/>
      <c r="AH405" s="456"/>
      <c r="AI405" s="456"/>
      <c r="AJ405" s="456"/>
      <c r="AK405" s="456"/>
      <c r="AL405" s="456"/>
      <c r="AM405" s="456"/>
      <c r="AN405" s="456"/>
      <c r="AO405" s="456"/>
      <c r="AP405" s="456"/>
      <c r="AQ405" s="456"/>
      <c r="AR405" s="456"/>
      <c r="AS405" s="456"/>
      <c r="AT405" s="456"/>
      <c r="AU405" s="456"/>
    </row>
    <row r="406" spans="1:47" ht="12" customHeight="1">
      <c r="A406" s="457"/>
      <c r="B406" s="470"/>
      <c r="C406" s="470"/>
      <c r="D406" s="471"/>
      <c r="E406" s="456"/>
      <c r="F406" s="456"/>
      <c r="G406" s="456"/>
      <c r="H406" s="456"/>
      <c r="I406" s="456"/>
      <c r="J406" s="456"/>
      <c r="K406" s="456"/>
      <c r="L406" s="456"/>
      <c r="M406" s="456"/>
      <c r="N406" s="456"/>
      <c r="O406" s="456"/>
      <c r="P406" s="456"/>
      <c r="Q406" s="456"/>
      <c r="R406" s="456"/>
      <c r="S406" s="456"/>
      <c r="T406" s="456"/>
      <c r="U406" s="456"/>
      <c r="V406" s="456"/>
      <c r="W406" s="456"/>
      <c r="X406" s="848"/>
      <c r="Y406" s="848"/>
      <c r="Z406" s="456"/>
      <c r="AA406" s="456"/>
      <c r="AB406" s="456"/>
      <c r="AC406" s="456"/>
      <c r="AD406" s="456"/>
      <c r="AE406" s="456"/>
      <c r="AF406" s="456"/>
      <c r="AG406" s="456"/>
      <c r="AH406" s="456"/>
      <c r="AI406" s="456"/>
      <c r="AJ406" s="456"/>
      <c r="AK406" s="456"/>
      <c r="AL406" s="456"/>
      <c r="AM406" s="456"/>
      <c r="AN406" s="456"/>
      <c r="AO406" s="456"/>
      <c r="AP406" s="456"/>
      <c r="AQ406" s="456"/>
      <c r="AR406" s="456"/>
      <c r="AS406" s="456"/>
      <c r="AT406" s="456"/>
      <c r="AU406" s="456"/>
    </row>
    <row r="407" spans="1:47" ht="12" customHeight="1">
      <c r="A407" s="457"/>
      <c r="B407" s="470"/>
      <c r="C407" s="470"/>
      <c r="D407" s="471"/>
      <c r="E407" s="456"/>
      <c r="F407" s="456"/>
      <c r="G407" s="456"/>
      <c r="H407" s="456"/>
      <c r="I407" s="456"/>
      <c r="J407" s="456"/>
      <c r="K407" s="456"/>
      <c r="L407" s="456"/>
      <c r="M407" s="456"/>
      <c r="N407" s="456"/>
      <c r="O407" s="456"/>
      <c r="P407" s="456"/>
      <c r="Q407" s="456"/>
      <c r="R407" s="456"/>
      <c r="S407" s="456"/>
      <c r="T407" s="456"/>
      <c r="U407" s="456"/>
      <c r="V407" s="456"/>
      <c r="W407" s="456"/>
      <c r="X407" s="848"/>
      <c r="Y407" s="848"/>
      <c r="Z407" s="456"/>
      <c r="AA407" s="456"/>
      <c r="AB407" s="456"/>
      <c r="AC407" s="456"/>
      <c r="AD407" s="456"/>
      <c r="AE407" s="456"/>
      <c r="AF407" s="456"/>
      <c r="AG407" s="456"/>
      <c r="AH407" s="456"/>
      <c r="AI407" s="456"/>
      <c r="AJ407" s="456"/>
      <c r="AK407" s="456"/>
      <c r="AL407" s="456"/>
      <c r="AM407" s="456"/>
      <c r="AN407" s="456"/>
      <c r="AO407" s="456"/>
      <c r="AP407" s="456"/>
      <c r="AQ407" s="456"/>
      <c r="AR407" s="456"/>
      <c r="AS407" s="456"/>
      <c r="AT407" s="456"/>
      <c r="AU407" s="456"/>
    </row>
    <row r="408" spans="1:47" ht="12" customHeight="1">
      <c r="A408" s="457"/>
      <c r="B408" s="470"/>
      <c r="C408" s="470"/>
      <c r="D408" s="471"/>
      <c r="E408" s="456"/>
      <c r="F408" s="456"/>
      <c r="G408" s="456"/>
      <c r="H408" s="456"/>
      <c r="I408" s="456"/>
      <c r="J408" s="456"/>
      <c r="K408" s="456"/>
      <c r="L408" s="456"/>
      <c r="M408" s="456"/>
      <c r="N408" s="456"/>
      <c r="O408" s="456"/>
      <c r="P408" s="456"/>
      <c r="Q408" s="456"/>
      <c r="R408" s="456"/>
      <c r="S408" s="456"/>
      <c r="T408" s="456"/>
      <c r="U408" s="456"/>
      <c r="V408" s="456"/>
      <c r="W408" s="456"/>
      <c r="X408" s="848"/>
      <c r="Y408" s="848"/>
      <c r="Z408" s="456"/>
      <c r="AA408" s="456"/>
      <c r="AB408" s="456"/>
      <c r="AC408" s="456"/>
      <c r="AD408" s="456"/>
      <c r="AE408" s="456"/>
      <c r="AF408" s="456"/>
      <c r="AG408" s="456"/>
      <c r="AH408" s="456"/>
      <c r="AI408" s="456"/>
      <c r="AJ408" s="456"/>
      <c r="AK408" s="456"/>
      <c r="AL408" s="456"/>
      <c r="AM408" s="456"/>
      <c r="AN408" s="456"/>
      <c r="AO408" s="456"/>
      <c r="AP408" s="456"/>
      <c r="AQ408" s="456"/>
      <c r="AR408" s="456"/>
      <c r="AS408" s="456"/>
      <c r="AT408" s="456"/>
      <c r="AU408" s="456"/>
    </row>
    <row r="409" spans="1:47" ht="12" customHeight="1">
      <c r="A409" s="457"/>
      <c r="B409" s="470"/>
      <c r="C409" s="470"/>
      <c r="D409" s="471"/>
      <c r="E409" s="456"/>
      <c r="F409" s="456"/>
      <c r="G409" s="456"/>
      <c r="H409" s="456"/>
      <c r="I409" s="456"/>
      <c r="J409" s="456"/>
      <c r="K409" s="456"/>
      <c r="L409" s="456"/>
      <c r="M409" s="456"/>
      <c r="N409" s="456"/>
      <c r="O409" s="456"/>
      <c r="P409" s="456"/>
      <c r="Q409" s="456"/>
      <c r="R409" s="456"/>
      <c r="S409" s="456"/>
      <c r="T409" s="456"/>
      <c r="U409" s="456"/>
      <c r="V409" s="456"/>
      <c r="W409" s="456"/>
      <c r="X409" s="848"/>
      <c r="Y409" s="848"/>
      <c r="Z409" s="456"/>
      <c r="AA409" s="456"/>
      <c r="AB409" s="456"/>
      <c r="AC409" s="456"/>
      <c r="AD409" s="456"/>
      <c r="AE409" s="456"/>
      <c r="AF409" s="456"/>
      <c r="AG409" s="456"/>
      <c r="AH409" s="456"/>
      <c r="AI409" s="456"/>
      <c r="AJ409" s="456"/>
      <c r="AK409" s="456"/>
      <c r="AL409" s="456"/>
      <c r="AM409" s="456"/>
      <c r="AN409" s="456"/>
      <c r="AO409" s="456"/>
      <c r="AP409" s="456"/>
      <c r="AQ409" s="456"/>
      <c r="AR409" s="456"/>
      <c r="AS409" s="456"/>
      <c r="AT409" s="456"/>
      <c r="AU409" s="456"/>
    </row>
    <row r="410" spans="1:47" ht="12" customHeight="1">
      <c r="A410" s="457"/>
      <c r="B410" s="470"/>
      <c r="C410" s="470"/>
      <c r="D410" s="471"/>
      <c r="E410" s="456"/>
      <c r="F410" s="456"/>
      <c r="G410" s="456"/>
      <c r="H410" s="456"/>
      <c r="I410" s="456"/>
      <c r="J410" s="456"/>
      <c r="K410" s="456"/>
      <c r="L410" s="456"/>
      <c r="M410" s="456"/>
      <c r="N410" s="456"/>
      <c r="O410" s="456"/>
      <c r="P410" s="456"/>
      <c r="Q410" s="456"/>
      <c r="R410" s="456"/>
      <c r="S410" s="456"/>
      <c r="T410" s="456"/>
      <c r="U410" s="456"/>
      <c r="V410" s="456"/>
      <c r="W410" s="456"/>
      <c r="X410" s="848"/>
      <c r="Y410" s="848"/>
      <c r="Z410" s="456"/>
      <c r="AA410" s="456"/>
      <c r="AB410" s="456"/>
      <c r="AC410" s="456"/>
      <c r="AD410" s="456"/>
      <c r="AE410" s="456"/>
      <c r="AF410" s="456"/>
      <c r="AG410" s="456"/>
      <c r="AH410" s="456"/>
      <c r="AI410" s="456"/>
      <c r="AJ410" s="456"/>
      <c r="AK410" s="456"/>
      <c r="AL410" s="456"/>
      <c r="AM410" s="456"/>
      <c r="AN410" s="456"/>
      <c r="AO410" s="456"/>
      <c r="AP410" s="456"/>
      <c r="AQ410" s="456"/>
      <c r="AR410" s="456"/>
      <c r="AS410" s="456"/>
      <c r="AT410" s="456"/>
      <c r="AU410" s="456"/>
    </row>
    <row r="411" spans="1:47" ht="12" customHeight="1">
      <c r="A411" s="457"/>
      <c r="B411" s="470"/>
      <c r="C411" s="470"/>
      <c r="D411" s="471"/>
      <c r="E411" s="456"/>
      <c r="F411" s="456"/>
      <c r="G411" s="456"/>
      <c r="H411" s="456"/>
      <c r="I411" s="456"/>
      <c r="J411" s="456"/>
      <c r="K411" s="456"/>
      <c r="L411" s="456"/>
      <c r="M411" s="456"/>
      <c r="N411" s="456"/>
      <c r="O411" s="456"/>
      <c r="P411" s="456"/>
      <c r="Q411" s="456"/>
      <c r="R411" s="456"/>
      <c r="S411" s="456"/>
      <c r="T411" s="456"/>
      <c r="U411" s="456"/>
      <c r="V411" s="456"/>
      <c r="W411" s="456"/>
      <c r="X411" s="848"/>
      <c r="Y411" s="848"/>
      <c r="Z411" s="456"/>
      <c r="AA411" s="456"/>
      <c r="AB411" s="456"/>
      <c r="AC411" s="456"/>
      <c r="AD411" s="456"/>
      <c r="AE411" s="456"/>
      <c r="AF411" s="456"/>
      <c r="AG411" s="456"/>
      <c r="AH411" s="456"/>
      <c r="AI411" s="456"/>
      <c r="AJ411" s="456"/>
      <c r="AK411" s="456"/>
      <c r="AL411" s="456"/>
      <c r="AM411" s="456"/>
      <c r="AN411" s="456"/>
      <c r="AO411" s="456"/>
      <c r="AP411" s="456"/>
      <c r="AQ411" s="456"/>
      <c r="AR411" s="456"/>
      <c r="AS411" s="456"/>
      <c r="AT411" s="456"/>
      <c r="AU411" s="456"/>
    </row>
    <row r="412" spans="1:47" ht="12" customHeight="1">
      <c r="A412" s="457"/>
      <c r="B412" s="470"/>
      <c r="C412" s="470"/>
      <c r="D412" s="471"/>
      <c r="E412" s="456"/>
      <c r="F412" s="456"/>
      <c r="G412" s="456"/>
      <c r="H412" s="456"/>
      <c r="I412" s="456"/>
      <c r="J412" s="456"/>
      <c r="K412" s="456"/>
      <c r="L412" s="456"/>
      <c r="M412" s="456"/>
      <c r="N412" s="456"/>
      <c r="O412" s="456"/>
      <c r="P412" s="456"/>
      <c r="Q412" s="456"/>
      <c r="R412" s="456"/>
      <c r="S412" s="456"/>
      <c r="T412" s="456"/>
      <c r="U412" s="456"/>
      <c r="V412" s="456"/>
      <c r="W412" s="456"/>
      <c r="X412" s="848"/>
      <c r="Y412" s="848"/>
      <c r="Z412" s="456"/>
      <c r="AA412" s="456"/>
      <c r="AB412" s="456"/>
      <c r="AC412" s="456"/>
      <c r="AD412" s="456"/>
      <c r="AE412" s="456"/>
      <c r="AF412" s="456"/>
      <c r="AG412" s="456"/>
      <c r="AH412" s="456"/>
      <c r="AI412" s="456"/>
      <c r="AJ412" s="456"/>
      <c r="AK412" s="456"/>
      <c r="AL412" s="456"/>
      <c r="AM412" s="456"/>
      <c r="AN412" s="456"/>
      <c r="AO412" s="456"/>
      <c r="AP412" s="456"/>
      <c r="AQ412" s="456"/>
      <c r="AR412" s="456"/>
      <c r="AS412" s="456"/>
      <c r="AT412" s="456"/>
      <c r="AU412" s="456"/>
    </row>
    <row r="413" spans="1:47" ht="12" customHeight="1">
      <c r="A413" s="457"/>
      <c r="B413" s="470"/>
      <c r="C413" s="470"/>
      <c r="D413" s="471"/>
      <c r="E413" s="456"/>
      <c r="F413" s="456"/>
      <c r="G413" s="456"/>
      <c r="H413" s="456"/>
      <c r="I413" s="456"/>
      <c r="J413" s="456"/>
      <c r="K413" s="456"/>
      <c r="L413" s="456"/>
      <c r="M413" s="456"/>
      <c r="N413" s="456"/>
      <c r="O413" s="456"/>
      <c r="P413" s="456"/>
      <c r="Q413" s="456"/>
      <c r="R413" s="456"/>
      <c r="S413" s="456"/>
      <c r="T413" s="456"/>
      <c r="U413" s="456"/>
      <c r="V413" s="456"/>
      <c r="W413" s="456"/>
      <c r="X413" s="848"/>
      <c r="Y413" s="848"/>
      <c r="Z413" s="456"/>
      <c r="AA413" s="456"/>
      <c r="AB413" s="456"/>
      <c r="AC413" s="456"/>
      <c r="AD413" s="456"/>
      <c r="AE413" s="456"/>
      <c r="AF413" s="456"/>
      <c r="AG413" s="456"/>
      <c r="AH413" s="456"/>
      <c r="AI413" s="456"/>
      <c r="AJ413" s="456"/>
      <c r="AK413" s="456"/>
      <c r="AL413" s="456"/>
      <c r="AM413" s="456"/>
      <c r="AN413" s="456"/>
      <c r="AO413" s="456"/>
      <c r="AP413" s="456"/>
      <c r="AQ413" s="456"/>
      <c r="AR413" s="456"/>
      <c r="AS413" s="456"/>
      <c r="AT413" s="456"/>
      <c r="AU413" s="456"/>
    </row>
    <row r="414" spans="1:47" ht="12" customHeight="1">
      <c r="A414" s="457"/>
      <c r="B414" s="470"/>
      <c r="C414" s="470"/>
      <c r="D414" s="471"/>
      <c r="E414" s="456"/>
      <c r="F414" s="456"/>
      <c r="G414" s="456"/>
      <c r="H414" s="456"/>
      <c r="I414" s="456"/>
      <c r="J414" s="456"/>
      <c r="K414" s="456"/>
      <c r="L414" s="456"/>
      <c r="M414" s="456"/>
      <c r="N414" s="456"/>
      <c r="O414" s="456"/>
      <c r="P414" s="456"/>
      <c r="Q414" s="456"/>
      <c r="R414" s="456"/>
      <c r="S414" s="456"/>
      <c r="T414" s="456"/>
      <c r="U414" s="456"/>
      <c r="V414" s="456"/>
      <c r="W414" s="456"/>
      <c r="X414" s="848"/>
      <c r="Y414" s="848"/>
      <c r="Z414" s="456"/>
      <c r="AA414" s="456"/>
      <c r="AB414" s="456"/>
      <c r="AC414" s="456"/>
      <c r="AD414" s="456"/>
      <c r="AE414" s="456"/>
      <c r="AF414" s="456"/>
      <c r="AG414" s="456"/>
      <c r="AH414" s="456"/>
      <c r="AI414" s="456"/>
      <c r="AJ414" s="456"/>
      <c r="AK414" s="456"/>
      <c r="AL414" s="456"/>
      <c r="AM414" s="456"/>
      <c r="AN414" s="456"/>
      <c r="AO414" s="456"/>
      <c r="AP414" s="456"/>
      <c r="AQ414" s="456"/>
      <c r="AR414" s="456"/>
      <c r="AS414" s="456"/>
      <c r="AT414" s="456"/>
      <c r="AU414" s="456"/>
    </row>
    <row r="415" spans="1:47" ht="12" customHeight="1">
      <c r="A415" s="457"/>
      <c r="B415" s="470"/>
      <c r="C415" s="470"/>
      <c r="D415" s="471"/>
      <c r="E415" s="456"/>
      <c r="F415" s="456"/>
      <c r="G415" s="456"/>
      <c r="H415" s="456"/>
      <c r="I415" s="456"/>
      <c r="J415" s="456"/>
      <c r="K415" s="456"/>
      <c r="L415" s="456"/>
      <c r="M415" s="456"/>
      <c r="N415" s="456"/>
      <c r="O415" s="456"/>
      <c r="P415" s="456"/>
      <c r="Q415" s="456"/>
      <c r="R415" s="456"/>
      <c r="S415" s="456"/>
      <c r="T415" s="456"/>
      <c r="U415" s="456"/>
      <c r="V415" s="456"/>
      <c r="W415" s="456"/>
      <c r="X415" s="848"/>
      <c r="Y415" s="848"/>
      <c r="Z415" s="456"/>
      <c r="AA415" s="456"/>
      <c r="AB415" s="456"/>
      <c r="AC415" s="456"/>
      <c r="AD415" s="456"/>
      <c r="AE415" s="456"/>
      <c r="AF415" s="456"/>
      <c r="AG415" s="456"/>
      <c r="AH415" s="456"/>
      <c r="AI415" s="456"/>
      <c r="AJ415" s="456"/>
      <c r="AK415" s="456"/>
      <c r="AL415" s="456"/>
      <c r="AM415" s="456"/>
      <c r="AN415" s="456"/>
      <c r="AO415" s="456"/>
      <c r="AP415" s="456"/>
      <c r="AQ415" s="456"/>
      <c r="AR415" s="456"/>
      <c r="AS415" s="456"/>
      <c r="AT415" s="456"/>
      <c r="AU415" s="456"/>
    </row>
    <row r="416" spans="1:47" ht="12" customHeight="1">
      <c r="A416" s="457"/>
      <c r="B416" s="470"/>
      <c r="C416" s="470"/>
      <c r="D416" s="471"/>
      <c r="E416" s="456"/>
      <c r="F416" s="456"/>
      <c r="G416" s="456"/>
      <c r="H416" s="456"/>
      <c r="I416" s="456"/>
      <c r="J416" s="456"/>
      <c r="K416" s="456"/>
      <c r="L416" s="456"/>
      <c r="M416" s="456"/>
      <c r="N416" s="456"/>
      <c r="O416" s="456"/>
      <c r="P416" s="456"/>
      <c r="Q416" s="456"/>
      <c r="R416" s="456"/>
      <c r="S416" s="456"/>
      <c r="T416" s="456"/>
      <c r="U416" s="456"/>
      <c r="V416" s="456"/>
      <c r="W416" s="456"/>
      <c r="X416" s="848"/>
      <c r="Y416" s="848"/>
      <c r="Z416" s="456"/>
      <c r="AA416" s="456"/>
      <c r="AB416" s="456"/>
      <c r="AC416" s="456"/>
      <c r="AD416" s="456"/>
      <c r="AE416" s="456"/>
      <c r="AF416" s="456"/>
      <c r="AG416" s="456"/>
      <c r="AH416" s="456"/>
      <c r="AI416" s="456"/>
      <c r="AJ416" s="456"/>
      <c r="AK416" s="456"/>
      <c r="AL416" s="456"/>
      <c r="AM416" s="456"/>
      <c r="AN416" s="456"/>
      <c r="AO416" s="456"/>
      <c r="AP416" s="456"/>
      <c r="AQ416" s="456"/>
      <c r="AR416" s="456"/>
      <c r="AS416" s="456"/>
      <c r="AT416" s="456"/>
      <c r="AU416" s="456"/>
    </row>
    <row r="417" spans="1:47" ht="12" customHeight="1">
      <c r="A417" s="457"/>
      <c r="B417" s="470"/>
      <c r="C417" s="470"/>
      <c r="D417" s="471"/>
      <c r="E417" s="456"/>
      <c r="F417" s="456"/>
      <c r="G417" s="456"/>
      <c r="H417" s="456"/>
      <c r="I417" s="456"/>
      <c r="J417" s="456"/>
      <c r="K417" s="456"/>
      <c r="L417" s="456"/>
      <c r="M417" s="456"/>
      <c r="N417" s="456"/>
      <c r="O417" s="456"/>
      <c r="P417" s="456"/>
      <c r="Q417" s="456"/>
      <c r="R417" s="456"/>
      <c r="S417" s="456"/>
      <c r="T417" s="456"/>
      <c r="U417" s="456"/>
      <c r="V417" s="456"/>
      <c r="W417" s="456"/>
      <c r="X417" s="848"/>
      <c r="Y417" s="848"/>
      <c r="Z417" s="456"/>
      <c r="AA417" s="456"/>
      <c r="AB417" s="456"/>
      <c r="AC417" s="456"/>
      <c r="AD417" s="456"/>
      <c r="AE417" s="456"/>
      <c r="AF417" s="456"/>
      <c r="AG417" s="456"/>
      <c r="AH417" s="456"/>
      <c r="AI417" s="456"/>
      <c r="AJ417" s="456"/>
      <c r="AK417" s="456"/>
      <c r="AL417" s="456"/>
      <c r="AM417" s="456"/>
      <c r="AN417" s="456"/>
      <c r="AO417" s="456"/>
      <c r="AP417" s="456"/>
      <c r="AQ417" s="456"/>
      <c r="AR417" s="456"/>
      <c r="AS417" s="456"/>
      <c r="AT417" s="456"/>
      <c r="AU417" s="456"/>
    </row>
    <row r="418" spans="1:47" ht="12" customHeight="1">
      <c r="A418" s="457"/>
      <c r="B418" s="470"/>
      <c r="C418" s="470"/>
      <c r="D418" s="471"/>
      <c r="E418" s="456"/>
      <c r="F418" s="456"/>
      <c r="G418" s="456"/>
      <c r="H418" s="456"/>
      <c r="I418" s="456"/>
      <c r="J418" s="456"/>
      <c r="K418" s="456"/>
      <c r="L418" s="456"/>
      <c r="M418" s="456"/>
      <c r="N418" s="456"/>
      <c r="O418" s="456"/>
      <c r="P418" s="456"/>
      <c r="Q418" s="456"/>
      <c r="R418" s="456"/>
      <c r="S418" s="456"/>
      <c r="T418" s="456"/>
      <c r="U418" s="456"/>
      <c r="V418" s="456"/>
      <c r="W418" s="456"/>
      <c r="X418" s="848"/>
      <c r="Y418" s="848"/>
      <c r="Z418" s="456"/>
      <c r="AA418" s="456"/>
      <c r="AB418" s="456"/>
      <c r="AC418" s="456"/>
      <c r="AD418" s="456"/>
      <c r="AE418" s="456"/>
      <c r="AF418" s="456"/>
      <c r="AG418" s="456"/>
      <c r="AH418" s="456"/>
      <c r="AI418" s="456"/>
      <c r="AJ418" s="456"/>
      <c r="AK418" s="456"/>
      <c r="AL418" s="456"/>
      <c r="AM418" s="456"/>
      <c r="AN418" s="456"/>
      <c r="AO418" s="456"/>
      <c r="AP418" s="456"/>
      <c r="AQ418" s="456"/>
      <c r="AR418" s="456"/>
      <c r="AS418" s="456"/>
      <c r="AT418" s="456"/>
      <c r="AU418" s="456"/>
    </row>
    <row r="419" spans="1:47" ht="12" customHeight="1">
      <c r="A419" s="457"/>
      <c r="B419" s="470"/>
      <c r="C419" s="470"/>
      <c r="D419" s="471"/>
      <c r="E419" s="456"/>
      <c r="F419" s="456"/>
      <c r="G419" s="456"/>
      <c r="H419" s="456"/>
      <c r="I419" s="456"/>
      <c r="J419" s="456"/>
      <c r="K419" s="456"/>
      <c r="L419" s="456"/>
      <c r="M419" s="456"/>
      <c r="N419" s="456"/>
      <c r="O419" s="456"/>
      <c r="P419" s="456"/>
      <c r="Q419" s="456"/>
      <c r="R419" s="456"/>
      <c r="S419" s="456"/>
      <c r="T419" s="456"/>
      <c r="U419" s="456"/>
      <c r="V419" s="456"/>
      <c r="W419" s="456"/>
      <c r="X419" s="848"/>
      <c r="Y419" s="848"/>
      <c r="Z419" s="456"/>
      <c r="AA419" s="456"/>
      <c r="AB419" s="456"/>
      <c r="AC419" s="456"/>
      <c r="AD419" s="456"/>
      <c r="AE419" s="456"/>
      <c r="AF419" s="456"/>
      <c r="AG419" s="456"/>
      <c r="AH419" s="456"/>
      <c r="AI419" s="456"/>
      <c r="AJ419" s="456"/>
      <c r="AK419" s="456"/>
      <c r="AL419" s="456"/>
      <c r="AM419" s="456"/>
      <c r="AN419" s="456"/>
      <c r="AO419" s="456"/>
      <c r="AP419" s="456"/>
      <c r="AQ419" s="456"/>
      <c r="AR419" s="456"/>
      <c r="AS419" s="456"/>
      <c r="AT419" s="456"/>
      <c r="AU419" s="456"/>
    </row>
    <row r="420" spans="1:47" ht="12" customHeight="1">
      <c r="A420" s="457"/>
      <c r="B420" s="470"/>
      <c r="C420" s="470"/>
      <c r="D420" s="471"/>
      <c r="E420" s="456"/>
      <c r="F420" s="456"/>
      <c r="G420" s="456"/>
      <c r="H420" s="456"/>
      <c r="I420" s="456"/>
      <c r="J420" s="456"/>
      <c r="K420" s="456"/>
      <c r="L420" s="456"/>
      <c r="M420" s="456"/>
      <c r="N420" s="456"/>
      <c r="O420" s="456"/>
      <c r="P420" s="456"/>
      <c r="Q420" s="456"/>
      <c r="R420" s="456"/>
      <c r="S420" s="456"/>
      <c r="T420" s="456"/>
      <c r="U420" s="456"/>
      <c r="V420" s="456"/>
      <c r="W420" s="456"/>
      <c r="X420" s="848"/>
      <c r="Y420" s="848"/>
      <c r="Z420" s="456"/>
      <c r="AA420" s="456"/>
      <c r="AB420" s="456"/>
      <c r="AC420" s="456"/>
      <c r="AD420" s="456"/>
      <c r="AE420" s="456"/>
      <c r="AF420" s="456"/>
      <c r="AG420" s="456"/>
      <c r="AH420" s="456"/>
      <c r="AI420" s="456"/>
      <c r="AJ420" s="456"/>
      <c r="AK420" s="456"/>
      <c r="AL420" s="456"/>
      <c r="AM420" s="456"/>
      <c r="AN420" s="456"/>
      <c r="AO420" s="456"/>
      <c r="AP420" s="456"/>
      <c r="AQ420" s="456"/>
      <c r="AR420" s="456"/>
      <c r="AS420" s="456"/>
      <c r="AT420" s="456"/>
      <c r="AU420" s="456"/>
    </row>
    <row r="421" spans="1:47" ht="12" customHeight="1">
      <c r="A421" s="457"/>
      <c r="B421" s="470"/>
      <c r="C421" s="470"/>
      <c r="D421" s="471"/>
      <c r="E421" s="456"/>
      <c r="F421" s="456"/>
      <c r="G421" s="456"/>
      <c r="H421" s="456"/>
      <c r="I421" s="456"/>
      <c r="J421" s="456"/>
      <c r="K421" s="456"/>
      <c r="L421" s="456"/>
      <c r="M421" s="456"/>
      <c r="N421" s="456"/>
      <c r="O421" s="456"/>
      <c r="P421" s="456"/>
      <c r="Q421" s="456"/>
      <c r="R421" s="456"/>
      <c r="S421" s="456"/>
      <c r="T421" s="456"/>
      <c r="U421" s="456"/>
      <c r="V421" s="456"/>
      <c r="W421" s="456"/>
      <c r="X421" s="848"/>
      <c r="Y421" s="848"/>
      <c r="Z421" s="456"/>
      <c r="AA421" s="456"/>
      <c r="AB421" s="456"/>
      <c r="AC421" s="456"/>
      <c r="AD421" s="456"/>
      <c r="AE421" s="456"/>
      <c r="AF421" s="456"/>
      <c r="AG421" s="456"/>
      <c r="AH421" s="456"/>
      <c r="AI421" s="456"/>
      <c r="AJ421" s="456"/>
      <c r="AK421" s="456"/>
      <c r="AL421" s="456"/>
      <c r="AM421" s="456"/>
      <c r="AN421" s="456"/>
      <c r="AO421" s="456"/>
      <c r="AP421" s="456"/>
      <c r="AQ421" s="456"/>
      <c r="AR421" s="456"/>
      <c r="AS421" s="456"/>
      <c r="AT421" s="456"/>
      <c r="AU421" s="456"/>
    </row>
    <row r="422" spans="1:47" ht="12" customHeight="1">
      <c r="A422" s="457"/>
      <c r="B422" s="470"/>
      <c r="C422" s="470"/>
      <c r="D422" s="471"/>
      <c r="E422" s="456"/>
      <c r="F422" s="456"/>
      <c r="G422" s="456"/>
      <c r="H422" s="456"/>
      <c r="I422" s="456"/>
      <c r="J422" s="456"/>
      <c r="K422" s="456"/>
      <c r="L422" s="456"/>
      <c r="M422" s="456"/>
      <c r="N422" s="456"/>
      <c r="O422" s="456"/>
      <c r="P422" s="456"/>
      <c r="Q422" s="456"/>
      <c r="R422" s="456"/>
      <c r="S422" s="456"/>
      <c r="T422" s="456"/>
      <c r="U422" s="456"/>
      <c r="V422" s="456"/>
      <c r="W422" s="456"/>
      <c r="X422" s="848"/>
      <c r="Y422" s="848"/>
      <c r="Z422" s="456"/>
      <c r="AA422" s="456"/>
      <c r="AB422" s="456"/>
      <c r="AC422" s="456"/>
      <c r="AD422" s="456"/>
      <c r="AE422" s="456"/>
      <c r="AF422" s="456"/>
      <c r="AG422" s="456"/>
      <c r="AH422" s="456"/>
      <c r="AI422" s="456"/>
      <c r="AJ422" s="456"/>
      <c r="AK422" s="456"/>
      <c r="AL422" s="456"/>
      <c r="AM422" s="456"/>
      <c r="AN422" s="456"/>
      <c r="AO422" s="456"/>
      <c r="AP422" s="456"/>
      <c r="AQ422" s="456"/>
      <c r="AR422" s="456"/>
      <c r="AS422" s="456"/>
      <c r="AT422" s="456"/>
      <c r="AU422" s="456"/>
    </row>
    <row r="423" spans="1:47" ht="12" customHeight="1">
      <c r="A423" s="457"/>
      <c r="B423" s="470"/>
      <c r="C423" s="470"/>
      <c r="D423" s="471"/>
      <c r="E423" s="456"/>
      <c r="F423" s="456"/>
      <c r="G423" s="456"/>
      <c r="H423" s="456"/>
      <c r="I423" s="456"/>
      <c r="J423" s="456"/>
      <c r="K423" s="456"/>
      <c r="L423" s="456"/>
      <c r="M423" s="456"/>
      <c r="N423" s="456"/>
      <c r="O423" s="456"/>
      <c r="P423" s="456"/>
      <c r="Q423" s="456"/>
      <c r="R423" s="456"/>
      <c r="S423" s="456"/>
      <c r="T423" s="456"/>
      <c r="U423" s="456"/>
      <c r="V423" s="456"/>
      <c r="W423" s="456"/>
      <c r="X423" s="848"/>
      <c r="Y423" s="848"/>
      <c r="Z423" s="456"/>
      <c r="AA423" s="456"/>
      <c r="AB423" s="456"/>
      <c r="AC423" s="456"/>
      <c r="AD423" s="456"/>
      <c r="AE423" s="456"/>
      <c r="AF423" s="456"/>
      <c r="AG423" s="456"/>
      <c r="AH423" s="456"/>
      <c r="AI423" s="456"/>
      <c r="AJ423" s="456"/>
      <c r="AK423" s="456"/>
      <c r="AL423" s="456"/>
      <c r="AM423" s="456"/>
      <c r="AN423" s="456"/>
      <c r="AO423" s="456"/>
      <c r="AP423" s="456"/>
      <c r="AQ423" s="456"/>
      <c r="AR423" s="456"/>
      <c r="AS423" s="456"/>
      <c r="AT423" s="456"/>
      <c r="AU423" s="456"/>
    </row>
    <row r="424" spans="1:47" ht="12" customHeight="1">
      <c r="A424" s="457"/>
      <c r="B424" s="470"/>
      <c r="C424" s="470"/>
      <c r="D424" s="471"/>
      <c r="E424" s="456"/>
      <c r="F424" s="456"/>
      <c r="G424" s="456"/>
      <c r="H424" s="456"/>
      <c r="I424" s="456"/>
      <c r="J424" s="456"/>
      <c r="K424" s="456"/>
      <c r="L424" s="456"/>
      <c r="M424" s="456"/>
      <c r="N424" s="456"/>
      <c r="O424" s="456"/>
      <c r="P424" s="456"/>
      <c r="Q424" s="456"/>
      <c r="R424" s="456"/>
      <c r="S424" s="456"/>
      <c r="T424" s="456"/>
      <c r="U424" s="456"/>
      <c r="V424" s="456"/>
      <c r="W424" s="456"/>
      <c r="X424" s="848"/>
      <c r="Y424" s="848"/>
      <c r="Z424" s="456"/>
      <c r="AA424" s="456"/>
      <c r="AB424" s="456"/>
      <c r="AC424" s="456"/>
      <c r="AD424" s="456"/>
      <c r="AE424" s="456"/>
      <c r="AF424" s="456"/>
      <c r="AG424" s="456"/>
      <c r="AH424" s="456"/>
      <c r="AI424" s="456"/>
      <c r="AJ424" s="456"/>
      <c r="AK424" s="456"/>
      <c r="AL424" s="456"/>
      <c r="AM424" s="456"/>
      <c r="AN424" s="456"/>
      <c r="AO424" s="456"/>
      <c r="AP424" s="456"/>
      <c r="AQ424" s="456"/>
      <c r="AR424" s="456"/>
      <c r="AS424" s="456"/>
      <c r="AT424" s="456"/>
      <c r="AU424" s="456"/>
    </row>
    <row r="425" spans="1:47" ht="12" customHeight="1">
      <c r="A425" s="457"/>
      <c r="B425" s="470"/>
      <c r="C425" s="470"/>
      <c r="D425" s="471"/>
      <c r="E425" s="456"/>
      <c r="F425" s="456"/>
      <c r="G425" s="456"/>
      <c r="H425" s="456"/>
      <c r="I425" s="456"/>
      <c r="J425" s="456"/>
      <c r="K425" s="456"/>
      <c r="L425" s="456"/>
      <c r="M425" s="456"/>
      <c r="N425" s="456"/>
      <c r="O425" s="456"/>
      <c r="P425" s="456"/>
      <c r="Q425" s="456"/>
      <c r="R425" s="456"/>
      <c r="S425" s="456"/>
      <c r="T425" s="456"/>
      <c r="U425" s="456"/>
      <c r="V425" s="456"/>
      <c r="W425" s="456"/>
      <c r="X425" s="848"/>
      <c r="Y425" s="848"/>
      <c r="Z425" s="456"/>
      <c r="AA425" s="456"/>
      <c r="AB425" s="456"/>
      <c r="AC425" s="456"/>
      <c r="AD425" s="456"/>
      <c r="AE425" s="456"/>
      <c r="AF425" s="456"/>
      <c r="AG425" s="456"/>
      <c r="AH425" s="456"/>
      <c r="AI425" s="456"/>
      <c r="AJ425" s="456"/>
      <c r="AK425" s="456"/>
      <c r="AL425" s="456"/>
      <c r="AM425" s="456"/>
      <c r="AN425" s="456"/>
      <c r="AO425" s="456"/>
      <c r="AP425" s="456"/>
      <c r="AQ425" s="456"/>
      <c r="AR425" s="456"/>
      <c r="AS425" s="456"/>
      <c r="AT425" s="456"/>
      <c r="AU425" s="456"/>
    </row>
    <row r="426" spans="1:47" ht="12" customHeight="1">
      <c r="A426" s="457"/>
      <c r="B426" s="470"/>
      <c r="C426" s="470"/>
      <c r="D426" s="471"/>
      <c r="E426" s="456"/>
      <c r="F426" s="456"/>
      <c r="G426" s="456"/>
      <c r="H426" s="456"/>
      <c r="I426" s="456"/>
      <c r="J426" s="456"/>
      <c r="K426" s="456"/>
      <c r="L426" s="456"/>
      <c r="M426" s="456"/>
      <c r="N426" s="456"/>
      <c r="O426" s="456"/>
      <c r="P426" s="456"/>
      <c r="Q426" s="456"/>
      <c r="R426" s="456"/>
      <c r="S426" s="456"/>
      <c r="T426" s="456"/>
      <c r="U426" s="456"/>
      <c r="V426" s="456"/>
      <c r="W426" s="456"/>
      <c r="X426" s="848"/>
      <c r="Y426" s="848"/>
      <c r="Z426" s="456"/>
      <c r="AA426" s="456"/>
      <c r="AB426" s="456"/>
      <c r="AC426" s="456"/>
      <c r="AD426" s="456"/>
      <c r="AE426" s="456"/>
      <c r="AF426" s="456"/>
      <c r="AG426" s="456"/>
      <c r="AH426" s="456"/>
      <c r="AI426" s="456"/>
      <c r="AJ426" s="456"/>
      <c r="AK426" s="456"/>
      <c r="AL426" s="456"/>
      <c r="AM426" s="456"/>
      <c r="AN426" s="456"/>
      <c r="AO426" s="456"/>
      <c r="AP426" s="456"/>
      <c r="AQ426" s="456"/>
      <c r="AR426" s="456"/>
      <c r="AS426" s="456"/>
      <c r="AT426" s="456"/>
      <c r="AU426" s="456"/>
    </row>
    <row r="427" spans="1:47" ht="12" customHeight="1">
      <c r="A427" s="457"/>
      <c r="B427" s="470"/>
      <c r="C427" s="470"/>
      <c r="D427" s="471"/>
      <c r="E427" s="456"/>
      <c r="F427" s="456"/>
      <c r="G427" s="456"/>
      <c r="H427" s="456"/>
      <c r="I427" s="456"/>
      <c r="J427" s="456"/>
      <c r="K427" s="456"/>
      <c r="L427" s="456"/>
      <c r="M427" s="456"/>
      <c r="N427" s="456"/>
      <c r="O427" s="456"/>
      <c r="P427" s="456"/>
      <c r="Q427" s="456"/>
      <c r="R427" s="456"/>
      <c r="S427" s="456"/>
      <c r="T427" s="456"/>
      <c r="U427" s="456"/>
      <c r="V427" s="456"/>
      <c r="W427" s="456"/>
      <c r="X427" s="848"/>
      <c r="Y427" s="848"/>
      <c r="Z427" s="456"/>
      <c r="AA427" s="456"/>
      <c r="AB427" s="456"/>
      <c r="AC427" s="456"/>
      <c r="AD427" s="456"/>
      <c r="AE427" s="456"/>
      <c r="AF427" s="456"/>
      <c r="AG427" s="456"/>
      <c r="AH427" s="456"/>
      <c r="AI427" s="456"/>
      <c r="AJ427" s="456"/>
      <c r="AK427" s="456"/>
      <c r="AL427" s="456"/>
      <c r="AM427" s="456"/>
      <c r="AN427" s="456"/>
      <c r="AO427" s="456"/>
      <c r="AP427" s="456"/>
      <c r="AQ427" s="456"/>
      <c r="AR427" s="456"/>
      <c r="AS427" s="456"/>
      <c r="AT427" s="456"/>
      <c r="AU427" s="456"/>
    </row>
    <row r="428" spans="1:47" ht="12" customHeight="1">
      <c r="A428" s="457"/>
      <c r="B428" s="470"/>
      <c r="C428" s="470"/>
      <c r="D428" s="471"/>
      <c r="E428" s="456"/>
      <c r="F428" s="456"/>
      <c r="G428" s="456"/>
      <c r="H428" s="456"/>
      <c r="I428" s="456"/>
      <c r="J428" s="456"/>
      <c r="K428" s="456"/>
      <c r="L428" s="456"/>
      <c r="M428" s="456"/>
      <c r="N428" s="456"/>
      <c r="O428" s="456"/>
      <c r="P428" s="456"/>
      <c r="Q428" s="456"/>
      <c r="R428" s="456"/>
      <c r="S428" s="456"/>
      <c r="T428" s="456"/>
      <c r="U428" s="456"/>
      <c r="V428" s="456"/>
      <c r="W428" s="456"/>
      <c r="X428" s="848"/>
      <c r="Y428" s="848"/>
      <c r="Z428" s="456"/>
      <c r="AA428" s="456"/>
      <c r="AB428" s="456"/>
      <c r="AC428" s="456"/>
      <c r="AD428" s="456"/>
      <c r="AE428" s="456"/>
      <c r="AF428" s="456"/>
      <c r="AG428" s="456"/>
      <c r="AH428" s="456"/>
      <c r="AI428" s="456"/>
      <c r="AJ428" s="456"/>
      <c r="AK428" s="456"/>
      <c r="AL428" s="456"/>
      <c r="AM428" s="456"/>
      <c r="AN428" s="456"/>
      <c r="AO428" s="456"/>
      <c r="AP428" s="456"/>
      <c r="AQ428" s="456"/>
      <c r="AR428" s="456"/>
      <c r="AS428" s="456"/>
      <c r="AT428" s="456"/>
      <c r="AU428" s="456"/>
    </row>
    <row r="429" spans="1:47" ht="12" customHeight="1">
      <c r="A429" s="457"/>
      <c r="B429" s="470"/>
      <c r="C429" s="470"/>
      <c r="D429" s="471"/>
      <c r="E429" s="456"/>
      <c r="F429" s="456"/>
      <c r="G429" s="456"/>
      <c r="H429" s="456"/>
      <c r="I429" s="456"/>
      <c r="J429" s="456"/>
      <c r="K429" s="456"/>
      <c r="L429" s="456"/>
      <c r="M429" s="456"/>
      <c r="N429" s="456"/>
      <c r="O429" s="456"/>
      <c r="P429" s="456"/>
      <c r="Q429" s="456"/>
      <c r="R429" s="456"/>
      <c r="S429" s="456"/>
      <c r="T429" s="456"/>
      <c r="U429" s="456"/>
      <c r="V429" s="456"/>
      <c r="W429" s="456"/>
      <c r="X429" s="848"/>
      <c r="Y429" s="848"/>
      <c r="Z429" s="456"/>
      <c r="AA429" s="456"/>
      <c r="AB429" s="456"/>
      <c r="AC429" s="456"/>
      <c r="AD429" s="456"/>
      <c r="AE429" s="456"/>
      <c r="AF429" s="456"/>
      <c r="AG429" s="456"/>
      <c r="AH429" s="456"/>
      <c r="AI429" s="456"/>
      <c r="AJ429" s="456"/>
      <c r="AK429" s="456"/>
      <c r="AL429" s="456"/>
      <c r="AM429" s="456"/>
      <c r="AN429" s="456"/>
      <c r="AO429" s="456"/>
      <c r="AP429" s="456"/>
      <c r="AQ429" s="456"/>
      <c r="AR429" s="456"/>
      <c r="AS429" s="456"/>
      <c r="AT429" s="456"/>
      <c r="AU429" s="456"/>
    </row>
    <row r="430" spans="1:47" ht="12" customHeight="1">
      <c r="A430" s="457"/>
      <c r="B430" s="470"/>
      <c r="C430" s="470"/>
      <c r="D430" s="471"/>
      <c r="E430" s="456"/>
      <c r="F430" s="456"/>
      <c r="G430" s="456"/>
      <c r="H430" s="456"/>
      <c r="I430" s="456"/>
      <c r="J430" s="456"/>
      <c r="K430" s="456"/>
      <c r="L430" s="456"/>
      <c r="M430" s="456"/>
      <c r="N430" s="456"/>
      <c r="O430" s="456"/>
      <c r="P430" s="456"/>
      <c r="Q430" s="456"/>
      <c r="R430" s="456"/>
      <c r="S430" s="456"/>
      <c r="T430" s="456"/>
      <c r="U430" s="456"/>
      <c r="V430" s="456"/>
      <c r="W430" s="456"/>
      <c r="X430" s="848"/>
      <c r="Y430" s="848"/>
      <c r="Z430" s="456"/>
      <c r="AA430" s="456"/>
      <c r="AB430" s="456"/>
      <c r="AC430" s="456"/>
      <c r="AD430" s="456"/>
      <c r="AE430" s="456"/>
      <c r="AF430" s="456"/>
      <c r="AG430" s="456"/>
      <c r="AH430" s="456"/>
      <c r="AI430" s="456"/>
      <c r="AJ430" s="456"/>
      <c r="AK430" s="456"/>
      <c r="AL430" s="456"/>
      <c r="AM430" s="456"/>
      <c r="AN430" s="456"/>
      <c r="AO430" s="456"/>
      <c r="AP430" s="456"/>
      <c r="AQ430" s="456"/>
      <c r="AR430" s="456"/>
      <c r="AS430" s="456"/>
      <c r="AT430" s="456"/>
      <c r="AU430" s="456"/>
    </row>
    <row r="431" spans="1:47" ht="12" customHeight="1">
      <c r="A431" s="457"/>
      <c r="B431" s="470"/>
      <c r="C431" s="470"/>
      <c r="D431" s="471"/>
      <c r="E431" s="456"/>
      <c r="F431" s="456"/>
      <c r="G431" s="456"/>
      <c r="H431" s="456"/>
      <c r="I431" s="456"/>
      <c r="J431" s="456"/>
      <c r="K431" s="456"/>
      <c r="L431" s="456"/>
      <c r="M431" s="456"/>
      <c r="N431" s="456"/>
      <c r="O431" s="456"/>
      <c r="P431" s="456"/>
      <c r="Q431" s="456"/>
      <c r="R431" s="456"/>
      <c r="S431" s="456"/>
      <c r="T431" s="456"/>
      <c r="U431" s="456"/>
      <c r="V431" s="456"/>
      <c r="W431" s="456"/>
      <c r="X431" s="848"/>
      <c r="Y431" s="848"/>
      <c r="Z431" s="456"/>
      <c r="AA431" s="456"/>
      <c r="AB431" s="456"/>
      <c r="AC431" s="456"/>
      <c r="AD431" s="456"/>
      <c r="AE431" s="456"/>
      <c r="AF431" s="456"/>
      <c r="AG431" s="456"/>
      <c r="AH431" s="456"/>
      <c r="AI431" s="456"/>
      <c r="AJ431" s="456"/>
      <c r="AK431" s="456"/>
      <c r="AL431" s="456"/>
      <c r="AM431" s="456"/>
      <c r="AN431" s="456"/>
      <c r="AO431" s="456"/>
      <c r="AP431" s="456"/>
      <c r="AQ431" s="456"/>
      <c r="AR431" s="456"/>
      <c r="AS431" s="456"/>
      <c r="AT431" s="456"/>
      <c r="AU431" s="456"/>
    </row>
    <row r="432" spans="1:47" ht="12" customHeight="1">
      <c r="A432" s="457"/>
      <c r="B432" s="470"/>
      <c r="C432" s="470"/>
      <c r="D432" s="471"/>
      <c r="E432" s="456"/>
      <c r="F432" s="456"/>
      <c r="G432" s="456"/>
      <c r="H432" s="456"/>
      <c r="I432" s="456"/>
      <c r="J432" s="456"/>
      <c r="K432" s="456"/>
      <c r="L432" s="456"/>
      <c r="M432" s="456"/>
      <c r="N432" s="456"/>
      <c r="O432" s="456"/>
      <c r="P432" s="456"/>
      <c r="Q432" s="456"/>
      <c r="R432" s="456"/>
      <c r="S432" s="456"/>
      <c r="T432" s="456"/>
      <c r="U432" s="456"/>
      <c r="V432" s="456"/>
      <c r="W432" s="456"/>
      <c r="X432" s="848"/>
      <c r="Y432" s="848"/>
      <c r="Z432" s="456"/>
      <c r="AA432" s="456"/>
      <c r="AB432" s="456"/>
      <c r="AC432" s="456"/>
      <c r="AD432" s="456"/>
      <c r="AE432" s="456"/>
      <c r="AF432" s="456"/>
      <c r="AG432" s="456"/>
      <c r="AH432" s="456"/>
      <c r="AI432" s="456"/>
      <c r="AJ432" s="456"/>
      <c r="AK432" s="456"/>
      <c r="AL432" s="456"/>
      <c r="AM432" s="456"/>
      <c r="AN432" s="456"/>
      <c r="AO432" s="456"/>
      <c r="AP432" s="456"/>
      <c r="AQ432" s="456"/>
      <c r="AR432" s="456"/>
      <c r="AS432" s="456"/>
      <c r="AT432" s="456"/>
      <c r="AU432" s="456"/>
    </row>
    <row r="433" spans="1:47" ht="12" customHeight="1">
      <c r="A433" s="457"/>
      <c r="B433" s="470"/>
      <c r="C433" s="470"/>
      <c r="D433" s="471"/>
      <c r="E433" s="456"/>
      <c r="F433" s="456"/>
      <c r="G433" s="456"/>
      <c r="H433" s="456"/>
      <c r="I433" s="456"/>
      <c r="J433" s="456"/>
      <c r="K433" s="456"/>
      <c r="L433" s="456"/>
      <c r="M433" s="456"/>
      <c r="N433" s="456"/>
      <c r="O433" s="456"/>
      <c r="P433" s="456"/>
      <c r="Q433" s="456"/>
      <c r="R433" s="456"/>
      <c r="S433" s="456"/>
      <c r="T433" s="456"/>
      <c r="U433" s="456"/>
      <c r="V433" s="456"/>
      <c r="W433" s="456"/>
      <c r="X433" s="848"/>
      <c r="Y433" s="848"/>
      <c r="Z433" s="456"/>
      <c r="AA433" s="456"/>
      <c r="AB433" s="456"/>
      <c r="AC433" s="456"/>
      <c r="AD433" s="456"/>
      <c r="AE433" s="456"/>
      <c r="AF433" s="456"/>
      <c r="AG433" s="456"/>
      <c r="AH433" s="456"/>
      <c r="AI433" s="456"/>
      <c r="AJ433" s="456"/>
      <c r="AK433" s="456"/>
      <c r="AL433" s="456"/>
      <c r="AM433" s="456"/>
      <c r="AN433" s="456"/>
      <c r="AO433" s="456"/>
      <c r="AP433" s="456"/>
      <c r="AQ433" s="456"/>
      <c r="AR433" s="456"/>
      <c r="AS433" s="456"/>
      <c r="AT433" s="456"/>
      <c r="AU433" s="456"/>
    </row>
    <row r="434" spans="1:47" ht="12" customHeight="1">
      <c r="A434" s="457"/>
      <c r="B434" s="470"/>
      <c r="C434" s="470"/>
      <c r="D434" s="471"/>
      <c r="E434" s="456"/>
      <c r="F434" s="456"/>
      <c r="G434" s="456"/>
      <c r="H434" s="456"/>
      <c r="I434" s="456"/>
      <c r="J434" s="456"/>
      <c r="K434" s="456"/>
      <c r="L434" s="456"/>
      <c r="M434" s="456"/>
      <c r="N434" s="456"/>
      <c r="O434" s="456"/>
      <c r="P434" s="456"/>
      <c r="Q434" s="456"/>
      <c r="R434" s="456"/>
      <c r="S434" s="456"/>
      <c r="T434" s="456"/>
      <c r="U434" s="456"/>
      <c r="V434" s="456"/>
      <c r="W434" s="456"/>
      <c r="X434" s="848"/>
      <c r="Y434" s="848"/>
      <c r="Z434" s="456"/>
      <c r="AA434" s="456"/>
      <c r="AB434" s="456"/>
      <c r="AC434" s="456"/>
      <c r="AD434" s="456"/>
      <c r="AE434" s="456"/>
      <c r="AF434" s="456"/>
      <c r="AG434" s="456"/>
      <c r="AH434" s="456"/>
      <c r="AI434" s="456"/>
      <c r="AJ434" s="456"/>
      <c r="AK434" s="456"/>
      <c r="AL434" s="456"/>
      <c r="AM434" s="456"/>
      <c r="AN434" s="456"/>
      <c r="AO434" s="456"/>
      <c r="AP434" s="456"/>
      <c r="AQ434" s="456"/>
      <c r="AR434" s="456"/>
      <c r="AS434" s="456"/>
      <c r="AT434" s="456"/>
      <c r="AU434" s="456"/>
    </row>
    <row r="435" spans="1:47" ht="12" customHeight="1">
      <c r="A435" s="457"/>
      <c r="B435" s="470"/>
      <c r="C435" s="470"/>
      <c r="D435" s="471"/>
      <c r="E435" s="456"/>
      <c r="F435" s="456"/>
      <c r="G435" s="456"/>
      <c r="H435" s="456"/>
      <c r="I435" s="456"/>
      <c r="J435" s="456"/>
      <c r="K435" s="456"/>
      <c r="L435" s="456"/>
      <c r="M435" s="456"/>
      <c r="N435" s="456"/>
      <c r="O435" s="456"/>
      <c r="P435" s="456"/>
      <c r="Q435" s="456"/>
      <c r="R435" s="456"/>
      <c r="S435" s="456"/>
      <c r="T435" s="456"/>
      <c r="U435" s="456"/>
      <c r="V435" s="456"/>
      <c r="W435" s="456"/>
      <c r="X435" s="848"/>
      <c r="Y435" s="848"/>
      <c r="Z435" s="456"/>
      <c r="AA435" s="456"/>
      <c r="AB435" s="456"/>
      <c r="AC435" s="456"/>
      <c r="AD435" s="456"/>
      <c r="AE435" s="456"/>
      <c r="AF435" s="456"/>
      <c r="AG435" s="456"/>
      <c r="AH435" s="456"/>
      <c r="AI435" s="456"/>
      <c r="AJ435" s="456"/>
      <c r="AK435" s="456"/>
      <c r="AL435" s="456"/>
      <c r="AM435" s="456"/>
      <c r="AN435" s="456"/>
      <c r="AO435" s="456"/>
      <c r="AP435" s="456"/>
      <c r="AQ435" s="456"/>
      <c r="AR435" s="456"/>
      <c r="AS435" s="456"/>
      <c r="AT435" s="456"/>
      <c r="AU435" s="456"/>
    </row>
    <row r="436" spans="1:47" ht="12" customHeight="1">
      <c r="A436" s="457"/>
      <c r="B436" s="470"/>
      <c r="C436" s="470"/>
      <c r="D436" s="471"/>
      <c r="E436" s="456"/>
      <c r="F436" s="456"/>
      <c r="G436" s="456"/>
      <c r="H436" s="456"/>
      <c r="I436" s="456"/>
      <c r="J436" s="456"/>
      <c r="K436" s="456"/>
      <c r="L436" s="456"/>
      <c r="M436" s="456"/>
      <c r="N436" s="456"/>
      <c r="O436" s="456"/>
      <c r="P436" s="456"/>
      <c r="Q436" s="456"/>
      <c r="R436" s="456"/>
      <c r="S436" s="456"/>
      <c r="T436" s="456"/>
      <c r="U436" s="456"/>
      <c r="V436" s="456"/>
      <c r="W436" s="456"/>
      <c r="X436" s="848"/>
      <c r="Y436" s="848"/>
      <c r="Z436" s="456"/>
      <c r="AA436" s="456"/>
      <c r="AB436" s="456"/>
      <c r="AC436" s="456"/>
      <c r="AD436" s="456"/>
      <c r="AE436" s="456"/>
      <c r="AF436" s="456"/>
      <c r="AG436" s="456"/>
      <c r="AH436" s="456"/>
      <c r="AI436" s="456"/>
      <c r="AJ436" s="456"/>
      <c r="AK436" s="456"/>
      <c r="AL436" s="456"/>
      <c r="AM436" s="456"/>
      <c r="AN436" s="456"/>
      <c r="AO436" s="456"/>
      <c r="AP436" s="456"/>
      <c r="AQ436" s="456"/>
      <c r="AR436" s="456"/>
      <c r="AS436" s="456"/>
      <c r="AT436" s="456"/>
      <c r="AU436" s="456"/>
    </row>
    <row r="437" spans="1:47" ht="12" customHeight="1">
      <c r="A437" s="457"/>
      <c r="B437" s="470"/>
      <c r="C437" s="470"/>
      <c r="D437" s="471"/>
      <c r="E437" s="456"/>
      <c r="F437" s="456"/>
      <c r="G437" s="456"/>
      <c r="H437" s="456"/>
      <c r="I437" s="456"/>
      <c r="J437" s="456"/>
      <c r="K437" s="456"/>
      <c r="L437" s="456"/>
      <c r="M437" s="456"/>
      <c r="N437" s="456"/>
      <c r="O437" s="456"/>
      <c r="P437" s="456"/>
      <c r="Q437" s="456"/>
      <c r="R437" s="456"/>
      <c r="S437" s="456"/>
      <c r="T437" s="456"/>
      <c r="U437" s="456"/>
      <c r="V437" s="456"/>
      <c r="W437" s="456"/>
      <c r="X437" s="848"/>
      <c r="Y437" s="848"/>
      <c r="Z437" s="456"/>
      <c r="AA437" s="456"/>
      <c r="AB437" s="456"/>
      <c r="AC437" s="456"/>
      <c r="AD437" s="456"/>
      <c r="AE437" s="456"/>
      <c r="AF437" s="456"/>
      <c r="AG437" s="456"/>
      <c r="AH437" s="456"/>
      <c r="AI437" s="456"/>
      <c r="AJ437" s="456"/>
      <c r="AK437" s="456"/>
      <c r="AL437" s="456"/>
      <c r="AM437" s="456"/>
      <c r="AN437" s="456"/>
      <c r="AO437" s="456"/>
      <c r="AP437" s="456"/>
      <c r="AQ437" s="456"/>
      <c r="AR437" s="456"/>
      <c r="AS437" s="456"/>
      <c r="AT437" s="456"/>
      <c r="AU437" s="456"/>
    </row>
    <row r="438" spans="1:47" ht="12" customHeight="1">
      <c r="A438" s="457"/>
      <c r="B438" s="470"/>
      <c r="C438" s="470"/>
      <c r="D438" s="471"/>
      <c r="E438" s="456"/>
      <c r="F438" s="456"/>
      <c r="G438" s="456"/>
      <c r="H438" s="456"/>
      <c r="I438" s="456"/>
      <c r="J438" s="456"/>
      <c r="K438" s="456"/>
      <c r="L438" s="456"/>
      <c r="M438" s="456"/>
      <c r="N438" s="456"/>
      <c r="O438" s="456"/>
      <c r="P438" s="456"/>
      <c r="Q438" s="456"/>
      <c r="R438" s="456"/>
      <c r="S438" s="456"/>
      <c r="T438" s="456"/>
      <c r="U438" s="456"/>
      <c r="V438" s="456"/>
      <c r="W438" s="456"/>
      <c r="X438" s="848"/>
      <c r="Y438" s="848"/>
      <c r="Z438" s="456"/>
      <c r="AA438" s="456"/>
      <c r="AB438" s="456"/>
      <c r="AC438" s="456"/>
      <c r="AD438" s="456"/>
      <c r="AE438" s="456"/>
      <c r="AF438" s="456"/>
      <c r="AG438" s="456"/>
      <c r="AH438" s="456"/>
      <c r="AI438" s="456"/>
      <c r="AJ438" s="456"/>
      <c r="AK438" s="456"/>
      <c r="AL438" s="456"/>
      <c r="AM438" s="456"/>
      <c r="AN438" s="456"/>
      <c r="AO438" s="456"/>
      <c r="AP438" s="456"/>
      <c r="AQ438" s="456"/>
      <c r="AR438" s="456"/>
      <c r="AS438" s="456"/>
      <c r="AT438" s="456"/>
      <c r="AU438" s="456"/>
    </row>
    <row r="439" spans="1:47" ht="12" customHeight="1">
      <c r="A439" s="457"/>
      <c r="B439" s="470"/>
      <c r="C439" s="470"/>
      <c r="D439" s="471"/>
      <c r="E439" s="456"/>
      <c r="F439" s="456"/>
      <c r="G439" s="456"/>
      <c r="H439" s="456"/>
      <c r="I439" s="456"/>
      <c r="J439" s="456"/>
      <c r="K439" s="456"/>
      <c r="L439" s="456"/>
      <c r="M439" s="456"/>
      <c r="N439" s="456"/>
      <c r="O439" s="456"/>
      <c r="P439" s="456"/>
      <c r="Q439" s="456"/>
      <c r="R439" s="456"/>
      <c r="S439" s="456"/>
      <c r="T439" s="456"/>
      <c r="U439" s="456"/>
      <c r="V439" s="456"/>
      <c r="W439" s="456"/>
      <c r="X439" s="848"/>
      <c r="Y439" s="848"/>
      <c r="Z439" s="456"/>
      <c r="AA439" s="456"/>
      <c r="AB439" s="456"/>
      <c r="AC439" s="456"/>
      <c r="AD439" s="456"/>
      <c r="AE439" s="456"/>
      <c r="AF439" s="456"/>
      <c r="AG439" s="456"/>
      <c r="AH439" s="456"/>
      <c r="AI439" s="456"/>
      <c r="AJ439" s="456"/>
      <c r="AK439" s="456"/>
      <c r="AL439" s="456"/>
      <c r="AM439" s="456"/>
      <c r="AN439" s="456"/>
      <c r="AO439" s="456"/>
      <c r="AP439" s="456"/>
      <c r="AQ439" s="456"/>
      <c r="AR439" s="456"/>
      <c r="AS439" s="456"/>
      <c r="AT439" s="456"/>
      <c r="AU439" s="456"/>
    </row>
    <row r="440" spans="1:47" ht="12" customHeight="1">
      <c r="A440" s="457"/>
      <c r="B440" s="470"/>
      <c r="C440" s="470"/>
      <c r="D440" s="471"/>
      <c r="E440" s="456"/>
      <c r="F440" s="456"/>
      <c r="G440" s="456"/>
      <c r="H440" s="456"/>
      <c r="I440" s="456"/>
      <c r="J440" s="456"/>
      <c r="K440" s="456"/>
      <c r="L440" s="456"/>
      <c r="M440" s="456"/>
      <c r="N440" s="456"/>
      <c r="O440" s="456"/>
      <c r="P440" s="456"/>
      <c r="Q440" s="456"/>
      <c r="R440" s="456"/>
      <c r="S440" s="456"/>
      <c r="T440" s="456"/>
      <c r="U440" s="456"/>
      <c r="V440" s="456"/>
      <c r="W440" s="456"/>
      <c r="X440" s="848"/>
      <c r="Y440" s="848"/>
      <c r="Z440" s="456"/>
      <c r="AA440" s="456"/>
      <c r="AB440" s="456"/>
      <c r="AC440" s="456"/>
      <c r="AD440" s="456"/>
      <c r="AE440" s="456"/>
      <c r="AF440" s="456"/>
      <c r="AG440" s="456"/>
      <c r="AH440" s="456"/>
      <c r="AI440" s="456"/>
      <c r="AJ440" s="456"/>
      <c r="AK440" s="456"/>
      <c r="AL440" s="456"/>
      <c r="AM440" s="456"/>
      <c r="AN440" s="456"/>
      <c r="AO440" s="456"/>
      <c r="AP440" s="456"/>
      <c r="AQ440" s="456"/>
      <c r="AR440" s="456"/>
      <c r="AS440" s="456"/>
      <c r="AT440" s="456"/>
      <c r="AU440" s="456"/>
    </row>
    <row r="441" spans="1:47" ht="12" customHeight="1">
      <c r="A441" s="457"/>
      <c r="B441" s="470"/>
      <c r="C441" s="470"/>
      <c r="D441" s="471"/>
      <c r="E441" s="456"/>
      <c r="F441" s="456"/>
      <c r="G441" s="456"/>
      <c r="H441" s="456"/>
      <c r="I441" s="456"/>
      <c r="J441" s="456"/>
      <c r="K441" s="456"/>
      <c r="L441" s="456"/>
      <c r="M441" s="456"/>
      <c r="N441" s="456"/>
      <c r="O441" s="456"/>
      <c r="P441" s="456"/>
      <c r="Q441" s="456"/>
      <c r="R441" s="456"/>
      <c r="S441" s="456"/>
      <c r="T441" s="456"/>
      <c r="U441" s="456"/>
      <c r="V441" s="456"/>
      <c r="W441" s="456"/>
      <c r="X441" s="848"/>
      <c r="Y441" s="848"/>
      <c r="Z441" s="456"/>
      <c r="AA441" s="456"/>
      <c r="AB441" s="456"/>
      <c r="AC441" s="456"/>
      <c r="AD441" s="456"/>
      <c r="AE441" s="456"/>
      <c r="AF441" s="456"/>
      <c r="AG441" s="456"/>
      <c r="AH441" s="456"/>
      <c r="AI441" s="456"/>
      <c r="AJ441" s="456"/>
      <c r="AK441" s="456"/>
      <c r="AL441" s="456"/>
      <c r="AM441" s="456"/>
      <c r="AN441" s="456"/>
      <c r="AO441" s="456"/>
      <c r="AP441" s="456"/>
      <c r="AQ441" s="456"/>
      <c r="AR441" s="456"/>
      <c r="AS441" s="456"/>
      <c r="AT441" s="456"/>
      <c r="AU441" s="456"/>
    </row>
    <row r="442" spans="1:47" ht="12" customHeight="1">
      <c r="A442" s="457"/>
      <c r="B442" s="470"/>
      <c r="C442" s="470"/>
      <c r="D442" s="471"/>
      <c r="E442" s="456"/>
      <c r="F442" s="456"/>
      <c r="G442" s="456"/>
      <c r="H442" s="456"/>
      <c r="I442" s="456"/>
      <c r="J442" s="456"/>
      <c r="K442" s="456"/>
      <c r="L442" s="456"/>
      <c r="M442" s="456"/>
      <c r="N442" s="456"/>
      <c r="O442" s="456"/>
      <c r="P442" s="456"/>
      <c r="Q442" s="456"/>
      <c r="R442" s="456"/>
      <c r="S442" s="456"/>
      <c r="T442" s="456"/>
      <c r="U442" s="456"/>
      <c r="V442" s="456"/>
      <c r="W442" s="456"/>
      <c r="X442" s="848"/>
      <c r="Y442" s="848"/>
      <c r="Z442" s="456"/>
      <c r="AA442" s="456"/>
      <c r="AB442" s="456"/>
      <c r="AC442" s="456"/>
      <c r="AD442" s="456"/>
      <c r="AE442" s="456"/>
      <c r="AF442" s="456"/>
      <c r="AG442" s="456"/>
      <c r="AH442" s="456"/>
      <c r="AI442" s="456"/>
      <c r="AJ442" s="456"/>
      <c r="AK442" s="456"/>
      <c r="AL442" s="456"/>
      <c r="AM442" s="456"/>
      <c r="AN442" s="456"/>
      <c r="AO442" s="456"/>
      <c r="AP442" s="456"/>
      <c r="AQ442" s="456"/>
      <c r="AR442" s="456"/>
      <c r="AS442" s="456"/>
      <c r="AT442" s="456"/>
      <c r="AU442" s="456"/>
    </row>
    <row r="443" spans="1:47" ht="12" customHeight="1">
      <c r="A443" s="457"/>
      <c r="B443" s="470"/>
      <c r="C443" s="470"/>
      <c r="D443" s="471"/>
      <c r="E443" s="456"/>
      <c r="F443" s="456"/>
      <c r="G443" s="456"/>
      <c r="H443" s="456"/>
      <c r="I443" s="456"/>
      <c r="J443" s="456"/>
      <c r="K443" s="456"/>
      <c r="L443" s="456"/>
      <c r="M443" s="456"/>
      <c r="N443" s="456"/>
      <c r="O443" s="456"/>
      <c r="P443" s="456"/>
      <c r="Q443" s="456"/>
      <c r="R443" s="456"/>
      <c r="S443" s="456"/>
      <c r="T443" s="456"/>
      <c r="U443" s="456"/>
      <c r="V443" s="456"/>
      <c r="W443" s="456"/>
      <c r="X443" s="848"/>
      <c r="Y443" s="848"/>
      <c r="Z443" s="456"/>
      <c r="AA443" s="456"/>
      <c r="AB443" s="456"/>
      <c r="AC443" s="456"/>
      <c r="AD443" s="456"/>
      <c r="AE443" s="456"/>
      <c r="AF443" s="456"/>
      <c r="AG443" s="456"/>
      <c r="AH443" s="456"/>
      <c r="AI443" s="456"/>
      <c r="AJ443" s="456"/>
      <c r="AK443" s="456"/>
      <c r="AL443" s="456"/>
      <c r="AM443" s="456"/>
      <c r="AN443" s="456"/>
      <c r="AO443" s="456"/>
      <c r="AP443" s="456"/>
      <c r="AQ443" s="456"/>
      <c r="AR443" s="456"/>
      <c r="AS443" s="456"/>
      <c r="AT443" s="456"/>
      <c r="AU443" s="456"/>
    </row>
    <row r="444" spans="1:47" ht="12" customHeight="1">
      <c r="A444" s="457"/>
      <c r="B444" s="470"/>
      <c r="C444" s="470"/>
      <c r="D444" s="471"/>
      <c r="E444" s="456"/>
      <c r="F444" s="456"/>
      <c r="G444" s="456"/>
      <c r="H444" s="456"/>
      <c r="I444" s="456"/>
      <c r="J444" s="456"/>
      <c r="K444" s="456"/>
      <c r="L444" s="456"/>
      <c r="M444" s="456"/>
      <c r="N444" s="456"/>
      <c r="O444" s="456"/>
      <c r="P444" s="456"/>
      <c r="Q444" s="456"/>
      <c r="R444" s="456"/>
      <c r="S444" s="456"/>
      <c r="T444" s="456"/>
      <c r="U444" s="456"/>
      <c r="V444" s="456"/>
      <c r="W444" s="456"/>
      <c r="X444" s="848"/>
      <c r="Y444" s="848"/>
      <c r="Z444" s="456"/>
      <c r="AA444" s="456"/>
      <c r="AB444" s="456"/>
      <c r="AC444" s="456"/>
      <c r="AD444" s="456"/>
      <c r="AE444" s="456"/>
      <c r="AF444" s="456"/>
      <c r="AG444" s="456"/>
      <c r="AH444" s="456"/>
      <c r="AI444" s="456"/>
      <c r="AJ444" s="456"/>
      <c r="AK444" s="456"/>
      <c r="AL444" s="456"/>
      <c r="AM444" s="456"/>
      <c r="AN444" s="456"/>
      <c r="AO444" s="456"/>
      <c r="AP444" s="456"/>
      <c r="AQ444" s="456"/>
      <c r="AR444" s="456"/>
      <c r="AS444" s="456"/>
      <c r="AT444" s="456"/>
      <c r="AU444" s="456"/>
    </row>
    <row r="445" spans="1:47" ht="12" customHeight="1">
      <c r="A445" s="457"/>
      <c r="B445" s="470"/>
      <c r="C445" s="470"/>
      <c r="D445" s="471"/>
      <c r="E445" s="456"/>
      <c r="F445" s="456"/>
      <c r="G445" s="456"/>
      <c r="H445" s="456"/>
      <c r="I445" s="456"/>
      <c r="J445" s="456"/>
      <c r="K445" s="456"/>
      <c r="L445" s="456"/>
      <c r="M445" s="456"/>
      <c r="N445" s="456"/>
      <c r="O445" s="456"/>
      <c r="P445" s="456"/>
      <c r="Q445" s="456"/>
      <c r="R445" s="456"/>
      <c r="S445" s="456"/>
      <c r="T445" s="456"/>
      <c r="U445" s="456"/>
      <c r="V445" s="456"/>
      <c r="W445" s="456"/>
      <c r="X445" s="848"/>
      <c r="Y445" s="848"/>
      <c r="Z445" s="456"/>
      <c r="AA445" s="456"/>
      <c r="AB445" s="456"/>
      <c r="AC445" s="456"/>
      <c r="AD445" s="456"/>
      <c r="AE445" s="456"/>
      <c r="AF445" s="456"/>
      <c r="AG445" s="456"/>
      <c r="AH445" s="456"/>
      <c r="AI445" s="456"/>
      <c r="AJ445" s="456"/>
      <c r="AK445" s="456"/>
      <c r="AL445" s="456"/>
      <c r="AM445" s="456"/>
      <c r="AN445" s="456"/>
      <c r="AO445" s="456"/>
      <c r="AP445" s="456"/>
      <c r="AQ445" s="456"/>
      <c r="AR445" s="456"/>
      <c r="AS445" s="456"/>
      <c r="AT445" s="456"/>
      <c r="AU445" s="456"/>
    </row>
    <row r="446" spans="1:47" ht="12" customHeight="1">
      <c r="A446" s="457"/>
      <c r="B446" s="470"/>
      <c r="C446" s="470"/>
      <c r="D446" s="471"/>
      <c r="E446" s="456"/>
      <c r="F446" s="456"/>
      <c r="G446" s="456"/>
      <c r="H446" s="456"/>
      <c r="I446" s="456"/>
      <c r="J446" s="456"/>
      <c r="K446" s="456"/>
      <c r="L446" s="456"/>
      <c r="M446" s="456"/>
      <c r="N446" s="456"/>
      <c r="O446" s="456"/>
      <c r="P446" s="456"/>
      <c r="Q446" s="456"/>
      <c r="R446" s="456"/>
      <c r="S446" s="456"/>
      <c r="T446" s="456"/>
      <c r="U446" s="456"/>
      <c r="V446" s="456"/>
      <c r="W446" s="456"/>
      <c r="X446" s="848"/>
      <c r="Y446" s="848"/>
      <c r="Z446" s="456"/>
      <c r="AA446" s="456"/>
      <c r="AB446" s="456"/>
      <c r="AC446" s="456"/>
      <c r="AD446" s="456"/>
      <c r="AE446" s="456"/>
      <c r="AF446" s="456"/>
      <c r="AG446" s="456"/>
      <c r="AH446" s="456"/>
      <c r="AI446" s="456"/>
      <c r="AJ446" s="456"/>
      <c r="AK446" s="456"/>
      <c r="AL446" s="456"/>
      <c r="AM446" s="456"/>
      <c r="AN446" s="456"/>
      <c r="AO446" s="456"/>
      <c r="AP446" s="456"/>
      <c r="AQ446" s="456"/>
      <c r="AR446" s="456"/>
      <c r="AS446" s="456"/>
      <c r="AT446" s="456"/>
      <c r="AU446" s="456"/>
    </row>
    <row r="447" spans="1:47" ht="12" customHeight="1">
      <c r="A447" s="457"/>
      <c r="B447" s="470"/>
      <c r="C447" s="470"/>
      <c r="D447" s="471"/>
      <c r="E447" s="456"/>
      <c r="F447" s="456"/>
      <c r="G447" s="456"/>
      <c r="H447" s="456"/>
      <c r="I447" s="456"/>
      <c r="J447" s="456"/>
      <c r="K447" s="456"/>
      <c r="L447" s="456"/>
      <c r="M447" s="456"/>
      <c r="N447" s="456"/>
      <c r="O447" s="456"/>
      <c r="P447" s="456"/>
      <c r="Q447" s="456"/>
      <c r="R447" s="456"/>
      <c r="S447" s="456"/>
      <c r="T447" s="456"/>
      <c r="U447" s="456"/>
      <c r="V447" s="456"/>
      <c r="W447" s="456"/>
      <c r="X447" s="848"/>
      <c r="Y447" s="848"/>
      <c r="Z447" s="456"/>
      <c r="AA447" s="456"/>
      <c r="AB447" s="456"/>
      <c r="AC447" s="456"/>
      <c r="AD447" s="456"/>
      <c r="AE447" s="456"/>
      <c r="AF447" s="456"/>
      <c r="AG447" s="456"/>
      <c r="AH447" s="456"/>
      <c r="AI447" s="456"/>
      <c r="AJ447" s="456"/>
      <c r="AK447" s="456"/>
      <c r="AL447" s="456"/>
      <c r="AM447" s="456"/>
      <c r="AN447" s="456"/>
      <c r="AO447" s="456"/>
      <c r="AP447" s="456"/>
      <c r="AQ447" s="456"/>
      <c r="AR447" s="456"/>
      <c r="AS447" s="456"/>
      <c r="AT447" s="456"/>
      <c r="AU447" s="456"/>
    </row>
    <row r="448" spans="1:47" ht="12" customHeight="1">
      <c r="A448" s="457"/>
      <c r="B448" s="470"/>
      <c r="C448" s="470"/>
      <c r="D448" s="471"/>
      <c r="E448" s="456"/>
      <c r="F448" s="456"/>
      <c r="G448" s="456"/>
      <c r="H448" s="456"/>
      <c r="I448" s="456"/>
      <c r="J448" s="456"/>
      <c r="K448" s="456"/>
      <c r="L448" s="456"/>
      <c r="M448" s="456"/>
      <c r="N448" s="456"/>
      <c r="O448" s="456"/>
      <c r="P448" s="456"/>
      <c r="Q448" s="456"/>
      <c r="R448" s="456"/>
      <c r="S448" s="456"/>
      <c r="T448" s="456"/>
      <c r="U448" s="456"/>
      <c r="V448" s="456"/>
      <c r="W448" s="456"/>
      <c r="X448" s="848"/>
      <c r="Y448" s="848"/>
      <c r="Z448" s="456"/>
      <c r="AA448" s="456"/>
      <c r="AB448" s="456"/>
      <c r="AC448" s="456"/>
      <c r="AD448" s="456"/>
      <c r="AE448" s="456"/>
      <c r="AF448" s="456"/>
      <c r="AG448" s="456"/>
      <c r="AH448" s="456"/>
      <c r="AI448" s="456"/>
      <c r="AJ448" s="456"/>
      <c r="AK448" s="456"/>
      <c r="AL448" s="456"/>
      <c r="AM448" s="456"/>
      <c r="AN448" s="456"/>
      <c r="AO448" s="456"/>
      <c r="AP448" s="456"/>
      <c r="AQ448" s="456"/>
      <c r="AR448" s="456"/>
      <c r="AS448" s="456"/>
      <c r="AT448" s="456"/>
      <c r="AU448" s="456"/>
    </row>
    <row r="449" spans="1:47" ht="12" customHeight="1">
      <c r="A449" s="457"/>
      <c r="B449" s="470"/>
      <c r="C449" s="470"/>
      <c r="D449" s="471"/>
      <c r="E449" s="456"/>
      <c r="F449" s="456"/>
      <c r="G449" s="456"/>
      <c r="H449" s="456"/>
      <c r="I449" s="456"/>
      <c r="J449" s="456"/>
      <c r="K449" s="456"/>
      <c r="L449" s="456"/>
      <c r="M449" s="456"/>
      <c r="N449" s="456"/>
      <c r="O449" s="456"/>
      <c r="P449" s="456"/>
      <c r="Q449" s="456"/>
      <c r="R449" s="456"/>
      <c r="S449" s="456"/>
      <c r="T449" s="456"/>
      <c r="U449" s="456"/>
      <c r="V449" s="456"/>
      <c r="W449" s="456"/>
      <c r="X449" s="848"/>
      <c r="Y449" s="848"/>
      <c r="Z449" s="456"/>
      <c r="AA449" s="456"/>
      <c r="AB449" s="456"/>
      <c r="AC449" s="456"/>
      <c r="AD449" s="456"/>
      <c r="AE449" s="456"/>
      <c r="AF449" s="456"/>
      <c r="AG449" s="456"/>
      <c r="AH449" s="456"/>
      <c r="AI449" s="456"/>
      <c r="AJ449" s="456"/>
      <c r="AK449" s="456"/>
      <c r="AL449" s="456"/>
      <c r="AM449" s="456"/>
      <c r="AN449" s="456"/>
      <c r="AO449" s="456"/>
      <c r="AP449" s="456"/>
      <c r="AQ449" s="456"/>
      <c r="AR449" s="456"/>
      <c r="AS449" s="456"/>
      <c r="AT449" s="456"/>
      <c r="AU449" s="456"/>
    </row>
    <row r="450" spans="1:47" ht="12" customHeight="1">
      <c r="A450" s="457"/>
      <c r="B450" s="470"/>
      <c r="C450" s="470"/>
      <c r="D450" s="471"/>
      <c r="E450" s="456"/>
      <c r="F450" s="456"/>
      <c r="G450" s="456"/>
      <c r="H450" s="456"/>
      <c r="I450" s="456"/>
      <c r="J450" s="456"/>
      <c r="K450" s="456"/>
      <c r="L450" s="456"/>
      <c r="M450" s="456"/>
      <c r="N450" s="456"/>
      <c r="O450" s="456"/>
      <c r="P450" s="456"/>
      <c r="Q450" s="456"/>
      <c r="R450" s="456"/>
      <c r="S450" s="456"/>
      <c r="T450" s="456"/>
      <c r="U450" s="456"/>
      <c r="V450" s="456"/>
      <c r="W450" s="456"/>
      <c r="X450" s="848"/>
      <c r="Y450" s="848"/>
      <c r="Z450" s="456"/>
      <c r="AA450" s="456"/>
      <c r="AB450" s="456"/>
      <c r="AC450" s="456"/>
      <c r="AD450" s="456"/>
      <c r="AE450" s="456"/>
      <c r="AF450" s="456"/>
      <c r="AG450" s="456"/>
      <c r="AH450" s="456"/>
      <c r="AI450" s="456"/>
      <c r="AJ450" s="456"/>
      <c r="AK450" s="456"/>
      <c r="AL450" s="456"/>
      <c r="AM450" s="456"/>
      <c r="AN450" s="456"/>
      <c r="AO450" s="456"/>
      <c r="AP450" s="456"/>
      <c r="AQ450" s="456"/>
      <c r="AR450" s="456"/>
      <c r="AS450" s="456"/>
      <c r="AT450" s="456"/>
      <c r="AU450" s="456"/>
    </row>
    <row r="451" spans="1:47" ht="12" customHeight="1">
      <c r="A451" s="457"/>
      <c r="B451" s="470"/>
      <c r="C451" s="470"/>
      <c r="D451" s="471"/>
      <c r="E451" s="456"/>
      <c r="F451" s="456"/>
      <c r="G451" s="456"/>
      <c r="H451" s="456"/>
      <c r="I451" s="456"/>
      <c r="J451" s="456"/>
      <c r="K451" s="456"/>
      <c r="L451" s="456"/>
      <c r="M451" s="456"/>
      <c r="N451" s="456"/>
      <c r="O451" s="456"/>
      <c r="P451" s="456"/>
      <c r="Q451" s="456"/>
      <c r="R451" s="456"/>
      <c r="S451" s="456"/>
      <c r="T451" s="456"/>
      <c r="U451" s="456"/>
      <c r="V451" s="456"/>
      <c r="W451" s="456"/>
      <c r="X451" s="848"/>
      <c r="Y451" s="848"/>
      <c r="Z451" s="456"/>
      <c r="AA451" s="456"/>
      <c r="AB451" s="456"/>
      <c r="AC451" s="456"/>
      <c r="AD451" s="456"/>
      <c r="AE451" s="456"/>
      <c r="AF451" s="456"/>
      <c r="AG451" s="456"/>
      <c r="AH451" s="456"/>
      <c r="AI451" s="456"/>
      <c r="AJ451" s="456"/>
      <c r="AK451" s="456"/>
      <c r="AL451" s="456"/>
      <c r="AM451" s="456"/>
      <c r="AN451" s="456"/>
      <c r="AO451" s="456"/>
      <c r="AP451" s="456"/>
      <c r="AQ451" s="456"/>
      <c r="AR451" s="456"/>
      <c r="AS451" s="456"/>
      <c r="AT451" s="456"/>
      <c r="AU451" s="456"/>
    </row>
    <row r="452" spans="1:47" ht="12" customHeight="1">
      <c r="A452" s="457"/>
      <c r="B452" s="470"/>
      <c r="C452" s="470"/>
      <c r="D452" s="471"/>
      <c r="E452" s="456"/>
      <c r="F452" s="456"/>
      <c r="G452" s="456"/>
      <c r="H452" s="456"/>
      <c r="I452" s="456"/>
      <c r="J452" s="456"/>
      <c r="K452" s="456"/>
      <c r="L452" s="456"/>
      <c r="M452" s="456"/>
      <c r="N452" s="456"/>
      <c r="O452" s="456"/>
      <c r="P452" s="456"/>
      <c r="Q452" s="456"/>
      <c r="R452" s="456"/>
      <c r="S452" s="456"/>
      <c r="T452" s="456"/>
      <c r="U452" s="456"/>
      <c r="V452" s="456"/>
      <c r="W452" s="456"/>
      <c r="X452" s="848"/>
      <c r="Y452" s="848"/>
      <c r="Z452" s="456"/>
      <c r="AA452" s="456"/>
      <c r="AB452" s="456"/>
      <c r="AC452" s="456"/>
      <c r="AD452" s="456"/>
      <c r="AE452" s="456"/>
      <c r="AF452" s="456"/>
      <c r="AG452" s="456"/>
      <c r="AH452" s="456"/>
      <c r="AI452" s="456"/>
      <c r="AJ452" s="456"/>
      <c r="AK452" s="456"/>
      <c r="AL452" s="456"/>
      <c r="AM452" s="456"/>
      <c r="AN452" s="456"/>
      <c r="AO452" s="456"/>
      <c r="AP452" s="456"/>
      <c r="AQ452" s="456"/>
      <c r="AR452" s="456"/>
      <c r="AS452" s="456"/>
      <c r="AT452" s="456"/>
      <c r="AU452" s="456"/>
    </row>
    <row r="453" spans="1:47" ht="12" customHeight="1">
      <c r="A453" s="457"/>
      <c r="B453" s="470"/>
      <c r="C453" s="470"/>
      <c r="D453" s="471"/>
      <c r="E453" s="456"/>
      <c r="F453" s="456"/>
      <c r="G453" s="456"/>
      <c r="H453" s="456"/>
      <c r="I453" s="456"/>
      <c r="J453" s="456"/>
      <c r="K453" s="456"/>
      <c r="L453" s="456"/>
      <c r="M453" s="456"/>
      <c r="N453" s="456"/>
      <c r="O453" s="456"/>
      <c r="P453" s="456"/>
      <c r="Q453" s="456"/>
      <c r="R453" s="456"/>
      <c r="S453" s="456"/>
      <c r="T453" s="456"/>
      <c r="U453" s="456"/>
      <c r="V453" s="456"/>
      <c r="W453" s="456"/>
      <c r="X453" s="848"/>
      <c r="Y453" s="848"/>
      <c r="Z453" s="456"/>
      <c r="AA453" s="456"/>
      <c r="AB453" s="456"/>
      <c r="AC453" s="456"/>
      <c r="AD453" s="456"/>
      <c r="AE453" s="456"/>
      <c r="AF453" s="456"/>
      <c r="AG453" s="456"/>
      <c r="AH453" s="456"/>
      <c r="AI453" s="456"/>
      <c r="AJ453" s="456"/>
      <c r="AK453" s="456"/>
      <c r="AL453" s="456"/>
      <c r="AM453" s="456"/>
      <c r="AN453" s="456"/>
      <c r="AO453" s="456"/>
      <c r="AP453" s="456"/>
      <c r="AQ453" s="456"/>
      <c r="AR453" s="456"/>
      <c r="AS453" s="456"/>
      <c r="AT453" s="456"/>
      <c r="AU453" s="456"/>
    </row>
    <row r="454" spans="1:47" ht="12" customHeight="1">
      <c r="A454" s="457"/>
      <c r="B454" s="470"/>
      <c r="C454" s="470"/>
      <c r="D454" s="471"/>
      <c r="E454" s="456"/>
      <c r="F454" s="456"/>
      <c r="G454" s="456"/>
      <c r="H454" s="456"/>
      <c r="I454" s="456"/>
      <c r="J454" s="456"/>
      <c r="K454" s="456"/>
      <c r="L454" s="456"/>
      <c r="M454" s="456"/>
      <c r="N454" s="456"/>
      <c r="O454" s="456"/>
      <c r="P454" s="456"/>
      <c r="Q454" s="456"/>
      <c r="R454" s="456"/>
      <c r="S454" s="456"/>
      <c r="T454" s="456"/>
      <c r="U454" s="456"/>
      <c r="V454" s="456"/>
      <c r="W454" s="456"/>
      <c r="X454" s="848"/>
      <c r="Y454" s="848"/>
      <c r="Z454" s="456"/>
      <c r="AA454" s="456"/>
      <c r="AB454" s="456"/>
      <c r="AC454" s="456"/>
      <c r="AD454" s="456"/>
      <c r="AE454" s="456"/>
      <c r="AF454" s="456"/>
      <c r="AG454" s="456"/>
      <c r="AH454" s="456"/>
      <c r="AI454" s="456"/>
      <c r="AJ454" s="456"/>
      <c r="AK454" s="456"/>
      <c r="AL454" s="456"/>
      <c r="AM454" s="456"/>
      <c r="AN454" s="456"/>
      <c r="AO454" s="456"/>
      <c r="AP454" s="456"/>
      <c r="AQ454" s="456"/>
      <c r="AR454" s="456"/>
      <c r="AS454" s="456"/>
      <c r="AT454" s="456"/>
      <c r="AU454" s="456"/>
    </row>
    <row r="455" spans="1:47" ht="12" customHeight="1">
      <c r="A455" s="457"/>
      <c r="B455" s="470"/>
      <c r="C455" s="470"/>
      <c r="D455" s="471"/>
      <c r="E455" s="456"/>
      <c r="F455" s="456"/>
      <c r="G455" s="456"/>
      <c r="H455" s="456"/>
      <c r="I455" s="456"/>
      <c r="J455" s="456"/>
      <c r="K455" s="456"/>
      <c r="L455" s="456"/>
      <c r="M455" s="456"/>
      <c r="N455" s="456"/>
      <c r="O455" s="456"/>
      <c r="P455" s="456"/>
      <c r="Q455" s="456"/>
      <c r="R455" s="456"/>
      <c r="S455" s="456"/>
      <c r="T455" s="456"/>
      <c r="U455" s="456"/>
      <c r="V455" s="456"/>
      <c r="W455" s="456"/>
      <c r="X455" s="848"/>
      <c r="Y455" s="848"/>
      <c r="Z455" s="456"/>
      <c r="AA455" s="456"/>
      <c r="AB455" s="456"/>
      <c r="AC455" s="456"/>
      <c r="AD455" s="456"/>
      <c r="AE455" s="456"/>
      <c r="AF455" s="456"/>
      <c r="AG455" s="456"/>
      <c r="AH455" s="456"/>
      <c r="AI455" s="456"/>
      <c r="AJ455" s="456"/>
      <c r="AK455" s="456"/>
      <c r="AL455" s="456"/>
      <c r="AM455" s="456"/>
      <c r="AN455" s="456"/>
      <c r="AO455" s="456"/>
      <c r="AP455" s="456"/>
      <c r="AQ455" s="456"/>
      <c r="AR455" s="456"/>
      <c r="AS455" s="456"/>
      <c r="AT455" s="456"/>
      <c r="AU455" s="456"/>
    </row>
    <row r="456" spans="1:47" ht="12" customHeight="1">
      <c r="A456" s="457"/>
      <c r="B456" s="470"/>
      <c r="C456" s="470"/>
      <c r="D456" s="471"/>
      <c r="E456" s="456"/>
      <c r="F456" s="456"/>
      <c r="G456" s="456"/>
      <c r="H456" s="456"/>
      <c r="I456" s="456"/>
      <c r="J456" s="456"/>
      <c r="K456" s="456"/>
      <c r="L456" s="456"/>
      <c r="M456" s="456"/>
      <c r="N456" s="456"/>
      <c r="O456" s="456"/>
      <c r="P456" s="456"/>
      <c r="Q456" s="456"/>
      <c r="R456" s="456"/>
      <c r="S456" s="456"/>
      <c r="T456" s="456"/>
      <c r="U456" s="456"/>
      <c r="V456" s="456"/>
      <c r="W456" s="456"/>
      <c r="X456" s="848"/>
      <c r="Y456" s="848"/>
      <c r="Z456" s="456"/>
      <c r="AA456" s="456"/>
      <c r="AB456" s="456"/>
      <c r="AC456" s="456"/>
      <c r="AD456" s="456"/>
      <c r="AE456" s="456"/>
      <c r="AF456" s="456"/>
      <c r="AG456" s="456"/>
      <c r="AH456" s="456"/>
      <c r="AI456" s="456"/>
      <c r="AJ456" s="456"/>
      <c r="AK456" s="456"/>
      <c r="AL456" s="456"/>
      <c r="AM456" s="456"/>
      <c r="AN456" s="456"/>
      <c r="AO456" s="456"/>
      <c r="AP456" s="456"/>
      <c r="AQ456" s="456"/>
      <c r="AR456" s="456"/>
      <c r="AS456" s="456"/>
      <c r="AT456" s="456"/>
      <c r="AU456" s="456"/>
    </row>
    <row r="457" spans="1:47" ht="12" customHeight="1">
      <c r="A457" s="457"/>
      <c r="B457" s="470"/>
      <c r="C457" s="470"/>
      <c r="D457" s="471"/>
      <c r="E457" s="456"/>
      <c r="F457" s="456"/>
      <c r="G457" s="456"/>
      <c r="H457" s="456"/>
      <c r="I457" s="456"/>
      <c r="J457" s="456"/>
      <c r="K457" s="456"/>
      <c r="L457" s="456"/>
      <c r="M457" s="456"/>
      <c r="N457" s="456"/>
      <c r="O457" s="456"/>
      <c r="P457" s="456"/>
      <c r="Q457" s="456"/>
      <c r="R457" s="456"/>
      <c r="S457" s="456"/>
      <c r="T457" s="456"/>
      <c r="U457" s="456"/>
      <c r="V457" s="456"/>
      <c r="W457" s="456"/>
      <c r="X457" s="848"/>
      <c r="Y457" s="848"/>
      <c r="Z457" s="456"/>
      <c r="AA457" s="456"/>
      <c r="AB457" s="456"/>
      <c r="AC457" s="456"/>
      <c r="AD457" s="456"/>
      <c r="AE457" s="456"/>
      <c r="AF457" s="456"/>
      <c r="AG457" s="456"/>
      <c r="AH457" s="456"/>
      <c r="AI457" s="456"/>
      <c r="AJ457" s="456"/>
      <c r="AK457" s="456"/>
      <c r="AL457" s="456"/>
      <c r="AM457" s="456"/>
      <c r="AN457" s="456"/>
      <c r="AO457" s="456"/>
      <c r="AP457" s="456"/>
      <c r="AQ457" s="456"/>
      <c r="AR457" s="456"/>
      <c r="AS457" s="456"/>
      <c r="AT457" s="456"/>
      <c r="AU457" s="456"/>
    </row>
    <row r="458" spans="1:47" ht="12" customHeight="1">
      <c r="A458" s="457"/>
      <c r="B458" s="470"/>
      <c r="C458" s="470"/>
      <c r="D458" s="471"/>
      <c r="E458" s="456"/>
      <c r="F458" s="456"/>
      <c r="G458" s="456"/>
      <c r="H458" s="456"/>
      <c r="I458" s="456"/>
      <c r="J458" s="456"/>
      <c r="K458" s="456"/>
      <c r="L458" s="456"/>
      <c r="M458" s="456"/>
      <c r="N458" s="456"/>
      <c r="O458" s="456"/>
      <c r="P458" s="456"/>
      <c r="Q458" s="456"/>
      <c r="R458" s="456"/>
      <c r="S458" s="456"/>
      <c r="T458" s="456"/>
      <c r="U458" s="456"/>
      <c r="V458" s="456"/>
      <c r="W458" s="456"/>
      <c r="X458" s="848"/>
      <c r="Y458" s="848"/>
      <c r="Z458" s="456"/>
      <c r="AA458" s="456"/>
      <c r="AB458" s="456"/>
      <c r="AC458" s="456"/>
      <c r="AD458" s="456"/>
      <c r="AE458" s="456"/>
      <c r="AF458" s="456"/>
      <c r="AG458" s="456"/>
      <c r="AH458" s="456"/>
      <c r="AI458" s="456"/>
      <c r="AJ458" s="456"/>
      <c r="AK458" s="456"/>
      <c r="AL458" s="456"/>
      <c r="AM458" s="456"/>
      <c r="AN458" s="456"/>
      <c r="AO458" s="456"/>
      <c r="AP458" s="456"/>
      <c r="AQ458" s="456"/>
      <c r="AR458" s="456"/>
      <c r="AS458" s="456"/>
      <c r="AT458" s="456"/>
      <c r="AU458" s="456"/>
    </row>
    <row r="459" spans="1:47" ht="12" customHeight="1">
      <c r="A459" s="457"/>
      <c r="B459" s="470"/>
      <c r="C459" s="470"/>
      <c r="D459" s="471"/>
      <c r="E459" s="456"/>
      <c r="F459" s="456"/>
      <c r="G459" s="456"/>
      <c r="H459" s="456"/>
      <c r="I459" s="456"/>
      <c r="J459" s="456"/>
      <c r="K459" s="456"/>
      <c r="L459" s="456"/>
      <c r="M459" s="456"/>
      <c r="N459" s="456"/>
      <c r="O459" s="456"/>
      <c r="P459" s="456"/>
      <c r="Q459" s="456"/>
      <c r="R459" s="456"/>
      <c r="S459" s="456"/>
      <c r="T459" s="456"/>
      <c r="U459" s="456"/>
      <c r="V459" s="456"/>
      <c r="W459" s="456"/>
      <c r="X459" s="848"/>
      <c r="Y459" s="848"/>
      <c r="Z459" s="456"/>
      <c r="AA459" s="456"/>
      <c r="AB459" s="456"/>
      <c r="AC459" s="456"/>
      <c r="AD459" s="456"/>
      <c r="AE459" s="456"/>
      <c r="AF459" s="456"/>
      <c r="AG459" s="456"/>
      <c r="AH459" s="456"/>
      <c r="AI459" s="456"/>
      <c r="AJ459" s="456"/>
      <c r="AK459" s="456"/>
      <c r="AL459" s="456"/>
      <c r="AM459" s="456"/>
      <c r="AN459" s="456"/>
      <c r="AO459" s="456"/>
      <c r="AP459" s="456"/>
      <c r="AQ459" s="456"/>
      <c r="AR459" s="456"/>
      <c r="AS459" s="456"/>
      <c r="AT459" s="456"/>
      <c r="AU459" s="456"/>
    </row>
    <row r="460" spans="1:47" ht="12" customHeight="1">
      <c r="A460" s="457"/>
      <c r="B460" s="470"/>
      <c r="C460" s="470"/>
      <c r="D460" s="471"/>
      <c r="E460" s="456"/>
      <c r="F460" s="456"/>
      <c r="G460" s="456"/>
      <c r="H460" s="456"/>
      <c r="I460" s="456"/>
      <c r="J460" s="456"/>
      <c r="K460" s="456"/>
      <c r="L460" s="456"/>
      <c r="M460" s="456"/>
      <c r="N460" s="456"/>
      <c r="O460" s="456"/>
      <c r="P460" s="456"/>
      <c r="Q460" s="456"/>
      <c r="R460" s="456"/>
      <c r="S460" s="456"/>
      <c r="T460" s="456"/>
      <c r="U460" s="456"/>
      <c r="V460" s="456"/>
      <c r="W460" s="456"/>
      <c r="X460" s="848"/>
      <c r="Y460" s="848"/>
      <c r="Z460" s="456"/>
      <c r="AA460" s="456"/>
      <c r="AB460" s="456"/>
      <c r="AC460" s="456"/>
      <c r="AD460" s="456"/>
      <c r="AE460" s="456"/>
      <c r="AF460" s="456"/>
      <c r="AG460" s="456"/>
      <c r="AH460" s="456"/>
      <c r="AI460" s="456"/>
      <c r="AJ460" s="456"/>
      <c r="AK460" s="456"/>
      <c r="AL460" s="456"/>
      <c r="AM460" s="456"/>
      <c r="AN460" s="456"/>
      <c r="AO460" s="456"/>
      <c r="AP460" s="456"/>
      <c r="AQ460" s="456"/>
      <c r="AR460" s="456"/>
      <c r="AS460" s="456"/>
      <c r="AT460" s="456"/>
      <c r="AU460" s="456"/>
    </row>
    <row r="461" spans="1:47" ht="12" customHeight="1">
      <c r="A461" s="457"/>
      <c r="B461" s="470"/>
      <c r="C461" s="470"/>
      <c r="D461" s="471"/>
      <c r="E461" s="456"/>
      <c r="F461" s="456"/>
      <c r="G461" s="456"/>
      <c r="H461" s="456"/>
      <c r="I461" s="456"/>
      <c r="J461" s="456"/>
      <c r="K461" s="456"/>
      <c r="L461" s="456"/>
      <c r="M461" s="456"/>
      <c r="N461" s="456"/>
      <c r="O461" s="456"/>
      <c r="P461" s="456"/>
      <c r="Q461" s="456"/>
      <c r="R461" s="456"/>
      <c r="S461" s="456"/>
      <c r="T461" s="456"/>
      <c r="U461" s="456"/>
      <c r="V461" s="456"/>
      <c r="W461" s="456"/>
      <c r="X461" s="848"/>
      <c r="Y461" s="848"/>
      <c r="Z461" s="456"/>
      <c r="AA461" s="456"/>
      <c r="AB461" s="456"/>
      <c r="AC461" s="456"/>
      <c r="AD461" s="456"/>
      <c r="AE461" s="456"/>
      <c r="AF461" s="456"/>
      <c r="AG461" s="456"/>
      <c r="AH461" s="456"/>
      <c r="AI461" s="456"/>
      <c r="AJ461" s="456"/>
      <c r="AK461" s="456"/>
      <c r="AL461" s="456"/>
      <c r="AM461" s="456"/>
      <c r="AN461" s="456"/>
      <c r="AO461" s="456"/>
      <c r="AP461" s="456"/>
      <c r="AQ461" s="456"/>
      <c r="AR461" s="456"/>
      <c r="AS461" s="456"/>
      <c r="AT461" s="456"/>
      <c r="AU461" s="456"/>
    </row>
    <row r="462" spans="1:47" ht="12" customHeight="1">
      <c r="A462" s="457"/>
      <c r="B462" s="470"/>
      <c r="C462" s="470"/>
      <c r="D462" s="471"/>
      <c r="E462" s="456"/>
      <c r="F462" s="456"/>
      <c r="G462" s="456"/>
      <c r="H462" s="456"/>
      <c r="I462" s="456"/>
      <c r="J462" s="456"/>
      <c r="K462" s="456"/>
      <c r="L462" s="456"/>
      <c r="M462" s="456"/>
      <c r="N462" s="456"/>
      <c r="O462" s="456"/>
      <c r="P462" s="456"/>
      <c r="Q462" s="456"/>
      <c r="R462" s="456"/>
      <c r="S462" s="456"/>
      <c r="T462" s="456"/>
      <c r="U462" s="456"/>
      <c r="V462" s="456"/>
      <c r="W462" s="456"/>
      <c r="X462" s="848"/>
      <c r="Y462" s="848"/>
      <c r="Z462" s="456"/>
      <c r="AA462" s="456"/>
      <c r="AB462" s="456"/>
      <c r="AC462" s="456"/>
      <c r="AD462" s="456"/>
      <c r="AE462" s="456"/>
      <c r="AF462" s="456"/>
      <c r="AG462" s="456"/>
      <c r="AH462" s="456"/>
      <c r="AI462" s="456"/>
      <c r="AJ462" s="456"/>
      <c r="AK462" s="456"/>
      <c r="AL462" s="456"/>
      <c r="AM462" s="456"/>
      <c r="AN462" s="456"/>
      <c r="AO462" s="456"/>
      <c r="AP462" s="456"/>
      <c r="AQ462" s="456"/>
      <c r="AR462" s="456"/>
      <c r="AS462" s="456"/>
      <c r="AT462" s="456"/>
      <c r="AU462" s="456"/>
    </row>
    <row r="463" spans="1:47" ht="12" customHeight="1">
      <c r="A463" s="457"/>
      <c r="B463" s="470"/>
      <c r="C463" s="470"/>
      <c r="D463" s="471"/>
      <c r="E463" s="456"/>
      <c r="F463" s="456"/>
      <c r="G463" s="456"/>
      <c r="H463" s="456"/>
      <c r="I463" s="456"/>
      <c r="J463" s="456"/>
      <c r="K463" s="456"/>
      <c r="L463" s="456"/>
      <c r="M463" s="456"/>
      <c r="N463" s="456"/>
      <c r="O463" s="456"/>
      <c r="P463" s="456"/>
      <c r="Q463" s="456"/>
      <c r="R463" s="456"/>
      <c r="S463" s="456"/>
      <c r="T463" s="456"/>
      <c r="U463" s="456"/>
      <c r="V463" s="456"/>
      <c r="W463" s="456"/>
      <c r="X463" s="848"/>
      <c r="Y463" s="848"/>
      <c r="Z463" s="456"/>
      <c r="AA463" s="456"/>
      <c r="AB463" s="456"/>
      <c r="AC463" s="456"/>
      <c r="AD463" s="456"/>
      <c r="AE463" s="456"/>
      <c r="AF463" s="456"/>
      <c r="AG463" s="456"/>
      <c r="AH463" s="456"/>
      <c r="AI463" s="456"/>
      <c r="AJ463" s="456"/>
      <c r="AK463" s="456"/>
      <c r="AL463" s="456"/>
      <c r="AM463" s="456"/>
      <c r="AN463" s="456"/>
      <c r="AO463" s="456"/>
      <c r="AP463" s="456"/>
      <c r="AQ463" s="456"/>
      <c r="AR463" s="456"/>
      <c r="AS463" s="456"/>
      <c r="AT463" s="456"/>
      <c r="AU463" s="456"/>
    </row>
    <row r="464" spans="1:47" ht="12" customHeight="1">
      <c r="A464" s="457"/>
      <c r="B464" s="470"/>
      <c r="C464" s="470"/>
      <c r="D464" s="471"/>
      <c r="E464" s="456"/>
      <c r="F464" s="456"/>
      <c r="G464" s="456"/>
      <c r="H464" s="456"/>
      <c r="I464" s="456"/>
      <c r="J464" s="456"/>
      <c r="K464" s="456"/>
      <c r="L464" s="456"/>
      <c r="M464" s="456"/>
      <c r="N464" s="456"/>
      <c r="O464" s="456"/>
      <c r="P464" s="456"/>
      <c r="Q464" s="456"/>
      <c r="R464" s="456"/>
      <c r="S464" s="456"/>
      <c r="T464" s="456"/>
      <c r="U464" s="456"/>
      <c r="V464" s="456"/>
      <c r="W464" s="456"/>
      <c r="X464" s="848"/>
      <c r="Y464" s="848"/>
      <c r="Z464" s="456"/>
      <c r="AA464" s="456"/>
      <c r="AB464" s="456"/>
      <c r="AC464" s="456"/>
      <c r="AD464" s="456"/>
      <c r="AE464" s="456"/>
      <c r="AF464" s="456"/>
      <c r="AG464" s="456"/>
      <c r="AH464" s="456"/>
      <c r="AI464" s="456"/>
      <c r="AJ464" s="456"/>
      <c r="AK464" s="456"/>
      <c r="AL464" s="456"/>
      <c r="AM464" s="456"/>
      <c r="AN464" s="456"/>
      <c r="AO464" s="456"/>
      <c r="AP464" s="456"/>
      <c r="AQ464" s="456"/>
      <c r="AR464" s="456"/>
      <c r="AS464" s="456"/>
      <c r="AT464" s="456"/>
      <c r="AU464" s="456"/>
    </row>
    <row r="465" spans="1:47" ht="12" customHeight="1">
      <c r="A465" s="457"/>
      <c r="B465" s="470"/>
      <c r="C465" s="470"/>
      <c r="D465" s="471"/>
      <c r="E465" s="456"/>
      <c r="F465" s="456"/>
      <c r="G465" s="456"/>
      <c r="H465" s="456"/>
      <c r="I465" s="456"/>
      <c r="J465" s="456"/>
      <c r="K465" s="456"/>
      <c r="L465" s="456"/>
      <c r="M465" s="456"/>
      <c r="N465" s="456"/>
      <c r="O465" s="456"/>
      <c r="P465" s="456"/>
      <c r="Q465" s="456"/>
      <c r="R465" s="456"/>
      <c r="S465" s="456"/>
      <c r="T465" s="456"/>
      <c r="U465" s="456"/>
      <c r="V465" s="456"/>
      <c r="W465" s="456"/>
      <c r="X465" s="848"/>
      <c r="Y465" s="848"/>
      <c r="Z465" s="456"/>
      <c r="AA465" s="456"/>
      <c r="AB465" s="456"/>
      <c r="AC465" s="456"/>
      <c r="AD465" s="456"/>
      <c r="AE465" s="456"/>
      <c r="AF465" s="456"/>
      <c r="AG465" s="456"/>
      <c r="AH465" s="456"/>
      <c r="AI465" s="456"/>
      <c r="AJ465" s="456"/>
      <c r="AK465" s="456"/>
      <c r="AL465" s="456"/>
      <c r="AM465" s="456"/>
      <c r="AN465" s="456"/>
      <c r="AO465" s="456"/>
      <c r="AP465" s="456"/>
      <c r="AQ465" s="456"/>
      <c r="AR465" s="456"/>
      <c r="AS465" s="456"/>
      <c r="AT465" s="456"/>
      <c r="AU465" s="456"/>
    </row>
    <row r="466" spans="1:47" ht="12" customHeight="1">
      <c r="A466" s="457"/>
      <c r="B466" s="470"/>
      <c r="C466" s="470"/>
      <c r="D466" s="471"/>
      <c r="E466" s="456"/>
      <c r="F466" s="456"/>
      <c r="G466" s="456"/>
      <c r="H466" s="456"/>
      <c r="I466" s="456"/>
      <c r="J466" s="456"/>
      <c r="K466" s="456"/>
      <c r="L466" s="456"/>
      <c r="M466" s="456"/>
      <c r="N466" s="456"/>
      <c r="O466" s="456"/>
      <c r="P466" s="456"/>
      <c r="Q466" s="456"/>
      <c r="R466" s="456"/>
      <c r="S466" s="456"/>
      <c r="T466" s="456"/>
      <c r="U466" s="456"/>
      <c r="V466" s="456"/>
      <c r="W466" s="456"/>
      <c r="X466" s="848"/>
      <c r="Y466" s="848"/>
      <c r="Z466" s="456"/>
      <c r="AA466" s="456"/>
      <c r="AB466" s="456"/>
      <c r="AC466" s="456"/>
      <c r="AD466" s="456"/>
      <c r="AE466" s="456"/>
      <c r="AF466" s="456"/>
      <c r="AG466" s="456"/>
      <c r="AH466" s="456"/>
      <c r="AI466" s="456"/>
      <c r="AJ466" s="456"/>
      <c r="AK466" s="456"/>
      <c r="AL466" s="456"/>
      <c r="AM466" s="456"/>
      <c r="AN466" s="456"/>
      <c r="AO466" s="456"/>
      <c r="AP466" s="456"/>
      <c r="AQ466" s="456"/>
      <c r="AR466" s="456"/>
      <c r="AS466" s="456"/>
      <c r="AT466" s="456"/>
      <c r="AU466" s="456"/>
    </row>
    <row r="467" spans="1:47" ht="12" customHeight="1">
      <c r="A467" s="457"/>
      <c r="B467" s="470"/>
      <c r="C467" s="470"/>
      <c r="D467" s="471"/>
      <c r="E467" s="456"/>
      <c r="F467" s="456"/>
      <c r="G467" s="456"/>
      <c r="H467" s="456"/>
      <c r="I467" s="456"/>
      <c r="J467" s="456"/>
      <c r="K467" s="456"/>
      <c r="L467" s="456"/>
      <c r="M467" s="456"/>
      <c r="N467" s="456"/>
      <c r="O467" s="456"/>
      <c r="P467" s="456"/>
      <c r="Q467" s="456"/>
      <c r="R467" s="456"/>
      <c r="S467" s="456"/>
      <c r="T467" s="456"/>
      <c r="U467" s="456"/>
      <c r="V467" s="456"/>
      <c r="W467" s="456"/>
      <c r="X467" s="848"/>
      <c r="Y467" s="848"/>
      <c r="Z467" s="456"/>
      <c r="AA467" s="456"/>
      <c r="AB467" s="456"/>
      <c r="AC467" s="456"/>
      <c r="AD467" s="456"/>
      <c r="AE467" s="456"/>
      <c r="AF467" s="456"/>
      <c r="AG467" s="456"/>
      <c r="AH467" s="456"/>
      <c r="AI467" s="456"/>
      <c r="AJ467" s="456"/>
      <c r="AK467" s="456"/>
      <c r="AL467" s="456"/>
      <c r="AM467" s="456"/>
      <c r="AN467" s="456"/>
      <c r="AO467" s="456"/>
      <c r="AP467" s="456"/>
      <c r="AQ467" s="456"/>
      <c r="AR467" s="456"/>
      <c r="AS467" s="456"/>
      <c r="AT467" s="456"/>
      <c r="AU467" s="456"/>
    </row>
    <row r="468" spans="1:47" ht="12" customHeight="1">
      <c r="A468" s="457"/>
      <c r="B468" s="470"/>
      <c r="C468" s="470"/>
      <c r="D468" s="471"/>
      <c r="E468" s="456"/>
      <c r="F468" s="456"/>
      <c r="G468" s="456"/>
      <c r="H468" s="456"/>
      <c r="I468" s="456"/>
      <c r="J468" s="456"/>
      <c r="K468" s="456"/>
      <c r="L468" s="456"/>
      <c r="M468" s="456"/>
      <c r="N468" s="456"/>
      <c r="O468" s="456"/>
      <c r="P468" s="456"/>
      <c r="Q468" s="456"/>
      <c r="R468" s="456"/>
      <c r="S468" s="456"/>
      <c r="T468" s="456"/>
      <c r="U468" s="456"/>
      <c r="V468" s="456"/>
      <c r="W468" s="456"/>
      <c r="X468" s="848"/>
      <c r="Y468" s="848"/>
      <c r="Z468" s="456"/>
      <c r="AA468" s="456"/>
      <c r="AB468" s="456"/>
      <c r="AC468" s="456"/>
      <c r="AD468" s="456"/>
      <c r="AE468" s="456"/>
      <c r="AF468" s="456"/>
      <c r="AG468" s="456"/>
      <c r="AH468" s="456"/>
      <c r="AI468" s="456"/>
      <c r="AJ468" s="456"/>
      <c r="AK468" s="456"/>
      <c r="AL468" s="456"/>
      <c r="AM468" s="456"/>
      <c r="AN468" s="456"/>
      <c r="AO468" s="456"/>
      <c r="AP468" s="456"/>
      <c r="AQ468" s="456"/>
      <c r="AR468" s="456"/>
      <c r="AS468" s="456"/>
      <c r="AT468" s="456"/>
      <c r="AU468" s="456"/>
    </row>
    <row r="469" spans="1:47" ht="12" customHeight="1">
      <c r="A469" s="457"/>
      <c r="B469" s="470"/>
      <c r="C469" s="470"/>
      <c r="D469" s="471"/>
      <c r="E469" s="456"/>
      <c r="F469" s="456"/>
      <c r="G469" s="456"/>
      <c r="H469" s="456"/>
      <c r="I469" s="456"/>
      <c r="J469" s="456"/>
      <c r="K469" s="456"/>
      <c r="L469" s="456"/>
      <c r="M469" s="456"/>
      <c r="N469" s="456"/>
      <c r="O469" s="456"/>
      <c r="P469" s="456"/>
      <c r="Q469" s="456"/>
      <c r="R469" s="456"/>
      <c r="S469" s="456"/>
      <c r="T469" s="456"/>
      <c r="U469" s="456"/>
      <c r="V469" s="456"/>
      <c r="W469" s="456"/>
      <c r="X469" s="848"/>
      <c r="Y469" s="848"/>
      <c r="Z469" s="456"/>
      <c r="AA469" s="456"/>
      <c r="AB469" s="456"/>
      <c r="AC469" s="456"/>
      <c r="AD469" s="456"/>
      <c r="AE469" s="456"/>
      <c r="AF469" s="456"/>
      <c r="AG469" s="456"/>
      <c r="AH469" s="456"/>
      <c r="AI469" s="456"/>
      <c r="AJ469" s="456"/>
      <c r="AK469" s="456"/>
      <c r="AL469" s="456"/>
      <c r="AM469" s="456"/>
      <c r="AN469" s="456"/>
      <c r="AO469" s="456"/>
      <c r="AP469" s="456"/>
      <c r="AQ469" s="456"/>
      <c r="AR469" s="456"/>
      <c r="AS469" s="456"/>
      <c r="AT469" s="456"/>
      <c r="AU469" s="456"/>
    </row>
    <row r="470" spans="1:47" ht="12" customHeight="1">
      <c r="A470" s="457"/>
      <c r="B470" s="470"/>
      <c r="C470" s="470"/>
      <c r="D470" s="471"/>
      <c r="E470" s="456"/>
      <c r="F470" s="456"/>
      <c r="G470" s="456"/>
      <c r="H470" s="456"/>
      <c r="I470" s="456"/>
      <c r="J470" s="456"/>
      <c r="K470" s="456"/>
      <c r="L470" s="456"/>
      <c r="M470" s="456"/>
      <c r="N470" s="456"/>
      <c r="O470" s="456"/>
      <c r="P470" s="456"/>
      <c r="Q470" s="456"/>
      <c r="R470" s="456"/>
      <c r="S470" s="456"/>
      <c r="T470" s="456"/>
      <c r="U470" s="456"/>
      <c r="V470" s="456"/>
      <c r="W470" s="456"/>
      <c r="X470" s="848"/>
      <c r="Y470" s="848"/>
      <c r="Z470" s="456"/>
      <c r="AA470" s="456"/>
      <c r="AB470" s="456"/>
      <c r="AC470" s="456"/>
      <c r="AD470" s="456"/>
      <c r="AE470" s="456"/>
      <c r="AF470" s="456"/>
      <c r="AG470" s="456"/>
      <c r="AH470" s="456"/>
      <c r="AI470" s="456"/>
      <c r="AJ470" s="456"/>
      <c r="AK470" s="456"/>
      <c r="AL470" s="456"/>
      <c r="AM470" s="456"/>
      <c r="AN470" s="456"/>
      <c r="AO470" s="456"/>
      <c r="AP470" s="456"/>
      <c r="AQ470" s="456"/>
      <c r="AR470" s="456"/>
      <c r="AS470" s="456"/>
      <c r="AT470" s="456"/>
      <c r="AU470" s="456"/>
    </row>
    <row r="471" spans="1:47" ht="12" customHeight="1">
      <c r="A471" s="457"/>
      <c r="B471" s="470"/>
      <c r="C471" s="470"/>
      <c r="D471" s="471"/>
      <c r="E471" s="456"/>
      <c r="F471" s="456"/>
      <c r="G471" s="456"/>
      <c r="H471" s="456"/>
      <c r="I471" s="456"/>
      <c r="J471" s="456"/>
      <c r="K471" s="456"/>
      <c r="L471" s="456"/>
      <c r="M471" s="456"/>
      <c r="N471" s="456"/>
      <c r="O471" s="456"/>
      <c r="P471" s="456"/>
      <c r="Q471" s="456"/>
      <c r="R471" s="456"/>
      <c r="S471" s="456"/>
      <c r="T471" s="456"/>
      <c r="U471" s="456"/>
      <c r="V471" s="456"/>
      <c r="W471" s="456"/>
      <c r="X471" s="848"/>
      <c r="Y471" s="848"/>
      <c r="Z471" s="456"/>
      <c r="AA471" s="456"/>
      <c r="AB471" s="456"/>
      <c r="AC471" s="456"/>
      <c r="AD471" s="456"/>
      <c r="AE471" s="456"/>
      <c r="AF471" s="456"/>
      <c r="AG471" s="456"/>
      <c r="AH471" s="456"/>
      <c r="AI471" s="456"/>
      <c r="AJ471" s="456"/>
      <c r="AK471" s="456"/>
      <c r="AL471" s="456"/>
      <c r="AM471" s="456"/>
      <c r="AN471" s="456"/>
      <c r="AO471" s="456"/>
      <c r="AP471" s="456"/>
      <c r="AQ471" s="456"/>
      <c r="AR471" s="456"/>
      <c r="AS471" s="456"/>
      <c r="AT471" s="456"/>
      <c r="AU471" s="456"/>
    </row>
    <row r="472" spans="1:47" ht="12" customHeight="1">
      <c r="A472" s="457"/>
      <c r="B472" s="470"/>
      <c r="C472" s="470"/>
      <c r="D472" s="471"/>
      <c r="E472" s="456"/>
      <c r="F472" s="456"/>
      <c r="G472" s="456"/>
      <c r="H472" s="456"/>
      <c r="I472" s="456"/>
      <c r="J472" s="456"/>
      <c r="K472" s="456"/>
      <c r="L472" s="456"/>
      <c r="M472" s="456"/>
      <c r="N472" s="456"/>
      <c r="O472" s="456"/>
      <c r="P472" s="456"/>
      <c r="Q472" s="456"/>
      <c r="R472" s="456"/>
      <c r="S472" s="456"/>
      <c r="T472" s="456"/>
      <c r="U472" s="456"/>
      <c r="V472" s="456"/>
      <c r="W472" s="456"/>
      <c r="X472" s="848"/>
      <c r="Y472" s="848"/>
      <c r="Z472" s="456"/>
      <c r="AA472" s="456"/>
      <c r="AB472" s="456"/>
      <c r="AC472" s="456"/>
      <c r="AD472" s="456"/>
      <c r="AE472" s="456"/>
      <c r="AF472" s="456"/>
      <c r="AG472" s="456"/>
      <c r="AH472" s="456"/>
      <c r="AI472" s="456"/>
      <c r="AJ472" s="456"/>
      <c r="AK472" s="456"/>
      <c r="AL472" s="456"/>
      <c r="AM472" s="456"/>
      <c r="AN472" s="456"/>
      <c r="AO472" s="456"/>
      <c r="AP472" s="456"/>
      <c r="AQ472" s="456"/>
      <c r="AR472" s="456"/>
      <c r="AS472" s="456"/>
      <c r="AT472" s="456"/>
      <c r="AU472" s="456"/>
    </row>
    <row r="473" spans="1:47" ht="12" customHeight="1">
      <c r="A473" s="457"/>
      <c r="B473" s="470"/>
      <c r="C473" s="470"/>
      <c r="D473" s="471"/>
      <c r="E473" s="456"/>
      <c r="F473" s="456"/>
      <c r="G473" s="456"/>
      <c r="H473" s="456"/>
      <c r="I473" s="456"/>
      <c r="J473" s="456"/>
      <c r="K473" s="456"/>
      <c r="L473" s="456"/>
      <c r="M473" s="456"/>
      <c r="N473" s="456"/>
      <c r="O473" s="456"/>
      <c r="P473" s="456"/>
      <c r="Q473" s="456"/>
      <c r="R473" s="456"/>
      <c r="S473" s="456"/>
      <c r="T473" s="456"/>
      <c r="U473" s="456"/>
      <c r="V473" s="456"/>
      <c r="W473" s="456"/>
      <c r="X473" s="848"/>
      <c r="Y473" s="848"/>
      <c r="Z473" s="456"/>
      <c r="AA473" s="456"/>
      <c r="AB473" s="456"/>
      <c r="AC473" s="456"/>
      <c r="AD473" s="456"/>
      <c r="AE473" s="456"/>
      <c r="AF473" s="456"/>
      <c r="AG473" s="456"/>
      <c r="AH473" s="456"/>
      <c r="AI473" s="456"/>
      <c r="AJ473" s="456"/>
      <c r="AK473" s="456"/>
      <c r="AL473" s="456"/>
      <c r="AM473" s="456"/>
      <c r="AN473" s="456"/>
      <c r="AO473" s="456"/>
      <c r="AP473" s="456"/>
      <c r="AQ473" s="456"/>
      <c r="AR473" s="456"/>
      <c r="AS473" s="456"/>
      <c r="AT473" s="456"/>
      <c r="AU473" s="456"/>
    </row>
    <row r="474" spans="1:47" ht="12" customHeight="1">
      <c r="A474" s="457"/>
      <c r="B474" s="470"/>
      <c r="C474" s="470"/>
      <c r="D474" s="471"/>
      <c r="E474" s="456"/>
      <c r="F474" s="456"/>
      <c r="G474" s="456"/>
      <c r="H474" s="456"/>
      <c r="I474" s="456"/>
      <c r="J474" s="456"/>
      <c r="K474" s="456"/>
      <c r="L474" s="456"/>
      <c r="M474" s="456"/>
      <c r="N474" s="456"/>
      <c r="O474" s="456"/>
      <c r="P474" s="456"/>
      <c r="Q474" s="456"/>
      <c r="R474" s="456"/>
      <c r="S474" s="456"/>
      <c r="T474" s="456"/>
      <c r="U474" s="456"/>
      <c r="V474" s="456"/>
      <c r="W474" s="456"/>
      <c r="X474" s="848"/>
      <c r="Y474" s="848"/>
      <c r="Z474" s="456"/>
      <c r="AA474" s="456"/>
      <c r="AB474" s="456"/>
      <c r="AC474" s="456"/>
      <c r="AD474" s="456"/>
      <c r="AE474" s="456"/>
      <c r="AF474" s="456"/>
      <c r="AG474" s="456"/>
      <c r="AH474" s="456"/>
      <c r="AI474" s="456"/>
      <c r="AJ474" s="456"/>
      <c r="AK474" s="456"/>
      <c r="AL474" s="456"/>
      <c r="AM474" s="456"/>
      <c r="AN474" s="456"/>
      <c r="AO474" s="456"/>
      <c r="AP474" s="456"/>
      <c r="AQ474" s="456"/>
      <c r="AR474" s="456"/>
      <c r="AS474" s="456"/>
      <c r="AT474" s="456"/>
      <c r="AU474" s="456"/>
    </row>
    <row r="475" spans="1:47" ht="12" customHeight="1">
      <c r="A475" s="457"/>
      <c r="B475" s="470"/>
      <c r="C475" s="470"/>
      <c r="D475" s="471"/>
      <c r="E475" s="456"/>
      <c r="F475" s="456"/>
      <c r="G475" s="456"/>
      <c r="H475" s="456"/>
      <c r="I475" s="456"/>
      <c r="J475" s="456"/>
      <c r="K475" s="456"/>
      <c r="L475" s="456"/>
      <c r="M475" s="456"/>
      <c r="N475" s="456"/>
      <c r="O475" s="456"/>
      <c r="P475" s="456"/>
      <c r="Q475" s="456"/>
      <c r="R475" s="456"/>
      <c r="S475" s="456"/>
      <c r="T475" s="456"/>
      <c r="U475" s="456"/>
      <c r="V475" s="456"/>
      <c r="W475" s="456"/>
      <c r="X475" s="848"/>
      <c r="Y475" s="848"/>
      <c r="Z475" s="456"/>
      <c r="AA475" s="456"/>
      <c r="AB475" s="456"/>
      <c r="AC475" s="456"/>
      <c r="AD475" s="456"/>
      <c r="AE475" s="456"/>
      <c r="AF475" s="456"/>
      <c r="AG475" s="456"/>
      <c r="AH475" s="456"/>
      <c r="AI475" s="456"/>
      <c r="AJ475" s="456"/>
      <c r="AK475" s="456"/>
      <c r="AL475" s="456"/>
      <c r="AM475" s="456"/>
      <c r="AN475" s="456"/>
      <c r="AO475" s="456"/>
      <c r="AP475" s="456"/>
      <c r="AQ475" s="456"/>
      <c r="AR475" s="456"/>
      <c r="AS475" s="456"/>
      <c r="AT475" s="456"/>
      <c r="AU475" s="456"/>
    </row>
    <row r="476" spans="1:47" ht="12" customHeight="1">
      <c r="A476" s="457"/>
      <c r="B476" s="470"/>
      <c r="C476" s="470"/>
      <c r="D476" s="471"/>
      <c r="E476" s="456"/>
      <c r="F476" s="456"/>
      <c r="G476" s="456"/>
      <c r="H476" s="456"/>
      <c r="I476" s="456"/>
      <c r="J476" s="456"/>
      <c r="K476" s="456"/>
      <c r="L476" s="456"/>
      <c r="M476" s="456"/>
      <c r="N476" s="456"/>
      <c r="O476" s="456"/>
      <c r="P476" s="456"/>
      <c r="Q476" s="456"/>
      <c r="R476" s="456"/>
      <c r="S476" s="456"/>
      <c r="T476" s="456"/>
      <c r="U476" s="456"/>
      <c r="V476" s="456"/>
      <c r="W476" s="456"/>
      <c r="X476" s="848"/>
      <c r="Y476" s="848"/>
      <c r="Z476" s="456"/>
      <c r="AA476" s="456"/>
      <c r="AB476" s="456"/>
      <c r="AC476" s="456"/>
      <c r="AD476" s="456"/>
      <c r="AE476" s="456"/>
      <c r="AF476" s="456"/>
      <c r="AG476" s="456"/>
      <c r="AH476" s="456"/>
      <c r="AI476" s="456"/>
      <c r="AJ476" s="456"/>
      <c r="AK476" s="456"/>
      <c r="AL476" s="456"/>
      <c r="AM476" s="456"/>
      <c r="AN476" s="456"/>
      <c r="AO476" s="456"/>
      <c r="AP476" s="456"/>
      <c r="AQ476" s="456"/>
      <c r="AR476" s="456"/>
      <c r="AS476" s="456"/>
      <c r="AT476" s="456"/>
      <c r="AU476" s="456"/>
    </row>
    <row r="477" spans="1:47" ht="12" customHeight="1">
      <c r="A477" s="457"/>
      <c r="B477" s="470"/>
      <c r="C477" s="470"/>
      <c r="D477" s="471"/>
      <c r="E477" s="456"/>
      <c r="F477" s="456"/>
      <c r="G477" s="456"/>
      <c r="H477" s="456"/>
      <c r="I477" s="456"/>
      <c r="J477" s="456"/>
      <c r="K477" s="456"/>
      <c r="L477" s="456"/>
      <c r="M477" s="456"/>
      <c r="N477" s="456"/>
      <c r="O477" s="456"/>
      <c r="P477" s="456"/>
      <c r="Q477" s="456"/>
      <c r="R477" s="456"/>
      <c r="S477" s="456"/>
      <c r="T477" s="456"/>
      <c r="U477" s="456"/>
      <c r="V477" s="456"/>
      <c r="W477" s="456"/>
      <c r="X477" s="848"/>
      <c r="Y477" s="848"/>
      <c r="Z477" s="456"/>
      <c r="AA477" s="456"/>
      <c r="AB477" s="456"/>
      <c r="AC477" s="456"/>
      <c r="AD477" s="456"/>
      <c r="AE477" s="456"/>
      <c r="AF477" s="456"/>
      <c r="AG477" s="456"/>
      <c r="AH477" s="456"/>
      <c r="AI477" s="456"/>
      <c r="AJ477" s="456"/>
      <c r="AK477" s="456"/>
      <c r="AL477" s="456"/>
      <c r="AM477" s="456"/>
      <c r="AN477" s="456"/>
      <c r="AO477" s="456"/>
      <c r="AP477" s="456"/>
      <c r="AQ477" s="456"/>
      <c r="AR477" s="456"/>
      <c r="AS477" s="456"/>
      <c r="AT477" s="456"/>
      <c r="AU477" s="456"/>
    </row>
    <row r="478" spans="1:47" ht="12" customHeight="1">
      <c r="A478" s="457"/>
      <c r="B478" s="470"/>
      <c r="C478" s="470"/>
      <c r="D478" s="471"/>
      <c r="E478" s="456"/>
      <c r="F478" s="456"/>
      <c r="G478" s="456"/>
      <c r="H478" s="456"/>
      <c r="I478" s="456"/>
      <c r="J478" s="456"/>
      <c r="K478" s="456"/>
      <c r="L478" s="456"/>
      <c r="M478" s="456"/>
      <c r="N478" s="456"/>
      <c r="O478" s="456"/>
      <c r="P478" s="456"/>
      <c r="Q478" s="456"/>
      <c r="R478" s="456"/>
      <c r="S478" s="456"/>
      <c r="T478" s="456"/>
      <c r="U478" s="456"/>
      <c r="V478" s="456"/>
      <c r="W478" s="456"/>
      <c r="X478" s="848"/>
      <c r="Y478" s="848"/>
      <c r="Z478" s="456"/>
      <c r="AA478" s="456"/>
      <c r="AB478" s="456"/>
      <c r="AC478" s="456"/>
      <c r="AD478" s="456"/>
      <c r="AE478" s="456"/>
      <c r="AF478" s="456"/>
      <c r="AG478" s="456"/>
      <c r="AH478" s="456"/>
      <c r="AI478" s="456"/>
      <c r="AJ478" s="456"/>
      <c r="AK478" s="456"/>
      <c r="AL478" s="456"/>
      <c r="AM478" s="456"/>
      <c r="AN478" s="456"/>
      <c r="AO478" s="456"/>
      <c r="AP478" s="456"/>
      <c r="AQ478" s="456"/>
      <c r="AR478" s="456"/>
      <c r="AS478" s="456"/>
      <c r="AT478" s="456"/>
      <c r="AU478" s="456"/>
    </row>
    <row r="479" spans="1:47" ht="12" customHeight="1">
      <c r="A479" s="457"/>
      <c r="B479" s="470"/>
      <c r="C479" s="470"/>
      <c r="D479" s="471"/>
      <c r="E479" s="456"/>
      <c r="F479" s="456"/>
      <c r="G479" s="456"/>
      <c r="H479" s="456"/>
      <c r="I479" s="456"/>
      <c r="J479" s="456"/>
      <c r="K479" s="456"/>
      <c r="L479" s="456"/>
      <c r="M479" s="456"/>
      <c r="N479" s="456"/>
      <c r="O479" s="456"/>
      <c r="P479" s="456"/>
      <c r="Q479" s="456"/>
      <c r="R479" s="456"/>
      <c r="S479" s="456"/>
      <c r="T479" s="456"/>
      <c r="U479" s="456"/>
      <c r="V479" s="456"/>
      <c r="W479" s="456"/>
      <c r="X479" s="848"/>
      <c r="Y479" s="848"/>
      <c r="Z479" s="456"/>
      <c r="AA479" s="456"/>
      <c r="AB479" s="456"/>
      <c r="AC479" s="456"/>
      <c r="AD479" s="456"/>
      <c r="AE479" s="456"/>
      <c r="AF479" s="456"/>
      <c r="AG479" s="456"/>
      <c r="AH479" s="456"/>
      <c r="AI479" s="456"/>
      <c r="AJ479" s="456"/>
      <c r="AK479" s="456"/>
      <c r="AL479" s="456"/>
      <c r="AM479" s="456"/>
      <c r="AN479" s="456"/>
      <c r="AO479" s="456"/>
      <c r="AP479" s="456"/>
      <c r="AQ479" s="456"/>
      <c r="AR479" s="456"/>
      <c r="AS479" s="456"/>
      <c r="AT479" s="456"/>
      <c r="AU479" s="456"/>
    </row>
    <row r="480" spans="1:47" ht="12" customHeight="1">
      <c r="A480" s="457"/>
      <c r="B480" s="470"/>
      <c r="C480" s="470"/>
      <c r="D480" s="471"/>
      <c r="E480" s="456"/>
      <c r="F480" s="456"/>
      <c r="G480" s="456"/>
      <c r="H480" s="456"/>
      <c r="I480" s="456"/>
      <c r="J480" s="456"/>
      <c r="K480" s="456"/>
      <c r="L480" s="456"/>
      <c r="M480" s="456"/>
      <c r="N480" s="456"/>
      <c r="O480" s="456"/>
      <c r="P480" s="456"/>
      <c r="Q480" s="456"/>
      <c r="R480" s="456"/>
      <c r="S480" s="456"/>
      <c r="T480" s="456"/>
      <c r="U480" s="456"/>
      <c r="V480" s="456"/>
      <c r="W480" s="456"/>
      <c r="X480" s="848"/>
      <c r="Y480" s="848"/>
      <c r="Z480" s="456"/>
      <c r="AA480" s="456"/>
      <c r="AB480" s="456"/>
      <c r="AC480" s="456"/>
      <c r="AD480" s="456"/>
      <c r="AE480" s="456"/>
      <c r="AF480" s="456"/>
      <c r="AG480" s="456"/>
      <c r="AH480" s="456"/>
      <c r="AI480" s="456"/>
      <c r="AJ480" s="456"/>
      <c r="AK480" s="456"/>
      <c r="AL480" s="456"/>
      <c r="AM480" s="456"/>
      <c r="AN480" s="456"/>
      <c r="AO480" s="456"/>
      <c r="AP480" s="456"/>
      <c r="AQ480" s="456"/>
      <c r="AR480" s="456"/>
      <c r="AS480" s="456"/>
      <c r="AT480" s="456"/>
      <c r="AU480" s="456"/>
    </row>
    <row r="481" spans="1:47" ht="12" customHeight="1">
      <c r="A481" s="457"/>
      <c r="B481" s="470"/>
      <c r="C481" s="470"/>
      <c r="D481" s="471"/>
      <c r="E481" s="456"/>
      <c r="F481" s="456"/>
      <c r="G481" s="456"/>
      <c r="H481" s="456"/>
      <c r="I481" s="456"/>
      <c r="J481" s="456"/>
      <c r="K481" s="456"/>
      <c r="L481" s="456"/>
      <c r="M481" s="456"/>
      <c r="N481" s="456"/>
      <c r="O481" s="456"/>
      <c r="P481" s="456"/>
      <c r="Q481" s="456"/>
      <c r="R481" s="456"/>
      <c r="S481" s="456"/>
      <c r="T481" s="456"/>
      <c r="U481" s="456"/>
      <c r="V481" s="456"/>
      <c r="W481" s="456"/>
      <c r="X481" s="848"/>
      <c r="Y481" s="848"/>
      <c r="Z481" s="456"/>
      <c r="AA481" s="456"/>
      <c r="AB481" s="456"/>
      <c r="AC481" s="456"/>
      <c r="AD481" s="456"/>
      <c r="AE481" s="456"/>
      <c r="AF481" s="456"/>
      <c r="AG481" s="456"/>
      <c r="AH481" s="456"/>
      <c r="AI481" s="456"/>
      <c r="AJ481" s="456"/>
      <c r="AK481" s="456"/>
      <c r="AL481" s="456"/>
      <c r="AM481" s="456"/>
      <c r="AN481" s="456"/>
      <c r="AO481" s="456"/>
      <c r="AP481" s="456"/>
      <c r="AQ481" s="456"/>
      <c r="AR481" s="456"/>
      <c r="AS481" s="456"/>
      <c r="AT481" s="456"/>
      <c r="AU481" s="456"/>
    </row>
    <row r="482" spans="1:47" ht="12" customHeight="1">
      <c r="A482" s="457"/>
      <c r="B482" s="470"/>
      <c r="C482" s="470"/>
      <c r="D482" s="471"/>
      <c r="E482" s="456"/>
      <c r="F482" s="456"/>
      <c r="G482" s="456"/>
      <c r="H482" s="456"/>
      <c r="I482" s="456"/>
      <c r="J482" s="456"/>
      <c r="K482" s="456"/>
      <c r="L482" s="456"/>
      <c r="M482" s="456"/>
      <c r="N482" s="456"/>
      <c r="O482" s="456"/>
      <c r="P482" s="456"/>
      <c r="Q482" s="456"/>
      <c r="R482" s="456"/>
      <c r="S482" s="456"/>
      <c r="T482" s="456"/>
      <c r="U482" s="456"/>
      <c r="V482" s="456"/>
      <c r="W482" s="456"/>
      <c r="X482" s="848"/>
      <c r="Y482" s="848"/>
      <c r="Z482" s="456"/>
      <c r="AA482" s="456"/>
      <c r="AB482" s="456"/>
      <c r="AC482" s="456"/>
      <c r="AD482" s="456"/>
      <c r="AE482" s="456"/>
      <c r="AF482" s="456"/>
      <c r="AG482" s="456"/>
      <c r="AH482" s="456"/>
      <c r="AI482" s="456"/>
      <c r="AJ482" s="456"/>
      <c r="AK482" s="456"/>
      <c r="AL482" s="456"/>
      <c r="AM482" s="456"/>
      <c r="AN482" s="456"/>
      <c r="AO482" s="456"/>
      <c r="AP482" s="456"/>
      <c r="AQ482" s="456"/>
      <c r="AR482" s="456"/>
      <c r="AS482" s="456"/>
      <c r="AT482" s="456"/>
      <c r="AU482" s="456"/>
    </row>
    <row r="483" spans="1:47" ht="12" customHeight="1">
      <c r="A483" s="457"/>
      <c r="B483" s="470"/>
      <c r="C483" s="470"/>
      <c r="D483" s="471"/>
      <c r="E483" s="456"/>
      <c r="F483" s="456"/>
      <c r="G483" s="456"/>
      <c r="H483" s="456"/>
      <c r="I483" s="456"/>
      <c r="J483" s="456"/>
      <c r="K483" s="456"/>
      <c r="L483" s="456"/>
      <c r="M483" s="456"/>
      <c r="N483" s="456"/>
      <c r="O483" s="456"/>
      <c r="P483" s="456"/>
      <c r="Q483" s="456"/>
      <c r="R483" s="456"/>
      <c r="S483" s="456"/>
      <c r="T483" s="456"/>
      <c r="U483" s="456"/>
      <c r="V483" s="456"/>
      <c r="W483" s="456"/>
      <c r="X483" s="848"/>
      <c r="Y483" s="848"/>
      <c r="Z483" s="456"/>
      <c r="AA483" s="456"/>
      <c r="AB483" s="456"/>
      <c r="AC483" s="456"/>
      <c r="AD483" s="456"/>
      <c r="AE483" s="456"/>
      <c r="AF483" s="456"/>
      <c r="AG483" s="456"/>
      <c r="AH483" s="456"/>
      <c r="AI483" s="456"/>
      <c r="AJ483" s="456"/>
      <c r="AK483" s="456"/>
      <c r="AL483" s="456"/>
      <c r="AM483" s="456"/>
      <c r="AN483" s="456"/>
      <c r="AO483" s="456"/>
      <c r="AP483" s="456"/>
      <c r="AQ483" s="456"/>
      <c r="AR483" s="456"/>
      <c r="AS483" s="456"/>
      <c r="AT483" s="456"/>
      <c r="AU483" s="456"/>
    </row>
    <row r="484" spans="1:47" ht="12" customHeight="1">
      <c r="A484" s="457"/>
      <c r="B484" s="470"/>
      <c r="C484" s="470"/>
      <c r="D484" s="471"/>
      <c r="E484" s="456"/>
      <c r="F484" s="456"/>
      <c r="G484" s="456"/>
      <c r="H484" s="456"/>
      <c r="I484" s="456"/>
      <c r="J484" s="456"/>
      <c r="K484" s="456"/>
      <c r="L484" s="456"/>
      <c r="M484" s="456"/>
      <c r="N484" s="456"/>
      <c r="O484" s="456"/>
      <c r="P484" s="456"/>
      <c r="Q484" s="456"/>
      <c r="R484" s="456"/>
      <c r="S484" s="456"/>
      <c r="T484" s="456"/>
      <c r="U484" s="456"/>
      <c r="V484" s="456"/>
      <c r="W484" s="456"/>
      <c r="X484" s="848"/>
      <c r="Y484" s="848"/>
      <c r="Z484" s="456"/>
      <c r="AA484" s="456"/>
      <c r="AB484" s="456"/>
      <c r="AC484" s="456"/>
      <c r="AD484" s="456"/>
      <c r="AE484" s="456"/>
      <c r="AF484" s="456"/>
      <c r="AG484" s="456"/>
      <c r="AH484" s="456"/>
      <c r="AI484" s="456"/>
      <c r="AJ484" s="456"/>
      <c r="AK484" s="456"/>
      <c r="AL484" s="456"/>
      <c r="AM484" s="456"/>
      <c r="AN484" s="456"/>
      <c r="AO484" s="456"/>
      <c r="AP484" s="456"/>
      <c r="AQ484" s="456"/>
      <c r="AR484" s="456"/>
      <c r="AS484" s="456"/>
      <c r="AT484" s="456"/>
      <c r="AU484" s="456"/>
    </row>
    <row r="485" spans="1:47" ht="12" customHeight="1">
      <c r="A485" s="457"/>
      <c r="B485" s="470"/>
      <c r="C485" s="470"/>
      <c r="D485" s="471"/>
      <c r="E485" s="456"/>
      <c r="F485" s="456"/>
      <c r="G485" s="456"/>
      <c r="H485" s="456"/>
      <c r="I485" s="456"/>
      <c r="J485" s="456"/>
      <c r="K485" s="456"/>
      <c r="L485" s="456"/>
      <c r="M485" s="456"/>
      <c r="N485" s="456"/>
      <c r="O485" s="456"/>
      <c r="P485" s="456"/>
      <c r="Q485" s="456"/>
      <c r="R485" s="456"/>
      <c r="S485" s="456"/>
      <c r="T485" s="456"/>
      <c r="U485" s="456"/>
      <c r="V485" s="456"/>
      <c r="W485" s="456"/>
      <c r="X485" s="848"/>
      <c r="Y485" s="848"/>
      <c r="Z485" s="456"/>
      <c r="AA485" s="456"/>
      <c r="AB485" s="456"/>
      <c r="AC485" s="456"/>
      <c r="AD485" s="456"/>
      <c r="AE485" s="456"/>
      <c r="AF485" s="456"/>
      <c r="AG485" s="456"/>
      <c r="AH485" s="456"/>
      <c r="AI485" s="456"/>
      <c r="AJ485" s="456"/>
      <c r="AK485" s="456"/>
      <c r="AL485" s="456"/>
      <c r="AM485" s="456"/>
      <c r="AN485" s="456"/>
      <c r="AO485" s="456"/>
      <c r="AP485" s="456"/>
      <c r="AQ485" s="456"/>
      <c r="AR485" s="456"/>
      <c r="AS485" s="456"/>
      <c r="AT485" s="456"/>
      <c r="AU485" s="456"/>
    </row>
    <row r="486" spans="1:47" ht="12" customHeight="1">
      <c r="A486" s="457"/>
      <c r="B486" s="470"/>
      <c r="C486" s="470"/>
      <c r="D486" s="471"/>
      <c r="E486" s="456"/>
      <c r="F486" s="456"/>
      <c r="G486" s="456"/>
      <c r="H486" s="456"/>
      <c r="I486" s="456"/>
      <c r="J486" s="456"/>
      <c r="K486" s="456"/>
      <c r="L486" s="456"/>
      <c r="M486" s="456"/>
      <c r="N486" s="456"/>
      <c r="O486" s="456"/>
      <c r="P486" s="456"/>
      <c r="Q486" s="456"/>
      <c r="R486" s="456"/>
      <c r="S486" s="456"/>
      <c r="T486" s="456"/>
      <c r="U486" s="456"/>
      <c r="V486" s="456"/>
      <c r="W486" s="456"/>
      <c r="X486" s="848"/>
      <c r="Y486" s="848"/>
      <c r="Z486" s="456"/>
      <c r="AA486" s="456"/>
      <c r="AB486" s="456"/>
      <c r="AC486" s="456"/>
      <c r="AD486" s="456"/>
      <c r="AE486" s="456"/>
      <c r="AF486" s="456"/>
      <c r="AG486" s="456"/>
      <c r="AH486" s="456"/>
      <c r="AI486" s="456"/>
      <c r="AJ486" s="456"/>
      <c r="AK486" s="456"/>
      <c r="AL486" s="456"/>
      <c r="AM486" s="456"/>
      <c r="AN486" s="456"/>
      <c r="AO486" s="456"/>
      <c r="AP486" s="456"/>
      <c r="AQ486" s="456"/>
      <c r="AR486" s="456"/>
      <c r="AS486" s="456"/>
      <c r="AT486" s="456"/>
      <c r="AU486" s="456"/>
    </row>
    <row r="487" spans="1:47" ht="12" customHeight="1">
      <c r="A487" s="457"/>
      <c r="B487" s="470"/>
      <c r="C487" s="470"/>
      <c r="D487" s="471"/>
      <c r="E487" s="456"/>
      <c r="F487" s="456"/>
      <c r="G487" s="456"/>
      <c r="H487" s="456"/>
      <c r="I487" s="456"/>
      <c r="J487" s="456"/>
      <c r="K487" s="456"/>
      <c r="L487" s="456"/>
      <c r="M487" s="456"/>
      <c r="N487" s="456"/>
      <c r="O487" s="456"/>
      <c r="P487" s="456"/>
      <c r="Q487" s="456"/>
      <c r="R487" s="456"/>
      <c r="S487" s="456"/>
      <c r="T487" s="456"/>
      <c r="U487" s="456"/>
      <c r="V487" s="456"/>
      <c r="W487" s="456"/>
      <c r="X487" s="848"/>
      <c r="Y487" s="848"/>
      <c r="Z487" s="456"/>
      <c r="AA487" s="456"/>
      <c r="AB487" s="456"/>
      <c r="AC487" s="456"/>
      <c r="AD487" s="456"/>
      <c r="AE487" s="456"/>
      <c r="AF487" s="456"/>
      <c r="AG487" s="456"/>
      <c r="AH487" s="456"/>
      <c r="AI487" s="456"/>
      <c r="AJ487" s="456"/>
      <c r="AK487" s="456"/>
      <c r="AL487" s="456"/>
      <c r="AM487" s="456"/>
      <c r="AN487" s="456"/>
      <c r="AO487" s="456"/>
      <c r="AP487" s="456"/>
      <c r="AQ487" s="456"/>
      <c r="AR487" s="456"/>
      <c r="AS487" s="456"/>
      <c r="AT487" s="456"/>
      <c r="AU487" s="456"/>
    </row>
    <row r="488" spans="1:47" ht="12" customHeight="1">
      <c r="A488" s="457"/>
      <c r="B488" s="470"/>
      <c r="C488" s="470"/>
      <c r="D488" s="471"/>
      <c r="E488" s="456"/>
      <c r="F488" s="456"/>
      <c r="G488" s="456"/>
      <c r="H488" s="456"/>
      <c r="I488" s="456"/>
      <c r="J488" s="456"/>
      <c r="K488" s="456"/>
      <c r="L488" s="456"/>
      <c r="M488" s="456"/>
      <c r="N488" s="456"/>
      <c r="O488" s="456"/>
      <c r="P488" s="456"/>
      <c r="Q488" s="456"/>
      <c r="R488" s="456"/>
      <c r="S488" s="456"/>
      <c r="T488" s="456"/>
      <c r="U488" s="456"/>
      <c r="V488" s="456"/>
      <c r="W488" s="456"/>
      <c r="X488" s="848"/>
      <c r="Y488" s="848"/>
      <c r="Z488" s="456"/>
      <c r="AA488" s="456"/>
      <c r="AB488" s="456"/>
      <c r="AC488" s="456"/>
      <c r="AD488" s="456"/>
      <c r="AE488" s="456"/>
      <c r="AF488" s="456"/>
      <c r="AG488" s="456"/>
      <c r="AH488" s="456"/>
      <c r="AI488" s="456"/>
      <c r="AJ488" s="456"/>
      <c r="AK488" s="456"/>
      <c r="AL488" s="456"/>
      <c r="AM488" s="456"/>
      <c r="AN488" s="456"/>
      <c r="AO488" s="456"/>
      <c r="AP488" s="456"/>
      <c r="AQ488" s="456"/>
      <c r="AR488" s="456"/>
      <c r="AS488" s="456"/>
      <c r="AT488" s="456"/>
      <c r="AU488" s="456"/>
    </row>
    <row r="489" spans="1:47" ht="12" customHeight="1">
      <c r="A489" s="457"/>
      <c r="B489" s="470"/>
      <c r="C489" s="470"/>
      <c r="D489" s="471"/>
      <c r="E489" s="456"/>
      <c r="F489" s="456"/>
      <c r="G489" s="456"/>
      <c r="H489" s="456"/>
      <c r="I489" s="456"/>
      <c r="J489" s="456"/>
      <c r="K489" s="456"/>
      <c r="L489" s="456"/>
      <c r="M489" s="456"/>
      <c r="N489" s="456"/>
      <c r="O489" s="456"/>
      <c r="P489" s="456"/>
      <c r="Q489" s="456"/>
      <c r="R489" s="456"/>
      <c r="S489" s="456"/>
      <c r="T489" s="456"/>
      <c r="U489" s="456"/>
      <c r="V489" s="456"/>
      <c r="W489" s="456"/>
      <c r="X489" s="848"/>
      <c r="Y489" s="848"/>
      <c r="Z489" s="456"/>
      <c r="AA489" s="456"/>
      <c r="AB489" s="456"/>
      <c r="AC489" s="456"/>
      <c r="AD489" s="456"/>
      <c r="AE489" s="456"/>
      <c r="AF489" s="456"/>
      <c r="AG489" s="456"/>
      <c r="AH489" s="456"/>
      <c r="AI489" s="456"/>
      <c r="AJ489" s="456"/>
      <c r="AK489" s="456"/>
      <c r="AL489" s="456"/>
      <c r="AM489" s="456"/>
      <c r="AN489" s="456"/>
      <c r="AO489" s="456"/>
      <c r="AP489" s="456"/>
      <c r="AQ489" s="456"/>
      <c r="AR489" s="456"/>
      <c r="AS489" s="456"/>
      <c r="AT489" s="456"/>
      <c r="AU489" s="456"/>
    </row>
    <row r="490" spans="1:47" ht="12" customHeight="1">
      <c r="A490" s="457"/>
      <c r="B490" s="470"/>
      <c r="C490" s="470"/>
      <c r="D490" s="471"/>
      <c r="E490" s="456"/>
      <c r="F490" s="456"/>
      <c r="G490" s="456"/>
      <c r="H490" s="456"/>
      <c r="I490" s="456"/>
      <c r="J490" s="456"/>
      <c r="K490" s="456"/>
      <c r="L490" s="456"/>
      <c r="M490" s="456"/>
      <c r="N490" s="456"/>
      <c r="O490" s="456"/>
      <c r="P490" s="456"/>
      <c r="Q490" s="456"/>
      <c r="R490" s="456"/>
      <c r="S490" s="456"/>
      <c r="T490" s="456"/>
      <c r="U490" s="456"/>
      <c r="V490" s="456"/>
      <c r="W490" s="456"/>
      <c r="X490" s="848"/>
      <c r="Y490" s="848"/>
      <c r="Z490" s="456"/>
      <c r="AA490" s="456"/>
      <c r="AB490" s="456"/>
      <c r="AC490" s="456"/>
      <c r="AD490" s="456"/>
      <c r="AE490" s="456"/>
      <c r="AF490" s="456"/>
      <c r="AG490" s="456"/>
      <c r="AH490" s="456"/>
      <c r="AI490" s="456"/>
      <c r="AJ490" s="456"/>
      <c r="AK490" s="456"/>
      <c r="AL490" s="456"/>
      <c r="AM490" s="456"/>
      <c r="AN490" s="456"/>
      <c r="AO490" s="456"/>
      <c r="AP490" s="456"/>
      <c r="AQ490" s="456"/>
      <c r="AR490" s="456"/>
      <c r="AS490" s="456"/>
      <c r="AT490" s="456"/>
      <c r="AU490" s="456"/>
    </row>
    <row r="491" spans="1:47" ht="12" customHeight="1">
      <c r="A491" s="457"/>
      <c r="B491" s="470"/>
      <c r="C491" s="470"/>
      <c r="D491" s="471"/>
      <c r="E491" s="456"/>
      <c r="F491" s="456"/>
      <c r="G491" s="456"/>
      <c r="H491" s="456"/>
      <c r="I491" s="456"/>
      <c r="J491" s="456"/>
      <c r="K491" s="456"/>
      <c r="L491" s="456"/>
      <c r="M491" s="456"/>
      <c r="N491" s="456"/>
      <c r="O491" s="456"/>
      <c r="P491" s="456"/>
      <c r="Q491" s="456"/>
      <c r="R491" s="456"/>
      <c r="S491" s="456"/>
      <c r="T491" s="456"/>
      <c r="U491" s="456"/>
      <c r="V491" s="456"/>
      <c r="W491" s="456"/>
      <c r="X491" s="848"/>
      <c r="Y491" s="848"/>
      <c r="Z491" s="456"/>
      <c r="AA491" s="456"/>
      <c r="AB491" s="456"/>
      <c r="AC491" s="456"/>
      <c r="AD491" s="456"/>
      <c r="AE491" s="456"/>
      <c r="AF491" s="456"/>
      <c r="AG491" s="456"/>
      <c r="AH491" s="456"/>
      <c r="AI491" s="456"/>
      <c r="AJ491" s="456"/>
      <c r="AK491" s="456"/>
      <c r="AL491" s="456"/>
      <c r="AM491" s="456"/>
      <c r="AN491" s="456"/>
      <c r="AO491" s="456"/>
      <c r="AP491" s="456"/>
      <c r="AQ491" s="456"/>
      <c r="AR491" s="456"/>
      <c r="AS491" s="456"/>
      <c r="AT491" s="456"/>
      <c r="AU491" s="456"/>
    </row>
    <row r="492" spans="1:47" ht="12" customHeight="1">
      <c r="A492" s="457"/>
      <c r="B492" s="470"/>
      <c r="C492" s="470"/>
      <c r="D492" s="471"/>
      <c r="E492" s="456"/>
      <c r="F492" s="456"/>
      <c r="G492" s="456"/>
      <c r="H492" s="456"/>
      <c r="I492" s="456"/>
      <c r="J492" s="456"/>
      <c r="K492" s="456"/>
      <c r="L492" s="456"/>
      <c r="M492" s="456"/>
      <c r="N492" s="456"/>
      <c r="O492" s="456"/>
      <c r="P492" s="456"/>
      <c r="Q492" s="456"/>
      <c r="R492" s="456"/>
      <c r="S492" s="456"/>
      <c r="T492" s="456"/>
      <c r="U492" s="456"/>
      <c r="V492" s="456"/>
      <c r="W492" s="456"/>
      <c r="X492" s="848"/>
      <c r="Y492" s="848"/>
      <c r="Z492" s="456"/>
      <c r="AA492" s="456"/>
      <c r="AB492" s="456"/>
      <c r="AC492" s="456"/>
      <c r="AD492" s="456"/>
      <c r="AE492" s="456"/>
      <c r="AF492" s="456"/>
      <c r="AG492" s="456"/>
      <c r="AH492" s="456"/>
      <c r="AI492" s="456"/>
      <c r="AJ492" s="456"/>
      <c r="AK492" s="456"/>
      <c r="AL492" s="456"/>
      <c r="AM492" s="456"/>
      <c r="AN492" s="456"/>
      <c r="AO492" s="456"/>
      <c r="AP492" s="456"/>
      <c r="AQ492" s="456"/>
      <c r="AR492" s="456"/>
      <c r="AS492" s="456"/>
      <c r="AT492" s="456"/>
      <c r="AU492" s="456"/>
    </row>
    <row r="493" spans="1:47" ht="12" customHeight="1">
      <c r="A493" s="457"/>
      <c r="B493" s="470"/>
      <c r="C493" s="470"/>
      <c r="D493" s="471"/>
      <c r="E493" s="456"/>
      <c r="F493" s="456"/>
      <c r="G493" s="456"/>
      <c r="H493" s="456"/>
      <c r="I493" s="456"/>
      <c r="J493" s="456"/>
      <c r="K493" s="456"/>
      <c r="L493" s="456"/>
      <c r="M493" s="456"/>
      <c r="N493" s="456"/>
      <c r="O493" s="456"/>
      <c r="P493" s="456"/>
      <c r="Q493" s="456"/>
      <c r="R493" s="456"/>
      <c r="S493" s="456"/>
      <c r="T493" s="456"/>
      <c r="U493" s="456"/>
      <c r="V493" s="456"/>
      <c r="W493" s="456"/>
      <c r="X493" s="848"/>
      <c r="Y493" s="848"/>
      <c r="Z493" s="456"/>
      <c r="AA493" s="456"/>
      <c r="AB493" s="456"/>
      <c r="AC493" s="456"/>
      <c r="AD493" s="456"/>
      <c r="AE493" s="456"/>
      <c r="AF493" s="456"/>
      <c r="AG493" s="456"/>
      <c r="AH493" s="456"/>
      <c r="AI493" s="456"/>
      <c r="AJ493" s="456"/>
      <c r="AK493" s="456"/>
      <c r="AL493" s="456"/>
      <c r="AM493" s="456"/>
      <c r="AN493" s="456"/>
      <c r="AO493" s="456"/>
      <c r="AP493" s="456"/>
      <c r="AQ493" s="456"/>
      <c r="AR493" s="456"/>
      <c r="AS493" s="456"/>
      <c r="AT493" s="456"/>
      <c r="AU493" s="456"/>
    </row>
    <row r="494" spans="1:47" ht="12" customHeight="1">
      <c r="A494" s="457"/>
      <c r="B494" s="470"/>
      <c r="C494" s="470"/>
      <c r="D494" s="471"/>
      <c r="E494" s="456"/>
      <c r="F494" s="456"/>
      <c r="G494" s="456"/>
      <c r="H494" s="456"/>
      <c r="I494" s="456"/>
      <c r="J494" s="456"/>
      <c r="K494" s="456"/>
      <c r="L494" s="456"/>
      <c r="M494" s="456"/>
      <c r="N494" s="456"/>
      <c r="O494" s="456"/>
      <c r="P494" s="456"/>
      <c r="Q494" s="456"/>
      <c r="R494" s="456"/>
      <c r="S494" s="456"/>
      <c r="T494" s="456"/>
      <c r="U494" s="456"/>
      <c r="V494" s="456"/>
      <c r="W494" s="456"/>
      <c r="X494" s="848"/>
      <c r="Y494" s="848"/>
      <c r="Z494" s="456"/>
      <c r="AA494" s="456"/>
      <c r="AB494" s="456"/>
      <c r="AC494" s="456"/>
      <c r="AD494" s="456"/>
      <c r="AE494" s="456"/>
      <c r="AF494" s="456"/>
      <c r="AG494" s="456"/>
      <c r="AH494" s="456"/>
      <c r="AI494" s="456"/>
      <c r="AJ494" s="456"/>
      <c r="AK494" s="456"/>
      <c r="AL494" s="456"/>
      <c r="AM494" s="456"/>
      <c r="AN494" s="456"/>
      <c r="AO494" s="456"/>
      <c r="AP494" s="456"/>
      <c r="AQ494" s="456"/>
      <c r="AR494" s="456"/>
      <c r="AS494" s="456"/>
      <c r="AT494" s="456"/>
      <c r="AU494" s="456"/>
    </row>
    <row r="495" spans="1:47" ht="12" customHeight="1">
      <c r="A495" s="457"/>
      <c r="B495" s="470"/>
      <c r="C495" s="470"/>
      <c r="D495" s="471"/>
      <c r="E495" s="456"/>
      <c r="F495" s="456"/>
      <c r="G495" s="456"/>
      <c r="H495" s="456"/>
      <c r="I495" s="456"/>
      <c r="J495" s="456"/>
      <c r="K495" s="456"/>
      <c r="L495" s="456"/>
      <c r="M495" s="456"/>
      <c r="N495" s="456"/>
      <c r="O495" s="456"/>
      <c r="P495" s="456"/>
      <c r="Q495" s="456"/>
      <c r="R495" s="456"/>
      <c r="S495" s="456"/>
      <c r="T495" s="456"/>
      <c r="U495" s="456"/>
      <c r="V495" s="456"/>
      <c r="W495" s="456"/>
      <c r="X495" s="848"/>
      <c r="Y495" s="848"/>
      <c r="Z495" s="456"/>
      <c r="AA495" s="456"/>
      <c r="AB495" s="456"/>
      <c r="AC495" s="456"/>
      <c r="AD495" s="456"/>
      <c r="AE495" s="456"/>
      <c r="AF495" s="456"/>
      <c r="AG495" s="456"/>
      <c r="AH495" s="456"/>
      <c r="AI495" s="456"/>
      <c r="AJ495" s="456"/>
      <c r="AK495" s="456"/>
      <c r="AL495" s="456"/>
      <c r="AM495" s="456"/>
      <c r="AN495" s="456"/>
      <c r="AO495" s="456"/>
      <c r="AP495" s="456"/>
      <c r="AQ495" s="456"/>
      <c r="AR495" s="456"/>
      <c r="AS495" s="456"/>
      <c r="AT495" s="456"/>
      <c r="AU495" s="456"/>
    </row>
    <row r="496" spans="1:47" ht="12" customHeight="1">
      <c r="A496" s="457"/>
      <c r="B496" s="470"/>
      <c r="C496" s="470"/>
      <c r="D496" s="471"/>
      <c r="E496" s="456"/>
      <c r="F496" s="456"/>
      <c r="G496" s="456"/>
      <c r="H496" s="456"/>
      <c r="I496" s="456"/>
      <c r="J496" s="456"/>
      <c r="K496" s="456"/>
      <c r="L496" s="456"/>
      <c r="M496" s="456"/>
      <c r="N496" s="456"/>
      <c r="O496" s="456"/>
      <c r="P496" s="456"/>
      <c r="Q496" s="456"/>
      <c r="R496" s="456"/>
      <c r="S496" s="456"/>
      <c r="T496" s="456"/>
      <c r="U496" s="456"/>
      <c r="V496" s="456"/>
      <c r="W496" s="456"/>
      <c r="X496" s="848"/>
      <c r="Y496" s="848"/>
      <c r="Z496" s="456"/>
      <c r="AA496" s="456"/>
      <c r="AB496" s="456"/>
      <c r="AC496" s="456"/>
      <c r="AD496" s="456"/>
      <c r="AE496" s="456"/>
      <c r="AF496" s="456"/>
      <c r="AG496" s="456"/>
      <c r="AH496" s="456"/>
      <c r="AI496" s="456"/>
      <c r="AJ496" s="456"/>
      <c r="AK496" s="456"/>
      <c r="AL496" s="456"/>
      <c r="AM496" s="456"/>
      <c r="AN496" s="456"/>
      <c r="AO496" s="456"/>
      <c r="AP496" s="456"/>
      <c r="AQ496" s="456"/>
      <c r="AR496" s="456"/>
      <c r="AS496" s="456"/>
      <c r="AT496" s="456"/>
      <c r="AU496" s="456"/>
    </row>
    <row r="497" spans="1:47" ht="12" customHeight="1">
      <c r="A497" s="457"/>
      <c r="B497" s="470"/>
      <c r="C497" s="470"/>
      <c r="D497" s="471"/>
      <c r="E497" s="456"/>
      <c r="F497" s="456"/>
      <c r="G497" s="456"/>
      <c r="H497" s="456"/>
      <c r="I497" s="456"/>
      <c r="J497" s="456"/>
      <c r="K497" s="456"/>
      <c r="L497" s="456"/>
      <c r="M497" s="456"/>
      <c r="N497" s="456"/>
      <c r="O497" s="456"/>
      <c r="P497" s="456"/>
      <c r="Q497" s="456"/>
      <c r="R497" s="456"/>
      <c r="S497" s="456"/>
      <c r="T497" s="456"/>
      <c r="U497" s="456"/>
      <c r="V497" s="456"/>
      <c r="W497" s="456"/>
      <c r="X497" s="848"/>
      <c r="Y497" s="848"/>
      <c r="Z497" s="456"/>
      <c r="AA497" s="456"/>
      <c r="AB497" s="456"/>
      <c r="AC497" s="456"/>
      <c r="AD497" s="456"/>
      <c r="AE497" s="456"/>
      <c r="AF497" s="456"/>
      <c r="AG497" s="456"/>
      <c r="AH497" s="456"/>
      <c r="AI497" s="456"/>
      <c r="AJ497" s="456"/>
      <c r="AK497" s="456"/>
      <c r="AL497" s="456"/>
      <c r="AM497" s="456"/>
      <c r="AN497" s="456"/>
      <c r="AO497" s="456"/>
      <c r="AP497" s="456"/>
      <c r="AQ497" s="456"/>
      <c r="AR497" s="456"/>
      <c r="AS497" s="456"/>
      <c r="AT497" s="456"/>
      <c r="AU497" s="456"/>
    </row>
    <row r="498" spans="1:47" ht="12" customHeight="1">
      <c r="A498" s="457"/>
      <c r="B498" s="470"/>
      <c r="C498" s="470"/>
      <c r="D498" s="471"/>
      <c r="E498" s="456"/>
      <c r="F498" s="456"/>
      <c r="G498" s="456"/>
      <c r="H498" s="456"/>
      <c r="I498" s="456"/>
      <c r="J498" s="456"/>
      <c r="K498" s="456"/>
      <c r="L498" s="456"/>
      <c r="M498" s="456"/>
      <c r="N498" s="456"/>
      <c r="O498" s="456"/>
      <c r="P498" s="456"/>
      <c r="Q498" s="456"/>
      <c r="R498" s="456"/>
      <c r="S498" s="456"/>
      <c r="T498" s="456"/>
      <c r="U498" s="456"/>
      <c r="V498" s="456"/>
      <c r="W498" s="456"/>
      <c r="X498" s="848"/>
      <c r="Y498" s="848"/>
      <c r="Z498" s="456"/>
      <c r="AA498" s="456"/>
      <c r="AB498" s="456"/>
      <c r="AC498" s="456"/>
      <c r="AD498" s="456"/>
      <c r="AE498" s="456"/>
      <c r="AF498" s="456"/>
      <c r="AG498" s="456"/>
      <c r="AH498" s="456"/>
      <c r="AI498" s="456"/>
      <c r="AJ498" s="456"/>
      <c r="AK498" s="456"/>
      <c r="AL498" s="456"/>
      <c r="AM498" s="456"/>
      <c r="AN498" s="456"/>
      <c r="AO498" s="456"/>
      <c r="AP498" s="456"/>
      <c r="AQ498" s="456"/>
      <c r="AR498" s="456"/>
      <c r="AS498" s="456"/>
      <c r="AT498" s="456"/>
      <c r="AU498" s="456"/>
    </row>
    <row r="499" spans="1:47" ht="15.75" customHeight="1"/>
    <row r="500" spans="1:47" ht="15.75" customHeight="1"/>
    <row r="501" spans="1:47" ht="15.75" customHeight="1"/>
    <row r="502" spans="1:47" ht="15.75" customHeight="1"/>
    <row r="503" spans="1:47" ht="15.75" customHeight="1"/>
    <row r="504" spans="1:47" ht="15.75" customHeight="1"/>
    <row r="505" spans="1:47" ht="15.75" customHeight="1"/>
    <row r="506" spans="1:47" ht="15.75" customHeight="1"/>
    <row r="507" spans="1:47" ht="15.75" customHeight="1"/>
    <row r="508" spans="1:47" ht="15.75" customHeight="1"/>
    <row r="509" spans="1:47" ht="15.75" customHeight="1"/>
    <row r="510" spans="1:47" ht="15.75" customHeight="1"/>
    <row r="511" spans="1:47" ht="15.75" customHeight="1"/>
    <row r="512" spans="1:47"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1">
    <mergeCell ref="AK8:AL8"/>
    <mergeCell ref="B123:C123"/>
    <mergeCell ref="B36:C36"/>
    <mergeCell ref="B267:C267"/>
    <mergeCell ref="B245:C245"/>
    <mergeCell ref="B10:C10"/>
    <mergeCell ref="B45:C45"/>
    <mergeCell ref="B256:C256"/>
    <mergeCell ref="AB8:AD8"/>
    <mergeCell ref="B17:C17"/>
    <mergeCell ref="B57:C57"/>
    <mergeCell ref="N298:T298"/>
    <mergeCell ref="X7:AA7"/>
    <mergeCell ref="B201:C201"/>
    <mergeCell ref="AI8:AJ8"/>
    <mergeCell ref="B135:C135"/>
    <mergeCell ref="B190:C190"/>
    <mergeCell ref="D6:D9"/>
    <mergeCell ref="E7:H7"/>
    <mergeCell ref="G8:H8"/>
    <mergeCell ref="B39:C39"/>
    <mergeCell ref="B70:C70"/>
    <mergeCell ref="B6:C9"/>
    <mergeCell ref="B111:C111"/>
    <mergeCell ref="P8:Q8"/>
    <mergeCell ref="B87:C87"/>
    <mergeCell ref="B143:C143"/>
    <mergeCell ref="A2:G2"/>
    <mergeCell ref="AG8:AH8"/>
    <mergeCell ref="B75:C75"/>
    <mergeCell ref="A1:G1"/>
    <mergeCell ref="AE293:AL293"/>
    <mergeCell ref="B168:C168"/>
    <mergeCell ref="B84:C84"/>
    <mergeCell ref="I7:U7"/>
    <mergeCell ref="L291:V291"/>
    <mergeCell ref="B81:C81"/>
    <mergeCell ref="B96:C96"/>
    <mergeCell ref="AB7:AN7"/>
    <mergeCell ref="V7:W8"/>
    <mergeCell ref="A6:A9"/>
    <mergeCell ref="B42:C42"/>
    <mergeCell ref="B278:C278"/>
    <mergeCell ref="L292:V292"/>
    <mergeCell ref="X8:Y8"/>
    <mergeCell ref="AE292:AL292"/>
    <mergeCell ref="B223:C223"/>
    <mergeCell ref="AE298:AL298"/>
    <mergeCell ref="B11:C11"/>
    <mergeCell ref="AE291:AL291"/>
    <mergeCell ref="B179:C179"/>
    <mergeCell ref="B157:C157"/>
    <mergeCell ref="B132:C132"/>
    <mergeCell ref="B53:C53"/>
    <mergeCell ref="B119:C119"/>
    <mergeCell ref="D291:J291"/>
    <mergeCell ref="L8:M8"/>
    <mergeCell ref="N8:O8"/>
    <mergeCell ref="Z8:AA8"/>
    <mergeCell ref="A4:AN4"/>
    <mergeCell ref="B67:C67"/>
    <mergeCell ref="B61:C61"/>
    <mergeCell ref="I8:K8"/>
    <mergeCell ref="AE8:AF8"/>
    <mergeCell ref="B13:C13"/>
    <mergeCell ref="B49:C49"/>
    <mergeCell ref="B64:C64"/>
    <mergeCell ref="B32:C32"/>
    <mergeCell ref="E6:W6"/>
    <mergeCell ref="R8:S8"/>
    <mergeCell ref="B25:C25"/>
    <mergeCell ref="AM8:AN8"/>
    <mergeCell ref="B28:C28"/>
    <mergeCell ref="X6:AN6"/>
    <mergeCell ref="T8:U8"/>
    <mergeCell ref="E298:I298"/>
    <mergeCell ref="B100:C100"/>
    <mergeCell ref="B115:C115"/>
    <mergeCell ref="B93:C93"/>
    <mergeCell ref="E8:F8"/>
    <mergeCell ref="B12:C12"/>
    <mergeCell ref="B21:C21"/>
    <mergeCell ref="B78:C78"/>
    <mergeCell ref="B127:C127"/>
    <mergeCell ref="B104:C104"/>
    <mergeCell ref="B212:C212"/>
    <mergeCell ref="B138:C138"/>
    <mergeCell ref="B90:C90"/>
    <mergeCell ref="B234:C234"/>
    <mergeCell ref="B146:C146"/>
    <mergeCell ref="B108:C108"/>
  </mergeCells>
  <dataValidations count="6">
    <dataValidation type="custom" allowBlank="1" showInputMessage="1" showErrorMessage="1" prompt="Tên trường bắt đầu bằng: TH, TH&amp;THCS, TH-THCS&amp;THPT, PTDTBT" sqref="B13 B17 B21 B25 B28 B32 B36 B39 B42 B45 B49 B53 B57 B61 B64 B67 B70 B75 B78 B81 B84 B87 B90 B93 B96 B100 B104 B108 B111 B115 B119 B123 B127 B132 B135 B138 B143 B146 B157 B168 B179 B190 B201 B212 B223 B234 B245 B256 B267 B278">
      <formula1>$A13&gt;0</formula1>
      <formula2>0</formula2>
    </dataValidation>
    <dataValidation type="custom" allowBlank="1" showInputMessage="1" showErrorMessage="1" prompt="Chưa chọn địa phương" sqref="C14:C16 C18:C20 C22:C24 C26:C27 C29:C31 C33:C35 C37:C38 C40:C41 C43:C44 C46:C48 C50:C52 C54:C56 C58:C60 C62:C63 C65:C66 C68:C69 C71:C74 C76:C77 C79:C80 C82:C83 C85:C86 C88:C89 C91:C92 C94:C95 C97:C99 C101:C103 C105:C107 C109:C110 C112:C114 C116:C118 C120:C122 C124:C126 C128:C131 C133:C134 C136:C137 C139:C142 C144:C145 C147:C156 C158:C167 C169:C178 C180:C189 C191:C200 C202:C211 C213:C222 C224:C233 C235:C244 C246:C255 C257:C266 C268:C277 C279:C288">
      <formula1>LEN($A$1)&gt;0</formula1>
      <formula2>0</formula2>
    </dataValidation>
    <dataValidation type="list" allowBlank="1" showErrorMessage="1" sqref="AS291">
      <formula1>"TRƯỞNG PHÒNG,KT. TRƯỞNG PHÒNG"</formula1>
      <formula2>0</formula2>
    </dataValidation>
    <dataValidation type="list" allowBlank="1" showInputMessage="1" showErrorMessage="1" prompt="Ký hiệu loại hình trường: - CL: Trường Công lập_x000a_TT: Trường Tư thục" sqref="D13 D17 D21 D25 D28 D32 D36 D39 D42 D45 D49 D53 D57 D61 D64 D67 D70 D75 D78 D81 D84 D87 D90 D93 D96 D100 D104 D108 D111 D115 D119 D123 D127 D132 D135 D138 D143 D146 D157 D168 D179 D190 D201 D212 D223 D234 D245 D256 D267 D278">
      <formula1>"CL,TT"</formula1>
      <formula2>0</formula2>
    </dataValidation>
    <dataValidation type="custom" allowBlank="1" showInputMessage="1" showErrorMessage="1" prompt="Chưa nhập tên điểm trường" sqref="G14:H16 G18:H20 G22:H24 G26:H27 G29:H31 G40:H41 G48:H48 G73:H74 G83:H83 G98:H99 G110:H110 G113:H114 G117:H118 G122:H122 G134:H134 G137:H137 G140:H142 G145:H145 G148:H156 G159:H167 G170:H178 G181:H189 G192:H200 G202:H211 G214:H222 G224:H233 G235:H244 G246:H255 G257:H266 G268:H277 G279:H288 K14:W16 K18:W20 K22:W24 K26:W27 K29:W31 K40:AA41 K48:W48 K73:W74 K83:AA83 K98:W99 K110:W110 K113:W114 K117:W118 K122:W122 K126:W126 K134:W134 K137:W137 K140:W142 K145:W145 K148:W156 K159:W167 K170:W178 K181:W189 K192:W200 K202:W211 K214:W222 K224:W233 K235:W244 K246:W255 K257:W266 K268:W277 K279:W288 X13:Y13 Z14:AA16 Z18:AA20 Z22:AA24 Z26:AA27 Z29:AA31 Z48:AA48 Z52:AA52 Z73:AA74 Z98:AA99 Z110:AA110 Z113:AA114 Z117:AA118 Z122:AA122 Z126:AA126 Z134:AA134 Z137:AA137 Z140:AA142 Z145:AA145 Z148:AA156 Z159:AA167 Z170:AA178 Z181:AA189 Z192:AA200 Z202:AA211 Z214:AA222 Z224:AA233 Z235:AA244 Z246:AA255 Z257:AA266 Z268:AA277 Z279:AA288 AD14:AN16 AD18:AN20 AD22:AN24 AD26:AN27 AD29:AN31 AD40:AN41 AD48:AN48 AD52:AN52 AD73:AN74 AD83:AN83 AD98:AN99 AD110:AN110 AD113:AN114 AD117:AN118 AD122:AN122 AD126:AN126 AD134:AN134 AD137:AN137 AD140:AN142 AD145:AN145 AD148:AN156 AD159:AN167 AD170:AN178 AD181:AN189 AD192:AN200 AD202:AN211 AD214:AN222 AD224:AN233 AD235:AN244 AD246:AN255 AD257:AN266 AD268:AN277 AD279:AN288 AN63">
      <formula1>LEN($C13)&gt;0</formula1>
      <formula2>0</formula2>
    </dataValidation>
    <dataValidation type="list" allowBlank="1" showErrorMessage="1" sqref="G293">
      <formula1>OFFSET($B$12,0,0,MAX($A$12:$A$44))</formula1>
      <formula2>0</formula2>
    </dataValidation>
  </dataValidations>
  <pageMargins left="0.7" right="0.7" top="0.75" bottom="0.75" header="0.511811023622047" footer="0.511811023622047"/>
  <pageSetup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773"/>
  <sheetViews>
    <sheetView zoomScaleNormal="100" workbookViewId="0"/>
  </sheetViews>
  <sheetFormatPr defaultColWidth="11.25" defaultRowHeight="15" customHeight="1"/>
  <cols>
    <col min="1" max="1" width="2.875" customWidth="1"/>
    <col min="2" max="2" width="8.375" customWidth="1"/>
    <col min="3" max="3" width="2.25" customWidth="1"/>
    <col min="4" max="4" width="20.125" customWidth="1"/>
    <col min="5" max="5" width="4.375" hidden="1" customWidth="1"/>
    <col min="6" max="8" width="4.625" hidden="1" customWidth="1"/>
    <col min="9" max="9" width="4.875" hidden="1" customWidth="1"/>
    <col min="10" max="10" width="4.25" hidden="1" customWidth="1"/>
    <col min="11" max="11" width="5" hidden="1" customWidth="1"/>
    <col min="12" max="12" width="4.875" hidden="1" customWidth="1"/>
    <col min="13" max="13" width="3.75" hidden="1" customWidth="1"/>
    <col min="14" max="14" width="4.25" hidden="1" customWidth="1"/>
    <col min="15" max="15" width="3.75" hidden="1" customWidth="1"/>
    <col min="16" max="16" width="4.25" hidden="1" customWidth="1"/>
    <col min="17" max="17" width="3.75" hidden="1" customWidth="1"/>
    <col min="18" max="18" width="4.25" hidden="1" customWidth="1"/>
    <col min="19" max="19" width="3.75" hidden="1" customWidth="1"/>
    <col min="20" max="20" width="4.25" hidden="1" customWidth="1"/>
    <col min="21" max="21" width="3.75" hidden="1" customWidth="1"/>
    <col min="22" max="22" width="4.25" hidden="1" customWidth="1"/>
    <col min="23" max="23" width="3.75" hidden="1" customWidth="1"/>
    <col min="24" max="24" width="4.875" hidden="1" customWidth="1"/>
    <col min="25" max="26" width="4.625" customWidth="1"/>
    <col min="27" max="27" width="4.5" customWidth="1"/>
    <col min="28" max="28" width="4.875" customWidth="1"/>
    <col min="29" max="29" width="4.25" customWidth="1"/>
    <col min="30" max="30" width="5" customWidth="1"/>
    <col min="31" max="31" width="4.87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 min="42" max="42" width="0.375" customWidth="1"/>
    <col min="43" max="43" width="3" hidden="1" customWidth="1"/>
  </cols>
  <sheetData>
    <row r="1" spans="1:44" ht="18" customHeight="1">
      <c r="A1" s="1397" t="s">
        <v>625</v>
      </c>
      <c r="B1" s="1349"/>
      <c r="C1" s="1349"/>
      <c r="D1" s="1349"/>
      <c r="E1" s="1349"/>
      <c r="F1" s="1349"/>
      <c r="G1" s="1349"/>
      <c r="H1" s="1349"/>
      <c r="I1" s="855"/>
      <c r="J1" s="855"/>
      <c r="K1" s="855"/>
      <c r="L1" s="855"/>
      <c r="M1" s="855"/>
      <c r="N1" s="855"/>
      <c r="O1" s="855"/>
      <c r="P1" s="855"/>
      <c r="Q1" s="855"/>
      <c r="R1" s="855"/>
      <c r="S1" s="855"/>
      <c r="T1" s="855"/>
      <c r="U1" s="855"/>
      <c r="V1" s="855"/>
      <c r="W1" s="855"/>
      <c r="X1" s="855"/>
      <c r="Y1" s="855"/>
      <c r="Z1" s="855"/>
      <c r="AA1" s="855"/>
      <c r="AB1" s="855"/>
      <c r="AC1" s="855"/>
      <c r="AD1" s="855"/>
      <c r="AE1" s="855"/>
      <c r="AF1" s="855"/>
      <c r="AG1" s="855"/>
      <c r="AH1" s="855"/>
      <c r="AI1" s="855"/>
      <c r="AJ1" s="855"/>
      <c r="AK1" s="855"/>
      <c r="AL1" s="855"/>
      <c r="AM1" s="855"/>
      <c r="AN1" s="855"/>
      <c r="AO1" s="856" t="s">
        <v>626</v>
      </c>
      <c r="AP1" s="97"/>
      <c r="AQ1" s="98"/>
    </row>
    <row r="2" spans="1:44" ht="18" customHeight="1">
      <c r="A2" s="1354" t="s">
        <v>627</v>
      </c>
      <c r="B2" s="1349"/>
      <c r="C2" s="1349"/>
      <c r="D2" s="1349"/>
      <c r="E2" s="1349"/>
      <c r="F2" s="1349"/>
      <c r="G2" s="1349"/>
      <c r="H2" s="1349"/>
      <c r="I2" s="855"/>
      <c r="J2" s="855"/>
      <c r="K2" s="855"/>
      <c r="L2" s="855"/>
      <c r="M2" s="855"/>
      <c r="N2" s="855"/>
      <c r="O2" s="855"/>
      <c r="P2" s="855"/>
      <c r="Q2" s="855"/>
      <c r="R2" s="855"/>
      <c r="S2" s="855"/>
      <c r="T2" s="855"/>
      <c r="U2" s="855"/>
      <c r="V2" s="855"/>
      <c r="W2" s="855"/>
      <c r="X2" s="855"/>
      <c r="Y2" s="855"/>
      <c r="Z2" s="855"/>
      <c r="AA2" s="855"/>
      <c r="AB2" s="855"/>
      <c r="AC2" s="855"/>
      <c r="AD2" s="855"/>
      <c r="AE2" s="855"/>
      <c r="AF2" s="855"/>
      <c r="AG2" s="855"/>
      <c r="AH2" s="855"/>
      <c r="AI2" s="855"/>
      <c r="AJ2" s="855"/>
      <c r="AK2" s="855"/>
      <c r="AL2" s="855"/>
      <c r="AM2" s="855"/>
      <c r="AN2" s="855"/>
      <c r="AO2" s="855"/>
      <c r="AP2" s="97"/>
      <c r="AQ2" s="98"/>
    </row>
    <row r="3" spans="1:44" ht="12" customHeight="1">
      <c r="A3" s="855"/>
      <c r="B3" s="855"/>
      <c r="C3" s="855"/>
      <c r="D3" s="855"/>
      <c r="E3" s="857"/>
      <c r="F3" s="855"/>
      <c r="G3" s="855"/>
      <c r="H3" s="855"/>
      <c r="I3" s="855"/>
      <c r="J3" s="855"/>
      <c r="K3" s="855"/>
      <c r="L3" s="855"/>
      <c r="M3" s="855"/>
      <c r="N3" s="855"/>
      <c r="O3" s="855"/>
      <c r="P3" s="855"/>
      <c r="Q3" s="855"/>
      <c r="R3" s="855"/>
      <c r="S3" s="855"/>
      <c r="T3" s="855"/>
      <c r="U3" s="855"/>
      <c r="V3" s="855"/>
      <c r="W3" s="855"/>
      <c r="X3" s="855"/>
      <c r="Y3" s="855"/>
      <c r="Z3" s="855"/>
      <c r="AA3" s="855"/>
      <c r="AB3" s="855"/>
      <c r="AC3" s="855"/>
      <c r="AD3" s="855"/>
      <c r="AE3" s="855"/>
      <c r="AF3" s="855"/>
      <c r="AG3" s="855"/>
      <c r="AH3" s="855"/>
      <c r="AI3" s="855"/>
      <c r="AJ3" s="855"/>
      <c r="AK3" s="855"/>
      <c r="AL3" s="855"/>
      <c r="AM3" s="855"/>
      <c r="AN3" s="855"/>
      <c r="AO3" s="855"/>
      <c r="AP3" s="97"/>
      <c r="AQ3" s="98"/>
    </row>
    <row r="4" spans="1:44" ht="23.25" customHeight="1">
      <c r="A4" s="1354"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97"/>
      <c r="AQ4" s="98"/>
    </row>
    <row r="5" spans="1:44" ht="12" customHeight="1">
      <c r="A5" s="855"/>
      <c r="B5" s="855"/>
      <c r="C5" s="855"/>
      <c r="D5" s="855"/>
      <c r="E5" s="857"/>
      <c r="F5" s="855"/>
      <c r="G5" s="855"/>
      <c r="H5" s="855"/>
      <c r="I5" s="855"/>
      <c r="J5" s="855"/>
      <c r="K5" s="855"/>
      <c r="L5" s="855"/>
      <c r="M5" s="855"/>
      <c r="N5" s="855"/>
      <c r="O5" s="855"/>
      <c r="P5" s="855"/>
      <c r="Q5" s="855"/>
      <c r="R5" s="855"/>
      <c r="S5" s="855"/>
      <c r="T5" s="855"/>
      <c r="U5" s="855"/>
      <c r="V5" s="855"/>
      <c r="W5" s="855"/>
      <c r="X5" s="855"/>
      <c r="Y5" s="855"/>
      <c r="Z5" s="855"/>
      <c r="AA5" s="855"/>
      <c r="AB5" s="855"/>
      <c r="AC5" s="855"/>
      <c r="AD5" s="855"/>
      <c r="AE5" s="855"/>
      <c r="AF5" s="855"/>
      <c r="AG5" s="855"/>
      <c r="AH5" s="855"/>
      <c r="AI5" s="855"/>
      <c r="AJ5" s="855"/>
      <c r="AK5" s="855"/>
      <c r="AL5" s="855"/>
      <c r="AM5" s="855"/>
      <c r="AN5" s="855"/>
      <c r="AO5" s="855"/>
      <c r="AP5" s="97"/>
      <c r="AQ5" s="98"/>
    </row>
    <row r="6" spans="1:44" ht="22.5" customHeight="1">
      <c r="A6" s="1443" t="s">
        <v>3</v>
      </c>
      <c r="B6" s="1443" t="s">
        <v>629</v>
      </c>
      <c r="C6" s="1443" t="s">
        <v>630</v>
      </c>
      <c r="D6" s="1378"/>
      <c r="E6" s="1445" t="s">
        <v>631</v>
      </c>
      <c r="F6" s="1447" t="s">
        <v>632</v>
      </c>
      <c r="G6" s="1377"/>
      <c r="H6" s="1377"/>
      <c r="I6" s="1377"/>
      <c r="J6" s="1377"/>
      <c r="K6" s="1377"/>
      <c r="L6" s="1377"/>
      <c r="M6" s="1377"/>
      <c r="N6" s="1377"/>
      <c r="O6" s="1377"/>
      <c r="P6" s="1377"/>
      <c r="Q6" s="1377"/>
      <c r="R6" s="1377"/>
      <c r="S6" s="1377"/>
      <c r="T6" s="1377"/>
      <c r="U6" s="1377"/>
      <c r="V6" s="1377"/>
      <c r="W6" s="1377"/>
      <c r="X6" s="1378"/>
      <c r="Y6" s="1443" t="s">
        <v>633</v>
      </c>
      <c r="Z6" s="1357"/>
      <c r="AA6" s="1357"/>
      <c r="AB6" s="1357"/>
      <c r="AC6" s="1357"/>
      <c r="AD6" s="1357"/>
      <c r="AE6" s="1357"/>
      <c r="AF6" s="1357"/>
      <c r="AG6" s="1357"/>
      <c r="AH6" s="1357"/>
      <c r="AI6" s="1357"/>
      <c r="AJ6" s="1357"/>
      <c r="AK6" s="1357"/>
      <c r="AL6" s="1357"/>
      <c r="AM6" s="1357"/>
      <c r="AN6" s="1357"/>
      <c r="AO6" s="1351"/>
      <c r="AP6" s="101"/>
      <c r="AQ6" s="102"/>
    </row>
    <row r="7" spans="1:44" ht="23.25" customHeight="1">
      <c r="A7" s="1368"/>
      <c r="B7" s="1368"/>
      <c r="C7" s="1371"/>
      <c r="D7" s="1379"/>
      <c r="E7" s="1371"/>
      <c r="F7" s="1447" t="s">
        <v>634</v>
      </c>
      <c r="G7" s="1377"/>
      <c r="H7" s="1377"/>
      <c r="I7" s="1378"/>
      <c r="J7" s="1445" t="s">
        <v>31</v>
      </c>
      <c r="K7" s="1357"/>
      <c r="L7" s="1357"/>
      <c r="M7" s="1357"/>
      <c r="N7" s="1357"/>
      <c r="O7" s="1357"/>
      <c r="P7" s="1357"/>
      <c r="Q7" s="1357"/>
      <c r="R7" s="1357"/>
      <c r="S7" s="1357"/>
      <c r="T7" s="1357"/>
      <c r="U7" s="1357"/>
      <c r="V7" s="1357"/>
      <c r="W7" s="1446" t="s">
        <v>635</v>
      </c>
      <c r="X7" s="1388"/>
      <c r="Y7" s="1446" t="s">
        <v>634</v>
      </c>
      <c r="Z7" s="1373"/>
      <c r="AA7" s="1373"/>
      <c r="AB7" s="1391"/>
      <c r="AC7" s="1448" t="s">
        <v>31</v>
      </c>
      <c r="AD7" s="1357"/>
      <c r="AE7" s="1357"/>
      <c r="AF7" s="1357"/>
      <c r="AG7" s="1357"/>
      <c r="AH7" s="1357"/>
      <c r="AI7" s="1357"/>
      <c r="AJ7" s="1357"/>
      <c r="AK7" s="1357"/>
      <c r="AL7" s="1357"/>
      <c r="AM7" s="1357"/>
      <c r="AN7" s="1357"/>
      <c r="AO7" s="1351"/>
      <c r="AP7" s="101"/>
      <c r="AQ7" s="102"/>
    </row>
    <row r="8" spans="1:44" ht="21" customHeight="1">
      <c r="A8" s="1368"/>
      <c r="B8" s="1368"/>
      <c r="C8" s="1371"/>
      <c r="D8" s="1379"/>
      <c r="E8" s="1371"/>
      <c r="F8" s="1450" t="s">
        <v>636</v>
      </c>
      <c r="G8" s="1391"/>
      <c r="H8" s="1450" t="s">
        <v>637</v>
      </c>
      <c r="I8" s="1391"/>
      <c r="J8" s="1452" t="s">
        <v>32</v>
      </c>
      <c r="K8" s="1359"/>
      <c r="L8" s="1360"/>
      <c r="M8" s="1444" t="s">
        <v>638</v>
      </c>
      <c r="N8" s="1351"/>
      <c r="O8" s="1444" t="s">
        <v>639</v>
      </c>
      <c r="P8" s="1351"/>
      <c r="Q8" s="1444" t="s">
        <v>640</v>
      </c>
      <c r="R8" s="1351"/>
      <c r="S8" s="1444" t="s">
        <v>641</v>
      </c>
      <c r="T8" s="1351"/>
      <c r="U8" s="1449" t="s">
        <v>642</v>
      </c>
      <c r="V8" s="1357"/>
      <c r="W8" s="1389"/>
      <c r="X8" s="1390"/>
      <c r="Y8" s="1450" t="s">
        <v>636</v>
      </c>
      <c r="Z8" s="1391"/>
      <c r="AA8" s="1450" t="s">
        <v>637</v>
      </c>
      <c r="AB8" s="1391"/>
      <c r="AC8" s="1448" t="s">
        <v>32</v>
      </c>
      <c r="AD8" s="1357"/>
      <c r="AE8" s="1351"/>
      <c r="AF8" s="1444" t="s">
        <v>638</v>
      </c>
      <c r="AG8" s="1351"/>
      <c r="AH8" s="1444" t="s">
        <v>639</v>
      </c>
      <c r="AI8" s="1351"/>
      <c r="AJ8" s="1444" t="s">
        <v>640</v>
      </c>
      <c r="AK8" s="1351"/>
      <c r="AL8" s="1444" t="s">
        <v>641</v>
      </c>
      <c r="AM8" s="1351"/>
      <c r="AN8" s="1444" t="s">
        <v>642</v>
      </c>
      <c r="AO8" s="1351"/>
      <c r="AP8" s="101"/>
      <c r="AQ8" s="102"/>
    </row>
    <row r="9" spans="1:44" ht="68.25" customHeight="1">
      <c r="A9" s="1369"/>
      <c r="B9" s="1369"/>
      <c r="C9" s="1372"/>
      <c r="D9" s="1380"/>
      <c r="E9" s="1372"/>
      <c r="F9" s="859" t="s">
        <v>636</v>
      </c>
      <c r="G9" s="860" t="s">
        <v>643</v>
      </c>
      <c r="H9" s="859" t="s">
        <v>644</v>
      </c>
      <c r="I9" s="861" t="s">
        <v>645</v>
      </c>
      <c r="J9" s="859" t="s">
        <v>42</v>
      </c>
      <c r="K9" s="862" t="s">
        <v>43</v>
      </c>
      <c r="L9" s="863" t="s">
        <v>645</v>
      </c>
      <c r="M9" s="858" t="s">
        <v>42</v>
      </c>
      <c r="N9" s="864" t="s">
        <v>43</v>
      </c>
      <c r="O9" s="858" t="s">
        <v>42</v>
      </c>
      <c r="P9" s="864" t="s">
        <v>43</v>
      </c>
      <c r="Q9" s="858" t="s">
        <v>42</v>
      </c>
      <c r="R9" s="864" t="s">
        <v>43</v>
      </c>
      <c r="S9" s="858" t="s">
        <v>42</v>
      </c>
      <c r="T9" s="864" t="s">
        <v>43</v>
      </c>
      <c r="U9" s="858" t="s">
        <v>42</v>
      </c>
      <c r="V9" s="865" t="s">
        <v>43</v>
      </c>
      <c r="W9" s="859" t="s">
        <v>32</v>
      </c>
      <c r="X9" s="861" t="s">
        <v>646</v>
      </c>
      <c r="Y9" s="859" t="s">
        <v>636</v>
      </c>
      <c r="Z9" s="861" t="s">
        <v>643</v>
      </c>
      <c r="AA9" s="859" t="s">
        <v>644</v>
      </c>
      <c r="AB9" s="861" t="s">
        <v>645</v>
      </c>
      <c r="AC9" s="866" t="s">
        <v>42</v>
      </c>
      <c r="AD9" s="867" t="s">
        <v>43</v>
      </c>
      <c r="AE9" s="864" t="s">
        <v>645</v>
      </c>
      <c r="AF9" s="868" t="s">
        <v>42</v>
      </c>
      <c r="AG9" s="864" t="s">
        <v>43</v>
      </c>
      <c r="AH9" s="868" t="s">
        <v>42</v>
      </c>
      <c r="AI9" s="864" t="s">
        <v>43</v>
      </c>
      <c r="AJ9" s="868" t="s">
        <v>42</v>
      </c>
      <c r="AK9" s="864" t="s">
        <v>43</v>
      </c>
      <c r="AL9" s="868" t="s">
        <v>42</v>
      </c>
      <c r="AM9" s="864" t="s">
        <v>43</v>
      </c>
      <c r="AN9" s="868" t="s">
        <v>42</v>
      </c>
      <c r="AO9" s="864" t="s">
        <v>43</v>
      </c>
      <c r="AP9" s="102"/>
      <c r="AQ9" s="102"/>
    </row>
    <row r="10" spans="1:44" ht="21" customHeight="1">
      <c r="A10" s="869"/>
      <c r="B10" s="870"/>
      <c r="C10" s="1451" t="s">
        <v>647</v>
      </c>
      <c r="D10" s="1351"/>
      <c r="E10" s="118">
        <f t="shared" ref="E10:V10" si="0">SUM(E11:E12)</f>
        <v>1</v>
      </c>
      <c r="F10" s="871">
        <f t="shared" si="0"/>
        <v>85</v>
      </c>
      <c r="G10" s="872">
        <f t="shared" si="0"/>
        <v>38</v>
      </c>
      <c r="H10" s="872">
        <f t="shared" si="0"/>
        <v>85</v>
      </c>
      <c r="I10" s="873">
        <f t="shared" si="0"/>
        <v>38</v>
      </c>
      <c r="J10" s="872">
        <f t="shared" si="0"/>
        <v>26</v>
      </c>
      <c r="K10" s="874">
        <f t="shared" si="0"/>
        <v>419</v>
      </c>
      <c r="L10" s="875">
        <f t="shared" si="0"/>
        <v>190</v>
      </c>
      <c r="M10" s="876">
        <f t="shared" si="0"/>
        <v>5</v>
      </c>
      <c r="N10" s="877">
        <f t="shared" si="0"/>
        <v>90</v>
      </c>
      <c r="O10" s="876">
        <f t="shared" si="0"/>
        <v>6</v>
      </c>
      <c r="P10" s="877">
        <f t="shared" si="0"/>
        <v>93</v>
      </c>
      <c r="Q10" s="876">
        <f t="shared" si="0"/>
        <v>5</v>
      </c>
      <c r="R10" s="877">
        <f t="shared" si="0"/>
        <v>75</v>
      </c>
      <c r="S10" s="876">
        <f t="shared" si="0"/>
        <v>5</v>
      </c>
      <c r="T10" s="877">
        <f t="shared" si="0"/>
        <v>84</v>
      </c>
      <c r="U10" s="876">
        <f t="shared" si="0"/>
        <v>5</v>
      </c>
      <c r="V10" s="877">
        <f t="shared" si="0"/>
        <v>77</v>
      </c>
      <c r="W10" s="878"/>
      <c r="X10" s="879"/>
      <c r="Y10" s="871">
        <f t="shared" ref="Y10:AO10" si="1">SUM(Y11:Y12)</f>
        <v>91</v>
      </c>
      <c r="Z10" s="878">
        <f t="shared" si="1"/>
        <v>38</v>
      </c>
      <c r="AA10" s="878">
        <f t="shared" si="1"/>
        <v>91</v>
      </c>
      <c r="AB10" s="879">
        <f t="shared" si="1"/>
        <v>38</v>
      </c>
      <c r="AC10" s="880">
        <f t="shared" si="1"/>
        <v>28</v>
      </c>
      <c r="AD10" s="881">
        <f t="shared" si="1"/>
        <v>433</v>
      </c>
      <c r="AE10" s="877">
        <f t="shared" si="1"/>
        <v>185</v>
      </c>
      <c r="AF10" s="880">
        <f t="shared" si="1"/>
        <v>6</v>
      </c>
      <c r="AG10" s="877">
        <f t="shared" si="1"/>
        <v>91</v>
      </c>
      <c r="AH10" s="880">
        <f t="shared" si="1"/>
        <v>6</v>
      </c>
      <c r="AI10" s="877">
        <f t="shared" si="1"/>
        <v>90</v>
      </c>
      <c r="AJ10" s="880">
        <f t="shared" si="1"/>
        <v>6</v>
      </c>
      <c r="AK10" s="877">
        <f t="shared" si="1"/>
        <v>93</v>
      </c>
      <c r="AL10" s="880">
        <f t="shared" si="1"/>
        <v>5</v>
      </c>
      <c r="AM10" s="877">
        <f t="shared" si="1"/>
        <v>75</v>
      </c>
      <c r="AN10" s="880">
        <f t="shared" si="1"/>
        <v>5</v>
      </c>
      <c r="AO10" s="877">
        <f t="shared" si="1"/>
        <v>84</v>
      </c>
      <c r="AP10" s="112"/>
      <c r="AQ10" s="113"/>
    </row>
    <row r="11" spans="1:44" ht="21" customHeight="1">
      <c r="A11" s="869"/>
      <c r="B11" s="870"/>
      <c r="C11" s="1451" t="s">
        <v>648</v>
      </c>
      <c r="D11" s="1351"/>
      <c r="E11" s="118">
        <f>COUNTIF($E$13:$E$562,"CL")</f>
        <v>1</v>
      </c>
      <c r="F11" s="882">
        <f t="shared" ref="F11:V11" si="2">SUMIF($E$13:$E$562,"CL",F$13:F$562)</f>
        <v>85</v>
      </c>
      <c r="G11" s="883">
        <f t="shared" si="2"/>
        <v>38</v>
      </c>
      <c r="H11" s="883">
        <f t="shared" si="2"/>
        <v>85</v>
      </c>
      <c r="I11" s="884">
        <f t="shared" si="2"/>
        <v>38</v>
      </c>
      <c r="J11" s="883">
        <f t="shared" si="2"/>
        <v>26</v>
      </c>
      <c r="K11" s="874">
        <f t="shared" si="2"/>
        <v>419</v>
      </c>
      <c r="L11" s="875">
        <f t="shared" si="2"/>
        <v>190</v>
      </c>
      <c r="M11" s="876">
        <f t="shared" si="2"/>
        <v>5</v>
      </c>
      <c r="N11" s="877">
        <f t="shared" si="2"/>
        <v>90</v>
      </c>
      <c r="O11" s="876">
        <f t="shared" si="2"/>
        <v>6</v>
      </c>
      <c r="P11" s="877">
        <f t="shared" si="2"/>
        <v>93</v>
      </c>
      <c r="Q11" s="876">
        <f t="shared" si="2"/>
        <v>5</v>
      </c>
      <c r="R11" s="877">
        <f t="shared" si="2"/>
        <v>75</v>
      </c>
      <c r="S11" s="876">
        <f t="shared" si="2"/>
        <v>5</v>
      </c>
      <c r="T11" s="877">
        <f t="shared" si="2"/>
        <v>84</v>
      </c>
      <c r="U11" s="876">
        <f t="shared" si="2"/>
        <v>5</v>
      </c>
      <c r="V11" s="877">
        <f t="shared" si="2"/>
        <v>77</v>
      </c>
      <c r="W11" s="885"/>
      <c r="X11" s="875"/>
      <c r="Y11" s="882">
        <f t="shared" ref="Y11:AO11" si="3">SUMIF($E$13:$E$562,"CL",Y$13:Y$562)</f>
        <v>91</v>
      </c>
      <c r="Z11" s="885">
        <f t="shared" si="3"/>
        <v>38</v>
      </c>
      <c r="AA11" s="885">
        <f t="shared" si="3"/>
        <v>91</v>
      </c>
      <c r="AB11" s="875">
        <f t="shared" si="3"/>
        <v>38</v>
      </c>
      <c r="AC11" s="880">
        <f t="shared" si="3"/>
        <v>28</v>
      </c>
      <c r="AD11" s="881">
        <f t="shared" si="3"/>
        <v>433</v>
      </c>
      <c r="AE11" s="877">
        <f t="shared" si="3"/>
        <v>185</v>
      </c>
      <c r="AF11" s="880">
        <f t="shared" si="3"/>
        <v>6</v>
      </c>
      <c r="AG11" s="877">
        <f t="shared" si="3"/>
        <v>91</v>
      </c>
      <c r="AH11" s="880">
        <f t="shared" si="3"/>
        <v>6</v>
      </c>
      <c r="AI11" s="877">
        <f t="shared" si="3"/>
        <v>90</v>
      </c>
      <c r="AJ11" s="880">
        <f t="shared" si="3"/>
        <v>6</v>
      </c>
      <c r="AK11" s="877">
        <f t="shared" si="3"/>
        <v>93</v>
      </c>
      <c r="AL11" s="880">
        <f t="shared" si="3"/>
        <v>5</v>
      </c>
      <c r="AM11" s="877">
        <f t="shared" si="3"/>
        <v>75</v>
      </c>
      <c r="AN11" s="880">
        <f t="shared" si="3"/>
        <v>5</v>
      </c>
      <c r="AO11" s="877">
        <f t="shared" si="3"/>
        <v>84</v>
      </c>
      <c r="AP11" s="112"/>
      <c r="AQ11" s="113"/>
    </row>
    <row r="12" spans="1:44" ht="21" customHeight="1">
      <c r="A12" s="869"/>
      <c r="B12" s="870"/>
      <c r="C12" s="1451" t="s">
        <v>649</v>
      </c>
      <c r="D12" s="1351"/>
      <c r="E12" s="118">
        <f>COUNTIF($E$13:$E$562,"TT")</f>
        <v>0</v>
      </c>
      <c r="F12" s="882">
        <f>SUMIF($E$13:$E$562,"TT",F$13:F$562)</f>
        <v>0</v>
      </c>
      <c r="G12" s="886"/>
      <c r="H12" s="883">
        <f t="shared" ref="H12:V12" si="4">SUMIF($E$13:$E$562,"TT",H$13:H$562)</f>
        <v>0</v>
      </c>
      <c r="I12" s="884">
        <f t="shared" si="4"/>
        <v>0</v>
      </c>
      <c r="J12" s="883">
        <f t="shared" si="4"/>
        <v>0</v>
      </c>
      <c r="K12" s="874">
        <f t="shared" si="4"/>
        <v>0</v>
      </c>
      <c r="L12" s="875">
        <f t="shared" si="4"/>
        <v>0</v>
      </c>
      <c r="M12" s="876">
        <f t="shared" si="4"/>
        <v>0</v>
      </c>
      <c r="N12" s="877">
        <f t="shared" si="4"/>
        <v>0</v>
      </c>
      <c r="O12" s="876">
        <f t="shared" si="4"/>
        <v>0</v>
      </c>
      <c r="P12" s="877">
        <f t="shared" si="4"/>
        <v>0</v>
      </c>
      <c r="Q12" s="876">
        <f t="shared" si="4"/>
        <v>0</v>
      </c>
      <c r="R12" s="877">
        <f t="shared" si="4"/>
        <v>0</v>
      </c>
      <c r="S12" s="876">
        <f t="shared" si="4"/>
        <v>0</v>
      </c>
      <c r="T12" s="877">
        <f t="shared" si="4"/>
        <v>0</v>
      </c>
      <c r="U12" s="876">
        <f t="shared" si="4"/>
        <v>0</v>
      </c>
      <c r="V12" s="877">
        <f t="shared" si="4"/>
        <v>0</v>
      </c>
      <c r="W12" s="885"/>
      <c r="X12" s="875"/>
      <c r="Y12" s="882">
        <f>SUMIF($E$13:$E$562,"TT",Y$13:Y$562)</f>
        <v>0</v>
      </c>
      <c r="Z12" s="886"/>
      <c r="AA12" s="885">
        <f t="shared" ref="AA12:AO12" si="5">SUMIF($E$13:$E$562,"TT",AA$13:AA$562)</f>
        <v>0</v>
      </c>
      <c r="AB12" s="875">
        <f t="shared" si="5"/>
        <v>0</v>
      </c>
      <c r="AC12" s="880">
        <f t="shared" si="5"/>
        <v>0</v>
      </c>
      <c r="AD12" s="881">
        <f t="shared" si="5"/>
        <v>0</v>
      </c>
      <c r="AE12" s="877">
        <f t="shared" si="5"/>
        <v>0</v>
      </c>
      <c r="AF12" s="880">
        <f t="shared" si="5"/>
        <v>0</v>
      </c>
      <c r="AG12" s="877">
        <f t="shared" si="5"/>
        <v>0</v>
      </c>
      <c r="AH12" s="880">
        <f t="shared" si="5"/>
        <v>0</v>
      </c>
      <c r="AI12" s="877">
        <f t="shared" si="5"/>
        <v>0</v>
      </c>
      <c r="AJ12" s="880">
        <f t="shared" si="5"/>
        <v>0</v>
      </c>
      <c r="AK12" s="877">
        <f t="shared" si="5"/>
        <v>0</v>
      </c>
      <c r="AL12" s="880">
        <f t="shared" si="5"/>
        <v>0</v>
      </c>
      <c r="AM12" s="877">
        <f t="shared" si="5"/>
        <v>0</v>
      </c>
      <c r="AN12" s="880">
        <f t="shared" si="5"/>
        <v>0</v>
      </c>
      <c r="AO12" s="877">
        <f t="shared" si="5"/>
        <v>0</v>
      </c>
      <c r="AP12" s="112"/>
      <c r="AQ12" s="113" t="s">
        <v>650</v>
      </c>
    </row>
    <row r="13" spans="1:44" ht="21" customHeight="1">
      <c r="A13" s="887" t="s">
        <v>651</v>
      </c>
      <c r="B13" s="888" t="s">
        <v>651</v>
      </c>
      <c r="C13" s="1350" t="s">
        <v>651</v>
      </c>
      <c r="D13" s="1351"/>
      <c r="E13" s="118" t="s">
        <v>651</v>
      </c>
      <c r="F13" s="340">
        <v>94</v>
      </c>
      <c r="G13" s="341">
        <v>3</v>
      </c>
      <c r="H13" s="889">
        <f t="shared" ref="H13:V13" si="6">SUM(H14:H23)</f>
        <v>94</v>
      </c>
      <c r="I13" s="890">
        <f t="shared" si="6"/>
        <v>3</v>
      </c>
      <c r="J13" s="889">
        <f t="shared" si="6"/>
        <v>18</v>
      </c>
      <c r="K13" s="891">
        <f t="shared" si="6"/>
        <v>520</v>
      </c>
      <c r="L13" s="892">
        <f t="shared" si="6"/>
        <v>22</v>
      </c>
      <c r="M13" s="893">
        <f t="shared" si="6"/>
        <v>3</v>
      </c>
      <c r="N13" s="894">
        <f t="shared" si="6"/>
        <v>98</v>
      </c>
      <c r="O13" s="893">
        <f t="shared" si="6"/>
        <v>4</v>
      </c>
      <c r="P13" s="894">
        <f t="shared" si="6"/>
        <v>102</v>
      </c>
      <c r="Q13" s="893">
        <f t="shared" si="6"/>
        <v>4</v>
      </c>
      <c r="R13" s="894">
        <f t="shared" si="6"/>
        <v>121</v>
      </c>
      <c r="S13" s="893">
        <f t="shared" si="6"/>
        <v>4</v>
      </c>
      <c r="T13" s="894">
        <f t="shared" si="6"/>
        <v>106</v>
      </c>
      <c r="U13" s="893">
        <f t="shared" si="6"/>
        <v>3</v>
      </c>
      <c r="V13" s="894">
        <f t="shared" si="6"/>
        <v>93</v>
      </c>
      <c r="W13" s="895"/>
      <c r="X13" s="892"/>
      <c r="Y13" s="340">
        <v>114</v>
      </c>
      <c r="Z13" s="341">
        <v>3</v>
      </c>
      <c r="AA13" s="895">
        <f t="shared" ref="AA13:AO13" si="7">SUM(AA14:AA23)</f>
        <v>114</v>
      </c>
      <c r="AB13" s="892">
        <f t="shared" si="7"/>
        <v>3</v>
      </c>
      <c r="AC13" s="896">
        <f t="shared" si="7"/>
        <v>19</v>
      </c>
      <c r="AD13" s="897">
        <f t="shared" si="7"/>
        <v>541</v>
      </c>
      <c r="AE13" s="894">
        <f t="shared" si="7"/>
        <v>19</v>
      </c>
      <c r="AF13" s="896">
        <f t="shared" si="7"/>
        <v>4</v>
      </c>
      <c r="AG13" s="894">
        <f t="shared" si="7"/>
        <v>114</v>
      </c>
      <c r="AH13" s="896">
        <f t="shared" si="7"/>
        <v>3</v>
      </c>
      <c r="AI13" s="894">
        <f t="shared" si="7"/>
        <v>98</v>
      </c>
      <c r="AJ13" s="896">
        <f t="shared" si="7"/>
        <v>4</v>
      </c>
      <c r="AK13" s="894">
        <f t="shared" si="7"/>
        <v>102</v>
      </c>
      <c r="AL13" s="896">
        <f t="shared" si="7"/>
        <v>4</v>
      </c>
      <c r="AM13" s="894">
        <f t="shared" si="7"/>
        <v>121</v>
      </c>
      <c r="AN13" s="896">
        <f t="shared" si="7"/>
        <v>4</v>
      </c>
      <c r="AO13" s="894">
        <f t="shared" si="7"/>
        <v>106</v>
      </c>
      <c r="AP13" s="130"/>
      <c r="AQ13" s="131">
        <f>COUNTIF(AD14:AD23,"&gt;0")</f>
        <v>2</v>
      </c>
      <c r="AR13" s="898"/>
    </row>
    <row r="14" spans="1:44" ht="21" customHeight="1">
      <c r="A14" s="899"/>
      <c r="B14" s="900"/>
      <c r="C14" s="901">
        <f>IF(D14&lt;&gt;"",MAX(C13)+1,"")</f>
        <v>1</v>
      </c>
      <c r="D14" s="135" t="s">
        <v>58</v>
      </c>
      <c r="E14" s="902"/>
      <c r="F14" s="903"/>
      <c r="G14" s="904"/>
      <c r="H14" s="307">
        <v>67</v>
      </c>
      <c r="I14" s="308">
        <v>2</v>
      </c>
      <c r="J14" s="307">
        <f t="shared" ref="J14:J23" si="8">M14+O14+Q14+S14+U14</f>
        <v>10</v>
      </c>
      <c r="K14" s="905">
        <f t="shared" ref="K14:K23" si="9">N14+P14+R14+T14+V14</f>
        <v>306</v>
      </c>
      <c r="L14" s="311">
        <v>15</v>
      </c>
      <c r="M14" s="312">
        <v>2</v>
      </c>
      <c r="N14" s="313">
        <v>66</v>
      </c>
      <c r="O14" s="312">
        <v>2</v>
      </c>
      <c r="P14" s="313">
        <v>60</v>
      </c>
      <c r="Q14" s="312">
        <v>2</v>
      </c>
      <c r="R14" s="313">
        <v>63</v>
      </c>
      <c r="S14" s="312">
        <v>2</v>
      </c>
      <c r="T14" s="313">
        <v>62</v>
      </c>
      <c r="U14" s="312">
        <v>2</v>
      </c>
      <c r="V14" s="313">
        <v>55</v>
      </c>
      <c r="W14" s="314"/>
      <c r="X14" s="311"/>
      <c r="Y14" s="903"/>
      <c r="Z14" s="904"/>
      <c r="AA14" s="314">
        <v>64</v>
      </c>
      <c r="AB14" s="311">
        <v>2</v>
      </c>
      <c r="AC14" s="317">
        <f t="shared" ref="AC14:AC23" si="10">AF14+AH14+AJ14+AL14+AN14</f>
        <v>10</v>
      </c>
      <c r="AD14" s="906">
        <f t="shared" ref="AD14:AD23" si="11">AG14+AI14+AK14+AM14+AO14</f>
        <v>315</v>
      </c>
      <c r="AE14" s="313">
        <v>12</v>
      </c>
      <c r="AF14" s="317">
        <v>2</v>
      </c>
      <c r="AG14" s="313">
        <v>64</v>
      </c>
      <c r="AH14" s="317">
        <v>2</v>
      </c>
      <c r="AI14" s="313">
        <v>66</v>
      </c>
      <c r="AJ14" s="317">
        <v>2</v>
      </c>
      <c r="AK14" s="313">
        <v>60</v>
      </c>
      <c r="AL14" s="317">
        <v>2</v>
      </c>
      <c r="AM14" s="313">
        <v>63</v>
      </c>
      <c r="AN14" s="317">
        <v>2</v>
      </c>
      <c r="AO14" s="313">
        <v>62</v>
      </c>
      <c r="AP14" s="97"/>
      <c r="AQ14" s="98"/>
    </row>
    <row r="15" spans="1:44" ht="21" customHeight="1">
      <c r="A15" s="907"/>
      <c r="B15" s="900"/>
      <c r="C15" s="908">
        <f>IF(D15&lt;&gt;"",MAX(C13:C14)+1,"")</f>
        <v>2</v>
      </c>
      <c r="D15" s="151" t="s">
        <v>849</v>
      </c>
      <c r="E15" s="909"/>
      <c r="F15" s="910"/>
      <c r="G15" s="904"/>
      <c r="H15" s="318">
        <v>27</v>
      </c>
      <c r="I15" s="319">
        <v>1</v>
      </c>
      <c r="J15" s="318">
        <f t="shared" si="8"/>
        <v>8</v>
      </c>
      <c r="K15" s="911">
        <f t="shared" si="9"/>
        <v>214</v>
      </c>
      <c r="L15" s="322">
        <v>7</v>
      </c>
      <c r="M15" s="323">
        <v>1</v>
      </c>
      <c r="N15" s="324">
        <v>32</v>
      </c>
      <c r="O15" s="323">
        <v>2</v>
      </c>
      <c r="P15" s="324">
        <v>42</v>
      </c>
      <c r="Q15" s="323">
        <v>2</v>
      </c>
      <c r="R15" s="324">
        <v>58</v>
      </c>
      <c r="S15" s="323">
        <v>2</v>
      </c>
      <c r="T15" s="324">
        <v>44</v>
      </c>
      <c r="U15" s="323">
        <v>1</v>
      </c>
      <c r="V15" s="324">
        <v>38</v>
      </c>
      <c r="W15" s="325"/>
      <c r="X15" s="322"/>
      <c r="Y15" s="910"/>
      <c r="Z15" s="904"/>
      <c r="AA15" s="325">
        <v>50</v>
      </c>
      <c r="AB15" s="322">
        <v>1</v>
      </c>
      <c r="AC15" s="328">
        <f t="shared" si="10"/>
        <v>9</v>
      </c>
      <c r="AD15" s="912">
        <f t="shared" si="11"/>
        <v>226</v>
      </c>
      <c r="AE15" s="324">
        <v>7</v>
      </c>
      <c r="AF15" s="328">
        <v>2</v>
      </c>
      <c r="AG15" s="324">
        <v>50</v>
      </c>
      <c r="AH15" s="328">
        <v>1</v>
      </c>
      <c r="AI15" s="324">
        <v>32</v>
      </c>
      <c r="AJ15" s="328">
        <v>2</v>
      </c>
      <c r="AK15" s="324">
        <v>42</v>
      </c>
      <c r="AL15" s="328">
        <v>2</v>
      </c>
      <c r="AM15" s="324">
        <v>58</v>
      </c>
      <c r="AN15" s="328">
        <v>2</v>
      </c>
      <c r="AO15" s="324">
        <v>44</v>
      </c>
      <c r="AP15" s="97"/>
      <c r="AQ15" s="98"/>
    </row>
    <row r="16" spans="1:44" ht="21" customHeight="1">
      <c r="A16" s="907"/>
      <c r="B16" s="900"/>
      <c r="C16" s="908" t="str">
        <f>IF(D16&lt;&gt;"",MAX(C13:C15)+1,"")</f>
        <v/>
      </c>
      <c r="D16" s="151"/>
      <c r="E16" s="909"/>
      <c r="F16" s="910"/>
      <c r="G16" s="904"/>
      <c r="H16" s="318"/>
      <c r="I16" s="319"/>
      <c r="J16" s="318">
        <f t="shared" si="8"/>
        <v>0</v>
      </c>
      <c r="K16" s="911">
        <f t="shared" si="9"/>
        <v>0</v>
      </c>
      <c r="L16" s="322"/>
      <c r="M16" s="323"/>
      <c r="N16" s="324"/>
      <c r="O16" s="323"/>
      <c r="P16" s="324"/>
      <c r="Q16" s="323"/>
      <c r="R16" s="324"/>
      <c r="S16" s="323"/>
      <c r="T16" s="324"/>
      <c r="U16" s="323"/>
      <c r="V16" s="324"/>
      <c r="W16" s="325"/>
      <c r="X16" s="322"/>
      <c r="Y16" s="910"/>
      <c r="Z16" s="904"/>
      <c r="AA16" s="325"/>
      <c r="AB16" s="322"/>
      <c r="AC16" s="328">
        <f t="shared" si="10"/>
        <v>0</v>
      </c>
      <c r="AD16" s="912">
        <f t="shared" si="11"/>
        <v>0</v>
      </c>
      <c r="AE16" s="324"/>
      <c r="AF16" s="328"/>
      <c r="AG16" s="324"/>
      <c r="AH16" s="328"/>
      <c r="AI16" s="324"/>
      <c r="AJ16" s="328"/>
      <c r="AK16" s="324"/>
      <c r="AL16" s="328"/>
      <c r="AM16" s="324"/>
      <c r="AN16" s="328"/>
      <c r="AO16" s="324"/>
      <c r="AP16" s="97"/>
      <c r="AQ16" s="98"/>
    </row>
    <row r="17" spans="1:44" ht="21" customHeight="1">
      <c r="A17" s="907"/>
      <c r="B17" s="900"/>
      <c r="C17" s="908" t="str">
        <f>IF(D17&lt;&gt;"",MAX(C13:C16)+1,"")</f>
        <v/>
      </c>
      <c r="D17" s="151"/>
      <c r="E17" s="909"/>
      <c r="F17" s="910"/>
      <c r="G17" s="904"/>
      <c r="H17" s="318"/>
      <c r="I17" s="319"/>
      <c r="J17" s="318">
        <f t="shared" si="8"/>
        <v>0</v>
      </c>
      <c r="K17" s="911">
        <f t="shared" si="9"/>
        <v>0</v>
      </c>
      <c r="L17" s="322"/>
      <c r="M17" s="323"/>
      <c r="N17" s="324"/>
      <c r="O17" s="323"/>
      <c r="P17" s="324"/>
      <c r="Q17" s="323"/>
      <c r="R17" s="324"/>
      <c r="S17" s="323"/>
      <c r="T17" s="324"/>
      <c r="U17" s="323"/>
      <c r="V17" s="324"/>
      <c r="W17" s="325"/>
      <c r="X17" s="322"/>
      <c r="Y17" s="910"/>
      <c r="Z17" s="904"/>
      <c r="AA17" s="325"/>
      <c r="AB17" s="322"/>
      <c r="AC17" s="328">
        <f t="shared" si="10"/>
        <v>0</v>
      </c>
      <c r="AD17" s="912">
        <f t="shared" si="11"/>
        <v>0</v>
      </c>
      <c r="AE17" s="324"/>
      <c r="AF17" s="328"/>
      <c r="AG17" s="324"/>
      <c r="AH17" s="328"/>
      <c r="AI17" s="324"/>
      <c r="AJ17" s="328"/>
      <c r="AK17" s="324"/>
      <c r="AL17" s="328"/>
      <c r="AM17" s="324"/>
      <c r="AN17" s="328"/>
      <c r="AO17" s="324"/>
      <c r="AP17" s="97"/>
      <c r="AQ17" s="98"/>
    </row>
    <row r="18" spans="1:44" ht="21" customHeight="1">
      <c r="A18" s="907"/>
      <c r="B18" s="900"/>
      <c r="C18" s="908" t="str">
        <f>IF(D18&lt;&gt;"",MAX(C13:C17)+1,"")</f>
        <v/>
      </c>
      <c r="D18" s="151"/>
      <c r="E18" s="909"/>
      <c r="F18" s="910"/>
      <c r="G18" s="904"/>
      <c r="H18" s="318"/>
      <c r="I18" s="319"/>
      <c r="J18" s="318">
        <f t="shared" si="8"/>
        <v>0</v>
      </c>
      <c r="K18" s="911">
        <f t="shared" si="9"/>
        <v>0</v>
      </c>
      <c r="L18" s="322"/>
      <c r="M18" s="323"/>
      <c r="N18" s="324"/>
      <c r="O18" s="323"/>
      <c r="P18" s="324"/>
      <c r="Q18" s="323"/>
      <c r="R18" s="324"/>
      <c r="S18" s="323"/>
      <c r="T18" s="324"/>
      <c r="U18" s="323"/>
      <c r="V18" s="324"/>
      <c r="W18" s="325"/>
      <c r="X18" s="322"/>
      <c r="Y18" s="910"/>
      <c r="Z18" s="904"/>
      <c r="AA18" s="325"/>
      <c r="AB18" s="322"/>
      <c r="AC18" s="328">
        <f t="shared" si="10"/>
        <v>0</v>
      </c>
      <c r="AD18" s="912">
        <f t="shared" si="11"/>
        <v>0</v>
      </c>
      <c r="AE18" s="324"/>
      <c r="AF18" s="328"/>
      <c r="AG18" s="324"/>
      <c r="AH18" s="328"/>
      <c r="AI18" s="324"/>
      <c r="AJ18" s="328"/>
      <c r="AK18" s="324"/>
      <c r="AL18" s="328"/>
      <c r="AM18" s="324"/>
      <c r="AN18" s="328"/>
      <c r="AO18" s="324"/>
      <c r="AP18" s="97"/>
      <c r="AQ18" s="98"/>
    </row>
    <row r="19" spans="1:44" ht="21" customHeight="1">
      <c r="A19" s="907"/>
      <c r="B19" s="900"/>
      <c r="C19" s="908" t="str">
        <f>IF(D19&lt;&gt;"",MAX(C13:C18)+1,"")</f>
        <v/>
      </c>
      <c r="D19" s="151"/>
      <c r="E19" s="909"/>
      <c r="F19" s="910"/>
      <c r="G19" s="904"/>
      <c r="H19" s="318"/>
      <c r="I19" s="319"/>
      <c r="J19" s="318">
        <f t="shared" si="8"/>
        <v>0</v>
      </c>
      <c r="K19" s="911">
        <f t="shared" si="9"/>
        <v>0</v>
      </c>
      <c r="L19" s="322"/>
      <c r="M19" s="323"/>
      <c r="N19" s="324"/>
      <c r="O19" s="323"/>
      <c r="P19" s="324"/>
      <c r="Q19" s="323"/>
      <c r="R19" s="324"/>
      <c r="S19" s="323"/>
      <c r="T19" s="324"/>
      <c r="U19" s="323"/>
      <c r="V19" s="324"/>
      <c r="W19" s="325"/>
      <c r="X19" s="322"/>
      <c r="Y19" s="910"/>
      <c r="Z19" s="904"/>
      <c r="AA19" s="325"/>
      <c r="AB19" s="322"/>
      <c r="AC19" s="328">
        <f t="shared" si="10"/>
        <v>0</v>
      </c>
      <c r="AD19" s="912">
        <f t="shared" si="11"/>
        <v>0</v>
      </c>
      <c r="AE19" s="324"/>
      <c r="AF19" s="328"/>
      <c r="AG19" s="324"/>
      <c r="AH19" s="328"/>
      <c r="AI19" s="324"/>
      <c r="AJ19" s="328"/>
      <c r="AK19" s="324"/>
      <c r="AL19" s="328"/>
      <c r="AM19" s="324"/>
      <c r="AN19" s="328"/>
      <c r="AO19" s="324"/>
      <c r="AP19" s="97"/>
      <c r="AQ19" s="98"/>
    </row>
    <row r="20" spans="1:44" ht="21" customHeight="1">
      <c r="A20" s="907"/>
      <c r="B20" s="900"/>
      <c r="C20" s="908" t="str">
        <f>IF(D20&lt;&gt;"",MAX(C13:C19)+1,"")</f>
        <v/>
      </c>
      <c r="D20" s="151"/>
      <c r="E20" s="909"/>
      <c r="F20" s="910"/>
      <c r="G20" s="904"/>
      <c r="H20" s="318"/>
      <c r="I20" s="319"/>
      <c r="J20" s="318">
        <f t="shared" si="8"/>
        <v>0</v>
      </c>
      <c r="K20" s="911">
        <f t="shared" si="9"/>
        <v>0</v>
      </c>
      <c r="L20" s="322"/>
      <c r="M20" s="323"/>
      <c r="N20" s="324"/>
      <c r="O20" s="323"/>
      <c r="P20" s="324"/>
      <c r="Q20" s="323"/>
      <c r="R20" s="324"/>
      <c r="S20" s="323"/>
      <c r="T20" s="324"/>
      <c r="U20" s="323"/>
      <c r="V20" s="324"/>
      <c r="W20" s="325"/>
      <c r="X20" s="322"/>
      <c r="Y20" s="910"/>
      <c r="Z20" s="904"/>
      <c r="AA20" s="325"/>
      <c r="AB20" s="322"/>
      <c r="AC20" s="328">
        <f t="shared" si="10"/>
        <v>0</v>
      </c>
      <c r="AD20" s="912">
        <f t="shared" si="11"/>
        <v>0</v>
      </c>
      <c r="AE20" s="324"/>
      <c r="AF20" s="328"/>
      <c r="AG20" s="324"/>
      <c r="AH20" s="328"/>
      <c r="AI20" s="324"/>
      <c r="AJ20" s="328"/>
      <c r="AK20" s="324"/>
      <c r="AL20" s="328"/>
      <c r="AM20" s="324"/>
      <c r="AN20" s="328"/>
      <c r="AO20" s="324"/>
      <c r="AP20" s="97"/>
      <c r="AQ20" s="98"/>
    </row>
    <row r="21" spans="1:44" ht="21" customHeight="1">
      <c r="A21" s="907"/>
      <c r="B21" s="900"/>
      <c r="C21" s="908" t="str">
        <f>IF(D21&lt;&gt;"",MAX(C13:C20)+1,"")</f>
        <v/>
      </c>
      <c r="D21" s="151"/>
      <c r="E21" s="909"/>
      <c r="F21" s="910"/>
      <c r="G21" s="904"/>
      <c r="H21" s="318"/>
      <c r="I21" s="319"/>
      <c r="J21" s="318">
        <f t="shared" si="8"/>
        <v>0</v>
      </c>
      <c r="K21" s="911">
        <f t="shared" si="9"/>
        <v>0</v>
      </c>
      <c r="L21" s="322"/>
      <c r="M21" s="323"/>
      <c r="N21" s="324"/>
      <c r="O21" s="323"/>
      <c r="P21" s="324"/>
      <c r="Q21" s="323"/>
      <c r="R21" s="324"/>
      <c r="S21" s="323"/>
      <c r="T21" s="324"/>
      <c r="U21" s="323"/>
      <c r="V21" s="324"/>
      <c r="W21" s="325"/>
      <c r="X21" s="322"/>
      <c r="Y21" s="910"/>
      <c r="Z21" s="904"/>
      <c r="AA21" s="325"/>
      <c r="AB21" s="322"/>
      <c r="AC21" s="328">
        <f t="shared" si="10"/>
        <v>0</v>
      </c>
      <c r="AD21" s="912">
        <f t="shared" si="11"/>
        <v>0</v>
      </c>
      <c r="AE21" s="324"/>
      <c r="AF21" s="328"/>
      <c r="AG21" s="324"/>
      <c r="AH21" s="328"/>
      <c r="AI21" s="324"/>
      <c r="AJ21" s="328"/>
      <c r="AK21" s="324"/>
      <c r="AL21" s="328"/>
      <c r="AM21" s="324"/>
      <c r="AN21" s="328"/>
      <c r="AO21" s="324"/>
      <c r="AP21" s="97"/>
      <c r="AQ21" s="98"/>
    </row>
    <row r="22" spans="1:44" ht="21" customHeight="1">
      <c r="A22" s="907"/>
      <c r="B22" s="900"/>
      <c r="C22" s="908" t="str">
        <f>IF(D22&lt;&gt;"",MAX(C13:C21)+1,"")</f>
        <v/>
      </c>
      <c r="D22" s="151"/>
      <c r="E22" s="909"/>
      <c r="F22" s="910"/>
      <c r="G22" s="904"/>
      <c r="H22" s="318"/>
      <c r="I22" s="319"/>
      <c r="J22" s="318">
        <f t="shared" si="8"/>
        <v>0</v>
      </c>
      <c r="K22" s="911">
        <f t="shared" si="9"/>
        <v>0</v>
      </c>
      <c r="L22" s="322"/>
      <c r="M22" s="323"/>
      <c r="N22" s="324"/>
      <c r="O22" s="323"/>
      <c r="P22" s="324"/>
      <c r="Q22" s="323"/>
      <c r="R22" s="324"/>
      <c r="S22" s="323"/>
      <c r="T22" s="324"/>
      <c r="U22" s="323"/>
      <c r="V22" s="324"/>
      <c r="W22" s="325"/>
      <c r="X22" s="322"/>
      <c r="Y22" s="910"/>
      <c r="Z22" s="904"/>
      <c r="AA22" s="325"/>
      <c r="AB22" s="322"/>
      <c r="AC22" s="328">
        <f t="shared" si="10"/>
        <v>0</v>
      </c>
      <c r="AD22" s="912">
        <f t="shared" si="11"/>
        <v>0</v>
      </c>
      <c r="AE22" s="324"/>
      <c r="AF22" s="328"/>
      <c r="AG22" s="324"/>
      <c r="AH22" s="328"/>
      <c r="AI22" s="324"/>
      <c r="AJ22" s="328"/>
      <c r="AK22" s="324"/>
      <c r="AL22" s="328"/>
      <c r="AM22" s="324"/>
      <c r="AN22" s="328"/>
      <c r="AO22" s="324"/>
      <c r="AP22" s="97"/>
      <c r="AQ22" s="98"/>
    </row>
    <row r="23" spans="1:44" ht="21" customHeight="1">
      <c r="A23" s="913"/>
      <c r="B23" s="914"/>
      <c r="C23" s="915" t="str">
        <f>IF(D23&lt;&gt;"",MAX(C13:C22)+1,"")</f>
        <v/>
      </c>
      <c r="D23" s="168"/>
      <c r="E23" s="916"/>
      <c r="F23" s="917"/>
      <c r="G23" s="918"/>
      <c r="H23" s="329"/>
      <c r="I23" s="330"/>
      <c r="J23" s="329">
        <f t="shared" si="8"/>
        <v>0</v>
      </c>
      <c r="K23" s="919">
        <f t="shared" si="9"/>
        <v>0</v>
      </c>
      <c r="L23" s="333"/>
      <c r="M23" s="334"/>
      <c r="N23" s="335"/>
      <c r="O23" s="334"/>
      <c r="P23" s="335"/>
      <c r="Q23" s="334"/>
      <c r="R23" s="335"/>
      <c r="S23" s="334"/>
      <c r="T23" s="335"/>
      <c r="U23" s="334"/>
      <c r="V23" s="335"/>
      <c r="W23" s="336"/>
      <c r="X23" s="333"/>
      <c r="Y23" s="917"/>
      <c r="Z23" s="918"/>
      <c r="AA23" s="336"/>
      <c r="AB23" s="333"/>
      <c r="AC23" s="339">
        <f t="shared" si="10"/>
        <v>0</v>
      </c>
      <c r="AD23" s="920">
        <f t="shared" si="11"/>
        <v>0</v>
      </c>
      <c r="AE23" s="335"/>
      <c r="AF23" s="339"/>
      <c r="AG23" s="335"/>
      <c r="AH23" s="339"/>
      <c r="AI23" s="335"/>
      <c r="AJ23" s="339"/>
      <c r="AK23" s="335"/>
      <c r="AL23" s="339"/>
      <c r="AM23" s="335"/>
      <c r="AN23" s="339"/>
      <c r="AO23" s="335"/>
      <c r="AP23" s="97"/>
      <c r="AQ23" s="98"/>
    </row>
    <row r="24" spans="1:44" ht="21" customHeight="1">
      <c r="A24" s="887" t="s">
        <v>651</v>
      </c>
      <c r="B24" s="888" t="s">
        <v>651</v>
      </c>
      <c r="C24" s="1350" t="s">
        <v>651</v>
      </c>
      <c r="D24" s="1351"/>
      <c r="E24" s="118" t="s">
        <v>651</v>
      </c>
      <c r="F24" s="340">
        <v>143</v>
      </c>
      <c r="G24" s="341">
        <v>7</v>
      </c>
      <c r="H24" s="889">
        <f t="shared" ref="H24:V24" si="12">SUM(H25:H34)</f>
        <v>143</v>
      </c>
      <c r="I24" s="890">
        <f t="shared" si="12"/>
        <v>7</v>
      </c>
      <c r="J24" s="889" t="e">
        <f t="shared" si="12"/>
        <v>#VALUE!</v>
      </c>
      <c r="K24" s="891" t="e">
        <f t="shared" si="12"/>
        <v>#VALUE!</v>
      </c>
      <c r="L24" s="892">
        <f t="shared" si="12"/>
        <v>44</v>
      </c>
      <c r="M24" s="893">
        <f t="shared" si="12"/>
        <v>0</v>
      </c>
      <c r="N24" s="894">
        <f t="shared" si="12"/>
        <v>0</v>
      </c>
      <c r="O24" s="893">
        <f t="shared" si="12"/>
        <v>0</v>
      </c>
      <c r="P24" s="894">
        <f t="shared" si="12"/>
        <v>0</v>
      </c>
      <c r="Q24" s="893">
        <f t="shared" si="12"/>
        <v>0</v>
      </c>
      <c r="R24" s="894">
        <f t="shared" si="12"/>
        <v>0</v>
      </c>
      <c r="S24" s="893">
        <f t="shared" si="12"/>
        <v>0</v>
      </c>
      <c r="T24" s="894">
        <f t="shared" si="12"/>
        <v>0</v>
      </c>
      <c r="U24" s="893">
        <f t="shared" si="12"/>
        <v>0</v>
      </c>
      <c r="V24" s="894">
        <f t="shared" si="12"/>
        <v>0</v>
      </c>
      <c r="W24" s="895"/>
      <c r="X24" s="892"/>
      <c r="Y24" s="340">
        <v>137</v>
      </c>
      <c r="Z24" s="341">
        <v>9</v>
      </c>
      <c r="AA24" s="895">
        <f t="shared" ref="AA24:AO24" si="13">SUM(AA25:AA34)</f>
        <v>140</v>
      </c>
      <c r="AB24" s="892">
        <f t="shared" si="13"/>
        <v>9</v>
      </c>
      <c r="AC24" s="896">
        <f t="shared" si="13"/>
        <v>20</v>
      </c>
      <c r="AD24" s="897">
        <f t="shared" si="13"/>
        <v>732</v>
      </c>
      <c r="AE24" s="894">
        <f t="shared" si="13"/>
        <v>42</v>
      </c>
      <c r="AF24" s="896">
        <f t="shared" si="13"/>
        <v>4</v>
      </c>
      <c r="AG24" s="894">
        <f t="shared" si="13"/>
        <v>140</v>
      </c>
      <c r="AH24" s="896">
        <f t="shared" si="13"/>
        <v>4</v>
      </c>
      <c r="AI24" s="894">
        <f t="shared" si="13"/>
        <v>150</v>
      </c>
      <c r="AJ24" s="896">
        <f t="shared" si="13"/>
        <v>4</v>
      </c>
      <c r="AK24" s="894">
        <f t="shared" si="13"/>
        <v>141</v>
      </c>
      <c r="AL24" s="896">
        <f t="shared" si="13"/>
        <v>4</v>
      </c>
      <c r="AM24" s="894">
        <f t="shared" si="13"/>
        <v>162</v>
      </c>
      <c r="AN24" s="896">
        <f t="shared" si="13"/>
        <v>4</v>
      </c>
      <c r="AO24" s="894">
        <f t="shared" si="13"/>
        <v>139</v>
      </c>
      <c r="AP24" s="130"/>
      <c r="AQ24" s="131">
        <f>COUNTIF(AD25:AD34,"&gt;0")</f>
        <v>1</v>
      </c>
      <c r="AR24" s="898"/>
    </row>
    <row r="25" spans="1:44" ht="21" customHeight="1">
      <c r="A25" s="899"/>
      <c r="B25" s="900"/>
      <c r="C25" s="901">
        <f>IF(D25&lt;&gt;"",MAX(C24)+1,"")</f>
        <v>1</v>
      </c>
      <c r="D25" s="135" t="str">
        <f>IF(B24&lt;&gt;"","Điểm chính","")</f>
        <v>Điểm chính</v>
      </c>
      <c r="E25" s="902"/>
      <c r="F25" s="903"/>
      <c r="G25" s="904"/>
      <c r="H25" s="307">
        <v>143</v>
      </c>
      <c r="I25" s="308">
        <v>7</v>
      </c>
      <c r="J25" s="307" t="e">
        <f t="shared" ref="J25:J34" si="14">M25+O25+Q25+S25+U25</f>
        <v>#VALUE!</v>
      </c>
      <c r="K25" s="905" t="e">
        <f t="shared" ref="K25:K34" si="15">N25+P25+R25+T25+V25</f>
        <v>#VALUE!</v>
      </c>
      <c r="L25" s="311">
        <v>44</v>
      </c>
      <c r="M25" s="312" t="s">
        <v>651</v>
      </c>
      <c r="N25" s="313" t="s">
        <v>651</v>
      </c>
      <c r="O25" s="312" t="s">
        <v>651</v>
      </c>
      <c r="P25" s="313" t="s">
        <v>651</v>
      </c>
      <c r="Q25" s="312" t="s">
        <v>651</v>
      </c>
      <c r="R25" s="313" t="s">
        <v>651</v>
      </c>
      <c r="S25" s="312" t="s">
        <v>651</v>
      </c>
      <c r="T25" s="313" t="s">
        <v>651</v>
      </c>
      <c r="U25" s="312" t="s">
        <v>651</v>
      </c>
      <c r="V25" s="313" t="s">
        <v>651</v>
      </c>
      <c r="W25" s="314"/>
      <c r="X25" s="311"/>
      <c r="Y25" s="903"/>
      <c r="Z25" s="904"/>
      <c r="AA25" s="314">
        <v>140</v>
      </c>
      <c r="AB25" s="311">
        <v>9</v>
      </c>
      <c r="AC25" s="317">
        <f t="shared" ref="AC25:AC34" si="16">AF25+AH25+AJ25+AL25+AN25</f>
        <v>20</v>
      </c>
      <c r="AD25" s="906">
        <f t="shared" ref="AD25:AD34" si="17">AG25+AI25+AK25+AM25+AO25</f>
        <v>732</v>
      </c>
      <c r="AE25" s="313">
        <v>42</v>
      </c>
      <c r="AF25" s="317">
        <v>4</v>
      </c>
      <c r="AG25" s="313">
        <v>140</v>
      </c>
      <c r="AH25" s="317">
        <v>4</v>
      </c>
      <c r="AI25" s="313">
        <v>150</v>
      </c>
      <c r="AJ25" s="317">
        <v>4</v>
      </c>
      <c r="AK25" s="313">
        <v>141</v>
      </c>
      <c r="AL25" s="317">
        <v>4</v>
      </c>
      <c r="AM25" s="313">
        <v>162</v>
      </c>
      <c r="AN25" s="317">
        <v>4</v>
      </c>
      <c r="AO25" s="313">
        <v>139</v>
      </c>
      <c r="AP25" s="97"/>
      <c r="AQ25" s="98"/>
    </row>
    <row r="26" spans="1:44" ht="21" customHeight="1">
      <c r="A26" s="907"/>
      <c r="B26" s="900"/>
      <c r="C26" s="908" t="str">
        <f>IF(D26&lt;&gt;"",MAX(C24:C25)+1,"")</f>
        <v/>
      </c>
      <c r="D26" s="151"/>
      <c r="E26" s="909"/>
      <c r="F26" s="910"/>
      <c r="G26" s="904"/>
      <c r="H26" s="318"/>
      <c r="I26" s="319"/>
      <c r="J26" s="318">
        <f t="shared" si="14"/>
        <v>0</v>
      </c>
      <c r="K26" s="911">
        <f t="shared" si="15"/>
        <v>0</v>
      </c>
      <c r="L26" s="322"/>
      <c r="M26" s="323"/>
      <c r="N26" s="324"/>
      <c r="O26" s="323"/>
      <c r="P26" s="324"/>
      <c r="Q26" s="323"/>
      <c r="R26" s="324"/>
      <c r="S26" s="323"/>
      <c r="T26" s="324"/>
      <c r="U26" s="323"/>
      <c r="V26" s="324"/>
      <c r="W26" s="325"/>
      <c r="X26" s="322"/>
      <c r="Y26" s="910"/>
      <c r="Z26" s="904"/>
      <c r="AA26" s="325"/>
      <c r="AB26" s="322"/>
      <c r="AC26" s="328">
        <f t="shared" si="16"/>
        <v>0</v>
      </c>
      <c r="AD26" s="912">
        <f t="shared" si="17"/>
        <v>0</v>
      </c>
      <c r="AE26" s="324"/>
      <c r="AF26" s="328"/>
      <c r="AG26" s="324"/>
      <c r="AH26" s="328"/>
      <c r="AI26" s="324"/>
      <c r="AJ26" s="328"/>
      <c r="AK26" s="324"/>
      <c r="AL26" s="328"/>
      <c r="AM26" s="324"/>
      <c r="AN26" s="328"/>
      <c r="AO26" s="324"/>
      <c r="AP26" s="97"/>
      <c r="AQ26" s="98"/>
    </row>
    <row r="27" spans="1:44" ht="21" customHeight="1">
      <c r="A27" s="907"/>
      <c r="B27" s="900"/>
      <c r="C27" s="908" t="str">
        <f>IF(D27&lt;&gt;"",MAX(C24:C26)+1,"")</f>
        <v/>
      </c>
      <c r="D27" s="151"/>
      <c r="E27" s="909"/>
      <c r="F27" s="910"/>
      <c r="G27" s="904"/>
      <c r="H27" s="318"/>
      <c r="I27" s="319"/>
      <c r="J27" s="318">
        <f t="shared" si="14"/>
        <v>0</v>
      </c>
      <c r="K27" s="911">
        <f t="shared" si="15"/>
        <v>0</v>
      </c>
      <c r="L27" s="322"/>
      <c r="M27" s="323"/>
      <c r="N27" s="324"/>
      <c r="O27" s="323"/>
      <c r="P27" s="324"/>
      <c r="Q27" s="323"/>
      <c r="R27" s="324"/>
      <c r="S27" s="323"/>
      <c r="T27" s="324"/>
      <c r="U27" s="323"/>
      <c r="V27" s="324"/>
      <c r="W27" s="325"/>
      <c r="X27" s="322"/>
      <c r="Y27" s="910"/>
      <c r="Z27" s="904"/>
      <c r="AA27" s="325"/>
      <c r="AB27" s="322"/>
      <c r="AC27" s="328">
        <f t="shared" si="16"/>
        <v>0</v>
      </c>
      <c r="AD27" s="912">
        <f t="shared" si="17"/>
        <v>0</v>
      </c>
      <c r="AE27" s="324"/>
      <c r="AF27" s="328"/>
      <c r="AG27" s="324"/>
      <c r="AH27" s="328"/>
      <c r="AI27" s="324"/>
      <c r="AJ27" s="328"/>
      <c r="AK27" s="324"/>
      <c r="AL27" s="328"/>
      <c r="AM27" s="324"/>
      <c r="AN27" s="328"/>
      <c r="AO27" s="324"/>
      <c r="AP27" s="97"/>
      <c r="AQ27" s="98"/>
    </row>
    <row r="28" spans="1:44" ht="21" customHeight="1">
      <c r="A28" s="907"/>
      <c r="B28" s="900"/>
      <c r="C28" s="908" t="str">
        <f>IF(D28&lt;&gt;"",MAX(C24:C27)+1,"")</f>
        <v/>
      </c>
      <c r="D28" s="151"/>
      <c r="E28" s="909"/>
      <c r="F28" s="910"/>
      <c r="G28" s="904"/>
      <c r="H28" s="318"/>
      <c r="I28" s="319"/>
      <c r="J28" s="318">
        <f t="shared" si="14"/>
        <v>0</v>
      </c>
      <c r="K28" s="911">
        <f t="shared" si="15"/>
        <v>0</v>
      </c>
      <c r="L28" s="322"/>
      <c r="M28" s="323"/>
      <c r="N28" s="324"/>
      <c r="O28" s="323"/>
      <c r="P28" s="324"/>
      <c r="Q28" s="323"/>
      <c r="R28" s="324"/>
      <c r="S28" s="323"/>
      <c r="T28" s="324"/>
      <c r="U28" s="323"/>
      <c r="V28" s="324"/>
      <c r="W28" s="325"/>
      <c r="X28" s="322"/>
      <c r="Y28" s="910"/>
      <c r="Z28" s="904"/>
      <c r="AA28" s="325"/>
      <c r="AB28" s="322"/>
      <c r="AC28" s="328">
        <f t="shared" si="16"/>
        <v>0</v>
      </c>
      <c r="AD28" s="912">
        <f t="shared" si="17"/>
        <v>0</v>
      </c>
      <c r="AE28" s="324"/>
      <c r="AF28" s="328"/>
      <c r="AG28" s="324"/>
      <c r="AH28" s="328"/>
      <c r="AI28" s="324"/>
      <c r="AJ28" s="328"/>
      <c r="AK28" s="324"/>
      <c r="AL28" s="328"/>
      <c r="AM28" s="324"/>
      <c r="AN28" s="328"/>
      <c r="AO28" s="324"/>
      <c r="AP28" s="97"/>
      <c r="AQ28" s="98"/>
    </row>
    <row r="29" spans="1:44" ht="21" customHeight="1">
      <c r="A29" s="907"/>
      <c r="B29" s="900"/>
      <c r="C29" s="908" t="str">
        <f>IF(D29&lt;&gt;"",MAX(C24:C28)+1,"")</f>
        <v/>
      </c>
      <c r="D29" s="151"/>
      <c r="E29" s="909"/>
      <c r="F29" s="910"/>
      <c r="G29" s="904"/>
      <c r="H29" s="318"/>
      <c r="I29" s="319"/>
      <c r="J29" s="318">
        <f t="shared" si="14"/>
        <v>0</v>
      </c>
      <c r="K29" s="911">
        <f t="shared" si="15"/>
        <v>0</v>
      </c>
      <c r="L29" s="322"/>
      <c r="M29" s="323"/>
      <c r="N29" s="324"/>
      <c r="O29" s="323"/>
      <c r="P29" s="324"/>
      <c r="Q29" s="323"/>
      <c r="R29" s="324"/>
      <c r="S29" s="323"/>
      <c r="T29" s="324"/>
      <c r="U29" s="323"/>
      <c r="V29" s="324"/>
      <c r="W29" s="325"/>
      <c r="X29" s="322"/>
      <c r="Y29" s="910"/>
      <c r="Z29" s="904"/>
      <c r="AA29" s="325"/>
      <c r="AB29" s="322"/>
      <c r="AC29" s="328">
        <f t="shared" si="16"/>
        <v>0</v>
      </c>
      <c r="AD29" s="912">
        <f t="shared" si="17"/>
        <v>0</v>
      </c>
      <c r="AE29" s="324"/>
      <c r="AF29" s="328"/>
      <c r="AG29" s="324"/>
      <c r="AH29" s="328"/>
      <c r="AI29" s="324"/>
      <c r="AJ29" s="328"/>
      <c r="AK29" s="324"/>
      <c r="AL29" s="328"/>
      <c r="AM29" s="324"/>
      <c r="AN29" s="328"/>
      <c r="AO29" s="324"/>
      <c r="AP29" s="97"/>
      <c r="AQ29" s="98"/>
    </row>
    <row r="30" spans="1:44" ht="21" customHeight="1">
      <c r="A30" s="907"/>
      <c r="B30" s="900"/>
      <c r="C30" s="908" t="str">
        <f>IF(D30&lt;&gt;"",MAX(C24:C29)+1,"")</f>
        <v/>
      </c>
      <c r="D30" s="151"/>
      <c r="E30" s="909"/>
      <c r="F30" s="910"/>
      <c r="G30" s="904"/>
      <c r="H30" s="318"/>
      <c r="I30" s="319"/>
      <c r="J30" s="318">
        <f t="shared" si="14"/>
        <v>0</v>
      </c>
      <c r="K30" s="911">
        <f t="shared" si="15"/>
        <v>0</v>
      </c>
      <c r="L30" s="322"/>
      <c r="M30" s="323"/>
      <c r="N30" s="324"/>
      <c r="O30" s="323"/>
      <c r="P30" s="324"/>
      <c r="Q30" s="323"/>
      <c r="R30" s="324"/>
      <c r="S30" s="323"/>
      <c r="T30" s="324"/>
      <c r="U30" s="323"/>
      <c r="V30" s="324"/>
      <c r="W30" s="325"/>
      <c r="X30" s="322"/>
      <c r="Y30" s="910"/>
      <c r="Z30" s="904"/>
      <c r="AA30" s="325"/>
      <c r="AB30" s="322"/>
      <c r="AC30" s="328">
        <f t="shared" si="16"/>
        <v>0</v>
      </c>
      <c r="AD30" s="912">
        <f t="shared" si="17"/>
        <v>0</v>
      </c>
      <c r="AE30" s="324"/>
      <c r="AF30" s="328"/>
      <c r="AG30" s="324"/>
      <c r="AH30" s="328"/>
      <c r="AI30" s="324"/>
      <c r="AJ30" s="328"/>
      <c r="AK30" s="324"/>
      <c r="AL30" s="328"/>
      <c r="AM30" s="324"/>
      <c r="AN30" s="328"/>
      <c r="AO30" s="324"/>
      <c r="AP30" s="97"/>
      <c r="AQ30" s="98"/>
    </row>
    <row r="31" spans="1:44" ht="21" customHeight="1">
      <c r="A31" s="907"/>
      <c r="B31" s="900"/>
      <c r="C31" s="908" t="str">
        <f>IF(D31&lt;&gt;"",MAX(C24:C30)+1,"")</f>
        <v/>
      </c>
      <c r="D31" s="151"/>
      <c r="E31" s="909"/>
      <c r="F31" s="910"/>
      <c r="G31" s="904"/>
      <c r="H31" s="318"/>
      <c r="I31" s="319"/>
      <c r="J31" s="318">
        <f t="shared" si="14"/>
        <v>0</v>
      </c>
      <c r="K31" s="911">
        <f t="shared" si="15"/>
        <v>0</v>
      </c>
      <c r="L31" s="322"/>
      <c r="M31" s="323"/>
      <c r="N31" s="324"/>
      <c r="O31" s="323"/>
      <c r="P31" s="324"/>
      <c r="Q31" s="323"/>
      <c r="R31" s="324"/>
      <c r="S31" s="323"/>
      <c r="T31" s="324"/>
      <c r="U31" s="323"/>
      <c r="V31" s="324"/>
      <c r="W31" s="325"/>
      <c r="X31" s="322"/>
      <c r="Y31" s="910"/>
      <c r="Z31" s="904"/>
      <c r="AA31" s="325"/>
      <c r="AB31" s="322"/>
      <c r="AC31" s="328">
        <f t="shared" si="16"/>
        <v>0</v>
      </c>
      <c r="AD31" s="912">
        <f t="shared" si="17"/>
        <v>0</v>
      </c>
      <c r="AE31" s="324"/>
      <c r="AF31" s="328"/>
      <c r="AG31" s="324"/>
      <c r="AH31" s="328"/>
      <c r="AI31" s="324"/>
      <c r="AJ31" s="328"/>
      <c r="AK31" s="324"/>
      <c r="AL31" s="328"/>
      <c r="AM31" s="324"/>
      <c r="AN31" s="328"/>
      <c r="AO31" s="324"/>
      <c r="AP31" s="97"/>
      <c r="AQ31" s="98"/>
    </row>
    <row r="32" spans="1:44" ht="21" customHeight="1">
      <c r="A32" s="907"/>
      <c r="B32" s="900"/>
      <c r="C32" s="908" t="str">
        <f>IF(D32&lt;&gt;"",MAX(C24:C31)+1,"")</f>
        <v/>
      </c>
      <c r="D32" s="151"/>
      <c r="E32" s="909"/>
      <c r="F32" s="910"/>
      <c r="G32" s="904"/>
      <c r="H32" s="318"/>
      <c r="I32" s="319"/>
      <c r="J32" s="318">
        <f t="shared" si="14"/>
        <v>0</v>
      </c>
      <c r="K32" s="911">
        <f t="shared" si="15"/>
        <v>0</v>
      </c>
      <c r="L32" s="322"/>
      <c r="M32" s="323"/>
      <c r="N32" s="324"/>
      <c r="O32" s="323"/>
      <c r="P32" s="324"/>
      <c r="Q32" s="323"/>
      <c r="R32" s="324"/>
      <c r="S32" s="323"/>
      <c r="T32" s="324"/>
      <c r="U32" s="323"/>
      <c r="V32" s="324"/>
      <c r="W32" s="325"/>
      <c r="X32" s="322"/>
      <c r="Y32" s="910"/>
      <c r="Z32" s="904"/>
      <c r="AA32" s="325"/>
      <c r="AB32" s="322"/>
      <c r="AC32" s="328">
        <f t="shared" si="16"/>
        <v>0</v>
      </c>
      <c r="AD32" s="912">
        <f t="shared" si="17"/>
        <v>0</v>
      </c>
      <c r="AE32" s="324"/>
      <c r="AF32" s="328"/>
      <c r="AG32" s="324"/>
      <c r="AH32" s="328"/>
      <c r="AI32" s="324"/>
      <c r="AJ32" s="328"/>
      <c r="AK32" s="324"/>
      <c r="AL32" s="328"/>
      <c r="AM32" s="324"/>
      <c r="AN32" s="328"/>
      <c r="AO32" s="324"/>
      <c r="AP32" s="97"/>
      <c r="AQ32" s="98"/>
    </row>
    <row r="33" spans="1:44" ht="21" customHeight="1">
      <c r="A33" s="907"/>
      <c r="B33" s="900"/>
      <c r="C33" s="908" t="str">
        <f>IF(D33&lt;&gt;"",MAX(C24:C32)+1,"")</f>
        <v/>
      </c>
      <c r="D33" s="151"/>
      <c r="E33" s="909"/>
      <c r="F33" s="910"/>
      <c r="G33" s="904"/>
      <c r="H33" s="318"/>
      <c r="I33" s="319"/>
      <c r="J33" s="318">
        <f t="shared" si="14"/>
        <v>0</v>
      </c>
      <c r="K33" s="911">
        <f t="shared" si="15"/>
        <v>0</v>
      </c>
      <c r="L33" s="322"/>
      <c r="M33" s="323"/>
      <c r="N33" s="324"/>
      <c r="O33" s="323"/>
      <c r="P33" s="324"/>
      <c r="Q33" s="323"/>
      <c r="R33" s="324"/>
      <c r="S33" s="323"/>
      <c r="T33" s="324"/>
      <c r="U33" s="323"/>
      <c r="V33" s="324"/>
      <c r="W33" s="325"/>
      <c r="X33" s="322"/>
      <c r="Y33" s="910"/>
      <c r="Z33" s="904"/>
      <c r="AA33" s="325"/>
      <c r="AB33" s="322"/>
      <c r="AC33" s="328">
        <f t="shared" si="16"/>
        <v>0</v>
      </c>
      <c r="AD33" s="912">
        <f t="shared" si="17"/>
        <v>0</v>
      </c>
      <c r="AE33" s="324"/>
      <c r="AF33" s="328"/>
      <c r="AG33" s="324"/>
      <c r="AH33" s="328"/>
      <c r="AI33" s="324"/>
      <c r="AJ33" s="328"/>
      <c r="AK33" s="324"/>
      <c r="AL33" s="328"/>
      <c r="AM33" s="324"/>
      <c r="AN33" s="328"/>
      <c r="AO33" s="324"/>
      <c r="AP33" s="97"/>
      <c r="AQ33" s="98"/>
    </row>
    <row r="34" spans="1:44" ht="21" customHeight="1">
      <c r="A34" s="913"/>
      <c r="B34" s="914"/>
      <c r="C34" s="915" t="str">
        <f>IF(D34&lt;&gt;"",MAX(C24:C33)+1,"")</f>
        <v/>
      </c>
      <c r="D34" s="168"/>
      <c r="E34" s="916"/>
      <c r="F34" s="917"/>
      <c r="G34" s="918"/>
      <c r="H34" s="329"/>
      <c r="I34" s="330"/>
      <c r="J34" s="329">
        <f t="shared" si="14"/>
        <v>0</v>
      </c>
      <c r="K34" s="919">
        <f t="shared" si="15"/>
        <v>0</v>
      </c>
      <c r="L34" s="333"/>
      <c r="M34" s="334"/>
      <c r="N34" s="335"/>
      <c r="O34" s="334"/>
      <c r="P34" s="335"/>
      <c r="Q34" s="334"/>
      <c r="R34" s="335"/>
      <c r="S34" s="334"/>
      <c r="T34" s="335"/>
      <c r="U34" s="334"/>
      <c r="V34" s="335"/>
      <c r="W34" s="336"/>
      <c r="X34" s="333"/>
      <c r="Y34" s="917"/>
      <c r="Z34" s="918"/>
      <c r="AA34" s="336"/>
      <c r="AB34" s="333"/>
      <c r="AC34" s="339">
        <f t="shared" si="16"/>
        <v>0</v>
      </c>
      <c r="AD34" s="920">
        <f t="shared" si="17"/>
        <v>0</v>
      </c>
      <c r="AE34" s="335"/>
      <c r="AF34" s="339"/>
      <c r="AG34" s="335"/>
      <c r="AH34" s="339"/>
      <c r="AI34" s="335"/>
      <c r="AJ34" s="339"/>
      <c r="AK34" s="335"/>
      <c r="AL34" s="339"/>
      <c r="AM34" s="335"/>
      <c r="AN34" s="339"/>
      <c r="AO34" s="335"/>
      <c r="AP34" s="97"/>
      <c r="AQ34" s="98"/>
    </row>
    <row r="35" spans="1:44" ht="21" customHeight="1">
      <c r="A35" s="887" t="s">
        <v>651</v>
      </c>
      <c r="B35" s="888" t="s">
        <v>651</v>
      </c>
      <c r="C35" s="1350" t="s">
        <v>651</v>
      </c>
      <c r="D35" s="1351"/>
      <c r="E35" s="118" t="s">
        <v>651</v>
      </c>
      <c r="F35" s="340">
        <v>74</v>
      </c>
      <c r="G35" s="341">
        <v>4</v>
      </c>
      <c r="H35" s="889">
        <f t="shared" ref="H35:V35" si="18">SUM(H36:H45)</f>
        <v>74</v>
      </c>
      <c r="I35" s="890">
        <f t="shared" si="18"/>
        <v>4</v>
      </c>
      <c r="J35" s="889" t="e">
        <f t="shared" si="18"/>
        <v>#VALUE!</v>
      </c>
      <c r="K35" s="891" t="e">
        <f t="shared" si="18"/>
        <v>#VALUE!</v>
      </c>
      <c r="L35" s="892">
        <f t="shared" si="18"/>
        <v>34</v>
      </c>
      <c r="M35" s="893">
        <f t="shared" si="18"/>
        <v>0</v>
      </c>
      <c r="N35" s="894">
        <f t="shared" si="18"/>
        <v>74</v>
      </c>
      <c r="O35" s="893">
        <f t="shared" si="18"/>
        <v>0</v>
      </c>
      <c r="P35" s="894">
        <f t="shared" si="18"/>
        <v>79</v>
      </c>
      <c r="Q35" s="893">
        <f t="shared" si="18"/>
        <v>0</v>
      </c>
      <c r="R35" s="894">
        <f t="shared" si="18"/>
        <v>0</v>
      </c>
      <c r="S35" s="893">
        <f t="shared" si="18"/>
        <v>0</v>
      </c>
      <c r="T35" s="894">
        <f t="shared" si="18"/>
        <v>0</v>
      </c>
      <c r="U35" s="893">
        <f t="shared" si="18"/>
        <v>0</v>
      </c>
      <c r="V35" s="894">
        <f t="shared" si="18"/>
        <v>0</v>
      </c>
      <c r="W35" s="895"/>
      <c r="X35" s="892"/>
      <c r="Y35" s="340">
        <v>69</v>
      </c>
      <c r="Z35" s="341">
        <v>6</v>
      </c>
      <c r="AA35" s="895">
        <f t="shared" ref="AA35:AO35" si="19">SUM(AA36:AA45)</f>
        <v>69</v>
      </c>
      <c r="AB35" s="892">
        <f t="shared" si="19"/>
        <v>6</v>
      </c>
      <c r="AC35" s="896">
        <f t="shared" si="19"/>
        <v>12</v>
      </c>
      <c r="AD35" s="897">
        <f t="shared" si="19"/>
        <v>370</v>
      </c>
      <c r="AE35" s="894">
        <f t="shared" si="19"/>
        <v>32</v>
      </c>
      <c r="AF35" s="896">
        <f t="shared" si="19"/>
        <v>2</v>
      </c>
      <c r="AG35" s="894">
        <f t="shared" si="19"/>
        <v>69</v>
      </c>
      <c r="AH35" s="896">
        <f t="shared" si="19"/>
        <v>3</v>
      </c>
      <c r="AI35" s="894">
        <f t="shared" si="19"/>
        <v>74</v>
      </c>
      <c r="AJ35" s="896">
        <f t="shared" si="19"/>
        <v>3</v>
      </c>
      <c r="AK35" s="894">
        <f t="shared" si="19"/>
        <v>79</v>
      </c>
      <c r="AL35" s="896">
        <f t="shared" si="19"/>
        <v>2</v>
      </c>
      <c r="AM35" s="894">
        <f t="shared" si="19"/>
        <v>74</v>
      </c>
      <c r="AN35" s="896">
        <f t="shared" si="19"/>
        <v>2</v>
      </c>
      <c r="AO35" s="894">
        <f t="shared" si="19"/>
        <v>74</v>
      </c>
      <c r="AP35" s="130"/>
      <c r="AQ35" s="131">
        <f>COUNTIF(AD36:AD45,"&gt;0")</f>
        <v>1</v>
      </c>
      <c r="AR35" s="898"/>
    </row>
    <row r="36" spans="1:44" ht="21" customHeight="1">
      <c r="A36" s="899"/>
      <c r="B36" s="900"/>
      <c r="C36" s="901">
        <f>IF(D36&lt;&gt;"",MAX(C35)+1,"")</f>
        <v>1</v>
      </c>
      <c r="D36" s="135" t="str">
        <f>IF(B35&lt;&gt;"","Điểm chính","")</f>
        <v>Điểm chính</v>
      </c>
      <c r="E36" s="902"/>
      <c r="F36" s="903"/>
      <c r="G36" s="904"/>
      <c r="H36" s="307">
        <v>74</v>
      </c>
      <c r="I36" s="308">
        <v>4</v>
      </c>
      <c r="J36" s="307" t="e">
        <f t="shared" ref="J36:J45" si="20">M36+O36+Q36+S36+U36</f>
        <v>#VALUE!</v>
      </c>
      <c r="K36" s="905" t="e">
        <f t="shared" ref="K36:K45" si="21">N36+P36+R36+T36+V36</f>
        <v>#VALUE!</v>
      </c>
      <c r="L36" s="311">
        <v>34</v>
      </c>
      <c r="M36" s="312" t="s">
        <v>651</v>
      </c>
      <c r="N36" s="313">
        <v>74</v>
      </c>
      <c r="O36" s="312" t="s">
        <v>651</v>
      </c>
      <c r="P36" s="313">
        <v>79</v>
      </c>
      <c r="Q36" s="312" t="s">
        <v>651</v>
      </c>
      <c r="R36" s="313" t="s">
        <v>651</v>
      </c>
      <c r="S36" s="312" t="s">
        <v>651</v>
      </c>
      <c r="T36" s="313" t="s">
        <v>651</v>
      </c>
      <c r="U36" s="312" t="s">
        <v>651</v>
      </c>
      <c r="V36" s="313" t="s">
        <v>651</v>
      </c>
      <c r="W36" s="314"/>
      <c r="X36" s="311"/>
      <c r="Y36" s="903"/>
      <c r="Z36" s="904"/>
      <c r="AA36" s="314">
        <v>69</v>
      </c>
      <c r="AB36" s="311">
        <v>6</v>
      </c>
      <c r="AC36" s="317">
        <f t="shared" ref="AC36:AC45" si="22">AF36+AH36+AJ36+AL36+AN36</f>
        <v>12</v>
      </c>
      <c r="AD36" s="906">
        <f t="shared" ref="AD36:AD45" si="23">AG36+AI36+AK36+AM36+AO36</f>
        <v>370</v>
      </c>
      <c r="AE36" s="313">
        <v>32</v>
      </c>
      <c r="AF36" s="317">
        <v>2</v>
      </c>
      <c r="AG36" s="313">
        <v>69</v>
      </c>
      <c r="AH36" s="317">
        <v>3</v>
      </c>
      <c r="AI36" s="313">
        <v>74</v>
      </c>
      <c r="AJ36" s="317">
        <v>3</v>
      </c>
      <c r="AK36" s="313">
        <v>79</v>
      </c>
      <c r="AL36" s="317">
        <v>2</v>
      </c>
      <c r="AM36" s="313">
        <v>74</v>
      </c>
      <c r="AN36" s="317">
        <v>2</v>
      </c>
      <c r="AO36" s="313">
        <v>74</v>
      </c>
      <c r="AP36" s="97"/>
      <c r="AQ36" s="98"/>
    </row>
    <row r="37" spans="1:44" ht="21" customHeight="1">
      <c r="A37" s="907"/>
      <c r="B37" s="900"/>
      <c r="C37" s="908" t="str">
        <f>IF(D37&lt;&gt;"",MAX(C35:C36)+1,"")</f>
        <v/>
      </c>
      <c r="D37" s="151"/>
      <c r="E37" s="909"/>
      <c r="F37" s="910"/>
      <c r="G37" s="904"/>
      <c r="H37" s="318"/>
      <c r="I37" s="319"/>
      <c r="J37" s="318">
        <f t="shared" si="20"/>
        <v>0</v>
      </c>
      <c r="K37" s="911">
        <f t="shared" si="21"/>
        <v>0</v>
      </c>
      <c r="L37" s="322"/>
      <c r="M37" s="323"/>
      <c r="N37" s="324"/>
      <c r="O37" s="323"/>
      <c r="P37" s="324"/>
      <c r="Q37" s="323"/>
      <c r="R37" s="324"/>
      <c r="S37" s="323"/>
      <c r="T37" s="324"/>
      <c r="U37" s="323"/>
      <c r="V37" s="324"/>
      <c r="W37" s="325"/>
      <c r="X37" s="322"/>
      <c r="Y37" s="910"/>
      <c r="Z37" s="904"/>
      <c r="AA37" s="325"/>
      <c r="AB37" s="322"/>
      <c r="AC37" s="328">
        <f t="shared" si="22"/>
        <v>0</v>
      </c>
      <c r="AD37" s="912">
        <f t="shared" si="23"/>
        <v>0</v>
      </c>
      <c r="AE37" s="324"/>
      <c r="AF37" s="328"/>
      <c r="AG37" s="324"/>
      <c r="AH37" s="328"/>
      <c r="AI37" s="324"/>
      <c r="AJ37" s="328"/>
      <c r="AK37" s="324"/>
      <c r="AL37" s="328"/>
      <c r="AM37" s="324"/>
      <c r="AN37" s="328"/>
      <c r="AO37" s="324"/>
      <c r="AP37" s="97"/>
      <c r="AQ37" s="98"/>
    </row>
    <row r="38" spans="1:44" ht="21" customHeight="1">
      <c r="A38" s="907"/>
      <c r="B38" s="900"/>
      <c r="C38" s="908" t="str">
        <f>IF(D38&lt;&gt;"",MAX(C35:C37)+1,"")</f>
        <v/>
      </c>
      <c r="D38" s="151"/>
      <c r="E38" s="909"/>
      <c r="F38" s="910"/>
      <c r="G38" s="904"/>
      <c r="H38" s="318"/>
      <c r="I38" s="319"/>
      <c r="J38" s="318">
        <f t="shared" si="20"/>
        <v>0</v>
      </c>
      <c r="K38" s="911">
        <f t="shared" si="21"/>
        <v>0</v>
      </c>
      <c r="L38" s="322"/>
      <c r="M38" s="323"/>
      <c r="N38" s="324"/>
      <c r="O38" s="323"/>
      <c r="P38" s="324"/>
      <c r="Q38" s="323"/>
      <c r="R38" s="324"/>
      <c r="S38" s="323"/>
      <c r="T38" s="324"/>
      <c r="U38" s="323"/>
      <c r="V38" s="324"/>
      <c r="W38" s="325"/>
      <c r="X38" s="322"/>
      <c r="Y38" s="910"/>
      <c r="Z38" s="904"/>
      <c r="AA38" s="325"/>
      <c r="AB38" s="322"/>
      <c r="AC38" s="328">
        <f t="shared" si="22"/>
        <v>0</v>
      </c>
      <c r="AD38" s="912">
        <f t="shared" si="23"/>
        <v>0</v>
      </c>
      <c r="AE38" s="324"/>
      <c r="AF38" s="328"/>
      <c r="AG38" s="324"/>
      <c r="AH38" s="328"/>
      <c r="AI38" s="324"/>
      <c r="AJ38" s="328"/>
      <c r="AK38" s="324"/>
      <c r="AL38" s="328"/>
      <c r="AM38" s="324"/>
      <c r="AN38" s="328"/>
      <c r="AO38" s="324"/>
      <c r="AP38" s="97"/>
      <c r="AQ38" s="98"/>
    </row>
    <row r="39" spans="1:44" ht="21" customHeight="1">
      <c r="A39" s="907"/>
      <c r="B39" s="900"/>
      <c r="C39" s="908" t="str">
        <f>IF(D39&lt;&gt;"",MAX(C35:C38)+1,"")</f>
        <v/>
      </c>
      <c r="D39" s="151"/>
      <c r="E39" s="909"/>
      <c r="F39" s="910"/>
      <c r="G39" s="904"/>
      <c r="H39" s="318"/>
      <c r="I39" s="319"/>
      <c r="J39" s="318">
        <f t="shared" si="20"/>
        <v>0</v>
      </c>
      <c r="K39" s="911">
        <f t="shared" si="21"/>
        <v>0</v>
      </c>
      <c r="L39" s="322"/>
      <c r="M39" s="323"/>
      <c r="N39" s="324"/>
      <c r="O39" s="323"/>
      <c r="P39" s="324"/>
      <c r="Q39" s="323"/>
      <c r="R39" s="324"/>
      <c r="S39" s="323"/>
      <c r="T39" s="324"/>
      <c r="U39" s="323"/>
      <c r="V39" s="324"/>
      <c r="W39" s="325"/>
      <c r="X39" s="322"/>
      <c r="Y39" s="910"/>
      <c r="Z39" s="904"/>
      <c r="AA39" s="325"/>
      <c r="AB39" s="322"/>
      <c r="AC39" s="328">
        <f t="shared" si="22"/>
        <v>0</v>
      </c>
      <c r="AD39" s="912">
        <f t="shared" si="23"/>
        <v>0</v>
      </c>
      <c r="AE39" s="324"/>
      <c r="AF39" s="328"/>
      <c r="AG39" s="324"/>
      <c r="AH39" s="328"/>
      <c r="AI39" s="324"/>
      <c r="AJ39" s="328"/>
      <c r="AK39" s="324"/>
      <c r="AL39" s="328"/>
      <c r="AM39" s="324"/>
      <c r="AN39" s="328"/>
      <c r="AO39" s="324"/>
      <c r="AP39" s="97"/>
      <c r="AQ39" s="98"/>
    </row>
    <row r="40" spans="1:44" ht="21" customHeight="1">
      <c r="A40" s="907"/>
      <c r="B40" s="900"/>
      <c r="C40" s="908" t="str">
        <f>IF(D40&lt;&gt;"",MAX(C35:C39)+1,"")</f>
        <v/>
      </c>
      <c r="D40" s="151"/>
      <c r="E40" s="909"/>
      <c r="F40" s="910"/>
      <c r="G40" s="904"/>
      <c r="H40" s="318"/>
      <c r="I40" s="319"/>
      <c r="J40" s="318">
        <f t="shared" si="20"/>
        <v>0</v>
      </c>
      <c r="K40" s="911">
        <f t="shared" si="21"/>
        <v>0</v>
      </c>
      <c r="L40" s="322"/>
      <c r="M40" s="323"/>
      <c r="N40" s="324"/>
      <c r="O40" s="323"/>
      <c r="P40" s="324"/>
      <c r="Q40" s="323"/>
      <c r="R40" s="324"/>
      <c r="S40" s="323"/>
      <c r="T40" s="324"/>
      <c r="U40" s="323"/>
      <c r="V40" s="324"/>
      <c r="W40" s="325"/>
      <c r="X40" s="322"/>
      <c r="Y40" s="910"/>
      <c r="Z40" s="904"/>
      <c r="AA40" s="325"/>
      <c r="AB40" s="322"/>
      <c r="AC40" s="328">
        <f t="shared" si="22"/>
        <v>0</v>
      </c>
      <c r="AD40" s="912">
        <f t="shared" si="23"/>
        <v>0</v>
      </c>
      <c r="AE40" s="324"/>
      <c r="AF40" s="328"/>
      <c r="AG40" s="324"/>
      <c r="AH40" s="328"/>
      <c r="AI40" s="324"/>
      <c r="AJ40" s="328"/>
      <c r="AK40" s="324"/>
      <c r="AL40" s="328"/>
      <c r="AM40" s="324"/>
      <c r="AN40" s="328"/>
      <c r="AO40" s="324"/>
      <c r="AP40" s="97"/>
      <c r="AQ40" s="98"/>
    </row>
    <row r="41" spans="1:44" ht="21" customHeight="1">
      <c r="A41" s="907"/>
      <c r="B41" s="900"/>
      <c r="C41" s="908" t="str">
        <f>IF(D41&lt;&gt;"",MAX(C35:C40)+1,"")</f>
        <v/>
      </c>
      <c r="D41" s="151"/>
      <c r="E41" s="909"/>
      <c r="F41" s="910"/>
      <c r="G41" s="904"/>
      <c r="H41" s="318"/>
      <c r="I41" s="319"/>
      <c r="J41" s="318">
        <f t="shared" si="20"/>
        <v>0</v>
      </c>
      <c r="K41" s="911">
        <f t="shared" si="21"/>
        <v>0</v>
      </c>
      <c r="L41" s="322"/>
      <c r="M41" s="323"/>
      <c r="N41" s="324"/>
      <c r="O41" s="323"/>
      <c r="P41" s="324"/>
      <c r="Q41" s="323"/>
      <c r="R41" s="324"/>
      <c r="S41" s="323"/>
      <c r="T41" s="324"/>
      <c r="U41" s="323"/>
      <c r="V41" s="324"/>
      <c r="W41" s="325"/>
      <c r="X41" s="322"/>
      <c r="Y41" s="910"/>
      <c r="Z41" s="904"/>
      <c r="AA41" s="325"/>
      <c r="AB41" s="322"/>
      <c r="AC41" s="328">
        <f t="shared" si="22"/>
        <v>0</v>
      </c>
      <c r="AD41" s="912">
        <f t="shared" si="23"/>
        <v>0</v>
      </c>
      <c r="AE41" s="324"/>
      <c r="AF41" s="328"/>
      <c r="AG41" s="324"/>
      <c r="AH41" s="328"/>
      <c r="AI41" s="324"/>
      <c r="AJ41" s="328"/>
      <c r="AK41" s="324"/>
      <c r="AL41" s="328"/>
      <c r="AM41" s="324"/>
      <c r="AN41" s="328"/>
      <c r="AO41" s="324"/>
      <c r="AP41" s="97"/>
      <c r="AQ41" s="98"/>
    </row>
    <row r="42" spans="1:44" ht="21" customHeight="1">
      <c r="A42" s="907"/>
      <c r="B42" s="900"/>
      <c r="C42" s="908" t="str">
        <f>IF(D42&lt;&gt;"",MAX(C35:C41)+1,"")</f>
        <v/>
      </c>
      <c r="D42" s="151"/>
      <c r="E42" s="909"/>
      <c r="F42" s="910"/>
      <c r="G42" s="904"/>
      <c r="H42" s="318"/>
      <c r="I42" s="319"/>
      <c r="J42" s="318">
        <f t="shared" si="20"/>
        <v>0</v>
      </c>
      <c r="K42" s="911">
        <f t="shared" si="21"/>
        <v>0</v>
      </c>
      <c r="L42" s="322"/>
      <c r="M42" s="323"/>
      <c r="N42" s="324"/>
      <c r="O42" s="323"/>
      <c r="P42" s="324"/>
      <c r="Q42" s="323"/>
      <c r="R42" s="324"/>
      <c r="S42" s="323"/>
      <c r="T42" s="324"/>
      <c r="U42" s="323"/>
      <c r="V42" s="324"/>
      <c r="W42" s="325"/>
      <c r="X42" s="322"/>
      <c r="Y42" s="910"/>
      <c r="Z42" s="904"/>
      <c r="AA42" s="325"/>
      <c r="AB42" s="322"/>
      <c r="AC42" s="328">
        <f t="shared" si="22"/>
        <v>0</v>
      </c>
      <c r="AD42" s="912">
        <f t="shared" si="23"/>
        <v>0</v>
      </c>
      <c r="AE42" s="324"/>
      <c r="AF42" s="328"/>
      <c r="AG42" s="324"/>
      <c r="AH42" s="328"/>
      <c r="AI42" s="324"/>
      <c r="AJ42" s="328"/>
      <c r="AK42" s="324"/>
      <c r="AL42" s="328"/>
      <c r="AM42" s="324"/>
      <c r="AN42" s="328"/>
      <c r="AO42" s="324"/>
      <c r="AP42" s="97"/>
      <c r="AQ42" s="98"/>
    </row>
    <row r="43" spans="1:44" ht="21" customHeight="1">
      <c r="A43" s="907"/>
      <c r="B43" s="900"/>
      <c r="C43" s="908" t="str">
        <f>IF(D43&lt;&gt;"",MAX(C35:C42)+1,"")</f>
        <v/>
      </c>
      <c r="D43" s="151"/>
      <c r="E43" s="909"/>
      <c r="F43" s="910"/>
      <c r="G43" s="904"/>
      <c r="H43" s="318"/>
      <c r="I43" s="319"/>
      <c r="J43" s="318">
        <f t="shared" si="20"/>
        <v>0</v>
      </c>
      <c r="K43" s="911">
        <f t="shared" si="21"/>
        <v>0</v>
      </c>
      <c r="L43" s="322"/>
      <c r="M43" s="323"/>
      <c r="N43" s="324"/>
      <c r="O43" s="323"/>
      <c r="P43" s="324"/>
      <c r="Q43" s="323"/>
      <c r="R43" s="324"/>
      <c r="S43" s="323"/>
      <c r="T43" s="324"/>
      <c r="U43" s="323"/>
      <c r="V43" s="324"/>
      <c r="W43" s="325"/>
      <c r="X43" s="322"/>
      <c r="Y43" s="910"/>
      <c r="Z43" s="904"/>
      <c r="AA43" s="325"/>
      <c r="AB43" s="322"/>
      <c r="AC43" s="328">
        <f t="shared" si="22"/>
        <v>0</v>
      </c>
      <c r="AD43" s="912">
        <f t="shared" si="23"/>
        <v>0</v>
      </c>
      <c r="AE43" s="324"/>
      <c r="AF43" s="328"/>
      <c r="AG43" s="324"/>
      <c r="AH43" s="328"/>
      <c r="AI43" s="324"/>
      <c r="AJ43" s="328"/>
      <c r="AK43" s="324"/>
      <c r="AL43" s="328"/>
      <c r="AM43" s="324"/>
      <c r="AN43" s="328"/>
      <c r="AO43" s="324"/>
      <c r="AP43" s="97"/>
      <c r="AQ43" s="98"/>
    </row>
    <row r="44" spans="1:44" ht="21" customHeight="1">
      <c r="A44" s="907"/>
      <c r="B44" s="900"/>
      <c r="C44" s="908" t="str">
        <f>IF(D44&lt;&gt;"",MAX(C35:C43)+1,"")</f>
        <v/>
      </c>
      <c r="D44" s="151"/>
      <c r="E44" s="909"/>
      <c r="F44" s="910"/>
      <c r="G44" s="904"/>
      <c r="H44" s="318"/>
      <c r="I44" s="319"/>
      <c r="J44" s="318">
        <f t="shared" si="20"/>
        <v>0</v>
      </c>
      <c r="K44" s="911">
        <f t="shared" si="21"/>
        <v>0</v>
      </c>
      <c r="L44" s="322"/>
      <c r="M44" s="323"/>
      <c r="N44" s="324"/>
      <c r="O44" s="323"/>
      <c r="P44" s="324"/>
      <c r="Q44" s="323"/>
      <c r="R44" s="324"/>
      <c r="S44" s="323"/>
      <c r="T44" s="324"/>
      <c r="U44" s="323"/>
      <c r="V44" s="324"/>
      <c r="W44" s="325"/>
      <c r="X44" s="322"/>
      <c r="Y44" s="910"/>
      <c r="Z44" s="904"/>
      <c r="AA44" s="325"/>
      <c r="AB44" s="322"/>
      <c r="AC44" s="328">
        <f t="shared" si="22"/>
        <v>0</v>
      </c>
      <c r="AD44" s="912">
        <f t="shared" si="23"/>
        <v>0</v>
      </c>
      <c r="AE44" s="324"/>
      <c r="AF44" s="328"/>
      <c r="AG44" s="324"/>
      <c r="AH44" s="328"/>
      <c r="AI44" s="324"/>
      <c r="AJ44" s="328"/>
      <c r="AK44" s="324"/>
      <c r="AL44" s="328"/>
      <c r="AM44" s="324"/>
      <c r="AN44" s="328"/>
      <c r="AO44" s="324"/>
      <c r="AP44" s="97"/>
      <c r="AQ44" s="98"/>
    </row>
    <row r="45" spans="1:44" ht="21" customHeight="1">
      <c r="A45" s="913"/>
      <c r="B45" s="914"/>
      <c r="C45" s="915" t="str">
        <f>IF(D45&lt;&gt;"",MAX(C35:C44)+1,"")</f>
        <v/>
      </c>
      <c r="D45" s="168"/>
      <c r="E45" s="916"/>
      <c r="F45" s="917"/>
      <c r="G45" s="918"/>
      <c r="H45" s="329"/>
      <c r="I45" s="330"/>
      <c r="J45" s="329">
        <f t="shared" si="20"/>
        <v>0</v>
      </c>
      <c r="K45" s="919">
        <f t="shared" si="21"/>
        <v>0</v>
      </c>
      <c r="L45" s="333"/>
      <c r="M45" s="334"/>
      <c r="N45" s="335"/>
      <c r="O45" s="334"/>
      <c r="P45" s="335"/>
      <c r="Q45" s="334"/>
      <c r="R45" s="335"/>
      <c r="S45" s="334"/>
      <c r="T45" s="335"/>
      <c r="U45" s="334"/>
      <c r="V45" s="335"/>
      <c r="W45" s="336"/>
      <c r="X45" s="333"/>
      <c r="Y45" s="917"/>
      <c r="Z45" s="918"/>
      <c r="AA45" s="336"/>
      <c r="AB45" s="333"/>
      <c r="AC45" s="339">
        <f t="shared" si="22"/>
        <v>0</v>
      </c>
      <c r="AD45" s="920">
        <f t="shared" si="23"/>
        <v>0</v>
      </c>
      <c r="AE45" s="335"/>
      <c r="AF45" s="339"/>
      <c r="AG45" s="335"/>
      <c r="AH45" s="339"/>
      <c r="AI45" s="335"/>
      <c r="AJ45" s="339"/>
      <c r="AK45" s="335"/>
      <c r="AL45" s="339"/>
      <c r="AM45" s="335"/>
      <c r="AN45" s="339"/>
      <c r="AO45" s="335"/>
      <c r="AP45" s="97"/>
      <c r="AQ45" s="98"/>
    </row>
    <row r="46" spans="1:44" ht="21" customHeight="1">
      <c r="A46" s="887" t="s">
        <v>651</v>
      </c>
      <c r="B46" s="888" t="s">
        <v>651</v>
      </c>
      <c r="C46" s="1384" t="s">
        <v>651</v>
      </c>
      <c r="D46" s="1351"/>
      <c r="E46" s="118" t="s">
        <v>651</v>
      </c>
      <c r="F46" s="340">
        <v>12</v>
      </c>
      <c r="G46" s="341"/>
      <c r="H46" s="889">
        <f t="shared" ref="H46:V46" si="24">SUM(H47:H56)</f>
        <v>12</v>
      </c>
      <c r="I46" s="890">
        <f t="shared" si="24"/>
        <v>0</v>
      </c>
      <c r="J46" s="889" t="e">
        <f t="shared" si="24"/>
        <v>#VALUE!</v>
      </c>
      <c r="K46" s="891" t="e">
        <f t="shared" si="24"/>
        <v>#VALUE!</v>
      </c>
      <c r="L46" s="892">
        <f t="shared" si="24"/>
        <v>0</v>
      </c>
      <c r="M46" s="893">
        <f t="shared" si="24"/>
        <v>0</v>
      </c>
      <c r="N46" s="894">
        <f t="shared" si="24"/>
        <v>0</v>
      </c>
      <c r="O46" s="893">
        <f t="shared" si="24"/>
        <v>0</v>
      </c>
      <c r="P46" s="894">
        <f t="shared" si="24"/>
        <v>0</v>
      </c>
      <c r="Q46" s="893">
        <f t="shared" si="24"/>
        <v>0</v>
      </c>
      <c r="R46" s="894">
        <f t="shared" si="24"/>
        <v>0</v>
      </c>
      <c r="S46" s="893">
        <f t="shared" si="24"/>
        <v>0</v>
      </c>
      <c r="T46" s="894">
        <f t="shared" si="24"/>
        <v>0</v>
      </c>
      <c r="U46" s="893">
        <f t="shared" si="24"/>
        <v>0</v>
      </c>
      <c r="V46" s="894">
        <f t="shared" si="24"/>
        <v>0</v>
      </c>
      <c r="W46" s="895"/>
      <c r="X46" s="892"/>
      <c r="Y46" s="340">
        <v>7</v>
      </c>
      <c r="Z46" s="341"/>
      <c r="AA46" s="895">
        <f t="shared" ref="AA46:AO46" si="25">SUM(AA47:AA56)</f>
        <v>7</v>
      </c>
      <c r="AB46" s="892">
        <f t="shared" si="25"/>
        <v>0</v>
      </c>
      <c r="AC46" s="896">
        <f t="shared" si="25"/>
        <v>5</v>
      </c>
      <c r="AD46" s="897">
        <f t="shared" si="25"/>
        <v>44</v>
      </c>
      <c r="AE46" s="894">
        <f t="shared" si="25"/>
        <v>0</v>
      </c>
      <c r="AF46" s="896">
        <f t="shared" si="25"/>
        <v>1</v>
      </c>
      <c r="AG46" s="894">
        <f t="shared" si="25"/>
        <v>7</v>
      </c>
      <c r="AH46" s="896">
        <f t="shared" si="25"/>
        <v>1</v>
      </c>
      <c r="AI46" s="894">
        <f t="shared" si="25"/>
        <v>12</v>
      </c>
      <c r="AJ46" s="896">
        <f t="shared" si="25"/>
        <v>1</v>
      </c>
      <c r="AK46" s="894">
        <f t="shared" si="25"/>
        <v>5</v>
      </c>
      <c r="AL46" s="896">
        <f t="shared" si="25"/>
        <v>1</v>
      </c>
      <c r="AM46" s="894">
        <f t="shared" si="25"/>
        <v>10</v>
      </c>
      <c r="AN46" s="896">
        <f t="shared" si="25"/>
        <v>1</v>
      </c>
      <c r="AO46" s="894">
        <f t="shared" si="25"/>
        <v>10</v>
      </c>
      <c r="AP46" s="130"/>
      <c r="AQ46" s="131">
        <f>COUNTIF(AD47:AD56,"&gt;0")</f>
        <v>1</v>
      </c>
      <c r="AR46" s="898"/>
    </row>
    <row r="47" spans="1:44" ht="21" customHeight="1">
      <c r="A47" s="899"/>
      <c r="B47" s="900"/>
      <c r="C47" s="901">
        <f>IF(D47&lt;&gt;"",MAX(C46)+1,"")</f>
        <v>1</v>
      </c>
      <c r="D47" s="135" t="str">
        <f>IF(B46&lt;&gt;"","Điểm chính","")</f>
        <v>Điểm chính</v>
      </c>
      <c r="E47" s="902"/>
      <c r="F47" s="903"/>
      <c r="G47" s="904"/>
      <c r="H47" s="307">
        <v>12</v>
      </c>
      <c r="I47" s="308"/>
      <c r="J47" s="307" t="e">
        <f t="shared" ref="J47:J56" si="26">M47+O47+Q47+S47+U47</f>
        <v>#VALUE!</v>
      </c>
      <c r="K47" s="905" t="e">
        <f t="shared" ref="K47:K56" si="27">N47+P47+R47+T47+V47</f>
        <v>#VALUE!</v>
      </c>
      <c r="L47" s="311"/>
      <c r="M47" s="312" t="s">
        <v>651</v>
      </c>
      <c r="N47" s="313" t="s">
        <v>651</v>
      </c>
      <c r="O47" s="312" t="s">
        <v>651</v>
      </c>
      <c r="P47" s="313" t="s">
        <v>651</v>
      </c>
      <c r="Q47" s="312" t="s">
        <v>651</v>
      </c>
      <c r="R47" s="313" t="s">
        <v>651</v>
      </c>
      <c r="S47" s="312" t="s">
        <v>651</v>
      </c>
      <c r="T47" s="313" t="s">
        <v>651</v>
      </c>
      <c r="U47" s="312" t="s">
        <v>651</v>
      </c>
      <c r="V47" s="313" t="s">
        <v>651</v>
      </c>
      <c r="W47" s="314"/>
      <c r="X47" s="311"/>
      <c r="Y47" s="903"/>
      <c r="Z47" s="904"/>
      <c r="AA47" s="314">
        <v>7</v>
      </c>
      <c r="AB47" s="311"/>
      <c r="AC47" s="317">
        <f t="shared" ref="AC47:AC56" si="28">AF47+AH47+AJ47+AL47+AN47</f>
        <v>5</v>
      </c>
      <c r="AD47" s="906">
        <f t="shared" ref="AD47:AD56" si="29">AG47+AI47+AK47+AM47+AO47</f>
        <v>44</v>
      </c>
      <c r="AE47" s="313"/>
      <c r="AF47" s="317">
        <v>1</v>
      </c>
      <c r="AG47" s="313">
        <v>7</v>
      </c>
      <c r="AH47" s="317">
        <v>1</v>
      </c>
      <c r="AI47" s="313">
        <v>12</v>
      </c>
      <c r="AJ47" s="317">
        <v>1</v>
      </c>
      <c r="AK47" s="313">
        <v>5</v>
      </c>
      <c r="AL47" s="317">
        <v>1</v>
      </c>
      <c r="AM47" s="313">
        <v>10</v>
      </c>
      <c r="AN47" s="317">
        <v>1</v>
      </c>
      <c r="AO47" s="313">
        <v>10</v>
      </c>
      <c r="AP47" s="97"/>
      <c r="AQ47" s="98"/>
    </row>
    <row r="48" spans="1:44" ht="21" customHeight="1">
      <c r="A48" s="907"/>
      <c r="B48" s="900"/>
      <c r="C48" s="908" t="str">
        <f>IF(D48&lt;&gt;"",MAX(C46:C47)+1,"")</f>
        <v/>
      </c>
      <c r="D48" s="151"/>
      <c r="E48" s="909"/>
      <c r="F48" s="910"/>
      <c r="G48" s="904"/>
      <c r="H48" s="318"/>
      <c r="I48" s="319"/>
      <c r="J48" s="318">
        <f t="shared" si="26"/>
        <v>0</v>
      </c>
      <c r="K48" s="911">
        <f t="shared" si="27"/>
        <v>0</v>
      </c>
      <c r="L48" s="322"/>
      <c r="M48" s="323"/>
      <c r="N48" s="324"/>
      <c r="O48" s="323"/>
      <c r="P48" s="324"/>
      <c r="Q48" s="323"/>
      <c r="R48" s="324"/>
      <c r="S48" s="323"/>
      <c r="T48" s="324"/>
      <c r="U48" s="323"/>
      <c r="V48" s="324"/>
      <c r="W48" s="325"/>
      <c r="X48" s="322"/>
      <c r="Y48" s="910"/>
      <c r="Z48" s="904"/>
      <c r="AA48" s="325"/>
      <c r="AB48" s="322"/>
      <c r="AC48" s="328">
        <f t="shared" si="28"/>
        <v>0</v>
      </c>
      <c r="AD48" s="912">
        <f t="shared" si="29"/>
        <v>0</v>
      </c>
      <c r="AE48" s="324"/>
      <c r="AF48" s="328"/>
      <c r="AG48" s="324"/>
      <c r="AH48" s="328"/>
      <c r="AI48" s="324"/>
      <c r="AJ48" s="328"/>
      <c r="AK48" s="324"/>
      <c r="AL48" s="328"/>
      <c r="AM48" s="324"/>
      <c r="AN48" s="328"/>
      <c r="AO48" s="324"/>
      <c r="AP48" s="97"/>
      <c r="AQ48" s="98"/>
    </row>
    <row r="49" spans="1:44" ht="21" customHeight="1">
      <c r="A49" s="907"/>
      <c r="B49" s="900"/>
      <c r="C49" s="908" t="str">
        <f>IF(D49&lt;&gt;"",MAX(C46:C48)+1,"")</f>
        <v/>
      </c>
      <c r="D49" s="151"/>
      <c r="E49" s="909"/>
      <c r="F49" s="910"/>
      <c r="G49" s="904"/>
      <c r="H49" s="318"/>
      <c r="I49" s="319"/>
      <c r="J49" s="318">
        <f t="shared" si="26"/>
        <v>0</v>
      </c>
      <c r="K49" s="911">
        <f t="shared" si="27"/>
        <v>0</v>
      </c>
      <c r="L49" s="322"/>
      <c r="M49" s="323"/>
      <c r="N49" s="324"/>
      <c r="O49" s="323"/>
      <c r="P49" s="324"/>
      <c r="Q49" s="323"/>
      <c r="R49" s="324"/>
      <c r="S49" s="323"/>
      <c r="T49" s="324"/>
      <c r="U49" s="323"/>
      <c r="V49" s="324"/>
      <c r="W49" s="325"/>
      <c r="X49" s="322"/>
      <c r="Y49" s="910"/>
      <c r="Z49" s="904"/>
      <c r="AA49" s="325"/>
      <c r="AB49" s="322"/>
      <c r="AC49" s="328">
        <f t="shared" si="28"/>
        <v>0</v>
      </c>
      <c r="AD49" s="912">
        <f t="shared" si="29"/>
        <v>0</v>
      </c>
      <c r="AE49" s="324"/>
      <c r="AF49" s="328"/>
      <c r="AG49" s="324"/>
      <c r="AH49" s="328"/>
      <c r="AI49" s="324"/>
      <c r="AJ49" s="328"/>
      <c r="AK49" s="324"/>
      <c r="AL49" s="328"/>
      <c r="AM49" s="324"/>
      <c r="AN49" s="328"/>
      <c r="AO49" s="324"/>
      <c r="AP49" s="97"/>
      <c r="AQ49" s="98"/>
    </row>
    <row r="50" spans="1:44" ht="21" customHeight="1">
      <c r="A50" s="907"/>
      <c r="B50" s="900"/>
      <c r="C50" s="908" t="str">
        <f>IF(D50&lt;&gt;"",MAX(C46:C49)+1,"")</f>
        <v/>
      </c>
      <c r="D50" s="151"/>
      <c r="E50" s="909"/>
      <c r="F50" s="910"/>
      <c r="G50" s="904"/>
      <c r="H50" s="318"/>
      <c r="I50" s="319"/>
      <c r="J50" s="318">
        <f t="shared" si="26"/>
        <v>0</v>
      </c>
      <c r="K50" s="911">
        <f t="shared" si="27"/>
        <v>0</v>
      </c>
      <c r="L50" s="322"/>
      <c r="M50" s="323"/>
      <c r="N50" s="324"/>
      <c r="O50" s="323"/>
      <c r="P50" s="324"/>
      <c r="Q50" s="323"/>
      <c r="R50" s="324"/>
      <c r="S50" s="323"/>
      <c r="T50" s="324"/>
      <c r="U50" s="323"/>
      <c r="V50" s="324"/>
      <c r="W50" s="325"/>
      <c r="X50" s="322"/>
      <c r="Y50" s="910"/>
      <c r="Z50" s="904"/>
      <c r="AA50" s="325"/>
      <c r="AB50" s="322"/>
      <c r="AC50" s="328">
        <f t="shared" si="28"/>
        <v>0</v>
      </c>
      <c r="AD50" s="912">
        <f t="shared" si="29"/>
        <v>0</v>
      </c>
      <c r="AE50" s="324"/>
      <c r="AF50" s="328"/>
      <c r="AG50" s="324"/>
      <c r="AH50" s="328"/>
      <c r="AI50" s="324"/>
      <c r="AJ50" s="328"/>
      <c r="AK50" s="324"/>
      <c r="AL50" s="328"/>
      <c r="AM50" s="324"/>
      <c r="AN50" s="328"/>
      <c r="AO50" s="324"/>
      <c r="AP50" s="97"/>
      <c r="AQ50" s="98"/>
    </row>
    <row r="51" spans="1:44" ht="21" customHeight="1">
      <c r="A51" s="907"/>
      <c r="B51" s="900"/>
      <c r="C51" s="908" t="str">
        <f>IF(D51&lt;&gt;"",MAX(C46:C50)+1,"")</f>
        <v/>
      </c>
      <c r="D51" s="151"/>
      <c r="E51" s="909"/>
      <c r="F51" s="910"/>
      <c r="G51" s="904"/>
      <c r="H51" s="318"/>
      <c r="I51" s="319"/>
      <c r="J51" s="318">
        <f t="shared" si="26"/>
        <v>0</v>
      </c>
      <c r="K51" s="911">
        <f t="shared" si="27"/>
        <v>0</v>
      </c>
      <c r="L51" s="322"/>
      <c r="M51" s="323"/>
      <c r="N51" s="324"/>
      <c r="O51" s="323"/>
      <c r="P51" s="324"/>
      <c r="Q51" s="323"/>
      <c r="R51" s="324"/>
      <c r="S51" s="323"/>
      <c r="T51" s="324"/>
      <c r="U51" s="323"/>
      <c r="V51" s="324"/>
      <c r="W51" s="325"/>
      <c r="X51" s="322"/>
      <c r="Y51" s="910"/>
      <c r="Z51" s="904"/>
      <c r="AA51" s="325"/>
      <c r="AB51" s="322"/>
      <c r="AC51" s="328">
        <f t="shared" si="28"/>
        <v>0</v>
      </c>
      <c r="AD51" s="912">
        <f t="shared" si="29"/>
        <v>0</v>
      </c>
      <c r="AE51" s="324"/>
      <c r="AF51" s="328"/>
      <c r="AG51" s="324"/>
      <c r="AH51" s="328"/>
      <c r="AI51" s="324"/>
      <c r="AJ51" s="328"/>
      <c r="AK51" s="324"/>
      <c r="AL51" s="328"/>
      <c r="AM51" s="324"/>
      <c r="AN51" s="328"/>
      <c r="AO51" s="324"/>
      <c r="AP51" s="97"/>
      <c r="AQ51" s="98"/>
    </row>
    <row r="52" spans="1:44" ht="21" customHeight="1">
      <c r="A52" s="907"/>
      <c r="B52" s="900"/>
      <c r="C52" s="908" t="str">
        <f>IF(D52&lt;&gt;"",MAX(C46:C51)+1,"")</f>
        <v/>
      </c>
      <c r="D52" s="151"/>
      <c r="E52" s="909"/>
      <c r="F52" s="910"/>
      <c r="G52" s="904"/>
      <c r="H52" s="318"/>
      <c r="I52" s="319"/>
      <c r="J52" s="318">
        <f t="shared" si="26"/>
        <v>0</v>
      </c>
      <c r="K52" s="911">
        <f t="shared" si="27"/>
        <v>0</v>
      </c>
      <c r="L52" s="322"/>
      <c r="M52" s="323"/>
      <c r="N52" s="324"/>
      <c r="O52" s="323"/>
      <c r="P52" s="324"/>
      <c r="Q52" s="323"/>
      <c r="R52" s="324"/>
      <c r="S52" s="323"/>
      <c r="T52" s="324"/>
      <c r="U52" s="323"/>
      <c r="V52" s="324"/>
      <c r="W52" s="325"/>
      <c r="X52" s="322"/>
      <c r="Y52" s="910"/>
      <c r="Z52" s="904"/>
      <c r="AA52" s="325"/>
      <c r="AB52" s="322"/>
      <c r="AC52" s="328">
        <f t="shared" si="28"/>
        <v>0</v>
      </c>
      <c r="AD52" s="912">
        <f t="shared" si="29"/>
        <v>0</v>
      </c>
      <c r="AE52" s="324"/>
      <c r="AF52" s="328"/>
      <c r="AG52" s="324"/>
      <c r="AH52" s="328"/>
      <c r="AI52" s="324"/>
      <c r="AJ52" s="328"/>
      <c r="AK52" s="324"/>
      <c r="AL52" s="328"/>
      <c r="AM52" s="324"/>
      <c r="AN52" s="328"/>
      <c r="AO52" s="324"/>
      <c r="AP52" s="97"/>
      <c r="AQ52" s="98"/>
    </row>
    <row r="53" spans="1:44" ht="21" customHeight="1">
      <c r="A53" s="907"/>
      <c r="B53" s="900"/>
      <c r="C53" s="908" t="str">
        <f>IF(D53&lt;&gt;"",MAX(C46:C52)+1,"")</f>
        <v/>
      </c>
      <c r="D53" s="151"/>
      <c r="E53" s="909"/>
      <c r="F53" s="910"/>
      <c r="G53" s="904"/>
      <c r="H53" s="318"/>
      <c r="I53" s="319"/>
      <c r="J53" s="318">
        <f t="shared" si="26"/>
        <v>0</v>
      </c>
      <c r="K53" s="911">
        <f t="shared" si="27"/>
        <v>0</v>
      </c>
      <c r="L53" s="322"/>
      <c r="M53" s="323"/>
      <c r="N53" s="324"/>
      <c r="O53" s="323"/>
      <c r="P53" s="324"/>
      <c r="Q53" s="323"/>
      <c r="R53" s="324"/>
      <c r="S53" s="323"/>
      <c r="T53" s="324"/>
      <c r="U53" s="323"/>
      <c r="V53" s="324"/>
      <c r="W53" s="325"/>
      <c r="X53" s="322"/>
      <c r="Y53" s="910"/>
      <c r="Z53" s="904"/>
      <c r="AA53" s="325"/>
      <c r="AB53" s="322"/>
      <c r="AC53" s="328">
        <f t="shared" si="28"/>
        <v>0</v>
      </c>
      <c r="AD53" s="912">
        <f t="shared" si="29"/>
        <v>0</v>
      </c>
      <c r="AE53" s="324"/>
      <c r="AF53" s="328"/>
      <c r="AG53" s="324"/>
      <c r="AH53" s="328"/>
      <c r="AI53" s="324"/>
      <c r="AJ53" s="328"/>
      <c r="AK53" s="324"/>
      <c r="AL53" s="328"/>
      <c r="AM53" s="324"/>
      <c r="AN53" s="328"/>
      <c r="AO53" s="324"/>
      <c r="AP53" s="97"/>
      <c r="AQ53" s="98"/>
    </row>
    <row r="54" spans="1:44" ht="21" customHeight="1">
      <c r="A54" s="907"/>
      <c r="B54" s="900"/>
      <c r="C54" s="908" t="str">
        <f>IF(D54&lt;&gt;"",MAX(C46:C53)+1,"")</f>
        <v/>
      </c>
      <c r="D54" s="151"/>
      <c r="E54" s="909"/>
      <c r="F54" s="910"/>
      <c r="G54" s="904"/>
      <c r="H54" s="318"/>
      <c r="I54" s="319"/>
      <c r="J54" s="318">
        <f t="shared" si="26"/>
        <v>0</v>
      </c>
      <c r="K54" s="911">
        <f t="shared" si="27"/>
        <v>0</v>
      </c>
      <c r="L54" s="322"/>
      <c r="M54" s="323"/>
      <c r="N54" s="324"/>
      <c r="O54" s="323"/>
      <c r="P54" s="324"/>
      <c r="Q54" s="323"/>
      <c r="R54" s="324"/>
      <c r="S54" s="323"/>
      <c r="T54" s="324"/>
      <c r="U54" s="323"/>
      <c r="V54" s="324"/>
      <c r="W54" s="325"/>
      <c r="X54" s="322"/>
      <c r="Y54" s="910"/>
      <c r="Z54" s="904"/>
      <c r="AA54" s="325"/>
      <c r="AB54" s="322"/>
      <c r="AC54" s="328">
        <f t="shared" si="28"/>
        <v>0</v>
      </c>
      <c r="AD54" s="912">
        <f t="shared" si="29"/>
        <v>0</v>
      </c>
      <c r="AE54" s="324"/>
      <c r="AF54" s="328"/>
      <c r="AG54" s="324"/>
      <c r="AH54" s="328"/>
      <c r="AI54" s="324"/>
      <c r="AJ54" s="328"/>
      <c r="AK54" s="324"/>
      <c r="AL54" s="328"/>
      <c r="AM54" s="324"/>
      <c r="AN54" s="328"/>
      <c r="AO54" s="324"/>
      <c r="AP54" s="97"/>
      <c r="AQ54" s="98"/>
    </row>
    <row r="55" spans="1:44" ht="21" customHeight="1">
      <c r="A55" s="907"/>
      <c r="B55" s="900"/>
      <c r="C55" s="908" t="str">
        <f>IF(D55&lt;&gt;"",MAX(C46:C54)+1,"")</f>
        <v/>
      </c>
      <c r="D55" s="151"/>
      <c r="E55" s="909"/>
      <c r="F55" s="910"/>
      <c r="G55" s="904"/>
      <c r="H55" s="318"/>
      <c r="I55" s="319"/>
      <c r="J55" s="318">
        <f t="shared" si="26"/>
        <v>0</v>
      </c>
      <c r="K55" s="911">
        <f t="shared" si="27"/>
        <v>0</v>
      </c>
      <c r="L55" s="322"/>
      <c r="M55" s="323"/>
      <c r="N55" s="324"/>
      <c r="O55" s="323"/>
      <c r="P55" s="324"/>
      <c r="Q55" s="323"/>
      <c r="R55" s="324"/>
      <c r="S55" s="323"/>
      <c r="T55" s="324"/>
      <c r="U55" s="323"/>
      <c r="V55" s="324"/>
      <c r="W55" s="325"/>
      <c r="X55" s="322"/>
      <c r="Y55" s="910"/>
      <c r="Z55" s="904"/>
      <c r="AA55" s="325"/>
      <c r="AB55" s="322"/>
      <c r="AC55" s="328">
        <f t="shared" si="28"/>
        <v>0</v>
      </c>
      <c r="AD55" s="912">
        <f t="shared" si="29"/>
        <v>0</v>
      </c>
      <c r="AE55" s="324"/>
      <c r="AF55" s="328"/>
      <c r="AG55" s="324"/>
      <c r="AH55" s="328"/>
      <c r="AI55" s="324"/>
      <c r="AJ55" s="328"/>
      <c r="AK55" s="324"/>
      <c r="AL55" s="328"/>
      <c r="AM55" s="324"/>
      <c r="AN55" s="328"/>
      <c r="AO55" s="324"/>
      <c r="AP55" s="97"/>
      <c r="AQ55" s="98"/>
    </row>
    <row r="56" spans="1:44" ht="21" customHeight="1">
      <c r="A56" s="913"/>
      <c r="B56" s="914"/>
      <c r="C56" s="915" t="str">
        <f>IF(D56&lt;&gt;"",MAX(C46:C55)+1,"")</f>
        <v/>
      </c>
      <c r="D56" s="168"/>
      <c r="E56" s="916"/>
      <c r="F56" s="917"/>
      <c r="G56" s="918"/>
      <c r="H56" s="329"/>
      <c r="I56" s="330"/>
      <c r="J56" s="329">
        <f t="shared" si="26"/>
        <v>0</v>
      </c>
      <c r="K56" s="919">
        <f t="shared" si="27"/>
        <v>0</v>
      </c>
      <c r="L56" s="333"/>
      <c r="M56" s="334"/>
      <c r="N56" s="335"/>
      <c r="O56" s="334"/>
      <c r="P56" s="335"/>
      <c r="Q56" s="334"/>
      <c r="R56" s="335"/>
      <c r="S56" s="334"/>
      <c r="T56" s="335"/>
      <c r="U56" s="334"/>
      <c r="V56" s="335"/>
      <c r="W56" s="336"/>
      <c r="X56" s="333"/>
      <c r="Y56" s="917"/>
      <c r="Z56" s="918"/>
      <c r="AA56" s="336"/>
      <c r="AB56" s="333"/>
      <c r="AC56" s="339">
        <f t="shared" si="28"/>
        <v>0</v>
      </c>
      <c r="AD56" s="920">
        <f t="shared" si="29"/>
        <v>0</v>
      </c>
      <c r="AE56" s="335"/>
      <c r="AF56" s="339"/>
      <c r="AG56" s="335"/>
      <c r="AH56" s="339"/>
      <c r="AI56" s="335"/>
      <c r="AJ56" s="339"/>
      <c r="AK56" s="335"/>
      <c r="AL56" s="339"/>
      <c r="AM56" s="335"/>
      <c r="AN56" s="339"/>
      <c r="AO56" s="335"/>
      <c r="AP56" s="97"/>
      <c r="AQ56" s="98"/>
    </row>
    <row r="57" spans="1:44" ht="21" customHeight="1">
      <c r="A57" s="887" t="s">
        <v>651</v>
      </c>
      <c r="B57" s="888" t="s">
        <v>651</v>
      </c>
      <c r="C57" s="1384" t="s">
        <v>651</v>
      </c>
      <c r="D57" s="1351"/>
      <c r="E57" s="870" t="s">
        <v>653</v>
      </c>
      <c r="F57" s="340">
        <v>85</v>
      </c>
      <c r="G57" s="341">
        <v>38</v>
      </c>
      <c r="H57" s="889">
        <f t="shared" ref="H57:V57" si="30">SUM(H58:H67)</f>
        <v>85</v>
      </c>
      <c r="I57" s="890">
        <f t="shared" si="30"/>
        <v>38</v>
      </c>
      <c r="J57" s="889">
        <f t="shared" si="30"/>
        <v>26</v>
      </c>
      <c r="K57" s="891">
        <f t="shared" si="30"/>
        <v>419</v>
      </c>
      <c r="L57" s="892">
        <f t="shared" si="30"/>
        <v>190</v>
      </c>
      <c r="M57" s="893">
        <f t="shared" si="30"/>
        <v>5</v>
      </c>
      <c r="N57" s="894">
        <f t="shared" si="30"/>
        <v>90</v>
      </c>
      <c r="O57" s="893">
        <f t="shared" si="30"/>
        <v>6</v>
      </c>
      <c r="P57" s="894">
        <f t="shared" si="30"/>
        <v>93</v>
      </c>
      <c r="Q57" s="893">
        <f t="shared" si="30"/>
        <v>5</v>
      </c>
      <c r="R57" s="894">
        <f t="shared" si="30"/>
        <v>75</v>
      </c>
      <c r="S57" s="893">
        <f t="shared" si="30"/>
        <v>5</v>
      </c>
      <c r="T57" s="894">
        <f t="shared" si="30"/>
        <v>84</v>
      </c>
      <c r="U57" s="893">
        <f t="shared" si="30"/>
        <v>5</v>
      </c>
      <c r="V57" s="894">
        <f t="shared" si="30"/>
        <v>77</v>
      </c>
      <c r="W57" s="895"/>
      <c r="X57" s="892"/>
      <c r="Y57" s="340">
        <v>91</v>
      </c>
      <c r="Z57" s="341">
        <v>38</v>
      </c>
      <c r="AA57" s="895">
        <f t="shared" ref="AA57:AO57" si="31">SUM(AA58:AA67)</f>
        <v>91</v>
      </c>
      <c r="AB57" s="892">
        <f t="shared" si="31"/>
        <v>38</v>
      </c>
      <c r="AC57" s="896">
        <f t="shared" si="31"/>
        <v>28</v>
      </c>
      <c r="AD57" s="897">
        <f t="shared" si="31"/>
        <v>433</v>
      </c>
      <c r="AE57" s="894">
        <f t="shared" si="31"/>
        <v>185</v>
      </c>
      <c r="AF57" s="896">
        <f t="shared" si="31"/>
        <v>6</v>
      </c>
      <c r="AG57" s="894">
        <f t="shared" si="31"/>
        <v>91</v>
      </c>
      <c r="AH57" s="896">
        <f t="shared" si="31"/>
        <v>6</v>
      </c>
      <c r="AI57" s="894">
        <f t="shared" si="31"/>
        <v>90</v>
      </c>
      <c r="AJ57" s="896">
        <f t="shared" si="31"/>
        <v>6</v>
      </c>
      <c r="AK57" s="894">
        <f t="shared" si="31"/>
        <v>93</v>
      </c>
      <c r="AL57" s="896">
        <f t="shared" si="31"/>
        <v>5</v>
      </c>
      <c r="AM57" s="894">
        <f t="shared" si="31"/>
        <v>75</v>
      </c>
      <c r="AN57" s="896">
        <f t="shared" si="31"/>
        <v>5</v>
      </c>
      <c r="AO57" s="894">
        <f t="shared" si="31"/>
        <v>84</v>
      </c>
      <c r="AP57" s="130"/>
      <c r="AQ57" s="131">
        <f>COUNTIF(AD58:AD67,"&gt;0")</f>
        <v>5</v>
      </c>
      <c r="AR57" s="898"/>
    </row>
    <row r="58" spans="1:44" ht="21" customHeight="1">
      <c r="A58" s="899"/>
      <c r="B58" s="900"/>
      <c r="C58" s="901">
        <f>IF(D58&lt;&gt;"",MAX(C57)+1,"")</f>
        <v>1</v>
      </c>
      <c r="D58" s="135" t="str">
        <f>IF(B57&lt;&gt;"","Điểm chính","")</f>
        <v>Điểm chính</v>
      </c>
      <c r="E58" s="902"/>
      <c r="F58" s="903"/>
      <c r="G58" s="904"/>
      <c r="H58" s="307">
        <v>39</v>
      </c>
      <c r="I58" s="308">
        <v>8</v>
      </c>
      <c r="J58" s="307">
        <f t="shared" ref="J58:J67" si="32">M58+O58+Q58+S58+U58</f>
        <v>7</v>
      </c>
      <c r="K58" s="905">
        <f t="shared" ref="K58:K67" si="33">N58+P58+R58+T58+V58</f>
        <v>209</v>
      </c>
      <c r="L58" s="311">
        <v>47</v>
      </c>
      <c r="M58" s="312">
        <v>1</v>
      </c>
      <c r="N58" s="313">
        <v>40</v>
      </c>
      <c r="O58" s="312">
        <v>2</v>
      </c>
      <c r="P58" s="313">
        <v>48</v>
      </c>
      <c r="Q58" s="312">
        <v>1</v>
      </c>
      <c r="R58" s="313">
        <v>28</v>
      </c>
      <c r="S58" s="312">
        <v>1</v>
      </c>
      <c r="T58" s="313">
        <v>34</v>
      </c>
      <c r="U58" s="312">
        <v>2</v>
      </c>
      <c r="V58" s="313">
        <v>59</v>
      </c>
      <c r="W58" s="314"/>
      <c r="X58" s="311"/>
      <c r="Y58" s="903"/>
      <c r="Z58" s="904"/>
      <c r="AA58" s="314">
        <v>48</v>
      </c>
      <c r="AB58" s="311">
        <v>13</v>
      </c>
      <c r="AC58" s="317">
        <f t="shared" ref="AC58:AC67" si="34">AF58+AH58+AJ58+AL58+AN58</f>
        <v>10</v>
      </c>
      <c r="AD58" s="906">
        <f t="shared" ref="AD58:AD67" si="35">AG58+AI58+AK58+AM58+AO58</f>
        <v>254</v>
      </c>
      <c r="AE58" s="313">
        <v>54</v>
      </c>
      <c r="AF58" s="317">
        <v>2</v>
      </c>
      <c r="AG58" s="313">
        <v>48</v>
      </c>
      <c r="AH58" s="317">
        <v>2</v>
      </c>
      <c r="AI58" s="313">
        <v>45</v>
      </c>
      <c r="AJ58" s="317">
        <v>2</v>
      </c>
      <c r="AK58" s="313">
        <v>48</v>
      </c>
      <c r="AL58" s="317">
        <v>2</v>
      </c>
      <c r="AM58" s="313">
        <v>55</v>
      </c>
      <c r="AN58" s="317">
        <v>2</v>
      </c>
      <c r="AO58" s="313">
        <v>58</v>
      </c>
      <c r="AP58" s="97"/>
      <c r="AQ58" s="98"/>
    </row>
    <row r="59" spans="1:44" ht="21" customHeight="1">
      <c r="A59" s="907"/>
      <c r="B59" s="900"/>
      <c r="C59" s="908">
        <f>IF(D59&lt;&gt;"",MAX(C57:C58)+1,"")</f>
        <v>2</v>
      </c>
      <c r="D59" s="151" t="s">
        <v>850</v>
      </c>
      <c r="E59" s="909"/>
      <c r="F59" s="910"/>
      <c r="G59" s="904"/>
      <c r="H59" s="318">
        <v>27</v>
      </c>
      <c r="I59" s="319">
        <v>11</v>
      </c>
      <c r="J59" s="318">
        <f t="shared" si="32"/>
        <v>4</v>
      </c>
      <c r="K59" s="911">
        <f t="shared" si="33"/>
        <v>96</v>
      </c>
      <c r="L59" s="322">
        <v>38</v>
      </c>
      <c r="M59" s="323">
        <v>1</v>
      </c>
      <c r="N59" s="324">
        <v>27</v>
      </c>
      <c r="O59" s="323">
        <v>1</v>
      </c>
      <c r="P59" s="324">
        <v>18</v>
      </c>
      <c r="Q59" s="323">
        <v>1</v>
      </c>
      <c r="R59" s="324">
        <v>27</v>
      </c>
      <c r="S59" s="323">
        <v>1</v>
      </c>
      <c r="T59" s="324">
        <v>24</v>
      </c>
      <c r="U59" s="323"/>
      <c r="V59" s="324"/>
      <c r="W59" s="325"/>
      <c r="X59" s="322"/>
      <c r="Y59" s="910"/>
      <c r="Z59" s="904"/>
      <c r="AA59" s="325">
        <v>20</v>
      </c>
      <c r="AB59" s="322">
        <v>4</v>
      </c>
      <c r="AC59" s="328">
        <f t="shared" si="34"/>
        <v>3</v>
      </c>
      <c r="AD59" s="912">
        <f t="shared" si="35"/>
        <v>60</v>
      </c>
      <c r="AE59" s="324">
        <v>23</v>
      </c>
      <c r="AF59" s="328">
        <v>1</v>
      </c>
      <c r="AG59" s="324">
        <v>20</v>
      </c>
      <c r="AH59" s="328">
        <v>1</v>
      </c>
      <c r="AI59" s="324">
        <v>22</v>
      </c>
      <c r="AJ59" s="328">
        <v>1</v>
      </c>
      <c r="AK59" s="324">
        <v>18</v>
      </c>
      <c r="AL59" s="328"/>
      <c r="AM59" s="324"/>
      <c r="AN59" s="328"/>
      <c r="AO59" s="324"/>
      <c r="AP59" s="97"/>
      <c r="AQ59" s="98"/>
    </row>
    <row r="60" spans="1:44" ht="21" customHeight="1">
      <c r="A60" s="907"/>
      <c r="B60" s="900"/>
      <c r="C60" s="908">
        <f>IF(D60&lt;&gt;"",MAX(C57:C59)+1,"")</f>
        <v>3</v>
      </c>
      <c r="D60" s="151" t="s">
        <v>851</v>
      </c>
      <c r="E60" s="909"/>
      <c r="F60" s="910"/>
      <c r="G60" s="904"/>
      <c r="H60" s="318">
        <v>8</v>
      </c>
      <c r="I60" s="319">
        <v>5</v>
      </c>
      <c r="J60" s="318">
        <f t="shared" si="32"/>
        <v>5</v>
      </c>
      <c r="K60" s="911">
        <f t="shared" si="33"/>
        <v>24</v>
      </c>
      <c r="L60" s="322">
        <v>18</v>
      </c>
      <c r="M60" s="323">
        <v>1</v>
      </c>
      <c r="N60" s="324">
        <v>8</v>
      </c>
      <c r="O60" s="323">
        <v>1</v>
      </c>
      <c r="P60" s="324">
        <v>5</v>
      </c>
      <c r="Q60" s="323">
        <v>1</v>
      </c>
      <c r="R60" s="324">
        <v>3</v>
      </c>
      <c r="S60" s="323">
        <v>1</v>
      </c>
      <c r="T60" s="324">
        <v>4</v>
      </c>
      <c r="U60" s="323">
        <v>1</v>
      </c>
      <c r="V60" s="324">
        <v>4</v>
      </c>
      <c r="W60" s="325"/>
      <c r="X60" s="322"/>
      <c r="Y60" s="910"/>
      <c r="Z60" s="904"/>
      <c r="AA60" s="325">
        <v>8</v>
      </c>
      <c r="AB60" s="322">
        <v>7</v>
      </c>
      <c r="AC60" s="328">
        <f t="shared" si="34"/>
        <v>5</v>
      </c>
      <c r="AD60" s="912">
        <f t="shared" si="35"/>
        <v>28</v>
      </c>
      <c r="AE60" s="324">
        <v>21</v>
      </c>
      <c r="AF60" s="328">
        <v>1</v>
      </c>
      <c r="AG60" s="324">
        <v>8</v>
      </c>
      <c r="AH60" s="328">
        <v>1</v>
      </c>
      <c r="AI60" s="324">
        <v>8</v>
      </c>
      <c r="AJ60" s="328">
        <v>1</v>
      </c>
      <c r="AK60" s="324">
        <v>5</v>
      </c>
      <c r="AL60" s="328">
        <v>1</v>
      </c>
      <c r="AM60" s="324">
        <v>3</v>
      </c>
      <c r="AN60" s="328">
        <v>1</v>
      </c>
      <c r="AO60" s="324">
        <v>4</v>
      </c>
      <c r="AP60" s="97"/>
      <c r="AQ60" s="98"/>
    </row>
    <row r="61" spans="1:44" ht="21" customHeight="1">
      <c r="A61" s="907"/>
      <c r="B61" s="900"/>
      <c r="C61" s="908">
        <f>IF(D61&lt;&gt;"",MAX(C57:C60)+1,"")</f>
        <v>4</v>
      </c>
      <c r="D61" s="151" t="s">
        <v>852</v>
      </c>
      <c r="E61" s="909"/>
      <c r="F61" s="910"/>
      <c r="G61" s="904"/>
      <c r="H61" s="318">
        <v>7</v>
      </c>
      <c r="I61" s="319">
        <v>10</v>
      </c>
      <c r="J61" s="318">
        <f t="shared" si="32"/>
        <v>5</v>
      </c>
      <c r="K61" s="911">
        <f t="shared" si="33"/>
        <v>51</v>
      </c>
      <c r="L61" s="322">
        <v>48</v>
      </c>
      <c r="M61" s="323">
        <v>1</v>
      </c>
      <c r="N61" s="324">
        <v>11</v>
      </c>
      <c r="O61" s="323">
        <v>1</v>
      </c>
      <c r="P61" s="324">
        <v>12</v>
      </c>
      <c r="Q61" s="323">
        <v>1</v>
      </c>
      <c r="R61" s="324">
        <v>9</v>
      </c>
      <c r="S61" s="323">
        <v>1</v>
      </c>
      <c r="T61" s="324">
        <v>10</v>
      </c>
      <c r="U61" s="323">
        <v>1</v>
      </c>
      <c r="V61" s="324">
        <v>9</v>
      </c>
      <c r="W61" s="325"/>
      <c r="X61" s="322"/>
      <c r="Y61" s="910"/>
      <c r="Z61" s="904"/>
      <c r="AA61" s="325">
        <v>6</v>
      </c>
      <c r="AB61" s="322">
        <v>6</v>
      </c>
      <c r="AC61" s="328">
        <f t="shared" si="34"/>
        <v>5</v>
      </c>
      <c r="AD61" s="912">
        <f t="shared" si="35"/>
        <v>48</v>
      </c>
      <c r="AE61" s="324">
        <v>45</v>
      </c>
      <c r="AF61" s="328">
        <v>1</v>
      </c>
      <c r="AG61" s="324">
        <v>6</v>
      </c>
      <c r="AH61" s="328">
        <v>1</v>
      </c>
      <c r="AI61" s="324">
        <v>11</v>
      </c>
      <c r="AJ61" s="328">
        <v>1</v>
      </c>
      <c r="AK61" s="324">
        <v>12</v>
      </c>
      <c r="AL61" s="328">
        <v>1</v>
      </c>
      <c r="AM61" s="324">
        <v>9</v>
      </c>
      <c r="AN61" s="328">
        <v>1</v>
      </c>
      <c r="AO61" s="324">
        <v>10</v>
      </c>
      <c r="AP61" s="97"/>
      <c r="AQ61" s="98"/>
    </row>
    <row r="62" spans="1:44" ht="21" customHeight="1">
      <c r="A62" s="907"/>
      <c r="B62" s="900"/>
      <c r="C62" s="908">
        <f>IF(D62&lt;&gt;"",MAX(C57:C61)+1,"")</f>
        <v>5</v>
      </c>
      <c r="D62" s="151" t="s">
        <v>853</v>
      </c>
      <c r="E62" s="909"/>
      <c r="F62" s="910"/>
      <c r="G62" s="904"/>
      <c r="H62" s="318">
        <v>4</v>
      </c>
      <c r="I62" s="319">
        <v>4</v>
      </c>
      <c r="J62" s="318">
        <f t="shared" si="32"/>
        <v>5</v>
      </c>
      <c r="K62" s="911">
        <f t="shared" si="33"/>
        <v>39</v>
      </c>
      <c r="L62" s="322">
        <v>39</v>
      </c>
      <c r="M62" s="323">
        <v>1</v>
      </c>
      <c r="N62" s="324">
        <v>4</v>
      </c>
      <c r="O62" s="323">
        <v>1</v>
      </c>
      <c r="P62" s="324">
        <v>10</v>
      </c>
      <c r="Q62" s="323">
        <v>1</v>
      </c>
      <c r="R62" s="324">
        <v>8</v>
      </c>
      <c r="S62" s="323">
        <v>1</v>
      </c>
      <c r="T62" s="324">
        <v>12</v>
      </c>
      <c r="U62" s="323">
        <v>1</v>
      </c>
      <c r="V62" s="324">
        <v>5</v>
      </c>
      <c r="W62" s="325"/>
      <c r="X62" s="322"/>
      <c r="Y62" s="910"/>
      <c r="Z62" s="904"/>
      <c r="AA62" s="325">
        <v>9</v>
      </c>
      <c r="AB62" s="322">
        <v>8</v>
      </c>
      <c r="AC62" s="328">
        <f t="shared" si="34"/>
        <v>5</v>
      </c>
      <c r="AD62" s="912">
        <f t="shared" si="35"/>
        <v>43</v>
      </c>
      <c r="AE62" s="324">
        <v>42</v>
      </c>
      <c r="AF62" s="328">
        <v>1</v>
      </c>
      <c r="AG62" s="324">
        <v>9</v>
      </c>
      <c r="AH62" s="328">
        <v>1</v>
      </c>
      <c r="AI62" s="324">
        <v>4</v>
      </c>
      <c r="AJ62" s="328">
        <v>1</v>
      </c>
      <c r="AK62" s="324">
        <v>10</v>
      </c>
      <c r="AL62" s="328">
        <v>1</v>
      </c>
      <c r="AM62" s="324">
        <v>8</v>
      </c>
      <c r="AN62" s="328">
        <v>1</v>
      </c>
      <c r="AO62" s="324">
        <v>12</v>
      </c>
      <c r="AP62" s="97"/>
      <c r="AQ62" s="98"/>
    </row>
    <row r="63" spans="1:44" ht="21" customHeight="1">
      <c r="A63" s="907"/>
      <c r="B63" s="900"/>
      <c r="C63" s="908" t="str">
        <f>IF(D63&lt;&gt;"",MAX(C57:C62)+1,"")</f>
        <v/>
      </c>
      <c r="D63" s="151"/>
      <c r="E63" s="909"/>
      <c r="F63" s="910"/>
      <c r="G63" s="904"/>
      <c r="H63" s="318"/>
      <c r="I63" s="319"/>
      <c r="J63" s="318">
        <f t="shared" si="32"/>
        <v>0</v>
      </c>
      <c r="K63" s="911">
        <f t="shared" si="33"/>
        <v>0</v>
      </c>
      <c r="L63" s="322"/>
      <c r="M63" s="323"/>
      <c r="N63" s="324"/>
      <c r="O63" s="323"/>
      <c r="P63" s="324"/>
      <c r="Q63" s="323"/>
      <c r="R63" s="324"/>
      <c r="S63" s="323"/>
      <c r="T63" s="324"/>
      <c r="U63" s="323"/>
      <c r="V63" s="324"/>
      <c r="W63" s="325"/>
      <c r="X63" s="322"/>
      <c r="Y63" s="910"/>
      <c r="Z63" s="904"/>
      <c r="AA63" s="325"/>
      <c r="AB63" s="322"/>
      <c r="AC63" s="328">
        <f t="shared" si="34"/>
        <v>0</v>
      </c>
      <c r="AD63" s="912">
        <f t="shared" si="35"/>
        <v>0</v>
      </c>
      <c r="AE63" s="324"/>
      <c r="AF63" s="328"/>
      <c r="AG63" s="324"/>
      <c r="AH63" s="328"/>
      <c r="AI63" s="324"/>
      <c r="AJ63" s="328"/>
      <c r="AK63" s="324"/>
      <c r="AL63" s="328"/>
      <c r="AM63" s="324"/>
      <c r="AN63" s="328"/>
      <c r="AO63" s="324"/>
      <c r="AP63" s="97"/>
      <c r="AQ63" s="98"/>
    </row>
    <row r="64" spans="1:44" ht="21" customHeight="1">
      <c r="A64" s="907"/>
      <c r="B64" s="900"/>
      <c r="C64" s="908" t="str">
        <f>IF(D64&lt;&gt;"",MAX(C57:C63)+1,"")</f>
        <v/>
      </c>
      <c r="D64" s="151"/>
      <c r="E64" s="909"/>
      <c r="F64" s="910"/>
      <c r="G64" s="904"/>
      <c r="H64" s="318"/>
      <c r="I64" s="319"/>
      <c r="J64" s="318">
        <f t="shared" si="32"/>
        <v>0</v>
      </c>
      <c r="K64" s="911">
        <f t="shared" si="33"/>
        <v>0</v>
      </c>
      <c r="L64" s="322"/>
      <c r="M64" s="323"/>
      <c r="N64" s="324"/>
      <c r="O64" s="323"/>
      <c r="P64" s="324"/>
      <c r="Q64" s="323"/>
      <c r="R64" s="324"/>
      <c r="S64" s="323"/>
      <c r="T64" s="324"/>
      <c r="U64" s="323"/>
      <c r="V64" s="324"/>
      <c r="W64" s="325"/>
      <c r="X64" s="322"/>
      <c r="Y64" s="910"/>
      <c r="Z64" s="904"/>
      <c r="AA64" s="325"/>
      <c r="AB64" s="322"/>
      <c r="AC64" s="328">
        <f t="shared" si="34"/>
        <v>0</v>
      </c>
      <c r="AD64" s="912">
        <f t="shared" si="35"/>
        <v>0</v>
      </c>
      <c r="AE64" s="324"/>
      <c r="AF64" s="328"/>
      <c r="AG64" s="324"/>
      <c r="AH64" s="328"/>
      <c r="AI64" s="324"/>
      <c r="AJ64" s="328"/>
      <c r="AK64" s="324"/>
      <c r="AL64" s="328"/>
      <c r="AM64" s="324"/>
      <c r="AN64" s="328"/>
      <c r="AO64" s="324"/>
      <c r="AP64" s="97"/>
      <c r="AQ64" s="98"/>
    </row>
    <row r="65" spans="1:44" ht="21" customHeight="1">
      <c r="A65" s="907"/>
      <c r="B65" s="900"/>
      <c r="C65" s="908" t="str">
        <f>IF(D65&lt;&gt;"",MAX(C57:C64)+1,"")</f>
        <v/>
      </c>
      <c r="D65" s="151"/>
      <c r="E65" s="909"/>
      <c r="F65" s="910"/>
      <c r="G65" s="904"/>
      <c r="H65" s="318"/>
      <c r="I65" s="319"/>
      <c r="J65" s="318">
        <f t="shared" si="32"/>
        <v>0</v>
      </c>
      <c r="K65" s="911">
        <f t="shared" si="33"/>
        <v>0</v>
      </c>
      <c r="L65" s="322"/>
      <c r="M65" s="323"/>
      <c r="N65" s="324"/>
      <c r="O65" s="323"/>
      <c r="P65" s="324"/>
      <c r="Q65" s="323"/>
      <c r="R65" s="324"/>
      <c r="S65" s="323"/>
      <c r="T65" s="324"/>
      <c r="U65" s="323"/>
      <c r="V65" s="324"/>
      <c r="W65" s="325"/>
      <c r="X65" s="322"/>
      <c r="Y65" s="910"/>
      <c r="Z65" s="904"/>
      <c r="AA65" s="325"/>
      <c r="AB65" s="322"/>
      <c r="AC65" s="328">
        <f t="shared" si="34"/>
        <v>0</v>
      </c>
      <c r="AD65" s="912">
        <f t="shared" si="35"/>
        <v>0</v>
      </c>
      <c r="AE65" s="324"/>
      <c r="AF65" s="328"/>
      <c r="AG65" s="324"/>
      <c r="AH65" s="328"/>
      <c r="AI65" s="324"/>
      <c r="AJ65" s="328"/>
      <c r="AK65" s="324"/>
      <c r="AL65" s="328"/>
      <c r="AM65" s="324"/>
      <c r="AN65" s="328"/>
      <c r="AO65" s="324"/>
      <c r="AP65" s="97"/>
      <c r="AQ65" s="98"/>
    </row>
    <row r="66" spans="1:44" ht="21" customHeight="1">
      <c r="A66" s="907"/>
      <c r="B66" s="900"/>
      <c r="C66" s="908" t="str">
        <f>IF(D66&lt;&gt;"",MAX(C57:C65)+1,"")</f>
        <v/>
      </c>
      <c r="D66" s="151"/>
      <c r="E66" s="909"/>
      <c r="F66" s="910"/>
      <c r="G66" s="904"/>
      <c r="H66" s="318"/>
      <c r="I66" s="319"/>
      <c r="J66" s="318">
        <f t="shared" si="32"/>
        <v>0</v>
      </c>
      <c r="K66" s="911">
        <f t="shared" si="33"/>
        <v>0</v>
      </c>
      <c r="L66" s="322"/>
      <c r="M66" s="323"/>
      <c r="N66" s="324"/>
      <c r="O66" s="323"/>
      <c r="P66" s="324"/>
      <c r="Q66" s="323"/>
      <c r="R66" s="324"/>
      <c r="S66" s="323"/>
      <c r="T66" s="324"/>
      <c r="U66" s="323"/>
      <c r="V66" s="324"/>
      <c r="W66" s="325"/>
      <c r="X66" s="322"/>
      <c r="Y66" s="910"/>
      <c r="Z66" s="904"/>
      <c r="AA66" s="325"/>
      <c r="AB66" s="322"/>
      <c r="AC66" s="328">
        <f t="shared" si="34"/>
        <v>0</v>
      </c>
      <c r="AD66" s="912">
        <f t="shared" si="35"/>
        <v>0</v>
      </c>
      <c r="AE66" s="324"/>
      <c r="AF66" s="328"/>
      <c r="AG66" s="324"/>
      <c r="AH66" s="328"/>
      <c r="AI66" s="324"/>
      <c r="AJ66" s="328"/>
      <c r="AK66" s="324"/>
      <c r="AL66" s="328"/>
      <c r="AM66" s="324"/>
      <c r="AN66" s="328"/>
      <c r="AO66" s="324"/>
      <c r="AP66" s="97"/>
      <c r="AQ66" s="98"/>
    </row>
    <row r="67" spans="1:44" ht="21" customHeight="1">
      <c r="A67" s="913"/>
      <c r="B67" s="914"/>
      <c r="C67" s="915" t="str">
        <f>IF(D67&lt;&gt;"",MAX(C57:C66)+1,"")</f>
        <v/>
      </c>
      <c r="D67" s="168"/>
      <c r="E67" s="916"/>
      <c r="F67" s="917"/>
      <c r="G67" s="918"/>
      <c r="H67" s="329"/>
      <c r="I67" s="330"/>
      <c r="J67" s="329">
        <f t="shared" si="32"/>
        <v>0</v>
      </c>
      <c r="K67" s="919">
        <f t="shared" si="33"/>
        <v>0</v>
      </c>
      <c r="L67" s="333"/>
      <c r="M67" s="334"/>
      <c r="N67" s="335"/>
      <c r="O67" s="334"/>
      <c r="P67" s="335"/>
      <c r="Q67" s="334"/>
      <c r="R67" s="335"/>
      <c r="S67" s="334"/>
      <c r="T67" s="335"/>
      <c r="U67" s="334"/>
      <c r="V67" s="335"/>
      <c r="W67" s="336"/>
      <c r="X67" s="333"/>
      <c r="Y67" s="917"/>
      <c r="Z67" s="918"/>
      <c r="AA67" s="336"/>
      <c r="AB67" s="333"/>
      <c r="AC67" s="339">
        <f t="shared" si="34"/>
        <v>0</v>
      </c>
      <c r="AD67" s="920">
        <f t="shared" si="35"/>
        <v>0</v>
      </c>
      <c r="AE67" s="335"/>
      <c r="AF67" s="339"/>
      <c r="AG67" s="335"/>
      <c r="AH67" s="339"/>
      <c r="AI67" s="335"/>
      <c r="AJ67" s="339"/>
      <c r="AK67" s="335"/>
      <c r="AL67" s="339"/>
      <c r="AM67" s="335"/>
      <c r="AN67" s="339"/>
      <c r="AO67" s="335"/>
      <c r="AP67" s="97"/>
      <c r="AQ67" s="98"/>
    </row>
    <row r="68" spans="1:44" ht="21" customHeight="1">
      <c r="A68" s="887" t="s">
        <v>651</v>
      </c>
      <c r="B68" s="888" t="s">
        <v>651</v>
      </c>
      <c r="C68" s="1350" t="s">
        <v>651</v>
      </c>
      <c r="D68" s="1351"/>
      <c r="E68" s="118" t="s">
        <v>651</v>
      </c>
      <c r="F68" s="340">
        <v>53</v>
      </c>
      <c r="G68" s="341">
        <v>7</v>
      </c>
      <c r="H68" s="889">
        <f t="shared" ref="H68:V68" si="36">SUM(H69:H78)</f>
        <v>53</v>
      </c>
      <c r="I68" s="890">
        <f t="shared" si="36"/>
        <v>7</v>
      </c>
      <c r="J68" s="889" t="e">
        <f t="shared" si="36"/>
        <v>#VALUE!</v>
      </c>
      <c r="K68" s="891" t="e">
        <f t="shared" si="36"/>
        <v>#VALUE!</v>
      </c>
      <c r="L68" s="892">
        <f t="shared" si="36"/>
        <v>29</v>
      </c>
      <c r="M68" s="893">
        <f t="shared" si="36"/>
        <v>0</v>
      </c>
      <c r="N68" s="894">
        <f t="shared" si="36"/>
        <v>0</v>
      </c>
      <c r="O68" s="893">
        <f t="shared" si="36"/>
        <v>0</v>
      </c>
      <c r="P68" s="894">
        <f t="shared" si="36"/>
        <v>0</v>
      </c>
      <c r="Q68" s="893">
        <f t="shared" si="36"/>
        <v>0</v>
      </c>
      <c r="R68" s="894">
        <f t="shared" si="36"/>
        <v>0</v>
      </c>
      <c r="S68" s="893">
        <f t="shared" si="36"/>
        <v>0</v>
      </c>
      <c r="T68" s="894">
        <f t="shared" si="36"/>
        <v>0</v>
      </c>
      <c r="U68" s="893">
        <f t="shared" si="36"/>
        <v>0</v>
      </c>
      <c r="V68" s="894">
        <f t="shared" si="36"/>
        <v>0</v>
      </c>
      <c r="W68" s="895"/>
      <c r="X68" s="892"/>
      <c r="Y68" s="340">
        <v>57</v>
      </c>
      <c r="Z68" s="341">
        <v>6</v>
      </c>
      <c r="AA68" s="895">
        <f t="shared" ref="AA68:AO68" si="37">SUM(AA69:AA78)</f>
        <v>57</v>
      </c>
      <c r="AB68" s="892">
        <f t="shared" si="37"/>
        <v>6</v>
      </c>
      <c r="AC68" s="896">
        <f t="shared" si="37"/>
        <v>10</v>
      </c>
      <c r="AD68" s="897">
        <f t="shared" si="37"/>
        <v>293</v>
      </c>
      <c r="AE68" s="894">
        <f t="shared" si="37"/>
        <v>29</v>
      </c>
      <c r="AF68" s="896">
        <f t="shared" si="37"/>
        <v>2</v>
      </c>
      <c r="AG68" s="894">
        <f t="shared" si="37"/>
        <v>57</v>
      </c>
      <c r="AH68" s="896">
        <f t="shared" si="37"/>
        <v>2</v>
      </c>
      <c r="AI68" s="894">
        <f t="shared" si="37"/>
        <v>53</v>
      </c>
      <c r="AJ68" s="896">
        <f t="shared" si="37"/>
        <v>2</v>
      </c>
      <c r="AK68" s="894">
        <f t="shared" si="37"/>
        <v>53</v>
      </c>
      <c r="AL68" s="896">
        <f t="shared" si="37"/>
        <v>2</v>
      </c>
      <c r="AM68" s="894">
        <f t="shared" si="37"/>
        <v>67</v>
      </c>
      <c r="AN68" s="896">
        <f t="shared" si="37"/>
        <v>2</v>
      </c>
      <c r="AO68" s="894">
        <f t="shared" si="37"/>
        <v>63</v>
      </c>
      <c r="AP68" s="130"/>
      <c r="AQ68" s="131">
        <f>COUNTIF(AD69:AD78,"&gt;0")</f>
        <v>1</v>
      </c>
      <c r="AR68" s="898"/>
    </row>
    <row r="69" spans="1:44" ht="21" customHeight="1">
      <c r="A69" s="899"/>
      <c r="B69" s="900"/>
      <c r="C69" s="901">
        <f>IF(D69&lt;&gt;"",MAX(C68)+1,"")</f>
        <v>1</v>
      </c>
      <c r="D69" s="135" t="str">
        <f>IF(B68&lt;&gt;"","Điểm chính","")</f>
        <v>Điểm chính</v>
      </c>
      <c r="E69" s="902"/>
      <c r="F69" s="903"/>
      <c r="G69" s="904"/>
      <c r="H69" s="307">
        <v>53</v>
      </c>
      <c r="I69" s="308">
        <v>7</v>
      </c>
      <c r="J69" s="307" t="e">
        <f t="shared" ref="J69:J78" si="38">M69+O69+Q69+S69+U69</f>
        <v>#VALUE!</v>
      </c>
      <c r="K69" s="905" t="e">
        <f t="shared" ref="K69:K78" si="39">N69+P69+R69+T69+V69</f>
        <v>#VALUE!</v>
      </c>
      <c r="L69" s="311">
        <v>29</v>
      </c>
      <c r="M69" s="312" t="s">
        <v>651</v>
      </c>
      <c r="N69" s="313" t="s">
        <v>651</v>
      </c>
      <c r="O69" s="312" t="s">
        <v>651</v>
      </c>
      <c r="P69" s="313" t="s">
        <v>651</v>
      </c>
      <c r="Q69" s="312" t="s">
        <v>651</v>
      </c>
      <c r="R69" s="313" t="s">
        <v>651</v>
      </c>
      <c r="S69" s="312" t="s">
        <v>651</v>
      </c>
      <c r="T69" s="313" t="s">
        <v>651</v>
      </c>
      <c r="U69" s="312" t="s">
        <v>651</v>
      </c>
      <c r="V69" s="313" t="s">
        <v>651</v>
      </c>
      <c r="W69" s="314"/>
      <c r="X69" s="311"/>
      <c r="Y69" s="903"/>
      <c r="Z69" s="904"/>
      <c r="AA69" s="314">
        <v>57</v>
      </c>
      <c r="AB69" s="311">
        <v>6</v>
      </c>
      <c r="AC69" s="317">
        <f t="shared" ref="AC69:AC78" si="40">AF69+AH69+AJ69+AL69+AN69</f>
        <v>10</v>
      </c>
      <c r="AD69" s="906">
        <f t="shared" ref="AD69:AD78" si="41">AG69+AI69+AK69+AM69+AO69</f>
        <v>293</v>
      </c>
      <c r="AE69" s="313">
        <v>29</v>
      </c>
      <c r="AF69" s="317">
        <v>2</v>
      </c>
      <c r="AG69" s="313">
        <v>57</v>
      </c>
      <c r="AH69" s="317">
        <v>2</v>
      </c>
      <c r="AI69" s="313">
        <v>53</v>
      </c>
      <c r="AJ69" s="317">
        <v>2</v>
      </c>
      <c r="AK69" s="313">
        <v>53</v>
      </c>
      <c r="AL69" s="317">
        <v>2</v>
      </c>
      <c r="AM69" s="313">
        <v>67</v>
      </c>
      <c r="AN69" s="317">
        <v>2</v>
      </c>
      <c r="AO69" s="313">
        <v>63</v>
      </c>
      <c r="AP69" s="97"/>
      <c r="AQ69" s="98"/>
    </row>
    <row r="70" spans="1:44" ht="21" customHeight="1">
      <c r="A70" s="907"/>
      <c r="B70" s="900"/>
      <c r="C70" s="908" t="str">
        <f>IF(D70&lt;&gt;"",MAX(C68:C69)+1,"")</f>
        <v/>
      </c>
      <c r="D70" s="151"/>
      <c r="E70" s="909"/>
      <c r="F70" s="910"/>
      <c r="G70" s="904"/>
      <c r="H70" s="318"/>
      <c r="I70" s="319"/>
      <c r="J70" s="318">
        <f t="shared" si="38"/>
        <v>0</v>
      </c>
      <c r="K70" s="911">
        <f t="shared" si="39"/>
        <v>0</v>
      </c>
      <c r="L70" s="322"/>
      <c r="M70" s="323"/>
      <c r="N70" s="324"/>
      <c r="O70" s="323"/>
      <c r="P70" s="324"/>
      <c r="Q70" s="323"/>
      <c r="R70" s="324"/>
      <c r="S70" s="323"/>
      <c r="T70" s="324"/>
      <c r="U70" s="323"/>
      <c r="V70" s="324"/>
      <c r="W70" s="325"/>
      <c r="X70" s="322"/>
      <c r="Y70" s="910"/>
      <c r="Z70" s="904"/>
      <c r="AA70" s="325"/>
      <c r="AB70" s="322"/>
      <c r="AC70" s="328">
        <f t="shared" si="40"/>
        <v>0</v>
      </c>
      <c r="AD70" s="912">
        <f t="shared" si="41"/>
        <v>0</v>
      </c>
      <c r="AE70" s="324"/>
      <c r="AF70" s="328"/>
      <c r="AG70" s="324"/>
      <c r="AH70" s="328"/>
      <c r="AI70" s="324"/>
      <c r="AJ70" s="328"/>
      <c r="AK70" s="324"/>
      <c r="AL70" s="328"/>
      <c r="AM70" s="324"/>
      <c r="AN70" s="328"/>
      <c r="AO70" s="324"/>
      <c r="AP70" s="97"/>
      <c r="AQ70" s="98"/>
    </row>
    <row r="71" spans="1:44" ht="21" customHeight="1">
      <c r="A71" s="907"/>
      <c r="B71" s="900"/>
      <c r="C71" s="908" t="str">
        <f>IF(D71&lt;&gt;"",MAX(C68:C70)+1,"")</f>
        <v/>
      </c>
      <c r="D71" s="151"/>
      <c r="E71" s="909"/>
      <c r="F71" s="910"/>
      <c r="G71" s="904"/>
      <c r="H71" s="318"/>
      <c r="I71" s="319"/>
      <c r="J71" s="318">
        <f t="shared" si="38"/>
        <v>0</v>
      </c>
      <c r="K71" s="911">
        <f t="shared" si="39"/>
        <v>0</v>
      </c>
      <c r="L71" s="322"/>
      <c r="M71" s="323"/>
      <c r="N71" s="324"/>
      <c r="O71" s="323"/>
      <c r="P71" s="324"/>
      <c r="Q71" s="323"/>
      <c r="R71" s="324"/>
      <c r="S71" s="323"/>
      <c r="T71" s="324"/>
      <c r="U71" s="323"/>
      <c r="V71" s="324"/>
      <c r="W71" s="325"/>
      <c r="X71" s="322"/>
      <c r="Y71" s="910"/>
      <c r="Z71" s="904"/>
      <c r="AA71" s="325"/>
      <c r="AB71" s="322"/>
      <c r="AC71" s="328">
        <f t="shared" si="40"/>
        <v>0</v>
      </c>
      <c r="AD71" s="912">
        <f t="shared" si="41"/>
        <v>0</v>
      </c>
      <c r="AE71" s="324"/>
      <c r="AF71" s="328"/>
      <c r="AG71" s="324"/>
      <c r="AH71" s="328"/>
      <c r="AI71" s="324"/>
      <c r="AJ71" s="328"/>
      <c r="AK71" s="324"/>
      <c r="AL71" s="328"/>
      <c r="AM71" s="324"/>
      <c r="AN71" s="328"/>
      <c r="AO71" s="324"/>
      <c r="AP71" s="97"/>
      <c r="AQ71" s="98"/>
    </row>
    <row r="72" spans="1:44" ht="21" customHeight="1">
      <c r="A72" s="907"/>
      <c r="B72" s="900"/>
      <c r="C72" s="908" t="str">
        <f>IF(D72&lt;&gt;"",MAX(C68:C71)+1,"")</f>
        <v/>
      </c>
      <c r="D72" s="151"/>
      <c r="E72" s="909"/>
      <c r="F72" s="910"/>
      <c r="G72" s="904"/>
      <c r="H72" s="318"/>
      <c r="I72" s="319"/>
      <c r="J72" s="318">
        <f t="shared" si="38"/>
        <v>0</v>
      </c>
      <c r="K72" s="911">
        <f t="shared" si="39"/>
        <v>0</v>
      </c>
      <c r="L72" s="322"/>
      <c r="M72" s="323"/>
      <c r="N72" s="324"/>
      <c r="O72" s="323"/>
      <c r="P72" s="324"/>
      <c r="Q72" s="323"/>
      <c r="R72" s="324"/>
      <c r="S72" s="323"/>
      <c r="T72" s="324"/>
      <c r="U72" s="323"/>
      <c r="V72" s="324"/>
      <c r="W72" s="325"/>
      <c r="X72" s="322"/>
      <c r="Y72" s="910"/>
      <c r="Z72" s="904"/>
      <c r="AA72" s="325"/>
      <c r="AB72" s="322"/>
      <c r="AC72" s="328">
        <f t="shared" si="40"/>
        <v>0</v>
      </c>
      <c r="AD72" s="912">
        <f t="shared" si="41"/>
        <v>0</v>
      </c>
      <c r="AE72" s="324"/>
      <c r="AF72" s="328"/>
      <c r="AG72" s="324"/>
      <c r="AH72" s="328"/>
      <c r="AI72" s="324"/>
      <c r="AJ72" s="328"/>
      <c r="AK72" s="324"/>
      <c r="AL72" s="328"/>
      <c r="AM72" s="324"/>
      <c r="AN72" s="328"/>
      <c r="AO72" s="324"/>
      <c r="AP72" s="97"/>
      <c r="AQ72" s="98"/>
    </row>
    <row r="73" spans="1:44" ht="21" customHeight="1">
      <c r="A73" s="907"/>
      <c r="B73" s="900"/>
      <c r="C73" s="908" t="str">
        <f>IF(D73&lt;&gt;"",MAX(C68:C72)+1,"")</f>
        <v/>
      </c>
      <c r="D73" s="151"/>
      <c r="E73" s="909"/>
      <c r="F73" s="910"/>
      <c r="G73" s="904"/>
      <c r="H73" s="318"/>
      <c r="I73" s="319"/>
      <c r="J73" s="318">
        <f t="shared" si="38"/>
        <v>0</v>
      </c>
      <c r="K73" s="911">
        <f t="shared" si="39"/>
        <v>0</v>
      </c>
      <c r="L73" s="322"/>
      <c r="M73" s="323"/>
      <c r="N73" s="324"/>
      <c r="O73" s="323"/>
      <c r="P73" s="324"/>
      <c r="Q73" s="323"/>
      <c r="R73" s="324"/>
      <c r="S73" s="323"/>
      <c r="T73" s="324"/>
      <c r="U73" s="323"/>
      <c r="V73" s="324"/>
      <c r="W73" s="325"/>
      <c r="X73" s="322"/>
      <c r="Y73" s="910"/>
      <c r="Z73" s="904"/>
      <c r="AA73" s="325"/>
      <c r="AB73" s="322"/>
      <c r="AC73" s="328">
        <f t="shared" si="40"/>
        <v>0</v>
      </c>
      <c r="AD73" s="912">
        <f t="shared" si="41"/>
        <v>0</v>
      </c>
      <c r="AE73" s="324"/>
      <c r="AF73" s="328"/>
      <c r="AG73" s="324"/>
      <c r="AH73" s="328"/>
      <c r="AI73" s="324"/>
      <c r="AJ73" s="328"/>
      <c r="AK73" s="324"/>
      <c r="AL73" s="328"/>
      <c r="AM73" s="324"/>
      <c r="AN73" s="328"/>
      <c r="AO73" s="324"/>
      <c r="AP73" s="97"/>
      <c r="AQ73" s="98"/>
    </row>
    <row r="74" spans="1:44" ht="21" customHeight="1">
      <c r="A74" s="907"/>
      <c r="B74" s="900"/>
      <c r="C74" s="908" t="str">
        <f>IF(D74&lt;&gt;"",MAX(C68:C73)+1,"")</f>
        <v/>
      </c>
      <c r="D74" s="151"/>
      <c r="E74" s="909"/>
      <c r="F74" s="910"/>
      <c r="G74" s="904"/>
      <c r="H74" s="318"/>
      <c r="I74" s="319"/>
      <c r="J74" s="318">
        <f t="shared" si="38"/>
        <v>0</v>
      </c>
      <c r="K74" s="911">
        <f t="shared" si="39"/>
        <v>0</v>
      </c>
      <c r="L74" s="322"/>
      <c r="M74" s="323"/>
      <c r="N74" s="324"/>
      <c r="O74" s="323"/>
      <c r="P74" s="324"/>
      <c r="Q74" s="323"/>
      <c r="R74" s="324"/>
      <c r="S74" s="323"/>
      <c r="T74" s="324"/>
      <c r="U74" s="323"/>
      <c r="V74" s="324"/>
      <c r="W74" s="325"/>
      <c r="X74" s="322"/>
      <c r="Y74" s="910"/>
      <c r="Z74" s="904"/>
      <c r="AA74" s="325"/>
      <c r="AB74" s="322"/>
      <c r="AC74" s="328">
        <f t="shared" si="40"/>
        <v>0</v>
      </c>
      <c r="AD74" s="912">
        <f t="shared" si="41"/>
        <v>0</v>
      </c>
      <c r="AE74" s="324"/>
      <c r="AF74" s="328"/>
      <c r="AG74" s="324"/>
      <c r="AH74" s="328"/>
      <c r="AI74" s="324"/>
      <c r="AJ74" s="328"/>
      <c r="AK74" s="324"/>
      <c r="AL74" s="328"/>
      <c r="AM74" s="324"/>
      <c r="AN74" s="328"/>
      <c r="AO74" s="324"/>
      <c r="AP74" s="97"/>
      <c r="AQ74" s="98"/>
    </row>
    <row r="75" spans="1:44" ht="21" customHeight="1">
      <c r="A75" s="907"/>
      <c r="B75" s="900"/>
      <c r="C75" s="908" t="str">
        <f>IF(D75&lt;&gt;"",MAX(C68:C74)+1,"")</f>
        <v/>
      </c>
      <c r="D75" s="151"/>
      <c r="E75" s="909"/>
      <c r="F75" s="910"/>
      <c r="G75" s="904"/>
      <c r="H75" s="318"/>
      <c r="I75" s="319"/>
      <c r="J75" s="318">
        <f t="shared" si="38"/>
        <v>0</v>
      </c>
      <c r="K75" s="911">
        <f t="shared" si="39"/>
        <v>0</v>
      </c>
      <c r="L75" s="322"/>
      <c r="M75" s="323"/>
      <c r="N75" s="324"/>
      <c r="O75" s="323"/>
      <c r="P75" s="324"/>
      <c r="Q75" s="323"/>
      <c r="R75" s="324"/>
      <c r="S75" s="323"/>
      <c r="T75" s="324"/>
      <c r="U75" s="323"/>
      <c r="V75" s="324"/>
      <c r="W75" s="325"/>
      <c r="X75" s="322"/>
      <c r="Y75" s="910"/>
      <c r="Z75" s="904"/>
      <c r="AA75" s="325"/>
      <c r="AB75" s="322"/>
      <c r="AC75" s="328">
        <f t="shared" si="40"/>
        <v>0</v>
      </c>
      <c r="AD75" s="912">
        <f t="shared" si="41"/>
        <v>0</v>
      </c>
      <c r="AE75" s="324"/>
      <c r="AF75" s="328"/>
      <c r="AG75" s="324"/>
      <c r="AH75" s="328"/>
      <c r="AI75" s="324"/>
      <c r="AJ75" s="328"/>
      <c r="AK75" s="324"/>
      <c r="AL75" s="328"/>
      <c r="AM75" s="324"/>
      <c r="AN75" s="328"/>
      <c r="AO75" s="324"/>
      <c r="AP75" s="97"/>
      <c r="AQ75" s="98"/>
    </row>
    <row r="76" spans="1:44" ht="21" customHeight="1">
      <c r="A76" s="907"/>
      <c r="B76" s="900"/>
      <c r="C76" s="908" t="str">
        <f>IF(D76&lt;&gt;"",MAX(C68:C75)+1,"")</f>
        <v/>
      </c>
      <c r="D76" s="151"/>
      <c r="E76" s="909"/>
      <c r="F76" s="910"/>
      <c r="G76" s="904"/>
      <c r="H76" s="318"/>
      <c r="I76" s="319"/>
      <c r="J76" s="318">
        <f t="shared" si="38"/>
        <v>0</v>
      </c>
      <c r="K76" s="911">
        <f t="shared" si="39"/>
        <v>0</v>
      </c>
      <c r="L76" s="322"/>
      <c r="M76" s="323"/>
      <c r="N76" s="324"/>
      <c r="O76" s="323"/>
      <c r="P76" s="324"/>
      <c r="Q76" s="323"/>
      <c r="R76" s="324"/>
      <c r="S76" s="323"/>
      <c r="T76" s="324"/>
      <c r="U76" s="323"/>
      <c r="V76" s="324"/>
      <c r="W76" s="325"/>
      <c r="X76" s="322"/>
      <c r="Y76" s="910"/>
      <c r="Z76" s="904"/>
      <c r="AA76" s="325"/>
      <c r="AB76" s="322"/>
      <c r="AC76" s="328">
        <f t="shared" si="40"/>
        <v>0</v>
      </c>
      <c r="AD76" s="912">
        <f t="shared" si="41"/>
        <v>0</v>
      </c>
      <c r="AE76" s="324"/>
      <c r="AF76" s="328"/>
      <c r="AG76" s="324"/>
      <c r="AH76" s="328"/>
      <c r="AI76" s="324"/>
      <c r="AJ76" s="328"/>
      <c r="AK76" s="324"/>
      <c r="AL76" s="328"/>
      <c r="AM76" s="324"/>
      <c r="AN76" s="328"/>
      <c r="AO76" s="324"/>
      <c r="AP76" s="97"/>
      <c r="AQ76" s="98"/>
    </row>
    <row r="77" spans="1:44" ht="21" customHeight="1">
      <c r="A77" s="907"/>
      <c r="B77" s="900"/>
      <c r="C77" s="908" t="str">
        <f>IF(D77&lt;&gt;"",MAX(C68:C76)+1,"")</f>
        <v/>
      </c>
      <c r="D77" s="151"/>
      <c r="E77" s="909"/>
      <c r="F77" s="910"/>
      <c r="G77" s="904"/>
      <c r="H77" s="318"/>
      <c r="I77" s="319"/>
      <c r="J77" s="318">
        <f t="shared" si="38"/>
        <v>0</v>
      </c>
      <c r="K77" s="911">
        <f t="shared" si="39"/>
        <v>0</v>
      </c>
      <c r="L77" s="322"/>
      <c r="M77" s="323"/>
      <c r="N77" s="324"/>
      <c r="O77" s="323"/>
      <c r="P77" s="324"/>
      <c r="Q77" s="323"/>
      <c r="R77" s="324"/>
      <c r="S77" s="323"/>
      <c r="T77" s="324"/>
      <c r="U77" s="323"/>
      <c r="V77" s="324"/>
      <c r="W77" s="325"/>
      <c r="X77" s="322"/>
      <c r="Y77" s="910"/>
      <c r="Z77" s="904"/>
      <c r="AA77" s="325"/>
      <c r="AB77" s="322"/>
      <c r="AC77" s="328">
        <f t="shared" si="40"/>
        <v>0</v>
      </c>
      <c r="AD77" s="912">
        <f t="shared" si="41"/>
        <v>0</v>
      </c>
      <c r="AE77" s="324"/>
      <c r="AF77" s="328"/>
      <c r="AG77" s="324"/>
      <c r="AH77" s="328"/>
      <c r="AI77" s="324"/>
      <c r="AJ77" s="328"/>
      <c r="AK77" s="324"/>
      <c r="AL77" s="328"/>
      <c r="AM77" s="324"/>
      <c r="AN77" s="328"/>
      <c r="AO77" s="324"/>
      <c r="AP77" s="97"/>
      <c r="AQ77" s="98"/>
    </row>
    <row r="78" spans="1:44" ht="21" customHeight="1">
      <c r="A78" s="913"/>
      <c r="B78" s="914"/>
      <c r="C78" s="915" t="str">
        <f>IF(D78&lt;&gt;"",MAX(C68:C77)+1,"")</f>
        <v/>
      </c>
      <c r="D78" s="168"/>
      <c r="E78" s="916"/>
      <c r="F78" s="917"/>
      <c r="G78" s="918"/>
      <c r="H78" s="329"/>
      <c r="I78" s="330"/>
      <c r="J78" s="329">
        <f t="shared" si="38"/>
        <v>0</v>
      </c>
      <c r="K78" s="919">
        <f t="shared" si="39"/>
        <v>0</v>
      </c>
      <c r="L78" s="333"/>
      <c r="M78" s="334"/>
      <c r="N78" s="335"/>
      <c r="O78" s="334"/>
      <c r="P78" s="335"/>
      <c r="Q78" s="334"/>
      <c r="R78" s="335"/>
      <c r="S78" s="334"/>
      <c r="T78" s="335"/>
      <c r="U78" s="334"/>
      <c r="V78" s="335"/>
      <c r="W78" s="336"/>
      <c r="X78" s="333"/>
      <c r="Y78" s="917"/>
      <c r="Z78" s="918"/>
      <c r="AA78" s="336"/>
      <c r="AB78" s="333"/>
      <c r="AC78" s="339">
        <f t="shared" si="40"/>
        <v>0</v>
      </c>
      <c r="AD78" s="920">
        <f t="shared" si="41"/>
        <v>0</v>
      </c>
      <c r="AE78" s="335"/>
      <c r="AF78" s="339"/>
      <c r="AG78" s="335"/>
      <c r="AH78" s="339"/>
      <c r="AI78" s="335"/>
      <c r="AJ78" s="339"/>
      <c r="AK78" s="335"/>
      <c r="AL78" s="339"/>
      <c r="AM78" s="335"/>
      <c r="AN78" s="339"/>
      <c r="AO78" s="335"/>
      <c r="AP78" s="97"/>
      <c r="AQ78" s="98"/>
    </row>
    <row r="79" spans="1:44" ht="21" customHeight="1">
      <c r="A79" s="887" t="s">
        <v>651</v>
      </c>
      <c r="B79" s="888" t="s">
        <v>651</v>
      </c>
      <c r="C79" s="1384" t="s">
        <v>651</v>
      </c>
      <c r="D79" s="1351"/>
      <c r="E79" s="118" t="s">
        <v>651</v>
      </c>
      <c r="F79" s="340">
        <v>110</v>
      </c>
      <c r="G79" s="341">
        <v>8</v>
      </c>
      <c r="H79" s="889">
        <f t="shared" ref="H79:V79" si="42">SUM(H80:H89)</f>
        <v>110</v>
      </c>
      <c r="I79" s="890">
        <f t="shared" si="42"/>
        <v>8</v>
      </c>
      <c r="J79" s="889">
        <f t="shared" si="42"/>
        <v>18</v>
      </c>
      <c r="K79" s="891">
        <f t="shared" si="42"/>
        <v>490</v>
      </c>
      <c r="L79" s="892">
        <f t="shared" si="42"/>
        <v>44</v>
      </c>
      <c r="M79" s="893">
        <f t="shared" si="42"/>
        <v>5</v>
      </c>
      <c r="N79" s="894">
        <f t="shared" si="42"/>
        <v>111</v>
      </c>
      <c r="O79" s="893">
        <f t="shared" si="42"/>
        <v>3</v>
      </c>
      <c r="P79" s="894">
        <f t="shared" si="42"/>
        <v>96</v>
      </c>
      <c r="Q79" s="893">
        <f t="shared" si="42"/>
        <v>3</v>
      </c>
      <c r="R79" s="894">
        <f t="shared" si="42"/>
        <v>88</v>
      </c>
      <c r="S79" s="893">
        <f t="shared" si="42"/>
        <v>4</v>
      </c>
      <c r="T79" s="894">
        <f t="shared" si="42"/>
        <v>102</v>
      </c>
      <c r="U79" s="893">
        <f t="shared" si="42"/>
        <v>3</v>
      </c>
      <c r="V79" s="894">
        <f t="shared" si="42"/>
        <v>93</v>
      </c>
      <c r="W79" s="895"/>
      <c r="X79" s="892"/>
      <c r="Y79" s="340">
        <v>118</v>
      </c>
      <c r="Z79" s="341">
        <v>8</v>
      </c>
      <c r="AA79" s="895">
        <f t="shared" ref="AA79:AO79" si="43">SUM(AA80:AA89)</f>
        <v>117</v>
      </c>
      <c r="AB79" s="892">
        <f t="shared" si="43"/>
        <v>8</v>
      </c>
      <c r="AC79" s="896">
        <f t="shared" si="43"/>
        <v>18</v>
      </c>
      <c r="AD79" s="897">
        <f t="shared" si="43"/>
        <v>514</v>
      </c>
      <c r="AE79" s="894">
        <f t="shared" si="43"/>
        <v>46</v>
      </c>
      <c r="AF79" s="896">
        <f t="shared" si="43"/>
        <v>4</v>
      </c>
      <c r="AG79" s="894">
        <f t="shared" si="43"/>
        <v>117</v>
      </c>
      <c r="AH79" s="896">
        <f t="shared" si="43"/>
        <v>5</v>
      </c>
      <c r="AI79" s="894">
        <f t="shared" si="43"/>
        <v>111</v>
      </c>
      <c r="AJ79" s="896">
        <f t="shared" si="43"/>
        <v>3</v>
      </c>
      <c r="AK79" s="894">
        <f t="shared" si="43"/>
        <v>96</v>
      </c>
      <c r="AL79" s="896">
        <f t="shared" si="43"/>
        <v>3</v>
      </c>
      <c r="AM79" s="894">
        <f t="shared" si="43"/>
        <v>88</v>
      </c>
      <c r="AN79" s="896">
        <f t="shared" si="43"/>
        <v>3</v>
      </c>
      <c r="AO79" s="894">
        <f t="shared" si="43"/>
        <v>102</v>
      </c>
      <c r="AP79" s="130"/>
      <c r="AQ79" s="131">
        <f>COUNTIF(AD80:AD89,"&gt;0")</f>
        <v>2</v>
      </c>
      <c r="AR79" s="898"/>
    </row>
    <row r="80" spans="1:44" ht="21" customHeight="1">
      <c r="A80" s="899"/>
      <c r="B80" s="900"/>
      <c r="C80" s="901">
        <f>IF(D80&lt;&gt;"",MAX(C79)+1,"")</f>
        <v>1</v>
      </c>
      <c r="D80" s="135" t="str">
        <f>IF(B79&lt;&gt;"","Điểm chính","")</f>
        <v>Điểm chính</v>
      </c>
      <c r="E80" s="902"/>
      <c r="F80" s="903"/>
      <c r="G80" s="904"/>
      <c r="H80" s="307">
        <v>70</v>
      </c>
      <c r="I80" s="308">
        <v>5</v>
      </c>
      <c r="J80" s="307">
        <f t="shared" ref="J80:J89" si="44">M80+O80+Q80+S80+U80</f>
        <v>12</v>
      </c>
      <c r="K80" s="905">
        <f t="shared" ref="K80:K89" si="45">N80+P80+R80+T80+V80</f>
        <v>315</v>
      </c>
      <c r="L80" s="311">
        <v>36</v>
      </c>
      <c r="M80" s="312">
        <v>3</v>
      </c>
      <c r="N80" s="313">
        <v>71</v>
      </c>
      <c r="O80" s="312">
        <v>2</v>
      </c>
      <c r="P80" s="313">
        <v>59</v>
      </c>
      <c r="Q80" s="312">
        <v>2</v>
      </c>
      <c r="R80" s="313">
        <v>54</v>
      </c>
      <c r="S80" s="312">
        <v>3</v>
      </c>
      <c r="T80" s="313">
        <v>69</v>
      </c>
      <c r="U80" s="312">
        <v>2</v>
      </c>
      <c r="V80" s="313">
        <v>62</v>
      </c>
      <c r="W80" s="314"/>
      <c r="X80" s="311"/>
      <c r="Y80" s="903"/>
      <c r="Z80" s="904"/>
      <c r="AA80" s="314">
        <v>89</v>
      </c>
      <c r="AB80" s="311">
        <v>6</v>
      </c>
      <c r="AC80" s="317">
        <f t="shared" ref="AC80:AC89" si="46">AF80+AH80+AJ80+AL80+AN80</f>
        <v>12</v>
      </c>
      <c r="AD80" s="906">
        <f t="shared" ref="AD80:AD89" si="47">AG80+AI80+AK80+AM80+AO80</f>
        <v>342</v>
      </c>
      <c r="AE80" s="313">
        <v>40</v>
      </c>
      <c r="AF80" s="317">
        <v>3</v>
      </c>
      <c r="AG80" s="313">
        <v>89</v>
      </c>
      <c r="AH80" s="317">
        <v>3</v>
      </c>
      <c r="AI80" s="313">
        <v>71</v>
      </c>
      <c r="AJ80" s="317">
        <v>2</v>
      </c>
      <c r="AK80" s="313">
        <v>59</v>
      </c>
      <c r="AL80" s="317">
        <v>2</v>
      </c>
      <c r="AM80" s="313">
        <v>54</v>
      </c>
      <c r="AN80" s="317">
        <v>2</v>
      </c>
      <c r="AO80" s="313">
        <v>69</v>
      </c>
      <c r="AP80" s="97"/>
      <c r="AQ80" s="98"/>
    </row>
    <row r="81" spans="1:44" ht="21" customHeight="1">
      <c r="A81" s="907"/>
      <c r="B81" s="900"/>
      <c r="C81" s="908">
        <f>IF(D81&lt;&gt;"",MAX(C79:C80)+1,"")</f>
        <v>2</v>
      </c>
      <c r="D81" s="151" t="s">
        <v>854</v>
      </c>
      <c r="E81" s="909"/>
      <c r="F81" s="910"/>
      <c r="G81" s="904"/>
      <c r="H81" s="318">
        <v>40</v>
      </c>
      <c r="I81" s="319">
        <v>3</v>
      </c>
      <c r="J81" s="318">
        <f t="shared" si="44"/>
        <v>6</v>
      </c>
      <c r="K81" s="911">
        <f t="shared" si="45"/>
        <v>175</v>
      </c>
      <c r="L81" s="322">
        <v>8</v>
      </c>
      <c r="M81" s="323">
        <v>2</v>
      </c>
      <c r="N81" s="324">
        <v>40</v>
      </c>
      <c r="O81" s="323">
        <v>1</v>
      </c>
      <c r="P81" s="324">
        <v>37</v>
      </c>
      <c r="Q81" s="323">
        <v>1</v>
      </c>
      <c r="R81" s="324">
        <v>34</v>
      </c>
      <c r="S81" s="323">
        <v>1</v>
      </c>
      <c r="T81" s="324">
        <v>33</v>
      </c>
      <c r="U81" s="323">
        <v>1</v>
      </c>
      <c r="V81" s="324">
        <v>31</v>
      </c>
      <c r="W81" s="325"/>
      <c r="X81" s="322"/>
      <c r="Y81" s="910"/>
      <c r="Z81" s="904"/>
      <c r="AA81" s="325">
        <v>28</v>
      </c>
      <c r="AB81" s="322">
        <v>2</v>
      </c>
      <c r="AC81" s="328">
        <f t="shared" si="46"/>
        <v>6</v>
      </c>
      <c r="AD81" s="912">
        <f t="shared" si="47"/>
        <v>172</v>
      </c>
      <c r="AE81" s="324">
        <v>6</v>
      </c>
      <c r="AF81" s="328">
        <v>1</v>
      </c>
      <c r="AG81" s="324">
        <v>28</v>
      </c>
      <c r="AH81" s="328">
        <v>2</v>
      </c>
      <c r="AI81" s="324">
        <v>40</v>
      </c>
      <c r="AJ81" s="328">
        <v>1</v>
      </c>
      <c r="AK81" s="324">
        <v>37</v>
      </c>
      <c r="AL81" s="328">
        <v>1</v>
      </c>
      <c r="AM81" s="324">
        <v>34</v>
      </c>
      <c r="AN81" s="328">
        <v>1</v>
      </c>
      <c r="AO81" s="324">
        <v>33</v>
      </c>
      <c r="AP81" s="97"/>
      <c r="AQ81" s="98"/>
    </row>
    <row r="82" spans="1:44" ht="21" customHeight="1">
      <c r="A82" s="907"/>
      <c r="B82" s="900"/>
      <c r="C82" s="908" t="str">
        <f>IF(D82&lt;&gt;"",MAX(C79:C81)+1,"")</f>
        <v/>
      </c>
      <c r="D82" s="151"/>
      <c r="E82" s="909"/>
      <c r="F82" s="910"/>
      <c r="G82" s="904"/>
      <c r="H82" s="318"/>
      <c r="I82" s="319"/>
      <c r="J82" s="318">
        <f t="shared" si="44"/>
        <v>0</v>
      </c>
      <c r="K82" s="911">
        <f t="shared" si="45"/>
        <v>0</v>
      </c>
      <c r="L82" s="322"/>
      <c r="M82" s="323"/>
      <c r="N82" s="324"/>
      <c r="O82" s="323"/>
      <c r="P82" s="324"/>
      <c r="Q82" s="323"/>
      <c r="R82" s="324"/>
      <c r="S82" s="323"/>
      <c r="T82" s="324"/>
      <c r="U82" s="323"/>
      <c r="V82" s="324"/>
      <c r="W82" s="325"/>
      <c r="X82" s="322"/>
      <c r="Y82" s="910"/>
      <c r="Z82" s="904"/>
      <c r="AA82" s="325"/>
      <c r="AB82" s="322"/>
      <c r="AC82" s="328">
        <f t="shared" si="46"/>
        <v>0</v>
      </c>
      <c r="AD82" s="912">
        <f t="shared" si="47"/>
        <v>0</v>
      </c>
      <c r="AE82" s="324"/>
      <c r="AF82" s="328"/>
      <c r="AG82" s="324"/>
      <c r="AH82" s="328"/>
      <c r="AI82" s="324"/>
      <c r="AJ82" s="328"/>
      <c r="AK82" s="324"/>
      <c r="AL82" s="328"/>
      <c r="AM82" s="324"/>
      <c r="AN82" s="328"/>
      <c r="AO82" s="324"/>
      <c r="AP82" s="97"/>
      <c r="AQ82" s="98"/>
    </row>
    <row r="83" spans="1:44" ht="21" customHeight="1">
      <c r="A83" s="907"/>
      <c r="B83" s="900"/>
      <c r="C83" s="908" t="str">
        <f>IF(D83&lt;&gt;"",MAX(C79:C82)+1,"")</f>
        <v/>
      </c>
      <c r="D83" s="151"/>
      <c r="E83" s="909"/>
      <c r="F83" s="910"/>
      <c r="G83" s="904"/>
      <c r="H83" s="318"/>
      <c r="I83" s="319"/>
      <c r="J83" s="318">
        <f t="shared" si="44"/>
        <v>0</v>
      </c>
      <c r="K83" s="911">
        <f t="shared" si="45"/>
        <v>0</v>
      </c>
      <c r="L83" s="322"/>
      <c r="M83" s="323"/>
      <c r="N83" s="324"/>
      <c r="O83" s="323"/>
      <c r="P83" s="324"/>
      <c r="Q83" s="323"/>
      <c r="R83" s="324"/>
      <c r="S83" s="323"/>
      <c r="T83" s="324"/>
      <c r="U83" s="323"/>
      <c r="V83" s="324"/>
      <c r="W83" s="325"/>
      <c r="X83" s="322"/>
      <c r="Y83" s="910"/>
      <c r="Z83" s="904"/>
      <c r="AA83" s="325"/>
      <c r="AB83" s="322"/>
      <c r="AC83" s="328">
        <f t="shared" si="46"/>
        <v>0</v>
      </c>
      <c r="AD83" s="912">
        <f t="shared" si="47"/>
        <v>0</v>
      </c>
      <c r="AE83" s="324"/>
      <c r="AF83" s="328"/>
      <c r="AG83" s="324"/>
      <c r="AH83" s="328"/>
      <c r="AI83" s="324"/>
      <c r="AJ83" s="328"/>
      <c r="AK83" s="324"/>
      <c r="AL83" s="328"/>
      <c r="AM83" s="324"/>
      <c r="AN83" s="328"/>
      <c r="AO83" s="324"/>
      <c r="AP83" s="97"/>
      <c r="AQ83" s="98"/>
    </row>
    <row r="84" spans="1:44" ht="21" customHeight="1">
      <c r="A84" s="907"/>
      <c r="B84" s="900"/>
      <c r="C84" s="908" t="str">
        <f>IF(D84&lt;&gt;"",MAX(C79:C83)+1,"")</f>
        <v/>
      </c>
      <c r="D84" s="151"/>
      <c r="E84" s="909"/>
      <c r="F84" s="910"/>
      <c r="G84" s="904"/>
      <c r="H84" s="318"/>
      <c r="I84" s="319"/>
      <c r="J84" s="318">
        <f t="shared" si="44"/>
        <v>0</v>
      </c>
      <c r="K84" s="911">
        <f t="shared" si="45"/>
        <v>0</v>
      </c>
      <c r="L84" s="322"/>
      <c r="M84" s="323"/>
      <c r="N84" s="324"/>
      <c r="O84" s="323"/>
      <c r="P84" s="324"/>
      <c r="Q84" s="323"/>
      <c r="R84" s="324"/>
      <c r="S84" s="323"/>
      <c r="T84" s="324"/>
      <c r="U84" s="323"/>
      <c r="V84" s="324"/>
      <c r="W84" s="325"/>
      <c r="X84" s="322"/>
      <c r="Y84" s="910"/>
      <c r="Z84" s="904"/>
      <c r="AA84" s="325"/>
      <c r="AB84" s="322"/>
      <c r="AC84" s="328">
        <f t="shared" si="46"/>
        <v>0</v>
      </c>
      <c r="AD84" s="912">
        <f t="shared" si="47"/>
        <v>0</v>
      </c>
      <c r="AE84" s="324"/>
      <c r="AF84" s="328"/>
      <c r="AG84" s="324"/>
      <c r="AH84" s="328"/>
      <c r="AI84" s="324"/>
      <c r="AJ84" s="328"/>
      <c r="AK84" s="324"/>
      <c r="AL84" s="328"/>
      <c r="AM84" s="324"/>
      <c r="AN84" s="328"/>
      <c r="AO84" s="324"/>
      <c r="AP84" s="97"/>
      <c r="AQ84" s="98"/>
    </row>
    <row r="85" spans="1:44" ht="21" customHeight="1">
      <c r="A85" s="907"/>
      <c r="B85" s="900"/>
      <c r="C85" s="908" t="str">
        <f>IF(D85&lt;&gt;"",MAX(C79:C84)+1,"")</f>
        <v/>
      </c>
      <c r="D85" s="151"/>
      <c r="E85" s="909"/>
      <c r="F85" s="910"/>
      <c r="G85" s="904"/>
      <c r="H85" s="318"/>
      <c r="I85" s="319"/>
      <c r="J85" s="318">
        <f t="shared" si="44"/>
        <v>0</v>
      </c>
      <c r="K85" s="911">
        <f t="shared" si="45"/>
        <v>0</v>
      </c>
      <c r="L85" s="322"/>
      <c r="M85" s="323"/>
      <c r="N85" s="324"/>
      <c r="O85" s="323"/>
      <c r="P85" s="324"/>
      <c r="Q85" s="323"/>
      <c r="R85" s="324"/>
      <c r="S85" s="323"/>
      <c r="T85" s="324"/>
      <c r="U85" s="323"/>
      <c r="V85" s="324"/>
      <c r="W85" s="325"/>
      <c r="X85" s="322"/>
      <c r="Y85" s="910"/>
      <c r="Z85" s="904"/>
      <c r="AA85" s="325"/>
      <c r="AB85" s="322"/>
      <c r="AC85" s="328">
        <f t="shared" si="46"/>
        <v>0</v>
      </c>
      <c r="AD85" s="912">
        <f t="shared" si="47"/>
        <v>0</v>
      </c>
      <c r="AE85" s="324"/>
      <c r="AF85" s="328"/>
      <c r="AG85" s="324"/>
      <c r="AH85" s="328"/>
      <c r="AI85" s="324"/>
      <c r="AJ85" s="328"/>
      <c r="AK85" s="324"/>
      <c r="AL85" s="328"/>
      <c r="AM85" s="324"/>
      <c r="AN85" s="328"/>
      <c r="AO85" s="324"/>
      <c r="AP85" s="97"/>
      <c r="AQ85" s="98"/>
    </row>
    <row r="86" spans="1:44" ht="21" customHeight="1">
      <c r="A86" s="907"/>
      <c r="B86" s="900"/>
      <c r="C86" s="908" t="str">
        <f>IF(D86&lt;&gt;"",MAX(C79:C85)+1,"")</f>
        <v/>
      </c>
      <c r="D86" s="151"/>
      <c r="E86" s="909"/>
      <c r="F86" s="910"/>
      <c r="G86" s="904"/>
      <c r="H86" s="318"/>
      <c r="I86" s="319"/>
      <c r="J86" s="318">
        <f t="shared" si="44"/>
        <v>0</v>
      </c>
      <c r="K86" s="911">
        <f t="shared" si="45"/>
        <v>0</v>
      </c>
      <c r="L86" s="322"/>
      <c r="M86" s="323"/>
      <c r="N86" s="324"/>
      <c r="O86" s="323"/>
      <c r="P86" s="324"/>
      <c r="Q86" s="323"/>
      <c r="R86" s="324"/>
      <c r="S86" s="323"/>
      <c r="T86" s="324"/>
      <c r="U86" s="323"/>
      <c r="V86" s="324"/>
      <c r="W86" s="325"/>
      <c r="X86" s="322"/>
      <c r="Y86" s="910"/>
      <c r="Z86" s="904"/>
      <c r="AA86" s="325"/>
      <c r="AB86" s="322"/>
      <c r="AC86" s="328">
        <f t="shared" si="46"/>
        <v>0</v>
      </c>
      <c r="AD86" s="912">
        <f t="shared" si="47"/>
        <v>0</v>
      </c>
      <c r="AE86" s="324"/>
      <c r="AF86" s="328"/>
      <c r="AG86" s="324"/>
      <c r="AH86" s="328"/>
      <c r="AI86" s="324"/>
      <c r="AJ86" s="328"/>
      <c r="AK86" s="324"/>
      <c r="AL86" s="328"/>
      <c r="AM86" s="324"/>
      <c r="AN86" s="328"/>
      <c r="AO86" s="324"/>
      <c r="AP86" s="97"/>
      <c r="AQ86" s="98"/>
    </row>
    <row r="87" spans="1:44" ht="21" customHeight="1">
      <c r="A87" s="907"/>
      <c r="B87" s="900"/>
      <c r="C87" s="908" t="str">
        <f>IF(D87&lt;&gt;"",MAX(C79:C86)+1,"")</f>
        <v/>
      </c>
      <c r="D87" s="151"/>
      <c r="E87" s="909"/>
      <c r="F87" s="910"/>
      <c r="G87" s="904"/>
      <c r="H87" s="318"/>
      <c r="I87" s="319"/>
      <c r="J87" s="318">
        <f t="shared" si="44"/>
        <v>0</v>
      </c>
      <c r="K87" s="911">
        <f t="shared" si="45"/>
        <v>0</v>
      </c>
      <c r="L87" s="322"/>
      <c r="M87" s="323"/>
      <c r="N87" s="324"/>
      <c r="O87" s="323"/>
      <c r="P87" s="324"/>
      <c r="Q87" s="323"/>
      <c r="R87" s="324"/>
      <c r="S87" s="323"/>
      <c r="T87" s="324"/>
      <c r="U87" s="323"/>
      <c r="V87" s="324"/>
      <c r="W87" s="325"/>
      <c r="X87" s="322"/>
      <c r="Y87" s="910"/>
      <c r="Z87" s="904"/>
      <c r="AA87" s="325"/>
      <c r="AB87" s="322"/>
      <c r="AC87" s="328">
        <f t="shared" si="46"/>
        <v>0</v>
      </c>
      <c r="AD87" s="912">
        <f t="shared" si="47"/>
        <v>0</v>
      </c>
      <c r="AE87" s="324"/>
      <c r="AF87" s="328"/>
      <c r="AG87" s="324"/>
      <c r="AH87" s="328"/>
      <c r="AI87" s="324"/>
      <c r="AJ87" s="328"/>
      <c r="AK87" s="324"/>
      <c r="AL87" s="328"/>
      <c r="AM87" s="324"/>
      <c r="AN87" s="328"/>
      <c r="AO87" s="324"/>
      <c r="AP87" s="97"/>
      <c r="AQ87" s="98"/>
    </row>
    <row r="88" spans="1:44" ht="21" customHeight="1">
      <c r="A88" s="907"/>
      <c r="B88" s="900"/>
      <c r="C88" s="908" t="str">
        <f>IF(D88&lt;&gt;"",MAX(C79:C87)+1,"")</f>
        <v/>
      </c>
      <c r="D88" s="151"/>
      <c r="E88" s="909"/>
      <c r="F88" s="910"/>
      <c r="G88" s="904"/>
      <c r="H88" s="318"/>
      <c r="I88" s="319"/>
      <c r="J88" s="318">
        <f t="shared" si="44"/>
        <v>0</v>
      </c>
      <c r="K88" s="911">
        <f t="shared" si="45"/>
        <v>0</v>
      </c>
      <c r="L88" s="322"/>
      <c r="M88" s="323"/>
      <c r="N88" s="324"/>
      <c r="O88" s="323"/>
      <c r="P88" s="324"/>
      <c r="Q88" s="323"/>
      <c r="R88" s="324"/>
      <c r="S88" s="323"/>
      <c r="T88" s="324"/>
      <c r="U88" s="323"/>
      <c r="V88" s="324"/>
      <c r="W88" s="325"/>
      <c r="X88" s="322"/>
      <c r="Y88" s="910"/>
      <c r="Z88" s="904"/>
      <c r="AA88" s="325"/>
      <c r="AB88" s="322"/>
      <c r="AC88" s="328">
        <f t="shared" si="46"/>
        <v>0</v>
      </c>
      <c r="AD88" s="912">
        <f t="shared" si="47"/>
        <v>0</v>
      </c>
      <c r="AE88" s="324"/>
      <c r="AF88" s="328"/>
      <c r="AG88" s="324"/>
      <c r="AH88" s="328"/>
      <c r="AI88" s="324"/>
      <c r="AJ88" s="328"/>
      <c r="AK88" s="324"/>
      <c r="AL88" s="328"/>
      <c r="AM88" s="324"/>
      <c r="AN88" s="328"/>
      <c r="AO88" s="324"/>
      <c r="AP88" s="97"/>
      <c r="AQ88" s="98"/>
    </row>
    <row r="89" spans="1:44" ht="21" customHeight="1">
      <c r="A89" s="913"/>
      <c r="B89" s="914"/>
      <c r="C89" s="915" t="str">
        <f>IF(D89&lt;&gt;"",MAX(C79:C88)+1,"")</f>
        <v/>
      </c>
      <c r="D89" s="168"/>
      <c r="E89" s="916"/>
      <c r="F89" s="917"/>
      <c r="G89" s="918"/>
      <c r="H89" s="329"/>
      <c r="I89" s="330"/>
      <c r="J89" s="329">
        <f t="shared" si="44"/>
        <v>0</v>
      </c>
      <c r="K89" s="919">
        <f t="shared" si="45"/>
        <v>0</v>
      </c>
      <c r="L89" s="333"/>
      <c r="M89" s="334"/>
      <c r="N89" s="335"/>
      <c r="O89" s="334"/>
      <c r="P89" s="335"/>
      <c r="Q89" s="334"/>
      <c r="R89" s="335"/>
      <c r="S89" s="334"/>
      <c r="T89" s="335"/>
      <c r="U89" s="334"/>
      <c r="V89" s="335"/>
      <c r="W89" s="336"/>
      <c r="X89" s="333"/>
      <c r="Y89" s="917"/>
      <c r="Z89" s="918"/>
      <c r="AA89" s="336"/>
      <c r="AB89" s="333"/>
      <c r="AC89" s="339">
        <f t="shared" si="46"/>
        <v>0</v>
      </c>
      <c r="AD89" s="920">
        <f t="shared" si="47"/>
        <v>0</v>
      </c>
      <c r="AE89" s="335"/>
      <c r="AF89" s="339"/>
      <c r="AG89" s="335"/>
      <c r="AH89" s="339"/>
      <c r="AI89" s="335"/>
      <c r="AJ89" s="339"/>
      <c r="AK89" s="335"/>
      <c r="AL89" s="339"/>
      <c r="AM89" s="335"/>
      <c r="AN89" s="339"/>
      <c r="AO89" s="335"/>
      <c r="AP89" s="97"/>
      <c r="AQ89" s="98"/>
    </row>
    <row r="90" spans="1:44" ht="21" customHeight="1">
      <c r="A90" s="887" t="s">
        <v>651</v>
      </c>
      <c r="B90" s="888" t="s">
        <v>651</v>
      </c>
      <c r="C90" s="1384" t="s">
        <v>651</v>
      </c>
      <c r="D90" s="1351"/>
      <c r="E90" s="118" t="s">
        <v>651</v>
      </c>
      <c r="F90" s="340">
        <v>92</v>
      </c>
      <c r="G90" s="341">
        <v>90</v>
      </c>
      <c r="H90" s="889">
        <f t="shared" ref="H90:M90" si="48">SUM(H91:H100)</f>
        <v>92</v>
      </c>
      <c r="I90" s="890">
        <f t="shared" si="48"/>
        <v>90</v>
      </c>
      <c r="J90" s="889">
        <f t="shared" si="48"/>
        <v>31</v>
      </c>
      <c r="K90" s="891">
        <f t="shared" si="48"/>
        <v>478</v>
      </c>
      <c r="L90" s="892">
        <f t="shared" si="48"/>
        <v>467</v>
      </c>
      <c r="M90" s="893">
        <f t="shared" si="48"/>
        <v>6</v>
      </c>
      <c r="N90" s="894">
        <v>92</v>
      </c>
      <c r="O90" s="893">
        <f t="shared" ref="O90:V90" si="49">SUM(O91:O100)</f>
        <v>7</v>
      </c>
      <c r="P90" s="894">
        <f t="shared" si="49"/>
        <v>112</v>
      </c>
      <c r="Q90" s="893">
        <f t="shared" si="49"/>
        <v>6</v>
      </c>
      <c r="R90" s="894">
        <f t="shared" si="49"/>
        <v>85</v>
      </c>
      <c r="S90" s="893">
        <f t="shared" si="49"/>
        <v>6</v>
      </c>
      <c r="T90" s="894">
        <f t="shared" si="49"/>
        <v>87</v>
      </c>
      <c r="U90" s="893">
        <f t="shared" si="49"/>
        <v>6</v>
      </c>
      <c r="V90" s="894">
        <f t="shared" si="49"/>
        <v>102</v>
      </c>
      <c r="W90" s="895"/>
      <c r="X90" s="892"/>
      <c r="Y90" s="340">
        <v>97</v>
      </c>
      <c r="Z90" s="341">
        <v>93</v>
      </c>
      <c r="AA90" s="895">
        <f t="shared" ref="AA90:AO90" si="50">SUM(AA91:AA100)</f>
        <v>97</v>
      </c>
      <c r="AB90" s="892">
        <f t="shared" si="50"/>
        <v>93</v>
      </c>
      <c r="AC90" s="896">
        <f t="shared" si="50"/>
        <v>31</v>
      </c>
      <c r="AD90" s="897">
        <f t="shared" si="50"/>
        <v>473</v>
      </c>
      <c r="AE90" s="894">
        <f t="shared" si="50"/>
        <v>460</v>
      </c>
      <c r="AF90" s="896">
        <f t="shared" si="50"/>
        <v>6</v>
      </c>
      <c r="AG90" s="894">
        <f t="shared" si="50"/>
        <v>97</v>
      </c>
      <c r="AH90" s="896">
        <f t="shared" si="50"/>
        <v>6</v>
      </c>
      <c r="AI90" s="894">
        <f t="shared" si="50"/>
        <v>92</v>
      </c>
      <c r="AJ90" s="896">
        <f t="shared" si="50"/>
        <v>7</v>
      </c>
      <c r="AK90" s="894">
        <f t="shared" si="50"/>
        <v>112</v>
      </c>
      <c r="AL90" s="896">
        <f t="shared" si="50"/>
        <v>6</v>
      </c>
      <c r="AM90" s="894">
        <f t="shared" si="50"/>
        <v>85</v>
      </c>
      <c r="AN90" s="896">
        <f t="shared" si="50"/>
        <v>6</v>
      </c>
      <c r="AO90" s="894">
        <f t="shared" si="50"/>
        <v>87</v>
      </c>
      <c r="AP90" s="130"/>
      <c r="AQ90" s="131">
        <f>COUNTIF(AD91:AD100,"&gt;0")</f>
        <v>5</v>
      </c>
      <c r="AR90" s="898"/>
    </row>
    <row r="91" spans="1:44" ht="21" customHeight="1">
      <c r="A91" s="899"/>
      <c r="B91" s="900"/>
      <c r="C91" s="901">
        <f>IF(D91&lt;&gt;"",MAX(C90)+1,"")</f>
        <v>1</v>
      </c>
      <c r="D91" s="135" t="str">
        <f>IF(B90&lt;&gt;"","Điểm chính","")</f>
        <v>Điểm chính</v>
      </c>
      <c r="E91" s="902"/>
      <c r="F91" s="903"/>
      <c r="G91" s="904"/>
      <c r="H91" s="307">
        <v>64</v>
      </c>
      <c r="I91" s="308">
        <v>62</v>
      </c>
      <c r="J91" s="307">
        <f t="shared" ref="J91:J100" si="51">M91+O91+Q91+S91+U91</f>
        <v>11</v>
      </c>
      <c r="K91" s="905">
        <f t="shared" ref="K91:K100" si="52">N91+P91+R91+T91+V91</f>
        <v>334</v>
      </c>
      <c r="L91" s="311">
        <v>323</v>
      </c>
      <c r="M91" s="312">
        <v>2</v>
      </c>
      <c r="N91" s="313">
        <v>64</v>
      </c>
      <c r="O91" s="312">
        <v>3</v>
      </c>
      <c r="P91" s="313">
        <v>75</v>
      </c>
      <c r="Q91" s="312">
        <v>2</v>
      </c>
      <c r="R91" s="313">
        <v>59</v>
      </c>
      <c r="S91" s="312">
        <v>2</v>
      </c>
      <c r="T91" s="313">
        <v>65</v>
      </c>
      <c r="U91" s="312">
        <v>2</v>
      </c>
      <c r="V91" s="313">
        <v>71</v>
      </c>
      <c r="W91" s="314"/>
      <c r="X91" s="311"/>
      <c r="Y91" s="903"/>
      <c r="Z91" s="904"/>
      <c r="AA91" s="314">
        <v>73</v>
      </c>
      <c r="AB91" s="311">
        <v>71</v>
      </c>
      <c r="AC91" s="317">
        <f t="shared" ref="AC91:AC100" si="53">AF91+AH91+AJ91+AL91+AN91</f>
        <v>11</v>
      </c>
      <c r="AD91" s="906">
        <f t="shared" ref="AD91:AD100" si="54">AG91+AI91+AK91+AM91+AO91</f>
        <v>336</v>
      </c>
      <c r="AE91" s="313">
        <v>325</v>
      </c>
      <c r="AF91" s="317">
        <v>2</v>
      </c>
      <c r="AG91" s="313">
        <v>73</v>
      </c>
      <c r="AH91" s="317">
        <v>2</v>
      </c>
      <c r="AI91" s="313">
        <v>64</v>
      </c>
      <c r="AJ91" s="317">
        <v>3</v>
      </c>
      <c r="AK91" s="313">
        <v>75</v>
      </c>
      <c r="AL91" s="317">
        <v>2</v>
      </c>
      <c r="AM91" s="313">
        <v>59</v>
      </c>
      <c r="AN91" s="317">
        <v>2</v>
      </c>
      <c r="AO91" s="313">
        <v>65</v>
      </c>
      <c r="AP91" s="97"/>
      <c r="AQ91" s="98"/>
    </row>
    <row r="92" spans="1:44" ht="21" customHeight="1">
      <c r="A92" s="907"/>
      <c r="B92" s="900"/>
      <c r="C92" s="908">
        <f>IF(D92&lt;&gt;"",MAX(C90:C91)+1,"")</f>
        <v>2</v>
      </c>
      <c r="D92" s="151" t="s">
        <v>855</v>
      </c>
      <c r="E92" s="909"/>
      <c r="F92" s="910"/>
      <c r="G92" s="904"/>
      <c r="H92" s="318">
        <v>9</v>
      </c>
      <c r="I92" s="319">
        <v>9</v>
      </c>
      <c r="J92" s="318">
        <f t="shared" si="51"/>
        <v>5</v>
      </c>
      <c r="K92" s="911">
        <f t="shared" si="52"/>
        <v>45</v>
      </c>
      <c r="L92" s="322">
        <v>45</v>
      </c>
      <c r="M92" s="323">
        <v>1</v>
      </c>
      <c r="N92" s="324">
        <v>9</v>
      </c>
      <c r="O92" s="323">
        <v>1</v>
      </c>
      <c r="P92" s="324">
        <v>10</v>
      </c>
      <c r="Q92" s="323">
        <v>1</v>
      </c>
      <c r="R92" s="324">
        <v>10</v>
      </c>
      <c r="S92" s="323">
        <v>1</v>
      </c>
      <c r="T92" s="324">
        <v>9</v>
      </c>
      <c r="U92" s="323">
        <v>1</v>
      </c>
      <c r="V92" s="324">
        <v>7</v>
      </c>
      <c r="W92" s="325"/>
      <c r="X92" s="322"/>
      <c r="Y92" s="910"/>
      <c r="Z92" s="904"/>
      <c r="AA92" s="325">
        <v>10</v>
      </c>
      <c r="AB92" s="322">
        <v>10</v>
      </c>
      <c r="AC92" s="328">
        <f t="shared" si="53"/>
        <v>5</v>
      </c>
      <c r="AD92" s="912">
        <f t="shared" si="54"/>
        <v>48</v>
      </c>
      <c r="AE92" s="324">
        <v>48</v>
      </c>
      <c r="AF92" s="328">
        <v>1</v>
      </c>
      <c r="AG92" s="324">
        <v>10</v>
      </c>
      <c r="AH92" s="328">
        <v>1</v>
      </c>
      <c r="AI92" s="324">
        <v>9</v>
      </c>
      <c r="AJ92" s="328">
        <v>1</v>
      </c>
      <c r="AK92" s="324">
        <v>10</v>
      </c>
      <c r="AL92" s="328">
        <v>1</v>
      </c>
      <c r="AM92" s="324">
        <v>10</v>
      </c>
      <c r="AN92" s="328">
        <v>1</v>
      </c>
      <c r="AO92" s="324">
        <v>9</v>
      </c>
      <c r="AP92" s="97"/>
      <c r="AQ92" s="98"/>
    </row>
    <row r="93" spans="1:44" ht="21" customHeight="1">
      <c r="A93" s="907"/>
      <c r="B93" s="900"/>
      <c r="C93" s="908">
        <f>IF(D93&lt;&gt;"",MAX(C90:C92)+1,"")</f>
        <v>3</v>
      </c>
      <c r="D93" s="151" t="s">
        <v>856</v>
      </c>
      <c r="E93" s="909"/>
      <c r="F93" s="910"/>
      <c r="G93" s="904"/>
      <c r="H93" s="318">
        <v>3</v>
      </c>
      <c r="I93" s="319">
        <v>3</v>
      </c>
      <c r="J93" s="318">
        <f t="shared" si="51"/>
        <v>5</v>
      </c>
      <c r="K93" s="911">
        <f t="shared" si="52"/>
        <v>21</v>
      </c>
      <c r="L93" s="322">
        <v>21</v>
      </c>
      <c r="M93" s="323">
        <v>1</v>
      </c>
      <c r="N93" s="324">
        <v>3</v>
      </c>
      <c r="O93" s="323">
        <v>1</v>
      </c>
      <c r="P93" s="324">
        <v>5</v>
      </c>
      <c r="Q93" s="323">
        <v>1</v>
      </c>
      <c r="R93" s="324">
        <v>4</v>
      </c>
      <c r="S93" s="323">
        <v>1</v>
      </c>
      <c r="T93" s="324">
        <v>4</v>
      </c>
      <c r="U93" s="323">
        <v>1</v>
      </c>
      <c r="V93" s="324">
        <v>5</v>
      </c>
      <c r="W93" s="325"/>
      <c r="X93" s="322"/>
      <c r="Y93" s="910"/>
      <c r="Z93" s="904"/>
      <c r="AA93" s="325">
        <v>3</v>
      </c>
      <c r="AB93" s="322">
        <v>3</v>
      </c>
      <c r="AC93" s="328">
        <f t="shared" si="53"/>
        <v>5</v>
      </c>
      <c r="AD93" s="912">
        <f t="shared" si="54"/>
        <v>19</v>
      </c>
      <c r="AE93" s="324">
        <v>19</v>
      </c>
      <c r="AF93" s="328">
        <v>1</v>
      </c>
      <c r="AG93" s="324">
        <v>3</v>
      </c>
      <c r="AH93" s="328">
        <v>1</v>
      </c>
      <c r="AI93" s="324">
        <v>3</v>
      </c>
      <c r="AJ93" s="328">
        <v>1</v>
      </c>
      <c r="AK93" s="324">
        <v>5</v>
      </c>
      <c r="AL93" s="328">
        <v>1</v>
      </c>
      <c r="AM93" s="324">
        <v>4</v>
      </c>
      <c r="AN93" s="328">
        <v>1</v>
      </c>
      <c r="AO93" s="324">
        <v>4</v>
      </c>
      <c r="AP93" s="97"/>
      <c r="AQ93" s="98"/>
    </row>
    <row r="94" spans="1:44" ht="21" customHeight="1">
      <c r="A94" s="907"/>
      <c r="B94" s="900"/>
      <c r="C94" s="908">
        <f>IF(D94&lt;&gt;"",MAX(C90:C93)+1,"")</f>
        <v>4</v>
      </c>
      <c r="D94" s="151" t="s">
        <v>857</v>
      </c>
      <c r="E94" s="909"/>
      <c r="F94" s="910"/>
      <c r="G94" s="904"/>
      <c r="H94" s="318">
        <v>3</v>
      </c>
      <c r="I94" s="319">
        <v>3</v>
      </c>
      <c r="J94" s="318">
        <f t="shared" si="51"/>
        <v>5</v>
      </c>
      <c r="K94" s="911">
        <f t="shared" si="52"/>
        <v>19</v>
      </c>
      <c r="L94" s="322">
        <v>19</v>
      </c>
      <c r="M94" s="323">
        <v>1</v>
      </c>
      <c r="N94" s="324">
        <v>3</v>
      </c>
      <c r="O94" s="323">
        <v>1</v>
      </c>
      <c r="P94" s="324">
        <v>5</v>
      </c>
      <c r="Q94" s="323">
        <v>1</v>
      </c>
      <c r="R94" s="324">
        <v>3</v>
      </c>
      <c r="S94" s="323">
        <v>1</v>
      </c>
      <c r="T94" s="324">
        <v>4</v>
      </c>
      <c r="U94" s="323">
        <v>1</v>
      </c>
      <c r="V94" s="324">
        <v>4</v>
      </c>
      <c r="W94" s="325"/>
      <c r="X94" s="322"/>
      <c r="Y94" s="910"/>
      <c r="Z94" s="904"/>
      <c r="AA94" s="325">
        <v>3</v>
      </c>
      <c r="AB94" s="322">
        <v>3</v>
      </c>
      <c r="AC94" s="328">
        <f t="shared" si="53"/>
        <v>5</v>
      </c>
      <c r="AD94" s="912">
        <f t="shared" si="54"/>
        <v>18</v>
      </c>
      <c r="AE94" s="324">
        <v>18</v>
      </c>
      <c r="AF94" s="328">
        <v>1</v>
      </c>
      <c r="AG94" s="324">
        <v>3</v>
      </c>
      <c r="AH94" s="328">
        <v>1</v>
      </c>
      <c r="AI94" s="324">
        <v>3</v>
      </c>
      <c r="AJ94" s="328">
        <v>1</v>
      </c>
      <c r="AK94" s="324">
        <v>5</v>
      </c>
      <c r="AL94" s="328">
        <v>1</v>
      </c>
      <c r="AM94" s="324">
        <v>3</v>
      </c>
      <c r="AN94" s="328">
        <v>1</v>
      </c>
      <c r="AO94" s="324">
        <v>4</v>
      </c>
      <c r="AP94" s="97"/>
      <c r="AQ94" s="98"/>
    </row>
    <row r="95" spans="1:44" ht="21" customHeight="1">
      <c r="A95" s="907"/>
      <c r="B95" s="900"/>
      <c r="C95" s="908">
        <f>IF(D95&lt;&gt;"",MAX(C90:C94)+1,"")</f>
        <v>5</v>
      </c>
      <c r="D95" s="151" t="s">
        <v>858</v>
      </c>
      <c r="E95" s="909"/>
      <c r="F95" s="910"/>
      <c r="G95" s="904"/>
      <c r="H95" s="318">
        <v>13</v>
      </c>
      <c r="I95" s="319">
        <v>13</v>
      </c>
      <c r="J95" s="318">
        <f t="shared" si="51"/>
        <v>5</v>
      </c>
      <c r="K95" s="911">
        <f t="shared" si="52"/>
        <v>59</v>
      </c>
      <c r="L95" s="322">
        <v>59</v>
      </c>
      <c r="M95" s="323">
        <v>1</v>
      </c>
      <c r="N95" s="324">
        <v>13</v>
      </c>
      <c r="O95" s="323">
        <v>1</v>
      </c>
      <c r="P95" s="324">
        <v>17</v>
      </c>
      <c r="Q95" s="323">
        <v>1</v>
      </c>
      <c r="R95" s="324">
        <v>9</v>
      </c>
      <c r="S95" s="323">
        <v>1</v>
      </c>
      <c r="T95" s="324">
        <v>5</v>
      </c>
      <c r="U95" s="323">
        <v>1</v>
      </c>
      <c r="V95" s="324">
        <v>15</v>
      </c>
      <c r="W95" s="325"/>
      <c r="X95" s="322"/>
      <c r="Y95" s="910"/>
      <c r="Z95" s="904"/>
      <c r="AA95" s="325">
        <v>8</v>
      </c>
      <c r="AB95" s="322">
        <v>6</v>
      </c>
      <c r="AC95" s="328">
        <f t="shared" si="53"/>
        <v>5</v>
      </c>
      <c r="AD95" s="912">
        <f t="shared" si="54"/>
        <v>52</v>
      </c>
      <c r="AE95" s="324">
        <v>50</v>
      </c>
      <c r="AF95" s="328">
        <v>1</v>
      </c>
      <c r="AG95" s="324">
        <v>8</v>
      </c>
      <c r="AH95" s="328">
        <v>1</v>
      </c>
      <c r="AI95" s="324">
        <v>13</v>
      </c>
      <c r="AJ95" s="328">
        <v>1</v>
      </c>
      <c r="AK95" s="324">
        <v>17</v>
      </c>
      <c r="AL95" s="328">
        <v>1</v>
      </c>
      <c r="AM95" s="324">
        <v>9</v>
      </c>
      <c r="AN95" s="328">
        <v>1</v>
      </c>
      <c r="AO95" s="324">
        <v>5</v>
      </c>
      <c r="AP95" s="97"/>
      <c r="AQ95" s="98"/>
    </row>
    <row r="96" spans="1:44" ht="21" customHeight="1">
      <c r="A96" s="907"/>
      <c r="B96" s="900"/>
      <c r="C96" s="908" t="str">
        <f>IF(D96&lt;&gt;"",MAX(C90:C95)+1,"")</f>
        <v/>
      </c>
      <c r="D96" s="151"/>
      <c r="E96" s="909"/>
      <c r="F96" s="910"/>
      <c r="G96" s="904"/>
      <c r="H96" s="318"/>
      <c r="I96" s="319"/>
      <c r="J96" s="318">
        <f t="shared" si="51"/>
        <v>0</v>
      </c>
      <c r="K96" s="911">
        <f t="shared" si="52"/>
        <v>0</v>
      </c>
      <c r="L96" s="322"/>
      <c r="M96" s="323"/>
      <c r="N96" s="324"/>
      <c r="O96" s="323"/>
      <c r="P96" s="324"/>
      <c r="Q96" s="323"/>
      <c r="R96" s="324"/>
      <c r="S96" s="323"/>
      <c r="T96" s="324"/>
      <c r="U96" s="323"/>
      <c r="V96" s="324"/>
      <c r="W96" s="325"/>
      <c r="X96" s="322"/>
      <c r="Y96" s="910"/>
      <c r="Z96" s="904"/>
      <c r="AA96" s="325"/>
      <c r="AB96" s="322"/>
      <c r="AC96" s="328">
        <f t="shared" si="53"/>
        <v>0</v>
      </c>
      <c r="AD96" s="912">
        <f t="shared" si="54"/>
        <v>0</v>
      </c>
      <c r="AE96" s="324"/>
      <c r="AF96" s="328"/>
      <c r="AG96" s="324"/>
      <c r="AH96" s="328"/>
      <c r="AI96" s="324"/>
      <c r="AJ96" s="328"/>
      <c r="AK96" s="324"/>
      <c r="AL96" s="328"/>
      <c r="AM96" s="324"/>
      <c r="AN96" s="328"/>
      <c r="AO96" s="324"/>
      <c r="AP96" s="97"/>
      <c r="AQ96" s="98"/>
    </row>
    <row r="97" spans="1:44" ht="21" customHeight="1">
      <c r="A97" s="907"/>
      <c r="B97" s="900"/>
      <c r="C97" s="908" t="str">
        <f>IF(D97&lt;&gt;"",MAX(C90:C96)+1,"")</f>
        <v/>
      </c>
      <c r="D97" s="151"/>
      <c r="E97" s="909"/>
      <c r="F97" s="910"/>
      <c r="G97" s="904"/>
      <c r="H97" s="318"/>
      <c r="I97" s="319"/>
      <c r="J97" s="318">
        <f t="shared" si="51"/>
        <v>0</v>
      </c>
      <c r="K97" s="911">
        <f t="shared" si="52"/>
        <v>0</v>
      </c>
      <c r="L97" s="322"/>
      <c r="M97" s="323"/>
      <c r="N97" s="324"/>
      <c r="O97" s="323"/>
      <c r="P97" s="324"/>
      <c r="Q97" s="323"/>
      <c r="R97" s="324"/>
      <c r="S97" s="323"/>
      <c r="T97" s="324"/>
      <c r="U97" s="323"/>
      <c r="V97" s="324"/>
      <c r="W97" s="325"/>
      <c r="X97" s="322"/>
      <c r="Y97" s="910"/>
      <c r="Z97" s="904"/>
      <c r="AA97" s="325"/>
      <c r="AB97" s="322"/>
      <c r="AC97" s="328">
        <f t="shared" si="53"/>
        <v>0</v>
      </c>
      <c r="AD97" s="912">
        <f t="shared" si="54"/>
        <v>0</v>
      </c>
      <c r="AE97" s="324"/>
      <c r="AF97" s="328"/>
      <c r="AG97" s="324"/>
      <c r="AH97" s="328"/>
      <c r="AI97" s="324"/>
      <c r="AJ97" s="328"/>
      <c r="AK97" s="324"/>
      <c r="AL97" s="328"/>
      <c r="AM97" s="324"/>
      <c r="AN97" s="328"/>
      <c r="AO97" s="324"/>
      <c r="AP97" s="97"/>
      <c r="AQ97" s="98"/>
    </row>
    <row r="98" spans="1:44" ht="21" customHeight="1">
      <c r="A98" s="907"/>
      <c r="B98" s="900"/>
      <c r="C98" s="908" t="str">
        <f>IF(D98&lt;&gt;"",MAX(C90:C97)+1,"")</f>
        <v/>
      </c>
      <c r="D98" s="151"/>
      <c r="E98" s="909"/>
      <c r="F98" s="910"/>
      <c r="G98" s="904"/>
      <c r="H98" s="318"/>
      <c r="I98" s="319"/>
      <c r="J98" s="318">
        <f t="shared" si="51"/>
        <v>0</v>
      </c>
      <c r="K98" s="911">
        <f t="shared" si="52"/>
        <v>0</v>
      </c>
      <c r="L98" s="322"/>
      <c r="M98" s="323"/>
      <c r="N98" s="324"/>
      <c r="O98" s="323"/>
      <c r="P98" s="324"/>
      <c r="Q98" s="323"/>
      <c r="R98" s="324"/>
      <c r="S98" s="323"/>
      <c r="T98" s="324"/>
      <c r="U98" s="323"/>
      <c r="V98" s="324"/>
      <c r="W98" s="325"/>
      <c r="X98" s="322"/>
      <c r="Y98" s="910"/>
      <c r="Z98" s="904"/>
      <c r="AA98" s="325"/>
      <c r="AB98" s="322"/>
      <c r="AC98" s="328">
        <f t="shared" si="53"/>
        <v>0</v>
      </c>
      <c r="AD98" s="912">
        <f t="shared" si="54"/>
        <v>0</v>
      </c>
      <c r="AE98" s="324"/>
      <c r="AF98" s="328"/>
      <c r="AG98" s="324"/>
      <c r="AH98" s="328"/>
      <c r="AI98" s="324"/>
      <c r="AJ98" s="328"/>
      <c r="AK98" s="324"/>
      <c r="AL98" s="328"/>
      <c r="AM98" s="324"/>
      <c r="AN98" s="328"/>
      <c r="AO98" s="324"/>
      <c r="AP98" s="97"/>
      <c r="AQ98" s="98"/>
    </row>
    <row r="99" spans="1:44" ht="21" customHeight="1">
      <c r="A99" s="907"/>
      <c r="B99" s="900"/>
      <c r="C99" s="908" t="str">
        <f>IF(D99&lt;&gt;"",MAX(C90:C98)+1,"")</f>
        <v/>
      </c>
      <c r="D99" s="151"/>
      <c r="E99" s="909"/>
      <c r="F99" s="910"/>
      <c r="G99" s="904"/>
      <c r="H99" s="318"/>
      <c r="I99" s="319"/>
      <c r="J99" s="318">
        <f t="shared" si="51"/>
        <v>0</v>
      </c>
      <c r="K99" s="911">
        <f t="shared" si="52"/>
        <v>0</v>
      </c>
      <c r="L99" s="322"/>
      <c r="M99" s="323"/>
      <c r="N99" s="324"/>
      <c r="O99" s="323"/>
      <c r="P99" s="324"/>
      <c r="Q99" s="323"/>
      <c r="R99" s="324"/>
      <c r="S99" s="323"/>
      <c r="T99" s="324"/>
      <c r="U99" s="323"/>
      <c r="V99" s="324"/>
      <c r="W99" s="325"/>
      <c r="X99" s="322"/>
      <c r="Y99" s="910"/>
      <c r="Z99" s="904"/>
      <c r="AA99" s="325"/>
      <c r="AB99" s="322"/>
      <c r="AC99" s="328">
        <f t="shared" si="53"/>
        <v>0</v>
      </c>
      <c r="AD99" s="912">
        <f t="shared" si="54"/>
        <v>0</v>
      </c>
      <c r="AE99" s="324"/>
      <c r="AF99" s="328"/>
      <c r="AG99" s="324"/>
      <c r="AH99" s="328"/>
      <c r="AI99" s="324"/>
      <c r="AJ99" s="328"/>
      <c r="AK99" s="324"/>
      <c r="AL99" s="328"/>
      <c r="AM99" s="324"/>
      <c r="AN99" s="328"/>
      <c r="AO99" s="324"/>
      <c r="AP99" s="97"/>
      <c r="AQ99" s="98"/>
    </row>
    <row r="100" spans="1:44" ht="21" customHeight="1">
      <c r="A100" s="913"/>
      <c r="B100" s="914"/>
      <c r="C100" s="915" t="str">
        <f>IF(D100&lt;&gt;"",MAX(C90:C99)+1,"")</f>
        <v/>
      </c>
      <c r="D100" s="168"/>
      <c r="E100" s="916"/>
      <c r="F100" s="917"/>
      <c r="G100" s="918"/>
      <c r="H100" s="329"/>
      <c r="I100" s="330"/>
      <c r="J100" s="329">
        <f t="shared" si="51"/>
        <v>0</v>
      </c>
      <c r="K100" s="919">
        <f t="shared" si="52"/>
        <v>0</v>
      </c>
      <c r="L100" s="333"/>
      <c r="M100" s="334"/>
      <c r="N100" s="335"/>
      <c r="O100" s="334"/>
      <c r="P100" s="335"/>
      <c r="Q100" s="334"/>
      <c r="R100" s="335"/>
      <c r="S100" s="334"/>
      <c r="T100" s="335"/>
      <c r="U100" s="334"/>
      <c r="V100" s="335"/>
      <c r="W100" s="336"/>
      <c r="X100" s="333"/>
      <c r="Y100" s="917"/>
      <c r="Z100" s="918"/>
      <c r="AA100" s="336"/>
      <c r="AB100" s="333"/>
      <c r="AC100" s="339">
        <f t="shared" si="53"/>
        <v>0</v>
      </c>
      <c r="AD100" s="920">
        <f t="shared" si="54"/>
        <v>0</v>
      </c>
      <c r="AE100" s="335"/>
      <c r="AF100" s="339"/>
      <c r="AG100" s="335"/>
      <c r="AH100" s="339"/>
      <c r="AI100" s="335"/>
      <c r="AJ100" s="339"/>
      <c r="AK100" s="335"/>
      <c r="AL100" s="339"/>
      <c r="AM100" s="335"/>
      <c r="AN100" s="339"/>
      <c r="AO100" s="335"/>
      <c r="AP100" s="97"/>
      <c r="AQ100" s="98"/>
    </row>
    <row r="101" spans="1:44" ht="21" customHeight="1">
      <c r="A101" s="887" t="s">
        <v>651</v>
      </c>
      <c r="B101" s="888" t="s">
        <v>651</v>
      </c>
      <c r="C101" s="1384" t="s">
        <v>651</v>
      </c>
      <c r="D101" s="1351"/>
      <c r="E101" s="118" t="s">
        <v>651</v>
      </c>
      <c r="F101" s="340">
        <v>94</v>
      </c>
      <c r="G101" s="341">
        <v>11</v>
      </c>
      <c r="H101" s="889">
        <f t="shared" ref="H101:V101" si="55">SUM(H102:H111)</f>
        <v>94</v>
      </c>
      <c r="I101" s="890">
        <f t="shared" si="55"/>
        <v>11</v>
      </c>
      <c r="J101" s="889">
        <f t="shared" si="55"/>
        <v>18</v>
      </c>
      <c r="K101" s="891">
        <f t="shared" si="55"/>
        <v>498</v>
      </c>
      <c r="L101" s="892">
        <f t="shared" si="55"/>
        <v>53</v>
      </c>
      <c r="M101" s="893">
        <f t="shared" si="55"/>
        <v>4</v>
      </c>
      <c r="N101" s="894">
        <f t="shared" si="55"/>
        <v>100</v>
      </c>
      <c r="O101" s="893">
        <f t="shared" si="55"/>
        <v>3</v>
      </c>
      <c r="P101" s="894">
        <f t="shared" si="55"/>
        <v>91</v>
      </c>
      <c r="Q101" s="893">
        <f t="shared" si="55"/>
        <v>4</v>
      </c>
      <c r="R101" s="894">
        <f t="shared" si="55"/>
        <v>113</v>
      </c>
      <c r="S101" s="893">
        <f t="shared" si="55"/>
        <v>4</v>
      </c>
      <c r="T101" s="894">
        <f t="shared" si="55"/>
        <v>101</v>
      </c>
      <c r="U101" s="893">
        <f t="shared" si="55"/>
        <v>3</v>
      </c>
      <c r="V101" s="894">
        <f t="shared" si="55"/>
        <v>93</v>
      </c>
      <c r="W101" s="895"/>
      <c r="X101" s="892"/>
      <c r="Y101" s="340">
        <v>101</v>
      </c>
      <c r="Z101" s="341">
        <v>5</v>
      </c>
      <c r="AA101" s="895">
        <f t="shared" ref="AA101:AO101" si="56">SUM(AA102:AA111)</f>
        <v>99</v>
      </c>
      <c r="AB101" s="892">
        <f t="shared" si="56"/>
        <v>5</v>
      </c>
      <c r="AC101" s="896">
        <f t="shared" si="56"/>
        <v>19</v>
      </c>
      <c r="AD101" s="897">
        <f t="shared" si="56"/>
        <v>504</v>
      </c>
      <c r="AE101" s="894">
        <f t="shared" si="56"/>
        <v>53</v>
      </c>
      <c r="AF101" s="896">
        <f t="shared" si="56"/>
        <v>4</v>
      </c>
      <c r="AG101" s="894">
        <f t="shared" si="56"/>
        <v>99</v>
      </c>
      <c r="AH101" s="896">
        <f t="shared" si="56"/>
        <v>4</v>
      </c>
      <c r="AI101" s="894">
        <f t="shared" si="56"/>
        <v>100</v>
      </c>
      <c r="AJ101" s="896">
        <f t="shared" si="56"/>
        <v>3</v>
      </c>
      <c r="AK101" s="894">
        <f t="shared" si="56"/>
        <v>91</v>
      </c>
      <c r="AL101" s="896">
        <f t="shared" si="56"/>
        <v>4</v>
      </c>
      <c r="AM101" s="894">
        <f t="shared" si="56"/>
        <v>113</v>
      </c>
      <c r="AN101" s="896">
        <f t="shared" si="56"/>
        <v>4</v>
      </c>
      <c r="AO101" s="894">
        <f t="shared" si="56"/>
        <v>101</v>
      </c>
      <c r="AP101" s="130"/>
      <c r="AQ101" s="131">
        <f>COUNTIF(AD102:AD111,"&gt;0")</f>
        <v>3</v>
      </c>
      <c r="AR101" s="898"/>
    </row>
    <row r="102" spans="1:44" ht="21" customHeight="1">
      <c r="A102" s="899"/>
      <c r="B102" s="900"/>
      <c r="C102" s="901">
        <f>IF(D102&lt;&gt;"",MAX(C101)+1,"")</f>
        <v>1</v>
      </c>
      <c r="D102" s="135" t="str">
        <f>IF(B101&lt;&gt;"","Điểm chính","")</f>
        <v>Điểm chính</v>
      </c>
      <c r="E102" s="902"/>
      <c r="F102" s="903"/>
      <c r="G102" s="904"/>
      <c r="H102" s="307">
        <v>42</v>
      </c>
      <c r="I102" s="308">
        <v>5</v>
      </c>
      <c r="J102" s="307">
        <f t="shared" ref="J102:J111" si="57">M102+O102+Q102+S102+U102</f>
        <v>7</v>
      </c>
      <c r="K102" s="905">
        <f t="shared" ref="K102:K111" si="58">N102+P102+R102+T102+V102</f>
        <v>196</v>
      </c>
      <c r="L102" s="311">
        <v>17</v>
      </c>
      <c r="M102" s="312">
        <v>2</v>
      </c>
      <c r="N102" s="313">
        <v>41</v>
      </c>
      <c r="O102" s="312">
        <v>1</v>
      </c>
      <c r="P102" s="313">
        <v>35</v>
      </c>
      <c r="Q102" s="312">
        <v>2</v>
      </c>
      <c r="R102" s="313">
        <v>47</v>
      </c>
      <c r="S102" s="312">
        <v>1</v>
      </c>
      <c r="T102" s="313">
        <v>38</v>
      </c>
      <c r="U102" s="312">
        <v>1</v>
      </c>
      <c r="V102" s="313">
        <v>35</v>
      </c>
      <c r="W102" s="314"/>
      <c r="X102" s="311"/>
      <c r="Y102" s="903"/>
      <c r="Z102" s="904"/>
      <c r="AA102" s="314">
        <v>39</v>
      </c>
      <c r="AB102" s="311"/>
      <c r="AC102" s="317">
        <f t="shared" ref="AC102:AC111" si="59">AF102+AH102+AJ102+AL102+AN102</f>
        <v>8</v>
      </c>
      <c r="AD102" s="906">
        <f t="shared" ref="AD102:AD111" si="60">AG102+AI102+AK102+AM102+AO102</f>
        <v>200</v>
      </c>
      <c r="AE102" s="313">
        <v>16</v>
      </c>
      <c r="AF102" s="317">
        <v>2</v>
      </c>
      <c r="AG102" s="313">
        <v>39</v>
      </c>
      <c r="AH102" s="317">
        <v>2</v>
      </c>
      <c r="AI102" s="313">
        <v>41</v>
      </c>
      <c r="AJ102" s="317">
        <v>1</v>
      </c>
      <c r="AK102" s="313">
        <v>35</v>
      </c>
      <c r="AL102" s="317">
        <v>2</v>
      </c>
      <c r="AM102" s="313">
        <v>47</v>
      </c>
      <c r="AN102" s="317">
        <v>1</v>
      </c>
      <c r="AO102" s="313">
        <v>38</v>
      </c>
      <c r="AP102" s="97"/>
      <c r="AQ102" s="98"/>
    </row>
    <row r="103" spans="1:44" ht="21" customHeight="1">
      <c r="A103" s="907"/>
      <c r="B103" s="900"/>
      <c r="C103" s="908">
        <f>IF(D103&lt;&gt;"",MAX(C101:C102)+1,"")</f>
        <v>2</v>
      </c>
      <c r="D103" s="151" t="s">
        <v>859</v>
      </c>
      <c r="E103" s="909"/>
      <c r="F103" s="910"/>
      <c r="G103" s="904"/>
      <c r="H103" s="318">
        <v>34</v>
      </c>
      <c r="I103" s="319">
        <v>3</v>
      </c>
      <c r="J103" s="318">
        <f t="shared" si="57"/>
        <v>6</v>
      </c>
      <c r="K103" s="911">
        <f t="shared" si="58"/>
        <v>160</v>
      </c>
      <c r="L103" s="322">
        <v>22</v>
      </c>
      <c r="M103" s="323">
        <v>1</v>
      </c>
      <c r="N103" s="324">
        <v>29</v>
      </c>
      <c r="O103" s="323">
        <v>1</v>
      </c>
      <c r="P103" s="324">
        <v>26</v>
      </c>
      <c r="Q103" s="323">
        <v>1</v>
      </c>
      <c r="R103" s="324">
        <v>37</v>
      </c>
      <c r="S103" s="323">
        <v>2</v>
      </c>
      <c r="T103" s="324">
        <v>40</v>
      </c>
      <c r="U103" s="323">
        <v>1</v>
      </c>
      <c r="V103" s="324">
        <v>28</v>
      </c>
      <c r="W103" s="325"/>
      <c r="X103" s="322"/>
      <c r="Y103" s="910"/>
      <c r="Z103" s="904"/>
      <c r="AA103" s="325">
        <v>34</v>
      </c>
      <c r="AB103" s="322">
        <v>3</v>
      </c>
      <c r="AC103" s="328">
        <f t="shared" si="59"/>
        <v>6</v>
      </c>
      <c r="AD103" s="912">
        <f t="shared" si="60"/>
        <v>166</v>
      </c>
      <c r="AE103" s="324">
        <v>21</v>
      </c>
      <c r="AF103" s="328">
        <v>1</v>
      </c>
      <c r="AG103" s="324">
        <v>34</v>
      </c>
      <c r="AH103" s="328">
        <v>1</v>
      </c>
      <c r="AI103" s="324">
        <v>29</v>
      </c>
      <c r="AJ103" s="328">
        <v>1</v>
      </c>
      <c r="AK103" s="324">
        <v>26</v>
      </c>
      <c r="AL103" s="328">
        <v>1</v>
      </c>
      <c r="AM103" s="324">
        <v>37</v>
      </c>
      <c r="AN103" s="328">
        <v>2</v>
      </c>
      <c r="AO103" s="324">
        <v>40</v>
      </c>
      <c r="AP103" s="97"/>
      <c r="AQ103" s="98"/>
    </row>
    <row r="104" spans="1:44" ht="21" customHeight="1">
      <c r="A104" s="907"/>
      <c r="B104" s="900"/>
      <c r="C104" s="908">
        <f>IF(D104&lt;&gt;"",MAX(C101:C103)+1,"")</f>
        <v>3</v>
      </c>
      <c r="D104" s="151" t="s">
        <v>860</v>
      </c>
      <c r="E104" s="909"/>
      <c r="F104" s="910"/>
      <c r="G104" s="904"/>
      <c r="H104" s="318">
        <v>18</v>
      </c>
      <c r="I104" s="319">
        <v>3</v>
      </c>
      <c r="J104" s="318">
        <f t="shared" si="57"/>
        <v>5</v>
      </c>
      <c r="K104" s="911">
        <f t="shared" si="58"/>
        <v>142</v>
      </c>
      <c r="L104" s="322">
        <v>14</v>
      </c>
      <c r="M104" s="323">
        <v>1</v>
      </c>
      <c r="N104" s="324">
        <v>30</v>
      </c>
      <c r="O104" s="323">
        <v>1</v>
      </c>
      <c r="P104" s="324">
        <v>30</v>
      </c>
      <c r="Q104" s="323">
        <v>1</v>
      </c>
      <c r="R104" s="324">
        <v>29</v>
      </c>
      <c r="S104" s="323">
        <v>1</v>
      </c>
      <c r="T104" s="324">
        <v>23</v>
      </c>
      <c r="U104" s="323">
        <v>1</v>
      </c>
      <c r="V104" s="324">
        <v>30</v>
      </c>
      <c r="W104" s="325"/>
      <c r="X104" s="322"/>
      <c r="Y104" s="910"/>
      <c r="Z104" s="904"/>
      <c r="AA104" s="325">
        <v>26</v>
      </c>
      <c r="AB104" s="322">
        <v>2</v>
      </c>
      <c r="AC104" s="328">
        <f t="shared" si="59"/>
        <v>5</v>
      </c>
      <c r="AD104" s="912">
        <f t="shared" si="60"/>
        <v>138</v>
      </c>
      <c r="AE104" s="324">
        <v>16</v>
      </c>
      <c r="AF104" s="328">
        <v>1</v>
      </c>
      <c r="AG104" s="324">
        <v>26</v>
      </c>
      <c r="AH104" s="328">
        <v>1</v>
      </c>
      <c r="AI104" s="324">
        <v>30</v>
      </c>
      <c r="AJ104" s="328">
        <v>1</v>
      </c>
      <c r="AK104" s="324">
        <v>30</v>
      </c>
      <c r="AL104" s="328">
        <v>1</v>
      </c>
      <c r="AM104" s="324">
        <v>29</v>
      </c>
      <c r="AN104" s="328">
        <v>1</v>
      </c>
      <c r="AO104" s="324">
        <v>23</v>
      </c>
      <c r="AP104" s="97"/>
      <c r="AQ104" s="98"/>
    </row>
    <row r="105" spans="1:44" ht="21" customHeight="1">
      <c r="A105" s="907"/>
      <c r="B105" s="900"/>
      <c r="C105" s="908" t="str">
        <f>IF(D105&lt;&gt;"",MAX(C101:C104)+1,"")</f>
        <v/>
      </c>
      <c r="D105" s="151"/>
      <c r="E105" s="909"/>
      <c r="F105" s="910"/>
      <c r="G105" s="904"/>
      <c r="H105" s="318"/>
      <c r="I105" s="319"/>
      <c r="J105" s="318">
        <f t="shared" si="57"/>
        <v>0</v>
      </c>
      <c r="K105" s="911">
        <f t="shared" si="58"/>
        <v>0</v>
      </c>
      <c r="L105" s="322"/>
      <c r="M105" s="323"/>
      <c r="N105" s="324"/>
      <c r="O105" s="323"/>
      <c r="P105" s="324"/>
      <c r="Q105" s="323"/>
      <c r="R105" s="324"/>
      <c r="S105" s="323"/>
      <c r="T105" s="324"/>
      <c r="U105" s="323"/>
      <c r="V105" s="324"/>
      <c r="W105" s="325"/>
      <c r="X105" s="322"/>
      <c r="Y105" s="910"/>
      <c r="Z105" s="904"/>
      <c r="AA105" s="325"/>
      <c r="AB105" s="322"/>
      <c r="AC105" s="328">
        <f t="shared" si="59"/>
        <v>0</v>
      </c>
      <c r="AD105" s="912">
        <f t="shared" si="60"/>
        <v>0</v>
      </c>
      <c r="AE105" s="324"/>
      <c r="AF105" s="328"/>
      <c r="AG105" s="324"/>
      <c r="AH105" s="328"/>
      <c r="AI105" s="324"/>
      <c r="AJ105" s="328"/>
      <c r="AK105" s="324"/>
      <c r="AL105" s="328"/>
      <c r="AM105" s="324"/>
      <c r="AN105" s="328"/>
      <c r="AO105" s="324"/>
      <c r="AP105" s="97"/>
      <c r="AQ105" s="98"/>
    </row>
    <row r="106" spans="1:44" ht="21" customHeight="1">
      <c r="A106" s="907"/>
      <c r="B106" s="900"/>
      <c r="C106" s="908" t="str">
        <f>IF(D106&lt;&gt;"",MAX(C101:C105)+1,"")</f>
        <v/>
      </c>
      <c r="D106" s="151"/>
      <c r="E106" s="909"/>
      <c r="F106" s="910"/>
      <c r="G106" s="904"/>
      <c r="H106" s="318"/>
      <c r="I106" s="319"/>
      <c r="J106" s="318">
        <f t="shared" si="57"/>
        <v>0</v>
      </c>
      <c r="K106" s="911">
        <f t="shared" si="58"/>
        <v>0</v>
      </c>
      <c r="L106" s="322"/>
      <c r="M106" s="323"/>
      <c r="N106" s="324"/>
      <c r="O106" s="323"/>
      <c r="P106" s="324"/>
      <c r="Q106" s="323"/>
      <c r="R106" s="324"/>
      <c r="S106" s="323"/>
      <c r="T106" s="324"/>
      <c r="U106" s="323"/>
      <c r="V106" s="324"/>
      <c r="W106" s="325"/>
      <c r="X106" s="322"/>
      <c r="Y106" s="910"/>
      <c r="Z106" s="904"/>
      <c r="AA106" s="325"/>
      <c r="AB106" s="322"/>
      <c r="AC106" s="328">
        <f t="shared" si="59"/>
        <v>0</v>
      </c>
      <c r="AD106" s="912">
        <f t="shared" si="60"/>
        <v>0</v>
      </c>
      <c r="AE106" s="324"/>
      <c r="AF106" s="328"/>
      <c r="AG106" s="324"/>
      <c r="AH106" s="328"/>
      <c r="AI106" s="324"/>
      <c r="AJ106" s="328"/>
      <c r="AK106" s="324"/>
      <c r="AL106" s="328"/>
      <c r="AM106" s="324"/>
      <c r="AN106" s="328"/>
      <c r="AO106" s="324"/>
      <c r="AP106" s="97"/>
      <c r="AQ106" s="98"/>
    </row>
    <row r="107" spans="1:44" ht="21" customHeight="1">
      <c r="A107" s="907"/>
      <c r="B107" s="900"/>
      <c r="C107" s="908" t="str">
        <f>IF(D107&lt;&gt;"",MAX(C101:C106)+1,"")</f>
        <v/>
      </c>
      <c r="D107" s="151"/>
      <c r="E107" s="909"/>
      <c r="F107" s="910"/>
      <c r="G107" s="904"/>
      <c r="H107" s="318"/>
      <c r="I107" s="319"/>
      <c r="J107" s="318">
        <f t="shared" si="57"/>
        <v>0</v>
      </c>
      <c r="K107" s="911">
        <f t="shared" si="58"/>
        <v>0</v>
      </c>
      <c r="L107" s="322"/>
      <c r="M107" s="323"/>
      <c r="N107" s="324"/>
      <c r="O107" s="323"/>
      <c r="P107" s="324"/>
      <c r="Q107" s="323"/>
      <c r="R107" s="324"/>
      <c r="S107" s="323"/>
      <c r="T107" s="324"/>
      <c r="U107" s="323"/>
      <c r="V107" s="324"/>
      <c r="W107" s="325"/>
      <c r="X107" s="322"/>
      <c r="Y107" s="910"/>
      <c r="Z107" s="904"/>
      <c r="AA107" s="325"/>
      <c r="AB107" s="322"/>
      <c r="AC107" s="328">
        <f t="shared" si="59"/>
        <v>0</v>
      </c>
      <c r="AD107" s="912">
        <f t="shared" si="60"/>
        <v>0</v>
      </c>
      <c r="AE107" s="324"/>
      <c r="AF107" s="328"/>
      <c r="AG107" s="324"/>
      <c r="AH107" s="328"/>
      <c r="AI107" s="324"/>
      <c r="AJ107" s="328"/>
      <c r="AK107" s="324"/>
      <c r="AL107" s="328"/>
      <c r="AM107" s="324"/>
      <c r="AN107" s="328"/>
      <c r="AO107" s="324"/>
      <c r="AP107" s="97"/>
      <c r="AQ107" s="98"/>
    </row>
    <row r="108" spans="1:44" ht="21" customHeight="1">
      <c r="A108" s="907"/>
      <c r="B108" s="900"/>
      <c r="C108" s="908" t="str">
        <f>IF(D108&lt;&gt;"",MAX(C101:C107)+1,"")</f>
        <v/>
      </c>
      <c r="D108" s="151"/>
      <c r="E108" s="909"/>
      <c r="F108" s="910"/>
      <c r="G108" s="904"/>
      <c r="H108" s="318"/>
      <c r="I108" s="319"/>
      <c r="J108" s="318">
        <f t="shared" si="57"/>
        <v>0</v>
      </c>
      <c r="K108" s="911">
        <f t="shared" si="58"/>
        <v>0</v>
      </c>
      <c r="L108" s="322"/>
      <c r="M108" s="323"/>
      <c r="N108" s="324"/>
      <c r="O108" s="323"/>
      <c r="P108" s="324"/>
      <c r="Q108" s="323"/>
      <c r="R108" s="324"/>
      <c r="S108" s="323"/>
      <c r="T108" s="324"/>
      <c r="U108" s="323"/>
      <c r="V108" s="324"/>
      <c r="W108" s="325"/>
      <c r="X108" s="322"/>
      <c r="Y108" s="910"/>
      <c r="Z108" s="904"/>
      <c r="AA108" s="325"/>
      <c r="AB108" s="322"/>
      <c r="AC108" s="328">
        <f t="shared" si="59"/>
        <v>0</v>
      </c>
      <c r="AD108" s="912">
        <f t="shared" si="60"/>
        <v>0</v>
      </c>
      <c r="AE108" s="324"/>
      <c r="AF108" s="328"/>
      <c r="AG108" s="324"/>
      <c r="AH108" s="328"/>
      <c r="AI108" s="324"/>
      <c r="AJ108" s="328"/>
      <c r="AK108" s="324"/>
      <c r="AL108" s="328"/>
      <c r="AM108" s="324"/>
      <c r="AN108" s="328"/>
      <c r="AO108" s="324"/>
      <c r="AP108" s="97"/>
      <c r="AQ108" s="98"/>
    </row>
    <row r="109" spans="1:44" ht="21" customHeight="1">
      <c r="A109" s="907"/>
      <c r="B109" s="900"/>
      <c r="C109" s="908" t="str">
        <f>IF(D109&lt;&gt;"",MAX(C101:C108)+1,"")</f>
        <v/>
      </c>
      <c r="D109" s="151"/>
      <c r="E109" s="909"/>
      <c r="F109" s="910"/>
      <c r="G109" s="904"/>
      <c r="H109" s="318"/>
      <c r="I109" s="319"/>
      <c r="J109" s="318">
        <f t="shared" si="57"/>
        <v>0</v>
      </c>
      <c r="K109" s="911">
        <f t="shared" si="58"/>
        <v>0</v>
      </c>
      <c r="L109" s="322"/>
      <c r="M109" s="323"/>
      <c r="N109" s="324"/>
      <c r="O109" s="323"/>
      <c r="P109" s="324"/>
      <c r="Q109" s="323"/>
      <c r="R109" s="324"/>
      <c r="S109" s="323"/>
      <c r="T109" s="324"/>
      <c r="U109" s="323"/>
      <c r="V109" s="324"/>
      <c r="W109" s="325"/>
      <c r="X109" s="322"/>
      <c r="Y109" s="910"/>
      <c r="Z109" s="904"/>
      <c r="AA109" s="325"/>
      <c r="AB109" s="322"/>
      <c r="AC109" s="328">
        <f t="shared" si="59"/>
        <v>0</v>
      </c>
      <c r="AD109" s="912">
        <f t="shared" si="60"/>
        <v>0</v>
      </c>
      <c r="AE109" s="324"/>
      <c r="AF109" s="328"/>
      <c r="AG109" s="324"/>
      <c r="AH109" s="328"/>
      <c r="AI109" s="324"/>
      <c r="AJ109" s="328"/>
      <c r="AK109" s="324"/>
      <c r="AL109" s="328"/>
      <c r="AM109" s="324"/>
      <c r="AN109" s="328"/>
      <c r="AO109" s="324"/>
      <c r="AP109" s="97"/>
      <c r="AQ109" s="98"/>
    </row>
    <row r="110" spans="1:44" ht="21" customHeight="1">
      <c r="A110" s="907"/>
      <c r="B110" s="900"/>
      <c r="C110" s="908" t="str">
        <f>IF(D110&lt;&gt;"",MAX(C101:C109)+1,"")</f>
        <v/>
      </c>
      <c r="D110" s="151"/>
      <c r="E110" s="909"/>
      <c r="F110" s="910"/>
      <c r="G110" s="904"/>
      <c r="H110" s="318"/>
      <c r="I110" s="319"/>
      <c r="J110" s="318">
        <f t="shared" si="57"/>
        <v>0</v>
      </c>
      <c r="K110" s="911">
        <f t="shared" si="58"/>
        <v>0</v>
      </c>
      <c r="L110" s="322"/>
      <c r="M110" s="323"/>
      <c r="N110" s="324"/>
      <c r="O110" s="323"/>
      <c r="P110" s="324"/>
      <c r="Q110" s="323"/>
      <c r="R110" s="324"/>
      <c r="S110" s="323"/>
      <c r="T110" s="324"/>
      <c r="U110" s="323"/>
      <c r="V110" s="324"/>
      <c r="W110" s="325"/>
      <c r="X110" s="322"/>
      <c r="Y110" s="910"/>
      <c r="Z110" s="904"/>
      <c r="AA110" s="325"/>
      <c r="AB110" s="322"/>
      <c r="AC110" s="328">
        <f t="shared" si="59"/>
        <v>0</v>
      </c>
      <c r="AD110" s="912">
        <f t="shared" si="60"/>
        <v>0</v>
      </c>
      <c r="AE110" s="324"/>
      <c r="AF110" s="328"/>
      <c r="AG110" s="324"/>
      <c r="AH110" s="328"/>
      <c r="AI110" s="324"/>
      <c r="AJ110" s="328"/>
      <c r="AK110" s="324"/>
      <c r="AL110" s="328"/>
      <c r="AM110" s="324"/>
      <c r="AN110" s="328"/>
      <c r="AO110" s="324"/>
      <c r="AP110" s="97"/>
      <c r="AQ110" s="98"/>
    </row>
    <row r="111" spans="1:44" ht="21" customHeight="1">
      <c r="A111" s="913"/>
      <c r="B111" s="914"/>
      <c r="C111" s="915" t="str">
        <f>IF(D111&lt;&gt;"",MAX(C101:C110)+1,"")</f>
        <v/>
      </c>
      <c r="D111" s="168"/>
      <c r="E111" s="916"/>
      <c r="F111" s="917"/>
      <c r="G111" s="918"/>
      <c r="H111" s="329"/>
      <c r="I111" s="330"/>
      <c r="J111" s="329">
        <f t="shared" si="57"/>
        <v>0</v>
      </c>
      <c r="K111" s="919">
        <f t="shared" si="58"/>
        <v>0</v>
      </c>
      <c r="L111" s="333"/>
      <c r="M111" s="334"/>
      <c r="N111" s="335"/>
      <c r="O111" s="334"/>
      <c r="P111" s="335"/>
      <c r="Q111" s="334"/>
      <c r="R111" s="335"/>
      <c r="S111" s="334"/>
      <c r="T111" s="335"/>
      <c r="U111" s="334"/>
      <c r="V111" s="335"/>
      <c r="W111" s="336"/>
      <c r="X111" s="333"/>
      <c r="Y111" s="917"/>
      <c r="Z111" s="918"/>
      <c r="AA111" s="336"/>
      <c r="AB111" s="333"/>
      <c r="AC111" s="339">
        <f t="shared" si="59"/>
        <v>0</v>
      </c>
      <c r="AD111" s="920">
        <f t="shared" si="60"/>
        <v>0</v>
      </c>
      <c r="AE111" s="335"/>
      <c r="AF111" s="339"/>
      <c r="AG111" s="335"/>
      <c r="AH111" s="339"/>
      <c r="AI111" s="335"/>
      <c r="AJ111" s="339"/>
      <c r="AK111" s="335"/>
      <c r="AL111" s="339"/>
      <c r="AM111" s="335"/>
      <c r="AN111" s="339"/>
      <c r="AO111" s="335"/>
      <c r="AP111" s="97"/>
      <c r="AQ111" s="98"/>
    </row>
    <row r="112" spans="1:44" ht="21" customHeight="1">
      <c r="A112" s="887" t="s">
        <v>651</v>
      </c>
      <c r="B112" s="888" t="s">
        <v>651</v>
      </c>
      <c r="C112" s="1350" t="s">
        <v>651</v>
      </c>
      <c r="D112" s="1351"/>
      <c r="E112" s="118" t="s">
        <v>651</v>
      </c>
      <c r="F112" s="340">
        <v>55</v>
      </c>
      <c r="G112" s="341">
        <v>25</v>
      </c>
      <c r="H112" s="889">
        <f t="shared" ref="H112:V112" si="61">SUM(H113:H122)</f>
        <v>55</v>
      </c>
      <c r="I112" s="890">
        <f t="shared" si="61"/>
        <v>25</v>
      </c>
      <c r="J112" s="889" t="e">
        <f t="shared" si="61"/>
        <v>#VALUE!</v>
      </c>
      <c r="K112" s="891" t="e">
        <f t="shared" si="61"/>
        <v>#VALUE!</v>
      </c>
      <c r="L112" s="892">
        <f t="shared" si="61"/>
        <v>93</v>
      </c>
      <c r="M112" s="893">
        <f t="shared" si="61"/>
        <v>0</v>
      </c>
      <c r="N112" s="894">
        <f t="shared" si="61"/>
        <v>0</v>
      </c>
      <c r="O112" s="893">
        <f t="shared" si="61"/>
        <v>0</v>
      </c>
      <c r="P112" s="894">
        <f t="shared" si="61"/>
        <v>0</v>
      </c>
      <c r="Q112" s="893">
        <f t="shared" si="61"/>
        <v>0</v>
      </c>
      <c r="R112" s="894">
        <f t="shared" si="61"/>
        <v>0</v>
      </c>
      <c r="S112" s="893">
        <f t="shared" si="61"/>
        <v>0</v>
      </c>
      <c r="T112" s="894">
        <f t="shared" si="61"/>
        <v>0</v>
      </c>
      <c r="U112" s="893">
        <f t="shared" si="61"/>
        <v>0</v>
      </c>
      <c r="V112" s="894">
        <f t="shared" si="61"/>
        <v>0</v>
      </c>
      <c r="W112" s="895"/>
      <c r="X112" s="892"/>
      <c r="Y112" s="340">
        <v>64</v>
      </c>
      <c r="Z112" s="341">
        <v>27</v>
      </c>
      <c r="AA112" s="895">
        <v>64</v>
      </c>
      <c r="AB112" s="892">
        <v>27</v>
      </c>
      <c r="AC112" s="896">
        <v>10</v>
      </c>
      <c r="AD112" s="897">
        <v>267</v>
      </c>
      <c r="AE112" s="894">
        <v>111</v>
      </c>
      <c r="AF112" s="896">
        <v>2</v>
      </c>
      <c r="AG112" s="894">
        <v>64</v>
      </c>
      <c r="AH112" s="896">
        <v>2</v>
      </c>
      <c r="AI112" s="894">
        <v>57</v>
      </c>
      <c r="AJ112" s="896">
        <v>2</v>
      </c>
      <c r="AK112" s="894">
        <v>50</v>
      </c>
      <c r="AL112" s="896">
        <v>2</v>
      </c>
      <c r="AM112" s="894">
        <v>56</v>
      </c>
      <c r="AN112" s="896">
        <v>2</v>
      </c>
      <c r="AO112" s="894">
        <v>40</v>
      </c>
      <c r="AP112" s="130"/>
      <c r="AQ112" s="131">
        <f>COUNTIF(AD113:AD122,"&gt;0")</f>
        <v>1</v>
      </c>
      <c r="AR112" s="898"/>
    </row>
    <row r="113" spans="1:44" ht="21" customHeight="1">
      <c r="A113" s="899"/>
      <c r="B113" s="900"/>
      <c r="C113" s="901">
        <f>IF(D113&lt;&gt;"",MAX(C112)+1,"")</f>
        <v>1</v>
      </c>
      <c r="D113" s="135" t="str">
        <f>IF(B112&lt;&gt;"","Điểm chính","")</f>
        <v>Điểm chính</v>
      </c>
      <c r="E113" s="902"/>
      <c r="F113" s="903"/>
      <c r="G113" s="904"/>
      <c r="H113" s="307">
        <v>55</v>
      </c>
      <c r="I113" s="308">
        <v>25</v>
      </c>
      <c r="J113" s="307" t="e">
        <f t="shared" ref="J113:J122" si="62">M113+O113+Q113+S113+U113</f>
        <v>#VALUE!</v>
      </c>
      <c r="K113" s="905" t="e">
        <f t="shared" ref="K113:K122" si="63">N113+P113+R113+T113+V113</f>
        <v>#VALUE!</v>
      </c>
      <c r="L113" s="311">
        <v>93</v>
      </c>
      <c r="M113" s="312" t="s">
        <v>651</v>
      </c>
      <c r="N113" s="313" t="s">
        <v>651</v>
      </c>
      <c r="O113" s="312" t="s">
        <v>651</v>
      </c>
      <c r="P113" s="313" t="s">
        <v>651</v>
      </c>
      <c r="Q113" s="312" t="s">
        <v>651</v>
      </c>
      <c r="R113" s="313" t="s">
        <v>651</v>
      </c>
      <c r="S113" s="312" t="s">
        <v>651</v>
      </c>
      <c r="T113" s="313" t="s">
        <v>651</v>
      </c>
      <c r="U113" s="312" t="s">
        <v>651</v>
      </c>
      <c r="V113" s="313" t="s">
        <v>651</v>
      </c>
      <c r="W113" s="314"/>
      <c r="X113" s="311"/>
      <c r="Y113" s="903"/>
      <c r="Z113" s="904"/>
      <c r="AA113" s="314">
        <v>64</v>
      </c>
      <c r="AB113" s="311">
        <v>27</v>
      </c>
      <c r="AC113" s="317">
        <f t="shared" ref="AC113:AC122" si="64">AF113+AH113+AJ113+AL113+AN113</f>
        <v>10</v>
      </c>
      <c r="AD113" s="906">
        <f t="shared" ref="AD113:AD122" si="65">AG113+AI113+AK113+AM113+AO113</f>
        <v>267</v>
      </c>
      <c r="AE113" s="313">
        <v>111</v>
      </c>
      <c r="AF113" s="317">
        <v>2</v>
      </c>
      <c r="AG113" s="313">
        <v>64</v>
      </c>
      <c r="AH113" s="317">
        <v>2</v>
      </c>
      <c r="AI113" s="313">
        <v>57</v>
      </c>
      <c r="AJ113" s="317">
        <v>2</v>
      </c>
      <c r="AK113" s="313">
        <v>50</v>
      </c>
      <c r="AL113" s="317">
        <v>2</v>
      </c>
      <c r="AM113" s="313">
        <v>56</v>
      </c>
      <c r="AN113" s="317">
        <v>2</v>
      </c>
      <c r="AO113" s="313">
        <v>40</v>
      </c>
      <c r="AP113" s="97"/>
      <c r="AQ113" s="98"/>
    </row>
    <row r="114" spans="1:44" ht="21" customHeight="1">
      <c r="A114" s="907"/>
      <c r="B114" s="900"/>
      <c r="C114" s="908" t="str">
        <f>IF(D114&lt;&gt;"",MAX(C112:C113)+1,"")</f>
        <v/>
      </c>
      <c r="D114" s="151"/>
      <c r="E114" s="909"/>
      <c r="F114" s="910"/>
      <c r="G114" s="904"/>
      <c r="H114" s="318"/>
      <c r="I114" s="319"/>
      <c r="J114" s="318">
        <f t="shared" si="62"/>
        <v>0</v>
      </c>
      <c r="K114" s="911">
        <f t="shared" si="63"/>
        <v>0</v>
      </c>
      <c r="L114" s="322"/>
      <c r="M114" s="323"/>
      <c r="N114" s="324"/>
      <c r="O114" s="323"/>
      <c r="P114" s="324"/>
      <c r="Q114" s="323"/>
      <c r="R114" s="324"/>
      <c r="S114" s="323"/>
      <c r="T114" s="324"/>
      <c r="U114" s="323"/>
      <c r="V114" s="324"/>
      <c r="W114" s="325"/>
      <c r="X114" s="322"/>
      <c r="Y114" s="910"/>
      <c r="Z114" s="904"/>
      <c r="AA114" s="325"/>
      <c r="AB114" s="322"/>
      <c r="AC114" s="328">
        <f t="shared" si="64"/>
        <v>0</v>
      </c>
      <c r="AD114" s="912">
        <f t="shared" si="65"/>
        <v>0</v>
      </c>
      <c r="AE114" s="324"/>
      <c r="AF114" s="328"/>
      <c r="AG114" s="324"/>
      <c r="AH114" s="328"/>
      <c r="AI114" s="324"/>
      <c r="AJ114" s="328"/>
      <c r="AK114" s="324"/>
      <c r="AL114" s="328"/>
      <c r="AM114" s="324"/>
      <c r="AN114" s="328"/>
      <c r="AO114" s="324"/>
      <c r="AP114" s="97"/>
      <c r="AQ114" s="98"/>
    </row>
    <row r="115" spans="1:44" ht="21" customHeight="1">
      <c r="A115" s="907"/>
      <c r="B115" s="900"/>
      <c r="C115" s="908" t="str">
        <f>IF(D115&lt;&gt;"",MAX(C112:C114)+1,"")</f>
        <v/>
      </c>
      <c r="D115" s="151"/>
      <c r="E115" s="909"/>
      <c r="F115" s="910"/>
      <c r="G115" s="904"/>
      <c r="H115" s="318"/>
      <c r="I115" s="319"/>
      <c r="J115" s="318">
        <f t="shared" si="62"/>
        <v>0</v>
      </c>
      <c r="K115" s="911">
        <f t="shared" si="63"/>
        <v>0</v>
      </c>
      <c r="L115" s="322"/>
      <c r="M115" s="323"/>
      <c r="N115" s="324"/>
      <c r="O115" s="323"/>
      <c r="P115" s="324"/>
      <c r="Q115" s="323"/>
      <c r="R115" s="324"/>
      <c r="S115" s="323"/>
      <c r="T115" s="324"/>
      <c r="U115" s="323"/>
      <c r="V115" s="324"/>
      <c r="W115" s="325"/>
      <c r="X115" s="322"/>
      <c r="Y115" s="910"/>
      <c r="Z115" s="904"/>
      <c r="AA115" s="325"/>
      <c r="AB115" s="322"/>
      <c r="AC115" s="328">
        <f t="shared" si="64"/>
        <v>0</v>
      </c>
      <c r="AD115" s="912">
        <f t="shared" si="65"/>
        <v>0</v>
      </c>
      <c r="AE115" s="324"/>
      <c r="AF115" s="328"/>
      <c r="AG115" s="324"/>
      <c r="AH115" s="328"/>
      <c r="AI115" s="324"/>
      <c r="AJ115" s="328"/>
      <c r="AK115" s="324"/>
      <c r="AL115" s="328"/>
      <c r="AM115" s="324"/>
      <c r="AN115" s="328"/>
      <c r="AO115" s="324"/>
      <c r="AP115" s="97"/>
      <c r="AQ115" s="98"/>
    </row>
    <row r="116" spans="1:44" ht="21" customHeight="1">
      <c r="A116" s="907"/>
      <c r="B116" s="900"/>
      <c r="C116" s="908" t="str">
        <f>IF(D116&lt;&gt;"",MAX(C112:C115)+1,"")</f>
        <v/>
      </c>
      <c r="D116" s="151"/>
      <c r="E116" s="909"/>
      <c r="F116" s="910"/>
      <c r="G116" s="904"/>
      <c r="H116" s="318"/>
      <c r="I116" s="319"/>
      <c r="J116" s="318">
        <f t="shared" si="62"/>
        <v>0</v>
      </c>
      <c r="K116" s="911">
        <f t="shared" si="63"/>
        <v>0</v>
      </c>
      <c r="L116" s="322"/>
      <c r="M116" s="323"/>
      <c r="N116" s="324"/>
      <c r="O116" s="323"/>
      <c r="P116" s="324"/>
      <c r="Q116" s="323"/>
      <c r="R116" s="324"/>
      <c r="S116" s="323"/>
      <c r="T116" s="324"/>
      <c r="U116" s="323"/>
      <c r="V116" s="324"/>
      <c r="W116" s="325"/>
      <c r="X116" s="322"/>
      <c r="Y116" s="910"/>
      <c r="Z116" s="904"/>
      <c r="AA116" s="325"/>
      <c r="AB116" s="322"/>
      <c r="AC116" s="328">
        <f t="shared" si="64"/>
        <v>0</v>
      </c>
      <c r="AD116" s="912">
        <f t="shared" si="65"/>
        <v>0</v>
      </c>
      <c r="AE116" s="324"/>
      <c r="AF116" s="328"/>
      <c r="AG116" s="324"/>
      <c r="AH116" s="328"/>
      <c r="AI116" s="324"/>
      <c r="AJ116" s="328"/>
      <c r="AK116" s="324"/>
      <c r="AL116" s="328"/>
      <c r="AM116" s="324"/>
      <c r="AN116" s="328"/>
      <c r="AO116" s="324"/>
      <c r="AP116" s="97"/>
      <c r="AQ116" s="98"/>
    </row>
    <row r="117" spans="1:44" ht="21" customHeight="1">
      <c r="A117" s="907"/>
      <c r="B117" s="900"/>
      <c r="C117" s="908" t="str">
        <f>IF(D117&lt;&gt;"",MAX(C112:C116)+1,"")</f>
        <v/>
      </c>
      <c r="D117" s="151"/>
      <c r="E117" s="909"/>
      <c r="F117" s="910"/>
      <c r="G117" s="904"/>
      <c r="H117" s="318"/>
      <c r="I117" s="319"/>
      <c r="J117" s="318">
        <f t="shared" si="62"/>
        <v>0</v>
      </c>
      <c r="K117" s="911">
        <f t="shared" si="63"/>
        <v>0</v>
      </c>
      <c r="L117" s="322"/>
      <c r="M117" s="323"/>
      <c r="N117" s="324"/>
      <c r="O117" s="323"/>
      <c r="P117" s="324"/>
      <c r="Q117" s="323"/>
      <c r="R117" s="324"/>
      <c r="S117" s="323"/>
      <c r="T117" s="324"/>
      <c r="U117" s="323"/>
      <c r="V117" s="324"/>
      <c r="W117" s="325"/>
      <c r="X117" s="322"/>
      <c r="Y117" s="910"/>
      <c r="Z117" s="904"/>
      <c r="AA117" s="325"/>
      <c r="AB117" s="322"/>
      <c r="AC117" s="328">
        <f t="shared" si="64"/>
        <v>0</v>
      </c>
      <c r="AD117" s="912">
        <f t="shared" si="65"/>
        <v>0</v>
      </c>
      <c r="AE117" s="324"/>
      <c r="AF117" s="328"/>
      <c r="AG117" s="324"/>
      <c r="AH117" s="328"/>
      <c r="AI117" s="324"/>
      <c r="AJ117" s="328"/>
      <c r="AK117" s="324"/>
      <c r="AL117" s="328"/>
      <c r="AM117" s="324"/>
      <c r="AN117" s="328"/>
      <c r="AO117" s="324"/>
      <c r="AP117" s="97"/>
      <c r="AQ117" s="98"/>
    </row>
    <row r="118" spans="1:44" ht="21" customHeight="1">
      <c r="A118" s="907"/>
      <c r="B118" s="900"/>
      <c r="C118" s="908" t="str">
        <f>IF(D118&lt;&gt;"",MAX(C112:C117)+1,"")</f>
        <v/>
      </c>
      <c r="D118" s="151"/>
      <c r="E118" s="909"/>
      <c r="F118" s="910"/>
      <c r="G118" s="904"/>
      <c r="H118" s="318"/>
      <c r="I118" s="319"/>
      <c r="J118" s="318">
        <f t="shared" si="62"/>
        <v>0</v>
      </c>
      <c r="K118" s="911">
        <f t="shared" si="63"/>
        <v>0</v>
      </c>
      <c r="L118" s="322"/>
      <c r="M118" s="323"/>
      <c r="N118" s="324"/>
      <c r="O118" s="323"/>
      <c r="P118" s="324"/>
      <c r="Q118" s="323"/>
      <c r="R118" s="324"/>
      <c r="S118" s="323"/>
      <c r="T118" s="324"/>
      <c r="U118" s="323"/>
      <c r="V118" s="324"/>
      <c r="W118" s="325"/>
      <c r="X118" s="322"/>
      <c r="Y118" s="910"/>
      <c r="Z118" s="904"/>
      <c r="AA118" s="325"/>
      <c r="AB118" s="322"/>
      <c r="AC118" s="328">
        <f t="shared" si="64"/>
        <v>0</v>
      </c>
      <c r="AD118" s="912">
        <f t="shared" si="65"/>
        <v>0</v>
      </c>
      <c r="AE118" s="324"/>
      <c r="AF118" s="328"/>
      <c r="AG118" s="324"/>
      <c r="AH118" s="328"/>
      <c r="AI118" s="324"/>
      <c r="AJ118" s="328"/>
      <c r="AK118" s="324"/>
      <c r="AL118" s="328"/>
      <c r="AM118" s="324"/>
      <c r="AN118" s="328"/>
      <c r="AO118" s="324"/>
      <c r="AP118" s="97"/>
      <c r="AQ118" s="98"/>
    </row>
    <row r="119" spans="1:44" ht="21" customHeight="1">
      <c r="A119" s="907"/>
      <c r="B119" s="900"/>
      <c r="C119" s="908" t="str">
        <f>IF(D119&lt;&gt;"",MAX(C112:C118)+1,"")</f>
        <v/>
      </c>
      <c r="D119" s="151"/>
      <c r="E119" s="909"/>
      <c r="F119" s="910"/>
      <c r="G119" s="904"/>
      <c r="H119" s="318"/>
      <c r="I119" s="319"/>
      <c r="J119" s="318">
        <f t="shared" si="62"/>
        <v>0</v>
      </c>
      <c r="K119" s="911">
        <f t="shared" si="63"/>
        <v>0</v>
      </c>
      <c r="L119" s="322"/>
      <c r="M119" s="323"/>
      <c r="N119" s="324"/>
      <c r="O119" s="323"/>
      <c r="P119" s="324"/>
      <c r="Q119" s="323"/>
      <c r="R119" s="324"/>
      <c r="S119" s="323"/>
      <c r="T119" s="324"/>
      <c r="U119" s="323"/>
      <c r="V119" s="324"/>
      <c r="W119" s="325"/>
      <c r="X119" s="322"/>
      <c r="Y119" s="910"/>
      <c r="Z119" s="904"/>
      <c r="AA119" s="325"/>
      <c r="AB119" s="322"/>
      <c r="AC119" s="328">
        <f t="shared" si="64"/>
        <v>0</v>
      </c>
      <c r="AD119" s="912">
        <f t="shared" si="65"/>
        <v>0</v>
      </c>
      <c r="AE119" s="324"/>
      <c r="AF119" s="328"/>
      <c r="AG119" s="324"/>
      <c r="AH119" s="328"/>
      <c r="AI119" s="324"/>
      <c r="AJ119" s="328"/>
      <c r="AK119" s="324"/>
      <c r="AL119" s="328"/>
      <c r="AM119" s="324"/>
      <c r="AN119" s="328"/>
      <c r="AO119" s="324"/>
      <c r="AP119" s="97"/>
      <c r="AQ119" s="98"/>
    </row>
    <row r="120" spans="1:44" ht="21" customHeight="1">
      <c r="A120" s="907"/>
      <c r="B120" s="900"/>
      <c r="C120" s="908" t="str">
        <f>IF(D120&lt;&gt;"",MAX(C112:C119)+1,"")</f>
        <v/>
      </c>
      <c r="D120" s="151"/>
      <c r="E120" s="909"/>
      <c r="F120" s="910"/>
      <c r="G120" s="904"/>
      <c r="H120" s="318"/>
      <c r="I120" s="319"/>
      <c r="J120" s="318">
        <f t="shared" si="62"/>
        <v>0</v>
      </c>
      <c r="K120" s="911">
        <f t="shared" si="63"/>
        <v>0</v>
      </c>
      <c r="L120" s="322"/>
      <c r="M120" s="323"/>
      <c r="N120" s="324"/>
      <c r="O120" s="323"/>
      <c r="P120" s="324"/>
      <c r="Q120" s="323"/>
      <c r="R120" s="324"/>
      <c r="S120" s="323"/>
      <c r="T120" s="324"/>
      <c r="U120" s="323"/>
      <c r="V120" s="324"/>
      <c r="W120" s="325"/>
      <c r="X120" s="322"/>
      <c r="Y120" s="910"/>
      <c r="Z120" s="904"/>
      <c r="AA120" s="325"/>
      <c r="AB120" s="322"/>
      <c r="AC120" s="328">
        <f t="shared" si="64"/>
        <v>0</v>
      </c>
      <c r="AD120" s="912">
        <f t="shared" si="65"/>
        <v>0</v>
      </c>
      <c r="AE120" s="324"/>
      <c r="AF120" s="328"/>
      <c r="AG120" s="324"/>
      <c r="AH120" s="328"/>
      <c r="AI120" s="324"/>
      <c r="AJ120" s="328"/>
      <c r="AK120" s="324"/>
      <c r="AL120" s="328"/>
      <c r="AM120" s="324"/>
      <c r="AN120" s="328"/>
      <c r="AO120" s="324"/>
      <c r="AP120" s="97"/>
      <c r="AQ120" s="98"/>
    </row>
    <row r="121" spans="1:44" ht="21" customHeight="1">
      <c r="A121" s="907"/>
      <c r="B121" s="900"/>
      <c r="C121" s="908" t="str">
        <f>IF(D121&lt;&gt;"",MAX(C112:C120)+1,"")</f>
        <v/>
      </c>
      <c r="D121" s="151"/>
      <c r="E121" s="909"/>
      <c r="F121" s="910"/>
      <c r="G121" s="904"/>
      <c r="H121" s="318"/>
      <c r="I121" s="319"/>
      <c r="J121" s="318">
        <f t="shared" si="62"/>
        <v>0</v>
      </c>
      <c r="K121" s="911">
        <f t="shared" si="63"/>
        <v>0</v>
      </c>
      <c r="L121" s="322"/>
      <c r="M121" s="323"/>
      <c r="N121" s="324"/>
      <c r="O121" s="323"/>
      <c r="P121" s="324"/>
      <c r="Q121" s="323"/>
      <c r="R121" s="324"/>
      <c r="S121" s="323"/>
      <c r="T121" s="324"/>
      <c r="U121" s="323"/>
      <c r="V121" s="324"/>
      <c r="W121" s="325"/>
      <c r="X121" s="322"/>
      <c r="Y121" s="910"/>
      <c r="Z121" s="904"/>
      <c r="AA121" s="325"/>
      <c r="AB121" s="322"/>
      <c r="AC121" s="328">
        <f t="shared" si="64"/>
        <v>0</v>
      </c>
      <c r="AD121" s="912">
        <f t="shared" si="65"/>
        <v>0</v>
      </c>
      <c r="AE121" s="324"/>
      <c r="AF121" s="328"/>
      <c r="AG121" s="324"/>
      <c r="AH121" s="328"/>
      <c r="AI121" s="324"/>
      <c r="AJ121" s="328"/>
      <c r="AK121" s="324"/>
      <c r="AL121" s="328"/>
      <c r="AM121" s="324"/>
      <c r="AN121" s="328"/>
      <c r="AO121" s="324"/>
      <c r="AP121" s="97"/>
      <c r="AQ121" s="98"/>
    </row>
    <row r="122" spans="1:44" ht="21" customHeight="1">
      <c r="A122" s="913"/>
      <c r="B122" s="914"/>
      <c r="C122" s="915" t="str">
        <f>IF(D122&lt;&gt;"",MAX(C112:C121)+1,"")</f>
        <v/>
      </c>
      <c r="D122" s="168"/>
      <c r="E122" s="916"/>
      <c r="F122" s="917"/>
      <c r="G122" s="918"/>
      <c r="H122" s="329"/>
      <c r="I122" s="330"/>
      <c r="J122" s="329">
        <f t="shared" si="62"/>
        <v>0</v>
      </c>
      <c r="K122" s="919">
        <f t="shared" si="63"/>
        <v>0</v>
      </c>
      <c r="L122" s="333"/>
      <c r="M122" s="334"/>
      <c r="N122" s="335"/>
      <c r="O122" s="334"/>
      <c r="P122" s="335"/>
      <c r="Q122" s="334"/>
      <c r="R122" s="335"/>
      <c r="S122" s="334"/>
      <c r="T122" s="335"/>
      <c r="U122" s="334"/>
      <c r="V122" s="335"/>
      <c r="W122" s="336"/>
      <c r="X122" s="333"/>
      <c r="Y122" s="917"/>
      <c r="Z122" s="918"/>
      <c r="AA122" s="336"/>
      <c r="AB122" s="333"/>
      <c r="AC122" s="339">
        <f t="shared" si="64"/>
        <v>0</v>
      </c>
      <c r="AD122" s="920">
        <f t="shared" si="65"/>
        <v>0</v>
      </c>
      <c r="AE122" s="335"/>
      <c r="AF122" s="339"/>
      <c r="AG122" s="335"/>
      <c r="AH122" s="339"/>
      <c r="AI122" s="335"/>
      <c r="AJ122" s="339"/>
      <c r="AK122" s="335"/>
      <c r="AL122" s="339"/>
      <c r="AM122" s="335"/>
      <c r="AN122" s="339"/>
      <c r="AO122" s="335"/>
      <c r="AP122" s="97"/>
      <c r="AQ122" s="98"/>
    </row>
    <row r="123" spans="1:44" ht="21" customHeight="1">
      <c r="A123" s="887" t="s">
        <v>651</v>
      </c>
      <c r="B123" s="888" t="s">
        <v>651</v>
      </c>
      <c r="C123" s="1350" t="s">
        <v>651</v>
      </c>
      <c r="D123" s="1351"/>
      <c r="E123" s="118" t="s">
        <v>651</v>
      </c>
      <c r="F123" s="340">
        <v>110</v>
      </c>
      <c r="G123" s="341">
        <v>3</v>
      </c>
      <c r="H123" s="889">
        <v>110</v>
      </c>
      <c r="I123" s="890">
        <f t="shared" ref="I123:V123" si="66">SUM(I124:I133)</f>
        <v>3</v>
      </c>
      <c r="J123" s="889" t="e">
        <f t="shared" si="66"/>
        <v>#VALUE!</v>
      </c>
      <c r="K123" s="891" t="e">
        <f t="shared" si="66"/>
        <v>#VALUE!</v>
      </c>
      <c r="L123" s="892">
        <f t="shared" si="66"/>
        <v>24</v>
      </c>
      <c r="M123" s="893">
        <f t="shared" si="66"/>
        <v>0</v>
      </c>
      <c r="N123" s="894">
        <f t="shared" si="66"/>
        <v>0</v>
      </c>
      <c r="O123" s="893">
        <f t="shared" si="66"/>
        <v>0</v>
      </c>
      <c r="P123" s="894">
        <f t="shared" si="66"/>
        <v>89</v>
      </c>
      <c r="Q123" s="893">
        <f t="shared" si="66"/>
        <v>0</v>
      </c>
      <c r="R123" s="894">
        <f t="shared" si="66"/>
        <v>0</v>
      </c>
      <c r="S123" s="893">
        <f t="shared" si="66"/>
        <v>0</v>
      </c>
      <c r="T123" s="894">
        <f t="shared" si="66"/>
        <v>0</v>
      </c>
      <c r="U123" s="893">
        <f t="shared" si="66"/>
        <v>0</v>
      </c>
      <c r="V123" s="894">
        <f t="shared" si="66"/>
        <v>0</v>
      </c>
      <c r="W123" s="895"/>
      <c r="X123" s="892"/>
      <c r="Y123" s="340">
        <v>105</v>
      </c>
      <c r="Z123" s="341">
        <v>5</v>
      </c>
      <c r="AA123" s="895">
        <f t="shared" ref="AA123:AO123" si="67">SUM(AA124:AA133)</f>
        <v>105</v>
      </c>
      <c r="AB123" s="892">
        <f t="shared" si="67"/>
        <v>5</v>
      </c>
      <c r="AC123" s="896">
        <f t="shared" si="67"/>
        <v>17</v>
      </c>
      <c r="AD123" s="897">
        <f t="shared" si="67"/>
        <v>513</v>
      </c>
      <c r="AE123" s="894">
        <f t="shared" si="67"/>
        <v>24</v>
      </c>
      <c r="AF123" s="896">
        <f t="shared" si="67"/>
        <v>3</v>
      </c>
      <c r="AG123" s="894">
        <f t="shared" si="67"/>
        <v>105</v>
      </c>
      <c r="AH123" s="896">
        <f t="shared" si="67"/>
        <v>4</v>
      </c>
      <c r="AI123" s="894">
        <f t="shared" si="67"/>
        <v>110</v>
      </c>
      <c r="AJ123" s="896">
        <f t="shared" si="67"/>
        <v>3</v>
      </c>
      <c r="AK123" s="894">
        <f t="shared" si="67"/>
        <v>89</v>
      </c>
      <c r="AL123" s="896">
        <f t="shared" si="67"/>
        <v>4</v>
      </c>
      <c r="AM123" s="894">
        <f t="shared" si="67"/>
        <v>114</v>
      </c>
      <c r="AN123" s="896">
        <f t="shared" si="67"/>
        <v>3</v>
      </c>
      <c r="AO123" s="894">
        <f t="shared" si="67"/>
        <v>95</v>
      </c>
      <c r="AP123" s="130"/>
      <c r="AQ123" s="131">
        <f>COUNTIF(AD124:AD133,"&gt;0")</f>
        <v>1</v>
      </c>
      <c r="AR123" s="898"/>
    </row>
    <row r="124" spans="1:44" ht="21" customHeight="1">
      <c r="A124" s="899"/>
      <c r="B124" s="900"/>
      <c r="C124" s="901">
        <f>IF(D124&lt;&gt;"",MAX(C123)+1,"")</f>
        <v>1</v>
      </c>
      <c r="D124" s="135" t="str">
        <f>IF(B123&lt;&gt;"","Điểm chính","")</f>
        <v>Điểm chính</v>
      </c>
      <c r="E124" s="902"/>
      <c r="F124" s="903"/>
      <c r="G124" s="904"/>
      <c r="H124" s="307">
        <v>110</v>
      </c>
      <c r="I124" s="308">
        <v>3</v>
      </c>
      <c r="J124" s="307" t="e">
        <f t="shared" ref="J124:J133" si="68">M124+O124+Q124+S124+U124</f>
        <v>#VALUE!</v>
      </c>
      <c r="K124" s="905" t="e">
        <f t="shared" ref="K124:K133" si="69">N124+P124+R124+T124+V124</f>
        <v>#VALUE!</v>
      </c>
      <c r="L124" s="311">
        <v>24</v>
      </c>
      <c r="M124" s="312" t="s">
        <v>651</v>
      </c>
      <c r="N124" s="313" t="s">
        <v>651</v>
      </c>
      <c r="O124" s="312" t="s">
        <v>651</v>
      </c>
      <c r="P124" s="313">
        <v>89</v>
      </c>
      <c r="Q124" s="312" t="s">
        <v>651</v>
      </c>
      <c r="R124" s="313" t="s">
        <v>651</v>
      </c>
      <c r="S124" s="312" t="s">
        <v>651</v>
      </c>
      <c r="T124" s="313" t="s">
        <v>651</v>
      </c>
      <c r="U124" s="312" t="s">
        <v>651</v>
      </c>
      <c r="V124" s="313" t="s">
        <v>651</v>
      </c>
      <c r="W124" s="314"/>
      <c r="X124" s="311"/>
      <c r="Y124" s="903"/>
      <c r="Z124" s="904"/>
      <c r="AA124" s="314">
        <v>105</v>
      </c>
      <c r="AB124" s="311">
        <v>5</v>
      </c>
      <c r="AC124" s="317">
        <f t="shared" ref="AC124:AC133" si="70">AF124+AH124+AJ124+AL124+AN124</f>
        <v>17</v>
      </c>
      <c r="AD124" s="906">
        <f t="shared" ref="AD124:AD133" si="71">AG124+AI124+AK124+AM124+AO124</f>
        <v>513</v>
      </c>
      <c r="AE124" s="313">
        <v>24</v>
      </c>
      <c r="AF124" s="317">
        <v>3</v>
      </c>
      <c r="AG124" s="313">
        <v>105</v>
      </c>
      <c r="AH124" s="317">
        <v>4</v>
      </c>
      <c r="AI124" s="313">
        <v>110</v>
      </c>
      <c r="AJ124" s="317">
        <v>3</v>
      </c>
      <c r="AK124" s="313">
        <v>89</v>
      </c>
      <c r="AL124" s="317">
        <v>4</v>
      </c>
      <c r="AM124" s="313">
        <v>114</v>
      </c>
      <c r="AN124" s="317">
        <v>3</v>
      </c>
      <c r="AO124" s="313">
        <v>95</v>
      </c>
      <c r="AP124" s="97"/>
      <c r="AQ124" s="98"/>
    </row>
    <row r="125" spans="1:44" ht="21" customHeight="1">
      <c r="A125" s="907"/>
      <c r="B125" s="900"/>
      <c r="C125" s="908" t="str">
        <f>IF(D125&lt;&gt;"",MAX(C123:C124)+1,"")</f>
        <v/>
      </c>
      <c r="D125" s="151"/>
      <c r="E125" s="909"/>
      <c r="F125" s="910"/>
      <c r="G125" s="904"/>
      <c r="H125" s="318"/>
      <c r="I125" s="319"/>
      <c r="J125" s="318">
        <f t="shared" si="68"/>
        <v>0</v>
      </c>
      <c r="K125" s="911">
        <f t="shared" si="69"/>
        <v>0</v>
      </c>
      <c r="L125" s="322"/>
      <c r="M125" s="323"/>
      <c r="N125" s="324"/>
      <c r="O125" s="323"/>
      <c r="P125" s="324"/>
      <c r="Q125" s="323"/>
      <c r="R125" s="324"/>
      <c r="S125" s="323"/>
      <c r="T125" s="324"/>
      <c r="U125" s="323"/>
      <c r="V125" s="324"/>
      <c r="W125" s="325"/>
      <c r="X125" s="322"/>
      <c r="Y125" s="910"/>
      <c r="Z125" s="904"/>
      <c r="AA125" s="325"/>
      <c r="AB125" s="322"/>
      <c r="AC125" s="328">
        <f t="shared" si="70"/>
        <v>0</v>
      </c>
      <c r="AD125" s="912">
        <f t="shared" si="71"/>
        <v>0</v>
      </c>
      <c r="AE125" s="324"/>
      <c r="AF125" s="328"/>
      <c r="AG125" s="324"/>
      <c r="AH125" s="328"/>
      <c r="AI125" s="324"/>
      <c r="AJ125" s="328"/>
      <c r="AK125" s="324"/>
      <c r="AL125" s="328"/>
      <c r="AM125" s="324"/>
      <c r="AN125" s="328"/>
      <c r="AO125" s="324"/>
      <c r="AP125" s="97"/>
      <c r="AQ125" s="98"/>
    </row>
    <row r="126" spans="1:44" ht="21" customHeight="1">
      <c r="A126" s="907"/>
      <c r="B126" s="900"/>
      <c r="C126" s="908" t="str">
        <f>IF(D126&lt;&gt;"",MAX(C123:C125)+1,"")</f>
        <v/>
      </c>
      <c r="D126" s="151"/>
      <c r="E126" s="909"/>
      <c r="F126" s="910"/>
      <c r="G126" s="904"/>
      <c r="H126" s="318"/>
      <c r="I126" s="319"/>
      <c r="J126" s="318">
        <f t="shared" si="68"/>
        <v>0</v>
      </c>
      <c r="K126" s="911">
        <f t="shared" si="69"/>
        <v>0</v>
      </c>
      <c r="L126" s="322"/>
      <c r="M126" s="323"/>
      <c r="N126" s="324"/>
      <c r="O126" s="323"/>
      <c r="P126" s="324"/>
      <c r="Q126" s="323"/>
      <c r="R126" s="324"/>
      <c r="S126" s="323"/>
      <c r="T126" s="324"/>
      <c r="U126" s="323"/>
      <c r="V126" s="324"/>
      <c r="W126" s="325"/>
      <c r="X126" s="322"/>
      <c r="Y126" s="910"/>
      <c r="Z126" s="904"/>
      <c r="AA126" s="325"/>
      <c r="AB126" s="322"/>
      <c r="AC126" s="328">
        <f t="shared" si="70"/>
        <v>0</v>
      </c>
      <c r="AD126" s="912">
        <f t="shared" si="71"/>
        <v>0</v>
      </c>
      <c r="AE126" s="324"/>
      <c r="AF126" s="328"/>
      <c r="AG126" s="324"/>
      <c r="AH126" s="328"/>
      <c r="AI126" s="324"/>
      <c r="AJ126" s="328"/>
      <c r="AK126" s="324"/>
      <c r="AL126" s="328"/>
      <c r="AM126" s="324"/>
      <c r="AN126" s="328"/>
      <c r="AO126" s="324"/>
      <c r="AP126" s="97"/>
      <c r="AQ126" s="98"/>
    </row>
    <row r="127" spans="1:44" ht="21" customHeight="1">
      <c r="A127" s="907"/>
      <c r="B127" s="900"/>
      <c r="C127" s="908" t="str">
        <f>IF(D127&lt;&gt;"",MAX(C123:C126)+1,"")</f>
        <v/>
      </c>
      <c r="D127" s="151"/>
      <c r="E127" s="909"/>
      <c r="F127" s="910"/>
      <c r="G127" s="904"/>
      <c r="H127" s="318"/>
      <c r="I127" s="319"/>
      <c r="J127" s="318">
        <f t="shared" si="68"/>
        <v>0</v>
      </c>
      <c r="K127" s="911">
        <f t="shared" si="69"/>
        <v>0</v>
      </c>
      <c r="L127" s="322"/>
      <c r="M127" s="323"/>
      <c r="N127" s="324"/>
      <c r="O127" s="323"/>
      <c r="P127" s="324"/>
      <c r="Q127" s="323"/>
      <c r="R127" s="324"/>
      <c r="S127" s="323"/>
      <c r="T127" s="324"/>
      <c r="U127" s="323"/>
      <c r="V127" s="324"/>
      <c r="W127" s="325"/>
      <c r="X127" s="322"/>
      <c r="Y127" s="910"/>
      <c r="Z127" s="904"/>
      <c r="AA127" s="325"/>
      <c r="AB127" s="322"/>
      <c r="AC127" s="328">
        <f t="shared" si="70"/>
        <v>0</v>
      </c>
      <c r="AD127" s="912">
        <f t="shared" si="71"/>
        <v>0</v>
      </c>
      <c r="AE127" s="324"/>
      <c r="AF127" s="328"/>
      <c r="AG127" s="324"/>
      <c r="AH127" s="328"/>
      <c r="AI127" s="324"/>
      <c r="AJ127" s="328"/>
      <c r="AK127" s="324"/>
      <c r="AL127" s="328"/>
      <c r="AM127" s="324"/>
      <c r="AN127" s="328"/>
      <c r="AO127" s="324"/>
      <c r="AP127" s="97"/>
      <c r="AQ127" s="98"/>
    </row>
    <row r="128" spans="1:44" ht="21" customHeight="1">
      <c r="A128" s="907"/>
      <c r="B128" s="900"/>
      <c r="C128" s="908" t="str">
        <f>IF(D128&lt;&gt;"",MAX(C123:C127)+1,"")</f>
        <v/>
      </c>
      <c r="D128" s="151"/>
      <c r="E128" s="909"/>
      <c r="F128" s="910"/>
      <c r="G128" s="904"/>
      <c r="H128" s="318"/>
      <c r="I128" s="319"/>
      <c r="J128" s="318">
        <f t="shared" si="68"/>
        <v>0</v>
      </c>
      <c r="K128" s="911">
        <f t="shared" si="69"/>
        <v>0</v>
      </c>
      <c r="L128" s="322"/>
      <c r="M128" s="323"/>
      <c r="N128" s="324"/>
      <c r="O128" s="323"/>
      <c r="P128" s="324"/>
      <c r="Q128" s="323"/>
      <c r="R128" s="324"/>
      <c r="S128" s="323"/>
      <c r="T128" s="324"/>
      <c r="U128" s="323"/>
      <c r="V128" s="324"/>
      <c r="W128" s="325"/>
      <c r="X128" s="322"/>
      <c r="Y128" s="910"/>
      <c r="Z128" s="904"/>
      <c r="AA128" s="325"/>
      <c r="AB128" s="322"/>
      <c r="AC128" s="328">
        <f t="shared" si="70"/>
        <v>0</v>
      </c>
      <c r="AD128" s="912">
        <f t="shared" si="71"/>
        <v>0</v>
      </c>
      <c r="AE128" s="324"/>
      <c r="AF128" s="328"/>
      <c r="AG128" s="324"/>
      <c r="AH128" s="328"/>
      <c r="AI128" s="324"/>
      <c r="AJ128" s="328"/>
      <c r="AK128" s="324"/>
      <c r="AL128" s="328"/>
      <c r="AM128" s="324"/>
      <c r="AN128" s="328"/>
      <c r="AO128" s="324"/>
      <c r="AP128" s="97"/>
      <c r="AQ128" s="98"/>
    </row>
    <row r="129" spans="1:44" ht="21" customHeight="1">
      <c r="A129" s="907"/>
      <c r="B129" s="900"/>
      <c r="C129" s="908" t="str">
        <f>IF(D129&lt;&gt;"",MAX(C123:C128)+1,"")</f>
        <v/>
      </c>
      <c r="D129" s="151"/>
      <c r="E129" s="909"/>
      <c r="F129" s="910"/>
      <c r="G129" s="904"/>
      <c r="H129" s="318"/>
      <c r="I129" s="319"/>
      <c r="J129" s="318">
        <f t="shared" si="68"/>
        <v>0</v>
      </c>
      <c r="K129" s="911">
        <f t="shared" si="69"/>
        <v>0</v>
      </c>
      <c r="L129" s="322"/>
      <c r="M129" s="323"/>
      <c r="N129" s="324"/>
      <c r="O129" s="323"/>
      <c r="P129" s="324"/>
      <c r="Q129" s="323"/>
      <c r="R129" s="324"/>
      <c r="S129" s="323"/>
      <c r="T129" s="324"/>
      <c r="U129" s="323"/>
      <c r="V129" s="324"/>
      <c r="W129" s="325"/>
      <c r="X129" s="322"/>
      <c r="Y129" s="910"/>
      <c r="Z129" s="904"/>
      <c r="AA129" s="325"/>
      <c r="AB129" s="322"/>
      <c r="AC129" s="328">
        <f t="shared" si="70"/>
        <v>0</v>
      </c>
      <c r="AD129" s="912">
        <f t="shared" si="71"/>
        <v>0</v>
      </c>
      <c r="AE129" s="324"/>
      <c r="AF129" s="328"/>
      <c r="AG129" s="324"/>
      <c r="AH129" s="328"/>
      <c r="AI129" s="324"/>
      <c r="AJ129" s="328"/>
      <c r="AK129" s="324"/>
      <c r="AL129" s="328"/>
      <c r="AM129" s="324"/>
      <c r="AN129" s="328"/>
      <c r="AO129" s="324"/>
      <c r="AP129" s="97"/>
      <c r="AQ129" s="98"/>
    </row>
    <row r="130" spans="1:44" ht="21" customHeight="1">
      <c r="A130" s="907"/>
      <c r="B130" s="900"/>
      <c r="C130" s="908" t="str">
        <f>IF(D130&lt;&gt;"",MAX(C123:C129)+1,"")</f>
        <v/>
      </c>
      <c r="D130" s="151"/>
      <c r="E130" s="909"/>
      <c r="F130" s="910"/>
      <c r="G130" s="904"/>
      <c r="H130" s="318"/>
      <c r="I130" s="319"/>
      <c r="J130" s="318">
        <f t="shared" si="68"/>
        <v>0</v>
      </c>
      <c r="K130" s="911">
        <f t="shared" si="69"/>
        <v>0</v>
      </c>
      <c r="L130" s="322"/>
      <c r="M130" s="323"/>
      <c r="N130" s="324"/>
      <c r="O130" s="323"/>
      <c r="P130" s="324"/>
      <c r="Q130" s="323"/>
      <c r="R130" s="324"/>
      <c r="S130" s="323"/>
      <c r="T130" s="324"/>
      <c r="U130" s="323"/>
      <c r="V130" s="324"/>
      <c r="W130" s="325"/>
      <c r="X130" s="322"/>
      <c r="Y130" s="910"/>
      <c r="Z130" s="904"/>
      <c r="AA130" s="325"/>
      <c r="AB130" s="322"/>
      <c r="AC130" s="328">
        <f t="shared" si="70"/>
        <v>0</v>
      </c>
      <c r="AD130" s="912">
        <f t="shared" si="71"/>
        <v>0</v>
      </c>
      <c r="AE130" s="324"/>
      <c r="AF130" s="328"/>
      <c r="AG130" s="324"/>
      <c r="AH130" s="328"/>
      <c r="AI130" s="324"/>
      <c r="AJ130" s="328"/>
      <c r="AK130" s="324"/>
      <c r="AL130" s="328"/>
      <c r="AM130" s="324"/>
      <c r="AN130" s="328"/>
      <c r="AO130" s="324"/>
      <c r="AP130" s="97"/>
      <c r="AQ130" s="98"/>
    </row>
    <row r="131" spans="1:44" ht="21" customHeight="1">
      <c r="A131" s="907"/>
      <c r="B131" s="900"/>
      <c r="C131" s="908" t="str">
        <f>IF(D131&lt;&gt;"",MAX(C123:C130)+1,"")</f>
        <v/>
      </c>
      <c r="D131" s="151"/>
      <c r="E131" s="909"/>
      <c r="F131" s="910"/>
      <c r="G131" s="904"/>
      <c r="H131" s="318"/>
      <c r="I131" s="319"/>
      <c r="J131" s="318">
        <f t="shared" si="68"/>
        <v>0</v>
      </c>
      <c r="K131" s="911">
        <f t="shared" si="69"/>
        <v>0</v>
      </c>
      <c r="L131" s="322"/>
      <c r="M131" s="323"/>
      <c r="N131" s="324"/>
      <c r="O131" s="323"/>
      <c r="P131" s="324"/>
      <c r="Q131" s="323"/>
      <c r="R131" s="324"/>
      <c r="S131" s="323"/>
      <c r="T131" s="324"/>
      <c r="U131" s="323"/>
      <c r="V131" s="324"/>
      <c r="W131" s="325"/>
      <c r="X131" s="322"/>
      <c r="Y131" s="910"/>
      <c r="Z131" s="904"/>
      <c r="AA131" s="325"/>
      <c r="AB131" s="322"/>
      <c r="AC131" s="328">
        <f t="shared" si="70"/>
        <v>0</v>
      </c>
      <c r="AD131" s="912">
        <f t="shared" si="71"/>
        <v>0</v>
      </c>
      <c r="AE131" s="324"/>
      <c r="AF131" s="328"/>
      <c r="AG131" s="324"/>
      <c r="AH131" s="328"/>
      <c r="AI131" s="324"/>
      <c r="AJ131" s="328"/>
      <c r="AK131" s="324"/>
      <c r="AL131" s="328"/>
      <c r="AM131" s="324"/>
      <c r="AN131" s="328"/>
      <c r="AO131" s="324"/>
      <c r="AP131" s="97"/>
      <c r="AQ131" s="98"/>
    </row>
    <row r="132" spans="1:44" ht="21" customHeight="1">
      <c r="A132" s="907"/>
      <c r="B132" s="900"/>
      <c r="C132" s="908" t="str">
        <f>IF(D132&lt;&gt;"",MAX(C123:C131)+1,"")</f>
        <v/>
      </c>
      <c r="D132" s="151"/>
      <c r="E132" s="909"/>
      <c r="F132" s="910"/>
      <c r="G132" s="904"/>
      <c r="H132" s="318"/>
      <c r="I132" s="319"/>
      <c r="J132" s="318">
        <f t="shared" si="68"/>
        <v>0</v>
      </c>
      <c r="K132" s="911">
        <f t="shared" si="69"/>
        <v>0</v>
      </c>
      <c r="L132" s="322"/>
      <c r="M132" s="323"/>
      <c r="N132" s="324"/>
      <c r="O132" s="323"/>
      <c r="P132" s="324"/>
      <c r="Q132" s="323"/>
      <c r="R132" s="324"/>
      <c r="S132" s="323"/>
      <c r="T132" s="324"/>
      <c r="U132" s="323"/>
      <c r="V132" s="324"/>
      <c r="W132" s="325"/>
      <c r="X132" s="322"/>
      <c r="Y132" s="910"/>
      <c r="Z132" s="904"/>
      <c r="AA132" s="325"/>
      <c r="AB132" s="322"/>
      <c r="AC132" s="328">
        <f t="shared" si="70"/>
        <v>0</v>
      </c>
      <c r="AD132" s="912">
        <f t="shared" si="71"/>
        <v>0</v>
      </c>
      <c r="AE132" s="324"/>
      <c r="AF132" s="328"/>
      <c r="AG132" s="324"/>
      <c r="AH132" s="328"/>
      <c r="AI132" s="324"/>
      <c r="AJ132" s="328"/>
      <c r="AK132" s="324"/>
      <c r="AL132" s="328"/>
      <c r="AM132" s="324"/>
      <c r="AN132" s="328"/>
      <c r="AO132" s="324"/>
      <c r="AP132" s="97"/>
      <c r="AQ132" s="98"/>
    </row>
    <row r="133" spans="1:44" ht="21" customHeight="1">
      <c r="A133" s="913"/>
      <c r="B133" s="914"/>
      <c r="C133" s="915" t="str">
        <f>IF(D133&lt;&gt;"",MAX(C123:C132)+1,"")</f>
        <v/>
      </c>
      <c r="D133" s="168"/>
      <c r="E133" s="916"/>
      <c r="F133" s="917"/>
      <c r="G133" s="918"/>
      <c r="H133" s="329"/>
      <c r="I133" s="330"/>
      <c r="J133" s="329">
        <f t="shared" si="68"/>
        <v>0</v>
      </c>
      <c r="K133" s="919">
        <f t="shared" si="69"/>
        <v>0</v>
      </c>
      <c r="L133" s="333"/>
      <c r="M133" s="334"/>
      <c r="N133" s="335"/>
      <c r="O133" s="334"/>
      <c r="P133" s="335"/>
      <c r="Q133" s="334"/>
      <c r="R133" s="335"/>
      <c r="S133" s="334"/>
      <c r="T133" s="335"/>
      <c r="U133" s="334"/>
      <c r="V133" s="335"/>
      <c r="W133" s="336"/>
      <c r="X133" s="333"/>
      <c r="Y133" s="917"/>
      <c r="Z133" s="918"/>
      <c r="AA133" s="336"/>
      <c r="AB133" s="333"/>
      <c r="AC133" s="339">
        <f t="shared" si="70"/>
        <v>0</v>
      </c>
      <c r="AD133" s="920">
        <f t="shared" si="71"/>
        <v>0</v>
      </c>
      <c r="AE133" s="335"/>
      <c r="AF133" s="339"/>
      <c r="AG133" s="335"/>
      <c r="AH133" s="339"/>
      <c r="AI133" s="335"/>
      <c r="AJ133" s="339"/>
      <c r="AK133" s="335"/>
      <c r="AL133" s="339"/>
      <c r="AM133" s="335"/>
      <c r="AN133" s="339"/>
      <c r="AO133" s="335"/>
      <c r="AP133" s="97"/>
      <c r="AQ133" s="98"/>
    </row>
    <row r="134" spans="1:44" ht="21" customHeight="1">
      <c r="A134" s="887" t="s">
        <v>651</v>
      </c>
      <c r="B134" s="888" t="s">
        <v>651</v>
      </c>
      <c r="C134" s="1384" t="s">
        <v>651</v>
      </c>
      <c r="D134" s="1351"/>
      <c r="E134" s="118" t="s">
        <v>651</v>
      </c>
      <c r="F134" s="340">
        <v>138</v>
      </c>
      <c r="G134" s="341">
        <v>69</v>
      </c>
      <c r="H134" s="889">
        <f t="shared" ref="H134:V134" si="72">SUM(H135:H144)</f>
        <v>138</v>
      </c>
      <c r="I134" s="890">
        <f t="shared" si="72"/>
        <v>69</v>
      </c>
      <c r="J134" s="889">
        <f t="shared" si="72"/>
        <v>34</v>
      </c>
      <c r="K134" s="891">
        <f t="shared" si="72"/>
        <v>589</v>
      </c>
      <c r="L134" s="892">
        <f t="shared" si="72"/>
        <v>336</v>
      </c>
      <c r="M134" s="893">
        <f t="shared" si="72"/>
        <v>8</v>
      </c>
      <c r="N134" s="894">
        <f t="shared" si="72"/>
        <v>138</v>
      </c>
      <c r="O134" s="893">
        <f t="shared" si="72"/>
        <v>8</v>
      </c>
      <c r="P134" s="894">
        <f t="shared" si="72"/>
        <v>109</v>
      </c>
      <c r="Q134" s="893">
        <f t="shared" si="72"/>
        <v>8</v>
      </c>
      <c r="R134" s="894">
        <f t="shared" si="72"/>
        <v>110</v>
      </c>
      <c r="S134" s="893">
        <f t="shared" si="72"/>
        <v>7</v>
      </c>
      <c r="T134" s="894">
        <f t="shared" si="72"/>
        <v>133</v>
      </c>
      <c r="U134" s="893">
        <f t="shared" si="72"/>
        <v>3</v>
      </c>
      <c r="V134" s="894">
        <f t="shared" si="72"/>
        <v>99</v>
      </c>
      <c r="W134" s="895"/>
      <c r="X134" s="892"/>
      <c r="Y134" s="340">
        <v>114</v>
      </c>
      <c r="Z134" s="341">
        <v>63</v>
      </c>
      <c r="AA134" s="895">
        <f t="shared" ref="AA134:AO134" si="73">SUM(AA135:AA144)</f>
        <v>114</v>
      </c>
      <c r="AB134" s="892">
        <f t="shared" si="73"/>
        <v>63</v>
      </c>
      <c r="AC134" s="896">
        <f t="shared" si="73"/>
        <v>32</v>
      </c>
      <c r="AD134" s="897">
        <f t="shared" si="73"/>
        <v>604</v>
      </c>
      <c r="AE134" s="894">
        <f t="shared" si="73"/>
        <v>317</v>
      </c>
      <c r="AF134" s="896">
        <f t="shared" si="73"/>
        <v>7</v>
      </c>
      <c r="AG134" s="894">
        <f t="shared" si="73"/>
        <v>114</v>
      </c>
      <c r="AH134" s="896">
        <f t="shared" si="73"/>
        <v>8</v>
      </c>
      <c r="AI134" s="894">
        <f t="shared" si="73"/>
        <v>138</v>
      </c>
      <c r="AJ134" s="896">
        <f t="shared" si="73"/>
        <v>7</v>
      </c>
      <c r="AK134" s="894">
        <f t="shared" si="73"/>
        <v>109</v>
      </c>
      <c r="AL134" s="896">
        <f t="shared" si="73"/>
        <v>6</v>
      </c>
      <c r="AM134" s="894">
        <f t="shared" si="73"/>
        <v>110</v>
      </c>
      <c r="AN134" s="896">
        <f t="shared" si="73"/>
        <v>4</v>
      </c>
      <c r="AO134" s="894">
        <f t="shared" si="73"/>
        <v>133</v>
      </c>
      <c r="AP134" s="130"/>
      <c r="AQ134" s="131">
        <f>COUNTIF(AD135:AD144,"&gt;0")</f>
        <v>7</v>
      </c>
      <c r="AR134" s="898"/>
    </row>
    <row r="135" spans="1:44" ht="21" customHeight="1">
      <c r="A135" s="899"/>
      <c r="B135" s="900"/>
      <c r="C135" s="901">
        <f>IF(D135&lt;&gt;"",MAX(C134)+1,"")</f>
        <v>1</v>
      </c>
      <c r="D135" s="135" t="str">
        <f>IF(B134&lt;&gt;"","Điểm chính","")</f>
        <v>Điểm chính</v>
      </c>
      <c r="E135" s="902"/>
      <c r="F135" s="903"/>
      <c r="G135" s="904"/>
      <c r="H135" s="307">
        <v>68</v>
      </c>
      <c r="I135" s="308">
        <v>11</v>
      </c>
      <c r="J135" s="307">
        <f t="shared" ref="J135:J144" si="74">M135+O135+Q135+S135+U135</f>
        <v>12</v>
      </c>
      <c r="K135" s="905">
        <f t="shared" ref="K135:K144" si="75">N135+P135+R135+T135+V135</f>
        <v>351</v>
      </c>
      <c r="L135" s="311">
        <v>146</v>
      </c>
      <c r="M135" s="312">
        <v>2</v>
      </c>
      <c r="N135" s="313">
        <v>68</v>
      </c>
      <c r="O135" s="312">
        <v>2</v>
      </c>
      <c r="P135" s="313">
        <v>50</v>
      </c>
      <c r="Q135" s="312">
        <v>3</v>
      </c>
      <c r="R135" s="313">
        <v>68</v>
      </c>
      <c r="S135" s="312">
        <v>3</v>
      </c>
      <c r="T135" s="313">
        <v>96</v>
      </c>
      <c r="U135" s="312">
        <v>2</v>
      </c>
      <c r="V135" s="313">
        <v>69</v>
      </c>
      <c r="W135" s="314"/>
      <c r="X135" s="311"/>
      <c r="Y135" s="903"/>
      <c r="Z135" s="904"/>
      <c r="AA135" s="314">
        <v>64</v>
      </c>
      <c r="AB135" s="311">
        <v>34</v>
      </c>
      <c r="AC135" s="317">
        <f t="shared" ref="AC135:AC144" si="76">AF135+AH135+AJ135+AL135+AN135</f>
        <v>12</v>
      </c>
      <c r="AD135" s="906">
        <f t="shared" ref="AD135:AD144" si="77">AG135+AI135+AK135+AM135+AO135</f>
        <v>377</v>
      </c>
      <c r="AE135" s="313">
        <v>143</v>
      </c>
      <c r="AF135" s="317">
        <v>2</v>
      </c>
      <c r="AG135" s="313">
        <v>64</v>
      </c>
      <c r="AH135" s="317">
        <v>2</v>
      </c>
      <c r="AI135" s="313">
        <v>68</v>
      </c>
      <c r="AJ135" s="317">
        <v>2</v>
      </c>
      <c r="AK135" s="313">
        <v>64</v>
      </c>
      <c r="AL135" s="317">
        <v>3</v>
      </c>
      <c r="AM135" s="313">
        <v>85</v>
      </c>
      <c r="AN135" s="317">
        <v>3</v>
      </c>
      <c r="AO135" s="313">
        <v>96</v>
      </c>
      <c r="AP135" s="97"/>
      <c r="AQ135" s="98"/>
    </row>
    <row r="136" spans="1:44" ht="21" customHeight="1">
      <c r="A136" s="907"/>
      <c r="B136" s="900"/>
      <c r="C136" s="908">
        <f>IF(D136&lt;&gt;"",MAX(C134:C135)+1,"")</f>
        <v>2</v>
      </c>
      <c r="D136" s="151" t="s">
        <v>861</v>
      </c>
      <c r="E136" s="909"/>
      <c r="F136" s="910"/>
      <c r="G136" s="904"/>
      <c r="H136" s="318">
        <v>22</v>
      </c>
      <c r="I136" s="319">
        <v>22</v>
      </c>
      <c r="J136" s="318">
        <f t="shared" si="74"/>
        <v>2</v>
      </c>
      <c r="K136" s="911">
        <f t="shared" si="75"/>
        <v>36</v>
      </c>
      <c r="L136" s="322">
        <v>36</v>
      </c>
      <c r="M136" s="323">
        <v>1</v>
      </c>
      <c r="N136" s="324">
        <v>22</v>
      </c>
      <c r="O136" s="323">
        <v>1</v>
      </c>
      <c r="P136" s="324">
        <v>14</v>
      </c>
      <c r="Q136" s="323"/>
      <c r="R136" s="324"/>
      <c r="S136" s="323"/>
      <c r="T136" s="324"/>
      <c r="U136" s="323"/>
      <c r="V136" s="324"/>
      <c r="W136" s="325"/>
      <c r="X136" s="322"/>
      <c r="Y136" s="910"/>
      <c r="Z136" s="904"/>
      <c r="AA136" s="325"/>
      <c r="AB136" s="322"/>
      <c r="AC136" s="328">
        <f t="shared" si="76"/>
        <v>1</v>
      </c>
      <c r="AD136" s="912">
        <f t="shared" si="77"/>
        <v>22</v>
      </c>
      <c r="AE136" s="324">
        <v>22</v>
      </c>
      <c r="AF136" s="328"/>
      <c r="AG136" s="324"/>
      <c r="AH136" s="328">
        <v>1</v>
      </c>
      <c r="AI136" s="324">
        <v>22</v>
      </c>
      <c r="AJ136" s="328"/>
      <c r="AK136" s="324"/>
      <c r="AL136" s="328"/>
      <c r="AM136" s="324"/>
      <c r="AN136" s="328"/>
      <c r="AO136" s="324"/>
      <c r="AP136" s="97"/>
      <c r="AQ136" s="98"/>
    </row>
    <row r="137" spans="1:44" ht="21" customHeight="1">
      <c r="A137" s="907"/>
      <c r="B137" s="900"/>
      <c r="C137" s="908">
        <f>IF(D137&lt;&gt;"",MAX(C134:C136)+1,"")</f>
        <v>3</v>
      </c>
      <c r="D137" s="151" t="s">
        <v>862</v>
      </c>
      <c r="E137" s="909"/>
      <c r="F137" s="910"/>
      <c r="G137" s="904"/>
      <c r="H137" s="318">
        <v>13</v>
      </c>
      <c r="I137" s="319">
        <v>1</v>
      </c>
      <c r="J137" s="318">
        <f t="shared" si="74"/>
        <v>3</v>
      </c>
      <c r="K137" s="911">
        <f t="shared" si="75"/>
        <v>49</v>
      </c>
      <c r="L137" s="322">
        <v>1</v>
      </c>
      <c r="M137" s="323">
        <v>1</v>
      </c>
      <c r="N137" s="324">
        <v>13</v>
      </c>
      <c r="O137" s="323">
        <v>1</v>
      </c>
      <c r="P137" s="324">
        <v>19</v>
      </c>
      <c r="Q137" s="323">
        <v>1</v>
      </c>
      <c r="R137" s="324">
        <v>17</v>
      </c>
      <c r="S137" s="323"/>
      <c r="T137" s="324"/>
      <c r="U137" s="323"/>
      <c r="V137" s="324"/>
      <c r="W137" s="325"/>
      <c r="X137" s="322"/>
      <c r="Y137" s="910"/>
      <c r="Z137" s="904"/>
      <c r="AA137" s="325">
        <v>21</v>
      </c>
      <c r="AB137" s="322"/>
      <c r="AC137" s="328">
        <f t="shared" si="76"/>
        <v>3</v>
      </c>
      <c r="AD137" s="912">
        <f t="shared" si="77"/>
        <v>53</v>
      </c>
      <c r="AE137" s="324"/>
      <c r="AF137" s="328">
        <v>1</v>
      </c>
      <c r="AG137" s="324">
        <v>21</v>
      </c>
      <c r="AH137" s="328">
        <v>1</v>
      </c>
      <c r="AI137" s="324">
        <v>13</v>
      </c>
      <c r="AJ137" s="328">
        <v>1</v>
      </c>
      <c r="AK137" s="324">
        <v>19</v>
      </c>
      <c r="AL137" s="328"/>
      <c r="AM137" s="324"/>
      <c r="AN137" s="328"/>
      <c r="AO137" s="324"/>
      <c r="AP137" s="97"/>
      <c r="AQ137" s="98"/>
    </row>
    <row r="138" spans="1:44" ht="21" customHeight="1">
      <c r="A138" s="907"/>
      <c r="B138" s="900"/>
      <c r="C138" s="908">
        <f>IF(D138&lt;&gt;"",MAX(C134:C137)+1,"")</f>
        <v>4</v>
      </c>
      <c r="D138" s="151" t="s">
        <v>852</v>
      </c>
      <c r="E138" s="909"/>
      <c r="F138" s="910"/>
      <c r="G138" s="904"/>
      <c r="H138" s="318">
        <v>10</v>
      </c>
      <c r="I138" s="319">
        <v>10</v>
      </c>
      <c r="J138" s="318">
        <f t="shared" si="74"/>
        <v>4</v>
      </c>
      <c r="K138" s="911">
        <f t="shared" si="75"/>
        <v>20</v>
      </c>
      <c r="L138" s="322">
        <v>20</v>
      </c>
      <c r="M138" s="323">
        <v>1</v>
      </c>
      <c r="N138" s="324">
        <v>10</v>
      </c>
      <c r="O138" s="323">
        <v>1</v>
      </c>
      <c r="P138" s="324">
        <v>1</v>
      </c>
      <c r="Q138" s="323">
        <v>1</v>
      </c>
      <c r="R138" s="324">
        <v>5</v>
      </c>
      <c r="S138" s="323">
        <v>1</v>
      </c>
      <c r="T138" s="324">
        <v>4</v>
      </c>
      <c r="U138" s="323"/>
      <c r="V138" s="324"/>
      <c r="W138" s="325"/>
      <c r="X138" s="322"/>
      <c r="Y138" s="910"/>
      <c r="Z138" s="904"/>
      <c r="AA138" s="325">
        <v>3</v>
      </c>
      <c r="AB138" s="322">
        <v>3</v>
      </c>
      <c r="AC138" s="328">
        <f t="shared" si="76"/>
        <v>4</v>
      </c>
      <c r="AD138" s="912">
        <f t="shared" si="77"/>
        <v>19</v>
      </c>
      <c r="AE138" s="324">
        <v>19</v>
      </c>
      <c r="AF138" s="328">
        <v>1</v>
      </c>
      <c r="AG138" s="324">
        <v>3</v>
      </c>
      <c r="AH138" s="328">
        <v>1</v>
      </c>
      <c r="AI138" s="324">
        <v>10</v>
      </c>
      <c r="AJ138" s="328">
        <v>1</v>
      </c>
      <c r="AK138" s="324">
        <v>1</v>
      </c>
      <c r="AL138" s="328">
        <v>1</v>
      </c>
      <c r="AM138" s="324">
        <v>5</v>
      </c>
      <c r="AN138" s="328"/>
      <c r="AO138" s="324"/>
      <c r="AP138" s="97"/>
      <c r="AQ138" s="98"/>
    </row>
    <row r="139" spans="1:44" ht="21" customHeight="1">
      <c r="A139" s="907"/>
      <c r="B139" s="900"/>
      <c r="C139" s="908">
        <f>IF(D139&lt;&gt;"",MAX(C134:C138)+1,"")</f>
        <v>5</v>
      </c>
      <c r="D139" s="151" t="s">
        <v>863</v>
      </c>
      <c r="E139" s="909"/>
      <c r="F139" s="910"/>
      <c r="G139" s="904"/>
      <c r="H139" s="318">
        <v>17</v>
      </c>
      <c r="I139" s="319">
        <v>17</v>
      </c>
      <c r="J139" s="318">
        <f t="shared" si="74"/>
        <v>5</v>
      </c>
      <c r="K139" s="911">
        <f t="shared" si="75"/>
        <v>97</v>
      </c>
      <c r="L139" s="322">
        <v>97</v>
      </c>
      <c r="M139" s="323">
        <v>1</v>
      </c>
      <c r="N139" s="324">
        <v>17</v>
      </c>
      <c r="O139" s="323">
        <v>1</v>
      </c>
      <c r="P139" s="324">
        <v>15</v>
      </c>
      <c r="Q139" s="323">
        <v>1</v>
      </c>
      <c r="R139" s="324">
        <v>13</v>
      </c>
      <c r="S139" s="323">
        <v>1</v>
      </c>
      <c r="T139" s="324">
        <v>22</v>
      </c>
      <c r="U139" s="323">
        <v>1</v>
      </c>
      <c r="V139" s="324">
        <v>30</v>
      </c>
      <c r="W139" s="325"/>
      <c r="X139" s="322"/>
      <c r="Y139" s="910"/>
      <c r="Z139" s="904"/>
      <c r="AA139" s="325">
        <v>15</v>
      </c>
      <c r="AB139" s="322">
        <v>15</v>
      </c>
      <c r="AC139" s="328">
        <f t="shared" si="76"/>
        <v>5</v>
      </c>
      <c r="AD139" s="912">
        <f t="shared" si="77"/>
        <v>98</v>
      </c>
      <c r="AE139" s="324">
        <v>98</v>
      </c>
      <c r="AF139" s="328">
        <v>1</v>
      </c>
      <c r="AG139" s="324">
        <v>15</v>
      </c>
      <c r="AH139" s="328">
        <v>1</v>
      </c>
      <c r="AI139" s="324">
        <v>17</v>
      </c>
      <c r="AJ139" s="328">
        <v>1</v>
      </c>
      <c r="AK139" s="324">
        <v>15</v>
      </c>
      <c r="AL139" s="328">
        <v>1</v>
      </c>
      <c r="AM139" s="324">
        <v>14</v>
      </c>
      <c r="AN139" s="328">
        <v>1</v>
      </c>
      <c r="AO139" s="324">
        <v>37</v>
      </c>
      <c r="AP139" s="97"/>
      <c r="AQ139" s="98"/>
    </row>
    <row r="140" spans="1:44" ht="21" customHeight="1">
      <c r="A140" s="907"/>
      <c r="B140" s="900"/>
      <c r="C140" s="908">
        <f>IF(D140&lt;&gt;"",MAX(C134:C139)+1,"")</f>
        <v>6</v>
      </c>
      <c r="D140" s="151" t="s">
        <v>864</v>
      </c>
      <c r="E140" s="909"/>
      <c r="F140" s="910"/>
      <c r="G140" s="904"/>
      <c r="H140" s="318">
        <v>5</v>
      </c>
      <c r="I140" s="319">
        <v>5</v>
      </c>
      <c r="J140" s="318">
        <f t="shared" si="74"/>
        <v>4</v>
      </c>
      <c r="K140" s="911">
        <f t="shared" si="75"/>
        <v>22</v>
      </c>
      <c r="L140" s="322">
        <v>22</v>
      </c>
      <c r="M140" s="323">
        <v>1</v>
      </c>
      <c r="N140" s="324">
        <v>5</v>
      </c>
      <c r="O140" s="323">
        <v>1</v>
      </c>
      <c r="P140" s="324">
        <v>6</v>
      </c>
      <c r="Q140" s="323">
        <v>1</v>
      </c>
      <c r="R140" s="324">
        <v>6</v>
      </c>
      <c r="S140" s="323">
        <v>1</v>
      </c>
      <c r="T140" s="324">
        <v>5</v>
      </c>
      <c r="U140" s="323"/>
      <c r="V140" s="324"/>
      <c r="W140" s="325"/>
      <c r="X140" s="322"/>
      <c r="Y140" s="910"/>
      <c r="Z140" s="904"/>
      <c r="AA140" s="325">
        <v>4</v>
      </c>
      <c r="AB140" s="322">
        <v>4</v>
      </c>
      <c r="AC140" s="328">
        <f t="shared" si="76"/>
        <v>4</v>
      </c>
      <c r="AD140" s="912">
        <f t="shared" si="77"/>
        <v>21</v>
      </c>
      <c r="AE140" s="324">
        <v>21</v>
      </c>
      <c r="AF140" s="328">
        <v>1</v>
      </c>
      <c r="AG140" s="324">
        <v>4</v>
      </c>
      <c r="AH140" s="328">
        <v>1</v>
      </c>
      <c r="AI140" s="324">
        <v>5</v>
      </c>
      <c r="AJ140" s="328">
        <v>1</v>
      </c>
      <c r="AK140" s="324">
        <v>6</v>
      </c>
      <c r="AL140" s="328">
        <v>1</v>
      </c>
      <c r="AM140" s="324">
        <v>6</v>
      </c>
      <c r="AN140" s="328"/>
      <c r="AO140" s="324"/>
      <c r="AP140" s="97"/>
      <c r="AQ140" s="98"/>
    </row>
    <row r="141" spans="1:44" ht="21" customHeight="1">
      <c r="A141" s="907"/>
      <c r="B141" s="900"/>
      <c r="C141" s="908">
        <f>IF(D141&lt;&gt;"",MAX(C134:C140)+1,"")</f>
        <v>7</v>
      </c>
      <c r="D141" s="151" t="s">
        <v>865</v>
      </c>
      <c r="E141" s="909"/>
      <c r="F141" s="910"/>
      <c r="G141" s="904"/>
      <c r="H141" s="318">
        <v>3</v>
      </c>
      <c r="I141" s="319">
        <v>3</v>
      </c>
      <c r="J141" s="318">
        <f t="shared" si="74"/>
        <v>4</v>
      </c>
      <c r="K141" s="911">
        <f t="shared" si="75"/>
        <v>14</v>
      </c>
      <c r="L141" s="322">
        <v>14</v>
      </c>
      <c r="M141" s="323">
        <v>1</v>
      </c>
      <c r="N141" s="324">
        <v>3</v>
      </c>
      <c r="O141" s="323">
        <v>1</v>
      </c>
      <c r="P141" s="324">
        <v>4</v>
      </c>
      <c r="Q141" s="323">
        <v>1</v>
      </c>
      <c r="R141" s="324">
        <v>1</v>
      </c>
      <c r="S141" s="323">
        <v>1</v>
      </c>
      <c r="T141" s="324">
        <v>6</v>
      </c>
      <c r="U141" s="323"/>
      <c r="V141" s="324"/>
      <c r="W141" s="325"/>
      <c r="X141" s="322"/>
      <c r="Y141" s="910"/>
      <c r="Z141" s="904"/>
      <c r="AA141" s="325">
        <v>7</v>
      </c>
      <c r="AB141" s="322">
        <v>7</v>
      </c>
      <c r="AC141" s="328">
        <f t="shared" si="76"/>
        <v>3</v>
      </c>
      <c r="AD141" s="912">
        <f t="shared" si="77"/>
        <v>14</v>
      </c>
      <c r="AE141" s="324">
        <v>14</v>
      </c>
      <c r="AF141" s="328">
        <v>1</v>
      </c>
      <c r="AG141" s="324">
        <v>7</v>
      </c>
      <c r="AH141" s="328">
        <v>1</v>
      </c>
      <c r="AI141" s="324">
        <v>3</v>
      </c>
      <c r="AJ141" s="328">
        <v>1</v>
      </c>
      <c r="AK141" s="324">
        <v>4</v>
      </c>
      <c r="AL141" s="328"/>
      <c r="AM141" s="324"/>
      <c r="AN141" s="328"/>
      <c r="AO141" s="324"/>
      <c r="AP141" s="97"/>
      <c r="AQ141" s="98"/>
    </row>
    <row r="142" spans="1:44" ht="21" customHeight="1">
      <c r="A142" s="907"/>
      <c r="B142" s="900"/>
      <c r="C142" s="908" t="str">
        <f>IF(D142&lt;&gt;"",MAX(C134:C141)+1,"")</f>
        <v/>
      </c>
      <c r="D142" s="151"/>
      <c r="E142" s="909"/>
      <c r="F142" s="910"/>
      <c r="G142" s="904"/>
      <c r="H142" s="318"/>
      <c r="I142" s="319"/>
      <c r="J142" s="318">
        <f t="shared" si="74"/>
        <v>0</v>
      </c>
      <c r="K142" s="911">
        <f t="shared" si="75"/>
        <v>0</v>
      </c>
      <c r="L142" s="322"/>
      <c r="M142" s="323"/>
      <c r="N142" s="324"/>
      <c r="O142" s="323"/>
      <c r="P142" s="324"/>
      <c r="Q142" s="323"/>
      <c r="R142" s="324"/>
      <c r="S142" s="323"/>
      <c r="T142" s="324"/>
      <c r="U142" s="323"/>
      <c r="V142" s="324"/>
      <c r="W142" s="325"/>
      <c r="X142" s="322"/>
      <c r="Y142" s="910"/>
      <c r="Z142" s="904"/>
      <c r="AA142" s="325"/>
      <c r="AB142" s="322"/>
      <c r="AC142" s="328">
        <f t="shared" si="76"/>
        <v>0</v>
      </c>
      <c r="AD142" s="912">
        <f t="shared" si="77"/>
        <v>0</v>
      </c>
      <c r="AE142" s="324"/>
      <c r="AF142" s="328"/>
      <c r="AG142" s="324"/>
      <c r="AH142" s="328"/>
      <c r="AI142" s="324"/>
      <c r="AJ142" s="328"/>
      <c r="AK142" s="324"/>
      <c r="AL142" s="328"/>
      <c r="AM142" s="324"/>
      <c r="AN142" s="328"/>
      <c r="AO142" s="324"/>
      <c r="AP142" s="97"/>
      <c r="AQ142" s="98"/>
    </row>
    <row r="143" spans="1:44" ht="21" customHeight="1">
      <c r="A143" s="907"/>
      <c r="B143" s="900"/>
      <c r="C143" s="908" t="str">
        <f>IF(D143&lt;&gt;"",MAX(C134:C142)+1,"")</f>
        <v/>
      </c>
      <c r="D143" s="151"/>
      <c r="E143" s="909"/>
      <c r="F143" s="910"/>
      <c r="G143" s="904"/>
      <c r="H143" s="318"/>
      <c r="I143" s="319"/>
      <c r="J143" s="318">
        <f t="shared" si="74"/>
        <v>0</v>
      </c>
      <c r="K143" s="911">
        <f t="shared" si="75"/>
        <v>0</v>
      </c>
      <c r="L143" s="322"/>
      <c r="M143" s="323"/>
      <c r="N143" s="324"/>
      <c r="O143" s="323"/>
      <c r="P143" s="324"/>
      <c r="Q143" s="323"/>
      <c r="R143" s="324"/>
      <c r="S143" s="323"/>
      <c r="T143" s="324"/>
      <c r="U143" s="323"/>
      <c r="V143" s="324"/>
      <c r="W143" s="325"/>
      <c r="X143" s="322"/>
      <c r="Y143" s="910"/>
      <c r="Z143" s="904"/>
      <c r="AA143" s="325"/>
      <c r="AB143" s="322"/>
      <c r="AC143" s="328">
        <f t="shared" si="76"/>
        <v>0</v>
      </c>
      <c r="AD143" s="912">
        <f t="shared" si="77"/>
        <v>0</v>
      </c>
      <c r="AE143" s="324"/>
      <c r="AF143" s="328"/>
      <c r="AG143" s="324"/>
      <c r="AH143" s="328"/>
      <c r="AI143" s="324"/>
      <c r="AJ143" s="328"/>
      <c r="AK143" s="324"/>
      <c r="AL143" s="328"/>
      <c r="AM143" s="324"/>
      <c r="AN143" s="328"/>
      <c r="AO143" s="324"/>
      <c r="AP143" s="97"/>
      <c r="AQ143" s="98"/>
    </row>
    <row r="144" spans="1:44" ht="21" customHeight="1">
      <c r="A144" s="913"/>
      <c r="B144" s="914"/>
      <c r="C144" s="915" t="str">
        <f>IF(D144&lt;&gt;"",MAX(C134:C143)+1,"")</f>
        <v/>
      </c>
      <c r="D144" s="168"/>
      <c r="E144" s="916"/>
      <c r="F144" s="917"/>
      <c r="G144" s="918"/>
      <c r="H144" s="329"/>
      <c r="I144" s="330"/>
      <c r="J144" s="329">
        <f t="shared" si="74"/>
        <v>0</v>
      </c>
      <c r="K144" s="919">
        <f t="shared" si="75"/>
        <v>0</v>
      </c>
      <c r="L144" s="333"/>
      <c r="M144" s="334"/>
      <c r="N144" s="335"/>
      <c r="O144" s="334"/>
      <c r="P144" s="335"/>
      <c r="Q144" s="334"/>
      <c r="R144" s="335"/>
      <c r="S144" s="334"/>
      <c r="T144" s="335"/>
      <c r="U144" s="334"/>
      <c r="V144" s="335"/>
      <c r="W144" s="336"/>
      <c r="X144" s="333"/>
      <c r="Y144" s="917"/>
      <c r="Z144" s="918"/>
      <c r="AA144" s="336"/>
      <c r="AB144" s="333"/>
      <c r="AC144" s="339">
        <f t="shared" si="76"/>
        <v>0</v>
      </c>
      <c r="AD144" s="920">
        <f t="shared" si="77"/>
        <v>0</v>
      </c>
      <c r="AE144" s="335"/>
      <c r="AF144" s="339"/>
      <c r="AG144" s="335"/>
      <c r="AH144" s="339"/>
      <c r="AI144" s="335"/>
      <c r="AJ144" s="339"/>
      <c r="AK144" s="335"/>
      <c r="AL144" s="339"/>
      <c r="AM144" s="335"/>
      <c r="AN144" s="339"/>
      <c r="AO144" s="335"/>
      <c r="AP144" s="97"/>
      <c r="AQ144" s="98"/>
    </row>
    <row r="145" spans="1:44" ht="21" customHeight="1">
      <c r="A145" s="887" t="s">
        <v>651</v>
      </c>
      <c r="B145" s="888" t="s">
        <v>651</v>
      </c>
      <c r="C145" s="1384" t="s">
        <v>651</v>
      </c>
      <c r="D145" s="1351"/>
      <c r="E145" s="118" t="s">
        <v>651</v>
      </c>
      <c r="F145" s="340">
        <v>70</v>
      </c>
      <c r="G145" s="341">
        <v>67</v>
      </c>
      <c r="H145" s="889">
        <f t="shared" ref="H145:V145" si="78">SUM(H146:H155)</f>
        <v>70</v>
      </c>
      <c r="I145" s="890">
        <f t="shared" si="78"/>
        <v>67</v>
      </c>
      <c r="J145" s="889">
        <f t="shared" si="78"/>
        <v>33</v>
      </c>
      <c r="K145" s="891">
        <f t="shared" si="78"/>
        <v>288</v>
      </c>
      <c r="L145" s="892">
        <f t="shared" si="78"/>
        <v>274</v>
      </c>
      <c r="M145" s="893">
        <f t="shared" si="78"/>
        <v>7</v>
      </c>
      <c r="N145" s="894">
        <f t="shared" si="78"/>
        <v>74</v>
      </c>
      <c r="O145" s="893">
        <f t="shared" si="78"/>
        <v>6</v>
      </c>
      <c r="P145" s="894">
        <f t="shared" si="78"/>
        <v>53</v>
      </c>
      <c r="Q145" s="893">
        <f t="shared" si="78"/>
        <v>6</v>
      </c>
      <c r="R145" s="894">
        <f t="shared" si="78"/>
        <v>48</v>
      </c>
      <c r="S145" s="893">
        <f t="shared" si="78"/>
        <v>7</v>
      </c>
      <c r="T145" s="894">
        <f t="shared" si="78"/>
        <v>54</v>
      </c>
      <c r="U145" s="893">
        <f t="shared" si="78"/>
        <v>7</v>
      </c>
      <c r="V145" s="894">
        <f t="shared" si="78"/>
        <v>59</v>
      </c>
      <c r="W145" s="895"/>
      <c r="X145" s="892"/>
      <c r="Y145" s="340">
        <v>58</v>
      </c>
      <c r="Z145" s="341">
        <v>56</v>
      </c>
      <c r="AA145" s="895">
        <f t="shared" ref="AA145:AO145" si="79">SUM(AA146:AA155)</f>
        <v>58</v>
      </c>
      <c r="AB145" s="892">
        <f t="shared" si="79"/>
        <v>56</v>
      </c>
      <c r="AC145" s="896">
        <f t="shared" si="79"/>
        <v>32</v>
      </c>
      <c r="AD145" s="897">
        <f t="shared" si="79"/>
        <v>287</v>
      </c>
      <c r="AE145" s="894">
        <f t="shared" si="79"/>
        <v>275</v>
      </c>
      <c r="AF145" s="896">
        <f t="shared" si="79"/>
        <v>6</v>
      </c>
      <c r="AG145" s="894">
        <f t="shared" si="79"/>
        <v>58</v>
      </c>
      <c r="AH145" s="896">
        <f t="shared" si="79"/>
        <v>7</v>
      </c>
      <c r="AI145" s="894">
        <f t="shared" si="79"/>
        <v>74</v>
      </c>
      <c r="AJ145" s="896">
        <f t="shared" si="79"/>
        <v>6</v>
      </c>
      <c r="AK145" s="894">
        <f t="shared" si="79"/>
        <v>53</v>
      </c>
      <c r="AL145" s="896">
        <f t="shared" si="79"/>
        <v>6</v>
      </c>
      <c r="AM145" s="894">
        <f t="shared" si="79"/>
        <v>48</v>
      </c>
      <c r="AN145" s="896">
        <f t="shared" si="79"/>
        <v>7</v>
      </c>
      <c r="AO145" s="894">
        <f t="shared" si="79"/>
        <v>54</v>
      </c>
      <c r="AP145" s="130"/>
      <c r="AQ145" s="131">
        <f>COUNTIF(AD146:AD155,"&gt;0")</f>
        <v>7</v>
      </c>
      <c r="AR145" s="898"/>
    </row>
    <row r="146" spans="1:44" ht="21" customHeight="1">
      <c r="A146" s="899"/>
      <c r="B146" s="900"/>
      <c r="C146" s="901">
        <f>IF(D146&lt;&gt;"",MAX(C145)+1,"")</f>
        <v>1</v>
      </c>
      <c r="D146" s="135" t="s">
        <v>58</v>
      </c>
      <c r="E146" s="902"/>
      <c r="F146" s="903"/>
      <c r="G146" s="904"/>
      <c r="H146" s="307">
        <v>35</v>
      </c>
      <c r="I146" s="308">
        <v>34</v>
      </c>
      <c r="J146" s="318">
        <f t="shared" ref="J146:J155" si="80">M146+O146+Q146+S146+U146</f>
        <v>6</v>
      </c>
      <c r="K146" s="911">
        <f t="shared" ref="K146:K155" si="81">N146+P146+R146+T146+V146</f>
        <v>124</v>
      </c>
      <c r="L146" s="311">
        <v>115</v>
      </c>
      <c r="M146" s="312">
        <v>2</v>
      </c>
      <c r="N146" s="313">
        <v>37</v>
      </c>
      <c r="O146" s="312">
        <v>1</v>
      </c>
      <c r="P146" s="313">
        <v>25</v>
      </c>
      <c r="Q146" s="312">
        <v>1</v>
      </c>
      <c r="R146" s="313">
        <v>17</v>
      </c>
      <c r="S146" s="312">
        <v>1</v>
      </c>
      <c r="T146" s="313">
        <v>26</v>
      </c>
      <c r="U146" s="312">
        <v>1</v>
      </c>
      <c r="V146" s="313">
        <v>19</v>
      </c>
      <c r="W146" s="314"/>
      <c r="X146" s="311"/>
      <c r="Y146" s="903"/>
      <c r="Z146" s="904"/>
      <c r="AA146" s="314">
        <v>36</v>
      </c>
      <c r="AB146" s="311">
        <v>34</v>
      </c>
      <c r="AC146" s="317">
        <f t="shared" ref="AC146:AC155" si="82">AF146+AH146+AJ146+AL146+AN146</f>
        <v>7</v>
      </c>
      <c r="AD146" s="906">
        <f t="shared" ref="AD146:AD155" si="83">AG146+AI146+AK146+AM146+AO146</f>
        <v>141</v>
      </c>
      <c r="AE146" s="313">
        <v>133</v>
      </c>
      <c r="AF146" s="317">
        <v>2</v>
      </c>
      <c r="AG146" s="313">
        <v>36</v>
      </c>
      <c r="AH146" s="317">
        <v>2</v>
      </c>
      <c r="AI146" s="313">
        <v>37</v>
      </c>
      <c r="AJ146" s="317">
        <v>1</v>
      </c>
      <c r="AK146" s="313">
        <v>25</v>
      </c>
      <c r="AL146" s="317">
        <v>1</v>
      </c>
      <c r="AM146" s="313">
        <v>17</v>
      </c>
      <c r="AN146" s="317">
        <v>1</v>
      </c>
      <c r="AO146" s="313">
        <v>26</v>
      </c>
      <c r="AP146" s="97"/>
      <c r="AQ146" s="98"/>
    </row>
    <row r="147" spans="1:44" ht="21" customHeight="1">
      <c r="A147" s="907"/>
      <c r="B147" s="900"/>
      <c r="C147" s="908">
        <f>IF(D147&lt;&gt;"",MAX(C145:C146)+1,"")</f>
        <v>2</v>
      </c>
      <c r="D147" s="151" t="s">
        <v>866</v>
      </c>
      <c r="E147" s="909"/>
      <c r="F147" s="910"/>
      <c r="G147" s="904"/>
      <c r="H147" s="318">
        <v>9</v>
      </c>
      <c r="I147" s="319">
        <v>7</v>
      </c>
      <c r="J147" s="318">
        <f t="shared" si="80"/>
        <v>4</v>
      </c>
      <c r="K147" s="911">
        <f t="shared" si="81"/>
        <v>27</v>
      </c>
      <c r="L147" s="322">
        <v>22</v>
      </c>
      <c r="M147" s="323">
        <v>1</v>
      </c>
      <c r="N147" s="324">
        <v>9</v>
      </c>
      <c r="O147" s="323"/>
      <c r="P147" s="324"/>
      <c r="Q147" s="323">
        <v>1</v>
      </c>
      <c r="R147" s="324">
        <v>6</v>
      </c>
      <c r="S147" s="323">
        <v>1</v>
      </c>
      <c r="T147" s="324">
        <v>3</v>
      </c>
      <c r="U147" s="323">
        <v>1</v>
      </c>
      <c r="V147" s="324">
        <v>9</v>
      </c>
      <c r="W147" s="325"/>
      <c r="X147" s="322"/>
      <c r="Y147" s="910"/>
      <c r="Z147" s="904"/>
      <c r="AA147" s="325"/>
      <c r="AB147" s="322"/>
      <c r="AC147" s="328">
        <f t="shared" si="82"/>
        <v>3</v>
      </c>
      <c r="AD147" s="912">
        <f t="shared" si="83"/>
        <v>18</v>
      </c>
      <c r="AE147" s="324">
        <v>14</v>
      </c>
      <c r="AF147" s="328"/>
      <c r="AG147" s="324"/>
      <c r="AH147" s="328">
        <v>1</v>
      </c>
      <c r="AI147" s="324">
        <v>9</v>
      </c>
      <c r="AJ147" s="328"/>
      <c r="AK147" s="324"/>
      <c r="AL147" s="328">
        <v>1</v>
      </c>
      <c r="AM147" s="324">
        <v>6</v>
      </c>
      <c r="AN147" s="328">
        <v>1</v>
      </c>
      <c r="AO147" s="324">
        <v>3</v>
      </c>
      <c r="AP147" s="97"/>
      <c r="AQ147" s="98"/>
    </row>
    <row r="148" spans="1:44" ht="21" customHeight="1">
      <c r="A148" s="907"/>
      <c r="B148" s="900"/>
      <c r="C148" s="908">
        <f>IF(D148&lt;&gt;"",MAX(C145:C147)+1,"")</f>
        <v>3</v>
      </c>
      <c r="D148" s="151" t="s">
        <v>867</v>
      </c>
      <c r="E148" s="909"/>
      <c r="F148" s="910"/>
      <c r="G148" s="904"/>
      <c r="H148" s="318"/>
      <c r="I148" s="319"/>
      <c r="J148" s="318">
        <f t="shared" si="80"/>
        <v>4</v>
      </c>
      <c r="K148" s="911">
        <f t="shared" si="81"/>
        <v>21</v>
      </c>
      <c r="L148" s="322">
        <v>21</v>
      </c>
      <c r="M148" s="323"/>
      <c r="N148" s="324"/>
      <c r="O148" s="323">
        <v>1</v>
      </c>
      <c r="P148" s="324">
        <v>4</v>
      </c>
      <c r="Q148" s="323">
        <v>1</v>
      </c>
      <c r="R148" s="324">
        <v>6</v>
      </c>
      <c r="S148" s="323">
        <v>1</v>
      </c>
      <c r="T148" s="324">
        <v>3</v>
      </c>
      <c r="U148" s="323">
        <v>1</v>
      </c>
      <c r="V148" s="324">
        <v>8</v>
      </c>
      <c r="W148" s="325"/>
      <c r="X148" s="322"/>
      <c r="Y148" s="910"/>
      <c r="Z148" s="904"/>
      <c r="AA148" s="325"/>
      <c r="AB148" s="322"/>
      <c r="AC148" s="328">
        <f t="shared" si="82"/>
        <v>3</v>
      </c>
      <c r="AD148" s="912">
        <f t="shared" si="83"/>
        <v>13</v>
      </c>
      <c r="AE148" s="324">
        <v>13</v>
      </c>
      <c r="AF148" s="328"/>
      <c r="AG148" s="324"/>
      <c r="AH148" s="328"/>
      <c r="AI148" s="324"/>
      <c r="AJ148" s="328">
        <v>1</v>
      </c>
      <c r="AK148" s="324">
        <v>4</v>
      </c>
      <c r="AL148" s="328">
        <v>1</v>
      </c>
      <c r="AM148" s="324">
        <v>6</v>
      </c>
      <c r="AN148" s="328">
        <v>1</v>
      </c>
      <c r="AO148" s="324">
        <v>3</v>
      </c>
      <c r="AP148" s="97"/>
      <c r="AQ148" s="98"/>
    </row>
    <row r="149" spans="1:44" ht="21" customHeight="1">
      <c r="A149" s="907"/>
      <c r="B149" s="900"/>
      <c r="C149" s="908">
        <f>IF(D149&lt;&gt;"",MAX(C145:C148)+1,"")</f>
        <v>4</v>
      </c>
      <c r="D149" s="151" t="s">
        <v>868</v>
      </c>
      <c r="E149" s="909"/>
      <c r="F149" s="910"/>
      <c r="G149" s="904"/>
      <c r="H149" s="318">
        <v>5</v>
      </c>
      <c r="I149" s="319">
        <v>5</v>
      </c>
      <c r="J149" s="318">
        <f t="shared" si="80"/>
        <v>5</v>
      </c>
      <c r="K149" s="911">
        <f t="shared" si="81"/>
        <v>35</v>
      </c>
      <c r="L149" s="322">
        <v>35</v>
      </c>
      <c r="M149" s="323">
        <v>1</v>
      </c>
      <c r="N149" s="324">
        <v>6</v>
      </c>
      <c r="O149" s="323">
        <v>1</v>
      </c>
      <c r="P149" s="324">
        <v>5</v>
      </c>
      <c r="Q149" s="323">
        <v>1</v>
      </c>
      <c r="R149" s="324">
        <v>7</v>
      </c>
      <c r="S149" s="323">
        <v>1</v>
      </c>
      <c r="T149" s="324">
        <v>9</v>
      </c>
      <c r="U149" s="323">
        <v>1</v>
      </c>
      <c r="V149" s="324">
        <v>8</v>
      </c>
      <c r="W149" s="325"/>
      <c r="X149" s="322"/>
      <c r="Y149" s="910"/>
      <c r="Z149" s="904"/>
      <c r="AA149" s="325">
        <v>6</v>
      </c>
      <c r="AB149" s="322">
        <v>6</v>
      </c>
      <c r="AC149" s="328">
        <f t="shared" si="82"/>
        <v>5</v>
      </c>
      <c r="AD149" s="912">
        <f t="shared" si="83"/>
        <v>33</v>
      </c>
      <c r="AE149" s="324">
        <v>33</v>
      </c>
      <c r="AF149" s="328">
        <v>1</v>
      </c>
      <c r="AG149" s="324">
        <v>6</v>
      </c>
      <c r="AH149" s="328">
        <v>1</v>
      </c>
      <c r="AI149" s="324">
        <v>6</v>
      </c>
      <c r="AJ149" s="328">
        <v>1</v>
      </c>
      <c r="AK149" s="324">
        <v>5</v>
      </c>
      <c r="AL149" s="328">
        <v>1</v>
      </c>
      <c r="AM149" s="324">
        <v>7</v>
      </c>
      <c r="AN149" s="328">
        <v>1</v>
      </c>
      <c r="AO149" s="324">
        <v>9</v>
      </c>
      <c r="AP149" s="97"/>
      <c r="AQ149" s="98"/>
    </row>
    <row r="150" spans="1:44" ht="21" customHeight="1">
      <c r="A150" s="907"/>
      <c r="B150" s="900"/>
      <c r="C150" s="908">
        <f>IF(D150&lt;&gt;"",MAX(C145:C149)+1,"")</f>
        <v>5</v>
      </c>
      <c r="D150" s="151" t="s">
        <v>869</v>
      </c>
      <c r="E150" s="909"/>
      <c r="F150" s="910"/>
      <c r="G150" s="904"/>
      <c r="H150" s="318">
        <v>8</v>
      </c>
      <c r="I150" s="319">
        <v>8</v>
      </c>
      <c r="J150" s="318">
        <f t="shared" si="80"/>
        <v>4</v>
      </c>
      <c r="K150" s="911">
        <f t="shared" si="81"/>
        <v>26</v>
      </c>
      <c r="L150" s="322">
        <v>26</v>
      </c>
      <c r="M150" s="323">
        <v>1</v>
      </c>
      <c r="N150" s="324">
        <v>8</v>
      </c>
      <c r="O150" s="323">
        <v>1</v>
      </c>
      <c r="P150" s="324">
        <v>7</v>
      </c>
      <c r="Q150" s="323"/>
      <c r="R150" s="324"/>
      <c r="S150" s="323">
        <v>1</v>
      </c>
      <c r="T150" s="324">
        <v>6</v>
      </c>
      <c r="U150" s="323">
        <v>1</v>
      </c>
      <c r="V150" s="324">
        <v>5</v>
      </c>
      <c r="W150" s="325"/>
      <c r="X150" s="322"/>
      <c r="Y150" s="910"/>
      <c r="Z150" s="904"/>
      <c r="AA150" s="325">
        <v>8</v>
      </c>
      <c r="AB150" s="322">
        <v>8</v>
      </c>
      <c r="AC150" s="328">
        <f t="shared" si="82"/>
        <v>4</v>
      </c>
      <c r="AD150" s="912">
        <f t="shared" si="83"/>
        <v>29</v>
      </c>
      <c r="AE150" s="324">
        <v>29</v>
      </c>
      <c r="AF150" s="328">
        <v>1</v>
      </c>
      <c r="AG150" s="324">
        <v>8</v>
      </c>
      <c r="AH150" s="328">
        <v>1</v>
      </c>
      <c r="AI150" s="324">
        <v>8</v>
      </c>
      <c r="AJ150" s="328">
        <v>1</v>
      </c>
      <c r="AK150" s="324">
        <v>7</v>
      </c>
      <c r="AL150" s="328"/>
      <c r="AM150" s="324"/>
      <c r="AN150" s="328">
        <v>1</v>
      </c>
      <c r="AO150" s="324">
        <v>6</v>
      </c>
      <c r="AP150" s="97"/>
      <c r="AQ150" s="98"/>
    </row>
    <row r="151" spans="1:44" ht="21" customHeight="1">
      <c r="A151" s="907"/>
      <c r="B151" s="900"/>
      <c r="C151" s="908">
        <f>IF(D151&lt;&gt;"",MAX(C145:C150)+1,"")</f>
        <v>6</v>
      </c>
      <c r="D151" s="151" t="s">
        <v>870</v>
      </c>
      <c r="E151" s="909"/>
      <c r="F151" s="910"/>
      <c r="G151" s="904"/>
      <c r="H151" s="318">
        <v>5</v>
      </c>
      <c r="I151" s="319">
        <v>5</v>
      </c>
      <c r="J151" s="318">
        <f t="shared" si="80"/>
        <v>5</v>
      </c>
      <c r="K151" s="911">
        <f t="shared" si="81"/>
        <v>24</v>
      </c>
      <c r="L151" s="322">
        <v>24</v>
      </c>
      <c r="M151" s="323">
        <v>1</v>
      </c>
      <c r="N151" s="324">
        <v>5</v>
      </c>
      <c r="O151" s="323">
        <v>1</v>
      </c>
      <c r="P151" s="324">
        <v>5</v>
      </c>
      <c r="Q151" s="323">
        <v>1</v>
      </c>
      <c r="R151" s="324">
        <v>7</v>
      </c>
      <c r="S151" s="323">
        <v>1</v>
      </c>
      <c r="T151" s="324">
        <v>2</v>
      </c>
      <c r="U151" s="323">
        <v>1</v>
      </c>
      <c r="V151" s="324">
        <v>5</v>
      </c>
      <c r="W151" s="325"/>
      <c r="X151" s="322"/>
      <c r="Y151" s="910"/>
      <c r="Z151" s="904"/>
      <c r="AA151" s="325">
        <v>3</v>
      </c>
      <c r="AB151" s="322">
        <v>3</v>
      </c>
      <c r="AC151" s="328">
        <f t="shared" si="82"/>
        <v>5</v>
      </c>
      <c r="AD151" s="912">
        <f t="shared" si="83"/>
        <v>22</v>
      </c>
      <c r="AE151" s="324">
        <v>22</v>
      </c>
      <c r="AF151" s="328">
        <v>1</v>
      </c>
      <c r="AG151" s="324">
        <v>3</v>
      </c>
      <c r="AH151" s="328">
        <v>1</v>
      </c>
      <c r="AI151" s="324">
        <v>5</v>
      </c>
      <c r="AJ151" s="328">
        <v>1</v>
      </c>
      <c r="AK151" s="324">
        <v>5</v>
      </c>
      <c r="AL151" s="328">
        <v>1</v>
      </c>
      <c r="AM151" s="324">
        <v>7</v>
      </c>
      <c r="AN151" s="328">
        <v>1</v>
      </c>
      <c r="AO151" s="324">
        <v>2</v>
      </c>
      <c r="AP151" s="97"/>
      <c r="AQ151" s="98"/>
    </row>
    <row r="152" spans="1:44" ht="21" customHeight="1">
      <c r="A152" s="907"/>
      <c r="B152" s="900"/>
      <c r="C152" s="908">
        <f>IF(D152&lt;&gt;"",MAX(C145:C151)+1,"")</f>
        <v>7</v>
      </c>
      <c r="D152" s="151" t="s">
        <v>871</v>
      </c>
      <c r="E152" s="909"/>
      <c r="F152" s="910"/>
      <c r="G152" s="904"/>
      <c r="H152" s="318">
        <v>8</v>
      </c>
      <c r="I152" s="319">
        <v>8</v>
      </c>
      <c r="J152" s="318">
        <f t="shared" si="80"/>
        <v>5</v>
      </c>
      <c r="K152" s="911">
        <f t="shared" si="81"/>
        <v>31</v>
      </c>
      <c r="L152" s="322">
        <v>31</v>
      </c>
      <c r="M152" s="323">
        <v>1</v>
      </c>
      <c r="N152" s="324">
        <v>9</v>
      </c>
      <c r="O152" s="323">
        <v>1</v>
      </c>
      <c r="P152" s="324">
        <v>7</v>
      </c>
      <c r="Q152" s="323">
        <v>1</v>
      </c>
      <c r="R152" s="324">
        <v>5</v>
      </c>
      <c r="S152" s="323">
        <v>1</v>
      </c>
      <c r="T152" s="324">
        <v>5</v>
      </c>
      <c r="U152" s="323">
        <v>1</v>
      </c>
      <c r="V152" s="324">
        <v>5</v>
      </c>
      <c r="W152" s="325"/>
      <c r="X152" s="322"/>
      <c r="Y152" s="910"/>
      <c r="Z152" s="904"/>
      <c r="AA152" s="325">
        <v>5</v>
      </c>
      <c r="AB152" s="322">
        <v>5</v>
      </c>
      <c r="AC152" s="328">
        <f t="shared" si="82"/>
        <v>5</v>
      </c>
      <c r="AD152" s="912">
        <f t="shared" si="83"/>
        <v>31</v>
      </c>
      <c r="AE152" s="324">
        <v>31</v>
      </c>
      <c r="AF152" s="328">
        <v>1</v>
      </c>
      <c r="AG152" s="324">
        <v>5</v>
      </c>
      <c r="AH152" s="328">
        <v>1</v>
      </c>
      <c r="AI152" s="324">
        <v>9</v>
      </c>
      <c r="AJ152" s="328">
        <v>1</v>
      </c>
      <c r="AK152" s="324">
        <v>7</v>
      </c>
      <c r="AL152" s="328">
        <v>1</v>
      </c>
      <c r="AM152" s="324">
        <v>5</v>
      </c>
      <c r="AN152" s="328">
        <v>1</v>
      </c>
      <c r="AO152" s="324">
        <v>5</v>
      </c>
      <c r="AP152" s="97"/>
      <c r="AQ152" s="98"/>
    </row>
    <row r="153" spans="1:44" ht="21" customHeight="1">
      <c r="A153" s="907"/>
      <c r="B153" s="900"/>
      <c r="C153" s="908" t="str">
        <f>IF(D153&lt;&gt;"",MAX(C145:C152)+1,"")</f>
        <v/>
      </c>
      <c r="D153" s="151"/>
      <c r="E153" s="909"/>
      <c r="F153" s="910"/>
      <c r="G153" s="904"/>
      <c r="H153" s="318"/>
      <c r="I153" s="319"/>
      <c r="J153" s="318">
        <f t="shared" si="80"/>
        <v>0</v>
      </c>
      <c r="K153" s="911">
        <f t="shared" si="81"/>
        <v>0</v>
      </c>
      <c r="L153" s="322"/>
      <c r="M153" s="323"/>
      <c r="N153" s="324"/>
      <c r="O153" s="323"/>
      <c r="P153" s="324"/>
      <c r="Q153" s="323"/>
      <c r="R153" s="324"/>
      <c r="S153" s="323"/>
      <c r="T153" s="324"/>
      <c r="U153" s="323"/>
      <c r="V153" s="324"/>
      <c r="W153" s="325"/>
      <c r="X153" s="322"/>
      <c r="Y153" s="910"/>
      <c r="Z153" s="904"/>
      <c r="AA153" s="325"/>
      <c r="AB153" s="322"/>
      <c r="AC153" s="328">
        <f t="shared" si="82"/>
        <v>0</v>
      </c>
      <c r="AD153" s="912">
        <f t="shared" si="83"/>
        <v>0</v>
      </c>
      <c r="AE153" s="324"/>
      <c r="AF153" s="328"/>
      <c r="AG153" s="324"/>
      <c r="AH153" s="328"/>
      <c r="AI153" s="324"/>
      <c r="AJ153" s="328"/>
      <c r="AK153" s="324"/>
      <c r="AL153" s="328"/>
      <c r="AM153" s="324"/>
      <c r="AN153" s="328"/>
      <c r="AO153" s="324"/>
      <c r="AP153" s="97"/>
      <c r="AQ153" s="98"/>
    </row>
    <row r="154" spans="1:44" ht="21" customHeight="1">
      <c r="A154" s="907"/>
      <c r="B154" s="900"/>
      <c r="C154" s="908" t="str">
        <f>IF(D154&lt;&gt;"",MAX(C145:C153)+1,"")</f>
        <v/>
      </c>
      <c r="D154" s="151"/>
      <c r="E154" s="909"/>
      <c r="F154" s="910"/>
      <c r="G154" s="904"/>
      <c r="H154" s="318"/>
      <c r="I154" s="319"/>
      <c r="J154" s="318">
        <f t="shared" si="80"/>
        <v>0</v>
      </c>
      <c r="K154" s="911">
        <f t="shared" si="81"/>
        <v>0</v>
      </c>
      <c r="L154" s="322"/>
      <c r="M154" s="323"/>
      <c r="N154" s="324"/>
      <c r="O154" s="323"/>
      <c r="P154" s="324"/>
      <c r="Q154" s="323"/>
      <c r="R154" s="324"/>
      <c r="S154" s="323"/>
      <c r="T154" s="324"/>
      <c r="U154" s="323"/>
      <c r="V154" s="324"/>
      <c r="W154" s="325"/>
      <c r="X154" s="322"/>
      <c r="Y154" s="910"/>
      <c r="Z154" s="904"/>
      <c r="AA154" s="325"/>
      <c r="AB154" s="322"/>
      <c r="AC154" s="328">
        <f t="shared" si="82"/>
        <v>0</v>
      </c>
      <c r="AD154" s="912">
        <f t="shared" si="83"/>
        <v>0</v>
      </c>
      <c r="AE154" s="324"/>
      <c r="AF154" s="328"/>
      <c r="AG154" s="324"/>
      <c r="AH154" s="328"/>
      <c r="AI154" s="324"/>
      <c r="AJ154" s="328"/>
      <c r="AK154" s="324"/>
      <c r="AL154" s="328"/>
      <c r="AM154" s="324"/>
      <c r="AN154" s="328"/>
      <c r="AO154" s="324"/>
      <c r="AP154" s="97"/>
      <c r="AQ154" s="98"/>
    </row>
    <row r="155" spans="1:44" ht="21" customHeight="1">
      <c r="A155" s="913"/>
      <c r="B155" s="914"/>
      <c r="C155" s="915" t="str">
        <f>IF(D155&lt;&gt;"",MAX(C145:C154)+1,"")</f>
        <v/>
      </c>
      <c r="D155" s="168"/>
      <c r="E155" s="916"/>
      <c r="F155" s="917"/>
      <c r="G155" s="918"/>
      <c r="H155" s="329"/>
      <c r="I155" s="330"/>
      <c r="J155" s="329">
        <f t="shared" si="80"/>
        <v>0</v>
      </c>
      <c r="K155" s="919">
        <f t="shared" si="81"/>
        <v>0</v>
      </c>
      <c r="L155" s="333"/>
      <c r="M155" s="334"/>
      <c r="N155" s="335"/>
      <c r="O155" s="334"/>
      <c r="P155" s="335"/>
      <c r="Q155" s="334"/>
      <c r="R155" s="335"/>
      <c r="S155" s="334"/>
      <c r="T155" s="335"/>
      <c r="U155" s="334"/>
      <c r="V155" s="335"/>
      <c r="W155" s="336"/>
      <c r="X155" s="333"/>
      <c r="Y155" s="917"/>
      <c r="Z155" s="918"/>
      <c r="AA155" s="336"/>
      <c r="AB155" s="333"/>
      <c r="AC155" s="339">
        <f t="shared" si="82"/>
        <v>0</v>
      </c>
      <c r="AD155" s="920">
        <f t="shared" si="83"/>
        <v>0</v>
      </c>
      <c r="AE155" s="335"/>
      <c r="AF155" s="339"/>
      <c r="AG155" s="335"/>
      <c r="AH155" s="339"/>
      <c r="AI155" s="335"/>
      <c r="AJ155" s="339"/>
      <c r="AK155" s="335"/>
      <c r="AL155" s="339"/>
      <c r="AM155" s="335"/>
      <c r="AN155" s="339"/>
      <c r="AO155" s="335"/>
      <c r="AP155" s="97"/>
      <c r="AQ155" s="98"/>
    </row>
    <row r="156" spans="1:44" ht="21" customHeight="1">
      <c r="A156" s="887" t="s">
        <v>651</v>
      </c>
      <c r="B156" s="888" t="s">
        <v>651</v>
      </c>
      <c r="C156" s="1384" t="s">
        <v>651</v>
      </c>
      <c r="D156" s="1351"/>
      <c r="E156" s="118" t="s">
        <v>651</v>
      </c>
      <c r="F156" s="340">
        <v>44</v>
      </c>
      <c r="G156" s="341">
        <v>44</v>
      </c>
      <c r="H156" s="889">
        <f t="shared" ref="H156:V156" si="84">SUM(H157:H166)</f>
        <v>44</v>
      </c>
      <c r="I156" s="890">
        <f t="shared" si="84"/>
        <v>44</v>
      </c>
      <c r="J156" s="889">
        <f t="shared" si="84"/>
        <v>21</v>
      </c>
      <c r="K156" s="891">
        <f t="shared" si="84"/>
        <v>227</v>
      </c>
      <c r="L156" s="892">
        <f t="shared" si="84"/>
        <v>227</v>
      </c>
      <c r="M156" s="893">
        <f t="shared" si="84"/>
        <v>5</v>
      </c>
      <c r="N156" s="894">
        <f t="shared" si="84"/>
        <v>44</v>
      </c>
      <c r="O156" s="893">
        <f t="shared" si="84"/>
        <v>5</v>
      </c>
      <c r="P156" s="894">
        <f t="shared" si="84"/>
        <v>54</v>
      </c>
      <c r="Q156" s="893">
        <f t="shared" si="84"/>
        <v>4</v>
      </c>
      <c r="R156" s="894">
        <f t="shared" si="84"/>
        <v>39</v>
      </c>
      <c r="S156" s="893">
        <f t="shared" si="84"/>
        <v>3</v>
      </c>
      <c r="T156" s="894">
        <f t="shared" si="84"/>
        <v>47</v>
      </c>
      <c r="U156" s="893">
        <f t="shared" si="84"/>
        <v>4</v>
      </c>
      <c r="V156" s="894">
        <f t="shared" si="84"/>
        <v>43</v>
      </c>
      <c r="W156" s="895"/>
      <c r="X156" s="892"/>
      <c r="Y156" s="340">
        <v>50</v>
      </c>
      <c r="Z156" s="341">
        <v>50</v>
      </c>
      <c r="AA156" s="895">
        <f t="shared" ref="AA156:AO156" si="85">SUM(AA157:AA166)</f>
        <v>50</v>
      </c>
      <c r="AB156" s="892">
        <f t="shared" si="85"/>
        <v>50</v>
      </c>
      <c r="AC156" s="896">
        <f t="shared" si="85"/>
        <v>21</v>
      </c>
      <c r="AD156" s="897">
        <f t="shared" si="85"/>
        <v>234</v>
      </c>
      <c r="AE156" s="894">
        <f t="shared" si="85"/>
        <v>234</v>
      </c>
      <c r="AF156" s="896">
        <f t="shared" si="85"/>
        <v>5</v>
      </c>
      <c r="AG156" s="894">
        <f t="shared" si="85"/>
        <v>50</v>
      </c>
      <c r="AH156" s="896">
        <f t="shared" si="85"/>
        <v>5</v>
      </c>
      <c r="AI156" s="894">
        <f t="shared" si="85"/>
        <v>44</v>
      </c>
      <c r="AJ156" s="896">
        <f t="shared" si="85"/>
        <v>4</v>
      </c>
      <c r="AK156" s="894">
        <f t="shared" si="85"/>
        <v>54</v>
      </c>
      <c r="AL156" s="896">
        <f t="shared" si="85"/>
        <v>4</v>
      </c>
      <c r="AM156" s="894">
        <f t="shared" si="85"/>
        <v>39</v>
      </c>
      <c r="AN156" s="896">
        <f t="shared" si="85"/>
        <v>3</v>
      </c>
      <c r="AO156" s="894">
        <f t="shared" si="85"/>
        <v>47</v>
      </c>
      <c r="AP156" s="130"/>
      <c r="AQ156" s="131">
        <f>COUNTIF(AD157:AD166,"&gt;0")</f>
        <v>5</v>
      </c>
      <c r="AR156" s="898"/>
    </row>
    <row r="157" spans="1:44" ht="21" customHeight="1">
      <c r="A157" s="899"/>
      <c r="B157" s="900"/>
      <c r="C157" s="901">
        <f>IF(D157&lt;&gt;"",MAX(C156)+1,"")</f>
        <v>1</v>
      </c>
      <c r="D157" s="135" t="str">
        <f>IF(B156&lt;&gt;"","Điểm chính","")</f>
        <v>Điểm chính</v>
      </c>
      <c r="E157" s="902"/>
      <c r="F157" s="903"/>
      <c r="G157" s="904"/>
      <c r="H157" s="307">
        <v>9</v>
      </c>
      <c r="I157" s="308">
        <v>9</v>
      </c>
      <c r="J157" s="318">
        <v>5</v>
      </c>
      <c r="K157" s="911">
        <f>N157+P157+R157+T157+V157</f>
        <v>93</v>
      </c>
      <c r="L157" s="311">
        <v>93</v>
      </c>
      <c r="M157" s="312">
        <v>1</v>
      </c>
      <c r="N157" s="313">
        <v>9</v>
      </c>
      <c r="O157" s="312">
        <v>1</v>
      </c>
      <c r="P157" s="313">
        <v>16</v>
      </c>
      <c r="Q157" s="312">
        <v>1</v>
      </c>
      <c r="R157" s="313">
        <v>20</v>
      </c>
      <c r="S157" s="312">
        <v>1</v>
      </c>
      <c r="T157" s="313">
        <v>28</v>
      </c>
      <c r="U157" s="312">
        <v>1</v>
      </c>
      <c r="V157" s="313">
        <v>20</v>
      </c>
      <c r="W157" s="314"/>
      <c r="X157" s="311"/>
      <c r="Y157" s="903"/>
      <c r="Z157" s="904"/>
      <c r="AA157" s="314">
        <v>15</v>
      </c>
      <c r="AB157" s="311">
        <v>15</v>
      </c>
      <c r="AC157" s="317">
        <f>AF157+AH157+AJ157+AL157+AN157</f>
        <v>5</v>
      </c>
      <c r="AD157" s="906">
        <f>AG157+AI157+AK157+AM157+AO157</f>
        <v>99</v>
      </c>
      <c r="AE157" s="313">
        <v>99</v>
      </c>
      <c r="AF157" s="317">
        <v>1</v>
      </c>
      <c r="AG157" s="313">
        <v>15</v>
      </c>
      <c r="AH157" s="317">
        <v>1</v>
      </c>
      <c r="AI157" s="313">
        <v>9</v>
      </c>
      <c r="AJ157" s="317">
        <v>1</v>
      </c>
      <c r="AK157" s="313">
        <v>27</v>
      </c>
      <c r="AL157" s="317">
        <v>1</v>
      </c>
      <c r="AM157" s="313">
        <v>20</v>
      </c>
      <c r="AN157" s="317">
        <v>1</v>
      </c>
      <c r="AO157" s="313">
        <v>28</v>
      </c>
      <c r="AP157" s="97"/>
      <c r="AQ157" s="98"/>
    </row>
    <row r="158" spans="1:44" ht="21" customHeight="1">
      <c r="A158" s="907"/>
      <c r="B158" s="900"/>
      <c r="C158" s="908">
        <v>2</v>
      </c>
      <c r="D158" s="151" t="s">
        <v>872</v>
      </c>
      <c r="E158" s="909"/>
      <c r="F158" s="910"/>
      <c r="G158" s="904"/>
      <c r="H158" s="318">
        <v>12</v>
      </c>
      <c r="I158" s="319">
        <v>12</v>
      </c>
      <c r="J158" s="318">
        <v>5</v>
      </c>
      <c r="K158" s="911">
        <f>N158+P158+R158+T158+V158</f>
        <v>42</v>
      </c>
      <c r="L158" s="322">
        <v>42</v>
      </c>
      <c r="M158" s="323">
        <v>1</v>
      </c>
      <c r="N158" s="324">
        <v>12</v>
      </c>
      <c r="O158" s="323">
        <v>1</v>
      </c>
      <c r="P158" s="324">
        <v>11</v>
      </c>
      <c r="Q158" s="323">
        <v>1</v>
      </c>
      <c r="R158" s="324">
        <v>6</v>
      </c>
      <c r="S158" s="323">
        <v>1</v>
      </c>
      <c r="T158" s="324">
        <v>9</v>
      </c>
      <c r="U158" s="323">
        <v>1</v>
      </c>
      <c r="V158" s="324">
        <v>4</v>
      </c>
      <c r="W158" s="325"/>
      <c r="X158" s="322"/>
      <c r="Y158" s="910"/>
      <c r="Z158" s="904"/>
      <c r="AA158" s="325">
        <v>13</v>
      </c>
      <c r="AB158" s="322">
        <v>13</v>
      </c>
      <c r="AC158" s="328">
        <v>5</v>
      </c>
      <c r="AD158" s="912">
        <v>51</v>
      </c>
      <c r="AE158" s="324">
        <v>51</v>
      </c>
      <c r="AF158" s="328">
        <v>1</v>
      </c>
      <c r="AG158" s="324">
        <v>13</v>
      </c>
      <c r="AH158" s="328">
        <v>1</v>
      </c>
      <c r="AI158" s="324">
        <v>12</v>
      </c>
      <c r="AJ158" s="328">
        <v>1</v>
      </c>
      <c r="AK158" s="324">
        <v>11</v>
      </c>
      <c r="AL158" s="328">
        <v>1</v>
      </c>
      <c r="AM158" s="324">
        <v>6</v>
      </c>
      <c r="AN158" s="328">
        <v>1</v>
      </c>
      <c r="AO158" s="324">
        <v>9</v>
      </c>
      <c r="AP158" s="97"/>
      <c r="AQ158" s="98"/>
    </row>
    <row r="159" spans="1:44" ht="21" customHeight="1">
      <c r="A159" s="907"/>
      <c r="B159" s="900"/>
      <c r="C159" s="908">
        <v>3</v>
      </c>
      <c r="D159" s="151" t="s">
        <v>873</v>
      </c>
      <c r="E159" s="909"/>
      <c r="F159" s="910"/>
      <c r="G159" s="904"/>
      <c r="H159" s="318">
        <v>4</v>
      </c>
      <c r="I159" s="319">
        <v>4</v>
      </c>
      <c r="J159" s="318">
        <v>4</v>
      </c>
      <c r="K159" s="911">
        <v>14</v>
      </c>
      <c r="L159" s="322">
        <v>14</v>
      </c>
      <c r="M159" s="323">
        <v>1</v>
      </c>
      <c r="N159" s="324">
        <v>4</v>
      </c>
      <c r="O159" s="323">
        <v>1</v>
      </c>
      <c r="P159" s="324">
        <v>1</v>
      </c>
      <c r="Q159" s="323">
        <v>1</v>
      </c>
      <c r="R159" s="324">
        <v>4</v>
      </c>
      <c r="S159" s="323"/>
      <c r="T159" s="324"/>
      <c r="U159" s="323">
        <v>1</v>
      </c>
      <c r="V159" s="324">
        <v>5</v>
      </c>
      <c r="W159" s="325"/>
      <c r="X159" s="322"/>
      <c r="Y159" s="910"/>
      <c r="Z159" s="904"/>
      <c r="AA159" s="325">
        <v>1</v>
      </c>
      <c r="AB159" s="322">
        <v>1</v>
      </c>
      <c r="AC159" s="328">
        <v>4</v>
      </c>
      <c r="AD159" s="912">
        <v>10</v>
      </c>
      <c r="AE159" s="324">
        <v>10</v>
      </c>
      <c r="AF159" s="328">
        <v>1</v>
      </c>
      <c r="AG159" s="324">
        <v>1</v>
      </c>
      <c r="AH159" s="328">
        <v>1</v>
      </c>
      <c r="AI159" s="324">
        <v>4</v>
      </c>
      <c r="AJ159" s="328">
        <v>1</v>
      </c>
      <c r="AK159" s="324">
        <v>1</v>
      </c>
      <c r="AL159" s="328">
        <v>1</v>
      </c>
      <c r="AM159" s="324">
        <v>4</v>
      </c>
      <c r="AN159" s="328"/>
      <c r="AO159" s="324"/>
      <c r="AP159" s="97"/>
      <c r="AQ159" s="98"/>
    </row>
    <row r="160" spans="1:44" ht="21" customHeight="1">
      <c r="A160" s="907"/>
      <c r="B160" s="900"/>
      <c r="C160" s="908">
        <f>IF(D160&lt;&gt;"",MAX(C156:C159)+1,"")</f>
        <v>4</v>
      </c>
      <c r="D160" s="151" t="s">
        <v>874</v>
      </c>
      <c r="E160" s="909"/>
      <c r="F160" s="910"/>
      <c r="G160" s="904"/>
      <c r="H160" s="318">
        <v>11</v>
      </c>
      <c r="I160" s="319">
        <v>11</v>
      </c>
      <c r="J160" s="318">
        <v>5</v>
      </c>
      <c r="K160" s="911">
        <v>59</v>
      </c>
      <c r="L160" s="322">
        <v>59</v>
      </c>
      <c r="M160" s="323">
        <v>1</v>
      </c>
      <c r="N160" s="324">
        <v>11</v>
      </c>
      <c r="O160" s="323">
        <v>1</v>
      </c>
      <c r="P160" s="324">
        <v>15</v>
      </c>
      <c r="Q160" s="323">
        <v>1</v>
      </c>
      <c r="R160" s="324">
        <v>9</v>
      </c>
      <c r="S160" s="323">
        <v>1</v>
      </c>
      <c r="T160" s="324">
        <v>10</v>
      </c>
      <c r="U160" s="323">
        <v>1</v>
      </c>
      <c r="V160" s="324">
        <v>14</v>
      </c>
      <c r="W160" s="325"/>
      <c r="X160" s="322"/>
      <c r="Y160" s="910"/>
      <c r="Z160" s="904"/>
      <c r="AA160" s="325">
        <v>13</v>
      </c>
      <c r="AB160" s="322">
        <v>13</v>
      </c>
      <c r="AC160" s="328">
        <v>5</v>
      </c>
      <c r="AD160" s="912">
        <v>58</v>
      </c>
      <c r="AE160" s="324">
        <v>58</v>
      </c>
      <c r="AF160" s="328">
        <v>1</v>
      </c>
      <c r="AG160" s="324">
        <v>13</v>
      </c>
      <c r="AH160" s="328">
        <v>1</v>
      </c>
      <c r="AI160" s="324">
        <v>11</v>
      </c>
      <c r="AJ160" s="328">
        <v>1</v>
      </c>
      <c r="AK160" s="324">
        <v>15</v>
      </c>
      <c r="AL160" s="328">
        <v>1</v>
      </c>
      <c r="AM160" s="324">
        <v>9</v>
      </c>
      <c r="AN160" s="328">
        <v>1</v>
      </c>
      <c r="AO160" s="324">
        <v>10</v>
      </c>
      <c r="AP160" s="97"/>
      <c r="AQ160" s="98"/>
    </row>
    <row r="161" spans="1:44" ht="21" customHeight="1">
      <c r="A161" s="907"/>
      <c r="B161" s="900"/>
      <c r="C161" s="908">
        <f>IF(D161&lt;&gt;"",MAX(C156:C160)+1,"")</f>
        <v>5</v>
      </c>
      <c r="D161" s="151" t="s">
        <v>875</v>
      </c>
      <c r="E161" s="909"/>
      <c r="F161" s="910"/>
      <c r="G161" s="904"/>
      <c r="H161" s="318">
        <v>8</v>
      </c>
      <c r="I161" s="319">
        <v>8</v>
      </c>
      <c r="J161" s="318">
        <v>2</v>
      </c>
      <c r="K161" s="911">
        <v>19</v>
      </c>
      <c r="L161" s="322">
        <v>19</v>
      </c>
      <c r="M161" s="323">
        <v>1</v>
      </c>
      <c r="N161" s="324">
        <v>8</v>
      </c>
      <c r="O161" s="323">
        <v>1</v>
      </c>
      <c r="P161" s="324">
        <v>11</v>
      </c>
      <c r="Q161" s="323"/>
      <c r="R161" s="324"/>
      <c r="S161" s="323"/>
      <c r="T161" s="324"/>
      <c r="U161" s="323"/>
      <c r="V161" s="324"/>
      <c r="W161" s="325"/>
      <c r="X161" s="322"/>
      <c r="Y161" s="910"/>
      <c r="Z161" s="904"/>
      <c r="AA161" s="325">
        <v>8</v>
      </c>
      <c r="AB161" s="322">
        <v>8</v>
      </c>
      <c r="AC161" s="328">
        <f t="shared" ref="AC161:AD166" si="86">AF161+AH161+AJ161+AL161+AN161</f>
        <v>2</v>
      </c>
      <c r="AD161" s="912">
        <f t="shared" si="86"/>
        <v>16</v>
      </c>
      <c r="AE161" s="324">
        <v>16</v>
      </c>
      <c r="AF161" s="328">
        <v>1</v>
      </c>
      <c r="AG161" s="324">
        <v>8</v>
      </c>
      <c r="AH161" s="328">
        <v>1</v>
      </c>
      <c r="AI161" s="324">
        <v>8</v>
      </c>
      <c r="AJ161" s="328"/>
      <c r="AK161" s="324"/>
      <c r="AL161" s="328"/>
      <c r="AM161" s="324"/>
      <c r="AN161" s="328"/>
      <c r="AO161" s="324"/>
      <c r="AP161" s="97"/>
      <c r="AQ161" s="98"/>
    </row>
    <row r="162" spans="1:44" ht="21" customHeight="1">
      <c r="A162" s="907"/>
      <c r="B162" s="900"/>
      <c r="C162" s="908" t="str">
        <f>IF(D162&lt;&gt;"",MAX(C156:C161)+1,"")</f>
        <v/>
      </c>
      <c r="D162" s="151"/>
      <c r="E162" s="909"/>
      <c r="F162" s="910"/>
      <c r="G162" s="904"/>
      <c r="H162" s="318"/>
      <c r="I162" s="319"/>
      <c r="J162" s="318">
        <f t="shared" ref="J162:K166" si="87">M162+O162+Q162+S162+U162</f>
        <v>0</v>
      </c>
      <c r="K162" s="911">
        <f t="shared" si="87"/>
        <v>0</v>
      </c>
      <c r="L162" s="322"/>
      <c r="M162" s="323"/>
      <c r="N162" s="324"/>
      <c r="O162" s="323"/>
      <c r="P162" s="324"/>
      <c r="Q162" s="323"/>
      <c r="R162" s="324"/>
      <c r="S162" s="323"/>
      <c r="T162" s="324"/>
      <c r="U162" s="323"/>
      <c r="V162" s="324"/>
      <c r="W162" s="325"/>
      <c r="X162" s="322"/>
      <c r="Y162" s="910"/>
      <c r="Z162" s="904"/>
      <c r="AA162" s="325"/>
      <c r="AB162" s="322"/>
      <c r="AC162" s="328">
        <f t="shared" si="86"/>
        <v>0</v>
      </c>
      <c r="AD162" s="912">
        <f t="shared" si="86"/>
        <v>0</v>
      </c>
      <c r="AE162" s="324"/>
      <c r="AF162" s="328"/>
      <c r="AG162" s="324"/>
      <c r="AH162" s="328"/>
      <c r="AI162" s="324"/>
      <c r="AJ162" s="328"/>
      <c r="AK162" s="324"/>
      <c r="AL162" s="328"/>
      <c r="AM162" s="324"/>
      <c r="AN162" s="328"/>
      <c r="AO162" s="324"/>
      <c r="AP162" s="97"/>
      <c r="AQ162" s="98"/>
    </row>
    <row r="163" spans="1:44" ht="21" customHeight="1">
      <c r="A163" s="907"/>
      <c r="B163" s="900"/>
      <c r="C163" s="908" t="str">
        <f>IF(D163&lt;&gt;"",MAX(C156:C162)+1,"")</f>
        <v/>
      </c>
      <c r="D163" s="151"/>
      <c r="E163" s="909"/>
      <c r="F163" s="910"/>
      <c r="G163" s="904"/>
      <c r="H163" s="318"/>
      <c r="I163" s="319"/>
      <c r="J163" s="318">
        <f t="shared" si="87"/>
        <v>0</v>
      </c>
      <c r="K163" s="911">
        <f t="shared" si="87"/>
        <v>0</v>
      </c>
      <c r="L163" s="322"/>
      <c r="M163" s="323"/>
      <c r="N163" s="324"/>
      <c r="O163" s="323"/>
      <c r="P163" s="324"/>
      <c r="Q163" s="323"/>
      <c r="R163" s="324"/>
      <c r="S163" s="323"/>
      <c r="T163" s="324"/>
      <c r="U163" s="323"/>
      <c r="V163" s="324"/>
      <c r="W163" s="325"/>
      <c r="X163" s="322"/>
      <c r="Y163" s="910"/>
      <c r="Z163" s="904"/>
      <c r="AA163" s="325"/>
      <c r="AB163" s="322"/>
      <c r="AC163" s="328">
        <f t="shared" si="86"/>
        <v>0</v>
      </c>
      <c r="AD163" s="912">
        <f t="shared" si="86"/>
        <v>0</v>
      </c>
      <c r="AE163" s="324"/>
      <c r="AF163" s="328"/>
      <c r="AG163" s="324"/>
      <c r="AH163" s="328"/>
      <c r="AI163" s="324"/>
      <c r="AJ163" s="328"/>
      <c r="AK163" s="324"/>
      <c r="AL163" s="328"/>
      <c r="AM163" s="324"/>
      <c r="AN163" s="328"/>
      <c r="AO163" s="324"/>
      <c r="AP163" s="97"/>
      <c r="AQ163" s="98"/>
    </row>
    <row r="164" spans="1:44" ht="21" customHeight="1">
      <c r="A164" s="907"/>
      <c r="B164" s="900"/>
      <c r="C164" s="908" t="str">
        <f>IF(D164&lt;&gt;"",MAX(C156:C163)+1,"")</f>
        <v/>
      </c>
      <c r="D164" s="151"/>
      <c r="E164" s="909"/>
      <c r="F164" s="910"/>
      <c r="G164" s="904"/>
      <c r="H164" s="318"/>
      <c r="I164" s="319"/>
      <c r="J164" s="318">
        <f t="shared" si="87"/>
        <v>0</v>
      </c>
      <c r="K164" s="911">
        <f t="shared" si="87"/>
        <v>0</v>
      </c>
      <c r="L164" s="322"/>
      <c r="M164" s="323"/>
      <c r="N164" s="324"/>
      <c r="O164" s="323"/>
      <c r="P164" s="324"/>
      <c r="Q164" s="323"/>
      <c r="R164" s="324"/>
      <c r="S164" s="323"/>
      <c r="T164" s="324"/>
      <c r="U164" s="323"/>
      <c r="V164" s="324"/>
      <c r="W164" s="325"/>
      <c r="X164" s="322"/>
      <c r="Y164" s="910"/>
      <c r="Z164" s="904"/>
      <c r="AA164" s="325"/>
      <c r="AB164" s="322"/>
      <c r="AC164" s="328">
        <f t="shared" si="86"/>
        <v>0</v>
      </c>
      <c r="AD164" s="912">
        <f t="shared" si="86"/>
        <v>0</v>
      </c>
      <c r="AE164" s="324"/>
      <c r="AF164" s="328"/>
      <c r="AG164" s="324"/>
      <c r="AH164" s="328"/>
      <c r="AI164" s="324"/>
      <c r="AJ164" s="328"/>
      <c r="AK164" s="324"/>
      <c r="AL164" s="328"/>
      <c r="AM164" s="324"/>
      <c r="AN164" s="328"/>
      <c r="AO164" s="324"/>
      <c r="AP164" s="97"/>
      <c r="AQ164" s="98"/>
    </row>
    <row r="165" spans="1:44" ht="21" customHeight="1">
      <c r="A165" s="907"/>
      <c r="B165" s="900"/>
      <c r="C165" s="908" t="str">
        <f>IF(D165&lt;&gt;"",MAX(C156:C164)+1,"")</f>
        <v/>
      </c>
      <c r="D165" s="151"/>
      <c r="E165" s="909"/>
      <c r="F165" s="910"/>
      <c r="G165" s="904"/>
      <c r="H165" s="318"/>
      <c r="I165" s="319"/>
      <c r="J165" s="318">
        <f t="shared" si="87"/>
        <v>0</v>
      </c>
      <c r="K165" s="911">
        <f t="shared" si="87"/>
        <v>0</v>
      </c>
      <c r="L165" s="322"/>
      <c r="M165" s="323"/>
      <c r="N165" s="324"/>
      <c r="O165" s="323"/>
      <c r="P165" s="324"/>
      <c r="Q165" s="323"/>
      <c r="R165" s="324"/>
      <c r="S165" s="323"/>
      <c r="T165" s="324"/>
      <c r="U165" s="323"/>
      <c r="V165" s="324"/>
      <c r="W165" s="325"/>
      <c r="X165" s="322"/>
      <c r="Y165" s="910"/>
      <c r="Z165" s="904"/>
      <c r="AA165" s="325"/>
      <c r="AB165" s="322"/>
      <c r="AC165" s="328">
        <f t="shared" si="86"/>
        <v>0</v>
      </c>
      <c r="AD165" s="912">
        <f t="shared" si="86"/>
        <v>0</v>
      </c>
      <c r="AE165" s="324"/>
      <c r="AF165" s="328"/>
      <c r="AG165" s="324"/>
      <c r="AH165" s="328"/>
      <c r="AI165" s="324"/>
      <c r="AJ165" s="328"/>
      <c r="AK165" s="324"/>
      <c r="AL165" s="328"/>
      <c r="AM165" s="324"/>
      <c r="AN165" s="328"/>
      <c r="AO165" s="324"/>
      <c r="AP165" s="97"/>
      <c r="AQ165" s="98"/>
    </row>
    <row r="166" spans="1:44" ht="21" customHeight="1">
      <c r="A166" s="913"/>
      <c r="B166" s="914"/>
      <c r="C166" s="915" t="str">
        <f>IF(D166&lt;&gt;"",MAX(C156:C165)+1,"")</f>
        <v/>
      </c>
      <c r="D166" s="168"/>
      <c r="E166" s="916"/>
      <c r="F166" s="917"/>
      <c r="G166" s="918"/>
      <c r="H166" s="329"/>
      <c r="I166" s="330"/>
      <c r="J166" s="329">
        <f t="shared" si="87"/>
        <v>0</v>
      </c>
      <c r="K166" s="919">
        <f t="shared" si="87"/>
        <v>0</v>
      </c>
      <c r="L166" s="333"/>
      <c r="M166" s="334"/>
      <c r="N166" s="335"/>
      <c r="O166" s="334"/>
      <c r="P166" s="335"/>
      <c r="Q166" s="334"/>
      <c r="R166" s="335"/>
      <c r="S166" s="334"/>
      <c r="T166" s="335"/>
      <c r="U166" s="334"/>
      <c r="V166" s="335"/>
      <c r="W166" s="336"/>
      <c r="X166" s="333"/>
      <c r="Y166" s="917"/>
      <c r="Z166" s="918"/>
      <c r="AA166" s="336"/>
      <c r="AB166" s="333"/>
      <c r="AC166" s="339">
        <f t="shared" si="86"/>
        <v>0</v>
      </c>
      <c r="AD166" s="920">
        <f t="shared" si="86"/>
        <v>0</v>
      </c>
      <c r="AE166" s="335"/>
      <c r="AF166" s="339"/>
      <c r="AG166" s="335"/>
      <c r="AH166" s="339"/>
      <c r="AI166" s="335"/>
      <c r="AJ166" s="339"/>
      <c r="AK166" s="335"/>
      <c r="AL166" s="339"/>
      <c r="AM166" s="335"/>
      <c r="AN166" s="339"/>
      <c r="AO166" s="335"/>
      <c r="AP166" s="97"/>
      <c r="AQ166" s="98"/>
    </row>
    <row r="167" spans="1:44" ht="21" customHeight="1">
      <c r="A167" s="887" t="s">
        <v>651</v>
      </c>
      <c r="B167" s="888" t="s">
        <v>651</v>
      </c>
      <c r="C167" s="1384" t="s">
        <v>651</v>
      </c>
      <c r="D167" s="1351"/>
      <c r="E167" s="118" t="s">
        <v>651</v>
      </c>
      <c r="F167" s="340">
        <v>81</v>
      </c>
      <c r="G167" s="341">
        <v>16</v>
      </c>
      <c r="H167" s="889">
        <f t="shared" ref="H167:V167" si="88">SUM(H168:H177)</f>
        <v>81</v>
      </c>
      <c r="I167" s="890">
        <f t="shared" si="88"/>
        <v>16</v>
      </c>
      <c r="J167" s="889">
        <f t="shared" si="88"/>
        <v>17</v>
      </c>
      <c r="K167" s="891">
        <f t="shared" si="88"/>
        <v>361</v>
      </c>
      <c r="L167" s="892">
        <f t="shared" si="88"/>
        <v>63</v>
      </c>
      <c r="M167" s="893">
        <f t="shared" si="88"/>
        <v>4</v>
      </c>
      <c r="N167" s="894">
        <f t="shared" si="88"/>
        <v>84</v>
      </c>
      <c r="O167" s="893">
        <f t="shared" si="88"/>
        <v>3</v>
      </c>
      <c r="P167" s="894">
        <f t="shared" si="88"/>
        <v>66</v>
      </c>
      <c r="Q167" s="893">
        <f t="shared" si="88"/>
        <v>4</v>
      </c>
      <c r="R167" s="894">
        <f t="shared" si="88"/>
        <v>78</v>
      </c>
      <c r="S167" s="893">
        <f t="shared" si="88"/>
        <v>3</v>
      </c>
      <c r="T167" s="894">
        <f t="shared" si="88"/>
        <v>67</v>
      </c>
      <c r="U167" s="893">
        <f t="shared" si="88"/>
        <v>3</v>
      </c>
      <c r="V167" s="894">
        <f t="shared" si="88"/>
        <v>66</v>
      </c>
      <c r="W167" s="895"/>
      <c r="X167" s="892"/>
      <c r="Y167" s="340">
        <v>80</v>
      </c>
      <c r="Z167" s="341">
        <v>20</v>
      </c>
      <c r="AA167" s="895">
        <f t="shared" ref="AA167:AO167" si="89">SUM(AA168:AA177)</f>
        <v>80</v>
      </c>
      <c r="AB167" s="892">
        <f t="shared" si="89"/>
        <v>20</v>
      </c>
      <c r="AC167" s="896">
        <f t="shared" si="89"/>
        <v>17</v>
      </c>
      <c r="AD167" s="897">
        <f t="shared" si="89"/>
        <v>375</v>
      </c>
      <c r="AE167" s="894">
        <f t="shared" si="89"/>
        <v>66</v>
      </c>
      <c r="AF167" s="896">
        <f t="shared" si="89"/>
        <v>3</v>
      </c>
      <c r="AG167" s="894">
        <f t="shared" si="89"/>
        <v>80</v>
      </c>
      <c r="AH167" s="896">
        <f t="shared" si="89"/>
        <v>4</v>
      </c>
      <c r="AI167" s="894">
        <f t="shared" si="89"/>
        <v>84</v>
      </c>
      <c r="AJ167" s="896">
        <f t="shared" si="89"/>
        <v>3</v>
      </c>
      <c r="AK167" s="894">
        <f t="shared" si="89"/>
        <v>66</v>
      </c>
      <c r="AL167" s="896">
        <f t="shared" si="89"/>
        <v>4</v>
      </c>
      <c r="AM167" s="894">
        <f t="shared" si="89"/>
        <v>78</v>
      </c>
      <c r="AN167" s="896">
        <f t="shared" si="89"/>
        <v>3</v>
      </c>
      <c r="AO167" s="894">
        <f t="shared" si="89"/>
        <v>67</v>
      </c>
      <c r="AP167" s="130"/>
      <c r="AQ167" s="131">
        <f>COUNTIF(AD168:AD177,"&gt;0")</f>
        <v>2</v>
      </c>
      <c r="AR167" s="898"/>
    </row>
    <row r="168" spans="1:44" ht="21" customHeight="1">
      <c r="A168" s="899"/>
      <c r="B168" s="900"/>
      <c r="C168" s="901">
        <f>IF(D168&lt;&gt;"",MAX(C167)+1,"")</f>
        <v>1</v>
      </c>
      <c r="D168" s="135" t="str">
        <f>IF(B167&lt;&gt;"","Điểm chính","")</f>
        <v>Điểm chính</v>
      </c>
      <c r="E168" s="902"/>
      <c r="F168" s="903"/>
      <c r="G168" s="904"/>
      <c r="H168" s="307">
        <v>71</v>
      </c>
      <c r="I168" s="308">
        <v>6</v>
      </c>
      <c r="J168" s="307">
        <f t="shared" ref="J168:J177" si="90">M168+O168+Q168+S168+U168</f>
        <v>12</v>
      </c>
      <c r="K168" s="905">
        <f t="shared" ref="K168:K177" si="91">N168+P168+R168+T168+V168</f>
        <v>321</v>
      </c>
      <c r="L168" s="311">
        <v>26</v>
      </c>
      <c r="M168" s="312">
        <v>3</v>
      </c>
      <c r="N168" s="313">
        <v>73</v>
      </c>
      <c r="O168" s="312">
        <v>2</v>
      </c>
      <c r="P168" s="313">
        <v>59</v>
      </c>
      <c r="Q168" s="312">
        <v>3</v>
      </c>
      <c r="R168" s="313">
        <v>73</v>
      </c>
      <c r="S168" s="312">
        <v>2</v>
      </c>
      <c r="T168" s="313">
        <v>60</v>
      </c>
      <c r="U168" s="312">
        <v>2</v>
      </c>
      <c r="V168" s="313">
        <v>56</v>
      </c>
      <c r="W168" s="314"/>
      <c r="X168" s="311"/>
      <c r="Y168" s="903"/>
      <c r="Z168" s="904"/>
      <c r="AA168" s="314">
        <v>72</v>
      </c>
      <c r="AB168" s="311">
        <v>12</v>
      </c>
      <c r="AC168" s="317">
        <f t="shared" ref="AC168:AC177" si="92">AF168+AH168+AJ168+AL168+AN168</f>
        <v>12</v>
      </c>
      <c r="AD168" s="906">
        <f t="shared" ref="AD168:AD177" si="93">AG168+AI168+AK168+AM168+AO168</f>
        <v>337</v>
      </c>
      <c r="AE168" s="313">
        <v>27</v>
      </c>
      <c r="AF168" s="317">
        <v>2</v>
      </c>
      <c r="AG168" s="313">
        <v>72</v>
      </c>
      <c r="AH168" s="317">
        <v>3</v>
      </c>
      <c r="AI168" s="313">
        <v>73</v>
      </c>
      <c r="AJ168" s="312">
        <v>2</v>
      </c>
      <c r="AK168" s="313">
        <v>59</v>
      </c>
      <c r="AL168" s="312">
        <v>3</v>
      </c>
      <c r="AM168" s="313">
        <v>73</v>
      </c>
      <c r="AN168" s="312">
        <v>2</v>
      </c>
      <c r="AO168" s="313">
        <v>60</v>
      </c>
      <c r="AP168" s="312"/>
      <c r="AQ168" s="313">
        <v>56</v>
      </c>
    </row>
    <row r="169" spans="1:44" ht="21" customHeight="1">
      <c r="A169" s="907"/>
      <c r="B169" s="900"/>
      <c r="C169" s="908">
        <f>IF(D169&lt;&gt;"",MAX(C167:C168)+1,"")</f>
        <v>2</v>
      </c>
      <c r="D169" s="151" t="s">
        <v>876</v>
      </c>
      <c r="E169" s="909"/>
      <c r="F169" s="910"/>
      <c r="G169" s="904"/>
      <c r="H169" s="318">
        <v>10</v>
      </c>
      <c r="I169" s="319">
        <v>10</v>
      </c>
      <c r="J169" s="318">
        <f t="shared" si="90"/>
        <v>5</v>
      </c>
      <c r="K169" s="911">
        <f t="shared" si="91"/>
        <v>40</v>
      </c>
      <c r="L169" s="322">
        <v>37</v>
      </c>
      <c r="M169" s="323">
        <v>1</v>
      </c>
      <c r="N169" s="324">
        <v>11</v>
      </c>
      <c r="O169" s="323">
        <v>1</v>
      </c>
      <c r="P169" s="324">
        <v>7</v>
      </c>
      <c r="Q169" s="323">
        <v>1</v>
      </c>
      <c r="R169" s="324">
        <v>5</v>
      </c>
      <c r="S169" s="323">
        <v>1</v>
      </c>
      <c r="T169" s="324">
        <v>7</v>
      </c>
      <c r="U169" s="323">
        <v>1</v>
      </c>
      <c r="V169" s="324">
        <v>10</v>
      </c>
      <c r="W169" s="325"/>
      <c r="X169" s="322"/>
      <c r="Y169" s="910"/>
      <c r="Z169" s="904"/>
      <c r="AA169" s="325">
        <v>8</v>
      </c>
      <c r="AB169" s="322">
        <v>8</v>
      </c>
      <c r="AC169" s="328">
        <f t="shared" si="92"/>
        <v>5</v>
      </c>
      <c r="AD169" s="912">
        <f t="shared" si="93"/>
        <v>38</v>
      </c>
      <c r="AE169" s="324">
        <v>39</v>
      </c>
      <c r="AF169" s="328">
        <v>1</v>
      </c>
      <c r="AG169" s="324">
        <v>8</v>
      </c>
      <c r="AH169" s="328">
        <v>1</v>
      </c>
      <c r="AI169" s="324">
        <v>11</v>
      </c>
      <c r="AJ169" s="323">
        <v>1</v>
      </c>
      <c r="AK169" s="324">
        <v>7</v>
      </c>
      <c r="AL169" s="323">
        <v>1</v>
      </c>
      <c r="AM169" s="324">
        <v>5</v>
      </c>
      <c r="AN169" s="323">
        <v>1</v>
      </c>
      <c r="AO169" s="324">
        <v>7</v>
      </c>
      <c r="AP169" s="323"/>
      <c r="AQ169" s="324">
        <v>10</v>
      </c>
    </row>
    <row r="170" spans="1:44" ht="21" customHeight="1">
      <c r="A170" s="907"/>
      <c r="B170" s="900"/>
      <c r="C170" s="908" t="str">
        <f>IF(D170&lt;&gt;"",MAX(C167:C169)+1,"")</f>
        <v/>
      </c>
      <c r="D170" s="151"/>
      <c r="E170" s="909"/>
      <c r="F170" s="910"/>
      <c r="G170" s="904"/>
      <c r="H170" s="318"/>
      <c r="I170" s="319"/>
      <c r="J170" s="318">
        <f t="shared" si="90"/>
        <v>0</v>
      </c>
      <c r="K170" s="911">
        <f t="shared" si="91"/>
        <v>0</v>
      </c>
      <c r="L170" s="322"/>
      <c r="M170" s="323"/>
      <c r="N170" s="324"/>
      <c r="O170" s="323"/>
      <c r="P170" s="324"/>
      <c r="Q170" s="323"/>
      <c r="R170" s="324"/>
      <c r="S170" s="323"/>
      <c r="T170" s="324"/>
      <c r="U170" s="323"/>
      <c r="V170" s="324"/>
      <c r="W170" s="325"/>
      <c r="X170" s="322"/>
      <c r="Y170" s="910"/>
      <c r="Z170" s="904"/>
      <c r="AA170" s="325"/>
      <c r="AB170" s="322"/>
      <c r="AC170" s="328">
        <f t="shared" si="92"/>
        <v>0</v>
      </c>
      <c r="AD170" s="912">
        <f t="shared" si="93"/>
        <v>0</v>
      </c>
      <c r="AE170" s="324"/>
      <c r="AF170" s="328"/>
      <c r="AG170" s="324"/>
      <c r="AH170" s="328"/>
      <c r="AI170" s="324"/>
      <c r="AJ170" s="328"/>
      <c r="AK170" s="324"/>
      <c r="AL170" s="328"/>
      <c r="AM170" s="324"/>
      <c r="AN170" s="328"/>
      <c r="AO170" s="324"/>
      <c r="AP170" s="97"/>
      <c r="AQ170" s="98"/>
    </row>
    <row r="171" spans="1:44" ht="21" customHeight="1">
      <c r="A171" s="907"/>
      <c r="B171" s="900"/>
      <c r="C171" s="908" t="str">
        <f>IF(D171&lt;&gt;"",MAX(C167:C170)+1,"")</f>
        <v/>
      </c>
      <c r="D171" s="151"/>
      <c r="E171" s="909"/>
      <c r="F171" s="910"/>
      <c r="G171" s="904"/>
      <c r="H171" s="318"/>
      <c r="I171" s="319"/>
      <c r="J171" s="318">
        <f t="shared" si="90"/>
        <v>0</v>
      </c>
      <c r="K171" s="911">
        <f t="shared" si="91"/>
        <v>0</v>
      </c>
      <c r="L171" s="322"/>
      <c r="M171" s="323"/>
      <c r="N171" s="324"/>
      <c r="O171" s="323"/>
      <c r="P171" s="324"/>
      <c r="Q171" s="323"/>
      <c r="R171" s="324"/>
      <c r="S171" s="323"/>
      <c r="T171" s="324"/>
      <c r="U171" s="323"/>
      <c r="V171" s="324"/>
      <c r="W171" s="325"/>
      <c r="X171" s="322"/>
      <c r="Y171" s="910"/>
      <c r="Z171" s="904"/>
      <c r="AA171" s="325"/>
      <c r="AB171" s="322"/>
      <c r="AC171" s="328">
        <f t="shared" si="92"/>
        <v>0</v>
      </c>
      <c r="AD171" s="912">
        <f t="shared" si="93"/>
        <v>0</v>
      </c>
      <c r="AE171" s="324"/>
      <c r="AF171" s="328"/>
      <c r="AG171" s="324"/>
      <c r="AH171" s="328"/>
      <c r="AI171" s="324"/>
      <c r="AJ171" s="328"/>
      <c r="AK171" s="324"/>
      <c r="AL171" s="328"/>
      <c r="AM171" s="324"/>
      <c r="AN171" s="328"/>
      <c r="AO171" s="324"/>
      <c r="AP171" s="97"/>
      <c r="AQ171" s="98"/>
    </row>
    <row r="172" spans="1:44" ht="21" customHeight="1">
      <c r="A172" s="907"/>
      <c r="B172" s="900"/>
      <c r="C172" s="908" t="str">
        <f>IF(D172&lt;&gt;"",MAX(C167:C171)+1,"")</f>
        <v/>
      </c>
      <c r="D172" s="151"/>
      <c r="E172" s="909"/>
      <c r="F172" s="910"/>
      <c r="G172" s="904"/>
      <c r="H172" s="318"/>
      <c r="I172" s="319"/>
      <c r="J172" s="318">
        <f t="shared" si="90"/>
        <v>0</v>
      </c>
      <c r="K172" s="911">
        <f t="shared" si="91"/>
        <v>0</v>
      </c>
      <c r="L172" s="322"/>
      <c r="M172" s="323"/>
      <c r="N172" s="324"/>
      <c r="O172" s="323"/>
      <c r="P172" s="324"/>
      <c r="Q172" s="323"/>
      <c r="R172" s="324"/>
      <c r="S172" s="323"/>
      <c r="T172" s="324"/>
      <c r="U172" s="323"/>
      <c r="V172" s="324"/>
      <c r="W172" s="325"/>
      <c r="X172" s="322"/>
      <c r="Y172" s="910"/>
      <c r="Z172" s="904"/>
      <c r="AA172" s="325"/>
      <c r="AB172" s="322"/>
      <c r="AC172" s="328">
        <f t="shared" si="92"/>
        <v>0</v>
      </c>
      <c r="AD172" s="912">
        <f t="shared" si="93"/>
        <v>0</v>
      </c>
      <c r="AE172" s="324"/>
      <c r="AF172" s="328"/>
      <c r="AG172" s="324"/>
      <c r="AH172" s="328"/>
      <c r="AI172" s="324"/>
      <c r="AJ172" s="328"/>
      <c r="AK172" s="324"/>
      <c r="AL172" s="328"/>
      <c r="AM172" s="324"/>
      <c r="AN172" s="328"/>
      <c r="AO172" s="324"/>
      <c r="AP172" s="97"/>
      <c r="AQ172" s="98"/>
    </row>
    <row r="173" spans="1:44" ht="21" customHeight="1">
      <c r="A173" s="907"/>
      <c r="B173" s="900"/>
      <c r="C173" s="908" t="str">
        <f>IF(D173&lt;&gt;"",MAX(C167:C172)+1,"")</f>
        <v/>
      </c>
      <c r="D173" s="151"/>
      <c r="E173" s="909"/>
      <c r="F173" s="910"/>
      <c r="G173" s="904"/>
      <c r="H173" s="318"/>
      <c r="I173" s="319"/>
      <c r="J173" s="318">
        <f t="shared" si="90"/>
        <v>0</v>
      </c>
      <c r="K173" s="911">
        <f t="shared" si="91"/>
        <v>0</v>
      </c>
      <c r="L173" s="322"/>
      <c r="M173" s="323"/>
      <c r="N173" s="324"/>
      <c r="O173" s="323"/>
      <c r="P173" s="324"/>
      <c r="Q173" s="323"/>
      <c r="R173" s="324"/>
      <c r="S173" s="323"/>
      <c r="T173" s="324"/>
      <c r="U173" s="323"/>
      <c r="V173" s="324"/>
      <c r="W173" s="325"/>
      <c r="X173" s="322"/>
      <c r="Y173" s="910"/>
      <c r="Z173" s="904"/>
      <c r="AA173" s="325"/>
      <c r="AB173" s="322"/>
      <c r="AC173" s="328">
        <f t="shared" si="92"/>
        <v>0</v>
      </c>
      <c r="AD173" s="912">
        <f t="shared" si="93"/>
        <v>0</v>
      </c>
      <c r="AE173" s="324"/>
      <c r="AF173" s="328"/>
      <c r="AG173" s="324"/>
      <c r="AH173" s="328"/>
      <c r="AI173" s="324"/>
      <c r="AJ173" s="328"/>
      <c r="AK173" s="324"/>
      <c r="AL173" s="328"/>
      <c r="AM173" s="324"/>
      <c r="AN173" s="328"/>
      <c r="AO173" s="324"/>
      <c r="AP173" s="97"/>
      <c r="AQ173" s="98"/>
    </row>
    <row r="174" spans="1:44" ht="21" customHeight="1">
      <c r="A174" s="907"/>
      <c r="B174" s="900"/>
      <c r="C174" s="908" t="str">
        <f>IF(D174&lt;&gt;"",MAX(C167:C173)+1,"")</f>
        <v/>
      </c>
      <c r="D174" s="151"/>
      <c r="E174" s="909"/>
      <c r="F174" s="910"/>
      <c r="G174" s="904"/>
      <c r="H174" s="318"/>
      <c r="I174" s="319"/>
      <c r="J174" s="318">
        <f t="shared" si="90"/>
        <v>0</v>
      </c>
      <c r="K174" s="911">
        <f t="shared" si="91"/>
        <v>0</v>
      </c>
      <c r="L174" s="322"/>
      <c r="M174" s="323"/>
      <c r="N174" s="324"/>
      <c r="O174" s="323"/>
      <c r="P174" s="324"/>
      <c r="Q174" s="323"/>
      <c r="R174" s="324"/>
      <c r="S174" s="323"/>
      <c r="T174" s="324"/>
      <c r="U174" s="323"/>
      <c r="V174" s="324"/>
      <c r="W174" s="325"/>
      <c r="X174" s="322"/>
      <c r="Y174" s="910"/>
      <c r="Z174" s="904"/>
      <c r="AA174" s="325"/>
      <c r="AB174" s="322"/>
      <c r="AC174" s="328">
        <f t="shared" si="92"/>
        <v>0</v>
      </c>
      <c r="AD174" s="912">
        <f t="shared" si="93"/>
        <v>0</v>
      </c>
      <c r="AE174" s="324"/>
      <c r="AF174" s="328"/>
      <c r="AG174" s="324"/>
      <c r="AH174" s="328"/>
      <c r="AI174" s="324"/>
      <c r="AJ174" s="328"/>
      <c r="AK174" s="324"/>
      <c r="AL174" s="328"/>
      <c r="AM174" s="324"/>
      <c r="AN174" s="328"/>
      <c r="AO174" s="324"/>
      <c r="AP174" s="97"/>
      <c r="AQ174" s="98"/>
    </row>
    <row r="175" spans="1:44" ht="21" customHeight="1">
      <c r="A175" s="907"/>
      <c r="B175" s="900"/>
      <c r="C175" s="908" t="str">
        <f>IF(D175&lt;&gt;"",MAX(C167:C174)+1,"")</f>
        <v/>
      </c>
      <c r="D175" s="151"/>
      <c r="E175" s="909"/>
      <c r="F175" s="910"/>
      <c r="G175" s="904"/>
      <c r="H175" s="318"/>
      <c r="I175" s="319"/>
      <c r="J175" s="318">
        <f t="shared" si="90"/>
        <v>0</v>
      </c>
      <c r="K175" s="911">
        <f t="shared" si="91"/>
        <v>0</v>
      </c>
      <c r="L175" s="322"/>
      <c r="M175" s="323"/>
      <c r="N175" s="324"/>
      <c r="O175" s="323"/>
      <c r="P175" s="324"/>
      <c r="Q175" s="323"/>
      <c r="R175" s="324"/>
      <c r="S175" s="323"/>
      <c r="T175" s="324"/>
      <c r="U175" s="323"/>
      <c r="V175" s="324"/>
      <c r="W175" s="325"/>
      <c r="X175" s="322"/>
      <c r="Y175" s="910"/>
      <c r="Z175" s="904"/>
      <c r="AA175" s="325"/>
      <c r="AB175" s="322"/>
      <c r="AC175" s="328">
        <f t="shared" si="92"/>
        <v>0</v>
      </c>
      <c r="AD175" s="912">
        <f t="shared" si="93"/>
        <v>0</v>
      </c>
      <c r="AE175" s="324"/>
      <c r="AF175" s="328"/>
      <c r="AG175" s="324"/>
      <c r="AH175" s="328"/>
      <c r="AI175" s="324"/>
      <c r="AJ175" s="328"/>
      <c r="AK175" s="324"/>
      <c r="AL175" s="328"/>
      <c r="AM175" s="324"/>
      <c r="AN175" s="328"/>
      <c r="AO175" s="324"/>
      <c r="AP175" s="97"/>
      <c r="AQ175" s="98"/>
    </row>
    <row r="176" spans="1:44" ht="21" customHeight="1">
      <c r="A176" s="907"/>
      <c r="B176" s="900"/>
      <c r="C176" s="908" t="str">
        <f>IF(D176&lt;&gt;"",MAX(C167:C175)+1,"")</f>
        <v/>
      </c>
      <c r="D176" s="151"/>
      <c r="E176" s="909"/>
      <c r="F176" s="910"/>
      <c r="G176" s="904"/>
      <c r="H176" s="318"/>
      <c r="I176" s="319"/>
      <c r="J176" s="318">
        <f t="shared" si="90"/>
        <v>0</v>
      </c>
      <c r="K176" s="911">
        <f t="shared" si="91"/>
        <v>0</v>
      </c>
      <c r="L176" s="322"/>
      <c r="M176" s="323"/>
      <c r="N176" s="324"/>
      <c r="O176" s="323"/>
      <c r="P176" s="324"/>
      <c r="Q176" s="323"/>
      <c r="R176" s="324"/>
      <c r="S176" s="323"/>
      <c r="T176" s="324"/>
      <c r="U176" s="323"/>
      <c r="V176" s="324"/>
      <c r="W176" s="325"/>
      <c r="X176" s="322"/>
      <c r="Y176" s="910"/>
      <c r="Z176" s="904"/>
      <c r="AA176" s="325"/>
      <c r="AB176" s="322"/>
      <c r="AC176" s="328">
        <f t="shared" si="92"/>
        <v>0</v>
      </c>
      <c r="AD176" s="912">
        <f t="shared" si="93"/>
        <v>0</v>
      </c>
      <c r="AE176" s="324"/>
      <c r="AF176" s="328"/>
      <c r="AG176" s="324"/>
      <c r="AH176" s="328"/>
      <c r="AI176" s="324"/>
      <c r="AJ176" s="328"/>
      <c r="AK176" s="324"/>
      <c r="AL176" s="328"/>
      <c r="AM176" s="324"/>
      <c r="AN176" s="328"/>
      <c r="AO176" s="324"/>
      <c r="AP176" s="97"/>
      <c r="AQ176" s="98"/>
    </row>
    <row r="177" spans="1:44" ht="21" customHeight="1">
      <c r="A177" s="913"/>
      <c r="B177" s="914"/>
      <c r="C177" s="915" t="str">
        <f>IF(D177&lt;&gt;"",MAX(C167:C176)+1,"")</f>
        <v/>
      </c>
      <c r="D177" s="168"/>
      <c r="E177" s="916"/>
      <c r="F177" s="917"/>
      <c r="G177" s="918"/>
      <c r="H177" s="329"/>
      <c r="I177" s="330"/>
      <c r="J177" s="329">
        <f t="shared" si="90"/>
        <v>0</v>
      </c>
      <c r="K177" s="919">
        <f t="shared" si="91"/>
        <v>0</v>
      </c>
      <c r="L177" s="333"/>
      <c r="M177" s="334"/>
      <c r="N177" s="335"/>
      <c r="O177" s="334"/>
      <c r="P177" s="335"/>
      <c r="Q177" s="334"/>
      <c r="R177" s="335"/>
      <c r="S177" s="334"/>
      <c r="T177" s="335"/>
      <c r="U177" s="334"/>
      <c r="V177" s="335"/>
      <c r="W177" s="336"/>
      <c r="X177" s="333"/>
      <c r="Y177" s="917"/>
      <c r="Z177" s="918"/>
      <c r="AA177" s="336"/>
      <c r="AB177" s="333"/>
      <c r="AC177" s="339">
        <f t="shared" si="92"/>
        <v>0</v>
      </c>
      <c r="AD177" s="920">
        <f t="shared" si="93"/>
        <v>0</v>
      </c>
      <c r="AE177" s="335"/>
      <c r="AF177" s="339"/>
      <c r="AG177" s="335"/>
      <c r="AH177" s="339"/>
      <c r="AI177" s="335"/>
      <c r="AJ177" s="339"/>
      <c r="AK177" s="335"/>
      <c r="AL177" s="339"/>
      <c r="AM177" s="335"/>
      <c r="AN177" s="339"/>
      <c r="AO177" s="335"/>
      <c r="AP177" s="97"/>
      <c r="AQ177" s="98"/>
    </row>
    <row r="178" spans="1:44" ht="21" customHeight="1">
      <c r="A178" s="887" t="s">
        <v>651</v>
      </c>
      <c r="B178" s="888" t="s">
        <v>651</v>
      </c>
      <c r="C178" s="1384" t="s">
        <v>651</v>
      </c>
      <c r="D178" s="1351"/>
      <c r="E178" s="118" t="s">
        <v>651</v>
      </c>
      <c r="F178" s="340">
        <v>75</v>
      </c>
      <c r="G178" s="341">
        <v>24</v>
      </c>
      <c r="H178" s="889">
        <f t="shared" ref="H178:V178" si="94">SUM(H179:H188)</f>
        <v>75</v>
      </c>
      <c r="I178" s="890">
        <f t="shared" si="94"/>
        <v>24</v>
      </c>
      <c r="J178" s="889">
        <f t="shared" si="94"/>
        <v>15</v>
      </c>
      <c r="K178" s="891">
        <f t="shared" si="94"/>
        <v>313</v>
      </c>
      <c r="L178" s="892">
        <f t="shared" si="94"/>
        <v>115</v>
      </c>
      <c r="M178" s="893">
        <f t="shared" si="94"/>
        <v>3</v>
      </c>
      <c r="N178" s="894">
        <f t="shared" si="94"/>
        <v>76</v>
      </c>
      <c r="O178" s="893">
        <f t="shared" si="94"/>
        <v>3</v>
      </c>
      <c r="P178" s="894">
        <f t="shared" si="94"/>
        <v>52</v>
      </c>
      <c r="Q178" s="893">
        <f t="shared" si="94"/>
        <v>3</v>
      </c>
      <c r="R178" s="894">
        <f t="shared" si="94"/>
        <v>63</v>
      </c>
      <c r="S178" s="893">
        <f t="shared" si="94"/>
        <v>3</v>
      </c>
      <c r="T178" s="894">
        <f t="shared" si="94"/>
        <v>66</v>
      </c>
      <c r="U178" s="893">
        <f t="shared" si="94"/>
        <v>3</v>
      </c>
      <c r="V178" s="894">
        <f t="shared" si="94"/>
        <v>56</v>
      </c>
      <c r="W178" s="895"/>
      <c r="X178" s="892"/>
      <c r="Y178" s="340">
        <v>66</v>
      </c>
      <c r="Z178" s="341">
        <v>17</v>
      </c>
      <c r="AA178" s="895">
        <f t="shared" ref="AA178:AO178" si="95">SUM(AA179:AA188)</f>
        <v>66</v>
      </c>
      <c r="AB178" s="892">
        <f t="shared" si="95"/>
        <v>17</v>
      </c>
      <c r="AC178" s="896">
        <f t="shared" si="95"/>
        <v>15</v>
      </c>
      <c r="AD178" s="897">
        <f t="shared" si="95"/>
        <v>323</v>
      </c>
      <c r="AE178" s="894">
        <f t="shared" si="95"/>
        <v>108</v>
      </c>
      <c r="AF178" s="896">
        <f t="shared" si="95"/>
        <v>3</v>
      </c>
      <c r="AG178" s="894">
        <f t="shared" si="95"/>
        <v>66</v>
      </c>
      <c r="AH178" s="896">
        <f t="shared" si="95"/>
        <v>3</v>
      </c>
      <c r="AI178" s="894">
        <f t="shared" si="95"/>
        <v>76</v>
      </c>
      <c r="AJ178" s="896">
        <f t="shared" si="95"/>
        <v>3</v>
      </c>
      <c r="AK178" s="894">
        <f t="shared" si="95"/>
        <v>52</v>
      </c>
      <c r="AL178" s="896">
        <f t="shared" si="95"/>
        <v>3</v>
      </c>
      <c r="AM178" s="894">
        <f t="shared" si="95"/>
        <v>63</v>
      </c>
      <c r="AN178" s="896">
        <f t="shared" si="95"/>
        <v>3</v>
      </c>
      <c r="AO178" s="894">
        <f t="shared" si="95"/>
        <v>66</v>
      </c>
      <c r="AP178" s="130"/>
      <c r="AQ178" s="131">
        <f>COUNTIF(AD179:AD188,"&gt;0")</f>
        <v>3</v>
      </c>
      <c r="AR178" s="898"/>
    </row>
    <row r="179" spans="1:44" ht="21" customHeight="1">
      <c r="A179" s="899"/>
      <c r="B179" s="900"/>
      <c r="C179" s="901">
        <f>IF(D179&lt;&gt;"",MAX(C178)+1,"")</f>
        <v>1</v>
      </c>
      <c r="D179" s="135" t="str">
        <f>IF(B178&lt;&gt;"","Điểm chính","")</f>
        <v>Điểm chính</v>
      </c>
      <c r="E179" s="902"/>
      <c r="F179" s="903"/>
      <c r="G179" s="904"/>
      <c r="H179" s="307">
        <v>32</v>
      </c>
      <c r="I179" s="308">
        <v>5</v>
      </c>
      <c r="J179" s="307">
        <f t="shared" ref="J179:J188" si="96">M179+O179+Q179+S179+U179</f>
        <v>7</v>
      </c>
      <c r="K179" s="905">
        <f t="shared" ref="K179:K188" si="97">N179+P179+R179+T179+V179</f>
        <v>156</v>
      </c>
      <c r="L179" s="311">
        <v>52</v>
      </c>
      <c r="M179" s="312">
        <v>1</v>
      </c>
      <c r="N179" s="313">
        <v>32</v>
      </c>
      <c r="O179" s="312">
        <v>1</v>
      </c>
      <c r="P179" s="313">
        <v>17</v>
      </c>
      <c r="Q179" s="312">
        <v>1</v>
      </c>
      <c r="R179" s="313">
        <v>22</v>
      </c>
      <c r="S179" s="312">
        <v>2</v>
      </c>
      <c r="T179" s="313">
        <v>42</v>
      </c>
      <c r="U179" s="312">
        <v>2</v>
      </c>
      <c r="V179" s="313">
        <v>43</v>
      </c>
      <c r="W179" s="314"/>
      <c r="X179" s="311"/>
      <c r="Y179" s="903"/>
      <c r="Z179" s="904"/>
      <c r="AA179" s="314">
        <v>24</v>
      </c>
      <c r="AB179" s="311">
        <v>2</v>
      </c>
      <c r="AC179" s="317">
        <f t="shared" ref="AC179:AC188" si="98">AF179+AH179+AJ179+AL179+AN179</f>
        <v>7</v>
      </c>
      <c r="AD179" s="906">
        <f t="shared" ref="AD179:AD188" si="99">AG179+AI179+AK179+AM179+AO179</f>
        <v>157</v>
      </c>
      <c r="AE179" s="313">
        <v>50</v>
      </c>
      <c r="AF179" s="317">
        <v>1</v>
      </c>
      <c r="AG179" s="313">
        <v>24</v>
      </c>
      <c r="AH179" s="317">
        <v>1</v>
      </c>
      <c r="AI179" s="313">
        <v>32</v>
      </c>
      <c r="AJ179" s="317">
        <v>1</v>
      </c>
      <c r="AK179" s="313">
        <v>17</v>
      </c>
      <c r="AL179" s="317">
        <v>2</v>
      </c>
      <c r="AM179" s="313">
        <v>42</v>
      </c>
      <c r="AN179" s="317">
        <v>2</v>
      </c>
      <c r="AO179" s="313">
        <v>42</v>
      </c>
      <c r="AP179" s="97"/>
      <c r="AQ179" s="98"/>
    </row>
    <row r="180" spans="1:44" ht="21" customHeight="1">
      <c r="A180" s="907"/>
      <c r="B180" s="900"/>
      <c r="C180" s="908">
        <f>IF(D180&lt;&gt;"",MAX(C178:C179)+1,"")</f>
        <v>2</v>
      </c>
      <c r="D180" s="151" t="s">
        <v>877</v>
      </c>
      <c r="E180" s="909"/>
      <c r="F180" s="910"/>
      <c r="G180" s="904"/>
      <c r="H180" s="318">
        <v>25</v>
      </c>
      <c r="I180" s="319">
        <v>1</v>
      </c>
      <c r="J180" s="318">
        <f t="shared" si="96"/>
        <v>5</v>
      </c>
      <c r="K180" s="911">
        <f t="shared" si="97"/>
        <v>97</v>
      </c>
      <c r="L180" s="322">
        <v>4</v>
      </c>
      <c r="M180" s="323">
        <v>1</v>
      </c>
      <c r="N180" s="324">
        <v>25</v>
      </c>
      <c r="O180" s="323">
        <v>1</v>
      </c>
      <c r="P180" s="324">
        <v>14</v>
      </c>
      <c r="Q180" s="323">
        <v>1</v>
      </c>
      <c r="R180" s="324">
        <v>21</v>
      </c>
      <c r="S180" s="323">
        <v>1</v>
      </c>
      <c r="T180" s="324">
        <v>24</v>
      </c>
      <c r="U180" s="323">
        <v>1</v>
      </c>
      <c r="V180" s="324">
        <v>13</v>
      </c>
      <c r="W180" s="325"/>
      <c r="X180" s="322"/>
      <c r="Y180" s="910"/>
      <c r="Z180" s="904"/>
      <c r="AA180" s="325">
        <v>27</v>
      </c>
      <c r="AB180" s="322"/>
      <c r="AC180" s="328">
        <f t="shared" si="98"/>
        <v>5</v>
      </c>
      <c r="AD180" s="912">
        <f t="shared" si="99"/>
        <v>111</v>
      </c>
      <c r="AE180" s="324">
        <v>3</v>
      </c>
      <c r="AF180" s="328">
        <v>1</v>
      </c>
      <c r="AG180" s="324">
        <v>27</v>
      </c>
      <c r="AH180" s="328">
        <v>1</v>
      </c>
      <c r="AI180" s="324">
        <v>25</v>
      </c>
      <c r="AJ180" s="328">
        <v>1</v>
      </c>
      <c r="AK180" s="324">
        <v>14</v>
      </c>
      <c r="AL180" s="328">
        <v>1</v>
      </c>
      <c r="AM180" s="324">
        <v>21</v>
      </c>
      <c r="AN180" s="328">
        <v>1</v>
      </c>
      <c r="AO180" s="324">
        <v>24</v>
      </c>
      <c r="AP180" s="97"/>
      <c r="AQ180" s="98"/>
    </row>
    <row r="181" spans="1:44" ht="21" customHeight="1">
      <c r="A181" s="907"/>
      <c r="B181" s="900"/>
      <c r="C181" s="908">
        <f>IF(D181&lt;&gt;"",MAX(C178:C180)+1,"")</f>
        <v>3</v>
      </c>
      <c r="D181" s="151" t="s">
        <v>878</v>
      </c>
      <c r="E181" s="909"/>
      <c r="F181" s="910"/>
      <c r="G181" s="904"/>
      <c r="H181" s="318">
        <v>18</v>
      </c>
      <c r="I181" s="319">
        <v>18</v>
      </c>
      <c r="J181" s="318">
        <f t="shared" si="96"/>
        <v>3</v>
      </c>
      <c r="K181" s="911">
        <f t="shared" si="97"/>
        <v>60</v>
      </c>
      <c r="L181" s="322">
        <v>59</v>
      </c>
      <c r="M181" s="323">
        <v>1</v>
      </c>
      <c r="N181" s="324">
        <v>19</v>
      </c>
      <c r="O181" s="323">
        <v>1</v>
      </c>
      <c r="P181" s="324">
        <v>21</v>
      </c>
      <c r="Q181" s="323">
        <v>1</v>
      </c>
      <c r="R181" s="324">
        <v>20</v>
      </c>
      <c r="S181" s="323"/>
      <c r="T181" s="324"/>
      <c r="U181" s="323"/>
      <c r="V181" s="324"/>
      <c r="W181" s="325"/>
      <c r="X181" s="322"/>
      <c r="Y181" s="910"/>
      <c r="Z181" s="904"/>
      <c r="AA181" s="325">
        <v>15</v>
      </c>
      <c r="AB181" s="322">
        <v>15</v>
      </c>
      <c r="AC181" s="328">
        <f t="shared" si="98"/>
        <v>3</v>
      </c>
      <c r="AD181" s="912">
        <f t="shared" si="99"/>
        <v>55</v>
      </c>
      <c r="AE181" s="324">
        <v>55</v>
      </c>
      <c r="AF181" s="328">
        <v>1</v>
      </c>
      <c r="AG181" s="324">
        <v>15</v>
      </c>
      <c r="AH181" s="328">
        <v>1</v>
      </c>
      <c r="AI181" s="324">
        <v>19</v>
      </c>
      <c r="AJ181" s="328">
        <v>1</v>
      </c>
      <c r="AK181" s="324">
        <v>21</v>
      </c>
      <c r="AL181" s="328"/>
      <c r="AM181" s="324"/>
      <c r="AN181" s="328"/>
      <c r="AO181" s="324"/>
      <c r="AP181" s="97"/>
      <c r="AQ181" s="98"/>
    </row>
    <row r="182" spans="1:44" ht="12" hidden="1" customHeight="1">
      <c r="A182" s="907"/>
      <c r="B182" s="900"/>
      <c r="C182" s="908" t="str">
        <f>IF(D182&lt;&gt;"",MAX(C178:C181)+1,"")</f>
        <v/>
      </c>
      <c r="D182" s="151"/>
      <c r="E182" s="909"/>
      <c r="F182" s="910"/>
      <c r="G182" s="904"/>
      <c r="H182" s="318"/>
      <c r="I182" s="319"/>
      <c r="J182" s="318">
        <f t="shared" si="96"/>
        <v>0</v>
      </c>
      <c r="K182" s="911">
        <f t="shared" si="97"/>
        <v>0</v>
      </c>
      <c r="L182" s="322"/>
      <c r="M182" s="323"/>
      <c r="N182" s="324"/>
      <c r="O182" s="323"/>
      <c r="P182" s="324"/>
      <c r="Q182" s="323"/>
      <c r="R182" s="324"/>
      <c r="S182" s="323"/>
      <c r="T182" s="324"/>
      <c r="U182" s="323"/>
      <c r="V182" s="324"/>
      <c r="W182" s="325"/>
      <c r="X182" s="322"/>
      <c r="Y182" s="910"/>
      <c r="Z182" s="904"/>
      <c r="AA182" s="325"/>
      <c r="AB182" s="322"/>
      <c r="AC182" s="328">
        <f t="shared" si="98"/>
        <v>0</v>
      </c>
      <c r="AD182" s="912">
        <f t="shared" si="99"/>
        <v>0</v>
      </c>
      <c r="AE182" s="324"/>
      <c r="AF182" s="328"/>
      <c r="AG182" s="324"/>
      <c r="AH182" s="328"/>
      <c r="AI182" s="324"/>
      <c r="AJ182" s="328"/>
      <c r="AK182" s="324"/>
      <c r="AL182" s="328"/>
      <c r="AM182" s="324"/>
      <c r="AN182" s="328"/>
      <c r="AO182" s="324"/>
      <c r="AP182" s="97"/>
      <c r="AQ182" s="98"/>
    </row>
    <row r="183" spans="1:44" ht="12" hidden="1" customHeight="1">
      <c r="A183" s="907"/>
      <c r="B183" s="900"/>
      <c r="C183" s="908" t="str">
        <f>IF(D183&lt;&gt;"",MAX(C178:C182)+1,"")</f>
        <v/>
      </c>
      <c r="D183" s="151"/>
      <c r="E183" s="909"/>
      <c r="F183" s="910"/>
      <c r="G183" s="904"/>
      <c r="H183" s="318"/>
      <c r="I183" s="319"/>
      <c r="J183" s="318">
        <f t="shared" si="96"/>
        <v>0</v>
      </c>
      <c r="K183" s="911">
        <f t="shared" si="97"/>
        <v>0</v>
      </c>
      <c r="L183" s="322"/>
      <c r="M183" s="323"/>
      <c r="N183" s="324"/>
      <c r="O183" s="323"/>
      <c r="P183" s="324"/>
      <c r="Q183" s="323"/>
      <c r="R183" s="324"/>
      <c r="S183" s="323"/>
      <c r="T183" s="324"/>
      <c r="U183" s="323"/>
      <c r="V183" s="324"/>
      <c r="W183" s="325"/>
      <c r="X183" s="322"/>
      <c r="Y183" s="910"/>
      <c r="Z183" s="904"/>
      <c r="AA183" s="325"/>
      <c r="AB183" s="322"/>
      <c r="AC183" s="328">
        <f t="shared" si="98"/>
        <v>0</v>
      </c>
      <c r="AD183" s="912">
        <f t="shared" si="99"/>
        <v>0</v>
      </c>
      <c r="AE183" s="324"/>
      <c r="AF183" s="328"/>
      <c r="AG183" s="324"/>
      <c r="AH183" s="328"/>
      <c r="AI183" s="324"/>
      <c r="AJ183" s="328"/>
      <c r="AK183" s="324"/>
      <c r="AL183" s="328"/>
      <c r="AM183" s="324"/>
      <c r="AN183" s="328"/>
      <c r="AO183" s="324"/>
      <c r="AP183" s="97"/>
      <c r="AQ183" s="98"/>
    </row>
    <row r="184" spans="1:44" ht="12" hidden="1" customHeight="1">
      <c r="A184" s="907"/>
      <c r="B184" s="900"/>
      <c r="C184" s="908" t="str">
        <f>IF(D184&lt;&gt;"",MAX(C178:C183)+1,"")</f>
        <v/>
      </c>
      <c r="D184" s="151"/>
      <c r="E184" s="909"/>
      <c r="F184" s="910"/>
      <c r="G184" s="904"/>
      <c r="H184" s="318"/>
      <c r="I184" s="319"/>
      <c r="J184" s="318">
        <f t="shared" si="96"/>
        <v>0</v>
      </c>
      <c r="K184" s="911">
        <f t="shared" si="97"/>
        <v>0</v>
      </c>
      <c r="L184" s="322"/>
      <c r="M184" s="323"/>
      <c r="N184" s="324"/>
      <c r="O184" s="323"/>
      <c r="P184" s="324"/>
      <c r="Q184" s="323"/>
      <c r="R184" s="324"/>
      <c r="S184" s="323"/>
      <c r="T184" s="324"/>
      <c r="U184" s="323"/>
      <c r="V184" s="324"/>
      <c r="W184" s="325"/>
      <c r="X184" s="322"/>
      <c r="Y184" s="910"/>
      <c r="Z184" s="904"/>
      <c r="AA184" s="325"/>
      <c r="AB184" s="322"/>
      <c r="AC184" s="328">
        <f t="shared" si="98"/>
        <v>0</v>
      </c>
      <c r="AD184" s="912">
        <f t="shared" si="99"/>
        <v>0</v>
      </c>
      <c r="AE184" s="324"/>
      <c r="AF184" s="328"/>
      <c r="AG184" s="324"/>
      <c r="AH184" s="328"/>
      <c r="AI184" s="324"/>
      <c r="AJ184" s="328"/>
      <c r="AK184" s="324"/>
      <c r="AL184" s="328"/>
      <c r="AM184" s="324"/>
      <c r="AN184" s="328"/>
      <c r="AO184" s="324"/>
      <c r="AP184" s="97"/>
      <c r="AQ184" s="98"/>
    </row>
    <row r="185" spans="1:44" ht="12" hidden="1" customHeight="1">
      <c r="A185" s="907"/>
      <c r="B185" s="900"/>
      <c r="C185" s="908" t="str">
        <f>IF(D185&lt;&gt;"",MAX(C178:C184)+1,"")</f>
        <v/>
      </c>
      <c r="D185" s="151"/>
      <c r="E185" s="909"/>
      <c r="F185" s="910"/>
      <c r="G185" s="904"/>
      <c r="H185" s="318"/>
      <c r="I185" s="319"/>
      <c r="J185" s="318">
        <f t="shared" si="96"/>
        <v>0</v>
      </c>
      <c r="K185" s="911">
        <f t="shared" si="97"/>
        <v>0</v>
      </c>
      <c r="L185" s="322"/>
      <c r="M185" s="323"/>
      <c r="N185" s="324"/>
      <c r="O185" s="323"/>
      <c r="P185" s="324"/>
      <c r="Q185" s="323"/>
      <c r="R185" s="324"/>
      <c r="S185" s="323"/>
      <c r="T185" s="324"/>
      <c r="U185" s="323"/>
      <c r="V185" s="324"/>
      <c r="W185" s="325"/>
      <c r="X185" s="322"/>
      <c r="Y185" s="910"/>
      <c r="Z185" s="904"/>
      <c r="AA185" s="325"/>
      <c r="AB185" s="322"/>
      <c r="AC185" s="328">
        <f t="shared" si="98"/>
        <v>0</v>
      </c>
      <c r="AD185" s="912">
        <f t="shared" si="99"/>
        <v>0</v>
      </c>
      <c r="AE185" s="324"/>
      <c r="AF185" s="328"/>
      <c r="AG185" s="324"/>
      <c r="AH185" s="328"/>
      <c r="AI185" s="324"/>
      <c r="AJ185" s="328"/>
      <c r="AK185" s="324"/>
      <c r="AL185" s="328"/>
      <c r="AM185" s="324"/>
      <c r="AN185" s="328"/>
      <c r="AO185" s="324"/>
      <c r="AP185" s="97"/>
      <c r="AQ185" s="98"/>
    </row>
    <row r="186" spans="1:44" ht="12" hidden="1" customHeight="1">
      <c r="A186" s="907"/>
      <c r="B186" s="900"/>
      <c r="C186" s="908" t="str">
        <f>IF(D186&lt;&gt;"",MAX(C178:C185)+1,"")</f>
        <v/>
      </c>
      <c r="D186" s="151"/>
      <c r="E186" s="909"/>
      <c r="F186" s="910"/>
      <c r="G186" s="904"/>
      <c r="H186" s="318"/>
      <c r="I186" s="319"/>
      <c r="J186" s="318">
        <f t="shared" si="96"/>
        <v>0</v>
      </c>
      <c r="K186" s="911">
        <f t="shared" si="97"/>
        <v>0</v>
      </c>
      <c r="L186" s="322"/>
      <c r="M186" s="323"/>
      <c r="N186" s="324"/>
      <c r="O186" s="323"/>
      <c r="P186" s="324"/>
      <c r="Q186" s="323"/>
      <c r="R186" s="324"/>
      <c r="S186" s="323"/>
      <c r="T186" s="324"/>
      <c r="U186" s="323"/>
      <c r="V186" s="324"/>
      <c r="W186" s="325"/>
      <c r="X186" s="322"/>
      <c r="Y186" s="910"/>
      <c r="Z186" s="904"/>
      <c r="AA186" s="325"/>
      <c r="AB186" s="322"/>
      <c r="AC186" s="328">
        <f t="shared" si="98"/>
        <v>0</v>
      </c>
      <c r="AD186" s="912">
        <f t="shared" si="99"/>
        <v>0</v>
      </c>
      <c r="AE186" s="324"/>
      <c r="AF186" s="328"/>
      <c r="AG186" s="324"/>
      <c r="AH186" s="328"/>
      <c r="AI186" s="324"/>
      <c r="AJ186" s="328"/>
      <c r="AK186" s="324"/>
      <c r="AL186" s="328"/>
      <c r="AM186" s="324"/>
      <c r="AN186" s="328"/>
      <c r="AO186" s="324"/>
      <c r="AP186" s="97"/>
      <c r="AQ186" s="98"/>
    </row>
    <row r="187" spans="1:44" ht="12" hidden="1" customHeight="1">
      <c r="A187" s="907"/>
      <c r="B187" s="900"/>
      <c r="C187" s="908" t="str">
        <f>IF(D187&lt;&gt;"",MAX(C178:C186)+1,"")</f>
        <v/>
      </c>
      <c r="D187" s="151"/>
      <c r="E187" s="909"/>
      <c r="F187" s="910"/>
      <c r="G187" s="904"/>
      <c r="H187" s="318"/>
      <c r="I187" s="319"/>
      <c r="J187" s="318">
        <f t="shared" si="96"/>
        <v>0</v>
      </c>
      <c r="K187" s="911">
        <f t="shared" si="97"/>
        <v>0</v>
      </c>
      <c r="L187" s="322"/>
      <c r="M187" s="323"/>
      <c r="N187" s="324"/>
      <c r="O187" s="323"/>
      <c r="P187" s="324"/>
      <c r="Q187" s="323"/>
      <c r="R187" s="324"/>
      <c r="S187" s="323"/>
      <c r="T187" s="324"/>
      <c r="U187" s="323"/>
      <c r="V187" s="324"/>
      <c r="W187" s="325"/>
      <c r="X187" s="322"/>
      <c r="Y187" s="910"/>
      <c r="Z187" s="904"/>
      <c r="AA187" s="325"/>
      <c r="AB187" s="322"/>
      <c r="AC187" s="328">
        <f t="shared" si="98"/>
        <v>0</v>
      </c>
      <c r="AD187" s="912">
        <f t="shared" si="99"/>
        <v>0</v>
      </c>
      <c r="AE187" s="324"/>
      <c r="AF187" s="328"/>
      <c r="AG187" s="324"/>
      <c r="AH187" s="328"/>
      <c r="AI187" s="324"/>
      <c r="AJ187" s="328"/>
      <c r="AK187" s="324"/>
      <c r="AL187" s="328"/>
      <c r="AM187" s="324"/>
      <c r="AN187" s="328"/>
      <c r="AO187" s="324"/>
      <c r="AP187" s="97"/>
      <c r="AQ187" s="98"/>
    </row>
    <row r="188" spans="1:44" ht="12" hidden="1" customHeight="1">
      <c r="A188" s="913"/>
      <c r="B188" s="914"/>
      <c r="C188" s="915" t="str">
        <f>IF(D188&lt;&gt;"",MAX(C178:C187)+1,"")</f>
        <v/>
      </c>
      <c r="D188" s="168"/>
      <c r="E188" s="916"/>
      <c r="F188" s="917"/>
      <c r="G188" s="918"/>
      <c r="H188" s="329"/>
      <c r="I188" s="330"/>
      <c r="J188" s="329">
        <f t="shared" si="96"/>
        <v>0</v>
      </c>
      <c r="K188" s="919">
        <f t="shared" si="97"/>
        <v>0</v>
      </c>
      <c r="L188" s="333"/>
      <c r="M188" s="334"/>
      <c r="N188" s="335"/>
      <c r="O188" s="334"/>
      <c r="P188" s="335"/>
      <c r="Q188" s="334"/>
      <c r="R188" s="335"/>
      <c r="S188" s="334"/>
      <c r="T188" s="335"/>
      <c r="U188" s="334"/>
      <c r="V188" s="335"/>
      <c r="W188" s="336"/>
      <c r="X188" s="333"/>
      <c r="Y188" s="917"/>
      <c r="Z188" s="918"/>
      <c r="AA188" s="336"/>
      <c r="AB188" s="333"/>
      <c r="AC188" s="339">
        <f t="shared" si="98"/>
        <v>0</v>
      </c>
      <c r="AD188" s="920">
        <f t="shared" si="99"/>
        <v>0</v>
      </c>
      <c r="AE188" s="335"/>
      <c r="AF188" s="339"/>
      <c r="AG188" s="335"/>
      <c r="AH188" s="339"/>
      <c r="AI188" s="335"/>
      <c r="AJ188" s="339"/>
      <c r="AK188" s="335"/>
      <c r="AL188" s="339"/>
      <c r="AM188" s="335"/>
      <c r="AN188" s="339"/>
      <c r="AO188" s="335"/>
      <c r="AP188" s="97"/>
      <c r="AQ188" s="98"/>
    </row>
    <row r="189" spans="1:44" ht="12" hidden="1" customHeight="1">
      <c r="A189" s="887" t="s">
        <v>651</v>
      </c>
      <c r="B189" s="888" t="s">
        <v>651</v>
      </c>
      <c r="C189" s="1350" t="s">
        <v>651</v>
      </c>
      <c r="D189" s="1351"/>
      <c r="E189" s="118" t="s">
        <v>651</v>
      </c>
      <c r="F189" s="340"/>
      <c r="G189" s="341"/>
      <c r="H189" s="889">
        <f t="shared" ref="H189:X189" si="100">SUM(H190:H199)</f>
        <v>0</v>
      </c>
      <c r="I189" s="890">
        <f t="shared" si="100"/>
        <v>0</v>
      </c>
      <c r="J189" s="889" t="e">
        <f t="shared" si="100"/>
        <v>#VALUE!</v>
      </c>
      <c r="K189" s="891" t="e">
        <f t="shared" si="100"/>
        <v>#VALUE!</v>
      </c>
      <c r="L189" s="892">
        <f t="shared" si="100"/>
        <v>0</v>
      </c>
      <c r="M189" s="893">
        <f t="shared" si="100"/>
        <v>0</v>
      </c>
      <c r="N189" s="894">
        <f t="shared" si="100"/>
        <v>0</v>
      </c>
      <c r="O189" s="893">
        <f t="shared" si="100"/>
        <v>0</v>
      </c>
      <c r="P189" s="894">
        <f t="shared" si="100"/>
        <v>0</v>
      </c>
      <c r="Q189" s="893">
        <f t="shared" si="100"/>
        <v>0</v>
      </c>
      <c r="R189" s="894">
        <f t="shared" si="100"/>
        <v>0</v>
      </c>
      <c r="S189" s="893">
        <f t="shared" si="100"/>
        <v>0</v>
      </c>
      <c r="T189" s="894">
        <f t="shared" si="100"/>
        <v>0</v>
      </c>
      <c r="U189" s="893">
        <f t="shared" si="100"/>
        <v>0</v>
      </c>
      <c r="V189" s="894">
        <f t="shared" si="100"/>
        <v>0</v>
      </c>
      <c r="W189" s="895">
        <f t="shared" si="100"/>
        <v>0</v>
      </c>
      <c r="X189" s="892">
        <f t="shared" si="100"/>
        <v>0</v>
      </c>
      <c r="Y189" s="340"/>
      <c r="Z189" s="341"/>
      <c r="AA189" s="895">
        <f t="shared" ref="AA189:AO189" si="101">SUM(AA190:AA199)</f>
        <v>0</v>
      </c>
      <c r="AB189" s="892">
        <f t="shared" si="101"/>
        <v>0</v>
      </c>
      <c r="AC189" s="896">
        <f t="shared" si="101"/>
        <v>0</v>
      </c>
      <c r="AD189" s="897">
        <f t="shared" si="101"/>
        <v>0</v>
      </c>
      <c r="AE189" s="894">
        <f t="shared" si="101"/>
        <v>0</v>
      </c>
      <c r="AF189" s="896">
        <f t="shared" si="101"/>
        <v>0</v>
      </c>
      <c r="AG189" s="894">
        <f t="shared" si="101"/>
        <v>0</v>
      </c>
      <c r="AH189" s="896">
        <f t="shared" si="101"/>
        <v>0</v>
      </c>
      <c r="AI189" s="894">
        <f t="shared" si="101"/>
        <v>0</v>
      </c>
      <c r="AJ189" s="896">
        <f t="shared" si="101"/>
        <v>0</v>
      </c>
      <c r="AK189" s="894">
        <f t="shared" si="101"/>
        <v>0</v>
      </c>
      <c r="AL189" s="896">
        <f t="shared" si="101"/>
        <v>0</v>
      </c>
      <c r="AM189" s="894">
        <f t="shared" si="101"/>
        <v>0</v>
      </c>
      <c r="AN189" s="896">
        <f t="shared" si="101"/>
        <v>0</v>
      </c>
      <c r="AO189" s="894">
        <f t="shared" si="101"/>
        <v>0</v>
      </c>
      <c r="AP189" s="130"/>
      <c r="AQ189" s="131">
        <f>COUNTIF(AD190:AD199,"&gt;0")</f>
        <v>0</v>
      </c>
    </row>
    <row r="190" spans="1:44" ht="12" hidden="1" customHeight="1">
      <c r="A190" s="899"/>
      <c r="B190" s="900"/>
      <c r="C190" s="901">
        <f>IF(D190&lt;&gt;"",MAX(C189)+1,"")</f>
        <v>1</v>
      </c>
      <c r="D190" s="135" t="str">
        <f>IF(B189&lt;&gt;"","Điểm chính","")</f>
        <v>Điểm chính</v>
      </c>
      <c r="E190" s="902"/>
      <c r="F190" s="903"/>
      <c r="G190" s="904"/>
      <c r="H190" s="307"/>
      <c r="I190" s="308"/>
      <c r="J190" s="307" t="e">
        <f t="shared" ref="J190:J199" si="102">M190+O190+Q190+S190+U190</f>
        <v>#VALUE!</v>
      </c>
      <c r="K190" s="905" t="e">
        <f t="shared" ref="K190:K199" si="103">N190+P190+R190+T190+V190</f>
        <v>#VALUE!</v>
      </c>
      <c r="L190" s="311"/>
      <c r="M190" s="312" t="s">
        <v>651</v>
      </c>
      <c r="N190" s="313" t="s">
        <v>651</v>
      </c>
      <c r="O190" s="312" t="s">
        <v>651</v>
      </c>
      <c r="P190" s="313" t="s">
        <v>651</v>
      </c>
      <c r="Q190" s="312" t="s">
        <v>651</v>
      </c>
      <c r="R190" s="313" t="s">
        <v>651</v>
      </c>
      <c r="S190" s="312" t="s">
        <v>651</v>
      </c>
      <c r="T190" s="313" t="s">
        <v>651</v>
      </c>
      <c r="U190" s="312" t="s">
        <v>651</v>
      </c>
      <c r="V190" s="313" t="s">
        <v>651</v>
      </c>
      <c r="W190" s="314"/>
      <c r="X190" s="311"/>
      <c r="Y190" s="903"/>
      <c r="Z190" s="904"/>
      <c r="AA190" s="314"/>
      <c r="AB190" s="311"/>
      <c r="AC190" s="317">
        <f t="shared" ref="AC190:AC199" si="104">AF190+AH190+AJ190+AL190+AN190</f>
        <v>0</v>
      </c>
      <c r="AD190" s="906">
        <f t="shared" ref="AD190:AD199" si="105">AG190+AI190+AK190+AM190+AO190</f>
        <v>0</v>
      </c>
      <c r="AE190" s="313"/>
      <c r="AF190" s="317"/>
      <c r="AG190" s="313"/>
      <c r="AH190" s="317"/>
      <c r="AI190" s="313"/>
      <c r="AJ190" s="317"/>
      <c r="AK190" s="313"/>
      <c r="AL190" s="317"/>
      <c r="AM190" s="313"/>
      <c r="AN190" s="317"/>
      <c r="AO190" s="313"/>
      <c r="AP190" s="97"/>
      <c r="AQ190" s="98"/>
    </row>
    <row r="191" spans="1:44" ht="12" hidden="1" customHeight="1">
      <c r="A191" s="907"/>
      <c r="B191" s="900"/>
      <c r="C191" s="908" t="str">
        <f>IF(D191&lt;&gt;"",MAX(C189:C190)+1,"")</f>
        <v/>
      </c>
      <c r="D191" s="151"/>
      <c r="E191" s="909"/>
      <c r="F191" s="910"/>
      <c r="G191" s="904"/>
      <c r="H191" s="318"/>
      <c r="I191" s="319"/>
      <c r="J191" s="318">
        <f t="shared" si="102"/>
        <v>0</v>
      </c>
      <c r="K191" s="911">
        <f t="shared" si="103"/>
        <v>0</v>
      </c>
      <c r="L191" s="322"/>
      <c r="M191" s="323"/>
      <c r="N191" s="324"/>
      <c r="O191" s="323"/>
      <c r="P191" s="324"/>
      <c r="Q191" s="323"/>
      <c r="R191" s="324"/>
      <c r="S191" s="323"/>
      <c r="T191" s="324"/>
      <c r="U191" s="323"/>
      <c r="V191" s="324"/>
      <c r="W191" s="325"/>
      <c r="X191" s="322"/>
      <c r="Y191" s="910"/>
      <c r="Z191" s="904"/>
      <c r="AA191" s="325"/>
      <c r="AB191" s="322"/>
      <c r="AC191" s="328">
        <f t="shared" si="104"/>
        <v>0</v>
      </c>
      <c r="AD191" s="912">
        <f t="shared" si="105"/>
        <v>0</v>
      </c>
      <c r="AE191" s="324"/>
      <c r="AF191" s="328"/>
      <c r="AG191" s="324"/>
      <c r="AH191" s="328"/>
      <c r="AI191" s="324"/>
      <c r="AJ191" s="328"/>
      <c r="AK191" s="324"/>
      <c r="AL191" s="328"/>
      <c r="AM191" s="324"/>
      <c r="AN191" s="328"/>
      <c r="AO191" s="324"/>
      <c r="AP191" s="97"/>
      <c r="AQ191" s="98"/>
    </row>
    <row r="192" spans="1:44" ht="12" hidden="1" customHeight="1">
      <c r="A192" s="907"/>
      <c r="B192" s="900"/>
      <c r="C192" s="908" t="str">
        <f>IF(D192&lt;&gt;"",MAX(C189:C191)+1,"")</f>
        <v/>
      </c>
      <c r="D192" s="151"/>
      <c r="E192" s="909"/>
      <c r="F192" s="910"/>
      <c r="G192" s="904"/>
      <c r="H192" s="318"/>
      <c r="I192" s="319"/>
      <c r="J192" s="318">
        <f t="shared" si="102"/>
        <v>0</v>
      </c>
      <c r="K192" s="911">
        <f t="shared" si="103"/>
        <v>0</v>
      </c>
      <c r="L192" s="322"/>
      <c r="M192" s="323"/>
      <c r="N192" s="324"/>
      <c r="O192" s="323"/>
      <c r="P192" s="324"/>
      <c r="Q192" s="323"/>
      <c r="R192" s="324"/>
      <c r="S192" s="323"/>
      <c r="T192" s="324"/>
      <c r="U192" s="323"/>
      <c r="V192" s="324"/>
      <c r="W192" s="325"/>
      <c r="X192" s="322"/>
      <c r="Y192" s="910"/>
      <c r="Z192" s="904"/>
      <c r="AA192" s="325"/>
      <c r="AB192" s="322"/>
      <c r="AC192" s="328">
        <f t="shared" si="104"/>
        <v>0</v>
      </c>
      <c r="AD192" s="912">
        <f t="shared" si="105"/>
        <v>0</v>
      </c>
      <c r="AE192" s="324"/>
      <c r="AF192" s="328"/>
      <c r="AG192" s="324"/>
      <c r="AH192" s="328"/>
      <c r="AI192" s="324"/>
      <c r="AJ192" s="328"/>
      <c r="AK192" s="324"/>
      <c r="AL192" s="328"/>
      <c r="AM192" s="324"/>
      <c r="AN192" s="328"/>
      <c r="AO192" s="324"/>
      <c r="AP192" s="97"/>
      <c r="AQ192" s="98"/>
    </row>
    <row r="193" spans="1:43" ht="15.75" customHeight="1">
      <c r="A193" s="907"/>
      <c r="B193" s="900"/>
      <c r="C193" s="908" t="str">
        <f>IF(D193&lt;&gt;"",MAX(C189:C192)+1,"")</f>
        <v/>
      </c>
      <c r="D193" s="151"/>
      <c r="E193" s="909"/>
      <c r="F193" s="910"/>
      <c r="G193" s="904"/>
      <c r="H193" s="318"/>
      <c r="I193" s="319"/>
      <c r="J193" s="318">
        <f t="shared" si="102"/>
        <v>0</v>
      </c>
      <c r="K193" s="911">
        <f t="shared" si="103"/>
        <v>0</v>
      </c>
      <c r="L193" s="322"/>
      <c r="M193" s="323"/>
      <c r="N193" s="324"/>
      <c r="O193" s="323"/>
      <c r="P193" s="324"/>
      <c r="Q193" s="323"/>
      <c r="R193" s="324"/>
      <c r="S193" s="323"/>
      <c r="T193" s="324"/>
      <c r="U193" s="323"/>
      <c r="V193" s="324"/>
      <c r="W193" s="325"/>
      <c r="X193" s="322"/>
      <c r="Y193" s="910"/>
      <c r="Z193" s="904"/>
      <c r="AA193" s="325"/>
      <c r="AB193" s="322"/>
      <c r="AC193" s="328">
        <f t="shared" si="104"/>
        <v>0</v>
      </c>
      <c r="AD193" s="912">
        <f t="shared" si="105"/>
        <v>0</v>
      </c>
      <c r="AE193" s="324"/>
      <c r="AF193" s="328"/>
      <c r="AG193" s="324"/>
      <c r="AH193" s="328"/>
      <c r="AI193" s="324"/>
      <c r="AJ193" s="328"/>
      <c r="AK193" s="324"/>
      <c r="AL193" s="328"/>
      <c r="AM193" s="324"/>
      <c r="AN193" s="328"/>
      <c r="AO193" s="324"/>
      <c r="AP193" s="97"/>
      <c r="AQ193" s="98"/>
    </row>
    <row r="194" spans="1:43" ht="15.75" customHeight="1">
      <c r="A194" s="907"/>
      <c r="B194" s="900"/>
      <c r="C194" s="908" t="str">
        <f>IF(D194&lt;&gt;"",MAX(C189:C193)+1,"")</f>
        <v/>
      </c>
      <c r="D194" s="151"/>
      <c r="E194" s="909"/>
      <c r="F194" s="910"/>
      <c r="G194" s="904"/>
      <c r="H194" s="318"/>
      <c r="I194" s="319"/>
      <c r="J194" s="318">
        <f t="shared" si="102"/>
        <v>0</v>
      </c>
      <c r="K194" s="911">
        <f t="shared" si="103"/>
        <v>0</v>
      </c>
      <c r="L194" s="322"/>
      <c r="M194" s="323"/>
      <c r="N194" s="324"/>
      <c r="O194" s="323"/>
      <c r="P194" s="324"/>
      <c r="Q194" s="323"/>
      <c r="R194" s="324"/>
      <c r="S194" s="323"/>
      <c r="T194" s="324"/>
      <c r="U194" s="323"/>
      <c r="V194" s="324"/>
      <c r="W194" s="325"/>
      <c r="X194" s="322"/>
      <c r="Y194" s="910"/>
      <c r="Z194" s="904"/>
      <c r="AA194" s="325"/>
      <c r="AB194" s="322"/>
      <c r="AC194" s="328">
        <f t="shared" si="104"/>
        <v>0</v>
      </c>
      <c r="AD194" s="912">
        <f t="shared" si="105"/>
        <v>0</v>
      </c>
      <c r="AE194" s="324"/>
      <c r="AF194" s="328"/>
      <c r="AG194" s="324"/>
      <c r="AH194" s="328"/>
      <c r="AI194" s="324"/>
      <c r="AJ194" s="328"/>
      <c r="AK194" s="324"/>
      <c r="AL194" s="328"/>
      <c r="AM194" s="324"/>
      <c r="AN194" s="328"/>
      <c r="AO194" s="324"/>
      <c r="AP194" s="97"/>
      <c r="AQ194" s="98"/>
    </row>
    <row r="195" spans="1:43" ht="15.75" customHeight="1">
      <c r="A195" s="907"/>
      <c r="B195" s="900"/>
      <c r="C195" s="908" t="str">
        <f>IF(D195&lt;&gt;"",MAX(C189:C194)+1,"")</f>
        <v/>
      </c>
      <c r="D195" s="151"/>
      <c r="E195" s="909"/>
      <c r="F195" s="910"/>
      <c r="G195" s="904"/>
      <c r="H195" s="318"/>
      <c r="I195" s="319"/>
      <c r="J195" s="318">
        <f t="shared" si="102"/>
        <v>0</v>
      </c>
      <c r="K195" s="911">
        <f t="shared" si="103"/>
        <v>0</v>
      </c>
      <c r="L195" s="322"/>
      <c r="M195" s="323"/>
      <c r="N195" s="324"/>
      <c r="O195" s="323"/>
      <c r="P195" s="324"/>
      <c r="Q195" s="323"/>
      <c r="R195" s="324"/>
      <c r="S195" s="323"/>
      <c r="T195" s="324"/>
      <c r="U195" s="323"/>
      <c r="V195" s="324"/>
      <c r="W195" s="325"/>
      <c r="X195" s="322"/>
      <c r="Y195" s="910"/>
      <c r="Z195" s="904"/>
      <c r="AA195" s="325"/>
      <c r="AB195" s="322"/>
      <c r="AC195" s="328">
        <f t="shared" si="104"/>
        <v>0</v>
      </c>
      <c r="AD195" s="912">
        <f t="shared" si="105"/>
        <v>0</v>
      </c>
      <c r="AE195" s="324"/>
      <c r="AF195" s="328"/>
      <c r="AG195" s="324"/>
      <c r="AH195" s="328"/>
      <c r="AI195" s="324"/>
      <c r="AJ195" s="328"/>
      <c r="AK195" s="324"/>
      <c r="AL195" s="328"/>
      <c r="AM195" s="324"/>
      <c r="AN195" s="328"/>
      <c r="AO195" s="324"/>
      <c r="AP195" s="97"/>
      <c r="AQ195" s="98"/>
    </row>
    <row r="196" spans="1:43" ht="15.75" customHeight="1">
      <c r="A196" s="907"/>
      <c r="B196" s="900"/>
      <c r="C196" s="908" t="str">
        <f>IF(D196&lt;&gt;"",MAX(C189:C195)+1,"")</f>
        <v/>
      </c>
      <c r="D196" s="151"/>
      <c r="E196" s="909"/>
      <c r="F196" s="910"/>
      <c r="G196" s="904"/>
      <c r="H196" s="318"/>
      <c r="I196" s="319"/>
      <c r="J196" s="318">
        <f t="shared" si="102"/>
        <v>0</v>
      </c>
      <c r="K196" s="911">
        <f t="shared" si="103"/>
        <v>0</v>
      </c>
      <c r="L196" s="322"/>
      <c r="M196" s="323"/>
      <c r="N196" s="324"/>
      <c r="O196" s="323"/>
      <c r="P196" s="324"/>
      <c r="Q196" s="323"/>
      <c r="R196" s="324"/>
      <c r="S196" s="323"/>
      <c r="T196" s="324"/>
      <c r="U196" s="323"/>
      <c r="V196" s="324"/>
      <c r="W196" s="325"/>
      <c r="X196" s="322"/>
      <c r="Y196" s="910"/>
      <c r="Z196" s="904"/>
      <c r="AA196" s="325"/>
      <c r="AB196" s="322"/>
      <c r="AC196" s="328">
        <f t="shared" si="104"/>
        <v>0</v>
      </c>
      <c r="AD196" s="912">
        <f t="shared" si="105"/>
        <v>0</v>
      </c>
      <c r="AE196" s="324"/>
      <c r="AF196" s="328"/>
      <c r="AG196" s="324"/>
      <c r="AH196" s="328"/>
      <c r="AI196" s="324"/>
      <c r="AJ196" s="328"/>
      <c r="AK196" s="324"/>
      <c r="AL196" s="328"/>
      <c r="AM196" s="324"/>
      <c r="AN196" s="328"/>
      <c r="AO196" s="324"/>
      <c r="AP196" s="97"/>
      <c r="AQ196" s="98"/>
    </row>
    <row r="197" spans="1:43" ht="15.75" customHeight="1">
      <c r="A197" s="907"/>
      <c r="B197" s="900"/>
      <c r="C197" s="908" t="str">
        <f>IF(D197&lt;&gt;"",MAX(C189:C196)+1,"")</f>
        <v/>
      </c>
      <c r="D197" s="151"/>
      <c r="E197" s="909"/>
      <c r="F197" s="910"/>
      <c r="G197" s="904"/>
      <c r="H197" s="318"/>
      <c r="I197" s="319"/>
      <c r="J197" s="318">
        <f t="shared" si="102"/>
        <v>0</v>
      </c>
      <c r="K197" s="911">
        <f t="shared" si="103"/>
        <v>0</v>
      </c>
      <c r="L197" s="322"/>
      <c r="M197" s="323"/>
      <c r="N197" s="324"/>
      <c r="O197" s="323"/>
      <c r="P197" s="324"/>
      <c r="Q197" s="323"/>
      <c r="R197" s="324"/>
      <c r="S197" s="323"/>
      <c r="T197" s="324"/>
      <c r="U197" s="323"/>
      <c r="V197" s="324"/>
      <c r="W197" s="325"/>
      <c r="X197" s="322"/>
      <c r="Y197" s="910"/>
      <c r="Z197" s="904"/>
      <c r="AA197" s="325"/>
      <c r="AB197" s="322"/>
      <c r="AC197" s="328">
        <f t="shared" si="104"/>
        <v>0</v>
      </c>
      <c r="AD197" s="912">
        <f t="shared" si="105"/>
        <v>0</v>
      </c>
      <c r="AE197" s="324"/>
      <c r="AF197" s="328"/>
      <c r="AG197" s="324"/>
      <c r="AH197" s="328"/>
      <c r="AI197" s="324"/>
      <c r="AJ197" s="328"/>
      <c r="AK197" s="324"/>
      <c r="AL197" s="328"/>
      <c r="AM197" s="324"/>
      <c r="AN197" s="328"/>
      <c r="AO197" s="324"/>
      <c r="AP197" s="97"/>
      <c r="AQ197" s="98"/>
    </row>
    <row r="198" spans="1:43" ht="15.75" customHeight="1">
      <c r="A198" s="907"/>
      <c r="B198" s="900"/>
      <c r="C198" s="908" t="str">
        <f>IF(D198&lt;&gt;"",MAX(C189:C197)+1,"")</f>
        <v/>
      </c>
      <c r="D198" s="151"/>
      <c r="E198" s="909"/>
      <c r="F198" s="910"/>
      <c r="G198" s="904"/>
      <c r="H198" s="318"/>
      <c r="I198" s="319"/>
      <c r="J198" s="318">
        <f t="shared" si="102"/>
        <v>0</v>
      </c>
      <c r="K198" s="911">
        <f t="shared" si="103"/>
        <v>0</v>
      </c>
      <c r="L198" s="322"/>
      <c r="M198" s="323"/>
      <c r="N198" s="324"/>
      <c r="O198" s="323"/>
      <c r="P198" s="324"/>
      <c r="Q198" s="323"/>
      <c r="R198" s="324"/>
      <c r="S198" s="323"/>
      <c r="T198" s="324"/>
      <c r="U198" s="323"/>
      <c r="V198" s="324"/>
      <c r="W198" s="325"/>
      <c r="X198" s="322"/>
      <c r="Y198" s="910"/>
      <c r="Z198" s="904"/>
      <c r="AA198" s="325"/>
      <c r="AB198" s="322"/>
      <c r="AC198" s="328">
        <f t="shared" si="104"/>
        <v>0</v>
      </c>
      <c r="AD198" s="912">
        <f t="shared" si="105"/>
        <v>0</v>
      </c>
      <c r="AE198" s="324"/>
      <c r="AF198" s="328"/>
      <c r="AG198" s="324"/>
      <c r="AH198" s="328"/>
      <c r="AI198" s="324"/>
      <c r="AJ198" s="328"/>
      <c r="AK198" s="324"/>
      <c r="AL198" s="328"/>
      <c r="AM198" s="324"/>
      <c r="AN198" s="328"/>
      <c r="AO198" s="324"/>
      <c r="AP198" s="97"/>
      <c r="AQ198" s="98"/>
    </row>
    <row r="199" spans="1:43" ht="15.75" customHeight="1">
      <c r="A199" s="913"/>
      <c r="B199" s="914"/>
      <c r="C199" s="915" t="str">
        <f>IF(D199&lt;&gt;"",MAX(C189:C198)+1,"")</f>
        <v/>
      </c>
      <c r="D199" s="168"/>
      <c r="E199" s="916"/>
      <c r="F199" s="917"/>
      <c r="G199" s="918"/>
      <c r="H199" s="329"/>
      <c r="I199" s="330"/>
      <c r="J199" s="329">
        <f t="shared" si="102"/>
        <v>0</v>
      </c>
      <c r="K199" s="919">
        <f t="shared" si="103"/>
        <v>0</v>
      </c>
      <c r="L199" s="333"/>
      <c r="M199" s="334"/>
      <c r="N199" s="335"/>
      <c r="O199" s="334"/>
      <c r="P199" s="335"/>
      <c r="Q199" s="334"/>
      <c r="R199" s="335"/>
      <c r="S199" s="334"/>
      <c r="T199" s="335"/>
      <c r="U199" s="334"/>
      <c r="V199" s="335"/>
      <c r="W199" s="336"/>
      <c r="X199" s="333"/>
      <c r="Y199" s="917"/>
      <c r="Z199" s="918"/>
      <c r="AA199" s="336"/>
      <c r="AB199" s="333"/>
      <c r="AC199" s="339">
        <f t="shared" si="104"/>
        <v>0</v>
      </c>
      <c r="AD199" s="920">
        <f t="shared" si="105"/>
        <v>0</v>
      </c>
      <c r="AE199" s="335"/>
      <c r="AF199" s="339"/>
      <c r="AG199" s="335"/>
      <c r="AH199" s="339"/>
      <c r="AI199" s="335"/>
      <c r="AJ199" s="339"/>
      <c r="AK199" s="335"/>
      <c r="AL199" s="339"/>
      <c r="AM199" s="335"/>
      <c r="AN199" s="339"/>
      <c r="AO199" s="335"/>
      <c r="AP199" s="97"/>
      <c r="AQ199" s="98"/>
    </row>
    <row r="200" spans="1:43" ht="15.75" customHeight="1">
      <c r="A200" s="887" t="s">
        <v>651</v>
      </c>
      <c r="B200" s="888" t="s">
        <v>651</v>
      </c>
      <c r="C200" s="1350" t="s">
        <v>651</v>
      </c>
      <c r="D200" s="1351"/>
      <c r="E200" s="118" t="s">
        <v>651</v>
      </c>
      <c r="F200" s="340"/>
      <c r="G200" s="341"/>
      <c r="H200" s="889">
        <f t="shared" ref="H200:X200" si="106">SUM(H201:H210)</f>
        <v>0</v>
      </c>
      <c r="I200" s="890">
        <f t="shared" si="106"/>
        <v>0</v>
      </c>
      <c r="J200" s="889" t="e">
        <f t="shared" si="106"/>
        <v>#VALUE!</v>
      </c>
      <c r="K200" s="891" t="e">
        <f t="shared" si="106"/>
        <v>#VALUE!</v>
      </c>
      <c r="L200" s="892">
        <f t="shared" si="106"/>
        <v>0</v>
      </c>
      <c r="M200" s="893">
        <f t="shared" si="106"/>
        <v>0</v>
      </c>
      <c r="N200" s="894">
        <f t="shared" si="106"/>
        <v>0</v>
      </c>
      <c r="O200" s="893">
        <f t="shared" si="106"/>
        <v>0</v>
      </c>
      <c r="P200" s="894">
        <f t="shared" si="106"/>
        <v>0</v>
      </c>
      <c r="Q200" s="893">
        <f t="shared" si="106"/>
        <v>0</v>
      </c>
      <c r="R200" s="894">
        <f t="shared" si="106"/>
        <v>0</v>
      </c>
      <c r="S200" s="893">
        <f t="shared" si="106"/>
        <v>0</v>
      </c>
      <c r="T200" s="894">
        <f t="shared" si="106"/>
        <v>0</v>
      </c>
      <c r="U200" s="893">
        <f t="shared" si="106"/>
        <v>0</v>
      </c>
      <c r="V200" s="894">
        <f t="shared" si="106"/>
        <v>0</v>
      </c>
      <c r="W200" s="895">
        <f t="shared" si="106"/>
        <v>0</v>
      </c>
      <c r="X200" s="892">
        <f t="shared" si="106"/>
        <v>0</v>
      </c>
      <c r="Y200" s="340"/>
      <c r="Z200" s="341"/>
      <c r="AA200" s="895">
        <f t="shared" ref="AA200:AO200" si="107">SUM(AA201:AA210)</f>
        <v>0</v>
      </c>
      <c r="AB200" s="892">
        <f t="shared" si="107"/>
        <v>0</v>
      </c>
      <c r="AC200" s="896">
        <f t="shared" si="107"/>
        <v>0</v>
      </c>
      <c r="AD200" s="897">
        <f t="shared" si="107"/>
        <v>0</v>
      </c>
      <c r="AE200" s="894">
        <f t="shared" si="107"/>
        <v>0</v>
      </c>
      <c r="AF200" s="896">
        <f t="shared" si="107"/>
        <v>0</v>
      </c>
      <c r="AG200" s="894">
        <f t="shared" si="107"/>
        <v>0</v>
      </c>
      <c r="AH200" s="896">
        <f t="shared" si="107"/>
        <v>0</v>
      </c>
      <c r="AI200" s="894">
        <f t="shared" si="107"/>
        <v>0</v>
      </c>
      <c r="AJ200" s="896">
        <f t="shared" si="107"/>
        <v>0</v>
      </c>
      <c r="AK200" s="894">
        <f t="shared" si="107"/>
        <v>0</v>
      </c>
      <c r="AL200" s="896">
        <f t="shared" si="107"/>
        <v>0</v>
      </c>
      <c r="AM200" s="894">
        <f t="shared" si="107"/>
        <v>0</v>
      </c>
      <c r="AN200" s="896">
        <f t="shared" si="107"/>
        <v>0</v>
      </c>
      <c r="AO200" s="894">
        <f t="shared" si="107"/>
        <v>0</v>
      </c>
      <c r="AP200" s="130"/>
      <c r="AQ200" s="131">
        <f>COUNTIF(AD201:AD210,"&gt;0")</f>
        <v>0</v>
      </c>
    </row>
    <row r="201" spans="1:43" ht="15.75" customHeight="1">
      <c r="A201" s="899"/>
      <c r="B201" s="900"/>
      <c r="C201" s="901">
        <f>IF(D201&lt;&gt;"",MAX(C200)+1,"")</f>
        <v>1</v>
      </c>
      <c r="D201" s="135" t="str">
        <f>IF(B200&lt;&gt;"","Điểm chính","")</f>
        <v>Điểm chính</v>
      </c>
      <c r="E201" s="902"/>
      <c r="F201" s="903"/>
      <c r="G201" s="904"/>
      <c r="H201" s="307"/>
      <c r="I201" s="308"/>
      <c r="J201" s="307" t="e">
        <f t="shared" ref="J201:J210" si="108">M201+O201+Q201+S201+U201</f>
        <v>#VALUE!</v>
      </c>
      <c r="K201" s="905" t="e">
        <f t="shared" ref="K201:K210" si="109">N201+P201+R201+T201+V201</f>
        <v>#VALUE!</v>
      </c>
      <c r="L201" s="311"/>
      <c r="M201" s="312" t="s">
        <v>651</v>
      </c>
      <c r="N201" s="313" t="s">
        <v>651</v>
      </c>
      <c r="O201" s="312" t="s">
        <v>651</v>
      </c>
      <c r="P201" s="313" t="s">
        <v>651</v>
      </c>
      <c r="Q201" s="312" t="s">
        <v>651</v>
      </c>
      <c r="R201" s="313" t="s">
        <v>651</v>
      </c>
      <c r="S201" s="312" t="s">
        <v>651</v>
      </c>
      <c r="T201" s="313" t="s">
        <v>651</v>
      </c>
      <c r="U201" s="312" t="s">
        <v>651</v>
      </c>
      <c r="V201" s="313" t="s">
        <v>651</v>
      </c>
      <c r="W201" s="314"/>
      <c r="X201" s="311"/>
      <c r="Y201" s="903"/>
      <c r="Z201" s="904"/>
      <c r="AA201" s="314"/>
      <c r="AB201" s="311"/>
      <c r="AC201" s="317">
        <f t="shared" ref="AC201:AC210" si="110">AF201+AH201+AJ201+AL201+AN201</f>
        <v>0</v>
      </c>
      <c r="AD201" s="906">
        <f t="shared" ref="AD201:AD210" si="111">AG201+AI201+AK201+AM201+AO201</f>
        <v>0</v>
      </c>
      <c r="AE201" s="313"/>
      <c r="AF201" s="317"/>
      <c r="AG201" s="313"/>
      <c r="AH201" s="317"/>
      <c r="AI201" s="313"/>
      <c r="AJ201" s="317"/>
      <c r="AK201" s="313"/>
      <c r="AL201" s="317"/>
      <c r="AM201" s="313"/>
      <c r="AN201" s="317"/>
      <c r="AO201" s="313"/>
      <c r="AP201" s="97"/>
      <c r="AQ201" s="98"/>
    </row>
    <row r="202" spans="1:43" ht="15.75" customHeight="1">
      <c r="A202" s="907"/>
      <c r="B202" s="900"/>
      <c r="C202" s="908" t="str">
        <f>IF(D202&lt;&gt;"",MAX(C200:C201)+1,"")</f>
        <v/>
      </c>
      <c r="D202" s="151"/>
      <c r="E202" s="909"/>
      <c r="F202" s="910"/>
      <c r="G202" s="904"/>
      <c r="H202" s="318"/>
      <c r="I202" s="319"/>
      <c r="J202" s="318">
        <f t="shared" si="108"/>
        <v>0</v>
      </c>
      <c r="K202" s="911">
        <f t="shared" si="109"/>
        <v>0</v>
      </c>
      <c r="L202" s="322"/>
      <c r="M202" s="323"/>
      <c r="N202" s="324"/>
      <c r="O202" s="323"/>
      <c r="P202" s="324"/>
      <c r="Q202" s="323"/>
      <c r="R202" s="324"/>
      <c r="S202" s="323"/>
      <c r="T202" s="324"/>
      <c r="U202" s="323"/>
      <c r="V202" s="324"/>
      <c r="W202" s="325"/>
      <c r="X202" s="322"/>
      <c r="Y202" s="910"/>
      <c r="Z202" s="904"/>
      <c r="AA202" s="325"/>
      <c r="AB202" s="322"/>
      <c r="AC202" s="328">
        <f t="shared" si="110"/>
        <v>0</v>
      </c>
      <c r="AD202" s="912">
        <f t="shared" si="111"/>
        <v>0</v>
      </c>
      <c r="AE202" s="324"/>
      <c r="AF202" s="328"/>
      <c r="AG202" s="324"/>
      <c r="AH202" s="328"/>
      <c r="AI202" s="324"/>
      <c r="AJ202" s="328"/>
      <c r="AK202" s="324"/>
      <c r="AL202" s="328"/>
      <c r="AM202" s="324"/>
      <c r="AN202" s="328"/>
      <c r="AO202" s="324"/>
      <c r="AP202" s="97"/>
      <c r="AQ202" s="98"/>
    </row>
    <row r="203" spans="1:43" ht="15.75" customHeight="1">
      <c r="A203" s="907"/>
      <c r="B203" s="900"/>
      <c r="C203" s="908" t="str">
        <f>IF(D203&lt;&gt;"",MAX(C200:C202)+1,"")</f>
        <v/>
      </c>
      <c r="D203" s="151"/>
      <c r="E203" s="909"/>
      <c r="F203" s="910"/>
      <c r="G203" s="904"/>
      <c r="H203" s="318"/>
      <c r="I203" s="319"/>
      <c r="J203" s="318">
        <f t="shared" si="108"/>
        <v>0</v>
      </c>
      <c r="K203" s="911">
        <f t="shared" si="109"/>
        <v>0</v>
      </c>
      <c r="L203" s="322"/>
      <c r="M203" s="323"/>
      <c r="N203" s="324"/>
      <c r="O203" s="323"/>
      <c r="P203" s="324"/>
      <c r="Q203" s="323"/>
      <c r="R203" s="324"/>
      <c r="S203" s="323"/>
      <c r="T203" s="324"/>
      <c r="U203" s="323"/>
      <c r="V203" s="324"/>
      <c r="W203" s="325"/>
      <c r="X203" s="322"/>
      <c r="Y203" s="910"/>
      <c r="Z203" s="904"/>
      <c r="AA203" s="325"/>
      <c r="AB203" s="322"/>
      <c r="AC203" s="328">
        <f t="shared" si="110"/>
        <v>0</v>
      </c>
      <c r="AD203" s="912">
        <f t="shared" si="111"/>
        <v>0</v>
      </c>
      <c r="AE203" s="324"/>
      <c r="AF203" s="328"/>
      <c r="AG203" s="324"/>
      <c r="AH203" s="328"/>
      <c r="AI203" s="324"/>
      <c r="AJ203" s="328"/>
      <c r="AK203" s="324"/>
      <c r="AL203" s="328"/>
      <c r="AM203" s="324"/>
      <c r="AN203" s="328"/>
      <c r="AO203" s="324"/>
      <c r="AP203" s="97"/>
      <c r="AQ203" s="98"/>
    </row>
    <row r="204" spans="1:43" ht="15.75" customHeight="1">
      <c r="A204" s="907"/>
      <c r="B204" s="900"/>
      <c r="C204" s="908" t="str">
        <f>IF(D204&lt;&gt;"",MAX(C200:C203)+1,"")</f>
        <v/>
      </c>
      <c r="D204" s="151"/>
      <c r="E204" s="909"/>
      <c r="F204" s="910"/>
      <c r="G204" s="904"/>
      <c r="H204" s="318"/>
      <c r="I204" s="319"/>
      <c r="J204" s="318">
        <f t="shared" si="108"/>
        <v>0</v>
      </c>
      <c r="K204" s="911">
        <f t="shared" si="109"/>
        <v>0</v>
      </c>
      <c r="L204" s="322"/>
      <c r="M204" s="323"/>
      <c r="N204" s="324"/>
      <c r="O204" s="323"/>
      <c r="P204" s="324"/>
      <c r="Q204" s="323"/>
      <c r="R204" s="324"/>
      <c r="S204" s="323"/>
      <c r="T204" s="324"/>
      <c r="U204" s="323"/>
      <c r="V204" s="324"/>
      <c r="W204" s="325"/>
      <c r="X204" s="322"/>
      <c r="Y204" s="910"/>
      <c r="Z204" s="904"/>
      <c r="AA204" s="325"/>
      <c r="AB204" s="322"/>
      <c r="AC204" s="328">
        <f t="shared" si="110"/>
        <v>0</v>
      </c>
      <c r="AD204" s="912">
        <f t="shared" si="111"/>
        <v>0</v>
      </c>
      <c r="AE204" s="324"/>
      <c r="AF204" s="328"/>
      <c r="AG204" s="324"/>
      <c r="AH204" s="328"/>
      <c r="AI204" s="324"/>
      <c r="AJ204" s="328"/>
      <c r="AK204" s="324"/>
      <c r="AL204" s="328"/>
      <c r="AM204" s="324"/>
      <c r="AN204" s="328"/>
      <c r="AO204" s="324"/>
      <c r="AP204" s="97"/>
      <c r="AQ204" s="98"/>
    </row>
    <row r="205" spans="1:43" ht="15.75" customHeight="1">
      <c r="A205" s="907"/>
      <c r="B205" s="900"/>
      <c r="C205" s="908" t="str">
        <f>IF(D205&lt;&gt;"",MAX(C200:C204)+1,"")</f>
        <v/>
      </c>
      <c r="D205" s="151"/>
      <c r="E205" s="909"/>
      <c r="F205" s="910"/>
      <c r="G205" s="904"/>
      <c r="H205" s="318"/>
      <c r="I205" s="319"/>
      <c r="J205" s="318">
        <f t="shared" si="108"/>
        <v>0</v>
      </c>
      <c r="K205" s="911">
        <f t="shared" si="109"/>
        <v>0</v>
      </c>
      <c r="L205" s="322"/>
      <c r="M205" s="323"/>
      <c r="N205" s="324"/>
      <c r="O205" s="323"/>
      <c r="P205" s="324"/>
      <c r="Q205" s="323"/>
      <c r="R205" s="324"/>
      <c r="S205" s="323"/>
      <c r="T205" s="324"/>
      <c r="U205" s="323"/>
      <c r="V205" s="324"/>
      <c r="W205" s="325"/>
      <c r="X205" s="322"/>
      <c r="Y205" s="910"/>
      <c r="Z205" s="904"/>
      <c r="AA205" s="325"/>
      <c r="AB205" s="322"/>
      <c r="AC205" s="328">
        <f t="shared" si="110"/>
        <v>0</v>
      </c>
      <c r="AD205" s="912">
        <f t="shared" si="111"/>
        <v>0</v>
      </c>
      <c r="AE205" s="324"/>
      <c r="AF205" s="328"/>
      <c r="AG205" s="324"/>
      <c r="AH205" s="328"/>
      <c r="AI205" s="324"/>
      <c r="AJ205" s="328"/>
      <c r="AK205" s="324"/>
      <c r="AL205" s="328"/>
      <c r="AM205" s="324"/>
      <c r="AN205" s="328"/>
      <c r="AO205" s="324"/>
      <c r="AP205" s="97"/>
      <c r="AQ205" s="98"/>
    </row>
    <row r="206" spans="1:43" ht="15.75" customHeight="1">
      <c r="A206" s="907"/>
      <c r="B206" s="900"/>
      <c r="C206" s="908" t="str">
        <f>IF(D206&lt;&gt;"",MAX(C200:C205)+1,"")</f>
        <v/>
      </c>
      <c r="D206" s="151"/>
      <c r="E206" s="909"/>
      <c r="F206" s="910"/>
      <c r="G206" s="904"/>
      <c r="H206" s="318"/>
      <c r="I206" s="319"/>
      <c r="J206" s="318">
        <f t="shared" si="108"/>
        <v>0</v>
      </c>
      <c r="K206" s="911">
        <f t="shared" si="109"/>
        <v>0</v>
      </c>
      <c r="L206" s="322"/>
      <c r="M206" s="323"/>
      <c r="N206" s="324"/>
      <c r="O206" s="323"/>
      <c r="P206" s="324"/>
      <c r="Q206" s="323"/>
      <c r="R206" s="324"/>
      <c r="S206" s="323"/>
      <c r="T206" s="324"/>
      <c r="U206" s="323"/>
      <c r="V206" s="324"/>
      <c r="W206" s="325"/>
      <c r="X206" s="322"/>
      <c r="Y206" s="910"/>
      <c r="Z206" s="904"/>
      <c r="AA206" s="325"/>
      <c r="AB206" s="322"/>
      <c r="AC206" s="328">
        <f t="shared" si="110"/>
        <v>0</v>
      </c>
      <c r="AD206" s="912">
        <f t="shared" si="111"/>
        <v>0</v>
      </c>
      <c r="AE206" s="324"/>
      <c r="AF206" s="328"/>
      <c r="AG206" s="324"/>
      <c r="AH206" s="328"/>
      <c r="AI206" s="324"/>
      <c r="AJ206" s="328"/>
      <c r="AK206" s="324"/>
      <c r="AL206" s="328"/>
      <c r="AM206" s="324"/>
      <c r="AN206" s="328"/>
      <c r="AO206" s="324"/>
      <c r="AP206" s="97"/>
      <c r="AQ206" s="98"/>
    </row>
    <row r="207" spans="1:43" ht="15.75" customHeight="1">
      <c r="A207" s="907"/>
      <c r="B207" s="900"/>
      <c r="C207" s="908" t="str">
        <f>IF(D207&lt;&gt;"",MAX(C200:C206)+1,"")</f>
        <v/>
      </c>
      <c r="D207" s="151"/>
      <c r="E207" s="909"/>
      <c r="F207" s="910"/>
      <c r="G207" s="904"/>
      <c r="H207" s="318"/>
      <c r="I207" s="319"/>
      <c r="J207" s="318">
        <f t="shared" si="108"/>
        <v>0</v>
      </c>
      <c r="K207" s="911">
        <f t="shared" si="109"/>
        <v>0</v>
      </c>
      <c r="L207" s="322"/>
      <c r="M207" s="323"/>
      <c r="N207" s="324"/>
      <c r="O207" s="323"/>
      <c r="P207" s="324"/>
      <c r="Q207" s="323"/>
      <c r="R207" s="324"/>
      <c r="S207" s="323"/>
      <c r="T207" s="324"/>
      <c r="U207" s="323"/>
      <c r="V207" s="324"/>
      <c r="W207" s="325"/>
      <c r="X207" s="322"/>
      <c r="Y207" s="910"/>
      <c r="Z207" s="904"/>
      <c r="AA207" s="325"/>
      <c r="AB207" s="322"/>
      <c r="AC207" s="328">
        <f t="shared" si="110"/>
        <v>0</v>
      </c>
      <c r="AD207" s="912">
        <f t="shared" si="111"/>
        <v>0</v>
      </c>
      <c r="AE207" s="324"/>
      <c r="AF207" s="328"/>
      <c r="AG207" s="324"/>
      <c r="AH207" s="328"/>
      <c r="AI207" s="324"/>
      <c r="AJ207" s="328"/>
      <c r="AK207" s="324"/>
      <c r="AL207" s="328"/>
      <c r="AM207" s="324"/>
      <c r="AN207" s="328"/>
      <c r="AO207" s="324"/>
      <c r="AP207" s="97"/>
      <c r="AQ207" s="98"/>
    </row>
    <row r="208" spans="1:43" ht="15.75" customHeight="1">
      <c r="A208" s="907"/>
      <c r="B208" s="900"/>
      <c r="C208" s="908" t="str">
        <f>IF(D208&lt;&gt;"",MAX(C200:C207)+1,"")</f>
        <v/>
      </c>
      <c r="D208" s="151"/>
      <c r="E208" s="909"/>
      <c r="F208" s="910"/>
      <c r="G208" s="904"/>
      <c r="H208" s="318"/>
      <c r="I208" s="319"/>
      <c r="J208" s="318">
        <f t="shared" si="108"/>
        <v>0</v>
      </c>
      <c r="K208" s="911">
        <f t="shared" si="109"/>
        <v>0</v>
      </c>
      <c r="L208" s="322"/>
      <c r="M208" s="323"/>
      <c r="N208" s="324"/>
      <c r="O208" s="323"/>
      <c r="P208" s="324"/>
      <c r="Q208" s="323"/>
      <c r="R208" s="324"/>
      <c r="S208" s="323"/>
      <c r="T208" s="324"/>
      <c r="U208" s="323"/>
      <c r="V208" s="324"/>
      <c r="W208" s="325"/>
      <c r="X208" s="322"/>
      <c r="Y208" s="910"/>
      <c r="Z208" s="904"/>
      <c r="AA208" s="325"/>
      <c r="AB208" s="322"/>
      <c r="AC208" s="328">
        <f t="shared" si="110"/>
        <v>0</v>
      </c>
      <c r="AD208" s="912">
        <f t="shared" si="111"/>
        <v>0</v>
      </c>
      <c r="AE208" s="324"/>
      <c r="AF208" s="328"/>
      <c r="AG208" s="324"/>
      <c r="AH208" s="328"/>
      <c r="AI208" s="324"/>
      <c r="AJ208" s="328"/>
      <c r="AK208" s="324"/>
      <c r="AL208" s="328"/>
      <c r="AM208" s="324"/>
      <c r="AN208" s="328"/>
      <c r="AO208" s="324"/>
      <c r="AP208" s="97"/>
      <c r="AQ208" s="98"/>
    </row>
    <row r="209" spans="1:43" ht="15.75" customHeight="1">
      <c r="A209" s="907"/>
      <c r="B209" s="900"/>
      <c r="C209" s="908" t="str">
        <f>IF(D209&lt;&gt;"",MAX(C200:C208)+1,"")</f>
        <v/>
      </c>
      <c r="D209" s="151"/>
      <c r="E209" s="909"/>
      <c r="F209" s="910"/>
      <c r="G209" s="904"/>
      <c r="H209" s="318"/>
      <c r="I209" s="319"/>
      <c r="J209" s="318">
        <f t="shared" si="108"/>
        <v>0</v>
      </c>
      <c r="K209" s="911">
        <f t="shared" si="109"/>
        <v>0</v>
      </c>
      <c r="L209" s="322"/>
      <c r="M209" s="323"/>
      <c r="N209" s="324"/>
      <c r="O209" s="323"/>
      <c r="P209" s="324"/>
      <c r="Q209" s="323"/>
      <c r="R209" s="324"/>
      <c r="S209" s="323"/>
      <c r="T209" s="324"/>
      <c r="U209" s="323"/>
      <c r="V209" s="324"/>
      <c r="W209" s="325"/>
      <c r="X209" s="322"/>
      <c r="Y209" s="910"/>
      <c r="Z209" s="904"/>
      <c r="AA209" s="325"/>
      <c r="AB209" s="322"/>
      <c r="AC209" s="328">
        <f t="shared" si="110"/>
        <v>0</v>
      </c>
      <c r="AD209" s="912">
        <f t="shared" si="111"/>
        <v>0</v>
      </c>
      <c r="AE209" s="324"/>
      <c r="AF209" s="328"/>
      <c r="AG209" s="324"/>
      <c r="AH209" s="328"/>
      <c r="AI209" s="324"/>
      <c r="AJ209" s="328"/>
      <c r="AK209" s="324"/>
      <c r="AL209" s="328"/>
      <c r="AM209" s="324"/>
      <c r="AN209" s="328"/>
      <c r="AO209" s="324"/>
      <c r="AP209" s="97"/>
      <c r="AQ209" s="98"/>
    </row>
    <row r="210" spans="1:43" ht="15.75" customHeight="1">
      <c r="A210" s="913"/>
      <c r="B210" s="914"/>
      <c r="C210" s="915" t="str">
        <f>IF(D210&lt;&gt;"",MAX(C200:C209)+1,"")</f>
        <v/>
      </c>
      <c r="D210" s="168"/>
      <c r="E210" s="916"/>
      <c r="F210" s="917"/>
      <c r="G210" s="918"/>
      <c r="H210" s="329"/>
      <c r="I210" s="330"/>
      <c r="J210" s="329">
        <f t="shared" si="108"/>
        <v>0</v>
      </c>
      <c r="K210" s="919">
        <f t="shared" si="109"/>
        <v>0</v>
      </c>
      <c r="L210" s="333"/>
      <c r="M210" s="334"/>
      <c r="N210" s="335"/>
      <c r="O210" s="334"/>
      <c r="P210" s="335"/>
      <c r="Q210" s="334"/>
      <c r="R210" s="335"/>
      <c r="S210" s="334"/>
      <c r="T210" s="335"/>
      <c r="U210" s="334"/>
      <c r="V210" s="335"/>
      <c r="W210" s="336"/>
      <c r="X210" s="333"/>
      <c r="Y210" s="917"/>
      <c r="Z210" s="918"/>
      <c r="AA210" s="336"/>
      <c r="AB210" s="333"/>
      <c r="AC210" s="339">
        <f t="shared" si="110"/>
        <v>0</v>
      </c>
      <c r="AD210" s="920">
        <f t="shared" si="111"/>
        <v>0</v>
      </c>
      <c r="AE210" s="335"/>
      <c r="AF210" s="339"/>
      <c r="AG210" s="335"/>
      <c r="AH210" s="339"/>
      <c r="AI210" s="335"/>
      <c r="AJ210" s="339"/>
      <c r="AK210" s="335"/>
      <c r="AL210" s="339"/>
      <c r="AM210" s="335"/>
      <c r="AN210" s="339"/>
      <c r="AO210" s="335"/>
      <c r="AP210" s="97"/>
      <c r="AQ210" s="98"/>
    </row>
    <row r="211" spans="1:43" ht="15.75" customHeight="1">
      <c r="A211" s="887" t="s">
        <v>651</v>
      </c>
      <c r="B211" s="888" t="s">
        <v>651</v>
      </c>
      <c r="C211" s="1350" t="s">
        <v>651</v>
      </c>
      <c r="D211" s="1351"/>
      <c r="E211" s="118" t="s">
        <v>651</v>
      </c>
      <c r="F211" s="340"/>
      <c r="G211" s="341"/>
      <c r="H211" s="889">
        <f t="shared" ref="H211:X211" si="112">SUM(H212:H221)</f>
        <v>0</v>
      </c>
      <c r="I211" s="890">
        <f t="shared" si="112"/>
        <v>0</v>
      </c>
      <c r="J211" s="889" t="e">
        <f t="shared" si="112"/>
        <v>#VALUE!</v>
      </c>
      <c r="K211" s="891" t="e">
        <f t="shared" si="112"/>
        <v>#VALUE!</v>
      </c>
      <c r="L211" s="892">
        <f t="shared" si="112"/>
        <v>0</v>
      </c>
      <c r="M211" s="893">
        <f t="shared" si="112"/>
        <v>0</v>
      </c>
      <c r="N211" s="894">
        <f t="shared" si="112"/>
        <v>0</v>
      </c>
      <c r="O211" s="893">
        <f t="shared" si="112"/>
        <v>0</v>
      </c>
      <c r="P211" s="894">
        <f t="shared" si="112"/>
        <v>0</v>
      </c>
      <c r="Q211" s="893">
        <f t="shared" si="112"/>
        <v>0</v>
      </c>
      <c r="R211" s="894">
        <f t="shared" si="112"/>
        <v>0</v>
      </c>
      <c r="S211" s="893">
        <f t="shared" si="112"/>
        <v>0</v>
      </c>
      <c r="T211" s="894">
        <f t="shared" si="112"/>
        <v>0</v>
      </c>
      <c r="U211" s="893">
        <f t="shared" si="112"/>
        <v>0</v>
      </c>
      <c r="V211" s="894">
        <f t="shared" si="112"/>
        <v>0</v>
      </c>
      <c r="W211" s="895">
        <f t="shared" si="112"/>
        <v>0</v>
      </c>
      <c r="X211" s="892">
        <f t="shared" si="112"/>
        <v>0</v>
      </c>
      <c r="Y211" s="340"/>
      <c r="Z211" s="341"/>
      <c r="AA211" s="895">
        <f t="shared" ref="AA211:AO211" si="113">SUM(AA212:AA221)</f>
        <v>0</v>
      </c>
      <c r="AB211" s="892">
        <f t="shared" si="113"/>
        <v>0</v>
      </c>
      <c r="AC211" s="896">
        <f t="shared" si="113"/>
        <v>0</v>
      </c>
      <c r="AD211" s="897">
        <f t="shared" si="113"/>
        <v>0</v>
      </c>
      <c r="AE211" s="894">
        <f t="shared" si="113"/>
        <v>0</v>
      </c>
      <c r="AF211" s="896">
        <f t="shared" si="113"/>
        <v>0</v>
      </c>
      <c r="AG211" s="894">
        <f t="shared" si="113"/>
        <v>0</v>
      </c>
      <c r="AH211" s="896">
        <f t="shared" si="113"/>
        <v>0</v>
      </c>
      <c r="AI211" s="894">
        <f t="shared" si="113"/>
        <v>0</v>
      </c>
      <c r="AJ211" s="896">
        <f t="shared" si="113"/>
        <v>0</v>
      </c>
      <c r="AK211" s="894">
        <f t="shared" si="113"/>
        <v>0</v>
      </c>
      <c r="AL211" s="896">
        <f t="shared" si="113"/>
        <v>0</v>
      </c>
      <c r="AM211" s="894">
        <f t="shared" si="113"/>
        <v>0</v>
      </c>
      <c r="AN211" s="896">
        <f t="shared" si="113"/>
        <v>0</v>
      </c>
      <c r="AO211" s="894">
        <f t="shared" si="113"/>
        <v>0</v>
      </c>
      <c r="AP211" s="130"/>
      <c r="AQ211" s="131">
        <f>COUNTIF(AD212:AD221,"&gt;0")</f>
        <v>0</v>
      </c>
    </row>
    <row r="212" spans="1:43" ht="15.75" customHeight="1">
      <c r="A212" s="899"/>
      <c r="B212" s="900"/>
      <c r="C212" s="901">
        <f>IF(D212&lt;&gt;"",MAX(C211)+1,"")</f>
        <v>1</v>
      </c>
      <c r="D212" s="135" t="str">
        <f>IF(B211&lt;&gt;"","Điểm chính","")</f>
        <v>Điểm chính</v>
      </c>
      <c r="E212" s="902"/>
      <c r="F212" s="903"/>
      <c r="G212" s="904"/>
      <c r="H212" s="307"/>
      <c r="I212" s="308"/>
      <c r="J212" s="307" t="e">
        <f t="shared" ref="J212:J221" si="114">M212+O212+Q212+S212+U212</f>
        <v>#VALUE!</v>
      </c>
      <c r="K212" s="905" t="e">
        <f t="shared" ref="K212:K221" si="115">N212+P212+R212+T212+V212</f>
        <v>#VALUE!</v>
      </c>
      <c r="L212" s="311"/>
      <c r="M212" s="312" t="s">
        <v>651</v>
      </c>
      <c r="N212" s="313" t="s">
        <v>651</v>
      </c>
      <c r="O212" s="312" t="s">
        <v>651</v>
      </c>
      <c r="P212" s="313" t="s">
        <v>651</v>
      </c>
      <c r="Q212" s="312" t="s">
        <v>651</v>
      </c>
      <c r="R212" s="313" t="s">
        <v>651</v>
      </c>
      <c r="S212" s="312" t="s">
        <v>651</v>
      </c>
      <c r="T212" s="313" t="s">
        <v>651</v>
      </c>
      <c r="U212" s="312" t="s">
        <v>651</v>
      </c>
      <c r="V212" s="313" t="s">
        <v>651</v>
      </c>
      <c r="W212" s="314"/>
      <c r="X212" s="311"/>
      <c r="Y212" s="903"/>
      <c r="Z212" s="904"/>
      <c r="AA212" s="314"/>
      <c r="AB212" s="311"/>
      <c r="AC212" s="317">
        <f t="shared" ref="AC212:AC221" si="116">AF212+AH212+AJ212+AL212+AN212</f>
        <v>0</v>
      </c>
      <c r="AD212" s="906">
        <f t="shared" ref="AD212:AD221" si="117">AG212+AI212+AK212+AM212+AO212</f>
        <v>0</v>
      </c>
      <c r="AE212" s="313"/>
      <c r="AF212" s="317"/>
      <c r="AG212" s="313"/>
      <c r="AH212" s="317"/>
      <c r="AI212" s="313"/>
      <c r="AJ212" s="317"/>
      <c r="AK212" s="313"/>
      <c r="AL212" s="317"/>
      <c r="AM212" s="313"/>
      <c r="AN212" s="317"/>
      <c r="AO212" s="313"/>
      <c r="AP212" s="97"/>
      <c r="AQ212" s="98"/>
    </row>
    <row r="213" spans="1:43" ht="15.75" customHeight="1">
      <c r="A213" s="907"/>
      <c r="B213" s="900"/>
      <c r="C213" s="908" t="str">
        <f>IF(D213&lt;&gt;"",MAX(C211:C212)+1,"")</f>
        <v/>
      </c>
      <c r="D213" s="151"/>
      <c r="E213" s="909"/>
      <c r="F213" s="910"/>
      <c r="G213" s="904"/>
      <c r="H213" s="318"/>
      <c r="I213" s="319"/>
      <c r="J213" s="318">
        <f t="shared" si="114"/>
        <v>0</v>
      </c>
      <c r="K213" s="911">
        <f t="shared" si="115"/>
        <v>0</v>
      </c>
      <c r="L213" s="322"/>
      <c r="M213" s="323"/>
      <c r="N213" s="324"/>
      <c r="O213" s="323"/>
      <c r="P213" s="324"/>
      <c r="Q213" s="323"/>
      <c r="R213" s="324"/>
      <c r="S213" s="323"/>
      <c r="T213" s="324"/>
      <c r="U213" s="323"/>
      <c r="V213" s="324"/>
      <c r="W213" s="325"/>
      <c r="X213" s="322"/>
      <c r="Y213" s="910"/>
      <c r="Z213" s="904"/>
      <c r="AA213" s="325"/>
      <c r="AB213" s="322"/>
      <c r="AC213" s="328">
        <f t="shared" si="116"/>
        <v>0</v>
      </c>
      <c r="AD213" s="912">
        <f t="shared" si="117"/>
        <v>0</v>
      </c>
      <c r="AE213" s="324"/>
      <c r="AF213" s="328"/>
      <c r="AG213" s="324"/>
      <c r="AH213" s="328"/>
      <c r="AI213" s="324"/>
      <c r="AJ213" s="328"/>
      <c r="AK213" s="324"/>
      <c r="AL213" s="328"/>
      <c r="AM213" s="324"/>
      <c r="AN213" s="328"/>
      <c r="AO213" s="324"/>
      <c r="AP213" s="97"/>
      <c r="AQ213" s="98"/>
    </row>
    <row r="214" spans="1:43" ht="15.75" customHeight="1">
      <c r="A214" s="907"/>
      <c r="B214" s="900"/>
      <c r="C214" s="908" t="str">
        <f>IF(D214&lt;&gt;"",MAX(C211:C213)+1,"")</f>
        <v/>
      </c>
      <c r="D214" s="151"/>
      <c r="E214" s="909"/>
      <c r="F214" s="910"/>
      <c r="G214" s="904"/>
      <c r="H214" s="318"/>
      <c r="I214" s="319"/>
      <c r="J214" s="318">
        <f t="shared" si="114"/>
        <v>0</v>
      </c>
      <c r="K214" s="911">
        <f t="shared" si="115"/>
        <v>0</v>
      </c>
      <c r="L214" s="322"/>
      <c r="M214" s="323"/>
      <c r="N214" s="324"/>
      <c r="O214" s="323"/>
      <c r="P214" s="324"/>
      <c r="Q214" s="323"/>
      <c r="R214" s="324"/>
      <c r="S214" s="323"/>
      <c r="T214" s="324"/>
      <c r="U214" s="323"/>
      <c r="V214" s="324"/>
      <c r="W214" s="325"/>
      <c r="X214" s="322"/>
      <c r="Y214" s="910"/>
      <c r="Z214" s="904"/>
      <c r="AA214" s="325"/>
      <c r="AB214" s="322"/>
      <c r="AC214" s="328">
        <f t="shared" si="116"/>
        <v>0</v>
      </c>
      <c r="AD214" s="912">
        <f t="shared" si="117"/>
        <v>0</v>
      </c>
      <c r="AE214" s="324"/>
      <c r="AF214" s="328"/>
      <c r="AG214" s="324"/>
      <c r="AH214" s="328"/>
      <c r="AI214" s="324"/>
      <c r="AJ214" s="328"/>
      <c r="AK214" s="324"/>
      <c r="AL214" s="328"/>
      <c r="AM214" s="324"/>
      <c r="AN214" s="328"/>
      <c r="AO214" s="324"/>
      <c r="AP214" s="97"/>
      <c r="AQ214" s="98"/>
    </row>
    <row r="215" spans="1:43" ht="15.75" customHeight="1">
      <c r="A215" s="907"/>
      <c r="B215" s="900"/>
      <c r="C215" s="908" t="str">
        <f>IF(D215&lt;&gt;"",MAX(C211:C214)+1,"")</f>
        <v/>
      </c>
      <c r="D215" s="151"/>
      <c r="E215" s="909"/>
      <c r="F215" s="910"/>
      <c r="G215" s="904"/>
      <c r="H215" s="318"/>
      <c r="I215" s="319"/>
      <c r="J215" s="318">
        <f t="shared" si="114"/>
        <v>0</v>
      </c>
      <c r="K215" s="911">
        <f t="shared" si="115"/>
        <v>0</v>
      </c>
      <c r="L215" s="322"/>
      <c r="M215" s="323"/>
      <c r="N215" s="324"/>
      <c r="O215" s="323"/>
      <c r="P215" s="324"/>
      <c r="Q215" s="323"/>
      <c r="R215" s="324"/>
      <c r="S215" s="323"/>
      <c r="T215" s="324"/>
      <c r="U215" s="323"/>
      <c r="V215" s="324"/>
      <c r="W215" s="325"/>
      <c r="X215" s="322"/>
      <c r="Y215" s="910"/>
      <c r="Z215" s="904"/>
      <c r="AA215" s="325"/>
      <c r="AB215" s="322"/>
      <c r="AC215" s="328">
        <f t="shared" si="116"/>
        <v>0</v>
      </c>
      <c r="AD215" s="912">
        <f t="shared" si="117"/>
        <v>0</v>
      </c>
      <c r="AE215" s="324"/>
      <c r="AF215" s="328"/>
      <c r="AG215" s="324"/>
      <c r="AH215" s="328"/>
      <c r="AI215" s="324"/>
      <c r="AJ215" s="328"/>
      <c r="AK215" s="324"/>
      <c r="AL215" s="328"/>
      <c r="AM215" s="324"/>
      <c r="AN215" s="328"/>
      <c r="AO215" s="324"/>
      <c r="AP215" s="97"/>
      <c r="AQ215" s="98"/>
    </row>
    <row r="216" spans="1:43" ht="15.75" customHeight="1">
      <c r="A216" s="907"/>
      <c r="B216" s="900"/>
      <c r="C216" s="908" t="str">
        <f>IF(D216&lt;&gt;"",MAX(C211:C215)+1,"")</f>
        <v/>
      </c>
      <c r="D216" s="151"/>
      <c r="E216" s="909"/>
      <c r="F216" s="910"/>
      <c r="G216" s="904"/>
      <c r="H216" s="318"/>
      <c r="I216" s="319"/>
      <c r="J216" s="318">
        <f t="shared" si="114"/>
        <v>0</v>
      </c>
      <c r="K216" s="911">
        <f t="shared" si="115"/>
        <v>0</v>
      </c>
      <c r="L216" s="322"/>
      <c r="M216" s="323"/>
      <c r="N216" s="324"/>
      <c r="O216" s="323"/>
      <c r="P216" s="324"/>
      <c r="Q216" s="323"/>
      <c r="R216" s="324"/>
      <c r="S216" s="323"/>
      <c r="T216" s="324"/>
      <c r="U216" s="323"/>
      <c r="V216" s="324"/>
      <c r="W216" s="325"/>
      <c r="X216" s="322"/>
      <c r="Y216" s="910"/>
      <c r="Z216" s="904"/>
      <c r="AA216" s="325"/>
      <c r="AB216" s="322"/>
      <c r="AC216" s="328">
        <f t="shared" si="116"/>
        <v>0</v>
      </c>
      <c r="AD216" s="912">
        <f t="shared" si="117"/>
        <v>0</v>
      </c>
      <c r="AE216" s="324"/>
      <c r="AF216" s="328"/>
      <c r="AG216" s="324"/>
      <c r="AH216" s="328"/>
      <c r="AI216" s="324"/>
      <c r="AJ216" s="328"/>
      <c r="AK216" s="324"/>
      <c r="AL216" s="328"/>
      <c r="AM216" s="324"/>
      <c r="AN216" s="328"/>
      <c r="AO216" s="324"/>
      <c r="AP216" s="97"/>
      <c r="AQ216" s="98"/>
    </row>
    <row r="217" spans="1:43" ht="15.75" customHeight="1">
      <c r="A217" s="907"/>
      <c r="B217" s="900"/>
      <c r="C217" s="908" t="str">
        <f>IF(D217&lt;&gt;"",MAX(C211:C216)+1,"")</f>
        <v/>
      </c>
      <c r="D217" s="151"/>
      <c r="E217" s="909"/>
      <c r="F217" s="910"/>
      <c r="G217" s="904"/>
      <c r="H217" s="318"/>
      <c r="I217" s="319"/>
      <c r="J217" s="318">
        <f t="shared" si="114"/>
        <v>0</v>
      </c>
      <c r="K217" s="911">
        <f t="shared" si="115"/>
        <v>0</v>
      </c>
      <c r="L217" s="322"/>
      <c r="M217" s="323"/>
      <c r="N217" s="324"/>
      <c r="O217" s="323"/>
      <c r="P217" s="324"/>
      <c r="Q217" s="323"/>
      <c r="R217" s="324"/>
      <c r="S217" s="323"/>
      <c r="T217" s="324"/>
      <c r="U217" s="323"/>
      <c r="V217" s="324"/>
      <c r="W217" s="325"/>
      <c r="X217" s="322"/>
      <c r="Y217" s="910"/>
      <c r="Z217" s="904"/>
      <c r="AA217" s="325"/>
      <c r="AB217" s="322"/>
      <c r="AC217" s="328">
        <f t="shared" si="116"/>
        <v>0</v>
      </c>
      <c r="AD217" s="912">
        <f t="shared" si="117"/>
        <v>0</v>
      </c>
      <c r="AE217" s="324"/>
      <c r="AF217" s="328"/>
      <c r="AG217" s="324"/>
      <c r="AH217" s="328"/>
      <c r="AI217" s="324"/>
      <c r="AJ217" s="328"/>
      <c r="AK217" s="324"/>
      <c r="AL217" s="328"/>
      <c r="AM217" s="324"/>
      <c r="AN217" s="328"/>
      <c r="AO217" s="324"/>
      <c r="AP217" s="97"/>
      <c r="AQ217" s="98"/>
    </row>
    <row r="218" spans="1:43" ht="15.75" customHeight="1">
      <c r="A218" s="907"/>
      <c r="B218" s="900"/>
      <c r="C218" s="908" t="str">
        <f>IF(D218&lt;&gt;"",MAX(C211:C217)+1,"")</f>
        <v/>
      </c>
      <c r="D218" s="151"/>
      <c r="E218" s="909"/>
      <c r="F218" s="910"/>
      <c r="G218" s="904"/>
      <c r="H218" s="318"/>
      <c r="I218" s="319"/>
      <c r="J218" s="318">
        <f t="shared" si="114"/>
        <v>0</v>
      </c>
      <c r="K218" s="911">
        <f t="shared" si="115"/>
        <v>0</v>
      </c>
      <c r="L218" s="322"/>
      <c r="M218" s="323"/>
      <c r="N218" s="324"/>
      <c r="O218" s="323"/>
      <c r="P218" s="324"/>
      <c r="Q218" s="323"/>
      <c r="R218" s="324"/>
      <c r="S218" s="323"/>
      <c r="T218" s="324"/>
      <c r="U218" s="323"/>
      <c r="V218" s="324"/>
      <c r="W218" s="325"/>
      <c r="X218" s="322"/>
      <c r="Y218" s="910"/>
      <c r="Z218" s="904"/>
      <c r="AA218" s="325"/>
      <c r="AB218" s="322"/>
      <c r="AC218" s="328">
        <f t="shared" si="116"/>
        <v>0</v>
      </c>
      <c r="AD218" s="912">
        <f t="shared" si="117"/>
        <v>0</v>
      </c>
      <c r="AE218" s="324"/>
      <c r="AF218" s="328"/>
      <c r="AG218" s="324"/>
      <c r="AH218" s="328"/>
      <c r="AI218" s="324"/>
      <c r="AJ218" s="328"/>
      <c r="AK218" s="324"/>
      <c r="AL218" s="328"/>
      <c r="AM218" s="324"/>
      <c r="AN218" s="328"/>
      <c r="AO218" s="324"/>
      <c r="AP218" s="97"/>
      <c r="AQ218" s="98"/>
    </row>
    <row r="219" spans="1:43" ht="15.75" customHeight="1">
      <c r="A219" s="907"/>
      <c r="B219" s="900"/>
      <c r="C219" s="908" t="str">
        <f>IF(D219&lt;&gt;"",MAX(C211:C218)+1,"")</f>
        <v/>
      </c>
      <c r="D219" s="151"/>
      <c r="E219" s="909"/>
      <c r="F219" s="910"/>
      <c r="G219" s="904"/>
      <c r="H219" s="318"/>
      <c r="I219" s="319"/>
      <c r="J219" s="318">
        <f t="shared" si="114"/>
        <v>0</v>
      </c>
      <c r="K219" s="911">
        <f t="shared" si="115"/>
        <v>0</v>
      </c>
      <c r="L219" s="322"/>
      <c r="M219" s="323"/>
      <c r="N219" s="324"/>
      <c r="O219" s="323"/>
      <c r="P219" s="324"/>
      <c r="Q219" s="323"/>
      <c r="R219" s="324"/>
      <c r="S219" s="323"/>
      <c r="T219" s="324"/>
      <c r="U219" s="323"/>
      <c r="V219" s="324"/>
      <c r="W219" s="325"/>
      <c r="X219" s="322"/>
      <c r="Y219" s="910"/>
      <c r="Z219" s="904"/>
      <c r="AA219" s="325"/>
      <c r="AB219" s="322"/>
      <c r="AC219" s="328">
        <f t="shared" si="116"/>
        <v>0</v>
      </c>
      <c r="AD219" s="912">
        <f t="shared" si="117"/>
        <v>0</v>
      </c>
      <c r="AE219" s="324"/>
      <c r="AF219" s="328"/>
      <c r="AG219" s="324"/>
      <c r="AH219" s="328"/>
      <c r="AI219" s="324"/>
      <c r="AJ219" s="328"/>
      <c r="AK219" s="324"/>
      <c r="AL219" s="328"/>
      <c r="AM219" s="324"/>
      <c r="AN219" s="328"/>
      <c r="AO219" s="324"/>
      <c r="AP219" s="97"/>
      <c r="AQ219" s="98"/>
    </row>
    <row r="220" spans="1:43" ht="15.75" customHeight="1">
      <c r="A220" s="907"/>
      <c r="B220" s="900"/>
      <c r="C220" s="908" t="str">
        <f>IF(D220&lt;&gt;"",MAX(C211:C219)+1,"")</f>
        <v/>
      </c>
      <c r="D220" s="151"/>
      <c r="E220" s="909"/>
      <c r="F220" s="910"/>
      <c r="G220" s="904"/>
      <c r="H220" s="318"/>
      <c r="I220" s="319"/>
      <c r="J220" s="318">
        <f t="shared" si="114"/>
        <v>0</v>
      </c>
      <c r="K220" s="911">
        <f t="shared" si="115"/>
        <v>0</v>
      </c>
      <c r="L220" s="322"/>
      <c r="M220" s="323"/>
      <c r="N220" s="324"/>
      <c r="O220" s="323"/>
      <c r="P220" s="324"/>
      <c r="Q220" s="323"/>
      <c r="R220" s="324"/>
      <c r="S220" s="323"/>
      <c r="T220" s="324"/>
      <c r="U220" s="323"/>
      <c r="V220" s="324"/>
      <c r="W220" s="325"/>
      <c r="X220" s="322"/>
      <c r="Y220" s="910"/>
      <c r="Z220" s="904"/>
      <c r="AA220" s="325"/>
      <c r="AB220" s="322"/>
      <c r="AC220" s="328">
        <f t="shared" si="116"/>
        <v>0</v>
      </c>
      <c r="AD220" s="912">
        <f t="shared" si="117"/>
        <v>0</v>
      </c>
      <c r="AE220" s="324"/>
      <c r="AF220" s="328"/>
      <c r="AG220" s="324"/>
      <c r="AH220" s="328"/>
      <c r="AI220" s="324"/>
      <c r="AJ220" s="328"/>
      <c r="AK220" s="324"/>
      <c r="AL220" s="328"/>
      <c r="AM220" s="324"/>
      <c r="AN220" s="328"/>
      <c r="AO220" s="324"/>
      <c r="AP220" s="97"/>
      <c r="AQ220" s="98"/>
    </row>
    <row r="221" spans="1:43" ht="15.75" customHeight="1">
      <c r="A221" s="913"/>
      <c r="B221" s="914"/>
      <c r="C221" s="915" t="str">
        <f>IF(D221&lt;&gt;"",MAX(C211:C220)+1,"")</f>
        <v/>
      </c>
      <c r="D221" s="168"/>
      <c r="E221" s="916"/>
      <c r="F221" s="917"/>
      <c r="G221" s="918"/>
      <c r="H221" s="329"/>
      <c r="I221" s="330"/>
      <c r="J221" s="329">
        <f t="shared" si="114"/>
        <v>0</v>
      </c>
      <c r="K221" s="919">
        <f t="shared" si="115"/>
        <v>0</v>
      </c>
      <c r="L221" s="333"/>
      <c r="M221" s="334"/>
      <c r="N221" s="335"/>
      <c r="O221" s="334"/>
      <c r="P221" s="335"/>
      <c r="Q221" s="334"/>
      <c r="R221" s="335"/>
      <c r="S221" s="334"/>
      <c r="T221" s="335"/>
      <c r="U221" s="334"/>
      <c r="V221" s="335"/>
      <c r="W221" s="336"/>
      <c r="X221" s="333"/>
      <c r="Y221" s="917"/>
      <c r="Z221" s="918"/>
      <c r="AA221" s="336"/>
      <c r="AB221" s="333"/>
      <c r="AC221" s="339">
        <f t="shared" si="116"/>
        <v>0</v>
      </c>
      <c r="AD221" s="920">
        <f t="shared" si="117"/>
        <v>0</v>
      </c>
      <c r="AE221" s="335"/>
      <c r="AF221" s="339"/>
      <c r="AG221" s="335"/>
      <c r="AH221" s="339"/>
      <c r="AI221" s="335"/>
      <c r="AJ221" s="339"/>
      <c r="AK221" s="335"/>
      <c r="AL221" s="339"/>
      <c r="AM221" s="335"/>
      <c r="AN221" s="339"/>
      <c r="AO221" s="335"/>
      <c r="AP221" s="97"/>
      <c r="AQ221" s="98"/>
    </row>
    <row r="222" spans="1:43" ht="15.75" customHeight="1">
      <c r="A222" s="887" t="s">
        <v>651</v>
      </c>
      <c r="B222" s="888" t="s">
        <v>651</v>
      </c>
      <c r="C222" s="1350" t="s">
        <v>651</v>
      </c>
      <c r="D222" s="1351"/>
      <c r="E222" s="118" t="s">
        <v>651</v>
      </c>
      <c r="F222" s="340"/>
      <c r="G222" s="341"/>
      <c r="H222" s="889">
        <f t="shared" ref="H222:X222" si="118">SUM(H223:H232)</f>
        <v>0</v>
      </c>
      <c r="I222" s="890">
        <f t="shared" si="118"/>
        <v>0</v>
      </c>
      <c r="J222" s="889" t="e">
        <f t="shared" si="118"/>
        <v>#VALUE!</v>
      </c>
      <c r="K222" s="891" t="e">
        <f t="shared" si="118"/>
        <v>#VALUE!</v>
      </c>
      <c r="L222" s="892">
        <f t="shared" si="118"/>
        <v>0</v>
      </c>
      <c r="M222" s="893">
        <f t="shared" si="118"/>
        <v>0</v>
      </c>
      <c r="N222" s="894">
        <f t="shared" si="118"/>
        <v>0</v>
      </c>
      <c r="O222" s="893">
        <f t="shared" si="118"/>
        <v>0</v>
      </c>
      <c r="P222" s="894">
        <f t="shared" si="118"/>
        <v>0</v>
      </c>
      <c r="Q222" s="893">
        <f t="shared" si="118"/>
        <v>0</v>
      </c>
      <c r="R222" s="894">
        <f t="shared" si="118"/>
        <v>0</v>
      </c>
      <c r="S222" s="893">
        <f t="shared" si="118"/>
        <v>0</v>
      </c>
      <c r="T222" s="894">
        <f t="shared" si="118"/>
        <v>0</v>
      </c>
      <c r="U222" s="893">
        <f t="shared" si="118"/>
        <v>0</v>
      </c>
      <c r="V222" s="894">
        <f t="shared" si="118"/>
        <v>0</v>
      </c>
      <c r="W222" s="895">
        <f t="shared" si="118"/>
        <v>0</v>
      </c>
      <c r="X222" s="892">
        <f t="shared" si="118"/>
        <v>0</v>
      </c>
      <c r="Y222" s="340"/>
      <c r="Z222" s="341"/>
      <c r="AA222" s="895">
        <f t="shared" ref="AA222:AO222" si="119">SUM(AA223:AA232)</f>
        <v>0</v>
      </c>
      <c r="AB222" s="892">
        <f t="shared" si="119"/>
        <v>0</v>
      </c>
      <c r="AC222" s="896">
        <f t="shared" si="119"/>
        <v>0</v>
      </c>
      <c r="AD222" s="897">
        <f t="shared" si="119"/>
        <v>0</v>
      </c>
      <c r="AE222" s="894">
        <f t="shared" si="119"/>
        <v>0</v>
      </c>
      <c r="AF222" s="896">
        <f t="shared" si="119"/>
        <v>0</v>
      </c>
      <c r="AG222" s="894">
        <f t="shared" si="119"/>
        <v>0</v>
      </c>
      <c r="AH222" s="896">
        <f t="shared" si="119"/>
        <v>0</v>
      </c>
      <c r="AI222" s="894">
        <f t="shared" si="119"/>
        <v>0</v>
      </c>
      <c r="AJ222" s="896">
        <f t="shared" si="119"/>
        <v>0</v>
      </c>
      <c r="AK222" s="894">
        <f t="shared" si="119"/>
        <v>0</v>
      </c>
      <c r="AL222" s="896">
        <f t="shared" si="119"/>
        <v>0</v>
      </c>
      <c r="AM222" s="894">
        <f t="shared" si="119"/>
        <v>0</v>
      </c>
      <c r="AN222" s="896">
        <f t="shared" si="119"/>
        <v>0</v>
      </c>
      <c r="AO222" s="894">
        <f t="shared" si="119"/>
        <v>0</v>
      </c>
      <c r="AP222" s="130"/>
      <c r="AQ222" s="131">
        <f>COUNTIF(AD223:AD232,"&gt;0")</f>
        <v>0</v>
      </c>
    </row>
    <row r="223" spans="1:43" ht="15.75" customHeight="1">
      <c r="A223" s="899"/>
      <c r="B223" s="900"/>
      <c r="C223" s="901">
        <f>IF(D223&lt;&gt;"",MAX(C222)+1,"")</f>
        <v>1</v>
      </c>
      <c r="D223" s="135" t="str">
        <f>IF(B222&lt;&gt;"","Điểm chính","")</f>
        <v>Điểm chính</v>
      </c>
      <c r="E223" s="902"/>
      <c r="F223" s="903"/>
      <c r="G223" s="904"/>
      <c r="H223" s="307"/>
      <c r="I223" s="308"/>
      <c r="J223" s="307" t="e">
        <f t="shared" ref="J223:J232" si="120">M223+O223+Q223+S223+U223</f>
        <v>#VALUE!</v>
      </c>
      <c r="K223" s="905" t="e">
        <f t="shared" ref="K223:K232" si="121">N223+P223+R223+T223+V223</f>
        <v>#VALUE!</v>
      </c>
      <c r="L223" s="311"/>
      <c r="M223" s="312" t="s">
        <v>651</v>
      </c>
      <c r="N223" s="313" t="s">
        <v>651</v>
      </c>
      <c r="O223" s="312" t="s">
        <v>651</v>
      </c>
      <c r="P223" s="313" t="s">
        <v>651</v>
      </c>
      <c r="Q223" s="312" t="s">
        <v>651</v>
      </c>
      <c r="R223" s="313" t="s">
        <v>651</v>
      </c>
      <c r="S223" s="312" t="s">
        <v>651</v>
      </c>
      <c r="T223" s="313" t="s">
        <v>651</v>
      </c>
      <c r="U223" s="312" t="s">
        <v>651</v>
      </c>
      <c r="V223" s="313" t="s">
        <v>651</v>
      </c>
      <c r="W223" s="314"/>
      <c r="X223" s="311"/>
      <c r="Y223" s="903"/>
      <c r="Z223" s="904"/>
      <c r="AA223" s="314"/>
      <c r="AB223" s="311"/>
      <c r="AC223" s="317">
        <f t="shared" ref="AC223:AC232" si="122">AF223+AH223+AJ223+AL223+AN223</f>
        <v>0</v>
      </c>
      <c r="AD223" s="906">
        <f t="shared" ref="AD223:AD232" si="123">AG223+AI223+AK223+AM223+AO223</f>
        <v>0</v>
      </c>
      <c r="AE223" s="313"/>
      <c r="AF223" s="317"/>
      <c r="AG223" s="313"/>
      <c r="AH223" s="317"/>
      <c r="AI223" s="313"/>
      <c r="AJ223" s="317"/>
      <c r="AK223" s="313"/>
      <c r="AL223" s="317"/>
      <c r="AM223" s="313"/>
      <c r="AN223" s="317"/>
      <c r="AO223" s="313"/>
      <c r="AP223" s="97"/>
      <c r="AQ223" s="98"/>
    </row>
    <row r="224" spans="1:43" ht="15.75" customHeight="1">
      <c r="A224" s="907"/>
      <c r="B224" s="900"/>
      <c r="C224" s="908" t="str">
        <f>IF(D224&lt;&gt;"",MAX(C222:C223)+1,"")</f>
        <v/>
      </c>
      <c r="D224" s="151"/>
      <c r="E224" s="909"/>
      <c r="F224" s="910"/>
      <c r="G224" s="904"/>
      <c r="H224" s="318"/>
      <c r="I224" s="319"/>
      <c r="J224" s="318">
        <f t="shared" si="120"/>
        <v>0</v>
      </c>
      <c r="K224" s="911">
        <f t="shared" si="121"/>
        <v>0</v>
      </c>
      <c r="L224" s="322"/>
      <c r="M224" s="323"/>
      <c r="N224" s="324"/>
      <c r="O224" s="323"/>
      <c r="P224" s="324"/>
      <c r="Q224" s="323"/>
      <c r="R224" s="324"/>
      <c r="S224" s="323"/>
      <c r="T224" s="324"/>
      <c r="U224" s="323"/>
      <c r="V224" s="324"/>
      <c r="W224" s="325"/>
      <c r="X224" s="322"/>
      <c r="Y224" s="910"/>
      <c r="Z224" s="904"/>
      <c r="AA224" s="325"/>
      <c r="AB224" s="322"/>
      <c r="AC224" s="328">
        <f t="shared" si="122"/>
        <v>0</v>
      </c>
      <c r="AD224" s="912">
        <f t="shared" si="123"/>
        <v>0</v>
      </c>
      <c r="AE224" s="324"/>
      <c r="AF224" s="328"/>
      <c r="AG224" s="324"/>
      <c r="AH224" s="328"/>
      <c r="AI224" s="324"/>
      <c r="AJ224" s="328"/>
      <c r="AK224" s="324"/>
      <c r="AL224" s="328"/>
      <c r="AM224" s="324"/>
      <c r="AN224" s="328"/>
      <c r="AO224" s="324"/>
      <c r="AP224" s="97"/>
      <c r="AQ224" s="98"/>
    </row>
    <row r="225" spans="1:43" ht="15.75" customHeight="1">
      <c r="A225" s="907"/>
      <c r="B225" s="900"/>
      <c r="C225" s="908" t="str">
        <f>IF(D225&lt;&gt;"",MAX(C222:C224)+1,"")</f>
        <v/>
      </c>
      <c r="D225" s="151"/>
      <c r="E225" s="909"/>
      <c r="F225" s="910"/>
      <c r="G225" s="904"/>
      <c r="H225" s="318"/>
      <c r="I225" s="319"/>
      <c r="J225" s="318">
        <f t="shared" si="120"/>
        <v>0</v>
      </c>
      <c r="K225" s="911">
        <f t="shared" si="121"/>
        <v>0</v>
      </c>
      <c r="L225" s="322"/>
      <c r="M225" s="323"/>
      <c r="N225" s="324"/>
      <c r="O225" s="323"/>
      <c r="P225" s="324"/>
      <c r="Q225" s="323"/>
      <c r="R225" s="324"/>
      <c r="S225" s="323"/>
      <c r="T225" s="324"/>
      <c r="U225" s="323"/>
      <c r="V225" s="324"/>
      <c r="W225" s="325"/>
      <c r="X225" s="322"/>
      <c r="Y225" s="910"/>
      <c r="Z225" s="904"/>
      <c r="AA225" s="325"/>
      <c r="AB225" s="322"/>
      <c r="AC225" s="328">
        <f t="shared" si="122"/>
        <v>0</v>
      </c>
      <c r="AD225" s="912">
        <f t="shared" si="123"/>
        <v>0</v>
      </c>
      <c r="AE225" s="324"/>
      <c r="AF225" s="328"/>
      <c r="AG225" s="324"/>
      <c r="AH225" s="328"/>
      <c r="AI225" s="324"/>
      <c r="AJ225" s="328"/>
      <c r="AK225" s="324"/>
      <c r="AL225" s="328"/>
      <c r="AM225" s="324"/>
      <c r="AN225" s="328"/>
      <c r="AO225" s="324"/>
      <c r="AP225" s="97"/>
      <c r="AQ225" s="98"/>
    </row>
    <row r="226" spans="1:43" ht="15.75" customHeight="1">
      <c r="A226" s="907"/>
      <c r="B226" s="900"/>
      <c r="C226" s="908" t="str">
        <f>IF(D226&lt;&gt;"",MAX(C222:C225)+1,"")</f>
        <v/>
      </c>
      <c r="D226" s="151"/>
      <c r="E226" s="909"/>
      <c r="F226" s="910"/>
      <c r="G226" s="904"/>
      <c r="H226" s="318"/>
      <c r="I226" s="319"/>
      <c r="J226" s="318">
        <f t="shared" si="120"/>
        <v>0</v>
      </c>
      <c r="K226" s="911">
        <f t="shared" si="121"/>
        <v>0</v>
      </c>
      <c r="L226" s="322"/>
      <c r="M226" s="323"/>
      <c r="N226" s="324"/>
      <c r="O226" s="323"/>
      <c r="P226" s="324"/>
      <c r="Q226" s="323"/>
      <c r="R226" s="324"/>
      <c r="S226" s="323"/>
      <c r="T226" s="324"/>
      <c r="U226" s="323"/>
      <c r="V226" s="324"/>
      <c r="W226" s="325"/>
      <c r="X226" s="322"/>
      <c r="Y226" s="910"/>
      <c r="Z226" s="904"/>
      <c r="AA226" s="325"/>
      <c r="AB226" s="322"/>
      <c r="AC226" s="328">
        <f t="shared" si="122"/>
        <v>0</v>
      </c>
      <c r="AD226" s="912">
        <f t="shared" si="123"/>
        <v>0</v>
      </c>
      <c r="AE226" s="324"/>
      <c r="AF226" s="328"/>
      <c r="AG226" s="324"/>
      <c r="AH226" s="328"/>
      <c r="AI226" s="324"/>
      <c r="AJ226" s="328"/>
      <c r="AK226" s="324"/>
      <c r="AL226" s="328"/>
      <c r="AM226" s="324"/>
      <c r="AN226" s="328"/>
      <c r="AO226" s="324"/>
      <c r="AP226" s="97"/>
      <c r="AQ226" s="98"/>
    </row>
    <row r="227" spans="1:43" ht="15.75" customHeight="1">
      <c r="A227" s="907"/>
      <c r="B227" s="900"/>
      <c r="C227" s="908" t="str">
        <f>IF(D227&lt;&gt;"",MAX(C222:C226)+1,"")</f>
        <v/>
      </c>
      <c r="D227" s="151"/>
      <c r="E227" s="909"/>
      <c r="F227" s="910"/>
      <c r="G227" s="904"/>
      <c r="H227" s="318"/>
      <c r="I227" s="319"/>
      <c r="J227" s="318">
        <f t="shared" si="120"/>
        <v>0</v>
      </c>
      <c r="K227" s="911">
        <f t="shared" si="121"/>
        <v>0</v>
      </c>
      <c r="L227" s="322"/>
      <c r="M227" s="323"/>
      <c r="N227" s="324"/>
      <c r="O227" s="323"/>
      <c r="P227" s="324"/>
      <c r="Q227" s="323"/>
      <c r="R227" s="324"/>
      <c r="S227" s="323"/>
      <c r="T227" s="324"/>
      <c r="U227" s="323"/>
      <c r="V227" s="324"/>
      <c r="W227" s="325"/>
      <c r="X227" s="322"/>
      <c r="Y227" s="910"/>
      <c r="Z227" s="904"/>
      <c r="AA227" s="325"/>
      <c r="AB227" s="322"/>
      <c r="AC227" s="328">
        <f t="shared" si="122"/>
        <v>0</v>
      </c>
      <c r="AD227" s="912">
        <f t="shared" si="123"/>
        <v>0</v>
      </c>
      <c r="AE227" s="324"/>
      <c r="AF227" s="328"/>
      <c r="AG227" s="324"/>
      <c r="AH227" s="328"/>
      <c r="AI227" s="324"/>
      <c r="AJ227" s="328"/>
      <c r="AK227" s="324"/>
      <c r="AL227" s="328"/>
      <c r="AM227" s="324"/>
      <c r="AN227" s="328"/>
      <c r="AO227" s="324"/>
      <c r="AP227" s="97"/>
      <c r="AQ227" s="98"/>
    </row>
    <row r="228" spans="1:43" ht="15.75" customHeight="1">
      <c r="A228" s="907"/>
      <c r="B228" s="900"/>
      <c r="C228" s="908" t="str">
        <f>IF(D228&lt;&gt;"",MAX(C222:C227)+1,"")</f>
        <v/>
      </c>
      <c r="D228" s="151"/>
      <c r="E228" s="909"/>
      <c r="F228" s="910"/>
      <c r="G228" s="904"/>
      <c r="H228" s="318"/>
      <c r="I228" s="319"/>
      <c r="J228" s="318">
        <f t="shared" si="120"/>
        <v>0</v>
      </c>
      <c r="K228" s="911">
        <f t="shared" si="121"/>
        <v>0</v>
      </c>
      <c r="L228" s="322"/>
      <c r="M228" s="323"/>
      <c r="N228" s="324"/>
      <c r="O228" s="323"/>
      <c r="P228" s="324"/>
      <c r="Q228" s="323"/>
      <c r="R228" s="324"/>
      <c r="S228" s="323"/>
      <c r="T228" s="324"/>
      <c r="U228" s="323"/>
      <c r="V228" s="324"/>
      <c r="W228" s="325"/>
      <c r="X228" s="322"/>
      <c r="Y228" s="910"/>
      <c r="Z228" s="904"/>
      <c r="AA228" s="325"/>
      <c r="AB228" s="322"/>
      <c r="AC228" s="328">
        <f t="shared" si="122"/>
        <v>0</v>
      </c>
      <c r="AD228" s="912">
        <f t="shared" si="123"/>
        <v>0</v>
      </c>
      <c r="AE228" s="324"/>
      <c r="AF228" s="328"/>
      <c r="AG228" s="324"/>
      <c r="AH228" s="328"/>
      <c r="AI228" s="324"/>
      <c r="AJ228" s="328"/>
      <c r="AK228" s="324"/>
      <c r="AL228" s="328"/>
      <c r="AM228" s="324"/>
      <c r="AN228" s="328"/>
      <c r="AO228" s="324"/>
      <c r="AP228" s="97"/>
      <c r="AQ228" s="98"/>
    </row>
    <row r="229" spans="1:43" ht="15.75" customHeight="1">
      <c r="A229" s="907"/>
      <c r="B229" s="900"/>
      <c r="C229" s="908" t="str">
        <f>IF(D229&lt;&gt;"",MAX(C222:C228)+1,"")</f>
        <v/>
      </c>
      <c r="D229" s="151"/>
      <c r="E229" s="909"/>
      <c r="F229" s="910"/>
      <c r="G229" s="904"/>
      <c r="H229" s="318"/>
      <c r="I229" s="319"/>
      <c r="J229" s="318">
        <f t="shared" si="120"/>
        <v>0</v>
      </c>
      <c r="K229" s="911">
        <f t="shared" si="121"/>
        <v>0</v>
      </c>
      <c r="L229" s="322"/>
      <c r="M229" s="323"/>
      <c r="N229" s="324"/>
      <c r="O229" s="323"/>
      <c r="P229" s="324"/>
      <c r="Q229" s="323"/>
      <c r="R229" s="324"/>
      <c r="S229" s="323"/>
      <c r="T229" s="324"/>
      <c r="U229" s="323"/>
      <c r="V229" s="324"/>
      <c r="W229" s="325"/>
      <c r="X229" s="322"/>
      <c r="Y229" s="910"/>
      <c r="Z229" s="904"/>
      <c r="AA229" s="325"/>
      <c r="AB229" s="322"/>
      <c r="AC229" s="328">
        <f t="shared" si="122"/>
        <v>0</v>
      </c>
      <c r="AD229" s="912">
        <f t="shared" si="123"/>
        <v>0</v>
      </c>
      <c r="AE229" s="324"/>
      <c r="AF229" s="328"/>
      <c r="AG229" s="324"/>
      <c r="AH229" s="328"/>
      <c r="AI229" s="324"/>
      <c r="AJ229" s="328"/>
      <c r="AK229" s="324"/>
      <c r="AL229" s="328"/>
      <c r="AM229" s="324"/>
      <c r="AN229" s="328"/>
      <c r="AO229" s="324"/>
      <c r="AP229" s="97"/>
      <c r="AQ229" s="98"/>
    </row>
    <row r="230" spans="1:43" ht="15.75" customHeight="1">
      <c r="A230" s="907"/>
      <c r="B230" s="900"/>
      <c r="C230" s="908" t="str">
        <f>IF(D230&lt;&gt;"",MAX(C222:C229)+1,"")</f>
        <v/>
      </c>
      <c r="D230" s="151"/>
      <c r="E230" s="909"/>
      <c r="F230" s="910"/>
      <c r="G230" s="904"/>
      <c r="H230" s="318"/>
      <c r="I230" s="319"/>
      <c r="J230" s="318">
        <f t="shared" si="120"/>
        <v>0</v>
      </c>
      <c r="K230" s="911">
        <f t="shared" si="121"/>
        <v>0</v>
      </c>
      <c r="L230" s="322"/>
      <c r="M230" s="323"/>
      <c r="N230" s="324"/>
      <c r="O230" s="323"/>
      <c r="P230" s="324"/>
      <c r="Q230" s="323"/>
      <c r="R230" s="324"/>
      <c r="S230" s="323"/>
      <c r="T230" s="324"/>
      <c r="U230" s="323"/>
      <c r="V230" s="324"/>
      <c r="W230" s="325"/>
      <c r="X230" s="322"/>
      <c r="Y230" s="910"/>
      <c r="Z230" s="904"/>
      <c r="AA230" s="325"/>
      <c r="AB230" s="322"/>
      <c r="AC230" s="328">
        <f t="shared" si="122"/>
        <v>0</v>
      </c>
      <c r="AD230" s="912">
        <f t="shared" si="123"/>
        <v>0</v>
      </c>
      <c r="AE230" s="324"/>
      <c r="AF230" s="328"/>
      <c r="AG230" s="324"/>
      <c r="AH230" s="328"/>
      <c r="AI230" s="324"/>
      <c r="AJ230" s="328"/>
      <c r="AK230" s="324"/>
      <c r="AL230" s="328"/>
      <c r="AM230" s="324"/>
      <c r="AN230" s="328"/>
      <c r="AO230" s="324"/>
      <c r="AP230" s="97"/>
      <c r="AQ230" s="98"/>
    </row>
    <row r="231" spans="1:43" ht="15.75" customHeight="1">
      <c r="A231" s="907"/>
      <c r="B231" s="900"/>
      <c r="C231" s="908" t="str">
        <f>IF(D231&lt;&gt;"",MAX(C222:C230)+1,"")</f>
        <v/>
      </c>
      <c r="D231" s="151"/>
      <c r="E231" s="909"/>
      <c r="F231" s="910"/>
      <c r="G231" s="904"/>
      <c r="H231" s="318"/>
      <c r="I231" s="319"/>
      <c r="J231" s="318">
        <f t="shared" si="120"/>
        <v>0</v>
      </c>
      <c r="K231" s="911">
        <f t="shared" si="121"/>
        <v>0</v>
      </c>
      <c r="L231" s="322"/>
      <c r="M231" s="323"/>
      <c r="N231" s="324"/>
      <c r="O231" s="323"/>
      <c r="P231" s="324"/>
      <c r="Q231" s="323"/>
      <c r="R231" s="324"/>
      <c r="S231" s="323"/>
      <c r="T231" s="324"/>
      <c r="U231" s="323"/>
      <c r="V231" s="324"/>
      <c r="W231" s="325"/>
      <c r="X231" s="322"/>
      <c r="Y231" s="910"/>
      <c r="Z231" s="904"/>
      <c r="AA231" s="325"/>
      <c r="AB231" s="322"/>
      <c r="AC231" s="328">
        <f t="shared" si="122"/>
        <v>0</v>
      </c>
      <c r="AD231" s="912">
        <f t="shared" si="123"/>
        <v>0</v>
      </c>
      <c r="AE231" s="324"/>
      <c r="AF231" s="328"/>
      <c r="AG231" s="324"/>
      <c r="AH231" s="328"/>
      <c r="AI231" s="324"/>
      <c r="AJ231" s="328"/>
      <c r="AK231" s="324"/>
      <c r="AL231" s="328"/>
      <c r="AM231" s="324"/>
      <c r="AN231" s="328"/>
      <c r="AO231" s="324"/>
      <c r="AP231" s="97"/>
      <c r="AQ231" s="98"/>
    </row>
    <row r="232" spans="1:43" ht="15.75" customHeight="1">
      <c r="A232" s="913"/>
      <c r="B232" s="914"/>
      <c r="C232" s="915" t="str">
        <f>IF(D232&lt;&gt;"",MAX(C222:C231)+1,"")</f>
        <v/>
      </c>
      <c r="D232" s="168"/>
      <c r="E232" s="916"/>
      <c r="F232" s="917"/>
      <c r="G232" s="918"/>
      <c r="H232" s="329"/>
      <c r="I232" s="330"/>
      <c r="J232" s="329">
        <f t="shared" si="120"/>
        <v>0</v>
      </c>
      <c r="K232" s="919">
        <f t="shared" si="121"/>
        <v>0</v>
      </c>
      <c r="L232" s="333"/>
      <c r="M232" s="334"/>
      <c r="N232" s="335"/>
      <c r="O232" s="334"/>
      <c r="P232" s="335"/>
      <c r="Q232" s="334"/>
      <c r="R232" s="335"/>
      <c r="S232" s="334"/>
      <c r="T232" s="335"/>
      <c r="U232" s="334"/>
      <c r="V232" s="335"/>
      <c r="W232" s="336"/>
      <c r="X232" s="333"/>
      <c r="Y232" s="917"/>
      <c r="Z232" s="918"/>
      <c r="AA232" s="336"/>
      <c r="AB232" s="333"/>
      <c r="AC232" s="339">
        <f t="shared" si="122"/>
        <v>0</v>
      </c>
      <c r="AD232" s="920">
        <f t="shared" si="123"/>
        <v>0</v>
      </c>
      <c r="AE232" s="335"/>
      <c r="AF232" s="339"/>
      <c r="AG232" s="335"/>
      <c r="AH232" s="339"/>
      <c r="AI232" s="335"/>
      <c r="AJ232" s="339"/>
      <c r="AK232" s="335"/>
      <c r="AL232" s="339"/>
      <c r="AM232" s="335"/>
      <c r="AN232" s="339"/>
      <c r="AO232" s="335"/>
      <c r="AP232" s="97"/>
      <c r="AQ232" s="98"/>
    </row>
    <row r="233" spans="1:43" ht="15.75" customHeight="1">
      <c r="A233" s="887" t="s">
        <v>651</v>
      </c>
      <c r="B233" s="888" t="s">
        <v>651</v>
      </c>
      <c r="C233" s="1350" t="s">
        <v>651</v>
      </c>
      <c r="D233" s="1351"/>
      <c r="E233" s="118" t="s">
        <v>651</v>
      </c>
      <c r="F233" s="340"/>
      <c r="G233" s="341"/>
      <c r="H233" s="889">
        <f t="shared" ref="H233:X233" si="124">SUM(H234:H243)</f>
        <v>0</v>
      </c>
      <c r="I233" s="890">
        <f t="shared" si="124"/>
        <v>0</v>
      </c>
      <c r="J233" s="889" t="e">
        <f t="shared" si="124"/>
        <v>#VALUE!</v>
      </c>
      <c r="K233" s="891" t="e">
        <f t="shared" si="124"/>
        <v>#VALUE!</v>
      </c>
      <c r="L233" s="892">
        <f t="shared" si="124"/>
        <v>0</v>
      </c>
      <c r="M233" s="893">
        <f t="shared" si="124"/>
        <v>0</v>
      </c>
      <c r="N233" s="894">
        <f t="shared" si="124"/>
        <v>0</v>
      </c>
      <c r="O233" s="893">
        <f t="shared" si="124"/>
        <v>0</v>
      </c>
      <c r="P233" s="894">
        <f t="shared" si="124"/>
        <v>0</v>
      </c>
      <c r="Q233" s="893">
        <f t="shared" si="124"/>
        <v>0</v>
      </c>
      <c r="R233" s="894">
        <f t="shared" si="124"/>
        <v>0</v>
      </c>
      <c r="S233" s="893">
        <f t="shared" si="124"/>
        <v>0</v>
      </c>
      <c r="T233" s="894">
        <f t="shared" si="124"/>
        <v>0</v>
      </c>
      <c r="U233" s="893">
        <f t="shared" si="124"/>
        <v>0</v>
      </c>
      <c r="V233" s="894">
        <f t="shared" si="124"/>
        <v>0</v>
      </c>
      <c r="W233" s="895">
        <f t="shared" si="124"/>
        <v>0</v>
      </c>
      <c r="X233" s="892">
        <f t="shared" si="124"/>
        <v>0</v>
      </c>
      <c r="Y233" s="340"/>
      <c r="Z233" s="341"/>
      <c r="AA233" s="895">
        <f t="shared" ref="AA233:AO233" si="125">SUM(AA234:AA243)</f>
        <v>0</v>
      </c>
      <c r="AB233" s="892">
        <f t="shared" si="125"/>
        <v>0</v>
      </c>
      <c r="AC233" s="896">
        <f t="shared" si="125"/>
        <v>0</v>
      </c>
      <c r="AD233" s="897">
        <f t="shared" si="125"/>
        <v>0</v>
      </c>
      <c r="AE233" s="894">
        <f t="shared" si="125"/>
        <v>0</v>
      </c>
      <c r="AF233" s="896">
        <f t="shared" si="125"/>
        <v>0</v>
      </c>
      <c r="AG233" s="894">
        <f t="shared" si="125"/>
        <v>0</v>
      </c>
      <c r="AH233" s="896">
        <f t="shared" si="125"/>
        <v>0</v>
      </c>
      <c r="AI233" s="894">
        <f t="shared" si="125"/>
        <v>0</v>
      </c>
      <c r="AJ233" s="896">
        <f t="shared" si="125"/>
        <v>0</v>
      </c>
      <c r="AK233" s="894">
        <f t="shared" si="125"/>
        <v>0</v>
      </c>
      <c r="AL233" s="896">
        <f t="shared" si="125"/>
        <v>0</v>
      </c>
      <c r="AM233" s="894">
        <f t="shared" si="125"/>
        <v>0</v>
      </c>
      <c r="AN233" s="896">
        <f t="shared" si="125"/>
        <v>0</v>
      </c>
      <c r="AO233" s="894">
        <f t="shared" si="125"/>
        <v>0</v>
      </c>
      <c r="AP233" s="130"/>
      <c r="AQ233" s="131">
        <f>COUNTIF(AD234:AD243,"&gt;0")</f>
        <v>0</v>
      </c>
    </row>
    <row r="234" spans="1:43" ht="15.75" customHeight="1">
      <c r="A234" s="899"/>
      <c r="B234" s="900"/>
      <c r="C234" s="901">
        <f>IF(D234&lt;&gt;"",MAX(C233)+1,"")</f>
        <v>1</v>
      </c>
      <c r="D234" s="135" t="str">
        <f>IF(B233&lt;&gt;"","Điểm chính","")</f>
        <v>Điểm chính</v>
      </c>
      <c r="E234" s="902"/>
      <c r="F234" s="903"/>
      <c r="G234" s="904"/>
      <c r="H234" s="307"/>
      <c r="I234" s="308"/>
      <c r="J234" s="307" t="e">
        <f t="shared" ref="J234:J243" si="126">M234+O234+Q234+S234+U234</f>
        <v>#VALUE!</v>
      </c>
      <c r="K234" s="905" t="e">
        <f t="shared" ref="K234:K243" si="127">N234+P234+R234+T234+V234</f>
        <v>#VALUE!</v>
      </c>
      <c r="L234" s="311"/>
      <c r="M234" s="312" t="s">
        <v>651</v>
      </c>
      <c r="N234" s="313" t="s">
        <v>651</v>
      </c>
      <c r="O234" s="312" t="s">
        <v>651</v>
      </c>
      <c r="P234" s="313" t="s">
        <v>651</v>
      </c>
      <c r="Q234" s="312" t="s">
        <v>651</v>
      </c>
      <c r="R234" s="313" t="s">
        <v>651</v>
      </c>
      <c r="S234" s="312" t="s">
        <v>651</v>
      </c>
      <c r="T234" s="313" t="s">
        <v>651</v>
      </c>
      <c r="U234" s="312" t="s">
        <v>651</v>
      </c>
      <c r="V234" s="313" t="s">
        <v>651</v>
      </c>
      <c r="W234" s="314"/>
      <c r="X234" s="311"/>
      <c r="Y234" s="903"/>
      <c r="Z234" s="904"/>
      <c r="AA234" s="314"/>
      <c r="AB234" s="311"/>
      <c r="AC234" s="317">
        <f t="shared" ref="AC234:AC243" si="128">AF234+AH234+AJ234+AL234+AN234</f>
        <v>0</v>
      </c>
      <c r="AD234" s="906">
        <f t="shared" ref="AD234:AD243" si="129">AG234+AI234+AK234+AM234+AO234</f>
        <v>0</v>
      </c>
      <c r="AE234" s="313"/>
      <c r="AF234" s="317"/>
      <c r="AG234" s="313"/>
      <c r="AH234" s="317"/>
      <c r="AI234" s="313"/>
      <c r="AJ234" s="317"/>
      <c r="AK234" s="313"/>
      <c r="AL234" s="317"/>
      <c r="AM234" s="313"/>
      <c r="AN234" s="317"/>
      <c r="AO234" s="313"/>
      <c r="AP234" s="97"/>
      <c r="AQ234" s="98"/>
    </row>
    <row r="235" spans="1:43" ht="15.75" customHeight="1">
      <c r="A235" s="907"/>
      <c r="B235" s="900"/>
      <c r="C235" s="908" t="str">
        <f>IF(D235&lt;&gt;"",MAX(C233:C234)+1,"")</f>
        <v/>
      </c>
      <c r="D235" s="151"/>
      <c r="E235" s="909"/>
      <c r="F235" s="910"/>
      <c r="G235" s="904"/>
      <c r="H235" s="318"/>
      <c r="I235" s="319"/>
      <c r="J235" s="318">
        <f t="shared" si="126"/>
        <v>0</v>
      </c>
      <c r="K235" s="911">
        <f t="shared" si="127"/>
        <v>0</v>
      </c>
      <c r="L235" s="322"/>
      <c r="M235" s="323"/>
      <c r="N235" s="324"/>
      <c r="O235" s="323"/>
      <c r="P235" s="324"/>
      <c r="Q235" s="323"/>
      <c r="R235" s="324"/>
      <c r="S235" s="323"/>
      <c r="T235" s="324"/>
      <c r="U235" s="323"/>
      <c r="V235" s="324"/>
      <c r="W235" s="325"/>
      <c r="X235" s="322"/>
      <c r="Y235" s="910"/>
      <c r="Z235" s="904"/>
      <c r="AA235" s="325"/>
      <c r="AB235" s="322"/>
      <c r="AC235" s="328">
        <f t="shared" si="128"/>
        <v>0</v>
      </c>
      <c r="AD235" s="912">
        <f t="shared" si="129"/>
        <v>0</v>
      </c>
      <c r="AE235" s="324"/>
      <c r="AF235" s="328"/>
      <c r="AG235" s="324"/>
      <c r="AH235" s="328"/>
      <c r="AI235" s="324"/>
      <c r="AJ235" s="328"/>
      <c r="AK235" s="324"/>
      <c r="AL235" s="328"/>
      <c r="AM235" s="324"/>
      <c r="AN235" s="328"/>
      <c r="AO235" s="324"/>
      <c r="AP235" s="97"/>
      <c r="AQ235" s="98"/>
    </row>
    <row r="236" spans="1:43" ht="15.75" customHeight="1">
      <c r="A236" s="907"/>
      <c r="B236" s="900"/>
      <c r="C236" s="908" t="str">
        <f>IF(D236&lt;&gt;"",MAX(C233:C235)+1,"")</f>
        <v/>
      </c>
      <c r="D236" s="151"/>
      <c r="E236" s="909"/>
      <c r="F236" s="910"/>
      <c r="G236" s="904"/>
      <c r="H236" s="318"/>
      <c r="I236" s="319"/>
      <c r="J236" s="318">
        <f t="shared" si="126"/>
        <v>0</v>
      </c>
      <c r="K236" s="911">
        <f t="shared" si="127"/>
        <v>0</v>
      </c>
      <c r="L236" s="322"/>
      <c r="M236" s="323"/>
      <c r="N236" s="324"/>
      <c r="O236" s="323"/>
      <c r="P236" s="324"/>
      <c r="Q236" s="323"/>
      <c r="R236" s="324"/>
      <c r="S236" s="323"/>
      <c r="T236" s="324"/>
      <c r="U236" s="323"/>
      <c r="V236" s="324"/>
      <c r="W236" s="325"/>
      <c r="X236" s="322"/>
      <c r="Y236" s="910"/>
      <c r="Z236" s="904"/>
      <c r="AA236" s="325"/>
      <c r="AB236" s="322"/>
      <c r="AC236" s="328">
        <f t="shared" si="128"/>
        <v>0</v>
      </c>
      <c r="AD236" s="912">
        <f t="shared" si="129"/>
        <v>0</v>
      </c>
      <c r="AE236" s="324"/>
      <c r="AF236" s="328"/>
      <c r="AG236" s="324"/>
      <c r="AH236" s="328"/>
      <c r="AI236" s="324"/>
      <c r="AJ236" s="328"/>
      <c r="AK236" s="324"/>
      <c r="AL236" s="328"/>
      <c r="AM236" s="324"/>
      <c r="AN236" s="328"/>
      <c r="AO236" s="324"/>
      <c r="AP236" s="97"/>
      <c r="AQ236" s="98"/>
    </row>
    <row r="237" spans="1:43" ht="15.75" customHeight="1">
      <c r="A237" s="907"/>
      <c r="B237" s="900"/>
      <c r="C237" s="908" t="str">
        <f>IF(D237&lt;&gt;"",MAX(C233:C236)+1,"")</f>
        <v/>
      </c>
      <c r="D237" s="151"/>
      <c r="E237" s="909"/>
      <c r="F237" s="910"/>
      <c r="G237" s="904"/>
      <c r="H237" s="318"/>
      <c r="I237" s="319"/>
      <c r="J237" s="318">
        <f t="shared" si="126"/>
        <v>0</v>
      </c>
      <c r="K237" s="911">
        <f t="shared" si="127"/>
        <v>0</v>
      </c>
      <c r="L237" s="322"/>
      <c r="M237" s="323"/>
      <c r="N237" s="324"/>
      <c r="O237" s="323"/>
      <c r="P237" s="324"/>
      <c r="Q237" s="323"/>
      <c r="R237" s="324"/>
      <c r="S237" s="323"/>
      <c r="T237" s="324"/>
      <c r="U237" s="323"/>
      <c r="V237" s="324"/>
      <c r="W237" s="325"/>
      <c r="X237" s="322"/>
      <c r="Y237" s="910"/>
      <c r="Z237" s="904"/>
      <c r="AA237" s="325"/>
      <c r="AB237" s="322"/>
      <c r="AC237" s="328">
        <f t="shared" si="128"/>
        <v>0</v>
      </c>
      <c r="AD237" s="912">
        <f t="shared" si="129"/>
        <v>0</v>
      </c>
      <c r="AE237" s="324"/>
      <c r="AF237" s="328"/>
      <c r="AG237" s="324"/>
      <c r="AH237" s="328"/>
      <c r="AI237" s="324"/>
      <c r="AJ237" s="328"/>
      <c r="AK237" s="324"/>
      <c r="AL237" s="328"/>
      <c r="AM237" s="324"/>
      <c r="AN237" s="328"/>
      <c r="AO237" s="324"/>
      <c r="AP237" s="97"/>
      <c r="AQ237" s="98"/>
    </row>
    <row r="238" spans="1:43" ht="15.75" customHeight="1">
      <c r="A238" s="907"/>
      <c r="B238" s="900"/>
      <c r="C238" s="908" t="str">
        <f>IF(D238&lt;&gt;"",MAX(C233:C237)+1,"")</f>
        <v/>
      </c>
      <c r="D238" s="151"/>
      <c r="E238" s="909"/>
      <c r="F238" s="910"/>
      <c r="G238" s="904"/>
      <c r="H238" s="318"/>
      <c r="I238" s="319"/>
      <c r="J238" s="318">
        <f t="shared" si="126"/>
        <v>0</v>
      </c>
      <c r="K238" s="911">
        <f t="shared" si="127"/>
        <v>0</v>
      </c>
      <c r="L238" s="322"/>
      <c r="M238" s="323"/>
      <c r="N238" s="324"/>
      <c r="O238" s="323"/>
      <c r="P238" s="324"/>
      <c r="Q238" s="323"/>
      <c r="R238" s="324"/>
      <c r="S238" s="323"/>
      <c r="T238" s="324"/>
      <c r="U238" s="323"/>
      <c r="V238" s="324"/>
      <c r="W238" s="325"/>
      <c r="X238" s="322"/>
      <c r="Y238" s="910"/>
      <c r="Z238" s="904"/>
      <c r="AA238" s="325"/>
      <c r="AB238" s="322"/>
      <c r="AC238" s="328">
        <f t="shared" si="128"/>
        <v>0</v>
      </c>
      <c r="AD238" s="912">
        <f t="shared" si="129"/>
        <v>0</v>
      </c>
      <c r="AE238" s="324"/>
      <c r="AF238" s="328"/>
      <c r="AG238" s="324"/>
      <c r="AH238" s="328"/>
      <c r="AI238" s="324"/>
      <c r="AJ238" s="328"/>
      <c r="AK238" s="324"/>
      <c r="AL238" s="328"/>
      <c r="AM238" s="324"/>
      <c r="AN238" s="328"/>
      <c r="AO238" s="324"/>
      <c r="AP238" s="97"/>
      <c r="AQ238" s="98"/>
    </row>
    <row r="239" spans="1:43" ht="15.75" customHeight="1">
      <c r="A239" s="907"/>
      <c r="B239" s="900"/>
      <c r="C239" s="908" t="str">
        <f>IF(D239&lt;&gt;"",MAX(C233:C238)+1,"")</f>
        <v/>
      </c>
      <c r="D239" s="151"/>
      <c r="E239" s="909"/>
      <c r="F239" s="910"/>
      <c r="G239" s="904"/>
      <c r="H239" s="318"/>
      <c r="I239" s="319"/>
      <c r="J239" s="318">
        <f t="shared" si="126"/>
        <v>0</v>
      </c>
      <c r="K239" s="911">
        <f t="shared" si="127"/>
        <v>0</v>
      </c>
      <c r="L239" s="322"/>
      <c r="M239" s="323"/>
      <c r="N239" s="324"/>
      <c r="O239" s="323"/>
      <c r="P239" s="324"/>
      <c r="Q239" s="323"/>
      <c r="R239" s="324"/>
      <c r="S239" s="323"/>
      <c r="T239" s="324"/>
      <c r="U239" s="323"/>
      <c r="V239" s="324"/>
      <c r="W239" s="325"/>
      <c r="X239" s="322"/>
      <c r="Y239" s="910"/>
      <c r="Z239" s="904"/>
      <c r="AA239" s="325"/>
      <c r="AB239" s="322"/>
      <c r="AC239" s="328">
        <f t="shared" si="128"/>
        <v>0</v>
      </c>
      <c r="AD239" s="912">
        <f t="shared" si="129"/>
        <v>0</v>
      </c>
      <c r="AE239" s="324"/>
      <c r="AF239" s="328"/>
      <c r="AG239" s="324"/>
      <c r="AH239" s="328"/>
      <c r="AI239" s="324"/>
      <c r="AJ239" s="328"/>
      <c r="AK239" s="324"/>
      <c r="AL239" s="328"/>
      <c r="AM239" s="324"/>
      <c r="AN239" s="328"/>
      <c r="AO239" s="324"/>
      <c r="AP239" s="97"/>
      <c r="AQ239" s="98"/>
    </row>
    <row r="240" spans="1:43" ht="15.75" customHeight="1">
      <c r="A240" s="907"/>
      <c r="B240" s="900"/>
      <c r="C240" s="908" t="str">
        <f>IF(D240&lt;&gt;"",MAX(C233:C239)+1,"")</f>
        <v/>
      </c>
      <c r="D240" s="151"/>
      <c r="E240" s="909"/>
      <c r="F240" s="910"/>
      <c r="G240" s="904"/>
      <c r="H240" s="318"/>
      <c r="I240" s="319"/>
      <c r="J240" s="318">
        <f t="shared" si="126"/>
        <v>0</v>
      </c>
      <c r="K240" s="911">
        <f t="shared" si="127"/>
        <v>0</v>
      </c>
      <c r="L240" s="322"/>
      <c r="M240" s="323"/>
      <c r="N240" s="324"/>
      <c r="O240" s="323"/>
      <c r="P240" s="324"/>
      <c r="Q240" s="323"/>
      <c r="R240" s="324"/>
      <c r="S240" s="323"/>
      <c r="T240" s="324"/>
      <c r="U240" s="323"/>
      <c r="V240" s="324"/>
      <c r="W240" s="325"/>
      <c r="X240" s="322"/>
      <c r="Y240" s="910"/>
      <c r="Z240" s="904"/>
      <c r="AA240" s="325"/>
      <c r="AB240" s="322"/>
      <c r="AC240" s="328">
        <f t="shared" si="128"/>
        <v>0</v>
      </c>
      <c r="AD240" s="912">
        <f t="shared" si="129"/>
        <v>0</v>
      </c>
      <c r="AE240" s="324"/>
      <c r="AF240" s="328"/>
      <c r="AG240" s="324"/>
      <c r="AH240" s="328"/>
      <c r="AI240" s="324"/>
      <c r="AJ240" s="328"/>
      <c r="AK240" s="324"/>
      <c r="AL240" s="328"/>
      <c r="AM240" s="324"/>
      <c r="AN240" s="328"/>
      <c r="AO240" s="324"/>
      <c r="AP240" s="97"/>
      <c r="AQ240" s="98"/>
    </row>
    <row r="241" spans="1:43" ht="15.75" customHeight="1">
      <c r="A241" s="907"/>
      <c r="B241" s="900"/>
      <c r="C241" s="908" t="str">
        <f>IF(D241&lt;&gt;"",MAX(C233:C240)+1,"")</f>
        <v/>
      </c>
      <c r="D241" s="151"/>
      <c r="E241" s="909"/>
      <c r="F241" s="910"/>
      <c r="G241" s="904"/>
      <c r="H241" s="318"/>
      <c r="I241" s="319"/>
      <c r="J241" s="318">
        <f t="shared" si="126"/>
        <v>0</v>
      </c>
      <c r="K241" s="911">
        <f t="shared" si="127"/>
        <v>0</v>
      </c>
      <c r="L241" s="322"/>
      <c r="M241" s="323"/>
      <c r="N241" s="324"/>
      <c r="O241" s="323"/>
      <c r="P241" s="324"/>
      <c r="Q241" s="323"/>
      <c r="R241" s="324"/>
      <c r="S241" s="323"/>
      <c r="T241" s="324"/>
      <c r="U241" s="323"/>
      <c r="V241" s="324"/>
      <c r="W241" s="325"/>
      <c r="X241" s="322"/>
      <c r="Y241" s="910"/>
      <c r="Z241" s="904"/>
      <c r="AA241" s="325"/>
      <c r="AB241" s="322"/>
      <c r="AC241" s="328">
        <f t="shared" si="128"/>
        <v>0</v>
      </c>
      <c r="AD241" s="912">
        <f t="shared" si="129"/>
        <v>0</v>
      </c>
      <c r="AE241" s="324"/>
      <c r="AF241" s="328"/>
      <c r="AG241" s="324"/>
      <c r="AH241" s="328"/>
      <c r="AI241" s="324"/>
      <c r="AJ241" s="328"/>
      <c r="AK241" s="324"/>
      <c r="AL241" s="328"/>
      <c r="AM241" s="324"/>
      <c r="AN241" s="328"/>
      <c r="AO241" s="324"/>
      <c r="AP241" s="97"/>
      <c r="AQ241" s="98"/>
    </row>
    <row r="242" spans="1:43" ht="15.75" customHeight="1">
      <c r="A242" s="907"/>
      <c r="B242" s="900"/>
      <c r="C242" s="908" t="str">
        <f>IF(D242&lt;&gt;"",MAX(C233:C241)+1,"")</f>
        <v/>
      </c>
      <c r="D242" s="151"/>
      <c r="E242" s="909"/>
      <c r="F242" s="910"/>
      <c r="G242" s="904"/>
      <c r="H242" s="318"/>
      <c r="I242" s="319"/>
      <c r="J242" s="318">
        <f t="shared" si="126"/>
        <v>0</v>
      </c>
      <c r="K242" s="911">
        <f t="shared" si="127"/>
        <v>0</v>
      </c>
      <c r="L242" s="322"/>
      <c r="M242" s="323"/>
      <c r="N242" s="324"/>
      <c r="O242" s="323"/>
      <c r="P242" s="324"/>
      <c r="Q242" s="323"/>
      <c r="R242" s="324"/>
      <c r="S242" s="323"/>
      <c r="T242" s="324"/>
      <c r="U242" s="323"/>
      <c r="V242" s="324"/>
      <c r="W242" s="325"/>
      <c r="X242" s="322"/>
      <c r="Y242" s="910"/>
      <c r="Z242" s="904"/>
      <c r="AA242" s="325"/>
      <c r="AB242" s="322"/>
      <c r="AC242" s="328">
        <f t="shared" si="128"/>
        <v>0</v>
      </c>
      <c r="AD242" s="912">
        <f t="shared" si="129"/>
        <v>0</v>
      </c>
      <c r="AE242" s="324"/>
      <c r="AF242" s="328"/>
      <c r="AG242" s="324"/>
      <c r="AH242" s="328"/>
      <c r="AI242" s="324"/>
      <c r="AJ242" s="328"/>
      <c r="AK242" s="324"/>
      <c r="AL242" s="328"/>
      <c r="AM242" s="324"/>
      <c r="AN242" s="328"/>
      <c r="AO242" s="324"/>
      <c r="AP242" s="97"/>
      <c r="AQ242" s="98"/>
    </row>
    <row r="243" spans="1:43" ht="15.75" customHeight="1">
      <c r="A243" s="913"/>
      <c r="B243" s="914"/>
      <c r="C243" s="915" t="str">
        <f>IF(D243&lt;&gt;"",MAX(C233:C242)+1,"")</f>
        <v/>
      </c>
      <c r="D243" s="168"/>
      <c r="E243" s="916"/>
      <c r="F243" s="917"/>
      <c r="G243" s="918"/>
      <c r="H243" s="329"/>
      <c r="I243" s="330"/>
      <c r="J243" s="329">
        <f t="shared" si="126"/>
        <v>0</v>
      </c>
      <c r="K243" s="919">
        <f t="shared" si="127"/>
        <v>0</v>
      </c>
      <c r="L243" s="333"/>
      <c r="M243" s="334"/>
      <c r="N243" s="335"/>
      <c r="O243" s="334"/>
      <c r="P243" s="335"/>
      <c r="Q243" s="334"/>
      <c r="R243" s="335"/>
      <c r="S243" s="334"/>
      <c r="T243" s="335"/>
      <c r="U243" s="334"/>
      <c r="V243" s="335"/>
      <c r="W243" s="336"/>
      <c r="X243" s="333"/>
      <c r="Y243" s="917"/>
      <c r="Z243" s="918"/>
      <c r="AA243" s="336"/>
      <c r="AB243" s="333"/>
      <c r="AC243" s="339">
        <f t="shared" si="128"/>
        <v>0</v>
      </c>
      <c r="AD243" s="920">
        <f t="shared" si="129"/>
        <v>0</v>
      </c>
      <c r="AE243" s="335"/>
      <c r="AF243" s="339"/>
      <c r="AG243" s="335"/>
      <c r="AH243" s="339"/>
      <c r="AI243" s="335"/>
      <c r="AJ243" s="339"/>
      <c r="AK243" s="335"/>
      <c r="AL243" s="339"/>
      <c r="AM243" s="335"/>
      <c r="AN243" s="339"/>
      <c r="AO243" s="335"/>
      <c r="AP243" s="97"/>
      <c r="AQ243" s="98"/>
    </row>
    <row r="244" spans="1:43" ht="15.75" customHeight="1">
      <c r="A244" s="887" t="s">
        <v>651</v>
      </c>
      <c r="B244" s="888" t="s">
        <v>651</v>
      </c>
      <c r="C244" s="1350" t="s">
        <v>651</v>
      </c>
      <c r="D244" s="1351"/>
      <c r="E244" s="118" t="s">
        <v>651</v>
      </c>
      <c r="F244" s="340"/>
      <c r="G244" s="341"/>
      <c r="H244" s="889">
        <f t="shared" ref="H244:X244" si="130">SUM(H245:H254)</f>
        <v>0</v>
      </c>
      <c r="I244" s="890">
        <f t="shared" si="130"/>
        <v>0</v>
      </c>
      <c r="J244" s="889" t="e">
        <f t="shared" si="130"/>
        <v>#VALUE!</v>
      </c>
      <c r="K244" s="891" t="e">
        <f t="shared" si="130"/>
        <v>#VALUE!</v>
      </c>
      <c r="L244" s="892">
        <f t="shared" si="130"/>
        <v>0</v>
      </c>
      <c r="M244" s="893">
        <f t="shared" si="130"/>
        <v>0</v>
      </c>
      <c r="N244" s="894">
        <f t="shared" si="130"/>
        <v>0</v>
      </c>
      <c r="O244" s="893">
        <f t="shared" si="130"/>
        <v>0</v>
      </c>
      <c r="P244" s="894">
        <f t="shared" si="130"/>
        <v>0</v>
      </c>
      <c r="Q244" s="893">
        <f t="shared" si="130"/>
        <v>0</v>
      </c>
      <c r="R244" s="894">
        <f t="shared" si="130"/>
        <v>0</v>
      </c>
      <c r="S244" s="893">
        <f t="shared" si="130"/>
        <v>0</v>
      </c>
      <c r="T244" s="894">
        <f t="shared" si="130"/>
        <v>0</v>
      </c>
      <c r="U244" s="893">
        <f t="shared" si="130"/>
        <v>0</v>
      </c>
      <c r="V244" s="894">
        <f t="shared" si="130"/>
        <v>0</v>
      </c>
      <c r="W244" s="895">
        <f t="shared" si="130"/>
        <v>0</v>
      </c>
      <c r="X244" s="892">
        <f t="shared" si="130"/>
        <v>0</v>
      </c>
      <c r="Y244" s="340"/>
      <c r="Z244" s="341"/>
      <c r="AA244" s="895">
        <f t="shared" ref="AA244:AO244" si="131">SUM(AA245:AA254)</f>
        <v>0</v>
      </c>
      <c r="AB244" s="892">
        <f t="shared" si="131"/>
        <v>0</v>
      </c>
      <c r="AC244" s="896">
        <f t="shared" si="131"/>
        <v>0</v>
      </c>
      <c r="AD244" s="897">
        <f t="shared" si="131"/>
        <v>0</v>
      </c>
      <c r="AE244" s="894">
        <f t="shared" si="131"/>
        <v>0</v>
      </c>
      <c r="AF244" s="896">
        <f t="shared" si="131"/>
        <v>0</v>
      </c>
      <c r="AG244" s="894">
        <f t="shared" si="131"/>
        <v>0</v>
      </c>
      <c r="AH244" s="896">
        <f t="shared" si="131"/>
        <v>0</v>
      </c>
      <c r="AI244" s="894">
        <f t="shared" si="131"/>
        <v>0</v>
      </c>
      <c r="AJ244" s="896">
        <f t="shared" si="131"/>
        <v>0</v>
      </c>
      <c r="AK244" s="894">
        <f t="shared" si="131"/>
        <v>0</v>
      </c>
      <c r="AL244" s="896">
        <f t="shared" si="131"/>
        <v>0</v>
      </c>
      <c r="AM244" s="894">
        <f t="shared" si="131"/>
        <v>0</v>
      </c>
      <c r="AN244" s="896">
        <f t="shared" si="131"/>
        <v>0</v>
      </c>
      <c r="AO244" s="894">
        <f t="shared" si="131"/>
        <v>0</v>
      </c>
      <c r="AP244" s="130"/>
      <c r="AQ244" s="131">
        <f>COUNTIF(AD245:AD254,"&gt;0")</f>
        <v>0</v>
      </c>
    </row>
    <row r="245" spans="1:43" ht="15.75" customHeight="1">
      <c r="A245" s="899"/>
      <c r="B245" s="900"/>
      <c r="C245" s="901">
        <f>IF(D245&lt;&gt;"",MAX(C244)+1,"")</f>
        <v>1</v>
      </c>
      <c r="D245" s="135" t="str">
        <f>IF(B244&lt;&gt;"","Điểm chính","")</f>
        <v>Điểm chính</v>
      </c>
      <c r="E245" s="902"/>
      <c r="F245" s="903"/>
      <c r="G245" s="904"/>
      <c r="H245" s="307"/>
      <c r="I245" s="308"/>
      <c r="J245" s="307" t="e">
        <f t="shared" ref="J245:J254" si="132">M245+O245+Q245+S245+U245</f>
        <v>#VALUE!</v>
      </c>
      <c r="K245" s="905" t="e">
        <f t="shared" ref="K245:K254" si="133">N245+P245+R245+T245+V245</f>
        <v>#VALUE!</v>
      </c>
      <c r="L245" s="311"/>
      <c r="M245" s="312" t="s">
        <v>651</v>
      </c>
      <c r="N245" s="313" t="s">
        <v>651</v>
      </c>
      <c r="O245" s="312" t="s">
        <v>651</v>
      </c>
      <c r="P245" s="313" t="s">
        <v>651</v>
      </c>
      <c r="Q245" s="312" t="s">
        <v>651</v>
      </c>
      <c r="R245" s="313" t="s">
        <v>651</v>
      </c>
      <c r="S245" s="312" t="s">
        <v>651</v>
      </c>
      <c r="T245" s="313" t="s">
        <v>651</v>
      </c>
      <c r="U245" s="312" t="s">
        <v>651</v>
      </c>
      <c r="V245" s="313" t="s">
        <v>651</v>
      </c>
      <c r="W245" s="314"/>
      <c r="X245" s="311"/>
      <c r="Y245" s="903"/>
      <c r="Z245" s="904"/>
      <c r="AA245" s="314"/>
      <c r="AB245" s="311"/>
      <c r="AC245" s="317">
        <f t="shared" ref="AC245:AC254" si="134">AF245+AH245+AJ245+AL245+AN245</f>
        <v>0</v>
      </c>
      <c r="AD245" s="906">
        <f t="shared" ref="AD245:AD254" si="135">AG245+AI245+AK245+AM245+AO245</f>
        <v>0</v>
      </c>
      <c r="AE245" s="313"/>
      <c r="AF245" s="317"/>
      <c r="AG245" s="313"/>
      <c r="AH245" s="317"/>
      <c r="AI245" s="313"/>
      <c r="AJ245" s="317"/>
      <c r="AK245" s="313"/>
      <c r="AL245" s="317"/>
      <c r="AM245" s="313"/>
      <c r="AN245" s="317"/>
      <c r="AO245" s="313"/>
      <c r="AP245" s="97"/>
      <c r="AQ245" s="98"/>
    </row>
    <row r="246" spans="1:43" ht="15.75" customHeight="1">
      <c r="A246" s="907"/>
      <c r="B246" s="900"/>
      <c r="C246" s="908" t="str">
        <f>IF(D246&lt;&gt;"",MAX(C244:C245)+1,"")</f>
        <v/>
      </c>
      <c r="D246" s="151"/>
      <c r="E246" s="909"/>
      <c r="F246" s="910"/>
      <c r="G246" s="904"/>
      <c r="H246" s="318"/>
      <c r="I246" s="319"/>
      <c r="J246" s="318">
        <f t="shared" si="132"/>
        <v>0</v>
      </c>
      <c r="K246" s="911">
        <f t="shared" si="133"/>
        <v>0</v>
      </c>
      <c r="L246" s="322"/>
      <c r="M246" s="323"/>
      <c r="N246" s="324"/>
      <c r="O246" s="323"/>
      <c r="P246" s="324"/>
      <c r="Q246" s="323"/>
      <c r="R246" s="324"/>
      <c r="S246" s="323"/>
      <c r="T246" s="324"/>
      <c r="U246" s="323"/>
      <c r="V246" s="324"/>
      <c r="W246" s="325"/>
      <c r="X246" s="322"/>
      <c r="Y246" s="910"/>
      <c r="Z246" s="904"/>
      <c r="AA246" s="325"/>
      <c r="AB246" s="322"/>
      <c r="AC246" s="328">
        <f t="shared" si="134"/>
        <v>0</v>
      </c>
      <c r="AD246" s="912">
        <f t="shared" si="135"/>
        <v>0</v>
      </c>
      <c r="AE246" s="324"/>
      <c r="AF246" s="328"/>
      <c r="AG246" s="324"/>
      <c r="AH246" s="328"/>
      <c r="AI246" s="324"/>
      <c r="AJ246" s="328"/>
      <c r="AK246" s="324"/>
      <c r="AL246" s="328"/>
      <c r="AM246" s="324"/>
      <c r="AN246" s="328"/>
      <c r="AO246" s="324"/>
      <c r="AP246" s="97"/>
      <c r="AQ246" s="98"/>
    </row>
    <row r="247" spans="1:43" ht="15.75" customHeight="1">
      <c r="A247" s="907"/>
      <c r="B247" s="900"/>
      <c r="C247" s="908" t="str">
        <f>IF(D247&lt;&gt;"",MAX(C244:C246)+1,"")</f>
        <v/>
      </c>
      <c r="D247" s="151"/>
      <c r="E247" s="909"/>
      <c r="F247" s="910"/>
      <c r="G247" s="904"/>
      <c r="H247" s="318"/>
      <c r="I247" s="319"/>
      <c r="J247" s="318">
        <f t="shared" si="132"/>
        <v>0</v>
      </c>
      <c r="K247" s="911">
        <f t="shared" si="133"/>
        <v>0</v>
      </c>
      <c r="L247" s="322"/>
      <c r="M247" s="323"/>
      <c r="N247" s="324"/>
      <c r="O247" s="323"/>
      <c r="P247" s="324"/>
      <c r="Q247" s="323"/>
      <c r="R247" s="324"/>
      <c r="S247" s="323"/>
      <c r="T247" s="324"/>
      <c r="U247" s="323"/>
      <c r="V247" s="324"/>
      <c r="W247" s="325"/>
      <c r="X247" s="322"/>
      <c r="Y247" s="910"/>
      <c r="Z247" s="904"/>
      <c r="AA247" s="325"/>
      <c r="AB247" s="322"/>
      <c r="AC247" s="328">
        <f t="shared" si="134"/>
        <v>0</v>
      </c>
      <c r="AD247" s="912">
        <f t="shared" si="135"/>
        <v>0</v>
      </c>
      <c r="AE247" s="324"/>
      <c r="AF247" s="328"/>
      <c r="AG247" s="324"/>
      <c r="AH247" s="328"/>
      <c r="AI247" s="324"/>
      <c r="AJ247" s="328"/>
      <c r="AK247" s="324"/>
      <c r="AL247" s="328"/>
      <c r="AM247" s="324"/>
      <c r="AN247" s="328"/>
      <c r="AO247" s="324"/>
      <c r="AP247" s="97"/>
      <c r="AQ247" s="98"/>
    </row>
    <row r="248" spans="1:43" ht="15.75" customHeight="1">
      <c r="A248" s="907"/>
      <c r="B248" s="900"/>
      <c r="C248" s="908" t="str">
        <f>IF(D248&lt;&gt;"",MAX(C244:C247)+1,"")</f>
        <v/>
      </c>
      <c r="D248" s="151"/>
      <c r="E248" s="909"/>
      <c r="F248" s="910"/>
      <c r="G248" s="904"/>
      <c r="H248" s="318"/>
      <c r="I248" s="319"/>
      <c r="J248" s="318">
        <f t="shared" si="132"/>
        <v>0</v>
      </c>
      <c r="K248" s="911">
        <f t="shared" si="133"/>
        <v>0</v>
      </c>
      <c r="L248" s="322"/>
      <c r="M248" s="323"/>
      <c r="N248" s="324"/>
      <c r="O248" s="323"/>
      <c r="P248" s="324"/>
      <c r="Q248" s="323"/>
      <c r="R248" s="324"/>
      <c r="S248" s="323"/>
      <c r="T248" s="324"/>
      <c r="U248" s="323"/>
      <c r="V248" s="324"/>
      <c r="W248" s="325"/>
      <c r="X248" s="322"/>
      <c r="Y248" s="910"/>
      <c r="Z248" s="904"/>
      <c r="AA248" s="325"/>
      <c r="AB248" s="322"/>
      <c r="AC248" s="328">
        <f t="shared" si="134"/>
        <v>0</v>
      </c>
      <c r="AD248" s="912">
        <f t="shared" si="135"/>
        <v>0</v>
      </c>
      <c r="AE248" s="324"/>
      <c r="AF248" s="328"/>
      <c r="AG248" s="324"/>
      <c r="AH248" s="328"/>
      <c r="AI248" s="324"/>
      <c r="AJ248" s="328"/>
      <c r="AK248" s="324"/>
      <c r="AL248" s="328"/>
      <c r="AM248" s="324"/>
      <c r="AN248" s="328"/>
      <c r="AO248" s="324"/>
      <c r="AP248" s="97"/>
      <c r="AQ248" s="98"/>
    </row>
    <row r="249" spans="1:43" ht="15.75" customHeight="1">
      <c r="A249" s="907"/>
      <c r="B249" s="900"/>
      <c r="C249" s="908" t="str">
        <f>IF(D249&lt;&gt;"",MAX(C244:C248)+1,"")</f>
        <v/>
      </c>
      <c r="D249" s="151"/>
      <c r="E249" s="909"/>
      <c r="F249" s="910"/>
      <c r="G249" s="904"/>
      <c r="H249" s="318"/>
      <c r="I249" s="319"/>
      <c r="J249" s="318">
        <f t="shared" si="132"/>
        <v>0</v>
      </c>
      <c r="K249" s="911">
        <f t="shared" si="133"/>
        <v>0</v>
      </c>
      <c r="L249" s="322"/>
      <c r="M249" s="323"/>
      <c r="N249" s="324"/>
      <c r="O249" s="323"/>
      <c r="P249" s="324"/>
      <c r="Q249" s="323"/>
      <c r="R249" s="324"/>
      <c r="S249" s="323"/>
      <c r="T249" s="324"/>
      <c r="U249" s="323"/>
      <c r="V249" s="324"/>
      <c r="W249" s="325"/>
      <c r="X249" s="322"/>
      <c r="Y249" s="910"/>
      <c r="Z249" s="904"/>
      <c r="AA249" s="325"/>
      <c r="AB249" s="322"/>
      <c r="AC249" s="328">
        <f t="shared" si="134"/>
        <v>0</v>
      </c>
      <c r="AD249" s="912">
        <f t="shared" si="135"/>
        <v>0</v>
      </c>
      <c r="AE249" s="324"/>
      <c r="AF249" s="328"/>
      <c r="AG249" s="324"/>
      <c r="AH249" s="328"/>
      <c r="AI249" s="324"/>
      <c r="AJ249" s="328"/>
      <c r="AK249" s="324"/>
      <c r="AL249" s="328"/>
      <c r="AM249" s="324"/>
      <c r="AN249" s="328"/>
      <c r="AO249" s="324"/>
      <c r="AP249" s="97"/>
      <c r="AQ249" s="98"/>
    </row>
    <row r="250" spans="1:43" ht="15.75" customHeight="1">
      <c r="A250" s="907"/>
      <c r="B250" s="900"/>
      <c r="C250" s="908" t="str">
        <f>IF(D250&lt;&gt;"",MAX(C244:C249)+1,"")</f>
        <v/>
      </c>
      <c r="D250" s="151"/>
      <c r="E250" s="909"/>
      <c r="F250" s="910"/>
      <c r="G250" s="904"/>
      <c r="H250" s="318"/>
      <c r="I250" s="319"/>
      <c r="J250" s="318">
        <f t="shared" si="132"/>
        <v>0</v>
      </c>
      <c r="K250" s="911">
        <f t="shared" si="133"/>
        <v>0</v>
      </c>
      <c r="L250" s="322"/>
      <c r="M250" s="323"/>
      <c r="N250" s="324"/>
      <c r="O250" s="323"/>
      <c r="P250" s="324"/>
      <c r="Q250" s="323"/>
      <c r="R250" s="324"/>
      <c r="S250" s="323"/>
      <c r="T250" s="324"/>
      <c r="U250" s="323"/>
      <c r="V250" s="324"/>
      <c r="W250" s="325"/>
      <c r="X250" s="322"/>
      <c r="Y250" s="910"/>
      <c r="Z250" s="904"/>
      <c r="AA250" s="325"/>
      <c r="AB250" s="322"/>
      <c r="AC250" s="328">
        <f t="shared" si="134"/>
        <v>0</v>
      </c>
      <c r="AD250" s="912">
        <f t="shared" si="135"/>
        <v>0</v>
      </c>
      <c r="AE250" s="324"/>
      <c r="AF250" s="328"/>
      <c r="AG250" s="324"/>
      <c r="AH250" s="328"/>
      <c r="AI250" s="324"/>
      <c r="AJ250" s="328"/>
      <c r="AK250" s="324"/>
      <c r="AL250" s="328"/>
      <c r="AM250" s="324"/>
      <c r="AN250" s="328"/>
      <c r="AO250" s="324"/>
      <c r="AP250" s="97"/>
      <c r="AQ250" s="98"/>
    </row>
    <row r="251" spans="1:43" ht="15.75" customHeight="1">
      <c r="A251" s="907"/>
      <c r="B251" s="900"/>
      <c r="C251" s="908" t="str">
        <f>IF(D251&lt;&gt;"",MAX(C244:C250)+1,"")</f>
        <v/>
      </c>
      <c r="D251" s="151"/>
      <c r="E251" s="909"/>
      <c r="F251" s="910"/>
      <c r="G251" s="904"/>
      <c r="H251" s="318"/>
      <c r="I251" s="319"/>
      <c r="J251" s="318">
        <f t="shared" si="132"/>
        <v>0</v>
      </c>
      <c r="K251" s="911">
        <f t="shared" si="133"/>
        <v>0</v>
      </c>
      <c r="L251" s="322"/>
      <c r="M251" s="323"/>
      <c r="N251" s="324"/>
      <c r="O251" s="323"/>
      <c r="P251" s="324"/>
      <c r="Q251" s="323"/>
      <c r="R251" s="324"/>
      <c r="S251" s="323"/>
      <c r="T251" s="324"/>
      <c r="U251" s="323"/>
      <c r="V251" s="324"/>
      <c r="W251" s="325"/>
      <c r="X251" s="322"/>
      <c r="Y251" s="910"/>
      <c r="Z251" s="904"/>
      <c r="AA251" s="325"/>
      <c r="AB251" s="322"/>
      <c r="AC251" s="328">
        <f t="shared" si="134"/>
        <v>0</v>
      </c>
      <c r="AD251" s="912">
        <f t="shared" si="135"/>
        <v>0</v>
      </c>
      <c r="AE251" s="324"/>
      <c r="AF251" s="328"/>
      <c r="AG251" s="324"/>
      <c r="AH251" s="328"/>
      <c r="AI251" s="324"/>
      <c r="AJ251" s="328"/>
      <c r="AK251" s="324"/>
      <c r="AL251" s="328"/>
      <c r="AM251" s="324"/>
      <c r="AN251" s="328"/>
      <c r="AO251" s="324"/>
      <c r="AP251" s="97"/>
      <c r="AQ251" s="98"/>
    </row>
    <row r="252" spans="1:43" ht="15.75" customHeight="1">
      <c r="A252" s="907"/>
      <c r="B252" s="900"/>
      <c r="C252" s="908" t="str">
        <f>IF(D252&lt;&gt;"",MAX(C244:C251)+1,"")</f>
        <v/>
      </c>
      <c r="D252" s="151"/>
      <c r="E252" s="909"/>
      <c r="F252" s="910"/>
      <c r="G252" s="904"/>
      <c r="H252" s="318"/>
      <c r="I252" s="319"/>
      <c r="J252" s="318">
        <f t="shared" si="132"/>
        <v>0</v>
      </c>
      <c r="K252" s="911">
        <f t="shared" si="133"/>
        <v>0</v>
      </c>
      <c r="L252" s="322"/>
      <c r="M252" s="323"/>
      <c r="N252" s="324"/>
      <c r="O252" s="323"/>
      <c r="P252" s="324"/>
      <c r="Q252" s="323"/>
      <c r="R252" s="324"/>
      <c r="S252" s="323"/>
      <c r="T252" s="324"/>
      <c r="U252" s="323"/>
      <c r="V252" s="324"/>
      <c r="W252" s="325"/>
      <c r="X252" s="322"/>
      <c r="Y252" s="910"/>
      <c r="Z252" s="904"/>
      <c r="AA252" s="325"/>
      <c r="AB252" s="322"/>
      <c r="AC252" s="328">
        <f t="shared" si="134"/>
        <v>0</v>
      </c>
      <c r="AD252" s="912">
        <f t="shared" si="135"/>
        <v>0</v>
      </c>
      <c r="AE252" s="324"/>
      <c r="AF252" s="328"/>
      <c r="AG252" s="324"/>
      <c r="AH252" s="328"/>
      <c r="AI252" s="324"/>
      <c r="AJ252" s="328"/>
      <c r="AK252" s="324"/>
      <c r="AL252" s="328"/>
      <c r="AM252" s="324"/>
      <c r="AN252" s="328"/>
      <c r="AO252" s="324"/>
      <c r="AP252" s="97"/>
      <c r="AQ252" s="98"/>
    </row>
    <row r="253" spans="1:43" ht="15.75" customHeight="1">
      <c r="A253" s="907"/>
      <c r="B253" s="900"/>
      <c r="C253" s="908" t="str">
        <f>IF(D253&lt;&gt;"",MAX(C244:C252)+1,"")</f>
        <v/>
      </c>
      <c r="D253" s="151"/>
      <c r="E253" s="909"/>
      <c r="F253" s="910"/>
      <c r="G253" s="904"/>
      <c r="H253" s="318"/>
      <c r="I253" s="319"/>
      <c r="J253" s="318">
        <f t="shared" si="132"/>
        <v>0</v>
      </c>
      <c r="K253" s="911">
        <f t="shared" si="133"/>
        <v>0</v>
      </c>
      <c r="L253" s="322"/>
      <c r="M253" s="323"/>
      <c r="N253" s="324"/>
      <c r="O253" s="323"/>
      <c r="P253" s="324"/>
      <c r="Q253" s="323"/>
      <c r="R253" s="324"/>
      <c r="S253" s="323"/>
      <c r="T253" s="324"/>
      <c r="U253" s="323"/>
      <c r="V253" s="324"/>
      <c r="W253" s="325"/>
      <c r="X253" s="322"/>
      <c r="Y253" s="910"/>
      <c r="Z253" s="904"/>
      <c r="AA253" s="325"/>
      <c r="AB253" s="322"/>
      <c r="AC253" s="328">
        <f t="shared" si="134"/>
        <v>0</v>
      </c>
      <c r="AD253" s="912">
        <f t="shared" si="135"/>
        <v>0</v>
      </c>
      <c r="AE253" s="324"/>
      <c r="AF253" s="328"/>
      <c r="AG253" s="324"/>
      <c r="AH253" s="328"/>
      <c r="AI253" s="324"/>
      <c r="AJ253" s="328"/>
      <c r="AK253" s="324"/>
      <c r="AL253" s="328"/>
      <c r="AM253" s="324"/>
      <c r="AN253" s="328"/>
      <c r="AO253" s="324"/>
      <c r="AP253" s="97"/>
      <c r="AQ253" s="98"/>
    </row>
    <row r="254" spans="1:43" ht="15.75" customHeight="1">
      <c r="A254" s="913"/>
      <c r="B254" s="914"/>
      <c r="C254" s="915" t="str">
        <f>IF(D254&lt;&gt;"",MAX(C244:C253)+1,"")</f>
        <v/>
      </c>
      <c r="D254" s="168"/>
      <c r="E254" s="916"/>
      <c r="F254" s="917"/>
      <c r="G254" s="918"/>
      <c r="H254" s="329"/>
      <c r="I254" s="330"/>
      <c r="J254" s="329">
        <f t="shared" si="132"/>
        <v>0</v>
      </c>
      <c r="K254" s="919">
        <f t="shared" si="133"/>
        <v>0</v>
      </c>
      <c r="L254" s="333"/>
      <c r="M254" s="334"/>
      <c r="N254" s="335"/>
      <c r="O254" s="334"/>
      <c r="P254" s="335"/>
      <c r="Q254" s="334"/>
      <c r="R254" s="335"/>
      <c r="S254" s="334"/>
      <c r="T254" s="335"/>
      <c r="U254" s="334"/>
      <c r="V254" s="335"/>
      <c r="W254" s="336"/>
      <c r="X254" s="333"/>
      <c r="Y254" s="917"/>
      <c r="Z254" s="918"/>
      <c r="AA254" s="336"/>
      <c r="AB254" s="333"/>
      <c r="AC254" s="339">
        <f t="shared" si="134"/>
        <v>0</v>
      </c>
      <c r="AD254" s="920">
        <f t="shared" si="135"/>
        <v>0</v>
      </c>
      <c r="AE254" s="335"/>
      <c r="AF254" s="339"/>
      <c r="AG254" s="335"/>
      <c r="AH254" s="339"/>
      <c r="AI254" s="335"/>
      <c r="AJ254" s="339"/>
      <c r="AK254" s="335"/>
      <c r="AL254" s="339"/>
      <c r="AM254" s="335"/>
      <c r="AN254" s="339"/>
      <c r="AO254" s="335"/>
      <c r="AP254" s="97"/>
      <c r="AQ254" s="98"/>
    </row>
    <row r="255" spans="1:43" ht="15.75" customHeight="1">
      <c r="A255" s="887" t="s">
        <v>651</v>
      </c>
      <c r="B255" s="888" t="s">
        <v>651</v>
      </c>
      <c r="C255" s="1350" t="s">
        <v>651</v>
      </c>
      <c r="D255" s="1351"/>
      <c r="E255" s="118" t="s">
        <v>651</v>
      </c>
      <c r="F255" s="340"/>
      <c r="G255" s="341"/>
      <c r="H255" s="889">
        <f t="shared" ref="H255:X255" si="136">SUM(H256:H265)</f>
        <v>0</v>
      </c>
      <c r="I255" s="890">
        <f t="shared" si="136"/>
        <v>0</v>
      </c>
      <c r="J255" s="889" t="e">
        <f t="shared" si="136"/>
        <v>#VALUE!</v>
      </c>
      <c r="K255" s="891" t="e">
        <f t="shared" si="136"/>
        <v>#VALUE!</v>
      </c>
      <c r="L255" s="892">
        <f t="shared" si="136"/>
        <v>0</v>
      </c>
      <c r="M255" s="893">
        <f t="shared" si="136"/>
        <v>0</v>
      </c>
      <c r="N255" s="894">
        <f t="shared" si="136"/>
        <v>0</v>
      </c>
      <c r="O255" s="893">
        <f t="shared" si="136"/>
        <v>0</v>
      </c>
      <c r="P255" s="894">
        <f t="shared" si="136"/>
        <v>0</v>
      </c>
      <c r="Q255" s="893">
        <f t="shared" si="136"/>
        <v>0</v>
      </c>
      <c r="R255" s="894">
        <f t="shared" si="136"/>
        <v>0</v>
      </c>
      <c r="S255" s="893">
        <f t="shared" si="136"/>
        <v>0</v>
      </c>
      <c r="T255" s="894">
        <f t="shared" si="136"/>
        <v>0</v>
      </c>
      <c r="U255" s="893">
        <f t="shared" si="136"/>
        <v>0</v>
      </c>
      <c r="V255" s="894">
        <f t="shared" si="136"/>
        <v>0</v>
      </c>
      <c r="W255" s="895">
        <f t="shared" si="136"/>
        <v>0</v>
      </c>
      <c r="X255" s="892">
        <f t="shared" si="136"/>
        <v>0</v>
      </c>
      <c r="Y255" s="340"/>
      <c r="Z255" s="341"/>
      <c r="AA255" s="895">
        <f t="shared" ref="AA255:AO255" si="137">SUM(AA256:AA265)</f>
        <v>0</v>
      </c>
      <c r="AB255" s="892">
        <f t="shared" si="137"/>
        <v>0</v>
      </c>
      <c r="AC255" s="896">
        <f t="shared" si="137"/>
        <v>0</v>
      </c>
      <c r="AD255" s="897">
        <f t="shared" si="137"/>
        <v>0</v>
      </c>
      <c r="AE255" s="894">
        <f t="shared" si="137"/>
        <v>0</v>
      </c>
      <c r="AF255" s="896">
        <f t="shared" si="137"/>
        <v>0</v>
      </c>
      <c r="AG255" s="894">
        <f t="shared" si="137"/>
        <v>0</v>
      </c>
      <c r="AH255" s="896">
        <f t="shared" si="137"/>
        <v>0</v>
      </c>
      <c r="AI255" s="894">
        <f t="shared" si="137"/>
        <v>0</v>
      </c>
      <c r="AJ255" s="896">
        <f t="shared" si="137"/>
        <v>0</v>
      </c>
      <c r="AK255" s="894">
        <f t="shared" si="137"/>
        <v>0</v>
      </c>
      <c r="AL255" s="896">
        <f t="shared" si="137"/>
        <v>0</v>
      </c>
      <c r="AM255" s="894">
        <f t="shared" si="137"/>
        <v>0</v>
      </c>
      <c r="AN255" s="896">
        <f t="shared" si="137"/>
        <v>0</v>
      </c>
      <c r="AO255" s="894">
        <f t="shared" si="137"/>
        <v>0</v>
      </c>
      <c r="AP255" s="130"/>
      <c r="AQ255" s="131">
        <f>COUNTIF(AD256:AD265,"&gt;0")</f>
        <v>0</v>
      </c>
    </row>
    <row r="256" spans="1:43" ht="15.75" customHeight="1">
      <c r="A256" s="899"/>
      <c r="B256" s="900"/>
      <c r="C256" s="901">
        <f>IF(D256&lt;&gt;"",MAX(C255)+1,"")</f>
        <v>1</v>
      </c>
      <c r="D256" s="135" t="str">
        <f>IF(B255&lt;&gt;"","Điểm chính","")</f>
        <v>Điểm chính</v>
      </c>
      <c r="E256" s="902"/>
      <c r="F256" s="903"/>
      <c r="G256" s="904"/>
      <c r="H256" s="307"/>
      <c r="I256" s="308"/>
      <c r="J256" s="307" t="e">
        <f t="shared" ref="J256:J265" si="138">M256+O256+Q256+S256+U256</f>
        <v>#VALUE!</v>
      </c>
      <c r="K256" s="905" t="e">
        <f t="shared" ref="K256:K265" si="139">N256+P256+R256+T256+V256</f>
        <v>#VALUE!</v>
      </c>
      <c r="L256" s="311"/>
      <c r="M256" s="312" t="s">
        <v>651</v>
      </c>
      <c r="N256" s="313" t="s">
        <v>651</v>
      </c>
      <c r="O256" s="312" t="s">
        <v>651</v>
      </c>
      <c r="P256" s="313" t="s">
        <v>651</v>
      </c>
      <c r="Q256" s="312" t="s">
        <v>651</v>
      </c>
      <c r="R256" s="313" t="s">
        <v>651</v>
      </c>
      <c r="S256" s="312" t="s">
        <v>651</v>
      </c>
      <c r="T256" s="313" t="s">
        <v>651</v>
      </c>
      <c r="U256" s="312" t="s">
        <v>651</v>
      </c>
      <c r="V256" s="313" t="s">
        <v>651</v>
      </c>
      <c r="W256" s="314"/>
      <c r="X256" s="311"/>
      <c r="Y256" s="903"/>
      <c r="Z256" s="904"/>
      <c r="AA256" s="314"/>
      <c r="AB256" s="311"/>
      <c r="AC256" s="317">
        <f t="shared" ref="AC256:AC265" si="140">AF256+AH256+AJ256+AL256+AN256</f>
        <v>0</v>
      </c>
      <c r="AD256" s="906">
        <f t="shared" ref="AD256:AD265" si="141">AG256+AI256+AK256+AM256+AO256</f>
        <v>0</v>
      </c>
      <c r="AE256" s="313"/>
      <c r="AF256" s="317"/>
      <c r="AG256" s="313"/>
      <c r="AH256" s="317"/>
      <c r="AI256" s="313"/>
      <c r="AJ256" s="317"/>
      <c r="AK256" s="313"/>
      <c r="AL256" s="317"/>
      <c r="AM256" s="313"/>
      <c r="AN256" s="317"/>
      <c r="AO256" s="313"/>
      <c r="AP256" s="97"/>
      <c r="AQ256" s="98"/>
    </row>
    <row r="257" spans="1:43" ht="15.75" customHeight="1">
      <c r="A257" s="907"/>
      <c r="B257" s="900"/>
      <c r="C257" s="908" t="str">
        <f>IF(D257&lt;&gt;"",MAX(C255:C256)+1,"")</f>
        <v/>
      </c>
      <c r="D257" s="151"/>
      <c r="E257" s="909"/>
      <c r="F257" s="910"/>
      <c r="G257" s="904"/>
      <c r="H257" s="318"/>
      <c r="I257" s="319"/>
      <c r="J257" s="318">
        <f t="shared" si="138"/>
        <v>0</v>
      </c>
      <c r="K257" s="911">
        <f t="shared" si="139"/>
        <v>0</v>
      </c>
      <c r="L257" s="322"/>
      <c r="M257" s="323"/>
      <c r="N257" s="324"/>
      <c r="O257" s="323"/>
      <c r="P257" s="324"/>
      <c r="Q257" s="323"/>
      <c r="R257" s="324"/>
      <c r="S257" s="323"/>
      <c r="T257" s="324"/>
      <c r="U257" s="323"/>
      <c r="V257" s="324"/>
      <c r="W257" s="325"/>
      <c r="X257" s="322"/>
      <c r="Y257" s="910"/>
      <c r="Z257" s="904"/>
      <c r="AA257" s="325"/>
      <c r="AB257" s="322"/>
      <c r="AC257" s="328">
        <f t="shared" si="140"/>
        <v>0</v>
      </c>
      <c r="AD257" s="912">
        <f t="shared" si="141"/>
        <v>0</v>
      </c>
      <c r="AE257" s="324"/>
      <c r="AF257" s="328"/>
      <c r="AG257" s="324"/>
      <c r="AH257" s="328"/>
      <c r="AI257" s="324"/>
      <c r="AJ257" s="328"/>
      <c r="AK257" s="324"/>
      <c r="AL257" s="328"/>
      <c r="AM257" s="324"/>
      <c r="AN257" s="328"/>
      <c r="AO257" s="324"/>
      <c r="AP257" s="97"/>
      <c r="AQ257" s="98"/>
    </row>
    <row r="258" spans="1:43" ht="15.75" customHeight="1">
      <c r="A258" s="907"/>
      <c r="B258" s="900"/>
      <c r="C258" s="908" t="str">
        <f>IF(D258&lt;&gt;"",MAX(C255:C257)+1,"")</f>
        <v/>
      </c>
      <c r="D258" s="151"/>
      <c r="E258" s="909"/>
      <c r="F258" s="910"/>
      <c r="G258" s="904"/>
      <c r="H258" s="318"/>
      <c r="I258" s="319"/>
      <c r="J258" s="318">
        <f t="shared" si="138"/>
        <v>0</v>
      </c>
      <c r="K258" s="911">
        <f t="shared" si="139"/>
        <v>0</v>
      </c>
      <c r="L258" s="322"/>
      <c r="M258" s="323"/>
      <c r="N258" s="324"/>
      <c r="O258" s="323"/>
      <c r="P258" s="324"/>
      <c r="Q258" s="323"/>
      <c r="R258" s="324"/>
      <c r="S258" s="323"/>
      <c r="T258" s="324"/>
      <c r="U258" s="323"/>
      <c r="V258" s="324"/>
      <c r="W258" s="325"/>
      <c r="X258" s="322"/>
      <c r="Y258" s="910"/>
      <c r="Z258" s="904"/>
      <c r="AA258" s="325"/>
      <c r="AB258" s="322"/>
      <c r="AC258" s="328">
        <f t="shared" si="140"/>
        <v>0</v>
      </c>
      <c r="AD258" s="912">
        <f t="shared" si="141"/>
        <v>0</v>
      </c>
      <c r="AE258" s="324"/>
      <c r="AF258" s="328"/>
      <c r="AG258" s="324"/>
      <c r="AH258" s="328"/>
      <c r="AI258" s="324"/>
      <c r="AJ258" s="328"/>
      <c r="AK258" s="324"/>
      <c r="AL258" s="328"/>
      <c r="AM258" s="324"/>
      <c r="AN258" s="328"/>
      <c r="AO258" s="324"/>
      <c r="AP258" s="97"/>
      <c r="AQ258" s="98"/>
    </row>
    <row r="259" spans="1:43" ht="15.75" customHeight="1">
      <c r="A259" s="907"/>
      <c r="B259" s="900"/>
      <c r="C259" s="908" t="str">
        <f>IF(D259&lt;&gt;"",MAX(C255:C258)+1,"")</f>
        <v/>
      </c>
      <c r="D259" s="151"/>
      <c r="E259" s="909"/>
      <c r="F259" s="910"/>
      <c r="G259" s="904"/>
      <c r="H259" s="318"/>
      <c r="I259" s="319"/>
      <c r="J259" s="318">
        <f t="shared" si="138"/>
        <v>0</v>
      </c>
      <c r="K259" s="911">
        <f t="shared" si="139"/>
        <v>0</v>
      </c>
      <c r="L259" s="322"/>
      <c r="M259" s="323"/>
      <c r="N259" s="324"/>
      <c r="O259" s="323"/>
      <c r="P259" s="324"/>
      <c r="Q259" s="323"/>
      <c r="R259" s="324"/>
      <c r="S259" s="323"/>
      <c r="T259" s="324"/>
      <c r="U259" s="323"/>
      <c r="V259" s="324"/>
      <c r="W259" s="325"/>
      <c r="X259" s="322"/>
      <c r="Y259" s="910"/>
      <c r="Z259" s="904"/>
      <c r="AA259" s="325"/>
      <c r="AB259" s="322"/>
      <c r="AC259" s="328">
        <f t="shared" si="140"/>
        <v>0</v>
      </c>
      <c r="AD259" s="912">
        <f t="shared" si="141"/>
        <v>0</v>
      </c>
      <c r="AE259" s="324"/>
      <c r="AF259" s="328"/>
      <c r="AG259" s="324"/>
      <c r="AH259" s="328"/>
      <c r="AI259" s="324"/>
      <c r="AJ259" s="328"/>
      <c r="AK259" s="324"/>
      <c r="AL259" s="328"/>
      <c r="AM259" s="324"/>
      <c r="AN259" s="328"/>
      <c r="AO259" s="324"/>
      <c r="AP259" s="97"/>
      <c r="AQ259" s="98"/>
    </row>
    <row r="260" spans="1:43" ht="15.75" customHeight="1">
      <c r="A260" s="907"/>
      <c r="B260" s="900"/>
      <c r="C260" s="908" t="str">
        <f>IF(D260&lt;&gt;"",MAX(C255:C259)+1,"")</f>
        <v/>
      </c>
      <c r="D260" s="151"/>
      <c r="E260" s="909"/>
      <c r="F260" s="910"/>
      <c r="G260" s="904"/>
      <c r="H260" s="318"/>
      <c r="I260" s="319"/>
      <c r="J260" s="318">
        <f t="shared" si="138"/>
        <v>0</v>
      </c>
      <c r="K260" s="911">
        <f t="shared" si="139"/>
        <v>0</v>
      </c>
      <c r="L260" s="322"/>
      <c r="M260" s="323"/>
      <c r="N260" s="324"/>
      <c r="O260" s="323"/>
      <c r="P260" s="324"/>
      <c r="Q260" s="323"/>
      <c r="R260" s="324"/>
      <c r="S260" s="323"/>
      <c r="T260" s="324"/>
      <c r="U260" s="323"/>
      <c r="V260" s="324"/>
      <c r="W260" s="325"/>
      <c r="X260" s="322"/>
      <c r="Y260" s="910"/>
      <c r="Z260" s="904"/>
      <c r="AA260" s="325"/>
      <c r="AB260" s="322"/>
      <c r="AC260" s="328">
        <f t="shared" si="140"/>
        <v>0</v>
      </c>
      <c r="AD260" s="912">
        <f t="shared" si="141"/>
        <v>0</v>
      </c>
      <c r="AE260" s="324"/>
      <c r="AF260" s="328"/>
      <c r="AG260" s="324"/>
      <c r="AH260" s="328"/>
      <c r="AI260" s="324"/>
      <c r="AJ260" s="328"/>
      <c r="AK260" s="324"/>
      <c r="AL260" s="328"/>
      <c r="AM260" s="324"/>
      <c r="AN260" s="328"/>
      <c r="AO260" s="324"/>
      <c r="AP260" s="97"/>
      <c r="AQ260" s="98"/>
    </row>
    <row r="261" spans="1:43" ht="15.75" customHeight="1">
      <c r="A261" s="907"/>
      <c r="B261" s="900"/>
      <c r="C261" s="908" t="str">
        <f>IF(D261&lt;&gt;"",MAX(C255:C260)+1,"")</f>
        <v/>
      </c>
      <c r="D261" s="151"/>
      <c r="E261" s="909"/>
      <c r="F261" s="910"/>
      <c r="G261" s="904"/>
      <c r="H261" s="318"/>
      <c r="I261" s="319"/>
      <c r="J261" s="318">
        <f t="shared" si="138"/>
        <v>0</v>
      </c>
      <c r="K261" s="911">
        <f t="shared" si="139"/>
        <v>0</v>
      </c>
      <c r="L261" s="322"/>
      <c r="M261" s="323"/>
      <c r="N261" s="324"/>
      <c r="O261" s="323"/>
      <c r="P261" s="324"/>
      <c r="Q261" s="323"/>
      <c r="R261" s="324"/>
      <c r="S261" s="323"/>
      <c r="T261" s="324"/>
      <c r="U261" s="323"/>
      <c r="V261" s="324"/>
      <c r="W261" s="325"/>
      <c r="X261" s="322"/>
      <c r="Y261" s="910"/>
      <c r="Z261" s="904"/>
      <c r="AA261" s="325"/>
      <c r="AB261" s="322"/>
      <c r="AC261" s="328">
        <f t="shared" si="140"/>
        <v>0</v>
      </c>
      <c r="AD261" s="912">
        <f t="shared" si="141"/>
        <v>0</v>
      </c>
      <c r="AE261" s="324"/>
      <c r="AF261" s="328"/>
      <c r="AG261" s="324"/>
      <c r="AH261" s="328"/>
      <c r="AI261" s="324"/>
      <c r="AJ261" s="328"/>
      <c r="AK261" s="324"/>
      <c r="AL261" s="328"/>
      <c r="AM261" s="324"/>
      <c r="AN261" s="328"/>
      <c r="AO261" s="324"/>
      <c r="AP261" s="97"/>
      <c r="AQ261" s="98"/>
    </row>
    <row r="262" spans="1:43" ht="15.75" customHeight="1">
      <c r="A262" s="907"/>
      <c r="B262" s="900"/>
      <c r="C262" s="908" t="str">
        <f>IF(D262&lt;&gt;"",MAX(C255:C261)+1,"")</f>
        <v/>
      </c>
      <c r="D262" s="151"/>
      <c r="E262" s="909"/>
      <c r="F262" s="910"/>
      <c r="G262" s="904"/>
      <c r="H262" s="318"/>
      <c r="I262" s="319"/>
      <c r="J262" s="318">
        <f t="shared" si="138"/>
        <v>0</v>
      </c>
      <c r="K262" s="911">
        <f t="shared" si="139"/>
        <v>0</v>
      </c>
      <c r="L262" s="322"/>
      <c r="M262" s="323"/>
      <c r="N262" s="324"/>
      <c r="O262" s="323"/>
      <c r="P262" s="324"/>
      <c r="Q262" s="323"/>
      <c r="R262" s="324"/>
      <c r="S262" s="323"/>
      <c r="T262" s="324"/>
      <c r="U262" s="323"/>
      <c r="V262" s="324"/>
      <c r="W262" s="325"/>
      <c r="X262" s="322"/>
      <c r="Y262" s="910"/>
      <c r="Z262" s="904"/>
      <c r="AA262" s="325"/>
      <c r="AB262" s="322"/>
      <c r="AC262" s="328">
        <f t="shared" si="140"/>
        <v>0</v>
      </c>
      <c r="AD262" s="912">
        <f t="shared" si="141"/>
        <v>0</v>
      </c>
      <c r="AE262" s="324"/>
      <c r="AF262" s="328"/>
      <c r="AG262" s="324"/>
      <c r="AH262" s="328"/>
      <c r="AI262" s="324"/>
      <c r="AJ262" s="328"/>
      <c r="AK262" s="324"/>
      <c r="AL262" s="328"/>
      <c r="AM262" s="324"/>
      <c r="AN262" s="328"/>
      <c r="AO262" s="324"/>
      <c r="AP262" s="97"/>
      <c r="AQ262" s="98"/>
    </row>
    <row r="263" spans="1:43" ht="15.75" customHeight="1">
      <c r="A263" s="907"/>
      <c r="B263" s="900"/>
      <c r="C263" s="908" t="str">
        <f>IF(D263&lt;&gt;"",MAX(C255:C262)+1,"")</f>
        <v/>
      </c>
      <c r="D263" s="151"/>
      <c r="E263" s="909"/>
      <c r="F263" s="910"/>
      <c r="G263" s="904"/>
      <c r="H263" s="318"/>
      <c r="I263" s="319"/>
      <c r="J263" s="318">
        <f t="shared" si="138"/>
        <v>0</v>
      </c>
      <c r="K263" s="911">
        <f t="shared" si="139"/>
        <v>0</v>
      </c>
      <c r="L263" s="322"/>
      <c r="M263" s="323"/>
      <c r="N263" s="324"/>
      <c r="O263" s="323"/>
      <c r="P263" s="324"/>
      <c r="Q263" s="323"/>
      <c r="R263" s="324"/>
      <c r="S263" s="323"/>
      <c r="T263" s="324"/>
      <c r="U263" s="323"/>
      <c r="V263" s="324"/>
      <c r="W263" s="325"/>
      <c r="X263" s="322"/>
      <c r="Y263" s="910"/>
      <c r="Z263" s="904"/>
      <c r="AA263" s="325"/>
      <c r="AB263" s="322"/>
      <c r="AC263" s="328">
        <f t="shared" si="140"/>
        <v>0</v>
      </c>
      <c r="AD263" s="912">
        <f t="shared" si="141"/>
        <v>0</v>
      </c>
      <c r="AE263" s="324"/>
      <c r="AF263" s="328"/>
      <c r="AG263" s="324"/>
      <c r="AH263" s="328"/>
      <c r="AI263" s="324"/>
      <c r="AJ263" s="328"/>
      <c r="AK263" s="324"/>
      <c r="AL263" s="328"/>
      <c r="AM263" s="324"/>
      <c r="AN263" s="328"/>
      <c r="AO263" s="324"/>
      <c r="AP263" s="97"/>
      <c r="AQ263" s="98"/>
    </row>
    <row r="264" spans="1:43" ht="15.75" customHeight="1">
      <c r="A264" s="907"/>
      <c r="B264" s="900"/>
      <c r="C264" s="908" t="str">
        <f>IF(D264&lt;&gt;"",MAX(C255:C263)+1,"")</f>
        <v/>
      </c>
      <c r="D264" s="151"/>
      <c r="E264" s="909"/>
      <c r="F264" s="910"/>
      <c r="G264" s="904"/>
      <c r="H264" s="318"/>
      <c r="I264" s="319"/>
      <c r="J264" s="318">
        <f t="shared" si="138"/>
        <v>0</v>
      </c>
      <c r="K264" s="911">
        <f t="shared" si="139"/>
        <v>0</v>
      </c>
      <c r="L264" s="322"/>
      <c r="M264" s="323"/>
      <c r="N264" s="324"/>
      <c r="O264" s="323"/>
      <c r="P264" s="324"/>
      <c r="Q264" s="323"/>
      <c r="R264" s="324"/>
      <c r="S264" s="323"/>
      <c r="T264" s="324"/>
      <c r="U264" s="323"/>
      <c r="V264" s="324"/>
      <c r="W264" s="325"/>
      <c r="X264" s="322"/>
      <c r="Y264" s="910"/>
      <c r="Z264" s="904"/>
      <c r="AA264" s="325"/>
      <c r="AB264" s="322"/>
      <c r="AC264" s="328">
        <f t="shared" si="140"/>
        <v>0</v>
      </c>
      <c r="AD264" s="912">
        <f t="shared" si="141"/>
        <v>0</v>
      </c>
      <c r="AE264" s="324"/>
      <c r="AF264" s="328"/>
      <c r="AG264" s="324"/>
      <c r="AH264" s="328"/>
      <c r="AI264" s="324"/>
      <c r="AJ264" s="328"/>
      <c r="AK264" s="324"/>
      <c r="AL264" s="328"/>
      <c r="AM264" s="324"/>
      <c r="AN264" s="328"/>
      <c r="AO264" s="324"/>
      <c r="AP264" s="97"/>
      <c r="AQ264" s="98"/>
    </row>
    <row r="265" spans="1:43" ht="15.75" customHeight="1">
      <c r="A265" s="913"/>
      <c r="B265" s="914"/>
      <c r="C265" s="915" t="str">
        <f>IF(D265&lt;&gt;"",MAX(C255:C264)+1,"")</f>
        <v/>
      </c>
      <c r="D265" s="168"/>
      <c r="E265" s="916"/>
      <c r="F265" s="917"/>
      <c r="G265" s="918"/>
      <c r="H265" s="329"/>
      <c r="I265" s="330"/>
      <c r="J265" s="329">
        <f t="shared" si="138"/>
        <v>0</v>
      </c>
      <c r="K265" s="919">
        <f t="shared" si="139"/>
        <v>0</v>
      </c>
      <c r="L265" s="333"/>
      <c r="M265" s="334"/>
      <c r="N265" s="335"/>
      <c r="O265" s="334"/>
      <c r="P265" s="335"/>
      <c r="Q265" s="334"/>
      <c r="R265" s="335"/>
      <c r="S265" s="334"/>
      <c r="T265" s="335"/>
      <c r="U265" s="334"/>
      <c r="V265" s="335"/>
      <c r="W265" s="336"/>
      <c r="X265" s="333"/>
      <c r="Y265" s="917"/>
      <c r="Z265" s="918"/>
      <c r="AA265" s="336"/>
      <c r="AB265" s="333"/>
      <c r="AC265" s="339">
        <f t="shared" si="140"/>
        <v>0</v>
      </c>
      <c r="AD265" s="920">
        <f t="shared" si="141"/>
        <v>0</v>
      </c>
      <c r="AE265" s="335"/>
      <c r="AF265" s="339"/>
      <c r="AG265" s="335"/>
      <c r="AH265" s="339"/>
      <c r="AI265" s="335"/>
      <c r="AJ265" s="339"/>
      <c r="AK265" s="335"/>
      <c r="AL265" s="339"/>
      <c r="AM265" s="335"/>
      <c r="AN265" s="339"/>
      <c r="AO265" s="335"/>
      <c r="AP265" s="97"/>
      <c r="AQ265" s="98"/>
    </row>
    <row r="266" spans="1:43" ht="15.75" customHeight="1">
      <c r="A266" s="887" t="s">
        <v>651</v>
      </c>
      <c r="B266" s="888" t="s">
        <v>651</v>
      </c>
      <c r="C266" s="1350" t="s">
        <v>651</v>
      </c>
      <c r="D266" s="1351"/>
      <c r="E266" s="118" t="s">
        <v>651</v>
      </c>
      <c r="F266" s="340"/>
      <c r="G266" s="341"/>
      <c r="H266" s="889">
        <f t="shared" ref="H266:X266" si="142">SUM(H267:H276)</f>
        <v>0</v>
      </c>
      <c r="I266" s="890">
        <f t="shared" si="142"/>
        <v>0</v>
      </c>
      <c r="J266" s="889" t="e">
        <f t="shared" si="142"/>
        <v>#VALUE!</v>
      </c>
      <c r="K266" s="891" t="e">
        <f t="shared" si="142"/>
        <v>#VALUE!</v>
      </c>
      <c r="L266" s="892">
        <f t="shared" si="142"/>
        <v>0</v>
      </c>
      <c r="M266" s="893">
        <f t="shared" si="142"/>
        <v>0</v>
      </c>
      <c r="N266" s="894">
        <f t="shared" si="142"/>
        <v>0</v>
      </c>
      <c r="O266" s="893">
        <f t="shared" si="142"/>
        <v>0</v>
      </c>
      <c r="P266" s="894">
        <f t="shared" si="142"/>
        <v>0</v>
      </c>
      <c r="Q266" s="893">
        <f t="shared" si="142"/>
        <v>0</v>
      </c>
      <c r="R266" s="894">
        <f t="shared" si="142"/>
        <v>0</v>
      </c>
      <c r="S266" s="893">
        <f t="shared" si="142"/>
        <v>0</v>
      </c>
      <c r="T266" s="894">
        <f t="shared" si="142"/>
        <v>0</v>
      </c>
      <c r="U266" s="893">
        <f t="shared" si="142"/>
        <v>0</v>
      </c>
      <c r="V266" s="894">
        <f t="shared" si="142"/>
        <v>0</v>
      </c>
      <c r="W266" s="895">
        <f t="shared" si="142"/>
        <v>0</v>
      </c>
      <c r="X266" s="892">
        <f t="shared" si="142"/>
        <v>0</v>
      </c>
      <c r="Y266" s="340"/>
      <c r="Z266" s="341"/>
      <c r="AA266" s="895">
        <f t="shared" ref="AA266:AO266" si="143">SUM(AA267:AA276)</f>
        <v>0</v>
      </c>
      <c r="AB266" s="892">
        <f t="shared" si="143"/>
        <v>0</v>
      </c>
      <c r="AC266" s="896">
        <f t="shared" si="143"/>
        <v>0</v>
      </c>
      <c r="AD266" s="897">
        <f t="shared" si="143"/>
        <v>0</v>
      </c>
      <c r="AE266" s="894">
        <f t="shared" si="143"/>
        <v>0</v>
      </c>
      <c r="AF266" s="896">
        <f t="shared" si="143"/>
        <v>0</v>
      </c>
      <c r="AG266" s="894">
        <f t="shared" si="143"/>
        <v>0</v>
      </c>
      <c r="AH266" s="896">
        <f t="shared" si="143"/>
        <v>0</v>
      </c>
      <c r="AI266" s="894">
        <f t="shared" si="143"/>
        <v>0</v>
      </c>
      <c r="AJ266" s="896">
        <f t="shared" si="143"/>
        <v>0</v>
      </c>
      <c r="AK266" s="894">
        <f t="shared" si="143"/>
        <v>0</v>
      </c>
      <c r="AL266" s="896">
        <f t="shared" si="143"/>
        <v>0</v>
      </c>
      <c r="AM266" s="894">
        <f t="shared" si="143"/>
        <v>0</v>
      </c>
      <c r="AN266" s="896">
        <f t="shared" si="143"/>
        <v>0</v>
      </c>
      <c r="AO266" s="894">
        <f t="shared" si="143"/>
        <v>0</v>
      </c>
      <c r="AP266" s="130"/>
      <c r="AQ266" s="131">
        <f>COUNTIF(AD267:AD276,"&gt;0")</f>
        <v>0</v>
      </c>
    </row>
    <row r="267" spans="1:43" ht="15.75" customHeight="1">
      <c r="A267" s="899"/>
      <c r="B267" s="900"/>
      <c r="C267" s="901">
        <f>IF(D267&lt;&gt;"",MAX(C266)+1,"")</f>
        <v>1</v>
      </c>
      <c r="D267" s="135" t="str">
        <f>IF(B266&lt;&gt;"","Điểm chính","")</f>
        <v>Điểm chính</v>
      </c>
      <c r="E267" s="902"/>
      <c r="F267" s="903"/>
      <c r="G267" s="904"/>
      <c r="H267" s="307"/>
      <c r="I267" s="308"/>
      <c r="J267" s="307" t="e">
        <f t="shared" ref="J267:J276" si="144">M267+O267+Q267+S267+U267</f>
        <v>#VALUE!</v>
      </c>
      <c r="K267" s="905" t="e">
        <f t="shared" ref="K267:K276" si="145">N267+P267+R267+T267+V267</f>
        <v>#VALUE!</v>
      </c>
      <c r="L267" s="311"/>
      <c r="M267" s="312" t="s">
        <v>651</v>
      </c>
      <c r="N267" s="313" t="s">
        <v>651</v>
      </c>
      <c r="O267" s="312" t="s">
        <v>651</v>
      </c>
      <c r="P267" s="313" t="s">
        <v>651</v>
      </c>
      <c r="Q267" s="312" t="s">
        <v>651</v>
      </c>
      <c r="R267" s="313" t="s">
        <v>651</v>
      </c>
      <c r="S267" s="312" t="s">
        <v>651</v>
      </c>
      <c r="T267" s="313" t="s">
        <v>651</v>
      </c>
      <c r="U267" s="312" t="s">
        <v>651</v>
      </c>
      <c r="V267" s="313" t="s">
        <v>651</v>
      </c>
      <c r="W267" s="314"/>
      <c r="X267" s="311"/>
      <c r="Y267" s="903"/>
      <c r="Z267" s="904"/>
      <c r="AA267" s="314"/>
      <c r="AB267" s="311"/>
      <c r="AC267" s="317">
        <f t="shared" ref="AC267:AC276" si="146">AF267+AH267+AJ267+AL267+AN267</f>
        <v>0</v>
      </c>
      <c r="AD267" s="906">
        <f t="shared" ref="AD267:AD276" si="147">AG267+AI267+AK267+AM267+AO267</f>
        <v>0</v>
      </c>
      <c r="AE267" s="313"/>
      <c r="AF267" s="317"/>
      <c r="AG267" s="313"/>
      <c r="AH267" s="317"/>
      <c r="AI267" s="313"/>
      <c r="AJ267" s="317"/>
      <c r="AK267" s="313"/>
      <c r="AL267" s="317"/>
      <c r="AM267" s="313"/>
      <c r="AN267" s="317"/>
      <c r="AO267" s="313"/>
      <c r="AP267" s="97"/>
      <c r="AQ267" s="98"/>
    </row>
    <row r="268" spans="1:43" ht="15.75" customHeight="1">
      <c r="A268" s="907"/>
      <c r="B268" s="900"/>
      <c r="C268" s="908" t="str">
        <f>IF(D268&lt;&gt;"",MAX(C266:C267)+1,"")</f>
        <v/>
      </c>
      <c r="D268" s="151"/>
      <c r="E268" s="909"/>
      <c r="F268" s="910"/>
      <c r="G268" s="904"/>
      <c r="H268" s="318"/>
      <c r="I268" s="319"/>
      <c r="J268" s="318">
        <f t="shared" si="144"/>
        <v>0</v>
      </c>
      <c r="K268" s="911">
        <f t="shared" si="145"/>
        <v>0</v>
      </c>
      <c r="L268" s="322"/>
      <c r="M268" s="323"/>
      <c r="N268" s="324"/>
      <c r="O268" s="323"/>
      <c r="P268" s="324"/>
      <c r="Q268" s="323"/>
      <c r="R268" s="324"/>
      <c r="S268" s="323"/>
      <c r="T268" s="324"/>
      <c r="U268" s="323"/>
      <c r="V268" s="324"/>
      <c r="W268" s="325"/>
      <c r="X268" s="322"/>
      <c r="Y268" s="910"/>
      <c r="Z268" s="904"/>
      <c r="AA268" s="325"/>
      <c r="AB268" s="322"/>
      <c r="AC268" s="328">
        <f t="shared" si="146"/>
        <v>0</v>
      </c>
      <c r="AD268" s="912">
        <f t="shared" si="147"/>
        <v>0</v>
      </c>
      <c r="AE268" s="324"/>
      <c r="AF268" s="328"/>
      <c r="AG268" s="324"/>
      <c r="AH268" s="328"/>
      <c r="AI268" s="324"/>
      <c r="AJ268" s="328"/>
      <c r="AK268" s="324"/>
      <c r="AL268" s="328"/>
      <c r="AM268" s="324"/>
      <c r="AN268" s="328"/>
      <c r="AO268" s="324"/>
      <c r="AP268" s="97"/>
      <c r="AQ268" s="98"/>
    </row>
    <row r="269" spans="1:43" ht="15.75" customHeight="1">
      <c r="A269" s="907"/>
      <c r="B269" s="900"/>
      <c r="C269" s="908" t="str">
        <f>IF(D269&lt;&gt;"",MAX(C266:C268)+1,"")</f>
        <v/>
      </c>
      <c r="D269" s="151"/>
      <c r="E269" s="909"/>
      <c r="F269" s="910"/>
      <c r="G269" s="904"/>
      <c r="H269" s="318"/>
      <c r="I269" s="319"/>
      <c r="J269" s="318">
        <f t="shared" si="144"/>
        <v>0</v>
      </c>
      <c r="K269" s="911">
        <f t="shared" si="145"/>
        <v>0</v>
      </c>
      <c r="L269" s="322"/>
      <c r="M269" s="323"/>
      <c r="N269" s="324"/>
      <c r="O269" s="323"/>
      <c r="P269" s="324"/>
      <c r="Q269" s="323"/>
      <c r="R269" s="324"/>
      <c r="S269" s="323"/>
      <c r="T269" s="324"/>
      <c r="U269" s="323"/>
      <c r="V269" s="324"/>
      <c r="W269" s="325"/>
      <c r="X269" s="322"/>
      <c r="Y269" s="910"/>
      <c r="Z269" s="904"/>
      <c r="AA269" s="325"/>
      <c r="AB269" s="322"/>
      <c r="AC269" s="328">
        <f t="shared" si="146"/>
        <v>0</v>
      </c>
      <c r="AD269" s="912">
        <f t="shared" si="147"/>
        <v>0</v>
      </c>
      <c r="AE269" s="324"/>
      <c r="AF269" s="328"/>
      <c r="AG269" s="324"/>
      <c r="AH269" s="328"/>
      <c r="AI269" s="324"/>
      <c r="AJ269" s="328"/>
      <c r="AK269" s="324"/>
      <c r="AL269" s="328"/>
      <c r="AM269" s="324"/>
      <c r="AN269" s="328"/>
      <c r="AO269" s="324"/>
      <c r="AP269" s="97"/>
      <c r="AQ269" s="98"/>
    </row>
    <row r="270" spans="1:43" ht="15.75" customHeight="1">
      <c r="A270" s="907"/>
      <c r="B270" s="900"/>
      <c r="C270" s="908" t="str">
        <f>IF(D270&lt;&gt;"",MAX(C266:C269)+1,"")</f>
        <v/>
      </c>
      <c r="D270" s="151"/>
      <c r="E270" s="909"/>
      <c r="F270" s="910"/>
      <c r="G270" s="904"/>
      <c r="H270" s="318"/>
      <c r="I270" s="319"/>
      <c r="J270" s="318">
        <f t="shared" si="144"/>
        <v>0</v>
      </c>
      <c r="K270" s="911">
        <f t="shared" si="145"/>
        <v>0</v>
      </c>
      <c r="L270" s="322"/>
      <c r="M270" s="323"/>
      <c r="N270" s="324"/>
      <c r="O270" s="323"/>
      <c r="P270" s="324"/>
      <c r="Q270" s="323"/>
      <c r="R270" s="324"/>
      <c r="S270" s="323"/>
      <c r="T270" s="324"/>
      <c r="U270" s="323"/>
      <c r="V270" s="324"/>
      <c r="W270" s="325"/>
      <c r="X270" s="322"/>
      <c r="Y270" s="910"/>
      <c r="Z270" s="904"/>
      <c r="AA270" s="325"/>
      <c r="AB270" s="322"/>
      <c r="AC270" s="328">
        <f t="shared" si="146"/>
        <v>0</v>
      </c>
      <c r="AD270" s="912">
        <f t="shared" si="147"/>
        <v>0</v>
      </c>
      <c r="AE270" s="324"/>
      <c r="AF270" s="328"/>
      <c r="AG270" s="324"/>
      <c r="AH270" s="328"/>
      <c r="AI270" s="324"/>
      <c r="AJ270" s="328"/>
      <c r="AK270" s="324"/>
      <c r="AL270" s="328"/>
      <c r="AM270" s="324"/>
      <c r="AN270" s="328"/>
      <c r="AO270" s="324"/>
      <c r="AP270" s="97"/>
      <c r="AQ270" s="98"/>
    </row>
    <row r="271" spans="1:43" ht="15.75" customHeight="1">
      <c r="A271" s="907"/>
      <c r="B271" s="900"/>
      <c r="C271" s="908" t="str">
        <f>IF(D271&lt;&gt;"",MAX(C266:C270)+1,"")</f>
        <v/>
      </c>
      <c r="D271" s="151"/>
      <c r="E271" s="909"/>
      <c r="F271" s="910"/>
      <c r="G271" s="904"/>
      <c r="H271" s="318"/>
      <c r="I271" s="319"/>
      <c r="J271" s="318">
        <f t="shared" si="144"/>
        <v>0</v>
      </c>
      <c r="K271" s="911">
        <f t="shared" si="145"/>
        <v>0</v>
      </c>
      <c r="L271" s="322"/>
      <c r="M271" s="323"/>
      <c r="N271" s="324"/>
      <c r="O271" s="323"/>
      <c r="P271" s="324"/>
      <c r="Q271" s="323"/>
      <c r="R271" s="324"/>
      <c r="S271" s="323"/>
      <c r="T271" s="324"/>
      <c r="U271" s="323"/>
      <c r="V271" s="324"/>
      <c r="W271" s="325"/>
      <c r="X271" s="322"/>
      <c r="Y271" s="910"/>
      <c r="Z271" s="904"/>
      <c r="AA271" s="325"/>
      <c r="AB271" s="322"/>
      <c r="AC271" s="328">
        <f t="shared" si="146"/>
        <v>0</v>
      </c>
      <c r="AD271" s="912">
        <f t="shared" si="147"/>
        <v>0</v>
      </c>
      <c r="AE271" s="324"/>
      <c r="AF271" s="328"/>
      <c r="AG271" s="324"/>
      <c r="AH271" s="328"/>
      <c r="AI271" s="324"/>
      <c r="AJ271" s="328"/>
      <c r="AK271" s="324"/>
      <c r="AL271" s="328"/>
      <c r="AM271" s="324"/>
      <c r="AN271" s="328"/>
      <c r="AO271" s="324"/>
      <c r="AP271" s="97"/>
      <c r="AQ271" s="98"/>
    </row>
    <row r="272" spans="1:43" ht="15.75" customHeight="1">
      <c r="A272" s="907"/>
      <c r="B272" s="900"/>
      <c r="C272" s="908" t="str">
        <f>IF(D272&lt;&gt;"",MAX(C266:C271)+1,"")</f>
        <v/>
      </c>
      <c r="D272" s="151"/>
      <c r="E272" s="909"/>
      <c r="F272" s="910"/>
      <c r="G272" s="904"/>
      <c r="H272" s="318"/>
      <c r="I272" s="319"/>
      <c r="J272" s="318">
        <f t="shared" si="144"/>
        <v>0</v>
      </c>
      <c r="K272" s="911">
        <f t="shared" si="145"/>
        <v>0</v>
      </c>
      <c r="L272" s="322"/>
      <c r="M272" s="323"/>
      <c r="N272" s="324"/>
      <c r="O272" s="323"/>
      <c r="P272" s="324"/>
      <c r="Q272" s="323"/>
      <c r="R272" s="324"/>
      <c r="S272" s="323"/>
      <c r="T272" s="324"/>
      <c r="U272" s="323"/>
      <c r="V272" s="324"/>
      <c r="W272" s="325"/>
      <c r="X272" s="322"/>
      <c r="Y272" s="910"/>
      <c r="Z272" s="904"/>
      <c r="AA272" s="325"/>
      <c r="AB272" s="322"/>
      <c r="AC272" s="328">
        <f t="shared" si="146"/>
        <v>0</v>
      </c>
      <c r="AD272" s="912">
        <f t="shared" si="147"/>
        <v>0</v>
      </c>
      <c r="AE272" s="324"/>
      <c r="AF272" s="328"/>
      <c r="AG272" s="324"/>
      <c r="AH272" s="328"/>
      <c r="AI272" s="324"/>
      <c r="AJ272" s="328"/>
      <c r="AK272" s="324"/>
      <c r="AL272" s="328"/>
      <c r="AM272" s="324"/>
      <c r="AN272" s="328"/>
      <c r="AO272" s="324"/>
      <c r="AP272" s="97"/>
      <c r="AQ272" s="98"/>
    </row>
    <row r="273" spans="1:43" ht="15.75" customHeight="1">
      <c r="A273" s="907"/>
      <c r="B273" s="900"/>
      <c r="C273" s="908" t="str">
        <f>IF(D273&lt;&gt;"",MAX(C266:C272)+1,"")</f>
        <v/>
      </c>
      <c r="D273" s="151"/>
      <c r="E273" s="909"/>
      <c r="F273" s="910"/>
      <c r="G273" s="904"/>
      <c r="H273" s="318"/>
      <c r="I273" s="319"/>
      <c r="J273" s="318">
        <f t="shared" si="144"/>
        <v>0</v>
      </c>
      <c r="K273" s="911">
        <f t="shared" si="145"/>
        <v>0</v>
      </c>
      <c r="L273" s="322"/>
      <c r="M273" s="323"/>
      <c r="N273" s="324"/>
      <c r="O273" s="323"/>
      <c r="P273" s="324"/>
      <c r="Q273" s="323"/>
      <c r="R273" s="324"/>
      <c r="S273" s="323"/>
      <c r="T273" s="324"/>
      <c r="U273" s="323"/>
      <c r="V273" s="324"/>
      <c r="W273" s="325"/>
      <c r="X273" s="322"/>
      <c r="Y273" s="910"/>
      <c r="Z273" s="904"/>
      <c r="AA273" s="325"/>
      <c r="AB273" s="322"/>
      <c r="AC273" s="328">
        <f t="shared" si="146"/>
        <v>0</v>
      </c>
      <c r="AD273" s="912">
        <f t="shared" si="147"/>
        <v>0</v>
      </c>
      <c r="AE273" s="324"/>
      <c r="AF273" s="328"/>
      <c r="AG273" s="324"/>
      <c r="AH273" s="328"/>
      <c r="AI273" s="324"/>
      <c r="AJ273" s="328"/>
      <c r="AK273" s="324"/>
      <c r="AL273" s="328"/>
      <c r="AM273" s="324"/>
      <c r="AN273" s="328"/>
      <c r="AO273" s="324"/>
      <c r="AP273" s="97"/>
      <c r="AQ273" s="98"/>
    </row>
    <row r="274" spans="1:43" ht="15.75" customHeight="1">
      <c r="A274" s="907"/>
      <c r="B274" s="900"/>
      <c r="C274" s="908" t="str">
        <f>IF(D274&lt;&gt;"",MAX(C266:C273)+1,"")</f>
        <v/>
      </c>
      <c r="D274" s="151"/>
      <c r="E274" s="909"/>
      <c r="F274" s="910"/>
      <c r="G274" s="904"/>
      <c r="H274" s="318"/>
      <c r="I274" s="319"/>
      <c r="J274" s="318">
        <f t="shared" si="144"/>
        <v>0</v>
      </c>
      <c r="K274" s="911">
        <f t="shared" si="145"/>
        <v>0</v>
      </c>
      <c r="L274" s="322"/>
      <c r="M274" s="323"/>
      <c r="N274" s="324"/>
      <c r="O274" s="323"/>
      <c r="P274" s="324"/>
      <c r="Q274" s="323"/>
      <c r="R274" s="324"/>
      <c r="S274" s="323"/>
      <c r="T274" s="324"/>
      <c r="U274" s="323"/>
      <c r="V274" s="324"/>
      <c r="W274" s="325"/>
      <c r="X274" s="322"/>
      <c r="Y274" s="910"/>
      <c r="Z274" s="904"/>
      <c r="AA274" s="325"/>
      <c r="AB274" s="322"/>
      <c r="AC274" s="328">
        <f t="shared" si="146"/>
        <v>0</v>
      </c>
      <c r="AD274" s="912">
        <f t="shared" si="147"/>
        <v>0</v>
      </c>
      <c r="AE274" s="324"/>
      <c r="AF274" s="328"/>
      <c r="AG274" s="324"/>
      <c r="AH274" s="328"/>
      <c r="AI274" s="324"/>
      <c r="AJ274" s="328"/>
      <c r="AK274" s="324"/>
      <c r="AL274" s="328"/>
      <c r="AM274" s="324"/>
      <c r="AN274" s="328"/>
      <c r="AO274" s="324"/>
      <c r="AP274" s="97"/>
      <c r="AQ274" s="98"/>
    </row>
    <row r="275" spans="1:43" ht="15.75" customHeight="1">
      <c r="A275" s="907"/>
      <c r="B275" s="900"/>
      <c r="C275" s="908" t="str">
        <f>IF(D275&lt;&gt;"",MAX(C266:C274)+1,"")</f>
        <v/>
      </c>
      <c r="D275" s="151"/>
      <c r="E275" s="909"/>
      <c r="F275" s="910"/>
      <c r="G275" s="904"/>
      <c r="H275" s="318"/>
      <c r="I275" s="319"/>
      <c r="J275" s="318">
        <f t="shared" si="144"/>
        <v>0</v>
      </c>
      <c r="K275" s="911">
        <f t="shared" si="145"/>
        <v>0</v>
      </c>
      <c r="L275" s="322"/>
      <c r="M275" s="323"/>
      <c r="N275" s="324"/>
      <c r="O275" s="323"/>
      <c r="P275" s="324"/>
      <c r="Q275" s="323"/>
      <c r="R275" s="324"/>
      <c r="S275" s="323"/>
      <c r="T275" s="324"/>
      <c r="U275" s="323"/>
      <c r="V275" s="324"/>
      <c r="W275" s="325"/>
      <c r="X275" s="322"/>
      <c r="Y275" s="910"/>
      <c r="Z275" s="904"/>
      <c r="AA275" s="325"/>
      <c r="AB275" s="322"/>
      <c r="AC275" s="328">
        <f t="shared" si="146"/>
        <v>0</v>
      </c>
      <c r="AD275" s="912">
        <f t="shared" si="147"/>
        <v>0</v>
      </c>
      <c r="AE275" s="324"/>
      <c r="AF275" s="328"/>
      <c r="AG275" s="324"/>
      <c r="AH275" s="328"/>
      <c r="AI275" s="324"/>
      <c r="AJ275" s="328"/>
      <c r="AK275" s="324"/>
      <c r="AL275" s="328"/>
      <c r="AM275" s="324"/>
      <c r="AN275" s="328"/>
      <c r="AO275" s="324"/>
      <c r="AP275" s="97"/>
      <c r="AQ275" s="98"/>
    </row>
    <row r="276" spans="1:43" ht="15.75" customHeight="1">
      <c r="A276" s="913"/>
      <c r="B276" s="914"/>
      <c r="C276" s="915" t="str">
        <f>IF(D276&lt;&gt;"",MAX(C266:C275)+1,"")</f>
        <v/>
      </c>
      <c r="D276" s="168"/>
      <c r="E276" s="916"/>
      <c r="F276" s="917"/>
      <c r="G276" s="918"/>
      <c r="H276" s="329"/>
      <c r="I276" s="330"/>
      <c r="J276" s="329">
        <f t="shared" si="144"/>
        <v>0</v>
      </c>
      <c r="K276" s="919">
        <f t="shared" si="145"/>
        <v>0</v>
      </c>
      <c r="L276" s="333"/>
      <c r="M276" s="334"/>
      <c r="N276" s="335"/>
      <c r="O276" s="334"/>
      <c r="P276" s="335"/>
      <c r="Q276" s="334"/>
      <c r="R276" s="335"/>
      <c r="S276" s="334"/>
      <c r="T276" s="335"/>
      <c r="U276" s="334"/>
      <c r="V276" s="335"/>
      <c r="W276" s="336"/>
      <c r="X276" s="333"/>
      <c r="Y276" s="917"/>
      <c r="Z276" s="918"/>
      <c r="AA276" s="336"/>
      <c r="AB276" s="333"/>
      <c r="AC276" s="339">
        <f t="shared" si="146"/>
        <v>0</v>
      </c>
      <c r="AD276" s="920">
        <f t="shared" si="147"/>
        <v>0</v>
      </c>
      <c r="AE276" s="335"/>
      <c r="AF276" s="339"/>
      <c r="AG276" s="335"/>
      <c r="AH276" s="339"/>
      <c r="AI276" s="335"/>
      <c r="AJ276" s="339"/>
      <c r="AK276" s="335"/>
      <c r="AL276" s="339"/>
      <c r="AM276" s="335"/>
      <c r="AN276" s="339"/>
      <c r="AO276" s="335"/>
      <c r="AP276" s="97"/>
      <c r="AQ276" s="98"/>
    </row>
    <row r="277" spans="1:43" ht="15.75" customHeight="1">
      <c r="A277" s="887" t="s">
        <v>651</v>
      </c>
      <c r="B277" s="888" t="s">
        <v>651</v>
      </c>
      <c r="C277" s="1350" t="s">
        <v>651</v>
      </c>
      <c r="D277" s="1351"/>
      <c r="E277" s="118" t="s">
        <v>651</v>
      </c>
      <c r="F277" s="340"/>
      <c r="G277" s="341"/>
      <c r="H277" s="889">
        <f t="shared" ref="H277:X277" si="148">SUM(H278:H287)</f>
        <v>0</v>
      </c>
      <c r="I277" s="890">
        <f t="shared" si="148"/>
        <v>0</v>
      </c>
      <c r="J277" s="889" t="e">
        <f t="shared" si="148"/>
        <v>#VALUE!</v>
      </c>
      <c r="K277" s="891" t="e">
        <f t="shared" si="148"/>
        <v>#VALUE!</v>
      </c>
      <c r="L277" s="892">
        <f t="shared" si="148"/>
        <v>0</v>
      </c>
      <c r="M277" s="893">
        <f t="shared" si="148"/>
        <v>0</v>
      </c>
      <c r="N277" s="894">
        <f t="shared" si="148"/>
        <v>0</v>
      </c>
      <c r="O277" s="893">
        <f t="shared" si="148"/>
        <v>0</v>
      </c>
      <c r="P277" s="894">
        <f t="shared" si="148"/>
        <v>0</v>
      </c>
      <c r="Q277" s="893">
        <f t="shared" si="148"/>
        <v>0</v>
      </c>
      <c r="R277" s="894">
        <f t="shared" si="148"/>
        <v>0</v>
      </c>
      <c r="S277" s="893">
        <f t="shared" si="148"/>
        <v>0</v>
      </c>
      <c r="T277" s="894">
        <f t="shared" si="148"/>
        <v>0</v>
      </c>
      <c r="U277" s="893">
        <f t="shared" si="148"/>
        <v>0</v>
      </c>
      <c r="V277" s="894">
        <f t="shared" si="148"/>
        <v>0</v>
      </c>
      <c r="W277" s="895">
        <f t="shared" si="148"/>
        <v>0</v>
      </c>
      <c r="X277" s="892">
        <f t="shared" si="148"/>
        <v>0</v>
      </c>
      <c r="Y277" s="340"/>
      <c r="Z277" s="341"/>
      <c r="AA277" s="895">
        <f t="shared" ref="AA277:AO277" si="149">SUM(AA278:AA287)</f>
        <v>0</v>
      </c>
      <c r="AB277" s="892">
        <f t="shared" si="149"/>
        <v>0</v>
      </c>
      <c r="AC277" s="896">
        <f t="shared" si="149"/>
        <v>0</v>
      </c>
      <c r="AD277" s="897">
        <f t="shared" si="149"/>
        <v>0</v>
      </c>
      <c r="AE277" s="894">
        <f t="shared" si="149"/>
        <v>0</v>
      </c>
      <c r="AF277" s="896">
        <f t="shared" si="149"/>
        <v>0</v>
      </c>
      <c r="AG277" s="894">
        <f t="shared" si="149"/>
        <v>0</v>
      </c>
      <c r="AH277" s="896">
        <f t="shared" si="149"/>
        <v>0</v>
      </c>
      <c r="AI277" s="894">
        <f t="shared" si="149"/>
        <v>0</v>
      </c>
      <c r="AJ277" s="896">
        <f t="shared" si="149"/>
        <v>0</v>
      </c>
      <c r="AK277" s="894">
        <f t="shared" si="149"/>
        <v>0</v>
      </c>
      <c r="AL277" s="896">
        <f t="shared" si="149"/>
        <v>0</v>
      </c>
      <c r="AM277" s="894">
        <f t="shared" si="149"/>
        <v>0</v>
      </c>
      <c r="AN277" s="896">
        <f t="shared" si="149"/>
        <v>0</v>
      </c>
      <c r="AO277" s="894">
        <f t="shared" si="149"/>
        <v>0</v>
      </c>
      <c r="AP277" s="130"/>
      <c r="AQ277" s="131">
        <f>COUNTIF(AD278:AD287,"&gt;0")</f>
        <v>0</v>
      </c>
    </row>
    <row r="278" spans="1:43" ht="15.75" customHeight="1">
      <c r="A278" s="899"/>
      <c r="B278" s="900"/>
      <c r="C278" s="901">
        <f>IF(D278&lt;&gt;"",MAX(C277)+1,"")</f>
        <v>1</v>
      </c>
      <c r="D278" s="135" t="str">
        <f>IF(B277&lt;&gt;"","Điểm chính","")</f>
        <v>Điểm chính</v>
      </c>
      <c r="E278" s="902"/>
      <c r="F278" s="903"/>
      <c r="G278" s="904"/>
      <c r="H278" s="307"/>
      <c r="I278" s="308"/>
      <c r="J278" s="307" t="e">
        <f t="shared" ref="J278:J287" si="150">M278+O278+Q278+S278+U278</f>
        <v>#VALUE!</v>
      </c>
      <c r="K278" s="905" t="e">
        <f t="shared" ref="K278:K287" si="151">N278+P278+R278+T278+V278</f>
        <v>#VALUE!</v>
      </c>
      <c r="L278" s="311"/>
      <c r="M278" s="312" t="s">
        <v>651</v>
      </c>
      <c r="N278" s="313" t="s">
        <v>651</v>
      </c>
      <c r="O278" s="312" t="s">
        <v>651</v>
      </c>
      <c r="P278" s="313" t="s">
        <v>651</v>
      </c>
      <c r="Q278" s="312" t="s">
        <v>651</v>
      </c>
      <c r="R278" s="313" t="s">
        <v>651</v>
      </c>
      <c r="S278" s="312" t="s">
        <v>651</v>
      </c>
      <c r="T278" s="313" t="s">
        <v>651</v>
      </c>
      <c r="U278" s="312" t="s">
        <v>651</v>
      </c>
      <c r="V278" s="313" t="s">
        <v>651</v>
      </c>
      <c r="W278" s="314"/>
      <c r="X278" s="311"/>
      <c r="Y278" s="903"/>
      <c r="Z278" s="904"/>
      <c r="AA278" s="314"/>
      <c r="AB278" s="311"/>
      <c r="AC278" s="317">
        <f t="shared" ref="AC278:AC287" si="152">AF278+AH278+AJ278+AL278+AN278</f>
        <v>0</v>
      </c>
      <c r="AD278" s="906">
        <f t="shared" ref="AD278:AD287" si="153">AG278+AI278+AK278+AM278+AO278</f>
        <v>0</v>
      </c>
      <c r="AE278" s="313"/>
      <c r="AF278" s="317"/>
      <c r="AG278" s="313"/>
      <c r="AH278" s="317"/>
      <c r="AI278" s="313"/>
      <c r="AJ278" s="317"/>
      <c r="AK278" s="313"/>
      <c r="AL278" s="317"/>
      <c r="AM278" s="313"/>
      <c r="AN278" s="317"/>
      <c r="AO278" s="313"/>
      <c r="AP278" s="97"/>
      <c r="AQ278" s="98"/>
    </row>
    <row r="279" spans="1:43" ht="15.75" customHeight="1">
      <c r="A279" s="907"/>
      <c r="B279" s="900"/>
      <c r="C279" s="908" t="str">
        <f>IF(D279&lt;&gt;"",MAX(C277:C278)+1,"")</f>
        <v/>
      </c>
      <c r="D279" s="151"/>
      <c r="E279" s="909"/>
      <c r="F279" s="910"/>
      <c r="G279" s="904"/>
      <c r="H279" s="318"/>
      <c r="I279" s="319"/>
      <c r="J279" s="318">
        <f t="shared" si="150"/>
        <v>0</v>
      </c>
      <c r="K279" s="911">
        <f t="shared" si="151"/>
        <v>0</v>
      </c>
      <c r="L279" s="322"/>
      <c r="M279" s="323"/>
      <c r="N279" s="324"/>
      <c r="O279" s="323"/>
      <c r="P279" s="324"/>
      <c r="Q279" s="323"/>
      <c r="R279" s="324"/>
      <c r="S279" s="323"/>
      <c r="T279" s="324"/>
      <c r="U279" s="323"/>
      <c r="V279" s="324"/>
      <c r="W279" s="325"/>
      <c r="X279" s="322"/>
      <c r="Y279" s="910"/>
      <c r="Z279" s="904"/>
      <c r="AA279" s="325"/>
      <c r="AB279" s="322"/>
      <c r="AC279" s="328">
        <f t="shared" si="152"/>
        <v>0</v>
      </c>
      <c r="AD279" s="912">
        <f t="shared" si="153"/>
        <v>0</v>
      </c>
      <c r="AE279" s="324"/>
      <c r="AF279" s="328"/>
      <c r="AG279" s="324"/>
      <c r="AH279" s="328"/>
      <c r="AI279" s="324"/>
      <c r="AJ279" s="328"/>
      <c r="AK279" s="324"/>
      <c r="AL279" s="328"/>
      <c r="AM279" s="324"/>
      <c r="AN279" s="328"/>
      <c r="AO279" s="324"/>
      <c r="AP279" s="97"/>
      <c r="AQ279" s="98"/>
    </row>
    <row r="280" spans="1:43" ht="15.75" customHeight="1">
      <c r="A280" s="907"/>
      <c r="B280" s="900"/>
      <c r="C280" s="908" t="str">
        <f>IF(D280&lt;&gt;"",MAX(C277:C279)+1,"")</f>
        <v/>
      </c>
      <c r="D280" s="151"/>
      <c r="E280" s="909"/>
      <c r="F280" s="910"/>
      <c r="G280" s="904"/>
      <c r="H280" s="318"/>
      <c r="I280" s="319"/>
      <c r="J280" s="318">
        <f t="shared" si="150"/>
        <v>0</v>
      </c>
      <c r="K280" s="911">
        <f t="shared" si="151"/>
        <v>0</v>
      </c>
      <c r="L280" s="322"/>
      <c r="M280" s="323"/>
      <c r="N280" s="324"/>
      <c r="O280" s="323"/>
      <c r="P280" s="324"/>
      <c r="Q280" s="323"/>
      <c r="R280" s="324"/>
      <c r="S280" s="323"/>
      <c r="T280" s="324"/>
      <c r="U280" s="323"/>
      <c r="V280" s="324"/>
      <c r="W280" s="325"/>
      <c r="X280" s="322"/>
      <c r="Y280" s="910"/>
      <c r="Z280" s="904"/>
      <c r="AA280" s="325"/>
      <c r="AB280" s="322"/>
      <c r="AC280" s="328">
        <f t="shared" si="152"/>
        <v>0</v>
      </c>
      <c r="AD280" s="912">
        <f t="shared" si="153"/>
        <v>0</v>
      </c>
      <c r="AE280" s="324"/>
      <c r="AF280" s="328"/>
      <c r="AG280" s="324"/>
      <c r="AH280" s="328"/>
      <c r="AI280" s="324"/>
      <c r="AJ280" s="328"/>
      <c r="AK280" s="324"/>
      <c r="AL280" s="328"/>
      <c r="AM280" s="324"/>
      <c r="AN280" s="328"/>
      <c r="AO280" s="324"/>
      <c r="AP280" s="97"/>
      <c r="AQ280" s="98"/>
    </row>
    <row r="281" spans="1:43" ht="15.75" customHeight="1">
      <c r="A281" s="907"/>
      <c r="B281" s="900"/>
      <c r="C281" s="908" t="str">
        <f>IF(D281&lt;&gt;"",MAX(C277:C280)+1,"")</f>
        <v/>
      </c>
      <c r="D281" s="151"/>
      <c r="E281" s="909"/>
      <c r="F281" s="910"/>
      <c r="G281" s="904"/>
      <c r="H281" s="318"/>
      <c r="I281" s="319"/>
      <c r="J281" s="318">
        <f t="shared" si="150"/>
        <v>0</v>
      </c>
      <c r="K281" s="911">
        <f t="shared" si="151"/>
        <v>0</v>
      </c>
      <c r="L281" s="322"/>
      <c r="M281" s="323"/>
      <c r="N281" s="324"/>
      <c r="O281" s="323"/>
      <c r="P281" s="324"/>
      <c r="Q281" s="323"/>
      <c r="R281" s="324"/>
      <c r="S281" s="323"/>
      <c r="T281" s="324"/>
      <c r="U281" s="323"/>
      <c r="V281" s="324"/>
      <c r="W281" s="325"/>
      <c r="X281" s="322"/>
      <c r="Y281" s="910"/>
      <c r="Z281" s="904"/>
      <c r="AA281" s="325"/>
      <c r="AB281" s="322"/>
      <c r="AC281" s="328">
        <f t="shared" si="152"/>
        <v>0</v>
      </c>
      <c r="AD281" s="912">
        <f t="shared" si="153"/>
        <v>0</v>
      </c>
      <c r="AE281" s="324"/>
      <c r="AF281" s="328"/>
      <c r="AG281" s="324"/>
      <c r="AH281" s="328"/>
      <c r="AI281" s="324"/>
      <c r="AJ281" s="328"/>
      <c r="AK281" s="324"/>
      <c r="AL281" s="328"/>
      <c r="AM281" s="324"/>
      <c r="AN281" s="328"/>
      <c r="AO281" s="324"/>
      <c r="AP281" s="97"/>
      <c r="AQ281" s="98"/>
    </row>
    <row r="282" spans="1:43" ht="15.75" customHeight="1">
      <c r="A282" s="907"/>
      <c r="B282" s="900"/>
      <c r="C282" s="908" t="str">
        <f>IF(D282&lt;&gt;"",MAX(C277:C281)+1,"")</f>
        <v/>
      </c>
      <c r="D282" s="151"/>
      <c r="E282" s="909"/>
      <c r="F282" s="910"/>
      <c r="G282" s="904"/>
      <c r="H282" s="318"/>
      <c r="I282" s="319"/>
      <c r="J282" s="318">
        <f t="shared" si="150"/>
        <v>0</v>
      </c>
      <c r="K282" s="911">
        <f t="shared" si="151"/>
        <v>0</v>
      </c>
      <c r="L282" s="322"/>
      <c r="M282" s="323"/>
      <c r="N282" s="324"/>
      <c r="O282" s="323"/>
      <c r="P282" s="324"/>
      <c r="Q282" s="323"/>
      <c r="R282" s="324"/>
      <c r="S282" s="323"/>
      <c r="T282" s="324"/>
      <c r="U282" s="323"/>
      <c r="V282" s="324"/>
      <c r="W282" s="325"/>
      <c r="X282" s="322"/>
      <c r="Y282" s="910"/>
      <c r="Z282" s="904"/>
      <c r="AA282" s="325"/>
      <c r="AB282" s="322"/>
      <c r="AC282" s="328">
        <f t="shared" si="152"/>
        <v>0</v>
      </c>
      <c r="AD282" s="912">
        <f t="shared" si="153"/>
        <v>0</v>
      </c>
      <c r="AE282" s="324"/>
      <c r="AF282" s="328"/>
      <c r="AG282" s="324"/>
      <c r="AH282" s="328"/>
      <c r="AI282" s="324"/>
      <c r="AJ282" s="328"/>
      <c r="AK282" s="324"/>
      <c r="AL282" s="328"/>
      <c r="AM282" s="324"/>
      <c r="AN282" s="328"/>
      <c r="AO282" s="324"/>
      <c r="AP282" s="97"/>
      <c r="AQ282" s="98"/>
    </row>
    <row r="283" spans="1:43" ht="15.75" customHeight="1">
      <c r="A283" s="907"/>
      <c r="B283" s="900"/>
      <c r="C283" s="908" t="str">
        <f>IF(D283&lt;&gt;"",MAX(C277:C282)+1,"")</f>
        <v/>
      </c>
      <c r="D283" s="151"/>
      <c r="E283" s="909"/>
      <c r="F283" s="910"/>
      <c r="G283" s="904"/>
      <c r="H283" s="318"/>
      <c r="I283" s="319"/>
      <c r="J283" s="318">
        <f t="shared" si="150"/>
        <v>0</v>
      </c>
      <c r="K283" s="911">
        <f t="shared" si="151"/>
        <v>0</v>
      </c>
      <c r="L283" s="322"/>
      <c r="M283" s="323"/>
      <c r="N283" s="324"/>
      <c r="O283" s="323"/>
      <c r="P283" s="324"/>
      <c r="Q283" s="323"/>
      <c r="R283" s="324"/>
      <c r="S283" s="323"/>
      <c r="T283" s="324"/>
      <c r="U283" s="323"/>
      <c r="V283" s="324"/>
      <c r="W283" s="325"/>
      <c r="X283" s="322"/>
      <c r="Y283" s="910"/>
      <c r="Z283" s="904"/>
      <c r="AA283" s="325"/>
      <c r="AB283" s="322"/>
      <c r="AC283" s="328">
        <f t="shared" si="152"/>
        <v>0</v>
      </c>
      <c r="AD283" s="912">
        <f t="shared" si="153"/>
        <v>0</v>
      </c>
      <c r="AE283" s="324"/>
      <c r="AF283" s="328"/>
      <c r="AG283" s="324"/>
      <c r="AH283" s="328"/>
      <c r="AI283" s="324"/>
      <c r="AJ283" s="328"/>
      <c r="AK283" s="324"/>
      <c r="AL283" s="328"/>
      <c r="AM283" s="324"/>
      <c r="AN283" s="328"/>
      <c r="AO283" s="324"/>
      <c r="AP283" s="97"/>
      <c r="AQ283" s="98"/>
    </row>
    <row r="284" spans="1:43" ht="15.75" customHeight="1">
      <c r="A284" s="907"/>
      <c r="B284" s="900"/>
      <c r="C284" s="908" t="str">
        <f>IF(D284&lt;&gt;"",MAX(C277:C283)+1,"")</f>
        <v/>
      </c>
      <c r="D284" s="151"/>
      <c r="E284" s="909"/>
      <c r="F284" s="910"/>
      <c r="G284" s="904"/>
      <c r="H284" s="318"/>
      <c r="I284" s="319"/>
      <c r="J284" s="318">
        <f t="shared" si="150"/>
        <v>0</v>
      </c>
      <c r="K284" s="911">
        <f t="shared" si="151"/>
        <v>0</v>
      </c>
      <c r="L284" s="322"/>
      <c r="M284" s="323"/>
      <c r="N284" s="324"/>
      <c r="O284" s="323"/>
      <c r="P284" s="324"/>
      <c r="Q284" s="323"/>
      <c r="R284" s="324"/>
      <c r="S284" s="323"/>
      <c r="T284" s="324"/>
      <c r="U284" s="323"/>
      <c r="V284" s="324"/>
      <c r="W284" s="325"/>
      <c r="X284" s="322"/>
      <c r="Y284" s="910"/>
      <c r="Z284" s="904"/>
      <c r="AA284" s="325"/>
      <c r="AB284" s="322"/>
      <c r="AC284" s="328">
        <f t="shared" si="152"/>
        <v>0</v>
      </c>
      <c r="AD284" s="912">
        <f t="shared" si="153"/>
        <v>0</v>
      </c>
      <c r="AE284" s="324"/>
      <c r="AF284" s="328"/>
      <c r="AG284" s="324"/>
      <c r="AH284" s="328"/>
      <c r="AI284" s="324"/>
      <c r="AJ284" s="328"/>
      <c r="AK284" s="324"/>
      <c r="AL284" s="328"/>
      <c r="AM284" s="324"/>
      <c r="AN284" s="328"/>
      <c r="AO284" s="324"/>
      <c r="AP284" s="97"/>
      <c r="AQ284" s="98"/>
    </row>
    <row r="285" spans="1:43" ht="15.75" customHeight="1">
      <c r="A285" s="907"/>
      <c r="B285" s="900"/>
      <c r="C285" s="908" t="str">
        <f>IF(D285&lt;&gt;"",MAX(C277:C284)+1,"")</f>
        <v/>
      </c>
      <c r="D285" s="151"/>
      <c r="E285" s="909"/>
      <c r="F285" s="910"/>
      <c r="G285" s="904"/>
      <c r="H285" s="318"/>
      <c r="I285" s="319"/>
      <c r="J285" s="318">
        <f t="shared" si="150"/>
        <v>0</v>
      </c>
      <c r="K285" s="911">
        <f t="shared" si="151"/>
        <v>0</v>
      </c>
      <c r="L285" s="322"/>
      <c r="M285" s="323"/>
      <c r="N285" s="324"/>
      <c r="O285" s="323"/>
      <c r="P285" s="324"/>
      <c r="Q285" s="323"/>
      <c r="R285" s="324"/>
      <c r="S285" s="323"/>
      <c r="T285" s="324"/>
      <c r="U285" s="323"/>
      <c r="V285" s="324"/>
      <c r="W285" s="325"/>
      <c r="X285" s="322"/>
      <c r="Y285" s="910"/>
      <c r="Z285" s="904"/>
      <c r="AA285" s="325"/>
      <c r="AB285" s="322"/>
      <c r="AC285" s="328">
        <f t="shared" si="152"/>
        <v>0</v>
      </c>
      <c r="AD285" s="912">
        <f t="shared" si="153"/>
        <v>0</v>
      </c>
      <c r="AE285" s="324"/>
      <c r="AF285" s="328"/>
      <c r="AG285" s="324"/>
      <c r="AH285" s="328"/>
      <c r="AI285" s="324"/>
      <c r="AJ285" s="328"/>
      <c r="AK285" s="324"/>
      <c r="AL285" s="328"/>
      <c r="AM285" s="324"/>
      <c r="AN285" s="328"/>
      <c r="AO285" s="324"/>
      <c r="AP285" s="97"/>
      <c r="AQ285" s="98"/>
    </row>
    <row r="286" spans="1:43" ht="15.75" customHeight="1">
      <c r="A286" s="907"/>
      <c r="B286" s="900"/>
      <c r="C286" s="908" t="str">
        <f>IF(D286&lt;&gt;"",MAX(C277:C285)+1,"")</f>
        <v/>
      </c>
      <c r="D286" s="151"/>
      <c r="E286" s="909"/>
      <c r="F286" s="910"/>
      <c r="G286" s="904"/>
      <c r="H286" s="318"/>
      <c r="I286" s="319"/>
      <c r="J286" s="318">
        <f t="shared" si="150"/>
        <v>0</v>
      </c>
      <c r="K286" s="911">
        <f t="shared" si="151"/>
        <v>0</v>
      </c>
      <c r="L286" s="322"/>
      <c r="M286" s="323"/>
      <c r="N286" s="324"/>
      <c r="O286" s="323"/>
      <c r="P286" s="324"/>
      <c r="Q286" s="323"/>
      <c r="R286" s="324"/>
      <c r="S286" s="323"/>
      <c r="T286" s="324"/>
      <c r="U286" s="323"/>
      <c r="V286" s="324"/>
      <c r="W286" s="325"/>
      <c r="X286" s="322"/>
      <c r="Y286" s="910"/>
      <c r="Z286" s="904"/>
      <c r="AA286" s="325"/>
      <c r="AB286" s="322"/>
      <c r="AC286" s="328">
        <f t="shared" si="152"/>
        <v>0</v>
      </c>
      <c r="AD286" s="912">
        <f t="shared" si="153"/>
        <v>0</v>
      </c>
      <c r="AE286" s="324"/>
      <c r="AF286" s="328"/>
      <c r="AG286" s="324"/>
      <c r="AH286" s="328"/>
      <c r="AI286" s="324"/>
      <c r="AJ286" s="328"/>
      <c r="AK286" s="324"/>
      <c r="AL286" s="328"/>
      <c r="AM286" s="324"/>
      <c r="AN286" s="328"/>
      <c r="AO286" s="324"/>
      <c r="AP286" s="97"/>
      <c r="AQ286" s="98"/>
    </row>
    <row r="287" spans="1:43" ht="15.75" customHeight="1">
      <c r="A287" s="913"/>
      <c r="B287" s="914"/>
      <c r="C287" s="915" t="str">
        <f>IF(D287&lt;&gt;"",MAX(C277:C286)+1,"")</f>
        <v/>
      </c>
      <c r="D287" s="168"/>
      <c r="E287" s="916"/>
      <c r="F287" s="917"/>
      <c r="G287" s="918"/>
      <c r="H287" s="329"/>
      <c r="I287" s="330"/>
      <c r="J287" s="329">
        <f t="shared" si="150"/>
        <v>0</v>
      </c>
      <c r="K287" s="919">
        <f t="shared" si="151"/>
        <v>0</v>
      </c>
      <c r="L287" s="333"/>
      <c r="M287" s="334"/>
      <c r="N287" s="335"/>
      <c r="O287" s="334"/>
      <c r="P287" s="335"/>
      <c r="Q287" s="334"/>
      <c r="R287" s="335"/>
      <c r="S287" s="334"/>
      <c r="T287" s="335"/>
      <c r="U287" s="334"/>
      <c r="V287" s="335"/>
      <c r="W287" s="336"/>
      <c r="X287" s="333"/>
      <c r="Y287" s="917"/>
      <c r="Z287" s="918"/>
      <c r="AA287" s="336"/>
      <c r="AB287" s="333"/>
      <c r="AC287" s="339">
        <f t="shared" si="152"/>
        <v>0</v>
      </c>
      <c r="AD287" s="920">
        <f t="shared" si="153"/>
        <v>0</v>
      </c>
      <c r="AE287" s="335"/>
      <c r="AF287" s="339"/>
      <c r="AG287" s="335"/>
      <c r="AH287" s="339"/>
      <c r="AI287" s="335"/>
      <c r="AJ287" s="339"/>
      <c r="AK287" s="335"/>
      <c r="AL287" s="339"/>
      <c r="AM287" s="335"/>
      <c r="AN287" s="339"/>
      <c r="AO287" s="335"/>
      <c r="AP287" s="97"/>
      <c r="AQ287" s="98"/>
    </row>
    <row r="288" spans="1:43" ht="15.75" customHeight="1">
      <c r="A288" s="887" t="s">
        <v>651</v>
      </c>
      <c r="B288" s="888" t="s">
        <v>651</v>
      </c>
      <c r="C288" s="1350" t="s">
        <v>651</v>
      </c>
      <c r="D288" s="1351"/>
      <c r="E288" s="118" t="s">
        <v>651</v>
      </c>
      <c r="F288" s="340"/>
      <c r="G288" s="341"/>
      <c r="H288" s="889">
        <f t="shared" ref="H288:X288" si="154">SUM(H289:H298)</f>
        <v>0</v>
      </c>
      <c r="I288" s="890">
        <f t="shared" si="154"/>
        <v>0</v>
      </c>
      <c r="J288" s="889" t="e">
        <f t="shared" si="154"/>
        <v>#VALUE!</v>
      </c>
      <c r="K288" s="891" t="e">
        <f t="shared" si="154"/>
        <v>#VALUE!</v>
      </c>
      <c r="L288" s="892">
        <f t="shared" si="154"/>
        <v>0</v>
      </c>
      <c r="M288" s="893">
        <f t="shared" si="154"/>
        <v>0</v>
      </c>
      <c r="N288" s="894">
        <f t="shared" si="154"/>
        <v>0</v>
      </c>
      <c r="O288" s="893">
        <f t="shared" si="154"/>
        <v>0</v>
      </c>
      <c r="P288" s="894">
        <f t="shared" si="154"/>
        <v>0</v>
      </c>
      <c r="Q288" s="893">
        <f t="shared" si="154"/>
        <v>0</v>
      </c>
      <c r="R288" s="894">
        <f t="shared" si="154"/>
        <v>0</v>
      </c>
      <c r="S288" s="893">
        <f t="shared" si="154"/>
        <v>0</v>
      </c>
      <c r="T288" s="894">
        <f t="shared" si="154"/>
        <v>0</v>
      </c>
      <c r="U288" s="893">
        <f t="shared" si="154"/>
        <v>0</v>
      </c>
      <c r="V288" s="894">
        <f t="shared" si="154"/>
        <v>0</v>
      </c>
      <c r="W288" s="895">
        <f t="shared" si="154"/>
        <v>0</v>
      </c>
      <c r="X288" s="892">
        <f t="shared" si="154"/>
        <v>0</v>
      </c>
      <c r="Y288" s="340"/>
      <c r="Z288" s="341"/>
      <c r="AA288" s="895">
        <f t="shared" ref="AA288:AO288" si="155">SUM(AA289:AA298)</f>
        <v>0</v>
      </c>
      <c r="AB288" s="892">
        <f t="shared" si="155"/>
        <v>0</v>
      </c>
      <c r="AC288" s="896">
        <f t="shared" si="155"/>
        <v>0</v>
      </c>
      <c r="AD288" s="897">
        <f t="shared" si="155"/>
        <v>0</v>
      </c>
      <c r="AE288" s="894">
        <f t="shared" si="155"/>
        <v>0</v>
      </c>
      <c r="AF288" s="896">
        <f t="shared" si="155"/>
        <v>0</v>
      </c>
      <c r="AG288" s="894">
        <f t="shared" si="155"/>
        <v>0</v>
      </c>
      <c r="AH288" s="896">
        <f t="shared" si="155"/>
        <v>0</v>
      </c>
      <c r="AI288" s="894">
        <f t="shared" si="155"/>
        <v>0</v>
      </c>
      <c r="AJ288" s="896">
        <f t="shared" si="155"/>
        <v>0</v>
      </c>
      <c r="AK288" s="894">
        <f t="shared" si="155"/>
        <v>0</v>
      </c>
      <c r="AL288" s="896">
        <f t="shared" si="155"/>
        <v>0</v>
      </c>
      <c r="AM288" s="894">
        <f t="shared" si="155"/>
        <v>0</v>
      </c>
      <c r="AN288" s="896">
        <f t="shared" si="155"/>
        <v>0</v>
      </c>
      <c r="AO288" s="894">
        <f t="shared" si="155"/>
        <v>0</v>
      </c>
      <c r="AP288" s="130"/>
      <c r="AQ288" s="131">
        <f>COUNTIF(AD289:AD298,"&gt;0")</f>
        <v>0</v>
      </c>
    </row>
    <row r="289" spans="1:43" ht="15.75" customHeight="1">
      <c r="A289" s="899"/>
      <c r="B289" s="900"/>
      <c r="C289" s="901">
        <f>IF(D289&lt;&gt;"",MAX(C288)+1,"")</f>
        <v>1</v>
      </c>
      <c r="D289" s="135" t="str">
        <f>IF(B288&lt;&gt;"","Điểm chính","")</f>
        <v>Điểm chính</v>
      </c>
      <c r="E289" s="902"/>
      <c r="F289" s="903"/>
      <c r="G289" s="904"/>
      <c r="H289" s="307"/>
      <c r="I289" s="308"/>
      <c r="J289" s="307" t="e">
        <f t="shared" ref="J289:J298" si="156">M289+O289+Q289+S289+U289</f>
        <v>#VALUE!</v>
      </c>
      <c r="K289" s="905" t="e">
        <f t="shared" ref="K289:K298" si="157">N289+P289+R289+T289+V289</f>
        <v>#VALUE!</v>
      </c>
      <c r="L289" s="311"/>
      <c r="M289" s="312" t="s">
        <v>651</v>
      </c>
      <c r="N289" s="313" t="s">
        <v>651</v>
      </c>
      <c r="O289" s="312" t="s">
        <v>651</v>
      </c>
      <c r="P289" s="313" t="s">
        <v>651</v>
      </c>
      <c r="Q289" s="312" t="s">
        <v>651</v>
      </c>
      <c r="R289" s="313" t="s">
        <v>651</v>
      </c>
      <c r="S289" s="312" t="s">
        <v>651</v>
      </c>
      <c r="T289" s="313" t="s">
        <v>651</v>
      </c>
      <c r="U289" s="312" t="s">
        <v>651</v>
      </c>
      <c r="V289" s="313" t="s">
        <v>651</v>
      </c>
      <c r="W289" s="314"/>
      <c r="X289" s="311"/>
      <c r="Y289" s="903"/>
      <c r="Z289" s="904"/>
      <c r="AA289" s="314"/>
      <c r="AB289" s="311"/>
      <c r="AC289" s="317">
        <f t="shared" ref="AC289:AC298" si="158">AF289+AH289+AJ289+AL289+AN289</f>
        <v>0</v>
      </c>
      <c r="AD289" s="906">
        <f t="shared" ref="AD289:AD298" si="159">AG289+AI289+AK289+AM289+AO289</f>
        <v>0</v>
      </c>
      <c r="AE289" s="313"/>
      <c r="AF289" s="317"/>
      <c r="AG289" s="313"/>
      <c r="AH289" s="317"/>
      <c r="AI289" s="313"/>
      <c r="AJ289" s="317"/>
      <c r="AK289" s="313"/>
      <c r="AL289" s="317"/>
      <c r="AM289" s="313"/>
      <c r="AN289" s="317"/>
      <c r="AO289" s="313"/>
      <c r="AP289" s="97"/>
      <c r="AQ289" s="98"/>
    </row>
    <row r="290" spans="1:43" ht="15.75" customHeight="1">
      <c r="A290" s="907"/>
      <c r="B290" s="900"/>
      <c r="C290" s="908" t="str">
        <f>IF(D290&lt;&gt;"",MAX(C288:C289)+1,"")</f>
        <v/>
      </c>
      <c r="D290" s="151"/>
      <c r="E290" s="909"/>
      <c r="F290" s="910"/>
      <c r="G290" s="904"/>
      <c r="H290" s="318"/>
      <c r="I290" s="319"/>
      <c r="J290" s="318">
        <f t="shared" si="156"/>
        <v>0</v>
      </c>
      <c r="K290" s="911">
        <f t="shared" si="157"/>
        <v>0</v>
      </c>
      <c r="L290" s="322"/>
      <c r="M290" s="323"/>
      <c r="N290" s="324"/>
      <c r="O290" s="323"/>
      <c r="P290" s="324"/>
      <c r="Q290" s="323"/>
      <c r="R290" s="324"/>
      <c r="S290" s="323"/>
      <c r="T290" s="324"/>
      <c r="U290" s="323"/>
      <c r="V290" s="324"/>
      <c r="W290" s="325"/>
      <c r="X290" s="322"/>
      <c r="Y290" s="910"/>
      <c r="Z290" s="904"/>
      <c r="AA290" s="325"/>
      <c r="AB290" s="322"/>
      <c r="AC290" s="328">
        <f t="shared" si="158"/>
        <v>0</v>
      </c>
      <c r="AD290" s="912">
        <f t="shared" si="159"/>
        <v>0</v>
      </c>
      <c r="AE290" s="324"/>
      <c r="AF290" s="328"/>
      <c r="AG290" s="324"/>
      <c r="AH290" s="328"/>
      <c r="AI290" s="324"/>
      <c r="AJ290" s="328"/>
      <c r="AK290" s="324"/>
      <c r="AL290" s="328"/>
      <c r="AM290" s="324"/>
      <c r="AN290" s="328"/>
      <c r="AO290" s="324"/>
      <c r="AP290" s="97"/>
      <c r="AQ290" s="98"/>
    </row>
    <row r="291" spans="1:43" ht="15.75" customHeight="1">
      <c r="A291" s="907"/>
      <c r="B291" s="900"/>
      <c r="C291" s="908" t="str">
        <f>IF(D291&lt;&gt;"",MAX(C288:C290)+1,"")</f>
        <v/>
      </c>
      <c r="D291" s="151"/>
      <c r="E291" s="909"/>
      <c r="F291" s="910"/>
      <c r="G291" s="904"/>
      <c r="H291" s="318"/>
      <c r="I291" s="319"/>
      <c r="J291" s="318">
        <f t="shared" si="156"/>
        <v>0</v>
      </c>
      <c r="K291" s="911">
        <f t="shared" si="157"/>
        <v>0</v>
      </c>
      <c r="L291" s="322"/>
      <c r="M291" s="323"/>
      <c r="N291" s="324"/>
      <c r="O291" s="323"/>
      <c r="P291" s="324"/>
      <c r="Q291" s="323"/>
      <c r="R291" s="324"/>
      <c r="S291" s="323"/>
      <c r="T291" s="324"/>
      <c r="U291" s="323"/>
      <c r="V291" s="324"/>
      <c r="W291" s="325"/>
      <c r="X291" s="322"/>
      <c r="Y291" s="910"/>
      <c r="Z291" s="904"/>
      <c r="AA291" s="325"/>
      <c r="AB291" s="322"/>
      <c r="AC291" s="328">
        <f t="shared" si="158"/>
        <v>0</v>
      </c>
      <c r="AD291" s="912">
        <f t="shared" si="159"/>
        <v>0</v>
      </c>
      <c r="AE291" s="324"/>
      <c r="AF291" s="328"/>
      <c r="AG291" s="324"/>
      <c r="AH291" s="328"/>
      <c r="AI291" s="324"/>
      <c r="AJ291" s="328"/>
      <c r="AK291" s="324"/>
      <c r="AL291" s="328"/>
      <c r="AM291" s="324"/>
      <c r="AN291" s="328"/>
      <c r="AO291" s="324"/>
      <c r="AP291" s="97"/>
      <c r="AQ291" s="98"/>
    </row>
    <row r="292" spans="1:43" ht="15.75" customHeight="1">
      <c r="A292" s="907"/>
      <c r="B292" s="900"/>
      <c r="C292" s="908" t="str">
        <f>IF(D292&lt;&gt;"",MAX(C288:C291)+1,"")</f>
        <v/>
      </c>
      <c r="D292" s="151"/>
      <c r="E292" s="909"/>
      <c r="F292" s="910"/>
      <c r="G292" s="904"/>
      <c r="H292" s="318"/>
      <c r="I292" s="319"/>
      <c r="J292" s="318">
        <f t="shared" si="156"/>
        <v>0</v>
      </c>
      <c r="K292" s="911">
        <f t="shared" si="157"/>
        <v>0</v>
      </c>
      <c r="L292" s="322"/>
      <c r="M292" s="323"/>
      <c r="N292" s="324"/>
      <c r="O292" s="323"/>
      <c r="P292" s="324"/>
      <c r="Q292" s="323"/>
      <c r="R292" s="324"/>
      <c r="S292" s="323"/>
      <c r="T292" s="324"/>
      <c r="U292" s="323"/>
      <c r="V292" s="324"/>
      <c r="W292" s="325"/>
      <c r="X292" s="322"/>
      <c r="Y292" s="910"/>
      <c r="Z292" s="904"/>
      <c r="AA292" s="325"/>
      <c r="AB292" s="322"/>
      <c r="AC292" s="328">
        <f t="shared" si="158"/>
        <v>0</v>
      </c>
      <c r="AD292" s="912">
        <f t="shared" si="159"/>
        <v>0</v>
      </c>
      <c r="AE292" s="324"/>
      <c r="AF292" s="328"/>
      <c r="AG292" s="324"/>
      <c r="AH292" s="328"/>
      <c r="AI292" s="324"/>
      <c r="AJ292" s="328"/>
      <c r="AK292" s="324"/>
      <c r="AL292" s="328"/>
      <c r="AM292" s="324"/>
      <c r="AN292" s="328"/>
      <c r="AO292" s="324"/>
      <c r="AP292" s="97"/>
      <c r="AQ292" s="98"/>
    </row>
    <row r="293" spans="1:43" ht="15.75" customHeight="1">
      <c r="A293" s="907"/>
      <c r="B293" s="900"/>
      <c r="C293" s="908" t="str">
        <f>IF(D293&lt;&gt;"",MAX(C288:C292)+1,"")</f>
        <v/>
      </c>
      <c r="D293" s="151"/>
      <c r="E293" s="909"/>
      <c r="F293" s="910"/>
      <c r="G293" s="904"/>
      <c r="H293" s="318"/>
      <c r="I293" s="319"/>
      <c r="J293" s="318">
        <f t="shared" si="156"/>
        <v>0</v>
      </c>
      <c r="K293" s="911">
        <f t="shared" si="157"/>
        <v>0</v>
      </c>
      <c r="L293" s="322"/>
      <c r="M293" s="323"/>
      <c r="N293" s="324"/>
      <c r="O293" s="323"/>
      <c r="P293" s="324"/>
      <c r="Q293" s="323"/>
      <c r="R293" s="324"/>
      <c r="S293" s="323"/>
      <c r="T293" s="324"/>
      <c r="U293" s="323"/>
      <c r="V293" s="324"/>
      <c r="W293" s="325"/>
      <c r="X293" s="322"/>
      <c r="Y293" s="910"/>
      <c r="Z293" s="904"/>
      <c r="AA293" s="325"/>
      <c r="AB293" s="322"/>
      <c r="AC293" s="328">
        <f t="shared" si="158"/>
        <v>0</v>
      </c>
      <c r="AD293" s="912">
        <f t="shared" si="159"/>
        <v>0</v>
      </c>
      <c r="AE293" s="324"/>
      <c r="AF293" s="328"/>
      <c r="AG293" s="324"/>
      <c r="AH293" s="328"/>
      <c r="AI293" s="324"/>
      <c r="AJ293" s="328"/>
      <c r="AK293" s="324"/>
      <c r="AL293" s="328"/>
      <c r="AM293" s="324"/>
      <c r="AN293" s="328"/>
      <c r="AO293" s="324"/>
      <c r="AP293" s="97"/>
      <c r="AQ293" s="98"/>
    </row>
    <row r="294" spans="1:43" ht="15.75" customHeight="1">
      <c r="A294" s="907"/>
      <c r="B294" s="900"/>
      <c r="C294" s="908" t="str">
        <f>IF(D294&lt;&gt;"",MAX(C288:C293)+1,"")</f>
        <v/>
      </c>
      <c r="D294" s="151"/>
      <c r="E294" s="909"/>
      <c r="F294" s="910"/>
      <c r="G294" s="904"/>
      <c r="H294" s="318"/>
      <c r="I294" s="319"/>
      <c r="J294" s="318">
        <f t="shared" si="156"/>
        <v>0</v>
      </c>
      <c r="K294" s="911">
        <f t="shared" si="157"/>
        <v>0</v>
      </c>
      <c r="L294" s="322"/>
      <c r="M294" s="323"/>
      <c r="N294" s="324"/>
      <c r="O294" s="323"/>
      <c r="P294" s="324"/>
      <c r="Q294" s="323"/>
      <c r="R294" s="324"/>
      <c r="S294" s="323"/>
      <c r="T294" s="324"/>
      <c r="U294" s="323"/>
      <c r="V294" s="324"/>
      <c r="W294" s="325"/>
      <c r="X294" s="322"/>
      <c r="Y294" s="910"/>
      <c r="Z294" s="904"/>
      <c r="AA294" s="325"/>
      <c r="AB294" s="322"/>
      <c r="AC294" s="328">
        <f t="shared" si="158"/>
        <v>0</v>
      </c>
      <c r="AD294" s="912">
        <f t="shared" si="159"/>
        <v>0</v>
      </c>
      <c r="AE294" s="324"/>
      <c r="AF294" s="328"/>
      <c r="AG294" s="324"/>
      <c r="AH294" s="328"/>
      <c r="AI294" s="324"/>
      <c r="AJ294" s="328"/>
      <c r="AK294" s="324"/>
      <c r="AL294" s="328"/>
      <c r="AM294" s="324"/>
      <c r="AN294" s="328"/>
      <c r="AO294" s="324"/>
      <c r="AP294" s="97"/>
      <c r="AQ294" s="98"/>
    </row>
    <row r="295" spans="1:43" ht="15.75" customHeight="1">
      <c r="A295" s="907"/>
      <c r="B295" s="900"/>
      <c r="C295" s="908" t="str">
        <f>IF(D295&lt;&gt;"",MAX(C288:C294)+1,"")</f>
        <v/>
      </c>
      <c r="D295" s="151"/>
      <c r="E295" s="909"/>
      <c r="F295" s="910"/>
      <c r="G295" s="904"/>
      <c r="H295" s="318"/>
      <c r="I295" s="319"/>
      <c r="J295" s="318">
        <f t="shared" si="156"/>
        <v>0</v>
      </c>
      <c r="K295" s="911">
        <f t="shared" si="157"/>
        <v>0</v>
      </c>
      <c r="L295" s="322"/>
      <c r="M295" s="323"/>
      <c r="N295" s="324"/>
      <c r="O295" s="323"/>
      <c r="P295" s="324"/>
      <c r="Q295" s="323"/>
      <c r="R295" s="324"/>
      <c r="S295" s="323"/>
      <c r="T295" s="324"/>
      <c r="U295" s="323"/>
      <c r="V295" s="324"/>
      <c r="W295" s="325"/>
      <c r="X295" s="322"/>
      <c r="Y295" s="910"/>
      <c r="Z295" s="904"/>
      <c r="AA295" s="325"/>
      <c r="AB295" s="322"/>
      <c r="AC295" s="328">
        <f t="shared" si="158"/>
        <v>0</v>
      </c>
      <c r="AD295" s="912">
        <f t="shared" si="159"/>
        <v>0</v>
      </c>
      <c r="AE295" s="324"/>
      <c r="AF295" s="328"/>
      <c r="AG295" s="324"/>
      <c r="AH295" s="328"/>
      <c r="AI295" s="324"/>
      <c r="AJ295" s="328"/>
      <c r="AK295" s="324"/>
      <c r="AL295" s="328"/>
      <c r="AM295" s="324"/>
      <c r="AN295" s="328"/>
      <c r="AO295" s="324"/>
      <c r="AP295" s="97"/>
      <c r="AQ295" s="98"/>
    </row>
    <row r="296" spans="1:43" ht="15.75" customHeight="1">
      <c r="A296" s="907"/>
      <c r="B296" s="900"/>
      <c r="C296" s="908" t="str">
        <f>IF(D296&lt;&gt;"",MAX(C288:C295)+1,"")</f>
        <v/>
      </c>
      <c r="D296" s="151"/>
      <c r="E296" s="909"/>
      <c r="F296" s="910"/>
      <c r="G296" s="904"/>
      <c r="H296" s="318"/>
      <c r="I296" s="319"/>
      <c r="J296" s="318">
        <f t="shared" si="156"/>
        <v>0</v>
      </c>
      <c r="K296" s="911">
        <f t="shared" si="157"/>
        <v>0</v>
      </c>
      <c r="L296" s="322"/>
      <c r="M296" s="323"/>
      <c r="N296" s="324"/>
      <c r="O296" s="323"/>
      <c r="P296" s="324"/>
      <c r="Q296" s="323"/>
      <c r="R296" s="324"/>
      <c r="S296" s="323"/>
      <c r="T296" s="324"/>
      <c r="U296" s="323"/>
      <c r="V296" s="324"/>
      <c r="W296" s="325"/>
      <c r="X296" s="322"/>
      <c r="Y296" s="910"/>
      <c r="Z296" s="904"/>
      <c r="AA296" s="325"/>
      <c r="AB296" s="322"/>
      <c r="AC296" s="328">
        <f t="shared" si="158"/>
        <v>0</v>
      </c>
      <c r="AD296" s="912">
        <f t="shared" si="159"/>
        <v>0</v>
      </c>
      <c r="AE296" s="324"/>
      <c r="AF296" s="328"/>
      <c r="AG296" s="324"/>
      <c r="AH296" s="328"/>
      <c r="AI296" s="324"/>
      <c r="AJ296" s="328"/>
      <c r="AK296" s="324"/>
      <c r="AL296" s="328"/>
      <c r="AM296" s="324"/>
      <c r="AN296" s="328"/>
      <c r="AO296" s="324"/>
      <c r="AP296" s="97"/>
      <c r="AQ296" s="98"/>
    </row>
    <row r="297" spans="1:43" ht="15.75" customHeight="1">
      <c r="A297" s="907"/>
      <c r="B297" s="900"/>
      <c r="C297" s="908" t="str">
        <f>IF(D297&lt;&gt;"",MAX(C288:C296)+1,"")</f>
        <v/>
      </c>
      <c r="D297" s="151"/>
      <c r="E297" s="909"/>
      <c r="F297" s="910"/>
      <c r="G297" s="904"/>
      <c r="H297" s="318"/>
      <c r="I297" s="319"/>
      <c r="J297" s="318">
        <f t="shared" si="156"/>
        <v>0</v>
      </c>
      <c r="K297" s="911">
        <f t="shared" si="157"/>
        <v>0</v>
      </c>
      <c r="L297" s="322"/>
      <c r="M297" s="323"/>
      <c r="N297" s="324"/>
      <c r="O297" s="323"/>
      <c r="P297" s="324"/>
      <c r="Q297" s="323"/>
      <c r="R297" s="324"/>
      <c r="S297" s="323"/>
      <c r="T297" s="324"/>
      <c r="U297" s="323"/>
      <c r="V297" s="324"/>
      <c r="W297" s="325"/>
      <c r="X297" s="322"/>
      <c r="Y297" s="910"/>
      <c r="Z297" s="904"/>
      <c r="AA297" s="325"/>
      <c r="AB297" s="322"/>
      <c r="AC297" s="328">
        <f t="shared" si="158"/>
        <v>0</v>
      </c>
      <c r="AD297" s="912">
        <f t="shared" si="159"/>
        <v>0</v>
      </c>
      <c r="AE297" s="324"/>
      <c r="AF297" s="328"/>
      <c r="AG297" s="324"/>
      <c r="AH297" s="328"/>
      <c r="AI297" s="324"/>
      <c r="AJ297" s="328"/>
      <c r="AK297" s="324"/>
      <c r="AL297" s="328"/>
      <c r="AM297" s="324"/>
      <c r="AN297" s="328"/>
      <c r="AO297" s="324"/>
      <c r="AP297" s="97"/>
      <c r="AQ297" s="98"/>
    </row>
    <row r="298" spans="1:43" ht="15.75" customHeight="1">
      <c r="A298" s="913"/>
      <c r="B298" s="914"/>
      <c r="C298" s="915" t="str">
        <f>IF(D298&lt;&gt;"",MAX(C288:C297)+1,"")</f>
        <v/>
      </c>
      <c r="D298" s="168"/>
      <c r="E298" s="916"/>
      <c r="F298" s="917"/>
      <c r="G298" s="918"/>
      <c r="H298" s="329"/>
      <c r="I298" s="330"/>
      <c r="J298" s="329">
        <f t="shared" si="156"/>
        <v>0</v>
      </c>
      <c r="K298" s="919">
        <f t="shared" si="157"/>
        <v>0</v>
      </c>
      <c r="L298" s="333"/>
      <c r="M298" s="334"/>
      <c r="N298" s="335"/>
      <c r="O298" s="334"/>
      <c r="P298" s="335"/>
      <c r="Q298" s="334"/>
      <c r="R298" s="335"/>
      <c r="S298" s="334"/>
      <c r="T298" s="335"/>
      <c r="U298" s="334"/>
      <c r="V298" s="335"/>
      <c r="W298" s="336"/>
      <c r="X298" s="333"/>
      <c r="Y298" s="917"/>
      <c r="Z298" s="918"/>
      <c r="AA298" s="336"/>
      <c r="AB298" s="333"/>
      <c r="AC298" s="339">
        <f t="shared" si="158"/>
        <v>0</v>
      </c>
      <c r="AD298" s="920">
        <f t="shared" si="159"/>
        <v>0</v>
      </c>
      <c r="AE298" s="335"/>
      <c r="AF298" s="339"/>
      <c r="AG298" s="335"/>
      <c r="AH298" s="339"/>
      <c r="AI298" s="335"/>
      <c r="AJ298" s="339"/>
      <c r="AK298" s="335"/>
      <c r="AL298" s="339"/>
      <c r="AM298" s="335"/>
      <c r="AN298" s="339"/>
      <c r="AO298" s="335"/>
      <c r="AP298" s="97"/>
      <c r="AQ298" s="98"/>
    </row>
    <row r="299" spans="1:43" ht="15.75" customHeight="1">
      <c r="A299" s="887" t="s">
        <v>651</v>
      </c>
      <c r="B299" s="888" t="s">
        <v>651</v>
      </c>
      <c r="C299" s="1350" t="s">
        <v>651</v>
      </c>
      <c r="D299" s="1351"/>
      <c r="E299" s="118" t="s">
        <v>651</v>
      </c>
      <c r="F299" s="340"/>
      <c r="G299" s="341"/>
      <c r="H299" s="889">
        <f t="shared" ref="H299:X299" si="160">SUM(H300:H309)</f>
        <v>0</v>
      </c>
      <c r="I299" s="890">
        <f t="shared" si="160"/>
        <v>0</v>
      </c>
      <c r="J299" s="889" t="e">
        <f t="shared" si="160"/>
        <v>#VALUE!</v>
      </c>
      <c r="K299" s="891" t="e">
        <f t="shared" si="160"/>
        <v>#VALUE!</v>
      </c>
      <c r="L299" s="892">
        <f t="shared" si="160"/>
        <v>0</v>
      </c>
      <c r="M299" s="893">
        <f t="shared" si="160"/>
        <v>0</v>
      </c>
      <c r="N299" s="894">
        <f t="shared" si="160"/>
        <v>0</v>
      </c>
      <c r="O299" s="893">
        <f t="shared" si="160"/>
        <v>0</v>
      </c>
      <c r="P299" s="894">
        <f t="shared" si="160"/>
        <v>0</v>
      </c>
      <c r="Q299" s="893">
        <f t="shared" si="160"/>
        <v>0</v>
      </c>
      <c r="R299" s="894">
        <f t="shared" si="160"/>
        <v>0</v>
      </c>
      <c r="S299" s="893">
        <f t="shared" si="160"/>
        <v>0</v>
      </c>
      <c r="T299" s="894">
        <f t="shared" si="160"/>
        <v>0</v>
      </c>
      <c r="U299" s="893">
        <f t="shared" si="160"/>
        <v>0</v>
      </c>
      <c r="V299" s="894">
        <f t="shared" si="160"/>
        <v>0</v>
      </c>
      <c r="W299" s="895">
        <f t="shared" si="160"/>
        <v>0</v>
      </c>
      <c r="X299" s="892">
        <f t="shared" si="160"/>
        <v>0</v>
      </c>
      <c r="Y299" s="340"/>
      <c r="Z299" s="341"/>
      <c r="AA299" s="895">
        <f t="shared" ref="AA299:AO299" si="161">SUM(AA300:AA309)</f>
        <v>0</v>
      </c>
      <c r="AB299" s="892">
        <f t="shared" si="161"/>
        <v>0</v>
      </c>
      <c r="AC299" s="896">
        <f t="shared" si="161"/>
        <v>0</v>
      </c>
      <c r="AD299" s="897">
        <f t="shared" si="161"/>
        <v>0</v>
      </c>
      <c r="AE299" s="894">
        <f t="shared" si="161"/>
        <v>0</v>
      </c>
      <c r="AF299" s="896">
        <f t="shared" si="161"/>
        <v>0</v>
      </c>
      <c r="AG299" s="894">
        <f t="shared" si="161"/>
        <v>0</v>
      </c>
      <c r="AH299" s="896">
        <f t="shared" si="161"/>
        <v>0</v>
      </c>
      <c r="AI299" s="894">
        <f t="shared" si="161"/>
        <v>0</v>
      </c>
      <c r="AJ299" s="896">
        <f t="shared" si="161"/>
        <v>0</v>
      </c>
      <c r="AK299" s="894">
        <f t="shared" si="161"/>
        <v>0</v>
      </c>
      <c r="AL299" s="896">
        <f t="shared" si="161"/>
        <v>0</v>
      </c>
      <c r="AM299" s="894">
        <f t="shared" si="161"/>
        <v>0</v>
      </c>
      <c r="AN299" s="896">
        <f t="shared" si="161"/>
        <v>0</v>
      </c>
      <c r="AO299" s="894">
        <f t="shared" si="161"/>
        <v>0</v>
      </c>
      <c r="AP299" s="130"/>
      <c r="AQ299" s="131">
        <f>COUNTIF(AD300:AD309,"&gt;0")</f>
        <v>0</v>
      </c>
    </row>
    <row r="300" spans="1:43" ht="15.75" customHeight="1">
      <c r="A300" s="899"/>
      <c r="B300" s="900"/>
      <c r="C300" s="901">
        <f>IF(D300&lt;&gt;"",MAX(C299)+1,"")</f>
        <v>1</v>
      </c>
      <c r="D300" s="135" t="str">
        <f>IF(B299&lt;&gt;"","Điểm chính","")</f>
        <v>Điểm chính</v>
      </c>
      <c r="E300" s="902"/>
      <c r="F300" s="903"/>
      <c r="G300" s="904"/>
      <c r="H300" s="307"/>
      <c r="I300" s="308"/>
      <c r="J300" s="307" t="e">
        <f t="shared" ref="J300:J309" si="162">M300+O300+Q300+S300+U300</f>
        <v>#VALUE!</v>
      </c>
      <c r="K300" s="905" t="e">
        <f t="shared" ref="K300:K309" si="163">N300+P300+R300+T300+V300</f>
        <v>#VALUE!</v>
      </c>
      <c r="L300" s="311"/>
      <c r="M300" s="312" t="s">
        <v>651</v>
      </c>
      <c r="N300" s="313" t="s">
        <v>651</v>
      </c>
      <c r="O300" s="312" t="s">
        <v>651</v>
      </c>
      <c r="P300" s="313" t="s">
        <v>651</v>
      </c>
      <c r="Q300" s="312" t="s">
        <v>651</v>
      </c>
      <c r="R300" s="313" t="s">
        <v>651</v>
      </c>
      <c r="S300" s="312" t="s">
        <v>651</v>
      </c>
      <c r="T300" s="313" t="s">
        <v>651</v>
      </c>
      <c r="U300" s="312" t="s">
        <v>651</v>
      </c>
      <c r="V300" s="313" t="s">
        <v>651</v>
      </c>
      <c r="W300" s="314"/>
      <c r="X300" s="311"/>
      <c r="Y300" s="903"/>
      <c r="Z300" s="904"/>
      <c r="AA300" s="314"/>
      <c r="AB300" s="311"/>
      <c r="AC300" s="317">
        <f t="shared" ref="AC300:AC309" si="164">AF300+AH300+AJ300+AL300+AN300</f>
        <v>0</v>
      </c>
      <c r="AD300" s="906">
        <f t="shared" ref="AD300:AD309" si="165">AG300+AI300+AK300+AM300+AO300</f>
        <v>0</v>
      </c>
      <c r="AE300" s="313"/>
      <c r="AF300" s="317"/>
      <c r="AG300" s="313"/>
      <c r="AH300" s="317"/>
      <c r="AI300" s="313"/>
      <c r="AJ300" s="317"/>
      <c r="AK300" s="313"/>
      <c r="AL300" s="317"/>
      <c r="AM300" s="313"/>
      <c r="AN300" s="317"/>
      <c r="AO300" s="313"/>
      <c r="AP300" s="97"/>
      <c r="AQ300" s="98"/>
    </row>
    <row r="301" spans="1:43" ht="15.75" customHeight="1">
      <c r="A301" s="907"/>
      <c r="B301" s="900"/>
      <c r="C301" s="908" t="str">
        <f>IF(D301&lt;&gt;"",MAX(C299:C300)+1,"")</f>
        <v/>
      </c>
      <c r="D301" s="151"/>
      <c r="E301" s="909"/>
      <c r="F301" s="910"/>
      <c r="G301" s="904"/>
      <c r="H301" s="318"/>
      <c r="I301" s="319"/>
      <c r="J301" s="318">
        <f t="shared" si="162"/>
        <v>0</v>
      </c>
      <c r="K301" s="911">
        <f t="shared" si="163"/>
        <v>0</v>
      </c>
      <c r="L301" s="322"/>
      <c r="M301" s="323"/>
      <c r="N301" s="324"/>
      <c r="O301" s="323"/>
      <c r="P301" s="324"/>
      <c r="Q301" s="323"/>
      <c r="R301" s="324"/>
      <c r="S301" s="323"/>
      <c r="T301" s="324"/>
      <c r="U301" s="323"/>
      <c r="V301" s="324"/>
      <c r="W301" s="325"/>
      <c r="X301" s="322"/>
      <c r="Y301" s="910"/>
      <c r="Z301" s="904"/>
      <c r="AA301" s="325"/>
      <c r="AB301" s="322"/>
      <c r="AC301" s="328">
        <f t="shared" si="164"/>
        <v>0</v>
      </c>
      <c r="AD301" s="912">
        <f t="shared" si="165"/>
        <v>0</v>
      </c>
      <c r="AE301" s="324"/>
      <c r="AF301" s="328"/>
      <c r="AG301" s="324"/>
      <c r="AH301" s="328"/>
      <c r="AI301" s="324"/>
      <c r="AJ301" s="328"/>
      <c r="AK301" s="324"/>
      <c r="AL301" s="328"/>
      <c r="AM301" s="324"/>
      <c r="AN301" s="328"/>
      <c r="AO301" s="324"/>
      <c r="AP301" s="97"/>
      <c r="AQ301" s="98"/>
    </row>
    <row r="302" spans="1:43" ht="15.75" customHeight="1">
      <c r="A302" s="907"/>
      <c r="B302" s="900"/>
      <c r="C302" s="908" t="str">
        <f>IF(D302&lt;&gt;"",MAX(C299:C301)+1,"")</f>
        <v/>
      </c>
      <c r="D302" s="151"/>
      <c r="E302" s="909"/>
      <c r="F302" s="910"/>
      <c r="G302" s="904"/>
      <c r="H302" s="318"/>
      <c r="I302" s="319"/>
      <c r="J302" s="318">
        <f t="shared" si="162"/>
        <v>0</v>
      </c>
      <c r="K302" s="911">
        <f t="shared" si="163"/>
        <v>0</v>
      </c>
      <c r="L302" s="322"/>
      <c r="M302" s="323"/>
      <c r="N302" s="324"/>
      <c r="O302" s="323"/>
      <c r="P302" s="324"/>
      <c r="Q302" s="323"/>
      <c r="R302" s="324"/>
      <c r="S302" s="323"/>
      <c r="T302" s="324"/>
      <c r="U302" s="323"/>
      <c r="V302" s="324"/>
      <c r="W302" s="325"/>
      <c r="X302" s="322"/>
      <c r="Y302" s="910"/>
      <c r="Z302" s="904"/>
      <c r="AA302" s="325"/>
      <c r="AB302" s="322"/>
      <c r="AC302" s="328">
        <f t="shared" si="164"/>
        <v>0</v>
      </c>
      <c r="AD302" s="912">
        <f t="shared" si="165"/>
        <v>0</v>
      </c>
      <c r="AE302" s="324"/>
      <c r="AF302" s="328"/>
      <c r="AG302" s="324"/>
      <c r="AH302" s="328"/>
      <c r="AI302" s="324"/>
      <c r="AJ302" s="328"/>
      <c r="AK302" s="324"/>
      <c r="AL302" s="328"/>
      <c r="AM302" s="324"/>
      <c r="AN302" s="328"/>
      <c r="AO302" s="324"/>
      <c r="AP302" s="97"/>
      <c r="AQ302" s="98"/>
    </row>
    <row r="303" spans="1:43" ht="15.75" customHeight="1">
      <c r="A303" s="907"/>
      <c r="B303" s="900"/>
      <c r="C303" s="908" t="str">
        <f>IF(D303&lt;&gt;"",MAX(C299:C302)+1,"")</f>
        <v/>
      </c>
      <c r="D303" s="151"/>
      <c r="E303" s="909"/>
      <c r="F303" s="910"/>
      <c r="G303" s="904"/>
      <c r="H303" s="318"/>
      <c r="I303" s="319"/>
      <c r="J303" s="318">
        <f t="shared" si="162"/>
        <v>0</v>
      </c>
      <c r="K303" s="911">
        <f t="shared" si="163"/>
        <v>0</v>
      </c>
      <c r="L303" s="322"/>
      <c r="M303" s="323"/>
      <c r="N303" s="324"/>
      <c r="O303" s="323"/>
      <c r="P303" s="324"/>
      <c r="Q303" s="323"/>
      <c r="R303" s="324"/>
      <c r="S303" s="323"/>
      <c r="T303" s="324"/>
      <c r="U303" s="323"/>
      <c r="V303" s="324"/>
      <c r="W303" s="325"/>
      <c r="X303" s="322"/>
      <c r="Y303" s="910"/>
      <c r="Z303" s="904"/>
      <c r="AA303" s="325"/>
      <c r="AB303" s="322"/>
      <c r="AC303" s="328">
        <f t="shared" si="164"/>
        <v>0</v>
      </c>
      <c r="AD303" s="912">
        <f t="shared" si="165"/>
        <v>0</v>
      </c>
      <c r="AE303" s="324"/>
      <c r="AF303" s="328"/>
      <c r="AG303" s="324"/>
      <c r="AH303" s="328"/>
      <c r="AI303" s="324"/>
      <c r="AJ303" s="328"/>
      <c r="AK303" s="324"/>
      <c r="AL303" s="328"/>
      <c r="AM303" s="324"/>
      <c r="AN303" s="328"/>
      <c r="AO303" s="324"/>
      <c r="AP303" s="97"/>
      <c r="AQ303" s="98"/>
    </row>
    <row r="304" spans="1:43" ht="15.75" customHeight="1">
      <c r="A304" s="907"/>
      <c r="B304" s="900"/>
      <c r="C304" s="908" t="str">
        <f>IF(D304&lt;&gt;"",MAX(C299:C303)+1,"")</f>
        <v/>
      </c>
      <c r="D304" s="151"/>
      <c r="E304" s="909"/>
      <c r="F304" s="910"/>
      <c r="G304" s="904"/>
      <c r="H304" s="318"/>
      <c r="I304" s="319"/>
      <c r="J304" s="318">
        <f t="shared" si="162"/>
        <v>0</v>
      </c>
      <c r="K304" s="911">
        <f t="shared" si="163"/>
        <v>0</v>
      </c>
      <c r="L304" s="322"/>
      <c r="M304" s="323"/>
      <c r="N304" s="324"/>
      <c r="O304" s="323"/>
      <c r="P304" s="324"/>
      <c r="Q304" s="323"/>
      <c r="R304" s="324"/>
      <c r="S304" s="323"/>
      <c r="T304" s="324"/>
      <c r="U304" s="323"/>
      <c r="V304" s="324"/>
      <c r="W304" s="325"/>
      <c r="X304" s="322"/>
      <c r="Y304" s="910"/>
      <c r="Z304" s="904"/>
      <c r="AA304" s="325"/>
      <c r="AB304" s="322"/>
      <c r="AC304" s="328">
        <f t="shared" si="164"/>
        <v>0</v>
      </c>
      <c r="AD304" s="912">
        <f t="shared" si="165"/>
        <v>0</v>
      </c>
      <c r="AE304" s="324"/>
      <c r="AF304" s="328"/>
      <c r="AG304" s="324"/>
      <c r="AH304" s="328"/>
      <c r="AI304" s="324"/>
      <c r="AJ304" s="328"/>
      <c r="AK304" s="324"/>
      <c r="AL304" s="328"/>
      <c r="AM304" s="324"/>
      <c r="AN304" s="328"/>
      <c r="AO304" s="324"/>
      <c r="AP304" s="97"/>
      <c r="AQ304" s="98"/>
    </row>
    <row r="305" spans="1:43" ht="15.75" customHeight="1">
      <c r="A305" s="907"/>
      <c r="B305" s="900"/>
      <c r="C305" s="908" t="str">
        <f>IF(D305&lt;&gt;"",MAX(C299:C304)+1,"")</f>
        <v/>
      </c>
      <c r="D305" s="151"/>
      <c r="E305" s="909"/>
      <c r="F305" s="910"/>
      <c r="G305" s="904"/>
      <c r="H305" s="318"/>
      <c r="I305" s="319"/>
      <c r="J305" s="318">
        <f t="shared" si="162"/>
        <v>0</v>
      </c>
      <c r="K305" s="911">
        <f t="shared" si="163"/>
        <v>0</v>
      </c>
      <c r="L305" s="322"/>
      <c r="M305" s="323"/>
      <c r="N305" s="324"/>
      <c r="O305" s="323"/>
      <c r="P305" s="324"/>
      <c r="Q305" s="323"/>
      <c r="R305" s="324"/>
      <c r="S305" s="323"/>
      <c r="T305" s="324"/>
      <c r="U305" s="323"/>
      <c r="V305" s="324"/>
      <c r="W305" s="325"/>
      <c r="X305" s="322"/>
      <c r="Y305" s="910"/>
      <c r="Z305" s="904"/>
      <c r="AA305" s="325"/>
      <c r="AB305" s="322"/>
      <c r="AC305" s="328">
        <f t="shared" si="164"/>
        <v>0</v>
      </c>
      <c r="AD305" s="912">
        <f t="shared" si="165"/>
        <v>0</v>
      </c>
      <c r="AE305" s="324"/>
      <c r="AF305" s="328"/>
      <c r="AG305" s="324"/>
      <c r="AH305" s="328"/>
      <c r="AI305" s="324"/>
      <c r="AJ305" s="328"/>
      <c r="AK305" s="324"/>
      <c r="AL305" s="328"/>
      <c r="AM305" s="324"/>
      <c r="AN305" s="328"/>
      <c r="AO305" s="324"/>
      <c r="AP305" s="97"/>
      <c r="AQ305" s="98"/>
    </row>
    <row r="306" spans="1:43" ht="15.75" customHeight="1">
      <c r="A306" s="907"/>
      <c r="B306" s="900"/>
      <c r="C306" s="908" t="str">
        <f>IF(D306&lt;&gt;"",MAX(C299:C305)+1,"")</f>
        <v/>
      </c>
      <c r="D306" s="151"/>
      <c r="E306" s="909"/>
      <c r="F306" s="910"/>
      <c r="G306" s="904"/>
      <c r="H306" s="318"/>
      <c r="I306" s="319"/>
      <c r="J306" s="318">
        <f t="shared" si="162"/>
        <v>0</v>
      </c>
      <c r="K306" s="911">
        <f t="shared" si="163"/>
        <v>0</v>
      </c>
      <c r="L306" s="322"/>
      <c r="M306" s="323"/>
      <c r="N306" s="324"/>
      <c r="O306" s="323"/>
      <c r="P306" s="324"/>
      <c r="Q306" s="323"/>
      <c r="R306" s="324"/>
      <c r="S306" s="323"/>
      <c r="T306" s="324"/>
      <c r="U306" s="323"/>
      <c r="V306" s="324"/>
      <c r="W306" s="325"/>
      <c r="X306" s="322"/>
      <c r="Y306" s="910"/>
      <c r="Z306" s="904"/>
      <c r="AA306" s="325"/>
      <c r="AB306" s="322"/>
      <c r="AC306" s="328">
        <f t="shared" si="164"/>
        <v>0</v>
      </c>
      <c r="AD306" s="912">
        <f t="shared" si="165"/>
        <v>0</v>
      </c>
      <c r="AE306" s="324"/>
      <c r="AF306" s="328"/>
      <c r="AG306" s="324"/>
      <c r="AH306" s="328"/>
      <c r="AI306" s="324"/>
      <c r="AJ306" s="328"/>
      <c r="AK306" s="324"/>
      <c r="AL306" s="328"/>
      <c r="AM306" s="324"/>
      <c r="AN306" s="328"/>
      <c r="AO306" s="324"/>
      <c r="AP306" s="97"/>
      <c r="AQ306" s="98"/>
    </row>
    <row r="307" spans="1:43" ht="15.75" customHeight="1">
      <c r="A307" s="907"/>
      <c r="B307" s="900"/>
      <c r="C307" s="908" t="str">
        <f>IF(D307&lt;&gt;"",MAX(C299:C306)+1,"")</f>
        <v/>
      </c>
      <c r="D307" s="151"/>
      <c r="E307" s="909"/>
      <c r="F307" s="910"/>
      <c r="G307" s="904"/>
      <c r="H307" s="318"/>
      <c r="I307" s="319"/>
      <c r="J307" s="318">
        <f t="shared" si="162"/>
        <v>0</v>
      </c>
      <c r="K307" s="911">
        <f t="shared" si="163"/>
        <v>0</v>
      </c>
      <c r="L307" s="322"/>
      <c r="M307" s="323"/>
      <c r="N307" s="324"/>
      <c r="O307" s="323"/>
      <c r="P307" s="324"/>
      <c r="Q307" s="323"/>
      <c r="R307" s="324"/>
      <c r="S307" s="323"/>
      <c r="T307" s="324"/>
      <c r="U307" s="323"/>
      <c r="V307" s="324"/>
      <c r="W307" s="325"/>
      <c r="X307" s="322"/>
      <c r="Y307" s="910"/>
      <c r="Z307" s="904"/>
      <c r="AA307" s="325"/>
      <c r="AB307" s="322"/>
      <c r="AC307" s="328">
        <f t="shared" si="164"/>
        <v>0</v>
      </c>
      <c r="AD307" s="912">
        <f t="shared" si="165"/>
        <v>0</v>
      </c>
      <c r="AE307" s="324"/>
      <c r="AF307" s="328"/>
      <c r="AG307" s="324"/>
      <c r="AH307" s="328"/>
      <c r="AI307" s="324"/>
      <c r="AJ307" s="328"/>
      <c r="AK307" s="324"/>
      <c r="AL307" s="328"/>
      <c r="AM307" s="324"/>
      <c r="AN307" s="328"/>
      <c r="AO307" s="324"/>
      <c r="AP307" s="97"/>
      <c r="AQ307" s="98"/>
    </row>
    <row r="308" spans="1:43" ht="15.75" customHeight="1">
      <c r="A308" s="907"/>
      <c r="B308" s="900"/>
      <c r="C308" s="908" t="str">
        <f>IF(D308&lt;&gt;"",MAX(C299:C307)+1,"")</f>
        <v/>
      </c>
      <c r="D308" s="151"/>
      <c r="E308" s="909"/>
      <c r="F308" s="910"/>
      <c r="G308" s="904"/>
      <c r="H308" s="318"/>
      <c r="I308" s="319"/>
      <c r="J308" s="318">
        <f t="shared" si="162"/>
        <v>0</v>
      </c>
      <c r="K308" s="911">
        <f t="shared" si="163"/>
        <v>0</v>
      </c>
      <c r="L308" s="322"/>
      <c r="M308" s="323"/>
      <c r="N308" s="324"/>
      <c r="O308" s="323"/>
      <c r="P308" s="324"/>
      <c r="Q308" s="323"/>
      <c r="R308" s="324"/>
      <c r="S308" s="323"/>
      <c r="T308" s="324"/>
      <c r="U308" s="323"/>
      <c r="V308" s="324"/>
      <c r="W308" s="325"/>
      <c r="X308" s="322"/>
      <c r="Y308" s="910"/>
      <c r="Z308" s="904"/>
      <c r="AA308" s="325"/>
      <c r="AB308" s="322"/>
      <c r="AC308" s="328">
        <f t="shared" si="164"/>
        <v>0</v>
      </c>
      <c r="AD308" s="912">
        <f t="shared" si="165"/>
        <v>0</v>
      </c>
      <c r="AE308" s="324"/>
      <c r="AF308" s="328"/>
      <c r="AG308" s="324"/>
      <c r="AH308" s="328"/>
      <c r="AI308" s="324"/>
      <c r="AJ308" s="328"/>
      <c r="AK308" s="324"/>
      <c r="AL308" s="328"/>
      <c r="AM308" s="324"/>
      <c r="AN308" s="328"/>
      <c r="AO308" s="324"/>
      <c r="AP308" s="97"/>
      <c r="AQ308" s="98"/>
    </row>
    <row r="309" spans="1:43" ht="15.75" customHeight="1">
      <c r="A309" s="913"/>
      <c r="B309" s="914"/>
      <c r="C309" s="915" t="str">
        <f>IF(D309&lt;&gt;"",MAX(C299:C308)+1,"")</f>
        <v/>
      </c>
      <c r="D309" s="168"/>
      <c r="E309" s="916"/>
      <c r="F309" s="917"/>
      <c r="G309" s="918"/>
      <c r="H309" s="329"/>
      <c r="I309" s="330"/>
      <c r="J309" s="329">
        <f t="shared" si="162"/>
        <v>0</v>
      </c>
      <c r="K309" s="919">
        <f t="shared" si="163"/>
        <v>0</v>
      </c>
      <c r="L309" s="333"/>
      <c r="M309" s="334"/>
      <c r="N309" s="335"/>
      <c r="O309" s="334"/>
      <c r="P309" s="335"/>
      <c r="Q309" s="334"/>
      <c r="R309" s="335"/>
      <c r="S309" s="334"/>
      <c r="T309" s="335"/>
      <c r="U309" s="334"/>
      <c r="V309" s="335"/>
      <c r="W309" s="336"/>
      <c r="X309" s="333"/>
      <c r="Y309" s="917"/>
      <c r="Z309" s="918"/>
      <c r="AA309" s="336"/>
      <c r="AB309" s="333"/>
      <c r="AC309" s="339">
        <f t="shared" si="164"/>
        <v>0</v>
      </c>
      <c r="AD309" s="920">
        <f t="shared" si="165"/>
        <v>0</v>
      </c>
      <c r="AE309" s="335"/>
      <c r="AF309" s="339"/>
      <c r="AG309" s="335"/>
      <c r="AH309" s="339"/>
      <c r="AI309" s="335"/>
      <c r="AJ309" s="339"/>
      <c r="AK309" s="335"/>
      <c r="AL309" s="339"/>
      <c r="AM309" s="335"/>
      <c r="AN309" s="339"/>
      <c r="AO309" s="335"/>
      <c r="AP309" s="97"/>
      <c r="AQ309" s="98"/>
    </row>
    <row r="310" spans="1:43" ht="15.75" customHeight="1">
      <c r="A310" s="887" t="s">
        <v>651</v>
      </c>
      <c r="B310" s="888" t="s">
        <v>651</v>
      </c>
      <c r="C310" s="1350" t="s">
        <v>651</v>
      </c>
      <c r="D310" s="1351"/>
      <c r="E310" s="118" t="s">
        <v>651</v>
      </c>
      <c r="F310" s="340"/>
      <c r="G310" s="341"/>
      <c r="H310" s="889">
        <f t="shared" ref="H310:X310" si="166">SUM(H311:H320)</f>
        <v>0</v>
      </c>
      <c r="I310" s="890">
        <f t="shared" si="166"/>
        <v>0</v>
      </c>
      <c r="J310" s="889" t="e">
        <f t="shared" si="166"/>
        <v>#VALUE!</v>
      </c>
      <c r="K310" s="891" t="e">
        <f t="shared" si="166"/>
        <v>#VALUE!</v>
      </c>
      <c r="L310" s="892">
        <f t="shared" si="166"/>
        <v>0</v>
      </c>
      <c r="M310" s="893">
        <f t="shared" si="166"/>
        <v>0</v>
      </c>
      <c r="N310" s="894">
        <f t="shared" si="166"/>
        <v>0</v>
      </c>
      <c r="O310" s="893">
        <f t="shared" si="166"/>
        <v>0</v>
      </c>
      <c r="P310" s="894">
        <f t="shared" si="166"/>
        <v>0</v>
      </c>
      <c r="Q310" s="893">
        <f t="shared" si="166"/>
        <v>0</v>
      </c>
      <c r="R310" s="894">
        <f t="shared" si="166"/>
        <v>0</v>
      </c>
      <c r="S310" s="893">
        <f t="shared" si="166"/>
        <v>0</v>
      </c>
      <c r="T310" s="894">
        <f t="shared" si="166"/>
        <v>0</v>
      </c>
      <c r="U310" s="893">
        <f t="shared" si="166"/>
        <v>0</v>
      </c>
      <c r="V310" s="894">
        <f t="shared" si="166"/>
        <v>0</v>
      </c>
      <c r="W310" s="895">
        <f t="shared" si="166"/>
        <v>0</v>
      </c>
      <c r="X310" s="892">
        <f t="shared" si="166"/>
        <v>0</v>
      </c>
      <c r="Y310" s="340"/>
      <c r="Z310" s="341"/>
      <c r="AA310" s="895">
        <f t="shared" ref="AA310:AO310" si="167">SUM(AA311:AA320)</f>
        <v>0</v>
      </c>
      <c r="AB310" s="892">
        <f t="shared" si="167"/>
        <v>0</v>
      </c>
      <c r="AC310" s="896">
        <f t="shared" si="167"/>
        <v>0</v>
      </c>
      <c r="AD310" s="897">
        <f t="shared" si="167"/>
        <v>0</v>
      </c>
      <c r="AE310" s="894">
        <f t="shared" si="167"/>
        <v>0</v>
      </c>
      <c r="AF310" s="896">
        <f t="shared" si="167"/>
        <v>0</v>
      </c>
      <c r="AG310" s="894">
        <f t="shared" si="167"/>
        <v>0</v>
      </c>
      <c r="AH310" s="896">
        <f t="shared" si="167"/>
        <v>0</v>
      </c>
      <c r="AI310" s="894">
        <f t="shared" si="167"/>
        <v>0</v>
      </c>
      <c r="AJ310" s="896">
        <f t="shared" si="167"/>
        <v>0</v>
      </c>
      <c r="AK310" s="894">
        <f t="shared" si="167"/>
        <v>0</v>
      </c>
      <c r="AL310" s="896">
        <f t="shared" si="167"/>
        <v>0</v>
      </c>
      <c r="AM310" s="894">
        <f t="shared" si="167"/>
        <v>0</v>
      </c>
      <c r="AN310" s="896">
        <f t="shared" si="167"/>
        <v>0</v>
      </c>
      <c r="AO310" s="894">
        <f t="shared" si="167"/>
        <v>0</v>
      </c>
      <c r="AP310" s="130"/>
      <c r="AQ310" s="131">
        <f>COUNTIF(AD311:AD320,"&gt;0")</f>
        <v>0</v>
      </c>
    </row>
    <row r="311" spans="1:43" ht="15.75" customHeight="1">
      <c r="A311" s="899"/>
      <c r="B311" s="900"/>
      <c r="C311" s="901">
        <f>IF(D311&lt;&gt;"",MAX(C310)+1,"")</f>
        <v>1</v>
      </c>
      <c r="D311" s="135" t="str">
        <f>IF(B310&lt;&gt;"","Điểm chính","")</f>
        <v>Điểm chính</v>
      </c>
      <c r="E311" s="902"/>
      <c r="F311" s="903"/>
      <c r="G311" s="904"/>
      <c r="H311" s="307"/>
      <c r="I311" s="308"/>
      <c r="J311" s="307" t="e">
        <f t="shared" ref="J311:J320" si="168">M311+O311+Q311+S311+U311</f>
        <v>#VALUE!</v>
      </c>
      <c r="K311" s="905" t="e">
        <f t="shared" ref="K311:K320" si="169">N311+P311+R311+T311+V311</f>
        <v>#VALUE!</v>
      </c>
      <c r="L311" s="311"/>
      <c r="M311" s="312" t="s">
        <v>651</v>
      </c>
      <c r="N311" s="313" t="s">
        <v>651</v>
      </c>
      <c r="O311" s="312" t="s">
        <v>651</v>
      </c>
      <c r="P311" s="313" t="s">
        <v>651</v>
      </c>
      <c r="Q311" s="312" t="s">
        <v>651</v>
      </c>
      <c r="R311" s="313" t="s">
        <v>651</v>
      </c>
      <c r="S311" s="312" t="s">
        <v>651</v>
      </c>
      <c r="T311" s="313" t="s">
        <v>651</v>
      </c>
      <c r="U311" s="312" t="s">
        <v>651</v>
      </c>
      <c r="V311" s="313" t="s">
        <v>651</v>
      </c>
      <c r="W311" s="314"/>
      <c r="X311" s="311"/>
      <c r="Y311" s="903"/>
      <c r="Z311" s="904"/>
      <c r="AA311" s="314"/>
      <c r="AB311" s="311"/>
      <c r="AC311" s="317">
        <f t="shared" ref="AC311:AC320" si="170">AF311+AH311+AJ311+AL311+AN311</f>
        <v>0</v>
      </c>
      <c r="AD311" s="906">
        <f t="shared" ref="AD311:AD320" si="171">AG311+AI311+AK311+AM311+AO311</f>
        <v>0</v>
      </c>
      <c r="AE311" s="313"/>
      <c r="AF311" s="317"/>
      <c r="AG311" s="313"/>
      <c r="AH311" s="317"/>
      <c r="AI311" s="313"/>
      <c r="AJ311" s="317"/>
      <c r="AK311" s="313"/>
      <c r="AL311" s="317"/>
      <c r="AM311" s="313"/>
      <c r="AN311" s="317"/>
      <c r="AO311" s="313"/>
      <c r="AP311" s="97"/>
      <c r="AQ311" s="98"/>
    </row>
    <row r="312" spans="1:43" ht="15.75" customHeight="1">
      <c r="A312" s="907"/>
      <c r="B312" s="900"/>
      <c r="C312" s="908" t="str">
        <f>IF(D312&lt;&gt;"",MAX(C310:C311)+1,"")</f>
        <v/>
      </c>
      <c r="D312" s="151"/>
      <c r="E312" s="909"/>
      <c r="F312" s="910"/>
      <c r="G312" s="904"/>
      <c r="H312" s="318"/>
      <c r="I312" s="319"/>
      <c r="J312" s="318">
        <f t="shared" si="168"/>
        <v>0</v>
      </c>
      <c r="K312" s="911">
        <f t="shared" si="169"/>
        <v>0</v>
      </c>
      <c r="L312" s="322"/>
      <c r="M312" s="323"/>
      <c r="N312" s="324"/>
      <c r="O312" s="323"/>
      <c r="P312" s="324"/>
      <c r="Q312" s="323"/>
      <c r="R312" s="324"/>
      <c r="S312" s="323"/>
      <c r="T312" s="324"/>
      <c r="U312" s="323"/>
      <c r="V312" s="324"/>
      <c r="W312" s="325"/>
      <c r="X312" s="322"/>
      <c r="Y312" s="910"/>
      <c r="Z312" s="904"/>
      <c r="AA312" s="325"/>
      <c r="AB312" s="322"/>
      <c r="AC312" s="328">
        <f t="shared" si="170"/>
        <v>0</v>
      </c>
      <c r="AD312" s="912">
        <f t="shared" si="171"/>
        <v>0</v>
      </c>
      <c r="AE312" s="324"/>
      <c r="AF312" s="328"/>
      <c r="AG312" s="324"/>
      <c r="AH312" s="328"/>
      <c r="AI312" s="324"/>
      <c r="AJ312" s="328"/>
      <c r="AK312" s="324"/>
      <c r="AL312" s="328"/>
      <c r="AM312" s="324"/>
      <c r="AN312" s="328"/>
      <c r="AO312" s="324"/>
      <c r="AP312" s="97"/>
      <c r="AQ312" s="98"/>
    </row>
    <row r="313" spans="1:43" ht="15.75" customHeight="1">
      <c r="A313" s="907"/>
      <c r="B313" s="900"/>
      <c r="C313" s="908" t="str">
        <f>IF(D313&lt;&gt;"",MAX(C310:C312)+1,"")</f>
        <v/>
      </c>
      <c r="D313" s="151"/>
      <c r="E313" s="909"/>
      <c r="F313" s="910"/>
      <c r="G313" s="904"/>
      <c r="H313" s="318"/>
      <c r="I313" s="319"/>
      <c r="J313" s="318">
        <f t="shared" si="168"/>
        <v>0</v>
      </c>
      <c r="K313" s="911">
        <f t="shared" si="169"/>
        <v>0</v>
      </c>
      <c r="L313" s="322"/>
      <c r="M313" s="323"/>
      <c r="N313" s="324"/>
      <c r="O313" s="323"/>
      <c r="P313" s="324"/>
      <c r="Q313" s="323"/>
      <c r="R313" s="324"/>
      <c r="S313" s="323"/>
      <c r="T313" s="324"/>
      <c r="U313" s="323"/>
      <c r="V313" s="324"/>
      <c r="W313" s="325"/>
      <c r="X313" s="322"/>
      <c r="Y313" s="910"/>
      <c r="Z313" s="904"/>
      <c r="AA313" s="325"/>
      <c r="AB313" s="322"/>
      <c r="AC313" s="328">
        <f t="shared" si="170"/>
        <v>0</v>
      </c>
      <c r="AD313" s="912">
        <f t="shared" si="171"/>
        <v>0</v>
      </c>
      <c r="AE313" s="324"/>
      <c r="AF313" s="328"/>
      <c r="AG313" s="324"/>
      <c r="AH313" s="328"/>
      <c r="AI313" s="324"/>
      <c r="AJ313" s="328"/>
      <c r="AK313" s="324"/>
      <c r="AL313" s="328"/>
      <c r="AM313" s="324"/>
      <c r="AN313" s="328"/>
      <c r="AO313" s="324"/>
      <c r="AP313" s="97"/>
      <c r="AQ313" s="98"/>
    </row>
    <row r="314" spans="1:43" ht="15.75" customHeight="1">
      <c r="A314" s="907"/>
      <c r="B314" s="900"/>
      <c r="C314" s="908" t="str">
        <f>IF(D314&lt;&gt;"",MAX(C310:C313)+1,"")</f>
        <v/>
      </c>
      <c r="D314" s="151"/>
      <c r="E314" s="909"/>
      <c r="F314" s="910"/>
      <c r="G314" s="904"/>
      <c r="H314" s="318"/>
      <c r="I314" s="319"/>
      <c r="J314" s="318">
        <f t="shared" si="168"/>
        <v>0</v>
      </c>
      <c r="K314" s="911">
        <f t="shared" si="169"/>
        <v>0</v>
      </c>
      <c r="L314" s="322"/>
      <c r="M314" s="323"/>
      <c r="N314" s="324"/>
      <c r="O314" s="323"/>
      <c r="P314" s="324"/>
      <c r="Q314" s="323"/>
      <c r="R314" s="324"/>
      <c r="S314" s="323"/>
      <c r="T314" s="324"/>
      <c r="U314" s="323"/>
      <c r="V314" s="324"/>
      <c r="W314" s="325"/>
      <c r="X314" s="322"/>
      <c r="Y314" s="910"/>
      <c r="Z314" s="904"/>
      <c r="AA314" s="325"/>
      <c r="AB314" s="322"/>
      <c r="AC314" s="328">
        <f t="shared" si="170"/>
        <v>0</v>
      </c>
      <c r="AD314" s="912">
        <f t="shared" si="171"/>
        <v>0</v>
      </c>
      <c r="AE314" s="324"/>
      <c r="AF314" s="328"/>
      <c r="AG314" s="324"/>
      <c r="AH314" s="328"/>
      <c r="AI314" s="324"/>
      <c r="AJ314" s="328"/>
      <c r="AK314" s="324"/>
      <c r="AL314" s="328"/>
      <c r="AM314" s="324"/>
      <c r="AN314" s="328"/>
      <c r="AO314" s="324"/>
      <c r="AP314" s="97"/>
      <c r="AQ314" s="98"/>
    </row>
    <row r="315" spans="1:43" ht="15.75" customHeight="1">
      <c r="A315" s="907"/>
      <c r="B315" s="900"/>
      <c r="C315" s="908" t="str">
        <f>IF(D315&lt;&gt;"",MAX(C310:C314)+1,"")</f>
        <v/>
      </c>
      <c r="D315" s="151"/>
      <c r="E315" s="909"/>
      <c r="F315" s="910"/>
      <c r="G315" s="904"/>
      <c r="H315" s="318"/>
      <c r="I315" s="319"/>
      <c r="J315" s="318">
        <f t="shared" si="168"/>
        <v>0</v>
      </c>
      <c r="K315" s="911">
        <f t="shared" si="169"/>
        <v>0</v>
      </c>
      <c r="L315" s="322"/>
      <c r="M315" s="323"/>
      <c r="N315" s="324"/>
      <c r="O315" s="323"/>
      <c r="P315" s="324"/>
      <c r="Q315" s="323"/>
      <c r="R315" s="324"/>
      <c r="S315" s="323"/>
      <c r="T315" s="324"/>
      <c r="U315" s="323"/>
      <c r="V315" s="324"/>
      <c r="W315" s="325"/>
      <c r="X315" s="322"/>
      <c r="Y315" s="910"/>
      <c r="Z315" s="904"/>
      <c r="AA315" s="325"/>
      <c r="AB315" s="322"/>
      <c r="AC315" s="328">
        <f t="shared" si="170"/>
        <v>0</v>
      </c>
      <c r="AD315" s="912">
        <f t="shared" si="171"/>
        <v>0</v>
      </c>
      <c r="AE315" s="324"/>
      <c r="AF315" s="328"/>
      <c r="AG315" s="324"/>
      <c r="AH315" s="328"/>
      <c r="AI315" s="324"/>
      <c r="AJ315" s="328"/>
      <c r="AK315" s="324"/>
      <c r="AL315" s="328"/>
      <c r="AM315" s="324"/>
      <c r="AN315" s="328"/>
      <c r="AO315" s="324"/>
      <c r="AP315" s="97"/>
      <c r="AQ315" s="98"/>
    </row>
    <row r="316" spans="1:43" ht="15.75" customHeight="1">
      <c r="A316" s="907"/>
      <c r="B316" s="900"/>
      <c r="C316" s="908" t="str">
        <f>IF(D316&lt;&gt;"",MAX(C310:C315)+1,"")</f>
        <v/>
      </c>
      <c r="D316" s="151"/>
      <c r="E316" s="909"/>
      <c r="F316" s="910"/>
      <c r="G316" s="904"/>
      <c r="H316" s="318"/>
      <c r="I316" s="319"/>
      <c r="J316" s="318">
        <f t="shared" si="168"/>
        <v>0</v>
      </c>
      <c r="K316" s="911">
        <f t="shared" si="169"/>
        <v>0</v>
      </c>
      <c r="L316" s="322"/>
      <c r="M316" s="323"/>
      <c r="N316" s="324"/>
      <c r="O316" s="323"/>
      <c r="P316" s="324"/>
      <c r="Q316" s="323"/>
      <c r="R316" s="324"/>
      <c r="S316" s="323"/>
      <c r="T316" s="324"/>
      <c r="U316" s="323"/>
      <c r="V316" s="324"/>
      <c r="W316" s="325"/>
      <c r="X316" s="322"/>
      <c r="Y316" s="910"/>
      <c r="Z316" s="904"/>
      <c r="AA316" s="325"/>
      <c r="AB316" s="322"/>
      <c r="AC316" s="328">
        <f t="shared" si="170"/>
        <v>0</v>
      </c>
      <c r="AD316" s="912">
        <f t="shared" si="171"/>
        <v>0</v>
      </c>
      <c r="AE316" s="324"/>
      <c r="AF316" s="328"/>
      <c r="AG316" s="324"/>
      <c r="AH316" s="328"/>
      <c r="AI316" s="324"/>
      <c r="AJ316" s="328"/>
      <c r="AK316" s="324"/>
      <c r="AL316" s="328"/>
      <c r="AM316" s="324"/>
      <c r="AN316" s="328"/>
      <c r="AO316" s="324"/>
      <c r="AP316" s="97"/>
      <c r="AQ316" s="98"/>
    </row>
    <row r="317" spans="1:43" ht="15.75" customHeight="1">
      <c r="A317" s="907"/>
      <c r="B317" s="900"/>
      <c r="C317" s="908" t="str">
        <f>IF(D317&lt;&gt;"",MAX(C310:C316)+1,"")</f>
        <v/>
      </c>
      <c r="D317" s="151"/>
      <c r="E317" s="909"/>
      <c r="F317" s="910"/>
      <c r="G317" s="904"/>
      <c r="H317" s="318"/>
      <c r="I317" s="319"/>
      <c r="J317" s="318">
        <f t="shared" si="168"/>
        <v>0</v>
      </c>
      <c r="K317" s="911">
        <f t="shared" si="169"/>
        <v>0</v>
      </c>
      <c r="L317" s="322"/>
      <c r="M317" s="323"/>
      <c r="N317" s="324"/>
      <c r="O317" s="323"/>
      <c r="P317" s="324"/>
      <c r="Q317" s="323"/>
      <c r="R317" s="324"/>
      <c r="S317" s="323"/>
      <c r="T317" s="324"/>
      <c r="U317" s="323"/>
      <c r="V317" s="324"/>
      <c r="W317" s="325"/>
      <c r="X317" s="322"/>
      <c r="Y317" s="910"/>
      <c r="Z317" s="904"/>
      <c r="AA317" s="325"/>
      <c r="AB317" s="322"/>
      <c r="AC317" s="328">
        <f t="shared" si="170"/>
        <v>0</v>
      </c>
      <c r="AD317" s="912">
        <f t="shared" si="171"/>
        <v>0</v>
      </c>
      <c r="AE317" s="324"/>
      <c r="AF317" s="328"/>
      <c r="AG317" s="324"/>
      <c r="AH317" s="328"/>
      <c r="AI317" s="324"/>
      <c r="AJ317" s="328"/>
      <c r="AK317" s="324"/>
      <c r="AL317" s="328"/>
      <c r="AM317" s="324"/>
      <c r="AN317" s="328"/>
      <c r="AO317" s="324"/>
      <c r="AP317" s="97"/>
      <c r="AQ317" s="98"/>
    </row>
    <row r="318" spans="1:43" ht="15.75" customHeight="1">
      <c r="A318" s="907"/>
      <c r="B318" s="900"/>
      <c r="C318" s="908" t="str">
        <f>IF(D318&lt;&gt;"",MAX(C310:C317)+1,"")</f>
        <v/>
      </c>
      <c r="D318" s="151"/>
      <c r="E318" s="909"/>
      <c r="F318" s="910"/>
      <c r="G318" s="904"/>
      <c r="H318" s="318"/>
      <c r="I318" s="319"/>
      <c r="J318" s="318">
        <f t="shared" si="168"/>
        <v>0</v>
      </c>
      <c r="K318" s="911">
        <f t="shared" si="169"/>
        <v>0</v>
      </c>
      <c r="L318" s="322"/>
      <c r="M318" s="323"/>
      <c r="N318" s="324"/>
      <c r="O318" s="323"/>
      <c r="P318" s="324"/>
      <c r="Q318" s="323"/>
      <c r="R318" s="324"/>
      <c r="S318" s="323"/>
      <c r="T318" s="324"/>
      <c r="U318" s="323"/>
      <c r="V318" s="324"/>
      <c r="W318" s="325"/>
      <c r="X318" s="322"/>
      <c r="Y318" s="910"/>
      <c r="Z318" s="904"/>
      <c r="AA318" s="325"/>
      <c r="AB318" s="322"/>
      <c r="AC318" s="328">
        <f t="shared" si="170"/>
        <v>0</v>
      </c>
      <c r="AD318" s="912">
        <f t="shared" si="171"/>
        <v>0</v>
      </c>
      <c r="AE318" s="324"/>
      <c r="AF318" s="328"/>
      <c r="AG318" s="324"/>
      <c r="AH318" s="328"/>
      <c r="AI318" s="324"/>
      <c r="AJ318" s="328"/>
      <c r="AK318" s="324"/>
      <c r="AL318" s="328"/>
      <c r="AM318" s="324"/>
      <c r="AN318" s="328"/>
      <c r="AO318" s="324"/>
      <c r="AP318" s="97"/>
      <c r="AQ318" s="98"/>
    </row>
    <row r="319" spans="1:43" ht="15.75" customHeight="1">
      <c r="A319" s="907"/>
      <c r="B319" s="900"/>
      <c r="C319" s="908" t="str">
        <f>IF(D319&lt;&gt;"",MAX(C310:C318)+1,"")</f>
        <v/>
      </c>
      <c r="D319" s="151"/>
      <c r="E319" s="909"/>
      <c r="F319" s="910"/>
      <c r="G319" s="904"/>
      <c r="H319" s="318"/>
      <c r="I319" s="319"/>
      <c r="J319" s="318">
        <f t="shared" si="168"/>
        <v>0</v>
      </c>
      <c r="K319" s="911">
        <f t="shared" si="169"/>
        <v>0</v>
      </c>
      <c r="L319" s="322"/>
      <c r="M319" s="323"/>
      <c r="N319" s="324"/>
      <c r="O319" s="323"/>
      <c r="P319" s="324"/>
      <c r="Q319" s="323"/>
      <c r="R319" s="324"/>
      <c r="S319" s="323"/>
      <c r="T319" s="324"/>
      <c r="U319" s="323"/>
      <c r="V319" s="324"/>
      <c r="W319" s="325"/>
      <c r="X319" s="322"/>
      <c r="Y319" s="910"/>
      <c r="Z319" s="904"/>
      <c r="AA319" s="325"/>
      <c r="AB319" s="322"/>
      <c r="AC319" s="328">
        <f t="shared" si="170"/>
        <v>0</v>
      </c>
      <c r="AD319" s="912">
        <f t="shared" si="171"/>
        <v>0</v>
      </c>
      <c r="AE319" s="324"/>
      <c r="AF319" s="328"/>
      <c r="AG319" s="324"/>
      <c r="AH319" s="328"/>
      <c r="AI319" s="324"/>
      <c r="AJ319" s="328"/>
      <c r="AK319" s="324"/>
      <c r="AL319" s="328"/>
      <c r="AM319" s="324"/>
      <c r="AN319" s="328"/>
      <c r="AO319" s="324"/>
      <c r="AP319" s="97"/>
      <c r="AQ319" s="98"/>
    </row>
    <row r="320" spans="1:43" ht="15.75" customHeight="1">
      <c r="A320" s="913"/>
      <c r="B320" s="914"/>
      <c r="C320" s="915" t="str">
        <f>IF(D320&lt;&gt;"",MAX(C310:C319)+1,"")</f>
        <v/>
      </c>
      <c r="D320" s="168"/>
      <c r="E320" s="916"/>
      <c r="F320" s="917"/>
      <c r="G320" s="918"/>
      <c r="H320" s="329"/>
      <c r="I320" s="330"/>
      <c r="J320" s="329">
        <f t="shared" si="168"/>
        <v>0</v>
      </c>
      <c r="K320" s="919">
        <f t="shared" si="169"/>
        <v>0</v>
      </c>
      <c r="L320" s="333"/>
      <c r="M320" s="334"/>
      <c r="N320" s="335"/>
      <c r="O320" s="334"/>
      <c r="P320" s="335"/>
      <c r="Q320" s="334"/>
      <c r="R320" s="335"/>
      <c r="S320" s="334"/>
      <c r="T320" s="335"/>
      <c r="U320" s="334"/>
      <c r="V320" s="335"/>
      <c r="W320" s="336"/>
      <c r="X320" s="333"/>
      <c r="Y320" s="917"/>
      <c r="Z320" s="918"/>
      <c r="AA320" s="336"/>
      <c r="AB320" s="333"/>
      <c r="AC320" s="339">
        <f t="shared" si="170"/>
        <v>0</v>
      </c>
      <c r="AD320" s="920">
        <f t="shared" si="171"/>
        <v>0</v>
      </c>
      <c r="AE320" s="335"/>
      <c r="AF320" s="339"/>
      <c r="AG320" s="335"/>
      <c r="AH320" s="339"/>
      <c r="AI320" s="335"/>
      <c r="AJ320" s="339"/>
      <c r="AK320" s="335"/>
      <c r="AL320" s="339"/>
      <c r="AM320" s="335"/>
      <c r="AN320" s="339"/>
      <c r="AO320" s="335"/>
      <c r="AP320" s="97"/>
      <c r="AQ320" s="98"/>
    </row>
    <row r="321" spans="1:43" ht="15.75" customHeight="1">
      <c r="A321" s="887" t="s">
        <v>651</v>
      </c>
      <c r="B321" s="888" t="s">
        <v>651</v>
      </c>
      <c r="C321" s="1350" t="s">
        <v>651</v>
      </c>
      <c r="D321" s="1351"/>
      <c r="E321" s="118" t="s">
        <v>651</v>
      </c>
      <c r="F321" s="340"/>
      <c r="G321" s="341"/>
      <c r="H321" s="889">
        <f t="shared" ref="H321:X321" si="172">SUM(H322:H331)</f>
        <v>0</v>
      </c>
      <c r="I321" s="890">
        <f t="shared" si="172"/>
        <v>0</v>
      </c>
      <c r="J321" s="889" t="e">
        <f t="shared" si="172"/>
        <v>#VALUE!</v>
      </c>
      <c r="K321" s="891" t="e">
        <f t="shared" si="172"/>
        <v>#VALUE!</v>
      </c>
      <c r="L321" s="892">
        <f t="shared" si="172"/>
        <v>0</v>
      </c>
      <c r="M321" s="893">
        <f t="shared" si="172"/>
        <v>0</v>
      </c>
      <c r="N321" s="894">
        <f t="shared" si="172"/>
        <v>0</v>
      </c>
      <c r="O321" s="893">
        <f t="shared" si="172"/>
        <v>0</v>
      </c>
      <c r="P321" s="894">
        <f t="shared" si="172"/>
        <v>0</v>
      </c>
      <c r="Q321" s="893">
        <f t="shared" si="172"/>
        <v>0</v>
      </c>
      <c r="R321" s="894">
        <f t="shared" si="172"/>
        <v>0</v>
      </c>
      <c r="S321" s="893">
        <f t="shared" si="172"/>
        <v>0</v>
      </c>
      <c r="T321" s="894">
        <f t="shared" si="172"/>
        <v>0</v>
      </c>
      <c r="U321" s="893">
        <f t="shared" si="172"/>
        <v>0</v>
      </c>
      <c r="V321" s="894">
        <f t="shared" si="172"/>
        <v>0</v>
      </c>
      <c r="W321" s="895">
        <f t="shared" si="172"/>
        <v>0</v>
      </c>
      <c r="X321" s="892">
        <f t="shared" si="172"/>
        <v>0</v>
      </c>
      <c r="Y321" s="340"/>
      <c r="Z321" s="341"/>
      <c r="AA321" s="895">
        <f t="shared" ref="AA321:AO321" si="173">SUM(AA322:AA331)</f>
        <v>0</v>
      </c>
      <c r="AB321" s="892">
        <f t="shared" si="173"/>
        <v>0</v>
      </c>
      <c r="AC321" s="896">
        <f t="shared" si="173"/>
        <v>0</v>
      </c>
      <c r="AD321" s="897">
        <f t="shared" si="173"/>
        <v>0</v>
      </c>
      <c r="AE321" s="894">
        <f t="shared" si="173"/>
        <v>0</v>
      </c>
      <c r="AF321" s="896">
        <f t="shared" si="173"/>
        <v>0</v>
      </c>
      <c r="AG321" s="894">
        <f t="shared" si="173"/>
        <v>0</v>
      </c>
      <c r="AH321" s="896">
        <f t="shared" si="173"/>
        <v>0</v>
      </c>
      <c r="AI321" s="894">
        <f t="shared" si="173"/>
        <v>0</v>
      </c>
      <c r="AJ321" s="896">
        <f t="shared" si="173"/>
        <v>0</v>
      </c>
      <c r="AK321" s="894">
        <f t="shared" si="173"/>
        <v>0</v>
      </c>
      <c r="AL321" s="896">
        <f t="shared" si="173"/>
        <v>0</v>
      </c>
      <c r="AM321" s="894">
        <f t="shared" si="173"/>
        <v>0</v>
      </c>
      <c r="AN321" s="896">
        <f t="shared" si="173"/>
        <v>0</v>
      </c>
      <c r="AO321" s="894">
        <f t="shared" si="173"/>
        <v>0</v>
      </c>
      <c r="AP321" s="130"/>
      <c r="AQ321" s="131">
        <f>COUNTIF(AD322:AD331,"&gt;0")</f>
        <v>0</v>
      </c>
    </row>
    <row r="322" spans="1:43" ht="15.75" customHeight="1">
      <c r="A322" s="899"/>
      <c r="B322" s="900"/>
      <c r="C322" s="901">
        <f>IF(D322&lt;&gt;"",MAX(C321)+1,"")</f>
        <v>1</v>
      </c>
      <c r="D322" s="135" t="str">
        <f>IF(B321&lt;&gt;"","Điểm chính","")</f>
        <v>Điểm chính</v>
      </c>
      <c r="E322" s="902"/>
      <c r="F322" s="903"/>
      <c r="G322" s="904"/>
      <c r="H322" s="307"/>
      <c r="I322" s="308"/>
      <c r="J322" s="307" t="e">
        <f t="shared" ref="J322:J331" si="174">M322+O322+Q322+S322+U322</f>
        <v>#VALUE!</v>
      </c>
      <c r="K322" s="905" t="e">
        <f t="shared" ref="K322:K331" si="175">N322+P322+R322+T322+V322</f>
        <v>#VALUE!</v>
      </c>
      <c r="L322" s="311"/>
      <c r="M322" s="312" t="s">
        <v>651</v>
      </c>
      <c r="N322" s="313" t="s">
        <v>651</v>
      </c>
      <c r="O322" s="312" t="s">
        <v>651</v>
      </c>
      <c r="P322" s="313" t="s">
        <v>651</v>
      </c>
      <c r="Q322" s="312" t="s">
        <v>651</v>
      </c>
      <c r="R322" s="313" t="s">
        <v>651</v>
      </c>
      <c r="S322" s="312" t="s">
        <v>651</v>
      </c>
      <c r="T322" s="313" t="s">
        <v>651</v>
      </c>
      <c r="U322" s="312" t="s">
        <v>651</v>
      </c>
      <c r="V322" s="313" t="s">
        <v>651</v>
      </c>
      <c r="W322" s="314"/>
      <c r="X322" s="311"/>
      <c r="Y322" s="903"/>
      <c r="Z322" s="904"/>
      <c r="AA322" s="314"/>
      <c r="AB322" s="311"/>
      <c r="AC322" s="317">
        <f t="shared" ref="AC322:AC331" si="176">AF322+AH322+AJ322+AL322+AN322</f>
        <v>0</v>
      </c>
      <c r="AD322" s="906">
        <f t="shared" ref="AD322:AD331" si="177">AG322+AI322+AK322+AM322+AO322</f>
        <v>0</v>
      </c>
      <c r="AE322" s="313"/>
      <c r="AF322" s="317"/>
      <c r="AG322" s="313"/>
      <c r="AH322" s="317"/>
      <c r="AI322" s="313"/>
      <c r="AJ322" s="317"/>
      <c r="AK322" s="313"/>
      <c r="AL322" s="317"/>
      <c r="AM322" s="313"/>
      <c r="AN322" s="317"/>
      <c r="AO322" s="313"/>
      <c r="AP322" s="97"/>
      <c r="AQ322" s="98"/>
    </row>
    <row r="323" spans="1:43" ht="15.75" customHeight="1">
      <c r="A323" s="907"/>
      <c r="B323" s="900"/>
      <c r="C323" s="908" t="str">
        <f>IF(D323&lt;&gt;"",MAX(C321:C322)+1,"")</f>
        <v/>
      </c>
      <c r="D323" s="151"/>
      <c r="E323" s="909"/>
      <c r="F323" s="910"/>
      <c r="G323" s="904"/>
      <c r="H323" s="318"/>
      <c r="I323" s="319"/>
      <c r="J323" s="318">
        <f t="shared" si="174"/>
        <v>0</v>
      </c>
      <c r="K323" s="911">
        <f t="shared" si="175"/>
        <v>0</v>
      </c>
      <c r="L323" s="322"/>
      <c r="M323" s="323"/>
      <c r="N323" s="324"/>
      <c r="O323" s="323"/>
      <c r="P323" s="324"/>
      <c r="Q323" s="323"/>
      <c r="R323" s="324"/>
      <c r="S323" s="323"/>
      <c r="T323" s="324"/>
      <c r="U323" s="323"/>
      <c r="V323" s="324"/>
      <c r="W323" s="325"/>
      <c r="X323" s="322"/>
      <c r="Y323" s="910"/>
      <c r="Z323" s="904"/>
      <c r="AA323" s="325"/>
      <c r="AB323" s="322"/>
      <c r="AC323" s="328">
        <f t="shared" si="176"/>
        <v>0</v>
      </c>
      <c r="AD323" s="912">
        <f t="shared" si="177"/>
        <v>0</v>
      </c>
      <c r="AE323" s="324"/>
      <c r="AF323" s="328"/>
      <c r="AG323" s="324"/>
      <c r="AH323" s="328"/>
      <c r="AI323" s="324"/>
      <c r="AJ323" s="328"/>
      <c r="AK323" s="324"/>
      <c r="AL323" s="328"/>
      <c r="AM323" s="324"/>
      <c r="AN323" s="328"/>
      <c r="AO323" s="324"/>
      <c r="AP323" s="97"/>
      <c r="AQ323" s="98"/>
    </row>
    <row r="324" spans="1:43" ht="15.75" customHeight="1">
      <c r="A324" s="907"/>
      <c r="B324" s="900"/>
      <c r="C324" s="908" t="str">
        <f>IF(D324&lt;&gt;"",MAX(C321:C323)+1,"")</f>
        <v/>
      </c>
      <c r="D324" s="151"/>
      <c r="E324" s="909"/>
      <c r="F324" s="910"/>
      <c r="G324" s="904"/>
      <c r="H324" s="318"/>
      <c r="I324" s="319"/>
      <c r="J324" s="318">
        <f t="shared" si="174"/>
        <v>0</v>
      </c>
      <c r="K324" s="911">
        <f t="shared" si="175"/>
        <v>0</v>
      </c>
      <c r="L324" s="322"/>
      <c r="M324" s="323"/>
      <c r="N324" s="324"/>
      <c r="O324" s="323"/>
      <c r="P324" s="324"/>
      <c r="Q324" s="323"/>
      <c r="R324" s="324"/>
      <c r="S324" s="323"/>
      <c r="T324" s="324"/>
      <c r="U324" s="323"/>
      <c r="V324" s="324"/>
      <c r="W324" s="325"/>
      <c r="X324" s="322"/>
      <c r="Y324" s="910"/>
      <c r="Z324" s="904"/>
      <c r="AA324" s="325"/>
      <c r="AB324" s="322"/>
      <c r="AC324" s="328">
        <f t="shared" si="176"/>
        <v>0</v>
      </c>
      <c r="AD324" s="912">
        <f t="shared" si="177"/>
        <v>0</v>
      </c>
      <c r="AE324" s="324"/>
      <c r="AF324" s="328"/>
      <c r="AG324" s="324"/>
      <c r="AH324" s="328"/>
      <c r="AI324" s="324"/>
      <c r="AJ324" s="328"/>
      <c r="AK324" s="324"/>
      <c r="AL324" s="328"/>
      <c r="AM324" s="324"/>
      <c r="AN324" s="328"/>
      <c r="AO324" s="324"/>
      <c r="AP324" s="97"/>
      <c r="AQ324" s="98"/>
    </row>
    <row r="325" spans="1:43" ht="15.75" customHeight="1">
      <c r="A325" s="907"/>
      <c r="B325" s="900"/>
      <c r="C325" s="908" t="str">
        <f>IF(D325&lt;&gt;"",MAX(C321:C324)+1,"")</f>
        <v/>
      </c>
      <c r="D325" s="151"/>
      <c r="E325" s="909"/>
      <c r="F325" s="910"/>
      <c r="G325" s="904"/>
      <c r="H325" s="318"/>
      <c r="I325" s="319"/>
      <c r="J325" s="318">
        <f t="shared" si="174"/>
        <v>0</v>
      </c>
      <c r="K325" s="911">
        <f t="shared" si="175"/>
        <v>0</v>
      </c>
      <c r="L325" s="322"/>
      <c r="M325" s="323"/>
      <c r="N325" s="324"/>
      <c r="O325" s="323"/>
      <c r="P325" s="324"/>
      <c r="Q325" s="323"/>
      <c r="R325" s="324"/>
      <c r="S325" s="323"/>
      <c r="T325" s="324"/>
      <c r="U325" s="323"/>
      <c r="V325" s="324"/>
      <c r="W325" s="325"/>
      <c r="X325" s="322"/>
      <c r="Y325" s="910"/>
      <c r="Z325" s="904"/>
      <c r="AA325" s="325"/>
      <c r="AB325" s="322"/>
      <c r="AC325" s="328">
        <f t="shared" si="176"/>
        <v>0</v>
      </c>
      <c r="AD325" s="912">
        <f t="shared" si="177"/>
        <v>0</v>
      </c>
      <c r="AE325" s="324"/>
      <c r="AF325" s="328"/>
      <c r="AG325" s="324"/>
      <c r="AH325" s="328"/>
      <c r="AI325" s="324"/>
      <c r="AJ325" s="328"/>
      <c r="AK325" s="324"/>
      <c r="AL325" s="328"/>
      <c r="AM325" s="324"/>
      <c r="AN325" s="328"/>
      <c r="AO325" s="324"/>
      <c r="AP325" s="97"/>
      <c r="AQ325" s="98"/>
    </row>
    <row r="326" spans="1:43" ht="15.75" customHeight="1">
      <c r="A326" s="907"/>
      <c r="B326" s="900"/>
      <c r="C326" s="908" t="str">
        <f>IF(D326&lt;&gt;"",MAX(C321:C325)+1,"")</f>
        <v/>
      </c>
      <c r="D326" s="151"/>
      <c r="E326" s="909"/>
      <c r="F326" s="910"/>
      <c r="G326" s="904"/>
      <c r="H326" s="318"/>
      <c r="I326" s="319"/>
      <c r="J326" s="318">
        <f t="shared" si="174"/>
        <v>0</v>
      </c>
      <c r="K326" s="911">
        <f t="shared" si="175"/>
        <v>0</v>
      </c>
      <c r="L326" s="322"/>
      <c r="M326" s="323"/>
      <c r="N326" s="324"/>
      <c r="O326" s="323"/>
      <c r="P326" s="324"/>
      <c r="Q326" s="323"/>
      <c r="R326" s="324"/>
      <c r="S326" s="323"/>
      <c r="T326" s="324"/>
      <c r="U326" s="323"/>
      <c r="V326" s="324"/>
      <c r="W326" s="325"/>
      <c r="X326" s="322"/>
      <c r="Y326" s="910"/>
      <c r="Z326" s="904"/>
      <c r="AA326" s="325"/>
      <c r="AB326" s="322"/>
      <c r="AC326" s="328">
        <f t="shared" si="176"/>
        <v>0</v>
      </c>
      <c r="AD326" s="912">
        <f t="shared" si="177"/>
        <v>0</v>
      </c>
      <c r="AE326" s="324"/>
      <c r="AF326" s="328"/>
      <c r="AG326" s="324"/>
      <c r="AH326" s="328"/>
      <c r="AI326" s="324"/>
      <c r="AJ326" s="328"/>
      <c r="AK326" s="324"/>
      <c r="AL326" s="328"/>
      <c r="AM326" s="324"/>
      <c r="AN326" s="328"/>
      <c r="AO326" s="324"/>
      <c r="AP326" s="97"/>
      <c r="AQ326" s="98"/>
    </row>
    <row r="327" spans="1:43" ht="15.75" customHeight="1">
      <c r="A327" s="907"/>
      <c r="B327" s="900"/>
      <c r="C327" s="908" t="str">
        <f>IF(D327&lt;&gt;"",MAX(C321:C326)+1,"")</f>
        <v/>
      </c>
      <c r="D327" s="151"/>
      <c r="E327" s="909"/>
      <c r="F327" s="910"/>
      <c r="G327" s="904"/>
      <c r="H327" s="318"/>
      <c r="I327" s="319"/>
      <c r="J327" s="318">
        <f t="shared" si="174"/>
        <v>0</v>
      </c>
      <c r="K327" s="911">
        <f t="shared" si="175"/>
        <v>0</v>
      </c>
      <c r="L327" s="322"/>
      <c r="M327" s="323"/>
      <c r="N327" s="324"/>
      <c r="O327" s="323"/>
      <c r="P327" s="324"/>
      <c r="Q327" s="323"/>
      <c r="R327" s="324"/>
      <c r="S327" s="323"/>
      <c r="T327" s="324"/>
      <c r="U327" s="323"/>
      <c r="V327" s="324"/>
      <c r="W327" s="325"/>
      <c r="X327" s="322"/>
      <c r="Y327" s="910"/>
      <c r="Z327" s="904"/>
      <c r="AA327" s="325"/>
      <c r="AB327" s="322"/>
      <c r="AC327" s="328">
        <f t="shared" si="176"/>
        <v>0</v>
      </c>
      <c r="AD327" s="912">
        <f t="shared" si="177"/>
        <v>0</v>
      </c>
      <c r="AE327" s="324"/>
      <c r="AF327" s="328"/>
      <c r="AG327" s="324"/>
      <c r="AH327" s="328"/>
      <c r="AI327" s="324"/>
      <c r="AJ327" s="328"/>
      <c r="AK327" s="324"/>
      <c r="AL327" s="328"/>
      <c r="AM327" s="324"/>
      <c r="AN327" s="328"/>
      <c r="AO327" s="324"/>
      <c r="AP327" s="97"/>
      <c r="AQ327" s="98"/>
    </row>
    <row r="328" spans="1:43" ht="15.75" customHeight="1">
      <c r="A328" s="907"/>
      <c r="B328" s="900"/>
      <c r="C328" s="908" t="str">
        <f>IF(D328&lt;&gt;"",MAX(C321:C327)+1,"")</f>
        <v/>
      </c>
      <c r="D328" s="151"/>
      <c r="E328" s="909"/>
      <c r="F328" s="910"/>
      <c r="G328" s="904"/>
      <c r="H328" s="318"/>
      <c r="I328" s="319"/>
      <c r="J328" s="318">
        <f t="shared" si="174"/>
        <v>0</v>
      </c>
      <c r="K328" s="911">
        <f t="shared" si="175"/>
        <v>0</v>
      </c>
      <c r="L328" s="322"/>
      <c r="M328" s="323"/>
      <c r="N328" s="324"/>
      <c r="O328" s="323"/>
      <c r="P328" s="324"/>
      <c r="Q328" s="323"/>
      <c r="R328" s="324"/>
      <c r="S328" s="323"/>
      <c r="T328" s="324"/>
      <c r="U328" s="323"/>
      <c r="V328" s="324"/>
      <c r="W328" s="325"/>
      <c r="X328" s="322"/>
      <c r="Y328" s="910"/>
      <c r="Z328" s="904"/>
      <c r="AA328" s="325"/>
      <c r="AB328" s="322"/>
      <c r="AC328" s="328">
        <f t="shared" si="176"/>
        <v>0</v>
      </c>
      <c r="AD328" s="912">
        <f t="shared" si="177"/>
        <v>0</v>
      </c>
      <c r="AE328" s="324"/>
      <c r="AF328" s="328"/>
      <c r="AG328" s="324"/>
      <c r="AH328" s="328"/>
      <c r="AI328" s="324"/>
      <c r="AJ328" s="328"/>
      <c r="AK328" s="324"/>
      <c r="AL328" s="328"/>
      <c r="AM328" s="324"/>
      <c r="AN328" s="328"/>
      <c r="AO328" s="324"/>
      <c r="AP328" s="97"/>
      <c r="AQ328" s="98"/>
    </row>
    <row r="329" spans="1:43" ht="15.75" customHeight="1">
      <c r="A329" s="907"/>
      <c r="B329" s="900"/>
      <c r="C329" s="908" t="str">
        <f>IF(D329&lt;&gt;"",MAX(C321:C328)+1,"")</f>
        <v/>
      </c>
      <c r="D329" s="151"/>
      <c r="E329" s="909"/>
      <c r="F329" s="910"/>
      <c r="G329" s="904"/>
      <c r="H329" s="318"/>
      <c r="I329" s="319"/>
      <c r="J329" s="318">
        <f t="shared" si="174"/>
        <v>0</v>
      </c>
      <c r="K329" s="911">
        <f t="shared" si="175"/>
        <v>0</v>
      </c>
      <c r="L329" s="322"/>
      <c r="M329" s="323"/>
      <c r="N329" s="324"/>
      <c r="O329" s="323"/>
      <c r="P329" s="324"/>
      <c r="Q329" s="323"/>
      <c r="R329" s="324"/>
      <c r="S329" s="323"/>
      <c r="T329" s="324"/>
      <c r="U329" s="323"/>
      <c r="V329" s="324"/>
      <c r="W329" s="325"/>
      <c r="X329" s="322"/>
      <c r="Y329" s="910"/>
      <c r="Z329" s="904"/>
      <c r="AA329" s="325"/>
      <c r="AB329" s="322"/>
      <c r="AC329" s="328">
        <f t="shared" si="176"/>
        <v>0</v>
      </c>
      <c r="AD329" s="912">
        <f t="shared" si="177"/>
        <v>0</v>
      </c>
      <c r="AE329" s="324"/>
      <c r="AF329" s="328"/>
      <c r="AG329" s="324"/>
      <c r="AH329" s="328"/>
      <c r="AI329" s="324"/>
      <c r="AJ329" s="328"/>
      <c r="AK329" s="324"/>
      <c r="AL329" s="328"/>
      <c r="AM329" s="324"/>
      <c r="AN329" s="328"/>
      <c r="AO329" s="324"/>
      <c r="AP329" s="97"/>
      <c r="AQ329" s="98"/>
    </row>
    <row r="330" spans="1:43" ht="15.75" customHeight="1">
      <c r="A330" s="907"/>
      <c r="B330" s="900"/>
      <c r="C330" s="908" t="str">
        <f>IF(D330&lt;&gt;"",MAX(C321:C329)+1,"")</f>
        <v/>
      </c>
      <c r="D330" s="151"/>
      <c r="E330" s="909"/>
      <c r="F330" s="910"/>
      <c r="G330" s="904"/>
      <c r="H330" s="318"/>
      <c r="I330" s="319"/>
      <c r="J330" s="318">
        <f t="shared" si="174"/>
        <v>0</v>
      </c>
      <c r="K330" s="911">
        <f t="shared" si="175"/>
        <v>0</v>
      </c>
      <c r="L330" s="322"/>
      <c r="M330" s="323"/>
      <c r="N330" s="324"/>
      <c r="O330" s="323"/>
      <c r="P330" s="324"/>
      <c r="Q330" s="323"/>
      <c r="R330" s="324"/>
      <c r="S330" s="323"/>
      <c r="T330" s="324"/>
      <c r="U330" s="323"/>
      <c r="V330" s="324"/>
      <c r="W330" s="325"/>
      <c r="X330" s="322"/>
      <c r="Y330" s="910"/>
      <c r="Z330" s="904"/>
      <c r="AA330" s="325"/>
      <c r="AB330" s="322"/>
      <c r="AC330" s="328">
        <f t="shared" si="176"/>
        <v>0</v>
      </c>
      <c r="AD330" s="912">
        <f t="shared" si="177"/>
        <v>0</v>
      </c>
      <c r="AE330" s="324"/>
      <c r="AF330" s="328"/>
      <c r="AG330" s="324"/>
      <c r="AH330" s="328"/>
      <c r="AI330" s="324"/>
      <c r="AJ330" s="328"/>
      <c r="AK330" s="324"/>
      <c r="AL330" s="328"/>
      <c r="AM330" s="324"/>
      <c r="AN330" s="328"/>
      <c r="AO330" s="324"/>
      <c r="AP330" s="97"/>
      <c r="AQ330" s="98"/>
    </row>
    <row r="331" spans="1:43" ht="15.75" customHeight="1">
      <c r="A331" s="913"/>
      <c r="B331" s="914"/>
      <c r="C331" s="915" t="str">
        <f>IF(D331&lt;&gt;"",MAX(C321:C330)+1,"")</f>
        <v/>
      </c>
      <c r="D331" s="168"/>
      <c r="E331" s="916"/>
      <c r="F331" s="917"/>
      <c r="G331" s="918"/>
      <c r="H331" s="329"/>
      <c r="I331" s="330"/>
      <c r="J331" s="329">
        <f t="shared" si="174"/>
        <v>0</v>
      </c>
      <c r="K331" s="919">
        <f t="shared" si="175"/>
        <v>0</v>
      </c>
      <c r="L331" s="333"/>
      <c r="M331" s="334"/>
      <c r="N331" s="335"/>
      <c r="O331" s="334"/>
      <c r="P331" s="335"/>
      <c r="Q331" s="334"/>
      <c r="R331" s="335"/>
      <c r="S331" s="334"/>
      <c r="T331" s="335"/>
      <c r="U331" s="334"/>
      <c r="V331" s="335"/>
      <c r="W331" s="336"/>
      <c r="X331" s="333"/>
      <c r="Y331" s="917"/>
      <c r="Z331" s="918"/>
      <c r="AA331" s="336"/>
      <c r="AB331" s="333"/>
      <c r="AC331" s="339">
        <f t="shared" si="176"/>
        <v>0</v>
      </c>
      <c r="AD331" s="920">
        <f t="shared" si="177"/>
        <v>0</v>
      </c>
      <c r="AE331" s="335"/>
      <c r="AF331" s="339"/>
      <c r="AG331" s="335"/>
      <c r="AH331" s="339"/>
      <c r="AI331" s="335"/>
      <c r="AJ331" s="339"/>
      <c r="AK331" s="335"/>
      <c r="AL331" s="339"/>
      <c r="AM331" s="335"/>
      <c r="AN331" s="339"/>
      <c r="AO331" s="335"/>
      <c r="AP331" s="97"/>
      <c r="AQ331" s="98"/>
    </row>
    <row r="332" spans="1:43" ht="15.75" customHeight="1">
      <c r="A332" s="887" t="s">
        <v>651</v>
      </c>
      <c r="B332" s="888" t="s">
        <v>651</v>
      </c>
      <c r="C332" s="1350" t="s">
        <v>651</v>
      </c>
      <c r="D332" s="1351"/>
      <c r="E332" s="118" t="s">
        <v>651</v>
      </c>
      <c r="F332" s="340"/>
      <c r="G332" s="341"/>
      <c r="H332" s="889">
        <f t="shared" ref="H332:X332" si="178">SUM(H333:H342)</f>
        <v>0</v>
      </c>
      <c r="I332" s="890">
        <f t="shared" si="178"/>
        <v>0</v>
      </c>
      <c r="J332" s="889" t="e">
        <f t="shared" si="178"/>
        <v>#VALUE!</v>
      </c>
      <c r="K332" s="891" t="e">
        <f t="shared" si="178"/>
        <v>#VALUE!</v>
      </c>
      <c r="L332" s="892">
        <f t="shared" si="178"/>
        <v>0</v>
      </c>
      <c r="M332" s="893">
        <f t="shared" si="178"/>
        <v>0</v>
      </c>
      <c r="N332" s="894">
        <f t="shared" si="178"/>
        <v>0</v>
      </c>
      <c r="O332" s="893">
        <f t="shared" si="178"/>
        <v>0</v>
      </c>
      <c r="P332" s="894">
        <f t="shared" si="178"/>
        <v>0</v>
      </c>
      <c r="Q332" s="893">
        <f t="shared" si="178"/>
        <v>0</v>
      </c>
      <c r="R332" s="894">
        <f t="shared" si="178"/>
        <v>0</v>
      </c>
      <c r="S332" s="893">
        <f t="shared" si="178"/>
        <v>0</v>
      </c>
      <c r="T332" s="894">
        <f t="shared" si="178"/>
        <v>0</v>
      </c>
      <c r="U332" s="893">
        <f t="shared" si="178"/>
        <v>0</v>
      </c>
      <c r="V332" s="894">
        <f t="shared" si="178"/>
        <v>0</v>
      </c>
      <c r="W332" s="895">
        <f t="shared" si="178"/>
        <v>0</v>
      </c>
      <c r="X332" s="892">
        <f t="shared" si="178"/>
        <v>0</v>
      </c>
      <c r="Y332" s="340"/>
      <c r="Z332" s="341"/>
      <c r="AA332" s="895">
        <f t="shared" ref="AA332:AO332" si="179">SUM(AA333:AA342)</f>
        <v>0</v>
      </c>
      <c r="AB332" s="892">
        <f t="shared" si="179"/>
        <v>0</v>
      </c>
      <c r="AC332" s="896">
        <f t="shared" si="179"/>
        <v>0</v>
      </c>
      <c r="AD332" s="897">
        <f t="shared" si="179"/>
        <v>0</v>
      </c>
      <c r="AE332" s="894">
        <f t="shared" si="179"/>
        <v>0</v>
      </c>
      <c r="AF332" s="896">
        <f t="shared" si="179"/>
        <v>0</v>
      </c>
      <c r="AG332" s="894">
        <f t="shared" si="179"/>
        <v>0</v>
      </c>
      <c r="AH332" s="896">
        <f t="shared" si="179"/>
        <v>0</v>
      </c>
      <c r="AI332" s="894">
        <f t="shared" si="179"/>
        <v>0</v>
      </c>
      <c r="AJ332" s="896">
        <f t="shared" si="179"/>
        <v>0</v>
      </c>
      <c r="AK332" s="894">
        <f t="shared" si="179"/>
        <v>0</v>
      </c>
      <c r="AL332" s="896">
        <f t="shared" si="179"/>
        <v>0</v>
      </c>
      <c r="AM332" s="894">
        <f t="shared" si="179"/>
        <v>0</v>
      </c>
      <c r="AN332" s="896">
        <f t="shared" si="179"/>
        <v>0</v>
      </c>
      <c r="AO332" s="894">
        <f t="shared" si="179"/>
        <v>0</v>
      </c>
      <c r="AP332" s="130"/>
      <c r="AQ332" s="131">
        <f>COUNTIF(AD333:AD342,"&gt;0")</f>
        <v>0</v>
      </c>
    </row>
    <row r="333" spans="1:43" ht="15.75" customHeight="1">
      <c r="A333" s="899"/>
      <c r="B333" s="900"/>
      <c r="C333" s="901">
        <f>IF(D333&lt;&gt;"",MAX(C332)+1,"")</f>
        <v>1</v>
      </c>
      <c r="D333" s="135" t="str">
        <f>IF(B332&lt;&gt;"","Điểm chính","")</f>
        <v>Điểm chính</v>
      </c>
      <c r="E333" s="902"/>
      <c r="F333" s="903"/>
      <c r="G333" s="904"/>
      <c r="H333" s="307"/>
      <c r="I333" s="308"/>
      <c r="J333" s="307" t="e">
        <f t="shared" ref="J333:J342" si="180">M333+O333+Q333+S333+U333</f>
        <v>#VALUE!</v>
      </c>
      <c r="K333" s="905" t="e">
        <f t="shared" ref="K333:K342" si="181">N333+P333+R333+T333+V333</f>
        <v>#VALUE!</v>
      </c>
      <c r="L333" s="311"/>
      <c r="M333" s="312" t="s">
        <v>651</v>
      </c>
      <c r="N333" s="313" t="s">
        <v>651</v>
      </c>
      <c r="O333" s="312" t="s">
        <v>651</v>
      </c>
      <c r="P333" s="313" t="s">
        <v>651</v>
      </c>
      <c r="Q333" s="312" t="s">
        <v>651</v>
      </c>
      <c r="R333" s="313" t="s">
        <v>651</v>
      </c>
      <c r="S333" s="312" t="s">
        <v>651</v>
      </c>
      <c r="T333" s="313" t="s">
        <v>651</v>
      </c>
      <c r="U333" s="312" t="s">
        <v>651</v>
      </c>
      <c r="V333" s="313" t="s">
        <v>651</v>
      </c>
      <c r="W333" s="314"/>
      <c r="X333" s="311"/>
      <c r="Y333" s="903"/>
      <c r="Z333" s="904"/>
      <c r="AA333" s="314"/>
      <c r="AB333" s="311"/>
      <c r="AC333" s="317">
        <f t="shared" ref="AC333:AC342" si="182">AF333+AH333+AJ333+AL333+AN333</f>
        <v>0</v>
      </c>
      <c r="AD333" s="906">
        <f t="shared" ref="AD333:AD342" si="183">AG333+AI333+AK333+AM333+AO333</f>
        <v>0</v>
      </c>
      <c r="AE333" s="313"/>
      <c r="AF333" s="317"/>
      <c r="AG333" s="313"/>
      <c r="AH333" s="317"/>
      <c r="AI333" s="313"/>
      <c r="AJ333" s="317"/>
      <c r="AK333" s="313"/>
      <c r="AL333" s="317"/>
      <c r="AM333" s="313"/>
      <c r="AN333" s="317"/>
      <c r="AO333" s="313"/>
      <c r="AP333" s="97"/>
      <c r="AQ333" s="98"/>
    </row>
    <row r="334" spans="1:43" ht="15.75" customHeight="1">
      <c r="A334" s="907"/>
      <c r="B334" s="900"/>
      <c r="C334" s="908" t="str">
        <f>IF(D334&lt;&gt;"",MAX(C332:C333)+1,"")</f>
        <v/>
      </c>
      <c r="D334" s="151"/>
      <c r="E334" s="909"/>
      <c r="F334" s="910"/>
      <c r="G334" s="904"/>
      <c r="H334" s="318"/>
      <c r="I334" s="319"/>
      <c r="J334" s="318">
        <f t="shared" si="180"/>
        <v>0</v>
      </c>
      <c r="K334" s="911">
        <f t="shared" si="181"/>
        <v>0</v>
      </c>
      <c r="L334" s="322"/>
      <c r="M334" s="323"/>
      <c r="N334" s="324"/>
      <c r="O334" s="323"/>
      <c r="P334" s="324"/>
      <c r="Q334" s="323"/>
      <c r="R334" s="324"/>
      <c r="S334" s="323"/>
      <c r="T334" s="324"/>
      <c r="U334" s="323"/>
      <c r="V334" s="324"/>
      <c r="W334" s="325"/>
      <c r="X334" s="322"/>
      <c r="Y334" s="910"/>
      <c r="Z334" s="904"/>
      <c r="AA334" s="325"/>
      <c r="AB334" s="322"/>
      <c r="AC334" s="328">
        <f t="shared" si="182"/>
        <v>0</v>
      </c>
      <c r="AD334" s="912">
        <f t="shared" si="183"/>
        <v>0</v>
      </c>
      <c r="AE334" s="324"/>
      <c r="AF334" s="328"/>
      <c r="AG334" s="324"/>
      <c r="AH334" s="328"/>
      <c r="AI334" s="324"/>
      <c r="AJ334" s="328"/>
      <c r="AK334" s="324"/>
      <c r="AL334" s="328"/>
      <c r="AM334" s="324"/>
      <c r="AN334" s="328"/>
      <c r="AO334" s="324"/>
      <c r="AP334" s="97"/>
      <c r="AQ334" s="98"/>
    </row>
    <row r="335" spans="1:43" ht="15.75" customHeight="1">
      <c r="A335" s="907"/>
      <c r="B335" s="900"/>
      <c r="C335" s="908" t="str">
        <f>IF(D335&lt;&gt;"",MAX(C332:C334)+1,"")</f>
        <v/>
      </c>
      <c r="D335" s="151"/>
      <c r="E335" s="909"/>
      <c r="F335" s="910"/>
      <c r="G335" s="904"/>
      <c r="H335" s="318"/>
      <c r="I335" s="319"/>
      <c r="J335" s="318">
        <f t="shared" si="180"/>
        <v>0</v>
      </c>
      <c r="K335" s="911">
        <f t="shared" si="181"/>
        <v>0</v>
      </c>
      <c r="L335" s="322"/>
      <c r="M335" s="323"/>
      <c r="N335" s="324"/>
      <c r="O335" s="323"/>
      <c r="P335" s="324"/>
      <c r="Q335" s="323"/>
      <c r="R335" s="324"/>
      <c r="S335" s="323"/>
      <c r="T335" s="324"/>
      <c r="U335" s="323"/>
      <c r="V335" s="324"/>
      <c r="W335" s="325"/>
      <c r="X335" s="322"/>
      <c r="Y335" s="910"/>
      <c r="Z335" s="904"/>
      <c r="AA335" s="325"/>
      <c r="AB335" s="322"/>
      <c r="AC335" s="328">
        <f t="shared" si="182"/>
        <v>0</v>
      </c>
      <c r="AD335" s="912">
        <f t="shared" si="183"/>
        <v>0</v>
      </c>
      <c r="AE335" s="324"/>
      <c r="AF335" s="328"/>
      <c r="AG335" s="324"/>
      <c r="AH335" s="328"/>
      <c r="AI335" s="324"/>
      <c r="AJ335" s="328"/>
      <c r="AK335" s="324"/>
      <c r="AL335" s="328"/>
      <c r="AM335" s="324"/>
      <c r="AN335" s="328"/>
      <c r="AO335" s="324"/>
      <c r="AP335" s="97"/>
      <c r="AQ335" s="98"/>
    </row>
    <row r="336" spans="1:43" ht="15.75" customHeight="1">
      <c r="A336" s="907"/>
      <c r="B336" s="900"/>
      <c r="C336" s="908" t="str">
        <f>IF(D336&lt;&gt;"",MAX(C332:C335)+1,"")</f>
        <v/>
      </c>
      <c r="D336" s="151"/>
      <c r="E336" s="909"/>
      <c r="F336" s="910"/>
      <c r="G336" s="904"/>
      <c r="H336" s="318"/>
      <c r="I336" s="319"/>
      <c r="J336" s="318">
        <f t="shared" si="180"/>
        <v>0</v>
      </c>
      <c r="K336" s="911">
        <f t="shared" si="181"/>
        <v>0</v>
      </c>
      <c r="L336" s="322"/>
      <c r="M336" s="323"/>
      <c r="N336" s="324"/>
      <c r="O336" s="323"/>
      <c r="P336" s="324"/>
      <c r="Q336" s="323"/>
      <c r="R336" s="324"/>
      <c r="S336" s="323"/>
      <c r="T336" s="324"/>
      <c r="U336" s="323"/>
      <c r="V336" s="324"/>
      <c r="W336" s="325"/>
      <c r="X336" s="322"/>
      <c r="Y336" s="910"/>
      <c r="Z336" s="904"/>
      <c r="AA336" s="325"/>
      <c r="AB336" s="322"/>
      <c r="AC336" s="328">
        <f t="shared" si="182"/>
        <v>0</v>
      </c>
      <c r="AD336" s="912">
        <f t="shared" si="183"/>
        <v>0</v>
      </c>
      <c r="AE336" s="324"/>
      <c r="AF336" s="328"/>
      <c r="AG336" s="324"/>
      <c r="AH336" s="328"/>
      <c r="AI336" s="324"/>
      <c r="AJ336" s="328"/>
      <c r="AK336" s="324"/>
      <c r="AL336" s="328"/>
      <c r="AM336" s="324"/>
      <c r="AN336" s="328"/>
      <c r="AO336" s="324"/>
      <c r="AP336" s="97"/>
      <c r="AQ336" s="98"/>
    </row>
    <row r="337" spans="1:43" ht="15.75" customHeight="1">
      <c r="A337" s="907"/>
      <c r="B337" s="900"/>
      <c r="C337" s="908" t="str">
        <f>IF(D337&lt;&gt;"",MAX(C332:C336)+1,"")</f>
        <v/>
      </c>
      <c r="D337" s="151"/>
      <c r="E337" s="909"/>
      <c r="F337" s="910"/>
      <c r="G337" s="904"/>
      <c r="H337" s="318"/>
      <c r="I337" s="319"/>
      <c r="J337" s="318">
        <f t="shared" si="180"/>
        <v>0</v>
      </c>
      <c r="K337" s="911">
        <f t="shared" si="181"/>
        <v>0</v>
      </c>
      <c r="L337" s="322"/>
      <c r="M337" s="323"/>
      <c r="N337" s="324"/>
      <c r="O337" s="323"/>
      <c r="P337" s="324"/>
      <c r="Q337" s="323"/>
      <c r="R337" s="324"/>
      <c r="S337" s="323"/>
      <c r="T337" s="324"/>
      <c r="U337" s="323"/>
      <c r="V337" s="324"/>
      <c r="W337" s="325"/>
      <c r="X337" s="322"/>
      <c r="Y337" s="910"/>
      <c r="Z337" s="904"/>
      <c r="AA337" s="325"/>
      <c r="AB337" s="322"/>
      <c r="AC337" s="328">
        <f t="shared" si="182"/>
        <v>0</v>
      </c>
      <c r="AD337" s="912">
        <f t="shared" si="183"/>
        <v>0</v>
      </c>
      <c r="AE337" s="324"/>
      <c r="AF337" s="328"/>
      <c r="AG337" s="324"/>
      <c r="AH337" s="328"/>
      <c r="AI337" s="324"/>
      <c r="AJ337" s="328"/>
      <c r="AK337" s="324"/>
      <c r="AL337" s="328"/>
      <c r="AM337" s="324"/>
      <c r="AN337" s="328"/>
      <c r="AO337" s="324"/>
      <c r="AP337" s="97"/>
      <c r="AQ337" s="98"/>
    </row>
    <row r="338" spans="1:43" ht="15.75" customHeight="1">
      <c r="A338" s="907"/>
      <c r="B338" s="900"/>
      <c r="C338" s="908" t="str">
        <f>IF(D338&lt;&gt;"",MAX(C332:C337)+1,"")</f>
        <v/>
      </c>
      <c r="D338" s="151"/>
      <c r="E338" s="909"/>
      <c r="F338" s="910"/>
      <c r="G338" s="904"/>
      <c r="H338" s="318"/>
      <c r="I338" s="319"/>
      <c r="J338" s="318">
        <f t="shared" si="180"/>
        <v>0</v>
      </c>
      <c r="K338" s="911">
        <f t="shared" si="181"/>
        <v>0</v>
      </c>
      <c r="L338" s="322"/>
      <c r="M338" s="323"/>
      <c r="N338" s="324"/>
      <c r="O338" s="323"/>
      <c r="P338" s="324"/>
      <c r="Q338" s="323"/>
      <c r="R338" s="324"/>
      <c r="S338" s="323"/>
      <c r="T338" s="324"/>
      <c r="U338" s="323"/>
      <c r="V338" s="324"/>
      <c r="W338" s="325"/>
      <c r="X338" s="322"/>
      <c r="Y338" s="910"/>
      <c r="Z338" s="904"/>
      <c r="AA338" s="325"/>
      <c r="AB338" s="322"/>
      <c r="AC338" s="328">
        <f t="shared" si="182"/>
        <v>0</v>
      </c>
      <c r="AD338" s="912">
        <f t="shared" si="183"/>
        <v>0</v>
      </c>
      <c r="AE338" s="324"/>
      <c r="AF338" s="328"/>
      <c r="AG338" s="324"/>
      <c r="AH338" s="328"/>
      <c r="AI338" s="324"/>
      <c r="AJ338" s="328"/>
      <c r="AK338" s="324"/>
      <c r="AL338" s="328"/>
      <c r="AM338" s="324"/>
      <c r="AN338" s="328"/>
      <c r="AO338" s="324"/>
      <c r="AP338" s="97"/>
      <c r="AQ338" s="98"/>
    </row>
    <row r="339" spans="1:43" ht="15.75" customHeight="1">
      <c r="A339" s="907"/>
      <c r="B339" s="900"/>
      <c r="C339" s="908" t="str">
        <f>IF(D339&lt;&gt;"",MAX(C332:C338)+1,"")</f>
        <v/>
      </c>
      <c r="D339" s="151"/>
      <c r="E339" s="909"/>
      <c r="F339" s="910"/>
      <c r="G339" s="904"/>
      <c r="H339" s="318"/>
      <c r="I339" s="319"/>
      <c r="J339" s="318">
        <f t="shared" si="180"/>
        <v>0</v>
      </c>
      <c r="K339" s="911">
        <f t="shared" si="181"/>
        <v>0</v>
      </c>
      <c r="L339" s="322"/>
      <c r="M339" s="323"/>
      <c r="N339" s="324"/>
      <c r="O339" s="323"/>
      <c r="P339" s="324"/>
      <c r="Q339" s="323"/>
      <c r="R339" s="324"/>
      <c r="S339" s="323"/>
      <c r="T339" s="324"/>
      <c r="U339" s="323"/>
      <c r="V339" s="324"/>
      <c r="W339" s="325"/>
      <c r="X339" s="322"/>
      <c r="Y339" s="910"/>
      <c r="Z339" s="904"/>
      <c r="AA339" s="325"/>
      <c r="AB339" s="322"/>
      <c r="AC339" s="328">
        <f t="shared" si="182"/>
        <v>0</v>
      </c>
      <c r="AD339" s="912">
        <f t="shared" si="183"/>
        <v>0</v>
      </c>
      <c r="AE339" s="324"/>
      <c r="AF339" s="328"/>
      <c r="AG339" s="324"/>
      <c r="AH339" s="328"/>
      <c r="AI339" s="324"/>
      <c r="AJ339" s="328"/>
      <c r="AK339" s="324"/>
      <c r="AL339" s="328"/>
      <c r="AM339" s="324"/>
      <c r="AN339" s="328"/>
      <c r="AO339" s="324"/>
      <c r="AP339" s="97"/>
      <c r="AQ339" s="98"/>
    </row>
    <row r="340" spans="1:43" ht="15.75" customHeight="1">
      <c r="A340" s="907"/>
      <c r="B340" s="900"/>
      <c r="C340" s="908" t="str">
        <f>IF(D340&lt;&gt;"",MAX(C332:C339)+1,"")</f>
        <v/>
      </c>
      <c r="D340" s="151"/>
      <c r="E340" s="909"/>
      <c r="F340" s="910"/>
      <c r="G340" s="904"/>
      <c r="H340" s="318"/>
      <c r="I340" s="319"/>
      <c r="J340" s="318">
        <f t="shared" si="180"/>
        <v>0</v>
      </c>
      <c r="K340" s="911">
        <f t="shared" si="181"/>
        <v>0</v>
      </c>
      <c r="L340" s="322"/>
      <c r="M340" s="323"/>
      <c r="N340" s="324"/>
      <c r="O340" s="323"/>
      <c r="P340" s="324"/>
      <c r="Q340" s="323"/>
      <c r="R340" s="324"/>
      <c r="S340" s="323"/>
      <c r="T340" s="324"/>
      <c r="U340" s="323"/>
      <c r="V340" s="324"/>
      <c r="W340" s="325"/>
      <c r="X340" s="322"/>
      <c r="Y340" s="910"/>
      <c r="Z340" s="904"/>
      <c r="AA340" s="325"/>
      <c r="AB340" s="322"/>
      <c r="AC340" s="328">
        <f t="shared" si="182"/>
        <v>0</v>
      </c>
      <c r="AD340" s="912">
        <f t="shared" si="183"/>
        <v>0</v>
      </c>
      <c r="AE340" s="324"/>
      <c r="AF340" s="328"/>
      <c r="AG340" s="324"/>
      <c r="AH340" s="328"/>
      <c r="AI340" s="324"/>
      <c r="AJ340" s="328"/>
      <c r="AK340" s="324"/>
      <c r="AL340" s="328"/>
      <c r="AM340" s="324"/>
      <c r="AN340" s="328"/>
      <c r="AO340" s="324"/>
      <c r="AP340" s="97"/>
      <c r="AQ340" s="98"/>
    </row>
    <row r="341" spans="1:43" ht="15.75" customHeight="1">
      <c r="A341" s="907"/>
      <c r="B341" s="900"/>
      <c r="C341" s="908" t="str">
        <f>IF(D341&lt;&gt;"",MAX(C332:C340)+1,"")</f>
        <v/>
      </c>
      <c r="D341" s="151"/>
      <c r="E341" s="909"/>
      <c r="F341" s="910"/>
      <c r="G341" s="904"/>
      <c r="H341" s="318"/>
      <c r="I341" s="319"/>
      <c r="J341" s="318">
        <f t="shared" si="180"/>
        <v>0</v>
      </c>
      <c r="K341" s="911">
        <f t="shared" si="181"/>
        <v>0</v>
      </c>
      <c r="L341" s="322"/>
      <c r="M341" s="323"/>
      <c r="N341" s="324"/>
      <c r="O341" s="323"/>
      <c r="P341" s="324"/>
      <c r="Q341" s="323"/>
      <c r="R341" s="324"/>
      <c r="S341" s="323"/>
      <c r="T341" s="324"/>
      <c r="U341" s="323"/>
      <c r="V341" s="324"/>
      <c r="W341" s="325"/>
      <c r="X341" s="322"/>
      <c r="Y341" s="910"/>
      <c r="Z341" s="904"/>
      <c r="AA341" s="325"/>
      <c r="AB341" s="322"/>
      <c r="AC341" s="328">
        <f t="shared" si="182"/>
        <v>0</v>
      </c>
      <c r="AD341" s="912">
        <f t="shared" si="183"/>
        <v>0</v>
      </c>
      <c r="AE341" s="324"/>
      <c r="AF341" s="328"/>
      <c r="AG341" s="324"/>
      <c r="AH341" s="328"/>
      <c r="AI341" s="324"/>
      <c r="AJ341" s="328"/>
      <c r="AK341" s="324"/>
      <c r="AL341" s="328"/>
      <c r="AM341" s="324"/>
      <c r="AN341" s="328"/>
      <c r="AO341" s="324"/>
      <c r="AP341" s="97"/>
      <c r="AQ341" s="98"/>
    </row>
    <row r="342" spans="1:43" ht="15.75" customHeight="1">
      <c r="A342" s="913"/>
      <c r="B342" s="914"/>
      <c r="C342" s="915" t="str">
        <f>IF(D342&lt;&gt;"",MAX(C332:C341)+1,"")</f>
        <v/>
      </c>
      <c r="D342" s="168"/>
      <c r="E342" s="916"/>
      <c r="F342" s="917"/>
      <c r="G342" s="918"/>
      <c r="H342" s="329"/>
      <c r="I342" s="330"/>
      <c r="J342" s="329">
        <f t="shared" si="180"/>
        <v>0</v>
      </c>
      <c r="K342" s="919">
        <f t="shared" si="181"/>
        <v>0</v>
      </c>
      <c r="L342" s="333"/>
      <c r="M342" s="334"/>
      <c r="N342" s="335"/>
      <c r="O342" s="334"/>
      <c r="P342" s="335"/>
      <c r="Q342" s="334"/>
      <c r="R342" s="335"/>
      <c r="S342" s="334"/>
      <c r="T342" s="335"/>
      <c r="U342" s="334"/>
      <c r="V342" s="335"/>
      <c r="W342" s="336"/>
      <c r="X342" s="333"/>
      <c r="Y342" s="917"/>
      <c r="Z342" s="918"/>
      <c r="AA342" s="336"/>
      <c r="AB342" s="333"/>
      <c r="AC342" s="339">
        <f t="shared" si="182"/>
        <v>0</v>
      </c>
      <c r="AD342" s="920">
        <f t="shared" si="183"/>
        <v>0</v>
      </c>
      <c r="AE342" s="335"/>
      <c r="AF342" s="339"/>
      <c r="AG342" s="335"/>
      <c r="AH342" s="339"/>
      <c r="AI342" s="335"/>
      <c r="AJ342" s="339"/>
      <c r="AK342" s="335"/>
      <c r="AL342" s="339"/>
      <c r="AM342" s="335"/>
      <c r="AN342" s="339"/>
      <c r="AO342" s="335"/>
      <c r="AP342" s="97"/>
      <c r="AQ342" s="98"/>
    </row>
    <row r="343" spans="1:43" ht="15.75" customHeight="1">
      <c r="A343" s="887" t="s">
        <v>651</v>
      </c>
      <c r="B343" s="888" t="s">
        <v>651</v>
      </c>
      <c r="C343" s="1350" t="s">
        <v>651</v>
      </c>
      <c r="D343" s="1351"/>
      <c r="E343" s="118" t="s">
        <v>651</v>
      </c>
      <c r="F343" s="340"/>
      <c r="G343" s="341"/>
      <c r="H343" s="889">
        <f t="shared" ref="H343:X343" si="184">SUM(H344:H353)</f>
        <v>0</v>
      </c>
      <c r="I343" s="890">
        <f t="shared" si="184"/>
        <v>0</v>
      </c>
      <c r="J343" s="889" t="e">
        <f t="shared" si="184"/>
        <v>#VALUE!</v>
      </c>
      <c r="K343" s="891" t="e">
        <f t="shared" si="184"/>
        <v>#VALUE!</v>
      </c>
      <c r="L343" s="892">
        <f t="shared" si="184"/>
        <v>0</v>
      </c>
      <c r="M343" s="893">
        <f t="shared" si="184"/>
        <v>0</v>
      </c>
      <c r="N343" s="894">
        <f t="shared" si="184"/>
        <v>0</v>
      </c>
      <c r="O343" s="893">
        <f t="shared" si="184"/>
        <v>0</v>
      </c>
      <c r="P343" s="894">
        <f t="shared" si="184"/>
        <v>0</v>
      </c>
      <c r="Q343" s="893">
        <f t="shared" si="184"/>
        <v>0</v>
      </c>
      <c r="R343" s="894">
        <f t="shared" si="184"/>
        <v>0</v>
      </c>
      <c r="S343" s="893">
        <f t="shared" si="184"/>
        <v>0</v>
      </c>
      <c r="T343" s="894">
        <f t="shared" si="184"/>
        <v>0</v>
      </c>
      <c r="U343" s="893">
        <f t="shared" si="184"/>
        <v>0</v>
      </c>
      <c r="V343" s="894">
        <f t="shared" si="184"/>
        <v>0</v>
      </c>
      <c r="W343" s="895">
        <f t="shared" si="184"/>
        <v>0</v>
      </c>
      <c r="X343" s="892">
        <f t="shared" si="184"/>
        <v>0</v>
      </c>
      <c r="Y343" s="340"/>
      <c r="Z343" s="341"/>
      <c r="AA343" s="895">
        <f t="shared" ref="AA343:AO343" si="185">SUM(AA344:AA353)</f>
        <v>0</v>
      </c>
      <c r="AB343" s="892">
        <f t="shared" si="185"/>
        <v>0</v>
      </c>
      <c r="AC343" s="896">
        <f t="shared" si="185"/>
        <v>0</v>
      </c>
      <c r="AD343" s="897">
        <f t="shared" si="185"/>
        <v>0</v>
      </c>
      <c r="AE343" s="894">
        <f t="shared" si="185"/>
        <v>0</v>
      </c>
      <c r="AF343" s="896">
        <f t="shared" si="185"/>
        <v>0</v>
      </c>
      <c r="AG343" s="894">
        <f t="shared" si="185"/>
        <v>0</v>
      </c>
      <c r="AH343" s="896">
        <f t="shared" si="185"/>
        <v>0</v>
      </c>
      <c r="AI343" s="894">
        <f t="shared" si="185"/>
        <v>0</v>
      </c>
      <c r="AJ343" s="896">
        <f t="shared" si="185"/>
        <v>0</v>
      </c>
      <c r="AK343" s="894">
        <f t="shared" si="185"/>
        <v>0</v>
      </c>
      <c r="AL343" s="896">
        <f t="shared" si="185"/>
        <v>0</v>
      </c>
      <c r="AM343" s="894">
        <f t="shared" si="185"/>
        <v>0</v>
      </c>
      <c r="AN343" s="896">
        <f t="shared" si="185"/>
        <v>0</v>
      </c>
      <c r="AO343" s="894">
        <f t="shared" si="185"/>
        <v>0</v>
      </c>
      <c r="AP343" s="130"/>
      <c r="AQ343" s="131">
        <f>COUNTIF(AD344:AD353,"&gt;0")</f>
        <v>0</v>
      </c>
    </row>
    <row r="344" spans="1:43" ht="15.75" customHeight="1">
      <c r="A344" s="899"/>
      <c r="B344" s="900"/>
      <c r="C344" s="901">
        <f>IF(D344&lt;&gt;"",MAX(C343)+1,"")</f>
        <v>1</v>
      </c>
      <c r="D344" s="135" t="str">
        <f>IF(B343&lt;&gt;"","Điểm chính","")</f>
        <v>Điểm chính</v>
      </c>
      <c r="E344" s="902"/>
      <c r="F344" s="903"/>
      <c r="G344" s="904"/>
      <c r="H344" s="307"/>
      <c r="I344" s="308"/>
      <c r="J344" s="307" t="e">
        <f t="shared" ref="J344:J353" si="186">M344+O344+Q344+S344+U344</f>
        <v>#VALUE!</v>
      </c>
      <c r="K344" s="905" t="e">
        <f t="shared" ref="K344:K353" si="187">N344+P344+R344+T344+V344</f>
        <v>#VALUE!</v>
      </c>
      <c r="L344" s="311"/>
      <c r="M344" s="312" t="s">
        <v>651</v>
      </c>
      <c r="N344" s="313" t="s">
        <v>651</v>
      </c>
      <c r="O344" s="312" t="s">
        <v>651</v>
      </c>
      <c r="P344" s="313" t="s">
        <v>651</v>
      </c>
      <c r="Q344" s="312" t="s">
        <v>651</v>
      </c>
      <c r="R344" s="313" t="s">
        <v>651</v>
      </c>
      <c r="S344" s="312" t="s">
        <v>651</v>
      </c>
      <c r="T344" s="313" t="s">
        <v>651</v>
      </c>
      <c r="U344" s="312" t="s">
        <v>651</v>
      </c>
      <c r="V344" s="313" t="s">
        <v>651</v>
      </c>
      <c r="W344" s="314"/>
      <c r="X344" s="311"/>
      <c r="Y344" s="903"/>
      <c r="Z344" s="904"/>
      <c r="AA344" s="314"/>
      <c r="AB344" s="311"/>
      <c r="AC344" s="317">
        <f t="shared" ref="AC344:AC353" si="188">AF344+AH344+AJ344+AL344+AN344</f>
        <v>0</v>
      </c>
      <c r="AD344" s="906">
        <f t="shared" ref="AD344:AD353" si="189">AG344+AI344+AK344+AM344+AO344</f>
        <v>0</v>
      </c>
      <c r="AE344" s="313"/>
      <c r="AF344" s="317"/>
      <c r="AG344" s="313"/>
      <c r="AH344" s="317"/>
      <c r="AI344" s="313"/>
      <c r="AJ344" s="317"/>
      <c r="AK344" s="313"/>
      <c r="AL344" s="317"/>
      <c r="AM344" s="313"/>
      <c r="AN344" s="317"/>
      <c r="AO344" s="313"/>
      <c r="AP344" s="97"/>
      <c r="AQ344" s="98"/>
    </row>
    <row r="345" spans="1:43" ht="15.75" customHeight="1">
      <c r="A345" s="907"/>
      <c r="B345" s="900"/>
      <c r="C345" s="908" t="str">
        <f>IF(D345&lt;&gt;"",MAX(C343:C344)+1,"")</f>
        <v/>
      </c>
      <c r="D345" s="151"/>
      <c r="E345" s="909"/>
      <c r="F345" s="910"/>
      <c r="G345" s="904"/>
      <c r="H345" s="318"/>
      <c r="I345" s="319"/>
      <c r="J345" s="318">
        <f t="shared" si="186"/>
        <v>0</v>
      </c>
      <c r="K345" s="911">
        <f t="shared" si="187"/>
        <v>0</v>
      </c>
      <c r="L345" s="322"/>
      <c r="M345" s="323"/>
      <c r="N345" s="324"/>
      <c r="O345" s="323"/>
      <c r="P345" s="324"/>
      <c r="Q345" s="323"/>
      <c r="R345" s="324"/>
      <c r="S345" s="323"/>
      <c r="T345" s="324"/>
      <c r="U345" s="323"/>
      <c r="V345" s="324"/>
      <c r="W345" s="325"/>
      <c r="X345" s="322"/>
      <c r="Y345" s="910"/>
      <c r="Z345" s="904"/>
      <c r="AA345" s="325"/>
      <c r="AB345" s="322"/>
      <c r="AC345" s="328">
        <f t="shared" si="188"/>
        <v>0</v>
      </c>
      <c r="AD345" s="912">
        <f t="shared" si="189"/>
        <v>0</v>
      </c>
      <c r="AE345" s="324"/>
      <c r="AF345" s="328"/>
      <c r="AG345" s="324"/>
      <c r="AH345" s="328"/>
      <c r="AI345" s="324"/>
      <c r="AJ345" s="328"/>
      <c r="AK345" s="324"/>
      <c r="AL345" s="328"/>
      <c r="AM345" s="324"/>
      <c r="AN345" s="328"/>
      <c r="AO345" s="324"/>
      <c r="AP345" s="97"/>
      <c r="AQ345" s="98"/>
    </row>
    <row r="346" spans="1:43" ht="15.75" customHeight="1">
      <c r="A346" s="907"/>
      <c r="B346" s="900"/>
      <c r="C346" s="908" t="str">
        <f>IF(D346&lt;&gt;"",MAX(C343:C345)+1,"")</f>
        <v/>
      </c>
      <c r="D346" s="151"/>
      <c r="E346" s="909"/>
      <c r="F346" s="910"/>
      <c r="G346" s="904"/>
      <c r="H346" s="318"/>
      <c r="I346" s="319"/>
      <c r="J346" s="318">
        <f t="shared" si="186"/>
        <v>0</v>
      </c>
      <c r="K346" s="911">
        <f t="shared" si="187"/>
        <v>0</v>
      </c>
      <c r="L346" s="322"/>
      <c r="M346" s="323"/>
      <c r="N346" s="324"/>
      <c r="O346" s="323"/>
      <c r="P346" s="324"/>
      <c r="Q346" s="323"/>
      <c r="R346" s="324"/>
      <c r="S346" s="323"/>
      <c r="T346" s="324"/>
      <c r="U346" s="323"/>
      <c r="V346" s="324"/>
      <c r="W346" s="325"/>
      <c r="X346" s="322"/>
      <c r="Y346" s="910"/>
      <c r="Z346" s="904"/>
      <c r="AA346" s="325"/>
      <c r="AB346" s="322"/>
      <c r="AC346" s="328">
        <f t="shared" si="188"/>
        <v>0</v>
      </c>
      <c r="AD346" s="912">
        <f t="shared" si="189"/>
        <v>0</v>
      </c>
      <c r="AE346" s="324"/>
      <c r="AF346" s="328"/>
      <c r="AG346" s="324"/>
      <c r="AH346" s="328"/>
      <c r="AI346" s="324"/>
      <c r="AJ346" s="328"/>
      <c r="AK346" s="324"/>
      <c r="AL346" s="328"/>
      <c r="AM346" s="324"/>
      <c r="AN346" s="328"/>
      <c r="AO346" s="324"/>
      <c r="AP346" s="97"/>
      <c r="AQ346" s="98"/>
    </row>
    <row r="347" spans="1:43" ht="15.75" customHeight="1">
      <c r="A347" s="907"/>
      <c r="B347" s="900"/>
      <c r="C347" s="908" t="str">
        <f>IF(D347&lt;&gt;"",MAX(C343:C346)+1,"")</f>
        <v/>
      </c>
      <c r="D347" s="151"/>
      <c r="E347" s="909"/>
      <c r="F347" s="910"/>
      <c r="G347" s="904"/>
      <c r="H347" s="318"/>
      <c r="I347" s="319"/>
      <c r="J347" s="318">
        <f t="shared" si="186"/>
        <v>0</v>
      </c>
      <c r="K347" s="911">
        <f t="shared" si="187"/>
        <v>0</v>
      </c>
      <c r="L347" s="322"/>
      <c r="M347" s="323"/>
      <c r="N347" s="324"/>
      <c r="O347" s="323"/>
      <c r="P347" s="324"/>
      <c r="Q347" s="323"/>
      <c r="R347" s="324"/>
      <c r="S347" s="323"/>
      <c r="T347" s="324"/>
      <c r="U347" s="323"/>
      <c r="V347" s="324"/>
      <c r="W347" s="325"/>
      <c r="X347" s="322"/>
      <c r="Y347" s="910"/>
      <c r="Z347" s="904"/>
      <c r="AA347" s="325"/>
      <c r="AB347" s="322"/>
      <c r="AC347" s="328">
        <f t="shared" si="188"/>
        <v>0</v>
      </c>
      <c r="AD347" s="912">
        <f t="shared" si="189"/>
        <v>0</v>
      </c>
      <c r="AE347" s="324"/>
      <c r="AF347" s="328"/>
      <c r="AG347" s="324"/>
      <c r="AH347" s="328"/>
      <c r="AI347" s="324"/>
      <c r="AJ347" s="328"/>
      <c r="AK347" s="324"/>
      <c r="AL347" s="328"/>
      <c r="AM347" s="324"/>
      <c r="AN347" s="328"/>
      <c r="AO347" s="324"/>
      <c r="AP347" s="97"/>
      <c r="AQ347" s="98"/>
    </row>
    <row r="348" spans="1:43" ht="15.75" customHeight="1">
      <c r="A348" s="907"/>
      <c r="B348" s="900"/>
      <c r="C348" s="908" t="str">
        <f>IF(D348&lt;&gt;"",MAX(C343:C347)+1,"")</f>
        <v/>
      </c>
      <c r="D348" s="151"/>
      <c r="E348" s="909"/>
      <c r="F348" s="910"/>
      <c r="G348" s="904"/>
      <c r="H348" s="318"/>
      <c r="I348" s="319"/>
      <c r="J348" s="318">
        <f t="shared" si="186"/>
        <v>0</v>
      </c>
      <c r="K348" s="911">
        <f t="shared" si="187"/>
        <v>0</v>
      </c>
      <c r="L348" s="322"/>
      <c r="M348" s="323"/>
      <c r="N348" s="324"/>
      <c r="O348" s="323"/>
      <c r="P348" s="324"/>
      <c r="Q348" s="323"/>
      <c r="R348" s="324"/>
      <c r="S348" s="323"/>
      <c r="T348" s="324"/>
      <c r="U348" s="323"/>
      <c r="V348" s="324"/>
      <c r="W348" s="325"/>
      <c r="X348" s="322"/>
      <c r="Y348" s="910"/>
      <c r="Z348" s="904"/>
      <c r="AA348" s="325"/>
      <c r="AB348" s="322"/>
      <c r="AC348" s="328">
        <f t="shared" si="188"/>
        <v>0</v>
      </c>
      <c r="AD348" s="912">
        <f t="shared" si="189"/>
        <v>0</v>
      </c>
      <c r="AE348" s="324"/>
      <c r="AF348" s="328"/>
      <c r="AG348" s="324"/>
      <c r="AH348" s="328"/>
      <c r="AI348" s="324"/>
      <c r="AJ348" s="328"/>
      <c r="AK348" s="324"/>
      <c r="AL348" s="328"/>
      <c r="AM348" s="324"/>
      <c r="AN348" s="328"/>
      <c r="AO348" s="324"/>
      <c r="AP348" s="97"/>
      <c r="AQ348" s="98"/>
    </row>
    <row r="349" spans="1:43" ht="15.75" customHeight="1">
      <c r="A349" s="907"/>
      <c r="B349" s="900"/>
      <c r="C349" s="908" t="str">
        <f>IF(D349&lt;&gt;"",MAX(C343:C348)+1,"")</f>
        <v/>
      </c>
      <c r="D349" s="151"/>
      <c r="E349" s="909"/>
      <c r="F349" s="910"/>
      <c r="G349" s="904"/>
      <c r="H349" s="318"/>
      <c r="I349" s="319"/>
      <c r="J349" s="318">
        <f t="shared" si="186"/>
        <v>0</v>
      </c>
      <c r="K349" s="911">
        <f t="shared" si="187"/>
        <v>0</v>
      </c>
      <c r="L349" s="322"/>
      <c r="M349" s="323"/>
      <c r="N349" s="324"/>
      <c r="O349" s="323"/>
      <c r="P349" s="324"/>
      <c r="Q349" s="323"/>
      <c r="R349" s="324"/>
      <c r="S349" s="323"/>
      <c r="T349" s="324"/>
      <c r="U349" s="323"/>
      <c r="V349" s="324"/>
      <c r="W349" s="325"/>
      <c r="X349" s="322"/>
      <c r="Y349" s="910"/>
      <c r="Z349" s="904"/>
      <c r="AA349" s="325"/>
      <c r="AB349" s="322"/>
      <c r="AC349" s="328">
        <f t="shared" si="188"/>
        <v>0</v>
      </c>
      <c r="AD349" s="912">
        <f t="shared" si="189"/>
        <v>0</v>
      </c>
      <c r="AE349" s="324"/>
      <c r="AF349" s="328"/>
      <c r="AG349" s="324"/>
      <c r="AH349" s="328"/>
      <c r="AI349" s="324"/>
      <c r="AJ349" s="328"/>
      <c r="AK349" s="324"/>
      <c r="AL349" s="328"/>
      <c r="AM349" s="324"/>
      <c r="AN349" s="328"/>
      <c r="AO349" s="324"/>
      <c r="AP349" s="97"/>
      <c r="AQ349" s="98"/>
    </row>
    <row r="350" spans="1:43" ht="15.75" customHeight="1">
      <c r="A350" s="907"/>
      <c r="B350" s="900"/>
      <c r="C350" s="908" t="str">
        <f>IF(D350&lt;&gt;"",MAX(C343:C349)+1,"")</f>
        <v/>
      </c>
      <c r="D350" s="151"/>
      <c r="E350" s="909"/>
      <c r="F350" s="910"/>
      <c r="G350" s="904"/>
      <c r="H350" s="318"/>
      <c r="I350" s="319"/>
      <c r="J350" s="318">
        <f t="shared" si="186"/>
        <v>0</v>
      </c>
      <c r="K350" s="911">
        <f t="shared" si="187"/>
        <v>0</v>
      </c>
      <c r="L350" s="322"/>
      <c r="M350" s="323"/>
      <c r="N350" s="324"/>
      <c r="O350" s="323"/>
      <c r="P350" s="324"/>
      <c r="Q350" s="323"/>
      <c r="R350" s="324"/>
      <c r="S350" s="323"/>
      <c r="T350" s="324"/>
      <c r="U350" s="323"/>
      <c r="V350" s="324"/>
      <c r="W350" s="325"/>
      <c r="X350" s="322"/>
      <c r="Y350" s="910"/>
      <c r="Z350" s="904"/>
      <c r="AA350" s="325"/>
      <c r="AB350" s="322"/>
      <c r="AC350" s="328">
        <f t="shared" si="188"/>
        <v>0</v>
      </c>
      <c r="AD350" s="912">
        <f t="shared" si="189"/>
        <v>0</v>
      </c>
      <c r="AE350" s="324"/>
      <c r="AF350" s="328"/>
      <c r="AG350" s="324"/>
      <c r="AH350" s="328"/>
      <c r="AI350" s="324"/>
      <c r="AJ350" s="328"/>
      <c r="AK350" s="324"/>
      <c r="AL350" s="328"/>
      <c r="AM350" s="324"/>
      <c r="AN350" s="328"/>
      <c r="AO350" s="324"/>
      <c r="AP350" s="97"/>
      <c r="AQ350" s="98"/>
    </row>
    <row r="351" spans="1:43" ht="15.75" customHeight="1">
      <c r="A351" s="907"/>
      <c r="B351" s="900"/>
      <c r="C351" s="908" t="str">
        <f>IF(D351&lt;&gt;"",MAX(C343:C350)+1,"")</f>
        <v/>
      </c>
      <c r="D351" s="151"/>
      <c r="E351" s="909"/>
      <c r="F351" s="910"/>
      <c r="G351" s="904"/>
      <c r="H351" s="318"/>
      <c r="I351" s="319"/>
      <c r="J351" s="318">
        <f t="shared" si="186"/>
        <v>0</v>
      </c>
      <c r="K351" s="911">
        <f t="shared" si="187"/>
        <v>0</v>
      </c>
      <c r="L351" s="322"/>
      <c r="M351" s="323"/>
      <c r="N351" s="324"/>
      <c r="O351" s="323"/>
      <c r="P351" s="324"/>
      <c r="Q351" s="323"/>
      <c r="R351" s="324"/>
      <c r="S351" s="323"/>
      <c r="T351" s="324"/>
      <c r="U351" s="323"/>
      <c r="V351" s="324"/>
      <c r="W351" s="325"/>
      <c r="X351" s="322"/>
      <c r="Y351" s="910"/>
      <c r="Z351" s="904"/>
      <c r="AA351" s="325"/>
      <c r="AB351" s="322"/>
      <c r="AC351" s="328">
        <f t="shared" si="188"/>
        <v>0</v>
      </c>
      <c r="AD351" s="912">
        <f t="shared" si="189"/>
        <v>0</v>
      </c>
      <c r="AE351" s="324"/>
      <c r="AF351" s="328"/>
      <c r="AG351" s="324"/>
      <c r="AH351" s="328"/>
      <c r="AI351" s="324"/>
      <c r="AJ351" s="328"/>
      <c r="AK351" s="324"/>
      <c r="AL351" s="328"/>
      <c r="AM351" s="324"/>
      <c r="AN351" s="328"/>
      <c r="AO351" s="324"/>
      <c r="AP351" s="97"/>
      <c r="AQ351" s="98"/>
    </row>
    <row r="352" spans="1:43" ht="15.75" customHeight="1">
      <c r="A352" s="907"/>
      <c r="B352" s="900"/>
      <c r="C352" s="908" t="str">
        <f>IF(D352&lt;&gt;"",MAX(C343:C351)+1,"")</f>
        <v/>
      </c>
      <c r="D352" s="151"/>
      <c r="E352" s="909"/>
      <c r="F352" s="910"/>
      <c r="G352" s="904"/>
      <c r="H352" s="318"/>
      <c r="I352" s="319"/>
      <c r="J352" s="318">
        <f t="shared" si="186"/>
        <v>0</v>
      </c>
      <c r="K352" s="911">
        <f t="shared" si="187"/>
        <v>0</v>
      </c>
      <c r="L352" s="322"/>
      <c r="M352" s="323"/>
      <c r="N352" s="324"/>
      <c r="O352" s="323"/>
      <c r="P352" s="324"/>
      <c r="Q352" s="323"/>
      <c r="R352" s="324"/>
      <c r="S352" s="323"/>
      <c r="T352" s="324"/>
      <c r="U352" s="323"/>
      <c r="V352" s="324"/>
      <c r="W352" s="325"/>
      <c r="X352" s="322"/>
      <c r="Y352" s="910"/>
      <c r="Z352" s="904"/>
      <c r="AA352" s="325"/>
      <c r="AB352" s="322"/>
      <c r="AC352" s="328">
        <f t="shared" si="188"/>
        <v>0</v>
      </c>
      <c r="AD352" s="912">
        <f t="shared" si="189"/>
        <v>0</v>
      </c>
      <c r="AE352" s="324"/>
      <c r="AF352" s="328"/>
      <c r="AG352" s="324"/>
      <c r="AH352" s="328"/>
      <c r="AI352" s="324"/>
      <c r="AJ352" s="328"/>
      <c r="AK352" s="324"/>
      <c r="AL352" s="328"/>
      <c r="AM352" s="324"/>
      <c r="AN352" s="328"/>
      <c r="AO352" s="324"/>
      <c r="AP352" s="97"/>
      <c r="AQ352" s="98"/>
    </row>
    <row r="353" spans="1:43" ht="15.75" customHeight="1">
      <c r="A353" s="913"/>
      <c r="B353" s="914"/>
      <c r="C353" s="915" t="str">
        <f>IF(D353&lt;&gt;"",MAX(C343:C352)+1,"")</f>
        <v/>
      </c>
      <c r="D353" s="168"/>
      <c r="E353" s="916"/>
      <c r="F353" s="917"/>
      <c r="G353" s="918"/>
      <c r="H353" s="329"/>
      <c r="I353" s="330"/>
      <c r="J353" s="329">
        <f t="shared" si="186"/>
        <v>0</v>
      </c>
      <c r="K353" s="919">
        <f t="shared" si="187"/>
        <v>0</v>
      </c>
      <c r="L353" s="333"/>
      <c r="M353" s="334"/>
      <c r="N353" s="335"/>
      <c r="O353" s="334"/>
      <c r="P353" s="335"/>
      <c r="Q353" s="334"/>
      <c r="R353" s="335"/>
      <c r="S353" s="334"/>
      <c r="T353" s="335"/>
      <c r="U353" s="334"/>
      <c r="V353" s="335"/>
      <c r="W353" s="336"/>
      <c r="X353" s="333"/>
      <c r="Y353" s="917"/>
      <c r="Z353" s="918"/>
      <c r="AA353" s="336"/>
      <c r="AB353" s="333"/>
      <c r="AC353" s="339">
        <f t="shared" si="188"/>
        <v>0</v>
      </c>
      <c r="AD353" s="920">
        <f t="shared" si="189"/>
        <v>0</v>
      </c>
      <c r="AE353" s="335"/>
      <c r="AF353" s="339"/>
      <c r="AG353" s="335"/>
      <c r="AH353" s="339"/>
      <c r="AI353" s="335"/>
      <c r="AJ353" s="339"/>
      <c r="AK353" s="335"/>
      <c r="AL353" s="339"/>
      <c r="AM353" s="335"/>
      <c r="AN353" s="339"/>
      <c r="AO353" s="335"/>
      <c r="AP353" s="97"/>
      <c r="AQ353" s="98"/>
    </row>
    <row r="354" spans="1:43" ht="15.75" customHeight="1">
      <c r="A354" s="887" t="s">
        <v>651</v>
      </c>
      <c r="B354" s="888" t="s">
        <v>651</v>
      </c>
      <c r="C354" s="1350" t="s">
        <v>651</v>
      </c>
      <c r="D354" s="1351"/>
      <c r="E354" s="118" t="s">
        <v>651</v>
      </c>
      <c r="F354" s="340"/>
      <c r="G354" s="341"/>
      <c r="H354" s="889">
        <f t="shared" ref="H354:X354" si="190">SUM(H355:H364)</f>
        <v>0</v>
      </c>
      <c r="I354" s="890">
        <f t="shared" si="190"/>
        <v>0</v>
      </c>
      <c r="J354" s="889" t="e">
        <f t="shared" si="190"/>
        <v>#VALUE!</v>
      </c>
      <c r="K354" s="891" t="e">
        <f t="shared" si="190"/>
        <v>#VALUE!</v>
      </c>
      <c r="L354" s="892">
        <f t="shared" si="190"/>
        <v>0</v>
      </c>
      <c r="M354" s="893">
        <f t="shared" si="190"/>
        <v>0</v>
      </c>
      <c r="N354" s="894">
        <f t="shared" si="190"/>
        <v>0</v>
      </c>
      <c r="O354" s="893">
        <f t="shared" si="190"/>
        <v>0</v>
      </c>
      <c r="P354" s="894">
        <f t="shared" si="190"/>
        <v>0</v>
      </c>
      <c r="Q354" s="893">
        <f t="shared" si="190"/>
        <v>0</v>
      </c>
      <c r="R354" s="894">
        <f t="shared" si="190"/>
        <v>0</v>
      </c>
      <c r="S354" s="893">
        <f t="shared" si="190"/>
        <v>0</v>
      </c>
      <c r="T354" s="894">
        <f t="shared" si="190"/>
        <v>0</v>
      </c>
      <c r="U354" s="893">
        <f t="shared" si="190"/>
        <v>0</v>
      </c>
      <c r="V354" s="894">
        <f t="shared" si="190"/>
        <v>0</v>
      </c>
      <c r="W354" s="895">
        <f t="shared" si="190"/>
        <v>0</v>
      </c>
      <c r="X354" s="892">
        <f t="shared" si="190"/>
        <v>0</v>
      </c>
      <c r="Y354" s="340"/>
      <c r="Z354" s="341"/>
      <c r="AA354" s="895">
        <f t="shared" ref="AA354:AO354" si="191">SUM(AA355:AA364)</f>
        <v>0</v>
      </c>
      <c r="AB354" s="892">
        <f t="shared" si="191"/>
        <v>0</v>
      </c>
      <c r="AC354" s="896">
        <f t="shared" si="191"/>
        <v>0</v>
      </c>
      <c r="AD354" s="897">
        <f t="shared" si="191"/>
        <v>0</v>
      </c>
      <c r="AE354" s="894">
        <f t="shared" si="191"/>
        <v>0</v>
      </c>
      <c r="AF354" s="896">
        <f t="shared" si="191"/>
        <v>0</v>
      </c>
      <c r="AG354" s="894">
        <f t="shared" si="191"/>
        <v>0</v>
      </c>
      <c r="AH354" s="896">
        <f t="shared" si="191"/>
        <v>0</v>
      </c>
      <c r="AI354" s="894">
        <f t="shared" si="191"/>
        <v>0</v>
      </c>
      <c r="AJ354" s="896">
        <f t="shared" si="191"/>
        <v>0</v>
      </c>
      <c r="AK354" s="894">
        <f t="shared" si="191"/>
        <v>0</v>
      </c>
      <c r="AL354" s="896">
        <f t="shared" si="191"/>
        <v>0</v>
      </c>
      <c r="AM354" s="894">
        <f t="shared" si="191"/>
        <v>0</v>
      </c>
      <c r="AN354" s="896">
        <f t="shared" si="191"/>
        <v>0</v>
      </c>
      <c r="AO354" s="894">
        <f t="shared" si="191"/>
        <v>0</v>
      </c>
      <c r="AP354" s="130"/>
      <c r="AQ354" s="131">
        <f>COUNTIF(AD355:AD364,"&gt;0")</f>
        <v>0</v>
      </c>
    </row>
    <row r="355" spans="1:43" ht="15.75" customHeight="1">
      <c r="A355" s="899"/>
      <c r="B355" s="900"/>
      <c r="C355" s="901">
        <f>IF(D355&lt;&gt;"",MAX(C354)+1,"")</f>
        <v>1</v>
      </c>
      <c r="D355" s="135" t="str">
        <f>IF(B354&lt;&gt;"","Điểm chính","")</f>
        <v>Điểm chính</v>
      </c>
      <c r="E355" s="902"/>
      <c r="F355" s="903"/>
      <c r="G355" s="904"/>
      <c r="H355" s="307"/>
      <c r="I355" s="308"/>
      <c r="J355" s="307" t="e">
        <f t="shared" ref="J355:J364" si="192">M355+O355+Q355+S355+U355</f>
        <v>#VALUE!</v>
      </c>
      <c r="K355" s="905" t="e">
        <f t="shared" ref="K355:K364" si="193">N355+P355+R355+T355+V355</f>
        <v>#VALUE!</v>
      </c>
      <c r="L355" s="311"/>
      <c r="M355" s="312" t="s">
        <v>651</v>
      </c>
      <c r="N355" s="313" t="s">
        <v>651</v>
      </c>
      <c r="O355" s="312" t="s">
        <v>651</v>
      </c>
      <c r="P355" s="313" t="s">
        <v>651</v>
      </c>
      <c r="Q355" s="312" t="s">
        <v>651</v>
      </c>
      <c r="R355" s="313" t="s">
        <v>651</v>
      </c>
      <c r="S355" s="312" t="s">
        <v>651</v>
      </c>
      <c r="T355" s="313" t="s">
        <v>651</v>
      </c>
      <c r="U355" s="312" t="s">
        <v>651</v>
      </c>
      <c r="V355" s="313" t="s">
        <v>651</v>
      </c>
      <c r="W355" s="314"/>
      <c r="X355" s="311"/>
      <c r="Y355" s="903"/>
      <c r="Z355" s="904"/>
      <c r="AA355" s="314"/>
      <c r="AB355" s="311"/>
      <c r="AC355" s="317">
        <f t="shared" ref="AC355:AC364" si="194">AF355+AH355+AJ355+AL355+AN355</f>
        <v>0</v>
      </c>
      <c r="AD355" s="906">
        <f t="shared" ref="AD355:AD364" si="195">AG355+AI355+AK355+AM355+AO355</f>
        <v>0</v>
      </c>
      <c r="AE355" s="313"/>
      <c r="AF355" s="317"/>
      <c r="AG355" s="313"/>
      <c r="AH355" s="317"/>
      <c r="AI355" s="313"/>
      <c r="AJ355" s="317"/>
      <c r="AK355" s="313"/>
      <c r="AL355" s="317"/>
      <c r="AM355" s="313"/>
      <c r="AN355" s="317"/>
      <c r="AO355" s="313"/>
      <c r="AP355" s="97"/>
      <c r="AQ355" s="98"/>
    </row>
    <row r="356" spans="1:43" ht="15.75" customHeight="1">
      <c r="A356" s="907"/>
      <c r="B356" s="900"/>
      <c r="C356" s="908" t="str">
        <f>IF(D356&lt;&gt;"",MAX(C354:C355)+1,"")</f>
        <v/>
      </c>
      <c r="D356" s="151"/>
      <c r="E356" s="909"/>
      <c r="F356" s="910"/>
      <c r="G356" s="904"/>
      <c r="H356" s="318"/>
      <c r="I356" s="319"/>
      <c r="J356" s="318">
        <f t="shared" si="192"/>
        <v>0</v>
      </c>
      <c r="K356" s="911">
        <f t="shared" si="193"/>
        <v>0</v>
      </c>
      <c r="L356" s="322"/>
      <c r="M356" s="323"/>
      <c r="N356" s="324"/>
      <c r="O356" s="323"/>
      <c r="P356" s="324"/>
      <c r="Q356" s="323"/>
      <c r="R356" s="324"/>
      <c r="S356" s="323"/>
      <c r="T356" s="324"/>
      <c r="U356" s="323"/>
      <c r="V356" s="324"/>
      <c r="W356" s="325"/>
      <c r="X356" s="322"/>
      <c r="Y356" s="910"/>
      <c r="Z356" s="904"/>
      <c r="AA356" s="325"/>
      <c r="AB356" s="322"/>
      <c r="AC356" s="328">
        <f t="shared" si="194"/>
        <v>0</v>
      </c>
      <c r="AD356" s="912">
        <f t="shared" si="195"/>
        <v>0</v>
      </c>
      <c r="AE356" s="324"/>
      <c r="AF356" s="328"/>
      <c r="AG356" s="324"/>
      <c r="AH356" s="328"/>
      <c r="AI356" s="324"/>
      <c r="AJ356" s="328"/>
      <c r="AK356" s="324"/>
      <c r="AL356" s="328"/>
      <c r="AM356" s="324"/>
      <c r="AN356" s="328"/>
      <c r="AO356" s="324"/>
      <c r="AP356" s="97"/>
      <c r="AQ356" s="98"/>
    </row>
    <row r="357" spans="1:43" ht="15.75" customHeight="1">
      <c r="A357" s="907"/>
      <c r="B357" s="900"/>
      <c r="C357" s="908" t="str">
        <f>IF(D357&lt;&gt;"",MAX(C354:C356)+1,"")</f>
        <v/>
      </c>
      <c r="D357" s="151"/>
      <c r="E357" s="909"/>
      <c r="F357" s="910"/>
      <c r="G357" s="904"/>
      <c r="H357" s="318"/>
      <c r="I357" s="319"/>
      <c r="J357" s="318">
        <f t="shared" si="192"/>
        <v>0</v>
      </c>
      <c r="K357" s="911">
        <f t="shared" si="193"/>
        <v>0</v>
      </c>
      <c r="L357" s="322"/>
      <c r="M357" s="323"/>
      <c r="N357" s="324"/>
      <c r="O357" s="323"/>
      <c r="P357" s="324"/>
      <c r="Q357" s="323"/>
      <c r="R357" s="324"/>
      <c r="S357" s="323"/>
      <c r="T357" s="324"/>
      <c r="U357" s="323"/>
      <c r="V357" s="324"/>
      <c r="W357" s="325"/>
      <c r="X357" s="322"/>
      <c r="Y357" s="910"/>
      <c r="Z357" s="904"/>
      <c r="AA357" s="325"/>
      <c r="AB357" s="322"/>
      <c r="AC357" s="328">
        <f t="shared" si="194"/>
        <v>0</v>
      </c>
      <c r="AD357" s="912">
        <f t="shared" si="195"/>
        <v>0</v>
      </c>
      <c r="AE357" s="324"/>
      <c r="AF357" s="328"/>
      <c r="AG357" s="324"/>
      <c r="AH357" s="328"/>
      <c r="AI357" s="324"/>
      <c r="AJ357" s="328"/>
      <c r="AK357" s="324"/>
      <c r="AL357" s="328"/>
      <c r="AM357" s="324"/>
      <c r="AN357" s="328"/>
      <c r="AO357" s="324"/>
      <c r="AP357" s="97"/>
      <c r="AQ357" s="98"/>
    </row>
    <row r="358" spans="1:43" ht="15.75" customHeight="1">
      <c r="A358" s="907"/>
      <c r="B358" s="900"/>
      <c r="C358" s="908" t="str">
        <f>IF(D358&lt;&gt;"",MAX(C354:C357)+1,"")</f>
        <v/>
      </c>
      <c r="D358" s="151"/>
      <c r="E358" s="909"/>
      <c r="F358" s="910"/>
      <c r="G358" s="904"/>
      <c r="H358" s="318"/>
      <c r="I358" s="319"/>
      <c r="J358" s="318">
        <f t="shared" si="192"/>
        <v>0</v>
      </c>
      <c r="K358" s="911">
        <f t="shared" si="193"/>
        <v>0</v>
      </c>
      <c r="L358" s="322"/>
      <c r="M358" s="323"/>
      <c r="N358" s="324"/>
      <c r="O358" s="323"/>
      <c r="P358" s="324"/>
      <c r="Q358" s="323"/>
      <c r="R358" s="324"/>
      <c r="S358" s="323"/>
      <c r="T358" s="324"/>
      <c r="U358" s="323"/>
      <c r="V358" s="324"/>
      <c r="W358" s="325"/>
      <c r="X358" s="322"/>
      <c r="Y358" s="910"/>
      <c r="Z358" s="904"/>
      <c r="AA358" s="325"/>
      <c r="AB358" s="322"/>
      <c r="AC358" s="328">
        <f t="shared" si="194"/>
        <v>0</v>
      </c>
      <c r="AD358" s="912">
        <f t="shared" si="195"/>
        <v>0</v>
      </c>
      <c r="AE358" s="324"/>
      <c r="AF358" s="328"/>
      <c r="AG358" s="324"/>
      <c r="AH358" s="328"/>
      <c r="AI358" s="324"/>
      <c r="AJ358" s="328"/>
      <c r="AK358" s="324"/>
      <c r="AL358" s="328"/>
      <c r="AM358" s="324"/>
      <c r="AN358" s="328"/>
      <c r="AO358" s="324"/>
      <c r="AP358" s="97"/>
      <c r="AQ358" s="98"/>
    </row>
    <row r="359" spans="1:43" ht="15.75" customHeight="1">
      <c r="A359" s="907"/>
      <c r="B359" s="900"/>
      <c r="C359" s="908" t="str">
        <f>IF(D359&lt;&gt;"",MAX(C354:C358)+1,"")</f>
        <v/>
      </c>
      <c r="D359" s="151"/>
      <c r="E359" s="909"/>
      <c r="F359" s="910"/>
      <c r="G359" s="904"/>
      <c r="H359" s="318"/>
      <c r="I359" s="319"/>
      <c r="J359" s="318">
        <f t="shared" si="192"/>
        <v>0</v>
      </c>
      <c r="K359" s="911">
        <f t="shared" si="193"/>
        <v>0</v>
      </c>
      <c r="L359" s="322"/>
      <c r="M359" s="323"/>
      <c r="N359" s="324"/>
      <c r="O359" s="323"/>
      <c r="P359" s="324"/>
      <c r="Q359" s="323"/>
      <c r="R359" s="324"/>
      <c r="S359" s="323"/>
      <c r="T359" s="324"/>
      <c r="U359" s="323"/>
      <c r="V359" s="324"/>
      <c r="W359" s="325"/>
      <c r="X359" s="322"/>
      <c r="Y359" s="910"/>
      <c r="Z359" s="904"/>
      <c r="AA359" s="325"/>
      <c r="AB359" s="322"/>
      <c r="AC359" s="328">
        <f t="shared" si="194"/>
        <v>0</v>
      </c>
      <c r="AD359" s="912">
        <f t="shared" si="195"/>
        <v>0</v>
      </c>
      <c r="AE359" s="324"/>
      <c r="AF359" s="328"/>
      <c r="AG359" s="324"/>
      <c r="AH359" s="328"/>
      <c r="AI359" s="324"/>
      <c r="AJ359" s="328"/>
      <c r="AK359" s="324"/>
      <c r="AL359" s="328"/>
      <c r="AM359" s="324"/>
      <c r="AN359" s="328"/>
      <c r="AO359" s="324"/>
      <c r="AP359" s="97"/>
      <c r="AQ359" s="98"/>
    </row>
    <row r="360" spans="1:43" ht="15.75" customHeight="1">
      <c r="A360" s="907"/>
      <c r="B360" s="900"/>
      <c r="C360" s="908" t="str">
        <f>IF(D360&lt;&gt;"",MAX(C354:C359)+1,"")</f>
        <v/>
      </c>
      <c r="D360" s="151"/>
      <c r="E360" s="909"/>
      <c r="F360" s="910"/>
      <c r="G360" s="904"/>
      <c r="H360" s="318"/>
      <c r="I360" s="319"/>
      <c r="J360" s="318">
        <f t="shared" si="192"/>
        <v>0</v>
      </c>
      <c r="K360" s="911">
        <f t="shared" si="193"/>
        <v>0</v>
      </c>
      <c r="L360" s="322"/>
      <c r="M360" s="323"/>
      <c r="N360" s="324"/>
      <c r="O360" s="323"/>
      <c r="P360" s="324"/>
      <c r="Q360" s="323"/>
      <c r="R360" s="324"/>
      <c r="S360" s="323"/>
      <c r="T360" s="324"/>
      <c r="U360" s="323"/>
      <c r="V360" s="324"/>
      <c r="W360" s="325"/>
      <c r="X360" s="322"/>
      <c r="Y360" s="910"/>
      <c r="Z360" s="904"/>
      <c r="AA360" s="325"/>
      <c r="AB360" s="322"/>
      <c r="AC360" s="328">
        <f t="shared" si="194"/>
        <v>0</v>
      </c>
      <c r="AD360" s="912">
        <f t="shared" si="195"/>
        <v>0</v>
      </c>
      <c r="AE360" s="324"/>
      <c r="AF360" s="328"/>
      <c r="AG360" s="324"/>
      <c r="AH360" s="328"/>
      <c r="AI360" s="324"/>
      <c r="AJ360" s="328"/>
      <c r="AK360" s="324"/>
      <c r="AL360" s="328"/>
      <c r="AM360" s="324"/>
      <c r="AN360" s="328"/>
      <c r="AO360" s="324"/>
      <c r="AP360" s="97"/>
      <c r="AQ360" s="98"/>
    </row>
    <row r="361" spans="1:43" ht="15.75" customHeight="1">
      <c r="A361" s="907"/>
      <c r="B361" s="900"/>
      <c r="C361" s="908" t="str">
        <f>IF(D361&lt;&gt;"",MAX(C354:C360)+1,"")</f>
        <v/>
      </c>
      <c r="D361" s="151"/>
      <c r="E361" s="909"/>
      <c r="F361" s="910"/>
      <c r="G361" s="904"/>
      <c r="H361" s="318"/>
      <c r="I361" s="319"/>
      <c r="J361" s="318">
        <f t="shared" si="192"/>
        <v>0</v>
      </c>
      <c r="K361" s="911">
        <f t="shared" si="193"/>
        <v>0</v>
      </c>
      <c r="L361" s="322"/>
      <c r="M361" s="323"/>
      <c r="N361" s="324"/>
      <c r="O361" s="323"/>
      <c r="P361" s="324"/>
      <c r="Q361" s="323"/>
      <c r="R361" s="324"/>
      <c r="S361" s="323"/>
      <c r="T361" s="324"/>
      <c r="U361" s="323"/>
      <c r="V361" s="324"/>
      <c r="W361" s="325"/>
      <c r="X361" s="322"/>
      <c r="Y361" s="910"/>
      <c r="Z361" s="904"/>
      <c r="AA361" s="325"/>
      <c r="AB361" s="322"/>
      <c r="AC361" s="328">
        <f t="shared" si="194"/>
        <v>0</v>
      </c>
      <c r="AD361" s="912">
        <f t="shared" si="195"/>
        <v>0</v>
      </c>
      <c r="AE361" s="324"/>
      <c r="AF361" s="328"/>
      <c r="AG361" s="324"/>
      <c r="AH361" s="328"/>
      <c r="AI361" s="324"/>
      <c r="AJ361" s="328"/>
      <c r="AK361" s="324"/>
      <c r="AL361" s="328"/>
      <c r="AM361" s="324"/>
      <c r="AN361" s="328"/>
      <c r="AO361" s="324"/>
      <c r="AP361" s="97"/>
      <c r="AQ361" s="98"/>
    </row>
    <row r="362" spans="1:43" ht="15.75" customHeight="1">
      <c r="A362" s="907"/>
      <c r="B362" s="900"/>
      <c r="C362" s="908" t="str">
        <f>IF(D362&lt;&gt;"",MAX(C354:C361)+1,"")</f>
        <v/>
      </c>
      <c r="D362" s="151"/>
      <c r="E362" s="909"/>
      <c r="F362" s="910"/>
      <c r="G362" s="904"/>
      <c r="H362" s="318"/>
      <c r="I362" s="319"/>
      <c r="J362" s="318">
        <f t="shared" si="192"/>
        <v>0</v>
      </c>
      <c r="K362" s="911">
        <f t="shared" si="193"/>
        <v>0</v>
      </c>
      <c r="L362" s="322"/>
      <c r="M362" s="323"/>
      <c r="N362" s="324"/>
      <c r="O362" s="323"/>
      <c r="P362" s="324"/>
      <c r="Q362" s="323"/>
      <c r="R362" s="324"/>
      <c r="S362" s="323"/>
      <c r="T362" s="324"/>
      <c r="U362" s="323"/>
      <c r="V362" s="324"/>
      <c r="W362" s="325"/>
      <c r="X362" s="322"/>
      <c r="Y362" s="910"/>
      <c r="Z362" s="904"/>
      <c r="AA362" s="325"/>
      <c r="AB362" s="322"/>
      <c r="AC362" s="328">
        <f t="shared" si="194"/>
        <v>0</v>
      </c>
      <c r="AD362" s="912">
        <f t="shared" si="195"/>
        <v>0</v>
      </c>
      <c r="AE362" s="324"/>
      <c r="AF362" s="328"/>
      <c r="AG362" s="324"/>
      <c r="AH362" s="328"/>
      <c r="AI362" s="324"/>
      <c r="AJ362" s="328"/>
      <c r="AK362" s="324"/>
      <c r="AL362" s="328"/>
      <c r="AM362" s="324"/>
      <c r="AN362" s="328"/>
      <c r="AO362" s="324"/>
      <c r="AP362" s="97"/>
      <c r="AQ362" s="98"/>
    </row>
    <row r="363" spans="1:43" ht="15.75" customHeight="1">
      <c r="A363" s="907"/>
      <c r="B363" s="900"/>
      <c r="C363" s="908" t="str">
        <f>IF(D363&lt;&gt;"",MAX(C354:C362)+1,"")</f>
        <v/>
      </c>
      <c r="D363" s="151"/>
      <c r="E363" s="909"/>
      <c r="F363" s="910"/>
      <c r="G363" s="904"/>
      <c r="H363" s="318"/>
      <c r="I363" s="319"/>
      <c r="J363" s="318">
        <f t="shared" si="192"/>
        <v>0</v>
      </c>
      <c r="K363" s="911">
        <f t="shared" si="193"/>
        <v>0</v>
      </c>
      <c r="L363" s="322"/>
      <c r="M363" s="323"/>
      <c r="N363" s="324"/>
      <c r="O363" s="323"/>
      <c r="P363" s="324"/>
      <c r="Q363" s="323"/>
      <c r="R363" s="324"/>
      <c r="S363" s="323"/>
      <c r="T363" s="324"/>
      <c r="U363" s="323"/>
      <c r="V363" s="324"/>
      <c r="W363" s="325"/>
      <c r="X363" s="322"/>
      <c r="Y363" s="910"/>
      <c r="Z363" s="904"/>
      <c r="AA363" s="325"/>
      <c r="AB363" s="322"/>
      <c r="AC363" s="328">
        <f t="shared" si="194"/>
        <v>0</v>
      </c>
      <c r="AD363" s="912">
        <f t="shared" si="195"/>
        <v>0</v>
      </c>
      <c r="AE363" s="324"/>
      <c r="AF363" s="328"/>
      <c r="AG363" s="324"/>
      <c r="AH363" s="328"/>
      <c r="AI363" s="324"/>
      <c r="AJ363" s="328"/>
      <c r="AK363" s="324"/>
      <c r="AL363" s="328"/>
      <c r="AM363" s="324"/>
      <c r="AN363" s="328"/>
      <c r="AO363" s="324"/>
      <c r="AP363" s="97"/>
      <c r="AQ363" s="98"/>
    </row>
    <row r="364" spans="1:43" ht="15.75" customHeight="1">
      <c r="A364" s="913"/>
      <c r="B364" s="914"/>
      <c r="C364" s="915" t="str">
        <f>IF(D364&lt;&gt;"",MAX(C354:C363)+1,"")</f>
        <v/>
      </c>
      <c r="D364" s="168"/>
      <c r="E364" s="916"/>
      <c r="F364" s="917"/>
      <c r="G364" s="918"/>
      <c r="H364" s="329"/>
      <c r="I364" s="330"/>
      <c r="J364" s="329">
        <f t="shared" si="192"/>
        <v>0</v>
      </c>
      <c r="K364" s="919">
        <f t="shared" si="193"/>
        <v>0</v>
      </c>
      <c r="L364" s="333"/>
      <c r="M364" s="334"/>
      <c r="N364" s="335"/>
      <c r="O364" s="334"/>
      <c r="P364" s="335"/>
      <c r="Q364" s="334"/>
      <c r="R364" s="335"/>
      <c r="S364" s="334"/>
      <c r="T364" s="335"/>
      <c r="U364" s="334"/>
      <c r="V364" s="335"/>
      <c r="W364" s="336"/>
      <c r="X364" s="333"/>
      <c r="Y364" s="917"/>
      <c r="Z364" s="918"/>
      <c r="AA364" s="336"/>
      <c r="AB364" s="333"/>
      <c r="AC364" s="339">
        <f t="shared" si="194"/>
        <v>0</v>
      </c>
      <c r="AD364" s="920">
        <f t="shared" si="195"/>
        <v>0</v>
      </c>
      <c r="AE364" s="335"/>
      <c r="AF364" s="339"/>
      <c r="AG364" s="335"/>
      <c r="AH364" s="339"/>
      <c r="AI364" s="335"/>
      <c r="AJ364" s="339"/>
      <c r="AK364" s="335"/>
      <c r="AL364" s="339"/>
      <c r="AM364" s="335"/>
      <c r="AN364" s="339"/>
      <c r="AO364" s="335"/>
      <c r="AP364" s="97"/>
      <c r="AQ364" s="98"/>
    </row>
    <row r="365" spans="1:43" ht="15.75" customHeight="1">
      <c r="A365" s="887" t="s">
        <v>651</v>
      </c>
      <c r="B365" s="888" t="s">
        <v>651</v>
      </c>
      <c r="C365" s="1350" t="s">
        <v>651</v>
      </c>
      <c r="D365" s="1351"/>
      <c r="E365" s="118" t="s">
        <v>651</v>
      </c>
      <c r="F365" s="340"/>
      <c r="G365" s="341"/>
      <c r="H365" s="889">
        <f t="shared" ref="H365:X365" si="196">SUM(H366:H375)</f>
        <v>0</v>
      </c>
      <c r="I365" s="890">
        <f t="shared" si="196"/>
        <v>0</v>
      </c>
      <c r="J365" s="889" t="e">
        <f t="shared" si="196"/>
        <v>#VALUE!</v>
      </c>
      <c r="K365" s="891" t="e">
        <f t="shared" si="196"/>
        <v>#VALUE!</v>
      </c>
      <c r="L365" s="892">
        <f t="shared" si="196"/>
        <v>0</v>
      </c>
      <c r="M365" s="893">
        <f t="shared" si="196"/>
        <v>0</v>
      </c>
      <c r="N365" s="894">
        <f t="shared" si="196"/>
        <v>0</v>
      </c>
      <c r="O365" s="893">
        <f t="shared" si="196"/>
        <v>0</v>
      </c>
      <c r="P365" s="894">
        <f t="shared" si="196"/>
        <v>0</v>
      </c>
      <c r="Q365" s="893">
        <f t="shared" si="196"/>
        <v>0</v>
      </c>
      <c r="R365" s="894">
        <f t="shared" si="196"/>
        <v>0</v>
      </c>
      <c r="S365" s="893">
        <f t="shared" si="196"/>
        <v>0</v>
      </c>
      <c r="T365" s="894">
        <f t="shared" si="196"/>
        <v>0</v>
      </c>
      <c r="U365" s="893">
        <f t="shared" si="196"/>
        <v>0</v>
      </c>
      <c r="V365" s="894">
        <f t="shared" si="196"/>
        <v>0</v>
      </c>
      <c r="W365" s="895">
        <f t="shared" si="196"/>
        <v>0</v>
      </c>
      <c r="X365" s="892">
        <f t="shared" si="196"/>
        <v>0</v>
      </c>
      <c r="Y365" s="340"/>
      <c r="Z365" s="341"/>
      <c r="AA365" s="895">
        <f t="shared" ref="AA365:AO365" si="197">SUM(AA366:AA375)</f>
        <v>0</v>
      </c>
      <c r="AB365" s="892">
        <f t="shared" si="197"/>
        <v>0</v>
      </c>
      <c r="AC365" s="896">
        <f t="shared" si="197"/>
        <v>0</v>
      </c>
      <c r="AD365" s="897">
        <f t="shared" si="197"/>
        <v>0</v>
      </c>
      <c r="AE365" s="894">
        <f t="shared" si="197"/>
        <v>0</v>
      </c>
      <c r="AF365" s="896">
        <f t="shared" si="197"/>
        <v>0</v>
      </c>
      <c r="AG365" s="894">
        <f t="shared" si="197"/>
        <v>0</v>
      </c>
      <c r="AH365" s="896">
        <f t="shared" si="197"/>
        <v>0</v>
      </c>
      <c r="AI365" s="894">
        <f t="shared" si="197"/>
        <v>0</v>
      </c>
      <c r="AJ365" s="896">
        <f t="shared" si="197"/>
        <v>0</v>
      </c>
      <c r="AK365" s="894">
        <f t="shared" si="197"/>
        <v>0</v>
      </c>
      <c r="AL365" s="896">
        <f t="shared" si="197"/>
        <v>0</v>
      </c>
      <c r="AM365" s="894">
        <f t="shared" si="197"/>
        <v>0</v>
      </c>
      <c r="AN365" s="896">
        <f t="shared" si="197"/>
        <v>0</v>
      </c>
      <c r="AO365" s="894">
        <f t="shared" si="197"/>
        <v>0</v>
      </c>
      <c r="AP365" s="130"/>
      <c r="AQ365" s="131">
        <f>COUNTIF(AD366:AD375,"&gt;0")</f>
        <v>0</v>
      </c>
    </row>
    <row r="366" spans="1:43" ht="15.75" customHeight="1">
      <c r="A366" s="899"/>
      <c r="B366" s="900"/>
      <c r="C366" s="901">
        <f>IF(D366&lt;&gt;"",MAX(C365)+1,"")</f>
        <v>1</v>
      </c>
      <c r="D366" s="135" t="str">
        <f>IF(B365&lt;&gt;"","Điểm chính","")</f>
        <v>Điểm chính</v>
      </c>
      <c r="E366" s="902"/>
      <c r="F366" s="903"/>
      <c r="G366" s="904"/>
      <c r="H366" s="307"/>
      <c r="I366" s="308"/>
      <c r="J366" s="307" t="e">
        <f t="shared" ref="J366:J375" si="198">M366+O366+Q366+S366+U366</f>
        <v>#VALUE!</v>
      </c>
      <c r="K366" s="905" t="e">
        <f t="shared" ref="K366:K375" si="199">N366+P366+R366+T366+V366</f>
        <v>#VALUE!</v>
      </c>
      <c r="L366" s="311"/>
      <c r="M366" s="312" t="s">
        <v>651</v>
      </c>
      <c r="N366" s="313" t="s">
        <v>651</v>
      </c>
      <c r="O366" s="312" t="s">
        <v>651</v>
      </c>
      <c r="P366" s="313" t="s">
        <v>651</v>
      </c>
      <c r="Q366" s="312" t="s">
        <v>651</v>
      </c>
      <c r="R366" s="313" t="s">
        <v>651</v>
      </c>
      <c r="S366" s="312" t="s">
        <v>651</v>
      </c>
      <c r="T366" s="313" t="s">
        <v>651</v>
      </c>
      <c r="U366" s="312" t="s">
        <v>651</v>
      </c>
      <c r="V366" s="313" t="s">
        <v>651</v>
      </c>
      <c r="W366" s="314"/>
      <c r="X366" s="311"/>
      <c r="Y366" s="903"/>
      <c r="Z366" s="904"/>
      <c r="AA366" s="314"/>
      <c r="AB366" s="311"/>
      <c r="AC366" s="317">
        <f t="shared" ref="AC366:AC375" si="200">AF366+AH366+AJ366+AL366+AN366</f>
        <v>0</v>
      </c>
      <c r="AD366" s="906">
        <f t="shared" ref="AD366:AD375" si="201">AG366+AI366+AK366+AM366+AO366</f>
        <v>0</v>
      </c>
      <c r="AE366" s="313"/>
      <c r="AF366" s="317"/>
      <c r="AG366" s="313"/>
      <c r="AH366" s="317"/>
      <c r="AI366" s="313"/>
      <c r="AJ366" s="317"/>
      <c r="AK366" s="313"/>
      <c r="AL366" s="317"/>
      <c r="AM366" s="313"/>
      <c r="AN366" s="317"/>
      <c r="AO366" s="313"/>
      <c r="AP366" s="97"/>
      <c r="AQ366" s="98"/>
    </row>
    <row r="367" spans="1:43" ht="15.75" customHeight="1">
      <c r="A367" s="907"/>
      <c r="B367" s="900"/>
      <c r="C367" s="908" t="str">
        <f>IF(D367&lt;&gt;"",MAX(C365:C366)+1,"")</f>
        <v/>
      </c>
      <c r="D367" s="151"/>
      <c r="E367" s="909"/>
      <c r="F367" s="910"/>
      <c r="G367" s="904"/>
      <c r="H367" s="318"/>
      <c r="I367" s="319"/>
      <c r="J367" s="318">
        <f t="shared" si="198"/>
        <v>0</v>
      </c>
      <c r="K367" s="911">
        <f t="shared" si="199"/>
        <v>0</v>
      </c>
      <c r="L367" s="322"/>
      <c r="M367" s="323"/>
      <c r="N367" s="324"/>
      <c r="O367" s="323"/>
      <c r="P367" s="324"/>
      <c r="Q367" s="323"/>
      <c r="R367" s="324"/>
      <c r="S367" s="323"/>
      <c r="T367" s="324"/>
      <c r="U367" s="323"/>
      <c r="V367" s="324"/>
      <c r="W367" s="325"/>
      <c r="X367" s="322"/>
      <c r="Y367" s="910"/>
      <c r="Z367" s="904"/>
      <c r="AA367" s="325"/>
      <c r="AB367" s="322"/>
      <c r="AC367" s="328">
        <f t="shared" si="200"/>
        <v>0</v>
      </c>
      <c r="AD367" s="912">
        <f t="shared" si="201"/>
        <v>0</v>
      </c>
      <c r="AE367" s="324"/>
      <c r="AF367" s="328"/>
      <c r="AG367" s="324"/>
      <c r="AH367" s="328"/>
      <c r="AI367" s="324"/>
      <c r="AJ367" s="328"/>
      <c r="AK367" s="324"/>
      <c r="AL367" s="328"/>
      <c r="AM367" s="324"/>
      <c r="AN367" s="328"/>
      <c r="AO367" s="324"/>
      <c r="AP367" s="97"/>
      <c r="AQ367" s="98"/>
    </row>
    <row r="368" spans="1:43" ht="15.75" customHeight="1">
      <c r="A368" s="907"/>
      <c r="B368" s="900"/>
      <c r="C368" s="908" t="str">
        <f>IF(D368&lt;&gt;"",MAX(C365:C367)+1,"")</f>
        <v/>
      </c>
      <c r="D368" s="151"/>
      <c r="E368" s="909"/>
      <c r="F368" s="910"/>
      <c r="G368" s="904"/>
      <c r="H368" s="318"/>
      <c r="I368" s="319"/>
      <c r="J368" s="318">
        <f t="shared" si="198"/>
        <v>0</v>
      </c>
      <c r="K368" s="911">
        <f t="shared" si="199"/>
        <v>0</v>
      </c>
      <c r="L368" s="322"/>
      <c r="M368" s="323"/>
      <c r="N368" s="324"/>
      <c r="O368" s="323"/>
      <c r="P368" s="324"/>
      <c r="Q368" s="323"/>
      <c r="R368" s="324"/>
      <c r="S368" s="323"/>
      <c r="T368" s="324"/>
      <c r="U368" s="323"/>
      <c r="V368" s="324"/>
      <c r="W368" s="325"/>
      <c r="X368" s="322"/>
      <c r="Y368" s="910"/>
      <c r="Z368" s="904"/>
      <c r="AA368" s="325"/>
      <c r="AB368" s="322"/>
      <c r="AC368" s="328">
        <f t="shared" si="200"/>
        <v>0</v>
      </c>
      <c r="AD368" s="912">
        <f t="shared" si="201"/>
        <v>0</v>
      </c>
      <c r="AE368" s="324"/>
      <c r="AF368" s="328"/>
      <c r="AG368" s="324"/>
      <c r="AH368" s="328"/>
      <c r="AI368" s="324"/>
      <c r="AJ368" s="328"/>
      <c r="AK368" s="324"/>
      <c r="AL368" s="328"/>
      <c r="AM368" s="324"/>
      <c r="AN368" s="328"/>
      <c r="AO368" s="324"/>
      <c r="AP368" s="97"/>
      <c r="AQ368" s="98"/>
    </row>
    <row r="369" spans="1:43" ht="15.75" customHeight="1">
      <c r="A369" s="907"/>
      <c r="B369" s="900"/>
      <c r="C369" s="908" t="str">
        <f>IF(D369&lt;&gt;"",MAX(C365:C368)+1,"")</f>
        <v/>
      </c>
      <c r="D369" s="151"/>
      <c r="E369" s="909"/>
      <c r="F369" s="910"/>
      <c r="G369" s="904"/>
      <c r="H369" s="318"/>
      <c r="I369" s="319"/>
      <c r="J369" s="318">
        <f t="shared" si="198"/>
        <v>0</v>
      </c>
      <c r="K369" s="911">
        <f t="shared" si="199"/>
        <v>0</v>
      </c>
      <c r="L369" s="322"/>
      <c r="M369" s="323"/>
      <c r="N369" s="324"/>
      <c r="O369" s="323"/>
      <c r="P369" s="324"/>
      <c r="Q369" s="323"/>
      <c r="R369" s="324"/>
      <c r="S369" s="323"/>
      <c r="T369" s="324"/>
      <c r="U369" s="323"/>
      <c r="V369" s="324"/>
      <c r="W369" s="325"/>
      <c r="X369" s="322"/>
      <c r="Y369" s="910"/>
      <c r="Z369" s="904"/>
      <c r="AA369" s="325"/>
      <c r="AB369" s="322"/>
      <c r="AC369" s="328">
        <f t="shared" si="200"/>
        <v>0</v>
      </c>
      <c r="AD369" s="912">
        <f t="shared" si="201"/>
        <v>0</v>
      </c>
      <c r="AE369" s="324"/>
      <c r="AF369" s="328"/>
      <c r="AG369" s="324"/>
      <c r="AH369" s="328"/>
      <c r="AI369" s="324"/>
      <c r="AJ369" s="328"/>
      <c r="AK369" s="324"/>
      <c r="AL369" s="328"/>
      <c r="AM369" s="324"/>
      <c r="AN369" s="328"/>
      <c r="AO369" s="324"/>
      <c r="AP369" s="97"/>
      <c r="AQ369" s="98"/>
    </row>
    <row r="370" spans="1:43" ht="15.75" customHeight="1">
      <c r="A370" s="907"/>
      <c r="B370" s="900"/>
      <c r="C370" s="908" t="str">
        <f>IF(D370&lt;&gt;"",MAX(C365:C369)+1,"")</f>
        <v/>
      </c>
      <c r="D370" s="151"/>
      <c r="E370" s="909"/>
      <c r="F370" s="910"/>
      <c r="G370" s="904"/>
      <c r="H370" s="318"/>
      <c r="I370" s="319"/>
      <c r="J370" s="318">
        <f t="shared" si="198"/>
        <v>0</v>
      </c>
      <c r="K370" s="911">
        <f t="shared" si="199"/>
        <v>0</v>
      </c>
      <c r="L370" s="322"/>
      <c r="M370" s="323"/>
      <c r="N370" s="324"/>
      <c r="O370" s="323"/>
      <c r="P370" s="324"/>
      <c r="Q370" s="323"/>
      <c r="R370" s="324"/>
      <c r="S370" s="323"/>
      <c r="T370" s="324"/>
      <c r="U370" s="323"/>
      <c r="V370" s="324"/>
      <c r="W370" s="325"/>
      <c r="X370" s="322"/>
      <c r="Y370" s="910"/>
      <c r="Z370" s="904"/>
      <c r="AA370" s="325"/>
      <c r="AB370" s="322"/>
      <c r="AC370" s="328">
        <f t="shared" si="200"/>
        <v>0</v>
      </c>
      <c r="AD370" s="912">
        <f t="shared" si="201"/>
        <v>0</v>
      </c>
      <c r="AE370" s="324"/>
      <c r="AF370" s="328"/>
      <c r="AG370" s="324"/>
      <c r="AH370" s="328"/>
      <c r="AI370" s="324"/>
      <c r="AJ370" s="328"/>
      <c r="AK370" s="324"/>
      <c r="AL370" s="328"/>
      <c r="AM370" s="324"/>
      <c r="AN370" s="328"/>
      <c r="AO370" s="324"/>
      <c r="AP370" s="97"/>
      <c r="AQ370" s="98"/>
    </row>
    <row r="371" spans="1:43" ht="15.75" customHeight="1">
      <c r="A371" s="907"/>
      <c r="B371" s="900"/>
      <c r="C371" s="908" t="str">
        <f>IF(D371&lt;&gt;"",MAX(C365:C370)+1,"")</f>
        <v/>
      </c>
      <c r="D371" s="151"/>
      <c r="E371" s="909"/>
      <c r="F371" s="910"/>
      <c r="G371" s="904"/>
      <c r="H371" s="318"/>
      <c r="I371" s="319"/>
      <c r="J371" s="318">
        <f t="shared" si="198"/>
        <v>0</v>
      </c>
      <c r="K371" s="911">
        <f t="shared" si="199"/>
        <v>0</v>
      </c>
      <c r="L371" s="322"/>
      <c r="M371" s="323"/>
      <c r="N371" s="324"/>
      <c r="O371" s="323"/>
      <c r="P371" s="324"/>
      <c r="Q371" s="323"/>
      <c r="R371" s="324"/>
      <c r="S371" s="323"/>
      <c r="T371" s="324"/>
      <c r="U371" s="323"/>
      <c r="V371" s="324"/>
      <c r="W371" s="325"/>
      <c r="X371" s="322"/>
      <c r="Y371" s="910"/>
      <c r="Z371" s="904"/>
      <c r="AA371" s="325"/>
      <c r="AB371" s="322"/>
      <c r="AC371" s="328">
        <f t="shared" si="200"/>
        <v>0</v>
      </c>
      <c r="AD371" s="912">
        <f t="shared" si="201"/>
        <v>0</v>
      </c>
      <c r="AE371" s="324"/>
      <c r="AF371" s="328"/>
      <c r="AG371" s="324"/>
      <c r="AH371" s="328"/>
      <c r="AI371" s="324"/>
      <c r="AJ371" s="328"/>
      <c r="AK371" s="324"/>
      <c r="AL371" s="328"/>
      <c r="AM371" s="324"/>
      <c r="AN371" s="328"/>
      <c r="AO371" s="324"/>
      <c r="AP371" s="97"/>
      <c r="AQ371" s="98"/>
    </row>
    <row r="372" spans="1:43" ht="15.75" customHeight="1">
      <c r="A372" s="907"/>
      <c r="B372" s="900"/>
      <c r="C372" s="908" t="str">
        <f>IF(D372&lt;&gt;"",MAX(C365:C371)+1,"")</f>
        <v/>
      </c>
      <c r="D372" s="151"/>
      <c r="E372" s="909"/>
      <c r="F372" s="910"/>
      <c r="G372" s="904"/>
      <c r="H372" s="318"/>
      <c r="I372" s="319"/>
      <c r="J372" s="318">
        <f t="shared" si="198"/>
        <v>0</v>
      </c>
      <c r="K372" s="911">
        <f t="shared" si="199"/>
        <v>0</v>
      </c>
      <c r="L372" s="322"/>
      <c r="M372" s="323"/>
      <c r="N372" s="324"/>
      <c r="O372" s="323"/>
      <c r="P372" s="324"/>
      <c r="Q372" s="323"/>
      <c r="R372" s="324"/>
      <c r="S372" s="323"/>
      <c r="T372" s="324"/>
      <c r="U372" s="323"/>
      <c r="V372" s="324"/>
      <c r="W372" s="325"/>
      <c r="X372" s="322"/>
      <c r="Y372" s="910"/>
      <c r="Z372" s="904"/>
      <c r="AA372" s="325"/>
      <c r="AB372" s="322"/>
      <c r="AC372" s="328">
        <f t="shared" si="200"/>
        <v>0</v>
      </c>
      <c r="AD372" s="912">
        <f t="shared" si="201"/>
        <v>0</v>
      </c>
      <c r="AE372" s="324"/>
      <c r="AF372" s="328"/>
      <c r="AG372" s="324"/>
      <c r="AH372" s="328"/>
      <c r="AI372" s="324"/>
      <c r="AJ372" s="328"/>
      <c r="AK372" s="324"/>
      <c r="AL372" s="328"/>
      <c r="AM372" s="324"/>
      <c r="AN372" s="328"/>
      <c r="AO372" s="324"/>
      <c r="AP372" s="97"/>
      <c r="AQ372" s="98"/>
    </row>
    <row r="373" spans="1:43" ht="15.75" customHeight="1">
      <c r="A373" s="907"/>
      <c r="B373" s="900"/>
      <c r="C373" s="908" t="str">
        <f>IF(D373&lt;&gt;"",MAX(C365:C372)+1,"")</f>
        <v/>
      </c>
      <c r="D373" s="151"/>
      <c r="E373" s="909"/>
      <c r="F373" s="910"/>
      <c r="G373" s="904"/>
      <c r="H373" s="318"/>
      <c r="I373" s="319"/>
      <c r="J373" s="318">
        <f t="shared" si="198"/>
        <v>0</v>
      </c>
      <c r="K373" s="911">
        <f t="shared" si="199"/>
        <v>0</v>
      </c>
      <c r="L373" s="322"/>
      <c r="M373" s="323"/>
      <c r="N373" s="324"/>
      <c r="O373" s="323"/>
      <c r="P373" s="324"/>
      <c r="Q373" s="323"/>
      <c r="R373" s="324"/>
      <c r="S373" s="323"/>
      <c r="T373" s="324"/>
      <c r="U373" s="323"/>
      <c r="V373" s="324"/>
      <c r="W373" s="325"/>
      <c r="X373" s="322"/>
      <c r="Y373" s="910"/>
      <c r="Z373" s="904"/>
      <c r="AA373" s="325"/>
      <c r="AB373" s="322"/>
      <c r="AC373" s="328">
        <f t="shared" si="200"/>
        <v>0</v>
      </c>
      <c r="AD373" s="912">
        <f t="shared" si="201"/>
        <v>0</v>
      </c>
      <c r="AE373" s="324"/>
      <c r="AF373" s="328"/>
      <c r="AG373" s="324"/>
      <c r="AH373" s="328"/>
      <c r="AI373" s="324"/>
      <c r="AJ373" s="328"/>
      <c r="AK373" s="324"/>
      <c r="AL373" s="328"/>
      <c r="AM373" s="324"/>
      <c r="AN373" s="328"/>
      <c r="AO373" s="324"/>
      <c r="AP373" s="97"/>
      <c r="AQ373" s="98"/>
    </row>
    <row r="374" spans="1:43" ht="15.75" customHeight="1">
      <c r="A374" s="907"/>
      <c r="B374" s="900"/>
      <c r="C374" s="908" t="str">
        <f>IF(D374&lt;&gt;"",MAX(C365:C373)+1,"")</f>
        <v/>
      </c>
      <c r="D374" s="151"/>
      <c r="E374" s="909"/>
      <c r="F374" s="910"/>
      <c r="G374" s="904"/>
      <c r="H374" s="318"/>
      <c r="I374" s="319"/>
      <c r="J374" s="318">
        <f t="shared" si="198"/>
        <v>0</v>
      </c>
      <c r="K374" s="911">
        <f t="shared" si="199"/>
        <v>0</v>
      </c>
      <c r="L374" s="322"/>
      <c r="M374" s="323"/>
      <c r="N374" s="324"/>
      <c r="O374" s="323"/>
      <c r="P374" s="324"/>
      <c r="Q374" s="323"/>
      <c r="R374" s="324"/>
      <c r="S374" s="323"/>
      <c r="T374" s="324"/>
      <c r="U374" s="323"/>
      <c r="V374" s="324"/>
      <c r="W374" s="325"/>
      <c r="X374" s="322"/>
      <c r="Y374" s="910"/>
      <c r="Z374" s="904"/>
      <c r="AA374" s="325"/>
      <c r="AB374" s="322"/>
      <c r="AC374" s="328">
        <f t="shared" si="200"/>
        <v>0</v>
      </c>
      <c r="AD374" s="912">
        <f t="shared" si="201"/>
        <v>0</v>
      </c>
      <c r="AE374" s="324"/>
      <c r="AF374" s="328"/>
      <c r="AG374" s="324"/>
      <c r="AH374" s="328"/>
      <c r="AI374" s="324"/>
      <c r="AJ374" s="328"/>
      <c r="AK374" s="324"/>
      <c r="AL374" s="328"/>
      <c r="AM374" s="324"/>
      <c r="AN374" s="328"/>
      <c r="AO374" s="324"/>
      <c r="AP374" s="97"/>
      <c r="AQ374" s="98"/>
    </row>
    <row r="375" spans="1:43" ht="15.75" customHeight="1">
      <c r="A375" s="913"/>
      <c r="B375" s="914"/>
      <c r="C375" s="915" t="str">
        <f>IF(D375&lt;&gt;"",MAX(C365:C374)+1,"")</f>
        <v/>
      </c>
      <c r="D375" s="168"/>
      <c r="E375" s="916"/>
      <c r="F375" s="917"/>
      <c r="G375" s="918"/>
      <c r="H375" s="329"/>
      <c r="I375" s="330"/>
      <c r="J375" s="329">
        <f t="shared" si="198"/>
        <v>0</v>
      </c>
      <c r="K375" s="919">
        <f t="shared" si="199"/>
        <v>0</v>
      </c>
      <c r="L375" s="333"/>
      <c r="M375" s="334"/>
      <c r="N375" s="335"/>
      <c r="O375" s="334"/>
      <c r="P375" s="335"/>
      <c r="Q375" s="334"/>
      <c r="R375" s="335"/>
      <c r="S375" s="334"/>
      <c r="T375" s="335"/>
      <c r="U375" s="334"/>
      <c r="V375" s="335"/>
      <c r="W375" s="336"/>
      <c r="X375" s="333"/>
      <c r="Y375" s="917"/>
      <c r="Z375" s="918"/>
      <c r="AA375" s="336"/>
      <c r="AB375" s="333"/>
      <c r="AC375" s="339">
        <f t="shared" si="200"/>
        <v>0</v>
      </c>
      <c r="AD375" s="920">
        <f t="shared" si="201"/>
        <v>0</v>
      </c>
      <c r="AE375" s="335"/>
      <c r="AF375" s="339"/>
      <c r="AG375" s="335"/>
      <c r="AH375" s="339"/>
      <c r="AI375" s="335"/>
      <c r="AJ375" s="339"/>
      <c r="AK375" s="335"/>
      <c r="AL375" s="339"/>
      <c r="AM375" s="335"/>
      <c r="AN375" s="339"/>
      <c r="AO375" s="335"/>
      <c r="AP375" s="97"/>
      <c r="AQ375" s="98"/>
    </row>
    <row r="376" spans="1:43" ht="15.75" customHeight="1">
      <c r="A376" s="887" t="s">
        <v>651</v>
      </c>
      <c r="B376" s="888" t="s">
        <v>651</v>
      </c>
      <c r="C376" s="1350" t="s">
        <v>651</v>
      </c>
      <c r="D376" s="1351"/>
      <c r="E376" s="118" t="s">
        <v>651</v>
      </c>
      <c r="F376" s="340"/>
      <c r="G376" s="341"/>
      <c r="H376" s="889">
        <f t="shared" ref="H376:X376" si="202">SUM(H377:H386)</f>
        <v>0</v>
      </c>
      <c r="I376" s="890">
        <f t="shared" si="202"/>
        <v>0</v>
      </c>
      <c r="J376" s="889" t="e">
        <f t="shared" si="202"/>
        <v>#VALUE!</v>
      </c>
      <c r="K376" s="891" t="e">
        <f t="shared" si="202"/>
        <v>#VALUE!</v>
      </c>
      <c r="L376" s="892">
        <f t="shared" si="202"/>
        <v>0</v>
      </c>
      <c r="M376" s="893">
        <f t="shared" si="202"/>
        <v>0</v>
      </c>
      <c r="N376" s="894">
        <f t="shared" si="202"/>
        <v>0</v>
      </c>
      <c r="O376" s="893">
        <f t="shared" si="202"/>
        <v>0</v>
      </c>
      <c r="P376" s="894">
        <f t="shared" si="202"/>
        <v>0</v>
      </c>
      <c r="Q376" s="893">
        <f t="shared" si="202"/>
        <v>0</v>
      </c>
      <c r="R376" s="894">
        <f t="shared" si="202"/>
        <v>0</v>
      </c>
      <c r="S376" s="893">
        <f t="shared" si="202"/>
        <v>0</v>
      </c>
      <c r="T376" s="894">
        <f t="shared" si="202"/>
        <v>0</v>
      </c>
      <c r="U376" s="893">
        <f t="shared" si="202"/>
        <v>0</v>
      </c>
      <c r="V376" s="894">
        <f t="shared" si="202"/>
        <v>0</v>
      </c>
      <c r="W376" s="895">
        <f t="shared" si="202"/>
        <v>0</v>
      </c>
      <c r="X376" s="892">
        <f t="shared" si="202"/>
        <v>0</v>
      </c>
      <c r="Y376" s="340"/>
      <c r="Z376" s="341"/>
      <c r="AA376" s="895">
        <f t="shared" ref="AA376:AO376" si="203">SUM(AA377:AA386)</f>
        <v>0</v>
      </c>
      <c r="AB376" s="892">
        <f t="shared" si="203"/>
        <v>0</v>
      </c>
      <c r="AC376" s="896">
        <f t="shared" si="203"/>
        <v>0</v>
      </c>
      <c r="AD376" s="897">
        <f t="shared" si="203"/>
        <v>0</v>
      </c>
      <c r="AE376" s="894">
        <f t="shared" si="203"/>
        <v>0</v>
      </c>
      <c r="AF376" s="896">
        <f t="shared" si="203"/>
        <v>0</v>
      </c>
      <c r="AG376" s="894">
        <f t="shared" si="203"/>
        <v>0</v>
      </c>
      <c r="AH376" s="896">
        <f t="shared" si="203"/>
        <v>0</v>
      </c>
      <c r="AI376" s="894">
        <f t="shared" si="203"/>
        <v>0</v>
      </c>
      <c r="AJ376" s="896">
        <f t="shared" si="203"/>
        <v>0</v>
      </c>
      <c r="AK376" s="894">
        <f t="shared" si="203"/>
        <v>0</v>
      </c>
      <c r="AL376" s="896">
        <f t="shared" si="203"/>
        <v>0</v>
      </c>
      <c r="AM376" s="894">
        <f t="shared" si="203"/>
        <v>0</v>
      </c>
      <c r="AN376" s="896">
        <f t="shared" si="203"/>
        <v>0</v>
      </c>
      <c r="AO376" s="894">
        <f t="shared" si="203"/>
        <v>0</v>
      </c>
      <c r="AP376" s="130"/>
      <c r="AQ376" s="131">
        <f>COUNTIF(AD377:AD386,"&gt;0")</f>
        <v>0</v>
      </c>
    </row>
    <row r="377" spans="1:43" ht="15.75" customHeight="1">
      <c r="A377" s="899"/>
      <c r="B377" s="900"/>
      <c r="C377" s="901">
        <f>IF(D377&lt;&gt;"",MAX(C376)+1,"")</f>
        <v>1</v>
      </c>
      <c r="D377" s="135" t="str">
        <f>IF(B376&lt;&gt;"","Điểm chính","")</f>
        <v>Điểm chính</v>
      </c>
      <c r="E377" s="902"/>
      <c r="F377" s="903"/>
      <c r="G377" s="904"/>
      <c r="H377" s="307"/>
      <c r="I377" s="308"/>
      <c r="J377" s="307" t="e">
        <f t="shared" ref="J377:J386" si="204">M377+O377+Q377+S377+U377</f>
        <v>#VALUE!</v>
      </c>
      <c r="K377" s="905" t="e">
        <f t="shared" ref="K377:K386" si="205">N377+P377+R377+T377+V377</f>
        <v>#VALUE!</v>
      </c>
      <c r="L377" s="311"/>
      <c r="M377" s="312" t="s">
        <v>651</v>
      </c>
      <c r="N377" s="313" t="s">
        <v>651</v>
      </c>
      <c r="O377" s="312" t="s">
        <v>651</v>
      </c>
      <c r="P377" s="313" t="s">
        <v>651</v>
      </c>
      <c r="Q377" s="312" t="s">
        <v>651</v>
      </c>
      <c r="R377" s="313" t="s">
        <v>651</v>
      </c>
      <c r="S377" s="312" t="s">
        <v>651</v>
      </c>
      <c r="T377" s="313" t="s">
        <v>651</v>
      </c>
      <c r="U377" s="312" t="s">
        <v>651</v>
      </c>
      <c r="V377" s="313" t="s">
        <v>651</v>
      </c>
      <c r="W377" s="314"/>
      <c r="X377" s="311"/>
      <c r="Y377" s="903"/>
      <c r="Z377" s="904"/>
      <c r="AA377" s="314"/>
      <c r="AB377" s="311"/>
      <c r="AC377" s="317">
        <f t="shared" ref="AC377:AC386" si="206">AF377+AH377+AJ377+AL377+AN377</f>
        <v>0</v>
      </c>
      <c r="AD377" s="906">
        <f t="shared" ref="AD377:AD386" si="207">AG377+AI377+AK377+AM377+AO377</f>
        <v>0</v>
      </c>
      <c r="AE377" s="313"/>
      <c r="AF377" s="317"/>
      <c r="AG377" s="313"/>
      <c r="AH377" s="317"/>
      <c r="AI377" s="313"/>
      <c r="AJ377" s="317"/>
      <c r="AK377" s="313"/>
      <c r="AL377" s="317"/>
      <c r="AM377" s="313"/>
      <c r="AN377" s="317"/>
      <c r="AO377" s="313"/>
      <c r="AP377" s="97"/>
      <c r="AQ377" s="98"/>
    </row>
    <row r="378" spans="1:43" ht="15.75" customHeight="1">
      <c r="A378" s="907"/>
      <c r="B378" s="900"/>
      <c r="C378" s="908" t="str">
        <f>IF(D378&lt;&gt;"",MAX(C376:C377)+1,"")</f>
        <v/>
      </c>
      <c r="D378" s="151"/>
      <c r="E378" s="909"/>
      <c r="F378" s="910"/>
      <c r="G378" s="904"/>
      <c r="H378" s="318"/>
      <c r="I378" s="319"/>
      <c r="J378" s="318">
        <f t="shared" si="204"/>
        <v>0</v>
      </c>
      <c r="K378" s="911">
        <f t="shared" si="205"/>
        <v>0</v>
      </c>
      <c r="L378" s="322"/>
      <c r="M378" s="323"/>
      <c r="N378" s="324"/>
      <c r="O378" s="323"/>
      <c r="P378" s="324"/>
      <c r="Q378" s="323"/>
      <c r="R378" s="324"/>
      <c r="S378" s="323"/>
      <c r="T378" s="324"/>
      <c r="U378" s="323"/>
      <c r="V378" s="324"/>
      <c r="W378" s="325"/>
      <c r="X378" s="322"/>
      <c r="Y378" s="910"/>
      <c r="Z378" s="904"/>
      <c r="AA378" s="325"/>
      <c r="AB378" s="322"/>
      <c r="AC378" s="328">
        <f t="shared" si="206"/>
        <v>0</v>
      </c>
      <c r="AD378" s="912">
        <f t="shared" si="207"/>
        <v>0</v>
      </c>
      <c r="AE378" s="324"/>
      <c r="AF378" s="328"/>
      <c r="AG378" s="324"/>
      <c r="AH378" s="328"/>
      <c r="AI378" s="324"/>
      <c r="AJ378" s="328"/>
      <c r="AK378" s="324"/>
      <c r="AL378" s="328"/>
      <c r="AM378" s="324"/>
      <c r="AN378" s="328"/>
      <c r="AO378" s="324"/>
      <c r="AP378" s="97"/>
      <c r="AQ378" s="98"/>
    </row>
    <row r="379" spans="1:43" ht="15.75" customHeight="1">
      <c r="A379" s="907"/>
      <c r="B379" s="900"/>
      <c r="C379" s="908" t="str">
        <f>IF(D379&lt;&gt;"",MAX(C376:C378)+1,"")</f>
        <v/>
      </c>
      <c r="D379" s="151"/>
      <c r="E379" s="909"/>
      <c r="F379" s="910"/>
      <c r="G379" s="904"/>
      <c r="H379" s="318"/>
      <c r="I379" s="319"/>
      <c r="J379" s="318">
        <f t="shared" si="204"/>
        <v>0</v>
      </c>
      <c r="K379" s="911">
        <f t="shared" si="205"/>
        <v>0</v>
      </c>
      <c r="L379" s="322"/>
      <c r="M379" s="323"/>
      <c r="N379" s="324"/>
      <c r="O379" s="323"/>
      <c r="P379" s="324"/>
      <c r="Q379" s="323"/>
      <c r="R379" s="324"/>
      <c r="S379" s="323"/>
      <c r="T379" s="324"/>
      <c r="U379" s="323"/>
      <c r="V379" s="324"/>
      <c r="W379" s="325"/>
      <c r="X379" s="322"/>
      <c r="Y379" s="910"/>
      <c r="Z379" s="904"/>
      <c r="AA379" s="325"/>
      <c r="AB379" s="322"/>
      <c r="AC379" s="328">
        <f t="shared" si="206"/>
        <v>0</v>
      </c>
      <c r="AD379" s="912">
        <f t="shared" si="207"/>
        <v>0</v>
      </c>
      <c r="AE379" s="324"/>
      <c r="AF379" s="328"/>
      <c r="AG379" s="324"/>
      <c r="AH379" s="328"/>
      <c r="AI379" s="324"/>
      <c r="AJ379" s="328"/>
      <c r="AK379" s="324"/>
      <c r="AL379" s="328"/>
      <c r="AM379" s="324"/>
      <c r="AN379" s="328"/>
      <c r="AO379" s="324"/>
      <c r="AP379" s="97"/>
      <c r="AQ379" s="98"/>
    </row>
    <row r="380" spans="1:43" ht="15.75" customHeight="1">
      <c r="A380" s="907"/>
      <c r="B380" s="900"/>
      <c r="C380" s="908" t="str">
        <f>IF(D380&lt;&gt;"",MAX(C376:C379)+1,"")</f>
        <v/>
      </c>
      <c r="D380" s="151"/>
      <c r="E380" s="909"/>
      <c r="F380" s="910"/>
      <c r="G380" s="904"/>
      <c r="H380" s="318"/>
      <c r="I380" s="319"/>
      <c r="J380" s="318">
        <f t="shared" si="204"/>
        <v>0</v>
      </c>
      <c r="K380" s="911">
        <f t="shared" si="205"/>
        <v>0</v>
      </c>
      <c r="L380" s="322"/>
      <c r="M380" s="323"/>
      <c r="N380" s="324"/>
      <c r="O380" s="323"/>
      <c r="P380" s="324"/>
      <c r="Q380" s="323"/>
      <c r="R380" s="324"/>
      <c r="S380" s="323"/>
      <c r="T380" s="324"/>
      <c r="U380" s="323"/>
      <c r="V380" s="324"/>
      <c r="W380" s="325"/>
      <c r="X380" s="322"/>
      <c r="Y380" s="910"/>
      <c r="Z380" s="904"/>
      <c r="AA380" s="325"/>
      <c r="AB380" s="322"/>
      <c r="AC380" s="328">
        <f t="shared" si="206"/>
        <v>0</v>
      </c>
      <c r="AD380" s="912">
        <f t="shared" si="207"/>
        <v>0</v>
      </c>
      <c r="AE380" s="324"/>
      <c r="AF380" s="328"/>
      <c r="AG380" s="324"/>
      <c r="AH380" s="328"/>
      <c r="AI380" s="324"/>
      <c r="AJ380" s="328"/>
      <c r="AK380" s="324"/>
      <c r="AL380" s="328"/>
      <c r="AM380" s="324"/>
      <c r="AN380" s="328"/>
      <c r="AO380" s="324"/>
      <c r="AP380" s="97"/>
      <c r="AQ380" s="98"/>
    </row>
    <row r="381" spans="1:43" ht="15.75" customHeight="1">
      <c r="A381" s="907"/>
      <c r="B381" s="900"/>
      <c r="C381" s="908" t="str">
        <f>IF(D381&lt;&gt;"",MAX(C376:C380)+1,"")</f>
        <v/>
      </c>
      <c r="D381" s="151"/>
      <c r="E381" s="909"/>
      <c r="F381" s="910"/>
      <c r="G381" s="904"/>
      <c r="H381" s="318"/>
      <c r="I381" s="319"/>
      <c r="J381" s="318">
        <f t="shared" si="204"/>
        <v>0</v>
      </c>
      <c r="K381" s="911">
        <f t="shared" si="205"/>
        <v>0</v>
      </c>
      <c r="L381" s="322"/>
      <c r="M381" s="323"/>
      <c r="N381" s="324"/>
      <c r="O381" s="323"/>
      <c r="P381" s="324"/>
      <c r="Q381" s="323"/>
      <c r="R381" s="324"/>
      <c r="S381" s="323"/>
      <c r="T381" s="324"/>
      <c r="U381" s="323"/>
      <c r="V381" s="324"/>
      <c r="W381" s="325"/>
      <c r="X381" s="322"/>
      <c r="Y381" s="910"/>
      <c r="Z381" s="904"/>
      <c r="AA381" s="325"/>
      <c r="AB381" s="322"/>
      <c r="AC381" s="328">
        <f t="shared" si="206"/>
        <v>0</v>
      </c>
      <c r="AD381" s="912">
        <f t="shared" si="207"/>
        <v>0</v>
      </c>
      <c r="AE381" s="324"/>
      <c r="AF381" s="328"/>
      <c r="AG381" s="324"/>
      <c r="AH381" s="328"/>
      <c r="AI381" s="324"/>
      <c r="AJ381" s="328"/>
      <c r="AK381" s="324"/>
      <c r="AL381" s="328"/>
      <c r="AM381" s="324"/>
      <c r="AN381" s="328"/>
      <c r="AO381" s="324"/>
      <c r="AP381" s="97"/>
      <c r="AQ381" s="98"/>
    </row>
    <row r="382" spans="1:43" ht="15.75" customHeight="1">
      <c r="A382" s="907"/>
      <c r="B382" s="900"/>
      <c r="C382" s="908" t="str">
        <f>IF(D382&lt;&gt;"",MAX(C376:C381)+1,"")</f>
        <v/>
      </c>
      <c r="D382" s="151"/>
      <c r="E382" s="909"/>
      <c r="F382" s="910"/>
      <c r="G382" s="904"/>
      <c r="H382" s="318"/>
      <c r="I382" s="319"/>
      <c r="J382" s="318">
        <f t="shared" si="204"/>
        <v>0</v>
      </c>
      <c r="K382" s="911">
        <f t="shared" si="205"/>
        <v>0</v>
      </c>
      <c r="L382" s="322"/>
      <c r="M382" s="323"/>
      <c r="N382" s="324"/>
      <c r="O382" s="323"/>
      <c r="P382" s="324"/>
      <c r="Q382" s="323"/>
      <c r="R382" s="324"/>
      <c r="S382" s="323"/>
      <c r="T382" s="324"/>
      <c r="U382" s="323"/>
      <c r="V382" s="324"/>
      <c r="W382" s="325"/>
      <c r="X382" s="322"/>
      <c r="Y382" s="910"/>
      <c r="Z382" s="904"/>
      <c r="AA382" s="325"/>
      <c r="AB382" s="322"/>
      <c r="AC382" s="328">
        <f t="shared" si="206"/>
        <v>0</v>
      </c>
      <c r="AD382" s="912">
        <f t="shared" si="207"/>
        <v>0</v>
      </c>
      <c r="AE382" s="324"/>
      <c r="AF382" s="328"/>
      <c r="AG382" s="324"/>
      <c r="AH382" s="328"/>
      <c r="AI382" s="324"/>
      <c r="AJ382" s="328"/>
      <c r="AK382" s="324"/>
      <c r="AL382" s="328"/>
      <c r="AM382" s="324"/>
      <c r="AN382" s="328"/>
      <c r="AO382" s="324"/>
      <c r="AP382" s="97"/>
      <c r="AQ382" s="98"/>
    </row>
    <row r="383" spans="1:43" ht="15.75" customHeight="1">
      <c r="A383" s="907"/>
      <c r="B383" s="900"/>
      <c r="C383" s="908" t="str">
        <f>IF(D383&lt;&gt;"",MAX(C376:C382)+1,"")</f>
        <v/>
      </c>
      <c r="D383" s="151"/>
      <c r="E383" s="909"/>
      <c r="F383" s="910"/>
      <c r="G383" s="904"/>
      <c r="H383" s="318"/>
      <c r="I383" s="319"/>
      <c r="J383" s="318">
        <f t="shared" si="204"/>
        <v>0</v>
      </c>
      <c r="K383" s="911">
        <f t="shared" si="205"/>
        <v>0</v>
      </c>
      <c r="L383" s="322"/>
      <c r="M383" s="323"/>
      <c r="N383" s="324"/>
      <c r="O383" s="323"/>
      <c r="P383" s="324"/>
      <c r="Q383" s="323"/>
      <c r="R383" s="324"/>
      <c r="S383" s="323"/>
      <c r="T383" s="324"/>
      <c r="U383" s="323"/>
      <c r="V383" s="324"/>
      <c r="W383" s="325"/>
      <c r="X383" s="322"/>
      <c r="Y383" s="910"/>
      <c r="Z383" s="904"/>
      <c r="AA383" s="325"/>
      <c r="AB383" s="322"/>
      <c r="AC383" s="328">
        <f t="shared" si="206"/>
        <v>0</v>
      </c>
      <c r="AD383" s="912">
        <f t="shared" si="207"/>
        <v>0</v>
      </c>
      <c r="AE383" s="324"/>
      <c r="AF383" s="328"/>
      <c r="AG383" s="324"/>
      <c r="AH383" s="328"/>
      <c r="AI383" s="324"/>
      <c r="AJ383" s="328"/>
      <c r="AK383" s="324"/>
      <c r="AL383" s="328"/>
      <c r="AM383" s="324"/>
      <c r="AN383" s="328"/>
      <c r="AO383" s="324"/>
      <c r="AP383" s="97"/>
      <c r="AQ383" s="98"/>
    </row>
    <row r="384" spans="1:43" ht="15.75" customHeight="1">
      <c r="A384" s="907"/>
      <c r="B384" s="900"/>
      <c r="C384" s="908" t="str">
        <f>IF(D384&lt;&gt;"",MAX(C376:C383)+1,"")</f>
        <v/>
      </c>
      <c r="D384" s="151"/>
      <c r="E384" s="909"/>
      <c r="F384" s="910"/>
      <c r="G384" s="904"/>
      <c r="H384" s="318"/>
      <c r="I384" s="319"/>
      <c r="J384" s="318">
        <f t="shared" si="204"/>
        <v>0</v>
      </c>
      <c r="K384" s="911">
        <f t="shared" si="205"/>
        <v>0</v>
      </c>
      <c r="L384" s="322"/>
      <c r="M384" s="323"/>
      <c r="N384" s="324"/>
      <c r="O384" s="323"/>
      <c r="P384" s="324"/>
      <c r="Q384" s="323"/>
      <c r="R384" s="324"/>
      <c r="S384" s="323"/>
      <c r="T384" s="324"/>
      <c r="U384" s="323"/>
      <c r="V384" s="324"/>
      <c r="W384" s="325"/>
      <c r="X384" s="322"/>
      <c r="Y384" s="910"/>
      <c r="Z384" s="904"/>
      <c r="AA384" s="325"/>
      <c r="AB384" s="322"/>
      <c r="AC384" s="328">
        <f t="shared" si="206"/>
        <v>0</v>
      </c>
      <c r="AD384" s="912">
        <f t="shared" si="207"/>
        <v>0</v>
      </c>
      <c r="AE384" s="324"/>
      <c r="AF384" s="328"/>
      <c r="AG384" s="324"/>
      <c r="AH384" s="328"/>
      <c r="AI384" s="324"/>
      <c r="AJ384" s="328"/>
      <c r="AK384" s="324"/>
      <c r="AL384" s="328"/>
      <c r="AM384" s="324"/>
      <c r="AN384" s="328"/>
      <c r="AO384" s="324"/>
      <c r="AP384" s="97"/>
      <c r="AQ384" s="98"/>
    </row>
    <row r="385" spans="1:43" ht="15.75" customHeight="1">
      <c r="A385" s="907"/>
      <c r="B385" s="900"/>
      <c r="C385" s="908" t="str">
        <f>IF(D385&lt;&gt;"",MAX(C376:C384)+1,"")</f>
        <v/>
      </c>
      <c r="D385" s="151"/>
      <c r="E385" s="909"/>
      <c r="F385" s="910"/>
      <c r="G385" s="904"/>
      <c r="H385" s="318"/>
      <c r="I385" s="319"/>
      <c r="J385" s="318">
        <f t="shared" si="204"/>
        <v>0</v>
      </c>
      <c r="K385" s="911">
        <f t="shared" si="205"/>
        <v>0</v>
      </c>
      <c r="L385" s="322"/>
      <c r="M385" s="323"/>
      <c r="N385" s="324"/>
      <c r="O385" s="323"/>
      <c r="P385" s="324"/>
      <c r="Q385" s="323"/>
      <c r="R385" s="324"/>
      <c r="S385" s="323"/>
      <c r="T385" s="324"/>
      <c r="U385" s="323"/>
      <c r="V385" s="324"/>
      <c r="W385" s="325"/>
      <c r="X385" s="322"/>
      <c r="Y385" s="910"/>
      <c r="Z385" s="904"/>
      <c r="AA385" s="325"/>
      <c r="AB385" s="322"/>
      <c r="AC385" s="328">
        <f t="shared" si="206"/>
        <v>0</v>
      </c>
      <c r="AD385" s="912">
        <f t="shared" si="207"/>
        <v>0</v>
      </c>
      <c r="AE385" s="324"/>
      <c r="AF385" s="328"/>
      <c r="AG385" s="324"/>
      <c r="AH385" s="328"/>
      <c r="AI385" s="324"/>
      <c r="AJ385" s="328"/>
      <c r="AK385" s="324"/>
      <c r="AL385" s="328"/>
      <c r="AM385" s="324"/>
      <c r="AN385" s="328"/>
      <c r="AO385" s="324"/>
      <c r="AP385" s="97"/>
      <c r="AQ385" s="98"/>
    </row>
    <row r="386" spans="1:43" ht="15.75" customHeight="1">
      <c r="A386" s="913"/>
      <c r="B386" s="914"/>
      <c r="C386" s="915" t="str">
        <f>IF(D386&lt;&gt;"",MAX(C376:C385)+1,"")</f>
        <v/>
      </c>
      <c r="D386" s="168"/>
      <c r="E386" s="916"/>
      <c r="F386" s="917"/>
      <c r="G386" s="918"/>
      <c r="H386" s="329"/>
      <c r="I386" s="330"/>
      <c r="J386" s="329">
        <f t="shared" si="204"/>
        <v>0</v>
      </c>
      <c r="K386" s="919">
        <f t="shared" si="205"/>
        <v>0</v>
      </c>
      <c r="L386" s="333"/>
      <c r="M386" s="334"/>
      <c r="N386" s="335"/>
      <c r="O386" s="334"/>
      <c r="P386" s="335"/>
      <c r="Q386" s="334"/>
      <c r="R386" s="335"/>
      <c r="S386" s="334"/>
      <c r="T386" s="335"/>
      <c r="U386" s="334"/>
      <c r="V386" s="335"/>
      <c r="W386" s="336"/>
      <c r="X386" s="333"/>
      <c r="Y386" s="917"/>
      <c r="Z386" s="918"/>
      <c r="AA386" s="336"/>
      <c r="AB386" s="333"/>
      <c r="AC386" s="339">
        <f t="shared" si="206"/>
        <v>0</v>
      </c>
      <c r="AD386" s="920">
        <f t="shared" si="207"/>
        <v>0</v>
      </c>
      <c r="AE386" s="335"/>
      <c r="AF386" s="339"/>
      <c r="AG386" s="335"/>
      <c r="AH386" s="339"/>
      <c r="AI386" s="335"/>
      <c r="AJ386" s="339"/>
      <c r="AK386" s="335"/>
      <c r="AL386" s="339"/>
      <c r="AM386" s="335"/>
      <c r="AN386" s="339"/>
      <c r="AO386" s="335"/>
      <c r="AP386" s="97"/>
      <c r="AQ386" s="98"/>
    </row>
    <row r="387" spans="1:43" ht="15.75" customHeight="1">
      <c r="A387" s="887" t="s">
        <v>651</v>
      </c>
      <c r="B387" s="888" t="s">
        <v>651</v>
      </c>
      <c r="C387" s="1350" t="s">
        <v>651</v>
      </c>
      <c r="D387" s="1351"/>
      <c r="E387" s="118" t="s">
        <v>651</v>
      </c>
      <c r="F387" s="340"/>
      <c r="G387" s="341"/>
      <c r="H387" s="889">
        <f t="shared" ref="H387:X387" si="208">SUM(H388:H397)</f>
        <v>0</v>
      </c>
      <c r="I387" s="890">
        <f t="shared" si="208"/>
        <v>0</v>
      </c>
      <c r="J387" s="889" t="e">
        <f t="shared" si="208"/>
        <v>#VALUE!</v>
      </c>
      <c r="K387" s="891" t="e">
        <f t="shared" si="208"/>
        <v>#VALUE!</v>
      </c>
      <c r="L387" s="892">
        <f t="shared" si="208"/>
        <v>0</v>
      </c>
      <c r="M387" s="893">
        <f t="shared" si="208"/>
        <v>0</v>
      </c>
      <c r="N387" s="894">
        <f t="shared" si="208"/>
        <v>0</v>
      </c>
      <c r="O387" s="893">
        <f t="shared" si="208"/>
        <v>0</v>
      </c>
      <c r="P387" s="894">
        <f t="shared" si="208"/>
        <v>0</v>
      </c>
      <c r="Q387" s="893">
        <f t="shared" si="208"/>
        <v>0</v>
      </c>
      <c r="R387" s="894">
        <f t="shared" si="208"/>
        <v>0</v>
      </c>
      <c r="S387" s="893">
        <f t="shared" si="208"/>
        <v>0</v>
      </c>
      <c r="T387" s="894">
        <f t="shared" si="208"/>
        <v>0</v>
      </c>
      <c r="U387" s="893">
        <f t="shared" si="208"/>
        <v>0</v>
      </c>
      <c r="V387" s="894">
        <f t="shared" si="208"/>
        <v>0</v>
      </c>
      <c r="W387" s="895">
        <f t="shared" si="208"/>
        <v>0</v>
      </c>
      <c r="X387" s="892">
        <f t="shared" si="208"/>
        <v>0</v>
      </c>
      <c r="Y387" s="340"/>
      <c r="Z387" s="341"/>
      <c r="AA387" s="895">
        <f t="shared" ref="AA387:AO387" si="209">SUM(AA388:AA397)</f>
        <v>0</v>
      </c>
      <c r="AB387" s="892">
        <f t="shared" si="209"/>
        <v>0</v>
      </c>
      <c r="AC387" s="896">
        <f t="shared" si="209"/>
        <v>0</v>
      </c>
      <c r="AD387" s="897">
        <f t="shared" si="209"/>
        <v>0</v>
      </c>
      <c r="AE387" s="894">
        <f t="shared" si="209"/>
        <v>0</v>
      </c>
      <c r="AF387" s="896">
        <f t="shared" si="209"/>
        <v>0</v>
      </c>
      <c r="AG387" s="894">
        <f t="shared" si="209"/>
        <v>0</v>
      </c>
      <c r="AH387" s="896">
        <f t="shared" si="209"/>
        <v>0</v>
      </c>
      <c r="AI387" s="894">
        <f t="shared" si="209"/>
        <v>0</v>
      </c>
      <c r="AJ387" s="896">
        <f t="shared" si="209"/>
        <v>0</v>
      </c>
      <c r="AK387" s="894">
        <f t="shared" si="209"/>
        <v>0</v>
      </c>
      <c r="AL387" s="896">
        <f t="shared" si="209"/>
        <v>0</v>
      </c>
      <c r="AM387" s="894">
        <f t="shared" si="209"/>
        <v>0</v>
      </c>
      <c r="AN387" s="896">
        <f t="shared" si="209"/>
        <v>0</v>
      </c>
      <c r="AO387" s="894">
        <f t="shared" si="209"/>
        <v>0</v>
      </c>
      <c r="AP387" s="130"/>
      <c r="AQ387" s="131">
        <f>COUNTIF(AD388:AD397,"&gt;0")</f>
        <v>0</v>
      </c>
    </row>
    <row r="388" spans="1:43" ht="15.75" customHeight="1">
      <c r="A388" s="899"/>
      <c r="B388" s="900"/>
      <c r="C388" s="901">
        <f>IF(D388&lt;&gt;"",MAX(C387)+1,"")</f>
        <v>1</v>
      </c>
      <c r="D388" s="135" t="str">
        <f>IF(B387&lt;&gt;"","Điểm chính","")</f>
        <v>Điểm chính</v>
      </c>
      <c r="E388" s="902"/>
      <c r="F388" s="903"/>
      <c r="G388" s="904"/>
      <c r="H388" s="307"/>
      <c r="I388" s="308"/>
      <c r="J388" s="307" t="e">
        <f t="shared" ref="J388:J397" si="210">M388+O388+Q388+S388+U388</f>
        <v>#VALUE!</v>
      </c>
      <c r="K388" s="905" t="e">
        <f t="shared" ref="K388:K397" si="211">N388+P388+R388+T388+V388</f>
        <v>#VALUE!</v>
      </c>
      <c r="L388" s="311"/>
      <c r="M388" s="312" t="s">
        <v>651</v>
      </c>
      <c r="N388" s="313" t="s">
        <v>651</v>
      </c>
      <c r="O388" s="312" t="s">
        <v>651</v>
      </c>
      <c r="P388" s="313" t="s">
        <v>651</v>
      </c>
      <c r="Q388" s="312" t="s">
        <v>651</v>
      </c>
      <c r="R388" s="313" t="s">
        <v>651</v>
      </c>
      <c r="S388" s="312" t="s">
        <v>651</v>
      </c>
      <c r="T388" s="313" t="s">
        <v>651</v>
      </c>
      <c r="U388" s="312" t="s">
        <v>651</v>
      </c>
      <c r="V388" s="313" t="s">
        <v>651</v>
      </c>
      <c r="W388" s="314"/>
      <c r="X388" s="311"/>
      <c r="Y388" s="903"/>
      <c r="Z388" s="904"/>
      <c r="AA388" s="314"/>
      <c r="AB388" s="311"/>
      <c r="AC388" s="317">
        <f t="shared" ref="AC388:AC397" si="212">AF388+AH388+AJ388+AL388+AN388</f>
        <v>0</v>
      </c>
      <c r="AD388" s="906">
        <f t="shared" ref="AD388:AD397" si="213">AG388+AI388+AK388+AM388+AO388</f>
        <v>0</v>
      </c>
      <c r="AE388" s="313"/>
      <c r="AF388" s="317"/>
      <c r="AG388" s="313"/>
      <c r="AH388" s="317"/>
      <c r="AI388" s="313"/>
      <c r="AJ388" s="317"/>
      <c r="AK388" s="313"/>
      <c r="AL388" s="317"/>
      <c r="AM388" s="313"/>
      <c r="AN388" s="317"/>
      <c r="AO388" s="313"/>
      <c r="AP388" s="97"/>
      <c r="AQ388" s="98"/>
    </row>
    <row r="389" spans="1:43" ht="15.75" customHeight="1">
      <c r="A389" s="907"/>
      <c r="B389" s="900"/>
      <c r="C389" s="908" t="str">
        <f>IF(D389&lt;&gt;"",MAX(C387:C388)+1,"")</f>
        <v/>
      </c>
      <c r="D389" s="151"/>
      <c r="E389" s="909"/>
      <c r="F389" s="910"/>
      <c r="G389" s="904"/>
      <c r="H389" s="318"/>
      <c r="I389" s="319"/>
      <c r="J389" s="318">
        <f t="shared" si="210"/>
        <v>0</v>
      </c>
      <c r="K389" s="911">
        <f t="shared" si="211"/>
        <v>0</v>
      </c>
      <c r="L389" s="322"/>
      <c r="M389" s="323"/>
      <c r="N389" s="324"/>
      <c r="O389" s="323"/>
      <c r="P389" s="324"/>
      <c r="Q389" s="323"/>
      <c r="R389" s="324"/>
      <c r="S389" s="323"/>
      <c r="T389" s="324"/>
      <c r="U389" s="323"/>
      <c r="V389" s="324"/>
      <c r="W389" s="325"/>
      <c r="X389" s="322"/>
      <c r="Y389" s="910"/>
      <c r="Z389" s="904"/>
      <c r="AA389" s="325"/>
      <c r="AB389" s="322"/>
      <c r="AC389" s="328">
        <f t="shared" si="212"/>
        <v>0</v>
      </c>
      <c r="AD389" s="912">
        <f t="shared" si="213"/>
        <v>0</v>
      </c>
      <c r="AE389" s="324"/>
      <c r="AF389" s="328"/>
      <c r="AG389" s="324"/>
      <c r="AH389" s="328"/>
      <c r="AI389" s="324"/>
      <c r="AJ389" s="328"/>
      <c r="AK389" s="324"/>
      <c r="AL389" s="328"/>
      <c r="AM389" s="324"/>
      <c r="AN389" s="328"/>
      <c r="AO389" s="324"/>
      <c r="AP389" s="97"/>
      <c r="AQ389" s="98"/>
    </row>
    <row r="390" spans="1:43" ht="15.75" customHeight="1">
      <c r="A390" s="907"/>
      <c r="B390" s="900"/>
      <c r="C390" s="908" t="str">
        <f>IF(D390&lt;&gt;"",MAX(C387:C389)+1,"")</f>
        <v/>
      </c>
      <c r="D390" s="151"/>
      <c r="E390" s="909"/>
      <c r="F390" s="910"/>
      <c r="G390" s="904"/>
      <c r="H390" s="318"/>
      <c r="I390" s="319"/>
      <c r="J390" s="318">
        <f t="shared" si="210"/>
        <v>0</v>
      </c>
      <c r="K390" s="911">
        <f t="shared" si="211"/>
        <v>0</v>
      </c>
      <c r="L390" s="322"/>
      <c r="M390" s="323"/>
      <c r="N390" s="324"/>
      <c r="O390" s="323"/>
      <c r="P390" s="324"/>
      <c r="Q390" s="323"/>
      <c r="R390" s="324"/>
      <c r="S390" s="323"/>
      <c r="T390" s="324"/>
      <c r="U390" s="323"/>
      <c r="V390" s="324"/>
      <c r="W390" s="325"/>
      <c r="X390" s="322"/>
      <c r="Y390" s="910"/>
      <c r="Z390" s="904"/>
      <c r="AA390" s="325"/>
      <c r="AB390" s="322"/>
      <c r="AC390" s="328">
        <f t="shared" si="212"/>
        <v>0</v>
      </c>
      <c r="AD390" s="912">
        <f t="shared" si="213"/>
        <v>0</v>
      </c>
      <c r="AE390" s="324"/>
      <c r="AF390" s="328"/>
      <c r="AG390" s="324"/>
      <c r="AH390" s="328"/>
      <c r="AI390" s="324"/>
      <c r="AJ390" s="328"/>
      <c r="AK390" s="324"/>
      <c r="AL390" s="328"/>
      <c r="AM390" s="324"/>
      <c r="AN390" s="328"/>
      <c r="AO390" s="324"/>
      <c r="AP390" s="97"/>
      <c r="AQ390" s="98"/>
    </row>
    <row r="391" spans="1:43" ht="15.75" customHeight="1">
      <c r="A391" s="907"/>
      <c r="B391" s="900"/>
      <c r="C391" s="908" t="str">
        <f>IF(D391&lt;&gt;"",MAX(C387:C390)+1,"")</f>
        <v/>
      </c>
      <c r="D391" s="151"/>
      <c r="E391" s="909"/>
      <c r="F391" s="910"/>
      <c r="G391" s="904"/>
      <c r="H391" s="318"/>
      <c r="I391" s="319"/>
      <c r="J391" s="318">
        <f t="shared" si="210"/>
        <v>0</v>
      </c>
      <c r="K391" s="911">
        <f t="shared" si="211"/>
        <v>0</v>
      </c>
      <c r="L391" s="322"/>
      <c r="M391" s="323"/>
      <c r="N391" s="324"/>
      <c r="O391" s="323"/>
      <c r="P391" s="324"/>
      <c r="Q391" s="323"/>
      <c r="R391" s="324"/>
      <c r="S391" s="323"/>
      <c r="T391" s="324"/>
      <c r="U391" s="323"/>
      <c r="V391" s="324"/>
      <c r="W391" s="325"/>
      <c r="X391" s="322"/>
      <c r="Y391" s="910"/>
      <c r="Z391" s="904"/>
      <c r="AA391" s="325"/>
      <c r="AB391" s="322"/>
      <c r="AC391" s="328">
        <f t="shared" si="212"/>
        <v>0</v>
      </c>
      <c r="AD391" s="912">
        <f t="shared" si="213"/>
        <v>0</v>
      </c>
      <c r="AE391" s="324"/>
      <c r="AF391" s="328"/>
      <c r="AG391" s="324"/>
      <c r="AH391" s="328"/>
      <c r="AI391" s="324"/>
      <c r="AJ391" s="328"/>
      <c r="AK391" s="324"/>
      <c r="AL391" s="328"/>
      <c r="AM391" s="324"/>
      <c r="AN391" s="328"/>
      <c r="AO391" s="324"/>
      <c r="AP391" s="97"/>
      <c r="AQ391" s="98"/>
    </row>
    <row r="392" spans="1:43" ht="15.75" customHeight="1">
      <c r="A392" s="907"/>
      <c r="B392" s="900"/>
      <c r="C392" s="908" t="str">
        <f>IF(D392&lt;&gt;"",MAX(C387:C391)+1,"")</f>
        <v/>
      </c>
      <c r="D392" s="151"/>
      <c r="E392" s="909"/>
      <c r="F392" s="910"/>
      <c r="G392" s="904"/>
      <c r="H392" s="318"/>
      <c r="I392" s="319"/>
      <c r="J392" s="318">
        <f t="shared" si="210"/>
        <v>0</v>
      </c>
      <c r="K392" s="911">
        <f t="shared" si="211"/>
        <v>0</v>
      </c>
      <c r="L392" s="322"/>
      <c r="M392" s="323"/>
      <c r="N392" s="324"/>
      <c r="O392" s="323"/>
      <c r="P392" s="324"/>
      <c r="Q392" s="323"/>
      <c r="R392" s="324"/>
      <c r="S392" s="323"/>
      <c r="T392" s="324"/>
      <c r="U392" s="323"/>
      <c r="V392" s="324"/>
      <c r="W392" s="325"/>
      <c r="X392" s="322"/>
      <c r="Y392" s="910"/>
      <c r="Z392" s="904"/>
      <c r="AA392" s="325"/>
      <c r="AB392" s="322"/>
      <c r="AC392" s="328">
        <f t="shared" si="212"/>
        <v>0</v>
      </c>
      <c r="AD392" s="912">
        <f t="shared" si="213"/>
        <v>0</v>
      </c>
      <c r="AE392" s="324"/>
      <c r="AF392" s="328"/>
      <c r="AG392" s="324"/>
      <c r="AH392" s="328"/>
      <c r="AI392" s="324"/>
      <c r="AJ392" s="328"/>
      <c r="AK392" s="324"/>
      <c r="AL392" s="328"/>
      <c r="AM392" s="324"/>
      <c r="AN392" s="328"/>
      <c r="AO392" s="324"/>
      <c r="AP392" s="97"/>
      <c r="AQ392" s="98"/>
    </row>
    <row r="393" spans="1:43" ht="15.75" customHeight="1">
      <c r="A393" s="907"/>
      <c r="B393" s="900"/>
      <c r="C393" s="908" t="str">
        <f>IF(D393&lt;&gt;"",MAX(C387:C392)+1,"")</f>
        <v/>
      </c>
      <c r="D393" s="151"/>
      <c r="E393" s="909"/>
      <c r="F393" s="910"/>
      <c r="G393" s="904"/>
      <c r="H393" s="318"/>
      <c r="I393" s="319"/>
      <c r="J393" s="318">
        <f t="shared" si="210"/>
        <v>0</v>
      </c>
      <c r="K393" s="911">
        <f t="shared" si="211"/>
        <v>0</v>
      </c>
      <c r="L393" s="322"/>
      <c r="M393" s="323"/>
      <c r="N393" s="324"/>
      <c r="O393" s="323"/>
      <c r="P393" s="324"/>
      <c r="Q393" s="323"/>
      <c r="R393" s="324"/>
      <c r="S393" s="323"/>
      <c r="T393" s="324"/>
      <c r="U393" s="323"/>
      <c r="V393" s="324"/>
      <c r="W393" s="325"/>
      <c r="X393" s="322"/>
      <c r="Y393" s="910"/>
      <c r="Z393" s="904"/>
      <c r="AA393" s="325"/>
      <c r="AB393" s="322"/>
      <c r="AC393" s="328">
        <f t="shared" si="212"/>
        <v>0</v>
      </c>
      <c r="AD393" s="912">
        <f t="shared" si="213"/>
        <v>0</v>
      </c>
      <c r="AE393" s="324"/>
      <c r="AF393" s="328"/>
      <c r="AG393" s="324"/>
      <c r="AH393" s="328"/>
      <c r="AI393" s="324"/>
      <c r="AJ393" s="328"/>
      <c r="AK393" s="324"/>
      <c r="AL393" s="328"/>
      <c r="AM393" s="324"/>
      <c r="AN393" s="328"/>
      <c r="AO393" s="324"/>
      <c r="AP393" s="97"/>
      <c r="AQ393" s="98"/>
    </row>
    <row r="394" spans="1:43" ht="15.75" customHeight="1">
      <c r="A394" s="907"/>
      <c r="B394" s="900"/>
      <c r="C394" s="908" t="str">
        <f>IF(D394&lt;&gt;"",MAX(C387:C393)+1,"")</f>
        <v/>
      </c>
      <c r="D394" s="151"/>
      <c r="E394" s="909"/>
      <c r="F394" s="910"/>
      <c r="G394" s="904"/>
      <c r="H394" s="318"/>
      <c r="I394" s="319"/>
      <c r="J394" s="318">
        <f t="shared" si="210"/>
        <v>0</v>
      </c>
      <c r="K394" s="911">
        <f t="shared" si="211"/>
        <v>0</v>
      </c>
      <c r="L394" s="322"/>
      <c r="M394" s="323"/>
      <c r="N394" s="324"/>
      <c r="O394" s="323"/>
      <c r="P394" s="324"/>
      <c r="Q394" s="323"/>
      <c r="R394" s="324"/>
      <c r="S394" s="323"/>
      <c r="T394" s="324"/>
      <c r="U394" s="323"/>
      <c r="V394" s="324"/>
      <c r="W394" s="325"/>
      <c r="X394" s="322"/>
      <c r="Y394" s="910"/>
      <c r="Z394" s="904"/>
      <c r="AA394" s="325"/>
      <c r="AB394" s="322"/>
      <c r="AC394" s="328">
        <f t="shared" si="212"/>
        <v>0</v>
      </c>
      <c r="AD394" s="912">
        <f t="shared" si="213"/>
        <v>0</v>
      </c>
      <c r="AE394" s="324"/>
      <c r="AF394" s="328"/>
      <c r="AG394" s="324"/>
      <c r="AH394" s="328"/>
      <c r="AI394" s="324"/>
      <c r="AJ394" s="328"/>
      <c r="AK394" s="324"/>
      <c r="AL394" s="328"/>
      <c r="AM394" s="324"/>
      <c r="AN394" s="328"/>
      <c r="AO394" s="324"/>
      <c r="AP394" s="97"/>
      <c r="AQ394" s="98"/>
    </row>
    <row r="395" spans="1:43" ht="15.75" customHeight="1">
      <c r="A395" s="907"/>
      <c r="B395" s="900"/>
      <c r="C395" s="908" t="str">
        <f>IF(D395&lt;&gt;"",MAX(C387:C394)+1,"")</f>
        <v/>
      </c>
      <c r="D395" s="151"/>
      <c r="E395" s="909"/>
      <c r="F395" s="910"/>
      <c r="G395" s="904"/>
      <c r="H395" s="318"/>
      <c r="I395" s="319"/>
      <c r="J395" s="318">
        <f t="shared" si="210"/>
        <v>0</v>
      </c>
      <c r="K395" s="911">
        <f t="shared" si="211"/>
        <v>0</v>
      </c>
      <c r="L395" s="322"/>
      <c r="M395" s="323"/>
      <c r="N395" s="324"/>
      <c r="O395" s="323"/>
      <c r="P395" s="324"/>
      <c r="Q395" s="323"/>
      <c r="R395" s="324"/>
      <c r="S395" s="323"/>
      <c r="T395" s="324"/>
      <c r="U395" s="323"/>
      <c r="V395" s="324"/>
      <c r="W395" s="325"/>
      <c r="X395" s="322"/>
      <c r="Y395" s="910"/>
      <c r="Z395" s="904"/>
      <c r="AA395" s="325"/>
      <c r="AB395" s="322"/>
      <c r="AC395" s="328">
        <f t="shared" si="212"/>
        <v>0</v>
      </c>
      <c r="AD395" s="912">
        <f t="shared" si="213"/>
        <v>0</v>
      </c>
      <c r="AE395" s="324"/>
      <c r="AF395" s="328"/>
      <c r="AG395" s="324"/>
      <c r="AH395" s="328"/>
      <c r="AI395" s="324"/>
      <c r="AJ395" s="328"/>
      <c r="AK395" s="324"/>
      <c r="AL395" s="328"/>
      <c r="AM395" s="324"/>
      <c r="AN395" s="328"/>
      <c r="AO395" s="324"/>
      <c r="AP395" s="97"/>
      <c r="AQ395" s="98"/>
    </row>
    <row r="396" spans="1:43" ht="15.75" customHeight="1">
      <c r="A396" s="907"/>
      <c r="B396" s="900"/>
      <c r="C396" s="908" t="str">
        <f>IF(D396&lt;&gt;"",MAX(C387:C395)+1,"")</f>
        <v/>
      </c>
      <c r="D396" s="151"/>
      <c r="E396" s="909"/>
      <c r="F396" s="910"/>
      <c r="G396" s="904"/>
      <c r="H396" s="318"/>
      <c r="I396" s="319"/>
      <c r="J396" s="318">
        <f t="shared" si="210"/>
        <v>0</v>
      </c>
      <c r="K396" s="911">
        <f t="shared" si="211"/>
        <v>0</v>
      </c>
      <c r="L396" s="322"/>
      <c r="M396" s="323"/>
      <c r="N396" s="324"/>
      <c r="O396" s="323"/>
      <c r="P396" s="324"/>
      <c r="Q396" s="323"/>
      <c r="R396" s="324"/>
      <c r="S396" s="323"/>
      <c r="T396" s="324"/>
      <c r="U396" s="323"/>
      <c r="V396" s="324"/>
      <c r="W396" s="325"/>
      <c r="X396" s="322"/>
      <c r="Y396" s="910"/>
      <c r="Z396" s="904"/>
      <c r="AA396" s="325"/>
      <c r="AB396" s="322"/>
      <c r="AC396" s="328">
        <f t="shared" si="212"/>
        <v>0</v>
      </c>
      <c r="AD396" s="912">
        <f t="shared" si="213"/>
        <v>0</v>
      </c>
      <c r="AE396" s="324"/>
      <c r="AF396" s="328"/>
      <c r="AG396" s="324"/>
      <c r="AH396" s="328"/>
      <c r="AI396" s="324"/>
      <c r="AJ396" s="328"/>
      <c r="AK396" s="324"/>
      <c r="AL396" s="328"/>
      <c r="AM396" s="324"/>
      <c r="AN396" s="328"/>
      <c r="AO396" s="324"/>
      <c r="AP396" s="97"/>
      <c r="AQ396" s="98"/>
    </row>
    <row r="397" spans="1:43" ht="15.75" customHeight="1">
      <c r="A397" s="913"/>
      <c r="B397" s="914"/>
      <c r="C397" s="915" t="str">
        <f>IF(D397&lt;&gt;"",MAX(C387:C396)+1,"")</f>
        <v/>
      </c>
      <c r="D397" s="168"/>
      <c r="E397" s="916"/>
      <c r="F397" s="917"/>
      <c r="G397" s="918"/>
      <c r="H397" s="329"/>
      <c r="I397" s="330"/>
      <c r="J397" s="329">
        <f t="shared" si="210"/>
        <v>0</v>
      </c>
      <c r="K397" s="919">
        <f t="shared" si="211"/>
        <v>0</v>
      </c>
      <c r="L397" s="333"/>
      <c r="M397" s="334"/>
      <c r="N397" s="335"/>
      <c r="O397" s="334"/>
      <c r="P397" s="335"/>
      <c r="Q397" s="334"/>
      <c r="R397" s="335"/>
      <c r="S397" s="334"/>
      <c r="T397" s="335"/>
      <c r="U397" s="334"/>
      <c r="V397" s="335"/>
      <c r="W397" s="336"/>
      <c r="X397" s="333"/>
      <c r="Y397" s="917"/>
      <c r="Z397" s="918"/>
      <c r="AA397" s="336"/>
      <c r="AB397" s="333"/>
      <c r="AC397" s="339">
        <f t="shared" si="212"/>
        <v>0</v>
      </c>
      <c r="AD397" s="920">
        <f t="shared" si="213"/>
        <v>0</v>
      </c>
      <c r="AE397" s="335"/>
      <c r="AF397" s="339"/>
      <c r="AG397" s="335"/>
      <c r="AH397" s="339"/>
      <c r="AI397" s="335"/>
      <c r="AJ397" s="339"/>
      <c r="AK397" s="335"/>
      <c r="AL397" s="339"/>
      <c r="AM397" s="335"/>
      <c r="AN397" s="339"/>
      <c r="AO397" s="335"/>
      <c r="AP397" s="97"/>
      <c r="AQ397" s="98"/>
    </row>
    <row r="398" spans="1:43" ht="15.75" customHeight="1">
      <c r="A398" s="887" t="s">
        <v>651</v>
      </c>
      <c r="B398" s="888" t="s">
        <v>651</v>
      </c>
      <c r="C398" s="1350" t="s">
        <v>651</v>
      </c>
      <c r="D398" s="1351"/>
      <c r="E398" s="118" t="s">
        <v>651</v>
      </c>
      <c r="F398" s="340"/>
      <c r="G398" s="341"/>
      <c r="H398" s="889">
        <f t="shared" ref="H398:X398" si="214">SUM(H399:H408)</f>
        <v>0</v>
      </c>
      <c r="I398" s="890">
        <f t="shared" si="214"/>
        <v>0</v>
      </c>
      <c r="J398" s="889" t="e">
        <f t="shared" si="214"/>
        <v>#VALUE!</v>
      </c>
      <c r="K398" s="891" t="e">
        <f t="shared" si="214"/>
        <v>#VALUE!</v>
      </c>
      <c r="L398" s="892">
        <f t="shared" si="214"/>
        <v>0</v>
      </c>
      <c r="M398" s="893">
        <f t="shared" si="214"/>
        <v>0</v>
      </c>
      <c r="N398" s="894">
        <f t="shared" si="214"/>
        <v>0</v>
      </c>
      <c r="O398" s="893">
        <f t="shared" si="214"/>
        <v>0</v>
      </c>
      <c r="P398" s="894">
        <f t="shared" si="214"/>
        <v>0</v>
      </c>
      <c r="Q398" s="893">
        <f t="shared" si="214"/>
        <v>0</v>
      </c>
      <c r="R398" s="894">
        <f t="shared" si="214"/>
        <v>0</v>
      </c>
      <c r="S398" s="893">
        <f t="shared" si="214"/>
        <v>0</v>
      </c>
      <c r="T398" s="894">
        <f t="shared" si="214"/>
        <v>0</v>
      </c>
      <c r="U398" s="893">
        <f t="shared" si="214"/>
        <v>0</v>
      </c>
      <c r="V398" s="894">
        <f t="shared" si="214"/>
        <v>0</v>
      </c>
      <c r="W398" s="895">
        <f t="shared" si="214"/>
        <v>0</v>
      </c>
      <c r="X398" s="892">
        <f t="shared" si="214"/>
        <v>0</v>
      </c>
      <c r="Y398" s="340"/>
      <c r="Z398" s="341"/>
      <c r="AA398" s="895">
        <f t="shared" ref="AA398:AO398" si="215">SUM(AA399:AA408)</f>
        <v>0</v>
      </c>
      <c r="AB398" s="892">
        <f t="shared" si="215"/>
        <v>0</v>
      </c>
      <c r="AC398" s="896">
        <f t="shared" si="215"/>
        <v>0</v>
      </c>
      <c r="AD398" s="897">
        <f t="shared" si="215"/>
        <v>0</v>
      </c>
      <c r="AE398" s="894">
        <f t="shared" si="215"/>
        <v>0</v>
      </c>
      <c r="AF398" s="896">
        <f t="shared" si="215"/>
        <v>0</v>
      </c>
      <c r="AG398" s="894">
        <f t="shared" si="215"/>
        <v>0</v>
      </c>
      <c r="AH398" s="896">
        <f t="shared" si="215"/>
        <v>0</v>
      </c>
      <c r="AI398" s="894">
        <f t="shared" si="215"/>
        <v>0</v>
      </c>
      <c r="AJ398" s="896">
        <f t="shared" si="215"/>
        <v>0</v>
      </c>
      <c r="AK398" s="894">
        <f t="shared" si="215"/>
        <v>0</v>
      </c>
      <c r="AL398" s="896">
        <f t="shared" si="215"/>
        <v>0</v>
      </c>
      <c r="AM398" s="894">
        <f t="shared" si="215"/>
        <v>0</v>
      </c>
      <c r="AN398" s="896">
        <f t="shared" si="215"/>
        <v>0</v>
      </c>
      <c r="AO398" s="894">
        <f t="shared" si="215"/>
        <v>0</v>
      </c>
      <c r="AP398" s="130"/>
      <c r="AQ398" s="131">
        <f>COUNTIF(AD399:AD408,"&gt;0")</f>
        <v>0</v>
      </c>
    </row>
    <row r="399" spans="1:43" ht="15.75" customHeight="1">
      <c r="A399" s="899"/>
      <c r="B399" s="900"/>
      <c r="C399" s="901">
        <f>IF(D399&lt;&gt;"",MAX(C398)+1,"")</f>
        <v>1</v>
      </c>
      <c r="D399" s="135" t="str">
        <f>IF(B398&lt;&gt;"","Điểm chính","")</f>
        <v>Điểm chính</v>
      </c>
      <c r="E399" s="902"/>
      <c r="F399" s="903"/>
      <c r="G399" s="904"/>
      <c r="H399" s="307"/>
      <c r="I399" s="308"/>
      <c r="J399" s="307" t="e">
        <f t="shared" ref="J399:J408" si="216">M399+O399+Q399+S399+U399</f>
        <v>#VALUE!</v>
      </c>
      <c r="K399" s="905" t="e">
        <f t="shared" ref="K399:K408" si="217">N399+P399+R399+T399+V399</f>
        <v>#VALUE!</v>
      </c>
      <c r="L399" s="311"/>
      <c r="M399" s="312" t="s">
        <v>651</v>
      </c>
      <c r="N399" s="313" t="s">
        <v>651</v>
      </c>
      <c r="O399" s="312" t="s">
        <v>651</v>
      </c>
      <c r="P399" s="313" t="s">
        <v>651</v>
      </c>
      <c r="Q399" s="312" t="s">
        <v>651</v>
      </c>
      <c r="R399" s="313" t="s">
        <v>651</v>
      </c>
      <c r="S399" s="312" t="s">
        <v>651</v>
      </c>
      <c r="T399" s="313" t="s">
        <v>651</v>
      </c>
      <c r="U399" s="312" t="s">
        <v>651</v>
      </c>
      <c r="V399" s="313" t="s">
        <v>651</v>
      </c>
      <c r="W399" s="314"/>
      <c r="X399" s="311"/>
      <c r="Y399" s="903"/>
      <c r="Z399" s="904"/>
      <c r="AA399" s="314"/>
      <c r="AB399" s="311"/>
      <c r="AC399" s="317">
        <f t="shared" ref="AC399:AC408" si="218">AF399+AH399+AJ399+AL399+AN399</f>
        <v>0</v>
      </c>
      <c r="AD399" s="906">
        <f t="shared" ref="AD399:AD408" si="219">AG399+AI399+AK399+AM399+AO399</f>
        <v>0</v>
      </c>
      <c r="AE399" s="313"/>
      <c r="AF399" s="317"/>
      <c r="AG399" s="313"/>
      <c r="AH399" s="317"/>
      <c r="AI399" s="313"/>
      <c r="AJ399" s="317"/>
      <c r="AK399" s="313"/>
      <c r="AL399" s="317"/>
      <c r="AM399" s="313"/>
      <c r="AN399" s="317"/>
      <c r="AO399" s="313"/>
      <c r="AP399" s="97"/>
      <c r="AQ399" s="98"/>
    </row>
    <row r="400" spans="1:43" ht="15.75" customHeight="1">
      <c r="A400" s="907"/>
      <c r="B400" s="900"/>
      <c r="C400" s="908" t="str">
        <f>IF(D400&lt;&gt;"",MAX(C398:C399)+1,"")</f>
        <v/>
      </c>
      <c r="D400" s="151"/>
      <c r="E400" s="909"/>
      <c r="F400" s="910"/>
      <c r="G400" s="904"/>
      <c r="H400" s="318"/>
      <c r="I400" s="319"/>
      <c r="J400" s="318">
        <f t="shared" si="216"/>
        <v>0</v>
      </c>
      <c r="K400" s="911">
        <f t="shared" si="217"/>
        <v>0</v>
      </c>
      <c r="L400" s="322"/>
      <c r="M400" s="323"/>
      <c r="N400" s="324"/>
      <c r="O400" s="323"/>
      <c r="P400" s="324"/>
      <c r="Q400" s="323"/>
      <c r="R400" s="324"/>
      <c r="S400" s="323"/>
      <c r="T400" s="324"/>
      <c r="U400" s="323"/>
      <c r="V400" s="324"/>
      <c r="W400" s="325"/>
      <c r="X400" s="322"/>
      <c r="Y400" s="910"/>
      <c r="Z400" s="904"/>
      <c r="AA400" s="325"/>
      <c r="AB400" s="322"/>
      <c r="AC400" s="328">
        <f t="shared" si="218"/>
        <v>0</v>
      </c>
      <c r="AD400" s="912">
        <f t="shared" si="219"/>
        <v>0</v>
      </c>
      <c r="AE400" s="324"/>
      <c r="AF400" s="328"/>
      <c r="AG400" s="324"/>
      <c r="AH400" s="328"/>
      <c r="AI400" s="324"/>
      <c r="AJ400" s="328"/>
      <c r="AK400" s="324"/>
      <c r="AL400" s="328"/>
      <c r="AM400" s="324"/>
      <c r="AN400" s="328"/>
      <c r="AO400" s="324"/>
      <c r="AP400" s="97"/>
      <c r="AQ400" s="98"/>
    </row>
    <row r="401" spans="1:43" ht="15.75" customHeight="1">
      <c r="A401" s="907"/>
      <c r="B401" s="900"/>
      <c r="C401" s="908" t="str">
        <f>IF(D401&lt;&gt;"",MAX(C398:C400)+1,"")</f>
        <v/>
      </c>
      <c r="D401" s="151"/>
      <c r="E401" s="909"/>
      <c r="F401" s="910"/>
      <c r="G401" s="904"/>
      <c r="H401" s="318"/>
      <c r="I401" s="319"/>
      <c r="J401" s="318">
        <f t="shared" si="216"/>
        <v>0</v>
      </c>
      <c r="K401" s="911">
        <f t="shared" si="217"/>
        <v>0</v>
      </c>
      <c r="L401" s="322"/>
      <c r="M401" s="323"/>
      <c r="N401" s="324"/>
      <c r="O401" s="323"/>
      <c r="P401" s="324"/>
      <c r="Q401" s="323"/>
      <c r="R401" s="324"/>
      <c r="S401" s="323"/>
      <c r="T401" s="324"/>
      <c r="U401" s="323"/>
      <c r="V401" s="324"/>
      <c r="W401" s="325"/>
      <c r="X401" s="322"/>
      <c r="Y401" s="910"/>
      <c r="Z401" s="904"/>
      <c r="AA401" s="325"/>
      <c r="AB401" s="322"/>
      <c r="AC401" s="328">
        <f t="shared" si="218"/>
        <v>0</v>
      </c>
      <c r="AD401" s="912">
        <f t="shared" si="219"/>
        <v>0</v>
      </c>
      <c r="AE401" s="324"/>
      <c r="AF401" s="328"/>
      <c r="AG401" s="324"/>
      <c r="AH401" s="328"/>
      <c r="AI401" s="324"/>
      <c r="AJ401" s="328"/>
      <c r="AK401" s="324"/>
      <c r="AL401" s="328"/>
      <c r="AM401" s="324"/>
      <c r="AN401" s="328"/>
      <c r="AO401" s="324"/>
      <c r="AP401" s="97"/>
      <c r="AQ401" s="98"/>
    </row>
    <row r="402" spans="1:43" ht="15.75" customHeight="1">
      <c r="A402" s="907"/>
      <c r="B402" s="900"/>
      <c r="C402" s="908" t="str">
        <f>IF(D402&lt;&gt;"",MAX(C398:C401)+1,"")</f>
        <v/>
      </c>
      <c r="D402" s="151"/>
      <c r="E402" s="909"/>
      <c r="F402" s="910"/>
      <c r="G402" s="904"/>
      <c r="H402" s="318"/>
      <c r="I402" s="319"/>
      <c r="J402" s="318">
        <f t="shared" si="216"/>
        <v>0</v>
      </c>
      <c r="K402" s="911">
        <f t="shared" si="217"/>
        <v>0</v>
      </c>
      <c r="L402" s="322"/>
      <c r="M402" s="323"/>
      <c r="N402" s="324"/>
      <c r="O402" s="323"/>
      <c r="P402" s="324"/>
      <c r="Q402" s="323"/>
      <c r="R402" s="324"/>
      <c r="S402" s="323"/>
      <c r="T402" s="324"/>
      <c r="U402" s="323"/>
      <c r="V402" s="324"/>
      <c r="W402" s="325"/>
      <c r="X402" s="322"/>
      <c r="Y402" s="910"/>
      <c r="Z402" s="904"/>
      <c r="AA402" s="325"/>
      <c r="AB402" s="322"/>
      <c r="AC402" s="328">
        <f t="shared" si="218"/>
        <v>0</v>
      </c>
      <c r="AD402" s="912">
        <f t="shared" si="219"/>
        <v>0</v>
      </c>
      <c r="AE402" s="324"/>
      <c r="AF402" s="328"/>
      <c r="AG402" s="324"/>
      <c r="AH402" s="328"/>
      <c r="AI402" s="324"/>
      <c r="AJ402" s="328"/>
      <c r="AK402" s="324"/>
      <c r="AL402" s="328"/>
      <c r="AM402" s="324"/>
      <c r="AN402" s="328"/>
      <c r="AO402" s="324"/>
      <c r="AP402" s="97"/>
      <c r="AQ402" s="98"/>
    </row>
    <row r="403" spans="1:43" ht="15.75" customHeight="1">
      <c r="A403" s="907"/>
      <c r="B403" s="900"/>
      <c r="C403" s="908" t="str">
        <f>IF(D403&lt;&gt;"",MAX(C398:C402)+1,"")</f>
        <v/>
      </c>
      <c r="D403" s="151"/>
      <c r="E403" s="909"/>
      <c r="F403" s="910"/>
      <c r="G403" s="904"/>
      <c r="H403" s="318"/>
      <c r="I403" s="319"/>
      <c r="J403" s="318">
        <f t="shared" si="216"/>
        <v>0</v>
      </c>
      <c r="K403" s="911">
        <f t="shared" si="217"/>
        <v>0</v>
      </c>
      <c r="L403" s="322"/>
      <c r="M403" s="323"/>
      <c r="N403" s="324"/>
      <c r="O403" s="323"/>
      <c r="P403" s="324"/>
      <c r="Q403" s="323"/>
      <c r="R403" s="324"/>
      <c r="S403" s="323"/>
      <c r="T403" s="324"/>
      <c r="U403" s="323"/>
      <c r="V403" s="324"/>
      <c r="W403" s="325"/>
      <c r="X403" s="322"/>
      <c r="Y403" s="910"/>
      <c r="Z403" s="904"/>
      <c r="AA403" s="325"/>
      <c r="AB403" s="322"/>
      <c r="AC403" s="328">
        <f t="shared" si="218"/>
        <v>0</v>
      </c>
      <c r="AD403" s="912">
        <f t="shared" si="219"/>
        <v>0</v>
      </c>
      <c r="AE403" s="324"/>
      <c r="AF403" s="328"/>
      <c r="AG403" s="324"/>
      <c r="AH403" s="328"/>
      <c r="AI403" s="324"/>
      <c r="AJ403" s="328"/>
      <c r="AK403" s="324"/>
      <c r="AL403" s="328"/>
      <c r="AM403" s="324"/>
      <c r="AN403" s="328"/>
      <c r="AO403" s="324"/>
      <c r="AP403" s="97"/>
      <c r="AQ403" s="98"/>
    </row>
    <row r="404" spans="1:43" ht="15.75" customHeight="1">
      <c r="A404" s="907"/>
      <c r="B404" s="900"/>
      <c r="C404" s="908" t="str">
        <f>IF(D404&lt;&gt;"",MAX(C398:C403)+1,"")</f>
        <v/>
      </c>
      <c r="D404" s="151"/>
      <c r="E404" s="909"/>
      <c r="F404" s="910"/>
      <c r="G404" s="904"/>
      <c r="H404" s="318"/>
      <c r="I404" s="319"/>
      <c r="J404" s="318">
        <f t="shared" si="216"/>
        <v>0</v>
      </c>
      <c r="K404" s="911">
        <f t="shared" si="217"/>
        <v>0</v>
      </c>
      <c r="L404" s="322"/>
      <c r="M404" s="323"/>
      <c r="N404" s="324"/>
      <c r="O404" s="323"/>
      <c r="P404" s="324"/>
      <c r="Q404" s="323"/>
      <c r="R404" s="324"/>
      <c r="S404" s="323"/>
      <c r="T404" s="324"/>
      <c r="U404" s="323"/>
      <c r="V404" s="324"/>
      <c r="W404" s="325"/>
      <c r="X404" s="322"/>
      <c r="Y404" s="910"/>
      <c r="Z404" s="904"/>
      <c r="AA404" s="325"/>
      <c r="AB404" s="322"/>
      <c r="AC404" s="328">
        <f t="shared" si="218"/>
        <v>0</v>
      </c>
      <c r="AD404" s="912">
        <f t="shared" si="219"/>
        <v>0</v>
      </c>
      <c r="AE404" s="324"/>
      <c r="AF404" s="328"/>
      <c r="AG404" s="324"/>
      <c r="AH404" s="328"/>
      <c r="AI404" s="324"/>
      <c r="AJ404" s="328"/>
      <c r="AK404" s="324"/>
      <c r="AL404" s="328"/>
      <c r="AM404" s="324"/>
      <c r="AN404" s="328"/>
      <c r="AO404" s="324"/>
      <c r="AP404" s="97"/>
      <c r="AQ404" s="98"/>
    </row>
    <row r="405" spans="1:43" ht="15.75" customHeight="1">
      <c r="A405" s="907"/>
      <c r="B405" s="900"/>
      <c r="C405" s="908" t="str">
        <f>IF(D405&lt;&gt;"",MAX(C398:C404)+1,"")</f>
        <v/>
      </c>
      <c r="D405" s="151"/>
      <c r="E405" s="909"/>
      <c r="F405" s="910"/>
      <c r="G405" s="904"/>
      <c r="H405" s="318"/>
      <c r="I405" s="319"/>
      <c r="J405" s="318">
        <f t="shared" si="216"/>
        <v>0</v>
      </c>
      <c r="K405" s="911">
        <f t="shared" si="217"/>
        <v>0</v>
      </c>
      <c r="L405" s="322"/>
      <c r="M405" s="323"/>
      <c r="N405" s="324"/>
      <c r="O405" s="323"/>
      <c r="P405" s="324"/>
      <c r="Q405" s="323"/>
      <c r="R405" s="324"/>
      <c r="S405" s="323"/>
      <c r="T405" s="324"/>
      <c r="U405" s="323"/>
      <c r="V405" s="324"/>
      <c r="W405" s="325"/>
      <c r="X405" s="322"/>
      <c r="Y405" s="910"/>
      <c r="Z405" s="904"/>
      <c r="AA405" s="325"/>
      <c r="AB405" s="322"/>
      <c r="AC405" s="328">
        <f t="shared" si="218"/>
        <v>0</v>
      </c>
      <c r="AD405" s="912">
        <f t="shared" si="219"/>
        <v>0</v>
      </c>
      <c r="AE405" s="324"/>
      <c r="AF405" s="328"/>
      <c r="AG405" s="324"/>
      <c r="AH405" s="328"/>
      <c r="AI405" s="324"/>
      <c r="AJ405" s="328"/>
      <c r="AK405" s="324"/>
      <c r="AL405" s="328"/>
      <c r="AM405" s="324"/>
      <c r="AN405" s="328"/>
      <c r="AO405" s="324"/>
      <c r="AP405" s="97"/>
      <c r="AQ405" s="98"/>
    </row>
    <row r="406" spans="1:43" ht="15.75" customHeight="1">
      <c r="A406" s="907"/>
      <c r="B406" s="900"/>
      <c r="C406" s="908" t="str">
        <f>IF(D406&lt;&gt;"",MAX(C398:C405)+1,"")</f>
        <v/>
      </c>
      <c r="D406" s="151"/>
      <c r="E406" s="909"/>
      <c r="F406" s="910"/>
      <c r="G406" s="904"/>
      <c r="H406" s="318"/>
      <c r="I406" s="319"/>
      <c r="J406" s="318">
        <f t="shared" si="216"/>
        <v>0</v>
      </c>
      <c r="K406" s="911">
        <f t="shared" si="217"/>
        <v>0</v>
      </c>
      <c r="L406" s="322"/>
      <c r="M406" s="323"/>
      <c r="N406" s="324"/>
      <c r="O406" s="323"/>
      <c r="P406" s="324"/>
      <c r="Q406" s="323"/>
      <c r="R406" s="324"/>
      <c r="S406" s="323"/>
      <c r="T406" s="324"/>
      <c r="U406" s="323"/>
      <c r="V406" s="324"/>
      <c r="W406" s="325"/>
      <c r="X406" s="322"/>
      <c r="Y406" s="910"/>
      <c r="Z406" s="904"/>
      <c r="AA406" s="325"/>
      <c r="AB406" s="322"/>
      <c r="AC406" s="328">
        <f t="shared" si="218"/>
        <v>0</v>
      </c>
      <c r="AD406" s="912">
        <f t="shared" si="219"/>
        <v>0</v>
      </c>
      <c r="AE406" s="324"/>
      <c r="AF406" s="328"/>
      <c r="AG406" s="324"/>
      <c r="AH406" s="328"/>
      <c r="AI406" s="324"/>
      <c r="AJ406" s="328"/>
      <c r="AK406" s="324"/>
      <c r="AL406" s="328"/>
      <c r="AM406" s="324"/>
      <c r="AN406" s="328"/>
      <c r="AO406" s="324"/>
      <c r="AP406" s="97"/>
      <c r="AQ406" s="98"/>
    </row>
    <row r="407" spans="1:43" ht="15.75" customHeight="1">
      <c r="A407" s="907"/>
      <c r="B407" s="900"/>
      <c r="C407" s="908" t="str">
        <f>IF(D407&lt;&gt;"",MAX(C398:C406)+1,"")</f>
        <v/>
      </c>
      <c r="D407" s="151"/>
      <c r="E407" s="909"/>
      <c r="F407" s="910"/>
      <c r="G407" s="904"/>
      <c r="H407" s="318"/>
      <c r="I407" s="319"/>
      <c r="J407" s="318">
        <f t="shared" si="216"/>
        <v>0</v>
      </c>
      <c r="K407" s="911">
        <f t="shared" si="217"/>
        <v>0</v>
      </c>
      <c r="L407" s="322"/>
      <c r="M407" s="323"/>
      <c r="N407" s="324"/>
      <c r="O407" s="323"/>
      <c r="P407" s="324"/>
      <c r="Q407" s="323"/>
      <c r="R407" s="324"/>
      <c r="S407" s="323"/>
      <c r="T407" s="324"/>
      <c r="U407" s="323"/>
      <c r="V407" s="324"/>
      <c r="W407" s="325"/>
      <c r="X407" s="322"/>
      <c r="Y407" s="910"/>
      <c r="Z407" s="904"/>
      <c r="AA407" s="325"/>
      <c r="AB407" s="322"/>
      <c r="AC407" s="328">
        <f t="shared" si="218"/>
        <v>0</v>
      </c>
      <c r="AD407" s="912">
        <f t="shared" si="219"/>
        <v>0</v>
      </c>
      <c r="AE407" s="324"/>
      <c r="AF407" s="328"/>
      <c r="AG407" s="324"/>
      <c r="AH407" s="328"/>
      <c r="AI407" s="324"/>
      <c r="AJ407" s="328"/>
      <c r="AK407" s="324"/>
      <c r="AL407" s="328"/>
      <c r="AM407" s="324"/>
      <c r="AN407" s="328"/>
      <c r="AO407" s="324"/>
      <c r="AP407" s="97"/>
      <c r="AQ407" s="98"/>
    </row>
    <row r="408" spans="1:43" ht="15.75" customHeight="1">
      <c r="A408" s="913"/>
      <c r="B408" s="914"/>
      <c r="C408" s="915" t="str">
        <f>IF(D408&lt;&gt;"",MAX(C398:C407)+1,"")</f>
        <v/>
      </c>
      <c r="D408" s="168"/>
      <c r="E408" s="916"/>
      <c r="F408" s="917"/>
      <c r="G408" s="918"/>
      <c r="H408" s="329"/>
      <c r="I408" s="330"/>
      <c r="J408" s="329">
        <f t="shared" si="216"/>
        <v>0</v>
      </c>
      <c r="K408" s="919">
        <f t="shared" si="217"/>
        <v>0</v>
      </c>
      <c r="L408" s="333"/>
      <c r="M408" s="334"/>
      <c r="N408" s="335"/>
      <c r="O408" s="334"/>
      <c r="P408" s="335"/>
      <c r="Q408" s="334"/>
      <c r="R408" s="335"/>
      <c r="S408" s="334"/>
      <c r="T408" s="335"/>
      <c r="U408" s="334"/>
      <c r="V408" s="335"/>
      <c r="W408" s="336"/>
      <c r="X408" s="333"/>
      <c r="Y408" s="917"/>
      <c r="Z408" s="918"/>
      <c r="AA408" s="336"/>
      <c r="AB408" s="333"/>
      <c r="AC408" s="339">
        <f t="shared" si="218"/>
        <v>0</v>
      </c>
      <c r="AD408" s="920">
        <f t="shared" si="219"/>
        <v>0</v>
      </c>
      <c r="AE408" s="335"/>
      <c r="AF408" s="339"/>
      <c r="AG408" s="335"/>
      <c r="AH408" s="339"/>
      <c r="AI408" s="335"/>
      <c r="AJ408" s="339"/>
      <c r="AK408" s="335"/>
      <c r="AL408" s="339"/>
      <c r="AM408" s="335"/>
      <c r="AN408" s="339"/>
      <c r="AO408" s="335"/>
      <c r="AP408" s="97"/>
      <c r="AQ408" s="98"/>
    </row>
    <row r="409" spans="1:43" ht="15.75" customHeight="1">
      <c r="A409" s="887" t="s">
        <v>651</v>
      </c>
      <c r="B409" s="888" t="s">
        <v>651</v>
      </c>
      <c r="C409" s="1350" t="s">
        <v>651</v>
      </c>
      <c r="D409" s="1351"/>
      <c r="E409" s="118" t="s">
        <v>651</v>
      </c>
      <c r="F409" s="340"/>
      <c r="G409" s="341"/>
      <c r="H409" s="889">
        <f t="shared" ref="H409:X409" si="220">SUM(H410:H419)</f>
        <v>0</v>
      </c>
      <c r="I409" s="890">
        <f t="shared" si="220"/>
        <v>0</v>
      </c>
      <c r="J409" s="889" t="e">
        <f t="shared" si="220"/>
        <v>#VALUE!</v>
      </c>
      <c r="K409" s="891" t="e">
        <f t="shared" si="220"/>
        <v>#VALUE!</v>
      </c>
      <c r="L409" s="892">
        <f t="shared" si="220"/>
        <v>0</v>
      </c>
      <c r="M409" s="893">
        <f t="shared" si="220"/>
        <v>0</v>
      </c>
      <c r="N409" s="894">
        <f t="shared" si="220"/>
        <v>0</v>
      </c>
      <c r="O409" s="893">
        <f t="shared" si="220"/>
        <v>0</v>
      </c>
      <c r="P409" s="894">
        <f t="shared" si="220"/>
        <v>0</v>
      </c>
      <c r="Q409" s="893">
        <f t="shared" si="220"/>
        <v>0</v>
      </c>
      <c r="R409" s="894">
        <f t="shared" si="220"/>
        <v>0</v>
      </c>
      <c r="S409" s="893">
        <f t="shared" si="220"/>
        <v>0</v>
      </c>
      <c r="T409" s="894">
        <f t="shared" si="220"/>
        <v>0</v>
      </c>
      <c r="U409" s="893">
        <f t="shared" si="220"/>
        <v>0</v>
      </c>
      <c r="V409" s="894">
        <f t="shared" si="220"/>
        <v>0</v>
      </c>
      <c r="W409" s="895">
        <f t="shared" si="220"/>
        <v>0</v>
      </c>
      <c r="X409" s="892">
        <f t="shared" si="220"/>
        <v>0</v>
      </c>
      <c r="Y409" s="340"/>
      <c r="Z409" s="341"/>
      <c r="AA409" s="895">
        <f t="shared" ref="AA409:AO409" si="221">SUM(AA410:AA419)</f>
        <v>0</v>
      </c>
      <c r="AB409" s="892">
        <f t="shared" si="221"/>
        <v>0</v>
      </c>
      <c r="AC409" s="896">
        <f t="shared" si="221"/>
        <v>0</v>
      </c>
      <c r="AD409" s="897">
        <f t="shared" si="221"/>
        <v>0</v>
      </c>
      <c r="AE409" s="894">
        <f t="shared" si="221"/>
        <v>0</v>
      </c>
      <c r="AF409" s="896">
        <f t="shared" si="221"/>
        <v>0</v>
      </c>
      <c r="AG409" s="894">
        <f t="shared" si="221"/>
        <v>0</v>
      </c>
      <c r="AH409" s="896">
        <f t="shared" si="221"/>
        <v>0</v>
      </c>
      <c r="AI409" s="894">
        <f t="shared" si="221"/>
        <v>0</v>
      </c>
      <c r="AJ409" s="896">
        <f t="shared" si="221"/>
        <v>0</v>
      </c>
      <c r="AK409" s="894">
        <f t="shared" si="221"/>
        <v>0</v>
      </c>
      <c r="AL409" s="896">
        <f t="shared" si="221"/>
        <v>0</v>
      </c>
      <c r="AM409" s="894">
        <f t="shared" si="221"/>
        <v>0</v>
      </c>
      <c r="AN409" s="896">
        <f t="shared" si="221"/>
        <v>0</v>
      </c>
      <c r="AO409" s="894">
        <f t="shared" si="221"/>
        <v>0</v>
      </c>
      <c r="AP409" s="130"/>
      <c r="AQ409" s="131">
        <f>COUNTIF(AD410:AD419,"&gt;0")</f>
        <v>0</v>
      </c>
    </row>
    <row r="410" spans="1:43" ht="15.75" customHeight="1">
      <c r="A410" s="899"/>
      <c r="B410" s="900"/>
      <c r="C410" s="901">
        <f>IF(D410&lt;&gt;"",MAX(C409)+1,"")</f>
        <v>1</v>
      </c>
      <c r="D410" s="135" t="str">
        <f>IF(B409&lt;&gt;"","Điểm chính","")</f>
        <v>Điểm chính</v>
      </c>
      <c r="E410" s="902"/>
      <c r="F410" s="903"/>
      <c r="G410" s="904"/>
      <c r="H410" s="307"/>
      <c r="I410" s="308"/>
      <c r="J410" s="307" t="e">
        <f t="shared" ref="J410:J419" si="222">M410+O410+Q410+S410+U410</f>
        <v>#VALUE!</v>
      </c>
      <c r="K410" s="905" t="e">
        <f t="shared" ref="K410:K419" si="223">N410+P410+R410+T410+V410</f>
        <v>#VALUE!</v>
      </c>
      <c r="L410" s="311"/>
      <c r="M410" s="312" t="s">
        <v>651</v>
      </c>
      <c r="N410" s="313" t="s">
        <v>651</v>
      </c>
      <c r="O410" s="312" t="s">
        <v>651</v>
      </c>
      <c r="P410" s="313" t="s">
        <v>651</v>
      </c>
      <c r="Q410" s="312" t="s">
        <v>651</v>
      </c>
      <c r="R410" s="313" t="s">
        <v>651</v>
      </c>
      <c r="S410" s="312" t="s">
        <v>651</v>
      </c>
      <c r="T410" s="313" t="s">
        <v>651</v>
      </c>
      <c r="U410" s="312" t="s">
        <v>651</v>
      </c>
      <c r="V410" s="313" t="s">
        <v>651</v>
      </c>
      <c r="W410" s="314"/>
      <c r="X410" s="311"/>
      <c r="Y410" s="903"/>
      <c r="Z410" s="904"/>
      <c r="AA410" s="314"/>
      <c r="AB410" s="311"/>
      <c r="AC410" s="317">
        <f t="shared" ref="AC410:AC419" si="224">AF410+AH410+AJ410+AL410+AN410</f>
        <v>0</v>
      </c>
      <c r="AD410" s="906">
        <f t="shared" ref="AD410:AD419" si="225">AG410+AI410+AK410+AM410+AO410</f>
        <v>0</v>
      </c>
      <c r="AE410" s="313"/>
      <c r="AF410" s="317"/>
      <c r="AG410" s="313"/>
      <c r="AH410" s="317"/>
      <c r="AI410" s="313"/>
      <c r="AJ410" s="317"/>
      <c r="AK410" s="313"/>
      <c r="AL410" s="317"/>
      <c r="AM410" s="313"/>
      <c r="AN410" s="317"/>
      <c r="AO410" s="313"/>
      <c r="AP410" s="97"/>
      <c r="AQ410" s="98"/>
    </row>
    <row r="411" spans="1:43" ht="15.75" customHeight="1">
      <c r="A411" s="907"/>
      <c r="B411" s="900"/>
      <c r="C411" s="908" t="str">
        <f>IF(D411&lt;&gt;"",MAX(C409:C410)+1,"")</f>
        <v/>
      </c>
      <c r="D411" s="151"/>
      <c r="E411" s="909"/>
      <c r="F411" s="910"/>
      <c r="G411" s="904"/>
      <c r="H411" s="318"/>
      <c r="I411" s="319"/>
      <c r="J411" s="318">
        <f t="shared" si="222"/>
        <v>0</v>
      </c>
      <c r="K411" s="911">
        <f t="shared" si="223"/>
        <v>0</v>
      </c>
      <c r="L411" s="322"/>
      <c r="M411" s="323"/>
      <c r="N411" s="324"/>
      <c r="O411" s="323"/>
      <c r="P411" s="324"/>
      <c r="Q411" s="323"/>
      <c r="R411" s="324"/>
      <c r="S411" s="323"/>
      <c r="T411" s="324"/>
      <c r="U411" s="323"/>
      <c r="V411" s="324"/>
      <c r="W411" s="325"/>
      <c r="X411" s="322"/>
      <c r="Y411" s="910"/>
      <c r="Z411" s="904"/>
      <c r="AA411" s="325"/>
      <c r="AB411" s="322"/>
      <c r="AC411" s="328">
        <f t="shared" si="224"/>
        <v>0</v>
      </c>
      <c r="AD411" s="912">
        <f t="shared" si="225"/>
        <v>0</v>
      </c>
      <c r="AE411" s="324"/>
      <c r="AF411" s="328"/>
      <c r="AG411" s="324"/>
      <c r="AH411" s="328"/>
      <c r="AI411" s="324"/>
      <c r="AJ411" s="328"/>
      <c r="AK411" s="324"/>
      <c r="AL411" s="328"/>
      <c r="AM411" s="324"/>
      <c r="AN411" s="328"/>
      <c r="AO411" s="324"/>
      <c r="AP411" s="97"/>
      <c r="AQ411" s="98"/>
    </row>
    <row r="412" spans="1:43" ht="15.75" customHeight="1">
      <c r="A412" s="907"/>
      <c r="B412" s="900"/>
      <c r="C412" s="908" t="str">
        <f>IF(D412&lt;&gt;"",MAX(C409:C411)+1,"")</f>
        <v/>
      </c>
      <c r="D412" s="151"/>
      <c r="E412" s="909"/>
      <c r="F412" s="910"/>
      <c r="G412" s="904"/>
      <c r="H412" s="318"/>
      <c r="I412" s="319"/>
      <c r="J412" s="318">
        <f t="shared" si="222"/>
        <v>0</v>
      </c>
      <c r="K412" s="911">
        <f t="shared" si="223"/>
        <v>0</v>
      </c>
      <c r="L412" s="322"/>
      <c r="M412" s="323"/>
      <c r="N412" s="324"/>
      <c r="O412" s="323"/>
      <c r="P412" s="324"/>
      <c r="Q412" s="323"/>
      <c r="R412" s="324"/>
      <c r="S412" s="323"/>
      <c r="T412" s="324"/>
      <c r="U412" s="323"/>
      <c r="V412" s="324"/>
      <c r="W412" s="325"/>
      <c r="X412" s="322"/>
      <c r="Y412" s="910"/>
      <c r="Z412" s="904"/>
      <c r="AA412" s="325"/>
      <c r="AB412" s="322"/>
      <c r="AC412" s="328">
        <f t="shared" si="224"/>
        <v>0</v>
      </c>
      <c r="AD412" s="912">
        <f t="shared" si="225"/>
        <v>0</v>
      </c>
      <c r="AE412" s="324"/>
      <c r="AF412" s="328"/>
      <c r="AG412" s="324"/>
      <c r="AH412" s="328"/>
      <c r="AI412" s="324"/>
      <c r="AJ412" s="328"/>
      <c r="AK412" s="324"/>
      <c r="AL412" s="328"/>
      <c r="AM412" s="324"/>
      <c r="AN412" s="328"/>
      <c r="AO412" s="324"/>
      <c r="AP412" s="97"/>
      <c r="AQ412" s="98"/>
    </row>
    <row r="413" spans="1:43" ht="15.75" customHeight="1">
      <c r="A413" s="907"/>
      <c r="B413" s="900"/>
      <c r="C413" s="908" t="str">
        <f>IF(D413&lt;&gt;"",MAX(C409:C412)+1,"")</f>
        <v/>
      </c>
      <c r="D413" s="151"/>
      <c r="E413" s="909"/>
      <c r="F413" s="910"/>
      <c r="G413" s="904"/>
      <c r="H413" s="318"/>
      <c r="I413" s="319"/>
      <c r="J413" s="318">
        <f t="shared" si="222"/>
        <v>0</v>
      </c>
      <c r="K413" s="911">
        <f t="shared" si="223"/>
        <v>0</v>
      </c>
      <c r="L413" s="322"/>
      <c r="M413" s="323"/>
      <c r="N413" s="324"/>
      <c r="O413" s="323"/>
      <c r="P413" s="324"/>
      <c r="Q413" s="323"/>
      <c r="R413" s="324"/>
      <c r="S413" s="323"/>
      <c r="T413" s="324"/>
      <c r="U413" s="323"/>
      <c r="V413" s="324"/>
      <c r="W413" s="325"/>
      <c r="X413" s="322"/>
      <c r="Y413" s="910"/>
      <c r="Z413" s="904"/>
      <c r="AA413" s="325"/>
      <c r="AB413" s="322"/>
      <c r="AC413" s="328">
        <f t="shared" si="224"/>
        <v>0</v>
      </c>
      <c r="AD413" s="912">
        <f t="shared" si="225"/>
        <v>0</v>
      </c>
      <c r="AE413" s="324"/>
      <c r="AF413" s="328"/>
      <c r="AG413" s="324"/>
      <c r="AH413" s="328"/>
      <c r="AI413" s="324"/>
      <c r="AJ413" s="328"/>
      <c r="AK413" s="324"/>
      <c r="AL413" s="328"/>
      <c r="AM413" s="324"/>
      <c r="AN413" s="328"/>
      <c r="AO413" s="324"/>
      <c r="AP413" s="97"/>
      <c r="AQ413" s="98"/>
    </row>
    <row r="414" spans="1:43" ht="15.75" customHeight="1">
      <c r="A414" s="907"/>
      <c r="B414" s="900"/>
      <c r="C414" s="908" t="str">
        <f>IF(D414&lt;&gt;"",MAX(C409:C413)+1,"")</f>
        <v/>
      </c>
      <c r="D414" s="151"/>
      <c r="E414" s="909"/>
      <c r="F414" s="910"/>
      <c r="G414" s="904"/>
      <c r="H414" s="318"/>
      <c r="I414" s="319"/>
      <c r="J414" s="318">
        <f t="shared" si="222"/>
        <v>0</v>
      </c>
      <c r="K414" s="911">
        <f t="shared" si="223"/>
        <v>0</v>
      </c>
      <c r="L414" s="322"/>
      <c r="M414" s="323"/>
      <c r="N414" s="324"/>
      <c r="O414" s="323"/>
      <c r="P414" s="324"/>
      <c r="Q414" s="323"/>
      <c r="R414" s="324"/>
      <c r="S414" s="323"/>
      <c r="T414" s="324"/>
      <c r="U414" s="323"/>
      <c r="V414" s="324"/>
      <c r="W414" s="325"/>
      <c r="X414" s="322"/>
      <c r="Y414" s="910"/>
      <c r="Z414" s="904"/>
      <c r="AA414" s="325"/>
      <c r="AB414" s="322"/>
      <c r="AC414" s="328">
        <f t="shared" si="224"/>
        <v>0</v>
      </c>
      <c r="AD414" s="912">
        <f t="shared" si="225"/>
        <v>0</v>
      </c>
      <c r="AE414" s="324"/>
      <c r="AF414" s="328"/>
      <c r="AG414" s="324"/>
      <c r="AH414" s="328"/>
      <c r="AI414" s="324"/>
      <c r="AJ414" s="328"/>
      <c r="AK414" s="324"/>
      <c r="AL414" s="328"/>
      <c r="AM414" s="324"/>
      <c r="AN414" s="328"/>
      <c r="AO414" s="324"/>
      <c r="AP414" s="97"/>
      <c r="AQ414" s="98"/>
    </row>
    <row r="415" spans="1:43" ht="15.75" customHeight="1">
      <c r="A415" s="907"/>
      <c r="B415" s="900"/>
      <c r="C415" s="908" t="str">
        <f>IF(D415&lt;&gt;"",MAX(C409:C414)+1,"")</f>
        <v/>
      </c>
      <c r="D415" s="151"/>
      <c r="E415" s="909"/>
      <c r="F415" s="910"/>
      <c r="G415" s="904"/>
      <c r="H415" s="318"/>
      <c r="I415" s="319"/>
      <c r="J415" s="318">
        <f t="shared" si="222"/>
        <v>0</v>
      </c>
      <c r="K415" s="911">
        <f t="shared" si="223"/>
        <v>0</v>
      </c>
      <c r="L415" s="322"/>
      <c r="M415" s="323"/>
      <c r="N415" s="324"/>
      <c r="O415" s="323"/>
      <c r="P415" s="324"/>
      <c r="Q415" s="323"/>
      <c r="R415" s="324"/>
      <c r="S415" s="323"/>
      <c r="T415" s="324"/>
      <c r="U415" s="323"/>
      <c r="V415" s="324"/>
      <c r="W415" s="325"/>
      <c r="X415" s="322"/>
      <c r="Y415" s="910"/>
      <c r="Z415" s="904"/>
      <c r="AA415" s="325"/>
      <c r="AB415" s="322"/>
      <c r="AC415" s="328">
        <f t="shared" si="224"/>
        <v>0</v>
      </c>
      <c r="AD415" s="912">
        <f t="shared" si="225"/>
        <v>0</v>
      </c>
      <c r="AE415" s="324"/>
      <c r="AF415" s="328"/>
      <c r="AG415" s="324"/>
      <c r="AH415" s="328"/>
      <c r="AI415" s="324"/>
      <c r="AJ415" s="328"/>
      <c r="AK415" s="324"/>
      <c r="AL415" s="328"/>
      <c r="AM415" s="324"/>
      <c r="AN415" s="328"/>
      <c r="AO415" s="324"/>
      <c r="AP415" s="97"/>
      <c r="AQ415" s="98"/>
    </row>
    <row r="416" spans="1:43" ht="15.75" customHeight="1">
      <c r="A416" s="907"/>
      <c r="B416" s="900"/>
      <c r="C416" s="908" t="str">
        <f>IF(D416&lt;&gt;"",MAX(C409:C415)+1,"")</f>
        <v/>
      </c>
      <c r="D416" s="151"/>
      <c r="E416" s="909"/>
      <c r="F416" s="910"/>
      <c r="G416" s="904"/>
      <c r="H416" s="318"/>
      <c r="I416" s="319"/>
      <c r="J416" s="318">
        <f t="shared" si="222"/>
        <v>0</v>
      </c>
      <c r="K416" s="911">
        <f t="shared" si="223"/>
        <v>0</v>
      </c>
      <c r="L416" s="322"/>
      <c r="M416" s="323"/>
      <c r="N416" s="324"/>
      <c r="O416" s="323"/>
      <c r="P416" s="324"/>
      <c r="Q416" s="323"/>
      <c r="R416" s="324"/>
      <c r="S416" s="323"/>
      <c r="T416" s="324"/>
      <c r="U416" s="323"/>
      <c r="V416" s="324"/>
      <c r="W416" s="325"/>
      <c r="X416" s="322"/>
      <c r="Y416" s="910"/>
      <c r="Z416" s="904"/>
      <c r="AA416" s="325"/>
      <c r="AB416" s="322"/>
      <c r="AC416" s="328">
        <f t="shared" si="224"/>
        <v>0</v>
      </c>
      <c r="AD416" s="912">
        <f t="shared" si="225"/>
        <v>0</v>
      </c>
      <c r="AE416" s="324"/>
      <c r="AF416" s="328"/>
      <c r="AG416" s="324"/>
      <c r="AH416" s="328"/>
      <c r="AI416" s="324"/>
      <c r="AJ416" s="328"/>
      <c r="AK416" s="324"/>
      <c r="AL416" s="328"/>
      <c r="AM416" s="324"/>
      <c r="AN416" s="328"/>
      <c r="AO416" s="324"/>
      <c r="AP416" s="97"/>
      <c r="AQ416" s="98"/>
    </row>
    <row r="417" spans="1:43" ht="15.75" customHeight="1">
      <c r="A417" s="907"/>
      <c r="B417" s="900"/>
      <c r="C417" s="908" t="str">
        <f>IF(D417&lt;&gt;"",MAX(C409:C416)+1,"")</f>
        <v/>
      </c>
      <c r="D417" s="151"/>
      <c r="E417" s="909"/>
      <c r="F417" s="910"/>
      <c r="G417" s="904"/>
      <c r="H417" s="318"/>
      <c r="I417" s="319"/>
      <c r="J417" s="318">
        <f t="shared" si="222"/>
        <v>0</v>
      </c>
      <c r="K417" s="911">
        <f t="shared" si="223"/>
        <v>0</v>
      </c>
      <c r="L417" s="322"/>
      <c r="M417" s="323"/>
      <c r="N417" s="324"/>
      <c r="O417" s="323"/>
      <c r="P417" s="324"/>
      <c r="Q417" s="323"/>
      <c r="R417" s="324"/>
      <c r="S417" s="323"/>
      <c r="T417" s="324"/>
      <c r="U417" s="323"/>
      <c r="V417" s="324"/>
      <c r="W417" s="325"/>
      <c r="X417" s="322"/>
      <c r="Y417" s="910"/>
      <c r="Z417" s="904"/>
      <c r="AA417" s="325"/>
      <c r="AB417" s="322"/>
      <c r="AC417" s="328">
        <f t="shared" si="224"/>
        <v>0</v>
      </c>
      <c r="AD417" s="912">
        <f t="shared" si="225"/>
        <v>0</v>
      </c>
      <c r="AE417" s="324"/>
      <c r="AF417" s="328"/>
      <c r="AG417" s="324"/>
      <c r="AH417" s="328"/>
      <c r="AI417" s="324"/>
      <c r="AJ417" s="328"/>
      <c r="AK417" s="324"/>
      <c r="AL417" s="328"/>
      <c r="AM417" s="324"/>
      <c r="AN417" s="328"/>
      <c r="AO417" s="324"/>
      <c r="AP417" s="97"/>
      <c r="AQ417" s="98"/>
    </row>
    <row r="418" spans="1:43" ht="15.75" customHeight="1">
      <c r="A418" s="907"/>
      <c r="B418" s="900"/>
      <c r="C418" s="908" t="str">
        <f>IF(D418&lt;&gt;"",MAX(C409:C417)+1,"")</f>
        <v/>
      </c>
      <c r="D418" s="151"/>
      <c r="E418" s="909"/>
      <c r="F418" s="910"/>
      <c r="G418" s="904"/>
      <c r="H418" s="318"/>
      <c r="I418" s="319"/>
      <c r="J418" s="318">
        <f t="shared" si="222"/>
        <v>0</v>
      </c>
      <c r="K418" s="911">
        <f t="shared" si="223"/>
        <v>0</v>
      </c>
      <c r="L418" s="322"/>
      <c r="M418" s="323"/>
      <c r="N418" s="324"/>
      <c r="O418" s="323"/>
      <c r="P418" s="324"/>
      <c r="Q418" s="323"/>
      <c r="R418" s="324"/>
      <c r="S418" s="323"/>
      <c r="T418" s="324"/>
      <c r="U418" s="323"/>
      <c r="V418" s="324"/>
      <c r="W418" s="325"/>
      <c r="X418" s="322"/>
      <c r="Y418" s="910"/>
      <c r="Z418" s="904"/>
      <c r="AA418" s="325"/>
      <c r="AB418" s="322"/>
      <c r="AC418" s="328">
        <f t="shared" si="224"/>
        <v>0</v>
      </c>
      <c r="AD418" s="912">
        <f t="shared" si="225"/>
        <v>0</v>
      </c>
      <c r="AE418" s="324"/>
      <c r="AF418" s="328"/>
      <c r="AG418" s="324"/>
      <c r="AH418" s="328"/>
      <c r="AI418" s="324"/>
      <c r="AJ418" s="328"/>
      <c r="AK418" s="324"/>
      <c r="AL418" s="328"/>
      <c r="AM418" s="324"/>
      <c r="AN418" s="328"/>
      <c r="AO418" s="324"/>
      <c r="AP418" s="97"/>
      <c r="AQ418" s="98"/>
    </row>
    <row r="419" spans="1:43" ht="15.75" customHeight="1">
      <c r="A419" s="913"/>
      <c r="B419" s="914"/>
      <c r="C419" s="915" t="str">
        <f>IF(D419&lt;&gt;"",MAX(C409:C418)+1,"")</f>
        <v/>
      </c>
      <c r="D419" s="168"/>
      <c r="E419" s="916"/>
      <c r="F419" s="917"/>
      <c r="G419" s="918"/>
      <c r="H419" s="329"/>
      <c r="I419" s="330"/>
      <c r="J419" s="329">
        <f t="shared" si="222"/>
        <v>0</v>
      </c>
      <c r="K419" s="919">
        <f t="shared" si="223"/>
        <v>0</v>
      </c>
      <c r="L419" s="333"/>
      <c r="M419" s="334"/>
      <c r="N419" s="335"/>
      <c r="O419" s="334"/>
      <c r="P419" s="335"/>
      <c r="Q419" s="334"/>
      <c r="R419" s="335"/>
      <c r="S419" s="334"/>
      <c r="T419" s="335"/>
      <c r="U419" s="334"/>
      <c r="V419" s="335"/>
      <c r="W419" s="336"/>
      <c r="X419" s="333"/>
      <c r="Y419" s="917"/>
      <c r="Z419" s="918"/>
      <c r="AA419" s="336"/>
      <c r="AB419" s="333"/>
      <c r="AC419" s="339">
        <f t="shared" si="224"/>
        <v>0</v>
      </c>
      <c r="AD419" s="920">
        <f t="shared" si="225"/>
        <v>0</v>
      </c>
      <c r="AE419" s="335"/>
      <c r="AF419" s="339"/>
      <c r="AG419" s="335"/>
      <c r="AH419" s="339"/>
      <c r="AI419" s="335"/>
      <c r="AJ419" s="339"/>
      <c r="AK419" s="335"/>
      <c r="AL419" s="339"/>
      <c r="AM419" s="335"/>
      <c r="AN419" s="339"/>
      <c r="AO419" s="335"/>
      <c r="AP419" s="97"/>
      <c r="AQ419" s="98"/>
    </row>
    <row r="420" spans="1:43" ht="15.75" customHeight="1">
      <c r="A420" s="887" t="s">
        <v>651</v>
      </c>
      <c r="B420" s="888" t="s">
        <v>651</v>
      </c>
      <c r="C420" s="1350" t="s">
        <v>651</v>
      </c>
      <c r="D420" s="1351"/>
      <c r="E420" s="118" t="s">
        <v>651</v>
      </c>
      <c r="F420" s="340"/>
      <c r="G420" s="341"/>
      <c r="H420" s="889">
        <f t="shared" ref="H420:X420" si="226">SUM(H421:H430)</f>
        <v>0</v>
      </c>
      <c r="I420" s="890">
        <f t="shared" si="226"/>
        <v>0</v>
      </c>
      <c r="J420" s="889" t="e">
        <f t="shared" si="226"/>
        <v>#VALUE!</v>
      </c>
      <c r="K420" s="891" t="e">
        <f t="shared" si="226"/>
        <v>#VALUE!</v>
      </c>
      <c r="L420" s="892">
        <f t="shared" si="226"/>
        <v>0</v>
      </c>
      <c r="M420" s="893">
        <f t="shared" si="226"/>
        <v>0</v>
      </c>
      <c r="N420" s="894">
        <f t="shared" si="226"/>
        <v>0</v>
      </c>
      <c r="O420" s="893">
        <f t="shared" si="226"/>
        <v>0</v>
      </c>
      <c r="P420" s="894">
        <f t="shared" si="226"/>
        <v>0</v>
      </c>
      <c r="Q420" s="893">
        <f t="shared" si="226"/>
        <v>0</v>
      </c>
      <c r="R420" s="894">
        <f t="shared" si="226"/>
        <v>0</v>
      </c>
      <c r="S420" s="893">
        <f t="shared" si="226"/>
        <v>0</v>
      </c>
      <c r="T420" s="894">
        <f t="shared" si="226"/>
        <v>0</v>
      </c>
      <c r="U420" s="893">
        <f t="shared" si="226"/>
        <v>0</v>
      </c>
      <c r="V420" s="894">
        <f t="shared" si="226"/>
        <v>0</v>
      </c>
      <c r="W420" s="895">
        <f t="shared" si="226"/>
        <v>0</v>
      </c>
      <c r="X420" s="892">
        <f t="shared" si="226"/>
        <v>0</v>
      </c>
      <c r="Y420" s="340"/>
      <c r="Z420" s="341"/>
      <c r="AA420" s="895">
        <f t="shared" ref="AA420:AO420" si="227">SUM(AA421:AA430)</f>
        <v>0</v>
      </c>
      <c r="AB420" s="892">
        <f t="shared" si="227"/>
        <v>0</v>
      </c>
      <c r="AC420" s="896">
        <f t="shared" si="227"/>
        <v>0</v>
      </c>
      <c r="AD420" s="897">
        <f t="shared" si="227"/>
        <v>0</v>
      </c>
      <c r="AE420" s="894">
        <f t="shared" si="227"/>
        <v>0</v>
      </c>
      <c r="AF420" s="896">
        <f t="shared" si="227"/>
        <v>0</v>
      </c>
      <c r="AG420" s="894">
        <f t="shared" si="227"/>
        <v>0</v>
      </c>
      <c r="AH420" s="896">
        <f t="shared" si="227"/>
        <v>0</v>
      </c>
      <c r="AI420" s="894">
        <f t="shared" si="227"/>
        <v>0</v>
      </c>
      <c r="AJ420" s="896">
        <f t="shared" si="227"/>
        <v>0</v>
      </c>
      <c r="AK420" s="894">
        <f t="shared" si="227"/>
        <v>0</v>
      </c>
      <c r="AL420" s="896">
        <f t="shared" si="227"/>
        <v>0</v>
      </c>
      <c r="AM420" s="894">
        <f t="shared" si="227"/>
        <v>0</v>
      </c>
      <c r="AN420" s="896">
        <f t="shared" si="227"/>
        <v>0</v>
      </c>
      <c r="AO420" s="894">
        <f t="shared" si="227"/>
        <v>0</v>
      </c>
      <c r="AP420" s="130"/>
      <c r="AQ420" s="131">
        <f>COUNTIF(AD421:AD430,"&gt;0")</f>
        <v>0</v>
      </c>
    </row>
    <row r="421" spans="1:43" ht="15.75" customHeight="1">
      <c r="A421" s="899"/>
      <c r="B421" s="900"/>
      <c r="C421" s="901">
        <f>IF(D421&lt;&gt;"",MAX(C420)+1,"")</f>
        <v>1</v>
      </c>
      <c r="D421" s="135" t="str">
        <f>IF(B420&lt;&gt;"","Điểm chính","")</f>
        <v>Điểm chính</v>
      </c>
      <c r="E421" s="902"/>
      <c r="F421" s="903"/>
      <c r="G421" s="904"/>
      <c r="H421" s="307"/>
      <c r="I421" s="308"/>
      <c r="J421" s="307" t="e">
        <f t="shared" ref="J421:J430" si="228">M421+O421+Q421+S421+U421</f>
        <v>#VALUE!</v>
      </c>
      <c r="K421" s="905" t="e">
        <f t="shared" ref="K421:K430" si="229">N421+P421+R421+T421+V421</f>
        <v>#VALUE!</v>
      </c>
      <c r="L421" s="311"/>
      <c r="M421" s="312" t="s">
        <v>651</v>
      </c>
      <c r="N421" s="313" t="s">
        <v>651</v>
      </c>
      <c r="O421" s="312" t="s">
        <v>651</v>
      </c>
      <c r="P421" s="313" t="s">
        <v>651</v>
      </c>
      <c r="Q421" s="312" t="s">
        <v>651</v>
      </c>
      <c r="R421" s="313" t="s">
        <v>651</v>
      </c>
      <c r="S421" s="312" t="s">
        <v>651</v>
      </c>
      <c r="T421" s="313" t="s">
        <v>651</v>
      </c>
      <c r="U421" s="312" t="s">
        <v>651</v>
      </c>
      <c r="V421" s="313" t="s">
        <v>651</v>
      </c>
      <c r="W421" s="314"/>
      <c r="X421" s="311"/>
      <c r="Y421" s="903"/>
      <c r="Z421" s="904"/>
      <c r="AA421" s="314"/>
      <c r="AB421" s="311"/>
      <c r="AC421" s="317">
        <f t="shared" ref="AC421:AC430" si="230">AF421+AH421+AJ421+AL421+AN421</f>
        <v>0</v>
      </c>
      <c r="AD421" s="906">
        <f t="shared" ref="AD421:AD430" si="231">AG421+AI421+AK421+AM421+AO421</f>
        <v>0</v>
      </c>
      <c r="AE421" s="313"/>
      <c r="AF421" s="317"/>
      <c r="AG421" s="313"/>
      <c r="AH421" s="317"/>
      <c r="AI421" s="313"/>
      <c r="AJ421" s="317"/>
      <c r="AK421" s="313"/>
      <c r="AL421" s="317"/>
      <c r="AM421" s="313"/>
      <c r="AN421" s="317"/>
      <c r="AO421" s="313"/>
      <c r="AP421" s="97"/>
      <c r="AQ421" s="98"/>
    </row>
    <row r="422" spans="1:43" ht="15.75" customHeight="1">
      <c r="A422" s="907"/>
      <c r="B422" s="900"/>
      <c r="C422" s="908" t="str">
        <f>IF(D422&lt;&gt;"",MAX(C420:C421)+1,"")</f>
        <v/>
      </c>
      <c r="D422" s="151"/>
      <c r="E422" s="909"/>
      <c r="F422" s="910"/>
      <c r="G422" s="904"/>
      <c r="H422" s="318"/>
      <c r="I422" s="319"/>
      <c r="J422" s="318">
        <f t="shared" si="228"/>
        <v>0</v>
      </c>
      <c r="K422" s="911">
        <f t="shared" si="229"/>
        <v>0</v>
      </c>
      <c r="L422" s="322"/>
      <c r="M422" s="323"/>
      <c r="N422" s="324"/>
      <c r="O422" s="323"/>
      <c r="P422" s="324"/>
      <c r="Q422" s="323"/>
      <c r="R422" s="324"/>
      <c r="S422" s="323"/>
      <c r="T422" s="324"/>
      <c r="U422" s="323"/>
      <c r="V422" s="324"/>
      <c r="W422" s="325"/>
      <c r="X422" s="322"/>
      <c r="Y422" s="910"/>
      <c r="Z422" s="904"/>
      <c r="AA422" s="325"/>
      <c r="AB422" s="322"/>
      <c r="AC422" s="328">
        <f t="shared" si="230"/>
        <v>0</v>
      </c>
      <c r="AD422" s="912">
        <f t="shared" si="231"/>
        <v>0</v>
      </c>
      <c r="AE422" s="324"/>
      <c r="AF422" s="328"/>
      <c r="AG422" s="324"/>
      <c r="AH422" s="328"/>
      <c r="AI422" s="324"/>
      <c r="AJ422" s="328"/>
      <c r="AK422" s="324"/>
      <c r="AL422" s="328"/>
      <c r="AM422" s="324"/>
      <c r="AN422" s="328"/>
      <c r="AO422" s="324"/>
      <c r="AP422" s="97"/>
      <c r="AQ422" s="98"/>
    </row>
    <row r="423" spans="1:43" ht="15.75" customHeight="1">
      <c r="A423" s="907"/>
      <c r="B423" s="900"/>
      <c r="C423" s="908" t="str">
        <f>IF(D423&lt;&gt;"",MAX(C420:C422)+1,"")</f>
        <v/>
      </c>
      <c r="D423" s="151"/>
      <c r="E423" s="909"/>
      <c r="F423" s="910"/>
      <c r="G423" s="904"/>
      <c r="H423" s="318"/>
      <c r="I423" s="319"/>
      <c r="J423" s="318">
        <f t="shared" si="228"/>
        <v>0</v>
      </c>
      <c r="K423" s="911">
        <f t="shared" si="229"/>
        <v>0</v>
      </c>
      <c r="L423" s="322"/>
      <c r="M423" s="323"/>
      <c r="N423" s="324"/>
      <c r="O423" s="323"/>
      <c r="P423" s="324"/>
      <c r="Q423" s="323"/>
      <c r="R423" s="324"/>
      <c r="S423" s="323"/>
      <c r="T423" s="324"/>
      <c r="U423" s="323"/>
      <c r="V423" s="324"/>
      <c r="W423" s="325"/>
      <c r="X423" s="322"/>
      <c r="Y423" s="910"/>
      <c r="Z423" s="904"/>
      <c r="AA423" s="325"/>
      <c r="AB423" s="322"/>
      <c r="AC423" s="328">
        <f t="shared" si="230"/>
        <v>0</v>
      </c>
      <c r="AD423" s="912">
        <f t="shared" si="231"/>
        <v>0</v>
      </c>
      <c r="AE423" s="324"/>
      <c r="AF423" s="328"/>
      <c r="AG423" s="324"/>
      <c r="AH423" s="328"/>
      <c r="AI423" s="324"/>
      <c r="AJ423" s="328"/>
      <c r="AK423" s="324"/>
      <c r="AL423" s="328"/>
      <c r="AM423" s="324"/>
      <c r="AN423" s="328"/>
      <c r="AO423" s="324"/>
      <c r="AP423" s="97"/>
      <c r="AQ423" s="98"/>
    </row>
    <row r="424" spans="1:43" ht="15.75" customHeight="1">
      <c r="A424" s="907"/>
      <c r="B424" s="900"/>
      <c r="C424" s="908" t="str">
        <f>IF(D424&lt;&gt;"",MAX(C420:C423)+1,"")</f>
        <v/>
      </c>
      <c r="D424" s="151"/>
      <c r="E424" s="909"/>
      <c r="F424" s="910"/>
      <c r="G424" s="904"/>
      <c r="H424" s="318"/>
      <c r="I424" s="319"/>
      <c r="J424" s="318">
        <f t="shared" si="228"/>
        <v>0</v>
      </c>
      <c r="K424" s="911">
        <f t="shared" si="229"/>
        <v>0</v>
      </c>
      <c r="L424" s="322"/>
      <c r="M424" s="323"/>
      <c r="N424" s="324"/>
      <c r="O424" s="323"/>
      <c r="P424" s="324"/>
      <c r="Q424" s="323"/>
      <c r="R424" s="324"/>
      <c r="S424" s="323"/>
      <c r="T424" s="324"/>
      <c r="U424" s="323"/>
      <c r="V424" s="324"/>
      <c r="W424" s="325"/>
      <c r="X424" s="322"/>
      <c r="Y424" s="910"/>
      <c r="Z424" s="904"/>
      <c r="AA424" s="325"/>
      <c r="AB424" s="322"/>
      <c r="AC424" s="328">
        <f t="shared" si="230"/>
        <v>0</v>
      </c>
      <c r="AD424" s="912">
        <f t="shared" si="231"/>
        <v>0</v>
      </c>
      <c r="AE424" s="324"/>
      <c r="AF424" s="328"/>
      <c r="AG424" s="324"/>
      <c r="AH424" s="328"/>
      <c r="AI424" s="324"/>
      <c r="AJ424" s="328"/>
      <c r="AK424" s="324"/>
      <c r="AL424" s="328"/>
      <c r="AM424" s="324"/>
      <c r="AN424" s="328"/>
      <c r="AO424" s="324"/>
      <c r="AP424" s="97"/>
      <c r="AQ424" s="98"/>
    </row>
    <row r="425" spans="1:43" ht="15.75" customHeight="1">
      <c r="A425" s="907"/>
      <c r="B425" s="900"/>
      <c r="C425" s="908" t="str">
        <f>IF(D425&lt;&gt;"",MAX(C420:C424)+1,"")</f>
        <v/>
      </c>
      <c r="D425" s="151"/>
      <c r="E425" s="909"/>
      <c r="F425" s="910"/>
      <c r="G425" s="904"/>
      <c r="H425" s="318"/>
      <c r="I425" s="319"/>
      <c r="J425" s="318">
        <f t="shared" si="228"/>
        <v>0</v>
      </c>
      <c r="K425" s="911">
        <f t="shared" si="229"/>
        <v>0</v>
      </c>
      <c r="L425" s="322"/>
      <c r="M425" s="323"/>
      <c r="N425" s="324"/>
      <c r="O425" s="323"/>
      <c r="P425" s="324"/>
      <c r="Q425" s="323"/>
      <c r="R425" s="324"/>
      <c r="S425" s="323"/>
      <c r="T425" s="324"/>
      <c r="U425" s="323"/>
      <c r="V425" s="324"/>
      <c r="W425" s="325"/>
      <c r="X425" s="322"/>
      <c r="Y425" s="910"/>
      <c r="Z425" s="904"/>
      <c r="AA425" s="325"/>
      <c r="AB425" s="322"/>
      <c r="AC425" s="328">
        <f t="shared" si="230"/>
        <v>0</v>
      </c>
      <c r="AD425" s="912">
        <f t="shared" si="231"/>
        <v>0</v>
      </c>
      <c r="AE425" s="324"/>
      <c r="AF425" s="328"/>
      <c r="AG425" s="324"/>
      <c r="AH425" s="328"/>
      <c r="AI425" s="324"/>
      <c r="AJ425" s="328"/>
      <c r="AK425" s="324"/>
      <c r="AL425" s="328"/>
      <c r="AM425" s="324"/>
      <c r="AN425" s="328"/>
      <c r="AO425" s="324"/>
      <c r="AP425" s="97"/>
      <c r="AQ425" s="98"/>
    </row>
    <row r="426" spans="1:43" ht="15.75" customHeight="1">
      <c r="A426" s="907"/>
      <c r="B426" s="900"/>
      <c r="C426" s="908" t="str">
        <f>IF(D426&lt;&gt;"",MAX(C420:C425)+1,"")</f>
        <v/>
      </c>
      <c r="D426" s="151"/>
      <c r="E426" s="909"/>
      <c r="F426" s="910"/>
      <c r="G426" s="904"/>
      <c r="H426" s="318"/>
      <c r="I426" s="319"/>
      <c r="J426" s="318">
        <f t="shared" si="228"/>
        <v>0</v>
      </c>
      <c r="K426" s="911">
        <f t="shared" si="229"/>
        <v>0</v>
      </c>
      <c r="L426" s="322"/>
      <c r="M426" s="323"/>
      <c r="N426" s="324"/>
      <c r="O426" s="323"/>
      <c r="P426" s="324"/>
      <c r="Q426" s="323"/>
      <c r="R426" s="324"/>
      <c r="S426" s="323"/>
      <c r="T426" s="324"/>
      <c r="U426" s="323"/>
      <c r="V426" s="324"/>
      <c r="W426" s="325"/>
      <c r="X426" s="322"/>
      <c r="Y426" s="910"/>
      <c r="Z426" s="904"/>
      <c r="AA426" s="325"/>
      <c r="AB426" s="322"/>
      <c r="AC426" s="328">
        <f t="shared" si="230"/>
        <v>0</v>
      </c>
      <c r="AD426" s="912">
        <f t="shared" si="231"/>
        <v>0</v>
      </c>
      <c r="AE426" s="324"/>
      <c r="AF426" s="328"/>
      <c r="AG426" s="324"/>
      <c r="AH426" s="328"/>
      <c r="AI426" s="324"/>
      <c r="AJ426" s="328"/>
      <c r="AK426" s="324"/>
      <c r="AL426" s="328"/>
      <c r="AM426" s="324"/>
      <c r="AN426" s="328"/>
      <c r="AO426" s="324"/>
      <c r="AP426" s="97"/>
      <c r="AQ426" s="98"/>
    </row>
    <row r="427" spans="1:43" ht="15.75" customHeight="1">
      <c r="A427" s="907"/>
      <c r="B427" s="900"/>
      <c r="C427" s="908" t="str">
        <f>IF(D427&lt;&gt;"",MAX(C420:C426)+1,"")</f>
        <v/>
      </c>
      <c r="D427" s="151"/>
      <c r="E427" s="909"/>
      <c r="F427" s="910"/>
      <c r="G427" s="904"/>
      <c r="H427" s="318"/>
      <c r="I427" s="319"/>
      <c r="J427" s="318">
        <f t="shared" si="228"/>
        <v>0</v>
      </c>
      <c r="K427" s="911">
        <f t="shared" si="229"/>
        <v>0</v>
      </c>
      <c r="L427" s="322"/>
      <c r="M427" s="323"/>
      <c r="N427" s="324"/>
      <c r="O427" s="323"/>
      <c r="P427" s="324"/>
      <c r="Q427" s="323"/>
      <c r="R427" s="324"/>
      <c r="S427" s="323"/>
      <c r="T427" s="324"/>
      <c r="U427" s="323"/>
      <c r="V427" s="324"/>
      <c r="W427" s="325"/>
      <c r="X427" s="322"/>
      <c r="Y427" s="910"/>
      <c r="Z427" s="904"/>
      <c r="AA427" s="325"/>
      <c r="AB427" s="322"/>
      <c r="AC427" s="328">
        <f t="shared" si="230"/>
        <v>0</v>
      </c>
      <c r="AD427" s="912">
        <f t="shared" si="231"/>
        <v>0</v>
      </c>
      <c r="AE427" s="324"/>
      <c r="AF427" s="328"/>
      <c r="AG427" s="324"/>
      <c r="AH427" s="328"/>
      <c r="AI427" s="324"/>
      <c r="AJ427" s="328"/>
      <c r="AK427" s="324"/>
      <c r="AL427" s="328"/>
      <c r="AM427" s="324"/>
      <c r="AN427" s="328"/>
      <c r="AO427" s="324"/>
      <c r="AP427" s="97"/>
      <c r="AQ427" s="98"/>
    </row>
    <row r="428" spans="1:43" ht="15.75" customHeight="1">
      <c r="A428" s="907"/>
      <c r="B428" s="900"/>
      <c r="C428" s="908" t="str">
        <f>IF(D428&lt;&gt;"",MAX(C420:C427)+1,"")</f>
        <v/>
      </c>
      <c r="D428" s="151"/>
      <c r="E428" s="909"/>
      <c r="F428" s="910"/>
      <c r="G428" s="904"/>
      <c r="H428" s="318"/>
      <c r="I428" s="319"/>
      <c r="J428" s="318">
        <f t="shared" si="228"/>
        <v>0</v>
      </c>
      <c r="K428" s="911">
        <f t="shared" si="229"/>
        <v>0</v>
      </c>
      <c r="L428" s="322"/>
      <c r="M428" s="323"/>
      <c r="N428" s="324"/>
      <c r="O428" s="323"/>
      <c r="P428" s="324"/>
      <c r="Q428" s="323"/>
      <c r="R428" s="324"/>
      <c r="S428" s="323"/>
      <c r="T428" s="324"/>
      <c r="U428" s="323"/>
      <c r="V428" s="324"/>
      <c r="W428" s="325"/>
      <c r="X428" s="322"/>
      <c r="Y428" s="910"/>
      <c r="Z428" s="904"/>
      <c r="AA428" s="325"/>
      <c r="AB428" s="322"/>
      <c r="AC428" s="328">
        <f t="shared" si="230"/>
        <v>0</v>
      </c>
      <c r="AD428" s="912">
        <f t="shared" si="231"/>
        <v>0</v>
      </c>
      <c r="AE428" s="324"/>
      <c r="AF428" s="328"/>
      <c r="AG428" s="324"/>
      <c r="AH428" s="328"/>
      <c r="AI428" s="324"/>
      <c r="AJ428" s="328"/>
      <c r="AK428" s="324"/>
      <c r="AL428" s="328"/>
      <c r="AM428" s="324"/>
      <c r="AN428" s="328"/>
      <c r="AO428" s="324"/>
      <c r="AP428" s="97"/>
      <c r="AQ428" s="98"/>
    </row>
    <row r="429" spans="1:43" ht="15.75" customHeight="1">
      <c r="A429" s="907"/>
      <c r="B429" s="900"/>
      <c r="C429" s="908" t="str">
        <f>IF(D429&lt;&gt;"",MAX(C420:C428)+1,"")</f>
        <v/>
      </c>
      <c r="D429" s="151"/>
      <c r="E429" s="909"/>
      <c r="F429" s="910"/>
      <c r="G429" s="904"/>
      <c r="H429" s="318"/>
      <c r="I429" s="319"/>
      <c r="J429" s="318">
        <f t="shared" si="228"/>
        <v>0</v>
      </c>
      <c r="K429" s="911">
        <f t="shared" si="229"/>
        <v>0</v>
      </c>
      <c r="L429" s="322"/>
      <c r="M429" s="323"/>
      <c r="N429" s="324"/>
      <c r="O429" s="323"/>
      <c r="P429" s="324"/>
      <c r="Q429" s="323"/>
      <c r="R429" s="324"/>
      <c r="S429" s="323"/>
      <c r="T429" s="324"/>
      <c r="U429" s="323"/>
      <c r="V429" s="324"/>
      <c r="W429" s="325"/>
      <c r="X429" s="322"/>
      <c r="Y429" s="910"/>
      <c r="Z429" s="904"/>
      <c r="AA429" s="325"/>
      <c r="AB429" s="322"/>
      <c r="AC429" s="328">
        <f t="shared" si="230"/>
        <v>0</v>
      </c>
      <c r="AD429" s="912">
        <f t="shared" si="231"/>
        <v>0</v>
      </c>
      <c r="AE429" s="324"/>
      <c r="AF429" s="328"/>
      <c r="AG429" s="324"/>
      <c r="AH429" s="328"/>
      <c r="AI429" s="324"/>
      <c r="AJ429" s="328"/>
      <c r="AK429" s="324"/>
      <c r="AL429" s="328"/>
      <c r="AM429" s="324"/>
      <c r="AN429" s="328"/>
      <c r="AO429" s="324"/>
      <c r="AP429" s="97"/>
      <c r="AQ429" s="98"/>
    </row>
    <row r="430" spans="1:43" ht="15.75" customHeight="1">
      <c r="A430" s="913"/>
      <c r="B430" s="914"/>
      <c r="C430" s="915" t="str">
        <f>IF(D430&lt;&gt;"",MAX(C420:C429)+1,"")</f>
        <v/>
      </c>
      <c r="D430" s="168"/>
      <c r="E430" s="916"/>
      <c r="F430" s="917"/>
      <c r="G430" s="918"/>
      <c r="H430" s="329"/>
      <c r="I430" s="330"/>
      <c r="J430" s="329">
        <f t="shared" si="228"/>
        <v>0</v>
      </c>
      <c r="K430" s="919">
        <f t="shared" si="229"/>
        <v>0</v>
      </c>
      <c r="L430" s="333"/>
      <c r="M430" s="334"/>
      <c r="N430" s="335"/>
      <c r="O430" s="334"/>
      <c r="P430" s="335"/>
      <c r="Q430" s="334"/>
      <c r="R430" s="335"/>
      <c r="S430" s="334"/>
      <c r="T430" s="335"/>
      <c r="U430" s="334"/>
      <c r="V430" s="335"/>
      <c r="W430" s="336"/>
      <c r="X430" s="333"/>
      <c r="Y430" s="917"/>
      <c r="Z430" s="918"/>
      <c r="AA430" s="336"/>
      <c r="AB430" s="333"/>
      <c r="AC430" s="339">
        <f t="shared" si="230"/>
        <v>0</v>
      </c>
      <c r="AD430" s="920">
        <f t="shared" si="231"/>
        <v>0</v>
      </c>
      <c r="AE430" s="335"/>
      <c r="AF430" s="339"/>
      <c r="AG430" s="335"/>
      <c r="AH430" s="339"/>
      <c r="AI430" s="335"/>
      <c r="AJ430" s="339"/>
      <c r="AK430" s="335"/>
      <c r="AL430" s="339"/>
      <c r="AM430" s="335"/>
      <c r="AN430" s="339"/>
      <c r="AO430" s="335"/>
      <c r="AP430" s="97"/>
      <c r="AQ430" s="98"/>
    </row>
    <row r="431" spans="1:43" ht="15.75" customHeight="1">
      <c r="A431" s="887" t="s">
        <v>651</v>
      </c>
      <c r="B431" s="888" t="s">
        <v>651</v>
      </c>
      <c r="C431" s="1350" t="s">
        <v>651</v>
      </c>
      <c r="D431" s="1351"/>
      <c r="E431" s="118" t="s">
        <v>651</v>
      </c>
      <c r="F431" s="340"/>
      <c r="G431" s="341"/>
      <c r="H431" s="889">
        <f t="shared" ref="H431:X431" si="232">SUM(H432:H441)</f>
        <v>0</v>
      </c>
      <c r="I431" s="890">
        <f t="shared" si="232"/>
        <v>0</v>
      </c>
      <c r="J431" s="889" t="e">
        <f t="shared" si="232"/>
        <v>#VALUE!</v>
      </c>
      <c r="K431" s="891" t="e">
        <f t="shared" si="232"/>
        <v>#VALUE!</v>
      </c>
      <c r="L431" s="892">
        <f t="shared" si="232"/>
        <v>0</v>
      </c>
      <c r="M431" s="893">
        <f t="shared" si="232"/>
        <v>0</v>
      </c>
      <c r="N431" s="894">
        <f t="shared" si="232"/>
        <v>0</v>
      </c>
      <c r="O431" s="893">
        <f t="shared" si="232"/>
        <v>0</v>
      </c>
      <c r="P431" s="894">
        <f t="shared" si="232"/>
        <v>0</v>
      </c>
      <c r="Q431" s="893">
        <f t="shared" si="232"/>
        <v>0</v>
      </c>
      <c r="R431" s="894">
        <f t="shared" si="232"/>
        <v>0</v>
      </c>
      <c r="S431" s="893">
        <f t="shared" si="232"/>
        <v>0</v>
      </c>
      <c r="T431" s="894">
        <f t="shared" si="232"/>
        <v>0</v>
      </c>
      <c r="U431" s="893">
        <f t="shared" si="232"/>
        <v>0</v>
      </c>
      <c r="V431" s="894">
        <f t="shared" si="232"/>
        <v>0</v>
      </c>
      <c r="W431" s="895">
        <f t="shared" si="232"/>
        <v>0</v>
      </c>
      <c r="X431" s="892">
        <f t="shared" si="232"/>
        <v>0</v>
      </c>
      <c r="Y431" s="340"/>
      <c r="Z431" s="341"/>
      <c r="AA431" s="895">
        <f t="shared" ref="AA431:AO431" si="233">SUM(AA432:AA441)</f>
        <v>0</v>
      </c>
      <c r="AB431" s="892">
        <f t="shared" si="233"/>
        <v>0</v>
      </c>
      <c r="AC431" s="896">
        <f t="shared" si="233"/>
        <v>0</v>
      </c>
      <c r="AD431" s="897">
        <f t="shared" si="233"/>
        <v>0</v>
      </c>
      <c r="AE431" s="894">
        <f t="shared" si="233"/>
        <v>0</v>
      </c>
      <c r="AF431" s="896">
        <f t="shared" si="233"/>
        <v>0</v>
      </c>
      <c r="AG431" s="894">
        <f t="shared" si="233"/>
        <v>0</v>
      </c>
      <c r="AH431" s="896">
        <f t="shared" si="233"/>
        <v>0</v>
      </c>
      <c r="AI431" s="894">
        <f t="shared" si="233"/>
        <v>0</v>
      </c>
      <c r="AJ431" s="896">
        <f t="shared" si="233"/>
        <v>0</v>
      </c>
      <c r="AK431" s="894">
        <f t="shared" si="233"/>
        <v>0</v>
      </c>
      <c r="AL431" s="896">
        <f t="shared" si="233"/>
        <v>0</v>
      </c>
      <c r="AM431" s="894">
        <f t="shared" si="233"/>
        <v>0</v>
      </c>
      <c r="AN431" s="896">
        <f t="shared" si="233"/>
        <v>0</v>
      </c>
      <c r="AO431" s="894">
        <f t="shared" si="233"/>
        <v>0</v>
      </c>
      <c r="AP431" s="130"/>
      <c r="AQ431" s="131">
        <f>COUNTIF(AD432:AD441,"&gt;0")</f>
        <v>0</v>
      </c>
    </row>
    <row r="432" spans="1:43" ht="15.75" customHeight="1">
      <c r="A432" s="899"/>
      <c r="B432" s="900"/>
      <c r="C432" s="901">
        <f>IF(D432&lt;&gt;"",MAX(C431)+1,"")</f>
        <v>1</v>
      </c>
      <c r="D432" s="135" t="str">
        <f>IF(B431&lt;&gt;"","Điểm chính","")</f>
        <v>Điểm chính</v>
      </c>
      <c r="E432" s="902"/>
      <c r="F432" s="903"/>
      <c r="G432" s="904"/>
      <c r="H432" s="307"/>
      <c r="I432" s="308"/>
      <c r="J432" s="307" t="e">
        <f t="shared" ref="J432:J441" si="234">M432+O432+Q432+S432+U432</f>
        <v>#VALUE!</v>
      </c>
      <c r="K432" s="905" t="e">
        <f t="shared" ref="K432:K441" si="235">N432+P432+R432+T432+V432</f>
        <v>#VALUE!</v>
      </c>
      <c r="L432" s="311"/>
      <c r="M432" s="312" t="s">
        <v>651</v>
      </c>
      <c r="N432" s="313" t="s">
        <v>651</v>
      </c>
      <c r="O432" s="312" t="s">
        <v>651</v>
      </c>
      <c r="P432" s="313" t="s">
        <v>651</v>
      </c>
      <c r="Q432" s="312" t="s">
        <v>651</v>
      </c>
      <c r="R432" s="313" t="s">
        <v>651</v>
      </c>
      <c r="S432" s="312" t="s">
        <v>651</v>
      </c>
      <c r="T432" s="313" t="s">
        <v>651</v>
      </c>
      <c r="U432" s="312" t="s">
        <v>651</v>
      </c>
      <c r="V432" s="313" t="s">
        <v>651</v>
      </c>
      <c r="W432" s="314"/>
      <c r="X432" s="311"/>
      <c r="Y432" s="903"/>
      <c r="Z432" s="904"/>
      <c r="AA432" s="314"/>
      <c r="AB432" s="311"/>
      <c r="AC432" s="317">
        <f t="shared" ref="AC432:AC441" si="236">AF432+AH432+AJ432+AL432+AN432</f>
        <v>0</v>
      </c>
      <c r="AD432" s="906">
        <f t="shared" ref="AD432:AD441" si="237">AG432+AI432+AK432+AM432+AO432</f>
        <v>0</v>
      </c>
      <c r="AE432" s="313"/>
      <c r="AF432" s="317"/>
      <c r="AG432" s="313"/>
      <c r="AH432" s="317"/>
      <c r="AI432" s="313"/>
      <c r="AJ432" s="317"/>
      <c r="AK432" s="313"/>
      <c r="AL432" s="317"/>
      <c r="AM432" s="313"/>
      <c r="AN432" s="317"/>
      <c r="AO432" s="313"/>
      <c r="AP432" s="97"/>
      <c r="AQ432" s="98"/>
    </row>
    <row r="433" spans="1:43" ht="15.75" customHeight="1">
      <c r="A433" s="907"/>
      <c r="B433" s="900"/>
      <c r="C433" s="908" t="str">
        <f>IF(D433&lt;&gt;"",MAX(C431:C432)+1,"")</f>
        <v/>
      </c>
      <c r="D433" s="151"/>
      <c r="E433" s="909"/>
      <c r="F433" s="910"/>
      <c r="G433" s="904"/>
      <c r="H433" s="318"/>
      <c r="I433" s="319"/>
      <c r="J433" s="318">
        <f t="shared" si="234"/>
        <v>0</v>
      </c>
      <c r="K433" s="911">
        <f t="shared" si="235"/>
        <v>0</v>
      </c>
      <c r="L433" s="322"/>
      <c r="M433" s="323"/>
      <c r="N433" s="324"/>
      <c r="O433" s="323"/>
      <c r="P433" s="324"/>
      <c r="Q433" s="323"/>
      <c r="R433" s="324"/>
      <c r="S433" s="323"/>
      <c r="T433" s="324"/>
      <c r="U433" s="323"/>
      <c r="V433" s="324"/>
      <c r="W433" s="325"/>
      <c r="X433" s="322"/>
      <c r="Y433" s="910"/>
      <c r="Z433" s="904"/>
      <c r="AA433" s="325"/>
      <c r="AB433" s="322"/>
      <c r="AC433" s="328">
        <f t="shared" si="236"/>
        <v>0</v>
      </c>
      <c r="AD433" s="912">
        <f t="shared" si="237"/>
        <v>0</v>
      </c>
      <c r="AE433" s="324"/>
      <c r="AF433" s="328"/>
      <c r="AG433" s="324"/>
      <c r="AH433" s="328"/>
      <c r="AI433" s="324"/>
      <c r="AJ433" s="328"/>
      <c r="AK433" s="324"/>
      <c r="AL433" s="328"/>
      <c r="AM433" s="324"/>
      <c r="AN433" s="328"/>
      <c r="AO433" s="324"/>
      <c r="AP433" s="97"/>
      <c r="AQ433" s="98"/>
    </row>
    <row r="434" spans="1:43" ht="15.75" customHeight="1">
      <c r="A434" s="907"/>
      <c r="B434" s="900"/>
      <c r="C434" s="908" t="str">
        <f>IF(D434&lt;&gt;"",MAX(C431:C433)+1,"")</f>
        <v/>
      </c>
      <c r="D434" s="151"/>
      <c r="E434" s="909"/>
      <c r="F434" s="910"/>
      <c r="G434" s="904"/>
      <c r="H434" s="318"/>
      <c r="I434" s="319"/>
      <c r="J434" s="318">
        <f t="shared" si="234"/>
        <v>0</v>
      </c>
      <c r="K434" s="911">
        <f t="shared" si="235"/>
        <v>0</v>
      </c>
      <c r="L434" s="322"/>
      <c r="M434" s="323"/>
      <c r="N434" s="324"/>
      <c r="O434" s="323"/>
      <c r="P434" s="324"/>
      <c r="Q434" s="323"/>
      <c r="R434" s="324"/>
      <c r="S434" s="323"/>
      <c r="T434" s="324"/>
      <c r="U434" s="323"/>
      <c r="V434" s="324"/>
      <c r="W434" s="325"/>
      <c r="X434" s="322"/>
      <c r="Y434" s="910"/>
      <c r="Z434" s="904"/>
      <c r="AA434" s="325"/>
      <c r="AB434" s="322"/>
      <c r="AC434" s="328">
        <f t="shared" si="236"/>
        <v>0</v>
      </c>
      <c r="AD434" s="912">
        <f t="shared" si="237"/>
        <v>0</v>
      </c>
      <c r="AE434" s="324"/>
      <c r="AF434" s="328"/>
      <c r="AG434" s="324"/>
      <c r="AH434" s="328"/>
      <c r="AI434" s="324"/>
      <c r="AJ434" s="328"/>
      <c r="AK434" s="324"/>
      <c r="AL434" s="328"/>
      <c r="AM434" s="324"/>
      <c r="AN434" s="328"/>
      <c r="AO434" s="324"/>
      <c r="AP434" s="97"/>
      <c r="AQ434" s="98"/>
    </row>
    <row r="435" spans="1:43" ht="15.75" customHeight="1">
      <c r="A435" s="907"/>
      <c r="B435" s="900"/>
      <c r="C435" s="908" t="str">
        <f>IF(D435&lt;&gt;"",MAX(C431:C434)+1,"")</f>
        <v/>
      </c>
      <c r="D435" s="151"/>
      <c r="E435" s="909"/>
      <c r="F435" s="910"/>
      <c r="G435" s="904"/>
      <c r="H435" s="318"/>
      <c r="I435" s="319"/>
      <c r="J435" s="318">
        <f t="shared" si="234"/>
        <v>0</v>
      </c>
      <c r="K435" s="911">
        <f t="shared" si="235"/>
        <v>0</v>
      </c>
      <c r="L435" s="322"/>
      <c r="M435" s="323"/>
      <c r="N435" s="324"/>
      <c r="O435" s="323"/>
      <c r="P435" s="324"/>
      <c r="Q435" s="323"/>
      <c r="R435" s="324"/>
      <c r="S435" s="323"/>
      <c r="T435" s="324"/>
      <c r="U435" s="323"/>
      <c r="V435" s="324"/>
      <c r="W435" s="325"/>
      <c r="X435" s="322"/>
      <c r="Y435" s="910"/>
      <c r="Z435" s="904"/>
      <c r="AA435" s="325"/>
      <c r="AB435" s="322"/>
      <c r="AC435" s="328">
        <f t="shared" si="236"/>
        <v>0</v>
      </c>
      <c r="AD435" s="912">
        <f t="shared" si="237"/>
        <v>0</v>
      </c>
      <c r="AE435" s="324"/>
      <c r="AF435" s="328"/>
      <c r="AG435" s="324"/>
      <c r="AH435" s="328"/>
      <c r="AI435" s="324"/>
      <c r="AJ435" s="328"/>
      <c r="AK435" s="324"/>
      <c r="AL435" s="328"/>
      <c r="AM435" s="324"/>
      <c r="AN435" s="328"/>
      <c r="AO435" s="324"/>
      <c r="AP435" s="97"/>
      <c r="AQ435" s="98"/>
    </row>
    <row r="436" spans="1:43" ht="15.75" customHeight="1">
      <c r="A436" s="907"/>
      <c r="B436" s="900"/>
      <c r="C436" s="908" t="str">
        <f>IF(D436&lt;&gt;"",MAX(C431:C435)+1,"")</f>
        <v/>
      </c>
      <c r="D436" s="151"/>
      <c r="E436" s="909"/>
      <c r="F436" s="910"/>
      <c r="G436" s="904"/>
      <c r="H436" s="318"/>
      <c r="I436" s="319"/>
      <c r="J436" s="318">
        <f t="shared" si="234"/>
        <v>0</v>
      </c>
      <c r="K436" s="911">
        <f t="shared" si="235"/>
        <v>0</v>
      </c>
      <c r="L436" s="322"/>
      <c r="M436" s="323"/>
      <c r="N436" s="324"/>
      <c r="O436" s="323"/>
      <c r="P436" s="324"/>
      <c r="Q436" s="323"/>
      <c r="R436" s="324"/>
      <c r="S436" s="323"/>
      <c r="T436" s="324"/>
      <c r="U436" s="323"/>
      <c r="V436" s="324"/>
      <c r="W436" s="325"/>
      <c r="X436" s="322"/>
      <c r="Y436" s="910"/>
      <c r="Z436" s="904"/>
      <c r="AA436" s="325"/>
      <c r="AB436" s="322"/>
      <c r="AC436" s="328">
        <f t="shared" si="236"/>
        <v>0</v>
      </c>
      <c r="AD436" s="912">
        <f t="shared" si="237"/>
        <v>0</v>
      </c>
      <c r="AE436" s="324"/>
      <c r="AF436" s="328"/>
      <c r="AG436" s="324"/>
      <c r="AH436" s="328"/>
      <c r="AI436" s="324"/>
      <c r="AJ436" s="328"/>
      <c r="AK436" s="324"/>
      <c r="AL436" s="328"/>
      <c r="AM436" s="324"/>
      <c r="AN436" s="328"/>
      <c r="AO436" s="324"/>
      <c r="AP436" s="97"/>
      <c r="AQ436" s="98"/>
    </row>
    <row r="437" spans="1:43" ht="15.75" customHeight="1">
      <c r="A437" s="907"/>
      <c r="B437" s="900"/>
      <c r="C437" s="908" t="str">
        <f>IF(D437&lt;&gt;"",MAX(C431:C436)+1,"")</f>
        <v/>
      </c>
      <c r="D437" s="151"/>
      <c r="E437" s="909"/>
      <c r="F437" s="910"/>
      <c r="G437" s="904"/>
      <c r="H437" s="318"/>
      <c r="I437" s="319"/>
      <c r="J437" s="318">
        <f t="shared" si="234"/>
        <v>0</v>
      </c>
      <c r="K437" s="911">
        <f t="shared" si="235"/>
        <v>0</v>
      </c>
      <c r="L437" s="322"/>
      <c r="M437" s="323"/>
      <c r="N437" s="324"/>
      <c r="O437" s="323"/>
      <c r="P437" s="324"/>
      <c r="Q437" s="323"/>
      <c r="R437" s="324"/>
      <c r="S437" s="323"/>
      <c r="T437" s="324"/>
      <c r="U437" s="323"/>
      <c r="V437" s="324"/>
      <c r="W437" s="325"/>
      <c r="X437" s="322"/>
      <c r="Y437" s="910"/>
      <c r="Z437" s="904"/>
      <c r="AA437" s="325"/>
      <c r="AB437" s="322"/>
      <c r="AC437" s="328">
        <f t="shared" si="236"/>
        <v>0</v>
      </c>
      <c r="AD437" s="912">
        <f t="shared" si="237"/>
        <v>0</v>
      </c>
      <c r="AE437" s="324"/>
      <c r="AF437" s="328"/>
      <c r="AG437" s="324"/>
      <c r="AH437" s="328"/>
      <c r="AI437" s="324"/>
      <c r="AJ437" s="328"/>
      <c r="AK437" s="324"/>
      <c r="AL437" s="328"/>
      <c r="AM437" s="324"/>
      <c r="AN437" s="328"/>
      <c r="AO437" s="324"/>
      <c r="AP437" s="97"/>
      <c r="AQ437" s="98"/>
    </row>
    <row r="438" spans="1:43" ht="15.75" customHeight="1">
      <c r="A438" s="907"/>
      <c r="B438" s="900"/>
      <c r="C438" s="908" t="str">
        <f>IF(D438&lt;&gt;"",MAX(C431:C437)+1,"")</f>
        <v/>
      </c>
      <c r="D438" s="151"/>
      <c r="E438" s="909"/>
      <c r="F438" s="910"/>
      <c r="G438" s="904"/>
      <c r="H438" s="318"/>
      <c r="I438" s="319"/>
      <c r="J438" s="318">
        <f t="shared" si="234"/>
        <v>0</v>
      </c>
      <c r="K438" s="911">
        <f t="shared" si="235"/>
        <v>0</v>
      </c>
      <c r="L438" s="322"/>
      <c r="M438" s="323"/>
      <c r="N438" s="324"/>
      <c r="O438" s="323"/>
      <c r="P438" s="324"/>
      <c r="Q438" s="323"/>
      <c r="R438" s="324"/>
      <c r="S438" s="323"/>
      <c r="T438" s="324"/>
      <c r="U438" s="323"/>
      <c r="V438" s="324"/>
      <c r="W438" s="325"/>
      <c r="X438" s="322"/>
      <c r="Y438" s="910"/>
      <c r="Z438" s="904"/>
      <c r="AA438" s="325"/>
      <c r="AB438" s="322"/>
      <c r="AC438" s="328">
        <f t="shared" si="236"/>
        <v>0</v>
      </c>
      <c r="AD438" s="912">
        <f t="shared" si="237"/>
        <v>0</v>
      </c>
      <c r="AE438" s="324"/>
      <c r="AF438" s="328"/>
      <c r="AG438" s="324"/>
      <c r="AH438" s="328"/>
      <c r="AI438" s="324"/>
      <c r="AJ438" s="328"/>
      <c r="AK438" s="324"/>
      <c r="AL438" s="328"/>
      <c r="AM438" s="324"/>
      <c r="AN438" s="328"/>
      <c r="AO438" s="324"/>
      <c r="AP438" s="97"/>
      <c r="AQ438" s="98"/>
    </row>
    <row r="439" spans="1:43" ht="15.75" customHeight="1">
      <c r="A439" s="907"/>
      <c r="B439" s="900"/>
      <c r="C439" s="908" t="str">
        <f>IF(D439&lt;&gt;"",MAX(C431:C438)+1,"")</f>
        <v/>
      </c>
      <c r="D439" s="151"/>
      <c r="E439" s="909"/>
      <c r="F439" s="910"/>
      <c r="G439" s="904"/>
      <c r="H439" s="318"/>
      <c r="I439" s="319"/>
      <c r="J439" s="318">
        <f t="shared" si="234"/>
        <v>0</v>
      </c>
      <c r="K439" s="911">
        <f t="shared" si="235"/>
        <v>0</v>
      </c>
      <c r="L439" s="322"/>
      <c r="M439" s="323"/>
      <c r="N439" s="324"/>
      <c r="O439" s="323"/>
      <c r="P439" s="324"/>
      <c r="Q439" s="323"/>
      <c r="R439" s="324"/>
      <c r="S439" s="323"/>
      <c r="T439" s="324"/>
      <c r="U439" s="323"/>
      <c r="V439" s="324"/>
      <c r="W439" s="325"/>
      <c r="X439" s="322"/>
      <c r="Y439" s="910"/>
      <c r="Z439" s="904"/>
      <c r="AA439" s="325"/>
      <c r="AB439" s="322"/>
      <c r="AC439" s="328">
        <f t="shared" si="236"/>
        <v>0</v>
      </c>
      <c r="AD439" s="912">
        <f t="shared" si="237"/>
        <v>0</v>
      </c>
      <c r="AE439" s="324"/>
      <c r="AF439" s="328"/>
      <c r="AG439" s="324"/>
      <c r="AH439" s="328"/>
      <c r="AI439" s="324"/>
      <c r="AJ439" s="328"/>
      <c r="AK439" s="324"/>
      <c r="AL439" s="328"/>
      <c r="AM439" s="324"/>
      <c r="AN439" s="328"/>
      <c r="AO439" s="324"/>
      <c r="AP439" s="97"/>
      <c r="AQ439" s="98"/>
    </row>
    <row r="440" spans="1:43" ht="15.75" customHeight="1">
      <c r="A440" s="907"/>
      <c r="B440" s="900"/>
      <c r="C440" s="908" t="str">
        <f>IF(D440&lt;&gt;"",MAX(C431:C439)+1,"")</f>
        <v/>
      </c>
      <c r="D440" s="151"/>
      <c r="E440" s="909"/>
      <c r="F440" s="910"/>
      <c r="G440" s="904"/>
      <c r="H440" s="318"/>
      <c r="I440" s="319"/>
      <c r="J440" s="318">
        <f t="shared" si="234"/>
        <v>0</v>
      </c>
      <c r="K440" s="911">
        <f t="shared" si="235"/>
        <v>0</v>
      </c>
      <c r="L440" s="322"/>
      <c r="M440" s="323"/>
      <c r="N440" s="324"/>
      <c r="O440" s="323"/>
      <c r="P440" s="324"/>
      <c r="Q440" s="323"/>
      <c r="R440" s="324"/>
      <c r="S440" s="323"/>
      <c r="T440" s="324"/>
      <c r="U440" s="323"/>
      <c r="V440" s="324"/>
      <c r="W440" s="325"/>
      <c r="X440" s="322"/>
      <c r="Y440" s="910"/>
      <c r="Z440" s="904"/>
      <c r="AA440" s="325"/>
      <c r="AB440" s="322"/>
      <c r="AC440" s="328">
        <f t="shared" si="236"/>
        <v>0</v>
      </c>
      <c r="AD440" s="912">
        <f t="shared" si="237"/>
        <v>0</v>
      </c>
      <c r="AE440" s="324"/>
      <c r="AF440" s="328"/>
      <c r="AG440" s="324"/>
      <c r="AH440" s="328"/>
      <c r="AI440" s="324"/>
      <c r="AJ440" s="328"/>
      <c r="AK440" s="324"/>
      <c r="AL440" s="328"/>
      <c r="AM440" s="324"/>
      <c r="AN440" s="328"/>
      <c r="AO440" s="324"/>
      <c r="AP440" s="97"/>
      <c r="AQ440" s="98"/>
    </row>
    <row r="441" spans="1:43" ht="15.75" customHeight="1">
      <c r="A441" s="913"/>
      <c r="B441" s="914"/>
      <c r="C441" s="915" t="str">
        <f>IF(D441&lt;&gt;"",MAX(C431:C440)+1,"")</f>
        <v/>
      </c>
      <c r="D441" s="168"/>
      <c r="E441" s="916"/>
      <c r="F441" s="917"/>
      <c r="G441" s="918"/>
      <c r="H441" s="329"/>
      <c r="I441" s="330"/>
      <c r="J441" s="329">
        <f t="shared" si="234"/>
        <v>0</v>
      </c>
      <c r="K441" s="919">
        <f t="shared" si="235"/>
        <v>0</v>
      </c>
      <c r="L441" s="333"/>
      <c r="M441" s="334"/>
      <c r="N441" s="335"/>
      <c r="O441" s="334"/>
      <c r="P441" s="335"/>
      <c r="Q441" s="334"/>
      <c r="R441" s="335"/>
      <c r="S441" s="334"/>
      <c r="T441" s="335"/>
      <c r="U441" s="334"/>
      <c r="V441" s="335"/>
      <c r="W441" s="336"/>
      <c r="X441" s="333"/>
      <c r="Y441" s="917"/>
      <c r="Z441" s="918"/>
      <c r="AA441" s="336"/>
      <c r="AB441" s="333"/>
      <c r="AC441" s="339">
        <f t="shared" si="236"/>
        <v>0</v>
      </c>
      <c r="AD441" s="920">
        <f t="shared" si="237"/>
        <v>0</v>
      </c>
      <c r="AE441" s="335"/>
      <c r="AF441" s="339"/>
      <c r="AG441" s="335"/>
      <c r="AH441" s="339"/>
      <c r="AI441" s="335"/>
      <c r="AJ441" s="339"/>
      <c r="AK441" s="335"/>
      <c r="AL441" s="339"/>
      <c r="AM441" s="335"/>
      <c r="AN441" s="339"/>
      <c r="AO441" s="335"/>
      <c r="AP441" s="97"/>
      <c r="AQ441" s="98"/>
    </row>
    <row r="442" spans="1:43" ht="15.75" customHeight="1">
      <c r="A442" s="887" t="s">
        <v>651</v>
      </c>
      <c r="B442" s="888" t="s">
        <v>651</v>
      </c>
      <c r="C442" s="1350" t="s">
        <v>651</v>
      </c>
      <c r="D442" s="1351"/>
      <c r="E442" s="118" t="s">
        <v>651</v>
      </c>
      <c r="F442" s="340"/>
      <c r="G442" s="341"/>
      <c r="H442" s="889">
        <f t="shared" ref="H442:X442" si="238">SUM(H443:H452)</f>
        <v>0</v>
      </c>
      <c r="I442" s="890">
        <f t="shared" si="238"/>
        <v>0</v>
      </c>
      <c r="J442" s="889" t="e">
        <f t="shared" si="238"/>
        <v>#VALUE!</v>
      </c>
      <c r="K442" s="891" t="e">
        <f t="shared" si="238"/>
        <v>#VALUE!</v>
      </c>
      <c r="L442" s="892">
        <f t="shared" si="238"/>
        <v>0</v>
      </c>
      <c r="M442" s="893">
        <f t="shared" si="238"/>
        <v>0</v>
      </c>
      <c r="N442" s="894">
        <f t="shared" si="238"/>
        <v>0</v>
      </c>
      <c r="O442" s="893">
        <f t="shared" si="238"/>
        <v>0</v>
      </c>
      <c r="P442" s="894">
        <f t="shared" si="238"/>
        <v>0</v>
      </c>
      <c r="Q442" s="893">
        <f t="shared" si="238"/>
        <v>0</v>
      </c>
      <c r="R442" s="894">
        <f t="shared" si="238"/>
        <v>0</v>
      </c>
      <c r="S442" s="893">
        <f t="shared" si="238"/>
        <v>0</v>
      </c>
      <c r="T442" s="894">
        <f t="shared" si="238"/>
        <v>0</v>
      </c>
      <c r="U442" s="893">
        <f t="shared" si="238"/>
        <v>0</v>
      </c>
      <c r="V442" s="894">
        <f t="shared" si="238"/>
        <v>0</v>
      </c>
      <c r="W442" s="895">
        <f t="shared" si="238"/>
        <v>0</v>
      </c>
      <c r="X442" s="892">
        <f t="shared" si="238"/>
        <v>0</v>
      </c>
      <c r="Y442" s="340"/>
      <c r="Z442" s="341"/>
      <c r="AA442" s="895">
        <f t="shared" ref="AA442:AO442" si="239">SUM(AA443:AA452)</f>
        <v>0</v>
      </c>
      <c r="AB442" s="892">
        <f t="shared" si="239"/>
        <v>0</v>
      </c>
      <c r="AC442" s="896">
        <f t="shared" si="239"/>
        <v>0</v>
      </c>
      <c r="AD442" s="897">
        <f t="shared" si="239"/>
        <v>0</v>
      </c>
      <c r="AE442" s="894">
        <f t="shared" si="239"/>
        <v>0</v>
      </c>
      <c r="AF442" s="896">
        <f t="shared" si="239"/>
        <v>0</v>
      </c>
      <c r="AG442" s="894">
        <f t="shared" si="239"/>
        <v>0</v>
      </c>
      <c r="AH442" s="896">
        <f t="shared" si="239"/>
        <v>0</v>
      </c>
      <c r="AI442" s="894">
        <f t="shared" si="239"/>
        <v>0</v>
      </c>
      <c r="AJ442" s="896">
        <f t="shared" si="239"/>
        <v>0</v>
      </c>
      <c r="AK442" s="894">
        <f t="shared" si="239"/>
        <v>0</v>
      </c>
      <c r="AL442" s="896">
        <f t="shared" si="239"/>
        <v>0</v>
      </c>
      <c r="AM442" s="894">
        <f t="shared" si="239"/>
        <v>0</v>
      </c>
      <c r="AN442" s="896">
        <f t="shared" si="239"/>
        <v>0</v>
      </c>
      <c r="AO442" s="894">
        <f t="shared" si="239"/>
        <v>0</v>
      </c>
      <c r="AP442" s="130"/>
      <c r="AQ442" s="131">
        <f>COUNTIF(AD443:AD452,"&gt;0")</f>
        <v>0</v>
      </c>
    </row>
    <row r="443" spans="1:43" ht="15.75" customHeight="1">
      <c r="A443" s="899"/>
      <c r="B443" s="900"/>
      <c r="C443" s="901">
        <f>IF(D443&lt;&gt;"",MAX(C442)+1,"")</f>
        <v>1</v>
      </c>
      <c r="D443" s="135" t="str">
        <f>IF(B442&lt;&gt;"","Điểm chính","")</f>
        <v>Điểm chính</v>
      </c>
      <c r="E443" s="902"/>
      <c r="F443" s="903"/>
      <c r="G443" s="904"/>
      <c r="H443" s="307"/>
      <c r="I443" s="308"/>
      <c r="J443" s="307" t="e">
        <f t="shared" ref="J443:J452" si="240">M443+O443+Q443+S443+U443</f>
        <v>#VALUE!</v>
      </c>
      <c r="K443" s="905" t="e">
        <f t="shared" ref="K443:K452" si="241">N443+P443+R443+T443+V443</f>
        <v>#VALUE!</v>
      </c>
      <c r="L443" s="311"/>
      <c r="M443" s="312" t="s">
        <v>651</v>
      </c>
      <c r="N443" s="313" t="s">
        <v>651</v>
      </c>
      <c r="O443" s="312" t="s">
        <v>651</v>
      </c>
      <c r="P443" s="313" t="s">
        <v>651</v>
      </c>
      <c r="Q443" s="312" t="s">
        <v>651</v>
      </c>
      <c r="R443" s="313" t="s">
        <v>651</v>
      </c>
      <c r="S443" s="312" t="s">
        <v>651</v>
      </c>
      <c r="T443" s="313" t="s">
        <v>651</v>
      </c>
      <c r="U443" s="312" t="s">
        <v>651</v>
      </c>
      <c r="V443" s="313" t="s">
        <v>651</v>
      </c>
      <c r="W443" s="314"/>
      <c r="X443" s="311"/>
      <c r="Y443" s="903"/>
      <c r="Z443" s="904"/>
      <c r="AA443" s="314"/>
      <c r="AB443" s="311"/>
      <c r="AC443" s="317">
        <f t="shared" ref="AC443:AC452" si="242">AF443+AH443+AJ443+AL443+AN443</f>
        <v>0</v>
      </c>
      <c r="AD443" s="906">
        <f t="shared" ref="AD443:AD452" si="243">AG443+AI443+AK443+AM443+AO443</f>
        <v>0</v>
      </c>
      <c r="AE443" s="313"/>
      <c r="AF443" s="317"/>
      <c r="AG443" s="313"/>
      <c r="AH443" s="317"/>
      <c r="AI443" s="313"/>
      <c r="AJ443" s="317"/>
      <c r="AK443" s="313"/>
      <c r="AL443" s="317"/>
      <c r="AM443" s="313"/>
      <c r="AN443" s="317"/>
      <c r="AO443" s="313"/>
      <c r="AP443" s="97"/>
      <c r="AQ443" s="98"/>
    </row>
    <row r="444" spans="1:43" ht="15.75" customHeight="1">
      <c r="A444" s="907"/>
      <c r="B444" s="900"/>
      <c r="C444" s="908" t="str">
        <f>IF(D444&lt;&gt;"",MAX(C442:C443)+1,"")</f>
        <v/>
      </c>
      <c r="D444" s="151"/>
      <c r="E444" s="909"/>
      <c r="F444" s="910"/>
      <c r="G444" s="904"/>
      <c r="H444" s="318"/>
      <c r="I444" s="319"/>
      <c r="J444" s="318">
        <f t="shared" si="240"/>
        <v>0</v>
      </c>
      <c r="K444" s="911">
        <f t="shared" si="241"/>
        <v>0</v>
      </c>
      <c r="L444" s="322"/>
      <c r="M444" s="323"/>
      <c r="N444" s="324"/>
      <c r="O444" s="323"/>
      <c r="P444" s="324"/>
      <c r="Q444" s="323"/>
      <c r="R444" s="324"/>
      <c r="S444" s="323"/>
      <c r="T444" s="324"/>
      <c r="U444" s="323"/>
      <c r="V444" s="324"/>
      <c r="W444" s="325"/>
      <c r="X444" s="322"/>
      <c r="Y444" s="910"/>
      <c r="Z444" s="904"/>
      <c r="AA444" s="325"/>
      <c r="AB444" s="322"/>
      <c r="AC444" s="328">
        <f t="shared" si="242"/>
        <v>0</v>
      </c>
      <c r="AD444" s="912">
        <f t="shared" si="243"/>
        <v>0</v>
      </c>
      <c r="AE444" s="324"/>
      <c r="AF444" s="328"/>
      <c r="AG444" s="324"/>
      <c r="AH444" s="328"/>
      <c r="AI444" s="324"/>
      <c r="AJ444" s="328"/>
      <c r="AK444" s="324"/>
      <c r="AL444" s="328"/>
      <c r="AM444" s="324"/>
      <c r="AN444" s="328"/>
      <c r="AO444" s="324"/>
      <c r="AP444" s="97"/>
      <c r="AQ444" s="98"/>
    </row>
    <row r="445" spans="1:43" ht="15.75" customHeight="1">
      <c r="A445" s="907"/>
      <c r="B445" s="900"/>
      <c r="C445" s="908" t="str">
        <f>IF(D445&lt;&gt;"",MAX(C442:C444)+1,"")</f>
        <v/>
      </c>
      <c r="D445" s="151"/>
      <c r="E445" s="909"/>
      <c r="F445" s="910"/>
      <c r="G445" s="904"/>
      <c r="H445" s="318"/>
      <c r="I445" s="319"/>
      <c r="J445" s="318">
        <f t="shared" si="240"/>
        <v>0</v>
      </c>
      <c r="K445" s="911">
        <f t="shared" si="241"/>
        <v>0</v>
      </c>
      <c r="L445" s="322"/>
      <c r="M445" s="323"/>
      <c r="N445" s="324"/>
      <c r="O445" s="323"/>
      <c r="P445" s="324"/>
      <c r="Q445" s="323"/>
      <c r="R445" s="324"/>
      <c r="S445" s="323"/>
      <c r="T445" s="324"/>
      <c r="U445" s="323"/>
      <c r="V445" s="324"/>
      <c r="W445" s="325"/>
      <c r="X445" s="322"/>
      <c r="Y445" s="910"/>
      <c r="Z445" s="904"/>
      <c r="AA445" s="325"/>
      <c r="AB445" s="322"/>
      <c r="AC445" s="328">
        <f t="shared" si="242"/>
        <v>0</v>
      </c>
      <c r="AD445" s="912">
        <f t="shared" si="243"/>
        <v>0</v>
      </c>
      <c r="AE445" s="324"/>
      <c r="AF445" s="328"/>
      <c r="AG445" s="324"/>
      <c r="AH445" s="328"/>
      <c r="AI445" s="324"/>
      <c r="AJ445" s="328"/>
      <c r="AK445" s="324"/>
      <c r="AL445" s="328"/>
      <c r="AM445" s="324"/>
      <c r="AN445" s="328"/>
      <c r="AO445" s="324"/>
      <c r="AP445" s="97"/>
      <c r="AQ445" s="98"/>
    </row>
    <row r="446" spans="1:43" ht="15.75" customHeight="1">
      <c r="A446" s="907"/>
      <c r="B446" s="900"/>
      <c r="C446" s="908" t="str">
        <f>IF(D446&lt;&gt;"",MAX(C442:C445)+1,"")</f>
        <v/>
      </c>
      <c r="D446" s="151"/>
      <c r="E446" s="909"/>
      <c r="F446" s="910"/>
      <c r="G446" s="904"/>
      <c r="H446" s="318"/>
      <c r="I446" s="319"/>
      <c r="J446" s="318">
        <f t="shared" si="240"/>
        <v>0</v>
      </c>
      <c r="K446" s="911">
        <f t="shared" si="241"/>
        <v>0</v>
      </c>
      <c r="L446" s="322"/>
      <c r="M446" s="323"/>
      <c r="N446" s="324"/>
      <c r="O446" s="323"/>
      <c r="P446" s="324"/>
      <c r="Q446" s="323"/>
      <c r="R446" s="324"/>
      <c r="S446" s="323"/>
      <c r="T446" s="324"/>
      <c r="U446" s="323"/>
      <c r="V446" s="324"/>
      <c r="W446" s="325"/>
      <c r="X446" s="322"/>
      <c r="Y446" s="910"/>
      <c r="Z446" s="904"/>
      <c r="AA446" s="325"/>
      <c r="AB446" s="322"/>
      <c r="AC446" s="328">
        <f t="shared" si="242"/>
        <v>0</v>
      </c>
      <c r="AD446" s="912">
        <f t="shared" si="243"/>
        <v>0</v>
      </c>
      <c r="AE446" s="324"/>
      <c r="AF446" s="328"/>
      <c r="AG446" s="324"/>
      <c r="AH446" s="328"/>
      <c r="AI446" s="324"/>
      <c r="AJ446" s="328"/>
      <c r="AK446" s="324"/>
      <c r="AL446" s="328"/>
      <c r="AM446" s="324"/>
      <c r="AN446" s="328"/>
      <c r="AO446" s="324"/>
      <c r="AP446" s="97"/>
      <c r="AQ446" s="98"/>
    </row>
    <row r="447" spans="1:43" ht="15.75" customHeight="1">
      <c r="A447" s="907"/>
      <c r="B447" s="900"/>
      <c r="C447" s="908" t="str">
        <f>IF(D447&lt;&gt;"",MAX(C442:C446)+1,"")</f>
        <v/>
      </c>
      <c r="D447" s="151"/>
      <c r="E447" s="909"/>
      <c r="F447" s="910"/>
      <c r="G447" s="904"/>
      <c r="H447" s="318"/>
      <c r="I447" s="319"/>
      <c r="J447" s="318">
        <f t="shared" si="240"/>
        <v>0</v>
      </c>
      <c r="K447" s="911">
        <f t="shared" si="241"/>
        <v>0</v>
      </c>
      <c r="L447" s="322"/>
      <c r="M447" s="323"/>
      <c r="N447" s="324"/>
      <c r="O447" s="323"/>
      <c r="P447" s="324"/>
      <c r="Q447" s="323"/>
      <c r="R447" s="324"/>
      <c r="S447" s="323"/>
      <c r="T447" s="324"/>
      <c r="U447" s="323"/>
      <c r="V447" s="324"/>
      <c r="W447" s="325"/>
      <c r="X447" s="322"/>
      <c r="Y447" s="910"/>
      <c r="Z447" s="904"/>
      <c r="AA447" s="325"/>
      <c r="AB447" s="322"/>
      <c r="AC447" s="328">
        <f t="shared" si="242"/>
        <v>0</v>
      </c>
      <c r="AD447" s="912">
        <f t="shared" si="243"/>
        <v>0</v>
      </c>
      <c r="AE447" s="324"/>
      <c r="AF447" s="328"/>
      <c r="AG447" s="324"/>
      <c r="AH447" s="328"/>
      <c r="AI447" s="324"/>
      <c r="AJ447" s="328"/>
      <c r="AK447" s="324"/>
      <c r="AL447" s="328"/>
      <c r="AM447" s="324"/>
      <c r="AN447" s="328"/>
      <c r="AO447" s="324"/>
      <c r="AP447" s="97"/>
      <c r="AQ447" s="98"/>
    </row>
    <row r="448" spans="1:43" ht="15.75" customHeight="1">
      <c r="A448" s="907"/>
      <c r="B448" s="900"/>
      <c r="C448" s="908" t="str">
        <f>IF(D448&lt;&gt;"",MAX(C442:C447)+1,"")</f>
        <v/>
      </c>
      <c r="D448" s="151"/>
      <c r="E448" s="909"/>
      <c r="F448" s="910"/>
      <c r="G448" s="904"/>
      <c r="H448" s="318"/>
      <c r="I448" s="319"/>
      <c r="J448" s="318">
        <f t="shared" si="240"/>
        <v>0</v>
      </c>
      <c r="K448" s="911">
        <f t="shared" si="241"/>
        <v>0</v>
      </c>
      <c r="L448" s="322"/>
      <c r="M448" s="323"/>
      <c r="N448" s="324"/>
      <c r="O448" s="323"/>
      <c r="P448" s="324"/>
      <c r="Q448" s="323"/>
      <c r="R448" s="324"/>
      <c r="S448" s="323"/>
      <c r="T448" s="324"/>
      <c r="U448" s="323"/>
      <c r="V448" s="324"/>
      <c r="W448" s="325"/>
      <c r="X448" s="322"/>
      <c r="Y448" s="910"/>
      <c r="Z448" s="904"/>
      <c r="AA448" s="325"/>
      <c r="AB448" s="322"/>
      <c r="AC448" s="328">
        <f t="shared" si="242"/>
        <v>0</v>
      </c>
      <c r="AD448" s="912">
        <f t="shared" si="243"/>
        <v>0</v>
      </c>
      <c r="AE448" s="324"/>
      <c r="AF448" s="328"/>
      <c r="AG448" s="324"/>
      <c r="AH448" s="328"/>
      <c r="AI448" s="324"/>
      <c r="AJ448" s="328"/>
      <c r="AK448" s="324"/>
      <c r="AL448" s="328"/>
      <c r="AM448" s="324"/>
      <c r="AN448" s="328"/>
      <c r="AO448" s="324"/>
      <c r="AP448" s="97"/>
      <c r="AQ448" s="98"/>
    </row>
    <row r="449" spans="1:43" ht="15.75" customHeight="1">
      <c r="A449" s="907"/>
      <c r="B449" s="900"/>
      <c r="C449" s="908" t="str">
        <f>IF(D449&lt;&gt;"",MAX(C442:C448)+1,"")</f>
        <v/>
      </c>
      <c r="D449" s="151"/>
      <c r="E449" s="909"/>
      <c r="F449" s="910"/>
      <c r="G449" s="904"/>
      <c r="H449" s="318"/>
      <c r="I449" s="319"/>
      <c r="J449" s="318">
        <f t="shared" si="240"/>
        <v>0</v>
      </c>
      <c r="K449" s="911">
        <f t="shared" si="241"/>
        <v>0</v>
      </c>
      <c r="L449" s="322"/>
      <c r="M449" s="323"/>
      <c r="N449" s="324"/>
      <c r="O449" s="323"/>
      <c r="P449" s="324"/>
      <c r="Q449" s="323"/>
      <c r="R449" s="324"/>
      <c r="S449" s="323"/>
      <c r="T449" s="324"/>
      <c r="U449" s="323"/>
      <c r="V449" s="324"/>
      <c r="W449" s="325"/>
      <c r="X449" s="322"/>
      <c r="Y449" s="910"/>
      <c r="Z449" s="904"/>
      <c r="AA449" s="325"/>
      <c r="AB449" s="322"/>
      <c r="AC449" s="328">
        <f t="shared" si="242"/>
        <v>0</v>
      </c>
      <c r="AD449" s="912">
        <f t="shared" si="243"/>
        <v>0</v>
      </c>
      <c r="AE449" s="324"/>
      <c r="AF449" s="328"/>
      <c r="AG449" s="324"/>
      <c r="AH449" s="328"/>
      <c r="AI449" s="324"/>
      <c r="AJ449" s="328"/>
      <c r="AK449" s="324"/>
      <c r="AL449" s="328"/>
      <c r="AM449" s="324"/>
      <c r="AN449" s="328"/>
      <c r="AO449" s="324"/>
      <c r="AP449" s="97"/>
      <c r="AQ449" s="98"/>
    </row>
    <row r="450" spans="1:43" ht="15.75" customHeight="1">
      <c r="A450" s="907"/>
      <c r="B450" s="900"/>
      <c r="C450" s="908" t="str">
        <f>IF(D450&lt;&gt;"",MAX(C442:C449)+1,"")</f>
        <v/>
      </c>
      <c r="D450" s="151"/>
      <c r="E450" s="909"/>
      <c r="F450" s="910"/>
      <c r="G450" s="904"/>
      <c r="H450" s="318"/>
      <c r="I450" s="319"/>
      <c r="J450" s="318">
        <f t="shared" si="240"/>
        <v>0</v>
      </c>
      <c r="K450" s="911">
        <f t="shared" si="241"/>
        <v>0</v>
      </c>
      <c r="L450" s="322"/>
      <c r="M450" s="323"/>
      <c r="N450" s="324"/>
      <c r="O450" s="323"/>
      <c r="P450" s="324"/>
      <c r="Q450" s="323"/>
      <c r="R450" s="324"/>
      <c r="S450" s="323"/>
      <c r="T450" s="324"/>
      <c r="U450" s="323"/>
      <c r="V450" s="324"/>
      <c r="W450" s="325"/>
      <c r="X450" s="322"/>
      <c r="Y450" s="910"/>
      <c r="Z450" s="904"/>
      <c r="AA450" s="325"/>
      <c r="AB450" s="322"/>
      <c r="AC450" s="328">
        <f t="shared" si="242"/>
        <v>0</v>
      </c>
      <c r="AD450" s="912">
        <f t="shared" si="243"/>
        <v>0</v>
      </c>
      <c r="AE450" s="324"/>
      <c r="AF450" s="328"/>
      <c r="AG450" s="324"/>
      <c r="AH450" s="328"/>
      <c r="AI450" s="324"/>
      <c r="AJ450" s="328"/>
      <c r="AK450" s="324"/>
      <c r="AL450" s="328"/>
      <c r="AM450" s="324"/>
      <c r="AN450" s="328"/>
      <c r="AO450" s="324"/>
      <c r="AP450" s="97"/>
      <c r="AQ450" s="98"/>
    </row>
    <row r="451" spans="1:43" ht="15.75" customHeight="1">
      <c r="A451" s="907"/>
      <c r="B451" s="900"/>
      <c r="C451" s="908" t="str">
        <f>IF(D451&lt;&gt;"",MAX(C442:C450)+1,"")</f>
        <v/>
      </c>
      <c r="D451" s="151"/>
      <c r="E451" s="909"/>
      <c r="F451" s="910"/>
      <c r="G451" s="904"/>
      <c r="H451" s="318"/>
      <c r="I451" s="319"/>
      <c r="J451" s="318">
        <f t="shared" si="240"/>
        <v>0</v>
      </c>
      <c r="K451" s="911">
        <f t="shared" si="241"/>
        <v>0</v>
      </c>
      <c r="L451" s="322"/>
      <c r="M451" s="323"/>
      <c r="N451" s="324"/>
      <c r="O451" s="323"/>
      <c r="P451" s="324"/>
      <c r="Q451" s="323"/>
      <c r="R451" s="324"/>
      <c r="S451" s="323"/>
      <c r="T451" s="324"/>
      <c r="U451" s="323"/>
      <c r="V451" s="324"/>
      <c r="W451" s="325"/>
      <c r="X451" s="322"/>
      <c r="Y451" s="910"/>
      <c r="Z451" s="904"/>
      <c r="AA451" s="325"/>
      <c r="AB451" s="322"/>
      <c r="AC451" s="328">
        <f t="shared" si="242"/>
        <v>0</v>
      </c>
      <c r="AD451" s="912">
        <f t="shared" si="243"/>
        <v>0</v>
      </c>
      <c r="AE451" s="324"/>
      <c r="AF451" s="328"/>
      <c r="AG451" s="324"/>
      <c r="AH451" s="328"/>
      <c r="AI451" s="324"/>
      <c r="AJ451" s="328"/>
      <c r="AK451" s="324"/>
      <c r="AL451" s="328"/>
      <c r="AM451" s="324"/>
      <c r="AN451" s="328"/>
      <c r="AO451" s="324"/>
      <c r="AP451" s="97"/>
      <c r="AQ451" s="98"/>
    </row>
    <row r="452" spans="1:43" ht="15.75" customHeight="1">
      <c r="A452" s="913"/>
      <c r="B452" s="914"/>
      <c r="C452" s="915" t="str">
        <f>IF(D452&lt;&gt;"",MAX(C442:C451)+1,"")</f>
        <v/>
      </c>
      <c r="D452" s="168"/>
      <c r="E452" s="916"/>
      <c r="F452" s="917"/>
      <c r="G452" s="918"/>
      <c r="H452" s="329"/>
      <c r="I452" s="330"/>
      <c r="J452" s="329">
        <f t="shared" si="240"/>
        <v>0</v>
      </c>
      <c r="K452" s="919">
        <f t="shared" si="241"/>
        <v>0</v>
      </c>
      <c r="L452" s="333"/>
      <c r="M452" s="334"/>
      <c r="N452" s="335"/>
      <c r="O452" s="334"/>
      <c r="P452" s="335"/>
      <c r="Q452" s="334"/>
      <c r="R452" s="335"/>
      <c r="S452" s="334"/>
      <c r="T452" s="335"/>
      <c r="U452" s="334"/>
      <c r="V452" s="335"/>
      <c r="W452" s="336"/>
      <c r="X452" s="333"/>
      <c r="Y452" s="917"/>
      <c r="Z452" s="918"/>
      <c r="AA452" s="336"/>
      <c r="AB452" s="333"/>
      <c r="AC452" s="339">
        <f t="shared" si="242"/>
        <v>0</v>
      </c>
      <c r="AD452" s="920">
        <f t="shared" si="243"/>
        <v>0</v>
      </c>
      <c r="AE452" s="335"/>
      <c r="AF452" s="339"/>
      <c r="AG452" s="335"/>
      <c r="AH452" s="339"/>
      <c r="AI452" s="335"/>
      <c r="AJ452" s="339"/>
      <c r="AK452" s="335"/>
      <c r="AL452" s="339"/>
      <c r="AM452" s="335"/>
      <c r="AN452" s="339"/>
      <c r="AO452" s="335"/>
      <c r="AP452" s="97"/>
      <c r="AQ452" s="98"/>
    </row>
    <row r="453" spans="1:43" ht="15.75" customHeight="1">
      <c r="A453" s="887" t="s">
        <v>651</v>
      </c>
      <c r="B453" s="888" t="s">
        <v>651</v>
      </c>
      <c r="C453" s="1350" t="s">
        <v>651</v>
      </c>
      <c r="D453" s="1351"/>
      <c r="E453" s="118" t="s">
        <v>651</v>
      </c>
      <c r="F453" s="340"/>
      <c r="G453" s="341"/>
      <c r="H453" s="889">
        <f t="shared" ref="H453:X453" si="244">SUM(H454:H463)</f>
        <v>0</v>
      </c>
      <c r="I453" s="890">
        <f t="shared" si="244"/>
        <v>0</v>
      </c>
      <c r="J453" s="889" t="e">
        <f t="shared" si="244"/>
        <v>#VALUE!</v>
      </c>
      <c r="K453" s="891" t="e">
        <f t="shared" si="244"/>
        <v>#VALUE!</v>
      </c>
      <c r="L453" s="892">
        <f t="shared" si="244"/>
        <v>0</v>
      </c>
      <c r="M453" s="893">
        <f t="shared" si="244"/>
        <v>0</v>
      </c>
      <c r="N453" s="894">
        <f t="shared" si="244"/>
        <v>0</v>
      </c>
      <c r="O453" s="893">
        <f t="shared" si="244"/>
        <v>0</v>
      </c>
      <c r="P453" s="894">
        <f t="shared" si="244"/>
        <v>0</v>
      </c>
      <c r="Q453" s="893">
        <f t="shared" si="244"/>
        <v>0</v>
      </c>
      <c r="R453" s="894">
        <f t="shared" si="244"/>
        <v>0</v>
      </c>
      <c r="S453" s="893">
        <f t="shared" si="244"/>
        <v>0</v>
      </c>
      <c r="T453" s="894">
        <f t="shared" si="244"/>
        <v>0</v>
      </c>
      <c r="U453" s="893">
        <f t="shared" si="244"/>
        <v>0</v>
      </c>
      <c r="V453" s="894">
        <f t="shared" si="244"/>
        <v>0</v>
      </c>
      <c r="W453" s="895">
        <f t="shared" si="244"/>
        <v>0</v>
      </c>
      <c r="X453" s="892">
        <f t="shared" si="244"/>
        <v>0</v>
      </c>
      <c r="Y453" s="340"/>
      <c r="Z453" s="341"/>
      <c r="AA453" s="895">
        <f t="shared" ref="AA453:AO453" si="245">SUM(AA454:AA463)</f>
        <v>0</v>
      </c>
      <c r="AB453" s="892">
        <f t="shared" si="245"/>
        <v>0</v>
      </c>
      <c r="AC453" s="896">
        <f t="shared" si="245"/>
        <v>0</v>
      </c>
      <c r="AD453" s="897">
        <f t="shared" si="245"/>
        <v>0</v>
      </c>
      <c r="AE453" s="894">
        <f t="shared" si="245"/>
        <v>0</v>
      </c>
      <c r="AF453" s="896">
        <f t="shared" si="245"/>
        <v>0</v>
      </c>
      <c r="AG453" s="894">
        <f t="shared" si="245"/>
        <v>0</v>
      </c>
      <c r="AH453" s="896">
        <f t="shared" si="245"/>
        <v>0</v>
      </c>
      <c r="AI453" s="894">
        <f t="shared" si="245"/>
        <v>0</v>
      </c>
      <c r="AJ453" s="896">
        <f t="shared" si="245"/>
        <v>0</v>
      </c>
      <c r="AK453" s="894">
        <f t="shared" si="245"/>
        <v>0</v>
      </c>
      <c r="AL453" s="896">
        <f t="shared" si="245"/>
        <v>0</v>
      </c>
      <c r="AM453" s="894">
        <f t="shared" si="245"/>
        <v>0</v>
      </c>
      <c r="AN453" s="896">
        <f t="shared" si="245"/>
        <v>0</v>
      </c>
      <c r="AO453" s="894">
        <f t="shared" si="245"/>
        <v>0</v>
      </c>
      <c r="AP453" s="130"/>
      <c r="AQ453" s="131">
        <f>COUNTIF(AD454:AD463,"&gt;0")</f>
        <v>0</v>
      </c>
    </row>
    <row r="454" spans="1:43" ht="15.75" customHeight="1">
      <c r="A454" s="899"/>
      <c r="B454" s="900"/>
      <c r="C454" s="901">
        <f>IF(D454&lt;&gt;"",MAX(C453)+1,"")</f>
        <v>1</v>
      </c>
      <c r="D454" s="135" t="str">
        <f>IF(B453&lt;&gt;"","Điểm chính","")</f>
        <v>Điểm chính</v>
      </c>
      <c r="E454" s="902"/>
      <c r="F454" s="903"/>
      <c r="G454" s="904"/>
      <c r="H454" s="307"/>
      <c r="I454" s="308"/>
      <c r="J454" s="307" t="e">
        <f t="shared" ref="J454:J463" si="246">M454+O454+Q454+S454+U454</f>
        <v>#VALUE!</v>
      </c>
      <c r="K454" s="905" t="e">
        <f t="shared" ref="K454:K463" si="247">N454+P454+R454+T454+V454</f>
        <v>#VALUE!</v>
      </c>
      <c r="L454" s="311"/>
      <c r="M454" s="312" t="s">
        <v>651</v>
      </c>
      <c r="N454" s="313" t="s">
        <v>651</v>
      </c>
      <c r="O454" s="312" t="s">
        <v>651</v>
      </c>
      <c r="P454" s="313" t="s">
        <v>651</v>
      </c>
      <c r="Q454" s="312" t="s">
        <v>651</v>
      </c>
      <c r="R454" s="313" t="s">
        <v>651</v>
      </c>
      <c r="S454" s="312" t="s">
        <v>651</v>
      </c>
      <c r="T454" s="313" t="s">
        <v>651</v>
      </c>
      <c r="U454" s="312" t="s">
        <v>651</v>
      </c>
      <c r="V454" s="313" t="s">
        <v>651</v>
      </c>
      <c r="W454" s="314"/>
      <c r="X454" s="311"/>
      <c r="Y454" s="903"/>
      <c r="Z454" s="904"/>
      <c r="AA454" s="314"/>
      <c r="AB454" s="311"/>
      <c r="AC454" s="317">
        <f t="shared" ref="AC454:AC463" si="248">AF454+AH454+AJ454+AL454+AN454</f>
        <v>0</v>
      </c>
      <c r="AD454" s="906">
        <f t="shared" ref="AD454:AD463" si="249">AG454+AI454+AK454+AM454+AO454</f>
        <v>0</v>
      </c>
      <c r="AE454" s="313"/>
      <c r="AF454" s="317"/>
      <c r="AG454" s="313"/>
      <c r="AH454" s="317"/>
      <c r="AI454" s="313"/>
      <c r="AJ454" s="317"/>
      <c r="AK454" s="313"/>
      <c r="AL454" s="317"/>
      <c r="AM454" s="313"/>
      <c r="AN454" s="317"/>
      <c r="AO454" s="313"/>
      <c r="AP454" s="97"/>
      <c r="AQ454" s="98"/>
    </row>
    <row r="455" spans="1:43" ht="15.75" customHeight="1">
      <c r="A455" s="907"/>
      <c r="B455" s="900"/>
      <c r="C455" s="908" t="str">
        <f>IF(D455&lt;&gt;"",MAX(C453:C454)+1,"")</f>
        <v/>
      </c>
      <c r="D455" s="151"/>
      <c r="E455" s="909"/>
      <c r="F455" s="910"/>
      <c r="G455" s="904"/>
      <c r="H455" s="318"/>
      <c r="I455" s="319"/>
      <c r="J455" s="318">
        <f t="shared" si="246"/>
        <v>0</v>
      </c>
      <c r="K455" s="911">
        <f t="shared" si="247"/>
        <v>0</v>
      </c>
      <c r="L455" s="322"/>
      <c r="M455" s="323"/>
      <c r="N455" s="324"/>
      <c r="O455" s="323"/>
      <c r="P455" s="324"/>
      <c r="Q455" s="323"/>
      <c r="R455" s="324"/>
      <c r="S455" s="323"/>
      <c r="T455" s="324"/>
      <c r="U455" s="323"/>
      <c r="V455" s="324"/>
      <c r="W455" s="325"/>
      <c r="X455" s="322"/>
      <c r="Y455" s="910"/>
      <c r="Z455" s="904"/>
      <c r="AA455" s="325"/>
      <c r="AB455" s="322"/>
      <c r="AC455" s="328">
        <f t="shared" si="248"/>
        <v>0</v>
      </c>
      <c r="AD455" s="912">
        <f t="shared" si="249"/>
        <v>0</v>
      </c>
      <c r="AE455" s="324"/>
      <c r="AF455" s="328"/>
      <c r="AG455" s="324"/>
      <c r="AH455" s="328"/>
      <c r="AI455" s="324"/>
      <c r="AJ455" s="328"/>
      <c r="AK455" s="324"/>
      <c r="AL455" s="328"/>
      <c r="AM455" s="324"/>
      <c r="AN455" s="328"/>
      <c r="AO455" s="324"/>
      <c r="AP455" s="97"/>
      <c r="AQ455" s="98"/>
    </row>
    <row r="456" spans="1:43" ht="15.75" customHeight="1">
      <c r="A456" s="907"/>
      <c r="B456" s="900"/>
      <c r="C456" s="908" t="str">
        <f>IF(D456&lt;&gt;"",MAX(C453:C455)+1,"")</f>
        <v/>
      </c>
      <c r="D456" s="151"/>
      <c r="E456" s="909"/>
      <c r="F456" s="910"/>
      <c r="G456" s="904"/>
      <c r="H456" s="318"/>
      <c r="I456" s="319"/>
      <c r="J456" s="318">
        <f t="shared" si="246"/>
        <v>0</v>
      </c>
      <c r="K456" s="911">
        <f t="shared" si="247"/>
        <v>0</v>
      </c>
      <c r="L456" s="322"/>
      <c r="M456" s="323"/>
      <c r="N456" s="324"/>
      <c r="O456" s="323"/>
      <c r="P456" s="324"/>
      <c r="Q456" s="323"/>
      <c r="R456" s="324"/>
      <c r="S456" s="323"/>
      <c r="T456" s="324"/>
      <c r="U456" s="323"/>
      <c r="V456" s="324"/>
      <c r="W456" s="325"/>
      <c r="X456" s="322"/>
      <c r="Y456" s="910"/>
      <c r="Z456" s="904"/>
      <c r="AA456" s="325"/>
      <c r="AB456" s="322"/>
      <c r="AC456" s="328">
        <f t="shared" si="248"/>
        <v>0</v>
      </c>
      <c r="AD456" s="912">
        <f t="shared" si="249"/>
        <v>0</v>
      </c>
      <c r="AE456" s="324"/>
      <c r="AF456" s="328"/>
      <c r="AG456" s="324"/>
      <c r="AH456" s="328"/>
      <c r="AI456" s="324"/>
      <c r="AJ456" s="328"/>
      <c r="AK456" s="324"/>
      <c r="AL456" s="328"/>
      <c r="AM456" s="324"/>
      <c r="AN456" s="328"/>
      <c r="AO456" s="324"/>
      <c r="AP456" s="97"/>
      <c r="AQ456" s="98"/>
    </row>
    <row r="457" spans="1:43" ht="15.75" customHeight="1">
      <c r="A457" s="907"/>
      <c r="B457" s="900"/>
      <c r="C457" s="908" t="str">
        <f>IF(D457&lt;&gt;"",MAX(C453:C456)+1,"")</f>
        <v/>
      </c>
      <c r="D457" s="151"/>
      <c r="E457" s="909"/>
      <c r="F457" s="910"/>
      <c r="G457" s="904"/>
      <c r="H457" s="318"/>
      <c r="I457" s="319"/>
      <c r="J457" s="318">
        <f t="shared" si="246"/>
        <v>0</v>
      </c>
      <c r="K457" s="911">
        <f t="shared" si="247"/>
        <v>0</v>
      </c>
      <c r="L457" s="322"/>
      <c r="M457" s="323"/>
      <c r="N457" s="324"/>
      <c r="O457" s="323"/>
      <c r="P457" s="324"/>
      <c r="Q457" s="323"/>
      <c r="R457" s="324"/>
      <c r="S457" s="323"/>
      <c r="T457" s="324"/>
      <c r="U457" s="323"/>
      <c r="V457" s="324"/>
      <c r="W457" s="325"/>
      <c r="X457" s="322"/>
      <c r="Y457" s="910"/>
      <c r="Z457" s="904"/>
      <c r="AA457" s="325"/>
      <c r="AB457" s="322"/>
      <c r="AC457" s="328">
        <f t="shared" si="248"/>
        <v>0</v>
      </c>
      <c r="AD457" s="912">
        <f t="shared" si="249"/>
        <v>0</v>
      </c>
      <c r="AE457" s="324"/>
      <c r="AF457" s="328"/>
      <c r="AG457" s="324"/>
      <c r="AH457" s="328"/>
      <c r="AI457" s="324"/>
      <c r="AJ457" s="328"/>
      <c r="AK457" s="324"/>
      <c r="AL457" s="328"/>
      <c r="AM457" s="324"/>
      <c r="AN457" s="328"/>
      <c r="AO457" s="324"/>
      <c r="AP457" s="97"/>
      <c r="AQ457" s="98"/>
    </row>
    <row r="458" spans="1:43" ht="15.75" customHeight="1">
      <c r="A458" s="907"/>
      <c r="B458" s="900"/>
      <c r="C458" s="908" t="str">
        <f>IF(D458&lt;&gt;"",MAX(C453:C457)+1,"")</f>
        <v/>
      </c>
      <c r="D458" s="151"/>
      <c r="E458" s="909"/>
      <c r="F458" s="910"/>
      <c r="G458" s="904"/>
      <c r="H458" s="318"/>
      <c r="I458" s="319"/>
      <c r="J458" s="318">
        <f t="shared" si="246"/>
        <v>0</v>
      </c>
      <c r="K458" s="911">
        <f t="shared" si="247"/>
        <v>0</v>
      </c>
      <c r="L458" s="322"/>
      <c r="M458" s="323"/>
      <c r="N458" s="324"/>
      <c r="O458" s="323"/>
      <c r="P458" s="324"/>
      <c r="Q458" s="323"/>
      <c r="R458" s="324"/>
      <c r="S458" s="323"/>
      <c r="T458" s="324"/>
      <c r="U458" s="323"/>
      <c r="V458" s="324"/>
      <c r="W458" s="325"/>
      <c r="X458" s="322"/>
      <c r="Y458" s="910"/>
      <c r="Z458" s="904"/>
      <c r="AA458" s="325"/>
      <c r="AB458" s="322"/>
      <c r="AC458" s="328">
        <f t="shared" si="248"/>
        <v>0</v>
      </c>
      <c r="AD458" s="912">
        <f t="shared" si="249"/>
        <v>0</v>
      </c>
      <c r="AE458" s="324"/>
      <c r="AF458" s="328"/>
      <c r="AG458" s="324"/>
      <c r="AH458" s="328"/>
      <c r="AI458" s="324"/>
      <c r="AJ458" s="328"/>
      <c r="AK458" s="324"/>
      <c r="AL458" s="328"/>
      <c r="AM458" s="324"/>
      <c r="AN458" s="328"/>
      <c r="AO458" s="324"/>
      <c r="AP458" s="97"/>
      <c r="AQ458" s="98"/>
    </row>
    <row r="459" spans="1:43" ht="15.75" customHeight="1">
      <c r="A459" s="907"/>
      <c r="B459" s="900"/>
      <c r="C459" s="908" t="str">
        <f>IF(D459&lt;&gt;"",MAX(C453:C458)+1,"")</f>
        <v/>
      </c>
      <c r="D459" s="151"/>
      <c r="E459" s="909"/>
      <c r="F459" s="910"/>
      <c r="G459" s="904"/>
      <c r="H459" s="318"/>
      <c r="I459" s="319"/>
      <c r="J459" s="318">
        <f t="shared" si="246"/>
        <v>0</v>
      </c>
      <c r="K459" s="911">
        <f t="shared" si="247"/>
        <v>0</v>
      </c>
      <c r="L459" s="322"/>
      <c r="M459" s="323"/>
      <c r="N459" s="324"/>
      <c r="O459" s="323"/>
      <c r="P459" s="324"/>
      <c r="Q459" s="323"/>
      <c r="R459" s="324"/>
      <c r="S459" s="323"/>
      <c r="T459" s="324"/>
      <c r="U459" s="323"/>
      <c r="V459" s="324"/>
      <c r="W459" s="325"/>
      <c r="X459" s="322"/>
      <c r="Y459" s="910"/>
      <c r="Z459" s="904"/>
      <c r="AA459" s="325"/>
      <c r="AB459" s="322"/>
      <c r="AC459" s="328">
        <f t="shared" si="248"/>
        <v>0</v>
      </c>
      <c r="AD459" s="912">
        <f t="shared" si="249"/>
        <v>0</v>
      </c>
      <c r="AE459" s="324"/>
      <c r="AF459" s="328"/>
      <c r="AG459" s="324"/>
      <c r="AH459" s="328"/>
      <c r="AI459" s="324"/>
      <c r="AJ459" s="328"/>
      <c r="AK459" s="324"/>
      <c r="AL459" s="328"/>
      <c r="AM459" s="324"/>
      <c r="AN459" s="328"/>
      <c r="AO459" s="324"/>
      <c r="AP459" s="97"/>
      <c r="AQ459" s="98"/>
    </row>
    <row r="460" spans="1:43" ht="15.75" customHeight="1">
      <c r="A460" s="907"/>
      <c r="B460" s="900"/>
      <c r="C460" s="908" t="str">
        <f>IF(D460&lt;&gt;"",MAX(C453:C459)+1,"")</f>
        <v/>
      </c>
      <c r="D460" s="151"/>
      <c r="E460" s="909"/>
      <c r="F460" s="910"/>
      <c r="G460" s="904"/>
      <c r="H460" s="318"/>
      <c r="I460" s="319"/>
      <c r="J460" s="318">
        <f t="shared" si="246"/>
        <v>0</v>
      </c>
      <c r="K460" s="911">
        <f t="shared" si="247"/>
        <v>0</v>
      </c>
      <c r="L460" s="322"/>
      <c r="M460" s="323"/>
      <c r="N460" s="324"/>
      <c r="O460" s="323"/>
      <c r="P460" s="324"/>
      <c r="Q460" s="323"/>
      <c r="R460" s="324"/>
      <c r="S460" s="323"/>
      <c r="T460" s="324"/>
      <c r="U460" s="323"/>
      <c r="V460" s="324"/>
      <c r="W460" s="325"/>
      <c r="X460" s="322"/>
      <c r="Y460" s="910"/>
      <c r="Z460" s="904"/>
      <c r="AA460" s="325"/>
      <c r="AB460" s="322"/>
      <c r="AC460" s="328">
        <f t="shared" si="248"/>
        <v>0</v>
      </c>
      <c r="AD460" s="912">
        <f t="shared" si="249"/>
        <v>0</v>
      </c>
      <c r="AE460" s="324"/>
      <c r="AF460" s="328"/>
      <c r="AG460" s="324"/>
      <c r="AH460" s="328"/>
      <c r="AI460" s="324"/>
      <c r="AJ460" s="328"/>
      <c r="AK460" s="324"/>
      <c r="AL460" s="328"/>
      <c r="AM460" s="324"/>
      <c r="AN460" s="328"/>
      <c r="AO460" s="324"/>
      <c r="AP460" s="97"/>
      <c r="AQ460" s="98"/>
    </row>
    <row r="461" spans="1:43" ht="15.75" customHeight="1">
      <c r="A461" s="907"/>
      <c r="B461" s="900"/>
      <c r="C461" s="908" t="str">
        <f>IF(D461&lt;&gt;"",MAX(C453:C460)+1,"")</f>
        <v/>
      </c>
      <c r="D461" s="151"/>
      <c r="E461" s="909"/>
      <c r="F461" s="910"/>
      <c r="G461" s="904"/>
      <c r="H461" s="318"/>
      <c r="I461" s="319"/>
      <c r="J461" s="318">
        <f t="shared" si="246"/>
        <v>0</v>
      </c>
      <c r="K461" s="911">
        <f t="shared" si="247"/>
        <v>0</v>
      </c>
      <c r="L461" s="322"/>
      <c r="M461" s="323"/>
      <c r="N461" s="324"/>
      <c r="O461" s="323"/>
      <c r="P461" s="324"/>
      <c r="Q461" s="323"/>
      <c r="R461" s="324"/>
      <c r="S461" s="323"/>
      <c r="T461" s="324"/>
      <c r="U461" s="323"/>
      <c r="V461" s="324"/>
      <c r="W461" s="325"/>
      <c r="X461" s="322"/>
      <c r="Y461" s="910"/>
      <c r="Z461" s="904"/>
      <c r="AA461" s="325"/>
      <c r="AB461" s="322"/>
      <c r="AC461" s="328">
        <f t="shared" si="248"/>
        <v>0</v>
      </c>
      <c r="AD461" s="912">
        <f t="shared" si="249"/>
        <v>0</v>
      </c>
      <c r="AE461" s="324"/>
      <c r="AF461" s="328"/>
      <c r="AG461" s="324"/>
      <c r="AH461" s="328"/>
      <c r="AI461" s="324"/>
      <c r="AJ461" s="328"/>
      <c r="AK461" s="324"/>
      <c r="AL461" s="328"/>
      <c r="AM461" s="324"/>
      <c r="AN461" s="328"/>
      <c r="AO461" s="324"/>
      <c r="AP461" s="97"/>
      <c r="AQ461" s="98"/>
    </row>
    <row r="462" spans="1:43" ht="15.75" customHeight="1">
      <c r="A462" s="907"/>
      <c r="B462" s="900"/>
      <c r="C462" s="908" t="str">
        <f>IF(D462&lt;&gt;"",MAX(C453:C461)+1,"")</f>
        <v/>
      </c>
      <c r="D462" s="151"/>
      <c r="E462" s="909"/>
      <c r="F462" s="910"/>
      <c r="G462" s="904"/>
      <c r="H462" s="318"/>
      <c r="I462" s="319"/>
      <c r="J462" s="318">
        <f t="shared" si="246"/>
        <v>0</v>
      </c>
      <c r="K462" s="911">
        <f t="shared" si="247"/>
        <v>0</v>
      </c>
      <c r="L462" s="322"/>
      <c r="M462" s="323"/>
      <c r="N462" s="324"/>
      <c r="O462" s="323"/>
      <c r="P462" s="324"/>
      <c r="Q462" s="323"/>
      <c r="R462" s="324"/>
      <c r="S462" s="323"/>
      <c r="T462" s="324"/>
      <c r="U462" s="323"/>
      <c r="V462" s="324"/>
      <c r="W462" s="325"/>
      <c r="X462" s="322"/>
      <c r="Y462" s="910"/>
      <c r="Z462" s="904"/>
      <c r="AA462" s="325"/>
      <c r="AB462" s="322"/>
      <c r="AC462" s="328">
        <f t="shared" si="248"/>
        <v>0</v>
      </c>
      <c r="AD462" s="912">
        <f t="shared" si="249"/>
        <v>0</v>
      </c>
      <c r="AE462" s="324"/>
      <c r="AF462" s="328"/>
      <c r="AG462" s="324"/>
      <c r="AH462" s="328"/>
      <c r="AI462" s="324"/>
      <c r="AJ462" s="328"/>
      <c r="AK462" s="324"/>
      <c r="AL462" s="328"/>
      <c r="AM462" s="324"/>
      <c r="AN462" s="328"/>
      <c r="AO462" s="324"/>
      <c r="AP462" s="97"/>
      <c r="AQ462" s="98"/>
    </row>
    <row r="463" spans="1:43" ht="15.75" customHeight="1">
      <c r="A463" s="913"/>
      <c r="B463" s="914"/>
      <c r="C463" s="915" t="str">
        <f>IF(D463&lt;&gt;"",MAX(C453:C462)+1,"")</f>
        <v/>
      </c>
      <c r="D463" s="168"/>
      <c r="E463" s="916"/>
      <c r="F463" s="917"/>
      <c r="G463" s="918"/>
      <c r="H463" s="329"/>
      <c r="I463" s="330"/>
      <c r="J463" s="329">
        <f t="shared" si="246"/>
        <v>0</v>
      </c>
      <c r="K463" s="919">
        <f t="shared" si="247"/>
        <v>0</v>
      </c>
      <c r="L463" s="333"/>
      <c r="M463" s="334"/>
      <c r="N463" s="335"/>
      <c r="O463" s="334"/>
      <c r="P463" s="335"/>
      <c r="Q463" s="334"/>
      <c r="R463" s="335"/>
      <c r="S463" s="334"/>
      <c r="T463" s="335"/>
      <c r="U463" s="334"/>
      <c r="V463" s="335"/>
      <c r="W463" s="336"/>
      <c r="X463" s="333"/>
      <c r="Y463" s="917"/>
      <c r="Z463" s="918"/>
      <c r="AA463" s="336"/>
      <c r="AB463" s="333"/>
      <c r="AC463" s="339">
        <f t="shared" si="248"/>
        <v>0</v>
      </c>
      <c r="AD463" s="920">
        <f t="shared" si="249"/>
        <v>0</v>
      </c>
      <c r="AE463" s="335"/>
      <c r="AF463" s="339"/>
      <c r="AG463" s="335"/>
      <c r="AH463" s="339"/>
      <c r="AI463" s="335"/>
      <c r="AJ463" s="339"/>
      <c r="AK463" s="335"/>
      <c r="AL463" s="339"/>
      <c r="AM463" s="335"/>
      <c r="AN463" s="339"/>
      <c r="AO463" s="335"/>
      <c r="AP463" s="97"/>
      <c r="AQ463" s="98"/>
    </row>
    <row r="464" spans="1:43" ht="15.75" customHeight="1">
      <c r="A464" s="887" t="s">
        <v>651</v>
      </c>
      <c r="B464" s="888" t="s">
        <v>651</v>
      </c>
      <c r="C464" s="1350" t="s">
        <v>651</v>
      </c>
      <c r="D464" s="1351"/>
      <c r="E464" s="118" t="s">
        <v>651</v>
      </c>
      <c r="F464" s="340"/>
      <c r="G464" s="341"/>
      <c r="H464" s="889">
        <f t="shared" ref="H464:X464" si="250">SUM(H465:H474)</f>
        <v>0</v>
      </c>
      <c r="I464" s="890">
        <f t="shared" si="250"/>
        <v>0</v>
      </c>
      <c r="J464" s="889" t="e">
        <f t="shared" si="250"/>
        <v>#VALUE!</v>
      </c>
      <c r="K464" s="891" t="e">
        <f t="shared" si="250"/>
        <v>#VALUE!</v>
      </c>
      <c r="L464" s="892">
        <f t="shared" si="250"/>
        <v>0</v>
      </c>
      <c r="M464" s="893">
        <f t="shared" si="250"/>
        <v>0</v>
      </c>
      <c r="N464" s="894">
        <f t="shared" si="250"/>
        <v>0</v>
      </c>
      <c r="O464" s="893">
        <f t="shared" si="250"/>
        <v>0</v>
      </c>
      <c r="P464" s="894">
        <f t="shared" si="250"/>
        <v>0</v>
      </c>
      <c r="Q464" s="893">
        <f t="shared" si="250"/>
        <v>0</v>
      </c>
      <c r="R464" s="894">
        <f t="shared" si="250"/>
        <v>0</v>
      </c>
      <c r="S464" s="893">
        <f t="shared" si="250"/>
        <v>0</v>
      </c>
      <c r="T464" s="894">
        <f t="shared" si="250"/>
        <v>0</v>
      </c>
      <c r="U464" s="893">
        <f t="shared" si="250"/>
        <v>0</v>
      </c>
      <c r="V464" s="894">
        <f t="shared" si="250"/>
        <v>0</v>
      </c>
      <c r="W464" s="895">
        <f t="shared" si="250"/>
        <v>0</v>
      </c>
      <c r="X464" s="892">
        <f t="shared" si="250"/>
        <v>0</v>
      </c>
      <c r="Y464" s="340"/>
      <c r="Z464" s="341"/>
      <c r="AA464" s="895">
        <f t="shared" ref="AA464:AO464" si="251">SUM(AA465:AA474)</f>
        <v>0</v>
      </c>
      <c r="AB464" s="892">
        <f t="shared" si="251"/>
        <v>0</v>
      </c>
      <c r="AC464" s="896">
        <f t="shared" si="251"/>
        <v>0</v>
      </c>
      <c r="AD464" s="897">
        <f t="shared" si="251"/>
        <v>0</v>
      </c>
      <c r="AE464" s="894">
        <f t="shared" si="251"/>
        <v>0</v>
      </c>
      <c r="AF464" s="896">
        <f t="shared" si="251"/>
        <v>0</v>
      </c>
      <c r="AG464" s="894">
        <f t="shared" si="251"/>
        <v>0</v>
      </c>
      <c r="AH464" s="896">
        <f t="shared" si="251"/>
        <v>0</v>
      </c>
      <c r="AI464" s="894">
        <f t="shared" si="251"/>
        <v>0</v>
      </c>
      <c r="AJ464" s="896">
        <f t="shared" si="251"/>
        <v>0</v>
      </c>
      <c r="AK464" s="894">
        <f t="shared" si="251"/>
        <v>0</v>
      </c>
      <c r="AL464" s="896">
        <f t="shared" si="251"/>
        <v>0</v>
      </c>
      <c r="AM464" s="894">
        <f t="shared" si="251"/>
        <v>0</v>
      </c>
      <c r="AN464" s="896">
        <f t="shared" si="251"/>
        <v>0</v>
      </c>
      <c r="AO464" s="894">
        <f t="shared" si="251"/>
        <v>0</v>
      </c>
      <c r="AP464" s="130"/>
      <c r="AQ464" s="131">
        <f>COUNTIF(AD465:AD474,"&gt;0")</f>
        <v>0</v>
      </c>
    </row>
    <row r="465" spans="1:43" ht="15.75" customHeight="1">
      <c r="A465" s="899"/>
      <c r="B465" s="900"/>
      <c r="C465" s="901">
        <f>IF(D465&lt;&gt;"",MAX(C464)+1,"")</f>
        <v>1</v>
      </c>
      <c r="D465" s="135" t="str">
        <f>IF(B464&lt;&gt;"","Điểm chính","")</f>
        <v>Điểm chính</v>
      </c>
      <c r="E465" s="902"/>
      <c r="F465" s="903"/>
      <c r="G465" s="904"/>
      <c r="H465" s="307"/>
      <c r="I465" s="308"/>
      <c r="J465" s="307" t="e">
        <f t="shared" ref="J465:J474" si="252">M465+O465+Q465+S465+U465</f>
        <v>#VALUE!</v>
      </c>
      <c r="K465" s="905" t="e">
        <f t="shared" ref="K465:K474" si="253">N465+P465+R465+T465+V465</f>
        <v>#VALUE!</v>
      </c>
      <c r="L465" s="311"/>
      <c r="M465" s="312" t="s">
        <v>651</v>
      </c>
      <c r="N465" s="313" t="s">
        <v>651</v>
      </c>
      <c r="O465" s="312" t="s">
        <v>651</v>
      </c>
      <c r="P465" s="313" t="s">
        <v>651</v>
      </c>
      <c r="Q465" s="312" t="s">
        <v>651</v>
      </c>
      <c r="R465" s="313" t="s">
        <v>651</v>
      </c>
      <c r="S465" s="312" t="s">
        <v>651</v>
      </c>
      <c r="T465" s="313" t="s">
        <v>651</v>
      </c>
      <c r="U465" s="312" t="s">
        <v>651</v>
      </c>
      <c r="V465" s="313" t="s">
        <v>651</v>
      </c>
      <c r="W465" s="314"/>
      <c r="X465" s="311"/>
      <c r="Y465" s="903"/>
      <c r="Z465" s="904"/>
      <c r="AA465" s="314"/>
      <c r="AB465" s="311"/>
      <c r="AC465" s="317">
        <f t="shared" ref="AC465:AC474" si="254">AF465+AH465+AJ465+AL465+AN465</f>
        <v>0</v>
      </c>
      <c r="AD465" s="906">
        <f t="shared" ref="AD465:AD474" si="255">AG465+AI465+AK465+AM465+AO465</f>
        <v>0</v>
      </c>
      <c r="AE465" s="313"/>
      <c r="AF465" s="317"/>
      <c r="AG465" s="313"/>
      <c r="AH465" s="317"/>
      <c r="AI465" s="313"/>
      <c r="AJ465" s="317"/>
      <c r="AK465" s="313"/>
      <c r="AL465" s="317"/>
      <c r="AM465" s="313"/>
      <c r="AN465" s="317"/>
      <c r="AO465" s="313"/>
      <c r="AP465" s="97"/>
      <c r="AQ465" s="98"/>
    </row>
    <row r="466" spans="1:43" ht="15.75" customHeight="1">
      <c r="A466" s="907"/>
      <c r="B466" s="900"/>
      <c r="C466" s="908" t="str">
        <f>IF(D466&lt;&gt;"",MAX(C464:C465)+1,"")</f>
        <v/>
      </c>
      <c r="D466" s="151"/>
      <c r="E466" s="909"/>
      <c r="F466" s="910"/>
      <c r="G466" s="904"/>
      <c r="H466" s="318"/>
      <c r="I466" s="319"/>
      <c r="J466" s="318">
        <f t="shared" si="252"/>
        <v>0</v>
      </c>
      <c r="K466" s="911">
        <f t="shared" si="253"/>
        <v>0</v>
      </c>
      <c r="L466" s="322"/>
      <c r="M466" s="323"/>
      <c r="N466" s="324"/>
      <c r="O466" s="323"/>
      <c r="P466" s="324"/>
      <c r="Q466" s="323"/>
      <c r="R466" s="324"/>
      <c r="S466" s="323"/>
      <c r="T466" s="324"/>
      <c r="U466" s="323"/>
      <c r="V466" s="324"/>
      <c r="W466" s="325"/>
      <c r="X466" s="322"/>
      <c r="Y466" s="910"/>
      <c r="Z466" s="904"/>
      <c r="AA466" s="325"/>
      <c r="AB466" s="322"/>
      <c r="AC466" s="328">
        <f t="shared" si="254"/>
        <v>0</v>
      </c>
      <c r="AD466" s="912">
        <f t="shared" si="255"/>
        <v>0</v>
      </c>
      <c r="AE466" s="324"/>
      <c r="AF466" s="328"/>
      <c r="AG466" s="324"/>
      <c r="AH466" s="328"/>
      <c r="AI466" s="324"/>
      <c r="AJ466" s="328"/>
      <c r="AK466" s="324"/>
      <c r="AL466" s="328"/>
      <c r="AM466" s="324"/>
      <c r="AN466" s="328"/>
      <c r="AO466" s="324"/>
      <c r="AP466" s="97"/>
      <c r="AQ466" s="98"/>
    </row>
    <row r="467" spans="1:43" ht="15.75" customHeight="1">
      <c r="A467" s="907"/>
      <c r="B467" s="900"/>
      <c r="C467" s="908" t="str">
        <f>IF(D467&lt;&gt;"",MAX(C464:C466)+1,"")</f>
        <v/>
      </c>
      <c r="D467" s="151"/>
      <c r="E467" s="909"/>
      <c r="F467" s="910"/>
      <c r="G467" s="904"/>
      <c r="H467" s="318"/>
      <c r="I467" s="319"/>
      <c r="J467" s="318">
        <f t="shared" si="252"/>
        <v>0</v>
      </c>
      <c r="K467" s="911">
        <f t="shared" si="253"/>
        <v>0</v>
      </c>
      <c r="L467" s="322"/>
      <c r="M467" s="323"/>
      <c r="N467" s="324"/>
      <c r="O467" s="323"/>
      <c r="P467" s="324"/>
      <c r="Q467" s="323"/>
      <c r="R467" s="324"/>
      <c r="S467" s="323"/>
      <c r="T467" s="324"/>
      <c r="U467" s="323"/>
      <c r="V467" s="324"/>
      <c r="W467" s="325"/>
      <c r="X467" s="322"/>
      <c r="Y467" s="910"/>
      <c r="Z467" s="904"/>
      <c r="AA467" s="325"/>
      <c r="AB467" s="322"/>
      <c r="AC467" s="328">
        <f t="shared" si="254"/>
        <v>0</v>
      </c>
      <c r="AD467" s="912">
        <f t="shared" si="255"/>
        <v>0</v>
      </c>
      <c r="AE467" s="324"/>
      <c r="AF467" s="328"/>
      <c r="AG467" s="324"/>
      <c r="AH467" s="328"/>
      <c r="AI467" s="324"/>
      <c r="AJ467" s="328"/>
      <c r="AK467" s="324"/>
      <c r="AL467" s="328"/>
      <c r="AM467" s="324"/>
      <c r="AN467" s="328"/>
      <c r="AO467" s="324"/>
      <c r="AP467" s="97"/>
      <c r="AQ467" s="98"/>
    </row>
    <row r="468" spans="1:43" ht="15.75" customHeight="1">
      <c r="A468" s="907"/>
      <c r="B468" s="900"/>
      <c r="C468" s="908" t="str">
        <f>IF(D468&lt;&gt;"",MAX(C464:C467)+1,"")</f>
        <v/>
      </c>
      <c r="D468" s="151"/>
      <c r="E468" s="909"/>
      <c r="F468" s="910"/>
      <c r="G468" s="904"/>
      <c r="H468" s="318"/>
      <c r="I468" s="319"/>
      <c r="J468" s="318">
        <f t="shared" si="252"/>
        <v>0</v>
      </c>
      <c r="K468" s="911">
        <f t="shared" si="253"/>
        <v>0</v>
      </c>
      <c r="L468" s="322"/>
      <c r="M468" s="323"/>
      <c r="N468" s="324"/>
      <c r="O468" s="323"/>
      <c r="P468" s="324"/>
      <c r="Q468" s="323"/>
      <c r="R468" s="324"/>
      <c r="S468" s="323"/>
      <c r="T468" s="324"/>
      <c r="U468" s="323"/>
      <c r="V468" s="324"/>
      <c r="W468" s="325"/>
      <c r="X468" s="322"/>
      <c r="Y468" s="910"/>
      <c r="Z468" s="904"/>
      <c r="AA468" s="325"/>
      <c r="AB468" s="322"/>
      <c r="AC468" s="328">
        <f t="shared" si="254"/>
        <v>0</v>
      </c>
      <c r="AD468" s="912">
        <f t="shared" si="255"/>
        <v>0</v>
      </c>
      <c r="AE468" s="324"/>
      <c r="AF468" s="328"/>
      <c r="AG468" s="324"/>
      <c r="AH468" s="328"/>
      <c r="AI468" s="324"/>
      <c r="AJ468" s="328"/>
      <c r="AK468" s="324"/>
      <c r="AL468" s="328"/>
      <c r="AM468" s="324"/>
      <c r="AN468" s="328"/>
      <c r="AO468" s="324"/>
      <c r="AP468" s="97"/>
      <c r="AQ468" s="98"/>
    </row>
    <row r="469" spans="1:43" ht="15.75" customHeight="1">
      <c r="A469" s="907"/>
      <c r="B469" s="900"/>
      <c r="C469" s="908" t="str">
        <f>IF(D469&lt;&gt;"",MAX(C464:C468)+1,"")</f>
        <v/>
      </c>
      <c r="D469" s="151"/>
      <c r="E469" s="909"/>
      <c r="F469" s="910"/>
      <c r="G469" s="904"/>
      <c r="H469" s="318"/>
      <c r="I469" s="319"/>
      <c r="J469" s="318">
        <f t="shared" si="252"/>
        <v>0</v>
      </c>
      <c r="K469" s="911">
        <f t="shared" si="253"/>
        <v>0</v>
      </c>
      <c r="L469" s="322"/>
      <c r="M469" s="323"/>
      <c r="N469" s="324"/>
      <c r="O469" s="323"/>
      <c r="P469" s="324"/>
      <c r="Q469" s="323"/>
      <c r="R469" s="324"/>
      <c r="S469" s="323"/>
      <c r="T469" s="324"/>
      <c r="U469" s="323"/>
      <c r="V469" s="324"/>
      <c r="W469" s="325"/>
      <c r="X469" s="322"/>
      <c r="Y469" s="910"/>
      <c r="Z469" s="904"/>
      <c r="AA469" s="325"/>
      <c r="AB469" s="322"/>
      <c r="AC469" s="328">
        <f t="shared" si="254"/>
        <v>0</v>
      </c>
      <c r="AD469" s="912">
        <f t="shared" si="255"/>
        <v>0</v>
      </c>
      <c r="AE469" s="324"/>
      <c r="AF469" s="328"/>
      <c r="AG469" s="324"/>
      <c r="AH469" s="328"/>
      <c r="AI469" s="324"/>
      <c r="AJ469" s="328"/>
      <c r="AK469" s="324"/>
      <c r="AL469" s="328"/>
      <c r="AM469" s="324"/>
      <c r="AN469" s="328"/>
      <c r="AO469" s="324"/>
      <c r="AP469" s="97"/>
      <c r="AQ469" s="98"/>
    </row>
    <row r="470" spans="1:43" ht="15.75" customHeight="1">
      <c r="A470" s="907"/>
      <c r="B470" s="900"/>
      <c r="C470" s="908" t="str">
        <f>IF(D470&lt;&gt;"",MAX(C464:C469)+1,"")</f>
        <v/>
      </c>
      <c r="D470" s="151"/>
      <c r="E470" s="909"/>
      <c r="F470" s="910"/>
      <c r="G470" s="904"/>
      <c r="H470" s="318"/>
      <c r="I470" s="319"/>
      <c r="J470" s="318">
        <f t="shared" si="252"/>
        <v>0</v>
      </c>
      <c r="K470" s="911">
        <f t="shared" si="253"/>
        <v>0</v>
      </c>
      <c r="L470" s="322"/>
      <c r="M470" s="323"/>
      <c r="N470" s="324"/>
      <c r="O470" s="323"/>
      <c r="P470" s="324"/>
      <c r="Q470" s="323"/>
      <c r="R470" s="324"/>
      <c r="S470" s="323"/>
      <c r="T470" s="324"/>
      <c r="U470" s="323"/>
      <c r="V470" s="324"/>
      <c r="W470" s="325"/>
      <c r="X470" s="322"/>
      <c r="Y470" s="910"/>
      <c r="Z470" s="904"/>
      <c r="AA470" s="325"/>
      <c r="AB470" s="322"/>
      <c r="AC470" s="328">
        <f t="shared" si="254"/>
        <v>0</v>
      </c>
      <c r="AD470" s="912">
        <f t="shared" si="255"/>
        <v>0</v>
      </c>
      <c r="AE470" s="324"/>
      <c r="AF470" s="328"/>
      <c r="AG470" s="324"/>
      <c r="AH470" s="328"/>
      <c r="AI470" s="324"/>
      <c r="AJ470" s="328"/>
      <c r="AK470" s="324"/>
      <c r="AL470" s="328"/>
      <c r="AM470" s="324"/>
      <c r="AN470" s="328"/>
      <c r="AO470" s="324"/>
      <c r="AP470" s="97"/>
      <c r="AQ470" s="98"/>
    </row>
    <row r="471" spans="1:43" ht="15.75" customHeight="1">
      <c r="A471" s="907"/>
      <c r="B471" s="900"/>
      <c r="C471" s="908" t="str">
        <f>IF(D471&lt;&gt;"",MAX(C464:C470)+1,"")</f>
        <v/>
      </c>
      <c r="D471" s="151"/>
      <c r="E471" s="909"/>
      <c r="F471" s="910"/>
      <c r="G471" s="904"/>
      <c r="H471" s="318"/>
      <c r="I471" s="319"/>
      <c r="J471" s="318">
        <f t="shared" si="252"/>
        <v>0</v>
      </c>
      <c r="K471" s="911">
        <f t="shared" si="253"/>
        <v>0</v>
      </c>
      <c r="L471" s="322"/>
      <c r="M471" s="323"/>
      <c r="N471" s="324"/>
      <c r="O471" s="323"/>
      <c r="P471" s="324"/>
      <c r="Q471" s="323"/>
      <c r="R471" s="324"/>
      <c r="S471" s="323"/>
      <c r="T471" s="324"/>
      <c r="U471" s="323"/>
      <c r="V471" s="324"/>
      <c r="W471" s="325"/>
      <c r="X471" s="322"/>
      <c r="Y471" s="910"/>
      <c r="Z471" s="904"/>
      <c r="AA471" s="325"/>
      <c r="AB471" s="322"/>
      <c r="AC471" s="328">
        <f t="shared" si="254"/>
        <v>0</v>
      </c>
      <c r="AD471" s="912">
        <f t="shared" si="255"/>
        <v>0</v>
      </c>
      <c r="AE471" s="324"/>
      <c r="AF471" s="328"/>
      <c r="AG471" s="324"/>
      <c r="AH471" s="328"/>
      <c r="AI471" s="324"/>
      <c r="AJ471" s="328"/>
      <c r="AK471" s="324"/>
      <c r="AL471" s="328"/>
      <c r="AM471" s="324"/>
      <c r="AN471" s="328"/>
      <c r="AO471" s="324"/>
      <c r="AP471" s="97"/>
      <c r="AQ471" s="98"/>
    </row>
    <row r="472" spans="1:43" ht="15.75" customHeight="1">
      <c r="A472" s="907"/>
      <c r="B472" s="900"/>
      <c r="C472" s="908" t="str">
        <f>IF(D472&lt;&gt;"",MAX(C464:C471)+1,"")</f>
        <v/>
      </c>
      <c r="D472" s="151"/>
      <c r="E472" s="909"/>
      <c r="F472" s="910"/>
      <c r="G472" s="904"/>
      <c r="H472" s="318"/>
      <c r="I472" s="319"/>
      <c r="J472" s="318">
        <f t="shared" si="252"/>
        <v>0</v>
      </c>
      <c r="K472" s="911">
        <f t="shared" si="253"/>
        <v>0</v>
      </c>
      <c r="L472" s="322"/>
      <c r="M472" s="323"/>
      <c r="N472" s="324"/>
      <c r="O472" s="323"/>
      <c r="P472" s="324"/>
      <c r="Q472" s="323"/>
      <c r="R472" s="324"/>
      <c r="S472" s="323"/>
      <c r="T472" s="324"/>
      <c r="U472" s="323"/>
      <c r="V472" s="324"/>
      <c r="W472" s="325"/>
      <c r="X472" s="322"/>
      <c r="Y472" s="910"/>
      <c r="Z472" s="904"/>
      <c r="AA472" s="325"/>
      <c r="AB472" s="322"/>
      <c r="AC472" s="328">
        <f t="shared" si="254"/>
        <v>0</v>
      </c>
      <c r="AD472" s="912">
        <f t="shared" si="255"/>
        <v>0</v>
      </c>
      <c r="AE472" s="324"/>
      <c r="AF472" s="328"/>
      <c r="AG472" s="324"/>
      <c r="AH472" s="328"/>
      <c r="AI472" s="324"/>
      <c r="AJ472" s="328"/>
      <c r="AK472" s="324"/>
      <c r="AL472" s="328"/>
      <c r="AM472" s="324"/>
      <c r="AN472" s="328"/>
      <c r="AO472" s="324"/>
      <c r="AP472" s="97"/>
      <c r="AQ472" s="98"/>
    </row>
    <row r="473" spans="1:43" ht="15.75" customHeight="1">
      <c r="A473" s="907"/>
      <c r="B473" s="900"/>
      <c r="C473" s="908" t="str">
        <f>IF(D473&lt;&gt;"",MAX(C464:C472)+1,"")</f>
        <v/>
      </c>
      <c r="D473" s="151"/>
      <c r="E473" s="909"/>
      <c r="F473" s="910"/>
      <c r="G473" s="904"/>
      <c r="H473" s="318"/>
      <c r="I473" s="319"/>
      <c r="J473" s="318">
        <f t="shared" si="252"/>
        <v>0</v>
      </c>
      <c r="K473" s="911">
        <f t="shared" si="253"/>
        <v>0</v>
      </c>
      <c r="L473" s="322"/>
      <c r="M473" s="323"/>
      <c r="N473" s="324"/>
      <c r="O473" s="323"/>
      <c r="P473" s="324"/>
      <c r="Q473" s="323"/>
      <c r="R473" s="324"/>
      <c r="S473" s="323"/>
      <c r="T473" s="324"/>
      <c r="U473" s="323"/>
      <c r="V473" s="324"/>
      <c r="W473" s="325"/>
      <c r="X473" s="322"/>
      <c r="Y473" s="910"/>
      <c r="Z473" s="904"/>
      <c r="AA473" s="325"/>
      <c r="AB473" s="322"/>
      <c r="AC473" s="328">
        <f t="shared" si="254"/>
        <v>0</v>
      </c>
      <c r="AD473" s="912">
        <f t="shared" si="255"/>
        <v>0</v>
      </c>
      <c r="AE473" s="324"/>
      <c r="AF473" s="328"/>
      <c r="AG473" s="324"/>
      <c r="AH473" s="328"/>
      <c r="AI473" s="324"/>
      <c r="AJ473" s="328"/>
      <c r="AK473" s="324"/>
      <c r="AL473" s="328"/>
      <c r="AM473" s="324"/>
      <c r="AN473" s="328"/>
      <c r="AO473" s="324"/>
      <c r="AP473" s="97"/>
      <c r="AQ473" s="98"/>
    </row>
    <row r="474" spans="1:43" ht="15.75" customHeight="1">
      <c r="A474" s="913"/>
      <c r="B474" s="914"/>
      <c r="C474" s="915" t="str">
        <f>IF(D474&lt;&gt;"",MAX(C464:C473)+1,"")</f>
        <v/>
      </c>
      <c r="D474" s="168"/>
      <c r="E474" s="916"/>
      <c r="F474" s="917"/>
      <c r="G474" s="918"/>
      <c r="H474" s="329"/>
      <c r="I474" s="330"/>
      <c r="J474" s="329">
        <f t="shared" si="252"/>
        <v>0</v>
      </c>
      <c r="K474" s="919">
        <f t="shared" si="253"/>
        <v>0</v>
      </c>
      <c r="L474" s="333"/>
      <c r="M474" s="334"/>
      <c r="N474" s="335"/>
      <c r="O474" s="334"/>
      <c r="P474" s="335"/>
      <c r="Q474" s="334"/>
      <c r="R474" s="335"/>
      <c r="S474" s="334"/>
      <c r="T474" s="335"/>
      <c r="U474" s="334"/>
      <c r="V474" s="335"/>
      <c r="W474" s="336"/>
      <c r="X474" s="333"/>
      <c r="Y474" s="917"/>
      <c r="Z474" s="918"/>
      <c r="AA474" s="336"/>
      <c r="AB474" s="333"/>
      <c r="AC474" s="339">
        <f t="shared" si="254"/>
        <v>0</v>
      </c>
      <c r="AD474" s="920">
        <f t="shared" si="255"/>
        <v>0</v>
      </c>
      <c r="AE474" s="335"/>
      <c r="AF474" s="339"/>
      <c r="AG474" s="335"/>
      <c r="AH474" s="339"/>
      <c r="AI474" s="335"/>
      <c r="AJ474" s="339"/>
      <c r="AK474" s="335"/>
      <c r="AL474" s="339"/>
      <c r="AM474" s="335"/>
      <c r="AN474" s="339"/>
      <c r="AO474" s="335"/>
      <c r="AP474" s="97"/>
      <c r="AQ474" s="98"/>
    </row>
    <row r="475" spans="1:43" ht="15.75" customHeight="1">
      <c r="A475" s="887" t="s">
        <v>651</v>
      </c>
      <c r="B475" s="888" t="s">
        <v>651</v>
      </c>
      <c r="C475" s="1350" t="s">
        <v>651</v>
      </c>
      <c r="D475" s="1351"/>
      <c r="E475" s="118" t="s">
        <v>651</v>
      </c>
      <c r="F475" s="340"/>
      <c r="G475" s="341"/>
      <c r="H475" s="889">
        <f t="shared" ref="H475:X475" si="256">SUM(H476:H485)</f>
        <v>0</v>
      </c>
      <c r="I475" s="890">
        <f t="shared" si="256"/>
        <v>0</v>
      </c>
      <c r="J475" s="889" t="e">
        <f t="shared" si="256"/>
        <v>#VALUE!</v>
      </c>
      <c r="K475" s="891" t="e">
        <f t="shared" si="256"/>
        <v>#VALUE!</v>
      </c>
      <c r="L475" s="892">
        <f t="shared" si="256"/>
        <v>0</v>
      </c>
      <c r="M475" s="893">
        <f t="shared" si="256"/>
        <v>0</v>
      </c>
      <c r="N475" s="894">
        <f t="shared" si="256"/>
        <v>0</v>
      </c>
      <c r="O475" s="893">
        <f t="shared" si="256"/>
        <v>0</v>
      </c>
      <c r="P475" s="894">
        <f t="shared" si="256"/>
        <v>0</v>
      </c>
      <c r="Q475" s="893">
        <f t="shared" si="256"/>
        <v>0</v>
      </c>
      <c r="R475" s="894">
        <f t="shared" si="256"/>
        <v>0</v>
      </c>
      <c r="S475" s="893">
        <f t="shared" si="256"/>
        <v>0</v>
      </c>
      <c r="T475" s="894">
        <f t="shared" si="256"/>
        <v>0</v>
      </c>
      <c r="U475" s="893">
        <f t="shared" si="256"/>
        <v>0</v>
      </c>
      <c r="V475" s="894">
        <f t="shared" si="256"/>
        <v>0</v>
      </c>
      <c r="W475" s="895">
        <f t="shared" si="256"/>
        <v>0</v>
      </c>
      <c r="X475" s="892">
        <f t="shared" si="256"/>
        <v>0</v>
      </c>
      <c r="Y475" s="340"/>
      <c r="Z475" s="341"/>
      <c r="AA475" s="895">
        <f t="shared" ref="AA475:AO475" si="257">SUM(AA476:AA485)</f>
        <v>0</v>
      </c>
      <c r="AB475" s="892">
        <f t="shared" si="257"/>
        <v>0</v>
      </c>
      <c r="AC475" s="896">
        <f t="shared" si="257"/>
        <v>0</v>
      </c>
      <c r="AD475" s="897">
        <f t="shared" si="257"/>
        <v>0</v>
      </c>
      <c r="AE475" s="894">
        <f t="shared" si="257"/>
        <v>0</v>
      </c>
      <c r="AF475" s="896">
        <f t="shared" si="257"/>
        <v>0</v>
      </c>
      <c r="AG475" s="894">
        <f t="shared" si="257"/>
        <v>0</v>
      </c>
      <c r="AH475" s="896">
        <f t="shared" si="257"/>
        <v>0</v>
      </c>
      <c r="AI475" s="894">
        <f t="shared" si="257"/>
        <v>0</v>
      </c>
      <c r="AJ475" s="896">
        <f t="shared" si="257"/>
        <v>0</v>
      </c>
      <c r="AK475" s="894">
        <f t="shared" si="257"/>
        <v>0</v>
      </c>
      <c r="AL475" s="896">
        <f t="shared" si="257"/>
        <v>0</v>
      </c>
      <c r="AM475" s="894">
        <f t="shared" si="257"/>
        <v>0</v>
      </c>
      <c r="AN475" s="896">
        <f t="shared" si="257"/>
        <v>0</v>
      </c>
      <c r="AO475" s="894">
        <f t="shared" si="257"/>
        <v>0</v>
      </c>
      <c r="AP475" s="130"/>
      <c r="AQ475" s="131">
        <f>COUNTIF(AD476:AD485,"&gt;0")</f>
        <v>0</v>
      </c>
    </row>
    <row r="476" spans="1:43" ht="15.75" customHeight="1">
      <c r="A476" s="899"/>
      <c r="B476" s="900"/>
      <c r="C476" s="901">
        <f>IF(D476&lt;&gt;"",MAX(C475)+1,"")</f>
        <v>1</v>
      </c>
      <c r="D476" s="135" t="str">
        <f>IF(B475&lt;&gt;"","Điểm chính","")</f>
        <v>Điểm chính</v>
      </c>
      <c r="E476" s="902"/>
      <c r="F476" s="903"/>
      <c r="G476" s="904"/>
      <c r="H476" s="307"/>
      <c r="I476" s="308"/>
      <c r="J476" s="307" t="e">
        <f t="shared" ref="J476:J485" si="258">M476+O476+Q476+S476+U476</f>
        <v>#VALUE!</v>
      </c>
      <c r="K476" s="905" t="e">
        <f t="shared" ref="K476:K485" si="259">N476+P476+R476+T476+V476</f>
        <v>#VALUE!</v>
      </c>
      <c r="L476" s="311"/>
      <c r="M476" s="312" t="s">
        <v>651</v>
      </c>
      <c r="N476" s="313" t="s">
        <v>651</v>
      </c>
      <c r="O476" s="312" t="s">
        <v>651</v>
      </c>
      <c r="P476" s="313" t="s">
        <v>651</v>
      </c>
      <c r="Q476" s="312" t="s">
        <v>651</v>
      </c>
      <c r="R476" s="313" t="s">
        <v>651</v>
      </c>
      <c r="S476" s="312" t="s">
        <v>651</v>
      </c>
      <c r="T476" s="313" t="s">
        <v>651</v>
      </c>
      <c r="U476" s="312" t="s">
        <v>651</v>
      </c>
      <c r="V476" s="313" t="s">
        <v>651</v>
      </c>
      <c r="W476" s="314"/>
      <c r="X476" s="311"/>
      <c r="Y476" s="903"/>
      <c r="Z476" s="904"/>
      <c r="AA476" s="314"/>
      <c r="AB476" s="311"/>
      <c r="AC476" s="317">
        <f t="shared" ref="AC476:AC485" si="260">AF476+AH476+AJ476+AL476+AN476</f>
        <v>0</v>
      </c>
      <c r="AD476" s="906">
        <f t="shared" ref="AD476:AD485" si="261">AG476+AI476+AK476+AM476+AO476</f>
        <v>0</v>
      </c>
      <c r="AE476" s="313"/>
      <c r="AF476" s="317"/>
      <c r="AG476" s="313"/>
      <c r="AH476" s="317"/>
      <c r="AI476" s="313"/>
      <c r="AJ476" s="317"/>
      <c r="AK476" s="313"/>
      <c r="AL476" s="317"/>
      <c r="AM476" s="313"/>
      <c r="AN476" s="317"/>
      <c r="AO476" s="313"/>
      <c r="AP476" s="97"/>
      <c r="AQ476" s="98"/>
    </row>
    <row r="477" spans="1:43" ht="15.75" customHeight="1">
      <c r="A477" s="907"/>
      <c r="B477" s="900"/>
      <c r="C477" s="908" t="str">
        <f>IF(D477&lt;&gt;"",MAX(C475:C476)+1,"")</f>
        <v/>
      </c>
      <c r="D477" s="151"/>
      <c r="E477" s="909"/>
      <c r="F477" s="910"/>
      <c r="G477" s="904"/>
      <c r="H477" s="318"/>
      <c r="I477" s="319"/>
      <c r="J477" s="318">
        <f t="shared" si="258"/>
        <v>0</v>
      </c>
      <c r="K477" s="911">
        <f t="shared" si="259"/>
        <v>0</v>
      </c>
      <c r="L477" s="322"/>
      <c r="M477" s="323"/>
      <c r="N477" s="324"/>
      <c r="O477" s="323"/>
      <c r="P477" s="324"/>
      <c r="Q477" s="323"/>
      <c r="R477" s="324"/>
      <c r="S477" s="323"/>
      <c r="T477" s="324"/>
      <c r="U477" s="323"/>
      <c r="V477" s="324"/>
      <c r="W477" s="325"/>
      <c r="X477" s="322"/>
      <c r="Y477" s="910"/>
      <c r="Z477" s="904"/>
      <c r="AA477" s="325"/>
      <c r="AB477" s="322"/>
      <c r="AC477" s="328">
        <f t="shared" si="260"/>
        <v>0</v>
      </c>
      <c r="AD477" s="912">
        <f t="shared" si="261"/>
        <v>0</v>
      </c>
      <c r="AE477" s="324"/>
      <c r="AF477" s="328"/>
      <c r="AG477" s="324"/>
      <c r="AH477" s="328"/>
      <c r="AI477" s="324"/>
      <c r="AJ477" s="328"/>
      <c r="AK477" s="324"/>
      <c r="AL477" s="328"/>
      <c r="AM477" s="324"/>
      <c r="AN477" s="328"/>
      <c r="AO477" s="324"/>
      <c r="AP477" s="97"/>
      <c r="AQ477" s="98"/>
    </row>
    <row r="478" spans="1:43" ht="15.75" customHeight="1">
      <c r="A478" s="907"/>
      <c r="B478" s="900"/>
      <c r="C478" s="908" t="str">
        <f>IF(D478&lt;&gt;"",MAX(C475:C477)+1,"")</f>
        <v/>
      </c>
      <c r="D478" s="151"/>
      <c r="E478" s="909"/>
      <c r="F478" s="910"/>
      <c r="G478" s="904"/>
      <c r="H478" s="318"/>
      <c r="I478" s="319"/>
      <c r="J478" s="318">
        <f t="shared" si="258"/>
        <v>0</v>
      </c>
      <c r="K478" s="911">
        <f t="shared" si="259"/>
        <v>0</v>
      </c>
      <c r="L478" s="322"/>
      <c r="M478" s="323"/>
      <c r="N478" s="324"/>
      <c r="O478" s="323"/>
      <c r="P478" s="324"/>
      <c r="Q478" s="323"/>
      <c r="R478" s="324"/>
      <c r="S478" s="323"/>
      <c r="T478" s="324"/>
      <c r="U478" s="323"/>
      <c r="V478" s="324"/>
      <c r="W478" s="325"/>
      <c r="X478" s="322"/>
      <c r="Y478" s="910"/>
      <c r="Z478" s="904"/>
      <c r="AA478" s="325"/>
      <c r="AB478" s="322"/>
      <c r="AC478" s="328">
        <f t="shared" si="260"/>
        <v>0</v>
      </c>
      <c r="AD478" s="912">
        <f t="shared" si="261"/>
        <v>0</v>
      </c>
      <c r="AE478" s="324"/>
      <c r="AF478" s="328"/>
      <c r="AG478" s="324"/>
      <c r="AH478" s="328"/>
      <c r="AI478" s="324"/>
      <c r="AJ478" s="328"/>
      <c r="AK478" s="324"/>
      <c r="AL478" s="328"/>
      <c r="AM478" s="324"/>
      <c r="AN478" s="328"/>
      <c r="AO478" s="324"/>
      <c r="AP478" s="97"/>
      <c r="AQ478" s="98"/>
    </row>
    <row r="479" spans="1:43" ht="15.75" customHeight="1">
      <c r="A479" s="907"/>
      <c r="B479" s="900"/>
      <c r="C479" s="908" t="str">
        <f>IF(D479&lt;&gt;"",MAX(C475:C478)+1,"")</f>
        <v/>
      </c>
      <c r="D479" s="151"/>
      <c r="E479" s="909"/>
      <c r="F479" s="910"/>
      <c r="G479" s="904"/>
      <c r="H479" s="318"/>
      <c r="I479" s="319"/>
      <c r="J479" s="318">
        <f t="shared" si="258"/>
        <v>0</v>
      </c>
      <c r="K479" s="911">
        <f t="shared" si="259"/>
        <v>0</v>
      </c>
      <c r="L479" s="322"/>
      <c r="M479" s="323"/>
      <c r="N479" s="324"/>
      <c r="O479" s="323"/>
      <c r="P479" s="324"/>
      <c r="Q479" s="323"/>
      <c r="R479" s="324"/>
      <c r="S479" s="323"/>
      <c r="T479" s="324"/>
      <c r="U479" s="323"/>
      <c r="V479" s="324"/>
      <c r="W479" s="325"/>
      <c r="X479" s="322"/>
      <c r="Y479" s="910"/>
      <c r="Z479" s="904"/>
      <c r="AA479" s="325"/>
      <c r="AB479" s="322"/>
      <c r="AC479" s="328">
        <f t="shared" si="260"/>
        <v>0</v>
      </c>
      <c r="AD479" s="912">
        <f t="shared" si="261"/>
        <v>0</v>
      </c>
      <c r="AE479" s="324"/>
      <c r="AF479" s="328"/>
      <c r="AG479" s="324"/>
      <c r="AH479" s="328"/>
      <c r="AI479" s="324"/>
      <c r="AJ479" s="328"/>
      <c r="AK479" s="324"/>
      <c r="AL479" s="328"/>
      <c r="AM479" s="324"/>
      <c r="AN479" s="328"/>
      <c r="AO479" s="324"/>
      <c r="AP479" s="97"/>
      <c r="AQ479" s="98"/>
    </row>
    <row r="480" spans="1:43" ht="15.75" customHeight="1">
      <c r="A480" s="907"/>
      <c r="B480" s="900"/>
      <c r="C480" s="908" t="str">
        <f>IF(D480&lt;&gt;"",MAX(C475:C479)+1,"")</f>
        <v/>
      </c>
      <c r="D480" s="151"/>
      <c r="E480" s="909"/>
      <c r="F480" s="910"/>
      <c r="G480" s="904"/>
      <c r="H480" s="318"/>
      <c r="I480" s="319"/>
      <c r="J480" s="318">
        <f t="shared" si="258"/>
        <v>0</v>
      </c>
      <c r="K480" s="911">
        <f t="shared" si="259"/>
        <v>0</v>
      </c>
      <c r="L480" s="322"/>
      <c r="M480" s="323"/>
      <c r="N480" s="324"/>
      <c r="O480" s="323"/>
      <c r="P480" s="324"/>
      <c r="Q480" s="323"/>
      <c r="R480" s="324"/>
      <c r="S480" s="323"/>
      <c r="T480" s="324"/>
      <c r="U480" s="323"/>
      <c r="V480" s="324"/>
      <c r="W480" s="325"/>
      <c r="X480" s="322"/>
      <c r="Y480" s="910"/>
      <c r="Z480" s="904"/>
      <c r="AA480" s="325"/>
      <c r="AB480" s="322"/>
      <c r="AC480" s="328">
        <f t="shared" si="260"/>
        <v>0</v>
      </c>
      <c r="AD480" s="912">
        <f t="shared" si="261"/>
        <v>0</v>
      </c>
      <c r="AE480" s="324"/>
      <c r="AF480" s="328"/>
      <c r="AG480" s="324"/>
      <c r="AH480" s="328"/>
      <c r="AI480" s="324"/>
      <c r="AJ480" s="328"/>
      <c r="AK480" s="324"/>
      <c r="AL480" s="328"/>
      <c r="AM480" s="324"/>
      <c r="AN480" s="328"/>
      <c r="AO480" s="324"/>
      <c r="AP480" s="97"/>
      <c r="AQ480" s="98"/>
    </row>
    <row r="481" spans="1:43" ht="15.75" customHeight="1">
      <c r="A481" s="907"/>
      <c r="B481" s="900"/>
      <c r="C481" s="908" t="str">
        <f>IF(D481&lt;&gt;"",MAX(C475:C480)+1,"")</f>
        <v/>
      </c>
      <c r="D481" s="151"/>
      <c r="E481" s="909"/>
      <c r="F481" s="910"/>
      <c r="G481" s="904"/>
      <c r="H481" s="318"/>
      <c r="I481" s="319"/>
      <c r="J481" s="318">
        <f t="shared" si="258"/>
        <v>0</v>
      </c>
      <c r="K481" s="911">
        <f t="shared" si="259"/>
        <v>0</v>
      </c>
      <c r="L481" s="322"/>
      <c r="M481" s="323"/>
      <c r="N481" s="324"/>
      <c r="O481" s="323"/>
      <c r="P481" s="324"/>
      <c r="Q481" s="323"/>
      <c r="R481" s="324"/>
      <c r="S481" s="323"/>
      <c r="T481" s="324"/>
      <c r="U481" s="323"/>
      <c r="V481" s="324"/>
      <c r="W481" s="325"/>
      <c r="X481" s="322"/>
      <c r="Y481" s="910"/>
      <c r="Z481" s="904"/>
      <c r="AA481" s="325"/>
      <c r="AB481" s="322"/>
      <c r="AC481" s="328">
        <f t="shared" si="260"/>
        <v>0</v>
      </c>
      <c r="AD481" s="912">
        <f t="shared" si="261"/>
        <v>0</v>
      </c>
      <c r="AE481" s="324"/>
      <c r="AF481" s="328"/>
      <c r="AG481" s="324"/>
      <c r="AH481" s="328"/>
      <c r="AI481" s="324"/>
      <c r="AJ481" s="328"/>
      <c r="AK481" s="324"/>
      <c r="AL481" s="328"/>
      <c r="AM481" s="324"/>
      <c r="AN481" s="328"/>
      <c r="AO481" s="324"/>
      <c r="AP481" s="97"/>
      <c r="AQ481" s="98"/>
    </row>
    <row r="482" spans="1:43" ht="15.75" customHeight="1">
      <c r="A482" s="907"/>
      <c r="B482" s="900"/>
      <c r="C482" s="908" t="str">
        <f>IF(D482&lt;&gt;"",MAX(C475:C481)+1,"")</f>
        <v/>
      </c>
      <c r="D482" s="151"/>
      <c r="E482" s="909"/>
      <c r="F482" s="910"/>
      <c r="G482" s="904"/>
      <c r="H482" s="318"/>
      <c r="I482" s="319"/>
      <c r="J482" s="318">
        <f t="shared" si="258"/>
        <v>0</v>
      </c>
      <c r="K482" s="911">
        <f t="shared" si="259"/>
        <v>0</v>
      </c>
      <c r="L482" s="322"/>
      <c r="M482" s="323"/>
      <c r="N482" s="324"/>
      <c r="O482" s="323"/>
      <c r="P482" s="324"/>
      <c r="Q482" s="323"/>
      <c r="R482" s="324"/>
      <c r="S482" s="323"/>
      <c r="T482" s="324"/>
      <c r="U482" s="323"/>
      <c r="V482" s="324"/>
      <c r="W482" s="325"/>
      <c r="X482" s="322"/>
      <c r="Y482" s="910"/>
      <c r="Z482" s="904"/>
      <c r="AA482" s="325"/>
      <c r="AB482" s="322"/>
      <c r="AC482" s="328">
        <f t="shared" si="260"/>
        <v>0</v>
      </c>
      <c r="AD482" s="912">
        <f t="shared" si="261"/>
        <v>0</v>
      </c>
      <c r="AE482" s="324"/>
      <c r="AF482" s="328"/>
      <c r="AG482" s="324"/>
      <c r="AH482" s="328"/>
      <c r="AI482" s="324"/>
      <c r="AJ482" s="328"/>
      <c r="AK482" s="324"/>
      <c r="AL482" s="328"/>
      <c r="AM482" s="324"/>
      <c r="AN482" s="328"/>
      <c r="AO482" s="324"/>
      <c r="AP482" s="97"/>
      <c r="AQ482" s="98"/>
    </row>
    <row r="483" spans="1:43" ht="15.75" customHeight="1">
      <c r="A483" s="907"/>
      <c r="B483" s="900"/>
      <c r="C483" s="908" t="str">
        <f>IF(D483&lt;&gt;"",MAX(C475:C482)+1,"")</f>
        <v/>
      </c>
      <c r="D483" s="151"/>
      <c r="E483" s="909"/>
      <c r="F483" s="910"/>
      <c r="G483" s="904"/>
      <c r="H483" s="318"/>
      <c r="I483" s="319"/>
      <c r="J483" s="318">
        <f t="shared" si="258"/>
        <v>0</v>
      </c>
      <c r="K483" s="911">
        <f t="shared" si="259"/>
        <v>0</v>
      </c>
      <c r="L483" s="322"/>
      <c r="M483" s="323"/>
      <c r="N483" s="324"/>
      <c r="O483" s="323"/>
      <c r="P483" s="324"/>
      <c r="Q483" s="323"/>
      <c r="R483" s="324"/>
      <c r="S483" s="323"/>
      <c r="T483" s="324"/>
      <c r="U483" s="323"/>
      <c r="V483" s="324"/>
      <c r="W483" s="325"/>
      <c r="X483" s="322"/>
      <c r="Y483" s="910"/>
      <c r="Z483" s="904"/>
      <c r="AA483" s="325"/>
      <c r="AB483" s="322"/>
      <c r="AC483" s="328">
        <f t="shared" si="260"/>
        <v>0</v>
      </c>
      <c r="AD483" s="912">
        <f t="shared" si="261"/>
        <v>0</v>
      </c>
      <c r="AE483" s="324"/>
      <c r="AF483" s="328"/>
      <c r="AG483" s="324"/>
      <c r="AH483" s="328"/>
      <c r="AI483" s="324"/>
      <c r="AJ483" s="328"/>
      <c r="AK483" s="324"/>
      <c r="AL483" s="328"/>
      <c r="AM483" s="324"/>
      <c r="AN483" s="328"/>
      <c r="AO483" s="324"/>
      <c r="AP483" s="97"/>
      <c r="AQ483" s="98"/>
    </row>
    <row r="484" spans="1:43" ht="15.75" customHeight="1">
      <c r="A484" s="907"/>
      <c r="B484" s="900"/>
      <c r="C484" s="908" t="str">
        <f>IF(D484&lt;&gt;"",MAX(C475:C483)+1,"")</f>
        <v/>
      </c>
      <c r="D484" s="151"/>
      <c r="E484" s="909"/>
      <c r="F484" s="910"/>
      <c r="G484" s="904"/>
      <c r="H484" s="318"/>
      <c r="I484" s="319"/>
      <c r="J484" s="318">
        <f t="shared" si="258"/>
        <v>0</v>
      </c>
      <c r="K484" s="911">
        <f t="shared" si="259"/>
        <v>0</v>
      </c>
      <c r="L484" s="322"/>
      <c r="M484" s="323"/>
      <c r="N484" s="324"/>
      <c r="O484" s="323"/>
      <c r="P484" s="324"/>
      <c r="Q484" s="323"/>
      <c r="R484" s="324"/>
      <c r="S484" s="323"/>
      <c r="T484" s="324"/>
      <c r="U484" s="323"/>
      <c r="V484" s="324"/>
      <c r="W484" s="325"/>
      <c r="X484" s="322"/>
      <c r="Y484" s="910"/>
      <c r="Z484" s="904"/>
      <c r="AA484" s="325"/>
      <c r="AB484" s="322"/>
      <c r="AC484" s="328">
        <f t="shared" si="260"/>
        <v>0</v>
      </c>
      <c r="AD484" s="912">
        <f t="shared" si="261"/>
        <v>0</v>
      </c>
      <c r="AE484" s="324"/>
      <c r="AF484" s="328"/>
      <c r="AG484" s="324"/>
      <c r="AH484" s="328"/>
      <c r="AI484" s="324"/>
      <c r="AJ484" s="328"/>
      <c r="AK484" s="324"/>
      <c r="AL484" s="328"/>
      <c r="AM484" s="324"/>
      <c r="AN484" s="328"/>
      <c r="AO484" s="324"/>
      <c r="AP484" s="97"/>
      <c r="AQ484" s="98"/>
    </row>
    <row r="485" spans="1:43" ht="15.75" customHeight="1">
      <c r="A485" s="913"/>
      <c r="B485" s="914"/>
      <c r="C485" s="915" t="str">
        <f>IF(D485&lt;&gt;"",MAX(C475:C484)+1,"")</f>
        <v/>
      </c>
      <c r="D485" s="168"/>
      <c r="E485" s="916"/>
      <c r="F485" s="917"/>
      <c r="G485" s="918"/>
      <c r="H485" s="329"/>
      <c r="I485" s="330"/>
      <c r="J485" s="329">
        <f t="shared" si="258"/>
        <v>0</v>
      </c>
      <c r="K485" s="919">
        <f t="shared" si="259"/>
        <v>0</v>
      </c>
      <c r="L485" s="333"/>
      <c r="M485" s="334"/>
      <c r="N485" s="335"/>
      <c r="O485" s="334"/>
      <c r="P485" s="335"/>
      <c r="Q485" s="334"/>
      <c r="R485" s="335"/>
      <c r="S485" s="334"/>
      <c r="T485" s="335"/>
      <c r="U485" s="334"/>
      <c r="V485" s="335"/>
      <c r="W485" s="336"/>
      <c r="X485" s="333"/>
      <c r="Y485" s="917"/>
      <c r="Z485" s="918"/>
      <c r="AA485" s="336"/>
      <c r="AB485" s="333"/>
      <c r="AC485" s="339">
        <f t="shared" si="260"/>
        <v>0</v>
      </c>
      <c r="AD485" s="920">
        <f t="shared" si="261"/>
        <v>0</v>
      </c>
      <c r="AE485" s="335"/>
      <c r="AF485" s="339"/>
      <c r="AG485" s="335"/>
      <c r="AH485" s="339"/>
      <c r="AI485" s="335"/>
      <c r="AJ485" s="339"/>
      <c r="AK485" s="335"/>
      <c r="AL485" s="339"/>
      <c r="AM485" s="335"/>
      <c r="AN485" s="339"/>
      <c r="AO485" s="335"/>
      <c r="AP485" s="97"/>
      <c r="AQ485" s="98"/>
    </row>
    <row r="486" spans="1:43" ht="15.75" customHeight="1">
      <c r="A486" s="887" t="s">
        <v>651</v>
      </c>
      <c r="B486" s="888" t="s">
        <v>651</v>
      </c>
      <c r="C486" s="1350" t="s">
        <v>651</v>
      </c>
      <c r="D486" s="1351"/>
      <c r="E486" s="118" t="s">
        <v>651</v>
      </c>
      <c r="F486" s="340"/>
      <c r="G486" s="341"/>
      <c r="H486" s="889">
        <f t="shared" ref="H486:X486" si="262">SUM(H487:H496)</f>
        <v>0</v>
      </c>
      <c r="I486" s="890">
        <f t="shared" si="262"/>
        <v>0</v>
      </c>
      <c r="J486" s="889" t="e">
        <f t="shared" si="262"/>
        <v>#VALUE!</v>
      </c>
      <c r="K486" s="891" t="e">
        <f t="shared" si="262"/>
        <v>#VALUE!</v>
      </c>
      <c r="L486" s="892">
        <f t="shared" si="262"/>
        <v>0</v>
      </c>
      <c r="M486" s="893">
        <f t="shared" si="262"/>
        <v>0</v>
      </c>
      <c r="N486" s="894">
        <f t="shared" si="262"/>
        <v>0</v>
      </c>
      <c r="O486" s="893">
        <f t="shared" si="262"/>
        <v>0</v>
      </c>
      <c r="P486" s="894">
        <f t="shared" si="262"/>
        <v>0</v>
      </c>
      <c r="Q486" s="893">
        <f t="shared" si="262"/>
        <v>0</v>
      </c>
      <c r="R486" s="894">
        <f t="shared" si="262"/>
        <v>0</v>
      </c>
      <c r="S486" s="893">
        <f t="shared" si="262"/>
        <v>0</v>
      </c>
      <c r="T486" s="894">
        <f t="shared" si="262"/>
        <v>0</v>
      </c>
      <c r="U486" s="893">
        <f t="shared" si="262"/>
        <v>0</v>
      </c>
      <c r="V486" s="894">
        <f t="shared" si="262"/>
        <v>0</v>
      </c>
      <c r="W486" s="895">
        <f t="shared" si="262"/>
        <v>0</v>
      </c>
      <c r="X486" s="892">
        <f t="shared" si="262"/>
        <v>0</v>
      </c>
      <c r="Y486" s="340"/>
      <c r="Z486" s="341"/>
      <c r="AA486" s="895">
        <f t="shared" ref="AA486:AO486" si="263">SUM(AA487:AA496)</f>
        <v>0</v>
      </c>
      <c r="AB486" s="892">
        <f t="shared" si="263"/>
        <v>0</v>
      </c>
      <c r="AC486" s="896">
        <f t="shared" si="263"/>
        <v>0</v>
      </c>
      <c r="AD486" s="897">
        <f t="shared" si="263"/>
        <v>0</v>
      </c>
      <c r="AE486" s="894">
        <f t="shared" si="263"/>
        <v>0</v>
      </c>
      <c r="AF486" s="896">
        <f t="shared" si="263"/>
        <v>0</v>
      </c>
      <c r="AG486" s="894">
        <f t="shared" si="263"/>
        <v>0</v>
      </c>
      <c r="AH486" s="896">
        <f t="shared" si="263"/>
        <v>0</v>
      </c>
      <c r="AI486" s="894">
        <f t="shared" si="263"/>
        <v>0</v>
      </c>
      <c r="AJ486" s="896">
        <f t="shared" si="263"/>
        <v>0</v>
      </c>
      <c r="AK486" s="894">
        <f t="shared" si="263"/>
        <v>0</v>
      </c>
      <c r="AL486" s="896">
        <f t="shared" si="263"/>
        <v>0</v>
      </c>
      <c r="AM486" s="894">
        <f t="shared" si="263"/>
        <v>0</v>
      </c>
      <c r="AN486" s="896">
        <f t="shared" si="263"/>
        <v>0</v>
      </c>
      <c r="AO486" s="894">
        <f t="shared" si="263"/>
        <v>0</v>
      </c>
      <c r="AP486" s="130"/>
      <c r="AQ486" s="131">
        <f>COUNTIF(AD487:AD496,"&gt;0")</f>
        <v>0</v>
      </c>
    </row>
    <row r="487" spans="1:43" ht="15.75" customHeight="1">
      <c r="A487" s="899"/>
      <c r="B487" s="900"/>
      <c r="C487" s="901">
        <f>IF(D487&lt;&gt;"",MAX(C486)+1,"")</f>
        <v>1</v>
      </c>
      <c r="D487" s="135" t="str">
        <f>IF(B486&lt;&gt;"","Điểm chính","")</f>
        <v>Điểm chính</v>
      </c>
      <c r="E487" s="902"/>
      <c r="F487" s="903"/>
      <c r="G487" s="904"/>
      <c r="H487" s="307"/>
      <c r="I487" s="308"/>
      <c r="J487" s="307" t="e">
        <f t="shared" ref="J487:J496" si="264">M487+O487+Q487+S487+U487</f>
        <v>#VALUE!</v>
      </c>
      <c r="K487" s="905" t="e">
        <f t="shared" ref="K487:K496" si="265">N487+P487+R487+T487+V487</f>
        <v>#VALUE!</v>
      </c>
      <c r="L487" s="311"/>
      <c r="M487" s="312" t="s">
        <v>651</v>
      </c>
      <c r="N487" s="313" t="s">
        <v>651</v>
      </c>
      <c r="O487" s="312" t="s">
        <v>651</v>
      </c>
      <c r="P487" s="313" t="s">
        <v>651</v>
      </c>
      <c r="Q487" s="312" t="s">
        <v>651</v>
      </c>
      <c r="R487" s="313" t="s">
        <v>651</v>
      </c>
      <c r="S487" s="312" t="s">
        <v>651</v>
      </c>
      <c r="T487" s="313" t="s">
        <v>651</v>
      </c>
      <c r="U487" s="312" t="s">
        <v>651</v>
      </c>
      <c r="V487" s="313" t="s">
        <v>651</v>
      </c>
      <c r="W487" s="314"/>
      <c r="X487" s="311"/>
      <c r="Y487" s="903"/>
      <c r="Z487" s="904"/>
      <c r="AA487" s="314"/>
      <c r="AB487" s="311"/>
      <c r="AC487" s="317">
        <f t="shared" ref="AC487:AC496" si="266">AF487+AH487+AJ487+AL487+AN487</f>
        <v>0</v>
      </c>
      <c r="AD487" s="906">
        <f t="shared" ref="AD487:AD496" si="267">AG487+AI487+AK487+AM487+AO487</f>
        <v>0</v>
      </c>
      <c r="AE487" s="313"/>
      <c r="AF487" s="317"/>
      <c r="AG487" s="313"/>
      <c r="AH487" s="317"/>
      <c r="AI487" s="313"/>
      <c r="AJ487" s="317"/>
      <c r="AK487" s="313"/>
      <c r="AL487" s="317"/>
      <c r="AM487" s="313"/>
      <c r="AN487" s="317"/>
      <c r="AO487" s="313"/>
      <c r="AP487" s="97"/>
      <c r="AQ487" s="98"/>
    </row>
    <row r="488" spans="1:43" ht="15.75" customHeight="1">
      <c r="A488" s="907"/>
      <c r="B488" s="900"/>
      <c r="C488" s="908" t="str">
        <f>IF(D488&lt;&gt;"",MAX(C486:C487)+1,"")</f>
        <v/>
      </c>
      <c r="D488" s="151"/>
      <c r="E488" s="909"/>
      <c r="F488" s="910"/>
      <c r="G488" s="904"/>
      <c r="H488" s="318"/>
      <c r="I488" s="319"/>
      <c r="J488" s="318">
        <f t="shared" si="264"/>
        <v>0</v>
      </c>
      <c r="K488" s="911">
        <f t="shared" si="265"/>
        <v>0</v>
      </c>
      <c r="L488" s="322"/>
      <c r="M488" s="323"/>
      <c r="N488" s="324"/>
      <c r="O488" s="323"/>
      <c r="P488" s="324"/>
      <c r="Q488" s="323"/>
      <c r="R488" s="324"/>
      <c r="S488" s="323"/>
      <c r="T488" s="324"/>
      <c r="U488" s="323"/>
      <c r="V488" s="324"/>
      <c r="W488" s="325"/>
      <c r="X488" s="322"/>
      <c r="Y488" s="910"/>
      <c r="Z488" s="904"/>
      <c r="AA488" s="325"/>
      <c r="AB488" s="322"/>
      <c r="AC488" s="328">
        <f t="shared" si="266"/>
        <v>0</v>
      </c>
      <c r="AD488" s="912">
        <f t="shared" si="267"/>
        <v>0</v>
      </c>
      <c r="AE488" s="324"/>
      <c r="AF488" s="328"/>
      <c r="AG488" s="324"/>
      <c r="AH488" s="328"/>
      <c r="AI488" s="324"/>
      <c r="AJ488" s="328"/>
      <c r="AK488" s="324"/>
      <c r="AL488" s="328"/>
      <c r="AM488" s="324"/>
      <c r="AN488" s="328"/>
      <c r="AO488" s="324"/>
      <c r="AP488" s="97"/>
      <c r="AQ488" s="98"/>
    </row>
    <row r="489" spans="1:43" ht="15.75" customHeight="1">
      <c r="A489" s="907"/>
      <c r="B489" s="900"/>
      <c r="C489" s="908" t="str">
        <f>IF(D489&lt;&gt;"",MAX(C486:C488)+1,"")</f>
        <v/>
      </c>
      <c r="D489" s="151"/>
      <c r="E489" s="909"/>
      <c r="F489" s="910"/>
      <c r="G489" s="904"/>
      <c r="H489" s="318"/>
      <c r="I489" s="319"/>
      <c r="J489" s="318">
        <f t="shared" si="264"/>
        <v>0</v>
      </c>
      <c r="K489" s="911">
        <f t="shared" si="265"/>
        <v>0</v>
      </c>
      <c r="L489" s="322"/>
      <c r="M489" s="323"/>
      <c r="N489" s="324"/>
      <c r="O489" s="323"/>
      <c r="P489" s="324"/>
      <c r="Q489" s="323"/>
      <c r="R489" s="324"/>
      <c r="S489" s="323"/>
      <c r="T489" s="324"/>
      <c r="U489" s="323"/>
      <c r="V489" s="324"/>
      <c r="W489" s="325"/>
      <c r="X489" s="322"/>
      <c r="Y489" s="910"/>
      <c r="Z489" s="904"/>
      <c r="AA489" s="325"/>
      <c r="AB489" s="322"/>
      <c r="AC489" s="328">
        <f t="shared" si="266"/>
        <v>0</v>
      </c>
      <c r="AD489" s="912">
        <f t="shared" si="267"/>
        <v>0</v>
      </c>
      <c r="AE489" s="324"/>
      <c r="AF489" s="328"/>
      <c r="AG489" s="324"/>
      <c r="AH489" s="328"/>
      <c r="AI489" s="324"/>
      <c r="AJ489" s="328"/>
      <c r="AK489" s="324"/>
      <c r="AL489" s="328"/>
      <c r="AM489" s="324"/>
      <c r="AN489" s="328"/>
      <c r="AO489" s="324"/>
      <c r="AP489" s="97"/>
      <c r="AQ489" s="98"/>
    </row>
    <row r="490" spans="1:43" ht="15.75" customHeight="1">
      <c r="A490" s="907"/>
      <c r="B490" s="900"/>
      <c r="C490" s="908" t="str">
        <f>IF(D490&lt;&gt;"",MAX(C486:C489)+1,"")</f>
        <v/>
      </c>
      <c r="D490" s="151"/>
      <c r="E490" s="909"/>
      <c r="F490" s="910"/>
      <c r="G490" s="904"/>
      <c r="H490" s="318"/>
      <c r="I490" s="319"/>
      <c r="J490" s="318">
        <f t="shared" si="264"/>
        <v>0</v>
      </c>
      <c r="K490" s="911">
        <f t="shared" si="265"/>
        <v>0</v>
      </c>
      <c r="L490" s="322"/>
      <c r="M490" s="323"/>
      <c r="N490" s="324"/>
      <c r="O490" s="323"/>
      <c r="P490" s="324"/>
      <c r="Q490" s="323"/>
      <c r="R490" s="324"/>
      <c r="S490" s="323"/>
      <c r="T490" s="324"/>
      <c r="U490" s="323"/>
      <c r="V490" s="324"/>
      <c r="W490" s="325"/>
      <c r="X490" s="322"/>
      <c r="Y490" s="910"/>
      <c r="Z490" s="904"/>
      <c r="AA490" s="325"/>
      <c r="AB490" s="322"/>
      <c r="AC490" s="328">
        <f t="shared" si="266"/>
        <v>0</v>
      </c>
      <c r="AD490" s="912">
        <f t="shared" si="267"/>
        <v>0</v>
      </c>
      <c r="AE490" s="324"/>
      <c r="AF490" s="328"/>
      <c r="AG490" s="324"/>
      <c r="AH490" s="328"/>
      <c r="AI490" s="324"/>
      <c r="AJ490" s="328"/>
      <c r="AK490" s="324"/>
      <c r="AL490" s="328"/>
      <c r="AM490" s="324"/>
      <c r="AN490" s="328"/>
      <c r="AO490" s="324"/>
      <c r="AP490" s="97"/>
      <c r="AQ490" s="98"/>
    </row>
    <row r="491" spans="1:43" ht="15.75" customHeight="1">
      <c r="A491" s="907"/>
      <c r="B491" s="900"/>
      <c r="C491" s="908" t="str">
        <f>IF(D491&lt;&gt;"",MAX(C486:C490)+1,"")</f>
        <v/>
      </c>
      <c r="D491" s="151"/>
      <c r="E491" s="909"/>
      <c r="F491" s="910"/>
      <c r="G491" s="904"/>
      <c r="H491" s="318"/>
      <c r="I491" s="319"/>
      <c r="J491" s="318">
        <f t="shared" si="264"/>
        <v>0</v>
      </c>
      <c r="K491" s="911">
        <f t="shared" si="265"/>
        <v>0</v>
      </c>
      <c r="L491" s="322"/>
      <c r="M491" s="323"/>
      <c r="N491" s="324"/>
      <c r="O491" s="323"/>
      <c r="P491" s="324"/>
      <c r="Q491" s="323"/>
      <c r="R491" s="324"/>
      <c r="S491" s="323"/>
      <c r="T491" s="324"/>
      <c r="U491" s="323"/>
      <c r="V491" s="324"/>
      <c r="W491" s="325"/>
      <c r="X491" s="322"/>
      <c r="Y491" s="910"/>
      <c r="Z491" s="904"/>
      <c r="AA491" s="325"/>
      <c r="AB491" s="322"/>
      <c r="AC491" s="328">
        <f t="shared" si="266"/>
        <v>0</v>
      </c>
      <c r="AD491" s="912">
        <f t="shared" si="267"/>
        <v>0</v>
      </c>
      <c r="AE491" s="324"/>
      <c r="AF491" s="328"/>
      <c r="AG491" s="324"/>
      <c r="AH491" s="328"/>
      <c r="AI491" s="324"/>
      <c r="AJ491" s="328"/>
      <c r="AK491" s="324"/>
      <c r="AL491" s="328"/>
      <c r="AM491" s="324"/>
      <c r="AN491" s="328"/>
      <c r="AO491" s="324"/>
      <c r="AP491" s="97"/>
      <c r="AQ491" s="98"/>
    </row>
    <row r="492" spans="1:43" ht="15.75" customHeight="1">
      <c r="A492" s="907"/>
      <c r="B492" s="900"/>
      <c r="C492" s="908" t="str">
        <f>IF(D492&lt;&gt;"",MAX(C486:C491)+1,"")</f>
        <v/>
      </c>
      <c r="D492" s="151"/>
      <c r="E492" s="909"/>
      <c r="F492" s="910"/>
      <c r="G492" s="904"/>
      <c r="H492" s="318"/>
      <c r="I492" s="319"/>
      <c r="J492" s="318">
        <f t="shared" si="264"/>
        <v>0</v>
      </c>
      <c r="K492" s="911">
        <f t="shared" si="265"/>
        <v>0</v>
      </c>
      <c r="L492" s="322"/>
      <c r="M492" s="323"/>
      <c r="N492" s="324"/>
      <c r="O492" s="323"/>
      <c r="P492" s="324"/>
      <c r="Q492" s="323"/>
      <c r="R492" s="324"/>
      <c r="S492" s="323"/>
      <c r="T492" s="324"/>
      <c r="U492" s="323"/>
      <c r="V492" s="324"/>
      <c r="W492" s="325"/>
      <c r="X492" s="322"/>
      <c r="Y492" s="910"/>
      <c r="Z492" s="904"/>
      <c r="AA492" s="325"/>
      <c r="AB492" s="322"/>
      <c r="AC492" s="328">
        <f t="shared" si="266"/>
        <v>0</v>
      </c>
      <c r="AD492" s="912">
        <f t="shared" si="267"/>
        <v>0</v>
      </c>
      <c r="AE492" s="324"/>
      <c r="AF492" s="328"/>
      <c r="AG492" s="324"/>
      <c r="AH492" s="328"/>
      <c r="AI492" s="324"/>
      <c r="AJ492" s="328"/>
      <c r="AK492" s="324"/>
      <c r="AL492" s="328"/>
      <c r="AM492" s="324"/>
      <c r="AN492" s="328"/>
      <c r="AO492" s="324"/>
      <c r="AP492" s="97"/>
      <c r="AQ492" s="98"/>
    </row>
    <row r="493" spans="1:43" ht="15.75" customHeight="1">
      <c r="A493" s="907"/>
      <c r="B493" s="900"/>
      <c r="C493" s="908" t="str">
        <f>IF(D493&lt;&gt;"",MAX(C486:C492)+1,"")</f>
        <v/>
      </c>
      <c r="D493" s="151"/>
      <c r="E493" s="909"/>
      <c r="F493" s="910"/>
      <c r="G493" s="904"/>
      <c r="H493" s="318"/>
      <c r="I493" s="319"/>
      <c r="J493" s="318">
        <f t="shared" si="264"/>
        <v>0</v>
      </c>
      <c r="K493" s="911">
        <f t="shared" si="265"/>
        <v>0</v>
      </c>
      <c r="L493" s="322"/>
      <c r="M493" s="323"/>
      <c r="N493" s="324"/>
      <c r="O493" s="323"/>
      <c r="P493" s="324"/>
      <c r="Q493" s="323"/>
      <c r="R493" s="324"/>
      <c r="S493" s="323"/>
      <c r="T493" s="324"/>
      <c r="U493" s="323"/>
      <c r="V493" s="324"/>
      <c r="W493" s="325"/>
      <c r="X493" s="322"/>
      <c r="Y493" s="910"/>
      <c r="Z493" s="904"/>
      <c r="AA493" s="325"/>
      <c r="AB493" s="322"/>
      <c r="AC493" s="328">
        <f t="shared" si="266"/>
        <v>0</v>
      </c>
      <c r="AD493" s="912">
        <f t="shared" si="267"/>
        <v>0</v>
      </c>
      <c r="AE493" s="324"/>
      <c r="AF493" s="328"/>
      <c r="AG493" s="324"/>
      <c r="AH493" s="328"/>
      <c r="AI493" s="324"/>
      <c r="AJ493" s="328"/>
      <c r="AK493" s="324"/>
      <c r="AL493" s="328"/>
      <c r="AM493" s="324"/>
      <c r="AN493" s="328"/>
      <c r="AO493" s="324"/>
      <c r="AP493" s="97"/>
      <c r="AQ493" s="98"/>
    </row>
    <row r="494" spans="1:43" ht="15.75" customHeight="1">
      <c r="A494" s="907"/>
      <c r="B494" s="900"/>
      <c r="C494" s="908" t="str">
        <f>IF(D494&lt;&gt;"",MAX(C486:C493)+1,"")</f>
        <v/>
      </c>
      <c r="D494" s="151"/>
      <c r="E494" s="909"/>
      <c r="F494" s="910"/>
      <c r="G494" s="904"/>
      <c r="H494" s="318"/>
      <c r="I494" s="319"/>
      <c r="J494" s="318">
        <f t="shared" si="264"/>
        <v>0</v>
      </c>
      <c r="K494" s="911">
        <f t="shared" si="265"/>
        <v>0</v>
      </c>
      <c r="L494" s="322"/>
      <c r="M494" s="323"/>
      <c r="N494" s="324"/>
      <c r="O494" s="323"/>
      <c r="P494" s="324"/>
      <c r="Q494" s="323"/>
      <c r="R494" s="324"/>
      <c r="S494" s="323"/>
      <c r="T494" s="324"/>
      <c r="U494" s="323"/>
      <c r="V494" s="324"/>
      <c r="W494" s="325"/>
      <c r="X494" s="322"/>
      <c r="Y494" s="910"/>
      <c r="Z494" s="904"/>
      <c r="AA494" s="325"/>
      <c r="AB494" s="322"/>
      <c r="AC494" s="328">
        <f t="shared" si="266"/>
        <v>0</v>
      </c>
      <c r="AD494" s="912">
        <f t="shared" si="267"/>
        <v>0</v>
      </c>
      <c r="AE494" s="324"/>
      <c r="AF494" s="328"/>
      <c r="AG494" s="324"/>
      <c r="AH494" s="328"/>
      <c r="AI494" s="324"/>
      <c r="AJ494" s="328"/>
      <c r="AK494" s="324"/>
      <c r="AL494" s="328"/>
      <c r="AM494" s="324"/>
      <c r="AN494" s="328"/>
      <c r="AO494" s="324"/>
      <c r="AP494" s="97"/>
      <c r="AQ494" s="98"/>
    </row>
    <row r="495" spans="1:43" ht="15.75" customHeight="1">
      <c r="A495" s="907"/>
      <c r="B495" s="900"/>
      <c r="C495" s="908" t="str">
        <f>IF(D495&lt;&gt;"",MAX(C486:C494)+1,"")</f>
        <v/>
      </c>
      <c r="D495" s="151"/>
      <c r="E495" s="909"/>
      <c r="F495" s="910"/>
      <c r="G495" s="904"/>
      <c r="H495" s="318"/>
      <c r="I495" s="319"/>
      <c r="J495" s="318">
        <f t="shared" si="264"/>
        <v>0</v>
      </c>
      <c r="K495" s="911">
        <f t="shared" si="265"/>
        <v>0</v>
      </c>
      <c r="L495" s="322"/>
      <c r="M495" s="323"/>
      <c r="N495" s="324"/>
      <c r="O495" s="323"/>
      <c r="P495" s="324"/>
      <c r="Q495" s="323"/>
      <c r="R495" s="324"/>
      <c r="S495" s="323"/>
      <c r="T495" s="324"/>
      <c r="U495" s="323"/>
      <c r="V495" s="324"/>
      <c r="W495" s="325"/>
      <c r="X495" s="322"/>
      <c r="Y495" s="910"/>
      <c r="Z495" s="904"/>
      <c r="AA495" s="325"/>
      <c r="AB495" s="322"/>
      <c r="AC495" s="328">
        <f t="shared" si="266"/>
        <v>0</v>
      </c>
      <c r="AD495" s="912">
        <f t="shared" si="267"/>
        <v>0</v>
      </c>
      <c r="AE495" s="324"/>
      <c r="AF495" s="328"/>
      <c r="AG495" s="324"/>
      <c r="AH495" s="328"/>
      <c r="AI495" s="324"/>
      <c r="AJ495" s="328"/>
      <c r="AK495" s="324"/>
      <c r="AL495" s="328"/>
      <c r="AM495" s="324"/>
      <c r="AN495" s="328"/>
      <c r="AO495" s="324"/>
      <c r="AP495" s="97"/>
      <c r="AQ495" s="98"/>
    </row>
    <row r="496" spans="1:43" ht="15.75" customHeight="1">
      <c r="A496" s="913"/>
      <c r="B496" s="914"/>
      <c r="C496" s="915" t="str">
        <f>IF(D496&lt;&gt;"",MAX(C486:C495)+1,"")</f>
        <v/>
      </c>
      <c r="D496" s="168"/>
      <c r="E496" s="916"/>
      <c r="F496" s="917"/>
      <c r="G496" s="918"/>
      <c r="H496" s="329"/>
      <c r="I496" s="330"/>
      <c r="J496" s="329">
        <f t="shared" si="264"/>
        <v>0</v>
      </c>
      <c r="K496" s="919">
        <f t="shared" si="265"/>
        <v>0</v>
      </c>
      <c r="L496" s="333"/>
      <c r="M496" s="334"/>
      <c r="N496" s="335"/>
      <c r="O496" s="334"/>
      <c r="P496" s="335"/>
      <c r="Q496" s="334"/>
      <c r="R496" s="335"/>
      <c r="S496" s="334"/>
      <c r="T496" s="335"/>
      <c r="U496" s="334"/>
      <c r="V496" s="335"/>
      <c r="W496" s="336"/>
      <c r="X496" s="333"/>
      <c r="Y496" s="917"/>
      <c r="Z496" s="918"/>
      <c r="AA496" s="336"/>
      <c r="AB496" s="333"/>
      <c r="AC496" s="339">
        <f t="shared" si="266"/>
        <v>0</v>
      </c>
      <c r="AD496" s="920">
        <f t="shared" si="267"/>
        <v>0</v>
      </c>
      <c r="AE496" s="335"/>
      <c r="AF496" s="339"/>
      <c r="AG496" s="335"/>
      <c r="AH496" s="339"/>
      <c r="AI496" s="335"/>
      <c r="AJ496" s="339"/>
      <c r="AK496" s="335"/>
      <c r="AL496" s="339"/>
      <c r="AM496" s="335"/>
      <c r="AN496" s="339"/>
      <c r="AO496" s="335"/>
      <c r="AP496" s="97"/>
      <c r="AQ496" s="98"/>
    </row>
    <row r="497" spans="1:43" ht="15.75" customHeight="1">
      <c r="A497" s="887" t="s">
        <v>651</v>
      </c>
      <c r="B497" s="888" t="s">
        <v>651</v>
      </c>
      <c r="C497" s="1350" t="s">
        <v>651</v>
      </c>
      <c r="D497" s="1351"/>
      <c r="E497" s="118" t="s">
        <v>651</v>
      </c>
      <c r="F497" s="340"/>
      <c r="G497" s="341"/>
      <c r="H497" s="889">
        <f t="shared" ref="H497:X497" si="268">SUM(H498:H507)</f>
        <v>0</v>
      </c>
      <c r="I497" s="890">
        <f t="shared" si="268"/>
        <v>0</v>
      </c>
      <c r="J497" s="889" t="e">
        <f t="shared" si="268"/>
        <v>#VALUE!</v>
      </c>
      <c r="K497" s="891" t="e">
        <f t="shared" si="268"/>
        <v>#VALUE!</v>
      </c>
      <c r="L497" s="892">
        <f t="shared" si="268"/>
        <v>0</v>
      </c>
      <c r="M497" s="893">
        <f t="shared" si="268"/>
        <v>0</v>
      </c>
      <c r="N497" s="894">
        <f t="shared" si="268"/>
        <v>0</v>
      </c>
      <c r="O497" s="893">
        <f t="shared" si="268"/>
        <v>0</v>
      </c>
      <c r="P497" s="894">
        <f t="shared" si="268"/>
        <v>0</v>
      </c>
      <c r="Q497" s="893">
        <f t="shared" si="268"/>
        <v>0</v>
      </c>
      <c r="R497" s="894">
        <f t="shared" si="268"/>
        <v>0</v>
      </c>
      <c r="S497" s="893">
        <f t="shared" si="268"/>
        <v>0</v>
      </c>
      <c r="T497" s="894">
        <f t="shared" si="268"/>
        <v>0</v>
      </c>
      <c r="U497" s="893">
        <f t="shared" si="268"/>
        <v>0</v>
      </c>
      <c r="V497" s="894">
        <f t="shared" si="268"/>
        <v>0</v>
      </c>
      <c r="W497" s="895">
        <f t="shared" si="268"/>
        <v>0</v>
      </c>
      <c r="X497" s="892">
        <f t="shared" si="268"/>
        <v>0</v>
      </c>
      <c r="Y497" s="340"/>
      <c r="Z497" s="341"/>
      <c r="AA497" s="895">
        <f t="shared" ref="AA497:AO497" si="269">SUM(AA498:AA507)</f>
        <v>0</v>
      </c>
      <c r="AB497" s="892">
        <f t="shared" si="269"/>
        <v>0</v>
      </c>
      <c r="AC497" s="896">
        <f t="shared" si="269"/>
        <v>0</v>
      </c>
      <c r="AD497" s="897">
        <f t="shared" si="269"/>
        <v>0</v>
      </c>
      <c r="AE497" s="894">
        <f t="shared" si="269"/>
        <v>0</v>
      </c>
      <c r="AF497" s="896">
        <f t="shared" si="269"/>
        <v>0</v>
      </c>
      <c r="AG497" s="894">
        <f t="shared" si="269"/>
        <v>0</v>
      </c>
      <c r="AH497" s="896">
        <f t="shared" si="269"/>
        <v>0</v>
      </c>
      <c r="AI497" s="894">
        <f t="shared" si="269"/>
        <v>0</v>
      </c>
      <c r="AJ497" s="896">
        <f t="shared" si="269"/>
        <v>0</v>
      </c>
      <c r="AK497" s="894">
        <f t="shared" si="269"/>
        <v>0</v>
      </c>
      <c r="AL497" s="896">
        <f t="shared" si="269"/>
        <v>0</v>
      </c>
      <c r="AM497" s="894">
        <f t="shared" si="269"/>
        <v>0</v>
      </c>
      <c r="AN497" s="896">
        <f t="shared" si="269"/>
        <v>0</v>
      </c>
      <c r="AO497" s="894">
        <f t="shared" si="269"/>
        <v>0</v>
      </c>
      <c r="AP497" s="130"/>
      <c r="AQ497" s="131">
        <f>COUNTIF(AD498:AD507,"&gt;0")</f>
        <v>0</v>
      </c>
    </row>
    <row r="498" spans="1:43" ht="15.75" customHeight="1">
      <c r="A498" s="899"/>
      <c r="B498" s="900"/>
      <c r="C498" s="901">
        <f>IF(D498&lt;&gt;"",MAX(C497)+1,"")</f>
        <v>1</v>
      </c>
      <c r="D498" s="135" t="str">
        <f>IF(B497&lt;&gt;"","Điểm chính","")</f>
        <v>Điểm chính</v>
      </c>
      <c r="E498" s="902"/>
      <c r="F498" s="903"/>
      <c r="G498" s="904"/>
      <c r="H498" s="307"/>
      <c r="I498" s="308"/>
      <c r="J498" s="307" t="e">
        <f t="shared" ref="J498:J507" si="270">M498+O498+Q498+S498+U498</f>
        <v>#VALUE!</v>
      </c>
      <c r="K498" s="905" t="e">
        <f t="shared" ref="K498:K507" si="271">N498+P498+R498+T498+V498</f>
        <v>#VALUE!</v>
      </c>
      <c r="L498" s="311"/>
      <c r="M498" s="312" t="s">
        <v>651</v>
      </c>
      <c r="N498" s="313" t="s">
        <v>651</v>
      </c>
      <c r="O498" s="312" t="s">
        <v>651</v>
      </c>
      <c r="P498" s="313" t="s">
        <v>651</v>
      </c>
      <c r="Q498" s="312" t="s">
        <v>651</v>
      </c>
      <c r="R498" s="313" t="s">
        <v>651</v>
      </c>
      <c r="S498" s="312" t="s">
        <v>651</v>
      </c>
      <c r="T498" s="313" t="s">
        <v>651</v>
      </c>
      <c r="U498" s="312" t="s">
        <v>651</v>
      </c>
      <c r="V498" s="313" t="s">
        <v>651</v>
      </c>
      <c r="W498" s="314"/>
      <c r="X498" s="311"/>
      <c r="Y498" s="903"/>
      <c r="Z498" s="904"/>
      <c r="AA498" s="314"/>
      <c r="AB498" s="311"/>
      <c r="AC498" s="317">
        <f t="shared" ref="AC498:AC507" si="272">AF498+AH498+AJ498+AL498+AN498</f>
        <v>0</v>
      </c>
      <c r="AD498" s="906">
        <f t="shared" ref="AD498:AD507" si="273">AG498+AI498+AK498+AM498+AO498</f>
        <v>0</v>
      </c>
      <c r="AE498" s="313"/>
      <c r="AF498" s="317"/>
      <c r="AG498" s="313"/>
      <c r="AH498" s="317"/>
      <c r="AI498" s="313"/>
      <c r="AJ498" s="317"/>
      <c r="AK498" s="313"/>
      <c r="AL498" s="317"/>
      <c r="AM498" s="313"/>
      <c r="AN498" s="317"/>
      <c r="AO498" s="313"/>
      <c r="AP498" s="97"/>
      <c r="AQ498" s="98"/>
    </row>
    <row r="499" spans="1:43" ht="15.75" customHeight="1">
      <c r="A499" s="907"/>
      <c r="B499" s="900"/>
      <c r="C499" s="908" t="str">
        <f>IF(D499&lt;&gt;"",MAX(C497:C498)+1,"")</f>
        <v/>
      </c>
      <c r="D499" s="151"/>
      <c r="E499" s="909"/>
      <c r="F499" s="910"/>
      <c r="G499" s="904"/>
      <c r="H499" s="318"/>
      <c r="I499" s="319"/>
      <c r="J499" s="318">
        <f t="shared" si="270"/>
        <v>0</v>
      </c>
      <c r="K499" s="911">
        <f t="shared" si="271"/>
        <v>0</v>
      </c>
      <c r="L499" s="322"/>
      <c r="M499" s="323"/>
      <c r="N499" s="324"/>
      <c r="O499" s="323"/>
      <c r="P499" s="324"/>
      <c r="Q499" s="323"/>
      <c r="R499" s="324"/>
      <c r="S499" s="323"/>
      <c r="T499" s="324"/>
      <c r="U499" s="323"/>
      <c r="V499" s="324"/>
      <c r="W499" s="325"/>
      <c r="X499" s="322"/>
      <c r="Y499" s="910"/>
      <c r="Z499" s="904"/>
      <c r="AA499" s="325"/>
      <c r="AB499" s="322"/>
      <c r="AC499" s="328">
        <f t="shared" si="272"/>
        <v>0</v>
      </c>
      <c r="AD499" s="912">
        <f t="shared" si="273"/>
        <v>0</v>
      </c>
      <c r="AE499" s="324"/>
      <c r="AF499" s="328"/>
      <c r="AG499" s="324"/>
      <c r="AH499" s="328"/>
      <c r="AI499" s="324"/>
      <c r="AJ499" s="328"/>
      <c r="AK499" s="324"/>
      <c r="AL499" s="328"/>
      <c r="AM499" s="324"/>
      <c r="AN499" s="328"/>
      <c r="AO499" s="324"/>
      <c r="AP499" s="97"/>
      <c r="AQ499" s="98"/>
    </row>
    <row r="500" spans="1:43" ht="15.75" customHeight="1">
      <c r="A500" s="907"/>
      <c r="B500" s="900"/>
      <c r="C500" s="908" t="str">
        <f>IF(D500&lt;&gt;"",MAX(C497:C499)+1,"")</f>
        <v/>
      </c>
      <c r="D500" s="151"/>
      <c r="E500" s="909"/>
      <c r="F500" s="910"/>
      <c r="G500" s="904"/>
      <c r="H500" s="318"/>
      <c r="I500" s="319"/>
      <c r="J500" s="318">
        <f t="shared" si="270"/>
        <v>0</v>
      </c>
      <c r="K500" s="911">
        <f t="shared" si="271"/>
        <v>0</v>
      </c>
      <c r="L500" s="322"/>
      <c r="M500" s="323"/>
      <c r="N500" s="324"/>
      <c r="O500" s="323"/>
      <c r="P500" s="324"/>
      <c r="Q500" s="323"/>
      <c r="R500" s="324"/>
      <c r="S500" s="323"/>
      <c r="T500" s="324"/>
      <c r="U500" s="323"/>
      <c r="V500" s="324"/>
      <c r="W500" s="325"/>
      <c r="X500" s="322"/>
      <c r="Y500" s="910"/>
      <c r="Z500" s="904"/>
      <c r="AA500" s="325"/>
      <c r="AB500" s="322"/>
      <c r="AC500" s="328">
        <f t="shared" si="272"/>
        <v>0</v>
      </c>
      <c r="AD500" s="912">
        <f t="shared" si="273"/>
        <v>0</v>
      </c>
      <c r="AE500" s="324"/>
      <c r="AF500" s="328"/>
      <c r="AG500" s="324"/>
      <c r="AH500" s="328"/>
      <c r="AI500" s="324"/>
      <c r="AJ500" s="328"/>
      <c r="AK500" s="324"/>
      <c r="AL500" s="328"/>
      <c r="AM500" s="324"/>
      <c r="AN500" s="328"/>
      <c r="AO500" s="324"/>
      <c r="AP500" s="97"/>
      <c r="AQ500" s="98"/>
    </row>
    <row r="501" spans="1:43" ht="15.75" customHeight="1">
      <c r="A501" s="907"/>
      <c r="B501" s="900"/>
      <c r="C501" s="908" t="str">
        <f>IF(D501&lt;&gt;"",MAX(C497:C500)+1,"")</f>
        <v/>
      </c>
      <c r="D501" s="151"/>
      <c r="E501" s="909"/>
      <c r="F501" s="910"/>
      <c r="G501" s="904"/>
      <c r="H501" s="318"/>
      <c r="I501" s="319"/>
      <c r="J501" s="318">
        <f t="shared" si="270"/>
        <v>0</v>
      </c>
      <c r="K501" s="911">
        <f t="shared" si="271"/>
        <v>0</v>
      </c>
      <c r="L501" s="322"/>
      <c r="M501" s="323"/>
      <c r="N501" s="324"/>
      <c r="O501" s="323"/>
      <c r="P501" s="324"/>
      <c r="Q501" s="323"/>
      <c r="R501" s="324"/>
      <c r="S501" s="323"/>
      <c r="T501" s="324"/>
      <c r="U501" s="323"/>
      <c r="V501" s="324"/>
      <c r="W501" s="325"/>
      <c r="X501" s="322"/>
      <c r="Y501" s="910"/>
      <c r="Z501" s="904"/>
      <c r="AA501" s="325"/>
      <c r="AB501" s="322"/>
      <c r="AC501" s="328">
        <f t="shared" si="272"/>
        <v>0</v>
      </c>
      <c r="AD501" s="912">
        <f t="shared" si="273"/>
        <v>0</v>
      </c>
      <c r="AE501" s="324"/>
      <c r="AF501" s="328"/>
      <c r="AG501" s="324"/>
      <c r="AH501" s="328"/>
      <c r="AI501" s="324"/>
      <c r="AJ501" s="328"/>
      <c r="AK501" s="324"/>
      <c r="AL501" s="328"/>
      <c r="AM501" s="324"/>
      <c r="AN501" s="328"/>
      <c r="AO501" s="324"/>
      <c r="AP501" s="97"/>
      <c r="AQ501" s="98"/>
    </row>
    <row r="502" spans="1:43" ht="15.75" customHeight="1">
      <c r="A502" s="907"/>
      <c r="B502" s="900"/>
      <c r="C502" s="908" t="str">
        <f>IF(D502&lt;&gt;"",MAX(C497:C501)+1,"")</f>
        <v/>
      </c>
      <c r="D502" s="151"/>
      <c r="E502" s="909"/>
      <c r="F502" s="910"/>
      <c r="G502" s="904"/>
      <c r="H502" s="318"/>
      <c r="I502" s="319"/>
      <c r="J502" s="318">
        <f t="shared" si="270"/>
        <v>0</v>
      </c>
      <c r="K502" s="911">
        <f t="shared" si="271"/>
        <v>0</v>
      </c>
      <c r="L502" s="322"/>
      <c r="M502" s="323"/>
      <c r="N502" s="324"/>
      <c r="O502" s="323"/>
      <c r="P502" s="324"/>
      <c r="Q502" s="323"/>
      <c r="R502" s="324"/>
      <c r="S502" s="323"/>
      <c r="T502" s="324"/>
      <c r="U502" s="323"/>
      <c r="V502" s="324"/>
      <c r="W502" s="325"/>
      <c r="X502" s="322"/>
      <c r="Y502" s="910"/>
      <c r="Z502" s="904"/>
      <c r="AA502" s="325"/>
      <c r="AB502" s="322"/>
      <c r="AC502" s="328">
        <f t="shared" si="272"/>
        <v>0</v>
      </c>
      <c r="AD502" s="912">
        <f t="shared" si="273"/>
        <v>0</v>
      </c>
      <c r="AE502" s="324"/>
      <c r="AF502" s="328"/>
      <c r="AG502" s="324"/>
      <c r="AH502" s="328"/>
      <c r="AI502" s="324"/>
      <c r="AJ502" s="328"/>
      <c r="AK502" s="324"/>
      <c r="AL502" s="328"/>
      <c r="AM502" s="324"/>
      <c r="AN502" s="328"/>
      <c r="AO502" s="324"/>
      <c r="AP502" s="97"/>
      <c r="AQ502" s="98"/>
    </row>
    <row r="503" spans="1:43" ht="15.75" customHeight="1">
      <c r="A503" s="907"/>
      <c r="B503" s="900"/>
      <c r="C503" s="908" t="str">
        <f>IF(D503&lt;&gt;"",MAX(C497:C502)+1,"")</f>
        <v/>
      </c>
      <c r="D503" s="151"/>
      <c r="E503" s="909"/>
      <c r="F503" s="910"/>
      <c r="G503" s="904"/>
      <c r="H503" s="318"/>
      <c r="I503" s="319"/>
      <c r="J503" s="318">
        <f t="shared" si="270"/>
        <v>0</v>
      </c>
      <c r="K503" s="911">
        <f t="shared" si="271"/>
        <v>0</v>
      </c>
      <c r="L503" s="322"/>
      <c r="M503" s="323"/>
      <c r="N503" s="324"/>
      <c r="O503" s="323"/>
      <c r="P503" s="324"/>
      <c r="Q503" s="323"/>
      <c r="R503" s="324"/>
      <c r="S503" s="323"/>
      <c r="T503" s="324"/>
      <c r="U503" s="323"/>
      <c r="V503" s="324"/>
      <c r="W503" s="325"/>
      <c r="X503" s="322"/>
      <c r="Y503" s="910"/>
      <c r="Z503" s="904"/>
      <c r="AA503" s="325"/>
      <c r="AB503" s="322"/>
      <c r="AC503" s="328">
        <f t="shared" si="272"/>
        <v>0</v>
      </c>
      <c r="AD503" s="912">
        <f t="shared" si="273"/>
        <v>0</v>
      </c>
      <c r="AE503" s="324"/>
      <c r="AF503" s="328"/>
      <c r="AG503" s="324"/>
      <c r="AH503" s="328"/>
      <c r="AI503" s="324"/>
      <c r="AJ503" s="328"/>
      <c r="AK503" s="324"/>
      <c r="AL503" s="328"/>
      <c r="AM503" s="324"/>
      <c r="AN503" s="328"/>
      <c r="AO503" s="324"/>
      <c r="AP503" s="97"/>
      <c r="AQ503" s="98"/>
    </row>
    <row r="504" spans="1:43" ht="15.75" customHeight="1">
      <c r="A504" s="907"/>
      <c r="B504" s="900"/>
      <c r="C504" s="908" t="str">
        <f>IF(D504&lt;&gt;"",MAX(C497:C503)+1,"")</f>
        <v/>
      </c>
      <c r="D504" s="151"/>
      <c r="E504" s="909"/>
      <c r="F504" s="910"/>
      <c r="G504" s="904"/>
      <c r="H504" s="318"/>
      <c r="I504" s="319"/>
      <c r="J504" s="318">
        <f t="shared" si="270"/>
        <v>0</v>
      </c>
      <c r="K504" s="911">
        <f t="shared" si="271"/>
        <v>0</v>
      </c>
      <c r="L504" s="322"/>
      <c r="M504" s="323"/>
      <c r="N504" s="324"/>
      <c r="O504" s="323"/>
      <c r="P504" s="324"/>
      <c r="Q504" s="323"/>
      <c r="R504" s="324"/>
      <c r="S504" s="323"/>
      <c r="T504" s="324"/>
      <c r="U504" s="323"/>
      <c r="V504" s="324"/>
      <c r="W504" s="325"/>
      <c r="X504" s="322"/>
      <c r="Y504" s="910"/>
      <c r="Z504" s="904"/>
      <c r="AA504" s="325"/>
      <c r="AB504" s="322"/>
      <c r="AC504" s="328">
        <f t="shared" si="272"/>
        <v>0</v>
      </c>
      <c r="AD504" s="912">
        <f t="shared" si="273"/>
        <v>0</v>
      </c>
      <c r="AE504" s="324"/>
      <c r="AF504" s="328"/>
      <c r="AG504" s="324"/>
      <c r="AH504" s="328"/>
      <c r="AI504" s="324"/>
      <c r="AJ504" s="328"/>
      <c r="AK504" s="324"/>
      <c r="AL504" s="328"/>
      <c r="AM504" s="324"/>
      <c r="AN504" s="328"/>
      <c r="AO504" s="324"/>
      <c r="AP504" s="97"/>
      <c r="AQ504" s="98"/>
    </row>
    <row r="505" spans="1:43" ht="15.75" customHeight="1">
      <c r="A505" s="907"/>
      <c r="B505" s="900"/>
      <c r="C505" s="908" t="str">
        <f>IF(D505&lt;&gt;"",MAX(C497:C504)+1,"")</f>
        <v/>
      </c>
      <c r="D505" s="151"/>
      <c r="E505" s="909"/>
      <c r="F505" s="910"/>
      <c r="G505" s="904"/>
      <c r="H505" s="318"/>
      <c r="I505" s="319"/>
      <c r="J505" s="318">
        <f t="shared" si="270"/>
        <v>0</v>
      </c>
      <c r="K505" s="911">
        <f t="shared" si="271"/>
        <v>0</v>
      </c>
      <c r="L505" s="322"/>
      <c r="M505" s="323"/>
      <c r="N505" s="324"/>
      <c r="O505" s="323"/>
      <c r="P505" s="324"/>
      <c r="Q505" s="323"/>
      <c r="R505" s="324"/>
      <c r="S505" s="323"/>
      <c r="T505" s="324"/>
      <c r="U505" s="323"/>
      <c r="V505" s="324"/>
      <c r="W505" s="325"/>
      <c r="X505" s="322"/>
      <c r="Y505" s="910"/>
      <c r="Z505" s="904"/>
      <c r="AA505" s="325"/>
      <c r="AB505" s="322"/>
      <c r="AC505" s="328">
        <f t="shared" si="272"/>
        <v>0</v>
      </c>
      <c r="AD505" s="912">
        <f t="shared" si="273"/>
        <v>0</v>
      </c>
      <c r="AE505" s="324"/>
      <c r="AF505" s="328"/>
      <c r="AG505" s="324"/>
      <c r="AH505" s="328"/>
      <c r="AI505" s="324"/>
      <c r="AJ505" s="328"/>
      <c r="AK505" s="324"/>
      <c r="AL505" s="328"/>
      <c r="AM505" s="324"/>
      <c r="AN505" s="328"/>
      <c r="AO505" s="324"/>
      <c r="AP505" s="97"/>
      <c r="AQ505" s="98"/>
    </row>
    <row r="506" spans="1:43" ht="15.75" customHeight="1">
      <c r="A506" s="907"/>
      <c r="B506" s="900"/>
      <c r="C506" s="908" t="str">
        <f>IF(D506&lt;&gt;"",MAX(C497:C505)+1,"")</f>
        <v/>
      </c>
      <c r="D506" s="151"/>
      <c r="E506" s="909"/>
      <c r="F506" s="910"/>
      <c r="G506" s="904"/>
      <c r="H506" s="318"/>
      <c r="I506" s="319"/>
      <c r="J506" s="318">
        <f t="shared" si="270"/>
        <v>0</v>
      </c>
      <c r="K506" s="911">
        <f t="shared" si="271"/>
        <v>0</v>
      </c>
      <c r="L506" s="322"/>
      <c r="M506" s="323"/>
      <c r="N506" s="324"/>
      <c r="O506" s="323"/>
      <c r="P506" s="324"/>
      <c r="Q506" s="323"/>
      <c r="R506" s="324"/>
      <c r="S506" s="323"/>
      <c r="T506" s="324"/>
      <c r="U506" s="323"/>
      <c r="V506" s="324"/>
      <c r="W506" s="325"/>
      <c r="X506" s="322"/>
      <c r="Y506" s="910"/>
      <c r="Z506" s="904"/>
      <c r="AA506" s="325"/>
      <c r="AB506" s="322"/>
      <c r="AC506" s="328">
        <f t="shared" si="272"/>
        <v>0</v>
      </c>
      <c r="AD506" s="912">
        <f t="shared" si="273"/>
        <v>0</v>
      </c>
      <c r="AE506" s="324"/>
      <c r="AF506" s="328"/>
      <c r="AG506" s="324"/>
      <c r="AH506" s="328"/>
      <c r="AI506" s="324"/>
      <c r="AJ506" s="328"/>
      <c r="AK506" s="324"/>
      <c r="AL506" s="328"/>
      <c r="AM506" s="324"/>
      <c r="AN506" s="328"/>
      <c r="AO506" s="324"/>
      <c r="AP506" s="97"/>
      <c r="AQ506" s="98"/>
    </row>
    <row r="507" spans="1:43" ht="15.75" customHeight="1">
      <c r="A507" s="913"/>
      <c r="B507" s="914"/>
      <c r="C507" s="915" t="str">
        <f>IF(D507&lt;&gt;"",MAX(C497:C506)+1,"")</f>
        <v/>
      </c>
      <c r="D507" s="168"/>
      <c r="E507" s="916"/>
      <c r="F507" s="917"/>
      <c r="G507" s="918"/>
      <c r="H507" s="329"/>
      <c r="I507" s="330"/>
      <c r="J507" s="329">
        <f t="shared" si="270"/>
        <v>0</v>
      </c>
      <c r="K507" s="919">
        <f t="shared" si="271"/>
        <v>0</v>
      </c>
      <c r="L507" s="333"/>
      <c r="M507" s="334"/>
      <c r="N507" s="335"/>
      <c r="O507" s="334"/>
      <c r="P507" s="335"/>
      <c r="Q507" s="334"/>
      <c r="R507" s="335"/>
      <c r="S507" s="334"/>
      <c r="T507" s="335"/>
      <c r="U507" s="334"/>
      <c r="V507" s="335"/>
      <c r="W507" s="336"/>
      <c r="X507" s="333"/>
      <c r="Y507" s="917"/>
      <c r="Z507" s="918"/>
      <c r="AA507" s="336"/>
      <c r="AB507" s="333"/>
      <c r="AC507" s="339">
        <f t="shared" si="272"/>
        <v>0</v>
      </c>
      <c r="AD507" s="920">
        <f t="shared" si="273"/>
        <v>0</v>
      </c>
      <c r="AE507" s="335"/>
      <c r="AF507" s="339"/>
      <c r="AG507" s="335"/>
      <c r="AH507" s="339"/>
      <c r="AI507" s="335"/>
      <c r="AJ507" s="339"/>
      <c r="AK507" s="335"/>
      <c r="AL507" s="339"/>
      <c r="AM507" s="335"/>
      <c r="AN507" s="339"/>
      <c r="AO507" s="335"/>
      <c r="AP507" s="97"/>
      <c r="AQ507" s="98"/>
    </row>
    <row r="508" spans="1:43" ht="15.75" customHeight="1">
      <c r="A508" s="887" t="s">
        <v>651</v>
      </c>
      <c r="B508" s="888" t="s">
        <v>651</v>
      </c>
      <c r="C508" s="1350" t="s">
        <v>651</v>
      </c>
      <c r="D508" s="1351"/>
      <c r="E508" s="118" t="s">
        <v>651</v>
      </c>
      <c r="F508" s="340"/>
      <c r="G508" s="341"/>
      <c r="H508" s="889">
        <f t="shared" ref="H508:X508" si="274">SUM(H509:H518)</f>
        <v>0</v>
      </c>
      <c r="I508" s="890">
        <f t="shared" si="274"/>
        <v>0</v>
      </c>
      <c r="J508" s="889" t="e">
        <f t="shared" si="274"/>
        <v>#VALUE!</v>
      </c>
      <c r="K508" s="891" t="e">
        <f t="shared" si="274"/>
        <v>#VALUE!</v>
      </c>
      <c r="L508" s="892">
        <f t="shared" si="274"/>
        <v>0</v>
      </c>
      <c r="M508" s="893">
        <f t="shared" si="274"/>
        <v>0</v>
      </c>
      <c r="N508" s="894">
        <f t="shared" si="274"/>
        <v>0</v>
      </c>
      <c r="O508" s="893">
        <f t="shared" si="274"/>
        <v>0</v>
      </c>
      <c r="P508" s="894">
        <f t="shared" si="274"/>
        <v>0</v>
      </c>
      <c r="Q508" s="893">
        <f t="shared" si="274"/>
        <v>0</v>
      </c>
      <c r="R508" s="894">
        <f t="shared" si="274"/>
        <v>0</v>
      </c>
      <c r="S508" s="893">
        <f t="shared" si="274"/>
        <v>0</v>
      </c>
      <c r="T508" s="894">
        <f t="shared" si="274"/>
        <v>0</v>
      </c>
      <c r="U508" s="893">
        <f t="shared" si="274"/>
        <v>0</v>
      </c>
      <c r="V508" s="894">
        <f t="shared" si="274"/>
        <v>0</v>
      </c>
      <c r="W508" s="895">
        <f t="shared" si="274"/>
        <v>0</v>
      </c>
      <c r="X508" s="892">
        <f t="shared" si="274"/>
        <v>0</v>
      </c>
      <c r="Y508" s="340"/>
      <c r="Z508" s="341"/>
      <c r="AA508" s="895">
        <f t="shared" ref="AA508:AO508" si="275">SUM(AA509:AA518)</f>
        <v>0</v>
      </c>
      <c r="AB508" s="892">
        <f t="shared" si="275"/>
        <v>0</v>
      </c>
      <c r="AC508" s="896">
        <f t="shared" si="275"/>
        <v>0</v>
      </c>
      <c r="AD508" s="897">
        <f t="shared" si="275"/>
        <v>0</v>
      </c>
      <c r="AE508" s="894">
        <f t="shared" si="275"/>
        <v>0</v>
      </c>
      <c r="AF508" s="896">
        <f t="shared" si="275"/>
        <v>0</v>
      </c>
      <c r="AG508" s="894">
        <f t="shared" si="275"/>
        <v>0</v>
      </c>
      <c r="AH508" s="896">
        <f t="shared" si="275"/>
        <v>0</v>
      </c>
      <c r="AI508" s="894">
        <f t="shared" si="275"/>
        <v>0</v>
      </c>
      <c r="AJ508" s="896">
        <f t="shared" si="275"/>
        <v>0</v>
      </c>
      <c r="AK508" s="894">
        <f t="shared" si="275"/>
        <v>0</v>
      </c>
      <c r="AL508" s="896">
        <f t="shared" si="275"/>
        <v>0</v>
      </c>
      <c r="AM508" s="894">
        <f t="shared" si="275"/>
        <v>0</v>
      </c>
      <c r="AN508" s="896">
        <f t="shared" si="275"/>
        <v>0</v>
      </c>
      <c r="AO508" s="894">
        <f t="shared" si="275"/>
        <v>0</v>
      </c>
      <c r="AP508" s="130"/>
      <c r="AQ508" s="131">
        <f>COUNTIF(AD509:AD518,"&gt;0")</f>
        <v>0</v>
      </c>
    </row>
    <row r="509" spans="1:43" ht="15.75" customHeight="1">
      <c r="A509" s="899"/>
      <c r="B509" s="900"/>
      <c r="C509" s="901">
        <f>IF(D509&lt;&gt;"",MAX(C508)+1,"")</f>
        <v>1</v>
      </c>
      <c r="D509" s="135" t="str">
        <f>IF(B508&lt;&gt;"","Điểm chính","")</f>
        <v>Điểm chính</v>
      </c>
      <c r="E509" s="902"/>
      <c r="F509" s="903"/>
      <c r="G509" s="904"/>
      <c r="H509" s="307"/>
      <c r="I509" s="308"/>
      <c r="J509" s="307" t="e">
        <f t="shared" ref="J509:J518" si="276">M509+O509+Q509+S509+U509</f>
        <v>#VALUE!</v>
      </c>
      <c r="K509" s="905" t="e">
        <f t="shared" ref="K509:K518" si="277">N509+P509+R509+T509+V509</f>
        <v>#VALUE!</v>
      </c>
      <c r="L509" s="311"/>
      <c r="M509" s="312" t="s">
        <v>651</v>
      </c>
      <c r="N509" s="313" t="s">
        <v>651</v>
      </c>
      <c r="O509" s="312" t="s">
        <v>651</v>
      </c>
      <c r="P509" s="313" t="s">
        <v>651</v>
      </c>
      <c r="Q509" s="312" t="s">
        <v>651</v>
      </c>
      <c r="R509" s="313" t="s">
        <v>651</v>
      </c>
      <c r="S509" s="312" t="s">
        <v>651</v>
      </c>
      <c r="T509" s="313" t="s">
        <v>651</v>
      </c>
      <c r="U509" s="312" t="s">
        <v>651</v>
      </c>
      <c r="V509" s="313" t="s">
        <v>651</v>
      </c>
      <c r="W509" s="314"/>
      <c r="X509" s="311"/>
      <c r="Y509" s="903"/>
      <c r="Z509" s="904"/>
      <c r="AA509" s="314"/>
      <c r="AB509" s="311"/>
      <c r="AC509" s="317">
        <f t="shared" ref="AC509:AC518" si="278">AF509+AH509+AJ509+AL509+AN509</f>
        <v>0</v>
      </c>
      <c r="AD509" s="906">
        <f t="shared" ref="AD509:AD518" si="279">AG509+AI509+AK509+AM509+AO509</f>
        <v>0</v>
      </c>
      <c r="AE509" s="313"/>
      <c r="AF509" s="317"/>
      <c r="AG509" s="313"/>
      <c r="AH509" s="317"/>
      <c r="AI509" s="313"/>
      <c r="AJ509" s="317"/>
      <c r="AK509" s="313"/>
      <c r="AL509" s="317"/>
      <c r="AM509" s="313"/>
      <c r="AN509" s="317"/>
      <c r="AO509" s="313"/>
      <c r="AP509" s="97"/>
      <c r="AQ509" s="98"/>
    </row>
    <row r="510" spans="1:43" ht="15.75" customHeight="1">
      <c r="A510" s="907"/>
      <c r="B510" s="900"/>
      <c r="C510" s="908" t="str">
        <f>IF(D510&lt;&gt;"",MAX(C508:C509)+1,"")</f>
        <v/>
      </c>
      <c r="D510" s="151"/>
      <c r="E510" s="909"/>
      <c r="F510" s="910"/>
      <c r="G510" s="904"/>
      <c r="H510" s="318"/>
      <c r="I510" s="319"/>
      <c r="J510" s="318">
        <f t="shared" si="276"/>
        <v>0</v>
      </c>
      <c r="K510" s="911">
        <f t="shared" si="277"/>
        <v>0</v>
      </c>
      <c r="L510" s="322"/>
      <c r="M510" s="323"/>
      <c r="N510" s="324"/>
      <c r="O510" s="323"/>
      <c r="P510" s="324"/>
      <c r="Q510" s="323"/>
      <c r="R510" s="324"/>
      <c r="S510" s="323"/>
      <c r="T510" s="324"/>
      <c r="U510" s="323"/>
      <c r="V510" s="324"/>
      <c r="W510" s="325"/>
      <c r="X510" s="322"/>
      <c r="Y510" s="910"/>
      <c r="Z510" s="904"/>
      <c r="AA510" s="325"/>
      <c r="AB510" s="322"/>
      <c r="AC510" s="328">
        <f t="shared" si="278"/>
        <v>0</v>
      </c>
      <c r="AD510" s="912">
        <f t="shared" si="279"/>
        <v>0</v>
      </c>
      <c r="AE510" s="324"/>
      <c r="AF510" s="328"/>
      <c r="AG510" s="324"/>
      <c r="AH510" s="328"/>
      <c r="AI510" s="324"/>
      <c r="AJ510" s="328"/>
      <c r="AK510" s="324"/>
      <c r="AL510" s="328"/>
      <c r="AM510" s="324"/>
      <c r="AN510" s="328"/>
      <c r="AO510" s="324"/>
      <c r="AP510" s="97"/>
      <c r="AQ510" s="98"/>
    </row>
    <row r="511" spans="1:43" ht="15.75" customHeight="1">
      <c r="A511" s="907"/>
      <c r="B511" s="900"/>
      <c r="C511" s="908" t="str">
        <f>IF(D511&lt;&gt;"",MAX(C508:C510)+1,"")</f>
        <v/>
      </c>
      <c r="D511" s="151"/>
      <c r="E511" s="909"/>
      <c r="F511" s="910"/>
      <c r="G511" s="904"/>
      <c r="H511" s="318"/>
      <c r="I511" s="319"/>
      <c r="J511" s="318">
        <f t="shared" si="276"/>
        <v>0</v>
      </c>
      <c r="K511" s="911">
        <f t="shared" si="277"/>
        <v>0</v>
      </c>
      <c r="L511" s="322"/>
      <c r="M511" s="323"/>
      <c r="N511" s="324"/>
      <c r="O511" s="323"/>
      <c r="P511" s="324"/>
      <c r="Q511" s="323"/>
      <c r="R511" s="324"/>
      <c r="S511" s="323"/>
      <c r="T511" s="324"/>
      <c r="U511" s="323"/>
      <c r="V511" s="324"/>
      <c r="W511" s="325"/>
      <c r="X511" s="322"/>
      <c r="Y511" s="910"/>
      <c r="Z511" s="904"/>
      <c r="AA511" s="325"/>
      <c r="AB511" s="322"/>
      <c r="AC511" s="328">
        <f t="shared" si="278"/>
        <v>0</v>
      </c>
      <c r="AD511" s="912">
        <f t="shared" si="279"/>
        <v>0</v>
      </c>
      <c r="AE511" s="324"/>
      <c r="AF511" s="328"/>
      <c r="AG511" s="324"/>
      <c r="AH511" s="328"/>
      <c r="AI511" s="324"/>
      <c r="AJ511" s="328"/>
      <c r="AK511" s="324"/>
      <c r="AL511" s="328"/>
      <c r="AM511" s="324"/>
      <c r="AN511" s="328"/>
      <c r="AO511" s="324"/>
      <c r="AP511" s="97"/>
      <c r="AQ511" s="98"/>
    </row>
    <row r="512" spans="1:43" ht="15.75" customHeight="1">
      <c r="A512" s="907"/>
      <c r="B512" s="900"/>
      <c r="C512" s="908" t="str">
        <f>IF(D512&lt;&gt;"",MAX(C508:C511)+1,"")</f>
        <v/>
      </c>
      <c r="D512" s="151"/>
      <c r="E512" s="909"/>
      <c r="F512" s="910"/>
      <c r="G512" s="904"/>
      <c r="H512" s="318"/>
      <c r="I512" s="319"/>
      <c r="J512" s="318">
        <f t="shared" si="276"/>
        <v>0</v>
      </c>
      <c r="K512" s="911">
        <f t="shared" si="277"/>
        <v>0</v>
      </c>
      <c r="L512" s="322"/>
      <c r="M512" s="323"/>
      <c r="N512" s="324"/>
      <c r="O512" s="323"/>
      <c r="P512" s="324"/>
      <c r="Q512" s="323"/>
      <c r="R512" s="324"/>
      <c r="S512" s="323"/>
      <c r="T512" s="324"/>
      <c r="U512" s="323"/>
      <c r="V512" s="324"/>
      <c r="W512" s="325"/>
      <c r="X512" s="322"/>
      <c r="Y512" s="910"/>
      <c r="Z512" s="904"/>
      <c r="AA512" s="325"/>
      <c r="AB512" s="322"/>
      <c r="AC512" s="328">
        <f t="shared" si="278"/>
        <v>0</v>
      </c>
      <c r="AD512" s="912">
        <f t="shared" si="279"/>
        <v>0</v>
      </c>
      <c r="AE512" s="324"/>
      <c r="AF512" s="328"/>
      <c r="AG512" s="324"/>
      <c r="AH512" s="328"/>
      <c r="AI512" s="324"/>
      <c r="AJ512" s="328"/>
      <c r="AK512" s="324"/>
      <c r="AL512" s="328"/>
      <c r="AM512" s="324"/>
      <c r="AN512" s="328"/>
      <c r="AO512" s="324"/>
      <c r="AP512" s="97"/>
      <c r="AQ512" s="98"/>
    </row>
    <row r="513" spans="1:43" ht="15.75" customHeight="1">
      <c r="A513" s="907"/>
      <c r="B513" s="900"/>
      <c r="C513" s="908" t="str">
        <f>IF(D513&lt;&gt;"",MAX(C508:C512)+1,"")</f>
        <v/>
      </c>
      <c r="D513" s="151"/>
      <c r="E513" s="909"/>
      <c r="F513" s="910"/>
      <c r="G513" s="904"/>
      <c r="H513" s="318"/>
      <c r="I513" s="319"/>
      <c r="J513" s="318">
        <f t="shared" si="276"/>
        <v>0</v>
      </c>
      <c r="K513" s="911">
        <f t="shared" si="277"/>
        <v>0</v>
      </c>
      <c r="L513" s="322"/>
      <c r="M513" s="323"/>
      <c r="N513" s="324"/>
      <c r="O513" s="323"/>
      <c r="P513" s="324"/>
      <c r="Q513" s="323"/>
      <c r="R513" s="324"/>
      <c r="S513" s="323"/>
      <c r="T513" s="324"/>
      <c r="U513" s="323"/>
      <c r="V513" s="324"/>
      <c r="W513" s="325"/>
      <c r="X513" s="322"/>
      <c r="Y513" s="910"/>
      <c r="Z513" s="904"/>
      <c r="AA513" s="325"/>
      <c r="AB513" s="322"/>
      <c r="AC513" s="328">
        <f t="shared" si="278"/>
        <v>0</v>
      </c>
      <c r="AD513" s="912">
        <f t="shared" si="279"/>
        <v>0</v>
      </c>
      <c r="AE513" s="324"/>
      <c r="AF513" s="328"/>
      <c r="AG513" s="324"/>
      <c r="AH513" s="328"/>
      <c r="AI513" s="324"/>
      <c r="AJ513" s="328"/>
      <c r="AK513" s="324"/>
      <c r="AL513" s="328"/>
      <c r="AM513" s="324"/>
      <c r="AN513" s="328"/>
      <c r="AO513" s="324"/>
      <c r="AP513" s="97"/>
      <c r="AQ513" s="98"/>
    </row>
    <row r="514" spans="1:43" ht="15.75" customHeight="1">
      <c r="A514" s="907"/>
      <c r="B514" s="900"/>
      <c r="C514" s="908" t="str">
        <f>IF(D514&lt;&gt;"",MAX(C508:C513)+1,"")</f>
        <v/>
      </c>
      <c r="D514" s="151"/>
      <c r="E514" s="909"/>
      <c r="F514" s="910"/>
      <c r="G514" s="904"/>
      <c r="H514" s="318"/>
      <c r="I514" s="319"/>
      <c r="J514" s="318">
        <f t="shared" si="276"/>
        <v>0</v>
      </c>
      <c r="K514" s="911">
        <f t="shared" si="277"/>
        <v>0</v>
      </c>
      <c r="L514" s="322"/>
      <c r="M514" s="323"/>
      <c r="N514" s="324"/>
      <c r="O514" s="323"/>
      <c r="P514" s="324"/>
      <c r="Q514" s="323"/>
      <c r="R514" s="324"/>
      <c r="S514" s="323"/>
      <c r="T514" s="324"/>
      <c r="U514" s="323"/>
      <c r="V514" s="324"/>
      <c r="W514" s="325"/>
      <c r="X514" s="322"/>
      <c r="Y514" s="910"/>
      <c r="Z514" s="904"/>
      <c r="AA514" s="325"/>
      <c r="AB514" s="322"/>
      <c r="AC514" s="328">
        <f t="shared" si="278"/>
        <v>0</v>
      </c>
      <c r="AD514" s="912">
        <f t="shared" si="279"/>
        <v>0</v>
      </c>
      <c r="AE514" s="324"/>
      <c r="AF514" s="328"/>
      <c r="AG514" s="324"/>
      <c r="AH514" s="328"/>
      <c r="AI514" s="324"/>
      <c r="AJ514" s="328"/>
      <c r="AK514" s="324"/>
      <c r="AL514" s="328"/>
      <c r="AM514" s="324"/>
      <c r="AN514" s="328"/>
      <c r="AO514" s="324"/>
      <c r="AP514" s="97"/>
      <c r="AQ514" s="98"/>
    </row>
    <row r="515" spans="1:43" ht="15.75" customHeight="1">
      <c r="A515" s="907"/>
      <c r="B515" s="900"/>
      <c r="C515" s="908" t="str">
        <f>IF(D515&lt;&gt;"",MAX(C508:C514)+1,"")</f>
        <v/>
      </c>
      <c r="D515" s="151"/>
      <c r="E515" s="909"/>
      <c r="F515" s="910"/>
      <c r="G515" s="904"/>
      <c r="H515" s="318"/>
      <c r="I515" s="319"/>
      <c r="J515" s="318">
        <f t="shared" si="276"/>
        <v>0</v>
      </c>
      <c r="K515" s="911">
        <f t="shared" si="277"/>
        <v>0</v>
      </c>
      <c r="L515" s="322"/>
      <c r="M515" s="323"/>
      <c r="N515" s="324"/>
      <c r="O515" s="323"/>
      <c r="P515" s="324"/>
      <c r="Q515" s="323"/>
      <c r="R515" s="324"/>
      <c r="S515" s="323"/>
      <c r="T515" s="324"/>
      <c r="U515" s="323"/>
      <c r="V515" s="324"/>
      <c r="W515" s="325"/>
      <c r="X515" s="322"/>
      <c r="Y515" s="910"/>
      <c r="Z515" s="904"/>
      <c r="AA515" s="325"/>
      <c r="AB515" s="322"/>
      <c r="AC515" s="328">
        <f t="shared" si="278"/>
        <v>0</v>
      </c>
      <c r="AD515" s="912">
        <f t="shared" si="279"/>
        <v>0</v>
      </c>
      <c r="AE515" s="324"/>
      <c r="AF515" s="328"/>
      <c r="AG515" s="324"/>
      <c r="AH515" s="328"/>
      <c r="AI515" s="324"/>
      <c r="AJ515" s="328"/>
      <c r="AK515" s="324"/>
      <c r="AL515" s="328"/>
      <c r="AM515" s="324"/>
      <c r="AN515" s="328"/>
      <c r="AO515" s="324"/>
      <c r="AP515" s="97"/>
      <c r="AQ515" s="98"/>
    </row>
    <row r="516" spans="1:43" ht="15.75" customHeight="1">
      <c r="A516" s="907"/>
      <c r="B516" s="900"/>
      <c r="C516" s="908" t="str">
        <f>IF(D516&lt;&gt;"",MAX(C508:C515)+1,"")</f>
        <v/>
      </c>
      <c r="D516" s="151"/>
      <c r="E516" s="909"/>
      <c r="F516" s="910"/>
      <c r="G516" s="904"/>
      <c r="H516" s="318"/>
      <c r="I516" s="319"/>
      <c r="J516" s="318">
        <f t="shared" si="276"/>
        <v>0</v>
      </c>
      <c r="K516" s="911">
        <f t="shared" si="277"/>
        <v>0</v>
      </c>
      <c r="L516" s="322"/>
      <c r="M516" s="323"/>
      <c r="N516" s="324"/>
      <c r="O516" s="323"/>
      <c r="P516" s="324"/>
      <c r="Q516" s="323"/>
      <c r="R516" s="324"/>
      <c r="S516" s="323"/>
      <c r="T516" s="324"/>
      <c r="U516" s="323"/>
      <c r="V516" s="324"/>
      <c r="W516" s="325"/>
      <c r="X516" s="322"/>
      <c r="Y516" s="910"/>
      <c r="Z516" s="904"/>
      <c r="AA516" s="325"/>
      <c r="AB516" s="322"/>
      <c r="AC516" s="328">
        <f t="shared" si="278"/>
        <v>0</v>
      </c>
      <c r="AD516" s="912">
        <f t="shared" si="279"/>
        <v>0</v>
      </c>
      <c r="AE516" s="324"/>
      <c r="AF516" s="328"/>
      <c r="AG516" s="324"/>
      <c r="AH516" s="328"/>
      <c r="AI516" s="324"/>
      <c r="AJ516" s="328"/>
      <c r="AK516" s="324"/>
      <c r="AL516" s="328"/>
      <c r="AM516" s="324"/>
      <c r="AN516" s="328"/>
      <c r="AO516" s="324"/>
      <c r="AP516" s="97"/>
      <c r="AQ516" s="98"/>
    </row>
    <row r="517" spans="1:43" ht="15.75" customHeight="1">
      <c r="A517" s="907"/>
      <c r="B517" s="900"/>
      <c r="C517" s="908" t="str">
        <f>IF(D517&lt;&gt;"",MAX(C508:C516)+1,"")</f>
        <v/>
      </c>
      <c r="D517" s="151"/>
      <c r="E517" s="909"/>
      <c r="F517" s="910"/>
      <c r="G517" s="904"/>
      <c r="H517" s="318"/>
      <c r="I517" s="319"/>
      <c r="J517" s="318">
        <f t="shared" si="276"/>
        <v>0</v>
      </c>
      <c r="K517" s="911">
        <f t="shared" si="277"/>
        <v>0</v>
      </c>
      <c r="L517" s="322"/>
      <c r="M517" s="323"/>
      <c r="N517" s="324"/>
      <c r="O517" s="323"/>
      <c r="P517" s="324"/>
      <c r="Q517" s="323"/>
      <c r="R517" s="324"/>
      <c r="S517" s="323"/>
      <c r="T517" s="324"/>
      <c r="U517" s="323"/>
      <c r="V517" s="324"/>
      <c r="W517" s="325"/>
      <c r="X517" s="322"/>
      <c r="Y517" s="910"/>
      <c r="Z517" s="904"/>
      <c r="AA517" s="325"/>
      <c r="AB517" s="322"/>
      <c r="AC517" s="328">
        <f t="shared" si="278"/>
        <v>0</v>
      </c>
      <c r="AD517" s="912">
        <f t="shared" si="279"/>
        <v>0</v>
      </c>
      <c r="AE517" s="324"/>
      <c r="AF517" s="328"/>
      <c r="AG517" s="324"/>
      <c r="AH517" s="328"/>
      <c r="AI517" s="324"/>
      <c r="AJ517" s="328"/>
      <c r="AK517" s="324"/>
      <c r="AL517" s="328"/>
      <c r="AM517" s="324"/>
      <c r="AN517" s="328"/>
      <c r="AO517" s="324"/>
      <c r="AP517" s="97"/>
      <c r="AQ517" s="98"/>
    </row>
    <row r="518" spans="1:43" ht="15.75" customHeight="1">
      <c r="A518" s="913"/>
      <c r="B518" s="914"/>
      <c r="C518" s="915" t="str">
        <f>IF(D518&lt;&gt;"",MAX(C508:C517)+1,"")</f>
        <v/>
      </c>
      <c r="D518" s="168"/>
      <c r="E518" s="916"/>
      <c r="F518" s="917"/>
      <c r="G518" s="918"/>
      <c r="H518" s="329"/>
      <c r="I518" s="330"/>
      <c r="J518" s="329">
        <f t="shared" si="276"/>
        <v>0</v>
      </c>
      <c r="K518" s="919">
        <f t="shared" si="277"/>
        <v>0</v>
      </c>
      <c r="L518" s="333"/>
      <c r="M518" s="334"/>
      <c r="N518" s="335"/>
      <c r="O518" s="334"/>
      <c r="P518" s="335"/>
      <c r="Q518" s="334"/>
      <c r="R518" s="335"/>
      <c r="S518" s="334"/>
      <c r="T518" s="335"/>
      <c r="U518" s="334"/>
      <c r="V518" s="335"/>
      <c r="W518" s="336"/>
      <c r="X518" s="333"/>
      <c r="Y518" s="917"/>
      <c r="Z518" s="918"/>
      <c r="AA518" s="336"/>
      <c r="AB518" s="333"/>
      <c r="AC518" s="339">
        <f t="shared" si="278"/>
        <v>0</v>
      </c>
      <c r="AD518" s="920">
        <f t="shared" si="279"/>
        <v>0</v>
      </c>
      <c r="AE518" s="335"/>
      <c r="AF518" s="339"/>
      <c r="AG518" s="335"/>
      <c r="AH518" s="339"/>
      <c r="AI518" s="335"/>
      <c r="AJ518" s="339"/>
      <c r="AK518" s="335"/>
      <c r="AL518" s="339"/>
      <c r="AM518" s="335"/>
      <c r="AN518" s="339"/>
      <c r="AO518" s="335"/>
      <c r="AP518" s="97"/>
      <c r="AQ518" s="98"/>
    </row>
    <row r="519" spans="1:43" ht="15.75" customHeight="1">
      <c r="A519" s="887" t="s">
        <v>651</v>
      </c>
      <c r="B519" s="888" t="s">
        <v>651</v>
      </c>
      <c r="C519" s="1350" t="s">
        <v>651</v>
      </c>
      <c r="D519" s="1351"/>
      <c r="E519" s="118" t="s">
        <v>651</v>
      </c>
      <c r="F519" s="340"/>
      <c r="G519" s="341"/>
      <c r="H519" s="889">
        <f t="shared" ref="H519:X519" si="280">SUM(H520:H529)</f>
        <v>0</v>
      </c>
      <c r="I519" s="890">
        <f t="shared" si="280"/>
        <v>0</v>
      </c>
      <c r="J519" s="889" t="e">
        <f t="shared" si="280"/>
        <v>#VALUE!</v>
      </c>
      <c r="K519" s="891" t="e">
        <f t="shared" si="280"/>
        <v>#VALUE!</v>
      </c>
      <c r="L519" s="892">
        <f t="shared" si="280"/>
        <v>0</v>
      </c>
      <c r="M519" s="893">
        <f t="shared" si="280"/>
        <v>0</v>
      </c>
      <c r="N519" s="894">
        <f t="shared" si="280"/>
        <v>0</v>
      </c>
      <c r="O519" s="893">
        <f t="shared" si="280"/>
        <v>0</v>
      </c>
      <c r="P519" s="894">
        <f t="shared" si="280"/>
        <v>0</v>
      </c>
      <c r="Q519" s="893">
        <f t="shared" si="280"/>
        <v>0</v>
      </c>
      <c r="R519" s="894">
        <f t="shared" si="280"/>
        <v>0</v>
      </c>
      <c r="S519" s="893">
        <f t="shared" si="280"/>
        <v>0</v>
      </c>
      <c r="T519" s="894">
        <f t="shared" si="280"/>
        <v>0</v>
      </c>
      <c r="U519" s="893">
        <f t="shared" si="280"/>
        <v>0</v>
      </c>
      <c r="V519" s="894">
        <f t="shared" si="280"/>
        <v>0</v>
      </c>
      <c r="W519" s="895">
        <f t="shared" si="280"/>
        <v>0</v>
      </c>
      <c r="X519" s="892">
        <f t="shared" si="280"/>
        <v>0</v>
      </c>
      <c r="Y519" s="340"/>
      <c r="Z519" s="341"/>
      <c r="AA519" s="895">
        <f t="shared" ref="AA519:AO519" si="281">SUM(AA520:AA529)</f>
        <v>0</v>
      </c>
      <c r="AB519" s="892">
        <f t="shared" si="281"/>
        <v>0</v>
      </c>
      <c r="AC519" s="896">
        <f t="shared" si="281"/>
        <v>0</v>
      </c>
      <c r="AD519" s="897">
        <f t="shared" si="281"/>
        <v>0</v>
      </c>
      <c r="AE519" s="894">
        <f t="shared" si="281"/>
        <v>0</v>
      </c>
      <c r="AF519" s="896">
        <f t="shared" si="281"/>
        <v>0</v>
      </c>
      <c r="AG519" s="894">
        <f t="shared" si="281"/>
        <v>0</v>
      </c>
      <c r="AH519" s="896">
        <f t="shared" si="281"/>
        <v>0</v>
      </c>
      <c r="AI519" s="894">
        <f t="shared" si="281"/>
        <v>0</v>
      </c>
      <c r="AJ519" s="896">
        <f t="shared" si="281"/>
        <v>0</v>
      </c>
      <c r="AK519" s="894">
        <f t="shared" si="281"/>
        <v>0</v>
      </c>
      <c r="AL519" s="896">
        <f t="shared" si="281"/>
        <v>0</v>
      </c>
      <c r="AM519" s="894">
        <f t="shared" si="281"/>
        <v>0</v>
      </c>
      <c r="AN519" s="896">
        <f t="shared" si="281"/>
        <v>0</v>
      </c>
      <c r="AO519" s="894">
        <f t="shared" si="281"/>
        <v>0</v>
      </c>
      <c r="AP519" s="130"/>
      <c r="AQ519" s="131">
        <f>COUNTIF(AD520:AD529,"&gt;0")</f>
        <v>0</v>
      </c>
    </row>
    <row r="520" spans="1:43" ht="15.75" customHeight="1">
      <c r="A520" s="899"/>
      <c r="B520" s="900"/>
      <c r="C520" s="901">
        <f>IF(D520&lt;&gt;"",MAX(C519)+1,"")</f>
        <v>1</v>
      </c>
      <c r="D520" s="135" t="str">
        <f>IF(B519&lt;&gt;"","Điểm chính","")</f>
        <v>Điểm chính</v>
      </c>
      <c r="E520" s="902"/>
      <c r="F520" s="903"/>
      <c r="G520" s="904"/>
      <c r="H520" s="307"/>
      <c r="I520" s="308"/>
      <c r="J520" s="307" t="e">
        <f t="shared" ref="J520:J529" si="282">M520+O520+Q520+S520+U520</f>
        <v>#VALUE!</v>
      </c>
      <c r="K520" s="905" t="e">
        <f t="shared" ref="K520:K529" si="283">N520+P520+R520+T520+V520</f>
        <v>#VALUE!</v>
      </c>
      <c r="L520" s="311"/>
      <c r="M520" s="312" t="s">
        <v>651</v>
      </c>
      <c r="N520" s="313" t="s">
        <v>651</v>
      </c>
      <c r="O520" s="312" t="s">
        <v>651</v>
      </c>
      <c r="P520" s="313" t="s">
        <v>651</v>
      </c>
      <c r="Q520" s="312" t="s">
        <v>651</v>
      </c>
      <c r="R520" s="313" t="s">
        <v>651</v>
      </c>
      <c r="S520" s="312" t="s">
        <v>651</v>
      </c>
      <c r="T520" s="313" t="s">
        <v>651</v>
      </c>
      <c r="U520" s="312" t="s">
        <v>651</v>
      </c>
      <c r="V520" s="313" t="s">
        <v>651</v>
      </c>
      <c r="W520" s="314"/>
      <c r="X520" s="311"/>
      <c r="Y520" s="903"/>
      <c r="Z520" s="904"/>
      <c r="AA520" s="314"/>
      <c r="AB520" s="311"/>
      <c r="AC520" s="317">
        <f t="shared" ref="AC520:AC529" si="284">AF520+AH520+AJ520+AL520+AN520</f>
        <v>0</v>
      </c>
      <c r="AD520" s="906">
        <f t="shared" ref="AD520:AD529" si="285">AG520+AI520+AK520+AM520+AO520</f>
        <v>0</v>
      </c>
      <c r="AE520" s="313"/>
      <c r="AF520" s="317"/>
      <c r="AG520" s="313"/>
      <c r="AH520" s="317"/>
      <c r="AI520" s="313"/>
      <c r="AJ520" s="317"/>
      <c r="AK520" s="313"/>
      <c r="AL520" s="317"/>
      <c r="AM520" s="313"/>
      <c r="AN520" s="317"/>
      <c r="AO520" s="313"/>
      <c r="AP520" s="97"/>
      <c r="AQ520" s="98"/>
    </row>
    <row r="521" spans="1:43" ht="15.75" customHeight="1">
      <c r="A521" s="907"/>
      <c r="B521" s="900"/>
      <c r="C521" s="908" t="str">
        <f>IF(D521&lt;&gt;"",MAX(C519:C520)+1,"")</f>
        <v/>
      </c>
      <c r="D521" s="151"/>
      <c r="E521" s="909"/>
      <c r="F521" s="910"/>
      <c r="G521" s="904"/>
      <c r="H521" s="318"/>
      <c r="I521" s="319"/>
      <c r="J521" s="318">
        <f t="shared" si="282"/>
        <v>0</v>
      </c>
      <c r="K521" s="911">
        <f t="shared" si="283"/>
        <v>0</v>
      </c>
      <c r="L521" s="322"/>
      <c r="M521" s="323"/>
      <c r="N521" s="324"/>
      <c r="O521" s="323"/>
      <c r="P521" s="324"/>
      <c r="Q521" s="323"/>
      <c r="R521" s="324"/>
      <c r="S521" s="323"/>
      <c r="T521" s="324"/>
      <c r="U521" s="323"/>
      <c r="V521" s="324"/>
      <c r="W521" s="325"/>
      <c r="X521" s="322"/>
      <c r="Y521" s="910"/>
      <c r="Z521" s="904"/>
      <c r="AA521" s="325"/>
      <c r="AB521" s="322"/>
      <c r="AC521" s="328">
        <f t="shared" si="284"/>
        <v>0</v>
      </c>
      <c r="AD521" s="912">
        <f t="shared" si="285"/>
        <v>0</v>
      </c>
      <c r="AE521" s="324"/>
      <c r="AF521" s="328"/>
      <c r="AG521" s="324"/>
      <c r="AH521" s="328"/>
      <c r="AI521" s="324"/>
      <c r="AJ521" s="328"/>
      <c r="AK521" s="324"/>
      <c r="AL521" s="328"/>
      <c r="AM521" s="324"/>
      <c r="AN521" s="328"/>
      <c r="AO521" s="324"/>
      <c r="AP521" s="97"/>
      <c r="AQ521" s="98"/>
    </row>
    <row r="522" spans="1:43" ht="15.75" customHeight="1">
      <c r="A522" s="907"/>
      <c r="B522" s="900"/>
      <c r="C522" s="908" t="str">
        <f>IF(D522&lt;&gt;"",MAX(C519:C521)+1,"")</f>
        <v/>
      </c>
      <c r="D522" s="151"/>
      <c r="E522" s="909"/>
      <c r="F522" s="910"/>
      <c r="G522" s="904"/>
      <c r="H522" s="318"/>
      <c r="I522" s="319"/>
      <c r="J522" s="318">
        <f t="shared" si="282"/>
        <v>0</v>
      </c>
      <c r="K522" s="911">
        <f t="shared" si="283"/>
        <v>0</v>
      </c>
      <c r="L522" s="322"/>
      <c r="M522" s="323"/>
      <c r="N522" s="324"/>
      <c r="O522" s="323"/>
      <c r="P522" s="324"/>
      <c r="Q522" s="323"/>
      <c r="R522" s="324"/>
      <c r="S522" s="323"/>
      <c r="T522" s="324"/>
      <c r="U522" s="323"/>
      <c r="V522" s="324"/>
      <c r="W522" s="325"/>
      <c r="X522" s="322"/>
      <c r="Y522" s="910"/>
      <c r="Z522" s="904"/>
      <c r="AA522" s="325"/>
      <c r="AB522" s="322"/>
      <c r="AC522" s="328">
        <f t="shared" si="284"/>
        <v>0</v>
      </c>
      <c r="AD522" s="912">
        <f t="shared" si="285"/>
        <v>0</v>
      </c>
      <c r="AE522" s="324"/>
      <c r="AF522" s="328"/>
      <c r="AG522" s="324"/>
      <c r="AH522" s="328"/>
      <c r="AI522" s="324"/>
      <c r="AJ522" s="328"/>
      <c r="AK522" s="324"/>
      <c r="AL522" s="328"/>
      <c r="AM522" s="324"/>
      <c r="AN522" s="328"/>
      <c r="AO522" s="324"/>
      <c r="AP522" s="97"/>
      <c r="AQ522" s="98"/>
    </row>
    <row r="523" spans="1:43" ht="15.75" customHeight="1">
      <c r="A523" s="907"/>
      <c r="B523" s="900"/>
      <c r="C523" s="908" t="str">
        <f>IF(D523&lt;&gt;"",MAX(C519:C522)+1,"")</f>
        <v/>
      </c>
      <c r="D523" s="151"/>
      <c r="E523" s="909"/>
      <c r="F523" s="910"/>
      <c r="G523" s="904"/>
      <c r="H523" s="318"/>
      <c r="I523" s="319"/>
      <c r="J523" s="318">
        <f t="shared" si="282"/>
        <v>0</v>
      </c>
      <c r="K523" s="911">
        <f t="shared" si="283"/>
        <v>0</v>
      </c>
      <c r="L523" s="322"/>
      <c r="M523" s="323"/>
      <c r="N523" s="324"/>
      <c r="O523" s="323"/>
      <c r="P523" s="324"/>
      <c r="Q523" s="323"/>
      <c r="R523" s="324"/>
      <c r="S523" s="323"/>
      <c r="T523" s="324"/>
      <c r="U523" s="323"/>
      <c r="V523" s="324"/>
      <c r="W523" s="325"/>
      <c r="X523" s="322"/>
      <c r="Y523" s="910"/>
      <c r="Z523" s="904"/>
      <c r="AA523" s="325"/>
      <c r="AB523" s="322"/>
      <c r="AC523" s="328">
        <f t="shared" si="284"/>
        <v>0</v>
      </c>
      <c r="AD523" s="912">
        <f t="shared" si="285"/>
        <v>0</v>
      </c>
      <c r="AE523" s="324"/>
      <c r="AF523" s="328"/>
      <c r="AG523" s="324"/>
      <c r="AH523" s="328"/>
      <c r="AI523" s="324"/>
      <c r="AJ523" s="328"/>
      <c r="AK523" s="324"/>
      <c r="AL523" s="328"/>
      <c r="AM523" s="324"/>
      <c r="AN523" s="328"/>
      <c r="AO523" s="324"/>
      <c r="AP523" s="97"/>
      <c r="AQ523" s="98"/>
    </row>
    <row r="524" spans="1:43" ht="15.75" customHeight="1">
      <c r="A524" s="907"/>
      <c r="B524" s="900"/>
      <c r="C524" s="908" t="str">
        <f>IF(D524&lt;&gt;"",MAX(C519:C523)+1,"")</f>
        <v/>
      </c>
      <c r="D524" s="151"/>
      <c r="E524" s="909"/>
      <c r="F524" s="910"/>
      <c r="G524" s="904"/>
      <c r="H524" s="318"/>
      <c r="I524" s="319"/>
      <c r="J524" s="318">
        <f t="shared" si="282"/>
        <v>0</v>
      </c>
      <c r="K524" s="911">
        <f t="shared" si="283"/>
        <v>0</v>
      </c>
      <c r="L524" s="322"/>
      <c r="M524" s="323"/>
      <c r="N524" s="324"/>
      <c r="O524" s="323"/>
      <c r="P524" s="324"/>
      <c r="Q524" s="323"/>
      <c r="R524" s="324"/>
      <c r="S524" s="323"/>
      <c r="T524" s="324"/>
      <c r="U524" s="323"/>
      <c r="V524" s="324"/>
      <c r="W524" s="325"/>
      <c r="X524" s="322"/>
      <c r="Y524" s="910"/>
      <c r="Z524" s="904"/>
      <c r="AA524" s="325"/>
      <c r="AB524" s="322"/>
      <c r="AC524" s="328">
        <f t="shared" si="284"/>
        <v>0</v>
      </c>
      <c r="AD524" s="912">
        <f t="shared" si="285"/>
        <v>0</v>
      </c>
      <c r="AE524" s="324"/>
      <c r="AF524" s="328"/>
      <c r="AG524" s="324"/>
      <c r="AH524" s="328"/>
      <c r="AI524" s="324"/>
      <c r="AJ524" s="328"/>
      <c r="AK524" s="324"/>
      <c r="AL524" s="328"/>
      <c r="AM524" s="324"/>
      <c r="AN524" s="328"/>
      <c r="AO524" s="324"/>
      <c r="AP524" s="97"/>
      <c r="AQ524" s="98"/>
    </row>
    <row r="525" spans="1:43" ht="15.75" customHeight="1">
      <c r="A525" s="907"/>
      <c r="B525" s="900"/>
      <c r="C525" s="908" t="str">
        <f>IF(D525&lt;&gt;"",MAX(C519:C524)+1,"")</f>
        <v/>
      </c>
      <c r="D525" s="151"/>
      <c r="E525" s="909"/>
      <c r="F525" s="910"/>
      <c r="G525" s="904"/>
      <c r="H525" s="318"/>
      <c r="I525" s="319"/>
      <c r="J525" s="318">
        <f t="shared" si="282"/>
        <v>0</v>
      </c>
      <c r="K525" s="911">
        <f t="shared" si="283"/>
        <v>0</v>
      </c>
      <c r="L525" s="322"/>
      <c r="M525" s="323"/>
      <c r="N525" s="324"/>
      <c r="O525" s="323"/>
      <c r="P525" s="324"/>
      <c r="Q525" s="323"/>
      <c r="R525" s="324"/>
      <c r="S525" s="323"/>
      <c r="T525" s="324"/>
      <c r="U525" s="323"/>
      <c r="V525" s="324"/>
      <c r="W525" s="325"/>
      <c r="X525" s="322"/>
      <c r="Y525" s="910"/>
      <c r="Z525" s="904"/>
      <c r="AA525" s="325"/>
      <c r="AB525" s="322"/>
      <c r="AC525" s="328">
        <f t="shared" si="284"/>
        <v>0</v>
      </c>
      <c r="AD525" s="912">
        <f t="shared" si="285"/>
        <v>0</v>
      </c>
      <c r="AE525" s="324"/>
      <c r="AF525" s="328"/>
      <c r="AG525" s="324"/>
      <c r="AH525" s="328"/>
      <c r="AI525" s="324"/>
      <c r="AJ525" s="328"/>
      <c r="AK525" s="324"/>
      <c r="AL525" s="328"/>
      <c r="AM525" s="324"/>
      <c r="AN525" s="328"/>
      <c r="AO525" s="324"/>
      <c r="AP525" s="97"/>
      <c r="AQ525" s="98"/>
    </row>
    <row r="526" spans="1:43" ht="15.75" customHeight="1">
      <c r="A526" s="907"/>
      <c r="B526" s="900"/>
      <c r="C526" s="908" t="str">
        <f>IF(D526&lt;&gt;"",MAX(C519:C525)+1,"")</f>
        <v/>
      </c>
      <c r="D526" s="151"/>
      <c r="E526" s="909"/>
      <c r="F526" s="910"/>
      <c r="G526" s="904"/>
      <c r="H526" s="318"/>
      <c r="I526" s="319"/>
      <c r="J526" s="318">
        <f t="shared" si="282"/>
        <v>0</v>
      </c>
      <c r="K526" s="911">
        <f t="shared" si="283"/>
        <v>0</v>
      </c>
      <c r="L526" s="322"/>
      <c r="M526" s="323"/>
      <c r="N526" s="324"/>
      <c r="O526" s="323"/>
      <c r="P526" s="324"/>
      <c r="Q526" s="323"/>
      <c r="R526" s="324"/>
      <c r="S526" s="323"/>
      <c r="T526" s="324"/>
      <c r="U526" s="323"/>
      <c r="V526" s="324"/>
      <c r="W526" s="325"/>
      <c r="X526" s="322"/>
      <c r="Y526" s="910"/>
      <c r="Z526" s="904"/>
      <c r="AA526" s="325"/>
      <c r="AB526" s="322"/>
      <c r="AC526" s="328">
        <f t="shared" si="284"/>
        <v>0</v>
      </c>
      <c r="AD526" s="912">
        <f t="shared" si="285"/>
        <v>0</v>
      </c>
      <c r="AE526" s="324"/>
      <c r="AF526" s="328"/>
      <c r="AG526" s="324"/>
      <c r="AH526" s="328"/>
      <c r="AI526" s="324"/>
      <c r="AJ526" s="328"/>
      <c r="AK526" s="324"/>
      <c r="AL526" s="328"/>
      <c r="AM526" s="324"/>
      <c r="AN526" s="328"/>
      <c r="AO526" s="324"/>
      <c r="AP526" s="97"/>
      <c r="AQ526" s="98"/>
    </row>
    <row r="527" spans="1:43" ht="15.75" customHeight="1">
      <c r="A527" s="907"/>
      <c r="B527" s="900"/>
      <c r="C527" s="908" t="str">
        <f>IF(D527&lt;&gt;"",MAX(C519:C526)+1,"")</f>
        <v/>
      </c>
      <c r="D527" s="151"/>
      <c r="E527" s="909"/>
      <c r="F527" s="910"/>
      <c r="G527" s="904"/>
      <c r="H527" s="318"/>
      <c r="I527" s="319"/>
      <c r="J527" s="318">
        <f t="shared" si="282"/>
        <v>0</v>
      </c>
      <c r="K527" s="911">
        <f t="shared" si="283"/>
        <v>0</v>
      </c>
      <c r="L527" s="322"/>
      <c r="M527" s="323"/>
      <c r="N527" s="324"/>
      <c r="O527" s="323"/>
      <c r="P527" s="324"/>
      <c r="Q527" s="323"/>
      <c r="R527" s="324"/>
      <c r="S527" s="323"/>
      <c r="T527" s="324"/>
      <c r="U527" s="323"/>
      <c r="V527" s="324"/>
      <c r="W527" s="325"/>
      <c r="X527" s="322"/>
      <c r="Y527" s="910"/>
      <c r="Z527" s="904"/>
      <c r="AA527" s="325"/>
      <c r="AB527" s="322"/>
      <c r="AC527" s="328">
        <f t="shared" si="284"/>
        <v>0</v>
      </c>
      <c r="AD527" s="912">
        <f t="shared" si="285"/>
        <v>0</v>
      </c>
      <c r="AE527" s="324"/>
      <c r="AF527" s="328"/>
      <c r="AG527" s="324"/>
      <c r="AH527" s="328"/>
      <c r="AI527" s="324"/>
      <c r="AJ527" s="328"/>
      <c r="AK527" s="324"/>
      <c r="AL527" s="328"/>
      <c r="AM527" s="324"/>
      <c r="AN527" s="328"/>
      <c r="AO527" s="324"/>
      <c r="AP527" s="97"/>
      <c r="AQ527" s="98"/>
    </row>
    <row r="528" spans="1:43" ht="15.75" customHeight="1">
      <c r="A528" s="907"/>
      <c r="B528" s="900"/>
      <c r="C528" s="908" t="str">
        <f>IF(D528&lt;&gt;"",MAX(C519:C527)+1,"")</f>
        <v/>
      </c>
      <c r="D528" s="151"/>
      <c r="E528" s="909"/>
      <c r="F528" s="910"/>
      <c r="G528" s="904"/>
      <c r="H528" s="318"/>
      <c r="I528" s="319"/>
      <c r="J528" s="318">
        <f t="shared" si="282"/>
        <v>0</v>
      </c>
      <c r="K528" s="911">
        <f t="shared" si="283"/>
        <v>0</v>
      </c>
      <c r="L528" s="322"/>
      <c r="M528" s="323"/>
      <c r="N528" s="324"/>
      <c r="O528" s="323"/>
      <c r="P528" s="324"/>
      <c r="Q528" s="323"/>
      <c r="R528" s="324"/>
      <c r="S528" s="323"/>
      <c r="T528" s="324"/>
      <c r="U528" s="323"/>
      <c r="V528" s="324"/>
      <c r="W528" s="325"/>
      <c r="X528" s="322"/>
      <c r="Y528" s="910"/>
      <c r="Z528" s="904"/>
      <c r="AA528" s="325"/>
      <c r="AB528" s="322"/>
      <c r="AC528" s="328">
        <f t="shared" si="284"/>
        <v>0</v>
      </c>
      <c r="AD528" s="912">
        <f t="shared" si="285"/>
        <v>0</v>
      </c>
      <c r="AE528" s="324"/>
      <c r="AF528" s="328"/>
      <c r="AG528" s="324"/>
      <c r="AH528" s="328"/>
      <c r="AI528" s="324"/>
      <c r="AJ528" s="328"/>
      <c r="AK528" s="324"/>
      <c r="AL528" s="328"/>
      <c r="AM528" s="324"/>
      <c r="AN528" s="328"/>
      <c r="AO528" s="324"/>
      <c r="AP528" s="97"/>
      <c r="AQ528" s="98"/>
    </row>
    <row r="529" spans="1:43" ht="15.75" customHeight="1">
      <c r="A529" s="913"/>
      <c r="B529" s="914"/>
      <c r="C529" s="915" t="str">
        <f>IF(D529&lt;&gt;"",MAX(C519:C528)+1,"")</f>
        <v/>
      </c>
      <c r="D529" s="168"/>
      <c r="E529" s="916"/>
      <c r="F529" s="917"/>
      <c r="G529" s="918"/>
      <c r="H529" s="329"/>
      <c r="I529" s="330"/>
      <c r="J529" s="329">
        <f t="shared" si="282"/>
        <v>0</v>
      </c>
      <c r="K529" s="919">
        <f t="shared" si="283"/>
        <v>0</v>
      </c>
      <c r="L529" s="333"/>
      <c r="M529" s="334"/>
      <c r="N529" s="335"/>
      <c r="O529" s="334"/>
      <c r="P529" s="335"/>
      <c r="Q529" s="334"/>
      <c r="R529" s="335"/>
      <c r="S529" s="334"/>
      <c r="T529" s="335"/>
      <c r="U529" s="334"/>
      <c r="V529" s="335"/>
      <c r="W529" s="336"/>
      <c r="X529" s="333"/>
      <c r="Y529" s="917"/>
      <c r="Z529" s="918"/>
      <c r="AA529" s="336"/>
      <c r="AB529" s="333"/>
      <c r="AC529" s="339">
        <f t="shared" si="284"/>
        <v>0</v>
      </c>
      <c r="AD529" s="920">
        <f t="shared" si="285"/>
        <v>0</v>
      </c>
      <c r="AE529" s="335"/>
      <c r="AF529" s="339"/>
      <c r="AG529" s="335"/>
      <c r="AH529" s="339"/>
      <c r="AI529" s="335"/>
      <c r="AJ529" s="339"/>
      <c r="AK529" s="335"/>
      <c r="AL529" s="339"/>
      <c r="AM529" s="335"/>
      <c r="AN529" s="339"/>
      <c r="AO529" s="335"/>
      <c r="AP529" s="97"/>
      <c r="AQ529" s="98"/>
    </row>
    <row r="530" spans="1:43" ht="15.75" customHeight="1">
      <c r="A530" s="887" t="s">
        <v>651</v>
      </c>
      <c r="B530" s="888" t="s">
        <v>651</v>
      </c>
      <c r="C530" s="1350" t="s">
        <v>651</v>
      </c>
      <c r="D530" s="1351"/>
      <c r="E530" s="118" t="s">
        <v>651</v>
      </c>
      <c r="F530" s="340"/>
      <c r="G530" s="341"/>
      <c r="H530" s="889">
        <f t="shared" ref="H530:X530" si="286">SUM(H531:H540)</f>
        <v>0</v>
      </c>
      <c r="I530" s="890">
        <f t="shared" si="286"/>
        <v>0</v>
      </c>
      <c r="J530" s="889" t="e">
        <f t="shared" si="286"/>
        <v>#VALUE!</v>
      </c>
      <c r="K530" s="891" t="e">
        <f t="shared" si="286"/>
        <v>#VALUE!</v>
      </c>
      <c r="L530" s="892">
        <f t="shared" si="286"/>
        <v>0</v>
      </c>
      <c r="M530" s="893">
        <f t="shared" si="286"/>
        <v>0</v>
      </c>
      <c r="N530" s="894">
        <f t="shared" si="286"/>
        <v>0</v>
      </c>
      <c r="O530" s="893">
        <f t="shared" si="286"/>
        <v>0</v>
      </c>
      <c r="P530" s="894">
        <f t="shared" si="286"/>
        <v>0</v>
      </c>
      <c r="Q530" s="893">
        <f t="shared" si="286"/>
        <v>0</v>
      </c>
      <c r="R530" s="894">
        <f t="shared" si="286"/>
        <v>0</v>
      </c>
      <c r="S530" s="893">
        <f t="shared" si="286"/>
        <v>0</v>
      </c>
      <c r="T530" s="894">
        <f t="shared" si="286"/>
        <v>0</v>
      </c>
      <c r="U530" s="893">
        <f t="shared" si="286"/>
        <v>0</v>
      </c>
      <c r="V530" s="894">
        <f t="shared" si="286"/>
        <v>0</v>
      </c>
      <c r="W530" s="895">
        <f t="shared" si="286"/>
        <v>0</v>
      </c>
      <c r="X530" s="892">
        <f t="shared" si="286"/>
        <v>0</v>
      </c>
      <c r="Y530" s="340"/>
      <c r="Z530" s="341"/>
      <c r="AA530" s="895">
        <f t="shared" ref="AA530:AO530" si="287">SUM(AA531:AA540)</f>
        <v>0</v>
      </c>
      <c r="AB530" s="892">
        <f t="shared" si="287"/>
        <v>0</v>
      </c>
      <c r="AC530" s="896">
        <f t="shared" si="287"/>
        <v>0</v>
      </c>
      <c r="AD530" s="897">
        <f t="shared" si="287"/>
        <v>0</v>
      </c>
      <c r="AE530" s="894">
        <f t="shared" si="287"/>
        <v>0</v>
      </c>
      <c r="AF530" s="896">
        <f t="shared" si="287"/>
        <v>0</v>
      </c>
      <c r="AG530" s="894">
        <f t="shared" si="287"/>
        <v>0</v>
      </c>
      <c r="AH530" s="896">
        <f t="shared" si="287"/>
        <v>0</v>
      </c>
      <c r="AI530" s="894">
        <f t="shared" si="287"/>
        <v>0</v>
      </c>
      <c r="AJ530" s="896">
        <f t="shared" si="287"/>
        <v>0</v>
      </c>
      <c r="AK530" s="894">
        <f t="shared" si="287"/>
        <v>0</v>
      </c>
      <c r="AL530" s="896">
        <f t="shared" si="287"/>
        <v>0</v>
      </c>
      <c r="AM530" s="894">
        <f t="shared" si="287"/>
        <v>0</v>
      </c>
      <c r="AN530" s="896">
        <f t="shared" si="287"/>
        <v>0</v>
      </c>
      <c r="AO530" s="894">
        <f t="shared" si="287"/>
        <v>0</v>
      </c>
      <c r="AP530" s="130"/>
      <c r="AQ530" s="131">
        <f>COUNTIF(AD531:AD540,"&gt;0")</f>
        <v>0</v>
      </c>
    </row>
    <row r="531" spans="1:43" ht="15.75" customHeight="1">
      <c r="A531" s="899"/>
      <c r="B531" s="900"/>
      <c r="C531" s="901">
        <f>IF(D531&lt;&gt;"",MAX(C530)+1,"")</f>
        <v>1</v>
      </c>
      <c r="D531" s="135" t="str">
        <f>IF(B530&lt;&gt;"","Điểm chính","")</f>
        <v>Điểm chính</v>
      </c>
      <c r="E531" s="902"/>
      <c r="F531" s="903"/>
      <c r="G531" s="904"/>
      <c r="H531" s="307"/>
      <c r="I531" s="308"/>
      <c r="J531" s="307" t="e">
        <f t="shared" ref="J531:J540" si="288">M531+O531+Q531+S531+U531</f>
        <v>#VALUE!</v>
      </c>
      <c r="K531" s="905" t="e">
        <f t="shared" ref="K531:K540" si="289">N531+P531+R531+T531+V531</f>
        <v>#VALUE!</v>
      </c>
      <c r="L531" s="311"/>
      <c r="M531" s="312" t="s">
        <v>651</v>
      </c>
      <c r="N531" s="313" t="s">
        <v>651</v>
      </c>
      <c r="O531" s="312" t="s">
        <v>651</v>
      </c>
      <c r="P531" s="313" t="s">
        <v>651</v>
      </c>
      <c r="Q531" s="312" t="s">
        <v>651</v>
      </c>
      <c r="R531" s="313" t="s">
        <v>651</v>
      </c>
      <c r="S531" s="312" t="s">
        <v>651</v>
      </c>
      <c r="T531" s="313" t="s">
        <v>651</v>
      </c>
      <c r="U531" s="312" t="s">
        <v>651</v>
      </c>
      <c r="V531" s="313" t="s">
        <v>651</v>
      </c>
      <c r="W531" s="314"/>
      <c r="X531" s="311"/>
      <c r="Y531" s="903"/>
      <c r="Z531" s="904"/>
      <c r="AA531" s="314"/>
      <c r="AB531" s="311"/>
      <c r="AC531" s="317">
        <f t="shared" ref="AC531:AC540" si="290">AF531+AH531+AJ531+AL531+AN531</f>
        <v>0</v>
      </c>
      <c r="AD531" s="906">
        <f t="shared" ref="AD531:AD540" si="291">AG531+AI531+AK531+AM531+AO531</f>
        <v>0</v>
      </c>
      <c r="AE531" s="313"/>
      <c r="AF531" s="317"/>
      <c r="AG531" s="313"/>
      <c r="AH531" s="317"/>
      <c r="AI531" s="313"/>
      <c r="AJ531" s="317"/>
      <c r="AK531" s="313"/>
      <c r="AL531" s="317"/>
      <c r="AM531" s="313"/>
      <c r="AN531" s="317"/>
      <c r="AO531" s="313"/>
      <c r="AP531" s="97"/>
      <c r="AQ531" s="98"/>
    </row>
    <row r="532" spans="1:43" ht="15.75" customHeight="1">
      <c r="A532" s="907"/>
      <c r="B532" s="900"/>
      <c r="C532" s="908" t="str">
        <f>IF(D532&lt;&gt;"",MAX(C530:C531)+1,"")</f>
        <v/>
      </c>
      <c r="D532" s="151"/>
      <c r="E532" s="909"/>
      <c r="F532" s="910"/>
      <c r="G532" s="904"/>
      <c r="H532" s="318"/>
      <c r="I532" s="319"/>
      <c r="J532" s="318">
        <f t="shared" si="288"/>
        <v>0</v>
      </c>
      <c r="K532" s="911">
        <f t="shared" si="289"/>
        <v>0</v>
      </c>
      <c r="L532" s="322"/>
      <c r="M532" s="323"/>
      <c r="N532" s="324"/>
      <c r="O532" s="323"/>
      <c r="P532" s="324"/>
      <c r="Q532" s="323"/>
      <c r="R532" s="324"/>
      <c r="S532" s="323"/>
      <c r="T532" s="324"/>
      <c r="U532" s="323"/>
      <c r="V532" s="324"/>
      <c r="W532" s="325"/>
      <c r="X532" s="322"/>
      <c r="Y532" s="910"/>
      <c r="Z532" s="904"/>
      <c r="AA532" s="325"/>
      <c r="AB532" s="322"/>
      <c r="AC532" s="328">
        <f t="shared" si="290"/>
        <v>0</v>
      </c>
      <c r="AD532" s="912">
        <f t="shared" si="291"/>
        <v>0</v>
      </c>
      <c r="AE532" s="324"/>
      <c r="AF532" s="328"/>
      <c r="AG532" s="324"/>
      <c r="AH532" s="328"/>
      <c r="AI532" s="324"/>
      <c r="AJ532" s="328"/>
      <c r="AK532" s="324"/>
      <c r="AL532" s="328"/>
      <c r="AM532" s="324"/>
      <c r="AN532" s="328"/>
      <c r="AO532" s="324"/>
      <c r="AP532" s="97"/>
      <c r="AQ532" s="98"/>
    </row>
    <row r="533" spans="1:43" ht="15.75" customHeight="1">
      <c r="A533" s="907"/>
      <c r="B533" s="900"/>
      <c r="C533" s="908" t="str">
        <f>IF(D533&lt;&gt;"",MAX(C530:C532)+1,"")</f>
        <v/>
      </c>
      <c r="D533" s="151"/>
      <c r="E533" s="909"/>
      <c r="F533" s="910"/>
      <c r="G533" s="904"/>
      <c r="H533" s="318"/>
      <c r="I533" s="319"/>
      <c r="J533" s="318">
        <f t="shared" si="288"/>
        <v>0</v>
      </c>
      <c r="K533" s="911">
        <f t="shared" si="289"/>
        <v>0</v>
      </c>
      <c r="L533" s="322"/>
      <c r="M533" s="323"/>
      <c r="N533" s="324"/>
      <c r="O533" s="323"/>
      <c r="P533" s="324"/>
      <c r="Q533" s="323"/>
      <c r="R533" s="324"/>
      <c r="S533" s="323"/>
      <c r="T533" s="324"/>
      <c r="U533" s="323"/>
      <c r="V533" s="324"/>
      <c r="W533" s="325"/>
      <c r="X533" s="322"/>
      <c r="Y533" s="910"/>
      <c r="Z533" s="904"/>
      <c r="AA533" s="325"/>
      <c r="AB533" s="322"/>
      <c r="AC533" s="328">
        <f t="shared" si="290"/>
        <v>0</v>
      </c>
      <c r="AD533" s="912">
        <f t="shared" si="291"/>
        <v>0</v>
      </c>
      <c r="AE533" s="324"/>
      <c r="AF533" s="328"/>
      <c r="AG533" s="324"/>
      <c r="AH533" s="328"/>
      <c r="AI533" s="324"/>
      <c r="AJ533" s="328"/>
      <c r="AK533" s="324"/>
      <c r="AL533" s="328"/>
      <c r="AM533" s="324"/>
      <c r="AN533" s="328"/>
      <c r="AO533" s="324"/>
      <c r="AP533" s="97"/>
      <c r="AQ533" s="98"/>
    </row>
    <row r="534" spans="1:43" ht="15.75" customHeight="1">
      <c r="A534" s="907"/>
      <c r="B534" s="900"/>
      <c r="C534" s="908" t="str">
        <f>IF(D534&lt;&gt;"",MAX(C530:C533)+1,"")</f>
        <v/>
      </c>
      <c r="D534" s="151"/>
      <c r="E534" s="909"/>
      <c r="F534" s="910"/>
      <c r="G534" s="904"/>
      <c r="H534" s="318"/>
      <c r="I534" s="319"/>
      <c r="J534" s="318">
        <f t="shared" si="288"/>
        <v>0</v>
      </c>
      <c r="K534" s="911">
        <f t="shared" si="289"/>
        <v>0</v>
      </c>
      <c r="L534" s="322"/>
      <c r="M534" s="323"/>
      <c r="N534" s="324"/>
      <c r="O534" s="323"/>
      <c r="P534" s="324"/>
      <c r="Q534" s="323"/>
      <c r="R534" s="324"/>
      <c r="S534" s="323"/>
      <c r="T534" s="324"/>
      <c r="U534" s="323"/>
      <c r="V534" s="324"/>
      <c r="W534" s="325"/>
      <c r="X534" s="322"/>
      <c r="Y534" s="910"/>
      <c r="Z534" s="904"/>
      <c r="AA534" s="325"/>
      <c r="AB534" s="322"/>
      <c r="AC534" s="328">
        <f t="shared" si="290"/>
        <v>0</v>
      </c>
      <c r="AD534" s="912">
        <f t="shared" si="291"/>
        <v>0</v>
      </c>
      <c r="AE534" s="324"/>
      <c r="AF534" s="328"/>
      <c r="AG534" s="324"/>
      <c r="AH534" s="328"/>
      <c r="AI534" s="324"/>
      <c r="AJ534" s="328"/>
      <c r="AK534" s="324"/>
      <c r="AL534" s="328"/>
      <c r="AM534" s="324"/>
      <c r="AN534" s="328"/>
      <c r="AO534" s="324"/>
      <c r="AP534" s="97"/>
      <c r="AQ534" s="98"/>
    </row>
    <row r="535" spans="1:43" ht="15.75" customHeight="1">
      <c r="A535" s="907"/>
      <c r="B535" s="900"/>
      <c r="C535" s="908" t="str">
        <f>IF(D535&lt;&gt;"",MAX(C530:C534)+1,"")</f>
        <v/>
      </c>
      <c r="D535" s="151"/>
      <c r="E535" s="909"/>
      <c r="F535" s="910"/>
      <c r="G535" s="904"/>
      <c r="H535" s="318"/>
      <c r="I535" s="319"/>
      <c r="J535" s="318">
        <f t="shared" si="288"/>
        <v>0</v>
      </c>
      <c r="K535" s="911">
        <f t="shared" si="289"/>
        <v>0</v>
      </c>
      <c r="L535" s="322"/>
      <c r="M535" s="323"/>
      <c r="N535" s="324"/>
      <c r="O535" s="323"/>
      <c r="P535" s="324"/>
      <c r="Q535" s="323"/>
      <c r="R535" s="324"/>
      <c r="S535" s="323"/>
      <c r="T535" s="324"/>
      <c r="U535" s="323"/>
      <c r="V535" s="324"/>
      <c r="W535" s="325"/>
      <c r="X535" s="322"/>
      <c r="Y535" s="910"/>
      <c r="Z535" s="904"/>
      <c r="AA535" s="325"/>
      <c r="AB535" s="322"/>
      <c r="AC535" s="328">
        <f t="shared" si="290"/>
        <v>0</v>
      </c>
      <c r="AD535" s="912">
        <f t="shared" si="291"/>
        <v>0</v>
      </c>
      <c r="AE535" s="324"/>
      <c r="AF535" s="328"/>
      <c r="AG535" s="324"/>
      <c r="AH535" s="328"/>
      <c r="AI535" s="324"/>
      <c r="AJ535" s="328"/>
      <c r="AK535" s="324"/>
      <c r="AL535" s="328"/>
      <c r="AM535" s="324"/>
      <c r="AN535" s="328"/>
      <c r="AO535" s="324"/>
      <c r="AP535" s="97"/>
      <c r="AQ535" s="98"/>
    </row>
    <row r="536" spans="1:43" ht="15.75" customHeight="1">
      <c r="A536" s="907"/>
      <c r="B536" s="900"/>
      <c r="C536" s="908" t="str">
        <f>IF(D536&lt;&gt;"",MAX(C530:C535)+1,"")</f>
        <v/>
      </c>
      <c r="D536" s="151"/>
      <c r="E536" s="909"/>
      <c r="F536" s="910"/>
      <c r="G536" s="904"/>
      <c r="H536" s="318"/>
      <c r="I536" s="319"/>
      <c r="J536" s="318">
        <f t="shared" si="288"/>
        <v>0</v>
      </c>
      <c r="K536" s="911">
        <f t="shared" si="289"/>
        <v>0</v>
      </c>
      <c r="L536" s="322"/>
      <c r="M536" s="323"/>
      <c r="N536" s="324"/>
      <c r="O536" s="323"/>
      <c r="P536" s="324"/>
      <c r="Q536" s="323"/>
      <c r="R536" s="324"/>
      <c r="S536" s="323"/>
      <c r="T536" s="324"/>
      <c r="U536" s="323"/>
      <c r="V536" s="324"/>
      <c r="W536" s="325"/>
      <c r="X536" s="322"/>
      <c r="Y536" s="910"/>
      <c r="Z536" s="904"/>
      <c r="AA536" s="325"/>
      <c r="AB536" s="322"/>
      <c r="AC536" s="328">
        <f t="shared" si="290"/>
        <v>0</v>
      </c>
      <c r="AD536" s="912">
        <f t="shared" si="291"/>
        <v>0</v>
      </c>
      <c r="AE536" s="324"/>
      <c r="AF536" s="328"/>
      <c r="AG536" s="324"/>
      <c r="AH536" s="328"/>
      <c r="AI536" s="324"/>
      <c r="AJ536" s="328"/>
      <c r="AK536" s="324"/>
      <c r="AL536" s="328"/>
      <c r="AM536" s="324"/>
      <c r="AN536" s="328"/>
      <c r="AO536" s="324"/>
      <c r="AP536" s="97"/>
      <c r="AQ536" s="98"/>
    </row>
    <row r="537" spans="1:43" ht="15.75" customHeight="1">
      <c r="A537" s="907"/>
      <c r="B537" s="900"/>
      <c r="C537" s="908" t="str">
        <f>IF(D537&lt;&gt;"",MAX(C530:C536)+1,"")</f>
        <v/>
      </c>
      <c r="D537" s="151"/>
      <c r="E537" s="909"/>
      <c r="F537" s="910"/>
      <c r="G537" s="904"/>
      <c r="H537" s="318"/>
      <c r="I537" s="319"/>
      <c r="J537" s="318">
        <f t="shared" si="288"/>
        <v>0</v>
      </c>
      <c r="K537" s="911">
        <f t="shared" si="289"/>
        <v>0</v>
      </c>
      <c r="L537" s="322"/>
      <c r="M537" s="323"/>
      <c r="N537" s="324"/>
      <c r="O537" s="323"/>
      <c r="P537" s="324"/>
      <c r="Q537" s="323"/>
      <c r="R537" s="324"/>
      <c r="S537" s="323"/>
      <c r="T537" s="324"/>
      <c r="U537" s="323"/>
      <c r="V537" s="324"/>
      <c r="W537" s="325"/>
      <c r="X537" s="322"/>
      <c r="Y537" s="910"/>
      <c r="Z537" s="904"/>
      <c r="AA537" s="325"/>
      <c r="AB537" s="322"/>
      <c r="AC537" s="328">
        <f t="shared" si="290"/>
        <v>0</v>
      </c>
      <c r="AD537" s="912">
        <f t="shared" si="291"/>
        <v>0</v>
      </c>
      <c r="AE537" s="324"/>
      <c r="AF537" s="328"/>
      <c r="AG537" s="324"/>
      <c r="AH537" s="328"/>
      <c r="AI537" s="324"/>
      <c r="AJ537" s="328"/>
      <c r="AK537" s="324"/>
      <c r="AL537" s="328"/>
      <c r="AM537" s="324"/>
      <c r="AN537" s="328"/>
      <c r="AO537" s="324"/>
      <c r="AP537" s="97"/>
      <c r="AQ537" s="98"/>
    </row>
    <row r="538" spans="1:43" ht="15.75" customHeight="1">
      <c r="A538" s="907"/>
      <c r="B538" s="900"/>
      <c r="C538" s="908" t="str">
        <f>IF(D538&lt;&gt;"",MAX(C530:C537)+1,"")</f>
        <v/>
      </c>
      <c r="D538" s="151"/>
      <c r="E538" s="909"/>
      <c r="F538" s="910"/>
      <c r="G538" s="904"/>
      <c r="H538" s="318"/>
      <c r="I538" s="319"/>
      <c r="J538" s="318">
        <f t="shared" si="288"/>
        <v>0</v>
      </c>
      <c r="K538" s="911">
        <f t="shared" si="289"/>
        <v>0</v>
      </c>
      <c r="L538" s="322"/>
      <c r="M538" s="323"/>
      <c r="N538" s="324"/>
      <c r="O538" s="323"/>
      <c r="P538" s="324"/>
      <c r="Q538" s="323"/>
      <c r="R538" s="324"/>
      <c r="S538" s="323"/>
      <c r="T538" s="324"/>
      <c r="U538" s="323"/>
      <c r="V538" s="324"/>
      <c r="W538" s="325"/>
      <c r="X538" s="322"/>
      <c r="Y538" s="910"/>
      <c r="Z538" s="904"/>
      <c r="AA538" s="325"/>
      <c r="AB538" s="322"/>
      <c r="AC538" s="328">
        <f t="shared" si="290"/>
        <v>0</v>
      </c>
      <c r="AD538" s="912">
        <f t="shared" si="291"/>
        <v>0</v>
      </c>
      <c r="AE538" s="324"/>
      <c r="AF538" s="328"/>
      <c r="AG538" s="324"/>
      <c r="AH538" s="328"/>
      <c r="AI538" s="324"/>
      <c r="AJ538" s="328"/>
      <c r="AK538" s="324"/>
      <c r="AL538" s="328"/>
      <c r="AM538" s="324"/>
      <c r="AN538" s="328"/>
      <c r="AO538" s="324"/>
      <c r="AP538" s="97"/>
      <c r="AQ538" s="98"/>
    </row>
    <row r="539" spans="1:43" ht="15.75" customHeight="1">
      <c r="A539" s="907"/>
      <c r="B539" s="900"/>
      <c r="C539" s="908" t="str">
        <f>IF(D539&lt;&gt;"",MAX(C530:C538)+1,"")</f>
        <v/>
      </c>
      <c r="D539" s="151"/>
      <c r="E539" s="909"/>
      <c r="F539" s="910"/>
      <c r="G539" s="904"/>
      <c r="H539" s="318"/>
      <c r="I539" s="319"/>
      <c r="J539" s="318">
        <f t="shared" si="288"/>
        <v>0</v>
      </c>
      <c r="K539" s="911">
        <f t="shared" si="289"/>
        <v>0</v>
      </c>
      <c r="L539" s="322"/>
      <c r="M539" s="323"/>
      <c r="N539" s="324"/>
      <c r="O539" s="323"/>
      <c r="P539" s="324"/>
      <c r="Q539" s="323"/>
      <c r="R539" s="324"/>
      <c r="S539" s="323"/>
      <c r="T539" s="324"/>
      <c r="U539" s="323"/>
      <c r="V539" s="324"/>
      <c r="W539" s="325"/>
      <c r="X539" s="322"/>
      <c r="Y539" s="910"/>
      <c r="Z539" s="904"/>
      <c r="AA539" s="325"/>
      <c r="AB539" s="322"/>
      <c r="AC539" s="328">
        <f t="shared" si="290"/>
        <v>0</v>
      </c>
      <c r="AD539" s="912">
        <f t="shared" si="291"/>
        <v>0</v>
      </c>
      <c r="AE539" s="324"/>
      <c r="AF539" s="328"/>
      <c r="AG539" s="324"/>
      <c r="AH539" s="328"/>
      <c r="AI539" s="324"/>
      <c r="AJ539" s="328"/>
      <c r="AK539" s="324"/>
      <c r="AL539" s="328"/>
      <c r="AM539" s="324"/>
      <c r="AN539" s="328"/>
      <c r="AO539" s="324"/>
      <c r="AP539" s="97"/>
      <c r="AQ539" s="98"/>
    </row>
    <row r="540" spans="1:43" ht="15.75" customHeight="1">
      <c r="A540" s="913"/>
      <c r="B540" s="914"/>
      <c r="C540" s="915" t="str">
        <f>IF(D540&lt;&gt;"",MAX(C530:C539)+1,"")</f>
        <v/>
      </c>
      <c r="D540" s="168"/>
      <c r="E540" s="916"/>
      <c r="F540" s="917"/>
      <c r="G540" s="918"/>
      <c r="H540" s="329"/>
      <c r="I540" s="330"/>
      <c r="J540" s="329">
        <f t="shared" si="288"/>
        <v>0</v>
      </c>
      <c r="K540" s="919">
        <f t="shared" si="289"/>
        <v>0</v>
      </c>
      <c r="L540" s="333"/>
      <c r="M540" s="334"/>
      <c r="N540" s="335"/>
      <c r="O540" s="334"/>
      <c r="P540" s="335"/>
      <c r="Q540" s="334"/>
      <c r="R540" s="335"/>
      <c r="S540" s="334"/>
      <c r="T540" s="335"/>
      <c r="U540" s="334"/>
      <c r="V540" s="335"/>
      <c r="W540" s="336"/>
      <c r="X540" s="333"/>
      <c r="Y540" s="917"/>
      <c r="Z540" s="918"/>
      <c r="AA540" s="336"/>
      <c r="AB540" s="333"/>
      <c r="AC540" s="339">
        <f t="shared" si="290"/>
        <v>0</v>
      </c>
      <c r="AD540" s="920">
        <f t="shared" si="291"/>
        <v>0</v>
      </c>
      <c r="AE540" s="335"/>
      <c r="AF540" s="339"/>
      <c r="AG540" s="335"/>
      <c r="AH540" s="339"/>
      <c r="AI540" s="335"/>
      <c r="AJ540" s="339"/>
      <c r="AK540" s="335"/>
      <c r="AL540" s="339"/>
      <c r="AM540" s="335"/>
      <c r="AN540" s="339"/>
      <c r="AO540" s="335"/>
      <c r="AP540" s="97"/>
      <c r="AQ540" s="98"/>
    </row>
    <row r="541" spans="1:43" ht="15.75" customHeight="1">
      <c r="A541" s="887" t="s">
        <v>651</v>
      </c>
      <c r="B541" s="888" t="s">
        <v>651</v>
      </c>
      <c r="C541" s="1350" t="s">
        <v>651</v>
      </c>
      <c r="D541" s="1351"/>
      <c r="E541" s="118" t="s">
        <v>651</v>
      </c>
      <c r="F541" s="340"/>
      <c r="G541" s="341"/>
      <c r="H541" s="889">
        <f t="shared" ref="H541:X541" si="292">SUM(H542:H551)</f>
        <v>0</v>
      </c>
      <c r="I541" s="890">
        <f t="shared" si="292"/>
        <v>0</v>
      </c>
      <c r="J541" s="889" t="e">
        <f t="shared" si="292"/>
        <v>#VALUE!</v>
      </c>
      <c r="K541" s="891" t="e">
        <f t="shared" si="292"/>
        <v>#VALUE!</v>
      </c>
      <c r="L541" s="892">
        <f t="shared" si="292"/>
        <v>0</v>
      </c>
      <c r="M541" s="893">
        <f t="shared" si="292"/>
        <v>0</v>
      </c>
      <c r="N541" s="894">
        <f t="shared" si="292"/>
        <v>0</v>
      </c>
      <c r="O541" s="893">
        <f t="shared" si="292"/>
        <v>0</v>
      </c>
      <c r="P541" s="894">
        <f t="shared" si="292"/>
        <v>0</v>
      </c>
      <c r="Q541" s="893">
        <f t="shared" si="292"/>
        <v>0</v>
      </c>
      <c r="R541" s="894">
        <f t="shared" si="292"/>
        <v>0</v>
      </c>
      <c r="S541" s="893">
        <f t="shared" si="292"/>
        <v>0</v>
      </c>
      <c r="T541" s="894">
        <f t="shared" si="292"/>
        <v>0</v>
      </c>
      <c r="U541" s="893">
        <f t="shared" si="292"/>
        <v>0</v>
      </c>
      <c r="V541" s="894">
        <f t="shared" si="292"/>
        <v>0</v>
      </c>
      <c r="W541" s="895">
        <f t="shared" si="292"/>
        <v>0</v>
      </c>
      <c r="X541" s="892">
        <f t="shared" si="292"/>
        <v>0</v>
      </c>
      <c r="Y541" s="340"/>
      <c r="Z541" s="341"/>
      <c r="AA541" s="895">
        <f t="shared" ref="AA541:AO541" si="293">SUM(AA542:AA551)</f>
        <v>0</v>
      </c>
      <c r="AB541" s="892">
        <f t="shared" si="293"/>
        <v>0</v>
      </c>
      <c r="AC541" s="896">
        <f t="shared" si="293"/>
        <v>0</v>
      </c>
      <c r="AD541" s="897">
        <f t="shared" si="293"/>
        <v>0</v>
      </c>
      <c r="AE541" s="894">
        <f t="shared" si="293"/>
        <v>0</v>
      </c>
      <c r="AF541" s="896">
        <f t="shared" si="293"/>
        <v>0</v>
      </c>
      <c r="AG541" s="894">
        <f t="shared" si="293"/>
        <v>0</v>
      </c>
      <c r="AH541" s="896">
        <f t="shared" si="293"/>
        <v>0</v>
      </c>
      <c r="AI541" s="894">
        <f t="shared" si="293"/>
        <v>0</v>
      </c>
      <c r="AJ541" s="896">
        <f t="shared" si="293"/>
        <v>0</v>
      </c>
      <c r="AK541" s="894">
        <f t="shared" si="293"/>
        <v>0</v>
      </c>
      <c r="AL541" s="896">
        <f t="shared" si="293"/>
        <v>0</v>
      </c>
      <c r="AM541" s="894">
        <f t="shared" si="293"/>
        <v>0</v>
      </c>
      <c r="AN541" s="896">
        <f t="shared" si="293"/>
        <v>0</v>
      </c>
      <c r="AO541" s="894">
        <f t="shared" si="293"/>
        <v>0</v>
      </c>
      <c r="AP541" s="130"/>
      <c r="AQ541" s="131">
        <f>COUNTIF(AD542:AD551,"&gt;0")</f>
        <v>0</v>
      </c>
    </row>
    <row r="542" spans="1:43" ht="15.75" customHeight="1">
      <c r="A542" s="899"/>
      <c r="B542" s="900"/>
      <c r="C542" s="901">
        <f>IF(D542&lt;&gt;"",MAX(C541)+1,"")</f>
        <v>1</v>
      </c>
      <c r="D542" s="135" t="str">
        <f>IF(B541&lt;&gt;"","Điểm chính","")</f>
        <v>Điểm chính</v>
      </c>
      <c r="E542" s="902"/>
      <c r="F542" s="903"/>
      <c r="G542" s="904"/>
      <c r="H542" s="307"/>
      <c r="I542" s="308"/>
      <c r="J542" s="307" t="e">
        <f t="shared" ref="J542:J551" si="294">M542+O542+Q542+S542+U542</f>
        <v>#VALUE!</v>
      </c>
      <c r="K542" s="905" t="e">
        <f t="shared" ref="K542:K551" si="295">N542+P542+R542+T542+V542</f>
        <v>#VALUE!</v>
      </c>
      <c r="L542" s="311"/>
      <c r="M542" s="312" t="s">
        <v>651</v>
      </c>
      <c r="N542" s="313" t="s">
        <v>651</v>
      </c>
      <c r="O542" s="312" t="s">
        <v>651</v>
      </c>
      <c r="P542" s="313" t="s">
        <v>651</v>
      </c>
      <c r="Q542" s="312" t="s">
        <v>651</v>
      </c>
      <c r="R542" s="313" t="s">
        <v>651</v>
      </c>
      <c r="S542" s="312" t="s">
        <v>651</v>
      </c>
      <c r="T542" s="313" t="s">
        <v>651</v>
      </c>
      <c r="U542" s="312" t="s">
        <v>651</v>
      </c>
      <c r="V542" s="313" t="s">
        <v>651</v>
      </c>
      <c r="W542" s="314"/>
      <c r="X542" s="311"/>
      <c r="Y542" s="903"/>
      <c r="Z542" s="904"/>
      <c r="AA542" s="314"/>
      <c r="AB542" s="311"/>
      <c r="AC542" s="317">
        <f t="shared" ref="AC542:AC551" si="296">AF542+AH542+AJ542+AL542+AN542</f>
        <v>0</v>
      </c>
      <c r="AD542" s="906">
        <f t="shared" ref="AD542:AD551" si="297">AG542+AI542+AK542+AM542+AO542</f>
        <v>0</v>
      </c>
      <c r="AE542" s="313"/>
      <c r="AF542" s="317"/>
      <c r="AG542" s="313"/>
      <c r="AH542" s="317"/>
      <c r="AI542" s="313"/>
      <c r="AJ542" s="317"/>
      <c r="AK542" s="313"/>
      <c r="AL542" s="317"/>
      <c r="AM542" s="313"/>
      <c r="AN542" s="317"/>
      <c r="AO542" s="313"/>
      <c r="AP542" s="97"/>
      <c r="AQ542" s="98"/>
    </row>
    <row r="543" spans="1:43" ht="15.75" customHeight="1">
      <c r="A543" s="907"/>
      <c r="B543" s="900"/>
      <c r="C543" s="908" t="str">
        <f>IF(D543&lt;&gt;"",MAX(C541:C542)+1,"")</f>
        <v/>
      </c>
      <c r="D543" s="151"/>
      <c r="E543" s="909"/>
      <c r="F543" s="910"/>
      <c r="G543" s="904"/>
      <c r="H543" s="318"/>
      <c r="I543" s="319"/>
      <c r="J543" s="318">
        <f t="shared" si="294"/>
        <v>0</v>
      </c>
      <c r="K543" s="911">
        <f t="shared" si="295"/>
        <v>0</v>
      </c>
      <c r="L543" s="322"/>
      <c r="M543" s="323"/>
      <c r="N543" s="324"/>
      <c r="O543" s="323"/>
      <c r="P543" s="324"/>
      <c r="Q543" s="323"/>
      <c r="R543" s="324"/>
      <c r="S543" s="323"/>
      <c r="T543" s="324"/>
      <c r="U543" s="323"/>
      <c r="V543" s="324"/>
      <c r="W543" s="325"/>
      <c r="X543" s="322"/>
      <c r="Y543" s="910"/>
      <c r="Z543" s="904"/>
      <c r="AA543" s="325"/>
      <c r="AB543" s="322"/>
      <c r="AC543" s="328">
        <f t="shared" si="296"/>
        <v>0</v>
      </c>
      <c r="AD543" s="912">
        <f t="shared" si="297"/>
        <v>0</v>
      </c>
      <c r="AE543" s="324"/>
      <c r="AF543" s="328"/>
      <c r="AG543" s="324"/>
      <c r="AH543" s="328"/>
      <c r="AI543" s="324"/>
      <c r="AJ543" s="328"/>
      <c r="AK543" s="324"/>
      <c r="AL543" s="328"/>
      <c r="AM543" s="324"/>
      <c r="AN543" s="328"/>
      <c r="AO543" s="324"/>
      <c r="AP543" s="97"/>
      <c r="AQ543" s="98"/>
    </row>
    <row r="544" spans="1:43" ht="15.75" customHeight="1">
      <c r="A544" s="907"/>
      <c r="B544" s="900"/>
      <c r="C544" s="908" t="str">
        <f>IF(D544&lt;&gt;"",MAX(C541:C543)+1,"")</f>
        <v/>
      </c>
      <c r="D544" s="151"/>
      <c r="E544" s="909"/>
      <c r="F544" s="910"/>
      <c r="G544" s="904"/>
      <c r="H544" s="318"/>
      <c r="I544" s="319"/>
      <c r="J544" s="318">
        <f t="shared" si="294"/>
        <v>0</v>
      </c>
      <c r="K544" s="911">
        <f t="shared" si="295"/>
        <v>0</v>
      </c>
      <c r="L544" s="322"/>
      <c r="M544" s="323"/>
      <c r="N544" s="324"/>
      <c r="O544" s="323"/>
      <c r="P544" s="324"/>
      <c r="Q544" s="323"/>
      <c r="R544" s="324"/>
      <c r="S544" s="323"/>
      <c r="T544" s="324"/>
      <c r="U544" s="323"/>
      <c r="V544" s="324"/>
      <c r="W544" s="325"/>
      <c r="X544" s="322"/>
      <c r="Y544" s="910"/>
      <c r="Z544" s="904"/>
      <c r="AA544" s="325"/>
      <c r="AB544" s="322"/>
      <c r="AC544" s="328">
        <f t="shared" si="296"/>
        <v>0</v>
      </c>
      <c r="AD544" s="912">
        <f t="shared" si="297"/>
        <v>0</v>
      </c>
      <c r="AE544" s="324"/>
      <c r="AF544" s="328"/>
      <c r="AG544" s="324"/>
      <c r="AH544" s="328"/>
      <c r="AI544" s="324"/>
      <c r="AJ544" s="328"/>
      <c r="AK544" s="324"/>
      <c r="AL544" s="328"/>
      <c r="AM544" s="324"/>
      <c r="AN544" s="328"/>
      <c r="AO544" s="324"/>
      <c r="AP544" s="97"/>
      <c r="AQ544" s="98"/>
    </row>
    <row r="545" spans="1:43" ht="15.75" customHeight="1">
      <c r="A545" s="907"/>
      <c r="B545" s="900"/>
      <c r="C545" s="908" t="str">
        <f>IF(D545&lt;&gt;"",MAX(C541:C544)+1,"")</f>
        <v/>
      </c>
      <c r="D545" s="151"/>
      <c r="E545" s="909"/>
      <c r="F545" s="910"/>
      <c r="G545" s="904"/>
      <c r="H545" s="318"/>
      <c r="I545" s="319"/>
      <c r="J545" s="318">
        <f t="shared" si="294"/>
        <v>0</v>
      </c>
      <c r="K545" s="911">
        <f t="shared" si="295"/>
        <v>0</v>
      </c>
      <c r="L545" s="322"/>
      <c r="M545" s="323"/>
      <c r="N545" s="324"/>
      <c r="O545" s="323"/>
      <c r="P545" s="324"/>
      <c r="Q545" s="323"/>
      <c r="R545" s="324"/>
      <c r="S545" s="323"/>
      <c r="T545" s="324"/>
      <c r="U545" s="323"/>
      <c r="V545" s="324"/>
      <c r="W545" s="325"/>
      <c r="X545" s="322"/>
      <c r="Y545" s="910"/>
      <c r="Z545" s="904"/>
      <c r="AA545" s="325"/>
      <c r="AB545" s="322"/>
      <c r="AC545" s="328">
        <f t="shared" si="296"/>
        <v>0</v>
      </c>
      <c r="AD545" s="912">
        <f t="shared" si="297"/>
        <v>0</v>
      </c>
      <c r="AE545" s="324"/>
      <c r="AF545" s="328"/>
      <c r="AG545" s="324"/>
      <c r="AH545" s="328"/>
      <c r="AI545" s="324"/>
      <c r="AJ545" s="328"/>
      <c r="AK545" s="324"/>
      <c r="AL545" s="328"/>
      <c r="AM545" s="324"/>
      <c r="AN545" s="328"/>
      <c r="AO545" s="324"/>
      <c r="AP545" s="97"/>
      <c r="AQ545" s="98"/>
    </row>
    <row r="546" spans="1:43" ht="15.75" customHeight="1">
      <c r="A546" s="907"/>
      <c r="B546" s="900"/>
      <c r="C546" s="908" t="str">
        <f>IF(D546&lt;&gt;"",MAX(C541:C545)+1,"")</f>
        <v/>
      </c>
      <c r="D546" s="151"/>
      <c r="E546" s="909"/>
      <c r="F546" s="910"/>
      <c r="G546" s="904"/>
      <c r="H546" s="318"/>
      <c r="I546" s="319"/>
      <c r="J546" s="318">
        <f t="shared" si="294"/>
        <v>0</v>
      </c>
      <c r="K546" s="911">
        <f t="shared" si="295"/>
        <v>0</v>
      </c>
      <c r="L546" s="322"/>
      <c r="M546" s="323"/>
      <c r="N546" s="324"/>
      <c r="O546" s="323"/>
      <c r="P546" s="324"/>
      <c r="Q546" s="323"/>
      <c r="R546" s="324"/>
      <c r="S546" s="323"/>
      <c r="T546" s="324"/>
      <c r="U546" s="323"/>
      <c r="V546" s="324"/>
      <c r="W546" s="325"/>
      <c r="X546" s="322"/>
      <c r="Y546" s="910"/>
      <c r="Z546" s="904"/>
      <c r="AA546" s="325"/>
      <c r="AB546" s="322"/>
      <c r="AC546" s="328">
        <f t="shared" si="296"/>
        <v>0</v>
      </c>
      <c r="AD546" s="912">
        <f t="shared" si="297"/>
        <v>0</v>
      </c>
      <c r="AE546" s="324"/>
      <c r="AF546" s="328"/>
      <c r="AG546" s="324"/>
      <c r="AH546" s="328"/>
      <c r="AI546" s="324"/>
      <c r="AJ546" s="328"/>
      <c r="AK546" s="324"/>
      <c r="AL546" s="328"/>
      <c r="AM546" s="324"/>
      <c r="AN546" s="328"/>
      <c r="AO546" s="324"/>
      <c r="AP546" s="97"/>
      <c r="AQ546" s="98"/>
    </row>
    <row r="547" spans="1:43" ht="15.75" customHeight="1">
      <c r="A547" s="907"/>
      <c r="B547" s="900"/>
      <c r="C547" s="908" t="str">
        <f>IF(D547&lt;&gt;"",MAX(C541:C546)+1,"")</f>
        <v/>
      </c>
      <c r="D547" s="151"/>
      <c r="E547" s="909"/>
      <c r="F547" s="910"/>
      <c r="G547" s="904"/>
      <c r="H547" s="318"/>
      <c r="I547" s="319"/>
      <c r="J547" s="318">
        <f t="shared" si="294"/>
        <v>0</v>
      </c>
      <c r="K547" s="911">
        <f t="shared" si="295"/>
        <v>0</v>
      </c>
      <c r="L547" s="322"/>
      <c r="M547" s="323"/>
      <c r="N547" s="324"/>
      <c r="O547" s="323"/>
      <c r="P547" s="324"/>
      <c r="Q547" s="323"/>
      <c r="R547" s="324"/>
      <c r="S547" s="323"/>
      <c r="T547" s="324"/>
      <c r="U547" s="323"/>
      <c r="V547" s="324"/>
      <c r="W547" s="325"/>
      <c r="X547" s="322"/>
      <c r="Y547" s="910"/>
      <c r="Z547" s="904"/>
      <c r="AA547" s="325"/>
      <c r="AB547" s="322"/>
      <c r="AC547" s="328">
        <f t="shared" si="296"/>
        <v>0</v>
      </c>
      <c r="AD547" s="912">
        <f t="shared" si="297"/>
        <v>0</v>
      </c>
      <c r="AE547" s="324"/>
      <c r="AF547" s="328"/>
      <c r="AG547" s="324"/>
      <c r="AH547" s="328"/>
      <c r="AI547" s="324"/>
      <c r="AJ547" s="328"/>
      <c r="AK547" s="324"/>
      <c r="AL547" s="328"/>
      <c r="AM547" s="324"/>
      <c r="AN547" s="328"/>
      <c r="AO547" s="324"/>
      <c r="AP547" s="97"/>
      <c r="AQ547" s="98"/>
    </row>
    <row r="548" spans="1:43" ht="15.75" customHeight="1">
      <c r="A548" s="907"/>
      <c r="B548" s="900"/>
      <c r="C548" s="908" t="str">
        <f>IF(D548&lt;&gt;"",MAX(C541:C547)+1,"")</f>
        <v/>
      </c>
      <c r="D548" s="151"/>
      <c r="E548" s="909"/>
      <c r="F548" s="910"/>
      <c r="G548" s="904"/>
      <c r="H548" s="318"/>
      <c r="I548" s="319"/>
      <c r="J548" s="318">
        <f t="shared" si="294"/>
        <v>0</v>
      </c>
      <c r="K548" s="911">
        <f t="shared" si="295"/>
        <v>0</v>
      </c>
      <c r="L548" s="322"/>
      <c r="M548" s="323"/>
      <c r="N548" s="324"/>
      <c r="O548" s="323"/>
      <c r="P548" s="324"/>
      <c r="Q548" s="323"/>
      <c r="R548" s="324"/>
      <c r="S548" s="323"/>
      <c r="T548" s="324"/>
      <c r="U548" s="323"/>
      <c r="V548" s="324"/>
      <c r="W548" s="325"/>
      <c r="X548" s="322"/>
      <c r="Y548" s="910"/>
      <c r="Z548" s="904"/>
      <c r="AA548" s="325"/>
      <c r="AB548" s="322"/>
      <c r="AC548" s="328">
        <f t="shared" si="296"/>
        <v>0</v>
      </c>
      <c r="AD548" s="912">
        <f t="shared" si="297"/>
        <v>0</v>
      </c>
      <c r="AE548" s="324"/>
      <c r="AF548" s="328"/>
      <c r="AG548" s="324"/>
      <c r="AH548" s="328"/>
      <c r="AI548" s="324"/>
      <c r="AJ548" s="328"/>
      <c r="AK548" s="324"/>
      <c r="AL548" s="328"/>
      <c r="AM548" s="324"/>
      <c r="AN548" s="328"/>
      <c r="AO548" s="324"/>
      <c r="AP548" s="97"/>
      <c r="AQ548" s="98"/>
    </row>
    <row r="549" spans="1:43" ht="15.75" customHeight="1">
      <c r="A549" s="907"/>
      <c r="B549" s="900"/>
      <c r="C549" s="908" t="str">
        <f>IF(D549&lt;&gt;"",MAX(C541:C548)+1,"")</f>
        <v/>
      </c>
      <c r="D549" s="151"/>
      <c r="E549" s="909"/>
      <c r="F549" s="910"/>
      <c r="G549" s="904"/>
      <c r="H549" s="318"/>
      <c r="I549" s="319"/>
      <c r="J549" s="318">
        <f t="shared" si="294"/>
        <v>0</v>
      </c>
      <c r="K549" s="911">
        <f t="shared" si="295"/>
        <v>0</v>
      </c>
      <c r="L549" s="322"/>
      <c r="M549" s="323"/>
      <c r="N549" s="324"/>
      <c r="O549" s="323"/>
      <c r="P549" s="324"/>
      <c r="Q549" s="323"/>
      <c r="R549" s="324"/>
      <c r="S549" s="323"/>
      <c r="T549" s="324"/>
      <c r="U549" s="323"/>
      <c r="V549" s="324"/>
      <c r="W549" s="325"/>
      <c r="X549" s="322"/>
      <c r="Y549" s="910"/>
      <c r="Z549" s="904"/>
      <c r="AA549" s="325"/>
      <c r="AB549" s="322"/>
      <c r="AC549" s="328">
        <f t="shared" si="296"/>
        <v>0</v>
      </c>
      <c r="AD549" s="912">
        <f t="shared" si="297"/>
        <v>0</v>
      </c>
      <c r="AE549" s="324"/>
      <c r="AF549" s="328"/>
      <c r="AG549" s="324"/>
      <c r="AH549" s="328"/>
      <c r="AI549" s="324"/>
      <c r="AJ549" s="328"/>
      <c r="AK549" s="324"/>
      <c r="AL549" s="328"/>
      <c r="AM549" s="324"/>
      <c r="AN549" s="328"/>
      <c r="AO549" s="324"/>
      <c r="AP549" s="97"/>
      <c r="AQ549" s="98"/>
    </row>
    <row r="550" spans="1:43" ht="15.75" customHeight="1">
      <c r="A550" s="907"/>
      <c r="B550" s="900"/>
      <c r="C550" s="908" t="str">
        <f>IF(D550&lt;&gt;"",MAX(C541:C549)+1,"")</f>
        <v/>
      </c>
      <c r="D550" s="151"/>
      <c r="E550" s="909"/>
      <c r="F550" s="910"/>
      <c r="G550" s="904"/>
      <c r="H550" s="318"/>
      <c r="I550" s="319"/>
      <c r="J550" s="318">
        <f t="shared" si="294"/>
        <v>0</v>
      </c>
      <c r="K550" s="911">
        <f t="shared" si="295"/>
        <v>0</v>
      </c>
      <c r="L550" s="322"/>
      <c r="M550" s="323"/>
      <c r="N550" s="324"/>
      <c r="O550" s="323"/>
      <c r="P550" s="324"/>
      <c r="Q550" s="323"/>
      <c r="R550" s="324"/>
      <c r="S550" s="323"/>
      <c r="T550" s="324"/>
      <c r="U550" s="323"/>
      <c r="V550" s="324"/>
      <c r="W550" s="325"/>
      <c r="X550" s="322"/>
      <c r="Y550" s="910"/>
      <c r="Z550" s="904"/>
      <c r="AA550" s="325"/>
      <c r="AB550" s="322"/>
      <c r="AC550" s="328">
        <f t="shared" si="296"/>
        <v>0</v>
      </c>
      <c r="AD550" s="912">
        <f t="shared" si="297"/>
        <v>0</v>
      </c>
      <c r="AE550" s="324"/>
      <c r="AF550" s="328"/>
      <c r="AG550" s="324"/>
      <c r="AH550" s="328"/>
      <c r="AI550" s="324"/>
      <c r="AJ550" s="328"/>
      <c r="AK550" s="324"/>
      <c r="AL550" s="328"/>
      <c r="AM550" s="324"/>
      <c r="AN550" s="328"/>
      <c r="AO550" s="324"/>
      <c r="AP550" s="97"/>
      <c r="AQ550" s="98"/>
    </row>
    <row r="551" spans="1:43" ht="15.75" customHeight="1">
      <c r="A551" s="913"/>
      <c r="B551" s="914"/>
      <c r="C551" s="915" t="str">
        <f>IF(D551&lt;&gt;"",MAX(C541:C550)+1,"")</f>
        <v/>
      </c>
      <c r="D551" s="168"/>
      <c r="E551" s="916"/>
      <c r="F551" s="917"/>
      <c r="G551" s="918"/>
      <c r="H551" s="329"/>
      <c r="I551" s="330"/>
      <c r="J551" s="329">
        <f t="shared" si="294"/>
        <v>0</v>
      </c>
      <c r="K551" s="919">
        <f t="shared" si="295"/>
        <v>0</v>
      </c>
      <c r="L551" s="333"/>
      <c r="M551" s="334"/>
      <c r="N551" s="335"/>
      <c r="O551" s="334"/>
      <c r="P551" s="335"/>
      <c r="Q551" s="334"/>
      <c r="R551" s="335"/>
      <c r="S551" s="334"/>
      <c r="T551" s="335"/>
      <c r="U551" s="334"/>
      <c r="V551" s="335"/>
      <c r="W551" s="336"/>
      <c r="X551" s="333"/>
      <c r="Y551" s="917"/>
      <c r="Z551" s="918"/>
      <c r="AA551" s="336"/>
      <c r="AB551" s="333"/>
      <c r="AC551" s="339">
        <f t="shared" si="296"/>
        <v>0</v>
      </c>
      <c r="AD551" s="920">
        <f t="shared" si="297"/>
        <v>0</v>
      </c>
      <c r="AE551" s="335"/>
      <c r="AF551" s="339"/>
      <c r="AG551" s="335"/>
      <c r="AH551" s="339"/>
      <c r="AI551" s="335"/>
      <c r="AJ551" s="339"/>
      <c r="AK551" s="335"/>
      <c r="AL551" s="339"/>
      <c r="AM551" s="335"/>
      <c r="AN551" s="339"/>
      <c r="AO551" s="335"/>
      <c r="AP551" s="97"/>
      <c r="AQ551" s="98"/>
    </row>
    <row r="552" spans="1:43" ht="15.75" customHeight="1">
      <c r="A552" s="887" t="s">
        <v>651</v>
      </c>
      <c r="B552" s="888" t="s">
        <v>651</v>
      </c>
      <c r="C552" s="1350" t="s">
        <v>651</v>
      </c>
      <c r="D552" s="1351"/>
      <c r="E552" s="118" t="s">
        <v>651</v>
      </c>
      <c r="F552" s="340"/>
      <c r="G552" s="341"/>
      <c r="H552" s="889">
        <f t="shared" ref="H552:X552" si="298">SUM(H553:H562)</f>
        <v>0</v>
      </c>
      <c r="I552" s="890">
        <f t="shared" si="298"/>
        <v>0</v>
      </c>
      <c r="J552" s="889" t="e">
        <f t="shared" si="298"/>
        <v>#VALUE!</v>
      </c>
      <c r="K552" s="891" t="e">
        <f t="shared" si="298"/>
        <v>#VALUE!</v>
      </c>
      <c r="L552" s="892">
        <f t="shared" si="298"/>
        <v>0</v>
      </c>
      <c r="M552" s="893">
        <f t="shared" si="298"/>
        <v>0</v>
      </c>
      <c r="N552" s="894">
        <f t="shared" si="298"/>
        <v>0</v>
      </c>
      <c r="O552" s="893">
        <f t="shared" si="298"/>
        <v>0</v>
      </c>
      <c r="P552" s="894">
        <f t="shared" si="298"/>
        <v>0</v>
      </c>
      <c r="Q552" s="893">
        <f t="shared" si="298"/>
        <v>0</v>
      </c>
      <c r="R552" s="894">
        <f t="shared" si="298"/>
        <v>0</v>
      </c>
      <c r="S552" s="893">
        <f t="shared" si="298"/>
        <v>0</v>
      </c>
      <c r="T552" s="894">
        <f t="shared" si="298"/>
        <v>0</v>
      </c>
      <c r="U552" s="893">
        <f t="shared" si="298"/>
        <v>0</v>
      </c>
      <c r="V552" s="894">
        <f t="shared" si="298"/>
        <v>0</v>
      </c>
      <c r="W552" s="895">
        <f t="shared" si="298"/>
        <v>0</v>
      </c>
      <c r="X552" s="892">
        <f t="shared" si="298"/>
        <v>0</v>
      </c>
      <c r="Y552" s="340"/>
      <c r="Z552" s="341"/>
      <c r="AA552" s="895">
        <f t="shared" ref="AA552:AO552" si="299">SUM(AA553:AA562)</f>
        <v>0</v>
      </c>
      <c r="AB552" s="892">
        <f t="shared" si="299"/>
        <v>0</v>
      </c>
      <c r="AC552" s="896">
        <f t="shared" si="299"/>
        <v>0</v>
      </c>
      <c r="AD552" s="897">
        <f t="shared" si="299"/>
        <v>0</v>
      </c>
      <c r="AE552" s="894">
        <f t="shared" si="299"/>
        <v>0</v>
      </c>
      <c r="AF552" s="896">
        <f t="shared" si="299"/>
        <v>0</v>
      </c>
      <c r="AG552" s="894">
        <f t="shared" si="299"/>
        <v>0</v>
      </c>
      <c r="AH552" s="896">
        <f t="shared" si="299"/>
        <v>0</v>
      </c>
      <c r="AI552" s="894">
        <f t="shared" si="299"/>
        <v>0</v>
      </c>
      <c r="AJ552" s="896">
        <f t="shared" si="299"/>
        <v>0</v>
      </c>
      <c r="AK552" s="894">
        <f t="shared" si="299"/>
        <v>0</v>
      </c>
      <c r="AL552" s="896">
        <f t="shared" si="299"/>
        <v>0</v>
      </c>
      <c r="AM552" s="894">
        <f t="shared" si="299"/>
        <v>0</v>
      </c>
      <c r="AN552" s="896">
        <f t="shared" si="299"/>
        <v>0</v>
      </c>
      <c r="AO552" s="894">
        <f t="shared" si="299"/>
        <v>0</v>
      </c>
      <c r="AP552" s="130"/>
      <c r="AQ552" s="131">
        <f>COUNTIF(AD553:AD562,"&gt;0")</f>
        <v>0</v>
      </c>
    </row>
    <row r="553" spans="1:43" ht="15.75" customHeight="1">
      <c r="A553" s="899"/>
      <c r="B553" s="900"/>
      <c r="C553" s="901">
        <f>IF(D553&lt;&gt;"",MAX(C552)+1,"")</f>
        <v>1</v>
      </c>
      <c r="D553" s="135" t="str">
        <f>IF(B552&lt;&gt;"","Điểm chính","")</f>
        <v>Điểm chính</v>
      </c>
      <c r="E553" s="902"/>
      <c r="F553" s="903"/>
      <c r="G553" s="904"/>
      <c r="H553" s="307"/>
      <c r="I553" s="308"/>
      <c r="J553" s="307" t="e">
        <f t="shared" ref="J553:J562" si="300">M553+O553+Q553+S553+U553</f>
        <v>#VALUE!</v>
      </c>
      <c r="K553" s="905" t="e">
        <f t="shared" ref="K553:K562" si="301">N553+P553+R553+T553+V553</f>
        <v>#VALUE!</v>
      </c>
      <c r="L553" s="311"/>
      <c r="M553" s="312" t="s">
        <v>651</v>
      </c>
      <c r="N553" s="313" t="s">
        <v>651</v>
      </c>
      <c r="O553" s="312" t="s">
        <v>651</v>
      </c>
      <c r="P553" s="313" t="s">
        <v>651</v>
      </c>
      <c r="Q553" s="312" t="s">
        <v>651</v>
      </c>
      <c r="R553" s="313" t="s">
        <v>651</v>
      </c>
      <c r="S553" s="312" t="s">
        <v>651</v>
      </c>
      <c r="T553" s="313" t="s">
        <v>651</v>
      </c>
      <c r="U553" s="312" t="s">
        <v>651</v>
      </c>
      <c r="V553" s="313" t="s">
        <v>651</v>
      </c>
      <c r="W553" s="314"/>
      <c r="X553" s="311"/>
      <c r="Y553" s="903"/>
      <c r="Z553" s="904"/>
      <c r="AA553" s="314"/>
      <c r="AB553" s="311"/>
      <c r="AC553" s="317">
        <f t="shared" ref="AC553:AC562" si="302">AF553+AH553+AJ553+AL553+AN553</f>
        <v>0</v>
      </c>
      <c r="AD553" s="906">
        <f t="shared" ref="AD553:AD562" si="303">AG553+AI553+AK553+AM553+AO553</f>
        <v>0</v>
      </c>
      <c r="AE553" s="313"/>
      <c r="AF553" s="317"/>
      <c r="AG553" s="313"/>
      <c r="AH553" s="317"/>
      <c r="AI553" s="313"/>
      <c r="AJ553" s="317"/>
      <c r="AK553" s="313"/>
      <c r="AL553" s="317"/>
      <c r="AM553" s="313"/>
      <c r="AN553" s="317"/>
      <c r="AO553" s="313"/>
      <c r="AP553" s="97"/>
      <c r="AQ553" s="98"/>
    </row>
    <row r="554" spans="1:43" ht="15.75" customHeight="1">
      <c r="A554" s="907"/>
      <c r="B554" s="900"/>
      <c r="C554" s="908" t="str">
        <f>IF(D554&lt;&gt;"",MAX(C552:C553)+1,"")</f>
        <v/>
      </c>
      <c r="D554" s="151"/>
      <c r="E554" s="909"/>
      <c r="F554" s="910"/>
      <c r="G554" s="904"/>
      <c r="H554" s="318"/>
      <c r="I554" s="319"/>
      <c r="J554" s="318">
        <f t="shared" si="300"/>
        <v>0</v>
      </c>
      <c r="K554" s="911">
        <f t="shared" si="301"/>
        <v>0</v>
      </c>
      <c r="L554" s="322"/>
      <c r="M554" s="323"/>
      <c r="N554" s="324"/>
      <c r="O554" s="323"/>
      <c r="P554" s="324"/>
      <c r="Q554" s="323"/>
      <c r="R554" s="324"/>
      <c r="S554" s="323"/>
      <c r="T554" s="324"/>
      <c r="U554" s="323"/>
      <c r="V554" s="324"/>
      <c r="W554" s="325"/>
      <c r="X554" s="322"/>
      <c r="Y554" s="910"/>
      <c r="Z554" s="904"/>
      <c r="AA554" s="325"/>
      <c r="AB554" s="322"/>
      <c r="AC554" s="328">
        <f t="shared" si="302"/>
        <v>0</v>
      </c>
      <c r="AD554" s="912">
        <f t="shared" si="303"/>
        <v>0</v>
      </c>
      <c r="AE554" s="324"/>
      <c r="AF554" s="328"/>
      <c r="AG554" s="324"/>
      <c r="AH554" s="328"/>
      <c r="AI554" s="324"/>
      <c r="AJ554" s="328"/>
      <c r="AK554" s="324"/>
      <c r="AL554" s="328"/>
      <c r="AM554" s="324"/>
      <c r="AN554" s="328"/>
      <c r="AO554" s="324"/>
      <c r="AP554" s="97"/>
      <c r="AQ554" s="98"/>
    </row>
    <row r="555" spans="1:43" ht="15.75" customHeight="1">
      <c r="A555" s="907"/>
      <c r="B555" s="900"/>
      <c r="C555" s="908" t="str">
        <f>IF(D555&lt;&gt;"",MAX(C552:C554)+1,"")</f>
        <v/>
      </c>
      <c r="D555" s="151"/>
      <c r="E555" s="909"/>
      <c r="F555" s="910"/>
      <c r="G555" s="904"/>
      <c r="H555" s="318"/>
      <c r="I555" s="319"/>
      <c r="J555" s="318">
        <f t="shared" si="300"/>
        <v>0</v>
      </c>
      <c r="K555" s="911">
        <f t="shared" si="301"/>
        <v>0</v>
      </c>
      <c r="L555" s="322"/>
      <c r="M555" s="323"/>
      <c r="N555" s="324"/>
      <c r="O555" s="323"/>
      <c r="P555" s="324"/>
      <c r="Q555" s="323"/>
      <c r="R555" s="324"/>
      <c r="S555" s="323"/>
      <c r="T555" s="324"/>
      <c r="U555" s="323"/>
      <c r="V555" s="324"/>
      <c r="W555" s="325"/>
      <c r="X555" s="322"/>
      <c r="Y555" s="910"/>
      <c r="Z555" s="904"/>
      <c r="AA555" s="325"/>
      <c r="AB555" s="322"/>
      <c r="AC555" s="328">
        <f t="shared" si="302"/>
        <v>0</v>
      </c>
      <c r="AD555" s="912">
        <f t="shared" si="303"/>
        <v>0</v>
      </c>
      <c r="AE555" s="324"/>
      <c r="AF555" s="328"/>
      <c r="AG555" s="324"/>
      <c r="AH555" s="328"/>
      <c r="AI555" s="324"/>
      <c r="AJ555" s="328"/>
      <c r="AK555" s="324"/>
      <c r="AL555" s="328"/>
      <c r="AM555" s="324"/>
      <c r="AN555" s="328"/>
      <c r="AO555" s="324"/>
      <c r="AP555" s="97"/>
      <c r="AQ555" s="98"/>
    </row>
    <row r="556" spans="1:43" ht="15.75" customHeight="1">
      <c r="A556" s="907"/>
      <c r="B556" s="900"/>
      <c r="C556" s="908" t="str">
        <f>IF(D556&lt;&gt;"",MAX(C552:C555)+1,"")</f>
        <v/>
      </c>
      <c r="D556" s="151"/>
      <c r="E556" s="909"/>
      <c r="F556" s="910"/>
      <c r="G556" s="904"/>
      <c r="H556" s="318"/>
      <c r="I556" s="319"/>
      <c r="J556" s="318">
        <f t="shared" si="300"/>
        <v>0</v>
      </c>
      <c r="K556" s="911">
        <f t="shared" si="301"/>
        <v>0</v>
      </c>
      <c r="L556" s="322"/>
      <c r="M556" s="323"/>
      <c r="N556" s="324"/>
      <c r="O556" s="323"/>
      <c r="P556" s="324"/>
      <c r="Q556" s="323"/>
      <c r="R556" s="324"/>
      <c r="S556" s="323"/>
      <c r="T556" s="324"/>
      <c r="U556" s="323"/>
      <c r="V556" s="324"/>
      <c r="W556" s="325"/>
      <c r="X556" s="322"/>
      <c r="Y556" s="910"/>
      <c r="Z556" s="904"/>
      <c r="AA556" s="325"/>
      <c r="AB556" s="322"/>
      <c r="AC556" s="328">
        <f t="shared" si="302"/>
        <v>0</v>
      </c>
      <c r="AD556" s="912">
        <f t="shared" si="303"/>
        <v>0</v>
      </c>
      <c r="AE556" s="324"/>
      <c r="AF556" s="328"/>
      <c r="AG556" s="324"/>
      <c r="AH556" s="328"/>
      <c r="AI556" s="324"/>
      <c r="AJ556" s="328"/>
      <c r="AK556" s="324"/>
      <c r="AL556" s="328"/>
      <c r="AM556" s="324"/>
      <c r="AN556" s="328"/>
      <c r="AO556" s="324"/>
      <c r="AP556" s="97"/>
      <c r="AQ556" s="98"/>
    </row>
    <row r="557" spans="1:43" ht="15.75" customHeight="1">
      <c r="A557" s="907"/>
      <c r="B557" s="900"/>
      <c r="C557" s="908" t="str">
        <f>IF(D557&lt;&gt;"",MAX(C552:C556)+1,"")</f>
        <v/>
      </c>
      <c r="D557" s="151"/>
      <c r="E557" s="909"/>
      <c r="F557" s="910"/>
      <c r="G557" s="904"/>
      <c r="H557" s="318"/>
      <c r="I557" s="319"/>
      <c r="J557" s="318">
        <f t="shared" si="300"/>
        <v>0</v>
      </c>
      <c r="K557" s="911">
        <f t="shared" si="301"/>
        <v>0</v>
      </c>
      <c r="L557" s="322"/>
      <c r="M557" s="323"/>
      <c r="N557" s="324"/>
      <c r="O557" s="323"/>
      <c r="P557" s="324"/>
      <c r="Q557" s="323"/>
      <c r="R557" s="324"/>
      <c r="S557" s="323"/>
      <c r="T557" s="324"/>
      <c r="U557" s="323"/>
      <c r="V557" s="324"/>
      <c r="W557" s="325"/>
      <c r="X557" s="322"/>
      <c r="Y557" s="910"/>
      <c r="Z557" s="904"/>
      <c r="AA557" s="325"/>
      <c r="AB557" s="322"/>
      <c r="AC557" s="328">
        <f t="shared" si="302"/>
        <v>0</v>
      </c>
      <c r="AD557" s="912">
        <f t="shared" si="303"/>
        <v>0</v>
      </c>
      <c r="AE557" s="324"/>
      <c r="AF557" s="328"/>
      <c r="AG557" s="324"/>
      <c r="AH557" s="328"/>
      <c r="AI557" s="324"/>
      <c r="AJ557" s="328"/>
      <c r="AK557" s="324"/>
      <c r="AL557" s="328"/>
      <c r="AM557" s="324"/>
      <c r="AN557" s="328"/>
      <c r="AO557" s="324"/>
      <c r="AP557" s="97"/>
      <c r="AQ557" s="98"/>
    </row>
    <row r="558" spans="1:43" ht="15.75" customHeight="1">
      <c r="A558" s="907"/>
      <c r="B558" s="900"/>
      <c r="C558" s="908" t="str">
        <f>IF(D558&lt;&gt;"",MAX(C552:C557)+1,"")</f>
        <v/>
      </c>
      <c r="D558" s="151"/>
      <c r="E558" s="909"/>
      <c r="F558" s="910"/>
      <c r="G558" s="904"/>
      <c r="H558" s="318"/>
      <c r="I558" s="319"/>
      <c r="J558" s="318">
        <f t="shared" si="300"/>
        <v>0</v>
      </c>
      <c r="K558" s="911">
        <f t="shared" si="301"/>
        <v>0</v>
      </c>
      <c r="L558" s="322"/>
      <c r="M558" s="323"/>
      <c r="N558" s="324"/>
      <c r="O558" s="323"/>
      <c r="P558" s="324"/>
      <c r="Q558" s="323"/>
      <c r="R558" s="324"/>
      <c r="S558" s="323"/>
      <c r="T558" s="324"/>
      <c r="U558" s="323"/>
      <c r="V558" s="324"/>
      <c r="W558" s="325"/>
      <c r="X558" s="322"/>
      <c r="Y558" s="910"/>
      <c r="Z558" s="904"/>
      <c r="AA558" s="325"/>
      <c r="AB558" s="322"/>
      <c r="AC558" s="328">
        <f t="shared" si="302"/>
        <v>0</v>
      </c>
      <c r="AD558" s="912">
        <f t="shared" si="303"/>
        <v>0</v>
      </c>
      <c r="AE558" s="324"/>
      <c r="AF558" s="328"/>
      <c r="AG558" s="324"/>
      <c r="AH558" s="328"/>
      <c r="AI558" s="324"/>
      <c r="AJ558" s="328"/>
      <c r="AK558" s="324"/>
      <c r="AL558" s="328"/>
      <c r="AM558" s="324"/>
      <c r="AN558" s="328"/>
      <c r="AO558" s="324"/>
      <c r="AP558" s="97"/>
      <c r="AQ558" s="98"/>
    </row>
    <row r="559" spans="1:43" ht="15.75" customHeight="1">
      <c r="A559" s="907"/>
      <c r="B559" s="900"/>
      <c r="C559" s="908" t="str">
        <f>IF(D559&lt;&gt;"",MAX(C552:C558)+1,"")</f>
        <v/>
      </c>
      <c r="D559" s="151"/>
      <c r="E559" s="909"/>
      <c r="F559" s="910"/>
      <c r="G559" s="904"/>
      <c r="H559" s="318"/>
      <c r="I559" s="319"/>
      <c r="J559" s="318">
        <f t="shared" si="300"/>
        <v>0</v>
      </c>
      <c r="K559" s="911">
        <f t="shared" si="301"/>
        <v>0</v>
      </c>
      <c r="L559" s="322"/>
      <c r="M559" s="323"/>
      <c r="N559" s="324"/>
      <c r="O559" s="323"/>
      <c r="P559" s="324"/>
      <c r="Q559" s="323"/>
      <c r="R559" s="324"/>
      <c r="S559" s="323"/>
      <c r="T559" s="324"/>
      <c r="U559" s="323"/>
      <c r="V559" s="324"/>
      <c r="W559" s="325"/>
      <c r="X559" s="322"/>
      <c r="Y559" s="910"/>
      <c r="Z559" s="904"/>
      <c r="AA559" s="325"/>
      <c r="AB559" s="322"/>
      <c r="AC559" s="328">
        <f t="shared" si="302"/>
        <v>0</v>
      </c>
      <c r="AD559" s="912">
        <f t="shared" si="303"/>
        <v>0</v>
      </c>
      <c r="AE559" s="324"/>
      <c r="AF559" s="328"/>
      <c r="AG559" s="324"/>
      <c r="AH559" s="328"/>
      <c r="AI559" s="324"/>
      <c r="AJ559" s="328"/>
      <c r="AK559" s="324"/>
      <c r="AL559" s="328"/>
      <c r="AM559" s="324"/>
      <c r="AN559" s="328"/>
      <c r="AO559" s="324"/>
      <c r="AP559" s="97"/>
      <c r="AQ559" s="98"/>
    </row>
    <row r="560" spans="1:43" ht="15.75" customHeight="1">
      <c r="A560" s="907"/>
      <c r="B560" s="900"/>
      <c r="C560" s="908" t="str">
        <f>IF(D560&lt;&gt;"",MAX(C552:C559)+1,"")</f>
        <v/>
      </c>
      <c r="D560" s="151"/>
      <c r="E560" s="909"/>
      <c r="F560" s="910"/>
      <c r="G560" s="904"/>
      <c r="H560" s="318"/>
      <c r="I560" s="319"/>
      <c r="J560" s="318">
        <f t="shared" si="300"/>
        <v>0</v>
      </c>
      <c r="K560" s="911">
        <f t="shared" si="301"/>
        <v>0</v>
      </c>
      <c r="L560" s="322"/>
      <c r="M560" s="323"/>
      <c r="N560" s="324"/>
      <c r="O560" s="323"/>
      <c r="P560" s="324"/>
      <c r="Q560" s="323"/>
      <c r="R560" s="324"/>
      <c r="S560" s="323"/>
      <c r="T560" s="324"/>
      <c r="U560" s="323"/>
      <c r="V560" s="324"/>
      <c r="W560" s="325"/>
      <c r="X560" s="322"/>
      <c r="Y560" s="910"/>
      <c r="Z560" s="904"/>
      <c r="AA560" s="325"/>
      <c r="AB560" s="322"/>
      <c r="AC560" s="328">
        <f t="shared" si="302"/>
        <v>0</v>
      </c>
      <c r="AD560" s="912">
        <f t="shared" si="303"/>
        <v>0</v>
      </c>
      <c r="AE560" s="324"/>
      <c r="AF560" s="328"/>
      <c r="AG560" s="324"/>
      <c r="AH560" s="328"/>
      <c r="AI560" s="324"/>
      <c r="AJ560" s="328"/>
      <c r="AK560" s="324"/>
      <c r="AL560" s="328"/>
      <c r="AM560" s="324"/>
      <c r="AN560" s="328"/>
      <c r="AO560" s="324"/>
      <c r="AP560" s="97"/>
      <c r="AQ560" s="98"/>
    </row>
    <row r="561" spans="1:43" ht="15.75" customHeight="1">
      <c r="A561" s="907"/>
      <c r="B561" s="900"/>
      <c r="C561" s="908" t="str">
        <f>IF(D561&lt;&gt;"",MAX(C552:C560)+1,"")</f>
        <v/>
      </c>
      <c r="D561" s="151"/>
      <c r="E561" s="909"/>
      <c r="F561" s="910"/>
      <c r="G561" s="904"/>
      <c r="H561" s="318"/>
      <c r="I561" s="319"/>
      <c r="J561" s="318">
        <f t="shared" si="300"/>
        <v>0</v>
      </c>
      <c r="K561" s="911">
        <f t="shared" si="301"/>
        <v>0</v>
      </c>
      <c r="L561" s="322"/>
      <c r="M561" s="323"/>
      <c r="N561" s="324"/>
      <c r="O561" s="323"/>
      <c r="P561" s="324"/>
      <c r="Q561" s="323"/>
      <c r="R561" s="324"/>
      <c r="S561" s="323"/>
      <c r="T561" s="324"/>
      <c r="U561" s="323"/>
      <c r="V561" s="324"/>
      <c r="W561" s="325"/>
      <c r="X561" s="322"/>
      <c r="Y561" s="910"/>
      <c r="Z561" s="904"/>
      <c r="AA561" s="325"/>
      <c r="AB561" s="322"/>
      <c r="AC561" s="328">
        <f t="shared" si="302"/>
        <v>0</v>
      </c>
      <c r="AD561" s="912">
        <f t="shared" si="303"/>
        <v>0</v>
      </c>
      <c r="AE561" s="324"/>
      <c r="AF561" s="328"/>
      <c r="AG561" s="324"/>
      <c r="AH561" s="328"/>
      <c r="AI561" s="324"/>
      <c r="AJ561" s="328"/>
      <c r="AK561" s="324"/>
      <c r="AL561" s="328"/>
      <c r="AM561" s="324"/>
      <c r="AN561" s="328"/>
      <c r="AO561" s="324"/>
      <c r="AP561" s="97"/>
      <c r="AQ561" s="98"/>
    </row>
    <row r="562" spans="1:43" ht="15.75" customHeight="1">
      <c r="A562" s="913"/>
      <c r="B562" s="914"/>
      <c r="C562" s="915" t="str">
        <f>IF(D562&lt;&gt;"",MAX(C552:C561)+1,"")</f>
        <v/>
      </c>
      <c r="D562" s="168"/>
      <c r="E562" s="916"/>
      <c r="F562" s="917"/>
      <c r="G562" s="918"/>
      <c r="H562" s="329"/>
      <c r="I562" s="330"/>
      <c r="J562" s="329">
        <f t="shared" si="300"/>
        <v>0</v>
      </c>
      <c r="K562" s="919">
        <f t="shared" si="301"/>
        <v>0</v>
      </c>
      <c r="L562" s="333"/>
      <c r="M562" s="334"/>
      <c r="N562" s="335"/>
      <c r="O562" s="334"/>
      <c r="P562" s="335"/>
      <c r="Q562" s="334"/>
      <c r="R562" s="335"/>
      <c r="S562" s="334"/>
      <c r="T562" s="335"/>
      <c r="U562" s="334"/>
      <c r="V562" s="335"/>
      <c r="W562" s="336"/>
      <c r="X562" s="333"/>
      <c r="Y562" s="917"/>
      <c r="Z562" s="918"/>
      <c r="AA562" s="336"/>
      <c r="AB562" s="333"/>
      <c r="AC562" s="339">
        <f t="shared" si="302"/>
        <v>0</v>
      </c>
      <c r="AD562" s="920">
        <f t="shared" si="303"/>
        <v>0</v>
      </c>
      <c r="AE562" s="335"/>
      <c r="AF562" s="339"/>
      <c r="AG562" s="335"/>
      <c r="AH562" s="339"/>
      <c r="AI562" s="335"/>
      <c r="AJ562" s="339"/>
      <c r="AK562" s="335"/>
      <c r="AL562" s="339"/>
      <c r="AM562" s="335"/>
      <c r="AN562" s="339"/>
      <c r="AO562" s="335"/>
      <c r="AP562" s="97"/>
      <c r="AQ562" s="98"/>
    </row>
    <row r="563" spans="1:43" ht="15.75" customHeight="1">
      <c r="A563" s="98"/>
      <c r="B563" s="98"/>
      <c r="C563" s="112"/>
      <c r="D563" s="112"/>
      <c r="E563" s="113"/>
      <c r="F563" s="97"/>
      <c r="G563" s="97"/>
      <c r="H563" s="97"/>
      <c r="I563" s="97"/>
      <c r="J563" s="97"/>
      <c r="K563" s="97"/>
      <c r="L563" s="97"/>
      <c r="M563" s="97"/>
      <c r="N563" s="97"/>
      <c r="O563" s="97"/>
      <c r="P563" s="97"/>
      <c r="Q563" s="97"/>
      <c r="R563" s="97"/>
      <c r="S563" s="97"/>
      <c r="T563" s="97"/>
      <c r="U563" s="97"/>
      <c r="V563" s="97"/>
      <c r="W563" s="97"/>
      <c r="X563" s="97"/>
      <c r="Y563" s="97"/>
      <c r="Z563" s="97"/>
      <c r="AA563" s="97"/>
      <c r="AB563" s="97"/>
      <c r="AC563" s="97"/>
      <c r="AD563" s="97"/>
      <c r="AE563" s="97"/>
      <c r="AF563" s="97"/>
      <c r="AG563" s="97"/>
      <c r="AH563" s="97"/>
      <c r="AI563" s="97"/>
      <c r="AJ563" s="97"/>
      <c r="AK563" s="97"/>
      <c r="AL563" s="97"/>
      <c r="AM563" s="97"/>
      <c r="AN563" s="97"/>
      <c r="AO563" s="97"/>
      <c r="AP563" s="97"/>
      <c r="AQ563" s="98"/>
    </row>
    <row r="564" spans="1:43" ht="15.75" customHeight="1">
      <c r="A564" s="98"/>
      <c r="B564" s="98"/>
      <c r="C564" s="1353" t="s">
        <v>675</v>
      </c>
      <c r="D564" s="1349"/>
      <c r="E564" s="1349"/>
      <c r="F564" s="1349"/>
      <c r="G564" s="1349"/>
      <c r="H564" s="1349"/>
      <c r="I564" s="1349"/>
      <c r="J564" s="1349"/>
      <c r="K564" s="1349"/>
      <c r="L564" s="1349"/>
      <c r="M564" s="1349"/>
      <c r="N564" s="1349"/>
      <c r="O564" s="97"/>
      <c r="P564" s="97"/>
      <c r="Q564" s="97"/>
      <c r="R564" s="97"/>
      <c r="S564" s="97"/>
      <c r="T564" s="97"/>
      <c r="U564" s="97"/>
      <c r="V564" s="97"/>
      <c r="W564" s="97"/>
      <c r="X564" s="97"/>
      <c r="Y564" s="97"/>
      <c r="Z564" s="97"/>
      <c r="AA564" s="97"/>
      <c r="AB564" s="97"/>
      <c r="AC564" s="97"/>
      <c r="AD564" s="1348" t="s">
        <v>625</v>
      </c>
      <c r="AE564" s="1349"/>
      <c r="AF564" s="1349"/>
      <c r="AG564" s="1349"/>
      <c r="AH564" s="1349"/>
      <c r="AI564" s="1349"/>
      <c r="AJ564" s="1349"/>
      <c r="AK564" s="1349"/>
      <c r="AL564" s="1349"/>
      <c r="AM564" s="1349"/>
      <c r="AN564" s="1349"/>
      <c r="AO564" s="97"/>
      <c r="AP564" s="97"/>
      <c r="AQ564" s="98"/>
    </row>
    <row r="565" spans="1:43" ht="15.75" customHeight="1">
      <c r="A565" s="98"/>
      <c r="B565" s="98"/>
      <c r="C565" s="1349"/>
      <c r="D565" s="1349"/>
      <c r="E565" s="1349"/>
      <c r="F565" s="1349"/>
      <c r="G565" s="1349"/>
      <c r="H565" s="1349"/>
      <c r="I565" s="1349"/>
      <c r="J565" s="1349"/>
      <c r="K565" s="1349"/>
      <c r="L565" s="1349"/>
      <c r="M565" s="1349"/>
      <c r="N565" s="1349"/>
      <c r="O565" s="97"/>
      <c r="P565" s="97"/>
      <c r="Q565" s="1352" t="s">
        <v>676</v>
      </c>
      <c r="R565" s="1349"/>
      <c r="S565" s="1349"/>
      <c r="T565" s="1349"/>
      <c r="U565" s="1349"/>
      <c r="V565" s="1349"/>
      <c r="W565" s="1349"/>
      <c r="X565" s="1349"/>
      <c r="Y565" s="1349"/>
      <c r="Z565" s="1349"/>
      <c r="AA565" s="1349"/>
      <c r="AB565" s="97"/>
      <c r="AC565" s="97"/>
      <c r="AD565" s="1354" t="s">
        <v>625</v>
      </c>
      <c r="AE565" s="1349"/>
      <c r="AF565" s="1349"/>
      <c r="AG565" s="1349"/>
      <c r="AH565" s="1349"/>
      <c r="AI565" s="1349"/>
      <c r="AJ565" s="1349"/>
      <c r="AK565" s="1349"/>
      <c r="AL565" s="1349"/>
      <c r="AM565" s="1349"/>
      <c r="AN565" s="1349"/>
      <c r="AO565" s="97"/>
      <c r="AP565" s="97"/>
      <c r="AQ565" s="98"/>
    </row>
    <row r="566" spans="1:43" ht="15.75" customHeight="1">
      <c r="A566" s="98"/>
      <c r="B566" s="98"/>
      <c r="C566" s="1349"/>
      <c r="D566" s="1349"/>
      <c r="E566" s="1349"/>
      <c r="F566" s="1349"/>
      <c r="G566" s="1349"/>
      <c r="H566" s="1349"/>
      <c r="I566" s="1349"/>
      <c r="J566" s="1349"/>
      <c r="K566" s="1349"/>
      <c r="L566" s="1349"/>
      <c r="M566" s="1349"/>
      <c r="N566" s="1349"/>
      <c r="O566" s="97"/>
      <c r="P566" s="97"/>
      <c r="Q566" s="97"/>
      <c r="R566" s="97"/>
      <c r="S566" s="97"/>
      <c r="T566" s="97"/>
      <c r="U566" s="97"/>
      <c r="V566" s="97"/>
      <c r="W566" s="97"/>
      <c r="X566" s="97"/>
      <c r="Y566" s="97"/>
      <c r="Z566" s="97"/>
      <c r="AA566" s="97"/>
      <c r="AB566" s="97"/>
      <c r="AC566" s="97"/>
      <c r="AD566" s="1354" t="s">
        <v>625</v>
      </c>
      <c r="AE566" s="1349"/>
      <c r="AF566" s="1349"/>
      <c r="AG566" s="1349"/>
      <c r="AH566" s="1349"/>
      <c r="AI566" s="1349"/>
      <c r="AJ566" s="1349"/>
      <c r="AK566" s="1349"/>
      <c r="AL566" s="1349"/>
      <c r="AM566" s="1349"/>
      <c r="AN566" s="1349"/>
      <c r="AO566" s="97"/>
      <c r="AP566" s="97"/>
      <c r="AQ566" s="98"/>
    </row>
    <row r="567" spans="1:43" ht="15.75" customHeight="1">
      <c r="A567" s="98"/>
      <c r="B567" s="98"/>
      <c r="C567" s="1349"/>
      <c r="D567" s="1349"/>
      <c r="E567" s="1349"/>
      <c r="F567" s="1349"/>
      <c r="G567" s="1349"/>
      <c r="H567" s="1349"/>
      <c r="I567" s="1349"/>
      <c r="J567" s="1349"/>
      <c r="K567" s="1349"/>
      <c r="L567" s="1349"/>
      <c r="M567" s="1349"/>
      <c r="N567" s="1349"/>
      <c r="O567" s="97"/>
      <c r="P567" s="97"/>
      <c r="Q567" s="97"/>
      <c r="R567" s="97"/>
      <c r="S567" s="97"/>
      <c r="T567" s="97"/>
      <c r="U567" s="97"/>
      <c r="V567" s="97"/>
      <c r="W567" s="97"/>
      <c r="X567" s="97"/>
      <c r="Y567" s="97"/>
      <c r="Z567" s="97"/>
      <c r="AA567" s="97"/>
      <c r="AB567" s="97"/>
      <c r="AC567" s="97"/>
      <c r="AD567" s="97"/>
      <c r="AE567" s="97"/>
      <c r="AF567" s="97"/>
      <c r="AG567" s="97"/>
      <c r="AH567" s="97"/>
      <c r="AI567" s="97"/>
      <c r="AJ567" s="97"/>
      <c r="AK567" s="97"/>
      <c r="AL567" s="97"/>
      <c r="AM567" s="97"/>
      <c r="AN567" s="97"/>
      <c r="AO567" s="97"/>
      <c r="AP567" s="97"/>
      <c r="AQ567" s="98"/>
    </row>
    <row r="568" spans="1:43" ht="15.75" customHeight="1">
      <c r="A568" s="98"/>
      <c r="B568" s="98"/>
      <c r="C568" s="1349"/>
      <c r="D568" s="1349"/>
      <c r="E568" s="1349"/>
      <c r="F568" s="1349"/>
      <c r="G568" s="1349"/>
      <c r="H568" s="1349"/>
      <c r="I568" s="1349"/>
      <c r="J568" s="1349"/>
      <c r="K568" s="1349"/>
      <c r="L568" s="1349"/>
      <c r="M568" s="1349"/>
      <c r="N568" s="1349"/>
      <c r="O568" s="97"/>
      <c r="P568" s="97"/>
      <c r="Q568" s="97"/>
      <c r="R568" s="97"/>
      <c r="S568" s="97"/>
      <c r="T568" s="97"/>
      <c r="U568" s="97"/>
      <c r="V568" s="97"/>
      <c r="W568" s="97"/>
      <c r="X568" s="97"/>
      <c r="Y568" s="97"/>
      <c r="Z568" s="97"/>
      <c r="AA568" s="97"/>
      <c r="AB568" s="97"/>
      <c r="AC568" s="97"/>
      <c r="AD568" s="97"/>
      <c r="AE568" s="97"/>
      <c r="AF568" s="97"/>
      <c r="AG568" s="97"/>
      <c r="AH568" s="97"/>
      <c r="AI568" s="97"/>
      <c r="AJ568" s="97"/>
      <c r="AK568" s="97"/>
      <c r="AL568" s="97"/>
      <c r="AM568" s="97"/>
      <c r="AN568" s="97"/>
      <c r="AO568" s="97"/>
      <c r="AP568" s="97"/>
      <c r="AQ568" s="98"/>
    </row>
    <row r="569" spans="1:43" ht="15.75" customHeight="1">
      <c r="A569" s="98"/>
      <c r="B569" s="98"/>
      <c r="C569" s="1349"/>
      <c r="D569" s="1349"/>
      <c r="E569" s="1349"/>
      <c r="F569" s="1349"/>
      <c r="G569" s="1349"/>
      <c r="H569" s="1349"/>
      <c r="I569" s="1349"/>
      <c r="J569" s="1349"/>
      <c r="K569" s="1349"/>
      <c r="L569" s="1349"/>
      <c r="M569" s="1349"/>
      <c r="N569" s="1349"/>
      <c r="O569" s="97"/>
      <c r="P569" s="97"/>
      <c r="Q569" s="97"/>
      <c r="R569" s="97"/>
      <c r="S569" s="97"/>
      <c r="T569" s="97"/>
      <c r="U569" s="97"/>
      <c r="V569" s="97"/>
      <c r="W569" s="97"/>
      <c r="X569" s="97"/>
      <c r="Y569" s="97"/>
      <c r="Z569" s="97"/>
      <c r="AA569" s="97"/>
      <c r="AB569" s="97"/>
      <c r="AC569" s="97"/>
      <c r="AD569" s="97"/>
      <c r="AE569" s="97"/>
      <c r="AF569" s="97"/>
      <c r="AG569" s="97"/>
      <c r="AH569" s="97"/>
      <c r="AI569" s="97"/>
      <c r="AJ569" s="97"/>
      <c r="AK569" s="97"/>
      <c r="AL569" s="97"/>
      <c r="AM569" s="97"/>
      <c r="AN569" s="97"/>
      <c r="AO569" s="97"/>
      <c r="AP569" s="97"/>
      <c r="AQ569" s="98"/>
    </row>
    <row r="570" spans="1:43" ht="15.75" customHeight="1">
      <c r="A570" s="98"/>
      <c r="B570" s="98"/>
      <c r="C570" s="1349"/>
      <c r="D570" s="1349"/>
      <c r="E570" s="1349"/>
      <c r="F570" s="1349"/>
      <c r="G570" s="1349"/>
      <c r="H570" s="1349"/>
      <c r="I570" s="1349"/>
      <c r="J570" s="1349"/>
      <c r="K570" s="1349"/>
      <c r="L570" s="1349"/>
      <c r="M570" s="1349"/>
      <c r="N570" s="1349"/>
      <c r="O570" s="97"/>
      <c r="P570" s="97"/>
      <c r="Q570" s="97"/>
      <c r="R570" s="97"/>
      <c r="S570" s="97"/>
      <c r="T570" s="97"/>
      <c r="U570" s="97"/>
      <c r="V570" s="97"/>
      <c r="W570" s="97"/>
      <c r="X570" s="97"/>
      <c r="Y570" s="97"/>
      <c r="Z570" s="97"/>
      <c r="AA570" s="97"/>
      <c r="AB570" s="97"/>
      <c r="AC570" s="97"/>
      <c r="AD570" s="97"/>
      <c r="AE570" s="97"/>
      <c r="AF570" s="97"/>
      <c r="AG570" s="97"/>
      <c r="AH570" s="97"/>
      <c r="AI570" s="97"/>
      <c r="AJ570" s="97"/>
      <c r="AK570" s="97"/>
      <c r="AL570" s="97"/>
      <c r="AM570" s="97"/>
      <c r="AN570" s="97"/>
      <c r="AO570" s="97"/>
      <c r="AP570" s="97"/>
      <c r="AQ570" s="98"/>
    </row>
    <row r="571" spans="1:43" ht="15.75" customHeight="1">
      <c r="A571" s="98"/>
      <c r="B571" s="98"/>
      <c r="C571" s="1349"/>
      <c r="D571" s="1349"/>
      <c r="E571" s="1349"/>
      <c r="F571" s="1349"/>
      <c r="G571" s="1349"/>
      <c r="H571" s="1349"/>
      <c r="I571" s="1349"/>
      <c r="J571" s="1349"/>
      <c r="K571" s="1349"/>
      <c r="L571" s="1349"/>
      <c r="M571" s="1349"/>
      <c r="N571" s="1349"/>
      <c r="O571" s="97"/>
      <c r="P571" s="97"/>
      <c r="Q571" s="97"/>
      <c r="R571" s="97"/>
      <c r="S571" s="97"/>
      <c r="T571" s="97"/>
      <c r="U571" s="97"/>
      <c r="V571" s="97"/>
      <c r="W571" s="97"/>
      <c r="X571" s="97"/>
      <c r="Y571" s="97"/>
      <c r="Z571" s="97"/>
      <c r="AA571" s="97"/>
      <c r="AB571" s="97"/>
      <c r="AC571" s="97"/>
      <c r="AD571" s="97"/>
      <c r="AE571" s="97"/>
      <c r="AF571" s="97"/>
      <c r="AG571" s="97"/>
      <c r="AH571" s="97"/>
      <c r="AI571" s="97"/>
      <c r="AJ571" s="97"/>
      <c r="AK571" s="97"/>
      <c r="AL571" s="97"/>
      <c r="AM571" s="97"/>
      <c r="AN571" s="97"/>
      <c r="AO571" s="97"/>
      <c r="AP571" s="97"/>
      <c r="AQ571" s="98"/>
    </row>
    <row r="572" spans="1:43" ht="15.75" customHeight="1">
      <c r="A572" s="98"/>
      <c r="B572" s="98"/>
      <c r="C572" s="1349"/>
      <c r="D572" s="1349"/>
      <c r="E572" s="1349"/>
      <c r="F572" s="1349"/>
      <c r="G572" s="1349"/>
      <c r="H572" s="1349"/>
      <c r="I572" s="1349"/>
      <c r="J572" s="1349"/>
      <c r="K572" s="1349"/>
      <c r="L572" s="1349"/>
      <c r="M572" s="1349"/>
      <c r="N572" s="1349"/>
      <c r="O572" s="97"/>
      <c r="P572" s="97"/>
      <c r="Q572" s="97"/>
      <c r="R572" s="97"/>
      <c r="S572" s="97"/>
      <c r="T572" s="97"/>
      <c r="U572" s="97"/>
      <c r="V572" s="97"/>
      <c r="W572" s="97"/>
      <c r="X572" s="97"/>
      <c r="Y572" s="97"/>
      <c r="Z572" s="97"/>
      <c r="AA572" s="97"/>
      <c r="AB572" s="97"/>
      <c r="AC572" s="97"/>
      <c r="AD572" s="97"/>
      <c r="AE572" s="97"/>
      <c r="AF572" s="97"/>
      <c r="AG572" s="97"/>
      <c r="AH572" s="97"/>
      <c r="AI572" s="97"/>
      <c r="AJ572" s="97"/>
      <c r="AK572" s="97"/>
      <c r="AL572" s="97"/>
      <c r="AM572" s="97"/>
      <c r="AN572" s="97"/>
      <c r="AO572" s="97"/>
      <c r="AP572" s="97"/>
      <c r="AQ572" s="98"/>
    </row>
    <row r="573" spans="1:43" ht="15.75" customHeight="1">
      <c r="A573" s="98"/>
      <c r="B573" s="98"/>
      <c r="C573" s="1349"/>
      <c r="D573" s="1349"/>
      <c r="E573" s="1349"/>
      <c r="F573" s="1349"/>
      <c r="G573" s="1349"/>
      <c r="H573" s="1349"/>
      <c r="I573" s="1349"/>
      <c r="J573" s="1349"/>
      <c r="K573" s="1349"/>
      <c r="L573" s="1349"/>
      <c r="M573" s="1349"/>
      <c r="N573" s="1349"/>
      <c r="O573" s="97"/>
      <c r="P573" s="97"/>
      <c r="Q573" s="1352" t="s">
        <v>879</v>
      </c>
      <c r="R573" s="1349"/>
      <c r="S573" s="1349"/>
      <c r="T573" s="1349"/>
      <c r="U573" s="1349"/>
      <c r="V573" s="1349"/>
      <c r="W573" s="1349"/>
      <c r="X573" s="1349"/>
      <c r="Y573" s="1349"/>
      <c r="Z573" s="1349"/>
      <c r="AA573" s="1349"/>
      <c r="AB573" s="97"/>
      <c r="AC573" s="97"/>
      <c r="AD573" s="1354" t="s">
        <v>625</v>
      </c>
      <c r="AE573" s="1349"/>
      <c r="AF573" s="1349"/>
      <c r="AG573" s="1349"/>
      <c r="AH573" s="1349"/>
      <c r="AI573" s="1349"/>
      <c r="AJ573" s="1349"/>
      <c r="AK573" s="1349"/>
      <c r="AL573" s="1349"/>
      <c r="AM573" s="1349"/>
      <c r="AN573" s="1349"/>
      <c r="AO573" s="97"/>
      <c r="AP573" s="97"/>
      <c r="AQ573" s="98"/>
    </row>
    <row r="574" spans="1:43" ht="15.75" customHeight="1">
      <c r="A574" s="98"/>
      <c r="B574" s="98"/>
      <c r="C574" s="112"/>
      <c r="D574" s="112"/>
      <c r="E574" s="113"/>
      <c r="F574" s="97"/>
      <c r="G574" s="97"/>
      <c r="H574" s="97"/>
      <c r="I574" s="97"/>
      <c r="J574" s="97"/>
      <c r="K574" s="97"/>
      <c r="L574" s="97"/>
      <c r="M574" s="97"/>
      <c r="N574" s="97"/>
      <c r="O574" s="97"/>
      <c r="P574" s="97"/>
      <c r="Q574" s="97"/>
      <c r="R574" s="97"/>
      <c r="S574" s="97"/>
      <c r="T574" s="97"/>
      <c r="U574" s="97"/>
      <c r="V574" s="97"/>
      <c r="W574" s="97"/>
      <c r="X574" s="97"/>
      <c r="Y574" s="97"/>
      <c r="Z574" s="97"/>
      <c r="AA574" s="97"/>
      <c r="AB574" s="97"/>
      <c r="AC574" s="97"/>
      <c r="AD574" s="97"/>
      <c r="AE574" s="97"/>
      <c r="AF574" s="97"/>
      <c r="AG574" s="97"/>
      <c r="AH574" s="97"/>
      <c r="AI574" s="97"/>
      <c r="AJ574" s="97"/>
      <c r="AK574" s="97"/>
      <c r="AL574" s="97"/>
      <c r="AM574" s="97"/>
      <c r="AN574" s="97"/>
      <c r="AO574" s="97"/>
      <c r="AP574" s="97"/>
      <c r="AQ574" s="98"/>
    </row>
    <row r="575" spans="1:43" ht="15.75" customHeight="1">
      <c r="A575" s="98"/>
      <c r="B575" s="98"/>
      <c r="C575" s="112"/>
      <c r="D575" s="112"/>
      <c r="E575" s="113"/>
      <c r="F575" s="97"/>
      <c r="G575" s="97"/>
      <c r="H575" s="97"/>
      <c r="I575" s="97"/>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8"/>
    </row>
    <row r="576" spans="1:43" ht="15.75" customHeight="1">
      <c r="A576" s="98"/>
      <c r="B576" s="98"/>
      <c r="C576" s="112"/>
      <c r="D576" s="112"/>
      <c r="E576" s="113"/>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8"/>
    </row>
    <row r="577" spans="1:43" ht="15.75" customHeight="1">
      <c r="A577" s="98"/>
      <c r="B577" s="98"/>
      <c r="C577" s="112"/>
      <c r="D577" s="112"/>
      <c r="E577" s="113"/>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8"/>
    </row>
    <row r="578" spans="1:43" ht="15.75" customHeight="1">
      <c r="A578" s="98"/>
      <c r="B578" s="98"/>
      <c r="C578" s="112"/>
      <c r="D578" s="112"/>
      <c r="E578" s="113"/>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8"/>
    </row>
    <row r="579" spans="1:43" ht="15.75"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8"/>
    </row>
    <row r="580" spans="1:43" ht="15.75"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8"/>
    </row>
    <row r="581" spans="1:43" ht="15.75"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8"/>
    </row>
    <row r="582" spans="1:43" ht="15.75"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8"/>
    </row>
    <row r="583" spans="1:43" ht="15.75"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8"/>
    </row>
    <row r="584" spans="1:43" ht="15.75"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8"/>
    </row>
    <row r="585" spans="1:43" ht="15.75"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8"/>
    </row>
    <row r="586" spans="1:43" ht="15.75"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8"/>
    </row>
    <row r="587" spans="1:43" ht="15.75"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8"/>
    </row>
    <row r="588" spans="1:43" ht="15.75"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8"/>
    </row>
    <row r="589" spans="1:43" ht="15.75"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8"/>
    </row>
    <row r="590" spans="1:43" ht="15.75"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8"/>
    </row>
    <row r="591" spans="1:43" ht="15.75"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8"/>
    </row>
    <row r="592" spans="1:43" ht="15.75"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8"/>
    </row>
    <row r="593" spans="1:43" ht="15.75"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8"/>
    </row>
    <row r="594" spans="1:43" ht="15.75"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8"/>
    </row>
    <row r="595" spans="1:43" ht="15.75"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8"/>
    </row>
    <row r="596" spans="1:43" ht="15.75"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8"/>
    </row>
    <row r="597" spans="1:43" ht="15.75"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8"/>
    </row>
    <row r="598" spans="1:43" ht="15.75"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8"/>
    </row>
    <row r="599" spans="1:43" ht="15.75"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8"/>
    </row>
    <row r="600" spans="1:43" ht="15.75"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8"/>
    </row>
    <row r="601" spans="1:43" ht="15.75"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8"/>
    </row>
    <row r="602" spans="1:43" ht="15.75"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8"/>
    </row>
    <row r="603" spans="1:43" ht="15.75"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8"/>
    </row>
    <row r="604" spans="1:43" ht="15.75"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8"/>
    </row>
    <row r="605" spans="1:43" ht="15.75"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8"/>
    </row>
    <row r="606" spans="1:43" ht="15.75"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8"/>
    </row>
    <row r="607" spans="1:43" ht="15.75"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8"/>
    </row>
    <row r="608" spans="1:43" ht="15.75"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8"/>
    </row>
    <row r="609" spans="1:43" ht="15.75"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8"/>
    </row>
    <row r="610" spans="1:43" ht="15.75"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8"/>
    </row>
    <row r="611" spans="1:43" ht="15.75"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8"/>
    </row>
    <row r="612" spans="1:43" ht="15.75"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8"/>
    </row>
    <row r="613" spans="1:43" ht="15.75"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8"/>
    </row>
    <row r="614" spans="1:43" ht="15.75"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8"/>
    </row>
    <row r="615" spans="1:43" ht="15.75"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8"/>
    </row>
    <row r="616" spans="1:43" ht="15.75"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8"/>
    </row>
    <row r="617" spans="1:43" ht="15.75"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8"/>
    </row>
    <row r="618" spans="1:43" ht="15.75"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8"/>
    </row>
    <row r="619" spans="1:43" ht="15.75"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8"/>
    </row>
    <row r="620" spans="1:43" ht="15.75"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8"/>
    </row>
    <row r="621" spans="1:43" ht="15.75"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8"/>
    </row>
    <row r="622" spans="1:43" ht="15.75"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8"/>
    </row>
    <row r="623" spans="1:43" ht="15.75"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8"/>
    </row>
    <row r="624" spans="1:43" ht="15.75"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8"/>
    </row>
    <row r="625" spans="1:43" ht="15.75"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8"/>
    </row>
    <row r="626" spans="1:43" ht="15.75"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8"/>
    </row>
    <row r="627" spans="1:43" ht="15.75"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8"/>
    </row>
    <row r="628" spans="1:43" ht="15.75"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8"/>
    </row>
    <row r="629" spans="1:43" ht="15.75"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8"/>
    </row>
    <row r="630" spans="1:43" ht="15.75"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8"/>
    </row>
    <row r="631" spans="1:43" ht="15.75"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8"/>
    </row>
    <row r="632" spans="1:43" ht="15.75"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8"/>
    </row>
    <row r="633" spans="1:43" ht="15.75"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8"/>
    </row>
    <row r="634" spans="1:43" ht="15.75"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8"/>
    </row>
    <row r="635" spans="1:43" ht="15.75"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8"/>
    </row>
    <row r="636" spans="1:43" ht="15.75"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8"/>
    </row>
    <row r="637" spans="1:43" ht="15.75"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8"/>
    </row>
    <row r="638" spans="1:43" ht="15.75"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8"/>
    </row>
    <row r="639" spans="1:43" ht="15.75"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8"/>
    </row>
    <row r="640" spans="1:43" ht="15.75"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8"/>
    </row>
    <row r="641" spans="1:43" ht="15.75"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8"/>
    </row>
    <row r="642" spans="1:43" ht="15.75"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8"/>
    </row>
    <row r="643" spans="1:43" ht="15.75"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8"/>
    </row>
    <row r="644" spans="1:43" ht="15.75"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8"/>
    </row>
    <row r="645" spans="1:43" ht="15.75"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8"/>
    </row>
    <row r="646" spans="1:43" ht="15.75"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8"/>
    </row>
    <row r="647" spans="1:43" ht="15.75"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8"/>
    </row>
    <row r="648" spans="1:43" ht="15.75"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8"/>
    </row>
    <row r="649" spans="1:43" ht="15.75"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8"/>
    </row>
    <row r="650" spans="1:43" ht="15.75"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8"/>
    </row>
    <row r="651" spans="1:43" ht="15.75"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8"/>
    </row>
    <row r="652" spans="1:43" ht="15.75"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8"/>
    </row>
    <row r="653" spans="1:43" ht="15.75"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8"/>
    </row>
    <row r="654" spans="1:43" ht="15.75"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8"/>
    </row>
    <row r="655" spans="1:43" ht="15.75"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8"/>
    </row>
    <row r="656" spans="1:43" ht="15.75"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8"/>
    </row>
    <row r="657" spans="1:43" ht="15.75"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8"/>
    </row>
    <row r="658" spans="1:43" ht="15.75"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8"/>
    </row>
    <row r="659" spans="1:43" ht="15.75"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8"/>
    </row>
    <row r="660" spans="1:43" ht="15.75"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8"/>
    </row>
    <row r="661" spans="1:43" ht="15.75"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8"/>
    </row>
    <row r="662" spans="1:43" ht="15.75"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8"/>
    </row>
    <row r="663" spans="1:43" ht="15.75"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8"/>
    </row>
    <row r="664" spans="1:43" ht="15.75"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8"/>
    </row>
    <row r="665" spans="1:43" ht="15.75"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8"/>
    </row>
    <row r="666" spans="1:43" ht="15.75"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8"/>
    </row>
    <row r="667" spans="1:43" ht="15.75"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8"/>
    </row>
    <row r="668" spans="1:43" ht="15.75"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8"/>
    </row>
    <row r="669" spans="1:43" ht="15.75"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8"/>
    </row>
    <row r="670" spans="1:43" ht="15.75"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8"/>
    </row>
    <row r="671" spans="1:43" ht="15.75"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8"/>
    </row>
    <row r="672" spans="1:43" ht="15.75"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8"/>
    </row>
    <row r="673" spans="1:43" ht="15.75"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8"/>
    </row>
    <row r="674" spans="1:43" ht="15.75"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8"/>
    </row>
    <row r="675" spans="1:43" ht="15.75"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8"/>
    </row>
    <row r="676" spans="1:43" ht="15.75"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8"/>
    </row>
    <row r="677" spans="1:43" ht="15.75" customHeight="1">
      <c r="A677" s="98"/>
      <c r="B677" s="98"/>
      <c r="C677" s="112"/>
      <c r="D677" s="112"/>
      <c r="E677" s="113"/>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c r="AP677" s="97"/>
      <c r="AQ677" s="98"/>
    </row>
    <row r="678" spans="1:43" ht="15.75" customHeight="1">
      <c r="A678" s="98"/>
      <c r="B678" s="98"/>
      <c r="C678" s="112"/>
      <c r="D678" s="112"/>
      <c r="E678" s="113"/>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c r="AP678" s="97"/>
      <c r="AQ678" s="98"/>
    </row>
    <row r="679" spans="1:43" ht="15.75" customHeight="1">
      <c r="A679" s="98"/>
      <c r="B679" s="98"/>
      <c r="C679" s="112"/>
      <c r="D679" s="112"/>
      <c r="E679" s="113"/>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8"/>
    </row>
    <row r="680" spans="1:43" ht="15.75" customHeight="1">
      <c r="A680" s="98"/>
      <c r="B680" s="98"/>
      <c r="C680" s="112"/>
      <c r="D680" s="112"/>
      <c r="E680" s="113"/>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c r="AP680" s="97"/>
      <c r="AQ680" s="98"/>
    </row>
    <row r="681" spans="1:43" ht="15.75" customHeight="1">
      <c r="A681" s="98"/>
      <c r="B681" s="98"/>
      <c r="C681" s="112"/>
      <c r="D681" s="112"/>
      <c r="E681" s="113"/>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c r="AP681" s="97"/>
      <c r="AQ681" s="98"/>
    </row>
    <row r="682" spans="1:43" ht="15.75" customHeight="1">
      <c r="A682" s="98"/>
      <c r="B682" s="98"/>
      <c r="C682" s="112"/>
      <c r="D682" s="112"/>
      <c r="E682" s="113"/>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8"/>
    </row>
    <row r="683" spans="1:43" ht="15.75" customHeight="1">
      <c r="A683" s="98"/>
      <c r="B683" s="98"/>
      <c r="C683" s="112"/>
      <c r="D683" s="112"/>
      <c r="E683" s="113"/>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c r="AP683" s="97"/>
      <c r="AQ683" s="98"/>
    </row>
    <row r="684" spans="1:43" ht="15.75" customHeight="1">
      <c r="A684" s="98"/>
      <c r="B684" s="98"/>
      <c r="C684" s="112"/>
      <c r="D684" s="112"/>
      <c r="E684" s="113"/>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c r="AP684" s="97"/>
      <c r="AQ684" s="98"/>
    </row>
    <row r="685" spans="1:43" ht="15.75" customHeight="1">
      <c r="A685" s="98"/>
      <c r="B685" s="98"/>
      <c r="C685" s="112"/>
      <c r="D685" s="112"/>
      <c r="E685" s="113"/>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8"/>
    </row>
    <row r="686" spans="1:43" ht="15.75" customHeight="1">
      <c r="A686" s="98"/>
      <c r="B686" s="98"/>
      <c r="C686" s="112"/>
      <c r="D686" s="112"/>
      <c r="E686" s="113"/>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c r="AP686" s="97"/>
      <c r="AQ686" s="98"/>
    </row>
    <row r="687" spans="1:43" ht="15.75" customHeight="1">
      <c r="A687" s="98"/>
      <c r="B687" s="98"/>
      <c r="C687" s="112"/>
      <c r="D687" s="112"/>
      <c r="E687" s="113"/>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c r="AP687" s="97"/>
      <c r="AQ687" s="98"/>
    </row>
    <row r="688" spans="1:43" ht="15.75" customHeight="1">
      <c r="A688" s="98"/>
      <c r="B688" s="98"/>
      <c r="C688" s="112"/>
      <c r="D688" s="112"/>
      <c r="E688" s="113"/>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8"/>
    </row>
    <row r="689" spans="1:43" ht="15.75" customHeight="1">
      <c r="A689" s="98"/>
      <c r="B689" s="98"/>
      <c r="C689" s="112"/>
      <c r="D689" s="112"/>
      <c r="E689" s="113"/>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c r="AP689" s="97"/>
      <c r="AQ689" s="98"/>
    </row>
    <row r="690" spans="1:43" ht="15.75" customHeight="1">
      <c r="A690" s="98"/>
      <c r="B690" s="98"/>
      <c r="C690" s="112"/>
      <c r="D690" s="112"/>
      <c r="E690" s="113"/>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c r="AP690" s="97"/>
      <c r="AQ690" s="98"/>
    </row>
    <row r="691" spans="1:43" ht="15.75" customHeight="1">
      <c r="A691" s="98"/>
      <c r="B691" s="98"/>
      <c r="C691" s="112"/>
      <c r="D691" s="112"/>
      <c r="E691" s="113"/>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8"/>
    </row>
    <row r="692" spans="1:43" ht="15.75" customHeight="1">
      <c r="A692" s="98"/>
      <c r="B692" s="98"/>
      <c r="C692" s="112"/>
      <c r="D692" s="112"/>
      <c r="E692" s="113"/>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c r="AP692" s="97"/>
      <c r="AQ692" s="98"/>
    </row>
    <row r="693" spans="1:43" ht="15.75" customHeight="1">
      <c r="A693" s="98"/>
      <c r="B693" s="98"/>
      <c r="C693" s="112"/>
      <c r="D693" s="112"/>
      <c r="E693" s="113"/>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c r="AP693" s="97"/>
      <c r="AQ693" s="98"/>
    </row>
    <row r="694" spans="1:43" ht="15.75" customHeight="1">
      <c r="A694" s="98"/>
      <c r="B694" s="98"/>
      <c r="C694" s="112"/>
      <c r="D694" s="112"/>
      <c r="E694" s="113"/>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8"/>
    </row>
    <row r="695" spans="1:43" ht="15.75" customHeight="1">
      <c r="A695" s="98"/>
      <c r="B695" s="98"/>
      <c r="C695" s="112"/>
      <c r="D695" s="112"/>
      <c r="E695" s="113"/>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c r="AP695" s="97"/>
      <c r="AQ695" s="98"/>
    </row>
    <row r="696" spans="1:43" ht="15.75" customHeight="1">
      <c r="A696" s="98"/>
      <c r="B696" s="98"/>
      <c r="C696" s="112"/>
      <c r="D696" s="112"/>
      <c r="E696" s="113"/>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c r="AP696" s="97"/>
      <c r="AQ696" s="98"/>
    </row>
    <row r="697" spans="1:43" ht="15.75" customHeight="1">
      <c r="A697" s="98"/>
      <c r="B697" s="98"/>
      <c r="C697" s="112"/>
      <c r="D697" s="112"/>
      <c r="E697" s="113"/>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8"/>
    </row>
    <row r="698" spans="1:43" ht="15.75" customHeight="1">
      <c r="A698" s="98"/>
      <c r="B698" s="98"/>
      <c r="C698" s="112"/>
      <c r="D698" s="112"/>
      <c r="E698" s="113"/>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c r="AP698" s="97"/>
      <c r="AQ698" s="98"/>
    </row>
    <row r="699" spans="1:43" ht="15.75" customHeight="1">
      <c r="A699" s="98"/>
      <c r="B699" s="98"/>
      <c r="C699" s="112"/>
      <c r="D699" s="112"/>
      <c r="E699" s="113"/>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c r="AP699" s="97"/>
      <c r="AQ699" s="98"/>
    </row>
    <row r="700" spans="1:43" ht="15.75" customHeight="1">
      <c r="A700" s="98"/>
      <c r="B700" s="98"/>
      <c r="C700" s="112"/>
      <c r="D700" s="112"/>
      <c r="E700" s="113"/>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8"/>
    </row>
    <row r="701" spans="1:43" ht="15.75" customHeight="1">
      <c r="A701" s="98"/>
      <c r="B701" s="98"/>
      <c r="C701" s="112"/>
      <c r="D701" s="112"/>
      <c r="E701" s="113"/>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c r="AP701" s="97"/>
      <c r="AQ701" s="98"/>
    </row>
    <row r="702" spans="1:43" ht="15.75" customHeight="1">
      <c r="A702" s="98"/>
      <c r="B702" s="98"/>
      <c r="C702" s="112"/>
      <c r="D702" s="112"/>
      <c r="E702" s="113"/>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c r="AP702" s="97"/>
      <c r="AQ702" s="98"/>
    </row>
    <row r="703" spans="1:43" ht="15.75" customHeight="1">
      <c r="A703" s="98"/>
      <c r="B703" s="98"/>
      <c r="C703" s="112"/>
      <c r="D703" s="112"/>
      <c r="E703" s="113"/>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c r="AP703" s="97"/>
      <c r="AQ703" s="98"/>
    </row>
    <row r="704" spans="1:43" ht="15.75" customHeight="1">
      <c r="A704" s="98"/>
      <c r="B704" s="98"/>
      <c r="C704" s="112"/>
      <c r="D704" s="112"/>
      <c r="E704" s="113"/>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c r="AP704" s="97"/>
      <c r="AQ704" s="98"/>
    </row>
    <row r="705" spans="1:43" ht="15.75" customHeight="1">
      <c r="A705" s="98"/>
      <c r="B705" s="98"/>
      <c r="C705" s="112"/>
      <c r="D705" s="112"/>
      <c r="E705" s="113"/>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c r="AP705" s="97"/>
      <c r="AQ705" s="98"/>
    </row>
    <row r="706" spans="1:43" ht="15.75" customHeight="1">
      <c r="A706" s="98"/>
      <c r="B706" s="98"/>
      <c r="C706" s="112"/>
      <c r="D706" s="112"/>
      <c r="E706" s="113"/>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c r="AP706" s="97"/>
      <c r="AQ706" s="98"/>
    </row>
    <row r="707" spans="1:43" ht="15.75" customHeight="1">
      <c r="A707" s="98"/>
      <c r="B707" s="98"/>
      <c r="C707" s="112"/>
      <c r="D707" s="112"/>
      <c r="E707" s="113"/>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c r="AP707" s="97"/>
      <c r="AQ707" s="98"/>
    </row>
    <row r="708" spans="1:43" ht="15.75" customHeight="1">
      <c r="A708" s="98"/>
      <c r="B708" s="98"/>
      <c r="C708" s="112"/>
      <c r="D708" s="112"/>
      <c r="E708" s="113"/>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c r="AP708" s="97"/>
      <c r="AQ708" s="98"/>
    </row>
    <row r="709" spans="1:43" ht="15.75" customHeight="1">
      <c r="A709" s="98"/>
      <c r="B709" s="98"/>
      <c r="C709" s="112"/>
      <c r="D709" s="112"/>
      <c r="E709" s="113"/>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c r="AP709" s="97"/>
      <c r="AQ709" s="98"/>
    </row>
    <row r="710" spans="1:43" ht="15.75" customHeight="1">
      <c r="A710" s="98"/>
      <c r="B710" s="98"/>
      <c r="C710" s="112"/>
      <c r="D710" s="112"/>
      <c r="E710" s="113"/>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c r="AP710" s="97"/>
      <c r="AQ710" s="98"/>
    </row>
    <row r="711" spans="1:43" ht="15.75" customHeight="1">
      <c r="A711" s="98"/>
      <c r="B711" s="98"/>
      <c r="C711" s="112"/>
      <c r="D711" s="112"/>
      <c r="E711" s="113"/>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c r="AP711" s="97"/>
      <c r="AQ711" s="98"/>
    </row>
    <row r="712" spans="1:43" ht="15.75" customHeight="1">
      <c r="A712" s="98"/>
      <c r="B712" s="98"/>
      <c r="C712" s="112"/>
      <c r="D712" s="112"/>
      <c r="E712" s="113"/>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c r="AP712" s="97"/>
      <c r="AQ712" s="98"/>
    </row>
    <row r="713" spans="1:43" ht="15.75" customHeight="1">
      <c r="A713" s="98"/>
      <c r="B713" s="98"/>
      <c r="C713" s="112"/>
      <c r="D713" s="112"/>
      <c r="E713" s="113"/>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c r="AP713" s="97"/>
      <c r="AQ713" s="98"/>
    </row>
    <row r="714" spans="1:43" ht="15.75" customHeight="1">
      <c r="A714" s="98"/>
      <c r="B714" s="98"/>
      <c r="C714" s="112"/>
      <c r="D714" s="112"/>
      <c r="E714" s="113"/>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c r="AP714" s="97"/>
      <c r="AQ714" s="98"/>
    </row>
    <row r="715" spans="1:43" ht="15.75" customHeight="1">
      <c r="A715" s="98"/>
      <c r="B715" s="98"/>
      <c r="C715" s="112"/>
      <c r="D715" s="112"/>
      <c r="E715" s="113"/>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c r="AP715" s="97"/>
      <c r="AQ715" s="98"/>
    </row>
    <row r="716" spans="1:43" ht="15.75" customHeight="1">
      <c r="A716" s="98"/>
      <c r="B716" s="98"/>
      <c r="C716" s="112"/>
      <c r="D716" s="112"/>
      <c r="E716" s="113"/>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c r="AP716" s="97"/>
      <c r="AQ716" s="98"/>
    </row>
    <row r="717" spans="1:43" ht="15.75" customHeight="1">
      <c r="A717" s="98"/>
      <c r="B717" s="98"/>
      <c r="C717" s="112"/>
      <c r="D717" s="112"/>
      <c r="E717" s="113"/>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8"/>
    </row>
    <row r="718" spans="1:43" ht="15.75" customHeight="1">
      <c r="A718" s="98"/>
      <c r="B718" s="98"/>
      <c r="C718" s="112"/>
      <c r="D718" s="112"/>
      <c r="E718" s="113"/>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c r="AP718" s="97"/>
      <c r="AQ718" s="98"/>
    </row>
    <row r="719" spans="1:43" ht="15.75" customHeight="1">
      <c r="A719" s="98"/>
      <c r="B719" s="98"/>
      <c r="C719" s="112"/>
      <c r="D719" s="112"/>
      <c r="E719" s="113"/>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c r="AP719" s="97"/>
      <c r="AQ719" s="98"/>
    </row>
    <row r="720" spans="1:43" ht="15.75" customHeight="1">
      <c r="A720" s="98"/>
      <c r="B720" s="98"/>
      <c r="C720" s="112"/>
      <c r="D720" s="112"/>
      <c r="E720" s="113"/>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c r="AP720" s="97"/>
      <c r="AQ720" s="98"/>
    </row>
    <row r="721" spans="1:43" ht="15.75" customHeight="1">
      <c r="A721" s="98"/>
      <c r="B721" s="98"/>
      <c r="C721" s="112"/>
      <c r="D721" s="112"/>
      <c r="E721" s="113"/>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c r="AL721" s="97"/>
      <c r="AM721" s="97"/>
      <c r="AN721" s="97"/>
      <c r="AO721" s="97"/>
      <c r="AP721" s="97"/>
      <c r="AQ721" s="98"/>
    </row>
    <row r="722" spans="1:43" ht="15.75" customHeight="1">
      <c r="A722" s="98"/>
      <c r="B722" s="98"/>
      <c r="C722" s="112"/>
      <c r="D722" s="112"/>
      <c r="E722" s="113"/>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c r="AP722" s="97"/>
      <c r="AQ722" s="98"/>
    </row>
    <row r="723" spans="1:43" ht="15.75" customHeight="1">
      <c r="A723" s="98"/>
      <c r="B723" s="98"/>
      <c r="C723" s="112"/>
      <c r="D723" s="112"/>
      <c r="E723" s="113"/>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8"/>
    </row>
    <row r="724" spans="1:43" ht="15.75" customHeight="1">
      <c r="A724" s="98"/>
      <c r="B724" s="98"/>
      <c r="C724" s="112"/>
      <c r="D724" s="112"/>
      <c r="E724" s="113"/>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c r="AP724" s="97"/>
      <c r="AQ724" s="98"/>
    </row>
    <row r="725" spans="1:43" ht="15.75" customHeight="1">
      <c r="A725" s="98"/>
      <c r="B725" s="98"/>
      <c r="C725" s="112"/>
      <c r="D725" s="112"/>
      <c r="E725" s="113"/>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c r="AP725" s="97"/>
      <c r="AQ725" s="98"/>
    </row>
    <row r="726" spans="1:43" ht="15.75" customHeight="1">
      <c r="A726" s="98"/>
      <c r="B726" s="98"/>
      <c r="C726" s="112"/>
      <c r="D726" s="112"/>
      <c r="E726" s="113"/>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8"/>
    </row>
    <row r="727" spans="1:43" ht="15.75" customHeight="1">
      <c r="A727" s="98"/>
      <c r="B727" s="98"/>
      <c r="C727" s="112"/>
      <c r="D727" s="112"/>
      <c r="E727" s="113"/>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c r="AP727" s="97"/>
      <c r="AQ727" s="98"/>
    </row>
    <row r="728" spans="1:43" ht="15.75" customHeight="1">
      <c r="A728" s="98"/>
      <c r="B728" s="98"/>
      <c r="C728" s="112"/>
      <c r="D728" s="112"/>
      <c r="E728" s="113"/>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8"/>
    </row>
    <row r="729" spans="1:43" ht="15.75" customHeight="1">
      <c r="A729" s="98"/>
      <c r="B729" s="98"/>
      <c r="C729" s="112"/>
      <c r="D729" s="112"/>
      <c r="E729" s="113"/>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8"/>
    </row>
    <row r="730" spans="1:43" ht="15.75" customHeight="1">
      <c r="A730" s="98"/>
      <c r="B730" s="98"/>
      <c r="C730" s="112"/>
      <c r="D730" s="112"/>
      <c r="E730" s="113"/>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8"/>
    </row>
    <row r="731" spans="1:43" ht="15.75" customHeight="1">
      <c r="A731" s="98"/>
      <c r="B731" s="98"/>
      <c r="C731" s="112"/>
      <c r="D731" s="112"/>
      <c r="E731" s="113"/>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8"/>
    </row>
    <row r="732" spans="1:43" ht="15.75" customHeight="1">
      <c r="A732" s="98"/>
      <c r="B732" s="98"/>
      <c r="C732" s="112"/>
      <c r="D732" s="112"/>
      <c r="E732" s="113"/>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8"/>
    </row>
    <row r="733" spans="1:43" ht="15.75" customHeight="1">
      <c r="A733" s="98"/>
      <c r="B733" s="98"/>
      <c r="C733" s="112"/>
      <c r="D733" s="112"/>
      <c r="E733" s="113"/>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8"/>
    </row>
    <row r="734" spans="1:43" ht="15.75" customHeight="1">
      <c r="A734" s="98"/>
      <c r="B734" s="98"/>
      <c r="C734" s="112"/>
      <c r="D734" s="112"/>
      <c r="E734" s="113"/>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8"/>
    </row>
    <row r="735" spans="1:43" ht="15.75" customHeight="1">
      <c r="A735" s="98"/>
      <c r="B735" s="98"/>
      <c r="C735" s="112"/>
      <c r="D735" s="112"/>
      <c r="E735" s="113"/>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8"/>
    </row>
    <row r="736" spans="1:43" ht="15.75" customHeight="1">
      <c r="A736" s="98"/>
      <c r="B736" s="98"/>
      <c r="C736" s="112"/>
      <c r="D736" s="112"/>
      <c r="E736" s="113"/>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8"/>
    </row>
    <row r="737" spans="1:43" ht="15.75" customHeight="1">
      <c r="A737" s="98"/>
      <c r="B737" s="98"/>
      <c r="C737" s="112"/>
      <c r="D737" s="112"/>
      <c r="E737" s="113"/>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8"/>
    </row>
    <row r="738" spans="1:43" ht="15.75" customHeight="1">
      <c r="A738" s="98"/>
      <c r="B738" s="98"/>
      <c r="C738" s="112"/>
      <c r="D738" s="112"/>
      <c r="E738" s="113"/>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8"/>
    </row>
    <row r="739" spans="1:43" ht="15.75" customHeight="1">
      <c r="A739" s="98"/>
      <c r="B739" s="98"/>
      <c r="C739" s="112"/>
      <c r="D739" s="112"/>
      <c r="E739" s="113"/>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8"/>
    </row>
    <row r="740" spans="1:43" ht="15.75" customHeight="1">
      <c r="A740" s="98"/>
      <c r="B740" s="98"/>
      <c r="C740" s="112"/>
      <c r="D740" s="112"/>
      <c r="E740" s="113"/>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8"/>
    </row>
    <row r="741" spans="1:43" ht="15.75" customHeight="1">
      <c r="A741" s="98"/>
      <c r="B741" s="98"/>
      <c r="C741" s="112"/>
      <c r="D741" s="112"/>
      <c r="E741" s="113"/>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8"/>
    </row>
    <row r="742" spans="1:43" ht="15.75" customHeight="1">
      <c r="A742" s="98"/>
      <c r="B742" s="98"/>
      <c r="C742" s="112"/>
      <c r="D742" s="112"/>
      <c r="E742" s="113"/>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8"/>
    </row>
    <row r="743" spans="1:43" ht="15.75" customHeight="1">
      <c r="A743" s="98"/>
      <c r="B743" s="98"/>
      <c r="C743" s="112"/>
      <c r="D743" s="112"/>
      <c r="E743" s="113"/>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8"/>
    </row>
    <row r="744" spans="1:43" ht="15.75" customHeight="1">
      <c r="A744" s="98"/>
      <c r="B744" s="98"/>
      <c r="C744" s="112"/>
      <c r="D744" s="112"/>
      <c r="E744" s="113"/>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8"/>
    </row>
    <row r="745" spans="1:43" ht="15.75" customHeight="1">
      <c r="A745" s="98"/>
      <c r="B745" s="98"/>
      <c r="C745" s="112"/>
      <c r="D745" s="112"/>
      <c r="E745" s="113"/>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8"/>
    </row>
    <row r="746" spans="1:43" ht="15.75" customHeight="1">
      <c r="A746" s="98"/>
      <c r="B746" s="98"/>
      <c r="C746" s="112"/>
      <c r="D746" s="112"/>
      <c r="E746" s="113"/>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8"/>
    </row>
    <row r="747" spans="1:43" ht="15.75" customHeight="1">
      <c r="A747" s="98"/>
      <c r="B747" s="98"/>
      <c r="C747" s="112"/>
      <c r="D747" s="112"/>
      <c r="E747" s="113"/>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8"/>
    </row>
    <row r="748" spans="1:43" ht="15.75" customHeight="1">
      <c r="A748" s="98"/>
      <c r="B748" s="98"/>
      <c r="C748" s="112"/>
      <c r="D748" s="112"/>
      <c r="E748" s="113"/>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8"/>
    </row>
    <row r="749" spans="1:43" ht="15.75" customHeight="1">
      <c r="A749" s="98"/>
      <c r="B749" s="98"/>
      <c r="C749" s="112"/>
      <c r="D749" s="112"/>
      <c r="E749" s="113"/>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8"/>
    </row>
    <row r="750" spans="1:43" ht="15.75" customHeight="1">
      <c r="A750" s="98"/>
      <c r="B750" s="98"/>
      <c r="C750" s="112"/>
      <c r="D750" s="112"/>
      <c r="E750" s="113"/>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8"/>
    </row>
    <row r="751" spans="1:43" ht="15.75" customHeight="1">
      <c r="A751" s="98"/>
      <c r="B751" s="98"/>
      <c r="C751" s="112"/>
      <c r="D751" s="112"/>
      <c r="E751" s="113"/>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8"/>
    </row>
    <row r="752" spans="1:43" ht="15.75" customHeight="1">
      <c r="A752" s="98"/>
      <c r="B752" s="98"/>
      <c r="C752" s="112"/>
      <c r="D752" s="112"/>
      <c r="E752" s="113"/>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8"/>
    </row>
    <row r="753" spans="1:43" ht="15.75" customHeight="1">
      <c r="A753" s="98"/>
      <c r="B753" s="98"/>
      <c r="C753" s="112"/>
      <c r="D753" s="112"/>
      <c r="E753" s="113"/>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8"/>
    </row>
    <row r="754" spans="1:43" ht="15.75" customHeight="1">
      <c r="A754" s="98"/>
      <c r="B754" s="98"/>
      <c r="C754" s="112"/>
      <c r="D754" s="112"/>
      <c r="E754" s="113"/>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8"/>
    </row>
    <row r="755" spans="1:43" ht="15.75" customHeight="1">
      <c r="A755" s="98"/>
      <c r="B755" s="98"/>
      <c r="C755" s="112"/>
      <c r="D755" s="112"/>
      <c r="E755" s="113"/>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8"/>
    </row>
    <row r="756" spans="1:43" ht="15.75" customHeight="1">
      <c r="A756" s="98"/>
      <c r="B756" s="98"/>
      <c r="C756" s="112"/>
      <c r="D756" s="112"/>
      <c r="E756" s="113"/>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8"/>
    </row>
    <row r="757" spans="1:43" ht="15.75" customHeight="1">
      <c r="A757" s="98"/>
      <c r="B757" s="98"/>
      <c r="C757" s="112"/>
      <c r="D757" s="112"/>
      <c r="E757" s="113"/>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8"/>
    </row>
    <row r="758" spans="1:43" ht="15.75" customHeight="1">
      <c r="A758" s="98"/>
      <c r="B758" s="98"/>
      <c r="C758" s="112"/>
      <c r="D758" s="112"/>
      <c r="E758" s="113"/>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8"/>
    </row>
    <row r="759" spans="1:43" ht="15.75" customHeight="1">
      <c r="A759" s="98"/>
      <c r="B759" s="98"/>
      <c r="C759" s="112"/>
      <c r="D759" s="112"/>
      <c r="E759" s="113"/>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8"/>
    </row>
    <row r="760" spans="1:43" ht="15.75" customHeight="1">
      <c r="A760" s="98"/>
      <c r="B760" s="98"/>
      <c r="C760" s="112"/>
      <c r="D760" s="112"/>
      <c r="E760" s="113"/>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8"/>
    </row>
    <row r="761" spans="1:43" ht="15.75" customHeight="1">
      <c r="A761" s="98"/>
      <c r="B761" s="98"/>
      <c r="C761" s="112"/>
      <c r="D761" s="112"/>
      <c r="E761" s="113"/>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8"/>
    </row>
    <row r="762" spans="1:43" ht="15.75" customHeight="1">
      <c r="A762" s="98"/>
      <c r="B762" s="98"/>
      <c r="C762" s="112"/>
      <c r="D762" s="112"/>
      <c r="E762" s="113"/>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8"/>
    </row>
    <row r="763" spans="1:43" ht="15.75" customHeight="1">
      <c r="A763" s="98"/>
      <c r="B763" s="98"/>
      <c r="C763" s="112"/>
      <c r="D763" s="112"/>
      <c r="E763" s="113"/>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8"/>
    </row>
    <row r="764" spans="1:43" ht="15.75" customHeight="1">
      <c r="A764" s="98"/>
      <c r="B764" s="98"/>
      <c r="C764" s="112"/>
      <c r="D764" s="112"/>
      <c r="E764" s="113"/>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8"/>
    </row>
    <row r="765" spans="1:43" ht="15.75" customHeight="1">
      <c r="A765" s="98"/>
      <c r="B765" s="98"/>
      <c r="C765" s="112"/>
      <c r="D765" s="112"/>
      <c r="E765" s="113"/>
      <c r="F765" s="97"/>
      <c r="G765" s="97"/>
      <c r="H765" s="97"/>
      <c r="I765" s="97"/>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8"/>
    </row>
    <row r="766" spans="1:43" ht="15.75" customHeight="1">
      <c r="A766" s="98"/>
      <c r="B766" s="98"/>
      <c r="C766" s="112"/>
      <c r="D766" s="112"/>
      <c r="E766" s="113"/>
      <c r="F766" s="97"/>
      <c r="G766" s="97"/>
      <c r="H766" s="97"/>
      <c r="I766" s="97"/>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8"/>
    </row>
    <row r="767" spans="1:43" ht="15.75" customHeight="1">
      <c r="A767" s="98"/>
      <c r="B767" s="98"/>
      <c r="C767" s="112"/>
      <c r="D767" s="112"/>
      <c r="E767" s="113"/>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8"/>
    </row>
    <row r="768" spans="1:43" ht="15.75" customHeight="1">
      <c r="A768" s="98"/>
      <c r="B768" s="98"/>
      <c r="C768" s="112"/>
      <c r="D768" s="112"/>
      <c r="E768" s="113"/>
      <c r="F768" s="97"/>
      <c r="G768" s="97"/>
      <c r="H768" s="97"/>
      <c r="I768" s="97"/>
      <c r="J768" s="97"/>
      <c r="K768" s="97"/>
      <c r="L768" s="97"/>
      <c r="M768" s="97"/>
      <c r="N768" s="97"/>
      <c r="O768" s="97"/>
      <c r="P768" s="97"/>
      <c r="Q768" s="97"/>
      <c r="R768" s="97"/>
      <c r="S768" s="97"/>
      <c r="T768" s="97"/>
      <c r="U768" s="97"/>
      <c r="V768" s="97"/>
      <c r="W768" s="97"/>
      <c r="X768" s="97"/>
      <c r="Y768" s="97"/>
      <c r="Z768" s="97"/>
      <c r="AA768" s="97"/>
      <c r="AB768" s="97"/>
      <c r="AC768" s="97"/>
      <c r="AD768" s="97"/>
      <c r="AE768" s="97"/>
      <c r="AF768" s="97"/>
      <c r="AG768" s="97"/>
      <c r="AH768" s="97"/>
      <c r="AI768" s="97"/>
      <c r="AJ768" s="97"/>
      <c r="AK768" s="97"/>
      <c r="AL768" s="97"/>
      <c r="AM768" s="97"/>
      <c r="AN768" s="97"/>
      <c r="AO768" s="97"/>
      <c r="AP768" s="97"/>
      <c r="AQ768" s="98"/>
    </row>
    <row r="769" spans="1:43" ht="15.75" customHeight="1">
      <c r="A769" s="98"/>
      <c r="B769" s="98"/>
      <c r="C769" s="112"/>
      <c r="D769" s="112"/>
      <c r="E769" s="113"/>
      <c r="F769" s="97"/>
      <c r="G769" s="97"/>
      <c r="H769" s="97"/>
      <c r="I769" s="97"/>
      <c r="J769" s="97"/>
      <c r="K769" s="97"/>
      <c r="L769" s="97"/>
      <c r="M769" s="97"/>
      <c r="N769" s="97"/>
      <c r="O769" s="97"/>
      <c r="P769" s="97"/>
      <c r="Q769" s="97"/>
      <c r="R769" s="97"/>
      <c r="S769" s="97"/>
      <c r="T769" s="97"/>
      <c r="U769" s="97"/>
      <c r="V769" s="97"/>
      <c r="W769" s="97"/>
      <c r="X769" s="97"/>
      <c r="Y769" s="97"/>
      <c r="Z769" s="97"/>
      <c r="AA769" s="97"/>
      <c r="AB769" s="97"/>
      <c r="AC769" s="97"/>
      <c r="AD769" s="97"/>
      <c r="AE769" s="97"/>
      <c r="AF769" s="97"/>
      <c r="AG769" s="97"/>
      <c r="AH769" s="97"/>
      <c r="AI769" s="97"/>
      <c r="AJ769" s="97"/>
      <c r="AK769" s="97"/>
      <c r="AL769" s="97"/>
      <c r="AM769" s="97"/>
      <c r="AN769" s="97"/>
      <c r="AO769" s="97"/>
      <c r="AP769" s="97"/>
      <c r="AQ769" s="98"/>
    </row>
    <row r="770" spans="1:43" ht="15.75" customHeight="1">
      <c r="A770" s="98"/>
      <c r="B770" s="98"/>
      <c r="C770" s="112"/>
      <c r="D770" s="112"/>
      <c r="E770" s="113"/>
      <c r="F770" s="97"/>
      <c r="G770" s="97"/>
      <c r="H770" s="97"/>
      <c r="I770" s="97"/>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8"/>
    </row>
    <row r="771" spans="1:43" ht="15.75" customHeight="1">
      <c r="A771" s="98"/>
      <c r="B771" s="98"/>
      <c r="C771" s="112"/>
      <c r="D771" s="112"/>
      <c r="E771" s="113"/>
      <c r="F771" s="97"/>
      <c r="G771" s="97"/>
      <c r="H771" s="97"/>
      <c r="I771" s="97"/>
      <c r="J771" s="97"/>
      <c r="K771" s="97"/>
      <c r="L771" s="97"/>
      <c r="M771" s="97"/>
      <c r="N771" s="97"/>
      <c r="O771" s="97"/>
      <c r="P771" s="97"/>
      <c r="Q771" s="97"/>
      <c r="R771" s="97"/>
      <c r="S771" s="97"/>
      <c r="T771" s="97"/>
      <c r="U771" s="97"/>
      <c r="V771" s="97"/>
      <c r="W771" s="97"/>
      <c r="X771" s="97"/>
      <c r="Y771" s="97"/>
      <c r="Z771" s="97"/>
      <c r="AA771" s="97"/>
      <c r="AB771" s="97"/>
      <c r="AC771" s="97"/>
      <c r="AD771" s="97"/>
      <c r="AE771" s="97"/>
      <c r="AF771" s="97"/>
      <c r="AG771" s="97"/>
      <c r="AH771" s="97"/>
      <c r="AI771" s="97"/>
      <c r="AJ771" s="97"/>
      <c r="AK771" s="97"/>
      <c r="AL771" s="97"/>
      <c r="AM771" s="97"/>
      <c r="AN771" s="97"/>
      <c r="AO771" s="97"/>
      <c r="AP771" s="97"/>
      <c r="AQ771" s="98"/>
    </row>
    <row r="772" spans="1:43" ht="15.75" customHeight="1">
      <c r="A772" s="98"/>
      <c r="B772" s="98"/>
      <c r="C772" s="112"/>
      <c r="D772" s="112"/>
      <c r="E772" s="113"/>
      <c r="F772" s="97"/>
      <c r="G772" s="97"/>
      <c r="H772" s="97"/>
      <c r="I772" s="97"/>
      <c r="J772" s="97"/>
      <c r="K772" s="97"/>
      <c r="L772" s="97"/>
      <c r="M772" s="97"/>
      <c r="N772" s="97"/>
      <c r="O772" s="97"/>
      <c r="P772" s="97"/>
      <c r="Q772" s="97"/>
      <c r="R772" s="97"/>
      <c r="S772" s="97"/>
      <c r="T772" s="97"/>
      <c r="U772" s="97"/>
      <c r="V772" s="97"/>
      <c r="W772" s="97"/>
      <c r="X772" s="97"/>
      <c r="Y772" s="97"/>
      <c r="Z772" s="97"/>
      <c r="AA772" s="97"/>
      <c r="AB772" s="97"/>
      <c r="AC772" s="97"/>
      <c r="AD772" s="97"/>
      <c r="AE772" s="97"/>
      <c r="AF772" s="97"/>
      <c r="AG772" s="97"/>
      <c r="AH772" s="97"/>
      <c r="AI772" s="97"/>
      <c r="AJ772" s="97"/>
      <c r="AK772" s="97"/>
      <c r="AL772" s="97"/>
      <c r="AM772" s="97"/>
      <c r="AN772" s="97"/>
      <c r="AO772" s="97"/>
      <c r="AP772" s="97"/>
      <c r="AQ772" s="98"/>
    </row>
    <row r="773" spans="1:43" ht="15.75" customHeight="1">
      <c r="A773" s="98"/>
      <c r="B773" s="98"/>
      <c r="C773" s="112"/>
      <c r="D773" s="112"/>
      <c r="E773" s="113"/>
      <c r="F773" s="97"/>
      <c r="G773" s="97"/>
      <c r="H773" s="97"/>
      <c r="I773" s="97"/>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8"/>
    </row>
  </sheetData>
  <mergeCells count="90">
    <mergeCell ref="C354:D354"/>
    <mergeCell ref="AN8:AO8"/>
    <mergeCell ref="C497:D497"/>
    <mergeCell ref="C13:D13"/>
    <mergeCell ref="H8:I8"/>
    <mergeCell ref="C376:D376"/>
    <mergeCell ref="C90:D90"/>
    <mergeCell ref="C156:D156"/>
    <mergeCell ref="C486:D486"/>
    <mergeCell ref="C79:D79"/>
    <mergeCell ref="C398:D398"/>
    <mergeCell ref="C134:D134"/>
    <mergeCell ref="C277:D277"/>
    <mergeCell ref="AD573:AN573"/>
    <mergeCell ref="A1:H1"/>
    <mergeCell ref="C35:D35"/>
    <mergeCell ref="Q8:R8"/>
    <mergeCell ref="S8:T8"/>
    <mergeCell ref="C10:D10"/>
    <mergeCell ref="C167:D167"/>
    <mergeCell ref="C530:D530"/>
    <mergeCell ref="C11:D11"/>
    <mergeCell ref="F6:X6"/>
    <mergeCell ref="C564:N573"/>
    <mergeCell ref="C409:D409"/>
    <mergeCell ref="C442:D442"/>
    <mergeCell ref="AL8:AM8"/>
    <mergeCell ref="C420:D420"/>
    <mergeCell ref="C233:D233"/>
    <mergeCell ref="Q573:AA573"/>
    <mergeCell ref="C255:D255"/>
    <mergeCell ref="F8:G8"/>
    <mergeCell ref="C365:D365"/>
    <mergeCell ref="C12:D12"/>
    <mergeCell ref="C46:D46"/>
    <mergeCell ref="C145:D145"/>
    <mergeCell ref="C178:D178"/>
    <mergeCell ref="J8:L8"/>
    <mergeCell ref="C508:D508"/>
    <mergeCell ref="C299:D299"/>
    <mergeCell ref="C519:D519"/>
    <mergeCell ref="W7:X8"/>
    <mergeCell ref="C101:D101"/>
    <mergeCell ref="C24:D24"/>
    <mergeCell ref="C266:D266"/>
    <mergeCell ref="A2:H2"/>
    <mergeCell ref="C6:D9"/>
    <mergeCell ref="C123:D123"/>
    <mergeCell ref="C552:D552"/>
    <mergeCell ref="U8:V8"/>
    <mergeCell ref="C57:D57"/>
    <mergeCell ref="C189:D189"/>
    <mergeCell ref="A4:AO4"/>
    <mergeCell ref="Y8:Z8"/>
    <mergeCell ref="AA8:AB8"/>
    <mergeCell ref="C68:D68"/>
    <mergeCell ref="C310:D310"/>
    <mergeCell ref="C464:D464"/>
    <mergeCell ref="C112:D112"/>
    <mergeCell ref="A6:A9"/>
    <mergeCell ref="C541:D541"/>
    <mergeCell ref="AD566:AN566"/>
    <mergeCell ref="C288:D288"/>
    <mergeCell ref="C387:D387"/>
    <mergeCell ref="C343:D343"/>
    <mergeCell ref="C200:D200"/>
    <mergeCell ref="C475:D475"/>
    <mergeCell ref="C321:D321"/>
    <mergeCell ref="C211:D211"/>
    <mergeCell ref="C453:D453"/>
    <mergeCell ref="C332:D332"/>
    <mergeCell ref="C244:D244"/>
    <mergeCell ref="Q565:AA565"/>
    <mergeCell ref="AD564:AN564"/>
    <mergeCell ref="C431:D431"/>
    <mergeCell ref="AD565:AN565"/>
    <mergeCell ref="C222:D222"/>
    <mergeCell ref="B6:B9"/>
    <mergeCell ref="Y6:AO6"/>
    <mergeCell ref="M8:N8"/>
    <mergeCell ref="O8:P8"/>
    <mergeCell ref="AH8:AI8"/>
    <mergeCell ref="AJ8:AK8"/>
    <mergeCell ref="E6:E9"/>
    <mergeCell ref="Y7:AB7"/>
    <mergeCell ref="F7:I7"/>
    <mergeCell ref="AF8:AG8"/>
    <mergeCell ref="AC8:AE8"/>
    <mergeCell ref="J7:V7"/>
    <mergeCell ref="AC7:AO7"/>
  </mergeCells>
  <dataValidations count="4">
    <dataValidation type="custom" allowBlank="1" showInputMessage="1" showErrorMessage="1" prompt="Tên trường bắt đầu bằng: TH, TH&amp;THCS, TH-THCS&amp;THPT, PTDTBT" sqref="C13 C24 C35 C46 C57 C68 C79 C90 C101 C112 C123 C134 C145 C156 C167 C178 C189 C200 C211 C222 C233 C244 C255 C266 C277 C288 C299 C310 C321 C332 C343 C354 C365 C376 C387 C398 C409 C420 C431 C442 C453 C464 C475 C486 C497 C508 C519 C530 C541 C552">
      <formula1>$A13&gt;0</formula1>
      <formula2>0</formula2>
    </dataValidation>
    <dataValidation type="custom" allowBlank="1" showInputMessage="1" showErrorMessage="1" prompt="Chưa nhập tên điểm trường" sqref="H14:I23 H25:I34 H36:I45 H47:I56 H58:I67 H69:I78 H80:I89 H91:I100 H102:I111 H113:I122 H124:I133 H135:I144 H146:I155 H157:I166 H168:I177 H179:I188 H190:I199 H201:I210 H212:I221 H223:I232 H234:I243 H245:I254 H256:I265 H267:I276 H278:I287 H289:I298 H300:I309 H311:I320 H322:I331 H333:I342 H344:I353 H355:I364 H366:I375 H377:I386 H388:I397 H399:I408 H410:I419 H421:I430 H432:I441 H443:I452 H454:I463 H465:I474 H476:I485 H487:I496 H498:I507 H509:I518 H520:I529 H531:I540 H542:I551 H553:I562 L14:X23 L25:X34 L36:X45 L47:X56 L58:X67 L69:X78 L80:X89 L91:X100 L102:X111 L113:X122 L124:X133 L135:X144 L146:X155 L157:X166 L168:X177 L179:X188 L190:X199 L201:X210 L212:X221 L223:X232 L234:X243 L245:X254 L256:X265 L267:X276 L278:X287 L289:X298 L300:X309 L311:X320 L322:X331 L333:X342 L344:X353 L355:X364 L366:X375 L377:X386 L388:X397 L399:X408 L410:X419 L421:X430 L432:X441 L443:X452 L454:X463 L465:X474 L476:X485 L487:X496 L498:X507 L509:X518 L520:X529 L531:X540 L542:X551 L553:X562 AA14:AB23 AA25:AB34 AA36:AB45 AA47:AB56 AA58:AB67 AA69:AB78 AA80:AB89 AA91:AB100 AA102:AB111 AA113:AB122 AA124:AB133 AA135:AB144 AA146:AB155 AA157:AB166 AA168:AB177 AA179:AB188 AA190:AB199 AA201:AB210 AA212:AB221 AA223:AB232 AA234:AB243 AA245:AB254 AA256:AB265 AA267:AB276 AA278:AB287 AA289:AB298 AA300:AB309 AA311:AB320 AA322:AB331 AA333:AB342 AA344:AB353 AA355:AB364 AA366:AB375 AA377:AB386 AA388:AB397 AA399:AB408 AA410:AB419 AA421:AB430 AA432:AB441 AA443:AB452 AA454:AB463 AA465:AB474 AA476:AB485 AA487:AB496 AA498:AB507 AA509:AB518 AA520:AB529 AA531:AB540 AA542:AB551 AA553:AB562 AE14:AO23 AE25:AO34 AE36:AO45 AE47:AO56 AE58:AO67 AE69:AO78 AE80:AO89 AE91:AO100 AE102:AO111 AE113:AO122 AE124:AO133 AE135:AO144 AE146:AO155 AE157:AO166 AE168:AQ169 AE170:AO177 AE179:AO188 AE190:AO199 AE201:AO210 AE212:AO221 AE223:AO232 AE234:AO243 AE245:AO254 AE256:AO265 AE267:AO276 AE278:AO287 AE289:AO298 AE300:AO309 AE311:AO320 AE322:AO331 AE333:AO342 AE344:AO353 AE355:AO364 AE366:AO375 AE377:AO386 AE388:AO397 AE399:AO408 AE410:AO419 AE421:AO430 AE432:AO441 AE443:AO452 AE454:AO463 AE465:AO474 AE476:AO485 AE487:AO496 AE498:AO507 AE509:AO518 AE520:AO529 AE531:AO540 AE542:AO551 AE553:AO562">
      <formula1>LEN($D14)&gt;0</formula1>
      <formula2>0</formula2>
    </dataValidation>
    <dataValidation type="custom" allowBlank="1" showInputMessage="1" showErrorMessage="1" prompt="Chưa chọn địa phương" sqref="D14:D23 D25:D34 D36:D45 D47:D56 D58:D67 D69:D78 D80:D89 D91:D100 D102:D111 D113:D122 D124:D133 D135:D144 D146:D155 D157:D166 D168:D177 D179:D188 D190:D199 D201:D210 D212:D221 D223:D232 D234:D243 D245:D254 D256:D265 D267:D276 D278:D287 D289:D298 D300:D309 D311:D320 D322:D331 D333:D342 D344:D353 D355:D364 D366:D375 D377:D386 D388:D397 D399:D408 D410:D419 D421:D430 D432:D441 D443:D452 D454:D463 D465:D474 D476:D485 D487:D496 D498:D507 D509:D518 D520:D529 D531:D540 D542:D551 D553:D562">
      <formula1>LEN($A$1)&gt;0</formula1>
      <formula2>0</formula2>
    </dataValidation>
    <dataValidation type="list" allowBlank="1" showInputMessage="1" showErrorMessage="1" prompt="Ký hiệu loại hình trường: - CL: Trường Công lập_x000a_TT: Trường Tư thục" sqref="E13 E24 E35 E46 E57 E68 E79 E90 E101 E112 E123 E134 E145 E156 E167 E178 E189 E200 E211 E222 E233 E244 E255 E266 E277 E288 E299 E310 E321 E332 E343 E354 E365 E376 E387 E398 E409 E420 E431 E442 E453 E464 E475 E486 E497 E508 E519 E530 E541 E552">
      <formula1>"CL,TT"</formula1>
      <formula2>0</formula2>
    </dataValidation>
  </dataValidations>
  <pageMargins left="0.7" right="0.7" top="0.75" bottom="0.75" header="0.511811023622047" footer="0.511811023622047"/>
  <pageSetup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73"/>
  <sheetViews>
    <sheetView zoomScaleNormal="100" workbookViewId="0"/>
  </sheetViews>
  <sheetFormatPr defaultColWidth="11.25" defaultRowHeight="15" customHeight="1"/>
  <cols>
    <col min="1" max="1" width="2.875" customWidth="1"/>
    <col min="2" max="2" width="8.375" customWidth="1"/>
    <col min="3" max="3" width="2.25" customWidth="1"/>
    <col min="4" max="4" width="30.875" customWidth="1"/>
    <col min="5" max="5" width="4.375" customWidth="1"/>
    <col min="6" max="7" width="4.625" hidden="1" customWidth="1"/>
    <col min="8" max="8" width="4.25" hidden="1" customWidth="1"/>
    <col min="9" max="9" width="4.875" hidden="1" customWidth="1"/>
    <col min="10" max="10" width="4.25" hidden="1" customWidth="1"/>
    <col min="11" max="11" width="5" hidden="1" customWidth="1"/>
    <col min="12" max="12" width="4.875" hidden="1" customWidth="1"/>
    <col min="13" max="13" width="3.75" hidden="1" customWidth="1"/>
    <col min="14" max="14" width="4.25" hidden="1" customWidth="1"/>
    <col min="15" max="15" width="3.75" hidden="1" customWidth="1"/>
    <col min="16" max="16" width="4.25" hidden="1" customWidth="1"/>
    <col min="17" max="17" width="3.75" hidden="1" customWidth="1"/>
    <col min="18" max="18" width="4.25" hidden="1" customWidth="1"/>
    <col min="19" max="19" width="3.75" hidden="1" customWidth="1"/>
    <col min="20" max="20" width="4.25" hidden="1" customWidth="1"/>
    <col min="21" max="21" width="3.75" hidden="1" customWidth="1"/>
    <col min="22" max="22" width="4.25" hidden="1" customWidth="1"/>
    <col min="23" max="23" width="3.75" hidden="1" customWidth="1"/>
    <col min="24" max="24" width="4.875" hidden="1" customWidth="1"/>
    <col min="25" max="25" width="4.625" hidden="1" customWidth="1"/>
    <col min="26" max="26" width="4.75" hidden="1" customWidth="1"/>
    <col min="27" max="27" width="4.375" hidden="1" customWidth="1"/>
    <col min="28" max="28" width="4.875" hidden="1" customWidth="1"/>
    <col min="29" max="29" width="4.25" customWidth="1"/>
    <col min="30" max="30" width="5" customWidth="1"/>
    <col min="31" max="31" width="4.87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 min="42" max="42" width="4.75" customWidth="1"/>
    <col min="43" max="43" width="3" hidden="1" customWidth="1"/>
  </cols>
  <sheetData>
    <row r="1" spans="1:43" ht="12" customHeight="1">
      <c r="A1" s="1381" t="s">
        <v>625</v>
      </c>
      <c r="B1" s="1349"/>
      <c r="C1" s="1349"/>
      <c r="D1" s="1349"/>
      <c r="E1" s="1349"/>
      <c r="F1" s="1349"/>
      <c r="G1" s="1349"/>
      <c r="H1" s="1349"/>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6" t="s">
        <v>626</v>
      </c>
      <c r="AP1" s="97"/>
      <c r="AQ1" s="98"/>
    </row>
    <row r="2" spans="1:43" ht="12" customHeight="1">
      <c r="A2" s="1355" t="s">
        <v>627</v>
      </c>
      <c r="B2" s="1349"/>
      <c r="C2" s="1349"/>
      <c r="D2" s="1349"/>
      <c r="E2" s="1349"/>
      <c r="F2" s="1349"/>
      <c r="G2" s="1349"/>
      <c r="H2" s="1349"/>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7"/>
      <c r="AQ2" s="98"/>
    </row>
    <row r="3" spans="1:43" ht="12" customHeight="1">
      <c r="A3" s="95"/>
      <c r="B3" s="95"/>
      <c r="C3" s="95"/>
      <c r="D3" s="95"/>
      <c r="E3" s="99"/>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7"/>
      <c r="AQ3" s="98"/>
    </row>
    <row r="4" spans="1:43" ht="12" customHeight="1">
      <c r="A4" s="1355"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97"/>
      <c r="AQ4" s="98"/>
    </row>
    <row r="5" spans="1:43" ht="12" customHeight="1">
      <c r="A5" s="95"/>
      <c r="B5" s="95"/>
      <c r="C5" s="95"/>
      <c r="D5" s="95"/>
      <c r="E5" s="99"/>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7"/>
      <c r="AQ5" s="98"/>
    </row>
    <row r="6" spans="1:43" ht="12" customHeight="1">
      <c r="A6" s="1395" t="s">
        <v>3</v>
      </c>
      <c r="B6" s="1395" t="s">
        <v>629</v>
      </c>
      <c r="C6" s="1395" t="s">
        <v>630</v>
      </c>
      <c r="D6" s="1378"/>
      <c r="E6" s="1386" t="s">
        <v>631</v>
      </c>
      <c r="F6" s="1396" t="s">
        <v>632</v>
      </c>
      <c r="G6" s="1377"/>
      <c r="H6" s="1377"/>
      <c r="I6" s="1377"/>
      <c r="J6" s="1377"/>
      <c r="K6" s="1377"/>
      <c r="L6" s="1377"/>
      <c r="M6" s="1377"/>
      <c r="N6" s="1377"/>
      <c r="O6" s="1377"/>
      <c r="P6" s="1377"/>
      <c r="Q6" s="1377"/>
      <c r="R6" s="1377"/>
      <c r="S6" s="1377"/>
      <c r="T6" s="1377"/>
      <c r="U6" s="1377"/>
      <c r="V6" s="1377"/>
      <c r="W6" s="1377"/>
      <c r="X6" s="1378"/>
      <c r="Y6" s="1395" t="s">
        <v>633</v>
      </c>
      <c r="Z6" s="1357"/>
      <c r="AA6" s="1357"/>
      <c r="AB6" s="1357"/>
      <c r="AC6" s="1357"/>
      <c r="AD6" s="1357"/>
      <c r="AE6" s="1357"/>
      <c r="AF6" s="1357"/>
      <c r="AG6" s="1357"/>
      <c r="AH6" s="1357"/>
      <c r="AI6" s="1357"/>
      <c r="AJ6" s="1357"/>
      <c r="AK6" s="1357"/>
      <c r="AL6" s="1357"/>
      <c r="AM6" s="1357"/>
      <c r="AN6" s="1357"/>
      <c r="AO6" s="1351"/>
      <c r="AP6" s="101"/>
      <c r="AQ6" s="102"/>
    </row>
    <row r="7" spans="1:43" ht="12" customHeight="1">
      <c r="A7" s="1368"/>
      <c r="B7" s="1368"/>
      <c r="C7" s="1371"/>
      <c r="D7" s="1379"/>
      <c r="E7" s="1371"/>
      <c r="F7" s="1396" t="s">
        <v>634</v>
      </c>
      <c r="G7" s="1377"/>
      <c r="H7" s="1377"/>
      <c r="I7" s="1378"/>
      <c r="J7" s="1386" t="s">
        <v>31</v>
      </c>
      <c r="K7" s="1357"/>
      <c r="L7" s="1357"/>
      <c r="M7" s="1357"/>
      <c r="N7" s="1357"/>
      <c r="O7" s="1357"/>
      <c r="P7" s="1357"/>
      <c r="Q7" s="1357"/>
      <c r="R7" s="1357"/>
      <c r="S7" s="1357"/>
      <c r="T7" s="1357"/>
      <c r="U7" s="1357"/>
      <c r="V7" s="1357"/>
      <c r="W7" s="1387" t="s">
        <v>635</v>
      </c>
      <c r="X7" s="1388"/>
      <c r="Y7" s="1387" t="s">
        <v>634</v>
      </c>
      <c r="Z7" s="1373"/>
      <c r="AA7" s="1373"/>
      <c r="AB7" s="1391"/>
      <c r="AC7" s="1385" t="s">
        <v>31</v>
      </c>
      <c r="AD7" s="1357"/>
      <c r="AE7" s="1357"/>
      <c r="AF7" s="1357"/>
      <c r="AG7" s="1357"/>
      <c r="AH7" s="1357"/>
      <c r="AI7" s="1357"/>
      <c r="AJ7" s="1357"/>
      <c r="AK7" s="1357"/>
      <c r="AL7" s="1357"/>
      <c r="AM7" s="1357"/>
      <c r="AN7" s="1357"/>
      <c r="AO7" s="1351"/>
      <c r="AP7" s="101"/>
      <c r="AQ7" s="102"/>
    </row>
    <row r="8" spans="1:43" ht="12" customHeight="1">
      <c r="A8" s="1368"/>
      <c r="B8" s="1368"/>
      <c r="C8" s="1371"/>
      <c r="D8" s="1379"/>
      <c r="E8" s="1371"/>
      <c r="F8" s="1394" t="s">
        <v>636</v>
      </c>
      <c r="G8" s="1391"/>
      <c r="H8" s="1394" t="s">
        <v>637</v>
      </c>
      <c r="I8" s="1391"/>
      <c r="J8" s="1399" t="s">
        <v>32</v>
      </c>
      <c r="K8" s="1359"/>
      <c r="L8" s="1360"/>
      <c r="M8" s="1383" t="s">
        <v>638</v>
      </c>
      <c r="N8" s="1351"/>
      <c r="O8" s="1383" t="s">
        <v>639</v>
      </c>
      <c r="P8" s="1351"/>
      <c r="Q8" s="1383" t="s">
        <v>640</v>
      </c>
      <c r="R8" s="1351"/>
      <c r="S8" s="1383" t="s">
        <v>641</v>
      </c>
      <c r="T8" s="1351"/>
      <c r="U8" s="1398" t="s">
        <v>642</v>
      </c>
      <c r="V8" s="1357"/>
      <c r="W8" s="1389"/>
      <c r="X8" s="1390"/>
      <c r="Y8" s="1394" t="s">
        <v>636</v>
      </c>
      <c r="Z8" s="1391"/>
      <c r="AA8" s="1394" t="s">
        <v>637</v>
      </c>
      <c r="AB8" s="1391"/>
      <c r="AC8" s="1385" t="s">
        <v>32</v>
      </c>
      <c r="AD8" s="1357"/>
      <c r="AE8" s="1351"/>
      <c r="AF8" s="1383" t="s">
        <v>638</v>
      </c>
      <c r="AG8" s="1351"/>
      <c r="AH8" s="1383" t="s">
        <v>639</v>
      </c>
      <c r="AI8" s="1351"/>
      <c r="AJ8" s="1383" t="s">
        <v>640</v>
      </c>
      <c r="AK8" s="1351"/>
      <c r="AL8" s="1383" t="s">
        <v>641</v>
      </c>
      <c r="AM8" s="1351"/>
      <c r="AN8" s="1383" t="s">
        <v>642</v>
      </c>
      <c r="AO8" s="1351"/>
      <c r="AP8" s="101"/>
      <c r="AQ8" s="102"/>
    </row>
    <row r="9" spans="1:43" ht="12" customHeight="1">
      <c r="A9" s="1369"/>
      <c r="B9" s="1369"/>
      <c r="C9" s="1372"/>
      <c r="D9" s="1380"/>
      <c r="E9" s="1372"/>
      <c r="F9" s="357" t="s">
        <v>636</v>
      </c>
      <c r="G9" s="359" t="s">
        <v>643</v>
      </c>
      <c r="H9" s="357" t="s">
        <v>644</v>
      </c>
      <c r="I9" s="359" t="s">
        <v>645</v>
      </c>
      <c r="J9" s="357" t="s">
        <v>42</v>
      </c>
      <c r="K9" s="360" t="s">
        <v>43</v>
      </c>
      <c r="L9" s="361" t="s">
        <v>645</v>
      </c>
      <c r="M9" s="356" t="s">
        <v>42</v>
      </c>
      <c r="N9" s="362" t="s">
        <v>43</v>
      </c>
      <c r="O9" s="356" t="s">
        <v>42</v>
      </c>
      <c r="P9" s="362" t="s">
        <v>43</v>
      </c>
      <c r="Q9" s="356" t="s">
        <v>42</v>
      </c>
      <c r="R9" s="362" t="s">
        <v>43</v>
      </c>
      <c r="S9" s="356" t="s">
        <v>42</v>
      </c>
      <c r="T9" s="362" t="s">
        <v>43</v>
      </c>
      <c r="U9" s="356" t="s">
        <v>42</v>
      </c>
      <c r="V9" s="363" t="s">
        <v>43</v>
      </c>
      <c r="W9" s="357" t="s">
        <v>32</v>
      </c>
      <c r="X9" s="359" t="s">
        <v>646</v>
      </c>
      <c r="Y9" s="357" t="s">
        <v>636</v>
      </c>
      <c r="Z9" s="359" t="s">
        <v>643</v>
      </c>
      <c r="AA9" s="357" t="s">
        <v>644</v>
      </c>
      <c r="AB9" s="359" t="s">
        <v>645</v>
      </c>
      <c r="AC9" s="364" t="s">
        <v>42</v>
      </c>
      <c r="AD9" s="365" t="s">
        <v>43</v>
      </c>
      <c r="AE9" s="362" t="s">
        <v>645</v>
      </c>
      <c r="AF9" s="366" t="s">
        <v>42</v>
      </c>
      <c r="AG9" s="362" t="s">
        <v>43</v>
      </c>
      <c r="AH9" s="366" t="s">
        <v>42</v>
      </c>
      <c r="AI9" s="362" t="s">
        <v>43</v>
      </c>
      <c r="AJ9" s="366" t="s">
        <v>42</v>
      </c>
      <c r="AK9" s="362" t="s">
        <v>43</v>
      </c>
      <c r="AL9" s="366" t="s">
        <v>42</v>
      </c>
      <c r="AM9" s="362" t="s">
        <v>43</v>
      </c>
      <c r="AN9" s="366" t="s">
        <v>42</v>
      </c>
      <c r="AO9" s="362" t="s">
        <v>43</v>
      </c>
      <c r="AP9" s="102"/>
      <c r="AQ9" s="102"/>
    </row>
    <row r="10" spans="1:43" ht="12" customHeight="1">
      <c r="A10" s="107"/>
      <c r="B10" s="108"/>
      <c r="C10" s="1375" t="s">
        <v>647</v>
      </c>
      <c r="D10" s="1351"/>
      <c r="E10" s="109">
        <f t="shared" ref="E10:AO10" si="0">SUM(E11:E12)</f>
        <v>0</v>
      </c>
      <c r="F10" s="111">
        <f t="shared" si="0"/>
        <v>0</v>
      </c>
      <c r="G10" s="611">
        <f t="shared" si="0"/>
        <v>0</v>
      </c>
      <c r="H10" s="610">
        <f t="shared" si="0"/>
        <v>0</v>
      </c>
      <c r="I10" s="611">
        <f t="shared" si="0"/>
        <v>0</v>
      </c>
      <c r="J10" s="610">
        <f t="shared" si="0"/>
        <v>0</v>
      </c>
      <c r="K10" s="612">
        <f t="shared" si="0"/>
        <v>0</v>
      </c>
      <c r="L10" s="613">
        <f t="shared" si="0"/>
        <v>0</v>
      </c>
      <c r="M10" s="614">
        <f t="shared" si="0"/>
        <v>0</v>
      </c>
      <c r="N10" s="615">
        <f t="shared" si="0"/>
        <v>0</v>
      </c>
      <c r="O10" s="614">
        <f t="shared" si="0"/>
        <v>0</v>
      </c>
      <c r="P10" s="615">
        <f t="shared" si="0"/>
        <v>0</v>
      </c>
      <c r="Q10" s="614">
        <f t="shared" si="0"/>
        <v>0</v>
      </c>
      <c r="R10" s="615">
        <f t="shared" si="0"/>
        <v>0</v>
      </c>
      <c r="S10" s="614">
        <f t="shared" si="0"/>
        <v>0</v>
      </c>
      <c r="T10" s="615">
        <f t="shared" si="0"/>
        <v>0</v>
      </c>
      <c r="U10" s="614">
        <f t="shared" si="0"/>
        <v>0</v>
      </c>
      <c r="V10" s="615">
        <f t="shared" si="0"/>
        <v>0</v>
      </c>
      <c r="W10" s="616">
        <f t="shared" si="0"/>
        <v>0</v>
      </c>
      <c r="X10" s="617">
        <f t="shared" si="0"/>
        <v>0</v>
      </c>
      <c r="Y10" s="111">
        <f t="shared" si="0"/>
        <v>0</v>
      </c>
      <c r="Z10" s="921">
        <f t="shared" si="0"/>
        <v>0</v>
      </c>
      <c r="AA10" s="616">
        <f t="shared" si="0"/>
        <v>0</v>
      </c>
      <c r="AB10" s="617">
        <f t="shared" si="0"/>
        <v>0</v>
      </c>
      <c r="AC10" s="618">
        <f t="shared" si="0"/>
        <v>0</v>
      </c>
      <c r="AD10" s="619">
        <f t="shared" si="0"/>
        <v>0</v>
      </c>
      <c r="AE10" s="615">
        <f t="shared" si="0"/>
        <v>0</v>
      </c>
      <c r="AF10" s="618">
        <f t="shared" si="0"/>
        <v>0</v>
      </c>
      <c r="AG10" s="615">
        <f t="shared" si="0"/>
        <v>0</v>
      </c>
      <c r="AH10" s="618">
        <f t="shared" si="0"/>
        <v>0</v>
      </c>
      <c r="AI10" s="615">
        <f t="shared" si="0"/>
        <v>0</v>
      </c>
      <c r="AJ10" s="618">
        <f t="shared" si="0"/>
        <v>0</v>
      </c>
      <c r="AK10" s="615">
        <f t="shared" si="0"/>
        <v>0</v>
      </c>
      <c r="AL10" s="618">
        <f t="shared" si="0"/>
        <v>0</v>
      </c>
      <c r="AM10" s="615">
        <f t="shared" si="0"/>
        <v>0</v>
      </c>
      <c r="AN10" s="618">
        <f t="shared" si="0"/>
        <v>0</v>
      </c>
      <c r="AO10" s="615">
        <f t="shared" si="0"/>
        <v>0</v>
      </c>
      <c r="AP10" s="112"/>
      <c r="AQ10" s="113"/>
    </row>
    <row r="11" spans="1:43" ht="12" customHeight="1">
      <c r="A11" s="107"/>
      <c r="B11" s="108"/>
      <c r="C11" s="1375" t="s">
        <v>648</v>
      </c>
      <c r="D11" s="1351"/>
      <c r="E11" s="109">
        <f>COUNTIF($E$13:$E$562,"CL")</f>
        <v>0</v>
      </c>
      <c r="F11" s="115">
        <f t="shared" ref="F11:AO11" si="1">SUMIF($E$13:$E$562,"CL",F$13:F$562)</f>
        <v>0</v>
      </c>
      <c r="G11" s="622">
        <f t="shared" si="1"/>
        <v>0</v>
      </c>
      <c r="H11" s="621">
        <f t="shared" si="1"/>
        <v>0</v>
      </c>
      <c r="I11" s="622">
        <f t="shared" si="1"/>
        <v>0</v>
      </c>
      <c r="J11" s="621">
        <f t="shared" si="1"/>
        <v>0</v>
      </c>
      <c r="K11" s="612">
        <f t="shared" si="1"/>
        <v>0</v>
      </c>
      <c r="L11" s="613">
        <f t="shared" si="1"/>
        <v>0</v>
      </c>
      <c r="M11" s="614">
        <f t="shared" si="1"/>
        <v>0</v>
      </c>
      <c r="N11" s="615">
        <f t="shared" si="1"/>
        <v>0</v>
      </c>
      <c r="O11" s="614">
        <f t="shared" si="1"/>
        <v>0</v>
      </c>
      <c r="P11" s="615">
        <f t="shared" si="1"/>
        <v>0</v>
      </c>
      <c r="Q11" s="614">
        <f t="shared" si="1"/>
        <v>0</v>
      </c>
      <c r="R11" s="615">
        <f t="shared" si="1"/>
        <v>0</v>
      </c>
      <c r="S11" s="614">
        <f t="shared" si="1"/>
        <v>0</v>
      </c>
      <c r="T11" s="615">
        <f t="shared" si="1"/>
        <v>0</v>
      </c>
      <c r="U11" s="614">
        <f t="shared" si="1"/>
        <v>0</v>
      </c>
      <c r="V11" s="615">
        <f t="shared" si="1"/>
        <v>0</v>
      </c>
      <c r="W11" s="623">
        <f t="shared" si="1"/>
        <v>0</v>
      </c>
      <c r="X11" s="613">
        <f t="shared" si="1"/>
        <v>0</v>
      </c>
      <c r="Y11" s="115">
        <f t="shared" si="1"/>
        <v>0</v>
      </c>
      <c r="Z11" s="612">
        <f t="shared" si="1"/>
        <v>0</v>
      </c>
      <c r="AA11" s="623">
        <f t="shared" si="1"/>
        <v>0</v>
      </c>
      <c r="AB11" s="613">
        <f t="shared" si="1"/>
        <v>0</v>
      </c>
      <c r="AC11" s="618">
        <f t="shared" si="1"/>
        <v>0</v>
      </c>
      <c r="AD11" s="619">
        <f t="shared" si="1"/>
        <v>0</v>
      </c>
      <c r="AE11" s="615">
        <f t="shared" si="1"/>
        <v>0</v>
      </c>
      <c r="AF11" s="618">
        <f t="shared" si="1"/>
        <v>0</v>
      </c>
      <c r="AG11" s="615">
        <f t="shared" si="1"/>
        <v>0</v>
      </c>
      <c r="AH11" s="618">
        <f t="shared" si="1"/>
        <v>0</v>
      </c>
      <c r="AI11" s="615">
        <f t="shared" si="1"/>
        <v>0</v>
      </c>
      <c r="AJ11" s="618">
        <f t="shared" si="1"/>
        <v>0</v>
      </c>
      <c r="AK11" s="615">
        <f t="shared" si="1"/>
        <v>0</v>
      </c>
      <c r="AL11" s="618">
        <f t="shared" si="1"/>
        <v>0</v>
      </c>
      <c r="AM11" s="615">
        <f t="shared" si="1"/>
        <v>0</v>
      </c>
      <c r="AN11" s="618">
        <f t="shared" si="1"/>
        <v>0</v>
      </c>
      <c r="AO11" s="615">
        <f t="shared" si="1"/>
        <v>0</v>
      </c>
      <c r="AP11" s="112"/>
      <c r="AQ11" s="113"/>
    </row>
    <row r="12" spans="1:43" ht="12" customHeight="1">
      <c r="A12" s="107"/>
      <c r="B12" s="108"/>
      <c r="C12" s="1375" t="s">
        <v>649</v>
      </c>
      <c r="D12" s="1351"/>
      <c r="E12" s="109">
        <f>COUNTIF($E$13:$E$562,"TT")</f>
        <v>0</v>
      </c>
      <c r="F12" s="115">
        <f>SUMIF($E$13:$E$562,"TT",F$13:F$562)</f>
        <v>0</v>
      </c>
      <c r="G12" s="622"/>
      <c r="H12" s="621">
        <f t="shared" ref="H12:AO12" si="2">SUMIF($E$13:$E$562,"TT",H$13:H$562)</f>
        <v>0</v>
      </c>
      <c r="I12" s="622">
        <f t="shared" si="2"/>
        <v>0</v>
      </c>
      <c r="J12" s="621">
        <f t="shared" si="2"/>
        <v>0</v>
      </c>
      <c r="K12" s="612">
        <f t="shared" si="2"/>
        <v>0</v>
      </c>
      <c r="L12" s="613">
        <f t="shared" si="2"/>
        <v>0</v>
      </c>
      <c r="M12" s="614">
        <f t="shared" si="2"/>
        <v>0</v>
      </c>
      <c r="N12" s="615">
        <f t="shared" si="2"/>
        <v>0</v>
      </c>
      <c r="O12" s="614">
        <f t="shared" si="2"/>
        <v>0</v>
      </c>
      <c r="P12" s="615">
        <f t="shared" si="2"/>
        <v>0</v>
      </c>
      <c r="Q12" s="614">
        <f t="shared" si="2"/>
        <v>0</v>
      </c>
      <c r="R12" s="615">
        <f t="shared" si="2"/>
        <v>0</v>
      </c>
      <c r="S12" s="614">
        <f t="shared" si="2"/>
        <v>0</v>
      </c>
      <c r="T12" s="615">
        <f t="shared" si="2"/>
        <v>0</v>
      </c>
      <c r="U12" s="614">
        <f t="shared" si="2"/>
        <v>0</v>
      </c>
      <c r="V12" s="615">
        <f t="shared" si="2"/>
        <v>0</v>
      </c>
      <c r="W12" s="623">
        <f t="shared" si="2"/>
        <v>0</v>
      </c>
      <c r="X12" s="613">
        <f t="shared" si="2"/>
        <v>0</v>
      </c>
      <c r="Y12" s="115">
        <f t="shared" si="2"/>
        <v>0</v>
      </c>
      <c r="Z12" s="612">
        <f t="shared" si="2"/>
        <v>0</v>
      </c>
      <c r="AA12" s="623">
        <f t="shared" si="2"/>
        <v>0</v>
      </c>
      <c r="AB12" s="613">
        <f t="shared" si="2"/>
        <v>0</v>
      </c>
      <c r="AC12" s="618">
        <f t="shared" si="2"/>
        <v>0</v>
      </c>
      <c r="AD12" s="619">
        <f t="shared" si="2"/>
        <v>0</v>
      </c>
      <c r="AE12" s="615">
        <f t="shared" si="2"/>
        <v>0</v>
      </c>
      <c r="AF12" s="618">
        <f t="shared" si="2"/>
        <v>0</v>
      </c>
      <c r="AG12" s="615">
        <f t="shared" si="2"/>
        <v>0</v>
      </c>
      <c r="AH12" s="618">
        <f t="shared" si="2"/>
        <v>0</v>
      </c>
      <c r="AI12" s="615">
        <f t="shared" si="2"/>
        <v>0</v>
      </c>
      <c r="AJ12" s="618">
        <f t="shared" si="2"/>
        <v>0</v>
      </c>
      <c r="AK12" s="615">
        <f t="shared" si="2"/>
        <v>0</v>
      </c>
      <c r="AL12" s="618">
        <f t="shared" si="2"/>
        <v>0</v>
      </c>
      <c r="AM12" s="615">
        <f t="shared" si="2"/>
        <v>0</v>
      </c>
      <c r="AN12" s="618">
        <f t="shared" si="2"/>
        <v>0</v>
      </c>
      <c r="AO12" s="615">
        <f t="shared" si="2"/>
        <v>0</v>
      </c>
      <c r="AP12" s="112"/>
      <c r="AQ12" s="113" t="s">
        <v>650</v>
      </c>
    </row>
    <row r="13" spans="1:43" ht="12" customHeight="1">
      <c r="A13" s="116" t="s">
        <v>651</v>
      </c>
      <c r="B13" s="117" t="s">
        <v>651</v>
      </c>
      <c r="C13" s="1350" t="s">
        <v>651</v>
      </c>
      <c r="D13" s="1351"/>
      <c r="E13" s="118" t="s">
        <v>651</v>
      </c>
      <c r="F13" s="340">
        <v>56</v>
      </c>
      <c r="G13" s="890">
        <v>2</v>
      </c>
      <c r="H13" s="342">
        <f t="shared" ref="H13:X13" si="3">SUM(H14:H23)</f>
        <v>50</v>
      </c>
      <c r="I13" s="343">
        <f t="shared" si="3"/>
        <v>2</v>
      </c>
      <c r="J13" s="342">
        <f t="shared" si="3"/>
        <v>10</v>
      </c>
      <c r="K13" s="344">
        <f t="shared" si="3"/>
        <v>299</v>
      </c>
      <c r="L13" s="345">
        <f t="shared" si="3"/>
        <v>18</v>
      </c>
      <c r="M13" s="346">
        <f t="shared" si="3"/>
        <v>2</v>
      </c>
      <c r="N13" s="347">
        <f t="shared" si="3"/>
        <v>50</v>
      </c>
      <c r="O13" s="346">
        <f t="shared" si="3"/>
        <v>2</v>
      </c>
      <c r="P13" s="347">
        <f t="shared" si="3"/>
        <v>60</v>
      </c>
      <c r="Q13" s="346">
        <f t="shared" si="3"/>
        <v>2</v>
      </c>
      <c r="R13" s="347">
        <f t="shared" si="3"/>
        <v>51</v>
      </c>
      <c r="S13" s="346">
        <f t="shared" si="3"/>
        <v>2</v>
      </c>
      <c r="T13" s="347">
        <f t="shared" si="3"/>
        <v>67</v>
      </c>
      <c r="U13" s="346">
        <f t="shared" si="3"/>
        <v>2</v>
      </c>
      <c r="V13" s="347">
        <f t="shared" si="3"/>
        <v>71</v>
      </c>
      <c r="W13" s="348">
        <f t="shared" si="3"/>
        <v>0</v>
      </c>
      <c r="X13" s="345">
        <f t="shared" si="3"/>
        <v>0</v>
      </c>
      <c r="Y13" s="340">
        <v>71</v>
      </c>
      <c r="Z13" s="341">
        <v>2</v>
      </c>
      <c r="AA13" s="348">
        <f t="shared" ref="AA13:AO13" si="4">SUM(AA14:AA23)</f>
        <v>71</v>
      </c>
      <c r="AB13" s="345">
        <f t="shared" si="4"/>
        <v>2</v>
      </c>
      <c r="AC13" s="349">
        <f t="shared" si="4"/>
        <v>10</v>
      </c>
      <c r="AD13" s="350">
        <f t="shared" si="4"/>
        <v>299</v>
      </c>
      <c r="AE13" s="347">
        <f t="shared" si="4"/>
        <v>16</v>
      </c>
      <c r="AF13" s="349">
        <f t="shared" si="4"/>
        <v>2</v>
      </c>
      <c r="AG13" s="347">
        <f t="shared" si="4"/>
        <v>71</v>
      </c>
      <c r="AH13" s="349">
        <f t="shared" si="4"/>
        <v>2</v>
      </c>
      <c r="AI13" s="347">
        <f t="shared" si="4"/>
        <v>50</v>
      </c>
      <c r="AJ13" s="349">
        <f t="shared" si="4"/>
        <v>2</v>
      </c>
      <c r="AK13" s="347">
        <f t="shared" si="4"/>
        <v>60</v>
      </c>
      <c r="AL13" s="349">
        <f t="shared" si="4"/>
        <v>2</v>
      </c>
      <c r="AM13" s="347">
        <f t="shared" si="4"/>
        <v>51</v>
      </c>
      <c r="AN13" s="349">
        <f t="shared" si="4"/>
        <v>2</v>
      </c>
      <c r="AO13" s="347">
        <f t="shared" si="4"/>
        <v>67</v>
      </c>
      <c r="AP13" s="130"/>
      <c r="AQ13" s="131">
        <f>COUNTIF(AD14:AD23,"&gt;0")</f>
        <v>1</v>
      </c>
    </row>
    <row r="14" spans="1:43" ht="12" customHeight="1">
      <c r="A14" s="132"/>
      <c r="B14" s="133"/>
      <c r="C14" s="134">
        <f>IF(D14&lt;&gt;"",MAX(C13)+1,"")</f>
        <v>1</v>
      </c>
      <c r="D14" s="135" t="s">
        <v>58</v>
      </c>
      <c r="E14" s="136"/>
      <c r="F14" s="137"/>
      <c r="G14" s="922"/>
      <c r="H14" s="307">
        <v>50</v>
      </c>
      <c r="I14" s="308">
        <v>2</v>
      </c>
      <c r="J14" s="309">
        <f t="shared" ref="J14:J23" si="5">M14+O14+Q14+S14+U14</f>
        <v>10</v>
      </c>
      <c r="K14" s="310">
        <f t="shared" ref="K14:K23" si="6">N14+P14+R14+T14+V14</f>
        <v>299</v>
      </c>
      <c r="L14" s="311">
        <v>18</v>
      </c>
      <c r="M14" s="312">
        <v>2</v>
      </c>
      <c r="N14" s="313">
        <v>50</v>
      </c>
      <c r="O14" s="312">
        <v>2</v>
      </c>
      <c r="P14" s="313">
        <v>60</v>
      </c>
      <c r="Q14" s="312">
        <v>2</v>
      </c>
      <c r="R14" s="313">
        <v>51</v>
      </c>
      <c r="S14" s="312">
        <v>2</v>
      </c>
      <c r="T14" s="313">
        <v>67</v>
      </c>
      <c r="U14" s="312">
        <v>2</v>
      </c>
      <c r="V14" s="313">
        <v>71</v>
      </c>
      <c r="W14" s="314"/>
      <c r="X14" s="311"/>
      <c r="Y14" s="137"/>
      <c r="Z14" s="138"/>
      <c r="AA14" s="314">
        <v>71</v>
      </c>
      <c r="AB14" s="311">
        <v>2</v>
      </c>
      <c r="AC14" s="315">
        <f t="shared" ref="AC14:AC23" si="7">AF14+AH14+AJ14+AL14+AN14</f>
        <v>10</v>
      </c>
      <c r="AD14" s="316">
        <f t="shared" ref="AD14:AD23" si="8">AG14+AI14+AK14+AM14+AO14</f>
        <v>299</v>
      </c>
      <c r="AE14" s="313">
        <v>16</v>
      </c>
      <c r="AF14" s="317">
        <v>2</v>
      </c>
      <c r="AG14" s="313">
        <v>71</v>
      </c>
      <c r="AH14" s="317">
        <v>2</v>
      </c>
      <c r="AI14" s="313">
        <v>50</v>
      </c>
      <c r="AJ14" s="317">
        <v>2</v>
      </c>
      <c r="AK14" s="313">
        <v>60</v>
      </c>
      <c r="AL14" s="317">
        <v>2</v>
      </c>
      <c r="AM14" s="313">
        <v>51</v>
      </c>
      <c r="AN14" s="317">
        <v>2</v>
      </c>
      <c r="AO14" s="313">
        <v>67</v>
      </c>
      <c r="AP14" s="97"/>
      <c r="AQ14" s="98"/>
    </row>
    <row r="15" spans="1:43" ht="12" customHeight="1">
      <c r="A15" s="149"/>
      <c r="B15" s="133"/>
      <c r="C15" s="150" t="str">
        <f>IF(D15&lt;&gt;"",MAX(C13:C14)+1,"")</f>
        <v/>
      </c>
      <c r="D15" s="151"/>
      <c r="E15" s="152"/>
      <c r="F15" s="153"/>
      <c r="G15" s="922"/>
      <c r="H15" s="318"/>
      <c r="I15" s="319"/>
      <c r="J15" s="309">
        <f t="shared" si="5"/>
        <v>0</v>
      </c>
      <c r="K15" s="310">
        <f t="shared" si="6"/>
        <v>0</v>
      </c>
      <c r="L15" s="322"/>
      <c r="M15" s="323"/>
      <c r="N15" s="324"/>
      <c r="O15" s="323"/>
      <c r="P15" s="324"/>
      <c r="Q15" s="323"/>
      <c r="R15" s="324"/>
      <c r="S15" s="323"/>
      <c r="T15" s="324"/>
      <c r="U15" s="323"/>
      <c r="V15" s="324"/>
      <c r="W15" s="325"/>
      <c r="X15" s="322"/>
      <c r="Y15" s="153"/>
      <c r="Z15" s="138"/>
      <c r="AA15" s="325"/>
      <c r="AB15" s="322"/>
      <c r="AC15" s="315">
        <f t="shared" si="7"/>
        <v>0</v>
      </c>
      <c r="AD15" s="316">
        <f t="shared" si="8"/>
        <v>0</v>
      </c>
      <c r="AE15" s="324"/>
      <c r="AF15" s="328"/>
      <c r="AG15" s="324"/>
      <c r="AH15" s="328"/>
      <c r="AI15" s="324"/>
      <c r="AJ15" s="328"/>
      <c r="AK15" s="324"/>
      <c r="AL15" s="328"/>
      <c r="AM15" s="324"/>
      <c r="AN15" s="328"/>
      <c r="AO15" s="324"/>
      <c r="AP15" s="97"/>
      <c r="AQ15" s="98"/>
    </row>
    <row r="16" spans="1:43" ht="12" customHeight="1">
      <c r="A16" s="149"/>
      <c r="B16" s="133"/>
      <c r="C16" s="150" t="str">
        <f>IF(D16&lt;&gt;"",MAX(C13:C15)+1,"")</f>
        <v/>
      </c>
      <c r="D16" s="151"/>
      <c r="E16" s="152"/>
      <c r="F16" s="153"/>
      <c r="G16" s="922"/>
      <c r="H16" s="318"/>
      <c r="I16" s="319"/>
      <c r="J16" s="320">
        <f t="shared" si="5"/>
        <v>0</v>
      </c>
      <c r="K16" s="321">
        <f t="shared" si="6"/>
        <v>0</v>
      </c>
      <c r="L16" s="322"/>
      <c r="M16" s="323"/>
      <c r="N16" s="324"/>
      <c r="O16" s="323"/>
      <c r="P16" s="324"/>
      <c r="Q16" s="323"/>
      <c r="R16" s="324"/>
      <c r="S16" s="323"/>
      <c r="T16" s="324"/>
      <c r="U16" s="323"/>
      <c r="V16" s="324"/>
      <c r="W16" s="325"/>
      <c r="X16" s="322"/>
      <c r="Y16" s="153"/>
      <c r="Z16" s="138"/>
      <c r="AA16" s="325"/>
      <c r="AB16" s="322"/>
      <c r="AC16" s="326">
        <f t="shared" si="7"/>
        <v>0</v>
      </c>
      <c r="AD16" s="327">
        <f t="shared" si="8"/>
        <v>0</v>
      </c>
      <c r="AE16" s="324"/>
      <c r="AF16" s="328"/>
      <c r="AG16" s="324"/>
      <c r="AH16" s="328"/>
      <c r="AI16" s="324"/>
      <c r="AJ16" s="328"/>
      <c r="AK16" s="324"/>
      <c r="AL16" s="328"/>
      <c r="AM16" s="324"/>
      <c r="AN16" s="328"/>
      <c r="AO16" s="324"/>
      <c r="AP16" s="97"/>
      <c r="AQ16" s="98"/>
    </row>
    <row r="17" spans="1:43" ht="12" customHeight="1">
      <c r="A17" s="149"/>
      <c r="B17" s="133"/>
      <c r="C17" s="150" t="str">
        <f>IF(D17&lt;&gt;"",MAX(C13:C16)+1,"")</f>
        <v/>
      </c>
      <c r="D17" s="151"/>
      <c r="E17" s="152"/>
      <c r="F17" s="153"/>
      <c r="G17" s="922"/>
      <c r="H17" s="318"/>
      <c r="I17" s="319"/>
      <c r="J17" s="320">
        <f t="shared" si="5"/>
        <v>0</v>
      </c>
      <c r="K17" s="321">
        <f t="shared" si="6"/>
        <v>0</v>
      </c>
      <c r="L17" s="322"/>
      <c r="M17" s="323"/>
      <c r="N17" s="324"/>
      <c r="O17" s="323"/>
      <c r="P17" s="324"/>
      <c r="Q17" s="323"/>
      <c r="R17" s="324"/>
      <c r="S17" s="323"/>
      <c r="T17" s="324"/>
      <c r="U17" s="323"/>
      <c r="V17" s="324"/>
      <c r="W17" s="325"/>
      <c r="X17" s="322"/>
      <c r="Y17" s="153"/>
      <c r="Z17" s="138"/>
      <c r="AA17" s="325"/>
      <c r="AB17" s="322"/>
      <c r="AC17" s="326">
        <f t="shared" si="7"/>
        <v>0</v>
      </c>
      <c r="AD17" s="327">
        <f t="shared" si="8"/>
        <v>0</v>
      </c>
      <c r="AE17" s="324"/>
      <c r="AF17" s="328"/>
      <c r="AG17" s="324"/>
      <c r="AH17" s="328"/>
      <c r="AI17" s="324"/>
      <c r="AJ17" s="328"/>
      <c r="AK17" s="324"/>
      <c r="AL17" s="328"/>
      <c r="AM17" s="324"/>
      <c r="AN17" s="328"/>
      <c r="AO17" s="324"/>
      <c r="AP17" s="97"/>
      <c r="AQ17" s="98"/>
    </row>
    <row r="18" spans="1:43" ht="12" customHeight="1">
      <c r="A18" s="149"/>
      <c r="B18" s="133"/>
      <c r="C18" s="150" t="str">
        <f>IF(D18&lt;&gt;"",MAX(C13:C17)+1,"")</f>
        <v/>
      </c>
      <c r="D18" s="151"/>
      <c r="E18" s="152"/>
      <c r="F18" s="153"/>
      <c r="G18" s="922"/>
      <c r="H18" s="318"/>
      <c r="I18" s="319"/>
      <c r="J18" s="320">
        <f t="shared" si="5"/>
        <v>0</v>
      </c>
      <c r="K18" s="321">
        <f t="shared" si="6"/>
        <v>0</v>
      </c>
      <c r="L18" s="322"/>
      <c r="M18" s="323"/>
      <c r="N18" s="324"/>
      <c r="O18" s="323"/>
      <c r="P18" s="324"/>
      <c r="Q18" s="323"/>
      <c r="R18" s="324"/>
      <c r="S18" s="323"/>
      <c r="T18" s="324"/>
      <c r="U18" s="323"/>
      <c r="V18" s="324"/>
      <c r="W18" s="325"/>
      <c r="X18" s="322"/>
      <c r="Y18" s="153"/>
      <c r="Z18" s="138"/>
      <c r="AA18" s="325"/>
      <c r="AB18" s="322"/>
      <c r="AC18" s="326">
        <f t="shared" si="7"/>
        <v>0</v>
      </c>
      <c r="AD18" s="327">
        <f t="shared" si="8"/>
        <v>0</v>
      </c>
      <c r="AE18" s="324"/>
      <c r="AF18" s="328"/>
      <c r="AG18" s="324"/>
      <c r="AH18" s="328"/>
      <c r="AI18" s="324"/>
      <c r="AJ18" s="328"/>
      <c r="AK18" s="324"/>
      <c r="AL18" s="328"/>
      <c r="AM18" s="324"/>
      <c r="AN18" s="328"/>
      <c r="AO18" s="324"/>
      <c r="AP18" s="97"/>
      <c r="AQ18" s="98"/>
    </row>
    <row r="19" spans="1:43" ht="12" customHeight="1">
      <c r="A19" s="149"/>
      <c r="B19" s="133"/>
      <c r="C19" s="150" t="str">
        <f>IF(D19&lt;&gt;"",MAX(C13:C18)+1,"")</f>
        <v/>
      </c>
      <c r="D19" s="151"/>
      <c r="E19" s="152"/>
      <c r="F19" s="153"/>
      <c r="G19" s="922"/>
      <c r="H19" s="318"/>
      <c r="I19" s="319"/>
      <c r="J19" s="320">
        <f t="shared" si="5"/>
        <v>0</v>
      </c>
      <c r="K19" s="321">
        <f t="shared" si="6"/>
        <v>0</v>
      </c>
      <c r="L19" s="322"/>
      <c r="M19" s="323"/>
      <c r="N19" s="324"/>
      <c r="O19" s="323"/>
      <c r="P19" s="324"/>
      <c r="Q19" s="323"/>
      <c r="R19" s="324"/>
      <c r="S19" s="323"/>
      <c r="T19" s="324"/>
      <c r="U19" s="323"/>
      <c r="V19" s="324"/>
      <c r="W19" s="325"/>
      <c r="X19" s="322"/>
      <c r="Y19" s="153"/>
      <c r="Z19" s="138"/>
      <c r="AA19" s="325"/>
      <c r="AB19" s="322"/>
      <c r="AC19" s="326">
        <f t="shared" si="7"/>
        <v>0</v>
      </c>
      <c r="AD19" s="327">
        <f t="shared" si="8"/>
        <v>0</v>
      </c>
      <c r="AE19" s="324"/>
      <c r="AF19" s="328"/>
      <c r="AG19" s="324"/>
      <c r="AH19" s="328"/>
      <c r="AI19" s="324"/>
      <c r="AJ19" s="328"/>
      <c r="AK19" s="324"/>
      <c r="AL19" s="328"/>
      <c r="AM19" s="324"/>
      <c r="AN19" s="328"/>
      <c r="AO19" s="324"/>
      <c r="AP19" s="97"/>
      <c r="AQ19" s="98"/>
    </row>
    <row r="20" spans="1:43" ht="12" customHeight="1">
      <c r="A20" s="149"/>
      <c r="B20" s="133"/>
      <c r="C20" s="150" t="str">
        <f>IF(D20&lt;&gt;"",MAX(C13:C19)+1,"")</f>
        <v/>
      </c>
      <c r="D20" s="151"/>
      <c r="E20" s="152"/>
      <c r="F20" s="153"/>
      <c r="G20" s="922"/>
      <c r="H20" s="318"/>
      <c r="I20" s="319"/>
      <c r="J20" s="320">
        <f t="shared" si="5"/>
        <v>0</v>
      </c>
      <c r="K20" s="321">
        <f t="shared" si="6"/>
        <v>0</v>
      </c>
      <c r="L20" s="322"/>
      <c r="M20" s="323"/>
      <c r="N20" s="324"/>
      <c r="O20" s="323"/>
      <c r="P20" s="324"/>
      <c r="Q20" s="323"/>
      <c r="R20" s="324"/>
      <c r="S20" s="323"/>
      <c r="T20" s="324"/>
      <c r="U20" s="323"/>
      <c r="V20" s="324"/>
      <c r="W20" s="325"/>
      <c r="X20" s="322"/>
      <c r="Y20" s="153"/>
      <c r="Z20" s="138"/>
      <c r="AA20" s="325"/>
      <c r="AB20" s="322"/>
      <c r="AC20" s="326">
        <f t="shared" si="7"/>
        <v>0</v>
      </c>
      <c r="AD20" s="327">
        <f t="shared" si="8"/>
        <v>0</v>
      </c>
      <c r="AE20" s="324"/>
      <c r="AF20" s="328"/>
      <c r="AG20" s="324"/>
      <c r="AH20" s="328"/>
      <c r="AI20" s="324"/>
      <c r="AJ20" s="328"/>
      <c r="AK20" s="324"/>
      <c r="AL20" s="328"/>
      <c r="AM20" s="324"/>
      <c r="AN20" s="328"/>
      <c r="AO20" s="324"/>
      <c r="AP20" s="97"/>
      <c r="AQ20" s="98"/>
    </row>
    <row r="21" spans="1:43" ht="12" customHeight="1">
      <c r="A21" s="149"/>
      <c r="B21" s="133"/>
      <c r="C21" s="150" t="str">
        <f>IF(D21&lt;&gt;"",MAX(C13:C20)+1,"")</f>
        <v/>
      </c>
      <c r="D21" s="151"/>
      <c r="E21" s="152"/>
      <c r="F21" s="153"/>
      <c r="G21" s="922"/>
      <c r="H21" s="318"/>
      <c r="I21" s="319"/>
      <c r="J21" s="320">
        <f t="shared" si="5"/>
        <v>0</v>
      </c>
      <c r="K21" s="321">
        <f t="shared" si="6"/>
        <v>0</v>
      </c>
      <c r="L21" s="322"/>
      <c r="M21" s="323"/>
      <c r="N21" s="324"/>
      <c r="O21" s="323"/>
      <c r="P21" s="324"/>
      <c r="Q21" s="323"/>
      <c r="R21" s="324"/>
      <c r="S21" s="323"/>
      <c r="T21" s="324"/>
      <c r="U21" s="323"/>
      <c r="V21" s="324"/>
      <c r="W21" s="325"/>
      <c r="X21" s="322"/>
      <c r="Y21" s="153"/>
      <c r="Z21" s="138"/>
      <c r="AA21" s="325"/>
      <c r="AB21" s="322"/>
      <c r="AC21" s="326">
        <f t="shared" si="7"/>
        <v>0</v>
      </c>
      <c r="AD21" s="327">
        <f t="shared" si="8"/>
        <v>0</v>
      </c>
      <c r="AE21" s="324"/>
      <c r="AF21" s="328"/>
      <c r="AG21" s="324"/>
      <c r="AH21" s="328"/>
      <c r="AI21" s="324"/>
      <c r="AJ21" s="328"/>
      <c r="AK21" s="324"/>
      <c r="AL21" s="328"/>
      <c r="AM21" s="324"/>
      <c r="AN21" s="328"/>
      <c r="AO21" s="324"/>
      <c r="AP21" s="97"/>
      <c r="AQ21" s="98"/>
    </row>
    <row r="22" spans="1:43" ht="12" customHeight="1">
      <c r="A22" s="149"/>
      <c r="B22" s="133"/>
      <c r="C22" s="150" t="str">
        <f>IF(D22&lt;&gt;"",MAX(C13:C21)+1,"")</f>
        <v/>
      </c>
      <c r="D22" s="151"/>
      <c r="E22" s="152"/>
      <c r="F22" s="153"/>
      <c r="G22" s="922"/>
      <c r="H22" s="318"/>
      <c r="I22" s="319"/>
      <c r="J22" s="320">
        <f t="shared" si="5"/>
        <v>0</v>
      </c>
      <c r="K22" s="321">
        <f t="shared" si="6"/>
        <v>0</v>
      </c>
      <c r="L22" s="322"/>
      <c r="M22" s="323"/>
      <c r="N22" s="324"/>
      <c r="O22" s="323"/>
      <c r="P22" s="324"/>
      <c r="Q22" s="323"/>
      <c r="R22" s="324"/>
      <c r="S22" s="323"/>
      <c r="T22" s="324"/>
      <c r="U22" s="323"/>
      <c r="V22" s="324"/>
      <c r="W22" s="325"/>
      <c r="X22" s="322"/>
      <c r="Y22" s="153"/>
      <c r="Z22" s="138"/>
      <c r="AA22" s="325"/>
      <c r="AB22" s="322"/>
      <c r="AC22" s="326">
        <f t="shared" si="7"/>
        <v>0</v>
      </c>
      <c r="AD22" s="327">
        <f t="shared" si="8"/>
        <v>0</v>
      </c>
      <c r="AE22" s="324"/>
      <c r="AF22" s="328"/>
      <c r="AG22" s="324"/>
      <c r="AH22" s="328"/>
      <c r="AI22" s="324"/>
      <c r="AJ22" s="328"/>
      <c r="AK22" s="324"/>
      <c r="AL22" s="328"/>
      <c r="AM22" s="324"/>
      <c r="AN22" s="328"/>
      <c r="AO22" s="324"/>
      <c r="AP22" s="97"/>
      <c r="AQ22" s="98"/>
    </row>
    <row r="23" spans="1:43" ht="12" customHeight="1">
      <c r="A23" s="165"/>
      <c r="B23" s="166"/>
      <c r="C23" s="167" t="str">
        <f>IF(D23&lt;&gt;"",MAX(C13:C22)+1,"")</f>
        <v/>
      </c>
      <c r="D23" s="168"/>
      <c r="E23" s="169"/>
      <c r="F23" s="170"/>
      <c r="G23" s="923"/>
      <c r="H23" s="329"/>
      <c r="I23" s="330"/>
      <c r="J23" s="331">
        <f t="shared" si="5"/>
        <v>0</v>
      </c>
      <c r="K23" s="332">
        <f t="shared" si="6"/>
        <v>0</v>
      </c>
      <c r="L23" s="333"/>
      <c r="M23" s="334"/>
      <c r="N23" s="335"/>
      <c r="O23" s="334"/>
      <c r="P23" s="335"/>
      <c r="Q23" s="334"/>
      <c r="R23" s="335"/>
      <c r="S23" s="334"/>
      <c r="T23" s="335"/>
      <c r="U23" s="334"/>
      <c r="V23" s="335"/>
      <c r="W23" s="336"/>
      <c r="X23" s="333"/>
      <c r="Y23" s="170"/>
      <c r="Z23" s="171"/>
      <c r="AA23" s="336"/>
      <c r="AB23" s="333"/>
      <c r="AC23" s="337">
        <f t="shared" si="7"/>
        <v>0</v>
      </c>
      <c r="AD23" s="338">
        <f t="shared" si="8"/>
        <v>0</v>
      </c>
      <c r="AE23" s="335"/>
      <c r="AF23" s="339"/>
      <c r="AG23" s="335"/>
      <c r="AH23" s="339"/>
      <c r="AI23" s="335"/>
      <c r="AJ23" s="339"/>
      <c r="AK23" s="335"/>
      <c r="AL23" s="339"/>
      <c r="AM23" s="335"/>
      <c r="AN23" s="339"/>
      <c r="AO23" s="335"/>
      <c r="AP23" s="97"/>
      <c r="AQ23" s="98"/>
    </row>
    <row r="24" spans="1:43" ht="12" customHeight="1">
      <c r="A24" s="116" t="s">
        <v>651</v>
      </c>
      <c r="B24" s="117" t="s">
        <v>651</v>
      </c>
      <c r="C24" s="1453" t="s">
        <v>651</v>
      </c>
      <c r="D24" s="1351"/>
      <c r="E24" s="118" t="s">
        <v>651</v>
      </c>
      <c r="F24" s="340">
        <v>243</v>
      </c>
      <c r="G24" s="890">
        <v>9</v>
      </c>
      <c r="H24" s="342">
        <f t="shared" ref="H24:X24" si="9">SUM(H25:H34)</f>
        <v>181</v>
      </c>
      <c r="I24" s="343">
        <f t="shared" si="9"/>
        <v>9</v>
      </c>
      <c r="J24" s="342">
        <f t="shared" si="9"/>
        <v>29</v>
      </c>
      <c r="K24" s="344">
        <f t="shared" si="9"/>
        <v>971</v>
      </c>
      <c r="L24" s="345">
        <f t="shared" si="9"/>
        <v>53</v>
      </c>
      <c r="M24" s="346">
        <f t="shared" si="9"/>
        <v>5</v>
      </c>
      <c r="N24" s="347">
        <f t="shared" si="9"/>
        <v>181</v>
      </c>
      <c r="O24" s="346">
        <f t="shared" si="9"/>
        <v>5</v>
      </c>
      <c r="P24" s="347">
        <f t="shared" si="9"/>
        <v>171</v>
      </c>
      <c r="Q24" s="346">
        <f t="shared" si="9"/>
        <v>6</v>
      </c>
      <c r="R24" s="347">
        <f t="shared" si="9"/>
        <v>196</v>
      </c>
      <c r="S24" s="346">
        <f t="shared" si="9"/>
        <v>7</v>
      </c>
      <c r="T24" s="347">
        <f t="shared" si="9"/>
        <v>209</v>
      </c>
      <c r="U24" s="346">
        <f t="shared" si="9"/>
        <v>6</v>
      </c>
      <c r="V24" s="347">
        <f t="shared" si="9"/>
        <v>214</v>
      </c>
      <c r="W24" s="348">
        <f t="shared" si="9"/>
        <v>0</v>
      </c>
      <c r="X24" s="345">
        <f t="shared" si="9"/>
        <v>0</v>
      </c>
      <c r="Y24" s="340">
        <v>210</v>
      </c>
      <c r="Z24" s="341">
        <v>8</v>
      </c>
      <c r="AA24" s="348">
        <f t="shared" ref="AA24:AO24" si="10">SUM(AA25:AA34)</f>
        <v>210</v>
      </c>
      <c r="AB24" s="345">
        <f t="shared" si="10"/>
        <v>8</v>
      </c>
      <c r="AC24" s="349">
        <f t="shared" si="10"/>
        <v>29</v>
      </c>
      <c r="AD24" s="350">
        <f t="shared" si="10"/>
        <v>967</v>
      </c>
      <c r="AE24" s="347">
        <f t="shared" si="10"/>
        <v>52</v>
      </c>
      <c r="AF24" s="349">
        <f t="shared" si="10"/>
        <v>6</v>
      </c>
      <c r="AG24" s="347">
        <f t="shared" si="10"/>
        <v>210</v>
      </c>
      <c r="AH24" s="349">
        <f t="shared" si="10"/>
        <v>5</v>
      </c>
      <c r="AI24" s="347">
        <f t="shared" si="10"/>
        <v>181</v>
      </c>
      <c r="AJ24" s="349">
        <f t="shared" si="10"/>
        <v>5</v>
      </c>
      <c r="AK24" s="347">
        <f t="shared" si="10"/>
        <v>171</v>
      </c>
      <c r="AL24" s="349">
        <f t="shared" si="10"/>
        <v>6</v>
      </c>
      <c r="AM24" s="347">
        <f t="shared" si="10"/>
        <v>196</v>
      </c>
      <c r="AN24" s="349">
        <f t="shared" si="10"/>
        <v>7</v>
      </c>
      <c r="AO24" s="347">
        <f t="shared" si="10"/>
        <v>209</v>
      </c>
      <c r="AP24" s="130"/>
      <c r="AQ24" s="131">
        <f>COUNTIF(AD25:AD34,"&gt;0")</f>
        <v>1</v>
      </c>
    </row>
    <row r="25" spans="1:43" ht="12" customHeight="1">
      <c r="A25" s="132"/>
      <c r="B25" s="133"/>
      <c r="C25" s="134">
        <f>IF(D25&lt;&gt;"",MAX(C24)+1,"")</f>
        <v>1</v>
      </c>
      <c r="D25" s="135" t="s">
        <v>58</v>
      </c>
      <c r="E25" s="136"/>
      <c r="F25" s="137"/>
      <c r="G25" s="922"/>
      <c r="H25" s="307">
        <v>181</v>
      </c>
      <c r="I25" s="308">
        <v>9</v>
      </c>
      <c r="J25" s="309">
        <f t="shared" ref="J25:J34" si="11">M25+O25+Q25+S25+U25</f>
        <v>29</v>
      </c>
      <c r="K25" s="310">
        <f t="shared" ref="K25:K34" si="12">N25+P25+R25+T25+V25</f>
        <v>971</v>
      </c>
      <c r="L25" s="311">
        <v>53</v>
      </c>
      <c r="M25" s="312">
        <v>5</v>
      </c>
      <c r="N25" s="313">
        <v>181</v>
      </c>
      <c r="O25" s="312">
        <v>5</v>
      </c>
      <c r="P25" s="313">
        <v>171</v>
      </c>
      <c r="Q25" s="312">
        <v>6</v>
      </c>
      <c r="R25" s="313">
        <v>196</v>
      </c>
      <c r="S25" s="312">
        <v>7</v>
      </c>
      <c r="T25" s="313">
        <v>209</v>
      </c>
      <c r="U25" s="312">
        <v>6</v>
      </c>
      <c r="V25" s="313">
        <v>214</v>
      </c>
      <c r="W25" s="314"/>
      <c r="X25" s="311"/>
      <c r="Y25" s="137"/>
      <c r="Z25" s="138"/>
      <c r="AA25" s="314">
        <v>210</v>
      </c>
      <c r="AB25" s="311">
        <v>8</v>
      </c>
      <c r="AC25" s="315">
        <f t="shared" ref="AC25:AC34" si="13">AF25+AH25+AJ25+AL25+AN25</f>
        <v>29</v>
      </c>
      <c r="AD25" s="316">
        <f t="shared" ref="AD25:AD34" si="14">AG25+AI25+AK25+AM25+AO25</f>
        <v>967</v>
      </c>
      <c r="AE25" s="313">
        <v>52</v>
      </c>
      <c r="AF25" s="317">
        <v>6</v>
      </c>
      <c r="AG25" s="313">
        <v>210</v>
      </c>
      <c r="AH25" s="317">
        <v>5</v>
      </c>
      <c r="AI25" s="313">
        <v>181</v>
      </c>
      <c r="AJ25" s="317">
        <v>5</v>
      </c>
      <c r="AK25" s="313">
        <v>171</v>
      </c>
      <c r="AL25" s="317">
        <v>6</v>
      </c>
      <c r="AM25" s="313">
        <v>196</v>
      </c>
      <c r="AN25" s="317">
        <v>7</v>
      </c>
      <c r="AO25" s="313">
        <v>209</v>
      </c>
      <c r="AP25" s="97"/>
      <c r="AQ25" s="98"/>
    </row>
    <row r="26" spans="1:43" ht="12" customHeight="1">
      <c r="A26" s="149"/>
      <c r="B26" s="133"/>
      <c r="C26" s="150" t="str">
        <f>IF(D26&lt;&gt;"",MAX(C24:C25)+1,"")</f>
        <v/>
      </c>
      <c r="D26" s="151"/>
      <c r="E26" s="152"/>
      <c r="F26" s="153"/>
      <c r="G26" s="922"/>
      <c r="H26" s="318"/>
      <c r="I26" s="319"/>
      <c r="J26" s="309">
        <f t="shared" si="11"/>
        <v>0</v>
      </c>
      <c r="K26" s="310">
        <f t="shared" si="12"/>
        <v>0</v>
      </c>
      <c r="L26" s="322"/>
      <c r="M26" s="323"/>
      <c r="N26" s="324"/>
      <c r="O26" s="323"/>
      <c r="P26" s="324"/>
      <c r="Q26" s="323"/>
      <c r="R26" s="324"/>
      <c r="S26" s="323"/>
      <c r="T26" s="324"/>
      <c r="U26" s="323"/>
      <c r="V26" s="324"/>
      <c r="W26" s="325"/>
      <c r="X26" s="322"/>
      <c r="Y26" s="153"/>
      <c r="Z26" s="138"/>
      <c r="AA26" s="325"/>
      <c r="AB26" s="322"/>
      <c r="AC26" s="315">
        <f t="shared" si="13"/>
        <v>0</v>
      </c>
      <c r="AD26" s="316">
        <f t="shared" si="14"/>
        <v>0</v>
      </c>
      <c r="AE26" s="324"/>
      <c r="AF26" s="328"/>
      <c r="AG26" s="324"/>
      <c r="AH26" s="328"/>
      <c r="AI26" s="324"/>
      <c r="AJ26" s="328"/>
      <c r="AK26" s="324"/>
      <c r="AL26" s="328"/>
      <c r="AM26" s="324"/>
      <c r="AN26" s="328"/>
      <c r="AO26" s="324"/>
      <c r="AP26" s="97"/>
      <c r="AQ26" s="98"/>
    </row>
    <row r="27" spans="1:43" ht="12" customHeight="1">
      <c r="A27" s="149"/>
      <c r="B27" s="133"/>
      <c r="C27" s="150" t="str">
        <f>IF(D27&lt;&gt;"",MAX(C24:C26)+1,"")</f>
        <v/>
      </c>
      <c r="D27" s="151"/>
      <c r="E27" s="152"/>
      <c r="F27" s="153"/>
      <c r="G27" s="922"/>
      <c r="H27" s="318"/>
      <c r="I27" s="319"/>
      <c r="J27" s="309">
        <f t="shared" si="11"/>
        <v>0</v>
      </c>
      <c r="K27" s="310">
        <f t="shared" si="12"/>
        <v>0</v>
      </c>
      <c r="L27" s="322"/>
      <c r="M27" s="323"/>
      <c r="N27" s="324"/>
      <c r="O27" s="323"/>
      <c r="P27" s="324"/>
      <c r="Q27" s="323"/>
      <c r="R27" s="324"/>
      <c r="S27" s="323"/>
      <c r="T27" s="324"/>
      <c r="U27" s="323"/>
      <c r="V27" s="324"/>
      <c r="W27" s="325"/>
      <c r="X27" s="322"/>
      <c r="Y27" s="153"/>
      <c r="Z27" s="138"/>
      <c r="AA27" s="325"/>
      <c r="AB27" s="322"/>
      <c r="AC27" s="315">
        <f t="shared" si="13"/>
        <v>0</v>
      </c>
      <c r="AD27" s="316">
        <f t="shared" si="14"/>
        <v>0</v>
      </c>
      <c r="AE27" s="324"/>
      <c r="AF27" s="328"/>
      <c r="AG27" s="324"/>
      <c r="AH27" s="328"/>
      <c r="AI27" s="324"/>
      <c r="AJ27" s="328"/>
      <c r="AK27" s="324"/>
      <c r="AL27" s="328"/>
      <c r="AM27" s="324"/>
      <c r="AN27" s="328"/>
      <c r="AO27" s="324"/>
      <c r="AP27" s="97"/>
      <c r="AQ27" s="98"/>
    </row>
    <row r="28" spans="1:43" ht="12" customHeight="1">
      <c r="A28" s="149"/>
      <c r="B28" s="133"/>
      <c r="C28" s="150" t="str">
        <f>IF(D28&lt;&gt;"",MAX(C24:C27)+1,"")</f>
        <v/>
      </c>
      <c r="D28" s="151"/>
      <c r="E28" s="152"/>
      <c r="F28" s="153"/>
      <c r="G28" s="922"/>
      <c r="H28" s="318"/>
      <c r="I28" s="319"/>
      <c r="J28" s="320">
        <f t="shared" si="11"/>
        <v>0</v>
      </c>
      <c r="K28" s="321">
        <f t="shared" si="12"/>
        <v>0</v>
      </c>
      <c r="L28" s="322"/>
      <c r="M28" s="323"/>
      <c r="N28" s="324"/>
      <c r="O28" s="323"/>
      <c r="P28" s="324"/>
      <c r="Q28" s="323"/>
      <c r="R28" s="324"/>
      <c r="S28" s="323"/>
      <c r="T28" s="324"/>
      <c r="U28" s="323"/>
      <c r="V28" s="324"/>
      <c r="W28" s="325"/>
      <c r="X28" s="322"/>
      <c r="Y28" s="153"/>
      <c r="Z28" s="138"/>
      <c r="AA28" s="325"/>
      <c r="AB28" s="322"/>
      <c r="AC28" s="326">
        <f t="shared" si="13"/>
        <v>0</v>
      </c>
      <c r="AD28" s="327">
        <f t="shared" si="14"/>
        <v>0</v>
      </c>
      <c r="AE28" s="324"/>
      <c r="AF28" s="328"/>
      <c r="AG28" s="324"/>
      <c r="AH28" s="328"/>
      <c r="AI28" s="324"/>
      <c r="AJ28" s="328"/>
      <c r="AK28" s="324"/>
      <c r="AL28" s="328"/>
      <c r="AM28" s="324"/>
      <c r="AN28" s="328"/>
      <c r="AO28" s="324"/>
      <c r="AP28" s="97"/>
      <c r="AQ28" s="98"/>
    </row>
    <row r="29" spans="1:43" ht="12" customHeight="1">
      <c r="A29" s="149"/>
      <c r="B29" s="133"/>
      <c r="C29" s="150" t="str">
        <f>IF(D29&lt;&gt;"",MAX(C24:C28)+1,"")</f>
        <v/>
      </c>
      <c r="D29" s="151"/>
      <c r="E29" s="152"/>
      <c r="F29" s="153"/>
      <c r="G29" s="922"/>
      <c r="H29" s="318"/>
      <c r="I29" s="319"/>
      <c r="J29" s="320">
        <f t="shared" si="11"/>
        <v>0</v>
      </c>
      <c r="K29" s="321">
        <f t="shared" si="12"/>
        <v>0</v>
      </c>
      <c r="L29" s="322"/>
      <c r="M29" s="323"/>
      <c r="N29" s="324"/>
      <c r="O29" s="323"/>
      <c r="P29" s="324"/>
      <c r="Q29" s="323"/>
      <c r="R29" s="324"/>
      <c r="S29" s="323"/>
      <c r="T29" s="324"/>
      <c r="U29" s="323"/>
      <c r="V29" s="324"/>
      <c r="W29" s="325"/>
      <c r="X29" s="322"/>
      <c r="Y29" s="153"/>
      <c r="Z29" s="138"/>
      <c r="AA29" s="325"/>
      <c r="AB29" s="322"/>
      <c r="AC29" s="326">
        <f t="shared" si="13"/>
        <v>0</v>
      </c>
      <c r="AD29" s="327">
        <f t="shared" si="14"/>
        <v>0</v>
      </c>
      <c r="AE29" s="324"/>
      <c r="AF29" s="328"/>
      <c r="AG29" s="324"/>
      <c r="AH29" s="328"/>
      <c r="AI29" s="324"/>
      <c r="AJ29" s="328"/>
      <c r="AK29" s="324"/>
      <c r="AL29" s="328"/>
      <c r="AM29" s="324"/>
      <c r="AN29" s="328"/>
      <c r="AO29" s="324"/>
      <c r="AP29" s="97"/>
      <c r="AQ29" s="98"/>
    </row>
    <row r="30" spans="1:43" ht="12" customHeight="1">
      <c r="A30" s="149"/>
      <c r="B30" s="133"/>
      <c r="C30" s="150" t="str">
        <f>IF(D30&lt;&gt;"",MAX(C24:C29)+1,"")</f>
        <v/>
      </c>
      <c r="D30" s="151"/>
      <c r="E30" s="152"/>
      <c r="F30" s="153"/>
      <c r="G30" s="922"/>
      <c r="H30" s="318"/>
      <c r="I30" s="319"/>
      <c r="J30" s="320">
        <f t="shared" si="11"/>
        <v>0</v>
      </c>
      <c r="K30" s="321">
        <f t="shared" si="12"/>
        <v>0</v>
      </c>
      <c r="L30" s="322"/>
      <c r="M30" s="323"/>
      <c r="N30" s="324"/>
      <c r="O30" s="323"/>
      <c r="P30" s="324"/>
      <c r="Q30" s="323"/>
      <c r="R30" s="324"/>
      <c r="S30" s="323"/>
      <c r="T30" s="324"/>
      <c r="U30" s="323"/>
      <c r="V30" s="324"/>
      <c r="W30" s="325"/>
      <c r="X30" s="322"/>
      <c r="Y30" s="153"/>
      <c r="Z30" s="138"/>
      <c r="AA30" s="325"/>
      <c r="AB30" s="322"/>
      <c r="AC30" s="326">
        <f t="shared" si="13"/>
        <v>0</v>
      </c>
      <c r="AD30" s="327">
        <f t="shared" si="14"/>
        <v>0</v>
      </c>
      <c r="AE30" s="324"/>
      <c r="AF30" s="328"/>
      <c r="AG30" s="324"/>
      <c r="AH30" s="328"/>
      <c r="AI30" s="324"/>
      <c r="AJ30" s="328"/>
      <c r="AK30" s="324"/>
      <c r="AL30" s="328"/>
      <c r="AM30" s="324"/>
      <c r="AN30" s="328"/>
      <c r="AO30" s="324"/>
      <c r="AP30" s="97"/>
      <c r="AQ30" s="98"/>
    </row>
    <row r="31" spans="1:43" ht="12" customHeight="1">
      <c r="A31" s="149"/>
      <c r="B31" s="133"/>
      <c r="C31" s="150" t="str">
        <f>IF(D31&lt;&gt;"",MAX(C24:C30)+1,"")</f>
        <v/>
      </c>
      <c r="D31" s="151"/>
      <c r="E31" s="152"/>
      <c r="F31" s="153"/>
      <c r="G31" s="922"/>
      <c r="H31" s="318"/>
      <c r="I31" s="319"/>
      <c r="J31" s="320">
        <f t="shared" si="11"/>
        <v>0</v>
      </c>
      <c r="K31" s="321">
        <f t="shared" si="12"/>
        <v>0</v>
      </c>
      <c r="L31" s="322"/>
      <c r="M31" s="323"/>
      <c r="N31" s="324"/>
      <c r="O31" s="323"/>
      <c r="P31" s="324"/>
      <c r="Q31" s="323"/>
      <c r="R31" s="324"/>
      <c r="S31" s="323"/>
      <c r="T31" s="324"/>
      <c r="U31" s="323"/>
      <c r="V31" s="324"/>
      <c r="W31" s="325"/>
      <c r="X31" s="322"/>
      <c r="Y31" s="153"/>
      <c r="Z31" s="138"/>
      <c r="AA31" s="325"/>
      <c r="AB31" s="322"/>
      <c r="AC31" s="326">
        <f t="shared" si="13"/>
        <v>0</v>
      </c>
      <c r="AD31" s="327">
        <f t="shared" si="14"/>
        <v>0</v>
      </c>
      <c r="AE31" s="324"/>
      <c r="AF31" s="328"/>
      <c r="AG31" s="324"/>
      <c r="AH31" s="328"/>
      <c r="AI31" s="324"/>
      <c r="AJ31" s="328"/>
      <c r="AK31" s="324"/>
      <c r="AL31" s="328"/>
      <c r="AM31" s="324"/>
      <c r="AN31" s="328"/>
      <c r="AO31" s="324"/>
      <c r="AP31" s="97"/>
      <c r="AQ31" s="98"/>
    </row>
    <row r="32" spans="1:43" ht="12" customHeight="1">
      <c r="A32" s="149"/>
      <c r="B32" s="133"/>
      <c r="C32" s="150" t="str">
        <f>IF(D32&lt;&gt;"",MAX(C24:C31)+1,"")</f>
        <v/>
      </c>
      <c r="D32" s="151"/>
      <c r="E32" s="152"/>
      <c r="F32" s="153"/>
      <c r="G32" s="922"/>
      <c r="H32" s="318"/>
      <c r="I32" s="319"/>
      <c r="J32" s="320">
        <f t="shared" si="11"/>
        <v>0</v>
      </c>
      <c r="K32" s="321">
        <f t="shared" si="12"/>
        <v>0</v>
      </c>
      <c r="L32" s="322"/>
      <c r="M32" s="323"/>
      <c r="N32" s="324"/>
      <c r="O32" s="323"/>
      <c r="P32" s="324"/>
      <c r="Q32" s="323"/>
      <c r="R32" s="324"/>
      <c r="S32" s="323"/>
      <c r="T32" s="324"/>
      <c r="U32" s="323"/>
      <c r="V32" s="324"/>
      <c r="W32" s="325"/>
      <c r="X32" s="322"/>
      <c r="Y32" s="153"/>
      <c r="Z32" s="138"/>
      <c r="AA32" s="325"/>
      <c r="AB32" s="322"/>
      <c r="AC32" s="326">
        <f t="shared" si="13"/>
        <v>0</v>
      </c>
      <c r="AD32" s="327">
        <f t="shared" si="14"/>
        <v>0</v>
      </c>
      <c r="AE32" s="324"/>
      <c r="AF32" s="328"/>
      <c r="AG32" s="324"/>
      <c r="AH32" s="328"/>
      <c r="AI32" s="324"/>
      <c r="AJ32" s="328"/>
      <c r="AK32" s="324"/>
      <c r="AL32" s="328"/>
      <c r="AM32" s="324"/>
      <c r="AN32" s="328"/>
      <c r="AO32" s="324"/>
      <c r="AP32" s="97"/>
      <c r="AQ32" s="98"/>
    </row>
    <row r="33" spans="1:43" ht="12" customHeight="1">
      <c r="A33" s="149"/>
      <c r="B33" s="133"/>
      <c r="C33" s="150" t="str">
        <f>IF(D33&lt;&gt;"",MAX(C24:C32)+1,"")</f>
        <v/>
      </c>
      <c r="D33" s="151"/>
      <c r="E33" s="152"/>
      <c r="F33" s="153"/>
      <c r="G33" s="922"/>
      <c r="H33" s="318"/>
      <c r="I33" s="319"/>
      <c r="J33" s="320">
        <f t="shared" si="11"/>
        <v>0</v>
      </c>
      <c r="K33" s="321">
        <f t="shared" si="12"/>
        <v>0</v>
      </c>
      <c r="L33" s="322"/>
      <c r="M33" s="323"/>
      <c r="N33" s="324"/>
      <c r="O33" s="323"/>
      <c r="P33" s="324"/>
      <c r="Q33" s="323"/>
      <c r="R33" s="324"/>
      <c r="S33" s="323"/>
      <c r="T33" s="324"/>
      <c r="U33" s="323"/>
      <c r="V33" s="324"/>
      <c r="W33" s="325"/>
      <c r="X33" s="322"/>
      <c r="Y33" s="153"/>
      <c r="Z33" s="138"/>
      <c r="AA33" s="325"/>
      <c r="AB33" s="322"/>
      <c r="AC33" s="326">
        <f t="shared" si="13"/>
        <v>0</v>
      </c>
      <c r="AD33" s="327">
        <f t="shared" si="14"/>
        <v>0</v>
      </c>
      <c r="AE33" s="324"/>
      <c r="AF33" s="328"/>
      <c r="AG33" s="324"/>
      <c r="AH33" s="328"/>
      <c r="AI33" s="324"/>
      <c r="AJ33" s="328"/>
      <c r="AK33" s="324"/>
      <c r="AL33" s="328"/>
      <c r="AM33" s="324"/>
      <c r="AN33" s="328"/>
      <c r="AO33" s="324"/>
      <c r="AP33" s="97"/>
      <c r="AQ33" s="98"/>
    </row>
    <row r="34" spans="1:43" ht="12" customHeight="1">
      <c r="A34" s="165"/>
      <c r="B34" s="166"/>
      <c r="C34" s="167" t="str">
        <f>IF(D34&lt;&gt;"",MAX(C24:C33)+1,"")</f>
        <v/>
      </c>
      <c r="D34" s="168"/>
      <c r="E34" s="169"/>
      <c r="F34" s="170"/>
      <c r="G34" s="923"/>
      <c r="H34" s="329"/>
      <c r="I34" s="330"/>
      <c r="J34" s="331">
        <f t="shared" si="11"/>
        <v>0</v>
      </c>
      <c r="K34" s="332">
        <f t="shared" si="12"/>
        <v>0</v>
      </c>
      <c r="L34" s="333"/>
      <c r="M34" s="334"/>
      <c r="N34" s="335"/>
      <c r="O34" s="334"/>
      <c r="P34" s="335"/>
      <c r="Q34" s="334"/>
      <c r="R34" s="335"/>
      <c r="S34" s="334"/>
      <c r="T34" s="335"/>
      <c r="U34" s="334"/>
      <c r="V34" s="335"/>
      <c r="W34" s="336"/>
      <c r="X34" s="333"/>
      <c r="Y34" s="170"/>
      <c r="Z34" s="171"/>
      <c r="AA34" s="336"/>
      <c r="AB34" s="333"/>
      <c r="AC34" s="337">
        <f t="shared" si="13"/>
        <v>0</v>
      </c>
      <c r="AD34" s="338">
        <f t="shared" si="14"/>
        <v>0</v>
      </c>
      <c r="AE34" s="335"/>
      <c r="AF34" s="339"/>
      <c r="AG34" s="335"/>
      <c r="AH34" s="339"/>
      <c r="AI34" s="335"/>
      <c r="AJ34" s="339"/>
      <c r="AK34" s="335"/>
      <c r="AL34" s="339"/>
      <c r="AM34" s="335"/>
      <c r="AN34" s="339"/>
      <c r="AO34" s="335"/>
      <c r="AP34" s="97"/>
      <c r="AQ34" s="98"/>
    </row>
    <row r="35" spans="1:43" ht="12" customHeight="1">
      <c r="A35" s="116" t="s">
        <v>651</v>
      </c>
      <c r="B35" s="117" t="s">
        <v>651</v>
      </c>
      <c r="C35" s="1350" t="s">
        <v>651</v>
      </c>
      <c r="D35" s="1351"/>
      <c r="E35" s="118" t="s">
        <v>651</v>
      </c>
      <c r="F35" s="340">
        <v>214</v>
      </c>
      <c r="G35" s="890">
        <v>9</v>
      </c>
      <c r="H35" s="342">
        <f t="shared" ref="H35:X35" si="15">SUM(H36:H45)</f>
        <v>214</v>
      </c>
      <c r="I35" s="343">
        <f t="shared" si="15"/>
        <v>9</v>
      </c>
      <c r="J35" s="342">
        <f t="shared" si="15"/>
        <v>29</v>
      </c>
      <c r="K35" s="344">
        <f t="shared" si="15"/>
        <v>1071</v>
      </c>
      <c r="L35" s="345">
        <f t="shared" si="15"/>
        <v>40</v>
      </c>
      <c r="M35" s="346">
        <f t="shared" si="15"/>
        <v>6</v>
      </c>
      <c r="N35" s="347">
        <f t="shared" si="15"/>
        <v>214</v>
      </c>
      <c r="O35" s="346">
        <f t="shared" si="15"/>
        <v>5</v>
      </c>
      <c r="P35" s="347">
        <f t="shared" si="15"/>
        <v>195</v>
      </c>
      <c r="Q35" s="346">
        <f t="shared" si="15"/>
        <v>5</v>
      </c>
      <c r="R35" s="347">
        <f t="shared" si="15"/>
        <v>196</v>
      </c>
      <c r="S35" s="346">
        <f t="shared" si="15"/>
        <v>7</v>
      </c>
      <c r="T35" s="347">
        <f t="shared" si="15"/>
        <v>245</v>
      </c>
      <c r="U35" s="346">
        <f t="shared" si="15"/>
        <v>6</v>
      </c>
      <c r="V35" s="347">
        <f t="shared" si="15"/>
        <v>221</v>
      </c>
      <c r="W35" s="348">
        <f t="shared" si="15"/>
        <v>0</v>
      </c>
      <c r="X35" s="345">
        <f t="shared" si="15"/>
        <v>0</v>
      </c>
      <c r="Y35" s="340">
        <v>211</v>
      </c>
      <c r="Z35" s="341">
        <v>4</v>
      </c>
      <c r="AA35" s="348">
        <f t="shared" ref="AA35:AO35" si="16">SUM(AA36:AA45)</f>
        <v>211</v>
      </c>
      <c r="AB35" s="345">
        <f t="shared" si="16"/>
        <v>4</v>
      </c>
      <c r="AC35" s="349">
        <f t="shared" si="16"/>
        <v>28</v>
      </c>
      <c r="AD35" s="350">
        <f t="shared" si="16"/>
        <v>1061</v>
      </c>
      <c r="AE35" s="347">
        <f t="shared" si="16"/>
        <v>38</v>
      </c>
      <c r="AF35" s="349">
        <f t="shared" si="16"/>
        <v>6</v>
      </c>
      <c r="AG35" s="347">
        <f t="shared" si="16"/>
        <v>211</v>
      </c>
      <c r="AH35" s="349">
        <f t="shared" si="16"/>
        <v>6</v>
      </c>
      <c r="AI35" s="347">
        <f t="shared" si="16"/>
        <v>214</v>
      </c>
      <c r="AJ35" s="349">
        <f t="shared" si="16"/>
        <v>5</v>
      </c>
      <c r="AK35" s="347">
        <f t="shared" si="16"/>
        <v>195</v>
      </c>
      <c r="AL35" s="349">
        <f t="shared" si="16"/>
        <v>5</v>
      </c>
      <c r="AM35" s="347">
        <f t="shared" si="16"/>
        <v>196</v>
      </c>
      <c r="AN35" s="349">
        <f t="shared" si="16"/>
        <v>6</v>
      </c>
      <c r="AO35" s="347">
        <f t="shared" si="16"/>
        <v>245</v>
      </c>
      <c r="AP35" s="130"/>
      <c r="AQ35" s="131">
        <f>COUNTIF(AD36:AD45,"&gt;0")</f>
        <v>1</v>
      </c>
    </row>
    <row r="36" spans="1:43" ht="12" customHeight="1">
      <c r="A36" s="132"/>
      <c r="B36" s="133"/>
      <c r="C36" s="134">
        <f>IF(D36&lt;&gt;"",MAX(C35)+1,"")</f>
        <v>1</v>
      </c>
      <c r="D36" s="135" t="s">
        <v>58</v>
      </c>
      <c r="E36" s="136"/>
      <c r="F36" s="137"/>
      <c r="G36" s="922"/>
      <c r="H36" s="307">
        <v>178</v>
      </c>
      <c r="I36" s="308">
        <v>9</v>
      </c>
      <c r="J36" s="309">
        <f t="shared" ref="J36:J45" si="17">M36+O36+Q36+S36+U36</f>
        <v>24</v>
      </c>
      <c r="K36" s="310">
        <f t="shared" ref="K36:K45" si="18">N36+P36+R36+T36+V36</f>
        <v>901</v>
      </c>
      <c r="L36" s="311">
        <v>37</v>
      </c>
      <c r="M36" s="312">
        <v>5</v>
      </c>
      <c r="N36" s="313">
        <v>178</v>
      </c>
      <c r="O36" s="312">
        <v>4</v>
      </c>
      <c r="P36" s="313">
        <v>158</v>
      </c>
      <c r="Q36" s="312">
        <v>4</v>
      </c>
      <c r="R36" s="313">
        <v>160</v>
      </c>
      <c r="S36" s="312">
        <v>6</v>
      </c>
      <c r="T36" s="313">
        <v>217</v>
      </c>
      <c r="U36" s="312">
        <v>5</v>
      </c>
      <c r="V36" s="313">
        <v>188</v>
      </c>
      <c r="W36" s="314">
        <v>0</v>
      </c>
      <c r="X36" s="311">
        <v>0</v>
      </c>
      <c r="Y36" s="137"/>
      <c r="Z36" s="138"/>
      <c r="AA36" s="314">
        <v>211</v>
      </c>
      <c r="AB36" s="311">
        <v>4</v>
      </c>
      <c r="AC36" s="315">
        <f t="shared" ref="AC36:AC45" si="19">AF36+AH36+AJ36+AL36+AN36</f>
        <v>28</v>
      </c>
      <c r="AD36" s="316">
        <f t="shared" ref="AD36:AD45" si="20">AG36+AI36+AK36+AM36+AO36</f>
        <v>1061</v>
      </c>
      <c r="AE36" s="313">
        <v>38</v>
      </c>
      <c r="AF36" s="317">
        <v>6</v>
      </c>
      <c r="AG36" s="313">
        <v>211</v>
      </c>
      <c r="AH36" s="317">
        <v>6</v>
      </c>
      <c r="AI36" s="313">
        <v>214</v>
      </c>
      <c r="AJ36" s="317">
        <v>5</v>
      </c>
      <c r="AK36" s="313">
        <v>195</v>
      </c>
      <c r="AL36" s="317">
        <v>5</v>
      </c>
      <c r="AM36" s="313">
        <v>196</v>
      </c>
      <c r="AN36" s="317">
        <v>6</v>
      </c>
      <c r="AO36" s="313">
        <v>245</v>
      </c>
      <c r="AP36" s="97"/>
      <c r="AQ36" s="98"/>
    </row>
    <row r="37" spans="1:43" ht="12" customHeight="1">
      <c r="A37" s="149"/>
      <c r="B37" s="133"/>
      <c r="C37" s="150">
        <f>IF(D37&lt;&gt;"",MAX(C35:C36)+1,"")</f>
        <v>2</v>
      </c>
      <c r="D37" s="151" t="s">
        <v>880</v>
      </c>
      <c r="E37" s="152" t="s">
        <v>881</v>
      </c>
      <c r="F37" s="153"/>
      <c r="G37" s="922"/>
      <c r="H37" s="318">
        <v>36</v>
      </c>
      <c r="I37" s="319"/>
      <c r="J37" s="309">
        <f t="shared" si="17"/>
        <v>5</v>
      </c>
      <c r="K37" s="310">
        <f t="shared" si="18"/>
        <v>170</v>
      </c>
      <c r="L37" s="322">
        <v>3</v>
      </c>
      <c r="M37" s="323">
        <v>1</v>
      </c>
      <c r="N37" s="324">
        <v>36</v>
      </c>
      <c r="O37" s="323">
        <v>1</v>
      </c>
      <c r="P37" s="324">
        <v>37</v>
      </c>
      <c r="Q37" s="323">
        <v>1</v>
      </c>
      <c r="R37" s="324">
        <v>36</v>
      </c>
      <c r="S37" s="323">
        <v>1</v>
      </c>
      <c r="T37" s="324">
        <v>28</v>
      </c>
      <c r="U37" s="323">
        <v>1</v>
      </c>
      <c r="V37" s="324">
        <v>33</v>
      </c>
      <c r="W37" s="325">
        <v>0</v>
      </c>
      <c r="X37" s="322">
        <v>0</v>
      </c>
      <c r="Y37" s="153"/>
      <c r="Z37" s="138"/>
      <c r="AA37" s="325"/>
      <c r="AB37" s="322"/>
      <c r="AC37" s="315">
        <f t="shared" si="19"/>
        <v>0</v>
      </c>
      <c r="AD37" s="316">
        <f t="shared" si="20"/>
        <v>0</v>
      </c>
      <c r="AE37" s="324"/>
      <c r="AF37" s="328"/>
      <c r="AG37" s="324"/>
      <c r="AH37" s="328"/>
      <c r="AI37" s="324"/>
      <c r="AJ37" s="328"/>
      <c r="AK37" s="324"/>
      <c r="AL37" s="328"/>
      <c r="AM37" s="324"/>
      <c r="AN37" s="328"/>
      <c r="AO37" s="324"/>
      <c r="AP37" s="97"/>
      <c r="AQ37" s="98"/>
    </row>
    <row r="38" spans="1:43" ht="12" customHeight="1">
      <c r="A38" s="149"/>
      <c r="B38" s="133"/>
      <c r="C38" s="150" t="str">
        <f>IF(D38&lt;&gt;"",MAX(C35:C37)+1,"")</f>
        <v/>
      </c>
      <c r="D38" s="151"/>
      <c r="E38" s="152"/>
      <c r="F38" s="153"/>
      <c r="G38" s="922"/>
      <c r="H38" s="318"/>
      <c r="I38" s="319"/>
      <c r="J38" s="309">
        <f t="shared" si="17"/>
        <v>0</v>
      </c>
      <c r="K38" s="310">
        <f t="shared" si="18"/>
        <v>0</v>
      </c>
      <c r="L38" s="322"/>
      <c r="M38" s="323"/>
      <c r="N38" s="324"/>
      <c r="O38" s="323"/>
      <c r="P38" s="324"/>
      <c r="Q38" s="323"/>
      <c r="R38" s="324"/>
      <c r="S38" s="323"/>
      <c r="T38" s="324"/>
      <c r="U38" s="323"/>
      <c r="V38" s="324"/>
      <c r="W38" s="325"/>
      <c r="X38" s="322"/>
      <c r="Y38" s="153"/>
      <c r="Z38" s="138"/>
      <c r="AA38" s="325"/>
      <c r="AB38" s="322"/>
      <c r="AC38" s="315">
        <f t="shared" si="19"/>
        <v>0</v>
      </c>
      <c r="AD38" s="316">
        <f t="shared" si="20"/>
        <v>0</v>
      </c>
      <c r="AE38" s="324"/>
      <c r="AF38" s="328"/>
      <c r="AG38" s="324"/>
      <c r="AH38" s="328"/>
      <c r="AI38" s="324"/>
      <c r="AJ38" s="328"/>
      <c r="AK38" s="324"/>
      <c r="AL38" s="328"/>
      <c r="AM38" s="324"/>
      <c r="AN38" s="328"/>
      <c r="AO38" s="324"/>
      <c r="AP38" s="97"/>
      <c r="AQ38" s="98"/>
    </row>
    <row r="39" spans="1:43" ht="12" customHeight="1">
      <c r="A39" s="149"/>
      <c r="B39" s="133"/>
      <c r="C39" s="150" t="str">
        <f>IF(D39&lt;&gt;"",MAX(C35:C38)+1,"")</f>
        <v/>
      </c>
      <c r="D39" s="151"/>
      <c r="E39" s="152"/>
      <c r="F39" s="153"/>
      <c r="G39" s="922"/>
      <c r="H39" s="318"/>
      <c r="I39" s="319"/>
      <c r="J39" s="320">
        <f t="shared" si="17"/>
        <v>0</v>
      </c>
      <c r="K39" s="321">
        <f t="shared" si="18"/>
        <v>0</v>
      </c>
      <c r="L39" s="322"/>
      <c r="M39" s="323"/>
      <c r="N39" s="324"/>
      <c r="O39" s="323"/>
      <c r="P39" s="324"/>
      <c r="Q39" s="323"/>
      <c r="R39" s="324"/>
      <c r="S39" s="323"/>
      <c r="T39" s="324"/>
      <c r="U39" s="323"/>
      <c r="V39" s="324"/>
      <c r="W39" s="325"/>
      <c r="X39" s="322"/>
      <c r="Y39" s="153"/>
      <c r="Z39" s="138"/>
      <c r="AA39" s="325"/>
      <c r="AB39" s="322"/>
      <c r="AC39" s="315">
        <f t="shared" si="19"/>
        <v>0</v>
      </c>
      <c r="AD39" s="316">
        <f t="shared" si="20"/>
        <v>0</v>
      </c>
      <c r="AE39" s="324"/>
      <c r="AF39" s="328"/>
      <c r="AG39" s="324"/>
      <c r="AH39" s="328"/>
      <c r="AI39" s="324"/>
      <c r="AJ39" s="328"/>
      <c r="AK39" s="324"/>
      <c r="AL39" s="328"/>
      <c r="AM39" s="324"/>
      <c r="AN39" s="328"/>
      <c r="AO39" s="324"/>
      <c r="AP39" s="97"/>
      <c r="AQ39" s="98"/>
    </row>
    <row r="40" spans="1:43" ht="12" customHeight="1">
      <c r="A40" s="149"/>
      <c r="B40" s="133"/>
      <c r="C40" s="150" t="str">
        <f>IF(D40&lt;&gt;"",MAX(C35:C39)+1,"")</f>
        <v/>
      </c>
      <c r="D40" s="151"/>
      <c r="E40" s="152"/>
      <c r="F40" s="153"/>
      <c r="G40" s="922"/>
      <c r="H40" s="318"/>
      <c r="I40" s="319"/>
      <c r="J40" s="320">
        <f t="shared" si="17"/>
        <v>0</v>
      </c>
      <c r="K40" s="321">
        <f t="shared" si="18"/>
        <v>0</v>
      </c>
      <c r="L40" s="322"/>
      <c r="M40" s="323"/>
      <c r="N40" s="324"/>
      <c r="O40" s="323"/>
      <c r="P40" s="324"/>
      <c r="Q40" s="323"/>
      <c r="R40" s="324"/>
      <c r="S40" s="323"/>
      <c r="T40" s="324"/>
      <c r="U40" s="323"/>
      <c r="V40" s="324"/>
      <c r="W40" s="325"/>
      <c r="X40" s="322"/>
      <c r="Y40" s="153"/>
      <c r="Z40" s="138"/>
      <c r="AA40" s="325"/>
      <c r="AB40" s="322"/>
      <c r="AC40" s="326">
        <f t="shared" si="19"/>
        <v>0</v>
      </c>
      <c r="AD40" s="327">
        <f t="shared" si="20"/>
        <v>0</v>
      </c>
      <c r="AE40" s="324"/>
      <c r="AF40" s="328"/>
      <c r="AG40" s="324"/>
      <c r="AH40" s="328"/>
      <c r="AI40" s="324"/>
      <c r="AJ40" s="328"/>
      <c r="AK40" s="324"/>
      <c r="AL40" s="328"/>
      <c r="AM40" s="324"/>
      <c r="AN40" s="328"/>
      <c r="AO40" s="324"/>
      <c r="AP40" s="97"/>
      <c r="AQ40" s="98"/>
    </row>
    <row r="41" spans="1:43" ht="12" customHeight="1">
      <c r="A41" s="149"/>
      <c r="B41" s="133"/>
      <c r="C41" s="150" t="str">
        <f>IF(D41&lt;&gt;"",MAX(C35:C40)+1,"")</f>
        <v/>
      </c>
      <c r="D41" s="151"/>
      <c r="E41" s="152"/>
      <c r="F41" s="153"/>
      <c r="G41" s="922"/>
      <c r="H41" s="318"/>
      <c r="I41" s="319"/>
      <c r="J41" s="320">
        <f t="shared" si="17"/>
        <v>0</v>
      </c>
      <c r="K41" s="321">
        <f t="shared" si="18"/>
        <v>0</v>
      </c>
      <c r="L41" s="322"/>
      <c r="M41" s="323"/>
      <c r="N41" s="324"/>
      <c r="O41" s="323"/>
      <c r="P41" s="324"/>
      <c r="Q41" s="323"/>
      <c r="R41" s="324"/>
      <c r="S41" s="323"/>
      <c r="T41" s="324"/>
      <c r="U41" s="323"/>
      <c r="V41" s="324"/>
      <c r="W41" s="325"/>
      <c r="X41" s="322"/>
      <c r="Y41" s="153"/>
      <c r="Z41" s="138"/>
      <c r="AA41" s="325"/>
      <c r="AB41" s="322"/>
      <c r="AC41" s="326">
        <f t="shared" si="19"/>
        <v>0</v>
      </c>
      <c r="AD41" s="327">
        <f t="shared" si="20"/>
        <v>0</v>
      </c>
      <c r="AE41" s="324"/>
      <c r="AF41" s="328"/>
      <c r="AG41" s="324"/>
      <c r="AH41" s="328"/>
      <c r="AI41" s="324"/>
      <c r="AJ41" s="328"/>
      <c r="AK41" s="324"/>
      <c r="AL41" s="328"/>
      <c r="AM41" s="324"/>
      <c r="AN41" s="328"/>
      <c r="AO41" s="324"/>
      <c r="AP41" s="97"/>
      <c r="AQ41" s="98"/>
    </row>
    <row r="42" spans="1:43" ht="12" customHeight="1">
      <c r="A42" s="149"/>
      <c r="B42" s="133"/>
      <c r="C42" s="150" t="str">
        <f>IF(D42&lt;&gt;"",MAX(C35:C41)+1,"")</f>
        <v/>
      </c>
      <c r="D42" s="151"/>
      <c r="E42" s="152"/>
      <c r="F42" s="153"/>
      <c r="G42" s="922"/>
      <c r="H42" s="318"/>
      <c r="I42" s="319"/>
      <c r="J42" s="320">
        <f t="shared" si="17"/>
        <v>0</v>
      </c>
      <c r="K42" s="321">
        <f t="shared" si="18"/>
        <v>0</v>
      </c>
      <c r="L42" s="322"/>
      <c r="M42" s="323"/>
      <c r="N42" s="324"/>
      <c r="O42" s="323"/>
      <c r="P42" s="324"/>
      <c r="Q42" s="323"/>
      <c r="R42" s="324"/>
      <c r="S42" s="323"/>
      <c r="T42" s="324"/>
      <c r="U42" s="323"/>
      <c r="V42" s="324"/>
      <c r="W42" s="325"/>
      <c r="X42" s="322"/>
      <c r="Y42" s="153"/>
      <c r="Z42" s="138"/>
      <c r="AA42" s="325"/>
      <c r="AB42" s="322"/>
      <c r="AC42" s="326">
        <f t="shared" si="19"/>
        <v>0</v>
      </c>
      <c r="AD42" s="327">
        <f t="shared" si="20"/>
        <v>0</v>
      </c>
      <c r="AE42" s="324"/>
      <c r="AF42" s="328"/>
      <c r="AG42" s="324"/>
      <c r="AH42" s="328"/>
      <c r="AI42" s="324"/>
      <c r="AJ42" s="328"/>
      <c r="AK42" s="324"/>
      <c r="AL42" s="328"/>
      <c r="AM42" s="324"/>
      <c r="AN42" s="328"/>
      <c r="AO42" s="324"/>
      <c r="AP42" s="97"/>
      <c r="AQ42" s="98"/>
    </row>
    <row r="43" spans="1:43" ht="12" customHeight="1">
      <c r="A43" s="149"/>
      <c r="B43" s="133"/>
      <c r="C43" s="150" t="str">
        <f>IF(D43&lt;&gt;"",MAX(C35:C42)+1,"")</f>
        <v/>
      </c>
      <c r="D43" s="151"/>
      <c r="E43" s="152"/>
      <c r="F43" s="153"/>
      <c r="G43" s="922"/>
      <c r="H43" s="318"/>
      <c r="I43" s="319"/>
      <c r="J43" s="320">
        <f t="shared" si="17"/>
        <v>0</v>
      </c>
      <c r="K43" s="321">
        <f t="shared" si="18"/>
        <v>0</v>
      </c>
      <c r="L43" s="322"/>
      <c r="M43" s="323"/>
      <c r="N43" s="324"/>
      <c r="O43" s="323"/>
      <c r="P43" s="324"/>
      <c r="Q43" s="323"/>
      <c r="R43" s="324"/>
      <c r="S43" s="323"/>
      <c r="T43" s="324"/>
      <c r="U43" s="323"/>
      <c r="V43" s="324"/>
      <c r="W43" s="325"/>
      <c r="X43" s="322"/>
      <c r="Y43" s="153"/>
      <c r="Z43" s="138"/>
      <c r="AA43" s="325"/>
      <c r="AB43" s="322"/>
      <c r="AC43" s="326">
        <f t="shared" si="19"/>
        <v>0</v>
      </c>
      <c r="AD43" s="327">
        <f t="shared" si="20"/>
        <v>0</v>
      </c>
      <c r="AE43" s="324"/>
      <c r="AF43" s="328"/>
      <c r="AG43" s="324"/>
      <c r="AH43" s="328"/>
      <c r="AI43" s="324"/>
      <c r="AJ43" s="328"/>
      <c r="AK43" s="324"/>
      <c r="AL43" s="328"/>
      <c r="AM43" s="324"/>
      <c r="AN43" s="328"/>
      <c r="AO43" s="324"/>
      <c r="AP43" s="97"/>
      <c r="AQ43" s="98"/>
    </row>
    <row r="44" spans="1:43" ht="12" customHeight="1">
      <c r="A44" s="149"/>
      <c r="B44" s="133"/>
      <c r="C44" s="150" t="str">
        <f>IF(D44&lt;&gt;"",MAX(C35:C43)+1,"")</f>
        <v/>
      </c>
      <c r="D44" s="151"/>
      <c r="E44" s="152"/>
      <c r="F44" s="153"/>
      <c r="G44" s="922"/>
      <c r="H44" s="318"/>
      <c r="I44" s="319"/>
      <c r="J44" s="320">
        <f t="shared" si="17"/>
        <v>0</v>
      </c>
      <c r="K44" s="321">
        <f t="shared" si="18"/>
        <v>0</v>
      </c>
      <c r="L44" s="322"/>
      <c r="M44" s="323"/>
      <c r="N44" s="324"/>
      <c r="O44" s="323"/>
      <c r="P44" s="324"/>
      <c r="Q44" s="323"/>
      <c r="R44" s="324"/>
      <c r="S44" s="323"/>
      <c r="T44" s="324"/>
      <c r="U44" s="323"/>
      <c r="V44" s="324"/>
      <c r="W44" s="325"/>
      <c r="X44" s="322"/>
      <c r="Y44" s="153"/>
      <c r="Z44" s="138"/>
      <c r="AA44" s="325"/>
      <c r="AB44" s="322"/>
      <c r="AC44" s="326">
        <f t="shared" si="19"/>
        <v>0</v>
      </c>
      <c r="AD44" s="327">
        <f t="shared" si="20"/>
        <v>0</v>
      </c>
      <c r="AE44" s="324"/>
      <c r="AF44" s="328"/>
      <c r="AG44" s="324"/>
      <c r="AH44" s="328"/>
      <c r="AI44" s="324"/>
      <c r="AJ44" s="328"/>
      <c r="AK44" s="324"/>
      <c r="AL44" s="328"/>
      <c r="AM44" s="324"/>
      <c r="AN44" s="328"/>
      <c r="AO44" s="324"/>
      <c r="AP44" s="97"/>
      <c r="AQ44" s="98"/>
    </row>
    <row r="45" spans="1:43" ht="12" customHeight="1">
      <c r="A45" s="165"/>
      <c r="B45" s="166"/>
      <c r="C45" s="167" t="str">
        <f>IF(D45&lt;&gt;"",MAX(C35:C44)+1,"")</f>
        <v/>
      </c>
      <c r="D45" s="168"/>
      <c r="E45" s="169"/>
      <c r="F45" s="170"/>
      <c r="G45" s="923"/>
      <c r="H45" s="329"/>
      <c r="I45" s="330"/>
      <c r="J45" s="331">
        <f t="shared" si="17"/>
        <v>0</v>
      </c>
      <c r="K45" s="332">
        <f t="shared" si="18"/>
        <v>0</v>
      </c>
      <c r="L45" s="333"/>
      <c r="M45" s="334"/>
      <c r="N45" s="335"/>
      <c r="O45" s="334"/>
      <c r="P45" s="335"/>
      <c r="Q45" s="334"/>
      <c r="R45" s="335"/>
      <c r="S45" s="334"/>
      <c r="T45" s="335"/>
      <c r="U45" s="334"/>
      <c r="V45" s="335"/>
      <c r="W45" s="336"/>
      <c r="X45" s="333"/>
      <c r="Y45" s="170"/>
      <c r="Z45" s="171"/>
      <c r="AA45" s="336"/>
      <c r="AB45" s="333"/>
      <c r="AC45" s="337">
        <f t="shared" si="19"/>
        <v>0</v>
      </c>
      <c r="AD45" s="338">
        <f t="shared" si="20"/>
        <v>0</v>
      </c>
      <c r="AE45" s="335"/>
      <c r="AF45" s="339"/>
      <c r="AG45" s="335"/>
      <c r="AH45" s="339"/>
      <c r="AI45" s="335"/>
      <c r="AJ45" s="339"/>
      <c r="AK45" s="335"/>
      <c r="AL45" s="339"/>
      <c r="AM45" s="335"/>
      <c r="AN45" s="339"/>
      <c r="AO45" s="335"/>
      <c r="AP45" s="97"/>
      <c r="AQ45" s="98"/>
    </row>
    <row r="46" spans="1:43" ht="12" customHeight="1">
      <c r="A46" s="116" t="s">
        <v>651</v>
      </c>
      <c r="B46" s="117" t="s">
        <v>651</v>
      </c>
      <c r="C46" s="1350" t="s">
        <v>651</v>
      </c>
      <c r="D46" s="1351"/>
      <c r="E46" s="118" t="s">
        <v>651</v>
      </c>
      <c r="F46" s="340">
        <v>230</v>
      </c>
      <c r="G46" s="890">
        <v>5</v>
      </c>
      <c r="H46" s="342">
        <f t="shared" ref="H46:X46" si="21">SUM(H47:H56)</f>
        <v>230</v>
      </c>
      <c r="I46" s="343">
        <f t="shared" si="21"/>
        <v>5</v>
      </c>
      <c r="J46" s="342">
        <f t="shared" si="21"/>
        <v>28</v>
      </c>
      <c r="K46" s="344">
        <f t="shared" si="21"/>
        <v>1047</v>
      </c>
      <c r="L46" s="345">
        <f t="shared" si="21"/>
        <v>26</v>
      </c>
      <c r="M46" s="346">
        <f t="shared" si="21"/>
        <v>6</v>
      </c>
      <c r="N46" s="347">
        <f t="shared" si="21"/>
        <v>230</v>
      </c>
      <c r="O46" s="346">
        <f t="shared" si="21"/>
        <v>5</v>
      </c>
      <c r="P46" s="347">
        <f t="shared" si="21"/>
        <v>175</v>
      </c>
      <c r="Q46" s="346">
        <f t="shared" si="21"/>
        <v>6</v>
      </c>
      <c r="R46" s="347">
        <f t="shared" si="21"/>
        <v>226</v>
      </c>
      <c r="S46" s="346">
        <f t="shared" si="21"/>
        <v>5</v>
      </c>
      <c r="T46" s="347">
        <f t="shared" si="21"/>
        <v>192</v>
      </c>
      <c r="U46" s="346">
        <f t="shared" si="21"/>
        <v>6</v>
      </c>
      <c r="V46" s="347">
        <f t="shared" si="21"/>
        <v>224</v>
      </c>
      <c r="W46" s="348">
        <f t="shared" si="21"/>
        <v>0</v>
      </c>
      <c r="X46" s="345">
        <f t="shared" si="21"/>
        <v>0</v>
      </c>
      <c r="Y46" s="340">
        <v>245</v>
      </c>
      <c r="Z46" s="341">
        <v>6</v>
      </c>
      <c r="AA46" s="348">
        <f t="shared" ref="AA46:AO46" si="22">SUM(AA47:AA56)</f>
        <v>245</v>
      </c>
      <c r="AB46" s="345">
        <f t="shared" si="22"/>
        <v>6</v>
      </c>
      <c r="AC46" s="349">
        <f t="shared" si="22"/>
        <v>29</v>
      </c>
      <c r="AD46" s="350">
        <f t="shared" si="22"/>
        <v>1068</v>
      </c>
      <c r="AE46" s="347">
        <f t="shared" si="22"/>
        <v>30</v>
      </c>
      <c r="AF46" s="349">
        <f t="shared" si="22"/>
        <v>7</v>
      </c>
      <c r="AG46" s="347">
        <f t="shared" si="22"/>
        <v>245</v>
      </c>
      <c r="AH46" s="349">
        <f t="shared" si="22"/>
        <v>6</v>
      </c>
      <c r="AI46" s="347">
        <f t="shared" si="22"/>
        <v>230</v>
      </c>
      <c r="AJ46" s="349">
        <f t="shared" si="22"/>
        <v>5</v>
      </c>
      <c r="AK46" s="347">
        <f t="shared" si="22"/>
        <v>175</v>
      </c>
      <c r="AL46" s="349">
        <f t="shared" si="22"/>
        <v>6</v>
      </c>
      <c r="AM46" s="347">
        <f t="shared" si="22"/>
        <v>226</v>
      </c>
      <c r="AN46" s="349">
        <f t="shared" si="22"/>
        <v>5</v>
      </c>
      <c r="AO46" s="347">
        <f t="shared" si="22"/>
        <v>192</v>
      </c>
      <c r="AP46" s="130"/>
      <c r="AQ46" s="131">
        <f>COUNTIF(AD47:AD56,"&gt;0")</f>
        <v>1</v>
      </c>
    </row>
    <row r="47" spans="1:43" ht="12" customHeight="1">
      <c r="A47" s="132"/>
      <c r="B47" s="133"/>
      <c r="C47" s="134">
        <f>IF(D47&lt;&gt;"",MAX(C46)+1,"")</f>
        <v>1</v>
      </c>
      <c r="D47" s="135" t="str">
        <f>IF(B46&lt;&gt;"","Điểm chính","")</f>
        <v>Điểm chính</v>
      </c>
      <c r="E47" s="136"/>
      <c r="F47" s="137"/>
      <c r="G47" s="922"/>
      <c r="H47" s="307">
        <v>230</v>
      </c>
      <c r="I47" s="308">
        <v>5</v>
      </c>
      <c r="J47" s="309">
        <f t="shared" ref="J47:J56" si="23">M47+O47+Q47+S47+U47</f>
        <v>28</v>
      </c>
      <c r="K47" s="310">
        <f t="shared" ref="K47:K56" si="24">N47+P47+R47+T47+V47</f>
        <v>1047</v>
      </c>
      <c r="L47" s="311">
        <v>26</v>
      </c>
      <c r="M47" s="312">
        <v>6</v>
      </c>
      <c r="N47" s="313">
        <v>230</v>
      </c>
      <c r="O47" s="312">
        <v>5</v>
      </c>
      <c r="P47" s="313">
        <v>175</v>
      </c>
      <c r="Q47" s="312">
        <v>6</v>
      </c>
      <c r="R47" s="313">
        <v>226</v>
      </c>
      <c r="S47" s="312">
        <v>5</v>
      </c>
      <c r="T47" s="313">
        <v>192</v>
      </c>
      <c r="U47" s="312">
        <v>6</v>
      </c>
      <c r="V47" s="313">
        <v>224</v>
      </c>
      <c r="W47" s="314"/>
      <c r="X47" s="311"/>
      <c r="Y47" s="137"/>
      <c r="Z47" s="138"/>
      <c r="AA47" s="314">
        <v>245</v>
      </c>
      <c r="AB47" s="311">
        <v>6</v>
      </c>
      <c r="AC47" s="315">
        <f t="shared" ref="AC47:AC56" si="25">AF47+AH47+AJ47+AL47+AN47</f>
        <v>29</v>
      </c>
      <c r="AD47" s="316">
        <f t="shared" ref="AD47:AD56" si="26">AG47+AI47+AK47+AM47+AO47</f>
        <v>1068</v>
      </c>
      <c r="AE47" s="313">
        <v>30</v>
      </c>
      <c r="AF47" s="317">
        <v>7</v>
      </c>
      <c r="AG47" s="313">
        <v>245</v>
      </c>
      <c r="AH47" s="317">
        <v>6</v>
      </c>
      <c r="AI47" s="313">
        <v>230</v>
      </c>
      <c r="AJ47" s="317">
        <v>5</v>
      </c>
      <c r="AK47" s="313">
        <v>175</v>
      </c>
      <c r="AL47" s="317">
        <v>6</v>
      </c>
      <c r="AM47" s="313">
        <v>226</v>
      </c>
      <c r="AN47" s="317">
        <v>5</v>
      </c>
      <c r="AO47" s="313">
        <v>192</v>
      </c>
      <c r="AP47" s="97"/>
      <c r="AQ47" s="98"/>
    </row>
    <row r="48" spans="1:43" ht="12" customHeight="1">
      <c r="A48" s="149"/>
      <c r="B48" s="133"/>
      <c r="C48" s="150" t="str">
        <f>IF(D48&lt;&gt;"",MAX(C46:C47)+1,"")</f>
        <v/>
      </c>
      <c r="D48" s="151"/>
      <c r="E48" s="152"/>
      <c r="F48" s="153"/>
      <c r="G48" s="922"/>
      <c r="H48" s="318"/>
      <c r="I48" s="319"/>
      <c r="J48" s="309">
        <f t="shared" si="23"/>
        <v>0</v>
      </c>
      <c r="K48" s="310">
        <f t="shared" si="24"/>
        <v>0</v>
      </c>
      <c r="L48" s="322"/>
      <c r="M48" s="323"/>
      <c r="N48" s="324"/>
      <c r="O48" s="323"/>
      <c r="P48" s="324"/>
      <c r="Q48" s="323"/>
      <c r="R48" s="324"/>
      <c r="S48" s="323"/>
      <c r="T48" s="324"/>
      <c r="U48" s="323"/>
      <c r="V48" s="324"/>
      <c r="W48" s="325"/>
      <c r="X48" s="322"/>
      <c r="Y48" s="153"/>
      <c r="Z48" s="138"/>
      <c r="AA48" s="325"/>
      <c r="AB48" s="322"/>
      <c r="AC48" s="315">
        <f t="shared" si="25"/>
        <v>0</v>
      </c>
      <c r="AD48" s="316">
        <f t="shared" si="26"/>
        <v>0</v>
      </c>
      <c r="AE48" s="324"/>
      <c r="AF48" s="328"/>
      <c r="AG48" s="324"/>
      <c r="AH48" s="328"/>
      <c r="AI48" s="324"/>
      <c r="AJ48" s="328"/>
      <c r="AK48" s="324"/>
      <c r="AL48" s="328"/>
      <c r="AM48" s="324"/>
      <c r="AN48" s="328"/>
      <c r="AO48" s="324"/>
      <c r="AP48" s="97"/>
      <c r="AQ48" s="98"/>
    </row>
    <row r="49" spans="1:43" ht="12" customHeight="1">
      <c r="A49" s="149"/>
      <c r="B49" s="133"/>
      <c r="C49" s="150" t="str">
        <f>IF(D49&lt;&gt;"",MAX(C46:C48)+1,"")</f>
        <v/>
      </c>
      <c r="D49" s="151"/>
      <c r="E49" s="152"/>
      <c r="F49" s="153"/>
      <c r="G49" s="922"/>
      <c r="H49" s="318"/>
      <c r="I49" s="319"/>
      <c r="J49" s="309">
        <f t="shared" si="23"/>
        <v>0</v>
      </c>
      <c r="K49" s="310">
        <f t="shared" si="24"/>
        <v>0</v>
      </c>
      <c r="L49" s="322"/>
      <c r="M49" s="323"/>
      <c r="N49" s="324"/>
      <c r="O49" s="323"/>
      <c r="P49" s="324"/>
      <c r="Q49" s="323"/>
      <c r="R49" s="324"/>
      <c r="S49" s="323"/>
      <c r="T49" s="324"/>
      <c r="U49" s="323"/>
      <c r="V49" s="324"/>
      <c r="W49" s="325"/>
      <c r="X49" s="322"/>
      <c r="Y49" s="153"/>
      <c r="Z49" s="138"/>
      <c r="AA49" s="325"/>
      <c r="AB49" s="322"/>
      <c r="AC49" s="315">
        <f t="shared" si="25"/>
        <v>0</v>
      </c>
      <c r="AD49" s="316">
        <f t="shared" si="26"/>
        <v>0</v>
      </c>
      <c r="AE49" s="324"/>
      <c r="AF49" s="328"/>
      <c r="AG49" s="324"/>
      <c r="AH49" s="328"/>
      <c r="AI49" s="324"/>
      <c r="AJ49" s="328"/>
      <c r="AK49" s="324"/>
      <c r="AL49" s="328"/>
      <c r="AM49" s="324"/>
      <c r="AN49" s="328"/>
      <c r="AO49" s="324"/>
      <c r="AP49" s="97"/>
      <c r="AQ49" s="98"/>
    </row>
    <row r="50" spans="1:43" ht="12" customHeight="1">
      <c r="A50" s="149"/>
      <c r="B50" s="133"/>
      <c r="C50" s="150" t="str">
        <f>IF(D50&lt;&gt;"",MAX(C46:C49)+1,"")</f>
        <v/>
      </c>
      <c r="D50" s="151"/>
      <c r="E50" s="152"/>
      <c r="F50" s="153"/>
      <c r="G50" s="922"/>
      <c r="H50" s="318"/>
      <c r="I50" s="319"/>
      <c r="J50" s="320">
        <f t="shared" si="23"/>
        <v>0</v>
      </c>
      <c r="K50" s="321">
        <f t="shared" si="24"/>
        <v>0</v>
      </c>
      <c r="L50" s="322"/>
      <c r="M50" s="323"/>
      <c r="N50" s="324"/>
      <c r="O50" s="323"/>
      <c r="P50" s="324"/>
      <c r="Q50" s="323"/>
      <c r="R50" s="324"/>
      <c r="S50" s="323"/>
      <c r="T50" s="324"/>
      <c r="U50" s="323"/>
      <c r="V50" s="324"/>
      <c r="W50" s="325"/>
      <c r="X50" s="322"/>
      <c r="Y50" s="153"/>
      <c r="Z50" s="138"/>
      <c r="AA50" s="325"/>
      <c r="AB50" s="322"/>
      <c r="AC50" s="326">
        <f t="shared" si="25"/>
        <v>0</v>
      </c>
      <c r="AD50" s="327">
        <f t="shared" si="26"/>
        <v>0</v>
      </c>
      <c r="AE50" s="324"/>
      <c r="AF50" s="328"/>
      <c r="AG50" s="324"/>
      <c r="AH50" s="328"/>
      <c r="AI50" s="324"/>
      <c r="AJ50" s="328"/>
      <c r="AK50" s="324"/>
      <c r="AL50" s="328"/>
      <c r="AM50" s="324"/>
      <c r="AN50" s="328"/>
      <c r="AO50" s="324"/>
      <c r="AP50" s="97"/>
      <c r="AQ50" s="98"/>
    </row>
    <row r="51" spans="1:43" ht="12" customHeight="1">
      <c r="A51" s="149"/>
      <c r="B51" s="133"/>
      <c r="C51" s="150" t="str">
        <f>IF(D51&lt;&gt;"",MAX(C46:C50)+1,"")</f>
        <v/>
      </c>
      <c r="D51" s="151"/>
      <c r="E51" s="152"/>
      <c r="F51" s="153"/>
      <c r="G51" s="922"/>
      <c r="H51" s="318"/>
      <c r="I51" s="319"/>
      <c r="J51" s="320">
        <f t="shared" si="23"/>
        <v>0</v>
      </c>
      <c r="K51" s="321">
        <f t="shared" si="24"/>
        <v>0</v>
      </c>
      <c r="L51" s="322"/>
      <c r="M51" s="323"/>
      <c r="N51" s="324"/>
      <c r="O51" s="323"/>
      <c r="P51" s="324"/>
      <c r="Q51" s="323"/>
      <c r="R51" s="324"/>
      <c r="S51" s="323"/>
      <c r="T51" s="324"/>
      <c r="U51" s="323"/>
      <c r="V51" s="324"/>
      <c r="W51" s="325"/>
      <c r="X51" s="322"/>
      <c r="Y51" s="153"/>
      <c r="Z51" s="138"/>
      <c r="AA51" s="325"/>
      <c r="AB51" s="322"/>
      <c r="AC51" s="326">
        <f t="shared" si="25"/>
        <v>0</v>
      </c>
      <c r="AD51" s="327">
        <f t="shared" si="26"/>
        <v>0</v>
      </c>
      <c r="AE51" s="324"/>
      <c r="AF51" s="328"/>
      <c r="AG51" s="324"/>
      <c r="AH51" s="328"/>
      <c r="AI51" s="324"/>
      <c r="AJ51" s="328"/>
      <c r="AK51" s="324"/>
      <c r="AL51" s="328"/>
      <c r="AM51" s="324"/>
      <c r="AN51" s="328"/>
      <c r="AO51" s="324"/>
      <c r="AP51" s="97"/>
      <c r="AQ51" s="98"/>
    </row>
    <row r="52" spans="1:43" ht="12" customHeight="1">
      <c r="A52" s="149"/>
      <c r="B52" s="133"/>
      <c r="C52" s="150" t="str">
        <f>IF(D52&lt;&gt;"",MAX(C46:C51)+1,"")</f>
        <v/>
      </c>
      <c r="D52" s="151"/>
      <c r="E52" s="152"/>
      <c r="F52" s="153"/>
      <c r="G52" s="922"/>
      <c r="H52" s="318"/>
      <c r="I52" s="319"/>
      <c r="J52" s="320">
        <f t="shared" si="23"/>
        <v>0</v>
      </c>
      <c r="K52" s="321">
        <f t="shared" si="24"/>
        <v>0</v>
      </c>
      <c r="L52" s="322"/>
      <c r="M52" s="323"/>
      <c r="N52" s="324"/>
      <c r="O52" s="323"/>
      <c r="P52" s="324"/>
      <c r="Q52" s="323"/>
      <c r="R52" s="324"/>
      <c r="S52" s="323"/>
      <c r="T52" s="324"/>
      <c r="U52" s="323"/>
      <c r="V52" s="324"/>
      <c r="W52" s="325"/>
      <c r="X52" s="322"/>
      <c r="Y52" s="153"/>
      <c r="Z52" s="138"/>
      <c r="AA52" s="325"/>
      <c r="AB52" s="322"/>
      <c r="AC52" s="326">
        <f t="shared" si="25"/>
        <v>0</v>
      </c>
      <c r="AD52" s="327">
        <f t="shared" si="26"/>
        <v>0</v>
      </c>
      <c r="AE52" s="324"/>
      <c r="AF52" s="328"/>
      <c r="AG52" s="324"/>
      <c r="AH52" s="328"/>
      <c r="AI52" s="324"/>
      <c r="AJ52" s="328"/>
      <c r="AK52" s="324"/>
      <c r="AL52" s="328"/>
      <c r="AM52" s="324"/>
      <c r="AN52" s="328"/>
      <c r="AO52" s="324"/>
      <c r="AP52" s="97"/>
      <c r="AQ52" s="98"/>
    </row>
    <row r="53" spans="1:43" ht="12" customHeight="1">
      <c r="A53" s="149"/>
      <c r="B53" s="133"/>
      <c r="C53" s="150" t="str">
        <f>IF(D53&lt;&gt;"",MAX(C46:C52)+1,"")</f>
        <v/>
      </c>
      <c r="D53" s="151"/>
      <c r="E53" s="152"/>
      <c r="F53" s="153"/>
      <c r="G53" s="922"/>
      <c r="H53" s="318"/>
      <c r="I53" s="319"/>
      <c r="J53" s="320">
        <f t="shared" si="23"/>
        <v>0</v>
      </c>
      <c r="K53" s="321">
        <f t="shared" si="24"/>
        <v>0</v>
      </c>
      <c r="L53" s="322"/>
      <c r="M53" s="323"/>
      <c r="N53" s="324"/>
      <c r="O53" s="323"/>
      <c r="P53" s="324"/>
      <c r="Q53" s="323"/>
      <c r="R53" s="324"/>
      <c r="S53" s="323"/>
      <c r="T53" s="324"/>
      <c r="U53" s="323"/>
      <c r="V53" s="324"/>
      <c r="W53" s="325"/>
      <c r="X53" s="322"/>
      <c r="Y53" s="153"/>
      <c r="Z53" s="138"/>
      <c r="AA53" s="325"/>
      <c r="AB53" s="322"/>
      <c r="AC53" s="326">
        <f t="shared" si="25"/>
        <v>0</v>
      </c>
      <c r="AD53" s="327">
        <f t="shared" si="26"/>
        <v>0</v>
      </c>
      <c r="AE53" s="324"/>
      <c r="AF53" s="328"/>
      <c r="AG53" s="324"/>
      <c r="AH53" s="328"/>
      <c r="AI53" s="324"/>
      <c r="AJ53" s="328"/>
      <c r="AK53" s="324"/>
      <c r="AL53" s="328"/>
      <c r="AM53" s="324"/>
      <c r="AN53" s="328"/>
      <c r="AO53" s="324"/>
      <c r="AP53" s="97"/>
      <c r="AQ53" s="98"/>
    </row>
    <row r="54" spans="1:43" ht="12" customHeight="1">
      <c r="A54" s="149"/>
      <c r="B54" s="133"/>
      <c r="C54" s="150" t="str">
        <f>IF(D54&lt;&gt;"",MAX(C46:C53)+1,"")</f>
        <v/>
      </c>
      <c r="D54" s="151"/>
      <c r="E54" s="152"/>
      <c r="F54" s="153"/>
      <c r="G54" s="922"/>
      <c r="H54" s="318"/>
      <c r="I54" s="319"/>
      <c r="J54" s="320">
        <f t="shared" si="23"/>
        <v>0</v>
      </c>
      <c r="K54" s="321">
        <f t="shared" si="24"/>
        <v>0</v>
      </c>
      <c r="L54" s="322"/>
      <c r="M54" s="323"/>
      <c r="N54" s="324"/>
      <c r="O54" s="323"/>
      <c r="P54" s="324"/>
      <c r="Q54" s="323"/>
      <c r="R54" s="324"/>
      <c r="S54" s="323"/>
      <c r="T54" s="324"/>
      <c r="U54" s="323"/>
      <c r="V54" s="324"/>
      <c r="W54" s="325"/>
      <c r="X54" s="322"/>
      <c r="Y54" s="153"/>
      <c r="Z54" s="138"/>
      <c r="AA54" s="325"/>
      <c r="AB54" s="322"/>
      <c r="AC54" s="326">
        <f t="shared" si="25"/>
        <v>0</v>
      </c>
      <c r="AD54" s="327">
        <f t="shared" si="26"/>
        <v>0</v>
      </c>
      <c r="AE54" s="324"/>
      <c r="AF54" s="328"/>
      <c r="AG54" s="324"/>
      <c r="AH54" s="328"/>
      <c r="AI54" s="324"/>
      <c r="AJ54" s="328"/>
      <c r="AK54" s="324"/>
      <c r="AL54" s="328"/>
      <c r="AM54" s="324"/>
      <c r="AN54" s="328"/>
      <c r="AO54" s="324"/>
      <c r="AP54" s="97"/>
      <c r="AQ54" s="98"/>
    </row>
    <row r="55" spans="1:43" ht="12" customHeight="1">
      <c r="A55" s="149"/>
      <c r="B55" s="133"/>
      <c r="C55" s="150" t="str">
        <f>IF(D55&lt;&gt;"",MAX(C46:C54)+1,"")</f>
        <v/>
      </c>
      <c r="D55" s="151"/>
      <c r="E55" s="152"/>
      <c r="F55" s="153"/>
      <c r="G55" s="922"/>
      <c r="H55" s="318"/>
      <c r="I55" s="319"/>
      <c r="J55" s="320">
        <f t="shared" si="23"/>
        <v>0</v>
      </c>
      <c r="K55" s="321">
        <f t="shared" si="24"/>
        <v>0</v>
      </c>
      <c r="L55" s="322"/>
      <c r="M55" s="323"/>
      <c r="N55" s="324"/>
      <c r="O55" s="323"/>
      <c r="P55" s="324"/>
      <c r="Q55" s="323"/>
      <c r="R55" s="324"/>
      <c r="S55" s="323"/>
      <c r="T55" s="324"/>
      <c r="U55" s="323"/>
      <c r="V55" s="324"/>
      <c r="W55" s="325"/>
      <c r="X55" s="322"/>
      <c r="Y55" s="153"/>
      <c r="Z55" s="138"/>
      <c r="AA55" s="325"/>
      <c r="AB55" s="322"/>
      <c r="AC55" s="326">
        <f t="shared" si="25"/>
        <v>0</v>
      </c>
      <c r="AD55" s="327">
        <f t="shared" si="26"/>
        <v>0</v>
      </c>
      <c r="AE55" s="324"/>
      <c r="AF55" s="328"/>
      <c r="AG55" s="324"/>
      <c r="AH55" s="328"/>
      <c r="AI55" s="324"/>
      <c r="AJ55" s="328"/>
      <c r="AK55" s="324"/>
      <c r="AL55" s="328"/>
      <c r="AM55" s="324"/>
      <c r="AN55" s="328"/>
      <c r="AO55" s="324"/>
      <c r="AP55" s="97"/>
      <c r="AQ55" s="98"/>
    </row>
    <row r="56" spans="1:43" ht="12" customHeight="1">
      <c r="A56" s="165"/>
      <c r="B56" s="166"/>
      <c r="C56" s="167" t="str">
        <f>IF(D56&lt;&gt;"",MAX(C46:C55)+1,"")</f>
        <v/>
      </c>
      <c r="D56" s="168"/>
      <c r="E56" s="169"/>
      <c r="F56" s="170"/>
      <c r="G56" s="923"/>
      <c r="H56" s="329"/>
      <c r="I56" s="330"/>
      <c r="J56" s="331">
        <f t="shared" si="23"/>
        <v>0</v>
      </c>
      <c r="K56" s="332">
        <f t="shared" si="24"/>
        <v>0</v>
      </c>
      <c r="L56" s="333"/>
      <c r="M56" s="334"/>
      <c r="N56" s="335"/>
      <c r="O56" s="334"/>
      <c r="P56" s="335"/>
      <c r="Q56" s="334"/>
      <c r="R56" s="335"/>
      <c r="S56" s="334"/>
      <c r="T56" s="335"/>
      <c r="U56" s="334"/>
      <c r="V56" s="335"/>
      <c r="W56" s="336"/>
      <c r="X56" s="333"/>
      <c r="Y56" s="170"/>
      <c r="Z56" s="171"/>
      <c r="AA56" s="336"/>
      <c r="AB56" s="333"/>
      <c r="AC56" s="337">
        <f t="shared" si="25"/>
        <v>0</v>
      </c>
      <c r="AD56" s="338">
        <f t="shared" si="26"/>
        <v>0</v>
      </c>
      <c r="AE56" s="335"/>
      <c r="AF56" s="339"/>
      <c r="AG56" s="335"/>
      <c r="AH56" s="339"/>
      <c r="AI56" s="335"/>
      <c r="AJ56" s="339"/>
      <c r="AK56" s="335"/>
      <c r="AL56" s="339"/>
      <c r="AM56" s="335"/>
      <c r="AN56" s="339"/>
      <c r="AO56" s="335"/>
      <c r="AP56" s="97"/>
      <c r="AQ56" s="98"/>
    </row>
    <row r="57" spans="1:43" ht="12" customHeight="1">
      <c r="A57" s="116" t="s">
        <v>651</v>
      </c>
      <c r="B57" s="117" t="s">
        <v>651</v>
      </c>
      <c r="C57" s="1350" t="s">
        <v>651</v>
      </c>
      <c r="D57" s="1351"/>
      <c r="E57" s="118" t="s">
        <v>651</v>
      </c>
      <c r="F57" s="340">
        <v>240</v>
      </c>
      <c r="G57" s="890">
        <v>10</v>
      </c>
      <c r="H57" s="342">
        <f t="shared" ref="H57:X57" si="27">SUM(H58:H67)</f>
        <v>240</v>
      </c>
      <c r="I57" s="343">
        <f t="shared" si="27"/>
        <v>10</v>
      </c>
      <c r="J57" s="342">
        <f t="shared" si="27"/>
        <v>30</v>
      </c>
      <c r="K57" s="344">
        <f t="shared" si="27"/>
        <v>1332</v>
      </c>
      <c r="L57" s="345">
        <f t="shared" si="27"/>
        <v>51</v>
      </c>
      <c r="M57" s="346">
        <f t="shared" si="27"/>
        <v>6</v>
      </c>
      <c r="N57" s="347">
        <f t="shared" si="27"/>
        <v>240</v>
      </c>
      <c r="O57" s="346">
        <f t="shared" si="27"/>
        <v>5</v>
      </c>
      <c r="P57" s="347">
        <f t="shared" si="27"/>
        <v>243</v>
      </c>
      <c r="Q57" s="346">
        <f t="shared" si="27"/>
        <v>7</v>
      </c>
      <c r="R57" s="347">
        <f t="shared" si="27"/>
        <v>302</v>
      </c>
      <c r="S57" s="346">
        <f t="shared" si="27"/>
        <v>6</v>
      </c>
      <c r="T57" s="347">
        <f t="shared" si="27"/>
        <v>260</v>
      </c>
      <c r="U57" s="346">
        <f t="shared" si="27"/>
        <v>6</v>
      </c>
      <c r="V57" s="347">
        <f t="shared" si="27"/>
        <v>287</v>
      </c>
      <c r="W57" s="348">
        <f t="shared" si="27"/>
        <v>0</v>
      </c>
      <c r="X57" s="345">
        <f t="shared" si="27"/>
        <v>0</v>
      </c>
      <c r="Y57" s="340">
        <v>210</v>
      </c>
      <c r="Z57" s="341">
        <v>8</v>
      </c>
      <c r="AA57" s="348">
        <f t="shared" ref="AA57:AO57" si="28">SUM(AA58:AA67)</f>
        <v>210</v>
      </c>
      <c r="AB57" s="345">
        <f t="shared" si="28"/>
        <v>8</v>
      </c>
      <c r="AC57" s="349">
        <f t="shared" si="28"/>
        <v>30</v>
      </c>
      <c r="AD57" s="350">
        <f t="shared" si="28"/>
        <v>1255</v>
      </c>
      <c r="AE57" s="347">
        <f t="shared" si="28"/>
        <v>52</v>
      </c>
      <c r="AF57" s="349">
        <f t="shared" si="28"/>
        <v>6</v>
      </c>
      <c r="AG57" s="347">
        <f t="shared" si="28"/>
        <v>210</v>
      </c>
      <c r="AH57" s="349">
        <f t="shared" si="28"/>
        <v>6</v>
      </c>
      <c r="AI57" s="347">
        <f t="shared" si="28"/>
        <v>240</v>
      </c>
      <c r="AJ57" s="349">
        <f t="shared" si="28"/>
        <v>5</v>
      </c>
      <c r="AK57" s="347">
        <f t="shared" si="28"/>
        <v>243</v>
      </c>
      <c r="AL57" s="349">
        <f t="shared" si="28"/>
        <v>7</v>
      </c>
      <c r="AM57" s="347">
        <f t="shared" si="28"/>
        <v>302</v>
      </c>
      <c r="AN57" s="349">
        <f t="shared" si="28"/>
        <v>6</v>
      </c>
      <c r="AO57" s="347">
        <f t="shared" si="28"/>
        <v>260</v>
      </c>
      <c r="AP57" s="130"/>
      <c r="AQ57" s="131">
        <f>COUNTIF(AD58:AD67,"&gt;0")</f>
        <v>1</v>
      </c>
    </row>
    <row r="58" spans="1:43" ht="12" customHeight="1">
      <c r="A58" s="132"/>
      <c r="B58" s="133"/>
      <c r="C58" s="134">
        <f>IF(D58&lt;&gt;"",MAX(C57)+1,"")</f>
        <v>1</v>
      </c>
      <c r="D58" s="135" t="str">
        <f>IF(B57&lt;&gt;"","Điểm chính","")</f>
        <v>Điểm chính</v>
      </c>
      <c r="E58" s="136"/>
      <c r="F58" s="137"/>
      <c r="G58" s="922"/>
      <c r="H58" s="307">
        <v>240</v>
      </c>
      <c r="I58" s="308">
        <v>10</v>
      </c>
      <c r="J58" s="309">
        <f t="shared" ref="J58:J67" si="29">M58+O58+Q58+S58+U58</f>
        <v>30</v>
      </c>
      <c r="K58" s="310">
        <f t="shared" ref="K58:K67" si="30">N58+P58+R58+T58+V58</f>
        <v>1332</v>
      </c>
      <c r="L58" s="311">
        <v>51</v>
      </c>
      <c r="M58" s="312">
        <v>6</v>
      </c>
      <c r="N58" s="313">
        <v>240</v>
      </c>
      <c r="O58" s="312">
        <v>5</v>
      </c>
      <c r="P58" s="313">
        <v>243</v>
      </c>
      <c r="Q58" s="312">
        <v>7</v>
      </c>
      <c r="R58" s="313">
        <v>302</v>
      </c>
      <c r="S58" s="312">
        <v>6</v>
      </c>
      <c r="T58" s="313">
        <v>260</v>
      </c>
      <c r="U58" s="312">
        <v>6</v>
      </c>
      <c r="V58" s="313">
        <v>287</v>
      </c>
      <c r="W58" s="314"/>
      <c r="X58" s="311"/>
      <c r="Y58" s="137"/>
      <c r="Z58" s="138"/>
      <c r="AA58" s="314">
        <v>210</v>
      </c>
      <c r="AB58" s="311">
        <v>8</v>
      </c>
      <c r="AC58" s="315">
        <f t="shared" ref="AC58:AC67" si="31">AF58+AH58+AJ58+AL58+AN58</f>
        <v>30</v>
      </c>
      <c r="AD58" s="316">
        <f t="shared" ref="AD58:AD67" si="32">AG58+AI58+AK58+AM58+AO58</f>
        <v>1255</v>
      </c>
      <c r="AE58" s="313">
        <v>52</v>
      </c>
      <c r="AF58" s="317">
        <v>6</v>
      </c>
      <c r="AG58" s="313">
        <v>210</v>
      </c>
      <c r="AH58" s="317">
        <v>6</v>
      </c>
      <c r="AI58" s="313">
        <v>240</v>
      </c>
      <c r="AJ58" s="317">
        <v>5</v>
      </c>
      <c r="AK58" s="313">
        <v>243</v>
      </c>
      <c r="AL58" s="317">
        <v>7</v>
      </c>
      <c r="AM58" s="313">
        <v>302</v>
      </c>
      <c r="AN58" s="317">
        <v>6</v>
      </c>
      <c r="AO58" s="313">
        <v>260</v>
      </c>
      <c r="AP58" s="97"/>
      <c r="AQ58" s="98"/>
    </row>
    <row r="59" spans="1:43" ht="12" customHeight="1">
      <c r="A59" s="149"/>
      <c r="B59" s="133"/>
      <c r="C59" s="150" t="str">
        <f>IF(D59&lt;&gt;"",MAX(C57:C58)+1,"")</f>
        <v/>
      </c>
      <c r="D59" s="151"/>
      <c r="E59" s="152"/>
      <c r="F59" s="153"/>
      <c r="G59" s="922"/>
      <c r="H59" s="318"/>
      <c r="I59" s="319"/>
      <c r="J59" s="309">
        <f t="shared" si="29"/>
        <v>0</v>
      </c>
      <c r="K59" s="310">
        <f t="shared" si="30"/>
        <v>0</v>
      </c>
      <c r="L59" s="322"/>
      <c r="M59" s="323"/>
      <c r="N59" s="324"/>
      <c r="O59" s="323"/>
      <c r="P59" s="324"/>
      <c r="Q59" s="323"/>
      <c r="R59" s="324"/>
      <c r="S59" s="323"/>
      <c r="T59" s="324"/>
      <c r="U59" s="323"/>
      <c r="V59" s="324"/>
      <c r="W59" s="325"/>
      <c r="X59" s="322"/>
      <c r="Y59" s="153"/>
      <c r="Z59" s="138"/>
      <c r="AA59" s="325"/>
      <c r="AB59" s="322"/>
      <c r="AC59" s="315">
        <f t="shared" si="31"/>
        <v>0</v>
      </c>
      <c r="AD59" s="316">
        <f t="shared" si="32"/>
        <v>0</v>
      </c>
      <c r="AE59" s="324"/>
      <c r="AF59" s="328"/>
      <c r="AG59" s="324"/>
      <c r="AH59" s="328"/>
      <c r="AI59" s="324"/>
      <c r="AJ59" s="328"/>
      <c r="AK59" s="324"/>
      <c r="AL59" s="328"/>
      <c r="AM59" s="324"/>
      <c r="AN59" s="328"/>
      <c r="AO59" s="324"/>
      <c r="AP59" s="97"/>
      <c r="AQ59" s="98"/>
    </row>
    <row r="60" spans="1:43" ht="12" customHeight="1">
      <c r="A60" s="149"/>
      <c r="B60" s="133"/>
      <c r="C60" s="150" t="str">
        <f>IF(D60&lt;&gt;"",MAX(C57:C59)+1,"")</f>
        <v/>
      </c>
      <c r="D60" s="151"/>
      <c r="E60" s="152"/>
      <c r="F60" s="153"/>
      <c r="G60" s="922"/>
      <c r="H60" s="318"/>
      <c r="I60" s="319"/>
      <c r="J60" s="309">
        <f t="shared" si="29"/>
        <v>0</v>
      </c>
      <c r="K60" s="310">
        <f t="shared" si="30"/>
        <v>0</v>
      </c>
      <c r="L60" s="322"/>
      <c r="M60" s="323"/>
      <c r="N60" s="324"/>
      <c r="O60" s="323"/>
      <c r="P60" s="324"/>
      <c r="Q60" s="323"/>
      <c r="R60" s="324"/>
      <c r="S60" s="323"/>
      <c r="T60" s="324"/>
      <c r="U60" s="323"/>
      <c r="V60" s="324"/>
      <c r="W60" s="325"/>
      <c r="X60" s="322"/>
      <c r="Y60" s="153"/>
      <c r="Z60" s="138"/>
      <c r="AA60" s="325"/>
      <c r="AB60" s="322"/>
      <c r="AC60" s="315">
        <f t="shared" si="31"/>
        <v>0</v>
      </c>
      <c r="AD60" s="316">
        <f t="shared" si="32"/>
        <v>0</v>
      </c>
      <c r="AE60" s="324"/>
      <c r="AF60" s="328"/>
      <c r="AG60" s="324"/>
      <c r="AH60" s="328"/>
      <c r="AI60" s="324"/>
      <c r="AJ60" s="328"/>
      <c r="AK60" s="324"/>
      <c r="AL60" s="328"/>
      <c r="AM60" s="324"/>
      <c r="AN60" s="328"/>
      <c r="AO60" s="324"/>
      <c r="AP60" s="97"/>
      <c r="AQ60" s="98"/>
    </row>
    <row r="61" spans="1:43" ht="12" customHeight="1">
      <c r="A61" s="149"/>
      <c r="B61" s="133"/>
      <c r="C61" s="150" t="str">
        <f>IF(D61&lt;&gt;"",MAX(C57:C60)+1,"")</f>
        <v/>
      </c>
      <c r="D61" s="151"/>
      <c r="E61" s="152"/>
      <c r="F61" s="153"/>
      <c r="G61" s="922"/>
      <c r="H61" s="318"/>
      <c r="I61" s="319"/>
      <c r="J61" s="320">
        <f t="shared" si="29"/>
        <v>0</v>
      </c>
      <c r="K61" s="321">
        <f t="shared" si="30"/>
        <v>0</v>
      </c>
      <c r="L61" s="322"/>
      <c r="M61" s="323"/>
      <c r="N61" s="324"/>
      <c r="O61" s="323"/>
      <c r="P61" s="324"/>
      <c r="Q61" s="323"/>
      <c r="R61" s="324"/>
      <c r="S61" s="323"/>
      <c r="T61" s="324"/>
      <c r="U61" s="323"/>
      <c r="V61" s="324"/>
      <c r="W61" s="325"/>
      <c r="X61" s="322"/>
      <c r="Y61" s="153"/>
      <c r="Z61" s="138"/>
      <c r="AA61" s="325"/>
      <c r="AB61" s="322"/>
      <c r="AC61" s="315">
        <f t="shared" si="31"/>
        <v>0</v>
      </c>
      <c r="AD61" s="316">
        <f t="shared" si="32"/>
        <v>0</v>
      </c>
      <c r="AE61" s="324"/>
      <c r="AF61" s="328"/>
      <c r="AG61" s="324"/>
      <c r="AH61" s="328"/>
      <c r="AI61" s="324"/>
      <c r="AJ61" s="328"/>
      <c r="AK61" s="324"/>
      <c r="AL61" s="328"/>
      <c r="AM61" s="324"/>
      <c r="AN61" s="328"/>
      <c r="AO61" s="324"/>
      <c r="AP61" s="97"/>
      <c r="AQ61" s="98"/>
    </row>
    <row r="62" spans="1:43" ht="12" customHeight="1">
      <c r="A62" s="149"/>
      <c r="B62" s="133"/>
      <c r="C62" s="150" t="str">
        <f>IF(D62&lt;&gt;"",MAX(C57:C61)+1,"")</f>
        <v/>
      </c>
      <c r="D62" s="151"/>
      <c r="E62" s="152"/>
      <c r="F62" s="153"/>
      <c r="G62" s="922"/>
      <c r="H62" s="318"/>
      <c r="I62" s="319"/>
      <c r="J62" s="320">
        <f t="shared" si="29"/>
        <v>0</v>
      </c>
      <c r="K62" s="321">
        <f t="shared" si="30"/>
        <v>0</v>
      </c>
      <c r="L62" s="322"/>
      <c r="M62" s="323"/>
      <c r="N62" s="324"/>
      <c r="O62" s="323"/>
      <c r="P62" s="324"/>
      <c r="Q62" s="323"/>
      <c r="R62" s="324"/>
      <c r="S62" s="323"/>
      <c r="T62" s="324"/>
      <c r="U62" s="323"/>
      <c r="V62" s="324"/>
      <c r="W62" s="325"/>
      <c r="X62" s="322"/>
      <c r="Y62" s="153"/>
      <c r="Z62" s="138"/>
      <c r="AA62" s="325"/>
      <c r="AB62" s="322"/>
      <c r="AC62" s="326">
        <f t="shared" si="31"/>
        <v>0</v>
      </c>
      <c r="AD62" s="327">
        <f t="shared" si="32"/>
        <v>0</v>
      </c>
      <c r="AE62" s="324"/>
      <c r="AF62" s="328"/>
      <c r="AG62" s="324"/>
      <c r="AH62" s="328"/>
      <c r="AI62" s="324"/>
      <c r="AJ62" s="328"/>
      <c r="AK62" s="324"/>
      <c r="AL62" s="328"/>
      <c r="AM62" s="324"/>
      <c r="AN62" s="328"/>
      <c r="AO62" s="324"/>
      <c r="AP62" s="97"/>
      <c r="AQ62" s="98"/>
    </row>
    <row r="63" spans="1:43" ht="12" customHeight="1">
      <c r="A63" s="149"/>
      <c r="B63" s="133"/>
      <c r="C63" s="150" t="str">
        <f>IF(D63&lt;&gt;"",MAX(C57:C62)+1,"")</f>
        <v/>
      </c>
      <c r="D63" s="151"/>
      <c r="E63" s="152"/>
      <c r="F63" s="153"/>
      <c r="G63" s="922"/>
      <c r="H63" s="318"/>
      <c r="I63" s="319"/>
      <c r="J63" s="320">
        <f t="shared" si="29"/>
        <v>0</v>
      </c>
      <c r="K63" s="321">
        <f t="shared" si="30"/>
        <v>0</v>
      </c>
      <c r="L63" s="322"/>
      <c r="M63" s="323"/>
      <c r="N63" s="324"/>
      <c r="O63" s="323"/>
      <c r="P63" s="324"/>
      <c r="Q63" s="323"/>
      <c r="R63" s="324"/>
      <c r="S63" s="323"/>
      <c r="T63" s="324"/>
      <c r="U63" s="323"/>
      <c r="V63" s="324"/>
      <c r="W63" s="325"/>
      <c r="X63" s="322"/>
      <c r="Y63" s="153"/>
      <c r="Z63" s="138"/>
      <c r="AA63" s="325"/>
      <c r="AB63" s="322"/>
      <c r="AC63" s="326">
        <f t="shared" si="31"/>
        <v>0</v>
      </c>
      <c r="AD63" s="327">
        <f t="shared" si="32"/>
        <v>0</v>
      </c>
      <c r="AE63" s="324"/>
      <c r="AF63" s="328"/>
      <c r="AG63" s="324"/>
      <c r="AH63" s="328"/>
      <c r="AI63" s="324"/>
      <c r="AJ63" s="328"/>
      <c r="AK63" s="324"/>
      <c r="AL63" s="328"/>
      <c r="AM63" s="324"/>
      <c r="AN63" s="328"/>
      <c r="AO63" s="324"/>
      <c r="AP63" s="97"/>
      <c r="AQ63" s="98"/>
    </row>
    <row r="64" spans="1:43" ht="12" customHeight="1">
      <c r="A64" s="149"/>
      <c r="B64" s="133"/>
      <c r="C64" s="150" t="str">
        <f>IF(D64&lt;&gt;"",MAX(C57:C63)+1,"")</f>
        <v/>
      </c>
      <c r="D64" s="151"/>
      <c r="E64" s="152"/>
      <c r="F64" s="153"/>
      <c r="G64" s="922"/>
      <c r="H64" s="318"/>
      <c r="I64" s="319"/>
      <c r="J64" s="320">
        <f t="shared" si="29"/>
        <v>0</v>
      </c>
      <c r="K64" s="321">
        <f t="shared" si="30"/>
        <v>0</v>
      </c>
      <c r="L64" s="322"/>
      <c r="M64" s="323"/>
      <c r="N64" s="324"/>
      <c r="O64" s="323"/>
      <c r="P64" s="324"/>
      <c r="Q64" s="323"/>
      <c r="R64" s="324"/>
      <c r="S64" s="323"/>
      <c r="T64" s="324"/>
      <c r="U64" s="323"/>
      <c r="V64" s="324"/>
      <c r="W64" s="325"/>
      <c r="X64" s="322"/>
      <c r="Y64" s="153"/>
      <c r="Z64" s="138"/>
      <c r="AA64" s="325"/>
      <c r="AB64" s="322"/>
      <c r="AC64" s="326">
        <f t="shared" si="31"/>
        <v>0</v>
      </c>
      <c r="AD64" s="327">
        <f t="shared" si="32"/>
        <v>0</v>
      </c>
      <c r="AE64" s="324"/>
      <c r="AF64" s="328"/>
      <c r="AG64" s="324"/>
      <c r="AH64" s="328"/>
      <c r="AI64" s="324"/>
      <c r="AJ64" s="328"/>
      <c r="AK64" s="324"/>
      <c r="AL64" s="328"/>
      <c r="AM64" s="324"/>
      <c r="AN64" s="328"/>
      <c r="AO64" s="324"/>
      <c r="AP64" s="97"/>
      <c r="AQ64" s="98"/>
    </row>
    <row r="65" spans="1:43" ht="12" customHeight="1">
      <c r="A65" s="149"/>
      <c r="B65" s="133"/>
      <c r="C65" s="150" t="str">
        <f>IF(D65&lt;&gt;"",MAX(C57:C64)+1,"")</f>
        <v/>
      </c>
      <c r="D65" s="151"/>
      <c r="E65" s="152"/>
      <c r="F65" s="153"/>
      <c r="G65" s="922"/>
      <c r="H65" s="318"/>
      <c r="I65" s="319"/>
      <c r="J65" s="320">
        <f t="shared" si="29"/>
        <v>0</v>
      </c>
      <c r="K65" s="321">
        <f t="shared" si="30"/>
        <v>0</v>
      </c>
      <c r="L65" s="322"/>
      <c r="M65" s="323"/>
      <c r="N65" s="324"/>
      <c r="O65" s="323"/>
      <c r="P65" s="324"/>
      <c r="Q65" s="323"/>
      <c r="R65" s="324"/>
      <c r="S65" s="323"/>
      <c r="T65" s="324"/>
      <c r="U65" s="323"/>
      <c r="V65" s="324"/>
      <c r="W65" s="325"/>
      <c r="X65" s="322"/>
      <c r="Y65" s="153"/>
      <c r="Z65" s="138"/>
      <c r="AA65" s="325"/>
      <c r="AB65" s="322"/>
      <c r="AC65" s="326">
        <f t="shared" si="31"/>
        <v>0</v>
      </c>
      <c r="AD65" s="327">
        <f t="shared" si="32"/>
        <v>0</v>
      </c>
      <c r="AE65" s="324"/>
      <c r="AF65" s="328"/>
      <c r="AG65" s="324"/>
      <c r="AH65" s="328"/>
      <c r="AI65" s="324"/>
      <c r="AJ65" s="328"/>
      <c r="AK65" s="324"/>
      <c r="AL65" s="328"/>
      <c r="AM65" s="324"/>
      <c r="AN65" s="328"/>
      <c r="AO65" s="324"/>
      <c r="AP65" s="97"/>
      <c r="AQ65" s="98"/>
    </row>
    <row r="66" spans="1:43" ht="12" customHeight="1">
      <c r="A66" s="149"/>
      <c r="B66" s="133"/>
      <c r="C66" s="150" t="str">
        <f>IF(D66&lt;&gt;"",MAX(C57:C65)+1,"")</f>
        <v/>
      </c>
      <c r="D66" s="151"/>
      <c r="E66" s="152"/>
      <c r="F66" s="153"/>
      <c r="G66" s="922"/>
      <c r="H66" s="318"/>
      <c r="I66" s="319"/>
      <c r="J66" s="320">
        <f t="shared" si="29"/>
        <v>0</v>
      </c>
      <c r="K66" s="321">
        <f t="shared" si="30"/>
        <v>0</v>
      </c>
      <c r="L66" s="322"/>
      <c r="M66" s="323"/>
      <c r="N66" s="324"/>
      <c r="O66" s="323"/>
      <c r="P66" s="324"/>
      <c r="Q66" s="323"/>
      <c r="R66" s="324"/>
      <c r="S66" s="323"/>
      <c r="T66" s="324"/>
      <c r="U66" s="323"/>
      <c r="V66" s="324"/>
      <c r="W66" s="325"/>
      <c r="X66" s="322"/>
      <c r="Y66" s="153"/>
      <c r="Z66" s="138"/>
      <c r="AA66" s="325"/>
      <c r="AB66" s="322"/>
      <c r="AC66" s="326">
        <f t="shared" si="31"/>
        <v>0</v>
      </c>
      <c r="AD66" s="327">
        <f t="shared" si="32"/>
        <v>0</v>
      </c>
      <c r="AE66" s="324"/>
      <c r="AF66" s="328"/>
      <c r="AG66" s="324"/>
      <c r="AH66" s="328"/>
      <c r="AI66" s="324"/>
      <c r="AJ66" s="328"/>
      <c r="AK66" s="324"/>
      <c r="AL66" s="328"/>
      <c r="AM66" s="324"/>
      <c r="AN66" s="328"/>
      <c r="AO66" s="324"/>
      <c r="AP66" s="97"/>
      <c r="AQ66" s="98"/>
    </row>
    <row r="67" spans="1:43" ht="12" customHeight="1">
      <c r="A67" s="165"/>
      <c r="B67" s="166"/>
      <c r="C67" s="167" t="str">
        <f>IF(D67&lt;&gt;"",MAX(C57:C66)+1,"")</f>
        <v/>
      </c>
      <c r="D67" s="168"/>
      <c r="E67" s="169"/>
      <c r="F67" s="170"/>
      <c r="G67" s="923"/>
      <c r="H67" s="329"/>
      <c r="I67" s="330"/>
      <c r="J67" s="331">
        <f t="shared" si="29"/>
        <v>0</v>
      </c>
      <c r="K67" s="332">
        <f t="shared" si="30"/>
        <v>0</v>
      </c>
      <c r="L67" s="333"/>
      <c r="M67" s="334"/>
      <c r="N67" s="335"/>
      <c r="O67" s="334"/>
      <c r="P67" s="335"/>
      <c r="Q67" s="334"/>
      <c r="R67" s="335"/>
      <c r="S67" s="334"/>
      <c r="T67" s="335"/>
      <c r="U67" s="334"/>
      <c r="V67" s="335"/>
      <c r="W67" s="336"/>
      <c r="X67" s="333"/>
      <c r="Y67" s="170"/>
      <c r="Z67" s="171"/>
      <c r="AA67" s="336"/>
      <c r="AB67" s="333"/>
      <c r="AC67" s="337">
        <f t="shared" si="31"/>
        <v>0</v>
      </c>
      <c r="AD67" s="338">
        <f t="shared" si="32"/>
        <v>0</v>
      </c>
      <c r="AE67" s="335"/>
      <c r="AF67" s="339"/>
      <c r="AG67" s="335"/>
      <c r="AH67" s="339"/>
      <c r="AI67" s="335"/>
      <c r="AJ67" s="339"/>
      <c r="AK67" s="335"/>
      <c r="AL67" s="339"/>
      <c r="AM67" s="335"/>
      <c r="AN67" s="339"/>
      <c r="AO67" s="335"/>
      <c r="AP67" s="97"/>
      <c r="AQ67" s="98"/>
    </row>
    <row r="68" spans="1:43" ht="12" customHeight="1">
      <c r="A68" s="116" t="s">
        <v>651</v>
      </c>
      <c r="B68" s="117" t="s">
        <v>651</v>
      </c>
      <c r="C68" s="1350" t="s">
        <v>651</v>
      </c>
      <c r="D68" s="1351"/>
      <c r="E68" s="118" t="s">
        <v>651</v>
      </c>
      <c r="F68" s="340">
        <v>155</v>
      </c>
      <c r="G68" s="890">
        <v>3</v>
      </c>
      <c r="H68" s="342">
        <f t="shared" ref="H68:X68" si="33">SUM(H69:H78)</f>
        <v>161</v>
      </c>
      <c r="I68" s="343">
        <f t="shared" si="33"/>
        <v>3</v>
      </c>
      <c r="J68" s="342">
        <f t="shared" si="33"/>
        <v>23</v>
      </c>
      <c r="K68" s="344">
        <f t="shared" si="33"/>
        <v>830</v>
      </c>
      <c r="L68" s="345">
        <f t="shared" si="33"/>
        <v>26</v>
      </c>
      <c r="M68" s="346">
        <f t="shared" si="33"/>
        <v>5</v>
      </c>
      <c r="N68" s="347">
        <f t="shared" si="33"/>
        <v>161</v>
      </c>
      <c r="O68" s="346">
        <f t="shared" si="33"/>
        <v>4</v>
      </c>
      <c r="P68" s="347">
        <f t="shared" si="33"/>
        <v>150</v>
      </c>
      <c r="Q68" s="346">
        <f t="shared" si="33"/>
        <v>5</v>
      </c>
      <c r="R68" s="347">
        <f t="shared" si="33"/>
        <v>176</v>
      </c>
      <c r="S68" s="346">
        <f t="shared" si="33"/>
        <v>5</v>
      </c>
      <c r="T68" s="347">
        <f t="shared" si="33"/>
        <v>172</v>
      </c>
      <c r="U68" s="346">
        <f t="shared" si="33"/>
        <v>4</v>
      </c>
      <c r="V68" s="347">
        <f t="shared" si="33"/>
        <v>171</v>
      </c>
      <c r="W68" s="348">
        <f t="shared" si="33"/>
        <v>0</v>
      </c>
      <c r="X68" s="345">
        <f t="shared" si="33"/>
        <v>0</v>
      </c>
      <c r="Y68" s="340">
        <v>175</v>
      </c>
      <c r="Z68" s="341">
        <v>4</v>
      </c>
      <c r="AA68" s="348">
        <f t="shared" ref="AA68:AO68" si="34">SUM(AA69:AA78)</f>
        <v>175</v>
      </c>
      <c r="AB68" s="345">
        <f t="shared" si="34"/>
        <v>4</v>
      </c>
      <c r="AC68" s="349">
        <f t="shared" si="34"/>
        <v>24</v>
      </c>
      <c r="AD68" s="350">
        <f t="shared" si="34"/>
        <v>834</v>
      </c>
      <c r="AE68" s="347">
        <f t="shared" si="34"/>
        <v>26</v>
      </c>
      <c r="AF68" s="349">
        <f t="shared" si="34"/>
        <v>5</v>
      </c>
      <c r="AG68" s="347">
        <f t="shared" si="34"/>
        <v>175</v>
      </c>
      <c r="AH68" s="349">
        <f t="shared" si="34"/>
        <v>5</v>
      </c>
      <c r="AI68" s="347">
        <f t="shared" si="34"/>
        <v>161</v>
      </c>
      <c r="AJ68" s="349">
        <f t="shared" si="34"/>
        <v>4</v>
      </c>
      <c r="AK68" s="347">
        <f t="shared" si="34"/>
        <v>150</v>
      </c>
      <c r="AL68" s="349">
        <f t="shared" si="34"/>
        <v>5</v>
      </c>
      <c r="AM68" s="347">
        <f t="shared" si="34"/>
        <v>176</v>
      </c>
      <c r="AN68" s="349">
        <f t="shared" si="34"/>
        <v>5</v>
      </c>
      <c r="AO68" s="347">
        <f t="shared" si="34"/>
        <v>172</v>
      </c>
      <c r="AP68" s="130"/>
      <c r="AQ68" s="131">
        <f>COUNTIF(AD69:AD78,"&gt;0")</f>
        <v>1</v>
      </c>
    </row>
    <row r="69" spans="1:43" ht="12" customHeight="1">
      <c r="A69" s="132"/>
      <c r="B69" s="133"/>
      <c r="C69" s="134">
        <f>IF(D69&lt;&gt;"",MAX(C68)+1,"")</f>
        <v>1</v>
      </c>
      <c r="D69" s="135" t="str">
        <f>IF(B68&lt;&gt;"","Điểm chính","")</f>
        <v>Điểm chính</v>
      </c>
      <c r="E69" s="136"/>
      <c r="F69" s="137"/>
      <c r="G69" s="922"/>
      <c r="H69" s="307">
        <v>161</v>
      </c>
      <c r="I69" s="308">
        <v>3</v>
      </c>
      <c r="J69" s="309">
        <f t="shared" ref="J69:J78" si="35">M69+O69+Q69+S69+U69</f>
        <v>23</v>
      </c>
      <c r="K69" s="310">
        <f t="shared" ref="K69:K78" si="36">N69+P69+R69+T69+V69</f>
        <v>830</v>
      </c>
      <c r="L69" s="311">
        <v>26</v>
      </c>
      <c r="M69" s="312">
        <v>5</v>
      </c>
      <c r="N69" s="313">
        <v>161</v>
      </c>
      <c r="O69" s="312">
        <v>4</v>
      </c>
      <c r="P69" s="313">
        <v>150</v>
      </c>
      <c r="Q69" s="312">
        <v>5</v>
      </c>
      <c r="R69" s="313">
        <v>176</v>
      </c>
      <c r="S69" s="312">
        <v>5</v>
      </c>
      <c r="T69" s="313">
        <v>172</v>
      </c>
      <c r="U69" s="312">
        <v>4</v>
      </c>
      <c r="V69" s="313">
        <v>171</v>
      </c>
      <c r="W69" s="314"/>
      <c r="X69" s="311"/>
      <c r="Y69" s="137"/>
      <c r="Z69" s="138"/>
      <c r="AA69" s="314">
        <v>175</v>
      </c>
      <c r="AB69" s="311">
        <v>4</v>
      </c>
      <c r="AC69" s="315">
        <f t="shared" ref="AC69:AC78" si="37">AF69+AH69+AJ69+AL69+AN69</f>
        <v>24</v>
      </c>
      <c r="AD69" s="316">
        <f t="shared" ref="AD69:AD78" si="38">AG69+AI69+AK69+AM69+AO69</f>
        <v>834</v>
      </c>
      <c r="AE69" s="313">
        <v>26</v>
      </c>
      <c r="AF69" s="317">
        <v>5</v>
      </c>
      <c r="AG69" s="313">
        <v>175</v>
      </c>
      <c r="AH69" s="317">
        <v>5</v>
      </c>
      <c r="AI69" s="313">
        <v>161</v>
      </c>
      <c r="AJ69" s="317">
        <v>4</v>
      </c>
      <c r="AK69" s="313">
        <v>150</v>
      </c>
      <c r="AL69" s="317">
        <v>5</v>
      </c>
      <c r="AM69" s="313">
        <v>176</v>
      </c>
      <c r="AN69" s="317">
        <v>5</v>
      </c>
      <c r="AO69" s="313">
        <v>172</v>
      </c>
      <c r="AP69" s="97"/>
      <c r="AQ69" s="98"/>
    </row>
    <row r="70" spans="1:43" ht="12" customHeight="1">
      <c r="A70" s="149"/>
      <c r="B70" s="133"/>
      <c r="C70" s="150" t="str">
        <f>IF(D70&lt;&gt;"",MAX(C68:C69)+1,"")</f>
        <v/>
      </c>
      <c r="D70" s="151"/>
      <c r="E70" s="152"/>
      <c r="F70" s="153"/>
      <c r="G70" s="922"/>
      <c r="H70" s="318"/>
      <c r="I70" s="319"/>
      <c r="J70" s="309">
        <f t="shared" si="35"/>
        <v>0</v>
      </c>
      <c r="K70" s="310">
        <f t="shared" si="36"/>
        <v>0</v>
      </c>
      <c r="L70" s="322"/>
      <c r="M70" s="323"/>
      <c r="N70" s="324"/>
      <c r="O70" s="323"/>
      <c r="P70" s="324"/>
      <c r="Q70" s="323"/>
      <c r="R70" s="324"/>
      <c r="S70" s="323"/>
      <c r="T70" s="324"/>
      <c r="U70" s="323"/>
      <c r="V70" s="324"/>
      <c r="W70" s="325"/>
      <c r="X70" s="322"/>
      <c r="Y70" s="153"/>
      <c r="Z70" s="138"/>
      <c r="AA70" s="325"/>
      <c r="AB70" s="322"/>
      <c r="AC70" s="315">
        <f t="shared" si="37"/>
        <v>0</v>
      </c>
      <c r="AD70" s="316">
        <f t="shared" si="38"/>
        <v>0</v>
      </c>
      <c r="AE70" s="324"/>
      <c r="AF70" s="328"/>
      <c r="AG70" s="324"/>
      <c r="AH70" s="328"/>
      <c r="AI70" s="324"/>
      <c r="AJ70" s="328"/>
      <c r="AK70" s="324"/>
      <c r="AL70" s="328"/>
      <c r="AM70" s="324"/>
      <c r="AN70" s="328"/>
      <c r="AO70" s="324"/>
      <c r="AP70" s="97"/>
      <c r="AQ70" s="98"/>
    </row>
    <row r="71" spans="1:43" ht="12" customHeight="1">
      <c r="A71" s="149"/>
      <c r="B71" s="133"/>
      <c r="C71" s="150" t="str">
        <f>IF(D71&lt;&gt;"",MAX(C68:C70)+1,"")</f>
        <v/>
      </c>
      <c r="D71" s="151"/>
      <c r="E71" s="152"/>
      <c r="F71" s="153"/>
      <c r="G71" s="922"/>
      <c r="H71" s="318"/>
      <c r="I71" s="319"/>
      <c r="J71" s="309">
        <f t="shared" si="35"/>
        <v>0</v>
      </c>
      <c r="K71" s="310">
        <f t="shared" si="36"/>
        <v>0</v>
      </c>
      <c r="L71" s="322"/>
      <c r="M71" s="323"/>
      <c r="N71" s="324"/>
      <c r="O71" s="323"/>
      <c r="P71" s="324"/>
      <c r="Q71" s="323"/>
      <c r="R71" s="324"/>
      <c r="S71" s="323"/>
      <c r="T71" s="324"/>
      <c r="U71" s="323"/>
      <c r="V71" s="324"/>
      <c r="W71" s="325"/>
      <c r="X71" s="322"/>
      <c r="Y71" s="153"/>
      <c r="Z71" s="138"/>
      <c r="AA71" s="325"/>
      <c r="AB71" s="322"/>
      <c r="AC71" s="315">
        <f t="shared" si="37"/>
        <v>0</v>
      </c>
      <c r="AD71" s="316">
        <f t="shared" si="38"/>
        <v>0</v>
      </c>
      <c r="AE71" s="324"/>
      <c r="AF71" s="328"/>
      <c r="AG71" s="324"/>
      <c r="AH71" s="328"/>
      <c r="AI71" s="324"/>
      <c r="AJ71" s="328"/>
      <c r="AK71" s="324"/>
      <c r="AL71" s="328"/>
      <c r="AM71" s="324"/>
      <c r="AN71" s="328"/>
      <c r="AO71" s="324"/>
      <c r="AP71" s="97"/>
      <c r="AQ71" s="98"/>
    </row>
    <row r="72" spans="1:43" ht="12" customHeight="1">
      <c r="A72" s="149"/>
      <c r="B72" s="133"/>
      <c r="C72" s="150" t="str">
        <f>IF(D72&lt;&gt;"",MAX(C68:C71)+1,"")</f>
        <v/>
      </c>
      <c r="D72" s="151"/>
      <c r="E72" s="152"/>
      <c r="F72" s="153"/>
      <c r="G72" s="922"/>
      <c r="H72" s="318"/>
      <c r="I72" s="319"/>
      <c r="J72" s="320">
        <f t="shared" si="35"/>
        <v>0</v>
      </c>
      <c r="K72" s="321">
        <f t="shared" si="36"/>
        <v>0</v>
      </c>
      <c r="L72" s="322"/>
      <c r="M72" s="323"/>
      <c r="N72" s="324"/>
      <c r="O72" s="323"/>
      <c r="P72" s="324"/>
      <c r="Q72" s="323"/>
      <c r="R72" s="324"/>
      <c r="S72" s="323"/>
      <c r="T72" s="324"/>
      <c r="U72" s="323"/>
      <c r="V72" s="324"/>
      <c r="W72" s="325"/>
      <c r="X72" s="322"/>
      <c r="Y72" s="153"/>
      <c r="Z72" s="138"/>
      <c r="AA72" s="325"/>
      <c r="AB72" s="322"/>
      <c r="AC72" s="315">
        <f t="shared" si="37"/>
        <v>0</v>
      </c>
      <c r="AD72" s="316">
        <f t="shared" si="38"/>
        <v>0</v>
      </c>
      <c r="AE72" s="324"/>
      <c r="AF72" s="328"/>
      <c r="AG72" s="324"/>
      <c r="AH72" s="328"/>
      <c r="AI72" s="324"/>
      <c r="AJ72" s="328"/>
      <c r="AK72" s="324"/>
      <c r="AL72" s="328"/>
      <c r="AM72" s="324"/>
      <c r="AN72" s="328"/>
      <c r="AO72" s="324"/>
      <c r="AP72" s="97"/>
      <c r="AQ72" s="98"/>
    </row>
    <row r="73" spans="1:43" ht="12" customHeight="1">
      <c r="A73" s="149"/>
      <c r="B73" s="133"/>
      <c r="C73" s="150" t="str">
        <f>IF(D73&lt;&gt;"",MAX(C68:C72)+1,"")</f>
        <v/>
      </c>
      <c r="D73" s="151"/>
      <c r="E73" s="152"/>
      <c r="F73" s="153"/>
      <c r="G73" s="922"/>
      <c r="H73" s="318"/>
      <c r="I73" s="319"/>
      <c r="J73" s="320">
        <f t="shared" si="35"/>
        <v>0</v>
      </c>
      <c r="K73" s="321">
        <f t="shared" si="36"/>
        <v>0</v>
      </c>
      <c r="L73" s="322"/>
      <c r="M73" s="323"/>
      <c r="N73" s="324"/>
      <c r="O73" s="323"/>
      <c r="P73" s="324"/>
      <c r="Q73" s="323"/>
      <c r="R73" s="324"/>
      <c r="S73" s="323"/>
      <c r="T73" s="324"/>
      <c r="U73" s="323"/>
      <c r="V73" s="324"/>
      <c r="W73" s="325"/>
      <c r="X73" s="322"/>
      <c r="Y73" s="153"/>
      <c r="Z73" s="138"/>
      <c r="AA73" s="325"/>
      <c r="AB73" s="322"/>
      <c r="AC73" s="326">
        <f t="shared" si="37"/>
        <v>0</v>
      </c>
      <c r="AD73" s="327">
        <f t="shared" si="38"/>
        <v>0</v>
      </c>
      <c r="AE73" s="324"/>
      <c r="AF73" s="328"/>
      <c r="AG73" s="324"/>
      <c r="AH73" s="328"/>
      <c r="AI73" s="324"/>
      <c r="AJ73" s="328"/>
      <c r="AK73" s="324"/>
      <c r="AL73" s="328"/>
      <c r="AM73" s="324"/>
      <c r="AN73" s="328"/>
      <c r="AO73" s="324"/>
      <c r="AP73" s="97"/>
      <c r="AQ73" s="98"/>
    </row>
    <row r="74" spans="1:43" ht="12" customHeight="1">
      <c r="A74" s="149"/>
      <c r="B74" s="133"/>
      <c r="C74" s="150" t="str">
        <f>IF(D74&lt;&gt;"",MAX(C68:C73)+1,"")</f>
        <v/>
      </c>
      <c r="D74" s="151"/>
      <c r="E74" s="152"/>
      <c r="F74" s="153"/>
      <c r="G74" s="922"/>
      <c r="H74" s="318"/>
      <c r="I74" s="319"/>
      <c r="J74" s="320">
        <f t="shared" si="35"/>
        <v>0</v>
      </c>
      <c r="K74" s="321">
        <f t="shared" si="36"/>
        <v>0</v>
      </c>
      <c r="L74" s="322"/>
      <c r="M74" s="323"/>
      <c r="N74" s="324"/>
      <c r="O74" s="323"/>
      <c r="P74" s="324"/>
      <c r="Q74" s="323"/>
      <c r="R74" s="324"/>
      <c r="S74" s="323"/>
      <c r="T74" s="324"/>
      <c r="U74" s="323"/>
      <c r="V74" s="324"/>
      <c r="W74" s="325"/>
      <c r="X74" s="322"/>
      <c r="Y74" s="153"/>
      <c r="Z74" s="138"/>
      <c r="AA74" s="325"/>
      <c r="AB74" s="322"/>
      <c r="AC74" s="326">
        <f t="shared" si="37"/>
        <v>0</v>
      </c>
      <c r="AD74" s="327">
        <f t="shared" si="38"/>
        <v>0</v>
      </c>
      <c r="AE74" s="324"/>
      <c r="AF74" s="328"/>
      <c r="AG74" s="324"/>
      <c r="AH74" s="328"/>
      <c r="AI74" s="324"/>
      <c r="AJ74" s="328"/>
      <c r="AK74" s="324"/>
      <c r="AL74" s="328"/>
      <c r="AM74" s="324"/>
      <c r="AN74" s="328"/>
      <c r="AO74" s="324"/>
      <c r="AP74" s="97"/>
      <c r="AQ74" s="98"/>
    </row>
    <row r="75" spans="1:43" ht="12" customHeight="1">
      <c r="A75" s="149"/>
      <c r="B75" s="133"/>
      <c r="C75" s="150" t="str">
        <f>IF(D75&lt;&gt;"",MAX(C68:C74)+1,"")</f>
        <v/>
      </c>
      <c r="D75" s="151"/>
      <c r="E75" s="152"/>
      <c r="F75" s="153"/>
      <c r="G75" s="922"/>
      <c r="H75" s="318"/>
      <c r="I75" s="319"/>
      <c r="J75" s="320">
        <f t="shared" si="35"/>
        <v>0</v>
      </c>
      <c r="K75" s="321">
        <f t="shared" si="36"/>
        <v>0</v>
      </c>
      <c r="L75" s="322"/>
      <c r="M75" s="323"/>
      <c r="N75" s="324"/>
      <c r="O75" s="323"/>
      <c r="P75" s="324"/>
      <c r="Q75" s="323"/>
      <c r="R75" s="324"/>
      <c r="S75" s="323"/>
      <c r="T75" s="324"/>
      <c r="U75" s="323"/>
      <c r="V75" s="324"/>
      <c r="W75" s="325"/>
      <c r="X75" s="322"/>
      <c r="Y75" s="153"/>
      <c r="Z75" s="138"/>
      <c r="AA75" s="325"/>
      <c r="AB75" s="322"/>
      <c r="AC75" s="326">
        <f t="shared" si="37"/>
        <v>0</v>
      </c>
      <c r="AD75" s="327">
        <f t="shared" si="38"/>
        <v>0</v>
      </c>
      <c r="AE75" s="324"/>
      <c r="AF75" s="328"/>
      <c r="AG75" s="324"/>
      <c r="AH75" s="328"/>
      <c r="AI75" s="324"/>
      <c r="AJ75" s="328"/>
      <c r="AK75" s="324"/>
      <c r="AL75" s="328"/>
      <c r="AM75" s="324"/>
      <c r="AN75" s="328"/>
      <c r="AO75" s="324"/>
      <c r="AP75" s="97"/>
      <c r="AQ75" s="98"/>
    </row>
    <row r="76" spans="1:43" ht="12" customHeight="1">
      <c r="A76" s="149"/>
      <c r="B76" s="133"/>
      <c r="C76" s="150" t="str">
        <f>IF(D76&lt;&gt;"",MAX(C68:C75)+1,"")</f>
        <v/>
      </c>
      <c r="D76" s="151"/>
      <c r="E76" s="152"/>
      <c r="F76" s="153"/>
      <c r="G76" s="922"/>
      <c r="H76" s="318"/>
      <c r="I76" s="319"/>
      <c r="J76" s="320">
        <f t="shared" si="35"/>
        <v>0</v>
      </c>
      <c r="K76" s="321">
        <f t="shared" si="36"/>
        <v>0</v>
      </c>
      <c r="L76" s="322"/>
      <c r="M76" s="323"/>
      <c r="N76" s="324"/>
      <c r="O76" s="323"/>
      <c r="P76" s="324"/>
      <c r="Q76" s="323"/>
      <c r="R76" s="324"/>
      <c r="S76" s="323"/>
      <c r="T76" s="324"/>
      <c r="U76" s="323"/>
      <c r="V76" s="324"/>
      <c r="W76" s="325"/>
      <c r="X76" s="322"/>
      <c r="Y76" s="153"/>
      <c r="Z76" s="138"/>
      <c r="AA76" s="325"/>
      <c r="AB76" s="322"/>
      <c r="AC76" s="326">
        <f t="shared" si="37"/>
        <v>0</v>
      </c>
      <c r="AD76" s="327">
        <f t="shared" si="38"/>
        <v>0</v>
      </c>
      <c r="AE76" s="324"/>
      <c r="AF76" s="328"/>
      <c r="AG76" s="324"/>
      <c r="AH76" s="328"/>
      <c r="AI76" s="324"/>
      <c r="AJ76" s="328"/>
      <c r="AK76" s="324"/>
      <c r="AL76" s="328"/>
      <c r="AM76" s="324"/>
      <c r="AN76" s="328"/>
      <c r="AO76" s="324"/>
      <c r="AP76" s="97"/>
      <c r="AQ76" s="98"/>
    </row>
    <row r="77" spans="1:43" ht="12" customHeight="1">
      <c r="A77" s="149"/>
      <c r="B77" s="133"/>
      <c r="C77" s="150" t="str">
        <f>IF(D77&lt;&gt;"",MAX(C68:C76)+1,"")</f>
        <v/>
      </c>
      <c r="D77" s="151"/>
      <c r="E77" s="152"/>
      <c r="F77" s="153"/>
      <c r="G77" s="922"/>
      <c r="H77" s="318"/>
      <c r="I77" s="319"/>
      <c r="J77" s="320">
        <f t="shared" si="35"/>
        <v>0</v>
      </c>
      <c r="K77" s="321">
        <f t="shared" si="36"/>
        <v>0</v>
      </c>
      <c r="L77" s="322"/>
      <c r="M77" s="323"/>
      <c r="N77" s="324"/>
      <c r="O77" s="323"/>
      <c r="P77" s="324"/>
      <c r="Q77" s="323"/>
      <c r="R77" s="324"/>
      <c r="S77" s="323"/>
      <c r="T77" s="324"/>
      <c r="U77" s="323"/>
      <c r="V77" s="324"/>
      <c r="W77" s="325"/>
      <c r="X77" s="322"/>
      <c r="Y77" s="153"/>
      <c r="Z77" s="138"/>
      <c r="AA77" s="325"/>
      <c r="AB77" s="322"/>
      <c r="AC77" s="326">
        <f t="shared" si="37"/>
        <v>0</v>
      </c>
      <c r="AD77" s="327">
        <f t="shared" si="38"/>
        <v>0</v>
      </c>
      <c r="AE77" s="324"/>
      <c r="AF77" s="328"/>
      <c r="AG77" s="324"/>
      <c r="AH77" s="328"/>
      <c r="AI77" s="324"/>
      <c r="AJ77" s="328"/>
      <c r="AK77" s="324"/>
      <c r="AL77" s="328"/>
      <c r="AM77" s="324"/>
      <c r="AN77" s="328"/>
      <c r="AO77" s="324"/>
      <c r="AP77" s="97"/>
      <c r="AQ77" s="98"/>
    </row>
    <row r="78" spans="1:43" ht="12" customHeight="1">
      <c r="A78" s="165"/>
      <c r="B78" s="166"/>
      <c r="C78" s="167" t="str">
        <f>IF(D78&lt;&gt;"",MAX(C68:C77)+1,"")</f>
        <v/>
      </c>
      <c r="D78" s="168"/>
      <c r="E78" s="169"/>
      <c r="F78" s="170"/>
      <c r="G78" s="923"/>
      <c r="H78" s="329"/>
      <c r="I78" s="330"/>
      <c r="J78" s="331">
        <f t="shared" si="35"/>
        <v>0</v>
      </c>
      <c r="K78" s="332">
        <f t="shared" si="36"/>
        <v>0</v>
      </c>
      <c r="L78" s="333"/>
      <c r="M78" s="334"/>
      <c r="N78" s="335"/>
      <c r="O78" s="334"/>
      <c r="P78" s="335"/>
      <c r="Q78" s="334"/>
      <c r="R78" s="335"/>
      <c r="S78" s="334"/>
      <c r="T78" s="335"/>
      <c r="U78" s="334"/>
      <c r="V78" s="335"/>
      <c r="W78" s="336"/>
      <c r="X78" s="333"/>
      <c r="Y78" s="170"/>
      <c r="Z78" s="171"/>
      <c r="AA78" s="336"/>
      <c r="AB78" s="333"/>
      <c r="AC78" s="337">
        <f t="shared" si="37"/>
        <v>0</v>
      </c>
      <c r="AD78" s="338">
        <f t="shared" si="38"/>
        <v>0</v>
      </c>
      <c r="AE78" s="335"/>
      <c r="AF78" s="339"/>
      <c r="AG78" s="335"/>
      <c r="AH78" s="339"/>
      <c r="AI78" s="335"/>
      <c r="AJ78" s="339"/>
      <c r="AK78" s="335"/>
      <c r="AL78" s="339"/>
      <c r="AM78" s="335"/>
      <c r="AN78" s="339"/>
      <c r="AO78" s="335"/>
      <c r="AP78" s="97"/>
      <c r="AQ78" s="98"/>
    </row>
    <row r="79" spans="1:43" ht="12" customHeight="1">
      <c r="A79" s="116" t="s">
        <v>651</v>
      </c>
      <c r="B79" s="117" t="s">
        <v>651</v>
      </c>
      <c r="C79" s="1350" t="s">
        <v>651</v>
      </c>
      <c r="D79" s="1351"/>
      <c r="E79" s="118" t="s">
        <v>651</v>
      </c>
      <c r="F79" s="340">
        <v>86</v>
      </c>
      <c r="G79" s="890">
        <v>4</v>
      </c>
      <c r="H79" s="342">
        <f t="shared" ref="H79:X79" si="39">SUM(H80:H89)</f>
        <v>86</v>
      </c>
      <c r="I79" s="343">
        <f t="shared" si="39"/>
        <v>4</v>
      </c>
      <c r="J79" s="342">
        <f t="shared" si="39"/>
        <v>15</v>
      </c>
      <c r="K79" s="344">
        <f t="shared" si="39"/>
        <v>438</v>
      </c>
      <c r="L79" s="345">
        <f t="shared" si="39"/>
        <v>14</v>
      </c>
      <c r="M79" s="346">
        <f t="shared" si="39"/>
        <v>3</v>
      </c>
      <c r="N79" s="347">
        <f t="shared" si="39"/>
        <v>86</v>
      </c>
      <c r="O79" s="346">
        <f t="shared" si="39"/>
        <v>3</v>
      </c>
      <c r="P79" s="347">
        <f t="shared" si="39"/>
        <v>77</v>
      </c>
      <c r="Q79" s="346">
        <f t="shared" si="39"/>
        <v>3</v>
      </c>
      <c r="R79" s="347">
        <f t="shared" si="39"/>
        <v>93</v>
      </c>
      <c r="S79" s="346">
        <f t="shared" si="39"/>
        <v>3</v>
      </c>
      <c r="T79" s="347">
        <f t="shared" si="39"/>
        <v>93</v>
      </c>
      <c r="U79" s="346">
        <f t="shared" si="39"/>
        <v>3</v>
      </c>
      <c r="V79" s="347">
        <f t="shared" si="39"/>
        <v>89</v>
      </c>
      <c r="W79" s="348">
        <f t="shared" si="39"/>
        <v>0</v>
      </c>
      <c r="X79" s="345">
        <f t="shared" si="39"/>
        <v>0</v>
      </c>
      <c r="Y79" s="340">
        <v>98</v>
      </c>
      <c r="Z79" s="341">
        <v>3</v>
      </c>
      <c r="AA79" s="348">
        <f t="shared" ref="AA79:AO79" si="40">SUM(AA80:AA89)</f>
        <v>98</v>
      </c>
      <c r="AB79" s="345">
        <f t="shared" si="40"/>
        <v>3</v>
      </c>
      <c r="AC79" s="349">
        <f t="shared" si="40"/>
        <v>15</v>
      </c>
      <c r="AD79" s="350">
        <f t="shared" si="40"/>
        <v>447</v>
      </c>
      <c r="AE79" s="347">
        <f t="shared" si="40"/>
        <v>16</v>
      </c>
      <c r="AF79" s="349">
        <f t="shared" si="40"/>
        <v>3</v>
      </c>
      <c r="AG79" s="347">
        <f t="shared" si="40"/>
        <v>98</v>
      </c>
      <c r="AH79" s="349">
        <f t="shared" si="40"/>
        <v>3</v>
      </c>
      <c r="AI79" s="347">
        <f t="shared" si="40"/>
        <v>86</v>
      </c>
      <c r="AJ79" s="349">
        <f t="shared" si="40"/>
        <v>3</v>
      </c>
      <c r="AK79" s="347">
        <f t="shared" si="40"/>
        <v>77</v>
      </c>
      <c r="AL79" s="349">
        <f t="shared" si="40"/>
        <v>3</v>
      </c>
      <c r="AM79" s="347">
        <f t="shared" si="40"/>
        <v>93</v>
      </c>
      <c r="AN79" s="349">
        <f t="shared" si="40"/>
        <v>3</v>
      </c>
      <c r="AO79" s="347">
        <f t="shared" si="40"/>
        <v>93</v>
      </c>
      <c r="AP79" s="130"/>
      <c r="AQ79" s="131">
        <f>COUNTIF(AD80:AD89,"&gt;0")</f>
        <v>2</v>
      </c>
    </row>
    <row r="80" spans="1:43" ht="12" customHeight="1">
      <c r="A80" s="132"/>
      <c r="B80" s="133"/>
      <c r="C80" s="134">
        <f>IF(D80&lt;&gt;"",MAX(C79)+1,"")</f>
        <v>1</v>
      </c>
      <c r="D80" s="135" t="s">
        <v>58</v>
      </c>
      <c r="E80" s="136"/>
      <c r="F80" s="137"/>
      <c r="G80" s="922"/>
      <c r="H80" s="307">
        <v>62</v>
      </c>
      <c r="I80" s="308">
        <v>3</v>
      </c>
      <c r="J80" s="309">
        <f t="shared" ref="J80:J89" si="41">M80+O80+Q80+S80+U80</f>
        <v>10</v>
      </c>
      <c r="K80" s="310">
        <f t="shared" ref="K80:K89" si="42">N80+P80+R80+T80+V80</f>
        <v>310</v>
      </c>
      <c r="L80" s="311">
        <v>8</v>
      </c>
      <c r="M80" s="312">
        <v>2</v>
      </c>
      <c r="N80" s="313">
        <v>62</v>
      </c>
      <c r="O80" s="312">
        <v>2</v>
      </c>
      <c r="P80" s="313">
        <v>60</v>
      </c>
      <c r="Q80" s="312">
        <v>2</v>
      </c>
      <c r="R80" s="313">
        <v>64</v>
      </c>
      <c r="S80" s="312">
        <v>2</v>
      </c>
      <c r="T80" s="313">
        <v>67</v>
      </c>
      <c r="U80" s="312">
        <v>2</v>
      </c>
      <c r="V80" s="313">
        <v>57</v>
      </c>
      <c r="W80" s="314">
        <v>0</v>
      </c>
      <c r="X80" s="311">
        <v>0</v>
      </c>
      <c r="Y80" s="137"/>
      <c r="Z80" s="138"/>
      <c r="AA80" s="314">
        <v>70</v>
      </c>
      <c r="AB80" s="311">
        <v>2</v>
      </c>
      <c r="AC80" s="315">
        <f t="shared" ref="AC80:AC89" si="43">AF80+AH80+AJ80+AL80+AN80</f>
        <v>10</v>
      </c>
      <c r="AD80" s="316">
        <f t="shared" ref="AD80:AD89" si="44">AG80+AI80+AK80+AM80+AO80</f>
        <v>323</v>
      </c>
      <c r="AE80" s="313">
        <v>12</v>
      </c>
      <c r="AF80" s="317">
        <v>2</v>
      </c>
      <c r="AG80" s="313">
        <v>70</v>
      </c>
      <c r="AH80" s="317">
        <v>2</v>
      </c>
      <c r="AI80" s="313">
        <v>62</v>
      </c>
      <c r="AJ80" s="317">
        <v>2</v>
      </c>
      <c r="AK80" s="313">
        <v>60</v>
      </c>
      <c r="AL80" s="317">
        <v>2</v>
      </c>
      <c r="AM80" s="313">
        <v>64</v>
      </c>
      <c r="AN80" s="317">
        <v>2</v>
      </c>
      <c r="AO80" s="313">
        <v>67</v>
      </c>
      <c r="AP80" s="97"/>
      <c r="AQ80" s="98"/>
    </row>
    <row r="81" spans="1:43" ht="12" customHeight="1">
      <c r="A81" s="149"/>
      <c r="B81" s="133"/>
      <c r="C81" s="150">
        <f>IF(D81&lt;&gt;"",MAX(C79:C80)+1,"")</f>
        <v>2</v>
      </c>
      <c r="D81" s="151" t="s">
        <v>882</v>
      </c>
      <c r="E81" s="152" t="s">
        <v>881</v>
      </c>
      <c r="F81" s="153"/>
      <c r="G81" s="922"/>
      <c r="H81" s="318">
        <v>24</v>
      </c>
      <c r="I81" s="319">
        <v>1</v>
      </c>
      <c r="J81" s="309">
        <f t="shared" si="41"/>
        <v>5</v>
      </c>
      <c r="K81" s="310">
        <f t="shared" si="42"/>
        <v>128</v>
      </c>
      <c r="L81" s="322">
        <v>6</v>
      </c>
      <c r="M81" s="323">
        <v>1</v>
      </c>
      <c r="N81" s="324">
        <v>24</v>
      </c>
      <c r="O81" s="323">
        <v>1</v>
      </c>
      <c r="P81" s="324">
        <v>17</v>
      </c>
      <c r="Q81" s="323">
        <v>1</v>
      </c>
      <c r="R81" s="324">
        <v>29</v>
      </c>
      <c r="S81" s="323">
        <v>1</v>
      </c>
      <c r="T81" s="324">
        <v>26</v>
      </c>
      <c r="U81" s="323">
        <v>1</v>
      </c>
      <c r="V81" s="324">
        <v>32</v>
      </c>
      <c r="W81" s="325">
        <v>0</v>
      </c>
      <c r="X81" s="322"/>
      <c r="Y81" s="153"/>
      <c r="Z81" s="138"/>
      <c r="AA81" s="325">
        <v>28</v>
      </c>
      <c r="AB81" s="322">
        <v>1</v>
      </c>
      <c r="AC81" s="315">
        <f t="shared" si="43"/>
        <v>5</v>
      </c>
      <c r="AD81" s="316">
        <f t="shared" si="44"/>
        <v>124</v>
      </c>
      <c r="AE81" s="324">
        <v>4</v>
      </c>
      <c r="AF81" s="328">
        <v>1</v>
      </c>
      <c r="AG81" s="324">
        <v>28</v>
      </c>
      <c r="AH81" s="328">
        <v>1</v>
      </c>
      <c r="AI81" s="324">
        <v>24</v>
      </c>
      <c r="AJ81" s="328">
        <v>1</v>
      </c>
      <c r="AK81" s="324">
        <v>17</v>
      </c>
      <c r="AL81" s="328">
        <v>1</v>
      </c>
      <c r="AM81" s="324">
        <v>29</v>
      </c>
      <c r="AN81" s="328">
        <v>1</v>
      </c>
      <c r="AO81" s="324">
        <v>26</v>
      </c>
      <c r="AP81" s="97"/>
      <c r="AQ81" s="98"/>
    </row>
    <row r="82" spans="1:43" ht="12" customHeight="1">
      <c r="A82" s="149"/>
      <c r="B82" s="133"/>
      <c r="C82" s="150" t="str">
        <f>IF(D82&lt;&gt;"",MAX(C79:C81)+1,"")</f>
        <v/>
      </c>
      <c r="D82" s="151"/>
      <c r="E82" s="152"/>
      <c r="F82" s="153"/>
      <c r="G82" s="922"/>
      <c r="H82" s="318"/>
      <c r="I82" s="319"/>
      <c r="J82" s="309">
        <f t="shared" si="41"/>
        <v>0</v>
      </c>
      <c r="K82" s="310">
        <f t="shared" si="42"/>
        <v>0</v>
      </c>
      <c r="L82" s="322"/>
      <c r="M82" s="323"/>
      <c r="N82" s="324"/>
      <c r="O82" s="323"/>
      <c r="P82" s="324"/>
      <c r="Q82" s="323"/>
      <c r="R82" s="324"/>
      <c r="S82" s="323"/>
      <c r="T82" s="324"/>
      <c r="U82" s="323"/>
      <c r="V82" s="324"/>
      <c r="W82" s="325"/>
      <c r="X82" s="322"/>
      <c r="Y82" s="153"/>
      <c r="Z82" s="138"/>
      <c r="AA82" s="325"/>
      <c r="AB82" s="322"/>
      <c r="AC82" s="315">
        <f t="shared" si="43"/>
        <v>0</v>
      </c>
      <c r="AD82" s="316">
        <f t="shared" si="44"/>
        <v>0</v>
      </c>
      <c r="AE82" s="324"/>
      <c r="AF82" s="328"/>
      <c r="AG82" s="324"/>
      <c r="AH82" s="328"/>
      <c r="AI82" s="324"/>
      <c r="AJ82" s="328"/>
      <c r="AK82" s="324"/>
      <c r="AL82" s="328"/>
      <c r="AM82" s="324"/>
      <c r="AN82" s="328"/>
      <c r="AO82" s="324"/>
      <c r="AP82" s="97"/>
      <c r="AQ82" s="98"/>
    </row>
    <row r="83" spans="1:43" ht="12" customHeight="1">
      <c r="A83" s="149"/>
      <c r="B83" s="133"/>
      <c r="C83" s="150" t="str">
        <f>IF(D83&lt;&gt;"",MAX(C79:C82)+1,"")</f>
        <v/>
      </c>
      <c r="D83" s="151"/>
      <c r="E83" s="152"/>
      <c r="F83" s="153"/>
      <c r="G83" s="922"/>
      <c r="H83" s="318"/>
      <c r="I83" s="319"/>
      <c r="J83" s="309">
        <f t="shared" si="41"/>
        <v>0</v>
      </c>
      <c r="K83" s="310">
        <f t="shared" si="42"/>
        <v>0</v>
      </c>
      <c r="L83" s="322"/>
      <c r="M83" s="323"/>
      <c r="N83" s="324"/>
      <c r="O83" s="323"/>
      <c r="P83" s="324"/>
      <c r="Q83" s="323"/>
      <c r="R83" s="324"/>
      <c r="S83" s="323"/>
      <c r="T83" s="324"/>
      <c r="U83" s="323"/>
      <c r="V83" s="324"/>
      <c r="W83" s="325"/>
      <c r="X83" s="322"/>
      <c r="Y83" s="153"/>
      <c r="Z83" s="138"/>
      <c r="AA83" s="325"/>
      <c r="AB83" s="322"/>
      <c r="AC83" s="315">
        <f t="shared" si="43"/>
        <v>0</v>
      </c>
      <c r="AD83" s="316">
        <f t="shared" si="44"/>
        <v>0</v>
      </c>
      <c r="AE83" s="324"/>
      <c r="AF83" s="328"/>
      <c r="AG83" s="324"/>
      <c r="AH83" s="328"/>
      <c r="AI83" s="324"/>
      <c r="AJ83" s="328"/>
      <c r="AK83" s="324"/>
      <c r="AL83" s="328"/>
      <c r="AM83" s="324"/>
      <c r="AN83" s="328"/>
      <c r="AO83" s="324"/>
      <c r="AP83" s="97"/>
      <c r="AQ83" s="98"/>
    </row>
    <row r="84" spans="1:43" ht="12" customHeight="1">
      <c r="A84" s="149"/>
      <c r="B84" s="133"/>
      <c r="C84" s="150" t="str">
        <f>IF(D84&lt;&gt;"",MAX(C79:C83)+1,"")</f>
        <v/>
      </c>
      <c r="D84" s="151"/>
      <c r="E84" s="152"/>
      <c r="F84" s="153"/>
      <c r="G84" s="922"/>
      <c r="H84" s="318"/>
      <c r="I84" s="319"/>
      <c r="J84" s="320">
        <f t="shared" si="41"/>
        <v>0</v>
      </c>
      <c r="K84" s="321">
        <f t="shared" si="42"/>
        <v>0</v>
      </c>
      <c r="L84" s="322"/>
      <c r="M84" s="323"/>
      <c r="N84" s="324"/>
      <c r="O84" s="323"/>
      <c r="P84" s="324"/>
      <c r="Q84" s="323"/>
      <c r="R84" s="324"/>
      <c r="S84" s="323"/>
      <c r="T84" s="324"/>
      <c r="U84" s="323"/>
      <c r="V84" s="324"/>
      <c r="W84" s="325"/>
      <c r="X84" s="322"/>
      <c r="Y84" s="153"/>
      <c r="Z84" s="138"/>
      <c r="AA84" s="325"/>
      <c r="AB84" s="322"/>
      <c r="AC84" s="326">
        <f t="shared" si="43"/>
        <v>0</v>
      </c>
      <c r="AD84" s="327">
        <f t="shared" si="44"/>
        <v>0</v>
      </c>
      <c r="AE84" s="324"/>
      <c r="AF84" s="328"/>
      <c r="AG84" s="324"/>
      <c r="AH84" s="328"/>
      <c r="AI84" s="324"/>
      <c r="AJ84" s="328"/>
      <c r="AK84" s="324"/>
      <c r="AL84" s="328"/>
      <c r="AM84" s="324"/>
      <c r="AN84" s="328"/>
      <c r="AO84" s="324"/>
      <c r="AP84" s="97"/>
      <c r="AQ84" s="98"/>
    </row>
    <row r="85" spans="1:43" ht="12" customHeight="1">
      <c r="A85" s="149"/>
      <c r="B85" s="133"/>
      <c r="C85" s="150" t="str">
        <f>IF(D85&lt;&gt;"",MAX(C79:C84)+1,"")</f>
        <v/>
      </c>
      <c r="D85" s="151"/>
      <c r="E85" s="152"/>
      <c r="F85" s="153"/>
      <c r="G85" s="922"/>
      <c r="H85" s="318"/>
      <c r="I85" s="319"/>
      <c r="J85" s="320">
        <f t="shared" si="41"/>
        <v>0</v>
      </c>
      <c r="K85" s="321">
        <f t="shared" si="42"/>
        <v>0</v>
      </c>
      <c r="L85" s="322"/>
      <c r="M85" s="323"/>
      <c r="N85" s="324"/>
      <c r="O85" s="323"/>
      <c r="P85" s="324"/>
      <c r="Q85" s="323"/>
      <c r="R85" s="324"/>
      <c r="S85" s="323"/>
      <c r="T85" s="324"/>
      <c r="U85" s="323"/>
      <c r="V85" s="324"/>
      <c r="W85" s="325"/>
      <c r="X85" s="322"/>
      <c r="Y85" s="153"/>
      <c r="Z85" s="138"/>
      <c r="AA85" s="325"/>
      <c r="AB85" s="322"/>
      <c r="AC85" s="326">
        <f t="shared" si="43"/>
        <v>0</v>
      </c>
      <c r="AD85" s="327">
        <f t="shared" si="44"/>
        <v>0</v>
      </c>
      <c r="AE85" s="324"/>
      <c r="AF85" s="328"/>
      <c r="AG85" s="324"/>
      <c r="AH85" s="328"/>
      <c r="AI85" s="324"/>
      <c r="AJ85" s="328"/>
      <c r="AK85" s="324"/>
      <c r="AL85" s="328"/>
      <c r="AM85" s="324"/>
      <c r="AN85" s="328"/>
      <c r="AO85" s="324"/>
      <c r="AP85" s="97"/>
      <c r="AQ85" s="98"/>
    </row>
    <row r="86" spans="1:43" ht="12" customHeight="1">
      <c r="A86" s="149"/>
      <c r="B86" s="133"/>
      <c r="C86" s="150" t="str">
        <f>IF(D86&lt;&gt;"",MAX(C79:C85)+1,"")</f>
        <v/>
      </c>
      <c r="D86" s="151"/>
      <c r="E86" s="152"/>
      <c r="F86" s="153"/>
      <c r="G86" s="922"/>
      <c r="H86" s="318"/>
      <c r="I86" s="319"/>
      <c r="J86" s="320">
        <f t="shared" si="41"/>
        <v>0</v>
      </c>
      <c r="K86" s="321">
        <f t="shared" si="42"/>
        <v>0</v>
      </c>
      <c r="L86" s="322"/>
      <c r="M86" s="323"/>
      <c r="N86" s="324"/>
      <c r="O86" s="323"/>
      <c r="P86" s="324"/>
      <c r="Q86" s="323"/>
      <c r="R86" s="324"/>
      <c r="S86" s="323"/>
      <c r="T86" s="324"/>
      <c r="U86" s="323"/>
      <c r="V86" s="324"/>
      <c r="W86" s="325"/>
      <c r="X86" s="322"/>
      <c r="Y86" s="153"/>
      <c r="Z86" s="138"/>
      <c r="AA86" s="325"/>
      <c r="AB86" s="322"/>
      <c r="AC86" s="326">
        <f t="shared" si="43"/>
        <v>0</v>
      </c>
      <c r="AD86" s="327">
        <f t="shared" si="44"/>
        <v>0</v>
      </c>
      <c r="AE86" s="324"/>
      <c r="AF86" s="328"/>
      <c r="AG86" s="324"/>
      <c r="AH86" s="328"/>
      <c r="AI86" s="324"/>
      <c r="AJ86" s="328"/>
      <c r="AK86" s="324"/>
      <c r="AL86" s="328"/>
      <c r="AM86" s="324"/>
      <c r="AN86" s="328"/>
      <c r="AO86" s="324"/>
      <c r="AP86" s="97"/>
      <c r="AQ86" s="98"/>
    </row>
    <row r="87" spans="1:43" ht="12" customHeight="1">
      <c r="A87" s="149"/>
      <c r="B87" s="133"/>
      <c r="C87" s="150" t="str">
        <f>IF(D87&lt;&gt;"",MAX(C79:C86)+1,"")</f>
        <v/>
      </c>
      <c r="D87" s="151"/>
      <c r="E87" s="152"/>
      <c r="F87" s="153"/>
      <c r="G87" s="922"/>
      <c r="H87" s="318"/>
      <c r="I87" s="319"/>
      <c r="J87" s="320">
        <f t="shared" si="41"/>
        <v>0</v>
      </c>
      <c r="K87" s="321">
        <f t="shared" si="42"/>
        <v>0</v>
      </c>
      <c r="L87" s="322"/>
      <c r="M87" s="323"/>
      <c r="N87" s="324"/>
      <c r="O87" s="323"/>
      <c r="P87" s="324"/>
      <c r="Q87" s="323"/>
      <c r="R87" s="324"/>
      <c r="S87" s="323"/>
      <c r="T87" s="324"/>
      <c r="U87" s="323"/>
      <c r="V87" s="324"/>
      <c r="W87" s="325"/>
      <c r="X87" s="322"/>
      <c r="Y87" s="153"/>
      <c r="Z87" s="138"/>
      <c r="AA87" s="325"/>
      <c r="AB87" s="322"/>
      <c r="AC87" s="326">
        <f t="shared" si="43"/>
        <v>0</v>
      </c>
      <c r="AD87" s="327">
        <f t="shared" si="44"/>
        <v>0</v>
      </c>
      <c r="AE87" s="324"/>
      <c r="AF87" s="328"/>
      <c r="AG87" s="324"/>
      <c r="AH87" s="328"/>
      <c r="AI87" s="324"/>
      <c r="AJ87" s="328"/>
      <c r="AK87" s="324"/>
      <c r="AL87" s="328"/>
      <c r="AM87" s="324"/>
      <c r="AN87" s="328"/>
      <c r="AO87" s="324"/>
      <c r="AP87" s="97"/>
      <c r="AQ87" s="98"/>
    </row>
    <row r="88" spans="1:43" ht="12" customHeight="1">
      <c r="A88" s="149"/>
      <c r="B88" s="133"/>
      <c r="C88" s="150" t="str">
        <f>IF(D88&lt;&gt;"",MAX(C79:C87)+1,"")</f>
        <v/>
      </c>
      <c r="D88" s="151"/>
      <c r="E88" s="152"/>
      <c r="F88" s="153"/>
      <c r="G88" s="922"/>
      <c r="H88" s="318"/>
      <c r="I88" s="319"/>
      <c r="J88" s="320">
        <f t="shared" si="41"/>
        <v>0</v>
      </c>
      <c r="K88" s="321">
        <f t="shared" si="42"/>
        <v>0</v>
      </c>
      <c r="L88" s="322"/>
      <c r="M88" s="323"/>
      <c r="N88" s="324"/>
      <c r="O88" s="323"/>
      <c r="P88" s="324"/>
      <c r="Q88" s="323"/>
      <c r="R88" s="324"/>
      <c r="S88" s="323"/>
      <c r="T88" s="324"/>
      <c r="U88" s="323"/>
      <c r="V88" s="324"/>
      <c r="W88" s="325"/>
      <c r="X88" s="322"/>
      <c r="Y88" s="153"/>
      <c r="Z88" s="138"/>
      <c r="AA88" s="325"/>
      <c r="AB88" s="322"/>
      <c r="AC88" s="326">
        <f t="shared" si="43"/>
        <v>0</v>
      </c>
      <c r="AD88" s="327">
        <f t="shared" si="44"/>
        <v>0</v>
      </c>
      <c r="AE88" s="324"/>
      <c r="AF88" s="328"/>
      <c r="AG88" s="324"/>
      <c r="AH88" s="328"/>
      <c r="AI88" s="324"/>
      <c r="AJ88" s="328"/>
      <c r="AK88" s="324"/>
      <c r="AL88" s="328"/>
      <c r="AM88" s="324"/>
      <c r="AN88" s="328"/>
      <c r="AO88" s="324"/>
      <c r="AP88" s="97"/>
      <c r="AQ88" s="98"/>
    </row>
    <row r="89" spans="1:43" ht="12" customHeight="1">
      <c r="A89" s="165"/>
      <c r="B89" s="166"/>
      <c r="C89" s="167" t="str">
        <f>IF(D89&lt;&gt;"",MAX(C79:C88)+1,"")</f>
        <v/>
      </c>
      <c r="D89" s="168"/>
      <c r="E89" s="169"/>
      <c r="F89" s="170"/>
      <c r="G89" s="923"/>
      <c r="H89" s="329"/>
      <c r="I89" s="330"/>
      <c r="J89" s="331">
        <f t="shared" si="41"/>
        <v>0</v>
      </c>
      <c r="K89" s="332">
        <f t="shared" si="42"/>
        <v>0</v>
      </c>
      <c r="L89" s="333"/>
      <c r="M89" s="334"/>
      <c r="N89" s="335"/>
      <c r="O89" s="334"/>
      <c r="P89" s="335"/>
      <c r="Q89" s="334"/>
      <c r="R89" s="335"/>
      <c r="S89" s="334"/>
      <c r="T89" s="335"/>
      <c r="U89" s="334"/>
      <c r="V89" s="335"/>
      <c r="W89" s="336"/>
      <c r="X89" s="333"/>
      <c r="Y89" s="170"/>
      <c r="Z89" s="171"/>
      <c r="AA89" s="336"/>
      <c r="AB89" s="333"/>
      <c r="AC89" s="337">
        <f t="shared" si="43"/>
        <v>0</v>
      </c>
      <c r="AD89" s="338">
        <f t="shared" si="44"/>
        <v>0</v>
      </c>
      <c r="AE89" s="335"/>
      <c r="AF89" s="339"/>
      <c r="AG89" s="335"/>
      <c r="AH89" s="339"/>
      <c r="AI89" s="335"/>
      <c r="AJ89" s="339"/>
      <c r="AK89" s="335"/>
      <c r="AL89" s="339"/>
      <c r="AM89" s="335"/>
      <c r="AN89" s="339"/>
      <c r="AO89" s="335"/>
      <c r="AP89" s="97"/>
      <c r="AQ89" s="98"/>
    </row>
    <row r="90" spans="1:43" ht="12" customHeight="1">
      <c r="A90" s="116" t="s">
        <v>651</v>
      </c>
      <c r="B90" s="117" t="s">
        <v>651</v>
      </c>
      <c r="C90" s="1350" t="s">
        <v>651</v>
      </c>
      <c r="D90" s="1351"/>
      <c r="E90" s="118" t="s">
        <v>651</v>
      </c>
      <c r="F90" s="340">
        <v>195</v>
      </c>
      <c r="G90" s="890">
        <v>3</v>
      </c>
      <c r="H90" s="342">
        <f t="shared" ref="H90:X90" si="45">SUM(H91:H100)</f>
        <v>198</v>
      </c>
      <c r="I90" s="343">
        <f t="shared" si="45"/>
        <v>3</v>
      </c>
      <c r="J90" s="342">
        <f t="shared" si="45"/>
        <v>28</v>
      </c>
      <c r="K90" s="344">
        <f t="shared" si="45"/>
        <v>992</v>
      </c>
      <c r="L90" s="345">
        <f t="shared" si="45"/>
        <v>15</v>
      </c>
      <c r="M90" s="346">
        <f t="shared" si="45"/>
        <v>6</v>
      </c>
      <c r="N90" s="347">
        <f t="shared" si="45"/>
        <v>198</v>
      </c>
      <c r="O90" s="346">
        <f t="shared" si="45"/>
        <v>6</v>
      </c>
      <c r="P90" s="347">
        <f t="shared" si="45"/>
        <v>189</v>
      </c>
      <c r="Q90" s="346">
        <f t="shared" si="45"/>
        <v>6</v>
      </c>
      <c r="R90" s="347">
        <f t="shared" si="45"/>
        <v>227</v>
      </c>
      <c r="S90" s="346">
        <f t="shared" si="45"/>
        <v>5</v>
      </c>
      <c r="T90" s="347">
        <f t="shared" si="45"/>
        <v>194</v>
      </c>
      <c r="U90" s="346">
        <f t="shared" si="45"/>
        <v>5</v>
      </c>
      <c r="V90" s="347">
        <f t="shared" si="45"/>
        <v>184</v>
      </c>
      <c r="W90" s="348">
        <f t="shared" si="45"/>
        <v>0</v>
      </c>
      <c r="X90" s="345">
        <f t="shared" si="45"/>
        <v>0</v>
      </c>
      <c r="Y90" s="340">
        <v>175</v>
      </c>
      <c r="Z90" s="341">
        <v>2</v>
      </c>
      <c r="AA90" s="348">
        <f t="shared" ref="AA90:AO90" si="46">SUM(AA91:AA100)</f>
        <v>175</v>
      </c>
      <c r="AB90" s="345">
        <f t="shared" si="46"/>
        <v>2</v>
      </c>
      <c r="AC90" s="349">
        <f t="shared" si="46"/>
        <v>27</v>
      </c>
      <c r="AD90" s="350">
        <f t="shared" si="46"/>
        <v>983</v>
      </c>
      <c r="AE90" s="347">
        <f t="shared" si="46"/>
        <v>7</v>
      </c>
      <c r="AF90" s="349">
        <f t="shared" si="46"/>
        <v>5</v>
      </c>
      <c r="AG90" s="347">
        <f t="shared" si="46"/>
        <v>175</v>
      </c>
      <c r="AH90" s="349">
        <f t="shared" si="46"/>
        <v>6</v>
      </c>
      <c r="AI90" s="347">
        <f t="shared" si="46"/>
        <v>198</v>
      </c>
      <c r="AJ90" s="349">
        <f t="shared" si="46"/>
        <v>5</v>
      </c>
      <c r="AK90" s="347">
        <f t="shared" si="46"/>
        <v>189</v>
      </c>
      <c r="AL90" s="349">
        <f t="shared" si="46"/>
        <v>6</v>
      </c>
      <c r="AM90" s="347">
        <f t="shared" si="46"/>
        <v>227</v>
      </c>
      <c r="AN90" s="349">
        <f t="shared" si="46"/>
        <v>5</v>
      </c>
      <c r="AO90" s="347">
        <f t="shared" si="46"/>
        <v>194</v>
      </c>
      <c r="AP90" s="130"/>
      <c r="AQ90" s="131">
        <f>COUNTIF(AD91:AD100,"&gt;0")</f>
        <v>1</v>
      </c>
    </row>
    <row r="91" spans="1:43" ht="12" customHeight="1">
      <c r="A91" s="132"/>
      <c r="B91" s="133"/>
      <c r="C91" s="134">
        <f>IF(D91&lt;&gt;"",MAX(C90)+1,"")</f>
        <v>1</v>
      </c>
      <c r="D91" s="135" t="str">
        <f>IF(B90&lt;&gt;"","Điểm chính","")</f>
        <v>Điểm chính</v>
      </c>
      <c r="E91" s="136"/>
      <c r="F91" s="137"/>
      <c r="G91" s="922"/>
      <c r="H91" s="307">
        <v>198</v>
      </c>
      <c r="I91" s="308">
        <v>3</v>
      </c>
      <c r="J91" s="309">
        <f t="shared" ref="J91:J100" si="47">M91+O91+Q91+S91+U91</f>
        <v>28</v>
      </c>
      <c r="K91" s="310">
        <f t="shared" ref="K91:K100" si="48">N91+P91+R91+T91+V91</f>
        <v>992</v>
      </c>
      <c r="L91" s="311">
        <v>15</v>
      </c>
      <c r="M91" s="312">
        <v>6</v>
      </c>
      <c r="N91" s="313">
        <v>198</v>
      </c>
      <c r="O91" s="312">
        <v>6</v>
      </c>
      <c r="P91" s="313">
        <v>189</v>
      </c>
      <c r="Q91" s="312">
        <v>6</v>
      </c>
      <c r="R91" s="313">
        <v>227</v>
      </c>
      <c r="S91" s="312">
        <v>5</v>
      </c>
      <c r="T91" s="313">
        <v>194</v>
      </c>
      <c r="U91" s="312">
        <v>5</v>
      </c>
      <c r="V91" s="313">
        <v>184</v>
      </c>
      <c r="W91" s="314"/>
      <c r="X91" s="311"/>
      <c r="Y91" s="137"/>
      <c r="Z91" s="138"/>
      <c r="AA91" s="314">
        <v>175</v>
      </c>
      <c r="AB91" s="311">
        <v>2</v>
      </c>
      <c r="AC91" s="315">
        <f t="shared" ref="AC91:AC100" si="49">AF91+AH91+AJ91+AL91+AN91</f>
        <v>27</v>
      </c>
      <c r="AD91" s="316">
        <f t="shared" ref="AD91:AD100" si="50">AG91+AI91+AK91+AM91+AO91</f>
        <v>983</v>
      </c>
      <c r="AE91" s="313">
        <v>7</v>
      </c>
      <c r="AF91" s="317">
        <v>5</v>
      </c>
      <c r="AG91" s="313">
        <v>175</v>
      </c>
      <c r="AH91" s="317">
        <v>6</v>
      </c>
      <c r="AI91" s="313">
        <v>198</v>
      </c>
      <c r="AJ91" s="317">
        <v>5</v>
      </c>
      <c r="AK91" s="313">
        <v>189</v>
      </c>
      <c r="AL91" s="317">
        <v>6</v>
      </c>
      <c r="AM91" s="313">
        <v>227</v>
      </c>
      <c r="AN91" s="317">
        <v>5</v>
      </c>
      <c r="AO91" s="313">
        <v>194</v>
      </c>
      <c r="AP91" s="97"/>
      <c r="AQ91" s="98"/>
    </row>
    <row r="92" spans="1:43" ht="12" customHeight="1">
      <c r="A92" s="149"/>
      <c r="B92" s="133"/>
      <c r="C92" s="150" t="str">
        <f>IF(D92&lt;&gt;"",MAX(C90:C91)+1,"")</f>
        <v/>
      </c>
      <c r="D92" s="151"/>
      <c r="E92" s="152"/>
      <c r="F92" s="153"/>
      <c r="G92" s="922"/>
      <c r="H92" s="318"/>
      <c r="I92" s="319"/>
      <c r="J92" s="309">
        <f t="shared" si="47"/>
        <v>0</v>
      </c>
      <c r="K92" s="310">
        <f t="shared" si="48"/>
        <v>0</v>
      </c>
      <c r="L92" s="322"/>
      <c r="M92" s="323"/>
      <c r="N92" s="324"/>
      <c r="O92" s="323"/>
      <c r="P92" s="324"/>
      <c r="Q92" s="323"/>
      <c r="R92" s="324"/>
      <c r="S92" s="323"/>
      <c r="T92" s="324"/>
      <c r="U92" s="323"/>
      <c r="V92" s="324"/>
      <c r="W92" s="325"/>
      <c r="X92" s="322"/>
      <c r="Y92" s="153"/>
      <c r="Z92" s="138"/>
      <c r="AA92" s="325"/>
      <c r="AB92" s="322"/>
      <c r="AC92" s="315">
        <f t="shared" si="49"/>
        <v>0</v>
      </c>
      <c r="AD92" s="316">
        <f t="shared" si="50"/>
        <v>0</v>
      </c>
      <c r="AE92" s="324"/>
      <c r="AF92" s="328"/>
      <c r="AG92" s="324"/>
      <c r="AH92" s="328"/>
      <c r="AI92" s="324"/>
      <c r="AJ92" s="328"/>
      <c r="AK92" s="324"/>
      <c r="AL92" s="328"/>
      <c r="AM92" s="324"/>
      <c r="AN92" s="328"/>
      <c r="AO92" s="324"/>
      <c r="AP92" s="97"/>
      <c r="AQ92" s="98"/>
    </row>
    <row r="93" spans="1:43" ht="12" customHeight="1">
      <c r="A93" s="149"/>
      <c r="B93" s="133"/>
      <c r="C93" s="150" t="str">
        <f>IF(D93&lt;&gt;"",MAX(C90:C92)+1,"")</f>
        <v/>
      </c>
      <c r="D93" s="151"/>
      <c r="E93" s="152"/>
      <c r="F93" s="153"/>
      <c r="G93" s="922"/>
      <c r="H93" s="318"/>
      <c r="I93" s="319"/>
      <c r="J93" s="309">
        <f t="shared" si="47"/>
        <v>0</v>
      </c>
      <c r="K93" s="310">
        <f t="shared" si="48"/>
        <v>0</v>
      </c>
      <c r="L93" s="322"/>
      <c r="M93" s="323"/>
      <c r="N93" s="324"/>
      <c r="O93" s="323"/>
      <c r="P93" s="324"/>
      <c r="Q93" s="323"/>
      <c r="R93" s="324"/>
      <c r="S93" s="323"/>
      <c r="T93" s="324"/>
      <c r="U93" s="323"/>
      <c r="V93" s="324"/>
      <c r="W93" s="325"/>
      <c r="X93" s="322"/>
      <c r="Y93" s="153"/>
      <c r="Z93" s="138"/>
      <c r="AA93" s="325"/>
      <c r="AB93" s="322"/>
      <c r="AC93" s="315">
        <f t="shared" si="49"/>
        <v>0</v>
      </c>
      <c r="AD93" s="316">
        <f t="shared" si="50"/>
        <v>0</v>
      </c>
      <c r="AE93" s="324"/>
      <c r="AF93" s="328"/>
      <c r="AG93" s="324"/>
      <c r="AH93" s="328"/>
      <c r="AI93" s="324"/>
      <c r="AJ93" s="328"/>
      <c r="AK93" s="324"/>
      <c r="AL93" s="328"/>
      <c r="AM93" s="324"/>
      <c r="AN93" s="328"/>
      <c r="AO93" s="324"/>
      <c r="AP93" s="97"/>
      <c r="AQ93" s="98"/>
    </row>
    <row r="94" spans="1:43" ht="12" customHeight="1">
      <c r="A94" s="149"/>
      <c r="B94" s="133"/>
      <c r="C94" s="150" t="str">
        <f>IF(D94&lt;&gt;"",MAX(C90:C93)+1,"")</f>
        <v/>
      </c>
      <c r="D94" s="151"/>
      <c r="E94" s="152"/>
      <c r="F94" s="153"/>
      <c r="G94" s="922"/>
      <c r="H94" s="318"/>
      <c r="I94" s="319"/>
      <c r="J94" s="320">
        <f t="shared" si="47"/>
        <v>0</v>
      </c>
      <c r="K94" s="321">
        <f t="shared" si="48"/>
        <v>0</v>
      </c>
      <c r="L94" s="322"/>
      <c r="M94" s="323"/>
      <c r="N94" s="324"/>
      <c r="O94" s="323"/>
      <c r="P94" s="324"/>
      <c r="Q94" s="323"/>
      <c r="R94" s="324"/>
      <c r="S94" s="323"/>
      <c r="T94" s="324"/>
      <c r="U94" s="323"/>
      <c r="V94" s="324"/>
      <c r="W94" s="325"/>
      <c r="X94" s="322"/>
      <c r="Y94" s="153"/>
      <c r="Z94" s="138"/>
      <c r="AA94" s="325"/>
      <c r="AB94" s="322"/>
      <c r="AC94" s="315">
        <f t="shared" si="49"/>
        <v>0</v>
      </c>
      <c r="AD94" s="316">
        <f t="shared" si="50"/>
        <v>0</v>
      </c>
      <c r="AE94" s="324"/>
      <c r="AF94" s="328"/>
      <c r="AG94" s="324"/>
      <c r="AH94" s="328"/>
      <c r="AI94" s="324"/>
      <c r="AJ94" s="328"/>
      <c r="AK94" s="324"/>
      <c r="AL94" s="328"/>
      <c r="AM94" s="324"/>
      <c r="AN94" s="328"/>
      <c r="AO94" s="324"/>
      <c r="AP94" s="97"/>
      <c r="AQ94" s="98"/>
    </row>
    <row r="95" spans="1:43" ht="12" customHeight="1">
      <c r="A95" s="149"/>
      <c r="B95" s="133"/>
      <c r="C95" s="150" t="str">
        <f>IF(D95&lt;&gt;"",MAX(C90:C94)+1,"")</f>
        <v/>
      </c>
      <c r="D95" s="151"/>
      <c r="E95" s="152"/>
      <c r="F95" s="153"/>
      <c r="G95" s="922"/>
      <c r="H95" s="318"/>
      <c r="I95" s="319"/>
      <c r="J95" s="320">
        <f t="shared" si="47"/>
        <v>0</v>
      </c>
      <c r="K95" s="321">
        <f t="shared" si="48"/>
        <v>0</v>
      </c>
      <c r="L95" s="322"/>
      <c r="M95" s="323"/>
      <c r="N95" s="324"/>
      <c r="O95" s="323"/>
      <c r="P95" s="324"/>
      <c r="Q95" s="323"/>
      <c r="R95" s="324"/>
      <c r="S95" s="323"/>
      <c r="T95" s="324"/>
      <c r="U95" s="323"/>
      <c r="V95" s="324"/>
      <c r="W95" s="325"/>
      <c r="X95" s="322"/>
      <c r="Y95" s="153"/>
      <c r="Z95" s="138"/>
      <c r="AA95" s="325"/>
      <c r="AB95" s="322"/>
      <c r="AC95" s="326">
        <f t="shared" si="49"/>
        <v>0</v>
      </c>
      <c r="AD95" s="327">
        <f t="shared" si="50"/>
        <v>0</v>
      </c>
      <c r="AE95" s="324"/>
      <c r="AF95" s="328"/>
      <c r="AG95" s="324"/>
      <c r="AH95" s="328"/>
      <c r="AI95" s="324"/>
      <c r="AJ95" s="328"/>
      <c r="AK95" s="324"/>
      <c r="AL95" s="328"/>
      <c r="AM95" s="324"/>
      <c r="AN95" s="328"/>
      <c r="AO95" s="324"/>
      <c r="AP95" s="97"/>
      <c r="AQ95" s="98"/>
    </row>
    <row r="96" spans="1:43" ht="12" customHeight="1">
      <c r="A96" s="149"/>
      <c r="B96" s="133"/>
      <c r="C96" s="150" t="str">
        <f>IF(D96&lt;&gt;"",MAX(C90:C95)+1,"")</f>
        <v/>
      </c>
      <c r="D96" s="151"/>
      <c r="E96" s="152"/>
      <c r="F96" s="153"/>
      <c r="G96" s="922"/>
      <c r="H96" s="318"/>
      <c r="I96" s="319"/>
      <c r="J96" s="320">
        <f t="shared" si="47"/>
        <v>0</v>
      </c>
      <c r="K96" s="321">
        <f t="shared" si="48"/>
        <v>0</v>
      </c>
      <c r="L96" s="322"/>
      <c r="M96" s="323"/>
      <c r="N96" s="324"/>
      <c r="O96" s="323"/>
      <c r="P96" s="324"/>
      <c r="Q96" s="323"/>
      <c r="R96" s="324"/>
      <c r="S96" s="323"/>
      <c r="T96" s="324"/>
      <c r="U96" s="323"/>
      <c r="V96" s="324"/>
      <c r="W96" s="325"/>
      <c r="X96" s="322"/>
      <c r="Y96" s="153"/>
      <c r="Z96" s="138"/>
      <c r="AA96" s="325"/>
      <c r="AB96" s="322"/>
      <c r="AC96" s="326">
        <f t="shared" si="49"/>
        <v>0</v>
      </c>
      <c r="AD96" s="327">
        <f t="shared" si="50"/>
        <v>0</v>
      </c>
      <c r="AE96" s="324"/>
      <c r="AF96" s="328"/>
      <c r="AG96" s="324"/>
      <c r="AH96" s="328"/>
      <c r="AI96" s="324"/>
      <c r="AJ96" s="328"/>
      <c r="AK96" s="324"/>
      <c r="AL96" s="328"/>
      <c r="AM96" s="324"/>
      <c r="AN96" s="328"/>
      <c r="AO96" s="324"/>
      <c r="AP96" s="97"/>
      <c r="AQ96" s="98"/>
    </row>
    <row r="97" spans="1:43" ht="12" customHeight="1">
      <c r="A97" s="149"/>
      <c r="B97" s="133"/>
      <c r="C97" s="150" t="str">
        <f>IF(D97&lt;&gt;"",MAX(C90:C96)+1,"")</f>
        <v/>
      </c>
      <c r="D97" s="151"/>
      <c r="E97" s="152"/>
      <c r="F97" s="153"/>
      <c r="G97" s="922"/>
      <c r="H97" s="318"/>
      <c r="I97" s="319"/>
      <c r="J97" s="320">
        <f t="shared" si="47"/>
        <v>0</v>
      </c>
      <c r="K97" s="321">
        <f t="shared" si="48"/>
        <v>0</v>
      </c>
      <c r="L97" s="322"/>
      <c r="M97" s="323"/>
      <c r="N97" s="324"/>
      <c r="O97" s="323"/>
      <c r="P97" s="324"/>
      <c r="Q97" s="323"/>
      <c r="R97" s="324"/>
      <c r="S97" s="323"/>
      <c r="T97" s="324"/>
      <c r="U97" s="323"/>
      <c r="V97" s="324"/>
      <c r="W97" s="325"/>
      <c r="X97" s="322"/>
      <c r="Y97" s="153"/>
      <c r="Z97" s="138"/>
      <c r="AA97" s="325"/>
      <c r="AB97" s="322"/>
      <c r="AC97" s="326">
        <f t="shared" si="49"/>
        <v>0</v>
      </c>
      <c r="AD97" s="327">
        <f t="shared" si="50"/>
        <v>0</v>
      </c>
      <c r="AE97" s="324"/>
      <c r="AF97" s="328"/>
      <c r="AG97" s="324"/>
      <c r="AH97" s="328"/>
      <c r="AI97" s="324"/>
      <c r="AJ97" s="328"/>
      <c r="AK97" s="324"/>
      <c r="AL97" s="328"/>
      <c r="AM97" s="324"/>
      <c r="AN97" s="328"/>
      <c r="AO97" s="324"/>
      <c r="AP97" s="97"/>
      <c r="AQ97" s="98"/>
    </row>
    <row r="98" spans="1:43" ht="12" customHeight="1">
      <c r="A98" s="149"/>
      <c r="B98" s="133"/>
      <c r="C98" s="150" t="str">
        <f>IF(D98&lt;&gt;"",MAX(C90:C97)+1,"")</f>
        <v/>
      </c>
      <c r="D98" s="151"/>
      <c r="E98" s="152"/>
      <c r="F98" s="153"/>
      <c r="G98" s="922"/>
      <c r="H98" s="318"/>
      <c r="I98" s="319"/>
      <c r="J98" s="320">
        <f t="shared" si="47"/>
        <v>0</v>
      </c>
      <c r="K98" s="321">
        <f t="shared" si="48"/>
        <v>0</v>
      </c>
      <c r="L98" s="322"/>
      <c r="M98" s="323"/>
      <c r="N98" s="324"/>
      <c r="O98" s="323"/>
      <c r="P98" s="324"/>
      <c r="Q98" s="323"/>
      <c r="R98" s="324"/>
      <c r="S98" s="323"/>
      <c r="T98" s="324"/>
      <c r="U98" s="323"/>
      <c r="V98" s="324"/>
      <c r="W98" s="325"/>
      <c r="X98" s="322"/>
      <c r="Y98" s="153"/>
      <c r="Z98" s="138"/>
      <c r="AA98" s="325"/>
      <c r="AB98" s="322"/>
      <c r="AC98" s="326">
        <f t="shared" si="49"/>
        <v>0</v>
      </c>
      <c r="AD98" s="327">
        <f t="shared" si="50"/>
        <v>0</v>
      </c>
      <c r="AE98" s="324"/>
      <c r="AF98" s="328"/>
      <c r="AG98" s="324"/>
      <c r="AH98" s="328"/>
      <c r="AI98" s="324"/>
      <c r="AJ98" s="328"/>
      <c r="AK98" s="324"/>
      <c r="AL98" s="328"/>
      <c r="AM98" s="324"/>
      <c r="AN98" s="328"/>
      <c r="AO98" s="324"/>
      <c r="AP98" s="97"/>
      <c r="AQ98" s="98"/>
    </row>
    <row r="99" spans="1:43" ht="12" customHeight="1">
      <c r="A99" s="149"/>
      <c r="B99" s="133"/>
      <c r="C99" s="150" t="str">
        <f>IF(D99&lt;&gt;"",MAX(C90:C98)+1,"")</f>
        <v/>
      </c>
      <c r="D99" s="151"/>
      <c r="E99" s="152"/>
      <c r="F99" s="153"/>
      <c r="G99" s="922"/>
      <c r="H99" s="318"/>
      <c r="I99" s="319"/>
      <c r="J99" s="320">
        <f t="shared" si="47"/>
        <v>0</v>
      </c>
      <c r="K99" s="321">
        <f t="shared" si="48"/>
        <v>0</v>
      </c>
      <c r="L99" s="322"/>
      <c r="M99" s="323"/>
      <c r="N99" s="324"/>
      <c r="O99" s="323"/>
      <c r="P99" s="324"/>
      <c r="Q99" s="323"/>
      <c r="R99" s="324"/>
      <c r="S99" s="323"/>
      <c r="T99" s="324"/>
      <c r="U99" s="323"/>
      <c r="V99" s="324"/>
      <c r="W99" s="325"/>
      <c r="X99" s="322"/>
      <c r="Y99" s="153"/>
      <c r="Z99" s="138"/>
      <c r="AA99" s="325"/>
      <c r="AB99" s="322"/>
      <c r="AC99" s="326">
        <f t="shared" si="49"/>
        <v>0</v>
      </c>
      <c r="AD99" s="327">
        <f t="shared" si="50"/>
        <v>0</v>
      </c>
      <c r="AE99" s="324"/>
      <c r="AF99" s="328"/>
      <c r="AG99" s="324"/>
      <c r="AH99" s="328"/>
      <c r="AI99" s="324"/>
      <c r="AJ99" s="328"/>
      <c r="AK99" s="324"/>
      <c r="AL99" s="328"/>
      <c r="AM99" s="324"/>
      <c r="AN99" s="328"/>
      <c r="AO99" s="324"/>
      <c r="AP99" s="97"/>
      <c r="AQ99" s="98"/>
    </row>
    <row r="100" spans="1:43" ht="12" customHeight="1">
      <c r="A100" s="165"/>
      <c r="B100" s="166"/>
      <c r="C100" s="167" t="str">
        <f>IF(D100&lt;&gt;"",MAX(C90:C99)+1,"")</f>
        <v/>
      </c>
      <c r="D100" s="168"/>
      <c r="E100" s="169"/>
      <c r="F100" s="170"/>
      <c r="G100" s="923"/>
      <c r="H100" s="329"/>
      <c r="I100" s="330"/>
      <c r="J100" s="331">
        <f t="shared" si="47"/>
        <v>0</v>
      </c>
      <c r="K100" s="332">
        <f t="shared" si="48"/>
        <v>0</v>
      </c>
      <c r="L100" s="333"/>
      <c r="M100" s="334"/>
      <c r="N100" s="335"/>
      <c r="O100" s="334"/>
      <c r="P100" s="335"/>
      <c r="Q100" s="334"/>
      <c r="R100" s="335"/>
      <c r="S100" s="334"/>
      <c r="T100" s="335"/>
      <c r="U100" s="334"/>
      <c r="V100" s="335"/>
      <c r="W100" s="336"/>
      <c r="X100" s="333"/>
      <c r="Y100" s="170"/>
      <c r="Z100" s="171"/>
      <c r="AA100" s="336"/>
      <c r="AB100" s="333"/>
      <c r="AC100" s="337">
        <f t="shared" si="49"/>
        <v>0</v>
      </c>
      <c r="AD100" s="338">
        <f t="shared" si="50"/>
        <v>0</v>
      </c>
      <c r="AE100" s="335"/>
      <c r="AF100" s="339"/>
      <c r="AG100" s="335"/>
      <c r="AH100" s="339"/>
      <c r="AI100" s="335"/>
      <c r="AJ100" s="339"/>
      <c r="AK100" s="335"/>
      <c r="AL100" s="339"/>
      <c r="AM100" s="335"/>
      <c r="AN100" s="339"/>
      <c r="AO100" s="335"/>
      <c r="AP100" s="97"/>
      <c r="AQ100" s="98"/>
    </row>
    <row r="101" spans="1:43" ht="12" customHeight="1">
      <c r="A101" s="116" t="s">
        <v>651</v>
      </c>
      <c r="B101" s="117" t="s">
        <v>651</v>
      </c>
      <c r="C101" s="1350" t="s">
        <v>651</v>
      </c>
      <c r="D101" s="1351"/>
      <c r="E101" s="118" t="s">
        <v>651</v>
      </c>
      <c r="F101" s="340">
        <v>52</v>
      </c>
      <c r="G101" s="890">
        <v>22</v>
      </c>
      <c r="H101" s="342">
        <f t="shared" ref="H101:X101" si="51">SUM(H102:H111)</f>
        <v>52</v>
      </c>
      <c r="I101" s="343">
        <f t="shared" si="51"/>
        <v>48</v>
      </c>
      <c r="J101" s="342">
        <f t="shared" si="51"/>
        <v>10</v>
      </c>
      <c r="K101" s="344">
        <f t="shared" si="51"/>
        <v>195</v>
      </c>
      <c r="L101" s="345">
        <f t="shared" si="51"/>
        <v>191</v>
      </c>
      <c r="M101" s="346">
        <f t="shared" si="51"/>
        <v>2</v>
      </c>
      <c r="N101" s="347">
        <f t="shared" si="51"/>
        <v>52</v>
      </c>
      <c r="O101" s="346">
        <f t="shared" si="51"/>
        <v>2</v>
      </c>
      <c r="P101" s="347">
        <f t="shared" si="51"/>
        <v>40</v>
      </c>
      <c r="Q101" s="346">
        <f t="shared" si="51"/>
        <v>2</v>
      </c>
      <c r="R101" s="347">
        <f t="shared" si="51"/>
        <v>28</v>
      </c>
      <c r="S101" s="346">
        <f t="shared" si="51"/>
        <v>2</v>
      </c>
      <c r="T101" s="347">
        <f t="shared" si="51"/>
        <v>34</v>
      </c>
      <c r="U101" s="346">
        <f t="shared" si="51"/>
        <v>2</v>
      </c>
      <c r="V101" s="347">
        <f t="shared" si="51"/>
        <v>41</v>
      </c>
      <c r="W101" s="348">
        <f t="shared" si="51"/>
        <v>0</v>
      </c>
      <c r="X101" s="345">
        <f t="shared" si="51"/>
        <v>0</v>
      </c>
      <c r="Y101" s="340">
        <v>46</v>
      </c>
      <c r="Z101" s="341">
        <v>40</v>
      </c>
      <c r="AA101" s="348">
        <f t="shared" ref="AA101:AO101" si="52">SUM(AA102:AA111)</f>
        <v>46</v>
      </c>
      <c r="AB101" s="345">
        <f t="shared" si="52"/>
        <v>40</v>
      </c>
      <c r="AC101" s="349">
        <f t="shared" si="52"/>
        <v>10</v>
      </c>
      <c r="AD101" s="350">
        <f t="shared" si="52"/>
        <v>200</v>
      </c>
      <c r="AE101" s="347">
        <f t="shared" si="52"/>
        <v>193</v>
      </c>
      <c r="AF101" s="349">
        <f t="shared" si="52"/>
        <v>2</v>
      </c>
      <c r="AG101" s="347">
        <f t="shared" si="52"/>
        <v>46</v>
      </c>
      <c r="AH101" s="349">
        <f t="shared" si="52"/>
        <v>2</v>
      </c>
      <c r="AI101" s="347">
        <f t="shared" si="52"/>
        <v>52</v>
      </c>
      <c r="AJ101" s="349">
        <f t="shared" si="52"/>
        <v>2</v>
      </c>
      <c r="AK101" s="347">
        <f t="shared" si="52"/>
        <v>40</v>
      </c>
      <c r="AL101" s="349">
        <f t="shared" si="52"/>
        <v>2</v>
      </c>
      <c r="AM101" s="347">
        <f t="shared" si="52"/>
        <v>28</v>
      </c>
      <c r="AN101" s="349">
        <f t="shared" si="52"/>
        <v>2</v>
      </c>
      <c r="AO101" s="347">
        <f t="shared" si="52"/>
        <v>34</v>
      </c>
      <c r="AP101" s="130"/>
      <c r="AQ101" s="131">
        <f>COUNTIF(AD102:AD111,"&gt;0")</f>
        <v>2</v>
      </c>
    </row>
    <row r="102" spans="1:43" ht="12" customHeight="1">
      <c r="A102" s="132"/>
      <c r="B102" s="133"/>
      <c r="C102" s="134">
        <f>IF(D102&lt;&gt;"",MAX(C101)+1,"")</f>
        <v>1</v>
      </c>
      <c r="D102" s="135" t="s">
        <v>883</v>
      </c>
      <c r="E102" s="136"/>
      <c r="F102" s="137"/>
      <c r="G102" s="922"/>
      <c r="H102" s="307">
        <v>31</v>
      </c>
      <c r="I102" s="308">
        <v>27</v>
      </c>
      <c r="J102" s="309">
        <f t="shared" ref="J102:J111" si="53">M102+O102+Q102+S102+U102</f>
        <v>5</v>
      </c>
      <c r="K102" s="310">
        <f t="shared" ref="K102:K111" si="54">N102+P102+R102+T102+V102</f>
        <v>123</v>
      </c>
      <c r="L102" s="311">
        <v>119</v>
      </c>
      <c r="M102" s="312">
        <v>1</v>
      </c>
      <c r="N102" s="313">
        <v>31</v>
      </c>
      <c r="O102" s="312">
        <v>1</v>
      </c>
      <c r="P102" s="313">
        <v>29</v>
      </c>
      <c r="Q102" s="312">
        <v>1</v>
      </c>
      <c r="R102" s="313">
        <v>17</v>
      </c>
      <c r="S102" s="312">
        <v>1</v>
      </c>
      <c r="T102" s="313">
        <v>19</v>
      </c>
      <c r="U102" s="312">
        <v>1</v>
      </c>
      <c r="V102" s="313">
        <v>27</v>
      </c>
      <c r="W102" s="314"/>
      <c r="X102" s="311"/>
      <c r="Y102" s="137"/>
      <c r="Z102" s="138"/>
      <c r="AA102" s="314">
        <v>31</v>
      </c>
      <c r="AB102" s="311">
        <v>25</v>
      </c>
      <c r="AC102" s="315">
        <f t="shared" ref="AC102:AC111" si="55">AF102+AH102+AJ102+AL102+AN102</f>
        <v>5</v>
      </c>
      <c r="AD102" s="316">
        <f t="shared" ref="AD102:AD111" si="56">AG102+AI102+AK102+AM102+AO102</f>
        <v>127</v>
      </c>
      <c r="AE102" s="313">
        <v>120</v>
      </c>
      <c r="AF102" s="317">
        <v>1</v>
      </c>
      <c r="AG102" s="313">
        <v>31</v>
      </c>
      <c r="AH102" s="317">
        <v>1</v>
      </c>
      <c r="AI102" s="313">
        <v>31</v>
      </c>
      <c r="AJ102" s="317">
        <v>1</v>
      </c>
      <c r="AK102" s="313">
        <v>29</v>
      </c>
      <c r="AL102" s="317">
        <v>1</v>
      </c>
      <c r="AM102" s="313">
        <v>17</v>
      </c>
      <c r="AN102" s="317">
        <v>1</v>
      </c>
      <c r="AO102" s="313">
        <v>19</v>
      </c>
      <c r="AP102" s="97"/>
      <c r="AQ102" s="98"/>
    </row>
    <row r="103" spans="1:43" ht="12" customHeight="1">
      <c r="A103" s="149"/>
      <c r="B103" s="133"/>
      <c r="C103" s="150">
        <f>IF(D103&lt;&gt;"",MAX(C101:C102)+1,"")</f>
        <v>2</v>
      </c>
      <c r="D103" s="151" t="s">
        <v>884</v>
      </c>
      <c r="E103" s="152" t="s">
        <v>881</v>
      </c>
      <c r="F103" s="153"/>
      <c r="G103" s="922"/>
      <c r="H103" s="318">
        <v>21</v>
      </c>
      <c r="I103" s="319">
        <v>21</v>
      </c>
      <c r="J103" s="309">
        <f t="shared" si="53"/>
        <v>5</v>
      </c>
      <c r="K103" s="310">
        <f t="shared" si="54"/>
        <v>72</v>
      </c>
      <c r="L103" s="322">
        <v>72</v>
      </c>
      <c r="M103" s="323">
        <v>1</v>
      </c>
      <c r="N103" s="324">
        <v>21</v>
      </c>
      <c r="O103" s="323">
        <v>1</v>
      </c>
      <c r="P103" s="324">
        <v>11</v>
      </c>
      <c r="Q103" s="323">
        <v>1</v>
      </c>
      <c r="R103" s="324">
        <v>11</v>
      </c>
      <c r="S103" s="323">
        <v>1</v>
      </c>
      <c r="T103" s="324">
        <v>15</v>
      </c>
      <c r="U103" s="323">
        <v>1</v>
      </c>
      <c r="V103" s="324">
        <v>14</v>
      </c>
      <c r="W103" s="325"/>
      <c r="X103" s="322"/>
      <c r="Y103" s="153"/>
      <c r="Z103" s="138"/>
      <c r="AA103" s="325">
        <v>15</v>
      </c>
      <c r="AB103" s="322">
        <v>15</v>
      </c>
      <c r="AC103" s="315">
        <f t="shared" si="55"/>
        <v>5</v>
      </c>
      <c r="AD103" s="316">
        <f t="shared" si="56"/>
        <v>73</v>
      </c>
      <c r="AE103" s="324">
        <v>73</v>
      </c>
      <c r="AF103" s="328">
        <v>1</v>
      </c>
      <c r="AG103" s="324">
        <v>15</v>
      </c>
      <c r="AH103" s="328">
        <v>1</v>
      </c>
      <c r="AI103" s="324">
        <v>21</v>
      </c>
      <c r="AJ103" s="328">
        <v>1</v>
      </c>
      <c r="AK103" s="324">
        <v>11</v>
      </c>
      <c r="AL103" s="328">
        <v>1</v>
      </c>
      <c r="AM103" s="324">
        <v>11</v>
      </c>
      <c r="AN103" s="328">
        <v>1</v>
      </c>
      <c r="AO103" s="324">
        <v>15</v>
      </c>
      <c r="AP103" s="97"/>
      <c r="AQ103" s="98"/>
    </row>
    <row r="104" spans="1:43" ht="12" customHeight="1">
      <c r="A104" s="149"/>
      <c r="B104" s="133"/>
      <c r="C104" s="150" t="str">
        <f>IF(D104&lt;&gt;"",MAX(C101:C103)+1,"")</f>
        <v/>
      </c>
      <c r="D104" s="151"/>
      <c r="E104" s="152"/>
      <c r="F104" s="153"/>
      <c r="G104" s="922"/>
      <c r="H104" s="318"/>
      <c r="I104" s="319"/>
      <c r="J104" s="309">
        <f t="shared" si="53"/>
        <v>0</v>
      </c>
      <c r="K104" s="310">
        <f t="shared" si="54"/>
        <v>0</v>
      </c>
      <c r="L104" s="322"/>
      <c r="M104" s="323"/>
      <c r="N104" s="324"/>
      <c r="O104" s="323"/>
      <c r="P104" s="324"/>
      <c r="Q104" s="323"/>
      <c r="R104" s="324"/>
      <c r="S104" s="323"/>
      <c r="T104" s="324"/>
      <c r="U104" s="323"/>
      <c r="V104" s="324"/>
      <c r="W104" s="325"/>
      <c r="X104" s="322"/>
      <c r="Y104" s="153"/>
      <c r="Z104" s="138"/>
      <c r="AA104" s="325"/>
      <c r="AB104" s="322"/>
      <c r="AC104" s="315">
        <f t="shared" si="55"/>
        <v>0</v>
      </c>
      <c r="AD104" s="316">
        <f t="shared" si="56"/>
        <v>0</v>
      </c>
      <c r="AE104" s="324"/>
      <c r="AF104" s="328"/>
      <c r="AG104" s="324"/>
      <c r="AH104" s="328"/>
      <c r="AI104" s="324"/>
      <c r="AJ104" s="328"/>
      <c r="AK104" s="324"/>
      <c r="AL104" s="328"/>
      <c r="AM104" s="324"/>
      <c r="AN104" s="328"/>
      <c r="AO104" s="324"/>
      <c r="AP104" s="97"/>
      <c r="AQ104" s="98"/>
    </row>
    <row r="105" spans="1:43" ht="12" customHeight="1">
      <c r="A105" s="149"/>
      <c r="B105" s="133"/>
      <c r="C105" s="150" t="str">
        <f>IF(D105&lt;&gt;"",MAX(C101:C104)+1,"")</f>
        <v/>
      </c>
      <c r="D105" s="151"/>
      <c r="E105" s="152"/>
      <c r="F105" s="153"/>
      <c r="G105" s="922"/>
      <c r="H105" s="318"/>
      <c r="I105" s="319"/>
      <c r="J105" s="309">
        <f t="shared" si="53"/>
        <v>0</v>
      </c>
      <c r="K105" s="310">
        <f t="shared" si="54"/>
        <v>0</v>
      </c>
      <c r="L105" s="322"/>
      <c r="M105" s="323"/>
      <c r="N105" s="324"/>
      <c r="O105" s="323"/>
      <c r="P105" s="324"/>
      <c r="Q105" s="323"/>
      <c r="R105" s="324"/>
      <c r="S105" s="323"/>
      <c r="T105" s="324"/>
      <c r="U105" s="323"/>
      <c r="V105" s="324"/>
      <c r="W105" s="325"/>
      <c r="X105" s="322"/>
      <c r="Y105" s="153"/>
      <c r="Z105" s="138"/>
      <c r="AA105" s="325"/>
      <c r="AB105" s="322"/>
      <c r="AC105" s="315">
        <f t="shared" si="55"/>
        <v>0</v>
      </c>
      <c r="AD105" s="316">
        <f t="shared" si="56"/>
        <v>0</v>
      </c>
      <c r="AE105" s="324"/>
      <c r="AF105" s="328"/>
      <c r="AG105" s="324"/>
      <c r="AH105" s="328"/>
      <c r="AI105" s="324"/>
      <c r="AJ105" s="328"/>
      <c r="AK105" s="324"/>
      <c r="AL105" s="328"/>
      <c r="AM105" s="324"/>
      <c r="AN105" s="328"/>
      <c r="AO105" s="324"/>
      <c r="AP105" s="97"/>
      <c r="AQ105" s="98"/>
    </row>
    <row r="106" spans="1:43" ht="12" customHeight="1">
      <c r="A106" s="149"/>
      <c r="B106" s="133"/>
      <c r="C106" s="150" t="str">
        <f>IF(D106&lt;&gt;"",MAX(C101:C105)+1,"")</f>
        <v/>
      </c>
      <c r="D106" s="151"/>
      <c r="E106" s="152"/>
      <c r="F106" s="153"/>
      <c r="G106" s="922"/>
      <c r="H106" s="318"/>
      <c r="I106" s="319"/>
      <c r="J106" s="320">
        <f t="shared" si="53"/>
        <v>0</v>
      </c>
      <c r="K106" s="321">
        <f t="shared" si="54"/>
        <v>0</v>
      </c>
      <c r="L106" s="322"/>
      <c r="M106" s="323"/>
      <c r="N106" s="324"/>
      <c r="O106" s="323"/>
      <c r="P106" s="324"/>
      <c r="Q106" s="323"/>
      <c r="R106" s="324"/>
      <c r="S106" s="323"/>
      <c r="T106" s="324"/>
      <c r="U106" s="323"/>
      <c r="V106" s="324"/>
      <c r="W106" s="325"/>
      <c r="X106" s="322"/>
      <c r="Y106" s="153"/>
      <c r="Z106" s="138"/>
      <c r="AA106" s="325"/>
      <c r="AB106" s="322"/>
      <c r="AC106" s="326">
        <f t="shared" si="55"/>
        <v>0</v>
      </c>
      <c r="AD106" s="327">
        <f t="shared" si="56"/>
        <v>0</v>
      </c>
      <c r="AE106" s="324"/>
      <c r="AF106" s="328"/>
      <c r="AG106" s="324"/>
      <c r="AH106" s="328"/>
      <c r="AI106" s="324"/>
      <c r="AJ106" s="328"/>
      <c r="AK106" s="324"/>
      <c r="AL106" s="328"/>
      <c r="AM106" s="324"/>
      <c r="AN106" s="328"/>
      <c r="AO106" s="324"/>
      <c r="AP106" s="97"/>
      <c r="AQ106" s="98"/>
    </row>
    <row r="107" spans="1:43" ht="12" customHeight="1">
      <c r="A107" s="149"/>
      <c r="B107" s="133"/>
      <c r="C107" s="150" t="str">
        <f>IF(D107&lt;&gt;"",MAX(C101:C106)+1,"")</f>
        <v/>
      </c>
      <c r="D107" s="151"/>
      <c r="E107" s="152"/>
      <c r="F107" s="153"/>
      <c r="G107" s="922"/>
      <c r="H107" s="318"/>
      <c r="I107" s="319"/>
      <c r="J107" s="320">
        <f t="shared" si="53"/>
        <v>0</v>
      </c>
      <c r="K107" s="321">
        <f t="shared" si="54"/>
        <v>0</v>
      </c>
      <c r="L107" s="322"/>
      <c r="M107" s="323"/>
      <c r="N107" s="324"/>
      <c r="O107" s="323"/>
      <c r="P107" s="324"/>
      <c r="Q107" s="323"/>
      <c r="R107" s="324"/>
      <c r="S107" s="323"/>
      <c r="T107" s="324"/>
      <c r="U107" s="323"/>
      <c r="V107" s="324"/>
      <c r="W107" s="325"/>
      <c r="X107" s="322"/>
      <c r="Y107" s="153"/>
      <c r="Z107" s="138"/>
      <c r="AA107" s="325"/>
      <c r="AB107" s="322"/>
      <c r="AC107" s="326">
        <f t="shared" si="55"/>
        <v>0</v>
      </c>
      <c r="AD107" s="327">
        <f t="shared" si="56"/>
        <v>0</v>
      </c>
      <c r="AE107" s="324"/>
      <c r="AF107" s="328"/>
      <c r="AG107" s="324"/>
      <c r="AH107" s="328"/>
      <c r="AI107" s="324"/>
      <c r="AJ107" s="328"/>
      <c r="AK107" s="324"/>
      <c r="AL107" s="328"/>
      <c r="AM107" s="324"/>
      <c r="AN107" s="328"/>
      <c r="AO107" s="324"/>
      <c r="AP107" s="97"/>
      <c r="AQ107" s="98"/>
    </row>
    <row r="108" spans="1:43" ht="12" customHeight="1">
      <c r="A108" s="149"/>
      <c r="B108" s="133"/>
      <c r="C108" s="150" t="str">
        <f>IF(D108&lt;&gt;"",MAX(C101:C107)+1,"")</f>
        <v/>
      </c>
      <c r="D108" s="151"/>
      <c r="E108" s="152"/>
      <c r="F108" s="153"/>
      <c r="G108" s="922"/>
      <c r="H108" s="318"/>
      <c r="I108" s="319"/>
      <c r="J108" s="320">
        <f t="shared" si="53"/>
        <v>0</v>
      </c>
      <c r="K108" s="321">
        <f t="shared" si="54"/>
        <v>0</v>
      </c>
      <c r="L108" s="322"/>
      <c r="M108" s="323"/>
      <c r="N108" s="324"/>
      <c r="O108" s="323"/>
      <c r="P108" s="324"/>
      <c r="Q108" s="323"/>
      <c r="R108" s="324"/>
      <c r="S108" s="323"/>
      <c r="T108" s="324"/>
      <c r="U108" s="323"/>
      <c r="V108" s="324"/>
      <c r="W108" s="325"/>
      <c r="X108" s="322"/>
      <c r="Y108" s="153"/>
      <c r="Z108" s="138"/>
      <c r="AA108" s="325"/>
      <c r="AB108" s="322"/>
      <c r="AC108" s="326">
        <f t="shared" si="55"/>
        <v>0</v>
      </c>
      <c r="AD108" s="327">
        <f t="shared" si="56"/>
        <v>0</v>
      </c>
      <c r="AE108" s="324"/>
      <c r="AF108" s="328"/>
      <c r="AG108" s="324"/>
      <c r="AH108" s="328"/>
      <c r="AI108" s="324"/>
      <c r="AJ108" s="328"/>
      <c r="AK108" s="324"/>
      <c r="AL108" s="328"/>
      <c r="AM108" s="324"/>
      <c r="AN108" s="328"/>
      <c r="AO108" s="324"/>
      <c r="AP108" s="97"/>
      <c r="AQ108" s="98"/>
    </row>
    <row r="109" spans="1:43" ht="12" customHeight="1">
      <c r="A109" s="149"/>
      <c r="B109" s="133"/>
      <c r="C109" s="150" t="str">
        <f>IF(D109&lt;&gt;"",MAX(C101:C108)+1,"")</f>
        <v/>
      </c>
      <c r="D109" s="151"/>
      <c r="E109" s="152"/>
      <c r="F109" s="153"/>
      <c r="G109" s="922"/>
      <c r="H109" s="318"/>
      <c r="I109" s="319"/>
      <c r="J109" s="320">
        <f t="shared" si="53"/>
        <v>0</v>
      </c>
      <c r="K109" s="321">
        <f t="shared" si="54"/>
        <v>0</v>
      </c>
      <c r="L109" s="322"/>
      <c r="M109" s="323"/>
      <c r="N109" s="324"/>
      <c r="O109" s="323"/>
      <c r="P109" s="324"/>
      <c r="Q109" s="323"/>
      <c r="R109" s="324"/>
      <c r="S109" s="323"/>
      <c r="T109" s="324"/>
      <c r="U109" s="323"/>
      <c r="V109" s="324"/>
      <c r="W109" s="325"/>
      <c r="X109" s="322"/>
      <c r="Y109" s="153"/>
      <c r="Z109" s="138"/>
      <c r="AA109" s="325"/>
      <c r="AB109" s="322"/>
      <c r="AC109" s="326">
        <f t="shared" si="55"/>
        <v>0</v>
      </c>
      <c r="AD109" s="327">
        <f t="shared" si="56"/>
        <v>0</v>
      </c>
      <c r="AE109" s="324"/>
      <c r="AF109" s="328"/>
      <c r="AG109" s="324"/>
      <c r="AH109" s="328"/>
      <c r="AI109" s="324"/>
      <c r="AJ109" s="328"/>
      <c r="AK109" s="324"/>
      <c r="AL109" s="328"/>
      <c r="AM109" s="324"/>
      <c r="AN109" s="328"/>
      <c r="AO109" s="324"/>
      <c r="AP109" s="97"/>
      <c r="AQ109" s="98"/>
    </row>
    <row r="110" spans="1:43" ht="12" customHeight="1">
      <c r="A110" s="149"/>
      <c r="B110" s="133"/>
      <c r="C110" s="150" t="str">
        <f>IF(D110&lt;&gt;"",MAX(C101:C109)+1,"")</f>
        <v/>
      </c>
      <c r="D110" s="151"/>
      <c r="E110" s="152"/>
      <c r="F110" s="153"/>
      <c r="G110" s="922"/>
      <c r="H110" s="318"/>
      <c r="I110" s="319"/>
      <c r="J110" s="320">
        <f t="shared" si="53"/>
        <v>0</v>
      </c>
      <c r="K110" s="321">
        <f t="shared" si="54"/>
        <v>0</v>
      </c>
      <c r="L110" s="322"/>
      <c r="M110" s="323"/>
      <c r="N110" s="324"/>
      <c r="O110" s="323"/>
      <c r="P110" s="324"/>
      <c r="Q110" s="323"/>
      <c r="R110" s="324"/>
      <c r="S110" s="323"/>
      <c r="T110" s="324"/>
      <c r="U110" s="323"/>
      <c r="V110" s="324"/>
      <c r="W110" s="325"/>
      <c r="X110" s="322"/>
      <c r="Y110" s="153"/>
      <c r="Z110" s="138"/>
      <c r="AA110" s="325"/>
      <c r="AB110" s="322"/>
      <c r="AC110" s="326">
        <f t="shared" si="55"/>
        <v>0</v>
      </c>
      <c r="AD110" s="327">
        <f t="shared" si="56"/>
        <v>0</v>
      </c>
      <c r="AE110" s="324"/>
      <c r="AF110" s="328"/>
      <c r="AG110" s="324"/>
      <c r="AH110" s="328"/>
      <c r="AI110" s="324"/>
      <c r="AJ110" s="328"/>
      <c r="AK110" s="324"/>
      <c r="AL110" s="328"/>
      <c r="AM110" s="324"/>
      <c r="AN110" s="328"/>
      <c r="AO110" s="324"/>
      <c r="AP110" s="97"/>
      <c r="AQ110" s="98"/>
    </row>
    <row r="111" spans="1:43" ht="12" customHeight="1">
      <c r="A111" s="165"/>
      <c r="B111" s="166"/>
      <c r="C111" s="167" t="str">
        <f>IF(D111&lt;&gt;"",MAX(C101:C110)+1,"")</f>
        <v/>
      </c>
      <c r="D111" s="168"/>
      <c r="E111" s="169"/>
      <c r="F111" s="170"/>
      <c r="G111" s="923"/>
      <c r="H111" s="329"/>
      <c r="I111" s="330"/>
      <c r="J111" s="331">
        <f t="shared" si="53"/>
        <v>0</v>
      </c>
      <c r="K111" s="332">
        <f t="shared" si="54"/>
        <v>0</v>
      </c>
      <c r="L111" s="333"/>
      <c r="M111" s="334"/>
      <c r="N111" s="335"/>
      <c r="O111" s="334"/>
      <c r="P111" s="335"/>
      <c r="Q111" s="334"/>
      <c r="R111" s="335"/>
      <c r="S111" s="334"/>
      <c r="T111" s="335"/>
      <c r="U111" s="334"/>
      <c r="V111" s="335"/>
      <c r="W111" s="336"/>
      <c r="X111" s="333"/>
      <c r="Y111" s="170"/>
      <c r="Z111" s="171"/>
      <c r="AA111" s="336"/>
      <c r="AB111" s="333"/>
      <c r="AC111" s="337">
        <f t="shared" si="55"/>
        <v>0</v>
      </c>
      <c r="AD111" s="338">
        <f t="shared" si="56"/>
        <v>0</v>
      </c>
      <c r="AE111" s="335"/>
      <c r="AF111" s="339"/>
      <c r="AG111" s="335"/>
      <c r="AH111" s="339"/>
      <c r="AI111" s="335"/>
      <c r="AJ111" s="339"/>
      <c r="AK111" s="335"/>
      <c r="AL111" s="339"/>
      <c r="AM111" s="335"/>
      <c r="AN111" s="339"/>
      <c r="AO111" s="335"/>
      <c r="AP111" s="97"/>
      <c r="AQ111" s="98"/>
    </row>
    <row r="112" spans="1:43" ht="12" customHeight="1">
      <c r="A112" s="116" t="s">
        <v>651</v>
      </c>
      <c r="B112" s="117" t="s">
        <v>651</v>
      </c>
      <c r="C112" s="1350" t="s">
        <v>651</v>
      </c>
      <c r="D112" s="1351"/>
      <c r="E112" s="118" t="s">
        <v>651</v>
      </c>
      <c r="F112" s="340">
        <v>136</v>
      </c>
      <c r="G112" s="890">
        <v>12</v>
      </c>
      <c r="H112" s="342">
        <f t="shared" ref="H112:X112" si="57">SUM(H113:H122)</f>
        <v>136</v>
      </c>
      <c r="I112" s="343">
        <f t="shared" si="57"/>
        <v>12</v>
      </c>
      <c r="J112" s="342">
        <f t="shared" si="57"/>
        <v>19</v>
      </c>
      <c r="K112" s="344">
        <f t="shared" si="57"/>
        <v>639</v>
      </c>
      <c r="L112" s="345">
        <f t="shared" si="57"/>
        <v>35</v>
      </c>
      <c r="M112" s="346">
        <f t="shared" si="57"/>
        <v>4</v>
      </c>
      <c r="N112" s="347">
        <f t="shared" si="57"/>
        <v>136</v>
      </c>
      <c r="O112" s="346">
        <f t="shared" si="57"/>
        <v>3</v>
      </c>
      <c r="P112" s="347">
        <f t="shared" si="57"/>
        <v>104</v>
      </c>
      <c r="Q112" s="346">
        <f t="shared" si="57"/>
        <v>4</v>
      </c>
      <c r="R112" s="347">
        <f t="shared" si="57"/>
        <v>122</v>
      </c>
      <c r="S112" s="346">
        <f t="shared" si="57"/>
        <v>4</v>
      </c>
      <c r="T112" s="347">
        <f t="shared" si="57"/>
        <v>145</v>
      </c>
      <c r="U112" s="346">
        <f t="shared" si="57"/>
        <v>4</v>
      </c>
      <c r="V112" s="347">
        <f t="shared" si="57"/>
        <v>132</v>
      </c>
      <c r="W112" s="348">
        <f t="shared" si="57"/>
        <v>0</v>
      </c>
      <c r="X112" s="345">
        <f t="shared" si="57"/>
        <v>0</v>
      </c>
      <c r="Y112" s="340">
        <v>127</v>
      </c>
      <c r="Z112" s="341">
        <v>2</v>
      </c>
      <c r="AA112" s="348">
        <f t="shared" ref="AA112:AO112" si="58">SUM(AA113:AA122)</f>
        <v>127</v>
      </c>
      <c r="AB112" s="345">
        <f t="shared" si="58"/>
        <v>2</v>
      </c>
      <c r="AC112" s="349">
        <f t="shared" si="58"/>
        <v>19</v>
      </c>
      <c r="AD112" s="350">
        <f t="shared" si="58"/>
        <v>634</v>
      </c>
      <c r="AE112" s="347">
        <f t="shared" si="58"/>
        <v>35</v>
      </c>
      <c r="AF112" s="349">
        <f t="shared" si="58"/>
        <v>4</v>
      </c>
      <c r="AG112" s="347">
        <f t="shared" si="58"/>
        <v>127</v>
      </c>
      <c r="AH112" s="349">
        <f t="shared" si="58"/>
        <v>4</v>
      </c>
      <c r="AI112" s="347">
        <f t="shared" si="58"/>
        <v>136</v>
      </c>
      <c r="AJ112" s="349">
        <f t="shared" si="58"/>
        <v>3</v>
      </c>
      <c r="AK112" s="347">
        <f t="shared" si="58"/>
        <v>104</v>
      </c>
      <c r="AL112" s="349">
        <f t="shared" si="58"/>
        <v>4</v>
      </c>
      <c r="AM112" s="347">
        <f t="shared" si="58"/>
        <v>122</v>
      </c>
      <c r="AN112" s="349">
        <f t="shared" si="58"/>
        <v>4</v>
      </c>
      <c r="AO112" s="347">
        <f t="shared" si="58"/>
        <v>145</v>
      </c>
      <c r="AP112" s="130"/>
      <c r="AQ112" s="131">
        <f>COUNTIF(AD113:AD122,"&gt;0")</f>
        <v>1</v>
      </c>
    </row>
    <row r="113" spans="1:43" ht="12" customHeight="1">
      <c r="A113" s="132"/>
      <c r="B113" s="133"/>
      <c r="C113" s="134">
        <f>IF(D113&lt;&gt;"",MAX(C112)+1,"")</f>
        <v>1</v>
      </c>
      <c r="D113" s="135" t="str">
        <f>IF(B112&lt;&gt;"","Điểm chính","")</f>
        <v>Điểm chính</v>
      </c>
      <c r="E113" s="136"/>
      <c r="F113" s="137"/>
      <c r="G113" s="922"/>
      <c r="H113" s="307">
        <v>136</v>
      </c>
      <c r="I113" s="308">
        <v>12</v>
      </c>
      <c r="J113" s="309">
        <f t="shared" ref="J113:J122" si="59">M113+O113+Q113+S113+U113</f>
        <v>19</v>
      </c>
      <c r="K113" s="310">
        <f t="shared" ref="K113:K122" si="60">N113+P113+R113+T113+V113</f>
        <v>639</v>
      </c>
      <c r="L113" s="311">
        <v>35</v>
      </c>
      <c r="M113" s="312">
        <v>4</v>
      </c>
      <c r="N113" s="313">
        <v>136</v>
      </c>
      <c r="O113" s="312">
        <v>3</v>
      </c>
      <c r="P113" s="313">
        <v>104</v>
      </c>
      <c r="Q113" s="312">
        <v>4</v>
      </c>
      <c r="R113" s="313">
        <v>122</v>
      </c>
      <c r="S113" s="312">
        <v>4</v>
      </c>
      <c r="T113" s="313">
        <v>145</v>
      </c>
      <c r="U113" s="312">
        <v>4</v>
      </c>
      <c r="V113" s="313">
        <v>132</v>
      </c>
      <c r="W113" s="314"/>
      <c r="X113" s="311"/>
      <c r="Y113" s="137"/>
      <c r="Z113" s="138"/>
      <c r="AA113" s="314">
        <v>127</v>
      </c>
      <c r="AB113" s="311">
        <v>2</v>
      </c>
      <c r="AC113" s="315">
        <f t="shared" ref="AC113:AC122" si="61">AF113+AH113+AJ113+AL113+AN113</f>
        <v>19</v>
      </c>
      <c r="AD113" s="316">
        <f t="shared" ref="AD113:AD122" si="62">AG113+AI113+AK113+AM113+AO113</f>
        <v>634</v>
      </c>
      <c r="AE113" s="313">
        <v>35</v>
      </c>
      <c r="AF113" s="317">
        <v>4</v>
      </c>
      <c r="AG113" s="313">
        <v>127</v>
      </c>
      <c r="AH113" s="317">
        <v>4</v>
      </c>
      <c r="AI113" s="313">
        <v>136</v>
      </c>
      <c r="AJ113" s="317">
        <v>3</v>
      </c>
      <c r="AK113" s="313">
        <v>104</v>
      </c>
      <c r="AL113" s="317">
        <v>4</v>
      </c>
      <c r="AM113" s="313">
        <v>122</v>
      </c>
      <c r="AN113" s="317">
        <v>4</v>
      </c>
      <c r="AO113" s="313">
        <v>145</v>
      </c>
      <c r="AP113" s="97"/>
      <c r="AQ113" s="98"/>
    </row>
    <row r="114" spans="1:43" ht="12" customHeight="1">
      <c r="A114" s="149"/>
      <c r="B114" s="133"/>
      <c r="C114" s="150" t="str">
        <f>IF(D114&lt;&gt;"",MAX(C112:C113)+1,"")</f>
        <v/>
      </c>
      <c r="D114" s="151"/>
      <c r="E114" s="152"/>
      <c r="F114" s="153"/>
      <c r="G114" s="922"/>
      <c r="H114" s="318"/>
      <c r="I114" s="319"/>
      <c r="J114" s="309">
        <f t="shared" si="59"/>
        <v>0</v>
      </c>
      <c r="K114" s="310">
        <f t="shared" si="60"/>
        <v>0</v>
      </c>
      <c r="L114" s="322"/>
      <c r="M114" s="323"/>
      <c r="N114" s="324"/>
      <c r="O114" s="323"/>
      <c r="P114" s="324"/>
      <c r="Q114" s="323"/>
      <c r="R114" s="324"/>
      <c r="S114" s="323"/>
      <c r="T114" s="324"/>
      <c r="U114" s="323"/>
      <c r="V114" s="324"/>
      <c r="W114" s="325"/>
      <c r="X114" s="322"/>
      <c r="Y114" s="153"/>
      <c r="Z114" s="138"/>
      <c r="AA114" s="325"/>
      <c r="AB114" s="322"/>
      <c r="AC114" s="315">
        <f t="shared" si="61"/>
        <v>0</v>
      </c>
      <c r="AD114" s="316">
        <f t="shared" si="62"/>
        <v>0</v>
      </c>
      <c r="AE114" s="324"/>
      <c r="AF114" s="328"/>
      <c r="AG114" s="324"/>
      <c r="AH114" s="328"/>
      <c r="AI114" s="324"/>
      <c r="AJ114" s="328"/>
      <c r="AK114" s="324"/>
      <c r="AL114" s="328"/>
      <c r="AM114" s="324"/>
      <c r="AN114" s="328"/>
      <c r="AO114" s="324"/>
      <c r="AP114" s="97"/>
      <c r="AQ114" s="98"/>
    </row>
    <row r="115" spans="1:43" ht="12" customHeight="1">
      <c r="A115" s="149"/>
      <c r="B115" s="133"/>
      <c r="C115" s="150" t="str">
        <f>IF(D115&lt;&gt;"",MAX(C112:C114)+1,"")</f>
        <v/>
      </c>
      <c r="D115" s="151"/>
      <c r="E115" s="152"/>
      <c r="F115" s="153"/>
      <c r="G115" s="922"/>
      <c r="H115" s="318"/>
      <c r="I115" s="319"/>
      <c r="J115" s="309">
        <f t="shared" si="59"/>
        <v>0</v>
      </c>
      <c r="K115" s="310">
        <f t="shared" si="60"/>
        <v>0</v>
      </c>
      <c r="L115" s="322"/>
      <c r="M115" s="323"/>
      <c r="N115" s="324"/>
      <c r="O115" s="323"/>
      <c r="P115" s="324"/>
      <c r="Q115" s="323"/>
      <c r="R115" s="324"/>
      <c r="S115" s="323"/>
      <c r="T115" s="324"/>
      <c r="U115" s="323"/>
      <c r="V115" s="324"/>
      <c r="W115" s="325"/>
      <c r="X115" s="322"/>
      <c r="Y115" s="153"/>
      <c r="Z115" s="138"/>
      <c r="AA115" s="325"/>
      <c r="AB115" s="322"/>
      <c r="AC115" s="315">
        <f t="shared" si="61"/>
        <v>0</v>
      </c>
      <c r="AD115" s="316">
        <f t="shared" si="62"/>
        <v>0</v>
      </c>
      <c r="AE115" s="324"/>
      <c r="AF115" s="328"/>
      <c r="AG115" s="324"/>
      <c r="AH115" s="328"/>
      <c r="AI115" s="324"/>
      <c r="AJ115" s="328"/>
      <c r="AK115" s="324"/>
      <c r="AL115" s="328"/>
      <c r="AM115" s="324"/>
      <c r="AN115" s="328"/>
      <c r="AO115" s="324"/>
      <c r="AP115" s="97"/>
      <c r="AQ115" s="98"/>
    </row>
    <row r="116" spans="1:43" ht="12" customHeight="1">
      <c r="A116" s="149"/>
      <c r="B116" s="133"/>
      <c r="C116" s="150" t="str">
        <f>IF(D116&lt;&gt;"",MAX(C112:C115)+1,"")</f>
        <v/>
      </c>
      <c r="D116" s="151"/>
      <c r="E116" s="152"/>
      <c r="F116" s="153"/>
      <c r="G116" s="922"/>
      <c r="H116" s="318"/>
      <c r="I116" s="319"/>
      <c r="J116" s="320">
        <f t="shared" si="59"/>
        <v>0</v>
      </c>
      <c r="K116" s="321">
        <f t="shared" si="60"/>
        <v>0</v>
      </c>
      <c r="L116" s="322"/>
      <c r="M116" s="323"/>
      <c r="N116" s="324"/>
      <c r="O116" s="323"/>
      <c r="P116" s="324"/>
      <c r="Q116" s="323"/>
      <c r="R116" s="324"/>
      <c r="S116" s="323"/>
      <c r="T116" s="324"/>
      <c r="U116" s="323"/>
      <c r="V116" s="324"/>
      <c r="W116" s="325"/>
      <c r="X116" s="322"/>
      <c r="Y116" s="153"/>
      <c r="Z116" s="138"/>
      <c r="AA116" s="325"/>
      <c r="AB116" s="322"/>
      <c r="AC116" s="315">
        <f t="shared" si="61"/>
        <v>0</v>
      </c>
      <c r="AD116" s="316">
        <f t="shared" si="62"/>
        <v>0</v>
      </c>
      <c r="AE116" s="324"/>
      <c r="AF116" s="328"/>
      <c r="AG116" s="324"/>
      <c r="AH116" s="328"/>
      <c r="AI116" s="324"/>
      <c r="AJ116" s="328"/>
      <c r="AK116" s="324"/>
      <c r="AL116" s="328"/>
      <c r="AM116" s="324"/>
      <c r="AN116" s="328"/>
      <c r="AO116" s="324"/>
      <c r="AP116" s="97"/>
      <c r="AQ116" s="98"/>
    </row>
    <row r="117" spans="1:43" ht="12" customHeight="1">
      <c r="A117" s="149"/>
      <c r="B117" s="133"/>
      <c r="C117" s="150" t="str">
        <f>IF(D117&lt;&gt;"",MAX(C112:C116)+1,"")</f>
        <v/>
      </c>
      <c r="D117" s="151"/>
      <c r="E117" s="152"/>
      <c r="F117" s="153"/>
      <c r="G117" s="922"/>
      <c r="H117" s="318"/>
      <c r="I117" s="319"/>
      <c r="J117" s="320">
        <f t="shared" si="59"/>
        <v>0</v>
      </c>
      <c r="K117" s="321">
        <f t="shared" si="60"/>
        <v>0</v>
      </c>
      <c r="L117" s="322"/>
      <c r="M117" s="323"/>
      <c r="N117" s="324"/>
      <c r="O117" s="323"/>
      <c r="P117" s="324"/>
      <c r="Q117" s="323"/>
      <c r="R117" s="324"/>
      <c r="S117" s="323"/>
      <c r="T117" s="324"/>
      <c r="U117" s="323"/>
      <c r="V117" s="324"/>
      <c r="W117" s="325"/>
      <c r="X117" s="322"/>
      <c r="Y117" s="153"/>
      <c r="Z117" s="138"/>
      <c r="AA117" s="325"/>
      <c r="AB117" s="322"/>
      <c r="AC117" s="326">
        <f t="shared" si="61"/>
        <v>0</v>
      </c>
      <c r="AD117" s="327">
        <f t="shared" si="62"/>
        <v>0</v>
      </c>
      <c r="AE117" s="324"/>
      <c r="AF117" s="328"/>
      <c r="AG117" s="324"/>
      <c r="AH117" s="328"/>
      <c r="AI117" s="324"/>
      <c r="AJ117" s="328"/>
      <c r="AK117" s="324"/>
      <c r="AL117" s="328"/>
      <c r="AM117" s="324"/>
      <c r="AN117" s="328"/>
      <c r="AO117" s="324"/>
      <c r="AP117" s="97"/>
      <c r="AQ117" s="98"/>
    </row>
    <row r="118" spans="1:43" ht="12" customHeight="1">
      <c r="A118" s="149"/>
      <c r="B118" s="133"/>
      <c r="C118" s="150" t="str">
        <f>IF(D118&lt;&gt;"",MAX(C112:C117)+1,"")</f>
        <v/>
      </c>
      <c r="D118" s="151"/>
      <c r="E118" s="152"/>
      <c r="F118" s="153"/>
      <c r="G118" s="922"/>
      <c r="H118" s="318"/>
      <c r="I118" s="319"/>
      <c r="J118" s="320">
        <f t="shared" si="59"/>
        <v>0</v>
      </c>
      <c r="K118" s="321">
        <f t="shared" si="60"/>
        <v>0</v>
      </c>
      <c r="L118" s="322"/>
      <c r="M118" s="323"/>
      <c r="N118" s="324"/>
      <c r="O118" s="323"/>
      <c r="P118" s="324"/>
      <c r="Q118" s="323"/>
      <c r="R118" s="324"/>
      <c r="S118" s="323"/>
      <c r="T118" s="324"/>
      <c r="U118" s="323"/>
      <c r="V118" s="324"/>
      <c r="W118" s="325"/>
      <c r="X118" s="322"/>
      <c r="Y118" s="153"/>
      <c r="Z118" s="138"/>
      <c r="AA118" s="325"/>
      <c r="AB118" s="322"/>
      <c r="AC118" s="326">
        <f t="shared" si="61"/>
        <v>0</v>
      </c>
      <c r="AD118" s="327">
        <f t="shared" si="62"/>
        <v>0</v>
      </c>
      <c r="AE118" s="324"/>
      <c r="AF118" s="328"/>
      <c r="AG118" s="324"/>
      <c r="AH118" s="328"/>
      <c r="AI118" s="324"/>
      <c r="AJ118" s="328"/>
      <c r="AK118" s="324"/>
      <c r="AL118" s="328"/>
      <c r="AM118" s="324"/>
      <c r="AN118" s="328"/>
      <c r="AO118" s="324"/>
      <c r="AP118" s="97"/>
      <c r="AQ118" s="98"/>
    </row>
    <row r="119" spans="1:43" ht="12" customHeight="1">
      <c r="A119" s="149"/>
      <c r="B119" s="133"/>
      <c r="C119" s="150" t="str">
        <f>IF(D119&lt;&gt;"",MAX(C112:C118)+1,"")</f>
        <v/>
      </c>
      <c r="D119" s="151"/>
      <c r="E119" s="152"/>
      <c r="F119" s="153"/>
      <c r="G119" s="922"/>
      <c r="H119" s="318"/>
      <c r="I119" s="319"/>
      <c r="J119" s="320">
        <f t="shared" si="59"/>
        <v>0</v>
      </c>
      <c r="K119" s="321">
        <f t="shared" si="60"/>
        <v>0</v>
      </c>
      <c r="L119" s="322"/>
      <c r="M119" s="323"/>
      <c r="N119" s="324"/>
      <c r="O119" s="323"/>
      <c r="P119" s="324"/>
      <c r="Q119" s="323"/>
      <c r="R119" s="324"/>
      <c r="S119" s="323"/>
      <c r="T119" s="324"/>
      <c r="U119" s="323"/>
      <c r="V119" s="324"/>
      <c r="W119" s="325"/>
      <c r="X119" s="322"/>
      <c r="Y119" s="153"/>
      <c r="Z119" s="138"/>
      <c r="AA119" s="325"/>
      <c r="AB119" s="322"/>
      <c r="AC119" s="326">
        <f t="shared" si="61"/>
        <v>0</v>
      </c>
      <c r="AD119" s="327">
        <f t="shared" si="62"/>
        <v>0</v>
      </c>
      <c r="AE119" s="324"/>
      <c r="AF119" s="328"/>
      <c r="AG119" s="324"/>
      <c r="AH119" s="328"/>
      <c r="AI119" s="324"/>
      <c r="AJ119" s="328"/>
      <c r="AK119" s="324"/>
      <c r="AL119" s="328"/>
      <c r="AM119" s="324"/>
      <c r="AN119" s="328"/>
      <c r="AO119" s="324"/>
      <c r="AP119" s="97"/>
      <c r="AQ119" s="98"/>
    </row>
    <row r="120" spans="1:43" ht="12" customHeight="1">
      <c r="A120" s="149"/>
      <c r="B120" s="133"/>
      <c r="C120" s="150" t="str">
        <f>IF(D120&lt;&gt;"",MAX(C112:C119)+1,"")</f>
        <v/>
      </c>
      <c r="D120" s="151"/>
      <c r="E120" s="152"/>
      <c r="F120" s="153"/>
      <c r="G120" s="922"/>
      <c r="H120" s="318"/>
      <c r="I120" s="319"/>
      <c r="J120" s="320">
        <f t="shared" si="59"/>
        <v>0</v>
      </c>
      <c r="K120" s="321">
        <f t="shared" si="60"/>
        <v>0</v>
      </c>
      <c r="L120" s="322"/>
      <c r="M120" s="323"/>
      <c r="N120" s="324"/>
      <c r="O120" s="323"/>
      <c r="P120" s="324"/>
      <c r="Q120" s="323"/>
      <c r="R120" s="324"/>
      <c r="S120" s="323"/>
      <c r="T120" s="324"/>
      <c r="U120" s="323"/>
      <c r="V120" s="324"/>
      <c r="W120" s="325"/>
      <c r="X120" s="322"/>
      <c r="Y120" s="153"/>
      <c r="Z120" s="138"/>
      <c r="AA120" s="325"/>
      <c r="AB120" s="322"/>
      <c r="AC120" s="326">
        <f t="shared" si="61"/>
        <v>0</v>
      </c>
      <c r="AD120" s="327">
        <f t="shared" si="62"/>
        <v>0</v>
      </c>
      <c r="AE120" s="324"/>
      <c r="AF120" s="328"/>
      <c r="AG120" s="324"/>
      <c r="AH120" s="328"/>
      <c r="AI120" s="324"/>
      <c r="AJ120" s="328"/>
      <c r="AK120" s="324"/>
      <c r="AL120" s="328"/>
      <c r="AM120" s="324"/>
      <c r="AN120" s="328"/>
      <c r="AO120" s="324"/>
      <c r="AP120" s="97"/>
      <c r="AQ120" s="98"/>
    </row>
    <row r="121" spans="1:43" ht="12" customHeight="1">
      <c r="A121" s="149"/>
      <c r="B121" s="133"/>
      <c r="C121" s="150" t="str">
        <f>IF(D121&lt;&gt;"",MAX(C112:C120)+1,"")</f>
        <v/>
      </c>
      <c r="D121" s="151"/>
      <c r="E121" s="152"/>
      <c r="F121" s="153"/>
      <c r="G121" s="922"/>
      <c r="H121" s="318"/>
      <c r="I121" s="319"/>
      <c r="J121" s="320">
        <f t="shared" si="59"/>
        <v>0</v>
      </c>
      <c r="K121" s="321">
        <f t="shared" si="60"/>
        <v>0</v>
      </c>
      <c r="L121" s="322"/>
      <c r="M121" s="323"/>
      <c r="N121" s="324"/>
      <c r="O121" s="323"/>
      <c r="P121" s="324"/>
      <c r="Q121" s="323"/>
      <c r="R121" s="324"/>
      <c r="S121" s="323"/>
      <c r="T121" s="324"/>
      <c r="U121" s="323"/>
      <c r="V121" s="324"/>
      <c r="W121" s="325"/>
      <c r="X121" s="322"/>
      <c r="Y121" s="153"/>
      <c r="Z121" s="138"/>
      <c r="AA121" s="325"/>
      <c r="AB121" s="322"/>
      <c r="AC121" s="326">
        <f t="shared" si="61"/>
        <v>0</v>
      </c>
      <c r="AD121" s="327">
        <f t="shared" si="62"/>
        <v>0</v>
      </c>
      <c r="AE121" s="324"/>
      <c r="AF121" s="328"/>
      <c r="AG121" s="324"/>
      <c r="AH121" s="328"/>
      <c r="AI121" s="324"/>
      <c r="AJ121" s="328"/>
      <c r="AK121" s="324"/>
      <c r="AL121" s="328"/>
      <c r="AM121" s="324"/>
      <c r="AN121" s="328"/>
      <c r="AO121" s="324"/>
      <c r="AP121" s="97"/>
      <c r="AQ121" s="98"/>
    </row>
    <row r="122" spans="1:43" ht="12" customHeight="1">
      <c r="A122" s="165"/>
      <c r="B122" s="166"/>
      <c r="C122" s="167" t="str">
        <f>IF(D122&lt;&gt;"",MAX(C112:C121)+1,"")</f>
        <v/>
      </c>
      <c r="D122" s="168"/>
      <c r="E122" s="169"/>
      <c r="F122" s="170"/>
      <c r="G122" s="923"/>
      <c r="H122" s="329"/>
      <c r="I122" s="330"/>
      <c r="J122" s="331">
        <f t="shared" si="59"/>
        <v>0</v>
      </c>
      <c r="K122" s="332">
        <f t="shared" si="60"/>
        <v>0</v>
      </c>
      <c r="L122" s="333"/>
      <c r="M122" s="334"/>
      <c r="N122" s="335"/>
      <c r="O122" s="334"/>
      <c r="P122" s="335"/>
      <c r="Q122" s="334"/>
      <c r="R122" s="335"/>
      <c r="S122" s="334"/>
      <c r="T122" s="335"/>
      <c r="U122" s="334"/>
      <c r="V122" s="335"/>
      <c r="W122" s="336"/>
      <c r="X122" s="333"/>
      <c r="Y122" s="170"/>
      <c r="Z122" s="171"/>
      <c r="AA122" s="336"/>
      <c r="AB122" s="333"/>
      <c r="AC122" s="337">
        <f t="shared" si="61"/>
        <v>0</v>
      </c>
      <c r="AD122" s="338">
        <f t="shared" si="62"/>
        <v>0</v>
      </c>
      <c r="AE122" s="335"/>
      <c r="AF122" s="339"/>
      <c r="AG122" s="335"/>
      <c r="AH122" s="339"/>
      <c r="AI122" s="335"/>
      <c r="AJ122" s="339"/>
      <c r="AK122" s="335"/>
      <c r="AL122" s="339"/>
      <c r="AM122" s="335"/>
      <c r="AN122" s="339"/>
      <c r="AO122" s="335"/>
      <c r="AP122" s="97"/>
      <c r="AQ122" s="98"/>
    </row>
    <row r="123" spans="1:43" ht="12" customHeight="1">
      <c r="A123" s="116" t="s">
        <v>651</v>
      </c>
      <c r="B123" s="117" t="s">
        <v>651</v>
      </c>
      <c r="C123" s="1350" t="s">
        <v>651</v>
      </c>
      <c r="D123" s="1351"/>
      <c r="E123" s="118" t="s">
        <v>651</v>
      </c>
      <c r="F123" s="340">
        <v>31</v>
      </c>
      <c r="G123" s="890">
        <v>31</v>
      </c>
      <c r="H123" s="342">
        <f t="shared" ref="H123:X123" si="63">SUM(H124:H133)</f>
        <v>31</v>
      </c>
      <c r="I123" s="343">
        <f t="shared" si="63"/>
        <v>29</v>
      </c>
      <c r="J123" s="342">
        <f t="shared" si="63"/>
        <v>10</v>
      </c>
      <c r="K123" s="344">
        <f t="shared" si="63"/>
        <v>164</v>
      </c>
      <c r="L123" s="345">
        <f t="shared" si="63"/>
        <v>149</v>
      </c>
      <c r="M123" s="346">
        <f t="shared" si="63"/>
        <v>2</v>
      </c>
      <c r="N123" s="347">
        <f t="shared" si="63"/>
        <v>31</v>
      </c>
      <c r="O123" s="346">
        <f t="shared" si="63"/>
        <v>2</v>
      </c>
      <c r="P123" s="347">
        <f t="shared" si="63"/>
        <v>28</v>
      </c>
      <c r="Q123" s="346">
        <f t="shared" si="63"/>
        <v>2</v>
      </c>
      <c r="R123" s="347">
        <f t="shared" si="63"/>
        <v>34</v>
      </c>
      <c r="S123" s="346">
        <f t="shared" si="63"/>
        <v>2</v>
      </c>
      <c r="T123" s="347">
        <f t="shared" si="63"/>
        <v>39</v>
      </c>
      <c r="U123" s="346">
        <f t="shared" si="63"/>
        <v>2</v>
      </c>
      <c r="V123" s="347">
        <f t="shared" si="63"/>
        <v>32</v>
      </c>
      <c r="W123" s="348">
        <f t="shared" si="63"/>
        <v>0</v>
      </c>
      <c r="X123" s="345">
        <f t="shared" si="63"/>
        <v>0</v>
      </c>
      <c r="Y123" s="340">
        <v>31</v>
      </c>
      <c r="Z123" s="341">
        <v>28</v>
      </c>
      <c r="AA123" s="348">
        <f t="shared" ref="AA123:AO123" si="64">SUM(AA124:AA133)</f>
        <v>31</v>
      </c>
      <c r="AB123" s="345">
        <f t="shared" si="64"/>
        <v>28</v>
      </c>
      <c r="AC123" s="349">
        <f t="shared" si="64"/>
        <v>10</v>
      </c>
      <c r="AD123" s="350">
        <f t="shared" si="64"/>
        <v>163</v>
      </c>
      <c r="AE123" s="347">
        <f t="shared" si="64"/>
        <v>149</v>
      </c>
      <c r="AF123" s="349">
        <f t="shared" si="64"/>
        <v>2</v>
      </c>
      <c r="AG123" s="347">
        <f t="shared" si="64"/>
        <v>31</v>
      </c>
      <c r="AH123" s="349">
        <f t="shared" si="64"/>
        <v>2</v>
      </c>
      <c r="AI123" s="347">
        <f t="shared" si="64"/>
        <v>31</v>
      </c>
      <c r="AJ123" s="349">
        <f t="shared" si="64"/>
        <v>2</v>
      </c>
      <c r="AK123" s="347">
        <f t="shared" si="64"/>
        <v>28</v>
      </c>
      <c r="AL123" s="349">
        <f t="shared" si="64"/>
        <v>2</v>
      </c>
      <c r="AM123" s="347">
        <f t="shared" si="64"/>
        <v>34</v>
      </c>
      <c r="AN123" s="349">
        <f t="shared" si="64"/>
        <v>2</v>
      </c>
      <c r="AO123" s="347">
        <f t="shared" si="64"/>
        <v>39</v>
      </c>
      <c r="AP123" s="130"/>
      <c r="AQ123" s="131">
        <f>COUNTIF(AD124:AD133,"&gt;0")</f>
        <v>2</v>
      </c>
    </row>
    <row r="124" spans="1:43" ht="12" customHeight="1">
      <c r="A124" s="132"/>
      <c r="B124" s="133"/>
      <c r="C124" s="134">
        <f>IF(D124&lt;&gt;"",MAX(C123)+1,"")</f>
        <v>1</v>
      </c>
      <c r="D124" s="135" t="s">
        <v>885</v>
      </c>
      <c r="E124" s="136"/>
      <c r="F124" s="137"/>
      <c r="G124" s="922"/>
      <c r="H124" s="307">
        <v>18</v>
      </c>
      <c r="I124" s="308">
        <v>16</v>
      </c>
      <c r="J124" s="309">
        <f t="shared" ref="J124:J133" si="65">M124+O124+Q124+S124+U124</f>
        <v>5</v>
      </c>
      <c r="K124" s="310">
        <f t="shared" ref="K124:K133" si="66">N124+P124+R124+T124+V124</f>
        <v>98</v>
      </c>
      <c r="L124" s="311">
        <v>83</v>
      </c>
      <c r="M124" s="312">
        <v>1</v>
      </c>
      <c r="N124" s="313">
        <v>18</v>
      </c>
      <c r="O124" s="312">
        <v>1</v>
      </c>
      <c r="P124" s="313">
        <v>16</v>
      </c>
      <c r="Q124" s="312">
        <v>1</v>
      </c>
      <c r="R124" s="313">
        <v>21</v>
      </c>
      <c r="S124" s="312">
        <v>1</v>
      </c>
      <c r="T124" s="313">
        <v>22</v>
      </c>
      <c r="U124" s="312">
        <v>1</v>
      </c>
      <c r="V124" s="313">
        <v>21</v>
      </c>
      <c r="W124" s="314"/>
      <c r="X124" s="311"/>
      <c r="Y124" s="137">
        <v>0</v>
      </c>
      <c r="Z124" s="138">
        <v>0</v>
      </c>
      <c r="AA124" s="314">
        <v>18</v>
      </c>
      <c r="AB124" s="311">
        <v>15</v>
      </c>
      <c r="AC124" s="315">
        <f t="shared" ref="AC124:AC133" si="67">AF124+AH124+AJ124+AL124+AN124</f>
        <v>5</v>
      </c>
      <c r="AD124" s="316">
        <f t="shared" ref="AD124:AD133" si="68">AG124+AI124+AK124+AM124+AO124</f>
        <v>95</v>
      </c>
      <c r="AE124" s="313">
        <v>83</v>
      </c>
      <c r="AF124" s="317">
        <v>1</v>
      </c>
      <c r="AG124" s="313">
        <v>18</v>
      </c>
      <c r="AH124" s="317">
        <v>1</v>
      </c>
      <c r="AI124" s="313">
        <v>18</v>
      </c>
      <c r="AJ124" s="317">
        <v>1</v>
      </c>
      <c r="AK124" s="313">
        <v>16</v>
      </c>
      <c r="AL124" s="317">
        <v>1</v>
      </c>
      <c r="AM124" s="313">
        <v>21</v>
      </c>
      <c r="AN124" s="317">
        <v>1</v>
      </c>
      <c r="AO124" s="313">
        <v>22</v>
      </c>
      <c r="AP124" s="97">
        <v>0</v>
      </c>
      <c r="AQ124" s="98">
        <v>0</v>
      </c>
    </row>
    <row r="125" spans="1:43" ht="12" customHeight="1">
      <c r="A125" s="149"/>
      <c r="B125" s="133"/>
      <c r="C125" s="150">
        <f>IF(D125&lt;&gt;"",MAX(C123:C124)+1,"")</f>
        <v>2</v>
      </c>
      <c r="D125" s="151" t="s">
        <v>884</v>
      </c>
      <c r="E125" s="152" t="s">
        <v>881</v>
      </c>
      <c r="F125" s="153"/>
      <c r="G125" s="922"/>
      <c r="H125" s="318">
        <v>13</v>
      </c>
      <c r="I125" s="319">
        <v>13</v>
      </c>
      <c r="J125" s="309">
        <f t="shared" si="65"/>
        <v>5</v>
      </c>
      <c r="K125" s="310">
        <f t="shared" si="66"/>
        <v>66</v>
      </c>
      <c r="L125" s="322">
        <v>66</v>
      </c>
      <c r="M125" s="323">
        <v>1</v>
      </c>
      <c r="N125" s="324">
        <v>13</v>
      </c>
      <c r="O125" s="323">
        <v>1</v>
      </c>
      <c r="P125" s="324">
        <v>12</v>
      </c>
      <c r="Q125" s="323">
        <v>1</v>
      </c>
      <c r="R125" s="324">
        <v>13</v>
      </c>
      <c r="S125" s="323">
        <v>1</v>
      </c>
      <c r="T125" s="324">
        <v>17</v>
      </c>
      <c r="U125" s="323">
        <v>1</v>
      </c>
      <c r="V125" s="324">
        <v>11</v>
      </c>
      <c r="W125" s="325"/>
      <c r="X125" s="322"/>
      <c r="Y125" s="153"/>
      <c r="Z125" s="138"/>
      <c r="AA125" s="325">
        <v>13</v>
      </c>
      <c r="AB125" s="322">
        <v>13</v>
      </c>
      <c r="AC125" s="315">
        <f t="shared" si="67"/>
        <v>5</v>
      </c>
      <c r="AD125" s="316">
        <f t="shared" si="68"/>
        <v>68</v>
      </c>
      <c r="AE125" s="324">
        <v>66</v>
      </c>
      <c r="AF125" s="328">
        <v>1</v>
      </c>
      <c r="AG125" s="324">
        <v>13</v>
      </c>
      <c r="AH125" s="328">
        <v>1</v>
      </c>
      <c r="AI125" s="324">
        <v>13</v>
      </c>
      <c r="AJ125" s="328">
        <v>1</v>
      </c>
      <c r="AK125" s="324">
        <v>12</v>
      </c>
      <c r="AL125" s="328">
        <v>1</v>
      </c>
      <c r="AM125" s="324">
        <v>13</v>
      </c>
      <c r="AN125" s="328">
        <v>1</v>
      </c>
      <c r="AO125" s="324">
        <v>17</v>
      </c>
      <c r="AP125" s="97"/>
      <c r="AQ125" s="98"/>
    </row>
    <row r="126" spans="1:43" ht="12" customHeight="1">
      <c r="A126" s="149"/>
      <c r="B126" s="133"/>
      <c r="C126" s="150" t="str">
        <f>IF(D126&lt;&gt;"",MAX(C123:C125)+1,"")</f>
        <v/>
      </c>
      <c r="D126" s="151"/>
      <c r="E126" s="152"/>
      <c r="F126" s="153"/>
      <c r="G126" s="922"/>
      <c r="H126" s="318"/>
      <c r="I126" s="319"/>
      <c r="J126" s="309">
        <f t="shared" si="65"/>
        <v>0</v>
      </c>
      <c r="K126" s="310">
        <f t="shared" si="66"/>
        <v>0</v>
      </c>
      <c r="L126" s="322"/>
      <c r="M126" s="323"/>
      <c r="N126" s="324"/>
      <c r="O126" s="323"/>
      <c r="P126" s="324"/>
      <c r="Q126" s="323"/>
      <c r="R126" s="324"/>
      <c r="S126" s="323"/>
      <c r="T126" s="324"/>
      <c r="U126" s="323"/>
      <c r="V126" s="324"/>
      <c r="W126" s="325"/>
      <c r="X126" s="322"/>
      <c r="Y126" s="153"/>
      <c r="Z126" s="138"/>
      <c r="AA126" s="325"/>
      <c r="AB126" s="322"/>
      <c r="AC126" s="315">
        <f t="shared" si="67"/>
        <v>0</v>
      </c>
      <c r="AD126" s="316">
        <f t="shared" si="68"/>
        <v>0</v>
      </c>
      <c r="AE126" s="324"/>
      <c r="AF126" s="328"/>
      <c r="AG126" s="324"/>
      <c r="AH126" s="328"/>
      <c r="AI126" s="324"/>
      <c r="AJ126" s="328"/>
      <c r="AK126" s="324"/>
      <c r="AL126" s="328"/>
      <c r="AM126" s="324"/>
      <c r="AN126" s="328"/>
      <c r="AO126" s="324"/>
      <c r="AP126" s="97"/>
      <c r="AQ126" s="98"/>
    </row>
    <row r="127" spans="1:43" ht="12" customHeight="1">
      <c r="A127" s="149"/>
      <c r="B127" s="133"/>
      <c r="C127" s="150" t="str">
        <f>IF(D127&lt;&gt;"",MAX(C123:C126)+1,"")</f>
        <v/>
      </c>
      <c r="D127" s="151"/>
      <c r="E127" s="152"/>
      <c r="F127" s="153"/>
      <c r="G127" s="922"/>
      <c r="H127" s="318"/>
      <c r="I127" s="319"/>
      <c r="J127" s="320">
        <f t="shared" si="65"/>
        <v>0</v>
      </c>
      <c r="K127" s="321">
        <f t="shared" si="66"/>
        <v>0</v>
      </c>
      <c r="L127" s="322"/>
      <c r="M127" s="323"/>
      <c r="N127" s="324"/>
      <c r="O127" s="323"/>
      <c r="P127" s="324"/>
      <c r="Q127" s="323"/>
      <c r="R127" s="324"/>
      <c r="S127" s="323"/>
      <c r="T127" s="324"/>
      <c r="U127" s="323"/>
      <c r="V127" s="324"/>
      <c r="W127" s="325"/>
      <c r="X127" s="322"/>
      <c r="Y127" s="153"/>
      <c r="Z127" s="138"/>
      <c r="AA127" s="325"/>
      <c r="AB127" s="322"/>
      <c r="AC127" s="315">
        <f t="shared" si="67"/>
        <v>0</v>
      </c>
      <c r="AD127" s="316">
        <f t="shared" si="68"/>
        <v>0</v>
      </c>
      <c r="AE127" s="324"/>
      <c r="AF127" s="328"/>
      <c r="AG127" s="324"/>
      <c r="AH127" s="328"/>
      <c r="AI127" s="324"/>
      <c r="AJ127" s="328"/>
      <c r="AK127" s="324"/>
      <c r="AL127" s="328"/>
      <c r="AM127" s="324"/>
      <c r="AN127" s="328"/>
      <c r="AO127" s="324"/>
      <c r="AP127" s="97"/>
      <c r="AQ127" s="98"/>
    </row>
    <row r="128" spans="1:43" ht="12" customHeight="1">
      <c r="A128" s="149"/>
      <c r="B128" s="133"/>
      <c r="C128" s="150" t="str">
        <f>IF(D128&lt;&gt;"",MAX(C123:C127)+1,"")</f>
        <v/>
      </c>
      <c r="D128" s="151"/>
      <c r="E128" s="152"/>
      <c r="F128" s="153"/>
      <c r="G128" s="922"/>
      <c r="H128" s="318"/>
      <c r="I128" s="319"/>
      <c r="J128" s="320">
        <f t="shared" si="65"/>
        <v>0</v>
      </c>
      <c r="K128" s="321">
        <f t="shared" si="66"/>
        <v>0</v>
      </c>
      <c r="L128" s="322"/>
      <c r="M128" s="323"/>
      <c r="N128" s="324"/>
      <c r="O128" s="323"/>
      <c r="P128" s="324"/>
      <c r="Q128" s="323"/>
      <c r="R128" s="324"/>
      <c r="S128" s="323"/>
      <c r="T128" s="324"/>
      <c r="U128" s="323"/>
      <c r="V128" s="324"/>
      <c r="W128" s="325"/>
      <c r="X128" s="322"/>
      <c r="Y128" s="153"/>
      <c r="Z128" s="138"/>
      <c r="AA128" s="325"/>
      <c r="AB128" s="322"/>
      <c r="AC128" s="326">
        <f t="shared" si="67"/>
        <v>0</v>
      </c>
      <c r="AD128" s="327">
        <f t="shared" si="68"/>
        <v>0</v>
      </c>
      <c r="AE128" s="324"/>
      <c r="AF128" s="328"/>
      <c r="AG128" s="324"/>
      <c r="AH128" s="328"/>
      <c r="AI128" s="324"/>
      <c r="AJ128" s="328"/>
      <c r="AK128" s="324"/>
      <c r="AL128" s="328"/>
      <c r="AM128" s="324"/>
      <c r="AN128" s="328"/>
      <c r="AO128" s="324"/>
      <c r="AP128" s="97"/>
      <c r="AQ128" s="98"/>
    </row>
    <row r="129" spans="1:43" ht="12" customHeight="1">
      <c r="A129" s="149"/>
      <c r="B129" s="133"/>
      <c r="C129" s="150" t="str">
        <f>IF(D129&lt;&gt;"",MAX(C123:C128)+1,"")</f>
        <v/>
      </c>
      <c r="D129" s="151"/>
      <c r="E129" s="152"/>
      <c r="F129" s="153"/>
      <c r="G129" s="922"/>
      <c r="H129" s="318"/>
      <c r="I129" s="319"/>
      <c r="J129" s="320">
        <f t="shared" si="65"/>
        <v>0</v>
      </c>
      <c r="K129" s="321">
        <f t="shared" si="66"/>
        <v>0</v>
      </c>
      <c r="L129" s="322"/>
      <c r="M129" s="323"/>
      <c r="N129" s="324"/>
      <c r="O129" s="323"/>
      <c r="P129" s="324"/>
      <c r="Q129" s="323"/>
      <c r="R129" s="324"/>
      <c r="S129" s="323"/>
      <c r="T129" s="324"/>
      <c r="U129" s="323"/>
      <c r="V129" s="324"/>
      <c r="W129" s="325"/>
      <c r="X129" s="322"/>
      <c r="Y129" s="153"/>
      <c r="Z129" s="138"/>
      <c r="AA129" s="325"/>
      <c r="AB129" s="322"/>
      <c r="AC129" s="326">
        <f t="shared" si="67"/>
        <v>0</v>
      </c>
      <c r="AD129" s="327">
        <f t="shared" si="68"/>
        <v>0</v>
      </c>
      <c r="AE129" s="324"/>
      <c r="AF129" s="328"/>
      <c r="AG129" s="324"/>
      <c r="AH129" s="328"/>
      <c r="AI129" s="324"/>
      <c r="AJ129" s="328"/>
      <c r="AK129" s="324"/>
      <c r="AL129" s="328"/>
      <c r="AM129" s="324"/>
      <c r="AN129" s="328"/>
      <c r="AO129" s="324"/>
      <c r="AP129" s="97"/>
      <c r="AQ129" s="98"/>
    </row>
    <row r="130" spans="1:43" ht="12" customHeight="1">
      <c r="A130" s="149"/>
      <c r="B130" s="133"/>
      <c r="C130" s="150" t="str">
        <f>IF(D130&lt;&gt;"",MAX(C123:C129)+1,"")</f>
        <v/>
      </c>
      <c r="D130" s="151"/>
      <c r="E130" s="152"/>
      <c r="F130" s="153"/>
      <c r="G130" s="922"/>
      <c r="H130" s="318"/>
      <c r="I130" s="319"/>
      <c r="J130" s="320">
        <f t="shared" si="65"/>
        <v>0</v>
      </c>
      <c r="K130" s="321">
        <f t="shared" si="66"/>
        <v>0</v>
      </c>
      <c r="L130" s="322"/>
      <c r="M130" s="323"/>
      <c r="N130" s="324"/>
      <c r="O130" s="323"/>
      <c r="P130" s="324"/>
      <c r="Q130" s="323"/>
      <c r="R130" s="324"/>
      <c r="S130" s="323"/>
      <c r="T130" s="324"/>
      <c r="U130" s="323"/>
      <c r="V130" s="324"/>
      <c r="W130" s="325"/>
      <c r="X130" s="322"/>
      <c r="Y130" s="153"/>
      <c r="Z130" s="138"/>
      <c r="AA130" s="325"/>
      <c r="AB130" s="322"/>
      <c r="AC130" s="326">
        <f t="shared" si="67"/>
        <v>0</v>
      </c>
      <c r="AD130" s="327">
        <f t="shared" si="68"/>
        <v>0</v>
      </c>
      <c r="AE130" s="324"/>
      <c r="AF130" s="328"/>
      <c r="AG130" s="324"/>
      <c r="AH130" s="328"/>
      <c r="AI130" s="324"/>
      <c r="AJ130" s="328"/>
      <c r="AK130" s="324"/>
      <c r="AL130" s="328"/>
      <c r="AM130" s="324"/>
      <c r="AN130" s="328"/>
      <c r="AO130" s="324"/>
      <c r="AP130" s="97"/>
      <c r="AQ130" s="98"/>
    </row>
    <row r="131" spans="1:43" ht="12" customHeight="1">
      <c r="A131" s="149"/>
      <c r="B131" s="133"/>
      <c r="C131" s="150" t="str">
        <f>IF(D131&lt;&gt;"",MAX(C123:C130)+1,"")</f>
        <v/>
      </c>
      <c r="D131" s="151"/>
      <c r="E131" s="152"/>
      <c r="F131" s="153"/>
      <c r="G131" s="922"/>
      <c r="H131" s="318"/>
      <c r="I131" s="319"/>
      <c r="J131" s="320">
        <f t="shared" si="65"/>
        <v>0</v>
      </c>
      <c r="K131" s="321">
        <f t="shared" si="66"/>
        <v>0</v>
      </c>
      <c r="L131" s="322"/>
      <c r="M131" s="323"/>
      <c r="N131" s="324"/>
      <c r="O131" s="323"/>
      <c r="P131" s="324"/>
      <c r="Q131" s="323"/>
      <c r="R131" s="324"/>
      <c r="S131" s="323"/>
      <c r="T131" s="324"/>
      <c r="U131" s="323"/>
      <c r="V131" s="324"/>
      <c r="W131" s="325"/>
      <c r="X131" s="322"/>
      <c r="Y131" s="153"/>
      <c r="Z131" s="138"/>
      <c r="AA131" s="325"/>
      <c r="AB131" s="322"/>
      <c r="AC131" s="326">
        <f t="shared" si="67"/>
        <v>0</v>
      </c>
      <c r="AD131" s="327">
        <f t="shared" si="68"/>
        <v>0</v>
      </c>
      <c r="AE131" s="324"/>
      <c r="AF131" s="328"/>
      <c r="AG131" s="324"/>
      <c r="AH131" s="328"/>
      <c r="AI131" s="324"/>
      <c r="AJ131" s="328"/>
      <c r="AK131" s="324"/>
      <c r="AL131" s="328"/>
      <c r="AM131" s="324"/>
      <c r="AN131" s="328"/>
      <c r="AO131" s="324"/>
      <c r="AP131" s="97"/>
      <c r="AQ131" s="98"/>
    </row>
    <row r="132" spans="1:43" ht="12" customHeight="1">
      <c r="A132" s="149"/>
      <c r="B132" s="133"/>
      <c r="C132" s="150" t="str">
        <f>IF(D132&lt;&gt;"",MAX(C123:C131)+1,"")</f>
        <v/>
      </c>
      <c r="D132" s="151"/>
      <c r="E132" s="152"/>
      <c r="F132" s="153"/>
      <c r="G132" s="922"/>
      <c r="H132" s="318"/>
      <c r="I132" s="319"/>
      <c r="J132" s="320">
        <f t="shared" si="65"/>
        <v>0</v>
      </c>
      <c r="K132" s="321">
        <f t="shared" si="66"/>
        <v>0</v>
      </c>
      <c r="L132" s="322"/>
      <c r="M132" s="323"/>
      <c r="N132" s="324"/>
      <c r="O132" s="323"/>
      <c r="P132" s="324"/>
      <c r="Q132" s="323"/>
      <c r="R132" s="324"/>
      <c r="S132" s="323"/>
      <c r="T132" s="324"/>
      <c r="U132" s="323"/>
      <c r="V132" s="324"/>
      <c r="W132" s="325"/>
      <c r="X132" s="322"/>
      <c r="Y132" s="153"/>
      <c r="Z132" s="138"/>
      <c r="AA132" s="325"/>
      <c r="AB132" s="322"/>
      <c r="AC132" s="326">
        <f t="shared" si="67"/>
        <v>0</v>
      </c>
      <c r="AD132" s="327">
        <f t="shared" si="68"/>
        <v>0</v>
      </c>
      <c r="AE132" s="324"/>
      <c r="AF132" s="328"/>
      <c r="AG132" s="324"/>
      <c r="AH132" s="328"/>
      <c r="AI132" s="324"/>
      <c r="AJ132" s="328"/>
      <c r="AK132" s="324"/>
      <c r="AL132" s="328"/>
      <c r="AM132" s="324"/>
      <c r="AN132" s="328"/>
      <c r="AO132" s="324"/>
      <c r="AP132" s="97"/>
      <c r="AQ132" s="98"/>
    </row>
    <row r="133" spans="1:43" ht="12" customHeight="1">
      <c r="A133" s="165"/>
      <c r="B133" s="166"/>
      <c r="C133" s="167" t="str">
        <f>IF(D133&lt;&gt;"",MAX(C123:C132)+1,"")</f>
        <v/>
      </c>
      <c r="D133" s="168"/>
      <c r="E133" s="169"/>
      <c r="F133" s="170"/>
      <c r="G133" s="923"/>
      <c r="H133" s="329"/>
      <c r="I133" s="330"/>
      <c r="J133" s="331">
        <f t="shared" si="65"/>
        <v>0</v>
      </c>
      <c r="K133" s="332">
        <f t="shared" si="66"/>
        <v>0</v>
      </c>
      <c r="L133" s="333"/>
      <c r="M133" s="334"/>
      <c r="N133" s="335"/>
      <c r="O133" s="334"/>
      <c r="P133" s="335"/>
      <c r="Q133" s="334"/>
      <c r="R133" s="335"/>
      <c r="S133" s="334"/>
      <c r="T133" s="335"/>
      <c r="U133" s="334"/>
      <c r="V133" s="335"/>
      <c r="W133" s="336"/>
      <c r="X133" s="333"/>
      <c r="Y133" s="170"/>
      <c r="Z133" s="171"/>
      <c r="AA133" s="336"/>
      <c r="AB133" s="333"/>
      <c r="AC133" s="337">
        <f t="shared" si="67"/>
        <v>0</v>
      </c>
      <c r="AD133" s="338">
        <f t="shared" si="68"/>
        <v>0</v>
      </c>
      <c r="AE133" s="335"/>
      <c r="AF133" s="339"/>
      <c r="AG133" s="335"/>
      <c r="AH133" s="339"/>
      <c r="AI133" s="335"/>
      <c r="AJ133" s="339"/>
      <c r="AK133" s="335"/>
      <c r="AL133" s="339"/>
      <c r="AM133" s="335"/>
      <c r="AN133" s="339"/>
      <c r="AO133" s="335"/>
      <c r="AP133" s="97"/>
      <c r="AQ133" s="98"/>
    </row>
    <row r="134" spans="1:43" ht="12" customHeight="1">
      <c r="A134" s="116" t="s">
        <v>651</v>
      </c>
      <c r="B134" s="117" t="s">
        <v>651</v>
      </c>
      <c r="C134" s="1350" t="s">
        <v>651</v>
      </c>
      <c r="D134" s="1351"/>
      <c r="E134" s="118" t="s">
        <v>651</v>
      </c>
      <c r="F134" s="340">
        <v>124</v>
      </c>
      <c r="G134" s="890">
        <v>4</v>
      </c>
      <c r="H134" s="342">
        <f t="shared" ref="H134:X134" si="69">SUM(H135:H144)</f>
        <v>142</v>
      </c>
      <c r="I134" s="343">
        <f t="shared" si="69"/>
        <v>4</v>
      </c>
      <c r="J134" s="342">
        <f t="shared" si="69"/>
        <v>20</v>
      </c>
      <c r="K134" s="344">
        <f t="shared" si="69"/>
        <v>669</v>
      </c>
      <c r="L134" s="345">
        <f t="shared" si="69"/>
        <v>13</v>
      </c>
      <c r="M134" s="346">
        <f t="shared" si="69"/>
        <v>4</v>
      </c>
      <c r="N134" s="347">
        <f t="shared" si="69"/>
        <v>142</v>
      </c>
      <c r="O134" s="346">
        <f t="shared" si="69"/>
        <v>3</v>
      </c>
      <c r="P134" s="347">
        <f t="shared" si="69"/>
        <v>120</v>
      </c>
      <c r="Q134" s="346">
        <f t="shared" si="69"/>
        <v>4</v>
      </c>
      <c r="R134" s="347">
        <f t="shared" si="69"/>
        <v>132</v>
      </c>
      <c r="S134" s="346">
        <f t="shared" si="69"/>
        <v>5</v>
      </c>
      <c r="T134" s="347">
        <f t="shared" si="69"/>
        <v>147</v>
      </c>
      <c r="U134" s="346">
        <f t="shared" si="69"/>
        <v>4</v>
      </c>
      <c r="V134" s="347">
        <f t="shared" si="69"/>
        <v>128</v>
      </c>
      <c r="W134" s="348">
        <f t="shared" si="69"/>
        <v>0</v>
      </c>
      <c r="X134" s="345">
        <f t="shared" si="69"/>
        <v>0</v>
      </c>
      <c r="Y134" s="340">
        <v>106</v>
      </c>
      <c r="Z134" s="341">
        <v>3</v>
      </c>
      <c r="AA134" s="348">
        <f t="shared" ref="AA134:AO134" si="70">SUM(AA135:AA144)</f>
        <v>128</v>
      </c>
      <c r="AB134" s="345">
        <f t="shared" si="70"/>
        <v>3</v>
      </c>
      <c r="AC134" s="349">
        <f t="shared" si="70"/>
        <v>19</v>
      </c>
      <c r="AD134" s="350">
        <f t="shared" si="70"/>
        <v>669</v>
      </c>
      <c r="AE134" s="347">
        <f t="shared" si="70"/>
        <v>16</v>
      </c>
      <c r="AF134" s="349">
        <f t="shared" si="70"/>
        <v>4</v>
      </c>
      <c r="AG134" s="347">
        <f t="shared" si="70"/>
        <v>128</v>
      </c>
      <c r="AH134" s="349">
        <f t="shared" si="70"/>
        <v>4</v>
      </c>
      <c r="AI134" s="347">
        <f t="shared" si="70"/>
        <v>142</v>
      </c>
      <c r="AJ134" s="349">
        <f t="shared" si="70"/>
        <v>3</v>
      </c>
      <c r="AK134" s="347">
        <f t="shared" si="70"/>
        <v>120</v>
      </c>
      <c r="AL134" s="349">
        <f t="shared" si="70"/>
        <v>4</v>
      </c>
      <c r="AM134" s="347">
        <f t="shared" si="70"/>
        <v>132</v>
      </c>
      <c r="AN134" s="349">
        <f t="shared" si="70"/>
        <v>4</v>
      </c>
      <c r="AO134" s="347">
        <f t="shared" si="70"/>
        <v>147</v>
      </c>
      <c r="AP134" s="130"/>
      <c r="AQ134" s="131">
        <f>COUNTIF(AD135:AD144,"&gt;0")</f>
        <v>1</v>
      </c>
    </row>
    <row r="135" spans="1:43" ht="12" customHeight="1">
      <c r="A135" s="132"/>
      <c r="B135" s="133"/>
      <c r="C135" s="134">
        <f>IF(D135&lt;&gt;"",MAX(C134)+1,"")</f>
        <v>1</v>
      </c>
      <c r="D135" s="135" t="str">
        <f>IF(B134&lt;&gt;"","Điểm chính","")</f>
        <v>Điểm chính</v>
      </c>
      <c r="E135" s="136"/>
      <c r="F135" s="137"/>
      <c r="G135" s="922"/>
      <c r="H135" s="307">
        <v>142</v>
      </c>
      <c r="I135" s="308">
        <v>4</v>
      </c>
      <c r="J135" s="309">
        <f t="shared" ref="J135:J144" si="71">M135+O135+Q135+S135+U135</f>
        <v>20</v>
      </c>
      <c r="K135" s="310">
        <f t="shared" ref="K135:K144" si="72">N135+P135+R135+T135+V135</f>
        <v>669</v>
      </c>
      <c r="L135" s="311">
        <v>13</v>
      </c>
      <c r="M135" s="312">
        <v>4</v>
      </c>
      <c r="N135" s="313">
        <v>142</v>
      </c>
      <c r="O135" s="312">
        <v>3</v>
      </c>
      <c r="P135" s="313">
        <v>120</v>
      </c>
      <c r="Q135" s="312">
        <v>4</v>
      </c>
      <c r="R135" s="313">
        <v>132</v>
      </c>
      <c r="S135" s="312">
        <v>5</v>
      </c>
      <c r="T135" s="313">
        <v>147</v>
      </c>
      <c r="U135" s="312">
        <v>4</v>
      </c>
      <c r="V135" s="313">
        <v>128</v>
      </c>
      <c r="W135" s="314"/>
      <c r="X135" s="311"/>
      <c r="Y135" s="137"/>
      <c r="Z135" s="138"/>
      <c r="AA135" s="314">
        <v>128</v>
      </c>
      <c r="AB135" s="311">
        <v>3</v>
      </c>
      <c r="AC135" s="315">
        <f t="shared" ref="AC135:AC144" si="73">AF135+AH135+AJ135+AL135+AN135</f>
        <v>19</v>
      </c>
      <c r="AD135" s="316">
        <f t="shared" ref="AD135:AD144" si="74">AG135+AI135+AK135+AM135+AO135</f>
        <v>669</v>
      </c>
      <c r="AE135" s="313">
        <v>16</v>
      </c>
      <c r="AF135" s="317">
        <v>4</v>
      </c>
      <c r="AG135" s="313">
        <v>128</v>
      </c>
      <c r="AH135" s="317">
        <v>4</v>
      </c>
      <c r="AI135" s="313">
        <v>142</v>
      </c>
      <c r="AJ135" s="317">
        <v>3</v>
      </c>
      <c r="AK135" s="313">
        <v>120</v>
      </c>
      <c r="AL135" s="317">
        <v>4</v>
      </c>
      <c r="AM135" s="313">
        <v>132</v>
      </c>
      <c r="AN135" s="317">
        <v>4</v>
      </c>
      <c r="AO135" s="313">
        <v>147</v>
      </c>
      <c r="AP135" s="97"/>
      <c r="AQ135" s="98"/>
    </row>
    <row r="136" spans="1:43" ht="12" customHeight="1">
      <c r="A136" s="149"/>
      <c r="B136" s="133"/>
      <c r="C136" s="150" t="str">
        <f>IF(D136&lt;&gt;"",MAX(C134:C135)+1,"")</f>
        <v/>
      </c>
      <c r="D136" s="151"/>
      <c r="E136" s="152"/>
      <c r="F136" s="153"/>
      <c r="G136" s="922"/>
      <c r="H136" s="318"/>
      <c r="I136" s="319"/>
      <c r="J136" s="309">
        <f t="shared" si="71"/>
        <v>0</v>
      </c>
      <c r="K136" s="310">
        <f t="shared" si="72"/>
        <v>0</v>
      </c>
      <c r="L136" s="322"/>
      <c r="M136" s="323"/>
      <c r="N136" s="324"/>
      <c r="O136" s="323"/>
      <c r="P136" s="324"/>
      <c r="Q136" s="323"/>
      <c r="R136" s="324"/>
      <c r="S136" s="323"/>
      <c r="T136" s="324"/>
      <c r="U136" s="323"/>
      <c r="V136" s="324"/>
      <c r="W136" s="325"/>
      <c r="X136" s="322"/>
      <c r="Y136" s="153"/>
      <c r="Z136" s="138"/>
      <c r="AA136" s="325"/>
      <c r="AB136" s="322"/>
      <c r="AC136" s="315">
        <f t="shared" si="73"/>
        <v>0</v>
      </c>
      <c r="AD136" s="316">
        <f t="shared" si="74"/>
        <v>0</v>
      </c>
      <c r="AE136" s="324"/>
      <c r="AF136" s="328"/>
      <c r="AG136" s="324"/>
      <c r="AH136" s="328"/>
      <c r="AI136" s="324"/>
      <c r="AJ136" s="328"/>
      <c r="AK136" s="324"/>
      <c r="AL136" s="328"/>
      <c r="AM136" s="324"/>
      <c r="AN136" s="328"/>
      <c r="AO136" s="324"/>
      <c r="AP136" s="97"/>
      <c r="AQ136" s="98"/>
    </row>
    <row r="137" spans="1:43" ht="12" customHeight="1">
      <c r="A137" s="149"/>
      <c r="B137" s="133"/>
      <c r="C137" s="150" t="str">
        <f>IF(D137&lt;&gt;"",MAX(C134:C136)+1,"")</f>
        <v/>
      </c>
      <c r="D137" s="151"/>
      <c r="E137" s="152"/>
      <c r="F137" s="153"/>
      <c r="G137" s="922"/>
      <c r="H137" s="318"/>
      <c r="I137" s="319"/>
      <c r="J137" s="309">
        <f t="shared" si="71"/>
        <v>0</v>
      </c>
      <c r="K137" s="310">
        <f t="shared" si="72"/>
        <v>0</v>
      </c>
      <c r="L137" s="322"/>
      <c r="M137" s="323"/>
      <c r="N137" s="324"/>
      <c r="O137" s="323"/>
      <c r="P137" s="324"/>
      <c r="Q137" s="323"/>
      <c r="R137" s="324"/>
      <c r="S137" s="323"/>
      <c r="T137" s="324"/>
      <c r="U137" s="323"/>
      <c r="V137" s="324"/>
      <c r="W137" s="325"/>
      <c r="X137" s="322"/>
      <c r="Y137" s="153"/>
      <c r="Z137" s="138"/>
      <c r="AA137" s="325"/>
      <c r="AB137" s="322"/>
      <c r="AC137" s="315">
        <f t="shared" si="73"/>
        <v>0</v>
      </c>
      <c r="AD137" s="316">
        <f t="shared" si="74"/>
        <v>0</v>
      </c>
      <c r="AE137" s="324"/>
      <c r="AF137" s="328"/>
      <c r="AG137" s="324"/>
      <c r="AH137" s="328"/>
      <c r="AI137" s="324"/>
      <c r="AJ137" s="328"/>
      <c r="AK137" s="324"/>
      <c r="AL137" s="328"/>
      <c r="AM137" s="324"/>
      <c r="AN137" s="328"/>
      <c r="AO137" s="324"/>
      <c r="AP137" s="97"/>
      <c r="AQ137" s="98"/>
    </row>
    <row r="138" spans="1:43" ht="12" customHeight="1">
      <c r="A138" s="149"/>
      <c r="B138" s="133"/>
      <c r="C138" s="150" t="str">
        <f>IF(D138&lt;&gt;"",MAX(C134:C137)+1,"")</f>
        <v/>
      </c>
      <c r="D138" s="151"/>
      <c r="E138" s="152"/>
      <c r="F138" s="153"/>
      <c r="G138" s="922"/>
      <c r="H138" s="318"/>
      <c r="I138" s="319"/>
      <c r="J138" s="309">
        <f t="shared" si="71"/>
        <v>0</v>
      </c>
      <c r="K138" s="310">
        <f t="shared" si="72"/>
        <v>0</v>
      </c>
      <c r="L138" s="322"/>
      <c r="M138" s="323"/>
      <c r="N138" s="324"/>
      <c r="O138" s="323"/>
      <c r="P138" s="324"/>
      <c r="Q138" s="323"/>
      <c r="R138" s="324"/>
      <c r="S138" s="323"/>
      <c r="T138" s="324"/>
      <c r="U138" s="323"/>
      <c r="V138" s="324"/>
      <c r="W138" s="325"/>
      <c r="X138" s="322"/>
      <c r="Y138" s="153"/>
      <c r="Z138" s="138"/>
      <c r="AA138" s="325"/>
      <c r="AB138" s="322"/>
      <c r="AC138" s="315">
        <f t="shared" si="73"/>
        <v>0</v>
      </c>
      <c r="AD138" s="316">
        <f t="shared" si="74"/>
        <v>0</v>
      </c>
      <c r="AE138" s="324"/>
      <c r="AF138" s="328"/>
      <c r="AG138" s="324"/>
      <c r="AH138" s="328"/>
      <c r="AI138" s="324"/>
      <c r="AJ138" s="328"/>
      <c r="AK138" s="324"/>
      <c r="AL138" s="328"/>
      <c r="AM138" s="324"/>
      <c r="AN138" s="328"/>
      <c r="AO138" s="324"/>
      <c r="AP138" s="97"/>
      <c r="AQ138" s="98"/>
    </row>
    <row r="139" spans="1:43" ht="12" customHeight="1">
      <c r="A139" s="149"/>
      <c r="B139" s="133"/>
      <c r="C139" s="150" t="str">
        <f>IF(D139&lt;&gt;"",MAX(C134:C138)+1,"")</f>
        <v/>
      </c>
      <c r="D139" s="151"/>
      <c r="E139" s="152"/>
      <c r="F139" s="153"/>
      <c r="G139" s="922"/>
      <c r="H139" s="318"/>
      <c r="I139" s="319"/>
      <c r="J139" s="320">
        <f t="shared" si="71"/>
        <v>0</v>
      </c>
      <c r="K139" s="321">
        <f t="shared" si="72"/>
        <v>0</v>
      </c>
      <c r="L139" s="322"/>
      <c r="M139" s="323"/>
      <c r="N139" s="324"/>
      <c r="O139" s="323"/>
      <c r="P139" s="324"/>
      <c r="Q139" s="323"/>
      <c r="R139" s="324"/>
      <c r="S139" s="323"/>
      <c r="T139" s="324"/>
      <c r="U139" s="323"/>
      <c r="V139" s="324"/>
      <c r="W139" s="325"/>
      <c r="X139" s="322"/>
      <c r="Y139" s="153"/>
      <c r="Z139" s="138"/>
      <c r="AA139" s="325"/>
      <c r="AB139" s="322"/>
      <c r="AC139" s="326">
        <f t="shared" si="73"/>
        <v>0</v>
      </c>
      <c r="AD139" s="327">
        <f t="shared" si="74"/>
        <v>0</v>
      </c>
      <c r="AE139" s="324"/>
      <c r="AF139" s="328"/>
      <c r="AG139" s="324"/>
      <c r="AH139" s="328"/>
      <c r="AI139" s="324"/>
      <c r="AJ139" s="328"/>
      <c r="AK139" s="324"/>
      <c r="AL139" s="328"/>
      <c r="AM139" s="324"/>
      <c r="AN139" s="328"/>
      <c r="AO139" s="324"/>
      <c r="AP139" s="97"/>
      <c r="AQ139" s="98"/>
    </row>
    <row r="140" spans="1:43" ht="12" customHeight="1">
      <c r="A140" s="149"/>
      <c r="B140" s="133"/>
      <c r="C140" s="150" t="str">
        <f>IF(D140&lt;&gt;"",MAX(C134:C139)+1,"")</f>
        <v/>
      </c>
      <c r="D140" s="151"/>
      <c r="E140" s="152"/>
      <c r="F140" s="153"/>
      <c r="G140" s="922"/>
      <c r="H140" s="318"/>
      <c r="I140" s="319"/>
      <c r="J140" s="320">
        <f t="shared" si="71"/>
        <v>0</v>
      </c>
      <c r="K140" s="321">
        <f t="shared" si="72"/>
        <v>0</v>
      </c>
      <c r="L140" s="322"/>
      <c r="M140" s="323"/>
      <c r="N140" s="324"/>
      <c r="O140" s="323"/>
      <c r="P140" s="324"/>
      <c r="Q140" s="323"/>
      <c r="R140" s="324"/>
      <c r="S140" s="323"/>
      <c r="T140" s="324"/>
      <c r="U140" s="323"/>
      <c r="V140" s="324"/>
      <c r="W140" s="325"/>
      <c r="X140" s="322"/>
      <c r="Y140" s="153"/>
      <c r="Z140" s="138"/>
      <c r="AA140" s="325"/>
      <c r="AB140" s="322"/>
      <c r="AC140" s="326">
        <f t="shared" si="73"/>
        <v>0</v>
      </c>
      <c r="AD140" s="327">
        <f t="shared" si="74"/>
        <v>0</v>
      </c>
      <c r="AE140" s="324"/>
      <c r="AF140" s="328"/>
      <c r="AG140" s="324"/>
      <c r="AH140" s="328"/>
      <c r="AI140" s="324"/>
      <c r="AJ140" s="328"/>
      <c r="AK140" s="324"/>
      <c r="AL140" s="328"/>
      <c r="AM140" s="324"/>
      <c r="AN140" s="328"/>
      <c r="AO140" s="324"/>
      <c r="AP140" s="97"/>
      <c r="AQ140" s="98"/>
    </row>
    <row r="141" spans="1:43" ht="12" customHeight="1">
      <c r="A141" s="149"/>
      <c r="B141" s="133"/>
      <c r="C141" s="150" t="str">
        <f>IF(D141&lt;&gt;"",MAX(C134:C140)+1,"")</f>
        <v/>
      </c>
      <c r="D141" s="151"/>
      <c r="E141" s="152"/>
      <c r="F141" s="153"/>
      <c r="G141" s="922"/>
      <c r="H141" s="318"/>
      <c r="I141" s="319"/>
      <c r="J141" s="320">
        <f t="shared" si="71"/>
        <v>0</v>
      </c>
      <c r="K141" s="321">
        <f t="shared" si="72"/>
        <v>0</v>
      </c>
      <c r="L141" s="322"/>
      <c r="M141" s="323"/>
      <c r="N141" s="324"/>
      <c r="O141" s="323"/>
      <c r="P141" s="324"/>
      <c r="Q141" s="323"/>
      <c r="R141" s="324"/>
      <c r="S141" s="323"/>
      <c r="T141" s="324"/>
      <c r="U141" s="323"/>
      <c r="V141" s="324"/>
      <c r="W141" s="325"/>
      <c r="X141" s="322"/>
      <c r="Y141" s="153"/>
      <c r="Z141" s="138"/>
      <c r="AA141" s="325"/>
      <c r="AB141" s="322"/>
      <c r="AC141" s="326">
        <f t="shared" si="73"/>
        <v>0</v>
      </c>
      <c r="AD141" s="327">
        <f t="shared" si="74"/>
        <v>0</v>
      </c>
      <c r="AE141" s="324"/>
      <c r="AF141" s="328"/>
      <c r="AG141" s="324"/>
      <c r="AH141" s="328"/>
      <c r="AI141" s="324"/>
      <c r="AJ141" s="328"/>
      <c r="AK141" s="324"/>
      <c r="AL141" s="328"/>
      <c r="AM141" s="324"/>
      <c r="AN141" s="328"/>
      <c r="AO141" s="324"/>
      <c r="AP141" s="97"/>
      <c r="AQ141" s="98"/>
    </row>
    <row r="142" spans="1:43" ht="12" customHeight="1">
      <c r="A142" s="149"/>
      <c r="B142" s="133"/>
      <c r="C142" s="150" t="str">
        <f>IF(D142&lt;&gt;"",MAX(C134:C141)+1,"")</f>
        <v/>
      </c>
      <c r="D142" s="151"/>
      <c r="E142" s="152"/>
      <c r="F142" s="153"/>
      <c r="G142" s="922"/>
      <c r="H142" s="318"/>
      <c r="I142" s="319"/>
      <c r="J142" s="320">
        <f t="shared" si="71"/>
        <v>0</v>
      </c>
      <c r="K142" s="321">
        <f t="shared" si="72"/>
        <v>0</v>
      </c>
      <c r="L142" s="322"/>
      <c r="M142" s="323"/>
      <c r="N142" s="324"/>
      <c r="O142" s="323"/>
      <c r="P142" s="324"/>
      <c r="Q142" s="323"/>
      <c r="R142" s="324"/>
      <c r="S142" s="323"/>
      <c r="T142" s="324"/>
      <c r="U142" s="323"/>
      <c r="V142" s="324"/>
      <c r="W142" s="325"/>
      <c r="X142" s="322"/>
      <c r="Y142" s="153"/>
      <c r="Z142" s="138"/>
      <c r="AA142" s="325"/>
      <c r="AB142" s="322"/>
      <c r="AC142" s="326">
        <f t="shared" si="73"/>
        <v>0</v>
      </c>
      <c r="AD142" s="327">
        <f t="shared" si="74"/>
        <v>0</v>
      </c>
      <c r="AE142" s="324"/>
      <c r="AF142" s="328"/>
      <c r="AG142" s="324"/>
      <c r="AH142" s="328"/>
      <c r="AI142" s="324"/>
      <c r="AJ142" s="328"/>
      <c r="AK142" s="324"/>
      <c r="AL142" s="328"/>
      <c r="AM142" s="324"/>
      <c r="AN142" s="328"/>
      <c r="AO142" s="324"/>
      <c r="AP142" s="97"/>
      <c r="AQ142" s="98"/>
    </row>
    <row r="143" spans="1:43" ht="12" customHeight="1">
      <c r="A143" s="149"/>
      <c r="B143" s="133"/>
      <c r="C143" s="150" t="str">
        <f>IF(D143&lt;&gt;"",MAX(C134:C142)+1,"")</f>
        <v/>
      </c>
      <c r="D143" s="151"/>
      <c r="E143" s="152"/>
      <c r="F143" s="153"/>
      <c r="G143" s="922"/>
      <c r="H143" s="318"/>
      <c r="I143" s="319"/>
      <c r="J143" s="320">
        <f t="shared" si="71"/>
        <v>0</v>
      </c>
      <c r="K143" s="321">
        <f t="shared" si="72"/>
        <v>0</v>
      </c>
      <c r="L143" s="322"/>
      <c r="M143" s="323"/>
      <c r="N143" s="324"/>
      <c r="O143" s="323"/>
      <c r="P143" s="324"/>
      <c r="Q143" s="323"/>
      <c r="R143" s="324"/>
      <c r="S143" s="323"/>
      <c r="T143" s="324"/>
      <c r="U143" s="323"/>
      <c r="V143" s="324"/>
      <c r="W143" s="325"/>
      <c r="X143" s="322"/>
      <c r="Y143" s="153"/>
      <c r="Z143" s="138"/>
      <c r="AA143" s="325"/>
      <c r="AB143" s="322"/>
      <c r="AC143" s="326">
        <f t="shared" si="73"/>
        <v>0</v>
      </c>
      <c r="AD143" s="327">
        <f t="shared" si="74"/>
        <v>0</v>
      </c>
      <c r="AE143" s="324"/>
      <c r="AF143" s="328"/>
      <c r="AG143" s="324"/>
      <c r="AH143" s="328"/>
      <c r="AI143" s="324"/>
      <c r="AJ143" s="328"/>
      <c r="AK143" s="324"/>
      <c r="AL143" s="328"/>
      <c r="AM143" s="324"/>
      <c r="AN143" s="328"/>
      <c r="AO143" s="324"/>
      <c r="AP143" s="97"/>
      <c r="AQ143" s="98"/>
    </row>
    <row r="144" spans="1:43" ht="12" customHeight="1">
      <c r="A144" s="165"/>
      <c r="B144" s="166"/>
      <c r="C144" s="167" t="str">
        <f>IF(D144&lt;&gt;"",MAX(C134:C143)+1,"")</f>
        <v/>
      </c>
      <c r="D144" s="168"/>
      <c r="E144" s="169"/>
      <c r="F144" s="170"/>
      <c r="G144" s="923"/>
      <c r="H144" s="329"/>
      <c r="I144" s="330"/>
      <c r="J144" s="331">
        <f t="shared" si="71"/>
        <v>0</v>
      </c>
      <c r="K144" s="332">
        <f t="shared" si="72"/>
        <v>0</v>
      </c>
      <c r="L144" s="333"/>
      <c r="M144" s="334"/>
      <c r="N144" s="335"/>
      <c r="O144" s="334"/>
      <c r="P144" s="335"/>
      <c r="Q144" s="334"/>
      <c r="R144" s="335"/>
      <c r="S144" s="334"/>
      <c r="T144" s="335"/>
      <c r="U144" s="334"/>
      <c r="V144" s="335"/>
      <c r="W144" s="336"/>
      <c r="X144" s="333"/>
      <c r="Y144" s="170"/>
      <c r="Z144" s="171"/>
      <c r="AA144" s="336"/>
      <c r="AB144" s="333"/>
      <c r="AC144" s="337">
        <f t="shared" si="73"/>
        <v>0</v>
      </c>
      <c r="AD144" s="338">
        <f t="shared" si="74"/>
        <v>0</v>
      </c>
      <c r="AE144" s="335"/>
      <c r="AF144" s="339"/>
      <c r="AG144" s="335"/>
      <c r="AH144" s="339"/>
      <c r="AI144" s="335"/>
      <c r="AJ144" s="339"/>
      <c r="AK144" s="335"/>
      <c r="AL144" s="339"/>
      <c r="AM144" s="335"/>
      <c r="AN144" s="339"/>
      <c r="AO144" s="335"/>
      <c r="AP144" s="97"/>
      <c r="AQ144" s="98"/>
    </row>
    <row r="145" spans="1:43" ht="12" customHeight="1">
      <c r="A145" s="116" t="s">
        <v>651</v>
      </c>
      <c r="B145" s="117" t="s">
        <v>651</v>
      </c>
      <c r="C145" s="1350" t="s">
        <v>651</v>
      </c>
      <c r="D145" s="1351"/>
      <c r="E145" s="118" t="s">
        <v>651</v>
      </c>
      <c r="F145" s="340">
        <v>174</v>
      </c>
      <c r="G145" s="890">
        <v>5</v>
      </c>
      <c r="H145" s="342">
        <f t="shared" ref="H145:X145" si="75">SUM(H146:H155)</f>
        <v>174</v>
      </c>
      <c r="I145" s="343">
        <f t="shared" si="75"/>
        <v>5</v>
      </c>
      <c r="J145" s="342">
        <f t="shared" si="75"/>
        <v>22</v>
      </c>
      <c r="K145" s="344">
        <f t="shared" si="75"/>
        <v>751</v>
      </c>
      <c r="L145" s="345">
        <f t="shared" si="75"/>
        <v>22</v>
      </c>
      <c r="M145" s="346">
        <f t="shared" si="75"/>
        <v>5</v>
      </c>
      <c r="N145" s="347">
        <f t="shared" si="75"/>
        <v>174</v>
      </c>
      <c r="O145" s="346">
        <f t="shared" si="75"/>
        <v>4</v>
      </c>
      <c r="P145" s="347">
        <f t="shared" si="75"/>
        <v>118</v>
      </c>
      <c r="Q145" s="346">
        <f t="shared" si="75"/>
        <v>5</v>
      </c>
      <c r="R145" s="347">
        <f t="shared" si="75"/>
        <v>165</v>
      </c>
      <c r="S145" s="346">
        <f t="shared" si="75"/>
        <v>4</v>
      </c>
      <c r="T145" s="347">
        <f t="shared" si="75"/>
        <v>138</v>
      </c>
      <c r="U145" s="346">
        <f t="shared" si="75"/>
        <v>4</v>
      </c>
      <c r="V145" s="347">
        <f t="shared" si="75"/>
        <v>156</v>
      </c>
      <c r="W145" s="348">
        <f t="shared" si="75"/>
        <v>0</v>
      </c>
      <c r="X145" s="345">
        <f t="shared" si="75"/>
        <v>0</v>
      </c>
      <c r="Y145" s="340">
        <v>120</v>
      </c>
      <c r="Z145" s="341">
        <v>4</v>
      </c>
      <c r="AA145" s="348">
        <f t="shared" ref="AA145:AO145" si="76">SUM(AA146:AA155)</f>
        <v>120</v>
      </c>
      <c r="AB145" s="345">
        <f t="shared" si="76"/>
        <v>4</v>
      </c>
      <c r="AC145" s="349">
        <f t="shared" si="76"/>
        <v>22</v>
      </c>
      <c r="AD145" s="350">
        <f t="shared" si="76"/>
        <v>715</v>
      </c>
      <c r="AE145" s="347">
        <f t="shared" si="76"/>
        <v>24</v>
      </c>
      <c r="AF145" s="349">
        <f t="shared" si="76"/>
        <v>4</v>
      </c>
      <c r="AG145" s="347">
        <f t="shared" si="76"/>
        <v>120</v>
      </c>
      <c r="AH145" s="349">
        <f t="shared" si="76"/>
        <v>5</v>
      </c>
      <c r="AI145" s="347">
        <f t="shared" si="76"/>
        <v>174</v>
      </c>
      <c r="AJ145" s="349">
        <f t="shared" si="76"/>
        <v>4</v>
      </c>
      <c r="AK145" s="347">
        <f t="shared" si="76"/>
        <v>118</v>
      </c>
      <c r="AL145" s="349">
        <f t="shared" si="76"/>
        <v>5</v>
      </c>
      <c r="AM145" s="347">
        <f t="shared" si="76"/>
        <v>165</v>
      </c>
      <c r="AN145" s="349">
        <f t="shared" si="76"/>
        <v>4</v>
      </c>
      <c r="AO145" s="347">
        <f t="shared" si="76"/>
        <v>138</v>
      </c>
      <c r="AP145" s="130"/>
      <c r="AQ145" s="131">
        <f>COUNTIF(AD146:AD155,"&gt;0")</f>
        <v>3</v>
      </c>
    </row>
    <row r="146" spans="1:43" ht="12" customHeight="1">
      <c r="A146" s="132"/>
      <c r="B146" s="133"/>
      <c r="C146" s="134">
        <f>IF(D146&lt;&gt;"",MAX(C145)+1,"")</f>
        <v>1</v>
      </c>
      <c r="D146" s="135" t="s">
        <v>58</v>
      </c>
      <c r="E146" s="136"/>
      <c r="F146" s="137"/>
      <c r="G146" s="922"/>
      <c r="H146" s="307">
        <v>111</v>
      </c>
      <c r="I146" s="308">
        <v>3</v>
      </c>
      <c r="J146" s="309">
        <f t="shared" ref="J146:J155" si="77">M146+O146+Q146+S146+U146</f>
        <v>13</v>
      </c>
      <c r="K146" s="310">
        <f t="shared" ref="K146:K155" si="78">N146+P146+R146+T146+V146</f>
        <v>490</v>
      </c>
      <c r="L146" s="311">
        <v>12</v>
      </c>
      <c r="M146" s="312">
        <v>3</v>
      </c>
      <c r="N146" s="313">
        <v>111</v>
      </c>
      <c r="O146" s="312">
        <v>2</v>
      </c>
      <c r="P146" s="313">
        <v>65</v>
      </c>
      <c r="Q146" s="312">
        <v>2</v>
      </c>
      <c r="R146" s="313">
        <v>83</v>
      </c>
      <c r="S146" s="312">
        <v>2</v>
      </c>
      <c r="T146" s="313">
        <v>75</v>
      </c>
      <c r="U146" s="312">
        <v>4</v>
      </c>
      <c r="V146" s="313">
        <v>156</v>
      </c>
      <c r="W146" s="314">
        <v>0</v>
      </c>
      <c r="X146" s="311"/>
      <c r="Y146" s="137"/>
      <c r="Z146" s="138"/>
      <c r="AA146" s="314">
        <v>70</v>
      </c>
      <c r="AB146" s="311">
        <v>2</v>
      </c>
      <c r="AC146" s="315">
        <f t="shared" ref="AC146:AC155" si="79">AF146+AH146+AJ146+AL146+AN146</f>
        <v>13</v>
      </c>
      <c r="AD146" s="316">
        <f t="shared" ref="AD146:AD155" si="80">AG146+AI146+AK146+AM146+AO146</f>
        <v>467</v>
      </c>
      <c r="AE146" s="313">
        <v>12</v>
      </c>
      <c r="AF146" s="317">
        <v>2</v>
      </c>
      <c r="AG146" s="313">
        <v>70</v>
      </c>
      <c r="AH146" s="317">
        <v>3</v>
      </c>
      <c r="AI146" s="313">
        <v>111</v>
      </c>
      <c r="AJ146" s="317">
        <v>2</v>
      </c>
      <c r="AK146" s="313">
        <v>65</v>
      </c>
      <c r="AL146" s="317">
        <v>2</v>
      </c>
      <c r="AM146" s="313">
        <v>83</v>
      </c>
      <c r="AN146" s="317">
        <v>4</v>
      </c>
      <c r="AO146" s="313">
        <v>138</v>
      </c>
      <c r="AP146" s="97"/>
      <c r="AQ146" s="98"/>
    </row>
    <row r="147" spans="1:43" ht="12" customHeight="1">
      <c r="A147" s="149"/>
      <c r="B147" s="133"/>
      <c r="C147" s="150">
        <f>IF(D147&lt;&gt;"",MAX(C145:C146)+1,"")</f>
        <v>2</v>
      </c>
      <c r="D147" s="151" t="s">
        <v>886</v>
      </c>
      <c r="E147" s="152" t="s">
        <v>881</v>
      </c>
      <c r="F147" s="153"/>
      <c r="G147" s="922"/>
      <c r="H147" s="318">
        <v>32</v>
      </c>
      <c r="I147" s="319">
        <v>1</v>
      </c>
      <c r="J147" s="309">
        <f t="shared" si="77"/>
        <v>5</v>
      </c>
      <c r="K147" s="310">
        <f t="shared" si="78"/>
        <v>144</v>
      </c>
      <c r="L147" s="322">
        <v>3</v>
      </c>
      <c r="M147" s="323">
        <v>1</v>
      </c>
      <c r="N147" s="324">
        <v>32</v>
      </c>
      <c r="O147" s="323">
        <v>1</v>
      </c>
      <c r="P147" s="324">
        <v>27</v>
      </c>
      <c r="Q147" s="323">
        <v>2</v>
      </c>
      <c r="R147" s="324">
        <v>54</v>
      </c>
      <c r="S147" s="323">
        <v>1</v>
      </c>
      <c r="T147" s="324">
        <v>31</v>
      </c>
      <c r="U147" s="323"/>
      <c r="V147" s="324"/>
      <c r="W147" s="325"/>
      <c r="X147" s="322"/>
      <c r="Y147" s="153"/>
      <c r="Z147" s="138"/>
      <c r="AA147" s="325">
        <v>25</v>
      </c>
      <c r="AB147" s="322"/>
      <c r="AC147" s="315">
        <f t="shared" si="79"/>
        <v>5</v>
      </c>
      <c r="AD147" s="316">
        <f t="shared" si="80"/>
        <v>138</v>
      </c>
      <c r="AE147" s="324">
        <v>3</v>
      </c>
      <c r="AF147" s="328">
        <v>1</v>
      </c>
      <c r="AG147" s="324">
        <v>25</v>
      </c>
      <c r="AH147" s="328">
        <v>1</v>
      </c>
      <c r="AI147" s="324">
        <v>32</v>
      </c>
      <c r="AJ147" s="328">
        <v>1</v>
      </c>
      <c r="AK147" s="324">
        <v>27</v>
      </c>
      <c r="AL147" s="328">
        <v>2</v>
      </c>
      <c r="AM147" s="324">
        <v>54</v>
      </c>
      <c r="AN147" s="328"/>
      <c r="AO147" s="324"/>
      <c r="AP147" s="97"/>
      <c r="AQ147" s="98"/>
    </row>
    <row r="148" spans="1:43" ht="12" customHeight="1">
      <c r="A148" s="149"/>
      <c r="B148" s="133"/>
      <c r="C148" s="150">
        <f>IF(D148&lt;&gt;"",MAX(C145:C147)+1,"")</f>
        <v>3</v>
      </c>
      <c r="D148" s="151" t="s">
        <v>887</v>
      </c>
      <c r="E148" s="152" t="s">
        <v>881</v>
      </c>
      <c r="F148" s="153"/>
      <c r="G148" s="922"/>
      <c r="H148" s="318">
        <v>31</v>
      </c>
      <c r="I148" s="319">
        <v>1</v>
      </c>
      <c r="J148" s="309">
        <f t="shared" si="77"/>
        <v>4</v>
      </c>
      <c r="K148" s="310">
        <f t="shared" si="78"/>
        <v>117</v>
      </c>
      <c r="L148" s="322">
        <v>7</v>
      </c>
      <c r="M148" s="323">
        <v>1</v>
      </c>
      <c r="N148" s="324">
        <v>31</v>
      </c>
      <c r="O148" s="323">
        <v>1</v>
      </c>
      <c r="P148" s="324">
        <v>26</v>
      </c>
      <c r="Q148" s="323">
        <v>1</v>
      </c>
      <c r="R148" s="324">
        <v>28</v>
      </c>
      <c r="S148" s="323">
        <v>1</v>
      </c>
      <c r="T148" s="324">
        <v>32</v>
      </c>
      <c r="U148" s="323"/>
      <c r="V148" s="324"/>
      <c r="W148" s="325"/>
      <c r="X148" s="322"/>
      <c r="Y148" s="153"/>
      <c r="Z148" s="138"/>
      <c r="AA148" s="325">
        <v>25</v>
      </c>
      <c r="AB148" s="322">
        <v>2</v>
      </c>
      <c r="AC148" s="315">
        <f t="shared" si="79"/>
        <v>4</v>
      </c>
      <c r="AD148" s="316">
        <f t="shared" si="80"/>
        <v>110</v>
      </c>
      <c r="AE148" s="324">
        <v>9</v>
      </c>
      <c r="AF148" s="328">
        <v>1</v>
      </c>
      <c r="AG148" s="324">
        <v>25</v>
      </c>
      <c r="AH148" s="328">
        <v>1</v>
      </c>
      <c r="AI148" s="324">
        <v>31</v>
      </c>
      <c r="AJ148" s="328">
        <v>1</v>
      </c>
      <c r="AK148" s="324">
        <v>26</v>
      </c>
      <c r="AL148" s="328">
        <v>1</v>
      </c>
      <c r="AM148" s="324">
        <v>28</v>
      </c>
      <c r="AN148" s="328"/>
      <c r="AO148" s="324"/>
      <c r="AP148" s="97"/>
      <c r="AQ148" s="98"/>
    </row>
    <row r="149" spans="1:43" ht="12" customHeight="1">
      <c r="A149" s="149"/>
      <c r="B149" s="133"/>
      <c r="C149" s="150" t="str">
        <f>IF(D149&lt;&gt;"",MAX(C145:C148)+1,"")</f>
        <v/>
      </c>
      <c r="D149" s="151"/>
      <c r="E149" s="152"/>
      <c r="F149" s="153"/>
      <c r="G149" s="922"/>
      <c r="H149" s="318"/>
      <c r="I149" s="319"/>
      <c r="J149" s="309">
        <f t="shared" si="77"/>
        <v>0</v>
      </c>
      <c r="K149" s="310">
        <f t="shared" si="78"/>
        <v>0</v>
      </c>
      <c r="L149" s="322"/>
      <c r="M149" s="323"/>
      <c r="N149" s="324"/>
      <c r="O149" s="323"/>
      <c r="P149" s="324"/>
      <c r="Q149" s="323"/>
      <c r="R149" s="324"/>
      <c r="S149" s="323"/>
      <c r="T149" s="324"/>
      <c r="U149" s="323"/>
      <c r="V149" s="324"/>
      <c r="W149" s="325"/>
      <c r="X149" s="322"/>
      <c r="Y149" s="153"/>
      <c r="Z149" s="138"/>
      <c r="AA149" s="325"/>
      <c r="AB149" s="322"/>
      <c r="AC149" s="315">
        <f t="shared" si="79"/>
        <v>0</v>
      </c>
      <c r="AD149" s="316">
        <f t="shared" si="80"/>
        <v>0</v>
      </c>
      <c r="AE149" s="324"/>
      <c r="AF149" s="328"/>
      <c r="AG149" s="324"/>
      <c r="AH149" s="328"/>
      <c r="AI149" s="324"/>
      <c r="AJ149" s="328"/>
      <c r="AK149" s="324"/>
      <c r="AL149" s="328"/>
      <c r="AM149" s="324"/>
      <c r="AN149" s="328"/>
      <c r="AO149" s="324"/>
      <c r="AP149" s="97"/>
      <c r="AQ149" s="98"/>
    </row>
    <row r="150" spans="1:43" ht="12" customHeight="1">
      <c r="A150" s="149"/>
      <c r="B150" s="133"/>
      <c r="C150" s="150" t="str">
        <f>IF(D150&lt;&gt;"",MAX(C145:C149)+1,"")</f>
        <v/>
      </c>
      <c r="D150" s="151"/>
      <c r="E150" s="152"/>
      <c r="F150" s="153"/>
      <c r="G150" s="922"/>
      <c r="H150" s="318"/>
      <c r="I150" s="319"/>
      <c r="J150" s="309">
        <f t="shared" si="77"/>
        <v>0</v>
      </c>
      <c r="K150" s="310">
        <f t="shared" si="78"/>
        <v>0</v>
      </c>
      <c r="L150" s="322"/>
      <c r="M150" s="323"/>
      <c r="N150" s="324"/>
      <c r="O150" s="323"/>
      <c r="P150" s="324"/>
      <c r="Q150" s="323"/>
      <c r="R150" s="324"/>
      <c r="S150" s="323"/>
      <c r="T150" s="324"/>
      <c r="U150" s="323"/>
      <c r="V150" s="324"/>
      <c r="W150" s="325"/>
      <c r="X150" s="322"/>
      <c r="Y150" s="153"/>
      <c r="Z150" s="138"/>
      <c r="AA150" s="325"/>
      <c r="AB150" s="322"/>
      <c r="AC150" s="326">
        <f t="shared" si="79"/>
        <v>0</v>
      </c>
      <c r="AD150" s="327">
        <f t="shared" si="80"/>
        <v>0</v>
      </c>
      <c r="AE150" s="324"/>
      <c r="AF150" s="328"/>
      <c r="AG150" s="324"/>
      <c r="AH150" s="328"/>
      <c r="AI150" s="324"/>
      <c r="AJ150" s="328"/>
      <c r="AK150" s="324"/>
      <c r="AL150" s="328"/>
      <c r="AM150" s="324"/>
      <c r="AN150" s="328"/>
      <c r="AO150" s="324"/>
      <c r="AP150" s="97"/>
      <c r="AQ150" s="98"/>
    </row>
    <row r="151" spans="1:43" ht="12" customHeight="1">
      <c r="A151" s="149"/>
      <c r="B151" s="133"/>
      <c r="C151" s="150" t="str">
        <f>IF(D151&lt;&gt;"",MAX(C145:C150)+1,"")</f>
        <v/>
      </c>
      <c r="D151" s="151"/>
      <c r="E151" s="152"/>
      <c r="F151" s="153"/>
      <c r="G151" s="922"/>
      <c r="H151" s="318"/>
      <c r="I151" s="319"/>
      <c r="J151" s="320">
        <f t="shared" si="77"/>
        <v>0</v>
      </c>
      <c r="K151" s="321">
        <f t="shared" si="78"/>
        <v>0</v>
      </c>
      <c r="L151" s="322"/>
      <c r="M151" s="323"/>
      <c r="N151" s="324"/>
      <c r="O151" s="323"/>
      <c r="P151" s="324"/>
      <c r="Q151" s="323"/>
      <c r="R151" s="324"/>
      <c r="S151" s="323"/>
      <c r="T151" s="324"/>
      <c r="U151" s="323"/>
      <c r="V151" s="324"/>
      <c r="W151" s="325"/>
      <c r="X151" s="322"/>
      <c r="Y151" s="153"/>
      <c r="Z151" s="138"/>
      <c r="AA151" s="325"/>
      <c r="AB151" s="322"/>
      <c r="AC151" s="326">
        <f t="shared" si="79"/>
        <v>0</v>
      </c>
      <c r="AD151" s="327">
        <f t="shared" si="80"/>
        <v>0</v>
      </c>
      <c r="AE151" s="324"/>
      <c r="AF151" s="328"/>
      <c r="AG151" s="324"/>
      <c r="AH151" s="328"/>
      <c r="AI151" s="324"/>
      <c r="AJ151" s="328"/>
      <c r="AK151" s="324"/>
      <c r="AL151" s="328"/>
      <c r="AM151" s="324"/>
      <c r="AN151" s="328"/>
      <c r="AO151" s="324"/>
      <c r="AP151" s="97"/>
      <c r="AQ151" s="98"/>
    </row>
    <row r="152" spans="1:43" ht="12" customHeight="1">
      <c r="A152" s="149"/>
      <c r="B152" s="133"/>
      <c r="C152" s="150" t="str">
        <f>IF(D152&lt;&gt;"",MAX(C145:C151)+1,"")</f>
        <v/>
      </c>
      <c r="D152" s="151"/>
      <c r="E152" s="152"/>
      <c r="F152" s="153"/>
      <c r="G152" s="922"/>
      <c r="H152" s="318"/>
      <c r="I152" s="319"/>
      <c r="J152" s="320">
        <f t="shared" si="77"/>
        <v>0</v>
      </c>
      <c r="K152" s="321">
        <f t="shared" si="78"/>
        <v>0</v>
      </c>
      <c r="L152" s="322"/>
      <c r="M152" s="323"/>
      <c r="N152" s="324"/>
      <c r="O152" s="323"/>
      <c r="P152" s="324"/>
      <c r="Q152" s="323"/>
      <c r="R152" s="324"/>
      <c r="S152" s="323"/>
      <c r="T152" s="324"/>
      <c r="U152" s="323"/>
      <c r="V152" s="324"/>
      <c r="W152" s="325"/>
      <c r="X152" s="322"/>
      <c r="Y152" s="153"/>
      <c r="Z152" s="138"/>
      <c r="AA152" s="325"/>
      <c r="AB152" s="322"/>
      <c r="AC152" s="326">
        <f t="shared" si="79"/>
        <v>0</v>
      </c>
      <c r="AD152" s="327">
        <f t="shared" si="80"/>
        <v>0</v>
      </c>
      <c r="AE152" s="324"/>
      <c r="AF152" s="328"/>
      <c r="AG152" s="324"/>
      <c r="AH152" s="328"/>
      <c r="AI152" s="324"/>
      <c r="AJ152" s="328"/>
      <c r="AK152" s="324"/>
      <c r="AL152" s="328"/>
      <c r="AM152" s="324"/>
      <c r="AN152" s="328"/>
      <c r="AO152" s="324"/>
      <c r="AP152" s="97"/>
      <c r="AQ152" s="98"/>
    </row>
    <row r="153" spans="1:43" ht="12" customHeight="1">
      <c r="A153" s="149"/>
      <c r="B153" s="133"/>
      <c r="C153" s="150" t="str">
        <f>IF(D153&lt;&gt;"",MAX(C145:C152)+1,"")</f>
        <v/>
      </c>
      <c r="D153" s="151"/>
      <c r="E153" s="152"/>
      <c r="F153" s="153"/>
      <c r="G153" s="922"/>
      <c r="H153" s="318"/>
      <c r="I153" s="319"/>
      <c r="J153" s="320">
        <f t="shared" si="77"/>
        <v>0</v>
      </c>
      <c r="K153" s="321">
        <f t="shared" si="78"/>
        <v>0</v>
      </c>
      <c r="L153" s="322"/>
      <c r="M153" s="323"/>
      <c r="N153" s="324"/>
      <c r="O153" s="323"/>
      <c r="P153" s="324"/>
      <c r="Q153" s="323"/>
      <c r="R153" s="324"/>
      <c r="S153" s="323"/>
      <c r="T153" s="324"/>
      <c r="U153" s="323"/>
      <c r="V153" s="324"/>
      <c r="W153" s="325"/>
      <c r="X153" s="322"/>
      <c r="Y153" s="153"/>
      <c r="Z153" s="138"/>
      <c r="AA153" s="325"/>
      <c r="AB153" s="322"/>
      <c r="AC153" s="326">
        <f t="shared" si="79"/>
        <v>0</v>
      </c>
      <c r="AD153" s="327">
        <f t="shared" si="80"/>
        <v>0</v>
      </c>
      <c r="AE153" s="324"/>
      <c r="AF153" s="328"/>
      <c r="AG153" s="324"/>
      <c r="AH153" s="328"/>
      <c r="AI153" s="324"/>
      <c r="AJ153" s="328"/>
      <c r="AK153" s="324"/>
      <c r="AL153" s="328"/>
      <c r="AM153" s="324"/>
      <c r="AN153" s="328"/>
      <c r="AO153" s="324"/>
      <c r="AP153" s="97"/>
      <c r="AQ153" s="98"/>
    </row>
    <row r="154" spans="1:43" ht="12" customHeight="1">
      <c r="A154" s="149"/>
      <c r="B154" s="133"/>
      <c r="C154" s="150" t="str">
        <f>IF(D154&lt;&gt;"",MAX(C145:C153)+1,"")</f>
        <v/>
      </c>
      <c r="D154" s="151"/>
      <c r="E154" s="152"/>
      <c r="F154" s="153"/>
      <c r="G154" s="922"/>
      <c r="H154" s="318"/>
      <c r="I154" s="319"/>
      <c r="J154" s="320">
        <f t="shared" si="77"/>
        <v>0</v>
      </c>
      <c r="K154" s="321">
        <f t="shared" si="78"/>
        <v>0</v>
      </c>
      <c r="L154" s="322"/>
      <c r="M154" s="323"/>
      <c r="N154" s="324"/>
      <c r="O154" s="323"/>
      <c r="P154" s="324"/>
      <c r="Q154" s="323"/>
      <c r="R154" s="324"/>
      <c r="S154" s="323"/>
      <c r="T154" s="324"/>
      <c r="U154" s="323"/>
      <c r="V154" s="324"/>
      <c r="W154" s="325"/>
      <c r="X154" s="322"/>
      <c r="Y154" s="153"/>
      <c r="Z154" s="138"/>
      <c r="AA154" s="325"/>
      <c r="AB154" s="322"/>
      <c r="AC154" s="326">
        <f t="shared" si="79"/>
        <v>0</v>
      </c>
      <c r="AD154" s="327">
        <f t="shared" si="80"/>
        <v>0</v>
      </c>
      <c r="AE154" s="324"/>
      <c r="AF154" s="328"/>
      <c r="AG154" s="324"/>
      <c r="AH154" s="328"/>
      <c r="AI154" s="324"/>
      <c r="AJ154" s="328"/>
      <c r="AK154" s="324"/>
      <c r="AL154" s="328"/>
      <c r="AM154" s="324"/>
      <c r="AN154" s="328"/>
      <c r="AO154" s="324"/>
      <c r="AP154" s="97"/>
      <c r="AQ154" s="98"/>
    </row>
    <row r="155" spans="1:43" ht="12" customHeight="1">
      <c r="A155" s="165"/>
      <c r="B155" s="166"/>
      <c r="C155" s="167" t="str">
        <f>IF(D155&lt;&gt;"",MAX(C145:C154)+1,"")</f>
        <v/>
      </c>
      <c r="D155" s="168"/>
      <c r="E155" s="169"/>
      <c r="F155" s="170"/>
      <c r="G155" s="923"/>
      <c r="H155" s="329"/>
      <c r="I155" s="330"/>
      <c r="J155" s="331">
        <f t="shared" si="77"/>
        <v>0</v>
      </c>
      <c r="K155" s="332">
        <f t="shared" si="78"/>
        <v>0</v>
      </c>
      <c r="L155" s="333"/>
      <c r="M155" s="334"/>
      <c r="N155" s="335"/>
      <c r="O155" s="334"/>
      <c r="P155" s="335"/>
      <c r="Q155" s="334"/>
      <c r="R155" s="335"/>
      <c r="S155" s="334"/>
      <c r="T155" s="335"/>
      <c r="U155" s="334"/>
      <c r="V155" s="335"/>
      <c r="W155" s="336"/>
      <c r="X155" s="333"/>
      <c r="Y155" s="170"/>
      <c r="Z155" s="171"/>
      <c r="AA155" s="336"/>
      <c r="AB155" s="333"/>
      <c r="AC155" s="337">
        <f t="shared" si="79"/>
        <v>0</v>
      </c>
      <c r="AD155" s="338">
        <f t="shared" si="80"/>
        <v>0</v>
      </c>
      <c r="AE155" s="335"/>
      <c r="AF155" s="339"/>
      <c r="AG155" s="335"/>
      <c r="AH155" s="339"/>
      <c r="AI155" s="335"/>
      <c r="AJ155" s="339"/>
      <c r="AK155" s="335"/>
      <c r="AL155" s="339"/>
      <c r="AM155" s="335"/>
      <c r="AN155" s="339"/>
      <c r="AO155" s="335"/>
      <c r="AP155" s="97"/>
      <c r="AQ155" s="98"/>
    </row>
    <row r="156" spans="1:43" ht="12" customHeight="1">
      <c r="A156" s="116" t="s">
        <v>651</v>
      </c>
      <c r="B156" s="117" t="s">
        <v>651</v>
      </c>
      <c r="C156" s="1350" t="s">
        <v>651</v>
      </c>
      <c r="D156" s="1351"/>
      <c r="E156" s="118" t="s">
        <v>651</v>
      </c>
      <c r="F156" s="340">
        <v>76</v>
      </c>
      <c r="G156" s="890">
        <v>16</v>
      </c>
      <c r="H156" s="342">
        <f t="shared" ref="H156:X156" si="81">SUM(H157:H166)</f>
        <v>76</v>
      </c>
      <c r="I156" s="343">
        <f t="shared" si="81"/>
        <v>16</v>
      </c>
      <c r="J156" s="342">
        <f t="shared" si="81"/>
        <v>13</v>
      </c>
      <c r="K156" s="344">
        <f t="shared" si="81"/>
        <v>346</v>
      </c>
      <c r="L156" s="345">
        <f t="shared" si="81"/>
        <v>65</v>
      </c>
      <c r="M156" s="346">
        <f t="shared" si="81"/>
        <v>3</v>
      </c>
      <c r="N156" s="347">
        <f t="shared" si="81"/>
        <v>76</v>
      </c>
      <c r="O156" s="346">
        <f t="shared" si="81"/>
        <v>2</v>
      </c>
      <c r="P156" s="347">
        <f t="shared" si="81"/>
        <v>64</v>
      </c>
      <c r="Q156" s="346">
        <f t="shared" si="81"/>
        <v>2</v>
      </c>
      <c r="R156" s="347">
        <f t="shared" si="81"/>
        <v>62</v>
      </c>
      <c r="S156" s="346">
        <f t="shared" si="81"/>
        <v>3</v>
      </c>
      <c r="T156" s="347">
        <f t="shared" si="81"/>
        <v>66</v>
      </c>
      <c r="U156" s="346">
        <f t="shared" si="81"/>
        <v>3</v>
      </c>
      <c r="V156" s="347">
        <f t="shared" si="81"/>
        <v>78</v>
      </c>
      <c r="W156" s="348">
        <f t="shared" si="81"/>
        <v>0</v>
      </c>
      <c r="X156" s="345">
        <f t="shared" si="81"/>
        <v>0</v>
      </c>
      <c r="Y156" s="340">
        <v>58</v>
      </c>
      <c r="Z156" s="341">
        <v>9</v>
      </c>
      <c r="AA156" s="348">
        <f t="shared" ref="AA156:AO156" si="82">SUM(AA157:AA166)</f>
        <v>58</v>
      </c>
      <c r="AB156" s="345">
        <f t="shared" si="82"/>
        <v>9</v>
      </c>
      <c r="AC156" s="349">
        <f t="shared" si="82"/>
        <v>13</v>
      </c>
      <c r="AD156" s="350">
        <f t="shared" si="82"/>
        <v>326</v>
      </c>
      <c r="AE156" s="347">
        <f t="shared" si="82"/>
        <v>61</v>
      </c>
      <c r="AF156" s="349">
        <f t="shared" si="82"/>
        <v>2</v>
      </c>
      <c r="AG156" s="347">
        <f t="shared" si="82"/>
        <v>58</v>
      </c>
      <c r="AH156" s="349">
        <f t="shared" si="82"/>
        <v>3</v>
      </c>
      <c r="AI156" s="347">
        <f t="shared" si="82"/>
        <v>76</v>
      </c>
      <c r="AJ156" s="349">
        <f t="shared" si="82"/>
        <v>3</v>
      </c>
      <c r="AK156" s="347">
        <f t="shared" si="82"/>
        <v>64</v>
      </c>
      <c r="AL156" s="349">
        <f t="shared" si="82"/>
        <v>2</v>
      </c>
      <c r="AM156" s="347">
        <f t="shared" si="82"/>
        <v>62</v>
      </c>
      <c r="AN156" s="349">
        <f t="shared" si="82"/>
        <v>3</v>
      </c>
      <c r="AO156" s="347">
        <f t="shared" si="82"/>
        <v>66</v>
      </c>
      <c r="AP156" s="130"/>
      <c r="AQ156" s="131">
        <f>COUNTIF(AD157:AD166,"&gt;0")</f>
        <v>3</v>
      </c>
    </row>
    <row r="157" spans="1:43" ht="12" customHeight="1">
      <c r="A157" s="132"/>
      <c r="B157" s="133"/>
      <c r="C157" s="134">
        <f>IF(D157&lt;&gt;"",MAX(C156)+1,"")</f>
        <v>1</v>
      </c>
      <c r="D157" s="135" t="s">
        <v>58</v>
      </c>
      <c r="E157" s="136"/>
      <c r="F157" s="137"/>
      <c r="G157" s="922"/>
      <c r="H157" s="307">
        <v>43</v>
      </c>
      <c r="I157" s="308">
        <v>10</v>
      </c>
      <c r="J157" s="309">
        <f t="shared" ref="J157:J166" si="83">M157+O157+Q157+S157+U157</f>
        <v>5</v>
      </c>
      <c r="K157" s="310">
        <f t="shared" ref="K157:K166" si="84">N157+P157+R157+T157+V157</f>
        <v>189</v>
      </c>
      <c r="L157" s="311">
        <v>44</v>
      </c>
      <c r="M157" s="312">
        <v>1</v>
      </c>
      <c r="N157" s="313">
        <v>43</v>
      </c>
      <c r="O157" s="312">
        <v>1</v>
      </c>
      <c r="P157" s="313">
        <v>32</v>
      </c>
      <c r="Q157" s="312">
        <v>1</v>
      </c>
      <c r="R157" s="313">
        <v>35</v>
      </c>
      <c r="S157" s="312">
        <v>1</v>
      </c>
      <c r="T157" s="313">
        <v>39</v>
      </c>
      <c r="U157" s="312">
        <v>1</v>
      </c>
      <c r="V157" s="313">
        <v>40</v>
      </c>
      <c r="W157" s="314">
        <v>0</v>
      </c>
      <c r="X157" s="311">
        <v>0</v>
      </c>
      <c r="Y157" s="137"/>
      <c r="Z157" s="138"/>
      <c r="AA157" s="314">
        <v>28</v>
      </c>
      <c r="AB157" s="311">
        <v>3</v>
      </c>
      <c r="AC157" s="315">
        <f t="shared" ref="AC157:AC166" si="85">AF157+AH157+AJ157+AL157+AN157</f>
        <v>5</v>
      </c>
      <c r="AD157" s="316">
        <f t="shared" ref="AD157:AD166" si="86">AG157+AI157+AK157+AM157+AO157</f>
        <v>177</v>
      </c>
      <c r="AE157" s="313">
        <v>40</v>
      </c>
      <c r="AF157" s="317">
        <v>1</v>
      </c>
      <c r="AG157" s="313">
        <v>28</v>
      </c>
      <c r="AH157" s="317">
        <v>1</v>
      </c>
      <c r="AI157" s="313">
        <v>43</v>
      </c>
      <c r="AJ157" s="317">
        <v>1</v>
      </c>
      <c r="AK157" s="313">
        <v>32</v>
      </c>
      <c r="AL157" s="317">
        <v>1</v>
      </c>
      <c r="AM157" s="313">
        <v>35</v>
      </c>
      <c r="AN157" s="317">
        <v>1</v>
      </c>
      <c r="AO157" s="313">
        <v>39</v>
      </c>
      <c r="AP157" s="97"/>
      <c r="AQ157" s="98"/>
    </row>
    <row r="158" spans="1:43" ht="12" customHeight="1">
      <c r="A158" s="149"/>
      <c r="B158" s="133"/>
      <c r="C158" s="150">
        <f>IF(D158&lt;&gt;"",MAX(C156:C157)+1,"")</f>
        <v>2</v>
      </c>
      <c r="D158" s="151" t="s">
        <v>888</v>
      </c>
      <c r="E158" s="152" t="s">
        <v>881</v>
      </c>
      <c r="F158" s="153"/>
      <c r="G158" s="922"/>
      <c r="H158" s="318">
        <v>29</v>
      </c>
      <c r="I158" s="319">
        <v>2</v>
      </c>
      <c r="J158" s="309">
        <f t="shared" si="83"/>
        <v>5</v>
      </c>
      <c r="K158" s="310">
        <f t="shared" si="84"/>
        <v>141</v>
      </c>
      <c r="L158" s="322">
        <v>5</v>
      </c>
      <c r="M158" s="323">
        <v>1</v>
      </c>
      <c r="N158" s="324">
        <v>29</v>
      </c>
      <c r="O158" s="323">
        <v>1</v>
      </c>
      <c r="P158" s="324">
        <v>29</v>
      </c>
      <c r="Q158" s="323">
        <v>1</v>
      </c>
      <c r="R158" s="324">
        <v>26</v>
      </c>
      <c r="S158" s="323">
        <v>1</v>
      </c>
      <c r="T158" s="324">
        <v>24</v>
      </c>
      <c r="U158" s="323">
        <v>1</v>
      </c>
      <c r="V158" s="324">
        <v>33</v>
      </c>
      <c r="W158" s="325"/>
      <c r="X158" s="322"/>
      <c r="Y158" s="153"/>
      <c r="Z158" s="138"/>
      <c r="AA158" s="325">
        <v>29</v>
      </c>
      <c r="AB158" s="322">
        <v>5</v>
      </c>
      <c r="AC158" s="315">
        <f t="shared" si="85"/>
        <v>5</v>
      </c>
      <c r="AD158" s="316">
        <f t="shared" si="86"/>
        <v>137</v>
      </c>
      <c r="AE158" s="324">
        <v>9</v>
      </c>
      <c r="AF158" s="328">
        <v>1</v>
      </c>
      <c r="AG158" s="324">
        <v>29</v>
      </c>
      <c r="AH158" s="328">
        <v>1</v>
      </c>
      <c r="AI158" s="324">
        <v>29</v>
      </c>
      <c r="AJ158" s="328">
        <v>1</v>
      </c>
      <c r="AK158" s="324">
        <v>29</v>
      </c>
      <c r="AL158" s="328">
        <v>1</v>
      </c>
      <c r="AM158" s="324">
        <v>26</v>
      </c>
      <c r="AN158" s="328">
        <v>1</v>
      </c>
      <c r="AO158" s="324">
        <v>24</v>
      </c>
      <c r="AP158" s="97"/>
      <c r="AQ158" s="98"/>
    </row>
    <row r="159" spans="1:43" ht="12" customHeight="1">
      <c r="A159" s="149"/>
      <c r="B159" s="133"/>
      <c r="C159" s="150">
        <f>IF(D159&lt;&gt;"",MAX(C156:C158)+1,"")</f>
        <v>3</v>
      </c>
      <c r="D159" s="151" t="s">
        <v>889</v>
      </c>
      <c r="E159" s="152" t="s">
        <v>881</v>
      </c>
      <c r="F159" s="153"/>
      <c r="G159" s="922"/>
      <c r="H159" s="318">
        <v>4</v>
      </c>
      <c r="I159" s="319">
        <v>4</v>
      </c>
      <c r="J159" s="309">
        <f t="shared" si="83"/>
        <v>3</v>
      </c>
      <c r="K159" s="310">
        <f t="shared" si="84"/>
        <v>16</v>
      </c>
      <c r="L159" s="322">
        <v>16</v>
      </c>
      <c r="M159" s="323">
        <v>1</v>
      </c>
      <c r="N159" s="324">
        <v>4</v>
      </c>
      <c r="O159" s="323">
        <v>0</v>
      </c>
      <c r="P159" s="324">
        <v>3</v>
      </c>
      <c r="Q159" s="323"/>
      <c r="R159" s="324">
        <v>1</v>
      </c>
      <c r="S159" s="323">
        <v>1</v>
      </c>
      <c r="T159" s="324">
        <v>3</v>
      </c>
      <c r="U159" s="323">
        <v>1</v>
      </c>
      <c r="V159" s="324">
        <v>5</v>
      </c>
      <c r="W159" s="325"/>
      <c r="X159" s="322"/>
      <c r="Y159" s="153"/>
      <c r="Z159" s="138"/>
      <c r="AA159" s="325">
        <v>1</v>
      </c>
      <c r="AB159" s="322">
        <v>1</v>
      </c>
      <c r="AC159" s="315">
        <f t="shared" si="85"/>
        <v>3</v>
      </c>
      <c r="AD159" s="316">
        <f t="shared" si="86"/>
        <v>12</v>
      </c>
      <c r="AE159" s="324">
        <v>12</v>
      </c>
      <c r="AF159" s="328"/>
      <c r="AG159" s="324">
        <v>1</v>
      </c>
      <c r="AH159" s="328">
        <v>1</v>
      </c>
      <c r="AI159" s="324">
        <v>4</v>
      </c>
      <c r="AJ159" s="328">
        <v>1</v>
      </c>
      <c r="AK159" s="324">
        <v>3</v>
      </c>
      <c r="AL159" s="328"/>
      <c r="AM159" s="324">
        <v>1</v>
      </c>
      <c r="AN159" s="328">
        <v>1</v>
      </c>
      <c r="AO159" s="324">
        <v>3</v>
      </c>
      <c r="AP159" s="97"/>
      <c r="AQ159" s="98"/>
    </row>
    <row r="160" spans="1:43" ht="12" customHeight="1">
      <c r="A160" s="149"/>
      <c r="B160" s="133"/>
      <c r="C160" s="150" t="str">
        <f>IF(D160&lt;&gt;"",MAX(C156:C159)+1,"")</f>
        <v/>
      </c>
      <c r="D160" s="151"/>
      <c r="E160" s="152"/>
      <c r="F160" s="153"/>
      <c r="G160" s="922"/>
      <c r="H160" s="318"/>
      <c r="I160" s="319"/>
      <c r="J160" s="309">
        <f t="shared" si="83"/>
        <v>0</v>
      </c>
      <c r="K160" s="310">
        <f t="shared" si="84"/>
        <v>0</v>
      </c>
      <c r="L160" s="322"/>
      <c r="M160" s="323"/>
      <c r="N160" s="324"/>
      <c r="O160" s="323"/>
      <c r="P160" s="324"/>
      <c r="Q160" s="323"/>
      <c r="R160" s="324"/>
      <c r="S160" s="323"/>
      <c r="T160" s="324"/>
      <c r="U160" s="323"/>
      <c r="V160" s="324"/>
      <c r="W160" s="325"/>
      <c r="X160" s="322"/>
      <c r="Y160" s="153"/>
      <c r="Z160" s="138"/>
      <c r="AA160" s="325"/>
      <c r="AB160" s="322"/>
      <c r="AC160" s="315">
        <f t="shared" si="85"/>
        <v>0</v>
      </c>
      <c r="AD160" s="316">
        <f t="shared" si="86"/>
        <v>0</v>
      </c>
      <c r="AE160" s="324"/>
      <c r="AF160" s="328"/>
      <c r="AG160" s="324"/>
      <c r="AH160" s="328"/>
      <c r="AI160" s="324"/>
      <c r="AJ160" s="328"/>
      <c r="AK160" s="324"/>
      <c r="AL160" s="328"/>
      <c r="AM160" s="324"/>
      <c r="AN160" s="328"/>
      <c r="AO160" s="324"/>
      <c r="AP160" s="97"/>
      <c r="AQ160" s="98"/>
    </row>
    <row r="161" spans="1:43" ht="12" customHeight="1">
      <c r="A161" s="149"/>
      <c r="B161" s="133"/>
      <c r="C161" s="150" t="str">
        <f>IF(D161&lt;&gt;"",MAX(C156:C160)+1,"")</f>
        <v/>
      </c>
      <c r="D161" s="151"/>
      <c r="E161" s="152"/>
      <c r="F161" s="153"/>
      <c r="G161" s="922"/>
      <c r="H161" s="318"/>
      <c r="I161" s="319"/>
      <c r="J161" s="309">
        <f t="shared" si="83"/>
        <v>0</v>
      </c>
      <c r="K161" s="310">
        <f t="shared" si="84"/>
        <v>0</v>
      </c>
      <c r="L161" s="322"/>
      <c r="M161" s="323"/>
      <c r="N161" s="324"/>
      <c r="O161" s="323"/>
      <c r="P161" s="324"/>
      <c r="Q161" s="323"/>
      <c r="R161" s="324"/>
      <c r="S161" s="323"/>
      <c r="T161" s="324"/>
      <c r="U161" s="323"/>
      <c r="V161" s="324"/>
      <c r="W161" s="325"/>
      <c r="X161" s="322"/>
      <c r="Y161" s="153"/>
      <c r="Z161" s="138"/>
      <c r="AA161" s="325"/>
      <c r="AB161" s="322"/>
      <c r="AC161" s="326">
        <f t="shared" si="85"/>
        <v>0</v>
      </c>
      <c r="AD161" s="327">
        <f t="shared" si="86"/>
        <v>0</v>
      </c>
      <c r="AE161" s="324"/>
      <c r="AF161" s="328"/>
      <c r="AG161" s="324"/>
      <c r="AH161" s="328"/>
      <c r="AI161" s="324"/>
      <c r="AJ161" s="328"/>
      <c r="AK161" s="324"/>
      <c r="AL161" s="328"/>
      <c r="AM161" s="324"/>
      <c r="AN161" s="328"/>
      <c r="AO161" s="324"/>
      <c r="AP161" s="97"/>
      <c r="AQ161" s="98"/>
    </row>
    <row r="162" spans="1:43" ht="12" customHeight="1">
      <c r="A162" s="149"/>
      <c r="B162" s="133"/>
      <c r="C162" s="150" t="str">
        <f>IF(D162&lt;&gt;"",MAX(C156:C161)+1,"")</f>
        <v/>
      </c>
      <c r="D162" s="151"/>
      <c r="E162" s="152"/>
      <c r="F162" s="153"/>
      <c r="G162" s="922"/>
      <c r="H162" s="318"/>
      <c r="I162" s="319"/>
      <c r="J162" s="320">
        <f t="shared" si="83"/>
        <v>0</v>
      </c>
      <c r="K162" s="321">
        <f t="shared" si="84"/>
        <v>0</v>
      </c>
      <c r="L162" s="322"/>
      <c r="M162" s="323"/>
      <c r="N162" s="324"/>
      <c r="O162" s="323"/>
      <c r="P162" s="324"/>
      <c r="Q162" s="323"/>
      <c r="R162" s="324"/>
      <c r="S162" s="323"/>
      <c r="T162" s="324"/>
      <c r="U162" s="323"/>
      <c r="V162" s="324"/>
      <c r="W162" s="325"/>
      <c r="X162" s="322"/>
      <c r="Y162" s="153"/>
      <c r="Z162" s="138"/>
      <c r="AA162" s="325"/>
      <c r="AB162" s="322"/>
      <c r="AC162" s="326">
        <f t="shared" si="85"/>
        <v>0</v>
      </c>
      <c r="AD162" s="327">
        <f t="shared" si="86"/>
        <v>0</v>
      </c>
      <c r="AE162" s="324"/>
      <c r="AF162" s="328"/>
      <c r="AG162" s="324"/>
      <c r="AH162" s="328"/>
      <c r="AI162" s="324"/>
      <c r="AJ162" s="328"/>
      <c r="AK162" s="324"/>
      <c r="AL162" s="328"/>
      <c r="AM162" s="324"/>
      <c r="AN162" s="328"/>
      <c r="AO162" s="324"/>
      <c r="AP162" s="97"/>
      <c r="AQ162" s="98"/>
    </row>
    <row r="163" spans="1:43" ht="12" customHeight="1">
      <c r="A163" s="149"/>
      <c r="B163" s="133"/>
      <c r="C163" s="150" t="str">
        <f>IF(D163&lt;&gt;"",MAX(C156:C162)+1,"")</f>
        <v/>
      </c>
      <c r="D163" s="151"/>
      <c r="E163" s="152"/>
      <c r="F163" s="153"/>
      <c r="G163" s="922"/>
      <c r="H163" s="318"/>
      <c r="I163" s="319"/>
      <c r="J163" s="320">
        <f t="shared" si="83"/>
        <v>0</v>
      </c>
      <c r="K163" s="321">
        <f t="shared" si="84"/>
        <v>0</v>
      </c>
      <c r="L163" s="322"/>
      <c r="M163" s="323"/>
      <c r="N163" s="324"/>
      <c r="O163" s="323"/>
      <c r="P163" s="324"/>
      <c r="Q163" s="323"/>
      <c r="R163" s="324"/>
      <c r="S163" s="323"/>
      <c r="T163" s="324"/>
      <c r="U163" s="323"/>
      <c r="V163" s="324"/>
      <c r="W163" s="325"/>
      <c r="X163" s="322"/>
      <c r="Y163" s="153"/>
      <c r="Z163" s="138"/>
      <c r="AA163" s="325"/>
      <c r="AB163" s="322"/>
      <c r="AC163" s="326">
        <f t="shared" si="85"/>
        <v>0</v>
      </c>
      <c r="AD163" s="327">
        <f t="shared" si="86"/>
        <v>0</v>
      </c>
      <c r="AE163" s="324"/>
      <c r="AF163" s="328"/>
      <c r="AG163" s="324"/>
      <c r="AH163" s="328"/>
      <c r="AI163" s="324"/>
      <c r="AJ163" s="328"/>
      <c r="AK163" s="324"/>
      <c r="AL163" s="328"/>
      <c r="AM163" s="324"/>
      <c r="AN163" s="328"/>
      <c r="AO163" s="324"/>
      <c r="AP163" s="97"/>
      <c r="AQ163" s="98"/>
    </row>
    <row r="164" spans="1:43" ht="12" customHeight="1">
      <c r="A164" s="149"/>
      <c r="B164" s="133"/>
      <c r="C164" s="150" t="str">
        <f>IF(D164&lt;&gt;"",MAX(C156:C163)+1,"")</f>
        <v/>
      </c>
      <c r="D164" s="151"/>
      <c r="E164" s="152"/>
      <c r="F164" s="153"/>
      <c r="G164" s="922"/>
      <c r="H164" s="318"/>
      <c r="I164" s="319"/>
      <c r="J164" s="320">
        <f t="shared" si="83"/>
        <v>0</v>
      </c>
      <c r="K164" s="321">
        <f t="shared" si="84"/>
        <v>0</v>
      </c>
      <c r="L164" s="322"/>
      <c r="M164" s="323"/>
      <c r="N164" s="324"/>
      <c r="O164" s="323"/>
      <c r="P164" s="324"/>
      <c r="Q164" s="323"/>
      <c r="R164" s="324"/>
      <c r="S164" s="323"/>
      <c r="T164" s="324"/>
      <c r="U164" s="323"/>
      <c r="V164" s="324"/>
      <c r="W164" s="325"/>
      <c r="X164" s="322"/>
      <c r="Y164" s="153"/>
      <c r="Z164" s="138"/>
      <c r="AA164" s="325"/>
      <c r="AB164" s="322"/>
      <c r="AC164" s="326">
        <f t="shared" si="85"/>
        <v>0</v>
      </c>
      <c r="AD164" s="327">
        <f t="shared" si="86"/>
        <v>0</v>
      </c>
      <c r="AE164" s="324"/>
      <c r="AF164" s="328"/>
      <c r="AG164" s="324"/>
      <c r="AH164" s="328"/>
      <c r="AI164" s="324"/>
      <c r="AJ164" s="328"/>
      <c r="AK164" s="324"/>
      <c r="AL164" s="328"/>
      <c r="AM164" s="324"/>
      <c r="AN164" s="328"/>
      <c r="AO164" s="324"/>
      <c r="AP164" s="97"/>
      <c r="AQ164" s="98"/>
    </row>
    <row r="165" spans="1:43" ht="12" customHeight="1">
      <c r="A165" s="149"/>
      <c r="B165" s="133"/>
      <c r="C165" s="150" t="str">
        <f>IF(D165&lt;&gt;"",MAX(C156:C164)+1,"")</f>
        <v/>
      </c>
      <c r="D165" s="151"/>
      <c r="E165" s="152"/>
      <c r="F165" s="153"/>
      <c r="G165" s="922"/>
      <c r="H165" s="318"/>
      <c r="I165" s="319"/>
      <c r="J165" s="320">
        <f t="shared" si="83"/>
        <v>0</v>
      </c>
      <c r="K165" s="321">
        <f t="shared" si="84"/>
        <v>0</v>
      </c>
      <c r="L165" s="322"/>
      <c r="M165" s="323"/>
      <c r="N165" s="324"/>
      <c r="O165" s="323"/>
      <c r="P165" s="324"/>
      <c r="Q165" s="323"/>
      <c r="R165" s="324"/>
      <c r="S165" s="323"/>
      <c r="T165" s="324"/>
      <c r="U165" s="323"/>
      <c r="V165" s="324"/>
      <c r="W165" s="325"/>
      <c r="X165" s="322"/>
      <c r="Y165" s="153"/>
      <c r="Z165" s="138"/>
      <c r="AA165" s="325"/>
      <c r="AB165" s="322"/>
      <c r="AC165" s="326">
        <f t="shared" si="85"/>
        <v>0</v>
      </c>
      <c r="AD165" s="327">
        <f t="shared" si="86"/>
        <v>0</v>
      </c>
      <c r="AE165" s="324"/>
      <c r="AF165" s="328"/>
      <c r="AG165" s="324"/>
      <c r="AH165" s="328"/>
      <c r="AI165" s="324"/>
      <c r="AJ165" s="328"/>
      <c r="AK165" s="324"/>
      <c r="AL165" s="328"/>
      <c r="AM165" s="324"/>
      <c r="AN165" s="328"/>
      <c r="AO165" s="324"/>
      <c r="AP165" s="97"/>
      <c r="AQ165" s="98"/>
    </row>
    <row r="166" spans="1:43" ht="12" customHeight="1">
      <c r="A166" s="165"/>
      <c r="B166" s="166"/>
      <c r="C166" s="167" t="str">
        <f>IF(D166&lt;&gt;"",MAX(C156:C165)+1,"")</f>
        <v/>
      </c>
      <c r="D166" s="168"/>
      <c r="E166" s="169"/>
      <c r="F166" s="170"/>
      <c r="G166" s="923"/>
      <c r="H166" s="329"/>
      <c r="I166" s="330"/>
      <c r="J166" s="331">
        <f t="shared" si="83"/>
        <v>0</v>
      </c>
      <c r="K166" s="332">
        <f t="shared" si="84"/>
        <v>0</v>
      </c>
      <c r="L166" s="333"/>
      <c r="M166" s="334"/>
      <c r="N166" s="335"/>
      <c r="O166" s="334"/>
      <c r="P166" s="335"/>
      <c r="Q166" s="334"/>
      <c r="R166" s="335"/>
      <c r="S166" s="334"/>
      <c r="T166" s="335"/>
      <c r="U166" s="334"/>
      <c r="V166" s="335"/>
      <c r="W166" s="336"/>
      <c r="X166" s="333"/>
      <c r="Y166" s="170"/>
      <c r="Z166" s="171"/>
      <c r="AA166" s="336"/>
      <c r="AB166" s="333"/>
      <c r="AC166" s="337">
        <f t="shared" si="85"/>
        <v>0</v>
      </c>
      <c r="AD166" s="338">
        <f t="shared" si="86"/>
        <v>0</v>
      </c>
      <c r="AE166" s="335"/>
      <c r="AF166" s="339"/>
      <c r="AG166" s="335"/>
      <c r="AH166" s="339"/>
      <c r="AI166" s="335"/>
      <c r="AJ166" s="339"/>
      <c r="AK166" s="335"/>
      <c r="AL166" s="339"/>
      <c r="AM166" s="335"/>
      <c r="AN166" s="339"/>
      <c r="AO166" s="335"/>
      <c r="AP166" s="97"/>
      <c r="AQ166" s="98"/>
    </row>
    <row r="167" spans="1:43" ht="12" customHeight="1">
      <c r="A167" s="116" t="s">
        <v>651</v>
      </c>
      <c r="B167" s="117" t="s">
        <v>651</v>
      </c>
      <c r="C167" s="1350" t="s">
        <v>651</v>
      </c>
      <c r="D167" s="1351"/>
      <c r="E167" s="118" t="s">
        <v>651</v>
      </c>
      <c r="F167" s="340">
        <v>125</v>
      </c>
      <c r="G167" s="890">
        <v>0</v>
      </c>
      <c r="H167" s="342">
        <f t="shared" ref="H167:X167" si="87">SUM(H168:H177)</f>
        <v>125</v>
      </c>
      <c r="I167" s="343">
        <f t="shared" si="87"/>
        <v>0</v>
      </c>
      <c r="J167" s="342">
        <f t="shared" si="87"/>
        <v>19</v>
      </c>
      <c r="K167" s="344">
        <f t="shared" si="87"/>
        <v>595</v>
      </c>
      <c r="L167" s="345">
        <f t="shared" si="87"/>
        <v>6</v>
      </c>
      <c r="M167" s="346">
        <f t="shared" si="87"/>
        <v>4</v>
      </c>
      <c r="N167" s="347">
        <f t="shared" si="87"/>
        <v>125</v>
      </c>
      <c r="O167" s="346">
        <f t="shared" si="87"/>
        <v>3</v>
      </c>
      <c r="P167" s="347">
        <f t="shared" si="87"/>
        <v>99</v>
      </c>
      <c r="Q167" s="346">
        <f t="shared" si="87"/>
        <v>4</v>
      </c>
      <c r="R167" s="347">
        <f t="shared" si="87"/>
        <v>128</v>
      </c>
      <c r="S167" s="346">
        <f t="shared" si="87"/>
        <v>4</v>
      </c>
      <c r="T167" s="347">
        <f t="shared" si="87"/>
        <v>115</v>
      </c>
      <c r="U167" s="346">
        <f t="shared" si="87"/>
        <v>4</v>
      </c>
      <c r="V167" s="347">
        <f t="shared" si="87"/>
        <v>128</v>
      </c>
      <c r="W167" s="348">
        <f t="shared" si="87"/>
        <v>0</v>
      </c>
      <c r="X167" s="345">
        <f t="shared" si="87"/>
        <v>0</v>
      </c>
      <c r="Y167" s="340">
        <v>105</v>
      </c>
      <c r="Z167" s="341">
        <v>0</v>
      </c>
      <c r="AA167" s="348">
        <f t="shared" ref="AA167:AO167" si="88">SUM(AA168:AA177)</f>
        <v>105</v>
      </c>
      <c r="AB167" s="345">
        <f t="shared" si="88"/>
        <v>0</v>
      </c>
      <c r="AC167" s="349">
        <f t="shared" si="88"/>
        <v>18</v>
      </c>
      <c r="AD167" s="350">
        <f t="shared" si="88"/>
        <v>572</v>
      </c>
      <c r="AE167" s="347">
        <f t="shared" si="88"/>
        <v>6</v>
      </c>
      <c r="AF167" s="349">
        <f t="shared" si="88"/>
        <v>3</v>
      </c>
      <c r="AG167" s="347">
        <f t="shared" si="88"/>
        <v>105</v>
      </c>
      <c r="AH167" s="349">
        <f t="shared" si="88"/>
        <v>4</v>
      </c>
      <c r="AI167" s="347">
        <f t="shared" si="88"/>
        <v>125</v>
      </c>
      <c r="AJ167" s="349">
        <f t="shared" si="88"/>
        <v>3</v>
      </c>
      <c r="AK167" s="347">
        <f t="shared" si="88"/>
        <v>99</v>
      </c>
      <c r="AL167" s="349">
        <f t="shared" si="88"/>
        <v>4</v>
      </c>
      <c r="AM167" s="347">
        <f t="shared" si="88"/>
        <v>128</v>
      </c>
      <c r="AN167" s="349">
        <f t="shared" si="88"/>
        <v>4</v>
      </c>
      <c r="AO167" s="347">
        <f t="shared" si="88"/>
        <v>115</v>
      </c>
      <c r="AP167" s="130"/>
      <c r="AQ167" s="131">
        <f>COUNTIF(AD168:AD177,"&gt;0")</f>
        <v>1</v>
      </c>
    </row>
    <row r="168" spans="1:43" ht="12" customHeight="1">
      <c r="A168" s="132"/>
      <c r="B168" s="133"/>
      <c r="C168" s="134">
        <f>IF(D168&lt;&gt;"",MAX(C167)+1,"")</f>
        <v>1</v>
      </c>
      <c r="D168" s="135" t="str">
        <f>IF(B167&lt;&gt;"","Điểm chính","")</f>
        <v>Điểm chính</v>
      </c>
      <c r="E168" s="136"/>
      <c r="F168" s="137"/>
      <c r="G168" s="922"/>
      <c r="H168" s="307">
        <v>125</v>
      </c>
      <c r="I168" s="308">
        <v>0</v>
      </c>
      <c r="J168" s="309">
        <f t="shared" ref="J168:J177" si="89">M168+O168+Q168+S168+U168</f>
        <v>19</v>
      </c>
      <c r="K168" s="310">
        <f t="shared" ref="K168:K177" si="90">N168+P168+R168+T168+V168</f>
        <v>595</v>
      </c>
      <c r="L168" s="311">
        <v>6</v>
      </c>
      <c r="M168" s="312">
        <v>4</v>
      </c>
      <c r="N168" s="313">
        <v>125</v>
      </c>
      <c r="O168" s="312">
        <v>3</v>
      </c>
      <c r="P168" s="313">
        <v>99</v>
      </c>
      <c r="Q168" s="312">
        <v>4</v>
      </c>
      <c r="R168" s="313">
        <v>128</v>
      </c>
      <c r="S168" s="312">
        <v>4</v>
      </c>
      <c r="T168" s="313">
        <v>115</v>
      </c>
      <c r="U168" s="312">
        <v>4</v>
      </c>
      <c r="V168" s="313">
        <v>128</v>
      </c>
      <c r="W168" s="314"/>
      <c r="X168" s="311"/>
      <c r="Y168" s="137"/>
      <c r="Z168" s="138"/>
      <c r="AA168" s="314">
        <v>105</v>
      </c>
      <c r="AB168" s="311">
        <v>0</v>
      </c>
      <c r="AC168" s="315">
        <f t="shared" ref="AC168:AC177" si="91">AF168+AH168+AJ168+AL168+AN168</f>
        <v>18</v>
      </c>
      <c r="AD168" s="316">
        <f t="shared" ref="AD168:AD177" si="92">AG168+AI168+AK168+AM168+AO168</f>
        <v>572</v>
      </c>
      <c r="AE168" s="313">
        <v>6</v>
      </c>
      <c r="AF168" s="317">
        <v>3</v>
      </c>
      <c r="AG168" s="313">
        <v>105</v>
      </c>
      <c r="AH168" s="317">
        <v>4</v>
      </c>
      <c r="AI168" s="313">
        <v>125</v>
      </c>
      <c r="AJ168" s="317">
        <v>3</v>
      </c>
      <c r="AK168" s="313">
        <v>99</v>
      </c>
      <c r="AL168" s="317">
        <v>4</v>
      </c>
      <c r="AM168" s="313">
        <v>128</v>
      </c>
      <c r="AN168" s="317">
        <v>4</v>
      </c>
      <c r="AO168" s="313">
        <v>115</v>
      </c>
      <c r="AP168" s="97"/>
      <c r="AQ168" s="98"/>
    </row>
    <row r="169" spans="1:43" ht="12" customHeight="1">
      <c r="A169" s="149"/>
      <c r="B169" s="133"/>
      <c r="C169" s="150" t="str">
        <f>IF(D169&lt;&gt;"",MAX(C167:C168)+1,"")</f>
        <v/>
      </c>
      <c r="D169" s="151"/>
      <c r="E169" s="152"/>
      <c r="F169" s="153"/>
      <c r="G169" s="922"/>
      <c r="H169" s="318"/>
      <c r="I169" s="319"/>
      <c r="J169" s="309">
        <f t="shared" si="89"/>
        <v>0</v>
      </c>
      <c r="K169" s="310">
        <f t="shared" si="90"/>
        <v>0</v>
      </c>
      <c r="L169" s="322"/>
      <c r="M169" s="323"/>
      <c r="N169" s="324"/>
      <c r="O169" s="323"/>
      <c r="P169" s="324"/>
      <c r="Q169" s="323"/>
      <c r="R169" s="324"/>
      <c r="S169" s="323"/>
      <c r="T169" s="324"/>
      <c r="U169" s="323"/>
      <c r="V169" s="324"/>
      <c r="W169" s="325"/>
      <c r="X169" s="322"/>
      <c r="Y169" s="153"/>
      <c r="Z169" s="138"/>
      <c r="AA169" s="325"/>
      <c r="AB169" s="322"/>
      <c r="AC169" s="315">
        <f t="shared" si="91"/>
        <v>0</v>
      </c>
      <c r="AD169" s="316">
        <f t="shared" si="92"/>
        <v>0</v>
      </c>
      <c r="AE169" s="324"/>
      <c r="AF169" s="328"/>
      <c r="AG169" s="324"/>
      <c r="AH169" s="328"/>
      <c r="AI169" s="324"/>
      <c r="AJ169" s="328"/>
      <c r="AK169" s="324"/>
      <c r="AL169" s="328"/>
      <c r="AM169" s="324"/>
      <c r="AN169" s="328"/>
      <c r="AO169" s="324"/>
      <c r="AP169" s="97"/>
      <c r="AQ169" s="98"/>
    </row>
    <row r="170" spans="1:43" ht="12" customHeight="1">
      <c r="A170" s="149"/>
      <c r="B170" s="133"/>
      <c r="C170" s="150" t="str">
        <f>IF(D170&lt;&gt;"",MAX(C167:C169)+1,"")</f>
        <v/>
      </c>
      <c r="D170" s="151"/>
      <c r="E170" s="152"/>
      <c r="F170" s="153"/>
      <c r="G170" s="922"/>
      <c r="H170" s="318"/>
      <c r="I170" s="319"/>
      <c r="J170" s="309">
        <f t="shared" si="89"/>
        <v>0</v>
      </c>
      <c r="K170" s="310">
        <f t="shared" si="90"/>
        <v>0</v>
      </c>
      <c r="L170" s="322"/>
      <c r="M170" s="323"/>
      <c r="N170" s="324"/>
      <c r="O170" s="323"/>
      <c r="P170" s="324"/>
      <c r="Q170" s="323"/>
      <c r="R170" s="324"/>
      <c r="S170" s="323"/>
      <c r="T170" s="324"/>
      <c r="U170" s="323"/>
      <c r="V170" s="324"/>
      <c r="W170" s="325"/>
      <c r="X170" s="322"/>
      <c r="Y170" s="153"/>
      <c r="Z170" s="138"/>
      <c r="AA170" s="325"/>
      <c r="AB170" s="322"/>
      <c r="AC170" s="315">
        <f t="shared" si="91"/>
        <v>0</v>
      </c>
      <c r="AD170" s="316">
        <f t="shared" si="92"/>
        <v>0</v>
      </c>
      <c r="AE170" s="324"/>
      <c r="AF170" s="328"/>
      <c r="AG170" s="324"/>
      <c r="AH170" s="328"/>
      <c r="AI170" s="324"/>
      <c r="AJ170" s="328"/>
      <c r="AK170" s="324"/>
      <c r="AL170" s="328"/>
      <c r="AM170" s="324"/>
      <c r="AN170" s="328"/>
      <c r="AO170" s="324"/>
      <c r="AP170" s="97"/>
      <c r="AQ170" s="98"/>
    </row>
    <row r="171" spans="1:43" ht="12" customHeight="1">
      <c r="A171" s="149"/>
      <c r="B171" s="133"/>
      <c r="C171" s="150" t="str">
        <f>IF(D171&lt;&gt;"",MAX(C167:C170)+1,"")</f>
        <v/>
      </c>
      <c r="D171" s="151"/>
      <c r="E171" s="152"/>
      <c r="F171" s="153"/>
      <c r="G171" s="922"/>
      <c r="H171" s="318"/>
      <c r="I171" s="319"/>
      <c r="J171" s="309">
        <f t="shared" si="89"/>
        <v>0</v>
      </c>
      <c r="K171" s="310">
        <f t="shared" si="90"/>
        <v>0</v>
      </c>
      <c r="L171" s="322"/>
      <c r="M171" s="323"/>
      <c r="N171" s="324"/>
      <c r="O171" s="323"/>
      <c r="P171" s="324"/>
      <c r="Q171" s="323"/>
      <c r="R171" s="324"/>
      <c r="S171" s="323"/>
      <c r="T171" s="324"/>
      <c r="U171" s="323"/>
      <c r="V171" s="324"/>
      <c r="W171" s="325"/>
      <c r="X171" s="322"/>
      <c r="Y171" s="153"/>
      <c r="Z171" s="138"/>
      <c r="AA171" s="325"/>
      <c r="AB171" s="322"/>
      <c r="AC171" s="326">
        <f t="shared" si="91"/>
        <v>0</v>
      </c>
      <c r="AD171" s="327">
        <f t="shared" si="92"/>
        <v>0</v>
      </c>
      <c r="AE171" s="324"/>
      <c r="AF171" s="328"/>
      <c r="AG171" s="324"/>
      <c r="AH171" s="328"/>
      <c r="AI171" s="324"/>
      <c r="AJ171" s="328"/>
      <c r="AK171" s="324"/>
      <c r="AL171" s="328"/>
      <c r="AM171" s="324"/>
      <c r="AN171" s="328"/>
      <c r="AO171" s="324"/>
      <c r="AP171" s="97"/>
      <c r="AQ171" s="98"/>
    </row>
    <row r="172" spans="1:43" ht="12" customHeight="1">
      <c r="A172" s="149"/>
      <c r="B172" s="133"/>
      <c r="C172" s="150" t="str">
        <f>IF(D172&lt;&gt;"",MAX(C167:C171)+1,"")</f>
        <v/>
      </c>
      <c r="D172" s="151"/>
      <c r="E172" s="152"/>
      <c r="F172" s="153"/>
      <c r="G172" s="922"/>
      <c r="H172" s="318"/>
      <c r="I172" s="319"/>
      <c r="J172" s="320">
        <f t="shared" si="89"/>
        <v>0</v>
      </c>
      <c r="K172" s="321">
        <f t="shared" si="90"/>
        <v>0</v>
      </c>
      <c r="L172" s="322"/>
      <c r="M172" s="323"/>
      <c r="N172" s="324"/>
      <c r="O172" s="323"/>
      <c r="P172" s="324"/>
      <c r="Q172" s="323"/>
      <c r="R172" s="324"/>
      <c r="S172" s="323"/>
      <c r="T172" s="324"/>
      <c r="U172" s="323"/>
      <c r="V172" s="324"/>
      <c r="W172" s="325"/>
      <c r="X172" s="322"/>
      <c r="Y172" s="153"/>
      <c r="Z172" s="138"/>
      <c r="AA172" s="325"/>
      <c r="AB172" s="322"/>
      <c r="AC172" s="326">
        <f t="shared" si="91"/>
        <v>0</v>
      </c>
      <c r="AD172" s="327">
        <f t="shared" si="92"/>
        <v>0</v>
      </c>
      <c r="AE172" s="324"/>
      <c r="AF172" s="328"/>
      <c r="AG172" s="324"/>
      <c r="AH172" s="328"/>
      <c r="AI172" s="324"/>
      <c r="AJ172" s="328"/>
      <c r="AK172" s="324"/>
      <c r="AL172" s="328"/>
      <c r="AM172" s="324"/>
      <c r="AN172" s="328"/>
      <c r="AO172" s="324"/>
      <c r="AP172" s="97"/>
      <c r="AQ172" s="98"/>
    </row>
    <row r="173" spans="1:43" ht="12" customHeight="1">
      <c r="A173" s="149"/>
      <c r="B173" s="133"/>
      <c r="C173" s="150" t="str">
        <f>IF(D173&lt;&gt;"",MAX(C167:C172)+1,"")</f>
        <v/>
      </c>
      <c r="D173" s="151"/>
      <c r="E173" s="152"/>
      <c r="F173" s="153"/>
      <c r="G173" s="922"/>
      <c r="H173" s="318"/>
      <c r="I173" s="319"/>
      <c r="J173" s="320">
        <f t="shared" si="89"/>
        <v>0</v>
      </c>
      <c r="K173" s="321">
        <f t="shared" si="90"/>
        <v>0</v>
      </c>
      <c r="L173" s="322"/>
      <c r="M173" s="323"/>
      <c r="N173" s="324"/>
      <c r="O173" s="323"/>
      <c r="P173" s="324"/>
      <c r="Q173" s="323"/>
      <c r="R173" s="324"/>
      <c r="S173" s="323"/>
      <c r="T173" s="324"/>
      <c r="U173" s="323"/>
      <c r="V173" s="324"/>
      <c r="W173" s="325"/>
      <c r="X173" s="322"/>
      <c r="Y173" s="153"/>
      <c r="Z173" s="138"/>
      <c r="AA173" s="325"/>
      <c r="AB173" s="322"/>
      <c r="AC173" s="326">
        <f t="shared" si="91"/>
        <v>0</v>
      </c>
      <c r="AD173" s="327">
        <f t="shared" si="92"/>
        <v>0</v>
      </c>
      <c r="AE173" s="324"/>
      <c r="AF173" s="328"/>
      <c r="AG173" s="324"/>
      <c r="AH173" s="328"/>
      <c r="AI173" s="324"/>
      <c r="AJ173" s="328"/>
      <c r="AK173" s="324"/>
      <c r="AL173" s="328"/>
      <c r="AM173" s="324"/>
      <c r="AN173" s="328"/>
      <c r="AO173" s="324"/>
      <c r="AP173" s="97"/>
      <c r="AQ173" s="98"/>
    </row>
    <row r="174" spans="1:43" ht="12" customHeight="1">
      <c r="A174" s="149"/>
      <c r="B174" s="133"/>
      <c r="C174" s="150" t="str">
        <f>IF(D174&lt;&gt;"",MAX(C167:C173)+1,"")</f>
        <v/>
      </c>
      <c r="D174" s="151"/>
      <c r="E174" s="152"/>
      <c r="F174" s="153"/>
      <c r="G174" s="922"/>
      <c r="H174" s="318"/>
      <c r="I174" s="319"/>
      <c r="J174" s="320">
        <f t="shared" si="89"/>
        <v>0</v>
      </c>
      <c r="K174" s="321">
        <f t="shared" si="90"/>
        <v>0</v>
      </c>
      <c r="L174" s="322"/>
      <c r="M174" s="323"/>
      <c r="N174" s="324"/>
      <c r="O174" s="323"/>
      <c r="P174" s="324"/>
      <c r="Q174" s="323"/>
      <c r="R174" s="324"/>
      <c r="S174" s="323"/>
      <c r="T174" s="324"/>
      <c r="U174" s="323"/>
      <c r="V174" s="324"/>
      <c r="W174" s="325"/>
      <c r="X174" s="322"/>
      <c r="Y174" s="153"/>
      <c r="Z174" s="138"/>
      <c r="AA174" s="325"/>
      <c r="AB174" s="322"/>
      <c r="AC174" s="326">
        <f t="shared" si="91"/>
        <v>0</v>
      </c>
      <c r="AD174" s="327">
        <f t="shared" si="92"/>
        <v>0</v>
      </c>
      <c r="AE174" s="324"/>
      <c r="AF174" s="328"/>
      <c r="AG174" s="324"/>
      <c r="AH174" s="328"/>
      <c r="AI174" s="324"/>
      <c r="AJ174" s="328"/>
      <c r="AK174" s="324"/>
      <c r="AL174" s="328"/>
      <c r="AM174" s="324"/>
      <c r="AN174" s="328"/>
      <c r="AO174" s="324"/>
      <c r="AP174" s="97"/>
      <c r="AQ174" s="98"/>
    </row>
    <row r="175" spans="1:43" ht="12" customHeight="1">
      <c r="A175" s="149"/>
      <c r="B175" s="133"/>
      <c r="C175" s="150" t="str">
        <f>IF(D175&lt;&gt;"",MAX(C167:C174)+1,"")</f>
        <v/>
      </c>
      <c r="D175" s="151"/>
      <c r="E175" s="152"/>
      <c r="F175" s="153"/>
      <c r="G175" s="922"/>
      <c r="H175" s="318"/>
      <c r="I175" s="319"/>
      <c r="J175" s="320">
        <f t="shared" si="89"/>
        <v>0</v>
      </c>
      <c r="K175" s="321">
        <f t="shared" si="90"/>
        <v>0</v>
      </c>
      <c r="L175" s="322"/>
      <c r="M175" s="323"/>
      <c r="N175" s="324"/>
      <c r="O175" s="323"/>
      <c r="P175" s="324"/>
      <c r="Q175" s="323"/>
      <c r="R175" s="324"/>
      <c r="S175" s="323"/>
      <c r="T175" s="324"/>
      <c r="U175" s="323"/>
      <c r="V175" s="324"/>
      <c r="W175" s="325"/>
      <c r="X175" s="322"/>
      <c r="Y175" s="153"/>
      <c r="Z175" s="138"/>
      <c r="AA175" s="325"/>
      <c r="AB175" s="322"/>
      <c r="AC175" s="326">
        <f t="shared" si="91"/>
        <v>0</v>
      </c>
      <c r="AD175" s="327">
        <f t="shared" si="92"/>
        <v>0</v>
      </c>
      <c r="AE175" s="324"/>
      <c r="AF175" s="328"/>
      <c r="AG175" s="324"/>
      <c r="AH175" s="328"/>
      <c r="AI175" s="324"/>
      <c r="AJ175" s="328"/>
      <c r="AK175" s="324"/>
      <c r="AL175" s="328"/>
      <c r="AM175" s="324"/>
      <c r="AN175" s="328"/>
      <c r="AO175" s="324"/>
      <c r="AP175" s="97"/>
      <c r="AQ175" s="98"/>
    </row>
    <row r="176" spans="1:43" ht="12" customHeight="1">
      <c r="A176" s="149"/>
      <c r="B176" s="133"/>
      <c r="C176" s="150" t="str">
        <f>IF(D176&lt;&gt;"",MAX(C167:C175)+1,"")</f>
        <v/>
      </c>
      <c r="D176" s="151"/>
      <c r="E176" s="152"/>
      <c r="F176" s="153"/>
      <c r="G176" s="922"/>
      <c r="H176" s="318"/>
      <c r="I176" s="319"/>
      <c r="J176" s="320">
        <f t="shared" si="89"/>
        <v>0</v>
      </c>
      <c r="K176" s="321">
        <f t="shared" si="90"/>
        <v>0</v>
      </c>
      <c r="L176" s="322"/>
      <c r="M176" s="323"/>
      <c r="N176" s="324"/>
      <c r="O176" s="323"/>
      <c r="P176" s="324"/>
      <c r="Q176" s="323"/>
      <c r="R176" s="324"/>
      <c r="S176" s="323"/>
      <c r="T176" s="324"/>
      <c r="U176" s="323"/>
      <c r="V176" s="324"/>
      <c r="W176" s="325"/>
      <c r="X176" s="322"/>
      <c r="Y176" s="153"/>
      <c r="Z176" s="138"/>
      <c r="AA176" s="325"/>
      <c r="AB176" s="322"/>
      <c r="AC176" s="326">
        <f t="shared" si="91"/>
        <v>0</v>
      </c>
      <c r="AD176" s="327">
        <f t="shared" si="92"/>
        <v>0</v>
      </c>
      <c r="AE176" s="324"/>
      <c r="AF176" s="328"/>
      <c r="AG176" s="324"/>
      <c r="AH176" s="328"/>
      <c r="AI176" s="324"/>
      <c r="AJ176" s="328"/>
      <c r="AK176" s="324"/>
      <c r="AL176" s="328"/>
      <c r="AM176" s="324"/>
      <c r="AN176" s="328"/>
      <c r="AO176" s="324"/>
      <c r="AP176" s="97"/>
      <c r="AQ176" s="98"/>
    </row>
    <row r="177" spans="1:43" ht="12" customHeight="1">
      <c r="A177" s="165"/>
      <c r="B177" s="166"/>
      <c r="C177" s="167" t="str">
        <f>IF(D177&lt;&gt;"",MAX(C167:C176)+1,"")</f>
        <v/>
      </c>
      <c r="D177" s="168"/>
      <c r="E177" s="169"/>
      <c r="F177" s="170"/>
      <c r="G177" s="923"/>
      <c r="H177" s="329"/>
      <c r="I177" s="330"/>
      <c r="J177" s="331">
        <f t="shared" si="89"/>
        <v>0</v>
      </c>
      <c r="K177" s="332">
        <f t="shared" si="90"/>
        <v>0</v>
      </c>
      <c r="L177" s="333"/>
      <c r="M177" s="334"/>
      <c r="N177" s="335"/>
      <c r="O177" s="334"/>
      <c r="P177" s="335"/>
      <c r="Q177" s="334"/>
      <c r="R177" s="335"/>
      <c r="S177" s="334"/>
      <c r="T177" s="335"/>
      <c r="U177" s="334"/>
      <c r="V177" s="335"/>
      <c r="W177" s="336"/>
      <c r="X177" s="333"/>
      <c r="Y177" s="170"/>
      <c r="Z177" s="171"/>
      <c r="AA177" s="336"/>
      <c r="AB177" s="333"/>
      <c r="AC177" s="337">
        <f t="shared" si="91"/>
        <v>0</v>
      </c>
      <c r="AD177" s="338">
        <f t="shared" si="92"/>
        <v>0</v>
      </c>
      <c r="AE177" s="335"/>
      <c r="AF177" s="339"/>
      <c r="AG177" s="335"/>
      <c r="AH177" s="339"/>
      <c r="AI177" s="335"/>
      <c r="AJ177" s="339"/>
      <c r="AK177" s="335"/>
      <c r="AL177" s="339"/>
      <c r="AM177" s="335"/>
      <c r="AN177" s="339"/>
      <c r="AO177" s="335"/>
      <c r="AP177" s="97"/>
      <c r="AQ177" s="98"/>
    </row>
    <row r="178" spans="1:43" ht="12" customHeight="1">
      <c r="A178" s="116" t="s">
        <v>651</v>
      </c>
      <c r="B178" s="117" t="s">
        <v>651</v>
      </c>
      <c r="C178" s="1350" t="s">
        <v>651</v>
      </c>
      <c r="D178" s="1351"/>
      <c r="E178" s="118" t="s">
        <v>651</v>
      </c>
      <c r="F178" s="340">
        <v>74</v>
      </c>
      <c r="G178" s="890">
        <v>3</v>
      </c>
      <c r="H178" s="342">
        <f t="shared" ref="H178:X178" si="93">SUM(H179:H188)</f>
        <v>74</v>
      </c>
      <c r="I178" s="343">
        <f t="shared" si="93"/>
        <v>3</v>
      </c>
      <c r="J178" s="342">
        <f t="shared" si="93"/>
        <v>11</v>
      </c>
      <c r="K178" s="344">
        <f t="shared" si="93"/>
        <v>314</v>
      </c>
      <c r="L178" s="345">
        <f t="shared" si="93"/>
        <v>15</v>
      </c>
      <c r="M178" s="346">
        <f t="shared" si="93"/>
        <v>3</v>
      </c>
      <c r="N178" s="347">
        <f t="shared" si="93"/>
        <v>74</v>
      </c>
      <c r="O178" s="346">
        <f t="shared" si="93"/>
        <v>2</v>
      </c>
      <c r="P178" s="347">
        <f t="shared" si="93"/>
        <v>56</v>
      </c>
      <c r="Q178" s="346">
        <f t="shared" si="93"/>
        <v>2</v>
      </c>
      <c r="R178" s="347">
        <f t="shared" si="93"/>
        <v>59</v>
      </c>
      <c r="S178" s="346">
        <f t="shared" si="93"/>
        <v>2</v>
      </c>
      <c r="T178" s="347">
        <f t="shared" si="93"/>
        <v>60</v>
      </c>
      <c r="U178" s="346">
        <f t="shared" si="93"/>
        <v>2</v>
      </c>
      <c r="V178" s="347">
        <f t="shared" si="93"/>
        <v>65</v>
      </c>
      <c r="W178" s="348">
        <f t="shared" si="93"/>
        <v>0</v>
      </c>
      <c r="X178" s="345">
        <f t="shared" si="93"/>
        <v>0</v>
      </c>
      <c r="Y178" s="340">
        <v>62</v>
      </c>
      <c r="Z178" s="341">
        <v>1</v>
      </c>
      <c r="AA178" s="348">
        <f t="shared" ref="AA178:AO178" si="94">SUM(AA179:AA188)</f>
        <v>62</v>
      </c>
      <c r="AB178" s="345">
        <f t="shared" si="94"/>
        <v>1</v>
      </c>
      <c r="AC178" s="349">
        <f t="shared" si="94"/>
        <v>11</v>
      </c>
      <c r="AD178" s="350">
        <f t="shared" si="94"/>
        <v>311</v>
      </c>
      <c r="AE178" s="347">
        <f t="shared" si="94"/>
        <v>12</v>
      </c>
      <c r="AF178" s="349">
        <f t="shared" si="94"/>
        <v>2</v>
      </c>
      <c r="AG178" s="347">
        <f t="shared" si="94"/>
        <v>62</v>
      </c>
      <c r="AH178" s="349">
        <f t="shared" si="94"/>
        <v>3</v>
      </c>
      <c r="AI178" s="347">
        <f t="shared" si="94"/>
        <v>74</v>
      </c>
      <c r="AJ178" s="349">
        <f t="shared" si="94"/>
        <v>2</v>
      </c>
      <c r="AK178" s="347">
        <f t="shared" si="94"/>
        <v>56</v>
      </c>
      <c r="AL178" s="349">
        <f t="shared" si="94"/>
        <v>2</v>
      </c>
      <c r="AM178" s="347">
        <f t="shared" si="94"/>
        <v>59</v>
      </c>
      <c r="AN178" s="349">
        <f t="shared" si="94"/>
        <v>2</v>
      </c>
      <c r="AO178" s="347">
        <f t="shared" si="94"/>
        <v>60</v>
      </c>
      <c r="AP178" s="130"/>
      <c r="AQ178" s="131">
        <f>COUNTIF(AD179:AD188,"&gt;0")</f>
        <v>1</v>
      </c>
    </row>
    <row r="179" spans="1:43" ht="12" customHeight="1">
      <c r="A179" s="132"/>
      <c r="B179" s="133"/>
      <c r="C179" s="134">
        <f>IF(D179&lt;&gt;"",MAX(C178)+1,"")</f>
        <v>1</v>
      </c>
      <c r="D179" s="135" t="str">
        <f>IF(B178&lt;&gt;"","Điểm chính","")</f>
        <v>Điểm chính</v>
      </c>
      <c r="E179" s="136"/>
      <c r="F179" s="137"/>
      <c r="G179" s="922"/>
      <c r="H179" s="307">
        <v>74</v>
      </c>
      <c r="I179" s="308">
        <v>3</v>
      </c>
      <c r="J179" s="309">
        <f t="shared" ref="J179:J188" si="95">M179+O179+Q179+S179+U179</f>
        <v>11</v>
      </c>
      <c r="K179" s="310">
        <f t="shared" ref="K179:K188" si="96">N179+P179+R179+T179+V179</f>
        <v>314</v>
      </c>
      <c r="L179" s="311">
        <v>15</v>
      </c>
      <c r="M179" s="312">
        <v>3</v>
      </c>
      <c r="N179" s="313">
        <v>74</v>
      </c>
      <c r="O179" s="312">
        <v>2</v>
      </c>
      <c r="P179" s="313">
        <v>56</v>
      </c>
      <c r="Q179" s="312">
        <v>2</v>
      </c>
      <c r="R179" s="313">
        <v>59</v>
      </c>
      <c r="S179" s="312">
        <v>2</v>
      </c>
      <c r="T179" s="313">
        <v>60</v>
      </c>
      <c r="U179" s="312">
        <v>2</v>
      </c>
      <c r="V179" s="313">
        <v>65</v>
      </c>
      <c r="W179" s="314"/>
      <c r="X179" s="311"/>
      <c r="Y179" s="137"/>
      <c r="Z179" s="138"/>
      <c r="AA179" s="314">
        <v>62</v>
      </c>
      <c r="AB179" s="311">
        <v>1</v>
      </c>
      <c r="AC179" s="315">
        <f t="shared" ref="AC179:AC188" si="97">AF179+AH179+AJ179+AL179+AN179</f>
        <v>11</v>
      </c>
      <c r="AD179" s="316">
        <f t="shared" ref="AD179:AD188" si="98">AG179+AI179+AK179+AM179+AO179</f>
        <v>311</v>
      </c>
      <c r="AE179" s="313">
        <v>12</v>
      </c>
      <c r="AF179" s="317">
        <v>2</v>
      </c>
      <c r="AG179" s="313">
        <v>62</v>
      </c>
      <c r="AH179" s="317">
        <v>3</v>
      </c>
      <c r="AI179" s="313">
        <v>74</v>
      </c>
      <c r="AJ179" s="317">
        <v>2</v>
      </c>
      <c r="AK179" s="313">
        <v>56</v>
      </c>
      <c r="AL179" s="317">
        <v>2</v>
      </c>
      <c r="AM179" s="313">
        <v>59</v>
      </c>
      <c r="AN179" s="317">
        <v>2</v>
      </c>
      <c r="AO179" s="313">
        <v>60</v>
      </c>
      <c r="AP179" s="97"/>
      <c r="AQ179" s="98"/>
    </row>
    <row r="180" spans="1:43" ht="12" customHeight="1">
      <c r="A180" s="149"/>
      <c r="B180" s="133"/>
      <c r="C180" s="150" t="str">
        <f>IF(D180&lt;&gt;"",MAX(C178:C179)+1,"")</f>
        <v/>
      </c>
      <c r="D180" s="151"/>
      <c r="E180" s="152"/>
      <c r="F180" s="153"/>
      <c r="G180" s="922"/>
      <c r="H180" s="318"/>
      <c r="I180" s="319"/>
      <c r="J180" s="309">
        <f t="shared" si="95"/>
        <v>0</v>
      </c>
      <c r="K180" s="310">
        <f t="shared" si="96"/>
        <v>0</v>
      </c>
      <c r="L180" s="322"/>
      <c r="M180" s="323"/>
      <c r="N180" s="324"/>
      <c r="O180" s="323"/>
      <c r="P180" s="324"/>
      <c r="Q180" s="323"/>
      <c r="R180" s="324"/>
      <c r="S180" s="323"/>
      <c r="T180" s="324"/>
      <c r="U180" s="323"/>
      <c r="V180" s="324"/>
      <c r="W180" s="325"/>
      <c r="X180" s="322"/>
      <c r="Y180" s="153"/>
      <c r="Z180" s="138"/>
      <c r="AA180" s="325"/>
      <c r="AB180" s="322"/>
      <c r="AC180" s="315">
        <f t="shared" si="97"/>
        <v>0</v>
      </c>
      <c r="AD180" s="316">
        <f t="shared" si="98"/>
        <v>0</v>
      </c>
      <c r="AE180" s="324"/>
      <c r="AF180" s="328"/>
      <c r="AG180" s="324"/>
      <c r="AH180" s="328"/>
      <c r="AI180" s="324"/>
      <c r="AJ180" s="328"/>
      <c r="AK180" s="324"/>
      <c r="AL180" s="328"/>
      <c r="AM180" s="324"/>
      <c r="AN180" s="328"/>
      <c r="AO180" s="324"/>
      <c r="AP180" s="97"/>
      <c r="AQ180" s="98"/>
    </row>
    <row r="181" spans="1:43" ht="12" customHeight="1">
      <c r="A181" s="149"/>
      <c r="B181" s="133"/>
      <c r="C181" s="150" t="str">
        <f>IF(D181&lt;&gt;"",MAX(C178:C180)+1,"")</f>
        <v/>
      </c>
      <c r="D181" s="151"/>
      <c r="E181" s="152"/>
      <c r="F181" s="153"/>
      <c r="G181" s="922"/>
      <c r="H181" s="318"/>
      <c r="I181" s="319"/>
      <c r="J181" s="309">
        <f t="shared" si="95"/>
        <v>0</v>
      </c>
      <c r="K181" s="310">
        <f t="shared" si="96"/>
        <v>0</v>
      </c>
      <c r="L181" s="322"/>
      <c r="M181" s="323"/>
      <c r="N181" s="324"/>
      <c r="O181" s="323"/>
      <c r="P181" s="324"/>
      <c r="Q181" s="323"/>
      <c r="R181" s="324"/>
      <c r="S181" s="323"/>
      <c r="T181" s="324"/>
      <c r="U181" s="323"/>
      <c r="V181" s="324"/>
      <c r="W181" s="325"/>
      <c r="X181" s="322"/>
      <c r="Y181" s="153"/>
      <c r="Z181" s="138"/>
      <c r="AA181" s="325"/>
      <c r="AB181" s="322"/>
      <c r="AC181" s="315">
        <f t="shared" si="97"/>
        <v>0</v>
      </c>
      <c r="AD181" s="316">
        <f t="shared" si="98"/>
        <v>0</v>
      </c>
      <c r="AE181" s="324"/>
      <c r="AF181" s="328"/>
      <c r="AG181" s="324"/>
      <c r="AH181" s="328"/>
      <c r="AI181" s="324"/>
      <c r="AJ181" s="328"/>
      <c r="AK181" s="324"/>
      <c r="AL181" s="328"/>
      <c r="AM181" s="324"/>
      <c r="AN181" s="328"/>
      <c r="AO181" s="324"/>
      <c r="AP181" s="97"/>
      <c r="AQ181" s="98"/>
    </row>
    <row r="182" spans="1:43" ht="12" customHeight="1">
      <c r="A182" s="149"/>
      <c r="B182" s="133"/>
      <c r="C182" s="150" t="str">
        <f>IF(D182&lt;&gt;"",MAX(C178:C181)+1,"")</f>
        <v/>
      </c>
      <c r="D182" s="151"/>
      <c r="E182" s="152"/>
      <c r="F182" s="153"/>
      <c r="G182" s="922"/>
      <c r="H182" s="318"/>
      <c r="I182" s="319"/>
      <c r="J182" s="309">
        <f t="shared" si="95"/>
        <v>0</v>
      </c>
      <c r="K182" s="310">
        <f t="shared" si="96"/>
        <v>0</v>
      </c>
      <c r="L182" s="322"/>
      <c r="M182" s="323"/>
      <c r="N182" s="324"/>
      <c r="O182" s="323"/>
      <c r="P182" s="324"/>
      <c r="Q182" s="323"/>
      <c r="R182" s="324"/>
      <c r="S182" s="323"/>
      <c r="T182" s="324"/>
      <c r="U182" s="323"/>
      <c r="V182" s="324"/>
      <c r="W182" s="325"/>
      <c r="X182" s="322"/>
      <c r="Y182" s="153"/>
      <c r="Z182" s="138"/>
      <c r="AA182" s="325"/>
      <c r="AB182" s="322"/>
      <c r="AC182" s="315">
        <f t="shared" si="97"/>
        <v>0</v>
      </c>
      <c r="AD182" s="316">
        <f t="shared" si="98"/>
        <v>0</v>
      </c>
      <c r="AE182" s="324"/>
      <c r="AF182" s="328"/>
      <c r="AG182" s="324"/>
      <c r="AH182" s="328"/>
      <c r="AI182" s="324"/>
      <c r="AJ182" s="328"/>
      <c r="AK182" s="324"/>
      <c r="AL182" s="328"/>
      <c r="AM182" s="324"/>
      <c r="AN182" s="328"/>
      <c r="AO182" s="324"/>
      <c r="AP182" s="97"/>
      <c r="AQ182" s="98"/>
    </row>
    <row r="183" spans="1:43" ht="12" customHeight="1">
      <c r="A183" s="149"/>
      <c r="B183" s="133"/>
      <c r="C183" s="150" t="str">
        <f>IF(D183&lt;&gt;"",MAX(C178:C182)+1,"")</f>
        <v/>
      </c>
      <c r="D183" s="151"/>
      <c r="E183" s="152"/>
      <c r="F183" s="153"/>
      <c r="G183" s="922"/>
      <c r="H183" s="318"/>
      <c r="I183" s="319"/>
      <c r="J183" s="320">
        <f t="shared" si="95"/>
        <v>0</v>
      </c>
      <c r="K183" s="321">
        <f t="shared" si="96"/>
        <v>0</v>
      </c>
      <c r="L183" s="322"/>
      <c r="M183" s="323"/>
      <c r="N183" s="324"/>
      <c r="O183" s="323"/>
      <c r="P183" s="324"/>
      <c r="Q183" s="323"/>
      <c r="R183" s="324"/>
      <c r="S183" s="323"/>
      <c r="T183" s="324"/>
      <c r="U183" s="323"/>
      <c r="V183" s="324"/>
      <c r="W183" s="325"/>
      <c r="X183" s="322"/>
      <c r="Y183" s="153"/>
      <c r="Z183" s="138"/>
      <c r="AA183" s="325"/>
      <c r="AB183" s="322"/>
      <c r="AC183" s="326">
        <f t="shared" si="97"/>
        <v>0</v>
      </c>
      <c r="AD183" s="327">
        <f t="shared" si="98"/>
        <v>0</v>
      </c>
      <c r="AE183" s="324"/>
      <c r="AF183" s="328"/>
      <c r="AG183" s="324"/>
      <c r="AH183" s="328"/>
      <c r="AI183" s="324"/>
      <c r="AJ183" s="328"/>
      <c r="AK183" s="324"/>
      <c r="AL183" s="328"/>
      <c r="AM183" s="324"/>
      <c r="AN183" s="328"/>
      <c r="AO183" s="324"/>
      <c r="AP183" s="97"/>
      <c r="AQ183" s="98"/>
    </row>
    <row r="184" spans="1:43" ht="12" customHeight="1">
      <c r="A184" s="149"/>
      <c r="B184" s="133"/>
      <c r="C184" s="150" t="str">
        <f>IF(D184&lt;&gt;"",MAX(C178:C183)+1,"")</f>
        <v/>
      </c>
      <c r="D184" s="151"/>
      <c r="E184" s="152"/>
      <c r="F184" s="153"/>
      <c r="G184" s="922"/>
      <c r="H184" s="318"/>
      <c r="I184" s="319"/>
      <c r="J184" s="320">
        <f t="shared" si="95"/>
        <v>0</v>
      </c>
      <c r="K184" s="321">
        <f t="shared" si="96"/>
        <v>0</v>
      </c>
      <c r="L184" s="322"/>
      <c r="M184" s="323"/>
      <c r="N184" s="324"/>
      <c r="O184" s="323"/>
      <c r="P184" s="324"/>
      <c r="Q184" s="323"/>
      <c r="R184" s="324"/>
      <c r="S184" s="323"/>
      <c r="T184" s="324"/>
      <c r="U184" s="323"/>
      <c r="V184" s="324"/>
      <c r="W184" s="325"/>
      <c r="X184" s="322"/>
      <c r="Y184" s="153"/>
      <c r="Z184" s="138"/>
      <c r="AA184" s="325"/>
      <c r="AB184" s="322"/>
      <c r="AC184" s="326">
        <f t="shared" si="97"/>
        <v>0</v>
      </c>
      <c r="AD184" s="327">
        <f t="shared" si="98"/>
        <v>0</v>
      </c>
      <c r="AE184" s="324"/>
      <c r="AF184" s="328"/>
      <c r="AG184" s="324"/>
      <c r="AH184" s="328"/>
      <c r="AI184" s="324"/>
      <c r="AJ184" s="328"/>
      <c r="AK184" s="324"/>
      <c r="AL184" s="328"/>
      <c r="AM184" s="324"/>
      <c r="AN184" s="328"/>
      <c r="AO184" s="324"/>
      <c r="AP184" s="97"/>
      <c r="AQ184" s="98"/>
    </row>
    <row r="185" spans="1:43" ht="12" customHeight="1">
      <c r="A185" s="149"/>
      <c r="B185" s="133"/>
      <c r="C185" s="150" t="str">
        <f>IF(D185&lt;&gt;"",MAX(C178:C184)+1,"")</f>
        <v/>
      </c>
      <c r="D185" s="151"/>
      <c r="E185" s="152"/>
      <c r="F185" s="153"/>
      <c r="G185" s="922"/>
      <c r="H185" s="318"/>
      <c r="I185" s="319"/>
      <c r="J185" s="320">
        <f t="shared" si="95"/>
        <v>0</v>
      </c>
      <c r="K185" s="321">
        <f t="shared" si="96"/>
        <v>0</v>
      </c>
      <c r="L185" s="322"/>
      <c r="M185" s="323"/>
      <c r="N185" s="324"/>
      <c r="O185" s="323"/>
      <c r="P185" s="324"/>
      <c r="Q185" s="323"/>
      <c r="R185" s="324"/>
      <c r="S185" s="323"/>
      <c r="T185" s="324"/>
      <c r="U185" s="323"/>
      <c r="V185" s="324"/>
      <c r="W185" s="325"/>
      <c r="X185" s="322"/>
      <c r="Y185" s="153"/>
      <c r="Z185" s="138"/>
      <c r="AA185" s="325"/>
      <c r="AB185" s="322"/>
      <c r="AC185" s="326">
        <f t="shared" si="97"/>
        <v>0</v>
      </c>
      <c r="AD185" s="327">
        <f t="shared" si="98"/>
        <v>0</v>
      </c>
      <c r="AE185" s="324"/>
      <c r="AF185" s="328"/>
      <c r="AG185" s="324"/>
      <c r="AH185" s="328"/>
      <c r="AI185" s="324"/>
      <c r="AJ185" s="328"/>
      <c r="AK185" s="324"/>
      <c r="AL185" s="328"/>
      <c r="AM185" s="324"/>
      <c r="AN185" s="328"/>
      <c r="AO185" s="324"/>
      <c r="AP185" s="97"/>
      <c r="AQ185" s="98"/>
    </row>
    <row r="186" spans="1:43" ht="12" customHeight="1">
      <c r="A186" s="149"/>
      <c r="B186" s="133"/>
      <c r="C186" s="150" t="str">
        <f>IF(D186&lt;&gt;"",MAX(C178:C185)+1,"")</f>
        <v/>
      </c>
      <c r="D186" s="151"/>
      <c r="E186" s="152"/>
      <c r="F186" s="153"/>
      <c r="G186" s="922"/>
      <c r="H186" s="318"/>
      <c r="I186" s="319"/>
      <c r="J186" s="320">
        <f t="shared" si="95"/>
        <v>0</v>
      </c>
      <c r="K186" s="321">
        <f t="shared" si="96"/>
        <v>0</v>
      </c>
      <c r="L186" s="322"/>
      <c r="M186" s="323"/>
      <c r="N186" s="324"/>
      <c r="O186" s="323"/>
      <c r="P186" s="324"/>
      <c r="Q186" s="323"/>
      <c r="R186" s="324"/>
      <c r="S186" s="323"/>
      <c r="T186" s="324"/>
      <c r="U186" s="323"/>
      <c r="V186" s="324"/>
      <c r="W186" s="325"/>
      <c r="X186" s="322"/>
      <c r="Y186" s="153"/>
      <c r="Z186" s="138"/>
      <c r="AA186" s="325"/>
      <c r="AB186" s="322"/>
      <c r="AC186" s="326">
        <f t="shared" si="97"/>
        <v>0</v>
      </c>
      <c r="AD186" s="327">
        <f t="shared" si="98"/>
        <v>0</v>
      </c>
      <c r="AE186" s="324"/>
      <c r="AF186" s="328"/>
      <c r="AG186" s="324"/>
      <c r="AH186" s="328"/>
      <c r="AI186" s="324"/>
      <c r="AJ186" s="328"/>
      <c r="AK186" s="324"/>
      <c r="AL186" s="328"/>
      <c r="AM186" s="324"/>
      <c r="AN186" s="328"/>
      <c r="AO186" s="324"/>
      <c r="AP186" s="97"/>
      <c r="AQ186" s="98"/>
    </row>
    <row r="187" spans="1:43" ht="12" customHeight="1">
      <c r="A187" s="149"/>
      <c r="B187" s="133"/>
      <c r="C187" s="150" t="str">
        <f>IF(D187&lt;&gt;"",MAX(C178:C186)+1,"")</f>
        <v/>
      </c>
      <c r="D187" s="151"/>
      <c r="E187" s="152"/>
      <c r="F187" s="153"/>
      <c r="G187" s="922"/>
      <c r="H187" s="318"/>
      <c r="I187" s="319"/>
      <c r="J187" s="320">
        <f t="shared" si="95"/>
        <v>0</v>
      </c>
      <c r="K187" s="321">
        <f t="shared" si="96"/>
        <v>0</v>
      </c>
      <c r="L187" s="322"/>
      <c r="M187" s="323"/>
      <c r="N187" s="324"/>
      <c r="O187" s="323"/>
      <c r="P187" s="324"/>
      <c r="Q187" s="323"/>
      <c r="R187" s="324"/>
      <c r="S187" s="323"/>
      <c r="T187" s="324"/>
      <c r="U187" s="323"/>
      <c r="V187" s="324"/>
      <c r="W187" s="325"/>
      <c r="X187" s="322"/>
      <c r="Y187" s="153"/>
      <c r="Z187" s="138"/>
      <c r="AA187" s="325"/>
      <c r="AB187" s="322"/>
      <c r="AC187" s="326">
        <f t="shared" si="97"/>
        <v>0</v>
      </c>
      <c r="AD187" s="327">
        <f t="shared" si="98"/>
        <v>0</v>
      </c>
      <c r="AE187" s="324"/>
      <c r="AF187" s="328"/>
      <c r="AG187" s="324"/>
      <c r="AH187" s="328"/>
      <c r="AI187" s="324"/>
      <c r="AJ187" s="328"/>
      <c r="AK187" s="324"/>
      <c r="AL187" s="328"/>
      <c r="AM187" s="324"/>
      <c r="AN187" s="328"/>
      <c r="AO187" s="324"/>
      <c r="AP187" s="97"/>
      <c r="AQ187" s="98"/>
    </row>
    <row r="188" spans="1:43" ht="12" customHeight="1">
      <c r="A188" s="165"/>
      <c r="B188" s="166"/>
      <c r="C188" s="167" t="str">
        <f>IF(D188&lt;&gt;"",MAX(C178:C187)+1,"")</f>
        <v/>
      </c>
      <c r="D188" s="168"/>
      <c r="E188" s="169"/>
      <c r="F188" s="170"/>
      <c r="G188" s="923"/>
      <c r="H188" s="329"/>
      <c r="I188" s="330"/>
      <c r="J188" s="331">
        <f t="shared" si="95"/>
        <v>0</v>
      </c>
      <c r="K188" s="332">
        <f t="shared" si="96"/>
        <v>0</v>
      </c>
      <c r="L188" s="333"/>
      <c r="M188" s="334"/>
      <c r="N188" s="335"/>
      <c r="O188" s="334"/>
      <c r="P188" s="335"/>
      <c r="Q188" s="334"/>
      <c r="R188" s="335"/>
      <c r="S188" s="334"/>
      <c r="T188" s="335"/>
      <c r="U188" s="334"/>
      <c r="V188" s="335"/>
      <c r="W188" s="336"/>
      <c r="X188" s="333"/>
      <c r="Y188" s="170"/>
      <c r="Z188" s="171"/>
      <c r="AA188" s="336"/>
      <c r="AB188" s="333"/>
      <c r="AC188" s="337">
        <f t="shared" si="97"/>
        <v>0</v>
      </c>
      <c r="AD188" s="338">
        <f t="shared" si="98"/>
        <v>0</v>
      </c>
      <c r="AE188" s="335"/>
      <c r="AF188" s="339"/>
      <c r="AG188" s="335"/>
      <c r="AH188" s="339"/>
      <c r="AI188" s="335"/>
      <c r="AJ188" s="339"/>
      <c r="AK188" s="335"/>
      <c r="AL188" s="339"/>
      <c r="AM188" s="335"/>
      <c r="AN188" s="339"/>
      <c r="AO188" s="335"/>
      <c r="AP188" s="97"/>
      <c r="AQ188" s="98"/>
    </row>
    <row r="189" spans="1:43" ht="12" customHeight="1">
      <c r="A189" s="116" t="s">
        <v>651</v>
      </c>
      <c r="B189" s="117" t="s">
        <v>651</v>
      </c>
      <c r="C189" s="1350" t="s">
        <v>651</v>
      </c>
      <c r="D189" s="1351"/>
      <c r="E189" s="118" t="s">
        <v>651</v>
      </c>
      <c r="F189" s="340">
        <v>30</v>
      </c>
      <c r="G189" s="890">
        <v>0</v>
      </c>
      <c r="H189" s="342">
        <f t="shared" ref="H189:X189" si="99">SUM(H190:H199)</f>
        <v>30</v>
      </c>
      <c r="I189" s="343">
        <f t="shared" si="99"/>
        <v>0</v>
      </c>
      <c r="J189" s="342">
        <f t="shared" si="99"/>
        <v>5</v>
      </c>
      <c r="K189" s="344">
        <f t="shared" si="99"/>
        <v>178</v>
      </c>
      <c r="L189" s="345">
        <f t="shared" si="99"/>
        <v>4</v>
      </c>
      <c r="M189" s="346">
        <f t="shared" si="99"/>
        <v>1</v>
      </c>
      <c r="N189" s="347">
        <f t="shared" si="99"/>
        <v>30</v>
      </c>
      <c r="O189" s="346">
        <f t="shared" si="99"/>
        <v>1</v>
      </c>
      <c r="P189" s="347">
        <f t="shared" si="99"/>
        <v>33</v>
      </c>
      <c r="Q189" s="346">
        <f t="shared" si="99"/>
        <v>1</v>
      </c>
      <c r="R189" s="347">
        <f t="shared" si="99"/>
        <v>37</v>
      </c>
      <c r="S189" s="346">
        <f t="shared" si="99"/>
        <v>1</v>
      </c>
      <c r="T189" s="347">
        <f t="shared" si="99"/>
        <v>40</v>
      </c>
      <c r="U189" s="346">
        <f t="shared" si="99"/>
        <v>1</v>
      </c>
      <c r="V189" s="347">
        <f t="shared" si="99"/>
        <v>38</v>
      </c>
      <c r="W189" s="348">
        <f t="shared" si="99"/>
        <v>0</v>
      </c>
      <c r="X189" s="345">
        <f t="shared" si="99"/>
        <v>0</v>
      </c>
      <c r="Y189" s="340">
        <v>36</v>
      </c>
      <c r="Z189" s="341"/>
      <c r="AA189" s="348">
        <f t="shared" ref="AA189:AO189" si="100">SUM(AA190:AA199)</f>
        <v>36</v>
      </c>
      <c r="AB189" s="345">
        <f t="shared" si="100"/>
        <v>0</v>
      </c>
      <c r="AC189" s="349">
        <f t="shared" si="100"/>
        <v>5</v>
      </c>
      <c r="AD189" s="350">
        <f t="shared" si="100"/>
        <v>176</v>
      </c>
      <c r="AE189" s="347">
        <f t="shared" si="100"/>
        <v>3</v>
      </c>
      <c r="AF189" s="349">
        <f t="shared" si="100"/>
        <v>1</v>
      </c>
      <c r="AG189" s="347">
        <f t="shared" si="100"/>
        <v>36</v>
      </c>
      <c r="AH189" s="349">
        <f t="shared" si="100"/>
        <v>1</v>
      </c>
      <c r="AI189" s="347">
        <f t="shared" si="100"/>
        <v>30</v>
      </c>
      <c r="AJ189" s="349">
        <f t="shared" si="100"/>
        <v>1</v>
      </c>
      <c r="AK189" s="347">
        <f t="shared" si="100"/>
        <v>33</v>
      </c>
      <c r="AL189" s="349">
        <f t="shared" si="100"/>
        <v>1</v>
      </c>
      <c r="AM189" s="347">
        <f t="shared" si="100"/>
        <v>37</v>
      </c>
      <c r="AN189" s="349">
        <f t="shared" si="100"/>
        <v>1</v>
      </c>
      <c r="AO189" s="347">
        <f t="shared" si="100"/>
        <v>40</v>
      </c>
      <c r="AP189" s="130"/>
      <c r="AQ189" s="131">
        <f>COUNTIF(AD190:AD199,"&gt;0")</f>
        <v>1</v>
      </c>
    </row>
    <row r="190" spans="1:43" ht="12" customHeight="1">
      <c r="A190" s="132"/>
      <c r="B190" s="133"/>
      <c r="C190" s="134">
        <f>IF(D190&lt;&gt;"",MAX(C189)+1,"")</f>
        <v>1</v>
      </c>
      <c r="D190" s="135" t="str">
        <f>IF(B189&lt;&gt;"","Điểm chính","")</f>
        <v>Điểm chính</v>
      </c>
      <c r="E190" s="136"/>
      <c r="F190" s="137"/>
      <c r="G190" s="922"/>
      <c r="H190" s="307">
        <v>30</v>
      </c>
      <c r="I190" s="308">
        <v>0</v>
      </c>
      <c r="J190" s="309">
        <f t="shared" ref="J190:J199" si="101">M190+O190+Q190+S190+U190</f>
        <v>5</v>
      </c>
      <c r="K190" s="310">
        <f t="shared" ref="K190:K199" si="102">N190+P190+R190+T190+V190</f>
        <v>178</v>
      </c>
      <c r="L190" s="311">
        <v>4</v>
      </c>
      <c r="M190" s="312">
        <v>1</v>
      </c>
      <c r="N190" s="313">
        <v>30</v>
      </c>
      <c r="O190" s="312">
        <v>1</v>
      </c>
      <c r="P190" s="313">
        <v>33</v>
      </c>
      <c r="Q190" s="312">
        <v>1</v>
      </c>
      <c r="R190" s="313">
        <v>37</v>
      </c>
      <c r="S190" s="312">
        <v>1</v>
      </c>
      <c r="T190" s="313">
        <v>40</v>
      </c>
      <c r="U190" s="312">
        <v>1</v>
      </c>
      <c r="V190" s="313">
        <v>38</v>
      </c>
      <c r="W190" s="314">
        <v>0</v>
      </c>
      <c r="X190" s="311">
        <v>0</v>
      </c>
      <c r="Y190" s="137"/>
      <c r="Z190" s="138"/>
      <c r="AA190" s="314">
        <v>36</v>
      </c>
      <c r="AB190" s="311">
        <v>0</v>
      </c>
      <c r="AC190" s="315">
        <f t="shared" ref="AC190:AC199" si="103">AF190+AH190+AJ190+AL190+AN190</f>
        <v>5</v>
      </c>
      <c r="AD190" s="316">
        <f t="shared" ref="AD190:AD199" si="104">AG190+AI190+AK190+AM190+AO190</f>
        <v>176</v>
      </c>
      <c r="AE190" s="313">
        <v>3</v>
      </c>
      <c r="AF190" s="317">
        <v>1</v>
      </c>
      <c r="AG190" s="313">
        <v>36</v>
      </c>
      <c r="AH190" s="317">
        <v>1</v>
      </c>
      <c r="AI190" s="313">
        <v>30</v>
      </c>
      <c r="AJ190" s="317">
        <v>1</v>
      </c>
      <c r="AK190" s="313">
        <v>33</v>
      </c>
      <c r="AL190" s="317">
        <v>1</v>
      </c>
      <c r="AM190" s="313">
        <v>37</v>
      </c>
      <c r="AN190" s="317">
        <v>1</v>
      </c>
      <c r="AO190" s="313">
        <v>40</v>
      </c>
      <c r="AP190" s="97"/>
      <c r="AQ190" s="98"/>
    </row>
    <row r="191" spans="1:43" ht="12" customHeight="1">
      <c r="A191" s="149"/>
      <c r="B191" s="133"/>
      <c r="C191" s="150" t="str">
        <f>IF(D191&lt;&gt;"",MAX(C189:C190)+1,"")</f>
        <v/>
      </c>
      <c r="D191" s="151"/>
      <c r="E191" s="152"/>
      <c r="F191" s="153"/>
      <c r="G191" s="922"/>
      <c r="H191" s="318"/>
      <c r="I191" s="319"/>
      <c r="J191" s="309">
        <f t="shared" si="101"/>
        <v>0</v>
      </c>
      <c r="K191" s="310">
        <f t="shared" si="102"/>
        <v>0</v>
      </c>
      <c r="L191" s="322"/>
      <c r="M191" s="323"/>
      <c r="N191" s="324"/>
      <c r="O191" s="323"/>
      <c r="P191" s="324"/>
      <c r="Q191" s="323"/>
      <c r="R191" s="324"/>
      <c r="S191" s="323"/>
      <c r="T191" s="324"/>
      <c r="U191" s="323"/>
      <c r="V191" s="324"/>
      <c r="W191" s="325"/>
      <c r="X191" s="322"/>
      <c r="Y191" s="153"/>
      <c r="Z191" s="138"/>
      <c r="AA191" s="325"/>
      <c r="AB191" s="322"/>
      <c r="AC191" s="315">
        <f t="shared" si="103"/>
        <v>0</v>
      </c>
      <c r="AD191" s="316">
        <f t="shared" si="104"/>
        <v>0</v>
      </c>
      <c r="AE191" s="324"/>
      <c r="AF191" s="328"/>
      <c r="AG191" s="324"/>
      <c r="AH191" s="328"/>
      <c r="AI191" s="324"/>
      <c r="AJ191" s="328"/>
      <c r="AK191" s="324"/>
      <c r="AL191" s="328"/>
      <c r="AM191" s="324"/>
      <c r="AN191" s="328"/>
      <c r="AO191" s="324"/>
      <c r="AP191" s="97"/>
      <c r="AQ191" s="98"/>
    </row>
    <row r="192" spans="1:43" ht="12" customHeight="1">
      <c r="A192" s="149"/>
      <c r="B192" s="133"/>
      <c r="C192" s="150" t="str">
        <f>IF(D192&lt;&gt;"",MAX(C189:C191)+1,"")</f>
        <v/>
      </c>
      <c r="D192" s="151"/>
      <c r="E192" s="152"/>
      <c r="F192" s="153"/>
      <c r="G192" s="922"/>
      <c r="H192" s="318"/>
      <c r="I192" s="319"/>
      <c r="J192" s="309">
        <f t="shared" si="101"/>
        <v>0</v>
      </c>
      <c r="K192" s="310">
        <f t="shared" si="102"/>
        <v>0</v>
      </c>
      <c r="L192" s="322"/>
      <c r="M192" s="323"/>
      <c r="N192" s="324"/>
      <c r="O192" s="323"/>
      <c r="P192" s="324"/>
      <c r="Q192" s="323"/>
      <c r="R192" s="324"/>
      <c r="S192" s="323"/>
      <c r="T192" s="324"/>
      <c r="U192" s="323"/>
      <c r="V192" s="324"/>
      <c r="W192" s="325"/>
      <c r="X192" s="322"/>
      <c r="Y192" s="153"/>
      <c r="Z192" s="138"/>
      <c r="AA192" s="325"/>
      <c r="AB192" s="322"/>
      <c r="AC192" s="315">
        <f t="shared" si="103"/>
        <v>0</v>
      </c>
      <c r="AD192" s="316">
        <f t="shared" si="104"/>
        <v>0</v>
      </c>
      <c r="AE192" s="324"/>
      <c r="AF192" s="328"/>
      <c r="AG192" s="324"/>
      <c r="AH192" s="328"/>
      <c r="AI192" s="324"/>
      <c r="AJ192" s="328"/>
      <c r="AK192" s="324"/>
      <c r="AL192" s="328"/>
      <c r="AM192" s="324"/>
      <c r="AN192" s="328"/>
      <c r="AO192" s="324"/>
      <c r="AP192" s="97"/>
      <c r="AQ192" s="98"/>
    </row>
    <row r="193" spans="1:43" ht="12" customHeight="1">
      <c r="A193" s="149"/>
      <c r="B193" s="133"/>
      <c r="C193" s="150" t="str">
        <f>IF(D193&lt;&gt;"",MAX(C189:C192)+1,"")</f>
        <v/>
      </c>
      <c r="D193" s="151"/>
      <c r="E193" s="152"/>
      <c r="F193" s="153"/>
      <c r="G193" s="922"/>
      <c r="H193" s="318"/>
      <c r="I193" s="319"/>
      <c r="J193" s="309">
        <f t="shared" si="101"/>
        <v>0</v>
      </c>
      <c r="K193" s="310">
        <f t="shared" si="102"/>
        <v>0</v>
      </c>
      <c r="L193" s="322"/>
      <c r="M193" s="323"/>
      <c r="N193" s="324"/>
      <c r="O193" s="323"/>
      <c r="P193" s="324"/>
      <c r="Q193" s="323"/>
      <c r="R193" s="324"/>
      <c r="S193" s="323"/>
      <c r="T193" s="324"/>
      <c r="U193" s="323"/>
      <c r="V193" s="324"/>
      <c r="W193" s="325"/>
      <c r="X193" s="322"/>
      <c r="Y193" s="153"/>
      <c r="Z193" s="138"/>
      <c r="AA193" s="325"/>
      <c r="AB193" s="322"/>
      <c r="AC193" s="315">
        <f t="shared" si="103"/>
        <v>0</v>
      </c>
      <c r="AD193" s="316">
        <f t="shared" si="104"/>
        <v>0</v>
      </c>
      <c r="AE193" s="324"/>
      <c r="AF193" s="328"/>
      <c r="AG193" s="324"/>
      <c r="AH193" s="328"/>
      <c r="AI193" s="324"/>
      <c r="AJ193" s="328"/>
      <c r="AK193" s="324"/>
      <c r="AL193" s="328"/>
      <c r="AM193" s="324"/>
      <c r="AN193" s="328"/>
      <c r="AO193" s="324"/>
      <c r="AP193" s="97"/>
      <c r="AQ193" s="98"/>
    </row>
    <row r="194" spans="1:43" ht="12" customHeight="1">
      <c r="A194" s="149"/>
      <c r="B194" s="133"/>
      <c r="C194" s="150" t="str">
        <f>IF(D194&lt;&gt;"",MAX(C189:C193)+1,"")</f>
        <v/>
      </c>
      <c r="D194" s="151"/>
      <c r="E194" s="152"/>
      <c r="F194" s="153"/>
      <c r="G194" s="922"/>
      <c r="H194" s="318"/>
      <c r="I194" s="319"/>
      <c r="J194" s="320">
        <f t="shared" si="101"/>
        <v>0</v>
      </c>
      <c r="K194" s="321">
        <f t="shared" si="102"/>
        <v>0</v>
      </c>
      <c r="L194" s="322"/>
      <c r="M194" s="323"/>
      <c r="N194" s="324"/>
      <c r="O194" s="323"/>
      <c r="P194" s="324"/>
      <c r="Q194" s="323"/>
      <c r="R194" s="324"/>
      <c r="S194" s="323"/>
      <c r="T194" s="324"/>
      <c r="U194" s="323"/>
      <c r="V194" s="324"/>
      <c r="W194" s="325"/>
      <c r="X194" s="322"/>
      <c r="Y194" s="153"/>
      <c r="Z194" s="138"/>
      <c r="AA194" s="325"/>
      <c r="AB194" s="322"/>
      <c r="AC194" s="326">
        <f t="shared" si="103"/>
        <v>0</v>
      </c>
      <c r="AD194" s="327">
        <f t="shared" si="104"/>
        <v>0</v>
      </c>
      <c r="AE194" s="324"/>
      <c r="AF194" s="328"/>
      <c r="AG194" s="324"/>
      <c r="AH194" s="328"/>
      <c r="AI194" s="324"/>
      <c r="AJ194" s="328"/>
      <c r="AK194" s="324"/>
      <c r="AL194" s="328"/>
      <c r="AM194" s="324"/>
      <c r="AN194" s="328"/>
      <c r="AO194" s="324"/>
      <c r="AP194" s="97"/>
      <c r="AQ194" s="98"/>
    </row>
    <row r="195" spans="1:43" ht="12" customHeight="1">
      <c r="A195" s="149"/>
      <c r="B195" s="133"/>
      <c r="C195" s="150" t="str">
        <f>IF(D195&lt;&gt;"",MAX(C189:C194)+1,"")</f>
        <v/>
      </c>
      <c r="D195" s="151"/>
      <c r="E195" s="152"/>
      <c r="F195" s="153"/>
      <c r="G195" s="922"/>
      <c r="H195" s="318"/>
      <c r="I195" s="319"/>
      <c r="J195" s="320">
        <f t="shared" si="101"/>
        <v>0</v>
      </c>
      <c r="K195" s="321">
        <f t="shared" si="102"/>
        <v>0</v>
      </c>
      <c r="L195" s="322"/>
      <c r="M195" s="323"/>
      <c r="N195" s="324"/>
      <c r="O195" s="323"/>
      <c r="P195" s="324"/>
      <c r="Q195" s="323"/>
      <c r="R195" s="324"/>
      <c r="S195" s="323"/>
      <c r="T195" s="324"/>
      <c r="U195" s="323"/>
      <c r="V195" s="324"/>
      <c r="W195" s="325"/>
      <c r="X195" s="322"/>
      <c r="Y195" s="153"/>
      <c r="Z195" s="138"/>
      <c r="AA195" s="325"/>
      <c r="AB195" s="322"/>
      <c r="AC195" s="326">
        <f t="shared" si="103"/>
        <v>0</v>
      </c>
      <c r="AD195" s="327">
        <f t="shared" si="104"/>
        <v>0</v>
      </c>
      <c r="AE195" s="324"/>
      <c r="AF195" s="328"/>
      <c r="AG195" s="324"/>
      <c r="AH195" s="328"/>
      <c r="AI195" s="324"/>
      <c r="AJ195" s="328"/>
      <c r="AK195" s="324"/>
      <c r="AL195" s="328"/>
      <c r="AM195" s="324"/>
      <c r="AN195" s="328"/>
      <c r="AO195" s="324"/>
      <c r="AP195" s="97"/>
      <c r="AQ195" s="98"/>
    </row>
    <row r="196" spans="1:43" ht="12" customHeight="1">
      <c r="A196" s="149"/>
      <c r="B196" s="133"/>
      <c r="C196" s="150" t="str">
        <f>IF(D196&lt;&gt;"",MAX(C189:C195)+1,"")</f>
        <v/>
      </c>
      <c r="D196" s="151"/>
      <c r="E196" s="152"/>
      <c r="F196" s="153"/>
      <c r="G196" s="922"/>
      <c r="H196" s="318"/>
      <c r="I196" s="319"/>
      <c r="J196" s="320">
        <f t="shared" si="101"/>
        <v>0</v>
      </c>
      <c r="K196" s="321">
        <f t="shared" si="102"/>
        <v>0</v>
      </c>
      <c r="L196" s="322"/>
      <c r="M196" s="323"/>
      <c r="N196" s="324"/>
      <c r="O196" s="323"/>
      <c r="P196" s="324"/>
      <c r="Q196" s="323"/>
      <c r="R196" s="324"/>
      <c r="S196" s="323"/>
      <c r="T196" s="324"/>
      <c r="U196" s="323"/>
      <c r="V196" s="324"/>
      <c r="W196" s="325"/>
      <c r="X196" s="322"/>
      <c r="Y196" s="153"/>
      <c r="Z196" s="138"/>
      <c r="AA196" s="325"/>
      <c r="AB196" s="322"/>
      <c r="AC196" s="326">
        <f t="shared" si="103"/>
        <v>0</v>
      </c>
      <c r="AD196" s="327">
        <f t="shared" si="104"/>
        <v>0</v>
      </c>
      <c r="AE196" s="324"/>
      <c r="AF196" s="328"/>
      <c r="AG196" s="324"/>
      <c r="AH196" s="328"/>
      <c r="AI196" s="324"/>
      <c r="AJ196" s="328"/>
      <c r="AK196" s="324"/>
      <c r="AL196" s="328"/>
      <c r="AM196" s="324"/>
      <c r="AN196" s="328"/>
      <c r="AO196" s="324"/>
      <c r="AP196" s="97"/>
      <c r="AQ196" s="98"/>
    </row>
    <row r="197" spans="1:43" ht="12" customHeight="1">
      <c r="A197" s="149"/>
      <c r="B197" s="133"/>
      <c r="C197" s="150" t="str">
        <f>IF(D197&lt;&gt;"",MAX(C189:C196)+1,"")</f>
        <v/>
      </c>
      <c r="D197" s="151"/>
      <c r="E197" s="152"/>
      <c r="F197" s="153"/>
      <c r="G197" s="922"/>
      <c r="H197" s="318"/>
      <c r="I197" s="319"/>
      <c r="J197" s="320">
        <f t="shared" si="101"/>
        <v>0</v>
      </c>
      <c r="K197" s="321">
        <f t="shared" si="102"/>
        <v>0</v>
      </c>
      <c r="L197" s="322"/>
      <c r="M197" s="323"/>
      <c r="N197" s="324"/>
      <c r="O197" s="323"/>
      <c r="P197" s="324"/>
      <c r="Q197" s="323"/>
      <c r="R197" s="324"/>
      <c r="S197" s="323"/>
      <c r="T197" s="324"/>
      <c r="U197" s="323"/>
      <c r="V197" s="324"/>
      <c r="W197" s="325"/>
      <c r="X197" s="322"/>
      <c r="Y197" s="153"/>
      <c r="Z197" s="138"/>
      <c r="AA197" s="325"/>
      <c r="AB197" s="322"/>
      <c r="AC197" s="326">
        <f t="shared" si="103"/>
        <v>0</v>
      </c>
      <c r="AD197" s="327">
        <f t="shared" si="104"/>
        <v>0</v>
      </c>
      <c r="AE197" s="324"/>
      <c r="AF197" s="328"/>
      <c r="AG197" s="324"/>
      <c r="AH197" s="328"/>
      <c r="AI197" s="324"/>
      <c r="AJ197" s="328"/>
      <c r="AK197" s="324"/>
      <c r="AL197" s="328"/>
      <c r="AM197" s="324"/>
      <c r="AN197" s="328"/>
      <c r="AO197" s="324"/>
      <c r="AP197" s="97"/>
      <c r="AQ197" s="98"/>
    </row>
    <row r="198" spans="1:43" ht="12" customHeight="1">
      <c r="A198" s="149"/>
      <c r="B198" s="133"/>
      <c r="C198" s="150" t="str">
        <f>IF(D198&lt;&gt;"",MAX(C189:C197)+1,"")</f>
        <v/>
      </c>
      <c r="D198" s="151"/>
      <c r="E198" s="152"/>
      <c r="F198" s="153"/>
      <c r="G198" s="922"/>
      <c r="H198" s="318"/>
      <c r="I198" s="319"/>
      <c r="J198" s="320">
        <f t="shared" si="101"/>
        <v>0</v>
      </c>
      <c r="K198" s="321">
        <f t="shared" si="102"/>
        <v>0</v>
      </c>
      <c r="L198" s="322"/>
      <c r="M198" s="323"/>
      <c r="N198" s="324"/>
      <c r="O198" s="323"/>
      <c r="P198" s="324"/>
      <c r="Q198" s="323"/>
      <c r="R198" s="324"/>
      <c r="S198" s="323"/>
      <c r="T198" s="324"/>
      <c r="U198" s="323"/>
      <c r="V198" s="324"/>
      <c r="W198" s="325"/>
      <c r="X198" s="322"/>
      <c r="Y198" s="153"/>
      <c r="Z198" s="138"/>
      <c r="AA198" s="325"/>
      <c r="AB198" s="322"/>
      <c r="AC198" s="326">
        <f t="shared" si="103"/>
        <v>0</v>
      </c>
      <c r="AD198" s="327">
        <f t="shared" si="104"/>
        <v>0</v>
      </c>
      <c r="AE198" s="324"/>
      <c r="AF198" s="328"/>
      <c r="AG198" s="324"/>
      <c r="AH198" s="328"/>
      <c r="AI198" s="324"/>
      <c r="AJ198" s="328"/>
      <c r="AK198" s="324"/>
      <c r="AL198" s="328"/>
      <c r="AM198" s="324"/>
      <c r="AN198" s="328"/>
      <c r="AO198" s="324"/>
      <c r="AP198" s="97"/>
      <c r="AQ198" s="98"/>
    </row>
    <row r="199" spans="1:43" ht="12" customHeight="1">
      <c r="A199" s="165"/>
      <c r="B199" s="166"/>
      <c r="C199" s="167" t="str">
        <f>IF(D199&lt;&gt;"",MAX(C189:C198)+1,"")</f>
        <v/>
      </c>
      <c r="D199" s="168"/>
      <c r="E199" s="169"/>
      <c r="F199" s="170"/>
      <c r="G199" s="923"/>
      <c r="H199" s="329"/>
      <c r="I199" s="330"/>
      <c r="J199" s="331">
        <f t="shared" si="101"/>
        <v>0</v>
      </c>
      <c r="K199" s="332">
        <f t="shared" si="102"/>
        <v>0</v>
      </c>
      <c r="L199" s="333"/>
      <c r="M199" s="334"/>
      <c r="N199" s="335"/>
      <c r="O199" s="334"/>
      <c r="P199" s="335"/>
      <c r="Q199" s="334"/>
      <c r="R199" s="335"/>
      <c r="S199" s="334"/>
      <c r="T199" s="335"/>
      <c r="U199" s="334"/>
      <c r="V199" s="335"/>
      <c r="W199" s="336"/>
      <c r="X199" s="333"/>
      <c r="Y199" s="170"/>
      <c r="Z199" s="171"/>
      <c r="AA199" s="336"/>
      <c r="AB199" s="333"/>
      <c r="AC199" s="337">
        <f t="shared" si="103"/>
        <v>0</v>
      </c>
      <c r="AD199" s="338">
        <f t="shared" si="104"/>
        <v>0</v>
      </c>
      <c r="AE199" s="335"/>
      <c r="AF199" s="339"/>
      <c r="AG199" s="335"/>
      <c r="AH199" s="339"/>
      <c r="AI199" s="335"/>
      <c r="AJ199" s="339"/>
      <c r="AK199" s="335"/>
      <c r="AL199" s="339"/>
      <c r="AM199" s="335"/>
      <c r="AN199" s="339"/>
      <c r="AO199" s="335"/>
      <c r="AP199" s="97"/>
      <c r="AQ199" s="98"/>
    </row>
    <row r="200" spans="1:43" ht="12" customHeight="1">
      <c r="A200" s="116" t="s">
        <v>651</v>
      </c>
      <c r="B200" s="117" t="s">
        <v>651</v>
      </c>
      <c r="C200" s="1350" t="s">
        <v>651</v>
      </c>
      <c r="D200" s="1351"/>
      <c r="E200" s="118" t="s">
        <v>651</v>
      </c>
      <c r="F200" s="340">
        <v>16</v>
      </c>
      <c r="G200" s="890">
        <v>0</v>
      </c>
      <c r="H200" s="342">
        <f t="shared" ref="H200:X200" si="105">SUM(H201:H210)</f>
        <v>16</v>
      </c>
      <c r="I200" s="343">
        <f t="shared" si="105"/>
        <v>0</v>
      </c>
      <c r="J200" s="342">
        <f t="shared" si="105"/>
        <v>5</v>
      </c>
      <c r="K200" s="344">
        <f t="shared" si="105"/>
        <v>61</v>
      </c>
      <c r="L200" s="345">
        <f t="shared" si="105"/>
        <v>5</v>
      </c>
      <c r="M200" s="346">
        <f t="shared" si="105"/>
        <v>1</v>
      </c>
      <c r="N200" s="347">
        <f t="shared" si="105"/>
        <v>16</v>
      </c>
      <c r="O200" s="346">
        <f t="shared" si="105"/>
        <v>1</v>
      </c>
      <c r="P200" s="347">
        <f t="shared" si="105"/>
        <v>16</v>
      </c>
      <c r="Q200" s="346">
        <f t="shared" si="105"/>
        <v>1</v>
      </c>
      <c r="R200" s="347">
        <f t="shared" si="105"/>
        <v>12</v>
      </c>
      <c r="S200" s="346">
        <f t="shared" si="105"/>
        <v>1</v>
      </c>
      <c r="T200" s="347">
        <f t="shared" si="105"/>
        <v>8</v>
      </c>
      <c r="U200" s="346">
        <f t="shared" si="105"/>
        <v>1</v>
      </c>
      <c r="V200" s="347">
        <f t="shared" si="105"/>
        <v>9</v>
      </c>
      <c r="W200" s="348">
        <f t="shared" si="105"/>
        <v>0</v>
      </c>
      <c r="X200" s="345">
        <f t="shared" si="105"/>
        <v>0</v>
      </c>
      <c r="Y200" s="340">
        <v>20</v>
      </c>
      <c r="Z200" s="341">
        <v>0</v>
      </c>
      <c r="AA200" s="348">
        <f t="shared" ref="AA200:AO200" si="106">SUM(AA201:AA210)</f>
        <v>20</v>
      </c>
      <c r="AB200" s="345">
        <f t="shared" si="106"/>
        <v>0</v>
      </c>
      <c r="AC200" s="349">
        <f t="shared" si="106"/>
        <v>5</v>
      </c>
      <c r="AD200" s="350">
        <f t="shared" si="106"/>
        <v>72</v>
      </c>
      <c r="AE200" s="347">
        <f t="shared" si="106"/>
        <v>4</v>
      </c>
      <c r="AF200" s="349">
        <f t="shared" si="106"/>
        <v>1</v>
      </c>
      <c r="AG200" s="347">
        <f t="shared" si="106"/>
        <v>20</v>
      </c>
      <c r="AH200" s="349">
        <f t="shared" si="106"/>
        <v>1</v>
      </c>
      <c r="AI200" s="347">
        <f t="shared" si="106"/>
        <v>16</v>
      </c>
      <c r="AJ200" s="349">
        <f t="shared" si="106"/>
        <v>1</v>
      </c>
      <c r="AK200" s="347">
        <f t="shared" si="106"/>
        <v>16</v>
      </c>
      <c r="AL200" s="349">
        <f t="shared" si="106"/>
        <v>1</v>
      </c>
      <c r="AM200" s="347">
        <f t="shared" si="106"/>
        <v>12</v>
      </c>
      <c r="AN200" s="349">
        <f t="shared" si="106"/>
        <v>1</v>
      </c>
      <c r="AO200" s="347">
        <f t="shared" si="106"/>
        <v>8</v>
      </c>
      <c r="AP200" s="130"/>
      <c r="AQ200" s="131">
        <f>COUNTIF(AD201:AD210,"&gt;0")</f>
        <v>1</v>
      </c>
    </row>
    <row r="201" spans="1:43" ht="12" customHeight="1">
      <c r="A201" s="132"/>
      <c r="B201" s="133"/>
      <c r="C201" s="134">
        <f>IF(D201&lt;&gt;"",MAX(C200)+1,"")</f>
        <v>1</v>
      </c>
      <c r="D201" s="135" t="str">
        <f>IF(B200&lt;&gt;"","Điểm chính","")</f>
        <v>Điểm chính</v>
      </c>
      <c r="E201" s="136"/>
      <c r="F201" s="137"/>
      <c r="G201" s="922"/>
      <c r="H201" s="307">
        <v>16</v>
      </c>
      <c r="I201" s="308">
        <v>0</v>
      </c>
      <c r="J201" s="309">
        <f t="shared" ref="J201:J210" si="107">M201+O201+Q201+S201+U201</f>
        <v>5</v>
      </c>
      <c r="K201" s="310">
        <f t="shared" ref="K201:K210" si="108">N201+P201+R201+T201+V201</f>
        <v>61</v>
      </c>
      <c r="L201" s="311">
        <v>5</v>
      </c>
      <c r="M201" s="312">
        <v>1</v>
      </c>
      <c r="N201" s="313">
        <v>16</v>
      </c>
      <c r="O201" s="312">
        <v>1</v>
      </c>
      <c r="P201" s="313">
        <v>16</v>
      </c>
      <c r="Q201" s="312">
        <v>1</v>
      </c>
      <c r="R201" s="313">
        <v>12</v>
      </c>
      <c r="S201" s="312">
        <v>1</v>
      </c>
      <c r="T201" s="313">
        <v>8</v>
      </c>
      <c r="U201" s="312">
        <v>1</v>
      </c>
      <c r="V201" s="313">
        <v>9</v>
      </c>
      <c r="W201" s="314"/>
      <c r="X201" s="311"/>
      <c r="Y201" s="137"/>
      <c r="Z201" s="138"/>
      <c r="AA201" s="314">
        <v>20</v>
      </c>
      <c r="AB201" s="311">
        <v>0</v>
      </c>
      <c r="AC201" s="315">
        <f t="shared" ref="AC201:AC210" si="109">AF201+AH201+AJ201+AL201+AN201</f>
        <v>5</v>
      </c>
      <c r="AD201" s="316">
        <f t="shared" ref="AD201:AD210" si="110">AG201+AI201+AK201+AM201+AO201</f>
        <v>72</v>
      </c>
      <c r="AE201" s="313">
        <v>4</v>
      </c>
      <c r="AF201" s="317">
        <v>1</v>
      </c>
      <c r="AG201" s="313">
        <v>20</v>
      </c>
      <c r="AH201" s="317">
        <v>1</v>
      </c>
      <c r="AI201" s="313">
        <v>16</v>
      </c>
      <c r="AJ201" s="317">
        <v>1</v>
      </c>
      <c r="AK201" s="313">
        <v>16</v>
      </c>
      <c r="AL201" s="317">
        <v>1</v>
      </c>
      <c r="AM201" s="313">
        <v>12</v>
      </c>
      <c r="AN201" s="317">
        <v>1</v>
      </c>
      <c r="AO201" s="313">
        <v>8</v>
      </c>
      <c r="AP201" s="97"/>
      <c r="AQ201" s="98"/>
    </row>
    <row r="202" spans="1:43" ht="12" customHeight="1">
      <c r="A202" s="149"/>
      <c r="B202" s="133"/>
      <c r="C202" s="150" t="str">
        <f>IF(D202&lt;&gt;"",MAX(C200:C201)+1,"")</f>
        <v/>
      </c>
      <c r="D202" s="151"/>
      <c r="E202" s="152"/>
      <c r="F202" s="153"/>
      <c r="G202" s="922"/>
      <c r="H202" s="318"/>
      <c r="I202" s="319"/>
      <c r="J202" s="309">
        <f t="shared" si="107"/>
        <v>0</v>
      </c>
      <c r="K202" s="310">
        <f t="shared" si="108"/>
        <v>0</v>
      </c>
      <c r="L202" s="322"/>
      <c r="M202" s="323"/>
      <c r="N202" s="324"/>
      <c r="O202" s="323"/>
      <c r="P202" s="324"/>
      <c r="Q202" s="323"/>
      <c r="R202" s="324"/>
      <c r="S202" s="323"/>
      <c r="T202" s="324"/>
      <c r="U202" s="323"/>
      <c r="V202" s="324"/>
      <c r="W202" s="325"/>
      <c r="X202" s="322"/>
      <c r="Y202" s="153"/>
      <c r="Z202" s="138"/>
      <c r="AA202" s="325"/>
      <c r="AB202" s="322"/>
      <c r="AC202" s="315">
        <f t="shared" si="109"/>
        <v>0</v>
      </c>
      <c r="AD202" s="316">
        <f t="shared" si="110"/>
        <v>0</v>
      </c>
      <c r="AE202" s="324"/>
      <c r="AF202" s="328"/>
      <c r="AG202" s="324"/>
      <c r="AH202" s="328"/>
      <c r="AI202" s="324"/>
      <c r="AJ202" s="328"/>
      <c r="AK202" s="324"/>
      <c r="AL202" s="328"/>
      <c r="AM202" s="324"/>
      <c r="AN202" s="328"/>
      <c r="AO202" s="324"/>
      <c r="AP202" s="97"/>
      <c r="AQ202" s="98"/>
    </row>
    <row r="203" spans="1:43" ht="12" customHeight="1">
      <c r="A203" s="149"/>
      <c r="B203" s="133"/>
      <c r="C203" s="150" t="str">
        <f>IF(D203&lt;&gt;"",MAX(C200:C202)+1,"")</f>
        <v/>
      </c>
      <c r="D203" s="151"/>
      <c r="E203" s="152"/>
      <c r="F203" s="153"/>
      <c r="G203" s="922"/>
      <c r="H203" s="318"/>
      <c r="I203" s="319"/>
      <c r="J203" s="309">
        <f t="shared" si="107"/>
        <v>0</v>
      </c>
      <c r="K203" s="310">
        <f t="shared" si="108"/>
        <v>0</v>
      </c>
      <c r="L203" s="322"/>
      <c r="M203" s="323"/>
      <c r="N203" s="324"/>
      <c r="O203" s="323"/>
      <c r="P203" s="324"/>
      <c r="Q203" s="323"/>
      <c r="R203" s="324"/>
      <c r="S203" s="323"/>
      <c r="T203" s="324"/>
      <c r="U203" s="323"/>
      <c r="V203" s="324"/>
      <c r="W203" s="325"/>
      <c r="X203" s="322"/>
      <c r="Y203" s="153"/>
      <c r="Z203" s="138"/>
      <c r="AA203" s="325"/>
      <c r="AB203" s="322"/>
      <c r="AC203" s="315">
        <f t="shared" si="109"/>
        <v>0</v>
      </c>
      <c r="AD203" s="316">
        <f t="shared" si="110"/>
        <v>0</v>
      </c>
      <c r="AE203" s="324"/>
      <c r="AF203" s="328"/>
      <c r="AG203" s="324"/>
      <c r="AH203" s="328"/>
      <c r="AI203" s="324"/>
      <c r="AJ203" s="328"/>
      <c r="AK203" s="324"/>
      <c r="AL203" s="328"/>
      <c r="AM203" s="324"/>
      <c r="AN203" s="328"/>
      <c r="AO203" s="324"/>
      <c r="AP203" s="97"/>
      <c r="AQ203" s="98"/>
    </row>
    <row r="204" spans="1:43" ht="12" customHeight="1">
      <c r="A204" s="149"/>
      <c r="B204" s="133"/>
      <c r="C204" s="150" t="str">
        <f>IF(D204&lt;&gt;"",MAX(C200:C203)+1,"")</f>
        <v/>
      </c>
      <c r="D204" s="151"/>
      <c r="E204" s="152"/>
      <c r="F204" s="153"/>
      <c r="G204" s="922"/>
      <c r="H204" s="318"/>
      <c r="I204" s="319"/>
      <c r="J204" s="320">
        <f t="shared" si="107"/>
        <v>0</v>
      </c>
      <c r="K204" s="321">
        <f t="shared" si="108"/>
        <v>0</v>
      </c>
      <c r="L204" s="322"/>
      <c r="M204" s="323"/>
      <c r="N204" s="324"/>
      <c r="O204" s="323"/>
      <c r="P204" s="324"/>
      <c r="Q204" s="323"/>
      <c r="R204" s="324"/>
      <c r="S204" s="323"/>
      <c r="T204" s="324"/>
      <c r="U204" s="323"/>
      <c r="V204" s="324"/>
      <c r="W204" s="325"/>
      <c r="X204" s="322"/>
      <c r="Y204" s="153"/>
      <c r="Z204" s="138"/>
      <c r="AA204" s="325"/>
      <c r="AB204" s="322"/>
      <c r="AC204" s="315">
        <f t="shared" si="109"/>
        <v>0</v>
      </c>
      <c r="AD204" s="316">
        <f t="shared" si="110"/>
        <v>0</v>
      </c>
      <c r="AE204" s="324"/>
      <c r="AF204" s="328"/>
      <c r="AG204" s="324"/>
      <c r="AH204" s="328"/>
      <c r="AI204" s="324"/>
      <c r="AJ204" s="328"/>
      <c r="AK204" s="324"/>
      <c r="AL204" s="328"/>
      <c r="AM204" s="324"/>
      <c r="AN204" s="328"/>
      <c r="AO204" s="324"/>
      <c r="AP204" s="97"/>
      <c r="AQ204" s="98"/>
    </row>
    <row r="205" spans="1:43" ht="12" customHeight="1">
      <c r="A205" s="149"/>
      <c r="B205" s="133"/>
      <c r="C205" s="150" t="str">
        <f>IF(D205&lt;&gt;"",MAX(C200:C204)+1,"")</f>
        <v/>
      </c>
      <c r="D205" s="151"/>
      <c r="E205" s="152"/>
      <c r="F205" s="153"/>
      <c r="G205" s="922"/>
      <c r="H205" s="318"/>
      <c r="I205" s="319"/>
      <c r="J205" s="320">
        <f t="shared" si="107"/>
        <v>0</v>
      </c>
      <c r="K205" s="321">
        <f t="shared" si="108"/>
        <v>0</v>
      </c>
      <c r="L205" s="322"/>
      <c r="M205" s="323"/>
      <c r="N205" s="324"/>
      <c r="O205" s="323"/>
      <c r="P205" s="324"/>
      <c r="Q205" s="323"/>
      <c r="R205" s="324"/>
      <c r="S205" s="323"/>
      <c r="T205" s="324"/>
      <c r="U205" s="323"/>
      <c r="V205" s="324"/>
      <c r="W205" s="325"/>
      <c r="X205" s="322"/>
      <c r="Y205" s="153"/>
      <c r="Z205" s="138"/>
      <c r="AA205" s="325"/>
      <c r="AB205" s="322"/>
      <c r="AC205" s="326">
        <f t="shared" si="109"/>
        <v>0</v>
      </c>
      <c r="AD205" s="327">
        <f t="shared" si="110"/>
        <v>0</v>
      </c>
      <c r="AE205" s="324"/>
      <c r="AF205" s="328"/>
      <c r="AG205" s="324"/>
      <c r="AH205" s="328"/>
      <c r="AI205" s="324"/>
      <c r="AJ205" s="328"/>
      <c r="AK205" s="324"/>
      <c r="AL205" s="328"/>
      <c r="AM205" s="324"/>
      <c r="AN205" s="328"/>
      <c r="AO205" s="324"/>
      <c r="AP205" s="97"/>
      <c r="AQ205" s="98"/>
    </row>
    <row r="206" spans="1:43" ht="12" customHeight="1">
      <c r="A206" s="149"/>
      <c r="B206" s="133"/>
      <c r="C206" s="150" t="str">
        <f>IF(D206&lt;&gt;"",MAX(C200:C205)+1,"")</f>
        <v/>
      </c>
      <c r="D206" s="151"/>
      <c r="E206" s="152"/>
      <c r="F206" s="153"/>
      <c r="G206" s="922"/>
      <c r="H206" s="318"/>
      <c r="I206" s="319"/>
      <c r="J206" s="320">
        <f t="shared" si="107"/>
        <v>0</v>
      </c>
      <c r="K206" s="321">
        <f t="shared" si="108"/>
        <v>0</v>
      </c>
      <c r="L206" s="322"/>
      <c r="M206" s="323"/>
      <c r="N206" s="324"/>
      <c r="O206" s="323"/>
      <c r="P206" s="324"/>
      <c r="Q206" s="323"/>
      <c r="R206" s="324"/>
      <c r="S206" s="323"/>
      <c r="T206" s="324"/>
      <c r="U206" s="323"/>
      <c r="V206" s="324"/>
      <c r="W206" s="325"/>
      <c r="X206" s="322"/>
      <c r="Y206" s="153"/>
      <c r="Z206" s="138"/>
      <c r="AA206" s="325"/>
      <c r="AB206" s="322"/>
      <c r="AC206" s="326">
        <f t="shared" si="109"/>
        <v>0</v>
      </c>
      <c r="AD206" s="327">
        <f t="shared" si="110"/>
        <v>0</v>
      </c>
      <c r="AE206" s="324"/>
      <c r="AF206" s="328"/>
      <c r="AG206" s="324"/>
      <c r="AH206" s="328"/>
      <c r="AI206" s="324"/>
      <c r="AJ206" s="328"/>
      <c r="AK206" s="324"/>
      <c r="AL206" s="328"/>
      <c r="AM206" s="324"/>
      <c r="AN206" s="328"/>
      <c r="AO206" s="324"/>
      <c r="AP206" s="97"/>
      <c r="AQ206" s="98"/>
    </row>
    <row r="207" spans="1:43" ht="12" customHeight="1">
      <c r="A207" s="149"/>
      <c r="B207" s="133"/>
      <c r="C207" s="150" t="str">
        <f>IF(D207&lt;&gt;"",MAX(C200:C206)+1,"")</f>
        <v/>
      </c>
      <c r="D207" s="151"/>
      <c r="E207" s="152"/>
      <c r="F207" s="153"/>
      <c r="G207" s="922"/>
      <c r="H207" s="318"/>
      <c r="I207" s="319"/>
      <c r="J207" s="320">
        <f t="shared" si="107"/>
        <v>0</v>
      </c>
      <c r="K207" s="321">
        <f t="shared" si="108"/>
        <v>0</v>
      </c>
      <c r="L207" s="322"/>
      <c r="M207" s="323"/>
      <c r="N207" s="324"/>
      <c r="O207" s="323"/>
      <c r="P207" s="324"/>
      <c r="Q207" s="323"/>
      <c r="R207" s="324"/>
      <c r="S207" s="323"/>
      <c r="T207" s="324"/>
      <c r="U207" s="323"/>
      <c r="V207" s="324"/>
      <c r="W207" s="325"/>
      <c r="X207" s="322"/>
      <c r="Y207" s="153"/>
      <c r="Z207" s="138"/>
      <c r="AA207" s="325"/>
      <c r="AB207" s="322"/>
      <c r="AC207" s="326">
        <f t="shared" si="109"/>
        <v>0</v>
      </c>
      <c r="AD207" s="327">
        <f t="shared" si="110"/>
        <v>0</v>
      </c>
      <c r="AE207" s="324"/>
      <c r="AF207" s="328"/>
      <c r="AG207" s="324"/>
      <c r="AH207" s="328"/>
      <c r="AI207" s="324"/>
      <c r="AJ207" s="328"/>
      <c r="AK207" s="324"/>
      <c r="AL207" s="328"/>
      <c r="AM207" s="324"/>
      <c r="AN207" s="328"/>
      <c r="AO207" s="324"/>
      <c r="AP207" s="97"/>
      <c r="AQ207" s="98"/>
    </row>
    <row r="208" spans="1:43" ht="12" customHeight="1">
      <c r="A208" s="149"/>
      <c r="B208" s="133"/>
      <c r="C208" s="150" t="str">
        <f>IF(D208&lt;&gt;"",MAX(C200:C207)+1,"")</f>
        <v/>
      </c>
      <c r="D208" s="151"/>
      <c r="E208" s="152"/>
      <c r="F208" s="153"/>
      <c r="G208" s="922"/>
      <c r="H208" s="318"/>
      <c r="I208" s="319"/>
      <c r="J208" s="320">
        <f t="shared" si="107"/>
        <v>0</v>
      </c>
      <c r="K208" s="321">
        <f t="shared" si="108"/>
        <v>0</v>
      </c>
      <c r="L208" s="322"/>
      <c r="M208" s="323"/>
      <c r="N208" s="324"/>
      <c r="O208" s="323"/>
      <c r="P208" s="324"/>
      <c r="Q208" s="323"/>
      <c r="R208" s="324"/>
      <c r="S208" s="323"/>
      <c r="T208" s="324"/>
      <c r="U208" s="323"/>
      <c r="V208" s="324"/>
      <c r="W208" s="325"/>
      <c r="X208" s="322"/>
      <c r="Y208" s="153"/>
      <c r="Z208" s="138"/>
      <c r="AA208" s="325"/>
      <c r="AB208" s="322"/>
      <c r="AC208" s="326">
        <f t="shared" si="109"/>
        <v>0</v>
      </c>
      <c r="AD208" s="327">
        <f t="shared" si="110"/>
        <v>0</v>
      </c>
      <c r="AE208" s="324"/>
      <c r="AF208" s="328"/>
      <c r="AG208" s="324"/>
      <c r="AH208" s="328"/>
      <c r="AI208" s="324"/>
      <c r="AJ208" s="328"/>
      <c r="AK208" s="324"/>
      <c r="AL208" s="328"/>
      <c r="AM208" s="324"/>
      <c r="AN208" s="328"/>
      <c r="AO208" s="324"/>
      <c r="AP208" s="97"/>
      <c r="AQ208" s="98"/>
    </row>
    <row r="209" spans="1:43" ht="12" customHeight="1">
      <c r="A209" s="149"/>
      <c r="B209" s="133"/>
      <c r="C209" s="150" t="str">
        <f>IF(D209&lt;&gt;"",MAX(C200:C208)+1,"")</f>
        <v/>
      </c>
      <c r="D209" s="151"/>
      <c r="E209" s="152"/>
      <c r="F209" s="153"/>
      <c r="G209" s="922"/>
      <c r="H209" s="318"/>
      <c r="I209" s="319"/>
      <c r="J209" s="320">
        <f t="shared" si="107"/>
        <v>0</v>
      </c>
      <c r="K209" s="321">
        <f t="shared" si="108"/>
        <v>0</v>
      </c>
      <c r="L209" s="322"/>
      <c r="M209" s="323"/>
      <c r="N209" s="324"/>
      <c r="O209" s="323"/>
      <c r="P209" s="324"/>
      <c r="Q209" s="323"/>
      <c r="R209" s="324"/>
      <c r="S209" s="323"/>
      <c r="T209" s="324"/>
      <c r="U209" s="323"/>
      <c r="V209" s="324"/>
      <c r="W209" s="325"/>
      <c r="X209" s="322"/>
      <c r="Y209" s="153"/>
      <c r="Z209" s="138"/>
      <c r="AA209" s="325"/>
      <c r="AB209" s="322"/>
      <c r="AC209" s="326">
        <f t="shared" si="109"/>
        <v>0</v>
      </c>
      <c r="AD209" s="327">
        <f t="shared" si="110"/>
        <v>0</v>
      </c>
      <c r="AE209" s="324"/>
      <c r="AF209" s="328"/>
      <c r="AG209" s="324"/>
      <c r="AH209" s="328"/>
      <c r="AI209" s="324"/>
      <c r="AJ209" s="328"/>
      <c r="AK209" s="324"/>
      <c r="AL209" s="328"/>
      <c r="AM209" s="324"/>
      <c r="AN209" s="328"/>
      <c r="AO209" s="324"/>
      <c r="AP209" s="97"/>
      <c r="AQ209" s="98"/>
    </row>
    <row r="210" spans="1:43" ht="12" customHeight="1">
      <c r="A210" s="165"/>
      <c r="B210" s="166"/>
      <c r="C210" s="167" t="str">
        <f>IF(D210&lt;&gt;"",MAX(C200:C209)+1,"")</f>
        <v/>
      </c>
      <c r="D210" s="168"/>
      <c r="E210" s="169"/>
      <c r="F210" s="170"/>
      <c r="G210" s="923"/>
      <c r="H210" s="329"/>
      <c r="I210" s="330"/>
      <c r="J210" s="331">
        <f t="shared" si="107"/>
        <v>0</v>
      </c>
      <c r="K210" s="332">
        <f t="shared" si="108"/>
        <v>0</v>
      </c>
      <c r="L210" s="333"/>
      <c r="M210" s="334"/>
      <c r="N210" s="335"/>
      <c r="O210" s="334"/>
      <c r="P210" s="335"/>
      <c r="Q210" s="334"/>
      <c r="R210" s="335"/>
      <c r="S210" s="334"/>
      <c r="T210" s="335"/>
      <c r="U210" s="334"/>
      <c r="V210" s="335"/>
      <c r="W210" s="336"/>
      <c r="X210" s="333"/>
      <c r="Y210" s="170"/>
      <c r="Z210" s="171"/>
      <c r="AA210" s="336"/>
      <c r="AB210" s="333"/>
      <c r="AC210" s="337">
        <f t="shared" si="109"/>
        <v>0</v>
      </c>
      <c r="AD210" s="338">
        <f t="shared" si="110"/>
        <v>0</v>
      </c>
      <c r="AE210" s="335"/>
      <c r="AF210" s="339"/>
      <c r="AG210" s="335"/>
      <c r="AH210" s="339"/>
      <c r="AI210" s="335"/>
      <c r="AJ210" s="339"/>
      <c r="AK210" s="335"/>
      <c r="AL210" s="339"/>
      <c r="AM210" s="335"/>
      <c r="AN210" s="339"/>
      <c r="AO210" s="335"/>
      <c r="AP210" s="97"/>
      <c r="AQ210" s="98"/>
    </row>
    <row r="211" spans="1:43" ht="12" customHeight="1">
      <c r="A211" s="116" t="s">
        <v>651</v>
      </c>
      <c r="B211" s="117" t="s">
        <v>651</v>
      </c>
      <c r="C211" s="1350" t="s">
        <v>651</v>
      </c>
      <c r="D211" s="1351"/>
      <c r="E211" s="118" t="s">
        <v>651</v>
      </c>
      <c r="F211" s="340"/>
      <c r="G211" s="890"/>
      <c r="H211" s="342">
        <f t="shared" ref="H211:X211" si="111">SUM(H212:H221)</f>
        <v>0</v>
      </c>
      <c r="I211" s="343">
        <f t="shared" si="111"/>
        <v>0</v>
      </c>
      <c r="J211" s="342" t="e">
        <f t="shared" si="111"/>
        <v>#VALUE!</v>
      </c>
      <c r="K211" s="344" t="e">
        <f t="shared" si="111"/>
        <v>#VALUE!</v>
      </c>
      <c r="L211" s="345">
        <f t="shared" si="111"/>
        <v>0</v>
      </c>
      <c r="M211" s="346">
        <f t="shared" si="111"/>
        <v>0</v>
      </c>
      <c r="N211" s="347">
        <f t="shared" si="111"/>
        <v>0</v>
      </c>
      <c r="O211" s="346">
        <f t="shared" si="111"/>
        <v>0</v>
      </c>
      <c r="P211" s="347">
        <f t="shared" si="111"/>
        <v>0</v>
      </c>
      <c r="Q211" s="346">
        <f t="shared" si="111"/>
        <v>0</v>
      </c>
      <c r="R211" s="347">
        <f t="shared" si="111"/>
        <v>0</v>
      </c>
      <c r="S211" s="346">
        <f t="shared" si="111"/>
        <v>0</v>
      </c>
      <c r="T211" s="347">
        <f t="shared" si="111"/>
        <v>0</v>
      </c>
      <c r="U211" s="346">
        <f t="shared" si="111"/>
        <v>0</v>
      </c>
      <c r="V211" s="347">
        <f t="shared" si="111"/>
        <v>0</v>
      </c>
      <c r="W211" s="348">
        <f t="shared" si="111"/>
        <v>0</v>
      </c>
      <c r="X211" s="345">
        <f t="shared" si="111"/>
        <v>0</v>
      </c>
      <c r="Y211" s="340"/>
      <c r="Z211" s="341"/>
      <c r="AA211" s="348">
        <f t="shared" ref="AA211:AO211" si="112">SUM(AA212:AA221)</f>
        <v>0</v>
      </c>
      <c r="AB211" s="345">
        <f t="shared" si="112"/>
        <v>0</v>
      </c>
      <c r="AC211" s="349">
        <f t="shared" si="112"/>
        <v>0</v>
      </c>
      <c r="AD211" s="350">
        <f t="shared" si="112"/>
        <v>0</v>
      </c>
      <c r="AE211" s="347">
        <f t="shared" si="112"/>
        <v>0</v>
      </c>
      <c r="AF211" s="349">
        <f t="shared" si="112"/>
        <v>0</v>
      </c>
      <c r="AG211" s="347">
        <f t="shared" si="112"/>
        <v>0</v>
      </c>
      <c r="AH211" s="349">
        <f t="shared" si="112"/>
        <v>0</v>
      </c>
      <c r="AI211" s="347">
        <f t="shared" si="112"/>
        <v>0</v>
      </c>
      <c r="AJ211" s="349">
        <f t="shared" si="112"/>
        <v>0</v>
      </c>
      <c r="AK211" s="347">
        <f t="shared" si="112"/>
        <v>0</v>
      </c>
      <c r="AL211" s="349">
        <f t="shared" si="112"/>
        <v>0</v>
      </c>
      <c r="AM211" s="347">
        <f t="shared" si="112"/>
        <v>0</v>
      </c>
      <c r="AN211" s="349">
        <f t="shared" si="112"/>
        <v>0</v>
      </c>
      <c r="AO211" s="347">
        <f t="shared" si="112"/>
        <v>0</v>
      </c>
      <c r="AP211" s="130"/>
      <c r="AQ211" s="131">
        <f>COUNTIF(AD212:AD221,"&gt;0")</f>
        <v>0</v>
      </c>
    </row>
    <row r="212" spans="1:43" ht="12" customHeight="1">
      <c r="A212" s="132"/>
      <c r="B212" s="133"/>
      <c r="C212" s="134">
        <f>IF(D212&lt;&gt;"",MAX(C211)+1,"")</f>
        <v>1</v>
      </c>
      <c r="D212" s="135" t="str">
        <f>IF(B211&lt;&gt;"","Điểm chính","")</f>
        <v>Điểm chính</v>
      </c>
      <c r="E212" s="136"/>
      <c r="F212" s="137"/>
      <c r="G212" s="922"/>
      <c r="H212" s="307"/>
      <c r="I212" s="308"/>
      <c r="J212" s="309" t="e">
        <f t="shared" ref="J212:J221" si="113">M212+O212+Q212+S212+U212</f>
        <v>#VALUE!</v>
      </c>
      <c r="K212" s="310" t="e">
        <f t="shared" ref="K212:K221" si="114">N212+P212+R212+T212+V212</f>
        <v>#VALUE!</v>
      </c>
      <c r="L212" s="311"/>
      <c r="M212" s="312" t="s">
        <v>651</v>
      </c>
      <c r="N212" s="313" t="s">
        <v>651</v>
      </c>
      <c r="O212" s="312" t="s">
        <v>651</v>
      </c>
      <c r="P212" s="313" t="s">
        <v>651</v>
      </c>
      <c r="Q212" s="312" t="s">
        <v>651</v>
      </c>
      <c r="R212" s="313" t="s">
        <v>651</v>
      </c>
      <c r="S212" s="312" t="s">
        <v>651</v>
      </c>
      <c r="T212" s="313" t="s">
        <v>651</v>
      </c>
      <c r="U212" s="312" t="s">
        <v>651</v>
      </c>
      <c r="V212" s="313" t="s">
        <v>651</v>
      </c>
      <c r="W212" s="314"/>
      <c r="X212" s="311"/>
      <c r="Y212" s="137"/>
      <c r="Z212" s="138"/>
      <c r="AA212" s="314"/>
      <c r="AB212" s="311"/>
      <c r="AC212" s="315">
        <f t="shared" ref="AC212:AC221" si="115">AF212+AH212+AJ212+AL212+AN212</f>
        <v>0</v>
      </c>
      <c r="AD212" s="316">
        <f t="shared" ref="AD212:AD221" si="116">AG212+AI212+AK212+AM212+AO212</f>
        <v>0</v>
      </c>
      <c r="AE212" s="313"/>
      <c r="AF212" s="317"/>
      <c r="AG212" s="313"/>
      <c r="AH212" s="317"/>
      <c r="AI212" s="313"/>
      <c r="AJ212" s="317"/>
      <c r="AK212" s="313"/>
      <c r="AL212" s="317"/>
      <c r="AM212" s="313"/>
      <c r="AN212" s="317"/>
      <c r="AO212" s="313"/>
      <c r="AP212" s="97"/>
      <c r="AQ212" s="98"/>
    </row>
    <row r="213" spans="1:43" ht="12" customHeight="1">
      <c r="A213" s="149"/>
      <c r="B213" s="133"/>
      <c r="C213" s="150" t="str">
        <f>IF(D213&lt;&gt;"",MAX(C211:C212)+1,"")</f>
        <v/>
      </c>
      <c r="D213" s="151"/>
      <c r="E213" s="152"/>
      <c r="F213" s="153"/>
      <c r="G213" s="922"/>
      <c r="H213" s="318"/>
      <c r="I213" s="319"/>
      <c r="J213" s="320">
        <f t="shared" si="113"/>
        <v>0</v>
      </c>
      <c r="K213" s="321">
        <f t="shared" si="114"/>
        <v>0</v>
      </c>
      <c r="L213" s="322"/>
      <c r="M213" s="323"/>
      <c r="N213" s="324"/>
      <c r="O213" s="323"/>
      <c r="P213" s="324"/>
      <c r="Q213" s="323"/>
      <c r="R213" s="324"/>
      <c r="S213" s="323"/>
      <c r="T213" s="324"/>
      <c r="U213" s="323"/>
      <c r="V213" s="324"/>
      <c r="W213" s="325"/>
      <c r="X213" s="322"/>
      <c r="Y213" s="153"/>
      <c r="Z213" s="138"/>
      <c r="AA213" s="325"/>
      <c r="AB213" s="322"/>
      <c r="AC213" s="315">
        <f t="shared" si="115"/>
        <v>0</v>
      </c>
      <c r="AD213" s="316">
        <f t="shared" si="116"/>
        <v>0</v>
      </c>
      <c r="AE213" s="324"/>
      <c r="AF213" s="328"/>
      <c r="AG213" s="324"/>
      <c r="AH213" s="328"/>
      <c r="AI213" s="324"/>
      <c r="AJ213" s="328"/>
      <c r="AK213" s="324"/>
      <c r="AL213" s="328"/>
      <c r="AM213" s="324"/>
      <c r="AN213" s="328"/>
      <c r="AO213" s="324"/>
      <c r="AP213" s="97"/>
      <c r="AQ213" s="98"/>
    </row>
    <row r="214" spans="1:43" ht="12" customHeight="1">
      <c r="A214" s="149"/>
      <c r="B214" s="133"/>
      <c r="C214" s="150" t="str">
        <f>IF(D214&lt;&gt;"",MAX(C211:C213)+1,"")</f>
        <v/>
      </c>
      <c r="D214" s="151"/>
      <c r="E214" s="152"/>
      <c r="F214" s="153"/>
      <c r="G214" s="922"/>
      <c r="H214" s="318"/>
      <c r="I214" s="319"/>
      <c r="J214" s="320">
        <f t="shared" si="113"/>
        <v>0</v>
      </c>
      <c r="K214" s="321">
        <f t="shared" si="114"/>
        <v>0</v>
      </c>
      <c r="L214" s="322"/>
      <c r="M214" s="323"/>
      <c r="N214" s="324"/>
      <c r="O214" s="323"/>
      <c r="P214" s="324"/>
      <c r="Q214" s="323"/>
      <c r="R214" s="324"/>
      <c r="S214" s="323"/>
      <c r="T214" s="324"/>
      <c r="U214" s="323"/>
      <c r="V214" s="324"/>
      <c r="W214" s="325"/>
      <c r="X214" s="322"/>
      <c r="Y214" s="153"/>
      <c r="Z214" s="138"/>
      <c r="AA214" s="325"/>
      <c r="AB214" s="322"/>
      <c r="AC214" s="315">
        <f t="shared" si="115"/>
        <v>0</v>
      </c>
      <c r="AD214" s="316">
        <f t="shared" si="116"/>
        <v>0</v>
      </c>
      <c r="AE214" s="324"/>
      <c r="AF214" s="328"/>
      <c r="AG214" s="324"/>
      <c r="AH214" s="328"/>
      <c r="AI214" s="324"/>
      <c r="AJ214" s="328"/>
      <c r="AK214" s="324"/>
      <c r="AL214" s="328"/>
      <c r="AM214" s="324"/>
      <c r="AN214" s="328"/>
      <c r="AO214" s="324"/>
      <c r="AP214" s="97"/>
      <c r="AQ214" s="98"/>
    </row>
    <row r="215" spans="1:43" ht="12" customHeight="1">
      <c r="A215" s="149"/>
      <c r="B215" s="133"/>
      <c r="C215" s="150" t="str">
        <f>IF(D215&lt;&gt;"",MAX(C211:C214)+1,"")</f>
        <v/>
      </c>
      <c r="D215" s="151"/>
      <c r="E215" s="152"/>
      <c r="F215" s="153"/>
      <c r="G215" s="922"/>
      <c r="H215" s="318"/>
      <c r="I215" s="319"/>
      <c r="J215" s="320">
        <f t="shared" si="113"/>
        <v>0</v>
      </c>
      <c r="K215" s="321">
        <f t="shared" si="114"/>
        <v>0</v>
      </c>
      <c r="L215" s="322"/>
      <c r="M215" s="323"/>
      <c r="N215" s="324"/>
      <c r="O215" s="323"/>
      <c r="P215" s="324"/>
      <c r="Q215" s="323"/>
      <c r="R215" s="324"/>
      <c r="S215" s="323"/>
      <c r="T215" s="324"/>
      <c r="U215" s="323"/>
      <c r="V215" s="324"/>
      <c r="W215" s="325"/>
      <c r="X215" s="322"/>
      <c r="Y215" s="153"/>
      <c r="Z215" s="138"/>
      <c r="AA215" s="325"/>
      <c r="AB215" s="322"/>
      <c r="AC215" s="315">
        <f t="shared" si="115"/>
        <v>0</v>
      </c>
      <c r="AD215" s="316">
        <f t="shared" si="116"/>
        <v>0</v>
      </c>
      <c r="AE215" s="324"/>
      <c r="AF215" s="328"/>
      <c r="AG215" s="324"/>
      <c r="AH215" s="328"/>
      <c r="AI215" s="324"/>
      <c r="AJ215" s="328"/>
      <c r="AK215" s="324"/>
      <c r="AL215" s="328"/>
      <c r="AM215" s="324"/>
      <c r="AN215" s="328"/>
      <c r="AO215" s="324"/>
      <c r="AP215" s="97"/>
      <c r="AQ215" s="98"/>
    </row>
    <row r="216" spans="1:43" ht="12" customHeight="1">
      <c r="A216" s="149"/>
      <c r="B216" s="133"/>
      <c r="C216" s="150" t="str">
        <f>IF(D216&lt;&gt;"",MAX(C211:C215)+1,"")</f>
        <v/>
      </c>
      <c r="D216" s="151"/>
      <c r="E216" s="152"/>
      <c r="F216" s="153"/>
      <c r="G216" s="922"/>
      <c r="H216" s="318"/>
      <c r="I216" s="319"/>
      <c r="J216" s="320">
        <f t="shared" si="113"/>
        <v>0</v>
      </c>
      <c r="K216" s="321">
        <f t="shared" si="114"/>
        <v>0</v>
      </c>
      <c r="L216" s="322"/>
      <c r="M216" s="323"/>
      <c r="N216" s="324"/>
      <c r="O216" s="323"/>
      <c r="P216" s="324"/>
      <c r="Q216" s="323"/>
      <c r="R216" s="324"/>
      <c r="S216" s="323"/>
      <c r="T216" s="324"/>
      <c r="U216" s="323"/>
      <c r="V216" s="324"/>
      <c r="W216" s="325"/>
      <c r="X216" s="322"/>
      <c r="Y216" s="153"/>
      <c r="Z216" s="138"/>
      <c r="AA216" s="325"/>
      <c r="AB216" s="322"/>
      <c r="AC216" s="326">
        <f t="shared" si="115"/>
        <v>0</v>
      </c>
      <c r="AD216" s="327">
        <f t="shared" si="116"/>
        <v>0</v>
      </c>
      <c r="AE216" s="324"/>
      <c r="AF216" s="328"/>
      <c r="AG216" s="324"/>
      <c r="AH216" s="328"/>
      <c r="AI216" s="324"/>
      <c r="AJ216" s="328"/>
      <c r="AK216" s="324"/>
      <c r="AL216" s="328"/>
      <c r="AM216" s="324"/>
      <c r="AN216" s="328"/>
      <c r="AO216" s="324"/>
      <c r="AP216" s="97"/>
      <c r="AQ216" s="98"/>
    </row>
    <row r="217" spans="1:43" ht="12" customHeight="1">
      <c r="A217" s="149"/>
      <c r="B217" s="133"/>
      <c r="C217" s="150" t="str">
        <f>IF(D217&lt;&gt;"",MAX(C211:C216)+1,"")</f>
        <v/>
      </c>
      <c r="D217" s="151"/>
      <c r="E217" s="152"/>
      <c r="F217" s="153"/>
      <c r="G217" s="922"/>
      <c r="H217" s="318"/>
      <c r="I217" s="319"/>
      <c r="J217" s="320">
        <f t="shared" si="113"/>
        <v>0</v>
      </c>
      <c r="K217" s="321">
        <f t="shared" si="114"/>
        <v>0</v>
      </c>
      <c r="L217" s="322"/>
      <c r="M217" s="323"/>
      <c r="N217" s="324"/>
      <c r="O217" s="323"/>
      <c r="P217" s="324"/>
      <c r="Q217" s="323"/>
      <c r="R217" s="324"/>
      <c r="S217" s="323"/>
      <c r="T217" s="324"/>
      <c r="U217" s="323"/>
      <c r="V217" s="324"/>
      <c r="W217" s="325"/>
      <c r="X217" s="322"/>
      <c r="Y217" s="153"/>
      <c r="Z217" s="138"/>
      <c r="AA217" s="325"/>
      <c r="AB217" s="322"/>
      <c r="AC217" s="326">
        <f t="shared" si="115"/>
        <v>0</v>
      </c>
      <c r="AD217" s="327">
        <f t="shared" si="116"/>
        <v>0</v>
      </c>
      <c r="AE217" s="324"/>
      <c r="AF217" s="328"/>
      <c r="AG217" s="324"/>
      <c r="AH217" s="328"/>
      <c r="AI217" s="324"/>
      <c r="AJ217" s="328"/>
      <c r="AK217" s="324"/>
      <c r="AL217" s="328"/>
      <c r="AM217" s="324"/>
      <c r="AN217" s="328"/>
      <c r="AO217" s="324"/>
      <c r="AP217" s="97"/>
      <c r="AQ217" s="98"/>
    </row>
    <row r="218" spans="1:43" ht="12" customHeight="1">
      <c r="A218" s="149"/>
      <c r="B218" s="133"/>
      <c r="C218" s="150" t="str">
        <f>IF(D218&lt;&gt;"",MAX(C211:C217)+1,"")</f>
        <v/>
      </c>
      <c r="D218" s="151"/>
      <c r="E218" s="152"/>
      <c r="F218" s="153"/>
      <c r="G218" s="922"/>
      <c r="H218" s="318"/>
      <c r="I218" s="319"/>
      <c r="J218" s="320">
        <f t="shared" si="113"/>
        <v>0</v>
      </c>
      <c r="K218" s="321">
        <f t="shared" si="114"/>
        <v>0</v>
      </c>
      <c r="L218" s="322"/>
      <c r="M218" s="323"/>
      <c r="N218" s="324"/>
      <c r="O218" s="323"/>
      <c r="P218" s="324"/>
      <c r="Q218" s="323"/>
      <c r="R218" s="324"/>
      <c r="S218" s="323"/>
      <c r="T218" s="324"/>
      <c r="U218" s="323"/>
      <c r="V218" s="324"/>
      <c r="W218" s="325"/>
      <c r="X218" s="322"/>
      <c r="Y218" s="153"/>
      <c r="Z218" s="138"/>
      <c r="AA218" s="325"/>
      <c r="AB218" s="322"/>
      <c r="AC218" s="326">
        <f t="shared" si="115"/>
        <v>0</v>
      </c>
      <c r="AD218" s="327">
        <f t="shared" si="116"/>
        <v>0</v>
      </c>
      <c r="AE218" s="324"/>
      <c r="AF218" s="328"/>
      <c r="AG218" s="324"/>
      <c r="AH218" s="328"/>
      <c r="AI218" s="324"/>
      <c r="AJ218" s="328"/>
      <c r="AK218" s="324"/>
      <c r="AL218" s="328"/>
      <c r="AM218" s="324"/>
      <c r="AN218" s="328"/>
      <c r="AO218" s="324"/>
      <c r="AP218" s="97"/>
      <c r="AQ218" s="98"/>
    </row>
    <row r="219" spans="1:43" ht="12" customHeight="1">
      <c r="A219" s="149"/>
      <c r="B219" s="133"/>
      <c r="C219" s="150" t="str">
        <f>IF(D219&lt;&gt;"",MAX(C211:C218)+1,"")</f>
        <v/>
      </c>
      <c r="D219" s="151"/>
      <c r="E219" s="152"/>
      <c r="F219" s="153"/>
      <c r="G219" s="922"/>
      <c r="H219" s="318"/>
      <c r="I219" s="319"/>
      <c r="J219" s="320">
        <f t="shared" si="113"/>
        <v>0</v>
      </c>
      <c r="K219" s="321">
        <f t="shared" si="114"/>
        <v>0</v>
      </c>
      <c r="L219" s="322"/>
      <c r="M219" s="323"/>
      <c r="N219" s="324"/>
      <c r="O219" s="323"/>
      <c r="P219" s="324"/>
      <c r="Q219" s="323"/>
      <c r="R219" s="324"/>
      <c r="S219" s="323"/>
      <c r="T219" s="324"/>
      <c r="U219" s="323"/>
      <c r="V219" s="324"/>
      <c r="W219" s="325"/>
      <c r="X219" s="322"/>
      <c r="Y219" s="153"/>
      <c r="Z219" s="138"/>
      <c r="AA219" s="325"/>
      <c r="AB219" s="322"/>
      <c r="AC219" s="326">
        <f t="shared" si="115"/>
        <v>0</v>
      </c>
      <c r="AD219" s="327">
        <f t="shared" si="116"/>
        <v>0</v>
      </c>
      <c r="AE219" s="324"/>
      <c r="AF219" s="328"/>
      <c r="AG219" s="324"/>
      <c r="AH219" s="328"/>
      <c r="AI219" s="324"/>
      <c r="AJ219" s="328"/>
      <c r="AK219" s="324"/>
      <c r="AL219" s="328"/>
      <c r="AM219" s="324"/>
      <c r="AN219" s="328"/>
      <c r="AO219" s="324"/>
      <c r="AP219" s="97"/>
      <c r="AQ219" s="98"/>
    </row>
    <row r="220" spans="1:43" ht="12" customHeight="1">
      <c r="A220" s="149"/>
      <c r="B220" s="133"/>
      <c r="C220" s="150" t="str">
        <f>IF(D220&lt;&gt;"",MAX(C211:C219)+1,"")</f>
        <v/>
      </c>
      <c r="D220" s="151"/>
      <c r="E220" s="152"/>
      <c r="F220" s="153"/>
      <c r="G220" s="922"/>
      <c r="H220" s="318"/>
      <c r="I220" s="319"/>
      <c r="J220" s="320">
        <f t="shared" si="113"/>
        <v>0</v>
      </c>
      <c r="K220" s="321">
        <f t="shared" si="114"/>
        <v>0</v>
      </c>
      <c r="L220" s="322"/>
      <c r="M220" s="323"/>
      <c r="N220" s="324"/>
      <c r="O220" s="323"/>
      <c r="P220" s="324"/>
      <c r="Q220" s="323"/>
      <c r="R220" s="324"/>
      <c r="S220" s="323"/>
      <c r="T220" s="324"/>
      <c r="U220" s="323"/>
      <c r="V220" s="324"/>
      <c r="W220" s="325"/>
      <c r="X220" s="322"/>
      <c r="Y220" s="153"/>
      <c r="Z220" s="138"/>
      <c r="AA220" s="325"/>
      <c r="AB220" s="322"/>
      <c r="AC220" s="326">
        <f t="shared" si="115"/>
        <v>0</v>
      </c>
      <c r="AD220" s="327">
        <f t="shared" si="116"/>
        <v>0</v>
      </c>
      <c r="AE220" s="324"/>
      <c r="AF220" s="328"/>
      <c r="AG220" s="324"/>
      <c r="AH220" s="328"/>
      <c r="AI220" s="324"/>
      <c r="AJ220" s="328"/>
      <c r="AK220" s="324"/>
      <c r="AL220" s="328"/>
      <c r="AM220" s="324"/>
      <c r="AN220" s="328"/>
      <c r="AO220" s="324"/>
      <c r="AP220" s="97"/>
      <c r="AQ220" s="98"/>
    </row>
    <row r="221" spans="1:43" ht="12" customHeight="1">
      <c r="A221" s="165"/>
      <c r="B221" s="166"/>
      <c r="C221" s="167" t="str">
        <f>IF(D221&lt;&gt;"",MAX(C211:C220)+1,"")</f>
        <v/>
      </c>
      <c r="D221" s="168"/>
      <c r="E221" s="169"/>
      <c r="F221" s="170"/>
      <c r="G221" s="923"/>
      <c r="H221" s="329"/>
      <c r="I221" s="330"/>
      <c r="J221" s="331">
        <f t="shared" si="113"/>
        <v>0</v>
      </c>
      <c r="K221" s="332">
        <f t="shared" si="114"/>
        <v>0</v>
      </c>
      <c r="L221" s="333"/>
      <c r="M221" s="334"/>
      <c r="N221" s="335"/>
      <c r="O221" s="334"/>
      <c r="P221" s="335"/>
      <c r="Q221" s="334"/>
      <c r="R221" s="335"/>
      <c r="S221" s="334"/>
      <c r="T221" s="335"/>
      <c r="U221" s="334"/>
      <c r="V221" s="335"/>
      <c r="W221" s="336"/>
      <c r="X221" s="333"/>
      <c r="Y221" s="170"/>
      <c r="Z221" s="171"/>
      <c r="AA221" s="336"/>
      <c r="AB221" s="333"/>
      <c r="AC221" s="337">
        <f t="shared" si="115"/>
        <v>0</v>
      </c>
      <c r="AD221" s="338">
        <f t="shared" si="116"/>
        <v>0</v>
      </c>
      <c r="AE221" s="335"/>
      <c r="AF221" s="339"/>
      <c r="AG221" s="335"/>
      <c r="AH221" s="339"/>
      <c r="AI221" s="335"/>
      <c r="AJ221" s="339"/>
      <c r="AK221" s="335"/>
      <c r="AL221" s="339"/>
      <c r="AM221" s="335"/>
      <c r="AN221" s="339"/>
      <c r="AO221" s="335"/>
      <c r="AP221" s="97"/>
      <c r="AQ221" s="98"/>
    </row>
    <row r="222" spans="1:43" ht="12" customHeight="1">
      <c r="A222" s="116" t="s">
        <v>651</v>
      </c>
      <c r="B222" s="117" t="s">
        <v>651</v>
      </c>
      <c r="C222" s="1350" t="s">
        <v>651</v>
      </c>
      <c r="D222" s="1351"/>
      <c r="E222" s="118" t="s">
        <v>651</v>
      </c>
      <c r="F222" s="340"/>
      <c r="G222" s="890"/>
      <c r="H222" s="342">
        <f t="shared" ref="H222:X222" si="117">SUM(H223:H232)</f>
        <v>0</v>
      </c>
      <c r="I222" s="343">
        <f t="shared" si="117"/>
        <v>0</v>
      </c>
      <c r="J222" s="342" t="e">
        <f t="shared" si="117"/>
        <v>#VALUE!</v>
      </c>
      <c r="K222" s="344" t="e">
        <f t="shared" si="117"/>
        <v>#VALUE!</v>
      </c>
      <c r="L222" s="345">
        <f t="shared" si="117"/>
        <v>0</v>
      </c>
      <c r="M222" s="346">
        <f t="shared" si="117"/>
        <v>0</v>
      </c>
      <c r="N222" s="347">
        <f t="shared" si="117"/>
        <v>0</v>
      </c>
      <c r="O222" s="346">
        <f t="shared" si="117"/>
        <v>0</v>
      </c>
      <c r="P222" s="347">
        <f t="shared" si="117"/>
        <v>0</v>
      </c>
      <c r="Q222" s="346">
        <f t="shared" si="117"/>
        <v>0</v>
      </c>
      <c r="R222" s="347">
        <f t="shared" si="117"/>
        <v>0</v>
      </c>
      <c r="S222" s="346">
        <f t="shared" si="117"/>
        <v>0</v>
      </c>
      <c r="T222" s="347">
        <f t="shared" si="117"/>
        <v>0</v>
      </c>
      <c r="U222" s="346">
        <f t="shared" si="117"/>
        <v>0</v>
      </c>
      <c r="V222" s="347">
        <f t="shared" si="117"/>
        <v>0</v>
      </c>
      <c r="W222" s="348">
        <f t="shared" si="117"/>
        <v>0</v>
      </c>
      <c r="X222" s="345">
        <f t="shared" si="117"/>
        <v>0</v>
      </c>
      <c r="Y222" s="340"/>
      <c r="Z222" s="341"/>
      <c r="AA222" s="348">
        <f t="shared" ref="AA222:AO222" si="118">SUM(AA223:AA232)</f>
        <v>0</v>
      </c>
      <c r="AB222" s="345">
        <f t="shared" si="118"/>
        <v>0</v>
      </c>
      <c r="AC222" s="349">
        <f t="shared" si="118"/>
        <v>0</v>
      </c>
      <c r="AD222" s="350">
        <f t="shared" si="118"/>
        <v>0</v>
      </c>
      <c r="AE222" s="347">
        <f t="shared" si="118"/>
        <v>0</v>
      </c>
      <c r="AF222" s="349">
        <f t="shared" si="118"/>
        <v>0</v>
      </c>
      <c r="AG222" s="347">
        <f t="shared" si="118"/>
        <v>0</v>
      </c>
      <c r="AH222" s="349">
        <f t="shared" si="118"/>
        <v>0</v>
      </c>
      <c r="AI222" s="347">
        <f t="shared" si="118"/>
        <v>0</v>
      </c>
      <c r="AJ222" s="349">
        <f t="shared" si="118"/>
        <v>0</v>
      </c>
      <c r="AK222" s="347">
        <f t="shared" si="118"/>
        <v>0</v>
      </c>
      <c r="AL222" s="349">
        <f t="shared" si="118"/>
        <v>0</v>
      </c>
      <c r="AM222" s="347">
        <f t="shared" si="118"/>
        <v>0</v>
      </c>
      <c r="AN222" s="349">
        <f t="shared" si="118"/>
        <v>0</v>
      </c>
      <c r="AO222" s="347">
        <f t="shared" si="118"/>
        <v>0</v>
      </c>
      <c r="AP222" s="130"/>
      <c r="AQ222" s="131">
        <f>COUNTIF(AD223:AD232,"&gt;0")</f>
        <v>0</v>
      </c>
    </row>
    <row r="223" spans="1:43" ht="12" customHeight="1">
      <c r="A223" s="132"/>
      <c r="B223" s="133"/>
      <c r="C223" s="134">
        <f>IF(D223&lt;&gt;"",MAX(C222)+1,"")</f>
        <v>1</v>
      </c>
      <c r="D223" s="135" t="str">
        <f>IF(B222&lt;&gt;"","Điểm chính","")</f>
        <v>Điểm chính</v>
      </c>
      <c r="E223" s="136"/>
      <c r="F223" s="137"/>
      <c r="G223" s="922"/>
      <c r="H223" s="307"/>
      <c r="I223" s="308"/>
      <c r="J223" s="309" t="e">
        <f t="shared" ref="J223:J232" si="119">M223+O223+Q223+S223+U223</f>
        <v>#VALUE!</v>
      </c>
      <c r="K223" s="310" t="e">
        <f t="shared" ref="K223:K232" si="120">N223+P223+R223+T223+V223</f>
        <v>#VALUE!</v>
      </c>
      <c r="L223" s="311"/>
      <c r="M223" s="312" t="s">
        <v>651</v>
      </c>
      <c r="N223" s="313" t="s">
        <v>651</v>
      </c>
      <c r="O223" s="312" t="s">
        <v>651</v>
      </c>
      <c r="P223" s="313" t="s">
        <v>651</v>
      </c>
      <c r="Q223" s="312" t="s">
        <v>651</v>
      </c>
      <c r="R223" s="313" t="s">
        <v>651</v>
      </c>
      <c r="S223" s="312" t="s">
        <v>651</v>
      </c>
      <c r="T223" s="313" t="s">
        <v>651</v>
      </c>
      <c r="U223" s="312" t="s">
        <v>651</v>
      </c>
      <c r="V223" s="313" t="s">
        <v>651</v>
      </c>
      <c r="W223" s="314"/>
      <c r="X223" s="311"/>
      <c r="Y223" s="137"/>
      <c r="Z223" s="138"/>
      <c r="AA223" s="314"/>
      <c r="AB223" s="311"/>
      <c r="AC223" s="315">
        <f t="shared" ref="AC223:AC232" si="121">AF223+AH223+AJ223+AL223+AN223</f>
        <v>0</v>
      </c>
      <c r="AD223" s="316">
        <f t="shared" ref="AD223:AD232" si="122">AG223+AI223+AK223+AM223+AO223</f>
        <v>0</v>
      </c>
      <c r="AE223" s="313"/>
      <c r="AF223" s="317"/>
      <c r="AG223" s="313"/>
      <c r="AH223" s="317"/>
      <c r="AI223" s="313"/>
      <c r="AJ223" s="317"/>
      <c r="AK223" s="313"/>
      <c r="AL223" s="317"/>
      <c r="AM223" s="313"/>
      <c r="AN223" s="317"/>
      <c r="AO223" s="313"/>
      <c r="AP223" s="97"/>
      <c r="AQ223" s="98"/>
    </row>
    <row r="224" spans="1:43" ht="12" customHeight="1">
      <c r="A224" s="149"/>
      <c r="B224" s="133"/>
      <c r="C224" s="150" t="str">
        <f>IF(D224&lt;&gt;"",MAX(C222:C223)+1,"")</f>
        <v/>
      </c>
      <c r="D224" s="151"/>
      <c r="E224" s="152"/>
      <c r="F224" s="153"/>
      <c r="G224" s="922"/>
      <c r="H224" s="318"/>
      <c r="I224" s="319"/>
      <c r="J224" s="320">
        <f t="shared" si="119"/>
        <v>0</v>
      </c>
      <c r="K224" s="321">
        <f t="shared" si="120"/>
        <v>0</v>
      </c>
      <c r="L224" s="322"/>
      <c r="M224" s="323"/>
      <c r="N224" s="324"/>
      <c r="O224" s="323"/>
      <c r="P224" s="324"/>
      <c r="Q224" s="323"/>
      <c r="R224" s="324"/>
      <c r="S224" s="323"/>
      <c r="T224" s="324"/>
      <c r="U224" s="323"/>
      <c r="V224" s="324"/>
      <c r="W224" s="325"/>
      <c r="X224" s="322"/>
      <c r="Y224" s="153"/>
      <c r="Z224" s="138"/>
      <c r="AA224" s="325"/>
      <c r="AB224" s="322"/>
      <c r="AC224" s="326">
        <f t="shared" si="121"/>
        <v>0</v>
      </c>
      <c r="AD224" s="327">
        <f t="shared" si="122"/>
        <v>0</v>
      </c>
      <c r="AE224" s="324"/>
      <c r="AF224" s="328"/>
      <c r="AG224" s="324"/>
      <c r="AH224" s="328"/>
      <c r="AI224" s="324"/>
      <c r="AJ224" s="328"/>
      <c r="AK224" s="324"/>
      <c r="AL224" s="328"/>
      <c r="AM224" s="324"/>
      <c r="AN224" s="328"/>
      <c r="AO224" s="324"/>
      <c r="AP224" s="97"/>
      <c r="AQ224" s="98"/>
    </row>
    <row r="225" spans="1:43" ht="12" customHeight="1">
      <c r="A225" s="149"/>
      <c r="B225" s="133"/>
      <c r="C225" s="150" t="str">
        <f>IF(D225&lt;&gt;"",MAX(C222:C224)+1,"")</f>
        <v/>
      </c>
      <c r="D225" s="151"/>
      <c r="E225" s="152"/>
      <c r="F225" s="153"/>
      <c r="G225" s="922"/>
      <c r="H225" s="318"/>
      <c r="I225" s="319"/>
      <c r="J225" s="320">
        <f t="shared" si="119"/>
        <v>0</v>
      </c>
      <c r="K225" s="321">
        <f t="shared" si="120"/>
        <v>0</v>
      </c>
      <c r="L225" s="322"/>
      <c r="M225" s="323"/>
      <c r="N225" s="324"/>
      <c r="O225" s="323"/>
      <c r="P225" s="324"/>
      <c r="Q225" s="323"/>
      <c r="R225" s="324"/>
      <c r="S225" s="323"/>
      <c r="T225" s="324"/>
      <c r="U225" s="323"/>
      <c r="V225" s="324"/>
      <c r="W225" s="325"/>
      <c r="X225" s="322"/>
      <c r="Y225" s="153"/>
      <c r="Z225" s="138"/>
      <c r="AA225" s="325"/>
      <c r="AB225" s="322"/>
      <c r="AC225" s="326">
        <f t="shared" si="121"/>
        <v>0</v>
      </c>
      <c r="AD225" s="327">
        <f t="shared" si="122"/>
        <v>0</v>
      </c>
      <c r="AE225" s="324"/>
      <c r="AF225" s="328"/>
      <c r="AG225" s="324"/>
      <c r="AH225" s="328"/>
      <c r="AI225" s="324"/>
      <c r="AJ225" s="328"/>
      <c r="AK225" s="324"/>
      <c r="AL225" s="328"/>
      <c r="AM225" s="324"/>
      <c r="AN225" s="328"/>
      <c r="AO225" s="324"/>
      <c r="AP225" s="97"/>
      <c r="AQ225" s="98"/>
    </row>
    <row r="226" spans="1:43" ht="12" customHeight="1">
      <c r="A226" s="149"/>
      <c r="B226" s="133"/>
      <c r="C226" s="150" t="str">
        <f>IF(D226&lt;&gt;"",MAX(C222:C225)+1,"")</f>
        <v/>
      </c>
      <c r="D226" s="151"/>
      <c r="E226" s="152"/>
      <c r="F226" s="153"/>
      <c r="G226" s="922"/>
      <c r="H226" s="318"/>
      <c r="I226" s="319"/>
      <c r="J226" s="320">
        <f t="shared" si="119"/>
        <v>0</v>
      </c>
      <c r="K226" s="321">
        <f t="shared" si="120"/>
        <v>0</v>
      </c>
      <c r="L226" s="322"/>
      <c r="M226" s="323"/>
      <c r="N226" s="324"/>
      <c r="O226" s="323"/>
      <c r="P226" s="324"/>
      <c r="Q226" s="323"/>
      <c r="R226" s="324"/>
      <c r="S226" s="323"/>
      <c r="T226" s="324"/>
      <c r="U226" s="323"/>
      <c r="V226" s="324"/>
      <c r="W226" s="325"/>
      <c r="X226" s="322"/>
      <c r="Y226" s="153"/>
      <c r="Z226" s="138"/>
      <c r="AA226" s="325"/>
      <c r="AB226" s="322"/>
      <c r="AC226" s="326">
        <f t="shared" si="121"/>
        <v>0</v>
      </c>
      <c r="AD226" s="327">
        <f t="shared" si="122"/>
        <v>0</v>
      </c>
      <c r="AE226" s="324"/>
      <c r="AF226" s="328"/>
      <c r="AG226" s="324"/>
      <c r="AH226" s="328"/>
      <c r="AI226" s="324"/>
      <c r="AJ226" s="328"/>
      <c r="AK226" s="324"/>
      <c r="AL226" s="328"/>
      <c r="AM226" s="324"/>
      <c r="AN226" s="328"/>
      <c r="AO226" s="324"/>
      <c r="AP226" s="97"/>
      <c r="AQ226" s="98"/>
    </row>
    <row r="227" spans="1:43" ht="12" customHeight="1">
      <c r="A227" s="149"/>
      <c r="B227" s="133"/>
      <c r="C227" s="150" t="str">
        <f>IF(D227&lt;&gt;"",MAX(C222:C226)+1,"")</f>
        <v/>
      </c>
      <c r="D227" s="151"/>
      <c r="E227" s="152"/>
      <c r="F227" s="153"/>
      <c r="G227" s="922"/>
      <c r="H227" s="318"/>
      <c r="I227" s="319"/>
      <c r="J227" s="320">
        <f t="shared" si="119"/>
        <v>0</v>
      </c>
      <c r="K227" s="321">
        <f t="shared" si="120"/>
        <v>0</v>
      </c>
      <c r="L227" s="322"/>
      <c r="M227" s="323"/>
      <c r="N227" s="324"/>
      <c r="O227" s="323"/>
      <c r="P227" s="324"/>
      <c r="Q227" s="323"/>
      <c r="R227" s="324"/>
      <c r="S227" s="323"/>
      <c r="T227" s="324"/>
      <c r="U227" s="323"/>
      <c r="V227" s="324"/>
      <c r="W227" s="325"/>
      <c r="X227" s="322"/>
      <c r="Y227" s="153"/>
      <c r="Z227" s="138"/>
      <c r="AA227" s="325"/>
      <c r="AB227" s="322"/>
      <c r="AC227" s="326">
        <f t="shared" si="121"/>
        <v>0</v>
      </c>
      <c r="AD227" s="327">
        <f t="shared" si="122"/>
        <v>0</v>
      </c>
      <c r="AE227" s="324"/>
      <c r="AF227" s="328"/>
      <c r="AG227" s="324"/>
      <c r="AH227" s="328"/>
      <c r="AI227" s="324"/>
      <c r="AJ227" s="328"/>
      <c r="AK227" s="324"/>
      <c r="AL227" s="328"/>
      <c r="AM227" s="324"/>
      <c r="AN227" s="328"/>
      <c r="AO227" s="324"/>
      <c r="AP227" s="97"/>
      <c r="AQ227" s="98"/>
    </row>
    <row r="228" spans="1:43" ht="12" customHeight="1">
      <c r="A228" s="149"/>
      <c r="B228" s="133"/>
      <c r="C228" s="150" t="str">
        <f>IF(D228&lt;&gt;"",MAX(C222:C227)+1,"")</f>
        <v/>
      </c>
      <c r="D228" s="151"/>
      <c r="E228" s="152"/>
      <c r="F228" s="153"/>
      <c r="G228" s="922"/>
      <c r="H228" s="318"/>
      <c r="I228" s="319"/>
      <c r="J228" s="320">
        <f t="shared" si="119"/>
        <v>0</v>
      </c>
      <c r="K228" s="321">
        <f t="shared" si="120"/>
        <v>0</v>
      </c>
      <c r="L228" s="322"/>
      <c r="M228" s="323"/>
      <c r="N228" s="324"/>
      <c r="O228" s="323"/>
      <c r="P228" s="324"/>
      <c r="Q228" s="323"/>
      <c r="R228" s="324"/>
      <c r="S228" s="323"/>
      <c r="T228" s="324"/>
      <c r="U228" s="323"/>
      <c r="V228" s="324"/>
      <c r="W228" s="325"/>
      <c r="X228" s="322"/>
      <c r="Y228" s="153"/>
      <c r="Z228" s="138"/>
      <c r="AA228" s="325"/>
      <c r="AB228" s="322"/>
      <c r="AC228" s="326">
        <f t="shared" si="121"/>
        <v>0</v>
      </c>
      <c r="AD228" s="327">
        <f t="shared" si="122"/>
        <v>0</v>
      </c>
      <c r="AE228" s="324"/>
      <c r="AF228" s="328"/>
      <c r="AG228" s="324"/>
      <c r="AH228" s="328"/>
      <c r="AI228" s="324"/>
      <c r="AJ228" s="328"/>
      <c r="AK228" s="324"/>
      <c r="AL228" s="328"/>
      <c r="AM228" s="324"/>
      <c r="AN228" s="328"/>
      <c r="AO228" s="324"/>
      <c r="AP228" s="97"/>
      <c r="AQ228" s="98"/>
    </row>
    <row r="229" spans="1:43" ht="12" customHeight="1">
      <c r="A229" s="149"/>
      <c r="B229" s="133"/>
      <c r="C229" s="150" t="str">
        <f>IF(D229&lt;&gt;"",MAX(C222:C228)+1,"")</f>
        <v/>
      </c>
      <c r="D229" s="151"/>
      <c r="E229" s="152"/>
      <c r="F229" s="153"/>
      <c r="G229" s="922"/>
      <c r="H229" s="318"/>
      <c r="I229" s="319"/>
      <c r="J229" s="320">
        <f t="shared" si="119"/>
        <v>0</v>
      </c>
      <c r="K229" s="321">
        <f t="shared" si="120"/>
        <v>0</v>
      </c>
      <c r="L229" s="322"/>
      <c r="M229" s="323"/>
      <c r="N229" s="324"/>
      <c r="O229" s="323"/>
      <c r="P229" s="324"/>
      <c r="Q229" s="323"/>
      <c r="R229" s="324"/>
      <c r="S229" s="323"/>
      <c r="T229" s="324"/>
      <c r="U229" s="323"/>
      <c r="V229" s="324"/>
      <c r="W229" s="325"/>
      <c r="X229" s="322"/>
      <c r="Y229" s="153"/>
      <c r="Z229" s="138"/>
      <c r="AA229" s="325"/>
      <c r="AB229" s="322"/>
      <c r="AC229" s="326">
        <f t="shared" si="121"/>
        <v>0</v>
      </c>
      <c r="AD229" s="327">
        <f t="shared" si="122"/>
        <v>0</v>
      </c>
      <c r="AE229" s="324"/>
      <c r="AF229" s="328"/>
      <c r="AG229" s="324"/>
      <c r="AH229" s="328"/>
      <c r="AI229" s="324"/>
      <c r="AJ229" s="328"/>
      <c r="AK229" s="324"/>
      <c r="AL229" s="328"/>
      <c r="AM229" s="324"/>
      <c r="AN229" s="328"/>
      <c r="AO229" s="324"/>
      <c r="AP229" s="97"/>
      <c r="AQ229" s="98"/>
    </row>
    <row r="230" spans="1:43" ht="12" customHeight="1">
      <c r="A230" s="149"/>
      <c r="B230" s="133"/>
      <c r="C230" s="150" t="str">
        <f>IF(D230&lt;&gt;"",MAX(C222:C229)+1,"")</f>
        <v/>
      </c>
      <c r="D230" s="151"/>
      <c r="E230" s="152"/>
      <c r="F230" s="153"/>
      <c r="G230" s="922"/>
      <c r="H230" s="318"/>
      <c r="I230" s="319"/>
      <c r="J230" s="320">
        <f t="shared" si="119"/>
        <v>0</v>
      </c>
      <c r="K230" s="321">
        <f t="shared" si="120"/>
        <v>0</v>
      </c>
      <c r="L230" s="322"/>
      <c r="M230" s="323"/>
      <c r="N230" s="324"/>
      <c r="O230" s="323"/>
      <c r="P230" s="324"/>
      <c r="Q230" s="323"/>
      <c r="R230" s="324"/>
      <c r="S230" s="323"/>
      <c r="T230" s="324"/>
      <c r="U230" s="323"/>
      <c r="V230" s="324"/>
      <c r="W230" s="325"/>
      <c r="X230" s="322"/>
      <c r="Y230" s="153"/>
      <c r="Z230" s="138"/>
      <c r="AA230" s="325"/>
      <c r="AB230" s="322"/>
      <c r="AC230" s="326">
        <f t="shared" si="121"/>
        <v>0</v>
      </c>
      <c r="AD230" s="327">
        <f t="shared" si="122"/>
        <v>0</v>
      </c>
      <c r="AE230" s="324"/>
      <c r="AF230" s="328"/>
      <c r="AG230" s="324"/>
      <c r="AH230" s="328"/>
      <c r="AI230" s="324"/>
      <c r="AJ230" s="328"/>
      <c r="AK230" s="324"/>
      <c r="AL230" s="328"/>
      <c r="AM230" s="324"/>
      <c r="AN230" s="328"/>
      <c r="AO230" s="324"/>
      <c r="AP230" s="97"/>
      <c r="AQ230" s="98"/>
    </row>
    <row r="231" spans="1:43" ht="12" customHeight="1">
      <c r="A231" s="149"/>
      <c r="B231" s="133"/>
      <c r="C231" s="150" t="str">
        <f>IF(D231&lt;&gt;"",MAX(C222:C230)+1,"")</f>
        <v/>
      </c>
      <c r="D231" s="151"/>
      <c r="E231" s="152"/>
      <c r="F231" s="153"/>
      <c r="G231" s="922"/>
      <c r="H231" s="318"/>
      <c r="I231" s="319"/>
      <c r="J231" s="320">
        <f t="shared" si="119"/>
        <v>0</v>
      </c>
      <c r="K231" s="321">
        <f t="shared" si="120"/>
        <v>0</v>
      </c>
      <c r="L231" s="322"/>
      <c r="M231" s="323"/>
      <c r="N231" s="324"/>
      <c r="O231" s="323"/>
      <c r="P231" s="324"/>
      <c r="Q231" s="323"/>
      <c r="R231" s="324"/>
      <c r="S231" s="323"/>
      <c r="T231" s="324"/>
      <c r="U231" s="323"/>
      <c r="V231" s="324"/>
      <c r="W231" s="325"/>
      <c r="X231" s="322"/>
      <c r="Y231" s="153"/>
      <c r="Z231" s="138"/>
      <c r="AA231" s="325"/>
      <c r="AB231" s="322"/>
      <c r="AC231" s="326">
        <f t="shared" si="121"/>
        <v>0</v>
      </c>
      <c r="AD231" s="327">
        <f t="shared" si="122"/>
        <v>0</v>
      </c>
      <c r="AE231" s="324"/>
      <c r="AF231" s="328"/>
      <c r="AG231" s="324"/>
      <c r="AH231" s="328"/>
      <c r="AI231" s="324"/>
      <c r="AJ231" s="328"/>
      <c r="AK231" s="324"/>
      <c r="AL231" s="328"/>
      <c r="AM231" s="324"/>
      <c r="AN231" s="328"/>
      <c r="AO231" s="324"/>
      <c r="AP231" s="97"/>
      <c r="AQ231" s="98"/>
    </row>
    <row r="232" spans="1:43" ht="12" customHeight="1">
      <c r="A232" s="165"/>
      <c r="B232" s="166"/>
      <c r="C232" s="167" t="str">
        <f>IF(D232&lt;&gt;"",MAX(C222:C231)+1,"")</f>
        <v/>
      </c>
      <c r="D232" s="168"/>
      <c r="E232" s="169"/>
      <c r="F232" s="170"/>
      <c r="G232" s="923"/>
      <c r="H232" s="329"/>
      <c r="I232" s="330"/>
      <c r="J232" s="331">
        <f t="shared" si="119"/>
        <v>0</v>
      </c>
      <c r="K232" s="332">
        <f t="shared" si="120"/>
        <v>0</v>
      </c>
      <c r="L232" s="333"/>
      <c r="M232" s="334"/>
      <c r="N232" s="335"/>
      <c r="O232" s="334"/>
      <c r="P232" s="335"/>
      <c r="Q232" s="334"/>
      <c r="R232" s="335"/>
      <c r="S232" s="334"/>
      <c r="T232" s="335"/>
      <c r="U232" s="334"/>
      <c r="V232" s="335"/>
      <c r="W232" s="336"/>
      <c r="X232" s="333"/>
      <c r="Y232" s="170"/>
      <c r="Z232" s="171"/>
      <c r="AA232" s="336"/>
      <c r="AB232" s="333"/>
      <c r="AC232" s="337">
        <f t="shared" si="121"/>
        <v>0</v>
      </c>
      <c r="AD232" s="338">
        <f t="shared" si="122"/>
        <v>0</v>
      </c>
      <c r="AE232" s="335"/>
      <c r="AF232" s="339"/>
      <c r="AG232" s="335"/>
      <c r="AH232" s="339"/>
      <c r="AI232" s="335"/>
      <c r="AJ232" s="339"/>
      <c r="AK232" s="335"/>
      <c r="AL232" s="339"/>
      <c r="AM232" s="335"/>
      <c r="AN232" s="339"/>
      <c r="AO232" s="335"/>
      <c r="AP232" s="97"/>
      <c r="AQ232" s="98"/>
    </row>
    <row r="233" spans="1:43" ht="12" customHeight="1">
      <c r="A233" s="116" t="s">
        <v>651</v>
      </c>
      <c r="B233" s="117" t="s">
        <v>651</v>
      </c>
      <c r="C233" s="1350" t="s">
        <v>651</v>
      </c>
      <c r="D233" s="1351"/>
      <c r="E233" s="118" t="s">
        <v>651</v>
      </c>
      <c r="F233" s="340"/>
      <c r="G233" s="890"/>
      <c r="H233" s="342">
        <f t="shared" ref="H233:X233" si="123">SUM(H234:H243)</f>
        <v>0</v>
      </c>
      <c r="I233" s="343">
        <f t="shared" si="123"/>
        <v>0</v>
      </c>
      <c r="J233" s="342" t="e">
        <f t="shared" si="123"/>
        <v>#VALUE!</v>
      </c>
      <c r="K233" s="344" t="e">
        <f t="shared" si="123"/>
        <v>#VALUE!</v>
      </c>
      <c r="L233" s="345">
        <f t="shared" si="123"/>
        <v>0</v>
      </c>
      <c r="M233" s="346">
        <f t="shared" si="123"/>
        <v>0</v>
      </c>
      <c r="N233" s="347">
        <f t="shared" si="123"/>
        <v>0</v>
      </c>
      <c r="O233" s="346">
        <f t="shared" si="123"/>
        <v>0</v>
      </c>
      <c r="P233" s="347">
        <f t="shared" si="123"/>
        <v>0</v>
      </c>
      <c r="Q233" s="346">
        <f t="shared" si="123"/>
        <v>0</v>
      </c>
      <c r="R233" s="347">
        <f t="shared" si="123"/>
        <v>0</v>
      </c>
      <c r="S233" s="346">
        <f t="shared" si="123"/>
        <v>0</v>
      </c>
      <c r="T233" s="347">
        <f t="shared" si="123"/>
        <v>0</v>
      </c>
      <c r="U233" s="346">
        <f t="shared" si="123"/>
        <v>0</v>
      </c>
      <c r="V233" s="347">
        <f t="shared" si="123"/>
        <v>0</v>
      </c>
      <c r="W233" s="348">
        <f t="shared" si="123"/>
        <v>0</v>
      </c>
      <c r="X233" s="345">
        <f t="shared" si="123"/>
        <v>0</v>
      </c>
      <c r="Y233" s="340"/>
      <c r="Z233" s="341"/>
      <c r="AA233" s="348">
        <f t="shared" ref="AA233:AO233" si="124">SUM(AA234:AA243)</f>
        <v>0</v>
      </c>
      <c r="AB233" s="345">
        <f t="shared" si="124"/>
        <v>0</v>
      </c>
      <c r="AC233" s="349">
        <f t="shared" si="124"/>
        <v>0</v>
      </c>
      <c r="AD233" s="350">
        <f t="shared" si="124"/>
        <v>0</v>
      </c>
      <c r="AE233" s="347">
        <f t="shared" si="124"/>
        <v>0</v>
      </c>
      <c r="AF233" s="349">
        <f t="shared" si="124"/>
        <v>0</v>
      </c>
      <c r="AG233" s="347">
        <f t="shared" si="124"/>
        <v>0</v>
      </c>
      <c r="AH233" s="349">
        <f t="shared" si="124"/>
        <v>0</v>
      </c>
      <c r="AI233" s="347">
        <f t="shared" si="124"/>
        <v>0</v>
      </c>
      <c r="AJ233" s="349">
        <f t="shared" si="124"/>
        <v>0</v>
      </c>
      <c r="AK233" s="347">
        <f t="shared" si="124"/>
        <v>0</v>
      </c>
      <c r="AL233" s="349">
        <f t="shared" si="124"/>
        <v>0</v>
      </c>
      <c r="AM233" s="347">
        <f t="shared" si="124"/>
        <v>0</v>
      </c>
      <c r="AN233" s="349">
        <f t="shared" si="124"/>
        <v>0</v>
      </c>
      <c r="AO233" s="347">
        <f t="shared" si="124"/>
        <v>0</v>
      </c>
      <c r="AP233" s="130"/>
      <c r="AQ233" s="131">
        <f>COUNTIF(AD234:AD243,"&gt;0")</f>
        <v>0</v>
      </c>
    </row>
    <row r="234" spans="1:43" ht="12" customHeight="1">
      <c r="A234" s="132"/>
      <c r="B234" s="133"/>
      <c r="C234" s="134">
        <f>IF(D234&lt;&gt;"",MAX(C233)+1,"")</f>
        <v>1</v>
      </c>
      <c r="D234" s="135" t="str">
        <f>IF(B233&lt;&gt;"","Điểm chính","")</f>
        <v>Điểm chính</v>
      </c>
      <c r="E234" s="136"/>
      <c r="F234" s="137"/>
      <c r="G234" s="922"/>
      <c r="H234" s="307"/>
      <c r="I234" s="308"/>
      <c r="J234" s="309" t="e">
        <f t="shared" ref="J234:J243" si="125">M234+O234+Q234+S234+U234</f>
        <v>#VALUE!</v>
      </c>
      <c r="K234" s="310" t="e">
        <f t="shared" ref="K234:K243" si="126">N234+P234+R234+T234+V234</f>
        <v>#VALUE!</v>
      </c>
      <c r="L234" s="311"/>
      <c r="M234" s="312" t="s">
        <v>651</v>
      </c>
      <c r="N234" s="313" t="s">
        <v>651</v>
      </c>
      <c r="O234" s="312" t="s">
        <v>651</v>
      </c>
      <c r="P234" s="313" t="s">
        <v>651</v>
      </c>
      <c r="Q234" s="312" t="s">
        <v>651</v>
      </c>
      <c r="R234" s="313" t="s">
        <v>651</v>
      </c>
      <c r="S234" s="312" t="s">
        <v>651</v>
      </c>
      <c r="T234" s="313" t="s">
        <v>651</v>
      </c>
      <c r="U234" s="312" t="s">
        <v>651</v>
      </c>
      <c r="V234" s="313" t="s">
        <v>651</v>
      </c>
      <c r="W234" s="314"/>
      <c r="X234" s="311"/>
      <c r="Y234" s="137"/>
      <c r="Z234" s="138"/>
      <c r="AA234" s="314"/>
      <c r="AB234" s="311"/>
      <c r="AC234" s="315">
        <f t="shared" ref="AC234:AC243" si="127">AF234+AH234+AJ234+AL234+AN234</f>
        <v>0</v>
      </c>
      <c r="AD234" s="316">
        <f t="shared" ref="AD234:AD243" si="128">AG234+AI234+AK234+AM234+AO234</f>
        <v>0</v>
      </c>
      <c r="AE234" s="313"/>
      <c r="AF234" s="317"/>
      <c r="AG234" s="313"/>
      <c r="AH234" s="317"/>
      <c r="AI234" s="313"/>
      <c r="AJ234" s="317"/>
      <c r="AK234" s="313"/>
      <c r="AL234" s="317"/>
      <c r="AM234" s="313"/>
      <c r="AN234" s="317"/>
      <c r="AO234" s="313"/>
      <c r="AP234" s="97"/>
      <c r="AQ234" s="98"/>
    </row>
    <row r="235" spans="1:43" ht="12" customHeight="1">
      <c r="A235" s="149"/>
      <c r="B235" s="133"/>
      <c r="C235" s="150" t="str">
        <f>IF(D235&lt;&gt;"",MAX(C233:C234)+1,"")</f>
        <v/>
      </c>
      <c r="D235" s="151"/>
      <c r="E235" s="152"/>
      <c r="F235" s="153"/>
      <c r="G235" s="922"/>
      <c r="H235" s="318"/>
      <c r="I235" s="319"/>
      <c r="J235" s="320">
        <f t="shared" si="125"/>
        <v>0</v>
      </c>
      <c r="K235" s="321">
        <f t="shared" si="126"/>
        <v>0</v>
      </c>
      <c r="L235" s="322"/>
      <c r="M235" s="323"/>
      <c r="N235" s="324"/>
      <c r="O235" s="323"/>
      <c r="P235" s="324"/>
      <c r="Q235" s="323"/>
      <c r="R235" s="324"/>
      <c r="S235" s="323"/>
      <c r="T235" s="324"/>
      <c r="U235" s="323"/>
      <c r="V235" s="324"/>
      <c r="W235" s="325"/>
      <c r="X235" s="322"/>
      <c r="Y235" s="153"/>
      <c r="Z235" s="138"/>
      <c r="AA235" s="325"/>
      <c r="AB235" s="322"/>
      <c r="AC235" s="326">
        <f t="shared" si="127"/>
        <v>0</v>
      </c>
      <c r="AD235" s="327">
        <f t="shared" si="128"/>
        <v>0</v>
      </c>
      <c r="AE235" s="324"/>
      <c r="AF235" s="328"/>
      <c r="AG235" s="324"/>
      <c r="AH235" s="328"/>
      <c r="AI235" s="324"/>
      <c r="AJ235" s="328"/>
      <c r="AK235" s="324"/>
      <c r="AL235" s="328"/>
      <c r="AM235" s="324"/>
      <c r="AN235" s="328"/>
      <c r="AO235" s="324"/>
      <c r="AP235" s="97"/>
      <c r="AQ235" s="98"/>
    </row>
    <row r="236" spans="1:43" ht="12" customHeight="1">
      <c r="A236" s="149"/>
      <c r="B236" s="133"/>
      <c r="C236" s="150" t="str">
        <f>IF(D236&lt;&gt;"",MAX(C233:C235)+1,"")</f>
        <v/>
      </c>
      <c r="D236" s="151"/>
      <c r="E236" s="152"/>
      <c r="F236" s="153"/>
      <c r="G236" s="922"/>
      <c r="H236" s="318"/>
      <c r="I236" s="319"/>
      <c r="J236" s="320">
        <f t="shared" si="125"/>
        <v>0</v>
      </c>
      <c r="K236" s="321">
        <f t="shared" si="126"/>
        <v>0</v>
      </c>
      <c r="L236" s="322"/>
      <c r="M236" s="323"/>
      <c r="N236" s="324"/>
      <c r="O236" s="323"/>
      <c r="P236" s="324"/>
      <c r="Q236" s="323"/>
      <c r="R236" s="324"/>
      <c r="S236" s="323"/>
      <c r="T236" s="324"/>
      <c r="U236" s="323"/>
      <c r="V236" s="324"/>
      <c r="W236" s="325"/>
      <c r="X236" s="322"/>
      <c r="Y236" s="153"/>
      <c r="Z236" s="138"/>
      <c r="AA236" s="325"/>
      <c r="AB236" s="322"/>
      <c r="AC236" s="326">
        <f t="shared" si="127"/>
        <v>0</v>
      </c>
      <c r="AD236" s="327">
        <f t="shared" si="128"/>
        <v>0</v>
      </c>
      <c r="AE236" s="324"/>
      <c r="AF236" s="328"/>
      <c r="AG236" s="324"/>
      <c r="AH236" s="328"/>
      <c r="AI236" s="324"/>
      <c r="AJ236" s="328"/>
      <c r="AK236" s="324"/>
      <c r="AL236" s="328"/>
      <c r="AM236" s="324"/>
      <c r="AN236" s="328"/>
      <c r="AO236" s="324"/>
      <c r="AP236" s="97"/>
      <c r="AQ236" s="98"/>
    </row>
    <row r="237" spans="1:43" ht="12" customHeight="1">
      <c r="A237" s="149"/>
      <c r="B237" s="133"/>
      <c r="C237" s="150" t="str">
        <f>IF(D237&lt;&gt;"",MAX(C233:C236)+1,"")</f>
        <v/>
      </c>
      <c r="D237" s="151"/>
      <c r="E237" s="152"/>
      <c r="F237" s="153"/>
      <c r="G237" s="922"/>
      <c r="H237" s="318"/>
      <c r="I237" s="319"/>
      <c r="J237" s="320">
        <f t="shared" si="125"/>
        <v>0</v>
      </c>
      <c r="K237" s="321">
        <f t="shared" si="126"/>
        <v>0</v>
      </c>
      <c r="L237" s="322"/>
      <c r="M237" s="323"/>
      <c r="N237" s="324"/>
      <c r="O237" s="323"/>
      <c r="P237" s="324"/>
      <c r="Q237" s="323"/>
      <c r="R237" s="324"/>
      <c r="S237" s="323"/>
      <c r="T237" s="324"/>
      <c r="U237" s="323"/>
      <c r="V237" s="324"/>
      <c r="W237" s="325"/>
      <c r="X237" s="322"/>
      <c r="Y237" s="153"/>
      <c r="Z237" s="138"/>
      <c r="AA237" s="325"/>
      <c r="AB237" s="322"/>
      <c r="AC237" s="326">
        <f t="shared" si="127"/>
        <v>0</v>
      </c>
      <c r="AD237" s="327">
        <f t="shared" si="128"/>
        <v>0</v>
      </c>
      <c r="AE237" s="324"/>
      <c r="AF237" s="328"/>
      <c r="AG237" s="324"/>
      <c r="AH237" s="328"/>
      <c r="AI237" s="324"/>
      <c r="AJ237" s="328"/>
      <c r="AK237" s="324"/>
      <c r="AL237" s="328"/>
      <c r="AM237" s="324"/>
      <c r="AN237" s="328"/>
      <c r="AO237" s="324"/>
      <c r="AP237" s="97"/>
      <c r="AQ237" s="98"/>
    </row>
    <row r="238" spans="1:43" ht="12" customHeight="1">
      <c r="A238" s="149"/>
      <c r="B238" s="133"/>
      <c r="C238" s="150" t="str">
        <f>IF(D238&lt;&gt;"",MAX(C233:C237)+1,"")</f>
        <v/>
      </c>
      <c r="D238" s="151"/>
      <c r="E238" s="152"/>
      <c r="F238" s="153"/>
      <c r="G238" s="922"/>
      <c r="H238" s="318"/>
      <c r="I238" s="319"/>
      <c r="J238" s="320">
        <f t="shared" si="125"/>
        <v>0</v>
      </c>
      <c r="K238" s="321">
        <f t="shared" si="126"/>
        <v>0</v>
      </c>
      <c r="L238" s="322"/>
      <c r="M238" s="323"/>
      <c r="N238" s="324"/>
      <c r="O238" s="323"/>
      <c r="P238" s="324"/>
      <c r="Q238" s="323"/>
      <c r="R238" s="324"/>
      <c r="S238" s="323"/>
      <c r="T238" s="324"/>
      <c r="U238" s="323"/>
      <c r="V238" s="324"/>
      <c r="W238" s="325"/>
      <c r="X238" s="322"/>
      <c r="Y238" s="153"/>
      <c r="Z238" s="138"/>
      <c r="AA238" s="325"/>
      <c r="AB238" s="322"/>
      <c r="AC238" s="326">
        <f t="shared" si="127"/>
        <v>0</v>
      </c>
      <c r="AD238" s="327">
        <f t="shared" si="128"/>
        <v>0</v>
      </c>
      <c r="AE238" s="324"/>
      <c r="AF238" s="328"/>
      <c r="AG238" s="324"/>
      <c r="AH238" s="328"/>
      <c r="AI238" s="324"/>
      <c r="AJ238" s="328"/>
      <c r="AK238" s="324"/>
      <c r="AL238" s="328"/>
      <c r="AM238" s="324"/>
      <c r="AN238" s="328"/>
      <c r="AO238" s="324"/>
      <c r="AP238" s="97"/>
      <c r="AQ238" s="98"/>
    </row>
    <row r="239" spans="1:43" ht="12" customHeight="1">
      <c r="A239" s="149"/>
      <c r="B239" s="133"/>
      <c r="C239" s="150" t="str">
        <f>IF(D239&lt;&gt;"",MAX(C233:C238)+1,"")</f>
        <v/>
      </c>
      <c r="D239" s="151"/>
      <c r="E239" s="152"/>
      <c r="F239" s="153"/>
      <c r="G239" s="922"/>
      <c r="H239" s="318"/>
      <c r="I239" s="319"/>
      <c r="J239" s="320">
        <f t="shared" si="125"/>
        <v>0</v>
      </c>
      <c r="K239" s="321">
        <f t="shared" si="126"/>
        <v>0</v>
      </c>
      <c r="L239" s="322"/>
      <c r="M239" s="323"/>
      <c r="N239" s="324"/>
      <c r="O239" s="323"/>
      <c r="P239" s="324"/>
      <c r="Q239" s="323"/>
      <c r="R239" s="324"/>
      <c r="S239" s="323"/>
      <c r="T239" s="324"/>
      <c r="U239" s="323"/>
      <c r="V239" s="324"/>
      <c r="W239" s="325"/>
      <c r="X239" s="322"/>
      <c r="Y239" s="153"/>
      <c r="Z239" s="138"/>
      <c r="AA239" s="325"/>
      <c r="AB239" s="322"/>
      <c r="AC239" s="326">
        <f t="shared" si="127"/>
        <v>0</v>
      </c>
      <c r="AD239" s="327">
        <f t="shared" si="128"/>
        <v>0</v>
      </c>
      <c r="AE239" s="324"/>
      <c r="AF239" s="328"/>
      <c r="AG239" s="324"/>
      <c r="AH239" s="328"/>
      <c r="AI239" s="324"/>
      <c r="AJ239" s="328"/>
      <c r="AK239" s="324"/>
      <c r="AL239" s="328"/>
      <c r="AM239" s="324"/>
      <c r="AN239" s="328"/>
      <c r="AO239" s="324"/>
      <c r="AP239" s="97"/>
      <c r="AQ239" s="98"/>
    </row>
    <row r="240" spans="1:43" ht="12" customHeight="1">
      <c r="A240" s="149"/>
      <c r="B240" s="133"/>
      <c r="C240" s="150" t="str">
        <f>IF(D240&lt;&gt;"",MAX(C233:C239)+1,"")</f>
        <v/>
      </c>
      <c r="D240" s="151"/>
      <c r="E240" s="152"/>
      <c r="F240" s="153"/>
      <c r="G240" s="922"/>
      <c r="H240" s="318"/>
      <c r="I240" s="319"/>
      <c r="J240" s="320">
        <f t="shared" si="125"/>
        <v>0</v>
      </c>
      <c r="K240" s="321">
        <f t="shared" si="126"/>
        <v>0</v>
      </c>
      <c r="L240" s="322"/>
      <c r="M240" s="323"/>
      <c r="N240" s="324"/>
      <c r="O240" s="323"/>
      <c r="P240" s="324"/>
      <c r="Q240" s="323"/>
      <c r="R240" s="324"/>
      <c r="S240" s="323"/>
      <c r="T240" s="324"/>
      <c r="U240" s="323"/>
      <c r="V240" s="324"/>
      <c r="W240" s="325"/>
      <c r="X240" s="322"/>
      <c r="Y240" s="153"/>
      <c r="Z240" s="138"/>
      <c r="AA240" s="325"/>
      <c r="AB240" s="322"/>
      <c r="AC240" s="326">
        <f t="shared" si="127"/>
        <v>0</v>
      </c>
      <c r="AD240" s="327">
        <f t="shared" si="128"/>
        <v>0</v>
      </c>
      <c r="AE240" s="324"/>
      <c r="AF240" s="328"/>
      <c r="AG240" s="324"/>
      <c r="AH240" s="328"/>
      <c r="AI240" s="324"/>
      <c r="AJ240" s="328"/>
      <c r="AK240" s="324"/>
      <c r="AL240" s="328"/>
      <c r="AM240" s="324"/>
      <c r="AN240" s="328"/>
      <c r="AO240" s="324"/>
      <c r="AP240" s="97"/>
      <c r="AQ240" s="98"/>
    </row>
    <row r="241" spans="1:43" ht="12" customHeight="1">
      <c r="A241" s="149"/>
      <c r="B241" s="133"/>
      <c r="C241" s="150" t="str">
        <f>IF(D241&lt;&gt;"",MAX(C233:C240)+1,"")</f>
        <v/>
      </c>
      <c r="D241" s="151"/>
      <c r="E241" s="152"/>
      <c r="F241" s="153"/>
      <c r="G241" s="922"/>
      <c r="H241" s="318"/>
      <c r="I241" s="319"/>
      <c r="J241" s="320">
        <f t="shared" si="125"/>
        <v>0</v>
      </c>
      <c r="K241" s="321">
        <f t="shared" si="126"/>
        <v>0</v>
      </c>
      <c r="L241" s="322"/>
      <c r="M241" s="323"/>
      <c r="N241" s="324"/>
      <c r="O241" s="323"/>
      <c r="P241" s="324"/>
      <c r="Q241" s="323"/>
      <c r="R241" s="324"/>
      <c r="S241" s="323"/>
      <c r="T241" s="324"/>
      <c r="U241" s="323"/>
      <c r="V241" s="324"/>
      <c r="W241" s="325"/>
      <c r="X241" s="322"/>
      <c r="Y241" s="153"/>
      <c r="Z241" s="138"/>
      <c r="AA241" s="325"/>
      <c r="AB241" s="322"/>
      <c r="AC241" s="326">
        <f t="shared" si="127"/>
        <v>0</v>
      </c>
      <c r="AD241" s="327">
        <f t="shared" si="128"/>
        <v>0</v>
      </c>
      <c r="AE241" s="324"/>
      <c r="AF241" s="328"/>
      <c r="AG241" s="324"/>
      <c r="AH241" s="328"/>
      <c r="AI241" s="324"/>
      <c r="AJ241" s="328"/>
      <c r="AK241" s="324"/>
      <c r="AL241" s="328"/>
      <c r="AM241" s="324"/>
      <c r="AN241" s="328"/>
      <c r="AO241" s="324"/>
      <c r="AP241" s="97"/>
      <c r="AQ241" s="98"/>
    </row>
    <row r="242" spans="1:43" ht="12" customHeight="1">
      <c r="A242" s="149"/>
      <c r="B242" s="133"/>
      <c r="C242" s="150" t="str">
        <f>IF(D242&lt;&gt;"",MAX(C233:C241)+1,"")</f>
        <v/>
      </c>
      <c r="D242" s="151"/>
      <c r="E242" s="152"/>
      <c r="F242" s="153"/>
      <c r="G242" s="922"/>
      <c r="H242" s="318"/>
      <c r="I242" s="319"/>
      <c r="J242" s="320">
        <f t="shared" si="125"/>
        <v>0</v>
      </c>
      <c r="K242" s="321">
        <f t="shared" si="126"/>
        <v>0</v>
      </c>
      <c r="L242" s="322"/>
      <c r="M242" s="323"/>
      <c r="N242" s="324"/>
      <c r="O242" s="323"/>
      <c r="P242" s="324"/>
      <c r="Q242" s="323"/>
      <c r="R242" s="324"/>
      <c r="S242" s="323"/>
      <c r="T242" s="324"/>
      <c r="U242" s="323"/>
      <c r="V242" s="324"/>
      <c r="W242" s="325"/>
      <c r="X242" s="322"/>
      <c r="Y242" s="153"/>
      <c r="Z242" s="138"/>
      <c r="AA242" s="325"/>
      <c r="AB242" s="322"/>
      <c r="AC242" s="326">
        <f t="shared" si="127"/>
        <v>0</v>
      </c>
      <c r="AD242" s="327">
        <f t="shared" si="128"/>
        <v>0</v>
      </c>
      <c r="AE242" s="324"/>
      <c r="AF242" s="328"/>
      <c r="AG242" s="324"/>
      <c r="AH242" s="328"/>
      <c r="AI242" s="324"/>
      <c r="AJ242" s="328"/>
      <c r="AK242" s="324"/>
      <c r="AL242" s="328"/>
      <c r="AM242" s="324"/>
      <c r="AN242" s="328"/>
      <c r="AO242" s="324"/>
      <c r="AP242" s="97"/>
      <c r="AQ242" s="98"/>
    </row>
    <row r="243" spans="1:43" ht="12" customHeight="1">
      <c r="A243" s="165"/>
      <c r="B243" s="166"/>
      <c r="C243" s="167" t="str">
        <f>IF(D243&lt;&gt;"",MAX(C233:C242)+1,"")</f>
        <v/>
      </c>
      <c r="D243" s="168"/>
      <c r="E243" s="169"/>
      <c r="F243" s="170"/>
      <c r="G243" s="923"/>
      <c r="H243" s="329"/>
      <c r="I243" s="330"/>
      <c r="J243" s="331">
        <f t="shared" si="125"/>
        <v>0</v>
      </c>
      <c r="K243" s="332">
        <f t="shared" si="126"/>
        <v>0</v>
      </c>
      <c r="L243" s="333"/>
      <c r="M243" s="334"/>
      <c r="N243" s="335"/>
      <c r="O243" s="334"/>
      <c r="P243" s="335"/>
      <c r="Q243" s="334"/>
      <c r="R243" s="335"/>
      <c r="S243" s="334"/>
      <c r="T243" s="335"/>
      <c r="U243" s="334"/>
      <c r="V243" s="335"/>
      <c r="W243" s="336"/>
      <c r="X243" s="333"/>
      <c r="Y243" s="170"/>
      <c r="Z243" s="171"/>
      <c r="AA243" s="336"/>
      <c r="AB243" s="333"/>
      <c r="AC243" s="337">
        <f t="shared" si="127"/>
        <v>0</v>
      </c>
      <c r="AD243" s="338">
        <f t="shared" si="128"/>
        <v>0</v>
      </c>
      <c r="AE243" s="335"/>
      <c r="AF243" s="339"/>
      <c r="AG243" s="335"/>
      <c r="AH243" s="339"/>
      <c r="AI243" s="335"/>
      <c r="AJ243" s="339"/>
      <c r="AK243" s="335"/>
      <c r="AL243" s="339"/>
      <c r="AM243" s="335"/>
      <c r="AN243" s="339"/>
      <c r="AO243" s="335"/>
      <c r="AP243" s="97"/>
      <c r="AQ243" s="98"/>
    </row>
    <row r="244" spans="1:43" ht="12" customHeight="1">
      <c r="A244" s="116" t="s">
        <v>651</v>
      </c>
      <c r="B244" s="117" t="s">
        <v>651</v>
      </c>
      <c r="C244" s="1350" t="s">
        <v>651</v>
      </c>
      <c r="D244" s="1351"/>
      <c r="E244" s="118" t="s">
        <v>651</v>
      </c>
      <c r="F244" s="340"/>
      <c r="G244" s="890"/>
      <c r="H244" s="342">
        <f t="shared" ref="H244:X244" si="129">SUM(H245:H254)</f>
        <v>0</v>
      </c>
      <c r="I244" s="343">
        <f t="shared" si="129"/>
        <v>0</v>
      </c>
      <c r="J244" s="342" t="e">
        <f t="shared" si="129"/>
        <v>#VALUE!</v>
      </c>
      <c r="K244" s="344" t="e">
        <f t="shared" si="129"/>
        <v>#VALUE!</v>
      </c>
      <c r="L244" s="345">
        <f t="shared" si="129"/>
        <v>0</v>
      </c>
      <c r="M244" s="346">
        <f t="shared" si="129"/>
        <v>0</v>
      </c>
      <c r="N244" s="347">
        <f t="shared" si="129"/>
        <v>0</v>
      </c>
      <c r="O244" s="346">
        <f t="shared" si="129"/>
        <v>0</v>
      </c>
      <c r="P244" s="347">
        <f t="shared" si="129"/>
        <v>0</v>
      </c>
      <c r="Q244" s="346">
        <f t="shared" si="129"/>
        <v>0</v>
      </c>
      <c r="R244" s="347">
        <f t="shared" si="129"/>
        <v>0</v>
      </c>
      <c r="S244" s="346">
        <f t="shared" si="129"/>
        <v>0</v>
      </c>
      <c r="T244" s="347">
        <f t="shared" si="129"/>
        <v>0</v>
      </c>
      <c r="U244" s="346">
        <f t="shared" si="129"/>
        <v>0</v>
      </c>
      <c r="V244" s="347">
        <f t="shared" si="129"/>
        <v>0</v>
      </c>
      <c r="W244" s="348">
        <f t="shared" si="129"/>
        <v>0</v>
      </c>
      <c r="X244" s="345">
        <f t="shared" si="129"/>
        <v>0</v>
      </c>
      <c r="Y244" s="340"/>
      <c r="Z244" s="341"/>
      <c r="AA244" s="348">
        <f t="shared" ref="AA244:AO244" si="130">SUM(AA245:AA254)</f>
        <v>0</v>
      </c>
      <c r="AB244" s="345">
        <f t="shared" si="130"/>
        <v>0</v>
      </c>
      <c r="AC244" s="349">
        <f t="shared" si="130"/>
        <v>0</v>
      </c>
      <c r="AD244" s="350">
        <f t="shared" si="130"/>
        <v>0</v>
      </c>
      <c r="AE244" s="347">
        <f t="shared" si="130"/>
        <v>0</v>
      </c>
      <c r="AF244" s="349">
        <f t="shared" si="130"/>
        <v>0</v>
      </c>
      <c r="AG244" s="347">
        <f t="shared" si="130"/>
        <v>0</v>
      </c>
      <c r="AH244" s="349">
        <f t="shared" si="130"/>
        <v>0</v>
      </c>
      <c r="AI244" s="347">
        <f t="shared" si="130"/>
        <v>0</v>
      </c>
      <c r="AJ244" s="349">
        <f t="shared" si="130"/>
        <v>0</v>
      </c>
      <c r="AK244" s="347">
        <f t="shared" si="130"/>
        <v>0</v>
      </c>
      <c r="AL244" s="349">
        <f t="shared" si="130"/>
        <v>0</v>
      </c>
      <c r="AM244" s="347">
        <f t="shared" si="130"/>
        <v>0</v>
      </c>
      <c r="AN244" s="349">
        <f t="shared" si="130"/>
        <v>0</v>
      </c>
      <c r="AO244" s="347">
        <f t="shared" si="130"/>
        <v>0</v>
      </c>
      <c r="AP244" s="130"/>
      <c r="AQ244" s="131">
        <f>COUNTIF(AD245:AD254,"&gt;0")</f>
        <v>0</v>
      </c>
    </row>
    <row r="245" spans="1:43" ht="12" customHeight="1">
      <c r="A245" s="132"/>
      <c r="B245" s="133"/>
      <c r="C245" s="134">
        <f>IF(D245&lt;&gt;"",MAX(C244)+1,"")</f>
        <v>1</v>
      </c>
      <c r="D245" s="135" t="str">
        <f>IF(B244&lt;&gt;"","Điểm chính","")</f>
        <v>Điểm chính</v>
      </c>
      <c r="E245" s="136"/>
      <c r="F245" s="137"/>
      <c r="G245" s="922"/>
      <c r="H245" s="307"/>
      <c r="I245" s="308"/>
      <c r="J245" s="309" t="e">
        <f t="shared" ref="J245:J254" si="131">M245+O245+Q245+S245+U245</f>
        <v>#VALUE!</v>
      </c>
      <c r="K245" s="310" t="e">
        <f t="shared" ref="K245:K254" si="132">N245+P245+R245+T245+V245</f>
        <v>#VALUE!</v>
      </c>
      <c r="L245" s="311"/>
      <c r="M245" s="312" t="s">
        <v>651</v>
      </c>
      <c r="N245" s="313" t="s">
        <v>651</v>
      </c>
      <c r="O245" s="312" t="s">
        <v>651</v>
      </c>
      <c r="P245" s="313" t="s">
        <v>651</v>
      </c>
      <c r="Q245" s="312" t="s">
        <v>651</v>
      </c>
      <c r="R245" s="313" t="s">
        <v>651</v>
      </c>
      <c r="S245" s="312" t="s">
        <v>651</v>
      </c>
      <c r="T245" s="313" t="s">
        <v>651</v>
      </c>
      <c r="U245" s="312" t="s">
        <v>651</v>
      </c>
      <c r="V245" s="313" t="s">
        <v>651</v>
      </c>
      <c r="W245" s="314"/>
      <c r="X245" s="311"/>
      <c r="Y245" s="137"/>
      <c r="Z245" s="138"/>
      <c r="AA245" s="314"/>
      <c r="AB245" s="311"/>
      <c r="AC245" s="315">
        <f t="shared" ref="AC245:AC254" si="133">AF245+AH245+AJ245+AL245+AN245</f>
        <v>0</v>
      </c>
      <c r="AD245" s="316">
        <f t="shared" ref="AD245:AD254" si="134">AG245+AI245+AK245+AM245+AO245</f>
        <v>0</v>
      </c>
      <c r="AE245" s="313"/>
      <c r="AF245" s="317"/>
      <c r="AG245" s="313"/>
      <c r="AH245" s="317"/>
      <c r="AI245" s="313"/>
      <c r="AJ245" s="317"/>
      <c r="AK245" s="313"/>
      <c r="AL245" s="317"/>
      <c r="AM245" s="313"/>
      <c r="AN245" s="317"/>
      <c r="AO245" s="313"/>
      <c r="AP245" s="97"/>
      <c r="AQ245" s="98"/>
    </row>
    <row r="246" spans="1:43" ht="12" customHeight="1">
      <c r="A246" s="149"/>
      <c r="B246" s="133"/>
      <c r="C246" s="150" t="str">
        <f>IF(D246&lt;&gt;"",MAX(C244:C245)+1,"")</f>
        <v/>
      </c>
      <c r="D246" s="151"/>
      <c r="E246" s="152"/>
      <c r="F246" s="153"/>
      <c r="G246" s="922"/>
      <c r="H246" s="318"/>
      <c r="I246" s="319"/>
      <c r="J246" s="320">
        <f t="shared" si="131"/>
        <v>0</v>
      </c>
      <c r="K246" s="321">
        <f t="shared" si="132"/>
        <v>0</v>
      </c>
      <c r="L246" s="322"/>
      <c r="M246" s="323"/>
      <c r="N246" s="324"/>
      <c r="O246" s="323"/>
      <c r="P246" s="324"/>
      <c r="Q246" s="323"/>
      <c r="R246" s="324"/>
      <c r="S246" s="323"/>
      <c r="T246" s="324"/>
      <c r="U246" s="323"/>
      <c r="V246" s="324"/>
      <c r="W246" s="325"/>
      <c r="X246" s="322"/>
      <c r="Y246" s="153"/>
      <c r="Z246" s="138"/>
      <c r="AA246" s="325"/>
      <c r="AB246" s="322"/>
      <c r="AC246" s="326">
        <f t="shared" si="133"/>
        <v>0</v>
      </c>
      <c r="AD246" s="327">
        <f t="shared" si="134"/>
        <v>0</v>
      </c>
      <c r="AE246" s="324"/>
      <c r="AF246" s="328"/>
      <c r="AG246" s="324"/>
      <c r="AH246" s="328"/>
      <c r="AI246" s="324"/>
      <c r="AJ246" s="328"/>
      <c r="AK246" s="324"/>
      <c r="AL246" s="328"/>
      <c r="AM246" s="324"/>
      <c r="AN246" s="328"/>
      <c r="AO246" s="324"/>
      <c r="AP246" s="97"/>
      <c r="AQ246" s="98"/>
    </row>
    <row r="247" spans="1:43" ht="12" customHeight="1">
      <c r="A247" s="149"/>
      <c r="B247" s="133"/>
      <c r="C247" s="150" t="str">
        <f>IF(D247&lt;&gt;"",MAX(C244:C246)+1,"")</f>
        <v/>
      </c>
      <c r="D247" s="151"/>
      <c r="E247" s="152"/>
      <c r="F247" s="153"/>
      <c r="G247" s="922"/>
      <c r="H247" s="318"/>
      <c r="I247" s="319"/>
      <c r="J247" s="320">
        <f t="shared" si="131"/>
        <v>0</v>
      </c>
      <c r="K247" s="321">
        <f t="shared" si="132"/>
        <v>0</v>
      </c>
      <c r="L247" s="322"/>
      <c r="M247" s="323"/>
      <c r="N247" s="324"/>
      <c r="O247" s="323"/>
      <c r="P247" s="324"/>
      <c r="Q247" s="323"/>
      <c r="R247" s="324"/>
      <c r="S247" s="323"/>
      <c r="T247" s="324"/>
      <c r="U247" s="323"/>
      <c r="V247" s="324"/>
      <c r="W247" s="325"/>
      <c r="X247" s="322"/>
      <c r="Y247" s="153"/>
      <c r="Z247" s="138"/>
      <c r="AA247" s="325"/>
      <c r="AB247" s="322"/>
      <c r="AC247" s="326">
        <f t="shared" si="133"/>
        <v>0</v>
      </c>
      <c r="AD247" s="327">
        <f t="shared" si="134"/>
        <v>0</v>
      </c>
      <c r="AE247" s="324"/>
      <c r="AF247" s="328"/>
      <c r="AG247" s="324"/>
      <c r="AH247" s="328"/>
      <c r="AI247" s="324"/>
      <c r="AJ247" s="328"/>
      <c r="AK247" s="324"/>
      <c r="AL247" s="328"/>
      <c r="AM247" s="324"/>
      <c r="AN247" s="328"/>
      <c r="AO247" s="324"/>
      <c r="AP247" s="97"/>
      <c r="AQ247" s="98"/>
    </row>
    <row r="248" spans="1:43" ht="12" customHeight="1">
      <c r="A248" s="149"/>
      <c r="B248" s="133"/>
      <c r="C248" s="150" t="str">
        <f>IF(D248&lt;&gt;"",MAX(C244:C247)+1,"")</f>
        <v/>
      </c>
      <c r="D248" s="151"/>
      <c r="E248" s="152"/>
      <c r="F248" s="153"/>
      <c r="G248" s="922"/>
      <c r="H248" s="318"/>
      <c r="I248" s="319"/>
      <c r="J248" s="320">
        <f t="shared" si="131"/>
        <v>0</v>
      </c>
      <c r="K248" s="321">
        <f t="shared" si="132"/>
        <v>0</v>
      </c>
      <c r="L248" s="322"/>
      <c r="M248" s="323"/>
      <c r="N248" s="324"/>
      <c r="O248" s="323"/>
      <c r="P248" s="324"/>
      <c r="Q248" s="323"/>
      <c r="R248" s="324"/>
      <c r="S248" s="323"/>
      <c r="T248" s="324"/>
      <c r="U248" s="323"/>
      <c r="V248" s="324"/>
      <c r="W248" s="325"/>
      <c r="X248" s="322"/>
      <c r="Y248" s="153"/>
      <c r="Z248" s="138"/>
      <c r="AA248" s="325"/>
      <c r="AB248" s="322"/>
      <c r="AC248" s="326">
        <f t="shared" si="133"/>
        <v>0</v>
      </c>
      <c r="AD248" s="327">
        <f t="shared" si="134"/>
        <v>0</v>
      </c>
      <c r="AE248" s="324"/>
      <c r="AF248" s="328"/>
      <c r="AG248" s="324"/>
      <c r="AH248" s="328"/>
      <c r="AI248" s="324"/>
      <c r="AJ248" s="328"/>
      <c r="AK248" s="324"/>
      <c r="AL248" s="328"/>
      <c r="AM248" s="324"/>
      <c r="AN248" s="328"/>
      <c r="AO248" s="324"/>
      <c r="AP248" s="97"/>
      <c r="AQ248" s="98"/>
    </row>
    <row r="249" spans="1:43" ht="12" customHeight="1">
      <c r="A249" s="149"/>
      <c r="B249" s="133"/>
      <c r="C249" s="150" t="str">
        <f>IF(D249&lt;&gt;"",MAX(C244:C248)+1,"")</f>
        <v/>
      </c>
      <c r="D249" s="151"/>
      <c r="E249" s="152"/>
      <c r="F249" s="153"/>
      <c r="G249" s="922"/>
      <c r="H249" s="318"/>
      <c r="I249" s="319"/>
      <c r="J249" s="320">
        <f t="shared" si="131"/>
        <v>0</v>
      </c>
      <c r="K249" s="321">
        <f t="shared" si="132"/>
        <v>0</v>
      </c>
      <c r="L249" s="322"/>
      <c r="M249" s="323"/>
      <c r="N249" s="324"/>
      <c r="O249" s="323"/>
      <c r="P249" s="324"/>
      <c r="Q249" s="323"/>
      <c r="R249" s="324"/>
      <c r="S249" s="323"/>
      <c r="T249" s="324"/>
      <c r="U249" s="323"/>
      <c r="V249" s="324"/>
      <c r="W249" s="325"/>
      <c r="X249" s="322"/>
      <c r="Y249" s="153"/>
      <c r="Z249" s="138"/>
      <c r="AA249" s="325"/>
      <c r="AB249" s="322"/>
      <c r="AC249" s="326">
        <f t="shared" si="133"/>
        <v>0</v>
      </c>
      <c r="AD249" s="327">
        <f t="shared" si="134"/>
        <v>0</v>
      </c>
      <c r="AE249" s="324"/>
      <c r="AF249" s="328"/>
      <c r="AG249" s="324"/>
      <c r="AH249" s="328"/>
      <c r="AI249" s="324"/>
      <c r="AJ249" s="328"/>
      <c r="AK249" s="324"/>
      <c r="AL249" s="328"/>
      <c r="AM249" s="324"/>
      <c r="AN249" s="328"/>
      <c r="AO249" s="324"/>
      <c r="AP249" s="97"/>
      <c r="AQ249" s="98"/>
    </row>
    <row r="250" spans="1:43" ht="12" customHeight="1">
      <c r="A250" s="149"/>
      <c r="B250" s="133"/>
      <c r="C250" s="150" t="str">
        <f>IF(D250&lt;&gt;"",MAX(C244:C249)+1,"")</f>
        <v/>
      </c>
      <c r="D250" s="151"/>
      <c r="E250" s="152"/>
      <c r="F250" s="153"/>
      <c r="G250" s="922"/>
      <c r="H250" s="318"/>
      <c r="I250" s="319"/>
      <c r="J250" s="320">
        <f t="shared" si="131"/>
        <v>0</v>
      </c>
      <c r="K250" s="321">
        <f t="shared" si="132"/>
        <v>0</v>
      </c>
      <c r="L250" s="322"/>
      <c r="M250" s="323"/>
      <c r="N250" s="324"/>
      <c r="O250" s="323"/>
      <c r="P250" s="324"/>
      <c r="Q250" s="323"/>
      <c r="R250" s="324"/>
      <c r="S250" s="323"/>
      <c r="T250" s="324"/>
      <c r="U250" s="323"/>
      <c r="V250" s="324"/>
      <c r="W250" s="325"/>
      <c r="X250" s="322"/>
      <c r="Y250" s="153"/>
      <c r="Z250" s="138"/>
      <c r="AA250" s="325"/>
      <c r="AB250" s="322"/>
      <c r="AC250" s="326">
        <f t="shared" si="133"/>
        <v>0</v>
      </c>
      <c r="AD250" s="327">
        <f t="shared" si="134"/>
        <v>0</v>
      </c>
      <c r="AE250" s="324"/>
      <c r="AF250" s="328"/>
      <c r="AG250" s="324"/>
      <c r="AH250" s="328"/>
      <c r="AI250" s="324"/>
      <c r="AJ250" s="328"/>
      <c r="AK250" s="324"/>
      <c r="AL250" s="328"/>
      <c r="AM250" s="324"/>
      <c r="AN250" s="328"/>
      <c r="AO250" s="324"/>
      <c r="AP250" s="97"/>
      <c r="AQ250" s="98"/>
    </row>
    <row r="251" spans="1:43" ht="12" customHeight="1">
      <c r="A251" s="149"/>
      <c r="B251" s="133"/>
      <c r="C251" s="150" t="str">
        <f>IF(D251&lt;&gt;"",MAX(C244:C250)+1,"")</f>
        <v/>
      </c>
      <c r="D251" s="151"/>
      <c r="E251" s="152"/>
      <c r="F251" s="153"/>
      <c r="G251" s="922"/>
      <c r="H251" s="318"/>
      <c r="I251" s="319"/>
      <c r="J251" s="320">
        <f t="shared" si="131"/>
        <v>0</v>
      </c>
      <c r="K251" s="321">
        <f t="shared" si="132"/>
        <v>0</v>
      </c>
      <c r="L251" s="322"/>
      <c r="M251" s="323"/>
      <c r="N251" s="324"/>
      <c r="O251" s="323"/>
      <c r="P251" s="324"/>
      <c r="Q251" s="323"/>
      <c r="R251" s="324"/>
      <c r="S251" s="323"/>
      <c r="T251" s="324"/>
      <c r="U251" s="323"/>
      <c r="V251" s="324"/>
      <c r="W251" s="325"/>
      <c r="X251" s="322"/>
      <c r="Y251" s="153"/>
      <c r="Z251" s="138"/>
      <c r="AA251" s="325"/>
      <c r="AB251" s="322"/>
      <c r="AC251" s="326">
        <f t="shared" si="133"/>
        <v>0</v>
      </c>
      <c r="AD251" s="327">
        <f t="shared" si="134"/>
        <v>0</v>
      </c>
      <c r="AE251" s="324"/>
      <c r="AF251" s="328"/>
      <c r="AG251" s="324"/>
      <c r="AH251" s="328"/>
      <c r="AI251" s="324"/>
      <c r="AJ251" s="328"/>
      <c r="AK251" s="324"/>
      <c r="AL251" s="328"/>
      <c r="AM251" s="324"/>
      <c r="AN251" s="328"/>
      <c r="AO251" s="324"/>
      <c r="AP251" s="97"/>
      <c r="AQ251" s="98"/>
    </row>
    <row r="252" spans="1:43" ht="12" customHeight="1">
      <c r="A252" s="149"/>
      <c r="B252" s="133"/>
      <c r="C252" s="150" t="str">
        <f>IF(D252&lt;&gt;"",MAX(C244:C251)+1,"")</f>
        <v/>
      </c>
      <c r="D252" s="151"/>
      <c r="E252" s="152"/>
      <c r="F252" s="153"/>
      <c r="G252" s="922"/>
      <c r="H252" s="318"/>
      <c r="I252" s="319"/>
      <c r="J252" s="320">
        <f t="shared" si="131"/>
        <v>0</v>
      </c>
      <c r="K252" s="321">
        <f t="shared" si="132"/>
        <v>0</v>
      </c>
      <c r="L252" s="322"/>
      <c r="M252" s="323"/>
      <c r="N252" s="324"/>
      <c r="O252" s="323"/>
      <c r="P252" s="324"/>
      <c r="Q252" s="323"/>
      <c r="R252" s="324"/>
      <c r="S252" s="323"/>
      <c r="T252" s="324"/>
      <c r="U252" s="323"/>
      <c r="V252" s="324"/>
      <c r="W252" s="325"/>
      <c r="X252" s="322"/>
      <c r="Y252" s="153"/>
      <c r="Z252" s="138"/>
      <c r="AA252" s="325"/>
      <c r="AB252" s="322"/>
      <c r="AC252" s="326">
        <f t="shared" si="133"/>
        <v>0</v>
      </c>
      <c r="AD252" s="327">
        <f t="shared" si="134"/>
        <v>0</v>
      </c>
      <c r="AE252" s="324"/>
      <c r="AF252" s="328"/>
      <c r="AG252" s="324"/>
      <c r="AH252" s="328"/>
      <c r="AI252" s="324"/>
      <c r="AJ252" s="328"/>
      <c r="AK252" s="324"/>
      <c r="AL252" s="328"/>
      <c r="AM252" s="324"/>
      <c r="AN252" s="328"/>
      <c r="AO252" s="324"/>
      <c r="AP252" s="97"/>
      <c r="AQ252" s="98"/>
    </row>
    <row r="253" spans="1:43" ht="12" customHeight="1">
      <c r="A253" s="149"/>
      <c r="B253" s="133"/>
      <c r="C253" s="150" t="str">
        <f>IF(D253&lt;&gt;"",MAX(C244:C252)+1,"")</f>
        <v/>
      </c>
      <c r="D253" s="151"/>
      <c r="E253" s="152"/>
      <c r="F253" s="153"/>
      <c r="G253" s="922"/>
      <c r="H253" s="318"/>
      <c r="I253" s="319"/>
      <c r="J253" s="320">
        <f t="shared" si="131"/>
        <v>0</v>
      </c>
      <c r="K253" s="321">
        <f t="shared" si="132"/>
        <v>0</v>
      </c>
      <c r="L253" s="322"/>
      <c r="M253" s="323"/>
      <c r="N253" s="324"/>
      <c r="O253" s="323"/>
      <c r="P253" s="324"/>
      <c r="Q253" s="323"/>
      <c r="R253" s="324"/>
      <c r="S253" s="323"/>
      <c r="T253" s="324"/>
      <c r="U253" s="323"/>
      <c r="V253" s="324"/>
      <c r="W253" s="325"/>
      <c r="X253" s="322"/>
      <c r="Y253" s="153"/>
      <c r="Z253" s="138"/>
      <c r="AA253" s="325"/>
      <c r="AB253" s="322"/>
      <c r="AC253" s="326">
        <f t="shared" si="133"/>
        <v>0</v>
      </c>
      <c r="AD253" s="327">
        <f t="shared" si="134"/>
        <v>0</v>
      </c>
      <c r="AE253" s="324"/>
      <c r="AF253" s="328"/>
      <c r="AG253" s="324"/>
      <c r="AH253" s="328"/>
      <c r="AI253" s="324"/>
      <c r="AJ253" s="328"/>
      <c r="AK253" s="324"/>
      <c r="AL253" s="328"/>
      <c r="AM253" s="324"/>
      <c r="AN253" s="328"/>
      <c r="AO253" s="324"/>
      <c r="AP253" s="97"/>
      <c r="AQ253" s="98"/>
    </row>
    <row r="254" spans="1:43" ht="12" customHeight="1">
      <c r="A254" s="165"/>
      <c r="B254" s="166"/>
      <c r="C254" s="167" t="str">
        <f>IF(D254&lt;&gt;"",MAX(C244:C253)+1,"")</f>
        <v/>
      </c>
      <c r="D254" s="168"/>
      <c r="E254" s="169"/>
      <c r="F254" s="170"/>
      <c r="G254" s="923"/>
      <c r="H254" s="329"/>
      <c r="I254" s="330"/>
      <c r="J254" s="331">
        <f t="shared" si="131"/>
        <v>0</v>
      </c>
      <c r="K254" s="332">
        <f t="shared" si="132"/>
        <v>0</v>
      </c>
      <c r="L254" s="333"/>
      <c r="M254" s="334"/>
      <c r="N254" s="335"/>
      <c r="O254" s="334"/>
      <c r="P254" s="335"/>
      <c r="Q254" s="334"/>
      <c r="R254" s="335"/>
      <c r="S254" s="334"/>
      <c r="T254" s="335"/>
      <c r="U254" s="334"/>
      <c r="V254" s="335"/>
      <c r="W254" s="336"/>
      <c r="X254" s="333"/>
      <c r="Y254" s="170"/>
      <c r="Z254" s="171"/>
      <c r="AA254" s="336"/>
      <c r="AB254" s="333"/>
      <c r="AC254" s="337">
        <f t="shared" si="133"/>
        <v>0</v>
      </c>
      <c r="AD254" s="338">
        <f t="shared" si="134"/>
        <v>0</v>
      </c>
      <c r="AE254" s="335"/>
      <c r="AF254" s="339"/>
      <c r="AG254" s="335"/>
      <c r="AH254" s="339"/>
      <c r="AI254" s="335"/>
      <c r="AJ254" s="339"/>
      <c r="AK254" s="335"/>
      <c r="AL254" s="339"/>
      <c r="AM254" s="335"/>
      <c r="AN254" s="339"/>
      <c r="AO254" s="335"/>
      <c r="AP254" s="97"/>
      <c r="AQ254" s="98"/>
    </row>
    <row r="255" spans="1:43" ht="12" customHeight="1">
      <c r="A255" s="116" t="s">
        <v>651</v>
      </c>
      <c r="B255" s="117" t="s">
        <v>651</v>
      </c>
      <c r="C255" s="1350" t="s">
        <v>651</v>
      </c>
      <c r="D255" s="1351"/>
      <c r="E255" s="118" t="s">
        <v>651</v>
      </c>
      <c r="F255" s="340"/>
      <c r="G255" s="890"/>
      <c r="H255" s="342">
        <f t="shared" ref="H255:X255" si="135">SUM(H256:H265)</f>
        <v>0</v>
      </c>
      <c r="I255" s="343">
        <f t="shared" si="135"/>
        <v>0</v>
      </c>
      <c r="J255" s="342" t="e">
        <f t="shared" si="135"/>
        <v>#VALUE!</v>
      </c>
      <c r="K255" s="344" t="e">
        <f t="shared" si="135"/>
        <v>#VALUE!</v>
      </c>
      <c r="L255" s="345">
        <f t="shared" si="135"/>
        <v>0</v>
      </c>
      <c r="M255" s="346">
        <f t="shared" si="135"/>
        <v>0</v>
      </c>
      <c r="N255" s="347">
        <f t="shared" si="135"/>
        <v>0</v>
      </c>
      <c r="O255" s="346">
        <f t="shared" si="135"/>
        <v>0</v>
      </c>
      <c r="P255" s="347">
        <f t="shared" si="135"/>
        <v>0</v>
      </c>
      <c r="Q255" s="346">
        <f t="shared" si="135"/>
        <v>0</v>
      </c>
      <c r="R255" s="347">
        <f t="shared" si="135"/>
        <v>0</v>
      </c>
      <c r="S255" s="346">
        <f t="shared" si="135"/>
        <v>0</v>
      </c>
      <c r="T255" s="347">
        <f t="shared" si="135"/>
        <v>0</v>
      </c>
      <c r="U255" s="346">
        <f t="shared" si="135"/>
        <v>0</v>
      </c>
      <c r="V255" s="347">
        <f t="shared" si="135"/>
        <v>0</v>
      </c>
      <c r="W255" s="348">
        <f t="shared" si="135"/>
        <v>0</v>
      </c>
      <c r="X255" s="345">
        <f t="shared" si="135"/>
        <v>0</v>
      </c>
      <c r="Y255" s="340"/>
      <c r="Z255" s="341"/>
      <c r="AA255" s="348">
        <f t="shared" ref="AA255:AO255" si="136">SUM(AA256:AA265)</f>
        <v>0</v>
      </c>
      <c r="AB255" s="345">
        <f t="shared" si="136"/>
        <v>0</v>
      </c>
      <c r="AC255" s="349">
        <f t="shared" si="136"/>
        <v>0</v>
      </c>
      <c r="AD255" s="350">
        <f t="shared" si="136"/>
        <v>0</v>
      </c>
      <c r="AE255" s="347">
        <f t="shared" si="136"/>
        <v>0</v>
      </c>
      <c r="AF255" s="349">
        <f t="shared" si="136"/>
        <v>0</v>
      </c>
      <c r="AG255" s="347">
        <f t="shared" si="136"/>
        <v>0</v>
      </c>
      <c r="AH255" s="349">
        <f t="shared" si="136"/>
        <v>0</v>
      </c>
      <c r="AI255" s="347">
        <f t="shared" si="136"/>
        <v>0</v>
      </c>
      <c r="AJ255" s="349">
        <f t="shared" si="136"/>
        <v>0</v>
      </c>
      <c r="AK255" s="347">
        <f t="shared" si="136"/>
        <v>0</v>
      </c>
      <c r="AL255" s="349">
        <f t="shared" si="136"/>
        <v>0</v>
      </c>
      <c r="AM255" s="347">
        <f t="shared" si="136"/>
        <v>0</v>
      </c>
      <c r="AN255" s="349">
        <f t="shared" si="136"/>
        <v>0</v>
      </c>
      <c r="AO255" s="347">
        <f t="shared" si="136"/>
        <v>0</v>
      </c>
      <c r="AP255" s="130"/>
      <c r="AQ255" s="131">
        <f>COUNTIF(AD256:AD265,"&gt;0")</f>
        <v>0</v>
      </c>
    </row>
    <row r="256" spans="1:43" ht="12" customHeight="1">
      <c r="A256" s="132"/>
      <c r="B256" s="133"/>
      <c r="C256" s="134">
        <f>IF(D256&lt;&gt;"",MAX(C255)+1,"")</f>
        <v>1</v>
      </c>
      <c r="D256" s="135" t="str">
        <f>IF(B255&lt;&gt;"","Điểm chính","")</f>
        <v>Điểm chính</v>
      </c>
      <c r="E256" s="136"/>
      <c r="F256" s="137"/>
      <c r="G256" s="922"/>
      <c r="H256" s="307"/>
      <c r="I256" s="308"/>
      <c r="J256" s="309" t="e">
        <f t="shared" ref="J256:J265" si="137">M256+O256+Q256+S256+U256</f>
        <v>#VALUE!</v>
      </c>
      <c r="K256" s="310" t="e">
        <f t="shared" ref="K256:K265" si="138">N256+P256+R256+T256+V256</f>
        <v>#VALUE!</v>
      </c>
      <c r="L256" s="311"/>
      <c r="M256" s="312" t="s">
        <v>651</v>
      </c>
      <c r="N256" s="313" t="s">
        <v>651</v>
      </c>
      <c r="O256" s="312" t="s">
        <v>651</v>
      </c>
      <c r="P256" s="313" t="s">
        <v>651</v>
      </c>
      <c r="Q256" s="312" t="s">
        <v>651</v>
      </c>
      <c r="R256" s="313" t="s">
        <v>651</v>
      </c>
      <c r="S256" s="312" t="s">
        <v>651</v>
      </c>
      <c r="T256" s="313" t="s">
        <v>651</v>
      </c>
      <c r="U256" s="312" t="s">
        <v>651</v>
      </c>
      <c r="V256" s="313" t="s">
        <v>651</v>
      </c>
      <c r="W256" s="314"/>
      <c r="X256" s="311"/>
      <c r="Y256" s="137"/>
      <c r="Z256" s="138"/>
      <c r="AA256" s="314"/>
      <c r="AB256" s="311"/>
      <c r="AC256" s="315">
        <f t="shared" ref="AC256:AC265" si="139">AF256+AH256+AJ256+AL256+AN256</f>
        <v>0</v>
      </c>
      <c r="AD256" s="316">
        <f t="shared" ref="AD256:AD265" si="140">AG256+AI256+AK256+AM256+AO256</f>
        <v>0</v>
      </c>
      <c r="AE256" s="313"/>
      <c r="AF256" s="317"/>
      <c r="AG256" s="313"/>
      <c r="AH256" s="317"/>
      <c r="AI256" s="313"/>
      <c r="AJ256" s="317"/>
      <c r="AK256" s="313"/>
      <c r="AL256" s="317"/>
      <c r="AM256" s="313"/>
      <c r="AN256" s="317"/>
      <c r="AO256" s="313"/>
      <c r="AP256" s="97"/>
      <c r="AQ256" s="98"/>
    </row>
    <row r="257" spans="1:43" ht="12" customHeight="1">
      <c r="A257" s="149"/>
      <c r="B257" s="133"/>
      <c r="C257" s="150" t="str">
        <f>IF(D257&lt;&gt;"",MAX(C255:C256)+1,"")</f>
        <v/>
      </c>
      <c r="D257" s="151"/>
      <c r="E257" s="152"/>
      <c r="F257" s="153"/>
      <c r="G257" s="922"/>
      <c r="H257" s="318"/>
      <c r="I257" s="319"/>
      <c r="J257" s="320">
        <f t="shared" si="137"/>
        <v>0</v>
      </c>
      <c r="K257" s="321">
        <f t="shared" si="138"/>
        <v>0</v>
      </c>
      <c r="L257" s="322"/>
      <c r="M257" s="323"/>
      <c r="N257" s="324"/>
      <c r="O257" s="323"/>
      <c r="P257" s="324"/>
      <c r="Q257" s="323"/>
      <c r="R257" s="324"/>
      <c r="S257" s="323"/>
      <c r="T257" s="324"/>
      <c r="U257" s="323"/>
      <c r="V257" s="324"/>
      <c r="W257" s="325"/>
      <c r="X257" s="322"/>
      <c r="Y257" s="153"/>
      <c r="Z257" s="138"/>
      <c r="AA257" s="325"/>
      <c r="AB257" s="322"/>
      <c r="AC257" s="326">
        <f t="shared" si="139"/>
        <v>0</v>
      </c>
      <c r="AD257" s="327">
        <f t="shared" si="140"/>
        <v>0</v>
      </c>
      <c r="AE257" s="324"/>
      <c r="AF257" s="328"/>
      <c r="AG257" s="324"/>
      <c r="AH257" s="328"/>
      <c r="AI257" s="324"/>
      <c r="AJ257" s="328"/>
      <c r="AK257" s="324"/>
      <c r="AL257" s="328"/>
      <c r="AM257" s="324"/>
      <c r="AN257" s="328"/>
      <c r="AO257" s="324"/>
      <c r="AP257" s="97"/>
      <c r="AQ257" s="98"/>
    </row>
    <row r="258" spans="1:43" ht="12" customHeight="1">
      <c r="A258" s="149"/>
      <c r="B258" s="133"/>
      <c r="C258" s="150" t="str">
        <f>IF(D258&lt;&gt;"",MAX(C255:C257)+1,"")</f>
        <v/>
      </c>
      <c r="D258" s="151"/>
      <c r="E258" s="152"/>
      <c r="F258" s="153"/>
      <c r="G258" s="922"/>
      <c r="H258" s="318"/>
      <c r="I258" s="319"/>
      <c r="J258" s="320">
        <f t="shared" si="137"/>
        <v>0</v>
      </c>
      <c r="K258" s="321">
        <f t="shared" si="138"/>
        <v>0</v>
      </c>
      <c r="L258" s="322"/>
      <c r="M258" s="323"/>
      <c r="N258" s="324"/>
      <c r="O258" s="323"/>
      <c r="P258" s="324"/>
      <c r="Q258" s="323"/>
      <c r="R258" s="324"/>
      <c r="S258" s="323"/>
      <c r="T258" s="324"/>
      <c r="U258" s="323"/>
      <c r="V258" s="324"/>
      <c r="W258" s="325"/>
      <c r="X258" s="322"/>
      <c r="Y258" s="153"/>
      <c r="Z258" s="138"/>
      <c r="AA258" s="325"/>
      <c r="AB258" s="322"/>
      <c r="AC258" s="326">
        <f t="shared" si="139"/>
        <v>0</v>
      </c>
      <c r="AD258" s="327">
        <f t="shared" si="140"/>
        <v>0</v>
      </c>
      <c r="AE258" s="324"/>
      <c r="AF258" s="328"/>
      <c r="AG258" s="324"/>
      <c r="AH258" s="328"/>
      <c r="AI258" s="324"/>
      <c r="AJ258" s="328"/>
      <c r="AK258" s="324"/>
      <c r="AL258" s="328"/>
      <c r="AM258" s="324"/>
      <c r="AN258" s="328"/>
      <c r="AO258" s="324"/>
      <c r="AP258" s="97"/>
      <c r="AQ258" s="98"/>
    </row>
    <row r="259" spans="1:43" ht="12" customHeight="1">
      <c r="A259" s="149"/>
      <c r="B259" s="133"/>
      <c r="C259" s="150" t="str">
        <f>IF(D259&lt;&gt;"",MAX(C255:C258)+1,"")</f>
        <v/>
      </c>
      <c r="D259" s="151"/>
      <c r="E259" s="152"/>
      <c r="F259" s="153"/>
      <c r="G259" s="922"/>
      <c r="H259" s="318"/>
      <c r="I259" s="319"/>
      <c r="J259" s="320">
        <f t="shared" si="137"/>
        <v>0</v>
      </c>
      <c r="K259" s="321">
        <f t="shared" si="138"/>
        <v>0</v>
      </c>
      <c r="L259" s="322"/>
      <c r="M259" s="323"/>
      <c r="N259" s="324"/>
      <c r="O259" s="323"/>
      <c r="P259" s="324"/>
      <c r="Q259" s="323"/>
      <c r="R259" s="324"/>
      <c r="S259" s="323"/>
      <c r="T259" s="324"/>
      <c r="U259" s="323"/>
      <c r="V259" s="324"/>
      <c r="W259" s="325"/>
      <c r="X259" s="322"/>
      <c r="Y259" s="153"/>
      <c r="Z259" s="138"/>
      <c r="AA259" s="325"/>
      <c r="AB259" s="322"/>
      <c r="AC259" s="326">
        <f t="shared" si="139"/>
        <v>0</v>
      </c>
      <c r="AD259" s="327">
        <f t="shared" si="140"/>
        <v>0</v>
      </c>
      <c r="AE259" s="324"/>
      <c r="AF259" s="328"/>
      <c r="AG259" s="324"/>
      <c r="AH259" s="328"/>
      <c r="AI259" s="324"/>
      <c r="AJ259" s="328"/>
      <c r="AK259" s="324"/>
      <c r="AL259" s="328"/>
      <c r="AM259" s="324"/>
      <c r="AN259" s="328"/>
      <c r="AO259" s="324"/>
      <c r="AP259" s="97"/>
      <c r="AQ259" s="98"/>
    </row>
    <row r="260" spans="1:43" ht="12" customHeight="1">
      <c r="A260" s="149"/>
      <c r="B260" s="133"/>
      <c r="C260" s="150" t="str">
        <f>IF(D260&lt;&gt;"",MAX(C255:C259)+1,"")</f>
        <v/>
      </c>
      <c r="D260" s="151"/>
      <c r="E260" s="152"/>
      <c r="F260" s="153"/>
      <c r="G260" s="922"/>
      <c r="H260" s="318"/>
      <c r="I260" s="319"/>
      <c r="J260" s="320">
        <f t="shared" si="137"/>
        <v>0</v>
      </c>
      <c r="K260" s="321">
        <f t="shared" si="138"/>
        <v>0</v>
      </c>
      <c r="L260" s="322"/>
      <c r="M260" s="323"/>
      <c r="N260" s="324"/>
      <c r="O260" s="323"/>
      <c r="P260" s="324"/>
      <c r="Q260" s="323"/>
      <c r="R260" s="324"/>
      <c r="S260" s="323"/>
      <c r="T260" s="324"/>
      <c r="U260" s="323"/>
      <c r="V260" s="324"/>
      <c r="W260" s="325"/>
      <c r="X260" s="322"/>
      <c r="Y260" s="153"/>
      <c r="Z260" s="138"/>
      <c r="AA260" s="325"/>
      <c r="AB260" s="322"/>
      <c r="AC260" s="326">
        <f t="shared" si="139"/>
        <v>0</v>
      </c>
      <c r="AD260" s="327">
        <f t="shared" si="140"/>
        <v>0</v>
      </c>
      <c r="AE260" s="324"/>
      <c r="AF260" s="328"/>
      <c r="AG260" s="324"/>
      <c r="AH260" s="328"/>
      <c r="AI260" s="324"/>
      <c r="AJ260" s="328"/>
      <c r="AK260" s="324"/>
      <c r="AL260" s="328"/>
      <c r="AM260" s="324"/>
      <c r="AN260" s="328"/>
      <c r="AO260" s="324"/>
      <c r="AP260" s="97"/>
      <c r="AQ260" s="98"/>
    </row>
    <row r="261" spans="1:43" ht="12" customHeight="1">
      <c r="A261" s="149"/>
      <c r="B261" s="133"/>
      <c r="C261" s="150" t="str">
        <f>IF(D261&lt;&gt;"",MAX(C255:C260)+1,"")</f>
        <v/>
      </c>
      <c r="D261" s="151"/>
      <c r="E261" s="152"/>
      <c r="F261" s="153"/>
      <c r="G261" s="922"/>
      <c r="H261" s="318"/>
      <c r="I261" s="319"/>
      <c r="J261" s="320">
        <f t="shared" si="137"/>
        <v>0</v>
      </c>
      <c r="K261" s="321">
        <f t="shared" si="138"/>
        <v>0</v>
      </c>
      <c r="L261" s="322"/>
      <c r="M261" s="323"/>
      <c r="N261" s="324"/>
      <c r="O261" s="323"/>
      <c r="P261" s="324"/>
      <c r="Q261" s="323"/>
      <c r="R261" s="324"/>
      <c r="S261" s="323"/>
      <c r="T261" s="324"/>
      <c r="U261" s="323"/>
      <c r="V261" s="324"/>
      <c r="W261" s="325"/>
      <c r="X261" s="322"/>
      <c r="Y261" s="153"/>
      <c r="Z261" s="138"/>
      <c r="AA261" s="325"/>
      <c r="AB261" s="322"/>
      <c r="AC261" s="326">
        <f t="shared" si="139"/>
        <v>0</v>
      </c>
      <c r="AD261" s="327">
        <f t="shared" si="140"/>
        <v>0</v>
      </c>
      <c r="AE261" s="324"/>
      <c r="AF261" s="328"/>
      <c r="AG261" s="324"/>
      <c r="AH261" s="328"/>
      <c r="AI261" s="324"/>
      <c r="AJ261" s="328"/>
      <c r="AK261" s="324"/>
      <c r="AL261" s="328"/>
      <c r="AM261" s="324"/>
      <c r="AN261" s="328"/>
      <c r="AO261" s="324"/>
      <c r="AP261" s="97"/>
      <c r="AQ261" s="98"/>
    </row>
    <row r="262" spans="1:43" ht="12" customHeight="1">
      <c r="A262" s="149"/>
      <c r="B262" s="133"/>
      <c r="C262" s="150" t="str">
        <f>IF(D262&lt;&gt;"",MAX(C255:C261)+1,"")</f>
        <v/>
      </c>
      <c r="D262" s="151"/>
      <c r="E262" s="152"/>
      <c r="F262" s="153"/>
      <c r="G262" s="922"/>
      <c r="H262" s="318"/>
      <c r="I262" s="319"/>
      <c r="J262" s="320">
        <f t="shared" si="137"/>
        <v>0</v>
      </c>
      <c r="K262" s="321">
        <f t="shared" si="138"/>
        <v>0</v>
      </c>
      <c r="L262" s="322"/>
      <c r="M262" s="323"/>
      <c r="N262" s="324"/>
      <c r="O262" s="323"/>
      <c r="P262" s="324"/>
      <c r="Q262" s="323"/>
      <c r="R262" s="324"/>
      <c r="S262" s="323"/>
      <c r="T262" s="324"/>
      <c r="U262" s="323"/>
      <c r="V262" s="324"/>
      <c r="W262" s="325"/>
      <c r="X262" s="322"/>
      <c r="Y262" s="153"/>
      <c r="Z262" s="138"/>
      <c r="AA262" s="325"/>
      <c r="AB262" s="322"/>
      <c r="AC262" s="326">
        <f t="shared" si="139"/>
        <v>0</v>
      </c>
      <c r="AD262" s="327">
        <f t="shared" si="140"/>
        <v>0</v>
      </c>
      <c r="AE262" s="324"/>
      <c r="AF262" s="328"/>
      <c r="AG262" s="324"/>
      <c r="AH262" s="328"/>
      <c r="AI262" s="324"/>
      <c r="AJ262" s="328"/>
      <c r="AK262" s="324"/>
      <c r="AL262" s="328"/>
      <c r="AM262" s="324"/>
      <c r="AN262" s="328"/>
      <c r="AO262" s="324"/>
      <c r="AP262" s="97"/>
      <c r="AQ262" s="98"/>
    </row>
    <row r="263" spans="1:43" ht="12" customHeight="1">
      <c r="A263" s="149"/>
      <c r="B263" s="133"/>
      <c r="C263" s="150" t="str">
        <f>IF(D263&lt;&gt;"",MAX(C255:C262)+1,"")</f>
        <v/>
      </c>
      <c r="D263" s="151"/>
      <c r="E263" s="152"/>
      <c r="F263" s="153"/>
      <c r="G263" s="922"/>
      <c r="H263" s="318"/>
      <c r="I263" s="319"/>
      <c r="J263" s="320">
        <f t="shared" si="137"/>
        <v>0</v>
      </c>
      <c r="K263" s="321">
        <f t="shared" si="138"/>
        <v>0</v>
      </c>
      <c r="L263" s="322"/>
      <c r="M263" s="323"/>
      <c r="N263" s="324"/>
      <c r="O263" s="323"/>
      <c r="P263" s="324"/>
      <c r="Q263" s="323"/>
      <c r="R263" s="324"/>
      <c r="S263" s="323"/>
      <c r="T263" s="324"/>
      <c r="U263" s="323"/>
      <c r="V263" s="324"/>
      <c r="W263" s="325"/>
      <c r="X263" s="322"/>
      <c r="Y263" s="153"/>
      <c r="Z263" s="138"/>
      <c r="AA263" s="325"/>
      <c r="AB263" s="322"/>
      <c r="AC263" s="326">
        <f t="shared" si="139"/>
        <v>0</v>
      </c>
      <c r="AD263" s="327">
        <f t="shared" si="140"/>
        <v>0</v>
      </c>
      <c r="AE263" s="324"/>
      <c r="AF263" s="328"/>
      <c r="AG263" s="324"/>
      <c r="AH263" s="328"/>
      <c r="AI263" s="324"/>
      <c r="AJ263" s="328"/>
      <c r="AK263" s="324"/>
      <c r="AL263" s="328"/>
      <c r="AM263" s="324"/>
      <c r="AN263" s="328"/>
      <c r="AO263" s="324"/>
      <c r="AP263" s="97"/>
      <c r="AQ263" s="98"/>
    </row>
    <row r="264" spans="1:43" ht="12" customHeight="1">
      <c r="A264" s="149"/>
      <c r="B264" s="133"/>
      <c r="C264" s="150" t="str">
        <f>IF(D264&lt;&gt;"",MAX(C255:C263)+1,"")</f>
        <v/>
      </c>
      <c r="D264" s="151"/>
      <c r="E264" s="152"/>
      <c r="F264" s="153"/>
      <c r="G264" s="922"/>
      <c r="H264" s="318"/>
      <c r="I264" s="319"/>
      <c r="J264" s="320">
        <f t="shared" si="137"/>
        <v>0</v>
      </c>
      <c r="K264" s="321">
        <f t="shared" si="138"/>
        <v>0</v>
      </c>
      <c r="L264" s="322"/>
      <c r="M264" s="323"/>
      <c r="N264" s="324"/>
      <c r="O264" s="323"/>
      <c r="P264" s="324"/>
      <c r="Q264" s="323"/>
      <c r="R264" s="324"/>
      <c r="S264" s="323"/>
      <c r="T264" s="324"/>
      <c r="U264" s="323"/>
      <c r="V264" s="324"/>
      <c r="W264" s="325"/>
      <c r="X264" s="322"/>
      <c r="Y264" s="153"/>
      <c r="Z264" s="138"/>
      <c r="AA264" s="325"/>
      <c r="AB264" s="322"/>
      <c r="AC264" s="326">
        <f t="shared" si="139"/>
        <v>0</v>
      </c>
      <c r="AD264" s="327">
        <f t="shared" si="140"/>
        <v>0</v>
      </c>
      <c r="AE264" s="324"/>
      <c r="AF264" s="328"/>
      <c r="AG264" s="324"/>
      <c r="AH264" s="328"/>
      <c r="AI264" s="324"/>
      <c r="AJ264" s="328"/>
      <c r="AK264" s="324"/>
      <c r="AL264" s="328"/>
      <c r="AM264" s="324"/>
      <c r="AN264" s="328"/>
      <c r="AO264" s="324"/>
      <c r="AP264" s="97"/>
      <c r="AQ264" s="98"/>
    </row>
    <row r="265" spans="1:43" ht="12" customHeight="1">
      <c r="A265" s="165"/>
      <c r="B265" s="166"/>
      <c r="C265" s="167" t="str">
        <f>IF(D265&lt;&gt;"",MAX(C255:C264)+1,"")</f>
        <v/>
      </c>
      <c r="D265" s="168"/>
      <c r="E265" s="169"/>
      <c r="F265" s="170"/>
      <c r="G265" s="923"/>
      <c r="H265" s="329"/>
      <c r="I265" s="330"/>
      <c r="J265" s="331">
        <f t="shared" si="137"/>
        <v>0</v>
      </c>
      <c r="K265" s="332">
        <f t="shared" si="138"/>
        <v>0</v>
      </c>
      <c r="L265" s="333"/>
      <c r="M265" s="334"/>
      <c r="N265" s="335"/>
      <c r="O265" s="334"/>
      <c r="P265" s="335"/>
      <c r="Q265" s="334"/>
      <c r="R265" s="335"/>
      <c r="S265" s="334"/>
      <c r="T265" s="335"/>
      <c r="U265" s="334"/>
      <c r="V265" s="335"/>
      <c r="W265" s="336"/>
      <c r="X265" s="333"/>
      <c r="Y265" s="170"/>
      <c r="Z265" s="171"/>
      <c r="AA265" s="336"/>
      <c r="AB265" s="333"/>
      <c r="AC265" s="337">
        <f t="shared" si="139"/>
        <v>0</v>
      </c>
      <c r="AD265" s="338">
        <f t="shared" si="140"/>
        <v>0</v>
      </c>
      <c r="AE265" s="335"/>
      <c r="AF265" s="339"/>
      <c r="AG265" s="335"/>
      <c r="AH265" s="339"/>
      <c r="AI265" s="335"/>
      <c r="AJ265" s="339"/>
      <c r="AK265" s="335"/>
      <c r="AL265" s="339"/>
      <c r="AM265" s="335"/>
      <c r="AN265" s="339"/>
      <c r="AO265" s="335"/>
      <c r="AP265" s="97"/>
      <c r="AQ265" s="98"/>
    </row>
    <row r="266" spans="1:43" ht="12" customHeight="1">
      <c r="A266" s="116" t="s">
        <v>651</v>
      </c>
      <c r="B266" s="117" t="s">
        <v>651</v>
      </c>
      <c r="C266" s="1350" t="s">
        <v>651</v>
      </c>
      <c r="D266" s="1351"/>
      <c r="E266" s="118" t="s">
        <v>651</v>
      </c>
      <c r="F266" s="340"/>
      <c r="G266" s="890"/>
      <c r="H266" s="342">
        <f t="shared" ref="H266:X266" si="141">SUM(H267:H276)</f>
        <v>0</v>
      </c>
      <c r="I266" s="343">
        <f t="shared" si="141"/>
        <v>0</v>
      </c>
      <c r="J266" s="342" t="e">
        <f t="shared" si="141"/>
        <v>#VALUE!</v>
      </c>
      <c r="K266" s="344" t="e">
        <f t="shared" si="141"/>
        <v>#VALUE!</v>
      </c>
      <c r="L266" s="345">
        <f t="shared" si="141"/>
        <v>0</v>
      </c>
      <c r="M266" s="346">
        <f t="shared" si="141"/>
        <v>0</v>
      </c>
      <c r="N266" s="347">
        <f t="shared" si="141"/>
        <v>0</v>
      </c>
      <c r="O266" s="346">
        <f t="shared" si="141"/>
        <v>0</v>
      </c>
      <c r="P266" s="347">
        <f t="shared" si="141"/>
        <v>0</v>
      </c>
      <c r="Q266" s="346">
        <f t="shared" si="141"/>
        <v>0</v>
      </c>
      <c r="R266" s="347">
        <f t="shared" si="141"/>
        <v>0</v>
      </c>
      <c r="S266" s="346">
        <f t="shared" si="141"/>
        <v>0</v>
      </c>
      <c r="T266" s="347">
        <f t="shared" si="141"/>
        <v>0</v>
      </c>
      <c r="U266" s="346">
        <f t="shared" si="141"/>
        <v>0</v>
      </c>
      <c r="V266" s="347">
        <f t="shared" si="141"/>
        <v>0</v>
      </c>
      <c r="W266" s="348">
        <f t="shared" si="141"/>
        <v>0</v>
      </c>
      <c r="X266" s="345">
        <f t="shared" si="141"/>
        <v>0</v>
      </c>
      <c r="Y266" s="340"/>
      <c r="Z266" s="341"/>
      <c r="AA266" s="348">
        <f t="shared" ref="AA266:AO266" si="142">SUM(AA267:AA276)</f>
        <v>0</v>
      </c>
      <c r="AB266" s="345">
        <f t="shared" si="142"/>
        <v>0</v>
      </c>
      <c r="AC266" s="349">
        <f t="shared" si="142"/>
        <v>0</v>
      </c>
      <c r="AD266" s="350">
        <f t="shared" si="142"/>
        <v>0</v>
      </c>
      <c r="AE266" s="347">
        <f t="shared" si="142"/>
        <v>0</v>
      </c>
      <c r="AF266" s="349">
        <f t="shared" si="142"/>
        <v>0</v>
      </c>
      <c r="AG266" s="347">
        <f t="shared" si="142"/>
        <v>0</v>
      </c>
      <c r="AH266" s="349">
        <f t="shared" si="142"/>
        <v>0</v>
      </c>
      <c r="AI266" s="347">
        <f t="shared" si="142"/>
        <v>0</v>
      </c>
      <c r="AJ266" s="349">
        <f t="shared" si="142"/>
        <v>0</v>
      </c>
      <c r="AK266" s="347">
        <f t="shared" si="142"/>
        <v>0</v>
      </c>
      <c r="AL266" s="349">
        <f t="shared" si="142"/>
        <v>0</v>
      </c>
      <c r="AM266" s="347">
        <f t="shared" si="142"/>
        <v>0</v>
      </c>
      <c r="AN266" s="349">
        <f t="shared" si="142"/>
        <v>0</v>
      </c>
      <c r="AO266" s="347">
        <f t="shared" si="142"/>
        <v>0</v>
      </c>
      <c r="AP266" s="130"/>
      <c r="AQ266" s="131">
        <f>COUNTIF(AD267:AD276,"&gt;0")</f>
        <v>0</v>
      </c>
    </row>
    <row r="267" spans="1:43" ht="12" customHeight="1">
      <c r="A267" s="132"/>
      <c r="B267" s="133"/>
      <c r="C267" s="134">
        <f>IF(D267&lt;&gt;"",MAX(C266)+1,"")</f>
        <v>1</v>
      </c>
      <c r="D267" s="135" t="str">
        <f>IF(B266&lt;&gt;"","Điểm chính","")</f>
        <v>Điểm chính</v>
      </c>
      <c r="E267" s="136"/>
      <c r="F267" s="137"/>
      <c r="G267" s="922"/>
      <c r="H267" s="307"/>
      <c r="I267" s="308"/>
      <c r="J267" s="309" t="e">
        <f t="shared" ref="J267:J276" si="143">M267+O267+Q267+S267+U267</f>
        <v>#VALUE!</v>
      </c>
      <c r="K267" s="310" t="e">
        <f t="shared" ref="K267:K276" si="144">N267+P267+R267+T267+V267</f>
        <v>#VALUE!</v>
      </c>
      <c r="L267" s="311"/>
      <c r="M267" s="312" t="s">
        <v>651</v>
      </c>
      <c r="N267" s="313" t="s">
        <v>651</v>
      </c>
      <c r="O267" s="312" t="s">
        <v>651</v>
      </c>
      <c r="P267" s="313" t="s">
        <v>651</v>
      </c>
      <c r="Q267" s="312" t="s">
        <v>651</v>
      </c>
      <c r="R267" s="313" t="s">
        <v>651</v>
      </c>
      <c r="S267" s="312" t="s">
        <v>651</v>
      </c>
      <c r="T267" s="313" t="s">
        <v>651</v>
      </c>
      <c r="U267" s="312" t="s">
        <v>651</v>
      </c>
      <c r="V267" s="313" t="s">
        <v>651</v>
      </c>
      <c r="W267" s="314"/>
      <c r="X267" s="311"/>
      <c r="Y267" s="137"/>
      <c r="Z267" s="138"/>
      <c r="AA267" s="314"/>
      <c r="AB267" s="311"/>
      <c r="AC267" s="315">
        <f t="shared" ref="AC267:AC276" si="145">AF267+AH267+AJ267+AL267+AN267</f>
        <v>0</v>
      </c>
      <c r="AD267" s="316">
        <f t="shared" ref="AD267:AD276" si="146">AG267+AI267+AK267+AM267+AO267</f>
        <v>0</v>
      </c>
      <c r="AE267" s="313"/>
      <c r="AF267" s="317"/>
      <c r="AG267" s="313"/>
      <c r="AH267" s="317"/>
      <c r="AI267" s="313"/>
      <c r="AJ267" s="317"/>
      <c r="AK267" s="313"/>
      <c r="AL267" s="317"/>
      <c r="AM267" s="313"/>
      <c r="AN267" s="317"/>
      <c r="AO267" s="313"/>
      <c r="AP267" s="97"/>
      <c r="AQ267" s="98"/>
    </row>
    <row r="268" spans="1:43" ht="12" customHeight="1">
      <c r="A268" s="149"/>
      <c r="B268" s="133"/>
      <c r="C268" s="150" t="str">
        <f>IF(D268&lt;&gt;"",MAX(C266:C267)+1,"")</f>
        <v/>
      </c>
      <c r="D268" s="151"/>
      <c r="E268" s="152"/>
      <c r="F268" s="153"/>
      <c r="G268" s="922"/>
      <c r="H268" s="318"/>
      <c r="I268" s="319"/>
      <c r="J268" s="320">
        <f t="shared" si="143"/>
        <v>0</v>
      </c>
      <c r="K268" s="321">
        <f t="shared" si="144"/>
        <v>0</v>
      </c>
      <c r="L268" s="322"/>
      <c r="M268" s="323"/>
      <c r="N268" s="324"/>
      <c r="O268" s="323"/>
      <c r="P268" s="324"/>
      <c r="Q268" s="323"/>
      <c r="R268" s="324"/>
      <c r="S268" s="323"/>
      <c r="T268" s="324"/>
      <c r="U268" s="323"/>
      <c r="V268" s="324"/>
      <c r="W268" s="325"/>
      <c r="X268" s="322"/>
      <c r="Y268" s="153"/>
      <c r="Z268" s="138"/>
      <c r="AA268" s="325"/>
      <c r="AB268" s="322"/>
      <c r="AC268" s="326">
        <f t="shared" si="145"/>
        <v>0</v>
      </c>
      <c r="AD268" s="327">
        <f t="shared" si="146"/>
        <v>0</v>
      </c>
      <c r="AE268" s="324"/>
      <c r="AF268" s="328"/>
      <c r="AG268" s="324"/>
      <c r="AH268" s="328"/>
      <c r="AI268" s="324"/>
      <c r="AJ268" s="328"/>
      <c r="AK268" s="324"/>
      <c r="AL268" s="328"/>
      <c r="AM268" s="324"/>
      <c r="AN268" s="328"/>
      <c r="AO268" s="324"/>
      <c r="AP268" s="97"/>
      <c r="AQ268" s="98"/>
    </row>
    <row r="269" spans="1:43" ht="12" customHeight="1">
      <c r="A269" s="149"/>
      <c r="B269" s="133"/>
      <c r="C269" s="150" t="str">
        <f>IF(D269&lt;&gt;"",MAX(C266:C268)+1,"")</f>
        <v/>
      </c>
      <c r="D269" s="151"/>
      <c r="E269" s="152"/>
      <c r="F269" s="153"/>
      <c r="G269" s="922"/>
      <c r="H269" s="318"/>
      <c r="I269" s="319"/>
      <c r="J269" s="320">
        <f t="shared" si="143"/>
        <v>0</v>
      </c>
      <c r="K269" s="321">
        <f t="shared" si="144"/>
        <v>0</v>
      </c>
      <c r="L269" s="322"/>
      <c r="M269" s="323"/>
      <c r="N269" s="324"/>
      <c r="O269" s="323"/>
      <c r="P269" s="324"/>
      <c r="Q269" s="323"/>
      <c r="R269" s="324"/>
      <c r="S269" s="323"/>
      <c r="T269" s="324"/>
      <c r="U269" s="323"/>
      <c r="V269" s="324"/>
      <c r="W269" s="325"/>
      <c r="X269" s="322"/>
      <c r="Y269" s="153"/>
      <c r="Z269" s="138"/>
      <c r="AA269" s="325"/>
      <c r="AB269" s="322"/>
      <c r="AC269" s="326">
        <f t="shared" si="145"/>
        <v>0</v>
      </c>
      <c r="AD269" s="327">
        <f t="shared" si="146"/>
        <v>0</v>
      </c>
      <c r="AE269" s="324"/>
      <c r="AF269" s="328"/>
      <c r="AG269" s="324"/>
      <c r="AH269" s="328"/>
      <c r="AI269" s="324"/>
      <c r="AJ269" s="328"/>
      <c r="AK269" s="324"/>
      <c r="AL269" s="328"/>
      <c r="AM269" s="324"/>
      <c r="AN269" s="328"/>
      <c r="AO269" s="324"/>
      <c r="AP269" s="97"/>
      <c r="AQ269" s="98"/>
    </row>
    <row r="270" spans="1:43" ht="12" customHeight="1">
      <c r="A270" s="149"/>
      <c r="B270" s="133"/>
      <c r="C270" s="150" t="str">
        <f>IF(D270&lt;&gt;"",MAX(C266:C269)+1,"")</f>
        <v/>
      </c>
      <c r="D270" s="151"/>
      <c r="E270" s="152"/>
      <c r="F270" s="153"/>
      <c r="G270" s="922"/>
      <c r="H270" s="318"/>
      <c r="I270" s="319"/>
      <c r="J270" s="320">
        <f t="shared" si="143"/>
        <v>0</v>
      </c>
      <c r="K270" s="321">
        <f t="shared" si="144"/>
        <v>0</v>
      </c>
      <c r="L270" s="322"/>
      <c r="M270" s="323"/>
      <c r="N270" s="324"/>
      <c r="O270" s="323"/>
      <c r="P270" s="324"/>
      <c r="Q270" s="323"/>
      <c r="R270" s="324"/>
      <c r="S270" s="323"/>
      <c r="T270" s="324"/>
      <c r="U270" s="323"/>
      <c r="V270" s="324"/>
      <c r="W270" s="325"/>
      <c r="X270" s="322"/>
      <c r="Y270" s="153"/>
      <c r="Z270" s="138"/>
      <c r="AA270" s="325"/>
      <c r="AB270" s="322"/>
      <c r="AC270" s="326">
        <f t="shared" si="145"/>
        <v>0</v>
      </c>
      <c r="AD270" s="327">
        <f t="shared" si="146"/>
        <v>0</v>
      </c>
      <c r="AE270" s="324"/>
      <c r="AF270" s="328"/>
      <c r="AG270" s="324"/>
      <c r="AH270" s="328"/>
      <c r="AI270" s="324"/>
      <c r="AJ270" s="328"/>
      <c r="AK270" s="324"/>
      <c r="AL270" s="328"/>
      <c r="AM270" s="324"/>
      <c r="AN270" s="328"/>
      <c r="AO270" s="324"/>
      <c r="AP270" s="97"/>
      <c r="AQ270" s="98"/>
    </row>
    <row r="271" spans="1:43" ht="12" customHeight="1">
      <c r="A271" s="149"/>
      <c r="B271" s="133"/>
      <c r="C271" s="150" t="str">
        <f>IF(D271&lt;&gt;"",MAX(C266:C270)+1,"")</f>
        <v/>
      </c>
      <c r="D271" s="151"/>
      <c r="E271" s="152"/>
      <c r="F271" s="153"/>
      <c r="G271" s="922"/>
      <c r="H271" s="318"/>
      <c r="I271" s="319"/>
      <c r="J271" s="320">
        <f t="shared" si="143"/>
        <v>0</v>
      </c>
      <c r="K271" s="321">
        <f t="shared" si="144"/>
        <v>0</v>
      </c>
      <c r="L271" s="322"/>
      <c r="M271" s="323"/>
      <c r="N271" s="324"/>
      <c r="O271" s="323"/>
      <c r="P271" s="324"/>
      <c r="Q271" s="323"/>
      <c r="R271" s="324"/>
      <c r="S271" s="323"/>
      <c r="T271" s="324"/>
      <c r="U271" s="323"/>
      <c r="V271" s="324"/>
      <c r="W271" s="325"/>
      <c r="X271" s="322"/>
      <c r="Y271" s="153"/>
      <c r="Z271" s="138"/>
      <c r="AA271" s="325"/>
      <c r="AB271" s="322"/>
      <c r="AC271" s="326">
        <f t="shared" si="145"/>
        <v>0</v>
      </c>
      <c r="AD271" s="327">
        <f t="shared" si="146"/>
        <v>0</v>
      </c>
      <c r="AE271" s="324"/>
      <c r="AF271" s="328"/>
      <c r="AG271" s="324"/>
      <c r="AH271" s="328"/>
      <c r="AI271" s="324"/>
      <c r="AJ271" s="328"/>
      <c r="AK271" s="324"/>
      <c r="AL271" s="328"/>
      <c r="AM271" s="324"/>
      <c r="AN271" s="328"/>
      <c r="AO271" s="324"/>
      <c r="AP271" s="97"/>
      <c r="AQ271" s="98"/>
    </row>
    <row r="272" spans="1:43" ht="12" customHeight="1">
      <c r="A272" s="149"/>
      <c r="B272" s="133"/>
      <c r="C272" s="150" t="str">
        <f>IF(D272&lt;&gt;"",MAX(C266:C271)+1,"")</f>
        <v/>
      </c>
      <c r="D272" s="151"/>
      <c r="E272" s="152"/>
      <c r="F272" s="153"/>
      <c r="G272" s="922"/>
      <c r="H272" s="318"/>
      <c r="I272" s="319"/>
      <c r="J272" s="320">
        <f t="shared" si="143"/>
        <v>0</v>
      </c>
      <c r="K272" s="321">
        <f t="shared" si="144"/>
        <v>0</v>
      </c>
      <c r="L272" s="322"/>
      <c r="M272" s="323"/>
      <c r="N272" s="324"/>
      <c r="O272" s="323"/>
      <c r="P272" s="324"/>
      <c r="Q272" s="323"/>
      <c r="R272" s="324"/>
      <c r="S272" s="323"/>
      <c r="T272" s="324"/>
      <c r="U272" s="323"/>
      <c r="V272" s="324"/>
      <c r="W272" s="325"/>
      <c r="X272" s="322"/>
      <c r="Y272" s="153"/>
      <c r="Z272" s="138"/>
      <c r="AA272" s="325"/>
      <c r="AB272" s="322"/>
      <c r="AC272" s="326">
        <f t="shared" si="145"/>
        <v>0</v>
      </c>
      <c r="AD272" s="327">
        <f t="shared" si="146"/>
        <v>0</v>
      </c>
      <c r="AE272" s="324"/>
      <c r="AF272" s="328"/>
      <c r="AG272" s="324"/>
      <c r="AH272" s="328"/>
      <c r="AI272" s="324"/>
      <c r="AJ272" s="328"/>
      <c r="AK272" s="324"/>
      <c r="AL272" s="328"/>
      <c r="AM272" s="324"/>
      <c r="AN272" s="328"/>
      <c r="AO272" s="324"/>
      <c r="AP272" s="97"/>
      <c r="AQ272" s="98"/>
    </row>
    <row r="273" spans="1:43" ht="12" customHeight="1">
      <c r="A273" s="149"/>
      <c r="B273" s="133"/>
      <c r="C273" s="150" t="str">
        <f>IF(D273&lt;&gt;"",MAX(C266:C272)+1,"")</f>
        <v/>
      </c>
      <c r="D273" s="151"/>
      <c r="E273" s="152"/>
      <c r="F273" s="153"/>
      <c r="G273" s="922"/>
      <c r="H273" s="318"/>
      <c r="I273" s="319"/>
      <c r="J273" s="320">
        <f t="shared" si="143"/>
        <v>0</v>
      </c>
      <c r="K273" s="321">
        <f t="shared" si="144"/>
        <v>0</v>
      </c>
      <c r="L273" s="322"/>
      <c r="M273" s="323"/>
      <c r="N273" s="324"/>
      <c r="O273" s="323"/>
      <c r="P273" s="324"/>
      <c r="Q273" s="323"/>
      <c r="R273" s="324"/>
      <c r="S273" s="323"/>
      <c r="T273" s="324"/>
      <c r="U273" s="323"/>
      <c r="V273" s="324"/>
      <c r="W273" s="325"/>
      <c r="X273" s="322"/>
      <c r="Y273" s="153"/>
      <c r="Z273" s="138"/>
      <c r="AA273" s="325"/>
      <c r="AB273" s="322"/>
      <c r="AC273" s="326">
        <f t="shared" si="145"/>
        <v>0</v>
      </c>
      <c r="AD273" s="327">
        <f t="shared" si="146"/>
        <v>0</v>
      </c>
      <c r="AE273" s="324"/>
      <c r="AF273" s="328"/>
      <c r="AG273" s="324"/>
      <c r="AH273" s="328"/>
      <c r="AI273" s="324"/>
      <c r="AJ273" s="328"/>
      <c r="AK273" s="324"/>
      <c r="AL273" s="328"/>
      <c r="AM273" s="324"/>
      <c r="AN273" s="328"/>
      <c r="AO273" s="324"/>
      <c r="AP273" s="97"/>
      <c r="AQ273" s="98"/>
    </row>
    <row r="274" spans="1:43" ht="12" customHeight="1">
      <c r="A274" s="149"/>
      <c r="B274" s="133"/>
      <c r="C274" s="150" t="str">
        <f>IF(D274&lt;&gt;"",MAX(C266:C273)+1,"")</f>
        <v/>
      </c>
      <c r="D274" s="151"/>
      <c r="E274" s="152"/>
      <c r="F274" s="153"/>
      <c r="G274" s="922"/>
      <c r="H274" s="318"/>
      <c r="I274" s="319"/>
      <c r="J274" s="320">
        <f t="shared" si="143"/>
        <v>0</v>
      </c>
      <c r="K274" s="321">
        <f t="shared" si="144"/>
        <v>0</v>
      </c>
      <c r="L274" s="322"/>
      <c r="M274" s="323"/>
      <c r="N274" s="324"/>
      <c r="O274" s="323"/>
      <c r="P274" s="324"/>
      <c r="Q274" s="323"/>
      <c r="R274" s="324"/>
      <c r="S274" s="323"/>
      <c r="T274" s="324"/>
      <c r="U274" s="323"/>
      <c r="V274" s="324"/>
      <c r="W274" s="325"/>
      <c r="X274" s="322"/>
      <c r="Y274" s="153"/>
      <c r="Z274" s="138"/>
      <c r="AA274" s="325"/>
      <c r="AB274" s="322"/>
      <c r="AC274" s="326">
        <f t="shared" si="145"/>
        <v>0</v>
      </c>
      <c r="AD274" s="327">
        <f t="shared" si="146"/>
        <v>0</v>
      </c>
      <c r="AE274" s="324"/>
      <c r="AF274" s="328"/>
      <c r="AG274" s="324"/>
      <c r="AH274" s="328"/>
      <c r="AI274" s="324"/>
      <c r="AJ274" s="328"/>
      <c r="AK274" s="324"/>
      <c r="AL274" s="328"/>
      <c r="AM274" s="324"/>
      <c r="AN274" s="328"/>
      <c r="AO274" s="324"/>
      <c r="AP274" s="97"/>
      <c r="AQ274" s="98"/>
    </row>
    <row r="275" spans="1:43" ht="12" customHeight="1">
      <c r="A275" s="149"/>
      <c r="B275" s="133"/>
      <c r="C275" s="150" t="str">
        <f>IF(D275&lt;&gt;"",MAX(C266:C274)+1,"")</f>
        <v/>
      </c>
      <c r="D275" s="151"/>
      <c r="E275" s="152"/>
      <c r="F275" s="153"/>
      <c r="G275" s="922"/>
      <c r="H275" s="318"/>
      <c r="I275" s="319"/>
      <c r="J275" s="320">
        <f t="shared" si="143"/>
        <v>0</v>
      </c>
      <c r="K275" s="321">
        <f t="shared" si="144"/>
        <v>0</v>
      </c>
      <c r="L275" s="322"/>
      <c r="M275" s="323"/>
      <c r="N275" s="324"/>
      <c r="O275" s="323"/>
      <c r="P275" s="324"/>
      <c r="Q275" s="323"/>
      <c r="R275" s="324"/>
      <c r="S275" s="323"/>
      <c r="T275" s="324"/>
      <c r="U275" s="323"/>
      <c r="V275" s="324"/>
      <c r="W275" s="325"/>
      <c r="X275" s="322"/>
      <c r="Y275" s="153"/>
      <c r="Z275" s="138"/>
      <c r="AA275" s="325"/>
      <c r="AB275" s="322"/>
      <c r="AC275" s="326">
        <f t="shared" si="145"/>
        <v>0</v>
      </c>
      <c r="AD275" s="327">
        <f t="shared" si="146"/>
        <v>0</v>
      </c>
      <c r="AE275" s="324"/>
      <c r="AF275" s="328"/>
      <c r="AG275" s="324"/>
      <c r="AH275" s="328"/>
      <c r="AI275" s="324"/>
      <c r="AJ275" s="328"/>
      <c r="AK275" s="324"/>
      <c r="AL275" s="328"/>
      <c r="AM275" s="324"/>
      <c r="AN275" s="328"/>
      <c r="AO275" s="324"/>
      <c r="AP275" s="97"/>
      <c r="AQ275" s="98"/>
    </row>
    <row r="276" spans="1:43" ht="12" customHeight="1">
      <c r="A276" s="165"/>
      <c r="B276" s="166"/>
      <c r="C276" s="167" t="str">
        <f>IF(D276&lt;&gt;"",MAX(C266:C275)+1,"")</f>
        <v/>
      </c>
      <c r="D276" s="168"/>
      <c r="E276" s="169"/>
      <c r="F276" s="170"/>
      <c r="G276" s="171"/>
      <c r="H276" s="329"/>
      <c r="I276" s="330"/>
      <c r="J276" s="331">
        <f t="shared" si="143"/>
        <v>0</v>
      </c>
      <c r="K276" s="332">
        <f t="shared" si="144"/>
        <v>0</v>
      </c>
      <c r="L276" s="333"/>
      <c r="M276" s="334"/>
      <c r="N276" s="335"/>
      <c r="O276" s="334"/>
      <c r="P276" s="335"/>
      <c r="Q276" s="334"/>
      <c r="R276" s="335"/>
      <c r="S276" s="334"/>
      <c r="T276" s="335"/>
      <c r="U276" s="334"/>
      <c r="V276" s="335"/>
      <c r="W276" s="336"/>
      <c r="X276" s="333"/>
      <c r="Y276" s="170"/>
      <c r="Z276" s="171"/>
      <c r="AA276" s="336"/>
      <c r="AB276" s="333"/>
      <c r="AC276" s="337">
        <f t="shared" si="145"/>
        <v>0</v>
      </c>
      <c r="AD276" s="338">
        <f t="shared" si="146"/>
        <v>0</v>
      </c>
      <c r="AE276" s="335"/>
      <c r="AF276" s="339"/>
      <c r="AG276" s="335"/>
      <c r="AH276" s="339"/>
      <c r="AI276" s="335"/>
      <c r="AJ276" s="339"/>
      <c r="AK276" s="335"/>
      <c r="AL276" s="339"/>
      <c r="AM276" s="335"/>
      <c r="AN276" s="339"/>
      <c r="AO276" s="335"/>
      <c r="AP276" s="97"/>
      <c r="AQ276" s="98"/>
    </row>
    <row r="277" spans="1:43" ht="12" customHeight="1">
      <c r="A277" s="116" t="s">
        <v>651</v>
      </c>
      <c r="B277" s="117" t="s">
        <v>651</v>
      </c>
      <c r="C277" s="1350" t="s">
        <v>651</v>
      </c>
      <c r="D277" s="1351"/>
      <c r="E277" s="118" t="s">
        <v>651</v>
      </c>
      <c r="F277" s="340"/>
      <c r="G277" s="341"/>
      <c r="H277" s="342">
        <f t="shared" ref="H277:X277" si="147">SUM(H278:H287)</f>
        <v>0</v>
      </c>
      <c r="I277" s="343">
        <f t="shared" si="147"/>
        <v>0</v>
      </c>
      <c r="J277" s="342" t="e">
        <f t="shared" si="147"/>
        <v>#VALUE!</v>
      </c>
      <c r="K277" s="344" t="e">
        <f t="shared" si="147"/>
        <v>#VALUE!</v>
      </c>
      <c r="L277" s="345">
        <f t="shared" si="147"/>
        <v>0</v>
      </c>
      <c r="M277" s="346">
        <f t="shared" si="147"/>
        <v>0</v>
      </c>
      <c r="N277" s="347">
        <f t="shared" si="147"/>
        <v>0</v>
      </c>
      <c r="O277" s="346">
        <f t="shared" si="147"/>
        <v>0</v>
      </c>
      <c r="P277" s="347">
        <f t="shared" si="147"/>
        <v>0</v>
      </c>
      <c r="Q277" s="346">
        <f t="shared" si="147"/>
        <v>0</v>
      </c>
      <c r="R277" s="347">
        <f t="shared" si="147"/>
        <v>0</v>
      </c>
      <c r="S277" s="346">
        <f t="shared" si="147"/>
        <v>0</v>
      </c>
      <c r="T277" s="347">
        <f t="shared" si="147"/>
        <v>0</v>
      </c>
      <c r="U277" s="346">
        <f t="shared" si="147"/>
        <v>0</v>
      </c>
      <c r="V277" s="347">
        <f t="shared" si="147"/>
        <v>0</v>
      </c>
      <c r="W277" s="348">
        <f t="shared" si="147"/>
        <v>0</v>
      </c>
      <c r="X277" s="345">
        <f t="shared" si="147"/>
        <v>0</v>
      </c>
      <c r="Y277" s="340"/>
      <c r="Z277" s="341"/>
      <c r="AA277" s="348">
        <f t="shared" ref="AA277:AO277" si="148">SUM(AA278:AA287)</f>
        <v>0</v>
      </c>
      <c r="AB277" s="345">
        <f t="shared" si="148"/>
        <v>0</v>
      </c>
      <c r="AC277" s="349">
        <f t="shared" si="148"/>
        <v>0</v>
      </c>
      <c r="AD277" s="350">
        <f t="shared" si="148"/>
        <v>0</v>
      </c>
      <c r="AE277" s="347">
        <f t="shared" si="148"/>
        <v>0</v>
      </c>
      <c r="AF277" s="349">
        <f t="shared" si="148"/>
        <v>0</v>
      </c>
      <c r="AG277" s="347">
        <f t="shared" si="148"/>
        <v>0</v>
      </c>
      <c r="AH277" s="349">
        <f t="shared" si="148"/>
        <v>0</v>
      </c>
      <c r="AI277" s="347">
        <f t="shared" si="148"/>
        <v>0</v>
      </c>
      <c r="AJ277" s="349">
        <f t="shared" si="148"/>
        <v>0</v>
      </c>
      <c r="AK277" s="347">
        <f t="shared" si="148"/>
        <v>0</v>
      </c>
      <c r="AL277" s="349">
        <f t="shared" si="148"/>
        <v>0</v>
      </c>
      <c r="AM277" s="347">
        <f t="shared" si="148"/>
        <v>0</v>
      </c>
      <c r="AN277" s="349">
        <f t="shared" si="148"/>
        <v>0</v>
      </c>
      <c r="AO277" s="347">
        <f t="shared" si="148"/>
        <v>0</v>
      </c>
      <c r="AP277" s="130"/>
      <c r="AQ277" s="131">
        <f>COUNTIF(AD278:AD287,"&gt;0")</f>
        <v>0</v>
      </c>
    </row>
    <row r="278" spans="1:43" ht="12" customHeight="1">
      <c r="A278" s="132"/>
      <c r="B278" s="133"/>
      <c r="C278" s="134">
        <f>IF(D278&lt;&gt;"",MAX(C277)+1,"")</f>
        <v>1</v>
      </c>
      <c r="D278" s="135" t="str">
        <f>IF(B277&lt;&gt;"","Điểm chính","")</f>
        <v>Điểm chính</v>
      </c>
      <c r="E278" s="136"/>
      <c r="F278" s="137"/>
      <c r="G278" s="138"/>
      <c r="H278" s="307"/>
      <c r="I278" s="308"/>
      <c r="J278" s="309" t="e">
        <f t="shared" ref="J278:J287" si="149">M278+O278+Q278+S278+U278</f>
        <v>#VALUE!</v>
      </c>
      <c r="K278" s="310" t="e">
        <f t="shared" ref="K278:K287" si="150">N278+P278+R278+T278+V278</f>
        <v>#VALUE!</v>
      </c>
      <c r="L278" s="311"/>
      <c r="M278" s="312" t="s">
        <v>651</v>
      </c>
      <c r="N278" s="313" t="s">
        <v>651</v>
      </c>
      <c r="O278" s="312" t="s">
        <v>651</v>
      </c>
      <c r="P278" s="313" t="s">
        <v>651</v>
      </c>
      <c r="Q278" s="312" t="s">
        <v>651</v>
      </c>
      <c r="R278" s="313" t="s">
        <v>651</v>
      </c>
      <c r="S278" s="312" t="s">
        <v>651</v>
      </c>
      <c r="T278" s="313" t="s">
        <v>651</v>
      </c>
      <c r="U278" s="312" t="s">
        <v>651</v>
      </c>
      <c r="V278" s="313" t="s">
        <v>651</v>
      </c>
      <c r="W278" s="314"/>
      <c r="X278" s="311"/>
      <c r="Y278" s="137"/>
      <c r="Z278" s="138"/>
      <c r="AA278" s="314"/>
      <c r="AB278" s="311"/>
      <c r="AC278" s="315">
        <f t="shared" ref="AC278:AC287" si="151">AF278+AH278+AJ278+AL278+AN278</f>
        <v>0</v>
      </c>
      <c r="AD278" s="316">
        <f t="shared" ref="AD278:AD287" si="152">AG278+AI278+AK278+AM278+AO278</f>
        <v>0</v>
      </c>
      <c r="AE278" s="313"/>
      <c r="AF278" s="317"/>
      <c r="AG278" s="313"/>
      <c r="AH278" s="317"/>
      <c r="AI278" s="313"/>
      <c r="AJ278" s="317"/>
      <c r="AK278" s="313"/>
      <c r="AL278" s="317"/>
      <c r="AM278" s="313"/>
      <c r="AN278" s="317"/>
      <c r="AO278" s="313"/>
      <c r="AP278" s="97"/>
      <c r="AQ278" s="98"/>
    </row>
    <row r="279" spans="1:43" ht="12" customHeight="1">
      <c r="A279" s="149"/>
      <c r="B279" s="133"/>
      <c r="C279" s="150" t="str">
        <f>IF(D279&lt;&gt;"",MAX(C277:C278)+1,"")</f>
        <v/>
      </c>
      <c r="D279" s="151"/>
      <c r="E279" s="152"/>
      <c r="F279" s="153"/>
      <c r="G279" s="138"/>
      <c r="H279" s="318"/>
      <c r="I279" s="319"/>
      <c r="J279" s="320">
        <f t="shared" si="149"/>
        <v>0</v>
      </c>
      <c r="K279" s="321">
        <f t="shared" si="150"/>
        <v>0</v>
      </c>
      <c r="L279" s="322"/>
      <c r="M279" s="323"/>
      <c r="N279" s="324"/>
      <c r="O279" s="323"/>
      <c r="P279" s="324"/>
      <c r="Q279" s="323"/>
      <c r="R279" s="324"/>
      <c r="S279" s="323"/>
      <c r="T279" s="324"/>
      <c r="U279" s="323"/>
      <c r="V279" s="324"/>
      <c r="W279" s="325"/>
      <c r="X279" s="322"/>
      <c r="Y279" s="153"/>
      <c r="Z279" s="138"/>
      <c r="AA279" s="325"/>
      <c r="AB279" s="322"/>
      <c r="AC279" s="326">
        <f t="shared" si="151"/>
        <v>0</v>
      </c>
      <c r="AD279" s="327">
        <f t="shared" si="152"/>
        <v>0</v>
      </c>
      <c r="AE279" s="324"/>
      <c r="AF279" s="328"/>
      <c r="AG279" s="324"/>
      <c r="AH279" s="328"/>
      <c r="AI279" s="324"/>
      <c r="AJ279" s="328"/>
      <c r="AK279" s="324"/>
      <c r="AL279" s="328"/>
      <c r="AM279" s="324"/>
      <c r="AN279" s="328"/>
      <c r="AO279" s="324"/>
      <c r="AP279" s="97"/>
      <c r="AQ279" s="98"/>
    </row>
    <row r="280" spans="1:43" ht="12" customHeight="1">
      <c r="A280" s="149"/>
      <c r="B280" s="133"/>
      <c r="C280" s="150" t="str">
        <f>IF(D280&lt;&gt;"",MAX(C277:C279)+1,"")</f>
        <v/>
      </c>
      <c r="D280" s="151"/>
      <c r="E280" s="152"/>
      <c r="F280" s="153"/>
      <c r="G280" s="138"/>
      <c r="H280" s="318"/>
      <c r="I280" s="319"/>
      <c r="J280" s="320">
        <f t="shared" si="149"/>
        <v>0</v>
      </c>
      <c r="K280" s="321">
        <f t="shared" si="150"/>
        <v>0</v>
      </c>
      <c r="L280" s="322"/>
      <c r="M280" s="323"/>
      <c r="N280" s="324"/>
      <c r="O280" s="323"/>
      <c r="P280" s="324"/>
      <c r="Q280" s="323"/>
      <c r="R280" s="324"/>
      <c r="S280" s="323"/>
      <c r="T280" s="324"/>
      <c r="U280" s="323"/>
      <c r="V280" s="324"/>
      <c r="W280" s="325"/>
      <c r="X280" s="322"/>
      <c r="Y280" s="153"/>
      <c r="Z280" s="138"/>
      <c r="AA280" s="325"/>
      <c r="AB280" s="322"/>
      <c r="AC280" s="326">
        <f t="shared" si="151"/>
        <v>0</v>
      </c>
      <c r="AD280" s="327">
        <f t="shared" si="152"/>
        <v>0</v>
      </c>
      <c r="AE280" s="324"/>
      <c r="AF280" s="328"/>
      <c r="AG280" s="324"/>
      <c r="AH280" s="328"/>
      <c r="AI280" s="324"/>
      <c r="AJ280" s="328"/>
      <c r="AK280" s="324"/>
      <c r="AL280" s="328"/>
      <c r="AM280" s="324"/>
      <c r="AN280" s="328"/>
      <c r="AO280" s="324"/>
      <c r="AP280" s="97"/>
      <c r="AQ280" s="98"/>
    </row>
    <row r="281" spans="1:43" ht="12" customHeight="1">
      <c r="A281" s="149"/>
      <c r="B281" s="133"/>
      <c r="C281" s="150" t="str">
        <f>IF(D281&lt;&gt;"",MAX(C277:C280)+1,"")</f>
        <v/>
      </c>
      <c r="D281" s="151"/>
      <c r="E281" s="152"/>
      <c r="F281" s="153"/>
      <c r="G281" s="138"/>
      <c r="H281" s="318"/>
      <c r="I281" s="319"/>
      <c r="J281" s="320">
        <f t="shared" si="149"/>
        <v>0</v>
      </c>
      <c r="K281" s="321">
        <f t="shared" si="150"/>
        <v>0</v>
      </c>
      <c r="L281" s="322"/>
      <c r="M281" s="323"/>
      <c r="N281" s="324"/>
      <c r="O281" s="323"/>
      <c r="P281" s="324"/>
      <c r="Q281" s="323"/>
      <c r="R281" s="324"/>
      <c r="S281" s="323"/>
      <c r="T281" s="324"/>
      <c r="U281" s="323"/>
      <c r="V281" s="324"/>
      <c r="W281" s="325"/>
      <c r="X281" s="322"/>
      <c r="Y281" s="153"/>
      <c r="Z281" s="138"/>
      <c r="AA281" s="325"/>
      <c r="AB281" s="322"/>
      <c r="AC281" s="326">
        <f t="shared" si="151"/>
        <v>0</v>
      </c>
      <c r="AD281" s="327">
        <f t="shared" si="152"/>
        <v>0</v>
      </c>
      <c r="AE281" s="324"/>
      <c r="AF281" s="328"/>
      <c r="AG281" s="324"/>
      <c r="AH281" s="328"/>
      <c r="AI281" s="324"/>
      <c r="AJ281" s="328"/>
      <c r="AK281" s="324"/>
      <c r="AL281" s="328"/>
      <c r="AM281" s="324"/>
      <c r="AN281" s="328"/>
      <c r="AO281" s="324"/>
      <c r="AP281" s="97"/>
      <c r="AQ281" s="98"/>
    </row>
    <row r="282" spans="1:43" ht="12" customHeight="1">
      <c r="A282" s="149"/>
      <c r="B282" s="133"/>
      <c r="C282" s="150" t="str">
        <f>IF(D282&lt;&gt;"",MAX(C277:C281)+1,"")</f>
        <v/>
      </c>
      <c r="D282" s="151"/>
      <c r="E282" s="152"/>
      <c r="F282" s="153"/>
      <c r="G282" s="138"/>
      <c r="H282" s="318"/>
      <c r="I282" s="319"/>
      <c r="J282" s="320">
        <f t="shared" si="149"/>
        <v>0</v>
      </c>
      <c r="K282" s="321">
        <f t="shared" si="150"/>
        <v>0</v>
      </c>
      <c r="L282" s="322"/>
      <c r="M282" s="323"/>
      <c r="N282" s="324"/>
      <c r="O282" s="323"/>
      <c r="P282" s="324"/>
      <c r="Q282" s="323"/>
      <c r="R282" s="324"/>
      <c r="S282" s="323"/>
      <c r="T282" s="324"/>
      <c r="U282" s="323"/>
      <c r="V282" s="324"/>
      <c r="W282" s="325"/>
      <c r="X282" s="322"/>
      <c r="Y282" s="153"/>
      <c r="Z282" s="138"/>
      <c r="AA282" s="325"/>
      <c r="AB282" s="322"/>
      <c r="AC282" s="326">
        <f t="shared" si="151"/>
        <v>0</v>
      </c>
      <c r="AD282" s="327">
        <f t="shared" si="152"/>
        <v>0</v>
      </c>
      <c r="AE282" s="324"/>
      <c r="AF282" s="328"/>
      <c r="AG282" s="324"/>
      <c r="AH282" s="328"/>
      <c r="AI282" s="324"/>
      <c r="AJ282" s="328"/>
      <c r="AK282" s="324"/>
      <c r="AL282" s="328"/>
      <c r="AM282" s="324"/>
      <c r="AN282" s="328"/>
      <c r="AO282" s="324"/>
      <c r="AP282" s="97"/>
      <c r="AQ282" s="98"/>
    </row>
    <row r="283" spans="1:43" ht="12" customHeight="1">
      <c r="A283" s="149"/>
      <c r="B283" s="133"/>
      <c r="C283" s="150" t="str">
        <f>IF(D283&lt;&gt;"",MAX(C277:C282)+1,"")</f>
        <v/>
      </c>
      <c r="D283" s="151"/>
      <c r="E283" s="152"/>
      <c r="F283" s="153"/>
      <c r="G283" s="138"/>
      <c r="H283" s="318"/>
      <c r="I283" s="319"/>
      <c r="J283" s="320">
        <f t="shared" si="149"/>
        <v>0</v>
      </c>
      <c r="K283" s="321">
        <f t="shared" si="150"/>
        <v>0</v>
      </c>
      <c r="L283" s="322"/>
      <c r="M283" s="323"/>
      <c r="N283" s="324"/>
      <c r="O283" s="323"/>
      <c r="P283" s="324"/>
      <c r="Q283" s="323"/>
      <c r="R283" s="324"/>
      <c r="S283" s="323"/>
      <c r="T283" s="324"/>
      <c r="U283" s="323"/>
      <c r="V283" s="324"/>
      <c r="W283" s="325"/>
      <c r="X283" s="322"/>
      <c r="Y283" s="153"/>
      <c r="Z283" s="138"/>
      <c r="AA283" s="325"/>
      <c r="AB283" s="322"/>
      <c r="AC283" s="326">
        <f t="shared" si="151"/>
        <v>0</v>
      </c>
      <c r="AD283" s="327">
        <f t="shared" si="152"/>
        <v>0</v>
      </c>
      <c r="AE283" s="324"/>
      <c r="AF283" s="328"/>
      <c r="AG283" s="324"/>
      <c r="AH283" s="328"/>
      <c r="AI283" s="324"/>
      <c r="AJ283" s="328"/>
      <c r="AK283" s="324"/>
      <c r="AL283" s="328"/>
      <c r="AM283" s="324"/>
      <c r="AN283" s="328"/>
      <c r="AO283" s="324"/>
      <c r="AP283" s="97"/>
      <c r="AQ283" s="98"/>
    </row>
    <row r="284" spans="1:43" ht="12" customHeight="1">
      <c r="A284" s="149"/>
      <c r="B284" s="133"/>
      <c r="C284" s="150" t="str">
        <f>IF(D284&lt;&gt;"",MAX(C277:C283)+1,"")</f>
        <v/>
      </c>
      <c r="D284" s="151"/>
      <c r="E284" s="152"/>
      <c r="F284" s="153"/>
      <c r="G284" s="138"/>
      <c r="H284" s="318"/>
      <c r="I284" s="319"/>
      <c r="J284" s="320">
        <f t="shared" si="149"/>
        <v>0</v>
      </c>
      <c r="K284" s="321">
        <f t="shared" si="150"/>
        <v>0</v>
      </c>
      <c r="L284" s="322"/>
      <c r="M284" s="323"/>
      <c r="N284" s="324"/>
      <c r="O284" s="323"/>
      <c r="P284" s="324"/>
      <c r="Q284" s="323"/>
      <c r="R284" s="324"/>
      <c r="S284" s="323"/>
      <c r="T284" s="324"/>
      <c r="U284" s="323"/>
      <c r="V284" s="324"/>
      <c r="W284" s="325"/>
      <c r="X284" s="322"/>
      <c r="Y284" s="153"/>
      <c r="Z284" s="138"/>
      <c r="AA284" s="325"/>
      <c r="AB284" s="322"/>
      <c r="AC284" s="326">
        <f t="shared" si="151"/>
        <v>0</v>
      </c>
      <c r="AD284" s="327">
        <f t="shared" si="152"/>
        <v>0</v>
      </c>
      <c r="AE284" s="324"/>
      <c r="AF284" s="328"/>
      <c r="AG284" s="324"/>
      <c r="AH284" s="328"/>
      <c r="AI284" s="324"/>
      <c r="AJ284" s="328"/>
      <c r="AK284" s="324"/>
      <c r="AL284" s="328"/>
      <c r="AM284" s="324"/>
      <c r="AN284" s="328"/>
      <c r="AO284" s="324"/>
      <c r="AP284" s="97"/>
      <c r="AQ284" s="98"/>
    </row>
    <row r="285" spans="1:43" ht="12" customHeight="1">
      <c r="A285" s="149"/>
      <c r="B285" s="133"/>
      <c r="C285" s="150" t="str">
        <f>IF(D285&lt;&gt;"",MAX(C277:C284)+1,"")</f>
        <v/>
      </c>
      <c r="D285" s="151"/>
      <c r="E285" s="152"/>
      <c r="F285" s="153"/>
      <c r="G285" s="138"/>
      <c r="H285" s="318"/>
      <c r="I285" s="319"/>
      <c r="J285" s="320">
        <f t="shared" si="149"/>
        <v>0</v>
      </c>
      <c r="K285" s="321">
        <f t="shared" si="150"/>
        <v>0</v>
      </c>
      <c r="L285" s="322"/>
      <c r="M285" s="323"/>
      <c r="N285" s="324"/>
      <c r="O285" s="323"/>
      <c r="P285" s="324"/>
      <c r="Q285" s="323"/>
      <c r="R285" s="324"/>
      <c r="S285" s="323"/>
      <c r="T285" s="324"/>
      <c r="U285" s="323"/>
      <c r="V285" s="324"/>
      <c r="W285" s="325"/>
      <c r="X285" s="322"/>
      <c r="Y285" s="153"/>
      <c r="Z285" s="138"/>
      <c r="AA285" s="325"/>
      <c r="AB285" s="322"/>
      <c r="AC285" s="326">
        <f t="shared" si="151"/>
        <v>0</v>
      </c>
      <c r="AD285" s="327">
        <f t="shared" si="152"/>
        <v>0</v>
      </c>
      <c r="AE285" s="324"/>
      <c r="AF285" s="328"/>
      <c r="AG285" s="324"/>
      <c r="AH285" s="328"/>
      <c r="AI285" s="324"/>
      <c r="AJ285" s="328"/>
      <c r="AK285" s="324"/>
      <c r="AL285" s="328"/>
      <c r="AM285" s="324"/>
      <c r="AN285" s="328"/>
      <c r="AO285" s="324"/>
      <c r="AP285" s="97"/>
      <c r="AQ285" s="98"/>
    </row>
    <row r="286" spans="1:43" ht="12" customHeight="1">
      <c r="A286" s="149"/>
      <c r="B286" s="133"/>
      <c r="C286" s="150" t="str">
        <f>IF(D286&lt;&gt;"",MAX(C277:C285)+1,"")</f>
        <v/>
      </c>
      <c r="D286" s="151"/>
      <c r="E286" s="152"/>
      <c r="F286" s="153"/>
      <c r="G286" s="138"/>
      <c r="H286" s="318"/>
      <c r="I286" s="319"/>
      <c r="J286" s="320">
        <f t="shared" si="149"/>
        <v>0</v>
      </c>
      <c r="K286" s="321">
        <f t="shared" si="150"/>
        <v>0</v>
      </c>
      <c r="L286" s="322"/>
      <c r="M286" s="323"/>
      <c r="N286" s="324"/>
      <c r="O286" s="323"/>
      <c r="P286" s="324"/>
      <c r="Q286" s="323"/>
      <c r="R286" s="324"/>
      <c r="S286" s="323"/>
      <c r="T286" s="324"/>
      <c r="U286" s="323"/>
      <c r="V286" s="324"/>
      <c r="W286" s="325"/>
      <c r="X286" s="322"/>
      <c r="Y286" s="153"/>
      <c r="Z286" s="138"/>
      <c r="AA286" s="325"/>
      <c r="AB286" s="322"/>
      <c r="AC286" s="326">
        <f t="shared" si="151"/>
        <v>0</v>
      </c>
      <c r="AD286" s="327">
        <f t="shared" si="152"/>
        <v>0</v>
      </c>
      <c r="AE286" s="324"/>
      <c r="AF286" s="328"/>
      <c r="AG286" s="324"/>
      <c r="AH286" s="328"/>
      <c r="AI286" s="324"/>
      <c r="AJ286" s="328"/>
      <c r="AK286" s="324"/>
      <c r="AL286" s="328"/>
      <c r="AM286" s="324"/>
      <c r="AN286" s="328"/>
      <c r="AO286" s="324"/>
      <c r="AP286" s="97"/>
      <c r="AQ286" s="98"/>
    </row>
    <row r="287" spans="1:43" ht="12" customHeight="1">
      <c r="A287" s="165"/>
      <c r="B287" s="166"/>
      <c r="C287" s="167" t="str">
        <f>IF(D287&lt;&gt;"",MAX(C277:C286)+1,"")</f>
        <v/>
      </c>
      <c r="D287" s="168"/>
      <c r="E287" s="169"/>
      <c r="F287" s="170"/>
      <c r="G287" s="171"/>
      <c r="H287" s="329"/>
      <c r="I287" s="330"/>
      <c r="J287" s="331">
        <f t="shared" si="149"/>
        <v>0</v>
      </c>
      <c r="K287" s="332">
        <f t="shared" si="150"/>
        <v>0</v>
      </c>
      <c r="L287" s="333"/>
      <c r="M287" s="334"/>
      <c r="N287" s="335"/>
      <c r="O287" s="334"/>
      <c r="P287" s="335"/>
      <c r="Q287" s="334"/>
      <c r="R287" s="335"/>
      <c r="S287" s="334"/>
      <c r="T287" s="335"/>
      <c r="U287" s="334"/>
      <c r="V287" s="335"/>
      <c r="W287" s="336"/>
      <c r="X287" s="333"/>
      <c r="Y287" s="170"/>
      <c r="Z287" s="171"/>
      <c r="AA287" s="336"/>
      <c r="AB287" s="333"/>
      <c r="AC287" s="337">
        <f t="shared" si="151"/>
        <v>0</v>
      </c>
      <c r="AD287" s="338">
        <f t="shared" si="152"/>
        <v>0</v>
      </c>
      <c r="AE287" s="335"/>
      <c r="AF287" s="339"/>
      <c r="AG287" s="335"/>
      <c r="AH287" s="339"/>
      <c r="AI287" s="335"/>
      <c r="AJ287" s="339"/>
      <c r="AK287" s="335"/>
      <c r="AL287" s="339"/>
      <c r="AM287" s="335"/>
      <c r="AN287" s="339"/>
      <c r="AO287" s="335"/>
      <c r="AP287" s="97"/>
      <c r="AQ287" s="98"/>
    </row>
    <row r="288" spans="1:43" ht="12" customHeight="1">
      <c r="A288" s="116" t="s">
        <v>651</v>
      </c>
      <c r="B288" s="117" t="s">
        <v>651</v>
      </c>
      <c r="C288" s="1350" t="s">
        <v>651</v>
      </c>
      <c r="D288" s="1351"/>
      <c r="E288" s="118" t="s">
        <v>651</v>
      </c>
      <c r="F288" s="340"/>
      <c r="G288" s="341"/>
      <c r="H288" s="342">
        <f t="shared" ref="H288:X288" si="153">SUM(H289:H298)</f>
        <v>0</v>
      </c>
      <c r="I288" s="343">
        <f t="shared" si="153"/>
        <v>0</v>
      </c>
      <c r="J288" s="342" t="e">
        <f t="shared" si="153"/>
        <v>#VALUE!</v>
      </c>
      <c r="K288" s="344" t="e">
        <f t="shared" si="153"/>
        <v>#VALUE!</v>
      </c>
      <c r="L288" s="345">
        <f t="shared" si="153"/>
        <v>0</v>
      </c>
      <c r="M288" s="346">
        <f t="shared" si="153"/>
        <v>0</v>
      </c>
      <c r="N288" s="347">
        <f t="shared" si="153"/>
        <v>0</v>
      </c>
      <c r="O288" s="346">
        <f t="shared" si="153"/>
        <v>0</v>
      </c>
      <c r="P288" s="347">
        <f t="shared" si="153"/>
        <v>0</v>
      </c>
      <c r="Q288" s="346">
        <f t="shared" si="153"/>
        <v>0</v>
      </c>
      <c r="R288" s="347">
        <f t="shared" si="153"/>
        <v>0</v>
      </c>
      <c r="S288" s="346">
        <f t="shared" si="153"/>
        <v>0</v>
      </c>
      <c r="T288" s="347">
        <f t="shared" si="153"/>
        <v>0</v>
      </c>
      <c r="U288" s="346">
        <f t="shared" si="153"/>
        <v>0</v>
      </c>
      <c r="V288" s="347">
        <f t="shared" si="153"/>
        <v>0</v>
      </c>
      <c r="W288" s="348">
        <f t="shared" si="153"/>
        <v>0</v>
      </c>
      <c r="X288" s="345">
        <f t="shared" si="153"/>
        <v>0</v>
      </c>
      <c r="Y288" s="340"/>
      <c r="Z288" s="341"/>
      <c r="AA288" s="348">
        <f t="shared" ref="AA288:AO288" si="154">SUM(AA289:AA298)</f>
        <v>0</v>
      </c>
      <c r="AB288" s="345">
        <f t="shared" si="154"/>
        <v>0</v>
      </c>
      <c r="AC288" s="349">
        <f t="shared" si="154"/>
        <v>0</v>
      </c>
      <c r="AD288" s="350">
        <f t="shared" si="154"/>
        <v>0</v>
      </c>
      <c r="AE288" s="347">
        <f t="shared" si="154"/>
        <v>0</v>
      </c>
      <c r="AF288" s="349">
        <f t="shared" si="154"/>
        <v>0</v>
      </c>
      <c r="AG288" s="347">
        <f t="shared" si="154"/>
        <v>0</v>
      </c>
      <c r="AH288" s="349">
        <f t="shared" si="154"/>
        <v>0</v>
      </c>
      <c r="AI288" s="347">
        <f t="shared" si="154"/>
        <v>0</v>
      </c>
      <c r="AJ288" s="349">
        <f t="shared" si="154"/>
        <v>0</v>
      </c>
      <c r="AK288" s="347">
        <f t="shared" si="154"/>
        <v>0</v>
      </c>
      <c r="AL288" s="349">
        <f t="shared" si="154"/>
        <v>0</v>
      </c>
      <c r="AM288" s="347">
        <f t="shared" si="154"/>
        <v>0</v>
      </c>
      <c r="AN288" s="349">
        <f t="shared" si="154"/>
        <v>0</v>
      </c>
      <c r="AO288" s="347">
        <f t="shared" si="154"/>
        <v>0</v>
      </c>
      <c r="AP288" s="130"/>
      <c r="AQ288" s="131">
        <f>COUNTIF(AD289:AD298,"&gt;0")</f>
        <v>0</v>
      </c>
    </row>
    <row r="289" spans="1:43" ht="12" customHeight="1">
      <c r="A289" s="132"/>
      <c r="B289" s="133"/>
      <c r="C289" s="134">
        <f>IF(D289&lt;&gt;"",MAX(C288)+1,"")</f>
        <v>1</v>
      </c>
      <c r="D289" s="135" t="str">
        <f>IF(B288&lt;&gt;"","Điểm chính","")</f>
        <v>Điểm chính</v>
      </c>
      <c r="E289" s="136"/>
      <c r="F289" s="137"/>
      <c r="G289" s="138"/>
      <c r="H289" s="307"/>
      <c r="I289" s="308"/>
      <c r="J289" s="309" t="e">
        <f t="shared" ref="J289:J298" si="155">M289+O289+Q289+S289+U289</f>
        <v>#VALUE!</v>
      </c>
      <c r="K289" s="310" t="e">
        <f t="shared" ref="K289:K298" si="156">N289+P289+R289+T289+V289</f>
        <v>#VALUE!</v>
      </c>
      <c r="L289" s="311"/>
      <c r="M289" s="312" t="s">
        <v>651</v>
      </c>
      <c r="N289" s="313" t="s">
        <v>651</v>
      </c>
      <c r="O289" s="312" t="s">
        <v>651</v>
      </c>
      <c r="P289" s="313" t="s">
        <v>651</v>
      </c>
      <c r="Q289" s="312" t="s">
        <v>651</v>
      </c>
      <c r="R289" s="313" t="s">
        <v>651</v>
      </c>
      <c r="S289" s="312" t="s">
        <v>651</v>
      </c>
      <c r="T289" s="313" t="s">
        <v>651</v>
      </c>
      <c r="U289" s="312" t="s">
        <v>651</v>
      </c>
      <c r="V289" s="313" t="s">
        <v>651</v>
      </c>
      <c r="W289" s="314"/>
      <c r="X289" s="311"/>
      <c r="Y289" s="137"/>
      <c r="Z289" s="138"/>
      <c r="AA289" s="314"/>
      <c r="AB289" s="311"/>
      <c r="AC289" s="315">
        <f t="shared" ref="AC289:AC298" si="157">AF289+AH289+AJ289+AL289+AN289</f>
        <v>0</v>
      </c>
      <c r="AD289" s="316">
        <f t="shared" ref="AD289:AD298" si="158">AG289+AI289+AK289+AM289+AO289</f>
        <v>0</v>
      </c>
      <c r="AE289" s="313"/>
      <c r="AF289" s="317"/>
      <c r="AG289" s="313"/>
      <c r="AH289" s="317"/>
      <c r="AI289" s="313"/>
      <c r="AJ289" s="317"/>
      <c r="AK289" s="313"/>
      <c r="AL289" s="317"/>
      <c r="AM289" s="313"/>
      <c r="AN289" s="317"/>
      <c r="AO289" s="313"/>
      <c r="AP289" s="97"/>
      <c r="AQ289" s="98"/>
    </row>
    <row r="290" spans="1:43" ht="12" customHeight="1">
      <c r="A290" s="149"/>
      <c r="B290" s="133"/>
      <c r="C290" s="150" t="str">
        <f>IF(D290&lt;&gt;"",MAX(C288:C289)+1,"")</f>
        <v/>
      </c>
      <c r="D290" s="151"/>
      <c r="E290" s="152"/>
      <c r="F290" s="153"/>
      <c r="G290" s="138"/>
      <c r="H290" s="318"/>
      <c r="I290" s="319"/>
      <c r="J290" s="320">
        <f t="shared" si="155"/>
        <v>0</v>
      </c>
      <c r="K290" s="321">
        <f t="shared" si="156"/>
        <v>0</v>
      </c>
      <c r="L290" s="322"/>
      <c r="M290" s="323"/>
      <c r="N290" s="324"/>
      <c r="O290" s="323"/>
      <c r="P290" s="324"/>
      <c r="Q290" s="323"/>
      <c r="R290" s="324"/>
      <c r="S290" s="323"/>
      <c r="T290" s="324"/>
      <c r="U290" s="323"/>
      <c r="V290" s="324"/>
      <c r="W290" s="325"/>
      <c r="X290" s="322"/>
      <c r="Y290" s="153"/>
      <c r="Z290" s="138"/>
      <c r="AA290" s="325"/>
      <c r="AB290" s="322"/>
      <c r="AC290" s="326">
        <f t="shared" si="157"/>
        <v>0</v>
      </c>
      <c r="AD290" s="327">
        <f t="shared" si="158"/>
        <v>0</v>
      </c>
      <c r="AE290" s="324"/>
      <c r="AF290" s="328"/>
      <c r="AG290" s="324"/>
      <c r="AH290" s="328"/>
      <c r="AI290" s="324"/>
      <c r="AJ290" s="328"/>
      <c r="AK290" s="324"/>
      <c r="AL290" s="328"/>
      <c r="AM290" s="324"/>
      <c r="AN290" s="328"/>
      <c r="AO290" s="324"/>
      <c r="AP290" s="97"/>
      <c r="AQ290" s="98"/>
    </row>
    <row r="291" spans="1:43" ht="12" customHeight="1">
      <c r="A291" s="149"/>
      <c r="B291" s="133"/>
      <c r="C291" s="150" t="str">
        <f>IF(D291&lt;&gt;"",MAX(C288:C290)+1,"")</f>
        <v/>
      </c>
      <c r="D291" s="151"/>
      <c r="E291" s="152"/>
      <c r="F291" s="153"/>
      <c r="G291" s="138"/>
      <c r="H291" s="318"/>
      <c r="I291" s="319"/>
      <c r="J291" s="320">
        <f t="shared" si="155"/>
        <v>0</v>
      </c>
      <c r="K291" s="321">
        <f t="shared" si="156"/>
        <v>0</v>
      </c>
      <c r="L291" s="322"/>
      <c r="M291" s="323"/>
      <c r="N291" s="324"/>
      <c r="O291" s="323"/>
      <c r="P291" s="324"/>
      <c r="Q291" s="323"/>
      <c r="R291" s="324"/>
      <c r="S291" s="323"/>
      <c r="T291" s="324"/>
      <c r="U291" s="323"/>
      <c r="V291" s="324"/>
      <c r="W291" s="325"/>
      <c r="X291" s="322"/>
      <c r="Y291" s="153"/>
      <c r="Z291" s="138"/>
      <c r="AA291" s="325"/>
      <c r="AB291" s="322"/>
      <c r="AC291" s="326">
        <f t="shared" si="157"/>
        <v>0</v>
      </c>
      <c r="AD291" s="327">
        <f t="shared" si="158"/>
        <v>0</v>
      </c>
      <c r="AE291" s="324"/>
      <c r="AF291" s="328"/>
      <c r="AG291" s="324"/>
      <c r="AH291" s="328"/>
      <c r="AI291" s="324"/>
      <c r="AJ291" s="328"/>
      <c r="AK291" s="324"/>
      <c r="AL291" s="328"/>
      <c r="AM291" s="324"/>
      <c r="AN291" s="328"/>
      <c r="AO291" s="324"/>
      <c r="AP291" s="97"/>
      <c r="AQ291" s="98"/>
    </row>
    <row r="292" spans="1:43" ht="12" customHeight="1">
      <c r="A292" s="149"/>
      <c r="B292" s="133"/>
      <c r="C292" s="150" t="str">
        <f>IF(D292&lt;&gt;"",MAX(C288:C291)+1,"")</f>
        <v/>
      </c>
      <c r="D292" s="151"/>
      <c r="E292" s="152"/>
      <c r="F292" s="153"/>
      <c r="G292" s="138"/>
      <c r="H292" s="318"/>
      <c r="I292" s="319"/>
      <c r="J292" s="320">
        <f t="shared" si="155"/>
        <v>0</v>
      </c>
      <c r="K292" s="321">
        <f t="shared" si="156"/>
        <v>0</v>
      </c>
      <c r="L292" s="322"/>
      <c r="M292" s="323"/>
      <c r="N292" s="324"/>
      <c r="O292" s="323"/>
      <c r="P292" s="324"/>
      <c r="Q292" s="323"/>
      <c r="R292" s="324"/>
      <c r="S292" s="323"/>
      <c r="T292" s="324"/>
      <c r="U292" s="323"/>
      <c r="V292" s="324"/>
      <c r="W292" s="325"/>
      <c r="X292" s="322"/>
      <c r="Y292" s="153"/>
      <c r="Z292" s="138"/>
      <c r="AA292" s="325"/>
      <c r="AB292" s="322"/>
      <c r="AC292" s="326">
        <f t="shared" si="157"/>
        <v>0</v>
      </c>
      <c r="AD292" s="327">
        <f t="shared" si="158"/>
        <v>0</v>
      </c>
      <c r="AE292" s="324"/>
      <c r="AF292" s="328"/>
      <c r="AG292" s="324"/>
      <c r="AH292" s="328"/>
      <c r="AI292" s="324"/>
      <c r="AJ292" s="328"/>
      <c r="AK292" s="324"/>
      <c r="AL292" s="328"/>
      <c r="AM292" s="324"/>
      <c r="AN292" s="328"/>
      <c r="AO292" s="324"/>
      <c r="AP292" s="97"/>
      <c r="AQ292" s="98"/>
    </row>
    <row r="293" spans="1:43" ht="12" customHeight="1">
      <c r="A293" s="149"/>
      <c r="B293" s="133"/>
      <c r="C293" s="150" t="str">
        <f>IF(D293&lt;&gt;"",MAX(C288:C292)+1,"")</f>
        <v/>
      </c>
      <c r="D293" s="151"/>
      <c r="E293" s="152"/>
      <c r="F293" s="153"/>
      <c r="G293" s="138"/>
      <c r="H293" s="318"/>
      <c r="I293" s="319"/>
      <c r="J293" s="320">
        <f t="shared" si="155"/>
        <v>0</v>
      </c>
      <c r="K293" s="321">
        <f t="shared" si="156"/>
        <v>0</v>
      </c>
      <c r="L293" s="322"/>
      <c r="M293" s="323"/>
      <c r="N293" s="324"/>
      <c r="O293" s="323"/>
      <c r="P293" s="324"/>
      <c r="Q293" s="323"/>
      <c r="R293" s="324"/>
      <c r="S293" s="323"/>
      <c r="T293" s="324"/>
      <c r="U293" s="323"/>
      <c r="V293" s="324"/>
      <c r="W293" s="325"/>
      <c r="X293" s="322"/>
      <c r="Y293" s="153"/>
      <c r="Z293" s="138"/>
      <c r="AA293" s="325"/>
      <c r="AB293" s="322"/>
      <c r="AC293" s="326">
        <f t="shared" si="157"/>
        <v>0</v>
      </c>
      <c r="AD293" s="327">
        <f t="shared" si="158"/>
        <v>0</v>
      </c>
      <c r="AE293" s="324"/>
      <c r="AF293" s="328"/>
      <c r="AG293" s="324"/>
      <c r="AH293" s="328"/>
      <c r="AI293" s="324"/>
      <c r="AJ293" s="328"/>
      <c r="AK293" s="324"/>
      <c r="AL293" s="328"/>
      <c r="AM293" s="324"/>
      <c r="AN293" s="328"/>
      <c r="AO293" s="324"/>
      <c r="AP293" s="97"/>
      <c r="AQ293" s="98"/>
    </row>
    <row r="294" spans="1:43" ht="12" customHeight="1">
      <c r="A294" s="149"/>
      <c r="B294" s="133"/>
      <c r="C294" s="150" t="str">
        <f>IF(D294&lt;&gt;"",MAX(C288:C293)+1,"")</f>
        <v/>
      </c>
      <c r="D294" s="151"/>
      <c r="E294" s="152"/>
      <c r="F294" s="153"/>
      <c r="G294" s="138"/>
      <c r="H294" s="318"/>
      <c r="I294" s="319"/>
      <c r="J294" s="320">
        <f t="shared" si="155"/>
        <v>0</v>
      </c>
      <c r="K294" s="321">
        <f t="shared" si="156"/>
        <v>0</v>
      </c>
      <c r="L294" s="322"/>
      <c r="M294" s="323"/>
      <c r="N294" s="324"/>
      <c r="O294" s="323"/>
      <c r="P294" s="324"/>
      <c r="Q294" s="323"/>
      <c r="R294" s="324"/>
      <c r="S294" s="323"/>
      <c r="T294" s="324"/>
      <c r="U294" s="323"/>
      <c r="V294" s="324"/>
      <c r="W294" s="325"/>
      <c r="X294" s="322"/>
      <c r="Y294" s="153"/>
      <c r="Z294" s="138"/>
      <c r="AA294" s="325"/>
      <c r="AB294" s="322"/>
      <c r="AC294" s="326">
        <f t="shared" si="157"/>
        <v>0</v>
      </c>
      <c r="AD294" s="327">
        <f t="shared" si="158"/>
        <v>0</v>
      </c>
      <c r="AE294" s="324"/>
      <c r="AF294" s="328"/>
      <c r="AG294" s="324"/>
      <c r="AH294" s="328"/>
      <c r="AI294" s="324"/>
      <c r="AJ294" s="328"/>
      <c r="AK294" s="324"/>
      <c r="AL294" s="328"/>
      <c r="AM294" s="324"/>
      <c r="AN294" s="328"/>
      <c r="AO294" s="324"/>
      <c r="AP294" s="97"/>
      <c r="AQ294" s="98"/>
    </row>
    <row r="295" spans="1:43" ht="12" customHeight="1">
      <c r="A295" s="149"/>
      <c r="B295" s="133"/>
      <c r="C295" s="150" t="str">
        <f>IF(D295&lt;&gt;"",MAX(C288:C294)+1,"")</f>
        <v/>
      </c>
      <c r="D295" s="151"/>
      <c r="E295" s="152"/>
      <c r="F295" s="153"/>
      <c r="G295" s="138"/>
      <c r="H295" s="318"/>
      <c r="I295" s="319"/>
      <c r="J295" s="320">
        <f t="shared" si="155"/>
        <v>0</v>
      </c>
      <c r="K295" s="321">
        <f t="shared" si="156"/>
        <v>0</v>
      </c>
      <c r="L295" s="322"/>
      <c r="M295" s="323"/>
      <c r="N295" s="324"/>
      <c r="O295" s="323"/>
      <c r="P295" s="324"/>
      <c r="Q295" s="323"/>
      <c r="R295" s="324"/>
      <c r="S295" s="323"/>
      <c r="T295" s="324"/>
      <c r="U295" s="323"/>
      <c r="V295" s="324"/>
      <c r="W295" s="325"/>
      <c r="X295" s="322"/>
      <c r="Y295" s="153"/>
      <c r="Z295" s="138"/>
      <c r="AA295" s="325"/>
      <c r="AB295" s="322"/>
      <c r="AC295" s="326">
        <f t="shared" si="157"/>
        <v>0</v>
      </c>
      <c r="AD295" s="327">
        <f t="shared" si="158"/>
        <v>0</v>
      </c>
      <c r="AE295" s="324"/>
      <c r="AF295" s="328"/>
      <c r="AG295" s="324"/>
      <c r="AH295" s="328"/>
      <c r="AI295" s="324"/>
      <c r="AJ295" s="328"/>
      <c r="AK295" s="324"/>
      <c r="AL295" s="328"/>
      <c r="AM295" s="324"/>
      <c r="AN295" s="328"/>
      <c r="AO295" s="324"/>
      <c r="AP295" s="97"/>
      <c r="AQ295" s="98"/>
    </row>
    <row r="296" spans="1:43" ht="12" customHeight="1">
      <c r="A296" s="149"/>
      <c r="B296" s="133"/>
      <c r="C296" s="150" t="str">
        <f>IF(D296&lt;&gt;"",MAX(C288:C295)+1,"")</f>
        <v/>
      </c>
      <c r="D296" s="151"/>
      <c r="E296" s="152"/>
      <c r="F296" s="153"/>
      <c r="G296" s="138"/>
      <c r="H296" s="318"/>
      <c r="I296" s="319"/>
      <c r="J296" s="320">
        <f t="shared" si="155"/>
        <v>0</v>
      </c>
      <c r="K296" s="321">
        <f t="shared" si="156"/>
        <v>0</v>
      </c>
      <c r="L296" s="322"/>
      <c r="M296" s="323"/>
      <c r="N296" s="324"/>
      <c r="O296" s="323"/>
      <c r="P296" s="324"/>
      <c r="Q296" s="323"/>
      <c r="R296" s="324"/>
      <c r="S296" s="323"/>
      <c r="T296" s="324"/>
      <c r="U296" s="323"/>
      <c r="V296" s="324"/>
      <c r="W296" s="325"/>
      <c r="X296" s="322"/>
      <c r="Y296" s="153"/>
      <c r="Z296" s="138"/>
      <c r="AA296" s="325"/>
      <c r="AB296" s="322"/>
      <c r="AC296" s="326">
        <f t="shared" si="157"/>
        <v>0</v>
      </c>
      <c r="AD296" s="327">
        <f t="shared" si="158"/>
        <v>0</v>
      </c>
      <c r="AE296" s="324"/>
      <c r="AF296" s="328"/>
      <c r="AG296" s="324"/>
      <c r="AH296" s="328"/>
      <c r="AI296" s="324"/>
      <c r="AJ296" s="328"/>
      <c r="AK296" s="324"/>
      <c r="AL296" s="328"/>
      <c r="AM296" s="324"/>
      <c r="AN296" s="328"/>
      <c r="AO296" s="324"/>
      <c r="AP296" s="97"/>
      <c r="AQ296" s="98"/>
    </row>
    <row r="297" spans="1:43" ht="12" customHeight="1">
      <c r="A297" s="149"/>
      <c r="B297" s="133"/>
      <c r="C297" s="150" t="str">
        <f>IF(D297&lt;&gt;"",MAX(C288:C296)+1,"")</f>
        <v/>
      </c>
      <c r="D297" s="151"/>
      <c r="E297" s="152"/>
      <c r="F297" s="153"/>
      <c r="G297" s="138"/>
      <c r="H297" s="318"/>
      <c r="I297" s="319"/>
      <c r="J297" s="320">
        <f t="shared" si="155"/>
        <v>0</v>
      </c>
      <c r="K297" s="321">
        <f t="shared" si="156"/>
        <v>0</v>
      </c>
      <c r="L297" s="322"/>
      <c r="M297" s="323"/>
      <c r="N297" s="324"/>
      <c r="O297" s="323"/>
      <c r="P297" s="324"/>
      <c r="Q297" s="323"/>
      <c r="R297" s="324"/>
      <c r="S297" s="323"/>
      <c r="T297" s="324"/>
      <c r="U297" s="323"/>
      <c r="V297" s="324"/>
      <c r="W297" s="325"/>
      <c r="X297" s="322"/>
      <c r="Y297" s="153"/>
      <c r="Z297" s="138"/>
      <c r="AA297" s="325"/>
      <c r="AB297" s="322"/>
      <c r="AC297" s="326">
        <f t="shared" si="157"/>
        <v>0</v>
      </c>
      <c r="AD297" s="327">
        <f t="shared" si="158"/>
        <v>0</v>
      </c>
      <c r="AE297" s="324"/>
      <c r="AF297" s="328"/>
      <c r="AG297" s="324"/>
      <c r="AH297" s="328"/>
      <c r="AI297" s="324"/>
      <c r="AJ297" s="328"/>
      <c r="AK297" s="324"/>
      <c r="AL297" s="328"/>
      <c r="AM297" s="324"/>
      <c r="AN297" s="328"/>
      <c r="AO297" s="324"/>
      <c r="AP297" s="97"/>
      <c r="AQ297" s="98"/>
    </row>
    <row r="298" spans="1:43" ht="12" customHeight="1">
      <c r="A298" s="165"/>
      <c r="B298" s="166"/>
      <c r="C298" s="167" t="str">
        <f>IF(D298&lt;&gt;"",MAX(C288:C297)+1,"")</f>
        <v/>
      </c>
      <c r="D298" s="168"/>
      <c r="E298" s="169"/>
      <c r="F298" s="170"/>
      <c r="G298" s="171"/>
      <c r="H298" s="329"/>
      <c r="I298" s="330"/>
      <c r="J298" s="331">
        <f t="shared" si="155"/>
        <v>0</v>
      </c>
      <c r="K298" s="332">
        <f t="shared" si="156"/>
        <v>0</v>
      </c>
      <c r="L298" s="333"/>
      <c r="M298" s="334"/>
      <c r="N298" s="335"/>
      <c r="O298" s="334"/>
      <c r="P298" s="335"/>
      <c r="Q298" s="334"/>
      <c r="R298" s="335"/>
      <c r="S298" s="334"/>
      <c r="T298" s="335"/>
      <c r="U298" s="334"/>
      <c r="V298" s="335"/>
      <c r="W298" s="336"/>
      <c r="X298" s="333"/>
      <c r="Y298" s="170"/>
      <c r="Z298" s="171"/>
      <c r="AA298" s="336"/>
      <c r="AB298" s="333"/>
      <c r="AC298" s="337">
        <f t="shared" si="157"/>
        <v>0</v>
      </c>
      <c r="AD298" s="338">
        <f t="shared" si="158"/>
        <v>0</v>
      </c>
      <c r="AE298" s="335"/>
      <c r="AF298" s="339"/>
      <c r="AG298" s="335"/>
      <c r="AH298" s="339"/>
      <c r="AI298" s="335"/>
      <c r="AJ298" s="339"/>
      <c r="AK298" s="335"/>
      <c r="AL298" s="339"/>
      <c r="AM298" s="335"/>
      <c r="AN298" s="339"/>
      <c r="AO298" s="335"/>
      <c r="AP298" s="97"/>
      <c r="AQ298" s="98"/>
    </row>
    <row r="299" spans="1:43" ht="12" customHeight="1">
      <c r="A299" s="116" t="s">
        <v>651</v>
      </c>
      <c r="B299" s="117" t="s">
        <v>651</v>
      </c>
      <c r="C299" s="1350" t="s">
        <v>651</v>
      </c>
      <c r="D299" s="1351"/>
      <c r="E299" s="118" t="s">
        <v>651</v>
      </c>
      <c r="F299" s="340"/>
      <c r="G299" s="341"/>
      <c r="H299" s="342">
        <f t="shared" ref="H299:X299" si="159">SUM(H300:H309)</f>
        <v>0</v>
      </c>
      <c r="I299" s="343">
        <f t="shared" si="159"/>
        <v>0</v>
      </c>
      <c r="J299" s="342" t="e">
        <f t="shared" si="159"/>
        <v>#VALUE!</v>
      </c>
      <c r="K299" s="344" t="e">
        <f t="shared" si="159"/>
        <v>#VALUE!</v>
      </c>
      <c r="L299" s="345">
        <f t="shared" si="159"/>
        <v>0</v>
      </c>
      <c r="M299" s="346">
        <f t="shared" si="159"/>
        <v>0</v>
      </c>
      <c r="N299" s="347">
        <f t="shared" si="159"/>
        <v>0</v>
      </c>
      <c r="O299" s="346">
        <f t="shared" si="159"/>
        <v>0</v>
      </c>
      <c r="P299" s="347">
        <f t="shared" si="159"/>
        <v>0</v>
      </c>
      <c r="Q299" s="346">
        <f t="shared" si="159"/>
        <v>0</v>
      </c>
      <c r="R299" s="347">
        <f t="shared" si="159"/>
        <v>0</v>
      </c>
      <c r="S299" s="346">
        <f t="shared" si="159"/>
        <v>0</v>
      </c>
      <c r="T299" s="347">
        <f t="shared" si="159"/>
        <v>0</v>
      </c>
      <c r="U299" s="346">
        <f t="shared" si="159"/>
        <v>0</v>
      </c>
      <c r="V299" s="347">
        <f t="shared" si="159"/>
        <v>0</v>
      </c>
      <c r="W299" s="348">
        <f t="shared" si="159"/>
        <v>0</v>
      </c>
      <c r="X299" s="345">
        <f t="shared" si="159"/>
        <v>0</v>
      </c>
      <c r="Y299" s="340"/>
      <c r="Z299" s="341"/>
      <c r="AA299" s="348">
        <f t="shared" ref="AA299:AO299" si="160">SUM(AA300:AA309)</f>
        <v>0</v>
      </c>
      <c r="AB299" s="345">
        <f t="shared" si="160"/>
        <v>0</v>
      </c>
      <c r="AC299" s="349">
        <f t="shared" si="160"/>
        <v>0</v>
      </c>
      <c r="AD299" s="350">
        <f t="shared" si="160"/>
        <v>0</v>
      </c>
      <c r="AE299" s="347">
        <f t="shared" si="160"/>
        <v>0</v>
      </c>
      <c r="AF299" s="349">
        <f t="shared" si="160"/>
        <v>0</v>
      </c>
      <c r="AG299" s="347">
        <f t="shared" si="160"/>
        <v>0</v>
      </c>
      <c r="AH299" s="349">
        <f t="shared" si="160"/>
        <v>0</v>
      </c>
      <c r="AI299" s="347">
        <f t="shared" si="160"/>
        <v>0</v>
      </c>
      <c r="AJ299" s="349">
        <f t="shared" si="160"/>
        <v>0</v>
      </c>
      <c r="AK299" s="347">
        <f t="shared" si="160"/>
        <v>0</v>
      </c>
      <c r="AL299" s="349">
        <f t="shared" si="160"/>
        <v>0</v>
      </c>
      <c r="AM299" s="347">
        <f t="shared" si="160"/>
        <v>0</v>
      </c>
      <c r="AN299" s="349">
        <f t="shared" si="160"/>
        <v>0</v>
      </c>
      <c r="AO299" s="347">
        <f t="shared" si="160"/>
        <v>0</v>
      </c>
      <c r="AP299" s="130"/>
      <c r="AQ299" s="131">
        <f>COUNTIF(AD300:AD309,"&gt;0")</f>
        <v>0</v>
      </c>
    </row>
    <row r="300" spans="1:43" ht="12" customHeight="1">
      <c r="A300" s="132"/>
      <c r="B300" s="133"/>
      <c r="C300" s="134">
        <f>IF(D300&lt;&gt;"",MAX(C299)+1,"")</f>
        <v>1</v>
      </c>
      <c r="D300" s="135" t="str">
        <f>IF(B299&lt;&gt;"","Điểm chính","")</f>
        <v>Điểm chính</v>
      </c>
      <c r="E300" s="136"/>
      <c r="F300" s="137"/>
      <c r="G300" s="138"/>
      <c r="H300" s="307"/>
      <c r="I300" s="308"/>
      <c r="J300" s="309" t="e">
        <f t="shared" ref="J300:J309" si="161">M300+O300+Q300+S300+U300</f>
        <v>#VALUE!</v>
      </c>
      <c r="K300" s="310" t="e">
        <f t="shared" ref="K300:K309" si="162">N300+P300+R300+T300+V300</f>
        <v>#VALUE!</v>
      </c>
      <c r="L300" s="311"/>
      <c r="M300" s="312" t="s">
        <v>651</v>
      </c>
      <c r="N300" s="313" t="s">
        <v>651</v>
      </c>
      <c r="O300" s="312" t="s">
        <v>651</v>
      </c>
      <c r="P300" s="313" t="s">
        <v>651</v>
      </c>
      <c r="Q300" s="312" t="s">
        <v>651</v>
      </c>
      <c r="R300" s="313" t="s">
        <v>651</v>
      </c>
      <c r="S300" s="312" t="s">
        <v>651</v>
      </c>
      <c r="T300" s="313" t="s">
        <v>651</v>
      </c>
      <c r="U300" s="312" t="s">
        <v>651</v>
      </c>
      <c r="V300" s="313" t="s">
        <v>651</v>
      </c>
      <c r="W300" s="314"/>
      <c r="X300" s="311"/>
      <c r="Y300" s="137"/>
      <c r="Z300" s="138"/>
      <c r="AA300" s="314"/>
      <c r="AB300" s="311"/>
      <c r="AC300" s="315">
        <f t="shared" ref="AC300:AC309" si="163">AF300+AH300+AJ300+AL300+AN300</f>
        <v>0</v>
      </c>
      <c r="AD300" s="316">
        <f t="shared" ref="AD300:AD309" si="164">AG300+AI300+AK300+AM300+AO300</f>
        <v>0</v>
      </c>
      <c r="AE300" s="313"/>
      <c r="AF300" s="317"/>
      <c r="AG300" s="313"/>
      <c r="AH300" s="317"/>
      <c r="AI300" s="313"/>
      <c r="AJ300" s="317"/>
      <c r="AK300" s="313"/>
      <c r="AL300" s="317"/>
      <c r="AM300" s="313"/>
      <c r="AN300" s="317"/>
      <c r="AO300" s="313"/>
      <c r="AP300" s="97"/>
      <c r="AQ300" s="98"/>
    </row>
    <row r="301" spans="1:43" ht="12" customHeight="1">
      <c r="A301" s="149"/>
      <c r="B301" s="133"/>
      <c r="C301" s="150" t="str">
        <f>IF(D301&lt;&gt;"",MAX(C299:C300)+1,"")</f>
        <v/>
      </c>
      <c r="D301" s="151"/>
      <c r="E301" s="152"/>
      <c r="F301" s="153"/>
      <c r="G301" s="138"/>
      <c r="H301" s="318"/>
      <c r="I301" s="319"/>
      <c r="J301" s="320">
        <f t="shared" si="161"/>
        <v>0</v>
      </c>
      <c r="K301" s="321">
        <f t="shared" si="162"/>
        <v>0</v>
      </c>
      <c r="L301" s="322"/>
      <c r="M301" s="323"/>
      <c r="N301" s="324"/>
      <c r="O301" s="323"/>
      <c r="P301" s="324"/>
      <c r="Q301" s="323"/>
      <c r="R301" s="324"/>
      <c r="S301" s="323"/>
      <c r="T301" s="324"/>
      <c r="U301" s="323"/>
      <c r="V301" s="324"/>
      <c r="W301" s="325"/>
      <c r="X301" s="322"/>
      <c r="Y301" s="153"/>
      <c r="Z301" s="138"/>
      <c r="AA301" s="325"/>
      <c r="AB301" s="322"/>
      <c r="AC301" s="326">
        <f t="shared" si="163"/>
        <v>0</v>
      </c>
      <c r="AD301" s="327">
        <f t="shared" si="164"/>
        <v>0</v>
      </c>
      <c r="AE301" s="324"/>
      <c r="AF301" s="328"/>
      <c r="AG301" s="324"/>
      <c r="AH301" s="328"/>
      <c r="AI301" s="324"/>
      <c r="AJ301" s="328"/>
      <c r="AK301" s="324"/>
      <c r="AL301" s="328"/>
      <c r="AM301" s="324"/>
      <c r="AN301" s="328"/>
      <c r="AO301" s="324"/>
      <c r="AP301" s="97"/>
      <c r="AQ301" s="98"/>
    </row>
    <row r="302" spans="1:43" ht="12" customHeight="1">
      <c r="A302" s="149"/>
      <c r="B302" s="133"/>
      <c r="C302" s="150" t="str">
        <f>IF(D302&lt;&gt;"",MAX(C299:C301)+1,"")</f>
        <v/>
      </c>
      <c r="D302" s="151"/>
      <c r="E302" s="152"/>
      <c r="F302" s="153"/>
      <c r="G302" s="138"/>
      <c r="H302" s="318"/>
      <c r="I302" s="319"/>
      <c r="J302" s="320">
        <f t="shared" si="161"/>
        <v>0</v>
      </c>
      <c r="K302" s="321">
        <f t="shared" si="162"/>
        <v>0</v>
      </c>
      <c r="L302" s="322"/>
      <c r="M302" s="323"/>
      <c r="N302" s="324"/>
      <c r="O302" s="323"/>
      <c r="P302" s="324"/>
      <c r="Q302" s="323"/>
      <c r="R302" s="324"/>
      <c r="S302" s="323"/>
      <c r="T302" s="324"/>
      <c r="U302" s="323"/>
      <c r="V302" s="324"/>
      <c r="W302" s="325"/>
      <c r="X302" s="322"/>
      <c r="Y302" s="153"/>
      <c r="Z302" s="138"/>
      <c r="AA302" s="325"/>
      <c r="AB302" s="322"/>
      <c r="AC302" s="326">
        <f t="shared" si="163"/>
        <v>0</v>
      </c>
      <c r="AD302" s="327">
        <f t="shared" si="164"/>
        <v>0</v>
      </c>
      <c r="AE302" s="324"/>
      <c r="AF302" s="328"/>
      <c r="AG302" s="324"/>
      <c r="AH302" s="328"/>
      <c r="AI302" s="324"/>
      <c r="AJ302" s="328"/>
      <c r="AK302" s="324"/>
      <c r="AL302" s="328"/>
      <c r="AM302" s="324"/>
      <c r="AN302" s="328"/>
      <c r="AO302" s="324"/>
      <c r="AP302" s="97"/>
      <c r="AQ302" s="98"/>
    </row>
    <row r="303" spans="1:43" ht="12" customHeight="1">
      <c r="A303" s="149"/>
      <c r="B303" s="133"/>
      <c r="C303" s="150" t="str">
        <f>IF(D303&lt;&gt;"",MAX(C299:C302)+1,"")</f>
        <v/>
      </c>
      <c r="D303" s="151"/>
      <c r="E303" s="152"/>
      <c r="F303" s="153"/>
      <c r="G303" s="138"/>
      <c r="H303" s="318"/>
      <c r="I303" s="319"/>
      <c r="J303" s="320">
        <f t="shared" si="161"/>
        <v>0</v>
      </c>
      <c r="K303" s="321">
        <f t="shared" si="162"/>
        <v>0</v>
      </c>
      <c r="L303" s="322"/>
      <c r="M303" s="323"/>
      <c r="N303" s="324"/>
      <c r="O303" s="323"/>
      <c r="P303" s="324"/>
      <c r="Q303" s="323"/>
      <c r="R303" s="324"/>
      <c r="S303" s="323"/>
      <c r="T303" s="324"/>
      <c r="U303" s="323"/>
      <c r="V303" s="324"/>
      <c r="W303" s="325"/>
      <c r="X303" s="322"/>
      <c r="Y303" s="153"/>
      <c r="Z303" s="138"/>
      <c r="AA303" s="325"/>
      <c r="AB303" s="322"/>
      <c r="AC303" s="326">
        <f t="shared" si="163"/>
        <v>0</v>
      </c>
      <c r="AD303" s="327">
        <f t="shared" si="164"/>
        <v>0</v>
      </c>
      <c r="AE303" s="324"/>
      <c r="AF303" s="328"/>
      <c r="AG303" s="324"/>
      <c r="AH303" s="328"/>
      <c r="AI303" s="324"/>
      <c r="AJ303" s="328"/>
      <c r="AK303" s="324"/>
      <c r="AL303" s="328"/>
      <c r="AM303" s="324"/>
      <c r="AN303" s="328"/>
      <c r="AO303" s="324"/>
      <c r="AP303" s="97"/>
      <c r="AQ303" s="98"/>
    </row>
    <row r="304" spans="1:43" ht="12" customHeight="1">
      <c r="A304" s="149"/>
      <c r="B304" s="133"/>
      <c r="C304" s="150" t="str">
        <f>IF(D304&lt;&gt;"",MAX(C299:C303)+1,"")</f>
        <v/>
      </c>
      <c r="D304" s="151"/>
      <c r="E304" s="152"/>
      <c r="F304" s="153"/>
      <c r="G304" s="138"/>
      <c r="H304" s="318"/>
      <c r="I304" s="319"/>
      <c r="J304" s="320">
        <f t="shared" si="161"/>
        <v>0</v>
      </c>
      <c r="K304" s="321">
        <f t="shared" si="162"/>
        <v>0</v>
      </c>
      <c r="L304" s="322"/>
      <c r="M304" s="323"/>
      <c r="N304" s="324"/>
      <c r="O304" s="323"/>
      <c r="P304" s="324"/>
      <c r="Q304" s="323"/>
      <c r="R304" s="324"/>
      <c r="S304" s="323"/>
      <c r="T304" s="324"/>
      <c r="U304" s="323"/>
      <c r="V304" s="324"/>
      <c r="W304" s="325"/>
      <c r="X304" s="322"/>
      <c r="Y304" s="153"/>
      <c r="Z304" s="138"/>
      <c r="AA304" s="325"/>
      <c r="AB304" s="322"/>
      <c r="AC304" s="326">
        <f t="shared" si="163"/>
        <v>0</v>
      </c>
      <c r="AD304" s="327">
        <f t="shared" si="164"/>
        <v>0</v>
      </c>
      <c r="AE304" s="324"/>
      <c r="AF304" s="328"/>
      <c r="AG304" s="324"/>
      <c r="AH304" s="328"/>
      <c r="AI304" s="324"/>
      <c r="AJ304" s="328"/>
      <c r="AK304" s="324"/>
      <c r="AL304" s="328"/>
      <c r="AM304" s="324"/>
      <c r="AN304" s="328"/>
      <c r="AO304" s="324"/>
      <c r="AP304" s="97"/>
      <c r="AQ304" s="98"/>
    </row>
    <row r="305" spans="1:43" ht="12" customHeight="1">
      <c r="A305" s="149"/>
      <c r="B305" s="133"/>
      <c r="C305" s="150" t="str">
        <f>IF(D305&lt;&gt;"",MAX(C299:C304)+1,"")</f>
        <v/>
      </c>
      <c r="D305" s="151"/>
      <c r="E305" s="152"/>
      <c r="F305" s="153"/>
      <c r="G305" s="138"/>
      <c r="H305" s="318"/>
      <c r="I305" s="319"/>
      <c r="J305" s="320">
        <f t="shared" si="161"/>
        <v>0</v>
      </c>
      <c r="K305" s="321">
        <f t="shared" si="162"/>
        <v>0</v>
      </c>
      <c r="L305" s="322"/>
      <c r="M305" s="323"/>
      <c r="N305" s="324"/>
      <c r="O305" s="323"/>
      <c r="P305" s="324"/>
      <c r="Q305" s="323"/>
      <c r="R305" s="324"/>
      <c r="S305" s="323"/>
      <c r="T305" s="324"/>
      <c r="U305" s="323"/>
      <c r="V305" s="324"/>
      <c r="W305" s="325"/>
      <c r="X305" s="322"/>
      <c r="Y305" s="153"/>
      <c r="Z305" s="138"/>
      <c r="AA305" s="325"/>
      <c r="AB305" s="322"/>
      <c r="AC305" s="326">
        <f t="shared" si="163"/>
        <v>0</v>
      </c>
      <c r="AD305" s="327">
        <f t="shared" si="164"/>
        <v>0</v>
      </c>
      <c r="AE305" s="324"/>
      <c r="AF305" s="328"/>
      <c r="AG305" s="324"/>
      <c r="AH305" s="328"/>
      <c r="AI305" s="324"/>
      <c r="AJ305" s="328"/>
      <c r="AK305" s="324"/>
      <c r="AL305" s="328"/>
      <c r="AM305" s="324"/>
      <c r="AN305" s="328"/>
      <c r="AO305" s="324"/>
      <c r="AP305" s="97"/>
      <c r="AQ305" s="98"/>
    </row>
    <row r="306" spans="1:43" ht="12" customHeight="1">
      <c r="A306" s="149"/>
      <c r="B306" s="133"/>
      <c r="C306" s="150" t="str">
        <f>IF(D306&lt;&gt;"",MAX(C299:C305)+1,"")</f>
        <v/>
      </c>
      <c r="D306" s="151"/>
      <c r="E306" s="152"/>
      <c r="F306" s="153"/>
      <c r="G306" s="138"/>
      <c r="H306" s="318"/>
      <c r="I306" s="319"/>
      <c r="J306" s="320">
        <f t="shared" si="161"/>
        <v>0</v>
      </c>
      <c r="K306" s="321">
        <f t="shared" si="162"/>
        <v>0</v>
      </c>
      <c r="L306" s="322"/>
      <c r="M306" s="323"/>
      <c r="N306" s="324"/>
      <c r="O306" s="323"/>
      <c r="P306" s="324"/>
      <c r="Q306" s="323"/>
      <c r="R306" s="324"/>
      <c r="S306" s="323"/>
      <c r="T306" s="324"/>
      <c r="U306" s="323"/>
      <c r="V306" s="324"/>
      <c r="W306" s="325"/>
      <c r="X306" s="322"/>
      <c r="Y306" s="153"/>
      <c r="Z306" s="138"/>
      <c r="AA306" s="325"/>
      <c r="AB306" s="322"/>
      <c r="AC306" s="326">
        <f t="shared" si="163"/>
        <v>0</v>
      </c>
      <c r="AD306" s="327">
        <f t="shared" si="164"/>
        <v>0</v>
      </c>
      <c r="AE306" s="324"/>
      <c r="AF306" s="328"/>
      <c r="AG306" s="324"/>
      <c r="AH306" s="328"/>
      <c r="AI306" s="324"/>
      <c r="AJ306" s="328"/>
      <c r="AK306" s="324"/>
      <c r="AL306" s="328"/>
      <c r="AM306" s="324"/>
      <c r="AN306" s="328"/>
      <c r="AO306" s="324"/>
      <c r="AP306" s="97"/>
      <c r="AQ306" s="98"/>
    </row>
    <row r="307" spans="1:43" ht="12" customHeight="1">
      <c r="A307" s="149"/>
      <c r="B307" s="133"/>
      <c r="C307" s="150" t="str">
        <f>IF(D307&lt;&gt;"",MAX(C299:C306)+1,"")</f>
        <v/>
      </c>
      <c r="D307" s="151"/>
      <c r="E307" s="152"/>
      <c r="F307" s="153"/>
      <c r="G307" s="138"/>
      <c r="H307" s="318"/>
      <c r="I307" s="319"/>
      <c r="J307" s="320">
        <f t="shared" si="161"/>
        <v>0</v>
      </c>
      <c r="K307" s="321">
        <f t="shared" si="162"/>
        <v>0</v>
      </c>
      <c r="L307" s="322"/>
      <c r="M307" s="323"/>
      <c r="N307" s="324"/>
      <c r="O307" s="323"/>
      <c r="P307" s="324"/>
      <c r="Q307" s="323"/>
      <c r="R307" s="324"/>
      <c r="S307" s="323"/>
      <c r="T307" s="324"/>
      <c r="U307" s="323"/>
      <c r="V307" s="324"/>
      <c r="W307" s="325"/>
      <c r="X307" s="322"/>
      <c r="Y307" s="153"/>
      <c r="Z307" s="138"/>
      <c r="AA307" s="325"/>
      <c r="AB307" s="322"/>
      <c r="AC307" s="326">
        <f t="shared" si="163"/>
        <v>0</v>
      </c>
      <c r="AD307" s="327">
        <f t="shared" si="164"/>
        <v>0</v>
      </c>
      <c r="AE307" s="324"/>
      <c r="AF307" s="328"/>
      <c r="AG307" s="324"/>
      <c r="AH307" s="328"/>
      <c r="AI307" s="324"/>
      <c r="AJ307" s="328"/>
      <c r="AK307" s="324"/>
      <c r="AL307" s="328"/>
      <c r="AM307" s="324"/>
      <c r="AN307" s="328"/>
      <c r="AO307" s="324"/>
      <c r="AP307" s="97"/>
      <c r="AQ307" s="98"/>
    </row>
    <row r="308" spans="1:43" ht="12" customHeight="1">
      <c r="A308" s="149"/>
      <c r="B308" s="133"/>
      <c r="C308" s="150" t="str">
        <f>IF(D308&lt;&gt;"",MAX(C299:C307)+1,"")</f>
        <v/>
      </c>
      <c r="D308" s="151"/>
      <c r="E308" s="152"/>
      <c r="F308" s="153"/>
      <c r="G308" s="138"/>
      <c r="H308" s="318"/>
      <c r="I308" s="319"/>
      <c r="J308" s="320">
        <f t="shared" si="161"/>
        <v>0</v>
      </c>
      <c r="K308" s="321">
        <f t="shared" si="162"/>
        <v>0</v>
      </c>
      <c r="L308" s="322"/>
      <c r="M308" s="323"/>
      <c r="N308" s="324"/>
      <c r="O308" s="323"/>
      <c r="P308" s="324"/>
      <c r="Q308" s="323"/>
      <c r="R308" s="324"/>
      <c r="S308" s="323"/>
      <c r="T308" s="324"/>
      <c r="U308" s="323"/>
      <c r="V308" s="324"/>
      <c r="W308" s="325"/>
      <c r="X308" s="322"/>
      <c r="Y308" s="153"/>
      <c r="Z308" s="138"/>
      <c r="AA308" s="325"/>
      <c r="AB308" s="322"/>
      <c r="AC308" s="326">
        <f t="shared" si="163"/>
        <v>0</v>
      </c>
      <c r="AD308" s="327">
        <f t="shared" si="164"/>
        <v>0</v>
      </c>
      <c r="AE308" s="324"/>
      <c r="AF308" s="328"/>
      <c r="AG308" s="324"/>
      <c r="AH308" s="328"/>
      <c r="AI308" s="324"/>
      <c r="AJ308" s="328"/>
      <c r="AK308" s="324"/>
      <c r="AL308" s="328"/>
      <c r="AM308" s="324"/>
      <c r="AN308" s="328"/>
      <c r="AO308" s="324"/>
      <c r="AP308" s="97"/>
      <c r="AQ308" s="98"/>
    </row>
    <row r="309" spans="1:43" ht="12" customHeight="1">
      <c r="A309" s="165"/>
      <c r="B309" s="166"/>
      <c r="C309" s="167" t="str">
        <f>IF(D309&lt;&gt;"",MAX(C299:C308)+1,"")</f>
        <v/>
      </c>
      <c r="D309" s="168"/>
      <c r="E309" s="169"/>
      <c r="F309" s="170"/>
      <c r="G309" s="171"/>
      <c r="H309" s="329"/>
      <c r="I309" s="330"/>
      <c r="J309" s="331">
        <f t="shared" si="161"/>
        <v>0</v>
      </c>
      <c r="K309" s="332">
        <f t="shared" si="162"/>
        <v>0</v>
      </c>
      <c r="L309" s="333"/>
      <c r="M309" s="334"/>
      <c r="N309" s="335"/>
      <c r="O309" s="334"/>
      <c r="P309" s="335"/>
      <c r="Q309" s="334"/>
      <c r="R309" s="335"/>
      <c r="S309" s="334"/>
      <c r="T309" s="335"/>
      <c r="U309" s="334"/>
      <c r="V309" s="335"/>
      <c r="W309" s="336"/>
      <c r="X309" s="333"/>
      <c r="Y309" s="170"/>
      <c r="Z309" s="171"/>
      <c r="AA309" s="336"/>
      <c r="AB309" s="333"/>
      <c r="AC309" s="337">
        <f t="shared" si="163"/>
        <v>0</v>
      </c>
      <c r="AD309" s="338">
        <f t="shared" si="164"/>
        <v>0</v>
      </c>
      <c r="AE309" s="335"/>
      <c r="AF309" s="339"/>
      <c r="AG309" s="335"/>
      <c r="AH309" s="339"/>
      <c r="AI309" s="335"/>
      <c r="AJ309" s="339"/>
      <c r="AK309" s="335"/>
      <c r="AL309" s="339"/>
      <c r="AM309" s="335"/>
      <c r="AN309" s="339"/>
      <c r="AO309" s="335"/>
      <c r="AP309" s="97"/>
      <c r="AQ309" s="98"/>
    </row>
    <row r="310" spans="1:43" ht="12" customHeight="1">
      <c r="A310" s="116" t="s">
        <v>651</v>
      </c>
      <c r="B310" s="117" t="s">
        <v>651</v>
      </c>
      <c r="C310" s="1350" t="s">
        <v>651</v>
      </c>
      <c r="D310" s="1351"/>
      <c r="E310" s="118" t="s">
        <v>651</v>
      </c>
      <c r="F310" s="340"/>
      <c r="G310" s="341"/>
      <c r="H310" s="342">
        <f t="shared" ref="H310:X310" si="165">SUM(H311:H320)</f>
        <v>0</v>
      </c>
      <c r="I310" s="343">
        <f t="shared" si="165"/>
        <v>0</v>
      </c>
      <c r="J310" s="342" t="e">
        <f t="shared" si="165"/>
        <v>#VALUE!</v>
      </c>
      <c r="K310" s="344" t="e">
        <f t="shared" si="165"/>
        <v>#VALUE!</v>
      </c>
      <c r="L310" s="345">
        <f t="shared" si="165"/>
        <v>0</v>
      </c>
      <c r="M310" s="346">
        <f t="shared" si="165"/>
        <v>0</v>
      </c>
      <c r="N310" s="347">
        <f t="shared" si="165"/>
        <v>0</v>
      </c>
      <c r="O310" s="346">
        <f t="shared" si="165"/>
        <v>0</v>
      </c>
      <c r="P310" s="347">
        <f t="shared" si="165"/>
        <v>0</v>
      </c>
      <c r="Q310" s="346">
        <f t="shared" si="165"/>
        <v>0</v>
      </c>
      <c r="R310" s="347">
        <f t="shared" si="165"/>
        <v>0</v>
      </c>
      <c r="S310" s="346">
        <f t="shared" si="165"/>
        <v>0</v>
      </c>
      <c r="T310" s="347">
        <f t="shared" si="165"/>
        <v>0</v>
      </c>
      <c r="U310" s="346">
        <f t="shared" si="165"/>
        <v>0</v>
      </c>
      <c r="V310" s="347">
        <f t="shared" si="165"/>
        <v>0</v>
      </c>
      <c r="W310" s="348">
        <f t="shared" si="165"/>
        <v>0</v>
      </c>
      <c r="X310" s="345">
        <f t="shared" si="165"/>
        <v>0</v>
      </c>
      <c r="Y310" s="340"/>
      <c r="Z310" s="341"/>
      <c r="AA310" s="348">
        <f t="shared" ref="AA310:AO310" si="166">SUM(AA311:AA320)</f>
        <v>0</v>
      </c>
      <c r="AB310" s="345">
        <f t="shared" si="166"/>
        <v>0</v>
      </c>
      <c r="AC310" s="349">
        <f t="shared" si="166"/>
        <v>0</v>
      </c>
      <c r="AD310" s="350">
        <f t="shared" si="166"/>
        <v>0</v>
      </c>
      <c r="AE310" s="347">
        <f t="shared" si="166"/>
        <v>0</v>
      </c>
      <c r="AF310" s="349">
        <f t="shared" si="166"/>
        <v>0</v>
      </c>
      <c r="AG310" s="347">
        <f t="shared" si="166"/>
        <v>0</v>
      </c>
      <c r="AH310" s="349">
        <f t="shared" si="166"/>
        <v>0</v>
      </c>
      <c r="AI310" s="347">
        <f t="shared" si="166"/>
        <v>0</v>
      </c>
      <c r="AJ310" s="349">
        <f t="shared" si="166"/>
        <v>0</v>
      </c>
      <c r="AK310" s="347">
        <f t="shared" si="166"/>
        <v>0</v>
      </c>
      <c r="AL310" s="349">
        <f t="shared" si="166"/>
        <v>0</v>
      </c>
      <c r="AM310" s="347">
        <f t="shared" si="166"/>
        <v>0</v>
      </c>
      <c r="AN310" s="349">
        <f t="shared" si="166"/>
        <v>0</v>
      </c>
      <c r="AO310" s="347">
        <f t="shared" si="166"/>
        <v>0</v>
      </c>
      <c r="AP310" s="130"/>
      <c r="AQ310" s="131">
        <f>COUNTIF(AD311:AD320,"&gt;0")</f>
        <v>0</v>
      </c>
    </row>
    <row r="311" spans="1:43" ht="12" customHeight="1">
      <c r="A311" s="132"/>
      <c r="B311" s="133"/>
      <c r="C311" s="134">
        <f>IF(D311&lt;&gt;"",MAX(C310)+1,"")</f>
        <v>1</v>
      </c>
      <c r="D311" s="135" t="str">
        <f>IF(B310&lt;&gt;"","Điểm chính","")</f>
        <v>Điểm chính</v>
      </c>
      <c r="E311" s="136"/>
      <c r="F311" s="137"/>
      <c r="G311" s="138"/>
      <c r="H311" s="307"/>
      <c r="I311" s="308"/>
      <c r="J311" s="309" t="e">
        <f t="shared" ref="J311:J320" si="167">M311+O311+Q311+S311+U311</f>
        <v>#VALUE!</v>
      </c>
      <c r="K311" s="310" t="e">
        <f t="shared" ref="K311:K320" si="168">N311+P311+R311+T311+V311</f>
        <v>#VALUE!</v>
      </c>
      <c r="L311" s="311"/>
      <c r="M311" s="312" t="s">
        <v>651</v>
      </c>
      <c r="N311" s="313" t="s">
        <v>651</v>
      </c>
      <c r="O311" s="312" t="s">
        <v>651</v>
      </c>
      <c r="P311" s="313" t="s">
        <v>651</v>
      </c>
      <c r="Q311" s="312" t="s">
        <v>651</v>
      </c>
      <c r="R311" s="313" t="s">
        <v>651</v>
      </c>
      <c r="S311" s="312" t="s">
        <v>651</v>
      </c>
      <c r="T311" s="313" t="s">
        <v>651</v>
      </c>
      <c r="U311" s="312" t="s">
        <v>651</v>
      </c>
      <c r="V311" s="313" t="s">
        <v>651</v>
      </c>
      <c r="W311" s="314"/>
      <c r="X311" s="311"/>
      <c r="Y311" s="137"/>
      <c r="Z311" s="138"/>
      <c r="AA311" s="314"/>
      <c r="AB311" s="311"/>
      <c r="AC311" s="315">
        <f t="shared" ref="AC311:AC320" si="169">AF311+AH311+AJ311+AL311+AN311</f>
        <v>0</v>
      </c>
      <c r="AD311" s="316">
        <f t="shared" ref="AD311:AD320" si="170">AG311+AI311+AK311+AM311+AO311</f>
        <v>0</v>
      </c>
      <c r="AE311" s="313"/>
      <c r="AF311" s="317"/>
      <c r="AG311" s="313"/>
      <c r="AH311" s="317"/>
      <c r="AI311" s="313"/>
      <c r="AJ311" s="317"/>
      <c r="AK311" s="313"/>
      <c r="AL311" s="317"/>
      <c r="AM311" s="313"/>
      <c r="AN311" s="317"/>
      <c r="AO311" s="313"/>
      <c r="AP311" s="97"/>
      <c r="AQ311" s="98"/>
    </row>
    <row r="312" spans="1:43" ht="12" customHeight="1">
      <c r="A312" s="149"/>
      <c r="B312" s="133"/>
      <c r="C312" s="150" t="str">
        <f>IF(D312&lt;&gt;"",MAX(C310:C311)+1,"")</f>
        <v/>
      </c>
      <c r="D312" s="151"/>
      <c r="E312" s="152"/>
      <c r="F312" s="153"/>
      <c r="G312" s="138"/>
      <c r="H312" s="318"/>
      <c r="I312" s="319"/>
      <c r="J312" s="320">
        <f t="shared" si="167"/>
        <v>0</v>
      </c>
      <c r="K312" s="321">
        <f t="shared" si="168"/>
        <v>0</v>
      </c>
      <c r="L312" s="322"/>
      <c r="M312" s="323"/>
      <c r="N312" s="324"/>
      <c r="O312" s="323"/>
      <c r="P312" s="324"/>
      <c r="Q312" s="323"/>
      <c r="R312" s="324"/>
      <c r="S312" s="323"/>
      <c r="T312" s="324"/>
      <c r="U312" s="323"/>
      <c r="V312" s="324"/>
      <c r="W312" s="325"/>
      <c r="X312" s="322"/>
      <c r="Y312" s="153"/>
      <c r="Z312" s="138"/>
      <c r="AA312" s="325"/>
      <c r="AB312" s="322"/>
      <c r="AC312" s="326">
        <f t="shared" si="169"/>
        <v>0</v>
      </c>
      <c r="AD312" s="327">
        <f t="shared" si="170"/>
        <v>0</v>
      </c>
      <c r="AE312" s="324"/>
      <c r="AF312" s="328"/>
      <c r="AG312" s="324"/>
      <c r="AH312" s="328"/>
      <c r="AI312" s="324"/>
      <c r="AJ312" s="328"/>
      <c r="AK312" s="324"/>
      <c r="AL312" s="328"/>
      <c r="AM312" s="324"/>
      <c r="AN312" s="328"/>
      <c r="AO312" s="324"/>
      <c r="AP312" s="97"/>
      <c r="AQ312" s="98"/>
    </row>
    <row r="313" spans="1:43" ht="12" customHeight="1">
      <c r="A313" s="149"/>
      <c r="B313" s="133"/>
      <c r="C313" s="150" t="str">
        <f>IF(D313&lt;&gt;"",MAX(C310:C312)+1,"")</f>
        <v/>
      </c>
      <c r="D313" s="151"/>
      <c r="E313" s="152"/>
      <c r="F313" s="153"/>
      <c r="G313" s="138"/>
      <c r="H313" s="318"/>
      <c r="I313" s="319"/>
      <c r="J313" s="320">
        <f t="shared" si="167"/>
        <v>0</v>
      </c>
      <c r="K313" s="321">
        <f t="shared" si="168"/>
        <v>0</v>
      </c>
      <c r="L313" s="322"/>
      <c r="M313" s="323"/>
      <c r="N313" s="324"/>
      <c r="O313" s="323"/>
      <c r="P313" s="324"/>
      <c r="Q313" s="323"/>
      <c r="R313" s="324"/>
      <c r="S313" s="323"/>
      <c r="T313" s="324"/>
      <c r="U313" s="323"/>
      <c r="V313" s="324"/>
      <c r="W313" s="325"/>
      <c r="X313" s="322"/>
      <c r="Y313" s="153"/>
      <c r="Z313" s="138"/>
      <c r="AA313" s="325"/>
      <c r="AB313" s="322"/>
      <c r="AC313" s="326">
        <f t="shared" si="169"/>
        <v>0</v>
      </c>
      <c r="AD313" s="327">
        <f t="shared" si="170"/>
        <v>0</v>
      </c>
      <c r="AE313" s="324"/>
      <c r="AF313" s="328"/>
      <c r="AG313" s="324"/>
      <c r="AH313" s="328"/>
      <c r="AI313" s="324"/>
      <c r="AJ313" s="328"/>
      <c r="AK313" s="324"/>
      <c r="AL313" s="328"/>
      <c r="AM313" s="324"/>
      <c r="AN313" s="328"/>
      <c r="AO313" s="324"/>
      <c r="AP313" s="97"/>
      <c r="AQ313" s="98"/>
    </row>
    <row r="314" spans="1:43" ht="12" customHeight="1">
      <c r="A314" s="149"/>
      <c r="B314" s="133"/>
      <c r="C314" s="150" t="str">
        <f>IF(D314&lt;&gt;"",MAX(C310:C313)+1,"")</f>
        <v/>
      </c>
      <c r="D314" s="151"/>
      <c r="E314" s="152"/>
      <c r="F314" s="153"/>
      <c r="G314" s="138"/>
      <c r="H314" s="318"/>
      <c r="I314" s="319"/>
      <c r="J314" s="320">
        <f t="shared" si="167"/>
        <v>0</v>
      </c>
      <c r="K314" s="321">
        <f t="shared" si="168"/>
        <v>0</v>
      </c>
      <c r="L314" s="322"/>
      <c r="M314" s="323"/>
      <c r="N314" s="324"/>
      <c r="O314" s="323"/>
      <c r="P314" s="324"/>
      <c r="Q314" s="323"/>
      <c r="R314" s="324"/>
      <c r="S314" s="323"/>
      <c r="T314" s="324"/>
      <c r="U314" s="323"/>
      <c r="V314" s="324"/>
      <c r="W314" s="325"/>
      <c r="X314" s="322"/>
      <c r="Y314" s="153"/>
      <c r="Z314" s="138"/>
      <c r="AA314" s="325"/>
      <c r="AB314" s="322"/>
      <c r="AC314" s="326">
        <f t="shared" si="169"/>
        <v>0</v>
      </c>
      <c r="AD314" s="327">
        <f t="shared" si="170"/>
        <v>0</v>
      </c>
      <c r="AE314" s="324"/>
      <c r="AF314" s="328"/>
      <c r="AG314" s="324"/>
      <c r="AH314" s="328"/>
      <c r="AI314" s="324"/>
      <c r="AJ314" s="328"/>
      <c r="AK314" s="324"/>
      <c r="AL314" s="328"/>
      <c r="AM314" s="324"/>
      <c r="AN314" s="328"/>
      <c r="AO314" s="324"/>
      <c r="AP314" s="97"/>
      <c r="AQ314" s="98"/>
    </row>
    <row r="315" spans="1:43" ht="12" customHeight="1">
      <c r="A315" s="149"/>
      <c r="B315" s="133"/>
      <c r="C315" s="150" t="str">
        <f>IF(D315&lt;&gt;"",MAX(C310:C314)+1,"")</f>
        <v/>
      </c>
      <c r="D315" s="151"/>
      <c r="E315" s="152"/>
      <c r="F315" s="153"/>
      <c r="G315" s="138"/>
      <c r="H315" s="318"/>
      <c r="I315" s="319"/>
      <c r="J315" s="320">
        <f t="shared" si="167"/>
        <v>0</v>
      </c>
      <c r="K315" s="321">
        <f t="shared" si="168"/>
        <v>0</v>
      </c>
      <c r="L315" s="322"/>
      <c r="M315" s="323"/>
      <c r="N315" s="324"/>
      <c r="O315" s="323"/>
      <c r="P315" s="324"/>
      <c r="Q315" s="323"/>
      <c r="R315" s="324"/>
      <c r="S315" s="323"/>
      <c r="T315" s="324"/>
      <c r="U315" s="323"/>
      <c r="V315" s="324"/>
      <c r="W315" s="325"/>
      <c r="X315" s="322"/>
      <c r="Y315" s="153"/>
      <c r="Z315" s="138"/>
      <c r="AA315" s="325"/>
      <c r="AB315" s="322"/>
      <c r="AC315" s="326">
        <f t="shared" si="169"/>
        <v>0</v>
      </c>
      <c r="AD315" s="327">
        <f t="shared" si="170"/>
        <v>0</v>
      </c>
      <c r="AE315" s="324"/>
      <c r="AF315" s="328"/>
      <c r="AG315" s="324"/>
      <c r="AH315" s="328"/>
      <c r="AI315" s="324"/>
      <c r="AJ315" s="328"/>
      <c r="AK315" s="324"/>
      <c r="AL315" s="328"/>
      <c r="AM315" s="324"/>
      <c r="AN315" s="328"/>
      <c r="AO315" s="324"/>
      <c r="AP315" s="97"/>
      <c r="AQ315" s="98"/>
    </row>
    <row r="316" spans="1:43" ht="12" customHeight="1">
      <c r="A316" s="149"/>
      <c r="B316" s="133"/>
      <c r="C316" s="150" t="str">
        <f>IF(D316&lt;&gt;"",MAX(C310:C315)+1,"")</f>
        <v/>
      </c>
      <c r="D316" s="151"/>
      <c r="E316" s="152"/>
      <c r="F316" s="153"/>
      <c r="G316" s="138"/>
      <c r="H316" s="318"/>
      <c r="I316" s="319"/>
      <c r="J316" s="320">
        <f t="shared" si="167"/>
        <v>0</v>
      </c>
      <c r="K316" s="321">
        <f t="shared" si="168"/>
        <v>0</v>
      </c>
      <c r="L316" s="322"/>
      <c r="M316" s="323"/>
      <c r="N316" s="324"/>
      <c r="O316" s="323"/>
      <c r="P316" s="324"/>
      <c r="Q316" s="323"/>
      <c r="R316" s="324"/>
      <c r="S316" s="323"/>
      <c r="T316" s="324"/>
      <c r="U316" s="323"/>
      <c r="V316" s="324"/>
      <c r="W316" s="325"/>
      <c r="X316" s="322"/>
      <c r="Y316" s="153"/>
      <c r="Z316" s="138"/>
      <c r="AA316" s="325"/>
      <c r="AB316" s="322"/>
      <c r="AC316" s="326">
        <f t="shared" si="169"/>
        <v>0</v>
      </c>
      <c r="AD316" s="327">
        <f t="shared" si="170"/>
        <v>0</v>
      </c>
      <c r="AE316" s="324"/>
      <c r="AF316" s="328"/>
      <c r="AG316" s="324"/>
      <c r="AH316" s="328"/>
      <c r="AI316" s="324"/>
      <c r="AJ316" s="328"/>
      <c r="AK316" s="324"/>
      <c r="AL316" s="328"/>
      <c r="AM316" s="324"/>
      <c r="AN316" s="328"/>
      <c r="AO316" s="324"/>
      <c r="AP316" s="97"/>
      <c r="AQ316" s="98"/>
    </row>
    <row r="317" spans="1:43" ht="12" customHeight="1">
      <c r="A317" s="149"/>
      <c r="B317" s="133"/>
      <c r="C317" s="150" t="str">
        <f>IF(D317&lt;&gt;"",MAX(C310:C316)+1,"")</f>
        <v/>
      </c>
      <c r="D317" s="151"/>
      <c r="E317" s="152"/>
      <c r="F317" s="153"/>
      <c r="G317" s="138"/>
      <c r="H317" s="318"/>
      <c r="I317" s="319"/>
      <c r="J317" s="320">
        <f t="shared" si="167"/>
        <v>0</v>
      </c>
      <c r="K317" s="321">
        <f t="shared" si="168"/>
        <v>0</v>
      </c>
      <c r="L317" s="322"/>
      <c r="M317" s="323"/>
      <c r="N317" s="324"/>
      <c r="O317" s="323"/>
      <c r="P317" s="324"/>
      <c r="Q317" s="323"/>
      <c r="R317" s="324"/>
      <c r="S317" s="323"/>
      <c r="T317" s="324"/>
      <c r="U317" s="323"/>
      <c r="V317" s="324"/>
      <c r="W317" s="325"/>
      <c r="X317" s="322"/>
      <c r="Y317" s="153"/>
      <c r="Z317" s="138"/>
      <c r="AA317" s="325"/>
      <c r="AB317" s="322"/>
      <c r="AC317" s="326">
        <f t="shared" si="169"/>
        <v>0</v>
      </c>
      <c r="AD317" s="327">
        <f t="shared" si="170"/>
        <v>0</v>
      </c>
      <c r="AE317" s="324"/>
      <c r="AF317" s="328"/>
      <c r="AG317" s="324"/>
      <c r="AH317" s="328"/>
      <c r="AI317" s="324"/>
      <c r="AJ317" s="328"/>
      <c r="AK317" s="324"/>
      <c r="AL317" s="328"/>
      <c r="AM317" s="324"/>
      <c r="AN317" s="328"/>
      <c r="AO317" s="324"/>
      <c r="AP317" s="97"/>
      <c r="AQ317" s="98"/>
    </row>
    <row r="318" spans="1:43" ht="12" customHeight="1">
      <c r="A318" s="149"/>
      <c r="B318" s="133"/>
      <c r="C318" s="150" t="str">
        <f>IF(D318&lt;&gt;"",MAX(C310:C317)+1,"")</f>
        <v/>
      </c>
      <c r="D318" s="151"/>
      <c r="E318" s="152"/>
      <c r="F318" s="153"/>
      <c r="G318" s="138"/>
      <c r="H318" s="318"/>
      <c r="I318" s="319"/>
      <c r="J318" s="320">
        <f t="shared" si="167"/>
        <v>0</v>
      </c>
      <c r="K318" s="321">
        <f t="shared" si="168"/>
        <v>0</v>
      </c>
      <c r="L318" s="322"/>
      <c r="M318" s="323"/>
      <c r="N318" s="324"/>
      <c r="O318" s="323"/>
      <c r="P318" s="324"/>
      <c r="Q318" s="323"/>
      <c r="R318" s="324"/>
      <c r="S318" s="323"/>
      <c r="T318" s="324"/>
      <c r="U318" s="323"/>
      <c r="V318" s="324"/>
      <c r="W318" s="325"/>
      <c r="X318" s="322"/>
      <c r="Y318" s="153"/>
      <c r="Z318" s="138"/>
      <c r="AA318" s="325"/>
      <c r="AB318" s="322"/>
      <c r="AC318" s="326">
        <f t="shared" si="169"/>
        <v>0</v>
      </c>
      <c r="AD318" s="327">
        <f t="shared" si="170"/>
        <v>0</v>
      </c>
      <c r="AE318" s="324"/>
      <c r="AF318" s="328"/>
      <c r="AG318" s="324"/>
      <c r="AH318" s="328"/>
      <c r="AI318" s="324"/>
      <c r="AJ318" s="328"/>
      <c r="AK318" s="324"/>
      <c r="AL318" s="328"/>
      <c r="AM318" s="324"/>
      <c r="AN318" s="328"/>
      <c r="AO318" s="324"/>
      <c r="AP318" s="97"/>
      <c r="AQ318" s="98"/>
    </row>
    <row r="319" spans="1:43" ht="12" customHeight="1">
      <c r="A319" s="149"/>
      <c r="B319" s="133"/>
      <c r="C319" s="150" t="str">
        <f>IF(D319&lt;&gt;"",MAX(C310:C318)+1,"")</f>
        <v/>
      </c>
      <c r="D319" s="151"/>
      <c r="E319" s="152"/>
      <c r="F319" s="153"/>
      <c r="G319" s="138"/>
      <c r="H319" s="318"/>
      <c r="I319" s="319"/>
      <c r="J319" s="320">
        <f t="shared" si="167"/>
        <v>0</v>
      </c>
      <c r="K319" s="321">
        <f t="shared" si="168"/>
        <v>0</v>
      </c>
      <c r="L319" s="322"/>
      <c r="M319" s="323"/>
      <c r="N319" s="324"/>
      <c r="O319" s="323"/>
      <c r="P319" s="324"/>
      <c r="Q319" s="323"/>
      <c r="R319" s="324"/>
      <c r="S319" s="323"/>
      <c r="T319" s="324"/>
      <c r="U319" s="323"/>
      <c r="V319" s="324"/>
      <c r="W319" s="325"/>
      <c r="X319" s="322"/>
      <c r="Y319" s="153"/>
      <c r="Z319" s="138"/>
      <c r="AA319" s="325"/>
      <c r="AB319" s="322"/>
      <c r="AC319" s="326">
        <f t="shared" si="169"/>
        <v>0</v>
      </c>
      <c r="AD319" s="327">
        <f t="shared" si="170"/>
        <v>0</v>
      </c>
      <c r="AE319" s="324"/>
      <c r="AF319" s="328"/>
      <c r="AG319" s="324"/>
      <c r="AH319" s="328"/>
      <c r="AI319" s="324"/>
      <c r="AJ319" s="328"/>
      <c r="AK319" s="324"/>
      <c r="AL319" s="328"/>
      <c r="AM319" s="324"/>
      <c r="AN319" s="328"/>
      <c r="AO319" s="324"/>
      <c r="AP319" s="97"/>
      <c r="AQ319" s="98"/>
    </row>
    <row r="320" spans="1:43" ht="12" customHeight="1">
      <c r="A320" s="165"/>
      <c r="B320" s="166"/>
      <c r="C320" s="167" t="str">
        <f>IF(D320&lt;&gt;"",MAX(C310:C319)+1,"")</f>
        <v/>
      </c>
      <c r="D320" s="168"/>
      <c r="E320" s="169"/>
      <c r="F320" s="170"/>
      <c r="G320" s="171"/>
      <c r="H320" s="329"/>
      <c r="I320" s="330"/>
      <c r="J320" s="331">
        <f t="shared" si="167"/>
        <v>0</v>
      </c>
      <c r="K320" s="332">
        <f t="shared" si="168"/>
        <v>0</v>
      </c>
      <c r="L320" s="333"/>
      <c r="M320" s="334"/>
      <c r="N320" s="335"/>
      <c r="O320" s="334"/>
      <c r="P320" s="335"/>
      <c r="Q320" s="334"/>
      <c r="R320" s="335"/>
      <c r="S320" s="334"/>
      <c r="T320" s="335"/>
      <c r="U320" s="334"/>
      <c r="V320" s="335"/>
      <c r="W320" s="336"/>
      <c r="X320" s="333"/>
      <c r="Y320" s="170"/>
      <c r="Z320" s="171"/>
      <c r="AA320" s="336"/>
      <c r="AB320" s="333"/>
      <c r="AC320" s="337">
        <f t="shared" si="169"/>
        <v>0</v>
      </c>
      <c r="AD320" s="338">
        <f t="shared" si="170"/>
        <v>0</v>
      </c>
      <c r="AE320" s="335"/>
      <c r="AF320" s="339"/>
      <c r="AG320" s="335"/>
      <c r="AH320" s="339"/>
      <c r="AI320" s="335"/>
      <c r="AJ320" s="339"/>
      <c r="AK320" s="335"/>
      <c r="AL320" s="339"/>
      <c r="AM320" s="335"/>
      <c r="AN320" s="339"/>
      <c r="AO320" s="335"/>
      <c r="AP320" s="97"/>
      <c r="AQ320" s="98"/>
    </row>
    <row r="321" spans="1:43" ht="12" customHeight="1">
      <c r="A321" s="116" t="s">
        <v>651</v>
      </c>
      <c r="B321" s="117" t="s">
        <v>651</v>
      </c>
      <c r="C321" s="1350" t="s">
        <v>651</v>
      </c>
      <c r="D321" s="1351"/>
      <c r="E321" s="118" t="s">
        <v>651</v>
      </c>
      <c r="F321" s="340"/>
      <c r="G321" s="341"/>
      <c r="H321" s="342">
        <f t="shared" ref="H321:X321" si="171">SUM(H322:H331)</f>
        <v>0</v>
      </c>
      <c r="I321" s="343">
        <f t="shared" si="171"/>
        <v>0</v>
      </c>
      <c r="J321" s="342" t="e">
        <f t="shared" si="171"/>
        <v>#VALUE!</v>
      </c>
      <c r="K321" s="344" t="e">
        <f t="shared" si="171"/>
        <v>#VALUE!</v>
      </c>
      <c r="L321" s="345">
        <f t="shared" si="171"/>
        <v>0</v>
      </c>
      <c r="M321" s="346">
        <f t="shared" si="171"/>
        <v>0</v>
      </c>
      <c r="N321" s="347">
        <f t="shared" si="171"/>
        <v>0</v>
      </c>
      <c r="O321" s="346">
        <f t="shared" si="171"/>
        <v>0</v>
      </c>
      <c r="P321" s="347">
        <f t="shared" si="171"/>
        <v>0</v>
      </c>
      <c r="Q321" s="346">
        <f t="shared" si="171"/>
        <v>0</v>
      </c>
      <c r="R321" s="347">
        <f t="shared" si="171"/>
        <v>0</v>
      </c>
      <c r="S321" s="346">
        <f t="shared" si="171"/>
        <v>0</v>
      </c>
      <c r="T321" s="347">
        <f t="shared" si="171"/>
        <v>0</v>
      </c>
      <c r="U321" s="346">
        <f t="shared" si="171"/>
        <v>0</v>
      </c>
      <c r="V321" s="347">
        <f t="shared" si="171"/>
        <v>0</v>
      </c>
      <c r="W321" s="348">
        <f t="shared" si="171"/>
        <v>0</v>
      </c>
      <c r="X321" s="345">
        <f t="shared" si="171"/>
        <v>0</v>
      </c>
      <c r="Y321" s="340"/>
      <c r="Z321" s="341"/>
      <c r="AA321" s="348">
        <f t="shared" ref="AA321:AO321" si="172">SUM(AA322:AA331)</f>
        <v>0</v>
      </c>
      <c r="AB321" s="345">
        <f t="shared" si="172"/>
        <v>0</v>
      </c>
      <c r="AC321" s="349">
        <f t="shared" si="172"/>
        <v>0</v>
      </c>
      <c r="AD321" s="350">
        <f t="shared" si="172"/>
        <v>0</v>
      </c>
      <c r="AE321" s="347">
        <f t="shared" si="172"/>
        <v>0</v>
      </c>
      <c r="AF321" s="349">
        <f t="shared" si="172"/>
        <v>0</v>
      </c>
      <c r="AG321" s="347">
        <f t="shared" si="172"/>
        <v>0</v>
      </c>
      <c r="AH321" s="349">
        <f t="shared" si="172"/>
        <v>0</v>
      </c>
      <c r="AI321" s="347">
        <f t="shared" si="172"/>
        <v>0</v>
      </c>
      <c r="AJ321" s="349">
        <f t="shared" si="172"/>
        <v>0</v>
      </c>
      <c r="AK321" s="347">
        <f t="shared" si="172"/>
        <v>0</v>
      </c>
      <c r="AL321" s="349">
        <f t="shared" si="172"/>
        <v>0</v>
      </c>
      <c r="AM321" s="347">
        <f t="shared" si="172"/>
        <v>0</v>
      </c>
      <c r="AN321" s="349">
        <f t="shared" si="172"/>
        <v>0</v>
      </c>
      <c r="AO321" s="347">
        <f t="shared" si="172"/>
        <v>0</v>
      </c>
      <c r="AP321" s="130"/>
      <c r="AQ321" s="131">
        <f>COUNTIF(AD322:AD331,"&gt;0")</f>
        <v>0</v>
      </c>
    </row>
    <row r="322" spans="1:43" ht="12" customHeight="1">
      <c r="A322" s="132"/>
      <c r="B322" s="133"/>
      <c r="C322" s="134">
        <f>IF(D322&lt;&gt;"",MAX(C321)+1,"")</f>
        <v>1</v>
      </c>
      <c r="D322" s="135" t="str">
        <f>IF(B321&lt;&gt;"","Điểm chính","")</f>
        <v>Điểm chính</v>
      </c>
      <c r="E322" s="136"/>
      <c r="F322" s="137"/>
      <c r="G322" s="138"/>
      <c r="H322" s="307"/>
      <c r="I322" s="308"/>
      <c r="J322" s="309" t="e">
        <f t="shared" ref="J322:J331" si="173">M322+O322+Q322+S322+U322</f>
        <v>#VALUE!</v>
      </c>
      <c r="K322" s="310" t="e">
        <f t="shared" ref="K322:K331" si="174">N322+P322+R322+T322+V322</f>
        <v>#VALUE!</v>
      </c>
      <c r="L322" s="311"/>
      <c r="M322" s="312" t="s">
        <v>651</v>
      </c>
      <c r="N322" s="313" t="s">
        <v>651</v>
      </c>
      <c r="O322" s="312" t="s">
        <v>651</v>
      </c>
      <c r="P322" s="313" t="s">
        <v>651</v>
      </c>
      <c r="Q322" s="312" t="s">
        <v>651</v>
      </c>
      <c r="R322" s="313" t="s">
        <v>651</v>
      </c>
      <c r="S322" s="312" t="s">
        <v>651</v>
      </c>
      <c r="T322" s="313" t="s">
        <v>651</v>
      </c>
      <c r="U322" s="312" t="s">
        <v>651</v>
      </c>
      <c r="V322" s="313" t="s">
        <v>651</v>
      </c>
      <c r="W322" s="314"/>
      <c r="X322" s="311"/>
      <c r="Y322" s="137"/>
      <c r="Z322" s="138"/>
      <c r="AA322" s="314"/>
      <c r="AB322" s="311"/>
      <c r="AC322" s="315">
        <f t="shared" ref="AC322:AC331" si="175">AF322+AH322+AJ322+AL322+AN322</f>
        <v>0</v>
      </c>
      <c r="AD322" s="316">
        <f t="shared" ref="AD322:AD331" si="176">AG322+AI322+AK322+AM322+AO322</f>
        <v>0</v>
      </c>
      <c r="AE322" s="313"/>
      <c r="AF322" s="317"/>
      <c r="AG322" s="313"/>
      <c r="AH322" s="317"/>
      <c r="AI322" s="313"/>
      <c r="AJ322" s="317"/>
      <c r="AK322" s="313"/>
      <c r="AL322" s="317"/>
      <c r="AM322" s="313"/>
      <c r="AN322" s="317"/>
      <c r="AO322" s="313"/>
      <c r="AP322" s="97"/>
      <c r="AQ322" s="98"/>
    </row>
    <row r="323" spans="1:43" ht="12" customHeight="1">
      <c r="A323" s="149"/>
      <c r="B323" s="133"/>
      <c r="C323" s="150" t="str">
        <f>IF(D323&lt;&gt;"",MAX(C321:C322)+1,"")</f>
        <v/>
      </c>
      <c r="D323" s="151"/>
      <c r="E323" s="152"/>
      <c r="F323" s="153"/>
      <c r="G323" s="138"/>
      <c r="H323" s="318"/>
      <c r="I323" s="319"/>
      <c r="J323" s="320">
        <f t="shared" si="173"/>
        <v>0</v>
      </c>
      <c r="K323" s="321">
        <f t="shared" si="174"/>
        <v>0</v>
      </c>
      <c r="L323" s="322"/>
      <c r="M323" s="323"/>
      <c r="N323" s="324"/>
      <c r="O323" s="323"/>
      <c r="P323" s="324"/>
      <c r="Q323" s="323"/>
      <c r="R323" s="324"/>
      <c r="S323" s="323"/>
      <c r="T323" s="324"/>
      <c r="U323" s="323"/>
      <c r="V323" s="324"/>
      <c r="W323" s="325"/>
      <c r="X323" s="322"/>
      <c r="Y323" s="153"/>
      <c r="Z323" s="138"/>
      <c r="AA323" s="325"/>
      <c r="AB323" s="322"/>
      <c r="AC323" s="326">
        <f t="shared" si="175"/>
        <v>0</v>
      </c>
      <c r="AD323" s="327">
        <f t="shared" si="176"/>
        <v>0</v>
      </c>
      <c r="AE323" s="324"/>
      <c r="AF323" s="328"/>
      <c r="AG323" s="324"/>
      <c r="AH323" s="328"/>
      <c r="AI323" s="324"/>
      <c r="AJ323" s="328"/>
      <c r="AK323" s="324"/>
      <c r="AL323" s="328"/>
      <c r="AM323" s="324"/>
      <c r="AN323" s="328"/>
      <c r="AO323" s="324"/>
      <c r="AP323" s="97"/>
      <c r="AQ323" s="98"/>
    </row>
    <row r="324" spans="1:43" ht="12" customHeight="1">
      <c r="A324" s="149"/>
      <c r="B324" s="133"/>
      <c r="C324" s="150" t="str">
        <f>IF(D324&lt;&gt;"",MAX(C321:C323)+1,"")</f>
        <v/>
      </c>
      <c r="D324" s="151"/>
      <c r="E324" s="152"/>
      <c r="F324" s="153"/>
      <c r="G324" s="138"/>
      <c r="H324" s="318"/>
      <c r="I324" s="319"/>
      <c r="J324" s="320">
        <f t="shared" si="173"/>
        <v>0</v>
      </c>
      <c r="K324" s="321">
        <f t="shared" si="174"/>
        <v>0</v>
      </c>
      <c r="L324" s="322"/>
      <c r="M324" s="323"/>
      <c r="N324" s="324"/>
      <c r="O324" s="323"/>
      <c r="P324" s="324"/>
      <c r="Q324" s="323"/>
      <c r="R324" s="324"/>
      <c r="S324" s="323"/>
      <c r="T324" s="324"/>
      <c r="U324" s="323"/>
      <c r="V324" s="324"/>
      <c r="W324" s="325"/>
      <c r="X324" s="322"/>
      <c r="Y324" s="153"/>
      <c r="Z324" s="138"/>
      <c r="AA324" s="325"/>
      <c r="AB324" s="322"/>
      <c r="AC324" s="326">
        <f t="shared" si="175"/>
        <v>0</v>
      </c>
      <c r="AD324" s="327">
        <f t="shared" si="176"/>
        <v>0</v>
      </c>
      <c r="AE324" s="324"/>
      <c r="AF324" s="328"/>
      <c r="AG324" s="324"/>
      <c r="AH324" s="328"/>
      <c r="AI324" s="324"/>
      <c r="AJ324" s="328"/>
      <c r="AK324" s="324"/>
      <c r="AL324" s="328"/>
      <c r="AM324" s="324"/>
      <c r="AN324" s="328"/>
      <c r="AO324" s="324"/>
      <c r="AP324" s="97"/>
      <c r="AQ324" s="98"/>
    </row>
    <row r="325" spans="1:43" ht="12" customHeight="1">
      <c r="A325" s="149"/>
      <c r="B325" s="133"/>
      <c r="C325" s="150" t="str">
        <f>IF(D325&lt;&gt;"",MAX(C321:C324)+1,"")</f>
        <v/>
      </c>
      <c r="D325" s="151"/>
      <c r="E325" s="152"/>
      <c r="F325" s="153"/>
      <c r="G325" s="138"/>
      <c r="H325" s="318"/>
      <c r="I325" s="319"/>
      <c r="J325" s="320">
        <f t="shared" si="173"/>
        <v>0</v>
      </c>
      <c r="K325" s="321">
        <f t="shared" si="174"/>
        <v>0</v>
      </c>
      <c r="L325" s="322"/>
      <c r="M325" s="323"/>
      <c r="N325" s="324"/>
      <c r="O325" s="323"/>
      <c r="P325" s="324"/>
      <c r="Q325" s="323"/>
      <c r="R325" s="324"/>
      <c r="S325" s="323"/>
      <c r="T325" s="324"/>
      <c r="U325" s="323"/>
      <c r="V325" s="324"/>
      <c r="W325" s="325"/>
      <c r="X325" s="322"/>
      <c r="Y325" s="153"/>
      <c r="Z325" s="138"/>
      <c r="AA325" s="325"/>
      <c r="AB325" s="322"/>
      <c r="AC325" s="326">
        <f t="shared" si="175"/>
        <v>0</v>
      </c>
      <c r="AD325" s="327">
        <f t="shared" si="176"/>
        <v>0</v>
      </c>
      <c r="AE325" s="324"/>
      <c r="AF325" s="328"/>
      <c r="AG325" s="324"/>
      <c r="AH325" s="328"/>
      <c r="AI325" s="324"/>
      <c r="AJ325" s="328"/>
      <c r="AK325" s="324"/>
      <c r="AL325" s="328"/>
      <c r="AM325" s="324"/>
      <c r="AN325" s="328"/>
      <c r="AO325" s="324"/>
      <c r="AP325" s="97"/>
      <c r="AQ325" s="98"/>
    </row>
    <row r="326" spans="1:43" ht="12" customHeight="1">
      <c r="A326" s="149"/>
      <c r="B326" s="133"/>
      <c r="C326" s="150" t="str">
        <f>IF(D326&lt;&gt;"",MAX(C321:C325)+1,"")</f>
        <v/>
      </c>
      <c r="D326" s="151"/>
      <c r="E326" s="152"/>
      <c r="F326" s="153"/>
      <c r="G326" s="138"/>
      <c r="H326" s="318"/>
      <c r="I326" s="319"/>
      <c r="J326" s="320">
        <f t="shared" si="173"/>
        <v>0</v>
      </c>
      <c r="K326" s="321">
        <f t="shared" si="174"/>
        <v>0</v>
      </c>
      <c r="L326" s="322"/>
      <c r="M326" s="323"/>
      <c r="N326" s="324"/>
      <c r="O326" s="323"/>
      <c r="P326" s="324"/>
      <c r="Q326" s="323"/>
      <c r="R326" s="324"/>
      <c r="S326" s="323"/>
      <c r="T326" s="324"/>
      <c r="U326" s="323"/>
      <c r="V326" s="324"/>
      <c r="W326" s="325"/>
      <c r="X326" s="322"/>
      <c r="Y326" s="153"/>
      <c r="Z326" s="138"/>
      <c r="AA326" s="325"/>
      <c r="AB326" s="322"/>
      <c r="AC326" s="326">
        <f t="shared" si="175"/>
        <v>0</v>
      </c>
      <c r="AD326" s="327">
        <f t="shared" si="176"/>
        <v>0</v>
      </c>
      <c r="AE326" s="324"/>
      <c r="AF326" s="328"/>
      <c r="AG326" s="324"/>
      <c r="AH326" s="328"/>
      <c r="AI326" s="324"/>
      <c r="AJ326" s="328"/>
      <c r="AK326" s="324"/>
      <c r="AL326" s="328"/>
      <c r="AM326" s="324"/>
      <c r="AN326" s="328"/>
      <c r="AO326" s="324"/>
      <c r="AP326" s="97"/>
      <c r="AQ326" s="98"/>
    </row>
    <row r="327" spans="1:43" ht="12" customHeight="1">
      <c r="A327" s="149"/>
      <c r="B327" s="133"/>
      <c r="C327" s="150" t="str">
        <f>IF(D327&lt;&gt;"",MAX(C321:C326)+1,"")</f>
        <v/>
      </c>
      <c r="D327" s="151"/>
      <c r="E327" s="152"/>
      <c r="F327" s="153"/>
      <c r="G327" s="138"/>
      <c r="H327" s="318"/>
      <c r="I327" s="319"/>
      <c r="J327" s="320">
        <f t="shared" si="173"/>
        <v>0</v>
      </c>
      <c r="K327" s="321">
        <f t="shared" si="174"/>
        <v>0</v>
      </c>
      <c r="L327" s="322"/>
      <c r="M327" s="323"/>
      <c r="N327" s="324"/>
      <c r="O327" s="323"/>
      <c r="P327" s="324"/>
      <c r="Q327" s="323"/>
      <c r="R327" s="324"/>
      <c r="S327" s="323"/>
      <c r="T327" s="324"/>
      <c r="U327" s="323"/>
      <c r="V327" s="324"/>
      <c r="W327" s="325"/>
      <c r="X327" s="322"/>
      <c r="Y327" s="153"/>
      <c r="Z327" s="138"/>
      <c r="AA327" s="325"/>
      <c r="AB327" s="322"/>
      <c r="AC327" s="326">
        <f t="shared" si="175"/>
        <v>0</v>
      </c>
      <c r="AD327" s="327">
        <f t="shared" si="176"/>
        <v>0</v>
      </c>
      <c r="AE327" s="324"/>
      <c r="AF327" s="328"/>
      <c r="AG327" s="324"/>
      <c r="AH327" s="328"/>
      <c r="AI327" s="324"/>
      <c r="AJ327" s="328"/>
      <c r="AK327" s="324"/>
      <c r="AL327" s="328"/>
      <c r="AM327" s="324"/>
      <c r="AN327" s="328"/>
      <c r="AO327" s="324"/>
      <c r="AP327" s="97"/>
      <c r="AQ327" s="98"/>
    </row>
    <row r="328" spans="1:43" ht="12" customHeight="1">
      <c r="A328" s="149"/>
      <c r="B328" s="133"/>
      <c r="C328" s="150" t="str">
        <f>IF(D328&lt;&gt;"",MAX(C321:C327)+1,"")</f>
        <v/>
      </c>
      <c r="D328" s="151"/>
      <c r="E328" s="152"/>
      <c r="F328" s="153"/>
      <c r="G328" s="138"/>
      <c r="H328" s="318"/>
      <c r="I328" s="319"/>
      <c r="J328" s="320">
        <f t="shared" si="173"/>
        <v>0</v>
      </c>
      <c r="K328" s="321">
        <f t="shared" si="174"/>
        <v>0</v>
      </c>
      <c r="L328" s="322"/>
      <c r="M328" s="323"/>
      <c r="N328" s="324"/>
      <c r="O328" s="323"/>
      <c r="P328" s="324"/>
      <c r="Q328" s="323"/>
      <c r="R328" s="324"/>
      <c r="S328" s="323"/>
      <c r="T328" s="324"/>
      <c r="U328" s="323"/>
      <c r="V328" s="324"/>
      <c r="W328" s="325"/>
      <c r="X328" s="322"/>
      <c r="Y328" s="153"/>
      <c r="Z328" s="138"/>
      <c r="AA328" s="325"/>
      <c r="AB328" s="322"/>
      <c r="AC328" s="326">
        <f t="shared" si="175"/>
        <v>0</v>
      </c>
      <c r="AD328" s="327">
        <f t="shared" si="176"/>
        <v>0</v>
      </c>
      <c r="AE328" s="324"/>
      <c r="AF328" s="328"/>
      <c r="AG328" s="324"/>
      <c r="AH328" s="328"/>
      <c r="AI328" s="324"/>
      <c r="AJ328" s="328"/>
      <c r="AK328" s="324"/>
      <c r="AL328" s="328"/>
      <c r="AM328" s="324"/>
      <c r="AN328" s="328"/>
      <c r="AO328" s="324"/>
      <c r="AP328" s="97"/>
      <c r="AQ328" s="98"/>
    </row>
    <row r="329" spans="1:43" ht="12" customHeight="1">
      <c r="A329" s="149"/>
      <c r="B329" s="133"/>
      <c r="C329" s="150" t="str">
        <f>IF(D329&lt;&gt;"",MAX(C321:C328)+1,"")</f>
        <v/>
      </c>
      <c r="D329" s="151"/>
      <c r="E329" s="152"/>
      <c r="F329" s="153"/>
      <c r="G329" s="138"/>
      <c r="H329" s="318"/>
      <c r="I329" s="319"/>
      <c r="J329" s="320">
        <f t="shared" si="173"/>
        <v>0</v>
      </c>
      <c r="K329" s="321">
        <f t="shared" si="174"/>
        <v>0</v>
      </c>
      <c r="L329" s="322"/>
      <c r="M329" s="323"/>
      <c r="N329" s="324"/>
      <c r="O329" s="323"/>
      <c r="P329" s="324"/>
      <c r="Q329" s="323"/>
      <c r="R329" s="324"/>
      <c r="S329" s="323"/>
      <c r="T329" s="324"/>
      <c r="U329" s="323"/>
      <c r="V329" s="324"/>
      <c r="W329" s="325"/>
      <c r="X329" s="322"/>
      <c r="Y329" s="153"/>
      <c r="Z329" s="138"/>
      <c r="AA329" s="325"/>
      <c r="AB329" s="322"/>
      <c r="AC329" s="326">
        <f t="shared" si="175"/>
        <v>0</v>
      </c>
      <c r="AD329" s="327">
        <f t="shared" si="176"/>
        <v>0</v>
      </c>
      <c r="AE329" s="324"/>
      <c r="AF329" s="328"/>
      <c r="AG329" s="324"/>
      <c r="AH329" s="328"/>
      <c r="AI329" s="324"/>
      <c r="AJ329" s="328"/>
      <c r="AK329" s="324"/>
      <c r="AL329" s="328"/>
      <c r="AM329" s="324"/>
      <c r="AN329" s="328"/>
      <c r="AO329" s="324"/>
      <c r="AP329" s="97"/>
      <c r="AQ329" s="98"/>
    </row>
    <row r="330" spans="1:43" ht="12" customHeight="1">
      <c r="A330" s="149"/>
      <c r="B330" s="133"/>
      <c r="C330" s="150" t="str">
        <f>IF(D330&lt;&gt;"",MAX(C321:C329)+1,"")</f>
        <v/>
      </c>
      <c r="D330" s="151"/>
      <c r="E330" s="152"/>
      <c r="F330" s="153"/>
      <c r="G330" s="138"/>
      <c r="H330" s="318"/>
      <c r="I330" s="319"/>
      <c r="J330" s="320">
        <f t="shared" si="173"/>
        <v>0</v>
      </c>
      <c r="K330" s="321">
        <f t="shared" si="174"/>
        <v>0</v>
      </c>
      <c r="L330" s="322"/>
      <c r="M330" s="323"/>
      <c r="N330" s="324"/>
      <c r="O330" s="323"/>
      <c r="P330" s="324"/>
      <c r="Q330" s="323"/>
      <c r="R330" s="324"/>
      <c r="S330" s="323"/>
      <c r="T330" s="324"/>
      <c r="U330" s="323"/>
      <c r="V330" s="324"/>
      <c r="W330" s="325"/>
      <c r="X330" s="322"/>
      <c r="Y330" s="153"/>
      <c r="Z330" s="138"/>
      <c r="AA330" s="325"/>
      <c r="AB330" s="322"/>
      <c r="AC330" s="326">
        <f t="shared" si="175"/>
        <v>0</v>
      </c>
      <c r="AD330" s="327">
        <f t="shared" si="176"/>
        <v>0</v>
      </c>
      <c r="AE330" s="324"/>
      <c r="AF330" s="328"/>
      <c r="AG330" s="324"/>
      <c r="AH330" s="328"/>
      <c r="AI330" s="324"/>
      <c r="AJ330" s="328"/>
      <c r="AK330" s="324"/>
      <c r="AL330" s="328"/>
      <c r="AM330" s="324"/>
      <c r="AN330" s="328"/>
      <c r="AO330" s="324"/>
      <c r="AP330" s="97"/>
      <c r="AQ330" s="98"/>
    </row>
    <row r="331" spans="1:43" ht="12" customHeight="1">
      <c r="A331" s="165"/>
      <c r="B331" s="166"/>
      <c r="C331" s="167" t="str">
        <f>IF(D331&lt;&gt;"",MAX(C321:C330)+1,"")</f>
        <v/>
      </c>
      <c r="D331" s="168"/>
      <c r="E331" s="169"/>
      <c r="F331" s="170"/>
      <c r="G331" s="171"/>
      <c r="H331" s="329"/>
      <c r="I331" s="330"/>
      <c r="J331" s="331">
        <f t="shared" si="173"/>
        <v>0</v>
      </c>
      <c r="K331" s="332">
        <f t="shared" si="174"/>
        <v>0</v>
      </c>
      <c r="L331" s="333"/>
      <c r="M331" s="334"/>
      <c r="N331" s="335"/>
      <c r="O331" s="334"/>
      <c r="P331" s="335"/>
      <c r="Q331" s="334"/>
      <c r="R331" s="335"/>
      <c r="S331" s="334"/>
      <c r="T331" s="335"/>
      <c r="U331" s="334"/>
      <c r="V331" s="335"/>
      <c r="W331" s="336"/>
      <c r="X331" s="333"/>
      <c r="Y331" s="170"/>
      <c r="Z331" s="171"/>
      <c r="AA331" s="336"/>
      <c r="AB331" s="333"/>
      <c r="AC331" s="337">
        <f t="shared" si="175"/>
        <v>0</v>
      </c>
      <c r="AD331" s="338">
        <f t="shared" si="176"/>
        <v>0</v>
      </c>
      <c r="AE331" s="335"/>
      <c r="AF331" s="339"/>
      <c r="AG331" s="335"/>
      <c r="AH331" s="339"/>
      <c r="AI331" s="335"/>
      <c r="AJ331" s="339"/>
      <c r="AK331" s="335"/>
      <c r="AL331" s="339"/>
      <c r="AM331" s="335"/>
      <c r="AN331" s="339"/>
      <c r="AO331" s="335"/>
      <c r="AP331" s="97"/>
      <c r="AQ331" s="98"/>
    </row>
    <row r="332" spans="1:43" ht="12" customHeight="1">
      <c r="A332" s="116" t="s">
        <v>651</v>
      </c>
      <c r="B332" s="117" t="s">
        <v>651</v>
      </c>
      <c r="C332" s="1350" t="s">
        <v>651</v>
      </c>
      <c r="D332" s="1351"/>
      <c r="E332" s="118" t="s">
        <v>651</v>
      </c>
      <c r="F332" s="340"/>
      <c r="G332" s="341"/>
      <c r="H332" s="342">
        <f t="shared" ref="H332:X332" si="177">SUM(H333:H342)</f>
        <v>0</v>
      </c>
      <c r="I332" s="343">
        <f t="shared" si="177"/>
        <v>0</v>
      </c>
      <c r="J332" s="342" t="e">
        <f t="shared" si="177"/>
        <v>#VALUE!</v>
      </c>
      <c r="K332" s="344" t="e">
        <f t="shared" si="177"/>
        <v>#VALUE!</v>
      </c>
      <c r="L332" s="345">
        <f t="shared" si="177"/>
        <v>0</v>
      </c>
      <c r="M332" s="346">
        <f t="shared" si="177"/>
        <v>0</v>
      </c>
      <c r="N332" s="347">
        <f t="shared" si="177"/>
        <v>0</v>
      </c>
      <c r="O332" s="346">
        <f t="shared" si="177"/>
        <v>0</v>
      </c>
      <c r="P332" s="347">
        <f t="shared" si="177"/>
        <v>0</v>
      </c>
      <c r="Q332" s="346">
        <f t="shared" si="177"/>
        <v>0</v>
      </c>
      <c r="R332" s="347">
        <f t="shared" si="177"/>
        <v>0</v>
      </c>
      <c r="S332" s="346">
        <f t="shared" si="177"/>
        <v>0</v>
      </c>
      <c r="T332" s="347">
        <f t="shared" si="177"/>
        <v>0</v>
      </c>
      <c r="U332" s="346">
        <f t="shared" si="177"/>
        <v>0</v>
      </c>
      <c r="V332" s="347">
        <f t="shared" si="177"/>
        <v>0</v>
      </c>
      <c r="W332" s="348">
        <f t="shared" si="177"/>
        <v>0</v>
      </c>
      <c r="X332" s="345">
        <f t="shared" si="177"/>
        <v>0</v>
      </c>
      <c r="Y332" s="340"/>
      <c r="Z332" s="341"/>
      <c r="AA332" s="348">
        <f t="shared" ref="AA332:AO332" si="178">SUM(AA333:AA342)</f>
        <v>0</v>
      </c>
      <c r="AB332" s="345">
        <f t="shared" si="178"/>
        <v>0</v>
      </c>
      <c r="AC332" s="349">
        <f t="shared" si="178"/>
        <v>0</v>
      </c>
      <c r="AD332" s="350">
        <f t="shared" si="178"/>
        <v>0</v>
      </c>
      <c r="AE332" s="347">
        <f t="shared" si="178"/>
        <v>0</v>
      </c>
      <c r="AF332" s="349">
        <f t="shared" si="178"/>
        <v>0</v>
      </c>
      <c r="AG332" s="347">
        <f t="shared" si="178"/>
        <v>0</v>
      </c>
      <c r="AH332" s="349">
        <f t="shared" si="178"/>
        <v>0</v>
      </c>
      <c r="AI332" s="347">
        <f t="shared" si="178"/>
        <v>0</v>
      </c>
      <c r="AJ332" s="349">
        <f t="shared" si="178"/>
        <v>0</v>
      </c>
      <c r="AK332" s="347">
        <f t="shared" si="178"/>
        <v>0</v>
      </c>
      <c r="AL332" s="349">
        <f t="shared" si="178"/>
        <v>0</v>
      </c>
      <c r="AM332" s="347">
        <f t="shared" si="178"/>
        <v>0</v>
      </c>
      <c r="AN332" s="349">
        <f t="shared" si="178"/>
        <v>0</v>
      </c>
      <c r="AO332" s="347">
        <f t="shared" si="178"/>
        <v>0</v>
      </c>
      <c r="AP332" s="130"/>
      <c r="AQ332" s="131">
        <f>COUNTIF(AD333:AD342,"&gt;0")</f>
        <v>0</v>
      </c>
    </row>
    <row r="333" spans="1:43" ht="12" customHeight="1">
      <c r="A333" s="132"/>
      <c r="B333" s="133"/>
      <c r="C333" s="134">
        <f>IF(D333&lt;&gt;"",MAX(C332)+1,"")</f>
        <v>1</v>
      </c>
      <c r="D333" s="135" t="str">
        <f>IF(B332&lt;&gt;"","Điểm chính","")</f>
        <v>Điểm chính</v>
      </c>
      <c r="E333" s="136"/>
      <c r="F333" s="137"/>
      <c r="G333" s="138"/>
      <c r="H333" s="307"/>
      <c r="I333" s="308"/>
      <c r="J333" s="309" t="e">
        <f t="shared" ref="J333:J342" si="179">M333+O333+Q333+S333+U333</f>
        <v>#VALUE!</v>
      </c>
      <c r="K333" s="310" t="e">
        <f t="shared" ref="K333:K342" si="180">N333+P333+R333+T333+V333</f>
        <v>#VALUE!</v>
      </c>
      <c r="L333" s="311"/>
      <c r="M333" s="312" t="s">
        <v>651</v>
      </c>
      <c r="N333" s="313" t="s">
        <v>651</v>
      </c>
      <c r="O333" s="312" t="s">
        <v>651</v>
      </c>
      <c r="P333" s="313" t="s">
        <v>651</v>
      </c>
      <c r="Q333" s="312" t="s">
        <v>651</v>
      </c>
      <c r="R333" s="313" t="s">
        <v>651</v>
      </c>
      <c r="S333" s="312" t="s">
        <v>651</v>
      </c>
      <c r="T333" s="313" t="s">
        <v>651</v>
      </c>
      <c r="U333" s="312" t="s">
        <v>651</v>
      </c>
      <c r="V333" s="313" t="s">
        <v>651</v>
      </c>
      <c r="W333" s="314"/>
      <c r="X333" s="311"/>
      <c r="Y333" s="137"/>
      <c r="Z333" s="138"/>
      <c r="AA333" s="314"/>
      <c r="AB333" s="311"/>
      <c r="AC333" s="315">
        <f t="shared" ref="AC333:AC342" si="181">AF333+AH333+AJ333+AL333+AN333</f>
        <v>0</v>
      </c>
      <c r="AD333" s="316">
        <f t="shared" ref="AD333:AD342" si="182">AG333+AI333+AK333+AM333+AO333</f>
        <v>0</v>
      </c>
      <c r="AE333" s="313"/>
      <c r="AF333" s="317"/>
      <c r="AG333" s="313"/>
      <c r="AH333" s="317"/>
      <c r="AI333" s="313"/>
      <c r="AJ333" s="317"/>
      <c r="AK333" s="313"/>
      <c r="AL333" s="317"/>
      <c r="AM333" s="313"/>
      <c r="AN333" s="317"/>
      <c r="AO333" s="313"/>
      <c r="AP333" s="97"/>
      <c r="AQ333" s="98"/>
    </row>
    <row r="334" spans="1:43" ht="12" customHeight="1">
      <c r="A334" s="149"/>
      <c r="B334" s="133"/>
      <c r="C334" s="150" t="str">
        <f>IF(D334&lt;&gt;"",MAX(C332:C333)+1,"")</f>
        <v/>
      </c>
      <c r="D334" s="151"/>
      <c r="E334" s="152"/>
      <c r="F334" s="153"/>
      <c r="G334" s="138"/>
      <c r="H334" s="318"/>
      <c r="I334" s="319"/>
      <c r="J334" s="320">
        <f t="shared" si="179"/>
        <v>0</v>
      </c>
      <c r="K334" s="321">
        <f t="shared" si="180"/>
        <v>0</v>
      </c>
      <c r="L334" s="322"/>
      <c r="M334" s="323"/>
      <c r="N334" s="324"/>
      <c r="O334" s="323"/>
      <c r="P334" s="324"/>
      <c r="Q334" s="323"/>
      <c r="R334" s="324"/>
      <c r="S334" s="323"/>
      <c r="T334" s="324"/>
      <c r="U334" s="323"/>
      <c r="V334" s="324"/>
      <c r="W334" s="325"/>
      <c r="X334" s="322"/>
      <c r="Y334" s="153"/>
      <c r="Z334" s="138"/>
      <c r="AA334" s="325"/>
      <c r="AB334" s="322"/>
      <c r="AC334" s="326">
        <f t="shared" si="181"/>
        <v>0</v>
      </c>
      <c r="AD334" s="327">
        <f t="shared" si="182"/>
        <v>0</v>
      </c>
      <c r="AE334" s="324"/>
      <c r="AF334" s="328"/>
      <c r="AG334" s="324"/>
      <c r="AH334" s="328"/>
      <c r="AI334" s="324"/>
      <c r="AJ334" s="328"/>
      <c r="AK334" s="324"/>
      <c r="AL334" s="328"/>
      <c r="AM334" s="324"/>
      <c r="AN334" s="328"/>
      <c r="AO334" s="324"/>
      <c r="AP334" s="97"/>
      <c r="AQ334" s="98"/>
    </row>
    <row r="335" spans="1:43" ht="12" customHeight="1">
      <c r="A335" s="149"/>
      <c r="B335" s="133"/>
      <c r="C335" s="150" t="str">
        <f>IF(D335&lt;&gt;"",MAX(C332:C334)+1,"")</f>
        <v/>
      </c>
      <c r="D335" s="151"/>
      <c r="E335" s="152"/>
      <c r="F335" s="153"/>
      <c r="G335" s="138"/>
      <c r="H335" s="318"/>
      <c r="I335" s="319"/>
      <c r="J335" s="320">
        <f t="shared" si="179"/>
        <v>0</v>
      </c>
      <c r="K335" s="321">
        <f t="shared" si="180"/>
        <v>0</v>
      </c>
      <c r="L335" s="322"/>
      <c r="M335" s="323"/>
      <c r="N335" s="324"/>
      <c r="O335" s="323"/>
      <c r="P335" s="324"/>
      <c r="Q335" s="323"/>
      <c r="R335" s="324"/>
      <c r="S335" s="323"/>
      <c r="T335" s="324"/>
      <c r="U335" s="323"/>
      <c r="V335" s="324"/>
      <c r="W335" s="325"/>
      <c r="X335" s="322"/>
      <c r="Y335" s="153"/>
      <c r="Z335" s="138"/>
      <c r="AA335" s="325"/>
      <c r="AB335" s="322"/>
      <c r="AC335" s="326">
        <f t="shared" si="181"/>
        <v>0</v>
      </c>
      <c r="AD335" s="327">
        <f t="shared" si="182"/>
        <v>0</v>
      </c>
      <c r="AE335" s="324"/>
      <c r="AF335" s="328"/>
      <c r="AG335" s="324"/>
      <c r="AH335" s="328"/>
      <c r="AI335" s="324"/>
      <c r="AJ335" s="328"/>
      <c r="AK335" s="324"/>
      <c r="AL335" s="328"/>
      <c r="AM335" s="324"/>
      <c r="AN335" s="328"/>
      <c r="AO335" s="324"/>
      <c r="AP335" s="97"/>
      <c r="AQ335" s="98"/>
    </row>
    <row r="336" spans="1:43" ht="12" customHeight="1">
      <c r="A336" s="149"/>
      <c r="B336" s="133"/>
      <c r="C336" s="150" t="str">
        <f>IF(D336&lt;&gt;"",MAX(C332:C335)+1,"")</f>
        <v/>
      </c>
      <c r="D336" s="151"/>
      <c r="E336" s="152"/>
      <c r="F336" s="153"/>
      <c r="G336" s="138"/>
      <c r="H336" s="318"/>
      <c r="I336" s="319"/>
      <c r="J336" s="320">
        <f t="shared" si="179"/>
        <v>0</v>
      </c>
      <c r="K336" s="321">
        <f t="shared" si="180"/>
        <v>0</v>
      </c>
      <c r="L336" s="322"/>
      <c r="M336" s="323"/>
      <c r="N336" s="324"/>
      <c r="O336" s="323"/>
      <c r="P336" s="324"/>
      <c r="Q336" s="323"/>
      <c r="R336" s="324"/>
      <c r="S336" s="323"/>
      <c r="T336" s="324"/>
      <c r="U336" s="323"/>
      <c r="V336" s="324"/>
      <c r="W336" s="325"/>
      <c r="X336" s="322"/>
      <c r="Y336" s="153"/>
      <c r="Z336" s="138"/>
      <c r="AA336" s="325"/>
      <c r="AB336" s="322"/>
      <c r="AC336" s="326">
        <f t="shared" si="181"/>
        <v>0</v>
      </c>
      <c r="AD336" s="327">
        <f t="shared" si="182"/>
        <v>0</v>
      </c>
      <c r="AE336" s="324"/>
      <c r="AF336" s="328"/>
      <c r="AG336" s="324"/>
      <c r="AH336" s="328"/>
      <c r="AI336" s="324"/>
      <c r="AJ336" s="328"/>
      <c r="AK336" s="324"/>
      <c r="AL336" s="328"/>
      <c r="AM336" s="324"/>
      <c r="AN336" s="328"/>
      <c r="AO336" s="324"/>
      <c r="AP336" s="97"/>
      <c r="AQ336" s="98"/>
    </row>
    <row r="337" spans="1:43" ht="12" customHeight="1">
      <c r="A337" s="149"/>
      <c r="B337" s="133"/>
      <c r="C337" s="150" t="str">
        <f>IF(D337&lt;&gt;"",MAX(C332:C336)+1,"")</f>
        <v/>
      </c>
      <c r="D337" s="151"/>
      <c r="E337" s="152"/>
      <c r="F337" s="153"/>
      <c r="G337" s="138"/>
      <c r="H337" s="318"/>
      <c r="I337" s="319"/>
      <c r="J337" s="320">
        <f t="shared" si="179"/>
        <v>0</v>
      </c>
      <c r="K337" s="321">
        <f t="shared" si="180"/>
        <v>0</v>
      </c>
      <c r="L337" s="322"/>
      <c r="M337" s="323"/>
      <c r="N337" s="324"/>
      <c r="O337" s="323"/>
      <c r="P337" s="324"/>
      <c r="Q337" s="323"/>
      <c r="R337" s="324"/>
      <c r="S337" s="323"/>
      <c r="T337" s="324"/>
      <c r="U337" s="323"/>
      <c r="V337" s="324"/>
      <c r="W337" s="325"/>
      <c r="X337" s="322"/>
      <c r="Y337" s="153"/>
      <c r="Z337" s="138"/>
      <c r="AA337" s="325"/>
      <c r="AB337" s="322"/>
      <c r="AC337" s="326">
        <f t="shared" si="181"/>
        <v>0</v>
      </c>
      <c r="AD337" s="327">
        <f t="shared" si="182"/>
        <v>0</v>
      </c>
      <c r="AE337" s="324"/>
      <c r="AF337" s="328"/>
      <c r="AG337" s="324"/>
      <c r="AH337" s="328"/>
      <c r="AI337" s="324"/>
      <c r="AJ337" s="328"/>
      <c r="AK337" s="324"/>
      <c r="AL337" s="328"/>
      <c r="AM337" s="324"/>
      <c r="AN337" s="328"/>
      <c r="AO337" s="324"/>
      <c r="AP337" s="97"/>
      <c r="AQ337" s="98"/>
    </row>
    <row r="338" spans="1:43" ht="12" customHeight="1">
      <c r="A338" s="149"/>
      <c r="B338" s="133"/>
      <c r="C338" s="150" t="str">
        <f>IF(D338&lt;&gt;"",MAX(C332:C337)+1,"")</f>
        <v/>
      </c>
      <c r="D338" s="151"/>
      <c r="E338" s="152"/>
      <c r="F338" s="153"/>
      <c r="G338" s="138"/>
      <c r="H338" s="318"/>
      <c r="I338" s="319"/>
      <c r="J338" s="320">
        <f t="shared" si="179"/>
        <v>0</v>
      </c>
      <c r="K338" s="321">
        <f t="shared" si="180"/>
        <v>0</v>
      </c>
      <c r="L338" s="322"/>
      <c r="M338" s="323"/>
      <c r="N338" s="324"/>
      <c r="O338" s="323"/>
      <c r="P338" s="324"/>
      <c r="Q338" s="323"/>
      <c r="R338" s="324"/>
      <c r="S338" s="323"/>
      <c r="T338" s="324"/>
      <c r="U338" s="323"/>
      <c r="V338" s="324"/>
      <c r="W338" s="325"/>
      <c r="X338" s="322"/>
      <c r="Y338" s="153"/>
      <c r="Z338" s="138"/>
      <c r="AA338" s="325"/>
      <c r="AB338" s="322"/>
      <c r="AC338" s="326">
        <f t="shared" si="181"/>
        <v>0</v>
      </c>
      <c r="AD338" s="327">
        <f t="shared" si="182"/>
        <v>0</v>
      </c>
      <c r="AE338" s="324"/>
      <c r="AF338" s="328"/>
      <c r="AG338" s="324"/>
      <c r="AH338" s="328"/>
      <c r="AI338" s="324"/>
      <c r="AJ338" s="328"/>
      <c r="AK338" s="324"/>
      <c r="AL338" s="328"/>
      <c r="AM338" s="324"/>
      <c r="AN338" s="328"/>
      <c r="AO338" s="324"/>
      <c r="AP338" s="97"/>
      <c r="AQ338" s="98"/>
    </row>
    <row r="339" spans="1:43" ht="12" customHeight="1">
      <c r="A339" s="149"/>
      <c r="B339" s="133"/>
      <c r="C339" s="150" t="str">
        <f>IF(D339&lt;&gt;"",MAX(C332:C338)+1,"")</f>
        <v/>
      </c>
      <c r="D339" s="151"/>
      <c r="E339" s="152"/>
      <c r="F339" s="153"/>
      <c r="G339" s="138"/>
      <c r="H339" s="318"/>
      <c r="I339" s="319"/>
      <c r="J339" s="320">
        <f t="shared" si="179"/>
        <v>0</v>
      </c>
      <c r="K339" s="321">
        <f t="shared" si="180"/>
        <v>0</v>
      </c>
      <c r="L339" s="322"/>
      <c r="M339" s="323"/>
      <c r="N339" s="324"/>
      <c r="O339" s="323"/>
      <c r="P339" s="324"/>
      <c r="Q339" s="323"/>
      <c r="R339" s="324"/>
      <c r="S339" s="323"/>
      <c r="T339" s="324"/>
      <c r="U339" s="323"/>
      <c r="V339" s="324"/>
      <c r="W339" s="325"/>
      <c r="X339" s="322"/>
      <c r="Y339" s="153"/>
      <c r="Z339" s="138"/>
      <c r="AA339" s="325"/>
      <c r="AB339" s="322"/>
      <c r="AC339" s="326">
        <f t="shared" si="181"/>
        <v>0</v>
      </c>
      <c r="AD339" s="327">
        <f t="shared" si="182"/>
        <v>0</v>
      </c>
      <c r="AE339" s="324"/>
      <c r="AF339" s="328"/>
      <c r="AG339" s="324"/>
      <c r="AH339" s="328"/>
      <c r="AI339" s="324"/>
      <c r="AJ339" s="328"/>
      <c r="AK339" s="324"/>
      <c r="AL339" s="328"/>
      <c r="AM339" s="324"/>
      <c r="AN339" s="328"/>
      <c r="AO339" s="324"/>
      <c r="AP339" s="97"/>
      <c r="AQ339" s="98"/>
    </row>
    <row r="340" spans="1:43" ht="12" customHeight="1">
      <c r="A340" s="149"/>
      <c r="B340" s="133"/>
      <c r="C340" s="150" t="str">
        <f>IF(D340&lt;&gt;"",MAX(C332:C339)+1,"")</f>
        <v/>
      </c>
      <c r="D340" s="151"/>
      <c r="E340" s="152"/>
      <c r="F340" s="153"/>
      <c r="G340" s="138"/>
      <c r="H340" s="318"/>
      <c r="I340" s="319"/>
      <c r="J340" s="320">
        <f t="shared" si="179"/>
        <v>0</v>
      </c>
      <c r="K340" s="321">
        <f t="shared" si="180"/>
        <v>0</v>
      </c>
      <c r="L340" s="322"/>
      <c r="M340" s="323"/>
      <c r="N340" s="324"/>
      <c r="O340" s="323"/>
      <c r="P340" s="324"/>
      <c r="Q340" s="323"/>
      <c r="R340" s="324"/>
      <c r="S340" s="323"/>
      <c r="T340" s="324"/>
      <c r="U340" s="323"/>
      <c r="V340" s="324"/>
      <c r="W340" s="325"/>
      <c r="X340" s="322"/>
      <c r="Y340" s="153"/>
      <c r="Z340" s="138"/>
      <c r="AA340" s="325"/>
      <c r="AB340" s="322"/>
      <c r="AC340" s="326">
        <f t="shared" si="181"/>
        <v>0</v>
      </c>
      <c r="AD340" s="327">
        <f t="shared" si="182"/>
        <v>0</v>
      </c>
      <c r="AE340" s="324"/>
      <c r="AF340" s="328"/>
      <c r="AG340" s="324"/>
      <c r="AH340" s="328"/>
      <c r="AI340" s="324"/>
      <c r="AJ340" s="328"/>
      <c r="AK340" s="324"/>
      <c r="AL340" s="328"/>
      <c r="AM340" s="324"/>
      <c r="AN340" s="328"/>
      <c r="AO340" s="324"/>
      <c r="AP340" s="97"/>
      <c r="AQ340" s="98"/>
    </row>
    <row r="341" spans="1:43" ht="12" customHeight="1">
      <c r="A341" s="149"/>
      <c r="B341" s="133"/>
      <c r="C341" s="150" t="str">
        <f>IF(D341&lt;&gt;"",MAX(C332:C340)+1,"")</f>
        <v/>
      </c>
      <c r="D341" s="151"/>
      <c r="E341" s="152"/>
      <c r="F341" s="153"/>
      <c r="G341" s="138"/>
      <c r="H341" s="318"/>
      <c r="I341" s="319"/>
      <c r="J341" s="320">
        <f t="shared" si="179"/>
        <v>0</v>
      </c>
      <c r="K341" s="321">
        <f t="shared" si="180"/>
        <v>0</v>
      </c>
      <c r="L341" s="322"/>
      <c r="M341" s="323"/>
      <c r="N341" s="324"/>
      <c r="O341" s="323"/>
      <c r="P341" s="324"/>
      <c r="Q341" s="323"/>
      <c r="R341" s="324"/>
      <c r="S341" s="323"/>
      <c r="T341" s="324"/>
      <c r="U341" s="323"/>
      <c r="V341" s="324"/>
      <c r="W341" s="325"/>
      <c r="X341" s="322"/>
      <c r="Y341" s="153"/>
      <c r="Z341" s="138"/>
      <c r="AA341" s="325"/>
      <c r="AB341" s="322"/>
      <c r="AC341" s="326">
        <f t="shared" si="181"/>
        <v>0</v>
      </c>
      <c r="AD341" s="327">
        <f t="shared" si="182"/>
        <v>0</v>
      </c>
      <c r="AE341" s="324"/>
      <c r="AF341" s="328"/>
      <c r="AG341" s="324"/>
      <c r="AH341" s="328"/>
      <c r="AI341" s="324"/>
      <c r="AJ341" s="328"/>
      <c r="AK341" s="324"/>
      <c r="AL341" s="328"/>
      <c r="AM341" s="324"/>
      <c r="AN341" s="328"/>
      <c r="AO341" s="324"/>
      <c r="AP341" s="97"/>
      <c r="AQ341" s="98"/>
    </row>
    <row r="342" spans="1:43" ht="12" customHeight="1">
      <c r="A342" s="165"/>
      <c r="B342" s="166"/>
      <c r="C342" s="167" t="str">
        <f>IF(D342&lt;&gt;"",MAX(C332:C341)+1,"")</f>
        <v/>
      </c>
      <c r="D342" s="168"/>
      <c r="E342" s="169"/>
      <c r="F342" s="170"/>
      <c r="G342" s="171"/>
      <c r="H342" s="329"/>
      <c r="I342" s="330"/>
      <c r="J342" s="331">
        <f t="shared" si="179"/>
        <v>0</v>
      </c>
      <c r="K342" s="332">
        <f t="shared" si="180"/>
        <v>0</v>
      </c>
      <c r="L342" s="333"/>
      <c r="M342" s="334"/>
      <c r="N342" s="335"/>
      <c r="O342" s="334"/>
      <c r="P342" s="335"/>
      <c r="Q342" s="334"/>
      <c r="R342" s="335"/>
      <c r="S342" s="334"/>
      <c r="T342" s="335"/>
      <c r="U342" s="334"/>
      <c r="V342" s="335"/>
      <c r="W342" s="336"/>
      <c r="X342" s="333"/>
      <c r="Y342" s="170"/>
      <c r="Z342" s="171"/>
      <c r="AA342" s="336"/>
      <c r="AB342" s="333"/>
      <c r="AC342" s="337">
        <f t="shared" si="181"/>
        <v>0</v>
      </c>
      <c r="AD342" s="338">
        <f t="shared" si="182"/>
        <v>0</v>
      </c>
      <c r="AE342" s="335"/>
      <c r="AF342" s="339"/>
      <c r="AG342" s="335"/>
      <c r="AH342" s="339"/>
      <c r="AI342" s="335"/>
      <c r="AJ342" s="339"/>
      <c r="AK342" s="335"/>
      <c r="AL342" s="339"/>
      <c r="AM342" s="335"/>
      <c r="AN342" s="339"/>
      <c r="AO342" s="335"/>
      <c r="AP342" s="97"/>
      <c r="AQ342" s="98"/>
    </row>
    <row r="343" spans="1:43" ht="12" customHeight="1">
      <c r="A343" s="116" t="s">
        <v>651</v>
      </c>
      <c r="B343" s="117" t="s">
        <v>651</v>
      </c>
      <c r="C343" s="1350" t="s">
        <v>651</v>
      </c>
      <c r="D343" s="1351"/>
      <c r="E343" s="118" t="s">
        <v>651</v>
      </c>
      <c r="F343" s="340"/>
      <c r="G343" s="341"/>
      <c r="H343" s="342">
        <f t="shared" ref="H343:X343" si="183">SUM(H344:H353)</f>
        <v>0</v>
      </c>
      <c r="I343" s="343">
        <f t="shared" si="183"/>
        <v>0</v>
      </c>
      <c r="J343" s="342" t="e">
        <f t="shared" si="183"/>
        <v>#VALUE!</v>
      </c>
      <c r="K343" s="344" t="e">
        <f t="shared" si="183"/>
        <v>#VALUE!</v>
      </c>
      <c r="L343" s="345">
        <f t="shared" si="183"/>
        <v>0</v>
      </c>
      <c r="M343" s="346">
        <f t="shared" si="183"/>
        <v>0</v>
      </c>
      <c r="N343" s="347">
        <f t="shared" si="183"/>
        <v>0</v>
      </c>
      <c r="O343" s="346">
        <f t="shared" si="183"/>
        <v>0</v>
      </c>
      <c r="P343" s="347">
        <f t="shared" si="183"/>
        <v>0</v>
      </c>
      <c r="Q343" s="346">
        <f t="shared" si="183"/>
        <v>0</v>
      </c>
      <c r="R343" s="347">
        <f t="shared" si="183"/>
        <v>0</v>
      </c>
      <c r="S343" s="346">
        <f t="shared" si="183"/>
        <v>0</v>
      </c>
      <c r="T343" s="347">
        <f t="shared" si="183"/>
        <v>0</v>
      </c>
      <c r="U343" s="346">
        <f t="shared" si="183"/>
        <v>0</v>
      </c>
      <c r="V343" s="347">
        <f t="shared" si="183"/>
        <v>0</v>
      </c>
      <c r="W343" s="348">
        <f t="shared" si="183"/>
        <v>0</v>
      </c>
      <c r="X343" s="345">
        <f t="shared" si="183"/>
        <v>0</v>
      </c>
      <c r="Y343" s="340"/>
      <c r="Z343" s="341"/>
      <c r="AA343" s="348">
        <f t="shared" ref="AA343:AO343" si="184">SUM(AA344:AA353)</f>
        <v>0</v>
      </c>
      <c r="AB343" s="345">
        <f t="shared" si="184"/>
        <v>0</v>
      </c>
      <c r="AC343" s="349">
        <f t="shared" si="184"/>
        <v>0</v>
      </c>
      <c r="AD343" s="350">
        <f t="shared" si="184"/>
        <v>0</v>
      </c>
      <c r="AE343" s="347">
        <f t="shared" si="184"/>
        <v>0</v>
      </c>
      <c r="AF343" s="349">
        <f t="shared" si="184"/>
        <v>0</v>
      </c>
      <c r="AG343" s="347">
        <f t="shared" si="184"/>
        <v>0</v>
      </c>
      <c r="AH343" s="349">
        <f t="shared" si="184"/>
        <v>0</v>
      </c>
      <c r="AI343" s="347">
        <f t="shared" si="184"/>
        <v>0</v>
      </c>
      <c r="AJ343" s="349">
        <f t="shared" si="184"/>
        <v>0</v>
      </c>
      <c r="AK343" s="347">
        <f t="shared" si="184"/>
        <v>0</v>
      </c>
      <c r="AL343" s="349">
        <f t="shared" si="184"/>
        <v>0</v>
      </c>
      <c r="AM343" s="347">
        <f t="shared" si="184"/>
        <v>0</v>
      </c>
      <c r="AN343" s="349">
        <f t="shared" si="184"/>
        <v>0</v>
      </c>
      <c r="AO343" s="347">
        <f t="shared" si="184"/>
        <v>0</v>
      </c>
      <c r="AP343" s="130"/>
      <c r="AQ343" s="131">
        <f>COUNTIF(AD344:AD353,"&gt;0")</f>
        <v>0</v>
      </c>
    </row>
    <row r="344" spans="1:43" ht="12" customHeight="1">
      <c r="A344" s="132"/>
      <c r="B344" s="133"/>
      <c r="C344" s="134">
        <f>IF(D344&lt;&gt;"",MAX(C343)+1,"")</f>
        <v>1</v>
      </c>
      <c r="D344" s="135" t="str">
        <f>IF(B343&lt;&gt;"","Điểm chính","")</f>
        <v>Điểm chính</v>
      </c>
      <c r="E344" s="136"/>
      <c r="F344" s="137"/>
      <c r="G344" s="138"/>
      <c r="H344" s="307"/>
      <c r="I344" s="308"/>
      <c r="J344" s="309" t="e">
        <f t="shared" ref="J344:J353" si="185">M344+O344+Q344+S344+U344</f>
        <v>#VALUE!</v>
      </c>
      <c r="K344" s="310" t="e">
        <f t="shared" ref="K344:K353" si="186">N344+P344+R344+T344+V344</f>
        <v>#VALUE!</v>
      </c>
      <c r="L344" s="311"/>
      <c r="M344" s="312" t="s">
        <v>651</v>
      </c>
      <c r="N344" s="313" t="s">
        <v>651</v>
      </c>
      <c r="O344" s="312" t="s">
        <v>651</v>
      </c>
      <c r="P344" s="313" t="s">
        <v>651</v>
      </c>
      <c r="Q344" s="312" t="s">
        <v>651</v>
      </c>
      <c r="R344" s="313" t="s">
        <v>651</v>
      </c>
      <c r="S344" s="312" t="s">
        <v>651</v>
      </c>
      <c r="T344" s="313" t="s">
        <v>651</v>
      </c>
      <c r="U344" s="312" t="s">
        <v>651</v>
      </c>
      <c r="V344" s="313" t="s">
        <v>651</v>
      </c>
      <c r="W344" s="314"/>
      <c r="X344" s="311"/>
      <c r="Y344" s="137"/>
      <c r="Z344" s="138"/>
      <c r="AA344" s="314"/>
      <c r="AB344" s="311"/>
      <c r="AC344" s="315">
        <f t="shared" ref="AC344:AC353" si="187">AF344+AH344+AJ344+AL344+AN344</f>
        <v>0</v>
      </c>
      <c r="AD344" s="316">
        <f t="shared" ref="AD344:AD353" si="188">AG344+AI344+AK344+AM344+AO344</f>
        <v>0</v>
      </c>
      <c r="AE344" s="313"/>
      <c r="AF344" s="317"/>
      <c r="AG344" s="313"/>
      <c r="AH344" s="317"/>
      <c r="AI344" s="313"/>
      <c r="AJ344" s="317"/>
      <c r="AK344" s="313"/>
      <c r="AL344" s="317"/>
      <c r="AM344" s="313"/>
      <c r="AN344" s="317"/>
      <c r="AO344" s="313"/>
      <c r="AP344" s="97"/>
      <c r="AQ344" s="98"/>
    </row>
    <row r="345" spans="1:43" ht="12" customHeight="1">
      <c r="A345" s="149"/>
      <c r="B345" s="133"/>
      <c r="C345" s="150" t="str">
        <f>IF(D345&lt;&gt;"",MAX(C343:C344)+1,"")</f>
        <v/>
      </c>
      <c r="D345" s="151"/>
      <c r="E345" s="152"/>
      <c r="F345" s="153"/>
      <c r="G345" s="138"/>
      <c r="H345" s="318"/>
      <c r="I345" s="319"/>
      <c r="J345" s="320">
        <f t="shared" si="185"/>
        <v>0</v>
      </c>
      <c r="K345" s="321">
        <f t="shared" si="186"/>
        <v>0</v>
      </c>
      <c r="L345" s="322"/>
      <c r="M345" s="323"/>
      <c r="N345" s="324"/>
      <c r="O345" s="323"/>
      <c r="P345" s="324"/>
      <c r="Q345" s="323"/>
      <c r="R345" s="324"/>
      <c r="S345" s="323"/>
      <c r="T345" s="324"/>
      <c r="U345" s="323"/>
      <c r="V345" s="324"/>
      <c r="W345" s="325"/>
      <c r="X345" s="322"/>
      <c r="Y345" s="153"/>
      <c r="Z345" s="138"/>
      <c r="AA345" s="325"/>
      <c r="AB345" s="322"/>
      <c r="AC345" s="326">
        <f t="shared" si="187"/>
        <v>0</v>
      </c>
      <c r="AD345" s="327">
        <f t="shared" si="188"/>
        <v>0</v>
      </c>
      <c r="AE345" s="324"/>
      <c r="AF345" s="328"/>
      <c r="AG345" s="324"/>
      <c r="AH345" s="328"/>
      <c r="AI345" s="324"/>
      <c r="AJ345" s="328"/>
      <c r="AK345" s="324"/>
      <c r="AL345" s="328"/>
      <c r="AM345" s="324"/>
      <c r="AN345" s="328"/>
      <c r="AO345" s="324"/>
      <c r="AP345" s="97"/>
      <c r="AQ345" s="98"/>
    </row>
    <row r="346" spans="1:43" ht="12" customHeight="1">
      <c r="A346" s="149"/>
      <c r="B346" s="133"/>
      <c r="C346" s="150" t="str">
        <f>IF(D346&lt;&gt;"",MAX(C343:C345)+1,"")</f>
        <v/>
      </c>
      <c r="D346" s="151"/>
      <c r="E346" s="152"/>
      <c r="F346" s="153"/>
      <c r="G346" s="138"/>
      <c r="H346" s="318"/>
      <c r="I346" s="319"/>
      <c r="J346" s="320">
        <f t="shared" si="185"/>
        <v>0</v>
      </c>
      <c r="K346" s="321">
        <f t="shared" si="186"/>
        <v>0</v>
      </c>
      <c r="L346" s="322"/>
      <c r="M346" s="323"/>
      <c r="N346" s="324"/>
      <c r="O346" s="323"/>
      <c r="P346" s="324"/>
      <c r="Q346" s="323"/>
      <c r="R346" s="324"/>
      <c r="S346" s="323"/>
      <c r="T346" s="324"/>
      <c r="U346" s="323"/>
      <c r="V346" s="324"/>
      <c r="W346" s="325"/>
      <c r="X346" s="322"/>
      <c r="Y346" s="153"/>
      <c r="Z346" s="138"/>
      <c r="AA346" s="325"/>
      <c r="AB346" s="322"/>
      <c r="AC346" s="326">
        <f t="shared" si="187"/>
        <v>0</v>
      </c>
      <c r="AD346" s="327">
        <f t="shared" si="188"/>
        <v>0</v>
      </c>
      <c r="AE346" s="324"/>
      <c r="AF346" s="328"/>
      <c r="AG346" s="324"/>
      <c r="AH346" s="328"/>
      <c r="AI346" s="324"/>
      <c r="AJ346" s="328"/>
      <c r="AK346" s="324"/>
      <c r="AL346" s="328"/>
      <c r="AM346" s="324"/>
      <c r="AN346" s="328"/>
      <c r="AO346" s="324"/>
      <c r="AP346" s="97"/>
      <c r="AQ346" s="98"/>
    </row>
    <row r="347" spans="1:43" ht="12" customHeight="1">
      <c r="A347" s="149"/>
      <c r="B347" s="133"/>
      <c r="C347" s="150" t="str">
        <f>IF(D347&lt;&gt;"",MAX(C343:C346)+1,"")</f>
        <v/>
      </c>
      <c r="D347" s="151"/>
      <c r="E347" s="152"/>
      <c r="F347" s="153"/>
      <c r="G347" s="138"/>
      <c r="H347" s="318"/>
      <c r="I347" s="319"/>
      <c r="J347" s="320">
        <f t="shared" si="185"/>
        <v>0</v>
      </c>
      <c r="K347" s="321">
        <f t="shared" si="186"/>
        <v>0</v>
      </c>
      <c r="L347" s="322"/>
      <c r="M347" s="323"/>
      <c r="N347" s="324"/>
      <c r="O347" s="323"/>
      <c r="P347" s="324"/>
      <c r="Q347" s="323"/>
      <c r="R347" s="324"/>
      <c r="S347" s="323"/>
      <c r="T347" s="324"/>
      <c r="U347" s="323"/>
      <c r="V347" s="324"/>
      <c r="W347" s="325"/>
      <c r="X347" s="322"/>
      <c r="Y347" s="153"/>
      <c r="Z347" s="138"/>
      <c r="AA347" s="325"/>
      <c r="AB347" s="322"/>
      <c r="AC347" s="326">
        <f t="shared" si="187"/>
        <v>0</v>
      </c>
      <c r="AD347" s="327">
        <f t="shared" si="188"/>
        <v>0</v>
      </c>
      <c r="AE347" s="324"/>
      <c r="AF347" s="328"/>
      <c r="AG347" s="324"/>
      <c r="AH347" s="328"/>
      <c r="AI347" s="324"/>
      <c r="AJ347" s="328"/>
      <c r="AK347" s="324"/>
      <c r="AL347" s="328"/>
      <c r="AM347" s="324"/>
      <c r="AN347" s="328"/>
      <c r="AO347" s="324"/>
      <c r="AP347" s="97"/>
      <c r="AQ347" s="98"/>
    </row>
    <row r="348" spans="1:43" ht="12" customHeight="1">
      <c r="A348" s="149"/>
      <c r="B348" s="133"/>
      <c r="C348" s="150" t="str">
        <f>IF(D348&lt;&gt;"",MAX(C343:C347)+1,"")</f>
        <v/>
      </c>
      <c r="D348" s="151"/>
      <c r="E348" s="152"/>
      <c r="F348" s="153"/>
      <c r="G348" s="138"/>
      <c r="H348" s="318"/>
      <c r="I348" s="319"/>
      <c r="J348" s="320">
        <f t="shared" si="185"/>
        <v>0</v>
      </c>
      <c r="K348" s="321">
        <f t="shared" si="186"/>
        <v>0</v>
      </c>
      <c r="L348" s="322"/>
      <c r="M348" s="323"/>
      <c r="N348" s="324"/>
      <c r="O348" s="323"/>
      <c r="P348" s="324"/>
      <c r="Q348" s="323"/>
      <c r="R348" s="324"/>
      <c r="S348" s="323"/>
      <c r="T348" s="324"/>
      <c r="U348" s="323"/>
      <c r="V348" s="324"/>
      <c r="W348" s="325"/>
      <c r="X348" s="322"/>
      <c r="Y348" s="153"/>
      <c r="Z348" s="138"/>
      <c r="AA348" s="325"/>
      <c r="AB348" s="322"/>
      <c r="AC348" s="326">
        <f t="shared" si="187"/>
        <v>0</v>
      </c>
      <c r="AD348" s="327">
        <f t="shared" si="188"/>
        <v>0</v>
      </c>
      <c r="AE348" s="324"/>
      <c r="AF348" s="328"/>
      <c r="AG348" s="324"/>
      <c r="AH348" s="328"/>
      <c r="AI348" s="324"/>
      <c r="AJ348" s="328"/>
      <c r="AK348" s="324"/>
      <c r="AL348" s="328"/>
      <c r="AM348" s="324"/>
      <c r="AN348" s="328"/>
      <c r="AO348" s="324"/>
      <c r="AP348" s="97"/>
      <c r="AQ348" s="98"/>
    </row>
    <row r="349" spans="1:43" ht="12" customHeight="1">
      <c r="A349" s="149"/>
      <c r="B349" s="133"/>
      <c r="C349" s="150" t="str">
        <f>IF(D349&lt;&gt;"",MAX(C343:C348)+1,"")</f>
        <v/>
      </c>
      <c r="D349" s="151"/>
      <c r="E349" s="152"/>
      <c r="F349" s="153"/>
      <c r="G349" s="138"/>
      <c r="H349" s="318"/>
      <c r="I349" s="319"/>
      <c r="J349" s="320">
        <f t="shared" si="185"/>
        <v>0</v>
      </c>
      <c r="K349" s="321">
        <f t="shared" si="186"/>
        <v>0</v>
      </c>
      <c r="L349" s="322"/>
      <c r="M349" s="323"/>
      <c r="N349" s="324"/>
      <c r="O349" s="323"/>
      <c r="P349" s="324"/>
      <c r="Q349" s="323"/>
      <c r="R349" s="324"/>
      <c r="S349" s="323"/>
      <c r="T349" s="324"/>
      <c r="U349" s="323"/>
      <c r="V349" s="324"/>
      <c r="W349" s="325"/>
      <c r="X349" s="322"/>
      <c r="Y349" s="153"/>
      <c r="Z349" s="138"/>
      <c r="AA349" s="325"/>
      <c r="AB349" s="322"/>
      <c r="AC349" s="326">
        <f t="shared" si="187"/>
        <v>0</v>
      </c>
      <c r="AD349" s="327">
        <f t="shared" si="188"/>
        <v>0</v>
      </c>
      <c r="AE349" s="324"/>
      <c r="AF349" s="328"/>
      <c r="AG349" s="324"/>
      <c r="AH349" s="328"/>
      <c r="AI349" s="324"/>
      <c r="AJ349" s="328"/>
      <c r="AK349" s="324"/>
      <c r="AL349" s="328"/>
      <c r="AM349" s="324"/>
      <c r="AN349" s="328"/>
      <c r="AO349" s="324"/>
      <c r="AP349" s="97"/>
      <c r="AQ349" s="98"/>
    </row>
    <row r="350" spans="1:43" ht="12" customHeight="1">
      <c r="A350" s="149"/>
      <c r="B350" s="133"/>
      <c r="C350" s="150" t="str">
        <f>IF(D350&lt;&gt;"",MAX(C343:C349)+1,"")</f>
        <v/>
      </c>
      <c r="D350" s="151"/>
      <c r="E350" s="152"/>
      <c r="F350" s="153"/>
      <c r="G350" s="138"/>
      <c r="H350" s="318"/>
      <c r="I350" s="319"/>
      <c r="J350" s="320">
        <f t="shared" si="185"/>
        <v>0</v>
      </c>
      <c r="K350" s="321">
        <f t="shared" si="186"/>
        <v>0</v>
      </c>
      <c r="L350" s="322"/>
      <c r="M350" s="323"/>
      <c r="N350" s="324"/>
      <c r="O350" s="323"/>
      <c r="P350" s="324"/>
      <c r="Q350" s="323"/>
      <c r="R350" s="324"/>
      <c r="S350" s="323"/>
      <c r="T350" s="324"/>
      <c r="U350" s="323"/>
      <c r="V350" s="324"/>
      <c r="W350" s="325"/>
      <c r="X350" s="322"/>
      <c r="Y350" s="153"/>
      <c r="Z350" s="138"/>
      <c r="AA350" s="325"/>
      <c r="AB350" s="322"/>
      <c r="AC350" s="326">
        <f t="shared" si="187"/>
        <v>0</v>
      </c>
      <c r="AD350" s="327">
        <f t="shared" si="188"/>
        <v>0</v>
      </c>
      <c r="AE350" s="324"/>
      <c r="AF350" s="328"/>
      <c r="AG350" s="324"/>
      <c r="AH350" s="328"/>
      <c r="AI350" s="324"/>
      <c r="AJ350" s="328"/>
      <c r="AK350" s="324"/>
      <c r="AL350" s="328"/>
      <c r="AM350" s="324"/>
      <c r="AN350" s="328"/>
      <c r="AO350" s="324"/>
      <c r="AP350" s="97"/>
      <c r="AQ350" s="98"/>
    </row>
    <row r="351" spans="1:43" ht="12" customHeight="1">
      <c r="A351" s="149"/>
      <c r="B351" s="133"/>
      <c r="C351" s="150" t="str">
        <f>IF(D351&lt;&gt;"",MAX(C343:C350)+1,"")</f>
        <v/>
      </c>
      <c r="D351" s="151"/>
      <c r="E351" s="152"/>
      <c r="F351" s="153"/>
      <c r="G351" s="138"/>
      <c r="H351" s="318"/>
      <c r="I351" s="319"/>
      <c r="J351" s="320">
        <f t="shared" si="185"/>
        <v>0</v>
      </c>
      <c r="K351" s="321">
        <f t="shared" si="186"/>
        <v>0</v>
      </c>
      <c r="L351" s="322"/>
      <c r="M351" s="323"/>
      <c r="N351" s="324"/>
      <c r="O351" s="323"/>
      <c r="P351" s="324"/>
      <c r="Q351" s="323"/>
      <c r="R351" s="324"/>
      <c r="S351" s="323"/>
      <c r="T351" s="324"/>
      <c r="U351" s="323"/>
      <c r="V351" s="324"/>
      <c r="W351" s="325"/>
      <c r="X351" s="322"/>
      <c r="Y351" s="153"/>
      <c r="Z351" s="138"/>
      <c r="AA351" s="325"/>
      <c r="AB351" s="322"/>
      <c r="AC351" s="326">
        <f t="shared" si="187"/>
        <v>0</v>
      </c>
      <c r="AD351" s="327">
        <f t="shared" si="188"/>
        <v>0</v>
      </c>
      <c r="AE351" s="324"/>
      <c r="AF351" s="328"/>
      <c r="AG351" s="324"/>
      <c r="AH351" s="328"/>
      <c r="AI351" s="324"/>
      <c r="AJ351" s="328"/>
      <c r="AK351" s="324"/>
      <c r="AL351" s="328"/>
      <c r="AM351" s="324"/>
      <c r="AN351" s="328"/>
      <c r="AO351" s="324"/>
      <c r="AP351" s="97"/>
      <c r="AQ351" s="98"/>
    </row>
    <row r="352" spans="1:43" ht="12" customHeight="1">
      <c r="A352" s="149"/>
      <c r="B352" s="133"/>
      <c r="C352" s="150" t="str">
        <f>IF(D352&lt;&gt;"",MAX(C343:C351)+1,"")</f>
        <v/>
      </c>
      <c r="D352" s="151"/>
      <c r="E352" s="152"/>
      <c r="F352" s="153"/>
      <c r="G352" s="138"/>
      <c r="H352" s="318"/>
      <c r="I352" s="319"/>
      <c r="J352" s="320">
        <f t="shared" si="185"/>
        <v>0</v>
      </c>
      <c r="K352" s="321">
        <f t="shared" si="186"/>
        <v>0</v>
      </c>
      <c r="L352" s="322"/>
      <c r="M352" s="323"/>
      <c r="N352" s="324"/>
      <c r="O352" s="323"/>
      <c r="P352" s="324"/>
      <c r="Q352" s="323"/>
      <c r="R352" s="324"/>
      <c r="S352" s="323"/>
      <c r="T352" s="324"/>
      <c r="U352" s="323"/>
      <c r="V352" s="324"/>
      <c r="W352" s="325"/>
      <c r="X352" s="322"/>
      <c r="Y352" s="153"/>
      <c r="Z352" s="138"/>
      <c r="AA352" s="325"/>
      <c r="AB352" s="322"/>
      <c r="AC352" s="326">
        <f t="shared" si="187"/>
        <v>0</v>
      </c>
      <c r="AD352" s="327">
        <f t="shared" si="188"/>
        <v>0</v>
      </c>
      <c r="AE352" s="324"/>
      <c r="AF352" s="328"/>
      <c r="AG352" s="324"/>
      <c r="AH352" s="328"/>
      <c r="AI352" s="324"/>
      <c r="AJ352" s="328"/>
      <c r="AK352" s="324"/>
      <c r="AL352" s="328"/>
      <c r="AM352" s="324"/>
      <c r="AN352" s="328"/>
      <c r="AO352" s="324"/>
      <c r="AP352" s="97"/>
      <c r="AQ352" s="98"/>
    </row>
    <row r="353" spans="1:43" ht="12" customHeight="1">
      <c r="A353" s="165"/>
      <c r="B353" s="166"/>
      <c r="C353" s="167" t="str">
        <f>IF(D353&lt;&gt;"",MAX(C343:C352)+1,"")</f>
        <v/>
      </c>
      <c r="D353" s="168"/>
      <c r="E353" s="169"/>
      <c r="F353" s="170"/>
      <c r="G353" s="171"/>
      <c r="H353" s="329"/>
      <c r="I353" s="330"/>
      <c r="J353" s="331">
        <f t="shared" si="185"/>
        <v>0</v>
      </c>
      <c r="K353" s="332">
        <f t="shared" si="186"/>
        <v>0</v>
      </c>
      <c r="L353" s="333"/>
      <c r="M353" s="334"/>
      <c r="N353" s="335"/>
      <c r="O353" s="334"/>
      <c r="P353" s="335"/>
      <c r="Q353" s="334"/>
      <c r="R353" s="335"/>
      <c r="S353" s="334"/>
      <c r="T353" s="335"/>
      <c r="U353" s="334"/>
      <c r="V353" s="335"/>
      <c r="W353" s="336"/>
      <c r="X353" s="333"/>
      <c r="Y353" s="170"/>
      <c r="Z353" s="171"/>
      <c r="AA353" s="336"/>
      <c r="AB353" s="333"/>
      <c r="AC353" s="337">
        <f t="shared" si="187"/>
        <v>0</v>
      </c>
      <c r="AD353" s="338">
        <f t="shared" si="188"/>
        <v>0</v>
      </c>
      <c r="AE353" s="335"/>
      <c r="AF353" s="339"/>
      <c r="AG353" s="335"/>
      <c r="AH353" s="339"/>
      <c r="AI353" s="335"/>
      <c r="AJ353" s="339"/>
      <c r="AK353" s="335"/>
      <c r="AL353" s="339"/>
      <c r="AM353" s="335"/>
      <c r="AN353" s="339"/>
      <c r="AO353" s="335"/>
      <c r="AP353" s="97"/>
      <c r="AQ353" s="98"/>
    </row>
    <row r="354" spans="1:43" ht="12" customHeight="1">
      <c r="A354" s="116" t="s">
        <v>651</v>
      </c>
      <c r="B354" s="117" t="s">
        <v>651</v>
      </c>
      <c r="C354" s="1350" t="s">
        <v>651</v>
      </c>
      <c r="D354" s="1351"/>
      <c r="E354" s="118" t="s">
        <v>651</v>
      </c>
      <c r="F354" s="340"/>
      <c r="G354" s="341"/>
      <c r="H354" s="342">
        <f t="shared" ref="H354:X354" si="189">SUM(H355:H364)</f>
        <v>0</v>
      </c>
      <c r="I354" s="343">
        <f t="shared" si="189"/>
        <v>0</v>
      </c>
      <c r="J354" s="342" t="e">
        <f t="shared" si="189"/>
        <v>#VALUE!</v>
      </c>
      <c r="K354" s="344" t="e">
        <f t="shared" si="189"/>
        <v>#VALUE!</v>
      </c>
      <c r="L354" s="345">
        <f t="shared" si="189"/>
        <v>0</v>
      </c>
      <c r="M354" s="346">
        <f t="shared" si="189"/>
        <v>0</v>
      </c>
      <c r="N354" s="347">
        <f t="shared" si="189"/>
        <v>0</v>
      </c>
      <c r="O354" s="346">
        <f t="shared" si="189"/>
        <v>0</v>
      </c>
      <c r="P354" s="347">
        <f t="shared" si="189"/>
        <v>0</v>
      </c>
      <c r="Q354" s="346">
        <f t="shared" si="189"/>
        <v>0</v>
      </c>
      <c r="R354" s="347">
        <f t="shared" si="189"/>
        <v>0</v>
      </c>
      <c r="S354" s="346">
        <f t="shared" si="189"/>
        <v>0</v>
      </c>
      <c r="T354" s="347">
        <f t="shared" si="189"/>
        <v>0</v>
      </c>
      <c r="U354" s="346">
        <f t="shared" si="189"/>
        <v>0</v>
      </c>
      <c r="V354" s="347">
        <f t="shared" si="189"/>
        <v>0</v>
      </c>
      <c r="W354" s="348">
        <f t="shared" si="189"/>
        <v>0</v>
      </c>
      <c r="X354" s="345">
        <f t="shared" si="189"/>
        <v>0</v>
      </c>
      <c r="Y354" s="340"/>
      <c r="Z354" s="341"/>
      <c r="AA354" s="348">
        <f t="shared" ref="AA354:AO354" si="190">SUM(AA355:AA364)</f>
        <v>0</v>
      </c>
      <c r="AB354" s="345">
        <f t="shared" si="190"/>
        <v>0</v>
      </c>
      <c r="AC354" s="349">
        <f t="shared" si="190"/>
        <v>0</v>
      </c>
      <c r="AD354" s="350">
        <f t="shared" si="190"/>
        <v>0</v>
      </c>
      <c r="AE354" s="347">
        <f t="shared" si="190"/>
        <v>0</v>
      </c>
      <c r="AF354" s="349">
        <f t="shared" si="190"/>
        <v>0</v>
      </c>
      <c r="AG354" s="347">
        <f t="shared" si="190"/>
        <v>0</v>
      </c>
      <c r="AH354" s="349">
        <f t="shared" si="190"/>
        <v>0</v>
      </c>
      <c r="AI354" s="347">
        <f t="shared" si="190"/>
        <v>0</v>
      </c>
      <c r="AJ354" s="349">
        <f t="shared" si="190"/>
        <v>0</v>
      </c>
      <c r="AK354" s="347">
        <f t="shared" si="190"/>
        <v>0</v>
      </c>
      <c r="AL354" s="349">
        <f t="shared" si="190"/>
        <v>0</v>
      </c>
      <c r="AM354" s="347">
        <f t="shared" si="190"/>
        <v>0</v>
      </c>
      <c r="AN354" s="349">
        <f t="shared" si="190"/>
        <v>0</v>
      </c>
      <c r="AO354" s="347">
        <f t="shared" si="190"/>
        <v>0</v>
      </c>
      <c r="AP354" s="130"/>
      <c r="AQ354" s="131">
        <f>COUNTIF(AD355:AD364,"&gt;0")</f>
        <v>0</v>
      </c>
    </row>
    <row r="355" spans="1:43" ht="12" customHeight="1">
      <c r="A355" s="132"/>
      <c r="B355" s="133"/>
      <c r="C355" s="134">
        <f>IF(D355&lt;&gt;"",MAX(C354)+1,"")</f>
        <v>1</v>
      </c>
      <c r="D355" s="135" t="str">
        <f>IF(B354&lt;&gt;"","Điểm chính","")</f>
        <v>Điểm chính</v>
      </c>
      <c r="E355" s="136"/>
      <c r="F355" s="137"/>
      <c r="G355" s="138"/>
      <c r="H355" s="307"/>
      <c r="I355" s="308"/>
      <c r="J355" s="309" t="e">
        <f t="shared" ref="J355:J364" si="191">M355+O355+Q355+S355+U355</f>
        <v>#VALUE!</v>
      </c>
      <c r="K355" s="310" t="e">
        <f t="shared" ref="K355:K364" si="192">N355+P355+R355+T355+V355</f>
        <v>#VALUE!</v>
      </c>
      <c r="L355" s="311"/>
      <c r="M355" s="312" t="s">
        <v>651</v>
      </c>
      <c r="N355" s="313" t="s">
        <v>651</v>
      </c>
      <c r="O355" s="312" t="s">
        <v>651</v>
      </c>
      <c r="P355" s="313" t="s">
        <v>651</v>
      </c>
      <c r="Q355" s="312" t="s">
        <v>651</v>
      </c>
      <c r="R355" s="313" t="s">
        <v>651</v>
      </c>
      <c r="S355" s="312" t="s">
        <v>651</v>
      </c>
      <c r="T355" s="313" t="s">
        <v>651</v>
      </c>
      <c r="U355" s="312" t="s">
        <v>651</v>
      </c>
      <c r="V355" s="313" t="s">
        <v>651</v>
      </c>
      <c r="W355" s="314"/>
      <c r="X355" s="311"/>
      <c r="Y355" s="137"/>
      <c r="Z355" s="138"/>
      <c r="AA355" s="314"/>
      <c r="AB355" s="311"/>
      <c r="AC355" s="315">
        <f t="shared" ref="AC355:AC364" si="193">AF355+AH355+AJ355+AL355+AN355</f>
        <v>0</v>
      </c>
      <c r="AD355" s="316">
        <f t="shared" ref="AD355:AD364" si="194">AG355+AI355+AK355+AM355+AO355</f>
        <v>0</v>
      </c>
      <c r="AE355" s="313"/>
      <c r="AF355" s="317"/>
      <c r="AG355" s="313"/>
      <c r="AH355" s="317"/>
      <c r="AI355" s="313"/>
      <c r="AJ355" s="317"/>
      <c r="AK355" s="313"/>
      <c r="AL355" s="317"/>
      <c r="AM355" s="313"/>
      <c r="AN355" s="317"/>
      <c r="AO355" s="313"/>
      <c r="AP355" s="97"/>
      <c r="AQ355" s="98"/>
    </row>
    <row r="356" spans="1:43" ht="12" customHeight="1">
      <c r="A356" s="149"/>
      <c r="B356" s="133"/>
      <c r="C356" s="150" t="str">
        <f>IF(D356&lt;&gt;"",MAX(C354:C355)+1,"")</f>
        <v/>
      </c>
      <c r="D356" s="151"/>
      <c r="E356" s="152"/>
      <c r="F356" s="153"/>
      <c r="G356" s="138"/>
      <c r="H356" s="318"/>
      <c r="I356" s="319"/>
      <c r="J356" s="320">
        <f t="shared" si="191"/>
        <v>0</v>
      </c>
      <c r="K356" s="321">
        <f t="shared" si="192"/>
        <v>0</v>
      </c>
      <c r="L356" s="322"/>
      <c r="M356" s="323"/>
      <c r="N356" s="324"/>
      <c r="O356" s="323"/>
      <c r="P356" s="324"/>
      <c r="Q356" s="323"/>
      <c r="R356" s="324"/>
      <c r="S356" s="323"/>
      <c r="T356" s="324"/>
      <c r="U356" s="323"/>
      <c r="V356" s="324"/>
      <c r="W356" s="325"/>
      <c r="X356" s="322"/>
      <c r="Y356" s="153"/>
      <c r="Z356" s="138"/>
      <c r="AA356" s="325"/>
      <c r="AB356" s="322"/>
      <c r="AC356" s="326">
        <f t="shared" si="193"/>
        <v>0</v>
      </c>
      <c r="AD356" s="327">
        <f t="shared" si="194"/>
        <v>0</v>
      </c>
      <c r="AE356" s="324"/>
      <c r="AF356" s="328"/>
      <c r="AG356" s="324"/>
      <c r="AH356" s="328"/>
      <c r="AI356" s="324"/>
      <c r="AJ356" s="328"/>
      <c r="AK356" s="324"/>
      <c r="AL356" s="328"/>
      <c r="AM356" s="324"/>
      <c r="AN356" s="328"/>
      <c r="AO356" s="324"/>
      <c r="AP356" s="97"/>
      <c r="AQ356" s="98"/>
    </row>
    <row r="357" spans="1:43" ht="12" customHeight="1">
      <c r="A357" s="149"/>
      <c r="B357" s="133"/>
      <c r="C357" s="150" t="str">
        <f>IF(D357&lt;&gt;"",MAX(C354:C356)+1,"")</f>
        <v/>
      </c>
      <c r="D357" s="151"/>
      <c r="E357" s="152"/>
      <c r="F357" s="153"/>
      <c r="G357" s="138"/>
      <c r="H357" s="318"/>
      <c r="I357" s="319"/>
      <c r="J357" s="320">
        <f t="shared" si="191"/>
        <v>0</v>
      </c>
      <c r="K357" s="321">
        <f t="shared" si="192"/>
        <v>0</v>
      </c>
      <c r="L357" s="322"/>
      <c r="M357" s="323"/>
      <c r="N357" s="324"/>
      <c r="O357" s="323"/>
      <c r="P357" s="324"/>
      <c r="Q357" s="323"/>
      <c r="R357" s="324"/>
      <c r="S357" s="323"/>
      <c r="T357" s="324"/>
      <c r="U357" s="323"/>
      <c r="V357" s="324"/>
      <c r="W357" s="325"/>
      <c r="X357" s="322"/>
      <c r="Y357" s="153"/>
      <c r="Z357" s="138"/>
      <c r="AA357" s="325"/>
      <c r="AB357" s="322"/>
      <c r="AC357" s="326">
        <f t="shared" si="193"/>
        <v>0</v>
      </c>
      <c r="AD357" s="327">
        <f t="shared" si="194"/>
        <v>0</v>
      </c>
      <c r="AE357" s="324"/>
      <c r="AF357" s="328"/>
      <c r="AG357" s="324"/>
      <c r="AH357" s="328"/>
      <c r="AI357" s="324"/>
      <c r="AJ357" s="328"/>
      <c r="AK357" s="324"/>
      <c r="AL357" s="328"/>
      <c r="AM357" s="324"/>
      <c r="AN357" s="328"/>
      <c r="AO357" s="324"/>
      <c r="AP357" s="97"/>
      <c r="AQ357" s="98"/>
    </row>
    <row r="358" spans="1:43" ht="12" customHeight="1">
      <c r="A358" s="149"/>
      <c r="B358" s="133"/>
      <c r="C358" s="150" t="str">
        <f>IF(D358&lt;&gt;"",MAX(C354:C357)+1,"")</f>
        <v/>
      </c>
      <c r="D358" s="151"/>
      <c r="E358" s="152"/>
      <c r="F358" s="153"/>
      <c r="G358" s="138"/>
      <c r="H358" s="318"/>
      <c r="I358" s="319"/>
      <c r="J358" s="320">
        <f t="shared" si="191"/>
        <v>0</v>
      </c>
      <c r="K358" s="321">
        <f t="shared" si="192"/>
        <v>0</v>
      </c>
      <c r="L358" s="322"/>
      <c r="M358" s="323"/>
      <c r="N358" s="324"/>
      <c r="O358" s="323"/>
      <c r="P358" s="324"/>
      <c r="Q358" s="323"/>
      <c r="R358" s="324"/>
      <c r="S358" s="323"/>
      <c r="T358" s="324"/>
      <c r="U358" s="323"/>
      <c r="V358" s="324"/>
      <c r="W358" s="325"/>
      <c r="X358" s="322"/>
      <c r="Y358" s="153"/>
      <c r="Z358" s="138"/>
      <c r="AA358" s="325"/>
      <c r="AB358" s="322"/>
      <c r="AC358" s="326">
        <f t="shared" si="193"/>
        <v>0</v>
      </c>
      <c r="AD358" s="327">
        <f t="shared" si="194"/>
        <v>0</v>
      </c>
      <c r="AE358" s="324"/>
      <c r="AF358" s="328"/>
      <c r="AG358" s="324"/>
      <c r="AH358" s="328"/>
      <c r="AI358" s="324"/>
      <c r="AJ358" s="328"/>
      <c r="AK358" s="324"/>
      <c r="AL358" s="328"/>
      <c r="AM358" s="324"/>
      <c r="AN358" s="328"/>
      <c r="AO358" s="324"/>
      <c r="AP358" s="97"/>
      <c r="AQ358" s="98"/>
    </row>
    <row r="359" spans="1:43" ht="12" customHeight="1">
      <c r="A359" s="149"/>
      <c r="B359" s="133"/>
      <c r="C359" s="150" t="str">
        <f>IF(D359&lt;&gt;"",MAX(C354:C358)+1,"")</f>
        <v/>
      </c>
      <c r="D359" s="151"/>
      <c r="E359" s="152"/>
      <c r="F359" s="153"/>
      <c r="G359" s="138"/>
      <c r="H359" s="318"/>
      <c r="I359" s="319"/>
      <c r="J359" s="320">
        <f t="shared" si="191"/>
        <v>0</v>
      </c>
      <c r="K359" s="321">
        <f t="shared" si="192"/>
        <v>0</v>
      </c>
      <c r="L359" s="322"/>
      <c r="M359" s="323"/>
      <c r="N359" s="324"/>
      <c r="O359" s="323"/>
      <c r="P359" s="324"/>
      <c r="Q359" s="323"/>
      <c r="R359" s="324"/>
      <c r="S359" s="323"/>
      <c r="T359" s="324"/>
      <c r="U359" s="323"/>
      <c r="V359" s="324"/>
      <c r="W359" s="325"/>
      <c r="X359" s="322"/>
      <c r="Y359" s="153"/>
      <c r="Z359" s="138"/>
      <c r="AA359" s="325"/>
      <c r="AB359" s="322"/>
      <c r="AC359" s="326">
        <f t="shared" si="193"/>
        <v>0</v>
      </c>
      <c r="AD359" s="327">
        <f t="shared" si="194"/>
        <v>0</v>
      </c>
      <c r="AE359" s="324"/>
      <c r="AF359" s="328"/>
      <c r="AG359" s="324"/>
      <c r="AH359" s="328"/>
      <c r="AI359" s="324"/>
      <c r="AJ359" s="328"/>
      <c r="AK359" s="324"/>
      <c r="AL359" s="328"/>
      <c r="AM359" s="324"/>
      <c r="AN359" s="328"/>
      <c r="AO359" s="324"/>
      <c r="AP359" s="97"/>
      <c r="AQ359" s="98"/>
    </row>
    <row r="360" spans="1:43" ht="12" customHeight="1">
      <c r="A360" s="149"/>
      <c r="B360" s="133"/>
      <c r="C360" s="150" t="str">
        <f>IF(D360&lt;&gt;"",MAX(C354:C359)+1,"")</f>
        <v/>
      </c>
      <c r="D360" s="151"/>
      <c r="E360" s="152"/>
      <c r="F360" s="153"/>
      <c r="G360" s="138"/>
      <c r="H360" s="318"/>
      <c r="I360" s="319"/>
      <c r="J360" s="320">
        <f t="shared" si="191"/>
        <v>0</v>
      </c>
      <c r="K360" s="321">
        <f t="shared" si="192"/>
        <v>0</v>
      </c>
      <c r="L360" s="322"/>
      <c r="M360" s="323"/>
      <c r="N360" s="324"/>
      <c r="O360" s="323"/>
      <c r="P360" s="324"/>
      <c r="Q360" s="323"/>
      <c r="R360" s="324"/>
      <c r="S360" s="323"/>
      <c r="T360" s="324"/>
      <c r="U360" s="323"/>
      <c r="V360" s="324"/>
      <c r="W360" s="325"/>
      <c r="X360" s="322"/>
      <c r="Y360" s="153"/>
      <c r="Z360" s="138"/>
      <c r="AA360" s="325"/>
      <c r="AB360" s="322"/>
      <c r="AC360" s="326">
        <f t="shared" si="193"/>
        <v>0</v>
      </c>
      <c r="AD360" s="327">
        <f t="shared" si="194"/>
        <v>0</v>
      </c>
      <c r="AE360" s="324"/>
      <c r="AF360" s="328"/>
      <c r="AG360" s="324"/>
      <c r="AH360" s="328"/>
      <c r="AI360" s="324"/>
      <c r="AJ360" s="328"/>
      <c r="AK360" s="324"/>
      <c r="AL360" s="328"/>
      <c r="AM360" s="324"/>
      <c r="AN360" s="328"/>
      <c r="AO360" s="324"/>
      <c r="AP360" s="97"/>
      <c r="AQ360" s="98"/>
    </row>
    <row r="361" spans="1:43" ht="12" customHeight="1">
      <c r="A361" s="149"/>
      <c r="B361" s="133"/>
      <c r="C361" s="150" t="str">
        <f>IF(D361&lt;&gt;"",MAX(C354:C360)+1,"")</f>
        <v/>
      </c>
      <c r="D361" s="151"/>
      <c r="E361" s="152"/>
      <c r="F361" s="153"/>
      <c r="G361" s="138"/>
      <c r="H361" s="318"/>
      <c r="I361" s="319"/>
      <c r="J361" s="320">
        <f t="shared" si="191"/>
        <v>0</v>
      </c>
      <c r="K361" s="321">
        <f t="shared" si="192"/>
        <v>0</v>
      </c>
      <c r="L361" s="322"/>
      <c r="M361" s="323"/>
      <c r="N361" s="324"/>
      <c r="O361" s="323"/>
      <c r="P361" s="324"/>
      <c r="Q361" s="323"/>
      <c r="R361" s="324"/>
      <c r="S361" s="323"/>
      <c r="T361" s="324"/>
      <c r="U361" s="323"/>
      <c r="V361" s="324"/>
      <c r="W361" s="325"/>
      <c r="X361" s="322"/>
      <c r="Y361" s="153"/>
      <c r="Z361" s="138"/>
      <c r="AA361" s="325"/>
      <c r="AB361" s="322"/>
      <c r="AC361" s="326">
        <f t="shared" si="193"/>
        <v>0</v>
      </c>
      <c r="AD361" s="327">
        <f t="shared" si="194"/>
        <v>0</v>
      </c>
      <c r="AE361" s="324"/>
      <c r="AF361" s="328"/>
      <c r="AG361" s="324"/>
      <c r="AH361" s="328"/>
      <c r="AI361" s="324"/>
      <c r="AJ361" s="328"/>
      <c r="AK361" s="324"/>
      <c r="AL361" s="328"/>
      <c r="AM361" s="324"/>
      <c r="AN361" s="328"/>
      <c r="AO361" s="324"/>
      <c r="AP361" s="97"/>
      <c r="AQ361" s="98"/>
    </row>
    <row r="362" spans="1:43" ht="12" customHeight="1">
      <c r="A362" s="149"/>
      <c r="B362" s="133"/>
      <c r="C362" s="150" t="str">
        <f>IF(D362&lt;&gt;"",MAX(C354:C361)+1,"")</f>
        <v/>
      </c>
      <c r="D362" s="151"/>
      <c r="E362" s="152"/>
      <c r="F362" s="153"/>
      <c r="G362" s="138"/>
      <c r="H362" s="318"/>
      <c r="I362" s="319"/>
      <c r="J362" s="320">
        <f t="shared" si="191"/>
        <v>0</v>
      </c>
      <c r="K362" s="321">
        <f t="shared" si="192"/>
        <v>0</v>
      </c>
      <c r="L362" s="322"/>
      <c r="M362" s="323"/>
      <c r="N362" s="324"/>
      <c r="O362" s="323"/>
      <c r="P362" s="324"/>
      <c r="Q362" s="323"/>
      <c r="R362" s="324"/>
      <c r="S362" s="323"/>
      <c r="T362" s="324"/>
      <c r="U362" s="323"/>
      <c r="V362" s="324"/>
      <c r="W362" s="325"/>
      <c r="X362" s="322"/>
      <c r="Y362" s="153"/>
      <c r="Z362" s="138"/>
      <c r="AA362" s="325"/>
      <c r="AB362" s="322"/>
      <c r="AC362" s="326">
        <f t="shared" si="193"/>
        <v>0</v>
      </c>
      <c r="AD362" s="327">
        <f t="shared" si="194"/>
        <v>0</v>
      </c>
      <c r="AE362" s="324"/>
      <c r="AF362" s="328"/>
      <c r="AG362" s="324"/>
      <c r="AH362" s="328"/>
      <c r="AI362" s="324"/>
      <c r="AJ362" s="328"/>
      <c r="AK362" s="324"/>
      <c r="AL362" s="328"/>
      <c r="AM362" s="324"/>
      <c r="AN362" s="328"/>
      <c r="AO362" s="324"/>
      <c r="AP362" s="97"/>
      <c r="AQ362" s="98"/>
    </row>
    <row r="363" spans="1:43" ht="12" customHeight="1">
      <c r="A363" s="149"/>
      <c r="B363" s="133"/>
      <c r="C363" s="150" t="str">
        <f>IF(D363&lt;&gt;"",MAX(C354:C362)+1,"")</f>
        <v/>
      </c>
      <c r="D363" s="151"/>
      <c r="E363" s="152"/>
      <c r="F363" s="153"/>
      <c r="G363" s="138"/>
      <c r="H363" s="318"/>
      <c r="I363" s="319"/>
      <c r="J363" s="320">
        <f t="shared" si="191"/>
        <v>0</v>
      </c>
      <c r="K363" s="321">
        <f t="shared" si="192"/>
        <v>0</v>
      </c>
      <c r="L363" s="322"/>
      <c r="M363" s="323"/>
      <c r="N363" s="324"/>
      <c r="O363" s="323"/>
      <c r="P363" s="324"/>
      <c r="Q363" s="323"/>
      <c r="R363" s="324"/>
      <c r="S363" s="323"/>
      <c r="T363" s="324"/>
      <c r="U363" s="323"/>
      <c r="V363" s="324"/>
      <c r="W363" s="325"/>
      <c r="X363" s="322"/>
      <c r="Y363" s="153"/>
      <c r="Z363" s="138"/>
      <c r="AA363" s="325"/>
      <c r="AB363" s="322"/>
      <c r="AC363" s="326">
        <f t="shared" si="193"/>
        <v>0</v>
      </c>
      <c r="AD363" s="327">
        <f t="shared" si="194"/>
        <v>0</v>
      </c>
      <c r="AE363" s="324"/>
      <c r="AF363" s="328"/>
      <c r="AG363" s="324"/>
      <c r="AH363" s="328"/>
      <c r="AI363" s="324"/>
      <c r="AJ363" s="328"/>
      <c r="AK363" s="324"/>
      <c r="AL363" s="328"/>
      <c r="AM363" s="324"/>
      <c r="AN363" s="328"/>
      <c r="AO363" s="324"/>
      <c r="AP363" s="97"/>
      <c r="AQ363" s="98"/>
    </row>
    <row r="364" spans="1:43" ht="12" customHeight="1">
      <c r="A364" s="165"/>
      <c r="B364" s="166"/>
      <c r="C364" s="167" t="str">
        <f>IF(D364&lt;&gt;"",MAX(C354:C363)+1,"")</f>
        <v/>
      </c>
      <c r="D364" s="168"/>
      <c r="E364" s="169"/>
      <c r="F364" s="170"/>
      <c r="G364" s="171"/>
      <c r="H364" s="329"/>
      <c r="I364" s="330"/>
      <c r="J364" s="331">
        <f t="shared" si="191"/>
        <v>0</v>
      </c>
      <c r="K364" s="332">
        <f t="shared" si="192"/>
        <v>0</v>
      </c>
      <c r="L364" s="333"/>
      <c r="M364" s="334"/>
      <c r="N364" s="335"/>
      <c r="O364" s="334"/>
      <c r="P364" s="335"/>
      <c r="Q364" s="334"/>
      <c r="R364" s="335"/>
      <c r="S364" s="334"/>
      <c r="T364" s="335"/>
      <c r="U364" s="334"/>
      <c r="V364" s="335"/>
      <c r="W364" s="336"/>
      <c r="X364" s="333"/>
      <c r="Y364" s="170"/>
      <c r="Z364" s="171"/>
      <c r="AA364" s="336"/>
      <c r="AB364" s="333"/>
      <c r="AC364" s="337">
        <f t="shared" si="193"/>
        <v>0</v>
      </c>
      <c r="AD364" s="338">
        <f t="shared" si="194"/>
        <v>0</v>
      </c>
      <c r="AE364" s="335"/>
      <c r="AF364" s="339"/>
      <c r="AG364" s="335"/>
      <c r="AH364" s="339"/>
      <c r="AI364" s="335"/>
      <c r="AJ364" s="339"/>
      <c r="AK364" s="335"/>
      <c r="AL364" s="339"/>
      <c r="AM364" s="335"/>
      <c r="AN364" s="339"/>
      <c r="AO364" s="335"/>
      <c r="AP364" s="97"/>
      <c r="AQ364" s="98"/>
    </row>
    <row r="365" spans="1:43" ht="12" customHeight="1">
      <c r="A365" s="116" t="s">
        <v>651</v>
      </c>
      <c r="B365" s="117" t="s">
        <v>651</v>
      </c>
      <c r="C365" s="1350" t="s">
        <v>651</v>
      </c>
      <c r="D365" s="1351"/>
      <c r="E365" s="118" t="s">
        <v>651</v>
      </c>
      <c r="F365" s="340"/>
      <c r="G365" s="341"/>
      <c r="H365" s="342">
        <f t="shared" ref="H365:X365" si="195">SUM(H366:H375)</f>
        <v>0</v>
      </c>
      <c r="I365" s="343">
        <f t="shared" si="195"/>
        <v>0</v>
      </c>
      <c r="J365" s="342" t="e">
        <f t="shared" si="195"/>
        <v>#VALUE!</v>
      </c>
      <c r="K365" s="344" t="e">
        <f t="shared" si="195"/>
        <v>#VALUE!</v>
      </c>
      <c r="L365" s="345">
        <f t="shared" si="195"/>
        <v>0</v>
      </c>
      <c r="M365" s="346">
        <f t="shared" si="195"/>
        <v>0</v>
      </c>
      <c r="N365" s="347">
        <f t="shared" si="195"/>
        <v>0</v>
      </c>
      <c r="O365" s="346">
        <f t="shared" si="195"/>
        <v>0</v>
      </c>
      <c r="P365" s="347">
        <f t="shared" si="195"/>
        <v>0</v>
      </c>
      <c r="Q365" s="346">
        <f t="shared" si="195"/>
        <v>0</v>
      </c>
      <c r="R365" s="347">
        <f t="shared" si="195"/>
        <v>0</v>
      </c>
      <c r="S365" s="346">
        <f t="shared" si="195"/>
        <v>0</v>
      </c>
      <c r="T365" s="347">
        <f t="shared" si="195"/>
        <v>0</v>
      </c>
      <c r="U365" s="346">
        <f t="shared" si="195"/>
        <v>0</v>
      </c>
      <c r="V365" s="347">
        <f t="shared" si="195"/>
        <v>0</v>
      </c>
      <c r="W365" s="348">
        <f t="shared" si="195"/>
        <v>0</v>
      </c>
      <c r="X365" s="345">
        <f t="shared" si="195"/>
        <v>0</v>
      </c>
      <c r="Y365" s="340"/>
      <c r="Z365" s="341"/>
      <c r="AA365" s="348">
        <f t="shared" ref="AA365:AO365" si="196">SUM(AA366:AA375)</f>
        <v>0</v>
      </c>
      <c r="AB365" s="345">
        <f t="shared" si="196"/>
        <v>0</v>
      </c>
      <c r="AC365" s="349">
        <f t="shared" si="196"/>
        <v>0</v>
      </c>
      <c r="AD365" s="350">
        <f t="shared" si="196"/>
        <v>0</v>
      </c>
      <c r="AE365" s="347">
        <f t="shared" si="196"/>
        <v>0</v>
      </c>
      <c r="AF365" s="349">
        <f t="shared" si="196"/>
        <v>0</v>
      </c>
      <c r="AG365" s="347">
        <f t="shared" si="196"/>
        <v>0</v>
      </c>
      <c r="AH365" s="349">
        <f t="shared" si="196"/>
        <v>0</v>
      </c>
      <c r="AI365" s="347">
        <f t="shared" si="196"/>
        <v>0</v>
      </c>
      <c r="AJ365" s="349">
        <f t="shared" si="196"/>
        <v>0</v>
      </c>
      <c r="AK365" s="347">
        <f t="shared" si="196"/>
        <v>0</v>
      </c>
      <c r="AL365" s="349">
        <f t="shared" si="196"/>
        <v>0</v>
      </c>
      <c r="AM365" s="347">
        <f t="shared" si="196"/>
        <v>0</v>
      </c>
      <c r="AN365" s="349">
        <f t="shared" si="196"/>
        <v>0</v>
      </c>
      <c r="AO365" s="347">
        <f t="shared" si="196"/>
        <v>0</v>
      </c>
      <c r="AP365" s="130"/>
      <c r="AQ365" s="131">
        <f>COUNTIF(AD366:AD375,"&gt;0")</f>
        <v>0</v>
      </c>
    </row>
    <row r="366" spans="1:43" ht="12" customHeight="1">
      <c r="A366" s="132"/>
      <c r="B366" s="133"/>
      <c r="C366" s="134">
        <f>IF(D366&lt;&gt;"",MAX(C365)+1,"")</f>
        <v>1</v>
      </c>
      <c r="D366" s="135" t="str">
        <f>IF(B365&lt;&gt;"","Điểm chính","")</f>
        <v>Điểm chính</v>
      </c>
      <c r="E366" s="136"/>
      <c r="F366" s="137"/>
      <c r="G366" s="138"/>
      <c r="H366" s="307"/>
      <c r="I366" s="308"/>
      <c r="J366" s="309" t="e">
        <f t="shared" ref="J366:J375" si="197">M366+O366+Q366+S366+U366</f>
        <v>#VALUE!</v>
      </c>
      <c r="K366" s="310" t="e">
        <f t="shared" ref="K366:K375" si="198">N366+P366+R366+T366+V366</f>
        <v>#VALUE!</v>
      </c>
      <c r="L366" s="311"/>
      <c r="M366" s="312" t="s">
        <v>651</v>
      </c>
      <c r="N366" s="313" t="s">
        <v>651</v>
      </c>
      <c r="O366" s="312" t="s">
        <v>651</v>
      </c>
      <c r="P366" s="313" t="s">
        <v>651</v>
      </c>
      <c r="Q366" s="312" t="s">
        <v>651</v>
      </c>
      <c r="R366" s="313" t="s">
        <v>651</v>
      </c>
      <c r="S366" s="312" t="s">
        <v>651</v>
      </c>
      <c r="T366" s="313" t="s">
        <v>651</v>
      </c>
      <c r="U366" s="312" t="s">
        <v>651</v>
      </c>
      <c r="V366" s="313" t="s">
        <v>651</v>
      </c>
      <c r="W366" s="314"/>
      <c r="X366" s="311"/>
      <c r="Y366" s="137"/>
      <c r="Z366" s="138"/>
      <c r="AA366" s="314"/>
      <c r="AB366" s="311"/>
      <c r="AC366" s="315">
        <f t="shared" ref="AC366:AC375" si="199">AF366+AH366+AJ366+AL366+AN366</f>
        <v>0</v>
      </c>
      <c r="AD366" s="316">
        <f t="shared" ref="AD366:AD375" si="200">AG366+AI366+AK366+AM366+AO366</f>
        <v>0</v>
      </c>
      <c r="AE366" s="313"/>
      <c r="AF366" s="317"/>
      <c r="AG366" s="313"/>
      <c r="AH366" s="317"/>
      <c r="AI366" s="313"/>
      <c r="AJ366" s="317"/>
      <c r="AK366" s="313"/>
      <c r="AL366" s="317"/>
      <c r="AM366" s="313"/>
      <c r="AN366" s="317"/>
      <c r="AO366" s="313"/>
      <c r="AP366" s="97"/>
      <c r="AQ366" s="98"/>
    </row>
    <row r="367" spans="1:43" ht="12" customHeight="1">
      <c r="A367" s="149"/>
      <c r="B367" s="133"/>
      <c r="C367" s="150" t="str">
        <f>IF(D367&lt;&gt;"",MAX(C365:C366)+1,"")</f>
        <v/>
      </c>
      <c r="D367" s="151"/>
      <c r="E367" s="152"/>
      <c r="F367" s="153"/>
      <c r="G367" s="138"/>
      <c r="H367" s="318"/>
      <c r="I367" s="319"/>
      <c r="J367" s="320">
        <f t="shared" si="197"/>
        <v>0</v>
      </c>
      <c r="K367" s="321">
        <f t="shared" si="198"/>
        <v>0</v>
      </c>
      <c r="L367" s="322"/>
      <c r="M367" s="323"/>
      <c r="N367" s="324"/>
      <c r="O367" s="323"/>
      <c r="P367" s="324"/>
      <c r="Q367" s="323"/>
      <c r="R367" s="324"/>
      <c r="S367" s="323"/>
      <c r="T367" s="324"/>
      <c r="U367" s="323"/>
      <c r="V367" s="324"/>
      <c r="W367" s="325"/>
      <c r="X367" s="322"/>
      <c r="Y367" s="153"/>
      <c r="Z367" s="138"/>
      <c r="AA367" s="325"/>
      <c r="AB367" s="322"/>
      <c r="AC367" s="326">
        <f t="shared" si="199"/>
        <v>0</v>
      </c>
      <c r="AD367" s="327">
        <f t="shared" si="200"/>
        <v>0</v>
      </c>
      <c r="AE367" s="324"/>
      <c r="AF367" s="328"/>
      <c r="AG367" s="324"/>
      <c r="AH367" s="328"/>
      <c r="AI367" s="324"/>
      <c r="AJ367" s="328"/>
      <c r="AK367" s="324"/>
      <c r="AL367" s="328"/>
      <c r="AM367" s="324"/>
      <c r="AN367" s="328"/>
      <c r="AO367" s="324"/>
      <c r="AP367" s="97"/>
      <c r="AQ367" s="98"/>
    </row>
    <row r="368" spans="1:43" ht="12" customHeight="1">
      <c r="A368" s="149"/>
      <c r="B368" s="133"/>
      <c r="C368" s="150" t="str">
        <f>IF(D368&lt;&gt;"",MAX(C365:C367)+1,"")</f>
        <v/>
      </c>
      <c r="D368" s="151"/>
      <c r="E368" s="152"/>
      <c r="F368" s="153"/>
      <c r="G368" s="138"/>
      <c r="H368" s="318"/>
      <c r="I368" s="319"/>
      <c r="J368" s="320">
        <f t="shared" si="197"/>
        <v>0</v>
      </c>
      <c r="K368" s="321">
        <f t="shared" si="198"/>
        <v>0</v>
      </c>
      <c r="L368" s="322"/>
      <c r="M368" s="323"/>
      <c r="N368" s="324"/>
      <c r="O368" s="323"/>
      <c r="P368" s="324"/>
      <c r="Q368" s="323"/>
      <c r="R368" s="324"/>
      <c r="S368" s="323"/>
      <c r="T368" s="324"/>
      <c r="U368" s="323"/>
      <c r="V368" s="324"/>
      <c r="W368" s="325"/>
      <c r="X368" s="322"/>
      <c r="Y368" s="153"/>
      <c r="Z368" s="138"/>
      <c r="AA368" s="325"/>
      <c r="AB368" s="322"/>
      <c r="AC368" s="326">
        <f t="shared" si="199"/>
        <v>0</v>
      </c>
      <c r="AD368" s="327">
        <f t="shared" si="200"/>
        <v>0</v>
      </c>
      <c r="AE368" s="324"/>
      <c r="AF368" s="328"/>
      <c r="AG368" s="324"/>
      <c r="AH368" s="328"/>
      <c r="AI368" s="324"/>
      <c r="AJ368" s="328"/>
      <c r="AK368" s="324"/>
      <c r="AL368" s="328"/>
      <c r="AM368" s="324"/>
      <c r="AN368" s="328"/>
      <c r="AO368" s="324"/>
      <c r="AP368" s="97"/>
      <c r="AQ368" s="98"/>
    </row>
    <row r="369" spans="1:43" ht="12" customHeight="1">
      <c r="A369" s="149"/>
      <c r="B369" s="133"/>
      <c r="C369" s="150" t="str">
        <f>IF(D369&lt;&gt;"",MAX(C365:C368)+1,"")</f>
        <v/>
      </c>
      <c r="D369" s="151"/>
      <c r="E369" s="152"/>
      <c r="F369" s="153"/>
      <c r="G369" s="138"/>
      <c r="H369" s="318"/>
      <c r="I369" s="319"/>
      <c r="J369" s="320">
        <f t="shared" si="197"/>
        <v>0</v>
      </c>
      <c r="K369" s="321">
        <f t="shared" si="198"/>
        <v>0</v>
      </c>
      <c r="L369" s="322"/>
      <c r="M369" s="323"/>
      <c r="N369" s="324"/>
      <c r="O369" s="323"/>
      <c r="P369" s="324"/>
      <c r="Q369" s="323"/>
      <c r="R369" s="324"/>
      <c r="S369" s="323"/>
      <c r="T369" s="324"/>
      <c r="U369" s="323"/>
      <c r="V369" s="324"/>
      <c r="W369" s="325"/>
      <c r="X369" s="322"/>
      <c r="Y369" s="153"/>
      <c r="Z369" s="138"/>
      <c r="AA369" s="325"/>
      <c r="AB369" s="322"/>
      <c r="AC369" s="326">
        <f t="shared" si="199"/>
        <v>0</v>
      </c>
      <c r="AD369" s="327">
        <f t="shared" si="200"/>
        <v>0</v>
      </c>
      <c r="AE369" s="324"/>
      <c r="AF369" s="328"/>
      <c r="AG369" s="324"/>
      <c r="AH369" s="328"/>
      <c r="AI369" s="324"/>
      <c r="AJ369" s="328"/>
      <c r="AK369" s="324"/>
      <c r="AL369" s="328"/>
      <c r="AM369" s="324"/>
      <c r="AN369" s="328"/>
      <c r="AO369" s="324"/>
      <c r="AP369" s="97"/>
      <c r="AQ369" s="98"/>
    </row>
    <row r="370" spans="1:43" ht="12" customHeight="1">
      <c r="A370" s="149"/>
      <c r="B370" s="133"/>
      <c r="C370" s="150" t="str">
        <f>IF(D370&lt;&gt;"",MAX(C365:C369)+1,"")</f>
        <v/>
      </c>
      <c r="D370" s="151"/>
      <c r="E370" s="152"/>
      <c r="F370" s="153"/>
      <c r="G370" s="138"/>
      <c r="H370" s="318"/>
      <c r="I370" s="319"/>
      <c r="J370" s="320">
        <f t="shared" si="197"/>
        <v>0</v>
      </c>
      <c r="K370" s="321">
        <f t="shared" si="198"/>
        <v>0</v>
      </c>
      <c r="L370" s="322"/>
      <c r="M370" s="323"/>
      <c r="N370" s="324"/>
      <c r="O370" s="323"/>
      <c r="P370" s="324"/>
      <c r="Q370" s="323"/>
      <c r="R370" s="324"/>
      <c r="S370" s="323"/>
      <c r="T370" s="324"/>
      <c r="U370" s="323"/>
      <c r="V370" s="324"/>
      <c r="W370" s="325"/>
      <c r="X370" s="322"/>
      <c r="Y370" s="153"/>
      <c r="Z370" s="138"/>
      <c r="AA370" s="325"/>
      <c r="AB370" s="322"/>
      <c r="AC370" s="326">
        <f t="shared" si="199"/>
        <v>0</v>
      </c>
      <c r="AD370" s="327">
        <f t="shared" si="200"/>
        <v>0</v>
      </c>
      <c r="AE370" s="324"/>
      <c r="AF370" s="328"/>
      <c r="AG370" s="324"/>
      <c r="AH370" s="328"/>
      <c r="AI370" s="324"/>
      <c r="AJ370" s="328"/>
      <c r="AK370" s="324"/>
      <c r="AL370" s="328"/>
      <c r="AM370" s="324"/>
      <c r="AN370" s="328"/>
      <c r="AO370" s="324"/>
      <c r="AP370" s="97"/>
      <c r="AQ370" s="98"/>
    </row>
    <row r="371" spans="1:43" ht="12" customHeight="1">
      <c r="A371" s="149"/>
      <c r="B371" s="133"/>
      <c r="C371" s="150" t="str">
        <f>IF(D371&lt;&gt;"",MAX(C365:C370)+1,"")</f>
        <v/>
      </c>
      <c r="D371" s="151"/>
      <c r="E371" s="152"/>
      <c r="F371" s="153"/>
      <c r="G371" s="138"/>
      <c r="H371" s="318"/>
      <c r="I371" s="319"/>
      <c r="J371" s="320">
        <f t="shared" si="197"/>
        <v>0</v>
      </c>
      <c r="K371" s="321">
        <f t="shared" si="198"/>
        <v>0</v>
      </c>
      <c r="L371" s="322"/>
      <c r="M371" s="323"/>
      <c r="N371" s="324"/>
      <c r="O371" s="323"/>
      <c r="P371" s="324"/>
      <c r="Q371" s="323"/>
      <c r="R371" s="324"/>
      <c r="S371" s="323"/>
      <c r="T371" s="324"/>
      <c r="U371" s="323"/>
      <c r="V371" s="324"/>
      <c r="W371" s="325"/>
      <c r="X371" s="322"/>
      <c r="Y371" s="153"/>
      <c r="Z371" s="138"/>
      <c r="AA371" s="325"/>
      <c r="AB371" s="322"/>
      <c r="AC371" s="326">
        <f t="shared" si="199"/>
        <v>0</v>
      </c>
      <c r="AD371" s="327">
        <f t="shared" si="200"/>
        <v>0</v>
      </c>
      <c r="AE371" s="324"/>
      <c r="AF371" s="328"/>
      <c r="AG371" s="324"/>
      <c r="AH371" s="328"/>
      <c r="AI371" s="324"/>
      <c r="AJ371" s="328"/>
      <c r="AK371" s="324"/>
      <c r="AL371" s="328"/>
      <c r="AM371" s="324"/>
      <c r="AN371" s="328"/>
      <c r="AO371" s="324"/>
      <c r="AP371" s="97"/>
      <c r="AQ371" s="98"/>
    </row>
    <row r="372" spans="1:43" ht="12" customHeight="1">
      <c r="A372" s="149"/>
      <c r="B372" s="133"/>
      <c r="C372" s="150" t="str">
        <f>IF(D372&lt;&gt;"",MAX(C365:C371)+1,"")</f>
        <v/>
      </c>
      <c r="D372" s="151"/>
      <c r="E372" s="152"/>
      <c r="F372" s="153"/>
      <c r="G372" s="138"/>
      <c r="H372" s="318"/>
      <c r="I372" s="319"/>
      <c r="J372" s="320">
        <f t="shared" si="197"/>
        <v>0</v>
      </c>
      <c r="K372" s="321">
        <f t="shared" si="198"/>
        <v>0</v>
      </c>
      <c r="L372" s="322"/>
      <c r="M372" s="323"/>
      <c r="N372" s="324"/>
      <c r="O372" s="323"/>
      <c r="P372" s="324"/>
      <c r="Q372" s="323"/>
      <c r="R372" s="324"/>
      <c r="S372" s="323"/>
      <c r="T372" s="324"/>
      <c r="U372" s="323"/>
      <c r="V372" s="324"/>
      <c r="W372" s="325"/>
      <c r="X372" s="322"/>
      <c r="Y372" s="153"/>
      <c r="Z372" s="138"/>
      <c r="AA372" s="325"/>
      <c r="AB372" s="322"/>
      <c r="AC372" s="326">
        <f t="shared" si="199"/>
        <v>0</v>
      </c>
      <c r="AD372" s="327">
        <f t="shared" si="200"/>
        <v>0</v>
      </c>
      <c r="AE372" s="324"/>
      <c r="AF372" s="328"/>
      <c r="AG372" s="324"/>
      <c r="AH372" s="328"/>
      <c r="AI372" s="324"/>
      <c r="AJ372" s="328"/>
      <c r="AK372" s="324"/>
      <c r="AL372" s="328"/>
      <c r="AM372" s="324"/>
      <c r="AN372" s="328"/>
      <c r="AO372" s="324"/>
      <c r="AP372" s="97"/>
      <c r="AQ372" s="98"/>
    </row>
    <row r="373" spans="1:43" ht="12" customHeight="1">
      <c r="A373" s="149"/>
      <c r="B373" s="133"/>
      <c r="C373" s="150" t="str">
        <f>IF(D373&lt;&gt;"",MAX(C365:C372)+1,"")</f>
        <v/>
      </c>
      <c r="D373" s="151"/>
      <c r="E373" s="152"/>
      <c r="F373" s="153"/>
      <c r="G373" s="138"/>
      <c r="H373" s="318"/>
      <c r="I373" s="319"/>
      <c r="J373" s="320">
        <f t="shared" si="197"/>
        <v>0</v>
      </c>
      <c r="K373" s="321">
        <f t="shared" si="198"/>
        <v>0</v>
      </c>
      <c r="L373" s="322"/>
      <c r="M373" s="323"/>
      <c r="N373" s="324"/>
      <c r="O373" s="323"/>
      <c r="P373" s="324"/>
      <c r="Q373" s="323"/>
      <c r="R373" s="324"/>
      <c r="S373" s="323"/>
      <c r="T373" s="324"/>
      <c r="U373" s="323"/>
      <c r="V373" s="324"/>
      <c r="W373" s="325"/>
      <c r="X373" s="322"/>
      <c r="Y373" s="153"/>
      <c r="Z373" s="138"/>
      <c r="AA373" s="325"/>
      <c r="AB373" s="322"/>
      <c r="AC373" s="326">
        <f t="shared" si="199"/>
        <v>0</v>
      </c>
      <c r="AD373" s="327">
        <f t="shared" si="200"/>
        <v>0</v>
      </c>
      <c r="AE373" s="324"/>
      <c r="AF373" s="328"/>
      <c r="AG373" s="324"/>
      <c r="AH373" s="328"/>
      <c r="AI373" s="324"/>
      <c r="AJ373" s="328"/>
      <c r="AK373" s="324"/>
      <c r="AL373" s="328"/>
      <c r="AM373" s="324"/>
      <c r="AN373" s="328"/>
      <c r="AO373" s="324"/>
      <c r="AP373" s="97"/>
      <c r="AQ373" s="98"/>
    </row>
    <row r="374" spans="1:43" ht="12" customHeight="1">
      <c r="A374" s="149"/>
      <c r="B374" s="133"/>
      <c r="C374" s="150" t="str">
        <f>IF(D374&lt;&gt;"",MAX(C365:C373)+1,"")</f>
        <v/>
      </c>
      <c r="D374" s="151"/>
      <c r="E374" s="152"/>
      <c r="F374" s="153"/>
      <c r="G374" s="138"/>
      <c r="H374" s="318"/>
      <c r="I374" s="319"/>
      <c r="J374" s="320">
        <f t="shared" si="197"/>
        <v>0</v>
      </c>
      <c r="K374" s="321">
        <f t="shared" si="198"/>
        <v>0</v>
      </c>
      <c r="L374" s="322"/>
      <c r="M374" s="323"/>
      <c r="N374" s="324"/>
      <c r="O374" s="323"/>
      <c r="P374" s="324"/>
      <c r="Q374" s="323"/>
      <c r="R374" s="324"/>
      <c r="S374" s="323"/>
      <c r="T374" s="324"/>
      <c r="U374" s="323"/>
      <c r="V374" s="324"/>
      <c r="W374" s="325"/>
      <c r="X374" s="322"/>
      <c r="Y374" s="153"/>
      <c r="Z374" s="138"/>
      <c r="AA374" s="325"/>
      <c r="AB374" s="322"/>
      <c r="AC374" s="326">
        <f t="shared" si="199"/>
        <v>0</v>
      </c>
      <c r="AD374" s="327">
        <f t="shared" si="200"/>
        <v>0</v>
      </c>
      <c r="AE374" s="324"/>
      <c r="AF374" s="328"/>
      <c r="AG374" s="324"/>
      <c r="AH374" s="328"/>
      <c r="AI374" s="324"/>
      <c r="AJ374" s="328"/>
      <c r="AK374" s="324"/>
      <c r="AL374" s="328"/>
      <c r="AM374" s="324"/>
      <c r="AN374" s="328"/>
      <c r="AO374" s="324"/>
      <c r="AP374" s="97"/>
      <c r="AQ374" s="98"/>
    </row>
    <row r="375" spans="1:43" ht="12" customHeight="1">
      <c r="A375" s="165"/>
      <c r="B375" s="166"/>
      <c r="C375" s="167" t="str">
        <f>IF(D375&lt;&gt;"",MAX(C365:C374)+1,"")</f>
        <v/>
      </c>
      <c r="D375" s="168"/>
      <c r="E375" s="169"/>
      <c r="F375" s="170"/>
      <c r="G375" s="171"/>
      <c r="H375" s="329"/>
      <c r="I375" s="330"/>
      <c r="J375" s="331">
        <f t="shared" si="197"/>
        <v>0</v>
      </c>
      <c r="K375" s="332">
        <f t="shared" si="198"/>
        <v>0</v>
      </c>
      <c r="L375" s="333"/>
      <c r="M375" s="334"/>
      <c r="N375" s="335"/>
      <c r="O375" s="334"/>
      <c r="P375" s="335"/>
      <c r="Q375" s="334"/>
      <c r="R375" s="335"/>
      <c r="S375" s="334"/>
      <c r="T375" s="335"/>
      <c r="U375" s="334"/>
      <c r="V375" s="335"/>
      <c r="W375" s="336"/>
      <c r="X375" s="333"/>
      <c r="Y375" s="170"/>
      <c r="Z375" s="171"/>
      <c r="AA375" s="336"/>
      <c r="AB375" s="333"/>
      <c r="AC375" s="337">
        <f t="shared" si="199"/>
        <v>0</v>
      </c>
      <c r="AD375" s="338">
        <f t="shared" si="200"/>
        <v>0</v>
      </c>
      <c r="AE375" s="335"/>
      <c r="AF375" s="339"/>
      <c r="AG375" s="335"/>
      <c r="AH375" s="339"/>
      <c r="AI375" s="335"/>
      <c r="AJ375" s="339"/>
      <c r="AK375" s="335"/>
      <c r="AL375" s="339"/>
      <c r="AM375" s="335"/>
      <c r="AN375" s="339"/>
      <c r="AO375" s="335"/>
      <c r="AP375" s="97"/>
      <c r="AQ375" s="98"/>
    </row>
    <row r="376" spans="1:43" ht="12" customHeight="1">
      <c r="A376" s="116" t="s">
        <v>651</v>
      </c>
      <c r="B376" s="117" t="s">
        <v>651</v>
      </c>
      <c r="C376" s="1350" t="s">
        <v>651</v>
      </c>
      <c r="D376" s="1351"/>
      <c r="E376" s="118" t="s">
        <v>651</v>
      </c>
      <c r="F376" s="340"/>
      <c r="G376" s="341"/>
      <c r="H376" s="342">
        <f t="shared" ref="H376:X376" si="201">SUM(H377:H386)</f>
        <v>0</v>
      </c>
      <c r="I376" s="343">
        <f t="shared" si="201"/>
        <v>0</v>
      </c>
      <c r="J376" s="342" t="e">
        <f t="shared" si="201"/>
        <v>#VALUE!</v>
      </c>
      <c r="K376" s="344" t="e">
        <f t="shared" si="201"/>
        <v>#VALUE!</v>
      </c>
      <c r="L376" s="345">
        <f t="shared" si="201"/>
        <v>0</v>
      </c>
      <c r="M376" s="346">
        <f t="shared" si="201"/>
        <v>0</v>
      </c>
      <c r="N376" s="347">
        <f t="shared" si="201"/>
        <v>0</v>
      </c>
      <c r="O376" s="346">
        <f t="shared" si="201"/>
        <v>0</v>
      </c>
      <c r="P376" s="347">
        <f t="shared" si="201"/>
        <v>0</v>
      </c>
      <c r="Q376" s="346">
        <f t="shared" si="201"/>
        <v>0</v>
      </c>
      <c r="R376" s="347">
        <f t="shared" si="201"/>
        <v>0</v>
      </c>
      <c r="S376" s="346">
        <f t="shared" si="201"/>
        <v>0</v>
      </c>
      <c r="T376" s="347">
        <f t="shared" si="201"/>
        <v>0</v>
      </c>
      <c r="U376" s="346">
        <f t="shared" si="201"/>
        <v>0</v>
      </c>
      <c r="V376" s="347">
        <f t="shared" si="201"/>
        <v>0</v>
      </c>
      <c r="W376" s="348">
        <f t="shared" si="201"/>
        <v>0</v>
      </c>
      <c r="X376" s="345">
        <f t="shared" si="201"/>
        <v>0</v>
      </c>
      <c r="Y376" s="340"/>
      <c r="Z376" s="341"/>
      <c r="AA376" s="348">
        <f t="shared" ref="AA376:AO376" si="202">SUM(AA377:AA386)</f>
        <v>0</v>
      </c>
      <c r="AB376" s="345">
        <f t="shared" si="202"/>
        <v>0</v>
      </c>
      <c r="AC376" s="349">
        <f t="shared" si="202"/>
        <v>0</v>
      </c>
      <c r="AD376" s="350">
        <f t="shared" si="202"/>
        <v>0</v>
      </c>
      <c r="AE376" s="347">
        <f t="shared" si="202"/>
        <v>0</v>
      </c>
      <c r="AF376" s="349">
        <f t="shared" si="202"/>
        <v>0</v>
      </c>
      <c r="AG376" s="347">
        <f t="shared" si="202"/>
        <v>0</v>
      </c>
      <c r="AH376" s="349">
        <f t="shared" si="202"/>
        <v>0</v>
      </c>
      <c r="AI376" s="347">
        <f t="shared" si="202"/>
        <v>0</v>
      </c>
      <c r="AJ376" s="349">
        <f t="shared" si="202"/>
        <v>0</v>
      </c>
      <c r="AK376" s="347">
        <f t="shared" si="202"/>
        <v>0</v>
      </c>
      <c r="AL376" s="349">
        <f t="shared" si="202"/>
        <v>0</v>
      </c>
      <c r="AM376" s="347">
        <f t="shared" si="202"/>
        <v>0</v>
      </c>
      <c r="AN376" s="349">
        <f t="shared" si="202"/>
        <v>0</v>
      </c>
      <c r="AO376" s="347">
        <f t="shared" si="202"/>
        <v>0</v>
      </c>
      <c r="AP376" s="130"/>
      <c r="AQ376" s="131">
        <f>COUNTIF(AD377:AD386,"&gt;0")</f>
        <v>0</v>
      </c>
    </row>
    <row r="377" spans="1:43" ht="12" customHeight="1">
      <c r="A377" s="132"/>
      <c r="B377" s="133"/>
      <c r="C377" s="134">
        <f>IF(D377&lt;&gt;"",MAX(C376)+1,"")</f>
        <v>1</v>
      </c>
      <c r="D377" s="135" t="str">
        <f>IF(B376&lt;&gt;"","Điểm chính","")</f>
        <v>Điểm chính</v>
      </c>
      <c r="E377" s="136"/>
      <c r="F377" s="137"/>
      <c r="G377" s="138"/>
      <c r="H377" s="307"/>
      <c r="I377" s="308"/>
      <c r="J377" s="309" t="e">
        <f t="shared" ref="J377:J386" si="203">M377+O377+Q377+S377+U377</f>
        <v>#VALUE!</v>
      </c>
      <c r="K377" s="310" t="e">
        <f t="shared" ref="K377:K386" si="204">N377+P377+R377+T377+V377</f>
        <v>#VALUE!</v>
      </c>
      <c r="L377" s="311"/>
      <c r="M377" s="312" t="s">
        <v>651</v>
      </c>
      <c r="N377" s="313" t="s">
        <v>651</v>
      </c>
      <c r="O377" s="312" t="s">
        <v>651</v>
      </c>
      <c r="P377" s="313" t="s">
        <v>651</v>
      </c>
      <c r="Q377" s="312" t="s">
        <v>651</v>
      </c>
      <c r="R377" s="313" t="s">
        <v>651</v>
      </c>
      <c r="S377" s="312" t="s">
        <v>651</v>
      </c>
      <c r="T377" s="313" t="s">
        <v>651</v>
      </c>
      <c r="U377" s="312" t="s">
        <v>651</v>
      </c>
      <c r="V377" s="313" t="s">
        <v>651</v>
      </c>
      <c r="W377" s="314"/>
      <c r="X377" s="311"/>
      <c r="Y377" s="137"/>
      <c r="Z377" s="138"/>
      <c r="AA377" s="314"/>
      <c r="AB377" s="311"/>
      <c r="AC377" s="315">
        <f t="shared" ref="AC377:AC386" si="205">AF377+AH377+AJ377+AL377+AN377</f>
        <v>0</v>
      </c>
      <c r="AD377" s="316">
        <f t="shared" ref="AD377:AD386" si="206">AG377+AI377+AK377+AM377+AO377</f>
        <v>0</v>
      </c>
      <c r="AE377" s="313"/>
      <c r="AF377" s="317"/>
      <c r="AG377" s="313"/>
      <c r="AH377" s="317"/>
      <c r="AI377" s="313"/>
      <c r="AJ377" s="317"/>
      <c r="AK377" s="313"/>
      <c r="AL377" s="317"/>
      <c r="AM377" s="313"/>
      <c r="AN377" s="317"/>
      <c r="AO377" s="313"/>
      <c r="AP377" s="97"/>
      <c r="AQ377" s="98"/>
    </row>
    <row r="378" spans="1:43" ht="12" customHeight="1">
      <c r="A378" s="149"/>
      <c r="B378" s="133"/>
      <c r="C378" s="150" t="str">
        <f>IF(D378&lt;&gt;"",MAX(C376:C377)+1,"")</f>
        <v/>
      </c>
      <c r="D378" s="151"/>
      <c r="E378" s="152"/>
      <c r="F378" s="153"/>
      <c r="G378" s="138"/>
      <c r="H378" s="318"/>
      <c r="I378" s="319"/>
      <c r="J378" s="320">
        <f t="shared" si="203"/>
        <v>0</v>
      </c>
      <c r="K378" s="321">
        <f t="shared" si="204"/>
        <v>0</v>
      </c>
      <c r="L378" s="322"/>
      <c r="M378" s="323"/>
      <c r="N378" s="324"/>
      <c r="O378" s="323"/>
      <c r="P378" s="324"/>
      <c r="Q378" s="323"/>
      <c r="R378" s="324"/>
      <c r="S378" s="323"/>
      <c r="T378" s="324"/>
      <c r="U378" s="323"/>
      <c r="V378" s="324"/>
      <c r="W378" s="325"/>
      <c r="X378" s="322"/>
      <c r="Y378" s="153"/>
      <c r="Z378" s="138"/>
      <c r="AA378" s="325"/>
      <c r="AB378" s="322"/>
      <c r="AC378" s="326">
        <f t="shared" si="205"/>
        <v>0</v>
      </c>
      <c r="AD378" s="327">
        <f t="shared" si="206"/>
        <v>0</v>
      </c>
      <c r="AE378" s="324"/>
      <c r="AF378" s="328"/>
      <c r="AG378" s="324"/>
      <c r="AH378" s="328"/>
      <c r="AI378" s="324"/>
      <c r="AJ378" s="328"/>
      <c r="AK378" s="324"/>
      <c r="AL378" s="328"/>
      <c r="AM378" s="324"/>
      <c r="AN378" s="328"/>
      <c r="AO378" s="324"/>
      <c r="AP378" s="97"/>
      <c r="AQ378" s="98"/>
    </row>
    <row r="379" spans="1:43" ht="12" customHeight="1">
      <c r="A379" s="149"/>
      <c r="B379" s="133"/>
      <c r="C379" s="150" t="str">
        <f>IF(D379&lt;&gt;"",MAX(C376:C378)+1,"")</f>
        <v/>
      </c>
      <c r="D379" s="151"/>
      <c r="E379" s="152"/>
      <c r="F379" s="153"/>
      <c r="G379" s="138"/>
      <c r="H379" s="318"/>
      <c r="I379" s="319"/>
      <c r="J379" s="320">
        <f t="shared" si="203"/>
        <v>0</v>
      </c>
      <c r="K379" s="321">
        <f t="shared" si="204"/>
        <v>0</v>
      </c>
      <c r="L379" s="322"/>
      <c r="M379" s="323"/>
      <c r="N379" s="324"/>
      <c r="O379" s="323"/>
      <c r="P379" s="324"/>
      <c r="Q379" s="323"/>
      <c r="R379" s="324"/>
      <c r="S379" s="323"/>
      <c r="T379" s="324"/>
      <c r="U379" s="323"/>
      <c r="V379" s="324"/>
      <c r="W379" s="325"/>
      <c r="X379" s="322"/>
      <c r="Y379" s="153"/>
      <c r="Z379" s="138"/>
      <c r="AA379" s="325"/>
      <c r="AB379" s="322"/>
      <c r="AC379" s="326">
        <f t="shared" si="205"/>
        <v>0</v>
      </c>
      <c r="AD379" s="327">
        <f t="shared" si="206"/>
        <v>0</v>
      </c>
      <c r="AE379" s="324"/>
      <c r="AF379" s="328"/>
      <c r="AG379" s="324"/>
      <c r="AH379" s="328"/>
      <c r="AI379" s="324"/>
      <c r="AJ379" s="328"/>
      <c r="AK379" s="324"/>
      <c r="AL379" s="328"/>
      <c r="AM379" s="324"/>
      <c r="AN379" s="328"/>
      <c r="AO379" s="324"/>
      <c r="AP379" s="97"/>
      <c r="AQ379" s="98"/>
    </row>
    <row r="380" spans="1:43" ht="12" customHeight="1">
      <c r="A380" s="149"/>
      <c r="B380" s="133"/>
      <c r="C380" s="150" t="str">
        <f>IF(D380&lt;&gt;"",MAX(C376:C379)+1,"")</f>
        <v/>
      </c>
      <c r="D380" s="151"/>
      <c r="E380" s="152"/>
      <c r="F380" s="153"/>
      <c r="G380" s="138"/>
      <c r="H380" s="318"/>
      <c r="I380" s="319"/>
      <c r="J380" s="320">
        <f t="shared" si="203"/>
        <v>0</v>
      </c>
      <c r="K380" s="321">
        <f t="shared" si="204"/>
        <v>0</v>
      </c>
      <c r="L380" s="322"/>
      <c r="M380" s="323"/>
      <c r="N380" s="324"/>
      <c r="O380" s="323"/>
      <c r="P380" s="324"/>
      <c r="Q380" s="323"/>
      <c r="R380" s="324"/>
      <c r="S380" s="323"/>
      <c r="T380" s="324"/>
      <c r="U380" s="323"/>
      <c r="V380" s="324"/>
      <c r="W380" s="325"/>
      <c r="X380" s="322"/>
      <c r="Y380" s="153"/>
      <c r="Z380" s="138"/>
      <c r="AA380" s="325"/>
      <c r="AB380" s="322"/>
      <c r="AC380" s="326">
        <f t="shared" si="205"/>
        <v>0</v>
      </c>
      <c r="AD380" s="327">
        <f t="shared" si="206"/>
        <v>0</v>
      </c>
      <c r="AE380" s="324"/>
      <c r="AF380" s="328"/>
      <c r="AG380" s="324"/>
      <c r="AH380" s="328"/>
      <c r="AI380" s="324"/>
      <c r="AJ380" s="328"/>
      <c r="AK380" s="324"/>
      <c r="AL380" s="328"/>
      <c r="AM380" s="324"/>
      <c r="AN380" s="328"/>
      <c r="AO380" s="324"/>
      <c r="AP380" s="97"/>
      <c r="AQ380" s="98"/>
    </row>
    <row r="381" spans="1:43" ht="12" customHeight="1">
      <c r="A381" s="149"/>
      <c r="B381" s="133"/>
      <c r="C381" s="150" t="str">
        <f>IF(D381&lt;&gt;"",MAX(C376:C380)+1,"")</f>
        <v/>
      </c>
      <c r="D381" s="151"/>
      <c r="E381" s="152"/>
      <c r="F381" s="153"/>
      <c r="G381" s="138"/>
      <c r="H381" s="318"/>
      <c r="I381" s="319"/>
      <c r="J381" s="320">
        <f t="shared" si="203"/>
        <v>0</v>
      </c>
      <c r="K381" s="321">
        <f t="shared" si="204"/>
        <v>0</v>
      </c>
      <c r="L381" s="322"/>
      <c r="M381" s="323"/>
      <c r="N381" s="324"/>
      <c r="O381" s="323"/>
      <c r="P381" s="324"/>
      <c r="Q381" s="323"/>
      <c r="R381" s="324"/>
      <c r="S381" s="323"/>
      <c r="T381" s="324"/>
      <c r="U381" s="323"/>
      <c r="V381" s="324"/>
      <c r="W381" s="325"/>
      <c r="X381" s="322"/>
      <c r="Y381" s="153"/>
      <c r="Z381" s="138"/>
      <c r="AA381" s="325"/>
      <c r="AB381" s="322"/>
      <c r="AC381" s="326">
        <f t="shared" si="205"/>
        <v>0</v>
      </c>
      <c r="AD381" s="327">
        <f t="shared" si="206"/>
        <v>0</v>
      </c>
      <c r="AE381" s="324"/>
      <c r="AF381" s="328"/>
      <c r="AG381" s="324"/>
      <c r="AH381" s="328"/>
      <c r="AI381" s="324"/>
      <c r="AJ381" s="328"/>
      <c r="AK381" s="324"/>
      <c r="AL381" s="328"/>
      <c r="AM381" s="324"/>
      <c r="AN381" s="328"/>
      <c r="AO381" s="324"/>
      <c r="AP381" s="97"/>
      <c r="AQ381" s="98"/>
    </row>
    <row r="382" spans="1:43" ht="12" customHeight="1">
      <c r="A382" s="149"/>
      <c r="B382" s="133"/>
      <c r="C382" s="150" t="str">
        <f>IF(D382&lt;&gt;"",MAX(C376:C381)+1,"")</f>
        <v/>
      </c>
      <c r="D382" s="151"/>
      <c r="E382" s="152"/>
      <c r="F382" s="153"/>
      <c r="G382" s="138"/>
      <c r="H382" s="318"/>
      <c r="I382" s="319"/>
      <c r="J382" s="320">
        <f t="shared" si="203"/>
        <v>0</v>
      </c>
      <c r="K382" s="321">
        <f t="shared" si="204"/>
        <v>0</v>
      </c>
      <c r="L382" s="322"/>
      <c r="M382" s="323"/>
      <c r="N382" s="324"/>
      <c r="O382" s="323"/>
      <c r="P382" s="324"/>
      <c r="Q382" s="323"/>
      <c r="R382" s="324"/>
      <c r="S382" s="323"/>
      <c r="T382" s="324"/>
      <c r="U382" s="323"/>
      <c r="V382" s="324"/>
      <c r="W382" s="325"/>
      <c r="X382" s="322"/>
      <c r="Y382" s="153"/>
      <c r="Z382" s="138"/>
      <c r="AA382" s="325"/>
      <c r="AB382" s="322"/>
      <c r="AC382" s="326">
        <f t="shared" si="205"/>
        <v>0</v>
      </c>
      <c r="AD382" s="327">
        <f t="shared" si="206"/>
        <v>0</v>
      </c>
      <c r="AE382" s="324"/>
      <c r="AF382" s="328"/>
      <c r="AG382" s="324"/>
      <c r="AH382" s="328"/>
      <c r="AI382" s="324"/>
      <c r="AJ382" s="328"/>
      <c r="AK382" s="324"/>
      <c r="AL382" s="328"/>
      <c r="AM382" s="324"/>
      <c r="AN382" s="328"/>
      <c r="AO382" s="324"/>
      <c r="AP382" s="97"/>
      <c r="AQ382" s="98"/>
    </row>
    <row r="383" spans="1:43" ht="12" customHeight="1">
      <c r="A383" s="149"/>
      <c r="B383" s="133"/>
      <c r="C383" s="150" t="str">
        <f>IF(D383&lt;&gt;"",MAX(C376:C382)+1,"")</f>
        <v/>
      </c>
      <c r="D383" s="151"/>
      <c r="E383" s="152"/>
      <c r="F383" s="153"/>
      <c r="G383" s="138"/>
      <c r="H383" s="318"/>
      <c r="I383" s="319"/>
      <c r="J383" s="320">
        <f t="shared" si="203"/>
        <v>0</v>
      </c>
      <c r="K383" s="321">
        <f t="shared" si="204"/>
        <v>0</v>
      </c>
      <c r="L383" s="322"/>
      <c r="M383" s="323"/>
      <c r="N383" s="324"/>
      <c r="O383" s="323"/>
      <c r="P383" s="324"/>
      <c r="Q383" s="323"/>
      <c r="R383" s="324"/>
      <c r="S383" s="323"/>
      <c r="T383" s="324"/>
      <c r="U383" s="323"/>
      <c r="V383" s="324"/>
      <c r="W383" s="325"/>
      <c r="X383" s="322"/>
      <c r="Y383" s="153"/>
      <c r="Z383" s="138"/>
      <c r="AA383" s="325"/>
      <c r="AB383" s="322"/>
      <c r="AC383" s="326">
        <f t="shared" si="205"/>
        <v>0</v>
      </c>
      <c r="AD383" s="327">
        <f t="shared" si="206"/>
        <v>0</v>
      </c>
      <c r="AE383" s="324"/>
      <c r="AF383" s="328"/>
      <c r="AG383" s="324"/>
      <c r="AH383" s="328"/>
      <c r="AI383" s="324"/>
      <c r="AJ383" s="328"/>
      <c r="AK383" s="324"/>
      <c r="AL383" s="328"/>
      <c r="AM383" s="324"/>
      <c r="AN383" s="328"/>
      <c r="AO383" s="324"/>
      <c r="AP383" s="97"/>
      <c r="AQ383" s="98"/>
    </row>
    <row r="384" spans="1:43" ht="12" customHeight="1">
      <c r="A384" s="149"/>
      <c r="B384" s="133"/>
      <c r="C384" s="150" t="str">
        <f>IF(D384&lt;&gt;"",MAX(C376:C383)+1,"")</f>
        <v/>
      </c>
      <c r="D384" s="151"/>
      <c r="E384" s="152"/>
      <c r="F384" s="153"/>
      <c r="G384" s="138"/>
      <c r="H384" s="318"/>
      <c r="I384" s="319"/>
      <c r="J384" s="320">
        <f t="shared" si="203"/>
        <v>0</v>
      </c>
      <c r="K384" s="321">
        <f t="shared" si="204"/>
        <v>0</v>
      </c>
      <c r="L384" s="322"/>
      <c r="M384" s="323"/>
      <c r="N384" s="324"/>
      <c r="O384" s="323"/>
      <c r="P384" s="324"/>
      <c r="Q384" s="323"/>
      <c r="R384" s="324"/>
      <c r="S384" s="323"/>
      <c r="T384" s="324"/>
      <c r="U384" s="323"/>
      <c r="V384" s="324"/>
      <c r="W384" s="325"/>
      <c r="X384" s="322"/>
      <c r="Y384" s="153"/>
      <c r="Z384" s="138"/>
      <c r="AA384" s="325"/>
      <c r="AB384" s="322"/>
      <c r="AC384" s="326">
        <f t="shared" si="205"/>
        <v>0</v>
      </c>
      <c r="AD384" s="327">
        <f t="shared" si="206"/>
        <v>0</v>
      </c>
      <c r="AE384" s="324"/>
      <c r="AF384" s="328"/>
      <c r="AG384" s="324"/>
      <c r="AH384" s="328"/>
      <c r="AI384" s="324"/>
      <c r="AJ384" s="328"/>
      <c r="AK384" s="324"/>
      <c r="AL384" s="328"/>
      <c r="AM384" s="324"/>
      <c r="AN384" s="328"/>
      <c r="AO384" s="324"/>
      <c r="AP384" s="97"/>
      <c r="AQ384" s="98"/>
    </row>
    <row r="385" spans="1:43" ht="12" customHeight="1">
      <c r="A385" s="149"/>
      <c r="B385" s="133"/>
      <c r="C385" s="150" t="str">
        <f>IF(D385&lt;&gt;"",MAX(C376:C384)+1,"")</f>
        <v/>
      </c>
      <c r="D385" s="151"/>
      <c r="E385" s="152"/>
      <c r="F385" s="153"/>
      <c r="G385" s="138"/>
      <c r="H385" s="318"/>
      <c r="I385" s="319"/>
      <c r="J385" s="320">
        <f t="shared" si="203"/>
        <v>0</v>
      </c>
      <c r="K385" s="321">
        <f t="shared" si="204"/>
        <v>0</v>
      </c>
      <c r="L385" s="322"/>
      <c r="M385" s="323"/>
      <c r="N385" s="324"/>
      <c r="O385" s="323"/>
      <c r="P385" s="324"/>
      <c r="Q385" s="323"/>
      <c r="R385" s="324"/>
      <c r="S385" s="323"/>
      <c r="T385" s="324"/>
      <c r="U385" s="323"/>
      <c r="V385" s="324"/>
      <c r="W385" s="325"/>
      <c r="X385" s="322"/>
      <c r="Y385" s="153"/>
      <c r="Z385" s="138"/>
      <c r="AA385" s="325"/>
      <c r="AB385" s="322"/>
      <c r="AC385" s="326">
        <f t="shared" si="205"/>
        <v>0</v>
      </c>
      <c r="AD385" s="327">
        <f t="shared" si="206"/>
        <v>0</v>
      </c>
      <c r="AE385" s="324"/>
      <c r="AF385" s="328"/>
      <c r="AG385" s="324"/>
      <c r="AH385" s="328"/>
      <c r="AI385" s="324"/>
      <c r="AJ385" s="328"/>
      <c r="AK385" s="324"/>
      <c r="AL385" s="328"/>
      <c r="AM385" s="324"/>
      <c r="AN385" s="328"/>
      <c r="AO385" s="324"/>
      <c r="AP385" s="97"/>
      <c r="AQ385" s="98"/>
    </row>
    <row r="386" spans="1:43" ht="12" customHeight="1">
      <c r="A386" s="165"/>
      <c r="B386" s="166"/>
      <c r="C386" s="167" t="str">
        <f>IF(D386&lt;&gt;"",MAX(C376:C385)+1,"")</f>
        <v/>
      </c>
      <c r="D386" s="168"/>
      <c r="E386" s="169"/>
      <c r="F386" s="170"/>
      <c r="G386" s="171"/>
      <c r="H386" s="329"/>
      <c r="I386" s="330"/>
      <c r="J386" s="331">
        <f t="shared" si="203"/>
        <v>0</v>
      </c>
      <c r="K386" s="332">
        <f t="shared" si="204"/>
        <v>0</v>
      </c>
      <c r="L386" s="333"/>
      <c r="M386" s="334"/>
      <c r="N386" s="335"/>
      <c r="O386" s="334"/>
      <c r="P386" s="335"/>
      <c r="Q386" s="334"/>
      <c r="R386" s="335"/>
      <c r="S386" s="334"/>
      <c r="T386" s="335"/>
      <c r="U386" s="334"/>
      <c r="V386" s="335"/>
      <c r="W386" s="336"/>
      <c r="X386" s="333"/>
      <c r="Y386" s="170"/>
      <c r="Z386" s="171"/>
      <c r="AA386" s="336"/>
      <c r="AB386" s="333"/>
      <c r="AC386" s="337">
        <f t="shared" si="205"/>
        <v>0</v>
      </c>
      <c r="AD386" s="338">
        <f t="shared" si="206"/>
        <v>0</v>
      </c>
      <c r="AE386" s="335"/>
      <c r="AF386" s="339"/>
      <c r="AG386" s="335"/>
      <c r="AH386" s="339"/>
      <c r="AI386" s="335"/>
      <c r="AJ386" s="339"/>
      <c r="AK386" s="335"/>
      <c r="AL386" s="339"/>
      <c r="AM386" s="335"/>
      <c r="AN386" s="339"/>
      <c r="AO386" s="335"/>
      <c r="AP386" s="97"/>
      <c r="AQ386" s="98"/>
    </row>
    <row r="387" spans="1:43" ht="12" customHeight="1">
      <c r="A387" s="116" t="s">
        <v>651</v>
      </c>
      <c r="B387" s="117" t="s">
        <v>651</v>
      </c>
      <c r="C387" s="1350" t="s">
        <v>651</v>
      </c>
      <c r="D387" s="1351"/>
      <c r="E387" s="118" t="s">
        <v>651</v>
      </c>
      <c r="F387" s="340"/>
      <c r="G387" s="341"/>
      <c r="H387" s="342">
        <f t="shared" ref="H387:X387" si="207">SUM(H388:H397)</f>
        <v>0</v>
      </c>
      <c r="I387" s="343">
        <f t="shared" si="207"/>
        <v>0</v>
      </c>
      <c r="J387" s="342" t="e">
        <f t="shared" si="207"/>
        <v>#VALUE!</v>
      </c>
      <c r="K387" s="344" t="e">
        <f t="shared" si="207"/>
        <v>#VALUE!</v>
      </c>
      <c r="L387" s="345">
        <f t="shared" si="207"/>
        <v>0</v>
      </c>
      <c r="M387" s="346">
        <f t="shared" si="207"/>
        <v>0</v>
      </c>
      <c r="N387" s="347">
        <f t="shared" si="207"/>
        <v>0</v>
      </c>
      <c r="O387" s="346">
        <f t="shared" si="207"/>
        <v>0</v>
      </c>
      <c r="P387" s="347">
        <f t="shared" si="207"/>
        <v>0</v>
      </c>
      <c r="Q387" s="346">
        <f t="shared" si="207"/>
        <v>0</v>
      </c>
      <c r="R387" s="347">
        <f t="shared" si="207"/>
        <v>0</v>
      </c>
      <c r="S387" s="346">
        <f t="shared" si="207"/>
        <v>0</v>
      </c>
      <c r="T387" s="347">
        <f t="shared" si="207"/>
        <v>0</v>
      </c>
      <c r="U387" s="346">
        <f t="shared" si="207"/>
        <v>0</v>
      </c>
      <c r="V387" s="347">
        <f t="shared" si="207"/>
        <v>0</v>
      </c>
      <c r="W387" s="348">
        <f t="shared" si="207"/>
        <v>0</v>
      </c>
      <c r="X387" s="345">
        <f t="shared" si="207"/>
        <v>0</v>
      </c>
      <c r="Y387" s="340"/>
      <c r="Z387" s="341"/>
      <c r="AA387" s="348">
        <f t="shared" ref="AA387:AO387" si="208">SUM(AA388:AA397)</f>
        <v>0</v>
      </c>
      <c r="AB387" s="345">
        <f t="shared" si="208"/>
        <v>0</v>
      </c>
      <c r="AC387" s="349">
        <f t="shared" si="208"/>
        <v>0</v>
      </c>
      <c r="AD387" s="350">
        <f t="shared" si="208"/>
        <v>0</v>
      </c>
      <c r="AE387" s="347">
        <f t="shared" si="208"/>
        <v>0</v>
      </c>
      <c r="AF387" s="349">
        <f t="shared" si="208"/>
        <v>0</v>
      </c>
      <c r="AG387" s="347">
        <f t="shared" si="208"/>
        <v>0</v>
      </c>
      <c r="AH387" s="349">
        <f t="shared" si="208"/>
        <v>0</v>
      </c>
      <c r="AI387" s="347">
        <f t="shared" si="208"/>
        <v>0</v>
      </c>
      <c r="AJ387" s="349">
        <f t="shared" si="208"/>
        <v>0</v>
      </c>
      <c r="AK387" s="347">
        <f t="shared" si="208"/>
        <v>0</v>
      </c>
      <c r="AL387" s="349">
        <f t="shared" si="208"/>
        <v>0</v>
      </c>
      <c r="AM387" s="347">
        <f t="shared" si="208"/>
        <v>0</v>
      </c>
      <c r="AN387" s="349">
        <f t="shared" si="208"/>
        <v>0</v>
      </c>
      <c r="AO387" s="347">
        <f t="shared" si="208"/>
        <v>0</v>
      </c>
      <c r="AP387" s="130"/>
      <c r="AQ387" s="131">
        <f>COUNTIF(AD388:AD397,"&gt;0")</f>
        <v>0</v>
      </c>
    </row>
    <row r="388" spans="1:43" ht="12" customHeight="1">
      <c r="A388" s="132"/>
      <c r="B388" s="133"/>
      <c r="C388" s="134">
        <f>IF(D388&lt;&gt;"",MAX(C387)+1,"")</f>
        <v>1</v>
      </c>
      <c r="D388" s="135" t="str">
        <f>IF(B387&lt;&gt;"","Điểm chính","")</f>
        <v>Điểm chính</v>
      </c>
      <c r="E388" s="136"/>
      <c r="F388" s="137"/>
      <c r="G388" s="138"/>
      <c r="H388" s="307"/>
      <c r="I388" s="308"/>
      <c r="J388" s="309" t="e">
        <f t="shared" ref="J388:J397" si="209">M388+O388+Q388+S388+U388</f>
        <v>#VALUE!</v>
      </c>
      <c r="K388" s="310" t="e">
        <f t="shared" ref="K388:K397" si="210">N388+P388+R388+T388+V388</f>
        <v>#VALUE!</v>
      </c>
      <c r="L388" s="311"/>
      <c r="M388" s="312" t="s">
        <v>651</v>
      </c>
      <c r="N388" s="313" t="s">
        <v>651</v>
      </c>
      <c r="O388" s="312" t="s">
        <v>651</v>
      </c>
      <c r="P388" s="313" t="s">
        <v>651</v>
      </c>
      <c r="Q388" s="312" t="s">
        <v>651</v>
      </c>
      <c r="R388" s="313" t="s">
        <v>651</v>
      </c>
      <c r="S388" s="312" t="s">
        <v>651</v>
      </c>
      <c r="T388" s="313" t="s">
        <v>651</v>
      </c>
      <c r="U388" s="312" t="s">
        <v>651</v>
      </c>
      <c r="V388" s="313" t="s">
        <v>651</v>
      </c>
      <c r="W388" s="314"/>
      <c r="X388" s="311"/>
      <c r="Y388" s="137"/>
      <c r="Z388" s="138"/>
      <c r="AA388" s="314"/>
      <c r="AB388" s="311"/>
      <c r="AC388" s="315">
        <f t="shared" ref="AC388:AC397" si="211">AF388+AH388+AJ388+AL388+AN388</f>
        <v>0</v>
      </c>
      <c r="AD388" s="316">
        <f t="shared" ref="AD388:AD397" si="212">AG388+AI388+AK388+AM388+AO388</f>
        <v>0</v>
      </c>
      <c r="AE388" s="313"/>
      <c r="AF388" s="317"/>
      <c r="AG388" s="313"/>
      <c r="AH388" s="317"/>
      <c r="AI388" s="313"/>
      <c r="AJ388" s="317"/>
      <c r="AK388" s="313"/>
      <c r="AL388" s="317"/>
      <c r="AM388" s="313"/>
      <c r="AN388" s="317"/>
      <c r="AO388" s="313"/>
      <c r="AP388" s="97"/>
      <c r="AQ388" s="98"/>
    </row>
    <row r="389" spans="1:43" ht="12" customHeight="1">
      <c r="A389" s="149"/>
      <c r="B389" s="133"/>
      <c r="C389" s="150" t="str">
        <f>IF(D389&lt;&gt;"",MAX(C387:C388)+1,"")</f>
        <v/>
      </c>
      <c r="D389" s="151"/>
      <c r="E389" s="152"/>
      <c r="F389" s="153"/>
      <c r="G389" s="138"/>
      <c r="H389" s="318"/>
      <c r="I389" s="319"/>
      <c r="J389" s="320">
        <f t="shared" si="209"/>
        <v>0</v>
      </c>
      <c r="K389" s="321">
        <f t="shared" si="210"/>
        <v>0</v>
      </c>
      <c r="L389" s="322"/>
      <c r="M389" s="323"/>
      <c r="N389" s="324"/>
      <c r="O389" s="323"/>
      <c r="P389" s="324"/>
      <c r="Q389" s="323"/>
      <c r="R389" s="324"/>
      <c r="S389" s="323"/>
      <c r="T389" s="324"/>
      <c r="U389" s="323"/>
      <c r="V389" s="324"/>
      <c r="W389" s="325"/>
      <c r="X389" s="322"/>
      <c r="Y389" s="153"/>
      <c r="Z389" s="138"/>
      <c r="AA389" s="325"/>
      <c r="AB389" s="322"/>
      <c r="AC389" s="326">
        <f t="shared" si="211"/>
        <v>0</v>
      </c>
      <c r="AD389" s="327">
        <f t="shared" si="212"/>
        <v>0</v>
      </c>
      <c r="AE389" s="324"/>
      <c r="AF389" s="328"/>
      <c r="AG389" s="324"/>
      <c r="AH389" s="328"/>
      <c r="AI389" s="324"/>
      <c r="AJ389" s="328"/>
      <c r="AK389" s="324"/>
      <c r="AL389" s="328"/>
      <c r="AM389" s="324"/>
      <c r="AN389" s="328"/>
      <c r="AO389" s="324"/>
      <c r="AP389" s="97"/>
      <c r="AQ389" s="98"/>
    </row>
    <row r="390" spans="1:43" ht="12" customHeight="1">
      <c r="A390" s="149"/>
      <c r="B390" s="133"/>
      <c r="C390" s="150" t="str">
        <f>IF(D390&lt;&gt;"",MAX(C387:C389)+1,"")</f>
        <v/>
      </c>
      <c r="D390" s="151"/>
      <c r="E390" s="152"/>
      <c r="F390" s="153"/>
      <c r="G390" s="138"/>
      <c r="H390" s="318"/>
      <c r="I390" s="319"/>
      <c r="J390" s="320">
        <f t="shared" si="209"/>
        <v>0</v>
      </c>
      <c r="K390" s="321">
        <f t="shared" si="210"/>
        <v>0</v>
      </c>
      <c r="L390" s="322"/>
      <c r="M390" s="323"/>
      <c r="N390" s="324"/>
      <c r="O390" s="323"/>
      <c r="P390" s="324"/>
      <c r="Q390" s="323"/>
      <c r="R390" s="324"/>
      <c r="S390" s="323"/>
      <c r="T390" s="324"/>
      <c r="U390" s="323"/>
      <c r="V390" s="324"/>
      <c r="W390" s="325"/>
      <c r="X390" s="322"/>
      <c r="Y390" s="153"/>
      <c r="Z390" s="138"/>
      <c r="AA390" s="325"/>
      <c r="AB390" s="322"/>
      <c r="AC390" s="326">
        <f t="shared" si="211"/>
        <v>0</v>
      </c>
      <c r="AD390" s="327">
        <f t="shared" si="212"/>
        <v>0</v>
      </c>
      <c r="AE390" s="324"/>
      <c r="AF390" s="328"/>
      <c r="AG390" s="324"/>
      <c r="AH390" s="328"/>
      <c r="AI390" s="324"/>
      <c r="AJ390" s="328"/>
      <c r="AK390" s="324"/>
      <c r="AL390" s="328"/>
      <c r="AM390" s="324"/>
      <c r="AN390" s="328"/>
      <c r="AO390" s="324"/>
      <c r="AP390" s="97"/>
      <c r="AQ390" s="98"/>
    </row>
    <row r="391" spans="1:43" ht="12" customHeight="1">
      <c r="A391" s="149"/>
      <c r="B391" s="133"/>
      <c r="C391" s="150" t="str">
        <f>IF(D391&lt;&gt;"",MAX(C387:C390)+1,"")</f>
        <v/>
      </c>
      <c r="D391" s="151"/>
      <c r="E391" s="152"/>
      <c r="F391" s="153"/>
      <c r="G391" s="138"/>
      <c r="H391" s="318"/>
      <c r="I391" s="319"/>
      <c r="J391" s="320">
        <f t="shared" si="209"/>
        <v>0</v>
      </c>
      <c r="K391" s="321">
        <f t="shared" si="210"/>
        <v>0</v>
      </c>
      <c r="L391" s="322"/>
      <c r="M391" s="323"/>
      <c r="N391" s="324"/>
      <c r="O391" s="323"/>
      <c r="P391" s="324"/>
      <c r="Q391" s="323"/>
      <c r="R391" s="324"/>
      <c r="S391" s="323"/>
      <c r="T391" s="324"/>
      <c r="U391" s="323"/>
      <c r="V391" s="324"/>
      <c r="W391" s="325"/>
      <c r="X391" s="322"/>
      <c r="Y391" s="153"/>
      <c r="Z391" s="138"/>
      <c r="AA391" s="325"/>
      <c r="AB391" s="322"/>
      <c r="AC391" s="326">
        <f t="shared" si="211"/>
        <v>0</v>
      </c>
      <c r="AD391" s="327">
        <f t="shared" si="212"/>
        <v>0</v>
      </c>
      <c r="AE391" s="324"/>
      <c r="AF391" s="328"/>
      <c r="AG391" s="324"/>
      <c r="AH391" s="328"/>
      <c r="AI391" s="324"/>
      <c r="AJ391" s="328"/>
      <c r="AK391" s="324"/>
      <c r="AL391" s="328"/>
      <c r="AM391" s="324"/>
      <c r="AN391" s="328"/>
      <c r="AO391" s="324"/>
      <c r="AP391" s="97"/>
      <c r="AQ391" s="98"/>
    </row>
    <row r="392" spans="1:43" ht="12" customHeight="1">
      <c r="A392" s="149"/>
      <c r="B392" s="133"/>
      <c r="C392" s="150" t="str">
        <f>IF(D392&lt;&gt;"",MAX(C387:C391)+1,"")</f>
        <v/>
      </c>
      <c r="D392" s="151"/>
      <c r="E392" s="152"/>
      <c r="F392" s="153"/>
      <c r="G392" s="138"/>
      <c r="H392" s="318"/>
      <c r="I392" s="319"/>
      <c r="J392" s="320">
        <f t="shared" si="209"/>
        <v>0</v>
      </c>
      <c r="K392" s="321">
        <f t="shared" si="210"/>
        <v>0</v>
      </c>
      <c r="L392" s="322"/>
      <c r="M392" s="323"/>
      <c r="N392" s="324"/>
      <c r="O392" s="323"/>
      <c r="P392" s="324"/>
      <c r="Q392" s="323"/>
      <c r="R392" s="324"/>
      <c r="S392" s="323"/>
      <c r="T392" s="324"/>
      <c r="U392" s="323"/>
      <c r="V392" s="324"/>
      <c r="W392" s="325"/>
      <c r="X392" s="322"/>
      <c r="Y392" s="153"/>
      <c r="Z392" s="138"/>
      <c r="AA392" s="325"/>
      <c r="AB392" s="322"/>
      <c r="AC392" s="326">
        <f t="shared" si="211"/>
        <v>0</v>
      </c>
      <c r="AD392" s="327">
        <f t="shared" si="212"/>
        <v>0</v>
      </c>
      <c r="AE392" s="324"/>
      <c r="AF392" s="328"/>
      <c r="AG392" s="324"/>
      <c r="AH392" s="328"/>
      <c r="AI392" s="324"/>
      <c r="AJ392" s="328"/>
      <c r="AK392" s="324"/>
      <c r="AL392" s="328"/>
      <c r="AM392" s="324"/>
      <c r="AN392" s="328"/>
      <c r="AO392" s="324"/>
      <c r="AP392" s="97"/>
      <c r="AQ392" s="98"/>
    </row>
    <row r="393" spans="1:43" ht="12" customHeight="1">
      <c r="A393" s="149"/>
      <c r="B393" s="133"/>
      <c r="C393" s="150" t="str">
        <f>IF(D393&lt;&gt;"",MAX(C387:C392)+1,"")</f>
        <v/>
      </c>
      <c r="D393" s="151"/>
      <c r="E393" s="152"/>
      <c r="F393" s="153"/>
      <c r="G393" s="138"/>
      <c r="H393" s="318"/>
      <c r="I393" s="319"/>
      <c r="J393" s="320">
        <f t="shared" si="209"/>
        <v>0</v>
      </c>
      <c r="K393" s="321">
        <f t="shared" si="210"/>
        <v>0</v>
      </c>
      <c r="L393" s="322"/>
      <c r="M393" s="323"/>
      <c r="N393" s="324"/>
      <c r="O393" s="323"/>
      <c r="P393" s="324"/>
      <c r="Q393" s="323"/>
      <c r="R393" s="324"/>
      <c r="S393" s="323"/>
      <c r="T393" s="324"/>
      <c r="U393" s="323"/>
      <c r="V393" s="324"/>
      <c r="W393" s="325"/>
      <c r="X393" s="322"/>
      <c r="Y393" s="153"/>
      <c r="Z393" s="138"/>
      <c r="AA393" s="325"/>
      <c r="AB393" s="322"/>
      <c r="AC393" s="326">
        <f t="shared" si="211"/>
        <v>0</v>
      </c>
      <c r="AD393" s="327">
        <f t="shared" si="212"/>
        <v>0</v>
      </c>
      <c r="AE393" s="324"/>
      <c r="AF393" s="328"/>
      <c r="AG393" s="324"/>
      <c r="AH393" s="328"/>
      <c r="AI393" s="324"/>
      <c r="AJ393" s="328"/>
      <c r="AK393" s="324"/>
      <c r="AL393" s="328"/>
      <c r="AM393" s="324"/>
      <c r="AN393" s="328"/>
      <c r="AO393" s="324"/>
      <c r="AP393" s="97"/>
      <c r="AQ393" s="98"/>
    </row>
    <row r="394" spans="1:43" ht="12" customHeight="1">
      <c r="A394" s="149"/>
      <c r="B394" s="133"/>
      <c r="C394" s="150" t="str">
        <f>IF(D394&lt;&gt;"",MAX(C387:C393)+1,"")</f>
        <v/>
      </c>
      <c r="D394" s="151"/>
      <c r="E394" s="152"/>
      <c r="F394" s="153"/>
      <c r="G394" s="138"/>
      <c r="H394" s="318"/>
      <c r="I394" s="319"/>
      <c r="J394" s="320">
        <f t="shared" si="209"/>
        <v>0</v>
      </c>
      <c r="K394" s="321">
        <f t="shared" si="210"/>
        <v>0</v>
      </c>
      <c r="L394" s="322"/>
      <c r="M394" s="323"/>
      <c r="N394" s="324"/>
      <c r="O394" s="323"/>
      <c r="P394" s="324"/>
      <c r="Q394" s="323"/>
      <c r="R394" s="324"/>
      <c r="S394" s="323"/>
      <c r="T394" s="324"/>
      <c r="U394" s="323"/>
      <c r="V394" s="324"/>
      <c r="W394" s="325"/>
      <c r="X394" s="322"/>
      <c r="Y394" s="153"/>
      <c r="Z394" s="138"/>
      <c r="AA394" s="325"/>
      <c r="AB394" s="322"/>
      <c r="AC394" s="326">
        <f t="shared" si="211"/>
        <v>0</v>
      </c>
      <c r="AD394" s="327">
        <f t="shared" si="212"/>
        <v>0</v>
      </c>
      <c r="AE394" s="324"/>
      <c r="AF394" s="328"/>
      <c r="AG394" s="324"/>
      <c r="AH394" s="328"/>
      <c r="AI394" s="324"/>
      <c r="AJ394" s="328"/>
      <c r="AK394" s="324"/>
      <c r="AL394" s="328"/>
      <c r="AM394" s="324"/>
      <c r="AN394" s="328"/>
      <c r="AO394" s="324"/>
      <c r="AP394" s="97"/>
      <c r="AQ394" s="98"/>
    </row>
    <row r="395" spans="1:43" ht="12" customHeight="1">
      <c r="A395" s="149"/>
      <c r="B395" s="133"/>
      <c r="C395" s="150" t="str">
        <f>IF(D395&lt;&gt;"",MAX(C387:C394)+1,"")</f>
        <v/>
      </c>
      <c r="D395" s="151"/>
      <c r="E395" s="152"/>
      <c r="F395" s="153"/>
      <c r="G395" s="138"/>
      <c r="H395" s="318"/>
      <c r="I395" s="319"/>
      <c r="J395" s="320">
        <f t="shared" si="209"/>
        <v>0</v>
      </c>
      <c r="K395" s="321">
        <f t="shared" si="210"/>
        <v>0</v>
      </c>
      <c r="L395" s="322"/>
      <c r="M395" s="323"/>
      <c r="N395" s="324"/>
      <c r="O395" s="323"/>
      <c r="P395" s="324"/>
      <c r="Q395" s="323"/>
      <c r="R395" s="324"/>
      <c r="S395" s="323"/>
      <c r="T395" s="324"/>
      <c r="U395" s="323"/>
      <c r="V395" s="324"/>
      <c r="W395" s="325"/>
      <c r="X395" s="322"/>
      <c r="Y395" s="153"/>
      <c r="Z395" s="138"/>
      <c r="AA395" s="325"/>
      <c r="AB395" s="322"/>
      <c r="AC395" s="326">
        <f t="shared" si="211"/>
        <v>0</v>
      </c>
      <c r="AD395" s="327">
        <f t="shared" si="212"/>
        <v>0</v>
      </c>
      <c r="AE395" s="324"/>
      <c r="AF395" s="328"/>
      <c r="AG395" s="324"/>
      <c r="AH395" s="328"/>
      <c r="AI395" s="324"/>
      <c r="AJ395" s="328"/>
      <c r="AK395" s="324"/>
      <c r="AL395" s="328"/>
      <c r="AM395" s="324"/>
      <c r="AN395" s="328"/>
      <c r="AO395" s="324"/>
      <c r="AP395" s="97"/>
      <c r="AQ395" s="98"/>
    </row>
    <row r="396" spans="1:43" ht="12" customHeight="1">
      <c r="A396" s="149"/>
      <c r="B396" s="133"/>
      <c r="C396" s="150" t="str">
        <f>IF(D396&lt;&gt;"",MAX(C387:C395)+1,"")</f>
        <v/>
      </c>
      <c r="D396" s="151"/>
      <c r="E396" s="152"/>
      <c r="F396" s="153"/>
      <c r="G396" s="138"/>
      <c r="H396" s="318"/>
      <c r="I396" s="319"/>
      <c r="J396" s="320">
        <f t="shared" si="209"/>
        <v>0</v>
      </c>
      <c r="K396" s="321">
        <f t="shared" si="210"/>
        <v>0</v>
      </c>
      <c r="L396" s="322"/>
      <c r="M396" s="323"/>
      <c r="N396" s="324"/>
      <c r="O396" s="323"/>
      <c r="P396" s="324"/>
      <c r="Q396" s="323"/>
      <c r="R396" s="324"/>
      <c r="S396" s="323"/>
      <c r="T396" s="324"/>
      <c r="U396" s="323"/>
      <c r="V396" s="324"/>
      <c r="W396" s="325"/>
      <c r="X396" s="322"/>
      <c r="Y396" s="153"/>
      <c r="Z396" s="138"/>
      <c r="AA396" s="325"/>
      <c r="AB396" s="322"/>
      <c r="AC396" s="326">
        <f t="shared" si="211"/>
        <v>0</v>
      </c>
      <c r="AD396" s="327">
        <f t="shared" si="212"/>
        <v>0</v>
      </c>
      <c r="AE396" s="324"/>
      <c r="AF396" s="328"/>
      <c r="AG396" s="324"/>
      <c r="AH396" s="328"/>
      <c r="AI396" s="324"/>
      <c r="AJ396" s="328"/>
      <c r="AK396" s="324"/>
      <c r="AL396" s="328"/>
      <c r="AM396" s="324"/>
      <c r="AN396" s="328"/>
      <c r="AO396" s="324"/>
      <c r="AP396" s="97"/>
      <c r="AQ396" s="98"/>
    </row>
    <row r="397" spans="1:43" ht="12" customHeight="1">
      <c r="A397" s="165"/>
      <c r="B397" s="166"/>
      <c r="C397" s="167" t="str">
        <f>IF(D397&lt;&gt;"",MAX(C387:C396)+1,"")</f>
        <v/>
      </c>
      <c r="D397" s="168"/>
      <c r="E397" s="169"/>
      <c r="F397" s="170"/>
      <c r="G397" s="171"/>
      <c r="H397" s="329"/>
      <c r="I397" s="330"/>
      <c r="J397" s="331">
        <f t="shared" si="209"/>
        <v>0</v>
      </c>
      <c r="K397" s="332">
        <f t="shared" si="210"/>
        <v>0</v>
      </c>
      <c r="L397" s="333"/>
      <c r="M397" s="334"/>
      <c r="N397" s="335"/>
      <c r="O397" s="334"/>
      <c r="P397" s="335"/>
      <c r="Q397" s="334"/>
      <c r="R397" s="335"/>
      <c r="S397" s="334"/>
      <c r="T397" s="335"/>
      <c r="U397" s="334"/>
      <c r="V397" s="335"/>
      <c r="W397" s="336"/>
      <c r="X397" s="333"/>
      <c r="Y397" s="170"/>
      <c r="Z397" s="171"/>
      <c r="AA397" s="336"/>
      <c r="AB397" s="333"/>
      <c r="AC397" s="337">
        <f t="shared" si="211"/>
        <v>0</v>
      </c>
      <c r="AD397" s="338">
        <f t="shared" si="212"/>
        <v>0</v>
      </c>
      <c r="AE397" s="335"/>
      <c r="AF397" s="339"/>
      <c r="AG397" s="335"/>
      <c r="AH397" s="339"/>
      <c r="AI397" s="335"/>
      <c r="AJ397" s="339"/>
      <c r="AK397" s="335"/>
      <c r="AL397" s="339"/>
      <c r="AM397" s="335"/>
      <c r="AN397" s="339"/>
      <c r="AO397" s="335"/>
      <c r="AP397" s="97"/>
      <c r="AQ397" s="98"/>
    </row>
    <row r="398" spans="1:43" ht="12" customHeight="1">
      <c r="A398" s="116" t="s">
        <v>651</v>
      </c>
      <c r="B398" s="117" t="s">
        <v>651</v>
      </c>
      <c r="C398" s="1350" t="s">
        <v>651</v>
      </c>
      <c r="D398" s="1351"/>
      <c r="E398" s="118" t="s">
        <v>651</v>
      </c>
      <c r="F398" s="340"/>
      <c r="G398" s="341"/>
      <c r="H398" s="342">
        <f t="shared" ref="H398:X398" si="213">SUM(H399:H408)</f>
        <v>0</v>
      </c>
      <c r="I398" s="343">
        <f t="shared" si="213"/>
        <v>0</v>
      </c>
      <c r="J398" s="342" t="e">
        <f t="shared" si="213"/>
        <v>#VALUE!</v>
      </c>
      <c r="K398" s="344" t="e">
        <f t="shared" si="213"/>
        <v>#VALUE!</v>
      </c>
      <c r="L398" s="345">
        <f t="shared" si="213"/>
        <v>0</v>
      </c>
      <c r="M398" s="346">
        <f t="shared" si="213"/>
        <v>0</v>
      </c>
      <c r="N398" s="347">
        <f t="shared" si="213"/>
        <v>0</v>
      </c>
      <c r="O398" s="346">
        <f t="shared" si="213"/>
        <v>0</v>
      </c>
      <c r="P398" s="347">
        <f t="shared" si="213"/>
        <v>0</v>
      </c>
      <c r="Q398" s="346">
        <f t="shared" si="213"/>
        <v>0</v>
      </c>
      <c r="R398" s="347">
        <f t="shared" si="213"/>
        <v>0</v>
      </c>
      <c r="S398" s="346">
        <f t="shared" si="213"/>
        <v>0</v>
      </c>
      <c r="T398" s="347">
        <f t="shared" si="213"/>
        <v>0</v>
      </c>
      <c r="U398" s="346">
        <f t="shared" si="213"/>
        <v>0</v>
      </c>
      <c r="V398" s="347">
        <f t="shared" si="213"/>
        <v>0</v>
      </c>
      <c r="W398" s="348">
        <f t="shared" si="213"/>
        <v>0</v>
      </c>
      <c r="X398" s="345">
        <f t="shared" si="213"/>
        <v>0</v>
      </c>
      <c r="Y398" s="340"/>
      <c r="Z398" s="341"/>
      <c r="AA398" s="348">
        <f t="shared" ref="AA398:AO398" si="214">SUM(AA399:AA408)</f>
        <v>0</v>
      </c>
      <c r="AB398" s="345">
        <f t="shared" si="214"/>
        <v>0</v>
      </c>
      <c r="AC398" s="349">
        <f t="shared" si="214"/>
        <v>0</v>
      </c>
      <c r="AD398" s="350">
        <f t="shared" si="214"/>
        <v>0</v>
      </c>
      <c r="AE398" s="347">
        <f t="shared" si="214"/>
        <v>0</v>
      </c>
      <c r="AF398" s="349">
        <f t="shared" si="214"/>
        <v>0</v>
      </c>
      <c r="AG398" s="347">
        <f t="shared" si="214"/>
        <v>0</v>
      </c>
      <c r="AH398" s="349">
        <f t="shared" si="214"/>
        <v>0</v>
      </c>
      <c r="AI398" s="347">
        <f t="shared" si="214"/>
        <v>0</v>
      </c>
      <c r="AJ398" s="349">
        <f t="shared" si="214"/>
        <v>0</v>
      </c>
      <c r="AK398" s="347">
        <f t="shared" si="214"/>
        <v>0</v>
      </c>
      <c r="AL398" s="349">
        <f t="shared" si="214"/>
        <v>0</v>
      </c>
      <c r="AM398" s="347">
        <f t="shared" si="214"/>
        <v>0</v>
      </c>
      <c r="AN398" s="349">
        <f t="shared" si="214"/>
        <v>0</v>
      </c>
      <c r="AO398" s="347">
        <f t="shared" si="214"/>
        <v>0</v>
      </c>
      <c r="AP398" s="130"/>
      <c r="AQ398" s="131">
        <f>COUNTIF(AD399:AD408,"&gt;0")</f>
        <v>0</v>
      </c>
    </row>
    <row r="399" spans="1:43" ht="12" customHeight="1">
      <c r="A399" s="132"/>
      <c r="B399" s="133"/>
      <c r="C399" s="134">
        <f>IF(D399&lt;&gt;"",MAX(C398)+1,"")</f>
        <v>1</v>
      </c>
      <c r="D399" s="135" t="str">
        <f>IF(B398&lt;&gt;"","Điểm chính","")</f>
        <v>Điểm chính</v>
      </c>
      <c r="E399" s="136"/>
      <c r="F399" s="137"/>
      <c r="G399" s="138"/>
      <c r="H399" s="307"/>
      <c r="I399" s="308"/>
      <c r="J399" s="309" t="e">
        <f t="shared" ref="J399:J408" si="215">M399+O399+Q399+S399+U399</f>
        <v>#VALUE!</v>
      </c>
      <c r="K399" s="310" t="e">
        <f t="shared" ref="K399:K408" si="216">N399+P399+R399+T399+V399</f>
        <v>#VALUE!</v>
      </c>
      <c r="L399" s="311"/>
      <c r="M399" s="312" t="s">
        <v>651</v>
      </c>
      <c r="N399" s="313" t="s">
        <v>651</v>
      </c>
      <c r="O399" s="312" t="s">
        <v>651</v>
      </c>
      <c r="P399" s="313" t="s">
        <v>651</v>
      </c>
      <c r="Q399" s="312" t="s">
        <v>651</v>
      </c>
      <c r="R399" s="313" t="s">
        <v>651</v>
      </c>
      <c r="S399" s="312" t="s">
        <v>651</v>
      </c>
      <c r="T399" s="313" t="s">
        <v>651</v>
      </c>
      <c r="U399" s="312" t="s">
        <v>651</v>
      </c>
      <c r="V399" s="313" t="s">
        <v>651</v>
      </c>
      <c r="W399" s="314"/>
      <c r="X399" s="311"/>
      <c r="Y399" s="137"/>
      <c r="Z399" s="138"/>
      <c r="AA399" s="314"/>
      <c r="AB399" s="311"/>
      <c r="AC399" s="315">
        <f t="shared" ref="AC399:AC408" si="217">AF399+AH399+AJ399+AL399+AN399</f>
        <v>0</v>
      </c>
      <c r="AD399" s="316">
        <f t="shared" ref="AD399:AD408" si="218">AG399+AI399+AK399+AM399+AO399</f>
        <v>0</v>
      </c>
      <c r="AE399" s="313"/>
      <c r="AF399" s="317"/>
      <c r="AG399" s="313"/>
      <c r="AH399" s="317"/>
      <c r="AI399" s="313"/>
      <c r="AJ399" s="317"/>
      <c r="AK399" s="313"/>
      <c r="AL399" s="317"/>
      <c r="AM399" s="313"/>
      <c r="AN399" s="317"/>
      <c r="AO399" s="313"/>
      <c r="AP399" s="97"/>
      <c r="AQ399" s="98"/>
    </row>
    <row r="400" spans="1:43" ht="12" customHeight="1">
      <c r="A400" s="149"/>
      <c r="B400" s="133"/>
      <c r="C400" s="150" t="str">
        <f>IF(D400&lt;&gt;"",MAX(C398:C399)+1,"")</f>
        <v/>
      </c>
      <c r="D400" s="151"/>
      <c r="E400" s="152"/>
      <c r="F400" s="153"/>
      <c r="G400" s="138"/>
      <c r="H400" s="318"/>
      <c r="I400" s="319"/>
      <c r="J400" s="320">
        <f t="shared" si="215"/>
        <v>0</v>
      </c>
      <c r="K400" s="321">
        <f t="shared" si="216"/>
        <v>0</v>
      </c>
      <c r="L400" s="322"/>
      <c r="M400" s="323"/>
      <c r="N400" s="324"/>
      <c r="O400" s="323"/>
      <c r="P400" s="324"/>
      <c r="Q400" s="323"/>
      <c r="R400" s="324"/>
      <c r="S400" s="323"/>
      <c r="T400" s="324"/>
      <c r="U400" s="323"/>
      <c r="V400" s="324"/>
      <c r="W400" s="325"/>
      <c r="X400" s="322"/>
      <c r="Y400" s="153"/>
      <c r="Z400" s="138"/>
      <c r="AA400" s="325"/>
      <c r="AB400" s="322"/>
      <c r="AC400" s="326">
        <f t="shared" si="217"/>
        <v>0</v>
      </c>
      <c r="AD400" s="327">
        <f t="shared" si="218"/>
        <v>0</v>
      </c>
      <c r="AE400" s="324"/>
      <c r="AF400" s="328"/>
      <c r="AG400" s="324"/>
      <c r="AH400" s="328"/>
      <c r="AI400" s="324"/>
      <c r="AJ400" s="328"/>
      <c r="AK400" s="324"/>
      <c r="AL400" s="328"/>
      <c r="AM400" s="324"/>
      <c r="AN400" s="328"/>
      <c r="AO400" s="324"/>
      <c r="AP400" s="97"/>
      <c r="AQ400" s="98"/>
    </row>
    <row r="401" spans="1:43" ht="12" customHeight="1">
      <c r="A401" s="149"/>
      <c r="B401" s="133"/>
      <c r="C401" s="150" t="str">
        <f>IF(D401&lt;&gt;"",MAX(C398:C400)+1,"")</f>
        <v/>
      </c>
      <c r="D401" s="151"/>
      <c r="E401" s="152"/>
      <c r="F401" s="153"/>
      <c r="G401" s="138"/>
      <c r="H401" s="318"/>
      <c r="I401" s="319"/>
      <c r="J401" s="320">
        <f t="shared" si="215"/>
        <v>0</v>
      </c>
      <c r="K401" s="321">
        <f t="shared" si="216"/>
        <v>0</v>
      </c>
      <c r="L401" s="322"/>
      <c r="M401" s="323"/>
      <c r="N401" s="324"/>
      <c r="O401" s="323"/>
      <c r="P401" s="324"/>
      <c r="Q401" s="323"/>
      <c r="R401" s="324"/>
      <c r="S401" s="323"/>
      <c r="T401" s="324"/>
      <c r="U401" s="323"/>
      <c r="V401" s="324"/>
      <c r="W401" s="325"/>
      <c r="X401" s="322"/>
      <c r="Y401" s="153"/>
      <c r="Z401" s="138"/>
      <c r="AA401" s="325"/>
      <c r="AB401" s="322"/>
      <c r="AC401" s="326">
        <f t="shared" si="217"/>
        <v>0</v>
      </c>
      <c r="AD401" s="327">
        <f t="shared" si="218"/>
        <v>0</v>
      </c>
      <c r="AE401" s="324"/>
      <c r="AF401" s="328"/>
      <c r="AG401" s="324"/>
      <c r="AH401" s="328"/>
      <c r="AI401" s="324"/>
      <c r="AJ401" s="328"/>
      <c r="AK401" s="324"/>
      <c r="AL401" s="328"/>
      <c r="AM401" s="324"/>
      <c r="AN401" s="328"/>
      <c r="AO401" s="324"/>
      <c r="AP401" s="97"/>
      <c r="AQ401" s="98"/>
    </row>
    <row r="402" spans="1:43" ht="12" customHeight="1">
      <c r="A402" s="149"/>
      <c r="B402" s="133"/>
      <c r="C402" s="150" t="str">
        <f>IF(D402&lt;&gt;"",MAX(C398:C401)+1,"")</f>
        <v/>
      </c>
      <c r="D402" s="151"/>
      <c r="E402" s="152"/>
      <c r="F402" s="153"/>
      <c r="G402" s="138"/>
      <c r="H402" s="318"/>
      <c r="I402" s="319"/>
      <c r="J402" s="320">
        <f t="shared" si="215"/>
        <v>0</v>
      </c>
      <c r="K402" s="321">
        <f t="shared" si="216"/>
        <v>0</v>
      </c>
      <c r="L402" s="322"/>
      <c r="M402" s="323"/>
      <c r="N402" s="324"/>
      <c r="O402" s="323"/>
      <c r="P402" s="324"/>
      <c r="Q402" s="323"/>
      <c r="R402" s="324"/>
      <c r="S402" s="323"/>
      <c r="T402" s="324"/>
      <c r="U402" s="323"/>
      <c r="V402" s="324"/>
      <c r="W402" s="325"/>
      <c r="X402" s="322"/>
      <c r="Y402" s="153"/>
      <c r="Z402" s="138"/>
      <c r="AA402" s="325"/>
      <c r="AB402" s="322"/>
      <c r="AC402" s="326">
        <f t="shared" si="217"/>
        <v>0</v>
      </c>
      <c r="AD402" s="327">
        <f t="shared" si="218"/>
        <v>0</v>
      </c>
      <c r="AE402" s="324"/>
      <c r="AF402" s="328"/>
      <c r="AG402" s="324"/>
      <c r="AH402" s="328"/>
      <c r="AI402" s="324"/>
      <c r="AJ402" s="328"/>
      <c r="AK402" s="324"/>
      <c r="AL402" s="328"/>
      <c r="AM402" s="324"/>
      <c r="AN402" s="328"/>
      <c r="AO402" s="324"/>
      <c r="AP402" s="97"/>
      <c r="AQ402" s="98"/>
    </row>
    <row r="403" spans="1:43" ht="12" customHeight="1">
      <c r="A403" s="149"/>
      <c r="B403" s="133"/>
      <c r="C403" s="150" t="str">
        <f>IF(D403&lt;&gt;"",MAX(C398:C402)+1,"")</f>
        <v/>
      </c>
      <c r="D403" s="151"/>
      <c r="E403" s="152"/>
      <c r="F403" s="153"/>
      <c r="G403" s="138"/>
      <c r="H403" s="318"/>
      <c r="I403" s="319"/>
      <c r="J403" s="320">
        <f t="shared" si="215"/>
        <v>0</v>
      </c>
      <c r="K403" s="321">
        <f t="shared" si="216"/>
        <v>0</v>
      </c>
      <c r="L403" s="322"/>
      <c r="M403" s="323"/>
      <c r="N403" s="324"/>
      <c r="O403" s="323"/>
      <c r="P403" s="324"/>
      <c r="Q403" s="323"/>
      <c r="R403" s="324"/>
      <c r="S403" s="323"/>
      <c r="T403" s="324"/>
      <c r="U403" s="323"/>
      <c r="V403" s="324"/>
      <c r="W403" s="325"/>
      <c r="X403" s="322"/>
      <c r="Y403" s="153"/>
      <c r="Z403" s="138"/>
      <c r="AA403" s="325"/>
      <c r="AB403" s="322"/>
      <c r="AC403" s="326">
        <f t="shared" si="217"/>
        <v>0</v>
      </c>
      <c r="AD403" s="327">
        <f t="shared" si="218"/>
        <v>0</v>
      </c>
      <c r="AE403" s="324"/>
      <c r="AF403" s="328"/>
      <c r="AG403" s="324"/>
      <c r="AH403" s="328"/>
      <c r="AI403" s="324"/>
      <c r="AJ403" s="328"/>
      <c r="AK403" s="324"/>
      <c r="AL403" s="328"/>
      <c r="AM403" s="324"/>
      <c r="AN403" s="328"/>
      <c r="AO403" s="324"/>
      <c r="AP403" s="97"/>
      <c r="AQ403" s="98"/>
    </row>
    <row r="404" spans="1:43" ht="12" customHeight="1">
      <c r="A404" s="149"/>
      <c r="B404" s="133"/>
      <c r="C404" s="150" t="str">
        <f>IF(D404&lt;&gt;"",MAX(C398:C403)+1,"")</f>
        <v/>
      </c>
      <c r="D404" s="151"/>
      <c r="E404" s="152"/>
      <c r="F404" s="153"/>
      <c r="G404" s="138"/>
      <c r="H404" s="318"/>
      <c r="I404" s="319"/>
      <c r="J404" s="320">
        <f t="shared" si="215"/>
        <v>0</v>
      </c>
      <c r="K404" s="321">
        <f t="shared" si="216"/>
        <v>0</v>
      </c>
      <c r="L404" s="322"/>
      <c r="M404" s="323"/>
      <c r="N404" s="324"/>
      <c r="O404" s="323"/>
      <c r="P404" s="324"/>
      <c r="Q404" s="323"/>
      <c r="R404" s="324"/>
      <c r="S404" s="323"/>
      <c r="T404" s="324"/>
      <c r="U404" s="323"/>
      <c r="V404" s="324"/>
      <c r="W404" s="325"/>
      <c r="X404" s="322"/>
      <c r="Y404" s="153"/>
      <c r="Z404" s="138"/>
      <c r="AA404" s="325"/>
      <c r="AB404" s="322"/>
      <c r="AC404" s="326">
        <f t="shared" si="217"/>
        <v>0</v>
      </c>
      <c r="AD404" s="327">
        <f t="shared" si="218"/>
        <v>0</v>
      </c>
      <c r="AE404" s="324"/>
      <c r="AF404" s="328"/>
      <c r="AG404" s="324"/>
      <c r="AH404" s="328"/>
      <c r="AI404" s="324"/>
      <c r="AJ404" s="328"/>
      <c r="AK404" s="324"/>
      <c r="AL404" s="328"/>
      <c r="AM404" s="324"/>
      <c r="AN404" s="328"/>
      <c r="AO404" s="324"/>
      <c r="AP404" s="97"/>
      <c r="AQ404" s="98"/>
    </row>
    <row r="405" spans="1:43" ht="12" customHeight="1">
      <c r="A405" s="149"/>
      <c r="B405" s="133"/>
      <c r="C405" s="150" t="str">
        <f>IF(D405&lt;&gt;"",MAX(C398:C404)+1,"")</f>
        <v/>
      </c>
      <c r="D405" s="151"/>
      <c r="E405" s="152"/>
      <c r="F405" s="153"/>
      <c r="G405" s="138"/>
      <c r="H405" s="318"/>
      <c r="I405" s="319"/>
      <c r="J405" s="320">
        <f t="shared" si="215"/>
        <v>0</v>
      </c>
      <c r="K405" s="321">
        <f t="shared" si="216"/>
        <v>0</v>
      </c>
      <c r="L405" s="322"/>
      <c r="M405" s="323"/>
      <c r="N405" s="324"/>
      <c r="O405" s="323"/>
      <c r="P405" s="324"/>
      <c r="Q405" s="323"/>
      <c r="R405" s="324"/>
      <c r="S405" s="323"/>
      <c r="T405" s="324"/>
      <c r="U405" s="323"/>
      <c r="V405" s="324"/>
      <c r="W405" s="325"/>
      <c r="X405" s="322"/>
      <c r="Y405" s="153"/>
      <c r="Z405" s="138"/>
      <c r="AA405" s="325"/>
      <c r="AB405" s="322"/>
      <c r="AC405" s="326">
        <f t="shared" si="217"/>
        <v>0</v>
      </c>
      <c r="AD405" s="327">
        <f t="shared" si="218"/>
        <v>0</v>
      </c>
      <c r="AE405" s="324"/>
      <c r="AF405" s="328"/>
      <c r="AG405" s="324"/>
      <c r="AH405" s="328"/>
      <c r="AI405" s="324"/>
      <c r="AJ405" s="328"/>
      <c r="AK405" s="324"/>
      <c r="AL405" s="328"/>
      <c r="AM405" s="324"/>
      <c r="AN405" s="328"/>
      <c r="AO405" s="324"/>
      <c r="AP405" s="97"/>
      <c r="AQ405" s="98"/>
    </row>
    <row r="406" spans="1:43" ht="12" customHeight="1">
      <c r="A406" s="149"/>
      <c r="B406" s="133"/>
      <c r="C406" s="150" t="str">
        <f>IF(D406&lt;&gt;"",MAX(C398:C405)+1,"")</f>
        <v/>
      </c>
      <c r="D406" s="151"/>
      <c r="E406" s="152"/>
      <c r="F406" s="153"/>
      <c r="G406" s="138"/>
      <c r="H406" s="318"/>
      <c r="I406" s="319"/>
      <c r="J406" s="320">
        <f t="shared" si="215"/>
        <v>0</v>
      </c>
      <c r="K406" s="321">
        <f t="shared" si="216"/>
        <v>0</v>
      </c>
      <c r="L406" s="322"/>
      <c r="M406" s="323"/>
      <c r="N406" s="324"/>
      <c r="O406" s="323"/>
      <c r="P406" s="324"/>
      <c r="Q406" s="323"/>
      <c r="R406" s="324"/>
      <c r="S406" s="323"/>
      <c r="T406" s="324"/>
      <c r="U406" s="323"/>
      <c r="V406" s="324"/>
      <c r="W406" s="325"/>
      <c r="X406" s="322"/>
      <c r="Y406" s="153"/>
      <c r="Z406" s="138"/>
      <c r="AA406" s="325"/>
      <c r="AB406" s="322"/>
      <c r="AC406" s="326">
        <f t="shared" si="217"/>
        <v>0</v>
      </c>
      <c r="AD406" s="327">
        <f t="shared" si="218"/>
        <v>0</v>
      </c>
      <c r="AE406" s="324"/>
      <c r="AF406" s="328"/>
      <c r="AG406" s="324"/>
      <c r="AH406" s="328"/>
      <c r="AI406" s="324"/>
      <c r="AJ406" s="328"/>
      <c r="AK406" s="324"/>
      <c r="AL406" s="328"/>
      <c r="AM406" s="324"/>
      <c r="AN406" s="328"/>
      <c r="AO406" s="324"/>
      <c r="AP406" s="97"/>
      <c r="AQ406" s="98"/>
    </row>
    <row r="407" spans="1:43" ht="12" customHeight="1">
      <c r="A407" s="149"/>
      <c r="B407" s="133"/>
      <c r="C407" s="150" t="str">
        <f>IF(D407&lt;&gt;"",MAX(C398:C406)+1,"")</f>
        <v/>
      </c>
      <c r="D407" s="151"/>
      <c r="E407" s="152"/>
      <c r="F407" s="153"/>
      <c r="G407" s="138"/>
      <c r="H407" s="318"/>
      <c r="I407" s="319"/>
      <c r="J407" s="320">
        <f t="shared" si="215"/>
        <v>0</v>
      </c>
      <c r="K407" s="321">
        <f t="shared" si="216"/>
        <v>0</v>
      </c>
      <c r="L407" s="322"/>
      <c r="M407" s="323"/>
      <c r="N407" s="324"/>
      <c r="O407" s="323"/>
      <c r="P407" s="324"/>
      <c r="Q407" s="323"/>
      <c r="R407" s="324"/>
      <c r="S407" s="323"/>
      <c r="T407" s="324"/>
      <c r="U407" s="323"/>
      <c r="V407" s="324"/>
      <c r="W407" s="325"/>
      <c r="X407" s="322"/>
      <c r="Y407" s="153"/>
      <c r="Z407" s="138"/>
      <c r="AA407" s="325"/>
      <c r="AB407" s="322"/>
      <c r="AC407" s="326">
        <f t="shared" si="217"/>
        <v>0</v>
      </c>
      <c r="AD407" s="327">
        <f t="shared" si="218"/>
        <v>0</v>
      </c>
      <c r="AE407" s="324"/>
      <c r="AF407" s="328"/>
      <c r="AG407" s="324"/>
      <c r="AH407" s="328"/>
      <c r="AI407" s="324"/>
      <c r="AJ407" s="328"/>
      <c r="AK407" s="324"/>
      <c r="AL407" s="328"/>
      <c r="AM407" s="324"/>
      <c r="AN407" s="328"/>
      <c r="AO407" s="324"/>
      <c r="AP407" s="97"/>
      <c r="AQ407" s="98"/>
    </row>
    <row r="408" spans="1:43" ht="12" customHeight="1">
      <c r="A408" s="165"/>
      <c r="B408" s="166"/>
      <c r="C408" s="167" t="str">
        <f>IF(D408&lt;&gt;"",MAX(C398:C407)+1,"")</f>
        <v/>
      </c>
      <c r="D408" s="168"/>
      <c r="E408" s="169"/>
      <c r="F408" s="170"/>
      <c r="G408" s="171"/>
      <c r="H408" s="329"/>
      <c r="I408" s="330"/>
      <c r="J408" s="331">
        <f t="shared" si="215"/>
        <v>0</v>
      </c>
      <c r="K408" s="332">
        <f t="shared" si="216"/>
        <v>0</v>
      </c>
      <c r="L408" s="333"/>
      <c r="M408" s="334"/>
      <c r="N408" s="335"/>
      <c r="O408" s="334"/>
      <c r="P408" s="335"/>
      <c r="Q408" s="334"/>
      <c r="R408" s="335"/>
      <c r="S408" s="334"/>
      <c r="T408" s="335"/>
      <c r="U408" s="334"/>
      <c r="V408" s="335"/>
      <c r="W408" s="336"/>
      <c r="X408" s="333"/>
      <c r="Y408" s="170"/>
      <c r="Z408" s="171"/>
      <c r="AA408" s="336"/>
      <c r="AB408" s="333"/>
      <c r="AC408" s="337">
        <f t="shared" si="217"/>
        <v>0</v>
      </c>
      <c r="AD408" s="338">
        <f t="shared" si="218"/>
        <v>0</v>
      </c>
      <c r="AE408" s="335"/>
      <c r="AF408" s="339"/>
      <c r="AG408" s="335"/>
      <c r="AH408" s="339"/>
      <c r="AI408" s="335"/>
      <c r="AJ408" s="339"/>
      <c r="AK408" s="335"/>
      <c r="AL408" s="339"/>
      <c r="AM408" s="335"/>
      <c r="AN408" s="339"/>
      <c r="AO408" s="335"/>
      <c r="AP408" s="97"/>
      <c r="AQ408" s="98"/>
    </row>
    <row r="409" spans="1:43" ht="12" customHeight="1">
      <c r="A409" s="116" t="s">
        <v>651</v>
      </c>
      <c r="B409" s="117" t="s">
        <v>651</v>
      </c>
      <c r="C409" s="1350" t="s">
        <v>651</v>
      </c>
      <c r="D409" s="1351"/>
      <c r="E409" s="118" t="s">
        <v>651</v>
      </c>
      <c r="F409" s="340"/>
      <c r="G409" s="341"/>
      <c r="H409" s="342">
        <f t="shared" ref="H409:X409" si="219">SUM(H410:H419)</f>
        <v>0</v>
      </c>
      <c r="I409" s="343">
        <f t="shared" si="219"/>
        <v>0</v>
      </c>
      <c r="J409" s="342" t="e">
        <f t="shared" si="219"/>
        <v>#VALUE!</v>
      </c>
      <c r="K409" s="344" t="e">
        <f t="shared" si="219"/>
        <v>#VALUE!</v>
      </c>
      <c r="L409" s="345">
        <f t="shared" si="219"/>
        <v>0</v>
      </c>
      <c r="M409" s="346">
        <f t="shared" si="219"/>
        <v>0</v>
      </c>
      <c r="N409" s="347">
        <f t="shared" si="219"/>
        <v>0</v>
      </c>
      <c r="O409" s="346">
        <f t="shared" si="219"/>
        <v>0</v>
      </c>
      <c r="P409" s="347">
        <f t="shared" si="219"/>
        <v>0</v>
      </c>
      <c r="Q409" s="346">
        <f t="shared" si="219"/>
        <v>0</v>
      </c>
      <c r="R409" s="347">
        <f t="shared" si="219"/>
        <v>0</v>
      </c>
      <c r="S409" s="346">
        <f t="shared" si="219"/>
        <v>0</v>
      </c>
      <c r="T409" s="347">
        <f t="shared" si="219"/>
        <v>0</v>
      </c>
      <c r="U409" s="346">
        <f t="shared" si="219"/>
        <v>0</v>
      </c>
      <c r="V409" s="347">
        <f t="shared" si="219"/>
        <v>0</v>
      </c>
      <c r="W409" s="348">
        <f t="shared" si="219"/>
        <v>0</v>
      </c>
      <c r="X409" s="345">
        <f t="shared" si="219"/>
        <v>0</v>
      </c>
      <c r="Y409" s="340"/>
      <c r="Z409" s="341"/>
      <c r="AA409" s="348">
        <f t="shared" ref="AA409:AO409" si="220">SUM(AA410:AA419)</f>
        <v>0</v>
      </c>
      <c r="AB409" s="345">
        <f t="shared" si="220"/>
        <v>0</v>
      </c>
      <c r="AC409" s="349">
        <f t="shared" si="220"/>
        <v>0</v>
      </c>
      <c r="AD409" s="350">
        <f t="shared" si="220"/>
        <v>0</v>
      </c>
      <c r="AE409" s="347">
        <f t="shared" si="220"/>
        <v>0</v>
      </c>
      <c r="AF409" s="349">
        <f t="shared" si="220"/>
        <v>0</v>
      </c>
      <c r="AG409" s="347">
        <f t="shared" si="220"/>
        <v>0</v>
      </c>
      <c r="AH409" s="349">
        <f t="shared" si="220"/>
        <v>0</v>
      </c>
      <c r="AI409" s="347">
        <f t="shared" si="220"/>
        <v>0</v>
      </c>
      <c r="AJ409" s="349">
        <f t="shared" si="220"/>
        <v>0</v>
      </c>
      <c r="AK409" s="347">
        <f t="shared" si="220"/>
        <v>0</v>
      </c>
      <c r="AL409" s="349">
        <f t="shared" si="220"/>
        <v>0</v>
      </c>
      <c r="AM409" s="347">
        <f t="shared" si="220"/>
        <v>0</v>
      </c>
      <c r="AN409" s="349">
        <f t="shared" si="220"/>
        <v>0</v>
      </c>
      <c r="AO409" s="347">
        <f t="shared" si="220"/>
        <v>0</v>
      </c>
      <c r="AP409" s="130"/>
      <c r="AQ409" s="131">
        <f>COUNTIF(AD410:AD419,"&gt;0")</f>
        <v>0</v>
      </c>
    </row>
    <row r="410" spans="1:43" ht="12" customHeight="1">
      <c r="A410" s="132"/>
      <c r="B410" s="133"/>
      <c r="C410" s="134">
        <f>IF(D410&lt;&gt;"",MAX(C409)+1,"")</f>
        <v>1</v>
      </c>
      <c r="D410" s="135" t="str">
        <f>IF(B409&lt;&gt;"","Điểm chính","")</f>
        <v>Điểm chính</v>
      </c>
      <c r="E410" s="136"/>
      <c r="F410" s="137"/>
      <c r="G410" s="138"/>
      <c r="H410" s="307"/>
      <c r="I410" s="308"/>
      <c r="J410" s="309" t="e">
        <f t="shared" ref="J410:J419" si="221">M410+O410+Q410+S410+U410</f>
        <v>#VALUE!</v>
      </c>
      <c r="K410" s="310" t="e">
        <f t="shared" ref="K410:K419" si="222">N410+P410+R410+T410+V410</f>
        <v>#VALUE!</v>
      </c>
      <c r="L410" s="311"/>
      <c r="M410" s="312" t="s">
        <v>651</v>
      </c>
      <c r="N410" s="313" t="s">
        <v>651</v>
      </c>
      <c r="O410" s="312" t="s">
        <v>651</v>
      </c>
      <c r="P410" s="313" t="s">
        <v>651</v>
      </c>
      <c r="Q410" s="312" t="s">
        <v>651</v>
      </c>
      <c r="R410" s="313" t="s">
        <v>651</v>
      </c>
      <c r="S410" s="312" t="s">
        <v>651</v>
      </c>
      <c r="T410" s="313" t="s">
        <v>651</v>
      </c>
      <c r="U410" s="312" t="s">
        <v>651</v>
      </c>
      <c r="V410" s="313" t="s">
        <v>651</v>
      </c>
      <c r="W410" s="314"/>
      <c r="X410" s="311"/>
      <c r="Y410" s="137"/>
      <c r="Z410" s="138"/>
      <c r="AA410" s="314"/>
      <c r="AB410" s="311"/>
      <c r="AC410" s="315">
        <f t="shared" ref="AC410:AC419" si="223">AF410+AH410+AJ410+AL410+AN410</f>
        <v>0</v>
      </c>
      <c r="AD410" s="316">
        <f t="shared" ref="AD410:AD419" si="224">AG410+AI410+AK410+AM410+AO410</f>
        <v>0</v>
      </c>
      <c r="AE410" s="313"/>
      <c r="AF410" s="317"/>
      <c r="AG410" s="313"/>
      <c r="AH410" s="317"/>
      <c r="AI410" s="313"/>
      <c r="AJ410" s="317"/>
      <c r="AK410" s="313"/>
      <c r="AL410" s="317"/>
      <c r="AM410" s="313"/>
      <c r="AN410" s="317"/>
      <c r="AO410" s="313"/>
      <c r="AP410" s="97"/>
      <c r="AQ410" s="98"/>
    </row>
    <row r="411" spans="1:43" ht="12" customHeight="1">
      <c r="A411" s="149"/>
      <c r="B411" s="133"/>
      <c r="C411" s="150" t="str">
        <f>IF(D411&lt;&gt;"",MAX(C409:C410)+1,"")</f>
        <v/>
      </c>
      <c r="D411" s="151"/>
      <c r="E411" s="152"/>
      <c r="F411" s="153"/>
      <c r="G411" s="138"/>
      <c r="H411" s="318"/>
      <c r="I411" s="319"/>
      <c r="J411" s="320">
        <f t="shared" si="221"/>
        <v>0</v>
      </c>
      <c r="K411" s="321">
        <f t="shared" si="222"/>
        <v>0</v>
      </c>
      <c r="L411" s="322"/>
      <c r="M411" s="323"/>
      <c r="N411" s="324"/>
      <c r="O411" s="323"/>
      <c r="P411" s="324"/>
      <c r="Q411" s="323"/>
      <c r="R411" s="324"/>
      <c r="S411" s="323"/>
      <c r="T411" s="324"/>
      <c r="U411" s="323"/>
      <c r="V411" s="324"/>
      <c r="W411" s="325"/>
      <c r="X411" s="322"/>
      <c r="Y411" s="153"/>
      <c r="Z411" s="138"/>
      <c r="AA411" s="325"/>
      <c r="AB411" s="322"/>
      <c r="AC411" s="326">
        <f t="shared" si="223"/>
        <v>0</v>
      </c>
      <c r="AD411" s="327">
        <f t="shared" si="224"/>
        <v>0</v>
      </c>
      <c r="AE411" s="324"/>
      <c r="AF411" s="328"/>
      <c r="AG411" s="324"/>
      <c r="AH411" s="328"/>
      <c r="AI411" s="324"/>
      <c r="AJ411" s="328"/>
      <c r="AK411" s="324"/>
      <c r="AL411" s="328"/>
      <c r="AM411" s="324"/>
      <c r="AN411" s="328"/>
      <c r="AO411" s="324"/>
      <c r="AP411" s="97"/>
      <c r="AQ411" s="98"/>
    </row>
    <row r="412" spans="1:43" ht="12" customHeight="1">
      <c r="A412" s="149"/>
      <c r="B412" s="133"/>
      <c r="C412" s="150" t="str">
        <f>IF(D412&lt;&gt;"",MAX(C409:C411)+1,"")</f>
        <v/>
      </c>
      <c r="D412" s="151"/>
      <c r="E412" s="152"/>
      <c r="F412" s="153"/>
      <c r="G412" s="138"/>
      <c r="H412" s="318"/>
      <c r="I412" s="319"/>
      <c r="J412" s="320">
        <f t="shared" si="221"/>
        <v>0</v>
      </c>
      <c r="K412" s="321">
        <f t="shared" si="222"/>
        <v>0</v>
      </c>
      <c r="L412" s="322"/>
      <c r="M412" s="323"/>
      <c r="N412" s="324"/>
      <c r="O412" s="323"/>
      <c r="P412" s="324"/>
      <c r="Q412" s="323"/>
      <c r="R412" s="324"/>
      <c r="S412" s="323"/>
      <c r="T412" s="324"/>
      <c r="U412" s="323"/>
      <c r="V412" s="324"/>
      <c r="W412" s="325"/>
      <c r="X412" s="322"/>
      <c r="Y412" s="153"/>
      <c r="Z412" s="138"/>
      <c r="AA412" s="325"/>
      <c r="AB412" s="322"/>
      <c r="AC412" s="326">
        <f t="shared" si="223"/>
        <v>0</v>
      </c>
      <c r="AD412" s="327">
        <f t="shared" si="224"/>
        <v>0</v>
      </c>
      <c r="AE412" s="324"/>
      <c r="AF412" s="328"/>
      <c r="AG412" s="324"/>
      <c r="AH412" s="328"/>
      <c r="AI412" s="324"/>
      <c r="AJ412" s="328"/>
      <c r="AK412" s="324"/>
      <c r="AL412" s="328"/>
      <c r="AM412" s="324"/>
      <c r="AN412" s="328"/>
      <c r="AO412" s="324"/>
      <c r="AP412" s="97"/>
      <c r="AQ412" s="98"/>
    </row>
    <row r="413" spans="1:43" ht="12" customHeight="1">
      <c r="A413" s="149"/>
      <c r="B413" s="133"/>
      <c r="C413" s="150" t="str">
        <f>IF(D413&lt;&gt;"",MAX(C409:C412)+1,"")</f>
        <v/>
      </c>
      <c r="D413" s="151"/>
      <c r="E413" s="152"/>
      <c r="F413" s="153"/>
      <c r="G413" s="138"/>
      <c r="H413" s="318"/>
      <c r="I413" s="319"/>
      <c r="J413" s="320">
        <f t="shared" si="221"/>
        <v>0</v>
      </c>
      <c r="K413" s="321">
        <f t="shared" si="222"/>
        <v>0</v>
      </c>
      <c r="L413" s="322"/>
      <c r="M413" s="323"/>
      <c r="N413" s="324"/>
      <c r="O413" s="323"/>
      <c r="P413" s="324"/>
      <c r="Q413" s="323"/>
      <c r="R413" s="324"/>
      <c r="S413" s="323"/>
      <c r="T413" s="324"/>
      <c r="U413" s="323"/>
      <c r="V413" s="324"/>
      <c r="W413" s="325"/>
      <c r="X413" s="322"/>
      <c r="Y413" s="153"/>
      <c r="Z413" s="138"/>
      <c r="AA413" s="325"/>
      <c r="AB413" s="322"/>
      <c r="AC413" s="326">
        <f t="shared" si="223"/>
        <v>0</v>
      </c>
      <c r="AD413" s="327">
        <f t="shared" si="224"/>
        <v>0</v>
      </c>
      <c r="AE413" s="324"/>
      <c r="AF413" s="328"/>
      <c r="AG413" s="324"/>
      <c r="AH413" s="328"/>
      <c r="AI413" s="324"/>
      <c r="AJ413" s="328"/>
      <c r="AK413" s="324"/>
      <c r="AL413" s="328"/>
      <c r="AM413" s="324"/>
      <c r="AN413" s="328"/>
      <c r="AO413" s="324"/>
      <c r="AP413" s="97"/>
      <c r="AQ413" s="98"/>
    </row>
    <row r="414" spans="1:43" ht="12" customHeight="1">
      <c r="A414" s="149"/>
      <c r="B414" s="133"/>
      <c r="C414" s="150" t="str">
        <f>IF(D414&lt;&gt;"",MAX(C409:C413)+1,"")</f>
        <v/>
      </c>
      <c r="D414" s="151"/>
      <c r="E414" s="152"/>
      <c r="F414" s="153"/>
      <c r="G414" s="138"/>
      <c r="H414" s="318"/>
      <c r="I414" s="319"/>
      <c r="J414" s="320">
        <f t="shared" si="221"/>
        <v>0</v>
      </c>
      <c r="K414" s="321">
        <f t="shared" si="222"/>
        <v>0</v>
      </c>
      <c r="L414" s="322"/>
      <c r="M414" s="323"/>
      <c r="N414" s="324"/>
      <c r="O414" s="323"/>
      <c r="P414" s="324"/>
      <c r="Q414" s="323"/>
      <c r="R414" s="324"/>
      <c r="S414" s="323"/>
      <c r="T414" s="324"/>
      <c r="U414" s="323"/>
      <c r="V414" s="324"/>
      <c r="W414" s="325"/>
      <c r="X414" s="322"/>
      <c r="Y414" s="153"/>
      <c r="Z414" s="138"/>
      <c r="AA414" s="325"/>
      <c r="AB414" s="322"/>
      <c r="AC414" s="326">
        <f t="shared" si="223"/>
        <v>0</v>
      </c>
      <c r="AD414" s="327">
        <f t="shared" si="224"/>
        <v>0</v>
      </c>
      <c r="AE414" s="324"/>
      <c r="AF414" s="328"/>
      <c r="AG414" s="324"/>
      <c r="AH414" s="328"/>
      <c r="AI414" s="324"/>
      <c r="AJ414" s="328"/>
      <c r="AK414" s="324"/>
      <c r="AL414" s="328"/>
      <c r="AM414" s="324"/>
      <c r="AN414" s="328"/>
      <c r="AO414" s="324"/>
      <c r="AP414" s="97"/>
      <c r="AQ414" s="98"/>
    </row>
    <row r="415" spans="1:43" ht="12" customHeight="1">
      <c r="A415" s="149"/>
      <c r="B415" s="133"/>
      <c r="C415" s="150" t="str">
        <f>IF(D415&lt;&gt;"",MAX(C409:C414)+1,"")</f>
        <v/>
      </c>
      <c r="D415" s="151"/>
      <c r="E415" s="152"/>
      <c r="F415" s="153"/>
      <c r="G415" s="138"/>
      <c r="H415" s="318"/>
      <c r="I415" s="319"/>
      <c r="J415" s="320">
        <f t="shared" si="221"/>
        <v>0</v>
      </c>
      <c r="K415" s="321">
        <f t="shared" si="222"/>
        <v>0</v>
      </c>
      <c r="L415" s="322"/>
      <c r="M415" s="323"/>
      <c r="N415" s="324"/>
      <c r="O415" s="323"/>
      <c r="P415" s="324"/>
      <c r="Q415" s="323"/>
      <c r="R415" s="324"/>
      <c r="S415" s="323"/>
      <c r="T415" s="324"/>
      <c r="U415" s="323"/>
      <c r="V415" s="324"/>
      <c r="W415" s="325"/>
      <c r="X415" s="322"/>
      <c r="Y415" s="153"/>
      <c r="Z415" s="138"/>
      <c r="AA415" s="325"/>
      <c r="AB415" s="322"/>
      <c r="AC415" s="326">
        <f t="shared" si="223"/>
        <v>0</v>
      </c>
      <c r="AD415" s="327">
        <f t="shared" si="224"/>
        <v>0</v>
      </c>
      <c r="AE415" s="324"/>
      <c r="AF415" s="328"/>
      <c r="AG415" s="324"/>
      <c r="AH415" s="328"/>
      <c r="AI415" s="324"/>
      <c r="AJ415" s="328"/>
      <c r="AK415" s="324"/>
      <c r="AL415" s="328"/>
      <c r="AM415" s="324"/>
      <c r="AN415" s="328"/>
      <c r="AO415" s="324"/>
      <c r="AP415" s="97"/>
      <c r="AQ415" s="98"/>
    </row>
    <row r="416" spans="1:43" ht="12" customHeight="1">
      <c r="A416" s="149"/>
      <c r="B416" s="133"/>
      <c r="C416" s="150" t="str">
        <f>IF(D416&lt;&gt;"",MAX(C409:C415)+1,"")</f>
        <v/>
      </c>
      <c r="D416" s="151"/>
      <c r="E416" s="152"/>
      <c r="F416" s="153"/>
      <c r="G416" s="138"/>
      <c r="H416" s="318"/>
      <c r="I416" s="319"/>
      <c r="J416" s="320">
        <f t="shared" si="221"/>
        <v>0</v>
      </c>
      <c r="K416" s="321">
        <f t="shared" si="222"/>
        <v>0</v>
      </c>
      <c r="L416" s="322"/>
      <c r="M416" s="323"/>
      <c r="N416" s="324"/>
      <c r="O416" s="323"/>
      <c r="P416" s="324"/>
      <c r="Q416" s="323"/>
      <c r="R416" s="324"/>
      <c r="S416" s="323"/>
      <c r="T416" s="324"/>
      <c r="U416" s="323"/>
      <c r="V416" s="324"/>
      <c r="W416" s="325"/>
      <c r="X416" s="322"/>
      <c r="Y416" s="153"/>
      <c r="Z416" s="138"/>
      <c r="AA416" s="325"/>
      <c r="AB416" s="322"/>
      <c r="AC416" s="326">
        <f t="shared" si="223"/>
        <v>0</v>
      </c>
      <c r="AD416" s="327">
        <f t="shared" si="224"/>
        <v>0</v>
      </c>
      <c r="AE416" s="324"/>
      <c r="AF416" s="328"/>
      <c r="AG416" s="324"/>
      <c r="AH416" s="328"/>
      <c r="AI416" s="324"/>
      <c r="AJ416" s="328"/>
      <c r="AK416" s="324"/>
      <c r="AL416" s="328"/>
      <c r="AM416" s="324"/>
      <c r="AN416" s="328"/>
      <c r="AO416" s="324"/>
      <c r="AP416" s="97"/>
      <c r="AQ416" s="98"/>
    </row>
    <row r="417" spans="1:43" ht="12" customHeight="1">
      <c r="A417" s="149"/>
      <c r="B417" s="133"/>
      <c r="C417" s="150" t="str">
        <f>IF(D417&lt;&gt;"",MAX(C409:C416)+1,"")</f>
        <v/>
      </c>
      <c r="D417" s="151"/>
      <c r="E417" s="152"/>
      <c r="F417" s="153"/>
      <c r="G417" s="138"/>
      <c r="H417" s="318"/>
      <c r="I417" s="319"/>
      <c r="J417" s="320">
        <f t="shared" si="221"/>
        <v>0</v>
      </c>
      <c r="K417" s="321">
        <f t="shared" si="222"/>
        <v>0</v>
      </c>
      <c r="L417" s="322"/>
      <c r="M417" s="323"/>
      <c r="N417" s="324"/>
      <c r="O417" s="323"/>
      <c r="P417" s="324"/>
      <c r="Q417" s="323"/>
      <c r="R417" s="324"/>
      <c r="S417" s="323"/>
      <c r="T417" s="324"/>
      <c r="U417" s="323"/>
      <c r="V417" s="324"/>
      <c r="W417" s="325"/>
      <c r="X417" s="322"/>
      <c r="Y417" s="153"/>
      <c r="Z417" s="138"/>
      <c r="AA417" s="325"/>
      <c r="AB417" s="322"/>
      <c r="AC417" s="326">
        <f t="shared" si="223"/>
        <v>0</v>
      </c>
      <c r="AD417" s="327">
        <f t="shared" si="224"/>
        <v>0</v>
      </c>
      <c r="AE417" s="324"/>
      <c r="AF417" s="328"/>
      <c r="AG417" s="324"/>
      <c r="AH417" s="328"/>
      <c r="AI417" s="324"/>
      <c r="AJ417" s="328"/>
      <c r="AK417" s="324"/>
      <c r="AL417" s="328"/>
      <c r="AM417" s="324"/>
      <c r="AN417" s="328"/>
      <c r="AO417" s="324"/>
      <c r="AP417" s="97"/>
      <c r="AQ417" s="98"/>
    </row>
    <row r="418" spans="1:43" ht="12" customHeight="1">
      <c r="A418" s="149"/>
      <c r="B418" s="133"/>
      <c r="C418" s="150" t="str">
        <f>IF(D418&lt;&gt;"",MAX(C409:C417)+1,"")</f>
        <v/>
      </c>
      <c r="D418" s="151"/>
      <c r="E418" s="152"/>
      <c r="F418" s="153"/>
      <c r="G418" s="138"/>
      <c r="H418" s="318"/>
      <c r="I418" s="319"/>
      <c r="J418" s="320">
        <f t="shared" si="221"/>
        <v>0</v>
      </c>
      <c r="K418" s="321">
        <f t="shared" si="222"/>
        <v>0</v>
      </c>
      <c r="L418" s="322"/>
      <c r="M418" s="323"/>
      <c r="N418" s="324"/>
      <c r="O418" s="323"/>
      <c r="P418" s="324"/>
      <c r="Q418" s="323"/>
      <c r="R418" s="324"/>
      <c r="S418" s="323"/>
      <c r="T418" s="324"/>
      <c r="U418" s="323"/>
      <c r="V418" s="324"/>
      <c r="W418" s="325"/>
      <c r="X418" s="322"/>
      <c r="Y418" s="153"/>
      <c r="Z418" s="138"/>
      <c r="AA418" s="325"/>
      <c r="AB418" s="322"/>
      <c r="AC418" s="326">
        <f t="shared" si="223"/>
        <v>0</v>
      </c>
      <c r="AD418" s="327">
        <f t="shared" si="224"/>
        <v>0</v>
      </c>
      <c r="AE418" s="324"/>
      <c r="AF418" s="328"/>
      <c r="AG418" s="324"/>
      <c r="AH418" s="328"/>
      <c r="AI418" s="324"/>
      <c r="AJ418" s="328"/>
      <c r="AK418" s="324"/>
      <c r="AL418" s="328"/>
      <c r="AM418" s="324"/>
      <c r="AN418" s="328"/>
      <c r="AO418" s="324"/>
      <c r="AP418" s="97"/>
      <c r="AQ418" s="98"/>
    </row>
    <row r="419" spans="1:43" ht="12" customHeight="1">
      <c r="A419" s="165"/>
      <c r="B419" s="166"/>
      <c r="C419" s="167" t="str">
        <f>IF(D419&lt;&gt;"",MAX(C409:C418)+1,"")</f>
        <v/>
      </c>
      <c r="D419" s="168"/>
      <c r="E419" s="169"/>
      <c r="F419" s="170"/>
      <c r="G419" s="171"/>
      <c r="H419" s="329"/>
      <c r="I419" s="330"/>
      <c r="J419" s="331">
        <f t="shared" si="221"/>
        <v>0</v>
      </c>
      <c r="K419" s="332">
        <f t="shared" si="222"/>
        <v>0</v>
      </c>
      <c r="L419" s="333"/>
      <c r="M419" s="334"/>
      <c r="N419" s="335"/>
      <c r="O419" s="334"/>
      <c r="P419" s="335"/>
      <c r="Q419" s="334"/>
      <c r="R419" s="335"/>
      <c r="S419" s="334"/>
      <c r="T419" s="335"/>
      <c r="U419" s="334"/>
      <c r="V419" s="335"/>
      <c r="W419" s="336"/>
      <c r="X419" s="333"/>
      <c r="Y419" s="170"/>
      <c r="Z419" s="171"/>
      <c r="AA419" s="336"/>
      <c r="AB419" s="333"/>
      <c r="AC419" s="337">
        <f t="shared" si="223"/>
        <v>0</v>
      </c>
      <c r="AD419" s="338">
        <f t="shared" si="224"/>
        <v>0</v>
      </c>
      <c r="AE419" s="335"/>
      <c r="AF419" s="339"/>
      <c r="AG419" s="335"/>
      <c r="AH419" s="339"/>
      <c r="AI419" s="335"/>
      <c r="AJ419" s="339"/>
      <c r="AK419" s="335"/>
      <c r="AL419" s="339"/>
      <c r="AM419" s="335"/>
      <c r="AN419" s="339"/>
      <c r="AO419" s="335"/>
      <c r="AP419" s="97"/>
      <c r="AQ419" s="98"/>
    </row>
    <row r="420" spans="1:43" ht="12" customHeight="1">
      <c r="A420" s="116" t="s">
        <v>651</v>
      </c>
      <c r="B420" s="117" t="s">
        <v>651</v>
      </c>
      <c r="C420" s="1350" t="s">
        <v>651</v>
      </c>
      <c r="D420" s="1351"/>
      <c r="E420" s="118" t="s">
        <v>651</v>
      </c>
      <c r="F420" s="340"/>
      <c r="G420" s="341"/>
      <c r="H420" s="342">
        <f t="shared" ref="H420:X420" si="225">SUM(H421:H430)</f>
        <v>0</v>
      </c>
      <c r="I420" s="343">
        <f t="shared" si="225"/>
        <v>0</v>
      </c>
      <c r="J420" s="342" t="e">
        <f t="shared" si="225"/>
        <v>#VALUE!</v>
      </c>
      <c r="K420" s="344" t="e">
        <f t="shared" si="225"/>
        <v>#VALUE!</v>
      </c>
      <c r="L420" s="345">
        <f t="shared" si="225"/>
        <v>0</v>
      </c>
      <c r="M420" s="346">
        <f t="shared" si="225"/>
        <v>0</v>
      </c>
      <c r="N420" s="347">
        <f t="shared" si="225"/>
        <v>0</v>
      </c>
      <c r="O420" s="346">
        <f t="shared" si="225"/>
        <v>0</v>
      </c>
      <c r="P420" s="347">
        <f t="shared" si="225"/>
        <v>0</v>
      </c>
      <c r="Q420" s="346">
        <f t="shared" si="225"/>
        <v>0</v>
      </c>
      <c r="R420" s="347">
        <f t="shared" si="225"/>
        <v>0</v>
      </c>
      <c r="S420" s="346">
        <f t="shared" si="225"/>
        <v>0</v>
      </c>
      <c r="T420" s="347">
        <f t="shared" si="225"/>
        <v>0</v>
      </c>
      <c r="U420" s="346">
        <f t="shared" si="225"/>
        <v>0</v>
      </c>
      <c r="V420" s="347">
        <f t="shared" si="225"/>
        <v>0</v>
      </c>
      <c r="W420" s="348">
        <f t="shared" si="225"/>
        <v>0</v>
      </c>
      <c r="X420" s="345">
        <f t="shared" si="225"/>
        <v>0</v>
      </c>
      <c r="Y420" s="340"/>
      <c r="Z420" s="341"/>
      <c r="AA420" s="348">
        <f t="shared" ref="AA420:AO420" si="226">SUM(AA421:AA430)</f>
        <v>0</v>
      </c>
      <c r="AB420" s="345">
        <f t="shared" si="226"/>
        <v>0</v>
      </c>
      <c r="AC420" s="349">
        <f t="shared" si="226"/>
        <v>0</v>
      </c>
      <c r="AD420" s="350">
        <f t="shared" si="226"/>
        <v>0</v>
      </c>
      <c r="AE420" s="347">
        <f t="shared" si="226"/>
        <v>0</v>
      </c>
      <c r="AF420" s="349">
        <f t="shared" si="226"/>
        <v>0</v>
      </c>
      <c r="AG420" s="347">
        <f t="shared" si="226"/>
        <v>0</v>
      </c>
      <c r="AH420" s="349">
        <f t="shared" si="226"/>
        <v>0</v>
      </c>
      <c r="AI420" s="347">
        <f t="shared" si="226"/>
        <v>0</v>
      </c>
      <c r="AJ420" s="349">
        <f t="shared" si="226"/>
        <v>0</v>
      </c>
      <c r="AK420" s="347">
        <f t="shared" si="226"/>
        <v>0</v>
      </c>
      <c r="AL420" s="349">
        <f t="shared" si="226"/>
        <v>0</v>
      </c>
      <c r="AM420" s="347">
        <f t="shared" si="226"/>
        <v>0</v>
      </c>
      <c r="AN420" s="349">
        <f t="shared" si="226"/>
        <v>0</v>
      </c>
      <c r="AO420" s="347">
        <f t="shared" si="226"/>
        <v>0</v>
      </c>
      <c r="AP420" s="130"/>
      <c r="AQ420" s="131">
        <f>COUNTIF(AD421:AD430,"&gt;0")</f>
        <v>0</v>
      </c>
    </row>
    <row r="421" spans="1:43" ht="12" customHeight="1">
      <c r="A421" s="132"/>
      <c r="B421" s="133"/>
      <c r="C421" s="134">
        <f>IF(D421&lt;&gt;"",MAX(C420)+1,"")</f>
        <v>1</v>
      </c>
      <c r="D421" s="135" t="str">
        <f>IF(B420&lt;&gt;"","Điểm chính","")</f>
        <v>Điểm chính</v>
      </c>
      <c r="E421" s="136"/>
      <c r="F421" s="137"/>
      <c r="G421" s="138"/>
      <c r="H421" s="307"/>
      <c r="I421" s="308"/>
      <c r="J421" s="309" t="e">
        <f t="shared" ref="J421:J430" si="227">M421+O421+Q421+S421+U421</f>
        <v>#VALUE!</v>
      </c>
      <c r="K421" s="310" t="e">
        <f t="shared" ref="K421:K430" si="228">N421+P421+R421+T421+V421</f>
        <v>#VALUE!</v>
      </c>
      <c r="L421" s="311"/>
      <c r="M421" s="312" t="s">
        <v>651</v>
      </c>
      <c r="N421" s="313" t="s">
        <v>651</v>
      </c>
      <c r="O421" s="312" t="s">
        <v>651</v>
      </c>
      <c r="P421" s="313" t="s">
        <v>651</v>
      </c>
      <c r="Q421" s="312" t="s">
        <v>651</v>
      </c>
      <c r="R421" s="313" t="s">
        <v>651</v>
      </c>
      <c r="S421" s="312" t="s">
        <v>651</v>
      </c>
      <c r="T421" s="313" t="s">
        <v>651</v>
      </c>
      <c r="U421" s="312" t="s">
        <v>651</v>
      </c>
      <c r="V421" s="313" t="s">
        <v>651</v>
      </c>
      <c r="W421" s="314"/>
      <c r="X421" s="311"/>
      <c r="Y421" s="137"/>
      <c r="Z421" s="138"/>
      <c r="AA421" s="314"/>
      <c r="AB421" s="311"/>
      <c r="AC421" s="315">
        <f t="shared" ref="AC421:AC430" si="229">AF421+AH421+AJ421+AL421+AN421</f>
        <v>0</v>
      </c>
      <c r="AD421" s="316">
        <f t="shared" ref="AD421:AD430" si="230">AG421+AI421+AK421+AM421+AO421</f>
        <v>0</v>
      </c>
      <c r="AE421" s="313"/>
      <c r="AF421" s="317"/>
      <c r="AG421" s="313"/>
      <c r="AH421" s="317"/>
      <c r="AI421" s="313"/>
      <c r="AJ421" s="317"/>
      <c r="AK421" s="313"/>
      <c r="AL421" s="317"/>
      <c r="AM421" s="313"/>
      <c r="AN421" s="317"/>
      <c r="AO421" s="313"/>
      <c r="AP421" s="97"/>
      <c r="AQ421" s="98"/>
    </row>
    <row r="422" spans="1:43" ht="12" customHeight="1">
      <c r="A422" s="149"/>
      <c r="B422" s="133"/>
      <c r="C422" s="150" t="str">
        <f>IF(D422&lt;&gt;"",MAX(C420:C421)+1,"")</f>
        <v/>
      </c>
      <c r="D422" s="151"/>
      <c r="E422" s="152"/>
      <c r="F422" s="153"/>
      <c r="G422" s="138"/>
      <c r="H422" s="318"/>
      <c r="I422" s="319"/>
      <c r="J422" s="320">
        <f t="shared" si="227"/>
        <v>0</v>
      </c>
      <c r="K422" s="321">
        <f t="shared" si="228"/>
        <v>0</v>
      </c>
      <c r="L422" s="322"/>
      <c r="M422" s="323"/>
      <c r="N422" s="324"/>
      <c r="O422" s="323"/>
      <c r="P422" s="324"/>
      <c r="Q422" s="323"/>
      <c r="R422" s="324"/>
      <c r="S422" s="323"/>
      <c r="T422" s="324"/>
      <c r="U422" s="323"/>
      <c r="V422" s="324"/>
      <c r="W422" s="325"/>
      <c r="X422" s="322"/>
      <c r="Y422" s="153"/>
      <c r="Z422" s="138"/>
      <c r="AA422" s="325"/>
      <c r="AB422" s="322"/>
      <c r="AC422" s="326">
        <f t="shared" si="229"/>
        <v>0</v>
      </c>
      <c r="AD422" s="327">
        <f t="shared" si="230"/>
        <v>0</v>
      </c>
      <c r="AE422" s="324"/>
      <c r="AF422" s="328"/>
      <c r="AG422" s="324"/>
      <c r="AH422" s="328"/>
      <c r="AI422" s="324"/>
      <c r="AJ422" s="328"/>
      <c r="AK422" s="324"/>
      <c r="AL422" s="328"/>
      <c r="AM422" s="324"/>
      <c r="AN422" s="328"/>
      <c r="AO422" s="324"/>
      <c r="AP422" s="97"/>
      <c r="AQ422" s="98"/>
    </row>
    <row r="423" spans="1:43" ht="12" customHeight="1">
      <c r="A423" s="149"/>
      <c r="B423" s="133"/>
      <c r="C423" s="150" t="str">
        <f>IF(D423&lt;&gt;"",MAX(C420:C422)+1,"")</f>
        <v/>
      </c>
      <c r="D423" s="151"/>
      <c r="E423" s="152"/>
      <c r="F423" s="153"/>
      <c r="G423" s="138"/>
      <c r="H423" s="318"/>
      <c r="I423" s="319"/>
      <c r="J423" s="320">
        <f t="shared" si="227"/>
        <v>0</v>
      </c>
      <c r="K423" s="321">
        <f t="shared" si="228"/>
        <v>0</v>
      </c>
      <c r="L423" s="322"/>
      <c r="M423" s="323"/>
      <c r="N423" s="324"/>
      <c r="O423" s="323"/>
      <c r="P423" s="324"/>
      <c r="Q423" s="323"/>
      <c r="R423" s="324"/>
      <c r="S423" s="323"/>
      <c r="T423" s="324"/>
      <c r="U423" s="323"/>
      <c r="V423" s="324"/>
      <c r="W423" s="325"/>
      <c r="X423" s="322"/>
      <c r="Y423" s="153"/>
      <c r="Z423" s="138"/>
      <c r="AA423" s="325"/>
      <c r="AB423" s="322"/>
      <c r="AC423" s="326">
        <f t="shared" si="229"/>
        <v>0</v>
      </c>
      <c r="AD423" s="327">
        <f t="shared" si="230"/>
        <v>0</v>
      </c>
      <c r="AE423" s="324"/>
      <c r="AF423" s="328"/>
      <c r="AG423" s="324"/>
      <c r="AH423" s="328"/>
      <c r="AI423" s="324"/>
      <c r="AJ423" s="328"/>
      <c r="AK423" s="324"/>
      <c r="AL423" s="328"/>
      <c r="AM423" s="324"/>
      <c r="AN423" s="328"/>
      <c r="AO423" s="324"/>
      <c r="AP423" s="97"/>
      <c r="AQ423" s="98"/>
    </row>
    <row r="424" spans="1:43" ht="12" customHeight="1">
      <c r="A424" s="149"/>
      <c r="B424" s="133"/>
      <c r="C424" s="150" t="str">
        <f>IF(D424&lt;&gt;"",MAX(C420:C423)+1,"")</f>
        <v/>
      </c>
      <c r="D424" s="151"/>
      <c r="E424" s="152"/>
      <c r="F424" s="153"/>
      <c r="G424" s="138"/>
      <c r="H424" s="318"/>
      <c r="I424" s="319"/>
      <c r="J424" s="320">
        <f t="shared" si="227"/>
        <v>0</v>
      </c>
      <c r="K424" s="321">
        <f t="shared" si="228"/>
        <v>0</v>
      </c>
      <c r="L424" s="322"/>
      <c r="M424" s="323"/>
      <c r="N424" s="324"/>
      <c r="O424" s="323"/>
      <c r="P424" s="324"/>
      <c r="Q424" s="323"/>
      <c r="R424" s="324"/>
      <c r="S424" s="323"/>
      <c r="T424" s="324"/>
      <c r="U424" s="323"/>
      <c r="V424" s="324"/>
      <c r="W424" s="325"/>
      <c r="X424" s="322"/>
      <c r="Y424" s="153"/>
      <c r="Z424" s="138"/>
      <c r="AA424" s="325"/>
      <c r="AB424" s="322"/>
      <c r="AC424" s="326">
        <f t="shared" si="229"/>
        <v>0</v>
      </c>
      <c r="AD424" s="327">
        <f t="shared" si="230"/>
        <v>0</v>
      </c>
      <c r="AE424" s="324"/>
      <c r="AF424" s="328"/>
      <c r="AG424" s="324"/>
      <c r="AH424" s="328"/>
      <c r="AI424" s="324"/>
      <c r="AJ424" s="328"/>
      <c r="AK424" s="324"/>
      <c r="AL424" s="328"/>
      <c r="AM424" s="324"/>
      <c r="AN424" s="328"/>
      <c r="AO424" s="324"/>
      <c r="AP424" s="97"/>
      <c r="AQ424" s="98"/>
    </row>
    <row r="425" spans="1:43" ht="12" customHeight="1">
      <c r="A425" s="149"/>
      <c r="B425" s="133"/>
      <c r="C425" s="150" t="str">
        <f>IF(D425&lt;&gt;"",MAX(C420:C424)+1,"")</f>
        <v/>
      </c>
      <c r="D425" s="151"/>
      <c r="E425" s="152"/>
      <c r="F425" s="153"/>
      <c r="G425" s="138"/>
      <c r="H425" s="318"/>
      <c r="I425" s="319"/>
      <c r="J425" s="320">
        <f t="shared" si="227"/>
        <v>0</v>
      </c>
      <c r="K425" s="321">
        <f t="shared" si="228"/>
        <v>0</v>
      </c>
      <c r="L425" s="322"/>
      <c r="M425" s="323"/>
      <c r="N425" s="324"/>
      <c r="O425" s="323"/>
      <c r="P425" s="324"/>
      <c r="Q425" s="323"/>
      <c r="R425" s="324"/>
      <c r="S425" s="323"/>
      <c r="T425" s="324"/>
      <c r="U425" s="323"/>
      <c r="V425" s="324"/>
      <c r="W425" s="325"/>
      <c r="X425" s="322"/>
      <c r="Y425" s="153"/>
      <c r="Z425" s="138"/>
      <c r="AA425" s="325"/>
      <c r="AB425" s="322"/>
      <c r="AC425" s="326">
        <f t="shared" si="229"/>
        <v>0</v>
      </c>
      <c r="AD425" s="327">
        <f t="shared" si="230"/>
        <v>0</v>
      </c>
      <c r="AE425" s="324"/>
      <c r="AF425" s="328"/>
      <c r="AG425" s="324"/>
      <c r="AH425" s="328"/>
      <c r="AI425" s="324"/>
      <c r="AJ425" s="328"/>
      <c r="AK425" s="324"/>
      <c r="AL425" s="328"/>
      <c r="AM425" s="324"/>
      <c r="AN425" s="328"/>
      <c r="AO425" s="324"/>
      <c r="AP425" s="97"/>
      <c r="AQ425" s="98"/>
    </row>
    <row r="426" spans="1:43" ht="12" customHeight="1">
      <c r="A426" s="149"/>
      <c r="B426" s="133"/>
      <c r="C426" s="150" t="str">
        <f>IF(D426&lt;&gt;"",MAX(C420:C425)+1,"")</f>
        <v/>
      </c>
      <c r="D426" s="151"/>
      <c r="E426" s="152"/>
      <c r="F426" s="153"/>
      <c r="G426" s="138"/>
      <c r="H426" s="318"/>
      <c r="I426" s="319"/>
      <c r="J426" s="320">
        <f t="shared" si="227"/>
        <v>0</v>
      </c>
      <c r="K426" s="321">
        <f t="shared" si="228"/>
        <v>0</v>
      </c>
      <c r="L426" s="322"/>
      <c r="M426" s="323"/>
      <c r="N426" s="324"/>
      <c r="O426" s="323"/>
      <c r="P426" s="324"/>
      <c r="Q426" s="323"/>
      <c r="R426" s="324"/>
      <c r="S426" s="323"/>
      <c r="T426" s="324"/>
      <c r="U426" s="323"/>
      <c r="V426" s="324"/>
      <c r="W426" s="325"/>
      <c r="X426" s="322"/>
      <c r="Y426" s="153"/>
      <c r="Z426" s="138"/>
      <c r="AA426" s="325"/>
      <c r="AB426" s="322"/>
      <c r="AC426" s="326">
        <f t="shared" si="229"/>
        <v>0</v>
      </c>
      <c r="AD426" s="327">
        <f t="shared" si="230"/>
        <v>0</v>
      </c>
      <c r="AE426" s="324"/>
      <c r="AF426" s="328"/>
      <c r="AG426" s="324"/>
      <c r="AH426" s="328"/>
      <c r="AI426" s="324"/>
      <c r="AJ426" s="328"/>
      <c r="AK426" s="324"/>
      <c r="AL426" s="328"/>
      <c r="AM426" s="324"/>
      <c r="AN426" s="328"/>
      <c r="AO426" s="324"/>
      <c r="AP426" s="97"/>
      <c r="AQ426" s="98"/>
    </row>
    <row r="427" spans="1:43" ht="12" customHeight="1">
      <c r="A427" s="149"/>
      <c r="B427" s="133"/>
      <c r="C427" s="150" t="str">
        <f>IF(D427&lt;&gt;"",MAX(C420:C426)+1,"")</f>
        <v/>
      </c>
      <c r="D427" s="151"/>
      <c r="E427" s="152"/>
      <c r="F427" s="153"/>
      <c r="G427" s="138"/>
      <c r="H427" s="318"/>
      <c r="I427" s="319"/>
      <c r="J427" s="320">
        <f t="shared" si="227"/>
        <v>0</v>
      </c>
      <c r="K427" s="321">
        <f t="shared" si="228"/>
        <v>0</v>
      </c>
      <c r="L427" s="322"/>
      <c r="M427" s="323"/>
      <c r="N427" s="324"/>
      <c r="O427" s="323"/>
      <c r="P427" s="324"/>
      <c r="Q427" s="323"/>
      <c r="R427" s="324"/>
      <c r="S427" s="323"/>
      <c r="T427" s="324"/>
      <c r="U427" s="323"/>
      <c r="V427" s="324"/>
      <c r="W427" s="325"/>
      <c r="X427" s="322"/>
      <c r="Y427" s="153"/>
      <c r="Z427" s="138"/>
      <c r="AA427" s="325"/>
      <c r="AB427" s="322"/>
      <c r="AC427" s="326">
        <f t="shared" si="229"/>
        <v>0</v>
      </c>
      <c r="AD427" s="327">
        <f t="shared" si="230"/>
        <v>0</v>
      </c>
      <c r="AE427" s="324"/>
      <c r="AF427" s="328"/>
      <c r="AG427" s="324"/>
      <c r="AH427" s="328"/>
      <c r="AI427" s="324"/>
      <c r="AJ427" s="328"/>
      <c r="AK427" s="324"/>
      <c r="AL427" s="328"/>
      <c r="AM427" s="324"/>
      <c r="AN427" s="328"/>
      <c r="AO427" s="324"/>
      <c r="AP427" s="97"/>
      <c r="AQ427" s="98"/>
    </row>
    <row r="428" spans="1:43" ht="12" customHeight="1">
      <c r="A428" s="149"/>
      <c r="B428" s="133"/>
      <c r="C428" s="150" t="str">
        <f>IF(D428&lt;&gt;"",MAX(C420:C427)+1,"")</f>
        <v/>
      </c>
      <c r="D428" s="151"/>
      <c r="E428" s="152"/>
      <c r="F428" s="153"/>
      <c r="G428" s="138"/>
      <c r="H428" s="318"/>
      <c r="I428" s="319"/>
      <c r="J428" s="320">
        <f t="shared" si="227"/>
        <v>0</v>
      </c>
      <c r="K428" s="321">
        <f t="shared" si="228"/>
        <v>0</v>
      </c>
      <c r="L428" s="322"/>
      <c r="M428" s="323"/>
      <c r="N428" s="324"/>
      <c r="O428" s="323"/>
      <c r="P428" s="324"/>
      <c r="Q428" s="323"/>
      <c r="R428" s="324"/>
      <c r="S428" s="323"/>
      <c r="T428" s="324"/>
      <c r="U428" s="323"/>
      <c r="V428" s="324"/>
      <c r="W428" s="325"/>
      <c r="X428" s="322"/>
      <c r="Y428" s="153"/>
      <c r="Z428" s="138"/>
      <c r="AA428" s="325"/>
      <c r="AB428" s="322"/>
      <c r="AC428" s="326">
        <f t="shared" si="229"/>
        <v>0</v>
      </c>
      <c r="AD428" s="327">
        <f t="shared" si="230"/>
        <v>0</v>
      </c>
      <c r="AE428" s="324"/>
      <c r="AF428" s="328"/>
      <c r="AG428" s="324"/>
      <c r="AH428" s="328"/>
      <c r="AI428" s="324"/>
      <c r="AJ428" s="328"/>
      <c r="AK428" s="324"/>
      <c r="AL428" s="328"/>
      <c r="AM428" s="324"/>
      <c r="AN428" s="328"/>
      <c r="AO428" s="324"/>
      <c r="AP428" s="97"/>
      <c r="AQ428" s="98"/>
    </row>
    <row r="429" spans="1:43" ht="12" customHeight="1">
      <c r="A429" s="149"/>
      <c r="B429" s="133"/>
      <c r="C429" s="150" t="str">
        <f>IF(D429&lt;&gt;"",MAX(C420:C428)+1,"")</f>
        <v/>
      </c>
      <c r="D429" s="151"/>
      <c r="E429" s="152"/>
      <c r="F429" s="153"/>
      <c r="G429" s="138"/>
      <c r="H429" s="318"/>
      <c r="I429" s="319"/>
      <c r="J429" s="320">
        <f t="shared" si="227"/>
        <v>0</v>
      </c>
      <c r="K429" s="321">
        <f t="shared" si="228"/>
        <v>0</v>
      </c>
      <c r="L429" s="322"/>
      <c r="M429" s="323"/>
      <c r="N429" s="324"/>
      <c r="O429" s="323"/>
      <c r="P429" s="324"/>
      <c r="Q429" s="323"/>
      <c r="R429" s="324"/>
      <c r="S429" s="323"/>
      <c r="T429" s="324"/>
      <c r="U429" s="323"/>
      <c r="V429" s="324"/>
      <c r="W429" s="325"/>
      <c r="X429" s="322"/>
      <c r="Y429" s="153"/>
      <c r="Z429" s="138"/>
      <c r="AA429" s="325"/>
      <c r="AB429" s="322"/>
      <c r="AC429" s="326">
        <f t="shared" si="229"/>
        <v>0</v>
      </c>
      <c r="AD429" s="327">
        <f t="shared" si="230"/>
        <v>0</v>
      </c>
      <c r="AE429" s="324"/>
      <c r="AF429" s="328"/>
      <c r="AG429" s="324"/>
      <c r="AH429" s="328"/>
      <c r="AI429" s="324"/>
      <c r="AJ429" s="328"/>
      <c r="AK429" s="324"/>
      <c r="AL429" s="328"/>
      <c r="AM429" s="324"/>
      <c r="AN429" s="328"/>
      <c r="AO429" s="324"/>
      <c r="AP429" s="97"/>
      <c r="AQ429" s="98"/>
    </row>
    <row r="430" spans="1:43" ht="12" customHeight="1">
      <c r="A430" s="165"/>
      <c r="B430" s="166"/>
      <c r="C430" s="167" t="str">
        <f>IF(D430&lt;&gt;"",MAX(C420:C429)+1,"")</f>
        <v/>
      </c>
      <c r="D430" s="168"/>
      <c r="E430" s="169"/>
      <c r="F430" s="170"/>
      <c r="G430" s="171"/>
      <c r="H430" s="329"/>
      <c r="I430" s="330"/>
      <c r="J430" s="331">
        <f t="shared" si="227"/>
        <v>0</v>
      </c>
      <c r="K430" s="332">
        <f t="shared" si="228"/>
        <v>0</v>
      </c>
      <c r="L430" s="333"/>
      <c r="M430" s="334"/>
      <c r="N430" s="335"/>
      <c r="O430" s="334"/>
      <c r="P430" s="335"/>
      <c r="Q430" s="334"/>
      <c r="R430" s="335"/>
      <c r="S430" s="334"/>
      <c r="T430" s="335"/>
      <c r="U430" s="334"/>
      <c r="V430" s="335"/>
      <c r="W430" s="336"/>
      <c r="X430" s="333"/>
      <c r="Y430" s="170"/>
      <c r="Z430" s="171"/>
      <c r="AA430" s="336"/>
      <c r="AB430" s="333"/>
      <c r="AC430" s="337">
        <f t="shared" si="229"/>
        <v>0</v>
      </c>
      <c r="AD430" s="338">
        <f t="shared" si="230"/>
        <v>0</v>
      </c>
      <c r="AE430" s="335"/>
      <c r="AF430" s="339"/>
      <c r="AG430" s="335"/>
      <c r="AH430" s="339"/>
      <c r="AI430" s="335"/>
      <c r="AJ430" s="339"/>
      <c r="AK430" s="335"/>
      <c r="AL430" s="339"/>
      <c r="AM430" s="335"/>
      <c r="AN430" s="339"/>
      <c r="AO430" s="335"/>
      <c r="AP430" s="97"/>
      <c r="AQ430" s="98"/>
    </row>
    <row r="431" spans="1:43" ht="12" customHeight="1">
      <c r="A431" s="116" t="s">
        <v>651</v>
      </c>
      <c r="B431" s="117" t="s">
        <v>651</v>
      </c>
      <c r="C431" s="1350" t="s">
        <v>651</v>
      </c>
      <c r="D431" s="1351"/>
      <c r="E431" s="118" t="s">
        <v>651</v>
      </c>
      <c r="F431" s="340"/>
      <c r="G431" s="341"/>
      <c r="H431" s="342">
        <f t="shared" ref="H431:X431" si="231">SUM(H432:H441)</f>
        <v>0</v>
      </c>
      <c r="I431" s="343">
        <f t="shared" si="231"/>
        <v>0</v>
      </c>
      <c r="J431" s="342" t="e">
        <f t="shared" si="231"/>
        <v>#VALUE!</v>
      </c>
      <c r="K431" s="344" t="e">
        <f t="shared" si="231"/>
        <v>#VALUE!</v>
      </c>
      <c r="L431" s="345">
        <f t="shared" si="231"/>
        <v>0</v>
      </c>
      <c r="M431" s="346">
        <f t="shared" si="231"/>
        <v>0</v>
      </c>
      <c r="N431" s="347">
        <f t="shared" si="231"/>
        <v>0</v>
      </c>
      <c r="O431" s="346">
        <f t="shared" si="231"/>
        <v>0</v>
      </c>
      <c r="P431" s="347">
        <f t="shared" si="231"/>
        <v>0</v>
      </c>
      <c r="Q431" s="346">
        <f t="shared" si="231"/>
        <v>0</v>
      </c>
      <c r="R431" s="347">
        <f t="shared" si="231"/>
        <v>0</v>
      </c>
      <c r="S431" s="346">
        <f t="shared" si="231"/>
        <v>0</v>
      </c>
      <c r="T431" s="347">
        <f t="shared" si="231"/>
        <v>0</v>
      </c>
      <c r="U431" s="346">
        <f t="shared" si="231"/>
        <v>0</v>
      </c>
      <c r="V431" s="347">
        <f t="shared" si="231"/>
        <v>0</v>
      </c>
      <c r="W431" s="348">
        <f t="shared" si="231"/>
        <v>0</v>
      </c>
      <c r="X431" s="345">
        <f t="shared" si="231"/>
        <v>0</v>
      </c>
      <c r="Y431" s="340"/>
      <c r="Z431" s="341"/>
      <c r="AA431" s="348">
        <f t="shared" ref="AA431:AO431" si="232">SUM(AA432:AA441)</f>
        <v>0</v>
      </c>
      <c r="AB431" s="345">
        <f t="shared" si="232"/>
        <v>0</v>
      </c>
      <c r="AC431" s="349">
        <f t="shared" si="232"/>
        <v>0</v>
      </c>
      <c r="AD431" s="350">
        <f t="shared" si="232"/>
        <v>0</v>
      </c>
      <c r="AE431" s="347">
        <f t="shared" si="232"/>
        <v>0</v>
      </c>
      <c r="AF431" s="349">
        <f t="shared" si="232"/>
        <v>0</v>
      </c>
      <c r="AG431" s="347">
        <f t="shared" si="232"/>
        <v>0</v>
      </c>
      <c r="AH431" s="349">
        <f t="shared" si="232"/>
        <v>0</v>
      </c>
      <c r="AI431" s="347">
        <f t="shared" si="232"/>
        <v>0</v>
      </c>
      <c r="AJ431" s="349">
        <f t="shared" si="232"/>
        <v>0</v>
      </c>
      <c r="AK431" s="347">
        <f t="shared" si="232"/>
        <v>0</v>
      </c>
      <c r="AL431" s="349">
        <f t="shared" si="232"/>
        <v>0</v>
      </c>
      <c r="AM431" s="347">
        <f t="shared" si="232"/>
        <v>0</v>
      </c>
      <c r="AN431" s="349">
        <f t="shared" si="232"/>
        <v>0</v>
      </c>
      <c r="AO431" s="347">
        <f t="shared" si="232"/>
        <v>0</v>
      </c>
      <c r="AP431" s="130"/>
      <c r="AQ431" s="131">
        <f>COUNTIF(AD432:AD441,"&gt;0")</f>
        <v>0</v>
      </c>
    </row>
    <row r="432" spans="1:43" ht="12" customHeight="1">
      <c r="A432" s="132"/>
      <c r="B432" s="133"/>
      <c r="C432" s="134">
        <f>IF(D432&lt;&gt;"",MAX(C431)+1,"")</f>
        <v>1</v>
      </c>
      <c r="D432" s="135" t="str">
        <f>IF(B431&lt;&gt;"","Điểm chính","")</f>
        <v>Điểm chính</v>
      </c>
      <c r="E432" s="136"/>
      <c r="F432" s="137"/>
      <c r="G432" s="138"/>
      <c r="H432" s="307"/>
      <c r="I432" s="308"/>
      <c r="J432" s="309" t="e">
        <f t="shared" ref="J432:J441" si="233">M432+O432+Q432+S432+U432</f>
        <v>#VALUE!</v>
      </c>
      <c r="K432" s="310" t="e">
        <f t="shared" ref="K432:K441" si="234">N432+P432+R432+T432+V432</f>
        <v>#VALUE!</v>
      </c>
      <c r="L432" s="311"/>
      <c r="M432" s="312" t="s">
        <v>651</v>
      </c>
      <c r="N432" s="313" t="s">
        <v>651</v>
      </c>
      <c r="O432" s="312" t="s">
        <v>651</v>
      </c>
      <c r="P432" s="313" t="s">
        <v>651</v>
      </c>
      <c r="Q432" s="312" t="s">
        <v>651</v>
      </c>
      <c r="R432" s="313" t="s">
        <v>651</v>
      </c>
      <c r="S432" s="312" t="s">
        <v>651</v>
      </c>
      <c r="T432" s="313" t="s">
        <v>651</v>
      </c>
      <c r="U432" s="312" t="s">
        <v>651</v>
      </c>
      <c r="V432" s="313" t="s">
        <v>651</v>
      </c>
      <c r="W432" s="314"/>
      <c r="X432" s="311"/>
      <c r="Y432" s="137"/>
      <c r="Z432" s="138"/>
      <c r="AA432" s="314"/>
      <c r="AB432" s="311"/>
      <c r="AC432" s="315">
        <f t="shared" ref="AC432:AC441" si="235">AF432+AH432+AJ432+AL432+AN432</f>
        <v>0</v>
      </c>
      <c r="AD432" s="316">
        <f t="shared" ref="AD432:AD441" si="236">AG432+AI432+AK432+AM432+AO432</f>
        <v>0</v>
      </c>
      <c r="AE432" s="313"/>
      <c r="AF432" s="317"/>
      <c r="AG432" s="313"/>
      <c r="AH432" s="317"/>
      <c r="AI432" s="313"/>
      <c r="AJ432" s="317"/>
      <c r="AK432" s="313"/>
      <c r="AL432" s="317"/>
      <c r="AM432" s="313"/>
      <c r="AN432" s="317"/>
      <c r="AO432" s="313"/>
      <c r="AP432" s="97"/>
      <c r="AQ432" s="98"/>
    </row>
    <row r="433" spans="1:43" ht="12" customHeight="1">
      <c r="A433" s="149"/>
      <c r="B433" s="133"/>
      <c r="C433" s="150" t="str">
        <f>IF(D433&lt;&gt;"",MAX(C431:C432)+1,"")</f>
        <v/>
      </c>
      <c r="D433" s="151"/>
      <c r="E433" s="152"/>
      <c r="F433" s="153"/>
      <c r="G433" s="138"/>
      <c r="H433" s="318"/>
      <c r="I433" s="319"/>
      <c r="J433" s="320">
        <f t="shared" si="233"/>
        <v>0</v>
      </c>
      <c r="K433" s="321">
        <f t="shared" si="234"/>
        <v>0</v>
      </c>
      <c r="L433" s="322"/>
      <c r="M433" s="323"/>
      <c r="N433" s="324"/>
      <c r="O433" s="323"/>
      <c r="P433" s="324"/>
      <c r="Q433" s="323"/>
      <c r="R433" s="324"/>
      <c r="S433" s="323"/>
      <c r="T433" s="324"/>
      <c r="U433" s="323"/>
      <c r="V433" s="324"/>
      <c r="W433" s="325"/>
      <c r="X433" s="322"/>
      <c r="Y433" s="153"/>
      <c r="Z433" s="138"/>
      <c r="AA433" s="325"/>
      <c r="AB433" s="322"/>
      <c r="AC433" s="326">
        <f t="shared" si="235"/>
        <v>0</v>
      </c>
      <c r="AD433" s="327">
        <f t="shared" si="236"/>
        <v>0</v>
      </c>
      <c r="AE433" s="324"/>
      <c r="AF433" s="328"/>
      <c r="AG433" s="324"/>
      <c r="AH433" s="328"/>
      <c r="AI433" s="324"/>
      <c r="AJ433" s="328"/>
      <c r="AK433" s="324"/>
      <c r="AL433" s="328"/>
      <c r="AM433" s="324"/>
      <c r="AN433" s="328"/>
      <c r="AO433" s="324"/>
      <c r="AP433" s="97"/>
      <c r="AQ433" s="98"/>
    </row>
    <row r="434" spans="1:43" ht="12" customHeight="1">
      <c r="A434" s="149"/>
      <c r="B434" s="133"/>
      <c r="C434" s="150" t="str">
        <f>IF(D434&lt;&gt;"",MAX(C431:C433)+1,"")</f>
        <v/>
      </c>
      <c r="D434" s="151"/>
      <c r="E434" s="152"/>
      <c r="F434" s="153"/>
      <c r="G434" s="138"/>
      <c r="H434" s="318"/>
      <c r="I434" s="319"/>
      <c r="J434" s="320">
        <f t="shared" si="233"/>
        <v>0</v>
      </c>
      <c r="K434" s="321">
        <f t="shared" si="234"/>
        <v>0</v>
      </c>
      <c r="L434" s="322"/>
      <c r="M434" s="323"/>
      <c r="N434" s="324"/>
      <c r="O434" s="323"/>
      <c r="P434" s="324"/>
      <c r="Q434" s="323"/>
      <c r="R434" s="324"/>
      <c r="S434" s="323"/>
      <c r="T434" s="324"/>
      <c r="U434" s="323"/>
      <c r="V434" s="324"/>
      <c r="W434" s="325"/>
      <c r="X434" s="322"/>
      <c r="Y434" s="153"/>
      <c r="Z434" s="138"/>
      <c r="AA434" s="325"/>
      <c r="AB434" s="322"/>
      <c r="AC434" s="326">
        <f t="shared" si="235"/>
        <v>0</v>
      </c>
      <c r="AD434" s="327">
        <f t="shared" si="236"/>
        <v>0</v>
      </c>
      <c r="AE434" s="324"/>
      <c r="AF434" s="328"/>
      <c r="AG434" s="324"/>
      <c r="AH434" s="328"/>
      <c r="AI434" s="324"/>
      <c r="AJ434" s="328"/>
      <c r="AK434" s="324"/>
      <c r="AL434" s="328"/>
      <c r="AM434" s="324"/>
      <c r="AN434" s="328"/>
      <c r="AO434" s="324"/>
      <c r="AP434" s="97"/>
      <c r="AQ434" s="98"/>
    </row>
    <row r="435" spans="1:43" ht="12" customHeight="1">
      <c r="A435" s="149"/>
      <c r="B435" s="133"/>
      <c r="C435" s="150" t="str">
        <f>IF(D435&lt;&gt;"",MAX(C431:C434)+1,"")</f>
        <v/>
      </c>
      <c r="D435" s="151"/>
      <c r="E435" s="152"/>
      <c r="F435" s="153"/>
      <c r="G435" s="138"/>
      <c r="H435" s="318"/>
      <c r="I435" s="319"/>
      <c r="J435" s="320">
        <f t="shared" si="233"/>
        <v>0</v>
      </c>
      <c r="K435" s="321">
        <f t="shared" si="234"/>
        <v>0</v>
      </c>
      <c r="L435" s="322"/>
      <c r="M435" s="323"/>
      <c r="N435" s="324"/>
      <c r="O435" s="323"/>
      <c r="P435" s="324"/>
      <c r="Q435" s="323"/>
      <c r="R435" s="324"/>
      <c r="S435" s="323"/>
      <c r="T435" s="324"/>
      <c r="U435" s="323"/>
      <c r="V435" s="324"/>
      <c r="W435" s="325"/>
      <c r="X435" s="322"/>
      <c r="Y435" s="153"/>
      <c r="Z435" s="138"/>
      <c r="AA435" s="325"/>
      <c r="AB435" s="322"/>
      <c r="AC435" s="326">
        <f t="shared" si="235"/>
        <v>0</v>
      </c>
      <c r="AD435" s="327">
        <f t="shared" si="236"/>
        <v>0</v>
      </c>
      <c r="AE435" s="324"/>
      <c r="AF435" s="328"/>
      <c r="AG435" s="324"/>
      <c r="AH435" s="328"/>
      <c r="AI435" s="324"/>
      <c r="AJ435" s="328"/>
      <c r="AK435" s="324"/>
      <c r="AL435" s="328"/>
      <c r="AM435" s="324"/>
      <c r="AN435" s="328"/>
      <c r="AO435" s="324"/>
      <c r="AP435" s="97"/>
      <c r="AQ435" s="98"/>
    </row>
    <row r="436" spans="1:43" ht="12" customHeight="1">
      <c r="A436" s="149"/>
      <c r="B436" s="133"/>
      <c r="C436" s="150" t="str">
        <f>IF(D436&lt;&gt;"",MAX(C431:C435)+1,"")</f>
        <v/>
      </c>
      <c r="D436" s="151"/>
      <c r="E436" s="152"/>
      <c r="F436" s="153"/>
      <c r="G436" s="138"/>
      <c r="H436" s="318"/>
      <c r="I436" s="319"/>
      <c r="J436" s="320">
        <f t="shared" si="233"/>
        <v>0</v>
      </c>
      <c r="K436" s="321">
        <f t="shared" si="234"/>
        <v>0</v>
      </c>
      <c r="L436" s="322"/>
      <c r="M436" s="323"/>
      <c r="N436" s="324"/>
      <c r="O436" s="323"/>
      <c r="P436" s="324"/>
      <c r="Q436" s="323"/>
      <c r="R436" s="324"/>
      <c r="S436" s="323"/>
      <c r="T436" s="324"/>
      <c r="U436" s="323"/>
      <c r="V436" s="324"/>
      <c r="W436" s="325"/>
      <c r="X436" s="322"/>
      <c r="Y436" s="153"/>
      <c r="Z436" s="138"/>
      <c r="AA436" s="325"/>
      <c r="AB436" s="322"/>
      <c r="AC436" s="326">
        <f t="shared" si="235"/>
        <v>0</v>
      </c>
      <c r="AD436" s="327">
        <f t="shared" si="236"/>
        <v>0</v>
      </c>
      <c r="AE436" s="324"/>
      <c r="AF436" s="328"/>
      <c r="AG436" s="324"/>
      <c r="AH436" s="328"/>
      <c r="AI436" s="324"/>
      <c r="AJ436" s="328"/>
      <c r="AK436" s="324"/>
      <c r="AL436" s="328"/>
      <c r="AM436" s="324"/>
      <c r="AN436" s="328"/>
      <c r="AO436" s="324"/>
      <c r="AP436" s="97"/>
      <c r="AQ436" s="98"/>
    </row>
    <row r="437" spans="1:43" ht="12" customHeight="1">
      <c r="A437" s="149"/>
      <c r="B437" s="133"/>
      <c r="C437" s="150" t="str">
        <f>IF(D437&lt;&gt;"",MAX(C431:C436)+1,"")</f>
        <v/>
      </c>
      <c r="D437" s="151"/>
      <c r="E437" s="152"/>
      <c r="F437" s="153"/>
      <c r="G437" s="138"/>
      <c r="H437" s="318"/>
      <c r="I437" s="319"/>
      <c r="J437" s="320">
        <f t="shared" si="233"/>
        <v>0</v>
      </c>
      <c r="K437" s="321">
        <f t="shared" si="234"/>
        <v>0</v>
      </c>
      <c r="L437" s="322"/>
      <c r="M437" s="323"/>
      <c r="N437" s="324"/>
      <c r="O437" s="323"/>
      <c r="P437" s="324"/>
      <c r="Q437" s="323"/>
      <c r="R437" s="324"/>
      <c r="S437" s="323"/>
      <c r="T437" s="324"/>
      <c r="U437" s="323"/>
      <c r="V437" s="324"/>
      <c r="W437" s="325"/>
      <c r="X437" s="322"/>
      <c r="Y437" s="153"/>
      <c r="Z437" s="138"/>
      <c r="AA437" s="325"/>
      <c r="AB437" s="322"/>
      <c r="AC437" s="326">
        <f t="shared" si="235"/>
        <v>0</v>
      </c>
      <c r="AD437" s="327">
        <f t="shared" si="236"/>
        <v>0</v>
      </c>
      <c r="AE437" s="324"/>
      <c r="AF437" s="328"/>
      <c r="AG437" s="324"/>
      <c r="AH437" s="328"/>
      <c r="AI437" s="324"/>
      <c r="AJ437" s="328"/>
      <c r="AK437" s="324"/>
      <c r="AL437" s="328"/>
      <c r="AM437" s="324"/>
      <c r="AN437" s="328"/>
      <c r="AO437" s="324"/>
      <c r="AP437" s="97"/>
      <c r="AQ437" s="98"/>
    </row>
    <row r="438" spans="1:43" ht="12" customHeight="1">
      <c r="A438" s="149"/>
      <c r="B438" s="133"/>
      <c r="C438" s="150" t="str">
        <f>IF(D438&lt;&gt;"",MAX(C431:C437)+1,"")</f>
        <v/>
      </c>
      <c r="D438" s="151"/>
      <c r="E438" s="152"/>
      <c r="F438" s="153"/>
      <c r="G438" s="138"/>
      <c r="H438" s="318"/>
      <c r="I438" s="319"/>
      <c r="J438" s="320">
        <f t="shared" si="233"/>
        <v>0</v>
      </c>
      <c r="K438" s="321">
        <f t="shared" si="234"/>
        <v>0</v>
      </c>
      <c r="L438" s="322"/>
      <c r="M438" s="323"/>
      <c r="N438" s="324"/>
      <c r="O438" s="323"/>
      <c r="P438" s="324"/>
      <c r="Q438" s="323"/>
      <c r="R438" s="324"/>
      <c r="S438" s="323"/>
      <c r="T438" s="324"/>
      <c r="U438" s="323"/>
      <c r="V438" s="324"/>
      <c r="W438" s="325"/>
      <c r="X438" s="322"/>
      <c r="Y438" s="153"/>
      <c r="Z438" s="138"/>
      <c r="AA438" s="325"/>
      <c r="AB438" s="322"/>
      <c r="AC438" s="326">
        <f t="shared" si="235"/>
        <v>0</v>
      </c>
      <c r="AD438" s="327">
        <f t="shared" si="236"/>
        <v>0</v>
      </c>
      <c r="AE438" s="324"/>
      <c r="AF438" s="328"/>
      <c r="AG438" s="324"/>
      <c r="AH438" s="328"/>
      <c r="AI438" s="324"/>
      <c r="AJ438" s="328"/>
      <c r="AK438" s="324"/>
      <c r="AL438" s="328"/>
      <c r="AM438" s="324"/>
      <c r="AN438" s="328"/>
      <c r="AO438" s="324"/>
      <c r="AP438" s="97"/>
      <c r="AQ438" s="98"/>
    </row>
    <row r="439" spans="1:43" ht="12" customHeight="1">
      <c r="A439" s="149"/>
      <c r="B439" s="133"/>
      <c r="C439" s="150" t="str">
        <f>IF(D439&lt;&gt;"",MAX(C431:C438)+1,"")</f>
        <v/>
      </c>
      <c r="D439" s="151"/>
      <c r="E439" s="152"/>
      <c r="F439" s="153"/>
      <c r="G439" s="138"/>
      <c r="H439" s="318"/>
      <c r="I439" s="319"/>
      <c r="J439" s="320">
        <f t="shared" si="233"/>
        <v>0</v>
      </c>
      <c r="K439" s="321">
        <f t="shared" si="234"/>
        <v>0</v>
      </c>
      <c r="L439" s="322"/>
      <c r="M439" s="323"/>
      <c r="N439" s="324"/>
      <c r="O439" s="323"/>
      <c r="P439" s="324"/>
      <c r="Q439" s="323"/>
      <c r="R439" s="324"/>
      <c r="S439" s="323"/>
      <c r="T439" s="324"/>
      <c r="U439" s="323"/>
      <c r="V439" s="324"/>
      <c r="W439" s="325"/>
      <c r="X439" s="322"/>
      <c r="Y439" s="153"/>
      <c r="Z439" s="138"/>
      <c r="AA439" s="325"/>
      <c r="AB439" s="322"/>
      <c r="AC439" s="326">
        <f t="shared" si="235"/>
        <v>0</v>
      </c>
      <c r="AD439" s="327">
        <f t="shared" si="236"/>
        <v>0</v>
      </c>
      <c r="AE439" s="324"/>
      <c r="AF439" s="328"/>
      <c r="AG439" s="324"/>
      <c r="AH439" s="328"/>
      <c r="AI439" s="324"/>
      <c r="AJ439" s="328"/>
      <c r="AK439" s="324"/>
      <c r="AL439" s="328"/>
      <c r="AM439" s="324"/>
      <c r="AN439" s="328"/>
      <c r="AO439" s="324"/>
      <c r="AP439" s="97"/>
      <c r="AQ439" s="98"/>
    </row>
    <row r="440" spans="1:43" ht="12" customHeight="1">
      <c r="A440" s="149"/>
      <c r="B440" s="133"/>
      <c r="C440" s="150" t="str">
        <f>IF(D440&lt;&gt;"",MAX(C431:C439)+1,"")</f>
        <v/>
      </c>
      <c r="D440" s="151"/>
      <c r="E440" s="152"/>
      <c r="F440" s="153"/>
      <c r="G440" s="138"/>
      <c r="H440" s="318"/>
      <c r="I440" s="319"/>
      <c r="J440" s="320">
        <f t="shared" si="233"/>
        <v>0</v>
      </c>
      <c r="K440" s="321">
        <f t="shared" si="234"/>
        <v>0</v>
      </c>
      <c r="L440" s="322"/>
      <c r="M440" s="323"/>
      <c r="N440" s="324"/>
      <c r="O440" s="323"/>
      <c r="P440" s="324"/>
      <c r="Q440" s="323"/>
      <c r="R440" s="324"/>
      <c r="S440" s="323"/>
      <c r="T440" s="324"/>
      <c r="U440" s="323"/>
      <c r="V440" s="324"/>
      <c r="W440" s="325"/>
      <c r="X440" s="322"/>
      <c r="Y440" s="153"/>
      <c r="Z440" s="138"/>
      <c r="AA440" s="325"/>
      <c r="AB440" s="322"/>
      <c r="AC440" s="326">
        <f t="shared" si="235"/>
        <v>0</v>
      </c>
      <c r="AD440" s="327">
        <f t="shared" si="236"/>
        <v>0</v>
      </c>
      <c r="AE440" s="324"/>
      <c r="AF440" s="328"/>
      <c r="AG440" s="324"/>
      <c r="AH440" s="328"/>
      <c r="AI440" s="324"/>
      <c r="AJ440" s="328"/>
      <c r="AK440" s="324"/>
      <c r="AL440" s="328"/>
      <c r="AM440" s="324"/>
      <c r="AN440" s="328"/>
      <c r="AO440" s="324"/>
      <c r="AP440" s="97"/>
      <c r="AQ440" s="98"/>
    </row>
    <row r="441" spans="1:43" ht="12" customHeight="1">
      <c r="A441" s="165"/>
      <c r="B441" s="166"/>
      <c r="C441" s="167" t="str">
        <f>IF(D441&lt;&gt;"",MAX(C431:C440)+1,"")</f>
        <v/>
      </c>
      <c r="D441" s="168"/>
      <c r="E441" s="169"/>
      <c r="F441" s="170"/>
      <c r="G441" s="171"/>
      <c r="H441" s="329"/>
      <c r="I441" s="330"/>
      <c r="J441" s="331">
        <f t="shared" si="233"/>
        <v>0</v>
      </c>
      <c r="K441" s="332">
        <f t="shared" si="234"/>
        <v>0</v>
      </c>
      <c r="L441" s="333"/>
      <c r="M441" s="334"/>
      <c r="N441" s="335"/>
      <c r="O441" s="334"/>
      <c r="P441" s="335"/>
      <c r="Q441" s="334"/>
      <c r="R441" s="335"/>
      <c r="S441" s="334"/>
      <c r="T441" s="335"/>
      <c r="U441" s="334"/>
      <c r="V441" s="335"/>
      <c r="W441" s="336"/>
      <c r="X441" s="333"/>
      <c r="Y441" s="170"/>
      <c r="Z441" s="171"/>
      <c r="AA441" s="336"/>
      <c r="AB441" s="333"/>
      <c r="AC441" s="337">
        <f t="shared" si="235"/>
        <v>0</v>
      </c>
      <c r="AD441" s="338">
        <f t="shared" si="236"/>
        <v>0</v>
      </c>
      <c r="AE441" s="335"/>
      <c r="AF441" s="339"/>
      <c r="AG441" s="335"/>
      <c r="AH441" s="339"/>
      <c r="AI441" s="335"/>
      <c r="AJ441" s="339"/>
      <c r="AK441" s="335"/>
      <c r="AL441" s="339"/>
      <c r="AM441" s="335"/>
      <c r="AN441" s="339"/>
      <c r="AO441" s="335"/>
      <c r="AP441" s="97"/>
      <c r="AQ441" s="98"/>
    </row>
    <row r="442" spans="1:43" ht="12" customHeight="1">
      <c r="A442" s="116" t="s">
        <v>651</v>
      </c>
      <c r="B442" s="117" t="s">
        <v>651</v>
      </c>
      <c r="C442" s="1350" t="s">
        <v>651</v>
      </c>
      <c r="D442" s="1351"/>
      <c r="E442" s="118" t="s">
        <v>651</v>
      </c>
      <c r="F442" s="340"/>
      <c r="G442" s="341"/>
      <c r="H442" s="342">
        <f t="shared" ref="H442:X442" si="237">SUM(H443:H452)</f>
        <v>0</v>
      </c>
      <c r="I442" s="343">
        <f t="shared" si="237"/>
        <v>0</v>
      </c>
      <c r="J442" s="342" t="e">
        <f t="shared" si="237"/>
        <v>#VALUE!</v>
      </c>
      <c r="K442" s="344" t="e">
        <f t="shared" si="237"/>
        <v>#VALUE!</v>
      </c>
      <c r="L442" s="345">
        <f t="shared" si="237"/>
        <v>0</v>
      </c>
      <c r="M442" s="346">
        <f t="shared" si="237"/>
        <v>0</v>
      </c>
      <c r="N442" s="347">
        <f t="shared" si="237"/>
        <v>0</v>
      </c>
      <c r="O442" s="346">
        <f t="shared" si="237"/>
        <v>0</v>
      </c>
      <c r="P442" s="347">
        <f t="shared" si="237"/>
        <v>0</v>
      </c>
      <c r="Q442" s="346">
        <f t="shared" si="237"/>
        <v>0</v>
      </c>
      <c r="R442" s="347">
        <f t="shared" si="237"/>
        <v>0</v>
      </c>
      <c r="S442" s="346">
        <f t="shared" si="237"/>
        <v>0</v>
      </c>
      <c r="T442" s="347">
        <f t="shared" si="237"/>
        <v>0</v>
      </c>
      <c r="U442" s="346">
        <f t="shared" si="237"/>
        <v>0</v>
      </c>
      <c r="V442" s="347">
        <f t="shared" si="237"/>
        <v>0</v>
      </c>
      <c r="W442" s="348">
        <f t="shared" si="237"/>
        <v>0</v>
      </c>
      <c r="X442" s="345">
        <f t="shared" si="237"/>
        <v>0</v>
      </c>
      <c r="Y442" s="340"/>
      <c r="Z442" s="341"/>
      <c r="AA442" s="348">
        <f t="shared" ref="AA442:AO442" si="238">SUM(AA443:AA452)</f>
        <v>0</v>
      </c>
      <c r="AB442" s="345">
        <f t="shared" si="238"/>
        <v>0</v>
      </c>
      <c r="AC442" s="349">
        <f t="shared" si="238"/>
        <v>0</v>
      </c>
      <c r="AD442" s="350">
        <f t="shared" si="238"/>
        <v>0</v>
      </c>
      <c r="AE442" s="347">
        <f t="shared" si="238"/>
        <v>0</v>
      </c>
      <c r="AF442" s="349">
        <f t="shared" si="238"/>
        <v>0</v>
      </c>
      <c r="AG442" s="347">
        <f t="shared" si="238"/>
        <v>0</v>
      </c>
      <c r="AH442" s="349">
        <f t="shared" si="238"/>
        <v>0</v>
      </c>
      <c r="AI442" s="347">
        <f t="shared" si="238"/>
        <v>0</v>
      </c>
      <c r="AJ442" s="349">
        <f t="shared" si="238"/>
        <v>0</v>
      </c>
      <c r="AK442" s="347">
        <f t="shared" si="238"/>
        <v>0</v>
      </c>
      <c r="AL442" s="349">
        <f t="shared" si="238"/>
        <v>0</v>
      </c>
      <c r="AM442" s="347">
        <f t="shared" si="238"/>
        <v>0</v>
      </c>
      <c r="AN442" s="349">
        <f t="shared" si="238"/>
        <v>0</v>
      </c>
      <c r="AO442" s="347">
        <f t="shared" si="238"/>
        <v>0</v>
      </c>
      <c r="AP442" s="130"/>
      <c r="AQ442" s="131">
        <f>COUNTIF(AD443:AD452,"&gt;0")</f>
        <v>0</v>
      </c>
    </row>
    <row r="443" spans="1:43" ht="12" customHeight="1">
      <c r="A443" s="132"/>
      <c r="B443" s="133"/>
      <c r="C443" s="134">
        <f>IF(D443&lt;&gt;"",MAX(C442)+1,"")</f>
        <v>1</v>
      </c>
      <c r="D443" s="135" t="str">
        <f>IF(B442&lt;&gt;"","Điểm chính","")</f>
        <v>Điểm chính</v>
      </c>
      <c r="E443" s="136"/>
      <c r="F443" s="137"/>
      <c r="G443" s="138"/>
      <c r="H443" s="307"/>
      <c r="I443" s="308"/>
      <c r="J443" s="309" t="e">
        <f t="shared" ref="J443:J452" si="239">M443+O443+Q443+S443+U443</f>
        <v>#VALUE!</v>
      </c>
      <c r="K443" s="310" t="e">
        <f t="shared" ref="K443:K452" si="240">N443+P443+R443+T443+V443</f>
        <v>#VALUE!</v>
      </c>
      <c r="L443" s="311"/>
      <c r="M443" s="312" t="s">
        <v>651</v>
      </c>
      <c r="N443" s="313" t="s">
        <v>651</v>
      </c>
      <c r="O443" s="312" t="s">
        <v>651</v>
      </c>
      <c r="P443" s="313" t="s">
        <v>651</v>
      </c>
      <c r="Q443" s="312" t="s">
        <v>651</v>
      </c>
      <c r="R443" s="313" t="s">
        <v>651</v>
      </c>
      <c r="S443" s="312" t="s">
        <v>651</v>
      </c>
      <c r="T443" s="313" t="s">
        <v>651</v>
      </c>
      <c r="U443" s="312" t="s">
        <v>651</v>
      </c>
      <c r="V443" s="313" t="s">
        <v>651</v>
      </c>
      <c r="W443" s="314"/>
      <c r="X443" s="311"/>
      <c r="Y443" s="137"/>
      <c r="Z443" s="138"/>
      <c r="AA443" s="314"/>
      <c r="AB443" s="311"/>
      <c r="AC443" s="315">
        <f t="shared" ref="AC443:AC452" si="241">AF443+AH443+AJ443+AL443+AN443</f>
        <v>0</v>
      </c>
      <c r="AD443" s="316">
        <f t="shared" ref="AD443:AD452" si="242">AG443+AI443+AK443+AM443+AO443</f>
        <v>0</v>
      </c>
      <c r="AE443" s="313"/>
      <c r="AF443" s="317"/>
      <c r="AG443" s="313"/>
      <c r="AH443" s="317"/>
      <c r="AI443" s="313"/>
      <c r="AJ443" s="317"/>
      <c r="AK443" s="313"/>
      <c r="AL443" s="317"/>
      <c r="AM443" s="313"/>
      <c r="AN443" s="317"/>
      <c r="AO443" s="313"/>
      <c r="AP443" s="97"/>
      <c r="AQ443" s="98"/>
    </row>
    <row r="444" spans="1:43" ht="12" customHeight="1">
      <c r="A444" s="149"/>
      <c r="B444" s="133"/>
      <c r="C444" s="150" t="str">
        <f>IF(D444&lt;&gt;"",MAX(C442:C443)+1,"")</f>
        <v/>
      </c>
      <c r="D444" s="151"/>
      <c r="E444" s="152"/>
      <c r="F444" s="153"/>
      <c r="G444" s="138"/>
      <c r="H444" s="318"/>
      <c r="I444" s="319"/>
      <c r="J444" s="320">
        <f t="shared" si="239"/>
        <v>0</v>
      </c>
      <c r="K444" s="321">
        <f t="shared" si="240"/>
        <v>0</v>
      </c>
      <c r="L444" s="322"/>
      <c r="M444" s="323"/>
      <c r="N444" s="324"/>
      <c r="O444" s="323"/>
      <c r="P444" s="324"/>
      <c r="Q444" s="323"/>
      <c r="R444" s="324"/>
      <c r="S444" s="323"/>
      <c r="T444" s="324"/>
      <c r="U444" s="323"/>
      <c r="V444" s="324"/>
      <c r="W444" s="325"/>
      <c r="X444" s="322"/>
      <c r="Y444" s="153"/>
      <c r="Z444" s="138"/>
      <c r="AA444" s="325"/>
      <c r="AB444" s="322"/>
      <c r="AC444" s="326">
        <f t="shared" si="241"/>
        <v>0</v>
      </c>
      <c r="AD444" s="327">
        <f t="shared" si="242"/>
        <v>0</v>
      </c>
      <c r="AE444" s="324"/>
      <c r="AF444" s="328"/>
      <c r="AG444" s="324"/>
      <c r="AH444" s="328"/>
      <c r="AI444" s="324"/>
      <c r="AJ444" s="328"/>
      <c r="AK444" s="324"/>
      <c r="AL444" s="328"/>
      <c r="AM444" s="324"/>
      <c r="AN444" s="328"/>
      <c r="AO444" s="324"/>
      <c r="AP444" s="97"/>
      <c r="AQ444" s="98"/>
    </row>
    <row r="445" spans="1:43" ht="12" customHeight="1">
      <c r="A445" s="149"/>
      <c r="B445" s="133"/>
      <c r="C445" s="150" t="str">
        <f>IF(D445&lt;&gt;"",MAX(C442:C444)+1,"")</f>
        <v/>
      </c>
      <c r="D445" s="151"/>
      <c r="E445" s="152"/>
      <c r="F445" s="153"/>
      <c r="G445" s="138"/>
      <c r="H445" s="318"/>
      <c r="I445" s="319"/>
      <c r="J445" s="320">
        <f t="shared" si="239"/>
        <v>0</v>
      </c>
      <c r="K445" s="321">
        <f t="shared" si="240"/>
        <v>0</v>
      </c>
      <c r="L445" s="322"/>
      <c r="M445" s="323"/>
      <c r="N445" s="324"/>
      <c r="O445" s="323"/>
      <c r="P445" s="324"/>
      <c r="Q445" s="323"/>
      <c r="R445" s="324"/>
      <c r="S445" s="323"/>
      <c r="T445" s="324"/>
      <c r="U445" s="323"/>
      <c r="V445" s="324"/>
      <c r="W445" s="325"/>
      <c r="X445" s="322"/>
      <c r="Y445" s="153"/>
      <c r="Z445" s="138"/>
      <c r="AA445" s="325"/>
      <c r="AB445" s="322"/>
      <c r="AC445" s="326">
        <f t="shared" si="241"/>
        <v>0</v>
      </c>
      <c r="AD445" s="327">
        <f t="shared" si="242"/>
        <v>0</v>
      </c>
      <c r="AE445" s="324"/>
      <c r="AF445" s="328"/>
      <c r="AG445" s="324"/>
      <c r="AH445" s="328"/>
      <c r="AI445" s="324"/>
      <c r="AJ445" s="328"/>
      <c r="AK445" s="324"/>
      <c r="AL445" s="328"/>
      <c r="AM445" s="324"/>
      <c r="AN445" s="328"/>
      <c r="AO445" s="324"/>
      <c r="AP445" s="97"/>
      <c r="AQ445" s="98"/>
    </row>
    <row r="446" spans="1:43" ht="12" customHeight="1">
      <c r="A446" s="149"/>
      <c r="B446" s="133"/>
      <c r="C446" s="150" t="str">
        <f>IF(D446&lt;&gt;"",MAX(C442:C445)+1,"")</f>
        <v/>
      </c>
      <c r="D446" s="151"/>
      <c r="E446" s="152"/>
      <c r="F446" s="153"/>
      <c r="G446" s="138"/>
      <c r="H446" s="318"/>
      <c r="I446" s="319"/>
      <c r="J446" s="320">
        <f t="shared" si="239"/>
        <v>0</v>
      </c>
      <c r="K446" s="321">
        <f t="shared" si="240"/>
        <v>0</v>
      </c>
      <c r="L446" s="322"/>
      <c r="M446" s="323"/>
      <c r="N446" s="324"/>
      <c r="O446" s="323"/>
      <c r="P446" s="324"/>
      <c r="Q446" s="323"/>
      <c r="R446" s="324"/>
      <c r="S446" s="323"/>
      <c r="T446" s="324"/>
      <c r="U446" s="323"/>
      <c r="V446" s="324"/>
      <c r="W446" s="325"/>
      <c r="X446" s="322"/>
      <c r="Y446" s="153"/>
      <c r="Z446" s="138"/>
      <c r="AA446" s="325"/>
      <c r="AB446" s="322"/>
      <c r="AC446" s="326">
        <f t="shared" si="241"/>
        <v>0</v>
      </c>
      <c r="AD446" s="327">
        <f t="shared" si="242"/>
        <v>0</v>
      </c>
      <c r="AE446" s="324"/>
      <c r="AF446" s="328"/>
      <c r="AG446" s="324"/>
      <c r="AH446" s="328"/>
      <c r="AI446" s="324"/>
      <c r="AJ446" s="328"/>
      <c r="AK446" s="324"/>
      <c r="AL446" s="328"/>
      <c r="AM446" s="324"/>
      <c r="AN446" s="328"/>
      <c r="AO446" s="324"/>
      <c r="AP446" s="97"/>
      <c r="AQ446" s="98"/>
    </row>
    <row r="447" spans="1:43" ht="12" customHeight="1">
      <c r="A447" s="149"/>
      <c r="B447" s="133"/>
      <c r="C447" s="150" t="str">
        <f>IF(D447&lt;&gt;"",MAX(C442:C446)+1,"")</f>
        <v/>
      </c>
      <c r="D447" s="151"/>
      <c r="E447" s="152"/>
      <c r="F447" s="153"/>
      <c r="G447" s="138"/>
      <c r="H447" s="318"/>
      <c r="I447" s="319"/>
      <c r="J447" s="320">
        <f t="shared" si="239"/>
        <v>0</v>
      </c>
      <c r="K447" s="321">
        <f t="shared" si="240"/>
        <v>0</v>
      </c>
      <c r="L447" s="322"/>
      <c r="M447" s="323"/>
      <c r="N447" s="324"/>
      <c r="O447" s="323"/>
      <c r="P447" s="324"/>
      <c r="Q447" s="323"/>
      <c r="R447" s="324"/>
      <c r="S447" s="323"/>
      <c r="T447" s="324"/>
      <c r="U447" s="323"/>
      <c r="V447" s="324"/>
      <c r="W447" s="325"/>
      <c r="X447" s="322"/>
      <c r="Y447" s="153"/>
      <c r="Z447" s="138"/>
      <c r="AA447" s="325"/>
      <c r="AB447" s="322"/>
      <c r="AC447" s="326">
        <f t="shared" si="241"/>
        <v>0</v>
      </c>
      <c r="AD447" s="327">
        <f t="shared" si="242"/>
        <v>0</v>
      </c>
      <c r="AE447" s="324"/>
      <c r="AF447" s="328"/>
      <c r="AG447" s="324"/>
      <c r="AH447" s="328"/>
      <c r="AI447" s="324"/>
      <c r="AJ447" s="328"/>
      <c r="AK447" s="324"/>
      <c r="AL447" s="328"/>
      <c r="AM447" s="324"/>
      <c r="AN447" s="328"/>
      <c r="AO447" s="324"/>
      <c r="AP447" s="97"/>
      <c r="AQ447" s="98"/>
    </row>
    <row r="448" spans="1:43" ht="12" customHeight="1">
      <c r="A448" s="149"/>
      <c r="B448" s="133"/>
      <c r="C448" s="150" t="str">
        <f>IF(D448&lt;&gt;"",MAX(C442:C447)+1,"")</f>
        <v/>
      </c>
      <c r="D448" s="151"/>
      <c r="E448" s="152"/>
      <c r="F448" s="153"/>
      <c r="G448" s="138"/>
      <c r="H448" s="318"/>
      <c r="I448" s="319"/>
      <c r="J448" s="320">
        <f t="shared" si="239"/>
        <v>0</v>
      </c>
      <c r="K448" s="321">
        <f t="shared" si="240"/>
        <v>0</v>
      </c>
      <c r="L448" s="322"/>
      <c r="M448" s="323"/>
      <c r="N448" s="324"/>
      <c r="O448" s="323"/>
      <c r="P448" s="324"/>
      <c r="Q448" s="323"/>
      <c r="R448" s="324"/>
      <c r="S448" s="323"/>
      <c r="T448" s="324"/>
      <c r="U448" s="323"/>
      <c r="V448" s="324"/>
      <c r="W448" s="325"/>
      <c r="X448" s="322"/>
      <c r="Y448" s="153"/>
      <c r="Z448" s="138"/>
      <c r="AA448" s="325"/>
      <c r="AB448" s="322"/>
      <c r="AC448" s="326">
        <f t="shared" si="241"/>
        <v>0</v>
      </c>
      <c r="AD448" s="327">
        <f t="shared" si="242"/>
        <v>0</v>
      </c>
      <c r="AE448" s="324"/>
      <c r="AF448" s="328"/>
      <c r="AG448" s="324"/>
      <c r="AH448" s="328"/>
      <c r="AI448" s="324"/>
      <c r="AJ448" s="328"/>
      <c r="AK448" s="324"/>
      <c r="AL448" s="328"/>
      <c r="AM448" s="324"/>
      <c r="AN448" s="328"/>
      <c r="AO448" s="324"/>
      <c r="AP448" s="97"/>
      <c r="AQ448" s="98"/>
    </row>
    <row r="449" spans="1:43" ht="12" customHeight="1">
      <c r="A449" s="149"/>
      <c r="B449" s="133"/>
      <c r="C449" s="150" t="str">
        <f>IF(D449&lt;&gt;"",MAX(C442:C448)+1,"")</f>
        <v/>
      </c>
      <c r="D449" s="151"/>
      <c r="E449" s="152"/>
      <c r="F449" s="153"/>
      <c r="G449" s="138"/>
      <c r="H449" s="318"/>
      <c r="I449" s="319"/>
      <c r="J449" s="320">
        <f t="shared" si="239"/>
        <v>0</v>
      </c>
      <c r="K449" s="321">
        <f t="shared" si="240"/>
        <v>0</v>
      </c>
      <c r="L449" s="322"/>
      <c r="M449" s="323"/>
      <c r="N449" s="324"/>
      <c r="O449" s="323"/>
      <c r="P449" s="324"/>
      <c r="Q449" s="323"/>
      <c r="R449" s="324"/>
      <c r="S449" s="323"/>
      <c r="T449" s="324"/>
      <c r="U449" s="323"/>
      <c r="V449" s="324"/>
      <c r="W449" s="325"/>
      <c r="X449" s="322"/>
      <c r="Y449" s="153"/>
      <c r="Z449" s="138"/>
      <c r="AA449" s="325"/>
      <c r="AB449" s="322"/>
      <c r="AC449" s="326">
        <f t="shared" si="241"/>
        <v>0</v>
      </c>
      <c r="AD449" s="327">
        <f t="shared" si="242"/>
        <v>0</v>
      </c>
      <c r="AE449" s="324"/>
      <c r="AF449" s="328"/>
      <c r="AG449" s="324"/>
      <c r="AH449" s="328"/>
      <c r="AI449" s="324"/>
      <c r="AJ449" s="328"/>
      <c r="AK449" s="324"/>
      <c r="AL449" s="328"/>
      <c r="AM449" s="324"/>
      <c r="AN449" s="328"/>
      <c r="AO449" s="324"/>
      <c r="AP449" s="97"/>
      <c r="AQ449" s="98"/>
    </row>
    <row r="450" spans="1:43" ht="12" customHeight="1">
      <c r="A450" s="149"/>
      <c r="B450" s="133"/>
      <c r="C450" s="150" t="str">
        <f>IF(D450&lt;&gt;"",MAX(C442:C449)+1,"")</f>
        <v/>
      </c>
      <c r="D450" s="151"/>
      <c r="E450" s="152"/>
      <c r="F450" s="153"/>
      <c r="G450" s="138"/>
      <c r="H450" s="318"/>
      <c r="I450" s="319"/>
      <c r="J450" s="320">
        <f t="shared" si="239"/>
        <v>0</v>
      </c>
      <c r="K450" s="321">
        <f t="shared" si="240"/>
        <v>0</v>
      </c>
      <c r="L450" s="322"/>
      <c r="M450" s="323"/>
      <c r="N450" s="324"/>
      <c r="O450" s="323"/>
      <c r="P450" s="324"/>
      <c r="Q450" s="323"/>
      <c r="R450" s="324"/>
      <c r="S450" s="323"/>
      <c r="T450" s="324"/>
      <c r="U450" s="323"/>
      <c r="V450" s="324"/>
      <c r="W450" s="325"/>
      <c r="X450" s="322"/>
      <c r="Y450" s="153"/>
      <c r="Z450" s="138"/>
      <c r="AA450" s="325"/>
      <c r="AB450" s="322"/>
      <c r="AC450" s="326">
        <f t="shared" si="241"/>
        <v>0</v>
      </c>
      <c r="AD450" s="327">
        <f t="shared" si="242"/>
        <v>0</v>
      </c>
      <c r="AE450" s="324"/>
      <c r="AF450" s="328"/>
      <c r="AG450" s="324"/>
      <c r="AH450" s="328"/>
      <c r="AI450" s="324"/>
      <c r="AJ450" s="328"/>
      <c r="AK450" s="324"/>
      <c r="AL450" s="328"/>
      <c r="AM450" s="324"/>
      <c r="AN450" s="328"/>
      <c r="AO450" s="324"/>
      <c r="AP450" s="97"/>
      <c r="AQ450" s="98"/>
    </row>
    <row r="451" spans="1:43" ht="12" customHeight="1">
      <c r="A451" s="149"/>
      <c r="B451" s="133"/>
      <c r="C451" s="150" t="str">
        <f>IF(D451&lt;&gt;"",MAX(C442:C450)+1,"")</f>
        <v/>
      </c>
      <c r="D451" s="151"/>
      <c r="E451" s="152"/>
      <c r="F451" s="153"/>
      <c r="G451" s="138"/>
      <c r="H451" s="318"/>
      <c r="I451" s="319"/>
      <c r="J451" s="320">
        <f t="shared" si="239"/>
        <v>0</v>
      </c>
      <c r="K451" s="321">
        <f t="shared" si="240"/>
        <v>0</v>
      </c>
      <c r="L451" s="322"/>
      <c r="M451" s="323"/>
      <c r="N451" s="324"/>
      <c r="O451" s="323"/>
      <c r="P451" s="324"/>
      <c r="Q451" s="323"/>
      <c r="R451" s="324"/>
      <c r="S451" s="323"/>
      <c r="T451" s="324"/>
      <c r="U451" s="323"/>
      <c r="V451" s="324"/>
      <c r="W451" s="325"/>
      <c r="X451" s="322"/>
      <c r="Y451" s="153"/>
      <c r="Z451" s="138"/>
      <c r="AA451" s="325"/>
      <c r="AB451" s="322"/>
      <c r="AC451" s="326">
        <f t="shared" si="241"/>
        <v>0</v>
      </c>
      <c r="AD451" s="327">
        <f t="shared" si="242"/>
        <v>0</v>
      </c>
      <c r="AE451" s="324"/>
      <c r="AF451" s="328"/>
      <c r="AG451" s="324"/>
      <c r="AH451" s="328"/>
      <c r="AI451" s="324"/>
      <c r="AJ451" s="328"/>
      <c r="AK451" s="324"/>
      <c r="AL451" s="328"/>
      <c r="AM451" s="324"/>
      <c r="AN451" s="328"/>
      <c r="AO451" s="324"/>
      <c r="AP451" s="97"/>
      <c r="AQ451" s="98"/>
    </row>
    <row r="452" spans="1:43" ht="12" customHeight="1">
      <c r="A452" s="165"/>
      <c r="B452" s="166"/>
      <c r="C452" s="167" t="str">
        <f>IF(D452&lt;&gt;"",MAX(C442:C451)+1,"")</f>
        <v/>
      </c>
      <c r="D452" s="168"/>
      <c r="E452" s="169"/>
      <c r="F452" s="170"/>
      <c r="G452" s="171"/>
      <c r="H452" s="329"/>
      <c r="I452" s="330"/>
      <c r="J452" s="331">
        <f t="shared" si="239"/>
        <v>0</v>
      </c>
      <c r="K452" s="332">
        <f t="shared" si="240"/>
        <v>0</v>
      </c>
      <c r="L452" s="333"/>
      <c r="M452" s="334"/>
      <c r="N452" s="335"/>
      <c r="O452" s="334"/>
      <c r="P452" s="335"/>
      <c r="Q452" s="334"/>
      <c r="R452" s="335"/>
      <c r="S452" s="334"/>
      <c r="T452" s="335"/>
      <c r="U452" s="334"/>
      <c r="V452" s="335"/>
      <c r="W452" s="336"/>
      <c r="X452" s="333"/>
      <c r="Y452" s="170"/>
      <c r="Z452" s="171"/>
      <c r="AA452" s="336"/>
      <c r="AB452" s="333"/>
      <c r="AC452" s="337">
        <f t="shared" si="241"/>
        <v>0</v>
      </c>
      <c r="AD452" s="338">
        <f t="shared" si="242"/>
        <v>0</v>
      </c>
      <c r="AE452" s="335"/>
      <c r="AF452" s="339"/>
      <c r="AG452" s="335"/>
      <c r="AH452" s="339"/>
      <c r="AI452" s="335"/>
      <c r="AJ452" s="339"/>
      <c r="AK452" s="335"/>
      <c r="AL452" s="339"/>
      <c r="AM452" s="335"/>
      <c r="AN452" s="339"/>
      <c r="AO452" s="335"/>
      <c r="AP452" s="97"/>
      <c r="AQ452" s="98"/>
    </row>
    <row r="453" spans="1:43" ht="12" customHeight="1">
      <c r="A453" s="116" t="s">
        <v>651</v>
      </c>
      <c r="B453" s="117" t="s">
        <v>651</v>
      </c>
      <c r="C453" s="1350" t="s">
        <v>651</v>
      </c>
      <c r="D453" s="1351"/>
      <c r="E453" s="118" t="s">
        <v>651</v>
      </c>
      <c r="F453" s="340"/>
      <c r="G453" s="341"/>
      <c r="H453" s="342">
        <f t="shared" ref="H453:X453" si="243">SUM(H454:H463)</f>
        <v>0</v>
      </c>
      <c r="I453" s="343">
        <f t="shared" si="243"/>
        <v>0</v>
      </c>
      <c r="J453" s="342" t="e">
        <f t="shared" si="243"/>
        <v>#VALUE!</v>
      </c>
      <c r="K453" s="344" t="e">
        <f t="shared" si="243"/>
        <v>#VALUE!</v>
      </c>
      <c r="L453" s="345">
        <f t="shared" si="243"/>
        <v>0</v>
      </c>
      <c r="M453" s="346">
        <f t="shared" si="243"/>
        <v>0</v>
      </c>
      <c r="N453" s="347">
        <f t="shared" si="243"/>
        <v>0</v>
      </c>
      <c r="O453" s="346">
        <f t="shared" si="243"/>
        <v>0</v>
      </c>
      <c r="P453" s="347">
        <f t="shared" si="243"/>
        <v>0</v>
      </c>
      <c r="Q453" s="346">
        <f t="shared" si="243"/>
        <v>0</v>
      </c>
      <c r="R453" s="347">
        <f t="shared" si="243"/>
        <v>0</v>
      </c>
      <c r="S453" s="346">
        <f t="shared" si="243"/>
        <v>0</v>
      </c>
      <c r="T453" s="347">
        <f t="shared" si="243"/>
        <v>0</v>
      </c>
      <c r="U453" s="346">
        <f t="shared" si="243"/>
        <v>0</v>
      </c>
      <c r="V453" s="347">
        <f t="shared" si="243"/>
        <v>0</v>
      </c>
      <c r="W453" s="348">
        <f t="shared" si="243"/>
        <v>0</v>
      </c>
      <c r="X453" s="345">
        <f t="shared" si="243"/>
        <v>0</v>
      </c>
      <c r="Y453" s="340"/>
      <c r="Z453" s="341"/>
      <c r="AA453" s="348">
        <f t="shared" ref="AA453:AO453" si="244">SUM(AA454:AA463)</f>
        <v>0</v>
      </c>
      <c r="AB453" s="345">
        <f t="shared" si="244"/>
        <v>0</v>
      </c>
      <c r="AC453" s="349">
        <f t="shared" si="244"/>
        <v>0</v>
      </c>
      <c r="AD453" s="350">
        <f t="shared" si="244"/>
        <v>0</v>
      </c>
      <c r="AE453" s="347">
        <f t="shared" si="244"/>
        <v>0</v>
      </c>
      <c r="AF453" s="349">
        <f t="shared" si="244"/>
        <v>0</v>
      </c>
      <c r="AG453" s="347">
        <f t="shared" si="244"/>
        <v>0</v>
      </c>
      <c r="AH453" s="349">
        <f t="shared" si="244"/>
        <v>0</v>
      </c>
      <c r="AI453" s="347">
        <f t="shared" si="244"/>
        <v>0</v>
      </c>
      <c r="AJ453" s="349">
        <f t="shared" si="244"/>
        <v>0</v>
      </c>
      <c r="AK453" s="347">
        <f t="shared" si="244"/>
        <v>0</v>
      </c>
      <c r="AL453" s="349">
        <f t="shared" si="244"/>
        <v>0</v>
      </c>
      <c r="AM453" s="347">
        <f t="shared" si="244"/>
        <v>0</v>
      </c>
      <c r="AN453" s="349">
        <f t="shared" si="244"/>
        <v>0</v>
      </c>
      <c r="AO453" s="347">
        <f t="shared" si="244"/>
        <v>0</v>
      </c>
      <c r="AP453" s="130"/>
      <c r="AQ453" s="131">
        <f>COUNTIF(AD454:AD463,"&gt;0")</f>
        <v>0</v>
      </c>
    </row>
    <row r="454" spans="1:43" ht="12" customHeight="1">
      <c r="A454" s="132"/>
      <c r="B454" s="133"/>
      <c r="C454" s="134">
        <f>IF(D454&lt;&gt;"",MAX(C453)+1,"")</f>
        <v>1</v>
      </c>
      <c r="D454" s="135" t="str">
        <f>IF(B453&lt;&gt;"","Điểm chính","")</f>
        <v>Điểm chính</v>
      </c>
      <c r="E454" s="136"/>
      <c r="F454" s="137"/>
      <c r="G454" s="138"/>
      <c r="H454" s="307"/>
      <c r="I454" s="308"/>
      <c r="J454" s="309" t="e">
        <f t="shared" ref="J454:J463" si="245">M454+O454+Q454+S454+U454</f>
        <v>#VALUE!</v>
      </c>
      <c r="K454" s="310" t="e">
        <f t="shared" ref="K454:K463" si="246">N454+P454+R454+T454+V454</f>
        <v>#VALUE!</v>
      </c>
      <c r="L454" s="311"/>
      <c r="M454" s="312" t="s">
        <v>651</v>
      </c>
      <c r="N454" s="313" t="s">
        <v>651</v>
      </c>
      <c r="O454" s="312" t="s">
        <v>651</v>
      </c>
      <c r="P454" s="313" t="s">
        <v>651</v>
      </c>
      <c r="Q454" s="312" t="s">
        <v>651</v>
      </c>
      <c r="R454" s="313" t="s">
        <v>651</v>
      </c>
      <c r="S454" s="312" t="s">
        <v>651</v>
      </c>
      <c r="T454" s="313" t="s">
        <v>651</v>
      </c>
      <c r="U454" s="312" t="s">
        <v>651</v>
      </c>
      <c r="V454" s="313" t="s">
        <v>651</v>
      </c>
      <c r="W454" s="314"/>
      <c r="X454" s="311"/>
      <c r="Y454" s="137"/>
      <c r="Z454" s="138"/>
      <c r="AA454" s="314"/>
      <c r="AB454" s="311"/>
      <c r="AC454" s="315">
        <f t="shared" ref="AC454:AC463" si="247">AF454+AH454+AJ454+AL454+AN454</f>
        <v>0</v>
      </c>
      <c r="AD454" s="316">
        <f t="shared" ref="AD454:AD463" si="248">AG454+AI454+AK454+AM454+AO454</f>
        <v>0</v>
      </c>
      <c r="AE454" s="313"/>
      <c r="AF454" s="317"/>
      <c r="AG454" s="313"/>
      <c r="AH454" s="317"/>
      <c r="AI454" s="313"/>
      <c r="AJ454" s="317"/>
      <c r="AK454" s="313"/>
      <c r="AL454" s="317"/>
      <c r="AM454" s="313"/>
      <c r="AN454" s="317"/>
      <c r="AO454" s="313"/>
      <c r="AP454" s="97"/>
      <c r="AQ454" s="98"/>
    </row>
    <row r="455" spans="1:43" ht="12" customHeight="1">
      <c r="A455" s="149"/>
      <c r="B455" s="133"/>
      <c r="C455" s="150" t="str">
        <f>IF(D455&lt;&gt;"",MAX(C453:C454)+1,"")</f>
        <v/>
      </c>
      <c r="D455" s="151"/>
      <c r="E455" s="152"/>
      <c r="F455" s="153"/>
      <c r="G455" s="138"/>
      <c r="H455" s="318"/>
      <c r="I455" s="319"/>
      <c r="J455" s="320">
        <f t="shared" si="245"/>
        <v>0</v>
      </c>
      <c r="K455" s="321">
        <f t="shared" si="246"/>
        <v>0</v>
      </c>
      <c r="L455" s="322"/>
      <c r="M455" s="323"/>
      <c r="N455" s="324"/>
      <c r="O455" s="323"/>
      <c r="P455" s="324"/>
      <c r="Q455" s="323"/>
      <c r="R455" s="324"/>
      <c r="S455" s="323"/>
      <c r="T455" s="324"/>
      <c r="U455" s="323"/>
      <c r="V455" s="324"/>
      <c r="W455" s="325"/>
      <c r="X455" s="322"/>
      <c r="Y455" s="153"/>
      <c r="Z455" s="138"/>
      <c r="AA455" s="325"/>
      <c r="AB455" s="322"/>
      <c r="AC455" s="326">
        <f t="shared" si="247"/>
        <v>0</v>
      </c>
      <c r="AD455" s="327">
        <f t="shared" si="248"/>
        <v>0</v>
      </c>
      <c r="AE455" s="324"/>
      <c r="AF455" s="328"/>
      <c r="AG455" s="324"/>
      <c r="AH455" s="328"/>
      <c r="AI455" s="324"/>
      <c r="AJ455" s="328"/>
      <c r="AK455" s="324"/>
      <c r="AL455" s="328"/>
      <c r="AM455" s="324"/>
      <c r="AN455" s="328"/>
      <c r="AO455" s="324"/>
      <c r="AP455" s="97"/>
      <c r="AQ455" s="98"/>
    </row>
    <row r="456" spans="1:43" ht="12" customHeight="1">
      <c r="A456" s="149"/>
      <c r="B456" s="133"/>
      <c r="C456" s="150" t="str">
        <f>IF(D456&lt;&gt;"",MAX(C453:C455)+1,"")</f>
        <v/>
      </c>
      <c r="D456" s="151"/>
      <c r="E456" s="152"/>
      <c r="F456" s="153"/>
      <c r="G456" s="138"/>
      <c r="H456" s="318"/>
      <c r="I456" s="319"/>
      <c r="J456" s="320">
        <f t="shared" si="245"/>
        <v>0</v>
      </c>
      <c r="K456" s="321">
        <f t="shared" si="246"/>
        <v>0</v>
      </c>
      <c r="L456" s="322"/>
      <c r="M456" s="323"/>
      <c r="N456" s="324"/>
      <c r="O456" s="323"/>
      <c r="P456" s="324"/>
      <c r="Q456" s="323"/>
      <c r="R456" s="324"/>
      <c r="S456" s="323"/>
      <c r="T456" s="324"/>
      <c r="U456" s="323"/>
      <c r="V456" s="324"/>
      <c r="W456" s="325"/>
      <c r="X456" s="322"/>
      <c r="Y456" s="153"/>
      <c r="Z456" s="138"/>
      <c r="AA456" s="325"/>
      <c r="AB456" s="322"/>
      <c r="AC456" s="326">
        <f t="shared" si="247"/>
        <v>0</v>
      </c>
      <c r="AD456" s="327">
        <f t="shared" si="248"/>
        <v>0</v>
      </c>
      <c r="AE456" s="324"/>
      <c r="AF456" s="328"/>
      <c r="AG456" s="324"/>
      <c r="AH456" s="328"/>
      <c r="AI456" s="324"/>
      <c r="AJ456" s="328"/>
      <c r="AK456" s="324"/>
      <c r="AL456" s="328"/>
      <c r="AM456" s="324"/>
      <c r="AN456" s="328"/>
      <c r="AO456" s="324"/>
      <c r="AP456" s="97"/>
      <c r="AQ456" s="98"/>
    </row>
    <row r="457" spans="1:43" ht="12" customHeight="1">
      <c r="A457" s="149"/>
      <c r="B457" s="133"/>
      <c r="C457" s="150" t="str">
        <f>IF(D457&lt;&gt;"",MAX(C453:C456)+1,"")</f>
        <v/>
      </c>
      <c r="D457" s="151"/>
      <c r="E457" s="152"/>
      <c r="F457" s="153"/>
      <c r="G457" s="138"/>
      <c r="H457" s="318"/>
      <c r="I457" s="319"/>
      <c r="J457" s="320">
        <f t="shared" si="245"/>
        <v>0</v>
      </c>
      <c r="K457" s="321">
        <f t="shared" si="246"/>
        <v>0</v>
      </c>
      <c r="L457" s="322"/>
      <c r="M457" s="323"/>
      <c r="N457" s="324"/>
      <c r="O457" s="323"/>
      <c r="P457" s="324"/>
      <c r="Q457" s="323"/>
      <c r="R457" s="324"/>
      <c r="S457" s="323"/>
      <c r="T457" s="324"/>
      <c r="U457" s="323"/>
      <c r="V457" s="324"/>
      <c r="W457" s="325"/>
      <c r="X457" s="322"/>
      <c r="Y457" s="153"/>
      <c r="Z457" s="138"/>
      <c r="AA457" s="325"/>
      <c r="AB457" s="322"/>
      <c r="AC457" s="326">
        <f t="shared" si="247"/>
        <v>0</v>
      </c>
      <c r="AD457" s="327">
        <f t="shared" si="248"/>
        <v>0</v>
      </c>
      <c r="AE457" s="324"/>
      <c r="AF457" s="328"/>
      <c r="AG457" s="324"/>
      <c r="AH457" s="328"/>
      <c r="AI457" s="324"/>
      <c r="AJ457" s="328"/>
      <c r="AK457" s="324"/>
      <c r="AL457" s="328"/>
      <c r="AM457" s="324"/>
      <c r="AN457" s="328"/>
      <c r="AO457" s="324"/>
      <c r="AP457" s="97"/>
      <c r="AQ457" s="98"/>
    </row>
    <row r="458" spans="1:43" ht="12" customHeight="1">
      <c r="A458" s="149"/>
      <c r="B458" s="133"/>
      <c r="C458" s="150" t="str">
        <f>IF(D458&lt;&gt;"",MAX(C453:C457)+1,"")</f>
        <v/>
      </c>
      <c r="D458" s="151"/>
      <c r="E458" s="152"/>
      <c r="F458" s="153"/>
      <c r="G458" s="138"/>
      <c r="H458" s="318"/>
      <c r="I458" s="319"/>
      <c r="J458" s="320">
        <f t="shared" si="245"/>
        <v>0</v>
      </c>
      <c r="K458" s="321">
        <f t="shared" si="246"/>
        <v>0</v>
      </c>
      <c r="L458" s="322"/>
      <c r="M458" s="323"/>
      <c r="N458" s="324"/>
      <c r="O458" s="323"/>
      <c r="P458" s="324"/>
      <c r="Q458" s="323"/>
      <c r="R458" s="324"/>
      <c r="S458" s="323"/>
      <c r="T458" s="324"/>
      <c r="U458" s="323"/>
      <c r="V458" s="324"/>
      <c r="W458" s="325"/>
      <c r="X458" s="322"/>
      <c r="Y458" s="153"/>
      <c r="Z458" s="138"/>
      <c r="AA458" s="325"/>
      <c r="AB458" s="322"/>
      <c r="AC458" s="326">
        <f t="shared" si="247"/>
        <v>0</v>
      </c>
      <c r="AD458" s="327">
        <f t="shared" si="248"/>
        <v>0</v>
      </c>
      <c r="AE458" s="324"/>
      <c r="AF458" s="328"/>
      <c r="AG458" s="324"/>
      <c r="AH458" s="328"/>
      <c r="AI458" s="324"/>
      <c r="AJ458" s="328"/>
      <c r="AK458" s="324"/>
      <c r="AL458" s="328"/>
      <c r="AM458" s="324"/>
      <c r="AN458" s="328"/>
      <c r="AO458" s="324"/>
      <c r="AP458" s="97"/>
      <c r="AQ458" s="98"/>
    </row>
    <row r="459" spans="1:43" ht="12" customHeight="1">
      <c r="A459" s="149"/>
      <c r="B459" s="133"/>
      <c r="C459" s="150" t="str">
        <f>IF(D459&lt;&gt;"",MAX(C453:C458)+1,"")</f>
        <v/>
      </c>
      <c r="D459" s="151"/>
      <c r="E459" s="152"/>
      <c r="F459" s="153"/>
      <c r="G459" s="138"/>
      <c r="H459" s="318"/>
      <c r="I459" s="319"/>
      <c r="J459" s="320">
        <f t="shared" si="245"/>
        <v>0</v>
      </c>
      <c r="K459" s="321">
        <f t="shared" si="246"/>
        <v>0</v>
      </c>
      <c r="L459" s="322"/>
      <c r="M459" s="323"/>
      <c r="N459" s="324"/>
      <c r="O459" s="323"/>
      <c r="P459" s="324"/>
      <c r="Q459" s="323"/>
      <c r="R459" s="324"/>
      <c r="S459" s="323"/>
      <c r="T459" s="324"/>
      <c r="U459" s="323"/>
      <c r="V459" s="324"/>
      <c r="W459" s="325"/>
      <c r="X459" s="322"/>
      <c r="Y459" s="153"/>
      <c r="Z459" s="138"/>
      <c r="AA459" s="325"/>
      <c r="AB459" s="322"/>
      <c r="AC459" s="326">
        <f t="shared" si="247"/>
        <v>0</v>
      </c>
      <c r="AD459" s="327">
        <f t="shared" si="248"/>
        <v>0</v>
      </c>
      <c r="AE459" s="324"/>
      <c r="AF459" s="328"/>
      <c r="AG459" s="324"/>
      <c r="AH459" s="328"/>
      <c r="AI459" s="324"/>
      <c r="AJ459" s="328"/>
      <c r="AK459" s="324"/>
      <c r="AL459" s="328"/>
      <c r="AM459" s="324"/>
      <c r="AN459" s="328"/>
      <c r="AO459" s="324"/>
      <c r="AP459" s="97"/>
      <c r="AQ459" s="98"/>
    </row>
    <row r="460" spans="1:43" ht="12" customHeight="1">
      <c r="A460" s="149"/>
      <c r="B460" s="133"/>
      <c r="C460" s="150" t="str">
        <f>IF(D460&lt;&gt;"",MAX(C453:C459)+1,"")</f>
        <v/>
      </c>
      <c r="D460" s="151"/>
      <c r="E460" s="152"/>
      <c r="F460" s="153"/>
      <c r="G460" s="138"/>
      <c r="H460" s="318"/>
      <c r="I460" s="319"/>
      <c r="J460" s="320">
        <f t="shared" si="245"/>
        <v>0</v>
      </c>
      <c r="K460" s="321">
        <f t="shared" si="246"/>
        <v>0</v>
      </c>
      <c r="L460" s="322"/>
      <c r="M460" s="323"/>
      <c r="N460" s="324"/>
      <c r="O460" s="323"/>
      <c r="P460" s="324"/>
      <c r="Q460" s="323"/>
      <c r="R460" s="324"/>
      <c r="S460" s="323"/>
      <c r="T460" s="324"/>
      <c r="U460" s="323"/>
      <c r="V460" s="324"/>
      <c r="W460" s="325"/>
      <c r="X460" s="322"/>
      <c r="Y460" s="153"/>
      <c r="Z460" s="138"/>
      <c r="AA460" s="325"/>
      <c r="AB460" s="322"/>
      <c r="AC460" s="326">
        <f t="shared" si="247"/>
        <v>0</v>
      </c>
      <c r="AD460" s="327">
        <f t="shared" si="248"/>
        <v>0</v>
      </c>
      <c r="AE460" s="324"/>
      <c r="AF460" s="328"/>
      <c r="AG460" s="324"/>
      <c r="AH460" s="328"/>
      <c r="AI460" s="324"/>
      <c r="AJ460" s="328"/>
      <c r="AK460" s="324"/>
      <c r="AL460" s="328"/>
      <c r="AM460" s="324"/>
      <c r="AN460" s="328"/>
      <c r="AO460" s="324"/>
      <c r="AP460" s="97"/>
      <c r="AQ460" s="98"/>
    </row>
    <row r="461" spans="1:43" ht="12" customHeight="1">
      <c r="A461" s="149"/>
      <c r="B461" s="133"/>
      <c r="C461" s="150" t="str">
        <f>IF(D461&lt;&gt;"",MAX(C453:C460)+1,"")</f>
        <v/>
      </c>
      <c r="D461" s="151"/>
      <c r="E461" s="152"/>
      <c r="F461" s="153"/>
      <c r="G461" s="138"/>
      <c r="H461" s="318"/>
      <c r="I461" s="319"/>
      <c r="J461" s="320">
        <f t="shared" si="245"/>
        <v>0</v>
      </c>
      <c r="K461" s="321">
        <f t="shared" si="246"/>
        <v>0</v>
      </c>
      <c r="L461" s="322"/>
      <c r="M461" s="323"/>
      <c r="N461" s="324"/>
      <c r="O461" s="323"/>
      <c r="P461" s="324"/>
      <c r="Q461" s="323"/>
      <c r="R461" s="324"/>
      <c r="S461" s="323"/>
      <c r="T461" s="324"/>
      <c r="U461" s="323"/>
      <c r="V461" s="324"/>
      <c r="W461" s="325"/>
      <c r="X461" s="322"/>
      <c r="Y461" s="153"/>
      <c r="Z461" s="138"/>
      <c r="AA461" s="325"/>
      <c r="AB461" s="322"/>
      <c r="AC461" s="326">
        <f t="shared" si="247"/>
        <v>0</v>
      </c>
      <c r="AD461" s="327">
        <f t="shared" si="248"/>
        <v>0</v>
      </c>
      <c r="AE461" s="324"/>
      <c r="AF461" s="328"/>
      <c r="AG461" s="324"/>
      <c r="AH461" s="328"/>
      <c r="AI461" s="324"/>
      <c r="AJ461" s="328"/>
      <c r="AK461" s="324"/>
      <c r="AL461" s="328"/>
      <c r="AM461" s="324"/>
      <c r="AN461" s="328"/>
      <c r="AO461" s="324"/>
      <c r="AP461" s="97"/>
      <c r="AQ461" s="98"/>
    </row>
    <row r="462" spans="1:43" ht="12" customHeight="1">
      <c r="A462" s="149"/>
      <c r="B462" s="133"/>
      <c r="C462" s="150" t="str">
        <f>IF(D462&lt;&gt;"",MAX(C453:C461)+1,"")</f>
        <v/>
      </c>
      <c r="D462" s="151"/>
      <c r="E462" s="152"/>
      <c r="F462" s="153"/>
      <c r="G462" s="138"/>
      <c r="H462" s="318"/>
      <c r="I462" s="319"/>
      <c r="J462" s="320">
        <f t="shared" si="245"/>
        <v>0</v>
      </c>
      <c r="K462" s="321">
        <f t="shared" si="246"/>
        <v>0</v>
      </c>
      <c r="L462" s="322"/>
      <c r="M462" s="323"/>
      <c r="N462" s="324"/>
      <c r="O462" s="323"/>
      <c r="P462" s="324"/>
      <c r="Q462" s="323"/>
      <c r="R462" s="324"/>
      <c r="S462" s="323"/>
      <c r="T462" s="324"/>
      <c r="U462" s="323"/>
      <c r="V462" s="324"/>
      <c r="W462" s="325"/>
      <c r="X462" s="322"/>
      <c r="Y462" s="153"/>
      <c r="Z462" s="138"/>
      <c r="AA462" s="325"/>
      <c r="AB462" s="322"/>
      <c r="AC462" s="326">
        <f t="shared" si="247"/>
        <v>0</v>
      </c>
      <c r="AD462" s="327">
        <f t="shared" si="248"/>
        <v>0</v>
      </c>
      <c r="AE462" s="324"/>
      <c r="AF462" s="328"/>
      <c r="AG462" s="324"/>
      <c r="AH462" s="328"/>
      <c r="AI462" s="324"/>
      <c r="AJ462" s="328"/>
      <c r="AK462" s="324"/>
      <c r="AL462" s="328"/>
      <c r="AM462" s="324"/>
      <c r="AN462" s="328"/>
      <c r="AO462" s="324"/>
      <c r="AP462" s="97"/>
      <c r="AQ462" s="98"/>
    </row>
    <row r="463" spans="1:43" ht="12" customHeight="1">
      <c r="A463" s="165"/>
      <c r="B463" s="166"/>
      <c r="C463" s="167" t="str">
        <f>IF(D463&lt;&gt;"",MAX(C453:C462)+1,"")</f>
        <v/>
      </c>
      <c r="D463" s="168"/>
      <c r="E463" s="169"/>
      <c r="F463" s="170"/>
      <c r="G463" s="171"/>
      <c r="H463" s="329"/>
      <c r="I463" s="330"/>
      <c r="J463" s="331">
        <f t="shared" si="245"/>
        <v>0</v>
      </c>
      <c r="K463" s="332">
        <f t="shared" si="246"/>
        <v>0</v>
      </c>
      <c r="L463" s="333"/>
      <c r="M463" s="334"/>
      <c r="N463" s="335"/>
      <c r="O463" s="334"/>
      <c r="P463" s="335"/>
      <c r="Q463" s="334"/>
      <c r="R463" s="335"/>
      <c r="S463" s="334"/>
      <c r="T463" s="335"/>
      <c r="U463" s="334"/>
      <c r="V463" s="335"/>
      <c r="W463" s="336"/>
      <c r="X463" s="333"/>
      <c r="Y463" s="170"/>
      <c r="Z463" s="171"/>
      <c r="AA463" s="336"/>
      <c r="AB463" s="333"/>
      <c r="AC463" s="337">
        <f t="shared" si="247"/>
        <v>0</v>
      </c>
      <c r="AD463" s="338">
        <f t="shared" si="248"/>
        <v>0</v>
      </c>
      <c r="AE463" s="335"/>
      <c r="AF463" s="339"/>
      <c r="AG463" s="335"/>
      <c r="AH463" s="339"/>
      <c r="AI463" s="335"/>
      <c r="AJ463" s="339"/>
      <c r="AK463" s="335"/>
      <c r="AL463" s="339"/>
      <c r="AM463" s="335"/>
      <c r="AN463" s="339"/>
      <c r="AO463" s="335"/>
      <c r="AP463" s="97"/>
      <c r="AQ463" s="98"/>
    </row>
    <row r="464" spans="1:43" ht="12" customHeight="1">
      <c r="A464" s="116" t="s">
        <v>651</v>
      </c>
      <c r="B464" s="117" t="s">
        <v>651</v>
      </c>
      <c r="C464" s="1350" t="s">
        <v>651</v>
      </c>
      <c r="D464" s="1351"/>
      <c r="E464" s="118" t="s">
        <v>651</v>
      </c>
      <c r="F464" s="340"/>
      <c r="G464" s="341"/>
      <c r="H464" s="342">
        <f t="shared" ref="H464:X464" si="249">SUM(H465:H474)</f>
        <v>0</v>
      </c>
      <c r="I464" s="343">
        <f t="shared" si="249"/>
        <v>0</v>
      </c>
      <c r="J464" s="342" t="e">
        <f t="shared" si="249"/>
        <v>#VALUE!</v>
      </c>
      <c r="K464" s="344" t="e">
        <f t="shared" si="249"/>
        <v>#VALUE!</v>
      </c>
      <c r="L464" s="345">
        <f t="shared" si="249"/>
        <v>0</v>
      </c>
      <c r="M464" s="346">
        <f t="shared" si="249"/>
        <v>0</v>
      </c>
      <c r="N464" s="347">
        <f t="shared" si="249"/>
        <v>0</v>
      </c>
      <c r="O464" s="346">
        <f t="shared" si="249"/>
        <v>0</v>
      </c>
      <c r="P464" s="347">
        <f t="shared" si="249"/>
        <v>0</v>
      </c>
      <c r="Q464" s="346">
        <f t="shared" si="249"/>
        <v>0</v>
      </c>
      <c r="R464" s="347">
        <f t="shared" si="249"/>
        <v>0</v>
      </c>
      <c r="S464" s="346">
        <f t="shared" si="249"/>
        <v>0</v>
      </c>
      <c r="T464" s="347">
        <f t="shared" si="249"/>
        <v>0</v>
      </c>
      <c r="U464" s="346">
        <f t="shared" si="249"/>
        <v>0</v>
      </c>
      <c r="V464" s="347">
        <f t="shared" si="249"/>
        <v>0</v>
      </c>
      <c r="W464" s="348">
        <f t="shared" si="249"/>
        <v>0</v>
      </c>
      <c r="X464" s="345">
        <f t="shared" si="249"/>
        <v>0</v>
      </c>
      <c r="Y464" s="340"/>
      <c r="Z464" s="341"/>
      <c r="AA464" s="348">
        <f t="shared" ref="AA464:AO464" si="250">SUM(AA465:AA474)</f>
        <v>0</v>
      </c>
      <c r="AB464" s="345">
        <f t="shared" si="250"/>
        <v>0</v>
      </c>
      <c r="AC464" s="349">
        <f t="shared" si="250"/>
        <v>0</v>
      </c>
      <c r="AD464" s="350">
        <f t="shared" si="250"/>
        <v>0</v>
      </c>
      <c r="AE464" s="347">
        <f t="shared" si="250"/>
        <v>0</v>
      </c>
      <c r="AF464" s="349">
        <f t="shared" si="250"/>
        <v>0</v>
      </c>
      <c r="AG464" s="347">
        <f t="shared" si="250"/>
        <v>0</v>
      </c>
      <c r="AH464" s="349">
        <f t="shared" si="250"/>
        <v>0</v>
      </c>
      <c r="AI464" s="347">
        <f t="shared" si="250"/>
        <v>0</v>
      </c>
      <c r="AJ464" s="349">
        <f t="shared" si="250"/>
        <v>0</v>
      </c>
      <c r="AK464" s="347">
        <f t="shared" si="250"/>
        <v>0</v>
      </c>
      <c r="AL464" s="349">
        <f t="shared" si="250"/>
        <v>0</v>
      </c>
      <c r="AM464" s="347">
        <f t="shared" si="250"/>
        <v>0</v>
      </c>
      <c r="AN464" s="349">
        <f t="shared" si="250"/>
        <v>0</v>
      </c>
      <c r="AO464" s="347">
        <f t="shared" si="250"/>
        <v>0</v>
      </c>
      <c r="AP464" s="130"/>
      <c r="AQ464" s="131">
        <f>COUNTIF(AD465:AD474,"&gt;0")</f>
        <v>0</v>
      </c>
    </row>
    <row r="465" spans="1:43" ht="12" customHeight="1">
      <c r="A465" s="132"/>
      <c r="B465" s="133"/>
      <c r="C465" s="134">
        <f>IF(D465&lt;&gt;"",MAX(C464)+1,"")</f>
        <v>1</v>
      </c>
      <c r="D465" s="135" t="str">
        <f>IF(B464&lt;&gt;"","Điểm chính","")</f>
        <v>Điểm chính</v>
      </c>
      <c r="E465" s="136"/>
      <c r="F465" s="137"/>
      <c r="G465" s="138"/>
      <c r="H465" s="307"/>
      <c r="I465" s="308"/>
      <c r="J465" s="309" t="e">
        <f t="shared" ref="J465:J474" si="251">M465+O465+Q465+S465+U465</f>
        <v>#VALUE!</v>
      </c>
      <c r="K465" s="310" t="e">
        <f t="shared" ref="K465:K474" si="252">N465+P465+R465+T465+V465</f>
        <v>#VALUE!</v>
      </c>
      <c r="L465" s="311"/>
      <c r="M465" s="312" t="s">
        <v>651</v>
      </c>
      <c r="N465" s="313" t="s">
        <v>651</v>
      </c>
      <c r="O465" s="312" t="s">
        <v>651</v>
      </c>
      <c r="P465" s="313" t="s">
        <v>651</v>
      </c>
      <c r="Q465" s="312" t="s">
        <v>651</v>
      </c>
      <c r="R465" s="313" t="s">
        <v>651</v>
      </c>
      <c r="S465" s="312" t="s">
        <v>651</v>
      </c>
      <c r="T465" s="313" t="s">
        <v>651</v>
      </c>
      <c r="U465" s="312" t="s">
        <v>651</v>
      </c>
      <c r="V465" s="313" t="s">
        <v>651</v>
      </c>
      <c r="W465" s="314"/>
      <c r="X465" s="311"/>
      <c r="Y465" s="137"/>
      <c r="Z465" s="138"/>
      <c r="AA465" s="314"/>
      <c r="AB465" s="311"/>
      <c r="AC465" s="315">
        <f t="shared" ref="AC465:AC474" si="253">AF465+AH465+AJ465+AL465+AN465</f>
        <v>0</v>
      </c>
      <c r="AD465" s="316">
        <f t="shared" ref="AD465:AD474" si="254">AG465+AI465+AK465+AM465+AO465</f>
        <v>0</v>
      </c>
      <c r="AE465" s="313"/>
      <c r="AF465" s="317"/>
      <c r="AG465" s="313"/>
      <c r="AH465" s="317"/>
      <c r="AI465" s="313"/>
      <c r="AJ465" s="317"/>
      <c r="AK465" s="313"/>
      <c r="AL465" s="317"/>
      <c r="AM465" s="313"/>
      <c r="AN465" s="317"/>
      <c r="AO465" s="313"/>
      <c r="AP465" s="97"/>
      <c r="AQ465" s="98"/>
    </row>
    <row r="466" spans="1:43" ht="12" customHeight="1">
      <c r="A466" s="149"/>
      <c r="B466" s="133"/>
      <c r="C466" s="150" t="str">
        <f>IF(D466&lt;&gt;"",MAX(C464:C465)+1,"")</f>
        <v/>
      </c>
      <c r="D466" s="151"/>
      <c r="E466" s="152"/>
      <c r="F466" s="153"/>
      <c r="G466" s="138"/>
      <c r="H466" s="318"/>
      <c r="I466" s="319"/>
      <c r="J466" s="320">
        <f t="shared" si="251"/>
        <v>0</v>
      </c>
      <c r="K466" s="321">
        <f t="shared" si="252"/>
        <v>0</v>
      </c>
      <c r="L466" s="322"/>
      <c r="M466" s="323"/>
      <c r="N466" s="324"/>
      <c r="O466" s="323"/>
      <c r="P466" s="324"/>
      <c r="Q466" s="323"/>
      <c r="R466" s="324"/>
      <c r="S466" s="323"/>
      <c r="T466" s="324"/>
      <c r="U466" s="323"/>
      <c r="V466" s="324"/>
      <c r="W466" s="325"/>
      <c r="X466" s="322"/>
      <c r="Y466" s="153"/>
      <c r="Z466" s="138"/>
      <c r="AA466" s="325"/>
      <c r="AB466" s="322"/>
      <c r="AC466" s="326">
        <f t="shared" si="253"/>
        <v>0</v>
      </c>
      <c r="AD466" s="327">
        <f t="shared" si="254"/>
        <v>0</v>
      </c>
      <c r="AE466" s="324"/>
      <c r="AF466" s="328"/>
      <c r="AG466" s="324"/>
      <c r="AH466" s="328"/>
      <c r="AI466" s="324"/>
      <c r="AJ466" s="328"/>
      <c r="AK466" s="324"/>
      <c r="AL466" s="328"/>
      <c r="AM466" s="324"/>
      <c r="AN466" s="328"/>
      <c r="AO466" s="324"/>
      <c r="AP466" s="97"/>
      <c r="AQ466" s="98"/>
    </row>
    <row r="467" spans="1:43" ht="12" customHeight="1">
      <c r="A467" s="149"/>
      <c r="B467" s="133"/>
      <c r="C467" s="150" t="str">
        <f>IF(D467&lt;&gt;"",MAX(C464:C466)+1,"")</f>
        <v/>
      </c>
      <c r="D467" s="151"/>
      <c r="E467" s="152"/>
      <c r="F467" s="153"/>
      <c r="G467" s="138"/>
      <c r="H467" s="318"/>
      <c r="I467" s="319"/>
      <c r="J467" s="320">
        <f t="shared" si="251"/>
        <v>0</v>
      </c>
      <c r="K467" s="321">
        <f t="shared" si="252"/>
        <v>0</v>
      </c>
      <c r="L467" s="322"/>
      <c r="M467" s="323"/>
      <c r="N467" s="324"/>
      <c r="O467" s="323"/>
      <c r="P467" s="324"/>
      <c r="Q467" s="323"/>
      <c r="R467" s="324"/>
      <c r="S467" s="323"/>
      <c r="T467" s="324"/>
      <c r="U467" s="323"/>
      <c r="V467" s="324"/>
      <c r="W467" s="325"/>
      <c r="X467" s="322"/>
      <c r="Y467" s="153"/>
      <c r="Z467" s="138"/>
      <c r="AA467" s="325"/>
      <c r="AB467" s="322"/>
      <c r="AC467" s="326">
        <f t="shared" si="253"/>
        <v>0</v>
      </c>
      <c r="AD467" s="327">
        <f t="shared" si="254"/>
        <v>0</v>
      </c>
      <c r="AE467" s="324"/>
      <c r="AF467" s="328"/>
      <c r="AG467" s="324"/>
      <c r="AH467" s="328"/>
      <c r="AI467" s="324"/>
      <c r="AJ467" s="328"/>
      <c r="AK467" s="324"/>
      <c r="AL467" s="328"/>
      <c r="AM467" s="324"/>
      <c r="AN467" s="328"/>
      <c r="AO467" s="324"/>
      <c r="AP467" s="97"/>
      <c r="AQ467" s="98"/>
    </row>
    <row r="468" spans="1:43" ht="12" customHeight="1">
      <c r="A468" s="149"/>
      <c r="B468" s="133"/>
      <c r="C468" s="150" t="str">
        <f>IF(D468&lt;&gt;"",MAX(C464:C467)+1,"")</f>
        <v/>
      </c>
      <c r="D468" s="151"/>
      <c r="E468" s="152"/>
      <c r="F468" s="153"/>
      <c r="G468" s="138"/>
      <c r="H468" s="318"/>
      <c r="I468" s="319"/>
      <c r="J468" s="320">
        <f t="shared" si="251"/>
        <v>0</v>
      </c>
      <c r="K468" s="321">
        <f t="shared" si="252"/>
        <v>0</v>
      </c>
      <c r="L468" s="322"/>
      <c r="M468" s="323"/>
      <c r="N468" s="324"/>
      <c r="O468" s="323"/>
      <c r="P468" s="324"/>
      <c r="Q468" s="323"/>
      <c r="R468" s="324"/>
      <c r="S468" s="323"/>
      <c r="T468" s="324"/>
      <c r="U468" s="323"/>
      <c r="V468" s="324"/>
      <c r="W468" s="325"/>
      <c r="X468" s="322"/>
      <c r="Y468" s="153"/>
      <c r="Z468" s="138"/>
      <c r="AA468" s="325"/>
      <c r="AB468" s="322"/>
      <c r="AC468" s="326">
        <f t="shared" si="253"/>
        <v>0</v>
      </c>
      <c r="AD468" s="327">
        <f t="shared" si="254"/>
        <v>0</v>
      </c>
      <c r="AE468" s="324"/>
      <c r="AF468" s="328"/>
      <c r="AG468" s="324"/>
      <c r="AH468" s="328"/>
      <c r="AI468" s="324"/>
      <c r="AJ468" s="328"/>
      <c r="AK468" s="324"/>
      <c r="AL468" s="328"/>
      <c r="AM468" s="324"/>
      <c r="AN468" s="328"/>
      <c r="AO468" s="324"/>
      <c r="AP468" s="97"/>
      <c r="AQ468" s="98"/>
    </row>
    <row r="469" spans="1:43" ht="12" customHeight="1">
      <c r="A469" s="149"/>
      <c r="B469" s="133"/>
      <c r="C469" s="150" t="str">
        <f>IF(D469&lt;&gt;"",MAX(C464:C468)+1,"")</f>
        <v/>
      </c>
      <c r="D469" s="151"/>
      <c r="E469" s="152"/>
      <c r="F469" s="153"/>
      <c r="G469" s="138"/>
      <c r="H469" s="318"/>
      <c r="I469" s="319"/>
      <c r="J469" s="320">
        <f t="shared" si="251"/>
        <v>0</v>
      </c>
      <c r="K469" s="321">
        <f t="shared" si="252"/>
        <v>0</v>
      </c>
      <c r="L469" s="322"/>
      <c r="M469" s="323"/>
      <c r="N469" s="324"/>
      <c r="O469" s="323"/>
      <c r="P469" s="324"/>
      <c r="Q469" s="323"/>
      <c r="R469" s="324"/>
      <c r="S469" s="323"/>
      <c r="T469" s="324"/>
      <c r="U469" s="323"/>
      <c r="V469" s="324"/>
      <c r="W469" s="325"/>
      <c r="X469" s="322"/>
      <c r="Y469" s="153"/>
      <c r="Z469" s="138"/>
      <c r="AA469" s="325"/>
      <c r="AB469" s="322"/>
      <c r="AC469" s="326">
        <f t="shared" si="253"/>
        <v>0</v>
      </c>
      <c r="AD469" s="327">
        <f t="shared" si="254"/>
        <v>0</v>
      </c>
      <c r="AE469" s="324"/>
      <c r="AF469" s="328"/>
      <c r="AG469" s="324"/>
      <c r="AH469" s="328"/>
      <c r="AI469" s="324"/>
      <c r="AJ469" s="328"/>
      <c r="AK469" s="324"/>
      <c r="AL469" s="328"/>
      <c r="AM469" s="324"/>
      <c r="AN469" s="328"/>
      <c r="AO469" s="324"/>
      <c r="AP469" s="97"/>
      <c r="AQ469" s="98"/>
    </row>
    <row r="470" spans="1:43" ht="12" customHeight="1">
      <c r="A470" s="149"/>
      <c r="B470" s="133"/>
      <c r="C470" s="150" t="str">
        <f>IF(D470&lt;&gt;"",MAX(C464:C469)+1,"")</f>
        <v/>
      </c>
      <c r="D470" s="151"/>
      <c r="E470" s="152"/>
      <c r="F470" s="153"/>
      <c r="G470" s="138"/>
      <c r="H470" s="318"/>
      <c r="I470" s="319"/>
      <c r="J470" s="320">
        <f t="shared" si="251"/>
        <v>0</v>
      </c>
      <c r="K470" s="321">
        <f t="shared" si="252"/>
        <v>0</v>
      </c>
      <c r="L470" s="322"/>
      <c r="M470" s="323"/>
      <c r="N470" s="324"/>
      <c r="O470" s="323"/>
      <c r="P470" s="324"/>
      <c r="Q470" s="323"/>
      <c r="R470" s="324"/>
      <c r="S470" s="323"/>
      <c r="T470" s="324"/>
      <c r="U470" s="323"/>
      <c r="V470" s="324"/>
      <c r="W470" s="325"/>
      <c r="X470" s="322"/>
      <c r="Y470" s="153"/>
      <c r="Z470" s="138"/>
      <c r="AA470" s="325"/>
      <c r="AB470" s="322"/>
      <c r="AC470" s="326">
        <f t="shared" si="253"/>
        <v>0</v>
      </c>
      <c r="AD470" s="327">
        <f t="shared" si="254"/>
        <v>0</v>
      </c>
      <c r="AE470" s="324"/>
      <c r="AF470" s="328"/>
      <c r="AG470" s="324"/>
      <c r="AH470" s="328"/>
      <c r="AI470" s="324"/>
      <c r="AJ470" s="328"/>
      <c r="AK470" s="324"/>
      <c r="AL470" s="328"/>
      <c r="AM470" s="324"/>
      <c r="AN470" s="328"/>
      <c r="AO470" s="324"/>
      <c r="AP470" s="97"/>
      <c r="AQ470" s="98"/>
    </row>
    <row r="471" spans="1:43" ht="12" customHeight="1">
      <c r="A471" s="149"/>
      <c r="B471" s="133"/>
      <c r="C471" s="150" t="str">
        <f>IF(D471&lt;&gt;"",MAX(C464:C470)+1,"")</f>
        <v/>
      </c>
      <c r="D471" s="151"/>
      <c r="E471" s="152"/>
      <c r="F471" s="153"/>
      <c r="G471" s="138"/>
      <c r="H471" s="318"/>
      <c r="I471" s="319"/>
      <c r="J471" s="320">
        <f t="shared" si="251"/>
        <v>0</v>
      </c>
      <c r="K471" s="321">
        <f t="shared" si="252"/>
        <v>0</v>
      </c>
      <c r="L471" s="322"/>
      <c r="M471" s="323"/>
      <c r="N471" s="324"/>
      <c r="O471" s="323"/>
      <c r="P471" s="324"/>
      <c r="Q471" s="323"/>
      <c r="R471" s="324"/>
      <c r="S471" s="323"/>
      <c r="T471" s="324"/>
      <c r="U471" s="323"/>
      <c r="V471" s="324"/>
      <c r="W471" s="325"/>
      <c r="X471" s="322"/>
      <c r="Y471" s="153"/>
      <c r="Z471" s="138"/>
      <c r="AA471" s="325"/>
      <c r="AB471" s="322"/>
      <c r="AC471" s="326">
        <f t="shared" si="253"/>
        <v>0</v>
      </c>
      <c r="AD471" s="327">
        <f t="shared" si="254"/>
        <v>0</v>
      </c>
      <c r="AE471" s="324"/>
      <c r="AF471" s="328"/>
      <c r="AG471" s="324"/>
      <c r="AH471" s="328"/>
      <c r="AI471" s="324"/>
      <c r="AJ471" s="328"/>
      <c r="AK471" s="324"/>
      <c r="AL471" s="328"/>
      <c r="AM471" s="324"/>
      <c r="AN471" s="328"/>
      <c r="AO471" s="324"/>
      <c r="AP471" s="97"/>
      <c r="AQ471" s="98"/>
    </row>
    <row r="472" spans="1:43" ht="12" customHeight="1">
      <c r="A472" s="149"/>
      <c r="B472" s="133"/>
      <c r="C472" s="150" t="str">
        <f>IF(D472&lt;&gt;"",MAX(C464:C471)+1,"")</f>
        <v/>
      </c>
      <c r="D472" s="151"/>
      <c r="E472" s="152"/>
      <c r="F472" s="153"/>
      <c r="G472" s="138"/>
      <c r="H472" s="318"/>
      <c r="I472" s="319"/>
      <c r="J472" s="320">
        <f t="shared" si="251"/>
        <v>0</v>
      </c>
      <c r="K472" s="321">
        <f t="shared" si="252"/>
        <v>0</v>
      </c>
      <c r="L472" s="322"/>
      <c r="M472" s="323"/>
      <c r="N472" s="324"/>
      <c r="O472" s="323"/>
      <c r="P472" s="324"/>
      <c r="Q472" s="323"/>
      <c r="R472" s="324"/>
      <c r="S472" s="323"/>
      <c r="T472" s="324"/>
      <c r="U472" s="323"/>
      <c r="V472" s="324"/>
      <c r="W472" s="325"/>
      <c r="X472" s="322"/>
      <c r="Y472" s="153"/>
      <c r="Z472" s="138"/>
      <c r="AA472" s="325"/>
      <c r="AB472" s="322"/>
      <c r="AC472" s="326">
        <f t="shared" si="253"/>
        <v>0</v>
      </c>
      <c r="AD472" s="327">
        <f t="shared" si="254"/>
        <v>0</v>
      </c>
      <c r="AE472" s="324"/>
      <c r="AF472" s="328"/>
      <c r="AG472" s="324"/>
      <c r="AH472" s="328"/>
      <c r="AI472" s="324"/>
      <c r="AJ472" s="328"/>
      <c r="AK472" s="324"/>
      <c r="AL472" s="328"/>
      <c r="AM472" s="324"/>
      <c r="AN472" s="328"/>
      <c r="AO472" s="324"/>
      <c r="AP472" s="97"/>
      <c r="AQ472" s="98"/>
    </row>
    <row r="473" spans="1:43" ht="12" customHeight="1">
      <c r="A473" s="149"/>
      <c r="B473" s="133"/>
      <c r="C473" s="150" t="str">
        <f>IF(D473&lt;&gt;"",MAX(C464:C472)+1,"")</f>
        <v/>
      </c>
      <c r="D473" s="151"/>
      <c r="E473" s="152"/>
      <c r="F473" s="153"/>
      <c r="G473" s="138"/>
      <c r="H473" s="318"/>
      <c r="I473" s="319"/>
      <c r="J473" s="320">
        <f t="shared" si="251"/>
        <v>0</v>
      </c>
      <c r="K473" s="321">
        <f t="shared" si="252"/>
        <v>0</v>
      </c>
      <c r="L473" s="322"/>
      <c r="M473" s="323"/>
      <c r="N473" s="324"/>
      <c r="O473" s="323"/>
      <c r="P473" s="324"/>
      <c r="Q473" s="323"/>
      <c r="R473" s="324"/>
      <c r="S473" s="323"/>
      <c r="T473" s="324"/>
      <c r="U473" s="323"/>
      <c r="V473" s="324"/>
      <c r="W473" s="325"/>
      <c r="X473" s="322"/>
      <c r="Y473" s="153"/>
      <c r="Z473" s="138"/>
      <c r="AA473" s="325"/>
      <c r="AB473" s="322"/>
      <c r="AC473" s="326">
        <f t="shared" si="253"/>
        <v>0</v>
      </c>
      <c r="AD473" s="327">
        <f t="shared" si="254"/>
        <v>0</v>
      </c>
      <c r="AE473" s="324"/>
      <c r="AF473" s="328"/>
      <c r="AG473" s="324"/>
      <c r="AH473" s="328"/>
      <c r="AI473" s="324"/>
      <c r="AJ473" s="328"/>
      <c r="AK473" s="324"/>
      <c r="AL473" s="328"/>
      <c r="AM473" s="324"/>
      <c r="AN473" s="328"/>
      <c r="AO473" s="324"/>
      <c r="AP473" s="97"/>
      <c r="AQ473" s="98"/>
    </row>
    <row r="474" spans="1:43" ht="12" customHeight="1">
      <c r="A474" s="165"/>
      <c r="B474" s="166"/>
      <c r="C474" s="167" t="str">
        <f>IF(D474&lt;&gt;"",MAX(C464:C473)+1,"")</f>
        <v/>
      </c>
      <c r="D474" s="168"/>
      <c r="E474" s="169"/>
      <c r="F474" s="170"/>
      <c r="G474" s="171"/>
      <c r="H474" s="329"/>
      <c r="I474" s="330"/>
      <c r="J474" s="331">
        <f t="shared" si="251"/>
        <v>0</v>
      </c>
      <c r="K474" s="332">
        <f t="shared" si="252"/>
        <v>0</v>
      </c>
      <c r="L474" s="333"/>
      <c r="M474" s="334"/>
      <c r="N474" s="335"/>
      <c r="O474" s="334"/>
      <c r="P474" s="335"/>
      <c r="Q474" s="334"/>
      <c r="R474" s="335"/>
      <c r="S474" s="334"/>
      <c r="T474" s="335"/>
      <c r="U474" s="334"/>
      <c r="V474" s="335"/>
      <c r="W474" s="336"/>
      <c r="X474" s="333"/>
      <c r="Y474" s="170"/>
      <c r="Z474" s="171"/>
      <c r="AA474" s="336"/>
      <c r="AB474" s="333"/>
      <c r="AC474" s="337">
        <f t="shared" si="253"/>
        <v>0</v>
      </c>
      <c r="AD474" s="338">
        <f t="shared" si="254"/>
        <v>0</v>
      </c>
      <c r="AE474" s="335"/>
      <c r="AF474" s="339"/>
      <c r="AG474" s="335"/>
      <c r="AH474" s="339"/>
      <c r="AI474" s="335"/>
      <c r="AJ474" s="339"/>
      <c r="AK474" s="335"/>
      <c r="AL474" s="339"/>
      <c r="AM474" s="335"/>
      <c r="AN474" s="339"/>
      <c r="AO474" s="335"/>
      <c r="AP474" s="97"/>
      <c r="AQ474" s="98"/>
    </row>
    <row r="475" spans="1:43" ht="12" customHeight="1">
      <c r="A475" s="116" t="s">
        <v>651</v>
      </c>
      <c r="B475" s="117" t="s">
        <v>651</v>
      </c>
      <c r="C475" s="1350" t="s">
        <v>651</v>
      </c>
      <c r="D475" s="1351"/>
      <c r="E475" s="118" t="s">
        <v>651</v>
      </c>
      <c r="F475" s="340"/>
      <c r="G475" s="341"/>
      <c r="H475" s="342">
        <f t="shared" ref="H475:X475" si="255">SUM(H476:H485)</f>
        <v>0</v>
      </c>
      <c r="I475" s="343">
        <f t="shared" si="255"/>
        <v>0</v>
      </c>
      <c r="J475" s="342" t="e">
        <f t="shared" si="255"/>
        <v>#VALUE!</v>
      </c>
      <c r="K475" s="344" t="e">
        <f t="shared" si="255"/>
        <v>#VALUE!</v>
      </c>
      <c r="L475" s="345">
        <f t="shared" si="255"/>
        <v>0</v>
      </c>
      <c r="M475" s="346">
        <f t="shared" si="255"/>
        <v>0</v>
      </c>
      <c r="N475" s="347">
        <f t="shared" si="255"/>
        <v>0</v>
      </c>
      <c r="O475" s="346">
        <f t="shared" si="255"/>
        <v>0</v>
      </c>
      <c r="P475" s="347">
        <f t="shared" si="255"/>
        <v>0</v>
      </c>
      <c r="Q475" s="346">
        <f t="shared" si="255"/>
        <v>0</v>
      </c>
      <c r="R475" s="347">
        <f t="shared" si="255"/>
        <v>0</v>
      </c>
      <c r="S475" s="346">
        <f t="shared" si="255"/>
        <v>0</v>
      </c>
      <c r="T475" s="347">
        <f t="shared" si="255"/>
        <v>0</v>
      </c>
      <c r="U475" s="346">
        <f t="shared" si="255"/>
        <v>0</v>
      </c>
      <c r="V475" s="347">
        <f t="shared" si="255"/>
        <v>0</v>
      </c>
      <c r="W475" s="348">
        <f t="shared" si="255"/>
        <v>0</v>
      </c>
      <c r="X475" s="345">
        <f t="shared" si="255"/>
        <v>0</v>
      </c>
      <c r="Y475" s="340"/>
      <c r="Z475" s="341"/>
      <c r="AA475" s="348">
        <f t="shared" ref="AA475:AO475" si="256">SUM(AA476:AA485)</f>
        <v>0</v>
      </c>
      <c r="AB475" s="345">
        <f t="shared" si="256"/>
        <v>0</v>
      </c>
      <c r="AC475" s="349">
        <f t="shared" si="256"/>
        <v>0</v>
      </c>
      <c r="AD475" s="350">
        <f t="shared" si="256"/>
        <v>0</v>
      </c>
      <c r="AE475" s="347">
        <f t="shared" si="256"/>
        <v>0</v>
      </c>
      <c r="AF475" s="349">
        <f t="shared" si="256"/>
        <v>0</v>
      </c>
      <c r="AG475" s="347">
        <f t="shared" si="256"/>
        <v>0</v>
      </c>
      <c r="AH475" s="349">
        <f t="shared" si="256"/>
        <v>0</v>
      </c>
      <c r="AI475" s="347">
        <f t="shared" si="256"/>
        <v>0</v>
      </c>
      <c r="AJ475" s="349">
        <f t="shared" si="256"/>
        <v>0</v>
      </c>
      <c r="AK475" s="347">
        <f t="shared" si="256"/>
        <v>0</v>
      </c>
      <c r="AL475" s="349">
        <f t="shared" si="256"/>
        <v>0</v>
      </c>
      <c r="AM475" s="347">
        <f t="shared" si="256"/>
        <v>0</v>
      </c>
      <c r="AN475" s="349">
        <f t="shared" si="256"/>
        <v>0</v>
      </c>
      <c r="AO475" s="347">
        <f t="shared" si="256"/>
        <v>0</v>
      </c>
      <c r="AP475" s="130"/>
      <c r="AQ475" s="131">
        <f>COUNTIF(AD476:AD485,"&gt;0")</f>
        <v>0</v>
      </c>
    </row>
    <row r="476" spans="1:43" ht="12" customHeight="1">
      <c r="A476" s="132"/>
      <c r="B476" s="133"/>
      <c r="C476" s="134">
        <f>IF(D476&lt;&gt;"",MAX(C475)+1,"")</f>
        <v>1</v>
      </c>
      <c r="D476" s="135" t="str">
        <f>IF(B475&lt;&gt;"","Điểm chính","")</f>
        <v>Điểm chính</v>
      </c>
      <c r="E476" s="136"/>
      <c r="F476" s="137"/>
      <c r="G476" s="138"/>
      <c r="H476" s="307"/>
      <c r="I476" s="308"/>
      <c r="J476" s="309" t="e">
        <f t="shared" ref="J476:J485" si="257">M476+O476+Q476+S476+U476</f>
        <v>#VALUE!</v>
      </c>
      <c r="K476" s="310" t="e">
        <f t="shared" ref="K476:K485" si="258">N476+P476+R476+T476+V476</f>
        <v>#VALUE!</v>
      </c>
      <c r="L476" s="311"/>
      <c r="M476" s="312" t="s">
        <v>651</v>
      </c>
      <c r="N476" s="313" t="s">
        <v>651</v>
      </c>
      <c r="O476" s="312" t="s">
        <v>651</v>
      </c>
      <c r="P476" s="313" t="s">
        <v>651</v>
      </c>
      <c r="Q476" s="312" t="s">
        <v>651</v>
      </c>
      <c r="R476" s="313" t="s">
        <v>651</v>
      </c>
      <c r="S476" s="312" t="s">
        <v>651</v>
      </c>
      <c r="T476" s="313" t="s">
        <v>651</v>
      </c>
      <c r="U476" s="312" t="s">
        <v>651</v>
      </c>
      <c r="V476" s="313" t="s">
        <v>651</v>
      </c>
      <c r="W476" s="314"/>
      <c r="X476" s="311"/>
      <c r="Y476" s="137"/>
      <c r="Z476" s="138"/>
      <c r="AA476" s="314"/>
      <c r="AB476" s="311"/>
      <c r="AC476" s="315">
        <f t="shared" ref="AC476:AC485" si="259">AF476+AH476+AJ476+AL476+AN476</f>
        <v>0</v>
      </c>
      <c r="AD476" s="316">
        <f t="shared" ref="AD476:AD485" si="260">AG476+AI476+AK476+AM476+AO476</f>
        <v>0</v>
      </c>
      <c r="AE476" s="313"/>
      <c r="AF476" s="317"/>
      <c r="AG476" s="313"/>
      <c r="AH476" s="317"/>
      <c r="AI476" s="313"/>
      <c r="AJ476" s="317"/>
      <c r="AK476" s="313"/>
      <c r="AL476" s="317"/>
      <c r="AM476" s="313"/>
      <c r="AN476" s="317"/>
      <c r="AO476" s="313"/>
      <c r="AP476" s="97"/>
      <c r="AQ476" s="98"/>
    </row>
    <row r="477" spans="1:43" ht="12" customHeight="1">
      <c r="A477" s="149"/>
      <c r="B477" s="133"/>
      <c r="C477" s="150" t="str">
        <f>IF(D477&lt;&gt;"",MAX(C475:C476)+1,"")</f>
        <v/>
      </c>
      <c r="D477" s="151"/>
      <c r="E477" s="152"/>
      <c r="F477" s="153"/>
      <c r="G477" s="138"/>
      <c r="H477" s="318"/>
      <c r="I477" s="319"/>
      <c r="J477" s="320">
        <f t="shared" si="257"/>
        <v>0</v>
      </c>
      <c r="K477" s="321">
        <f t="shared" si="258"/>
        <v>0</v>
      </c>
      <c r="L477" s="322"/>
      <c r="M477" s="323"/>
      <c r="N477" s="324"/>
      <c r="O477" s="323"/>
      <c r="P477" s="324"/>
      <c r="Q477" s="323"/>
      <c r="R477" s="324"/>
      <c r="S477" s="323"/>
      <c r="T477" s="324"/>
      <c r="U477" s="323"/>
      <c r="V477" s="324"/>
      <c r="W477" s="325"/>
      <c r="X477" s="322"/>
      <c r="Y477" s="153"/>
      <c r="Z477" s="138"/>
      <c r="AA477" s="325"/>
      <c r="AB477" s="322"/>
      <c r="AC477" s="326">
        <f t="shared" si="259"/>
        <v>0</v>
      </c>
      <c r="AD477" s="327">
        <f t="shared" si="260"/>
        <v>0</v>
      </c>
      <c r="AE477" s="324"/>
      <c r="AF477" s="328"/>
      <c r="AG477" s="324"/>
      <c r="AH477" s="328"/>
      <c r="AI477" s="324"/>
      <c r="AJ477" s="328"/>
      <c r="AK477" s="324"/>
      <c r="AL477" s="328"/>
      <c r="AM477" s="324"/>
      <c r="AN477" s="328"/>
      <c r="AO477" s="324"/>
      <c r="AP477" s="97"/>
      <c r="AQ477" s="98"/>
    </row>
    <row r="478" spans="1:43" ht="12" customHeight="1">
      <c r="A478" s="149"/>
      <c r="B478" s="133"/>
      <c r="C478" s="150" t="str">
        <f>IF(D478&lt;&gt;"",MAX(C475:C477)+1,"")</f>
        <v/>
      </c>
      <c r="D478" s="151"/>
      <c r="E478" s="152"/>
      <c r="F478" s="153"/>
      <c r="G478" s="138"/>
      <c r="H478" s="318"/>
      <c r="I478" s="319"/>
      <c r="J478" s="320">
        <f t="shared" si="257"/>
        <v>0</v>
      </c>
      <c r="K478" s="321">
        <f t="shared" si="258"/>
        <v>0</v>
      </c>
      <c r="L478" s="322"/>
      <c r="M478" s="323"/>
      <c r="N478" s="324"/>
      <c r="O478" s="323"/>
      <c r="P478" s="324"/>
      <c r="Q478" s="323"/>
      <c r="R478" s="324"/>
      <c r="S478" s="323"/>
      <c r="T478" s="324"/>
      <c r="U478" s="323"/>
      <c r="V478" s="324"/>
      <c r="W478" s="325"/>
      <c r="X478" s="322"/>
      <c r="Y478" s="153"/>
      <c r="Z478" s="138"/>
      <c r="AA478" s="325"/>
      <c r="AB478" s="322"/>
      <c r="AC478" s="326">
        <f t="shared" si="259"/>
        <v>0</v>
      </c>
      <c r="AD478" s="327">
        <f t="shared" si="260"/>
        <v>0</v>
      </c>
      <c r="AE478" s="324"/>
      <c r="AF478" s="328"/>
      <c r="AG478" s="324"/>
      <c r="AH478" s="328"/>
      <c r="AI478" s="324"/>
      <c r="AJ478" s="328"/>
      <c r="AK478" s="324"/>
      <c r="AL478" s="328"/>
      <c r="AM478" s="324"/>
      <c r="AN478" s="328"/>
      <c r="AO478" s="324"/>
      <c r="AP478" s="97"/>
      <c r="AQ478" s="98"/>
    </row>
    <row r="479" spans="1:43" ht="12" customHeight="1">
      <c r="A479" s="149"/>
      <c r="B479" s="133"/>
      <c r="C479" s="150" t="str">
        <f>IF(D479&lt;&gt;"",MAX(C475:C478)+1,"")</f>
        <v/>
      </c>
      <c r="D479" s="151"/>
      <c r="E479" s="152"/>
      <c r="F479" s="153"/>
      <c r="G479" s="138"/>
      <c r="H479" s="318"/>
      <c r="I479" s="319"/>
      <c r="J479" s="320">
        <f t="shared" si="257"/>
        <v>0</v>
      </c>
      <c r="K479" s="321">
        <f t="shared" si="258"/>
        <v>0</v>
      </c>
      <c r="L479" s="322"/>
      <c r="M479" s="323"/>
      <c r="N479" s="324"/>
      <c r="O479" s="323"/>
      <c r="P479" s="324"/>
      <c r="Q479" s="323"/>
      <c r="R479" s="324"/>
      <c r="S479" s="323"/>
      <c r="T479" s="324"/>
      <c r="U479" s="323"/>
      <c r="V479" s="324"/>
      <c r="W479" s="325"/>
      <c r="X479" s="322"/>
      <c r="Y479" s="153"/>
      <c r="Z479" s="138"/>
      <c r="AA479" s="325"/>
      <c r="AB479" s="322"/>
      <c r="AC479" s="326">
        <f t="shared" si="259"/>
        <v>0</v>
      </c>
      <c r="AD479" s="327">
        <f t="shared" si="260"/>
        <v>0</v>
      </c>
      <c r="AE479" s="324"/>
      <c r="AF479" s="328"/>
      <c r="AG479" s="324"/>
      <c r="AH479" s="328"/>
      <c r="AI479" s="324"/>
      <c r="AJ479" s="328"/>
      <c r="AK479" s="324"/>
      <c r="AL479" s="328"/>
      <c r="AM479" s="324"/>
      <c r="AN479" s="328"/>
      <c r="AO479" s="324"/>
      <c r="AP479" s="97"/>
      <c r="AQ479" s="98"/>
    </row>
    <row r="480" spans="1:43" ht="12" customHeight="1">
      <c r="A480" s="149"/>
      <c r="B480" s="133"/>
      <c r="C480" s="150" t="str">
        <f>IF(D480&lt;&gt;"",MAX(C475:C479)+1,"")</f>
        <v/>
      </c>
      <c r="D480" s="151"/>
      <c r="E480" s="152"/>
      <c r="F480" s="153"/>
      <c r="G480" s="138"/>
      <c r="H480" s="318"/>
      <c r="I480" s="319"/>
      <c r="J480" s="320">
        <f t="shared" si="257"/>
        <v>0</v>
      </c>
      <c r="K480" s="321">
        <f t="shared" si="258"/>
        <v>0</v>
      </c>
      <c r="L480" s="322"/>
      <c r="M480" s="323"/>
      <c r="N480" s="324"/>
      <c r="O480" s="323"/>
      <c r="P480" s="324"/>
      <c r="Q480" s="323"/>
      <c r="R480" s="324"/>
      <c r="S480" s="323"/>
      <c r="T480" s="324"/>
      <c r="U480" s="323"/>
      <c r="V480" s="324"/>
      <c r="W480" s="325"/>
      <c r="X480" s="322"/>
      <c r="Y480" s="153"/>
      <c r="Z480" s="138"/>
      <c r="AA480" s="325"/>
      <c r="AB480" s="322"/>
      <c r="AC480" s="326">
        <f t="shared" si="259"/>
        <v>0</v>
      </c>
      <c r="AD480" s="327">
        <f t="shared" si="260"/>
        <v>0</v>
      </c>
      <c r="AE480" s="324"/>
      <c r="AF480" s="328"/>
      <c r="AG480" s="324"/>
      <c r="AH480" s="328"/>
      <c r="AI480" s="324"/>
      <c r="AJ480" s="328"/>
      <c r="AK480" s="324"/>
      <c r="AL480" s="328"/>
      <c r="AM480" s="324"/>
      <c r="AN480" s="328"/>
      <c r="AO480" s="324"/>
      <c r="AP480" s="97"/>
      <c r="AQ480" s="98"/>
    </row>
    <row r="481" spans="1:43" ht="12" customHeight="1">
      <c r="A481" s="149"/>
      <c r="B481" s="133"/>
      <c r="C481" s="150" t="str">
        <f>IF(D481&lt;&gt;"",MAX(C475:C480)+1,"")</f>
        <v/>
      </c>
      <c r="D481" s="151"/>
      <c r="E481" s="152"/>
      <c r="F481" s="153"/>
      <c r="G481" s="138"/>
      <c r="H481" s="318"/>
      <c r="I481" s="319"/>
      <c r="J481" s="320">
        <f t="shared" si="257"/>
        <v>0</v>
      </c>
      <c r="K481" s="321">
        <f t="shared" si="258"/>
        <v>0</v>
      </c>
      <c r="L481" s="322"/>
      <c r="M481" s="323"/>
      <c r="N481" s="324"/>
      <c r="O481" s="323"/>
      <c r="P481" s="324"/>
      <c r="Q481" s="323"/>
      <c r="R481" s="324"/>
      <c r="S481" s="323"/>
      <c r="T481" s="324"/>
      <c r="U481" s="323"/>
      <c r="V481" s="324"/>
      <c r="W481" s="325"/>
      <c r="X481" s="322"/>
      <c r="Y481" s="153"/>
      <c r="Z481" s="138"/>
      <c r="AA481" s="325"/>
      <c r="AB481" s="322"/>
      <c r="AC481" s="326">
        <f t="shared" si="259"/>
        <v>0</v>
      </c>
      <c r="AD481" s="327">
        <f t="shared" si="260"/>
        <v>0</v>
      </c>
      <c r="AE481" s="324"/>
      <c r="AF481" s="328"/>
      <c r="AG481" s="324"/>
      <c r="AH481" s="328"/>
      <c r="AI481" s="324"/>
      <c r="AJ481" s="328"/>
      <c r="AK481" s="324"/>
      <c r="AL481" s="328"/>
      <c r="AM481" s="324"/>
      <c r="AN481" s="328"/>
      <c r="AO481" s="324"/>
      <c r="AP481" s="97"/>
      <c r="AQ481" s="98"/>
    </row>
    <row r="482" spans="1:43" ht="12" customHeight="1">
      <c r="A482" s="149"/>
      <c r="B482" s="133"/>
      <c r="C482" s="150" t="str">
        <f>IF(D482&lt;&gt;"",MAX(C475:C481)+1,"")</f>
        <v/>
      </c>
      <c r="D482" s="151"/>
      <c r="E482" s="152"/>
      <c r="F482" s="153"/>
      <c r="G482" s="138"/>
      <c r="H482" s="318"/>
      <c r="I482" s="319"/>
      <c r="J482" s="320">
        <f t="shared" si="257"/>
        <v>0</v>
      </c>
      <c r="K482" s="321">
        <f t="shared" si="258"/>
        <v>0</v>
      </c>
      <c r="L482" s="322"/>
      <c r="M482" s="323"/>
      <c r="N482" s="324"/>
      <c r="O482" s="323"/>
      <c r="P482" s="324"/>
      <c r="Q482" s="323"/>
      <c r="R482" s="324"/>
      <c r="S482" s="323"/>
      <c r="T482" s="324"/>
      <c r="U482" s="323"/>
      <c r="V482" s="324"/>
      <c r="W482" s="325"/>
      <c r="X482" s="322"/>
      <c r="Y482" s="153"/>
      <c r="Z482" s="138"/>
      <c r="AA482" s="325"/>
      <c r="AB482" s="322"/>
      <c r="AC482" s="326">
        <f t="shared" si="259"/>
        <v>0</v>
      </c>
      <c r="AD482" s="327">
        <f t="shared" si="260"/>
        <v>0</v>
      </c>
      <c r="AE482" s="324"/>
      <c r="AF482" s="328"/>
      <c r="AG482" s="324"/>
      <c r="AH482" s="328"/>
      <c r="AI482" s="324"/>
      <c r="AJ482" s="328"/>
      <c r="AK482" s="324"/>
      <c r="AL482" s="328"/>
      <c r="AM482" s="324"/>
      <c r="AN482" s="328"/>
      <c r="AO482" s="324"/>
      <c r="AP482" s="97"/>
      <c r="AQ482" s="98"/>
    </row>
    <row r="483" spans="1:43" ht="12" customHeight="1">
      <c r="A483" s="149"/>
      <c r="B483" s="133"/>
      <c r="C483" s="150" t="str">
        <f>IF(D483&lt;&gt;"",MAX(C475:C482)+1,"")</f>
        <v/>
      </c>
      <c r="D483" s="151"/>
      <c r="E483" s="152"/>
      <c r="F483" s="153"/>
      <c r="G483" s="138"/>
      <c r="H483" s="318"/>
      <c r="I483" s="319"/>
      <c r="J483" s="320">
        <f t="shared" si="257"/>
        <v>0</v>
      </c>
      <c r="K483" s="321">
        <f t="shared" si="258"/>
        <v>0</v>
      </c>
      <c r="L483" s="322"/>
      <c r="M483" s="323"/>
      <c r="N483" s="324"/>
      <c r="O483" s="323"/>
      <c r="P483" s="324"/>
      <c r="Q483" s="323"/>
      <c r="R483" s="324"/>
      <c r="S483" s="323"/>
      <c r="T483" s="324"/>
      <c r="U483" s="323"/>
      <c r="V483" s="324"/>
      <c r="W483" s="325"/>
      <c r="X483" s="322"/>
      <c r="Y483" s="153"/>
      <c r="Z483" s="138"/>
      <c r="AA483" s="325"/>
      <c r="AB483" s="322"/>
      <c r="AC483" s="326">
        <f t="shared" si="259"/>
        <v>0</v>
      </c>
      <c r="AD483" s="327">
        <f t="shared" si="260"/>
        <v>0</v>
      </c>
      <c r="AE483" s="324"/>
      <c r="AF483" s="328"/>
      <c r="AG483" s="324"/>
      <c r="AH483" s="328"/>
      <c r="AI483" s="324"/>
      <c r="AJ483" s="328"/>
      <c r="AK483" s="324"/>
      <c r="AL483" s="328"/>
      <c r="AM483" s="324"/>
      <c r="AN483" s="328"/>
      <c r="AO483" s="324"/>
      <c r="AP483" s="97"/>
      <c r="AQ483" s="98"/>
    </row>
    <row r="484" spans="1:43" ht="12" customHeight="1">
      <c r="A484" s="149"/>
      <c r="B484" s="133"/>
      <c r="C484" s="150" t="str">
        <f>IF(D484&lt;&gt;"",MAX(C475:C483)+1,"")</f>
        <v/>
      </c>
      <c r="D484" s="151"/>
      <c r="E484" s="152"/>
      <c r="F484" s="153"/>
      <c r="G484" s="138"/>
      <c r="H484" s="318"/>
      <c r="I484" s="319"/>
      <c r="J484" s="320">
        <f t="shared" si="257"/>
        <v>0</v>
      </c>
      <c r="K484" s="321">
        <f t="shared" si="258"/>
        <v>0</v>
      </c>
      <c r="L484" s="322"/>
      <c r="M484" s="323"/>
      <c r="N484" s="324"/>
      <c r="O484" s="323"/>
      <c r="P484" s="324"/>
      <c r="Q484" s="323"/>
      <c r="R484" s="324"/>
      <c r="S484" s="323"/>
      <c r="T484" s="324"/>
      <c r="U484" s="323"/>
      <c r="V484" s="324"/>
      <c r="W484" s="325"/>
      <c r="X484" s="322"/>
      <c r="Y484" s="153"/>
      <c r="Z484" s="138"/>
      <c r="AA484" s="325"/>
      <c r="AB484" s="322"/>
      <c r="AC484" s="326">
        <f t="shared" si="259"/>
        <v>0</v>
      </c>
      <c r="AD484" s="327">
        <f t="shared" si="260"/>
        <v>0</v>
      </c>
      <c r="AE484" s="324"/>
      <c r="AF484" s="328"/>
      <c r="AG484" s="324"/>
      <c r="AH484" s="328"/>
      <c r="AI484" s="324"/>
      <c r="AJ484" s="328"/>
      <c r="AK484" s="324"/>
      <c r="AL484" s="328"/>
      <c r="AM484" s="324"/>
      <c r="AN484" s="328"/>
      <c r="AO484" s="324"/>
      <c r="AP484" s="97"/>
      <c r="AQ484" s="98"/>
    </row>
    <row r="485" spans="1:43" ht="12" customHeight="1">
      <c r="A485" s="165"/>
      <c r="B485" s="166"/>
      <c r="C485" s="167" t="str">
        <f>IF(D485&lt;&gt;"",MAX(C475:C484)+1,"")</f>
        <v/>
      </c>
      <c r="D485" s="168"/>
      <c r="E485" s="169"/>
      <c r="F485" s="170"/>
      <c r="G485" s="171"/>
      <c r="H485" s="329"/>
      <c r="I485" s="330"/>
      <c r="J485" s="331">
        <f t="shared" si="257"/>
        <v>0</v>
      </c>
      <c r="K485" s="332">
        <f t="shared" si="258"/>
        <v>0</v>
      </c>
      <c r="L485" s="333"/>
      <c r="M485" s="334"/>
      <c r="N485" s="335"/>
      <c r="O485" s="334"/>
      <c r="P485" s="335"/>
      <c r="Q485" s="334"/>
      <c r="R485" s="335"/>
      <c r="S485" s="334"/>
      <c r="T485" s="335"/>
      <c r="U485" s="334"/>
      <c r="V485" s="335"/>
      <c r="W485" s="336"/>
      <c r="X485" s="333"/>
      <c r="Y485" s="170"/>
      <c r="Z485" s="171"/>
      <c r="AA485" s="336"/>
      <c r="AB485" s="333"/>
      <c r="AC485" s="337">
        <f t="shared" si="259"/>
        <v>0</v>
      </c>
      <c r="AD485" s="338">
        <f t="shared" si="260"/>
        <v>0</v>
      </c>
      <c r="AE485" s="335"/>
      <c r="AF485" s="339"/>
      <c r="AG485" s="335"/>
      <c r="AH485" s="339"/>
      <c r="AI485" s="335"/>
      <c r="AJ485" s="339"/>
      <c r="AK485" s="335"/>
      <c r="AL485" s="339"/>
      <c r="AM485" s="335"/>
      <c r="AN485" s="339"/>
      <c r="AO485" s="335"/>
      <c r="AP485" s="97"/>
      <c r="AQ485" s="98"/>
    </row>
    <row r="486" spans="1:43" ht="12" customHeight="1">
      <c r="A486" s="116" t="s">
        <v>651</v>
      </c>
      <c r="B486" s="117" t="s">
        <v>651</v>
      </c>
      <c r="C486" s="1350" t="s">
        <v>651</v>
      </c>
      <c r="D486" s="1351"/>
      <c r="E486" s="118" t="s">
        <v>651</v>
      </c>
      <c r="F486" s="340"/>
      <c r="G486" s="341"/>
      <c r="H486" s="342">
        <f t="shared" ref="H486:X486" si="261">SUM(H487:H496)</f>
        <v>0</v>
      </c>
      <c r="I486" s="343">
        <f t="shared" si="261"/>
        <v>0</v>
      </c>
      <c r="J486" s="342" t="e">
        <f t="shared" si="261"/>
        <v>#VALUE!</v>
      </c>
      <c r="K486" s="344" t="e">
        <f t="shared" si="261"/>
        <v>#VALUE!</v>
      </c>
      <c r="L486" s="345">
        <f t="shared" si="261"/>
        <v>0</v>
      </c>
      <c r="M486" s="346">
        <f t="shared" si="261"/>
        <v>0</v>
      </c>
      <c r="N486" s="347">
        <f t="shared" si="261"/>
        <v>0</v>
      </c>
      <c r="O486" s="346">
        <f t="shared" si="261"/>
        <v>0</v>
      </c>
      <c r="P486" s="347">
        <f t="shared" si="261"/>
        <v>0</v>
      </c>
      <c r="Q486" s="346">
        <f t="shared" si="261"/>
        <v>0</v>
      </c>
      <c r="R486" s="347">
        <f t="shared" si="261"/>
        <v>0</v>
      </c>
      <c r="S486" s="346">
        <f t="shared" si="261"/>
        <v>0</v>
      </c>
      <c r="T486" s="347">
        <f t="shared" si="261"/>
        <v>0</v>
      </c>
      <c r="U486" s="346">
        <f t="shared" si="261"/>
        <v>0</v>
      </c>
      <c r="V486" s="347">
        <f t="shared" si="261"/>
        <v>0</v>
      </c>
      <c r="W486" s="348">
        <f t="shared" si="261"/>
        <v>0</v>
      </c>
      <c r="X486" s="345">
        <f t="shared" si="261"/>
        <v>0</v>
      </c>
      <c r="Y486" s="340"/>
      <c r="Z486" s="341"/>
      <c r="AA486" s="348">
        <f t="shared" ref="AA486:AO486" si="262">SUM(AA487:AA496)</f>
        <v>0</v>
      </c>
      <c r="AB486" s="345">
        <f t="shared" si="262"/>
        <v>0</v>
      </c>
      <c r="AC486" s="349">
        <f t="shared" si="262"/>
        <v>0</v>
      </c>
      <c r="AD486" s="350">
        <f t="shared" si="262"/>
        <v>0</v>
      </c>
      <c r="AE486" s="347">
        <f t="shared" si="262"/>
        <v>0</v>
      </c>
      <c r="AF486" s="349">
        <f t="shared" si="262"/>
        <v>0</v>
      </c>
      <c r="AG486" s="347">
        <f t="shared" si="262"/>
        <v>0</v>
      </c>
      <c r="AH486" s="349">
        <f t="shared" si="262"/>
        <v>0</v>
      </c>
      <c r="AI486" s="347">
        <f t="shared" si="262"/>
        <v>0</v>
      </c>
      <c r="AJ486" s="349">
        <f t="shared" si="262"/>
        <v>0</v>
      </c>
      <c r="AK486" s="347">
        <f t="shared" si="262"/>
        <v>0</v>
      </c>
      <c r="AL486" s="349">
        <f t="shared" si="262"/>
        <v>0</v>
      </c>
      <c r="AM486" s="347">
        <f t="shared" si="262"/>
        <v>0</v>
      </c>
      <c r="AN486" s="349">
        <f t="shared" si="262"/>
        <v>0</v>
      </c>
      <c r="AO486" s="347">
        <f t="shared" si="262"/>
        <v>0</v>
      </c>
      <c r="AP486" s="130"/>
      <c r="AQ486" s="131">
        <f>COUNTIF(AD487:AD496,"&gt;0")</f>
        <v>0</v>
      </c>
    </row>
    <row r="487" spans="1:43" ht="12" customHeight="1">
      <c r="A487" s="132"/>
      <c r="B487" s="133"/>
      <c r="C487" s="134">
        <f>IF(D487&lt;&gt;"",MAX(C486)+1,"")</f>
        <v>1</v>
      </c>
      <c r="D487" s="135" t="str">
        <f>IF(B486&lt;&gt;"","Điểm chính","")</f>
        <v>Điểm chính</v>
      </c>
      <c r="E487" s="136"/>
      <c r="F487" s="137"/>
      <c r="G487" s="138"/>
      <c r="H487" s="307"/>
      <c r="I487" s="308"/>
      <c r="J487" s="309" t="e">
        <f t="shared" ref="J487:J496" si="263">M487+O487+Q487+S487+U487</f>
        <v>#VALUE!</v>
      </c>
      <c r="K487" s="310" t="e">
        <f t="shared" ref="K487:K496" si="264">N487+P487+R487+T487+V487</f>
        <v>#VALUE!</v>
      </c>
      <c r="L487" s="311"/>
      <c r="M487" s="312" t="s">
        <v>651</v>
      </c>
      <c r="N487" s="313" t="s">
        <v>651</v>
      </c>
      <c r="O487" s="312" t="s">
        <v>651</v>
      </c>
      <c r="P487" s="313" t="s">
        <v>651</v>
      </c>
      <c r="Q487" s="312" t="s">
        <v>651</v>
      </c>
      <c r="R487" s="313" t="s">
        <v>651</v>
      </c>
      <c r="S487" s="312" t="s">
        <v>651</v>
      </c>
      <c r="T487" s="313" t="s">
        <v>651</v>
      </c>
      <c r="U487" s="312" t="s">
        <v>651</v>
      </c>
      <c r="V487" s="313" t="s">
        <v>651</v>
      </c>
      <c r="W487" s="314"/>
      <c r="X487" s="311"/>
      <c r="Y487" s="137"/>
      <c r="Z487" s="138"/>
      <c r="AA487" s="314"/>
      <c r="AB487" s="311"/>
      <c r="AC487" s="315">
        <f t="shared" ref="AC487:AC496" si="265">AF487+AH487+AJ487+AL487+AN487</f>
        <v>0</v>
      </c>
      <c r="AD487" s="316">
        <f t="shared" ref="AD487:AD496" si="266">AG487+AI487+AK487+AM487+AO487</f>
        <v>0</v>
      </c>
      <c r="AE487" s="313"/>
      <c r="AF487" s="317"/>
      <c r="AG487" s="313"/>
      <c r="AH487" s="317"/>
      <c r="AI487" s="313"/>
      <c r="AJ487" s="317"/>
      <c r="AK487" s="313"/>
      <c r="AL487" s="317"/>
      <c r="AM487" s="313"/>
      <c r="AN487" s="317"/>
      <c r="AO487" s="313"/>
      <c r="AP487" s="97"/>
      <c r="AQ487" s="98"/>
    </row>
    <row r="488" spans="1:43" ht="12" customHeight="1">
      <c r="A488" s="149"/>
      <c r="B488" s="133"/>
      <c r="C488" s="150" t="str">
        <f>IF(D488&lt;&gt;"",MAX(C486:C487)+1,"")</f>
        <v/>
      </c>
      <c r="D488" s="151"/>
      <c r="E488" s="152"/>
      <c r="F488" s="153"/>
      <c r="G488" s="138"/>
      <c r="H488" s="318"/>
      <c r="I488" s="319"/>
      <c r="J488" s="320">
        <f t="shared" si="263"/>
        <v>0</v>
      </c>
      <c r="K488" s="321">
        <f t="shared" si="264"/>
        <v>0</v>
      </c>
      <c r="L488" s="322"/>
      <c r="M488" s="323"/>
      <c r="N488" s="324"/>
      <c r="O488" s="323"/>
      <c r="P488" s="324"/>
      <c r="Q488" s="323"/>
      <c r="R488" s="324"/>
      <c r="S488" s="323"/>
      <c r="T488" s="324"/>
      <c r="U488" s="323"/>
      <c r="V488" s="324"/>
      <c r="W488" s="325"/>
      <c r="X488" s="322"/>
      <c r="Y488" s="153"/>
      <c r="Z488" s="138"/>
      <c r="AA488" s="325"/>
      <c r="AB488" s="322"/>
      <c r="AC488" s="326">
        <f t="shared" si="265"/>
        <v>0</v>
      </c>
      <c r="AD488" s="327">
        <f t="shared" si="266"/>
        <v>0</v>
      </c>
      <c r="AE488" s="324"/>
      <c r="AF488" s="328"/>
      <c r="AG488" s="324"/>
      <c r="AH488" s="328"/>
      <c r="AI488" s="324"/>
      <c r="AJ488" s="328"/>
      <c r="AK488" s="324"/>
      <c r="AL488" s="328"/>
      <c r="AM488" s="324"/>
      <c r="AN488" s="328"/>
      <c r="AO488" s="324"/>
      <c r="AP488" s="97"/>
      <c r="AQ488" s="98"/>
    </row>
    <row r="489" spans="1:43" ht="12" customHeight="1">
      <c r="A489" s="149"/>
      <c r="B489" s="133"/>
      <c r="C489" s="150" t="str">
        <f>IF(D489&lt;&gt;"",MAX(C486:C488)+1,"")</f>
        <v/>
      </c>
      <c r="D489" s="151"/>
      <c r="E489" s="152"/>
      <c r="F489" s="153"/>
      <c r="G489" s="138"/>
      <c r="H489" s="318"/>
      <c r="I489" s="319"/>
      <c r="J489" s="320">
        <f t="shared" si="263"/>
        <v>0</v>
      </c>
      <c r="K489" s="321">
        <f t="shared" si="264"/>
        <v>0</v>
      </c>
      <c r="L489" s="322"/>
      <c r="M489" s="323"/>
      <c r="N489" s="324"/>
      <c r="O489" s="323"/>
      <c r="P489" s="324"/>
      <c r="Q489" s="323"/>
      <c r="R489" s="324"/>
      <c r="S489" s="323"/>
      <c r="T489" s="324"/>
      <c r="U489" s="323"/>
      <c r="V489" s="324"/>
      <c r="W489" s="325"/>
      <c r="X489" s="322"/>
      <c r="Y489" s="153"/>
      <c r="Z489" s="138"/>
      <c r="AA489" s="325"/>
      <c r="AB489" s="322"/>
      <c r="AC489" s="326">
        <f t="shared" si="265"/>
        <v>0</v>
      </c>
      <c r="AD489" s="327">
        <f t="shared" si="266"/>
        <v>0</v>
      </c>
      <c r="AE489" s="324"/>
      <c r="AF489" s="328"/>
      <c r="AG489" s="324"/>
      <c r="AH489" s="328"/>
      <c r="AI489" s="324"/>
      <c r="AJ489" s="328"/>
      <c r="AK489" s="324"/>
      <c r="AL489" s="328"/>
      <c r="AM489" s="324"/>
      <c r="AN489" s="328"/>
      <c r="AO489" s="324"/>
      <c r="AP489" s="97"/>
      <c r="AQ489" s="98"/>
    </row>
    <row r="490" spans="1:43" ht="12" customHeight="1">
      <c r="A490" s="149"/>
      <c r="B490" s="133"/>
      <c r="C490" s="150" t="str">
        <f>IF(D490&lt;&gt;"",MAX(C486:C489)+1,"")</f>
        <v/>
      </c>
      <c r="D490" s="151"/>
      <c r="E490" s="152"/>
      <c r="F490" s="153"/>
      <c r="G490" s="138"/>
      <c r="H490" s="318"/>
      <c r="I490" s="319"/>
      <c r="J490" s="320">
        <f t="shared" si="263"/>
        <v>0</v>
      </c>
      <c r="K490" s="321">
        <f t="shared" si="264"/>
        <v>0</v>
      </c>
      <c r="L490" s="322"/>
      <c r="M490" s="323"/>
      <c r="N490" s="324"/>
      <c r="O490" s="323"/>
      <c r="P490" s="324"/>
      <c r="Q490" s="323"/>
      <c r="R490" s="324"/>
      <c r="S490" s="323"/>
      <c r="T490" s="324"/>
      <c r="U490" s="323"/>
      <c r="V490" s="324"/>
      <c r="W490" s="325"/>
      <c r="X490" s="322"/>
      <c r="Y490" s="153"/>
      <c r="Z490" s="138"/>
      <c r="AA490" s="325"/>
      <c r="AB490" s="322"/>
      <c r="AC490" s="326">
        <f t="shared" si="265"/>
        <v>0</v>
      </c>
      <c r="AD490" s="327">
        <f t="shared" si="266"/>
        <v>0</v>
      </c>
      <c r="AE490" s="324"/>
      <c r="AF490" s="328"/>
      <c r="AG490" s="324"/>
      <c r="AH490" s="328"/>
      <c r="AI490" s="324"/>
      <c r="AJ490" s="328"/>
      <c r="AK490" s="324"/>
      <c r="AL490" s="328"/>
      <c r="AM490" s="324"/>
      <c r="AN490" s="328"/>
      <c r="AO490" s="324"/>
      <c r="AP490" s="97"/>
      <c r="AQ490" s="98"/>
    </row>
    <row r="491" spans="1:43" ht="12" customHeight="1">
      <c r="A491" s="149"/>
      <c r="B491" s="133"/>
      <c r="C491" s="150" t="str">
        <f>IF(D491&lt;&gt;"",MAX(C486:C490)+1,"")</f>
        <v/>
      </c>
      <c r="D491" s="151"/>
      <c r="E491" s="152"/>
      <c r="F491" s="153"/>
      <c r="G491" s="138"/>
      <c r="H491" s="318"/>
      <c r="I491" s="319"/>
      <c r="J491" s="320">
        <f t="shared" si="263"/>
        <v>0</v>
      </c>
      <c r="K491" s="321">
        <f t="shared" si="264"/>
        <v>0</v>
      </c>
      <c r="L491" s="322"/>
      <c r="M491" s="323"/>
      <c r="N491" s="324"/>
      <c r="O491" s="323"/>
      <c r="P491" s="324"/>
      <c r="Q491" s="323"/>
      <c r="R491" s="324"/>
      <c r="S491" s="323"/>
      <c r="T491" s="324"/>
      <c r="U491" s="323"/>
      <c r="V491" s="324"/>
      <c r="W491" s="325"/>
      <c r="X491" s="322"/>
      <c r="Y491" s="153"/>
      <c r="Z491" s="138"/>
      <c r="AA491" s="325"/>
      <c r="AB491" s="322"/>
      <c r="AC491" s="326">
        <f t="shared" si="265"/>
        <v>0</v>
      </c>
      <c r="AD491" s="327">
        <f t="shared" si="266"/>
        <v>0</v>
      </c>
      <c r="AE491" s="324"/>
      <c r="AF491" s="328"/>
      <c r="AG491" s="324"/>
      <c r="AH491" s="328"/>
      <c r="AI491" s="324"/>
      <c r="AJ491" s="328"/>
      <c r="AK491" s="324"/>
      <c r="AL491" s="328"/>
      <c r="AM491" s="324"/>
      <c r="AN491" s="328"/>
      <c r="AO491" s="324"/>
      <c r="AP491" s="97"/>
      <c r="AQ491" s="98"/>
    </row>
    <row r="492" spans="1:43" ht="12" customHeight="1">
      <c r="A492" s="149"/>
      <c r="B492" s="133"/>
      <c r="C492" s="150" t="str">
        <f>IF(D492&lt;&gt;"",MAX(C486:C491)+1,"")</f>
        <v/>
      </c>
      <c r="D492" s="151"/>
      <c r="E492" s="152"/>
      <c r="F492" s="153"/>
      <c r="G492" s="138"/>
      <c r="H492" s="318"/>
      <c r="I492" s="319"/>
      <c r="J492" s="320">
        <f t="shared" si="263"/>
        <v>0</v>
      </c>
      <c r="K492" s="321">
        <f t="shared" si="264"/>
        <v>0</v>
      </c>
      <c r="L492" s="322"/>
      <c r="M492" s="323"/>
      <c r="N492" s="324"/>
      <c r="O492" s="323"/>
      <c r="P492" s="324"/>
      <c r="Q492" s="323"/>
      <c r="R492" s="324"/>
      <c r="S492" s="323"/>
      <c r="T492" s="324"/>
      <c r="U492" s="323"/>
      <c r="V492" s="324"/>
      <c r="W492" s="325"/>
      <c r="X492" s="322"/>
      <c r="Y492" s="153"/>
      <c r="Z492" s="138"/>
      <c r="AA492" s="325"/>
      <c r="AB492" s="322"/>
      <c r="AC492" s="326">
        <f t="shared" si="265"/>
        <v>0</v>
      </c>
      <c r="AD492" s="327">
        <f t="shared" si="266"/>
        <v>0</v>
      </c>
      <c r="AE492" s="324"/>
      <c r="AF492" s="328"/>
      <c r="AG492" s="324"/>
      <c r="AH492" s="328"/>
      <c r="AI492" s="324"/>
      <c r="AJ492" s="328"/>
      <c r="AK492" s="324"/>
      <c r="AL492" s="328"/>
      <c r="AM492" s="324"/>
      <c r="AN492" s="328"/>
      <c r="AO492" s="324"/>
      <c r="AP492" s="97"/>
      <c r="AQ492" s="98"/>
    </row>
    <row r="493" spans="1:43" ht="12" customHeight="1">
      <c r="A493" s="149"/>
      <c r="B493" s="133"/>
      <c r="C493" s="150" t="str">
        <f>IF(D493&lt;&gt;"",MAX(C486:C492)+1,"")</f>
        <v/>
      </c>
      <c r="D493" s="151"/>
      <c r="E493" s="152"/>
      <c r="F493" s="153"/>
      <c r="G493" s="138"/>
      <c r="H493" s="318"/>
      <c r="I493" s="319"/>
      <c r="J493" s="320">
        <f t="shared" si="263"/>
        <v>0</v>
      </c>
      <c r="K493" s="321">
        <f t="shared" si="264"/>
        <v>0</v>
      </c>
      <c r="L493" s="322"/>
      <c r="M493" s="323"/>
      <c r="N493" s="324"/>
      <c r="O493" s="323"/>
      <c r="P493" s="324"/>
      <c r="Q493" s="323"/>
      <c r="R493" s="324"/>
      <c r="S493" s="323"/>
      <c r="T493" s="324"/>
      <c r="U493" s="323"/>
      <c r="V493" s="324"/>
      <c r="W493" s="325"/>
      <c r="X493" s="322"/>
      <c r="Y493" s="153"/>
      <c r="Z493" s="138"/>
      <c r="AA493" s="325"/>
      <c r="AB493" s="322"/>
      <c r="AC493" s="326">
        <f t="shared" si="265"/>
        <v>0</v>
      </c>
      <c r="AD493" s="327">
        <f t="shared" si="266"/>
        <v>0</v>
      </c>
      <c r="AE493" s="324"/>
      <c r="AF493" s="328"/>
      <c r="AG493" s="324"/>
      <c r="AH493" s="328"/>
      <c r="AI493" s="324"/>
      <c r="AJ493" s="328"/>
      <c r="AK493" s="324"/>
      <c r="AL493" s="328"/>
      <c r="AM493" s="324"/>
      <c r="AN493" s="328"/>
      <c r="AO493" s="324"/>
      <c r="AP493" s="97"/>
      <c r="AQ493" s="98"/>
    </row>
    <row r="494" spans="1:43" ht="12" customHeight="1">
      <c r="A494" s="149"/>
      <c r="B494" s="133"/>
      <c r="C494" s="150" t="str">
        <f>IF(D494&lt;&gt;"",MAX(C486:C493)+1,"")</f>
        <v/>
      </c>
      <c r="D494" s="151"/>
      <c r="E494" s="152"/>
      <c r="F494" s="153"/>
      <c r="G494" s="138"/>
      <c r="H494" s="318"/>
      <c r="I494" s="319"/>
      <c r="J494" s="320">
        <f t="shared" si="263"/>
        <v>0</v>
      </c>
      <c r="K494" s="321">
        <f t="shared" si="264"/>
        <v>0</v>
      </c>
      <c r="L494" s="322"/>
      <c r="M494" s="323"/>
      <c r="N494" s="324"/>
      <c r="O494" s="323"/>
      <c r="P494" s="324"/>
      <c r="Q494" s="323"/>
      <c r="R494" s="324"/>
      <c r="S494" s="323"/>
      <c r="T494" s="324"/>
      <c r="U494" s="323"/>
      <c r="V494" s="324"/>
      <c r="W494" s="325"/>
      <c r="X494" s="322"/>
      <c r="Y494" s="153"/>
      <c r="Z494" s="138"/>
      <c r="AA494" s="325"/>
      <c r="AB494" s="322"/>
      <c r="AC494" s="326">
        <f t="shared" si="265"/>
        <v>0</v>
      </c>
      <c r="AD494" s="327">
        <f t="shared" si="266"/>
        <v>0</v>
      </c>
      <c r="AE494" s="324"/>
      <c r="AF494" s="328"/>
      <c r="AG494" s="324"/>
      <c r="AH494" s="328"/>
      <c r="AI494" s="324"/>
      <c r="AJ494" s="328"/>
      <c r="AK494" s="324"/>
      <c r="AL494" s="328"/>
      <c r="AM494" s="324"/>
      <c r="AN494" s="328"/>
      <c r="AO494" s="324"/>
      <c r="AP494" s="97"/>
      <c r="AQ494" s="98"/>
    </row>
    <row r="495" spans="1:43" ht="12" customHeight="1">
      <c r="A495" s="149"/>
      <c r="B495" s="133"/>
      <c r="C495" s="150" t="str">
        <f>IF(D495&lt;&gt;"",MAX(C486:C494)+1,"")</f>
        <v/>
      </c>
      <c r="D495" s="151"/>
      <c r="E495" s="152"/>
      <c r="F495" s="153"/>
      <c r="G495" s="138"/>
      <c r="H495" s="318"/>
      <c r="I495" s="319"/>
      <c r="J495" s="320">
        <f t="shared" si="263"/>
        <v>0</v>
      </c>
      <c r="K495" s="321">
        <f t="shared" si="264"/>
        <v>0</v>
      </c>
      <c r="L495" s="322"/>
      <c r="M495" s="323"/>
      <c r="N495" s="324"/>
      <c r="O495" s="323"/>
      <c r="P495" s="324"/>
      <c r="Q495" s="323"/>
      <c r="R495" s="324"/>
      <c r="S495" s="323"/>
      <c r="T495" s="324"/>
      <c r="U495" s="323"/>
      <c r="V495" s="324"/>
      <c r="W495" s="325"/>
      <c r="X495" s="322"/>
      <c r="Y495" s="153"/>
      <c r="Z495" s="138"/>
      <c r="AA495" s="325"/>
      <c r="AB495" s="322"/>
      <c r="AC495" s="326">
        <f t="shared" si="265"/>
        <v>0</v>
      </c>
      <c r="AD495" s="327">
        <f t="shared" si="266"/>
        <v>0</v>
      </c>
      <c r="AE495" s="324"/>
      <c r="AF495" s="328"/>
      <c r="AG495" s="324"/>
      <c r="AH495" s="328"/>
      <c r="AI495" s="324"/>
      <c r="AJ495" s="328"/>
      <c r="AK495" s="324"/>
      <c r="AL495" s="328"/>
      <c r="AM495" s="324"/>
      <c r="AN495" s="328"/>
      <c r="AO495" s="324"/>
      <c r="AP495" s="97"/>
      <c r="AQ495" s="98"/>
    </row>
    <row r="496" spans="1:43" ht="12" customHeight="1">
      <c r="A496" s="165"/>
      <c r="B496" s="166"/>
      <c r="C496" s="167" t="str">
        <f>IF(D496&lt;&gt;"",MAX(C486:C495)+1,"")</f>
        <v/>
      </c>
      <c r="D496" s="168"/>
      <c r="E496" s="169"/>
      <c r="F496" s="170"/>
      <c r="G496" s="171"/>
      <c r="H496" s="329"/>
      <c r="I496" s="330"/>
      <c r="J496" s="331">
        <f t="shared" si="263"/>
        <v>0</v>
      </c>
      <c r="K496" s="332">
        <f t="shared" si="264"/>
        <v>0</v>
      </c>
      <c r="L496" s="333"/>
      <c r="M496" s="334"/>
      <c r="N496" s="335"/>
      <c r="O496" s="334"/>
      <c r="P496" s="335"/>
      <c r="Q496" s="334"/>
      <c r="R496" s="335"/>
      <c r="S496" s="334"/>
      <c r="T496" s="335"/>
      <c r="U496" s="334"/>
      <c r="V496" s="335"/>
      <c r="W496" s="336"/>
      <c r="X496" s="333"/>
      <c r="Y496" s="170"/>
      <c r="Z496" s="171"/>
      <c r="AA496" s="336"/>
      <c r="AB496" s="333"/>
      <c r="AC496" s="337">
        <f t="shared" si="265"/>
        <v>0</v>
      </c>
      <c r="AD496" s="338">
        <f t="shared" si="266"/>
        <v>0</v>
      </c>
      <c r="AE496" s="335"/>
      <c r="AF496" s="339"/>
      <c r="AG496" s="335"/>
      <c r="AH496" s="339"/>
      <c r="AI496" s="335"/>
      <c r="AJ496" s="339"/>
      <c r="AK496" s="335"/>
      <c r="AL496" s="339"/>
      <c r="AM496" s="335"/>
      <c r="AN496" s="339"/>
      <c r="AO496" s="335"/>
      <c r="AP496" s="97"/>
      <c r="AQ496" s="98"/>
    </row>
    <row r="497" spans="1:43" ht="12" customHeight="1">
      <c r="A497" s="116" t="s">
        <v>651</v>
      </c>
      <c r="B497" s="117" t="s">
        <v>651</v>
      </c>
      <c r="C497" s="1350" t="s">
        <v>651</v>
      </c>
      <c r="D497" s="1351"/>
      <c r="E497" s="118" t="s">
        <v>651</v>
      </c>
      <c r="F497" s="340"/>
      <c r="G497" s="341"/>
      <c r="H497" s="342">
        <f t="shared" ref="H497:X497" si="267">SUM(H498:H507)</f>
        <v>0</v>
      </c>
      <c r="I497" s="343">
        <f t="shared" si="267"/>
        <v>0</v>
      </c>
      <c r="J497" s="342" t="e">
        <f t="shared" si="267"/>
        <v>#VALUE!</v>
      </c>
      <c r="K497" s="344" t="e">
        <f t="shared" si="267"/>
        <v>#VALUE!</v>
      </c>
      <c r="L497" s="345">
        <f t="shared" si="267"/>
        <v>0</v>
      </c>
      <c r="M497" s="346">
        <f t="shared" si="267"/>
        <v>0</v>
      </c>
      <c r="N497" s="347">
        <f t="shared" si="267"/>
        <v>0</v>
      </c>
      <c r="O497" s="346">
        <f t="shared" si="267"/>
        <v>0</v>
      </c>
      <c r="P497" s="347">
        <f t="shared" si="267"/>
        <v>0</v>
      </c>
      <c r="Q497" s="346">
        <f t="shared" si="267"/>
        <v>0</v>
      </c>
      <c r="R497" s="347">
        <f t="shared" si="267"/>
        <v>0</v>
      </c>
      <c r="S497" s="346">
        <f t="shared" si="267"/>
        <v>0</v>
      </c>
      <c r="T497" s="347">
        <f t="shared" si="267"/>
        <v>0</v>
      </c>
      <c r="U497" s="346">
        <f t="shared" si="267"/>
        <v>0</v>
      </c>
      <c r="V497" s="347">
        <f t="shared" si="267"/>
        <v>0</v>
      </c>
      <c r="W497" s="348">
        <f t="shared" si="267"/>
        <v>0</v>
      </c>
      <c r="X497" s="345">
        <f t="shared" si="267"/>
        <v>0</v>
      </c>
      <c r="Y497" s="340"/>
      <c r="Z497" s="341"/>
      <c r="AA497" s="348">
        <f t="shared" ref="AA497:AO497" si="268">SUM(AA498:AA507)</f>
        <v>0</v>
      </c>
      <c r="AB497" s="345">
        <f t="shared" si="268"/>
        <v>0</v>
      </c>
      <c r="AC497" s="349">
        <f t="shared" si="268"/>
        <v>0</v>
      </c>
      <c r="AD497" s="350">
        <f t="shared" si="268"/>
        <v>0</v>
      </c>
      <c r="AE497" s="347">
        <f t="shared" si="268"/>
        <v>0</v>
      </c>
      <c r="AF497" s="349">
        <f t="shared" si="268"/>
        <v>0</v>
      </c>
      <c r="AG497" s="347">
        <f t="shared" si="268"/>
        <v>0</v>
      </c>
      <c r="AH497" s="349">
        <f t="shared" si="268"/>
        <v>0</v>
      </c>
      <c r="AI497" s="347">
        <f t="shared" si="268"/>
        <v>0</v>
      </c>
      <c r="AJ497" s="349">
        <f t="shared" si="268"/>
        <v>0</v>
      </c>
      <c r="AK497" s="347">
        <f t="shared" si="268"/>
        <v>0</v>
      </c>
      <c r="AL497" s="349">
        <f t="shared" si="268"/>
        <v>0</v>
      </c>
      <c r="AM497" s="347">
        <f t="shared" si="268"/>
        <v>0</v>
      </c>
      <c r="AN497" s="349">
        <f t="shared" si="268"/>
        <v>0</v>
      </c>
      <c r="AO497" s="347">
        <f t="shared" si="268"/>
        <v>0</v>
      </c>
      <c r="AP497" s="130"/>
      <c r="AQ497" s="131">
        <f>COUNTIF(AD498:AD507,"&gt;0")</f>
        <v>0</v>
      </c>
    </row>
    <row r="498" spans="1:43" ht="12" customHeight="1">
      <c r="A498" s="132"/>
      <c r="B498" s="133"/>
      <c r="C498" s="134">
        <f>IF(D498&lt;&gt;"",MAX(C497)+1,"")</f>
        <v>1</v>
      </c>
      <c r="D498" s="135" t="str">
        <f>IF(B497&lt;&gt;"","Điểm chính","")</f>
        <v>Điểm chính</v>
      </c>
      <c r="E498" s="136"/>
      <c r="F498" s="137"/>
      <c r="G498" s="138"/>
      <c r="H498" s="307"/>
      <c r="I498" s="308"/>
      <c r="J498" s="309" t="e">
        <f t="shared" ref="J498:J507" si="269">M498+O498+Q498+S498+U498</f>
        <v>#VALUE!</v>
      </c>
      <c r="K498" s="310" t="e">
        <f t="shared" ref="K498:K507" si="270">N498+P498+R498+T498+V498</f>
        <v>#VALUE!</v>
      </c>
      <c r="L498" s="311"/>
      <c r="M498" s="312" t="s">
        <v>651</v>
      </c>
      <c r="N498" s="313" t="s">
        <v>651</v>
      </c>
      <c r="O498" s="312" t="s">
        <v>651</v>
      </c>
      <c r="P498" s="313" t="s">
        <v>651</v>
      </c>
      <c r="Q498" s="312" t="s">
        <v>651</v>
      </c>
      <c r="R498" s="313" t="s">
        <v>651</v>
      </c>
      <c r="S498" s="312" t="s">
        <v>651</v>
      </c>
      <c r="T498" s="313" t="s">
        <v>651</v>
      </c>
      <c r="U498" s="312" t="s">
        <v>651</v>
      </c>
      <c r="V498" s="313" t="s">
        <v>651</v>
      </c>
      <c r="W498" s="314"/>
      <c r="X498" s="311"/>
      <c r="Y498" s="137"/>
      <c r="Z498" s="138"/>
      <c r="AA498" s="314"/>
      <c r="AB498" s="311"/>
      <c r="AC498" s="315">
        <f t="shared" ref="AC498:AC507" si="271">AF498+AH498+AJ498+AL498+AN498</f>
        <v>0</v>
      </c>
      <c r="AD498" s="316">
        <f t="shared" ref="AD498:AD507" si="272">AG498+AI498+AK498+AM498+AO498</f>
        <v>0</v>
      </c>
      <c r="AE498" s="313"/>
      <c r="AF498" s="317"/>
      <c r="AG498" s="313"/>
      <c r="AH498" s="317"/>
      <c r="AI498" s="313"/>
      <c r="AJ498" s="317"/>
      <c r="AK498" s="313"/>
      <c r="AL498" s="317"/>
      <c r="AM498" s="313"/>
      <c r="AN498" s="317"/>
      <c r="AO498" s="313"/>
      <c r="AP498" s="97"/>
      <c r="AQ498" s="98"/>
    </row>
    <row r="499" spans="1:43" ht="12" customHeight="1">
      <c r="A499" s="149"/>
      <c r="B499" s="133"/>
      <c r="C499" s="150" t="str">
        <f>IF(D499&lt;&gt;"",MAX(C497:C498)+1,"")</f>
        <v/>
      </c>
      <c r="D499" s="151"/>
      <c r="E499" s="152"/>
      <c r="F499" s="153"/>
      <c r="G499" s="138"/>
      <c r="H499" s="318"/>
      <c r="I499" s="319"/>
      <c r="J499" s="320">
        <f t="shared" si="269"/>
        <v>0</v>
      </c>
      <c r="K499" s="321">
        <f t="shared" si="270"/>
        <v>0</v>
      </c>
      <c r="L499" s="322"/>
      <c r="M499" s="323"/>
      <c r="N499" s="324"/>
      <c r="O499" s="323"/>
      <c r="P499" s="324"/>
      <c r="Q499" s="323"/>
      <c r="R499" s="324"/>
      <c r="S499" s="323"/>
      <c r="T499" s="324"/>
      <c r="U499" s="323"/>
      <c r="V499" s="324"/>
      <c r="W499" s="325"/>
      <c r="X499" s="322"/>
      <c r="Y499" s="153"/>
      <c r="Z499" s="138"/>
      <c r="AA499" s="325"/>
      <c r="AB499" s="322"/>
      <c r="AC499" s="326">
        <f t="shared" si="271"/>
        <v>0</v>
      </c>
      <c r="AD499" s="327">
        <f t="shared" si="272"/>
        <v>0</v>
      </c>
      <c r="AE499" s="324"/>
      <c r="AF499" s="328"/>
      <c r="AG499" s="324"/>
      <c r="AH499" s="328"/>
      <c r="AI499" s="324"/>
      <c r="AJ499" s="328"/>
      <c r="AK499" s="324"/>
      <c r="AL499" s="328"/>
      <c r="AM499" s="324"/>
      <c r="AN499" s="328"/>
      <c r="AO499" s="324"/>
      <c r="AP499" s="97"/>
      <c r="AQ499" s="98"/>
    </row>
    <row r="500" spans="1:43" ht="12" customHeight="1">
      <c r="A500" s="149"/>
      <c r="B500" s="133"/>
      <c r="C500" s="150" t="str">
        <f>IF(D500&lt;&gt;"",MAX(C497:C499)+1,"")</f>
        <v/>
      </c>
      <c r="D500" s="151"/>
      <c r="E500" s="152"/>
      <c r="F500" s="153"/>
      <c r="G500" s="138"/>
      <c r="H500" s="318"/>
      <c r="I500" s="319"/>
      <c r="J500" s="320">
        <f t="shared" si="269"/>
        <v>0</v>
      </c>
      <c r="K500" s="321">
        <f t="shared" si="270"/>
        <v>0</v>
      </c>
      <c r="L500" s="322"/>
      <c r="M500" s="323"/>
      <c r="N500" s="324"/>
      <c r="O500" s="323"/>
      <c r="P500" s="324"/>
      <c r="Q500" s="323"/>
      <c r="R500" s="324"/>
      <c r="S500" s="323"/>
      <c r="T500" s="324"/>
      <c r="U500" s="323"/>
      <c r="V500" s="324"/>
      <c r="W500" s="325"/>
      <c r="X500" s="322"/>
      <c r="Y500" s="153"/>
      <c r="Z500" s="138"/>
      <c r="AA500" s="325"/>
      <c r="AB500" s="322"/>
      <c r="AC500" s="326">
        <f t="shared" si="271"/>
        <v>0</v>
      </c>
      <c r="AD500" s="327">
        <f t="shared" si="272"/>
        <v>0</v>
      </c>
      <c r="AE500" s="324"/>
      <c r="AF500" s="328"/>
      <c r="AG500" s="324"/>
      <c r="AH500" s="328"/>
      <c r="AI500" s="324"/>
      <c r="AJ500" s="328"/>
      <c r="AK500" s="324"/>
      <c r="AL500" s="328"/>
      <c r="AM500" s="324"/>
      <c r="AN500" s="328"/>
      <c r="AO500" s="324"/>
      <c r="AP500" s="97"/>
      <c r="AQ500" s="98"/>
    </row>
    <row r="501" spans="1:43" ht="12" customHeight="1">
      <c r="A501" s="149"/>
      <c r="B501" s="133"/>
      <c r="C501" s="150" t="str">
        <f>IF(D501&lt;&gt;"",MAX(C497:C500)+1,"")</f>
        <v/>
      </c>
      <c r="D501" s="151"/>
      <c r="E501" s="152"/>
      <c r="F501" s="153"/>
      <c r="G501" s="138"/>
      <c r="H501" s="318"/>
      <c r="I501" s="319"/>
      <c r="J501" s="320">
        <f t="shared" si="269"/>
        <v>0</v>
      </c>
      <c r="K501" s="321">
        <f t="shared" si="270"/>
        <v>0</v>
      </c>
      <c r="L501" s="322"/>
      <c r="M501" s="323"/>
      <c r="N501" s="324"/>
      <c r="O501" s="323"/>
      <c r="P501" s="324"/>
      <c r="Q501" s="323"/>
      <c r="R501" s="324"/>
      <c r="S501" s="323"/>
      <c r="T501" s="324"/>
      <c r="U501" s="323"/>
      <c r="V501" s="324"/>
      <c r="W501" s="325"/>
      <c r="X501" s="322"/>
      <c r="Y501" s="153"/>
      <c r="Z501" s="138"/>
      <c r="AA501" s="325"/>
      <c r="AB501" s="322"/>
      <c r="AC501" s="326">
        <f t="shared" si="271"/>
        <v>0</v>
      </c>
      <c r="AD501" s="327">
        <f t="shared" si="272"/>
        <v>0</v>
      </c>
      <c r="AE501" s="324"/>
      <c r="AF501" s="328"/>
      <c r="AG501" s="324"/>
      <c r="AH501" s="328"/>
      <c r="AI501" s="324"/>
      <c r="AJ501" s="328"/>
      <c r="AK501" s="324"/>
      <c r="AL501" s="328"/>
      <c r="AM501" s="324"/>
      <c r="AN501" s="328"/>
      <c r="AO501" s="324"/>
      <c r="AP501" s="97"/>
      <c r="AQ501" s="98"/>
    </row>
    <row r="502" spans="1:43" ht="12" customHeight="1">
      <c r="A502" s="149"/>
      <c r="B502" s="133"/>
      <c r="C502" s="150" t="str">
        <f>IF(D502&lt;&gt;"",MAX(C497:C501)+1,"")</f>
        <v/>
      </c>
      <c r="D502" s="151"/>
      <c r="E502" s="152"/>
      <c r="F502" s="153"/>
      <c r="G502" s="138"/>
      <c r="H502" s="318"/>
      <c r="I502" s="319"/>
      <c r="J502" s="320">
        <f t="shared" si="269"/>
        <v>0</v>
      </c>
      <c r="K502" s="321">
        <f t="shared" si="270"/>
        <v>0</v>
      </c>
      <c r="L502" s="322"/>
      <c r="M502" s="323"/>
      <c r="N502" s="324"/>
      <c r="O502" s="323"/>
      <c r="P502" s="324"/>
      <c r="Q502" s="323"/>
      <c r="R502" s="324"/>
      <c r="S502" s="323"/>
      <c r="T502" s="324"/>
      <c r="U502" s="323"/>
      <c r="V502" s="324"/>
      <c r="W502" s="325"/>
      <c r="X502" s="322"/>
      <c r="Y502" s="153"/>
      <c r="Z502" s="138"/>
      <c r="AA502" s="325"/>
      <c r="AB502" s="322"/>
      <c r="AC502" s="326">
        <f t="shared" si="271"/>
        <v>0</v>
      </c>
      <c r="AD502" s="327">
        <f t="shared" si="272"/>
        <v>0</v>
      </c>
      <c r="AE502" s="324"/>
      <c r="AF502" s="328"/>
      <c r="AG502" s="324"/>
      <c r="AH502" s="328"/>
      <c r="AI502" s="324"/>
      <c r="AJ502" s="328"/>
      <c r="AK502" s="324"/>
      <c r="AL502" s="328"/>
      <c r="AM502" s="324"/>
      <c r="AN502" s="328"/>
      <c r="AO502" s="324"/>
      <c r="AP502" s="97"/>
      <c r="AQ502" s="98"/>
    </row>
    <row r="503" spans="1:43" ht="12" customHeight="1">
      <c r="A503" s="149"/>
      <c r="B503" s="133"/>
      <c r="C503" s="150" t="str">
        <f>IF(D503&lt;&gt;"",MAX(C497:C502)+1,"")</f>
        <v/>
      </c>
      <c r="D503" s="151"/>
      <c r="E503" s="152"/>
      <c r="F503" s="153"/>
      <c r="G503" s="138"/>
      <c r="H503" s="318"/>
      <c r="I503" s="319"/>
      <c r="J503" s="320">
        <f t="shared" si="269"/>
        <v>0</v>
      </c>
      <c r="K503" s="321">
        <f t="shared" si="270"/>
        <v>0</v>
      </c>
      <c r="L503" s="322"/>
      <c r="M503" s="323"/>
      <c r="N503" s="324"/>
      <c r="O503" s="323"/>
      <c r="P503" s="324"/>
      <c r="Q503" s="323"/>
      <c r="R503" s="324"/>
      <c r="S503" s="323"/>
      <c r="T503" s="324"/>
      <c r="U503" s="323"/>
      <c r="V503" s="324"/>
      <c r="W503" s="325"/>
      <c r="X503" s="322"/>
      <c r="Y503" s="153"/>
      <c r="Z503" s="138"/>
      <c r="AA503" s="325"/>
      <c r="AB503" s="322"/>
      <c r="AC503" s="326">
        <f t="shared" si="271"/>
        <v>0</v>
      </c>
      <c r="AD503" s="327">
        <f t="shared" si="272"/>
        <v>0</v>
      </c>
      <c r="AE503" s="324"/>
      <c r="AF503" s="328"/>
      <c r="AG503" s="324"/>
      <c r="AH503" s="328"/>
      <c r="AI503" s="324"/>
      <c r="AJ503" s="328"/>
      <c r="AK503" s="324"/>
      <c r="AL503" s="328"/>
      <c r="AM503" s="324"/>
      <c r="AN503" s="328"/>
      <c r="AO503" s="324"/>
      <c r="AP503" s="97"/>
      <c r="AQ503" s="98"/>
    </row>
    <row r="504" spans="1:43" ht="12" customHeight="1">
      <c r="A504" s="149"/>
      <c r="B504" s="133"/>
      <c r="C504" s="150" t="str">
        <f>IF(D504&lt;&gt;"",MAX(C497:C503)+1,"")</f>
        <v/>
      </c>
      <c r="D504" s="151"/>
      <c r="E504" s="152"/>
      <c r="F504" s="153"/>
      <c r="G504" s="138"/>
      <c r="H504" s="318"/>
      <c r="I504" s="319"/>
      <c r="J504" s="320">
        <f t="shared" si="269"/>
        <v>0</v>
      </c>
      <c r="K504" s="321">
        <f t="shared" si="270"/>
        <v>0</v>
      </c>
      <c r="L504" s="322"/>
      <c r="M504" s="323"/>
      <c r="N504" s="324"/>
      <c r="O504" s="323"/>
      <c r="P504" s="324"/>
      <c r="Q504" s="323"/>
      <c r="R504" s="324"/>
      <c r="S504" s="323"/>
      <c r="T504" s="324"/>
      <c r="U504" s="323"/>
      <c r="V504" s="324"/>
      <c r="W504" s="325"/>
      <c r="X504" s="322"/>
      <c r="Y504" s="153"/>
      <c r="Z504" s="138"/>
      <c r="AA504" s="325"/>
      <c r="AB504" s="322"/>
      <c r="AC504" s="326">
        <f t="shared" si="271"/>
        <v>0</v>
      </c>
      <c r="AD504" s="327">
        <f t="shared" si="272"/>
        <v>0</v>
      </c>
      <c r="AE504" s="324"/>
      <c r="AF504" s="328"/>
      <c r="AG504" s="324"/>
      <c r="AH504" s="328"/>
      <c r="AI504" s="324"/>
      <c r="AJ504" s="328"/>
      <c r="AK504" s="324"/>
      <c r="AL504" s="328"/>
      <c r="AM504" s="324"/>
      <c r="AN504" s="328"/>
      <c r="AO504" s="324"/>
      <c r="AP504" s="97"/>
      <c r="AQ504" s="98"/>
    </row>
    <row r="505" spans="1:43" ht="12" customHeight="1">
      <c r="A505" s="149"/>
      <c r="B505" s="133"/>
      <c r="C505" s="150" t="str">
        <f>IF(D505&lt;&gt;"",MAX(C497:C504)+1,"")</f>
        <v/>
      </c>
      <c r="D505" s="151"/>
      <c r="E505" s="152"/>
      <c r="F505" s="153"/>
      <c r="G505" s="138"/>
      <c r="H505" s="318"/>
      <c r="I505" s="319"/>
      <c r="J505" s="320">
        <f t="shared" si="269"/>
        <v>0</v>
      </c>
      <c r="K505" s="321">
        <f t="shared" si="270"/>
        <v>0</v>
      </c>
      <c r="L505" s="322"/>
      <c r="M505" s="323"/>
      <c r="N505" s="324"/>
      <c r="O505" s="323"/>
      <c r="P505" s="324"/>
      <c r="Q505" s="323"/>
      <c r="R505" s="324"/>
      <c r="S505" s="323"/>
      <c r="T505" s="324"/>
      <c r="U505" s="323"/>
      <c r="V505" s="324"/>
      <c r="W505" s="325"/>
      <c r="X505" s="322"/>
      <c r="Y505" s="153"/>
      <c r="Z505" s="138"/>
      <c r="AA505" s="325"/>
      <c r="AB505" s="322"/>
      <c r="AC505" s="326">
        <f t="shared" si="271"/>
        <v>0</v>
      </c>
      <c r="AD505" s="327">
        <f t="shared" si="272"/>
        <v>0</v>
      </c>
      <c r="AE505" s="324"/>
      <c r="AF505" s="328"/>
      <c r="AG505" s="324"/>
      <c r="AH505" s="328"/>
      <c r="AI505" s="324"/>
      <c r="AJ505" s="328"/>
      <c r="AK505" s="324"/>
      <c r="AL505" s="328"/>
      <c r="AM505" s="324"/>
      <c r="AN505" s="328"/>
      <c r="AO505" s="324"/>
      <c r="AP505" s="97"/>
      <c r="AQ505" s="98"/>
    </row>
    <row r="506" spans="1:43" ht="12" customHeight="1">
      <c r="A506" s="149"/>
      <c r="B506" s="133"/>
      <c r="C506" s="150" t="str">
        <f>IF(D506&lt;&gt;"",MAX(C497:C505)+1,"")</f>
        <v/>
      </c>
      <c r="D506" s="151"/>
      <c r="E506" s="152"/>
      <c r="F506" s="153"/>
      <c r="G506" s="138"/>
      <c r="H506" s="318"/>
      <c r="I506" s="319"/>
      <c r="J506" s="320">
        <f t="shared" si="269"/>
        <v>0</v>
      </c>
      <c r="K506" s="321">
        <f t="shared" si="270"/>
        <v>0</v>
      </c>
      <c r="L506" s="322"/>
      <c r="M506" s="323"/>
      <c r="N506" s="324"/>
      <c r="O506" s="323"/>
      <c r="P506" s="324"/>
      <c r="Q506" s="323"/>
      <c r="R506" s="324"/>
      <c r="S506" s="323"/>
      <c r="T506" s="324"/>
      <c r="U506" s="323"/>
      <c r="V506" s="324"/>
      <c r="W506" s="325"/>
      <c r="X506" s="322"/>
      <c r="Y506" s="153"/>
      <c r="Z506" s="138"/>
      <c r="AA506" s="325"/>
      <c r="AB506" s="322"/>
      <c r="AC506" s="326">
        <f t="shared" si="271"/>
        <v>0</v>
      </c>
      <c r="AD506" s="327">
        <f t="shared" si="272"/>
        <v>0</v>
      </c>
      <c r="AE506" s="324"/>
      <c r="AF506" s="328"/>
      <c r="AG506" s="324"/>
      <c r="AH506" s="328"/>
      <c r="AI506" s="324"/>
      <c r="AJ506" s="328"/>
      <c r="AK506" s="324"/>
      <c r="AL506" s="328"/>
      <c r="AM506" s="324"/>
      <c r="AN506" s="328"/>
      <c r="AO506" s="324"/>
      <c r="AP506" s="97"/>
      <c r="AQ506" s="98"/>
    </row>
    <row r="507" spans="1:43" ht="12" customHeight="1">
      <c r="A507" s="165"/>
      <c r="B507" s="166"/>
      <c r="C507" s="167" t="str">
        <f>IF(D507&lt;&gt;"",MAX(C497:C506)+1,"")</f>
        <v/>
      </c>
      <c r="D507" s="168"/>
      <c r="E507" s="169"/>
      <c r="F507" s="170"/>
      <c r="G507" s="171"/>
      <c r="H507" s="329"/>
      <c r="I507" s="330"/>
      <c r="J507" s="331">
        <f t="shared" si="269"/>
        <v>0</v>
      </c>
      <c r="K507" s="332">
        <f t="shared" si="270"/>
        <v>0</v>
      </c>
      <c r="L507" s="333"/>
      <c r="M507" s="334"/>
      <c r="N507" s="335"/>
      <c r="O507" s="334"/>
      <c r="P507" s="335"/>
      <c r="Q507" s="334"/>
      <c r="R507" s="335"/>
      <c r="S507" s="334"/>
      <c r="T507" s="335"/>
      <c r="U507" s="334"/>
      <c r="V507" s="335"/>
      <c r="W507" s="336"/>
      <c r="X507" s="333"/>
      <c r="Y507" s="170"/>
      <c r="Z507" s="171"/>
      <c r="AA507" s="336"/>
      <c r="AB507" s="333"/>
      <c r="AC507" s="337">
        <f t="shared" si="271"/>
        <v>0</v>
      </c>
      <c r="AD507" s="338">
        <f t="shared" si="272"/>
        <v>0</v>
      </c>
      <c r="AE507" s="335"/>
      <c r="AF507" s="339"/>
      <c r="AG507" s="335"/>
      <c r="AH507" s="339"/>
      <c r="AI507" s="335"/>
      <c r="AJ507" s="339"/>
      <c r="AK507" s="335"/>
      <c r="AL507" s="339"/>
      <c r="AM507" s="335"/>
      <c r="AN507" s="339"/>
      <c r="AO507" s="335"/>
      <c r="AP507" s="97"/>
      <c r="AQ507" s="98"/>
    </row>
    <row r="508" spans="1:43" ht="12" customHeight="1">
      <c r="A508" s="116" t="s">
        <v>651</v>
      </c>
      <c r="B508" s="117" t="s">
        <v>651</v>
      </c>
      <c r="C508" s="1350" t="s">
        <v>651</v>
      </c>
      <c r="D508" s="1351"/>
      <c r="E508" s="118" t="s">
        <v>651</v>
      </c>
      <c r="F508" s="340"/>
      <c r="G508" s="341"/>
      <c r="H508" s="342">
        <f t="shared" ref="H508:X508" si="273">SUM(H509:H518)</f>
        <v>0</v>
      </c>
      <c r="I508" s="343">
        <f t="shared" si="273"/>
        <v>0</v>
      </c>
      <c r="J508" s="342" t="e">
        <f t="shared" si="273"/>
        <v>#VALUE!</v>
      </c>
      <c r="K508" s="344" t="e">
        <f t="shared" si="273"/>
        <v>#VALUE!</v>
      </c>
      <c r="L508" s="345">
        <f t="shared" si="273"/>
        <v>0</v>
      </c>
      <c r="M508" s="346">
        <f t="shared" si="273"/>
        <v>0</v>
      </c>
      <c r="N508" s="347">
        <f t="shared" si="273"/>
        <v>0</v>
      </c>
      <c r="O508" s="346">
        <f t="shared" si="273"/>
        <v>0</v>
      </c>
      <c r="P508" s="347">
        <f t="shared" si="273"/>
        <v>0</v>
      </c>
      <c r="Q508" s="346">
        <f t="shared" si="273"/>
        <v>0</v>
      </c>
      <c r="R508" s="347">
        <f t="shared" si="273"/>
        <v>0</v>
      </c>
      <c r="S508" s="346">
        <f t="shared" si="273"/>
        <v>0</v>
      </c>
      <c r="T508" s="347">
        <f t="shared" si="273"/>
        <v>0</v>
      </c>
      <c r="U508" s="346">
        <f t="shared" si="273"/>
        <v>0</v>
      </c>
      <c r="V508" s="347">
        <f t="shared" si="273"/>
        <v>0</v>
      </c>
      <c r="W508" s="348">
        <f t="shared" si="273"/>
        <v>0</v>
      </c>
      <c r="X508" s="345">
        <f t="shared" si="273"/>
        <v>0</v>
      </c>
      <c r="Y508" s="340"/>
      <c r="Z508" s="341"/>
      <c r="AA508" s="348">
        <f t="shared" ref="AA508:AO508" si="274">SUM(AA509:AA518)</f>
        <v>0</v>
      </c>
      <c r="AB508" s="345">
        <f t="shared" si="274"/>
        <v>0</v>
      </c>
      <c r="AC508" s="349">
        <f t="shared" si="274"/>
        <v>0</v>
      </c>
      <c r="AD508" s="350">
        <f t="shared" si="274"/>
        <v>0</v>
      </c>
      <c r="AE508" s="347">
        <f t="shared" si="274"/>
        <v>0</v>
      </c>
      <c r="AF508" s="349">
        <f t="shared" si="274"/>
        <v>0</v>
      </c>
      <c r="AG508" s="347">
        <f t="shared" si="274"/>
        <v>0</v>
      </c>
      <c r="AH508" s="349">
        <f t="shared" si="274"/>
        <v>0</v>
      </c>
      <c r="AI508" s="347">
        <f t="shared" si="274"/>
        <v>0</v>
      </c>
      <c r="AJ508" s="349">
        <f t="shared" si="274"/>
        <v>0</v>
      </c>
      <c r="AK508" s="347">
        <f t="shared" si="274"/>
        <v>0</v>
      </c>
      <c r="AL508" s="349">
        <f t="shared" si="274"/>
        <v>0</v>
      </c>
      <c r="AM508" s="347">
        <f t="shared" si="274"/>
        <v>0</v>
      </c>
      <c r="AN508" s="349">
        <f t="shared" si="274"/>
        <v>0</v>
      </c>
      <c r="AO508" s="347">
        <f t="shared" si="274"/>
        <v>0</v>
      </c>
      <c r="AP508" s="130"/>
      <c r="AQ508" s="131">
        <f>COUNTIF(AD509:AD518,"&gt;0")</f>
        <v>0</v>
      </c>
    </row>
    <row r="509" spans="1:43" ht="12" customHeight="1">
      <c r="A509" s="132"/>
      <c r="B509" s="133"/>
      <c r="C509" s="134">
        <f>IF(D509&lt;&gt;"",MAX(C508)+1,"")</f>
        <v>1</v>
      </c>
      <c r="D509" s="135" t="str">
        <f>IF(B508&lt;&gt;"","Điểm chính","")</f>
        <v>Điểm chính</v>
      </c>
      <c r="E509" s="136"/>
      <c r="F509" s="137"/>
      <c r="G509" s="138"/>
      <c r="H509" s="307"/>
      <c r="I509" s="308"/>
      <c r="J509" s="309" t="e">
        <f t="shared" ref="J509:J518" si="275">M509+O509+Q509+S509+U509</f>
        <v>#VALUE!</v>
      </c>
      <c r="K509" s="310" t="e">
        <f t="shared" ref="K509:K518" si="276">N509+P509+R509+T509+V509</f>
        <v>#VALUE!</v>
      </c>
      <c r="L509" s="311"/>
      <c r="M509" s="312" t="s">
        <v>651</v>
      </c>
      <c r="N509" s="313" t="s">
        <v>651</v>
      </c>
      <c r="O509" s="312" t="s">
        <v>651</v>
      </c>
      <c r="P509" s="313" t="s">
        <v>651</v>
      </c>
      <c r="Q509" s="312" t="s">
        <v>651</v>
      </c>
      <c r="R509" s="313" t="s">
        <v>651</v>
      </c>
      <c r="S509" s="312" t="s">
        <v>651</v>
      </c>
      <c r="T509" s="313" t="s">
        <v>651</v>
      </c>
      <c r="U509" s="312" t="s">
        <v>651</v>
      </c>
      <c r="V509" s="313" t="s">
        <v>651</v>
      </c>
      <c r="W509" s="314"/>
      <c r="X509" s="311"/>
      <c r="Y509" s="137"/>
      <c r="Z509" s="138"/>
      <c r="AA509" s="314"/>
      <c r="AB509" s="311"/>
      <c r="AC509" s="315">
        <f t="shared" ref="AC509:AC518" si="277">AF509+AH509+AJ509+AL509+AN509</f>
        <v>0</v>
      </c>
      <c r="AD509" s="316">
        <f t="shared" ref="AD509:AD518" si="278">AG509+AI509+AK509+AM509+AO509</f>
        <v>0</v>
      </c>
      <c r="AE509" s="313"/>
      <c r="AF509" s="317"/>
      <c r="AG509" s="313"/>
      <c r="AH509" s="317"/>
      <c r="AI509" s="313"/>
      <c r="AJ509" s="317"/>
      <c r="AK509" s="313"/>
      <c r="AL509" s="317"/>
      <c r="AM509" s="313"/>
      <c r="AN509" s="317"/>
      <c r="AO509" s="313"/>
      <c r="AP509" s="97"/>
      <c r="AQ509" s="98"/>
    </row>
    <row r="510" spans="1:43" ht="12" customHeight="1">
      <c r="A510" s="149"/>
      <c r="B510" s="133"/>
      <c r="C510" s="150" t="str">
        <f>IF(D510&lt;&gt;"",MAX(C508:C509)+1,"")</f>
        <v/>
      </c>
      <c r="D510" s="151"/>
      <c r="E510" s="152"/>
      <c r="F510" s="153"/>
      <c r="G510" s="138"/>
      <c r="H510" s="318"/>
      <c r="I510" s="319"/>
      <c r="J510" s="320">
        <f t="shared" si="275"/>
        <v>0</v>
      </c>
      <c r="K510" s="321">
        <f t="shared" si="276"/>
        <v>0</v>
      </c>
      <c r="L510" s="322"/>
      <c r="M510" s="323"/>
      <c r="N510" s="324"/>
      <c r="O510" s="323"/>
      <c r="P510" s="324"/>
      <c r="Q510" s="323"/>
      <c r="R510" s="324"/>
      <c r="S510" s="323"/>
      <c r="T510" s="324"/>
      <c r="U510" s="323"/>
      <c r="V510" s="324"/>
      <c r="W510" s="325"/>
      <c r="X510" s="322"/>
      <c r="Y510" s="153"/>
      <c r="Z510" s="138"/>
      <c r="AA510" s="325"/>
      <c r="AB510" s="322"/>
      <c r="AC510" s="326">
        <f t="shared" si="277"/>
        <v>0</v>
      </c>
      <c r="AD510" s="327">
        <f t="shared" si="278"/>
        <v>0</v>
      </c>
      <c r="AE510" s="324"/>
      <c r="AF510" s="328"/>
      <c r="AG510" s="324"/>
      <c r="AH510" s="328"/>
      <c r="AI510" s="324"/>
      <c r="AJ510" s="328"/>
      <c r="AK510" s="324"/>
      <c r="AL510" s="328"/>
      <c r="AM510" s="324"/>
      <c r="AN510" s="328"/>
      <c r="AO510" s="324"/>
      <c r="AP510" s="97"/>
      <c r="AQ510" s="98"/>
    </row>
    <row r="511" spans="1:43" ht="12" customHeight="1">
      <c r="A511" s="149"/>
      <c r="B511" s="133"/>
      <c r="C511" s="150" t="str">
        <f>IF(D511&lt;&gt;"",MAX(C508:C510)+1,"")</f>
        <v/>
      </c>
      <c r="D511" s="151"/>
      <c r="E511" s="152"/>
      <c r="F511" s="153"/>
      <c r="G511" s="138"/>
      <c r="H511" s="318"/>
      <c r="I511" s="319"/>
      <c r="J511" s="320">
        <f t="shared" si="275"/>
        <v>0</v>
      </c>
      <c r="K511" s="321">
        <f t="shared" si="276"/>
        <v>0</v>
      </c>
      <c r="L511" s="322"/>
      <c r="M511" s="323"/>
      <c r="N511" s="324"/>
      <c r="O511" s="323"/>
      <c r="P511" s="324"/>
      <c r="Q511" s="323"/>
      <c r="R511" s="324"/>
      <c r="S511" s="323"/>
      <c r="T511" s="324"/>
      <c r="U511" s="323"/>
      <c r="V511" s="324"/>
      <c r="W511" s="325"/>
      <c r="X511" s="322"/>
      <c r="Y511" s="153"/>
      <c r="Z511" s="138"/>
      <c r="AA511" s="325"/>
      <c r="AB511" s="322"/>
      <c r="AC511" s="326">
        <f t="shared" si="277"/>
        <v>0</v>
      </c>
      <c r="AD511" s="327">
        <f t="shared" si="278"/>
        <v>0</v>
      </c>
      <c r="AE511" s="324"/>
      <c r="AF511" s="328"/>
      <c r="AG511" s="324"/>
      <c r="AH511" s="328"/>
      <c r="AI511" s="324"/>
      <c r="AJ511" s="328"/>
      <c r="AK511" s="324"/>
      <c r="AL511" s="328"/>
      <c r="AM511" s="324"/>
      <c r="AN511" s="328"/>
      <c r="AO511" s="324"/>
      <c r="AP511" s="97"/>
      <c r="AQ511" s="98"/>
    </row>
    <row r="512" spans="1:43" ht="12" customHeight="1">
      <c r="A512" s="149"/>
      <c r="B512" s="133"/>
      <c r="C512" s="150" t="str">
        <f>IF(D512&lt;&gt;"",MAX(C508:C511)+1,"")</f>
        <v/>
      </c>
      <c r="D512" s="151"/>
      <c r="E512" s="152"/>
      <c r="F512" s="153"/>
      <c r="G512" s="138"/>
      <c r="H512" s="318"/>
      <c r="I512" s="319"/>
      <c r="J512" s="320">
        <f t="shared" si="275"/>
        <v>0</v>
      </c>
      <c r="K512" s="321">
        <f t="shared" si="276"/>
        <v>0</v>
      </c>
      <c r="L512" s="322"/>
      <c r="M512" s="323"/>
      <c r="N512" s="324"/>
      <c r="O512" s="323"/>
      <c r="P512" s="324"/>
      <c r="Q512" s="323"/>
      <c r="R512" s="324"/>
      <c r="S512" s="323"/>
      <c r="T512" s="324"/>
      <c r="U512" s="323"/>
      <c r="V512" s="324"/>
      <c r="W512" s="325"/>
      <c r="X512" s="322"/>
      <c r="Y512" s="153"/>
      <c r="Z512" s="138"/>
      <c r="AA512" s="325"/>
      <c r="AB512" s="322"/>
      <c r="AC512" s="326">
        <f t="shared" si="277"/>
        <v>0</v>
      </c>
      <c r="AD512" s="327">
        <f t="shared" si="278"/>
        <v>0</v>
      </c>
      <c r="AE512" s="324"/>
      <c r="AF512" s="328"/>
      <c r="AG512" s="324"/>
      <c r="AH512" s="328"/>
      <c r="AI512" s="324"/>
      <c r="AJ512" s="328"/>
      <c r="AK512" s="324"/>
      <c r="AL512" s="328"/>
      <c r="AM512" s="324"/>
      <c r="AN512" s="328"/>
      <c r="AO512" s="324"/>
      <c r="AP512" s="97"/>
      <c r="AQ512" s="98"/>
    </row>
    <row r="513" spans="1:43" ht="12" customHeight="1">
      <c r="A513" s="149"/>
      <c r="B513" s="133"/>
      <c r="C513" s="150" t="str">
        <f>IF(D513&lt;&gt;"",MAX(C508:C512)+1,"")</f>
        <v/>
      </c>
      <c r="D513" s="151"/>
      <c r="E513" s="152"/>
      <c r="F513" s="153"/>
      <c r="G513" s="138"/>
      <c r="H513" s="318"/>
      <c r="I513" s="319"/>
      <c r="J513" s="320">
        <f t="shared" si="275"/>
        <v>0</v>
      </c>
      <c r="K513" s="321">
        <f t="shared" si="276"/>
        <v>0</v>
      </c>
      <c r="L513" s="322"/>
      <c r="M513" s="323"/>
      <c r="N513" s="324"/>
      <c r="O513" s="323"/>
      <c r="P513" s="324"/>
      <c r="Q513" s="323"/>
      <c r="R513" s="324"/>
      <c r="S513" s="323"/>
      <c r="T513" s="324"/>
      <c r="U513" s="323"/>
      <c r="V513" s="324"/>
      <c r="W513" s="325"/>
      <c r="X513" s="322"/>
      <c r="Y513" s="153"/>
      <c r="Z513" s="138"/>
      <c r="AA513" s="325"/>
      <c r="AB513" s="322"/>
      <c r="AC513" s="326">
        <f t="shared" si="277"/>
        <v>0</v>
      </c>
      <c r="AD513" s="327">
        <f t="shared" si="278"/>
        <v>0</v>
      </c>
      <c r="AE513" s="324"/>
      <c r="AF513" s="328"/>
      <c r="AG513" s="324"/>
      <c r="AH513" s="328"/>
      <c r="AI513" s="324"/>
      <c r="AJ513" s="328"/>
      <c r="AK513" s="324"/>
      <c r="AL513" s="328"/>
      <c r="AM513" s="324"/>
      <c r="AN513" s="328"/>
      <c r="AO513" s="324"/>
      <c r="AP513" s="97"/>
      <c r="AQ513" s="98"/>
    </row>
    <row r="514" spans="1:43" ht="12" customHeight="1">
      <c r="A514" s="149"/>
      <c r="B514" s="133"/>
      <c r="C514" s="150" t="str">
        <f>IF(D514&lt;&gt;"",MAX(C508:C513)+1,"")</f>
        <v/>
      </c>
      <c r="D514" s="151"/>
      <c r="E514" s="152"/>
      <c r="F514" s="153"/>
      <c r="G514" s="138"/>
      <c r="H514" s="318"/>
      <c r="I514" s="319"/>
      <c r="J514" s="320">
        <f t="shared" si="275"/>
        <v>0</v>
      </c>
      <c r="K514" s="321">
        <f t="shared" si="276"/>
        <v>0</v>
      </c>
      <c r="L514" s="322"/>
      <c r="M514" s="323"/>
      <c r="N514" s="324"/>
      <c r="O514" s="323"/>
      <c r="P514" s="324"/>
      <c r="Q514" s="323"/>
      <c r="R514" s="324"/>
      <c r="S514" s="323"/>
      <c r="T514" s="324"/>
      <c r="U514" s="323"/>
      <c r="V514" s="324"/>
      <c r="W514" s="325"/>
      <c r="X514" s="322"/>
      <c r="Y514" s="153"/>
      <c r="Z514" s="138"/>
      <c r="AA514" s="325"/>
      <c r="AB514" s="322"/>
      <c r="AC514" s="326">
        <f t="shared" si="277"/>
        <v>0</v>
      </c>
      <c r="AD514" s="327">
        <f t="shared" si="278"/>
        <v>0</v>
      </c>
      <c r="AE514" s="324"/>
      <c r="AF514" s="328"/>
      <c r="AG514" s="324"/>
      <c r="AH514" s="328"/>
      <c r="AI514" s="324"/>
      <c r="AJ514" s="328"/>
      <c r="AK514" s="324"/>
      <c r="AL514" s="328"/>
      <c r="AM514" s="324"/>
      <c r="AN514" s="328"/>
      <c r="AO514" s="324"/>
      <c r="AP514" s="97"/>
      <c r="AQ514" s="98"/>
    </row>
    <row r="515" spans="1:43" ht="12" customHeight="1">
      <c r="A515" s="149"/>
      <c r="B515" s="133"/>
      <c r="C515" s="150" t="str">
        <f>IF(D515&lt;&gt;"",MAX(C508:C514)+1,"")</f>
        <v/>
      </c>
      <c r="D515" s="151"/>
      <c r="E515" s="152"/>
      <c r="F515" s="153"/>
      <c r="G515" s="138"/>
      <c r="H515" s="318"/>
      <c r="I515" s="319"/>
      <c r="J515" s="320">
        <f t="shared" si="275"/>
        <v>0</v>
      </c>
      <c r="K515" s="321">
        <f t="shared" si="276"/>
        <v>0</v>
      </c>
      <c r="L515" s="322"/>
      <c r="M515" s="323"/>
      <c r="N515" s="324"/>
      <c r="O515" s="323"/>
      <c r="P515" s="324"/>
      <c r="Q515" s="323"/>
      <c r="R515" s="324"/>
      <c r="S515" s="323"/>
      <c r="T515" s="324"/>
      <c r="U515" s="323"/>
      <c r="V515" s="324"/>
      <c r="W515" s="325"/>
      <c r="X515" s="322"/>
      <c r="Y515" s="153"/>
      <c r="Z515" s="138"/>
      <c r="AA515" s="325"/>
      <c r="AB515" s="322"/>
      <c r="AC515" s="326">
        <f t="shared" si="277"/>
        <v>0</v>
      </c>
      <c r="AD515" s="327">
        <f t="shared" si="278"/>
        <v>0</v>
      </c>
      <c r="AE515" s="324"/>
      <c r="AF515" s="328"/>
      <c r="AG515" s="324"/>
      <c r="AH515" s="328"/>
      <c r="AI515" s="324"/>
      <c r="AJ515" s="328"/>
      <c r="AK515" s="324"/>
      <c r="AL515" s="328"/>
      <c r="AM515" s="324"/>
      <c r="AN515" s="328"/>
      <c r="AO515" s="324"/>
      <c r="AP515" s="97"/>
      <c r="AQ515" s="98"/>
    </row>
    <row r="516" spans="1:43" ht="12" customHeight="1">
      <c r="A516" s="149"/>
      <c r="B516" s="133"/>
      <c r="C516" s="150" t="str">
        <f>IF(D516&lt;&gt;"",MAX(C508:C515)+1,"")</f>
        <v/>
      </c>
      <c r="D516" s="151"/>
      <c r="E516" s="152"/>
      <c r="F516" s="153"/>
      <c r="G516" s="138"/>
      <c r="H516" s="318"/>
      <c r="I516" s="319"/>
      <c r="J516" s="320">
        <f t="shared" si="275"/>
        <v>0</v>
      </c>
      <c r="K516" s="321">
        <f t="shared" si="276"/>
        <v>0</v>
      </c>
      <c r="L516" s="322"/>
      <c r="M516" s="323"/>
      <c r="N516" s="324"/>
      <c r="O516" s="323"/>
      <c r="P516" s="324"/>
      <c r="Q516" s="323"/>
      <c r="R516" s="324"/>
      <c r="S516" s="323"/>
      <c r="T516" s="324"/>
      <c r="U516" s="323"/>
      <c r="V516" s="324"/>
      <c r="W516" s="325"/>
      <c r="X516" s="322"/>
      <c r="Y516" s="153"/>
      <c r="Z516" s="138"/>
      <c r="AA516" s="325"/>
      <c r="AB516" s="322"/>
      <c r="AC516" s="326">
        <f t="shared" si="277"/>
        <v>0</v>
      </c>
      <c r="AD516" s="327">
        <f t="shared" si="278"/>
        <v>0</v>
      </c>
      <c r="AE516" s="324"/>
      <c r="AF516" s="328"/>
      <c r="AG516" s="324"/>
      <c r="AH516" s="328"/>
      <c r="AI516" s="324"/>
      <c r="AJ516" s="328"/>
      <c r="AK516" s="324"/>
      <c r="AL516" s="328"/>
      <c r="AM516" s="324"/>
      <c r="AN516" s="328"/>
      <c r="AO516" s="324"/>
      <c r="AP516" s="97"/>
      <c r="AQ516" s="98"/>
    </row>
    <row r="517" spans="1:43" ht="12" customHeight="1">
      <c r="A517" s="149"/>
      <c r="B517" s="133"/>
      <c r="C517" s="150" t="str">
        <f>IF(D517&lt;&gt;"",MAX(C508:C516)+1,"")</f>
        <v/>
      </c>
      <c r="D517" s="151"/>
      <c r="E517" s="152"/>
      <c r="F517" s="153"/>
      <c r="G517" s="138"/>
      <c r="H517" s="318"/>
      <c r="I517" s="319"/>
      <c r="J517" s="320">
        <f t="shared" si="275"/>
        <v>0</v>
      </c>
      <c r="K517" s="321">
        <f t="shared" si="276"/>
        <v>0</v>
      </c>
      <c r="L517" s="322"/>
      <c r="M517" s="323"/>
      <c r="N517" s="324"/>
      <c r="O517" s="323"/>
      <c r="P517" s="324"/>
      <c r="Q517" s="323"/>
      <c r="R517" s="324"/>
      <c r="S517" s="323"/>
      <c r="T517" s="324"/>
      <c r="U517" s="323"/>
      <c r="V517" s="324"/>
      <c r="W517" s="325"/>
      <c r="X517" s="322"/>
      <c r="Y517" s="153"/>
      <c r="Z517" s="138"/>
      <c r="AA517" s="325"/>
      <c r="AB517" s="322"/>
      <c r="AC517" s="326">
        <f t="shared" si="277"/>
        <v>0</v>
      </c>
      <c r="AD517" s="327">
        <f t="shared" si="278"/>
        <v>0</v>
      </c>
      <c r="AE517" s="324"/>
      <c r="AF517" s="328"/>
      <c r="AG517" s="324"/>
      <c r="AH517" s="328"/>
      <c r="AI517" s="324"/>
      <c r="AJ517" s="328"/>
      <c r="AK517" s="324"/>
      <c r="AL517" s="328"/>
      <c r="AM517" s="324"/>
      <c r="AN517" s="328"/>
      <c r="AO517" s="324"/>
      <c r="AP517" s="97"/>
      <c r="AQ517" s="98"/>
    </row>
    <row r="518" spans="1:43" ht="12" customHeight="1">
      <c r="A518" s="165"/>
      <c r="B518" s="166"/>
      <c r="C518" s="167" t="str">
        <f>IF(D518&lt;&gt;"",MAX(C508:C517)+1,"")</f>
        <v/>
      </c>
      <c r="D518" s="168"/>
      <c r="E518" s="169"/>
      <c r="F518" s="170"/>
      <c r="G518" s="171"/>
      <c r="H518" s="329"/>
      <c r="I518" s="330"/>
      <c r="J518" s="331">
        <f t="shared" si="275"/>
        <v>0</v>
      </c>
      <c r="K518" s="332">
        <f t="shared" si="276"/>
        <v>0</v>
      </c>
      <c r="L518" s="333"/>
      <c r="M518" s="334"/>
      <c r="N518" s="335"/>
      <c r="O518" s="334"/>
      <c r="P518" s="335"/>
      <c r="Q518" s="334"/>
      <c r="R518" s="335"/>
      <c r="S518" s="334"/>
      <c r="T518" s="335"/>
      <c r="U518" s="334"/>
      <c r="V518" s="335"/>
      <c r="W518" s="336"/>
      <c r="X518" s="333"/>
      <c r="Y518" s="170"/>
      <c r="Z518" s="171"/>
      <c r="AA518" s="336"/>
      <c r="AB518" s="333"/>
      <c r="AC518" s="337">
        <f t="shared" si="277"/>
        <v>0</v>
      </c>
      <c r="AD518" s="338">
        <f t="shared" si="278"/>
        <v>0</v>
      </c>
      <c r="AE518" s="335"/>
      <c r="AF518" s="339"/>
      <c r="AG518" s="335"/>
      <c r="AH518" s="339"/>
      <c r="AI518" s="335"/>
      <c r="AJ518" s="339"/>
      <c r="AK518" s="335"/>
      <c r="AL518" s="339"/>
      <c r="AM518" s="335"/>
      <c r="AN518" s="339"/>
      <c r="AO518" s="335"/>
      <c r="AP518" s="97"/>
      <c r="AQ518" s="98"/>
    </row>
    <row r="519" spans="1:43" ht="12" customHeight="1">
      <c r="A519" s="116" t="s">
        <v>651</v>
      </c>
      <c r="B519" s="117" t="s">
        <v>651</v>
      </c>
      <c r="C519" s="1350" t="s">
        <v>651</v>
      </c>
      <c r="D519" s="1351"/>
      <c r="E519" s="118" t="s">
        <v>651</v>
      </c>
      <c r="F519" s="340"/>
      <c r="G519" s="341"/>
      <c r="H519" s="342">
        <f t="shared" ref="H519:X519" si="279">SUM(H520:H529)</f>
        <v>0</v>
      </c>
      <c r="I519" s="343">
        <f t="shared" si="279"/>
        <v>0</v>
      </c>
      <c r="J519" s="342" t="e">
        <f t="shared" si="279"/>
        <v>#VALUE!</v>
      </c>
      <c r="K519" s="344" t="e">
        <f t="shared" si="279"/>
        <v>#VALUE!</v>
      </c>
      <c r="L519" s="345">
        <f t="shared" si="279"/>
        <v>0</v>
      </c>
      <c r="M519" s="346">
        <f t="shared" si="279"/>
        <v>0</v>
      </c>
      <c r="N519" s="347">
        <f t="shared" si="279"/>
        <v>0</v>
      </c>
      <c r="O519" s="346">
        <f t="shared" si="279"/>
        <v>0</v>
      </c>
      <c r="P519" s="347">
        <f t="shared" si="279"/>
        <v>0</v>
      </c>
      <c r="Q519" s="346">
        <f t="shared" si="279"/>
        <v>0</v>
      </c>
      <c r="R519" s="347">
        <f t="shared" si="279"/>
        <v>0</v>
      </c>
      <c r="S519" s="346">
        <f t="shared" si="279"/>
        <v>0</v>
      </c>
      <c r="T519" s="347">
        <f t="shared" si="279"/>
        <v>0</v>
      </c>
      <c r="U519" s="346">
        <f t="shared" si="279"/>
        <v>0</v>
      </c>
      <c r="V519" s="347">
        <f t="shared" si="279"/>
        <v>0</v>
      </c>
      <c r="W519" s="348">
        <f t="shared" si="279"/>
        <v>0</v>
      </c>
      <c r="X519" s="345">
        <f t="shared" si="279"/>
        <v>0</v>
      </c>
      <c r="Y519" s="340"/>
      <c r="Z519" s="341"/>
      <c r="AA519" s="348">
        <f t="shared" ref="AA519:AO519" si="280">SUM(AA520:AA529)</f>
        <v>0</v>
      </c>
      <c r="AB519" s="345">
        <f t="shared" si="280"/>
        <v>0</v>
      </c>
      <c r="AC519" s="349">
        <f t="shared" si="280"/>
        <v>0</v>
      </c>
      <c r="AD519" s="350">
        <f t="shared" si="280"/>
        <v>0</v>
      </c>
      <c r="AE519" s="347">
        <f t="shared" si="280"/>
        <v>0</v>
      </c>
      <c r="AF519" s="349">
        <f t="shared" si="280"/>
        <v>0</v>
      </c>
      <c r="AG519" s="347">
        <f t="shared" si="280"/>
        <v>0</v>
      </c>
      <c r="AH519" s="349">
        <f t="shared" si="280"/>
        <v>0</v>
      </c>
      <c r="AI519" s="347">
        <f t="shared" si="280"/>
        <v>0</v>
      </c>
      <c r="AJ519" s="349">
        <f t="shared" si="280"/>
        <v>0</v>
      </c>
      <c r="AK519" s="347">
        <f t="shared" si="280"/>
        <v>0</v>
      </c>
      <c r="AL519" s="349">
        <f t="shared" si="280"/>
        <v>0</v>
      </c>
      <c r="AM519" s="347">
        <f t="shared" si="280"/>
        <v>0</v>
      </c>
      <c r="AN519" s="349">
        <f t="shared" si="280"/>
        <v>0</v>
      </c>
      <c r="AO519" s="347">
        <f t="shared" si="280"/>
        <v>0</v>
      </c>
      <c r="AP519" s="130"/>
      <c r="AQ519" s="131">
        <f>COUNTIF(AD520:AD529,"&gt;0")</f>
        <v>0</v>
      </c>
    </row>
    <row r="520" spans="1:43" ht="12" customHeight="1">
      <c r="A520" s="132"/>
      <c r="B520" s="133"/>
      <c r="C520" s="134">
        <f>IF(D520&lt;&gt;"",MAX(C519)+1,"")</f>
        <v>1</v>
      </c>
      <c r="D520" s="135" t="str">
        <f>IF(B519&lt;&gt;"","Điểm chính","")</f>
        <v>Điểm chính</v>
      </c>
      <c r="E520" s="136"/>
      <c r="F520" s="137"/>
      <c r="G520" s="138"/>
      <c r="H520" s="307"/>
      <c r="I520" s="308"/>
      <c r="J520" s="309" t="e">
        <f t="shared" ref="J520:J529" si="281">M520+O520+Q520+S520+U520</f>
        <v>#VALUE!</v>
      </c>
      <c r="K520" s="310" t="e">
        <f t="shared" ref="K520:K529" si="282">N520+P520+R520+T520+V520</f>
        <v>#VALUE!</v>
      </c>
      <c r="L520" s="311"/>
      <c r="M520" s="312" t="s">
        <v>651</v>
      </c>
      <c r="N520" s="313" t="s">
        <v>651</v>
      </c>
      <c r="O520" s="312" t="s">
        <v>651</v>
      </c>
      <c r="P520" s="313" t="s">
        <v>651</v>
      </c>
      <c r="Q520" s="312" t="s">
        <v>651</v>
      </c>
      <c r="R520" s="313" t="s">
        <v>651</v>
      </c>
      <c r="S520" s="312" t="s">
        <v>651</v>
      </c>
      <c r="T520" s="313" t="s">
        <v>651</v>
      </c>
      <c r="U520" s="312" t="s">
        <v>651</v>
      </c>
      <c r="V520" s="313" t="s">
        <v>651</v>
      </c>
      <c r="W520" s="314"/>
      <c r="X520" s="311"/>
      <c r="Y520" s="137"/>
      <c r="Z520" s="138"/>
      <c r="AA520" s="314"/>
      <c r="AB520" s="311"/>
      <c r="AC520" s="315">
        <f t="shared" ref="AC520:AC529" si="283">AF520+AH520+AJ520+AL520+AN520</f>
        <v>0</v>
      </c>
      <c r="AD520" s="316">
        <f t="shared" ref="AD520:AD529" si="284">AG520+AI520+AK520+AM520+AO520</f>
        <v>0</v>
      </c>
      <c r="AE520" s="313"/>
      <c r="AF520" s="317"/>
      <c r="AG520" s="313"/>
      <c r="AH520" s="317"/>
      <c r="AI520" s="313"/>
      <c r="AJ520" s="317"/>
      <c r="AK520" s="313"/>
      <c r="AL520" s="317"/>
      <c r="AM520" s="313"/>
      <c r="AN520" s="317"/>
      <c r="AO520" s="313"/>
      <c r="AP520" s="97"/>
      <c r="AQ520" s="98"/>
    </row>
    <row r="521" spans="1:43" ht="12" customHeight="1">
      <c r="A521" s="149"/>
      <c r="B521" s="133"/>
      <c r="C521" s="150" t="str">
        <f>IF(D521&lt;&gt;"",MAX(C519:C520)+1,"")</f>
        <v/>
      </c>
      <c r="D521" s="151"/>
      <c r="E521" s="152"/>
      <c r="F521" s="153"/>
      <c r="G521" s="138"/>
      <c r="H521" s="318"/>
      <c r="I521" s="319"/>
      <c r="J521" s="320">
        <f t="shared" si="281"/>
        <v>0</v>
      </c>
      <c r="K521" s="321">
        <f t="shared" si="282"/>
        <v>0</v>
      </c>
      <c r="L521" s="322"/>
      <c r="M521" s="323"/>
      <c r="N521" s="324"/>
      <c r="O521" s="323"/>
      <c r="P521" s="324"/>
      <c r="Q521" s="323"/>
      <c r="R521" s="324"/>
      <c r="S521" s="323"/>
      <c r="T521" s="324"/>
      <c r="U521" s="323"/>
      <c r="V521" s="324"/>
      <c r="W521" s="325"/>
      <c r="X521" s="322"/>
      <c r="Y521" s="153"/>
      <c r="Z521" s="138"/>
      <c r="AA521" s="325"/>
      <c r="AB521" s="322"/>
      <c r="AC521" s="326">
        <f t="shared" si="283"/>
        <v>0</v>
      </c>
      <c r="AD521" s="327">
        <f t="shared" si="284"/>
        <v>0</v>
      </c>
      <c r="AE521" s="324"/>
      <c r="AF521" s="328"/>
      <c r="AG521" s="324"/>
      <c r="AH521" s="328"/>
      <c r="AI521" s="324"/>
      <c r="AJ521" s="328"/>
      <c r="AK521" s="324"/>
      <c r="AL521" s="328"/>
      <c r="AM521" s="324"/>
      <c r="AN521" s="328"/>
      <c r="AO521" s="324"/>
      <c r="AP521" s="97"/>
      <c r="AQ521" s="98"/>
    </row>
    <row r="522" spans="1:43" ht="12" customHeight="1">
      <c r="A522" s="149"/>
      <c r="B522" s="133"/>
      <c r="C522" s="150" t="str">
        <f>IF(D522&lt;&gt;"",MAX(C519:C521)+1,"")</f>
        <v/>
      </c>
      <c r="D522" s="151"/>
      <c r="E522" s="152"/>
      <c r="F522" s="153"/>
      <c r="G522" s="138"/>
      <c r="H522" s="318"/>
      <c r="I522" s="319"/>
      <c r="J522" s="320">
        <f t="shared" si="281"/>
        <v>0</v>
      </c>
      <c r="K522" s="321">
        <f t="shared" si="282"/>
        <v>0</v>
      </c>
      <c r="L522" s="322"/>
      <c r="M522" s="323"/>
      <c r="N522" s="324"/>
      <c r="O522" s="323"/>
      <c r="P522" s="324"/>
      <c r="Q522" s="323"/>
      <c r="R522" s="324"/>
      <c r="S522" s="323"/>
      <c r="T522" s="324"/>
      <c r="U522" s="323"/>
      <c r="V522" s="324"/>
      <c r="W522" s="325"/>
      <c r="X522" s="322"/>
      <c r="Y522" s="153"/>
      <c r="Z522" s="138"/>
      <c r="AA522" s="325"/>
      <c r="AB522" s="322"/>
      <c r="AC522" s="326">
        <f t="shared" si="283"/>
        <v>0</v>
      </c>
      <c r="AD522" s="327">
        <f t="shared" si="284"/>
        <v>0</v>
      </c>
      <c r="AE522" s="324"/>
      <c r="AF522" s="328"/>
      <c r="AG522" s="324"/>
      <c r="AH522" s="328"/>
      <c r="AI522" s="324"/>
      <c r="AJ522" s="328"/>
      <c r="AK522" s="324"/>
      <c r="AL522" s="328"/>
      <c r="AM522" s="324"/>
      <c r="AN522" s="328"/>
      <c r="AO522" s="324"/>
      <c r="AP522" s="97"/>
      <c r="AQ522" s="98"/>
    </row>
    <row r="523" spans="1:43" ht="12" customHeight="1">
      <c r="A523" s="149"/>
      <c r="B523" s="133"/>
      <c r="C523" s="150" t="str">
        <f>IF(D523&lt;&gt;"",MAX(C519:C522)+1,"")</f>
        <v/>
      </c>
      <c r="D523" s="151"/>
      <c r="E523" s="152"/>
      <c r="F523" s="153"/>
      <c r="G523" s="138"/>
      <c r="H523" s="318"/>
      <c r="I523" s="319"/>
      <c r="J523" s="320">
        <f t="shared" si="281"/>
        <v>0</v>
      </c>
      <c r="K523" s="321">
        <f t="shared" si="282"/>
        <v>0</v>
      </c>
      <c r="L523" s="322"/>
      <c r="M523" s="323"/>
      <c r="N523" s="324"/>
      <c r="O523" s="323"/>
      <c r="P523" s="324"/>
      <c r="Q523" s="323"/>
      <c r="R523" s="324"/>
      <c r="S523" s="323"/>
      <c r="T523" s="324"/>
      <c r="U523" s="323"/>
      <c r="V523" s="324"/>
      <c r="W523" s="325"/>
      <c r="X523" s="322"/>
      <c r="Y523" s="153"/>
      <c r="Z523" s="138"/>
      <c r="AA523" s="325"/>
      <c r="AB523" s="322"/>
      <c r="AC523" s="326">
        <f t="shared" si="283"/>
        <v>0</v>
      </c>
      <c r="AD523" s="327">
        <f t="shared" si="284"/>
        <v>0</v>
      </c>
      <c r="AE523" s="324"/>
      <c r="AF523" s="328"/>
      <c r="AG523" s="324"/>
      <c r="AH523" s="328"/>
      <c r="AI523" s="324"/>
      <c r="AJ523" s="328"/>
      <c r="AK523" s="324"/>
      <c r="AL523" s="328"/>
      <c r="AM523" s="324"/>
      <c r="AN523" s="328"/>
      <c r="AO523" s="324"/>
      <c r="AP523" s="97"/>
      <c r="AQ523" s="98"/>
    </row>
    <row r="524" spans="1:43" ht="12" customHeight="1">
      <c r="A524" s="149"/>
      <c r="B524" s="133"/>
      <c r="C524" s="150" t="str">
        <f>IF(D524&lt;&gt;"",MAX(C519:C523)+1,"")</f>
        <v/>
      </c>
      <c r="D524" s="151"/>
      <c r="E524" s="152"/>
      <c r="F524" s="153"/>
      <c r="G524" s="138"/>
      <c r="H524" s="318"/>
      <c r="I524" s="319"/>
      <c r="J524" s="320">
        <f t="shared" si="281"/>
        <v>0</v>
      </c>
      <c r="K524" s="321">
        <f t="shared" si="282"/>
        <v>0</v>
      </c>
      <c r="L524" s="322"/>
      <c r="M524" s="323"/>
      <c r="N524" s="324"/>
      <c r="O524" s="323"/>
      <c r="P524" s="324"/>
      <c r="Q524" s="323"/>
      <c r="R524" s="324"/>
      <c r="S524" s="323"/>
      <c r="T524" s="324"/>
      <c r="U524" s="323"/>
      <c r="V524" s="324"/>
      <c r="W524" s="325"/>
      <c r="X524" s="322"/>
      <c r="Y524" s="153"/>
      <c r="Z524" s="138"/>
      <c r="AA524" s="325"/>
      <c r="AB524" s="322"/>
      <c r="AC524" s="326">
        <f t="shared" si="283"/>
        <v>0</v>
      </c>
      <c r="AD524" s="327">
        <f t="shared" si="284"/>
        <v>0</v>
      </c>
      <c r="AE524" s="324"/>
      <c r="AF524" s="328"/>
      <c r="AG524" s="324"/>
      <c r="AH524" s="328"/>
      <c r="AI524" s="324"/>
      <c r="AJ524" s="328"/>
      <c r="AK524" s="324"/>
      <c r="AL524" s="328"/>
      <c r="AM524" s="324"/>
      <c r="AN524" s="328"/>
      <c r="AO524" s="324"/>
      <c r="AP524" s="97"/>
      <c r="AQ524" s="98"/>
    </row>
    <row r="525" spans="1:43" ht="12" customHeight="1">
      <c r="A525" s="149"/>
      <c r="B525" s="133"/>
      <c r="C525" s="150" t="str">
        <f>IF(D525&lt;&gt;"",MAX(C519:C524)+1,"")</f>
        <v/>
      </c>
      <c r="D525" s="151"/>
      <c r="E525" s="152"/>
      <c r="F525" s="153"/>
      <c r="G525" s="138"/>
      <c r="H525" s="318"/>
      <c r="I525" s="319"/>
      <c r="J525" s="320">
        <f t="shared" si="281"/>
        <v>0</v>
      </c>
      <c r="K525" s="321">
        <f t="shared" si="282"/>
        <v>0</v>
      </c>
      <c r="L525" s="322"/>
      <c r="M525" s="323"/>
      <c r="N525" s="324"/>
      <c r="O525" s="323"/>
      <c r="P525" s="324"/>
      <c r="Q525" s="323"/>
      <c r="R525" s="324"/>
      <c r="S525" s="323"/>
      <c r="T525" s="324"/>
      <c r="U525" s="323"/>
      <c r="V525" s="324"/>
      <c r="W525" s="325"/>
      <c r="X525" s="322"/>
      <c r="Y525" s="153"/>
      <c r="Z525" s="138"/>
      <c r="AA525" s="325"/>
      <c r="AB525" s="322"/>
      <c r="AC525" s="326">
        <f t="shared" si="283"/>
        <v>0</v>
      </c>
      <c r="AD525" s="327">
        <f t="shared" si="284"/>
        <v>0</v>
      </c>
      <c r="AE525" s="324"/>
      <c r="AF525" s="328"/>
      <c r="AG525" s="324"/>
      <c r="AH525" s="328"/>
      <c r="AI525" s="324"/>
      <c r="AJ525" s="328"/>
      <c r="AK525" s="324"/>
      <c r="AL525" s="328"/>
      <c r="AM525" s="324"/>
      <c r="AN525" s="328"/>
      <c r="AO525" s="324"/>
      <c r="AP525" s="97"/>
      <c r="AQ525" s="98"/>
    </row>
    <row r="526" spans="1:43" ht="12" customHeight="1">
      <c r="A526" s="149"/>
      <c r="B526" s="133"/>
      <c r="C526" s="150" t="str">
        <f>IF(D526&lt;&gt;"",MAX(C519:C525)+1,"")</f>
        <v/>
      </c>
      <c r="D526" s="151"/>
      <c r="E526" s="152"/>
      <c r="F526" s="153"/>
      <c r="G526" s="138"/>
      <c r="H526" s="318"/>
      <c r="I526" s="319"/>
      <c r="J526" s="320">
        <f t="shared" si="281"/>
        <v>0</v>
      </c>
      <c r="K526" s="321">
        <f t="shared" si="282"/>
        <v>0</v>
      </c>
      <c r="L526" s="322"/>
      <c r="M526" s="323"/>
      <c r="N526" s="324"/>
      <c r="O526" s="323"/>
      <c r="P526" s="324"/>
      <c r="Q526" s="323"/>
      <c r="R526" s="324"/>
      <c r="S526" s="323"/>
      <c r="T526" s="324"/>
      <c r="U526" s="323"/>
      <c r="V526" s="324"/>
      <c r="W526" s="325"/>
      <c r="X526" s="322"/>
      <c r="Y526" s="153"/>
      <c r="Z526" s="138"/>
      <c r="AA526" s="325"/>
      <c r="AB526" s="322"/>
      <c r="AC526" s="326">
        <f t="shared" si="283"/>
        <v>0</v>
      </c>
      <c r="AD526" s="327">
        <f t="shared" si="284"/>
        <v>0</v>
      </c>
      <c r="AE526" s="324"/>
      <c r="AF526" s="328"/>
      <c r="AG526" s="324"/>
      <c r="AH526" s="328"/>
      <c r="AI526" s="324"/>
      <c r="AJ526" s="328"/>
      <c r="AK526" s="324"/>
      <c r="AL526" s="328"/>
      <c r="AM526" s="324"/>
      <c r="AN526" s="328"/>
      <c r="AO526" s="324"/>
      <c r="AP526" s="97"/>
      <c r="AQ526" s="98"/>
    </row>
    <row r="527" spans="1:43" ht="12" customHeight="1">
      <c r="A527" s="149"/>
      <c r="B527" s="133"/>
      <c r="C527" s="150" t="str">
        <f>IF(D527&lt;&gt;"",MAX(C519:C526)+1,"")</f>
        <v/>
      </c>
      <c r="D527" s="151"/>
      <c r="E527" s="152"/>
      <c r="F527" s="153"/>
      <c r="G527" s="138"/>
      <c r="H527" s="318"/>
      <c r="I527" s="319"/>
      <c r="J527" s="320">
        <f t="shared" si="281"/>
        <v>0</v>
      </c>
      <c r="K527" s="321">
        <f t="shared" si="282"/>
        <v>0</v>
      </c>
      <c r="L527" s="322"/>
      <c r="M527" s="323"/>
      <c r="N527" s="324"/>
      <c r="O527" s="323"/>
      <c r="P527" s="324"/>
      <c r="Q527" s="323"/>
      <c r="R527" s="324"/>
      <c r="S527" s="323"/>
      <c r="T527" s="324"/>
      <c r="U527" s="323"/>
      <c r="V527" s="324"/>
      <c r="W527" s="325"/>
      <c r="X527" s="322"/>
      <c r="Y527" s="153"/>
      <c r="Z527" s="138"/>
      <c r="AA527" s="325"/>
      <c r="AB527" s="322"/>
      <c r="AC527" s="326">
        <f t="shared" si="283"/>
        <v>0</v>
      </c>
      <c r="AD527" s="327">
        <f t="shared" si="284"/>
        <v>0</v>
      </c>
      <c r="AE527" s="324"/>
      <c r="AF527" s="328"/>
      <c r="AG527" s="324"/>
      <c r="AH527" s="328"/>
      <c r="AI527" s="324"/>
      <c r="AJ527" s="328"/>
      <c r="AK527" s="324"/>
      <c r="AL527" s="328"/>
      <c r="AM527" s="324"/>
      <c r="AN527" s="328"/>
      <c r="AO527" s="324"/>
      <c r="AP527" s="97"/>
      <c r="AQ527" s="98"/>
    </row>
    <row r="528" spans="1:43" ht="12" customHeight="1">
      <c r="A528" s="149"/>
      <c r="B528" s="133"/>
      <c r="C528" s="150" t="str">
        <f>IF(D528&lt;&gt;"",MAX(C519:C527)+1,"")</f>
        <v/>
      </c>
      <c r="D528" s="151"/>
      <c r="E528" s="152"/>
      <c r="F528" s="153"/>
      <c r="G528" s="138"/>
      <c r="H528" s="318"/>
      <c r="I528" s="319"/>
      <c r="J528" s="320">
        <f t="shared" si="281"/>
        <v>0</v>
      </c>
      <c r="K528" s="321">
        <f t="shared" si="282"/>
        <v>0</v>
      </c>
      <c r="L528" s="322"/>
      <c r="M528" s="323"/>
      <c r="N528" s="324"/>
      <c r="O528" s="323"/>
      <c r="P528" s="324"/>
      <c r="Q528" s="323"/>
      <c r="R528" s="324"/>
      <c r="S528" s="323"/>
      <c r="T528" s="324"/>
      <c r="U528" s="323"/>
      <c r="V528" s="324"/>
      <c r="W528" s="325"/>
      <c r="X528" s="322"/>
      <c r="Y528" s="153"/>
      <c r="Z528" s="138"/>
      <c r="AA528" s="325"/>
      <c r="AB528" s="322"/>
      <c r="AC528" s="326">
        <f t="shared" si="283"/>
        <v>0</v>
      </c>
      <c r="AD528" s="327">
        <f t="shared" si="284"/>
        <v>0</v>
      </c>
      <c r="AE528" s="324"/>
      <c r="AF528" s="328"/>
      <c r="AG528" s="324"/>
      <c r="AH528" s="328"/>
      <c r="AI528" s="324"/>
      <c r="AJ528" s="328"/>
      <c r="AK528" s="324"/>
      <c r="AL528" s="328"/>
      <c r="AM528" s="324"/>
      <c r="AN528" s="328"/>
      <c r="AO528" s="324"/>
      <c r="AP528" s="97"/>
      <c r="AQ528" s="98"/>
    </row>
    <row r="529" spans="1:43" ht="12" customHeight="1">
      <c r="A529" s="165"/>
      <c r="B529" s="166"/>
      <c r="C529" s="167" t="str">
        <f>IF(D529&lt;&gt;"",MAX(C519:C528)+1,"")</f>
        <v/>
      </c>
      <c r="D529" s="168"/>
      <c r="E529" s="169"/>
      <c r="F529" s="170"/>
      <c r="G529" s="171"/>
      <c r="H529" s="329"/>
      <c r="I529" s="330"/>
      <c r="J529" s="331">
        <f t="shared" si="281"/>
        <v>0</v>
      </c>
      <c r="K529" s="332">
        <f t="shared" si="282"/>
        <v>0</v>
      </c>
      <c r="L529" s="333"/>
      <c r="M529" s="334"/>
      <c r="N529" s="335"/>
      <c r="O529" s="334"/>
      <c r="P529" s="335"/>
      <c r="Q529" s="334"/>
      <c r="R529" s="335"/>
      <c r="S529" s="334"/>
      <c r="T529" s="335"/>
      <c r="U529" s="334"/>
      <c r="V529" s="335"/>
      <c r="W529" s="336"/>
      <c r="X529" s="333"/>
      <c r="Y529" s="170"/>
      <c r="Z529" s="171"/>
      <c r="AA529" s="336"/>
      <c r="AB529" s="333"/>
      <c r="AC529" s="337">
        <f t="shared" si="283"/>
        <v>0</v>
      </c>
      <c r="AD529" s="338">
        <f t="shared" si="284"/>
        <v>0</v>
      </c>
      <c r="AE529" s="335"/>
      <c r="AF529" s="339"/>
      <c r="AG529" s="335"/>
      <c r="AH529" s="339"/>
      <c r="AI529" s="335"/>
      <c r="AJ529" s="339"/>
      <c r="AK529" s="335"/>
      <c r="AL529" s="339"/>
      <c r="AM529" s="335"/>
      <c r="AN529" s="339"/>
      <c r="AO529" s="335"/>
      <c r="AP529" s="97"/>
      <c r="AQ529" s="98"/>
    </row>
    <row r="530" spans="1:43" ht="12" customHeight="1">
      <c r="A530" s="116" t="s">
        <v>651</v>
      </c>
      <c r="B530" s="117" t="s">
        <v>651</v>
      </c>
      <c r="C530" s="1350" t="s">
        <v>651</v>
      </c>
      <c r="D530" s="1351"/>
      <c r="E530" s="118" t="s">
        <v>651</v>
      </c>
      <c r="F530" s="340"/>
      <c r="G530" s="341"/>
      <c r="H530" s="342">
        <f t="shared" ref="H530:X530" si="285">SUM(H531:H540)</f>
        <v>0</v>
      </c>
      <c r="I530" s="343">
        <f t="shared" si="285"/>
        <v>0</v>
      </c>
      <c r="J530" s="342" t="e">
        <f t="shared" si="285"/>
        <v>#VALUE!</v>
      </c>
      <c r="K530" s="344" t="e">
        <f t="shared" si="285"/>
        <v>#VALUE!</v>
      </c>
      <c r="L530" s="345">
        <f t="shared" si="285"/>
        <v>0</v>
      </c>
      <c r="M530" s="346">
        <f t="shared" si="285"/>
        <v>0</v>
      </c>
      <c r="N530" s="347">
        <f t="shared" si="285"/>
        <v>0</v>
      </c>
      <c r="O530" s="346">
        <f t="shared" si="285"/>
        <v>0</v>
      </c>
      <c r="P530" s="347">
        <f t="shared" si="285"/>
        <v>0</v>
      </c>
      <c r="Q530" s="346">
        <f t="shared" si="285"/>
        <v>0</v>
      </c>
      <c r="R530" s="347">
        <f t="shared" si="285"/>
        <v>0</v>
      </c>
      <c r="S530" s="346">
        <f t="shared" si="285"/>
        <v>0</v>
      </c>
      <c r="T530" s="347">
        <f t="shared" si="285"/>
        <v>0</v>
      </c>
      <c r="U530" s="346">
        <f t="shared" si="285"/>
        <v>0</v>
      </c>
      <c r="V530" s="347">
        <f t="shared" si="285"/>
        <v>0</v>
      </c>
      <c r="W530" s="348">
        <f t="shared" si="285"/>
        <v>0</v>
      </c>
      <c r="X530" s="345">
        <f t="shared" si="285"/>
        <v>0</v>
      </c>
      <c r="Y530" s="340"/>
      <c r="Z530" s="341"/>
      <c r="AA530" s="348">
        <f t="shared" ref="AA530:AO530" si="286">SUM(AA531:AA540)</f>
        <v>0</v>
      </c>
      <c r="AB530" s="345">
        <f t="shared" si="286"/>
        <v>0</v>
      </c>
      <c r="AC530" s="349">
        <f t="shared" si="286"/>
        <v>0</v>
      </c>
      <c r="AD530" s="350">
        <f t="shared" si="286"/>
        <v>0</v>
      </c>
      <c r="AE530" s="347">
        <f t="shared" si="286"/>
        <v>0</v>
      </c>
      <c r="AF530" s="349">
        <f t="shared" si="286"/>
        <v>0</v>
      </c>
      <c r="AG530" s="347">
        <f t="shared" si="286"/>
        <v>0</v>
      </c>
      <c r="AH530" s="349">
        <f t="shared" si="286"/>
        <v>0</v>
      </c>
      <c r="AI530" s="347">
        <f t="shared" si="286"/>
        <v>0</v>
      </c>
      <c r="AJ530" s="349">
        <f t="shared" si="286"/>
        <v>0</v>
      </c>
      <c r="AK530" s="347">
        <f t="shared" si="286"/>
        <v>0</v>
      </c>
      <c r="AL530" s="349">
        <f t="shared" si="286"/>
        <v>0</v>
      </c>
      <c r="AM530" s="347">
        <f t="shared" si="286"/>
        <v>0</v>
      </c>
      <c r="AN530" s="349">
        <f t="shared" si="286"/>
        <v>0</v>
      </c>
      <c r="AO530" s="347">
        <f t="shared" si="286"/>
        <v>0</v>
      </c>
      <c r="AP530" s="130"/>
      <c r="AQ530" s="131">
        <f>COUNTIF(AD531:AD540,"&gt;0")</f>
        <v>0</v>
      </c>
    </row>
    <row r="531" spans="1:43" ht="12" customHeight="1">
      <c r="A531" s="132"/>
      <c r="B531" s="133"/>
      <c r="C531" s="134">
        <f>IF(D531&lt;&gt;"",MAX(C530)+1,"")</f>
        <v>1</v>
      </c>
      <c r="D531" s="135" t="str">
        <f>IF(B530&lt;&gt;"","Điểm chính","")</f>
        <v>Điểm chính</v>
      </c>
      <c r="E531" s="136"/>
      <c r="F531" s="137"/>
      <c r="G531" s="138"/>
      <c r="H531" s="307"/>
      <c r="I531" s="308"/>
      <c r="J531" s="309" t="e">
        <f t="shared" ref="J531:J540" si="287">M531+O531+Q531+S531+U531</f>
        <v>#VALUE!</v>
      </c>
      <c r="K531" s="310" t="e">
        <f t="shared" ref="K531:K540" si="288">N531+P531+R531+T531+V531</f>
        <v>#VALUE!</v>
      </c>
      <c r="L531" s="311"/>
      <c r="M531" s="312" t="s">
        <v>651</v>
      </c>
      <c r="N531" s="313" t="s">
        <v>651</v>
      </c>
      <c r="O531" s="312" t="s">
        <v>651</v>
      </c>
      <c r="P531" s="313" t="s">
        <v>651</v>
      </c>
      <c r="Q531" s="312" t="s">
        <v>651</v>
      </c>
      <c r="R531" s="313" t="s">
        <v>651</v>
      </c>
      <c r="S531" s="312" t="s">
        <v>651</v>
      </c>
      <c r="T531" s="313" t="s">
        <v>651</v>
      </c>
      <c r="U531" s="312" t="s">
        <v>651</v>
      </c>
      <c r="V531" s="313" t="s">
        <v>651</v>
      </c>
      <c r="W531" s="314"/>
      <c r="X531" s="311"/>
      <c r="Y531" s="137"/>
      <c r="Z531" s="138"/>
      <c r="AA531" s="314"/>
      <c r="AB531" s="311"/>
      <c r="AC531" s="315">
        <f t="shared" ref="AC531:AC540" si="289">AF531+AH531+AJ531+AL531+AN531</f>
        <v>0</v>
      </c>
      <c r="AD531" s="316">
        <f t="shared" ref="AD531:AD540" si="290">AG531+AI531+AK531+AM531+AO531</f>
        <v>0</v>
      </c>
      <c r="AE531" s="313"/>
      <c r="AF531" s="317"/>
      <c r="AG531" s="313"/>
      <c r="AH531" s="317"/>
      <c r="AI531" s="313"/>
      <c r="AJ531" s="317"/>
      <c r="AK531" s="313"/>
      <c r="AL531" s="317"/>
      <c r="AM531" s="313"/>
      <c r="AN531" s="317"/>
      <c r="AO531" s="313"/>
      <c r="AP531" s="97"/>
      <c r="AQ531" s="98"/>
    </row>
    <row r="532" spans="1:43" ht="12" customHeight="1">
      <c r="A532" s="149"/>
      <c r="B532" s="133"/>
      <c r="C532" s="150" t="str">
        <f>IF(D532&lt;&gt;"",MAX(C530:C531)+1,"")</f>
        <v/>
      </c>
      <c r="D532" s="151"/>
      <c r="E532" s="152"/>
      <c r="F532" s="153"/>
      <c r="G532" s="138"/>
      <c r="H532" s="318"/>
      <c r="I532" s="319"/>
      <c r="J532" s="320">
        <f t="shared" si="287"/>
        <v>0</v>
      </c>
      <c r="K532" s="321">
        <f t="shared" si="288"/>
        <v>0</v>
      </c>
      <c r="L532" s="322"/>
      <c r="M532" s="323"/>
      <c r="N532" s="324"/>
      <c r="O532" s="323"/>
      <c r="P532" s="324"/>
      <c r="Q532" s="323"/>
      <c r="R532" s="324"/>
      <c r="S532" s="323"/>
      <c r="T532" s="324"/>
      <c r="U532" s="323"/>
      <c r="V532" s="324"/>
      <c r="W532" s="325"/>
      <c r="X532" s="322"/>
      <c r="Y532" s="153"/>
      <c r="Z532" s="138"/>
      <c r="AA532" s="325"/>
      <c r="AB532" s="322"/>
      <c r="AC532" s="326">
        <f t="shared" si="289"/>
        <v>0</v>
      </c>
      <c r="AD532" s="327">
        <f t="shared" si="290"/>
        <v>0</v>
      </c>
      <c r="AE532" s="324"/>
      <c r="AF532" s="328"/>
      <c r="AG532" s="324"/>
      <c r="AH532" s="328"/>
      <c r="AI532" s="324"/>
      <c r="AJ532" s="328"/>
      <c r="AK532" s="324"/>
      <c r="AL532" s="328"/>
      <c r="AM532" s="324"/>
      <c r="AN532" s="328"/>
      <c r="AO532" s="324"/>
      <c r="AP532" s="97"/>
      <c r="AQ532" s="98"/>
    </row>
    <row r="533" spans="1:43" ht="12" customHeight="1">
      <c r="A533" s="149"/>
      <c r="B533" s="133"/>
      <c r="C533" s="150" t="str">
        <f>IF(D533&lt;&gt;"",MAX(C530:C532)+1,"")</f>
        <v/>
      </c>
      <c r="D533" s="151"/>
      <c r="E533" s="152"/>
      <c r="F533" s="153"/>
      <c r="G533" s="138"/>
      <c r="H533" s="318"/>
      <c r="I533" s="319"/>
      <c r="J533" s="320">
        <f t="shared" si="287"/>
        <v>0</v>
      </c>
      <c r="K533" s="321">
        <f t="shared" si="288"/>
        <v>0</v>
      </c>
      <c r="L533" s="322"/>
      <c r="M533" s="323"/>
      <c r="N533" s="324"/>
      <c r="O533" s="323"/>
      <c r="P533" s="324"/>
      <c r="Q533" s="323"/>
      <c r="R533" s="324"/>
      <c r="S533" s="323"/>
      <c r="T533" s="324"/>
      <c r="U533" s="323"/>
      <c r="V533" s="324"/>
      <c r="W533" s="325"/>
      <c r="X533" s="322"/>
      <c r="Y533" s="153"/>
      <c r="Z533" s="138"/>
      <c r="AA533" s="325"/>
      <c r="AB533" s="322"/>
      <c r="AC533" s="326">
        <f t="shared" si="289"/>
        <v>0</v>
      </c>
      <c r="AD533" s="327">
        <f t="shared" si="290"/>
        <v>0</v>
      </c>
      <c r="AE533" s="324"/>
      <c r="AF533" s="328"/>
      <c r="AG533" s="324"/>
      <c r="AH533" s="328"/>
      <c r="AI533" s="324"/>
      <c r="AJ533" s="328"/>
      <c r="AK533" s="324"/>
      <c r="AL533" s="328"/>
      <c r="AM533" s="324"/>
      <c r="AN533" s="328"/>
      <c r="AO533" s="324"/>
      <c r="AP533" s="97"/>
      <c r="AQ533" s="98"/>
    </row>
    <row r="534" spans="1:43" ht="12" customHeight="1">
      <c r="A534" s="149"/>
      <c r="B534" s="133"/>
      <c r="C534" s="150" t="str">
        <f>IF(D534&lt;&gt;"",MAX(C530:C533)+1,"")</f>
        <v/>
      </c>
      <c r="D534" s="151"/>
      <c r="E534" s="152"/>
      <c r="F534" s="153"/>
      <c r="G534" s="138"/>
      <c r="H534" s="318"/>
      <c r="I534" s="319"/>
      <c r="J534" s="320">
        <f t="shared" si="287"/>
        <v>0</v>
      </c>
      <c r="K534" s="321">
        <f t="shared" si="288"/>
        <v>0</v>
      </c>
      <c r="L534" s="322"/>
      <c r="M534" s="323"/>
      <c r="N534" s="324"/>
      <c r="O534" s="323"/>
      <c r="P534" s="324"/>
      <c r="Q534" s="323"/>
      <c r="R534" s="324"/>
      <c r="S534" s="323"/>
      <c r="T534" s="324"/>
      <c r="U534" s="323"/>
      <c r="V534" s="324"/>
      <c r="W534" s="325"/>
      <c r="X534" s="322"/>
      <c r="Y534" s="153"/>
      <c r="Z534" s="138"/>
      <c r="AA534" s="325"/>
      <c r="AB534" s="322"/>
      <c r="AC534" s="326">
        <f t="shared" si="289"/>
        <v>0</v>
      </c>
      <c r="AD534" s="327">
        <f t="shared" si="290"/>
        <v>0</v>
      </c>
      <c r="AE534" s="324"/>
      <c r="AF534" s="328"/>
      <c r="AG534" s="324"/>
      <c r="AH534" s="328"/>
      <c r="AI534" s="324"/>
      <c r="AJ534" s="328"/>
      <c r="AK534" s="324"/>
      <c r="AL534" s="328"/>
      <c r="AM534" s="324"/>
      <c r="AN534" s="328"/>
      <c r="AO534" s="324"/>
      <c r="AP534" s="97"/>
      <c r="AQ534" s="98"/>
    </row>
    <row r="535" spans="1:43" ht="12" customHeight="1">
      <c r="A535" s="149"/>
      <c r="B535" s="133"/>
      <c r="C535" s="150" t="str">
        <f>IF(D535&lt;&gt;"",MAX(C530:C534)+1,"")</f>
        <v/>
      </c>
      <c r="D535" s="151"/>
      <c r="E535" s="152"/>
      <c r="F535" s="153"/>
      <c r="G535" s="138"/>
      <c r="H535" s="318"/>
      <c r="I535" s="319"/>
      <c r="J535" s="320">
        <f t="shared" si="287"/>
        <v>0</v>
      </c>
      <c r="K535" s="321">
        <f t="shared" si="288"/>
        <v>0</v>
      </c>
      <c r="L535" s="322"/>
      <c r="M535" s="323"/>
      <c r="N535" s="324"/>
      <c r="O535" s="323"/>
      <c r="P535" s="324"/>
      <c r="Q535" s="323"/>
      <c r="R535" s="324"/>
      <c r="S535" s="323"/>
      <c r="T535" s="324"/>
      <c r="U535" s="323"/>
      <c r="V535" s="324"/>
      <c r="W535" s="325"/>
      <c r="X535" s="322"/>
      <c r="Y535" s="153"/>
      <c r="Z535" s="138"/>
      <c r="AA535" s="325"/>
      <c r="AB535" s="322"/>
      <c r="AC535" s="326">
        <f t="shared" si="289"/>
        <v>0</v>
      </c>
      <c r="AD535" s="327">
        <f t="shared" si="290"/>
        <v>0</v>
      </c>
      <c r="AE535" s="324"/>
      <c r="AF535" s="328"/>
      <c r="AG535" s="324"/>
      <c r="AH535" s="328"/>
      <c r="AI535" s="324"/>
      <c r="AJ535" s="328"/>
      <c r="AK535" s="324"/>
      <c r="AL535" s="328"/>
      <c r="AM535" s="324"/>
      <c r="AN535" s="328"/>
      <c r="AO535" s="324"/>
      <c r="AP535" s="97"/>
      <c r="AQ535" s="98"/>
    </row>
    <row r="536" spans="1:43" ht="12" customHeight="1">
      <c r="A536" s="149"/>
      <c r="B536" s="133"/>
      <c r="C536" s="150" t="str">
        <f>IF(D536&lt;&gt;"",MAX(C530:C535)+1,"")</f>
        <v/>
      </c>
      <c r="D536" s="151"/>
      <c r="E536" s="152"/>
      <c r="F536" s="153"/>
      <c r="G536" s="138"/>
      <c r="H536" s="318"/>
      <c r="I536" s="319"/>
      <c r="J536" s="320">
        <f t="shared" si="287"/>
        <v>0</v>
      </c>
      <c r="K536" s="321">
        <f t="shared" si="288"/>
        <v>0</v>
      </c>
      <c r="L536" s="322"/>
      <c r="M536" s="323"/>
      <c r="N536" s="324"/>
      <c r="O536" s="323"/>
      <c r="P536" s="324"/>
      <c r="Q536" s="323"/>
      <c r="R536" s="324"/>
      <c r="S536" s="323"/>
      <c r="T536" s="324"/>
      <c r="U536" s="323"/>
      <c r="V536" s="324"/>
      <c r="W536" s="325"/>
      <c r="X536" s="322"/>
      <c r="Y536" s="153"/>
      <c r="Z536" s="138"/>
      <c r="AA536" s="325"/>
      <c r="AB536" s="322"/>
      <c r="AC536" s="326">
        <f t="shared" si="289"/>
        <v>0</v>
      </c>
      <c r="AD536" s="327">
        <f t="shared" si="290"/>
        <v>0</v>
      </c>
      <c r="AE536" s="324"/>
      <c r="AF536" s="328"/>
      <c r="AG536" s="324"/>
      <c r="AH536" s="328"/>
      <c r="AI536" s="324"/>
      <c r="AJ536" s="328"/>
      <c r="AK536" s="324"/>
      <c r="AL536" s="328"/>
      <c r="AM536" s="324"/>
      <c r="AN536" s="328"/>
      <c r="AO536" s="324"/>
      <c r="AP536" s="97"/>
      <c r="AQ536" s="98"/>
    </row>
    <row r="537" spans="1:43" ht="12" customHeight="1">
      <c r="A537" s="149"/>
      <c r="B537" s="133"/>
      <c r="C537" s="150" t="str">
        <f>IF(D537&lt;&gt;"",MAX(C530:C536)+1,"")</f>
        <v/>
      </c>
      <c r="D537" s="151"/>
      <c r="E537" s="152"/>
      <c r="F537" s="153"/>
      <c r="G537" s="138"/>
      <c r="H537" s="318"/>
      <c r="I537" s="319"/>
      <c r="J537" s="320">
        <f t="shared" si="287"/>
        <v>0</v>
      </c>
      <c r="K537" s="321">
        <f t="shared" si="288"/>
        <v>0</v>
      </c>
      <c r="L537" s="322"/>
      <c r="M537" s="323"/>
      <c r="N537" s="324"/>
      <c r="O537" s="323"/>
      <c r="P537" s="324"/>
      <c r="Q537" s="323"/>
      <c r="R537" s="324"/>
      <c r="S537" s="323"/>
      <c r="T537" s="324"/>
      <c r="U537" s="323"/>
      <c r="V537" s="324"/>
      <c r="W537" s="325"/>
      <c r="X537" s="322"/>
      <c r="Y537" s="153"/>
      <c r="Z537" s="138"/>
      <c r="AA537" s="325"/>
      <c r="AB537" s="322"/>
      <c r="AC537" s="326">
        <f t="shared" si="289"/>
        <v>0</v>
      </c>
      <c r="AD537" s="327">
        <f t="shared" si="290"/>
        <v>0</v>
      </c>
      <c r="AE537" s="324"/>
      <c r="AF537" s="328"/>
      <c r="AG537" s="324"/>
      <c r="AH537" s="328"/>
      <c r="AI537" s="324"/>
      <c r="AJ537" s="328"/>
      <c r="AK537" s="324"/>
      <c r="AL537" s="328"/>
      <c r="AM537" s="324"/>
      <c r="AN537" s="328"/>
      <c r="AO537" s="324"/>
      <c r="AP537" s="97"/>
      <c r="AQ537" s="98"/>
    </row>
    <row r="538" spans="1:43" ht="12" customHeight="1">
      <c r="A538" s="149"/>
      <c r="B538" s="133"/>
      <c r="C538" s="150" t="str">
        <f>IF(D538&lt;&gt;"",MAX(C530:C537)+1,"")</f>
        <v/>
      </c>
      <c r="D538" s="151"/>
      <c r="E538" s="152"/>
      <c r="F538" s="153"/>
      <c r="G538" s="138"/>
      <c r="H538" s="318"/>
      <c r="I538" s="319"/>
      <c r="J538" s="320">
        <f t="shared" si="287"/>
        <v>0</v>
      </c>
      <c r="K538" s="321">
        <f t="shared" si="288"/>
        <v>0</v>
      </c>
      <c r="L538" s="322"/>
      <c r="M538" s="323"/>
      <c r="N538" s="324"/>
      <c r="O538" s="323"/>
      <c r="P538" s="324"/>
      <c r="Q538" s="323"/>
      <c r="R538" s="324"/>
      <c r="S538" s="323"/>
      <c r="T538" s="324"/>
      <c r="U538" s="323"/>
      <c r="V538" s="324"/>
      <c r="W538" s="325"/>
      <c r="X538" s="322"/>
      <c r="Y538" s="153"/>
      <c r="Z538" s="138"/>
      <c r="AA538" s="325"/>
      <c r="AB538" s="322"/>
      <c r="AC538" s="326">
        <f t="shared" si="289"/>
        <v>0</v>
      </c>
      <c r="AD538" s="327">
        <f t="shared" si="290"/>
        <v>0</v>
      </c>
      <c r="AE538" s="324"/>
      <c r="AF538" s="328"/>
      <c r="AG538" s="324"/>
      <c r="AH538" s="328"/>
      <c r="AI538" s="324"/>
      <c r="AJ538" s="328"/>
      <c r="AK538" s="324"/>
      <c r="AL538" s="328"/>
      <c r="AM538" s="324"/>
      <c r="AN538" s="328"/>
      <c r="AO538" s="324"/>
      <c r="AP538" s="97"/>
      <c r="AQ538" s="98"/>
    </row>
    <row r="539" spans="1:43" ht="12" customHeight="1">
      <c r="A539" s="149"/>
      <c r="B539" s="133"/>
      <c r="C539" s="150" t="str">
        <f>IF(D539&lt;&gt;"",MAX(C530:C538)+1,"")</f>
        <v/>
      </c>
      <c r="D539" s="151"/>
      <c r="E539" s="152"/>
      <c r="F539" s="153"/>
      <c r="G539" s="138"/>
      <c r="H539" s="318"/>
      <c r="I539" s="319"/>
      <c r="J539" s="320">
        <f t="shared" si="287"/>
        <v>0</v>
      </c>
      <c r="K539" s="321">
        <f t="shared" si="288"/>
        <v>0</v>
      </c>
      <c r="L539" s="322"/>
      <c r="M539" s="323"/>
      <c r="N539" s="324"/>
      <c r="O539" s="323"/>
      <c r="P539" s="324"/>
      <c r="Q539" s="323"/>
      <c r="R539" s="324"/>
      <c r="S539" s="323"/>
      <c r="T539" s="324"/>
      <c r="U539" s="323"/>
      <c r="V539" s="324"/>
      <c r="W539" s="325"/>
      <c r="X539" s="322"/>
      <c r="Y539" s="153"/>
      <c r="Z539" s="138"/>
      <c r="AA539" s="325"/>
      <c r="AB539" s="322"/>
      <c r="AC539" s="326">
        <f t="shared" si="289"/>
        <v>0</v>
      </c>
      <c r="AD539" s="327">
        <f t="shared" si="290"/>
        <v>0</v>
      </c>
      <c r="AE539" s="324"/>
      <c r="AF539" s="328"/>
      <c r="AG539" s="324"/>
      <c r="AH539" s="328"/>
      <c r="AI539" s="324"/>
      <c r="AJ539" s="328"/>
      <c r="AK539" s="324"/>
      <c r="AL539" s="328"/>
      <c r="AM539" s="324"/>
      <c r="AN539" s="328"/>
      <c r="AO539" s="324"/>
      <c r="AP539" s="97"/>
      <c r="AQ539" s="98"/>
    </row>
    <row r="540" spans="1:43" ht="12" customHeight="1">
      <c r="A540" s="165"/>
      <c r="B540" s="166"/>
      <c r="C540" s="167" t="str">
        <f>IF(D540&lt;&gt;"",MAX(C530:C539)+1,"")</f>
        <v/>
      </c>
      <c r="D540" s="168"/>
      <c r="E540" s="169"/>
      <c r="F540" s="170"/>
      <c r="G540" s="171"/>
      <c r="H540" s="329"/>
      <c r="I540" s="330"/>
      <c r="J540" s="331">
        <f t="shared" si="287"/>
        <v>0</v>
      </c>
      <c r="K540" s="332">
        <f t="shared" si="288"/>
        <v>0</v>
      </c>
      <c r="L540" s="333"/>
      <c r="M540" s="334"/>
      <c r="N540" s="335"/>
      <c r="O540" s="334"/>
      <c r="P540" s="335"/>
      <c r="Q540" s="334"/>
      <c r="R540" s="335"/>
      <c r="S540" s="334"/>
      <c r="T540" s="335"/>
      <c r="U540" s="334"/>
      <c r="V540" s="335"/>
      <c r="W540" s="336"/>
      <c r="X540" s="333"/>
      <c r="Y540" s="170"/>
      <c r="Z540" s="171"/>
      <c r="AA540" s="336"/>
      <c r="AB540" s="333"/>
      <c r="AC540" s="337">
        <f t="shared" si="289"/>
        <v>0</v>
      </c>
      <c r="AD540" s="338">
        <f t="shared" si="290"/>
        <v>0</v>
      </c>
      <c r="AE540" s="335"/>
      <c r="AF540" s="339"/>
      <c r="AG540" s="335"/>
      <c r="AH540" s="339"/>
      <c r="AI540" s="335"/>
      <c r="AJ540" s="339"/>
      <c r="AK540" s="335"/>
      <c r="AL540" s="339"/>
      <c r="AM540" s="335"/>
      <c r="AN540" s="339"/>
      <c r="AO540" s="335"/>
      <c r="AP540" s="97"/>
      <c r="AQ540" s="98"/>
    </row>
    <row r="541" spans="1:43" ht="12" customHeight="1">
      <c r="A541" s="116" t="s">
        <v>651</v>
      </c>
      <c r="B541" s="117" t="s">
        <v>651</v>
      </c>
      <c r="C541" s="1350" t="s">
        <v>651</v>
      </c>
      <c r="D541" s="1351"/>
      <c r="E541" s="118" t="s">
        <v>651</v>
      </c>
      <c r="F541" s="340"/>
      <c r="G541" s="341"/>
      <c r="H541" s="342">
        <f t="shared" ref="H541:X541" si="291">SUM(H542:H551)</f>
        <v>0</v>
      </c>
      <c r="I541" s="343">
        <f t="shared" si="291"/>
        <v>0</v>
      </c>
      <c r="J541" s="342" t="e">
        <f t="shared" si="291"/>
        <v>#VALUE!</v>
      </c>
      <c r="K541" s="344" t="e">
        <f t="shared" si="291"/>
        <v>#VALUE!</v>
      </c>
      <c r="L541" s="345">
        <f t="shared" si="291"/>
        <v>0</v>
      </c>
      <c r="M541" s="346">
        <f t="shared" si="291"/>
        <v>0</v>
      </c>
      <c r="N541" s="347">
        <f t="shared" si="291"/>
        <v>0</v>
      </c>
      <c r="O541" s="346">
        <f t="shared" si="291"/>
        <v>0</v>
      </c>
      <c r="P541" s="347">
        <f t="shared" si="291"/>
        <v>0</v>
      </c>
      <c r="Q541" s="346">
        <f t="shared" si="291"/>
        <v>0</v>
      </c>
      <c r="R541" s="347">
        <f t="shared" si="291"/>
        <v>0</v>
      </c>
      <c r="S541" s="346">
        <f t="shared" si="291"/>
        <v>0</v>
      </c>
      <c r="T541" s="347">
        <f t="shared" si="291"/>
        <v>0</v>
      </c>
      <c r="U541" s="346">
        <f t="shared" si="291"/>
        <v>0</v>
      </c>
      <c r="V541" s="347">
        <f t="shared" si="291"/>
        <v>0</v>
      </c>
      <c r="W541" s="348">
        <f t="shared" si="291"/>
        <v>0</v>
      </c>
      <c r="X541" s="345">
        <f t="shared" si="291"/>
        <v>0</v>
      </c>
      <c r="Y541" s="340"/>
      <c r="Z541" s="341"/>
      <c r="AA541" s="348">
        <f t="shared" ref="AA541:AO541" si="292">SUM(AA542:AA551)</f>
        <v>0</v>
      </c>
      <c r="AB541" s="345">
        <f t="shared" si="292"/>
        <v>0</v>
      </c>
      <c r="AC541" s="349">
        <f t="shared" si="292"/>
        <v>0</v>
      </c>
      <c r="AD541" s="350">
        <f t="shared" si="292"/>
        <v>0</v>
      </c>
      <c r="AE541" s="347">
        <f t="shared" si="292"/>
        <v>0</v>
      </c>
      <c r="AF541" s="349">
        <f t="shared" si="292"/>
        <v>0</v>
      </c>
      <c r="AG541" s="347">
        <f t="shared" si="292"/>
        <v>0</v>
      </c>
      <c r="AH541" s="349">
        <f t="shared" si="292"/>
        <v>0</v>
      </c>
      <c r="AI541" s="347">
        <f t="shared" si="292"/>
        <v>0</v>
      </c>
      <c r="AJ541" s="349">
        <f t="shared" si="292"/>
        <v>0</v>
      </c>
      <c r="AK541" s="347">
        <f t="shared" si="292"/>
        <v>0</v>
      </c>
      <c r="AL541" s="349">
        <f t="shared" si="292"/>
        <v>0</v>
      </c>
      <c r="AM541" s="347">
        <f t="shared" si="292"/>
        <v>0</v>
      </c>
      <c r="AN541" s="349">
        <f t="shared" si="292"/>
        <v>0</v>
      </c>
      <c r="AO541" s="347">
        <f t="shared" si="292"/>
        <v>0</v>
      </c>
      <c r="AP541" s="130"/>
      <c r="AQ541" s="131">
        <f>COUNTIF(AD542:AD551,"&gt;0")</f>
        <v>0</v>
      </c>
    </row>
    <row r="542" spans="1:43" ht="12" customHeight="1">
      <c r="A542" s="132"/>
      <c r="B542" s="133"/>
      <c r="C542" s="134">
        <f>IF(D542&lt;&gt;"",MAX(C541)+1,"")</f>
        <v>1</v>
      </c>
      <c r="D542" s="135" t="str">
        <f>IF(B541&lt;&gt;"","Điểm chính","")</f>
        <v>Điểm chính</v>
      </c>
      <c r="E542" s="136"/>
      <c r="F542" s="137"/>
      <c r="G542" s="138"/>
      <c r="H542" s="307"/>
      <c r="I542" s="308"/>
      <c r="J542" s="309" t="e">
        <f t="shared" ref="J542:J551" si="293">M542+O542+Q542+S542+U542</f>
        <v>#VALUE!</v>
      </c>
      <c r="K542" s="310" t="e">
        <f t="shared" ref="K542:K551" si="294">N542+P542+R542+T542+V542</f>
        <v>#VALUE!</v>
      </c>
      <c r="L542" s="311"/>
      <c r="M542" s="312" t="s">
        <v>651</v>
      </c>
      <c r="N542" s="313" t="s">
        <v>651</v>
      </c>
      <c r="O542" s="312" t="s">
        <v>651</v>
      </c>
      <c r="P542" s="313" t="s">
        <v>651</v>
      </c>
      <c r="Q542" s="312" t="s">
        <v>651</v>
      </c>
      <c r="R542" s="313" t="s">
        <v>651</v>
      </c>
      <c r="S542" s="312" t="s">
        <v>651</v>
      </c>
      <c r="T542" s="313" t="s">
        <v>651</v>
      </c>
      <c r="U542" s="312" t="s">
        <v>651</v>
      </c>
      <c r="V542" s="313" t="s">
        <v>651</v>
      </c>
      <c r="W542" s="314"/>
      <c r="X542" s="311"/>
      <c r="Y542" s="137"/>
      <c r="Z542" s="138"/>
      <c r="AA542" s="314"/>
      <c r="AB542" s="311"/>
      <c r="AC542" s="315">
        <f t="shared" ref="AC542:AC551" si="295">AF542+AH542+AJ542+AL542+AN542</f>
        <v>0</v>
      </c>
      <c r="AD542" s="316">
        <f t="shared" ref="AD542:AD551" si="296">AG542+AI542+AK542+AM542+AO542</f>
        <v>0</v>
      </c>
      <c r="AE542" s="313"/>
      <c r="AF542" s="317"/>
      <c r="AG542" s="313"/>
      <c r="AH542" s="317"/>
      <c r="AI542" s="313"/>
      <c r="AJ542" s="317"/>
      <c r="AK542" s="313"/>
      <c r="AL542" s="317"/>
      <c r="AM542" s="313"/>
      <c r="AN542" s="317"/>
      <c r="AO542" s="313"/>
      <c r="AP542" s="97"/>
      <c r="AQ542" s="98"/>
    </row>
    <row r="543" spans="1:43" ht="12" customHeight="1">
      <c r="A543" s="149"/>
      <c r="B543" s="133"/>
      <c r="C543" s="150" t="str">
        <f>IF(D543&lt;&gt;"",MAX(C541:C542)+1,"")</f>
        <v/>
      </c>
      <c r="D543" s="151"/>
      <c r="E543" s="152"/>
      <c r="F543" s="153"/>
      <c r="G543" s="138"/>
      <c r="H543" s="318"/>
      <c r="I543" s="319"/>
      <c r="J543" s="320">
        <f t="shared" si="293"/>
        <v>0</v>
      </c>
      <c r="K543" s="321">
        <f t="shared" si="294"/>
        <v>0</v>
      </c>
      <c r="L543" s="322"/>
      <c r="M543" s="323"/>
      <c r="N543" s="324"/>
      <c r="O543" s="323"/>
      <c r="P543" s="324"/>
      <c r="Q543" s="323"/>
      <c r="R543" s="324"/>
      <c r="S543" s="323"/>
      <c r="T543" s="324"/>
      <c r="U543" s="323"/>
      <c r="V543" s="324"/>
      <c r="W543" s="325"/>
      <c r="X543" s="322"/>
      <c r="Y543" s="153"/>
      <c r="Z543" s="138"/>
      <c r="AA543" s="325"/>
      <c r="AB543" s="322"/>
      <c r="AC543" s="326">
        <f t="shared" si="295"/>
        <v>0</v>
      </c>
      <c r="AD543" s="327">
        <f t="shared" si="296"/>
        <v>0</v>
      </c>
      <c r="AE543" s="324"/>
      <c r="AF543" s="328"/>
      <c r="AG543" s="324"/>
      <c r="AH543" s="328"/>
      <c r="AI543" s="324"/>
      <c r="AJ543" s="328"/>
      <c r="AK543" s="324"/>
      <c r="AL543" s="328"/>
      <c r="AM543" s="324"/>
      <c r="AN543" s="328"/>
      <c r="AO543" s="324"/>
      <c r="AP543" s="97"/>
      <c r="AQ543" s="98"/>
    </row>
    <row r="544" spans="1:43" ht="12" customHeight="1">
      <c r="A544" s="149"/>
      <c r="B544" s="133"/>
      <c r="C544" s="150" t="str">
        <f>IF(D544&lt;&gt;"",MAX(C541:C543)+1,"")</f>
        <v/>
      </c>
      <c r="D544" s="151"/>
      <c r="E544" s="152"/>
      <c r="F544" s="153"/>
      <c r="G544" s="138"/>
      <c r="H544" s="318"/>
      <c r="I544" s="319"/>
      <c r="J544" s="320">
        <f t="shared" si="293"/>
        <v>0</v>
      </c>
      <c r="K544" s="321">
        <f t="shared" si="294"/>
        <v>0</v>
      </c>
      <c r="L544" s="322"/>
      <c r="M544" s="323"/>
      <c r="N544" s="324"/>
      <c r="O544" s="323"/>
      <c r="P544" s="324"/>
      <c r="Q544" s="323"/>
      <c r="R544" s="324"/>
      <c r="S544" s="323"/>
      <c r="T544" s="324"/>
      <c r="U544" s="323"/>
      <c r="V544" s="324"/>
      <c r="W544" s="325"/>
      <c r="X544" s="322"/>
      <c r="Y544" s="153"/>
      <c r="Z544" s="138"/>
      <c r="AA544" s="325"/>
      <c r="AB544" s="322"/>
      <c r="AC544" s="326">
        <f t="shared" si="295"/>
        <v>0</v>
      </c>
      <c r="AD544" s="327">
        <f t="shared" si="296"/>
        <v>0</v>
      </c>
      <c r="AE544" s="324"/>
      <c r="AF544" s="328"/>
      <c r="AG544" s="324"/>
      <c r="AH544" s="328"/>
      <c r="AI544" s="324"/>
      <c r="AJ544" s="328"/>
      <c r="AK544" s="324"/>
      <c r="AL544" s="328"/>
      <c r="AM544" s="324"/>
      <c r="AN544" s="328"/>
      <c r="AO544" s="324"/>
      <c r="AP544" s="97"/>
      <c r="AQ544" s="98"/>
    </row>
    <row r="545" spans="1:43" ht="12" customHeight="1">
      <c r="A545" s="149"/>
      <c r="B545" s="133"/>
      <c r="C545" s="150" t="str">
        <f>IF(D545&lt;&gt;"",MAX(C541:C544)+1,"")</f>
        <v/>
      </c>
      <c r="D545" s="151"/>
      <c r="E545" s="152"/>
      <c r="F545" s="153"/>
      <c r="G545" s="138"/>
      <c r="H545" s="318"/>
      <c r="I545" s="319"/>
      <c r="J545" s="320">
        <f t="shared" si="293"/>
        <v>0</v>
      </c>
      <c r="K545" s="321">
        <f t="shared" si="294"/>
        <v>0</v>
      </c>
      <c r="L545" s="322"/>
      <c r="M545" s="323"/>
      <c r="N545" s="324"/>
      <c r="O545" s="323"/>
      <c r="P545" s="324"/>
      <c r="Q545" s="323"/>
      <c r="R545" s="324"/>
      <c r="S545" s="323"/>
      <c r="T545" s="324"/>
      <c r="U545" s="323"/>
      <c r="V545" s="324"/>
      <c r="W545" s="325"/>
      <c r="X545" s="322"/>
      <c r="Y545" s="153"/>
      <c r="Z545" s="138"/>
      <c r="AA545" s="325"/>
      <c r="AB545" s="322"/>
      <c r="AC545" s="326">
        <f t="shared" si="295"/>
        <v>0</v>
      </c>
      <c r="AD545" s="327">
        <f t="shared" si="296"/>
        <v>0</v>
      </c>
      <c r="AE545" s="324"/>
      <c r="AF545" s="328"/>
      <c r="AG545" s="324"/>
      <c r="AH545" s="328"/>
      <c r="AI545" s="324"/>
      <c r="AJ545" s="328"/>
      <c r="AK545" s="324"/>
      <c r="AL545" s="328"/>
      <c r="AM545" s="324"/>
      <c r="AN545" s="328"/>
      <c r="AO545" s="324"/>
      <c r="AP545" s="97"/>
      <c r="AQ545" s="98"/>
    </row>
    <row r="546" spans="1:43" ht="12" customHeight="1">
      <c r="A546" s="149"/>
      <c r="B546" s="133"/>
      <c r="C546" s="150" t="str">
        <f>IF(D546&lt;&gt;"",MAX(C541:C545)+1,"")</f>
        <v/>
      </c>
      <c r="D546" s="151"/>
      <c r="E546" s="152"/>
      <c r="F546" s="153"/>
      <c r="G546" s="138"/>
      <c r="H546" s="318"/>
      <c r="I546" s="319"/>
      <c r="J546" s="320">
        <f t="shared" si="293"/>
        <v>0</v>
      </c>
      <c r="K546" s="321">
        <f t="shared" si="294"/>
        <v>0</v>
      </c>
      <c r="L546" s="322"/>
      <c r="M546" s="323"/>
      <c r="N546" s="324"/>
      <c r="O546" s="323"/>
      <c r="P546" s="324"/>
      <c r="Q546" s="323"/>
      <c r="R546" s="324"/>
      <c r="S546" s="323"/>
      <c r="T546" s="324"/>
      <c r="U546" s="323"/>
      <c r="V546" s="324"/>
      <c r="W546" s="325"/>
      <c r="X546" s="322"/>
      <c r="Y546" s="153"/>
      <c r="Z546" s="138"/>
      <c r="AA546" s="325"/>
      <c r="AB546" s="322"/>
      <c r="AC546" s="326">
        <f t="shared" si="295"/>
        <v>0</v>
      </c>
      <c r="AD546" s="327">
        <f t="shared" si="296"/>
        <v>0</v>
      </c>
      <c r="AE546" s="324"/>
      <c r="AF546" s="328"/>
      <c r="AG546" s="324"/>
      <c r="AH546" s="328"/>
      <c r="AI546" s="324"/>
      <c r="AJ546" s="328"/>
      <c r="AK546" s="324"/>
      <c r="AL546" s="328"/>
      <c r="AM546" s="324"/>
      <c r="AN546" s="328"/>
      <c r="AO546" s="324"/>
      <c r="AP546" s="97"/>
      <c r="AQ546" s="98"/>
    </row>
    <row r="547" spans="1:43" ht="12" customHeight="1">
      <c r="A547" s="149"/>
      <c r="B547" s="133"/>
      <c r="C547" s="150" t="str">
        <f>IF(D547&lt;&gt;"",MAX(C541:C546)+1,"")</f>
        <v/>
      </c>
      <c r="D547" s="151"/>
      <c r="E547" s="152"/>
      <c r="F547" s="153"/>
      <c r="G547" s="138"/>
      <c r="H547" s="318"/>
      <c r="I547" s="319"/>
      <c r="J547" s="320">
        <f t="shared" si="293"/>
        <v>0</v>
      </c>
      <c r="K547" s="321">
        <f t="shared" si="294"/>
        <v>0</v>
      </c>
      <c r="L547" s="322"/>
      <c r="M547" s="323"/>
      <c r="N547" s="324"/>
      <c r="O547" s="323"/>
      <c r="P547" s="324"/>
      <c r="Q547" s="323"/>
      <c r="R547" s="324"/>
      <c r="S547" s="323"/>
      <c r="T547" s="324"/>
      <c r="U547" s="323"/>
      <c r="V547" s="324"/>
      <c r="W547" s="325"/>
      <c r="X547" s="322"/>
      <c r="Y547" s="153"/>
      <c r="Z547" s="138"/>
      <c r="AA547" s="325"/>
      <c r="AB547" s="322"/>
      <c r="AC547" s="326">
        <f t="shared" si="295"/>
        <v>0</v>
      </c>
      <c r="AD547" s="327">
        <f t="shared" si="296"/>
        <v>0</v>
      </c>
      <c r="AE547" s="324"/>
      <c r="AF547" s="328"/>
      <c r="AG547" s="324"/>
      <c r="AH547" s="328"/>
      <c r="AI547" s="324"/>
      <c r="AJ547" s="328"/>
      <c r="AK547" s="324"/>
      <c r="AL547" s="328"/>
      <c r="AM547" s="324"/>
      <c r="AN547" s="328"/>
      <c r="AO547" s="324"/>
      <c r="AP547" s="97"/>
      <c r="AQ547" s="98"/>
    </row>
    <row r="548" spans="1:43" ht="12" customHeight="1">
      <c r="A548" s="149"/>
      <c r="B548" s="133"/>
      <c r="C548" s="150" t="str">
        <f>IF(D548&lt;&gt;"",MAX(C541:C547)+1,"")</f>
        <v/>
      </c>
      <c r="D548" s="151"/>
      <c r="E548" s="152"/>
      <c r="F548" s="153"/>
      <c r="G548" s="138"/>
      <c r="H548" s="318"/>
      <c r="I548" s="319"/>
      <c r="J548" s="320">
        <f t="shared" si="293"/>
        <v>0</v>
      </c>
      <c r="K548" s="321">
        <f t="shared" si="294"/>
        <v>0</v>
      </c>
      <c r="L548" s="322"/>
      <c r="M548" s="323"/>
      <c r="N548" s="324"/>
      <c r="O548" s="323"/>
      <c r="P548" s="324"/>
      <c r="Q548" s="323"/>
      <c r="R548" s="324"/>
      <c r="S548" s="323"/>
      <c r="T548" s="324"/>
      <c r="U548" s="323"/>
      <c r="V548" s="324"/>
      <c r="W548" s="325"/>
      <c r="X548" s="322"/>
      <c r="Y548" s="153"/>
      <c r="Z548" s="138"/>
      <c r="AA548" s="325"/>
      <c r="AB548" s="322"/>
      <c r="AC548" s="326">
        <f t="shared" si="295"/>
        <v>0</v>
      </c>
      <c r="AD548" s="327">
        <f t="shared" si="296"/>
        <v>0</v>
      </c>
      <c r="AE548" s="324"/>
      <c r="AF548" s="328"/>
      <c r="AG548" s="324"/>
      <c r="AH548" s="328"/>
      <c r="AI548" s="324"/>
      <c r="AJ548" s="328"/>
      <c r="AK548" s="324"/>
      <c r="AL548" s="328"/>
      <c r="AM548" s="324"/>
      <c r="AN548" s="328"/>
      <c r="AO548" s="324"/>
      <c r="AP548" s="97"/>
      <c r="AQ548" s="98"/>
    </row>
    <row r="549" spans="1:43" ht="12" customHeight="1">
      <c r="A549" s="149"/>
      <c r="B549" s="133"/>
      <c r="C549" s="150" t="str">
        <f>IF(D549&lt;&gt;"",MAX(C541:C548)+1,"")</f>
        <v/>
      </c>
      <c r="D549" s="151"/>
      <c r="E549" s="152"/>
      <c r="F549" s="153"/>
      <c r="G549" s="138"/>
      <c r="H549" s="318"/>
      <c r="I549" s="319"/>
      <c r="J549" s="320">
        <f t="shared" si="293"/>
        <v>0</v>
      </c>
      <c r="K549" s="321">
        <f t="shared" si="294"/>
        <v>0</v>
      </c>
      <c r="L549" s="322"/>
      <c r="M549" s="323"/>
      <c r="N549" s="324"/>
      <c r="O549" s="323"/>
      <c r="P549" s="324"/>
      <c r="Q549" s="323"/>
      <c r="R549" s="324"/>
      <c r="S549" s="323"/>
      <c r="T549" s="324"/>
      <c r="U549" s="323"/>
      <c r="V549" s="324"/>
      <c r="W549" s="325"/>
      <c r="X549" s="322"/>
      <c r="Y549" s="153"/>
      <c r="Z549" s="138"/>
      <c r="AA549" s="325"/>
      <c r="AB549" s="322"/>
      <c r="AC549" s="326">
        <f t="shared" si="295"/>
        <v>0</v>
      </c>
      <c r="AD549" s="327">
        <f t="shared" si="296"/>
        <v>0</v>
      </c>
      <c r="AE549" s="324"/>
      <c r="AF549" s="328"/>
      <c r="AG549" s="324"/>
      <c r="AH549" s="328"/>
      <c r="AI549" s="324"/>
      <c r="AJ549" s="328"/>
      <c r="AK549" s="324"/>
      <c r="AL549" s="328"/>
      <c r="AM549" s="324"/>
      <c r="AN549" s="328"/>
      <c r="AO549" s="324"/>
      <c r="AP549" s="97"/>
      <c r="AQ549" s="98"/>
    </row>
    <row r="550" spans="1:43" ht="12" customHeight="1">
      <c r="A550" s="149"/>
      <c r="B550" s="133"/>
      <c r="C550" s="150" t="str">
        <f>IF(D550&lt;&gt;"",MAX(C541:C549)+1,"")</f>
        <v/>
      </c>
      <c r="D550" s="151"/>
      <c r="E550" s="152"/>
      <c r="F550" s="153"/>
      <c r="G550" s="138"/>
      <c r="H550" s="318"/>
      <c r="I550" s="319"/>
      <c r="J550" s="320">
        <f t="shared" si="293"/>
        <v>0</v>
      </c>
      <c r="K550" s="321">
        <f t="shared" si="294"/>
        <v>0</v>
      </c>
      <c r="L550" s="322"/>
      <c r="M550" s="323"/>
      <c r="N550" s="324"/>
      <c r="O550" s="323"/>
      <c r="P550" s="324"/>
      <c r="Q550" s="323"/>
      <c r="R550" s="324"/>
      <c r="S550" s="323"/>
      <c r="T550" s="324"/>
      <c r="U550" s="323"/>
      <c r="V550" s="324"/>
      <c r="W550" s="325"/>
      <c r="X550" s="322"/>
      <c r="Y550" s="153"/>
      <c r="Z550" s="138"/>
      <c r="AA550" s="325"/>
      <c r="AB550" s="322"/>
      <c r="AC550" s="326">
        <f t="shared" si="295"/>
        <v>0</v>
      </c>
      <c r="AD550" s="327">
        <f t="shared" si="296"/>
        <v>0</v>
      </c>
      <c r="AE550" s="324"/>
      <c r="AF550" s="328"/>
      <c r="AG550" s="324"/>
      <c r="AH550" s="328"/>
      <c r="AI550" s="324"/>
      <c r="AJ550" s="328"/>
      <c r="AK550" s="324"/>
      <c r="AL550" s="328"/>
      <c r="AM550" s="324"/>
      <c r="AN550" s="328"/>
      <c r="AO550" s="324"/>
      <c r="AP550" s="97"/>
      <c r="AQ550" s="98"/>
    </row>
    <row r="551" spans="1:43" ht="12" customHeight="1">
      <c r="A551" s="165"/>
      <c r="B551" s="166"/>
      <c r="C551" s="167" t="str">
        <f>IF(D551&lt;&gt;"",MAX(C541:C550)+1,"")</f>
        <v/>
      </c>
      <c r="D551" s="168"/>
      <c r="E551" s="169"/>
      <c r="F551" s="170"/>
      <c r="G551" s="171"/>
      <c r="H551" s="329"/>
      <c r="I551" s="330"/>
      <c r="J551" s="331">
        <f t="shared" si="293"/>
        <v>0</v>
      </c>
      <c r="K551" s="332">
        <f t="shared" si="294"/>
        <v>0</v>
      </c>
      <c r="L551" s="333"/>
      <c r="M551" s="334"/>
      <c r="N551" s="335"/>
      <c r="O551" s="334"/>
      <c r="P551" s="335"/>
      <c r="Q551" s="334"/>
      <c r="R551" s="335"/>
      <c r="S551" s="334"/>
      <c r="T551" s="335"/>
      <c r="U551" s="334"/>
      <c r="V551" s="335"/>
      <c r="W551" s="336"/>
      <c r="X551" s="333"/>
      <c r="Y551" s="170"/>
      <c r="Z551" s="171"/>
      <c r="AA551" s="336"/>
      <c r="AB551" s="333"/>
      <c r="AC551" s="337">
        <f t="shared" si="295"/>
        <v>0</v>
      </c>
      <c r="AD551" s="338">
        <f t="shared" si="296"/>
        <v>0</v>
      </c>
      <c r="AE551" s="335"/>
      <c r="AF551" s="339"/>
      <c r="AG551" s="335"/>
      <c r="AH551" s="339"/>
      <c r="AI551" s="335"/>
      <c r="AJ551" s="339"/>
      <c r="AK551" s="335"/>
      <c r="AL551" s="339"/>
      <c r="AM551" s="335"/>
      <c r="AN551" s="339"/>
      <c r="AO551" s="335"/>
      <c r="AP551" s="97"/>
      <c r="AQ551" s="98"/>
    </row>
    <row r="552" spans="1:43" ht="12" customHeight="1">
      <c r="A552" s="116" t="s">
        <v>651</v>
      </c>
      <c r="B552" s="117" t="s">
        <v>651</v>
      </c>
      <c r="C552" s="1350" t="s">
        <v>651</v>
      </c>
      <c r="D552" s="1351"/>
      <c r="E552" s="118" t="s">
        <v>651</v>
      </c>
      <c r="F552" s="340"/>
      <c r="G552" s="341"/>
      <c r="H552" s="342">
        <f t="shared" ref="H552:X552" si="297">SUM(H553:H562)</f>
        <v>0</v>
      </c>
      <c r="I552" s="343">
        <f t="shared" si="297"/>
        <v>0</v>
      </c>
      <c r="J552" s="342" t="e">
        <f t="shared" si="297"/>
        <v>#VALUE!</v>
      </c>
      <c r="K552" s="344" t="e">
        <f t="shared" si="297"/>
        <v>#VALUE!</v>
      </c>
      <c r="L552" s="345">
        <f t="shared" si="297"/>
        <v>0</v>
      </c>
      <c r="M552" s="346">
        <f t="shared" si="297"/>
        <v>0</v>
      </c>
      <c r="N552" s="347">
        <f t="shared" si="297"/>
        <v>0</v>
      </c>
      <c r="O552" s="346">
        <f t="shared" si="297"/>
        <v>0</v>
      </c>
      <c r="P552" s="347">
        <f t="shared" si="297"/>
        <v>0</v>
      </c>
      <c r="Q552" s="346">
        <f t="shared" si="297"/>
        <v>0</v>
      </c>
      <c r="R552" s="347">
        <f t="shared" si="297"/>
        <v>0</v>
      </c>
      <c r="S552" s="346">
        <f t="shared" si="297"/>
        <v>0</v>
      </c>
      <c r="T552" s="347">
        <f t="shared" si="297"/>
        <v>0</v>
      </c>
      <c r="U552" s="346">
        <f t="shared" si="297"/>
        <v>0</v>
      </c>
      <c r="V552" s="347">
        <f t="shared" si="297"/>
        <v>0</v>
      </c>
      <c r="W552" s="348">
        <f t="shared" si="297"/>
        <v>0</v>
      </c>
      <c r="X552" s="345">
        <f t="shared" si="297"/>
        <v>0</v>
      </c>
      <c r="Y552" s="340"/>
      <c r="Z552" s="341"/>
      <c r="AA552" s="348">
        <f t="shared" ref="AA552:AO552" si="298">SUM(AA553:AA562)</f>
        <v>0</v>
      </c>
      <c r="AB552" s="345">
        <f t="shared" si="298"/>
        <v>0</v>
      </c>
      <c r="AC552" s="349">
        <f t="shared" si="298"/>
        <v>0</v>
      </c>
      <c r="AD552" s="350">
        <f t="shared" si="298"/>
        <v>0</v>
      </c>
      <c r="AE552" s="347">
        <f t="shared" si="298"/>
        <v>0</v>
      </c>
      <c r="AF552" s="349">
        <f t="shared" si="298"/>
        <v>0</v>
      </c>
      <c r="AG552" s="347">
        <f t="shared" si="298"/>
        <v>0</v>
      </c>
      <c r="AH552" s="349">
        <f t="shared" si="298"/>
        <v>0</v>
      </c>
      <c r="AI552" s="347">
        <f t="shared" si="298"/>
        <v>0</v>
      </c>
      <c r="AJ552" s="349">
        <f t="shared" si="298"/>
        <v>0</v>
      </c>
      <c r="AK552" s="347">
        <f t="shared" si="298"/>
        <v>0</v>
      </c>
      <c r="AL552" s="349">
        <f t="shared" si="298"/>
        <v>0</v>
      </c>
      <c r="AM552" s="347">
        <f t="shared" si="298"/>
        <v>0</v>
      </c>
      <c r="AN552" s="349">
        <f t="shared" si="298"/>
        <v>0</v>
      </c>
      <c r="AO552" s="347">
        <f t="shared" si="298"/>
        <v>0</v>
      </c>
      <c r="AP552" s="130"/>
      <c r="AQ552" s="131">
        <f>COUNTIF(AD553:AD562,"&gt;0")</f>
        <v>0</v>
      </c>
    </row>
    <row r="553" spans="1:43" ht="12" customHeight="1">
      <c r="A553" s="132"/>
      <c r="B553" s="133"/>
      <c r="C553" s="134">
        <f>IF(D553&lt;&gt;"",MAX(C552)+1,"")</f>
        <v>1</v>
      </c>
      <c r="D553" s="135" t="str">
        <f>IF(B552&lt;&gt;"","Điểm chính","")</f>
        <v>Điểm chính</v>
      </c>
      <c r="E553" s="136"/>
      <c r="F553" s="137"/>
      <c r="G553" s="138"/>
      <c r="H553" s="307"/>
      <c r="I553" s="308"/>
      <c r="J553" s="309" t="e">
        <f t="shared" ref="J553:J562" si="299">M553+O553+Q553+S553+U553</f>
        <v>#VALUE!</v>
      </c>
      <c r="K553" s="310" t="e">
        <f t="shared" ref="K553:K562" si="300">N553+P553+R553+T553+V553</f>
        <v>#VALUE!</v>
      </c>
      <c r="L553" s="311"/>
      <c r="M553" s="312" t="s">
        <v>651</v>
      </c>
      <c r="N553" s="313" t="s">
        <v>651</v>
      </c>
      <c r="O553" s="312" t="s">
        <v>651</v>
      </c>
      <c r="P553" s="313" t="s">
        <v>651</v>
      </c>
      <c r="Q553" s="312" t="s">
        <v>651</v>
      </c>
      <c r="R553" s="313" t="s">
        <v>651</v>
      </c>
      <c r="S553" s="312" t="s">
        <v>651</v>
      </c>
      <c r="T553" s="313" t="s">
        <v>651</v>
      </c>
      <c r="U553" s="312" t="s">
        <v>651</v>
      </c>
      <c r="V553" s="313" t="s">
        <v>651</v>
      </c>
      <c r="W553" s="314"/>
      <c r="X553" s="311"/>
      <c r="Y553" s="137"/>
      <c r="Z553" s="138"/>
      <c r="AA553" s="314"/>
      <c r="AB553" s="311"/>
      <c r="AC553" s="315">
        <f t="shared" ref="AC553:AC562" si="301">AF553+AH553+AJ553+AL553+AN553</f>
        <v>0</v>
      </c>
      <c r="AD553" s="316">
        <f t="shared" ref="AD553:AD562" si="302">AG553+AI553+AK553+AM553+AO553</f>
        <v>0</v>
      </c>
      <c r="AE553" s="313"/>
      <c r="AF553" s="317"/>
      <c r="AG553" s="313"/>
      <c r="AH553" s="317"/>
      <c r="AI553" s="313"/>
      <c r="AJ553" s="317"/>
      <c r="AK553" s="313"/>
      <c r="AL553" s="317"/>
      <c r="AM553" s="313"/>
      <c r="AN553" s="317"/>
      <c r="AO553" s="313"/>
      <c r="AP553" s="97"/>
      <c r="AQ553" s="98"/>
    </row>
    <row r="554" spans="1:43" ht="12" customHeight="1">
      <c r="A554" s="149"/>
      <c r="B554" s="133"/>
      <c r="C554" s="150" t="str">
        <f>IF(D554&lt;&gt;"",MAX(C552:C553)+1,"")</f>
        <v/>
      </c>
      <c r="D554" s="151"/>
      <c r="E554" s="152"/>
      <c r="F554" s="153"/>
      <c r="G554" s="138"/>
      <c r="H554" s="318"/>
      <c r="I554" s="319"/>
      <c r="J554" s="320">
        <f t="shared" si="299"/>
        <v>0</v>
      </c>
      <c r="K554" s="321">
        <f t="shared" si="300"/>
        <v>0</v>
      </c>
      <c r="L554" s="322"/>
      <c r="M554" s="323"/>
      <c r="N554" s="324"/>
      <c r="O554" s="323"/>
      <c r="P554" s="324"/>
      <c r="Q554" s="323"/>
      <c r="R554" s="324"/>
      <c r="S554" s="323"/>
      <c r="T554" s="324"/>
      <c r="U554" s="323"/>
      <c r="V554" s="324"/>
      <c r="W554" s="325"/>
      <c r="X554" s="322"/>
      <c r="Y554" s="153"/>
      <c r="Z554" s="138"/>
      <c r="AA554" s="325"/>
      <c r="AB554" s="322"/>
      <c r="AC554" s="326">
        <f t="shared" si="301"/>
        <v>0</v>
      </c>
      <c r="AD554" s="327">
        <f t="shared" si="302"/>
        <v>0</v>
      </c>
      <c r="AE554" s="324"/>
      <c r="AF554" s="328"/>
      <c r="AG554" s="324"/>
      <c r="AH554" s="328"/>
      <c r="AI554" s="324"/>
      <c r="AJ554" s="328"/>
      <c r="AK554" s="324"/>
      <c r="AL554" s="328"/>
      <c r="AM554" s="324"/>
      <c r="AN554" s="328"/>
      <c r="AO554" s="324"/>
      <c r="AP554" s="97"/>
      <c r="AQ554" s="98"/>
    </row>
    <row r="555" spans="1:43" ht="12" customHeight="1">
      <c r="A555" s="149"/>
      <c r="B555" s="133"/>
      <c r="C555" s="150" t="str">
        <f>IF(D555&lt;&gt;"",MAX(C552:C554)+1,"")</f>
        <v/>
      </c>
      <c r="D555" s="151"/>
      <c r="E555" s="152"/>
      <c r="F555" s="153"/>
      <c r="G555" s="138"/>
      <c r="H555" s="318"/>
      <c r="I555" s="319"/>
      <c r="J555" s="320">
        <f t="shared" si="299"/>
        <v>0</v>
      </c>
      <c r="K555" s="321">
        <f t="shared" si="300"/>
        <v>0</v>
      </c>
      <c r="L555" s="322"/>
      <c r="M555" s="323"/>
      <c r="N555" s="324"/>
      <c r="O555" s="323"/>
      <c r="P555" s="324"/>
      <c r="Q555" s="323"/>
      <c r="R555" s="324"/>
      <c r="S555" s="323"/>
      <c r="T555" s="324"/>
      <c r="U555" s="323"/>
      <c r="V555" s="324"/>
      <c r="W555" s="325"/>
      <c r="X555" s="322"/>
      <c r="Y555" s="153"/>
      <c r="Z555" s="138"/>
      <c r="AA555" s="325"/>
      <c r="AB555" s="322"/>
      <c r="AC555" s="326">
        <f t="shared" si="301"/>
        <v>0</v>
      </c>
      <c r="AD555" s="327">
        <f t="shared" si="302"/>
        <v>0</v>
      </c>
      <c r="AE555" s="324"/>
      <c r="AF555" s="328"/>
      <c r="AG555" s="324"/>
      <c r="AH555" s="328"/>
      <c r="AI555" s="324"/>
      <c r="AJ555" s="328"/>
      <c r="AK555" s="324"/>
      <c r="AL555" s="328"/>
      <c r="AM555" s="324"/>
      <c r="AN555" s="328"/>
      <c r="AO555" s="324"/>
      <c r="AP555" s="97"/>
      <c r="AQ555" s="98"/>
    </row>
    <row r="556" spans="1:43" ht="12" customHeight="1">
      <c r="A556" s="149"/>
      <c r="B556" s="133"/>
      <c r="C556" s="150" t="str">
        <f>IF(D556&lt;&gt;"",MAX(C552:C555)+1,"")</f>
        <v/>
      </c>
      <c r="D556" s="151"/>
      <c r="E556" s="152"/>
      <c r="F556" s="153"/>
      <c r="G556" s="138"/>
      <c r="H556" s="318"/>
      <c r="I556" s="319"/>
      <c r="J556" s="320">
        <f t="shared" si="299"/>
        <v>0</v>
      </c>
      <c r="K556" s="321">
        <f t="shared" si="300"/>
        <v>0</v>
      </c>
      <c r="L556" s="322"/>
      <c r="M556" s="323"/>
      <c r="N556" s="324"/>
      <c r="O556" s="323"/>
      <c r="P556" s="324"/>
      <c r="Q556" s="323"/>
      <c r="R556" s="324"/>
      <c r="S556" s="323"/>
      <c r="T556" s="324"/>
      <c r="U556" s="323"/>
      <c r="V556" s="324"/>
      <c r="W556" s="325"/>
      <c r="X556" s="322"/>
      <c r="Y556" s="153"/>
      <c r="Z556" s="138"/>
      <c r="AA556" s="325"/>
      <c r="AB556" s="322"/>
      <c r="AC556" s="326">
        <f t="shared" si="301"/>
        <v>0</v>
      </c>
      <c r="AD556" s="327">
        <f t="shared" si="302"/>
        <v>0</v>
      </c>
      <c r="AE556" s="324"/>
      <c r="AF556" s="328"/>
      <c r="AG556" s="324"/>
      <c r="AH556" s="328"/>
      <c r="AI556" s="324"/>
      <c r="AJ556" s="328"/>
      <c r="AK556" s="324"/>
      <c r="AL556" s="328"/>
      <c r="AM556" s="324"/>
      <c r="AN556" s="328"/>
      <c r="AO556" s="324"/>
      <c r="AP556" s="97"/>
      <c r="AQ556" s="98"/>
    </row>
    <row r="557" spans="1:43" ht="12" customHeight="1">
      <c r="A557" s="149"/>
      <c r="B557" s="133"/>
      <c r="C557" s="150" t="str">
        <f>IF(D557&lt;&gt;"",MAX(C552:C556)+1,"")</f>
        <v/>
      </c>
      <c r="D557" s="151"/>
      <c r="E557" s="152"/>
      <c r="F557" s="153"/>
      <c r="G557" s="138"/>
      <c r="H557" s="318"/>
      <c r="I557" s="319"/>
      <c r="J557" s="320">
        <f t="shared" si="299"/>
        <v>0</v>
      </c>
      <c r="K557" s="321">
        <f t="shared" si="300"/>
        <v>0</v>
      </c>
      <c r="L557" s="322"/>
      <c r="M557" s="323"/>
      <c r="N557" s="324"/>
      <c r="O557" s="323"/>
      <c r="P557" s="324"/>
      <c r="Q557" s="323"/>
      <c r="R557" s="324"/>
      <c r="S557" s="323"/>
      <c r="T557" s="324"/>
      <c r="U557" s="323"/>
      <c r="V557" s="324"/>
      <c r="W557" s="325"/>
      <c r="X557" s="322"/>
      <c r="Y557" s="153"/>
      <c r="Z557" s="138"/>
      <c r="AA557" s="325"/>
      <c r="AB557" s="322"/>
      <c r="AC557" s="326">
        <f t="shared" si="301"/>
        <v>0</v>
      </c>
      <c r="AD557" s="327">
        <f t="shared" si="302"/>
        <v>0</v>
      </c>
      <c r="AE557" s="324"/>
      <c r="AF557" s="328"/>
      <c r="AG557" s="324"/>
      <c r="AH557" s="328"/>
      <c r="AI557" s="324"/>
      <c r="AJ557" s="328"/>
      <c r="AK557" s="324"/>
      <c r="AL557" s="328"/>
      <c r="AM557" s="324"/>
      <c r="AN557" s="328"/>
      <c r="AO557" s="324"/>
      <c r="AP557" s="97"/>
      <c r="AQ557" s="98"/>
    </row>
    <row r="558" spans="1:43" ht="12" customHeight="1">
      <c r="A558" s="149"/>
      <c r="B558" s="133"/>
      <c r="C558" s="150" t="str">
        <f>IF(D558&lt;&gt;"",MAX(C552:C557)+1,"")</f>
        <v/>
      </c>
      <c r="D558" s="151"/>
      <c r="E558" s="152"/>
      <c r="F558" s="153"/>
      <c r="G558" s="138"/>
      <c r="H558" s="318"/>
      <c r="I558" s="319"/>
      <c r="J558" s="320">
        <f t="shared" si="299"/>
        <v>0</v>
      </c>
      <c r="K558" s="321">
        <f t="shared" si="300"/>
        <v>0</v>
      </c>
      <c r="L558" s="322"/>
      <c r="M558" s="323"/>
      <c r="N558" s="324"/>
      <c r="O558" s="323"/>
      <c r="P558" s="324"/>
      <c r="Q558" s="323"/>
      <c r="R558" s="324"/>
      <c r="S558" s="323"/>
      <c r="T558" s="324"/>
      <c r="U558" s="323"/>
      <c r="V558" s="324"/>
      <c r="W558" s="325"/>
      <c r="X558" s="322"/>
      <c r="Y558" s="153"/>
      <c r="Z558" s="138"/>
      <c r="AA558" s="325"/>
      <c r="AB558" s="322"/>
      <c r="AC558" s="326">
        <f t="shared" si="301"/>
        <v>0</v>
      </c>
      <c r="AD558" s="327">
        <f t="shared" si="302"/>
        <v>0</v>
      </c>
      <c r="AE558" s="324"/>
      <c r="AF558" s="328"/>
      <c r="AG558" s="324"/>
      <c r="AH558" s="328"/>
      <c r="AI558" s="324"/>
      <c r="AJ558" s="328"/>
      <c r="AK558" s="324"/>
      <c r="AL558" s="328"/>
      <c r="AM558" s="324"/>
      <c r="AN558" s="328"/>
      <c r="AO558" s="324"/>
      <c r="AP558" s="97"/>
      <c r="AQ558" s="98"/>
    </row>
    <row r="559" spans="1:43" ht="12" customHeight="1">
      <c r="A559" s="149"/>
      <c r="B559" s="133"/>
      <c r="C559" s="150" t="str">
        <f>IF(D559&lt;&gt;"",MAX(C552:C558)+1,"")</f>
        <v/>
      </c>
      <c r="D559" s="151"/>
      <c r="E559" s="152"/>
      <c r="F559" s="153"/>
      <c r="G559" s="138"/>
      <c r="H559" s="318"/>
      <c r="I559" s="319"/>
      <c r="J559" s="320">
        <f t="shared" si="299"/>
        <v>0</v>
      </c>
      <c r="K559" s="321">
        <f t="shared" si="300"/>
        <v>0</v>
      </c>
      <c r="L559" s="322"/>
      <c r="M559" s="323"/>
      <c r="N559" s="324"/>
      <c r="O559" s="323"/>
      <c r="P559" s="324"/>
      <c r="Q559" s="323"/>
      <c r="R559" s="324"/>
      <c r="S559" s="323"/>
      <c r="T559" s="324"/>
      <c r="U559" s="323"/>
      <c r="V559" s="324"/>
      <c r="W559" s="325"/>
      <c r="X559" s="322"/>
      <c r="Y559" s="153"/>
      <c r="Z559" s="138"/>
      <c r="AA559" s="325"/>
      <c r="AB559" s="322"/>
      <c r="AC559" s="326">
        <f t="shared" si="301"/>
        <v>0</v>
      </c>
      <c r="AD559" s="327">
        <f t="shared" si="302"/>
        <v>0</v>
      </c>
      <c r="AE559" s="324"/>
      <c r="AF559" s="328"/>
      <c r="AG559" s="324"/>
      <c r="AH559" s="328"/>
      <c r="AI559" s="324"/>
      <c r="AJ559" s="328"/>
      <c r="AK559" s="324"/>
      <c r="AL559" s="328"/>
      <c r="AM559" s="324"/>
      <c r="AN559" s="328"/>
      <c r="AO559" s="324"/>
      <c r="AP559" s="97"/>
      <c r="AQ559" s="98"/>
    </row>
    <row r="560" spans="1:43" ht="12" customHeight="1">
      <c r="A560" s="149"/>
      <c r="B560" s="133"/>
      <c r="C560" s="150" t="str">
        <f>IF(D560&lt;&gt;"",MAX(C552:C559)+1,"")</f>
        <v/>
      </c>
      <c r="D560" s="151"/>
      <c r="E560" s="152"/>
      <c r="F560" s="153"/>
      <c r="G560" s="138"/>
      <c r="H560" s="318"/>
      <c r="I560" s="319"/>
      <c r="J560" s="320">
        <f t="shared" si="299"/>
        <v>0</v>
      </c>
      <c r="K560" s="321">
        <f t="shared" si="300"/>
        <v>0</v>
      </c>
      <c r="L560" s="322"/>
      <c r="M560" s="323"/>
      <c r="N560" s="324"/>
      <c r="O560" s="323"/>
      <c r="P560" s="324"/>
      <c r="Q560" s="323"/>
      <c r="R560" s="324"/>
      <c r="S560" s="323"/>
      <c r="T560" s="324"/>
      <c r="U560" s="323"/>
      <c r="V560" s="324"/>
      <c r="W560" s="325"/>
      <c r="X560" s="322"/>
      <c r="Y560" s="153"/>
      <c r="Z560" s="138"/>
      <c r="AA560" s="325"/>
      <c r="AB560" s="322"/>
      <c r="AC560" s="326">
        <f t="shared" si="301"/>
        <v>0</v>
      </c>
      <c r="AD560" s="327">
        <f t="shared" si="302"/>
        <v>0</v>
      </c>
      <c r="AE560" s="324"/>
      <c r="AF560" s="328"/>
      <c r="AG560" s="324"/>
      <c r="AH560" s="328"/>
      <c r="AI560" s="324"/>
      <c r="AJ560" s="328"/>
      <c r="AK560" s="324"/>
      <c r="AL560" s="328"/>
      <c r="AM560" s="324"/>
      <c r="AN560" s="328"/>
      <c r="AO560" s="324"/>
      <c r="AP560" s="97"/>
      <c r="AQ560" s="98"/>
    </row>
    <row r="561" spans="1:43" ht="12" customHeight="1">
      <c r="A561" s="149"/>
      <c r="B561" s="133"/>
      <c r="C561" s="150" t="str">
        <f>IF(D561&lt;&gt;"",MAX(C552:C560)+1,"")</f>
        <v/>
      </c>
      <c r="D561" s="151"/>
      <c r="E561" s="152"/>
      <c r="F561" s="153"/>
      <c r="G561" s="138"/>
      <c r="H561" s="318"/>
      <c r="I561" s="319"/>
      <c r="J561" s="320">
        <f t="shared" si="299"/>
        <v>0</v>
      </c>
      <c r="K561" s="321">
        <f t="shared" si="300"/>
        <v>0</v>
      </c>
      <c r="L561" s="322"/>
      <c r="M561" s="323"/>
      <c r="N561" s="324"/>
      <c r="O561" s="323"/>
      <c r="P561" s="324"/>
      <c r="Q561" s="323"/>
      <c r="R561" s="324"/>
      <c r="S561" s="323"/>
      <c r="T561" s="324"/>
      <c r="U561" s="323"/>
      <c r="V561" s="324"/>
      <c r="W561" s="325"/>
      <c r="X561" s="322"/>
      <c r="Y561" s="153"/>
      <c r="Z561" s="138"/>
      <c r="AA561" s="325"/>
      <c r="AB561" s="322"/>
      <c r="AC561" s="326">
        <f t="shared" si="301"/>
        <v>0</v>
      </c>
      <c r="AD561" s="327">
        <f t="shared" si="302"/>
        <v>0</v>
      </c>
      <c r="AE561" s="324"/>
      <c r="AF561" s="328"/>
      <c r="AG561" s="324"/>
      <c r="AH561" s="328"/>
      <c r="AI561" s="324"/>
      <c r="AJ561" s="328"/>
      <c r="AK561" s="324"/>
      <c r="AL561" s="328"/>
      <c r="AM561" s="324"/>
      <c r="AN561" s="328"/>
      <c r="AO561" s="324"/>
      <c r="AP561" s="97"/>
      <c r="AQ561" s="97"/>
    </row>
    <row r="562" spans="1:43" ht="12" customHeight="1">
      <c r="A562" s="165"/>
      <c r="B562" s="166"/>
      <c r="C562" s="167" t="str">
        <f>IF(D562&lt;&gt;"",MAX(C552:C561)+1,"")</f>
        <v/>
      </c>
      <c r="D562" s="168"/>
      <c r="E562" s="169"/>
      <c r="F562" s="170"/>
      <c r="G562" s="171"/>
      <c r="H562" s="329"/>
      <c r="I562" s="330"/>
      <c r="J562" s="331">
        <f t="shared" si="299"/>
        <v>0</v>
      </c>
      <c r="K562" s="332">
        <f t="shared" si="300"/>
        <v>0</v>
      </c>
      <c r="L562" s="333"/>
      <c r="M562" s="334"/>
      <c r="N562" s="335"/>
      <c r="O562" s="334"/>
      <c r="P562" s="335"/>
      <c r="Q562" s="334"/>
      <c r="R562" s="335"/>
      <c r="S562" s="334"/>
      <c r="T562" s="335"/>
      <c r="U562" s="334"/>
      <c r="V562" s="335"/>
      <c r="W562" s="336"/>
      <c r="X562" s="333"/>
      <c r="Y562" s="170"/>
      <c r="Z562" s="171"/>
      <c r="AA562" s="336"/>
      <c r="AB562" s="333"/>
      <c r="AC562" s="337">
        <f t="shared" si="301"/>
        <v>0</v>
      </c>
      <c r="AD562" s="338">
        <f t="shared" si="302"/>
        <v>0</v>
      </c>
      <c r="AE562" s="335"/>
      <c r="AF562" s="339"/>
      <c r="AG562" s="335"/>
      <c r="AH562" s="339"/>
      <c r="AI562" s="335"/>
      <c r="AJ562" s="339"/>
      <c r="AK562" s="335"/>
      <c r="AL562" s="339"/>
      <c r="AM562" s="335"/>
      <c r="AN562" s="339"/>
      <c r="AO562" s="335"/>
      <c r="AP562" s="97"/>
      <c r="AQ562" s="97"/>
    </row>
    <row r="563" spans="1:43" ht="12" customHeight="1">
      <c r="A563" s="351"/>
      <c r="B563" s="351"/>
      <c r="C563" s="352"/>
      <c r="D563" s="352"/>
      <c r="E563" s="353"/>
      <c r="F563" s="354"/>
      <c r="G563" s="354"/>
      <c r="H563" s="354"/>
      <c r="I563" s="354"/>
      <c r="J563" s="354"/>
      <c r="K563" s="354"/>
      <c r="L563" s="354"/>
      <c r="M563" s="354"/>
      <c r="N563" s="354"/>
      <c r="O563" s="354"/>
      <c r="P563" s="354"/>
      <c r="Q563" s="354"/>
      <c r="R563" s="354"/>
      <c r="S563" s="354"/>
      <c r="T563" s="354"/>
      <c r="U563" s="354"/>
      <c r="V563" s="354"/>
      <c r="W563" s="354"/>
      <c r="X563" s="354"/>
      <c r="Y563" s="354"/>
      <c r="Z563" s="354"/>
      <c r="AA563" s="354"/>
      <c r="AB563" s="354"/>
      <c r="AC563" s="354"/>
      <c r="AD563" s="354"/>
      <c r="AE563" s="354"/>
      <c r="AF563" s="354"/>
      <c r="AG563" s="354"/>
      <c r="AH563" s="354"/>
      <c r="AI563" s="354"/>
      <c r="AJ563" s="354"/>
      <c r="AK563" s="354"/>
      <c r="AL563" s="354"/>
      <c r="AM563" s="354"/>
      <c r="AN563" s="354"/>
      <c r="AO563" s="354"/>
      <c r="AP563" s="97"/>
      <c r="AQ563" s="97"/>
    </row>
    <row r="564" spans="1:43" ht="12" customHeight="1">
      <c r="A564" s="351"/>
      <c r="B564" s="351"/>
      <c r="C564" s="1353" t="s">
        <v>675</v>
      </c>
      <c r="D564" s="1349"/>
      <c r="E564" s="1349"/>
      <c r="F564" s="1349"/>
      <c r="G564" s="1349"/>
      <c r="H564" s="1349"/>
      <c r="I564" s="1349"/>
      <c r="J564" s="1349"/>
      <c r="K564" s="1349"/>
      <c r="L564" s="1349"/>
      <c r="M564" s="1349"/>
      <c r="N564" s="1349"/>
      <c r="O564" s="354"/>
      <c r="P564" s="354"/>
      <c r="Q564" s="354"/>
      <c r="R564" s="354"/>
      <c r="S564" s="354"/>
      <c r="T564" s="354"/>
      <c r="U564" s="354"/>
      <c r="V564" s="354"/>
      <c r="W564" s="354"/>
      <c r="X564" s="354"/>
      <c r="Y564" s="354"/>
      <c r="Z564" s="354"/>
      <c r="AA564" s="354"/>
      <c r="AB564" s="354"/>
      <c r="AC564" s="354"/>
      <c r="AD564" s="1348" t="s">
        <v>625</v>
      </c>
      <c r="AE564" s="1349"/>
      <c r="AF564" s="1349"/>
      <c r="AG564" s="1349"/>
      <c r="AH564" s="1349"/>
      <c r="AI564" s="1349"/>
      <c r="AJ564" s="1349"/>
      <c r="AK564" s="1349"/>
      <c r="AL564" s="1349"/>
      <c r="AM564" s="1349"/>
      <c r="AN564" s="1349"/>
      <c r="AO564" s="354"/>
      <c r="AP564" s="97"/>
      <c r="AQ564" s="97"/>
    </row>
    <row r="565" spans="1:43" ht="12" customHeight="1">
      <c r="A565" s="351"/>
      <c r="B565" s="351"/>
      <c r="C565" s="1349"/>
      <c r="D565" s="1349"/>
      <c r="E565" s="1349"/>
      <c r="F565" s="1349"/>
      <c r="G565" s="1349"/>
      <c r="H565" s="1349"/>
      <c r="I565" s="1349"/>
      <c r="J565" s="1349"/>
      <c r="K565" s="1349"/>
      <c r="L565" s="1349"/>
      <c r="M565" s="1349"/>
      <c r="N565" s="1349"/>
      <c r="O565" s="354"/>
      <c r="P565" s="354"/>
      <c r="Q565" s="1352" t="s">
        <v>676</v>
      </c>
      <c r="R565" s="1349"/>
      <c r="S565" s="1349"/>
      <c r="T565" s="1349"/>
      <c r="U565" s="1349"/>
      <c r="V565" s="1349"/>
      <c r="W565" s="1349"/>
      <c r="X565" s="1349"/>
      <c r="Y565" s="1349"/>
      <c r="Z565" s="1349"/>
      <c r="AA565" s="1349"/>
      <c r="AB565" s="354"/>
      <c r="AC565" s="354"/>
      <c r="AD565" s="1354" t="s">
        <v>625</v>
      </c>
      <c r="AE565" s="1349"/>
      <c r="AF565" s="1349"/>
      <c r="AG565" s="1349"/>
      <c r="AH565" s="1349"/>
      <c r="AI565" s="1349"/>
      <c r="AJ565" s="1349"/>
      <c r="AK565" s="1349"/>
      <c r="AL565" s="1349"/>
      <c r="AM565" s="1349"/>
      <c r="AN565" s="1349"/>
      <c r="AO565" s="354"/>
      <c r="AP565" s="97"/>
      <c r="AQ565" s="97"/>
    </row>
    <row r="566" spans="1:43" ht="12" customHeight="1">
      <c r="A566" s="351"/>
      <c r="B566" s="351"/>
      <c r="C566" s="1349"/>
      <c r="D566" s="1349"/>
      <c r="E566" s="1349"/>
      <c r="F566" s="1349"/>
      <c r="G566" s="1349"/>
      <c r="H566" s="1349"/>
      <c r="I566" s="1349"/>
      <c r="J566" s="1349"/>
      <c r="K566" s="1349"/>
      <c r="L566" s="1349"/>
      <c r="M566" s="1349"/>
      <c r="N566" s="1349"/>
      <c r="O566" s="354"/>
      <c r="P566" s="354"/>
      <c r="Q566" s="354"/>
      <c r="R566" s="354"/>
      <c r="S566" s="354"/>
      <c r="T566" s="354"/>
      <c r="U566" s="354"/>
      <c r="V566" s="354"/>
      <c r="W566" s="354"/>
      <c r="X566" s="354"/>
      <c r="Y566" s="354"/>
      <c r="Z566" s="354"/>
      <c r="AA566" s="354"/>
      <c r="AB566" s="354"/>
      <c r="AC566" s="354"/>
      <c r="AD566" s="1355" t="s">
        <v>625</v>
      </c>
      <c r="AE566" s="1349"/>
      <c r="AF566" s="1349"/>
      <c r="AG566" s="1349"/>
      <c r="AH566" s="1349"/>
      <c r="AI566" s="1349"/>
      <c r="AJ566" s="1349"/>
      <c r="AK566" s="1349"/>
      <c r="AL566" s="1349"/>
      <c r="AM566" s="1349"/>
      <c r="AN566" s="1349"/>
      <c r="AO566" s="354"/>
      <c r="AP566" s="97"/>
      <c r="AQ566" s="97"/>
    </row>
    <row r="567" spans="1:43" ht="12" customHeight="1">
      <c r="A567" s="351"/>
      <c r="B567" s="351"/>
      <c r="C567" s="1349"/>
      <c r="D567" s="1349"/>
      <c r="E567" s="1349"/>
      <c r="F567" s="1349"/>
      <c r="G567" s="1349"/>
      <c r="H567" s="1349"/>
      <c r="I567" s="1349"/>
      <c r="J567" s="1349"/>
      <c r="K567" s="1349"/>
      <c r="L567" s="1349"/>
      <c r="M567" s="1349"/>
      <c r="N567" s="1349"/>
      <c r="O567" s="354"/>
      <c r="P567" s="354"/>
      <c r="Q567" s="354"/>
      <c r="R567" s="354"/>
      <c r="S567" s="354"/>
      <c r="T567" s="354"/>
      <c r="U567" s="354"/>
      <c r="V567" s="354"/>
      <c r="W567" s="354"/>
      <c r="X567" s="354"/>
      <c r="Y567" s="354"/>
      <c r="Z567" s="354"/>
      <c r="AA567" s="354"/>
      <c r="AB567" s="354"/>
      <c r="AC567" s="354"/>
      <c r="AD567" s="354"/>
      <c r="AE567" s="354"/>
      <c r="AF567" s="354"/>
      <c r="AG567" s="354"/>
      <c r="AH567" s="354"/>
      <c r="AI567" s="354"/>
      <c r="AJ567" s="354"/>
      <c r="AK567" s="354"/>
      <c r="AL567" s="354"/>
      <c r="AM567" s="354"/>
      <c r="AN567" s="354"/>
      <c r="AO567" s="354"/>
      <c r="AP567" s="97"/>
      <c r="AQ567" s="97"/>
    </row>
    <row r="568" spans="1:43" ht="12" customHeight="1">
      <c r="A568" s="351"/>
      <c r="B568" s="351"/>
      <c r="C568" s="1349"/>
      <c r="D568" s="1349"/>
      <c r="E568" s="1349"/>
      <c r="F568" s="1349"/>
      <c r="G568" s="1349"/>
      <c r="H568" s="1349"/>
      <c r="I568" s="1349"/>
      <c r="J568" s="1349"/>
      <c r="K568" s="1349"/>
      <c r="L568" s="1349"/>
      <c r="M568" s="1349"/>
      <c r="N568" s="1349"/>
      <c r="O568" s="354"/>
      <c r="P568" s="354"/>
      <c r="Q568" s="354"/>
      <c r="R568" s="354"/>
      <c r="S568" s="354"/>
      <c r="T568" s="354"/>
      <c r="U568" s="354"/>
      <c r="V568" s="354"/>
      <c r="W568" s="354"/>
      <c r="X568" s="354"/>
      <c r="Y568" s="354"/>
      <c r="Z568" s="354"/>
      <c r="AA568" s="354"/>
      <c r="AB568" s="354"/>
      <c r="AC568" s="354"/>
      <c r="AD568" s="354"/>
      <c r="AE568" s="354"/>
      <c r="AF568" s="354"/>
      <c r="AG568" s="354"/>
      <c r="AH568" s="354"/>
      <c r="AI568" s="354"/>
      <c r="AJ568" s="354"/>
      <c r="AK568" s="354"/>
      <c r="AL568" s="354"/>
      <c r="AM568" s="354"/>
      <c r="AN568" s="354"/>
      <c r="AO568" s="354"/>
      <c r="AP568" s="97"/>
      <c r="AQ568" s="97"/>
    </row>
    <row r="569" spans="1:43" ht="12" customHeight="1">
      <c r="A569" s="351"/>
      <c r="B569" s="351"/>
      <c r="C569" s="1349"/>
      <c r="D569" s="1349"/>
      <c r="E569" s="1349"/>
      <c r="F569" s="1349"/>
      <c r="G569" s="1349"/>
      <c r="H569" s="1349"/>
      <c r="I569" s="1349"/>
      <c r="J569" s="1349"/>
      <c r="K569" s="1349"/>
      <c r="L569" s="1349"/>
      <c r="M569" s="1349"/>
      <c r="N569" s="1349"/>
      <c r="O569" s="354"/>
      <c r="P569" s="354"/>
      <c r="Q569" s="354"/>
      <c r="R569" s="354"/>
      <c r="S569" s="354"/>
      <c r="T569" s="354"/>
      <c r="U569" s="354"/>
      <c r="V569" s="354"/>
      <c r="W569" s="354"/>
      <c r="X569" s="354"/>
      <c r="Y569" s="354"/>
      <c r="Z569" s="354"/>
      <c r="AA569" s="354"/>
      <c r="AB569" s="354"/>
      <c r="AC569" s="354"/>
      <c r="AD569" s="354"/>
      <c r="AE569" s="354"/>
      <c r="AF569" s="354"/>
      <c r="AG569" s="354"/>
      <c r="AH569" s="354"/>
      <c r="AI569" s="354"/>
      <c r="AJ569" s="354"/>
      <c r="AK569" s="354"/>
      <c r="AL569" s="354"/>
      <c r="AM569" s="354"/>
      <c r="AN569" s="354"/>
      <c r="AO569" s="354"/>
      <c r="AP569" s="97"/>
      <c r="AQ569" s="97"/>
    </row>
    <row r="570" spans="1:43" ht="12" customHeight="1">
      <c r="A570" s="351"/>
      <c r="B570" s="351"/>
      <c r="C570" s="1349"/>
      <c r="D570" s="1349"/>
      <c r="E570" s="1349"/>
      <c r="F570" s="1349"/>
      <c r="G570" s="1349"/>
      <c r="H570" s="1349"/>
      <c r="I570" s="1349"/>
      <c r="J570" s="1349"/>
      <c r="K570" s="1349"/>
      <c r="L570" s="1349"/>
      <c r="M570" s="1349"/>
      <c r="N570" s="1349"/>
      <c r="O570" s="354"/>
      <c r="P570" s="354"/>
      <c r="Q570" s="354"/>
      <c r="R570" s="354"/>
      <c r="S570" s="354"/>
      <c r="T570" s="354"/>
      <c r="U570" s="354"/>
      <c r="V570" s="354"/>
      <c r="W570" s="354"/>
      <c r="X570" s="354"/>
      <c r="Y570" s="354"/>
      <c r="Z570" s="354"/>
      <c r="AA570" s="354"/>
      <c r="AB570" s="354"/>
      <c r="AC570" s="354"/>
      <c r="AD570" s="354"/>
      <c r="AE570" s="354"/>
      <c r="AF570" s="354"/>
      <c r="AG570" s="354"/>
      <c r="AH570" s="354"/>
      <c r="AI570" s="354"/>
      <c r="AJ570" s="354"/>
      <c r="AK570" s="354"/>
      <c r="AL570" s="354"/>
      <c r="AM570" s="354"/>
      <c r="AN570" s="354"/>
      <c r="AO570" s="354"/>
      <c r="AP570" s="97"/>
      <c r="AQ570" s="97"/>
    </row>
    <row r="571" spans="1:43" ht="12" customHeight="1">
      <c r="A571" s="351"/>
      <c r="B571" s="351"/>
      <c r="C571" s="1349"/>
      <c r="D571" s="1349"/>
      <c r="E571" s="1349"/>
      <c r="F571" s="1349"/>
      <c r="G571" s="1349"/>
      <c r="H571" s="1349"/>
      <c r="I571" s="1349"/>
      <c r="J571" s="1349"/>
      <c r="K571" s="1349"/>
      <c r="L571" s="1349"/>
      <c r="M571" s="1349"/>
      <c r="N571" s="1349"/>
      <c r="O571" s="354"/>
      <c r="P571" s="354"/>
      <c r="Q571" s="354"/>
      <c r="R571" s="354"/>
      <c r="S571" s="354"/>
      <c r="T571" s="354"/>
      <c r="U571" s="354"/>
      <c r="V571" s="354"/>
      <c r="W571" s="354"/>
      <c r="X571" s="354"/>
      <c r="Y571" s="354"/>
      <c r="Z571" s="354"/>
      <c r="AA571" s="354"/>
      <c r="AB571" s="354"/>
      <c r="AC571" s="354"/>
      <c r="AD571" s="354"/>
      <c r="AE571" s="354"/>
      <c r="AF571" s="354"/>
      <c r="AG571" s="354"/>
      <c r="AH571" s="354"/>
      <c r="AI571" s="354"/>
      <c r="AJ571" s="354"/>
      <c r="AK571" s="354"/>
      <c r="AL571" s="354"/>
      <c r="AM571" s="354"/>
      <c r="AN571" s="354"/>
      <c r="AO571" s="354"/>
      <c r="AP571" s="97"/>
      <c r="AQ571" s="97"/>
    </row>
    <row r="572" spans="1:43" ht="12" customHeight="1">
      <c r="A572" s="351"/>
      <c r="B572" s="351"/>
      <c r="C572" s="1349"/>
      <c r="D572" s="1349"/>
      <c r="E572" s="1349"/>
      <c r="F572" s="1349"/>
      <c r="G572" s="1349"/>
      <c r="H572" s="1349"/>
      <c r="I572" s="1349"/>
      <c r="J572" s="1349"/>
      <c r="K572" s="1349"/>
      <c r="L572" s="1349"/>
      <c r="M572" s="1349"/>
      <c r="N572" s="1349"/>
      <c r="O572" s="354"/>
      <c r="P572" s="354"/>
      <c r="Q572" s="354"/>
      <c r="R572" s="354"/>
      <c r="S572" s="354"/>
      <c r="T572" s="354"/>
      <c r="U572" s="354"/>
      <c r="V572" s="354"/>
      <c r="W572" s="354"/>
      <c r="X572" s="354"/>
      <c r="Y572" s="354"/>
      <c r="Z572" s="354"/>
      <c r="AA572" s="354"/>
      <c r="AB572" s="354"/>
      <c r="AC572" s="354"/>
      <c r="AD572" s="354"/>
      <c r="AE572" s="354"/>
      <c r="AF572" s="354"/>
      <c r="AG572" s="354"/>
      <c r="AH572" s="354"/>
      <c r="AI572" s="354"/>
      <c r="AJ572" s="354"/>
      <c r="AK572" s="354"/>
      <c r="AL572" s="354"/>
      <c r="AM572" s="354"/>
      <c r="AN572" s="354"/>
      <c r="AO572" s="354"/>
      <c r="AP572" s="97"/>
      <c r="AQ572" s="97"/>
    </row>
    <row r="573" spans="1:43" ht="12" customHeight="1">
      <c r="A573" s="351"/>
      <c r="B573" s="351"/>
      <c r="C573" s="1349"/>
      <c r="D573" s="1349"/>
      <c r="E573" s="1349"/>
      <c r="F573" s="1349"/>
      <c r="G573" s="1349"/>
      <c r="H573" s="1349"/>
      <c r="I573" s="1349"/>
      <c r="J573" s="1349"/>
      <c r="K573" s="1349"/>
      <c r="L573" s="1349"/>
      <c r="M573" s="1349"/>
      <c r="N573" s="1349"/>
      <c r="O573" s="354"/>
      <c r="P573" s="354"/>
      <c r="Q573" s="1393"/>
      <c r="R573" s="1349"/>
      <c r="S573" s="1349"/>
      <c r="T573" s="1349"/>
      <c r="U573" s="1349"/>
      <c r="V573" s="1349"/>
      <c r="W573" s="1349"/>
      <c r="X573" s="1349"/>
      <c r="Y573" s="1349"/>
      <c r="Z573" s="1349"/>
      <c r="AA573" s="1349"/>
      <c r="AB573" s="354"/>
      <c r="AC573" s="354"/>
      <c r="AD573" s="1397" t="s">
        <v>625</v>
      </c>
      <c r="AE573" s="1349"/>
      <c r="AF573" s="1349"/>
      <c r="AG573" s="1349"/>
      <c r="AH573" s="1349"/>
      <c r="AI573" s="1349"/>
      <c r="AJ573" s="1349"/>
      <c r="AK573" s="1349"/>
      <c r="AL573" s="1349"/>
      <c r="AM573" s="1349"/>
      <c r="AN573" s="1349"/>
      <c r="AO573" s="354"/>
      <c r="AP573" s="97"/>
      <c r="AQ573" s="97"/>
    </row>
    <row r="574" spans="1:43" ht="12" customHeight="1">
      <c r="A574" s="351"/>
      <c r="B574" s="351"/>
      <c r="C574" s="352"/>
      <c r="D574" s="352"/>
      <c r="E574" s="353"/>
      <c r="F574" s="354"/>
      <c r="G574" s="354"/>
      <c r="H574" s="354"/>
      <c r="I574" s="354"/>
      <c r="J574" s="354"/>
      <c r="K574" s="354"/>
      <c r="L574" s="354"/>
      <c r="M574" s="354"/>
      <c r="N574" s="354"/>
      <c r="O574" s="354"/>
      <c r="P574" s="354"/>
      <c r="Q574" s="354"/>
      <c r="R574" s="354"/>
      <c r="S574" s="354"/>
      <c r="T574" s="354"/>
      <c r="U574" s="354"/>
      <c r="V574" s="354"/>
      <c r="W574" s="354"/>
      <c r="X574" s="354"/>
      <c r="Y574" s="354"/>
      <c r="Z574" s="354"/>
      <c r="AA574" s="354"/>
      <c r="AB574" s="354"/>
      <c r="AC574" s="354"/>
      <c r="AD574" s="354"/>
      <c r="AE574" s="354"/>
      <c r="AF574" s="354"/>
      <c r="AG574" s="354"/>
      <c r="AH574" s="354"/>
      <c r="AI574" s="354"/>
      <c r="AJ574" s="354"/>
      <c r="AK574" s="354"/>
      <c r="AL574" s="354"/>
      <c r="AM574" s="354"/>
      <c r="AN574" s="354"/>
      <c r="AO574" s="354"/>
      <c r="AP574" s="97"/>
      <c r="AQ574" s="97"/>
    </row>
    <row r="575" spans="1:43" ht="12" customHeight="1">
      <c r="A575" s="98"/>
      <c r="B575" s="98"/>
      <c r="C575" s="112"/>
      <c r="D575" s="112"/>
      <c r="E575" s="113"/>
      <c r="F575" s="97"/>
      <c r="G575" s="97"/>
      <c r="H575" s="97"/>
      <c r="I575" s="97"/>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8"/>
    </row>
    <row r="576" spans="1:43" ht="12" customHeight="1">
      <c r="A576" s="98"/>
      <c r="B576" s="98"/>
      <c r="C576" s="112"/>
      <c r="D576" s="112"/>
      <c r="E576" s="113"/>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8"/>
    </row>
    <row r="577" spans="1:43" ht="12" customHeight="1">
      <c r="A577" s="98"/>
      <c r="B577" s="98"/>
      <c r="C577" s="112"/>
      <c r="D577" s="112"/>
      <c r="E577" s="113"/>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8"/>
    </row>
    <row r="578" spans="1:43" ht="12" customHeight="1">
      <c r="A578" s="98"/>
      <c r="B578" s="98"/>
      <c r="C578" s="112"/>
      <c r="D578" s="112"/>
      <c r="E578" s="113"/>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8"/>
    </row>
    <row r="579" spans="1:43" ht="12"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8"/>
    </row>
    <row r="580" spans="1:43" ht="12"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8"/>
    </row>
    <row r="581" spans="1:43" ht="12"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8"/>
    </row>
    <row r="582" spans="1:43" ht="12"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8"/>
    </row>
    <row r="583" spans="1:43" ht="12"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8"/>
    </row>
    <row r="584" spans="1:43" ht="12"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8"/>
    </row>
    <row r="585" spans="1:43" ht="12"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8"/>
    </row>
    <row r="586" spans="1:43" ht="12"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8"/>
    </row>
    <row r="587" spans="1:43" ht="12"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8"/>
    </row>
    <row r="588" spans="1:43" ht="12"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8"/>
    </row>
    <row r="589" spans="1:43" ht="12"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8"/>
    </row>
    <row r="590" spans="1:43" ht="12"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8"/>
    </row>
    <row r="591" spans="1:43" ht="12"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8"/>
    </row>
    <row r="592" spans="1:43" ht="12"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8"/>
    </row>
    <row r="593" spans="1:43" ht="12"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8"/>
    </row>
    <row r="594" spans="1:43" ht="12"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8"/>
    </row>
    <row r="595" spans="1:43" ht="12"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8"/>
    </row>
    <row r="596" spans="1:43" ht="12"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8"/>
    </row>
    <row r="597" spans="1:43" ht="12"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8"/>
    </row>
    <row r="598" spans="1:43" ht="12"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8"/>
    </row>
    <row r="599" spans="1:43" ht="12"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8"/>
    </row>
    <row r="600" spans="1:43" ht="12"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8"/>
    </row>
    <row r="601" spans="1:43" ht="12"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8"/>
    </row>
    <row r="602" spans="1:43" ht="12"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8"/>
    </row>
    <row r="603" spans="1:43" ht="12"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8"/>
    </row>
    <row r="604" spans="1:43" ht="12"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8"/>
    </row>
    <row r="605" spans="1:43" ht="12"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8"/>
    </row>
    <row r="606" spans="1:43" ht="12"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8"/>
    </row>
    <row r="607" spans="1:43" ht="12"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8"/>
    </row>
    <row r="608" spans="1:43" ht="12"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8"/>
    </row>
    <row r="609" spans="1:43" ht="12"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8"/>
    </row>
    <row r="610" spans="1:43" ht="12"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8"/>
    </row>
    <row r="611" spans="1:43" ht="12"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8"/>
    </row>
    <row r="612" spans="1:43" ht="12"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8"/>
    </row>
    <row r="613" spans="1:43" ht="12"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8"/>
    </row>
    <row r="614" spans="1:43" ht="12"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8"/>
    </row>
    <row r="615" spans="1:43" ht="12"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8"/>
    </row>
    <row r="616" spans="1:43" ht="12"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8"/>
    </row>
    <row r="617" spans="1:43" ht="12"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8"/>
    </row>
    <row r="618" spans="1:43" ht="12"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8"/>
    </row>
    <row r="619" spans="1:43" ht="12"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8"/>
    </row>
    <row r="620" spans="1:43" ht="12"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8"/>
    </row>
    <row r="621" spans="1:43" ht="12"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8"/>
    </row>
    <row r="622" spans="1:43" ht="12"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8"/>
    </row>
    <row r="623" spans="1:43" ht="12"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8"/>
    </row>
    <row r="624" spans="1:43" ht="12"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8"/>
    </row>
    <row r="625" spans="1:43" ht="12"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8"/>
    </row>
    <row r="626" spans="1:43" ht="12"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8"/>
    </row>
    <row r="627" spans="1:43" ht="12"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8"/>
    </row>
    <row r="628" spans="1:43" ht="12"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8"/>
    </row>
    <row r="629" spans="1:43" ht="12"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8"/>
    </row>
    <row r="630" spans="1:43" ht="12"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8"/>
    </row>
    <row r="631" spans="1:43" ht="12"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8"/>
    </row>
    <row r="632" spans="1:43" ht="12"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8"/>
    </row>
    <row r="633" spans="1:43" ht="12"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8"/>
    </row>
    <row r="634" spans="1:43" ht="12"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8"/>
    </row>
    <row r="635" spans="1:43" ht="12"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8"/>
    </row>
    <row r="636" spans="1:43" ht="12"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8"/>
    </row>
    <row r="637" spans="1:43" ht="12"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8"/>
    </row>
    <row r="638" spans="1:43" ht="12"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8"/>
    </row>
    <row r="639" spans="1:43" ht="12"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8"/>
    </row>
    <row r="640" spans="1:43" ht="12"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8"/>
    </row>
    <row r="641" spans="1:43" ht="12"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8"/>
    </row>
    <row r="642" spans="1:43" ht="12"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8"/>
    </row>
    <row r="643" spans="1:43" ht="12"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8"/>
    </row>
    <row r="644" spans="1:43" ht="12"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8"/>
    </row>
    <row r="645" spans="1:43" ht="12"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8"/>
    </row>
    <row r="646" spans="1:43" ht="12"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8"/>
    </row>
    <row r="647" spans="1:43" ht="12"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8"/>
    </row>
    <row r="648" spans="1:43" ht="12"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8"/>
    </row>
    <row r="649" spans="1:43" ht="12"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8"/>
    </row>
    <row r="650" spans="1:43" ht="12"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8"/>
    </row>
    <row r="651" spans="1:43" ht="12"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8"/>
    </row>
    <row r="652" spans="1:43" ht="12"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8"/>
    </row>
    <row r="653" spans="1:43" ht="12"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8"/>
    </row>
    <row r="654" spans="1:43" ht="12"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8"/>
    </row>
    <row r="655" spans="1:43" ht="12"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8"/>
    </row>
    <row r="656" spans="1:43" ht="12"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8"/>
    </row>
    <row r="657" spans="1:43" ht="12"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8"/>
    </row>
    <row r="658" spans="1:43" ht="12"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8"/>
    </row>
    <row r="659" spans="1:43" ht="12"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8"/>
    </row>
    <row r="660" spans="1:43" ht="12"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8"/>
    </row>
    <row r="661" spans="1:43" ht="12"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8"/>
    </row>
    <row r="662" spans="1:43" ht="12"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8"/>
    </row>
    <row r="663" spans="1:43" ht="12"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8"/>
    </row>
    <row r="664" spans="1:43" ht="12"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8"/>
    </row>
    <row r="665" spans="1:43" ht="12"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8"/>
    </row>
    <row r="666" spans="1:43" ht="12"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8"/>
    </row>
    <row r="667" spans="1:43" ht="12"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8"/>
    </row>
    <row r="668" spans="1:43" ht="12"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8"/>
    </row>
    <row r="669" spans="1:43" ht="12"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8"/>
    </row>
    <row r="670" spans="1:43" ht="12"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8"/>
    </row>
    <row r="671" spans="1:43" ht="12"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8"/>
    </row>
    <row r="672" spans="1:43" ht="12"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8"/>
    </row>
    <row r="673" spans="1:43" ht="12"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8"/>
    </row>
    <row r="674" spans="1:43" ht="12"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8"/>
    </row>
    <row r="675" spans="1:43" ht="12"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8"/>
    </row>
    <row r="676" spans="1:43" ht="12"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8"/>
    </row>
    <row r="677" spans="1:43" ht="12" customHeight="1">
      <c r="A677" s="98"/>
      <c r="B677" s="98"/>
      <c r="C677" s="112"/>
      <c r="D677" s="112"/>
      <c r="E677" s="113"/>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c r="AP677" s="97"/>
      <c r="AQ677" s="98"/>
    </row>
    <row r="678" spans="1:43" ht="12" customHeight="1">
      <c r="A678" s="98"/>
      <c r="B678" s="98"/>
      <c r="C678" s="112"/>
      <c r="D678" s="112"/>
      <c r="E678" s="113"/>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c r="AP678" s="97"/>
      <c r="AQ678" s="98"/>
    </row>
    <row r="679" spans="1:43" ht="12" customHeight="1">
      <c r="A679" s="98"/>
      <c r="B679" s="98"/>
      <c r="C679" s="112"/>
      <c r="D679" s="112"/>
      <c r="E679" s="113"/>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8"/>
    </row>
    <row r="680" spans="1:43" ht="12" customHeight="1">
      <c r="A680" s="98"/>
      <c r="B680" s="98"/>
      <c r="C680" s="112"/>
      <c r="D680" s="112"/>
      <c r="E680" s="113"/>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c r="AP680" s="97"/>
      <c r="AQ680" s="98"/>
    </row>
    <row r="681" spans="1:43" ht="12" customHeight="1">
      <c r="A681" s="98"/>
      <c r="B681" s="98"/>
      <c r="C681" s="112"/>
      <c r="D681" s="112"/>
      <c r="E681" s="113"/>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c r="AP681" s="97"/>
      <c r="AQ681" s="98"/>
    </row>
    <row r="682" spans="1:43" ht="12" customHeight="1">
      <c r="A682" s="98"/>
      <c r="B682" s="98"/>
      <c r="C682" s="112"/>
      <c r="D682" s="112"/>
      <c r="E682" s="113"/>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8"/>
    </row>
    <row r="683" spans="1:43" ht="12" customHeight="1">
      <c r="A683" s="98"/>
      <c r="B683" s="98"/>
      <c r="C683" s="112"/>
      <c r="D683" s="112"/>
      <c r="E683" s="113"/>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c r="AP683" s="97"/>
      <c r="AQ683" s="98"/>
    </row>
    <row r="684" spans="1:43" ht="12" customHeight="1">
      <c r="A684" s="98"/>
      <c r="B684" s="98"/>
      <c r="C684" s="112"/>
      <c r="D684" s="112"/>
      <c r="E684" s="113"/>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c r="AP684" s="97"/>
      <c r="AQ684" s="98"/>
    </row>
    <row r="685" spans="1:43" ht="12" customHeight="1">
      <c r="A685" s="98"/>
      <c r="B685" s="98"/>
      <c r="C685" s="112"/>
      <c r="D685" s="112"/>
      <c r="E685" s="113"/>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8"/>
    </row>
    <row r="686" spans="1:43" ht="12" customHeight="1">
      <c r="A686" s="98"/>
      <c r="B686" s="98"/>
      <c r="C686" s="112"/>
      <c r="D686" s="112"/>
      <c r="E686" s="113"/>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c r="AP686" s="97"/>
      <c r="AQ686" s="98"/>
    </row>
    <row r="687" spans="1:43" ht="12" customHeight="1">
      <c r="A687" s="98"/>
      <c r="B687" s="98"/>
      <c r="C687" s="112"/>
      <c r="D687" s="112"/>
      <c r="E687" s="113"/>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c r="AP687" s="97"/>
      <c r="AQ687" s="98"/>
    </row>
    <row r="688" spans="1:43" ht="12" customHeight="1">
      <c r="A688" s="98"/>
      <c r="B688" s="98"/>
      <c r="C688" s="112"/>
      <c r="D688" s="112"/>
      <c r="E688" s="113"/>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8"/>
    </row>
    <row r="689" spans="1:43" ht="12" customHeight="1">
      <c r="A689" s="98"/>
      <c r="B689" s="98"/>
      <c r="C689" s="112"/>
      <c r="D689" s="112"/>
      <c r="E689" s="113"/>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c r="AP689" s="97"/>
      <c r="AQ689" s="98"/>
    </row>
    <row r="690" spans="1:43" ht="12" customHeight="1">
      <c r="A690" s="98"/>
      <c r="B690" s="98"/>
      <c r="C690" s="112"/>
      <c r="D690" s="112"/>
      <c r="E690" s="113"/>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c r="AP690" s="97"/>
      <c r="AQ690" s="98"/>
    </row>
    <row r="691" spans="1:43" ht="12" customHeight="1">
      <c r="A691" s="98"/>
      <c r="B691" s="98"/>
      <c r="C691" s="112"/>
      <c r="D691" s="112"/>
      <c r="E691" s="113"/>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8"/>
    </row>
    <row r="692" spans="1:43" ht="12" customHeight="1">
      <c r="A692" s="98"/>
      <c r="B692" s="98"/>
      <c r="C692" s="112"/>
      <c r="D692" s="112"/>
      <c r="E692" s="113"/>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c r="AP692" s="97"/>
      <c r="AQ692" s="98"/>
    </row>
    <row r="693" spans="1:43" ht="12" customHeight="1">
      <c r="A693" s="98"/>
      <c r="B693" s="98"/>
      <c r="C693" s="112"/>
      <c r="D693" s="112"/>
      <c r="E693" s="113"/>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c r="AP693" s="97"/>
      <c r="AQ693" s="98"/>
    </row>
    <row r="694" spans="1:43" ht="12" customHeight="1">
      <c r="A694" s="98"/>
      <c r="B694" s="98"/>
      <c r="C694" s="112"/>
      <c r="D694" s="112"/>
      <c r="E694" s="113"/>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8"/>
    </row>
    <row r="695" spans="1:43" ht="12" customHeight="1">
      <c r="A695" s="98"/>
      <c r="B695" s="98"/>
      <c r="C695" s="112"/>
      <c r="D695" s="112"/>
      <c r="E695" s="113"/>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c r="AP695" s="97"/>
      <c r="AQ695" s="98"/>
    </row>
    <row r="696" spans="1:43" ht="12" customHeight="1">
      <c r="A696" s="98"/>
      <c r="B696" s="98"/>
      <c r="C696" s="112"/>
      <c r="D696" s="112"/>
      <c r="E696" s="113"/>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c r="AP696" s="97"/>
      <c r="AQ696" s="98"/>
    </row>
    <row r="697" spans="1:43" ht="12" customHeight="1">
      <c r="A697" s="98"/>
      <c r="B697" s="98"/>
      <c r="C697" s="112"/>
      <c r="D697" s="112"/>
      <c r="E697" s="113"/>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8"/>
    </row>
    <row r="698" spans="1:43" ht="12" customHeight="1">
      <c r="A698" s="98"/>
      <c r="B698" s="98"/>
      <c r="C698" s="112"/>
      <c r="D698" s="112"/>
      <c r="E698" s="113"/>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c r="AP698" s="97"/>
      <c r="AQ698" s="98"/>
    </row>
    <row r="699" spans="1:43" ht="12" customHeight="1">
      <c r="A699" s="98"/>
      <c r="B699" s="98"/>
      <c r="C699" s="112"/>
      <c r="D699" s="112"/>
      <c r="E699" s="113"/>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c r="AP699" s="97"/>
      <c r="AQ699" s="98"/>
    </row>
    <row r="700" spans="1:43" ht="12" customHeight="1">
      <c r="A700" s="98"/>
      <c r="B700" s="98"/>
      <c r="C700" s="112"/>
      <c r="D700" s="112"/>
      <c r="E700" s="113"/>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8"/>
    </row>
    <row r="701" spans="1:43" ht="12" customHeight="1">
      <c r="A701" s="98"/>
      <c r="B701" s="98"/>
      <c r="C701" s="112"/>
      <c r="D701" s="112"/>
      <c r="E701" s="113"/>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c r="AP701" s="97"/>
      <c r="AQ701" s="98"/>
    </row>
    <row r="702" spans="1:43" ht="12" customHeight="1">
      <c r="A702" s="98"/>
      <c r="B702" s="98"/>
      <c r="C702" s="112"/>
      <c r="D702" s="112"/>
      <c r="E702" s="113"/>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c r="AP702" s="97"/>
      <c r="AQ702" s="98"/>
    </row>
    <row r="703" spans="1:43" ht="12" customHeight="1">
      <c r="A703" s="98"/>
      <c r="B703" s="98"/>
      <c r="C703" s="112"/>
      <c r="D703" s="112"/>
      <c r="E703" s="113"/>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c r="AP703" s="97"/>
      <c r="AQ703" s="98"/>
    </row>
    <row r="704" spans="1:43" ht="12" customHeight="1">
      <c r="A704" s="98"/>
      <c r="B704" s="98"/>
      <c r="C704" s="112"/>
      <c r="D704" s="112"/>
      <c r="E704" s="113"/>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c r="AP704" s="97"/>
      <c r="AQ704" s="98"/>
    </row>
    <row r="705" spans="1:43" ht="12" customHeight="1">
      <c r="A705" s="98"/>
      <c r="B705" s="98"/>
      <c r="C705" s="112"/>
      <c r="D705" s="112"/>
      <c r="E705" s="113"/>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c r="AP705" s="97"/>
      <c r="AQ705" s="98"/>
    </row>
    <row r="706" spans="1:43" ht="12" customHeight="1">
      <c r="A706" s="98"/>
      <c r="B706" s="98"/>
      <c r="C706" s="112"/>
      <c r="D706" s="112"/>
      <c r="E706" s="113"/>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c r="AP706" s="97"/>
      <c r="AQ706" s="98"/>
    </row>
    <row r="707" spans="1:43" ht="12" customHeight="1">
      <c r="A707" s="98"/>
      <c r="B707" s="98"/>
      <c r="C707" s="112"/>
      <c r="D707" s="112"/>
      <c r="E707" s="113"/>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c r="AP707" s="97"/>
      <c r="AQ707" s="98"/>
    </row>
    <row r="708" spans="1:43" ht="12" customHeight="1">
      <c r="A708" s="98"/>
      <c r="B708" s="98"/>
      <c r="C708" s="112"/>
      <c r="D708" s="112"/>
      <c r="E708" s="113"/>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c r="AP708" s="97"/>
      <c r="AQ708" s="98"/>
    </row>
    <row r="709" spans="1:43" ht="12" customHeight="1">
      <c r="A709" s="98"/>
      <c r="B709" s="98"/>
      <c r="C709" s="112"/>
      <c r="D709" s="112"/>
      <c r="E709" s="113"/>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c r="AP709" s="97"/>
      <c r="AQ709" s="98"/>
    </row>
    <row r="710" spans="1:43" ht="12" customHeight="1">
      <c r="A710" s="98"/>
      <c r="B710" s="98"/>
      <c r="C710" s="112"/>
      <c r="D710" s="112"/>
      <c r="E710" s="113"/>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c r="AP710" s="97"/>
      <c r="AQ710" s="98"/>
    </row>
    <row r="711" spans="1:43" ht="12" customHeight="1">
      <c r="A711" s="98"/>
      <c r="B711" s="98"/>
      <c r="C711" s="112"/>
      <c r="D711" s="112"/>
      <c r="E711" s="113"/>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c r="AP711" s="97"/>
      <c r="AQ711" s="98"/>
    </row>
    <row r="712" spans="1:43" ht="12" customHeight="1">
      <c r="A712" s="98"/>
      <c r="B712" s="98"/>
      <c r="C712" s="112"/>
      <c r="D712" s="112"/>
      <c r="E712" s="113"/>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c r="AP712" s="97"/>
      <c r="AQ712" s="98"/>
    </row>
    <row r="713" spans="1:43" ht="12" customHeight="1">
      <c r="A713" s="98"/>
      <c r="B713" s="98"/>
      <c r="C713" s="112"/>
      <c r="D713" s="112"/>
      <c r="E713" s="113"/>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c r="AP713" s="97"/>
      <c r="AQ713" s="98"/>
    </row>
    <row r="714" spans="1:43" ht="12" customHeight="1">
      <c r="A714" s="98"/>
      <c r="B714" s="98"/>
      <c r="C714" s="112"/>
      <c r="D714" s="112"/>
      <c r="E714" s="113"/>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c r="AP714" s="97"/>
      <c r="AQ714" s="98"/>
    </row>
    <row r="715" spans="1:43" ht="12" customHeight="1">
      <c r="A715" s="98"/>
      <c r="B715" s="98"/>
      <c r="C715" s="112"/>
      <c r="D715" s="112"/>
      <c r="E715" s="113"/>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c r="AP715" s="97"/>
      <c r="AQ715" s="98"/>
    </row>
    <row r="716" spans="1:43" ht="12" customHeight="1">
      <c r="A716" s="98"/>
      <c r="B716" s="98"/>
      <c r="C716" s="112"/>
      <c r="D716" s="112"/>
      <c r="E716" s="113"/>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c r="AP716" s="97"/>
      <c r="AQ716" s="98"/>
    </row>
    <row r="717" spans="1:43" ht="12" customHeight="1">
      <c r="A717" s="98"/>
      <c r="B717" s="98"/>
      <c r="C717" s="112"/>
      <c r="D717" s="112"/>
      <c r="E717" s="113"/>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8"/>
    </row>
    <row r="718" spans="1:43" ht="12" customHeight="1">
      <c r="A718" s="98"/>
      <c r="B718" s="98"/>
      <c r="C718" s="112"/>
      <c r="D718" s="112"/>
      <c r="E718" s="113"/>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c r="AP718" s="97"/>
      <c r="AQ718" s="98"/>
    </row>
    <row r="719" spans="1:43" ht="12" customHeight="1">
      <c r="A719" s="98"/>
      <c r="B719" s="98"/>
      <c r="C719" s="112"/>
      <c r="D719" s="112"/>
      <c r="E719" s="113"/>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c r="AP719" s="97"/>
      <c r="AQ719" s="98"/>
    </row>
    <row r="720" spans="1:43" ht="12" customHeight="1">
      <c r="A720" s="98"/>
      <c r="B720" s="98"/>
      <c r="C720" s="112"/>
      <c r="D720" s="112"/>
      <c r="E720" s="113"/>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c r="AP720" s="97"/>
      <c r="AQ720" s="98"/>
    </row>
    <row r="721" spans="1:43" ht="12" customHeight="1">
      <c r="A721" s="98"/>
      <c r="B721" s="98"/>
      <c r="C721" s="112"/>
      <c r="D721" s="112"/>
      <c r="E721" s="113"/>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c r="AL721" s="97"/>
      <c r="AM721" s="97"/>
      <c r="AN721" s="97"/>
      <c r="AO721" s="97"/>
      <c r="AP721" s="97"/>
      <c r="AQ721" s="98"/>
    </row>
    <row r="722" spans="1:43" ht="12" customHeight="1">
      <c r="A722" s="98"/>
      <c r="B722" s="98"/>
      <c r="C722" s="112"/>
      <c r="D722" s="112"/>
      <c r="E722" s="113"/>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c r="AP722" s="97"/>
      <c r="AQ722" s="98"/>
    </row>
    <row r="723" spans="1:43" ht="12" customHeight="1">
      <c r="A723" s="98"/>
      <c r="B723" s="98"/>
      <c r="C723" s="112"/>
      <c r="D723" s="112"/>
      <c r="E723" s="113"/>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8"/>
    </row>
    <row r="724" spans="1:43" ht="12" customHeight="1">
      <c r="A724" s="98"/>
      <c r="B724" s="98"/>
      <c r="C724" s="112"/>
      <c r="D724" s="112"/>
      <c r="E724" s="113"/>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c r="AP724" s="97"/>
      <c r="AQ724" s="98"/>
    </row>
    <row r="725" spans="1:43" ht="12" customHeight="1">
      <c r="A725" s="98"/>
      <c r="B725" s="98"/>
      <c r="C725" s="112"/>
      <c r="D725" s="112"/>
      <c r="E725" s="113"/>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c r="AP725" s="97"/>
      <c r="AQ725" s="98"/>
    </row>
    <row r="726" spans="1:43" ht="12" customHeight="1">
      <c r="A726" s="98"/>
      <c r="B726" s="98"/>
      <c r="C726" s="112"/>
      <c r="D726" s="112"/>
      <c r="E726" s="113"/>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8"/>
    </row>
    <row r="727" spans="1:43" ht="12" customHeight="1">
      <c r="A727" s="98"/>
      <c r="B727" s="98"/>
      <c r="C727" s="112"/>
      <c r="D727" s="112"/>
      <c r="E727" s="113"/>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c r="AP727" s="97"/>
      <c r="AQ727" s="98"/>
    </row>
    <row r="728" spans="1:43" ht="12" customHeight="1">
      <c r="A728" s="98"/>
      <c r="B728" s="98"/>
      <c r="C728" s="112"/>
      <c r="D728" s="112"/>
      <c r="E728" s="113"/>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8"/>
    </row>
    <row r="729" spans="1:43" ht="12" customHeight="1">
      <c r="A729" s="98"/>
      <c r="B729" s="98"/>
      <c r="C729" s="112"/>
      <c r="D729" s="112"/>
      <c r="E729" s="113"/>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8"/>
    </row>
    <row r="730" spans="1:43" ht="12" customHeight="1">
      <c r="A730" s="98"/>
      <c r="B730" s="98"/>
      <c r="C730" s="112"/>
      <c r="D730" s="112"/>
      <c r="E730" s="113"/>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8"/>
    </row>
    <row r="731" spans="1:43" ht="12" customHeight="1">
      <c r="A731" s="98"/>
      <c r="B731" s="98"/>
      <c r="C731" s="112"/>
      <c r="D731" s="112"/>
      <c r="E731" s="113"/>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8"/>
    </row>
    <row r="732" spans="1:43" ht="12" customHeight="1">
      <c r="A732" s="98"/>
      <c r="B732" s="98"/>
      <c r="C732" s="112"/>
      <c r="D732" s="112"/>
      <c r="E732" s="113"/>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8"/>
    </row>
    <row r="733" spans="1:43" ht="12" customHeight="1">
      <c r="A733" s="98"/>
      <c r="B733" s="98"/>
      <c r="C733" s="112"/>
      <c r="D733" s="112"/>
      <c r="E733" s="113"/>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8"/>
    </row>
    <row r="734" spans="1:43" ht="12" customHeight="1">
      <c r="A734" s="98"/>
      <c r="B734" s="98"/>
      <c r="C734" s="112"/>
      <c r="D734" s="112"/>
      <c r="E734" s="113"/>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8"/>
    </row>
    <row r="735" spans="1:43" ht="12" customHeight="1">
      <c r="A735" s="98"/>
      <c r="B735" s="98"/>
      <c r="C735" s="112"/>
      <c r="D735" s="112"/>
      <c r="E735" s="113"/>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8"/>
    </row>
    <row r="736" spans="1:43" ht="12" customHeight="1">
      <c r="A736" s="98"/>
      <c r="B736" s="98"/>
      <c r="C736" s="112"/>
      <c r="D736" s="112"/>
      <c r="E736" s="113"/>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8"/>
    </row>
    <row r="737" spans="1:43" ht="12" customHeight="1">
      <c r="A737" s="98"/>
      <c r="B737" s="98"/>
      <c r="C737" s="112"/>
      <c r="D737" s="112"/>
      <c r="E737" s="113"/>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8"/>
    </row>
    <row r="738" spans="1:43" ht="12" customHeight="1">
      <c r="A738" s="98"/>
      <c r="B738" s="98"/>
      <c r="C738" s="112"/>
      <c r="D738" s="112"/>
      <c r="E738" s="113"/>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8"/>
    </row>
    <row r="739" spans="1:43" ht="12" customHeight="1">
      <c r="A739" s="98"/>
      <c r="B739" s="98"/>
      <c r="C739" s="112"/>
      <c r="D739" s="112"/>
      <c r="E739" s="113"/>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8"/>
    </row>
    <row r="740" spans="1:43" ht="12" customHeight="1">
      <c r="A740" s="98"/>
      <c r="B740" s="98"/>
      <c r="C740" s="112"/>
      <c r="D740" s="112"/>
      <c r="E740" s="113"/>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8"/>
    </row>
    <row r="741" spans="1:43" ht="12" customHeight="1">
      <c r="A741" s="98"/>
      <c r="B741" s="98"/>
      <c r="C741" s="112"/>
      <c r="D741" s="112"/>
      <c r="E741" s="113"/>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8"/>
    </row>
    <row r="742" spans="1:43" ht="12" customHeight="1">
      <c r="A742" s="98"/>
      <c r="B742" s="98"/>
      <c r="C742" s="112"/>
      <c r="D742" s="112"/>
      <c r="E742" s="113"/>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8"/>
    </row>
    <row r="743" spans="1:43" ht="12" customHeight="1">
      <c r="A743" s="98"/>
      <c r="B743" s="98"/>
      <c r="C743" s="112"/>
      <c r="D743" s="112"/>
      <c r="E743" s="113"/>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8"/>
    </row>
    <row r="744" spans="1:43" ht="12" customHeight="1">
      <c r="A744" s="98"/>
      <c r="B744" s="98"/>
      <c r="C744" s="112"/>
      <c r="D744" s="112"/>
      <c r="E744" s="113"/>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8"/>
    </row>
    <row r="745" spans="1:43" ht="12" customHeight="1">
      <c r="A745" s="98"/>
      <c r="B745" s="98"/>
      <c r="C745" s="112"/>
      <c r="D745" s="112"/>
      <c r="E745" s="113"/>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8"/>
    </row>
    <row r="746" spans="1:43" ht="12" customHeight="1">
      <c r="A746" s="98"/>
      <c r="B746" s="98"/>
      <c r="C746" s="112"/>
      <c r="D746" s="112"/>
      <c r="E746" s="113"/>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8"/>
    </row>
    <row r="747" spans="1:43" ht="12" customHeight="1">
      <c r="A747" s="98"/>
      <c r="B747" s="98"/>
      <c r="C747" s="112"/>
      <c r="D747" s="112"/>
      <c r="E747" s="113"/>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8"/>
    </row>
    <row r="748" spans="1:43" ht="12" customHeight="1">
      <c r="A748" s="98"/>
      <c r="B748" s="98"/>
      <c r="C748" s="112"/>
      <c r="D748" s="112"/>
      <c r="E748" s="113"/>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8"/>
    </row>
    <row r="749" spans="1:43" ht="12" customHeight="1">
      <c r="A749" s="98"/>
      <c r="B749" s="98"/>
      <c r="C749" s="112"/>
      <c r="D749" s="112"/>
      <c r="E749" s="113"/>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8"/>
    </row>
    <row r="750" spans="1:43" ht="12" customHeight="1">
      <c r="A750" s="98"/>
      <c r="B750" s="98"/>
      <c r="C750" s="112"/>
      <c r="D750" s="112"/>
      <c r="E750" s="113"/>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8"/>
    </row>
    <row r="751" spans="1:43" ht="12" customHeight="1">
      <c r="A751" s="98"/>
      <c r="B751" s="98"/>
      <c r="C751" s="112"/>
      <c r="D751" s="112"/>
      <c r="E751" s="113"/>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8"/>
    </row>
    <row r="752" spans="1:43" ht="12" customHeight="1">
      <c r="A752" s="98"/>
      <c r="B752" s="98"/>
      <c r="C752" s="112"/>
      <c r="D752" s="112"/>
      <c r="E752" s="113"/>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8"/>
    </row>
    <row r="753" spans="1:43" ht="12" customHeight="1">
      <c r="A753" s="98"/>
      <c r="B753" s="98"/>
      <c r="C753" s="112"/>
      <c r="D753" s="112"/>
      <c r="E753" s="113"/>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8"/>
    </row>
    <row r="754" spans="1:43" ht="12" customHeight="1">
      <c r="A754" s="98"/>
      <c r="B754" s="98"/>
      <c r="C754" s="112"/>
      <c r="D754" s="112"/>
      <c r="E754" s="113"/>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8"/>
    </row>
    <row r="755" spans="1:43" ht="12" customHeight="1">
      <c r="A755" s="98"/>
      <c r="B755" s="98"/>
      <c r="C755" s="112"/>
      <c r="D755" s="112"/>
      <c r="E755" s="113"/>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8"/>
    </row>
    <row r="756" spans="1:43" ht="12" customHeight="1">
      <c r="A756" s="98"/>
      <c r="B756" s="98"/>
      <c r="C756" s="112"/>
      <c r="D756" s="112"/>
      <c r="E756" s="113"/>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8"/>
    </row>
    <row r="757" spans="1:43" ht="12" customHeight="1">
      <c r="A757" s="98"/>
      <c r="B757" s="98"/>
      <c r="C757" s="112"/>
      <c r="D757" s="112"/>
      <c r="E757" s="113"/>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8"/>
    </row>
    <row r="758" spans="1:43" ht="12" customHeight="1">
      <c r="A758" s="98"/>
      <c r="B758" s="98"/>
      <c r="C758" s="112"/>
      <c r="D758" s="112"/>
      <c r="E758" s="113"/>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8"/>
    </row>
    <row r="759" spans="1:43" ht="12" customHeight="1">
      <c r="A759" s="98"/>
      <c r="B759" s="98"/>
      <c r="C759" s="112"/>
      <c r="D759" s="112"/>
      <c r="E759" s="113"/>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8"/>
    </row>
    <row r="760" spans="1:43" ht="12" customHeight="1">
      <c r="A760" s="98"/>
      <c r="B760" s="98"/>
      <c r="C760" s="112"/>
      <c r="D760" s="112"/>
      <c r="E760" s="113"/>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8"/>
    </row>
    <row r="761" spans="1:43" ht="12" customHeight="1">
      <c r="A761" s="98"/>
      <c r="B761" s="98"/>
      <c r="C761" s="112"/>
      <c r="D761" s="112"/>
      <c r="E761" s="113"/>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8"/>
    </row>
    <row r="762" spans="1:43" ht="12" customHeight="1">
      <c r="A762" s="98"/>
      <c r="B762" s="98"/>
      <c r="C762" s="112"/>
      <c r="D762" s="112"/>
      <c r="E762" s="113"/>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8"/>
    </row>
    <row r="763" spans="1:43" ht="12" customHeight="1">
      <c r="A763" s="98"/>
      <c r="B763" s="98"/>
      <c r="C763" s="112"/>
      <c r="D763" s="112"/>
      <c r="E763" s="113"/>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8"/>
    </row>
    <row r="764" spans="1:43" ht="12" customHeight="1">
      <c r="A764" s="98"/>
      <c r="B764" s="98"/>
      <c r="C764" s="112"/>
      <c r="D764" s="112"/>
      <c r="E764" s="113"/>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8"/>
    </row>
    <row r="765" spans="1:43" ht="12" customHeight="1">
      <c r="A765" s="98"/>
      <c r="B765" s="98"/>
      <c r="C765" s="112"/>
      <c r="D765" s="112"/>
      <c r="E765" s="113"/>
      <c r="F765" s="97"/>
      <c r="G765" s="97"/>
      <c r="H765" s="97"/>
      <c r="I765" s="97"/>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8"/>
    </row>
    <row r="766" spans="1:43" ht="12" customHeight="1">
      <c r="A766" s="98"/>
      <c r="B766" s="98"/>
      <c r="C766" s="112"/>
      <c r="D766" s="112"/>
      <c r="E766" s="113"/>
      <c r="F766" s="97"/>
      <c r="G766" s="97"/>
      <c r="H766" s="97"/>
      <c r="I766" s="97"/>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8"/>
    </row>
    <row r="767" spans="1:43" ht="12" customHeight="1">
      <c r="A767" s="98"/>
      <c r="B767" s="98"/>
      <c r="C767" s="112"/>
      <c r="D767" s="112"/>
      <c r="E767" s="113"/>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8"/>
    </row>
    <row r="768" spans="1:43" ht="12" customHeight="1">
      <c r="A768" s="98"/>
      <c r="B768" s="98"/>
      <c r="C768" s="112"/>
      <c r="D768" s="112"/>
      <c r="E768" s="113"/>
      <c r="F768" s="97"/>
      <c r="G768" s="97"/>
      <c r="H768" s="97"/>
      <c r="I768" s="97"/>
      <c r="J768" s="97"/>
      <c r="K768" s="97"/>
      <c r="L768" s="97"/>
      <c r="M768" s="97"/>
      <c r="N768" s="97"/>
      <c r="O768" s="97"/>
      <c r="P768" s="97"/>
      <c r="Q768" s="97"/>
      <c r="R768" s="97"/>
      <c r="S768" s="97"/>
      <c r="T768" s="97"/>
      <c r="U768" s="97"/>
      <c r="V768" s="97"/>
      <c r="W768" s="97"/>
      <c r="X768" s="97"/>
      <c r="Y768" s="97"/>
      <c r="Z768" s="97"/>
      <c r="AA768" s="97"/>
      <c r="AB768" s="97"/>
      <c r="AC768" s="97"/>
      <c r="AD768" s="97"/>
      <c r="AE768" s="97"/>
      <c r="AF768" s="97"/>
      <c r="AG768" s="97"/>
      <c r="AH768" s="97"/>
      <c r="AI768" s="97"/>
      <c r="AJ768" s="97"/>
      <c r="AK768" s="97"/>
      <c r="AL768" s="97"/>
      <c r="AM768" s="97"/>
      <c r="AN768" s="97"/>
      <c r="AO768" s="97"/>
      <c r="AP768" s="97"/>
      <c r="AQ768" s="98"/>
    </row>
    <row r="769" spans="1:43" ht="12" customHeight="1">
      <c r="A769" s="98"/>
      <c r="B769" s="98"/>
      <c r="C769" s="112"/>
      <c r="D769" s="112"/>
      <c r="E769" s="113"/>
      <c r="F769" s="97"/>
      <c r="G769" s="97"/>
      <c r="H769" s="97"/>
      <c r="I769" s="97"/>
      <c r="J769" s="97"/>
      <c r="K769" s="97"/>
      <c r="L769" s="97"/>
      <c r="M769" s="97"/>
      <c r="N769" s="97"/>
      <c r="O769" s="97"/>
      <c r="P769" s="97"/>
      <c r="Q769" s="97"/>
      <c r="R769" s="97"/>
      <c r="S769" s="97"/>
      <c r="T769" s="97"/>
      <c r="U769" s="97"/>
      <c r="V769" s="97"/>
      <c r="W769" s="97"/>
      <c r="X769" s="97"/>
      <c r="Y769" s="97"/>
      <c r="Z769" s="97"/>
      <c r="AA769" s="97"/>
      <c r="AB769" s="97"/>
      <c r="AC769" s="97"/>
      <c r="AD769" s="97"/>
      <c r="AE769" s="97"/>
      <c r="AF769" s="97"/>
      <c r="AG769" s="97"/>
      <c r="AH769" s="97"/>
      <c r="AI769" s="97"/>
      <c r="AJ769" s="97"/>
      <c r="AK769" s="97"/>
      <c r="AL769" s="97"/>
      <c r="AM769" s="97"/>
      <c r="AN769" s="97"/>
      <c r="AO769" s="97"/>
      <c r="AP769" s="97"/>
      <c r="AQ769" s="98"/>
    </row>
    <row r="770" spans="1:43" ht="12" customHeight="1">
      <c r="A770" s="98"/>
      <c r="B770" s="98"/>
      <c r="C770" s="112"/>
      <c r="D770" s="112"/>
      <c r="E770" s="113"/>
      <c r="F770" s="97"/>
      <c r="G770" s="97"/>
      <c r="H770" s="97"/>
      <c r="I770" s="97"/>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8"/>
    </row>
    <row r="771" spans="1:43" ht="12" customHeight="1">
      <c r="A771" s="98"/>
      <c r="B771" s="98"/>
      <c r="C771" s="112"/>
      <c r="D771" s="112"/>
      <c r="E771" s="113"/>
      <c r="F771" s="97"/>
      <c r="G771" s="97"/>
      <c r="H771" s="97"/>
      <c r="I771" s="97"/>
      <c r="J771" s="97"/>
      <c r="K771" s="97"/>
      <c r="L771" s="97"/>
      <c r="M771" s="97"/>
      <c r="N771" s="97"/>
      <c r="O771" s="97"/>
      <c r="P771" s="97"/>
      <c r="Q771" s="97"/>
      <c r="R771" s="97"/>
      <c r="S771" s="97"/>
      <c r="T771" s="97"/>
      <c r="U771" s="97"/>
      <c r="V771" s="97"/>
      <c r="W771" s="97"/>
      <c r="X771" s="97"/>
      <c r="Y771" s="97"/>
      <c r="Z771" s="97"/>
      <c r="AA771" s="97"/>
      <c r="AB771" s="97"/>
      <c r="AC771" s="97"/>
      <c r="AD771" s="97"/>
      <c r="AE771" s="97"/>
      <c r="AF771" s="97"/>
      <c r="AG771" s="97"/>
      <c r="AH771" s="97"/>
      <c r="AI771" s="97"/>
      <c r="AJ771" s="97"/>
      <c r="AK771" s="97"/>
      <c r="AL771" s="97"/>
      <c r="AM771" s="97"/>
      <c r="AN771" s="97"/>
      <c r="AO771" s="97"/>
      <c r="AP771" s="97"/>
      <c r="AQ771" s="98"/>
    </row>
    <row r="772" spans="1:43" ht="12" customHeight="1">
      <c r="A772" s="98"/>
      <c r="B772" s="98"/>
      <c r="C772" s="112"/>
      <c r="D772" s="112"/>
      <c r="E772" s="113"/>
      <c r="F772" s="97"/>
      <c r="G772" s="97"/>
      <c r="H772" s="97"/>
      <c r="I772" s="97"/>
      <c r="J772" s="97"/>
      <c r="K772" s="97"/>
      <c r="L772" s="97"/>
      <c r="M772" s="97"/>
      <c r="N772" s="97"/>
      <c r="O772" s="97"/>
      <c r="P772" s="97"/>
      <c r="Q772" s="97"/>
      <c r="R772" s="97"/>
      <c r="S772" s="97"/>
      <c r="T772" s="97"/>
      <c r="U772" s="97"/>
      <c r="V772" s="97"/>
      <c r="W772" s="97"/>
      <c r="X772" s="97"/>
      <c r="Y772" s="97"/>
      <c r="Z772" s="97"/>
      <c r="AA772" s="97"/>
      <c r="AB772" s="97"/>
      <c r="AC772" s="97"/>
      <c r="AD772" s="97"/>
      <c r="AE772" s="97"/>
      <c r="AF772" s="97"/>
      <c r="AG772" s="97"/>
      <c r="AH772" s="97"/>
      <c r="AI772" s="97"/>
      <c r="AJ772" s="97"/>
      <c r="AK772" s="97"/>
      <c r="AL772" s="97"/>
      <c r="AM772" s="97"/>
      <c r="AN772" s="97"/>
      <c r="AO772" s="97"/>
      <c r="AP772" s="97"/>
      <c r="AQ772" s="98"/>
    </row>
    <row r="773" spans="1:43" ht="12" customHeight="1">
      <c r="A773" s="98"/>
      <c r="B773" s="98"/>
      <c r="C773" s="112"/>
      <c r="D773" s="112"/>
      <c r="E773" s="113"/>
      <c r="F773" s="97"/>
      <c r="G773" s="97"/>
      <c r="H773" s="97"/>
      <c r="I773" s="97"/>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8"/>
    </row>
  </sheetData>
  <mergeCells count="90">
    <mergeCell ref="C354:D354"/>
    <mergeCell ref="AN8:AO8"/>
    <mergeCell ref="C497:D497"/>
    <mergeCell ref="C13:D13"/>
    <mergeCell ref="H8:I8"/>
    <mergeCell ref="C376:D376"/>
    <mergeCell ref="C90:D90"/>
    <mergeCell ref="C156:D156"/>
    <mergeCell ref="C486:D486"/>
    <mergeCell ref="C79:D79"/>
    <mergeCell ref="C398:D398"/>
    <mergeCell ref="C134:D134"/>
    <mergeCell ref="C277:D277"/>
    <mergeCell ref="AD573:AN573"/>
    <mergeCell ref="A1:H1"/>
    <mergeCell ref="C35:D35"/>
    <mergeCell ref="Q8:R8"/>
    <mergeCell ref="S8:T8"/>
    <mergeCell ref="C10:D10"/>
    <mergeCell ref="C167:D167"/>
    <mergeCell ref="C530:D530"/>
    <mergeCell ref="C11:D11"/>
    <mergeCell ref="F6:X6"/>
    <mergeCell ref="C564:N573"/>
    <mergeCell ref="C409:D409"/>
    <mergeCell ref="C442:D442"/>
    <mergeCell ref="AL8:AM8"/>
    <mergeCell ref="C420:D420"/>
    <mergeCell ref="C233:D233"/>
    <mergeCell ref="Q573:AA573"/>
    <mergeCell ref="C255:D255"/>
    <mergeCell ref="F8:G8"/>
    <mergeCell ref="C365:D365"/>
    <mergeCell ref="C12:D12"/>
    <mergeCell ref="C46:D46"/>
    <mergeCell ref="C145:D145"/>
    <mergeCell ref="C178:D178"/>
    <mergeCell ref="J8:L8"/>
    <mergeCell ref="C508:D508"/>
    <mergeCell ref="C299:D299"/>
    <mergeCell ref="C519:D519"/>
    <mergeCell ref="W7:X8"/>
    <mergeCell ref="C101:D101"/>
    <mergeCell ref="C24:D24"/>
    <mergeCell ref="C266:D266"/>
    <mergeCell ref="A2:H2"/>
    <mergeCell ref="C6:D9"/>
    <mergeCell ref="C123:D123"/>
    <mergeCell ref="C552:D552"/>
    <mergeCell ref="U8:V8"/>
    <mergeCell ref="C57:D57"/>
    <mergeCell ref="C189:D189"/>
    <mergeCell ref="A4:AO4"/>
    <mergeCell ref="Y8:Z8"/>
    <mergeCell ref="AA8:AB8"/>
    <mergeCell ref="C68:D68"/>
    <mergeCell ref="C310:D310"/>
    <mergeCell ref="C464:D464"/>
    <mergeCell ref="C112:D112"/>
    <mergeCell ref="A6:A9"/>
    <mergeCell ref="C541:D541"/>
    <mergeCell ref="AD566:AN566"/>
    <mergeCell ref="C288:D288"/>
    <mergeCell ref="C387:D387"/>
    <mergeCell ref="C343:D343"/>
    <mergeCell ref="C200:D200"/>
    <mergeCell ref="C475:D475"/>
    <mergeCell ref="C321:D321"/>
    <mergeCell ref="C211:D211"/>
    <mergeCell ref="C453:D453"/>
    <mergeCell ref="C332:D332"/>
    <mergeCell ref="C244:D244"/>
    <mergeCell ref="Q565:AA565"/>
    <mergeCell ref="AD564:AN564"/>
    <mergeCell ref="C431:D431"/>
    <mergeCell ref="AD565:AN565"/>
    <mergeCell ref="C222:D222"/>
    <mergeCell ref="B6:B9"/>
    <mergeCell ref="Y6:AO6"/>
    <mergeCell ref="M8:N8"/>
    <mergeCell ref="O8:P8"/>
    <mergeCell ref="AH8:AI8"/>
    <mergeCell ref="AJ8:AK8"/>
    <mergeCell ref="E6:E9"/>
    <mergeCell ref="Y7:AB7"/>
    <mergeCell ref="F7:I7"/>
    <mergeCell ref="AF8:AG8"/>
    <mergeCell ref="AC8:AE8"/>
    <mergeCell ref="J7:V7"/>
    <mergeCell ref="AC7:AO7"/>
  </mergeCells>
  <dataValidations count="4">
    <dataValidation type="custom" allowBlank="1" showInputMessage="1" showErrorMessage="1" prompt="Tên trường bắt đầu bằng: TH, TH&amp;THCS, TH-THCS&amp;THPT, PTDTBT" sqref="C13 C24 C35 C46 C57 C68 C79 C90 C101 C112 C123 C134 C145 C156 C167 C178 C189 C200 C211 C222 C233 C244 C255 C266 C277 C288 C299 C310 C321 C332 C343 C354 C365 C376 C387 C398 C409 C420 C431 C442 C453 C464 C475 C486 C497 C508 C519 C530 C541 C552">
      <formula1>$A13&gt;0</formula1>
      <formula2>0</formula2>
    </dataValidation>
    <dataValidation type="custom" allowBlank="1" showInputMessage="1" showErrorMessage="1" prompt="Chưa nhập tên điểm trường" sqref="H14:I23 H25:I34 H36:I45 H47:I56 H58:I67 H69:I78 H80:I89 H91:I100 H102:I111 H113:I122 H124:I133 H135:I144 H146:I155 H157:I166 H168:I177 H179:I188 H190:I199 H201:I210 H212:I221 H223:I232 H234:I243 H245:I254 H256:I265 H267:I276 H278:I287 H289:I298 H300:I309 H311:I320 H322:I331 H333:I342 H344:I353 H355:I364 H366:I375 H377:I386 H388:I397 H399:I408 H410:I419 H421:I430 H432:I441 H443:I452 H454:I463 H465:I474 H476:I485 H487:I496 H498:I507 H509:I518 H520:I529 H531:I540 H542:I551 H553:I562 L14:X23 L25:X34 L36:X45 L47:X56 L58:X67 L69:X78 L80:X89 L91:X100 L102:X111 L113:X122 L124:X133 L135:X144 L146:X155 L157:X166 L168:X177 L179:X188 L190:X199 L201:X210 L212:X221 L223:X232 L234:X243 L245:X254 L256:X265 L267:X276 L278:X287 L289:X298 L300:X309 L311:X320 L322:X331 L333:X342 L344:X353 L355:X364 L366:X375 L377:X386 L388:X397 L399:X408 L410:X419 L421:X430 L432:X441 L443:X452 L454:X463 L465:X474 L476:X485 L487:X496 L498:X507 L509:X518 L520:X529 L531:X540 L542:X551 L553:X562 AA14:AB23 AA25:AB34 AA36:AB45 AA47:AB56 AA58:AB67 AA69:AB78 AA80:AB89 AA91:AB100 AA102:AB111 AA113:AB122 AA124:AB133 AA135:AB144 AA146:AB155 AA157:AB166 AA168:AB177 AA179:AB188 AA190:AB199 AA201:AB210 AA212:AB221 AA223:AB232 AA234:AB243 AA245:AB254 AA256:AB265 AA267:AB276 AA278:AB287 AA289:AB298 AA300:AB309 AA311:AB320 AA322:AB331 AA333:AB342 AA344:AB353 AA355:AB364 AA366:AB375 AA377:AB386 AA388:AB397 AA399:AB408 AA410:AB419 AA421:AB430 AA432:AB441 AA443:AB452 AA454:AB463 AA465:AB474 AA476:AB485 AA487:AB496 AA498:AB507 AA509:AB518 AA520:AB529 AA531:AB540 AA542:AB551 AA553:AB562 AE14:AO23 AE25:AO34 AE36:AO45 AE47:AO56 AE58:AO67 AE69:AO78 AE80:AO89 AE91:AO100 AE102:AO111 AE113:AO122 AE124:AO133 AE135:AO144 AE146:AO155 AE157:AO166 AE168:AO177 AE179:AO188 AE190:AO199 AE201:AO210 AE212:AO221 AE223:AO232 AE234:AO243 AE245:AO254 AE256:AO265 AE267:AO276 AE278:AO287 AE289:AO298 AE300:AO309 AE311:AO320 AE322:AO331 AE333:AO342 AE344:AO353 AE355:AO364 AE366:AO375 AE377:AO386 AE388:AO397 AE399:AO408 AE410:AO419 AE421:AO430 AE432:AO441 AE443:AO452 AE454:AO463 AE465:AO474 AE476:AO485 AE487:AO496 AE498:AO507 AE509:AO518 AE520:AO529 AE531:AO540 AE542:AO551 AE553:AO562">
      <formula1>LEN($D14)&gt;0</formula1>
      <formula2>0</formula2>
    </dataValidation>
    <dataValidation type="custom" allowBlank="1" showInputMessage="1" showErrorMessage="1" prompt="Chưa chọn địa phương" sqref="D14:D23 D25:D34 D36:D45 D47:D56 D58:D67 D69:D78 D80:D89 D91:D100 D102:D111 D113:D122 D124:D133 D135:D144 D146:D155 D157:D166 D168:D177 D179:D188 D190:D199 D201:D210 D212:D221 D223:D232 D234:D243 D245:D254 D256:D265 D267:D276 D278:D287 D289:D298 D300:D309 D311:D320 D322:D331 D333:D342 D344:D353 D355:D364 D366:D375 D377:D386 D388:D397 D399:D408 D410:D419 D421:D430 D432:D441 D443:D452 D454:D463 D465:D474 D476:D485 D487:D496 D498:D507 D509:D518 D520:D529 D531:D540 D542:D551 D553:D562">
      <formula1>LEN($A$1)&gt;0</formula1>
      <formula2>0</formula2>
    </dataValidation>
    <dataValidation type="list" allowBlank="1" showInputMessage="1" showErrorMessage="1" prompt="Ký hiệu loại hình trường: - CL: Trường Công lập_x000a_TT: Trường Tư thục" sqref="E13 E24 E35 E46 E57 E68 E79 E90 E101 E112 E123 E134 E145 E156 E167 E178 E189 E200 E211 E222 E233 E244 E255 E266 E277 E288 E299 E310 E321 E332 E343 E354 E365 E376 E387 E398 E409 E420 E431 E442 E453 E464 E475 E486 E497 E508 E519 E530 E541 E552">
      <formula1>"CL,TT"</formula1>
      <formula2>0</formula2>
    </dataValidation>
  </dataValidations>
  <pageMargins left="0.7" right="0.7" top="0.75" bottom="0.75" header="0.511811023622047" footer="0.511811023622047"/>
  <pageSetup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64"/>
  <sheetViews>
    <sheetView zoomScaleNormal="100" workbookViewId="0"/>
  </sheetViews>
  <sheetFormatPr defaultColWidth="11.25" defaultRowHeight="15" customHeight="1"/>
  <cols>
    <col min="1" max="1" width="2.625" customWidth="1"/>
    <col min="2" max="2" width="8.125" customWidth="1"/>
    <col min="3" max="3" width="2.125" customWidth="1"/>
    <col min="4" max="4" width="16.125" customWidth="1"/>
    <col min="5" max="5" width="4.125" customWidth="1"/>
    <col min="6" max="7" width="4.5" hidden="1" customWidth="1"/>
    <col min="8" max="8" width="5.125" hidden="1" customWidth="1"/>
    <col min="9" max="9" width="4.625" hidden="1" customWidth="1"/>
    <col min="10" max="10" width="4.125" hidden="1" customWidth="1"/>
    <col min="11" max="11" width="5" hidden="1" customWidth="1"/>
    <col min="12" max="12" width="4.625" hidden="1" customWidth="1"/>
    <col min="13" max="13" width="3.625" hidden="1" customWidth="1"/>
    <col min="14" max="14" width="4.125" hidden="1" customWidth="1"/>
    <col min="15" max="15" width="3.625" hidden="1" customWidth="1"/>
    <col min="16" max="16" width="4.125" hidden="1" customWidth="1"/>
    <col min="17" max="17" width="3.625" hidden="1" customWidth="1"/>
    <col min="18" max="18" width="4.125" hidden="1" customWidth="1"/>
    <col min="19" max="19" width="3.625" hidden="1" customWidth="1"/>
    <col min="20" max="20" width="4.125" hidden="1" customWidth="1"/>
    <col min="21" max="21" width="3.625" hidden="1" customWidth="1"/>
    <col min="22" max="22" width="4.125" hidden="1" customWidth="1"/>
    <col min="23" max="23" width="3.625" hidden="1" customWidth="1"/>
    <col min="24" max="24" width="5.5" hidden="1" customWidth="1"/>
    <col min="25" max="26" width="4.5" hidden="1" customWidth="1"/>
    <col min="27" max="27" width="6.25" hidden="1" customWidth="1"/>
    <col min="28" max="28" width="4.625" hidden="1" customWidth="1"/>
    <col min="29" max="29" width="4.125" customWidth="1"/>
    <col min="30" max="30" width="5" customWidth="1"/>
    <col min="31" max="31" width="4.625" customWidth="1"/>
    <col min="32" max="32" width="3.625" customWidth="1"/>
    <col min="33" max="33" width="4.125" customWidth="1"/>
    <col min="34" max="34" width="3.625" customWidth="1"/>
    <col min="35" max="35" width="4.125" customWidth="1"/>
    <col min="36" max="36" width="3.625" customWidth="1"/>
    <col min="37" max="37" width="4.125" customWidth="1"/>
    <col min="38" max="38" width="3.625" customWidth="1"/>
    <col min="39" max="39" width="4.125" customWidth="1"/>
    <col min="40" max="40" width="3.625" customWidth="1"/>
    <col min="41" max="41" width="4.125" customWidth="1"/>
  </cols>
  <sheetData>
    <row r="1" spans="1:41" ht="12" customHeight="1">
      <c r="A1" s="94"/>
      <c r="B1" s="94"/>
      <c r="C1" s="94"/>
      <c r="D1" s="94"/>
      <c r="E1" s="94"/>
      <c r="F1" s="94"/>
      <c r="G1" s="94"/>
      <c r="H1" s="94"/>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6" t="s">
        <v>626</v>
      </c>
    </row>
    <row r="2" spans="1:41" ht="13.5" customHeight="1">
      <c r="A2" s="94"/>
      <c r="B2" s="94"/>
      <c r="C2" s="94"/>
      <c r="D2" s="94"/>
      <c r="E2" s="94"/>
      <c r="F2" s="94"/>
      <c r="G2" s="94"/>
      <c r="H2" s="94"/>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row>
    <row r="3" spans="1:41" ht="14.25" customHeight="1">
      <c r="A3" s="94"/>
      <c r="B3" s="94"/>
      <c r="C3" s="94"/>
      <c r="D3" s="94"/>
      <c r="E3" s="94"/>
      <c r="F3" s="94"/>
      <c r="G3" s="94"/>
      <c r="H3" s="94"/>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row>
    <row r="4" spans="1:41" ht="16.5" customHeight="1">
      <c r="A4" s="1355"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row>
    <row r="5" spans="1:41" ht="11.25" customHeight="1">
      <c r="A5" s="95"/>
      <c r="B5" s="95"/>
      <c r="C5" s="95"/>
      <c r="D5" s="95"/>
      <c r="E5" s="99"/>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row>
    <row r="6" spans="1:41" ht="13.5" customHeight="1">
      <c r="A6" s="1395" t="s">
        <v>3</v>
      </c>
      <c r="B6" s="1395" t="s">
        <v>629</v>
      </c>
      <c r="C6" s="1386" t="s">
        <v>630</v>
      </c>
      <c r="D6" s="1377"/>
      <c r="E6" s="1455" t="s">
        <v>631</v>
      </c>
      <c r="F6" s="1455" t="s">
        <v>632</v>
      </c>
      <c r="G6" s="1325"/>
      <c r="H6" s="1325"/>
      <c r="I6" s="1325"/>
      <c r="J6" s="1325"/>
      <c r="K6" s="1325"/>
      <c r="L6" s="1325"/>
      <c r="M6" s="1325"/>
      <c r="N6" s="1325"/>
      <c r="O6" s="1325"/>
      <c r="P6" s="1325"/>
      <c r="Q6" s="1325"/>
      <c r="R6" s="1325"/>
      <c r="S6" s="1325"/>
      <c r="T6" s="1325"/>
      <c r="U6" s="1325"/>
      <c r="V6" s="1325"/>
      <c r="W6" s="1325"/>
      <c r="X6" s="1326"/>
      <c r="Y6" s="1385" t="s">
        <v>633</v>
      </c>
      <c r="Z6" s="1357"/>
      <c r="AA6" s="1357"/>
      <c r="AB6" s="1357"/>
      <c r="AC6" s="1357"/>
      <c r="AD6" s="1357"/>
      <c r="AE6" s="1357"/>
      <c r="AF6" s="1357"/>
      <c r="AG6" s="1357"/>
      <c r="AH6" s="1357"/>
      <c r="AI6" s="1357"/>
      <c r="AJ6" s="1357"/>
      <c r="AK6" s="1357"/>
      <c r="AL6" s="1357"/>
      <c r="AM6" s="1357"/>
      <c r="AN6" s="1357"/>
      <c r="AO6" s="1351"/>
    </row>
    <row r="7" spans="1:41" ht="23.25" customHeight="1">
      <c r="A7" s="1368"/>
      <c r="B7" s="1368"/>
      <c r="C7" s="1371"/>
      <c r="D7" s="1349"/>
      <c r="E7" s="1307"/>
      <c r="F7" s="1455" t="s">
        <v>634</v>
      </c>
      <c r="G7" s="1325"/>
      <c r="H7" s="1325"/>
      <c r="I7" s="1326"/>
      <c r="J7" s="1455" t="s">
        <v>31</v>
      </c>
      <c r="K7" s="1325"/>
      <c r="L7" s="1325"/>
      <c r="M7" s="1325"/>
      <c r="N7" s="1325"/>
      <c r="O7" s="1325"/>
      <c r="P7" s="1325"/>
      <c r="Q7" s="1325"/>
      <c r="R7" s="1325"/>
      <c r="S7" s="1325"/>
      <c r="T7" s="1325"/>
      <c r="U7" s="1325"/>
      <c r="V7" s="1326"/>
      <c r="W7" s="1455" t="s">
        <v>635</v>
      </c>
      <c r="X7" s="1328"/>
      <c r="Y7" s="1456" t="s">
        <v>634</v>
      </c>
      <c r="Z7" s="1373"/>
      <c r="AA7" s="1373"/>
      <c r="AB7" s="1391"/>
      <c r="AC7" s="1385" t="s">
        <v>31</v>
      </c>
      <c r="AD7" s="1357"/>
      <c r="AE7" s="1357"/>
      <c r="AF7" s="1357"/>
      <c r="AG7" s="1357"/>
      <c r="AH7" s="1357"/>
      <c r="AI7" s="1357"/>
      <c r="AJ7" s="1357"/>
      <c r="AK7" s="1357"/>
      <c r="AL7" s="1357"/>
      <c r="AM7" s="1357"/>
      <c r="AN7" s="1357"/>
      <c r="AO7" s="1351"/>
    </row>
    <row r="8" spans="1:41" ht="12" customHeight="1">
      <c r="A8" s="1368"/>
      <c r="B8" s="1368"/>
      <c r="C8" s="1371"/>
      <c r="D8" s="1349"/>
      <c r="E8" s="1307"/>
      <c r="F8" s="1454" t="s">
        <v>636</v>
      </c>
      <c r="G8" s="1326"/>
      <c r="H8" s="1454" t="s">
        <v>637</v>
      </c>
      <c r="I8" s="1326"/>
      <c r="J8" s="1455" t="s">
        <v>32</v>
      </c>
      <c r="K8" s="1325"/>
      <c r="L8" s="1326"/>
      <c r="M8" s="1454" t="s">
        <v>638</v>
      </c>
      <c r="N8" s="1326"/>
      <c r="O8" s="1454" t="s">
        <v>639</v>
      </c>
      <c r="P8" s="1326"/>
      <c r="Q8" s="1454" t="s">
        <v>640</v>
      </c>
      <c r="R8" s="1326"/>
      <c r="S8" s="1454" t="s">
        <v>641</v>
      </c>
      <c r="T8" s="1326"/>
      <c r="U8" s="1454" t="s">
        <v>642</v>
      </c>
      <c r="V8" s="1326"/>
      <c r="W8" s="1331"/>
      <c r="X8" s="1332"/>
      <c r="Y8" s="1457" t="s">
        <v>636</v>
      </c>
      <c r="Z8" s="1391"/>
      <c r="AA8" s="1394" t="s">
        <v>637</v>
      </c>
      <c r="AB8" s="1391"/>
      <c r="AC8" s="1385" t="s">
        <v>32</v>
      </c>
      <c r="AD8" s="1357"/>
      <c r="AE8" s="1351"/>
      <c r="AF8" s="1383" t="s">
        <v>638</v>
      </c>
      <c r="AG8" s="1351"/>
      <c r="AH8" s="1383" t="s">
        <v>639</v>
      </c>
      <c r="AI8" s="1351"/>
      <c r="AJ8" s="1383" t="s">
        <v>640</v>
      </c>
      <c r="AK8" s="1351"/>
      <c r="AL8" s="1383" t="s">
        <v>641</v>
      </c>
      <c r="AM8" s="1351"/>
      <c r="AN8" s="1383" t="s">
        <v>642</v>
      </c>
      <c r="AO8" s="1351"/>
    </row>
    <row r="9" spans="1:41" ht="58.5" customHeight="1">
      <c r="A9" s="1369"/>
      <c r="B9" s="1369"/>
      <c r="C9" s="1372"/>
      <c r="D9" s="1458"/>
      <c r="E9" s="1308"/>
      <c r="F9" s="924" t="s">
        <v>636</v>
      </c>
      <c r="G9" s="924" t="s">
        <v>643</v>
      </c>
      <c r="H9" s="924" t="s">
        <v>644</v>
      </c>
      <c r="I9" s="924" t="s">
        <v>645</v>
      </c>
      <c r="J9" s="924" t="s">
        <v>42</v>
      </c>
      <c r="K9" s="924" t="s">
        <v>43</v>
      </c>
      <c r="L9" s="924" t="s">
        <v>645</v>
      </c>
      <c r="M9" s="924" t="s">
        <v>42</v>
      </c>
      <c r="N9" s="924" t="s">
        <v>43</v>
      </c>
      <c r="O9" s="924" t="s">
        <v>42</v>
      </c>
      <c r="P9" s="924" t="s">
        <v>43</v>
      </c>
      <c r="Q9" s="924" t="s">
        <v>42</v>
      </c>
      <c r="R9" s="924" t="s">
        <v>43</v>
      </c>
      <c r="S9" s="924" t="s">
        <v>42</v>
      </c>
      <c r="T9" s="924" t="s">
        <v>43</v>
      </c>
      <c r="U9" s="924" t="s">
        <v>42</v>
      </c>
      <c r="V9" s="924" t="s">
        <v>43</v>
      </c>
      <c r="W9" s="924" t="s">
        <v>32</v>
      </c>
      <c r="X9" s="924" t="s">
        <v>646</v>
      </c>
      <c r="Y9" s="925" t="s">
        <v>636</v>
      </c>
      <c r="Z9" s="359" t="s">
        <v>643</v>
      </c>
      <c r="AA9" s="357" t="s">
        <v>644</v>
      </c>
      <c r="AB9" s="359" t="s">
        <v>645</v>
      </c>
      <c r="AC9" s="364" t="s">
        <v>42</v>
      </c>
      <c r="AD9" s="365" t="s">
        <v>43</v>
      </c>
      <c r="AE9" s="362" t="s">
        <v>645</v>
      </c>
      <c r="AF9" s="366" t="s">
        <v>42</v>
      </c>
      <c r="AG9" s="362" t="s">
        <v>43</v>
      </c>
      <c r="AH9" s="366" t="s">
        <v>42</v>
      </c>
      <c r="AI9" s="362" t="s">
        <v>43</v>
      </c>
      <c r="AJ9" s="366" t="s">
        <v>42</v>
      </c>
      <c r="AK9" s="362" t="s">
        <v>43</v>
      </c>
      <c r="AL9" s="366" t="s">
        <v>42</v>
      </c>
      <c r="AM9" s="362" t="s">
        <v>43</v>
      </c>
      <c r="AN9" s="366" t="s">
        <v>42</v>
      </c>
      <c r="AO9" s="362" t="s">
        <v>43</v>
      </c>
    </row>
    <row r="10" spans="1:41" ht="19.5" customHeight="1">
      <c r="A10" s="107"/>
      <c r="B10" s="108"/>
      <c r="C10" s="1375" t="s">
        <v>647</v>
      </c>
      <c r="D10" s="1351"/>
      <c r="E10" s="926">
        <f>SUM(E11:E12)</f>
        <v>22</v>
      </c>
      <c r="F10" s="926">
        <f>SUM(F11:F12)</f>
        <v>2595</v>
      </c>
      <c r="G10" s="609"/>
      <c r="H10" s="926">
        <f t="shared" ref="H10:AO10" si="0">SUM(H11:H12)</f>
        <v>2595</v>
      </c>
      <c r="I10" s="611">
        <f t="shared" si="0"/>
        <v>17</v>
      </c>
      <c r="J10" s="610">
        <f t="shared" si="0"/>
        <v>405</v>
      </c>
      <c r="K10" s="921">
        <f t="shared" si="0"/>
        <v>12952</v>
      </c>
      <c r="L10" s="617">
        <f t="shared" si="0"/>
        <v>86</v>
      </c>
      <c r="M10" s="927">
        <f t="shared" si="0"/>
        <v>83</v>
      </c>
      <c r="N10" s="928">
        <f t="shared" si="0"/>
        <v>2623</v>
      </c>
      <c r="O10" s="927">
        <f t="shared" si="0"/>
        <v>76</v>
      </c>
      <c r="P10" s="928">
        <f t="shared" si="0"/>
        <v>2360</v>
      </c>
      <c r="Q10" s="927">
        <f t="shared" si="0"/>
        <v>85</v>
      </c>
      <c r="R10" s="928">
        <f t="shared" si="0"/>
        <v>2734</v>
      </c>
      <c r="S10" s="927">
        <f t="shared" si="0"/>
        <v>82</v>
      </c>
      <c r="T10" s="928">
        <f t="shared" si="0"/>
        <v>2606</v>
      </c>
      <c r="U10" s="927">
        <f t="shared" si="0"/>
        <v>79</v>
      </c>
      <c r="V10" s="928">
        <f t="shared" si="0"/>
        <v>2629</v>
      </c>
      <c r="W10" s="616">
        <f t="shared" si="0"/>
        <v>0</v>
      </c>
      <c r="X10" s="617">
        <f t="shared" si="0"/>
        <v>0</v>
      </c>
      <c r="Y10" s="927">
        <f t="shared" si="0"/>
        <v>2567</v>
      </c>
      <c r="Z10" s="617">
        <f t="shared" si="0"/>
        <v>2</v>
      </c>
      <c r="AA10" s="927">
        <f t="shared" si="0"/>
        <v>2567</v>
      </c>
      <c r="AB10" s="617">
        <f t="shared" si="0"/>
        <v>2</v>
      </c>
      <c r="AC10" s="618">
        <f t="shared" si="0"/>
        <v>409</v>
      </c>
      <c r="AD10" s="619">
        <f t="shared" si="0"/>
        <v>12890</v>
      </c>
      <c r="AE10" s="615">
        <f t="shared" si="0"/>
        <v>75</v>
      </c>
      <c r="AF10" s="618">
        <f t="shared" si="0"/>
        <v>83</v>
      </c>
      <c r="AG10" s="615">
        <f t="shared" si="0"/>
        <v>2567</v>
      </c>
      <c r="AH10" s="618">
        <f t="shared" si="0"/>
        <v>83</v>
      </c>
      <c r="AI10" s="615">
        <f t="shared" si="0"/>
        <v>2623</v>
      </c>
      <c r="AJ10" s="618">
        <f t="shared" si="0"/>
        <v>76</v>
      </c>
      <c r="AK10" s="615">
        <f t="shared" si="0"/>
        <v>2360</v>
      </c>
      <c r="AL10" s="618">
        <f t="shared" si="0"/>
        <v>85</v>
      </c>
      <c r="AM10" s="615">
        <f t="shared" si="0"/>
        <v>2734</v>
      </c>
      <c r="AN10" s="618">
        <f t="shared" si="0"/>
        <v>82</v>
      </c>
      <c r="AO10" s="615">
        <f t="shared" si="0"/>
        <v>2606</v>
      </c>
    </row>
    <row r="11" spans="1:41" ht="21" customHeight="1">
      <c r="A11" s="107"/>
      <c r="B11" s="108"/>
      <c r="C11" s="1375" t="s">
        <v>648</v>
      </c>
      <c r="D11" s="1351"/>
      <c r="E11" s="109">
        <f>COUNTIF($E$13:$E$562,"CL")</f>
        <v>21</v>
      </c>
      <c r="F11" s="926">
        <f>SUMIF($E$13:$E$562,"CL",F$13:F$562)</f>
        <v>2526</v>
      </c>
      <c r="G11" s="620"/>
      <c r="H11" s="926">
        <f t="shared" ref="H11:AO11" si="1">SUMIF($E$13:$E$562,"CL",H$13:H$562)</f>
        <v>2526</v>
      </c>
      <c r="I11" s="622">
        <f t="shared" si="1"/>
        <v>17</v>
      </c>
      <c r="J11" s="621">
        <f t="shared" si="1"/>
        <v>392</v>
      </c>
      <c r="K11" s="612">
        <f t="shared" si="1"/>
        <v>12643</v>
      </c>
      <c r="L11" s="613">
        <f t="shared" si="1"/>
        <v>83</v>
      </c>
      <c r="M11" s="614">
        <f t="shared" si="1"/>
        <v>80</v>
      </c>
      <c r="N11" s="926">
        <f t="shared" si="1"/>
        <v>2554</v>
      </c>
      <c r="O11" s="614">
        <f t="shared" si="1"/>
        <v>72</v>
      </c>
      <c r="P11" s="615">
        <f t="shared" si="1"/>
        <v>2266</v>
      </c>
      <c r="Q11" s="614">
        <f t="shared" si="1"/>
        <v>82</v>
      </c>
      <c r="R11" s="615">
        <f t="shared" si="1"/>
        <v>2650</v>
      </c>
      <c r="S11" s="614">
        <f t="shared" si="1"/>
        <v>80</v>
      </c>
      <c r="T11" s="615">
        <f t="shared" si="1"/>
        <v>2568</v>
      </c>
      <c r="U11" s="614">
        <f t="shared" si="1"/>
        <v>78</v>
      </c>
      <c r="V11" s="615">
        <f t="shared" si="1"/>
        <v>2605</v>
      </c>
      <c r="W11" s="623">
        <f t="shared" si="1"/>
        <v>0</v>
      </c>
      <c r="X11" s="613">
        <f t="shared" si="1"/>
        <v>0</v>
      </c>
      <c r="Y11" s="927">
        <f t="shared" si="1"/>
        <v>2447</v>
      </c>
      <c r="Z11" s="617">
        <f t="shared" si="1"/>
        <v>2</v>
      </c>
      <c r="AA11" s="927">
        <f t="shared" si="1"/>
        <v>2447</v>
      </c>
      <c r="AB11" s="617">
        <f t="shared" si="1"/>
        <v>2</v>
      </c>
      <c r="AC11" s="618">
        <f t="shared" si="1"/>
        <v>393</v>
      </c>
      <c r="AD11" s="619">
        <f t="shared" si="1"/>
        <v>12485</v>
      </c>
      <c r="AE11" s="615">
        <f t="shared" si="1"/>
        <v>72</v>
      </c>
      <c r="AF11" s="618">
        <f t="shared" si="1"/>
        <v>79</v>
      </c>
      <c r="AG11" s="615">
        <f t="shared" si="1"/>
        <v>2447</v>
      </c>
      <c r="AH11" s="618">
        <f t="shared" si="1"/>
        <v>80</v>
      </c>
      <c r="AI11" s="615">
        <f t="shared" si="1"/>
        <v>2554</v>
      </c>
      <c r="AJ11" s="618">
        <f t="shared" si="1"/>
        <v>72</v>
      </c>
      <c r="AK11" s="615">
        <f t="shared" si="1"/>
        <v>2266</v>
      </c>
      <c r="AL11" s="618">
        <f t="shared" si="1"/>
        <v>82</v>
      </c>
      <c r="AM11" s="615">
        <f t="shared" si="1"/>
        <v>2650</v>
      </c>
      <c r="AN11" s="618">
        <f t="shared" si="1"/>
        <v>80</v>
      </c>
      <c r="AO11" s="615">
        <f t="shared" si="1"/>
        <v>2568</v>
      </c>
    </row>
    <row r="12" spans="1:41" ht="12.75" customHeight="1">
      <c r="A12" s="107"/>
      <c r="B12" s="108"/>
      <c r="C12" s="1375" t="s">
        <v>649</v>
      </c>
      <c r="D12" s="1351"/>
      <c r="E12" s="109">
        <f>COUNTIF($E$13:$E$562,"TT")</f>
        <v>1</v>
      </c>
      <c r="F12" s="926">
        <f>SUMIF($E$13:$E$562,"TT",F$13:F$562)</f>
        <v>69</v>
      </c>
      <c r="G12" s="620"/>
      <c r="H12" s="926">
        <f t="shared" ref="H12:Y12" si="2">SUMIF($E$13:$E$562,"TT",H$13:H$562)</f>
        <v>69</v>
      </c>
      <c r="I12" s="622">
        <f t="shared" si="2"/>
        <v>0</v>
      </c>
      <c r="J12" s="621">
        <f t="shared" si="2"/>
        <v>13</v>
      </c>
      <c r="K12" s="612">
        <f t="shared" si="2"/>
        <v>309</v>
      </c>
      <c r="L12" s="613">
        <f t="shared" si="2"/>
        <v>3</v>
      </c>
      <c r="M12" s="614">
        <f t="shared" si="2"/>
        <v>3</v>
      </c>
      <c r="N12" s="926">
        <f t="shared" si="2"/>
        <v>69</v>
      </c>
      <c r="O12" s="614">
        <f t="shared" si="2"/>
        <v>4</v>
      </c>
      <c r="P12" s="615">
        <f t="shared" si="2"/>
        <v>94</v>
      </c>
      <c r="Q12" s="614">
        <f t="shared" si="2"/>
        <v>3</v>
      </c>
      <c r="R12" s="615">
        <f t="shared" si="2"/>
        <v>84</v>
      </c>
      <c r="S12" s="614">
        <f t="shared" si="2"/>
        <v>2</v>
      </c>
      <c r="T12" s="615">
        <f t="shared" si="2"/>
        <v>38</v>
      </c>
      <c r="U12" s="614">
        <f t="shared" si="2"/>
        <v>1</v>
      </c>
      <c r="V12" s="615">
        <f t="shared" si="2"/>
        <v>24</v>
      </c>
      <c r="W12" s="623">
        <f t="shared" si="2"/>
        <v>0</v>
      </c>
      <c r="X12" s="613">
        <f t="shared" si="2"/>
        <v>0</v>
      </c>
      <c r="Y12" s="115">
        <f t="shared" si="2"/>
        <v>120</v>
      </c>
      <c r="Z12" s="620"/>
      <c r="AA12" s="927">
        <f t="shared" ref="AA12:AO12" si="3">SUMIF($E$13:$E$562,"TT",AA$13:AA$562)</f>
        <v>120</v>
      </c>
      <c r="AB12" s="613">
        <f t="shared" si="3"/>
        <v>0</v>
      </c>
      <c r="AC12" s="618">
        <f t="shared" si="3"/>
        <v>16</v>
      </c>
      <c r="AD12" s="619">
        <f t="shared" si="3"/>
        <v>405</v>
      </c>
      <c r="AE12" s="615">
        <f t="shared" si="3"/>
        <v>3</v>
      </c>
      <c r="AF12" s="618">
        <f t="shared" si="3"/>
        <v>4</v>
      </c>
      <c r="AG12" s="615">
        <f t="shared" si="3"/>
        <v>120</v>
      </c>
      <c r="AH12" s="618">
        <f t="shared" si="3"/>
        <v>3</v>
      </c>
      <c r="AI12" s="615">
        <f t="shared" si="3"/>
        <v>69</v>
      </c>
      <c r="AJ12" s="618">
        <f t="shared" si="3"/>
        <v>4</v>
      </c>
      <c r="AK12" s="615">
        <f t="shared" si="3"/>
        <v>94</v>
      </c>
      <c r="AL12" s="618">
        <f t="shared" si="3"/>
        <v>3</v>
      </c>
      <c r="AM12" s="615">
        <f t="shared" si="3"/>
        <v>84</v>
      </c>
      <c r="AN12" s="618">
        <f t="shared" si="3"/>
        <v>2</v>
      </c>
      <c r="AO12" s="615">
        <f t="shared" si="3"/>
        <v>38</v>
      </c>
    </row>
    <row r="13" spans="1:41" ht="11.25" customHeight="1">
      <c r="A13" s="116">
        <v>1</v>
      </c>
      <c r="B13" s="117">
        <v>22206412</v>
      </c>
      <c r="C13" s="1350" t="s">
        <v>890</v>
      </c>
      <c r="D13" s="1351"/>
      <c r="E13" s="118" t="s">
        <v>653</v>
      </c>
      <c r="F13" s="340">
        <v>92</v>
      </c>
      <c r="G13" s="341"/>
      <c r="H13" s="342">
        <f t="shared" ref="H13:X13" si="4">SUM(H14:H23)</f>
        <v>92</v>
      </c>
      <c r="I13" s="343">
        <f t="shared" si="4"/>
        <v>0</v>
      </c>
      <c r="J13" s="342">
        <f t="shared" si="4"/>
        <v>17</v>
      </c>
      <c r="K13" s="344">
        <f t="shared" si="4"/>
        <v>502</v>
      </c>
      <c r="L13" s="345">
        <f t="shared" si="4"/>
        <v>4</v>
      </c>
      <c r="M13" s="346">
        <f t="shared" si="4"/>
        <v>3</v>
      </c>
      <c r="N13" s="347">
        <f t="shared" si="4"/>
        <v>92</v>
      </c>
      <c r="O13" s="346">
        <f t="shared" si="4"/>
        <v>3</v>
      </c>
      <c r="P13" s="347">
        <f t="shared" si="4"/>
        <v>95</v>
      </c>
      <c r="Q13" s="346">
        <f t="shared" si="4"/>
        <v>4</v>
      </c>
      <c r="R13" s="347">
        <f t="shared" si="4"/>
        <v>110</v>
      </c>
      <c r="S13" s="346">
        <f t="shared" si="4"/>
        <v>4</v>
      </c>
      <c r="T13" s="347">
        <f t="shared" si="4"/>
        <v>120</v>
      </c>
      <c r="U13" s="346">
        <f t="shared" si="4"/>
        <v>3</v>
      </c>
      <c r="V13" s="347">
        <f t="shared" si="4"/>
        <v>85</v>
      </c>
      <c r="W13" s="348">
        <f t="shared" si="4"/>
        <v>0</v>
      </c>
      <c r="X13" s="345">
        <f t="shared" si="4"/>
        <v>0</v>
      </c>
      <c r="Y13" s="340">
        <v>97</v>
      </c>
      <c r="Z13" s="341"/>
      <c r="AA13" s="348">
        <f>SUM(AA14:AA23)</f>
        <v>97</v>
      </c>
      <c r="AB13" s="345"/>
      <c r="AC13" s="349">
        <f t="shared" ref="AC13:AO13" si="5">SUM(AC14:AC23)</f>
        <v>17</v>
      </c>
      <c r="AD13" s="350">
        <f t="shared" si="5"/>
        <v>514</v>
      </c>
      <c r="AE13" s="347">
        <f t="shared" si="5"/>
        <v>3</v>
      </c>
      <c r="AF13" s="929">
        <f t="shared" si="5"/>
        <v>3</v>
      </c>
      <c r="AG13" s="347">
        <f t="shared" si="5"/>
        <v>97</v>
      </c>
      <c r="AH13" s="349">
        <f t="shared" si="5"/>
        <v>3</v>
      </c>
      <c r="AI13" s="347">
        <f t="shared" si="5"/>
        <v>92</v>
      </c>
      <c r="AJ13" s="349">
        <f t="shared" si="5"/>
        <v>3</v>
      </c>
      <c r="AK13" s="347">
        <f t="shared" si="5"/>
        <v>95</v>
      </c>
      <c r="AL13" s="349">
        <f t="shared" si="5"/>
        <v>4</v>
      </c>
      <c r="AM13" s="347">
        <f t="shared" si="5"/>
        <v>110</v>
      </c>
      <c r="AN13" s="349">
        <f t="shared" si="5"/>
        <v>4</v>
      </c>
      <c r="AO13" s="347">
        <f t="shared" si="5"/>
        <v>120</v>
      </c>
    </row>
    <row r="14" spans="1:41" ht="11.25" customHeight="1">
      <c r="A14" s="132"/>
      <c r="B14" s="133"/>
      <c r="C14" s="134">
        <v>1</v>
      </c>
      <c r="D14" s="135" t="s">
        <v>58</v>
      </c>
      <c r="E14" s="136"/>
      <c r="F14" s="137"/>
      <c r="G14" s="138"/>
      <c r="H14" s="307">
        <v>92</v>
      </c>
      <c r="I14" s="308"/>
      <c r="J14" s="309">
        <f t="shared" ref="J14:J23" si="6">M14+O14+Q14+S14+U14</f>
        <v>17</v>
      </c>
      <c r="K14" s="310">
        <f t="shared" ref="K14:K23" si="7">N14+P14+R14+T14+V14</f>
        <v>502</v>
      </c>
      <c r="L14" s="311">
        <v>4</v>
      </c>
      <c r="M14" s="312">
        <v>3</v>
      </c>
      <c r="N14" s="313">
        <v>92</v>
      </c>
      <c r="O14" s="312">
        <v>3</v>
      </c>
      <c r="P14" s="313">
        <v>95</v>
      </c>
      <c r="Q14" s="312">
        <v>4</v>
      </c>
      <c r="R14" s="313">
        <v>110</v>
      </c>
      <c r="S14" s="312">
        <v>4</v>
      </c>
      <c r="T14" s="313">
        <v>120</v>
      </c>
      <c r="U14" s="312">
        <v>3</v>
      </c>
      <c r="V14" s="313">
        <v>85</v>
      </c>
      <c r="W14" s="314"/>
      <c r="X14" s="311"/>
      <c r="Y14" s="137"/>
      <c r="Z14" s="138"/>
      <c r="AA14" s="314">
        <v>97</v>
      </c>
      <c r="AB14" s="311"/>
      <c r="AC14" s="315">
        <f t="shared" ref="AC14:AC23" si="8">AF14+AH14+AJ14+AL14+AN14</f>
        <v>17</v>
      </c>
      <c r="AD14" s="316">
        <f t="shared" ref="AD14:AD23" si="9">AG14+AI14+AK14+AM14+AO14</f>
        <v>514</v>
      </c>
      <c r="AE14" s="313">
        <v>3</v>
      </c>
      <c r="AF14" s="930">
        <v>3</v>
      </c>
      <c r="AG14" s="313">
        <v>97</v>
      </c>
      <c r="AH14" s="317">
        <v>3</v>
      </c>
      <c r="AI14" s="313">
        <v>92</v>
      </c>
      <c r="AJ14" s="317">
        <v>3</v>
      </c>
      <c r="AK14" s="313">
        <v>95</v>
      </c>
      <c r="AL14" s="317">
        <v>4</v>
      </c>
      <c r="AM14" s="313">
        <v>110</v>
      </c>
      <c r="AN14" s="317">
        <v>4</v>
      </c>
      <c r="AO14" s="313">
        <v>120</v>
      </c>
    </row>
    <row r="15" spans="1:41" ht="11.25" hidden="1" customHeight="1">
      <c r="A15" s="149"/>
      <c r="B15" s="133"/>
      <c r="C15" s="150"/>
      <c r="D15" s="151"/>
      <c r="E15" s="152"/>
      <c r="F15" s="153"/>
      <c r="G15" s="138"/>
      <c r="H15" s="318"/>
      <c r="I15" s="319"/>
      <c r="J15" s="320">
        <f t="shared" si="6"/>
        <v>0</v>
      </c>
      <c r="K15" s="321">
        <f t="shared" si="7"/>
        <v>0</v>
      </c>
      <c r="L15" s="322"/>
      <c r="M15" s="323"/>
      <c r="N15" s="324"/>
      <c r="O15" s="323"/>
      <c r="P15" s="324"/>
      <c r="Q15" s="323"/>
      <c r="R15" s="324"/>
      <c r="S15" s="323"/>
      <c r="T15" s="324"/>
      <c r="U15" s="323"/>
      <c r="V15" s="324"/>
      <c r="W15" s="325"/>
      <c r="X15" s="322"/>
      <c r="Y15" s="153"/>
      <c r="Z15" s="138"/>
      <c r="AA15" s="325"/>
      <c r="AB15" s="322"/>
      <c r="AC15" s="326">
        <f t="shared" si="8"/>
        <v>0</v>
      </c>
      <c r="AD15" s="327">
        <f t="shared" si="9"/>
        <v>0</v>
      </c>
      <c r="AE15" s="324"/>
      <c r="AF15" s="931"/>
      <c r="AG15" s="324"/>
      <c r="AH15" s="328"/>
      <c r="AI15" s="324"/>
      <c r="AJ15" s="328"/>
      <c r="AK15" s="324"/>
      <c r="AL15" s="328"/>
      <c r="AM15" s="324"/>
      <c r="AN15" s="328"/>
      <c r="AO15" s="324"/>
    </row>
    <row r="16" spans="1:41" ht="11.25" hidden="1" customHeight="1">
      <c r="A16" s="149"/>
      <c r="B16" s="133"/>
      <c r="C16" s="150"/>
      <c r="D16" s="151"/>
      <c r="E16" s="152"/>
      <c r="F16" s="153"/>
      <c r="G16" s="138"/>
      <c r="H16" s="318"/>
      <c r="I16" s="319"/>
      <c r="J16" s="320">
        <f t="shared" si="6"/>
        <v>0</v>
      </c>
      <c r="K16" s="321">
        <f t="shared" si="7"/>
        <v>0</v>
      </c>
      <c r="L16" s="322"/>
      <c r="M16" s="323"/>
      <c r="N16" s="324"/>
      <c r="O16" s="323"/>
      <c r="P16" s="324"/>
      <c r="Q16" s="323"/>
      <c r="R16" s="324"/>
      <c r="S16" s="323"/>
      <c r="T16" s="324"/>
      <c r="U16" s="323"/>
      <c r="V16" s="324"/>
      <c r="W16" s="325"/>
      <c r="X16" s="322"/>
      <c r="Y16" s="153"/>
      <c r="Z16" s="138"/>
      <c r="AA16" s="325"/>
      <c r="AB16" s="322"/>
      <c r="AC16" s="326">
        <f t="shared" si="8"/>
        <v>0</v>
      </c>
      <c r="AD16" s="327">
        <f t="shared" si="9"/>
        <v>0</v>
      </c>
      <c r="AE16" s="324"/>
      <c r="AF16" s="931"/>
      <c r="AG16" s="324"/>
      <c r="AH16" s="328"/>
      <c r="AI16" s="324"/>
      <c r="AJ16" s="328"/>
      <c r="AK16" s="324"/>
      <c r="AL16" s="328"/>
      <c r="AM16" s="324"/>
      <c r="AN16" s="328"/>
      <c r="AO16" s="324"/>
    </row>
    <row r="17" spans="1:41" ht="11.25" hidden="1" customHeight="1">
      <c r="A17" s="149"/>
      <c r="B17" s="133"/>
      <c r="C17" s="150"/>
      <c r="D17" s="151"/>
      <c r="E17" s="152"/>
      <c r="F17" s="153"/>
      <c r="G17" s="138"/>
      <c r="H17" s="318"/>
      <c r="I17" s="319"/>
      <c r="J17" s="320">
        <f t="shared" si="6"/>
        <v>0</v>
      </c>
      <c r="K17" s="321">
        <f t="shared" si="7"/>
        <v>0</v>
      </c>
      <c r="L17" s="322"/>
      <c r="M17" s="323"/>
      <c r="N17" s="324"/>
      <c r="O17" s="323"/>
      <c r="P17" s="324"/>
      <c r="Q17" s="323"/>
      <c r="R17" s="324"/>
      <c r="S17" s="323"/>
      <c r="T17" s="324"/>
      <c r="U17" s="323"/>
      <c r="V17" s="324"/>
      <c r="W17" s="325"/>
      <c r="X17" s="322"/>
      <c r="Y17" s="153"/>
      <c r="Z17" s="138"/>
      <c r="AA17" s="325"/>
      <c r="AB17" s="322"/>
      <c r="AC17" s="326">
        <f t="shared" si="8"/>
        <v>0</v>
      </c>
      <c r="AD17" s="327">
        <f t="shared" si="9"/>
        <v>0</v>
      </c>
      <c r="AE17" s="324"/>
      <c r="AF17" s="931"/>
      <c r="AG17" s="324"/>
      <c r="AH17" s="328"/>
      <c r="AI17" s="324"/>
      <c r="AJ17" s="328"/>
      <c r="AK17" s="324"/>
      <c r="AL17" s="328"/>
      <c r="AM17" s="324"/>
      <c r="AN17" s="328"/>
      <c r="AO17" s="324"/>
    </row>
    <row r="18" spans="1:41" ht="11.25" hidden="1" customHeight="1">
      <c r="A18" s="149"/>
      <c r="B18" s="133"/>
      <c r="C18" s="150"/>
      <c r="D18" s="151"/>
      <c r="E18" s="152"/>
      <c r="F18" s="153"/>
      <c r="G18" s="138"/>
      <c r="H18" s="318"/>
      <c r="I18" s="319"/>
      <c r="J18" s="320">
        <f t="shared" si="6"/>
        <v>0</v>
      </c>
      <c r="K18" s="321">
        <f t="shared" si="7"/>
        <v>0</v>
      </c>
      <c r="L18" s="322"/>
      <c r="M18" s="323"/>
      <c r="N18" s="324"/>
      <c r="O18" s="323"/>
      <c r="P18" s="324"/>
      <c r="Q18" s="323"/>
      <c r="R18" s="324"/>
      <c r="S18" s="323"/>
      <c r="T18" s="324"/>
      <c r="U18" s="323"/>
      <c r="V18" s="324"/>
      <c r="W18" s="325"/>
      <c r="X18" s="322"/>
      <c r="Y18" s="153"/>
      <c r="Z18" s="138"/>
      <c r="AA18" s="325"/>
      <c r="AB18" s="322"/>
      <c r="AC18" s="326">
        <f t="shared" si="8"/>
        <v>0</v>
      </c>
      <c r="AD18" s="327">
        <f t="shared" si="9"/>
        <v>0</v>
      </c>
      <c r="AE18" s="324"/>
      <c r="AF18" s="931"/>
      <c r="AG18" s="324"/>
      <c r="AH18" s="328"/>
      <c r="AI18" s="324"/>
      <c r="AJ18" s="328"/>
      <c r="AK18" s="324"/>
      <c r="AL18" s="328"/>
      <c r="AM18" s="324"/>
      <c r="AN18" s="328"/>
      <c r="AO18" s="324"/>
    </row>
    <row r="19" spans="1:41" ht="11.25" hidden="1" customHeight="1">
      <c r="A19" s="149"/>
      <c r="B19" s="133"/>
      <c r="C19" s="150"/>
      <c r="D19" s="151"/>
      <c r="E19" s="152"/>
      <c r="F19" s="153"/>
      <c r="G19" s="138"/>
      <c r="H19" s="318"/>
      <c r="I19" s="319"/>
      <c r="J19" s="320">
        <f t="shared" si="6"/>
        <v>0</v>
      </c>
      <c r="K19" s="321">
        <f t="shared" si="7"/>
        <v>0</v>
      </c>
      <c r="L19" s="322"/>
      <c r="M19" s="323"/>
      <c r="N19" s="324"/>
      <c r="O19" s="323"/>
      <c r="P19" s="324"/>
      <c r="Q19" s="323"/>
      <c r="R19" s="324"/>
      <c r="S19" s="323"/>
      <c r="T19" s="324"/>
      <c r="U19" s="323"/>
      <c r="V19" s="324"/>
      <c r="W19" s="325"/>
      <c r="X19" s="322"/>
      <c r="Y19" s="153"/>
      <c r="Z19" s="138"/>
      <c r="AA19" s="325"/>
      <c r="AB19" s="322"/>
      <c r="AC19" s="326">
        <f t="shared" si="8"/>
        <v>0</v>
      </c>
      <c r="AD19" s="327">
        <f t="shared" si="9"/>
        <v>0</v>
      </c>
      <c r="AE19" s="324"/>
      <c r="AF19" s="931"/>
      <c r="AG19" s="324"/>
      <c r="AH19" s="328"/>
      <c r="AI19" s="324"/>
      <c r="AJ19" s="328"/>
      <c r="AK19" s="324"/>
      <c r="AL19" s="328"/>
      <c r="AM19" s="324"/>
      <c r="AN19" s="328"/>
      <c r="AO19" s="324"/>
    </row>
    <row r="20" spans="1:41" ht="11.25" hidden="1" customHeight="1">
      <c r="A20" s="149"/>
      <c r="B20" s="133"/>
      <c r="C20" s="150"/>
      <c r="D20" s="151"/>
      <c r="E20" s="152"/>
      <c r="F20" s="153"/>
      <c r="G20" s="138"/>
      <c r="H20" s="318"/>
      <c r="I20" s="319"/>
      <c r="J20" s="320">
        <f t="shared" si="6"/>
        <v>0</v>
      </c>
      <c r="K20" s="321">
        <f t="shared" si="7"/>
        <v>0</v>
      </c>
      <c r="L20" s="322"/>
      <c r="M20" s="323"/>
      <c r="N20" s="324"/>
      <c r="O20" s="323"/>
      <c r="P20" s="324"/>
      <c r="Q20" s="323"/>
      <c r="R20" s="324"/>
      <c r="S20" s="323"/>
      <c r="T20" s="324"/>
      <c r="U20" s="323"/>
      <c r="V20" s="324"/>
      <c r="W20" s="325"/>
      <c r="X20" s="322"/>
      <c r="Y20" s="153"/>
      <c r="Z20" s="138"/>
      <c r="AA20" s="325"/>
      <c r="AB20" s="322"/>
      <c r="AC20" s="326">
        <f t="shared" si="8"/>
        <v>0</v>
      </c>
      <c r="AD20" s="327">
        <f t="shared" si="9"/>
        <v>0</v>
      </c>
      <c r="AE20" s="324"/>
      <c r="AF20" s="931"/>
      <c r="AG20" s="324"/>
      <c r="AH20" s="328"/>
      <c r="AI20" s="324"/>
      <c r="AJ20" s="328"/>
      <c r="AK20" s="324"/>
      <c r="AL20" s="328"/>
      <c r="AM20" s="324"/>
      <c r="AN20" s="328"/>
      <c r="AO20" s="324"/>
    </row>
    <row r="21" spans="1:41" ht="11.25" hidden="1" customHeight="1">
      <c r="A21" s="149"/>
      <c r="B21" s="133"/>
      <c r="C21" s="150"/>
      <c r="D21" s="151"/>
      <c r="E21" s="152"/>
      <c r="F21" s="153"/>
      <c r="G21" s="138"/>
      <c r="H21" s="318"/>
      <c r="I21" s="319"/>
      <c r="J21" s="320">
        <f t="shared" si="6"/>
        <v>0</v>
      </c>
      <c r="K21" s="321">
        <f t="shared" si="7"/>
        <v>0</v>
      </c>
      <c r="L21" s="322"/>
      <c r="M21" s="323"/>
      <c r="N21" s="324"/>
      <c r="O21" s="323"/>
      <c r="P21" s="324"/>
      <c r="Q21" s="323"/>
      <c r="R21" s="324"/>
      <c r="S21" s="323"/>
      <c r="T21" s="324"/>
      <c r="U21" s="323"/>
      <c r="V21" s="324"/>
      <c r="W21" s="325"/>
      <c r="X21" s="322"/>
      <c r="Y21" s="153"/>
      <c r="Z21" s="138"/>
      <c r="AA21" s="325"/>
      <c r="AB21" s="322"/>
      <c r="AC21" s="326">
        <f t="shared" si="8"/>
        <v>0</v>
      </c>
      <c r="AD21" s="327">
        <f t="shared" si="9"/>
        <v>0</v>
      </c>
      <c r="AE21" s="324"/>
      <c r="AF21" s="931"/>
      <c r="AG21" s="324"/>
      <c r="AH21" s="328"/>
      <c r="AI21" s="324"/>
      <c r="AJ21" s="328"/>
      <c r="AK21" s="324"/>
      <c r="AL21" s="328"/>
      <c r="AM21" s="324"/>
      <c r="AN21" s="328"/>
      <c r="AO21" s="324"/>
    </row>
    <row r="22" spans="1:41" ht="11.25" hidden="1" customHeight="1">
      <c r="A22" s="149"/>
      <c r="B22" s="133"/>
      <c r="C22" s="150"/>
      <c r="D22" s="151"/>
      <c r="E22" s="152"/>
      <c r="F22" s="153"/>
      <c r="G22" s="138"/>
      <c r="H22" s="318"/>
      <c r="I22" s="319"/>
      <c r="J22" s="320">
        <f t="shared" si="6"/>
        <v>0</v>
      </c>
      <c r="K22" s="321">
        <f t="shared" si="7"/>
        <v>0</v>
      </c>
      <c r="L22" s="322"/>
      <c r="M22" s="323"/>
      <c r="N22" s="324"/>
      <c r="O22" s="323"/>
      <c r="P22" s="324"/>
      <c r="Q22" s="323"/>
      <c r="R22" s="324"/>
      <c r="S22" s="323"/>
      <c r="T22" s="324"/>
      <c r="U22" s="323"/>
      <c r="V22" s="324"/>
      <c r="W22" s="325"/>
      <c r="X22" s="322"/>
      <c r="Y22" s="153"/>
      <c r="Z22" s="138"/>
      <c r="AA22" s="325"/>
      <c r="AB22" s="322"/>
      <c r="AC22" s="326">
        <f t="shared" si="8"/>
        <v>0</v>
      </c>
      <c r="AD22" s="327">
        <f t="shared" si="9"/>
        <v>0</v>
      </c>
      <c r="AE22" s="324"/>
      <c r="AF22" s="931"/>
      <c r="AG22" s="324"/>
      <c r="AH22" s="328"/>
      <c r="AI22" s="324"/>
      <c r="AJ22" s="328"/>
      <c r="AK22" s="324"/>
      <c r="AL22" s="328"/>
      <c r="AM22" s="324"/>
      <c r="AN22" s="328"/>
      <c r="AO22" s="324"/>
    </row>
    <row r="23" spans="1:41" ht="11.25" hidden="1" customHeight="1">
      <c r="A23" s="165"/>
      <c r="B23" s="166"/>
      <c r="C23" s="167"/>
      <c r="D23" s="168"/>
      <c r="E23" s="169"/>
      <c r="F23" s="170"/>
      <c r="G23" s="171"/>
      <c r="H23" s="329"/>
      <c r="I23" s="330"/>
      <c r="J23" s="331">
        <f t="shared" si="6"/>
        <v>0</v>
      </c>
      <c r="K23" s="332">
        <f t="shared" si="7"/>
        <v>0</v>
      </c>
      <c r="L23" s="333"/>
      <c r="M23" s="334"/>
      <c r="N23" s="335"/>
      <c r="O23" s="334"/>
      <c r="P23" s="335"/>
      <c r="Q23" s="334"/>
      <c r="R23" s="335"/>
      <c r="S23" s="334"/>
      <c r="T23" s="335"/>
      <c r="U23" s="334"/>
      <c r="V23" s="335"/>
      <c r="W23" s="336"/>
      <c r="X23" s="333"/>
      <c r="Y23" s="170"/>
      <c r="Z23" s="171"/>
      <c r="AA23" s="336"/>
      <c r="AB23" s="333"/>
      <c r="AC23" s="337">
        <f t="shared" si="8"/>
        <v>0</v>
      </c>
      <c r="AD23" s="338">
        <f t="shared" si="9"/>
        <v>0</v>
      </c>
      <c r="AE23" s="335"/>
      <c r="AF23" s="932"/>
      <c r="AG23" s="335"/>
      <c r="AH23" s="339"/>
      <c r="AI23" s="335"/>
      <c r="AJ23" s="339"/>
      <c r="AK23" s="335"/>
      <c r="AL23" s="339"/>
      <c r="AM23" s="335"/>
      <c r="AN23" s="339"/>
      <c r="AO23" s="335"/>
    </row>
    <row r="24" spans="1:41" ht="11.25" customHeight="1">
      <c r="A24" s="116">
        <v>2</v>
      </c>
      <c r="B24" s="117">
        <v>22206415</v>
      </c>
      <c r="C24" s="1350" t="s">
        <v>891</v>
      </c>
      <c r="D24" s="1351"/>
      <c r="E24" s="118" t="s">
        <v>653</v>
      </c>
      <c r="F24" s="340">
        <v>129</v>
      </c>
      <c r="G24" s="341">
        <v>1</v>
      </c>
      <c r="H24" s="342">
        <f t="shared" ref="H24:X24" si="10">SUM(H25:H34)</f>
        <v>129</v>
      </c>
      <c r="I24" s="343">
        <f t="shared" si="10"/>
        <v>1</v>
      </c>
      <c r="J24" s="342">
        <f t="shared" si="10"/>
        <v>19</v>
      </c>
      <c r="K24" s="344">
        <f t="shared" si="10"/>
        <v>626</v>
      </c>
      <c r="L24" s="345">
        <f t="shared" si="10"/>
        <v>5</v>
      </c>
      <c r="M24" s="346">
        <f t="shared" si="10"/>
        <v>4</v>
      </c>
      <c r="N24" s="347">
        <f t="shared" si="10"/>
        <v>129</v>
      </c>
      <c r="O24" s="346">
        <f t="shared" si="10"/>
        <v>3</v>
      </c>
      <c r="P24" s="347">
        <f t="shared" si="10"/>
        <v>103</v>
      </c>
      <c r="Q24" s="346">
        <f t="shared" si="10"/>
        <v>4</v>
      </c>
      <c r="R24" s="347">
        <f t="shared" si="10"/>
        <v>136</v>
      </c>
      <c r="S24" s="346">
        <f t="shared" si="10"/>
        <v>4</v>
      </c>
      <c r="T24" s="347">
        <f t="shared" si="10"/>
        <v>127</v>
      </c>
      <c r="U24" s="346">
        <f t="shared" si="10"/>
        <v>4</v>
      </c>
      <c r="V24" s="347">
        <f t="shared" si="10"/>
        <v>131</v>
      </c>
      <c r="W24" s="348">
        <f t="shared" si="10"/>
        <v>0</v>
      </c>
      <c r="X24" s="345">
        <f t="shared" si="10"/>
        <v>0</v>
      </c>
      <c r="Y24" s="340">
        <v>137</v>
      </c>
      <c r="Z24" s="341"/>
      <c r="AA24" s="348">
        <f>SUM(AA25:AA34)</f>
        <v>137</v>
      </c>
      <c r="AB24" s="345"/>
      <c r="AC24" s="349">
        <f t="shared" ref="AC24:AO24" si="11">SUM(AC25:AC34)</f>
        <v>19</v>
      </c>
      <c r="AD24" s="350">
        <f t="shared" si="11"/>
        <v>632</v>
      </c>
      <c r="AE24" s="347">
        <f t="shared" si="11"/>
        <v>4</v>
      </c>
      <c r="AF24" s="929">
        <f t="shared" si="11"/>
        <v>4</v>
      </c>
      <c r="AG24" s="347">
        <f t="shared" si="11"/>
        <v>137</v>
      </c>
      <c r="AH24" s="349">
        <f t="shared" si="11"/>
        <v>4</v>
      </c>
      <c r="AI24" s="347">
        <f t="shared" si="11"/>
        <v>129</v>
      </c>
      <c r="AJ24" s="349">
        <f t="shared" si="11"/>
        <v>3</v>
      </c>
      <c r="AK24" s="347">
        <f t="shared" si="11"/>
        <v>103</v>
      </c>
      <c r="AL24" s="349">
        <f t="shared" si="11"/>
        <v>4</v>
      </c>
      <c r="AM24" s="347">
        <f t="shared" si="11"/>
        <v>136</v>
      </c>
      <c r="AN24" s="349">
        <f t="shared" si="11"/>
        <v>4</v>
      </c>
      <c r="AO24" s="347">
        <f t="shared" si="11"/>
        <v>127</v>
      </c>
    </row>
    <row r="25" spans="1:41" ht="11.25" customHeight="1">
      <c r="A25" s="132"/>
      <c r="B25" s="133"/>
      <c r="C25" s="134">
        <v>1</v>
      </c>
      <c r="D25" s="135" t="s">
        <v>58</v>
      </c>
      <c r="E25" s="136"/>
      <c r="F25" s="137"/>
      <c r="G25" s="138"/>
      <c r="H25" s="307">
        <v>129</v>
      </c>
      <c r="I25" s="308">
        <v>1</v>
      </c>
      <c r="J25" s="309">
        <f t="shared" ref="J25:J34" si="12">M25+O25+Q25+S25+U25</f>
        <v>19</v>
      </c>
      <c r="K25" s="310">
        <f t="shared" ref="K25:K34" si="13">N25+P25+R25+T25+V25</f>
        <v>626</v>
      </c>
      <c r="L25" s="311">
        <v>5</v>
      </c>
      <c r="M25" s="312">
        <v>4</v>
      </c>
      <c r="N25" s="313">
        <v>129</v>
      </c>
      <c r="O25" s="312">
        <v>3</v>
      </c>
      <c r="P25" s="313">
        <v>103</v>
      </c>
      <c r="Q25" s="312">
        <v>4</v>
      </c>
      <c r="R25" s="313">
        <v>136</v>
      </c>
      <c r="S25" s="312">
        <v>4</v>
      </c>
      <c r="T25" s="313">
        <v>127</v>
      </c>
      <c r="U25" s="312">
        <v>4</v>
      </c>
      <c r="V25" s="313">
        <v>131</v>
      </c>
      <c r="W25" s="314"/>
      <c r="X25" s="311"/>
      <c r="Y25" s="137"/>
      <c r="Z25" s="138"/>
      <c r="AA25" s="314">
        <v>137</v>
      </c>
      <c r="AB25" s="311"/>
      <c r="AC25" s="315">
        <f t="shared" ref="AC25:AC34" si="14">AF25+AH25+AJ25+AL25+AN25</f>
        <v>19</v>
      </c>
      <c r="AD25" s="316">
        <f t="shared" ref="AD25:AD34" si="15">AG25+AI25+AK25+AM25+AO25</f>
        <v>632</v>
      </c>
      <c r="AE25" s="313">
        <v>4</v>
      </c>
      <c r="AF25" s="930">
        <v>4</v>
      </c>
      <c r="AG25" s="317">
        <v>137</v>
      </c>
      <c r="AH25" s="317">
        <v>4</v>
      </c>
      <c r="AI25" s="313">
        <v>129</v>
      </c>
      <c r="AJ25" s="317">
        <v>3</v>
      </c>
      <c r="AK25" s="313">
        <v>103</v>
      </c>
      <c r="AL25" s="317">
        <v>4</v>
      </c>
      <c r="AM25" s="313">
        <v>136</v>
      </c>
      <c r="AN25" s="317">
        <v>4</v>
      </c>
      <c r="AO25" s="313">
        <v>127</v>
      </c>
    </row>
    <row r="26" spans="1:41" ht="11.25" hidden="1" customHeight="1">
      <c r="A26" s="149"/>
      <c r="B26" s="133"/>
      <c r="C26" s="150"/>
      <c r="D26" s="151"/>
      <c r="E26" s="152"/>
      <c r="F26" s="153"/>
      <c r="G26" s="138"/>
      <c r="H26" s="318"/>
      <c r="I26" s="319"/>
      <c r="J26" s="320">
        <f t="shared" si="12"/>
        <v>0</v>
      </c>
      <c r="K26" s="321">
        <f t="shared" si="13"/>
        <v>0</v>
      </c>
      <c r="L26" s="322"/>
      <c r="M26" s="323"/>
      <c r="N26" s="324"/>
      <c r="O26" s="323"/>
      <c r="P26" s="324"/>
      <c r="Q26" s="323"/>
      <c r="R26" s="324"/>
      <c r="S26" s="323"/>
      <c r="T26" s="324"/>
      <c r="U26" s="323"/>
      <c r="V26" s="324"/>
      <c r="W26" s="325"/>
      <c r="X26" s="322"/>
      <c r="Y26" s="153"/>
      <c r="Z26" s="138"/>
      <c r="AA26" s="325"/>
      <c r="AB26" s="322"/>
      <c r="AC26" s="326">
        <f t="shared" si="14"/>
        <v>0</v>
      </c>
      <c r="AD26" s="327">
        <f t="shared" si="15"/>
        <v>0</v>
      </c>
      <c r="AE26" s="324"/>
      <c r="AF26" s="931"/>
      <c r="AG26" s="324"/>
      <c r="AH26" s="328"/>
      <c r="AI26" s="324"/>
      <c r="AJ26" s="328"/>
      <c r="AK26" s="324"/>
      <c r="AL26" s="328"/>
      <c r="AM26" s="324"/>
      <c r="AN26" s="328"/>
      <c r="AO26" s="324"/>
    </row>
    <row r="27" spans="1:41" ht="11.25" hidden="1" customHeight="1">
      <c r="A27" s="149"/>
      <c r="B27" s="133"/>
      <c r="C27" s="150"/>
      <c r="D27" s="151"/>
      <c r="E27" s="152"/>
      <c r="F27" s="153"/>
      <c r="G27" s="138"/>
      <c r="H27" s="318"/>
      <c r="I27" s="319"/>
      <c r="J27" s="320">
        <f t="shared" si="12"/>
        <v>0</v>
      </c>
      <c r="K27" s="321">
        <f t="shared" si="13"/>
        <v>0</v>
      </c>
      <c r="L27" s="322"/>
      <c r="M27" s="323"/>
      <c r="N27" s="324"/>
      <c r="O27" s="323"/>
      <c r="P27" s="324"/>
      <c r="Q27" s="323"/>
      <c r="R27" s="324"/>
      <c r="S27" s="323"/>
      <c r="T27" s="324"/>
      <c r="U27" s="323"/>
      <c r="V27" s="324"/>
      <c r="W27" s="325"/>
      <c r="X27" s="322"/>
      <c r="Y27" s="153"/>
      <c r="Z27" s="138"/>
      <c r="AA27" s="325"/>
      <c r="AB27" s="322"/>
      <c r="AC27" s="326">
        <f t="shared" si="14"/>
        <v>0</v>
      </c>
      <c r="AD27" s="327">
        <f t="shared" si="15"/>
        <v>0</v>
      </c>
      <c r="AE27" s="324"/>
      <c r="AF27" s="931"/>
      <c r="AG27" s="324"/>
      <c r="AH27" s="328"/>
      <c r="AI27" s="324"/>
      <c r="AJ27" s="328"/>
      <c r="AK27" s="324"/>
      <c r="AL27" s="328"/>
      <c r="AM27" s="324"/>
      <c r="AN27" s="328"/>
      <c r="AO27" s="324"/>
    </row>
    <row r="28" spans="1:41" ht="11.25" hidden="1" customHeight="1">
      <c r="A28" s="149"/>
      <c r="B28" s="133"/>
      <c r="C28" s="150"/>
      <c r="D28" s="151"/>
      <c r="E28" s="152"/>
      <c r="F28" s="153"/>
      <c r="G28" s="138"/>
      <c r="H28" s="318"/>
      <c r="I28" s="319"/>
      <c r="J28" s="320">
        <f t="shared" si="12"/>
        <v>0</v>
      </c>
      <c r="K28" s="321">
        <f t="shared" si="13"/>
        <v>0</v>
      </c>
      <c r="L28" s="322"/>
      <c r="M28" s="323"/>
      <c r="N28" s="324"/>
      <c r="O28" s="323"/>
      <c r="P28" s="324"/>
      <c r="Q28" s="323"/>
      <c r="R28" s="324"/>
      <c r="S28" s="323"/>
      <c r="T28" s="324"/>
      <c r="U28" s="323"/>
      <c r="V28" s="324"/>
      <c r="W28" s="325"/>
      <c r="X28" s="322"/>
      <c r="Y28" s="153"/>
      <c r="Z28" s="138"/>
      <c r="AA28" s="325"/>
      <c r="AB28" s="322"/>
      <c r="AC28" s="326">
        <f t="shared" si="14"/>
        <v>0</v>
      </c>
      <c r="AD28" s="327">
        <f t="shared" si="15"/>
        <v>0</v>
      </c>
      <c r="AE28" s="324"/>
      <c r="AF28" s="931"/>
      <c r="AG28" s="324"/>
      <c r="AH28" s="328"/>
      <c r="AI28" s="324"/>
      <c r="AJ28" s="328"/>
      <c r="AK28" s="324"/>
      <c r="AL28" s="328"/>
      <c r="AM28" s="324"/>
      <c r="AN28" s="328"/>
      <c r="AO28" s="324"/>
    </row>
    <row r="29" spans="1:41" ht="11.25" hidden="1" customHeight="1">
      <c r="A29" s="149"/>
      <c r="B29" s="133"/>
      <c r="C29" s="150"/>
      <c r="D29" s="151"/>
      <c r="E29" s="152"/>
      <c r="F29" s="153"/>
      <c r="G29" s="138"/>
      <c r="H29" s="318"/>
      <c r="I29" s="319"/>
      <c r="J29" s="320">
        <f t="shared" si="12"/>
        <v>0</v>
      </c>
      <c r="K29" s="321">
        <f t="shared" si="13"/>
        <v>0</v>
      </c>
      <c r="L29" s="322"/>
      <c r="M29" s="323"/>
      <c r="N29" s="324"/>
      <c r="O29" s="323"/>
      <c r="P29" s="324"/>
      <c r="Q29" s="323"/>
      <c r="R29" s="324"/>
      <c r="S29" s="323"/>
      <c r="T29" s="324"/>
      <c r="U29" s="323"/>
      <c r="V29" s="324"/>
      <c r="W29" s="325"/>
      <c r="X29" s="322"/>
      <c r="Y29" s="153"/>
      <c r="Z29" s="138"/>
      <c r="AA29" s="325"/>
      <c r="AB29" s="322"/>
      <c r="AC29" s="326">
        <f t="shared" si="14"/>
        <v>0</v>
      </c>
      <c r="AD29" s="327">
        <f t="shared" si="15"/>
        <v>0</v>
      </c>
      <c r="AE29" s="324"/>
      <c r="AF29" s="931"/>
      <c r="AG29" s="324"/>
      <c r="AH29" s="328"/>
      <c r="AI29" s="324"/>
      <c r="AJ29" s="328"/>
      <c r="AK29" s="324"/>
      <c r="AL29" s="328"/>
      <c r="AM29" s="324"/>
      <c r="AN29" s="328"/>
      <c r="AO29" s="324"/>
    </row>
    <row r="30" spans="1:41" ht="11.25" hidden="1" customHeight="1">
      <c r="A30" s="149"/>
      <c r="B30" s="133"/>
      <c r="C30" s="150"/>
      <c r="D30" s="151"/>
      <c r="E30" s="152"/>
      <c r="F30" s="153"/>
      <c r="G30" s="138"/>
      <c r="H30" s="318"/>
      <c r="I30" s="319"/>
      <c r="J30" s="320">
        <f t="shared" si="12"/>
        <v>0</v>
      </c>
      <c r="K30" s="321">
        <f t="shared" si="13"/>
        <v>0</v>
      </c>
      <c r="L30" s="322"/>
      <c r="M30" s="323"/>
      <c r="N30" s="324"/>
      <c r="O30" s="323"/>
      <c r="P30" s="324"/>
      <c r="Q30" s="323"/>
      <c r="R30" s="324"/>
      <c r="S30" s="323"/>
      <c r="T30" s="324"/>
      <c r="U30" s="323"/>
      <c r="V30" s="324"/>
      <c r="W30" s="325"/>
      <c r="X30" s="322"/>
      <c r="Y30" s="153"/>
      <c r="Z30" s="138"/>
      <c r="AA30" s="325"/>
      <c r="AB30" s="322"/>
      <c r="AC30" s="326">
        <f t="shared" si="14"/>
        <v>0</v>
      </c>
      <c r="AD30" s="327">
        <f t="shared" si="15"/>
        <v>0</v>
      </c>
      <c r="AE30" s="324"/>
      <c r="AF30" s="931"/>
      <c r="AG30" s="324"/>
      <c r="AH30" s="328"/>
      <c r="AI30" s="324"/>
      <c r="AJ30" s="328"/>
      <c r="AK30" s="324"/>
      <c r="AL30" s="328"/>
      <c r="AM30" s="324"/>
      <c r="AN30" s="328"/>
      <c r="AO30" s="324"/>
    </row>
    <row r="31" spans="1:41" ht="11.25" hidden="1" customHeight="1">
      <c r="A31" s="149"/>
      <c r="B31" s="133"/>
      <c r="C31" s="150"/>
      <c r="D31" s="151"/>
      <c r="E31" s="152"/>
      <c r="F31" s="153"/>
      <c r="G31" s="138"/>
      <c r="H31" s="318"/>
      <c r="I31" s="319"/>
      <c r="J31" s="320">
        <f t="shared" si="12"/>
        <v>0</v>
      </c>
      <c r="K31" s="321">
        <f t="shared" si="13"/>
        <v>0</v>
      </c>
      <c r="L31" s="322"/>
      <c r="M31" s="323"/>
      <c r="N31" s="324"/>
      <c r="O31" s="323"/>
      <c r="P31" s="324"/>
      <c r="Q31" s="323"/>
      <c r="R31" s="324"/>
      <c r="S31" s="323"/>
      <c r="T31" s="324"/>
      <c r="U31" s="323"/>
      <c r="V31" s="324"/>
      <c r="W31" s="325"/>
      <c r="X31" s="322"/>
      <c r="Y31" s="153"/>
      <c r="Z31" s="138"/>
      <c r="AA31" s="325"/>
      <c r="AB31" s="322"/>
      <c r="AC31" s="326">
        <f t="shared" si="14"/>
        <v>0</v>
      </c>
      <c r="AD31" s="327">
        <f t="shared" si="15"/>
        <v>0</v>
      </c>
      <c r="AE31" s="324"/>
      <c r="AF31" s="931"/>
      <c r="AG31" s="324"/>
      <c r="AH31" s="328"/>
      <c r="AI31" s="324"/>
      <c r="AJ31" s="328"/>
      <c r="AK31" s="324"/>
      <c r="AL31" s="328"/>
      <c r="AM31" s="324"/>
      <c r="AN31" s="328"/>
      <c r="AO31" s="324"/>
    </row>
    <row r="32" spans="1:41" ht="11.25" hidden="1" customHeight="1">
      <c r="A32" s="149"/>
      <c r="B32" s="133"/>
      <c r="C32" s="150"/>
      <c r="D32" s="151"/>
      <c r="E32" s="152"/>
      <c r="F32" s="153"/>
      <c r="G32" s="138"/>
      <c r="H32" s="318"/>
      <c r="I32" s="319"/>
      <c r="J32" s="320">
        <f t="shared" si="12"/>
        <v>0</v>
      </c>
      <c r="K32" s="321">
        <f t="shared" si="13"/>
        <v>0</v>
      </c>
      <c r="L32" s="322"/>
      <c r="M32" s="323"/>
      <c r="N32" s="324"/>
      <c r="O32" s="323"/>
      <c r="P32" s="324"/>
      <c r="Q32" s="323"/>
      <c r="R32" s="324"/>
      <c r="S32" s="323"/>
      <c r="T32" s="324"/>
      <c r="U32" s="323"/>
      <c r="V32" s="324"/>
      <c r="W32" s="325"/>
      <c r="X32" s="322"/>
      <c r="Y32" s="153"/>
      <c r="Z32" s="138"/>
      <c r="AA32" s="325"/>
      <c r="AB32" s="322"/>
      <c r="AC32" s="326">
        <f t="shared" si="14"/>
        <v>0</v>
      </c>
      <c r="AD32" s="327">
        <f t="shared" si="15"/>
        <v>0</v>
      </c>
      <c r="AE32" s="324"/>
      <c r="AF32" s="931"/>
      <c r="AG32" s="324"/>
      <c r="AH32" s="328"/>
      <c r="AI32" s="324"/>
      <c r="AJ32" s="328"/>
      <c r="AK32" s="324"/>
      <c r="AL32" s="328"/>
      <c r="AM32" s="324"/>
      <c r="AN32" s="328"/>
      <c r="AO32" s="324"/>
    </row>
    <row r="33" spans="1:41" ht="11.25" hidden="1" customHeight="1">
      <c r="A33" s="149"/>
      <c r="B33" s="133"/>
      <c r="C33" s="150"/>
      <c r="D33" s="151"/>
      <c r="E33" s="152"/>
      <c r="F33" s="153"/>
      <c r="G33" s="138"/>
      <c r="H33" s="318"/>
      <c r="I33" s="319"/>
      <c r="J33" s="320">
        <f t="shared" si="12"/>
        <v>0</v>
      </c>
      <c r="K33" s="321">
        <f t="shared" si="13"/>
        <v>0</v>
      </c>
      <c r="L33" s="322"/>
      <c r="M33" s="323"/>
      <c r="N33" s="324"/>
      <c r="O33" s="323"/>
      <c r="P33" s="324"/>
      <c r="Q33" s="323"/>
      <c r="R33" s="324"/>
      <c r="S33" s="323"/>
      <c r="T33" s="324"/>
      <c r="U33" s="323"/>
      <c r="V33" s="324"/>
      <c r="W33" s="325"/>
      <c r="X33" s="322"/>
      <c r="Y33" s="153"/>
      <c r="Z33" s="138"/>
      <c r="AA33" s="325"/>
      <c r="AB33" s="322"/>
      <c r="AC33" s="326">
        <f t="shared" si="14"/>
        <v>0</v>
      </c>
      <c r="AD33" s="327">
        <f t="shared" si="15"/>
        <v>0</v>
      </c>
      <c r="AE33" s="324"/>
      <c r="AF33" s="931"/>
      <c r="AG33" s="324"/>
      <c r="AH33" s="328"/>
      <c r="AI33" s="324"/>
      <c r="AJ33" s="328"/>
      <c r="AK33" s="324"/>
      <c r="AL33" s="328"/>
      <c r="AM33" s="324"/>
      <c r="AN33" s="328"/>
      <c r="AO33" s="324"/>
    </row>
    <row r="34" spans="1:41" ht="11.25" hidden="1" customHeight="1">
      <c r="A34" s="165"/>
      <c r="B34" s="166"/>
      <c r="C34" s="167"/>
      <c r="D34" s="168"/>
      <c r="E34" s="169"/>
      <c r="F34" s="170"/>
      <c r="G34" s="171"/>
      <c r="H34" s="329"/>
      <c r="I34" s="330"/>
      <c r="J34" s="331">
        <f t="shared" si="12"/>
        <v>0</v>
      </c>
      <c r="K34" s="332">
        <f t="shared" si="13"/>
        <v>0</v>
      </c>
      <c r="L34" s="333"/>
      <c r="M34" s="334"/>
      <c r="N34" s="335"/>
      <c r="O34" s="334"/>
      <c r="P34" s="335"/>
      <c r="Q34" s="334"/>
      <c r="R34" s="335"/>
      <c r="S34" s="334"/>
      <c r="T34" s="335"/>
      <c r="U34" s="334"/>
      <c r="V34" s="335"/>
      <c r="W34" s="336"/>
      <c r="X34" s="333"/>
      <c r="Y34" s="170"/>
      <c r="Z34" s="171"/>
      <c r="AA34" s="336"/>
      <c r="AB34" s="333"/>
      <c r="AC34" s="337">
        <f t="shared" si="14"/>
        <v>0</v>
      </c>
      <c r="AD34" s="338">
        <f t="shared" si="15"/>
        <v>0</v>
      </c>
      <c r="AE34" s="335"/>
      <c r="AF34" s="932"/>
      <c r="AG34" s="335"/>
      <c r="AH34" s="339"/>
      <c r="AI34" s="335"/>
      <c r="AJ34" s="339"/>
      <c r="AK34" s="335"/>
      <c r="AL34" s="339"/>
      <c r="AM34" s="335"/>
      <c r="AN34" s="339"/>
      <c r="AO34" s="335"/>
    </row>
    <row r="35" spans="1:41" ht="11.25" customHeight="1">
      <c r="A35" s="116">
        <v>3</v>
      </c>
      <c r="B35" s="117">
        <v>22206416</v>
      </c>
      <c r="C35" s="1350" t="s">
        <v>892</v>
      </c>
      <c r="D35" s="1351"/>
      <c r="E35" s="118" t="s">
        <v>653</v>
      </c>
      <c r="F35" s="340">
        <v>133</v>
      </c>
      <c r="G35" s="341">
        <v>1</v>
      </c>
      <c r="H35" s="342">
        <f t="shared" ref="H35:X35" si="16">SUM(H36:H45)</f>
        <v>133</v>
      </c>
      <c r="I35" s="343">
        <f t="shared" si="16"/>
        <v>1</v>
      </c>
      <c r="J35" s="342">
        <f t="shared" si="16"/>
        <v>20</v>
      </c>
      <c r="K35" s="344">
        <f t="shared" si="16"/>
        <v>658</v>
      </c>
      <c r="L35" s="345">
        <f t="shared" si="16"/>
        <v>3</v>
      </c>
      <c r="M35" s="346">
        <f t="shared" si="16"/>
        <v>4</v>
      </c>
      <c r="N35" s="347">
        <f t="shared" si="16"/>
        <v>133</v>
      </c>
      <c r="O35" s="346">
        <f t="shared" si="16"/>
        <v>4</v>
      </c>
      <c r="P35" s="347">
        <f t="shared" si="16"/>
        <v>130</v>
      </c>
      <c r="Q35" s="346">
        <f t="shared" si="16"/>
        <v>4</v>
      </c>
      <c r="R35" s="347">
        <f t="shared" si="16"/>
        <v>130</v>
      </c>
      <c r="S35" s="346">
        <f t="shared" si="16"/>
        <v>4</v>
      </c>
      <c r="T35" s="347">
        <f t="shared" si="16"/>
        <v>132</v>
      </c>
      <c r="U35" s="346">
        <f t="shared" si="16"/>
        <v>4</v>
      </c>
      <c r="V35" s="347">
        <f t="shared" si="16"/>
        <v>133</v>
      </c>
      <c r="W35" s="348">
        <f t="shared" si="16"/>
        <v>0</v>
      </c>
      <c r="X35" s="345">
        <f t="shared" si="16"/>
        <v>0</v>
      </c>
      <c r="Y35" s="340">
        <v>132</v>
      </c>
      <c r="Z35" s="341"/>
      <c r="AA35" s="348">
        <f>SUM(AA36:AA45)</f>
        <v>132</v>
      </c>
      <c r="AB35" s="345"/>
      <c r="AC35" s="349">
        <f t="shared" ref="AC35:AO35" si="17">SUM(AC36:AC45)</f>
        <v>20</v>
      </c>
      <c r="AD35" s="350">
        <f t="shared" si="17"/>
        <v>657</v>
      </c>
      <c r="AE35" s="347">
        <f t="shared" si="17"/>
        <v>3</v>
      </c>
      <c r="AF35" s="929">
        <f t="shared" si="17"/>
        <v>4</v>
      </c>
      <c r="AG35" s="347">
        <f t="shared" si="17"/>
        <v>132</v>
      </c>
      <c r="AH35" s="349">
        <f t="shared" si="17"/>
        <v>4</v>
      </c>
      <c r="AI35" s="347">
        <f t="shared" si="17"/>
        <v>133</v>
      </c>
      <c r="AJ35" s="349">
        <f t="shared" si="17"/>
        <v>4</v>
      </c>
      <c r="AK35" s="347">
        <f t="shared" si="17"/>
        <v>130</v>
      </c>
      <c r="AL35" s="349">
        <f t="shared" si="17"/>
        <v>4</v>
      </c>
      <c r="AM35" s="347">
        <f t="shared" si="17"/>
        <v>130</v>
      </c>
      <c r="AN35" s="349">
        <f t="shared" si="17"/>
        <v>4</v>
      </c>
      <c r="AO35" s="347">
        <f t="shared" si="17"/>
        <v>132</v>
      </c>
    </row>
    <row r="36" spans="1:41" ht="11.25" customHeight="1">
      <c r="A36" s="132"/>
      <c r="B36" s="133"/>
      <c r="C36" s="134">
        <v>1</v>
      </c>
      <c r="D36" s="135" t="s">
        <v>58</v>
      </c>
      <c r="E36" s="136"/>
      <c r="F36" s="137"/>
      <c r="G36" s="138"/>
      <c r="H36" s="307">
        <v>97</v>
      </c>
      <c r="I36" s="308"/>
      <c r="J36" s="309">
        <f t="shared" ref="J36:J45" si="18">M36+O36+Q36+S36+U36</f>
        <v>15</v>
      </c>
      <c r="K36" s="310">
        <f t="shared" ref="K36:K45" si="19">N36+P36+R36+T36+V36</f>
        <v>488</v>
      </c>
      <c r="L36" s="311">
        <v>2</v>
      </c>
      <c r="M36" s="312">
        <v>3</v>
      </c>
      <c r="N36" s="313">
        <v>97</v>
      </c>
      <c r="O36" s="312">
        <v>3</v>
      </c>
      <c r="P36" s="313">
        <v>98</v>
      </c>
      <c r="Q36" s="312">
        <v>3</v>
      </c>
      <c r="R36" s="313">
        <v>89</v>
      </c>
      <c r="S36" s="312">
        <v>3</v>
      </c>
      <c r="T36" s="313">
        <v>103</v>
      </c>
      <c r="U36" s="312">
        <v>3</v>
      </c>
      <c r="V36" s="313">
        <v>101</v>
      </c>
      <c r="W36" s="314"/>
      <c r="X36" s="311"/>
      <c r="Y36" s="137"/>
      <c r="Z36" s="138"/>
      <c r="AA36" s="314">
        <v>101</v>
      </c>
      <c r="AB36" s="311"/>
      <c r="AC36" s="315">
        <f t="shared" ref="AC36:AC45" si="20">AF36+AH36+AJ36+AL36+AN36</f>
        <v>15</v>
      </c>
      <c r="AD36" s="316">
        <f t="shared" ref="AD36:AD45" si="21">AG36+AI36+AK36+AM36+AO36</f>
        <v>488</v>
      </c>
      <c r="AE36" s="313">
        <v>1</v>
      </c>
      <c r="AF36" s="930">
        <v>3</v>
      </c>
      <c r="AG36" s="313">
        <v>101</v>
      </c>
      <c r="AH36" s="317">
        <v>3</v>
      </c>
      <c r="AI36" s="313">
        <v>97</v>
      </c>
      <c r="AJ36" s="317">
        <v>3</v>
      </c>
      <c r="AK36" s="313">
        <v>98</v>
      </c>
      <c r="AL36" s="317">
        <v>3</v>
      </c>
      <c r="AM36" s="313">
        <v>89</v>
      </c>
      <c r="AN36" s="317">
        <v>3</v>
      </c>
      <c r="AO36" s="313">
        <v>103</v>
      </c>
    </row>
    <row r="37" spans="1:41" ht="11.25" customHeight="1">
      <c r="A37" s="149"/>
      <c r="B37" s="133"/>
      <c r="C37" s="150">
        <v>2</v>
      </c>
      <c r="D37" s="151" t="s">
        <v>893</v>
      </c>
      <c r="E37" s="152"/>
      <c r="F37" s="153"/>
      <c r="G37" s="138"/>
      <c r="H37" s="318">
        <v>36</v>
      </c>
      <c r="I37" s="319">
        <v>1</v>
      </c>
      <c r="J37" s="320">
        <f t="shared" si="18"/>
        <v>5</v>
      </c>
      <c r="K37" s="321">
        <f t="shared" si="19"/>
        <v>170</v>
      </c>
      <c r="L37" s="322">
        <v>1</v>
      </c>
      <c r="M37" s="323">
        <v>1</v>
      </c>
      <c r="N37" s="324">
        <v>36</v>
      </c>
      <c r="O37" s="323">
        <v>1</v>
      </c>
      <c r="P37" s="324">
        <v>32</v>
      </c>
      <c r="Q37" s="323">
        <v>1</v>
      </c>
      <c r="R37" s="324">
        <v>41</v>
      </c>
      <c r="S37" s="323">
        <v>1</v>
      </c>
      <c r="T37" s="324">
        <v>29</v>
      </c>
      <c r="U37" s="323">
        <v>1</v>
      </c>
      <c r="V37" s="324">
        <v>32</v>
      </c>
      <c r="W37" s="325"/>
      <c r="X37" s="322"/>
      <c r="Y37" s="153"/>
      <c r="Z37" s="138"/>
      <c r="AA37" s="325">
        <v>31</v>
      </c>
      <c r="AB37" s="322"/>
      <c r="AC37" s="326">
        <f t="shared" si="20"/>
        <v>5</v>
      </c>
      <c r="AD37" s="327">
        <f t="shared" si="21"/>
        <v>169</v>
      </c>
      <c r="AE37" s="324">
        <v>2</v>
      </c>
      <c r="AF37" s="931">
        <v>1</v>
      </c>
      <c r="AG37" s="324">
        <v>31</v>
      </c>
      <c r="AH37" s="328">
        <v>1</v>
      </c>
      <c r="AI37" s="324">
        <v>36</v>
      </c>
      <c r="AJ37" s="328">
        <v>1</v>
      </c>
      <c r="AK37" s="324">
        <v>32</v>
      </c>
      <c r="AL37" s="328">
        <v>1</v>
      </c>
      <c r="AM37" s="324">
        <v>41</v>
      </c>
      <c r="AN37" s="328">
        <v>1</v>
      </c>
      <c r="AO37" s="324">
        <v>29</v>
      </c>
    </row>
    <row r="38" spans="1:41" ht="11.25" hidden="1" customHeight="1">
      <c r="A38" s="149"/>
      <c r="B38" s="133"/>
      <c r="C38" s="150"/>
      <c r="D38" s="151"/>
      <c r="E38" s="152"/>
      <c r="F38" s="153"/>
      <c r="G38" s="138"/>
      <c r="H38" s="318"/>
      <c r="I38" s="319"/>
      <c r="J38" s="320">
        <f t="shared" si="18"/>
        <v>0</v>
      </c>
      <c r="K38" s="321">
        <f t="shared" si="19"/>
        <v>0</v>
      </c>
      <c r="L38" s="322"/>
      <c r="M38" s="323"/>
      <c r="N38" s="324"/>
      <c r="O38" s="323"/>
      <c r="P38" s="324"/>
      <c r="Q38" s="323"/>
      <c r="R38" s="324"/>
      <c r="S38" s="323"/>
      <c r="T38" s="324"/>
      <c r="U38" s="323"/>
      <c r="V38" s="324"/>
      <c r="W38" s="325"/>
      <c r="X38" s="322"/>
      <c r="Y38" s="153"/>
      <c r="Z38" s="138"/>
      <c r="AA38" s="325"/>
      <c r="AB38" s="322"/>
      <c r="AC38" s="326">
        <f t="shared" si="20"/>
        <v>0</v>
      </c>
      <c r="AD38" s="327">
        <f t="shared" si="21"/>
        <v>0</v>
      </c>
      <c r="AE38" s="324"/>
      <c r="AF38" s="931"/>
      <c r="AG38" s="324"/>
      <c r="AH38" s="328"/>
      <c r="AI38" s="324"/>
      <c r="AJ38" s="328"/>
      <c r="AK38" s="324"/>
      <c r="AL38" s="328"/>
      <c r="AM38" s="324"/>
      <c r="AN38" s="328"/>
      <c r="AO38" s="324"/>
    </row>
    <row r="39" spans="1:41" ht="11.25" hidden="1" customHeight="1">
      <c r="A39" s="149"/>
      <c r="B39" s="133"/>
      <c r="C39" s="150"/>
      <c r="D39" s="151"/>
      <c r="E39" s="152"/>
      <c r="F39" s="153"/>
      <c r="G39" s="138"/>
      <c r="H39" s="318"/>
      <c r="I39" s="319"/>
      <c r="J39" s="320">
        <f t="shared" si="18"/>
        <v>0</v>
      </c>
      <c r="K39" s="321">
        <f t="shared" si="19"/>
        <v>0</v>
      </c>
      <c r="L39" s="322"/>
      <c r="M39" s="323"/>
      <c r="N39" s="324"/>
      <c r="O39" s="323"/>
      <c r="P39" s="324"/>
      <c r="Q39" s="323"/>
      <c r="R39" s="324"/>
      <c r="S39" s="323"/>
      <c r="T39" s="324"/>
      <c r="U39" s="323"/>
      <c r="V39" s="324"/>
      <c r="W39" s="325"/>
      <c r="X39" s="322"/>
      <c r="Y39" s="153"/>
      <c r="Z39" s="138"/>
      <c r="AA39" s="325"/>
      <c r="AB39" s="322"/>
      <c r="AC39" s="326">
        <f t="shared" si="20"/>
        <v>0</v>
      </c>
      <c r="AD39" s="327">
        <f t="shared" si="21"/>
        <v>0</v>
      </c>
      <c r="AE39" s="324"/>
      <c r="AF39" s="931"/>
      <c r="AG39" s="324"/>
      <c r="AH39" s="328"/>
      <c r="AI39" s="324"/>
      <c r="AJ39" s="328"/>
      <c r="AK39" s="324"/>
      <c r="AL39" s="328"/>
      <c r="AM39" s="324"/>
      <c r="AN39" s="328"/>
      <c r="AO39" s="324"/>
    </row>
    <row r="40" spans="1:41" ht="11.25" hidden="1" customHeight="1">
      <c r="A40" s="149"/>
      <c r="B40" s="133"/>
      <c r="C40" s="150"/>
      <c r="D40" s="151"/>
      <c r="E40" s="152"/>
      <c r="F40" s="153"/>
      <c r="G40" s="138"/>
      <c r="H40" s="318"/>
      <c r="I40" s="319"/>
      <c r="J40" s="320">
        <f t="shared" si="18"/>
        <v>0</v>
      </c>
      <c r="K40" s="321">
        <f t="shared" si="19"/>
        <v>0</v>
      </c>
      <c r="L40" s="322"/>
      <c r="M40" s="323"/>
      <c r="N40" s="324"/>
      <c r="O40" s="323"/>
      <c r="P40" s="324"/>
      <c r="Q40" s="323"/>
      <c r="R40" s="324"/>
      <c r="S40" s="323"/>
      <c r="T40" s="324"/>
      <c r="U40" s="323"/>
      <c r="V40" s="324"/>
      <c r="W40" s="325"/>
      <c r="X40" s="322"/>
      <c r="Y40" s="153"/>
      <c r="Z40" s="138"/>
      <c r="AA40" s="325"/>
      <c r="AB40" s="322"/>
      <c r="AC40" s="326">
        <f t="shared" si="20"/>
        <v>0</v>
      </c>
      <c r="AD40" s="327">
        <f t="shared" si="21"/>
        <v>0</v>
      </c>
      <c r="AE40" s="324"/>
      <c r="AF40" s="931"/>
      <c r="AG40" s="324"/>
      <c r="AH40" s="328"/>
      <c r="AI40" s="324"/>
      <c r="AJ40" s="328"/>
      <c r="AK40" s="324"/>
      <c r="AL40" s="328"/>
      <c r="AM40" s="324"/>
      <c r="AN40" s="328"/>
      <c r="AO40" s="324"/>
    </row>
    <row r="41" spans="1:41" ht="11.25" hidden="1" customHeight="1">
      <c r="A41" s="149"/>
      <c r="B41" s="133"/>
      <c r="C41" s="150"/>
      <c r="D41" s="151"/>
      <c r="E41" s="152"/>
      <c r="F41" s="153"/>
      <c r="G41" s="138"/>
      <c r="H41" s="318"/>
      <c r="I41" s="319"/>
      <c r="J41" s="320">
        <f t="shared" si="18"/>
        <v>0</v>
      </c>
      <c r="K41" s="321">
        <f t="shared" si="19"/>
        <v>0</v>
      </c>
      <c r="L41" s="322"/>
      <c r="M41" s="323"/>
      <c r="N41" s="324"/>
      <c r="O41" s="323"/>
      <c r="P41" s="324"/>
      <c r="Q41" s="323"/>
      <c r="R41" s="324"/>
      <c r="S41" s="323"/>
      <c r="T41" s="324"/>
      <c r="U41" s="323"/>
      <c r="V41" s="324"/>
      <c r="W41" s="325"/>
      <c r="X41" s="322"/>
      <c r="Y41" s="153"/>
      <c r="Z41" s="138"/>
      <c r="AA41" s="325"/>
      <c r="AB41" s="322"/>
      <c r="AC41" s="326">
        <f t="shared" si="20"/>
        <v>0</v>
      </c>
      <c r="AD41" s="327">
        <f t="shared" si="21"/>
        <v>0</v>
      </c>
      <c r="AE41" s="324"/>
      <c r="AF41" s="931"/>
      <c r="AG41" s="324"/>
      <c r="AH41" s="328"/>
      <c r="AI41" s="324"/>
      <c r="AJ41" s="328"/>
      <c r="AK41" s="324"/>
      <c r="AL41" s="328"/>
      <c r="AM41" s="324"/>
      <c r="AN41" s="328"/>
      <c r="AO41" s="324"/>
    </row>
    <row r="42" spans="1:41" ht="11.25" hidden="1" customHeight="1">
      <c r="A42" s="149"/>
      <c r="B42" s="133"/>
      <c r="C42" s="150"/>
      <c r="D42" s="151"/>
      <c r="E42" s="152"/>
      <c r="F42" s="153"/>
      <c r="G42" s="138"/>
      <c r="H42" s="318"/>
      <c r="I42" s="319"/>
      <c r="J42" s="320">
        <f t="shared" si="18"/>
        <v>0</v>
      </c>
      <c r="K42" s="321">
        <f t="shared" si="19"/>
        <v>0</v>
      </c>
      <c r="L42" s="322"/>
      <c r="M42" s="323"/>
      <c r="N42" s="324"/>
      <c r="O42" s="323"/>
      <c r="P42" s="324"/>
      <c r="Q42" s="323"/>
      <c r="R42" s="324"/>
      <c r="S42" s="323"/>
      <c r="T42" s="324"/>
      <c r="U42" s="323"/>
      <c r="V42" s="324"/>
      <c r="W42" s="325"/>
      <c r="X42" s="322"/>
      <c r="Y42" s="153"/>
      <c r="Z42" s="138"/>
      <c r="AA42" s="325"/>
      <c r="AB42" s="322"/>
      <c r="AC42" s="326">
        <f t="shared" si="20"/>
        <v>0</v>
      </c>
      <c r="AD42" s="327">
        <f t="shared" si="21"/>
        <v>0</v>
      </c>
      <c r="AE42" s="324"/>
      <c r="AF42" s="931"/>
      <c r="AG42" s="324"/>
      <c r="AH42" s="328"/>
      <c r="AI42" s="324"/>
      <c r="AJ42" s="328"/>
      <c r="AK42" s="324"/>
      <c r="AL42" s="328"/>
      <c r="AM42" s="324"/>
      <c r="AN42" s="328"/>
      <c r="AO42" s="324"/>
    </row>
    <row r="43" spans="1:41" ht="11.25" hidden="1" customHeight="1">
      <c r="A43" s="149"/>
      <c r="B43" s="133"/>
      <c r="C43" s="150"/>
      <c r="D43" s="151"/>
      <c r="E43" s="152"/>
      <c r="F43" s="153"/>
      <c r="G43" s="138"/>
      <c r="H43" s="318"/>
      <c r="I43" s="319"/>
      <c r="J43" s="320">
        <f t="shared" si="18"/>
        <v>0</v>
      </c>
      <c r="K43" s="321">
        <f t="shared" si="19"/>
        <v>0</v>
      </c>
      <c r="L43" s="322"/>
      <c r="M43" s="323"/>
      <c r="N43" s="324"/>
      <c r="O43" s="323"/>
      <c r="P43" s="324"/>
      <c r="Q43" s="323"/>
      <c r="R43" s="324"/>
      <c r="S43" s="323"/>
      <c r="T43" s="324"/>
      <c r="U43" s="323"/>
      <c r="V43" s="324"/>
      <c r="W43" s="325"/>
      <c r="X43" s="322"/>
      <c r="Y43" s="153"/>
      <c r="Z43" s="138"/>
      <c r="AA43" s="325"/>
      <c r="AB43" s="322"/>
      <c r="AC43" s="326">
        <f t="shared" si="20"/>
        <v>0</v>
      </c>
      <c r="AD43" s="327">
        <f t="shared" si="21"/>
        <v>0</v>
      </c>
      <c r="AE43" s="324"/>
      <c r="AF43" s="931"/>
      <c r="AG43" s="324"/>
      <c r="AH43" s="328"/>
      <c r="AI43" s="324"/>
      <c r="AJ43" s="328"/>
      <c r="AK43" s="324"/>
      <c r="AL43" s="328"/>
      <c r="AM43" s="324"/>
      <c r="AN43" s="328"/>
      <c r="AO43" s="324"/>
    </row>
    <row r="44" spans="1:41" ht="11.25" hidden="1" customHeight="1">
      <c r="A44" s="149"/>
      <c r="B44" s="133"/>
      <c r="C44" s="150"/>
      <c r="D44" s="151"/>
      <c r="E44" s="152"/>
      <c r="F44" s="153"/>
      <c r="G44" s="138"/>
      <c r="H44" s="318"/>
      <c r="I44" s="319"/>
      <c r="J44" s="320">
        <f t="shared" si="18"/>
        <v>0</v>
      </c>
      <c r="K44" s="321">
        <f t="shared" si="19"/>
        <v>0</v>
      </c>
      <c r="L44" s="322"/>
      <c r="M44" s="323"/>
      <c r="N44" s="324"/>
      <c r="O44" s="323"/>
      <c r="P44" s="324"/>
      <c r="Q44" s="323"/>
      <c r="R44" s="324"/>
      <c r="S44" s="323"/>
      <c r="T44" s="324"/>
      <c r="U44" s="323"/>
      <c r="V44" s="324"/>
      <c r="W44" s="325"/>
      <c r="X44" s="322"/>
      <c r="Y44" s="153"/>
      <c r="Z44" s="138"/>
      <c r="AA44" s="325"/>
      <c r="AB44" s="322"/>
      <c r="AC44" s="326">
        <f t="shared" si="20"/>
        <v>0</v>
      </c>
      <c r="AD44" s="327">
        <f t="shared" si="21"/>
        <v>0</v>
      </c>
      <c r="AE44" s="324"/>
      <c r="AF44" s="931"/>
      <c r="AG44" s="324"/>
      <c r="AH44" s="328"/>
      <c r="AI44" s="324"/>
      <c r="AJ44" s="328"/>
      <c r="AK44" s="324"/>
      <c r="AL44" s="328"/>
      <c r="AM44" s="324"/>
      <c r="AN44" s="328"/>
      <c r="AO44" s="324"/>
    </row>
    <row r="45" spans="1:41" ht="11.25" hidden="1" customHeight="1">
      <c r="A45" s="165"/>
      <c r="B45" s="166"/>
      <c r="C45" s="167"/>
      <c r="D45" s="168"/>
      <c r="E45" s="169"/>
      <c r="F45" s="170"/>
      <c r="G45" s="171"/>
      <c r="H45" s="329"/>
      <c r="I45" s="330"/>
      <c r="J45" s="331">
        <f t="shared" si="18"/>
        <v>0</v>
      </c>
      <c r="K45" s="332">
        <f t="shared" si="19"/>
        <v>0</v>
      </c>
      <c r="L45" s="333"/>
      <c r="M45" s="334"/>
      <c r="N45" s="335"/>
      <c r="O45" s="334"/>
      <c r="P45" s="335"/>
      <c r="Q45" s="334"/>
      <c r="R45" s="335"/>
      <c r="S45" s="334"/>
      <c r="T45" s="335"/>
      <c r="U45" s="334"/>
      <c r="V45" s="335"/>
      <c r="W45" s="336"/>
      <c r="X45" s="333"/>
      <c r="Y45" s="170"/>
      <c r="Z45" s="171"/>
      <c r="AA45" s="336"/>
      <c r="AB45" s="333"/>
      <c r="AC45" s="337">
        <f t="shared" si="20"/>
        <v>0</v>
      </c>
      <c r="AD45" s="338">
        <f t="shared" si="21"/>
        <v>0</v>
      </c>
      <c r="AE45" s="335"/>
      <c r="AF45" s="932"/>
      <c r="AG45" s="335"/>
      <c r="AH45" s="339"/>
      <c r="AI45" s="335"/>
      <c r="AJ45" s="339"/>
      <c r="AK45" s="335"/>
      <c r="AL45" s="339"/>
      <c r="AM45" s="335"/>
      <c r="AN45" s="339"/>
      <c r="AO45" s="335"/>
    </row>
    <row r="46" spans="1:41" ht="11.25" customHeight="1">
      <c r="A46" s="116">
        <v>4</v>
      </c>
      <c r="B46" s="117">
        <v>22206414</v>
      </c>
      <c r="C46" s="1350" t="s">
        <v>894</v>
      </c>
      <c r="D46" s="1351"/>
      <c r="E46" s="118" t="s">
        <v>653</v>
      </c>
      <c r="F46" s="340">
        <v>110</v>
      </c>
      <c r="G46" s="341"/>
      <c r="H46" s="342">
        <f>SUM(H47:H56)</f>
        <v>110</v>
      </c>
      <c r="I46" s="343"/>
      <c r="J46" s="342">
        <f t="shared" ref="J46:X46" si="22">SUM(J47:J56)</f>
        <v>18</v>
      </c>
      <c r="K46" s="344">
        <f t="shared" si="22"/>
        <v>616</v>
      </c>
      <c r="L46" s="345">
        <f t="shared" si="22"/>
        <v>2</v>
      </c>
      <c r="M46" s="346">
        <f t="shared" si="22"/>
        <v>4</v>
      </c>
      <c r="N46" s="347">
        <f t="shared" si="22"/>
        <v>110</v>
      </c>
      <c r="O46" s="346">
        <f t="shared" si="22"/>
        <v>3</v>
      </c>
      <c r="P46" s="347">
        <f t="shared" si="22"/>
        <v>117</v>
      </c>
      <c r="Q46" s="346">
        <f t="shared" si="22"/>
        <v>4</v>
      </c>
      <c r="R46" s="347">
        <f t="shared" si="22"/>
        <v>142</v>
      </c>
      <c r="S46" s="346">
        <f t="shared" si="22"/>
        <v>4</v>
      </c>
      <c r="T46" s="347">
        <f t="shared" si="22"/>
        <v>145</v>
      </c>
      <c r="U46" s="346">
        <f t="shared" si="22"/>
        <v>3</v>
      </c>
      <c r="V46" s="347">
        <f t="shared" si="22"/>
        <v>102</v>
      </c>
      <c r="W46" s="348">
        <f t="shared" si="22"/>
        <v>0</v>
      </c>
      <c r="X46" s="345">
        <f t="shared" si="22"/>
        <v>0</v>
      </c>
      <c r="Y46" s="340">
        <v>110</v>
      </c>
      <c r="Z46" s="341"/>
      <c r="AA46" s="348">
        <f>SUM(AA47:AA56)</f>
        <v>110</v>
      </c>
      <c r="AB46" s="345"/>
      <c r="AC46" s="349">
        <f t="shared" ref="AC46:AO46" si="23">SUM(AC47:AC56)</f>
        <v>19</v>
      </c>
      <c r="AD46" s="350">
        <f t="shared" si="23"/>
        <v>624</v>
      </c>
      <c r="AE46" s="347">
        <f t="shared" si="23"/>
        <v>1</v>
      </c>
      <c r="AF46" s="929">
        <f t="shared" si="23"/>
        <v>4</v>
      </c>
      <c r="AG46" s="347">
        <f t="shared" si="23"/>
        <v>110</v>
      </c>
      <c r="AH46" s="349">
        <f t="shared" si="23"/>
        <v>4</v>
      </c>
      <c r="AI46" s="347">
        <f t="shared" si="23"/>
        <v>110</v>
      </c>
      <c r="AJ46" s="349">
        <f t="shared" si="23"/>
        <v>3</v>
      </c>
      <c r="AK46" s="347">
        <f t="shared" si="23"/>
        <v>117</v>
      </c>
      <c r="AL46" s="349">
        <f t="shared" si="23"/>
        <v>4</v>
      </c>
      <c r="AM46" s="347">
        <f t="shared" si="23"/>
        <v>142</v>
      </c>
      <c r="AN46" s="349">
        <f t="shared" si="23"/>
        <v>4</v>
      </c>
      <c r="AO46" s="347">
        <f t="shared" si="23"/>
        <v>145</v>
      </c>
    </row>
    <row r="47" spans="1:41" ht="11.25" customHeight="1">
      <c r="A47" s="132"/>
      <c r="B47" s="133"/>
      <c r="C47" s="134">
        <v>1</v>
      </c>
      <c r="D47" s="135" t="s">
        <v>58</v>
      </c>
      <c r="E47" s="136"/>
      <c r="F47" s="137" t="s">
        <v>1</v>
      </c>
      <c r="G47" s="138" t="s">
        <v>1</v>
      </c>
      <c r="H47" s="307">
        <v>110</v>
      </c>
      <c r="I47" s="308"/>
      <c r="J47" s="309">
        <f t="shared" ref="J47:J56" si="24">M47+O47+Q47+S47+U47</f>
        <v>18</v>
      </c>
      <c r="K47" s="310">
        <f t="shared" ref="K47:K56" si="25">N47+P47+R47+T47+V47</f>
        <v>616</v>
      </c>
      <c r="L47" s="311">
        <v>2</v>
      </c>
      <c r="M47" s="312">
        <v>4</v>
      </c>
      <c r="N47" s="313">
        <v>110</v>
      </c>
      <c r="O47" s="312">
        <v>3</v>
      </c>
      <c r="P47" s="313">
        <v>117</v>
      </c>
      <c r="Q47" s="312">
        <v>4</v>
      </c>
      <c r="R47" s="313">
        <v>142</v>
      </c>
      <c r="S47" s="312">
        <v>4</v>
      </c>
      <c r="T47" s="313">
        <v>145</v>
      </c>
      <c r="U47" s="312">
        <v>3</v>
      </c>
      <c r="V47" s="313">
        <v>102</v>
      </c>
      <c r="W47" s="314"/>
      <c r="X47" s="311"/>
      <c r="Y47" s="137"/>
      <c r="Z47" s="138"/>
      <c r="AA47" s="314">
        <v>110</v>
      </c>
      <c r="AB47" s="311"/>
      <c r="AC47" s="315">
        <f t="shared" ref="AC47:AC56" si="26">AF47+AH47+AJ47+AL47+AN47</f>
        <v>19</v>
      </c>
      <c r="AD47" s="316">
        <f t="shared" ref="AD47:AD56" si="27">AG47+AI47+AK47+AM47+AO47</f>
        <v>624</v>
      </c>
      <c r="AE47" s="313">
        <v>1</v>
      </c>
      <c r="AF47" s="930">
        <v>4</v>
      </c>
      <c r="AG47" s="313">
        <v>110</v>
      </c>
      <c r="AH47" s="317">
        <v>4</v>
      </c>
      <c r="AI47" s="313">
        <v>110</v>
      </c>
      <c r="AJ47" s="317">
        <v>3</v>
      </c>
      <c r="AK47" s="313">
        <v>117</v>
      </c>
      <c r="AL47" s="317">
        <v>4</v>
      </c>
      <c r="AM47" s="313">
        <v>142</v>
      </c>
      <c r="AN47" s="317">
        <v>4</v>
      </c>
      <c r="AO47" s="313">
        <v>145</v>
      </c>
    </row>
    <row r="48" spans="1:41" ht="11.25" hidden="1" customHeight="1">
      <c r="A48" s="149"/>
      <c r="B48" s="133"/>
      <c r="C48" s="150"/>
      <c r="D48" s="151"/>
      <c r="E48" s="152"/>
      <c r="F48" s="153"/>
      <c r="G48" s="138"/>
      <c r="H48" s="318"/>
      <c r="I48" s="319"/>
      <c r="J48" s="320">
        <f t="shared" si="24"/>
        <v>0</v>
      </c>
      <c r="K48" s="321">
        <f t="shared" si="25"/>
        <v>0</v>
      </c>
      <c r="L48" s="322"/>
      <c r="M48" s="323"/>
      <c r="N48" s="324"/>
      <c r="O48" s="323"/>
      <c r="P48" s="324"/>
      <c r="Q48" s="323"/>
      <c r="R48" s="324"/>
      <c r="S48" s="323"/>
      <c r="T48" s="324"/>
      <c r="U48" s="323"/>
      <c r="V48" s="324"/>
      <c r="W48" s="325"/>
      <c r="X48" s="322"/>
      <c r="Y48" s="153"/>
      <c r="Z48" s="138"/>
      <c r="AA48" s="325"/>
      <c r="AB48" s="322"/>
      <c r="AC48" s="326">
        <f t="shared" si="26"/>
        <v>0</v>
      </c>
      <c r="AD48" s="327">
        <f t="shared" si="27"/>
        <v>0</v>
      </c>
      <c r="AE48" s="324"/>
      <c r="AF48" s="931"/>
      <c r="AG48" s="324"/>
      <c r="AH48" s="328"/>
      <c r="AI48" s="324"/>
      <c r="AJ48" s="328"/>
      <c r="AK48" s="324"/>
      <c r="AL48" s="328"/>
      <c r="AM48" s="324"/>
      <c r="AN48" s="328"/>
      <c r="AO48" s="324"/>
    </row>
    <row r="49" spans="1:41" ht="11.25" hidden="1" customHeight="1">
      <c r="A49" s="149"/>
      <c r="B49" s="133"/>
      <c r="C49" s="150"/>
      <c r="D49" s="151"/>
      <c r="E49" s="152"/>
      <c r="F49" s="153"/>
      <c r="G49" s="138"/>
      <c r="H49" s="318"/>
      <c r="I49" s="319"/>
      <c r="J49" s="320">
        <f t="shared" si="24"/>
        <v>0</v>
      </c>
      <c r="K49" s="321">
        <f t="shared" si="25"/>
        <v>0</v>
      </c>
      <c r="L49" s="322"/>
      <c r="M49" s="323"/>
      <c r="N49" s="324"/>
      <c r="O49" s="323"/>
      <c r="P49" s="324"/>
      <c r="Q49" s="323"/>
      <c r="R49" s="324"/>
      <c r="S49" s="323"/>
      <c r="T49" s="324"/>
      <c r="U49" s="323"/>
      <c r="V49" s="324"/>
      <c r="W49" s="325"/>
      <c r="X49" s="322"/>
      <c r="Y49" s="153"/>
      <c r="Z49" s="138"/>
      <c r="AA49" s="325"/>
      <c r="AB49" s="322"/>
      <c r="AC49" s="326">
        <f t="shared" si="26"/>
        <v>0</v>
      </c>
      <c r="AD49" s="327">
        <f t="shared" si="27"/>
        <v>0</v>
      </c>
      <c r="AE49" s="324"/>
      <c r="AF49" s="931"/>
      <c r="AG49" s="324"/>
      <c r="AH49" s="328"/>
      <c r="AI49" s="324"/>
      <c r="AJ49" s="328"/>
      <c r="AK49" s="324"/>
      <c r="AL49" s="328"/>
      <c r="AM49" s="324"/>
      <c r="AN49" s="328"/>
      <c r="AO49" s="324"/>
    </row>
    <row r="50" spans="1:41" ht="11.25" hidden="1" customHeight="1">
      <c r="A50" s="149"/>
      <c r="B50" s="133"/>
      <c r="C50" s="150"/>
      <c r="D50" s="151"/>
      <c r="E50" s="152"/>
      <c r="F50" s="153"/>
      <c r="G50" s="138"/>
      <c r="H50" s="318"/>
      <c r="I50" s="319"/>
      <c r="J50" s="320">
        <f t="shared" si="24"/>
        <v>0</v>
      </c>
      <c r="K50" s="321">
        <f t="shared" si="25"/>
        <v>0</v>
      </c>
      <c r="L50" s="322"/>
      <c r="M50" s="323"/>
      <c r="N50" s="324"/>
      <c r="O50" s="323"/>
      <c r="P50" s="324"/>
      <c r="Q50" s="323"/>
      <c r="R50" s="324"/>
      <c r="S50" s="323"/>
      <c r="T50" s="324"/>
      <c r="U50" s="323"/>
      <c r="V50" s="324"/>
      <c r="W50" s="325"/>
      <c r="X50" s="322"/>
      <c r="Y50" s="153"/>
      <c r="Z50" s="138"/>
      <c r="AA50" s="325"/>
      <c r="AB50" s="322"/>
      <c r="AC50" s="326">
        <f t="shared" si="26"/>
        <v>0</v>
      </c>
      <c r="AD50" s="327">
        <f t="shared" si="27"/>
        <v>0</v>
      </c>
      <c r="AE50" s="324"/>
      <c r="AF50" s="931"/>
      <c r="AG50" s="324"/>
      <c r="AH50" s="328"/>
      <c r="AI50" s="324"/>
      <c r="AJ50" s="328"/>
      <c r="AK50" s="324"/>
      <c r="AL50" s="328"/>
      <c r="AM50" s="324"/>
      <c r="AN50" s="328"/>
      <c r="AO50" s="324"/>
    </row>
    <row r="51" spans="1:41" ht="11.25" hidden="1" customHeight="1">
      <c r="A51" s="149"/>
      <c r="B51" s="133"/>
      <c r="C51" s="150"/>
      <c r="D51" s="151"/>
      <c r="E51" s="152"/>
      <c r="F51" s="153"/>
      <c r="G51" s="138"/>
      <c r="H51" s="318"/>
      <c r="I51" s="319"/>
      <c r="J51" s="320">
        <f t="shared" si="24"/>
        <v>0</v>
      </c>
      <c r="K51" s="321">
        <f t="shared" si="25"/>
        <v>0</v>
      </c>
      <c r="L51" s="322"/>
      <c r="M51" s="323"/>
      <c r="N51" s="324"/>
      <c r="O51" s="323"/>
      <c r="P51" s="324"/>
      <c r="Q51" s="323"/>
      <c r="R51" s="324"/>
      <c r="S51" s="323"/>
      <c r="T51" s="324"/>
      <c r="U51" s="323"/>
      <c r="V51" s="324"/>
      <c r="W51" s="325"/>
      <c r="X51" s="322"/>
      <c r="Y51" s="153"/>
      <c r="Z51" s="138"/>
      <c r="AA51" s="325"/>
      <c r="AB51" s="322"/>
      <c r="AC51" s="326">
        <f t="shared" si="26"/>
        <v>0</v>
      </c>
      <c r="AD51" s="327">
        <f t="shared" si="27"/>
        <v>0</v>
      </c>
      <c r="AE51" s="324"/>
      <c r="AF51" s="931"/>
      <c r="AG51" s="324"/>
      <c r="AH51" s="328"/>
      <c r="AI51" s="324"/>
      <c r="AJ51" s="328"/>
      <c r="AK51" s="324"/>
      <c r="AL51" s="328"/>
      <c r="AM51" s="324"/>
      <c r="AN51" s="328"/>
      <c r="AO51" s="324"/>
    </row>
    <row r="52" spans="1:41" ht="11.25" hidden="1" customHeight="1">
      <c r="A52" s="149"/>
      <c r="B52" s="133"/>
      <c r="C52" s="150"/>
      <c r="D52" s="151"/>
      <c r="E52" s="152"/>
      <c r="F52" s="153"/>
      <c r="G52" s="138"/>
      <c r="H52" s="318"/>
      <c r="I52" s="319"/>
      <c r="J52" s="320">
        <f t="shared" si="24"/>
        <v>0</v>
      </c>
      <c r="K52" s="321">
        <f t="shared" si="25"/>
        <v>0</v>
      </c>
      <c r="L52" s="322"/>
      <c r="M52" s="323"/>
      <c r="N52" s="324"/>
      <c r="O52" s="323"/>
      <c r="P52" s="324"/>
      <c r="Q52" s="323"/>
      <c r="R52" s="324"/>
      <c r="S52" s="323"/>
      <c r="T52" s="324"/>
      <c r="U52" s="323"/>
      <c r="V52" s="324"/>
      <c r="W52" s="325"/>
      <c r="X52" s="322"/>
      <c r="Y52" s="153"/>
      <c r="Z52" s="138"/>
      <c r="AA52" s="325"/>
      <c r="AB52" s="322"/>
      <c r="AC52" s="326">
        <f t="shared" si="26"/>
        <v>0</v>
      </c>
      <c r="AD52" s="327">
        <f t="shared" si="27"/>
        <v>0</v>
      </c>
      <c r="AE52" s="324"/>
      <c r="AF52" s="931"/>
      <c r="AG52" s="324"/>
      <c r="AH52" s="328"/>
      <c r="AI52" s="324"/>
      <c r="AJ52" s="328"/>
      <c r="AK52" s="324"/>
      <c r="AL52" s="328"/>
      <c r="AM52" s="324"/>
      <c r="AN52" s="328"/>
      <c r="AO52" s="324"/>
    </row>
    <row r="53" spans="1:41" ht="11.25" hidden="1" customHeight="1">
      <c r="A53" s="149"/>
      <c r="B53" s="133"/>
      <c r="C53" s="150"/>
      <c r="D53" s="151"/>
      <c r="E53" s="152"/>
      <c r="F53" s="153"/>
      <c r="G53" s="138"/>
      <c r="H53" s="318"/>
      <c r="I53" s="319"/>
      <c r="J53" s="320">
        <f t="shared" si="24"/>
        <v>0</v>
      </c>
      <c r="K53" s="321">
        <f t="shared" si="25"/>
        <v>0</v>
      </c>
      <c r="L53" s="322"/>
      <c r="M53" s="323"/>
      <c r="N53" s="324"/>
      <c r="O53" s="323"/>
      <c r="P53" s="324"/>
      <c r="Q53" s="323"/>
      <c r="R53" s="324"/>
      <c r="S53" s="323"/>
      <c r="T53" s="324"/>
      <c r="U53" s="323"/>
      <c r="V53" s="324"/>
      <c r="W53" s="325"/>
      <c r="X53" s="322"/>
      <c r="Y53" s="153"/>
      <c r="Z53" s="138"/>
      <c r="AA53" s="325"/>
      <c r="AB53" s="322"/>
      <c r="AC53" s="326">
        <f t="shared" si="26"/>
        <v>0</v>
      </c>
      <c r="AD53" s="327">
        <f t="shared" si="27"/>
        <v>0</v>
      </c>
      <c r="AE53" s="324"/>
      <c r="AF53" s="931"/>
      <c r="AG53" s="324"/>
      <c r="AH53" s="328"/>
      <c r="AI53" s="324"/>
      <c r="AJ53" s="328"/>
      <c r="AK53" s="324"/>
      <c r="AL53" s="328"/>
      <c r="AM53" s="324"/>
      <c r="AN53" s="328"/>
      <c r="AO53" s="324"/>
    </row>
    <row r="54" spans="1:41" ht="11.25" hidden="1" customHeight="1">
      <c r="A54" s="149"/>
      <c r="B54" s="133"/>
      <c r="C54" s="150"/>
      <c r="D54" s="151"/>
      <c r="E54" s="152"/>
      <c r="F54" s="153"/>
      <c r="G54" s="138"/>
      <c r="H54" s="318"/>
      <c r="I54" s="319"/>
      <c r="J54" s="320">
        <f t="shared" si="24"/>
        <v>0</v>
      </c>
      <c r="K54" s="321">
        <f t="shared" si="25"/>
        <v>0</v>
      </c>
      <c r="L54" s="322"/>
      <c r="M54" s="323"/>
      <c r="N54" s="324"/>
      <c r="O54" s="323"/>
      <c r="P54" s="324"/>
      <c r="Q54" s="323"/>
      <c r="R54" s="324"/>
      <c r="S54" s="323"/>
      <c r="T54" s="324"/>
      <c r="U54" s="323"/>
      <c r="V54" s="324"/>
      <c r="W54" s="325"/>
      <c r="X54" s="322"/>
      <c r="Y54" s="153"/>
      <c r="Z54" s="138"/>
      <c r="AA54" s="325"/>
      <c r="AB54" s="322"/>
      <c r="AC54" s="326">
        <f t="shared" si="26"/>
        <v>0</v>
      </c>
      <c r="AD54" s="327">
        <f t="shared" si="27"/>
        <v>0</v>
      </c>
      <c r="AE54" s="324"/>
      <c r="AF54" s="931"/>
      <c r="AG54" s="324"/>
      <c r="AH54" s="328"/>
      <c r="AI54" s="324"/>
      <c r="AJ54" s="328"/>
      <c r="AK54" s="324"/>
      <c r="AL54" s="328"/>
      <c r="AM54" s="324"/>
      <c r="AN54" s="328"/>
      <c r="AO54" s="324"/>
    </row>
    <row r="55" spans="1:41" ht="11.25" hidden="1" customHeight="1">
      <c r="A55" s="149"/>
      <c r="B55" s="133"/>
      <c r="C55" s="150"/>
      <c r="D55" s="151"/>
      <c r="E55" s="152"/>
      <c r="F55" s="153"/>
      <c r="G55" s="138"/>
      <c r="H55" s="318"/>
      <c r="I55" s="319"/>
      <c r="J55" s="320">
        <f t="shared" si="24"/>
        <v>0</v>
      </c>
      <c r="K55" s="321">
        <f t="shared" si="25"/>
        <v>0</v>
      </c>
      <c r="L55" s="322"/>
      <c r="M55" s="323"/>
      <c r="N55" s="324"/>
      <c r="O55" s="323"/>
      <c r="P55" s="324"/>
      <c r="Q55" s="323"/>
      <c r="R55" s="324"/>
      <c r="S55" s="323"/>
      <c r="T55" s="324"/>
      <c r="U55" s="323"/>
      <c r="V55" s="324"/>
      <c r="W55" s="325"/>
      <c r="X55" s="322"/>
      <c r="Y55" s="153"/>
      <c r="Z55" s="138"/>
      <c r="AA55" s="325"/>
      <c r="AB55" s="322"/>
      <c r="AC55" s="326">
        <f t="shared" si="26"/>
        <v>0</v>
      </c>
      <c r="AD55" s="327">
        <f t="shared" si="27"/>
        <v>0</v>
      </c>
      <c r="AE55" s="324"/>
      <c r="AF55" s="931"/>
      <c r="AG55" s="324"/>
      <c r="AH55" s="328"/>
      <c r="AI55" s="324"/>
      <c r="AJ55" s="328"/>
      <c r="AK55" s="324"/>
      <c r="AL55" s="328"/>
      <c r="AM55" s="324"/>
      <c r="AN55" s="328"/>
      <c r="AO55" s="324"/>
    </row>
    <row r="56" spans="1:41" ht="11.25" hidden="1" customHeight="1">
      <c r="A56" s="165"/>
      <c r="B56" s="166"/>
      <c r="C56" s="167"/>
      <c r="D56" s="168"/>
      <c r="E56" s="169"/>
      <c r="F56" s="170"/>
      <c r="G56" s="171"/>
      <c r="H56" s="329"/>
      <c r="I56" s="330"/>
      <c r="J56" s="331">
        <f t="shared" si="24"/>
        <v>0</v>
      </c>
      <c r="K56" s="332">
        <f t="shared" si="25"/>
        <v>0</v>
      </c>
      <c r="L56" s="333"/>
      <c r="M56" s="334"/>
      <c r="N56" s="335"/>
      <c r="O56" s="334"/>
      <c r="P56" s="335"/>
      <c r="Q56" s="334"/>
      <c r="R56" s="335"/>
      <c r="S56" s="334"/>
      <c r="T56" s="335"/>
      <c r="U56" s="334"/>
      <c r="V56" s="335"/>
      <c r="W56" s="336"/>
      <c r="X56" s="333"/>
      <c r="Y56" s="170"/>
      <c r="Z56" s="171"/>
      <c r="AA56" s="336"/>
      <c r="AB56" s="333"/>
      <c r="AC56" s="337">
        <f t="shared" si="26"/>
        <v>0</v>
      </c>
      <c r="AD56" s="338">
        <f t="shared" si="27"/>
        <v>0</v>
      </c>
      <c r="AE56" s="335"/>
      <c r="AF56" s="932"/>
      <c r="AG56" s="335"/>
      <c r="AH56" s="339"/>
      <c r="AI56" s="335"/>
      <c r="AJ56" s="339"/>
      <c r="AK56" s="335"/>
      <c r="AL56" s="339"/>
      <c r="AM56" s="335"/>
      <c r="AN56" s="339"/>
      <c r="AO56" s="335"/>
    </row>
    <row r="57" spans="1:41" ht="11.25" customHeight="1">
      <c r="A57" s="116">
        <v>5</v>
      </c>
      <c r="B57" s="117">
        <v>22206406</v>
      </c>
      <c r="C57" s="1350" t="s">
        <v>895</v>
      </c>
      <c r="D57" s="1351"/>
      <c r="E57" s="118" t="s">
        <v>653</v>
      </c>
      <c r="F57" s="340">
        <v>142</v>
      </c>
      <c r="G57" s="341"/>
      <c r="H57" s="342">
        <f>SUM(H58:H67)</f>
        <v>142</v>
      </c>
      <c r="I57" s="343"/>
      <c r="J57" s="342">
        <f t="shared" ref="J57:X57" si="28">SUM(J58:J67)</f>
        <v>19</v>
      </c>
      <c r="K57" s="344">
        <f t="shared" si="28"/>
        <v>668</v>
      </c>
      <c r="L57" s="345">
        <f t="shared" si="28"/>
        <v>4</v>
      </c>
      <c r="M57" s="346">
        <f t="shared" si="28"/>
        <v>4</v>
      </c>
      <c r="N57" s="347">
        <f t="shared" si="28"/>
        <v>142</v>
      </c>
      <c r="O57" s="346">
        <f t="shared" si="28"/>
        <v>3</v>
      </c>
      <c r="P57" s="347">
        <f t="shared" si="28"/>
        <v>109</v>
      </c>
      <c r="Q57" s="346">
        <f t="shared" si="28"/>
        <v>4</v>
      </c>
      <c r="R57" s="347">
        <f t="shared" si="28"/>
        <v>143</v>
      </c>
      <c r="S57" s="346">
        <f t="shared" si="28"/>
        <v>4</v>
      </c>
      <c r="T57" s="347">
        <f t="shared" si="28"/>
        <v>132</v>
      </c>
      <c r="U57" s="346">
        <f t="shared" si="28"/>
        <v>4</v>
      </c>
      <c r="V57" s="347">
        <f t="shared" si="28"/>
        <v>142</v>
      </c>
      <c r="W57" s="348">
        <f t="shared" si="28"/>
        <v>0</v>
      </c>
      <c r="X57" s="345">
        <f t="shared" si="28"/>
        <v>0</v>
      </c>
      <c r="Y57" s="340">
        <v>110</v>
      </c>
      <c r="Z57" s="341"/>
      <c r="AA57" s="348">
        <v>110</v>
      </c>
      <c r="AB57" s="345"/>
      <c r="AC57" s="349">
        <f>SUM(AC58:AC67)</f>
        <v>19</v>
      </c>
      <c r="AD57" s="350">
        <f>SUM(AD58:AD67)</f>
        <v>636</v>
      </c>
      <c r="AE57" s="347">
        <f>SUM(AE58:AE67)</f>
        <v>4</v>
      </c>
      <c r="AF57" s="929">
        <v>4</v>
      </c>
      <c r="AG57" s="347">
        <v>110</v>
      </c>
      <c r="AH57" s="349">
        <f t="shared" ref="AH57:AO57" si="29">SUM(AH58:AH67)</f>
        <v>4</v>
      </c>
      <c r="AI57" s="347">
        <f t="shared" si="29"/>
        <v>142</v>
      </c>
      <c r="AJ57" s="349">
        <f t="shared" si="29"/>
        <v>3</v>
      </c>
      <c r="AK57" s="347">
        <f t="shared" si="29"/>
        <v>109</v>
      </c>
      <c r="AL57" s="349">
        <f t="shared" si="29"/>
        <v>4</v>
      </c>
      <c r="AM57" s="347">
        <f t="shared" si="29"/>
        <v>143</v>
      </c>
      <c r="AN57" s="349">
        <f t="shared" si="29"/>
        <v>4</v>
      </c>
      <c r="AO57" s="347">
        <f t="shared" si="29"/>
        <v>132</v>
      </c>
    </row>
    <row r="58" spans="1:41" ht="11.25" customHeight="1">
      <c r="A58" s="132"/>
      <c r="B58" s="133"/>
      <c r="C58" s="134">
        <v>1</v>
      </c>
      <c r="D58" s="135" t="s">
        <v>58</v>
      </c>
      <c r="E58" s="136"/>
      <c r="F58" s="137"/>
      <c r="G58" s="138"/>
      <c r="H58" s="307">
        <v>142</v>
      </c>
      <c r="I58" s="308"/>
      <c r="J58" s="309">
        <f t="shared" ref="J58:J67" si="30">M58+O58+Q58+S58+U58</f>
        <v>19</v>
      </c>
      <c r="K58" s="310">
        <f t="shared" ref="K58:K67" si="31">N58+P58+R58+T58+V58</f>
        <v>668</v>
      </c>
      <c r="L58" s="311">
        <v>4</v>
      </c>
      <c r="M58" s="312">
        <v>4</v>
      </c>
      <c r="N58" s="313">
        <v>142</v>
      </c>
      <c r="O58" s="312">
        <v>3</v>
      </c>
      <c r="P58" s="313">
        <v>109</v>
      </c>
      <c r="Q58" s="312">
        <v>4</v>
      </c>
      <c r="R58" s="313">
        <v>143</v>
      </c>
      <c r="S58" s="312">
        <v>4</v>
      </c>
      <c r="T58" s="313">
        <v>132</v>
      </c>
      <c r="U58" s="312">
        <v>4</v>
      </c>
      <c r="V58" s="313">
        <v>142</v>
      </c>
      <c r="W58" s="314"/>
      <c r="X58" s="311"/>
      <c r="Y58" s="137"/>
      <c r="Z58" s="138"/>
      <c r="AA58" s="314">
        <v>110</v>
      </c>
      <c r="AB58" s="311"/>
      <c r="AC58" s="315">
        <f t="shared" ref="AC58:AC67" si="32">AF58+AH58+AJ58+AL58+AN58</f>
        <v>19</v>
      </c>
      <c r="AD58" s="316">
        <f t="shared" ref="AD58:AD67" si="33">AG58+AI58+AK58+AM58+AO58</f>
        <v>636</v>
      </c>
      <c r="AE58" s="313">
        <v>4</v>
      </c>
      <c r="AF58" s="930">
        <v>4</v>
      </c>
      <c r="AG58" s="313">
        <v>110</v>
      </c>
      <c r="AH58" s="317">
        <v>4</v>
      </c>
      <c r="AI58" s="313">
        <v>142</v>
      </c>
      <c r="AJ58" s="317">
        <v>3</v>
      </c>
      <c r="AK58" s="313">
        <v>109</v>
      </c>
      <c r="AL58" s="317">
        <v>4</v>
      </c>
      <c r="AM58" s="313">
        <v>143</v>
      </c>
      <c r="AN58" s="317">
        <v>4</v>
      </c>
      <c r="AO58" s="313">
        <v>132</v>
      </c>
    </row>
    <row r="59" spans="1:41" ht="11.25" hidden="1" customHeight="1">
      <c r="A59" s="149"/>
      <c r="B59" s="133"/>
      <c r="C59" s="150"/>
      <c r="D59" s="151"/>
      <c r="E59" s="152"/>
      <c r="F59" s="153"/>
      <c r="G59" s="138"/>
      <c r="H59" s="318"/>
      <c r="I59" s="319"/>
      <c r="J59" s="320">
        <f t="shared" si="30"/>
        <v>0</v>
      </c>
      <c r="K59" s="321">
        <f t="shared" si="31"/>
        <v>0</v>
      </c>
      <c r="L59" s="322"/>
      <c r="M59" s="323"/>
      <c r="N59" s="324"/>
      <c r="O59" s="323"/>
      <c r="P59" s="324"/>
      <c r="Q59" s="323"/>
      <c r="R59" s="324"/>
      <c r="S59" s="323"/>
      <c r="T59" s="324"/>
      <c r="U59" s="323"/>
      <c r="V59" s="324"/>
      <c r="W59" s="325"/>
      <c r="X59" s="322"/>
      <c r="Y59" s="153"/>
      <c r="Z59" s="138"/>
      <c r="AA59" s="325"/>
      <c r="AB59" s="322"/>
      <c r="AC59" s="326">
        <f t="shared" si="32"/>
        <v>0</v>
      </c>
      <c r="AD59" s="327">
        <f t="shared" si="33"/>
        <v>0</v>
      </c>
      <c r="AE59" s="324"/>
      <c r="AF59" s="931"/>
      <c r="AG59" s="324"/>
      <c r="AH59" s="328"/>
      <c r="AI59" s="324"/>
      <c r="AJ59" s="328"/>
      <c r="AK59" s="324"/>
      <c r="AL59" s="328"/>
      <c r="AM59" s="324"/>
      <c r="AN59" s="328"/>
      <c r="AO59" s="324"/>
    </row>
    <row r="60" spans="1:41" ht="11.25" hidden="1" customHeight="1">
      <c r="A60" s="149"/>
      <c r="B60" s="133"/>
      <c r="C60" s="150"/>
      <c r="D60" s="151"/>
      <c r="E60" s="152"/>
      <c r="F60" s="153"/>
      <c r="G60" s="138"/>
      <c r="H60" s="318"/>
      <c r="I60" s="319"/>
      <c r="J60" s="320">
        <f t="shared" si="30"/>
        <v>0</v>
      </c>
      <c r="K60" s="321">
        <f t="shared" si="31"/>
        <v>0</v>
      </c>
      <c r="L60" s="322"/>
      <c r="M60" s="323"/>
      <c r="N60" s="324"/>
      <c r="O60" s="323"/>
      <c r="P60" s="324"/>
      <c r="Q60" s="323"/>
      <c r="R60" s="324"/>
      <c r="S60" s="323"/>
      <c r="T60" s="324"/>
      <c r="U60" s="323"/>
      <c r="V60" s="324"/>
      <c r="W60" s="325"/>
      <c r="X60" s="322"/>
      <c r="Y60" s="153"/>
      <c r="Z60" s="138"/>
      <c r="AA60" s="325"/>
      <c r="AB60" s="322"/>
      <c r="AC60" s="326">
        <f t="shared" si="32"/>
        <v>0</v>
      </c>
      <c r="AD60" s="327">
        <f t="shared" si="33"/>
        <v>0</v>
      </c>
      <c r="AE60" s="324"/>
      <c r="AF60" s="931"/>
      <c r="AG60" s="324"/>
      <c r="AH60" s="328"/>
      <c r="AI60" s="324"/>
      <c r="AJ60" s="328"/>
      <c r="AK60" s="324"/>
      <c r="AL60" s="328"/>
      <c r="AM60" s="324"/>
      <c r="AN60" s="328"/>
      <c r="AO60" s="324"/>
    </row>
    <row r="61" spans="1:41" ht="11.25" hidden="1" customHeight="1">
      <c r="A61" s="149"/>
      <c r="B61" s="133"/>
      <c r="C61" s="150"/>
      <c r="D61" s="151"/>
      <c r="E61" s="152"/>
      <c r="F61" s="153"/>
      <c r="G61" s="138"/>
      <c r="H61" s="318"/>
      <c r="I61" s="319"/>
      <c r="J61" s="320">
        <f t="shared" si="30"/>
        <v>0</v>
      </c>
      <c r="K61" s="321">
        <f t="shared" si="31"/>
        <v>0</v>
      </c>
      <c r="L61" s="322"/>
      <c r="M61" s="323"/>
      <c r="N61" s="324"/>
      <c r="O61" s="323"/>
      <c r="P61" s="324"/>
      <c r="Q61" s="323"/>
      <c r="R61" s="324"/>
      <c r="S61" s="323"/>
      <c r="T61" s="324"/>
      <c r="U61" s="323"/>
      <c r="V61" s="324"/>
      <c r="W61" s="325"/>
      <c r="X61" s="322"/>
      <c r="Y61" s="153"/>
      <c r="Z61" s="138"/>
      <c r="AA61" s="325"/>
      <c r="AB61" s="322"/>
      <c r="AC61" s="326">
        <f t="shared" si="32"/>
        <v>0</v>
      </c>
      <c r="AD61" s="327">
        <f t="shared" si="33"/>
        <v>0</v>
      </c>
      <c r="AE61" s="324"/>
      <c r="AF61" s="931"/>
      <c r="AG61" s="324"/>
      <c r="AH61" s="328"/>
      <c r="AI61" s="324"/>
      <c r="AJ61" s="328"/>
      <c r="AK61" s="324"/>
      <c r="AL61" s="328"/>
      <c r="AM61" s="324"/>
      <c r="AN61" s="328"/>
      <c r="AO61" s="324"/>
    </row>
    <row r="62" spans="1:41" ht="11.25" hidden="1" customHeight="1">
      <c r="A62" s="149"/>
      <c r="B62" s="133"/>
      <c r="C62" s="150"/>
      <c r="D62" s="151"/>
      <c r="E62" s="152"/>
      <c r="F62" s="153"/>
      <c r="G62" s="138"/>
      <c r="H62" s="318"/>
      <c r="I62" s="319"/>
      <c r="J62" s="320">
        <f t="shared" si="30"/>
        <v>0</v>
      </c>
      <c r="K62" s="321">
        <f t="shared" si="31"/>
        <v>0</v>
      </c>
      <c r="L62" s="322"/>
      <c r="M62" s="323"/>
      <c r="N62" s="324"/>
      <c r="O62" s="323"/>
      <c r="P62" s="324"/>
      <c r="Q62" s="323"/>
      <c r="R62" s="324"/>
      <c r="S62" s="323"/>
      <c r="T62" s="324"/>
      <c r="U62" s="323"/>
      <c r="V62" s="324"/>
      <c r="W62" s="325"/>
      <c r="X62" s="322"/>
      <c r="Y62" s="153"/>
      <c r="Z62" s="138"/>
      <c r="AA62" s="325"/>
      <c r="AB62" s="322"/>
      <c r="AC62" s="326">
        <f t="shared" si="32"/>
        <v>0</v>
      </c>
      <c r="AD62" s="327">
        <f t="shared" si="33"/>
        <v>0</v>
      </c>
      <c r="AE62" s="324"/>
      <c r="AF62" s="931"/>
      <c r="AG62" s="324"/>
      <c r="AH62" s="328"/>
      <c r="AI62" s="324"/>
      <c r="AJ62" s="328"/>
      <c r="AK62" s="324"/>
      <c r="AL62" s="328"/>
      <c r="AM62" s="324"/>
      <c r="AN62" s="328"/>
      <c r="AO62" s="324"/>
    </row>
    <row r="63" spans="1:41" ht="11.25" hidden="1" customHeight="1">
      <c r="A63" s="149"/>
      <c r="B63" s="133"/>
      <c r="C63" s="150"/>
      <c r="D63" s="151"/>
      <c r="E63" s="152"/>
      <c r="F63" s="153"/>
      <c r="G63" s="138"/>
      <c r="H63" s="318"/>
      <c r="I63" s="319"/>
      <c r="J63" s="320">
        <f t="shared" si="30"/>
        <v>0</v>
      </c>
      <c r="K63" s="321">
        <f t="shared" si="31"/>
        <v>0</v>
      </c>
      <c r="L63" s="322"/>
      <c r="M63" s="323"/>
      <c r="N63" s="324"/>
      <c r="O63" s="323"/>
      <c r="P63" s="324"/>
      <c r="Q63" s="323"/>
      <c r="R63" s="324"/>
      <c r="S63" s="323"/>
      <c r="T63" s="324"/>
      <c r="U63" s="323"/>
      <c r="V63" s="324"/>
      <c r="W63" s="325"/>
      <c r="X63" s="322"/>
      <c r="Y63" s="153"/>
      <c r="Z63" s="138"/>
      <c r="AA63" s="325"/>
      <c r="AB63" s="322"/>
      <c r="AC63" s="326">
        <f t="shared" si="32"/>
        <v>0</v>
      </c>
      <c r="AD63" s="327">
        <f t="shared" si="33"/>
        <v>0</v>
      </c>
      <c r="AE63" s="324"/>
      <c r="AF63" s="931"/>
      <c r="AG63" s="324"/>
      <c r="AH63" s="328"/>
      <c r="AI63" s="324"/>
      <c r="AJ63" s="328"/>
      <c r="AK63" s="324"/>
      <c r="AL63" s="328"/>
      <c r="AM63" s="324"/>
      <c r="AN63" s="328"/>
      <c r="AO63" s="324"/>
    </row>
    <row r="64" spans="1:41" ht="11.25" hidden="1" customHeight="1">
      <c r="A64" s="149"/>
      <c r="B64" s="133"/>
      <c r="C64" s="150"/>
      <c r="D64" s="151"/>
      <c r="E64" s="152"/>
      <c r="F64" s="153"/>
      <c r="G64" s="138"/>
      <c r="H64" s="318"/>
      <c r="I64" s="319"/>
      <c r="J64" s="320">
        <f t="shared" si="30"/>
        <v>0</v>
      </c>
      <c r="K64" s="321">
        <f t="shared" si="31"/>
        <v>0</v>
      </c>
      <c r="L64" s="322"/>
      <c r="M64" s="323"/>
      <c r="N64" s="324"/>
      <c r="O64" s="323"/>
      <c r="P64" s="324"/>
      <c r="Q64" s="323"/>
      <c r="R64" s="324"/>
      <c r="S64" s="323"/>
      <c r="T64" s="324"/>
      <c r="U64" s="323"/>
      <c r="V64" s="324"/>
      <c r="W64" s="325"/>
      <c r="X64" s="322"/>
      <c r="Y64" s="153"/>
      <c r="Z64" s="138"/>
      <c r="AA64" s="325"/>
      <c r="AB64" s="322"/>
      <c r="AC64" s="326">
        <f t="shared" si="32"/>
        <v>0</v>
      </c>
      <c r="AD64" s="327">
        <f t="shared" si="33"/>
        <v>0</v>
      </c>
      <c r="AE64" s="324"/>
      <c r="AF64" s="931"/>
      <c r="AG64" s="324"/>
      <c r="AH64" s="328"/>
      <c r="AI64" s="324"/>
      <c r="AJ64" s="328"/>
      <c r="AK64" s="324"/>
      <c r="AL64" s="328"/>
      <c r="AM64" s="324"/>
      <c r="AN64" s="328"/>
      <c r="AO64" s="324"/>
    </row>
    <row r="65" spans="1:41" ht="11.25" hidden="1" customHeight="1">
      <c r="A65" s="149"/>
      <c r="B65" s="133"/>
      <c r="C65" s="150"/>
      <c r="D65" s="151"/>
      <c r="E65" s="152"/>
      <c r="F65" s="153"/>
      <c r="G65" s="138"/>
      <c r="H65" s="318"/>
      <c r="I65" s="319"/>
      <c r="J65" s="320">
        <f t="shared" si="30"/>
        <v>0</v>
      </c>
      <c r="K65" s="321">
        <f t="shared" si="31"/>
        <v>0</v>
      </c>
      <c r="L65" s="322"/>
      <c r="M65" s="323"/>
      <c r="N65" s="324"/>
      <c r="O65" s="323"/>
      <c r="P65" s="324"/>
      <c r="Q65" s="323"/>
      <c r="R65" s="324"/>
      <c r="S65" s="323"/>
      <c r="T65" s="324"/>
      <c r="U65" s="323"/>
      <c r="V65" s="324"/>
      <c r="W65" s="325"/>
      <c r="X65" s="322"/>
      <c r="Y65" s="153"/>
      <c r="Z65" s="138"/>
      <c r="AA65" s="325"/>
      <c r="AB65" s="322"/>
      <c r="AC65" s="326">
        <f t="shared" si="32"/>
        <v>0</v>
      </c>
      <c r="AD65" s="327">
        <f t="shared" si="33"/>
        <v>0</v>
      </c>
      <c r="AE65" s="324"/>
      <c r="AF65" s="931"/>
      <c r="AG65" s="324"/>
      <c r="AH65" s="328"/>
      <c r="AI65" s="324"/>
      <c r="AJ65" s="328"/>
      <c r="AK65" s="324"/>
      <c r="AL65" s="328"/>
      <c r="AM65" s="324"/>
      <c r="AN65" s="328"/>
      <c r="AO65" s="324"/>
    </row>
    <row r="66" spans="1:41" ht="11.25" hidden="1" customHeight="1">
      <c r="A66" s="149"/>
      <c r="B66" s="133"/>
      <c r="C66" s="150"/>
      <c r="D66" s="151"/>
      <c r="E66" s="152"/>
      <c r="F66" s="153"/>
      <c r="G66" s="138"/>
      <c r="H66" s="318"/>
      <c r="I66" s="319"/>
      <c r="J66" s="320">
        <f t="shared" si="30"/>
        <v>0</v>
      </c>
      <c r="K66" s="321">
        <f t="shared" si="31"/>
        <v>0</v>
      </c>
      <c r="L66" s="322"/>
      <c r="M66" s="323"/>
      <c r="N66" s="324"/>
      <c r="O66" s="323"/>
      <c r="P66" s="324"/>
      <c r="Q66" s="323"/>
      <c r="R66" s="324"/>
      <c r="S66" s="323"/>
      <c r="T66" s="324"/>
      <c r="U66" s="323"/>
      <c r="V66" s="324"/>
      <c r="W66" s="325"/>
      <c r="X66" s="322"/>
      <c r="Y66" s="153"/>
      <c r="Z66" s="138"/>
      <c r="AA66" s="325"/>
      <c r="AB66" s="322"/>
      <c r="AC66" s="326">
        <f t="shared" si="32"/>
        <v>0</v>
      </c>
      <c r="AD66" s="327">
        <f t="shared" si="33"/>
        <v>0</v>
      </c>
      <c r="AE66" s="324"/>
      <c r="AF66" s="931"/>
      <c r="AG66" s="324"/>
      <c r="AH66" s="328"/>
      <c r="AI66" s="324"/>
      <c r="AJ66" s="328"/>
      <c r="AK66" s="324"/>
      <c r="AL66" s="328"/>
      <c r="AM66" s="324"/>
      <c r="AN66" s="328"/>
      <c r="AO66" s="324"/>
    </row>
    <row r="67" spans="1:41" ht="11.25" hidden="1" customHeight="1">
      <c r="A67" s="165"/>
      <c r="B67" s="166"/>
      <c r="C67" s="167"/>
      <c r="D67" s="168"/>
      <c r="E67" s="169"/>
      <c r="F67" s="170"/>
      <c r="G67" s="171"/>
      <c r="H67" s="329"/>
      <c r="I67" s="330"/>
      <c r="J67" s="331">
        <f t="shared" si="30"/>
        <v>0</v>
      </c>
      <c r="K67" s="332">
        <f t="shared" si="31"/>
        <v>0</v>
      </c>
      <c r="L67" s="333"/>
      <c r="M67" s="334"/>
      <c r="N67" s="335"/>
      <c r="O67" s="334"/>
      <c r="P67" s="335"/>
      <c r="Q67" s="334"/>
      <c r="R67" s="335"/>
      <c r="S67" s="334"/>
      <c r="T67" s="335"/>
      <c r="U67" s="334"/>
      <c r="V67" s="335"/>
      <c r="W67" s="336"/>
      <c r="X67" s="333"/>
      <c r="Y67" s="170"/>
      <c r="Z67" s="171"/>
      <c r="AA67" s="336"/>
      <c r="AB67" s="333"/>
      <c r="AC67" s="337">
        <f t="shared" si="32"/>
        <v>0</v>
      </c>
      <c r="AD67" s="338">
        <f t="shared" si="33"/>
        <v>0</v>
      </c>
      <c r="AE67" s="335"/>
      <c r="AF67" s="932"/>
      <c r="AG67" s="335"/>
      <c r="AH67" s="339"/>
      <c r="AI67" s="335"/>
      <c r="AJ67" s="339"/>
      <c r="AK67" s="335"/>
      <c r="AL67" s="339"/>
      <c r="AM67" s="335"/>
      <c r="AN67" s="339"/>
      <c r="AO67" s="335"/>
    </row>
    <row r="68" spans="1:41" ht="11.25" customHeight="1">
      <c r="A68" s="116">
        <v>6</v>
      </c>
      <c r="B68" s="117">
        <v>22206420</v>
      </c>
      <c r="C68" s="1350" t="s">
        <v>896</v>
      </c>
      <c r="D68" s="1351"/>
      <c r="E68" s="118" t="s">
        <v>653</v>
      </c>
      <c r="F68" s="933">
        <v>113</v>
      </c>
      <c r="G68" s="934"/>
      <c r="H68" s="935">
        <f>SUM(H69:H78)</f>
        <v>113</v>
      </c>
      <c r="I68" s="936"/>
      <c r="J68" s="342">
        <f t="shared" ref="J68:X68" si="34">SUM(J69:J78)</f>
        <v>16</v>
      </c>
      <c r="K68" s="344">
        <f t="shared" si="34"/>
        <v>524</v>
      </c>
      <c r="L68" s="345">
        <f t="shared" si="34"/>
        <v>3</v>
      </c>
      <c r="M68" s="346">
        <f t="shared" si="34"/>
        <v>4</v>
      </c>
      <c r="N68" s="347">
        <f t="shared" si="34"/>
        <v>113</v>
      </c>
      <c r="O68" s="346">
        <f t="shared" si="34"/>
        <v>3</v>
      </c>
      <c r="P68" s="347">
        <f t="shared" si="34"/>
        <v>101</v>
      </c>
      <c r="Q68" s="346">
        <f t="shared" si="34"/>
        <v>3</v>
      </c>
      <c r="R68" s="347">
        <f t="shared" si="34"/>
        <v>99</v>
      </c>
      <c r="S68" s="346">
        <f t="shared" si="34"/>
        <v>3</v>
      </c>
      <c r="T68" s="347">
        <f t="shared" si="34"/>
        <v>104</v>
      </c>
      <c r="U68" s="346">
        <f t="shared" si="34"/>
        <v>3</v>
      </c>
      <c r="V68" s="347">
        <f t="shared" si="34"/>
        <v>107</v>
      </c>
      <c r="W68" s="348">
        <f t="shared" si="34"/>
        <v>0</v>
      </c>
      <c r="X68" s="345">
        <f t="shared" si="34"/>
        <v>0</v>
      </c>
      <c r="Y68" s="340">
        <v>78</v>
      </c>
      <c r="Z68" s="341"/>
      <c r="AA68" s="348">
        <f>SUM(AA69:AA78)</f>
        <v>78</v>
      </c>
      <c r="AB68" s="345"/>
      <c r="AC68" s="349">
        <f t="shared" ref="AC68:AO68" si="35">SUM(AC69:AC78)</f>
        <v>16</v>
      </c>
      <c r="AD68" s="350">
        <f t="shared" si="35"/>
        <v>495</v>
      </c>
      <c r="AE68" s="347">
        <f t="shared" si="35"/>
        <v>2</v>
      </c>
      <c r="AF68" s="929">
        <f t="shared" si="35"/>
        <v>3</v>
      </c>
      <c r="AG68" s="347">
        <f t="shared" si="35"/>
        <v>78</v>
      </c>
      <c r="AH68" s="349">
        <f t="shared" si="35"/>
        <v>4</v>
      </c>
      <c r="AI68" s="347">
        <f t="shared" si="35"/>
        <v>113</v>
      </c>
      <c r="AJ68" s="349">
        <f t="shared" si="35"/>
        <v>3</v>
      </c>
      <c r="AK68" s="347">
        <f t="shared" si="35"/>
        <v>101</v>
      </c>
      <c r="AL68" s="349">
        <f t="shared" si="35"/>
        <v>3</v>
      </c>
      <c r="AM68" s="347">
        <f t="shared" si="35"/>
        <v>99</v>
      </c>
      <c r="AN68" s="349">
        <f t="shared" si="35"/>
        <v>3</v>
      </c>
      <c r="AO68" s="347">
        <f t="shared" si="35"/>
        <v>104</v>
      </c>
    </row>
    <row r="69" spans="1:41" ht="11.25" customHeight="1">
      <c r="A69" s="132"/>
      <c r="B69" s="133"/>
      <c r="C69" s="134">
        <v>1</v>
      </c>
      <c r="D69" s="135" t="s">
        <v>58</v>
      </c>
      <c r="E69" s="136"/>
      <c r="F69" s="937"/>
      <c r="G69" s="938"/>
      <c r="H69" s="939">
        <v>113</v>
      </c>
      <c r="I69" s="940"/>
      <c r="J69" s="309">
        <f t="shared" ref="J69:J78" si="36">M69+O69+Q69+S69+U69</f>
        <v>16</v>
      </c>
      <c r="K69" s="310">
        <f t="shared" ref="K69:K78" si="37">N69+P69+R69+T69+V69</f>
        <v>524</v>
      </c>
      <c r="L69" s="941">
        <v>3</v>
      </c>
      <c r="M69" s="942">
        <v>4</v>
      </c>
      <c r="N69" s="943">
        <v>113</v>
      </c>
      <c r="O69" s="942">
        <v>3</v>
      </c>
      <c r="P69" s="943">
        <v>101</v>
      </c>
      <c r="Q69" s="942">
        <v>3</v>
      </c>
      <c r="R69" s="943">
        <v>99</v>
      </c>
      <c r="S69" s="942">
        <v>3</v>
      </c>
      <c r="T69" s="943">
        <v>104</v>
      </c>
      <c r="U69" s="942">
        <v>3</v>
      </c>
      <c r="V69" s="943">
        <v>107</v>
      </c>
      <c r="W69" s="944"/>
      <c r="X69" s="941"/>
      <c r="Y69" s="137"/>
      <c r="Z69" s="138"/>
      <c r="AA69" s="314">
        <v>78</v>
      </c>
      <c r="AB69" s="311"/>
      <c r="AC69" s="315">
        <f t="shared" ref="AC69:AC78" si="38">AF69+AH69+AJ69+AL69+AN69</f>
        <v>16</v>
      </c>
      <c r="AD69" s="316">
        <f t="shared" ref="AD69:AD78" si="39">AG69+AI69+AK69+AM69+AO69</f>
        <v>495</v>
      </c>
      <c r="AE69" s="943">
        <v>2</v>
      </c>
      <c r="AF69" s="930">
        <v>3</v>
      </c>
      <c r="AG69" s="943">
        <v>78</v>
      </c>
      <c r="AH69" s="945">
        <v>4</v>
      </c>
      <c r="AI69" s="943">
        <v>113</v>
      </c>
      <c r="AJ69" s="945">
        <v>3</v>
      </c>
      <c r="AK69" s="943">
        <v>101</v>
      </c>
      <c r="AL69" s="945">
        <v>3</v>
      </c>
      <c r="AM69" s="943">
        <v>99</v>
      </c>
      <c r="AN69" s="945">
        <v>3</v>
      </c>
      <c r="AO69" s="943">
        <v>104</v>
      </c>
    </row>
    <row r="70" spans="1:41" ht="11.25" hidden="1" customHeight="1">
      <c r="A70" s="149"/>
      <c r="B70" s="133"/>
      <c r="C70" s="150"/>
      <c r="D70" s="151"/>
      <c r="E70" s="152"/>
      <c r="F70" s="153"/>
      <c r="G70" s="138"/>
      <c r="H70" s="318"/>
      <c r="I70" s="319"/>
      <c r="J70" s="320">
        <f t="shared" si="36"/>
        <v>0</v>
      </c>
      <c r="K70" s="321">
        <f t="shared" si="37"/>
        <v>0</v>
      </c>
      <c r="L70" s="322"/>
      <c r="M70" s="323"/>
      <c r="N70" s="324"/>
      <c r="O70" s="323"/>
      <c r="P70" s="324"/>
      <c r="Q70" s="323"/>
      <c r="R70" s="324"/>
      <c r="S70" s="323"/>
      <c r="T70" s="324"/>
      <c r="U70" s="323"/>
      <c r="V70" s="324"/>
      <c r="W70" s="325"/>
      <c r="X70" s="322"/>
      <c r="Y70" s="153"/>
      <c r="Z70" s="138"/>
      <c r="AA70" s="325"/>
      <c r="AB70" s="322"/>
      <c r="AC70" s="326">
        <f t="shared" si="38"/>
        <v>0</v>
      </c>
      <c r="AD70" s="327">
        <f t="shared" si="39"/>
        <v>0</v>
      </c>
      <c r="AE70" s="324"/>
      <c r="AF70" s="931"/>
      <c r="AG70" s="324"/>
      <c r="AH70" s="328"/>
      <c r="AI70" s="324"/>
      <c r="AJ70" s="328"/>
      <c r="AK70" s="324"/>
      <c r="AL70" s="328"/>
      <c r="AM70" s="324"/>
      <c r="AN70" s="328"/>
      <c r="AO70" s="324"/>
    </row>
    <row r="71" spans="1:41" ht="11.25" hidden="1" customHeight="1">
      <c r="A71" s="149"/>
      <c r="B71" s="133"/>
      <c r="C71" s="150"/>
      <c r="D71" s="151"/>
      <c r="E71" s="152"/>
      <c r="F71" s="153"/>
      <c r="G71" s="138"/>
      <c r="H71" s="318"/>
      <c r="I71" s="319"/>
      <c r="J71" s="320">
        <f t="shared" si="36"/>
        <v>0</v>
      </c>
      <c r="K71" s="321">
        <f t="shared" si="37"/>
        <v>0</v>
      </c>
      <c r="L71" s="322"/>
      <c r="M71" s="323"/>
      <c r="N71" s="324"/>
      <c r="O71" s="323"/>
      <c r="P71" s="324"/>
      <c r="Q71" s="323"/>
      <c r="R71" s="324"/>
      <c r="S71" s="323"/>
      <c r="T71" s="324"/>
      <c r="U71" s="323"/>
      <c r="V71" s="324"/>
      <c r="W71" s="325"/>
      <c r="X71" s="322"/>
      <c r="Y71" s="153"/>
      <c r="Z71" s="138"/>
      <c r="AA71" s="325"/>
      <c r="AB71" s="322"/>
      <c r="AC71" s="326">
        <f t="shared" si="38"/>
        <v>0</v>
      </c>
      <c r="AD71" s="327">
        <f t="shared" si="39"/>
        <v>0</v>
      </c>
      <c r="AE71" s="324"/>
      <c r="AF71" s="931"/>
      <c r="AG71" s="324"/>
      <c r="AH71" s="328"/>
      <c r="AI71" s="324"/>
      <c r="AJ71" s="328"/>
      <c r="AK71" s="324"/>
      <c r="AL71" s="328"/>
      <c r="AM71" s="324"/>
      <c r="AN71" s="328"/>
      <c r="AO71" s="324"/>
    </row>
    <row r="72" spans="1:41" ht="11.25" hidden="1" customHeight="1">
      <c r="A72" s="149"/>
      <c r="B72" s="133"/>
      <c r="C72" s="150"/>
      <c r="D72" s="151"/>
      <c r="E72" s="152"/>
      <c r="F72" s="153"/>
      <c r="G72" s="138"/>
      <c r="H72" s="318"/>
      <c r="I72" s="319"/>
      <c r="J72" s="320">
        <f t="shared" si="36"/>
        <v>0</v>
      </c>
      <c r="K72" s="321">
        <f t="shared" si="37"/>
        <v>0</v>
      </c>
      <c r="L72" s="322"/>
      <c r="M72" s="323"/>
      <c r="N72" s="324"/>
      <c r="O72" s="323"/>
      <c r="P72" s="324"/>
      <c r="Q72" s="323"/>
      <c r="R72" s="324"/>
      <c r="S72" s="323"/>
      <c r="T72" s="324"/>
      <c r="U72" s="323"/>
      <c r="V72" s="324"/>
      <c r="W72" s="325"/>
      <c r="X72" s="322"/>
      <c r="Y72" s="153"/>
      <c r="Z72" s="138"/>
      <c r="AA72" s="325"/>
      <c r="AB72" s="322"/>
      <c r="AC72" s="326">
        <f t="shared" si="38"/>
        <v>0</v>
      </c>
      <c r="AD72" s="327">
        <f t="shared" si="39"/>
        <v>0</v>
      </c>
      <c r="AE72" s="324"/>
      <c r="AF72" s="931"/>
      <c r="AG72" s="324"/>
      <c r="AH72" s="328"/>
      <c r="AI72" s="324"/>
      <c r="AJ72" s="328"/>
      <c r="AK72" s="324"/>
      <c r="AL72" s="328"/>
      <c r="AM72" s="324"/>
      <c r="AN72" s="328"/>
      <c r="AO72" s="324"/>
    </row>
    <row r="73" spans="1:41" ht="11.25" hidden="1" customHeight="1">
      <c r="A73" s="149"/>
      <c r="B73" s="133"/>
      <c r="C73" s="150"/>
      <c r="D73" s="151"/>
      <c r="E73" s="152"/>
      <c r="F73" s="153"/>
      <c r="G73" s="138"/>
      <c r="H73" s="318"/>
      <c r="I73" s="319"/>
      <c r="J73" s="320">
        <f t="shared" si="36"/>
        <v>0</v>
      </c>
      <c r="K73" s="321">
        <f t="shared" si="37"/>
        <v>0</v>
      </c>
      <c r="L73" s="322"/>
      <c r="M73" s="323"/>
      <c r="N73" s="324"/>
      <c r="O73" s="323"/>
      <c r="P73" s="324"/>
      <c r="Q73" s="323"/>
      <c r="R73" s="324"/>
      <c r="S73" s="323"/>
      <c r="T73" s="324"/>
      <c r="U73" s="323"/>
      <c r="V73" s="324"/>
      <c r="W73" s="325"/>
      <c r="X73" s="322"/>
      <c r="Y73" s="153"/>
      <c r="Z73" s="138"/>
      <c r="AA73" s="325"/>
      <c r="AB73" s="322"/>
      <c r="AC73" s="326">
        <f t="shared" si="38"/>
        <v>0</v>
      </c>
      <c r="AD73" s="327">
        <f t="shared" si="39"/>
        <v>0</v>
      </c>
      <c r="AE73" s="324"/>
      <c r="AF73" s="931"/>
      <c r="AG73" s="324"/>
      <c r="AH73" s="328"/>
      <c r="AI73" s="324"/>
      <c r="AJ73" s="328"/>
      <c r="AK73" s="324"/>
      <c r="AL73" s="328"/>
      <c r="AM73" s="324"/>
      <c r="AN73" s="328"/>
      <c r="AO73" s="324"/>
    </row>
    <row r="74" spans="1:41" ht="11.25" hidden="1" customHeight="1">
      <c r="A74" s="149"/>
      <c r="B74" s="133"/>
      <c r="C74" s="150"/>
      <c r="D74" s="151"/>
      <c r="E74" s="152"/>
      <c r="F74" s="153"/>
      <c r="G74" s="138"/>
      <c r="H74" s="318"/>
      <c r="I74" s="319"/>
      <c r="J74" s="320">
        <f t="shared" si="36"/>
        <v>0</v>
      </c>
      <c r="K74" s="321">
        <f t="shared" si="37"/>
        <v>0</v>
      </c>
      <c r="L74" s="322"/>
      <c r="M74" s="323"/>
      <c r="N74" s="324"/>
      <c r="O74" s="323"/>
      <c r="P74" s="324"/>
      <c r="Q74" s="323"/>
      <c r="R74" s="324"/>
      <c r="S74" s="323"/>
      <c r="T74" s="324"/>
      <c r="U74" s="323"/>
      <c r="V74" s="324"/>
      <c r="W74" s="325"/>
      <c r="X74" s="322"/>
      <c r="Y74" s="153"/>
      <c r="Z74" s="138"/>
      <c r="AA74" s="325"/>
      <c r="AB74" s="322"/>
      <c r="AC74" s="326">
        <f t="shared" si="38"/>
        <v>0</v>
      </c>
      <c r="AD74" s="327">
        <f t="shared" si="39"/>
        <v>0</v>
      </c>
      <c r="AE74" s="324"/>
      <c r="AF74" s="931"/>
      <c r="AG74" s="324"/>
      <c r="AH74" s="328"/>
      <c r="AI74" s="324"/>
      <c r="AJ74" s="328"/>
      <c r="AK74" s="324"/>
      <c r="AL74" s="328"/>
      <c r="AM74" s="324"/>
      <c r="AN74" s="328"/>
      <c r="AO74" s="324"/>
    </row>
    <row r="75" spans="1:41" ht="11.25" hidden="1" customHeight="1">
      <c r="A75" s="149"/>
      <c r="B75" s="133"/>
      <c r="C75" s="150"/>
      <c r="D75" s="151"/>
      <c r="E75" s="152"/>
      <c r="F75" s="153"/>
      <c r="G75" s="138"/>
      <c r="H75" s="318"/>
      <c r="I75" s="319"/>
      <c r="J75" s="320">
        <f t="shared" si="36"/>
        <v>0</v>
      </c>
      <c r="K75" s="321">
        <f t="shared" si="37"/>
        <v>0</v>
      </c>
      <c r="L75" s="322"/>
      <c r="M75" s="323"/>
      <c r="N75" s="324"/>
      <c r="O75" s="323"/>
      <c r="P75" s="324"/>
      <c r="Q75" s="323"/>
      <c r="R75" s="324"/>
      <c r="S75" s="323"/>
      <c r="T75" s="324"/>
      <c r="U75" s="323"/>
      <c r="V75" s="324"/>
      <c r="W75" s="325"/>
      <c r="X75" s="322"/>
      <c r="Y75" s="153"/>
      <c r="Z75" s="138"/>
      <c r="AA75" s="325"/>
      <c r="AB75" s="322"/>
      <c r="AC75" s="326">
        <f t="shared" si="38"/>
        <v>0</v>
      </c>
      <c r="AD75" s="327">
        <f t="shared" si="39"/>
        <v>0</v>
      </c>
      <c r="AE75" s="324"/>
      <c r="AF75" s="931"/>
      <c r="AG75" s="324"/>
      <c r="AH75" s="328"/>
      <c r="AI75" s="324"/>
      <c r="AJ75" s="328"/>
      <c r="AK75" s="324"/>
      <c r="AL75" s="328"/>
      <c r="AM75" s="324"/>
      <c r="AN75" s="328"/>
      <c r="AO75" s="324"/>
    </row>
    <row r="76" spans="1:41" ht="11.25" hidden="1" customHeight="1">
      <c r="A76" s="149"/>
      <c r="B76" s="133"/>
      <c r="C76" s="150"/>
      <c r="D76" s="151"/>
      <c r="E76" s="152"/>
      <c r="F76" s="153"/>
      <c r="G76" s="138"/>
      <c r="H76" s="318"/>
      <c r="I76" s="319"/>
      <c r="J76" s="320">
        <f t="shared" si="36"/>
        <v>0</v>
      </c>
      <c r="K76" s="321">
        <f t="shared" si="37"/>
        <v>0</v>
      </c>
      <c r="L76" s="322"/>
      <c r="M76" s="323"/>
      <c r="N76" s="324"/>
      <c r="O76" s="323"/>
      <c r="P76" s="324"/>
      <c r="Q76" s="323"/>
      <c r="R76" s="324"/>
      <c r="S76" s="323"/>
      <c r="T76" s="324"/>
      <c r="U76" s="323"/>
      <c r="V76" s="324"/>
      <c r="W76" s="325"/>
      <c r="X76" s="322"/>
      <c r="Y76" s="153"/>
      <c r="Z76" s="138"/>
      <c r="AA76" s="325"/>
      <c r="AB76" s="322"/>
      <c r="AC76" s="326">
        <f t="shared" si="38"/>
        <v>0</v>
      </c>
      <c r="AD76" s="327">
        <f t="shared" si="39"/>
        <v>0</v>
      </c>
      <c r="AE76" s="324"/>
      <c r="AF76" s="931"/>
      <c r="AG76" s="324"/>
      <c r="AH76" s="328"/>
      <c r="AI76" s="324"/>
      <c r="AJ76" s="328"/>
      <c r="AK76" s="324"/>
      <c r="AL76" s="328"/>
      <c r="AM76" s="324"/>
      <c r="AN76" s="328"/>
      <c r="AO76" s="324"/>
    </row>
    <row r="77" spans="1:41" ht="11.25" hidden="1" customHeight="1">
      <c r="A77" s="149"/>
      <c r="B77" s="133"/>
      <c r="C77" s="150"/>
      <c r="D77" s="151"/>
      <c r="E77" s="152"/>
      <c r="F77" s="153"/>
      <c r="G77" s="138"/>
      <c r="H77" s="318"/>
      <c r="I77" s="319"/>
      <c r="J77" s="320">
        <f t="shared" si="36"/>
        <v>0</v>
      </c>
      <c r="K77" s="321">
        <f t="shared" si="37"/>
        <v>0</v>
      </c>
      <c r="L77" s="322"/>
      <c r="M77" s="323"/>
      <c r="N77" s="324"/>
      <c r="O77" s="323"/>
      <c r="P77" s="324"/>
      <c r="Q77" s="323"/>
      <c r="R77" s="324"/>
      <c r="S77" s="323"/>
      <c r="T77" s="324"/>
      <c r="U77" s="323"/>
      <c r="V77" s="324"/>
      <c r="W77" s="325"/>
      <c r="X77" s="322"/>
      <c r="Y77" s="153"/>
      <c r="Z77" s="138"/>
      <c r="AA77" s="325"/>
      <c r="AB77" s="322"/>
      <c r="AC77" s="326">
        <f t="shared" si="38"/>
        <v>0</v>
      </c>
      <c r="AD77" s="327">
        <f t="shared" si="39"/>
        <v>0</v>
      </c>
      <c r="AE77" s="324"/>
      <c r="AF77" s="931"/>
      <c r="AG77" s="324"/>
      <c r="AH77" s="328"/>
      <c r="AI77" s="324"/>
      <c r="AJ77" s="328"/>
      <c r="AK77" s="324"/>
      <c r="AL77" s="328"/>
      <c r="AM77" s="324"/>
      <c r="AN77" s="328"/>
      <c r="AO77" s="324"/>
    </row>
    <row r="78" spans="1:41" ht="11.25" hidden="1" customHeight="1">
      <c r="A78" s="165"/>
      <c r="B78" s="166"/>
      <c r="C78" s="167"/>
      <c r="D78" s="168"/>
      <c r="E78" s="169"/>
      <c r="F78" s="170"/>
      <c r="G78" s="171"/>
      <c r="H78" s="329"/>
      <c r="I78" s="330"/>
      <c r="J78" s="331">
        <f t="shared" si="36"/>
        <v>0</v>
      </c>
      <c r="K78" s="332">
        <f t="shared" si="37"/>
        <v>0</v>
      </c>
      <c r="L78" s="333"/>
      <c r="M78" s="334"/>
      <c r="N78" s="335"/>
      <c r="O78" s="334"/>
      <c r="P78" s="335"/>
      <c r="Q78" s="334"/>
      <c r="R78" s="335"/>
      <c r="S78" s="334"/>
      <c r="T78" s="335"/>
      <c r="U78" s="334"/>
      <c r="V78" s="335"/>
      <c r="W78" s="336"/>
      <c r="X78" s="333"/>
      <c r="Y78" s="170"/>
      <c r="Z78" s="171"/>
      <c r="AA78" s="336"/>
      <c r="AB78" s="333"/>
      <c r="AC78" s="337">
        <f t="shared" si="38"/>
        <v>0</v>
      </c>
      <c r="AD78" s="338">
        <f t="shared" si="39"/>
        <v>0</v>
      </c>
      <c r="AE78" s="335"/>
      <c r="AF78" s="932"/>
      <c r="AG78" s="335"/>
      <c r="AH78" s="339"/>
      <c r="AI78" s="335"/>
      <c r="AJ78" s="339"/>
      <c r="AK78" s="335"/>
      <c r="AL78" s="339"/>
      <c r="AM78" s="335"/>
      <c r="AN78" s="339"/>
      <c r="AO78" s="335"/>
    </row>
    <row r="79" spans="1:41" ht="11.25" customHeight="1">
      <c r="A79" s="116">
        <v>7</v>
      </c>
      <c r="B79" s="117">
        <v>22206408</v>
      </c>
      <c r="C79" s="1350" t="s">
        <v>897</v>
      </c>
      <c r="D79" s="1351"/>
      <c r="E79" s="118" t="s">
        <v>653</v>
      </c>
      <c r="F79" s="341">
        <v>144</v>
      </c>
      <c r="G79" s="341">
        <v>2</v>
      </c>
      <c r="H79" s="343">
        <f t="shared" ref="H79:X79" si="40">SUM(H80:H89)</f>
        <v>144</v>
      </c>
      <c r="I79" s="343">
        <f t="shared" si="40"/>
        <v>2</v>
      </c>
      <c r="J79" s="342">
        <f t="shared" si="40"/>
        <v>24</v>
      </c>
      <c r="K79" s="344">
        <f t="shared" si="40"/>
        <v>723</v>
      </c>
      <c r="L79" s="345">
        <f t="shared" si="40"/>
        <v>9</v>
      </c>
      <c r="M79" s="346">
        <f t="shared" si="40"/>
        <v>5</v>
      </c>
      <c r="N79" s="347">
        <f t="shared" si="40"/>
        <v>145</v>
      </c>
      <c r="O79" s="346">
        <f t="shared" si="40"/>
        <v>4</v>
      </c>
      <c r="P79" s="347">
        <f t="shared" si="40"/>
        <v>114</v>
      </c>
      <c r="Q79" s="346">
        <f t="shared" si="40"/>
        <v>5</v>
      </c>
      <c r="R79" s="347">
        <f t="shared" si="40"/>
        <v>162</v>
      </c>
      <c r="S79" s="346">
        <f t="shared" si="40"/>
        <v>5</v>
      </c>
      <c r="T79" s="347">
        <f t="shared" si="40"/>
        <v>153</v>
      </c>
      <c r="U79" s="346">
        <f t="shared" si="40"/>
        <v>5</v>
      </c>
      <c r="V79" s="347">
        <f t="shared" si="40"/>
        <v>149</v>
      </c>
      <c r="W79" s="348">
        <f t="shared" si="40"/>
        <v>0</v>
      </c>
      <c r="X79" s="345">
        <f t="shared" si="40"/>
        <v>0</v>
      </c>
      <c r="Y79" s="340">
        <v>148</v>
      </c>
      <c r="Z79" s="341"/>
      <c r="AA79" s="348">
        <f>SUM(AA80:AA89)</f>
        <v>148</v>
      </c>
      <c r="AB79" s="345"/>
      <c r="AC79" s="349">
        <f t="shared" ref="AC79:AO79" si="41">SUM(AC80:AC89)</f>
        <v>24</v>
      </c>
      <c r="AD79" s="350">
        <f t="shared" si="41"/>
        <v>722</v>
      </c>
      <c r="AE79" s="347">
        <f t="shared" si="41"/>
        <v>7</v>
      </c>
      <c r="AF79" s="929">
        <f t="shared" si="41"/>
        <v>5</v>
      </c>
      <c r="AG79" s="347">
        <f t="shared" si="41"/>
        <v>148</v>
      </c>
      <c r="AH79" s="349">
        <f t="shared" si="41"/>
        <v>5</v>
      </c>
      <c r="AI79" s="347">
        <f t="shared" si="41"/>
        <v>145</v>
      </c>
      <c r="AJ79" s="349">
        <f t="shared" si="41"/>
        <v>4</v>
      </c>
      <c r="AK79" s="347">
        <f t="shared" si="41"/>
        <v>114</v>
      </c>
      <c r="AL79" s="349">
        <f t="shared" si="41"/>
        <v>5</v>
      </c>
      <c r="AM79" s="347">
        <f t="shared" si="41"/>
        <v>162</v>
      </c>
      <c r="AN79" s="349">
        <f t="shared" si="41"/>
        <v>5</v>
      </c>
      <c r="AO79" s="347">
        <f t="shared" si="41"/>
        <v>153</v>
      </c>
    </row>
    <row r="80" spans="1:41" ht="11.25" customHeight="1">
      <c r="A80" s="132"/>
      <c r="B80" s="133"/>
      <c r="C80" s="134">
        <v>1</v>
      </c>
      <c r="D80" s="135" t="s">
        <v>58</v>
      </c>
      <c r="E80" s="136"/>
      <c r="F80" s="137"/>
      <c r="G80" s="138"/>
      <c r="H80" s="946">
        <v>102</v>
      </c>
      <c r="I80" s="946">
        <v>1</v>
      </c>
      <c r="J80" s="309">
        <f t="shared" ref="J80:J89" si="42">M80+O80+Q80+S80+U80</f>
        <v>17</v>
      </c>
      <c r="K80" s="310">
        <f t="shared" ref="K80:K89" si="43">N80+P80+R80+T80+V80</f>
        <v>563</v>
      </c>
      <c r="L80" s="311">
        <v>8</v>
      </c>
      <c r="M80" s="312">
        <v>3</v>
      </c>
      <c r="N80" s="313">
        <v>103</v>
      </c>
      <c r="O80" s="312">
        <v>3</v>
      </c>
      <c r="P80" s="313">
        <v>95</v>
      </c>
      <c r="Q80" s="312">
        <v>3</v>
      </c>
      <c r="R80" s="313">
        <v>109</v>
      </c>
      <c r="S80" s="312">
        <v>4</v>
      </c>
      <c r="T80" s="313">
        <v>130</v>
      </c>
      <c r="U80" s="312">
        <v>4</v>
      </c>
      <c r="V80" s="313">
        <v>126</v>
      </c>
      <c r="W80" s="314"/>
      <c r="X80" s="311"/>
      <c r="Y80" s="137"/>
      <c r="Z80" s="138"/>
      <c r="AA80" s="314">
        <v>101</v>
      </c>
      <c r="AB80" s="311"/>
      <c r="AC80" s="315">
        <f>AF80+AH80+AJ80+AL80+AN80</f>
        <v>17</v>
      </c>
      <c r="AD80" s="316">
        <f>AG80+AI80+AK80+AM80+AO80</f>
        <v>562</v>
      </c>
      <c r="AE80" s="313">
        <v>6</v>
      </c>
      <c r="AF80" s="930">
        <v>3</v>
      </c>
      <c r="AG80" s="313">
        <v>101</v>
      </c>
      <c r="AH80" s="317">
        <v>3</v>
      </c>
      <c r="AI80" s="313">
        <v>103</v>
      </c>
      <c r="AJ80" s="317">
        <v>3</v>
      </c>
      <c r="AK80" s="313">
        <v>95</v>
      </c>
      <c r="AL80" s="317">
        <v>4</v>
      </c>
      <c r="AM80" s="943">
        <v>133</v>
      </c>
      <c r="AN80" s="317">
        <v>4</v>
      </c>
      <c r="AO80" s="313">
        <v>130</v>
      </c>
    </row>
    <row r="81" spans="1:41" ht="11.25" customHeight="1">
      <c r="A81" s="149"/>
      <c r="B81" s="133"/>
      <c r="C81" s="150">
        <v>2</v>
      </c>
      <c r="D81" s="151" t="s">
        <v>898</v>
      </c>
      <c r="E81" s="152"/>
      <c r="F81" s="153"/>
      <c r="G81" s="138"/>
      <c r="H81" s="153">
        <v>25</v>
      </c>
      <c r="I81" s="138"/>
      <c r="J81" s="320">
        <f t="shared" si="42"/>
        <v>5</v>
      </c>
      <c r="K81" s="321">
        <f t="shared" si="43"/>
        <v>119</v>
      </c>
      <c r="L81" s="322"/>
      <c r="M81" s="323">
        <v>1</v>
      </c>
      <c r="N81" s="324">
        <v>25</v>
      </c>
      <c r="O81" s="323">
        <v>1</v>
      </c>
      <c r="P81" s="324">
        <v>19</v>
      </c>
      <c r="Q81" s="323">
        <v>1</v>
      </c>
      <c r="R81" s="324">
        <v>29</v>
      </c>
      <c r="S81" s="323">
        <v>1</v>
      </c>
      <c r="T81" s="324">
        <v>23</v>
      </c>
      <c r="U81" s="323">
        <v>1</v>
      </c>
      <c r="V81" s="324">
        <v>23</v>
      </c>
      <c r="W81" s="325"/>
      <c r="X81" s="322"/>
      <c r="Y81" s="153"/>
      <c r="Z81" s="138"/>
      <c r="AA81" s="325">
        <v>24</v>
      </c>
      <c r="AB81" s="322"/>
      <c r="AC81" s="326">
        <f>AF81+AH81+AJ81+AL81+AN81</f>
        <v>5</v>
      </c>
      <c r="AD81" s="327">
        <f>AG81+AI81+AK81+AM81+AO81</f>
        <v>120</v>
      </c>
      <c r="AE81" s="324"/>
      <c r="AF81" s="931">
        <v>1</v>
      </c>
      <c r="AG81" s="324">
        <v>24</v>
      </c>
      <c r="AH81" s="328">
        <v>1</v>
      </c>
      <c r="AI81" s="324">
        <v>25</v>
      </c>
      <c r="AJ81" s="328">
        <v>1</v>
      </c>
      <c r="AK81" s="324">
        <v>19</v>
      </c>
      <c r="AL81" s="328">
        <v>1</v>
      </c>
      <c r="AM81" s="324">
        <v>29</v>
      </c>
      <c r="AN81" s="328">
        <v>1</v>
      </c>
      <c r="AO81" s="324">
        <v>23</v>
      </c>
    </row>
    <row r="82" spans="1:41" ht="11.25" customHeight="1">
      <c r="A82" s="149"/>
      <c r="B82" s="133"/>
      <c r="C82" s="150">
        <v>3</v>
      </c>
      <c r="D82" s="151" t="s">
        <v>899</v>
      </c>
      <c r="E82" s="152"/>
      <c r="F82" s="153"/>
      <c r="G82" s="138"/>
      <c r="H82" s="153"/>
      <c r="I82" s="138"/>
      <c r="J82" s="320">
        <f t="shared" si="42"/>
        <v>0</v>
      </c>
      <c r="K82" s="321">
        <f t="shared" si="43"/>
        <v>0</v>
      </c>
      <c r="L82" s="322"/>
      <c r="M82" s="323"/>
      <c r="N82" s="324"/>
      <c r="O82" s="323"/>
      <c r="P82" s="324"/>
      <c r="Q82" s="323"/>
      <c r="R82" s="324"/>
      <c r="S82" s="323"/>
      <c r="T82" s="324"/>
      <c r="U82" s="323"/>
      <c r="V82" s="324"/>
      <c r="W82" s="325"/>
      <c r="X82" s="322"/>
      <c r="Y82" s="153"/>
      <c r="Z82" s="138"/>
      <c r="AA82" s="325"/>
      <c r="AB82" s="322"/>
      <c r="AC82" s="326"/>
      <c r="AD82" s="327"/>
      <c r="AE82" s="324"/>
      <c r="AF82" s="931"/>
      <c r="AG82" s="324"/>
      <c r="AH82" s="328"/>
      <c r="AI82" s="324"/>
      <c r="AJ82" s="328"/>
      <c r="AK82" s="324"/>
      <c r="AL82" s="328"/>
      <c r="AM82" s="324"/>
      <c r="AN82" s="328"/>
      <c r="AO82" s="324"/>
    </row>
    <row r="83" spans="1:41" ht="11.25" customHeight="1">
      <c r="A83" s="149"/>
      <c r="B83" s="133"/>
      <c r="C83" s="150">
        <v>4</v>
      </c>
      <c r="D83" s="151" t="s">
        <v>900</v>
      </c>
      <c r="E83" s="152"/>
      <c r="F83" s="153"/>
      <c r="G83" s="138"/>
      <c r="H83" s="153">
        <v>17</v>
      </c>
      <c r="I83" s="946">
        <v>1</v>
      </c>
      <c r="J83" s="320">
        <f t="shared" si="42"/>
        <v>2</v>
      </c>
      <c r="K83" s="321">
        <f t="shared" si="43"/>
        <v>41</v>
      </c>
      <c r="L83" s="322">
        <v>1</v>
      </c>
      <c r="M83" s="323">
        <v>1</v>
      </c>
      <c r="N83" s="324">
        <v>17</v>
      </c>
      <c r="O83" s="323"/>
      <c r="P83" s="324"/>
      <c r="Q83" s="323">
        <v>1</v>
      </c>
      <c r="R83" s="324">
        <v>24</v>
      </c>
      <c r="S83" s="323"/>
      <c r="T83" s="324"/>
      <c r="U83" s="323"/>
      <c r="V83" s="324"/>
      <c r="W83" s="325"/>
      <c r="X83" s="322"/>
      <c r="Y83" s="153"/>
      <c r="Z83" s="138"/>
      <c r="AA83" s="325">
        <v>23</v>
      </c>
      <c r="AB83" s="322"/>
      <c r="AC83" s="326">
        <f t="shared" ref="AC83:AD89" si="44">AF83+AH83+AJ83+AL83+AN83</f>
        <v>2</v>
      </c>
      <c r="AD83" s="327">
        <f t="shared" si="44"/>
        <v>40</v>
      </c>
      <c r="AE83" s="324">
        <v>1</v>
      </c>
      <c r="AF83" s="931">
        <v>1</v>
      </c>
      <c r="AG83" s="324">
        <v>23</v>
      </c>
      <c r="AH83" s="328">
        <v>1</v>
      </c>
      <c r="AI83" s="324">
        <v>17</v>
      </c>
      <c r="AJ83" s="328"/>
      <c r="AK83" s="324"/>
      <c r="AL83" s="328"/>
      <c r="AM83" s="324"/>
      <c r="AN83" s="328"/>
      <c r="AO83" s="324"/>
    </row>
    <row r="84" spans="1:41" ht="11.25" hidden="1" customHeight="1">
      <c r="A84" s="149"/>
      <c r="B84" s="133"/>
      <c r="C84" s="150"/>
      <c r="D84" s="151"/>
      <c r="E84" s="152"/>
      <c r="F84" s="153"/>
      <c r="G84" s="138"/>
      <c r="H84" s="318"/>
      <c r="I84" s="319"/>
      <c r="J84" s="320">
        <f t="shared" si="42"/>
        <v>0</v>
      </c>
      <c r="K84" s="321">
        <f t="shared" si="43"/>
        <v>0</v>
      </c>
      <c r="L84" s="322"/>
      <c r="M84" s="323"/>
      <c r="N84" s="324"/>
      <c r="O84" s="323"/>
      <c r="P84" s="324"/>
      <c r="Q84" s="323"/>
      <c r="R84" s="324"/>
      <c r="S84" s="323"/>
      <c r="T84" s="324"/>
      <c r="U84" s="323"/>
      <c r="V84" s="324"/>
      <c r="W84" s="325"/>
      <c r="X84" s="322"/>
      <c r="Y84" s="153"/>
      <c r="Z84" s="138"/>
      <c r="AA84" s="325"/>
      <c r="AB84" s="322"/>
      <c r="AC84" s="326">
        <f t="shared" si="44"/>
        <v>0</v>
      </c>
      <c r="AD84" s="327">
        <f t="shared" si="44"/>
        <v>0</v>
      </c>
      <c r="AE84" s="324"/>
      <c r="AF84" s="931"/>
      <c r="AG84" s="324"/>
      <c r="AH84" s="328"/>
      <c r="AI84" s="324"/>
      <c r="AJ84" s="328"/>
      <c r="AK84" s="324"/>
      <c r="AL84" s="328"/>
      <c r="AM84" s="324"/>
      <c r="AN84" s="328"/>
      <c r="AO84" s="324"/>
    </row>
    <row r="85" spans="1:41" ht="11.25" hidden="1" customHeight="1">
      <c r="A85" s="149"/>
      <c r="B85" s="133"/>
      <c r="C85" s="150"/>
      <c r="D85" s="151"/>
      <c r="E85" s="152"/>
      <c r="F85" s="153"/>
      <c r="G85" s="138"/>
      <c r="H85" s="318"/>
      <c r="I85" s="319"/>
      <c r="J85" s="320">
        <f t="shared" si="42"/>
        <v>0</v>
      </c>
      <c r="K85" s="321">
        <f t="shared" si="43"/>
        <v>0</v>
      </c>
      <c r="L85" s="322"/>
      <c r="M85" s="323"/>
      <c r="N85" s="324"/>
      <c r="O85" s="323"/>
      <c r="P85" s="324"/>
      <c r="Q85" s="323"/>
      <c r="R85" s="324"/>
      <c r="S85" s="323"/>
      <c r="T85" s="324"/>
      <c r="U85" s="323"/>
      <c r="V85" s="324"/>
      <c r="W85" s="325"/>
      <c r="X85" s="322"/>
      <c r="Y85" s="153"/>
      <c r="Z85" s="138"/>
      <c r="AA85" s="325"/>
      <c r="AB85" s="322"/>
      <c r="AC85" s="326">
        <f t="shared" si="44"/>
        <v>0</v>
      </c>
      <c r="AD85" s="327">
        <f t="shared" si="44"/>
        <v>0</v>
      </c>
      <c r="AE85" s="324"/>
      <c r="AF85" s="931"/>
      <c r="AG85" s="324"/>
      <c r="AH85" s="328"/>
      <c r="AI85" s="324"/>
      <c r="AJ85" s="328"/>
      <c r="AK85" s="324"/>
      <c r="AL85" s="328"/>
      <c r="AM85" s="324"/>
      <c r="AN85" s="328"/>
      <c r="AO85" s="324"/>
    </row>
    <row r="86" spans="1:41" ht="11.25" hidden="1" customHeight="1">
      <c r="A86" s="149"/>
      <c r="B86" s="133"/>
      <c r="C86" s="150"/>
      <c r="D86" s="151"/>
      <c r="E86" s="152"/>
      <c r="F86" s="153"/>
      <c r="G86" s="138"/>
      <c r="H86" s="318"/>
      <c r="I86" s="319"/>
      <c r="J86" s="320">
        <f t="shared" si="42"/>
        <v>0</v>
      </c>
      <c r="K86" s="321">
        <f t="shared" si="43"/>
        <v>0</v>
      </c>
      <c r="L86" s="322"/>
      <c r="M86" s="323"/>
      <c r="N86" s="324"/>
      <c r="O86" s="323"/>
      <c r="P86" s="324"/>
      <c r="Q86" s="323"/>
      <c r="R86" s="324"/>
      <c r="S86" s="323"/>
      <c r="T86" s="324"/>
      <c r="U86" s="323"/>
      <c r="V86" s="324"/>
      <c r="W86" s="325"/>
      <c r="X86" s="322"/>
      <c r="Y86" s="153"/>
      <c r="Z86" s="138"/>
      <c r="AA86" s="325"/>
      <c r="AB86" s="322"/>
      <c r="AC86" s="326">
        <f t="shared" si="44"/>
        <v>0</v>
      </c>
      <c r="AD86" s="327">
        <f t="shared" si="44"/>
        <v>0</v>
      </c>
      <c r="AE86" s="324"/>
      <c r="AF86" s="931"/>
      <c r="AG86" s="324"/>
      <c r="AH86" s="328"/>
      <c r="AI86" s="324"/>
      <c r="AJ86" s="328"/>
      <c r="AK86" s="324"/>
      <c r="AL86" s="328"/>
      <c r="AM86" s="324"/>
      <c r="AN86" s="328"/>
      <c r="AO86" s="324"/>
    </row>
    <row r="87" spans="1:41" ht="11.25" hidden="1" customHeight="1">
      <c r="A87" s="149"/>
      <c r="B87" s="133"/>
      <c r="C87" s="150"/>
      <c r="D87" s="151"/>
      <c r="E87" s="152"/>
      <c r="F87" s="153"/>
      <c r="G87" s="138"/>
      <c r="H87" s="318"/>
      <c r="I87" s="319"/>
      <c r="J87" s="320">
        <f t="shared" si="42"/>
        <v>0</v>
      </c>
      <c r="K87" s="321">
        <f t="shared" si="43"/>
        <v>0</v>
      </c>
      <c r="L87" s="322"/>
      <c r="M87" s="323"/>
      <c r="N87" s="324"/>
      <c r="O87" s="323"/>
      <c r="P87" s="324"/>
      <c r="Q87" s="323"/>
      <c r="R87" s="324"/>
      <c r="S87" s="323"/>
      <c r="T87" s="324"/>
      <c r="U87" s="323"/>
      <c r="V87" s="324"/>
      <c r="W87" s="325"/>
      <c r="X87" s="322"/>
      <c r="Y87" s="153"/>
      <c r="Z87" s="138"/>
      <c r="AA87" s="325"/>
      <c r="AB87" s="322"/>
      <c r="AC87" s="326">
        <f t="shared" si="44"/>
        <v>0</v>
      </c>
      <c r="AD87" s="327">
        <f t="shared" si="44"/>
        <v>0</v>
      </c>
      <c r="AE87" s="324"/>
      <c r="AF87" s="931"/>
      <c r="AG87" s="324"/>
      <c r="AH87" s="328"/>
      <c r="AI87" s="324"/>
      <c r="AJ87" s="328"/>
      <c r="AK87" s="324"/>
      <c r="AL87" s="328"/>
      <c r="AM87" s="324"/>
      <c r="AN87" s="328"/>
      <c r="AO87" s="324"/>
    </row>
    <row r="88" spans="1:41" ht="16.5" hidden="1" customHeight="1">
      <c r="A88" s="149"/>
      <c r="B88" s="133"/>
      <c r="C88" s="150"/>
      <c r="D88" s="151"/>
      <c r="E88" s="152"/>
      <c r="F88" s="153"/>
      <c r="G88" s="138"/>
      <c r="H88" s="318"/>
      <c r="I88" s="319"/>
      <c r="J88" s="320">
        <f t="shared" si="42"/>
        <v>0</v>
      </c>
      <c r="K88" s="321">
        <f t="shared" si="43"/>
        <v>0</v>
      </c>
      <c r="L88" s="322"/>
      <c r="M88" s="323"/>
      <c r="N88" s="324"/>
      <c r="O88" s="323"/>
      <c r="P88" s="324"/>
      <c r="Q88" s="323"/>
      <c r="R88" s="324"/>
      <c r="S88" s="323"/>
      <c r="T88" s="324"/>
      <c r="U88" s="323"/>
      <c r="V88" s="324"/>
      <c r="W88" s="325"/>
      <c r="X88" s="322"/>
      <c r="Y88" s="153"/>
      <c r="Z88" s="138"/>
      <c r="AA88" s="325"/>
      <c r="AB88" s="322"/>
      <c r="AC88" s="326">
        <f t="shared" si="44"/>
        <v>0</v>
      </c>
      <c r="AD88" s="327">
        <f t="shared" si="44"/>
        <v>0</v>
      </c>
      <c r="AE88" s="324"/>
      <c r="AF88" s="931"/>
      <c r="AG88" s="324"/>
      <c r="AH88" s="328"/>
      <c r="AI88" s="324"/>
      <c r="AJ88" s="328"/>
      <c r="AK88" s="324"/>
      <c r="AL88" s="328"/>
      <c r="AM88" s="324"/>
      <c r="AN88" s="328"/>
      <c r="AO88" s="324"/>
    </row>
    <row r="89" spans="1:41" ht="15" hidden="1" customHeight="1">
      <c r="A89" s="165"/>
      <c r="B89" s="166"/>
      <c r="C89" s="167"/>
      <c r="D89" s="168"/>
      <c r="E89" s="169"/>
      <c r="F89" s="170"/>
      <c r="G89" s="171"/>
      <c r="H89" s="329"/>
      <c r="I89" s="330"/>
      <c r="J89" s="331">
        <f t="shared" si="42"/>
        <v>0</v>
      </c>
      <c r="K89" s="332">
        <f t="shared" si="43"/>
        <v>0</v>
      </c>
      <c r="L89" s="333"/>
      <c r="M89" s="334"/>
      <c r="N89" s="335"/>
      <c r="O89" s="334"/>
      <c r="P89" s="335"/>
      <c r="Q89" s="334"/>
      <c r="R89" s="335"/>
      <c r="S89" s="334"/>
      <c r="T89" s="335"/>
      <c r="U89" s="334"/>
      <c r="V89" s="335"/>
      <c r="W89" s="336"/>
      <c r="X89" s="333"/>
      <c r="Y89" s="170"/>
      <c r="Z89" s="171"/>
      <c r="AA89" s="336"/>
      <c r="AB89" s="333"/>
      <c r="AC89" s="337">
        <f t="shared" si="44"/>
        <v>0</v>
      </c>
      <c r="AD89" s="338">
        <f t="shared" si="44"/>
        <v>0</v>
      </c>
      <c r="AE89" s="335"/>
      <c r="AF89" s="932"/>
      <c r="AG89" s="335"/>
      <c r="AH89" s="339"/>
      <c r="AI89" s="335"/>
      <c r="AJ89" s="339"/>
      <c r="AK89" s="335"/>
      <c r="AL89" s="339"/>
      <c r="AM89" s="335"/>
      <c r="AN89" s="339"/>
      <c r="AO89" s="335"/>
    </row>
    <row r="90" spans="1:41" ht="11.25" customHeight="1">
      <c r="A90" s="116">
        <v>8</v>
      </c>
      <c r="B90" s="117">
        <v>22206418</v>
      </c>
      <c r="C90" s="1350" t="s">
        <v>901</v>
      </c>
      <c r="D90" s="1351"/>
      <c r="E90" s="118" t="s">
        <v>653</v>
      </c>
      <c r="F90" s="340">
        <v>142</v>
      </c>
      <c r="G90" s="341">
        <v>1</v>
      </c>
      <c r="H90" s="342">
        <v>142</v>
      </c>
      <c r="I90" s="343">
        <v>1</v>
      </c>
      <c r="J90" s="342">
        <f>SUM(J91:J100)</f>
        <v>20</v>
      </c>
      <c r="K90" s="344">
        <f>SUM(K91:K100)</f>
        <v>661</v>
      </c>
      <c r="L90" s="345">
        <f>SUM(L91:L100)</f>
        <v>5</v>
      </c>
      <c r="M90" s="346">
        <v>4</v>
      </c>
      <c r="N90" s="347">
        <v>142</v>
      </c>
      <c r="O90" s="346">
        <v>4</v>
      </c>
      <c r="P90" s="347">
        <v>115</v>
      </c>
      <c r="Q90" s="346">
        <v>4</v>
      </c>
      <c r="R90" s="347">
        <v>138</v>
      </c>
      <c r="S90" s="346">
        <v>4</v>
      </c>
      <c r="T90" s="347">
        <v>121</v>
      </c>
      <c r="U90" s="346">
        <v>4</v>
      </c>
      <c r="V90" s="347">
        <v>145</v>
      </c>
      <c r="W90" s="348">
        <f>SUM(W91:W100)</f>
        <v>0</v>
      </c>
      <c r="X90" s="345">
        <f>SUM(X91:X100)</f>
        <v>0</v>
      </c>
      <c r="Y90" s="340">
        <v>140</v>
      </c>
      <c r="Z90" s="341"/>
      <c r="AA90" s="348">
        <f>SUM(AA91:AA100)</f>
        <v>140</v>
      </c>
      <c r="AB90" s="345"/>
      <c r="AC90" s="349">
        <f t="shared" ref="AC90:AO90" si="45">SUM(AC91:AC100)</f>
        <v>20</v>
      </c>
      <c r="AD90" s="350">
        <f t="shared" si="45"/>
        <v>656</v>
      </c>
      <c r="AE90" s="347">
        <f t="shared" si="45"/>
        <v>5</v>
      </c>
      <c r="AF90" s="929">
        <f t="shared" si="45"/>
        <v>4</v>
      </c>
      <c r="AG90" s="347">
        <f t="shared" si="45"/>
        <v>140</v>
      </c>
      <c r="AH90" s="349">
        <f t="shared" si="45"/>
        <v>4</v>
      </c>
      <c r="AI90" s="347">
        <f t="shared" si="45"/>
        <v>142</v>
      </c>
      <c r="AJ90" s="349">
        <f t="shared" si="45"/>
        <v>4</v>
      </c>
      <c r="AK90" s="347">
        <f t="shared" si="45"/>
        <v>115</v>
      </c>
      <c r="AL90" s="349">
        <f t="shared" si="45"/>
        <v>4</v>
      </c>
      <c r="AM90" s="347">
        <f t="shared" si="45"/>
        <v>138</v>
      </c>
      <c r="AN90" s="349">
        <f t="shared" si="45"/>
        <v>4</v>
      </c>
      <c r="AO90" s="347">
        <f t="shared" si="45"/>
        <v>121</v>
      </c>
    </row>
    <row r="91" spans="1:41" ht="11.25" customHeight="1">
      <c r="A91" s="132"/>
      <c r="B91" s="133"/>
      <c r="C91" s="134">
        <v>1</v>
      </c>
      <c r="D91" s="135" t="s">
        <v>58</v>
      </c>
      <c r="E91" s="136"/>
      <c r="F91" s="137"/>
      <c r="G91" s="138"/>
      <c r="H91" s="307">
        <v>142</v>
      </c>
      <c r="I91" s="308">
        <v>1</v>
      </c>
      <c r="J91" s="309">
        <f t="shared" ref="J91:J100" si="46">M91+O91+Q91+S91+U91</f>
        <v>20</v>
      </c>
      <c r="K91" s="310">
        <f t="shared" ref="K91:K100" si="47">N91+P91+R91+T91+V91</f>
        <v>661</v>
      </c>
      <c r="L91" s="311">
        <v>5</v>
      </c>
      <c r="M91" s="312">
        <v>4</v>
      </c>
      <c r="N91" s="313">
        <v>142</v>
      </c>
      <c r="O91" s="312">
        <v>4</v>
      </c>
      <c r="P91" s="313">
        <v>115</v>
      </c>
      <c r="Q91" s="312">
        <v>4</v>
      </c>
      <c r="R91" s="313">
        <v>138</v>
      </c>
      <c r="S91" s="312">
        <v>4</v>
      </c>
      <c r="T91" s="313">
        <v>121</v>
      </c>
      <c r="U91" s="312">
        <v>4</v>
      </c>
      <c r="V91" s="313">
        <v>145</v>
      </c>
      <c r="W91" s="314"/>
      <c r="X91" s="311"/>
      <c r="Y91" s="137"/>
      <c r="Z91" s="138"/>
      <c r="AA91" s="314">
        <v>140</v>
      </c>
      <c r="AB91" s="311"/>
      <c r="AC91" s="315">
        <f t="shared" ref="AC91:AC100" si="48">AF91+AH91+AJ91+AL91+AN91</f>
        <v>20</v>
      </c>
      <c r="AD91" s="316">
        <f t="shared" ref="AD91:AD100" si="49">AG91+AI91+AK91+AM91+AO91</f>
        <v>656</v>
      </c>
      <c r="AE91" s="313">
        <v>5</v>
      </c>
      <c r="AF91" s="930">
        <v>4</v>
      </c>
      <c r="AG91" s="313">
        <v>140</v>
      </c>
      <c r="AH91" s="317">
        <v>4</v>
      </c>
      <c r="AI91" s="313">
        <v>142</v>
      </c>
      <c r="AJ91" s="317">
        <v>4</v>
      </c>
      <c r="AK91" s="313">
        <v>115</v>
      </c>
      <c r="AL91" s="317">
        <v>4</v>
      </c>
      <c r="AM91" s="313">
        <v>138</v>
      </c>
      <c r="AN91" s="317">
        <v>4</v>
      </c>
      <c r="AO91" s="313">
        <v>121</v>
      </c>
    </row>
    <row r="92" spans="1:41" ht="11.25" hidden="1" customHeight="1">
      <c r="A92" s="149"/>
      <c r="B92" s="133"/>
      <c r="C92" s="150"/>
      <c r="D92" s="151"/>
      <c r="E92" s="152"/>
      <c r="F92" s="153"/>
      <c r="G92" s="138"/>
      <c r="H92" s="318"/>
      <c r="I92" s="319"/>
      <c r="J92" s="320">
        <f t="shared" si="46"/>
        <v>0</v>
      </c>
      <c r="K92" s="321">
        <f t="shared" si="47"/>
        <v>0</v>
      </c>
      <c r="L92" s="322"/>
      <c r="M92" s="323"/>
      <c r="N92" s="324"/>
      <c r="O92" s="323"/>
      <c r="P92" s="324"/>
      <c r="Q92" s="323"/>
      <c r="R92" s="324"/>
      <c r="S92" s="323"/>
      <c r="T92" s="324"/>
      <c r="U92" s="323"/>
      <c r="V92" s="324"/>
      <c r="W92" s="325"/>
      <c r="X92" s="322"/>
      <c r="Y92" s="153"/>
      <c r="Z92" s="138"/>
      <c r="AA92" s="325"/>
      <c r="AB92" s="322"/>
      <c r="AC92" s="326">
        <f t="shared" si="48"/>
        <v>0</v>
      </c>
      <c r="AD92" s="327">
        <f t="shared" si="49"/>
        <v>0</v>
      </c>
      <c r="AE92" s="324"/>
      <c r="AF92" s="931"/>
      <c r="AG92" s="324"/>
      <c r="AH92" s="328"/>
      <c r="AI92" s="324"/>
      <c r="AJ92" s="328"/>
      <c r="AK92" s="324"/>
      <c r="AL92" s="328"/>
      <c r="AM92" s="324"/>
      <c r="AN92" s="328"/>
      <c r="AO92" s="324"/>
    </row>
    <row r="93" spans="1:41" ht="11.25" hidden="1" customHeight="1">
      <c r="A93" s="149"/>
      <c r="B93" s="133"/>
      <c r="C93" s="150"/>
      <c r="D93" s="151"/>
      <c r="E93" s="152"/>
      <c r="F93" s="153"/>
      <c r="G93" s="138"/>
      <c r="H93" s="318"/>
      <c r="I93" s="319"/>
      <c r="J93" s="320">
        <f t="shared" si="46"/>
        <v>0</v>
      </c>
      <c r="K93" s="321">
        <f t="shared" si="47"/>
        <v>0</v>
      </c>
      <c r="L93" s="322"/>
      <c r="M93" s="323"/>
      <c r="N93" s="324"/>
      <c r="O93" s="323"/>
      <c r="P93" s="324"/>
      <c r="Q93" s="323"/>
      <c r="R93" s="324"/>
      <c r="S93" s="323"/>
      <c r="T93" s="324"/>
      <c r="U93" s="323"/>
      <c r="V93" s="324"/>
      <c r="W93" s="325"/>
      <c r="X93" s="322"/>
      <c r="Y93" s="153"/>
      <c r="Z93" s="138"/>
      <c r="AA93" s="325"/>
      <c r="AB93" s="322"/>
      <c r="AC93" s="326">
        <f t="shared" si="48"/>
        <v>0</v>
      </c>
      <c r="AD93" s="327">
        <f t="shared" si="49"/>
        <v>0</v>
      </c>
      <c r="AE93" s="324"/>
      <c r="AF93" s="931"/>
      <c r="AG93" s="324"/>
      <c r="AH93" s="328"/>
      <c r="AI93" s="324"/>
      <c r="AJ93" s="328"/>
      <c r="AK93" s="324"/>
      <c r="AL93" s="328"/>
      <c r="AM93" s="324"/>
      <c r="AN93" s="328"/>
      <c r="AO93" s="324"/>
    </row>
    <row r="94" spans="1:41" ht="11.25" hidden="1" customHeight="1">
      <c r="A94" s="149"/>
      <c r="B94" s="133"/>
      <c r="C94" s="150"/>
      <c r="D94" s="151"/>
      <c r="E94" s="152"/>
      <c r="F94" s="153"/>
      <c r="G94" s="138"/>
      <c r="H94" s="318"/>
      <c r="I94" s="319"/>
      <c r="J94" s="320">
        <f t="shared" si="46"/>
        <v>0</v>
      </c>
      <c r="K94" s="321">
        <f t="shared" si="47"/>
        <v>0</v>
      </c>
      <c r="L94" s="322"/>
      <c r="M94" s="323"/>
      <c r="N94" s="324"/>
      <c r="O94" s="323"/>
      <c r="P94" s="324"/>
      <c r="Q94" s="323"/>
      <c r="R94" s="324"/>
      <c r="S94" s="323"/>
      <c r="T94" s="324"/>
      <c r="U94" s="323"/>
      <c r="V94" s="324"/>
      <c r="W94" s="325"/>
      <c r="X94" s="322"/>
      <c r="Y94" s="153"/>
      <c r="Z94" s="138"/>
      <c r="AA94" s="325"/>
      <c r="AB94" s="322"/>
      <c r="AC94" s="326">
        <f t="shared" si="48"/>
        <v>0</v>
      </c>
      <c r="AD94" s="327">
        <f t="shared" si="49"/>
        <v>0</v>
      </c>
      <c r="AE94" s="324"/>
      <c r="AF94" s="931"/>
      <c r="AG94" s="324"/>
      <c r="AH94" s="328"/>
      <c r="AI94" s="324"/>
      <c r="AJ94" s="328"/>
      <c r="AK94" s="324"/>
      <c r="AL94" s="328"/>
      <c r="AM94" s="324"/>
      <c r="AN94" s="328"/>
      <c r="AO94" s="324"/>
    </row>
    <row r="95" spans="1:41" ht="11.25" hidden="1" customHeight="1">
      <c r="A95" s="149"/>
      <c r="B95" s="133"/>
      <c r="C95" s="150"/>
      <c r="D95" s="151"/>
      <c r="E95" s="152"/>
      <c r="F95" s="153"/>
      <c r="G95" s="138"/>
      <c r="H95" s="318"/>
      <c r="I95" s="319"/>
      <c r="J95" s="320">
        <f t="shared" si="46"/>
        <v>0</v>
      </c>
      <c r="K95" s="321">
        <f t="shared" si="47"/>
        <v>0</v>
      </c>
      <c r="L95" s="322"/>
      <c r="M95" s="323"/>
      <c r="N95" s="324"/>
      <c r="O95" s="323"/>
      <c r="P95" s="324"/>
      <c r="Q95" s="323"/>
      <c r="R95" s="324"/>
      <c r="S95" s="323"/>
      <c r="T95" s="324"/>
      <c r="U95" s="323"/>
      <c r="V95" s="324"/>
      <c r="W95" s="325"/>
      <c r="X95" s="322"/>
      <c r="Y95" s="153"/>
      <c r="Z95" s="138"/>
      <c r="AA95" s="325"/>
      <c r="AB95" s="322"/>
      <c r="AC95" s="326">
        <f t="shared" si="48"/>
        <v>0</v>
      </c>
      <c r="AD95" s="327">
        <f t="shared" si="49"/>
        <v>0</v>
      </c>
      <c r="AE95" s="324"/>
      <c r="AF95" s="931"/>
      <c r="AG95" s="324"/>
      <c r="AH95" s="328"/>
      <c r="AI95" s="324"/>
      <c r="AJ95" s="328"/>
      <c r="AK95" s="324"/>
      <c r="AL95" s="328"/>
      <c r="AM95" s="324"/>
      <c r="AN95" s="328"/>
      <c r="AO95" s="324"/>
    </row>
    <row r="96" spans="1:41" ht="11.25" hidden="1" customHeight="1">
      <c r="A96" s="149"/>
      <c r="B96" s="133"/>
      <c r="C96" s="150"/>
      <c r="D96" s="151"/>
      <c r="E96" s="152"/>
      <c r="F96" s="153"/>
      <c r="G96" s="138"/>
      <c r="H96" s="318"/>
      <c r="I96" s="319"/>
      <c r="J96" s="320">
        <f t="shared" si="46"/>
        <v>0</v>
      </c>
      <c r="K96" s="321">
        <f t="shared" si="47"/>
        <v>0</v>
      </c>
      <c r="L96" s="322"/>
      <c r="M96" s="323"/>
      <c r="N96" s="324"/>
      <c r="O96" s="323"/>
      <c r="P96" s="324"/>
      <c r="Q96" s="323"/>
      <c r="R96" s="324"/>
      <c r="S96" s="323"/>
      <c r="T96" s="324"/>
      <c r="U96" s="323"/>
      <c r="V96" s="324"/>
      <c r="W96" s="325"/>
      <c r="X96" s="322"/>
      <c r="Y96" s="153"/>
      <c r="Z96" s="138"/>
      <c r="AA96" s="325"/>
      <c r="AB96" s="322"/>
      <c r="AC96" s="326">
        <f t="shared" si="48"/>
        <v>0</v>
      </c>
      <c r="AD96" s="327">
        <f t="shared" si="49"/>
        <v>0</v>
      </c>
      <c r="AE96" s="324"/>
      <c r="AF96" s="931"/>
      <c r="AG96" s="324"/>
      <c r="AH96" s="328"/>
      <c r="AI96" s="324"/>
      <c r="AJ96" s="328"/>
      <c r="AK96" s="324"/>
      <c r="AL96" s="328"/>
      <c r="AM96" s="324"/>
      <c r="AN96" s="328"/>
      <c r="AO96" s="324"/>
    </row>
    <row r="97" spans="1:41" ht="11.25" hidden="1" customHeight="1">
      <c r="A97" s="149"/>
      <c r="B97" s="133"/>
      <c r="C97" s="150"/>
      <c r="D97" s="151"/>
      <c r="E97" s="152"/>
      <c r="F97" s="153"/>
      <c r="G97" s="138"/>
      <c r="H97" s="318"/>
      <c r="I97" s="319"/>
      <c r="J97" s="320">
        <f t="shared" si="46"/>
        <v>0</v>
      </c>
      <c r="K97" s="321">
        <f t="shared" si="47"/>
        <v>0</v>
      </c>
      <c r="L97" s="322"/>
      <c r="M97" s="323"/>
      <c r="N97" s="324"/>
      <c r="O97" s="323"/>
      <c r="P97" s="324"/>
      <c r="Q97" s="323"/>
      <c r="R97" s="324"/>
      <c r="S97" s="323"/>
      <c r="T97" s="324"/>
      <c r="U97" s="323"/>
      <c r="V97" s="324"/>
      <c r="W97" s="325"/>
      <c r="X97" s="322"/>
      <c r="Y97" s="153"/>
      <c r="Z97" s="138"/>
      <c r="AA97" s="325"/>
      <c r="AB97" s="322"/>
      <c r="AC97" s="326">
        <f t="shared" si="48"/>
        <v>0</v>
      </c>
      <c r="AD97" s="327">
        <f t="shared" si="49"/>
        <v>0</v>
      </c>
      <c r="AE97" s="324"/>
      <c r="AF97" s="931"/>
      <c r="AG97" s="324"/>
      <c r="AH97" s="328"/>
      <c r="AI97" s="324"/>
      <c r="AJ97" s="328"/>
      <c r="AK97" s="324"/>
      <c r="AL97" s="328"/>
      <c r="AM97" s="324"/>
      <c r="AN97" s="328"/>
      <c r="AO97" s="324"/>
    </row>
    <row r="98" spans="1:41" ht="11.25" hidden="1" customHeight="1">
      <c r="A98" s="149"/>
      <c r="B98" s="133"/>
      <c r="C98" s="150"/>
      <c r="D98" s="151"/>
      <c r="E98" s="152"/>
      <c r="F98" s="153"/>
      <c r="G98" s="138"/>
      <c r="H98" s="318"/>
      <c r="I98" s="319"/>
      <c r="J98" s="320">
        <f t="shared" si="46"/>
        <v>0</v>
      </c>
      <c r="K98" s="321">
        <f t="shared" si="47"/>
        <v>0</v>
      </c>
      <c r="L98" s="322"/>
      <c r="M98" s="323"/>
      <c r="N98" s="324"/>
      <c r="O98" s="323"/>
      <c r="P98" s="324"/>
      <c r="Q98" s="323"/>
      <c r="R98" s="324"/>
      <c r="S98" s="323"/>
      <c r="T98" s="324"/>
      <c r="U98" s="323"/>
      <c r="V98" s="324"/>
      <c r="W98" s="325"/>
      <c r="X98" s="322"/>
      <c r="Y98" s="153"/>
      <c r="Z98" s="138"/>
      <c r="AA98" s="325"/>
      <c r="AB98" s="322"/>
      <c r="AC98" s="326">
        <f t="shared" si="48"/>
        <v>0</v>
      </c>
      <c r="AD98" s="327">
        <f t="shared" si="49"/>
        <v>0</v>
      </c>
      <c r="AE98" s="324"/>
      <c r="AF98" s="931"/>
      <c r="AG98" s="324"/>
      <c r="AH98" s="328"/>
      <c r="AI98" s="324"/>
      <c r="AJ98" s="328"/>
      <c r="AK98" s="324"/>
      <c r="AL98" s="328"/>
      <c r="AM98" s="324"/>
      <c r="AN98" s="328"/>
      <c r="AO98" s="324"/>
    </row>
    <row r="99" spans="1:41" ht="11.25" hidden="1" customHeight="1">
      <c r="A99" s="149"/>
      <c r="B99" s="133"/>
      <c r="C99" s="150"/>
      <c r="D99" s="151"/>
      <c r="E99" s="152"/>
      <c r="F99" s="153"/>
      <c r="G99" s="138"/>
      <c r="H99" s="318"/>
      <c r="I99" s="319"/>
      <c r="J99" s="320">
        <f t="shared" si="46"/>
        <v>0</v>
      </c>
      <c r="K99" s="321">
        <f t="shared" si="47"/>
        <v>0</v>
      </c>
      <c r="L99" s="322"/>
      <c r="M99" s="323"/>
      <c r="N99" s="324"/>
      <c r="O99" s="323"/>
      <c r="P99" s="324"/>
      <c r="Q99" s="323"/>
      <c r="R99" s="324"/>
      <c r="S99" s="323"/>
      <c r="T99" s="324"/>
      <c r="U99" s="323"/>
      <c r="V99" s="324"/>
      <c r="W99" s="325"/>
      <c r="X99" s="322"/>
      <c r="Y99" s="153"/>
      <c r="Z99" s="138"/>
      <c r="AA99" s="325"/>
      <c r="AB99" s="322"/>
      <c r="AC99" s="326">
        <f t="shared" si="48"/>
        <v>0</v>
      </c>
      <c r="AD99" s="327">
        <f t="shared" si="49"/>
        <v>0</v>
      </c>
      <c r="AE99" s="324"/>
      <c r="AF99" s="931"/>
      <c r="AG99" s="324"/>
      <c r="AH99" s="328"/>
      <c r="AI99" s="324"/>
      <c r="AJ99" s="328"/>
      <c r="AK99" s="324"/>
      <c r="AL99" s="328"/>
      <c r="AM99" s="324"/>
      <c r="AN99" s="328"/>
      <c r="AO99" s="324"/>
    </row>
    <row r="100" spans="1:41" ht="11.25" hidden="1" customHeight="1">
      <c r="A100" s="165"/>
      <c r="B100" s="166"/>
      <c r="C100" s="167"/>
      <c r="D100" s="168"/>
      <c r="E100" s="169"/>
      <c r="F100" s="170"/>
      <c r="G100" s="171"/>
      <c r="H100" s="329"/>
      <c r="I100" s="330"/>
      <c r="J100" s="331">
        <f t="shared" si="46"/>
        <v>0</v>
      </c>
      <c r="K100" s="332">
        <f t="shared" si="47"/>
        <v>0</v>
      </c>
      <c r="L100" s="333"/>
      <c r="M100" s="334"/>
      <c r="N100" s="335"/>
      <c r="O100" s="334"/>
      <c r="P100" s="335"/>
      <c r="Q100" s="334"/>
      <c r="R100" s="335"/>
      <c r="S100" s="334"/>
      <c r="T100" s="335"/>
      <c r="U100" s="334"/>
      <c r="V100" s="335"/>
      <c r="W100" s="336"/>
      <c r="X100" s="333"/>
      <c r="Y100" s="170"/>
      <c r="Z100" s="171"/>
      <c r="AA100" s="336"/>
      <c r="AB100" s="333"/>
      <c r="AC100" s="337">
        <f t="shared" si="48"/>
        <v>0</v>
      </c>
      <c r="AD100" s="338">
        <f t="shared" si="49"/>
        <v>0</v>
      </c>
      <c r="AE100" s="335"/>
      <c r="AF100" s="932"/>
      <c r="AG100" s="335"/>
      <c r="AH100" s="339"/>
      <c r="AI100" s="335"/>
      <c r="AJ100" s="339"/>
      <c r="AK100" s="335"/>
      <c r="AL100" s="339"/>
      <c r="AM100" s="335"/>
      <c r="AN100" s="339"/>
      <c r="AO100" s="335"/>
    </row>
    <row r="101" spans="1:41" ht="11.25" customHeight="1">
      <c r="A101" s="116">
        <v>9</v>
      </c>
      <c r="B101" s="117">
        <v>22206409</v>
      </c>
      <c r="C101" s="1350" t="s">
        <v>902</v>
      </c>
      <c r="D101" s="1351"/>
      <c r="E101" s="118" t="s">
        <v>653</v>
      </c>
      <c r="F101" s="340">
        <v>191</v>
      </c>
      <c r="G101" s="341">
        <v>2</v>
      </c>
      <c r="H101" s="342">
        <f t="shared" ref="H101:X101" si="50">SUM(H102:H111)</f>
        <v>191</v>
      </c>
      <c r="I101" s="343">
        <f t="shared" si="50"/>
        <v>3</v>
      </c>
      <c r="J101" s="342">
        <f t="shared" si="50"/>
        <v>34</v>
      </c>
      <c r="K101" s="344">
        <f t="shared" si="50"/>
        <v>1000</v>
      </c>
      <c r="L101" s="345">
        <f t="shared" si="50"/>
        <v>11</v>
      </c>
      <c r="M101" s="346">
        <f t="shared" si="50"/>
        <v>7</v>
      </c>
      <c r="N101" s="347">
        <f t="shared" si="50"/>
        <v>191</v>
      </c>
      <c r="O101" s="346">
        <f t="shared" si="50"/>
        <v>6</v>
      </c>
      <c r="P101" s="347">
        <f t="shared" si="50"/>
        <v>148</v>
      </c>
      <c r="Q101" s="346">
        <f t="shared" si="50"/>
        <v>7</v>
      </c>
      <c r="R101" s="347">
        <f t="shared" si="50"/>
        <v>204</v>
      </c>
      <c r="S101" s="346">
        <f t="shared" si="50"/>
        <v>7</v>
      </c>
      <c r="T101" s="347">
        <f t="shared" si="50"/>
        <v>221</v>
      </c>
      <c r="U101" s="346">
        <f t="shared" si="50"/>
        <v>7</v>
      </c>
      <c r="V101" s="347">
        <f t="shared" si="50"/>
        <v>236</v>
      </c>
      <c r="W101" s="348">
        <f t="shared" si="50"/>
        <v>0</v>
      </c>
      <c r="X101" s="345">
        <f t="shared" si="50"/>
        <v>0</v>
      </c>
      <c r="Y101" s="340">
        <v>177</v>
      </c>
      <c r="Z101" s="341">
        <v>1</v>
      </c>
      <c r="AA101" s="348">
        <f t="shared" ref="AA101:AO101" si="51">SUM(AA102:AA111)</f>
        <v>177</v>
      </c>
      <c r="AB101" s="345">
        <f t="shared" si="51"/>
        <v>1</v>
      </c>
      <c r="AC101" s="349">
        <f t="shared" si="51"/>
        <v>34</v>
      </c>
      <c r="AD101" s="350">
        <f t="shared" si="51"/>
        <v>941</v>
      </c>
      <c r="AE101" s="347">
        <f t="shared" si="51"/>
        <v>9</v>
      </c>
      <c r="AF101" s="929">
        <f t="shared" si="51"/>
        <v>7</v>
      </c>
      <c r="AG101" s="347">
        <f t="shared" si="51"/>
        <v>177</v>
      </c>
      <c r="AH101" s="349">
        <f t="shared" si="51"/>
        <v>7</v>
      </c>
      <c r="AI101" s="347">
        <f t="shared" si="51"/>
        <v>191</v>
      </c>
      <c r="AJ101" s="349">
        <f t="shared" si="51"/>
        <v>6</v>
      </c>
      <c r="AK101" s="347">
        <f t="shared" si="51"/>
        <v>148</v>
      </c>
      <c r="AL101" s="349">
        <f t="shared" si="51"/>
        <v>7</v>
      </c>
      <c r="AM101" s="347">
        <f t="shared" si="51"/>
        <v>204</v>
      </c>
      <c r="AN101" s="349">
        <f t="shared" si="51"/>
        <v>7</v>
      </c>
      <c r="AO101" s="347">
        <f t="shared" si="51"/>
        <v>221</v>
      </c>
    </row>
    <row r="102" spans="1:41" ht="11.25" customHeight="1">
      <c r="A102" s="132"/>
      <c r="B102" s="133"/>
      <c r="C102" s="134">
        <v>1</v>
      </c>
      <c r="D102" s="135" t="s">
        <v>58</v>
      </c>
      <c r="E102" s="136"/>
      <c r="F102" s="137"/>
      <c r="G102" s="138"/>
      <c r="H102" s="307">
        <v>138</v>
      </c>
      <c r="I102" s="308">
        <v>1</v>
      </c>
      <c r="J102" s="309">
        <f t="shared" ref="J102:J111" si="52">M102+O102+Q102+S102+U102</f>
        <v>22</v>
      </c>
      <c r="K102" s="310">
        <f t="shared" ref="K102:K111" si="53">N102+P102+R102+T102+V102</f>
        <v>752</v>
      </c>
      <c r="L102" s="311">
        <v>5</v>
      </c>
      <c r="M102" s="312">
        <v>4</v>
      </c>
      <c r="N102" s="313">
        <v>138</v>
      </c>
      <c r="O102" s="312">
        <v>3</v>
      </c>
      <c r="P102" s="313">
        <v>100</v>
      </c>
      <c r="Q102" s="312">
        <v>5</v>
      </c>
      <c r="R102" s="313">
        <v>162</v>
      </c>
      <c r="S102" s="312">
        <v>5</v>
      </c>
      <c r="T102" s="313">
        <v>174</v>
      </c>
      <c r="U102" s="312">
        <v>5</v>
      </c>
      <c r="V102" s="313">
        <v>178</v>
      </c>
      <c r="W102" s="314"/>
      <c r="X102" s="311"/>
      <c r="Y102" s="137"/>
      <c r="Z102" s="946"/>
      <c r="AA102" s="314">
        <v>108</v>
      </c>
      <c r="AB102" s="311">
        <v>1</v>
      </c>
      <c r="AC102" s="315">
        <f t="shared" ref="AC102:AC111" si="54">AF102+AH102+AJ102+AL102+AN102</f>
        <v>22</v>
      </c>
      <c r="AD102" s="316">
        <f t="shared" ref="AD102:AD111" si="55">AG102+AI102+AK102+AM102+AO102</f>
        <v>695</v>
      </c>
      <c r="AE102" s="313">
        <v>6</v>
      </c>
      <c r="AF102" s="930">
        <v>4</v>
      </c>
      <c r="AG102" s="930">
        <v>108</v>
      </c>
      <c r="AH102" s="317">
        <v>4</v>
      </c>
      <c r="AI102" s="313">
        <v>138</v>
      </c>
      <c r="AJ102" s="317">
        <v>4</v>
      </c>
      <c r="AK102" s="313">
        <v>113</v>
      </c>
      <c r="AL102" s="317">
        <v>5</v>
      </c>
      <c r="AM102" s="313">
        <v>162</v>
      </c>
      <c r="AN102" s="317">
        <v>5</v>
      </c>
      <c r="AO102" s="313">
        <v>174</v>
      </c>
    </row>
    <row r="103" spans="1:41" ht="11.25" customHeight="1">
      <c r="A103" s="149"/>
      <c r="B103" s="133"/>
      <c r="C103" s="150">
        <v>2</v>
      </c>
      <c r="D103" s="151" t="s">
        <v>903</v>
      </c>
      <c r="E103" s="152"/>
      <c r="F103" s="153"/>
      <c r="G103" s="138"/>
      <c r="H103" s="318">
        <v>17</v>
      </c>
      <c r="I103" s="319"/>
      <c r="J103" s="320">
        <f t="shared" si="52"/>
        <v>5</v>
      </c>
      <c r="K103" s="321">
        <f t="shared" si="53"/>
        <v>118</v>
      </c>
      <c r="L103" s="322">
        <v>2</v>
      </c>
      <c r="M103" s="323">
        <v>1</v>
      </c>
      <c r="N103" s="324">
        <v>17</v>
      </c>
      <c r="O103" s="323">
        <v>1</v>
      </c>
      <c r="P103" s="324">
        <v>20</v>
      </c>
      <c r="Q103" s="323">
        <v>1</v>
      </c>
      <c r="R103" s="324">
        <v>22</v>
      </c>
      <c r="S103" s="323">
        <v>1</v>
      </c>
      <c r="T103" s="324">
        <v>24</v>
      </c>
      <c r="U103" s="323">
        <v>1</v>
      </c>
      <c r="V103" s="324">
        <v>35</v>
      </c>
      <c r="W103" s="325"/>
      <c r="X103" s="322"/>
      <c r="Y103" s="153"/>
      <c r="Z103" s="138"/>
      <c r="AA103" s="325">
        <v>36</v>
      </c>
      <c r="AB103" s="322"/>
      <c r="AC103" s="326">
        <f t="shared" si="54"/>
        <v>5</v>
      </c>
      <c r="AD103" s="327">
        <f t="shared" si="55"/>
        <v>119</v>
      </c>
      <c r="AE103" s="324">
        <v>1</v>
      </c>
      <c r="AF103" s="931">
        <v>1</v>
      </c>
      <c r="AG103" s="324">
        <v>36</v>
      </c>
      <c r="AH103" s="328">
        <v>1</v>
      </c>
      <c r="AI103" s="324">
        <v>17</v>
      </c>
      <c r="AJ103" s="328">
        <v>1</v>
      </c>
      <c r="AK103" s="324">
        <v>20</v>
      </c>
      <c r="AL103" s="328">
        <v>1</v>
      </c>
      <c r="AM103" s="324">
        <v>22</v>
      </c>
      <c r="AN103" s="328">
        <v>1</v>
      </c>
      <c r="AO103" s="324">
        <v>24</v>
      </c>
    </row>
    <row r="104" spans="1:41" ht="11.25" customHeight="1">
      <c r="A104" s="149"/>
      <c r="B104" s="133"/>
      <c r="C104" s="150">
        <v>3</v>
      </c>
      <c r="D104" s="151" t="s">
        <v>904</v>
      </c>
      <c r="E104" s="152"/>
      <c r="F104" s="153"/>
      <c r="G104" s="138"/>
      <c r="H104" s="318">
        <v>21</v>
      </c>
      <c r="I104" s="319">
        <v>2</v>
      </c>
      <c r="J104" s="320">
        <f t="shared" si="52"/>
        <v>5</v>
      </c>
      <c r="K104" s="321">
        <f t="shared" si="53"/>
        <v>102</v>
      </c>
      <c r="L104" s="322">
        <v>4</v>
      </c>
      <c r="M104" s="323">
        <v>1</v>
      </c>
      <c r="N104" s="324">
        <v>21</v>
      </c>
      <c r="O104" s="323">
        <v>1</v>
      </c>
      <c r="P104" s="324">
        <v>15</v>
      </c>
      <c r="Q104" s="323">
        <v>1</v>
      </c>
      <c r="R104" s="324">
        <v>20</v>
      </c>
      <c r="S104" s="323">
        <v>1</v>
      </c>
      <c r="T104" s="324">
        <v>23</v>
      </c>
      <c r="U104" s="323">
        <v>1</v>
      </c>
      <c r="V104" s="324">
        <v>23</v>
      </c>
      <c r="W104" s="325"/>
      <c r="X104" s="322"/>
      <c r="Y104" s="153"/>
      <c r="Z104" s="138"/>
      <c r="AA104" s="325">
        <v>20</v>
      </c>
      <c r="AB104" s="322"/>
      <c r="AC104" s="326">
        <f t="shared" si="54"/>
        <v>5</v>
      </c>
      <c r="AD104" s="327">
        <f t="shared" si="55"/>
        <v>99</v>
      </c>
      <c r="AE104" s="324">
        <v>2</v>
      </c>
      <c r="AF104" s="931">
        <v>1</v>
      </c>
      <c r="AG104" s="324">
        <v>20</v>
      </c>
      <c r="AH104" s="328">
        <v>1</v>
      </c>
      <c r="AI104" s="324">
        <v>21</v>
      </c>
      <c r="AJ104" s="328">
        <v>1</v>
      </c>
      <c r="AK104" s="324">
        <v>15</v>
      </c>
      <c r="AL104" s="328">
        <v>1</v>
      </c>
      <c r="AM104" s="324">
        <v>20</v>
      </c>
      <c r="AN104" s="328">
        <v>1</v>
      </c>
      <c r="AO104" s="324">
        <v>23</v>
      </c>
    </row>
    <row r="105" spans="1:41" ht="11.25" customHeight="1">
      <c r="A105" s="149"/>
      <c r="B105" s="133"/>
      <c r="C105" s="150">
        <v>4</v>
      </c>
      <c r="D105" s="151" t="s">
        <v>905</v>
      </c>
      <c r="E105" s="152"/>
      <c r="F105" s="153"/>
      <c r="G105" s="138"/>
      <c r="H105" s="318">
        <v>15</v>
      </c>
      <c r="I105" s="319"/>
      <c r="J105" s="320">
        <f t="shared" si="52"/>
        <v>2</v>
      </c>
      <c r="K105" s="321">
        <f t="shared" si="53"/>
        <v>28</v>
      </c>
      <c r="L105" s="322"/>
      <c r="M105" s="323">
        <v>1</v>
      </c>
      <c r="N105" s="324">
        <v>15</v>
      </c>
      <c r="O105" s="323">
        <v>1</v>
      </c>
      <c r="P105" s="324">
        <v>13</v>
      </c>
      <c r="Q105" s="323"/>
      <c r="R105" s="324"/>
      <c r="S105" s="323"/>
      <c r="T105" s="324"/>
      <c r="U105" s="323"/>
      <c r="V105" s="324"/>
      <c r="W105" s="325"/>
      <c r="X105" s="322"/>
      <c r="Y105" s="153"/>
      <c r="Z105" s="138"/>
      <c r="AA105" s="325">
        <v>13</v>
      </c>
      <c r="AB105" s="322"/>
      <c r="AC105" s="326">
        <f t="shared" si="54"/>
        <v>2</v>
      </c>
      <c r="AD105" s="327">
        <f t="shared" si="55"/>
        <v>28</v>
      </c>
      <c r="AE105" s="324">
        <v>0</v>
      </c>
      <c r="AF105" s="931">
        <v>1</v>
      </c>
      <c r="AG105" s="324">
        <v>13</v>
      </c>
      <c r="AH105" s="328">
        <v>1</v>
      </c>
      <c r="AI105" s="324">
        <v>15</v>
      </c>
      <c r="AJ105" s="328">
        <v>0</v>
      </c>
      <c r="AK105" s="324">
        <v>0</v>
      </c>
      <c r="AL105" s="328">
        <v>0</v>
      </c>
      <c r="AM105" s="324">
        <v>0</v>
      </c>
      <c r="AN105" s="328">
        <v>0</v>
      </c>
      <c r="AO105" s="324">
        <v>0</v>
      </c>
    </row>
    <row r="106" spans="1:41" ht="11.25" hidden="1" customHeight="1">
      <c r="A106" s="149"/>
      <c r="B106" s="133"/>
      <c r="C106" s="150"/>
      <c r="D106" s="151"/>
      <c r="E106" s="152"/>
      <c r="F106" s="153"/>
      <c r="G106" s="138"/>
      <c r="H106" s="318"/>
      <c r="I106" s="319"/>
      <c r="J106" s="320">
        <f t="shared" si="52"/>
        <v>0</v>
      </c>
      <c r="K106" s="321">
        <f t="shared" si="53"/>
        <v>0</v>
      </c>
      <c r="L106" s="322"/>
      <c r="M106" s="323"/>
      <c r="N106" s="324"/>
      <c r="O106" s="323"/>
      <c r="P106" s="324"/>
      <c r="Q106" s="323"/>
      <c r="R106" s="324"/>
      <c r="S106" s="323"/>
      <c r="T106" s="324"/>
      <c r="U106" s="323"/>
      <c r="V106" s="324"/>
      <c r="W106" s="325"/>
      <c r="X106" s="322"/>
      <c r="Y106" s="153"/>
      <c r="Z106" s="138"/>
      <c r="AA106" s="325"/>
      <c r="AB106" s="322"/>
      <c r="AC106" s="326">
        <f t="shared" si="54"/>
        <v>0</v>
      </c>
      <c r="AD106" s="327">
        <f t="shared" si="55"/>
        <v>0</v>
      </c>
      <c r="AE106" s="324"/>
      <c r="AF106" s="931"/>
      <c r="AG106" s="324"/>
      <c r="AH106" s="328"/>
      <c r="AI106" s="324"/>
      <c r="AJ106" s="328"/>
      <c r="AK106" s="324"/>
      <c r="AL106" s="328"/>
      <c r="AM106" s="324"/>
      <c r="AN106" s="328"/>
      <c r="AO106" s="324"/>
    </row>
    <row r="107" spans="1:41" ht="11.25" hidden="1" customHeight="1">
      <c r="A107" s="149"/>
      <c r="B107" s="133"/>
      <c r="C107" s="150"/>
      <c r="D107" s="151"/>
      <c r="E107" s="152"/>
      <c r="F107" s="153"/>
      <c r="G107" s="138"/>
      <c r="H107" s="318"/>
      <c r="I107" s="319"/>
      <c r="J107" s="320">
        <f t="shared" si="52"/>
        <v>0</v>
      </c>
      <c r="K107" s="321">
        <f t="shared" si="53"/>
        <v>0</v>
      </c>
      <c r="L107" s="322"/>
      <c r="M107" s="323"/>
      <c r="N107" s="324"/>
      <c r="O107" s="323"/>
      <c r="P107" s="324"/>
      <c r="Q107" s="323"/>
      <c r="R107" s="324"/>
      <c r="S107" s="323"/>
      <c r="T107" s="324"/>
      <c r="U107" s="323"/>
      <c r="V107" s="324"/>
      <c r="W107" s="325"/>
      <c r="X107" s="322"/>
      <c r="Y107" s="153"/>
      <c r="Z107" s="138"/>
      <c r="AA107" s="325"/>
      <c r="AB107" s="322"/>
      <c r="AC107" s="326">
        <f t="shared" si="54"/>
        <v>0</v>
      </c>
      <c r="AD107" s="327">
        <f t="shared" si="55"/>
        <v>0</v>
      </c>
      <c r="AE107" s="324"/>
      <c r="AF107" s="931"/>
      <c r="AG107" s="324"/>
      <c r="AH107" s="328"/>
      <c r="AI107" s="324"/>
      <c r="AJ107" s="328"/>
      <c r="AK107" s="324"/>
      <c r="AL107" s="328"/>
      <c r="AM107" s="324"/>
      <c r="AN107" s="328"/>
      <c r="AO107" s="324"/>
    </row>
    <row r="108" spans="1:41" ht="11.25" hidden="1" customHeight="1">
      <c r="A108" s="149"/>
      <c r="B108" s="133"/>
      <c r="C108" s="150"/>
      <c r="D108" s="151"/>
      <c r="E108" s="152"/>
      <c r="F108" s="153"/>
      <c r="G108" s="138"/>
      <c r="H108" s="318"/>
      <c r="I108" s="319"/>
      <c r="J108" s="320">
        <f t="shared" si="52"/>
        <v>0</v>
      </c>
      <c r="K108" s="321">
        <f t="shared" si="53"/>
        <v>0</v>
      </c>
      <c r="L108" s="322"/>
      <c r="M108" s="323"/>
      <c r="N108" s="324"/>
      <c r="O108" s="323"/>
      <c r="P108" s="324"/>
      <c r="Q108" s="323"/>
      <c r="R108" s="324"/>
      <c r="S108" s="323"/>
      <c r="T108" s="324"/>
      <c r="U108" s="323"/>
      <c r="V108" s="324"/>
      <c r="W108" s="325"/>
      <c r="X108" s="322"/>
      <c r="Y108" s="153"/>
      <c r="Z108" s="138"/>
      <c r="AA108" s="325"/>
      <c r="AB108" s="322"/>
      <c r="AC108" s="326">
        <f t="shared" si="54"/>
        <v>0</v>
      </c>
      <c r="AD108" s="327">
        <f t="shared" si="55"/>
        <v>0</v>
      </c>
      <c r="AE108" s="324"/>
      <c r="AF108" s="931"/>
      <c r="AG108" s="324"/>
      <c r="AH108" s="328"/>
      <c r="AI108" s="324"/>
      <c r="AJ108" s="328"/>
      <c r="AK108" s="324"/>
      <c r="AL108" s="328"/>
      <c r="AM108" s="324"/>
      <c r="AN108" s="328"/>
      <c r="AO108" s="324"/>
    </row>
    <row r="109" spans="1:41" ht="11.25" hidden="1" customHeight="1">
      <c r="A109" s="149"/>
      <c r="B109" s="133"/>
      <c r="C109" s="150"/>
      <c r="D109" s="151"/>
      <c r="E109" s="152"/>
      <c r="F109" s="153"/>
      <c r="G109" s="138"/>
      <c r="H109" s="318"/>
      <c r="I109" s="319"/>
      <c r="J109" s="320">
        <f t="shared" si="52"/>
        <v>0</v>
      </c>
      <c r="K109" s="321">
        <f t="shared" si="53"/>
        <v>0</v>
      </c>
      <c r="L109" s="322"/>
      <c r="M109" s="323"/>
      <c r="N109" s="324"/>
      <c r="O109" s="323"/>
      <c r="P109" s="324"/>
      <c r="Q109" s="323"/>
      <c r="R109" s="324"/>
      <c r="S109" s="323"/>
      <c r="T109" s="324"/>
      <c r="U109" s="323"/>
      <c r="V109" s="324"/>
      <c r="W109" s="325"/>
      <c r="X109" s="322"/>
      <c r="Y109" s="153"/>
      <c r="Z109" s="138"/>
      <c r="AA109" s="325"/>
      <c r="AB109" s="322"/>
      <c r="AC109" s="326">
        <f t="shared" si="54"/>
        <v>0</v>
      </c>
      <c r="AD109" s="327">
        <f t="shared" si="55"/>
        <v>0</v>
      </c>
      <c r="AE109" s="324"/>
      <c r="AF109" s="931"/>
      <c r="AG109" s="324"/>
      <c r="AH109" s="328"/>
      <c r="AI109" s="324"/>
      <c r="AJ109" s="328"/>
      <c r="AK109" s="324"/>
      <c r="AL109" s="328"/>
      <c r="AM109" s="324"/>
      <c r="AN109" s="328"/>
      <c r="AO109" s="324"/>
    </row>
    <row r="110" spans="1:41" ht="11.25" hidden="1" customHeight="1">
      <c r="A110" s="149"/>
      <c r="B110" s="133"/>
      <c r="C110" s="150"/>
      <c r="D110" s="151"/>
      <c r="E110" s="152"/>
      <c r="F110" s="153"/>
      <c r="G110" s="138"/>
      <c r="H110" s="318"/>
      <c r="I110" s="319"/>
      <c r="J110" s="320">
        <f t="shared" si="52"/>
        <v>0</v>
      </c>
      <c r="K110" s="321">
        <f t="shared" si="53"/>
        <v>0</v>
      </c>
      <c r="L110" s="322"/>
      <c r="M110" s="323"/>
      <c r="N110" s="324"/>
      <c r="O110" s="323"/>
      <c r="P110" s="324"/>
      <c r="Q110" s="323"/>
      <c r="R110" s="324"/>
      <c r="S110" s="323"/>
      <c r="T110" s="324"/>
      <c r="U110" s="323"/>
      <c r="V110" s="324"/>
      <c r="W110" s="325"/>
      <c r="X110" s="322"/>
      <c r="Y110" s="153"/>
      <c r="Z110" s="138"/>
      <c r="AA110" s="325"/>
      <c r="AB110" s="322"/>
      <c r="AC110" s="326">
        <f t="shared" si="54"/>
        <v>0</v>
      </c>
      <c r="AD110" s="327">
        <f t="shared" si="55"/>
        <v>0</v>
      </c>
      <c r="AE110" s="324"/>
      <c r="AF110" s="931"/>
      <c r="AG110" s="324"/>
      <c r="AH110" s="328"/>
      <c r="AI110" s="324"/>
      <c r="AJ110" s="328"/>
      <c r="AK110" s="324"/>
      <c r="AL110" s="328"/>
      <c r="AM110" s="324"/>
      <c r="AN110" s="328"/>
      <c r="AO110" s="324"/>
    </row>
    <row r="111" spans="1:41" ht="11.25" hidden="1" customHeight="1">
      <c r="A111" s="165"/>
      <c r="B111" s="166"/>
      <c r="C111" s="167"/>
      <c r="D111" s="168"/>
      <c r="E111" s="169"/>
      <c r="F111" s="170"/>
      <c r="G111" s="171"/>
      <c r="H111" s="329"/>
      <c r="I111" s="330"/>
      <c r="J111" s="331">
        <f t="shared" si="52"/>
        <v>0</v>
      </c>
      <c r="K111" s="332">
        <f t="shared" si="53"/>
        <v>0</v>
      </c>
      <c r="L111" s="333"/>
      <c r="M111" s="334"/>
      <c r="N111" s="335"/>
      <c r="O111" s="334"/>
      <c r="P111" s="335"/>
      <c r="Q111" s="334"/>
      <c r="R111" s="335"/>
      <c r="S111" s="334"/>
      <c r="T111" s="335"/>
      <c r="U111" s="334"/>
      <c r="V111" s="335"/>
      <c r="W111" s="336"/>
      <c r="X111" s="333"/>
      <c r="Y111" s="170"/>
      <c r="Z111" s="171"/>
      <c r="AA111" s="336"/>
      <c r="AB111" s="333"/>
      <c r="AC111" s="337">
        <f t="shared" si="54"/>
        <v>0</v>
      </c>
      <c r="AD111" s="338">
        <f t="shared" si="55"/>
        <v>0</v>
      </c>
      <c r="AE111" s="335"/>
      <c r="AF111" s="932"/>
      <c r="AG111" s="335"/>
      <c r="AH111" s="339"/>
      <c r="AI111" s="335"/>
      <c r="AJ111" s="339"/>
      <c r="AK111" s="335"/>
      <c r="AL111" s="339"/>
      <c r="AM111" s="335"/>
      <c r="AN111" s="339"/>
      <c r="AO111" s="335"/>
    </row>
    <row r="112" spans="1:41" ht="11.25" customHeight="1">
      <c r="A112" s="116">
        <v>10</v>
      </c>
      <c r="B112" s="117">
        <v>22206404</v>
      </c>
      <c r="C112" s="1350" t="s">
        <v>906</v>
      </c>
      <c r="D112" s="1351"/>
      <c r="E112" s="118" t="s">
        <v>653</v>
      </c>
      <c r="F112" s="340">
        <v>149</v>
      </c>
      <c r="G112" s="341"/>
      <c r="H112" s="342">
        <f>SUM(H113:H122)</f>
        <v>149</v>
      </c>
      <c r="I112" s="343"/>
      <c r="J112" s="342">
        <f t="shared" ref="J112:V112" si="56">SUM(J113:J122)</f>
        <v>20</v>
      </c>
      <c r="K112" s="344">
        <f t="shared" si="56"/>
        <v>661</v>
      </c>
      <c r="L112" s="345">
        <f t="shared" si="56"/>
        <v>5</v>
      </c>
      <c r="M112" s="346">
        <f t="shared" si="56"/>
        <v>4</v>
      </c>
      <c r="N112" s="347">
        <f t="shared" si="56"/>
        <v>150</v>
      </c>
      <c r="O112" s="346">
        <f t="shared" si="56"/>
        <v>4</v>
      </c>
      <c r="P112" s="347">
        <f t="shared" si="56"/>
        <v>111</v>
      </c>
      <c r="Q112" s="346">
        <f t="shared" si="56"/>
        <v>4</v>
      </c>
      <c r="R112" s="347">
        <f t="shared" si="56"/>
        <v>137</v>
      </c>
      <c r="S112" s="346">
        <f t="shared" si="56"/>
        <v>4</v>
      </c>
      <c r="T112" s="347">
        <f t="shared" si="56"/>
        <v>135</v>
      </c>
      <c r="U112" s="346">
        <f t="shared" si="56"/>
        <v>4</v>
      </c>
      <c r="V112" s="347">
        <f t="shared" si="56"/>
        <v>128</v>
      </c>
      <c r="W112" s="348">
        <v>0</v>
      </c>
      <c r="X112" s="345">
        <f>SUM(X113:X122)</f>
        <v>0</v>
      </c>
      <c r="Y112" s="340">
        <v>151</v>
      </c>
      <c r="Z112" s="341"/>
      <c r="AA112" s="348">
        <f>SUM(AA113:AA122)</f>
        <v>151</v>
      </c>
      <c r="AB112" s="345"/>
      <c r="AC112" s="349">
        <f t="shared" ref="AC112:AO112" si="57">SUM(AC113:AC122)</f>
        <v>20</v>
      </c>
      <c r="AD112" s="350">
        <f t="shared" si="57"/>
        <v>684</v>
      </c>
      <c r="AE112" s="347">
        <f t="shared" si="57"/>
        <v>3</v>
      </c>
      <c r="AF112" s="347">
        <f t="shared" si="57"/>
        <v>4</v>
      </c>
      <c r="AG112" s="347">
        <f t="shared" si="57"/>
        <v>151</v>
      </c>
      <c r="AH112" s="349">
        <f t="shared" si="57"/>
        <v>4</v>
      </c>
      <c r="AI112" s="347">
        <f t="shared" si="57"/>
        <v>150</v>
      </c>
      <c r="AJ112" s="349">
        <f t="shared" si="57"/>
        <v>4</v>
      </c>
      <c r="AK112" s="347">
        <f t="shared" si="57"/>
        <v>111</v>
      </c>
      <c r="AL112" s="349">
        <f t="shared" si="57"/>
        <v>4</v>
      </c>
      <c r="AM112" s="347">
        <f t="shared" si="57"/>
        <v>137</v>
      </c>
      <c r="AN112" s="349">
        <f t="shared" si="57"/>
        <v>4</v>
      </c>
      <c r="AO112" s="347">
        <f t="shared" si="57"/>
        <v>135</v>
      </c>
    </row>
    <row r="113" spans="1:41" ht="11.25" customHeight="1">
      <c r="A113" s="132"/>
      <c r="B113" s="133"/>
      <c r="C113" s="134">
        <v>1</v>
      </c>
      <c r="D113" s="135" t="s">
        <v>58</v>
      </c>
      <c r="E113" s="136"/>
      <c r="F113" s="137"/>
      <c r="G113" s="138"/>
      <c r="H113" s="307">
        <v>149</v>
      </c>
      <c r="I113" s="308"/>
      <c r="J113" s="309">
        <f t="shared" ref="J113:J122" si="58">M113+O113+Q113+S113+U113</f>
        <v>20</v>
      </c>
      <c r="K113" s="310">
        <f t="shared" ref="K113:K122" si="59">N113+P113+R113+T113+V113</f>
        <v>661</v>
      </c>
      <c r="L113" s="311">
        <v>5</v>
      </c>
      <c r="M113" s="312">
        <v>4</v>
      </c>
      <c r="N113" s="313">
        <v>150</v>
      </c>
      <c r="O113" s="312">
        <v>4</v>
      </c>
      <c r="P113" s="313">
        <v>111</v>
      </c>
      <c r="Q113" s="312">
        <v>4</v>
      </c>
      <c r="R113" s="313">
        <v>137</v>
      </c>
      <c r="S113" s="312">
        <v>4</v>
      </c>
      <c r="T113" s="313">
        <v>135</v>
      </c>
      <c r="U113" s="312">
        <v>4</v>
      </c>
      <c r="V113" s="313">
        <v>128</v>
      </c>
      <c r="W113" s="314"/>
      <c r="X113" s="311"/>
      <c r="Y113" s="137"/>
      <c r="Z113" s="138"/>
      <c r="AA113" s="314">
        <v>151</v>
      </c>
      <c r="AB113" s="311"/>
      <c r="AC113" s="315">
        <f t="shared" ref="AC113:AC122" si="60">AF113+AH113+AJ113+AL113+AN113</f>
        <v>20</v>
      </c>
      <c r="AD113" s="316">
        <f t="shared" ref="AD113:AD122" si="61">AG113+AI113+AK113+AM113+AO113</f>
        <v>684</v>
      </c>
      <c r="AE113" s="313">
        <v>3</v>
      </c>
      <c r="AF113" s="313">
        <v>4</v>
      </c>
      <c r="AG113" s="313">
        <v>151</v>
      </c>
      <c r="AH113" s="317">
        <v>4</v>
      </c>
      <c r="AI113" s="313">
        <v>150</v>
      </c>
      <c r="AJ113" s="317">
        <v>4</v>
      </c>
      <c r="AK113" s="313">
        <v>111</v>
      </c>
      <c r="AL113" s="317">
        <v>4</v>
      </c>
      <c r="AM113" s="313">
        <v>137</v>
      </c>
      <c r="AN113" s="317">
        <v>4</v>
      </c>
      <c r="AO113" s="313">
        <v>135</v>
      </c>
    </row>
    <row r="114" spans="1:41" ht="11.25" hidden="1" customHeight="1">
      <c r="A114" s="149"/>
      <c r="B114" s="133"/>
      <c r="C114" s="150"/>
      <c r="D114" s="151"/>
      <c r="E114" s="152"/>
      <c r="F114" s="153"/>
      <c r="G114" s="138"/>
      <c r="H114" s="318"/>
      <c r="I114" s="319"/>
      <c r="J114" s="320">
        <f t="shared" si="58"/>
        <v>0</v>
      </c>
      <c r="K114" s="321">
        <f t="shared" si="59"/>
        <v>0</v>
      </c>
      <c r="L114" s="322"/>
      <c r="M114" s="323"/>
      <c r="N114" s="324"/>
      <c r="O114" s="323"/>
      <c r="P114" s="324"/>
      <c r="Q114" s="323"/>
      <c r="R114" s="324"/>
      <c r="S114" s="323"/>
      <c r="T114" s="324"/>
      <c r="U114" s="323"/>
      <c r="V114" s="324"/>
      <c r="W114" s="325"/>
      <c r="X114" s="322"/>
      <c r="Y114" s="153"/>
      <c r="Z114" s="138"/>
      <c r="AA114" s="325"/>
      <c r="AB114" s="322"/>
      <c r="AC114" s="326">
        <f t="shared" si="60"/>
        <v>0</v>
      </c>
      <c r="AD114" s="327">
        <f t="shared" si="61"/>
        <v>0</v>
      </c>
      <c r="AE114" s="324"/>
      <c r="AF114" s="931"/>
      <c r="AG114" s="324"/>
      <c r="AH114" s="328"/>
      <c r="AI114" s="324"/>
      <c r="AJ114" s="328"/>
      <c r="AK114" s="324"/>
      <c r="AL114" s="328"/>
      <c r="AM114" s="324"/>
      <c r="AN114" s="328"/>
      <c r="AO114" s="324"/>
    </row>
    <row r="115" spans="1:41" ht="11.25" hidden="1" customHeight="1">
      <c r="A115" s="149"/>
      <c r="B115" s="133"/>
      <c r="C115" s="150"/>
      <c r="D115" s="151"/>
      <c r="E115" s="152"/>
      <c r="F115" s="153"/>
      <c r="G115" s="138"/>
      <c r="H115" s="318"/>
      <c r="I115" s="319"/>
      <c r="J115" s="320">
        <f t="shared" si="58"/>
        <v>0</v>
      </c>
      <c r="K115" s="321">
        <f t="shared" si="59"/>
        <v>0</v>
      </c>
      <c r="L115" s="322"/>
      <c r="M115" s="323"/>
      <c r="N115" s="324"/>
      <c r="O115" s="323"/>
      <c r="P115" s="324"/>
      <c r="Q115" s="323"/>
      <c r="R115" s="324"/>
      <c r="S115" s="323"/>
      <c r="T115" s="324"/>
      <c r="U115" s="323"/>
      <c r="V115" s="324"/>
      <c r="W115" s="325"/>
      <c r="X115" s="322"/>
      <c r="Y115" s="153"/>
      <c r="Z115" s="138"/>
      <c r="AA115" s="325"/>
      <c r="AB115" s="322"/>
      <c r="AC115" s="326">
        <f t="shared" si="60"/>
        <v>0</v>
      </c>
      <c r="AD115" s="327">
        <f t="shared" si="61"/>
        <v>0</v>
      </c>
      <c r="AE115" s="324"/>
      <c r="AF115" s="931"/>
      <c r="AG115" s="324"/>
      <c r="AH115" s="328"/>
      <c r="AI115" s="324"/>
      <c r="AJ115" s="328"/>
      <c r="AK115" s="324"/>
      <c r="AL115" s="328"/>
      <c r="AM115" s="324"/>
      <c r="AN115" s="328"/>
      <c r="AO115" s="324"/>
    </row>
    <row r="116" spans="1:41" ht="11.25" hidden="1" customHeight="1">
      <c r="A116" s="149"/>
      <c r="B116" s="133"/>
      <c r="C116" s="150"/>
      <c r="D116" s="151"/>
      <c r="E116" s="152"/>
      <c r="F116" s="153"/>
      <c r="G116" s="138"/>
      <c r="H116" s="318"/>
      <c r="I116" s="319"/>
      <c r="J116" s="320">
        <f t="shared" si="58"/>
        <v>0</v>
      </c>
      <c r="K116" s="321">
        <f t="shared" si="59"/>
        <v>0</v>
      </c>
      <c r="L116" s="322"/>
      <c r="M116" s="323"/>
      <c r="N116" s="324"/>
      <c r="O116" s="323"/>
      <c r="P116" s="324"/>
      <c r="Q116" s="323"/>
      <c r="R116" s="324"/>
      <c r="S116" s="323"/>
      <c r="T116" s="324"/>
      <c r="U116" s="323"/>
      <c r="V116" s="324"/>
      <c r="W116" s="325"/>
      <c r="X116" s="322"/>
      <c r="Y116" s="153"/>
      <c r="Z116" s="138"/>
      <c r="AA116" s="325"/>
      <c r="AB116" s="322"/>
      <c r="AC116" s="326">
        <f t="shared" si="60"/>
        <v>0</v>
      </c>
      <c r="AD116" s="327">
        <f t="shared" si="61"/>
        <v>0</v>
      </c>
      <c r="AE116" s="324"/>
      <c r="AF116" s="931"/>
      <c r="AG116" s="324"/>
      <c r="AH116" s="328"/>
      <c r="AI116" s="324"/>
      <c r="AJ116" s="328"/>
      <c r="AK116" s="324"/>
      <c r="AL116" s="328"/>
      <c r="AM116" s="324"/>
      <c r="AN116" s="328"/>
      <c r="AO116" s="324"/>
    </row>
    <row r="117" spans="1:41" ht="11.25" hidden="1" customHeight="1">
      <c r="A117" s="149"/>
      <c r="B117" s="133"/>
      <c r="C117" s="150"/>
      <c r="D117" s="151"/>
      <c r="E117" s="152"/>
      <c r="F117" s="153"/>
      <c r="G117" s="138"/>
      <c r="H117" s="318"/>
      <c r="I117" s="319"/>
      <c r="J117" s="320">
        <f t="shared" si="58"/>
        <v>0</v>
      </c>
      <c r="K117" s="321">
        <f t="shared" si="59"/>
        <v>0</v>
      </c>
      <c r="L117" s="322"/>
      <c r="M117" s="323"/>
      <c r="N117" s="324"/>
      <c r="O117" s="323"/>
      <c r="P117" s="324"/>
      <c r="Q117" s="323"/>
      <c r="R117" s="324"/>
      <c r="S117" s="323"/>
      <c r="T117" s="324"/>
      <c r="U117" s="323"/>
      <c r="V117" s="324"/>
      <c r="W117" s="325"/>
      <c r="X117" s="322"/>
      <c r="Y117" s="153"/>
      <c r="Z117" s="138"/>
      <c r="AA117" s="325"/>
      <c r="AB117" s="322"/>
      <c r="AC117" s="326">
        <f t="shared" si="60"/>
        <v>0</v>
      </c>
      <c r="AD117" s="327">
        <f t="shared" si="61"/>
        <v>0</v>
      </c>
      <c r="AE117" s="324"/>
      <c r="AF117" s="931"/>
      <c r="AG117" s="324"/>
      <c r="AH117" s="328"/>
      <c r="AI117" s="324"/>
      <c r="AJ117" s="328"/>
      <c r="AK117" s="324"/>
      <c r="AL117" s="328"/>
      <c r="AM117" s="324"/>
      <c r="AN117" s="328"/>
      <c r="AO117" s="324"/>
    </row>
    <row r="118" spans="1:41" ht="11.25" hidden="1" customHeight="1">
      <c r="A118" s="149"/>
      <c r="B118" s="133"/>
      <c r="C118" s="150"/>
      <c r="D118" s="151"/>
      <c r="E118" s="152"/>
      <c r="F118" s="153"/>
      <c r="G118" s="138"/>
      <c r="H118" s="318"/>
      <c r="I118" s="319"/>
      <c r="J118" s="320">
        <f t="shared" si="58"/>
        <v>0</v>
      </c>
      <c r="K118" s="321">
        <f t="shared" si="59"/>
        <v>0</v>
      </c>
      <c r="L118" s="322"/>
      <c r="M118" s="323"/>
      <c r="N118" s="324"/>
      <c r="O118" s="323"/>
      <c r="P118" s="324"/>
      <c r="Q118" s="323"/>
      <c r="R118" s="324"/>
      <c r="S118" s="323"/>
      <c r="T118" s="324"/>
      <c r="U118" s="323"/>
      <c r="V118" s="324"/>
      <c r="W118" s="325"/>
      <c r="X118" s="322"/>
      <c r="Y118" s="153"/>
      <c r="Z118" s="138"/>
      <c r="AA118" s="325"/>
      <c r="AB118" s="322"/>
      <c r="AC118" s="326">
        <f t="shared" si="60"/>
        <v>0</v>
      </c>
      <c r="AD118" s="327">
        <f t="shared" si="61"/>
        <v>0</v>
      </c>
      <c r="AE118" s="324"/>
      <c r="AF118" s="931"/>
      <c r="AG118" s="324"/>
      <c r="AH118" s="328"/>
      <c r="AI118" s="324"/>
      <c r="AJ118" s="328"/>
      <c r="AK118" s="324"/>
      <c r="AL118" s="328"/>
      <c r="AM118" s="324"/>
      <c r="AN118" s="328"/>
      <c r="AO118" s="324"/>
    </row>
    <row r="119" spans="1:41" ht="11.25" hidden="1" customHeight="1">
      <c r="A119" s="149"/>
      <c r="B119" s="133"/>
      <c r="C119" s="150"/>
      <c r="D119" s="151"/>
      <c r="E119" s="152"/>
      <c r="F119" s="153"/>
      <c r="G119" s="138"/>
      <c r="H119" s="318"/>
      <c r="I119" s="319"/>
      <c r="J119" s="320">
        <f t="shared" si="58"/>
        <v>0</v>
      </c>
      <c r="K119" s="321">
        <f t="shared" si="59"/>
        <v>0</v>
      </c>
      <c r="L119" s="322"/>
      <c r="M119" s="323"/>
      <c r="N119" s="324"/>
      <c r="O119" s="323"/>
      <c r="P119" s="324"/>
      <c r="Q119" s="323"/>
      <c r="R119" s="324"/>
      <c r="S119" s="323"/>
      <c r="T119" s="324"/>
      <c r="U119" s="323"/>
      <c r="V119" s="324"/>
      <c r="W119" s="325"/>
      <c r="X119" s="322"/>
      <c r="Y119" s="153"/>
      <c r="Z119" s="138"/>
      <c r="AA119" s="325"/>
      <c r="AB119" s="322"/>
      <c r="AC119" s="326">
        <f t="shared" si="60"/>
        <v>0</v>
      </c>
      <c r="AD119" s="327">
        <f t="shared" si="61"/>
        <v>0</v>
      </c>
      <c r="AE119" s="324"/>
      <c r="AF119" s="931"/>
      <c r="AG119" s="324"/>
      <c r="AH119" s="328"/>
      <c r="AI119" s="324"/>
      <c r="AJ119" s="328"/>
      <c r="AK119" s="324"/>
      <c r="AL119" s="328"/>
      <c r="AM119" s="324"/>
      <c r="AN119" s="328"/>
      <c r="AO119" s="324"/>
    </row>
    <row r="120" spans="1:41" ht="11.25" hidden="1" customHeight="1">
      <c r="A120" s="149"/>
      <c r="B120" s="133"/>
      <c r="C120" s="150"/>
      <c r="D120" s="151"/>
      <c r="E120" s="152"/>
      <c r="F120" s="153"/>
      <c r="G120" s="138"/>
      <c r="H120" s="318"/>
      <c r="I120" s="319"/>
      <c r="J120" s="320">
        <f t="shared" si="58"/>
        <v>0</v>
      </c>
      <c r="K120" s="321">
        <f t="shared" si="59"/>
        <v>0</v>
      </c>
      <c r="L120" s="322"/>
      <c r="M120" s="323"/>
      <c r="N120" s="324"/>
      <c r="O120" s="323"/>
      <c r="P120" s="324"/>
      <c r="Q120" s="323"/>
      <c r="R120" s="324"/>
      <c r="S120" s="323"/>
      <c r="T120" s="324"/>
      <c r="U120" s="323"/>
      <c r="V120" s="324"/>
      <c r="W120" s="325"/>
      <c r="X120" s="322"/>
      <c r="Y120" s="153"/>
      <c r="Z120" s="138"/>
      <c r="AA120" s="325"/>
      <c r="AB120" s="322"/>
      <c r="AC120" s="326">
        <f t="shared" si="60"/>
        <v>0</v>
      </c>
      <c r="AD120" s="327">
        <f t="shared" si="61"/>
        <v>0</v>
      </c>
      <c r="AE120" s="324"/>
      <c r="AF120" s="931"/>
      <c r="AG120" s="324"/>
      <c r="AH120" s="328"/>
      <c r="AI120" s="324"/>
      <c r="AJ120" s="328"/>
      <c r="AK120" s="324"/>
      <c r="AL120" s="328"/>
      <c r="AM120" s="324"/>
      <c r="AN120" s="328"/>
      <c r="AO120" s="324"/>
    </row>
    <row r="121" spans="1:41" ht="11.25" hidden="1" customHeight="1">
      <c r="A121" s="149"/>
      <c r="B121" s="133"/>
      <c r="C121" s="150"/>
      <c r="D121" s="151"/>
      <c r="E121" s="152"/>
      <c r="F121" s="153"/>
      <c r="G121" s="138"/>
      <c r="H121" s="318"/>
      <c r="I121" s="319"/>
      <c r="J121" s="320">
        <f t="shared" si="58"/>
        <v>0</v>
      </c>
      <c r="K121" s="321">
        <f t="shared" si="59"/>
        <v>0</v>
      </c>
      <c r="L121" s="322"/>
      <c r="M121" s="323"/>
      <c r="N121" s="324"/>
      <c r="O121" s="323"/>
      <c r="P121" s="324"/>
      <c r="Q121" s="323"/>
      <c r="R121" s="324"/>
      <c r="S121" s="323"/>
      <c r="T121" s="324"/>
      <c r="U121" s="323"/>
      <c r="V121" s="324"/>
      <c r="W121" s="325"/>
      <c r="X121" s="322"/>
      <c r="Y121" s="153"/>
      <c r="Z121" s="138"/>
      <c r="AA121" s="325"/>
      <c r="AB121" s="322"/>
      <c r="AC121" s="326">
        <f t="shared" si="60"/>
        <v>0</v>
      </c>
      <c r="AD121" s="327">
        <f t="shared" si="61"/>
        <v>0</v>
      </c>
      <c r="AE121" s="324"/>
      <c r="AF121" s="931"/>
      <c r="AG121" s="324"/>
      <c r="AH121" s="328"/>
      <c r="AI121" s="324"/>
      <c r="AJ121" s="328"/>
      <c r="AK121" s="324"/>
      <c r="AL121" s="328"/>
      <c r="AM121" s="324"/>
      <c r="AN121" s="328"/>
      <c r="AO121" s="324"/>
    </row>
    <row r="122" spans="1:41" ht="11.25" hidden="1" customHeight="1">
      <c r="A122" s="165"/>
      <c r="B122" s="166"/>
      <c r="C122" s="167"/>
      <c r="D122" s="168"/>
      <c r="E122" s="169"/>
      <c r="F122" s="170"/>
      <c r="G122" s="171"/>
      <c r="H122" s="329"/>
      <c r="I122" s="330"/>
      <c r="J122" s="331">
        <f t="shared" si="58"/>
        <v>0</v>
      </c>
      <c r="K122" s="332">
        <f t="shared" si="59"/>
        <v>0</v>
      </c>
      <c r="L122" s="333"/>
      <c r="M122" s="334"/>
      <c r="N122" s="335"/>
      <c r="O122" s="334"/>
      <c r="P122" s="335"/>
      <c r="Q122" s="334"/>
      <c r="R122" s="335"/>
      <c r="S122" s="334"/>
      <c r="T122" s="335"/>
      <c r="U122" s="334"/>
      <c r="V122" s="335"/>
      <c r="W122" s="336"/>
      <c r="X122" s="333"/>
      <c r="Y122" s="170"/>
      <c r="Z122" s="171"/>
      <c r="AA122" s="336"/>
      <c r="AB122" s="333"/>
      <c r="AC122" s="337">
        <f t="shared" si="60"/>
        <v>0</v>
      </c>
      <c r="AD122" s="338">
        <f t="shared" si="61"/>
        <v>0</v>
      </c>
      <c r="AE122" s="335"/>
      <c r="AF122" s="932"/>
      <c r="AG122" s="335"/>
      <c r="AH122" s="339"/>
      <c r="AI122" s="335"/>
      <c r="AJ122" s="339"/>
      <c r="AK122" s="335"/>
      <c r="AL122" s="339"/>
      <c r="AM122" s="335"/>
      <c r="AN122" s="339"/>
      <c r="AO122" s="335"/>
    </row>
    <row r="123" spans="1:41" ht="11.25" customHeight="1">
      <c r="A123" s="116">
        <v>11</v>
      </c>
      <c r="B123" s="117">
        <v>22206411</v>
      </c>
      <c r="C123" s="1350" t="s">
        <v>907</v>
      </c>
      <c r="D123" s="1351"/>
      <c r="E123" s="118" t="s">
        <v>653</v>
      </c>
      <c r="F123" s="340">
        <v>139</v>
      </c>
      <c r="G123" s="341">
        <v>1</v>
      </c>
      <c r="H123" s="342">
        <f t="shared" ref="H123:X123" si="62">SUM(H124:H133)</f>
        <v>139</v>
      </c>
      <c r="I123" s="343">
        <f t="shared" si="62"/>
        <v>1</v>
      </c>
      <c r="J123" s="342">
        <f t="shared" si="62"/>
        <v>20</v>
      </c>
      <c r="K123" s="344">
        <f t="shared" si="62"/>
        <v>675</v>
      </c>
      <c r="L123" s="345">
        <f t="shared" si="62"/>
        <v>4</v>
      </c>
      <c r="M123" s="346">
        <f t="shared" si="62"/>
        <v>4</v>
      </c>
      <c r="N123" s="347">
        <f t="shared" si="62"/>
        <v>139</v>
      </c>
      <c r="O123" s="346">
        <f t="shared" si="62"/>
        <v>4</v>
      </c>
      <c r="P123" s="347">
        <f t="shared" si="62"/>
        <v>132</v>
      </c>
      <c r="Q123" s="346">
        <f t="shared" si="62"/>
        <v>4</v>
      </c>
      <c r="R123" s="347">
        <f t="shared" si="62"/>
        <v>138</v>
      </c>
      <c r="S123" s="346">
        <f t="shared" si="62"/>
        <v>4</v>
      </c>
      <c r="T123" s="347">
        <f t="shared" si="62"/>
        <v>127</v>
      </c>
      <c r="U123" s="346">
        <f t="shared" si="62"/>
        <v>4</v>
      </c>
      <c r="V123" s="347">
        <f t="shared" si="62"/>
        <v>139</v>
      </c>
      <c r="W123" s="348">
        <f t="shared" si="62"/>
        <v>0</v>
      </c>
      <c r="X123" s="345">
        <f t="shared" si="62"/>
        <v>0</v>
      </c>
      <c r="Y123" s="340">
        <v>140</v>
      </c>
      <c r="Z123" s="341"/>
      <c r="AA123" s="348">
        <f>SUM(AA124:AA133)</f>
        <v>140</v>
      </c>
      <c r="AB123" s="345"/>
      <c r="AC123" s="349">
        <f t="shared" ref="AC123:AO123" si="63">SUM(AC124:AC133)</f>
        <v>20</v>
      </c>
      <c r="AD123" s="350">
        <f t="shared" si="63"/>
        <v>676</v>
      </c>
      <c r="AE123" s="347">
        <f t="shared" si="63"/>
        <v>3</v>
      </c>
      <c r="AF123" s="929">
        <f t="shared" si="63"/>
        <v>4</v>
      </c>
      <c r="AG123" s="347">
        <f t="shared" si="63"/>
        <v>140</v>
      </c>
      <c r="AH123" s="349">
        <f t="shared" si="63"/>
        <v>4</v>
      </c>
      <c r="AI123" s="347">
        <f t="shared" si="63"/>
        <v>139</v>
      </c>
      <c r="AJ123" s="349">
        <f t="shared" si="63"/>
        <v>4</v>
      </c>
      <c r="AK123" s="347">
        <f t="shared" si="63"/>
        <v>132</v>
      </c>
      <c r="AL123" s="349">
        <f t="shared" si="63"/>
        <v>4</v>
      </c>
      <c r="AM123" s="347">
        <f t="shared" si="63"/>
        <v>138</v>
      </c>
      <c r="AN123" s="349">
        <f t="shared" si="63"/>
        <v>4</v>
      </c>
      <c r="AO123" s="347">
        <f t="shared" si="63"/>
        <v>127</v>
      </c>
    </row>
    <row r="124" spans="1:41" ht="11.25" customHeight="1">
      <c r="A124" s="132"/>
      <c r="B124" s="133"/>
      <c r="C124" s="134">
        <v>1</v>
      </c>
      <c r="D124" s="135" t="s">
        <v>58</v>
      </c>
      <c r="E124" s="136"/>
      <c r="F124" s="137"/>
      <c r="G124" s="138"/>
      <c r="H124" s="307">
        <v>139</v>
      </c>
      <c r="I124" s="308">
        <v>1</v>
      </c>
      <c r="J124" s="309">
        <f t="shared" ref="J124:J133" si="64">M124+O124+Q124+S124+U124</f>
        <v>20</v>
      </c>
      <c r="K124" s="310">
        <f t="shared" ref="K124:K133" si="65">N124+P124+R124+T124+V124</f>
        <v>675</v>
      </c>
      <c r="L124" s="311">
        <v>4</v>
      </c>
      <c r="M124" s="312">
        <v>4</v>
      </c>
      <c r="N124" s="313">
        <v>139</v>
      </c>
      <c r="O124" s="312">
        <v>4</v>
      </c>
      <c r="P124" s="313">
        <v>132</v>
      </c>
      <c r="Q124" s="312">
        <v>4</v>
      </c>
      <c r="R124" s="313">
        <v>138</v>
      </c>
      <c r="S124" s="312">
        <v>4</v>
      </c>
      <c r="T124" s="313">
        <v>127</v>
      </c>
      <c r="U124" s="312">
        <v>4</v>
      </c>
      <c r="V124" s="313">
        <v>139</v>
      </c>
      <c r="W124" s="314"/>
      <c r="X124" s="311"/>
      <c r="Y124" s="137"/>
      <c r="Z124" s="138"/>
      <c r="AA124" s="314">
        <v>140</v>
      </c>
      <c r="AB124" s="311"/>
      <c r="AC124" s="315">
        <f t="shared" ref="AC124:AC133" si="66">AF124+AH124+AJ124+AL124+AN124</f>
        <v>20</v>
      </c>
      <c r="AD124" s="316">
        <f t="shared" ref="AD124:AD133" si="67">AG124+AI124+AK124+AM124+AO124</f>
        <v>676</v>
      </c>
      <c r="AE124" s="313">
        <v>3</v>
      </c>
      <c r="AF124" s="930">
        <v>4</v>
      </c>
      <c r="AG124" s="313">
        <v>140</v>
      </c>
      <c r="AH124" s="317">
        <v>4</v>
      </c>
      <c r="AI124" s="313">
        <v>139</v>
      </c>
      <c r="AJ124" s="317">
        <v>4</v>
      </c>
      <c r="AK124" s="313">
        <v>132</v>
      </c>
      <c r="AL124" s="317">
        <v>4</v>
      </c>
      <c r="AM124" s="313">
        <v>138</v>
      </c>
      <c r="AN124" s="317">
        <v>4</v>
      </c>
      <c r="AO124" s="313">
        <v>127</v>
      </c>
    </row>
    <row r="125" spans="1:41" ht="11.25" hidden="1" customHeight="1">
      <c r="A125" s="149"/>
      <c r="B125" s="133"/>
      <c r="C125" s="150"/>
      <c r="D125" s="151"/>
      <c r="E125" s="152"/>
      <c r="F125" s="153"/>
      <c r="G125" s="138"/>
      <c r="H125" s="318"/>
      <c r="I125" s="319"/>
      <c r="J125" s="320">
        <f t="shared" si="64"/>
        <v>0</v>
      </c>
      <c r="K125" s="321">
        <f t="shared" si="65"/>
        <v>0</v>
      </c>
      <c r="L125" s="322"/>
      <c r="M125" s="323"/>
      <c r="N125" s="324"/>
      <c r="O125" s="323"/>
      <c r="P125" s="324"/>
      <c r="Q125" s="323"/>
      <c r="R125" s="324"/>
      <c r="S125" s="323"/>
      <c r="T125" s="324"/>
      <c r="U125" s="323"/>
      <c r="V125" s="324"/>
      <c r="W125" s="325"/>
      <c r="X125" s="322"/>
      <c r="Y125" s="153"/>
      <c r="Z125" s="138"/>
      <c r="AA125" s="325"/>
      <c r="AB125" s="322"/>
      <c r="AC125" s="326">
        <f t="shared" si="66"/>
        <v>0</v>
      </c>
      <c r="AD125" s="327">
        <f t="shared" si="67"/>
        <v>0</v>
      </c>
      <c r="AE125" s="324"/>
      <c r="AF125" s="931"/>
      <c r="AG125" s="324"/>
      <c r="AH125" s="328"/>
      <c r="AI125" s="324"/>
      <c r="AJ125" s="328"/>
      <c r="AK125" s="324"/>
      <c r="AL125" s="328"/>
      <c r="AM125" s="324"/>
      <c r="AN125" s="328"/>
      <c r="AO125" s="324"/>
    </row>
    <row r="126" spans="1:41" ht="11.25" hidden="1" customHeight="1">
      <c r="A126" s="149"/>
      <c r="B126" s="133"/>
      <c r="C126" s="150"/>
      <c r="D126" s="151"/>
      <c r="E126" s="152"/>
      <c r="F126" s="153"/>
      <c r="G126" s="138"/>
      <c r="H126" s="318"/>
      <c r="I126" s="319"/>
      <c r="J126" s="320">
        <f t="shared" si="64"/>
        <v>0</v>
      </c>
      <c r="K126" s="321">
        <f t="shared" si="65"/>
        <v>0</v>
      </c>
      <c r="L126" s="322"/>
      <c r="M126" s="323"/>
      <c r="N126" s="324"/>
      <c r="O126" s="323"/>
      <c r="P126" s="324"/>
      <c r="Q126" s="323"/>
      <c r="R126" s="324"/>
      <c r="S126" s="323"/>
      <c r="T126" s="324"/>
      <c r="U126" s="323"/>
      <c r="V126" s="324"/>
      <c r="W126" s="325"/>
      <c r="X126" s="322"/>
      <c r="Y126" s="153"/>
      <c r="Z126" s="138"/>
      <c r="AA126" s="325"/>
      <c r="AB126" s="322"/>
      <c r="AC126" s="326">
        <f t="shared" si="66"/>
        <v>0</v>
      </c>
      <c r="AD126" s="327">
        <f t="shared" si="67"/>
        <v>0</v>
      </c>
      <c r="AE126" s="324"/>
      <c r="AF126" s="931"/>
      <c r="AG126" s="324"/>
      <c r="AH126" s="328"/>
      <c r="AI126" s="324"/>
      <c r="AJ126" s="328"/>
      <c r="AK126" s="324"/>
      <c r="AL126" s="328"/>
      <c r="AM126" s="324"/>
      <c r="AN126" s="328"/>
      <c r="AO126" s="324"/>
    </row>
    <row r="127" spans="1:41" ht="11.25" hidden="1" customHeight="1">
      <c r="A127" s="149"/>
      <c r="B127" s="133"/>
      <c r="C127" s="150"/>
      <c r="D127" s="151"/>
      <c r="E127" s="152"/>
      <c r="F127" s="153"/>
      <c r="G127" s="138"/>
      <c r="H127" s="318"/>
      <c r="I127" s="319"/>
      <c r="J127" s="320">
        <f t="shared" si="64"/>
        <v>0</v>
      </c>
      <c r="K127" s="321">
        <f t="shared" si="65"/>
        <v>0</v>
      </c>
      <c r="L127" s="322"/>
      <c r="M127" s="323"/>
      <c r="N127" s="324"/>
      <c r="O127" s="323"/>
      <c r="P127" s="324"/>
      <c r="Q127" s="323"/>
      <c r="R127" s="324"/>
      <c r="S127" s="323"/>
      <c r="T127" s="324"/>
      <c r="U127" s="323"/>
      <c r="V127" s="324"/>
      <c r="W127" s="325"/>
      <c r="X127" s="322"/>
      <c r="Y127" s="153"/>
      <c r="Z127" s="138"/>
      <c r="AA127" s="325"/>
      <c r="AB127" s="322"/>
      <c r="AC127" s="326">
        <f t="shared" si="66"/>
        <v>0</v>
      </c>
      <c r="AD127" s="327">
        <f t="shared" si="67"/>
        <v>0</v>
      </c>
      <c r="AE127" s="324"/>
      <c r="AF127" s="931"/>
      <c r="AG127" s="324"/>
      <c r="AH127" s="328"/>
      <c r="AI127" s="324"/>
      <c r="AJ127" s="328"/>
      <c r="AK127" s="324"/>
      <c r="AL127" s="328"/>
      <c r="AM127" s="324"/>
      <c r="AN127" s="328"/>
      <c r="AO127" s="324"/>
    </row>
    <row r="128" spans="1:41" ht="11.25" hidden="1" customHeight="1">
      <c r="A128" s="149"/>
      <c r="B128" s="133"/>
      <c r="C128" s="150"/>
      <c r="D128" s="151"/>
      <c r="E128" s="152"/>
      <c r="F128" s="153"/>
      <c r="G128" s="138"/>
      <c r="H128" s="318"/>
      <c r="I128" s="319"/>
      <c r="J128" s="320">
        <f t="shared" si="64"/>
        <v>0</v>
      </c>
      <c r="K128" s="321">
        <f t="shared" si="65"/>
        <v>0</v>
      </c>
      <c r="L128" s="322"/>
      <c r="M128" s="323"/>
      <c r="N128" s="324"/>
      <c r="O128" s="323"/>
      <c r="P128" s="324"/>
      <c r="Q128" s="323"/>
      <c r="R128" s="324"/>
      <c r="S128" s="323"/>
      <c r="T128" s="324"/>
      <c r="U128" s="323"/>
      <c r="V128" s="324"/>
      <c r="W128" s="325"/>
      <c r="X128" s="322"/>
      <c r="Y128" s="153"/>
      <c r="Z128" s="138"/>
      <c r="AA128" s="325"/>
      <c r="AB128" s="322"/>
      <c r="AC128" s="326">
        <f t="shared" si="66"/>
        <v>0</v>
      </c>
      <c r="AD128" s="327">
        <f t="shared" si="67"/>
        <v>0</v>
      </c>
      <c r="AE128" s="324"/>
      <c r="AF128" s="931"/>
      <c r="AG128" s="324"/>
      <c r="AH128" s="328"/>
      <c r="AI128" s="324"/>
      <c r="AJ128" s="328"/>
      <c r="AK128" s="324"/>
      <c r="AL128" s="328"/>
      <c r="AM128" s="324"/>
      <c r="AN128" s="328"/>
      <c r="AO128" s="324"/>
    </row>
    <row r="129" spans="1:41" ht="11.25" hidden="1" customHeight="1">
      <c r="A129" s="149"/>
      <c r="B129" s="133"/>
      <c r="C129" s="150"/>
      <c r="D129" s="151"/>
      <c r="E129" s="152"/>
      <c r="F129" s="153"/>
      <c r="G129" s="138"/>
      <c r="H129" s="318"/>
      <c r="I129" s="319"/>
      <c r="J129" s="320">
        <f t="shared" si="64"/>
        <v>0</v>
      </c>
      <c r="K129" s="321">
        <f t="shared" si="65"/>
        <v>0</v>
      </c>
      <c r="L129" s="322"/>
      <c r="M129" s="323"/>
      <c r="N129" s="324"/>
      <c r="O129" s="323"/>
      <c r="P129" s="324"/>
      <c r="Q129" s="323"/>
      <c r="R129" s="324"/>
      <c r="S129" s="323"/>
      <c r="T129" s="324"/>
      <c r="U129" s="323"/>
      <c r="V129" s="324"/>
      <c r="W129" s="325"/>
      <c r="X129" s="322"/>
      <c r="Y129" s="153"/>
      <c r="Z129" s="138"/>
      <c r="AA129" s="325"/>
      <c r="AB129" s="322"/>
      <c r="AC129" s="326">
        <f t="shared" si="66"/>
        <v>0</v>
      </c>
      <c r="AD129" s="327">
        <f t="shared" si="67"/>
        <v>0</v>
      </c>
      <c r="AE129" s="324"/>
      <c r="AF129" s="931"/>
      <c r="AG129" s="324"/>
      <c r="AH129" s="328"/>
      <c r="AI129" s="324"/>
      <c r="AJ129" s="328"/>
      <c r="AK129" s="324"/>
      <c r="AL129" s="328"/>
      <c r="AM129" s="324"/>
      <c r="AN129" s="328"/>
      <c r="AO129" s="324"/>
    </row>
    <row r="130" spans="1:41" ht="11.25" hidden="1" customHeight="1">
      <c r="A130" s="149"/>
      <c r="B130" s="133"/>
      <c r="C130" s="150"/>
      <c r="D130" s="151"/>
      <c r="E130" s="152"/>
      <c r="F130" s="153"/>
      <c r="G130" s="138"/>
      <c r="H130" s="318"/>
      <c r="I130" s="319"/>
      <c r="J130" s="320">
        <f t="shared" si="64"/>
        <v>0</v>
      </c>
      <c r="K130" s="321">
        <f t="shared" si="65"/>
        <v>0</v>
      </c>
      <c r="L130" s="322"/>
      <c r="M130" s="323"/>
      <c r="N130" s="324"/>
      <c r="O130" s="323"/>
      <c r="P130" s="324"/>
      <c r="Q130" s="323"/>
      <c r="R130" s="324"/>
      <c r="S130" s="323"/>
      <c r="T130" s="324"/>
      <c r="U130" s="323"/>
      <c r="V130" s="324"/>
      <c r="W130" s="325"/>
      <c r="X130" s="322"/>
      <c r="Y130" s="153"/>
      <c r="Z130" s="138"/>
      <c r="AA130" s="325"/>
      <c r="AB130" s="322"/>
      <c r="AC130" s="326">
        <f t="shared" si="66"/>
        <v>0</v>
      </c>
      <c r="AD130" s="327">
        <f t="shared" si="67"/>
        <v>0</v>
      </c>
      <c r="AE130" s="324"/>
      <c r="AF130" s="931"/>
      <c r="AG130" s="324"/>
      <c r="AH130" s="328"/>
      <c r="AI130" s="324"/>
      <c r="AJ130" s="328"/>
      <c r="AK130" s="324"/>
      <c r="AL130" s="328"/>
      <c r="AM130" s="324"/>
      <c r="AN130" s="328"/>
      <c r="AO130" s="324"/>
    </row>
    <row r="131" spans="1:41" ht="11.25" hidden="1" customHeight="1">
      <c r="A131" s="149"/>
      <c r="B131" s="133"/>
      <c r="C131" s="150"/>
      <c r="D131" s="151"/>
      <c r="E131" s="152"/>
      <c r="F131" s="153"/>
      <c r="G131" s="138"/>
      <c r="H131" s="318"/>
      <c r="I131" s="319"/>
      <c r="J131" s="320">
        <f t="shared" si="64"/>
        <v>0</v>
      </c>
      <c r="K131" s="321">
        <f t="shared" si="65"/>
        <v>0</v>
      </c>
      <c r="L131" s="322"/>
      <c r="M131" s="323"/>
      <c r="N131" s="324"/>
      <c r="O131" s="323"/>
      <c r="P131" s="324"/>
      <c r="Q131" s="323"/>
      <c r="R131" s="324"/>
      <c r="S131" s="323"/>
      <c r="T131" s="324"/>
      <c r="U131" s="323"/>
      <c r="V131" s="324"/>
      <c r="W131" s="325"/>
      <c r="X131" s="322"/>
      <c r="Y131" s="153"/>
      <c r="Z131" s="138"/>
      <c r="AA131" s="325"/>
      <c r="AB131" s="322"/>
      <c r="AC131" s="326">
        <f t="shared" si="66"/>
        <v>0</v>
      </c>
      <c r="AD131" s="327">
        <f t="shared" si="67"/>
        <v>0</v>
      </c>
      <c r="AE131" s="324"/>
      <c r="AF131" s="931"/>
      <c r="AG131" s="324"/>
      <c r="AH131" s="328"/>
      <c r="AI131" s="324"/>
      <c r="AJ131" s="328"/>
      <c r="AK131" s="324"/>
      <c r="AL131" s="328"/>
      <c r="AM131" s="324"/>
      <c r="AN131" s="328"/>
      <c r="AO131" s="324"/>
    </row>
    <row r="132" spans="1:41" ht="11.25" hidden="1" customHeight="1">
      <c r="A132" s="149"/>
      <c r="B132" s="133"/>
      <c r="C132" s="150"/>
      <c r="D132" s="151"/>
      <c r="E132" s="152"/>
      <c r="F132" s="153"/>
      <c r="G132" s="138"/>
      <c r="H132" s="318"/>
      <c r="I132" s="319"/>
      <c r="J132" s="320">
        <f t="shared" si="64"/>
        <v>0</v>
      </c>
      <c r="K132" s="321">
        <f t="shared" si="65"/>
        <v>0</v>
      </c>
      <c r="L132" s="322"/>
      <c r="M132" s="323"/>
      <c r="N132" s="324"/>
      <c r="O132" s="323"/>
      <c r="P132" s="324"/>
      <c r="Q132" s="323"/>
      <c r="R132" s="324"/>
      <c r="S132" s="323"/>
      <c r="T132" s="324"/>
      <c r="U132" s="323"/>
      <c r="V132" s="324"/>
      <c r="W132" s="325"/>
      <c r="X132" s="322"/>
      <c r="Y132" s="153"/>
      <c r="Z132" s="138"/>
      <c r="AA132" s="325"/>
      <c r="AB132" s="322"/>
      <c r="AC132" s="326">
        <f t="shared" si="66"/>
        <v>0</v>
      </c>
      <c r="AD132" s="327">
        <f t="shared" si="67"/>
        <v>0</v>
      </c>
      <c r="AE132" s="324"/>
      <c r="AF132" s="931"/>
      <c r="AG132" s="324"/>
      <c r="AH132" s="328"/>
      <c r="AI132" s="324"/>
      <c r="AJ132" s="328"/>
      <c r="AK132" s="324"/>
      <c r="AL132" s="328"/>
      <c r="AM132" s="324"/>
      <c r="AN132" s="328"/>
      <c r="AO132" s="324"/>
    </row>
    <row r="133" spans="1:41" ht="11.25" hidden="1" customHeight="1">
      <c r="A133" s="165"/>
      <c r="B133" s="166"/>
      <c r="C133" s="167"/>
      <c r="D133" s="168"/>
      <c r="E133" s="169"/>
      <c r="F133" s="170"/>
      <c r="G133" s="171"/>
      <c r="H133" s="329"/>
      <c r="I133" s="330"/>
      <c r="J133" s="331">
        <f t="shared" si="64"/>
        <v>0</v>
      </c>
      <c r="K133" s="332">
        <f t="shared" si="65"/>
        <v>0</v>
      </c>
      <c r="L133" s="333"/>
      <c r="M133" s="334"/>
      <c r="N133" s="335"/>
      <c r="O133" s="334"/>
      <c r="P133" s="335"/>
      <c r="Q133" s="334"/>
      <c r="R133" s="335"/>
      <c r="S133" s="334"/>
      <c r="T133" s="335"/>
      <c r="U133" s="334"/>
      <c r="V133" s="335"/>
      <c r="W133" s="336"/>
      <c r="X133" s="333"/>
      <c r="Y133" s="170"/>
      <c r="Z133" s="171"/>
      <c r="AA133" s="336"/>
      <c r="AB133" s="333"/>
      <c r="AC133" s="337">
        <f t="shared" si="66"/>
        <v>0</v>
      </c>
      <c r="AD133" s="338">
        <f t="shared" si="67"/>
        <v>0</v>
      </c>
      <c r="AE133" s="335"/>
      <c r="AF133" s="932"/>
      <c r="AG133" s="335"/>
      <c r="AH133" s="339"/>
      <c r="AI133" s="335"/>
      <c r="AJ133" s="339"/>
      <c r="AK133" s="335"/>
      <c r="AL133" s="339"/>
      <c r="AM133" s="335"/>
      <c r="AN133" s="339"/>
      <c r="AO133" s="335"/>
    </row>
    <row r="134" spans="1:41" ht="11.25" customHeight="1">
      <c r="A134" s="116">
        <v>12</v>
      </c>
      <c r="B134" s="117">
        <v>22206403</v>
      </c>
      <c r="C134" s="1350" t="s">
        <v>908</v>
      </c>
      <c r="D134" s="1351"/>
      <c r="E134" s="118" t="s">
        <v>653</v>
      </c>
      <c r="F134" s="340">
        <v>197</v>
      </c>
      <c r="G134" s="341"/>
      <c r="H134" s="342">
        <f>SUM(H135:H144)</f>
        <v>197</v>
      </c>
      <c r="I134" s="343"/>
      <c r="J134" s="342">
        <f t="shared" ref="J134:V134" si="68">SUM(J135:J144)</f>
        <v>30</v>
      </c>
      <c r="K134" s="344">
        <f t="shared" si="68"/>
        <v>1088</v>
      </c>
      <c r="L134" s="345">
        <f t="shared" si="68"/>
        <v>9</v>
      </c>
      <c r="M134" s="346">
        <f t="shared" si="68"/>
        <v>6</v>
      </c>
      <c r="N134" s="347">
        <f t="shared" si="68"/>
        <v>208</v>
      </c>
      <c r="O134" s="346">
        <f t="shared" si="68"/>
        <v>6</v>
      </c>
      <c r="P134" s="347">
        <f t="shared" si="68"/>
        <v>217</v>
      </c>
      <c r="Q134" s="346">
        <f t="shared" si="68"/>
        <v>6</v>
      </c>
      <c r="R134" s="347">
        <f t="shared" si="68"/>
        <v>220</v>
      </c>
      <c r="S134" s="346">
        <f t="shared" si="68"/>
        <v>6</v>
      </c>
      <c r="T134" s="347">
        <f t="shared" si="68"/>
        <v>226</v>
      </c>
      <c r="U134" s="346">
        <f t="shared" si="68"/>
        <v>6</v>
      </c>
      <c r="V134" s="347">
        <f t="shared" si="68"/>
        <v>217</v>
      </c>
      <c r="W134" s="348">
        <v>0</v>
      </c>
      <c r="X134" s="345">
        <f>SUM(X135:X144)</f>
        <v>0</v>
      </c>
      <c r="Y134" s="340">
        <v>197</v>
      </c>
      <c r="Z134" s="341"/>
      <c r="AA134" s="348">
        <f>SUM(AA135:AA144)</f>
        <v>197</v>
      </c>
      <c r="AB134" s="345"/>
      <c r="AC134" s="349">
        <f t="shared" ref="AC134:AO134" si="69">SUM(AC135:AC144)</f>
        <v>30</v>
      </c>
      <c r="AD134" s="350">
        <f t="shared" si="69"/>
        <v>1068</v>
      </c>
      <c r="AE134" s="347">
        <f t="shared" si="69"/>
        <v>9</v>
      </c>
      <c r="AF134" s="929">
        <f t="shared" si="69"/>
        <v>6</v>
      </c>
      <c r="AG134" s="347">
        <f t="shared" si="69"/>
        <v>197</v>
      </c>
      <c r="AH134" s="349">
        <f t="shared" si="69"/>
        <v>6</v>
      </c>
      <c r="AI134" s="347">
        <f t="shared" si="69"/>
        <v>208</v>
      </c>
      <c r="AJ134" s="349">
        <f t="shared" si="69"/>
        <v>6</v>
      </c>
      <c r="AK134" s="347">
        <f t="shared" si="69"/>
        <v>217</v>
      </c>
      <c r="AL134" s="349">
        <f t="shared" si="69"/>
        <v>6</v>
      </c>
      <c r="AM134" s="347">
        <f t="shared" si="69"/>
        <v>220</v>
      </c>
      <c r="AN134" s="349">
        <f t="shared" si="69"/>
        <v>6</v>
      </c>
      <c r="AO134" s="347">
        <f t="shared" si="69"/>
        <v>226</v>
      </c>
    </row>
    <row r="135" spans="1:41" ht="11.25" customHeight="1">
      <c r="A135" s="132"/>
      <c r="B135" s="133"/>
      <c r="C135" s="134">
        <v>1</v>
      </c>
      <c r="D135" s="135" t="s">
        <v>58</v>
      </c>
      <c r="E135" s="136"/>
      <c r="F135" s="137"/>
      <c r="G135" s="138"/>
      <c r="H135" s="307">
        <v>197</v>
      </c>
      <c r="I135" s="308"/>
      <c r="J135" s="309">
        <f t="shared" ref="J135:J144" si="70">M135+O135+Q135+S135+U135</f>
        <v>30</v>
      </c>
      <c r="K135" s="310">
        <f t="shared" ref="K135:K144" si="71">N135+P135+R135+T135+V135</f>
        <v>1088</v>
      </c>
      <c r="L135" s="311">
        <v>9</v>
      </c>
      <c r="M135" s="312">
        <v>6</v>
      </c>
      <c r="N135" s="947">
        <v>208</v>
      </c>
      <c r="O135" s="312">
        <v>6</v>
      </c>
      <c r="P135" s="313">
        <v>217</v>
      </c>
      <c r="Q135" s="312">
        <v>6</v>
      </c>
      <c r="R135" s="313">
        <v>220</v>
      </c>
      <c r="S135" s="312">
        <v>6</v>
      </c>
      <c r="T135" s="313">
        <v>226</v>
      </c>
      <c r="U135" s="312">
        <v>6</v>
      </c>
      <c r="V135" s="313">
        <v>217</v>
      </c>
      <c r="W135" s="314"/>
      <c r="X135" s="311"/>
      <c r="Y135" s="137"/>
      <c r="Z135" s="138"/>
      <c r="AA135" s="314">
        <v>197</v>
      </c>
      <c r="AB135" s="311"/>
      <c r="AC135" s="315">
        <f t="shared" ref="AC135:AC144" si="72">AF135+AH135+AJ135+AL135+AN135</f>
        <v>30</v>
      </c>
      <c r="AD135" s="316">
        <f t="shared" ref="AD135:AD144" si="73">AG135+AI135+AK135+AM135+AO135</f>
        <v>1068</v>
      </c>
      <c r="AE135" s="313">
        <v>9</v>
      </c>
      <c r="AF135" s="930">
        <v>6</v>
      </c>
      <c r="AG135" s="313">
        <v>197</v>
      </c>
      <c r="AH135" s="317">
        <v>6</v>
      </c>
      <c r="AI135" s="313">
        <v>208</v>
      </c>
      <c r="AJ135" s="317">
        <v>6</v>
      </c>
      <c r="AK135" s="313">
        <v>217</v>
      </c>
      <c r="AL135" s="317">
        <v>6</v>
      </c>
      <c r="AM135" s="313">
        <v>220</v>
      </c>
      <c r="AN135" s="317">
        <v>6</v>
      </c>
      <c r="AO135" s="313">
        <v>226</v>
      </c>
    </row>
    <row r="136" spans="1:41" ht="11.25" hidden="1" customHeight="1">
      <c r="A136" s="149"/>
      <c r="B136" s="133"/>
      <c r="C136" s="150"/>
      <c r="D136" s="151"/>
      <c r="E136" s="152"/>
      <c r="F136" s="153"/>
      <c r="G136" s="138"/>
      <c r="H136" s="318"/>
      <c r="I136" s="319"/>
      <c r="J136" s="320">
        <f t="shared" si="70"/>
        <v>0</v>
      </c>
      <c r="K136" s="321">
        <f t="shared" si="71"/>
        <v>0</v>
      </c>
      <c r="L136" s="322"/>
      <c r="M136" s="323"/>
      <c r="N136" s="324"/>
      <c r="O136" s="323"/>
      <c r="P136" s="324"/>
      <c r="Q136" s="323"/>
      <c r="R136" s="324"/>
      <c r="S136" s="323"/>
      <c r="T136" s="324"/>
      <c r="U136" s="323"/>
      <c r="V136" s="324"/>
      <c r="W136" s="325"/>
      <c r="X136" s="322"/>
      <c r="Y136" s="153"/>
      <c r="Z136" s="138"/>
      <c r="AA136" s="325"/>
      <c r="AB136" s="322"/>
      <c r="AC136" s="326">
        <f t="shared" si="72"/>
        <v>0</v>
      </c>
      <c r="AD136" s="327">
        <f t="shared" si="73"/>
        <v>0</v>
      </c>
      <c r="AE136" s="324"/>
      <c r="AF136" s="948"/>
      <c r="AG136" s="324"/>
      <c r="AH136" s="328"/>
      <c r="AI136" s="324"/>
      <c r="AJ136" s="328"/>
      <c r="AK136" s="324"/>
      <c r="AL136" s="328"/>
      <c r="AM136" s="324"/>
      <c r="AN136" s="328"/>
      <c r="AO136" s="324"/>
    </row>
    <row r="137" spans="1:41" ht="11.25" hidden="1" customHeight="1">
      <c r="A137" s="149"/>
      <c r="B137" s="133"/>
      <c r="C137" s="150"/>
      <c r="D137" s="151"/>
      <c r="E137" s="152"/>
      <c r="F137" s="153"/>
      <c r="G137" s="138"/>
      <c r="H137" s="318"/>
      <c r="I137" s="319"/>
      <c r="J137" s="320">
        <f t="shared" si="70"/>
        <v>0</v>
      </c>
      <c r="K137" s="321">
        <f t="shared" si="71"/>
        <v>0</v>
      </c>
      <c r="L137" s="322"/>
      <c r="M137" s="323"/>
      <c r="N137" s="324"/>
      <c r="O137" s="323"/>
      <c r="P137" s="324"/>
      <c r="Q137" s="323"/>
      <c r="R137" s="324"/>
      <c r="S137" s="323"/>
      <c r="T137" s="324"/>
      <c r="U137" s="323"/>
      <c r="V137" s="324"/>
      <c r="W137" s="325"/>
      <c r="X137" s="322"/>
      <c r="Y137" s="153"/>
      <c r="Z137" s="138"/>
      <c r="AA137" s="325"/>
      <c r="AB137" s="322"/>
      <c r="AC137" s="326">
        <f t="shared" si="72"/>
        <v>0</v>
      </c>
      <c r="AD137" s="327">
        <f t="shared" si="73"/>
        <v>0</v>
      </c>
      <c r="AE137" s="324"/>
      <c r="AF137" s="948"/>
      <c r="AG137" s="324"/>
      <c r="AH137" s="328"/>
      <c r="AI137" s="324"/>
      <c r="AJ137" s="328"/>
      <c r="AK137" s="324"/>
      <c r="AL137" s="328"/>
      <c r="AM137" s="324"/>
      <c r="AN137" s="328"/>
      <c r="AO137" s="324"/>
    </row>
    <row r="138" spans="1:41" ht="11.25" hidden="1" customHeight="1">
      <c r="A138" s="149"/>
      <c r="B138" s="133"/>
      <c r="C138" s="150"/>
      <c r="D138" s="151"/>
      <c r="E138" s="152"/>
      <c r="F138" s="153"/>
      <c r="G138" s="138"/>
      <c r="H138" s="318"/>
      <c r="I138" s="319"/>
      <c r="J138" s="320">
        <f t="shared" si="70"/>
        <v>0</v>
      </c>
      <c r="K138" s="321">
        <f t="shared" si="71"/>
        <v>0</v>
      </c>
      <c r="L138" s="322"/>
      <c r="M138" s="323"/>
      <c r="N138" s="324"/>
      <c r="O138" s="323"/>
      <c r="P138" s="324"/>
      <c r="Q138" s="323"/>
      <c r="R138" s="324"/>
      <c r="S138" s="323"/>
      <c r="T138" s="324"/>
      <c r="U138" s="323"/>
      <c r="V138" s="324"/>
      <c r="W138" s="325"/>
      <c r="X138" s="322"/>
      <c r="Y138" s="153"/>
      <c r="Z138" s="138"/>
      <c r="AA138" s="325"/>
      <c r="AB138" s="322"/>
      <c r="AC138" s="326">
        <f t="shared" si="72"/>
        <v>0</v>
      </c>
      <c r="AD138" s="327">
        <f t="shared" si="73"/>
        <v>0</v>
      </c>
      <c r="AE138" s="324"/>
      <c r="AF138" s="948"/>
      <c r="AG138" s="324"/>
      <c r="AH138" s="328"/>
      <c r="AI138" s="324"/>
      <c r="AJ138" s="328"/>
      <c r="AK138" s="324"/>
      <c r="AL138" s="328"/>
      <c r="AM138" s="324"/>
      <c r="AN138" s="328"/>
      <c r="AO138" s="324"/>
    </row>
    <row r="139" spans="1:41" ht="11.25" hidden="1" customHeight="1">
      <c r="A139" s="149"/>
      <c r="B139" s="133"/>
      <c r="C139" s="150"/>
      <c r="D139" s="151"/>
      <c r="E139" s="152"/>
      <c r="F139" s="153"/>
      <c r="G139" s="138"/>
      <c r="H139" s="318"/>
      <c r="I139" s="319"/>
      <c r="J139" s="320">
        <f t="shared" si="70"/>
        <v>0</v>
      </c>
      <c r="K139" s="321">
        <f t="shared" si="71"/>
        <v>0</v>
      </c>
      <c r="L139" s="322"/>
      <c r="M139" s="323"/>
      <c r="N139" s="324"/>
      <c r="O139" s="323"/>
      <c r="P139" s="324"/>
      <c r="Q139" s="323"/>
      <c r="R139" s="324"/>
      <c r="S139" s="323"/>
      <c r="T139" s="324"/>
      <c r="U139" s="323"/>
      <c r="V139" s="324"/>
      <c r="W139" s="325"/>
      <c r="X139" s="322"/>
      <c r="Y139" s="153"/>
      <c r="Z139" s="138"/>
      <c r="AA139" s="325"/>
      <c r="AB139" s="322"/>
      <c r="AC139" s="326">
        <f t="shared" si="72"/>
        <v>0</v>
      </c>
      <c r="AD139" s="327">
        <f t="shared" si="73"/>
        <v>0</v>
      </c>
      <c r="AE139" s="324"/>
      <c r="AF139" s="948"/>
      <c r="AG139" s="324"/>
      <c r="AH139" s="328"/>
      <c r="AI139" s="324"/>
      <c r="AJ139" s="328"/>
      <c r="AK139" s="324"/>
      <c r="AL139" s="328"/>
      <c r="AM139" s="324"/>
      <c r="AN139" s="328"/>
      <c r="AO139" s="324"/>
    </row>
    <row r="140" spans="1:41" ht="11.25" hidden="1" customHeight="1">
      <c r="A140" s="149"/>
      <c r="B140" s="133"/>
      <c r="C140" s="150"/>
      <c r="D140" s="151"/>
      <c r="E140" s="152"/>
      <c r="F140" s="153"/>
      <c r="G140" s="138"/>
      <c r="H140" s="318"/>
      <c r="I140" s="319"/>
      <c r="J140" s="320">
        <f t="shared" si="70"/>
        <v>0</v>
      </c>
      <c r="K140" s="321">
        <f t="shared" si="71"/>
        <v>0</v>
      </c>
      <c r="L140" s="322"/>
      <c r="M140" s="323"/>
      <c r="N140" s="324"/>
      <c r="O140" s="323"/>
      <c r="P140" s="324"/>
      <c r="Q140" s="323"/>
      <c r="R140" s="324"/>
      <c r="S140" s="323"/>
      <c r="T140" s="324"/>
      <c r="U140" s="323"/>
      <c r="V140" s="324"/>
      <c r="W140" s="325"/>
      <c r="X140" s="322"/>
      <c r="Y140" s="153"/>
      <c r="Z140" s="138"/>
      <c r="AA140" s="325"/>
      <c r="AB140" s="322"/>
      <c r="AC140" s="326">
        <f t="shared" si="72"/>
        <v>0</v>
      </c>
      <c r="AD140" s="327">
        <f t="shared" si="73"/>
        <v>0</v>
      </c>
      <c r="AE140" s="324"/>
      <c r="AF140" s="948"/>
      <c r="AG140" s="324"/>
      <c r="AH140" s="328"/>
      <c r="AI140" s="324"/>
      <c r="AJ140" s="328"/>
      <c r="AK140" s="324"/>
      <c r="AL140" s="328"/>
      <c r="AM140" s="324"/>
      <c r="AN140" s="328"/>
      <c r="AO140" s="324"/>
    </row>
    <row r="141" spans="1:41" ht="11.25" hidden="1" customHeight="1">
      <c r="A141" s="149"/>
      <c r="B141" s="133"/>
      <c r="C141" s="150"/>
      <c r="D141" s="151"/>
      <c r="E141" s="152"/>
      <c r="F141" s="153"/>
      <c r="G141" s="138"/>
      <c r="H141" s="318"/>
      <c r="I141" s="319"/>
      <c r="J141" s="320">
        <f t="shared" si="70"/>
        <v>0</v>
      </c>
      <c r="K141" s="321">
        <f t="shared" si="71"/>
        <v>0</v>
      </c>
      <c r="L141" s="322"/>
      <c r="M141" s="323"/>
      <c r="N141" s="324"/>
      <c r="O141" s="323"/>
      <c r="P141" s="324"/>
      <c r="Q141" s="323"/>
      <c r="R141" s="324"/>
      <c r="S141" s="323"/>
      <c r="T141" s="324"/>
      <c r="U141" s="323"/>
      <c r="V141" s="324"/>
      <c r="W141" s="325"/>
      <c r="X141" s="322"/>
      <c r="Y141" s="153"/>
      <c r="Z141" s="138"/>
      <c r="AA141" s="325"/>
      <c r="AB141" s="322"/>
      <c r="AC141" s="326">
        <f t="shared" si="72"/>
        <v>0</v>
      </c>
      <c r="AD141" s="327">
        <f t="shared" si="73"/>
        <v>0</v>
      </c>
      <c r="AE141" s="324"/>
      <c r="AF141" s="948"/>
      <c r="AG141" s="324"/>
      <c r="AH141" s="328"/>
      <c r="AI141" s="324"/>
      <c r="AJ141" s="328"/>
      <c r="AK141" s="324"/>
      <c r="AL141" s="328"/>
      <c r="AM141" s="324"/>
      <c r="AN141" s="328"/>
      <c r="AO141" s="324"/>
    </row>
    <row r="142" spans="1:41" ht="11.25" hidden="1" customHeight="1">
      <c r="A142" s="149"/>
      <c r="B142" s="133"/>
      <c r="C142" s="150"/>
      <c r="D142" s="151"/>
      <c r="E142" s="152"/>
      <c r="F142" s="153"/>
      <c r="G142" s="138"/>
      <c r="H142" s="318"/>
      <c r="I142" s="319"/>
      <c r="J142" s="320">
        <f t="shared" si="70"/>
        <v>0</v>
      </c>
      <c r="K142" s="321">
        <f t="shared" si="71"/>
        <v>0</v>
      </c>
      <c r="L142" s="322"/>
      <c r="M142" s="323"/>
      <c r="N142" s="324"/>
      <c r="O142" s="323"/>
      <c r="P142" s="324"/>
      <c r="Q142" s="323"/>
      <c r="R142" s="324"/>
      <c r="S142" s="323"/>
      <c r="T142" s="324"/>
      <c r="U142" s="323"/>
      <c r="V142" s="324"/>
      <c r="W142" s="325"/>
      <c r="X142" s="322"/>
      <c r="Y142" s="153"/>
      <c r="Z142" s="138"/>
      <c r="AA142" s="325"/>
      <c r="AB142" s="322"/>
      <c r="AC142" s="326">
        <f t="shared" si="72"/>
        <v>0</v>
      </c>
      <c r="AD142" s="327">
        <f t="shared" si="73"/>
        <v>0</v>
      </c>
      <c r="AE142" s="324"/>
      <c r="AF142" s="948"/>
      <c r="AG142" s="324"/>
      <c r="AH142" s="328"/>
      <c r="AI142" s="324"/>
      <c r="AJ142" s="328"/>
      <c r="AK142" s="324"/>
      <c r="AL142" s="328"/>
      <c r="AM142" s="324"/>
      <c r="AN142" s="328"/>
      <c r="AO142" s="324"/>
    </row>
    <row r="143" spans="1:41" ht="11.25" hidden="1" customHeight="1">
      <c r="A143" s="149"/>
      <c r="B143" s="133"/>
      <c r="C143" s="150"/>
      <c r="D143" s="151"/>
      <c r="E143" s="152"/>
      <c r="F143" s="153"/>
      <c r="G143" s="138"/>
      <c r="H143" s="318"/>
      <c r="I143" s="319"/>
      <c r="J143" s="320">
        <f t="shared" si="70"/>
        <v>0</v>
      </c>
      <c r="K143" s="321">
        <f t="shared" si="71"/>
        <v>0</v>
      </c>
      <c r="L143" s="322"/>
      <c r="M143" s="323"/>
      <c r="N143" s="324"/>
      <c r="O143" s="323"/>
      <c r="P143" s="324"/>
      <c r="Q143" s="323"/>
      <c r="R143" s="324"/>
      <c r="S143" s="323"/>
      <c r="T143" s="324"/>
      <c r="U143" s="323"/>
      <c r="V143" s="324"/>
      <c r="W143" s="325"/>
      <c r="X143" s="322"/>
      <c r="Y143" s="153"/>
      <c r="Z143" s="138"/>
      <c r="AA143" s="325"/>
      <c r="AB143" s="322"/>
      <c r="AC143" s="326">
        <f t="shared" si="72"/>
        <v>0</v>
      </c>
      <c r="AD143" s="327">
        <f t="shared" si="73"/>
        <v>0</v>
      </c>
      <c r="AE143" s="324"/>
      <c r="AF143" s="948"/>
      <c r="AG143" s="324"/>
      <c r="AH143" s="328"/>
      <c r="AI143" s="324"/>
      <c r="AJ143" s="328"/>
      <c r="AK143" s="324"/>
      <c r="AL143" s="328"/>
      <c r="AM143" s="324"/>
      <c r="AN143" s="328"/>
      <c r="AO143" s="324"/>
    </row>
    <row r="144" spans="1:41" ht="11.25" hidden="1" customHeight="1">
      <c r="A144" s="165"/>
      <c r="B144" s="166"/>
      <c r="C144" s="167"/>
      <c r="D144" s="168"/>
      <c r="E144" s="169"/>
      <c r="F144" s="170"/>
      <c r="G144" s="171"/>
      <c r="H144" s="329"/>
      <c r="I144" s="330"/>
      <c r="J144" s="331">
        <f t="shared" si="70"/>
        <v>0</v>
      </c>
      <c r="K144" s="332">
        <f t="shared" si="71"/>
        <v>0</v>
      </c>
      <c r="L144" s="333"/>
      <c r="M144" s="334"/>
      <c r="N144" s="335"/>
      <c r="O144" s="334"/>
      <c r="P144" s="335"/>
      <c r="Q144" s="334"/>
      <c r="R144" s="335"/>
      <c r="S144" s="334"/>
      <c r="T144" s="335"/>
      <c r="U144" s="334"/>
      <c r="V144" s="335"/>
      <c r="W144" s="336"/>
      <c r="X144" s="333"/>
      <c r="Y144" s="170"/>
      <c r="Z144" s="171"/>
      <c r="AA144" s="336"/>
      <c r="AB144" s="333"/>
      <c r="AC144" s="337">
        <f t="shared" si="72"/>
        <v>0</v>
      </c>
      <c r="AD144" s="338">
        <f t="shared" si="73"/>
        <v>0</v>
      </c>
      <c r="AE144" s="335"/>
      <c r="AF144" s="949"/>
      <c r="AG144" s="335"/>
      <c r="AH144" s="339"/>
      <c r="AI144" s="335"/>
      <c r="AJ144" s="339"/>
      <c r="AK144" s="335"/>
      <c r="AL144" s="339"/>
      <c r="AM144" s="335"/>
      <c r="AN144" s="339"/>
      <c r="AO144" s="335"/>
    </row>
    <row r="145" spans="1:41" ht="11.25" customHeight="1">
      <c r="A145" s="116">
        <v>13</v>
      </c>
      <c r="B145" s="117">
        <v>22206401</v>
      </c>
      <c r="C145" s="1350" t="s">
        <v>909</v>
      </c>
      <c r="D145" s="1351"/>
      <c r="E145" s="118" t="s">
        <v>653</v>
      </c>
      <c r="F145" s="340">
        <v>128</v>
      </c>
      <c r="G145" s="341">
        <v>2</v>
      </c>
      <c r="H145" s="342">
        <f t="shared" ref="H145:X145" si="74">SUM(H146:H155)</f>
        <v>128</v>
      </c>
      <c r="I145" s="343">
        <f t="shared" si="74"/>
        <v>2</v>
      </c>
      <c r="J145" s="342">
        <f t="shared" si="74"/>
        <v>20</v>
      </c>
      <c r="K145" s="344">
        <f t="shared" si="74"/>
        <v>647</v>
      </c>
      <c r="L145" s="345">
        <f t="shared" si="74"/>
        <v>5</v>
      </c>
      <c r="M145" s="346">
        <f t="shared" si="74"/>
        <v>4</v>
      </c>
      <c r="N145" s="347">
        <f t="shared" si="74"/>
        <v>128</v>
      </c>
      <c r="O145" s="346">
        <f t="shared" si="74"/>
        <v>4</v>
      </c>
      <c r="P145" s="347">
        <f t="shared" si="74"/>
        <v>118</v>
      </c>
      <c r="Q145" s="346">
        <f t="shared" si="74"/>
        <v>4</v>
      </c>
      <c r="R145" s="347">
        <f t="shared" si="74"/>
        <v>131</v>
      </c>
      <c r="S145" s="346">
        <f t="shared" si="74"/>
        <v>4</v>
      </c>
      <c r="T145" s="347">
        <f t="shared" si="74"/>
        <v>128</v>
      </c>
      <c r="U145" s="346">
        <f t="shared" si="74"/>
        <v>4</v>
      </c>
      <c r="V145" s="347">
        <f t="shared" si="74"/>
        <v>142</v>
      </c>
      <c r="W145" s="348">
        <f t="shared" si="74"/>
        <v>0</v>
      </c>
      <c r="X145" s="345">
        <f t="shared" si="74"/>
        <v>0</v>
      </c>
      <c r="Y145" s="950">
        <v>109</v>
      </c>
      <c r="Z145" s="951"/>
      <c r="AA145" s="348">
        <f>SUM(AA146:AA155)</f>
        <v>109</v>
      </c>
      <c r="AB145" s="345"/>
      <c r="AC145" s="952">
        <v>20</v>
      </c>
      <c r="AD145" s="350">
        <f>SUM(AD146:AD155)</f>
        <v>614</v>
      </c>
      <c r="AE145" s="347">
        <f>SUM(AE146:AE155)</f>
        <v>5</v>
      </c>
      <c r="AF145" s="930">
        <v>4</v>
      </c>
      <c r="AG145" s="347">
        <f t="shared" ref="AG145:AO145" si="75">SUM(AG146:AG155)</f>
        <v>109</v>
      </c>
      <c r="AH145" s="349">
        <f t="shared" si="75"/>
        <v>4</v>
      </c>
      <c r="AI145" s="347">
        <f t="shared" si="75"/>
        <v>128</v>
      </c>
      <c r="AJ145" s="349">
        <f t="shared" si="75"/>
        <v>4</v>
      </c>
      <c r="AK145" s="347">
        <f t="shared" si="75"/>
        <v>118</v>
      </c>
      <c r="AL145" s="349">
        <f t="shared" si="75"/>
        <v>4</v>
      </c>
      <c r="AM145" s="347">
        <f t="shared" si="75"/>
        <v>131</v>
      </c>
      <c r="AN145" s="349">
        <f t="shared" si="75"/>
        <v>4</v>
      </c>
      <c r="AO145" s="347">
        <f t="shared" si="75"/>
        <v>128</v>
      </c>
    </row>
    <row r="146" spans="1:41" ht="11.25" customHeight="1">
      <c r="A146" s="132"/>
      <c r="B146" s="133"/>
      <c r="C146" s="134">
        <v>1</v>
      </c>
      <c r="D146" s="135" t="s">
        <v>58</v>
      </c>
      <c r="E146" s="136"/>
      <c r="F146" s="137"/>
      <c r="G146" s="138"/>
      <c r="H146" s="307">
        <v>128</v>
      </c>
      <c r="I146" s="308">
        <v>2</v>
      </c>
      <c r="J146" s="309">
        <f t="shared" ref="J146:J155" si="76">M146+O146+Q146+S146+U146</f>
        <v>20</v>
      </c>
      <c r="K146" s="310">
        <f t="shared" ref="K146:K155" si="77">N146+P146+R146+T146+V146</f>
        <v>647</v>
      </c>
      <c r="L146" s="953">
        <v>5</v>
      </c>
      <c r="M146" s="954">
        <v>4</v>
      </c>
      <c r="N146" s="953">
        <v>128</v>
      </c>
      <c r="O146" s="954">
        <v>4</v>
      </c>
      <c r="P146" s="953">
        <v>118</v>
      </c>
      <c r="Q146" s="954">
        <v>4</v>
      </c>
      <c r="R146" s="953">
        <v>131</v>
      </c>
      <c r="S146" s="954">
        <v>4</v>
      </c>
      <c r="T146" s="953">
        <v>128</v>
      </c>
      <c r="U146" s="954">
        <v>4</v>
      </c>
      <c r="V146" s="953">
        <v>142</v>
      </c>
      <c r="W146" s="954"/>
      <c r="X146" s="953"/>
      <c r="Y146" s="137"/>
      <c r="Z146" s="138"/>
      <c r="AA146" s="314">
        <v>109</v>
      </c>
      <c r="AB146" s="311"/>
      <c r="AC146" s="315">
        <f t="shared" ref="AC146:AC155" si="78">AF146+AH146+AJ146+AL146+AN146</f>
        <v>20</v>
      </c>
      <c r="AD146" s="316">
        <f t="shared" ref="AD146:AD155" si="79">AG146+AI146+AK146+AM146+AO146</f>
        <v>614</v>
      </c>
      <c r="AE146" s="313">
        <v>5</v>
      </c>
      <c r="AF146" s="955">
        <v>4</v>
      </c>
      <c r="AG146" s="953">
        <v>109</v>
      </c>
      <c r="AH146" s="954">
        <v>4</v>
      </c>
      <c r="AI146" s="953">
        <v>128</v>
      </c>
      <c r="AJ146" s="954">
        <v>4</v>
      </c>
      <c r="AK146" s="953">
        <v>118</v>
      </c>
      <c r="AL146" s="954">
        <v>4</v>
      </c>
      <c r="AM146" s="953">
        <v>131</v>
      </c>
      <c r="AN146" s="954">
        <v>4</v>
      </c>
      <c r="AO146" s="953">
        <v>128</v>
      </c>
    </row>
    <row r="147" spans="1:41" ht="11.25" hidden="1" customHeight="1">
      <c r="A147" s="149"/>
      <c r="B147" s="133"/>
      <c r="C147" s="150"/>
      <c r="D147" s="151"/>
      <c r="E147" s="152"/>
      <c r="F147" s="153"/>
      <c r="G147" s="138"/>
      <c r="H147" s="318"/>
      <c r="I147" s="319"/>
      <c r="J147" s="320">
        <f t="shared" si="76"/>
        <v>0</v>
      </c>
      <c r="K147" s="321">
        <f t="shared" si="77"/>
        <v>0</v>
      </c>
      <c r="L147" s="322"/>
      <c r="M147" s="323"/>
      <c r="N147" s="324"/>
      <c r="O147" s="323"/>
      <c r="P147" s="324"/>
      <c r="Q147" s="323"/>
      <c r="R147" s="324"/>
      <c r="S147" s="323"/>
      <c r="T147" s="324"/>
      <c r="U147" s="323"/>
      <c r="V147" s="324"/>
      <c r="W147" s="325"/>
      <c r="X147" s="322"/>
      <c r="Y147" s="153"/>
      <c r="Z147" s="138"/>
      <c r="AA147" s="325"/>
      <c r="AB147" s="322"/>
      <c r="AC147" s="326">
        <f t="shared" si="78"/>
        <v>0</v>
      </c>
      <c r="AD147" s="327">
        <f t="shared" si="79"/>
        <v>0</v>
      </c>
      <c r="AE147" s="324"/>
      <c r="AF147" s="931"/>
      <c r="AG147" s="324"/>
      <c r="AH147" s="328"/>
      <c r="AI147" s="324"/>
      <c r="AJ147" s="328"/>
      <c r="AK147" s="324"/>
      <c r="AL147" s="328"/>
      <c r="AM147" s="324"/>
      <c r="AN147" s="328"/>
      <c r="AO147" s="324"/>
    </row>
    <row r="148" spans="1:41" ht="11.25" hidden="1" customHeight="1">
      <c r="A148" s="149"/>
      <c r="B148" s="133"/>
      <c r="C148" s="150"/>
      <c r="D148" s="151"/>
      <c r="E148" s="152"/>
      <c r="F148" s="153"/>
      <c r="G148" s="138"/>
      <c r="H148" s="318"/>
      <c r="I148" s="319"/>
      <c r="J148" s="320">
        <f t="shared" si="76"/>
        <v>0</v>
      </c>
      <c r="K148" s="321">
        <f t="shared" si="77"/>
        <v>0</v>
      </c>
      <c r="L148" s="322"/>
      <c r="M148" s="323"/>
      <c r="N148" s="324"/>
      <c r="O148" s="323"/>
      <c r="P148" s="324"/>
      <c r="Q148" s="323"/>
      <c r="R148" s="324"/>
      <c r="S148" s="323"/>
      <c r="T148" s="324"/>
      <c r="U148" s="323"/>
      <c r="V148" s="324"/>
      <c r="W148" s="325"/>
      <c r="X148" s="322"/>
      <c r="Y148" s="153"/>
      <c r="Z148" s="138"/>
      <c r="AA148" s="325"/>
      <c r="AB148" s="322"/>
      <c r="AC148" s="326">
        <f t="shared" si="78"/>
        <v>0</v>
      </c>
      <c r="AD148" s="327">
        <f t="shared" si="79"/>
        <v>0</v>
      </c>
      <c r="AE148" s="324"/>
      <c r="AF148" s="931"/>
      <c r="AG148" s="324"/>
      <c r="AH148" s="328"/>
      <c r="AI148" s="324"/>
      <c r="AJ148" s="328"/>
      <c r="AK148" s="324"/>
      <c r="AL148" s="328"/>
      <c r="AM148" s="324"/>
      <c r="AN148" s="328"/>
      <c r="AO148" s="324"/>
    </row>
    <row r="149" spans="1:41" ht="11.25" hidden="1" customHeight="1">
      <c r="A149" s="149"/>
      <c r="B149" s="133"/>
      <c r="C149" s="150"/>
      <c r="D149" s="151"/>
      <c r="E149" s="152"/>
      <c r="F149" s="153"/>
      <c r="G149" s="138"/>
      <c r="H149" s="318"/>
      <c r="I149" s="319"/>
      <c r="J149" s="320">
        <f t="shared" si="76"/>
        <v>0</v>
      </c>
      <c r="K149" s="321">
        <f t="shared" si="77"/>
        <v>0</v>
      </c>
      <c r="L149" s="322"/>
      <c r="M149" s="323"/>
      <c r="N149" s="324"/>
      <c r="O149" s="323"/>
      <c r="P149" s="324"/>
      <c r="Q149" s="323"/>
      <c r="R149" s="324"/>
      <c r="S149" s="323"/>
      <c r="T149" s="324"/>
      <c r="U149" s="323"/>
      <c r="V149" s="324"/>
      <c r="W149" s="325"/>
      <c r="X149" s="322"/>
      <c r="Y149" s="153"/>
      <c r="Z149" s="138"/>
      <c r="AA149" s="325"/>
      <c r="AB149" s="322"/>
      <c r="AC149" s="326">
        <f t="shared" si="78"/>
        <v>0</v>
      </c>
      <c r="AD149" s="327">
        <f t="shared" si="79"/>
        <v>0</v>
      </c>
      <c r="AE149" s="324"/>
      <c r="AF149" s="931"/>
      <c r="AG149" s="324"/>
      <c r="AH149" s="328"/>
      <c r="AI149" s="324"/>
      <c r="AJ149" s="328"/>
      <c r="AK149" s="324"/>
      <c r="AL149" s="328"/>
      <c r="AM149" s="324"/>
      <c r="AN149" s="328"/>
      <c r="AO149" s="324"/>
    </row>
    <row r="150" spans="1:41" ht="11.25" hidden="1" customHeight="1">
      <c r="A150" s="149"/>
      <c r="B150" s="133"/>
      <c r="C150" s="150"/>
      <c r="D150" s="151"/>
      <c r="E150" s="152"/>
      <c r="F150" s="153"/>
      <c r="G150" s="138"/>
      <c r="H150" s="318"/>
      <c r="I150" s="319"/>
      <c r="J150" s="320">
        <f t="shared" si="76"/>
        <v>0</v>
      </c>
      <c r="K150" s="321">
        <f t="shared" si="77"/>
        <v>0</v>
      </c>
      <c r="L150" s="322"/>
      <c r="M150" s="323"/>
      <c r="N150" s="324"/>
      <c r="O150" s="323"/>
      <c r="P150" s="324"/>
      <c r="Q150" s="323"/>
      <c r="R150" s="324"/>
      <c r="S150" s="323"/>
      <c r="T150" s="324"/>
      <c r="U150" s="323"/>
      <c r="V150" s="324"/>
      <c r="W150" s="325"/>
      <c r="X150" s="322"/>
      <c r="Y150" s="153"/>
      <c r="Z150" s="138"/>
      <c r="AA150" s="325"/>
      <c r="AB150" s="322"/>
      <c r="AC150" s="326">
        <f t="shared" si="78"/>
        <v>0</v>
      </c>
      <c r="AD150" s="327">
        <f t="shared" si="79"/>
        <v>0</v>
      </c>
      <c r="AE150" s="324"/>
      <c r="AF150" s="931"/>
      <c r="AG150" s="324"/>
      <c r="AH150" s="328"/>
      <c r="AI150" s="324"/>
      <c r="AJ150" s="328"/>
      <c r="AK150" s="324"/>
      <c r="AL150" s="328"/>
      <c r="AM150" s="324"/>
      <c r="AN150" s="328"/>
      <c r="AO150" s="324"/>
    </row>
    <row r="151" spans="1:41" ht="11.25" hidden="1" customHeight="1">
      <c r="A151" s="149"/>
      <c r="B151" s="133"/>
      <c r="C151" s="150"/>
      <c r="D151" s="151"/>
      <c r="E151" s="152"/>
      <c r="F151" s="153"/>
      <c r="G151" s="138"/>
      <c r="H151" s="318"/>
      <c r="I151" s="319"/>
      <c r="J151" s="320">
        <f t="shared" si="76"/>
        <v>0</v>
      </c>
      <c r="K151" s="321">
        <f t="shared" si="77"/>
        <v>0</v>
      </c>
      <c r="L151" s="322"/>
      <c r="M151" s="323"/>
      <c r="N151" s="324"/>
      <c r="O151" s="323"/>
      <c r="P151" s="324"/>
      <c r="Q151" s="323"/>
      <c r="R151" s="324"/>
      <c r="S151" s="323"/>
      <c r="T151" s="324"/>
      <c r="U151" s="323"/>
      <c r="V151" s="324"/>
      <c r="W151" s="325"/>
      <c r="X151" s="322"/>
      <c r="Y151" s="153"/>
      <c r="Z151" s="138"/>
      <c r="AA151" s="325"/>
      <c r="AB151" s="322"/>
      <c r="AC151" s="326">
        <f t="shared" si="78"/>
        <v>0</v>
      </c>
      <c r="AD151" s="327">
        <f t="shared" si="79"/>
        <v>0</v>
      </c>
      <c r="AE151" s="324"/>
      <c r="AF151" s="931"/>
      <c r="AG151" s="324"/>
      <c r="AH151" s="328"/>
      <c r="AI151" s="324"/>
      <c r="AJ151" s="328"/>
      <c r="AK151" s="324"/>
      <c r="AL151" s="328"/>
      <c r="AM151" s="324"/>
      <c r="AN151" s="328"/>
      <c r="AO151" s="324"/>
    </row>
    <row r="152" spans="1:41" ht="11.25" hidden="1" customHeight="1">
      <c r="A152" s="149"/>
      <c r="B152" s="133"/>
      <c r="C152" s="150"/>
      <c r="D152" s="151"/>
      <c r="E152" s="152"/>
      <c r="F152" s="153"/>
      <c r="G152" s="138"/>
      <c r="H152" s="318"/>
      <c r="I152" s="319"/>
      <c r="J152" s="320">
        <f t="shared" si="76"/>
        <v>0</v>
      </c>
      <c r="K152" s="321">
        <f t="shared" si="77"/>
        <v>0</v>
      </c>
      <c r="L152" s="322"/>
      <c r="M152" s="323"/>
      <c r="N152" s="324"/>
      <c r="O152" s="323"/>
      <c r="P152" s="324"/>
      <c r="Q152" s="323"/>
      <c r="R152" s="324"/>
      <c r="S152" s="323"/>
      <c r="T152" s="324"/>
      <c r="U152" s="323"/>
      <c r="V152" s="324"/>
      <c r="W152" s="325"/>
      <c r="X152" s="322"/>
      <c r="Y152" s="153"/>
      <c r="Z152" s="138"/>
      <c r="AA152" s="325"/>
      <c r="AB152" s="322"/>
      <c r="AC152" s="326">
        <f t="shared" si="78"/>
        <v>0</v>
      </c>
      <c r="AD152" s="327">
        <f t="shared" si="79"/>
        <v>0</v>
      </c>
      <c r="AE152" s="324"/>
      <c r="AF152" s="931"/>
      <c r="AG152" s="324"/>
      <c r="AH152" s="328"/>
      <c r="AI152" s="324"/>
      <c r="AJ152" s="328"/>
      <c r="AK152" s="324"/>
      <c r="AL152" s="328"/>
      <c r="AM152" s="324"/>
      <c r="AN152" s="328"/>
      <c r="AO152" s="324"/>
    </row>
    <row r="153" spans="1:41" ht="11.25" hidden="1" customHeight="1">
      <c r="A153" s="149"/>
      <c r="B153" s="133"/>
      <c r="C153" s="150"/>
      <c r="D153" s="151"/>
      <c r="E153" s="152"/>
      <c r="F153" s="153"/>
      <c r="G153" s="138"/>
      <c r="H153" s="318"/>
      <c r="I153" s="319"/>
      <c r="J153" s="320">
        <f t="shared" si="76"/>
        <v>0</v>
      </c>
      <c r="K153" s="321">
        <f t="shared" si="77"/>
        <v>0</v>
      </c>
      <c r="L153" s="322"/>
      <c r="M153" s="323"/>
      <c r="N153" s="324"/>
      <c r="O153" s="323"/>
      <c r="P153" s="324"/>
      <c r="Q153" s="323"/>
      <c r="R153" s="324"/>
      <c r="S153" s="323"/>
      <c r="T153" s="324"/>
      <c r="U153" s="323"/>
      <c r="V153" s="324"/>
      <c r="W153" s="325"/>
      <c r="X153" s="322"/>
      <c r="Y153" s="153"/>
      <c r="Z153" s="138"/>
      <c r="AA153" s="325"/>
      <c r="AB153" s="322"/>
      <c r="AC153" s="326">
        <f t="shared" si="78"/>
        <v>0</v>
      </c>
      <c r="AD153" s="327">
        <f t="shared" si="79"/>
        <v>0</v>
      </c>
      <c r="AE153" s="324"/>
      <c r="AF153" s="931"/>
      <c r="AG153" s="324"/>
      <c r="AH153" s="328"/>
      <c r="AI153" s="324"/>
      <c r="AJ153" s="328"/>
      <c r="AK153" s="324"/>
      <c r="AL153" s="328"/>
      <c r="AM153" s="324"/>
      <c r="AN153" s="328"/>
      <c r="AO153" s="324"/>
    </row>
    <row r="154" spans="1:41" ht="11.25" hidden="1" customHeight="1">
      <c r="A154" s="149"/>
      <c r="B154" s="133"/>
      <c r="C154" s="150"/>
      <c r="D154" s="151"/>
      <c r="E154" s="152"/>
      <c r="F154" s="153"/>
      <c r="G154" s="138"/>
      <c r="H154" s="318"/>
      <c r="I154" s="319"/>
      <c r="J154" s="320">
        <f t="shared" si="76"/>
        <v>0</v>
      </c>
      <c r="K154" s="321">
        <f t="shared" si="77"/>
        <v>0</v>
      </c>
      <c r="L154" s="322"/>
      <c r="M154" s="323"/>
      <c r="N154" s="324"/>
      <c r="O154" s="323"/>
      <c r="P154" s="324"/>
      <c r="Q154" s="323"/>
      <c r="R154" s="324"/>
      <c r="S154" s="323"/>
      <c r="T154" s="324"/>
      <c r="U154" s="323"/>
      <c r="V154" s="324"/>
      <c r="W154" s="325"/>
      <c r="X154" s="322"/>
      <c r="Y154" s="153"/>
      <c r="Z154" s="138"/>
      <c r="AA154" s="325"/>
      <c r="AB154" s="322"/>
      <c r="AC154" s="326">
        <f t="shared" si="78"/>
        <v>0</v>
      </c>
      <c r="AD154" s="327">
        <f t="shared" si="79"/>
        <v>0</v>
      </c>
      <c r="AE154" s="324"/>
      <c r="AF154" s="931"/>
      <c r="AG154" s="324"/>
      <c r="AH154" s="328"/>
      <c r="AI154" s="324"/>
      <c r="AJ154" s="328"/>
      <c r="AK154" s="324"/>
      <c r="AL154" s="328"/>
      <c r="AM154" s="324"/>
      <c r="AN154" s="328"/>
      <c r="AO154" s="324"/>
    </row>
    <row r="155" spans="1:41" ht="11.25" hidden="1" customHeight="1">
      <c r="A155" s="165"/>
      <c r="B155" s="166"/>
      <c r="C155" s="167"/>
      <c r="D155" s="168"/>
      <c r="E155" s="169"/>
      <c r="F155" s="170"/>
      <c r="G155" s="171"/>
      <c r="H155" s="329"/>
      <c r="I155" s="330"/>
      <c r="J155" s="331">
        <f t="shared" si="76"/>
        <v>0</v>
      </c>
      <c r="K155" s="332">
        <f t="shared" si="77"/>
        <v>0</v>
      </c>
      <c r="L155" s="333"/>
      <c r="M155" s="334"/>
      <c r="N155" s="335"/>
      <c r="O155" s="334"/>
      <c r="P155" s="335"/>
      <c r="Q155" s="334"/>
      <c r="R155" s="335"/>
      <c r="S155" s="334"/>
      <c r="T155" s="335"/>
      <c r="U155" s="334"/>
      <c r="V155" s="335"/>
      <c r="W155" s="336"/>
      <c r="X155" s="333"/>
      <c r="Y155" s="170"/>
      <c r="Z155" s="171"/>
      <c r="AA155" s="336"/>
      <c r="AB155" s="333"/>
      <c r="AC155" s="337">
        <f t="shared" si="78"/>
        <v>0</v>
      </c>
      <c r="AD155" s="338">
        <f t="shared" si="79"/>
        <v>0</v>
      </c>
      <c r="AE155" s="335"/>
      <c r="AF155" s="932"/>
      <c r="AG155" s="335"/>
      <c r="AH155" s="339"/>
      <c r="AI155" s="335"/>
      <c r="AJ155" s="339"/>
      <c r="AK155" s="335"/>
      <c r="AL155" s="339"/>
      <c r="AM155" s="335"/>
      <c r="AN155" s="339"/>
      <c r="AO155" s="335"/>
    </row>
    <row r="156" spans="1:41" ht="11.25" customHeight="1">
      <c r="A156" s="116">
        <v>14</v>
      </c>
      <c r="B156" s="117">
        <v>22206417</v>
      </c>
      <c r="C156" s="1350" t="s">
        <v>910</v>
      </c>
      <c r="D156" s="1351"/>
      <c r="E156" s="118" t="s">
        <v>653</v>
      </c>
      <c r="F156" s="340">
        <v>146</v>
      </c>
      <c r="G156" s="341">
        <v>1</v>
      </c>
      <c r="H156" s="342">
        <f t="shared" ref="H156:X156" si="80">SUM(H157:H166)</f>
        <v>146</v>
      </c>
      <c r="I156" s="343">
        <f t="shared" si="80"/>
        <v>1</v>
      </c>
      <c r="J156" s="342">
        <f t="shared" si="80"/>
        <v>26</v>
      </c>
      <c r="K156" s="344">
        <f t="shared" si="80"/>
        <v>808</v>
      </c>
      <c r="L156" s="345">
        <f t="shared" si="80"/>
        <v>3</v>
      </c>
      <c r="M156" s="346">
        <f t="shared" si="80"/>
        <v>5</v>
      </c>
      <c r="N156" s="347">
        <f t="shared" si="80"/>
        <v>146</v>
      </c>
      <c r="O156" s="346">
        <f t="shared" si="80"/>
        <v>6</v>
      </c>
      <c r="P156" s="347">
        <f t="shared" si="80"/>
        <v>185</v>
      </c>
      <c r="Q156" s="346">
        <f t="shared" si="80"/>
        <v>5</v>
      </c>
      <c r="R156" s="347">
        <f t="shared" si="80"/>
        <v>150</v>
      </c>
      <c r="S156" s="346">
        <f t="shared" si="80"/>
        <v>5</v>
      </c>
      <c r="T156" s="347">
        <f t="shared" si="80"/>
        <v>160</v>
      </c>
      <c r="U156" s="346">
        <f t="shared" si="80"/>
        <v>5</v>
      </c>
      <c r="V156" s="347">
        <f t="shared" si="80"/>
        <v>167</v>
      </c>
      <c r="W156" s="348">
        <f t="shared" si="80"/>
        <v>0</v>
      </c>
      <c r="X156" s="345">
        <f t="shared" si="80"/>
        <v>0</v>
      </c>
      <c r="Y156" s="340">
        <v>147</v>
      </c>
      <c r="Z156" s="341">
        <v>1</v>
      </c>
      <c r="AA156" s="348">
        <f t="shared" ref="AA156:AO156" si="81">SUM(AA157:AA166)</f>
        <v>147</v>
      </c>
      <c r="AB156" s="345">
        <f t="shared" si="81"/>
        <v>1</v>
      </c>
      <c r="AC156" s="349">
        <f t="shared" si="81"/>
        <v>26</v>
      </c>
      <c r="AD156" s="350">
        <f t="shared" si="81"/>
        <v>788</v>
      </c>
      <c r="AE156" s="347">
        <f t="shared" si="81"/>
        <v>3</v>
      </c>
      <c r="AF156" s="929">
        <f t="shared" si="81"/>
        <v>5</v>
      </c>
      <c r="AG156" s="347">
        <f t="shared" si="81"/>
        <v>147</v>
      </c>
      <c r="AH156" s="349">
        <f t="shared" si="81"/>
        <v>5</v>
      </c>
      <c r="AI156" s="347">
        <f t="shared" si="81"/>
        <v>146</v>
      </c>
      <c r="AJ156" s="349">
        <f t="shared" si="81"/>
        <v>6</v>
      </c>
      <c r="AK156" s="347">
        <f t="shared" si="81"/>
        <v>185</v>
      </c>
      <c r="AL156" s="349">
        <f t="shared" si="81"/>
        <v>5</v>
      </c>
      <c r="AM156" s="347">
        <f t="shared" si="81"/>
        <v>150</v>
      </c>
      <c r="AN156" s="349">
        <f t="shared" si="81"/>
        <v>5</v>
      </c>
      <c r="AO156" s="347">
        <f t="shared" si="81"/>
        <v>160</v>
      </c>
    </row>
    <row r="157" spans="1:41" ht="11.25" customHeight="1">
      <c r="A157" s="132"/>
      <c r="B157" s="133"/>
      <c r="C157" s="134">
        <v>1</v>
      </c>
      <c r="D157" s="135" t="s">
        <v>58</v>
      </c>
      <c r="E157" s="136"/>
      <c r="F157" s="137"/>
      <c r="G157" s="138"/>
      <c r="H157" s="307">
        <v>127</v>
      </c>
      <c r="I157" s="308">
        <v>1</v>
      </c>
      <c r="J157" s="309">
        <f t="shared" ref="J157:J166" si="82">M157+O157+Q157+S157+U157</f>
        <v>23</v>
      </c>
      <c r="K157" s="310">
        <f t="shared" ref="K157:K166" si="83">N157+P157+R157+T157+V157</f>
        <v>741</v>
      </c>
      <c r="L157" s="311">
        <v>3</v>
      </c>
      <c r="M157" s="312">
        <v>4</v>
      </c>
      <c r="N157" s="313">
        <v>127</v>
      </c>
      <c r="O157" s="312">
        <v>5</v>
      </c>
      <c r="P157" s="313">
        <v>163</v>
      </c>
      <c r="Q157" s="312">
        <v>4</v>
      </c>
      <c r="R157" s="313">
        <v>124</v>
      </c>
      <c r="S157" s="312">
        <v>5</v>
      </c>
      <c r="T157" s="313">
        <v>160</v>
      </c>
      <c r="U157" s="312">
        <v>5</v>
      </c>
      <c r="V157" s="313">
        <v>167</v>
      </c>
      <c r="W157" s="314"/>
      <c r="X157" s="311"/>
      <c r="Y157" s="137"/>
      <c r="Z157" s="946"/>
      <c r="AA157" s="314">
        <v>127</v>
      </c>
      <c r="AB157" s="311">
        <v>1</v>
      </c>
      <c r="AC157" s="315">
        <f t="shared" ref="AC157:AC166" si="84">AF157+AH157+AJ157+AL157+AN157</f>
        <v>23</v>
      </c>
      <c r="AD157" s="316">
        <f t="shared" ref="AD157:AD166" si="85">AG157+AI157+AK157+AM157+AO157</f>
        <v>727</v>
      </c>
      <c r="AE157" s="313">
        <v>3</v>
      </c>
      <c r="AF157" s="930">
        <v>4</v>
      </c>
      <c r="AG157" s="313">
        <v>127</v>
      </c>
      <c r="AH157" s="317">
        <v>4</v>
      </c>
      <c r="AI157" s="313">
        <v>127</v>
      </c>
      <c r="AJ157" s="317">
        <v>5</v>
      </c>
      <c r="AK157" s="313">
        <v>163</v>
      </c>
      <c r="AL157" s="317">
        <v>5</v>
      </c>
      <c r="AM157" s="313">
        <v>150</v>
      </c>
      <c r="AN157" s="317">
        <v>5</v>
      </c>
      <c r="AO157" s="313">
        <v>160</v>
      </c>
    </row>
    <row r="158" spans="1:41" ht="11.25" customHeight="1">
      <c r="A158" s="149"/>
      <c r="B158" s="133"/>
      <c r="C158" s="150">
        <v>2</v>
      </c>
      <c r="D158" s="151" t="s">
        <v>911</v>
      </c>
      <c r="E158" s="152"/>
      <c r="F158" s="153"/>
      <c r="G158" s="138"/>
      <c r="H158" s="318">
        <v>19</v>
      </c>
      <c r="I158" s="319"/>
      <c r="J158" s="320">
        <f t="shared" si="82"/>
        <v>3</v>
      </c>
      <c r="K158" s="321">
        <f t="shared" si="83"/>
        <v>67</v>
      </c>
      <c r="L158" s="322">
        <v>0</v>
      </c>
      <c r="M158" s="323">
        <v>1</v>
      </c>
      <c r="N158" s="324">
        <v>19</v>
      </c>
      <c r="O158" s="323">
        <v>1</v>
      </c>
      <c r="P158" s="324">
        <v>22</v>
      </c>
      <c r="Q158" s="323">
        <v>1</v>
      </c>
      <c r="R158" s="324">
        <v>26</v>
      </c>
      <c r="S158" s="323">
        <v>0</v>
      </c>
      <c r="T158" s="324">
        <v>0</v>
      </c>
      <c r="U158" s="323">
        <v>0</v>
      </c>
      <c r="V158" s="324">
        <v>0</v>
      </c>
      <c r="W158" s="325"/>
      <c r="X158" s="322"/>
      <c r="Y158" s="153"/>
      <c r="Z158" s="138"/>
      <c r="AA158" s="325">
        <v>20</v>
      </c>
      <c r="AB158" s="322"/>
      <c r="AC158" s="326">
        <f t="shared" si="84"/>
        <v>3</v>
      </c>
      <c r="AD158" s="327">
        <f t="shared" si="85"/>
        <v>61</v>
      </c>
      <c r="AE158" s="324">
        <v>0</v>
      </c>
      <c r="AF158" s="931">
        <v>1</v>
      </c>
      <c r="AG158" s="324">
        <v>20</v>
      </c>
      <c r="AH158" s="328">
        <v>1</v>
      </c>
      <c r="AI158" s="324">
        <v>19</v>
      </c>
      <c r="AJ158" s="328">
        <v>1</v>
      </c>
      <c r="AK158" s="324">
        <v>22</v>
      </c>
      <c r="AL158" s="328">
        <v>0</v>
      </c>
      <c r="AM158" s="324">
        <v>0</v>
      </c>
      <c r="AN158" s="328">
        <v>0</v>
      </c>
      <c r="AO158" s="324">
        <v>0</v>
      </c>
    </row>
    <row r="159" spans="1:41" ht="11.25" hidden="1" customHeight="1">
      <c r="A159" s="149"/>
      <c r="B159" s="133"/>
      <c r="C159" s="150"/>
      <c r="D159" s="151"/>
      <c r="E159" s="152"/>
      <c r="F159" s="153"/>
      <c r="G159" s="138"/>
      <c r="H159" s="318"/>
      <c r="I159" s="319"/>
      <c r="J159" s="320">
        <f t="shared" si="82"/>
        <v>0</v>
      </c>
      <c r="K159" s="321">
        <f t="shared" si="83"/>
        <v>0</v>
      </c>
      <c r="L159" s="322"/>
      <c r="M159" s="323"/>
      <c r="N159" s="324"/>
      <c r="O159" s="323"/>
      <c r="P159" s="324"/>
      <c r="Q159" s="323"/>
      <c r="R159" s="324"/>
      <c r="S159" s="323"/>
      <c r="T159" s="324"/>
      <c r="U159" s="323"/>
      <c r="V159" s="324"/>
      <c r="W159" s="325"/>
      <c r="X159" s="322"/>
      <c r="Y159" s="153"/>
      <c r="Z159" s="138"/>
      <c r="AA159" s="325"/>
      <c r="AB159" s="322"/>
      <c r="AC159" s="326">
        <f t="shared" si="84"/>
        <v>0</v>
      </c>
      <c r="AD159" s="327">
        <f t="shared" si="85"/>
        <v>0</v>
      </c>
      <c r="AE159" s="324"/>
      <c r="AF159" s="931"/>
      <c r="AG159" s="324"/>
      <c r="AH159" s="328"/>
      <c r="AI159" s="324"/>
      <c r="AJ159" s="328"/>
      <c r="AK159" s="324"/>
      <c r="AL159" s="328"/>
      <c r="AM159" s="324"/>
      <c r="AN159" s="328"/>
      <c r="AO159" s="324"/>
    </row>
    <row r="160" spans="1:41" ht="11.25" hidden="1" customHeight="1">
      <c r="A160" s="149"/>
      <c r="B160" s="133"/>
      <c r="C160" s="150"/>
      <c r="D160" s="151"/>
      <c r="E160" s="152"/>
      <c r="F160" s="153"/>
      <c r="G160" s="138"/>
      <c r="H160" s="318"/>
      <c r="I160" s="319"/>
      <c r="J160" s="320">
        <f t="shared" si="82"/>
        <v>0</v>
      </c>
      <c r="K160" s="321">
        <f t="shared" si="83"/>
        <v>0</v>
      </c>
      <c r="L160" s="322"/>
      <c r="M160" s="323"/>
      <c r="N160" s="324"/>
      <c r="O160" s="323"/>
      <c r="P160" s="324"/>
      <c r="Q160" s="323"/>
      <c r="R160" s="324"/>
      <c r="S160" s="323"/>
      <c r="T160" s="324"/>
      <c r="U160" s="323"/>
      <c r="V160" s="324"/>
      <c r="W160" s="325"/>
      <c r="X160" s="322"/>
      <c r="Y160" s="153"/>
      <c r="Z160" s="138"/>
      <c r="AA160" s="325"/>
      <c r="AB160" s="322"/>
      <c r="AC160" s="326">
        <f t="shared" si="84"/>
        <v>0</v>
      </c>
      <c r="AD160" s="327">
        <f t="shared" si="85"/>
        <v>0</v>
      </c>
      <c r="AE160" s="324"/>
      <c r="AF160" s="931"/>
      <c r="AG160" s="324"/>
      <c r="AH160" s="328"/>
      <c r="AI160" s="324"/>
      <c r="AJ160" s="328"/>
      <c r="AK160" s="324"/>
      <c r="AL160" s="328"/>
      <c r="AM160" s="324"/>
      <c r="AN160" s="328"/>
      <c r="AO160" s="324"/>
    </row>
    <row r="161" spans="1:41" ht="11.25" hidden="1" customHeight="1">
      <c r="A161" s="149"/>
      <c r="B161" s="133"/>
      <c r="C161" s="150"/>
      <c r="D161" s="151"/>
      <c r="E161" s="152"/>
      <c r="F161" s="153"/>
      <c r="G161" s="138"/>
      <c r="H161" s="318"/>
      <c r="I161" s="319"/>
      <c r="J161" s="320">
        <f t="shared" si="82"/>
        <v>0</v>
      </c>
      <c r="K161" s="321">
        <f t="shared" si="83"/>
        <v>0</v>
      </c>
      <c r="L161" s="322"/>
      <c r="M161" s="323"/>
      <c r="N161" s="324"/>
      <c r="O161" s="323"/>
      <c r="P161" s="324"/>
      <c r="Q161" s="323"/>
      <c r="R161" s="324"/>
      <c r="S161" s="323"/>
      <c r="T161" s="324"/>
      <c r="U161" s="323"/>
      <c r="V161" s="324"/>
      <c r="W161" s="325"/>
      <c r="X161" s="322"/>
      <c r="Y161" s="153"/>
      <c r="Z161" s="138"/>
      <c r="AA161" s="325"/>
      <c r="AB161" s="322"/>
      <c r="AC161" s="326">
        <f t="shared" si="84"/>
        <v>0</v>
      </c>
      <c r="AD161" s="327">
        <f t="shared" si="85"/>
        <v>0</v>
      </c>
      <c r="AE161" s="324"/>
      <c r="AF161" s="931"/>
      <c r="AG161" s="324"/>
      <c r="AH161" s="328"/>
      <c r="AI161" s="324"/>
      <c r="AJ161" s="328"/>
      <c r="AK161" s="324"/>
      <c r="AL161" s="328"/>
      <c r="AM161" s="324"/>
      <c r="AN161" s="328"/>
      <c r="AO161" s="324"/>
    </row>
    <row r="162" spans="1:41" ht="11.25" hidden="1" customHeight="1">
      <c r="A162" s="149"/>
      <c r="B162" s="133"/>
      <c r="C162" s="150"/>
      <c r="D162" s="151"/>
      <c r="E162" s="152"/>
      <c r="F162" s="153"/>
      <c r="G162" s="138"/>
      <c r="H162" s="318"/>
      <c r="I162" s="319"/>
      <c r="J162" s="320">
        <f t="shared" si="82"/>
        <v>0</v>
      </c>
      <c r="K162" s="321">
        <f t="shared" si="83"/>
        <v>0</v>
      </c>
      <c r="L162" s="322"/>
      <c r="M162" s="323"/>
      <c r="N162" s="324"/>
      <c r="O162" s="323"/>
      <c r="P162" s="324"/>
      <c r="Q162" s="323"/>
      <c r="R162" s="324"/>
      <c r="S162" s="323"/>
      <c r="T162" s="324"/>
      <c r="U162" s="323"/>
      <c r="V162" s="324"/>
      <c r="W162" s="325"/>
      <c r="X162" s="322"/>
      <c r="Y162" s="153"/>
      <c r="Z162" s="138"/>
      <c r="AA162" s="325"/>
      <c r="AB162" s="322"/>
      <c r="AC162" s="326">
        <f t="shared" si="84"/>
        <v>0</v>
      </c>
      <c r="AD162" s="327">
        <f t="shared" si="85"/>
        <v>0</v>
      </c>
      <c r="AE162" s="324"/>
      <c r="AF162" s="931"/>
      <c r="AG162" s="324"/>
      <c r="AH162" s="328"/>
      <c r="AI162" s="324"/>
      <c r="AJ162" s="328"/>
      <c r="AK162" s="324"/>
      <c r="AL162" s="328"/>
      <c r="AM162" s="324"/>
      <c r="AN162" s="328"/>
      <c r="AO162" s="324"/>
    </row>
    <row r="163" spans="1:41" ht="11.25" hidden="1" customHeight="1">
      <c r="A163" s="149"/>
      <c r="B163" s="133"/>
      <c r="C163" s="150"/>
      <c r="D163" s="151"/>
      <c r="E163" s="152"/>
      <c r="F163" s="153"/>
      <c r="G163" s="138"/>
      <c r="H163" s="318"/>
      <c r="I163" s="319"/>
      <c r="J163" s="320">
        <f t="shared" si="82"/>
        <v>0</v>
      </c>
      <c r="K163" s="321">
        <f t="shared" si="83"/>
        <v>0</v>
      </c>
      <c r="L163" s="322"/>
      <c r="M163" s="323"/>
      <c r="N163" s="324"/>
      <c r="O163" s="323"/>
      <c r="P163" s="324"/>
      <c r="Q163" s="323"/>
      <c r="R163" s="324"/>
      <c r="S163" s="323"/>
      <c r="T163" s="324"/>
      <c r="U163" s="323"/>
      <c r="V163" s="324"/>
      <c r="W163" s="325"/>
      <c r="X163" s="322"/>
      <c r="Y163" s="153"/>
      <c r="Z163" s="138"/>
      <c r="AA163" s="325"/>
      <c r="AB163" s="322"/>
      <c r="AC163" s="326">
        <f t="shared" si="84"/>
        <v>0</v>
      </c>
      <c r="AD163" s="327">
        <f t="shared" si="85"/>
        <v>0</v>
      </c>
      <c r="AE163" s="324"/>
      <c r="AF163" s="931"/>
      <c r="AG163" s="324"/>
      <c r="AH163" s="328"/>
      <c r="AI163" s="324"/>
      <c r="AJ163" s="328"/>
      <c r="AK163" s="324"/>
      <c r="AL163" s="328"/>
      <c r="AM163" s="324"/>
      <c r="AN163" s="328"/>
      <c r="AO163" s="324"/>
    </row>
    <row r="164" spans="1:41" ht="11.25" hidden="1" customHeight="1">
      <c r="A164" s="149"/>
      <c r="B164" s="133"/>
      <c r="C164" s="150"/>
      <c r="D164" s="151"/>
      <c r="E164" s="152"/>
      <c r="F164" s="153"/>
      <c r="G164" s="138"/>
      <c r="H164" s="318"/>
      <c r="I164" s="319"/>
      <c r="J164" s="320">
        <f t="shared" si="82"/>
        <v>0</v>
      </c>
      <c r="K164" s="321">
        <f t="shared" si="83"/>
        <v>0</v>
      </c>
      <c r="L164" s="322"/>
      <c r="M164" s="323"/>
      <c r="N164" s="324"/>
      <c r="O164" s="323"/>
      <c r="P164" s="324"/>
      <c r="Q164" s="323"/>
      <c r="R164" s="324"/>
      <c r="S164" s="323"/>
      <c r="T164" s="324"/>
      <c r="U164" s="323"/>
      <c r="V164" s="324"/>
      <c r="W164" s="325"/>
      <c r="X164" s="322"/>
      <c r="Y164" s="153"/>
      <c r="Z164" s="138"/>
      <c r="AA164" s="325"/>
      <c r="AB164" s="322"/>
      <c r="AC164" s="326">
        <f t="shared" si="84"/>
        <v>0</v>
      </c>
      <c r="AD164" s="327">
        <f t="shared" si="85"/>
        <v>0</v>
      </c>
      <c r="AE164" s="324"/>
      <c r="AF164" s="931"/>
      <c r="AG164" s="324"/>
      <c r="AH164" s="328"/>
      <c r="AI164" s="324"/>
      <c r="AJ164" s="328"/>
      <c r="AK164" s="324"/>
      <c r="AL164" s="328"/>
      <c r="AM164" s="324"/>
      <c r="AN164" s="328"/>
      <c r="AO164" s="324"/>
    </row>
    <row r="165" spans="1:41" ht="11.25" hidden="1" customHeight="1">
      <c r="A165" s="149"/>
      <c r="B165" s="133"/>
      <c r="C165" s="150"/>
      <c r="D165" s="151"/>
      <c r="E165" s="152"/>
      <c r="F165" s="153"/>
      <c r="G165" s="138"/>
      <c r="H165" s="318"/>
      <c r="I165" s="319"/>
      <c r="J165" s="320">
        <f t="shared" si="82"/>
        <v>0</v>
      </c>
      <c r="K165" s="321">
        <f t="shared" si="83"/>
        <v>0</v>
      </c>
      <c r="L165" s="322"/>
      <c r="M165" s="323"/>
      <c r="N165" s="324"/>
      <c r="O165" s="323"/>
      <c r="P165" s="324"/>
      <c r="Q165" s="323"/>
      <c r="R165" s="324"/>
      <c r="S165" s="323"/>
      <c r="T165" s="324"/>
      <c r="U165" s="323"/>
      <c r="V165" s="324"/>
      <c r="W165" s="325"/>
      <c r="X165" s="322"/>
      <c r="Y165" s="153"/>
      <c r="Z165" s="138"/>
      <c r="AA165" s="325"/>
      <c r="AB165" s="322"/>
      <c r="AC165" s="326">
        <f t="shared" si="84"/>
        <v>0</v>
      </c>
      <c r="AD165" s="327">
        <f t="shared" si="85"/>
        <v>0</v>
      </c>
      <c r="AE165" s="324"/>
      <c r="AF165" s="931"/>
      <c r="AG165" s="324"/>
      <c r="AH165" s="328"/>
      <c r="AI165" s="324"/>
      <c r="AJ165" s="328"/>
      <c r="AK165" s="324"/>
      <c r="AL165" s="328"/>
      <c r="AM165" s="324"/>
      <c r="AN165" s="328"/>
      <c r="AO165" s="324"/>
    </row>
    <row r="166" spans="1:41" ht="11.25" hidden="1" customHeight="1">
      <c r="A166" s="165"/>
      <c r="B166" s="166"/>
      <c r="C166" s="167"/>
      <c r="D166" s="168"/>
      <c r="E166" s="169"/>
      <c r="F166" s="170"/>
      <c r="G166" s="171"/>
      <c r="H166" s="329"/>
      <c r="I166" s="330"/>
      <c r="J166" s="331">
        <f t="shared" si="82"/>
        <v>0</v>
      </c>
      <c r="K166" s="332">
        <f t="shared" si="83"/>
        <v>0</v>
      </c>
      <c r="L166" s="333"/>
      <c r="M166" s="334"/>
      <c r="N166" s="335"/>
      <c r="O166" s="334"/>
      <c r="P166" s="335"/>
      <c r="Q166" s="334"/>
      <c r="R166" s="335"/>
      <c r="S166" s="334"/>
      <c r="T166" s="335"/>
      <c r="U166" s="334"/>
      <c r="V166" s="335"/>
      <c r="W166" s="336"/>
      <c r="X166" s="333"/>
      <c r="Y166" s="170"/>
      <c r="Z166" s="171"/>
      <c r="AA166" s="336"/>
      <c r="AB166" s="333"/>
      <c r="AC166" s="337">
        <f t="shared" si="84"/>
        <v>0</v>
      </c>
      <c r="AD166" s="338">
        <f t="shared" si="85"/>
        <v>0</v>
      </c>
      <c r="AE166" s="335"/>
      <c r="AF166" s="932"/>
      <c r="AG166" s="335"/>
      <c r="AH166" s="339"/>
      <c r="AI166" s="335"/>
      <c r="AJ166" s="339"/>
      <c r="AK166" s="335"/>
      <c r="AL166" s="339"/>
      <c r="AM166" s="335"/>
      <c r="AN166" s="339"/>
      <c r="AO166" s="335"/>
    </row>
    <row r="167" spans="1:41" ht="11.25" customHeight="1">
      <c r="A167" s="116">
        <v>15</v>
      </c>
      <c r="B167" s="117">
        <v>22206407</v>
      </c>
      <c r="C167" s="1350" t="s">
        <v>912</v>
      </c>
      <c r="D167" s="1351"/>
      <c r="E167" s="118" t="s">
        <v>653</v>
      </c>
      <c r="F167" s="340">
        <v>135</v>
      </c>
      <c r="G167" s="341">
        <v>1</v>
      </c>
      <c r="H167" s="342">
        <f t="shared" ref="H167:X167" si="86">SUM(H168:H177)</f>
        <v>135</v>
      </c>
      <c r="I167" s="343">
        <f t="shared" si="86"/>
        <v>1</v>
      </c>
      <c r="J167" s="342">
        <f t="shared" si="86"/>
        <v>18</v>
      </c>
      <c r="K167" s="344">
        <f t="shared" si="86"/>
        <v>601</v>
      </c>
      <c r="L167" s="346">
        <f t="shared" si="86"/>
        <v>1</v>
      </c>
      <c r="M167" s="346">
        <f t="shared" si="86"/>
        <v>4</v>
      </c>
      <c r="N167" s="347">
        <f t="shared" si="86"/>
        <v>135</v>
      </c>
      <c r="O167" s="346">
        <f t="shared" si="86"/>
        <v>3</v>
      </c>
      <c r="P167" s="347">
        <f t="shared" si="86"/>
        <v>101</v>
      </c>
      <c r="Q167" s="346">
        <f t="shared" si="86"/>
        <v>4</v>
      </c>
      <c r="R167" s="347">
        <f t="shared" si="86"/>
        <v>134</v>
      </c>
      <c r="S167" s="346">
        <f t="shared" si="86"/>
        <v>3</v>
      </c>
      <c r="T167" s="347">
        <f t="shared" si="86"/>
        <v>112</v>
      </c>
      <c r="U167" s="346">
        <f t="shared" si="86"/>
        <v>4</v>
      </c>
      <c r="V167" s="347">
        <f t="shared" si="86"/>
        <v>119</v>
      </c>
      <c r="W167" s="348">
        <f t="shared" si="86"/>
        <v>0</v>
      </c>
      <c r="X167" s="345">
        <f t="shared" si="86"/>
        <v>0</v>
      </c>
      <c r="Y167" s="340">
        <v>107</v>
      </c>
      <c r="Z167" s="341"/>
      <c r="AA167" s="348">
        <v>107</v>
      </c>
      <c r="AB167" s="345"/>
      <c r="AC167" s="349">
        <f>SUM(AC168:AC177)</f>
        <v>18</v>
      </c>
      <c r="AD167" s="350">
        <f>SUM(AD168:AD177)</f>
        <v>589</v>
      </c>
      <c r="AE167" s="347">
        <v>7</v>
      </c>
      <c r="AF167" s="930">
        <f>SUM(AF168:AF177)</f>
        <v>4</v>
      </c>
      <c r="AG167" s="347">
        <f>SUM(AG168:AG177)</f>
        <v>107</v>
      </c>
      <c r="AH167" s="956">
        <f>SUM(AH168:AH177)</f>
        <v>4</v>
      </c>
      <c r="AI167" s="347">
        <v>135</v>
      </c>
      <c r="AJ167" s="349">
        <v>3</v>
      </c>
      <c r="AK167" s="347">
        <v>101</v>
      </c>
      <c r="AL167" s="317">
        <v>4</v>
      </c>
      <c r="AM167" s="347">
        <v>134</v>
      </c>
      <c r="AN167" s="347">
        <v>3</v>
      </c>
      <c r="AO167" s="347">
        <v>112</v>
      </c>
    </row>
    <row r="168" spans="1:41" ht="11.25" customHeight="1">
      <c r="A168" s="132"/>
      <c r="B168" s="133"/>
      <c r="C168" s="134">
        <v>1</v>
      </c>
      <c r="D168" s="135" t="s">
        <v>58</v>
      </c>
      <c r="E168" s="136"/>
      <c r="F168" s="137"/>
      <c r="G168" s="138"/>
      <c r="H168" s="307">
        <v>135</v>
      </c>
      <c r="I168" s="308">
        <v>1</v>
      </c>
      <c r="J168" s="309">
        <f t="shared" ref="J168:J177" si="87">M168+O168+Q168+S168+U168</f>
        <v>18</v>
      </c>
      <c r="K168" s="310">
        <f t="shared" ref="K168:K177" si="88">N168+P168+R168+T168+V168</f>
        <v>601</v>
      </c>
      <c r="L168" s="311">
        <v>1</v>
      </c>
      <c r="M168" s="312">
        <v>4</v>
      </c>
      <c r="N168" s="313">
        <v>135</v>
      </c>
      <c r="O168" s="312">
        <v>3</v>
      </c>
      <c r="P168" s="313">
        <v>101</v>
      </c>
      <c r="Q168" s="312">
        <v>4</v>
      </c>
      <c r="R168" s="313">
        <v>134</v>
      </c>
      <c r="S168" s="312">
        <v>3</v>
      </c>
      <c r="T168" s="313">
        <v>112</v>
      </c>
      <c r="U168" s="312">
        <v>4</v>
      </c>
      <c r="V168" s="313">
        <v>119</v>
      </c>
      <c r="W168" s="957"/>
      <c r="X168" s="958"/>
      <c r="Y168" s="137"/>
      <c r="Z168" s="138"/>
      <c r="AA168" s="314">
        <v>96</v>
      </c>
      <c r="AB168" s="311"/>
      <c r="AC168" s="315">
        <f>AF168+AH168+AJ168+AL167+AN168</f>
        <v>18</v>
      </c>
      <c r="AD168" s="316">
        <f t="shared" ref="AD168:AD177" si="89">AG168+AI168+AK168+AM168+AO168</f>
        <v>589</v>
      </c>
      <c r="AE168" s="313">
        <v>0</v>
      </c>
      <c r="AF168" s="930">
        <v>4</v>
      </c>
      <c r="AG168" s="313">
        <v>107</v>
      </c>
      <c r="AH168" s="317">
        <v>4</v>
      </c>
      <c r="AI168" s="313">
        <v>135</v>
      </c>
      <c r="AJ168" s="317">
        <v>3</v>
      </c>
      <c r="AK168" s="313">
        <v>101</v>
      </c>
      <c r="AL168" s="317">
        <v>4</v>
      </c>
      <c r="AM168" s="313">
        <v>134</v>
      </c>
      <c r="AN168" s="317">
        <v>3</v>
      </c>
      <c r="AO168" s="317">
        <v>112</v>
      </c>
    </row>
    <row r="169" spans="1:41" ht="11.25" hidden="1" customHeight="1">
      <c r="A169" s="149"/>
      <c r="B169" s="133"/>
      <c r="C169" s="150"/>
      <c r="D169" s="151"/>
      <c r="E169" s="152"/>
      <c r="F169" s="153"/>
      <c r="G169" s="138"/>
      <c r="H169" s="318"/>
      <c r="I169" s="319"/>
      <c r="J169" s="320">
        <f t="shared" si="87"/>
        <v>0</v>
      </c>
      <c r="K169" s="321">
        <f t="shared" si="88"/>
        <v>0</v>
      </c>
      <c r="L169" s="322"/>
      <c r="M169" s="323"/>
      <c r="N169" s="324"/>
      <c r="O169" s="323"/>
      <c r="P169" s="324"/>
      <c r="Q169" s="323"/>
      <c r="R169" s="324"/>
      <c r="S169" s="323"/>
      <c r="T169" s="324"/>
      <c r="U169" s="323"/>
      <c r="V169" s="324"/>
      <c r="W169" s="325"/>
      <c r="X169" s="322"/>
      <c r="Y169" s="153"/>
      <c r="Z169" s="138"/>
      <c r="AA169" s="325"/>
      <c r="AB169" s="322"/>
      <c r="AC169" s="326">
        <f t="shared" ref="AC169:AC177" si="90">AF169+AH169+AJ169+AL169+AN169</f>
        <v>0</v>
      </c>
      <c r="AD169" s="327">
        <f t="shared" si="89"/>
        <v>0</v>
      </c>
      <c r="AE169" s="324"/>
      <c r="AF169" s="931"/>
      <c r="AG169" s="324"/>
      <c r="AH169" s="328"/>
      <c r="AI169" s="324"/>
      <c r="AJ169" s="328"/>
      <c r="AK169" s="324"/>
      <c r="AL169" s="328"/>
      <c r="AM169" s="324"/>
      <c r="AN169" s="328"/>
      <c r="AO169" s="324"/>
    </row>
    <row r="170" spans="1:41" ht="11.25" hidden="1" customHeight="1">
      <c r="A170" s="149"/>
      <c r="B170" s="133"/>
      <c r="C170" s="150"/>
      <c r="D170" s="151"/>
      <c r="E170" s="152"/>
      <c r="F170" s="153"/>
      <c r="G170" s="138"/>
      <c r="H170" s="318"/>
      <c r="I170" s="319"/>
      <c r="J170" s="320">
        <f t="shared" si="87"/>
        <v>0</v>
      </c>
      <c r="K170" s="321">
        <f t="shared" si="88"/>
        <v>0</v>
      </c>
      <c r="L170" s="322"/>
      <c r="M170" s="323"/>
      <c r="N170" s="324"/>
      <c r="O170" s="323"/>
      <c r="P170" s="324"/>
      <c r="Q170" s="323"/>
      <c r="R170" s="324"/>
      <c r="S170" s="323"/>
      <c r="T170" s="324"/>
      <c r="U170" s="323"/>
      <c r="V170" s="324"/>
      <c r="W170" s="325"/>
      <c r="X170" s="322"/>
      <c r="Y170" s="153"/>
      <c r="Z170" s="138"/>
      <c r="AA170" s="325"/>
      <c r="AB170" s="322"/>
      <c r="AC170" s="326">
        <f t="shared" si="90"/>
        <v>0</v>
      </c>
      <c r="AD170" s="327">
        <f t="shared" si="89"/>
        <v>0</v>
      </c>
      <c r="AE170" s="324"/>
      <c r="AF170" s="931"/>
      <c r="AG170" s="324"/>
      <c r="AH170" s="328"/>
      <c r="AI170" s="324"/>
      <c r="AJ170" s="328"/>
      <c r="AK170" s="324"/>
      <c r="AL170" s="328"/>
      <c r="AM170" s="324"/>
      <c r="AN170" s="328"/>
      <c r="AO170" s="324"/>
    </row>
    <row r="171" spans="1:41" ht="11.25" hidden="1" customHeight="1">
      <c r="A171" s="149"/>
      <c r="B171" s="133"/>
      <c r="C171" s="150"/>
      <c r="D171" s="151"/>
      <c r="E171" s="152"/>
      <c r="F171" s="153"/>
      <c r="G171" s="138"/>
      <c r="H171" s="318"/>
      <c r="I171" s="319"/>
      <c r="J171" s="320">
        <f t="shared" si="87"/>
        <v>0</v>
      </c>
      <c r="K171" s="321">
        <f t="shared" si="88"/>
        <v>0</v>
      </c>
      <c r="L171" s="322"/>
      <c r="M171" s="323"/>
      <c r="N171" s="324"/>
      <c r="O171" s="323"/>
      <c r="P171" s="324"/>
      <c r="Q171" s="323"/>
      <c r="R171" s="324"/>
      <c r="S171" s="323"/>
      <c r="T171" s="324"/>
      <c r="U171" s="323"/>
      <c r="V171" s="324"/>
      <c r="W171" s="325"/>
      <c r="X171" s="322"/>
      <c r="Y171" s="153"/>
      <c r="Z171" s="138"/>
      <c r="AA171" s="325"/>
      <c r="AB171" s="322"/>
      <c r="AC171" s="326">
        <f t="shared" si="90"/>
        <v>0</v>
      </c>
      <c r="AD171" s="327">
        <f t="shared" si="89"/>
        <v>0</v>
      </c>
      <c r="AE171" s="324"/>
      <c r="AF171" s="931"/>
      <c r="AG171" s="324"/>
      <c r="AH171" s="328"/>
      <c r="AI171" s="324"/>
      <c r="AJ171" s="328"/>
      <c r="AK171" s="324"/>
      <c r="AL171" s="328"/>
      <c r="AM171" s="324"/>
      <c r="AN171" s="328"/>
      <c r="AO171" s="324"/>
    </row>
    <row r="172" spans="1:41" ht="11.25" hidden="1" customHeight="1">
      <c r="A172" s="149"/>
      <c r="B172" s="133"/>
      <c r="C172" s="150"/>
      <c r="D172" s="151"/>
      <c r="E172" s="152"/>
      <c r="F172" s="153"/>
      <c r="G172" s="138"/>
      <c r="H172" s="318"/>
      <c r="I172" s="319"/>
      <c r="J172" s="320">
        <f t="shared" si="87"/>
        <v>0</v>
      </c>
      <c r="K172" s="321">
        <f t="shared" si="88"/>
        <v>0</v>
      </c>
      <c r="L172" s="322"/>
      <c r="M172" s="323"/>
      <c r="N172" s="324"/>
      <c r="O172" s="323"/>
      <c r="P172" s="324"/>
      <c r="Q172" s="323"/>
      <c r="R172" s="324"/>
      <c r="S172" s="323"/>
      <c r="T172" s="324"/>
      <c r="U172" s="323"/>
      <c r="V172" s="324"/>
      <c r="W172" s="325"/>
      <c r="X172" s="322"/>
      <c r="Y172" s="153"/>
      <c r="Z172" s="138"/>
      <c r="AA172" s="325"/>
      <c r="AB172" s="322"/>
      <c r="AC172" s="326">
        <f t="shared" si="90"/>
        <v>0</v>
      </c>
      <c r="AD172" s="327">
        <f t="shared" si="89"/>
        <v>0</v>
      </c>
      <c r="AE172" s="324"/>
      <c r="AF172" s="931"/>
      <c r="AG172" s="324"/>
      <c r="AH172" s="328"/>
      <c r="AI172" s="324"/>
      <c r="AJ172" s="328"/>
      <c r="AK172" s="324"/>
      <c r="AL172" s="328"/>
      <c r="AM172" s="324"/>
      <c r="AN172" s="328"/>
      <c r="AO172" s="324"/>
    </row>
    <row r="173" spans="1:41" ht="11.25" hidden="1" customHeight="1">
      <c r="A173" s="149"/>
      <c r="B173" s="133"/>
      <c r="C173" s="150"/>
      <c r="D173" s="151"/>
      <c r="E173" s="152"/>
      <c r="F173" s="153"/>
      <c r="G173" s="138"/>
      <c r="H173" s="318"/>
      <c r="I173" s="319"/>
      <c r="J173" s="320">
        <f t="shared" si="87"/>
        <v>0</v>
      </c>
      <c r="K173" s="321">
        <f t="shared" si="88"/>
        <v>0</v>
      </c>
      <c r="L173" s="322"/>
      <c r="M173" s="323"/>
      <c r="N173" s="324"/>
      <c r="O173" s="323"/>
      <c r="P173" s="324"/>
      <c r="Q173" s="323"/>
      <c r="R173" s="324"/>
      <c r="S173" s="323"/>
      <c r="T173" s="324"/>
      <c r="U173" s="323"/>
      <c r="V173" s="324"/>
      <c r="W173" s="325"/>
      <c r="X173" s="322"/>
      <c r="Y173" s="153"/>
      <c r="Z173" s="138"/>
      <c r="AA173" s="325"/>
      <c r="AB173" s="322"/>
      <c r="AC173" s="326">
        <f t="shared" si="90"/>
        <v>0</v>
      </c>
      <c r="AD173" s="327">
        <f t="shared" si="89"/>
        <v>0</v>
      </c>
      <c r="AE173" s="324"/>
      <c r="AF173" s="931"/>
      <c r="AG173" s="324"/>
      <c r="AH173" s="328"/>
      <c r="AI173" s="324"/>
      <c r="AJ173" s="328"/>
      <c r="AK173" s="324"/>
      <c r="AL173" s="328"/>
      <c r="AM173" s="324"/>
      <c r="AN173" s="328"/>
      <c r="AO173" s="324"/>
    </row>
    <row r="174" spans="1:41" ht="11.25" hidden="1" customHeight="1">
      <c r="A174" s="149"/>
      <c r="B174" s="133"/>
      <c r="C174" s="150"/>
      <c r="D174" s="151"/>
      <c r="E174" s="152"/>
      <c r="F174" s="153"/>
      <c r="G174" s="138"/>
      <c r="H174" s="318"/>
      <c r="I174" s="319"/>
      <c r="J174" s="320">
        <f t="shared" si="87"/>
        <v>0</v>
      </c>
      <c r="K174" s="321">
        <f t="shared" si="88"/>
        <v>0</v>
      </c>
      <c r="L174" s="322"/>
      <c r="M174" s="323"/>
      <c r="N174" s="324"/>
      <c r="O174" s="323"/>
      <c r="P174" s="324"/>
      <c r="Q174" s="323"/>
      <c r="R174" s="324"/>
      <c r="S174" s="323"/>
      <c r="T174" s="324"/>
      <c r="U174" s="323"/>
      <c r="V174" s="324"/>
      <c r="W174" s="325"/>
      <c r="X174" s="322"/>
      <c r="Y174" s="153"/>
      <c r="Z174" s="138"/>
      <c r="AA174" s="325"/>
      <c r="AB174" s="322"/>
      <c r="AC174" s="326">
        <f t="shared" si="90"/>
        <v>0</v>
      </c>
      <c r="AD174" s="327">
        <f t="shared" si="89"/>
        <v>0</v>
      </c>
      <c r="AE174" s="324"/>
      <c r="AF174" s="931"/>
      <c r="AG174" s="324"/>
      <c r="AH174" s="328"/>
      <c r="AI174" s="324"/>
      <c r="AJ174" s="328"/>
      <c r="AK174" s="324"/>
      <c r="AL174" s="328"/>
      <c r="AM174" s="324"/>
      <c r="AN174" s="328"/>
      <c r="AO174" s="324"/>
    </row>
    <row r="175" spans="1:41" ht="11.25" hidden="1" customHeight="1">
      <c r="A175" s="149"/>
      <c r="B175" s="133"/>
      <c r="C175" s="150"/>
      <c r="D175" s="151"/>
      <c r="E175" s="152"/>
      <c r="F175" s="153"/>
      <c r="G175" s="138"/>
      <c r="H175" s="318"/>
      <c r="I175" s="319"/>
      <c r="J175" s="320">
        <f t="shared" si="87"/>
        <v>0</v>
      </c>
      <c r="K175" s="321">
        <f t="shared" si="88"/>
        <v>0</v>
      </c>
      <c r="L175" s="322"/>
      <c r="M175" s="323"/>
      <c r="N175" s="324"/>
      <c r="O175" s="323"/>
      <c r="P175" s="324"/>
      <c r="Q175" s="323"/>
      <c r="R175" s="324"/>
      <c r="S175" s="323"/>
      <c r="T175" s="324"/>
      <c r="U175" s="323"/>
      <c r="V175" s="324"/>
      <c r="W175" s="325"/>
      <c r="X175" s="322"/>
      <c r="Y175" s="153"/>
      <c r="Z175" s="138"/>
      <c r="AA175" s="325"/>
      <c r="AB175" s="322"/>
      <c r="AC175" s="326">
        <f t="shared" si="90"/>
        <v>0</v>
      </c>
      <c r="AD175" s="327">
        <f t="shared" si="89"/>
        <v>0</v>
      </c>
      <c r="AE175" s="324"/>
      <c r="AF175" s="931"/>
      <c r="AG175" s="324"/>
      <c r="AH175" s="328"/>
      <c r="AI175" s="324"/>
      <c r="AJ175" s="328"/>
      <c r="AK175" s="324"/>
      <c r="AL175" s="328"/>
      <c r="AM175" s="324"/>
      <c r="AN175" s="328"/>
      <c r="AO175" s="324"/>
    </row>
    <row r="176" spans="1:41" ht="11.25" hidden="1" customHeight="1">
      <c r="A176" s="149"/>
      <c r="B176" s="133"/>
      <c r="C176" s="150"/>
      <c r="D176" s="151"/>
      <c r="E176" s="152"/>
      <c r="F176" s="153"/>
      <c r="G176" s="138"/>
      <c r="H176" s="318"/>
      <c r="I176" s="319"/>
      <c r="J176" s="320">
        <f t="shared" si="87"/>
        <v>0</v>
      </c>
      <c r="K176" s="321">
        <f t="shared" si="88"/>
        <v>0</v>
      </c>
      <c r="L176" s="322"/>
      <c r="M176" s="323"/>
      <c r="N176" s="324"/>
      <c r="O176" s="323"/>
      <c r="P176" s="324"/>
      <c r="Q176" s="323"/>
      <c r="R176" s="324"/>
      <c r="S176" s="323"/>
      <c r="T176" s="324"/>
      <c r="U176" s="323"/>
      <c r="V176" s="324"/>
      <c r="W176" s="325"/>
      <c r="X176" s="322"/>
      <c r="Y176" s="153"/>
      <c r="Z176" s="138"/>
      <c r="AA176" s="325"/>
      <c r="AB176" s="322"/>
      <c r="AC176" s="326">
        <f t="shared" si="90"/>
        <v>0</v>
      </c>
      <c r="AD176" s="327">
        <f t="shared" si="89"/>
        <v>0</v>
      </c>
      <c r="AE176" s="324"/>
      <c r="AF176" s="931"/>
      <c r="AG176" s="324"/>
      <c r="AH176" s="328"/>
      <c r="AI176" s="324"/>
      <c r="AJ176" s="328"/>
      <c r="AK176" s="324"/>
      <c r="AL176" s="328"/>
      <c r="AM176" s="324"/>
      <c r="AN176" s="328"/>
      <c r="AO176" s="324"/>
    </row>
    <row r="177" spans="1:41" ht="11.25" hidden="1" customHeight="1">
      <c r="A177" s="165"/>
      <c r="B177" s="166"/>
      <c r="C177" s="167"/>
      <c r="D177" s="168"/>
      <c r="E177" s="169"/>
      <c r="F177" s="170"/>
      <c r="G177" s="171"/>
      <c r="H177" s="329"/>
      <c r="I177" s="330"/>
      <c r="J177" s="331">
        <f t="shared" si="87"/>
        <v>0</v>
      </c>
      <c r="K177" s="332">
        <f t="shared" si="88"/>
        <v>0</v>
      </c>
      <c r="L177" s="333"/>
      <c r="M177" s="334"/>
      <c r="N177" s="335"/>
      <c r="O177" s="334"/>
      <c r="P177" s="335"/>
      <c r="Q177" s="334"/>
      <c r="R177" s="335"/>
      <c r="S177" s="334"/>
      <c r="T177" s="335"/>
      <c r="U177" s="334"/>
      <c r="V177" s="335"/>
      <c r="W177" s="336"/>
      <c r="X177" s="333"/>
      <c r="Y177" s="170"/>
      <c r="Z177" s="171"/>
      <c r="AA177" s="336"/>
      <c r="AB177" s="333"/>
      <c r="AC177" s="337">
        <f t="shared" si="90"/>
        <v>0</v>
      </c>
      <c r="AD177" s="338">
        <f t="shared" si="89"/>
        <v>0</v>
      </c>
      <c r="AE177" s="335"/>
      <c r="AF177" s="932"/>
      <c r="AG177" s="335"/>
      <c r="AH177" s="339"/>
      <c r="AI177" s="335"/>
      <c r="AJ177" s="339"/>
      <c r="AK177" s="335"/>
      <c r="AL177" s="339"/>
      <c r="AM177" s="335"/>
      <c r="AN177" s="339"/>
      <c r="AO177" s="335"/>
    </row>
    <row r="178" spans="1:41" ht="11.25" customHeight="1">
      <c r="A178" s="116">
        <v>16</v>
      </c>
      <c r="B178" s="117">
        <v>22206410</v>
      </c>
      <c r="C178" s="1350" t="s">
        <v>913</v>
      </c>
      <c r="D178" s="1351"/>
      <c r="E178" s="118" t="s">
        <v>653</v>
      </c>
      <c r="F178" s="340">
        <v>100</v>
      </c>
      <c r="G178" s="341">
        <v>0</v>
      </c>
      <c r="H178" s="342">
        <f t="shared" ref="H178:X178" si="91">SUM(H179:H188)</f>
        <v>100</v>
      </c>
      <c r="I178" s="343">
        <f t="shared" si="91"/>
        <v>1</v>
      </c>
      <c r="J178" s="342">
        <f t="shared" si="91"/>
        <v>15</v>
      </c>
      <c r="K178" s="344">
        <f t="shared" si="91"/>
        <v>507</v>
      </c>
      <c r="L178" s="345">
        <f t="shared" si="91"/>
        <v>6</v>
      </c>
      <c r="M178" s="346">
        <f t="shared" si="91"/>
        <v>3</v>
      </c>
      <c r="N178" s="347">
        <f t="shared" si="91"/>
        <v>109</v>
      </c>
      <c r="O178" s="346">
        <f t="shared" si="91"/>
        <v>3</v>
      </c>
      <c r="P178" s="347">
        <f t="shared" si="91"/>
        <v>99</v>
      </c>
      <c r="Q178" s="346">
        <f t="shared" si="91"/>
        <v>3</v>
      </c>
      <c r="R178" s="347">
        <f t="shared" si="91"/>
        <v>104</v>
      </c>
      <c r="S178" s="346">
        <f t="shared" si="91"/>
        <v>3</v>
      </c>
      <c r="T178" s="347">
        <f t="shared" si="91"/>
        <v>84</v>
      </c>
      <c r="U178" s="346">
        <f t="shared" si="91"/>
        <v>3</v>
      </c>
      <c r="V178" s="347">
        <f t="shared" si="91"/>
        <v>111</v>
      </c>
      <c r="W178" s="348">
        <f t="shared" si="91"/>
        <v>0</v>
      </c>
      <c r="X178" s="345">
        <f t="shared" si="91"/>
        <v>0</v>
      </c>
      <c r="Y178" s="340">
        <v>105</v>
      </c>
      <c r="Z178" s="341"/>
      <c r="AA178" s="348">
        <f>SUM(AA179:AA188)</f>
        <v>105</v>
      </c>
      <c r="AB178" s="345"/>
      <c r="AC178" s="349">
        <f t="shared" ref="AC178:AO178" si="92">SUM(AC179:AC188)</f>
        <v>15</v>
      </c>
      <c r="AD178" s="350">
        <f t="shared" si="92"/>
        <v>501</v>
      </c>
      <c r="AE178" s="347">
        <f t="shared" si="92"/>
        <v>0</v>
      </c>
      <c r="AF178" s="929">
        <f t="shared" si="92"/>
        <v>3</v>
      </c>
      <c r="AG178" s="347">
        <f t="shared" si="92"/>
        <v>105</v>
      </c>
      <c r="AH178" s="349">
        <f t="shared" si="92"/>
        <v>3</v>
      </c>
      <c r="AI178" s="347">
        <f t="shared" si="92"/>
        <v>109</v>
      </c>
      <c r="AJ178" s="349">
        <f t="shared" si="92"/>
        <v>3</v>
      </c>
      <c r="AK178" s="347">
        <f t="shared" si="92"/>
        <v>99</v>
      </c>
      <c r="AL178" s="349">
        <f t="shared" si="92"/>
        <v>3</v>
      </c>
      <c r="AM178" s="347">
        <f t="shared" si="92"/>
        <v>104</v>
      </c>
      <c r="AN178" s="349">
        <f t="shared" si="92"/>
        <v>3</v>
      </c>
      <c r="AO178" s="347">
        <f t="shared" si="92"/>
        <v>84</v>
      </c>
    </row>
    <row r="179" spans="1:41" ht="11.25" customHeight="1">
      <c r="A179" s="132"/>
      <c r="B179" s="133"/>
      <c r="C179" s="134">
        <v>1</v>
      </c>
      <c r="D179" s="135" t="s">
        <v>58</v>
      </c>
      <c r="E179" s="136"/>
      <c r="F179" s="137"/>
      <c r="G179" s="138"/>
      <c r="H179" s="307">
        <v>100</v>
      </c>
      <c r="I179" s="308">
        <v>1</v>
      </c>
      <c r="J179" s="309">
        <f t="shared" ref="J179:J188" si="93">M179+O179+Q179+S179+U179</f>
        <v>15</v>
      </c>
      <c r="K179" s="310">
        <f t="shared" ref="K179:K188" si="94">N179+P179+R179+T179+V179</f>
        <v>507</v>
      </c>
      <c r="L179" s="311">
        <v>6</v>
      </c>
      <c r="M179" s="312">
        <v>3</v>
      </c>
      <c r="N179" s="313">
        <v>109</v>
      </c>
      <c r="O179" s="312">
        <v>3</v>
      </c>
      <c r="P179" s="313">
        <v>99</v>
      </c>
      <c r="Q179" s="312">
        <v>3</v>
      </c>
      <c r="R179" s="313">
        <v>104</v>
      </c>
      <c r="S179" s="312">
        <v>3</v>
      </c>
      <c r="T179" s="313">
        <v>84</v>
      </c>
      <c r="U179" s="312">
        <v>3</v>
      </c>
      <c r="V179" s="313">
        <v>111</v>
      </c>
      <c r="W179" s="314">
        <v>0</v>
      </c>
      <c r="X179" s="311">
        <v>0</v>
      </c>
      <c r="Y179" s="137"/>
      <c r="Z179" s="138"/>
      <c r="AA179" s="314">
        <v>105</v>
      </c>
      <c r="AB179" s="311"/>
      <c r="AC179" s="315">
        <f t="shared" ref="AC179:AC188" si="95">AF179+AH179+AJ179+AL179+AN179</f>
        <v>15</v>
      </c>
      <c r="AD179" s="316">
        <f t="shared" ref="AD179:AD188" si="96">AG179+AI179+AK179+AM179+AO179</f>
        <v>501</v>
      </c>
      <c r="AE179" s="313">
        <v>0</v>
      </c>
      <c r="AF179" s="930">
        <v>3</v>
      </c>
      <c r="AG179" s="313">
        <v>105</v>
      </c>
      <c r="AH179" s="317">
        <v>3</v>
      </c>
      <c r="AI179" s="313">
        <v>109</v>
      </c>
      <c r="AJ179" s="317">
        <v>3</v>
      </c>
      <c r="AK179" s="313">
        <v>99</v>
      </c>
      <c r="AL179" s="317">
        <v>3</v>
      </c>
      <c r="AM179" s="313">
        <v>104</v>
      </c>
      <c r="AN179" s="317">
        <v>3</v>
      </c>
      <c r="AO179" s="313">
        <v>84</v>
      </c>
    </row>
    <row r="180" spans="1:41" ht="11.25" hidden="1" customHeight="1">
      <c r="A180" s="149"/>
      <c r="B180" s="133"/>
      <c r="C180" s="150"/>
      <c r="D180" s="151"/>
      <c r="E180" s="152"/>
      <c r="F180" s="153"/>
      <c r="G180" s="138"/>
      <c r="H180" s="318"/>
      <c r="I180" s="319"/>
      <c r="J180" s="320">
        <f t="shared" si="93"/>
        <v>0</v>
      </c>
      <c r="K180" s="321">
        <f t="shared" si="94"/>
        <v>0</v>
      </c>
      <c r="L180" s="322"/>
      <c r="M180" s="323"/>
      <c r="N180" s="324"/>
      <c r="O180" s="323"/>
      <c r="P180" s="324"/>
      <c r="Q180" s="323"/>
      <c r="R180" s="324"/>
      <c r="S180" s="323"/>
      <c r="T180" s="324"/>
      <c r="U180" s="323"/>
      <c r="V180" s="324"/>
      <c r="W180" s="325"/>
      <c r="X180" s="322"/>
      <c r="Y180" s="153"/>
      <c r="Z180" s="138"/>
      <c r="AA180" s="325"/>
      <c r="AB180" s="322"/>
      <c r="AC180" s="326">
        <f t="shared" si="95"/>
        <v>0</v>
      </c>
      <c r="AD180" s="327">
        <f t="shared" si="96"/>
        <v>0</v>
      </c>
      <c r="AE180" s="324"/>
      <c r="AF180" s="931"/>
      <c r="AG180" s="324"/>
      <c r="AH180" s="328"/>
      <c r="AI180" s="324"/>
      <c r="AJ180" s="328"/>
      <c r="AK180" s="324"/>
      <c r="AL180" s="328"/>
      <c r="AM180" s="324"/>
      <c r="AN180" s="328"/>
      <c r="AO180" s="324"/>
    </row>
    <row r="181" spans="1:41" ht="11.25" hidden="1" customHeight="1">
      <c r="A181" s="149"/>
      <c r="B181" s="133"/>
      <c r="C181" s="150"/>
      <c r="D181" s="151"/>
      <c r="E181" s="152"/>
      <c r="F181" s="153"/>
      <c r="G181" s="138"/>
      <c r="H181" s="318"/>
      <c r="I181" s="319"/>
      <c r="J181" s="320">
        <f t="shared" si="93"/>
        <v>0</v>
      </c>
      <c r="K181" s="321">
        <f t="shared" si="94"/>
        <v>0</v>
      </c>
      <c r="L181" s="322"/>
      <c r="M181" s="323"/>
      <c r="N181" s="324"/>
      <c r="O181" s="323"/>
      <c r="P181" s="324"/>
      <c r="Q181" s="323"/>
      <c r="R181" s="324"/>
      <c r="S181" s="323"/>
      <c r="T181" s="324"/>
      <c r="U181" s="323"/>
      <c r="V181" s="324"/>
      <c r="W181" s="325"/>
      <c r="X181" s="322"/>
      <c r="Y181" s="153"/>
      <c r="Z181" s="138"/>
      <c r="AA181" s="325"/>
      <c r="AB181" s="322"/>
      <c r="AC181" s="326">
        <f t="shared" si="95"/>
        <v>0</v>
      </c>
      <c r="AD181" s="327">
        <f t="shared" si="96"/>
        <v>0</v>
      </c>
      <c r="AE181" s="324"/>
      <c r="AF181" s="931"/>
      <c r="AG181" s="324"/>
      <c r="AH181" s="328"/>
      <c r="AI181" s="324"/>
      <c r="AJ181" s="328"/>
      <c r="AK181" s="324"/>
      <c r="AL181" s="328"/>
      <c r="AM181" s="324"/>
      <c r="AN181" s="328"/>
      <c r="AO181" s="324"/>
    </row>
    <row r="182" spans="1:41" ht="11.25" hidden="1" customHeight="1">
      <c r="A182" s="149"/>
      <c r="B182" s="133"/>
      <c r="C182" s="150"/>
      <c r="D182" s="151"/>
      <c r="E182" s="152"/>
      <c r="F182" s="153"/>
      <c r="G182" s="138"/>
      <c r="H182" s="318"/>
      <c r="I182" s="319"/>
      <c r="J182" s="320">
        <f t="shared" si="93"/>
        <v>0</v>
      </c>
      <c r="K182" s="321">
        <f t="shared" si="94"/>
        <v>0</v>
      </c>
      <c r="L182" s="322"/>
      <c r="M182" s="323"/>
      <c r="N182" s="324"/>
      <c r="O182" s="323"/>
      <c r="P182" s="324"/>
      <c r="Q182" s="323"/>
      <c r="R182" s="324"/>
      <c r="S182" s="323"/>
      <c r="T182" s="324"/>
      <c r="U182" s="323"/>
      <c r="V182" s="324"/>
      <c r="W182" s="325"/>
      <c r="X182" s="322"/>
      <c r="Y182" s="153"/>
      <c r="Z182" s="138"/>
      <c r="AA182" s="325"/>
      <c r="AB182" s="322"/>
      <c r="AC182" s="326">
        <f t="shared" si="95"/>
        <v>0</v>
      </c>
      <c r="AD182" s="327">
        <f t="shared" si="96"/>
        <v>0</v>
      </c>
      <c r="AE182" s="324"/>
      <c r="AF182" s="931"/>
      <c r="AG182" s="324"/>
      <c r="AH182" s="328"/>
      <c r="AI182" s="324"/>
      <c r="AJ182" s="328"/>
      <c r="AK182" s="324"/>
      <c r="AL182" s="328"/>
      <c r="AM182" s="324"/>
      <c r="AN182" s="328"/>
      <c r="AO182" s="324"/>
    </row>
    <row r="183" spans="1:41" ht="11.25" hidden="1" customHeight="1">
      <c r="A183" s="149"/>
      <c r="B183" s="133"/>
      <c r="C183" s="150"/>
      <c r="D183" s="151"/>
      <c r="E183" s="152"/>
      <c r="F183" s="153"/>
      <c r="G183" s="138"/>
      <c r="H183" s="318"/>
      <c r="I183" s="319"/>
      <c r="J183" s="320">
        <f t="shared" si="93"/>
        <v>0</v>
      </c>
      <c r="K183" s="321">
        <f t="shared" si="94"/>
        <v>0</v>
      </c>
      <c r="L183" s="322"/>
      <c r="M183" s="323"/>
      <c r="N183" s="324"/>
      <c r="O183" s="323"/>
      <c r="P183" s="324"/>
      <c r="Q183" s="323"/>
      <c r="R183" s="324"/>
      <c r="S183" s="323"/>
      <c r="T183" s="324"/>
      <c r="U183" s="323"/>
      <c r="V183" s="324"/>
      <c r="W183" s="325"/>
      <c r="X183" s="322"/>
      <c r="Y183" s="153"/>
      <c r="Z183" s="138"/>
      <c r="AA183" s="325"/>
      <c r="AB183" s="322"/>
      <c r="AC183" s="326">
        <f t="shared" si="95"/>
        <v>0</v>
      </c>
      <c r="AD183" s="327">
        <f t="shared" si="96"/>
        <v>0</v>
      </c>
      <c r="AE183" s="324"/>
      <c r="AF183" s="931"/>
      <c r="AG183" s="324"/>
      <c r="AH183" s="328"/>
      <c r="AI183" s="324"/>
      <c r="AJ183" s="328"/>
      <c r="AK183" s="324"/>
      <c r="AL183" s="328"/>
      <c r="AM183" s="324"/>
      <c r="AN183" s="328"/>
      <c r="AO183" s="324"/>
    </row>
    <row r="184" spans="1:41" ht="11.25" hidden="1" customHeight="1">
      <c r="A184" s="149"/>
      <c r="B184" s="133"/>
      <c r="C184" s="150"/>
      <c r="D184" s="151"/>
      <c r="E184" s="152"/>
      <c r="F184" s="153"/>
      <c r="G184" s="138"/>
      <c r="H184" s="318"/>
      <c r="I184" s="319"/>
      <c r="J184" s="320">
        <f t="shared" si="93"/>
        <v>0</v>
      </c>
      <c r="K184" s="321">
        <f t="shared" si="94"/>
        <v>0</v>
      </c>
      <c r="L184" s="322"/>
      <c r="M184" s="323"/>
      <c r="N184" s="324"/>
      <c r="O184" s="323"/>
      <c r="P184" s="324"/>
      <c r="Q184" s="323"/>
      <c r="R184" s="324"/>
      <c r="S184" s="323"/>
      <c r="T184" s="324"/>
      <c r="U184" s="323"/>
      <c r="V184" s="324"/>
      <c r="W184" s="325"/>
      <c r="X184" s="322"/>
      <c r="Y184" s="153"/>
      <c r="Z184" s="138"/>
      <c r="AA184" s="325"/>
      <c r="AB184" s="322"/>
      <c r="AC184" s="326">
        <f t="shared" si="95"/>
        <v>0</v>
      </c>
      <c r="AD184" s="327">
        <f t="shared" si="96"/>
        <v>0</v>
      </c>
      <c r="AE184" s="324"/>
      <c r="AF184" s="931"/>
      <c r="AG184" s="324"/>
      <c r="AH184" s="328"/>
      <c r="AI184" s="324"/>
      <c r="AJ184" s="328"/>
      <c r="AK184" s="324"/>
      <c r="AL184" s="328"/>
      <c r="AM184" s="324"/>
      <c r="AN184" s="328"/>
      <c r="AO184" s="324"/>
    </row>
    <row r="185" spans="1:41" ht="11.25" hidden="1" customHeight="1">
      <c r="A185" s="149"/>
      <c r="B185" s="133"/>
      <c r="C185" s="150"/>
      <c r="D185" s="151"/>
      <c r="E185" s="152"/>
      <c r="F185" s="153"/>
      <c r="G185" s="138"/>
      <c r="H185" s="318"/>
      <c r="I185" s="319"/>
      <c r="J185" s="320">
        <f t="shared" si="93"/>
        <v>0</v>
      </c>
      <c r="K185" s="321">
        <f t="shared" si="94"/>
        <v>0</v>
      </c>
      <c r="L185" s="322"/>
      <c r="M185" s="323"/>
      <c r="N185" s="324"/>
      <c r="O185" s="323"/>
      <c r="P185" s="324"/>
      <c r="Q185" s="323"/>
      <c r="R185" s="324"/>
      <c r="S185" s="323"/>
      <c r="T185" s="324"/>
      <c r="U185" s="323"/>
      <c r="V185" s="324"/>
      <c r="W185" s="325"/>
      <c r="X185" s="322"/>
      <c r="Y185" s="153"/>
      <c r="Z185" s="138"/>
      <c r="AA185" s="325"/>
      <c r="AB185" s="322"/>
      <c r="AC185" s="326">
        <f t="shared" si="95"/>
        <v>0</v>
      </c>
      <c r="AD185" s="327">
        <f t="shared" si="96"/>
        <v>0</v>
      </c>
      <c r="AE185" s="324"/>
      <c r="AF185" s="931"/>
      <c r="AG185" s="324"/>
      <c r="AH185" s="328"/>
      <c r="AI185" s="324"/>
      <c r="AJ185" s="328"/>
      <c r="AK185" s="324"/>
      <c r="AL185" s="328"/>
      <c r="AM185" s="324"/>
      <c r="AN185" s="328"/>
      <c r="AO185" s="324"/>
    </row>
    <row r="186" spans="1:41" ht="11.25" hidden="1" customHeight="1">
      <c r="A186" s="149"/>
      <c r="B186" s="133"/>
      <c r="C186" s="150"/>
      <c r="D186" s="151"/>
      <c r="E186" s="152"/>
      <c r="F186" s="153"/>
      <c r="G186" s="138"/>
      <c r="H186" s="318"/>
      <c r="I186" s="319"/>
      <c r="J186" s="320">
        <f t="shared" si="93"/>
        <v>0</v>
      </c>
      <c r="K186" s="321">
        <f t="shared" si="94"/>
        <v>0</v>
      </c>
      <c r="L186" s="322"/>
      <c r="M186" s="323"/>
      <c r="N186" s="324"/>
      <c r="O186" s="323"/>
      <c r="P186" s="324"/>
      <c r="Q186" s="323"/>
      <c r="R186" s="324"/>
      <c r="S186" s="323"/>
      <c r="T186" s="324"/>
      <c r="U186" s="323"/>
      <c r="V186" s="324"/>
      <c r="W186" s="325"/>
      <c r="X186" s="322"/>
      <c r="Y186" s="153"/>
      <c r="Z186" s="138"/>
      <c r="AA186" s="325"/>
      <c r="AB186" s="322"/>
      <c r="AC186" s="326">
        <f t="shared" si="95"/>
        <v>0</v>
      </c>
      <c r="AD186" s="327">
        <f t="shared" si="96"/>
        <v>0</v>
      </c>
      <c r="AE186" s="324"/>
      <c r="AF186" s="931"/>
      <c r="AG186" s="324"/>
      <c r="AH186" s="328"/>
      <c r="AI186" s="324"/>
      <c r="AJ186" s="328"/>
      <c r="AK186" s="324"/>
      <c r="AL186" s="328"/>
      <c r="AM186" s="324"/>
      <c r="AN186" s="328"/>
      <c r="AO186" s="324"/>
    </row>
    <row r="187" spans="1:41" ht="11.25" hidden="1" customHeight="1">
      <c r="A187" s="149"/>
      <c r="B187" s="133"/>
      <c r="C187" s="150"/>
      <c r="D187" s="151"/>
      <c r="E187" s="152"/>
      <c r="F187" s="153"/>
      <c r="G187" s="138"/>
      <c r="H187" s="318"/>
      <c r="I187" s="319"/>
      <c r="J187" s="320">
        <f t="shared" si="93"/>
        <v>0</v>
      </c>
      <c r="K187" s="321">
        <f t="shared" si="94"/>
        <v>0</v>
      </c>
      <c r="L187" s="322"/>
      <c r="M187" s="323"/>
      <c r="N187" s="324"/>
      <c r="O187" s="323"/>
      <c r="P187" s="324"/>
      <c r="Q187" s="323"/>
      <c r="R187" s="324"/>
      <c r="S187" s="323"/>
      <c r="T187" s="324"/>
      <c r="U187" s="323"/>
      <c r="V187" s="324"/>
      <c r="W187" s="325"/>
      <c r="X187" s="322"/>
      <c r="Y187" s="153"/>
      <c r="Z187" s="138"/>
      <c r="AA187" s="325"/>
      <c r="AB187" s="322"/>
      <c r="AC187" s="326">
        <f t="shared" si="95"/>
        <v>0</v>
      </c>
      <c r="AD187" s="327">
        <f t="shared" si="96"/>
        <v>0</v>
      </c>
      <c r="AE187" s="324"/>
      <c r="AF187" s="931"/>
      <c r="AG187" s="324"/>
      <c r="AH187" s="328"/>
      <c r="AI187" s="324"/>
      <c r="AJ187" s="328"/>
      <c r="AK187" s="324"/>
      <c r="AL187" s="328"/>
      <c r="AM187" s="324"/>
      <c r="AN187" s="328"/>
      <c r="AO187" s="324"/>
    </row>
    <row r="188" spans="1:41" ht="11.25" hidden="1" customHeight="1">
      <c r="A188" s="165"/>
      <c r="B188" s="166"/>
      <c r="C188" s="167"/>
      <c r="D188" s="168"/>
      <c r="E188" s="169"/>
      <c r="F188" s="170"/>
      <c r="G188" s="171"/>
      <c r="H188" s="329"/>
      <c r="I188" s="330"/>
      <c r="J188" s="331">
        <f t="shared" si="93"/>
        <v>0</v>
      </c>
      <c r="K188" s="332">
        <f t="shared" si="94"/>
        <v>0</v>
      </c>
      <c r="L188" s="333"/>
      <c r="M188" s="334"/>
      <c r="N188" s="335"/>
      <c r="O188" s="334"/>
      <c r="P188" s="335"/>
      <c r="Q188" s="334"/>
      <c r="R188" s="335"/>
      <c r="S188" s="334"/>
      <c r="T188" s="335"/>
      <c r="U188" s="334"/>
      <c r="V188" s="335"/>
      <c r="W188" s="336"/>
      <c r="X188" s="333"/>
      <c r="Y188" s="170"/>
      <c r="Z188" s="171"/>
      <c r="AA188" s="336"/>
      <c r="AB188" s="333"/>
      <c r="AC188" s="337">
        <f t="shared" si="95"/>
        <v>0</v>
      </c>
      <c r="AD188" s="338">
        <f t="shared" si="96"/>
        <v>0</v>
      </c>
      <c r="AE188" s="335"/>
      <c r="AF188" s="932"/>
      <c r="AG188" s="335"/>
      <c r="AH188" s="339"/>
      <c r="AI188" s="335"/>
      <c r="AJ188" s="339"/>
      <c r="AK188" s="335"/>
      <c r="AL188" s="339"/>
      <c r="AM188" s="335"/>
      <c r="AN188" s="339"/>
      <c r="AO188" s="335"/>
    </row>
    <row r="189" spans="1:41" ht="11.25" customHeight="1">
      <c r="A189" s="116">
        <v>17</v>
      </c>
      <c r="B189" s="117">
        <v>22206402</v>
      </c>
      <c r="C189" s="1350" t="s">
        <v>914</v>
      </c>
      <c r="D189" s="1351"/>
      <c r="E189" s="118" t="s">
        <v>653</v>
      </c>
      <c r="F189" s="340">
        <v>93</v>
      </c>
      <c r="G189" s="341">
        <v>1</v>
      </c>
      <c r="H189" s="342">
        <v>93</v>
      </c>
      <c r="I189" s="343">
        <v>1</v>
      </c>
      <c r="J189" s="342">
        <f>SUM(J190:J199)</f>
        <v>14</v>
      </c>
      <c r="K189" s="344">
        <f>SUM(K190:K199)</f>
        <v>487</v>
      </c>
      <c r="L189" s="345">
        <f>SUM(L190:L199)</f>
        <v>1</v>
      </c>
      <c r="M189" s="346">
        <v>3</v>
      </c>
      <c r="N189" s="347">
        <v>93</v>
      </c>
      <c r="O189" s="346">
        <v>2</v>
      </c>
      <c r="P189" s="347">
        <v>80</v>
      </c>
      <c r="Q189" s="346">
        <v>3</v>
      </c>
      <c r="R189" s="347">
        <v>106</v>
      </c>
      <c r="S189" s="346">
        <v>3</v>
      </c>
      <c r="T189" s="347">
        <v>96</v>
      </c>
      <c r="U189" s="346">
        <v>3</v>
      </c>
      <c r="V189" s="347">
        <v>112</v>
      </c>
      <c r="W189" s="348">
        <f>SUM(W190:W199)</f>
        <v>0</v>
      </c>
      <c r="X189" s="345">
        <f>SUM(X190:X199)</f>
        <v>0</v>
      </c>
      <c r="Y189" s="340">
        <v>95</v>
      </c>
      <c r="Z189" s="341"/>
      <c r="AA189" s="348">
        <f>SUM(AA190:AA199)</f>
        <v>95</v>
      </c>
      <c r="AB189" s="345"/>
      <c r="AC189" s="349">
        <f>SUM(AC190:AC199)</f>
        <v>14</v>
      </c>
      <c r="AD189" s="350">
        <f>SUM(AD190:AD199)</f>
        <v>470</v>
      </c>
      <c r="AE189" s="347">
        <f>SUM(AE190:AE199)</f>
        <v>1</v>
      </c>
      <c r="AF189" s="929">
        <f>SUM(AF190:AF199)</f>
        <v>3</v>
      </c>
      <c r="AG189" s="347">
        <f>SUM(AG190:AG199)</f>
        <v>95</v>
      </c>
      <c r="AH189" s="349">
        <v>3</v>
      </c>
      <c r="AI189" s="347">
        <v>93</v>
      </c>
      <c r="AJ189" s="349">
        <f t="shared" ref="AJ189:AO189" si="97">SUM(AJ190:AJ199)</f>
        <v>2</v>
      </c>
      <c r="AK189" s="347">
        <f t="shared" si="97"/>
        <v>80</v>
      </c>
      <c r="AL189" s="349">
        <f t="shared" si="97"/>
        <v>3</v>
      </c>
      <c r="AM189" s="347">
        <f t="shared" si="97"/>
        <v>106</v>
      </c>
      <c r="AN189" s="349">
        <f t="shared" si="97"/>
        <v>3</v>
      </c>
      <c r="AO189" s="347">
        <f t="shared" si="97"/>
        <v>96</v>
      </c>
    </row>
    <row r="190" spans="1:41" ht="11.25" customHeight="1">
      <c r="A190" s="132"/>
      <c r="B190" s="133"/>
      <c r="C190" s="134">
        <v>1</v>
      </c>
      <c r="D190" s="135" t="s">
        <v>58</v>
      </c>
      <c r="E190" s="136"/>
      <c r="F190" s="137"/>
      <c r="G190" s="138"/>
      <c r="H190" s="307">
        <v>93</v>
      </c>
      <c r="I190" s="308">
        <v>1</v>
      </c>
      <c r="J190" s="309">
        <f t="shared" ref="J190:J199" si="98">M190+O190+Q190+S190+U190</f>
        <v>14</v>
      </c>
      <c r="K190" s="310">
        <f t="shared" ref="K190:K199" si="99">N190+P190+R190+T190+V190</f>
        <v>487</v>
      </c>
      <c r="L190" s="311">
        <v>1</v>
      </c>
      <c r="M190" s="312">
        <v>3</v>
      </c>
      <c r="N190" s="313">
        <v>93</v>
      </c>
      <c r="O190" s="312">
        <v>2</v>
      </c>
      <c r="P190" s="313">
        <v>80</v>
      </c>
      <c r="Q190" s="312">
        <v>3</v>
      </c>
      <c r="R190" s="313">
        <v>106</v>
      </c>
      <c r="S190" s="312">
        <v>3</v>
      </c>
      <c r="T190" s="313">
        <v>96</v>
      </c>
      <c r="U190" s="312">
        <v>3</v>
      </c>
      <c r="V190" s="313">
        <v>112</v>
      </c>
      <c r="W190" s="314"/>
      <c r="X190" s="311"/>
      <c r="Y190" s="137"/>
      <c r="Z190" s="138"/>
      <c r="AA190" s="314">
        <v>95</v>
      </c>
      <c r="AB190" s="311"/>
      <c r="AC190" s="315">
        <f t="shared" ref="AC190:AC199" si="100">AF190+AH190+AJ190+AL190+AN190</f>
        <v>14</v>
      </c>
      <c r="AD190" s="316">
        <f t="shared" ref="AD190:AD199" si="101">AG190+AI190+AK190+AM190+AO190</f>
        <v>470</v>
      </c>
      <c r="AE190" s="313">
        <v>1</v>
      </c>
      <c r="AF190" s="930">
        <v>3</v>
      </c>
      <c r="AG190" s="313">
        <v>95</v>
      </c>
      <c r="AH190" s="312">
        <v>3</v>
      </c>
      <c r="AI190" s="313">
        <v>93</v>
      </c>
      <c r="AJ190" s="312">
        <v>2</v>
      </c>
      <c r="AK190" s="313">
        <v>80</v>
      </c>
      <c r="AL190" s="312">
        <v>3</v>
      </c>
      <c r="AM190" s="313">
        <v>106</v>
      </c>
      <c r="AN190" s="312">
        <v>3</v>
      </c>
      <c r="AO190" s="313">
        <v>96</v>
      </c>
    </row>
    <row r="191" spans="1:41" ht="11.25" hidden="1" customHeight="1">
      <c r="A191" s="149"/>
      <c r="B191" s="133"/>
      <c r="C191" s="150"/>
      <c r="D191" s="151"/>
      <c r="E191" s="152"/>
      <c r="F191" s="153"/>
      <c r="G191" s="138"/>
      <c r="H191" s="318"/>
      <c r="I191" s="319"/>
      <c r="J191" s="320">
        <f t="shared" si="98"/>
        <v>0</v>
      </c>
      <c r="K191" s="321">
        <f t="shared" si="99"/>
        <v>0</v>
      </c>
      <c r="L191" s="322"/>
      <c r="M191" s="323"/>
      <c r="N191" s="324"/>
      <c r="O191" s="323"/>
      <c r="P191" s="324"/>
      <c r="Q191" s="323"/>
      <c r="R191" s="324"/>
      <c r="S191" s="323"/>
      <c r="T191" s="324"/>
      <c r="U191" s="323"/>
      <c r="V191" s="324"/>
      <c r="W191" s="325"/>
      <c r="X191" s="322"/>
      <c r="Y191" s="153"/>
      <c r="Z191" s="138"/>
      <c r="AA191" s="325"/>
      <c r="AB191" s="322"/>
      <c r="AC191" s="326">
        <f t="shared" si="100"/>
        <v>0</v>
      </c>
      <c r="AD191" s="327">
        <f t="shared" si="101"/>
        <v>0</v>
      </c>
      <c r="AE191" s="324"/>
      <c r="AF191" s="931"/>
      <c r="AG191" s="324"/>
      <c r="AH191" s="328"/>
      <c r="AI191" s="324"/>
      <c r="AJ191" s="328"/>
      <c r="AK191" s="324"/>
      <c r="AL191" s="328"/>
      <c r="AM191" s="324"/>
      <c r="AN191" s="328"/>
      <c r="AO191" s="324"/>
    </row>
    <row r="192" spans="1:41" ht="11.25" hidden="1" customHeight="1">
      <c r="A192" s="149"/>
      <c r="B192" s="133"/>
      <c r="C192" s="150"/>
      <c r="D192" s="151"/>
      <c r="E192" s="152"/>
      <c r="F192" s="153"/>
      <c r="G192" s="138"/>
      <c r="H192" s="318"/>
      <c r="I192" s="319"/>
      <c r="J192" s="320">
        <f t="shared" si="98"/>
        <v>0</v>
      </c>
      <c r="K192" s="321">
        <f t="shared" si="99"/>
        <v>0</v>
      </c>
      <c r="L192" s="322"/>
      <c r="M192" s="323"/>
      <c r="N192" s="324"/>
      <c r="O192" s="323"/>
      <c r="P192" s="324"/>
      <c r="Q192" s="323"/>
      <c r="R192" s="324"/>
      <c r="S192" s="323"/>
      <c r="T192" s="324"/>
      <c r="U192" s="323"/>
      <c r="V192" s="324"/>
      <c r="W192" s="325"/>
      <c r="X192" s="322"/>
      <c r="Y192" s="153"/>
      <c r="Z192" s="138"/>
      <c r="AA192" s="325"/>
      <c r="AB192" s="322"/>
      <c r="AC192" s="326">
        <f t="shared" si="100"/>
        <v>0</v>
      </c>
      <c r="AD192" s="327">
        <f t="shared" si="101"/>
        <v>0</v>
      </c>
      <c r="AE192" s="324"/>
      <c r="AF192" s="931"/>
      <c r="AG192" s="324"/>
      <c r="AH192" s="328"/>
      <c r="AI192" s="324"/>
      <c r="AJ192" s="328"/>
      <c r="AK192" s="324"/>
      <c r="AL192" s="328"/>
      <c r="AM192" s="324"/>
      <c r="AN192" s="328"/>
      <c r="AO192" s="324"/>
    </row>
    <row r="193" spans="1:41" ht="11.25" hidden="1" customHeight="1">
      <c r="A193" s="149"/>
      <c r="B193" s="133"/>
      <c r="C193" s="150"/>
      <c r="D193" s="151"/>
      <c r="E193" s="152"/>
      <c r="F193" s="153"/>
      <c r="G193" s="138"/>
      <c r="H193" s="318"/>
      <c r="I193" s="319"/>
      <c r="J193" s="320">
        <f t="shared" si="98"/>
        <v>0</v>
      </c>
      <c r="K193" s="321">
        <f t="shared" si="99"/>
        <v>0</v>
      </c>
      <c r="L193" s="322"/>
      <c r="M193" s="323"/>
      <c r="N193" s="324"/>
      <c r="O193" s="323"/>
      <c r="P193" s="324"/>
      <c r="Q193" s="323"/>
      <c r="R193" s="324"/>
      <c r="S193" s="323"/>
      <c r="T193" s="324"/>
      <c r="U193" s="323"/>
      <c r="V193" s="324"/>
      <c r="W193" s="325"/>
      <c r="X193" s="322"/>
      <c r="Y193" s="153"/>
      <c r="Z193" s="138"/>
      <c r="AA193" s="325"/>
      <c r="AB193" s="322"/>
      <c r="AC193" s="326">
        <f t="shared" si="100"/>
        <v>0</v>
      </c>
      <c r="AD193" s="327">
        <f t="shared" si="101"/>
        <v>0</v>
      </c>
      <c r="AE193" s="324"/>
      <c r="AF193" s="931"/>
      <c r="AG193" s="324"/>
      <c r="AH193" s="328"/>
      <c r="AI193" s="324"/>
      <c r="AJ193" s="328"/>
      <c r="AK193" s="324"/>
      <c r="AL193" s="328"/>
      <c r="AM193" s="324"/>
      <c r="AN193" s="328"/>
      <c r="AO193" s="324"/>
    </row>
    <row r="194" spans="1:41" ht="11.25" hidden="1" customHeight="1">
      <c r="A194" s="149"/>
      <c r="B194" s="133"/>
      <c r="C194" s="150"/>
      <c r="D194" s="151"/>
      <c r="E194" s="152"/>
      <c r="F194" s="153"/>
      <c r="G194" s="138"/>
      <c r="H194" s="318"/>
      <c r="I194" s="319"/>
      <c r="J194" s="320">
        <f t="shared" si="98"/>
        <v>0</v>
      </c>
      <c r="K194" s="321">
        <f t="shared" si="99"/>
        <v>0</v>
      </c>
      <c r="L194" s="322"/>
      <c r="M194" s="323"/>
      <c r="N194" s="324"/>
      <c r="O194" s="323"/>
      <c r="P194" s="324"/>
      <c r="Q194" s="323"/>
      <c r="R194" s="324"/>
      <c r="S194" s="323"/>
      <c r="T194" s="324"/>
      <c r="U194" s="323"/>
      <c r="V194" s="324"/>
      <c r="W194" s="325"/>
      <c r="X194" s="322"/>
      <c r="Y194" s="153"/>
      <c r="Z194" s="138"/>
      <c r="AA194" s="325"/>
      <c r="AB194" s="322"/>
      <c r="AC194" s="326">
        <f t="shared" si="100"/>
        <v>0</v>
      </c>
      <c r="AD194" s="327">
        <f t="shared" si="101"/>
        <v>0</v>
      </c>
      <c r="AE194" s="324"/>
      <c r="AF194" s="931"/>
      <c r="AG194" s="324"/>
      <c r="AH194" s="328"/>
      <c r="AI194" s="324"/>
      <c r="AJ194" s="328"/>
      <c r="AK194" s="324"/>
      <c r="AL194" s="328"/>
      <c r="AM194" s="324"/>
      <c r="AN194" s="328"/>
      <c r="AO194" s="324"/>
    </row>
    <row r="195" spans="1:41" ht="11.25" hidden="1" customHeight="1">
      <c r="A195" s="149"/>
      <c r="B195" s="133"/>
      <c r="C195" s="150"/>
      <c r="D195" s="151"/>
      <c r="E195" s="152"/>
      <c r="F195" s="153"/>
      <c r="G195" s="138"/>
      <c r="H195" s="318"/>
      <c r="I195" s="319"/>
      <c r="J195" s="320">
        <f t="shared" si="98"/>
        <v>0</v>
      </c>
      <c r="K195" s="321">
        <f t="shared" si="99"/>
        <v>0</v>
      </c>
      <c r="L195" s="322"/>
      <c r="M195" s="323"/>
      <c r="N195" s="324"/>
      <c r="O195" s="323"/>
      <c r="P195" s="324"/>
      <c r="Q195" s="323"/>
      <c r="R195" s="324"/>
      <c r="S195" s="323"/>
      <c r="T195" s="324"/>
      <c r="U195" s="323"/>
      <c r="V195" s="324"/>
      <c r="W195" s="325"/>
      <c r="X195" s="322"/>
      <c r="Y195" s="153"/>
      <c r="Z195" s="138"/>
      <c r="AA195" s="325"/>
      <c r="AB195" s="322"/>
      <c r="AC195" s="326">
        <f t="shared" si="100"/>
        <v>0</v>
      </c>
      <c r="AD195" s="327">
        <f t="shared" si="101"/>
        <v>0</v>
      </c>
      <c r="AE195" s="324"/>
      <c r="AF195" s="931"/>
      <c r="AG195" s="324"/>
      <c r="AH195" s="328"/>
      <c r="AI195" s="324"/>
      <c r="AJ195" s="328"/>
      <c r="AK195" s="324"/>
      <c r="AL195" s="328"/>
      <c r="AM195" s="324"/>
      <c r="AN195" s="328"/>
      <c r="AO195" s="324"/>
    </row>
    <row r="196" spans="1:41" ht="11.25" hidden="1" customHeight="1">
      <c r="A196" s="149"/>
      <c r="B196" s="133"/>
      <c r="C196" s="150"/>
      <c r="D196" s="151"/>
      <c r="E196" s="152"/>
      <c r="F196" s="153"/>
      <c r="G196" s="138"/>
      <c r="H196" s="318"/>
      <c r="I196" s="319"/>
      <c r="J196" s="320">
        <f t="shared" si="98"/>
        <v>0</v>
      </c>
      <c r="K196" s="321">
        <f t="shared" si="99"/>
        <v>0</v>
      </c>
      <c r="L196" s="322"/>
      <c r="M196" s="323"/>
      <c r="N196" s="324"/>
      <c r="O196" s="323"/>
      <c r="P196" s="324"/>
      <c r="Q196" s="323"/>
      <c r="R196" s="324"/>
      <c r="S196" s="323"/>
      <c r="T196" s="324"/>
      <c r="U196" s="323"/>
      <c r="V196" s="324"/>
      <c r="W196" s="325"/>
      <c r="X196" s="322"/>
      <c r="Y196" s="153"/>
      <c r="Z196" s="138"/>
      <c r="AA196" s="325"/>
      <c r="AB196" s="322"/>
      <c r="AC196" s="326">
        <f t="shared" si="100"/>
        <v>0</v>
      </c>
      <c r="AD196" s="327">
        <f t="shared" si="101"/>
        <v>0</v>
      </c>
      <c r="AE196" s="324"/>
      <c r="AF196" s="931"/>
      <c r="AG196" s="324"/>
      <c r="AH196" s="328"/>
      <c r="AI196" s="324"/>
      <c r="AJ196" s="328"/>
      <c r="AK196" s="324"/>
      <c r="AL196" s="328"/>
      <c r="AM196" s="324"/>
      <c r="AN196" s="328"/>
      <c r="AO196" s="324"/>
    </row>
    <row r="197" spans="1:41" ht="11.25" hidden="1" customHeight="1">
      <c r="A197" s="149"/>
      <c r="B197" s="133"/>
      <c r="C197" s="150"/>
      <c r="D197" s="151"/>
      <c r="E197" s="152"/>
      <c r="F197" s="153"/>
      <c r="G197" s="138"/>
      <c r="H197" s="318"/>
      <c r="I197" s="319"/>
      <c r="J197" s="320">
        <f t="shared" si="98"/>
        <v>0</v>
      </c>
      <c r="K197" s="321">
        <f t="shared" si="99"/>
        <v>0</v>
      </c>
      <c r="L197" s="322"/>
      <c r="M197" s="323"/>
      <c r="N197" s="324"/>
      <c r="O197" s="323"/>
      <c r="P197" s="324"/>
      <c r="Q197" s="323"/>
      <c r="R197" s="324"/>
      <c r="S197" s="323"/>
      <c r="T197" s="324"/>
      <c r="U197" s="323"/>
      <c r="V197" s="324"/>
      <c r="W197" s="325"/>
      <c r="X197" s="322"/>
      <c r="Y197" s="153"/>
      <c r="Z197" s="138"/>
      <c r="AA197" s="325"/>
      <c r="AB197" s="322"/>
      <c r="AC197" s="326">
        <f t="shared" si="100"/>
        <v>0</v>
      </c>
      <c r="AD197" s="327">
        <f t="shared" si="101"/>
        <v>0</v>
      </c>
      <c r="AE197" s="324"/>
      <c r="AF197" s="931"/>
      <c r="AG197" s="324"/>
      <c r="AH197" s="328"/>
      <c r="AI197" s="324"/>
      <c r="AJ197" s="328"/>
      <c r="AK197" s="324"/>
      <c r="AL197" s="328"/>
      <c r="AM197" s="324"/>
      <c r="AN197" s="328"/>
      <c r="AO197" s="324"/>
    </row>
    <row r="198" spans="1:41" ht="11.25" hidden="1" customHeight="1">
      <c r="A198" s="149"/>
      <c r="B198" s="133"/>
      <c r="C198" s="150"/>
      <c r="D198" s="151"/>
      <c r="E198" s="152"/>
      <c r="F198" s="153"/>
      <c r="G198" s="138"/>
      <c r="H198" s="318"/>
      <c r="I198" s="319"/>
      <c r="J198" s="320">
        <f t="shared" si="98"/>
        <v>0</v>
      </c>
      <c r="K198" s="321">
        <f t="shared" si="99"/>
        <v>0</v>
      </c>
      <c r="L198" s="322"/>
      <c r="M198" s="323"/>
      <c r="N198" s="324"/>
      <c r="O198" s="323"/>
      <c r="P198" s="324"/>
      <c r="Q198" s="323"/>
      <c r="R198" s="324"/>
      <c r="S198" s="323"/>
      <c r="T198" s="324"/>
      <c r="U198" s="323"/>
      <c r="V198" s="324"/>
      <c r="W198" s="325"/>
      <c r="X198" s="322"/>
      <c r="Y198" s="153"/>
      <c r="Z198" s="138"/>
      <c r="AA198" s="325"/>
      <c r="AB198" s="322"/>
      <c r="AC198" s="326">
        <f t="shared" si="100"/>
        <v>0</v>
      </c>
      <c r="AD198" s="327">
        <f t="shared" si="101"/>
        <v>0</v>
      </c>
      <c r="AE198" s="324"/>
      <c r="AF198" s="931"/>
      <c r="AG198" s="324"/>
      <c r="AH198" s="328"/>
      <c r="AI198" s="324"/>
      <c r="AJ198" s="328"/>
      <c r="AK198" s="324"/>
      <c r="AL198" s="328"/>
      <c r="AM198" s="324"/>
      <c r="AN198" s="328"/>
      <c r="AO198" s="324"/>
    </row>
    <row r="199" spans="1:41" ht="11.25" hidden="1" customHeight="1">
      <c r="A199" s="165"/>
      <c r="B199" s="166"/>
      <c r="C199" s="167"/>
      <c r="D199" s="168"/>
      <c r="E199" s="169"/>
      <c r="F199" s="170"/>
      <c r="G199" s="171"/>
      <c r="H199" s="329"/>
      <c r="I199" s="330"/>
      <c r="J199" s="331">
        <f t="shared" si="98"/>
        <v>0</v>
      </c>
      <c r="K199" s="332">
        <f t="shared" si="99"/>
        <v>0</v>
      </c>
      <c r="L199" s="333"/>
      <c r="M199" s="334"/>
      <c r="N199" s="335"/>
      <c r="O199" s="334"/>
      <c r="P199" s="335"/>
      <c r="Q199" s="334"/>
      <c r="R199" s="335"/>
      <c r="S199" s="334"/>
      <c r="T199" s="335"/>
      <c r="U199" s="334"/>
      <c r="V199" s="335"/>
      <c r="W199" s="336"/>
      <c r="X199" s="333"/>
      <c r="Y199" s="170"/>
      <c r="Z199" s="171"/>
      <c r="AA199" s="336"/>
      <c r="AB199" s="333"/>
      <c r="AC199" s="337">
        <f t="shared" si="100"/>
        <v>0</v>
      </c>
      <c r="AD199" s="338">
        <f t="shared" si="101"/>
        <v>0</v>
      </c>
      <c r="AE199" s="335"/>
      <c r="AF199" s="932"/>
      <c r="AG199" s="335"/>
      <c r="AH199" s="339"/>
      <c r="AI199" s="335"/>
      <c r="AJ199" s="339"/>
      <c r="AK199" s="335"/>
      <c r="AL199" s="339"/>
      <c r="AM199" s="335"/>
      <c r="AN199" s="339"/>
      <c r="AO199" s="335"/>
    </row>
    <row r="200" spans="1:41" ht="11.25" customHeight="1">
      <c r="A200" s="116">
        <v>18</v>
      </c>
      <c r="B200" s="117">
        <v>22206516</v>
      </c>
      <c r="C200" s="1350" t="s">
        <v>915</v>
      </c>
      <c r="D200" s="1351"/>
      <c r="E200" s="118" t="s">
        <v>653</v>
      </c>
      <c r="F200" s="340">
        <v>53</v>
      </c>
      <c r="G200" s="341">
        <v>1</v>
      </c>
      <c r="H200" s="342">
        <f t="shared" ref="H200:X200" si="102">SUM(H201:H210)</f>
        <v>53</v>
      </c>
      <c r="I200" s="343">
        <f t="shared" si="102"/>
        <v>1</v>
      </c>
      <c r="J200" s="342">
        <f t="shared" si="102"/>
        <v>11</v>
      </c>
      <c r="K200" s="344">
        <f t="shared" si="102"/>
        <v>281</v>
      </c>
      <c r="L200" s="345">
        <f t="shared" si="102"/>
        <v>1</v>
      </c>
      <c r="M200" s="346">
        <f t="shared" si="102"/>
        <v>2</v>
      </c>
      <c r="N200" s="347">
        <f t="shared" si="102"/>
        <v>59</v>
      </c>
      <c r="O200" s="346">
        <f t="shared" si="102"/>
        <v>2</v>
      </c>
      <c r="P200" s="347">
        <f t="shared" si="102"/>
        <v>43</v>
      </c>
      <c r="Q200" s="346">
        <f t="shared" si="102"/>
        <v>3</v>
      </c>
      <c r="R200" s="347">
        <f t="shared" si="102"/>
        <v>70</v>
      </c>
      <c r="S200" s="346">
        <f t="shared" si="102"/>
        <v>2</v>
      </c>
      <c r="T200" s="347">
        <f t="shared" si="102"/>
        <v>49</v>
      </c>
      <c r="U200" s="346">
        <f t="shared" si="102"/>
        <v>2</v>
      </c>
      <c r="V200" s="347">
        <f t="shared" si="102"/>
        <v>60</v>
      </c>
      <c r="W200" s="348">
        <f t="shared" si="102"/>
        <v>0</v>
      </c>
      <c r="X200" s="345">
        <f t="shared" si="102"/>
        <v>0</v>
      </c>
      <c r="Y200" s="340">
        <v>66</v>
      </c>
      <c r="Z200" s="341"/>
      <c r="AA200" s="348">
        <v>66</v>
      </c>
      <c r="AB200" s="345"/>
      <c r="AC200" s="349">
        <f>SUM(AC201:AC210)</f>
        <v>11</v>
      </c>
      <c r="AD200" s="350">
        <f>SUM(AD201:AD210)</f>
        <v>287</v>
      </c>
      <c r="AE200" s="347">
        <f>SUM(AE201:AE210)</f>
        <v>1</v>
      </c>
      <c r="AF200" s="929">
        <v>2</v>
      </c>
      <c r="AG200" s="347">
        <f t="shared" ref="AG200:AO200" si="103">SUM(AG201:AG210)</f>
        <v>66</v>
      </c>
      <c r="AH200" s="349">
        <f t="shared" si="103"/>
        <v>2</v>
      </c>
      <c r="AI200" s="347">
        <f t="shared" si="103"/>
        <v>59</v>
      </c>
      <c r="AJ200" s="349">
        <f t="shared" si="103"/>
        <v>2</v>
      </c>
      <c r="AK200" s="347">
        <f t="shared" si="103"/>
        <v>43</v>
      </c>
      <c r="AL200" s="349">
        <f t="shared" si="103"/>
        <v>3</v>
      </c>
      <c r="AM200" s="347">
        <f t="shared" si="103"/>
        <v>70</v>
      </c>
      <c r="AN200" s="349">
        <f t="shared" si="103"/>
        <v>2</v>
      </c>
      <c r="AO200" s="347">
        <f t="shared" si="103"/>
        <v>49</v>
      </c>
    </row>
    <row r="201" spans="1:41" ht="11.25" customHeight="1">
      <c r="A201" s="132"/>
      <c r="B201" s="133"/>
      <c r="C201" s="134">
        <v>1</v>
      </c>
      <c r="D201" s="135" t="s">
        <v>58</v>
      </c>
      <c r="E201" s="136"/>
      <c r="F201" s="137"/>
      <c r="G201" s="138"/>
      <c r="H201" s="340">
        <v>53</v>
      </c>
      <c r="I201" s="308">
        <v>1</v>
      </c>
      <c r="J201" s="309">
        <f t="shared" ref="J201:J210" si="104">M201+O201+Q201+S201+U201</f>
        <v>11</v>
      </c>
      <c r="K201" s="310">
        <f t="shared" ref="K201:K210" si="105">N201+P201+R201+T201+V201</f>
        <v>281</v>
      </c>
      <c r="L201" s="311">
        <v>1</v>
      </c>
      <c r="M201" s="312">
        <v>2</v>
      </c>
      <c r="N201" s="313">
        <v>59</v>
      </c>
      <c r="O201" s="312">
        <v>2</v>
      </c>
      <c r="P201" s="313">
        <v>43</v>
      </c>
      <c r="Q201" s="312">
        <v>3</v>
      </c>
      <c r="R201" s="313">
        <v>70</v>
      </c>
      <c r="S201" s="312">
        <v>2</v>
      </c>
      <c r="T201" s="313">
        <v>49</v>
      </c>
      <c r="U201" s="312">
        <v>2</v>
      </c>
      <c r="V201" s="313">
        <v>60</v>
      </c>
      <c r="W201" s="314"/>
      <c r="X201" s="311"/>
      <c r="Y201" s="137"/>
      <c r="Z201" s="138"/>
      <c r="AA201" s="314">
        <v>66</v>
      </c>
      <c r="AB201" s="311"/>
      <c r="AC201" s="315">
        <f t="shared" ref="AC201:AC210" si="106">AF201+AH201+AJ201+AL201+AN201</f>
        <v>11</v>
      </c>
      <c r="AD201" s="316">
        <f t="shared" ref="AD201:AD210" si="107">AG201+AI201+AK201+AM201+AO201</f>
        <v>287</v>
      </c>
      <c r="AE201" s="313">
        <v>1</v>
      </c>
      <c r="AF201" s="930">
        <v>2</v>
      </c>
      <c r="AG201" s="313">
        <v>66</v>
      </c>
      <c r="AH201" s="317">
        <v>2</v>
      </c>
      <c r="AI201" s="313">
        <v>59</v>
      </c>
      <c r="AJ201" s="317">
        <v>2</v>
      </c>
      <c r="AK201" s="313">
        <v>43</v>
      </c>
      <c r="AL201" s="317">
        <v>3</v>
      </c>
      <c r="AM201" s="313">
        <v>70</v>
      </c>
      <c r="AN201" s="317">
        <v>2</v>
      </c>
      <c r="AO201" s="313">
        <v>49</v>
      </c>
    </row>
    <row r="202" spans="1:41" ht="11.25" hidden="1" customHeight="1">
      <c r="A202" s="149"/>
      <c r="B202" s="133"/>
      <c r="C202" s="150"/>
      <c r="D202" s="151"/>
      <c r="E202" s="152"/>
      <c r="F202" s="153"/>
      <c r="G202" s="138"/>
      <c r="H202" s="318"/>
      <c r="I202" s="319"/>
      <c r="J202" s="320">
        <f t="shared" si="104"/>
        <v>0</v>
      </c>
      <c r="K202" s="321">
        <f t="shared" si="105"/>
        <v>0</v>
      </c>
      <c r="L202" s="322"/>
      <c r="M202" s="323"/>
      <c r="N202" s="324"/>
      <c r="O202" s="323"/>
      <c r="P202" s="324"/>
      <c r="Q202" s="323"/>
      <c r="R202" s="324"/>
      <c r="S202" s="323"/>
      <c r="T202" s="324"/>
      <c r="U202" s="323"/>
      <c r="V202" s="324"/>
      <c r="W202" s="325"/>
      <c r="X202" s="322"/>
      <c r="Y202" s="153"/>
      <c r="Z202" s="138"/>
      <c r="AA202" s="325"/>
      <c r="AB202" s="322"/>
      <c r="AC202" s="326">
        <f t="shared" si="106"/>
        <v>0</v>
      </c>
      <c r="AD202" s="327">
        <f t="shared" si="107"/>
        <v>0</v>
      </c>
      <c r="AE202" s="324"/>
      <c r="AF202" s="931"/>
      <c r="AG202" s="324"/>
      <c r="AH202" s="328"/>
      <c r="AI202" s="324"/>
      <c r="AJ202" s="328"/>
      <c r="AK202" s="324"/>
      <c r="AL202" s="328"/>
      <c r="AM202" s="324"/>
      <c r="AN202" s="328"/>
      <c r="AO202" s="324"/>
    </row>
    <row r="203" spans="1:41" ht="11.25" hidden="1" customHeight="1">
      <c r="A203" s="149"/>
      <c r="B203" s="133"/>
      <c r="C203" s="150"/>
      <c r="D203" s="151"/>
      <c r="E203" s="152"/>
      <c r="F203" s="153"/>
      <c r="G203" s="138"/>
      <c r="H203" s="318"/>
      <c r="I203" s="319"/>
      <c r="J203" s="320">
        <f t="shared" si="104"/>
        <v>0</v>
      </c>
      <c r="K203" s="321">
        <f t="shared" si="105"/>
        <v>0</v>
      </c>
      <c r="L203" s="322"/>
      <c r="M203" s="323"/>
      <c r="N203" s="324"/>
      <c r="O203" s="323"/>
      <c r="P203" s="324"/>
      <c r="Q203" s="323"/>
      <c r="R203" s="324"/>
      <c r="S203" s="323"/>
      <c r="T203" s="324"/>
      <c r="U203" s="323"/>
      <c r="V203" s="324"/>
      <c r="W203" s="325"/>
      <c r="X203" s="322"/>
      <c r="Y203" s="153"/>
      <c r="Z203" s="138"/>
      <c r="AA203" s="325"/>
      <c r="AB203" s="322"/>
      <c r="AC203" s="326">
        <f t="shared" si="106"/>
        <v>0</v>
      </c>
      <c r="AD203" s="327">
        <f t="shared" si="107"/>
        <v>0</v>
      </c>
      <c r="AE203" s="324"/>
      <c r="AF203" s="931"/>
      <c r="AG203" s="324"/>
      <c r="AH203" s="328"/>
      <c r="AI203" s="324"/>
      <c r="AJ203" s="328"/>
      <c r="AK203" s="324"/>
      <c r="AL203" s="328"/>
      <c r="AM203" s="324"/>
      <c r="AN203" s="328"/>
      <c r="AO203" s="324"/>
    </row>
    <row r="204" spans="1:41" ht="11.25" hidden="1" customHeight="1">
      <c r="A204" s="149"/>
      <c r="B204" s="133"/>
      <c r="C204" s="150"/>
      <c r="D204" s="151"/>
      <c r="E204" s="152"/>
      <c r="F204" s="153"/>
      <c r="G204" s="138"/>
      <c r="H204" s="318"/>
      <c r="I204" s="319"/>
      <c r="J204" s="320">
        <f t="shared" si="104"/>
        <v>0</v>
      </c>
      <c r="K204" s="321">
        <f t="shared" si="105"/>
        <v>0</v>
      </c>
      <c r="L204" s="322"/>
      <c r="M204" s="323"/>
      <c r="N204" s="324"/>
      <c r="O204" s="323"/>
      <c r="P204" s="324"/>
      <c r="Q204" s="323"/>
      <c r="R204" s="324"/>
      <c r="S204" s="323"/>
      <c r="T204" s="324"/>
      <c r="U204" s="323"/>
      <c r="V204" s="324"/>
      <c r="W204" s="325"/>
      <c r="X204" s="322"/>
      <c r="Y204" s="153"/>
      <c r="Z204" s="138"/>
      <c r="AA204" s="325"/>
      <c r="AB204" s="322"/>
      <c r="AC204" s="326">
        <f t="shared" si="106"/>
        <v>0</v>
      </c>
      <c r="AD204" s="327">
        <f t="shared" si="107"/>
        <v>0</v>
      </c>
      <c r="AE204" s="324"/>
      <c r="AF204" s="931"/>
      <c r="AG204" s="324"/>
      <c r="AH204" s="328"/>
      <c r="AI204" s="324"/>
      <c r="AJ204" s="328"/>
      <c r="AK204" s="324"/>
      <c r="AL204" s="328"/>
      <c r="AM204" s="324"/>
      <c r="AN204" s="328"/>
      <c r="AO204" s="324"/>
    </row>
    <row r="205" spans="1:41" ht="11.25" hidden="1" customHeight="1">
      <c r="A205" s="149"/>
      <c r="B205" s="133"/>
      <c r="C205" s="150"/>
      <c r="D205" s="151"/>
      <c r="E205" s="152"/>
      <c r="F205" s="153"/>
      <c r="G205" s="138"/>
      <c r="H205" s="318"/>
      <c r="I205" s="319"/>
      <c r="J205" s="320">
        <f t="shared" si="104"/>
        <v>0</v>
      </c>
      <c r="K205" s="321">
        <f t="shared" si="105"/>
        <v>0</v>
      </c>
      <c r="L205" s="322"/>
      <c r="M205" s="323"/>
      <c r="N205" s="324"/>
      <c r="O205" s="323"/>
      <c r="P205" s="324"/>
      <c r="Q205" s="323"/>
      <c r="R205" s="324"/>
      <c r="S205" s="323"/>
      <c r="T205" s="324"/>
      <c r="U205" s="323"/>
      <c r="V205" s="324"/>
      <c r="W205" s="325"/>
      <c r="X205" s="322"/>
      <c r="Y205" s="153"/>
      <c r="Z205" s="138"/>
      <c r="AA205" s="325"/>
      <c r="AB205" s="322"/>
      <c r="AC205" s="326">
        <f t="shared" si="106"/>
        <v>0</v>
      </c>
      <c r="AD205" s="327">
        <f t="shared" si="107"/>
        <v>0</v>
      </c>
      <c r="AE205" s="324"/>
      <c r="AF205" s="931"/>
      <c r="AG205" s="324"/>
      <c r="AH205" s="328"/>
      <c r="AI205" s="324"/>
      <c r="AJ205" s="328"/>
      <c r="AK205" s="324"/>
      <c r="AL205" s="328"/>
      <c r="AM205" s="324"/>
      <c r="AN205" s="328"/>
      <c r="AO205" s="324"/>
    </row>
    <row r="206" spans="1:41" ht="11.25" hidden="1" customHeight="1">
      <c r="A206" s="149"/>
      <c r="B206" s="133"/>
      <c r="C206" s="150"/>
      <c r="D206" s="151"/>
      <c r="E206" s="152"/>
      <c r="F206" s="153"/>
      <c r="G206" s="138"/>
      <c r="H206" s="318"/>
      <c r="I206" s="319"/>
      <c r="J206" s="320">
        <f t="shared" si="104"/>
        <v>0</v>
      </c>
      <c r="K206" s="321">
        <f t="shared" si="105"/>
        <v>0</v>
      </c>
      <c r="L206" s="322"/>
      <c r="M206" s="323"/>
      <c r="N206" s="324"/>
      <c r="O206" s="323"/>
      <c r="P206" s="324"/>
      <c r="Q206" s="323"/>
      <c r="R206" s="324"/>
      <c r="S206" s="323"/>
      <c r="T206" s="324"/>
      <c r="U206" s="323"/>
      <c r="V206" s="324"/>
      <c r="W206" s="325"/>
      <c r="X206" s="322"/>
      <c r="Y206" s="153"/>
      <c r="Z206" s="138"/>
      <c r="AA206" s="325"/>
      <c r="AB206" s="322"/>
      <c r="AC206" s="326">
        <f t="shared" si="106"/>
        <v>0</v>
      </c>
      <c r="AD206" s="327">
        <f t="shared" si="107"/>
        <v>0</v>
      </c>
      <c r="AE206" s="324"/>
      <c r="AF206" s="931"/>
      <c r="AG206" s="324"/>
      <c r="AH206" s="328"/>
      <c r="AI206" s="324"/>
      <c r="AJ206" s="328"/>
      <c r="AK206" s="324"/>
      <c r="AL206" s="328"/>
      <c r="AM206" s="324"/>
      <c r="AN206" s="328"/>
      <c r="AO206" s="324"/>
    </row>
    <row r="207" spans="1:41" ht="11.25" hidden="1" customHeight="1">
      <c r="A207" s="149"/>
      <c r="B207" s="133"/>
      <c r="C207" s="150"/>
      <c r="D207" s="151"/>
      <c r="E207" s="152"/>
      <c r="F207" s="153"/>
      <c r="G207" s="138"/>
      <c r="H207" s="318"/>
      <c r="I207" s="319"/>
      <c r="J207" s="320">
        <f t="shared" si="104"/>
        <v>0</v>
      </c>
      <c r="K207" s="321">
        <f t="shared" si="105"/>
        <v>0</v>
      </c>
      <c r="L207" s="322"/>
      <c r="M207" s="323"/>
      <c r="N207" s="324"/>
      <c r="O207" s="323"/>
      <c r="P207" s="324"/>
      <c r="Q207" s="323"/>
      <c r="R207" s="324"/>
      <c r="S207" s="323"/>
      <c r="T207" s="324"/>
      <c r="U207" s="323"/>
      <c r="V207" s="324"/>
      <c r="W207" s="325"/>
      <c r="X207" s="322"/>
      <c r="Y207" s="153"/>
      <c r="Z207" s="138"/>
      <c r="AA207" s="325"/>
      <c r="AB207" s="322"/>
      <c r="AC207" s="326">
        <f t="shared" si="106"/>
        <v>0</v>
      </c>
      <c r="AD207" s="327">
        <f t="shared" si="107"/>
        <v>0</v>
      </c>
      <c r="AE207" s="324"/>
      <c r="AF207" s="931"/>
      <c r="AG207" s="324"/>
      <c r="AH207" s="328"/>
      <c r="AI207" s="324"/>
      <c r="AJ207" s="328"/>
      <c r="AK207" s="324"/>
      <c r="AL207" s="328"/>
      <c r="AM207" s="324"/>
      <c r="AN207" s="328"/>
      <c r="AO207" s="324"/>
    </row>
    <row r="208" spans="1:41" ht="11.25" hidden="1" customHeight="1">
      <c r="A208" s="149"/>
      <c r="B208" s="133"/>
      <c r="C208" s="150"/>
      <c r="D208" s="151"/>
      <c r="E208" s="152"/>
      <c r="F208" s="153"/>
      <c r="G208" s="138"/>
      <c r="H208" s="318"/>
      <c r="I208" s="319"/>
      <c r="J208" s="320">
        <f t="shared" si="104"/>
        <v>0</v>
      </c>
      <c r="K208" s="321">
        <f t="shared" si="105"/>
        <v>0</v>
      </c>
      <c r="L208" s="322"/>
      <c r="M208" s="323"/>
      <c r="N208" s="324"/>
      <c r="O208" s="323"/>
      <c r="P208" s="324"/>
      <c r="Q208" s="323"/>
      <c r="R208" s="324"/>
      <c r="S208" s="323"/>
      <c r="T208" s="324"/>
      <c r="U208" s="323"/>
      <c r="V208" s="324"/>
      <c r="W208" s="325"/>
      <c r="X208" s="322"/>
      <c r="Y208" s="153"/>
      <c r="Z208" s="138"/>
      <c r="AA208" s="325"/>
      <c r="AB208" s="322"/>
      <c r="AC208" s="326">
        <f t="shared" si="106"/>
        <v>0</v>
      </c>
      <c r="AD208" s="327">
        <f t="shared" si="107"/>
        <v>0</v>
      </c>
      <c r="AE208" s="324"/>
      <c r="AF208" s="931"/>
      <c r="AG208" s="324"/>
      <c r="AH208" s="328"/>
      <c r="AI208" s="324"/>
      <c r="AJ208" s="328"/>
      <c r="AK208" s="324"/>
      <c r="AL208" s="328"/>
      <c r="AM208" s="324"/>
      <c r="AN208" s="328"/>
      <c r="AO208" s="324"/>
    </row>
    <row r="209" spans="1:41" ht="11.25" hidden="1" customHeight="1">
      <c r="A209" s="149"/>
      <c r="B209" s="133"/>
      <c r="C209" s="150"/>
      <c r="D209" s="151"/>
      <c r="E209" s="152"/>
      <c r="F209" s="153"/>
      <c r="G209" s="138"/>
      <c r="H209" s="318"/>
      <c r="I209" s="319"/>
      <c r="J209" s="320">
        <f t="shared" si="104"/>
        <v>0</v>
      </c>
      <c r="K209" s="321">
        <f t="shared" si="105"/>
        <v>0</v>
      </c>
      <c r="L209" s="322"/>
      <c r="M209" s="323"/>
      <c r="N209" s="324"/>
      <c r="O209" s="323"/>
      <c r="P209" s="324"/>
      <c r="Q209" s="323"/>
      <c r="R209" s="324"/>
      <c r="S209" s="323"/>
      <c r="T209" s="324"/>
      <c r="U209" s="323"/>
      <c r="V209" s="324"/>
      <c r="W209" s="325"/>
      <c r="X209" s="322"/>
      <c r="Y209" s="153"/>
      <c r="Z209" s="138"/>
      <c r="AA209" s="325"/>
      <c r="AB209" s="322"/>
      <c r="AC209" s="326">
        <f t="shared" si="106"/>
        <v>0</v>
      </c>
      <c r="AD209" s="327">
        <f t="shared" si="107"/>
        <v>0</v>
      </c>
      <c r="AE209" s="324"/>
      <c r="AF209" s="931"/>
      <c r="AG209" s="324"/>
      <c r="AH209" s="328"/>
      <c r="AI209" s="324"/>
      <c r="AJ209" s="328"/>
      <c r="AK209" s="324"/>
      <c r="AL209" s="328"/>
      <c r="AM209" s="324"/>
      <c r="AN209" s="328"/>
      <c r="AO209" s="324"/>
    </row>
    <row r="210" spans="1:41" ht="11.25" hidden="1" customHeight="1">
      <c r="A210" s="165"/>
      <c r="B210" s="166"/>
      <c r="C210" s="167"/>
      <c r="D210" s="168"/>
      <c r="E210" s="169"/>
      <c r="F210" s="170"/>
      <c r="G210" s="171"/>
      <c r="H210" s="329"/>
      <c r="I210" s="330"/>
      <c r="J210" s="331">
        <f t="shared" si="104"/>
        <v>0</v>
      </c>
      <c r="K210" s="332">
        <f t="shared" si="105"/>
        <v>0</v>
      </c>
      <c r="L210" s="333"/>
      <c r="M210" s="334"/>
      <c r="N210" s="335"/>
      <c r="O210" s="334"/>
      <c r="P210" s="335"/>
      <c r="Q210" s="334"/>
      <c r="R210" s="335"/>
      <c r="S210" s="334"/>
      <c r="T210" s="335"/>
      <c r="U210" s="334"/>
      <c r="V210" s="335"/>
      <c r="W210" s="336"/>
      <c r="X210" s="333"/>
      <c r="Y210" s="170"/>
      <c r="Z210" s="171"/>
      <c r="AA210" s="336"/>
      <c r="AB210" s="333"/>
      <c r="AC210" s="337">
        <f t="shared" si="106"/>
        <v>0</v>
      </c>
      <c r="AD210" s="338">
        <f t="shared" si="107"/>
        <v>0</v>
      </c>
      <c r="AE210" s="335"/>
      <c r="AF210" s="932"/>
      <c r="AG210" s="335"/>
      <c r="AH210" s="339"/>
      <c r="AI210" s="335"/>
      <c r="AJ210" s="339"/>
      <c r="AK210" s="335"/>
      <c r="AL210" s="339"/>
      <c r="AM210" s="335"/>
      <c r="AN210" s="339"/>
      <c r="AO210" s="335"/>
    </row>
    <row r="211" spans="1:41" ht="11.25" customHeight="1">
      <c r="A211" s="116">
        <v>19</v>
      </c>
      <c r="B211" s="117">
        <v>22206405</v>
      </c>
      <c r="C211" s="1350" t="s">
        <v>916</v>
      </c>
      <c r="D211" s="1351"/>
      <c r="E211" s="118" t="s">
        <v>653</v>
      </c>
      <c r="F211" s="340">
        <v>67</v>
      </c>
      <c r="G211" s="340">
        <v>0</v>
      </c>
      <c r="H211" s="342">
        <f>SUM(H212:H221)</f>
        <v>67</v>
      </c>
      <c r="I211" s="343"/>
      <c r="J211" s="342">
        <f t="shared" ref="J211:X211" si="108">SUM(J212:J221)</f>
        <v>10</v>
      </c>
      <c r="K211" s="344">
        <f t="shared" si="108"/>
        <v>315</v>
      </c>
      <c r="L211" s="345">
        <f t="shared" si="108"/>
        <v>0</v>
      </c>
      <c r="M211" s="346">
        <f t="shared" si="108"/>
        <v>2</v>
      </c>
      <c r="N211" s="347">
        <f t="shared" si="108"/>
        <v>67</v>
      </c>
      <c r="O211" s="346">
        <f t="shared" si="108"/>
        <v>2</v>
      </c>
      <c r="P211" s="347">
        <f t="shared" si="108"/>
        <v>61</v>
      </c>
      <c r="Q211" s="346">
        <f t="shared" si="108"/>
        <v>2</v>
      </c>
      <c r="R211" s="347">
        <f t="shared" si="108"/>
        <v>64</v>
      </c>
      <c r="S211" s="346">
        <f t="shared" si="108"/>
        <v>2</v>
      </c>
      <c r="T211" s="347">
        <f t="shared" si="108"/>
        <v>65</v>
      </c>
      <c r="U211" s="346">
        <f t="shared" si="108"/>
        <v>2</v>
      </c>
      <c r="V211" s="347">
        <f t="shared" si="108"/>
        <v>58</v>
      </c>
      <c r="W211" s="348">
        <f t="shared" si="108"/>
        <v>0</v>
      </c>
      <c r="X211" s="345">
        <f t="shared" si="108"/>
        <v>0</v>
      </c>
      <c r="Y211" s="340">
        <v>86</v>
      </c>
      <c r="Z211" s="341"/>
      <c r="AA211" s="348">
        <f>SUM(AA212:AA221)</f>
        <v>86</v>
      </c>
      <c r="AB211" s="345"/>
      <c r="AC211" s="349">
        <f>SUM(AC212:AC221)</f>
        <v>10</v>
      </c>
      <c r="AD211" s="350">
        <f>SUM(AD212:AD221)</f>
        <v>343</v>
      </c>
      <c r="AE211" s="347">
        <f>SUM(AE212:AE221)</f>
        <v>0</v>
      </c>
      <c r="AF211" s="929">
        <v>2</v>
      </c>
      <c r="AG211" s="347">
        <f t="shared" ref="AG211:AO211" si="109">SUM(AG212:AG221)</f>
        <v>86</v>
      </c>
      <c r="AH211" s="349">
        <f t="shared" si="109"/>
        <v>2</v>
      </c>
      <c r="AI211" s="347">
        <f t="shared" si="109"/>
        <v>67</v>
      </c>
      <c r="AJ211" s="349">
        <f t="shared" si="109"/>
        <v>2</v>
      </c>
      <c r="AK211" s="347">
        <f t="shared" si="109"/>
        <v>61</v>
      </c>
      <c r="AL211" s="349">
        <f t="shared" si="109"/>
        <v>2</v>
      </c>
      <c r="AM211" s="347">
        <f t="shared" si="109"/>
        <v>64</v>
      </c>
      <c r="AN211" s="349">
        <f t="shared" si="109"/>
        <v>2</v>
      </c>
      <c r="AO211" s="347">
        <f t="shared" si="109"/>
        <v>65</v>
      </c>
    </row>
    <row r="212" spans="1:41" ht="11.25" customHeight="1">
      <c r="A212" s="132"/>
      <c r="B212" s="133"/>
      <c r="C212" s="134">
        <v>1</v>
      </c>
      <c r="D212" s="135" t="s">
        <v>58</v>
      </c>
      <c r="E212" s="136"/>
      <c r="F212" s="137"/>
      <c r="G212" s="138"/>
      <c r="H212" s="307">
        <v>67</v>
      </c>
      <c r="I212" s="308"/>
      <c r="J212" s="309">
        <f t="shared" ref="J212:J221" si="110">M212+O212+Q212+S212+U212</f>
        <v>10</v>
      </c>
      <c r="K212" s="310">
        <f t="shared" ref="K212:K221" si="111">N212+P212+R212+T212+V212</f>
        <v>315</v>
      </c>
      <c r="L212" s="311"/>
      <c r="M212" s="312">
        <v>2</v>
      </c>
      <c r="N212" s="313">
        <v>67</v>
      </c>
      <c r="O212" s="312">
        <v>2</v>
      </c>
      <c r="P212" s="313">
        <v>61</v>
      </c>
      <c r="Q212" s="312">
        <v>2</v>
      </c>
      <c r="R212" s="313">
        <v>64</v>
      </c>
      <c r="S212" s="312">
        <v>2</v>
      </c>
      <c r="T212" s="313">
        <v>65</v>
      </c>
      <c r="U212" s="312">
        <v>2</v>
      </c>
      <c r="V212" s="313">
        <v>58</v>
      </c>
      <c r="W212" s="314"/>
      <c r="X212" s="311"/>
      <c r="Y212" s="137"/>
      <c r="Z212" s="138"/>
      <c r="AA212" s="314">
        <v>86</v>
      </c>
      <c r="AB212" s="311"/>
      <c r="AC212" s="315">
        <f t="shared" ref="AC212:AC221" si="112">AF212+AH212+AJ212+AL212+AN212</f>
        <v>10</v>
      </c>
      <c r="AD212" s="316">
        <f t="shared" ref="AD212:AD221" si="113">AG212+AI212+AK212+AM212+AO212</f>
        <v>343</v>
      </c>
      <c r="AE212" s="313">
        <v>0</v>
      </c>
      <c r="AF212" s="930">
        <v>2</v>
      </c>
      <c r="AG212" s="313">
        <v>86</v>
      </c>
      <c r="AH212" s="317">
        <v>2</v>
      </c>
      <c r="AI212" s="313">
        <v>67</v>
      </c>
      <c r="AJ212" s="317">
        <v>2</v>
      </c>
      <c r="AK212" s="313">
        <v>61</v>
      </c>
      <c r="AL212" s="317">
        <v>2</v>
      </c>
      <c r="AM212" s="313">
        <v>64</v>
      </c>
      <c r="AN212" s="317">
        <v>2</v>
      </c>
      <c r="AO212" s="313">
        <v>65</v>
      </c>
    </row>
    <row r="213" spans="1:41" ht="11.25" hidden="1" customHeight="1">
      <c r="A213" s="149"/>
      <c r="B213" s="133"/>
      <c r="C213" s="150"/>
      <c r="D213" s="151"/>
      <c r="E213" s="152"/>
      <c r="F213" s="153"/>
      <c r="G213" s="138"/>
      <c r="H213" s="318"/>
      <c r="I213" s="319"/>
      <c r="J213" s="320">
        <f t="shared" si="110"/>
        <v>0</v>
      </c>
      <c r="K213" s="321">
        <f t="shared" si="111"/>
        <v>0</v>
      </c>
      <c r="L213" s="322"/>
      <c r="M213" s="323"/>
      <c r="N213" s="324"/>
      <c r="O213" s="323"/>
      <c r="P213" s="324"/>
      <c r="Q213" s="323"/>
      <c r="R213" s="324"/>
      <c r="S213" s="323"/>
      <c r="T213" s="324"/>
      <c r="U213" s="323"/>
      <c r="V213" s="324"/>
      <c r="W213" s="325"/>
      <c r="X213" s="322"/>
      <c r="Y213" s="153"/>
      <c r="Z213" s="138"/>
      <c r="AA213" s="325"/>
      <c r="AB213" s="322"/>
      <c r="AC213" s="326">
        <f t="shared" si="112"/>
        <v>0</v>
      </c>
      <c r="AD213" s="327">
        <f t="shared" si="113"/>
        <v>0</v>
      </c>
      <c r="AE213" s="324"/>
      <c r="AF213" s="931"/>
      <c r="AG213" s="324"/>
      <c r="AH213" s="328"/>
      <c r="AI213" s="324"/>
      <c r="AJ213" s="328"/>
      <c r="AK213" s="324"/>
      <c r="AL213" s="328"/>
      <c r="AM213" s="324"/>
      <c r="AN213" s="328"/>
      <c r="AO213" s="324"/>
    </row>
    <row r="214" spans="1:41" ht="11.25" hidden="1" customHeight="1">
      <c r="A214" s="149"/>
      <c r="B214" s="133"/>
      <c r="C214" s="150"/>
      <c r="D214" s="151"/>
      <c r="E214" s="152"/>
      <c r="F214" s="153"/>
      <c r="G214" s="138"/>
      <c r="H214" s="318"/>
      <c r="I214" s="319"/>
      <c r="J214" s="320">
        <f t="shared" si="110"/>
        <v>0</v>
      </c>
      <c r="K214" s="321">
        <f t="shared" si="111"/>
        <v>0</v>
      </c>
      <c r="L214" s="322"/>
      <c r="M214" s="323"/>
      <c r="N214" s="324"/>
      <c r="O214" s="323"/>
      <c r="P214" s="324"/>
      <c r="Q214" s="323"/>
      <c r="R214" s="324"/>
      <c r="S214" s="323"/>
      <c r="T214" s="324"/>
      <c r="U214" s="323"/>
      <c r="V214" s="324"/>
      <c r="W214" s="325"/>
      <c r="X214" s="322"/>
      <c r="Y214" s="153"/>
      <c r="Z214" s="138"/>
      <c r="AA214" s="325"/>
      <c r="AB214" s="322"/>
      <c r="AC214" s="326">
        <f t="shared" si="112"/>
        <v>0</v>
      </c>
      <c r="AD214" s="327">
        <f t="shared" si="113"/>
        <v>0</v>
      </c>
      <c r="AE214" s="324"/>
      <c r="AF214" s="931"/>
      <c r="AG214" s="324"/>
      <c r="AH214" s="328"/>
      <c r="AI214" s="324"/>
      <c r="AJ214" s="328"/>
      <c r="AK214" s="324"/>
      <c r="AL214" s="328"/>
      <c r="AM214" s="324"/>
      <c r="AN214" s="328"/>
      <c r="AO214" s="324"/>
    </row>
    <row r="215" spans="1:41" ht="11.25" hidden="1" customHeight="1">
      <c r="A215" s="149"/>
      <c r="B215" s="133"/>
      <c r="C215" s="150"/>
      <c r="D215" s="151"/>
      <c r="E215" s="152"/>
      <c r="F215" s="153"/>
      <c r="G215" s="138"/>
      <c r="H215" s="318"/>
      <c r="I215" s="319"/>
      <c r="J215" s="320">
        <f t="shared" si="110"/>
        <v>0</v>
      </c>
      <c r="K215" s="321">
        <f t="shared" si="111"/>
        <v>0</v>
      </c>
      <c r="L215" s="322"/>
      <c r="M215" s="323"/>
      <c r="N215" s="324"/>
      <c r="O215" s="323"/>
      <c r="P215" s="324"/>
      <c r="Q215" s="323"/>
      <c r="R215" s="324"/>
      <c r="S215" s="323"/>
      <c r="T215" s="324"/>
      <c r="U215" s="323"/>
      <c r="V215" s="324"/>
      <c r="W215" s="325"/>
      <c r="X215" s="322"/>
      <c r="Y215" s="153"/>
      <c r="Z215" s="138"/>
      <c r="AA215" s="325"/>
      <c r="AB215" s="322"/>
      <c r="AC215" s="326">
        <f t="shared" si="112"/>
        <v>0</v>
      </c>
      <c r="AD215" s="327">
        <f t="shared" si="113"/>
        <v>0</v>
      </c>
      <c r="AE215" s="324"/>
      <c r="AF215" s="931"/>
      <c r="AG215" s="324"/>
      <c r="AH215" s="328"/>
      <c r="AI215" s="324"/>
      <c r="AJ215" s="328"/>
      <c r="AK215" s="324"/>
      <c r="AL215" s="328"/>
      <c r="AM215" s="324"/>
      <c r="AN215" s="328"/>
      <c r="AO215" s="324"/>
    </row>
    <row r="216" spans="1:41" ht="11.25" hidden="1" customHeight="1">
      <c r="A216" s="149"/>
      <c r="B216" s="133"/>
      <c r="C216" s="150"/>
      <c r="D216" s="151"/>
      <c r="E216" s="152"/>
      <c r="F216" s="153"/>
      <c r="G216" s="138"/>
      <c r="H216" s="318"/>
      <c r="I216" s="319"/>
      <c r="J216" s="320">
        <f t="shared" si="110"/>
        <v>0</v>
      </c>
      <c r="K216" s="321">
        <f t="shared" si="111"/>
        <v>0</v>
      </c>
      <c r="L216" s="322"/>
      <c r="M216" s="323"/>
      <c r="N216" s="324"/>
      <c r="O216" s="323"/>
      <c r="P216" s="324"/>
      <c r="Q216" s="323"/>
      <c r="R216" s="324"/>
      <c r="S216" s="323"/>
      <c r="T216" s="324"/>
      <c r="U216" s="323"/>
      <c r="V216" s="324"/>
      <c r="W216" s="325"/>
      <c r="X216" s="322"/>
      <c r="Y216" s="153"/>
      <c r="Z216" s="138"/>
      <c r="AA216" s="325"/>
      <c r="AB216" s="322"/>
      <c r="AC216" s="326">
        <f t="shared" si="112"/>
        <v>0</v>
      </c>
      <c r="AD216" s="327">
        <f t="shared" si="113"/>
        <v>0</v>
      </c>
      <c r="AE216" s="324"/>
      <c r="AF216" s="931"/>
      <c r="AG216" s="324"/>
      <c r="AH216" s="328"/>
      <c r="AI216" s="324"/>
      <c r="AJ216" s="328"/>
      <c r="AK216" s="324"/>
      <c r="AL216" s="328"/>
      <c r="AM216" s="324"/>
      <c r="AN216" s="328"/>
      <c r="AO216" s="324"/>
    </row>
    <row r="217" spans="1:41" ht="11.25" hidden="1" customHeight="1">
      <c r="A217" s="149"/>
      <c r="B217" s="133"/>
      <c r="C217" s="150"/>
      <c r="D217" s="151"/>
      <c r="E217" s="152"/>
      <c r="F217" s="153"/>
      <c r="G217" s="138"/>
      <c r="H217" s="318"/>
      <c r="I217" s="319"/>
      <c r="J217" s="320">
        <f t="shared" si="110"/>
        <v>0</v>
      </c>
      <c r="K217" s="321">
        <f t="shared" si="111"/>
        <v>0</v>
      </c>
      <c r="L217" s="322"/>
      <c r="M217" s="323"/>
      <c r="N217" s="324"/>
      <c r="O217" s="323"/>
      <c r="P217" s="324"/>
      <c r="Q217" s="323"/>
      <c r="R217" s="324"/>
      <c r="S217" s="323"/>
      <c r="T217" s="324"/>
      <c r="U217" s="323"/>
      <c r="V217" s="324"/>
      <c r="W217" s="325"/>
      <c r="X217" s="322"/>
      <c r="Y217" s="153"/>
      <c r="Z217" s="138"/>
      <c r="AA217" s="325"/>
      <c r="AB217" s="322"/>
      <c r="AC217" s="326">
        <f t="shared" si="112"/>
        <v>0</v>
      </c>
      <c r="AD217" s="327">
        <f t="shared" si="113"/>
        <v>0</v>
      </c>
      <c r="AE217" s="324"/>
      <c r="AF217" s="931"/>
      <c r="AG217" s="324"/>
      <c r="AH217" s="328"/>
      <c r="AI217" s="324"/>
      <c r="AJ217" s="328"/>
      <c r="AK217" s="324"/>
      <c r="AL217" s="328"/>
      <c r="AM217" s="324"/>
      <c r="AN217" s="328"/>
      <c r="AO217" s="324"/>
    </row>
    <row r="218" spans="1:41" ht="11.25" hidden="1" customHeight="1">
      <c r="A218" s="149"/>
      <c r="B218" s="133"/>
      <c r="C218" s="150"/>
      <c r="D218" s="151"/>
      <c r="E218" s="152"/>
      <c r="F218" s="153"/>
      <c r="G218" s="138"/>
      <c r="H218" s="318"/>
      <c r="I218" s="319"/>
      <c r="J218" s="320">
        <f t="shared" si="110"/>
        <v>0</v>
      </c>
      <c r="K218" s="321">
        <f t="shared" si="111"/>
        <v>0</v>
      </c>
      <c r="L218" s="322"/>
      <c r="M218" s="323"/>
      <c r="N218" s="324"/>
      <c r="O218" s="323"/>
      <c r="P218" s="324"/>
      <c r="Q218" s="323"/>
      <c r="R218" s="324"/>
      <c r="S218" s="323"/>
      <c r="T218" s="324"/>
      <c r="U218" s="323"/>
      <c r="V218" s="324"/>
      <c r="W218" s="325"/>
      <c r="X218" s="322"/>
      <c r="Y218" s="153"/>
      <c r="Z218" s="138"/>
      <c r="AA218" s="325"/>
      <c r="AB218" s="322"/>
      <c r="AC218" s="326">
        <f t="shared" si="112"/>
        <v>0</v>
      </c>
      <c r="AD218" s="327">
        <f t="shared" si="113"/>
        <v>0</v>
      </c>
      <c r="AE218" s="324"/>
      <c r="AF218" s="931"/>
      <c r="AG218" s="324"/>
      <c r="AH218" s="328"/>
      <c r="AI218" s="324"/>
      <c r="AJ218" s="328"/>
      <c r="AK218" s="324"/>
      <c r="AL218" s="328"/>
      <c r="AM218" s="324"/>
      <c r="AN218" s="328"/>
      <c r="AO218" s="324"/>
    </row>
    <row r="219" spans="1:41" ht="11.25" hidden="1" customHeight="1">
      <c r="A219" s="149"/>
      <c r="B219" s="133"/>
      <c r="C219" s="150"/>
      <c r="D219" s="151"/>
      <c r="E219" s="152"/>
      <c r="F219" s="153"/>
      <c r="G219" s="138"/>
      <c r="H219" s="318"/>
      <c r="I219" s="319"/>
      <c r="J219" s="320">
        <f t="shared" si="110"/>
        <v>0</v>
      </c>
      <c r="K219" s="321">
        <f t="shared" si="111"/>
        <v>0</v>
      </c>
      <c r="L219" s="322"/>
      <c r="M219" s="323"/>
      <c r="N219" s="324"/>
      <c r="O219" s="323"/>
      <c r="P219" s="324"/>
      <c r="Q219" s="323"/>
      <c r="R219" s="324"/>
      <c r="S219" s="323"/>
      <c r="T219" s="324"/>
      <c r="U219" s="323"/>
      <c r="V219" s="324"/>
      <c r="W219" s="325"/>
      <c r="X219" s="322"/>
      <c r="Y219" s="153"/>
      <c r="Z219" s="138"/>
      <c r="AA219" s="325"/>
      <c r="AB219" s="322"/>
      <c r="AC219" s="326">
        <f t="shared" si="112"/>
        <v>0</v>
      </c>
      <c r="AD219" s="327">
        <f t="shared" si="113"/>
        <v>0</v>
      </c>
      <c r="AE219" s="324"/>
      <c r="AF219" s="931"/>
      <c r="AG219" s="324"/>
      <c r="AH219" s="328"/>
      <c r="AI219" s="324"/>
      <c r="AJ219" s="328"/>
      <c r="AK219" s="324"/>
      <c r="AL219" s="328"/>
      <c r="AM219" s="324"/>
      <c r="AN219" s="328"/>
      <c r="AO219" s="324"/>
    </row>
    <row r="220" spans="1:41" ht="11.25" hidden="1" customHeight="1">
      <c r="A220" s="149"/>
      <c r="B220" s="133"/>
      <c r="C220" s="150"/>
      <c r="D220" s="151"/>
      <c r="E220" s="152"/>
      <c r="F220" s="153"/>
      <c r="G220" s="138"/>
      <c r="H220" s="318"/>
      <c r="I220" s="319"/>
      <c r="J220" s="320">
        <f t="shared" si="110"/>
        <v>0</v>
      </c>
      <c r="K220" s="321">
        <f t="shared" si="111"/>
        <v>0</v>
      </c>
      <c r="L220" s="322"/>
      <c r="M220" s="323"/>
      <c r="N220" s="324"/>
      <c r="O220" s="323"/>
      <c r="P220" s="324"/>
      <c r="Q220" s="323"/>
      <c r="R220" s="324"/>
      <c r="S220" s="323"/>
      <c r="T220" s="324"/>
      <c r="U220" s="323"/>
      <c r="V220" s="324"/>
      <c r="W220" s="325"/>
      <c r="X220" s="322"/>
      <c r="Y220" s="153"/>
      <c r="Z220" s="138"/>
      <c r="AA220" s="325"/>
      <c r="AB220" s="322"/>
      <c r="AC220" s="326">
        <f t="shared" si="112"/>
        <v>0</v>
      </c>
      <c r="AD220" s="327">
        <f t="shared" si="113"/>
        <v>0</v>
      </c>
      <c r="AE220" s="324"/>
      <c r="AF220" s="931"/>
      <c r="AG220" s="324"/>
      <c r="AH220" s="328"/>
      <c r="AI220" s="324"/>
      <c r="AJ220" s="328"/>
      <c r="AK220" s="324"/>
      <c r="AL220" s="328"/>
      <c r="AM220" s="324"/>
      <c r="AN220" s="328"/>
      <c r="AO220" s="324"/>
    </row>
    <row r="221" spans="1:41" ht="11.25" hidden="1" customHeight="1">
      <c r="A221" s="165"/>
      <c r="B221" s="166"/>
      <c r="C221" s="167"/>
      <c r="D221" s="168"/>
      <c r="E221" s="169"/>
      <c r="F221" s="170"/>
      <c r="G221" s="171"/>
      <c r="H221" s="329"/>
      <c r="I221" s="330"/>
      <c r="J221" s="331">
        <f t="shared" si="110"/>
        <v>0</v>
      </c>
      <c r="K221" s="332">
        <f t="shared" si="111"/>
        <v>0</v>
      </c>
      <c r="L221" s="333"/>
      <c r="M221" s="334"/>
      <c r="N221" s="335"/>
      <c r="O221" s="334"/>
      <c r="P221" s="335"/>
      <c r="Q221" s="334"/>
      <c r="R221" s="335"/>
      <c r="S221" s="334"/>
      <c r="T221" s="335"/>
      <c r="U221" s="334"/>
      <c r="V221" s="335"/>
      <c r="W221" s="336"/>
      <c r="X221" s="333"/>
      <c r="Y221" s="170"/>
      <c r="Z221" s="171"/>
      <c r="AA221" s="336"/>
      <c r="AB221" s="333"/>
      <c r="AC221" s="337">
        <f t="shared" si="112"/>
        <v>0</v>
      </c>
      <c r="AD221" s="338">
        <f t="shared" si="113"/>
        <v>0</v>
      </c>
      <c r="AE221" s="335"/>
      <c r="AF221" s="932"/>
      <c r="AG221" s="335"/>
      <c r="AH221" s="339"/>
      <c r="AI221" s="335"/>
      <c r="AJ221" s="339"/>
      <c r="AK221" s="335"/>
      <c r="AL221" s="339"/>
      <c r="AM221" s="335"/>
      <c r="AN221" s="339"/>
      <c r="AO221" s="335"/>
    </row>
    <row r="222" spans="1:41" ht="11.25" customHeight="1">
      <c r="A222" s="116">
        <v>20</v>
      </c>
      <c r="B222" s="117">
        <v>22206601</v>
      </c>
      <c r="C222" s="1350" t="s">
        <v>917</v>
      </c>
      <c r="D222" s="1351"/>
      <c r="E222" s="118" t="s">
        <v>653</v>
      </c>
      <c r="F222" s="340">
        <v>33</v>
      </c>
      <c r="G222" s="341">
        <v>1</v>
      </c>
      <c r="H222" s="342">
        <f>SUM(H223:H232)</f>
        <v>33</v>
      </c>
      <c r="I222" s="959">
        <v>1</v>
      </c>
      <c r="J222" s="342">
        <f>SUM(J223:J232)</f>
        <v>7</v>
      </c>
      <c r="K222" s="344">
        <f>SUM(K223:K232)</f>
        <v>186</v>
      </c>
      <c r="L222" s="345">
        <v>1</v>
      </c>
      <c r="M222" s="346">
        <v>1</v>
      </c>
      <c r="N222" s="347">
        <v>33</v>
      </c>
      <c r="O222" s="346">
        <v>1</v>
      </c>
      <c r="P222" s="347">
        <v>27</v>
      </c>
      <c r="Q222" s="346">
        <v>2</v>
      </c>
      <c r="R222" s="347">
        <v>38</v>
      </c>
      <c r="S222" s="346">
        <v>2</v>
      </c>
      <c r="T222" s="347">
        <v>51</v>
      </c>
      <c r="U222" s="346">
        <v>1</v>
      </c>
      <c r="V222" s="347">
        <v>37</v>
      </c>
      <c r="W222" s="348">
        <v>0</v>
      </c>
      <c r="X222" s="345">
        <f>SUM(X223:X232)</f>
        <v>0</v>
      </c>
      <c r="Y222" s="340">
        <v>33</v>
      </c>
      <c r="Z222" s="341"/>
      <c r="AA222" s="348">
        <v>33</v>
      </c>
      <c r="AB222" s="345"/>
      <c r="AC222" s="349">
        <f>SUM(AC223:AC232)</f>
        <v>7</v>
      </c>
      <c r="AD222" s="350">
        <f>SUM(AD223:AD232)</f>
        <v>182</v>
      </c>
      <c r="AE222" s="347">
        <f>SUM(AE223:AE232)</f>
        <v>1</v>
      </c>
      <c r="AF222" s="929">
        <v>1</v>
      </c>
      <c r="AG222" s="347">
        <v>33</v>
      </c>
      <c r="AH222" s="349">
        <v>1</v>
      </c>
      <c r="AI222" s="347">
        <v>33</v>
      </c>
      <c r="AJ222" s="349">
        <v>1</v>
      </c>
      <c r="AK222" s="349">
        <v>27</v>
      </c>
      <c r="AL222" s="349">
        <v>2</v>
      </c>
      <c r="AM222" s="347">
        <v>38</v>
      </c>
      <c r="AN222" s="349">
        <v>2</v>
      </c>
      <c r="AO222" s="347">
        <v>51</v>
      </c>
    </row>
    <row r="223" spans="1:41" ht="11.25" customHeight="1">
      <c r="A223" s="132"/>
      <c r="B223" s="133"/>
      <c r="C223" s="134">
        <v>1</v>
      </c>
      <c r="D223" s="135" t="s">
        <v>58</v>
      </c>
      <c r="E223" s="136"/>
      <c r="F223" s="340"/>
      <c r="G223" s="341"/>
      <c r="H223" s="307">
        <v>33</v>
      </c>
      <c r="I223" s="343"/>
      <c r="J223" s="309">
        <f t="shared" ref="J223:J232" si="114">M223+O223+Q223+S223+U223</f>
        <v>7</v>
      </c>
      <c r="K223" s="310">
        <f t="shared" ref="K223:K232" si="115">N223+P223+R223+T223+V223</f>
        <v>186</v>
      </c>
      <c r="L223" s="311">
        <v>1</v>
      </c>
      <c r="M223" s="312">
        <v>1</v>
      </c>
      <c r="N223" s="313">
        <v>33</v>
      </c>
      <c r="O223" s="312">
        <v>1</v>
      </c>
      <c r="P223" s="313">
        <v>27</v>
      </c>
      <c r="Q223" s="313">
        <v>2</v>
      </c>
      <c r="R223" s="313">
        <v>38</v>
      </c>
      <c r="S223" s="313">
        <v>2</v>
      </c>
      <c r="T223" s="313">
        <v>51</v>
      </c>
      <c r="U223" s="313">
        <v>1</v>
      </c>
      <c r="V223" s="313">
        <v>37</v>
      </c>
      <c r="W223" s="348">
        <v>0</v>
      </c>
      <c r="X223" s="345">
        <f>SUM(X224:X233)</f>
        <v>0</v>
      </c>
      <c r="Y223" s="340"/>
      <c r="Z223" s="341"/>
      <c r="AA223" s="314">
        <v>33</v>
      </c>
      <c r="AB223" s="311"/>
      <c r="AC223" s="315">
        <f t="shared" ref="AC223:AC232" si="116">AF223+AH223+AJ223+AL223+AN223</f>
        <v>7</v>
      </c>
      <c r="AD223" s="316">
        <f t="shared" ref="AD223:AD232" si="117">AG223+AI223+AK223+AM223+AO223</f>
        <v>182</v>
      </c>
      <c r="AE223" s="347">
        <f>SUM(AE224:AE233)</f>
        <v>1</v>
      </c>
      <c r="AF223" s="929">
        <v>1</v>
      </c>
      <c r="AG223" s="929">
        <v>33</v>
      </c>
      <c r="AH223" s="929">
        <v>1</v>
      </c>
      <c r="AI223" s="929">
        <v>33</v>
      </c>
      <c r="AJ223" s="929">
        <v>1</v>
      </c>
      <c r="AK223" s="929">
        <v>27</v>
      </c>
      <c r="AL223" s="929">
        <v>2</v>
      </c>
      <c r="AM223" s="929">
        <v>38</v>
      </c>
      <c r="AN223" s="929">
        <v>2</v>
      </c>
      <c r="AO223" s="929">
        <v>51</v>
      </c>
    </row>
    <row r="224" spans="1:41" ht="11.25" hidden="1" customHeight="1">
      <c r="A224" s="149"/>
      <c r="B224" s="133"/>
      <c r="C224" s="150"/>
      <c r="D224" s="151"/>
      <c r="E224" s="152"/>
      <c r="F224" s="153"/>
      <c r="G224" s="138"/>
      <c r="H224" s="318"/>
      <c r="I224" s="319"/>
      <c r="J224" s="320">
        <f t="shared" si="114"/>
        <v>0</v>
      </c>
      <c r="K224" s="321">
        <f t="shared" si="115"/>
        <v>0</v>
      </c>
      <c r="L224" s="322"/>
      <c r="M224" s="323"/>
      <c r="N224" s="324"/>
      <c r="O224" s="323"/>
      <c r="P224" s="324"/>
      <c r="Q224" s="323"/>
      <c r="R224" s="324"/>
      <c r="S224" s="323"/>
      <c r="T224" s="324"/>
      <c r="U224" s="323"/>
      <c r="V224" s="324"/>
      <c r="W224" s="325"/>
      <c r="X224" s="322"/>
      <c r="Y224" s="153"/>
      <c r="Z224" s="138"/>
      <c r="AA224" s="325"/>
      <c r="AB224" s="322"/>
      <c r="AC224" s="326">
        <f t="shared" si="116"/>
        <v>0</v>
      </c>
      <c r="AD224" s="327">
        <f t="shared" si="117"/>
        <v>0</v>
      </c>
      <c r="AE224" s="324"/>
      <c r="AF224" s="931"/>
      <c r="AG224" s="324"/>
      <c r="AH224" s="328"/>
      <c r="AI224" s="324"/>
      <c r="AJ224" s="328"/>
      <c r="AK224" s="324"/>
      <c r="AL224" s="328"/>
      <c r="AM224" s="324"/>
      <c r="AN224" s="328"/>
      <c r="AO224" s="324"/>
    </row>
    <row r="225" spans="1:41" ht="11.25" hidden="1" customHeight="1">
      <c r="A225" s="149"/>
      <c r="B225" s="133"/>
      <c r="C225" s="150"/>
      <c r="D225" s="151"/>
      <c r="E225" s="152"/>
      <c r="F225" s="153"/>
      <c r="G225" s="138"/>
      <c r="H225" s="318"/>
      <c r="I225" s="319"/>
      <c r="J225" s="320">
        <f t="shared" si="114"/>
        <v>0</v>
      </c>
      <c r="K225" s="321">
        <f t="shared" si="115"/>
        <v>0</v>
      </c>
      <c r="L225" s="322"/>
      <c r="M225" s="323"/>
      <c r="N225" s="324"/>
      <c r="O225" s="323"/>
      <c r="P225" s="324"/>
      <c r="Q225" s="323"/>
      <c r="R225" s="324"/>
      <c r="S225" s="323"/>
      <c r="T225" s="324"/>
      <c r="U225" s="323"/>
      <c r="V225" s="324"/>
      <c r="W225" s="325"/>
      <c r="X225" s="322"/>
      <c r="Y225" s="153"/>
      <c r="Z225" s="138"/>
      <c r="AA225" s="325"/>
      <c r="AB225" s="322"/>
      <c r="AC225" s="326">
        <f t="shared" si="116"/>
        <v>0</v>
      </c>
      <c r="AD225" s="327">
        <f t="shared" si="117"/>
        <v>0</v>
      </c>
      <c r="AE225" s="324"/>
      <c r="AF225" s="931"/>
      <c r="AG225" s="324"/>
      <c r="AH225" s="328"/>
      <c r="AI225" s="324"/>
      <c r="AJ225" s="328"/>
      <c r="AK225" s="324"/>
      <c r="AL225" s="328"/>
      <c r="AM225" s="324"/>
      <c r="AN225" s="328"/>
      <c r="AO225" s="324"/>
    </row>
    <row r="226" spans="1:41" ht="11.25" hidden="1" customHeight="1">
      <c r="A226" s="149"/>
      <c r="B226" s="133"/>
      <c r="C226" s="150"/>
      <c r="D226" s="151"/>
      <c r="E226" s="152"/>
      <c r="F226" s="153"/>
      <c r="G226" s="138"/>
      <c r="H226" s="318"/>
      <c r="I226" s="319"/>
      <c r="J226" s="320">
        <f t="shared" si="114"/>
        <v>0</v>
      </c>
      <c r="K226" s="321">
        <f t="shared" si="115"/>
        <v>0</v>
      </c>
      <c r="L226" s="322"/>
      <c r="M226" s="323"/>
      <c r="N226" s="324"/>
      <c r="O226" s="323"/>
      <c r="P226" s="324"/>
      <c r="Q226" s="323"/>
      <c r="R226" s="324"/>
      <c r="S226" s="323"/>
      <c r="T226" s="324"/>
      <c r="U226" s="323"/>
      <c r="V226" s="324"/>
      <c r="W226" s="325"/>
      <c r="X226" s="322"/>
      <c r="Y226" s="153"/>
      <c r="Z226" s="138"/>
      <c r="AA226" s="325"/>
      <c r="AB226" s="322"/>
      <c r="AC226" s="326">
        <f t="shared" si="116"/>
        <v>0</v>
      </c>
      <c r="AD226" s="327">
        <f t="shared" si="117"/>
        <v>0</v>
      </c>
      <c r="AE226" s="324"/>
      <c r="AF226" s="931"/>
      <c r="AG226" s="324"/>
      <c r="AH226" s="328"/>
      <c r="AI226" s="324"/>
      <c r="AJ226" s="328"/>
      <c r="AK226" s="324"/>
      <c r="AL226" s="328"/>
      <c r="AM226" s="324"/>
      <c r="AN226" s="328"/>
      <c r="AO226" s="324"/>
    </row>
    <row r="227" spans="1:41" ht="11.25" hidden="1" customHeight="1">
      <c r="A227" s="149"/>
      <c r="B227" s="133"/>
      <c r="C227" s="150"/>
      <c r="D227" s="151"/>
      <c r="E227" s="152"/>
      <c r="F227" s="153"/>
      <c r="G227" s="138"/>
      <c r="H227" s="318"/>
      <c r="I227" s="319"/>
      <c r="J227" s="320">
        <f t="shared" si="114"/>
        <v>0</v>
      </c>
      <c r="K227" s="321">
        <f t="shared" si="115"/>
        <v>0</v>
      </c>
      <c r="L227" s="322"/>
      <c r="M227" s="323"/>
      <c r="N227" s="324"/>
      <c r="O227" s="323"/>
      <c r="P227" s="324"/>
      <c r="Q227" s="323"/>
      <c r="R227" s="324"/>
      <c r="S227" s="323"/>
      <c r="T227" s="324"/>
      <c r="U227" s="323"/>
      <c r="V227" s="324"/>
      <c r="W227" s="325"/>
      <c r="X227" s="322"/>
      <c r="Y227" s="153"/>
      <c r="Z227" s="138"/>
      <c r="AA227" s="325"/>
      <c r="AB227" s="322"/>
      <c r="AC227" s="326">
        <f t="shared" si="116"/>
        <v>0</v>
      </c>
      <c r="AD227" s="327">
        <f t="shared" si="117"/>
        <v>0</v>
      </c>
      <c r="AE227" s="324"/>
      <c r="AF227" s="931"/>
      <c r="AG227" s="324"/>
      <c r="AH227" s="328"/>
      <c r="AI227" s="324"/>
      <c r="AJ227" s="328"/>
      <c r="AK227" s="324"/>
      <c r="AL227" s="328"/>
      <c r="AM227" s="324"/>
      <c r="AN227" s="328"/>
      <c r="AO227" s="324"/>
    </row>
    <row r="228" spans="1:41" ht="11.25" hidden="1" customHeight="1">
      <c r="A228" s="149"/>
      <c r="B228" s="133"/>
      <c r="C228" s="150"/>
      <c r="D228" s="151"/>
      <c r="E228" s="152"/>
      <c r="F228" s="153"/>
      <c r="G228" s="138"/>
      <c r="H228" s="318"/>
      <c r="I228" s="319"/>
      <c r="J228" s="320">
        <f t="shared" si="114"/>
        <v>0</v>
      </c>
      <c r="K228" s="321">
        <f t="shared" si="115"/>
        <v>0</v>
      </c>
      <c r="L228" s="322"/>
      <c r="M228" s="323"/>
      <c r="N228" s="324"/>
      <c r="O228" s="323"/>
      <c r="P228" s="324"/>
      <c r="Q228" s="323"/>
      <c r="R228" s="324"/>
      <c r="S228" s="323"/>
      <c r="T228" s="324"/>
      <c r="U228" s="323"/>
      <c r="V228" s="324"/>
      <c r="W228" s="325"/>
      <c r="X228" s="322"/>
      <c r="Y228" s="153"/>
      <c r="Z228" s="138"/>
      <c r="AA228" s="325"/>
      <c r="AB228" s="322"/>
      <c r="AC228" s="326">
        <f t="shared" si="116"/>
        <v>0</v>
      </c>
      <c r="AD228" s="327">
        <f t="shared" si="117"/>
        <v>0</v>
      </c>
      <c r="AE228" s="324"/>
      <c r="AF228" s="931"/>
      <c r="AG228" s="324"/>
      <c r="AH228" s="328"/>
      <c r="AI228" s="324"/>
      <c r="AJ228" s="328"/>
      <c r="AK228" s="324"/>
      <c r="AL228" s="328"/>
      <c r="AM228" s="324"/>
      <c r="AN228" s="328"/>
      <c r="AO228" s="324"/>
    </row>
    <row r="229" spans="1:41" ht="11.25" hidden="1" customHeight="1">
      <c r="A229" s="149"/>
      <c r="B229" s="133"/>
      <c r="C229" s="150"/>
      <c r="D229" s="151"/>
      <c r="E229" s="152"/>
      <c r="F229" s="153"/>
      <c r="G229" s="138"/>
      <c r="H229" s="318"/>
      <c r="I229" s="319"/>
      <c r="J229" s="320">
        <f t="shared" si="114"/>
        <v>0</v>
      </c>
      <c r="K229" s="321">
        <f t="shared" si="115"/>
        <v>0</v>
      </c>
      <c r="L229" s="322"/>
      <c r="M229" s="323"/>
      <c r="N229" s="324"/>
      <c r="O229" s="323"/>
      <c r="P229" s="324"/>
      <c r="Q229" s="323"/>
      <c r="R229" s="324"/>
      <c r="S229" s="323"/>
      <c r="T229" s="324"/>
      <c r="U229" s="323"/>
      <c r="V229" s="324"/>
      <c r="W229" s="325"/>
      <c r="X229" s="322"/>
      <c r="Y229" s="153"/>
      <c r="Z229" s="138"/>
      <c r="AA229" s="325"/>
      <c r="AB229" s="322"/>
      <c r="AC229" s="326">
        <f t="shared" si="116"/>
        <v>0</v>
      </c>
      <c r="AD229" s="327">
        <f t="shared" si="117"/>
        <v>0</v>
      </c>
      <c r="AE229" s="324"/>
      <c r="AF229" s="931"/>
      <c r="AG229" s="324"/>
      <c r="AH229" s="328"/>
      <c r="AI229" s="324"/>
      <c r="AJ229" s="328"/>
      <c r="AK229" s="324"/>
      <c r="AL229" s="328"/>
      <c r="AM229" s="324"/>
      <c r="AN229" s="328"/>
      <c r="AO229" s="324"/>
    </row>
    <row r="230" spans="1:41" ht="11.25" hidden="1" customHeight="1">
      <c r="A230" s="149"/>
      <c r="B230" s="133"/>
      <c r="C230" s="150"/>
      <c r="D230" s="151"/>
      <c r="E230" s="152"/>
      <c r="F230" s="153"/>
      <c r="G230" s="138"/>
      <c r="H230" s="318"/>
      <c r="I230" s="319"/>
      <c r="J230" s="320">
        <f t="shared" si="114"/>
        <v>0</v>
      </c>
      <c r="K230" s="321">
        <f t="shared" si="115"/>
        <v>0</v>
      </c>
      <c r="L230" s="322"/>
      <c r="M230" s="323"/>
      <c r="N230" s="324"/>
      <c r="O230" s="323"/>
      <c r="P230" s="324"/>
      <c r="Q230" s="323"/>
      <c r="R230" s="324"/>
      <c r="S230" s="323"/>
      <c r="T230" s="324"/>
      <c r="U230" s="323"/>
      <c r="V230" s="324"/>
      <c r="W230" s="325"/>
      <c r="X230" s="322"/>
      <c r="Y230" s="153"/>
      <c r="Z230" s="138"/>
      <c r="AA230" s="325"/>
      <c r="AB230" s="322"/>
      <c r="AC230" s="326">
        <f t="shared" si="116"/>
        <v>0</v>
      </c>
      <c r="AD230" s="327">
        <f t="shared" si="117"/>
        <v>0</v>
      </c>
      <c r="AE230" s="324"/>
      <c r="AF230" s="931"/>
      <c r="AG230" s="324"/>
      <c r="AH230" s="328"/>
      <c r="AI230" s="324"/>
      <c r="AJ230" s="328"/>
      <c r="AK230" s="324"/>
      <c r="AL230" s="328"/>
      <c r="AM230" s="324"/>
      <c r="AN230" s="328"/>
      <c r="AO230" s="324"/>
    </row>
    <row r="231" spans="1:41" ht="11.25" hidden="1" customHeight="1">
      <c r="A231" s="149"/>
      <c r="B231" s="133"/>
      <c r="C231" s="150"/>
      <c r="D231" s="151"/>
      <c r="E231" s="152"/>
      <c r="F231" s="153"/>
      <c r="G231" s="138"/>
      <c r="H231" s="318"/>
      <c r="I231" s="319"/>
      <c r="J231" s="320">
        <f t="shared" si="114"/>
        <v>0</v>
      </c>
      <c r="K231" s="321">
        <f t="shared" si="115"/>
        <v>0</v>
      </c>
      <c r="L231" s="322"/>
      <c r="M231" s="323"/>
      <c r="N231" s="324"/>
      <c r="O231" s="323"/>
      <c r="P231" s="324"/>
      <c r="Q231" s="323"/>
      <c r="R231" s="324"/>
      <c r="S231" s="323"/>
      <c r="T231" s="324"/>
      <c r="U231" s="323"/>
      <c r="V231" s="324"/>
      <c r="W231" s="325"/>
      <c r="X231" s="322"/>
      <c r="Y231" s="153"/>
      <c r="Z231" s="138"/>
      <c r="AA231" s="325"/>
      <c r="AB231" s="322"/>
      <c r="AC231" s="326">
        <f t="shared" si="116"/>
        <v>0</v>
      </c>
      <c r="AD231" s="327">
        <f t="shared" si="117"/>
        <v>0</v>
      </c>
      <c r="AE231" s="324"/>
      <c r="AF231" s="931"/>
      <c r="AG231" s="324"/>
      <c r="AH231" s="328"/>
      <c r="AI231" s="324"/>
      <c r="AJ231" s="328"/>
      <c r="AK231" s="324"/>
      <c r="AL231" s="328"/>
      <c r="AM231" s="324"/>
      <c r="AN231" s="328"/>
      <c r="AO231" s="324"/>
    </row>
    <row r="232" spans="1:41" ht="11.25" hidden="1" customHeight="1">
      <c r="A232" s="165"/>
      <c r="B232" s="166"/>
      <c r="C232" s="167"/>
      <c r="D232" s="168"/>
      <c r="E232" s="169"/>
      <c r="F232" s="170"/>
      <c r="G232" s="171"/>
      <c r="H232" s="329"/>
      <c r="I232" s="330"/>
      <c r="J232" s="331">
        <f t="shared" si="114"/>
        <v>0</v>
      </c>
      <c r="K232" s="332">
        <f t="shared" si="115"/>
        <v>0</v>
      </c>
      <c r="L232" s="333"/>
      <c r="M232" s="334"/>
      <c r="N232" s="335"/>
      <c r="O232" s="334"/>
      <c r="P232" s="335"/>
      <c r="Q232" s="334"/>
      <c r="R232" s="335"/>
      <c r="S232" s="334"/>
      <c r="T232" s="335"/>
      <c r="U232" s="334"/>
      <c r="V232" s="335"/>
      <c r="W232" s="336"/>
      <c r="X232" s="333"/>
      <c r="Y232" s="170"/>
      <c r="Z232" s="171"/>
      <c r="AA232" s="336"/>
      <c r="AB232" s="333"/>
      <c r="AC232" s="337">
        <f t="shared" si="116"/>
        <v>0</v>
      </c>
      <c r="AD232" s="338">
        <f t="shared" si="117"/>
        <v>0</v>
      </c>
      <c r="AE232" s="335"/>
      <c r="AF232" s="932"/>
      <c r="AG232" s="335"/>
      <c r="AH232" s="339"/>
      <c r="AI232" s="335"/>
      <c r="AJ232" s="339"/>
      <c r="AK232" s="335"/>
      <c r="AL232" s="339"/>
      <c r="AM232" s="335"/>
      <c r="AN232" s="339"/>
      <c r="AO232" s="335"/>
    </row>
    <row r="233" spans="1:41" ht="11.25" customHeight="1">
      <c r="A233" s="116">
        <v>21</v>
      </c>
      <c r="B233" s="117">
        <v>22206517</v>
      </c>
      <c r="C233" s="1350" t="s">
        <v>918</v>
      </c>
      <c r="D233" s="1351"/>
      <c r="E233" s="118" t="s">
        <v>653</v>
      </c>
      <c r="F233" s="340">
        <v>90</v>
      </c>
      <c r="G233" s="341">
        <v>0</v>
      </c>
      <c r="H233" s="342">
        <f>SUM(H234:H243)</f>
        <v>90</v>
      </c>
      <c r="I233" s="343"/>
      <c r="J233" s="342">
        <f t="shared" ref="J233:X233" si="118">SUM(J234:J243)</f>
        <v>14</v>
      </c>
      <c r="K233" s="344">
        <f t="shared" si="118"/>
        <v>409</v>
      </c>
      <c r="L233" s="345">
        <f t="shared" si="118"/>
        <v>1</v>
      </c>
      <c r="M233" s="346">
        <f t="shared" si="118"/>
        <v>3</v>
      </c>
      <c r="N233" s="347">
        <f t="shared" si="118"/>
        <v>90</v>
      </c>
      <c r="O233" s="346">
        <f t="shared" si="118"/>
        <v>2</v>
      </c>
      <c r="P233" s="347">
        <f t="shared" si="118"/>
        <v>60</v>
      </c>
      <c r="Q233" s="346">
        <f t="shared" si="118"/>
        <v>3</v>
      </c>
      <c r="R233" s="347">
        <f t="shared" si="118"/>
        <v>94</v>
      </c>
      <c r="S233" s="346">
        <f t="shared" si="118"/>
        <v>3</v>
      </c>
      <c r="T233" s="347">
        <f t="shared" si="118"/>
        <v>80</v>
      </c>
      <c r="U233" s="346">
        <f t="shared" si="118"/>
        <v>3</v>
      </c>
      <c r="V233" s="347">
        <f t="shared" si="118"/>
        <v>85</v>
      </c>
      <c r="W233" s="348">
        <f t="shared" si="118"/>
        <v>0</v>
      </c>
      <c r="X233" s="345">
        <f t="shared" si="118"/>
        <v>0</v>
      </c>
      <c r="Y233" s="340">
        <v>82</v>
      </c>
      <c r="Z233" s="341"/>
      <c r="AA233" s="348">
        <f>SUM(AA234:AA243)</f>
        <v>82</v>
      </c>
      <c r="AB233" s="345"/>
      <c r="AC233" s="349">
        <f t="shared" ref="AC233:AO233" si="119">SUM(AC234:AC243)</f>
        <v>14</v>
      </c>
      <c r="AD233" s="350">
        <f t="shared" si="119"/>
        <v>406</v>
      </c>
      <c r="AE233" s="347">
        <f t="shared" si="119"/>
        <v>1</v>
      </c>
      <c r="AF233" s="929">
        <f t="shared" si="119"/>
        <v>3</v>
      </c>
      <c r="AG233" s="347">
        <f t="shared" si="119"/>
        <v>82</v>
      </c>
      <c r="AH233" s="349">
        <f t="shared" si="119"/>
        <v>3</v>
      </c>
      <c r="AI233" s="347">
        <f t="shared" si="119"/>
        <v>90</v>
      </c>
      <c r="AJ233" s="349">
        <f t="shared" si="119"/>
        <v>2</v>
      </c>
      <c r="AK233" s="347">
        <f t="shared" si="119"/>
        <v>60</v>
      </c>
      <c r="AL233" s="349">
        <f t="shared" si="119"/>
        <v>3</v>
      </c>
      <c r="AM233" s="347">
        <f t="shared" si="119"/>
        <v>94</v>
      </c>
      <c r="AN233" s="349">
        <f t="shared" si="119"/>
        <v>3</v>
      </c>
      <c r="AO233" s="347">
        <f t="shared" si="119"/>
        <v>80</v>
      </c>
    </row>
    <row r="234" spans="1:41" ht="11.25" customHeight="1">
      <c r="A234" s="132"/>
      <c r="B234" s="133"/>
      <c r="C234" s="134">
        <v>1</v>
      </c>
      <c r="D234" s="135" t="s">
        <v>58</v>
      </c>
      <c r="E234" s="136"/>
      <c r="F234" s="137"/>
      <c r="G234" s="138"/>
      <c r="H234" s="307">
        <v>90</v>
      </c>
      <c r="I234" s="308"/>
      <c r="J234" s="309">
        <f t="shared" ref="J234:J243" si="120">M234+O234+Q234+S234+U234</f>
        <v>14</v>
      </c>
      <c r="K234" s="310">
        <f t="shared" ref="K234:K243" si="121">N234+P234+R234+T234+V234</f>
        <v>409</v>
      </c>
      <c r="L234" s="311">
        <v>1</v>
      </c>
      <c r="M234" s="312">
        <v>3</v>
      </c>
      <c r="N234" s="313">
        <v>90</v>
      </c>
      <c r="O234" s="312">
        <v>2</v>
      </c>
      <c r="P234" s="313">
        <v>60</v>
      </c>
      <c r="Q234" s="312">
        <v>3</v>
      </c>
      <c r="R234" s="313">
        <v>94</v>
      </c>
      <c r="S234" s="312">
        <v>3</v>
      </c>
      <c r="T234" s="313">
        <v>80</v>
      </c>
      <c r="U234" s="312">
        <v>3</v>
      </c>
      <c r="V234" s="313">
        <v>85</v>
      </c>
      <c r="W234" s="314"/>
      <c r="X234" s="311"/>
      <c r="Y234" s="137"/>
      <c r="Z234" s="138"/>
      <c r="AA234" s="314">
        <v>82</v>
      </c>
      <c r="AB234" s="311"/>
      <c r="AC234" s="315">
        <f t="shared" ref="AC234:AC243" si="122">AF234+AH234+AJ234+AL234+AN234</f>
        <v>14</v>
      </c>
      <c r="AD234" s="316">
        <f t="shared" ref="AD234:AD243" si="123">AG234+AI234+AK234+AM234+AO234</f>
        <v>406</v>
      </c>
      <c r="AE234" s="313">
        <v>1</v>
      </c>
      <c r="AF234" s="930">
        <v>3</v>
      </c>
      <c r="AG234" s="313">
        <v>82</v>
      </c>
      <c r="AH234" s="317">
        <v>3</v>
      </c>
      <c r="AI234" s="313">
        <v>90</v>
      </c>
      <c r="AJ234" s="317">
        <v>2</v>
      </c>
      <c r="AK234" s="313">
        <v>60</v>
      </c>
      <c r="AL234" s="317">
        <v>3</v>
      </c>
      <c r="AM234" s="313">
        <v>94</v>
      </c>
      <c r="AN234" s="317">
        <v>3</v>
      </c>
      <c r="AO234" s="313">
        <v>80</v>
      </c>
    </row>
    <row r="235" spans="1:41" ht="11.25" hidden="1" customHeight="1">
      <c r="A235" s="149"/>
      <c r="B235" s="133"/>
      <c r="C235" s="150"/>
      <c r="D235" s="151"/>
      <c r="E235" s="152"/>
      <c r="F235" s="153"/>
      <c r="G235" s="138"/>
      <c r="H235" s="318"/>
      <c r="I235" s="319"/>
      <c r="J235" s="320">
        <f t="shared" si="120"/>
        <v>0</v>
      </c>
      <c r="K235" s="321">
        <f t="shared" si="121"/>
        <v>0</v>
      </c>
      <c r="L235" s="322"/>
      <c r="M235" s="323"/>
      <c r="N235" s="324"/>
      <c r="O235" s="323"/>
      <c r="P235" s="324"/>
      <c r="Q235" s="323"/>
      <c r="R235" s="324"/>
      <c r="S235" s="323"/>
      <c r="T235" s="324"/>
      <c r="U235" s="323"/>
      <c r="V235" s="324"/>
      <c r="W235" s="325"/>
      <c r="X235" s="322"/>
      <c r="Y235" s="153"/>
      <c r="Z235" s="138"/>
      <c r="AA235" s="325"/>
      <c r="AB235" s="322"/>
      <c r="AC235" s="326">
        <f t="shared" si="122"/>
        <v>0</v>
      </c>
      <c r="AD235" s="327">
        <f t="shared" si="123"/>
        <v>0</v>
      </c>
      <c r="AE235" s="324"/>
      <c r="AF235" s="931"/>
      <c r="AG235" s="324"/>
      <c r="AH235" s="328"/>
      <c r="AI235" s="324"/>
      <c r="AJ235" s="328"/>
      <c r="AK235" s="324"/>
      <c r="AL235" s="328"/>
      <c r="AM235" s="324"/>
      <c r="AN235" s="328"/>
      <c r="AO235" s="324"/>
    </row>
    <row r="236" spans="1:41" ht="11.25" hidden="1" customHeight="1">
      <c r="A236" s="149"/>
      <c r="B236" s="133"/>
      <c r="C236" s="150"/>
      <c r="D236" s="151"/>
      <c r="E236" s="152"/>
      <c r="F236" s="153"/>
      <c r="G236" s="138"/>
      <c r="H236" s="318"/>
      <c r="I236" s="319"/>
      <c r="J236" s="320">
        <f t="shared" si="120"/>
        <v>0</v>
      </c>
      <c r="K236" s="321">
        <f t="shared" si="121"/>
        <v>0</v>
      </c>
      <c r="L236" s="322"/>
      <c r="M236" s="323"/>
      <c r="N236" s="324"/>
      <c r="O236" s="323"/>
      <c r="P236" s="324"/>
      <c r="Q236" s="323"/>
      <c r="R236" s="324"/>
      <c r="S236" s="323"/>
      <c r="T236" s="324"/>
      <c r="U236" s="323"/>
      <c r="V236" s="324"/>
      <c r="W236" s="325"/>
      <c r="X236" s="322"/>
      <c r="Y236" s="153"/>
      <c r="Z236" s="138"/>
      <c r="AA236" s="325"/>
      <c r="AB236" s="322"/>
      <c r="AC236" s="326">
        <f t="shared" si="122"/>
        <v>0</v>
      </c>
      <c r="AD236" s="327">
        <f t="shared" si="123"/>
        <v>0</v>
      </c>
      <c r="AE236" s="324"/>
      <c r="AF236" s="931"/>
      <c r="AG236" s="324"/>
      <c r="AH236" s="328"/>
      <c r="AI236" s="324"/>
      <c r="AJ236" s="328"/>
      <c r="AK236" s="324"/>
      <c r="AL236" s="328"/>
      <c r="AM236" s="324"/>
      <c r="AN236" s="328"/>
      <c r="AO236" s="324"/>
    </row>
    <row r="237" spans="1:41" ht="11.25" hidden="1" customHeight="1">
      <c r="A237" s="149"/>
      <c r="B237" s="133"/>
      <c r="C237" s="150"/>
      <c r="D237" s="151"/>
      <c r="E237" s="152"/>
      <c r="F237" s="153"/>
      <c r="G237" s="138"/>
      <c r="H237" s="318"/>
      <c r="I237" s="319"/>
      <c r="J237" s="320">
        <f t="shared" si="120"/>
        <v>0</v>
      </c>
      <c r="K237" s="321">
        <f t="shared" si="121"/>
        <v>0</v>
      </c>
      <c r="L237" s="322"/>
      <c r="M237" s="323"/>
      <c r="N237" s="324"/>
      <c r="O237" s="323"/>
      <c r="P237" s="324"/>
      <c r="Q237" s="323"/>
      <c r="R237" s="324"/>
      <c r="S237" s="323"/>
      <c r="T237" s="324"/>
      <c r="U237" s="323"/>
      <c r="V237" s="324"/>
      <c r="W237" s="325"/>
      <c r="X237" s="322"/>
      <c r="Y237" s="153"/>
      <c r="Z237" s="138"/>
      <c r="AA237" s="325"/>
      <c r="AB237" s="322"/>
      <c r="AC237" s="326">
        <f t="shared" si="122"/>
        <v>0</v>
      </c>
      <c r="AD237" s="327">
        <f t="shared" si="123"/>
        <v>0</v>
      </c>
      <c r="AE237" s="324"/>
      <c r="AF237" s="931"/>
      <c r="AG237" s="324"/>
      <c r="AH237" s="328"/>
      <c r="AI237" s="324"/>
      <c r="AJ237" s="328"/>
      <c r="AK237" s="324"/>
      <c r="AL237" s="328"/>
      <c r="AM237" s="324"/>
      <c r="AN237" s="328"/>
      <c r="AO237" s="324"/>
    </row>
    <row r="238" spans="1:41" ht="11.25" hidden="1" customHeight="1">
      <c r="A238" s="149"/>
      <c r="B238" s="133"/>
      <c r="C238" s="150"/>
      <c r="D238" s="151"/>
      <c r="E238" s="152"/>
      <c r="F238" s="153"/>
      <c r="G238" s="138"/>
      <c r="H238" s="318"/>
      <c r="I238" s="319"/>
      <c r="J238" s="320">
        <f t="shared" si="120"/>
        <v>0</v>
      </c>
      <c r="K238" s="321">
        <f t="shared" si="121"/>
        <v>0</v>
      </c>
      <c r="L238" s="322"/>
      <c r="M238" s="323"/>
      <c r="N238" s="324"/>
      <c r="O238" s="323"/>
      <c r="P238" s="324"/>
      <c r="Q238" s="323"/>
      <c r="R238" s="324"/>
      <c r="S238" s="323"/>
      <c r="T238" s="324"/>
      <c r="U238" s="323"/>
      <c r="V238" s="324"/>
      <c r="W238" s="325"/>
      <c r="X238" s="322"/>
      <c r="Y238" s="153"/>
      <c r="Z238" s="138"/>
      <c r="AA238" s="325"/>
      <c r="AB238" s="322"/>
      <c r="AC238" s="326">
        <f t="shared" si="122"/>
        <v>0</v>
      </c>
      <c r="AD238" s="327">
        <f t="shared" si="123"/>
        <v>0</v>
      </c>
      <c r="AE238" s="324"/>
      <c r="AF238" s="931"/>
      <c r="AG238" s="324"/>
      <c r="AH238" s="328"/>
      <c r="AI238" s="324"/>
      <c r="AJ238" s="328"/>
      <c r="AK238" s="324"/>
      <c r="AL238" s="328"/>
      <c r="AM238" s="324"/>
      <c r="AN238" s="328"/>
      <c r="AO238" s="324"/>
    </row>
    <row r="239" spans="1:41" ht="11.25" hidden="1" customHeight="1">
      <c r="A239" s="149"/>
      <c r="B239" s="133"/>
      <c r="C239" s="150"/>
      <c r="D239" s="151"/>
      <c r="E239" s="152"/>
      <c r="F239" s="153"/>
      <c r="G239" s="138"/>
      <c r="H239" s="318"/>
      <c r="I239" s="319"/>
      <c r="J239" s="320">
        <f t="shared" si="120"/>
        <v>0</v>
      </c>
      <c r="K239" s="321">
        <f t="shared" si="121"/>
        <v>0</v>
      </c>
      <c r="L239" s="322"/>
      <c r="M239" s="323"/>
      <c r="N239" s="324"/>
      <c r="O239" s="323"/>
      <c r="P239" s="324"/>
      <c r="Q239" s="323"/>
      <c r="R239" s="324"/>
      <c r="S239" s="323"/>
      <c r="T239" s="324"/>
      <c r="U239" s="323"/>
      <c r="V239" s="324"/>
      <c r="W239" s="325"/>
      <c r="X239" s="322"/>
      <c r="Y239" s="153"/>
      <c r="Z239" s="138"/>
      <c r="AA239" s="325"/>
      <c r="AB239" s="322"/>
      <c r="AC239" s="326">
        <f t="shared" si="122"/>
        <v>0</v>
      </c>
      <c r="AD239" s="327">
        <f t="shared" si="123"/>
        <v>0</v>
      </c>
      <c r="AE239" s="324"/>
      <c r="AF239" s="931"/>
      <c r="AG239" s="324"/>
      <c r="AH239" s="328"/>
      <c r="AI239" s="324"/>
      <c r="AJ239" s="328"/>
      <c r="AK239" s="324"/>
      <c r="AL239" s="328"/>
      <c r="AM239" s="324"/>
      <c r="AN239" s="328"/>
      <c r="AO239" s="324"/>
    </row>
    <row r="240" spans="1:41" ht="11.25" hidden="1" customHeight="1">
      <c r="A240" s="149"/>
      <c r="B240" s="133"/>
      <c r="C240" s="150"/>
      <c r="D240" s="151"/>
      <c r="E240" s="152"/>
      <c r="F240" s="153"/>
      <c r="G240" s="138"/>
      <c r="H240" s="318"/>
      <c r="I240" s="319"/>
      <c r="J240" s="320">
        <f t="shared" si="120"/>
        <v>0</v>
      </c>
      <c r="K240" s="321">
        <f t="shared" si="121"/>
        <v>0</v>
      </c>
      <c r="L240" s="322"/>
      <c r="M240" s="323"/>
      <c r="N240" s="324"/>
      <c r="O240" s="323"/>
      <c r="P240" s="324"/>
      <c r="Q240" s="323"/>
      <c r="R240" s="324"/>
      <c r="S240" s="323"/>
      <c r="T240" s="324"/>
      <c r="U240" s="323"/>
      <c r="V240" s="324"/>
      <c r="W240" s="325"/>
      <c r="X240" s="322"/>
      <c r="Y240" s="153"/>
      <c r="Z240" s="138"/>
      <c r="AA240" s="325"/>
      <c r="AB240" s="322"/>
      <c r="AC240" s="326">
        <f t="shared" si="122"/>
        <v>0</v>
      </c>
      <c r="AD240" s="327">
        <f t="shared" si="123"/>
        <v>0</v>
      </c>
      <c r="AE240" s="324"/>
      <c r="AF240" s="931"/>
      <c r="AG240" s="324"/>
      <c r="AH240" s="328"/>
      <c r="AI240" s="324"/>
      <c r="AJ240" s="328"/>
      <c r="AK240" s="324"/>
      <c r="AL240" s="328"/>
      <c r="AM240" s="324"/>
      <c r="AN240" s="328"/>
      <c r="AO240" s="324"/>
    </row>
    <row r="241" spans="1:41" ht="11.25" hidden="1" customHeight="1">
      <c r="A241" s="149"/>
      <c r="B241" s="133"/>
      <c r="C241" s="150"/>
      <c r="D241" s="151"/>
      <c r="E241" s="152"/>
      <c r="F241" s="153"/>
      <c r="G241" s="138"/>
      <c r="H241" s="318"/>
      <c r="I241" s="319"/>
      <c r="J241" s="320">
        <f t="shared" si="120"/>
        <v>0</v>
      </c>
      <c r="K241" s="321">
        <f t="shared" si="121"/>
        <v>0</v>
      </c>
      <c r="L241" s="322"/>
      <c r="M241" s="323"/>
      <c r="N241" s="324"/>
      <c r="O241" s="323"/>
      <c r="P241" s="324"/>
      <c r="Q241" s="323"/>
      <c r="R241" s="324"/>
      <c r="S241" s="323"/>
      <c r="T241" s="324"/>
      <c r="U241" s="323"/>
      <c r="V241" s="324"/>
      <c r="W241" s="325"/>
      <c r="X241" s="322"/>
      <c r="Y241" s="153"/>
      <c r="Z241" s="138"/>
      <c r="AA241" s="325"/>
      <c r="AB241" s="322"/>
      <c r="AC241" s="326">
        <f t="shared" si="122"/>
        <v>0</v>
      </c>
      <c r="AD241" s="327">
        <f t="shared" si="123"/>
        <v>0</v>
      </c>
      <c r="AE241" s="324"/>
      <c r="AF241" s="931"/>
      <c r="AG241" s="324"/>
      <c r="AH241" s="328"/>
      <c r="AI241" s="324"/>
      <c r="AJ241" s="328"/>
      <c r="AK241" s="324"/>
      <c r="AL241" s="328"/>
      <c r="AM241" s="324"/>
      <c r="AN241" s="328"/>
      <c r="AO241" s="324"/>
    </row>
    <row r="242" spans="1:41" ht="11.25" hidden="1" customHeight="1">
      <c r="A242" s="149"/>
      <c r="B242" s="133"/>
      <c r="C242" s="150"/>
      <c r="D242" s="151"/>
      <c r="E242" s="152"/>
      <c r="F242" s="153"/>
      <c r="G242" s="138"/>
      <c r="H242" s="318"/>
      <c r="I242" s="319"/>
      <c r="J242" s="320">
        <f t="shared" si="120"/>
        <v>0</v>
      </c>
      <c r="K242" s="321">
        <f t="shared" si="121"/>
        <v>0</v>
      </c>
      <c r="L242" s="322"/>
      <c r="M242" s="323"/>
      <c r="N242" s="324"/>
      <c r="O242" s="323"/>
      <c r="P242" s="324"/>
      <c r="Q242" s="323"/>
      <c r="R242" s="324"/>
      <c r="S242" s="323"/>
      <c r="T242" s="324"/>
      <c r="U242" s="323"/>
      <c r="V242" s="324"/>
      <c r="W242" s="325"/>
      <c r="X242" s="322"/>
      <c r="Y242" s="153"/>
      <c r="Z242" s="138"/>
      <c r="AA242" s="325"/>
      <c r="AB242" s="322"/>
      <c r="AC242" s="326">
        <f t="shared" si="122"/>
        <v>0</v>
      </c>
      <c r="AD242" s="327">
        <f t="shared" si="123"/>
        <v>0</v>
      </c>
      <c r="AE242" s="324"/>
      <c r="AF242" s="931"/>
      <c r="AG242" s="324"/>
      <c r="AH242" s="328"/>
      <c r="AI242" s="324"/>
      <c r="AJ242" s="328"/>
      <c r="AK242" s="324"/>
      <c r="AL242" s="328"/>
      <c r="AM242" s="324"/>
      <c r="AN242" s="328"/>
      <c r="AO242" s="324"/>
    </row>
    <row r="243" spans="1:41" ht="11.25" hidden="1" customHeight="1">
      <c r="A243" s="165"/>
      <c r="B243" s="166"/>
      <c r="C243" s="167"/>
      <c r="D243" s="168"/>
      <c r="E243" s="169"/>
      <c r="F243" s="170"/>
      <c r="G243" s="171"/>
      <c r="H243" s="329"/>
      <c r="I243" s="330"/>
      <c r="J243" s="331">
        <f t="shared" si="120"/>
        <v>0</v>
      </c>
      <c r="K243" s="332">
        <f t="shared" si="121"/>
        <v>0</v>
      </c>
      <c r="L243" s="333"/>
      <c r="M243" s="334"/>
      <c r="N243" s="335"/>
      <c r="O243" s="334"/>
      <c r="P243" s="335"/>
      <c r="Q243" s="334"/>
      <c r="R243" s="335"/>
      <c r="S243" s="334"/>
      <c r="T243" s="335"/>
      <c r="U243" s="334"/>
      <c r="V243" s="335"/>
      <c r="W243" s="336"/>
      <c r="X243" s="333"/>
      <c r="Y243" s="170"/>
      <c r="Z243" s="171"/>
      <c r="AA243" s="336"/>
      <c r="AB243" s="333"/>
      <c r="AC243" s="337">
        <f t="shared" si="122"/>
        <v>0</v>
      </c>
      <c r="AD243" s="338">
        <f t="shared" si="123"/>
        <v>0</v>
      </c>
      <c r="AE243" s="335"/>
      <c r="AF243" s="932"/>
      <c r="AG243" s="335"/>
      <c r="AH243" s="339"/>
      <c r="AI243" s="335"/>
      <c r="AJ243" s="339"/>
      <c r="AK243" s="335"/>
      <c r="AL243" s="339"/>
      <c r="AM243" s="335"/>
      <c r="AN243" s="339"/>
      <c r="AO243" s="335"/>
    </row>
    <row r="244" spans="1:41" ht="11.25" hidden="1" customHeight="1">
      <c r="A244" s="116">
        <v>22</v>
      </c>
      <c r="B244" s="117">
        <v>22000737</v>
      </c>
      <c r="C244" s="1350" t="s">
        <v>919</v>
      </c>
      <c r="D244" s="1351"/>
      <c r="E244" s="118" t="s">
        <v>3</v>
      </c>
      <c r="F244" s="340">
        <v>69</v>
      </c>
      <c r="G244" s="341"/>
      <c r="H244" s="342">
        <f>SUM(H245:H254)</f>
        <v>69</v>
      </c>
      <c r="I244" s="343"/>
      <c r="J244" s="342">
        <f t="shared" ref="J244:X244" si="124">SUM(J245:J254)</f>
        <v>13</v>
      </c>
      <c r="K244" s="344">
        <f t="shared" si="124"/>
        <v>309</v>
      </c>
      <c r="L244" s="345">
        <f t="shared" si="124"/>
        <v>3</v>
      </c>
      <c r="M244" s="346">
        <f t="shared" si="124"/>
        <v>3</v>
      </c>
      <c r="N244" s="347">
        <f t="shared" si="124"/>
        <v>69</v>
      </c>
      <c r="O244" s="346">
        <f t="shared" si="124"/>
        <v>4</v>
      </c>
      <c r="P244" s="347">
        <f t="shared" si="124"/>
        <v>94</v>
      </c>
      <c r="Q244" s="346">
        <f t="shared" si="124"/>
        <v>3</v>
      </c>
      <c r="R244" s="347">
        <f t="shared" si="124"/>
        <v>84</v>
      </c>
      <c r="S244" s="346">
        <f t="shared" si="124"/>
        <v>2</v>
      </c>
      <c r="T244" s="347">
        <f t="shared" si="124"/>
        <v>38</v>
      </c>
      <c r="U244" s="346">
        <f t="shared" si="124"/>
        <v>1</v>
      </c>
      <c r="V244" s="347">
        <f t="shared" si="124"/>
        <v>24</v>
      </c>
      <c r="W244" s="348">
        <f t="shared" si="124"/>
        <v>0</v>
      </c>
      <c r="X244" s="345">
        <f t="shared" si="124"/>
        <v>0</v>
      </c>
      <c r="Y244" s="340">
        <v>120</v>
      </c>
      <c r="Z244" s="341"/>
      <c r="AA244" s="349">
        <f>SUM(AA245:AA254)</f>
        <v>120</v>
      </c>
      <c r="AB244" s="345"/>
      <c r="AC244" s="349">
        <f t="shared" ref="AC244:AO244" si="125">SUM(AC245:AC254)</f>
        <v>16</v>
      </c>
      <c r="AD244" s="350">
        <f t="shared" si="125"/>
        <v>405</v>
      </c>
      <c r="AE244" s="347">
        <f t="shared" si="125"/>
        <v>3</v>
      </c>
      <c r="AF244" s="929">
        <f t="shared" si="125"/>
        <v>4</v>
      </c>
      <c r="AG244" s="347">
        <f t="shared" si="125"/>
        <v>120</v>
      </c>
      <c r="AH244" s="349">
        <f t="shared" si="125"/>
        <v>3</v>
      </c>
      <c r="AI244" s="349">
        <f t="shared" si="125"/>
        <v>69</v>
      </c>
      <c r="AJ244" s="349">
        <f t="shared" si="125"/>
        <v>4</v>
      </c>
      <c r="AK244" s="347">
        <f t="shared" si="125"/>
        <v>94</v>
      </c>
      <c r="AL244" s="349">
        <f t="shared" si="125"/>
        <v>3</v>
      </c>
      <c r="AM244" s="347">
        <f t="shared" si="125"/>
        <v>84</v>
      </c>
      <c r="AN244" s="349">
        <f t="shared" si="125"/>
        <v>2</v>
      </c>
      <c r="AO244" s="347">
        <f t="shared" si="125"/>
        <v>38</v>
      </c>
    </row>
    <row r="245" spans="1:41" ht="11.25" hidden="1" customHeight="1">
      <c r="A245" s="132"/>
      <c r="B245" s="133"/>
      <c r="C245" s="134">
        <v>1</v>
      </c>
      <c r="D245" s="135" t="s">
        <v>58</v>
      </c>
      <c r="E245" s="136"/>
      <c r="F245" s="137"/>
      <c r="G245" s="138"/>
      <c r="H245" s="307">
        <v>69</v>
      </c>
      <c r="I245" s="308"/>
      <c r="J245" s="309">
        <f t="shared" ref="J245:J254" si="126">M245+O245+Q245+S245+U245</f>
        <v>13</v>
      </c>
      <c r="K245" s="310">
        <f t="shared" ref="K245:K254" si="127">N245+P245+R245+T245+V245</f>
        <v>309</v>
      </c>
      <c r="L245" s="311">
        <v>3</v>
      </c>
      <c r="M245" s="312">
        <v>3</v>
      </c>
      <c r="N245" s="313">
        <v>69</v>
      </c>
      <c r="O245" s="312">
        <v>4</v>
      </c>
      <c r="P245" s="313">
        <v>94</v>
      </c>
      <c r="Q245" s="312">
        <v>3</v>
      </c>
      <c r="R245" s="313">
        <v>84</v>
      </c>
      <c r="S245" s="312">
        <v>2</v>
      </c>
      <c r="T245" s="313">
        <v>38</v>
      </c>
      <c r="U245" s="312">
        <v>1</v>
      </c>
      <c r="V245" s="313">
        <v>24</v>
      </c>
      <c r="W245" s="314"/>
      <c r="X245" s="311"/>
      <c r="Y245" s="137"/>
      <c r="Z245" s="138"/>
      <c r="AA245" s="314">
        <v>120</v>
      </c>
      <c r="AB245" s="311"/>
      <c r="AC245" s="315">
        <f t="shared" ref="AC245:AC254" si="128">AF245+AH245+AJ245+AL245+AN245</f>
        <v>16</v>
      </c>
      <c r="AD245" s="316">
        <f t="shared" ref="AD245:AD254" si="129">AG245+AI245+AK245+AM245+AO245</f>
        <v>405</v>
      </c>
      <c r="AE245" s="313">
        <v>3</v>
      </c>
      <c r="AF245" s="930">
        <v>4</v>
      </c>
      <c r="AG245" s="313">
        <v>120</v>
      </c>
      <c r="AH245" s="312">
        <v>3</v>
      </c>
      <c r="AI245" s="313">
        <v>69</v>
      </c>
      <c r="AJ245" s="312">
        <v>4</v>
      </c>
      <c r="AK245" s="313">
        <v>94</v>
      </c>
      <c r="AL245" s="312">
        <v>3</v>
      </c>
      <c r="AM245" s="313">
        <v>84</v>
      </c>
      <c r="AN245" s="312">
        <v>2</v>
      </c>
      <c r="AO245" s="313">
        <v>38</v>
      </c>
    </row>
    <row r="246" spans="1:41" ht="11.25" hidden="1" customHeight="1">
      <c r="A246" s="149"/>
      <c r="B246" s="133"/>
      <c r="C246" s="150" t="str">
        <f>IF(D246&lt;&gt;"",MAX(C244:C245)+1,"")</f>
        <v/>
      </c>
      <c r="D246" s="151"/>
      <c r="E246" s="152"/>
      <c r="F246" s="153"/>
      <c r="G246" s="138"/>
      <c r="H246" s="318"/>
      <c r="I246" s="319"/>
      <c r="J246" s="320">
        <f t="shared" si="126"/>
        <v>0</v>
      </c>
      <c r="K246" s="321">
        <f t="shared" si="127"/>
        <v>0</v>
      </c>
      <c r="L246" s="322"/>
      <c r="M246" s="323"/>
      <c r="N246" s="324"/>
      <c r="O246" s="323"/>
      <c r="P246" s="324"/>
      <c r="Q246" s="323"/>
      <c r="R246" s="324"/>
      <c r="S246" s="323"/>
      <c r="T246" s="324"/>
      <c r="U246" s="323"/>
      <c r="V246" s="324"/>
      <c r="W246" s="325"/>
      <c r="X246" s="322"/>
      <c r="Y246" s="153"/>
      <c r="Z246" s="138"/>
      <c r="AA246" s="325"/>
      <c r="AB246" s="322"/>
      <c r="AC246" s="326">
        <f t="shared" si="128"/>
        <v>0</v>
      </c>
      <c r="AD246" s="327">
        <f t="shared" si="129"/>
        <v>0</v>
      </c>
      <c r="AE246" s="324"/>
      <c r="AF246" s="328"/>
      <c r="AG246" s="324"/>
      <c r="AH246" s="328"/>
      <c r="AI246" s="324"/>
      <c r="AJ246" s="328"/>
      <c r="AK246" s="324"/>
      <c r="AL246" s="328"/>
      <c r="AM246" s="324"/>
      <c r="AN246" s="328"/>
      <c r="AO246" s="324"/>
    </row>
    <row r="247" spans="1:41" ht="11.25" hidden="1" customHeight="1">
      <c r="A247" s="149"/>
      <c r="B247" s="133"/>
      <c r="C247" s="150" t="str">
        <f>IF(D247&lt;&gt;"",MAX(C244:C246)+1,"")</f>
        <v/>
      </c>
      <c r="D247" s="151"/>
      <c r="E247" s="152"/>
      <c r="F247" s="153"/>
      <c r="G247" s="138"/>
      <c r="H247" s="318"/>
      <c r="I247" s="319"/>
      <c r="J247" s="320">
        <f t="shared" si="126"/>
        <v>0</v>
      </c>
      <c r="K247" s="321">
        <f t="shared" si="127"/>
        <v>0</v>
      </c>
      <c r="L247" s="322"/>
      <c r="M247" s="323"/>
      <c r="N247" s="324"/>
      <c r="O247" s="323"/>
      <c r="P247" s="324"/>
      <c r="Q247" s="323"/>
      <c r="R247" s="324"/>
      <c r="S247" s="323"/>
      <c r="T247" s="324"/>
      <c r="U247" s="323"/>
      <c r="V247" s="324"/>
      <c r="W247" s="325"/>
      <c r="X247" s="322"/>
      <c r="Y247" s="153"/>
      <c r="Z247" s="138"/>
      <c r="AA247" s="325"/>
      <c r="AB247" s="322"/>
      <c r="AC247" s="326">
        <f t="shared" si="128"/>
        <v>0</v>
      </c>
      <c r="AD247" s="327">
        <f t="shared" si="129"/>
        <v>0</v>
      </c>
      <c r="AE247" s="324"/>
      <c r="AF247" s="328"/>
      <c r="AG247" s="324"/>
      <c r="AH247" s="328"/>
      <c r="AI247" s="324"/>
      <c r="AJ247" s="328"/>
      <c r="AK247" s="324"/>
      <c r="AL247" s="328"/>
      <c r="AM247" s="324"/>
      <c r="AN247" s="328"/>
      <c r="AO247" s="324"/>
    </row>
    <row r="248" spans="1:41" ht="11.25" hidden="1" customHeight="1">
      <c r="A248" s="149"/>
      <c r="B248" s="133"/>
      <c r="C248" s="150" t="str">
        <f>IF(D248&lt;&gt;"",MAX(C244:C247)+1,"")</f>
        <v/>
      </c>
      <c r="D248" s="151"/>
      <c r="E248" s="152"/>
      <c r="F248" s="153"/>
      <c r="G248" s="138"/>
      <c r="H248" s="318"/>
      <c r="I248" s="319"/>
      <c r="J248" s="320">
        <f t="shared" si="126"/>
        <v>0</v>
      </c>
      <c r="K248" s="321">
        <f t="shared" si="127"/>
        <v>0</v>
      </c>
      <c r="L248" s="322"/>
      <c r="M248" s="323"/>
      <c r="N248" s="324"/>
      <c r="O248" s="323"/>
      <c r="P248" s="324"/>
      <c r="Q248" s="323"/>
      <c r="R248" s="324"/>
      <c r="S248" s="323"/>
      <c r="T248" s="324"/>
      <c r="U248" s="323"/>
      <c r="V248" s="324"/>
      <c r="W248" s="325"/>
      <c r="X248" s="322"/>
      <c r="Y248" s="153"/>
      <c r="Z248" s="138"/>
      <c r="AA248" s="325"/>
      <c r="AB248" s="322"/>
      <c r="AC248" s="326">
        <f t="shared" si="128"/>
        <v>0</v>
      </c>
      <c r="AD248" s="327">
        <f t="shared" si="129"/>
        <v>0</v>
      </c>
      <c r="AE248" s="324"/>
      <c r="AF248" s="328"/>
      <c r="AG248" s="324"/>
      <c r="AH248" s="328"/>
      <c r="AI248" s="324"/>
      <c r="AJ248" s="328"/>
      <c r="AK248" s="324"/>
      <c r="AL248" s="328"/>
      <c r="AM248" s="324"/>
      <c r="AN248" s="328"/>
      <c r="AO248" s="324"/>
    </row>
    <row r="249" spans="1:41" ht="11.25" hidden="1" customHeight="1">
      <c r="A249" s="149"/>
      <c r="B249" s="133"/>
      <c r="C249" s="150" t="str">
        <f>IF(D249&lt;&gt;"",MAX(C244:C248)+1,"")</f>
        <v/>
      </c>
      <c r="D249" s="151"/>
      <c r="E249" s="152"/>
      <c r="F249" s="153"/>
      <c r="G249" s="138"/>
      <c r="H249" s="318"/>
      <c r="I249" s="319"/>
      <c r="J249" s="320">
        <f t="shared" si="126"/>
        <v>0</v>
      </c>
      <c r="K249" s="321">
        <f t="shared" si="127"/>
        <v>0</v>
      </c>
      <c r="L249" s="322"/>
      <c r="M249" s="323"/>
      <c r="N249" s="324"/>
      <c r="O249" s="323"/>
      <c r="P249" s="324"/>
      <c r="Q249" s="323"/>
      <c r="R249" s="324"/>
      <c r="S249" s="323"/>
      <c r="T249" s="324"/>
      <c r="U249" s="323"/>
      <c r="V249" s="324"/>
      <c r="W249" s="325"/>
      <c r="X249" s="322"/>
      <c r="Y249" s="153"/>
      <c r="Z249" s="138"/>
      <c r="AA249" s="325"/>
      <c r="AB249" s="322"/>
      <c r="AC249" s="326">
        <f t="shared" si="128"/>
        <v>0</v>
      </c>
      <c r="AD249" s="327">
        <f t="shared" si="129"/>
        <v>0</v>
      </c>
      <c r="AE249" s="324"/>
      <c r="AF249" s="328"/>
      <c r="AG249" s="324"/>
      <c r="AH249" s="328"/>
      <c r="AI249" s="324"/>
      <c r="AJ249" s="328"/>
      <c r="AK249" s="324"/>
      <c r="AL249" s="328"/>
      <c r="AM249" s="324"/>
      <c r="AN249" s="328"/>
      <c r="AO249" s="324"/>
    </row>
    <row r="250" spans="1:41" ht="11.25" hidden="1" customHeight="1">
      <c r="A250" s="149"/>
      <c r="B250" s="133"/>
      <c r="C250" s="150" t="str">
        <f>IF(D250&lt;&gt;"",MAX(C244:C249)+1,"")</f>
        <v/>
      </c>
      <c r="D250" s="151"/>
      <c r="E250" s="152"/>
      <c r="F250" s="153"/>
      <c r="G250" s="138"/>
      <c r="H250" s="318"/>
      <c r="I250" s="319"/>
      <c r="J250" s="320">
        <f t="shared" si="126"/>
        <v>0</v>
      </c>
      <c r="K250" s="321">
        <f t="shared" si="127"/>
        <v>0</v>
      </c>
      <c r="L250" s="322"/>
      <c r="M250" s="323"/>
      <c r="N250" s="324"/>
      <c r="O250" s="323"/>
      <c r="P250" s="324"/>
      <c r="Q250" s="323"/>
      <c r="R250" s="324"/>
      <c r="S250" s="323"/>
      <c r="T250" s="324"/>
      <c r="U250" s="323"/>
      <c r="V250" s="324"/>
      <c r="W250" s="325"/>
      <c r="X250" s="322"/>
      <c r="Y250" s="153"/>
      <c r="Z250" s="138"/>
      <c r="AA250" s="325"/>
      <c r="AB250" s="322"/>
      <c r="AC250" s="326">
        <f t="shared" si="128"/>
        <v>0</v>
      </c>
      <c r="AD250" s="327">
        <f t="shared" si="129"/>
        <v>0</v>
      </c>
      <c r="AE250" s="324"/>
      <c r="AF250" s="328"/>
      <c r="AG250" s="324"/>
      <c r="AH250" s="328"/>
      <c r="AI250" s="324"/>
      <c r="AJ250" s="328"/>
      <c r="AK250" s="324"/>
      <c r="AL250" s="328"/>
      <c r="AM250" s="324"/>
      <c r="AN250" s="328"/>
      <c r="AO250" s="324"/>
    </row>
    <row r="251" spans="1:41" ht="11.25" hidden="1" customHeight="1">
      <c r="A251" s="149"/>
      <c r="B251" s="133"/>
      <c r="C251" s="150" t="str">
        <f>IF(D251&lt;&gt;"",MAX(C244:C250)+1,"")</f>
        <v/>
      </c>
      <c r="D251" s="151"/>
      <c r="E251" s="152"/>
      <c r="F251" s="153"/>
      <c r="G251" s="138"/>
      <c r="H251" s="318"/>
      <c r="I251" s="319"/>
      <c r="J251" s="320">
        <f t="shared" si="126"/>
        <v>0</v>
      </c>
      <c r="K251" s="321">
        <f t="shared" si="127"/>
        <v>0</v>
      </c>
      <c r="L251" s="322"/>
      <c r="M251" s="323"/>
      <c r="N251" s="324"/>
      <c r="O251" s="323"/>
      <c r="P251" s="324"/>
      <c r="Q251" s="323"/>
      <c r="R251" s="324"/>
      <c r="S251" s="323"/>
      <c r="T251" s="324"/>
      <c r="U251" s="323"/>
      <c r="V251" s="324"/>
      <c r="W251" s="325"/>
      <c r="X251" s="322"/>
      <c r="Y251" s="153"/>
      <c r="Z251" s="138"/>
      <c r="AA251" s="325"/>
      <c r="AB251" s="322"/>
      <c r="AC251" s="326">
        <f t="shared" si="128"/>
        <v>0</v>
      </c>
      <c r="AD251" s="327">
        <f t="shared" si="129"/>
        <v>0</v>
      </c>
      <c r="AE251" s="324"/>
      <c r="AF251" s="328"/>
      <c r="AG251" s="324"/>
      <c r="AH251" s="328"/>
      <c r="AI251" s="324"/>
      <c r="AJ251" s="328"/>
      <c r="AK251" s="324"/>
      <c r="AL251" s="328"/>
      <c r="AM251" s="324"/>
      <c r="AN251" s="328"/>
      <c r="AO251" s="324"/>
    </row>
    <row r="252" spans="1:41" ht="11.25" hidden="1" customHeight="1">
      <c r="A252" s="149"/>
      <c r="B252" s="133"/>
      <c r="C252" s="150" t="str">
        <f>IF(D252&lt;&gt;"",MAX(C244:C251)+1,"")</f>
        <v/>
      </c>
      <c r="D252" s="151"/>
      <c r="E252" s="152"/>
      <c r="F252" s="153"/>
      <c r="G252" s="138"/>
      <c r="H252" s="318"/>
      <c r="I252" s="319"/>
      <c r="J252" s="320">
        <f t="shared" si="126"/>
        <v>0</v>
      </c>
      <c r="K252" s="321">
        <f t="shared" si="127"/>
        <v>0</v>
      </c>
      <c r="L252" s="322"/>
      <c r="M252" s="323"/>
      <c r="N252" s="324"/>
      <c r="O252" s="323"/>
      <c r="P252" s="324"/>
      <c r="Q252" s="323"/>
      <c r="R252" s="324"/>
      <c r="S252" s="323"/>
      <c r="T252" s="324"/>
      <c r="U252" s="323"/>
      <c r="V252" s="324"/>
      <c r="W252" s="325"/>
      <c r="X252" s="322"/>
      <c r="Y252" s="153"/>
      <c r="Z252" s="138"/>
      <c r="AA252" s="325"/>
      <c r="AB252" s="322"/>
      <c r="AC252" s="326">
        <f t="shared" si="128"/>
        <v>0</v>
      </c>
      <c r="AD252" s="327">
        <f t="shared" si="129"/>
        <v>0</v>
      </c>
      <c r="AE252" s="324"/>
      <c r="AF252" s="328"/>
      <c r="AG252" s="324"/>
      <c r="AH252" s="328"/>
      <c r="AI252" s="324"/>
      <c r="AJ252" s="328"/>
      <c r="AK252" s="324"/>
      <c r="AL252" s="328"/>
      <c r="AM252" s="324"/>
      <c r="AN252" s="328"/>
      <c r="AO252" s="324"/>
    </row>
    <row r="253" spans="1:41" ht="11.25" hidden="1" customHeight="1">
      <c r="A253" s="149"/>
      <c r="B253" s="133"/>
      <c r="C253" s="150" t="str">
        <f>IF(D253&lt;&gt;"",MAX(C244:C252)+1,"")</f>
        <v/>
      </c>
      <c r="D253" s="151"/>
      <c r="E253" s="152"/>
      <c r="F253" s="153"/>
      <c r="G253" s="138"/>
      <c r="H253" s="318"/>
      <c r="I253" s="319"/>
      <c r="J253" s="320">
        <f t="shared" si="126"/>
        <v>0</v>
      </c>
      <c r="K253" s="321">
        <f t="shared" si="127"/>
        <v>0</v>
      </c>
      <c r="L253" s="322"/>
      <c r="M253" s="323"/>
      <c r="N253" s="324"/>
      <c r="O253" s="323"/>
      <c r="P253" s="324"/>
      <c r="Q253" s="323"/>
      <c r="R253" s="324"/>
      <c r="S253" s="323"/>
      <c r="T253" s="324"/>
      <c r="U253" s="323"/>
      <c r="V253" s="324"/>
      <c r="W253" s="325"/>
      <c r="X253" s="322"/>
      <c r="Y253" s="153"/>
      <c r="Z253" s="138"/>
      <c r="AA253" s="325"/>
      <c r="AB253" s="322"/>
      <c r="AC253" s="326">
        <f t="shared" si="128"/>
        <v>0</v>
      </c>
      <c r="AD253" s="327">
        <f t="shared" si="129"/>
        <v>0</v>
      </c>
      <c r="AE253" s="324"/>
      <c r="AF253" s="328"/>
      <c r="AG253" s="324"/>
      <c r="AH253" s="328"/>
      <c r="AI253" s="324"/>
      <c r="AJ253" s="328"/>
      <c r="AK253" s="324"/>
      <c r="AL253" s="328"/>
      <c r="AM253" s="324"/>
      <c r="AN253" s="328"/>
      <c r="AO253" s="324"/>
    </row>
    <row r="254" spans="1:41" ht="11.25" hidden="1" customHeight="1">
      <c r="A254" s="165"/>
      <c r="B254" s="166"/>
      <c r="C254" s="167" t="str">
        <f>IF(D254&lt;&gt;"",MAX(C244:C253)+1,"")</f>
        <v/>
      </c>
      <c r="D254" s="168"/>
      <c r="E254" s="169"/>
      <c r="F254" s="170"/>
      <c r="G254" s="171"/>
      <c r="H254" s="329"/>
      <c r="I254" s="330"/>
      <c r="J254" s="331">
        <f t="shared" si="126"/>
        <v>0</v>
      </c>
      <c r="K254" s="332">
        <f t="shared" si="127"/>
        <v>0</v>
      </c>
      <c r="L254" s="333"/>
      <c r="M254" s="334"/>
      <c r="N254" s="335"/>
      <c r="O254" s="334"/>
      <c r="P254" s="335"/>
      <c r="Q254" s="334"/>
      <c r="R254" s="335"/>
      <c r="S254" s="334"/>
      <c r="T254" s="335"/>
      <c r="U254" s="334"/>
      <c r="V254" s="335"/>
      <c r="W254" s="336"/>
      <c r="X254" s="333"/>
      <c r="Y254" s="170"/>
      <c r="Z254" s="171"/>
      <c r="AA254" s="336"/>
      <c r="AB254" s="333"/>
      <c r="AC254" s="337">
        <f t="shared" si="128"/>
        <v>0</v>
      </c>
      <c r="AD254" s="338">
        <f t="shared" si="129"/>
        <v>0</v>
      </c>
      <c r="AE254" s="335"/>
      <c r="AF254" s="339"/>
      <c r="AG254" s="335"/>
      <c r="AH254" s="339"/>
      <c r="AI254" s="335"/>
      <c r="AJ254" s="339"/>
      <c r="AK254" s="335"/>
      <c r="AL254" s="339"/>
      <c r="AM254" s="335"/>
      <c r="AN254" s="339"/>
      <c r="AO254" s="335"/>
    </row>
    <row r="255" spans="1:41" ht="11.25" hidden="1" customHeight="1">
      <c r="A255" s="116" t="s">
        <v>651</v>
      </c>
      <c r="B255" s="117" t="s">
        <v>651</v>
      </c>
      <c r="C255" s="1350" t="s">
        <v>651</v>
      </c>
      <c r="D255" s="1351"/>
      <c r="E255" s="118" t="s">
        <v>651</v>
      </c>
      <c r="F255" s="340"/>
      <c r="G255" s="341"/>
      <c r="H255" s="342">
        <f t="shared" ref="H255:X255" si="130">SUM(H256:H265)</f>
        <v>0</v>
      </c>
      <c r="I255" s="343">
        <f t="shared" si="130"/>
        <v>0</v>
      </c>
      <c r="J255" s="342" t="e">
        <f t="shared" si="130"/>
        <v>#VALUE!</v>
      </c>
      <c r="K255" s="344" t="e">
        <f t="shared" si="130"/>
        <v>#VALUE!</v>
      </c>
      <c r="L255" s="345">
        <f t="shared" si="130"/>
        <v>0</v>
      </c>
      <c r="M255" s="346">
        <f t="shared" si="130"/>
        <v>0</v>
      </c>
      <c r="N255" s="347">
        <f t="shared" si="130"/>
        <v>0</v>
      </c>
      <c r="O255" s="346">
        <f t="shared" si="130"/>
        <v>0</v>
      </c>
      <c r="P255" s="347">
        <f t="shared" si="130"/>
        <v>0</v>
      </c>
      <c r="Q255" s="346">
        <f t="shared" si="130"/>
        <v>0</v>
      </c>
      <c r="R255" s="347">
        <f t="shared" si="130"/>
        <v>0</v>
      </c>
      <c r="S255" s="346">
        <f t="shared" si="130"/>
        <v>0</v>
      </c>
      <c r="T255" s="347">
        <f t="shared" si="130"/>
        <v>0</v>
      </c>
      <c r="U255" s="346">
        <f t="shared" si="130"/>
        <v>0</v>
      </c>
      <c r="V255" s="347">
        <f t="shared" si="130"/>
        <v>0</v>
      </c>
      <c r="W255" s="348">
        <f t="shared" si="130"/>
        <v>0</v>
      </c>
      <c r="X255" s="345">
        <f t="shared" si="130"/>
        <v>0</v>
      </c>
      <c r="Y255" s="340"/>
      <c r="Z255" s="341"/>
      <c r="AA255" s="348">
        <f t="shared" ref="AA255:AO255" si="131">SUM(AA256:AA265)</f>
        <v>0</v>
      </c>
      <c r="AB255" s="345">
        <f t="shared" si="131"/>
        <v>0</v>
      </c>
      <c r="AC255" s="349">
        <f t="shared" si="131"/>
        <v>0</v>
      </c>
      <c r="AD255" s="350">
        <f t="shared" si="131"/>
        <v>0</v>
      </c>
      <c r="AE255" s="347">
        <f t="shared" si="131"/>
        <v>0</v>
      </c>
      <c r="AF255" s="349">
        <f t="shared" si="131"/>
        <v>0</v>
      </c>
      <c r="AG255" s="347">
        <f t="shared" si="131"/>
        <v>0</v>
      </c>
      <c r="AH255" s="349">
        <f t="shared" si="131"/>
        <v>0</v>
      </c>
      <c r="AI255" s="347">
        <f t="shared" si="131"/>
        <v>0</v>
      </c>
      <c r="AJ255" s="349">
        <f t="shared" si="131"/>
        <v>0</v>
      </c>
      <c r="AK255" s="347">
        <f t="shared" si="131"/>
        <v>0</v>
      </c>
      <c r="AL255" s="349">
        <f t="shared" si="131"/>
        <v>0</v>
      </c>
      <c r="AM255" s="347">
        <f t="shared" si="131"/>
        <v>0</v>
      </c>
      <c r="AN255" s="349">
        <f t="shared" si="131"/>
        <v>0</v>
      </c>
      <c r="AO255" s="347">
        <f t="shared" si="131"/>
        <v>0</v>
      </c>
    </row>
    <row r="256" spans="1:41" ht="11.25" hidden="1" customHeight="1">
      <c r="A256" s="132"/>
      <c r="B256" s="133"/>
      <c r="C256" s="134">
        <f>IF(D256&lt;&gt;"",MAX(C255)+1,"")</f>
        <v>1</v>
      </c>
      <c r="D256" s="135" t="str">
        <f>IF(B255&lt;&gt;"","Điểm chính","")</f>
        <v>Điểm chính</v>
      </c>
      <c r="E256" s="136"/>
      <c r="F256" s="137"/>
      <c r="G256" s="138"/>
      <c r="H256" s="307"/>
      <c r="I256" s="308"/>
      <c r="J256" s="309" t="e">
        <f t="shared" ref="J256:J265" si="132">M256+O256+Q256+S256+U256</f>
        <v>#VALUE!</v>
      </c>
      <c r="K256" s="310" t="e">
        <f t="shared" ref="K256:K265" si="133">N256+P256+R256+T256+V256</f>
        <v>#VALUE!</v>
      </c>
      <c r="L256" s="311"/>
      <c r="M256" s="312" t="s">
        <v>651</v>
      </c>
      <c r="N256" s="313" t="s">
        <v>651</v>
      </c>
      <c r="O256" s="312" t="s">
        <v>651</v>
      </c>
      <c r="P256" s="313" t="s">
        <v>651</v>
      </c>
      <c r="Q256" s="312" t="s">
        <v>651</v>
      </c>
      <c r="R256" s="313" t="s">
        <v>651</v>
      </c>
      <c r="S256" s="312" t="s">
        <v>651</v>
      </c>
      <c r="T256" s="313" t="s">
        <v>651</v>
      </c>
      <c r="U256" s="312" t="s">
        <v>651</v>
      </c>
      <c r="V256" s="313" t="s">
        <v>651</v>
      </c>
      <c r="W256" s="314"/>
      <c r="X256" s="311"/>
      <c r="Y256" s="137"/>
      <c r="Z256" s="138"/>
      <c r="AA256" s="314"/>
      <c r="AB256" s="311"/>
      <c r="AC256" s="315">
        <f t="shared" ref="AC256:AC265" si="134">AF256+AH256+AJ256+AL256+AN256</f>
        <v>0</v>
      </c>
      <c r="AD256" s="316">
        <f t="shared" ref="AD256:AD265" si="135">AG256+AI256+AK256+AM256+AO256</f>
        <v>0</v>
      </c>
      <c r="AE256" s="313"/>
      <c r="AF256" s="317"/>
      <c r="AG256" s="313"/>
      <c r="AH256" s="317"/>
      <c r="AI256" s="313"/>
      <c r="AJ256" s="317"/>
      <c r="AK256" s="313"/>
      <c r="AL256" s="317"/>
      <c r="AM256" s="313"/>
      <c r="AN256" s="317"/>
      <c r="AO256" s="313"/>
    </row>
    <row r="257" spans="1:41" ht="15.75" hidden="1" customHeight="1">
      <c r="A257" s="149"/>
      <c r="B257" s="133"/>
      <c r="C257" s="150" t="str">
        <f>IF(D257&lt;&gt;"",MAX(C255:C256)+1,"")</f>
        <v/>
      </c>
      <c r="D257" s="151"/>
      <c r="E257" s="152"/>
      <c r="F257" s="153"/>
      <c r="G257" s="138"/>
      <c r="H257" s="318"/>
      <c r="I257" s="319"/>
      <c r="J257" s="320">
        <f t="shared" si="132"/>
        <v>0</v>
      </c>
      <c r="K257" s="321">
        <f t="shared" si="133"/>
        <v>0</v>
      </c>
      <c r="L257" s="322"/>
      <c r="M257" s="323"/>
      <c r="N257" s="324"/>
      <c r="O257" s="323"/>
      <c r="P257" s="324"/>
      <c r="Q257" s="323"/>
      <c r="R257" s="324"/>
      <c r="S257" s="323"/>
      <c r="T257" s="324"/>
      <c r="U257" s="323"/>
      <c r="V257" s="324"/>
      <c r="W257" s="325"/>
      <c r="X257" s="322"/>
      <c r="Y257" s="153"/>
      <c r="Z257" s="138"/>
      <c r="AA257" s="325"/>
      <c r="AB257" s="322"/>
      <c r="AC257" s="326">
        <f t="shared" si="134"/>
        <v>0</v>
      </c>
      <c r="AD257" s="327">
        <f t="shared" si="135"/>
        <v>0</v>
      </c>
      <c r="AE257" s="324"/>
      <c r="AF257" s="328"/>
      <c r="AG257" s="324"/>
      <c r="AH257" s="328"/>
      <c r="AI257" s="324"/>
      <c r="AJ257" s="328"/>
      <c r="AK257" s="324"/>
      <c r="AL257" s="328"/>
      <c r="AM257" s="324"/>
      <c r="AN257" s="328"/>
      <c r="AO257" s="324"/>
    </row>
    <row r="258" spans="1:41" ht="15.75" hidden="1" customHeight="1">
      <c r="A258" s="149"/>
      <c r="B258" s="133"/>
      <c r="C258" s="150" t="str">
        <f>IF(D258&lt;&gt;"",MAX(C255:C257)+1,"")</f>
        <v/>
      </c>
      <c r="D258" s="151"/>
      <c r="E258" s="152"/>
      <c r="F258" s="153"/>
      <c r="G258" s="138"/>
      <c r="H258" s="318"/>
      <c r="I258" s="319"/>
      <c r="J258" s="320">
        <f t="shared" si="132"/>
        <v>0</v>
      </c>
      <c r="K258" s="321">
        <f t="shared" si="133"/>
        <v>0</v>
      </c>
      <c r="L258" s="322"/>
      <c r="M258" s="323"/>
      <c r="N258" s="324"/>
      <c r="O258" s="323"/>
      <c r="P258" s="324"/>
      <c r="Q258" s="323"/>
      <c r="R258" s="324"/>
      <c r="S258" s="323"/>
      <c r="T258" s="324"/>
      <c r="U258" s="323"/>
      <c r="V258" s="324"/>
      <c r="W258" s="325"/>
      <c r="X258" s="322"/>
      <c r="Y258" s="153"/>
      <c r="Z258" s="138"/>
      <c r="AA258" s="325"/>
      <c r="AB258" s="322"/>
      <c r="AC258" s="326">
        <f t="shared" si="134"/>
        <v>0</v>
      </c>
      <c r="AD258" s="327">
        <f t="shared" si="135"/>
        <v>0</v>
      </c>
      <c r="AE258" s="324"/>
      <c r="AF258" s="328"/>
      <c r="AG258" s="324"/>
      <c r="AH258" s="328"/>
      <c r="AI258" s="324"/>
      <c r="AJ258" s="328"/>
      <c r="AK258" s="324"/>
      <c r="AL258" s="328"/>
      <c r="AM258" s="324"/>
      <c r="AN258" s="328"/>
      <c r="AO258" s="324"/>
    </row>
    <row r="259" spans="1:41" ht="15.75" customHeight="1">
      <c r="A259" s="149"/>
      <c r="B259" s="133"/>
      <c r="C259" s="150" t="str">
        <f>IF(D259&lt;&gt;"",MAX(C255:C258)+1,"")</f>
        <v/>
      </c>
      <c r="D259" s="151"/>
      <c r="E259" s="152"/>
      <c r="F259" s="153"/>
      <c r="G259" s="138"/>
      <c r="H259" s="318"/>
      <c r="I259" s="319"/>
      <c r="J259" s="320">
        <f t="shared" si="132"/>
        <v>0</v>
      </c>
      <c r="K259" s="321">
        <f t="shared" si="133"/>
        <v>0</v>
      </c>
      <c r="L259" s="322"/>
      <c r="M259" s="323"/>
      <c r="N259" s="324"/>
      <c r="O259" s="323"/>
      <c r="P259" s="324"/>
      <c r="Q259" s="323"/>
      <c r="R259" s="324"/>
      <c r="S259" s="323"/>
      <c r="T259" s="324"/>
      <c r="U259" s="323"/>
      <c r="V259" s="324"/>
      <c r="W259" s="325"/>
      <c r="X259" s="322"/>
      <c r="Y259" s="153"/>
      <c r="Z259" s="138"/>
      <c r="AA259" s="325"/>
      <c r="AB259" s="322"/>
      <c r="AC259" s="326">
        <f t="shared" si="134"/>
        <v>0</v>
      </c>
      <c r="AD259" s="327">
        <f t="shared" si="135"/>
        <v>0</v>
      </c>
      <c r="AE259" s="324"/>
      <c r="AF259" s="328"/>
      <c r="AG259" s="324"/>
      <c r="AH259" s="328"/>
      <c r="AI259" s="324"/>
      <c r="AJ259" s="328"/>
      <c r="AK259" s="324"/>
      <c r="AL259" s="328"/>
      <c r="AM259" s="324"/>
      <c r="AN259" s="328"/>
      <c r="AO259" s="324"/>
    </row>
    <row r="260" spans="1:41" ht="15.75" customHeight="1">
      <c r="A260" s="149"/>
      <c r="B260" s="133"/>
      <c r="C260" s="150" t="str">
        <f>IF(D260&lt;&gt;"",MAX(C255:C259)+1,"")</f>
        <v/>
      </c>
      <c r="D260" s="151"/>
      <c r="E260" s="152"/>
      <c r="F260" s="153"/>
      <c r="G260" s="138"/>
      <c r="H260" s="318"/>
      <c r="I260" s="319"/>
      <c r="J260" s="320">
        <f t="shared" si="132"/>
        <v>0</v>
      </c>
      <c r="K260" s="321">
        <f t="shared" si="133"/>
        <v>0</v>
      </c>
      <c r="L260" s="322"/>
      <c r="M260" s="323"/>
      <c r="N260" s="324"/>
      <c r="O260" s="323"/>
      <c r="P260" s="324"/>
      <c r="Q260" s="323"/>
      <c r="R260" s="324"/>
      <c r="S260" s="323"/>
      <c r="T260" s="324"/>
      <c r="U260" s="323"/>
      <c r="V260" s="324"/>
      <c r="W260" s="325"/>
      <c r="X260" s="322"/>
      <c r="Y260" s="153"/>
      <c r="Z260" s="138"/>
      <c r="AA260" s="325"/>
      <c r="AB260" s="322"/>
      <c r="AC260" s="326">
        <f t="shared" si="134"/>
        <v>0</v>
      </c>
      <c r="AD260" s="327">
        <f t="shared" si="135"/>
        <v>0</v>
      </c>
      <c r="AE260" s="324"/>
      <c r="AF260" s="328"/>
      <c r="AG260" s="324"/>
      <c r="AH260" s="328"/>
      <c r="AI260" s="324"/>
      <c r="AJ260" s="328"/>
      <c r="AK260" s="324"/>
      <c r="AL260" s="328"/>
      <c r="AM260" s="324"/>
      <c r="AN260" s="328"/>
      <c r="AO260" s="324"/>
    </row>
    <row r="261" spans="1:41" ht="15.75" customHeight="1">
      <c r="A261" s="149"/>
      <c r="B261" s="133"/>
      <c r="C261" s="150" t="str">
        <f>IF(D261&lt;&gt;"",MAX(C255:C260)+1,"")</f>
        <v/>
      </c>
      <c r="D261" s="151"/>
      <c r="E261" s="152"/>
      <c r="F261" s="153"/>
      <c r="G261" s="138"/>
      <c r="H261" s="318"/>
      <c r="I261" s="319"/>
      <c r="J261" s="320">
        <f t="shared" si="132"/>
        <v>0</v>
      </c>
      <c r="K261" s="321">
        <f t="shared" si="133"/>
        <v>0</v>
      </c>
      <c r="L261" s="322"/>
      <c r="M261" s="323"/>
      <c r="N261" s="324"/>
      <c r="O261" s="323"/>
      <c r="P261" s="324"/>
      <c r="Q261" s="323"/>
      <c r="R261" s="324"/>
      <c r="S261" s="323"/>
      <c r="T261" s="324"/>
      <c r="U261" s="323"/>
      <c r="V261" s="324"/>
      <c r="W261" s="325"/>
      <c r="X261" s="322"/>
      <c r="Y261" s="153"/>
      <c r="Z261" s="138"/>
      <c r="AA261" s="325"/>
      <c r="AB261" s="322"/>
      <c r="AC261" s="326">
        <f t="shared" si="134"/>
        <v>0</v>
      </c>
      <c r="AD261" s="327">
        <f t="shared" si="135"/>
        <v>0</v>
      </c>
      <c r="AE261" s="324"/>
      <c r="AF261" s="328"/>
      <c r="AG261" s="324"/>
      <c r="AH261" s="328"/>
      <c r="AI261" s="324"/>
      <c r="AJ261" s="328"/>
      <c r="AK261" s="324"/>
      <c r="AL261" s="328"/>
      <c r="AM261" s="324"/>
      <c r="AN261" s="328"/>
      <c r="AO261" s="324"/>
    </row>
    <row r="262" spans="1:41" ht="15.75" customHeight="1">
      <c r="A262" s="149"/>
      <c r="B262" s="133"/>
      <c r="C262" s="150" t="str">
        <f>IF(D262&lt;&gt;"",MAX(C255:C261)+1,"")</f>
        <v/>
      </c>
      <c r="D262" s="151"/>
      <c r="E262" s="152"/>
      <c r="F262" s="153"/>
      <c r="G262" s="138"/>
      <c r="H262" s="318"/>
      <c r="I262" s="319"/>
      <c r="J262" s="320">
        <f t="shared" si="132"/>
        <v>0</v>
      </c>
      <c r="K262" s="321">
        <f t="shared" si="133"/>
        <v>0</v>
      </c>
      <c r="L262" s="322"/>
      <c r="M262" s="323"/>
      <c r="N262" s="324"/>
      <c r="O262" s="323"/>
      <c r="P262" s="324"/>
      <c r="Q262" s="323"/>
      <c r="R262" s="324"/>
      <c r="S262" s="323"/>
      <c r="T262" s="324"/>
      <c r="U262" s="323"/>
      <c r="V262" s="324"/>
      <c r="W262" s="325"/>
      <c r="X262" s="322"/>
      <c r="Y262" s="153"/>
      <c r="Z262" s="138"/>
      <c r="AA262" s="325"/>
      <c r="AB262" s="322"/>
      <c r="AC262" s="326">
        <f t="shared" si="134"/>
        <v>0</v>
      </c>
      <c r="AD262" s="327">
        <f t="shared" si="135"/>
        <v>0</v>
      </c>
      <c r="AE262" s="324"/>
      <c r="AF262" s="328"/>
      <c r="AG262" s="324"/>
      <c r="AH262" s="328"/>
      <c r="AI262" s="324"/>
      <c r="AJ262" s="328"/>
      <c r="AK262" s="324"/>
      <c r="AL262" s="328"/>
      <c r="AM262" s="324"/>
      <c r="AN262" s="328"/>
      <c r="AO262" s="324"/>
    </row>
    <row r="263" spans="1:41" ht="15.75" customHeight="1">
      <c r="A263" s="149"/>
      <c r="B263" s="133"/>
      <c r="C263" s="150" t="str">
        <f>IF(D263&lt;&gt;"",MAX(C255:C262)+1,"")</f>
        <v/>
      </c>
      <c r="D263" s="151"/>
      <c r="E263" s="152"/>
      <c r="F263" s="153"/>
      <c r="G263" s="138"/>
      <c r="H263" s="318"/>
      <c r="I263" s="319"/>
      <c r="J263" s="320">
        <f t="shared" si="132"/>
        <v>0</v>
      </c>
      <c r="K263" s="321">
        <f t="shared" si="133"/>
        <v>0</v>
      </c>
      <c r="L263" s="322"/>
      <c r="M263" s="323"/>
      <c r="N263" s="324"/>
      <c r="O263" s="323"/>
      <c r="P263" s="324"/>
      <c r="Q263" s="323"/>
      <c r="R263" s="324"/>
      <c r="S263" s="323"/>
      <c r="T263" s="324"/>
      <c r="U263" s="323"/>
      <c r="V263" s="324"/>
      <c r="W263" s="325"/>
      <c r="X263" s="322"/>
      <c r="Y263" s="153"/>
      <c r="Z263" s="138"/>
      <c r="AA263" s="325"/>
      <c r="AB263" s="322"/>
      <c r="AC263" s="326">
        <f t="shared" si="134"/>
        <v>0</v>
      </c>
      <c r="AD263" s="327">
        <f t="shared" si="135"/>
        <v>0</v>
      </c>
      <c r="AE263" s="324"/>
      <c r="AF263" s="328"/>
      <c r="AG263" s="324"/>
      <c r="AH263" s="328"/>
      <c r="AI263" s="324"/>
      <c r="AJ263" s="328"/>
      <c r="AK263" s="324"/>
      <c r="AL263" s="328"/>
      <c r="AM263" s="324"/>
      <c r="AN263" s="328"/>
      <c r="AO263" s="324"/>
    </row>
    <row r="264" spans="1:41" ht="15.75" customHeight="1">
      <c r="A264" s="149"/>
      <c r="B264" s="133"/>
      <c r="C264" s="150" t="str">
        <f>IF(D264&lt;&gt;"",MAX(C255:C263)+1,"")</f>
        <v/>
      </c>
      <c r="D264" s="151"/>
      <c r="E264" s="152"/>
      <c r="F264" s="153"/>
      <c r="G264" s="138"/>
      <c r="H264" s="318"/>
      <c r="I264" s="319"/>
      <c r="J264" s="320">
        <f t="shared" si="132"/>
        <v>0</v>
      </c>
      <c r="K264" s="321">
        <f t="shared" si="133"/>
        <v>0</v>
      </c>
      <c r="L264" s="322"/>
      <c r="M264" s="323"/>
      <c r="N264" s="324"/>
      <c r="O264" s="323"/>
      <c r="P264" s="324"/>
      <c r="Q264" s="323"/>
      <c r="R264" s="324"/>
      <c r="S264" s="323"/>
      <c r="T264" s="324"/>
      <c r="U264" s="323"/>
      <c r="V264" s="324"/>
      <c r="W264" s="325"/>
      <c r="X264" s="322"/>
      <c r="Y264" s="153"/>
      <c r="Z264" s="138"/>
      <c r="AA264" s="325"/>
      <c r="AB264" s="322"/>
      <c r="AC264" s="326">
        <f t="shared" si="134"/>
        <v>0</v>
      </c>
      <c r="AD264" s="327">
        <f t="shared" si="135"/>
        <v>0</v>
      </c>
      <c r="AE264" s="324"/>
      <c r="AF264" s="328"/>
      <c r="AG264" s="324"/>
      <c r="AH264" s="328"/>
      <c r="AI264" s="324"/>
      <c r="AJ264" s="328"/>
      <c r="AK264" s="324"/>
      <c r="AL264" s="328"/>
      <c r="AM264" s="324"/>
      <c r="AN264" s="328"/>
      <c r="AO264" s="324"/>
    </row>
    <row r="265" spans="1:41" ht="15.75" customHeight="1">
      <c r="A265" s="165"/>
      <c r="B265" s="166"/>
      <c r="C265" s="167" t="str">
        <f>IF(D265&lt;&gt;"",MAX(C255:C264)+1,"")</f>
        <v/>
      </c>
      <c r="D265" s="168"/>
      <c r="E265" s="169"/>
      <c r="F265" s="170"/>
      <c r="G265" s="171"/>
      <c r="H265" s="329"/>
      <c r="I265" s="330"/>
      <c r="J265" s="331">
        <f t="shared" si="132"/>
        <v>0</v>
      </c>
      <c r="K265" s="332">
        <f t="shared" si="133"/>
        <v>0</v>
      </c>
      <c r="L265" s="333"/>
      <c r="M265" s="334"/>
      <c r="N265" s="335"/>
      <c r="O265" s="334"/>
      <c r="P265" s="335"/>
      <c r="Q265" s="334"/>
      <c r="R265" s="335"/>
      <c r="S265" s="334"/>
      <c r="T265" s="335"/>
      <c r="U265" s="334"/>
      <c r="V265" s="335"/>
      <c r="W265" s="336"/>
      <c r="X265" s="333"/>
      <c r="Y265" s="170"/>
      <c r="Z265" s="171"/>
      <c r="AA265" s="336"/>
      <c r="AB265" s="333"/>
      <c r="AC265" s="337">
        <f t="shared" si="134"/>
        <v>0</v>
      </c>
      <c r="AD265" s="338">
        <f t="shared" si="135"/>
        <v>0</v>
      </c>
      <c r="AE265" s="335"/>
      <c r="AF265" s="339"/>
      <c r="AG265" s="335"/>
      <c r="AH265" s="339"/>
      <c r="AI265" s="335"/>
      <c r="AJ265" s="339"/>
      <c r="AK265" s="335"/>
      <c r="AL265" s="339"/>
      <c r="AM265" s="335"/>
      <c r="AN265" s="339"/>
      <c r="AO265" s="335"/>
    </row>
    <row r="266" spans="1:41" ht="15.75" customHeight="1">
      <c r="A266" s="116" t="s">
        <v>651</v>
      </c>
      <c r="B266" s="117" t="s">
        <v>651</v>
      </c>
      <c r="C266" s="1350" t="s">
        <v>651</v>
      </c>
      <c r="D266" s="1351"/>
      <c r="E266" s="118" t="s">
        <v>651</v>
      </c>
      <c r="F266" s="340"/>
      <c r="G266" s="341"/>
      <c r="H266" s="342">
        <f t="shared" ref="H266:X266" si="136">SUM(H267:H276)</f>
        <v>0</v>
      </c>
      <c r="I266" s="343">
        <f t="shared" si="136"/>
        <v>0</v>
      </c>
      <c r="J266" s="342" t="e">
        <f t="shared" si="136"/>
        <v>#VALUE!</v>
      </c>
      <c r="K266" s="344" t="e">
        <f t="shared" si="136"/>
        <v>#VALUE!</v>
      </c>
      <c r="L266" s="345">
        <f t="shared" si="136"/>
        <v>0</v>
      </c>
      <c r="M266" s="346">
        <f t="shared" si="136"/>
        <v>0</v>
      </c>
      <c r="N266" s="347">
        <f t="shared" si="136"/>
        <v>0</v>
      </c>
      <c r="O266" s="346">
        <f t="shared" si="136"/>
        <v>0</v>
      </c>
      <c r="P266" s="347">
        <f t="shared" si="136"/>
        <v>0</v>
      </c>
      <c r="Q266" s="346">
        <f t="shared" si="136"/>
        <v>0</v>
      </c>
      <c r="R266" s="347">
        <f t="shared" si="136"/>
        <v>0</v>
      </c>
      <c r="S266" s="346">
        <f t="shared" si="136"/>
        <v>0</v>
      </c>
      <c r="T266" s="347">
        <f t="shared" si="136"/>
        <v>0</v>
      </c>
      <c r="U266" s="346">
        <f t="shared" si="136"/>
        <v>0</v>
      </c>
      <c r="V266" s="347">
        <f t="shared" si="136"/>
        <v>0</v>
      </c>
      <c r="W266" s="348">
        <f t="shared" si="136"/>
        <v>0</v>
      </c>
      <c r="X266" s="345">
        <f t="shared" si="136"/>
        <v>0</v>
      </c>
      <c r="Y266" s="340"/>
      <c r="Z266" s="341"/>
      <c r="AA266" s="348">
        <f t="shared" ref="AA266:AO266" si="137">SUM(AA267:AA276)</f>
        <v>0</v>
      </c>
      <c r="AB266" s="345">
        <f t="shared" si="137"/>
        <v>0</v>
      </c>
      <c r="AC266" s="349">
        <f t="shared" si="137"/>
        <v>0</v>
      </c>
      <c r="AD266" s="350">
        <f t="shared" si="137"/>
        <v>0</v>
      </c>
      <c r="AE266" s="347">
        <f t="shared" si="137"/>
        <v>0</v>
      </c>
      <c r="AF266" s="349">
        <f t="shared" si="137"/>
        <v>0</v>
      </c>
      <c r="AG266" s="347">
        <f t="shared" si="137"/>
        <v>0</v>
      </c>
      <c r="AH266" s="349">
        <f t="shared" si="137"/>
        <v>0</v>
      </c>
      <c r="AI266" s="347">
        <f t="shared" si="137"/>
        <v>0</v>
      </c>
      <c r="AJ266" s="349">
        <f t="shared" si="137"/>
        <v>0</v>
      </c>
      <c r="AK266" s="347">
        <f t="shared" si="137"/>
        <v>0</v>
      </c>
      <c r="AL266" s="349">
        <f t="shared" si="137"/>
        <v>0</v>
      </c>
      <c r="AM266" s="347">
        <f t="shared" si="137"/>
        <v>0</v>
      </c>
      <c r="AN266" s="349">
        <f t="shared" si="137"/>
        <v>0</v>
      </c>
      <c r="AO266" s="347">
        <f t="shared" si="137"/>
        <v>0</v>
      </c>
    </row>
    <row r="267" spans="1:41" ht="15.75" customHeight="1">
      <c r="A267" s="132"/>
      <c r="B267" s="133"/>
      <c r="C267" s="134">
        <f>IF(D267&lt;&gt;"",MAX(C266)+1,"")</f>
        <v>1</v>
      </c>
      <c r="D267" s="135" t="str">
        <f>IF(B266&lt;&gt;"","Điểm chính","")</f>
        <v>Điểm chính</v>
      </c>
      <c r="E267" s="136"/>
      <c r="F267" s="137"/>
      <c r="G267" s="138"/>
      <c r="H267" s="307"/>
      <c r="I267" s="308"/>
      <c r="J267" s="309" t="e">
        <f t="shared" ref="J267:J276" si="138">M267+O267+Q267+S267+U267</f>
        <v>#VALUE!</v>
      </c>
      <c r="K267" s="310" t="e">
        <f t="shared" ref="K267:K276" si="139">N267+P267+R267+T267+V267</f>
        <v>#VALUE!</v>
      </c>
      <c r="L267" s="311"/>
      <c r="M267" s="312" t="s">
        <v>651</v>
      </c>
      <c r="N267" s="313" t="s">
        <v>651</v>
      </c>
      <c r="O267" s="312" t="s">
        <v>651</v>
      </c>
      <c r="P267" s="313" t="s">
        <v>651</v>
      </c>
      <c r="Q267" s="312" t="s">
        <v>651</v>
      </c>
      <c r="R267" s="313" t="s">
        <v>651</v>
      </c>
      <c r="S267" s="312" t="s">
        <v>651</v>
      </c>
      <c r="T267" s="313" t="s">
        <v>651</v>
      </c>
      <c r="U267" s="312" t="s">
        <v>651</v>
      </c>
      <c r="V267" s="313" t="s">
        <v>651</v>
      </c>
      <c r="W267" s="314"/>
      <c r="X267" s="311"/>
      <c r="Y267" s="137"/>
      <c r="Z267" s="138"/>
      <c r="AA267" s="314"/>
      <c r="AB267" s="311"/>
      <c r="AC267" s="315">
        <f t="shared" ref="AC267:AC276" si="140">AF267+AH267+AJ267+AL267+AN267</f>
        <v>0</v>
      </c>
      <c r="AD267" s="316">
        <f t="shared" ref="AD267:AD276" si="141">AG267+AI267+AK267+AM267+AO267</f>
        <v>0</v>
      </c>
      <c r="AE267" s="313"/>
      <c r="AF267" s="317"/>
      <c r="AG267" s="313"/>
      <c r="AH267" s="317"/>
      <c r="AI267" s="313"/>
      <c r="AJ267" s="317"/>
      <c r="AK267" s="313"/>
      <c r="AL267" s="317"/>
      <c r="AM267" s="313"/>
      <c r="AN267" s="317"/>
      <c r="AO267" s="313"/>
    </row>
    <row r="268" spans="1:41" ht="15.75" customHeight="1">
      <c r="A268" s="149"/>
      <c r="B268" s="133"/>
      <c r="C268" s="150" t="str">
        <f>IF(D268&lt;&gt;"",MAX(C266:C267)+1,"")</f>
        <v/>
      </c>
      <c r="D268" s="151"/>
      <c r="E268" s="152"/>
      <c r="F268" s="153"/>
      <c r="G268" s="138"/>
      <c r="H268" s="318"/>
      <c r="I268" s="319"/>
      <c r="J268" s="320">
        <f t="shared" si="138"/>
        <v>0</v>
      </c>
      <c r="K268" s="321">
        <f t="shared" si="139"/>
        <v>0</v>
      </c>
      <c r="L268" s="322"/>
      <c r="M268" s="323"/>
      <c r="N268" s="324"/>
      <c r="O268" s="323"/>
      <c r="P268" s="324"/>
      <c r="Q268" s="323"/>
      <c r="R268" s="324"/>
      <c r="S268" s="323"/>
      <c r="T268" s="324"/>
      <c r="U268" s="323"/>
      <c r="V268" s="324"/>
      <c r="W268" s="325"/>
      <c r="X268" s="322"/>
      <c r="Y268" s="153"/>
      <c r="Z268" s="138"/>
      <c r="AA268" s="325"/>
      <c r="AB268" s="322"/>
      <c r="AC268" s="326">
        <f t="shared" si="140"/>
        <v>0</v>
      </c>
      <c r="AD268" s="327">
        <f t="shared" si="141"/>
        <v>0</v>
      </c>
      <c r="AE268" s="324"/>
      <c r="AF268" s="328"/>
      <c r="AG268" s="324"/>
      <c r="AH268" s="328"/>
      <c r="AI268" s="324"/>
      <c r="AJ268" s="328"/>
      <c r="AK268" s="324"/>
      <c r="AL268" s="328"/>
      <c r="AM268" s="324"/>
      <c r="AN268" s="328"/>
      <c r="AO268" s="324"/>
    </row>
    <row r="269" spans="1:41" ht="15.75" customHeight="1">
      <c r="A269" s="149"/>
      <c r="B269" s="133"/>
      <c r="C269" s="150" t="str">
        <f>IF(D269&lt;&gt;"",MAX(C266:C268)+1,"")</f>
        <v/>
      </c>
      <c r="D269" s="151"/>
      <c r="E269" s="152"/>
      <c r="F269" s="153"/>
      <c r="G269" s="138"/>
      <c r="H269" s="318"/>
      <c r="I269" s="319"/>
      <c r="J269" s="320">
        <f t="shared" si="138"/>
        <v>0</v>
      </c>
      <c r="K269" s="321">
        <f t="shared" si="139"/>
        <v>0</v>
      </c>
      <c r="L269" s="322"/>
      <c r="M269" s="323"/>
      <c r="N269" s="324"/>
      <c r="O269" s="323"/>
      <c r="P269" s="324"/>
      <c r="Q269" s="323"/>
      <c r="R269" s="324"/>
      <c r="S269" s="323"/>
      <c r="T269" s="324"/>
      <c r="U269" s="323"/>
      <c r="V269" s="324"/>
      <c r="W269" s="325"/>
      <c r="X269" s="322"/>
      <c r="Y269" s="153"/>
      <c r="Z269" s="138"/>
      <c r="AA269" s="325"/>
      <c r="AB269" s="322"/>
      <c r="AC269" s="326">
        <f t="shared" si="140"/>
        <v>0</v>
      </c>
      <c r="AD269" s="327">
        <f t="shared" si="141"/>
        <v>0</v>
      </c>
      <c r="AE269" s="324"/>
      <c r="AF269" s="328"/>
      <c r="AG269" s="324"/>
      <c r="AH269" s="328"/>
      <c r="AI269" s="324"/>
      <c r="AJ269" s="328"/>
      <c r="AK269" s="324"/>
      <c r="AL269" s="328"/>
      <c r="AM269" s="324"/>
      <c r="AN269" s="328"/>
      <c r="AO269" s="324"/>
    </row>
    <row r="270" spans="1:41" ht="15.75" customHeight="1">
      <c r="A270" s="149"/>
      <c r="B270" s="133"/>
      <c r="C270" s="150" t="str">
        <f>IF(D270&lt;&gt;"",MAX(C266:C269)+1,"")</f>
        <v/>
      </c>
      <c r="D270" s="151"/>
      <c r="E270" s="152"/>
      <c r="F270" s="153"/>
      <c r="G270" s="138"/>
      <c r="H270" s="318"/>
      <c r="I270" s="319"/>
      <c r="J270" s="320">
        <f t="shared" si="138"/>
        <v>0</v>
      </c>
      <c r="K270" s="321">
        <f t="shared" si="139"/>
        <v>0</v>
      </c>
      <c r="L270" s="322"/>
      <c r="M270" s="323"/>
      <c r="N270" s="324"/>
      <c r="O270" s="323"/>
      <c r="P270" s="324"/>
      <c r="Q270" s="323"/>
      <c r="R270" s="324"/>
      <c r="S270" s="323"/>
      <c r="T270" s="324"/>
      <c r="U270" s="323"/>
      <c r="V270" s="324"/>
      <c r="W270" s="325"/>
      <c r="X270" s="322"/>
      <c r="Y270" s="153"/>
      <c r="Z270" s="138"/>
      <c r="AA270" s="325"/>
      <c r="AB270" s="322"/>
      <c r="AC270" s="326">
        <f t="shared" si="140"/>
        <v>0</v>
      </c>
      <c r="AD270" s="327">
        <f t="shared" si="141"/>
        <v>0</v>
      </c>
      <c r="AE270" s="324"/>
      <c r="AF270" s="328"/>
      <c r="AG270" s="324"/>
      <c r="AH270" s="328"/>
      <c r="AI270" s="324"/>
      <c r="AJ270" s="328"/>
      <c r="AK270" s="324"/>
      <c r="AL270" s="328"/>
      <c r="AM270" s="324"/>
      <c r="AN270" s="328"/>
      <c r="AO270" s="324"/>
    </row>
    <row r="271" spans="1:41" ht="15.75" customHeight="1">
      <c r="A271" s="149"/>
      <c r="B271" s="133"/>
      <c r="C271" s="150" t="str">
        <f>IF(D271&lt;&gt;"",MAX(C266:C270)+1,"")</f>
        <v/>
      </c>
      <c r="D271" s="151"/>
      <c r="E271" s="152"/>
      <c r="F271" s="153"/>
      <c r="G271" s="138"/>
      <c r="H271" s="318"/>
      <c r="I271" s="319"/>
      <c r="J271" s="320">
        <f t="shared" si="138"/>
        <v>0</v>
      </c>
      <c r="K271" s="321">
        <f t="shared" si="139"/>
        <v>0</v>
      </c>
      <c r="L271" s="322"/>
      <c r="M271" s="323"/>
      <c r="N271" s="324"/>
      <c r="O271" s="323"/>
      <c r="P271" s="324"/>
      <c r="Q271" s="323"/>
      <c r="R271" s="324"/>
      <c r="S271" s="323"/>
      <c r="T271" s="324"/>
      <c r="U271" s="323"/>
      <c r="V271" s="324"/>
      <c r="W271" s="325"/>
      <c r="X271" s="322"/>
      <c r="Y271" s="153"/>
      <c r="Z271" s="138"/>
      <c r="AA271" s="325"/>
      <c r="AB271" s="322"/>
      <c r="AC271" s="326">
        <f t="shared" si="140"/>
        <v>0</v>
      </c>
      <c r="AD271" s="327">
        <f t="shared" si="141"/>
        <v>0</v>
      </c>
      <c r="AE271" s="324"/>
      <c r="AF271" s="328"/>
      <c r="AG271" s="324"/>
      <c r="AH271" s="328"/>
      <c r="AI271" s="324"/>
      <c r="AJ271" s="328"/>
      <c r="AK271" s="324"/>
      <c r="AL271" s="328"/>
      <c r="AM271" s="324"/>
      <c r="AN271" s="328"/>
      <c r="AO271" s="324"/>
    </row>
    <row r="272" spans="1:41" ht="15.75" customHeight="1">
      <c r="A272" s="149"/>
      <c r="B272" s="133"/>
      <c r="C272" s="150" t="str">
        <f>IF(D272&lt;&gt;"",MAX(C266:C271)+1,"")</f>
        <v/>
      </c>
      <c r="D272" s="151"/>
      <c r="E272" s="152"/>
      <c r="F272" s="153"/>
      <c r="G272" s="138"/>
      <c r="H272" s="318"/>
      <c r="I272" s="319"/>
      <c r="J272" s="320">
        <f t="shared" si="138"/>
        <v>0</v>
      </c>
      <c r="K272" s="321">
        <f t="shared" si="139"/>
        <v>0</v>
      </c>
      <c r="L272" s="322"/>
      <c r="M272" s="323"/>
      <c r="N272" s="324"/>
      <c r="O272" s="323"/>
      <c r="P272" s="324"/>
      <c r="Q272" s="323"/>
      <c r="R272" s="324"/>
      <c r="S272" s="323"/>
      <c r="T272" s="324"/>
      <c r="U272" s="323"/>
      <c r="V272" s="324"/>
      <c r="W272" s="325"/>
      <c r="X272" s="322"/>
      <c r="Y272" s="153"/>
      <c r="Z272" s="138"/>
      <c r="AA272" s="325"/>
      <c r="AB272" s="322"/>
      <c r="AC272" s="326">
        <f t="shared" si="140"/>
        <v>0</v>
      </c>
      <c r="AD272" s="327">
        <f t="shared" si="141"/>
        <v>0</v>
      </c>
      <c r="AE272" s="324"/>
      <c r="AF272" s="328"/>
      <c r="AG272" s="324"/>
      <c r="AH272" s="328"/>
      <c r="AI272" s="324"/>
      <c r="AJ272" s="328"/>
      <c r="AK272" s="324"/>
      <c r="AL272" s="328"/>
      <c r="AM272" s="324"/>
      <c r="AN272" s="328"/>
      <c r="AO272" s="324"/>
    </row>
    <row r="273" spans="1:41" ht="15.75" customHeight="1">
      <c r="A273" s="149"/>
      <c r="B273" s="133"/>
      <c r="C273" s="150" t="str">
        <f>IF(D273&lt;&gt;"",MAX(C266:C272)+1,"")</f>
        <v/>
      </c>
      <c r="D273" s="151"/>
      <c r="E273" s="152"/>
      <c r="F273" s="153"/>
      <c r="G273" s="138"/>
      <c r="H273" s="318"/>
      <c r="I273" s="319"/>
      <c r="J273" s="320">
        <f t="shared" si="138"/>
        <v>0</v>
      </c>
      <c r="K273" s="321">
        <f t="shared" si="139"/>
        <v>0</v>
      </c>
      <c r="L273" s="322"/>
      <c r="M273" s="323"/>
      <c r="N273" s="324"/>
      <c r="O273" s="323"/>
      <c r="P273" s="324"/>
      <c r="Q273" s="323"/>
      <c r="R273" s="324"/>
      <c r="S273" s="323"/>
      <c r="T273" s="324"/>
      <c r="U273" s="323"/>
      <c r="V273" s="324"/>
      <c r="W273" s="325"/>
      <c r="X273" s="322"/>
      <c r="Y273" s="153"/>
      <c r="Z273" s="138"/>
      <c r="AA273" s="325"/>
      <c r="AB273" s="322"/>
      <c r="AC273" s="326">
        <f t="shared" si="140"/>
        <v>0</v>
      </c>
      <c r="AD273" s="327">
        <f t="shared" si="141"/>
        <v>0</v>
      </c>
      <c r="AE273" s="324"/>
      <c r="AF273" s="328"/>
      <c r="AG273" s="324"/>
      <c r="AH273" s="328"/>
      <c r="AI273" s="324"/>
      <c r="AJ273" s="328"/>
      <c r="AK273" s="324"/>
      <c r="AL273" s="328"/>
      <c r="AM273" s="324"/>
      <c r="AN273" s="328"/>
      <c r="AO273" s="324"/>
    </row>
    <row r="274" spans="1:41" ht="15.75" customHeight="1">
      <c r="A274" s="149"/>
      <c r="B274" s="133"/>
      <c r="C274" s="150" t="str">
        <f>IF(D274&lt;&gt;"",MAX(C266:C273)+1,"")</f>
        <v/>
      </c>
      <c r="D274" s="151"/>
      <c r="E274" s="152"/>
      <c r="F274" s="153"/>
      <c r="G274" s="138"/>
      <c r="H274" s="318"/>
      <c r="I274" s="319"/>
      <c r="J274" s="320">
        <f t="shared" si="138"/>
        <v>0</v>
      </c>
      <c r="K274" s="321">
        <f t="shared" si="139"/>
        <v>0</v>
      </c>
      <c r="L274" s="322"/>
      <c r="M274" s="323"/>
      <c r="N274" s="324"/>
      <c r="O274" s="323"/>
      <c r="P274" s="324"/>
      <c r="Q274" s="323"/>
      <c r="R274" s="324"/>
      <c r="S274" s="323"/>
      <c r="T274" s="324"/>
      <c r="U274" s="323"/>
      <c r="V274" s="324"/>
      <c r="W274" s="325"/>
      <c r="X274" s="322"/>
      <c r="Y274" s="153"/>
      <c r="Z274" s="138"/>
      <c r="AA274" s="325"/>
      <c r="AB274" s="322"/>
      <c r="AC274" s="326">
        <f t="shared" si="140"/>
        <v>0</v>
      </c>
      <c r="AD274" s="327">
        <f t="shared" si="141"/>
        <v>0</v>
      </c>
      <c r="AE274" s="324"/>
      <c r="AF274" s="328"/>
      <c r="AG274" s="324"/>
      <c r="AH274" s="328"/>
      <c r="AI274" s="324"/>
      <c r="AJ274" s="328"/>
      <c r="AK274" s="324"/>
      <c r="AL274" s="328"/>
      <c r="AM274" s="324"/>
      <c r="AN274" s="328"/>
      <c r="AO274" s="324"/>
    </row>
    <row r="275" spans="1:41" ht="15.75" customHeight="1">
      <c r="A275" s="149"/>
      <c r="B275" s="133"/>
      <c r="C275" s="150" t="str">
        <f>IF(D275&lt;&gt;"",MAX(C266:C274)+1,"")</f>
        <v/>
      </c>
      <c r="D275" s="151"/>
      <c r="E275" s="152"/>
      <c r="F275" s="153"/>
      <c r="G275" s="138"/>
      <c r="H275" s="318"/>
      <c r="I275" s="319"/>
      <c r="J275" s="320">
        <f t="shared" si="138"/>
        <v>0</v>
      </c>
      <c r="K275" s="321">
        <f t="shared" si="139"/>
        <v>0</v>
      </c>
      <c r="L275" s="322"/>
      <c r="M275" s="323"/>
      <c r="N275" s="324"/>
      <c r="O275" s="323"/>
      <c r="P275" s="324"/>
      <c r="Q275" s="323"/>
      <c r="R275" s="324"/>
      <c r="S275" s="323"/>
      <c r="T275" s="324"/>
      <c r="U275" s="323"/>
      <c r="V275" s="324"/>
      <c r="W275" s="325"/>
      <c r="X275" s="322"/>
      <c r="Y275" s="153"/>
      <c r="Z275" s="138"/>
      <c r="AA275" s="325"/>
      <c r="AB275" s="322"/>
      <c r="AC275" s="326">
        <f t="shared" si="140"/>
        <v>0</v>
      </c>
      <c r="AD275" s="327">
        <f t="shared" si="141"/>
        <v>0</v>
      </c>
      <c r="AE275" s="324"/>
      <c r="AF275" s="328"/>
      <c r="AG275" s="324"/>
      <c r="AH275" s="328"/>
      <c r="AI275" s="324"/>
      <c r="AJ275" s="328"/>
      <c r="AK275" s="324"/>
      <c r="AL275" s="328"/>
      <c r="AM275" s="324"/>
      <c r="AN275" s="328"/>
      <c r="AO275" s="324"/>
    </row>
    <row r="276" spans="1:41" ht="15.75" customHeight="1">
      <c r="A276" s="165"/>
      <c r="B276" s="166"/>
      <c r="C276" s="167" t="str">
        <f>IF(D276&lt;&gt;"",MAX(C266:C275)+1,"")</f>
        <v/>
      </c>
      <c r="D276" s="168"/>
      <c r="E276" s="169"/>
      <c r="F276" s="170"/>
      <c r="G276" s="171"/>
      <c r="H276" s="329"/>
      <c r="I276" s="330"/>
      <c r="J276" s="331">
        <f t="shared" si="138"/>
        <v>0</v>
      </c>
      <c r="K276" s="332">
        <f t="shared" si="139"/>
        <v>0</v>
      </c>
      <c r="L276" s="333"/>
      <c r="M276" s="334"/>
      <c r="N276" s="335"/>
      <c r="O276" s="334"/>
      <c r="P276" s="335"/>
      <c r="Q276" s="334"/>
      <c r="R276" s="335"/>
      <c r="S276" s="334"/>
      <c r="T276" s="335"/>
      <c r="U276" s="334"/>
      <c r="V276" s="335"/>
      <c r="W276" s="336"/>
      <c r="X276" s="333"/>
      <c r="Y276" s="170"/>
      <c r="Z276" s="171"/>
      <c r="AA276" s="336"/>
      <c r="AB276" s="333"/>
      <c r="AC276" s="337">
        <f t="shared" si="140"/>
        <v>0</v>
      </c>
      <c r="AD276" s="338">
        <f t="shared" si="141"/>
        <v>0</v>
      </c>
      <c r="AE276" s="335"/>
      <c r="AF276" s="339"/>
      <c r="AG276" s="335"/>
      <c r="AH276" s="339"/>
      <c r="AI276" s="335"/>
      <c r="AJ276" s="339"/>
      <c r="AK276" s="335"/>
      <c r="AL276" s="339"/>
      <c r="AM276" s="335"/>
      <c r="AN276" s="339"/>
      <c r="AO276" s="335"/>
    </row>
    <row r="277" spans="1:41" ht="15.75" customHeight="1">
      <c r="A277" s="116" t="s">
        <v>651</v>
      </c>
      <c r="B277" s="117" t="s">
        <v>651</v>
      </c>
      <c r="C277" s="1350" t="s">
        <v>651</v>
      </c>
      <c r="D277" s="1351"/>
      <c r="E277" s="118" t="s">
        <v>651</v>
      </c>
      <c r="F277" s="340"/>
      <c r="G277" s="341"/>
      <c r="H277" s="342">
        <f t="shared" ref="H277:X277" si="142">SUM(H278:H287)</f>
        <v>0</v>
      </c>
      <c r="I277" s="343">
        <f t="shared" si="142"/>
        <v>0</v>
      </c>
      <c r="J277" s="342" t="e">
        <f t="shared" si="142"/>
        <v>#VALUE!</v>
      </c>
      <c r="K277" s="344" t="e">
        <f t="shared" si="142"/>
        <v>#VALUE!</v>
      </c>
      <c r="L277" s="345">
        <f t="shared" si="142"/>
        <v>0</v>
      </c>
      <c r="M277" s="346">
        <f t="shared" si="142"/>
        <v>0</v>
      </c>
      <c r="N277" s="347">
        <f t="shared" si="142"/>
        <v>0</v>
      </c>
      <c r="O277" s="346">
        <f t="shared" si="142"/>
        <v>0</v>
      </c>
      <c r="P277" s="347">
        <f t="shared" si="142"/>
        <v>0</v>
      </c>
      <c r="Q277" s="346">
        <f t="shared" si="142"/>
        <v>0</v>
      </c>
      <c r="R277" s="347">
        <f t="shared" si="142"/>
        <v>0</v>
      </c>
      <c r="S277" s="346">
        <f t="shared" si="142"/>
        <v>0</v>
      </c>
      <c r="T277" s="347">
        <f t="shared" si="142"/>
        <v>0</v>
      </c>
      <c r="U277" s="346">
        <f t="shared" si="142"/>
        <v>0</v>
      </c>
      <c r="V277" s="347">
        <f t="shared" si="142"/>
        <v>0</v>
      </c>
      <c r="W277" s="348">
        <f t="shared" si="142"/>
        <v>0</v>
      </c>
      <c r="X277" s="345">
        <f t="shared" si="142"/>
        <v>0</v>
      </c>
      <c r="Y277" s="340"/>
      <c r="Z277" s="341"/>
      <c r="AA277" s="348">
        <f t="shared" ref="AA277:AO277" si="143">SUM(AA278:AA287)</f>
        <v>0</v>
      </c>
      <c r="AB277" s="345">
        <f t="shared" si="143"/>
        <v>0</v>
      </c>
      <c r="AC277" s="349">
        <f t="shared" si="143"/>
        <v>0</v>
      </c>
      <c r="AD277" s="350">
        <f t="shared" si="143"/>
        <v>0</v>
      </c>
      <c r="AE277" s="347">
        <f t="shared" si="143"/>
        <v>0</v>
      </c>
      <c r="AF277" s="349">
        <f t="shared" si="143"/>
        <v>0</v>
      </c>
      <c r="AG277" s="347">
        <f t="shared" si="143"/>
        <v>0</v>
      </c>
      <c r="AH277" s="349">
        <f t="shared" si="143"/>
        <v>0</v>
      </c>
      <c r="AI277" s="347">
        <f t="shared" si="143"/>
        <v>0</v>
      </c>
      <c r="AJ277" s="349">
        <f t="shared" si="143"/>
        <v>0</v>
      </c>
      <c r="AK277" s="347">
        <f t="shared" si="143"/>
        <v>0</v>
      </c>
      <c r="AL277" s="349">
        <f t="shared" si="143"/>
        <v>0</v>
      </c>
      <c r="AM277" s="347">
        <f t="shared" si="143"/>
        <v>0</v>
      </c>
      <c r="AN277" s="349">
        <f t="shared" si="143"/>
        <v>0</v>
      </c>
      <c r="AO277" s="347">
        <f t="shared" si="143"/>
        <v>0</v>
      </c>
    </row>
    <row r="278" spans="1:41" ht="15.75" customHeight="1">
      <c r="A278" s="132"/>
      <c r="B278" s="133"/>
      <c r="C278" s="134">
        <f>IF(D278&lt;&gt;"",MAX(C277)+1,"")</f>
        <v>1</v>
      </c>
      <c r="D278" s="135" t="str">
        <f>IF(B277&lt;&gt;"","Điểm chính","")</f>
        <v>Điểm chính</v>
      </c>
      <c r="E278" s="136"/>
      <c r="F278" s="137"/>
      <c r="G278" s="138"/>
      <c r="H278" s="307"/>
      <c r="I278" s="308"/>
      <c r="J278" s="309" t="e">
        <f t="shared" ref="J278:J287" si="144">M278+O278+Q278+S278+U278</f>
        <v>#VALUE!</v>
      </c>
      <c r="K278" s="310" t="e">
        <f t="shared" ref="K278:K287" si="145">N278+P278+R278+T278+V278</f>
        <v>#VALUE!</v>
      </c>
      <c r="L278" s="311"/>
      <c r="M278" s="312" t="s">
        <v>651</v>
      </c>
      <c r="N278" s="313" t="s">
        <v>651</v>
      </c>
      <c r="O278" s="312" t="s">
        <v>651</v>
      </c>
      <c r="P278" s="313" t="s">
        <v>651</v>
      </c>
      <c r="Q278" s="312" t="s">
        <v>651</v>
      </c>
      <c r="R278" s="313" t="s">
        <v>651</v>
      </c>
      <c r="S278" s="312" t="s">
        <v>651</v>
      </c>
      <c r="T278" s="313" t="s">
        <v>651</v>
      </c>
      <c r="U278" s="312" t="s">
        <v>651</v>
      </c>
      <c r="V278" s="313" t="s">
        <v>651</v>
      </c>
      <c r="W278" s="314"/>
      <c r="X278" s="311"/>
      <c r="Y278" s="137"/>
      <c r="Z278" s="138"/>
      <c r="AA278" s="314"/>
      <c r="AB278" s="311"/>
      <c r="AC278" s="315">
        <f t="shared" ref="AC278:AC287" si="146">AF278+AH278+AJ278+AL278+AN278</f>
        <v>0</v>
      </c>
      <c r="AD278" s="316">
        <f t="shared" ref="AD278:AD287" si="147">AG278+AI278+AK278+AM278+AO278</f>
        <v>0</v>
      </c>
      <c r="AE278" s="313"/>
      <c r="AF278" s="317"/>
      <c r="AG278" s="313"/>
      <c r="AH278" s="317"/>
      <c r="AI278" s="313"/>
      <c r="AJ278" s="317"/>
      <c r="AK278" s="313"/>
      <c r="AL278" s="317"/>
      <c r="AM278" s="313"/>
      <c r="AN278" s="317"/>
      <c r="AO278" s="313"/>
    </row>
    <row r="279" spans="1:41" ht="15.75" customHeight="1">
      <c r="A279" s="149"/>
      <c r="B279" s="133"/>
      <c r="C279" s="150" t="str">
        <f>IF(D279&lt;&gt;"",MAX(C277:C278)+1,"")</f>
        <v/>
      </c>
      <c r="D279" s="151"/>
      <c r="E279" s="152"/>
      <c r="F279" s="153"/>
      <c r="G279" s="138"/>
      <c r="H279" s="318"/>
      <c r="I279" s="319"/>
      <c r="J279" s="320">
        <f t="shared" si="144"/>
        <v>0</v>
      </c>
      <c r="K279" s="321">
        <f t="shared" si="145"/>
        <v>0</v>
      </c>
      <c r="L279" s="322"/>
      <c r="M279" s="323"/>
      <c r="N279" s="324"/>
      <c r="O279" s="323"/>
      <c r="P279" s="324"/>
      <c r="Q279" s="323"/>
      <c r="R279" s="324"/>
      <c r="S279" s="323"/>
      <c r="T279" s="324"/>
      <c r="U279" s="323"/>
      <c r="V279" s="324"/>
      <c r="W279" s="325"/>
      <c r="X279" s="322"/>
      <c r="Y279" s="153"/>
      <c r="Z279" s="138"/>
      <c r="AA279" s="325"/>
      <c r="AB279" s="322"/>
      <c r="AC279" s="326">
        <f t="shared" si="146"/>
        <v>0</v>
      </c>
      <c r="AD279" s="327">
        <f t="shared" si="147"/>
        <v>0</v>
      </c>
      <c r="AE279" s="324"/>
      <c r="AF279" s="328"/>
      <c r="AG279" s="324"/>
      <c r="AH279" s="328"/>
      <c r="AI279" s="324"/>
      <c r="AJ279" s="328"/>
      <c r="AK279" s="324"/>
      <c r="AL279" s="328"/>
      <c r="AM279" s="324"/>
      <c r="AN279" s="328"/>
      <c r="AO279" s="324"/>
    </row>
    <row r="280" spans="1:41" ht="15.75" customHeight="1">
      <c r="A280" s="149"/>
      <c r="B280" s="133"/>
      <c r="C280" s="150" t="str">
        <f>IF(D280&lt;&gt;"",MAX(C277:C279)+1,"")</f>
        <v/>
      </c>
      <c r="D280" s="151"/>
      <c r="E280" s="152"/>
      <c r="F280" s="153"/>
      <c r="G280" s="138"/>
      <c r="H280" s="318"/>
      <c r="I280" s="319"/>
      <c r="J280" s="320">
        <f t="shared" si="144"/>
        <v>0</v>
      </c>
      <c r="K280" s="321">
        <f t="shared" si="145"/>
        <v>0</v>
      </c>
      <c r="L280" s="322"/>
      <c r="M280" s="323"/>
      <c r="N280" s="324"/>
      <c r="O280" s="323"/>
      <c r="P280" s="324"/>
      <c r="Q280" s="323"/>
      <c r="R280" s="324"/>
      <c r="S280" s="323"/>
      <c r="T280" s="324"/>
      <c r="U280" s="323"/>
      <c r="V280" s="324"/>
      <c r="W280" s="325"/>
      <c r="X280" s="322"/>
      <c r="Y280" s="153"/>
      <c r="Z280" s="138"/>
      <c r="AA280" s="325"/>
      <c r="AB280" s="322"/>
      <c r="AC280" s="326">
        <f t="shared" si="146"/>
        <v>0</v>
      </c>
      <c r="AD280" s="327">
        <f t="shared" si="147"/>
        <v>0</v>
      </c>
      <c r="AE280" s="324"/>
      <c r="AF280" s="328"/>
      <c r="AG280" s="324"/>
      <c r="AH280" s="328"/>
      <c r="AI280" s="324"/>
      <c r="AJ280" s="328"/>
      <c r="AK280" s="324"/>
      <c r="AL280" s="328"/>
      <c r="AM280" s="324"/>
      <c r="AN280" s="328"/>
      <c r="AO280" s="324"/>
    </row>
    <row r="281" spans="1:41" ht="15.75" customHeight="1">
      <c r="A281" s="149"/>
      <c r="B281" s="133"/>
      <c r="C281" s="150" t="str">
        <f>IF(D281&lt;&gt;"",MAX(C277:C280)+1,"")</f>
        <v/>
      </c>
      <c r="D281" s="151"/>
      <c r="E281" s="152"/>
      <c r="F281" s="153"/>
      <c r="G281" s="138"/>
      <c r="H281" s="318"/>
      <c r="I281" s="319"/>
      <c r="J281" s="320">
        <f t="shared" si="144"/>
        <v>0</v>
      </c>
      <c r="K281" s="321">
        <f t="shared" si="145"/>
        <v>0</v>
      </c>
      <c r="L281" s="322"/>
      <c r="M281" s="323"/>
      <c r="N281" s="324"/>
      <c r="O281" s="323"/>
      <c r="P281" s="324"/>
      <c r="Q281" s="323"/>
      <c r="R281" s="324"/>
      <c r="S281" s="323"/>
      <c r="T281" s="324"/>
      <c r="U281" s="323"/>
      <c r="V281" s="324"/>
      <c r="W281" s="325"/>
      <c r="X281" s="322"/>
      <c r="Y281" s="153"/>
      <c r="Z281" s="138"/>
      <c r="AA281" s="325"/>
      <c r="AB281" s="322"/>
      <c r="AC281" s="326">
        <f t="shared" si="146"/>
        <v>0</v>
      </c>
      <c r="AD281" s="327">
        <f t="shared" si="147"/>
        <v>0</v>
      </c>
      <c r="AE281" s="324"/>
      <c r="AF281" s="328"/>
      <c r="AG281" s="324"/>
      <c r="AH281" s="328"/>
      <c r="AI281" s="324"/>
      <c r="AJ281" s="328"/>
      <c r="AK281" s="324"/>
      <c r="AL281" s="328"/>
      <c r="AM281" s="324"/>
      <c r="AN281" s="328"/>
      <c r="AO281" s="324"/>
    </row>
    <row r="282" spans="1:41" ht="15.75" customHeight="1">
      <c r="A282" s="149"/>
      <c r="B282" s="133"/>
      <c r="C282" s="150" t="str">
        <f>IF(D282&lt;&gt;"",MAX(C277:C281)+1,"")</f>
        <v/>
      </c>
      <c r="D282" s="151"/>
      <c r="E282" s="152"/>
      <c r="F282" s="153"/>
      <c r="G282" s="138"/>
      <c r="H282" s="318"/>
      <c r="I282" s="319"/>
      <c r="J282" s="320">
        <f t="shared" si="144"/>
        <v>0</v>
      </c>
      <c r="K282" s="321">
        <f t="shared" si="145"/>
        <v>0</v>
      </c>
      <c r="L282" s="322"/>
      <c r="M282" s="323"/>
      <c r="N282" s="324"/>
      <c r="O282" s="323"/>
      <c r="P282" s="324"/>
      <c r="Q282" s="323"/>
      <c r="R282" s="324"/>
      <c r="S282" s="323"/>
      <c r="T282" s="324"/>
      <c r="U282" s="323"/>
      <c r="V282" s="324"/>
      <c r="W282" s="325"/>
      <c r="X282" s="322"/>
      <c r="Y282" s="153"/>
      <c r="Z282" s="138"/>
      <c r="AA282" s="325"/>
      <c r="AB282" s="322"/>
      <c r="AC282" s="326">
        <f t="shared" si="146"/>
        <v>0</v>
      </c>
      <c r="AD282" s="327">
        <f t="shared" si="147"/>
        <v>0</v>
      </c>
      <c r="AE282" s="324"/>
      <c r="AF282" s="328"/>
      <c r="AG282" s="324"/>
      <c r="AH282" s="328"/>
      <c r="AI282" s="324"/>
      <c r="AJ282" s="328"/>
      <c r="AK282" s="324"/>
      <c r="AL282" s="328"/>
      <c r="AM282" s="324"/>
      <c r="AN282" s="328"/>
      <c r="AO282" s="324"/>
    </row>
    <row r="283" spans="1:41" ht="15.75" customHeight="1">
      <c r="A283" s="149"/>
      <c r="B283" s="133"/>
      <c r="C283" s="150" t="str">
        <f>IF(D283&lt;&gt;"",MAX(C277:C282)+1,"")</f>
        <v/>
      </c>
      <c r="D283" s="151"/>
      <c r="E283" s="152"/>
      <c r="F283" s="153"/>
      <c r="G283" s="138"/>
      <c r="H283" s="318"/>
      <c r="I283" s="319"/>
      <c r="J283" s="320">
        <f t="shared" si="144"/>
        <v>0</v>
      </c>
      <c r="K283" s="321">
        <f t="shared" si="145"/>
        <v>0</v>
      </c>
      <c r="L283" s="322"/>
      <c r="M283" s="323"/>
      <c r="N283" s="324"/>
      <c r="O283" s="323"/>
      <c r="P283" s="324"/>
      <c r="Q283" s="323"/>
      <c r="R283" s="324"/>
      <c r="S283" s="323"/>
      <c r="T283" s="324"/>
      <c r="U283" s="323"/>
      <c r="V283" s="324"/>
      <c r="W283" s="325"/>
      <c r="X283" s="322"/>
      <c r="Y283" s="153"/>
      <c r="Z283" s="138"/>
      <c r="AA283" s="325"/>
      <c r="AB283" s="322"/>
      <c r="AC283" s="326">
        <f t="shared" si="146"/>
        <v>0</v>
      </c>
      <c r="AD283" s="327">
        <f t="shared" si="147"/>
        <v>0</v>
      </c>
      <c r="AE283" s="324"/>
      <c r="AF283" s="328"/>
      <c r="AG283" s="324"/>
      <c r="AH283" s="328"/>
      <c r="AI283" s="324"/>
      <c r="AJ283" s="328"/>
      <c r="AK283" s="324"/>
      <c r="AL283" s="328"/>
      <c r="AM283" s="324"/>
      <c r="AN283" s="328"/>
      <c r="AO283" s="324"/>
    </row>
    <row r="284" spans="1:41" ht="15.75" customHeight="1">
      <c r="A284" s="149"/>
      <c r="B284" s="133"/>
      <c r="C284" s="150" t="str">
        <f>IF(D284&lt;&gt;"",MAX(C277:C283)+1,"")</f>
        <v/>
      </c>
      <c r="D284" s="151"/>
      <c r="E284" s="152"/>
      <c r="F284" s="153"/>
      <c r="G284" s="138"/>
      <c r="H284" s="318"/>
      <c r="I284" s="319"/>
      <c r="J284" s="320">
        <f t="shared" si="144"/>
        <v>0</v>
      </c>
      <c r="K284" s="321">
        <f t="shared" si="145"/>
        <v>0</v>
      </c>
      <c r="L284" s="322"/>
      <c r="M284" s="323"/>
      <c r="N284" s="324"/>
      <c r="O284" s="323"/>
      <c r="P284" s="324"/>
      <c r="Q284" s="323"/>
      <c r="R284" s="324"/>
      <c r="S284" s="323"/>
      <c r="T284" s="324"/>
      <c r="U284" s="323"/>
      <c r="V284" s="324"/>
      <c r="W284" s="325"/>
      <c r="X284" s="322"/>
      <c r="Y284" s="153"/>
      <c r="Z284" s="138"/>
      <c r="AA284" s="325"/>
      <c r="AB284" s="322"/>
      <c r="AC284" s="326">
        <f t="shared" si="146"/>
        <v>0</v>
      </c>
      <c r="AD284" s="327">
        <f t="shared" si="147"/>
        <v>0</v>
      </c>
      <c r="AE284" s="324"/>
      <c r="AF284" s="328"/>
      <c r="AG284" s="324"/>
      <c r="AH284" s="328"/>
      <c r="AI284" s="324"/>
      <c r="AJ284" s="328"/>
      <c r="AK284" s="324"/>
      <c r="AL284" s="328"/>
      <c r="AM284" s="324"/>
      <c r="AN284" s="328"/>
      <c r="AO284" s="324"/>
    </row>
    <row r="285" spans="1:41" ht="15.75" customHeight="1">
      <c r="A285" s="149"/>
      <c r="B285" s="133"/>
      <c r="C285" s="150" t="str">
        <f>IF(D285&lt;&gt;"",MAX(C277:C284)+1,"")</f>
        <v/>
      </c>
      <c r="D285" s="151"/>
      <c r="E285" s="152"/>
      <c r="F285" s="153"/>
      <c r="G285" s="138"/>
      <c r="H285" s="318"/>
      <c r="I285" s="319"/>
      <c r="J285" s="320">
        <f t="shared" si="144"/>
        <v>0</v>
      </c>
      <c r="K285" s="321">
        <f t="shared" si="145"/>
        <v>0</v>
      </c>
      <c r="L285" s="322"/>
      <c r="M285" s="323"/>
      <c r="N285" s="324"/>
      <c r="O285" s="323"/>
      <c r="P285" s="324"/>
      <c r="Q285" s="323"/>
      <c r="R285" s="324"/>
      <c r="S285" s="323"/>
      <c r="T285" s="324"/>
      <c r="U285" s="323"/>
      <c r="V285" s="324"/>
      <c r="W285" s="325"/>
      <c r="X285" s="322"/>
      <c r="Y285" s="153"/>
      <c r="Z285" s="138"/>
      <c r="AA285" s="325"/>
      <c r="AB285" s="322"/>
      <c r="AC285" s="326">
        <f t="shared" si="146"/>
        <v>0</v>
      </c>
      <c r="AD285" s="327">
        <f t="shared" si="147"/>
        <v>0</v>
      </c>
      <c r="AE285" s="324"/>
      <c r="AF285" s="328"/>
      <c r="AG285" s="324"/>
      <c r="AH285" s="328"/>
      <c r="AI285" s="324"/>
      <c r="AJ285" s="328"/>
      <c r="AK285" s="324"/>
      <c r="AL285" s="328"/>
      <c r="AM285" s="324"/>
      <c r="AN285" s="328"/>
      <c r="AO285" s="324"/>
    </row>
    <row r="286" spans="1:41" ht="15.75" customHeight="1">
      <c r="A286" s="149"/>
      <c r="B286" s="133"/>
      <c r="C286" s="150" t="str">
        <f>IF(D286&lt;&gt;"",MAX(C277:C285)+1,"")</f>
        <v/>
      </c>
      <c r="D286" s="151"/>
      <c r="E286" s="152"/>
      <c r="F286" s="153"/>
      <c r="G286" s="138"/>
      <c r="H286" s="318"/>
      <c r="I286" s="319"/>
      <c r="J286" s="320">
        <f t="shared" si="144"/>
        <v>0</v>
      </c>
      <c r="K286" s="321">
        <f t="shared" si="145"/>
        <v>0</v>
      </c>
      <c r="L286" s="322"/>
      <c r="M286" s="323"/>
      <c r="N286" s="324"/>
      <c r="O286" s="323"/>
      <c r="P286" s="324"/>
      <c r="Q286" s="323"/>
      <c r="R286" s="324"/>
      <c r="S286" s="323"/>
      <c r="T286" s="324"/>
      <c r="U286" s="323"/>
      <c r="V286" s="324"/>
      <c r="W286" s="325"/>
      <c r="X286" s="322"/>
      <c r="Y286" s="153"/>
      <c r="Z286" s="138"/>
      <c r="AA286" s="325"/>
      <c r="AB286" s="322"/>
      <c r="AC286" s="326">
        <f t="shared" si="146"/>
        <v>0</v>
      </c>
      <c r="AD286" s="327">
        <f t="shared" si="147"/>
        <v>0</v>
      </c>
      <c r="AE286" s="324"/>
      <c r="AF286" s="328"/>
      <c r="AG286" s="324"/>
      <c r="AH286" s="328"/>
      <c r="AI286" s="324"/>
      <c r="AJ286" s="328"/>
      <c r="AK286" s="324"/>
      <c r="AL286" s="328"/>
      <c r="AM286" s="324"/>
      <c r="AN286" s="328"/>
      <c r="AO286" s="324"/>
    </row>
    <row r="287" spans="1:41" ht="15.75" customHeight="1">
      <c r="A287" s="165"/>
      <c r="B287" s="166"/>
      <c r="C287" s="167" t="str">
        <f>IF(D287&lt;&gt;"",MAX(C277:C286)+1,"")</f>
        <v/>
      </c>
      <c r="D287" s="168"/>
      <c r="E287" s="169"/>
      <c r="F287" s="170"/>
      <c r="G287" s="171"/>
      <c r="H287" s="329"/>
      <c r="I287" s="330"/>
      <c r="J287" s="331">
        <f t="shared" si="144"/>
        <v>0</v>
      </c>
      <c r="K287" s="332">
        <f t="shared" si="145"/>
        <v>0</v>
      </c>
      <c r="L287" s="333"/>
      <c r="M287" s="334"/>
      <c r="N287" s="335"/>
      <c r="O287" s="334"/>
      <c r="P287" s="335"/>
      <c r="Q287" s="334"/>
      <c r="R287" s="335"/>
      <c r="S287" s="334"/>
      <c r="T287" s="335"/>
      <c r="U287" s="334"/>
      <c r="V287" s="335"/>
      <c r="W287" s="336"/>
      <c r="X287" s="333"/>
      <c r="Y287" s="170"/>
      <c r="Z287" s="171"/>
      <c r="AA287" s="336"/>
      <c r="AB287" s="333"/>
      <c r="AC287" s="337">
        <f t="shared" si="146"/>
        <v>0</v>
      </c>
      <c r="AD287" s="338">
        <f t="shared" si="147"/>
        <v>0</v>
      </c>
      <c r="AE287" s="335"/>
      <c r="AF287" s="339"/>
      <c r="AG287" s="335"/>
      <c r="AH287" s="339"/>
      <c r="AI287" s="335"/>
      <c r="AJ287" s="339"/>
      <c r="AK287" s="335"/>
      <c r="AL287" s="339"/>
      <c r="AM287" s="335"/>
      <c r="AN287" s="339"/>
      <c r="AO287" s="335"/>
    </row>
    <row r="288" spans="1:41" ht="15.75" customHeight="1">
      <c r="A288" s="116" t="s">
        <v>651</v>
      </c>
      <c r="B288" s="117" t="s">
        <v>651</v>
      </c>
      <c r="C288" s="1350" t="s">
        <v>651</v>
      </c>
      <c r="D288" s="1351"/>
      <c r="E288" s="118" t="s">
        <v>651</v>
      </c>
      <c r="F288" s="340"/>
      <c r="G288" s="341"/>
      <c r="H288" s="342">
        <f t="shared" ref="H288:X288" si="148">SUM(H289:H298)</f>
        <v>0</v>
      </c>
      <c r="I288" s="343">
        <f t="shared" si="148"/>
        <v>0</v>
      </c>
      <c r="J288" s="342" t="e">
        <f t="shared" si="148"/>
        <v>#VALUE!</v>
      </c>
      <c r="K288" s="344" t="e">
        <f t="shared" si="148"/>
        <v>#VALUE!</v>
      </c>
      <c r="L288" s="345">
        <f t="shared" si="148"/>
        <v>0</v>
      </c>
      <c r="M288" s="346">
        <f t="shared" si="148"/>
        <v>0</v>
      </c>
      <c r="N288" s="347">
        <f t="shared" si="148"/>
        <v>0</v>
      </c>
      <c r="O288" s="346">
        <f t="shared" si="148"/>
        <v>0</v>
      </c>
      <c r="P288" s="347">
        <f t="shared" si="148"/>
        <v>0</v>
      </c>
      <c r="Q288" s="346">
        <f t="shared" si="148"/>
        <v>0</v>
      </c>
      <c r="R288" s="347">
        <f t="shared" si="148"/>
        <v>0</v>
      </c>
      <c r="S288" s="346">
        <f t="shared" si="148"/>
        <v>0</v>
      </c>
      <c r="T288" s="347">
        <f t="shared" si="148"/>
        <v>0</v>
      </c>
      <c r="U288" s="346">
        <f t="shared" si="148"/>
        <v>0</v>
      </c>
      <c r="V288" s="347">
        <f t="shared" si="148"/>
        <v>0</v>
      </c>
      <c r="W288" s="348">
        <f t="shared" si="148"/>
        <v>0</v>
      </c>
      <c r="X288" s="345">
        <f t="shared" si="148"/>
        <v>0</v>
      </c>
      <c r="Y288" s="340"/>
      <c r="Z288" s="341"/>
      <c r="AA288" s="348">
        <f t="shared" ref="AA288:AO288" si="149">SUM(AA289:AA298)</f>
        <v>0</v>
      </c>
      <c r="AB288" s="345">
        <f t="shared" si="149"/>
        <v>0</v>
      </c>
      <c r="AC288" s="349">
        <f t="shared" si="149"/>
        <v>0</v>
      </c>
      <c r="AD288" s="350">
        <f t="shared" si="149"/>
        <v>0</v>
      </c>
      <c r="AE288" s="347">
        <f t="shared" si="149"/>
        <v>0</v>
      </c>
      <c r="AF288" s="349">
        <f t="shared" si="149"/>
        <v>0</v>
      </c>
      <c r="AG288" s="347">
        <f t="shared" si="149"/>
        <v>0</v>
      </c>
      <c r="AH288" s="349">
        <f t="shared" si="149"/>
        <v>0</v>
      </c>
      <c r="AI288" s="347">
        <f t="shared" si="149"/>
        <v>0</v>
      </c>
      <c r="AJ288" s="349">
        <f t="shared" si="149"/>
        <v>0</v>
      </c>
      <c r="AK288" s="347">
        <f t="shared" si="149"/>
        <v>0</v>
      </c>
      <c r="AL288" s="349">
        <f t="shared" si="149"/>
        <v>0</v>
      </c>
      <c r="AM288" s="347">
        <f t="shared" si="149"/>
        <v>0</v>
      </c>
      <c r="AN288" s="349">
        <f t="shared" si="149"/>
        <v>0</v>
      </c>
      <c r="AO288" s="347">
        <f t="shared" si="149"/>
        <v>0</v>
      </c>
    </row>
    <row r="289" spans="1:41" ht="15.75" customHeight="1">
      <c r="A289" s="132"/>
      <c r="B289" s="133"/>
      <c r="C289" s="134">
        <f>IF(D289&lt;&gt;"",MAX(C288)+1,"")</f>
        <v>1</v>
      </c>
      <c r="D289" s="135" t="str">
        <f>IF(B288&lt;&gt;"","Điểm chính","")</f>
        <v>Điểm chính</v>
      </c>
      <c r="E289" s="136"/>
      <c r="F289" s="137"/>
      <c r="G289" s="138"/>
      <c r="H289" s="307"/>
      <c r="I289" s="308"/>
      <c r="J289" s="309" t="e">
        <f t="shared" ref="J289:J298" si="150">M289+O289+Q289+S289+U289</f>
        <v>#VALUE!</v>
      </c>
      <c r="K289" s="310" t="e">
        <f t="shared" ref="K289:K298" si="151">N289+P289+R289+T289+V289</f>
        <v>#VALUE!</v>
      </c>
      <c r="L289" s="311"/>
      <c r="M289" s="312" t="s">
        <v>651</v>
      </c>
      <c r="N289" s="313" t="s">
        <v>651</v>
      </c>
      <c r="O289" s="312" t="s">
        <v>651</v>
      </c>
      <c r="P289" s="313" t="s">
        <v>651</v>
      </c>
      <c r="Q289" s="312" t="s">
        <v>651</v>
      </c>
      <c r="R289" s="313" t="s">
        <v>651</v>
      </c>
      <c r="S289" s="312" t="s">
        <v>651</v>
      </c>
      <c r="T289" s="313" t="s">
        <v>651</v>
      </c>
      <c r="U289" s="312" t="s">
        <v>651</v>
      </c>
      <c r="V289" s="313" t="s">
        <v>651</v>
      </c>
      <c r="W289" s="314"/>
      <c r="X289" s="311"/>
      <c r="Y289" s="137"/>
      <c r="Z289" s="138"/>
      <c r="AA289" s="314"/>
      <c r="AB289" s="311"/>
      <c r="AC289" s="315">
        <f t="shared" ref="AC289:AC298" si="152">AF289+AH289+AJ289+AL289+AN289</f>
        <v>0</v>
      </c>
      <c r="AD289" s="316">
        <f t="shared" ref="AD289:AD298" si="153">AG289+AI289+AK289+AM289+AO289</f>
        <v>0</v>
      </c>
      <c r="AE289" s="313"/>
      <c r="AF289" s="317"/>
      <c r="AG289" s="313"/>
      <c r="AH289" s="317"/>
      <c r="AI289" s="313"/>
      <c r="AJ289" s="317"/>
      <c r="AK289" s="313"/>
      <c r="AL289" s="317"/>
      <c r="AM289" s="313"/>
      <c r="AN289" s="317"/>
      <c r="AO289" s="313"/>
    </row>
    <row r="290" spans="1:41" ht="15.75" customHeight="1">
      <c r="A290" s="149"/>
      <c r="B290" s="133"/>
      <c r="C290" s="150" t="str">
        <f>IF(D290&lt;&gt;"",MAX(C288:C289)+1,"")</f>
        <v/>
      </c>
      <c r="D290" s="151"/>
      <c r="E290" s="152"/>
      <c r="F290" s="153"/>
      <c r="G290" s="138"/>
      <c r="H290" s="318"/>
      <c r="I290" s="319"/>
      <c r="J290" s="320">
        <f t="shared" si="150"/>
        <v>0</v>
      </c>
      <c r="K290" s="321">
        <f t="shared" si="151"/>
        <v>0</v>
      </c>
      <c r="L290" s="322"/>
      <c r="M290" s="323"/>
      <c r="N290" s="324"/>
      <c r="O290" s="323"/>
      <c r="P290" s="324"/>
      <c r="Q290" s="323"/>
      <c r="R290" s="324"/>
      <c r="S290" s="323"/>
      <c r="T290" s="324"/>
      <c r="U290" s="323"/>
      <c r="V290" s="324"/>
      <c r="W290" s="325"/>
      <c r="X290" s="322"/>
      <c r="Y290" s="153"/>
      <c r="Z290" s="138"/>
      <c r="AA290" s="325"/>
      <c r="AB290" s="322"/>
      <c r="AC290" s="326">
        <f t="shared" si="152"/>
        <v>0</v>
      </c>
      <c r="AD290" s="327">
        <f t="shared" si="153"/>
        <v>0</v>
      </c>
      <c r="AE290" s="324"/>
      <c r="AF290" s="328"/>
      <c r="AG290" s="324"/>
      <c r="AH290" s="328"/>
      <c r="AI290" s="324"/>
      <c r="AJ290" s="328"/>
      <c r="AK290" s="324"/>
      <c r="AL290" s="328"/>
      <c r="AM290" s="324"/>
      <c r="AN290" s="328"/>
      <c r="AO290" s="324"/>
    </row>
    <row r="291" spans="1:41" ht="15.75" customHeight="1">
      <c r="A291" s="149"/>
      <c r="B291" s="133"/>
      <c r="C291" s="150" t="str">
        <f>IF(D291&lt;&gt;"",MAX(C288:C290)+1,"")</f>
        <v/>
      </c>
      <c r="D291" s="151"/>
      <c r="E291" s="152"/>
      <c r="F291" s="153"/>
      <c r="G291" s="138"/>
      <c r="H291" s="318"/>
      <c r="I291" s="319"/>
      <c r="J291" s="320">
        <f t="shared" si="150"/>
        <v>0</v>
      </c>
      <c r="K291" s="321">
        <f t="shared" si="151"/>
        <v>0</v>
      </c>
      <c r="L291" s="322"/>
      <c r="M291" s="323"/>
      <c r="N291" s="324"/>
      <c r="O291" s="323"/>
      <c r="P291" s="324"/>
      <c r="Q291" s="323"/>
      <c r="R291" s="324"/>
      <c r="S291" s="323"/>
      <c r="T291" s="324"/>
      <c r="U291" s="323"/>
      <c r="V291" s="324"/>
      <c r="W291" s="325"/>
      <c r="X291" s="322"/>
      <c r="Y291" s="153"/>
      <c r="Z291" s="138"/>
      <c r="AA291" s="325"/>
      <c r="AB291" s="322"/>
      <c r="AC291" s="326">
        <f t="shared" si="152"/>
        <v>0</v>
      </c>
      <c r="AD291" s="327">
        <f t="shared" si="153"/>
        <v>0</v>
      </c>
      <c r="AE291" s="324"/>
      <c r="AF291" s="328"/>
      <c r="AG291" s="324"/>
      <c r="AH291" s="328"/>
      <c r="AI291" s="324"/>
      <c r="AJ291" s="328"/>
      <c r="AK291" s="324"/>
      <c r="AL291" s="328"/>
      <c r="AM291" s="324"/>
      <c r="AN291" s="328"/>
      <c r="AO291" s="324"/>
    </row>
    <row r="292" spans="1:41" ht="15.75" customHeight="1">
      <c r="A292" s="149"/>
      <c r="B292" s="133"/>
      <c r="C292" s="150" t="str">
        <f>IF(D292&lt;&gt;"",MAX(C288:C291)+1,"")</f>
        <v/>
      </c>
      <c r="D292" s="151"/>
      <c r="E292" s="152"/>
      <c r="F292" s="153"/>
      <c r="G292" s="138"/>
      <c r="H292" s="318"/>
      <c r="I292" s="319"/>
      <c r="J292" s="320">
        <f t="shared" si="150"/>
        <v>0</v>
      </c>
      <c r="K292" s="321">
        <f t="shared" si="151"/>
        <v>0</v>
      </c>
      <c r="L292" s="322"/>
      <c r="M292" s="323"/>
      <c r="N292" s="324"/>
      <c r="O292" s="323"/>
      <c r="P292" s="324"/>
      <c r="Q292" s="323"/>
      <c r="R292" s="324"/>
      <c r="S292" s="323"/>
      <c r="T292" s="324"/>
      <c r="U292" s="323"/>
      <c r="V292" s="324"/>
      <c r="W292" s="325"/>
      <c r="X292" s="322"/>
      <c r="Y292" s="153"/>
      <c r="Z292" s="138"/>
      <c r="AA292" s="325"/>
      <c r="AB292" s="322"/>
      <c r="AC292" s="326">
        <f t="shared" si="152"/>
        <v>0</v>
      </c>
      <c r="AD292" s="327">
        <f t="shared" si="153"/>
        <v>0</v>
      </c>
      <c r="AE292" s="324"/>
      <c r="AF292" s="328"/>
      <c r="AG292" s="324"/>
      <c r="AH292" s="328"/>
      <c r="AI292" s="324"/>
      <c r="AJ292" s="328"/>
      <c r="AK292" s="324"/>
      <c r="AL292" s="328"/>
      <c r="AM292" s="324"/>
      <c r="AN292" s="328"/>
      <c r="AO292" s="324"/>
    </row>
    <row r="293" spans="1:41" ht="15.75" customHeight="1">
      <c r="A293" s="149"/>
      <c r="B293" s="133"/>
      <c r="C293" s="150" t="str">
        <f>IF(D293&lt;&gt;"",MAX(C288:C292)+1,"")</f>
        <v/>
      </c>
      <c r="D293" s="151"/>
      <c r="E293" s="152"/>
      <c r="F293" s="153"/>
      <c r="G293" s="138"/>
      <c r="H293" s="318"/>
      <c r="I293" s="319"/>
      <c r="J293" s="320">
        <f t="shared" si="150"/>
        <v>0</v>
      </c>
      <c r="K293" s="321">
        <f t="shared" si="151"/>
        <v>0</v>
      </c>
      <c r="L293" s="322"/>
      <c r="M293" s="323"/>
      <c r="N293" s="324"/>
      <c r="O293" s="323"/>
      <c r="P293" s="324"/>
      <c r="Q293" s="323"/>
      <c r="R293" s="324"/>
      <c r="S293" s="323"/>
      <c r="T293" s="324"/>
      <c r="U293" s="323"/>
      <c r="V293" s="324"/>
      <c r="W293" s="325"/>
      <c r="X293" s="322"/>
      <c r="Y293" s="153"/>
      <c r="Z293" s="138"/>
      <c r="AA293" s="325"/>
      <c r="AB293" s="322"/>
      <c r="AC293" s="326">
        <f t="shared" si="152"/>
        <v>0</v>
      </c>
      <c r="AD293" s="327">
        <f t="shared" si="153"/>
        <v>0</v>
      </c>
      <c r="AE293" s="324"/>
      <c r="AF293" s="328"/>
      <c r="AG293" s="324"/>
      <c r="AH293" s="328"/>
      <c r="AI293" s="324"/>
      <c r="AJ293" s="328"/>
      <c r="AK293" s="324"/>
      <c r="AL293" s="328"/>
      <c r="AM293" s="324"/>
      <c r="AN293" s="328"/>
      <c r="AO293" s="324"/>
    </row>
    <row r="294" spans="1:41" ht="15.75" customHeight="1">
      <c r="A294" s="149"/>
      <c r="B294" s="133"/>
      <c r="C294" s="150" t="str">
        <f>IF(D294&lt;&gt;"",MAX(C288:C293)+1,"")</f>
        <v/>
      </c>
      <c r="D294" s="151"/>
      <c r="E294" s="152"/>
      <c r="F294" s="153"/>
      <c r="G294" s="138"/>
      <c r="H294" s="318"/>
      <c r="I294" s="319"/>
      <c r="J294" s="320">
        <f t="shared" si="150"/>
        <v>0</v>
      </c>
      <c r="K294" s="321">
        <f t="shared" si="151"/>
        <v>0</v>
      </c>
      <c r="L294" s="322"/>
      <c r="M294" s="323"/>
      <c r="N294" s="324"/>
      <c r="O294" s="323"/>
      <c r="P294" s="324"/>
      <c r="Q294" s="323"/>
      <c r="R294" s="324"/>
      <c r="S294" s="323"/>
      <c r="T294" s="324"/>
      <c r="U294" s="323"/>
      <c r="V294" s="324"/>
      <c r="W294" s="325"/>
      <c r="X294" s="322"/>
      <c r="Y294" s="153"/>
      <c r="Z294" s="138"/>
      <c r="AA294" s="325"/>
      <c r="AB294" s="322"/>
      <c r="AC294" s="326">
        <f t="shared" si="152"/>
        <v>0</v>
      </c>
      <c r="AD294" s="327">
        <f t="shared" si="153"/>
        <v>0</v>
      </c>
      <c r="AE294" s="324"/>
      <c r="AF294" s="328"/>
      <c r="AG294" s="324"/>
      <c r="AH294" s="328"/>
      <c r="AI294" s="324"/>
      <c r="AJ294" s="328"/>
      <c r="AK294" s="324"/>
      <c r="AL294" s="328"/>
      <c r="AM294" s="324"/>
      <c r="AN294" s="328"/>
      <c r="AO294" s="324"/>
    </row>
    <row r="295" spans="1:41" ht="15.75" customHeight="1">
      <c r="A295" s="149"/>
      <c r="B295" s="133"/>
      <c r="C295" s="150" t="str">
        <f>IF(D295&lt;&gt;"",MAX(C288:C294)+1,"")</f>
        <v/>
      </c>
      <c r="D295" s="151"/>
      <c r="E295" s="152"/>
      <c r="F295" s="153"/>
      <c r="G295" s="138"/>
      <c r="H295" s="318"/>
      <c r="I295" s="319"/>
      <c r="J295" s="320">
        <f t="shared" si="150"/>
        <v>0</v>
      </c>
      <c r="K295" s="321">
        <f t="shared" si="151"/>
        <v>0</v>
      </c>
      <c r="L295" s="322"/>
      <c r="M295" s="323"/>
      <c r="N295" s="324"/>
      <c r="O295" s="323"/>
      <c r="P295" s="324"/>
      <c r="Q295" s="323"/>
      <c r="R295" s="324"/>
      <c r="S295" s="323"/>
      <c r="T295" s="324"/>
      <c r="U295" s="323"/>
      <c r="V295" s="324"/>
      <c r="W295" s="325"/>
      <c r="X295" s="322"/>
      <c r="Y295" s="153"/>
      <c r="Z295" s="138"/>
      <c r="AA295" s="325"/>
      <c r="AB295" s="322"/>
      <c r="AC295" s="326">
        <f t="shared" si="152"/>
        <v>0</v>
      </c>
      <c r="AD295" s="327">
        <f t="shared" si="153"/>
        <v>0</v>
      </c>
      <c r="AE295" s="324"/>
      <c r="AF295" s="328"/>
      <c r="AG295" s="324"/>
      <c r="AH295" s="328"/>
      <c r="AI295" s="324"/>
      <c r="AJ295" s="328"/>
      <c r="AK295" s="324"/>
      <c r="AL295" s="328"/>
      <c r="AM295" s="324"/>
      <c r="AN295" s="328"/>
      <c r="AO295" s="324"/>
    </row>
    <row r="296" spans="1:41" ht="15.75" customHeight="1">
      <c r="A296" s="149"/>
      <c r="B296" s="133"/>
      <c r="C296" s="150" t="str">
        <f>IF(D296&lt;&gt;"",MAX(C288:C295)+1,"")</f>
        <v/>
      </c>
      <c r="D296" s="151"/>
      <c r="E296" s="152"/>
      <c r="F296" s="153"/>
      <c r="G296" s="138"/>
      <c r="H296" s="318"/>
      <c r="I296" s="319"/>
      <c r="J296" s="320">
        <f t="shared" si="150"/>
        <v>0</v>
      </c>
      <c r="K296" s="321">
        <f t="shared" si="151"/>
        <v>0</v>
      </c>
      <c r="L296" s="322"/>
      <c r="M296" s="323"/>
      <c r="N296" s="324"/>
      <c r="O296" s="323"/>
      <c r="P296" s="324"/>
      <c r="Q296" s="323"/>
      <c r="R296" s="324"/>
      <c r="S296" s="323"/>
      <c r="T296" s="324"/>
      <c r="U296" s="323"/>
      <c r="V296" s="324"/>
      <c r="W296" s="325"/>
      <c r="X296" s="322"/>
      <c r="Y296" s="153"/>
      <c r="Z296" s="138"/>
      <c r="AA296" s="325"/>
      <c r="AB296" s="322"/>
      <c r="AC296" s="326">
        <f t="shared" si="152"/>
        <v>0</v>
      </c>
      <c r="AD296" s="327">
        <f t="shared" si="153"/>
        <v>0</v>
      </c>
      <c r="AE296" s="324"/>
      <c r="AF296" s="328"/>
      <c r="AG296" s="324"/>
      <c r="AH296" s="328"/>
      <c r="AI296" s="324"/>
      <c r="AJ296" s="328"/>
      <c r="AK296" s="324"/>
      <c r="AL296" s="328"/>
      <c r="AM296" s="324"/>
      <c r="AN296" s="328"/>
      <c r="AO296" s="324"/>
    </row>
    <row r="297" spans="1:41" ht="15.75" customHeight="1">
      <c r="A297" s="149"/>
      <c r="B297" s="133"/>
      <c r="C297" s="150" t="str">
        <f>IF(D297&lt;&gt;"",MAX(C288:C296)+1,"")</f>
        <v/>
      </c>
      <c r="D297" s="151"/>
      <c r="E297" s="152"/>
      <c r="F297" s="153"/>
      <c r="G297" s="138"/>
      <c r="H297" s="318"/>
      <c r="I297" s="319"/>
      <c r="J297" s="320">
        <f t="shared" si="150"/>
        <v>0</v>
      </c>
      <c r="K297" s="321">
        <f t="shared" si="151"/>
        <v>0</v>
      </c>
      <c r="L297" s="322"/>
      <c r="M297" s="323"/>
      <c r="N297" s="324"/>
      <c r="O297" s="323"/>
      <c r="P297" s="324"/>
      <c r="Q297" s="323"/>
      <c r="R297" s="324"/>
      <c r="S297" s="323"/>
      <c r="T297" s="324"/>
      <c r="U297" s="323"/>
      <c r="V297" s="324"/>
      <c r="W297" s="325"/>
      <c r="X297" s="322"/>
      <c r="Y297" s="153"/>
      <c r="Z297" s="138"/>
      <c r="AA297" s="325"/>
      <c r="AB297" s="322"/>
      <c r="AC297" s="326">
        <f t="shared" si="152"/>
        <v>0</v>
      </c>
      <c r="AD297" s="327">
        <f t="shared" si="153"/>
        <v>0</v>
      </c>
      <c r="AE297" s="324"/>
      <c r="AF297" s="328"/>
      <c r="AG297" s="324"/>
      <c r="AH297" s="328"/>
      <c r="AI297" s="324"/>
      <c r="AJ297" s="328"/>
      <c r="AK297" s="324"/>
      <c r="AL297" s="328"/>
      <c r="AM297" s="324"/>
      <c r="AN297" s="328"/>
      <c r="AO297" s="324"/>
    </row>
    <row r="298" spans="1:41" ht="15.75" customHeight="1">
      <c r="A298" s="165"/>
      <c r="B298" s="166"/>
      <c r="C298" s="167" t="str">
        <f>IF(D298&lt;&gt;"",MAX(C288:C297)+1,"")</f>
        <v/>
      </c>
      <c r="D298" s="168"/>
      <c r="E298" s="169"/>
      <c r="F298" s="170"/>
      <c r="G298" s="171"/>
      <c r="H298" s="329"/>
      <c r="I298" s="330"/>
      <c r="J298" s="331">
        <f t="shared" si="150"/>
        <v>0</v>
      </c>
      <c r="K298" s="332">
        <f t="shared" si="151"/>
        <v>0</v>
      </c>
      <c r="L298" s="333"/>
      <c r="M298" s="334"/>
      <c r="N298" s="335"/>
      <c r="O298" s="334"/>
      <c r="P298" s="335"/>
      <c r="Q298" s="334"/>
      <c r="R298" s="335"/>
      <c r="S298" s="334"/>
      <c r="T298" s="335"/>
      <c r="U298" s="334"/>
      <c r="V298" s="335"/>
      <c r="W298" s="336"/>
      <c r="X298" s="333"/>
      <c r="Y298" s="170"/>
      <c r="Z298" s="171"/>
      <c r="AA298" s="336"/>
      <c r="AB298" s="333"/>
      <c r="AC298" s="337">
        <f t="shared" si="152"/>
        <v>0</v>
      </c>
      <c r="AD298" s="338">
        <f t="shared" si="153"/>
        <v>0</v>
      </c>
      <c r="AE298" s="335"/>
      <c r="AF298" s="339"/>
      <c r="AG298" s="335"/>
      <c r="AH298" s="339"/>
      <c r="AI298" s="335"/>
      <c r="AJ298" s="339"/>
      <c r="AK298" s="335"/>
      <c r="AL298" s="339"/>
      <c r="AM298" s="335"/>
      <c r="AN298" s="339"/>
      <c r="AO298" s="335"/>
    </row>
    <row r="299" spans="1:41" ht="15.75" customHeight="1">
      <c r="A299" s="116" t="s">
        <v>651</v>
      </c>
      <c r="B299" s="117" t="s">
        <v>651</v>
      </c>
      <c r="C299" s="1350" t="s">
        <v>651</v>
      </c>
      <c r="D299" s="1351"/>
      <c r="E299" s="118" t="s">
        <v>651</v>
      </c>
      <c r="F299" s="340"/>
      <c r="G299" s="341"/>
      <c r="H299" s="342">
        <f t="shared" ref="H299:X299" si="154">SUM(H300:H309)</f>
        <v>0</v>
      </c>
      <c r="I299" s="343">
        <f t="shared" si="154"/>
        <v>0</v>
      </c>
      <c r="J299" s="342" t="e">
        <f t="shared" si="154"/>
        <v>#VALUE!</v>
      </c>
      <c r="K299" s="344" t="e">
        <f t="shared" si="154"/>
        <v>#VALUE!</v>
      </c>
      <c r="L299" s="345">
        <f t="shared" si="154"/>
        <v>0</v>
      </c>
      <c r="M299" s="346">
        <f t="shared" si="154"/>
        <v>0</v>
      </c>
      <c r="N299" s="347">
        <f t="shared" si="154"/>
        <v>0</v>
      </c>
      <c r="O299" s="346">
        <f t="shared" si="154"/>
        <v>0</v>
      </c>
      <c r="P299" s="347">
        <f t="shared" si="154"/>
        <v>0</v>
      </c>
      <c r="Q299" s="346">
        <f t="shared" si="154"/>
        <v>0</v>
      </c>
      <c r="R299" s="347">
        <f t="shared" si="154"/>
        <v>0</v>
      </c>
      <c r="S299" s="346">
        <f t="shared" si="154"/>
        <v>0</v>
      </c>
      <c r="T299" s="347">
        <f t="shared" si="154"/>
        <v>0</v>
      </c>
      <c r="U299" s="346">
        <f t="shared" si="154"/>
        <v>0</v>
      </c>
      <c r="V299" s="347">
        <f t="shared" si="154"/>
        <v>0</v>
      </c>
      <c r="W299" s="348">
        <f t="shared" si="154"/>
        <v>0</v>
      </c>
      <c r="X299" s="345">
        <f t="shared" si="154"/>
        <v>0</v>
      </c>
      <c r="Y299" s="340"/>
      <c r="Z299" s="341"/>
      <c r="AA299" s="348">
        <f t="shared" ref="AA299:AO299" si="155">SUM(AA300:AA309)</f>
        <v>0</v>
      </c>
      <c r="AB299" s="345">
        <f t="shared" si="155"/>
        <v>0</v>
      </c>
      <c r="AC299" s="349">
        <f t="shared" si="155"/>
        <v>0</v>
      </c>
      <c r="AD299" s="350">
        <f t="shared" si="155"/>
        <v>0</v>
      </c>
      <c r="AE299" s="347">
        <f t="shared" si="155"/>
        <v>0</v>
      </c>
      <c r="AF299" s="349">
        <f t="shared" si="155"/>
        <v>0</v>
      </c>
      <c r="AG299" s="347">
        <f t="shared" si="155"/>
        <v>0</v>
      </c>
      <c r="AH299" s="349">
        <f t="shared" si="155"/>
        <v>0</v>
      </c>
      <c r="AI299" s="347">
        <f t="shared" si="155"/>
        <v>0</v>
      </c>
      <c r="AJ299" s="349">
        <f t="shared" si="155"/>
        <v>0</v>
      </c>
      <c r="AK299" s="347">
        <f t="shared" si="155"/>
        <v>0</v>
      </c>
      <c r="AL299" s="349">
        <f t="shared" si="155"/>
        <v>0</v>
      </c>
      <c r="AM299" s="347">
        <f t="shared" si="155"/>
        <v>0</v>
      </c>
      <c r="AN299" s="349">
        <f t="shared" si="155"/>
        <v>0</v>
      </c>
      <c r="AO299" s="347">
        <f t="shared" si="155"/>
        <v>0</v>
      </c>
    </row>
    <row r="300" spans="1:41" ht="15.75" customHeight="1">
      <c r="A300" s="132"/>
      <c r="B300" s="133"/>
      <c r="C300" s="134">
        <f>IF(D300&lt;&gt;"",MAX(C299)+1,"")</f>
        <v>1</v>
      </c>
      <c r="D300" s="135" t="str">
        <f>IF(B299&lt;&gt;"","Điểm chính","")</f>
        <v>Điểm chính</v>
      </c>
      <c r="E300" s="136"/>
      <c r="F300" s="137"/>
      <c r="G300" s="138"/>
      <c r="H300" s="307"/>
      <c r="I300" s="308"/>
      <c r="J300" s="309" t="e">
        <f t="shared" ref="J300:J309" si="156">M300+O300+Q300+S300+U300</f>
        <v>#VALUE!</v>
      </c>
      <c r="K300" s="310" t="e">
        <f t="shared" ref="K300:K309" si="157">N300+P300+R300+T300+V300</f>
        <v>#VALUE!</v>
      </c>
      <c r="L300" s="311"/>
      <c r="M300" s="312" t="s">
        <v>651</v>
      </c>
      <c r="N300" s="313" t="s">
        <v>651</v>
      </c>
      <c r="O300" s="312" t="s">
        <v>651</v>
      </c>
      <c r="P300" s="313" t="s">
        <v>651</v>
      </c>
      <c r="Q300" s="312" t="s">
        <v>651</v>
      </c>
      <c r="R300" s="313" t="s">
        <v>651</v>
      </c>
      <c r="S300" s="312" t="s">
        <v>651</v>
      </c>
      <c r="T300" s="313" t="s">
        <v>651</v>
      </c>
      <c r="U300" s="312" t="s">
        <v>651</v>
      </c>
      <c r="V300" s="313" t="s">
        <v>651</v>
      </c>
      <c r="W300" s="314"/>
      <c r="X300" s="311"/>
      <c r="Y300" s="137"/>
      <c r="Z300" s="138"/>
      <c r="AA300" s="314"/>
      <c r="AB300" s="311"/>
      <c r="AC300" s="315">
        <f t="shared" ref="AC300:AC309" si="158">AF300+AH300+AJ300+AL300+AN300</f>
        <v>0</v>
      </c>
      <c r="AD300" s="316">
        <f t="shared" ref="AD300:AD309" si="159">AG300+AI300+AK300+AM300+AO300</f>
        <v>0</v>
      </c>
      <c r="AE300" s="313"/>
      <c r="AF300" s="317"/>
      <c r="AG300" s="313"/>
      <c r="AH300" s="317"/>
      <c r="AI300" s="313"/>
      <c r="AJ300" s="317"/>
      <c r="AK300" s="313"/>
      <c r="AL300" s="317"/>
      <c r="AM300" s="313"/>
      <c r="AN300" s="317"/>
      <c r="AO300" s="313"/>
    </row>
    <row r="301" spans="1:41" ht="15.75" customHeight="1">
      <c r="A301" s="149"/>
      <c r="B301" s="133"/>
      <c r="C301" s="150" t="str">
        <f>IF(D301&lt;&gt;"",MAX(C299:C300)+1,"")</f>
        <v/>
      </c>
      <c r="D301" s="151"/>
      <c r="E301" s="152"/>
      <c r="F301" s="153"/>
      <c r="G301" s="138"/>
      <c r="H301" s="318"/>
      <c r="I301" s="319"/>
      <c r="J301" s="320">
        <f t="shared" si="156"/>
        <v>0</v>
      </c>
      <c r="K301" s="321">
        <f t="shared" si="157"/>
        <v>0</v>
      </c>
      <c r="L301" s="322"/>
      <c r="M301" s="323"/>
      <c r="N301" s="324"/>
      <c r="O301" s="323"/>
      <c r="P301" s="324"/>
      <c r="Q301" s="323"/>
      <c r="R301" s="324"/>
      <c r="S301" s="323"/>
      <c r="T301" s="324"/>
      <c r="U301" s="323"/>
      <c r="V301" s="324"/>
      <c r="W301" s="325"/>
      <c r="X301" s="322"/>
      <c r="Y301" s="153"/>
      <c r="Z301" s="138"/>
      <c r="AA301" s="325"/>
      <c r="AB301" s="322"/>
      <c r="AC301" s="326">
        <f t="shared" si="158"/>
        <v>0</v>
      </c>
      <c r="AD301" s="327">
        <f t="shared" si="159"/>
        <v>0</v>
      </c>
      <c r="AE301" s="324"/>
      <c r="AF301" s="328"/>
      <c r="AG301" s="324"/>
      <c r="AH301" s="328"/>
      <c r="AI301" s="324"/>
      <c r="AJ301" s="328"/>
      <c r="AK301" s="324"/>
      <c r="AL301" s="328"/>
      <c r="AM301" s="324"/>
      <c r="AN301" s="328"/>
      <c r="AO301" s="324"/>
    </row>
    <row r="302" spans="1:41" ht="15.75" customHeight="1">
      <c r="A302" s="149"/>
      <c r="B302" s="133"/>
      <c r="C302" s="150" t="str">
        <f>IF(D302&lt;&gt;"",MAX(C299:C301)+1,"")</f>
        <v/>
      </c>
      <c r="D302" s="151"/>
      <c r="E302" s="152"/>
      <c r="F302" s="153"/>
      <c r="G302" s="138"/>
      <c r="H302" s="318"/>
      <c r="I302" s="319"/>
      <c r="J302" s="320">
        <f t="shared" si="156"/>
        <v>0</v>
      </c>
      <c r="K302" s="321">
        <f t="shared" si="157"/>
        <v>0</v>
      </c>
      <c r="L302" s="322"/>
      <c r="M302" s="323"/>
      <c r="N302" s="324"/>
      <c r="O302" s="323"/>
      <c r="P302" s="324"/>
      <c r="Q302" s="323"/>
      <c r="R302" s="324"/>
      <c r="S302" s="323"/>
      <c r="T302" s="324"/>
      <c r="U302" s="323"/>
      <c r="V302" s="324"/>
      <c r="W302" s="325"/>
      <c r="X302" s="322"/>
      <c r="Y302" s="153"/>
      <c r="Z302" s="138"/>
      <c r="AA302" s="325"/>
      <c r="AB302" s="322"/>
      <c r="AC302" s="326">
        <f t="shared" si="158"/>
        <v>0</v>
      </c>
      <c r="AD302" s="327">
        <f t="shared" si="159"/>
        <v>0</v>
      </c>
      <c r="AE302" s="324"/>
      <c r="AF302" s="328"/>
      <c r="AG302" s="324"/>
      <c r="AH302" s="328"/>
      <c r="AI302" s="324"/>
      <c r="AJ302" s="328"/>
      <c r="AK302" s="324"/>
      <c r="AL302" s="328"/>
      <c r="AM302" s="324"/>
      <c r="AN302" s="328"/>
      <c r="AO302" s="324"/>
    </row>
    <row r="303" spans="1:41" ht="15.75" customHeight="1">
      <c r="A303" s="149"/>
      <c r="B303" s="133"/>
      <c r="C303" s="150" t="str">
        <f>IF(D303&lt;&gt;"",MAX(C299:C302)+1,"")</f>
        <v/>
      </c>
      <c r="D303" s="151"/>
      <c r="E303" s="152"/>
      <c r="F303" s="153"/>
      <c r="G303" s="138"/>
      <c r="H303" s="318"/>
      <c r="I303" s="319"/>
      <c r="J303" s="320">
        <f t="shared" si="156"/>
        <v>0</v>
      </c>
      <c r="K303" s="321">
        <f t="shared" si="157"/>
        <v>0</v>
      </c>
      <c r="L303" s="322"/>
      <c r="M303" s="323"/>
      <c r="N303" s="324"/>
      <c r="O303" s="323"/>
      <c r="P303" s="324"/>
      <c r="Q303" s="323"/>
      <c r="R303" s="324"/>
      <c r="S303" s="323"/>
      <c r="T303" s="324"/>
      <c r="U303" s="323"/>
      <c r="V303" s="324"/>
      <c r="W303" s="325"/>
      <c r="X303" s="322"/>
      <c r="Y303" s="153"/>
      <c r="Z303" s="138"/>
      <c r="AA303" s="325"/>
      <c r="AB303" s="322"/>
      <c r="AC303" s="326">
        <f t="shared" si="158"/>
        <v>0</v>
      </c>
      <c r="AD303" s="327">
        <f t="shared" si="159"/>
        <v>0</v>
      </c>
      <c r="AE303" s="324"/>
      <c r="AF303" s="328"/>
      <c r="AG303" s="324"/>
      <c r="AH303" s="328"/>
      <c r="AI303" s="324"/>
      <c r="AJ303" s="328"/>
      <c r="AK303" s="324"/>
      <c r="AL303" s="328"/>
      <c r="AM303" s="324"/>
      <c r="AN303" s="328"/>
      <c r="AO303" s="324"/>
    </row>
    <row r="304" spans="1:41" ht="15.75" customHeight="1">
      <c r="A304" s="149"/>
      <c r="B304" s="133"/>
      <c r="C304" s="150" t="str">
        <f>IF(D304&lt;&gt;"",MAX(C299:C303)+1,"")</f>
        <v/>
      </c>
      <c r="D304" s="151"/>
      <c r="E304" s="152"/>
      <c r="F304" s="153"/>
      <c r="G304" s="138"/>
      <c r="H304" s="318"/>
      <c r="I304" s="319"/>
      <c r="J304" s="320">
        <f t="shared" si="156"/>
        <v>0</v>
      </c>
      <c r="K304" s="321">
        <f t="shared" si="157"/>
        <v>0</v>
      </c>
      <c r="L304" s="322"/>
      <c r="M304" s="323"/>
      <c r="N304" s="324"/>
      <c r="O304" s="323"/>
      <c r="P304" s="324"/>
      <c r="Q304" s="323"/>
      <c r="R304" s="324"/>
      <c r="S304" s="323"/>
      <c r="T304" s="324"/>
      <c r="U304" s="323"/>
      <c r="V304" s="324"/>
      <c r="W304" s="325"/>
      <c r="X304" s="322"/>
      <c r="Y304" s="153"/>
      <c r="Z304" s="138"/>
      <c r="AA304" s="325"/>
      <c r="AB304" s="322"/>
      <c r="AC304" s="326">
        <f t="shared" si="158"/>
        <v>0</v>
      </c>
      <c r="AD304" s="327">
        <f t="shared" si="159"/>
        <v>0</v>
      </c>
      <c r="AE304" s="324"/>
      <c r="AF304" s="328"/>
      <c r="AG304" s="324"/>
      <c r="AH304" s="328"/>
      <c r="AI304" s="324"/>
      <c r="AJ304" s="328"/>
      <c r="AK304" s="324"/>
      <c r="AL304" s="328"/>
      <c r="AM304" s="324"/>
      <c r="AN304" s="328"/>
      <c r="AO304" s="324"/>
    </row>
    <row r="305" spans="1:41" ht="15.75" customHeight="1">
      <c r="A305" s="149"/>
      <c r="B305" s="133"/>
      <c r="C305" s="150" t="str">
        <f>IF(D305&lt;&gt;"",MAX(C299:C304)+1,"")</f>
        <v/>
      </c>
      <c r="D305" s="151"/>
      <c r="E305" s="152"/>
      <c r="F305" s="153"/>
      <c r="G305" s="138"/>
      <c r="H305" s="318"/>
      <c r="I305" s="319"/>
      <c r="J305" s="320">
        <f t="shared" si="156"/>
        <v>0</v>
      </c>
      <c r="K305" s="321">
        <f t="shared" si="157"/>
        <v>0</v>
      </c>
      <c r="L305" s="322"/>
      <c r="M305" s="323"/>
      <c r="N305" s="324"/>
      <c r="O305" s="323"/>
      <c r="P305" s="324"/>
      <c r="Q305" s="323"/>
      <c r="R305" s="324"/>
      <c r="S305" s="323"/>
      <c r="T305" s="324"/>
      <c r="U305" s="323"/>
      <c r="V305" s="324"/>
      <c r="W305" s="325"/>
      <c r="X305" s="322"/>
      <c r="Y305" s="153"/>
      <c r="Z305" s="138"/>
      <c r="AA305" s="325"/>
      <c r="AB305" s="322"/>
      <c r="AC305" s="326">
        <f t="shared" si="158"/>
        <v>0</v>
      </c>
      <c r="AD305" s="327">
        <f t="shared" si="159"/>
        <v>0</v>
      </c>
      <c r="AE305" s="324"/>
      <c r="AF305" s="328"/>
      <c r="AG305" s="324"/>
      <c r="AH305" s="328"/>
      <c r="AI305" s="324"/>
      <c r="AJ305" s="328"/>
      <c r="AK305" s="324"/>
      <c r="AL305" s="328"/>
      <c r="AM305" s="324"/>
      <c r="AN305" s="328"/>
      <c r="AO305" s="324"/>
    </row>
    <row r="306" spans="1:41" ht="15.75" customHeight="1">
      <c r="A306" s="149"/>
      <c r="B306" s="133"/>
      <c r="C306" s="150" t="str">
        <f>IF(D306&lt;&gt;"",MAX(C299:C305)+1,"")</f>
        <v/>
      </c>
      <c r="D306" s="151"/>
      <c r="E306" s="152"/>
      <c r="F306" s="153"/>
      <c r="G306" s="138"/>
      <c r="H306" s="318"/>
      <c r="I306" s="319"/>
      <c r="J306" s="320">
        <f t="shared" si="156"/>
        <v>0</v>
      </c>
      <c r="K306" s="321">
        <f t="shared" si="157"/>
        <v>0</v>
      </c>
      <c r="L306" s="322"/>
      <c r="M306" s="323"/>
      <c r="N306" s="324"/>
      <c r="O306" s="323"/>
      <c r="P306" s="324"/>
      <c r="Q306" s="323"/>
      <c r="R306" s="324"/>
      <c r="S306" s="323"/>
      <c r="T306" s="324"/>
      <c r="U306" s="323"/>
      <c r="V306" s="324"/>
      <c r="W306" s="325"/>
      <c r="X306" s="322"/>
      <c r="Y306" s="153"/>
      <c r="Z306" s="138"/>
      <c r="AA306" s="325"/>
      <c r="AB306" s="322"/>
      <c r="AC306" s="326">
        <f t="shared" si="158"/>
        <v>0</v>
      </c>
      <c r="AD306" s="327">
        <f t="shared" si="159"/>
        <v>0</v>
      </c>
      <c r="AE306" s="324"/>
      <c r="AF306" s="328"/>
      <c r="AG306" s="324"/>
      <c r="AH306" s="328"/>
      <c r="AI306" s="324"/>
      <c r="AJ306" s="328"/>
      <c r="AK306" s="324"/>
      <c r="AL306" s="328"/>
      <c r="AM306" s="324"/>
      <c r="AN306" s="328"/>
      <c r="AO306" s="324"/>
    </row>
    <row r="307" spans="1:41" ht="15.75" customHeight="1">
      <c r="A307" s="149"/>
      <c r="B307" s="133"/>
      <c r="C307" s="150" t="str">
        <f>IF(D307&lt;&gt;"",MAX(C299:C306)+1,"")</f>
        <v/>
      </c>
      <c r="D307" s="151"/>
      <c r="E307" s="152"/>
      <c r="F307" s="153"/>
      <c r="G307" s="138"/>
      <c r="H307" s="318"/>
      <c r="I307" s="319"/>
      <c r="J307" s="320">
        <f t="shared" si="156"/>
        <v>0</v>
      </c>
      <c r="K307" s="321">
        <f t="shared" si="157"/>
        <v>0</v>
      </c>
      <c r="L307" s="322"/>
      <c r="M307" s="323"/>
      <c r="N307" s="324"/>
      <c r="O307" s="323"/>
      <c r="P307" s="324"/>
      <c r="Q307" s="323"/>
      <c r="R307" s="324"/>
      <c r="S307" s="323"/>
      <c r="T307" s="324"/>
      <c r="U307" s="323"/>
      <c r="V307" s="324"/>
      <c r="W307" s="325"/>
      <c r="X307" s="322"/>
      <c r="Y307" s="153"/>
      <c r="Z307" s="138"/>
      <c r="AA307" s="325"/>
      <c r="AB307" s="322"/>
      <c r="AC307" s="326">
        <f t="shared" si="158"/>
        <v>0</v>
      </c>
      <c r="AD307" s="327">
        <f t="shared" si="159"/>
        <v>0</v>
      </c>
      <c r="AE307" s="324"/>
      <c r="AF307" s="328"/>
      <c r="AG307" s="324"/>
      <c r="AH307" s="328"/>
      <c r="AI307" s="324"/>
      <c r="AJ307" s="328"/>
      <c r="AK307" s="324"/>
      <c r="AL307" s="328"/>
      <c r="AM307" s="324"/>
      <c r="AN307" s="328"/>
      <c r="AO307" s="324"/>
    </row>
    <row r="308" spans="1:41" ht="15.75" customHeight="1">
      <c r="A308" s="149"/>
      <c r="B308" s="133"/>
      <c r="C308" s="150" t="str">
        <f>IF(D308&lt;&gt;"",MAX(C299:C307)+1,"")</f>
        <v/>
      </c>
      <c r="D308" s="151"/>
      <c r="E308" s="152"/>
      <c r="F308" s="153"/>
      <c r="G308" s="138"/>
      <c r="H308" s="318"/>
      <c r="I308" s="319"/>
      <c r="J308" s="320">
        <f t="shared" si="156"/>
        <v>0</v>
      </c>
      <c r="K308" s="321">
        <f t="shared" si="157"/>
        <v>0</v>
      </c>
      <c r="L308" s="322"/>
      <c r="M308" s="323"/>
      <c r="N308" s="324"/>
      <c r="O308" s="323"/>
      <c r="P308" s="324"/>
      <c r="Q308" s="323"/>
      <c r="R308" s="324"/>
      <c r="S308" s="323"/>
      <c r="T308" s="324"/>
      <c r="U308" s="323"/>
      <c r="V308" s="324"/>
      <c r="W308" s="325"/>
      <c r="X308" s="322"/>
      <c r="Y308" s="153"/>
      <c r="Z308" s="138"/>
      <c r="AA308" s="325"/>
      <c r="AB308" s="322"/>
      <c r="AC308" s="326">
        <f t="shared" si="158"/>
        <v>0</v>
      </c>
      <c r="AD308" s="327">
        <f t="shared" si="159"/>
        <v>0</v>
      </c>
      <c r="AE308" s="324"/>
      <c r="AF308" s="328"/>
      <c r="AG308" s="324"/>
      <c r="AH308" s="328"/>
      <c r="AI308" s="324"/>
      <c r="AJ308" s="328"/>
      <c r="AK308" s="324"/>
      <c r="AL308" s="328"/>
      <c r="AM308" s="324"/>
      <c r="AN308" s="328"/>
      <c r="AO308" s="324"/>
    </row>
    <row r="309" spans="1:41" ht="15.75" customHeight="1">
      <c r="A309" s="165"/>
      <c r="B309" s="166"/>
      <c r="C309" s="167" t="str">
        <f>IF(D309&lt;&gt;"",MAX(C299:C308)+1,"")</f>
        <v/>
      </c>
      <c r="D309" s="168"/>
      <c r="E309" s="169"/>
      <c r="F309" s="170"/>
      <c r="G309" s="171"/>
      <c r="H309" s="329"/>
      <c r="I309" s="330"/>
      <c r="J309" s="331">
        <f t="shared" si="156"/>
        <v>0</v>
      </c>
      <c r="K309" s="332">
        <f t="shared" si="157"/>
        <v>0</v>
      </c>
      <c r="L309" s="333"/>
      <c r="M309" s="334"/>
      <c r="N309" s="335"/>
      <c r="O309" s="334"/>
      <c r="P309" s="335"/>
      <c r="Q309" s="334"/>
      <c r="R309" s="335"/>
      <c r="S309" s="334"/>
      <c r="T309" s="335"/>
      <c r="U309" s="334"/>
      <c r="V309" s="335"/>
      <c r="W309" s="336"/>
      <c r="X309" s="333"/>
      <c r="Y309" s="170"/>
      <c r="Z309" s="171"/>
      <c r="AA309" s="336"/>
      <c r="AB309" s="333"/>
      <c r="AC309" s="337">
        <f t="shared" si="158"/>
        <v>0</v>
      </c>
      <c r="AD309" s="338">
        <f t="shared" si="159"/>
        <v>0</v>
      </c>
      <c r="AE309" s="335"/>
      <c r="AF309" s="339"/>
      <c r="AG309" s="335"/>
      <c r="AH309" s="339"/>
      <c r="AI309" s="335"/>
      <c r="AJ309" s="339"/>
      <c r="AK309" s="335"/>
      <c r="AL309" s="339"/>
      <c r="AM309" s="335"/>
      <c r="AN309" s="339"/>
      <c r="AO309" s="335"/>
    </row>
    <row r="310" spans="1:41" ht="15.75" customHeight="1">
      <c r="A310" s="116" t="s">
        <v>651</v>
      </c>
      <c r="B310" s="117" t="s">
        <v>651</v>
      </c>
      <c r="C310" s="1350" t="s">
        <v>651</v>
      </c>
      <c r="D310" s="1351"/>
      <c r="E310" s="118" t="s">
        <v>651</v>
      </c>
      <c r="F310" s="340"/>
      <c r="G310" s="341"/>
      <c r="H310" s="342">
        <f t="shared" ref="H310:X310" si="160">SUM(H311:H320)</f>
        <v>0</v>
      </c>
      <c r="I310" s="343">
        <f t="shared" si="160"/>
        <v>0</v>
      </c>
      <c r="J310" s="342" t="e">
        <f t="shared" si="160"/>
        <v>#VALUE!</v>
      </c>
      <c r="K310" s="344" t="e">
        <f t="shared" si="160"/>
        <v>#VALUE!</v>
      </c>
      <c r="L310" s="345">
        <f t="shared" si="160"/>
        <v>0</v>
      </c>
      <c r="M310" s="346">
        <f t="shared" si="160"/>
        <v>0</v>
      </c>
      <c r="N310" s="347">
        <f t="shared" si="160"/>
        <v>0</v>
      </c>
      <c r="O310" s="346">
        <f t="shared" si="160"/>
        <v>0</v>
      </c>
      <c r="P310" s="347">
        <f t="shared" si="160"/>
        <v>0</v>
      </c>
      <c r="Q310" s="346">
        <f t="shared" si="160"/>
        <v>0</v>
      </c>
      <c r="R310" s="347">
        <f t="shared" si="160"/>
        <v>0</v>
      </c>
      <c r="S310" s="346">
        <f t="shared" si="160"/>
        <v>0</v>
      </c>
      <c r="T310" s="347">
        <f t="shared" si="160"/>
        <v>0</v>
      </c>
      <c r="U310" s="346">
        <f t="shared" si="160"/>
        <v>0</v>
      </c>
      <c r="V310" s="347">
        <f t="shared" si="160"/>
        <v>0</v>
      </c>
      <c r="W310" s="348">
        <f t="shared" si="160"/>
        <v>0</v>
      </c>
      <c r="X310" s="345">
        <f t="shared" si="160"/>
        <v>0</v>
      </c>
      <c r="Y310" s="340"/>
      <c r="Z310" s="341"/>
      <c r="AA310" s="348">
        <f t="shared" ref="AA310:AO310" si="161">SUM(AA311:AA320)</f>
        <v>0</v>
      </c>
      <c r="AB310" s="345">
        <f t="shared" si="161"/>
        <v>0</v>
      </c>
      <c r="AC310" s="349">
        <f t="shared" si="161"/>
        <v>0</v>
      </c>
      <c r="AD310" s="350">
        <f t="shared" si="161"/>
        <v>0</v>
      </c>
      <c r="AE310" s="347">
        <f t="shared" si="161"/>
        <v>0</v>
      </c>
      <c r="AF310" s="349">
        <f t="shared" si="161"/>
        <v>0</v>
      </c>
      <c r="AG310" s="347">
        <f t="shared" si="161"/>
        <v>0</v>
      </c>
      <c r="AH310" s="349">
        <f t="shared" si="161"/>
        <v>0</v>
      </c>
      <c r="AI310" s="347">
        <f t="shared" si="161"/>
        <v>0</v>
      </c>
      <c r="AJ310" s="349">
        <f t="shared" si="161"/>
        <v>0</v>
      </c>
      <c r="AK310" s="347">
        <f t="shared" si="161"/>
        <v>0</v>
      </c>
      <c r="AL310" s="349">
        <f t="shared" si="161"/>
        <v>0</v>
      </c>
      <c r="AM310" s="347">
        <f t="shared" si="161"/>
        <v>0</v>
      </c>
      <c r="AN310" s="349">
        <f t="shared" si="161"/>
        <v>0</v>
      </c>
      <c r="AO310" s="347">
        <f t="shared" si="161"/>
        <v>0</v>
      </c>
    </row>
    <row r="311" spans="1:41" ht="15.75" customHeight="1">
      <c r="A311" s="132"/>
      <c r="B311" s="133"/>
      <c r="C311" s="134">
        <f>IF(D311&lt;&gt;"",MAX(C310)+1,"")</f>
        <v>1</v>
      </c>
      <c r="D311" s="135" t="str">
        <f>IF(B310&lt;&gt;"","Điểm chính","")</f>
        <v>Điểm chính</v>
      </c>
      <c r="E311" s="136"/>
      <c r="F311" s="137"/>
      <c r="G311" s="138"/>
      <c r="H311" s="307"/>
      <c r="I311" s="308"/>
      <c r="J311" s="309" t="e">
        <f t="shared" ref="J311:J320" si="162">M311+O311+Q311+S311+U311</f>
        <v>#VALUE!</v>
      </c>
      <c r="K311" s="310" t="e">
        <f t="shared" ref="K311:K320" si="163">N311+P311+R311+T311+V311</f>
        <v>#VALUE!</v>
      </c>
      <c r="L311" s="311"/>
      <c r="M311" s="312" t="s">
        <v>651</v>
      </c>
      <c r="N311" s="313" t="s">
        <v>651</v>
      </c>
      <c r="O311" s="312" t="s">
        <v>651</v>
      </c>
      <c r="P311" s="313" t="s">
        <v>651</v>
      </c>
      <c r="Q311" s="312" t="s">
        <v>651</v>
      </c>
      <c r="R311" s="313" t="s">
        <v>651</v>
      </c>
      <c r="S311" s="312" t="s">
        <v>651</v>
      </c>
      <c r="T311" s="313" t="s">
        <v>651</v>
      </c>
      <c r="U311" s="312" t="s">
        <v>651</v>
      </c>
      <c r="V311" s="313" t="s">
        <v>651</v>
      </c>
      <c r="W311" s="314"/>
      <c r="X311" s="311"/>
      <c r="Y311" s="137"/>
      <c r="Z311" s="138"/>
      <c r="AA311" s="314"/>
      <c r="AB311" s="311"/>
      <c r="AC311" s="315">
        <f t="shared" ref="AC311:AC320" si="164">AF311+AH311+AJ311+AL311+AN311</f>
        <v>0</v>
      </c>
      <c r="AD311" s="316">
        <f t="shared" ref="AD311:AD320" si="165">AG311+AI311+AK311+AM311+AO311</f>
        <v>0</v>
      </c>
      <c r="AE311" s="313"/>
      <c r="AF311" s="317"/>
      <c r="AG311" s="313"/>
      <c r="AH311" s="317"/>
      <c r="AI311" s="313"/>
      <c r="AJ311" s="317"/>
      <c r="AK311" s="313"/>
      <c r="AL311" s="317"/>
      <c r="AM311" s="313"/>
      <c r="AN311" s="317"/>
      <c r="AO311" s="313"/>
    </row>
    <row r="312" spans="1:41" ht="15.75" customHeight="1">
      <c r="A312" s="149"/>
      <c r="B312" s="133"/>
      <c r="C312" s="150" t="str">
        <f>IF(D312&lt;&gt;"",MAX(C310:C311)+1,"")</f>
        <v/>
      </c>
      <c r="D312" s="151"/>
      <c r="E312" s="152"/>
      <c r="F312" s="153"/>
      <c r="G312" s="138"/>
      <c r="H312" s="318"/>
      <c r="I312" s="319"/>
      <c r="J312" s="320">
        <f t="shared" si="162"/>
        <v>0</v>
      </c>
      <c r="K312" s="321">
        <f t="shared" si="163"/>
        <v>0</v>
      </c>
      <c r="L312" s="322"/>
      <c r="M312" s="323"/>
      <c r="N312" s="324"/>
      <c r="O312" s="323"/>
      <c r="P312" s="324"/>
      <c r="Q312" s="323"/>
      <c r="R312" s="324"/>
      <c r="S312" s="323"/>
      <c r="T312" s="324"/>
      <c r="U312" s="323"/>
      <c r="V312" s="324"/>
      <c r="W312" s="325"/>
      <c r="X312" s="322"/>
      <c r="Y312" s="153"/>
      <c r="Z312" s="138"/>
      <c r="AA312" s="325"/>
      <c r="AB312" s="322"/>
      <c r="AC312" s="326">
        <f t="shared" si="164"/>
        <v>0</v>
      </c>
      <c r="AD312" s="327">
        <f t="shared" si="165"/>
        <v>0</v>
      </c>
      <c r="AE312" s="324"/>
      <c r="AF312" s="328"/>
      <c r="AG312" s="324"/>
      <c r="AH312" s="328"/>
      <c r="AI312" s="324"/>
      <c r="AJ312" s="328"/>
      <c r="AK312" s="324"/>
      <c r="AL312" s="328"/>
      <c r="AM312" s="324"/>
      <c r="AN312" s="328"/>
      <c r="AO312" s="324"/>
    </row>
    <row r="313" spans="1:41" ht="15.75" customHeight="1">
      <c r="A313" s="149"/>
      <c r="B313" s="133"/>
      <c r="C313" s="150" t="str">
        <f>IF(D313&lt;&gt;"",MAX(C310:C312)+1,"")</f>
        <v/>
      </c>
      <c r="D313" s="151"/>
      <c r="E313" s="152"/>
      <c r="F313" s="153"/>
      <c r="G313" s="138"/>
      <c r="H313" s="318"/>
      <c r="I313" s="319"/>
      <c r="J313" s="320">
        <f t="shared" si="162"/>
        <v>0</v>
      </c>
      <c r="K313" s="321">
        <f t="shared" si="163"/>
        <v>0</v>
      </c>
      <c r="L313" s="322"/>
      <c r="M313" s="323"/>
      <c r="N313" s="324"/>
      <c r="O313" s="323"/>
      <c r="P313" s="324"/>
      <c r="Q313" s="323"/>
      <c r="R313" s="324"/>
      <c r="S313" s="323"/>
      <c r="T313" s="324"/>
      <c r="U313" s="323"/>
      <c r="V313" s="324"/>
      <c r="W313" s="325"/>
      <c r="X313" s="322"/>
      <c r="Y313" s="153"/>
      <c r="Z313" s="138"/>
      <c r="AA313" s="325"/>
      <c r="AB313" s="322"/>
      <c r="AC313" s="326">
        <f t="shared" si="164"/>
        <v>0</v>
      </c>
      <c r="AD313" s="327">
        <f t="shared" si="165"/>
        <v>0</v>
      </c>
      <c r="AE313" s="324"/>
      <c r="AF313" s="328"/>
      <c r="AG313" s="324"/>
      <c r="AH313" s="328"/>
      <c r="AI313" s="324"/>
      <c r="AJ313" s="328"/>
      <c r="AK313" s="324"/>
      <c r="AL313" s="328"/>
      <c r="AM313" s="324"/>
      <c r="AN313" s="328"/>
      <c r="AO313" s="324"/>
    </row>
    <row r="314" spans="1:41" ht="15.75" customHeight="1">
      <c r="A314" s="149"/>
      <c r="B314" s="133"/>
      <c r="C314" s="150" t="str">
        <f>IF(D314&lt;&gt;"",MAX(C310:C313)+1,"")</f>
        <v/>
      </c>
      <c r="D314" s="151"/>
      <c r="E314" s="152"/>
      <c r="F314" s="153"/>
      <c r="G314" s="138"/>
      <c r="H314" s="318"/>
      <c r="I314" s="319"/>
      <c r="J314" s="320">
        <f t="shared" si="162"/>
        <v>0</v>
      </c>
      <c r="K314" s="321">
        <f t="shared" si="163"/>
        <v>0</v>
      </c>
      <c r="L314" s="322"/>
      <c r="M314" s="323"/>
      <c r="N314" s="324"/>
      <c r="O314" s="323"/>
      <c r="P314" s="324"/>
      <c r="Q314" s="323"/>
      <c r="R314" s="324"/>
      <c r="S314" s="323"/>
      <c r="T314" s="324"/>
      <c r="U314" s="323"/>
      <c r="V314" s="324"/>
      <c r="W314" s="325"/>
      <c r="X314" s="322"/>
      <c r="Y314" s="153"/>
      <c r="Z314" s="138"/>
      <c r="AA314" s="325"/>
      <c r="AB314" s="322"/>
      <c r="AC314" s="326">
        <f t="shared" si="164"/>
        <v>0</v>
      </c>
      <c r="AD314" s="327">
        <f t="shared" si="165"/>
        <v>0</v>
      </c>
      <c r="AE314" s="324"/>
      <c r="AF314" s="328"/>
      <c r="AG314" s="324"/>
      <c r="AH314" s="328"/>
      <c r="AI314" s="324"/>
      <c r="AJ314" s="328"/>
      <c r="AK314" s="324"/>
      <c r="AL314" s="328"/>
      <c r="AM314" s="324"/>
      <c r="AN314" s="328"/>
      <c r="AO314" s="324"/>
    </row>
    <row r="315" spans="1:41" ht="15.75" customHeight="1">
      <c r="A315" s="149"/>
      <c r="B315" s="133"/>
      <c r="C315" s="150" t="str">
        <f>IF(D315&lt;&gt;"",MAX(C310:C314)+1,"")</f>
        <v/>
      </c>
      <c r="D315" s="151"/>
      <c r="E315" s="152"/>
      <c r="F315" s="153"/>
      <c r="G315" s="138"/>
      <c r="H315" s="318"/>
      <c r="I315" s="319"/>
      <c r="J315" s="320">
        <f t="shared" si="162"/>
        <v>0</v>
      </c>
      <c r="K315" s="321">
        <f t="shared" si="163"/>
        <v>0</v>
      </c>
      <c r="L315" s="322"/>
      <c r="M315" s="323"/>
      <c r="N315" s="324"/>
      <c r="O315" s="323"/>
      <c r="P315" s="324"/>
      <c r="Q315" s="323"/>
      <c r="R315" s="324"/>
      <c r="S315" s="323"/>
      <c r="T315" s="324"/>
      <c r="U315" s="323"/>
      <c r="V315" s="324"/>
      <c r="W315" s="325"/>
      <c r="X315" s="322"/>
      <c r="Y315" s="153"/>
      <c r="Z315" s="138"/>
      <c r="AA315" s="325"/>
      <c r="AB315" s="322"/>
      <c r="AC315" s="326">
        <f t="shared" si="164"/>
        <v>0</v>
      </c>
      <c r="AD315" s="327">
        <f t="shared" si="165"/>
        <v>0</v>
      </c>
      <c r="AE315" s="324"/>
      <c r="AF315" s="328"/>
      <c r="AG315" s="324"/>
      <c r="AH315" s="328"/>
      <c r="AI315" s="324"/>
      <c r="AJ315" s="328"/>
      <c r="AK315" s="324"/>
      <c r="AL315" s="328"/>
      <c r="AM315" s="324"/>
      <c r="AN315" s="328"/>
      <c r="AO315" s="324"/>
    </row>
    <row r="316" spans="1:41" ht="15.75" customHeight="1">
      <c r="A316" s="149"/>
      <c r="B316" s="133"/>
      <c r="C316" s="150" t="str">
        <f>IF(D316&lt;&gt;"",MAX(C310:C315)+1,"")</f>
        <v/>
      </c>
      <c r="D316" s="151"/>
      <c r="E316" s="152"/>
      <c r="F316" s="153"/>
      <c r="G316" s="138"/>
      <c r="H316" s="318"/>
      <c r="I316" s="319"/>
      <c r="J316" s="320">
        <f t="shared" si="162"/>
        <v>0</v>
      </c>
      <c r="K316" s="321">
        <f t="shared" si="163"/>
        <v>0</v>
      </c>
      <c r="L316" s="322"/>
      <c r="M316" s="323"/>
      <c r="N316" s="324"/>
      <c r="O316" s="323"/>
      <c r="P316" s="324"/>
      <c r="Q316" s="323"/>
      <c r="R316" s="324"/>
      <c r="S316" s="323"/>
      <c r="T316" s="324"/>
      <c r="U316" s="323"/>
      <c r="V316" s="324"/>
      <c r="W316" s="325"/>
      <c r="X316" s="322"/>
      <c r="Y316" s="153"/>
      <c r="Z316" s="138"/>
      <c r="AA316" s="325"/>
      <c r="AB316" s="322"/>
      <c r="AC316" s="326">
        <f t="shared" si="164"/>
        <v>0</v>
      </c>
      <c r="AD316" s="327">
        <f t="shared" si="165"/>
        <v>0</v>
      </c>
      <c r="AE316" s="324"/>
      <c r="AF316" s="328"/>
      <c r="AG316" s="324"/>
      <c r="AH316" s="328"/>
      <c r="AI316" s="324"/>
      <c r="AJ316" s="328"/>
      <c r="AK316" s="324"/>
      <c r="AL316" s="328"/>
      <c r="AM316" s="324"/>
      <c r="AN316" s="328"/>
      <c r="AO316" s="324"/>
    </row>
    <row r="317" spans="1:41" ht="15.75" customHeight="1">
      <c r="A317" s="149"/>
      <c r="B317" s="133"/>
      <c r="C317" s="150" t="str">
        <f>IF(D317&lt;&gt;"",MAX(C310:C316)+1,"")</f>
        <v/>
      </c>
      <c r="D317" s="151"/>
      <c r="E317" s="152"/>
      <c r="F317" s="153"/>
      <c r="G317" s="138"/>
      <c r="H317" s="318"/>
      <c r="I317" s="319"/>
      <c r="J317" s="320">
        <f t="shared" si="162"/>
        <v>0</v>
      </c>
      <c r="K317" s="321">
        <f t="shared" si="163"/>
        <v>0</v>
      </c>
      <c r="L317" s="322"/>
      <c r="M317" s="323"/>
      <c r="N317" s="324"/>
      <c r="O317" s="323"/>
      <c r="P317" s="324"/>
      <c r="Q317" s="323"/>
      <c r="R317" s="324"/>
      <c r="S317" s="323"/>
      <c r="T317" s="324"/>
      <c r="U317" s="323"/>
      <c r="V317" s="324"/>
      <c r="W317" s="325"/>
      <c r="X317" s="322"/>
      <c r="Y317" s="153"/>
      <c r="Z317" s="138"/>
      <c r="AA317" s="325"/>
      <c r="AB317" s="322"/>
      <c r="AC317" s="326">
        <f t="shared" si="164"/>
        <v>0</v>
      </c>
      <c r="AD317" s="327">
        <f t="shared" si="165"/>
        <v>0</v>
      </c>
      <c r="AE317" s="324"/>
      <c r="AF317" s="328"/>
      <c r="AG317" s="324"/>
      <c r="AH317" s="328"/>
      <c r="AI317" s="324"/>
      <c r="AJ317" s="328"/>
      <c r="AK317" s="324"/>
      <c r="AL317" s="328"/>
      <c r="AM317" s="324"/>
      <c r="AN317" s="328"/>
      <c r="AO317" s="324"/>
    </row>
    <row r="318" spans="1:41" ht="15.75" customHeight="1">
      <c r="A318" s="149"/>
      <c r="B318" s="133"/>
      <c r="C318" s="150" t="str">
        <f>IF(D318&lt;&gt;"",MAX(C310:C317)+1,"")</f>
        <v/>
      </c>
      <c r="D318" s="151"/>
      <c r="E318" s="152"/>
      <c r="F318" s="153"/>
      <c r="G318" s="138"/>
      <c r="H318" s="318"/>
      <c r="I318" s="319"/>
      <c r="J318" s="320">
        <f t="shared" si="162"/>
        <v>0</v>
      </c>
      <c r="K318" s="321">
        <f t="shared" si="163"/>
        <v>0</v>
      </c>
      <c r="L318" s="322"/>
      <c r="M318" s="323"/>
      <c r="N318" s="324"/>
      <c r="O318" s="323"/>
      <c r="P318" s="324"/>
      <c r="Q318" s="323"/>
      <c r="R318" s="324"/>
      <c r="S318" s="323"/>
      <c r="T318" s="324"/>
      <c r="U318" s="323"/>
      <c r="V318" s="324"/>
      <c r="W318" s="325"/>
      <c r="X318" s="322"/>
      <c r="Y318" s="153"/>
      <c r="Z318" s="138"/>
      <c r="AA318" s="325"/>
      <c r="AB318" s="322"/>
      <c r="AC318" s="326">
        <f t="shared" si="164"/>
        <v>0</v>
      </c>
      <c r="AD318" s="327">
        <f t="shared" si="165"/>
        <v>0</v>
      </c>
      <c r="AE318" s="324"/>
      <c r="AF318" s="328"/>
      <c r="AG318" s="324"/>
      <c r="AH318" s="328"/>
      <c r="AI318" s="324"/>
      <c r="AJ318" s="328"/>
      <c r="AK318" s="324"/>
      <c r="AL318" s="328"/>
      <c r="AM318" s="324"/>
      <c r="AN318" s="328"/>
      <c r="AO318" s="324"/>
    </row>
    <row r="319" spans="1:41" ht="15.75" customHeight="1">
      <c r="A319" s="149"/>
      <c r="B319" s="133"/>
      <c r="C319" s="150" t="str">
        <f>IF(D319&lt;&gt;"",MAX(C310:C318)+1,"")</f>
        <v/>
      </c>
      <c r="D319" s="151"/>
      <c r="E319" s="152"/>
      <c r="F319" s="153"/>
      <c r="G319" s="138"/>
      <c r="H319" s="318"/>
      <c r="I319" s="319"/>
      <c r="J319" s="320">
        <f t="shared" si="162"/>
        <v>0</v>
      </c>
      <c r="K319" s="321">
        <f t="shared" si="163"/>
        <v>0</v>
      </c>
      <c r="L319" s="322"/>
      <c r="M319" s="323"/>
      <c r="N319" s="324"/>
      <c r="O319" s="323"/>
      <c r="P319" s="324"/>
      <c r="Q319" s="323"/>
      <c r="R319" s="324"/>
      <c r="S319" s="323"/>
      <c r="T319" s="324"/>
      <c r="U319" s="323"/>
      <c r="V319" s="324"/>
      <c r="W319" s="325"/>
      <c r="X319" s="322"/>
      <c r="Y319" s="153"/>
      <c r="Z319" s="138"/>
      <c r="AA319" s="325"/>
      <c r="AB319" s="322"/>
      <c r="AC319" s="326">
        <f t="shared" si="164"/>
        <v>0</v>
      </c>
      <c r="AD319" s="327">
        <f t="shared" si="165"/>
        <v>0</v>
      </c>
      <c r="AE319" s="324"/>
      <c r="AF319" s="328"/>
      <c r="AG319" s="324"/>
      <c r="AH319" s="328"/>
      <c r="AI319" s="324"/>
      <c r="AJ319" s="328"/>
      <c r="AK319" s="324"/>
      <c r="AL319" s="328"/>
      <c r="AM319" s="324"/>
      <c r="AN319" s="328"/>
      <c r="AO319" s="324"/>
    </row>
    <row r="320" spans="1:41" ht="15.75" customHeight="1">
      <c r="A320" s="165"/>
      <c r="B320" s="166"/>
      <c r="C320" s="167" t="str">
        <f>IF(D320&lt;&gt;"",MAX(C310:C319)+1,"")</f>
        <v/>
      </c>
      <c r="D320" s="168"/>
      <c r="E320" s="169"/>
      <c r="F320" s="170"/>
      <c r="G320" s="171"/>
      <c r="H320" s="329"/>
      <c r="I320" s="330"/>
      <c r="J320" s="331">
        <f t="shared" si="162"/>
        <v>0</v>
      </c>
      <c r="K320" s="332">
        <f t="shared" si="163"/>
        <v>0</v>
      </c>
      <c r="L320" s="333"/>
      <c r="M320" s="334"/>
      <c r="N320" s="335"/>
      <c r="O320" s="334"/>
      <c r="P320" s="335"/>
      <c r="Q320" s="334"/>
      <c r="R320" s="335"/>
      <c r="S320" s="334"/>
      <c r="T320" s="335"/>
      <c r="U320" s="334"/>
      <c r="V320" s="335"/>
      <c r="W320" s="336"/>
      <c r="X320" s="333"/>
      <c r="Y320" s="170"/>
      <c r="Z320" s="171"/>
      <c r="AA320" s="336"/>
      <c r="AB320" s="333"/>
      <c r="AC320" s="337">
        <f t="shared" si="164"/>
        <v>0</v>
      </c>
      <c r="AD320" s="338">
        <f t="shared" si="165"/>
        <v>0</v>
      </c>
      <c r="AE320" s="335"/>
      <c r="AF320" s="339"/>
      <c r="AG320" s="335"/>
      <c r="AH320" s="339"/>
      <c r="AI320" s="335"/>
      <c r="AJ320" s="339"/>
      <c r="AK320" s="335"/>
      <c r="AL320" s="339"/>
      <c r="AM320" s="335"/>
      <c r="AN320" s="339"/>
      <c r="AO320" s="335"/>
    </row>
    <row r="321" spans="1:41" ht="15.75" customHeight="1">
      <c r="A321" s="116" t="s">
        <v>651</v>
      </c>
      <c r="B321" s="117" t="s">
        <v>651</v>
      </c>
      <c r="C321" s="1350" t="s">
        <v>651</v>
      </c>
      <c r="D321" s="1351"/>
      <c r="E321" s="118" t="s">
        <v>651</v>
      </c>
      <c r="F321" s="340"/>
      <c r="G321" s="341"/>
      <c r="H321" s="342">
        <f t="shared" ref="H321:X321" si="166">SUM(H322:H331)</f>
        <v>0</v>
      </c>
      <c r="I321" s="343">
        <f t="shared" si="166"/>
        <v>0</v>
      </c>
      <c r="J321" s="342" t="e">
        <f t="shared" si="166"/>
        <v>#VALUE!</v>
      </c>
      <c r="K321" s="344" t="e">
        <f t="shared" si="166"/>
        <v>#VALUE!</v>
      </c>
      <c r="L321" s="345">
        <f t="shared" si="166"/>
        <v>0</v>
      </c>
      <c r="M321" s="346">
        <f t="shared" si="166"/>
        <v>0</v>
      </c>
      <c r="N321" s="347">
        <f t="shared" si="166"/>
        <v>0</v>
      </c>
      <c r="O321" s="346">
        <f t="shared" si="166"/>
        <v>0</v>
      </c>
      <c r="P321" s="347">
        <f t="shared" si="166"/>
        <v>0</v>
      </c>
      <c r="Q321" s="346">
        <f t="shared" si="166"/>
        <v>0</v>
      </c>
      <c r="R321" s="347">
        <f t="shared" si="166"/>
        <v>0</v>
      </c>
      <c r="S321" s="346">
        <f t="shared" si="166"/>
        <v>0</v>
      </c>
      <c r="T321" s="347">
        <f t="shared" si="166"/>
        <v>0</v>
      </c>
      <c r="U321" s="346">
        <f t="shared" si="166"/>
        <v>0</v>
      </c>
      <c r="V321" s="347">
        <f t="shared" si="166"/>
        <v>0</v>
      </c>
      <c r="W321" s="348">
        <f t="shared" si="166"/>
        <v>0</v>
      </c>
      <c r="X321" s="345">
        <f t="shared" si="166"/>
        <v>0</v>
      </c>
      <c r="Y321" s="340"/>
      <c r="Z321" s="341"/>
      <c r="AA321" s="348">
        <f t="shared" ref="AA321:AO321" si="167">SUM(AA322:AA331)</f>
        <v>0</v>
      </c>
      <c r="AB321" s="345">
        <f t="shared" si="167"/>
        <v>0</v>
      </c>
      <c r="AC321" s="349">
        <f t="shared" si="167"/>
        <v>0</v>
      </c>
      <c r="AD321" s="350">
        <f t="shared" si="167"/>
        <v>0</v>
      </c>
      <c r="AE321" s="347">
        <f t="shared" si="167"/>
        <v>0</v>
      </c>
      <c r="AF321" s="349">
        <f t="shared" si="167"/>
        <v>0</v>
      </c>
      <c r="AG321" s="347">
        <f t="shared" si="167"/>
        <v>0</v>
      </c>
      <c r="AH321" s="349">
        <f t="shared" si="167"/>
        <v>0</v>
      </c>
      <c r="AI321" s="347">
        <f t="shared" si="167"/>
        <v>0</v>
      </c>
      <c r="AJ321" s="349">
        <f t="shared" si="167"/>
        <v>0</v>
      </c>
      <c r="AK321" s="347">
        <f t="shared" si="167"/>
        <v>0</v>
      </c>
      <c r="AL321" s="349">
        <f t="shared" si="167"/>
        <v>0</v>
      </c>
      <c r="AM321" s="347">
        <f t="shared" si="167"/>
        <v>0</v>
      </c>
      <c r="AN321" s="349">
        <f t="shared" si="167"/>
        <v>0</v>
      </c>
      <c r="AO321" s="347">
        <f t="shared" si="167"/>
        <v>0</v>
      </c>
    </row>
    <row r="322" spans="1:41" ht="15.75" customHeight="1">
      <c r="A322" s="132"/>
      <c r="B322" s="133"/>
      <c r="C322" s="134">
        <f>IF(D322&lt;&gt;"",MAX(C321)+1,"")</f>
        <v>1</v>
      </c>
      <c r="D322" s="135" t="str">
        <f>IF(B321&lt;&gt;"","Điểm chính","")</f>
        <v>Điểm chính</v>
      </c>
      <c r="E322" s="136"/>
      <c r="F322" s="137"/>
      <c r="G322" s="138"/>
      <c r="H322" s="307"/>
      <c r="I322" s="308"/>
      <c r="J322" s="309" t="e">
        <f t="shared" ref="J322:J331" si="168">M322+O322+Q322+S322+U322</f>
        <v>#VALUE!</v>
      </c>
      <c r="K322" s="310" t="e">
        <f t="shared" ref="K322:K331" si="169">N322+P322+R322+T322+V322</f>
        <v>#VALUE!</v>
      </c>
      <c r="L322" s="311"/>
      <c r="M322" s="312" t="s">
        <v>651</v>
      </c>
      <c r="N322" s="313" t="s">
        <v>651</v>
      </c>
      <c r="O322" s="312" t="s">
        <v>651</v>
      </c>
      <c r="P322" s="313" t="s">
        <v>651</v>
      </c>
      <c r="Q322" s="312" t="s">
        <v>651</v>
      </c>
      <c r="R322" s="313" t="s">
        <v>651</v>
      </c>
      <c r="S322" s="312" t="s">
        <v>651</v>
      </c>
      <c r="T322" s="313" t="s">
        <v>651</v>
      </c>
      <c r="U322" s="312" t="s">
        <v>651</v>
      </c>
      <c r="V322" s="313" t="s">
        <v>651</v>
      </c>
      <c r="W322" s="314"/>
      <c r="X322" s="311"/>
      <c r="Y322" s="137"/>
      <c r="Z322" s="138"/>
      <c r="AA322" s="314"/>
      <c r="AB322" s="311"/>
      <c r="AC322" s="315">
        <f t="shared" ref="AC322:AC331" si="170">AF322+AH322+AJ322+AL322+AN322</f>
        <v>0</v>
      </c>
      <c r="AD322" s="316">
        <f t="shared" ref="AD322:AD331" si="171">AG322+AI322+AK322+AM322+AO322</f>
        <v>0</v>
      </c>
      <c r="AE322" s="313"/>
      <c r="AF322" s="317"/>
      <c r="AG322" s="313"/>
      <c r="AH322" s="317"/>
      <c r="AI322" s="313"/>
      <c r="AJ322" s="317"/>
      <c r="AK322" s="313"/>
      <c r="AL322" s="317"/>
      <c r="AM322" s="313"/>
      <c r="AN322" s="317"/>
      <c r="AO322" s="313"/>
    </row>
    <row r="323" spans="1:41" ht="15.75" customHeight="1">
      <c r="A323" s="149"/>
      <c r="B323" s="133"/>
      <c r="C323" s="150" t="str">
        <f>IF(D323&lt;&gt;"",MAX(C321:C322)+1,"")</f>
        <v/>
      </c>
      <c r="D323" s="151"/>
      <c r="E323" s="152"/>
      <c r="F323" s="153"/>
      <c r="G323" s="138"/>
      <c r="H323" s="318"/>
      <c r="I323" s="319"/>
      <c r="J323" s="320">
        <f t="shared" si="168"/>
        <v>0</v>
      </c>
      <c r="K323" s="321">
        <f t="shared" si="169"/>
        <v>0</v>
      </c>
      <c r="L323" s="322"/>
      <c r="M323" s="323"/>
      <c r="N323" s="324"/>
      <c r="O323" s="323"/>
      <c r="P323" s="324"/>
      <c r="Q323" s="323"/>
      <c r="R323" s="324"/>
      <c r="S323" s="323"/>
      <c r="T323" s="324"/>
      <c r="U323" s="323"/>
      <c r="V323" s="324"/>
      <c r="W323" s="325"/>
      <c r="X323" s="322"/>
      <c r="Y323" s="153"/>
      <c r="Z323" s="138"/>
      <c r="AA323" s="325"/>
      <c r="AB323" s="322"/>
      <c r="AC323" s="326">
        <f t="shared" si="170"/>
        <v>0</v>
      </c>
      <c r="AD323" s="327">
        <f t="shared" si="171"/>
        <v>0</v>
      </c>
      <c r="AE323" s="324"/>
      <c r="AF323" s="328"/>
      <c r="AG323" s="324"/>
      <c r="AH323" s="328"/>
      <c r="AI323" s="324"/>
      <c r="AJ323" s="328"/>
      <c r="AK323" s="324"/>
      <c r="AL323" s="328"/>
      <c r="AM323" s="324"/>
      <c r="AN323" s="328"/>
      <c r="AO323" s="324"/>
    </row>
    <row r="324" spans="1:41" ht="15.75" customHeight="1">
      <c r="A324" s="149"/>
      <c r="B324" s="133"/>
      <c r="C324" s="150" t="str">
        <f>IF(D324&lt;&gt;"",MAX(C321:C323)+1,"")</f>
        <v/>
      </c>
      <c r="D324" s="151"/>
      <c r="E324" s="152"/>
      <c r="F324" s="153"/>
      <c r="G324" s="138"/>
      <c r="H324" s="318"/>
      <c r="I324" s="319"/>
      <c r="J324" s="320">
        <f t="shared" si="168"/>
        <v>0</v>
      </c>
      <c r="K324" s="321">
        <f t="shared" si="169"/>
        <v>0</v>
      </c>
      <c r="L324" s="322"/>
      <c r="M324" s="323"/>
      <c r="N324" s="324"/>
      <c r="O324" s="323"/>
      <c r="P324" s="324"/>
      <c r="Q324" s="323"/>
      <c r="R324" s="324"/>
      <c r="S324" s="323"/>
      <c r="T324" s="324"/>
      <c r="U324" s="323"/>
      <c r="V324" s="324"/>
      <c r="W324" s="325"/>
      <c r="X324" s="322"/>
      <c r="Y324" s="153"/>
      <c r="Z324" s="138"/>
      <c r="AA324" s="325"/>
      <c r="AB324" s="322"/>
      <c r="AC324" s="326">
        <f t="shared" si="170"/>
        <v>0</v>
      </c>
      <c r="AD324" s="327">
        <f t="shared" si="171"/>
        <v>0</v>
      </c>
      <c r="AE324" s="324"/>
      <c r="AF324" s="328"/>
      <c r="AG324" s="324"/>
      <c r="AH324" s="328"/>
      <c r="AI324" s="324"/>
      <c r="AJ324" s="328"/>
      <c r="AK324" s="324"/>
      <c r="AL324" s="328"/>
      <c r="AM324" s="324"/>
      <c r="AN324" s="328"/>
      <c r="AO324" s="324"/>
    </row>
    <row r="325" spans="1:41" ht="15.75" customHeight="1">
      <c r="A325" s="149"/>
      <c r="B325" s="133"/>
      <c r="C325" s="150" t="str">
        <f>IF(D325&lt;&gt;"",MAX(C321:C324)+1,"")</f>
        <v/>
      </c>
      <c r="D325" s="151"/>
      <c r="E325" s="152"/>
      <c r="F325" s="153"/>
      <c r="G325" s="138"/>
      <c r="H325" s="318"/>
      <c r="I325" s="319"/>
      <c r="J325" s="320">
        <f t="shared" si="168"/>
        <v>0</v>
      </c>
      <c r="K325" s="321">
        <f t="shared" si="169"/>
        <v>0</v>
      </c>
      <c r="L325" s="322"/>
      <c r="M325" s="323"/>
      <c r="N325" s="324"/>
      <c r="O325" s="323"/>
      <c r="P325" s="324"/>
      <c r="Q325" s="323"/>
      <c r="R325" s="324"/>
      <c r="S325" s="323"/>
      <c r="T325" s="324"/>
      <c r="U325" s="323"/>
      <c r="V325" s="324"/>
      <c r="W325" s="325"/>
      <c r="X325" s="322"/>
      <c r="Y325" s="153"/>
      <c r="Z325" s="138"/>
      <c r="AA325" s="325"/>
      <c r="AB325" s="322"/>
      <c r="AC325" s="326">
        <f t="shared" si="170"/>
        <v>0</v>
      </c>
      <c r="AD325" s="327">
        <f t="shared" si="171"/>
        <v>0</v>
      </c>
      <c r="AE325" s="324"/>
      <c r="AF325" s="328"/>
      <c r="AG325" s="324"/>
      <c r="AH325" s="328"/>
      <c r="AI325" s="324"/>
      <c r="AJ325" s="328"/>
      <c r="AK325" s="324"/>
      <c r="AL325" s="328"/>
      <c r="AM325" s="324"/>
      <c r="AN325" s="328"/>
      <c r="AO325" s="324"/>
    </row>
    <row r="326" spans="1:41" ht="15.75" customHeight="1">
      <c r="A326" s="149"/>
      <c r="B326" s="133"/>
      <c r="C326" s="150" t="str">
        <f>IF(D326&lt;&gt;"",MAX(C321:C325)+1,"")</f>
        <v/>
      </c>
      <c r="D326" s="151"/>
      <c r="E326" s="152"/>
      <c r="F326" s="153"/>
      <c r="G326" s="138"/>
      <c r="H326" s="318"/>
      <c r="I326" s="319"/>
      <c r="J326" s="320">
        <f t="shared" si="168"/>
        <v>0</v>
      </c>
      <c r="K326" s="321">
        <f t="shared" si="169"/>
        <v>0</v>
      </c>
      <c r="L326" s="322"/>
      <c r="M326" s="323"/>
      <c r="N326" s="324"/>
      <c r="O326" s="323"/>
      <c r="P326" s="324"/>
      <c r="Q326" s="323"/>
      <c r="R326" s="324"/>
      <c r="S326" s="323"/>
      <c r="T326" s="324"/>
      <c r="U326" s="323"/>
      <c r="V326" s="324"/>
      <c r="W326" s="325"/>
      <c r="X326" s="322"/>
      <c r="Y326" s="153"/>
      <c r="Z326" s="138"/>
      <c r="AA326" s="325"/>
      <c r="AB326" s="322"/>
      <c r="AC326" s="326">
        <f t="shared" si="170"/>
        <v>0</v>
      </c>
      <c r="AD326" s="327">
        <f t="shared" si="171"/>
        <v>0</v>
      </c>
      <c r="AE326" s="324"/>
      <c r="AF326" s="328"/>
      <c r="AG326" s="324"/>
      <c r="AH326" s="328"/>
      <c r="AI326" s="324"/>
      <c r="AJ326" s="328"/>
      <c r="AK326" s="324"/>
      <c r="AL326" s="328"/>
      <c r="AM326" s="324"/>
      <c r="AN326" s="328"/>
      <c r="AO326" s="324"/>
    </row>
    <row r="327" spans="1:41" ht="15.75" customHeight="1">
      <c r="A327" s="149"/>
      <c r="B327" s="133"/>
      <c r="C327" s="150" t="str">
        <f>IF(D327&lt;&gt;"",MAX(C321:C326)+1,"")</f>
        <v/>
      </c>
      <c r="D327" s="151"/>
      <c r="E327" s="152"/>
      <c r="F327" s="153"/>
      <c r="G327" s="138"/>
      <c r="H327" s="318"/>
      <c r="I327" s="319"/>
      <c r="J327" s="320">
        <f t="shared" si="168"/>
        <v>0</v>
      </c>
      <c r="K327" s="321">
        <f t="shared" si="169"/>
        <v>0</v>
      </c>
      <c r="L327" s="322"/>
      <c r="M327" s="323"/>
      <c r="N327" s="324"/>
      <c r="O327" s="323"/>
      <c r="P327" s="324"/>
      <c r="Q327" s="323"/>
      <c r="R327" s="324"/>
      <c r="S327" s="323"/>
      <c r="T327" s="324"/>
      <c r="U327" s="323"/>
      <c r="V327" s="324"/>
      <c r="W327" s="325"/>
      <c r="X327" s="322"/>
      <c r="Y327" s="153"/>
      <c r="Z327" s="138"/>
      <c r="AA327" s="325"/>
      <c r="AB327" s="322"/>
      <c r="AC327" s="326">
        <f t="shared" si="170"/>
        <v>0</v>
      </c>
      <c r="AD327" s="327">
        <f t="shared" si="171"/>
        <v>0</v>
      </c>
      <c r="AE327" s="324"/>
      <c r="AF327" s="328"/>
      <c r="AG327" s="324"/>
      <c r="AH327" s="328"/>
      <c r="AI327" s="324"/>
      <c r="AJ327" s="328"/>
      <c r="AK327" s="324"/>
      <c r="AL327" s="328"/>
      <c r="AM327" s="324"/>
      <c r="AN327" s="328"/>
      <c r="AO327" s="324"/>
    </row>
    <row r="328" spans="1:41" ht="15.75" customHeight="1">
      <c r="A328" s="149"/>
      <c r="B328" s="133"/>
      <c r="C328" s="150" t="str">
        <f>IF(D328&lt;&gt;"",MAX(C321:C327)+1,"")</f>
        <v/>
      </c>
      <c r="D328" s="151"/>
      <c r="E328" s="152"/>
      <c r="F328" s="153"/>
      <c r="G328" s="138"/>
      <c r="H328" s="318"/>
      <c r="I328" s="319"/>
      <c r="J328" s="320">
        <f t="shared" si="168"/>
        <v>0</v>
      </c>
      <c r="K328" s="321">
        <f t="shared" si="169"/>
        <v>0</v>
      </c>
      <c r="L328" s="322"/>
      <c r="M328" s="323"/>
      <c r="N328" s="324"/>
      <c r="O328" s="323"/>
      <c r="P328" s="324"/>
      <c r="Q328" s="323"/>
      <c r="R328" s="324"/>
      <c r="S328" s="323"/>
      <c r="T328" s="324"/>
      <c r="U328" s="323"/>
      <c r="V328" s="324"/>
      <c r="W328" s="325"/>
      <c r="X328" s="322"/>
      <c r="Y328" s="153"/>
      <c r="Z328" s="138"/>
      <c r="AA328" s="325"/>
      <c r="AB328" s="322"/>
      <c r="AC328" s="326">
        <f t="shared" si="170"/>
        <v>0</v>
      </c>
      <c r="AD328" s="327">
        <f t="shared" si="171"/>
        <v>0</v>
      </c>
      <c r="AE328" s="324"/>
      <c r="AF328" s="328"/>
      <c r="AG328" s="324"/>
      <c r="AH328" s="328"/>
      <c r="AI328" s="324"/>
      <c r="AJ328" s="328"/>
      <c r="AK328" s="324"/>
      <c r="AL328" s="328"/>
      <c r="AM328" s="324"/>
      <c r="AN328" s="328"/>
      <c r="AO328" s="324"/>
    </row>
    <row r="329" spans="1:41" ht="15.75" customHeight="1">
      <c r="A329" s="149"/>
      <c r="B329" s="133"/>
      <c r="C329" s="150" t="str">
        <f>IF(D329&lt;&gt;"",MAX(C321:C328)+1,"")</f>
        <v/>
      </c>
      <c r="D329" s="151"/>
      <c r="E329" s="152"/>
      <c r="F329" s="153"/>
      <c r="G329" s="138"/>
      <c r="H329" s="318"/>
      <c r="I329" s="319"/>
      <c r="J329" s="320">
        <f t="shared" si="168"/>
        <v>0</v>
      </c>
      <c r="K329" s="321">
        <f t="shared" si="169"/>
        <v>0</v>
      </c>
      <c r="L329" s="322"/>
      <c r="M329" s="323"/>
      <c r="N329" s="324"/>
      <c r="O329" s="323"/>
      <c r="P329" s="324"/>
      <c r="Q329" s="323"/>
      <c r="R329" s="324"/>
      <c r="S329" s="323"/>
      <c r="T329" s="324"/>
      <c r="U329" s="323"/>
      <c r="V329" s="324"/>
      <c r="W329" s="325"/>
      <c r="X329" s="322"/>
      <c r="Y329" s="153"/>
      <c r="Z329" s="138"/>
      <c r="AA329" s="325"/>
      <c r="AB329" s="322"/>
      <c r="AC329" s="326">
        <f t="shared" si="170"/>
        <v>0</v>
      </c>
      <c r="AD329" s="327">
        <f t="shared" si="171"/>
        <v>0</v>
      </c>
      <c r="AE329" s="324"/>
      <c r="AF329" s="328"/>
      <c r="AG329" s="324"/>
      <c r="AH329" s="328"/>
      <c r="AI329" s="324"/>
      <c r="AJ329" s="328"/>
      <c r="AK329" s="324"/>
      <c r="AL329" s="328"/>
      <c r="AM329" s="324"/>
      <c r="AN329" s="328"/>
      <c r="AO329" s="324"/>
    </row>
    <row r="330" spans="1:41" ht="15.75" customHeight="1">
      <c r="A330" s="149"/>
      <c r="B330" s="133"/>
      <c r="C330" s="150" t="str">
        <f>IF(D330&lt;&gt;"",MAX(C321:C329)+1,"")</f>
        <v/>
      </c>
      <c r="D330" s="151"/>
      <c r="E330" s="152"/>
      <c r="F330" s="153"/>
      <c r="G330" s="138"/>
      <c r="H330" s="318"/>
      <c r="I330" s="319"/>
      <c r="J330" s="320">
        <f t="shared" si="168"/>
        <v>0</v>
      </c>
      <c r="K330" s="321">
        <f t="shared" si="169"/>
        <v>0</v>
      </c>
      <c r="L330" s="322"/>
      <c r="M330" s="323"/>
      <c r="N330" s="324"/>
      <c r="O330" s="323"/>
      <c r="P330" s="324"/>
      <c r="Q330" s="323"/>
      <c r="R330" s="324"/>
      <c r="S330" s="323"/>
      <c r="T330" s="324"/>
      <c r="U330" s="323"/>
      <c r="V330" s="324"/>
      <c r="W330" s="325"/>
      <c r="X330" s="322"/>
      <c r="Y330" s="153"/>
      <c r="Z330" s="138"/>
      <c r="AA330" s="325"/>
      <c r="AB330" s="322"/>
      <c r="AC330" s="326">
        <f t="shared" si="170"/>
        <v>0</v>
      </c>
      <c r="AD330" s="327">
        <f t="shared" si="171"/>
        <v>0</v>
      </c>
      <c r="AE330" s="324"/>
      <c r="AF330" s="328"/>
      <c r="AG330" s="324"/>
      <c r="AH330" s="328"/>
      <c r="AI330" s="324"/>
      <c r="AJ330" s="328"/>
      <c r="AK330" s="324"/>
      <c r="AL330" s="328"/>
      <c r="AM330" s="324"/>
      <c r="AN330" s="328"/>
      <c r="AO330" s="324"/>
    </row>
    <row r="331" spans="1:41" ht="15.75" customHeight="1">
      <c r="A331" s="165"/>
      <c r="B331" s="166"/>
      <c r="C331" s="167" t="str">
        <f>IF(D331&lt;&gt;"",MAX(C321:C330)+1,"")</f>
        <v/>
      </c>
      <c r="D331" s="168"/>
      <c r="E331" s="169"/>
      <c r="F331" s="170"/>
      <c r="G331" s="171"/>
      <c r="H331" s="329"/>
      <c r="I331" s="330"/>
      <c r="J331" s="331">
        <f t="shared" si="168"/>
        <v>0</v>
      </c>
      <c r="K331" s="332">
        <f t="shared" si="169"/>
        <v>0</v>
      </c>
      <c r="L331" s="333"/>
      <c r="M331" s="334"/>
      <c r="N331" s="335"/>
      <c r="O331" s="334"/>
      <c r="P331" s="335"/>
      <c r="Q331" s="334"/>
      <c r="R331" s="335"/>
      <c r="S331" s="334"/>
      <c r="T331" s="335"/>
      <c r="U331" s="334"/>
      <c r="V331" s="335"/>
      <c r="W331" s="336"/>
      <c r="X331" s="333"/>
      <c r="Y331" s="170"/>
      <c r="Z331" s="171"/>
      <c r="AA331" s="336"/>
      <c r="AB331" s="333"/>
      <c r="AC331" s="337">
        <f t="shared" si="170"/>
        <v>0</v>
      </c>
      <c r="AD331" s="338">
        <f t="shared" si="171"/>
        <v>0</v>
      </c>
      <c r="AE331" s="335"/>
      <c r="AF331" s="339"/>
      <c r="AG331" s="335"/>
      <c r="AH331" s="339"/>
      <c r="AI331" s="335"/>
      <c r="AJ331" s="339"/>
      <c r="AK331" s="335"/>
      <c r="AL331" s="339"/>
      <c r="AM331" s="335"/>
      <c r="AN331" s="339"/>
      <c r="AO331" s="335"/>
    </row>
    <row r="332" spans="1:41" ht="15.75" customHeight="1">
      <c r="A332" s="116" t="s">
        <v>651</v>
      </c>
      <c r="B332" s="117" t="s">
        <v>651</v>
      </c>
      <c r="C332" s="1350" t="s">
        <v>651</v>
      </c>
      <c r="D332" s="1351"/>
      <c r="E332" s="118" t="s">
        <v>651</v>
      </c>
      <c r="F332" s="340"/>
      <c r="G332" s="341"/>
      <c r="H332" s="342">
        <f t="shared" ref="H332:X332" si="172">SUM(H333:H342)</f>
        <v>0</v>
      </c>
      <c r="I332" s="343">
        <f t="shared" si="172"/>
        <v>0</v>
      </c>
      <c r="J332" s="342" t="e">
        <f t="shared" si="172"/>
        <v>#VALUE!</v>
      </c>
      <c r="K332" s="344" t="e">
        <f t="shared" si="172"/>
        <v>#VALUE!</v>
      </c>
      <c r="L332" s="345">
        <f t="shared" si="172"/>
        <v>0</v>
      </c>
      <c r="M332" s="346">
        <f t="shared" si="172"/>
        <v>0</v>
      </c>
      <c r="N332" s="347">
        <f t="shared" si="172"/>
        <v>0</v>
      </c>
      <c r="O332" s="346">
        <f t="shared" si="172"/>
        <v>0</v>
      </c>
      <c r="P332" s="347">
        <f t="shared" si="172"/>
        <v>0</v>
      </c>
      <c r="Q332" s="346">
        <f t="shared" si="172"/>
        <v>0</v>
      </c>
      <c r="R332" s="347">
        <f t="shared" si="172"/>
        <v>0</v>
      </c>
      <c r="S332" s="346">
        <f t="shared" si="172"/>
        <v>0</v>
      </c>
      <c r="T332" s="347">
        <f t="shared" si="172"/>
        <v>0</v>
      </c>
      <c r="U332" s="346">
        <f t="shared" si="172"/>
        <v>0</v>
      </c>
      <c r="V332" s="347">
        <f t="shared" si="172"/>
        <v>0</v>
      </c>
      <c r="W332" s="348">
        <f t="shared" si="172"/>
        <v>0</v>
      </c>
      <c r="X332" s="345">
        <f t="shared" si="172"/>
        <v>0</v>
      </c>
      <c r="Y332" s="340"/>
      <c r="Z332" s="341"/>
      <c r="AA332" s="348">
        <f t="shared" ref="AA332:AO332" si="173">SUM(AA333:AA342)</f>
        <v>0</v>
      </c>
      <c r="AB332" s="345">
        <f t="shared" si="173"/>
        <v>0</v>
      </c>
      <c r="AC332" s="349">
        <f t="shared" si="173"/>
        <v>0</v>
      </c>
      <c r="AD332" s="350">
        <f t="shared" si="173"/>
        <v>0</v>
      </c>
      <c r="AE332" s="347">
        <f t="shared" si="173"/>
        <v>0</v>
      </c>
      <c r="AF332" s="349">
        <f t="shared" si="173"/>
        <v>0</v>
      </c>
      <c r="AG332" s="347">
        <f t="shared" si="173"/>
        <v>0</v>
      </c>
      <c r="AH332" s="349">
        <f t="shared" si="173"/>
        <v>0</v>
      </c>
      <c r="AI332" s="347">
        <f t="shared" si="173"/>
        <v>0</v>
      </c>
      <c r="AJ332" s="349">
        <f t="shared" si="173"/>
        <v>0</v>
      </c>
      <c r="AK332" s="347">
        <f t="shared" si="173"/>
        <v>0</v>
      </c>
      <c r="AL332" s="349">
        <f t="shared" si="173"/>
        <v>0</v>
      </c>
      <c r="AM332" s="347">
        <f t="shared" si="173"/>
        <v>0</v>
      </c>
      <c r="AN332" s="349">
        <f t="shared" si="173"/>
        <v>0</v>
      </c>
      <c r="AO332" s="347">
        <f t="shared" si="173"/>
        <v>0</v>
      </c>
    </row>
    <row r="333" spans="1:41" ht="15.75" customHeight="1">
      <c r="A333" s="132"/>
      <c r="B333" s="133"/>
      <c r="C333" s="134">
        <f>IF(D333&lt;&gt;"",MAX(C332)+1,"")</f>
        <v>1</v>
      </c>
      <c r="D333" s="135" t="str">
        <f>IF(B332&lt;&gt;"","Điểm chính","")</f>
        <v>Điểm chính</v>
      </c>
      <c r="E333" s="136"/>
      <c r="F333" s="137"/>
      <c r="G333" s="138"/>
      <c r="H333" s="307"/>
      <c r="I333" s="308"/>
      <c r="J333" s="309" t="e">
        <f t="shared" ref="J333:J342" si="174">M333+O333+Q333+S333+U333</f>
        <v>#VALUE!</v>
      </c>
      <c r="K333" s="310" t="e">
        <f t="shared" ref="K333:K342" si="175">N333+P333+R333+T333+V333</f>
        <v>#VALUE!</v>
      </c>
      <c r="L333" s="311"/>
      <c r="M333" s="312" t="s">
        <v>651</v>
      </c>
      <c r="N333" s="313" t="s">
        <v>651</v>
      </c>
      <c r="O333" s="312" t="s">
        <v>651</v>
      </c>
      <c r="P333" s="313" t="s">
        <v>651</v>
      </c>
      <c r="Q333" s="312" t="s">
        <v>651</v>
      </c>
      <c r="R333" s="313" t="s">
        <v>651</v>
      </c>
      <c r="S333" s="312" t="s">
        <v>651</v>
      </c>
      <c r="T333" s="313" t="s">
        <v>651</v>
      </c>
      <c r="U333" s="312" t="s">
        <v>651</v>
      </c>
      <c r="V333" s="313" t="s">
        <v>651</v>
      </c>
      <c r="W333" s="314"/>
      <c r="X333" s="311"/>
      <c r="Y333" s="137"/>
      <c r="Z333" s="138"/>
      <c r="AA333" s="314"/>
      <c r="AB333" s="311"/>
      <c r="AC333" s="315">
        <f t="shared" ref="AC333:AC342" si="176">AF333+AH333+AJ333+AL333+AN333</f>
        <v>0</v>
      </c>
      <c r="AD333" s="316">
        <f t="shared" ref="AD333:AD342" si="177">AG333+AI333+AK333+AM333+AO333</f>
        <v>0</v>
      </c>
      <c r="AE333" s="313"/>
      <c r="AF333" s="317"/>
      <c r="AG333" s="313"/>
      <c r="AH333" s="317"/>
      <c r="AI333" s="313"/>
      <c r="AJ333" s="317"/>
      <c r="AK333" s="313"/>
      <c r="AL333" s="317"/>
      <c r="AM333" s="313"/>
      <c r="AN333" s="317"/>
      <c r="AO333" s="313"/>
    </row>
    <row r="334" spans="1:41" ht="15.75" customHeight="1">
      <c r="A334" s="149"/>
      <c r="B334" s="133"/>
      <c r="C334" s="150" t="str">
        <f>IF(D334&lt;&gt;"",MAX(C332:C333)+1,"")</f>
        <v/>
      </c>
      <c r="D334" s="151"/>
      <c r="E334" s="152"/>
      <c r="F334" s="153"/>
      <c r="G334" s="138"/>
      <c r="H334" s="318"/>
      <c r="I334" s="319"/>
      <c r="J334" s="320">
        <f t="shared" si="174"/>
        <v>0</v>
      </c>
      <c r="K334" s="321">
        <f t="shared" si="175"/>
        <v>0</v>
      </c>
      <c r="L334" s="322"/>
      <c r="M334" s="323"/>
      <c r="N334" s="324"/>
      <c r="O334" s="323"/>
      <c r="P334" s="324"/>
      <c r="Q334" s="323"/>
      <c r="R334" s="324"/>
      <c r="S334" s="323"/>
      <c r="T334" s="324"/>
      <c r="U334" s="323"/>
      <c r="V334" s="324"/>
      <c r="W334" s="325"/>
      <c r="X334" s="322"/>
      <c r="Y334" s="153"/>
      <c r="Z334" s="138"/>
      <c r="AA334" s="325"/>
      <c r="AB334" s="322"/>
      <c r="AC334" s="326">
        <f t="shared" si="176"/>
        <v>0</v>
      </c>
      <c r="AD334" s="327">
        <f t="shared" si="177"/>
        <v>0</v>
      </c>
      <c r="AE334" s="324"/>
      <c r="AF334" s="328"/>
      <c r="AG334" s="324"/>
      <c r="AH334" s="328"/>
      <c r="AI334" s="324"/>
      <c r="AJ334" s="328"/>
      <c r="AK334" s="324"/>
      <c r="AL334" s="328"/>
      <c r="AM334" s="324"/>
      <c r="AN334" s="328"/>
      <c r="AO334" s="324"/>
    </row>
    <row r="335" spans="1:41" ht="15.75" customHeight="1">
      <c r="A335" s="149"/>
      <c r="B335" s="133"/>
      <c r="C335" s="150" t="str">
        <f>IF(D335&lt;&gt;"",MAX(C332:C334)+1,"")</f>
        <v/>
      </c>
      <c r="D335" s="151"/>
      <c r="E335" s="152"/>
      <c r="F335" s="153"/>
      <c r="G335" s="138"/>
      <c r="H335" s="318"/>
      <c r="I335" s="319"/>
      <c r="J335" s="320">
        <f t="shared" si="174"/>
        <v>0</v>
      </c>
      <c r="K335" s="321">
        <f t="shared" si="175"/>
        <v>0</v>
      </c>
      <c r="L335" s="322"/>
      <c r="M335" s="323"/>
      <c r="N335" s="324"/>
      <c r="O335" s="323"/>
      <c r="P335" s="324"/>
      <c r="Q335" s="323"/>
      <c r="R335" s="324"/>
      <c r="S335" s="323"/>
      <c r="T335" s="324"/>
      <c r="U335" s="323"/>
      <c r="V335" s="324"/>
      <c r="W335" s="325"/>
      <c r="X335" s="322"/>
      <c r="Y335" s="153"/>
      <c r="Z335" s="138"/>
      <c r="AA335" s="325"/>
      <c r="AB335" s="322"/>
      <c r="AC335" s="326">
        <f t="shared" si="176"/>
        <v>0</v>
      </c>
      <c r="AD335" s="327">
        <f t="shared" si="177"/>
        <v>0</v>
      </c>
      <c r="AE335" s="324"/>
      <c r="AF335" s="328"/>
      <c r="AG335" s="324"/>
      <c r="AH335" s="328"/>
      <c r="AI335" s="324"/>
      <c r="AJ335" s="328"/>
      <c r="AK335" s="324"/>
      <c r="AL335" s="328"/>
      <c r="AM335" s="324"/>
      <c r="AN335" s="328"/>
      <c r="AO335" s="324"/>
    </row>
    <row r="336" spans="1:41" ht="15.75" customHeight="1">
      <c r="A336" s="149"/>
      <c r="B336" s="133"/>
      <c r="C336" s="150" t="str">
        <f>IF(D336&lt;&gt;"",MAX(C332:C335)+1,"")</f>
        <v/>
      </c>
      <c r="D336" s="151"/>
      <c r="E336" s="152"/>
      <c r="F336" s="153"/>
      <c r="G336" s="138"/>
      <c r="H336" s="318"/>
      <c r="I336" s="319"/>
      <c r="J336" s="320">
        <f t="shared" si="174"/>
        <v>0</v>
      </c>
      <c r="K336" s="321">
        <f t="shared" si="175"/>
        <v>0</v>
      </c>
      <c r="L336" s="322"/>
      <c r="M336" s="323"/>
      <c r="N336" s="324"/>
      <c r="O336" s="323"/>
      <c r="P336" s="324"/>
      <c r="Q336" s="323"/>
      <c r="R336" s="324"/>
      <c r="S336" s="323"/>
      <c r="T336" s="324"/>
      <c r="U336" s="323"/>
      <c r="V336" s="324"/>
      <c r="W336" s="325"/>
      <c r="X336" s="322"/>
      <c r="Y336" s="153"/>
      <c r="Z336" s="138"/>
      <c r="AA336" s="325"/>
      <c r="AB336" s="322"/>
      <c r="AC336" s="326">
        <f t="shared" si="176"/>
        <v>0</v>
      </c>
      <c r="AD336" s="327">
        <f t="shared" si="177"/>
        <v>0</v>
      </c>
      <c r="AE336" s="324"/>
      <c r="AF336" s="328"/>
      <c r="AG336" s="324"/>
      <c r="AH336" s="328"/>
      <c r="AI336" s="324"/>
      <c r="AJ336" s="328"/>
      <c r="AK336" s="324"/>
      <c r="AL336" s="328"/>
      <c r="AM336" s="324"/>
      <c r="AN336" s="328"/>
      <c r="AO336" s="324"/>
    </row>
    <row r="337" spans="1:41" ht="15.75" customHeight="1">
      <c r="A337" s="149"/>
      <c r="B337" s="133"/>
      <c r="C337" s="150" t="str">
        <f>IF(D337&lt;&gt;"",MAX(C332:C336)+1,"")</f>
        <v/>
      </c>
      <c r="D337" s="151"/>
      <c r="E337" s="152"/>
      <c r="F337" s="153"/>
      <c r="G337" s="138"/>
      <c r="H337" s="318"/>
      <c r="I337" s="319"/>
      <c r="J337" s="320">
        <f t="shared" si="174"/>
        <v>0</v>
      </c>
      <c r="K337" s="321">
        <f t="shared" si="175"/>
        <v>0</v>
      </c>
      <c r="L337" s="322"/>
      <c r="M337" s="323"/>
      <c r="N337" s="324"/>
      <c r="O337" s="323"/>
      <c r="P337" s="324"/>
      <c r="Q337" s="323"/>
      <c r="R337" s="324"/>
      <c r="S337" s="323"/>
      <c r="T337" s="324"/>
      <c r="U337" s="323"/>
      <c r="V337" s="324"/>
      <c r="W337" s="325"/>
      <c r="X337" s="322"/>
      <c r="Y337" s="153"/>
      <c r="Z337" s="138"/>
      <c r="AA337" s="325"/>
      <c r="AB337" s="322"/>
      <c r="AC337" s="326">
        <f t="shared" si="176"/>
        <v>0</v>
      </c>
      <c r="AD337" s="327">
        <f t="shared" si="177"/>
        <v>0</v>
      </c>
      <c r="AE337" s="324"/>
      <c r="AF337" s="328"/>
      <c r="AG337" s="324"/>
      <c r="AH337" s="328"/>
      <c r="AI337" s="324"/>
      <c r="AJ337" s="328"/>
      <c r="AK337" s="324"/>
      <c r="AL337" s="328"/>
      <c r="AM337" s="324"/>
      <c r="AN337" s="328"/>
      <c r="AO337" s="324"/>
    </row>
    <row r="338" spans="1:41" ht="15.75" customHeight="1">
      <c r="A338" s="149"/>
      <c r="B338" s="133"/>
      <c r="C338" s="150" t="str">
        <f>IF(D338&lt;&gt;"",MAX(C332:C337)+1,"")</f>
        <v/>
      </c>
      <c r="D338" s="151"/>
      <c r="E338" s="152"/>
      <c r="F338" s="153"/>
      <c r="G338" s="138"/>
      <c r="H338" s="318"/>
      <c r="I338" s="319"/>
      <c r="J338" s="320">
        <f t="shared" si="174"/>
        <v>0</v>
      </c>
      <c r="K338" s="321">
        <f t="shared" si="175"/>
        <v>0</v>
      </c>
      <c r="L338" s="322"/>
      <c r="M338" s="323"/>
      <c r="N338" s="324"/>
      <c r="O338" s="323"/>
      <c r="P338" s="324"/>
      <c r="Q338" s="323"/>
      <c r="R338" s="324"/>
      <c r="S338" s="323"/>
      <c r="T338" s="324"/>
      <c r="U338" s="323"/>
      <c r="V338" s="324"/>
      <c r="W338" s="325"/>
      <c r="X338" s="322"/>
      <c r="Y338" s="153"/>
      <c r="Z338" s="138"/>
      <c r="AA338" s="325"/>
      <c r="AB338" s="322"/>
      <c r="AC338" s="326">
        <f t="shared" si="176"/>
        <v>0</v>
      </c>
      <c r="AD338" s="327">
        <f t="shared" si="177"/>
        <v>0</v>
      </c>
      <c r="AE338" s="324"/>
      <c r="AF338" s="328"/>
      <c r="AG338" s="324"/>
      <c r="AH338" s="328"/>
      <c r="AI338" s="324"/>
      <c r="AJ338" s="328"/>
      <c r="AK338" s="324"/>
      <c r="AL338" s="328"/>
      <c r="AM338" s="324"/>
      <c r="AN338" s="328"/>
      <c r="AO338" s="324"/>
    </row>
    <row r="339" spans="1:41" ht="15.75" customHeight="1">
      <c r="A339" s="149"/>
      <c r="B339" s="133"/>
      <c r="C339" s="150" t="str">
        <f>IF(D339&lt;&gt;"",MAX(C332:C338)+1,"")</f>
        <v/>
      </c>
      <c r="D339" s="151"/>
      <c r="E339" s="152"/>
      <c r="F339" s="153"/>
      <c r="G339" s="138"/>
      <c r="H339" s="318"/>
      <c r="I339" s="319"/>
      <c r="J339" s="320">
        <f t="shared" si="174"/>
        <v>0</v>
      </c>
      <c r="K339" s="321">
        <f t="shared" si="175"/>
        <v>0</v>
      </c>
      <c r="L339" s="322"/>
      <c r="M339" s="323"/>
      <c r="N339" s="324"/>
      <c r="O339" s="323"/>
      <c r="P339" s="324"/>
      <c r="Q339" s="323"/>
      <c r="R339" s="324"/>
      <c r="S339" s="323"/>
      <c r="T339" s="324"/>
      <c r="U339" s="323"/>
      <c r="V339" s="324"/>
      <c r="W339" s="325"/>
      <c r="X339" s="322"/>
      <c r="Y339" s="153"/>
      <c r="Z339" s="138"/>
      <c r="AA339" s="325"/>
      <c r="AB339" s="322"/>
      <c r="AC339" s="326">
        <f t="shared" si="176"/>
        <v>0</v>
      </c>
      <c r="AD339" s="327">
        <f t="shared" si="177"/>
        <v>0</v>
      </c>
      <c r="AE339" s="324"/>
      <c r="AF339" s="328"/>
      <c r="AG339" s="324"/>
      <c r="AH339" s="328"/>
      <c r="AI339" s="324"/>
      <c r="AJ339" s="328"/>
      <c r="AK339" s="324"/>
      <c r="AL339" s="328"/>
      <c r="AM339" s="324"/>
      <c r="AN339" s="328"/>
      <c r="AO339" s="324"/>
    </row>
    <row r="340" spans="1:41" ht="15.75" customHeight="1">
      <c r="A340" s="149"/>
      <c r="B340" s="133"/>
      <c r="C340" s="150" t="str">
        <f>IF(D340&lt;&gt;"",MAX(C332:C339)+1,"")</f>
        <v/>
      </c>
      <c r="D340" s="151"/>
      <c r="E340" s="152"/>
      <c r="F340" s="153"/>
      <c r="G340" s="138"/>
      <c r="H340" s="318"/>
      <c r="I340" s="319"/>
      <c r="J340" s="320">
        <f t="shared" si="174"/>
        <v>0</v>
      </c>
      <c r="K340" s="321">
        <f t="shared" si="175"/>
        <v>0</v>
      </c>
      <c r="L340" s="322"/>
      <c r="M340" s="323"/>
      <c r="N340" s="324"/>
      <c r="O340" s="323"/>
      <c r="P340" s="324"/>
      <c r="Q340" s="323"/>
      <c r="R340" s="324"/>
      <c r="S340" s="323"/>
      <c r="T340" s="324"/>
      <c r="U340" s="323"/>
      <c r="V340" s="324"/>
      <c r="W340" s="325"/>
      <c r="X340" s="322"/>
      <c r="Y340" s="153"/>
      <c r="Z340" s="138"/>
      <c r="AA340" s="325"/>
      <c r="AB340" s="322"/>
      <c r="AC340" s="326">
        <f t="shared" si="176"/>
        <v>0</v>
      </c>
      <c r="AD340" s="327">
        <f t="shared" si="177"/>
        <v>0</v>
      </c>
      <c r="AE340" s="324"/>
      <c r="AF340" s="328"/>
      <c r="AG340" s="324"/>
      <c r="AH340" s="328"/>
      <c r="AI340" s="324"/>
      <c r="AJ340" s="328"/>
      <c r="AK340" s="324"/>
      <c r="AL340" s="328"/>
      <c r="AM340" s="324"/>
      <c r="AN340" s="328"/>
      <c r="AO340" s="324"/>
    </row>
    <row r="341" spans="1:41" ht="15.75" customHeight="1">
      <c r="A341" s="149"/>
      <c r="B341" s="133"/>
      <c r="C341" s="150" t="str">
        <f>IF(D341&lt;&gt;"",MAX(C332:C340)+1,"")</f>
        <v/>
      </c>
      <c r="D341" s="151"/>
      <c r="E341" s="152"/>
      <c r="F341" s="153"/>
      <c r="G341" s="138"/>
      <c r="H341" s="318"/>
      <c r="I341" s="319"/>
      <c r="J341" s="320">
        <f t="shared" si="174"/>
        <v>0</v>
      </c>
      <c r="K341" s="321">
        <f t="shared" si="175"/>
        <v>0</v>
      </c>
      <c r="L341" s="322"/>
      <c r="M341" s="323"/>
      <c r="N341" s="324"/>
      <c r="O341" s="323"/>
      <c r="P341" s="324"/>
      <c r="Q341" s="323"/>
      <c r="R341" s="324"/>
      <c r="S341" s="323"/>
      <c r="T341" s="324"/>
      <c r="U341" s="323"/>
      <c r="V341" s="324"/>
      <c r="W341" s="325"/>
      <c r="X341" s="322"/>
      <c r="Y341" s="153"/>
      <c r="Z341" s="138"/>
      <c r="AA341" s="325"/>
      <c r="AB341" s="322"/>
      <c r="AC341" s="326">
        <f t="shared" si="176"/>
        <v>0</v>
      </c>
      <c r="AD341" s="327">
        <f t="shared" si="177"/>
        <v>0</v>
      </c>
      <c r="AE341" s="324"/>
      <c r="AF341" s="328"/>
      <c r="AG341" s="324"/>
      <c r="AH341" s="328"/>
      <c r="AI341" s="324"/>
      <c r="AJ341" s="328"/>
      <c r="AK341" s="324"/>
      <c r="AL341" s="328"/>
      <c r="AM341" s="324"/>
      <c r="AN341" s="328"/>
      <c r="AO341" s="324"/>
    </row>
    <row r="342" spans="1:41" ht="15.75" customHeight="1">
      <c r="A342" s="165"/>
      <c r="B342" s="166"/>
      <c r="C342" s="167" t="str">
        <f>IF(D342&lt;&gt;"",MAX(C332:C341)+1,"")</f>
        <v/>
      </c>
      <c r="D342" s="168"/>
      <c r="E342" s="169"/>
      <c r="F342" s="170"/>
      <c r="G342" s="171"/>
      <c r="H342" s="329"/>
      <c r="I342" s="330"/>
      <c r="J342" s="331">
        <f t="shared" si="174"/>
        <v>0</v>
      </c>
      <c r="K342" s="332">
        <f t="shared" si="175"/>
        <v>0</v>
      </c>
      <c r="L342" s="333"/>
      <c r="M342" s="334"/>
      <c r="N342" s="335"/>
      <c r="O342" s="334"/>
      <c r="P342" s="335"/>
      <c r="Q342" s="334"/>
      <c r="R342" s="335"/>
      <c r="S342" s="334"/>
      <c r="T342" s="335"/>
      <c r="U342" s="334"/>
      <c r="V342" s="335"/>
      <c r="W342" s="336"/>
      <c r="X342" s="333"/>
      <c r="Y342" s="170"/>
      <c r="Z342" s="171"/>
      <c r="AA342" s="336"/>
      <c r="AB342" s="333"/>
      <c r="AC342" s="337">
        <f t="shared" si="176"/>
        <v>0</v>
      </c>
      <c r="AD342" s="338">
        <f t="shared" si="177"/>
        <v>0</v>
      </c>
      <c r="AE342" s="335"/>
      <c r="AF342" s="339"/>
      <c r="AG342" s="335"/>
      <c r="AH342" s="339"/>
      <c r="AI342" s="335"/>
      <c r="AJ342" s="339"/>
      <c r="AK342" s="335"/>
      <c r="AL342" s="339"/>
      <c r="AM342" s="335"/>
      <c r="AN342" s="339"/>
      <c r="AO342" s="335"/>
    </row>
    <row r="343" spans="1:41" ht="15.75" customHeight="1">
      <c r="A343" s="116" t="s">
        <v>651</v>
      </c>
      <c r="B343" s="117" t="s">
        <v>651</v>
      </c>
      <c r="C343" s="1350" t="s">
        <v>651</v>
      </c>
      <c r="D343" s="1351"/>
      <c r="E343" s="118" t="s">
        <v>651</v>
      </c>
      <c r="F343" s="340"/>
      <c r="G343" s="341"/>
      <c r="H343" s="342">
        <f t="shared" ref="H343:X343" si="178">SUM(H344:H353)</f>
        <v>0</v>
      </c>
      <c r="I343" s="343">
        <f t="shared" si="178"/>
        <v>0</v>
      </c>
      <c r="J343" s="342" t="e">
        <f t="shared" si="178"/>
        <v>#VALUE!</v>
      </c>
      <c r="K343" s="344" t="e">
        <f t="shared" si="178"/>
        <v>#VALUE!</v>
      </c>
      <c r="L343" s="345">
        <f t="shared" si="178"/>
        <v>0</v>
      </c>
      <c r="M343" s="346">
        <f t="shared" si="178"/>
        <v>0</v>
      </c>
      <c r="N343" s="347">
        <f t="shared" si="178"/>
        <v>0</v>
      </c>
      <c r="O343" s="346">
        <f t="shared" si="178"/>
        <v>0</v>
      </c>
      <c r="P343" s="347">
        <f t="shared" si="178"/>
        <v>0</v>
      </c>
      <c r="Q343" s="346">
        <f t="shared" si="178"/>
        <v>0</v>
      </c>
      <c r="R343" s="347">
        <f t="shared" si="178"/>
        <v>0</v>
      </c>
      <c r="S343" s="346">
        <f t="shared" si="178"/>
        <v>0</v>
      </c>
      <c r="T343" s="347">
        <f t="shared" si="178"/>
        <v>0</v>
      </c>
      <c r="U343" s="346">
        <f t="shared" si="178"/>
        <v>0</v>
      </c>
      <c r="V343" s="347">
        <f t="shared" si="178"/>
        <v>0</v>
      </c>
      <c r="W343" s="348">
        <f t="shared" si="178"/>
        <v>0</v>
      </c>
      <c r="X343" s="345">
        <f t="shared" si="178"/>
        <v>0</v>
      </c>
      <c r="Y343" s="340"/>
      <c r="Z343" s="341"/>
      <c r="AA343" s="348">
        <f t="shared" ref="AA343:AO343" si="179">SUM(AA344:AA353)</f>
        <v>0</v>
      </c>
      <c r="AB343" s="345">
        <f t="shared" si="179"/>
        <v>0</v>
      </c>
      <c r="AC343" s="349">
        <f t="shared" si="179"/>
        <v>0</v>
      </c>
      <c r="AD343" s="350">
        <f t="shared" si="179"/>
        <v>0</v>
      </c>
      <c r="AE343" s="347">
        <f t="shared" si="179"/>
        <v>0</v>
      </c>
      <c r="AF343" s="349">
        <f t="shared" si="179"/>
        <v>0</v>
      </c>
      <c r="AG343" s="347">
        <f t="shared" si="179"/>
        <v>0</v>
      </c>
      <c r="AH343" s="349">
        <f t="shared" si="179"/>
        <v>0</v>
      </c>
      <c r="AI343" s="347">
        <f t="shared" si="179"/>
        <v>0</v>
      </c>
      <c r="AJ343" s="349">
        <f t="shared" si="179"/>
        <v>0</v>
      </c>
      <c r="AK343" s="347">
        <f t="shared" si="179"/>
        <v>0</v>
      </c>
      <c r="AL343" s="349">
        <f t="shared" si="179"/>
        <v>0</v>
      </c>
      <c r="AM343" s="347">
        <f t="shared" si="179"/>
        <v>0</v>
      </c>
      <c r="AN343" s="349">
        <f t="shared" si="179"/>
        <v>0</v>
      </c>
      <c r="AO343" s="347">
        <f t="shared" si="179"/>
        <v>0</v>
      </c>
    </row>
    <row r="344" spans="1:41" ht="15.75" customHeight="1">
      <c r="A344" s="132"/>
      <c r="B344" s="133"/>
      <c r="C344" s="134">
        <f>IF(D344&lt;&gt;"",MAX(C343)+1,"")</f>
        <v>1</v>
      </c>
      <c r="D344" s="135" t="str">
        <f>IF(B343&lt;&gt;"","Điểm chính","")</f>
        <v>Điểm chính</v>
      </c>
      <c r="E344" s="136"/>
      <c r="F344" s="137"/>
      <c r="G344" s="138"/>
      <c r="H344" s="307"/>
      <c r="I344" s="308"/>
      <c r="J344" s="309" t="e">
        <f t="shared" ref="J344:J353" si="180">M344+O344+Q344+S344+U344</f>
        <v>#VALUE!</v>
      </c>
      <c r="K344" s="310" t="e">
        <f t="shared" ref="K344:K353" si="181">N344+P344+R344+T344+V344</f>
        <v>#VALUE!</v>
      </c>
      <c r="L344" s="311"/>
      <c r="M344" s="312" t="s">
        <v>651</v>
      </c>
      <c r="N344" s="313" t="s">
        <v>651</v>
      </c>
      <c r="O344" s="312" t="s">
        <v>651</v>
      </c>
      <c r="P344" s="313" t="s">
        <v>651</v>
      </c>
      <c r="Q344" s="312" t="s">
        <v>651</v>
      </c>
      <c r="R344" s="313" t="s">
        <v>651</v>
      </c>
      <c r="S344" s="312" t="s">
        <v>651</v>
      </c>
      <c r="T344" s="313" t="s">
        <v>651</v>
      </c>
      <c r="U344" s="312" t="s">
        <v>651</v>
      </c>
      <c r="V344" s="313" t="s">
        <v>651</v>
      </c>
      <c r="W344" s="314"/>
      <c r="X344" s="311"/>
      <c r="Y344" s="137"/>
      <c r="Z344" s="138"/>
      <c r="AA344" s="314"/>
      <c r="AB344" s="311"/>
      <c r="AC344" s="315">
        <f t="shared" ref="AC344:AC353" si="182">AF344+AH344+AJ344+AL344+AN344</f>
        <v>0</v>
      </c>
      <c r="AD344" s="316">
        <f t="shared" ref="AD344:AD353" si="183">AG344+AI344+AK344+AM344+AO344</f>
        <v>0</v>
      </c>
      <c r="AE344" s="313"/>
      <c r="AF344" s="317"/>
      <c r="AG344" s="313"/>
      <c r="AH344" s="317"/>
      <c r="AI344" s="313"/>
      <c r="AJ344" s="317"/>
      <c r="AK344" s="313"/>
      <c r="AL344" s="317"/>
      <c r="AM344" s="313"/>
      <c r="AN344" s="317"/>
      <c r="AO344" s="313"/>
    </row>
    <row r="345" spans="1:41" ht="15.75" customHeight="1">
      <c r="A345" s="149"/>
      <c r="B345" s="133"/>
      <c r="C345" s="150" t="str">
        <f>IF(D345&lt;&gt;"",MAX(C343:C344)+1,"")</f>
        <v/>
      </c>
      <c r="D345" s="151"/>
      <c r="E345" s="152"/>
      <c r="F345" s="153"/>
      <c r="G345" s="138"/>
      <c r="H345" s="318"/>
      <c r="I345" s="319"/>
      <c r="J345" s="320">
        <f t="shared" si="180"/>
        <v>0</v>
      </c>
      <c r="K345" s="321">
        <f t="shared" si="181"/>
        <v>0</v>
      </c>
      <c r="L345" s="322"/>
      <c r="M345" s="323"/>
      <c r="N345" s="324"/>
      <c r="O345" s="323"/>
      <c r="P345" s="324"/>
      <c r="Q345" s="323"/>
      <c r="R345" s="324"/>
      <c r="S345" s="323"/>
      <c r="T345" s="324"/>
      <c r="U345" s="323"/>
      <c r="V345" s="324"/>
      <c r="W345" s="325"/>
      <c r="X345" s="322"/>
      <c r="Y345" s="153"/>
      <c r="Z345" s="138"/>
      <c r="AA345" s="325"/>
      <c r="AB345" s="322"/>
      <c r="AC345" s="326">
        <f t="shared" si="182"/>
        <v>0</v>
      </c>
      <c r="AD345" s="327">
        <f t="shared" si="183"/>
        <v>0</v>
      </c>
      <c r="AE345" s="324"/>
      <c r="AF345" s="328"/>
      <c r="AG345" s="324"/>
      <c r="AH345" s="328"/>
      <c r="AI345" s="324"/>
      <c r="AJ345" s="328"/>
      <c r="AK345" s="324"/>
      <c r="AL345" s="328"/>
      <c r="AM345" s="324"/>
      <c r="AN345" s="328"/>
      <c r="AO345" s="324"/>
    </row>
    <row r="346" spans="1:41" ht="15.75" customHeight="1">
      <c r="A346" s="149"/>
      <c r="B346" s="133"/>
      <c r="C346" s="150" t="str">
        <f>IF(D346&lt;&gt;"",MAX(C343:C345)+1,"")</f>
        <v/>
      </c>
      <c r="D346" s="151"/>
      <c r="E346" s="152"/>
      <c r="F346" s="153"/>
      <c r="G346" s="138"/>
      <c r="H346" s="318"/>
      <c r="I346" s="319"/>
      <c r="J346" s="320">
        <f t="shared" si="180"/>
        <v>0</v>
      </c>
      <c r="K346" s="321">
        <f t="shared" si="181"/>
        <v>0</v>
      </c>
      <c r="L346" s="322"/>
      <c r="M346" s="323"/>
      <c r="N346" s="324"/>
      <c r="O346" s="323"/>
      <c r="P346" s="324"/>
      <c r="Q346" s="323"/>
      <c r="R346" s="324"/>
      <c r="S346" s="323"/>
      <c r="T346" s="324"/>
      <c r="U346" s="323"/>
      <c r="V346" s="324"/>
      <c r="W346" s="325"/>
      <c r="X346" s="322"/>
      <c r="Y346" s="153"/>
      <c r="Z346" s="138"/>
      <c r="AA346" s="325"/>
      <c r="AB346" s="322"/>
      <c r="AC346" s="326">
        <f t="shared" si="182"/>
        <v>0</v>
      </c>
      <c r="AD346" s="327">
        <f t="shared" si="183"/>
        <v>0</v>
      </c>
      <c r="AE346" s="324"/>
      <c r="AF346" s="328"/>
      <c r="AG346" s="324"/>
      <c r="AH346" s="328"/>
      <c r="AI346" s="324"/>
      <c r="AJ346" s="328"/>
      <c r="AK346" s="324"/>
      <c r="AL346" s="328"/>
      <c r="AM346" s="324"/>
      <c r="AN346" s="328"/>
      <c r="AO346" s="324"/>
    </row>
    <row r="347" spans="1:41" ht="15.75" customHeight="1">
      <c r="A347" s="149"/>
      <c r="B347" s="133"/>
      <c r="C347" s="150" t="str">
        <f>IF(D347&lt;&gt;"",MAX(C343:C346)+1,"")</f>
        <v/>
      </c>
      <c r="D347" s="151"/>
      <c r="E347" s="152"/>
      <c r="F347" s="153"/>
      <c r="G347" s="138"/>
      <c r="H347" s="318"/>
      <c r="I347" s="319"/>
      <c r="J347" s="320">
        <f t="shared" si="180"/>
        <v>0</v>
      </c>
      <c r="K347" s="321">
        <f t="shared" si="181"/>
        <v>0</v>
      </c>
      <c r="L347" s="322"/>
      <c r="M347" s="323"/>
      <c r="N347" s="324"/>
      <c r="O347" s="323"/>
      <c r="P347" s="324"/>
      <c r="Q347" s="323"/>
      <c r="R347" s="324"/>
      <c r="S347" s="323"/>
      <c r="T347" s="324"/>
      <c r="U347" s="323"/>
      <c r="V347" s="324"/>
      <c r="W347" s="325"/>
      <c r="X347" s="322"/>
      <c r="Y347" s="153"/>
      <c r="Z347" s="138"/>
      <c r="AA347" s="325"/>
      <c r="AB347" s="322"/>
      <c r="AC347" s="326">
        <f t="shared" si="182"/>
        <v>0</v>
      </c>
      <c r="AD347" s="327">
        <f t="shared" si="183"/>
        <v>0</v>
      </c>
      <c r="AE347" s="324"/>
      <c r="AF347" s="328"/>
      <c r="AG347" s="324"/>
      <c r="AH347" s="328"/>
      <c r="AI347" s="324"/>
      <c r="AJ347" s="328"/>
      <c r="AK347" s="324"/>
      <c r="AL347" s="328"/>
      <c r="AM347" s="324"/>
      <c r="AN347" s="328"/>
      <c r="AO347" s="324"/>
    </row>
    <row r="348" spans="1:41" ht="15.75" customHeight="1">
      <c r="A348" s="149"/>
      <c r="B348" s="133"/>
      <c r="C348" s="150" t="str">
        <f>IF(D348&lt;&gt;"",MAX(C343:C347)+1,"")</f>
        <v/>
      </c>
      <c r="D348" s="151"/>
      <c r="E348" s="152"/>
      <c r="F348" s="153"/>
      <c r="G348" s="138"/>
      <c r="H348" s="318"/>
      <c r="I348" s="319"/>
      <c r="J348" s="320">
        <f t="shared" si="180"/>
        <v>0</v>
      </c>
      <c r="K348" s="321">
        <f t="shared" si="181"/>
        <v>0</v>
      </c>
      <c r="L348" s="322"/>
      <c r="M348" s="323"/>
      <c r="N348" s="324"/>
      <c r="O348" s="323"/>
      <c r="P348" s="324"/>
      <c r="Q348" s="323"/>
      <c r="R348" s="324"/>
      <c r="S348" s="323"/>
      <c r="T348" s="324"/>
      <c r="U348" s="323"/>
      <c r="V348" s="324"/>
      <c r="W348" s="325"/>
      <c r="X348" s="322"/>
      <c r="Y348" s="153"/>
      <c r="Z348" s="138"/>
      <c r="AA348" s="325"/>
      <c r="AB348" s="322"/>
      <c r="AC348" s="326">
        <f t="shared" si="182"/>
        <v>0</v>
      </c>
      <c r="AD348" s="327">
        <f t="shared" si="183"/>
        <v>0</v>
      </c>
      <c r="AE348" s="324"/>
      <c r="AF348" s="328"/>
      <c r="AG348" s="324"/>
      <c r="AH348" s="328"/>
      <c r="AI348" s="324"/>
      <c r="AJ348" s="328"/>
      <c r="AK348" s="324"/>
      <c r="AL348" s="328"/>
      <c r="AM348" s="324"/>
      <c r="AN348" s="328"/>
      <c r="AO348" s="324"/>
    </row>
    <row r="349" spans="1:41" ht="15.75" customHeight="1">
      <c r="A349" s="149"/>
      <c r="B349" s="133"/>
      <c r="C349" s="150" t="str">
        <f>IF(D349&lt;&gt;"",MAX(C343:C348)+1,"")</f>
        <v/>
      </c>
      <c r="D349" s="151"/>
      <c r="E349" s="152"/>
      <c r="F349" s="153"/>
      <c r="G349" s="138"/>
      <c r="H349" s="318"/>
      <c r="I349" s="319"/>
      <c r="J349" s="320">
        <f t="shared" si="180"/>
        <v>0</v>
      </c>
      <c r="K349" s="321">
        <f t="shared" si="181"/>
        <v>0</v>
      </c>
      <c r="L349" s="322"/>
      <c r="M349" s="323"/>
      <c r="N349" s="324"/>
      <c r="O349" s="323"/>
      <c r="P349" s="324"/>
      <c r="Q349" s="323"/>
      <c r="R349" s="324"/>
      <c r="S349" s="323"/>
      <c r="T349" s="324"/>
      <c r="U349" s="323"/>
      <c r="V349" s="324"/>
      <c r="W349" s="325"/>
      <c r="X349" s="322"/>
      <c r="Y349" s="153"/>
      <c r="Z349" s="138"/>
      <c r="AA349" s="325"/>
      <c r="AB349" s="322"/>
      <c r="AC349" s="326">
        <f t="shared" si="182"/>
        <v>0</v>
      </c>
      <c r="AD349" s="327">
        <f t="shared" si="183"/>
        <v>0</v>
      </c>
      <c r="AE349" s="324"/>
      <c r="AF349" s="328"/>
      <c r="AG349" s="324"/>
      <c r="AH349" s="328"/>
      <c r="AI349" s="324"/>
      <c r="AJ349" s="328"/>
      <c r="AK349" s="324"/>
      <c r="AL349" s="328"/>
      <c r="AM349" s="324"/>
      <c r="AN349" s="328"/>
      <c r="AO349" s="324"/>
    </row>
    <row r="350" spans="1:41" ht="15.75" customHeight="1">
      <c r="A350" s="149"/>
      <c r="B350" s="133"/>
      <c r="C350" s="150" t="str">
        <f>IF(D350&lt;&gt;"",MAX(C343:C349)+1,"")</f>
        <v/>
      </c>
      <c r="D350" s="151"/>
      <c r="E350" s="152"/>
      <c r="F350" s="153"/>
      <c r="G350" s="138"/>
      <c r="H350" s="318"/>
      <c r="I350" s="319"/>
      <c r="J350" s="320">
        <f t="shared" si="180"/>
        <v>0</v>
      </c>
      <c r="K350" s="321">
        <f t="shared" si="181"/>
        <v>0</v>
      </c>
      <c r="L350" s="322"/>
      <c r="M350" s="323"/>
      <c r="N350" s="324"/>
      <c r="O350" s="323"/>
      <c r="P350" s="324"/>
      <c r="Q350" s="323"/>
      <c r="R350" s="324"/>
      <c r="S350" s="323"/>
      <c r="T350" s="324"/>
      <c r="U350" s="323"/>
      <c r="V350" s="324"/>
      <c r="W350" s="325"/>
      <c r="X350" s="322"/>
      <c r="Y350" s="153"/>
      <c r="Z350" s="138"/>
      <c r="AA350" s="325"/>
      <c r="AB350" s="322"/>
      <c r="AC350" s="326">
        <f t="shared" si="182"/>
        <v>0</v>
      </c>
      <c r="AD350" s="327">
        <f t="shared" si="183"/>
        <v>0</v>
      </c>
      <c r="AE350" s="324"/>
      <c r="AF350" s="328"/>
      <c r="AG350" s="324"/>
      <c r="AH350" s="328"/>
      <c r="AI350" s="324"/>
      <c r="AJ350" s="328"/>
      <c r="AK350" s="324"/>
      <c r="AL350" s="328"/>
      <c r="AM350" s="324"/>
      <c r="AN350" s="328"/>
      <c r="AO350" s="324"/>
    </row>
    <row r="351" spans="1:41" ht="15.75" customHeight="1">
      <c r="A351" s="149"/>
      <c r="B351" s="133"/>
      <c r="C351" s="150" t="str">
        <f>IF(D351&lt;&gt;"",MAX(C343:C350)+1,"")</f>
        <v/>
      </c>
      <c r="D351" s="151"/>
      <c r="E351" s="152"/>
      <c r="F351" s="153"/>
      <c r="G351" s="138"/>
      <c r="H351" s="318"/>
      <c r="I351" s="319"/>
      <c r="J351" s="320">
        <f t="shared" si="180"/>
        <v>0</v>
      </c>
      <c r="K351" s="321">
        <f t="shared" si="181"/>
        <v>0</v>
      </c>
      <c r="L351" s="322"/>
      <c r="M351" s="323"/>
      <c r="N351" s="324"/>
      <c r="O351" s="323"/>
      <c r="P351" s="324"/>
      <c r="Q351" s="323"/>
      <c r="R351" s="324"/>
      <c r="S351" s="323"/>
      <c r="T351" s="324"/>
      <c r="U351" s="323"/>
      <c r="V351" s="324"/>
      <c r="W351" s="325"/>
      <c r="X351" s="322"/>
      <c r="Y351" s="153"/>
      <c r="Z351" s="138"/>
      <c r="AA351" s="325"/>
      <c r="AB351" s="322"/>
      <c r="AC351" s="326">
        <f t="shared" si="182"/>
        <v>0</v>
      </c>
      <c r="AD351" s="327">
        <f t="shared" si="183"/>
        <v>0</v>
      </c>
      <c r="AE351" s="324"/>
      <c r="AF351" s="328"/>
      <c r="AG351" s="324"/>
      <c r="AH351" s="328"/>
      <c r="AI351" s="324"/>
      <c r="AJ351" s="328"/>
      <c r="AK351" s="324"/>
      <c r="AL351" s="328"/>
      <c r="AM351" s="324"/>
      <c r="AN351" s="328"/>
      <c r="AO351" s="324"/>
    </row>
    <row r="352" spans="1:41" ht="15.75" customHeight="1">
      <c r="A352" s="149"/>
      <c r="B352" s="133"/>
      <c r="C352" s="150" t="str">
        <f>IF(D352&lt;&gt;"",MAX(C343:C351)+1,"")</f>
        <v/>
      </c>
      <c r="D352" s="151"/>
      <c r="E352" s="152"/>
      <c r="F352" s="153"/>
      <c r="G352" s="138"/>
      <c r="H352" s="318"/>
      <c r="I352" s="319"/>
      <c r="J352" s="320">
        <f t="shared" si="180"/>
        <v>0</v>
      </c>
      <c r="K352" s="321">
        <f t="shared" si="181"/>
        <v>0</v>
      </c>
      <c r="L352" s="322"/>
      <c r="M352" s="323"/>
      <c r="N352" s="324"/>
      <c r="O352" s="323"/>
      <c r="P352" s="324"/>
      <c r="Q352" s="323"/>
      <c r="R352" s="324"/>
      <c r="S352" s="323"/>
      <c r="T352" s="324"/>
      <c r="U352" s="323"/>
      <c r="V352" s="324"/>
      <c r="W352" s="325"/>
      <c r="X352" s="322"/>
      <c r="Y352" s="153"/>
      <c r="Z352" s="138"/>
      <c r="AA352" s="325"/>
      <c r="AB352" s="322"/>
      <c r="AC352" s="326">
        <f t="shared" si="182"/>
        <v>0</v>
      </c>
      <c r="AD352" s="327">
        <f t="shared" si="183"/>
        <v>0</v>
      </c>
      <c r="AE352" s="324"/>
      <c r="AF352" s="328"/>
      <c r="AG352" s="324"/>
      <c r="AH352" s="328"/>
      <c r="AI352" s="324"/>
      <c r="AJ352" s="328"/>
      <c r="AK352" s="324"/>
      <c r="AL352" s="328"/>
      <c r="AM352" s="324"/>
      <c r="AN352" s="328"/>
      <c r="AO352" s="324"/>
    </row>
    <row r="353" spans="1:41" ht="15.75" customHeight="1">
      <c r="A353" s="165"/>
      <c r="B353" s="166"/>
      <c r="C353" s="167" t="str">
        <f>IF(D353&lt;&gt;"",MAX(C343:C352)+1,"")</f>
        <v/>
      </c>
      <c r="D353" s="168"/>
      <c r="E353" s="169"/>
      <c r="F353" s="170"/>
      <c r="G353" s="171"/>
      <c r="H353" s="329"/>
      <c r="I353" s="330"/>
      <c r="J353" s="331">
        <f t="shared" si="180"/>
        <v>0</v>
      </c>
      <c r="K353" s="332">
        <f t="shared" si="181"/>
        <v>0</v>
      </c>
      <c r="L353" s="333"/>
      <c r="M353" s="334"/>
      <c r="N353" s="335"/>
      <c r="O353" s="334"/>
      <c r="P353" s="335"/>
      <c r="Q353" s="334"/>
      <c r="R353" s="335"/>
      <c r="S353" s="334"/>
      <c r="T353" s="335"/>
      <c r="U353" s="334"/>
      <c r="V353" s="335"/>
      <c r="W353" s="336"/>
      <c r="X353" s="333"/>
      <c r="Y353" s="170"/>
      <c r="Z353" s="171"/>
      <c r="AA353" s="336"/>
      <c r="AB353" s="333"/>
      <c r="AC353" s="337">
        <f t="shared" si="182"/>
        <v>0</v>
      </c>
      <c r="AD353" s="338">
        <f t="shared" si="183"/>
        <v>0</v>
      </c>
      <c r="AE353" s="335"/>
      <c r="AF353" s="339"/>
      <c r="AG353" s="335"/>
      <c r="AH353" s="339"/>
      <c r="AI353" s="335"/>
      <c r="AJ353" s="339"/>
      <c r="AK353" s="335"/>
      <c r="AL353" s="339"/>
      <c r="AM353" s="335"/>
      <c r="AN353" s="339"/>
      <c r="AO353" s="335"/>
    </row>
    <row r="354" spans="1:41" ht="15.75" customHeight="1">
      <c r="A354" s="116" t="s">
        <v>651</v>
      </c>
      <c r="B354" s="117" t="s">
        <v>651</v>
      </c>
      <c r="C354" s="1350" t="s">
        <v>651</v>
      </c>
      <c r="D354" s="1351"/>
      <c r="E354" s="118" t="s">
        <v>651</v>
      </c>
      <c r="F354" s="340"/>
      <c r="G354" s="341"/>
      <c r="H354" s="342">
        <f t="shared" ref="H354:X354" si="184">SUM(H355:H364)</f>
        <v>0</v>
      </c>
      <c r="I354" s="343">
        <f t="shared" si="184"/>
        <v>0</v>
      </c>
      <c r="J354" s="342" t="e">
        <f t="shared" si="184"/>
        <v>#VALUE!</v>
      </c>
      <c r="K354" s="344" t="e">
        <f t="shared" si="184"/>
        <v>#VALUE!</v>
      </c>
      <c r="L354" s="345">
        <f t="shared" si="184"/>
        <v>0</v>
      </c>
      <c r="M354" s="346">
        <f t="shared" si="184"/>
        <v>0</v>
      </c>
      <c r="N354" s="347">
        <f t="shared" si="184"/>
        <v>0</v>
      </c>
      <c r="O354" s="346">
        <f t="shared" si="184"/>
        <v>0</v>
      </c>
      <c r="P354" s="347">
        <f t="shared" si="184"/>
        <v>0</v>
      </c>
      <c r="Q354" s="346">
        <f t="shared" si="184"/>
        <v>0</v>
      </c>
      <c r="R354" s="347">
        <f t="shared" si="184"/>
        <v>0</v>
      </c>
      <c r="S354" s="346">
        <f t="shared" si="184"/>
        <v>0</v>
      </c>
      <c r="T354" s="347">
        <f t="shared" si="184"/>
        <v>0</v>
      </c>
      <c r="U354" s="346">
        <f t="shared" si="184"/>
        <v>0</v>
      </c>
      <c r="V354" s="347">
        <f t="shared" si="184"/>
        <v>0</v>
      </c>
      <c r="W354" s="348">
        <f t="shared" si="184"/>
        <v>0</v>
      </c>
      <c r="X354" s="345">
        <f t="shared" si="184"/>
        <v>0</v>
      </c>
      <c r="Y354" s="340"/>
      <c r="Z354" s="341"/>
      <c r="AA354" s="348">
        <f t="shared" ref="AA354:AO354" si="185">SUM(AA355:AA364)</f>
        <v>0</v>
      </c>
      <c r="AB354" s="345">
        <f t="shared" si="185"/>
        <v>0</v>
      </c>
      <c r="AC354" s="349">
        <f t="shared" si="185"/>
        <v>0</v>
      </c>
      <c r="AD354" s="350">
        <f t="shared" si="185"/>
        <v>0</v>
      </c>
      <c r="AE354" s="347">
        <f t="shared" si="185"/>
        <v>0</v>
      </c>
      <c r="AF354" s="349">
        <f t="shared" si="185"/>
        <v>0</v>
      </c>
      <c r="AG354" s="347">
        <f t="shared" si="185"/>
        <v>0</v>
      </c>
      <c r="AH354" s="349">
        <f t="shared" si="185"/>
        <v>0</v>
      </c>
      <c r="AI354" s="347">
        <f t="shared" si="185"/>
        <v>0</v>
      </c>
      <c r="AJ354" s="349">
        <f t="shared" si="185"/>
        <v>0</v>
      </c>
      <c r="AK354" s="347">
        <f t="shared" si="185"/>
        <v>0</v>
      </c>
      <c r="AL354" s="349">
        <f t="shared" si="185"/>
        <v>0</v>
      </c>
      <c r="AM354" s="347">
        <f t="shared" si="185"/>
        <v>0</v>
      </c>
      <c r="AN354" s="349">
        <f t="shared" si="185"/>
        <v>0</v>
      </c>
      <c r="AO354" s="347">
        <f t="shared" si="185"/>
        <v>0</v>
      </c>
    </row>
    <row r="355" spans="1:41" ht="15.75" customHeight="1">
      <c r="A355" s="132"/>
      <c r="B355" s="133"/>
      <c r="C355" s="134">
        <f>IF(D355&lt;&gt;"",MAX(C354)+1,"")</f>
        <v>1</v>
      </c>
      <c r="D355" s="135" t="str">
        <f>IF(B354&lt;&gt;"","Điểm chính","")</f>
        <v>Điểm chính</v>
      </c>
      <c r="E355" s="136"/>
      <c r="F355" s="137"/>
      <c r="G355" s="138"/>
      <c r="H355" s="307"/>
      <c r="I355" s="308"/>
      <c r="J355" s="309" t="e">
        <f t="shared" ref="J355:J364" si="186">M355+O355+Q355+S355+U355</f>
        <v>#VALUE!</v>
      </c>
      <c r="K355" s="310" t="e">
        <f t="shared" ref="K355:K364" si="187">N355+P355+R355+T355+V355</f>
        <v>#VALUE!</v>
      </c>
      <c r="L355" s="311"/>
      <c r="M355" s="312" t="s">
        <v>651</v>
      </c>
      <c r="N355" s="313" t="s">
        <v>651</v>
      </c>
      <c r="O355" s="312" t="s">
        <v>651</v>
      </c>
      <c r="P355" s="313" t="s">
        <v>651</v>
      </c>
      <c r="Q355" s="312" t="s">
        <v>651</v>
      </c>
      <c r="R355" s="313" t="s">
        <v>651</v>
      </c>
      <c r="S355" s="312" t="s">
        <v>651</v>
      </c>
      <c r="T355" s="313" t="s">
        <v>651</v>
      </c>
      <c r="U355" s="312" t="s">
        <v>651</v>
      </c>
      <c r="V355" s="313" t="s">
        <v>651</v>
      </c>
      <c r="W355" s="314"/>
      <c r="X355" s="311"/>
      <c r="Y355" s="137"/>
      <c r="Z355" s="138"/>
      <c r="AA355" s="314"/>
      <c r="AB355" s="311"/>
      <c r="AC355" s="315">
        <f t="shared" ref="AC355:AC364" si="188">AF355+AH355+AJ355+AL355+AN355</f>
        <v>0</v>
      </c>
      <c r="AD355" s="316">
        <f t="shared" ref="AD355:AD364" si="189">AG355+AI355+AK355+AM355+AO355</f>
        <v>0</v>
      </c>
      <c r="AE355" s="313"/>
      <c r="AF355" s="317"/>
      <c r="AG355" s="313"/>
      <c r="AH355" s="317"/>
      <c r="AI355" s="313"/>
      <c r="AJ355" s="317"/>
      <c r="AK355" s="313"/>
      <c r="AL355" s="317"/>
      <c r="AM355" s="313"/>
      <c r="AN355" s="317"/>
      <c r="AO355" s="313"/>
    </row>
    <row r="356" spans="1:41" ht="15.75" customHeight="1">
      <c r="A356" s="149"/>
      <c r="B356" s="133"/>
      <c r="C356" s="150" t="str">
        <f>IF(D356&lt;&gt;"",MAX(C354:C355)+1,"")</f>
        <v/>
      </c>
      <c r="D356" s="151"/>
      <c r="E356" s="152"/>
      <c r="F356" s="153"/>
      <c r="G356" s="138"/>
      <c r="H356" s="318"/>
      <c r="I356" s="319"/>
      <c r="J356" s="320">
        <f t="shared" si="186"/>
        <v>0</v>
      </c>
      <c r="K356" s="321">
        <f t="shared" si="187"/>
        <v>0</v>
      </c>
      <c r="L356" s="322"/>
      <c r="M356" s="323"/>
      <c r="N356" s="324"/>
      <c r="O356" s="323"/>
      <c r="P356" s="324"/>
      <c r="Q356" s="323"/>
      <c r="R356" s="324"/>
      <c r="S356" s="323"/>
      <c r="T356" s="324"/>
      <c r="U356" s="323"/>
      <c r="V356" s="324"/>
      <c r="W356" s="325"/>
      <c r="X356" s="322"/>
      <c r="Y356" s="153"/>
      <c r="Z356" s="138"/>
      <c r="AA356" s="325"/>
      <c r="AB356" s="322"/>
      <c r="AC356" s="326">
        <f t="shared" si="188"/>
        <v>0</v>
      </c>
      <c r="AD356" s="327">
        <f t="shared" si="189"/>
        <v>0</v>
      </c>
      <c r="AE356" s="324"/>
      <c r="AF356" s="328"/>
      <c r="AG356" s="324"/>
      <c r="AH356" s="328"/>
      <c r="AI356" s="324"/>
      <c r="AJ356" s="328"/>
      <c r="AK356" s="324"/>
      <c r="AL356" s="328"/>
      <c r="AM356" s="324"/>
      <c r="AN356" s="328"/>
      <c r="AO356" s="324"/>
    </row>
    <row r="357" spans="1:41" ht="15.75" customHeight="1">
      <c r="A357" s="149"/>
      <c r="B357" s="133"/>
      <c r="C357" s="150" t="str">
        <f>IF(D357&lt;&gt;"",MAX(C354:C356)+1,"")</f>
        <v/>
      </c>
      <c r="D357" s="151"/>
      <c r="E357" s="152"/>
      <c r="F357" s="153"/>
      <c r="G357" s="138"/>
      <c r="H357" s="318"/>
      <c r="I357" s="319"/>
      <c r="J357" s="320">
        <f t="shared" si="186"/>
        <v>0</v>
      </c>
      <c r="K357" s="321">
        <f t="shared" si="187"/>
        <v>0</v>
      </c>
      <c r="L357" s="322"/>
      <c r="M357" s="323"/>
      <c r="N357" s="324"/>
      <c r="O357" s="323"/>
      <c r="P357" s="324"/>
      <c r="Q357" s="323"/>
      <c r="R357" s="324"/>
      <c r="S357" s="323"/>
      <c r="T357" s="324"/>
      <c r="U357" s="323"/>
      <c r="V357" s="324"/>
      <c r="W357" s="325"/>
      <c r="X357" s="322"/>
      <c r="Y357" s="153"/>
      <c r="Z357" s="138"/>
      <c r="AA357" s="325"/>
      <c r="AB357" s="322"/>
      <c r="AC357" s="326">
        <f t="shared" si="188"/>
        <v>0</v>
      </c>
      <c r="AD357" s="327">
        <f t="shared" si="189"/>
        <v>0</v>
      </c>
      <c r="AE357" s="324"/>
      <c r="AF357" s="328"/>
      <c r="AG357" s="324"/>
      <c r="AH357" s="328"/>
      <c r="AI357" s="324"/>
      <c r="AJ357" s="328"/>
      <c r="AK357" s="324"/>
      <c r="AL357" s="328"/>
      <c r="AM357" s="324"/>
      <c r="AN357" s="328"/>
      <c r="AO357" s="324"/>
    </row>
    <row r="358" spans="1:41" ht="15.75" customHeight="1">
      <c r="A358" s="149"/>
      <c r="B358" s="133"/>
      <c r="C358" s="150" t="str">
        <f>IF(D358&lt;&gt;"",MAX(C354:C357)+1,"")</f>
        <v/>
      </c>
      <c r="D358" s="151"/>
      <c r="E358" s="152"/>
      <c r="F358" s="153"/>
      <c r="G358" s="138"/>
      <c r="H358" s="318"/>
      <c r="I358" s="319"/>
      <c r="J358" s="320">
        <f t="shared" si="186"/>
        <v>0</v>
      </c>
      <c r="K358" s="321">
        <f t="shared" si="187"/>
        <v>0</v>
      </c>
      <c r="L358" s="322"/>
      <c r="M358" s="323"/>
      <c r="N358" s="324"/>
      <c r="O358" s="323"/>
      <c r="P358" s="324"/>
      <c r="Q358" s="323"/>
      <c r="R358" s="324"/>
      <c r="S358" s="323"/>
      <c r="T358" s="324"/>
      <c r="U358" s="323"/>
      <c r="V358" s="324"/>
      <c r="W358" s="325"/>
      <c r="X358" s="322"/>
      <c r="Y358" s="153"/>
      <c r="Z358" s="138"/>
      <c r="AA358" s="325"/>
      <c r="AB358" s="322"/>
      <c r="AC358" s="326">
        <f t="shared" si="188"/>
        <v>0</v>
      </c>
      <c r="AD358" s="327">
        <f t="shared" si="189"/>
        <v>0</v>
      </c>
      <c r="AE358" s="324"/>
      <c r="AF358" s="328"/>
      <c r="AG358" s="324"/>
      <c r="AH358" s="328"/>
      <c r="AI358" s="324"/>
      <c r="AJ358" s="328"/>
      <c r="AK358" s="324"/>
      <c r="AL358" s="328"/>
      <c r="AM358" s="324"/>
      <c r="AN358" s="328"/>
      <c r="AO358" s="324"/>
    </row>
    <row r="359" spans="1:41" ht="15.75" customHeight="1">
      <c r="A359" s="149"/>
      <c r="B359" s="133"/>
      <c r="C359" s="150" t="str">
        <f>IF(D359&lt;&gt;"",MAX(C354:C358)+1,"")</f>
        <v/>
      </c>
      <c r="D359" s="151"/>
      <c r="E359" s="152"/>
      <c r="F359" s="153"/>
      <c r="G359" s="138"/>
      <c r="H359" s="318"/>
      <c r="I359" s="319"/>
      <c r="J359" s="320">
        <f t="shared" si="186"/>
        <v>0</v>
      </c>
      <c r="K359" s="321">
        <f t="shared" si="187"/>
        <v>0</v>
      </c>
      <c r="L359" s="322"/>
      <c r="M359" s="323"/>
      <c r="N359" s="324"/>
      <c r="O359" s="323"/>
      <c r="P359" s="324"/>
      <c r="Q359" s="323"/>
      <c r="R359" s="324"/>
      <c r="S359" s="323"/>
      <c r="T359" s="324"/>
      <c r="U359" s="323"/>
      <c r="V359" s="324"/>
      <c r="W359" s="325"/>
      <c r="X359" s="322"/>
      <c r="Y359" s="153"/>
      <c r="Z359" s="138"/>
      <c r="AA359" s="325"/>
      <c r="AB359" s="322"/>
      <c r="AC359" s="326">
        <f t="shared" si="188"/>
        <v>0</v>
      </c>
      <c r="AD359" s="327">
        <f t="shared" si="189"/>
        <v>0</v>
      </c>
      <c r="AE359" s="324"/>
      <c r="AF359" s="328"/>
      <c r="AG359" s="324"/>
      <c r="AH359" s="328"/>
      <c r="AI359" s="324"/>
      <c r="AJ359" s="328"/>
      <c r="AK359" s="324"/>
      <c r="AL359" s="328"/>
      <c r="AM359" s="324"/>
      <c r="AN359" s="328"/>
      <c r="AO359" s="324"/>
    </row>
    <row r="360" spans="1:41" ht="15.75" customHeight="1">
      <c r="A360" s="149"/>
      <c r="B360" s="133"/>
      <c r="C360" s="150" t="str">
        <f>IF(D360&lt;&gt;"",MAX(C354:C359)+1,"")</f>
        <v/>
      </c>
      <c r="D360" s="151"/>
      <c r="E360" s="152"/>
      <c r="F360" s="153"/>
      <c r="G360" s="138"/>
      <c r="H360" s="318"/>
      <c r="I360" s="319"/>
      <c r="J360" s="320">
        <f t="shared" si="186"/>
        <v>0</v>
      </c>
      <c r="K360" s="321">
        <f t="shared" si="187"/>
        <v>0</v>
      </c>
      <c r="L360" s="322"/>
      <c r="M360" s="323"/>
      <c r="N360" s="324"/>
      <c r="O360" s="323"/>
      <c r="P360" s="324"/>
      <c r="Q360" s="323"/>
      <c r="R360" s="324"/>
      <c r="S360" s="323"/>
      <c r="T360" s="324"/>
      <c r="U360" s="323"/>
      <c r="V360" s="324"/>
      <c r="W360" s="325"/>
      <c r="X360" s="322"/>
      <c r="Y360" s="153"/>
      <c r="Z360" s="138"/>
      <c r="AA360" s="325"/>
      <c r="AB360" s="322"/>
      <c r="AC360" s="326">
        <f t="shared" si="188"/>
        <v>0</v>
      </c>
      <c r="AD360" s="327">
        <f t="shared" si="189"/>
        <v>0</v>
      </c>
      <c r="AE360" s="324"/>
      <c r="AF360" s="328"/>
      <c r="AG360" s="324"/>
      <c r="AH360" s="328"/>
      <c r="AI360" s="324"/>
      <c r="AJ360" s="328"/>
      <c r="AK360" s="324"/>
      <c r="AL360" s="328"/>
      <c r="AM360" s="324"/>
      <c r="AN360" s="328"/>
      <c r="AO360" s="324"/>
    </row>
    <row r="361" spans="1:41" ht="15.75" customHeight="1">
      <c r="A361" s="149"/>
      <c r="B361" s="133"/>
      <c r="C361" s="150" t="str">
        <f>IF(D361&lt;&gt;"",MAX(C354:C360)+1,"")</f>
        <v/>
      </c>
      <c r="D361" s="151"/>
      <c r="E361" s="152"/>
      <c r="F361" s="153"/>
      <c r="G361" s="138"/>
      <c r="H361" s="318"/>
      <c r="I361" s="319"/>
      <c r="J361" s="320">
        <f t="shared" si="186"/>
        <v>0</v>
      </c>
      <c r="K361" s="321">
        <f t="shared" si="187"/>
        <v>0</v>
      </c>
      <c r="L361" s="322"/>
      <c r="M361" s="323"/>
      <c r="N361" s="324"/>
      <c r="O361" s="323"/>
      <c r="P361" s="324"/>
      <c r="Q361" s="323"/>
      <c r="R361" s="324"/>
      <c r="S361" s="323"/>
      <c r="T361" s="324"/>
      <c r="U361" s="323"/>
      <c r="V361" s="324"/>
      <c r="W361" s="325"/>
      <c r="X361" s="322"/>
      <c r="Y361" s="153"/>
      <c r="Z361" s="138"/>
      <c r="AA361" s="325"/>
      <c r="AB361" s="322"/>
      <c r="AC361" s="326">
        <f t="shared" si="188"/>
        <v>0</v>
      </c>
      <c r="AD361" s="327">
        <f t="shared" si="189"/>
        <v>0</v>
      </c>
      <c r="AE361" s="324"/>
      <c r="AF361" s="328"/>
      <c r="AG361" s="324"/>
      <c r="AH361" s="328"/>
      <c r="AI361" s="324"/>
      <c r="AJ361" s="328"/>
      <c r="AK361" s="324"/>
      <c r="AL361" s="328"/>
      <c r="AM361" s="324"/>
      <c r="AN361" s="328"/>
      <c r="AO361" s="324"/>
    </row>
    <row r="362" spans="1:41" ht="15.75" customHeight="1">
      <c r="A362" s="149"/>
      <c r="B362" s="133"/>
      <c r="C362" s="150" t="str">
        <f>IF(D362&lt;&gt;"",MAX(C354:C361)+1,"")</f>
        <v/>
      </c>
      <c r="D362" s="151"/>
      <c r="E362" s="152"/>
      <c r="F362" s="153"/>
      <c r="G362" s="138"/>
      <c r="H362" s="318"/>
      <c r="I362" s="319"/>
      <c r="J362" s="320">
        <f t="shared" si="186"/>
        <v>0</v>
      </c>
      <c r="K362" s="321">
        <f t="shared" si="187"/>
        <v>0</v>
      </c>
      <c r="L362" s="322"/>
      <c r="M362" s="323"/>
      <c r="N362" s="324"/>
      <c r="O362" s="323"/>
      <c r="P362" s="324"/>
      <c r="Q362" s="323"/>
      <c r="R362" s="324"/>
      <c r="S362" s="323"/>
      <c r="T362" s="324"/>
      <c r="U362" s="323"/>
      <c r="V362" s="324"/>
      <c r="W362" s="325"/>
      <c r="X362" s="322"/>
      <c r="Y362" s="153"/>
      <c r="Z362" s="138"/>
      <c r="AA362" s="325"/>
      <c r="AB362" s="322"/>
      <c r="AC362" s="326">
        <f t="shared" si="188"/>
        <v>0</v>
      </c>
      <c r="AD362" s="327">
        <f t="shared" si="189"/>
        <v>0</v>
      </c>
      <c r="AE362" s="324"/>
      <c r="AF362" s="328"/>
      <c r="AG362" s="324"/>
      <c r="AH362" s="328"/>
      <c r="AI362" s="324"/>
      <c r="AJ362" s="328"/>
      <c r="AK362" s="324"/>
      <c r="AL362" s="328"/>
      <c r="AM362" s="324"/>
      <c r="AN362" s="328"/>
      <c r="AO362" s="324"/>
    </row>
    <row r="363" spans="1:41" ht="15.75" customHeight="1">
      <c r="A363" s="149"/>
      <c r="B363" s="133"/>
      <c r="C363" s="150" t="str">
        <f>IF(D363&lt;&gt;"",MAX(C354:C362)+1,"")</f>
        <v/>
      </c>
      <c r="D363" s="151"/>
      <c r="E363" s="152"/>
      <c r="F363" s="153"/>
      <c r="G363" s="138"/>
      <c r="H363" s="318"/>
      <c r="I363" s="319"/>
      <c r="J363" s="320">
        <f t="shared" si="186"/>
        <v>0</v>
      </c>
      <c r="K363" s="321">
        <f t="shared" si="187"/>
        <v>0</v>
      </c>
      <c r="L363" s="322"/>
      <c r="M363" s="323"/>
      <c r="N363" s="324"/>
      <c r="O363" s="323"/>
      <c r="P363" s="324"/>
      <c r="Q363" s="323"/>
      <c r="R363" s="324"/>
      <c r="S363" s="323"/>
      <c r="T363" s="324"/>
      <c r="U363" s="323"/>
      <c r="V363" s="324"/>
      <c r="W363" s="325"/>
      <c r="X363" s="322"/>
      <c r="Y363" s="153"/>
      <c r="Z363" s="138"/>
      <c r="AA363" s="325"/>
      <c r="AB363" s="322"/>
      <c r="AC363" s="326">
        <f t="shared" si="188"/>
        <v>0</v>
      </c>
      <c r="AD363" s="327">
        <f t="shared" si="189"/>
        <v>0</v>
      </c>
      <c r="AE363" s="324"/>
      <c r="AF363" s="328"/>
      <c r="AG363" s="324"/>
      <c r="AH363" s="328"/>
      <c r="AI363" s="324"/>
      <c r="AJ363" s="328"/>
      <c r="AK363" s="324"/>
      <c r="AL363" s="328"/>
      <c r="AM363" s="324"/>
      <c r="AN363" s="328"/>
      <c r="AO363" s="324"/>
    </row>
    <row r="364" spans="1:41" ht="15.75" customHeight="1">
      <c r="A364" s="165"/>
      <c r="B364" s="166"/>
      <c r="C364" s="167" t="str">
        <f>IF(D364&lt;&gt;"",MAX(C354:C363)+1,"")</f>
        <v/>
      </c>
      <c r="D364" s="168"/>
      <c r="E364" s="169"/>
      <c r="F364" s="170"/>
      <c r="G364" s="171"/>
      <c r="H364" s="329"/>
      <c r="I364" s="330"/>
      <c r="J364" s="331">
        <f t="shared" si="186"/>
        <v>0</v>
      </c>
      <c r="K364" s="332">
        <f t="shared" si="187"/>
        <v>0</v>
      </c>
      <c r="L364" s="333"/>
      <c r="M364" s="334"/>
      <c r="N364" s="335"/>
      <c r="O364" s="334"/>
      <c r="P364" s="335"/>
      <c r="Q364" s="334"/>
      <c r="R364" s="335"/>
      <c r="S364" s="334"/>
      <c r="T364" s="335"/>
      <c r="U364" s="334"/>
      <c r="V364" s="335"/>
      <c r="W364" s="336"/>
      <c r="X364" s="333"/>
      <c r="Y364" s="170"/>
      <c r="Z364" s="171"/>
      <c r="AA364" s="336"/>
      <c r="AB364" s="333"/>
      <c r="AC364" s="337">
        <f t="shared" si="188"/>
        <v>0</v>
      </c>
      <c r="AD364" s="338">
        <f t="shared" si="189"/>
        <v>0</v>
      </c>
      <c r="AE364" s="335"/>
      <c r="AF364" s="339"/>
      <c r="AG364" s="335"/>
      <c r="AH364" s="339"/>
      <c r="AI364" s="335"/>
      <c r="AJ364" s="339"/>
      <c r="AK364" s="335"/>
      <c r="AL364" s="339"/>
      <c r="AM364" s="335"/>
      <c r="AN364" s="339"/>
      <c r="AO364" s="335"/>
    </row>
    <row r="365" spans="1:41" ht="15.75" customHeight="1">
      <c r="A365" s="116" t="s">
        <v>651</v>
      </c>
      <c r="B365" s="117" t="s">
        <v>651</v>
      </c>
      <c r="C365" s="1350" t="s">
        <v>651</v>
      </c>
      <c r="D365" s="1351"/>
      <c r="E365" s="118" t="s">
        <v>651</v>
      </c>
      <c r="F365" s="340"/>
      <c r="G365" s="341"/>
      <c r="H365" s="342">
        <f t="shared" ref="H365:X365" si="190">SUM(H366:H375)</f>
        <v>0</v>
      </c>
      <c r="I365" s="343">
        <f t="shared" si="190"/>
        <v>0</v>
      </c>
      <c r="J365" s="342" t="e">
        <f t="shared" si="190"/>
        <v>#VALUE!</v>
      </c>
      <c r="K365" s="344" t="e">
        <f t="shared" si="190"/>
        <v>#VALUE!</v>
      </c>
      <c r="L365" s="345">
        <f t="shared" si="190"/>
        <v>0</v>
      </c>
      <c r="M365" s="346">
        <f t="shared" si="190"/>
        <v>0</v>
      </c>
      <c r="N365" s="347">
        <f t="shared" si="190"/>
        <v>0</v>
      </c>
      <c r="O365" s="346">
        <f t="shared" si="190"/>
        <v>0</v>
      </c>
      <c r="P365" s="347">
        <f t="shared" si="190"/>
        <v>0</v>
      </c>
      <c r="Q365" s="346">
        <f t="shared" si="190"/>
        <v>0</v>
      </c>
      <c r="R365" s="347">
        <f t="shared" si="190"/>
        <v>0</v>
      </c>
      <c r="S365" s="346">
        <f t="shared" si="190"/>
        <v>0</v>
      </c>
      <c r="T365" s="347">
        <f t="shared" si="190"/>
        <v>0</v>
      </c>
      <c r="U365" s="346">
        <f t="shared" si="190"/>
        <v>0</v>
      </c>
      <c r="V365" s="347">
        <f t="shared" si="190"/>
        <v>0</v>
      </c>
      <c r="W365" s="348">
        <f t="shared" si="190"/>
        <v>0</v>
      </c>
      <c r="X365" s="345">
        <f t="shared" si="190"/>
        <v>0</v>
      </c>
      <c r="Y365" s="340"/>
      <c r="Z365" s="341"/>
      <c r="AA365" s="348">
        <f t="shared" ref="AA365:AO365" si="191">SUM(AA366:AA375)</f>
        <v>0</v>
      </c>
      <c r="AB365" s="345">
        <f t="shared" si="191"/>
        <v>0</v>
      </c>
      <c r="AC365" s="349">
        <f t="shared" si="191"/>
        <v>0</v>
      </c>
      <c r="AD365" s="350">
        <f t="shared" si="191"/>
        <v>0</v>
      </c>
      <c r="AE365" s="347">
        <f t="shared" si="191"/>
        <v>0</v>
      </c>
      <c r="AF365" s="349">
        <f t="shared" si="191"/>
        <v>0</v>
      </c>
      <c r="AG365" s="347">
        <f t="shared" si="191"/>
        <v>0</v>
      </c>
      <c r="AH365" s="349">
        <f t="shared" si="191"/>
        <v>0</v>
      </c>
      <c r="AI365" s="347">
        <f t="shared" si="191"/>
        <v>0</v>
      </c>
      <c r="AJ365" s="349">
        <f t="shared" si="191"/>
        <v>0</v>
      </c>
      <c r="AK365" s="347">
        <f t="shared" si="191"/>
        <v>0</v>
      </c>
      <c r="AL365" s="349">
        <f t="shared" si="191"/>
        <v>0</v>
      </c>
      <c r="AM365" s="347">
        <f t="shared" si="191"/>
        <v>0</v>
      </c>
      <c r="AN365" s="349">
        <f t="shared" si="191"/>
        <v>0</v>
      </c>
      <c r="AO365" s="347">
        <f t="shared" si="191"/>
        <v>0</v>
      </c>
    </row>
    <row r="366" spans="1:41" ht="15.75" customHeight="1">
      <c r="A366" s="132"/>
      <c r="B366" s="133"/>
      <c r="C366" s="134">
        <f>IF(D366&lt;&gt;"",MAX(C365)+1,"")</f>
        <v>1</v>
      </c>
      <c r="D366" s="135" t="str">
        <f>IF(B365&lt;&gt;"","Điểm chính","")</f>
        <v>Điểm chính</v>
      </c>
      <c r="E366" s="136"/>
      <c r="F366" s="137"/>
      <c r="G366" s="138"/>
      <c r="H366" s="307"/>
      <c r="I366" s="308"/>
      <c r="J366" s="309" t="e">
        <f t="shared" ref="J366:J375" si="192">M366+O366+Q366+S366+U366</f>
        <v>#VALUE!</v>
      </c>
      <c r="K366" s="310" t="e">
        <f t="shared" ref="K366:K375" si="193">N366+P366+R366+T366+V366</f>
        <v>#VALUE!</v>
      </c>
      <c r="L366" s="311"/>
      <c r="M366" s="312" t="s">
        <v>651</v>
      </c>
      <c r="N366" s="313" t="s">
        <v>651</v>
      </c>
      <c r="O366" s="312" t="s">
        <v>651</v>
      </c>
      <c r="P366" s="313" t="s">
        <v>651</v>
      </c>
      <c r="Q366" s="312" t="s">
        <v>651</v>
      </c>
      <c r="R366" s="313" t="s">
        <v>651</v>
      </c>
      <c r="S366" s="312" t="s">
        <v>651</v>
      </c>
      <c r="T366" s="313" t="s">
        <v>651</v>
      </c>
      <c r="U366" s="312" t="s">
        <v>651</v>
      </c>
      <c r="V366" s="313" t="s">
        <v>651</v>
      </c>
      <c r="W366" s="314"/>
      <c r="X366" s="311"/>
      <c r="Y366" s="137"/>
      <c r="Z366" s="138"/>
      <c r="AA366" s="314"/>
      <c r="AB366" s="311"/>
      <c r="AC366" s="315">
        <f t="shared" ref="AC366:AC375" si="194">AF366+AH366+AJ366+AL366+AN366</f>
        <v>0</v>
      </c>
      <c r="AD366" s="316">
        <f t="shared" ref="AD366:AD375" si="195">AG366+AI366+AK366+AM366+AO366</f>
        <v>0</v>
      </c>
      <c r="AE366" s="313"/>
      <c r="AF366" s="317"/>
      <c r="AG366" s="313"/>
      <c r="AH366" s="317"/>
      <c r="AI366" s="313"/>
      <c r="AJ366" s="317"/>
      <c r="AK366" s="313"/>
      <c r="AL366" s="317"/>
      <c r="AM366" s="313"/>
      <c r="AN366" s="317"/>
      <c r="AO366" s="313"/>
    </row>
    <row r="367" spans="1:41" ht="15.75" customHeight="1">
      <c r="A367" s="149"/>
      <c r="B367" s="133"/>
      <c r="C367" s="150" t="str">
        <f>IF(D367&lt;&gt;"",MAX(C365:C366)+1,"")</f>
        <v/>
      </c>
      <c r="D367" s="151"/>
      <c r="E367" s="152"/>
      <c r="F367" s="153"/>
      <c r="G367" s="138"/>
      <c r="H367" s="318"/>
      <c r="I367" s="319"/>
      <c r="J367" s="320">
        <f t="shared" si="192"/>
        <v>0</v>
      </c>
      <c r="K367" s="321">
        <f t="shared" si="193"/>
        <v>0</v>
      </c>
      <c r="L367" s="322"/>
      <c r="M367" s="323"/>
      <c r="N367" s="324"/>
      <c r="O367" s="323"/>
      <c r="P367" s="324"/>
      <c r="Q367" s="323"/>
      <c r="R367" s="324"/>
      <c r="S367" s="323"/>
      <c r="T367" s="324"/>
      <c r="U367" s="323"/>
      <c r="V367" s="324"/>
      <c r="W367" s="325"/>
      <c r="X367" s="322"/>
      <c r="Y367" s="153"/>
      <c r="Z367" s="138"/>
      <c r="AA367" s="325"/>
      <c r="AB367" s="322"/>
      <c r="AC367" s="326">
        <f t="shared" si="194"/>
        <v>0</v>
      </c>
      <c r="AD367" s="327">
        <f t="shared" si="195"/>
        <v>0</v>
      </c>
      <c r="AE367" s="324"/>
      <c r="AF367" s="328"/>
      <c r="AG367" s="324"/>
      <c r="AH367" s="328"/>
      <c r="AI367" s="324"/>
      <c r="AJ367" s="328"/>
      <c r="AK367" s="324"/>
      <c r="AL367" s="328"/>
      <c r="AM367" s="324"/>
      <c r="AN367" s="328"/>
      <c r="AO367" s="324"/>
    </row>
    <row r="368" spans="1:41" ht="15.75" customHeight="1">
      <c r="A368" s="149"/>
      <c r="B368" s="133"/>
      <c r="C368" s="150" t="str">
        <f>IF(D368&lt;&gt;"",MAX(C365:C367)+1,"")</f>
        <v/>
      </c>
      <c r="D368" s="151"/>
      <c r="E368" s="152"/>
      <c r="F368" s="153"/>
      <c r="G368" s="138"/>
      <c r="H368" s="318"/>
      <c r="I368" s="319"/>
      <c r="J368" s="320">
        <f t="shared" si="192"/>
        <v>0</v>
      </c>
      <c r="K368" s="321">
        <f t="shared" si="193"/>
        <v>0</v>
      </c>
      <c r="L368" s="322"/>
      <c r="M368" s="323"/>
      <c r="N368" s="324"/>
      <c r="O368" s="323"/>
      <c r="P368" s="324"/>
      <c r="Q368" s="323"/>
      <c r="R368" s="324"/>
      <c r="S368" s="323"/>
      <c r="T368" s="324"/>
      <c r="U368" s="323"/>
      <c r="V368" s="324"/>
      <c r="W368" s="325"/>
      <c r="X368" s="322"/>
      <c r="Y368" s="153"/>
      <c r="Z368" s="138"/>
      <c r="AA368" s="325"/>
      <c r="AB368" s="322"/>
      <c r="AC368" s="326">
        <f t="shared" si="194"/>
        <v>0</v>
      </c>
      <c r="AD368" s="327">
        <f t="shared" si="195"/>
        <v>0</v>
      </c>
      <c r="AE368" s="324"/>
      <c r="AF368" s="328"/>
      <c r="AG368" s="324"/>
      <c r="AH368" s="328"/>
      <c r="AI368" s="324"/>
      <c r="AJ368" s="328"/>
      <c r="AK368" s="324"/>
      <c r="AL368" s="328"/>
      <c r="AM368" s="324"/>
      <c r="AN368" s="328"/>
      <c r="AO368" s="324"/>
    </row>
    <row r="369" spans="1:41" ht="15.75" customHeight="1">
      <c r="A369" s="149"/>
      <c r="B369" s="133"/>
      <c r="C369" s="150" t="str">
        <f>IF(D369&lt;&gt;"",MAX(C365:C368)+1,"")</f>
        <v/>
      </c>
      <c r="D369" s="151"/>
      <c r="E369" s="152"/>
      <c r="F369" s="153"/>
      <c r="G369" s="138"/>
      <c r="H369" s="318"/>
      <c r="I369" s="319"/>
      <c r="J369" s="320">
        <f t="shared" si="192"/>
        <v>0</v>
      </c>
      <c r="K369" s="321">
        <f t="shared" si="193"/>
        <v>0</v>
      </c>
      <c r="L369" s="322"/>
      <c r="M369" s="323"/>
      <c r="N369" s="324"/>
      <c r="O369" s="323"/>
      <c r="P369" s="324"/>
      <c r="Q369" s="323"/>
      <c r="R369" s="324"/>
      <c r="S369" s="323"/>
      <c r="T369" s="324"/>
      <c r="U369" s="323"/>
      <c r="V369" s="324"/>
      <c r="W369" s="325"/>
      <c r="X369" s="322"/>
      <c r="Y369" s="153"/>
      <c r="Z369" s="138"/>
      <c r="AA369" s="325"/>
      <c r="AB369" s="322"/>
      <c r="AC369" s="326">
        <f t="shared" si="194"/>
        <v>0</v>
      </c>
      <c r="AD369" s="327">
        <f t="shared" si="195"/>
        <v>0</v>
      </c>
      <c r="AE369" s="324"/>
      <c r="AF369" s="328"/>
      <c r="AG369" s="324"/>
      <c r="AH369" s="328"/>
      <c r="AI369" s="324"/>
      <c r="AJ369" s="328"/>
      <c r="AK369" s="324"/>
      <c r="AL369" s="328"/>
      <c r="AM369" s="324"/>
      <c r="AN369" s="328"/>
      <c r="AO369" s="324"/>
    </row>
    <row r="370" spans="1:41" ht="15.75" customHeight="1">
      <c r="A370" s="149"/>
      <c r="B370" s="133"/>
      <c r="C370" s="150" t="str">
        <f>IF(D370&lt;&gt;"",MAX(C365:C369)+1,"")</f>
        <v/>
      </c>
      <c r="D370" s="151"/>
      <c r="E370" s="152"/>
      <c r="F370" s="153"/>
      <c r="G370" s="138"/>
      <c r="H370" s="318"/>
      <c r="I370" s="319"/>
      <c r="J370" s="320">
        <f t="shared" si="192"/>
        <v>0</v>
      </c>
      <c r="K370" s="321">
        <f t="shared" si="193"/>
        <v>0</v>
      </c>
      <c r="L370" s="322"/>
      <c r="M370" s="323"/>
      <c r="N370" s="324"/>
      <c r="O370" s="323"/>
      <c r="P370" s="324"/>
      <c r="Q370" s="323"/>
      <c r="R370" s="324"/>
      <c r="S370" s="323"/>
      <c r="T370" s="324"/>
      <c r="U370" s="323"/>
      <c r="V370" s="324"/>
      <c r="W370" s="325"/>
      <c r="X370" s="322"/>
      <c r="Y370" s="153"/>
      <c r="Z370" s="138"/>
      <c r="AA370" s="325"/>
      <c r="AB370" s="322"/>
      <c r="AC370" s="326">
        <f t="shared" si="194"/>
        <v>0</v>
      </c>
      <c r="AD370" s="327">
        <f t="shared" si="195"/>
        <v>0</v>
      </c>
      <c r="AE370" s="324"/>
      <c r="AF370" s="328"/>
      <c r="AG370" s="324"/>
      <c r="AH370" s="328"/>
      <c r="AI370" s="324"/>
      <c r="AJ370" s="328"/>
      <c r="AK370" s="324"/>
      <c r="AL370" s="328"/>
      <c r="AM370" s="324"/>
      <c r="AN370" s="328"/>
      <c r="AO370" s="324"/>
    </row>
    <row r="371" spans="1:41" ht="15.75" customHeight="1">
      <c r="A371" s="149"/>
      <c r="B371" s="133"/>
      <c r="C371" s="150" t="str">
        <f>IF(D371&lt;&gt;"",MAX(C365:C370)+1,"")</f>
        <v/>
      </c>
      <c r="D371" s="151"/>
      <c r="E371" s="152"/>
      <c r="F371" s="153"/>
      <c r="G371" s="138"/>
      <c r="H371" s="318"/>
      <c r="I371" s="319"/>
      <c r="J371" s="320">
        <f t="shared" si="192"/>
        <v>0</v>
      </c>
      <c r="K371" s="321">
        <f t="shared" si="193"/>
        <v>0</v>
      </c>
      <c r="L371" s="322"/>
      <c r="M371" s="323"/>
      <c r="N371" s="324"/>
      <c r="O371" s="323"/>
      <c r="P371" s="324"/>
      <c r="Q371" s="323"/>
      <c r="R371" s="324"/>
      <c r="S371" s="323"/>
      <c r="T371" s="324"/>
      <c r="U371" s="323"/>
      <c r="V371" s="324"/>
      <c r="W371" s="325"/>
      <c r="X371" s="322"/>
      <c r="Y371" s="153"/>
      <c r="Z371" s="138"/>
      <c r="AA371" s="325"/>
      <c r="AB371" s="322"/>
      <c r="AC371" s="326">
        <f t="shared" si="194"/>
        <v>0</v>
      </c>
      <c r="AD371" s="327">
        <f t="shared" si="195"/>
        <v>0</v>
      </c>
      <c r="AE371" s="324"/>
      <c r="AF371" s="328"/>
      <c r="AG371" s="324"/>
      <c r="AH371" s="328"/>
      <c r="AI371" s="324"/>
      <c r="AJ371" s="328"/>
      <c r="AK371" s="324"/>
      <c r="AL371" s="328"/>
      <c r="AM371" s="324"/>
      <c r="AN371" s="328"/>
      <c r="AO371" s="324"/>
    </row>
    <row r="372" spans="1:41" ht="15.75" customHeight="1">
      <c r="A372" s="149"/>
      <c r="B372" s="133"/>
      <c r="C372" s="150" t="str">
        <f>IF(D372&lt;&gt;"",MAX(C365:C371)+1,"")</f>
        <v/>
      </c>
      <c r="D372" s="151"/>
      <c r="E372" s="152"/>
      <c r="F372" s="153"/>
      <c r="G372" s="138"/>
      <c r="H372" s="318"/>
      <c r="I372" s="319"/>
      <c r="J372" s="320">
        <f t="shared" si="192"/>
        <v>0</v>
      </c>
      <c r="K372" s="321">
        <f t="shared" si="193"/>
        <v>0</v>
      </c>
      <c r="L372" s="322"/>
      <c r="M372" s="323"/>
      <c r="N372" s="324"/>
      <c r="O372" s="323"/>
      <c r="P372" s="324"/>
      <c r="Q372" s="323"/>
      <c r="R372" s="324"/>
      <c r="S372" s="323"/>
      <c r="T372" s="324"/>
      <c r="U372" s="323"/>
      <c r="V372" s="324"/>
      <c r="W372" s="325"/>
      <c r="X372" s="322"/>
      <c r="Y372" s="153"/>
      <c r="Z372" s="138"/>
      <c r="AA372" s="325"/>
      <c r="AB372" s="322"/>
      <c r="AC372" s="326">
        <f t="shared" si="194"/>
        <v>0</v>
      </c>
      <c r="AD372" s="327">
        <f t="shared" si="195"/>
        <v>0</v>
      </c>
      <c r="AE372" s="324"/>
      <c r="AF372" s="328"/>
      <c r="AG372" s="324"/>
      <c r="AH372" s="328"/>
      <c r="AI372" s="324"/>
      <c r="AJ372" s="328"/>
      <c r="AK372" s="324"/>
      <c r="AL372" s="328"/>
      <c r="AM372" s="324"/>
      <c r="AN372" s="328"/>
      <c r="AO372" s="324"/>
    </row>
    <row r="373" spans="1:41" ht="15.75" customHeight="1">
      <c r="A373" s="149"/>
      <c r="B373" s="133"/>
      <c r="C373" s="150" t="str">
        <f>IF(D373&lt;&gt;"",MAX(C365:C372)+1,"")</f>
        <v/>
      </c>
      <c r="D373" s="151"/>
      <c r="E373" s="152"/>
      <c r="F373" s="153"/>
      <c r="G373" s="138"/>
      <c r="H373" s="318"/>
      <c r="I373" s="319"/>
      <c r="J373" s="320">
        <f t="shared" si="192"/>
        <v>0</v>
      </c>
      <c r="K373" s="321">
        <f t="shared" si="193"/>
        <v>0</v>
      </c>
      <c r="L373" s="322"/>
      <c r="M373" s="323"/>
      <c r="N373" s="324"/>
      <c r="O373" s="323"/>
      <c r="P373" s="324"/>
      <c r="Q373" s="323"/>
      <c r="R373" s="324"/>
      <c r="S373" s="323"/>
      <c r="T373" s="324"/>
      <c r="U373" s="323"/>
      <c r="V373" s="324"/>
      <c r="W373" s="325"/>
      <c r="X373" s="322"/>
      <c r="Y373" s="153"/>
      <c r="Z373" s="138"/>
      <c r="AA373" s="325"/>
      <c r="AB373" s="322"/>
      <c r="AC373" s="326">
        <f t="shared" si="194"/>
        <v>0</v>
      </c>
      <c r="AD373" s="327">
        <f t="shared" si="195"/>
        <v>0</v>
      </c>
      <c r="AE373" s="324"/>
      <c r="AF373" s="328"/>
      <c r="AG373" s="324"/>
      <c r="AH373" s="328"/>
      <c r="AI373" s="324"/>
      <c r="AJ373" s="328"/>
      <c r="AK373" s="324"/>
      <c r="AL373" s="328"/>
      <c r="AM373" s="324"/>
      <c r="AN373" s="328"/>
      <c r="AO373" s="324"/>
    </row>
    <row r="374" spans="1:41" ht="15.75" customHeight="1">
      <c r="A374" s="149"/>
      <c r="B374" s="133"/>
      <c r="C374" s="150" t="str">
        <f>IF(D374&lt;&gt;"",MAX(C365:C373)+1,"")</f>
        <v/>
      </c>
      <c r="D374" s="151"/>
      <c r="E374" s="152"/>
      <c r="F374" s="153"/>
      <c r="G374" s="138"/>
      <c r="H374" s="318"/>
      <c r="I374" s="319"/>
      <c r="J374" s="320">
        <f t="shared" si="192"/>
        <v>0</v>
      </c>
      <c r="K374" s="321">
        <f t="shared" si="193"/>
        <v>0</v>
      </c>
      <c r="L374" s="322"/>
      <c r="M374" s="323"/>
      <c r="N374" s="324"/>
      <c r="O374" s="323"/>
      <c r="P374" s="324"/>
      <c r="Q374" s="323"/>
      <c r="R374" s="324"/>
      <c r="S374" s="323"/>
      <c r="T374" s="324"/>
      <c r="U374" s="323"/>
      <c r="V374" s="324"/>
      <c r="W374" s="325"/>
      <c r="X374" s="322"/>
      <c r="Y374" s="153"/>
      <c r="Z374" s="138"/>
      <c r="AA374" s="325"/>
      <c r="AB374" s="322"/>
      <c r="AC374" s="326">
        <f t="shared" si="194"/>
        <v>0</v>
      </c>
      <c r="AD374" s="327">
        <f t="shared" si="195"/>
        <v>0</v>
      </c>
      <c r="AE374" s="324"/>
      <c r="AF374" s="328"/>
      <c r="AG374" s="324"/>
      <c r="AH374" s="328"/>
      <c r="AI374" s="324"/>
      <c r="AJ374" s="328"/>
      <c r="AK374" s="324"/>
      <c r="AL374" s="328"/>
      <c r="AM374" s="324"/>
      <c r="AN374" s="328"/>
      <c r="AO374" s="324"/>
    </row>
    <row r="375" spans="1:41" ht="15.75" customHeight="1">
      <c r="A375" s="165"/>
      <c r="B375" s="166"/>
      <c r="C375" s="167" t="str">
        <f>IF(D375&lt;&gt;"",MAX(C365:C374)+1,"")</f>
        <v/>
      </c>
      <c r="D375" s="168"/>
      <c r="E375" s="169"/>
      <c r="F375" s="170"/>
      <c r="G375" s="171"/>
      <c r="H375" s="329"/>
      <c r="I375" s="330"/>
      <c r="J375" s="331">
        <f t="shared" si="192"/>
        <v>0</v>
      </c>
      <c r="K375" s="332">
        <f t="shared" si="193"/>
        <v>0</v>
      </c>
      <c r="L375" s="333"/>
      <c r="M375" s="334"/>
      <c r="N375" s="335"/>
      <c r="O375" s="334"/>
      <c r="P375" s="335"/>
      <c r="Q375" s="334"/>
      <c r="R375" s="335"/>
      <c r="S375" s="334"/>
      <c r="T375" s="335"/>
      <c r="U375" s="334"/>
      <c r="V375" s="335"/>
      <c r="W375" s="336"/>
      <c r="X375" s="333"/>
      <c r="Y375" s="170"/>
      <c r="Z375" s="171"/>
      <c r="AA375" s="336"/>
      <c r="AB375" s="333"/>
      <c r="AC375" s="337">
        <f t="shared" si="194"/>
        <v>0</v>
      </c>
      <c r="AD375" s="338">
        <f t="shared" si="195"/>
        <v>0</v>
      </c>
      <c r="AE375" s="335"/>
      <c r="AF375" s="339"/>
      <c r="AG375" s="335"/>
      <c r="AH375" s="339"/>
      <c r="AI375" s="335"/>
      <c r="AJ375" s="339"/>
      <c r="AK375" s="335"/>
      <c r="AL375" s="339"/>
      <c r="AM375" s="335"/>
      <c r="AN375" s="339"/>
      <c r="AO375" s="335"/>
    </row>
    <row r="376" spans="1:41" ht="15.75" customHeight="1">
      <c r="A376" s="116" t="s">
        <v>651</v>
      </c>
      <c r="B376" s="117" t="s">
        <v>651</v>
      </c>
      <c r="C376" s="1350" t="s">
        <v>651</v>
      </c>
      <c r="D376" s="1351"/>
      <c r="E376" s="118" t="s">
        <v>651</v>
      </c>
      <c r="F376" s="340"/>
      <c r="G376" s="341"/>
      <c r="H376" s="342">
        <f t="shared" ref="H376:X376" si="196">SUM(H377:H386)</f>
        <v>0</v>
      </c>
      <c r="I376" s="343">
        <f t="shared" si="196"/>
        <v>0</v>
      </c>
      <c r="J376" s="342" t="e">
        <f t="shared" si="196"/>
        <v>#VALUE!</v>
      </c>
      <c r="K376" s="344" t="e">
        <f t="shared" si="196"/>
        <v>#VALUE!</v>
      </c>
      <c r="L376" s="345">
        <f t="shared" si="196"/>
        <v>0</v>
      </c>
      <c r="M376" s="346">
        <f t="shared" si="196"/>
        <v>0</v>
      </c>
      <c r="N376" s="347">
        <f t="shared" si="196"/>
        <v>0</v>
      </c>
      <c r="O376" s="346">
        <f t="shared" si="196"/>
        <v>0</v>
      </c>
      <c r="P376" s="347">
        <f t="shared" si="196"/>
        <v>0</v>
      </c>
      <c r="Q376" s="346">
        <f t="shared" si="196"/>
        <v>0</v>
      </c>
      <c r="R376" s="347">
        <f t="shared" si="196"/>
        <v>0</v>
      </c>
      <c r="S376" s="346">
        <f t="shared" si="196"/>
        <v>0</v>
      </c>
      <c r="T376" s="347">
        <f t="shared" si="196"/>
        <v>0</v>
      </c>
      <c r="U376" s="346">
        <f t="shared" si="196"/>
        <v>0</v>
      </c>
      <c r="V376" s="347">
        <f t="shared" si="196"/>
        <v>0</v>
      </c>
      <c r="W376" s="348">
        <f t="shared" si="196"/>
        <v>0</v>
      </c>
      <c r="X376" s="345">
        <f t="shared" si="196"/>
        <v>0</v>
      </c>
      <c r="Y376" s="340"/>
      <c r="Z376" s="341"/>
      <c r="AA376" s="348">
        <f t="shared" ref="AA376:AO376" si="197">SUM(AA377:AA386)</f>
        <v>0</v>
      </c>
      <c r="AB376" s="345">
        <f t="shared" si="197"/>
        <v>0</v>
      </c>
      <c r="AC376" s="349">
        <f t="shared" si="197"/>
        <v>0</v>
      </c>
      <c r="AD376" s="350">
        <f t="shared" si="197"/>
        <v>0</v>
      </c>
      <c r="AE376" s="347">
        <f t="shared" si="197"/>
        <v>0</v>
      </c>
      <c r="AF376" s="349">
        <f t="shared" si="197"/>
        <v>0</v>
      </c>
      <c r="AG376" s="347">
        <f t="shared" si="197"/>
        <v>0</v>
      </c>
      <c r="AH376" s="349">
        <f t="shared" si="197"/>
        <v>0</v>
      </c>
      <c r="AI376" s="347">
        <f t="shared" si="197"/>
        <v>0</v>
      </c>
      <c r="AJ376" s="349">
        <f t="shared" si="197"/>
        <v>0</v>
      </c>
      <c r="AK376" s="347">
        <f t="shared" si="197"/>
        <v>0</v>
      </c>
      <c r="AL376" s="349">
        <f t="shared" si="197"/>
        <v>0</v>
      </c>
      <c r="AM376" s="347">
        <f t="shared" si="197"/>
        <v>0</v>
      </c>
      <c r="AN376" s="349">
        <f t="shared" si="197"/>
        <v>0</v>
      </c>
      <c r="AO376" s="347">
        <f t="shared" si="197"/>
        <v>0</v>
      </c>
    </row>
    <row r="377" spans="1:41" ht="15.75" customHeight="1">
      <c r="A377" s="132"/>
      <c r="B377" s="133"/>
      <c r="C377" s="134">
        <f>IF(D377&lt;&gt;"",MAX(C376)+1,"")</f>
        <v>1</v>
      </c>
      <c r="D377" s="135" t="str">
        <f>IF(B376&lt;&gt;"","Điểm chính","")</f>
        <v>Điểm chính</v>
      </c>
      <c r="E377" s="136"/>
      <c r="F377" s="137"/>
      <c r="G377" s="138"/>
      <c r="H377" s="307"/>
      <c r="I377" s="308"/>
      <c r="J377" s="309" t="e">
        <f t="shared" ref="J377:J386" si="198">M377+O377+Q377+S377+U377</f>
        <v>#VALUE!</v>
      </c>
      <c r="K377" s="310" t="e">
        <f t="shared" ref="K377:K386" si="199">N377+P377+R377+T377+V377</f>
        <v>#VALUE!</v>
      </c>
      <c r="L377" s="311"/>
      <c r="M377" s="312" t="s">
        <v>651</v>
      </c>
      <c r="N377" s="313" t="s">
        <v>651</v>
      </c>
      <c r="O377" s="312" t="s">
        <v>651</v>
      </c>
      <c r="P377" s="313" t="s">
        <v>651</v>
      </c>
      <c r="Q377" s="312" t="s">
        <v>651</v>
      </c>
      <c r="R377" s="313" t="s">
        <v>651</v>
      </c>
      <c r="S377" s="312" t="s">
        <v>651</v>
      </c>
      <c r="T377" s="313" t="s">
        <v>651</v>
      </c>
      <c r="U377" s="312" t="s">
        <v>651</v>
      </c>
      <c r="V377" s="313" t="s">
        <v>651</v>
      </c>
      <c r="W377" s="314"/>
      <c r="X377" s="311"/>
      <c r="Y377" s="137"/>
      <c r="Z377" s="138"/>
      <c r="AA377" s="314"/>
      <c r="AB377" s="311"/>
      <c r="AC377" s="315">
        <f t="shared" ref="AC377:AC386" si="200">AF377+AH377+AJ377+AL377+AN377</f>
        <v>0</v>
      </c>
      <c r="AD377" s="316">
        <f t="shared" ref="AD377:AD386" si="201">AG377+AI377+AK377+AM377+AO377</f>
        <v>0</v>
      </c>
      <c r="AE377" s="313"/>
      <c r="AF377" s="317"/>
      <c r="AG377" s="313"/>
      <c r="AH377" s="317"/>
      <c r="AI377" s="313"/>
      <c r="AJ377" s="317"/>
      <c r="AK377" s="313"/>
      <c r="AL377" s="317"/>
      <c r="AM377" s="313"/>
      <c r="AN377" s="317"/>
      <c r="AO377" s="313"/>
    </row>
    <row r="378" spans="1:41" ht="15.75" customHeight="1">
      <c r="A378" s="149"/>
      <c r="B378" s="133"/>
      <c r="C378" s="150" t="str">
        <f>IF(D378&lt;&gt;"",MAX(C376:C377)+1,"")</f>
        <v/>
      </c>
      <c r="D378" s="151"/>
      <c r="E378" s="152"/>
      <c r="F378" s="153"/>
      <c r="G378" s="138"/>
      <c r="H378" s="318"/>
      <c r="I378" s="319"/>
      <c r="J378" s="320">
        <f t="shared" si="198"/>
        <v>0</v>
      </c>
      <c r="K378" s="321">
        <f t="shared" si="199"/>
        <v>0</v>
      </c>
      <c r="L378" s="322"/>
      <c r="M378" s="323"/>
      <c r="N378" s="324"/>
      <c r="O378" s="323"/>
      <c r="P378" s="324"/>
      <c r="Q378" s="323"/>
      <c r="R378" s="324"/>
      <c r="S378" s="323"/>
      <c r="T378" s="324"/>
      <c r="U378" s="323"/>
      <c r="V378" s="324"/>
      <c r="W378" s="325"/>
      <c r="X378" s="322"/>
      <c r="Y378" s="153"/>
      <c r="Z378" s="138"/>
      <c r="AA378" s="325"/>
      <c r="AB378" s="322"/>
      <c r="AC378" s="326">
        <f t="shared" si="200"/>
        <v>0</v>
      </c>
      <c r="AD378" s="327">
        <f t="shared" si="201"/>
        <v>0</v>
      </c>
      <c r="AE378" s="324"/>
      <c r="AF378" s="328"/>
      <c r="AG378" s="324"/>
      <c r="AH378" s="328"/>
      <c r="AI378" s="324"/>
      <c r="AJ378" s="328"/>
      <c r="AK378" s="324"/>
      <c r="AL378" s="328"/>
      <c r="AM378" s="324"/>
      <c r="AN378" s="328"/>
      <c r="AO378" s="324"/>
    </row>
    <row r="379" spans="1:41" ht="15.75" customHeight="1">
      <c r="A379" s="149"/>
      <c r="B379" s="133"/>
      <c r="C379" s="150" t="str">
        <f>IF(D379&lt;&gt;"",MAX(C376:C378)+1,"")</f>
        <v/>
      </c>
      <c r="D379" s="151"/>
      <c r="E379" s="152"/>
      <c r="F379" s="153"/>
      <c r="G379" s="138"/>
      <c r="H379" s="318"/>
      <c r="I379" s="319"/>
      <c r="J379" s="320">
        <f t="shared" si="198"/>
        <v>0</v>
      </c>
      <c r="K379" s="321">
        <f t="shared" si="199"/>
        <v>0</v>
      </c>
      <c r="L379" s="322"/>
      <c r="M379" s="323"/>
      <c r="N379" s="324"/>
      <c r="O379" s="323"/>
      <c r="P379" s="324"/>
      <c r="Q379" s="323"/>
      <c r="R379" s="324"/>
      <c r="S379" s="323"/>
      <c r="T379" s="324"/>
      <c r="U379" s="323"/>
      <c r="V379" s="324"/>
      <c r="W379" s="325"/>
      <c r="X379" s="322"/>
      <c r="Y379" s="153"/>
      <c r="Z379" s="138"/>
      <c r="AA379" s="325"/>
      <c r="AB379" s="322"/>
      <c r="AC379" s="326">
        <f t="shared" si="200"/>
        <v>0</v>
      </c>
      <c r="AD379" s="327">
        <f t="shared" si="201"/>
        <v>0</v>
      </c>
      <c r="AE379" s="324"/>
      <c r="AF379" s="328"/>
      <c r="AG379" s="324"/>
      <c r="AH379" s="328"/>
      <c r="AI379" s="324"/>
      <c r="AJ379" s="328"/>
      <c r="AK379" s="324"/>
      <c r="AL379" s="328"/>
      <c r="AM379" s="324"/>
      <c r="AN379" s="328"/>
      <c r="AO379" s="324"/>
    </row>
    <row r="380" spans="1:41" ht="15.75" customHeight="1">
      <c r="A380" s="149"/>
      <c r="B380" s="133"/>
      <c r="C380" s="150" t="str">
        <f>IF(D380&lt;&gt;"",MAX(C376:C379)+1,"")</f>
        <v/>
      </c>
      <c r="D380" s="151"/>
      <c r="E380" s="152"/>
      <c r="F380" s="153"/>
      <c r="G380" s="138"/>
      <c r="H380" s="318"/>
      <c r="I380" s="319"/>
      <c r="J380" s="320">
        <f t="shared" si="198"/>
        <v>0</v>
      </c>
      <c r="K380" s="321">
        <f t="shared" si="199"/>
        <v>0</v>
      </c>
      <c r="L380" s="322"/>
      <c r="M380" s="323"/>
      <c r="N380" s="324"/>
      <c r="O380" s="323"/>
      <c r="P380" s="324"/>
      <c r="Q380" s="323"/>
      <c r="R380" s="324"/>
      <c r="S380" s="323"/>
      <c r="T380" s="324"/>
      <c r="U380" s="323"/>
      <c r="V380" s="324"/>
      <c r="W380" s="325"/>
      <c r="X380" s="322"/>
      <c r="Y380" s="153"/>
      <c r="Z380" s="138"/>
      <c r="AA380" s="325"/>
      <c r="AB380" s="322"/>
      <c r="AC380" s="326">
        <f t="shared" si="200"/>
        <v>0</v>
      </c>
      <c r="AD380" s="327">
        <f t="shared" si="201"/>
        <v>0</v>
      </c>
      <c r="AE380" s="324"/>
      <c r="AF380" s="328"/>
      <c r="AG380" s="324"/>
      <c r="AH380" s="328"/>
      <c r="AI380" s="324"/>
      <c r="AJ380" s="328"/>
      <c r="AK380" s="324"/>
      <c r="AL380" s="328"/>
      <c r="AM380" s="324"/>
      <c r="AN380" s="328"/>
      <c r="AO380" s="324"/>
    </row>
    <row r="381" spans="1:41" ht="15.75" customHeight="1">
      <c r="A381" s="149"/>
      <c r="B381" s="133"/>
      <c r="C381" s="150" t="str">
        <f>IF(D381&lt;&gt;"",MAX(C376:C380)+1,"")</f>
        <v/>
      </c>
      <c r="D381" s="151"/>
      <c r="E381" s="152"/>
      <c r="F381" s="153"/>
      <c r="G381" s="138"/>
      <c r="H381" s="318"/>
      <c r="I381" s="319"/>
      <c r="J381" s="320">
        <f t="shared" si="198"/>
        <v>0</v>
      </c>
      <c r="K381" s="321">
        <f t="shared" si="199"/>
        <v>0</v>
      </c>
      <c r="L381" s="322"/>
      <c r="M381" s="323"/>
      <c r="N381" s="324"/>
      <c r="O381" s="323"/>
      <c r="P381" s="324"/>
      <c r="Q381" s="323"/>
      <c r="R381" s="324"/>
      <c r="S381" s="323"/>
      <c r="T381" s="324"/>
      <c r="U381" s="323"/>
      <c r="V381" s="324"/>
      <c r="W381" s="325"/>
      <c r="X381" s="322"/>
      <c r="Y381" s="153"/>
      <c r="Z381" s="138"/>
      <c r="AA381" s="325"/>
      <c r="AB381" s="322"/>
      <c r="AC381" s="326">
        <f t="shared" si="200"/>
        <v>0</v>
      </c>
      <c r="AD381" s="327">
        <f t="shared" si="201"/>
        <v>0</v>
      </c>
      <c r="AE381" s="324"/>
      <c r="AF381" s="328"/>
      <c r="AG381" s="324"/>
      <c r="AH381" s="328"/>
      <c r="AI381" s="324"/>
      <c r="AJ381" s="328"/>
      <c r="AK381" s="324"/>
      <c r="AL381" s="328"/>
      <c r="AM381" s="324"/>
      <c r="AN381" s="328"/>
      <c r="AO381" s="324"/>
    </row>
    <row r="382" spans="1:41" ht="15.75" customHeight="1">
      <c r="A382" s="149"/>
      <c r="B382" s="133"/>
      <c r="C382" s="150" t="str">
        <f>IF(D382&lt;&gt;"",MAX(C376:C381)+1,"")</f>
        <v/>
      </c>
      <c r="D382" s="151"/>
      <c r="E382" s="152"/>
      <c r="F382" s="153"/>
      <c r="G382" s="138"/>
      <c r="H382" s="318"/>
      <c r="I382" s="319"/>
      <c r="J382" s="320">
        <f t="shared" si="198"/>
        <v>0</v>
      </c>
      <c r="K382" s="321">
        <f t="shared" si="199"/>
        <v>0</v>
      </c>
      <c r="L382" s="322"/>
      <c r="M382" s="323"/>
      <c r="N382" s="324"/>
      <c r="O382" s="323"/>
      <c r="P382" s="324"/>
      <c r="Q382" s="323"/>
      <c r="R382" s="324"/>
      <c r="S382" s="323"/>
      <c r="T382" s="324"/>
      <c r="U382" s="323"/>
      <c r="V382" s="324"/>
      <c r="W382" s="325"/>
      <c r="X382" s="322"/>
      <c r="Y382" s="153"/>
      <c r="Z382" s="138"/>
      <c r="AA382" s="325"/>
      <c r="AB382" s="322"/>
      <c r="AC382" s="326">
        <f t="shared" si="200"/>
        <v>0</v>
      </c>
      <c r="AD382" s="327">
        <f t="shared" si="201"/>
        <v>0</v>
      </c>
      <c r="AE382" s="324"/>
      <c r="AF382" s="328"/>
      <c r="AG382" s="324"/>
      <c r="AH382" s="328"/>
      <c r="AI382" s="324"/>
      <c r="AJ382" s="328"/>
      <c r="AK382" s="324"/>
      <c r="AL382" s="328"/>
      <c r="AM382" s="324"/>
      <c r="AN382" s="328"/>
      <c r="AO382" s="324"/>
    </row>
    <row r="383" spans="1:41" ht="15.75" customHeight="1">
      <c r="A383" s="149"/>
      <c r="B383" s="133"/>
      <c r="C383" s="150" t="str">
        <f>IF(D383&lt;&gt;"",MAX(C376:C382)+1,"")</f>
        <v/>
      </c>
      <c r="D383" s="151"/>
      <c r="E383" s="152"/>
      <c r="F383" s="153"/>
      <c r="G383" s="138"/>
      <c r="H383" s="318"/>
      <c r="I383" s="319"/>
      <c r="J383" s="320">
        <f t="shared" si="198"/>
        <v>0</v>
      </c>
      <c r="K383" s="321">
        <f t="shared" si="199"/>
        <v>0</v>
      </c>
      <c r="L383" s="322"/>
      <c r="M383" s="323"/>
      <c r="N383" s="324"/>
      <c r="O383" s="323"/>
      <c r="P383" s="324"/>
      <c r="Q383" s="323"/>
      <c r="R383" s="324"/>
      <c r="S383" s="323"/>
      <c r="T383" s="324"/>
      <c r="U383" s="323"/>
      <c r="V383" s="324"/>
      <c r="W383" s="325"/>
      <c r="X383" s="322"/>
      <c r="Y383" s="153"/>
      <c r="Z383" s="138"/>
      <c r="AA383" s="325"/>
      <c r="AB383" s="322"/>
      <c r="AC383" s="326">
        <f t="shared" si="200"/>
        <v>0</v>
      </c>
      <c r="AD383" s="327">
        <f t="shared" si="201"/>
        <v>0</v>
      </c>
      <c r="AE383" s="324"/>
      <c r="AF383" s="328"/>
      <c r="AG383" s="324"/>
      <c r="AH383" s="328"/>
      <c r="AI383" s="324"/>
      <c r="AJ383" s="328"/>
      <c r="AK383" s="324"/>
      <c r="AL383" s="328"/>
      <c r="AM383" s="324"/>
      <c r="AN383" s="328"/>
      <c r="AO383" s="324"/>
    </row>
    <row r="384" spans="1:41" ht="15.75" customHeight="1">
      <c r="A384" s="149"/>
      <c r="B384" s="133"/>
      <c r="C384" s="150" t="str">
        <f>IF(D384&lt;&gt;"",MAX(C376:C383)+1,"")</f>
        <v/>
      </c>
      <c r="D384" s="151"/>
      <c r="E384" s="152"/>
      <c r="F384" s="153"/>
      <c r="G384" s="138"/>
      <c r="H384" s="318"/>
      <c r="I384" s="319"/>
      <c r="J384" s="320">
        <f t="shared" si="198"/>
        <v>0</v>
      </c>
      <c r="K384" s="321">
        <f t="shared" si="199"/>
        <v>0</v>
      </c>
      <c r="L384" s="322"/>
      <c r="M384" s="323"/>
      <c r="N384" s="324"/>
      <c r="O384" s="323"/>
      <c r="P384" s="324"/>
      <c r="Q384" s="323"/>
      <c r="R384" s="324"/>
      <c r="S384" s="323"/>
      <c r="T384" s="324"/>
      <c r="U384" s="323"/>
      <c r="V384" s="324"/>
      <c r="W384" s="325"/>
      <c r="X384" s="322"/>
      <c r="Y384" s="153"/>
      <c r="Z384" s="138"/>
      <c r="AA384" s="325"/>
      <c r="AB384" s="322"/>
      <c r="AC384" s="326">
        <f t="shared" si="200"/>
        <v>0</v>
      </c>
      <c r="AD384" s="327">
        <f t="shared" si="201"/>
        <v>0</v>
      </c>
      <c r="AE384" s="324"/>
      <c r="AF384" s="328"/>
      <c r="AG384" s="324"/>
      <c r="AH384" s="328"/>
      <c r="AI384" s="324"/>
      <c r="AJ384" s="328"/>
      <c r="AK384" s="324"/>
      <c r="AL384" s="328"/>
      <c r="AM384" s="324"/>
      <c r="AN384" s="328"/>
      <c r="AO384" s="324"/>
    </row>
    <row r="385" spans="1:41" ht="15.75" customHeight="1">
      <c r="A385" s="149"/>
      <c r="B385" s="133"/>
      <c r="C385" s="150" t="str">
        <f>IF(D385&lt;&gt;"",MAX(C376:C384)+1,"")</f>
        <v/>
      </c>
      <c r="D385" s="151"/>
      <c r="E385" s="152"/>
      <c r="F385" s="153"/>
      <c r="G385" s="138"/>
      <c r="H385" s="318"/>
      <c r="I385" s="319"/>
      <c r="J385" s="320">
        <f t="shared" si="198"/>
        <v>0</v>
      </c>
      <c r="K385" s="321">
        <f t="shared" si="199"/>
        <v>0</v>
      </c>
      <c r="L385" s="322"/>
      <c r="M385" s="323"/>
      <c r="N385" s="324"/>
      <c r="O385" s="323"/>
      <c r="P385" s="324"/>
      <c r="Q385" s="323"/>
      <c r="R385" s="324"/>
      <c r="S385" s="323"/>
      <c r="T385" s="324"/>
      <c r="U385" s="323"/>
      <c r="V385" s="324"/>
      <c r="W385" s="325"/>
      <c r="X385" s="322"/>
      <c r="Y385" s="153"/>
      <c r="Z385" s="138"/>
      <c r="AA385" s="325"/>
      <c r="AB385" s="322"/>
      <c r="AC385" s="326">
        <f t="shared" si="200"/>
        <v>0</v>
      </c>
      <c r="AD385" s="327">
        <f t="shared" si="201"/>
        <v>0</v>
      </c>
      <c r="AE385" s="324"/>
      <c r="AF385" s="328"/>
      <c r="AG385" s="324"/>
      <c r="AH385" s="328"/>
      <c r="AI385" s="324"/>
      <c r="AJ385" s="328"/>
      <c r="AK385" s="324"/>
      <c r="AL385" s="328"/>
      <c r="AM385" s="324"/>
      <c r="AN385" s="328"/>
      <c r="AO385" s="324"/>
    </row>
    <row r="386" spans="1:41" ht="15.75" customHeight="1">
      <c r="A386" s="165"/>
      <c r="B386" s="166"/>
      <c r="C386" s="167" t="str">
        <f>IF(D386&lt;&gt;"",MAX(C376:C385)+1,"")</f>
        <v/>
      </c>
      <c r="D386" s="168"/>
      <c r="E386" s="169"/>
      <c r="F386" s="170"/>
      <c r="G386" s="171"/>
      <c r="H386" s="329"/>
      <c r="I386" s="330"/>
      <c r="J386" s="331">
        <f t="shared" si="198"/>
        <v>0</v>
      </c>
      <c r="K386" s="332">
        <f t="shared" si="199"/>
        <v>0</v>
      </c>
      <c r="L386" s="333"/>
      <c r="M386" s="334"/>
      <c r="N386" s="335"/>
      <c r="O386" s="334"/>
      <c r="P386" s="335"/>
      <c r="Q386" s="334"/>
      <c r="R386" s="335"/>
      <c r="S386" s="334"/>
      <c r="T386" s="335"/>
      <c r="U386" s="334"/>
      <c r="V386" s="335"/>
      <c r="W386" s="336"/>
      <c r="X386" s="333"/>
      <c r="Y386" s="170"/>
      <c r="Z386" s="171"/>
      <c r="AA386" s="336"/>
      <c r="AB386" s="333"/>
      <c r="AC386" s="337">
        <f t="shared" si="200"/>
        <v>0</v>
      </c>
      <c r="AD386" s="338">
        <f t="shared" si="201"/>
        <v>0</v>
      </c>
      <c r="AE386" s="335"/>
      <c r="AF386" s="339"/>
      <c r="AG386" s="335"/>
      <c r="AH386" s="339"/>
      <c r="AI386" s="335"/>
      <c r="AJ386" s="339"/>
      <c r="AK386" s="335"/>
      <c r="AL386" s="339"/>
      <c r="AM386" s="335"/>
      <c r="AN386" s="339"/>
      <c r="AO386" s="335"/>
    </row>
    <row r="387" spans="1:41" ht="15.75" customHeight="1">
      <c r="A387" s="116" t="s">
        <v>651</v>
      </c>
      <c r="B387" s="117" t="s">
        <v>651</v>
      </c>
      <c r="C387" s="1350" t="s">
        <v>651</v>
      </c>
      <c r="D387" s="1351"/>
      <c r="E387" s="118" t="s">
        <v>651</v>
      </c>
      <c r="F387" s="340"/>
      <c r="G387" s="341"/>
      <c r="H387" s="342">
        <f t="shared" ref="H387:X387" si="202">SUM(H388:H397)</f>
        <v>0</v>
      </c>
      <c r="I387" s="343">
        <f t="shared" si="202"/>
        <v>0</v>
      </c>
      <c r="J387" s="342" t="e">
        <f t="shared" si="202"/>
        <v>#VALUE!</v>
      </c>
      <c r="K387" s="344" t="e">
        <f t="shared" si="202"/>
        <v>#VALUE!</v>
      </c>
      <c r="L387" s="345">
        <f t="shared" si="202"/>
        <v>0</v>
      </c>
      <c r="M387" s="346">
        <f t="shared" si="202"/>
        <v>0</v>
      </c>
      <c r="N387" s="347">
        <f t="shared" si="202"/>
        <v>0</v>
      </c>
      <c r="O387" s="346">
        <f t="shared" si="202"/>
        <v>0</v>
      </c>
      <c r="P387" s="347">
        <f t="shared" si="202"/>
        <v>0</v>
      </c>
      <c r="Q387" s="346">
        <f t="shared" si="202"/>
        <v>0</v>
      </c>
      <c r="R387" s="347">
        <f t="shared" si="202"/>
        <v>0</v>
      </c>
      <c r="S387" s="346">
        <f t="shared" si="202"/>
        <v>0</v>
      </c>
      <c r="T387" s="347">
        <f t="shared" si="202"/>
        <v>0</v>
      </c>
      <c r="U387" s="346">
        <f t="shared" si="202"/>
        <v>0</v>
      </c>
      <c r="V387" s="347">
        <f t="shared" si="202"/>
        <v>0</v>
      </c>
      <c r="W387" s="348">
        <f t="shared" si="202"/>
        <v>0</v>
      </c>
      <c r="X387" s="345">
        <f t="shared" si="202"/>
        <v>0</v>
      </c>
      <c r="Y387" s="340"/>
      <c r="Z387" s="341"/>
      <c r="AA387" s="348">
        <f t="shared" ref="AA387:AO387" si="203">SUM(AA388:AA397)</f>
        <v>0</v>
      </c>
      <c r="AB387" s="345">
        <f t="shared" si="203"/>
        <v>0</v>
      </c>
      <c r="AC387" s="349">
        <f t="shared" si="203"/>
        <v>0</v>
      </c>
      <c r="AD387" s="350">
        <f t="shared" si="203"/>
        <v>0</v>
      </c>
      <c r="AE387" s="347">
        <f t="shared" si="203"/>
        <v>0</v>
      </c>
      <c r="AF387" s="349">
        <f t="shared" si="203"/>
        <v>0</v>
      </c>
      <c r="AG387" s="347">
        <f t="shared" si="203"/>
        <v>0</v>
      </c>
      <c r="AH387" s="349">
        <f t="shared" si="203"/>
        <v>0</v>
      </c>
      <c r="AI387" s="347">
        <f t="shared" si="203"/>
        <v>0</v>
      </c>
      <c r="AJ387" s="349">
        <f t="shared" si="203"/>
        <v>0</v>
      </c>
      <c r="AK387" s="347">
        <f t="shared" si="203"/>
        <v>0</v>
      </c>
      <c r="AL387" s="349">
        <f t="shared" si="203"/>
        <v>0</v>
      </c>
      <c r="AM387" s="347">
        <f t="shared" si="203"/>
        <v>0</v>
      </c>
      <c r="AN387" s="349">
        <f t="shared" si="203"/>
        <v>0</v>
      </c>
      <c r="AO387" s="347">
        <f t="shared" si="203"/>
        <v>0</v>
      </c>
    </row>
    <row r="388" spans="1:41" ht="15.75" customHeight="1">
      <c r="A388" s="132"/>
      <c r="B388" s="133"/>
      <c r="C388" s="134">
        <f>IF(D388&lt;&gt;"",MAX(C387)+1,"")</f>
        <v>1</v>
      </c>
      <c r="D388" s="135" t="str">
        <f>IF(B387&lt;&gt;"","Điểm chính","")</f>
        <v>Điểm chính</v>
      </c>
      <c r="E388" s="136"/>
      <c r="F388" s="137"/>
      <c r="G388" s="138"/>
      <c r="H388" s="307"/>
      <c r="I388" s="308"/>
      <c r="J388" s="309" t="e">
        <f t="shared" ref="J388:J397" si="204">M388+O388+Q388+S388+U388</f>
        <v>#VALUE!</v>
      </c>
      <c r="K388" s="310" t="e">
        <f t="shared" ref="K388:K397" si="205">N388+P388+R388+T388+V388</f>
        <v>#VALUE!</v>
      </c>
      <c r="L388" s="311"/>
      <c r="M388" s="312" t="s">
        <v>651</v>
      </c>
      <c r="N388" s="313" t="s">
        <v>651</v>
      </c>
      <c r="O388" s="312" t="s">
        <v>651</v>
      </c>
      <c r="P388" s="313" t="s">
        <v>651</v>
      </c>
      <c r="Q388" s="312" t="s">
        <v>651</v>
      </c>
      <c r="R388" s="313" t="s">
        <v>651</v>
      </c>
      <c r="S388" s="312" t="s">
        <v>651</v>
      </c>
      <c r="T388" s="313" t="s">
        <v>651</v>
      </c>
      <c r="U388" s="312" t="s">
        <v>651</v>
      </c>
      <c r="V388" s="313" t="s">
        <v>651</v>
      </c>
      <c r="W388" s="314"/>
      <c r="X388" s="311"/>
      <c r="Y388" s="137"/>
      <c r="Z388" s="138"/>
      <c r="AA388" s="314"/>
      <c r="AB388" s="311"/>
      <c r="AC388" s="315">
        <f t="shared" ref="AC388:AC397" si="206">AF388+AH388+AJ388+AL388+AN388</f>
        <v>0</v>
      </c>
      <c r="AD388" s="316">
        <f t="shared" ref="AD388:AD397" si="207">AG388+AI388+AK388+AM388+AO388</f>
        <v>0</v>
      </c>
      <c r="AE388" s="313"/>
      <c r="AF388" s="317"/>
      <c r="AG388" s="313"/>
      <c r="AH388" s="317"/>
      <c r="AI388" s="313"/>
      <c r="AJ388" s="317"/>
      <c r="AK388" s="313"/>
      <c r="AL388" s="317"/>
      <c r="AM388" s="313"/>
      <c r="AN388" s="317"/>
      <c r="AO388" s="313"/>
    </row>
    <row r="389" spans="1:41" ht="15.75" customHeight="1">
      <c r="A389" s="149"/>
      <c r="B389" s="133"/>
      <c r="C389" s="150" t="str">
        <f>IF(D389&lt;&gt;"",MAX(C387:C388)+1,"")</f>
        <v/>
      </c>
      <c r="D389" s="151"/>
      <c r="E389" s="152"/>
      <c r="F389" s="153"/>
      <c r="G389" s="138"/>
      <c r="H389" s="318"/>
      <c r="I389" s="319"/>
      <c r="J389" s="320">
        <f t="shared" si="204"/>
        <v>0</v>
      </c>
      <c r="K389" s="321">
        <f t="shared" si="205"/>
        <v>0</v>
      </c>
      <c r="L389" s="322"/>
      <c r="M389" s="323"/>
      <c r="N389" s="324"/>
      <c r="O389" s="323"/>
      <c r="P389" s="324"/>
      <c r="Q389" s="323"/>
      <c r="R389" s="324"/>
      <c r="S389" s="323"/>
      <c r="T389" s="324"/>
      <c r="U389" s="323"/>
      <c r="V389" s="324"/>
      <c r="W389" s="325"/>
      <c r="X389" s="322"/>
      <c r="Y389" s="153"/>
      <c r="Z389" s="138"/>
      <c r="AA389" s="325"/>
      <c r="AB389" s="322"/>
      <c r="AC389" s="326">
        <f t="shared" si="206"/>
        <v>0</v>
      </c>
      <c r="AD389" s="327">
        <f t="shared" si="207"/>
        <v>0</v>
      </c>
      <c r="AE389" s="324"/>
      <c r="AF389" s="328"/>
      <c r="AG389" s="324"/>
      <c r="AH389" s="328"/>
      <c r="AI389" s="324"/>
      <c r="AJ389" s="328"/>
      <c r="AK389" s="324"/>
      <c r="AL389" s="328"/>
      <c r="AM389" s="324"/>
      <c r="AN389" s="328"/>
      <c r="AO389" s="324"/>
    </row>
    <row r="390" spans="1:41" ht="15.75" customHeight="1">
      <c r="A390" s="149"/>
      <c r="B390" s="133"/>
      <c r="C390" s="150" t="str">
        <f>IF(D390&lt;&gt;"",MAX(C387:C389)+1,"")</f>
        <v/>
      </c>
      <c r="D390" s="151"/>
      <c r="E390" s="152"/>
      <c r="F390" s="153"/>
      <c r="G390" s="138"/>
      <c r="H390" s="318"/>
      <c r="I390" s="319"/>
      <c r="J390" s="320">
        <f t="shared" si="204"/>
        <v>0</v>
      </c>
      <c r="K390" s="321">
        <f t="shared" si="205"/>
        <v>0</v>
      </c>
      <c r="L390" s="322"/>
      <c r="M390" s="323"/>
      <c r="N390" s="324"/>
      <c r="O390" s="323"/>
      <c r="P390" s="324"/>
      <c r="Q390" s="323"/>
      <c r="R390" s="324"/>
      <c r="S390" s="323"/>
      <c r="T390" s="324"/>
      <c r="U390" s="323"/>
      <c r="V390" s="324"/>
      <c r="W390" s="325"/>
      <c r="X390" s="322"/>
      <c r="Y390" s="153"/>
      <c r="Z390" s="138"/>
      <c r="AA390" s="325"/>
      <c r="AB390" s="322"/>
      <c r="AC390" s="326">
        <f t="shared" si="206"/>
        <v>0</v>
      </c>
      <c r="AD390" s="327">
        <f t="shared" si="207"/>
        <v>0</v>
      </c>
      <c r="AE390" s="324"/>
      <c r="AF390" s="328"/>
      <c r="AG390" s="324"/>
      <c r="AH390" s="328"/>
      <c r="AI390" s="324"/>
      <c r="AJ390" s="328"/>
      <c r="AK390" s="324"/>
      <c r="AL390" s="328"/>
      <c r="AM390" s="324"/>
      <c r="AN390" s="328"/>
      <c r="AO390" s="324"/>
    </row>
    <row r="391" spans="1:41" ht="15.75" customHeight="1">
      <c r="A391" s="149"/>
      <c r="B391" s="133"/>
      <c r="C391" s="150" t="str">
        <f>IF(D391&lt;&gt;"",MAX(C387:C390)+1,"")</f>
        <v/>
      </c>
      <c r="D391" s="151"/>
      <c r="E391" s="152"/>
      <c r="F391" s="153"/>
      <c r="G391" s="138"/>
      <c r="H391" s="318"/>
      <c r="I391" s="319"/>
      <c r="J391" s="320">
        <f t="shared" si="204"/>
        <v>0</v>
      </c>
      <c r="K391" s="321">
        <f t="shared" si="205"/>
        <v>0</v>
      </c>
      <c r="L391" s="322"/>
      <c r="M391" s="323"/>
      <c r="N391" s="324"/>
      <c r="O391" s="323"/>
      <c r="P391" s="324"/>
      <c r="Q391" s="323"/>
      <c r="R391" s="324"/>
      <c r="S391" s="323"/>
      <c r="T391" s="324"/>
      <c r="U391" s="323"/>
      <c r="V391" s="324"/>
      <c r="W391" s="325"/>
      <c r="X391" s="322"/>
      <c r="Y391" s="153"/>
      <c r="Z391" s="138"/>
      <c r="AA391" s="325"/>
      <c r="AB391" s="322"/>
      <c r="AC391" s="326">
        <f t="shared" si="206"/>
        <v>0</v>
      </c>
      <c r="AD391" s="327">
        <f t="shared" si="207"/>
        <v>0</v>
      </c>
      <c r="AE391" s="324"/>
      <c r="AF391" s="328"/>
      <c r="AG391" s="324"/>
      <c r="AH391" s="328"/>
      <c r="AI391" s="324"/>
      <c r="AJ391" s="328"/>
      <c r="AK391" s="324"/>
      <c r="AL391" s="328"/>
      <c r="AM391" s="324"/>
      <c r="AN391" s="328"/>
      <c r="AO391" s="324"/>
    </row>
    <row r="392" spans="1:41" ht="15.75" customHeight="1">
      <c r="A392" s="149"/>
      <c r="B392" s="133"/>
      <c r="C392" s="150" t="str">
        <f>IF(D392&lt;&gt;"",MAX(C387:C391)+1,"")</f>
        <v/>
      </c>
      <c r="D392" s="151"/>
      <c r="E392" s="152"/>
      <c r="F392" s="153"/>
      <c r="G392" s="138"/>
      <c r="H392" s="318"/>
      <c r="I392" s="319"/>
      <c r="J392" s="320">
        <f t="shared" si="204"/>
        <v>0</v>
      </c>
      <c r="K392" s="321">
        <f t="shared" si="205"/>
        <v>0</v>
      </c>
      <c r="L392" s="322"/>
      <c r="M392" s="323"/>
      <c r="N392" s="324"/>
      <c r="O392" s="323"/>
      <c r="P392" s="324"/>
      <c r="Q392" s="323"/>
      <c r="R392" s="324"/>
      <c r="S392" s="323"/>
      <c r="T392" s="324"/>
      <c r="U392" s="323"/>
      <c r="V392" s="324"/>
      <c r="W392" s="325"/>
      <c r="X392" s="322"/>
      <c r="Y392" s="153"/>
      <c r="Z392" s="138"/>
      <c r="AA392" s="325"/>
      <c r="AB392" s="322"/>
      <c r="AC392" s="326">
        <f t="shared" si="206"/>
        <v>0</v>
      </c>
      <c r="AD392" s="327">
        <f t="shared" si="207"/>
        <v>0</v>
      </c>
      <c r="AE392" s="324"/>
      <c r="AF392" s="328"/>
      <c r="AG392" s="324"/>
      <c r="AH392" s="328"/>
      <c r="AI392" s="324"/>
      <c r="AJ392" s="328"/>
      <c r="AK392" s="324"/>
      <c r="AL392" s="328"/>
      <c r="AM392" s="324"/>
      <c r="AN392" s="328"/>
      <c r="AO392" s="324"/>
    </row>
    <row r="393" spans="1:41" ht="15.75" customHeight="1">
      <c r="A393" s="149"/>
      <c r="B393" s="133"/>
      <c r="C393" s="150" t="str">
        <f>IF(D393&lt;&gt;"",MAX(C387:C392)+1,"")</f>
        <v/>
      </c>
      <c r="D393" s="151"/>
      <c r="E393" s="152"/>
      <c r="F393" s="153"/>
      <c r="G393" s="138"/>
      <c r="H393" s="318"/>
      <c r="I393" s="319"/>
      <c r="J393" s="320">
        <f t="shared" si="204"/>
        <v>0</v>
      </c>
      <c r="K393" s="321">
        <f t="shared" si="205"/>
        <v>0</v>
      </c>
      <c r="L393" s="322"/>
      <c r="M393" s="323"/>
      <c r="N393" s="324"/>
      <c r="O393" s="323"/>
      <c r="P393" s="324"/>
      <c r="Q393" s="323"/>
      <c r="R393" s="324"/>
      <c r="S393" s="323"/>
      <c r="T393" s="324"/>
      <c r="U393" s="323"/>
      <c r="V393" s="324"/>
      <c r="W393" s="325"/>
      <c r="X393" s="322"/>
      <c r="Y393" s="153"/>
      <c r="Z393" s="138"/>
      <c r="AA393" s="325"/>
      <c r="AB393" s="322"/>
      <c r="AC393" s="326">
        <f t="shared" si="206"/>
        <v>0</v>
      </c>
      <c r="AD393" s="327">
        <f t="shared" si="207"/>
        <v>0</v>
      </c>
      <c r="AE393" s="324"/>
      <c r="AF393" s="328"/>
      <c r="AG393" s="324"/>
      <c r="AH393" s="328"/>
      <c r="AI393" s="324"/>
      <c r="AJ393" s="328"/>
      <c r="AK393" s="324"/>
      <c r="AL393" s="328"/>
      <c r="AM393" s="324"/>
      <c r="AN393" s="328"/>
      <c r="AO393" s="324"/>
    </row>
    <row r="394" spans="1:41" ht="15.75" customHeight="1">
      <c r="A394" s="149"/>
      <c r="B394" s="133"/>
      <c r="C394" s="150" t="str">
        <f>IF(D394&lt;&gt;"",MAX(C387:C393)+1,"")</f>
        <v/>
      </c>
      <c r="D394" s="151"/>
      <c r="E394" s="152"/>
      <c r="F394" s="153"/>
      <c r="G394" s="138"/>
      <c r="H394" s="318"/>
      <c r="I394" s="319"/>
      <c r="J394" s="320">
        <f t="shared" si="204"/>
        <v>0</v>
      </c>
      <c r="K394" s="321">
        <f t="shared" si="205"/>
        <v>0</v>
      </c>
      <c r="L394" s="322"/>
      <c r="M394" s="323"/>
      <c r="N394" s="324"/>
      <c r="O394" s="323"/>
      <c r="P394" s="324"/>
      <c r="Q394" s="323"/>
      <c r="R394" s="324"/>
      <c r="S394" s="323"/>
      <c r="T394" s="324"/>
      <c r="U394" s="323"/>
      <c r="V394" s="324"/>
      <c r="W394" s="325"/>
      <c r="X394" s="322"/>
      <c r="Y394" s="153"/>
      <c r="Z394" s="138"/>
      <c r="AA394" s="325"/>
      <c r="AB394" s="322"/>
      <c r="AC394" s="326">
        <f t="shared" si="206"/>
        <v>0</v>
      </c>
      <c r="AD394" s="327">
        <f t="shared" si="207"/>
        <v>0</v>
      </c>
      <c r="AE394" s="324"/>
      <c r="AF394" s="328"/>
      <c r="AG394" s="324"/>
      <c r="AH394" s="328"/>
      <c r="AI394" s="324"/>
      <c r="AJ394" s="328"/>
      <c r="AK394" s="324"/>
      <c r="AL394" s="328"/>
      <c r="AM394" s="324"/>
      <c r="AN394" s="328"/>
      <c r="AO394" s="324"/>
    </row>
    <row r="395" spans="1:41" ht="15.75" customHeight="1">
      <c r="A395" s="149"/>
      <c r="B395" s="133"/>
      <c r="C395" s="150" t="str">
        <f>IF(D395&lt;&gt;"",MAX(C387:C394)+1,"")</f>
        <v/>
      </c>
      <c r="D395" s="151"/>
      <c r="E395" s="152"/>
      <c r="F395" s="153"/>
      <c r="G395" s="138"/>
      <c r="H395" s="318"/>
      <c r="I395" s="319"/>
      <c r="J395" s="320">
        <f t="shared" si="204"/>
        <v>0</v>
      </c>
      <c r="K395" s="321">
        <f t="shared" si="205"/>
        <v>0</v>
      </c>
      <c r="L395" s="322"/>
      <c r="M395" s="323"/>
      <c r="N395" s="324"/>
      <c r="O395" s="323"/>
      <c r="P395" s="324"/>
      <c r="Q395" s="323"/>
      <c r="R395" s="324"/>
      <c r="S395" s="323"/>
      <c r="T395" s="324"/>
      <c r="U395" s="323"/>
      <c r="V395" s="324"/>
      <c r="W395" s="325"/>
      <c r="X395" s="322"/>
      <c r="Y395" s="153"/>
      <c r="Z395" s="138"/>
      <c r="AA395" s="325"/>
      <c r="AB395" s="322"/>
      <c r="AC395" s="326">
        <f t="shared" si="206"/>
        <v>0</v>
      </c>
      <c r="AD395" s="327">
        <f t="shared" si="207"/>
        <v>0</v>
      </c>
      <c r="AE395" s="324"/>
      <c r="AF395" s="328"/>
      <c r="AG395" s="324"/>
      <c r="AH395" s="328"/>
      <c r="AI395" s="324"/>
      <c r="AJ395" s="328"/>
      <c r="AK395" s="324"/>
      <c r="AL395" s="328"/>
      <c r="AM395" s="324"/>
      <c r="AN395" s="328"/>
      <c r="AO395" s="324"/>
    </row>
    <row r="396" spans="1:41" ht="15.75" customHeight="1">
      <c r="A396" s="149"/>
      <c r="B396" s="133"/>
      <c r="C396" s="150" t="str">
        <f>IF(D396&lt;&gt;"",MAX(C387:C395)+1,"")</f>
        <v/>
      </c>
      <c r="D396" s="151"/>
      <c r="E396" s="152"/>
      <c r="F396" s="153"/>
      <c r="G396" s="138"/>
      <c r="H396" s="318"/>
      <c r="I396" s="319"/>
      <c r="J396" s="320">
        <f t="shared" si="204"/>
        <v>0</v>
      </c>
      <c r="K396" s="321">
        <f t="shared" si="205"/>
        <v>0</v>
      </c>
      <c r="L396" s="322"/>
      <c r="M396" s="323"/>
      <c r="N396" s="324"/>
      <c r="O396" s="323"/>
      <c r="P396" s="324"/>
      <c r="Q396" s="323"/>
      <c r="R396" s="324"/>
      <c r="S396" s="323"/>
      <c r="T396" s="324"/>
      <c r="U396" s="323"/>
      <c r="V396" s="324"/>
      <c r="W396" s="325"/>
      <c r="X396" s="322"/>
      <c r="Y396" s="153"/>
      <c r="Z396" s="138"/>
      <c r="AA396" s="325"/>
      <c r="AB396" s="322"/>
      <c r="AC396" s="326">
        <f t="shared" si="206"/>
        <v>0</v>
      </c>
      <c r="AD396" s="327">
        <f t="shared" si="207"/>
        <v>0</v>
      </c>
      <c r="AE396" s="324"/>
      <c r="AF396" s="328"/>
      <c r="AG396" s="324"/>
      <c r="AH396" s="328"/>
      <c r="AI396" s="324"/>
      <c r="AJ396" s="328"/>
      <c r="AK396" s="324"/>
      <c r="AL396" s="328"/>
      <c r="AM396" s="324"/>
      <c r="AN396" s="328"/>
      <c r="AO396" s="324"/>
    </row>
    <row r="397" spans="1:41" ht="15.75" customHeight="1">
      <c r="A397" s="165"/>
      <c r="B397" s="166"/>
      <c r="C397" s="167" t="str">
        <f>IF(D397&lt;&gt;"",MAX(C387:C396)+1,"")</f>
        <v/>
      </c>
      <c r="D397" s="168"/>
      <c r="E397" s="169"/>
      <c r="F397" s="170"/>
      <c r="G397" s="171"/>
      <c r="H397" s="329"/>
      <c r="I397" s="330"/>
      <c r="J397" s="331">
        <f t="shared" si="204"/>
        <v>0</v>
      </c>
      <c r="K397" s="332">
        <f t="shared" si="205"/>
        <v>0</v>
      </c>
      <c r="L397" s="333"/>
      <c r="M397" s="334"/>
      <c r="N397" s="335"/>
      <c r="O397" s="334"/>
      <c r="P397" s="335"/>
      <c r="Q397" s="334"/>
      <c r="R397" s="335"/>
      <c r="S397" s="334"/>
      <c r="T397" s="335"/>
      <c r="U397" s="334"/>
      <c r="V397" s="335"/>
      <c r="W397" s="336"/>
      <c r="X397" s="333"/>
      <c r="Y397" s="170"/>
      <c r="Z397" s="171"/>
      <c r="AA397" s="336"/>
      <c r="AB397" s="333"/>
      <c r="AC397" s="337">
        <f t="shared" si="206"/>
        <v>0</v>
      </c>
      <c r="AD397" s="338">
        <f t="shared" si="207"/>
        <v>0</v>
      </c>
      <c r="AE397" s="335"/>
      <c r="AF397" s="339"/>
      <c r="AG397" s="335"/>
      <c r="AH397" s="339"/>
      <c r="AI397" s="335"/>
      <c r="AJ397" s="339"/>
      <c r="AK397" s="335"/>
      <c r="AL397" s="339"/>
      <c r="AM397" s="335"/>
      <c r="AN397" s="339"/>
      <c r="AO397" s="335"/>
    </row>
    <row r="398" spans="1:41" ht="15.75" customHeight="1">
      <c r="A398" s="116" t="s">
        <v>651</v>
      </c>
      <c r="B398" s="117" t="s">
        <v>651</v>
      </c>
      <c r="C398" s="1350" t="s">
        <v>651</v>
      </c>
      <c r="D398" s="1351"/>
      <c r="E398" s="118" t="s">
        <v>651</v>
      </c>
      <c r="F398" s="340"/>
      <c r="G398" s="341"/>
      <c r="H398" s="342">
        <f t="shared" ref="H398:X398" si="208">SUM(H399:H408)</f>
        <v>0</v>
      </c>
      <c r="I398" s="343">
        <f t="shared" si="208"/>
        <v>0</v>
      </c>
      <c r="J398" s="342" t="e">
        <f t="shared" si="208"/>
        <v>#VALUE!</v>
      </c>
      <c r="K398" s="344" t="e">
        <f t="shared" si="208"/>
        <v>#VALUE!</v>
      </c>
      <c r="L398" s="345">
        <f t="shared" si="208"/>
        <v>0</v>
      </c>
      <c r="M398" s="346">
        <f t="shared" si="208"/>
        <v>0</v>
      </c>
      <c r="N398" s="347">
        <f t="shared" si="208"/>
        <v>0</v>
      </c>
      <c r="O398" s="346">
        <f t="shared" si="208"/>
        <v>0</v>
      </c>
      <c r="P398" s="347">
        <f t="shared" si="208"/>
        <v>0</v>
      </c>
      <c r="Q398" s="346">
        <f t="shared" si="208"/>
        <v>0</v>
      </c>
      <c r="R398" s="347">
        <f t="shared" si="208"/>
        <v>0</v>
      </c>
      <c r="S398" s="346">
        <f t="shared" si="208"/>
        <v>0</v>
      </c>
      <c r="T398" s="347">
        <f t="shared" si="208"/>
        <v>0</v>
      </c>
      <c r="U398" s="346">
        <f t="shared" si="208"/>
        <v>0</v>
      </c>
      <c r="V398" s="347">
        <f t="shared" si="208"/>
        <v>0</v>
      </c>
      <c r="W398" s="348">
        <f t="shared" si="208"/>
        <v>0</v>
      </c>
      <c r="X398" s="345">
        <f t="shared" si="208"/>
        <v>0</v>
      </c>
      <c r="Y398" s="340"/>
      <c r="Z398" s="341"/>
      <c r="AA398" s="348">
        <f t="shared" ref="AA398:AO398" si="209">SUM(AA399:AA408)</f>
        <v>0</v>
      </c>
      <c r="AB398" s="345">
        <f t="shared" si="209"/>
        <v>0</v>
      </c>
      <c r="AC398" s="349">
        <f t="shared" si="209"/>
        <v>0</v>
      </c>
      <c r="AD398" s="350">
        <f t="shared" si="209"/>
        <v>0</v>
      </c>
      <c r="AE398" s="347">
        <f t="shared" si="209"/>
        <v>0</v>
      </c>
      <c r="AF398" s="349">
        <f t="shared" si="209"/>
        <v>0</v>
      </c>
      <c r="AG398" s="347">
        <f t="shared" si="209"/>
        <v>0</v>
      </c>
      <c r="AH398" s="349">
        <f t="shared" si="209"/>
        <v>0</v>
      </c>
      <c r="AI398" s="347">
        <f t="shared" si="209"/>
        <v>0</v>
      </c>
      <c r="AJ398" s="349">
        <f t="shared" si="209"/>
        <v>0</v>
      </c>
      <c r="AK398" s="347">
        <f t="shared" si="209"/>
        <v>0</v>
      </c>
      <c r="AL398" s="349">
        <f t="shared" si="209"/>
        <v>0</v>
      </c>
      <c r="AM398" s="347">
        <f t="shared" si="209"/>
        <v>0</v>
      </c>
      <c r="AN398" s="349">
        <f t="shared" si="209"/>
        <v>0</v>
      </c>
      <c r="AO398" s="347">
        <f t="shared" si="209"/>
        <v>0</v>
      </c>
    </row>
    <row r="399" spans="1:41" ht="15.75" customHeight="1">
      <c r="A399" s="132"/>
      <c r="B399" s="133"/>
      <c r="C399" s="134">
        <f>IF(D399&lt;&gt;"",MAX(C398)+1,"")</f>
        <v>1</v>
      </c>
      <c r="D399" s="135" t="str">
        <f>IF(B398&lt;&gt;"","Điểm chính","")</f>
        <v>Điểm chính</v>
      </c>
      <c r="E399" s="136"/>
      <c r="F399" s="137"/>
      <c r="G399" s="138"/>
      <c r="H399" s="307"/>
      <c r="I399" s="308"/>
      <c r="J399" s="309" t="e">
        <f t="shared" ref="J399:J408" si="210">M399+O399+Q399+S399+U399</f>
        <v>#VALUE!</v>
      </c>
      <c r="K399" s="310" t="e">
        <f t="shared" ref="K399:K408" si="211">N399+P399+R399+T399+V399</f>
        <v>#VALUE!</v>
      </c>
      <c r="L399" s="311"/>
      <c r="M399" s="312" t="s">
        <v>651</v>
      </c>
      <c r="N399" s="313" t="s">
        <v>651</v>
      </c>
      <c r="O399" s="312" t="s">
        <v>651</v>
      </c>
      <c r="P399" s="313" t="s">
        <v>651</v>
      </c>
      <c r="Q399" s="312" t="s">
        <v>651</v>
      </c>
      <c r="R399" s="313" t="s">
        <v>651</v>
      </c>
      <c r="S399" s="312" t="s">
        <v>651</v>
      </c>
      <c r="T399" s="313" t="s">
        <v>651</v>
      </c>
      <c r="U399" s="312" t="s">
        <v>651</v>
      </c>
      <c r="V399" s="313" t="s">
        <v>651</v>
      </c>
      <c r="W399" s="314"/>
      <c r="X399" s="311"/>
      <c r="Y399" s="137"/>
      <c r="Z399" s="138"/>
      <c r="AA399" s="314"/>
      <c r="AB399" s="311"/>
      <c r="AC399" s="315">
        <f t="shared" ref="AC399:AC408" si="212">AF399+AH399+AJ399+AL399+AN399</f>
        <v>0</v>
      </c>
      <c r="AD399" s="316">
        <f t="shared" ref="AD399:AD408" si="213">AG399+AI399+AK399+AM399+AO399</f>
        <v>0</v>
      </c>
      <c r="AE399" s="313"/>
      <c r="AF399" s="317"/>
      <c r="AG399" s="313"/>
      <c r="AH399" s="317"/>
      <c r="AI399" s="313"/>
      <c r="AJ399" s="317"/>
      <c r="AK399" s="313"/>
      <c r="AL399" s="317"/>
      <c r="AM399" s="313"/>
      <c r="AN399" s="317"/>
      <c r="AO399" s="313"/>
    </row>
    <row r="400" spans="1:41" ht="15.75" customHeight="1">
      <c r="A400" s="149"/>
      <c r="B400" s="133"/>
      <c r="C400" s="150" t="str">
        <f>IF(D400&lt;&gt;"",MAX(C398:C399)+1,"")</f>
        <v/>
      </c>
      <c r="D400" s="151"/>
      <c r="E400" s="152"/>
      <c r="F400" s="153"/>
      <c r="G400" s="138"/>
      <c r="H400" s="318"/>
      <c r="I400" s="319"/>
      <c r="J400" s="320">
        <f t="shared" si="210"/>
        <v>0</v>
      </c>
      <c r="K400" s="321">
        <f t="shared" si="211"/>
        <v>0</v>
      </c>
      <c r="L400" s="322"/>
      <c r="M400" s="323"/>
      <c r="N400" s="324"/>
      <c r="O400" s="323"/>
      <c r="P400" s="324"/>
      <c r="Q400" s="323"/>
      <c r="R400" s="324"/>
      <c r="S400" s="323"/>
      <c r="T400" s="324"/>
      <c r="U400" s="323"/>
      <c r="V400" s="324"/>
      <c r="W400" s="325"/>
      <c r="X400" s="322"/>
      <c r="Y400" s="153"/>
      <c r="Z400" s="138"/>
      <c r="AA400" s="325"/>
      <c r="AB400" s="322"/>
      <c r="AC400" s="326">
        <f t="shared" si="212"/>
        <v>0</v>
      </c>
      <c r="AD400" s="327">
        <f t="shared" si="213"/>
        <v>0</v>
      </c>
      <c r="AE400" s="324"/>
      <c r="AF400" s="328"/>
      <c r="AG400" s="324"/>
      <c r="AH400" s="328"/>
      <c r="AI400" s="324"/>
      <c r="AJ400" s="328"/>
      <c r="AK400" s="324"/>
      <c r="AL400" s="328"/>
      <c r="AM400" s="324"/>
      <c r="AN400" s="328"/>
      <c r="AO400" s="324"/>
    </row>
    <row r="401" spans="1:41" ht="15.75" customHeight="1">
      <c r="A401" s="149"/>
      <c r="B401" s="133"/>
      <c r="C401" s="150" t="str">
        <f>IF(D401&lt;&gt;"",MAX(C398:C400)+1,"")</f>
        <v/>
      </c>
      <c r="D401" s="151"/>
      <c r="E401" s="152"/>
      <c r="F401" s="153"/>
      <c r="G401" s="138"/>
      <c r="H401" s="318"/>
      <c r="I401" s="319"/>
      <c r="J401" s="320">
        <f t="shared" si="210"/>
        <v>0</v>
      </c>
      <c r="K401" s="321">
        <f t="shared" si="211"/>
        <v>0</v>
      </c>
      <c r="L401" s="322"/>
      <c r="M401" s="323"/>
      <c r="N401" s="324"/>
      <c r="O401" s="323"/>
      <c r="P401" s="324"/>
      <c r="Q401" s="323"/>
      <c r="R401" s="324"/>
      <c r="S401" s="323"/>
      <c r="T401" s="324"/>
      <c r="U401" s="323"/>
      <c r="V401" s="324"/>
      <c r="W401" s="325"/>
      <c r="X401" s="322"/>
      <c r="Y401" s="153"/>
      <c r="Z401" s="138"/>
      <c r="AA401" s="325"/>
      <c r="AB401" s="322"/>
      <c r="AC401" s="326">
        <f t="shared" si="212"/>
        <v>0</v>
      </c>
      <c r="AD401" s="327">
        <f t="shared" si="213"/>
        <v>0</v>
      </c>
      <c r="AE401" s="324"/>
      <c r="AF401" s="328"/>
      <c r="AG401" s="324"/>
      <c r="AH401" s="328"/>
      <c r="AI401" s="324"/>
      <c r="AJ401" s="328"/>
      <c r="AK401" s="324"/>
      <c r="AL401" s="328"/>
      <c r="AM401" s="324"/>
      <c r="AN401" s="328"/>
      <c r="AO401" s="324"/>
    </row>
    <row r="402" spans="1:41" ht="15.75" customHeight="1">
      <c r="A402" s="149"/>
      <c r="B402" s="133"/>
      <c r="C402" s="150" t="str">
        <f>IF(D402&lt;&gt;"",MAX(C398:C401)+1,"")</f>
        <v/>
      </c>
      <c r="D402" s="151"/>
      <c r="E402" s="152"/>
      <c r="F402" s="153"/>
      <c r="G402" s="138"/>
      <c r="H402" s="318"/>
      <c r="I402" s="319"/>
      <c r="J402" s="320">
        <f t="shared" si="210"/>
        <v>0</v>
      </c>
      <c r="K402" s="321">
        <f t="shared" si="211"/>
        <v>0</v>
      </c>
      <c r="L402" s="322"/>
      <c r="M402" s="323"/>
      <c r="N402" s="324"/>
      <c r="O402" s="323"/>
      <c r="P402" s="324"/>
      <c r="Q402" s="323"/>
      <c r="R402" s="324"/>
      <c r="S402" s="323"/>
      <c r="T402" s="324"/>
      <c r="U402" s="323"/>
      <c r="V402" s="324"/>
      <c r="W402" s="325"/>
      <c r="X402" s="322"/>
      <c r="Y402" s="153"/>
      <c r="Z402" s="138"/>
      <c r="AA402" s="325"/>
      <c r="AB402" s="322"/>
      <c r="AC402" s="326">
        <f t="shared" si="212"/>
        <v>0</v>
      </c>
      <c r="AD402" s="327">
        <f t="shared" si="213"/>
        <v>0</v>
      </c>
      <c r="AE402" s="324"/>
      <c r="AF402" s="328"/>
      <c r="AG402" s="324"/>
      <c r="AH402" s="328"/>
      <c r="AI402" s="324"/>
      <c r="AJ402" s="328"/>
      <c r="AK402" s="324"/>
      <c r="AL402" s="328"/>
      <c r="AM402" s="324"/>
      <c r="AN402" s="328"/>
      <c r="AO402" s="324"/>
    </row>
    <row r="403" spans="1:41" ht="15.75" customHeight="1">
      <c r="A403" s="149"/>
      <c r="B403" s="133"/>
      <c r="C403" s="150" t="str">
        <f>IF(D403&lt;&gt;"",MAX(C398:C402)+1,"")</f>
        <v/>
      </c>
      <c r="D403" s="151"/>
      <c r="E403" s="152"/>
      <c r="F403" s="153"/>
      <c r="G403" s="138"/>
      <c r="H403" s="318"/>
      <c r="I403" s="319"/>
      <c r="J403" s="320">
        <f t="shared" si="210"/>
        <v>0</v>
      </c>
      <c r="K403" s="321">
        <f t="shared" si="211"/>
        <v>0</v>
      </c>
      <c r="L403" s="322"/>
      <c r="M403" s="323"/>
      <c r="N403" s="324"/>
      <c r="O403" s="323"/>
      <c r="P403" s="324"/>
      <c r="Q403" s="323"/>
      <c r="R403" s="324"/>
      <c r="S403" s="323"/>
      <c r="T403" s="324"/>
      <c r="U403" s="323"/>
      <c r="V403" s="324"/>
      <c r="W403" s="325"/>
      <c r="X403" s="322"/>
      <c r="Y403" s="153"/>
      <c r="Z403" s="138"/>
      <c r="AA403" s="325"/>
      <c r="AB403" s="322"/>
      <c r="AC403" s="326">
        <f t="shared" si="212"/>
        <v>0</v>
      </c>
      <c r="AD403" s="327">
        <f t="shared" si="213"/>
        <v>0</v>
      </c>
      <c r="AE403" s="324"/>
      <c r="AF403" s="328"/>
      <c r="AG403" s="324"/>
      <c r="AH403" s="328"/>
      <c r="AI403" s="324"/>
      <c r="AJ403" s="328"/>
      <c r="AK403" s="324"/>
      <c r="AL403" s="328"/>
      <c r="AM403" s="324"/>
      <c r="AN403" s="328"/>
      <c r="AO403" s="324"/>
    </row>
    <row r="404" spans="1:41" ht="15.75" customHeight="1">
      <c r="A404" s="149"/>
      <c r="B404" s="133"/>
      <c r="C404" s="150" t="str">
        <f>IF(D404&lt;&gt;"",MAX(C398:C403)+1,"")</f>
        <v/>
      </c>
      <c r="D404" s="151"/>
      <c r="E404" s="152"/>
      <c r="F404" s="153"/>
      <c r="G404" s="138"/>
      <c r="H404" s="318"/>
      <c r="I404" s="319"/>
      <c r="J404" s="320">
        <f t="shared" si="210"/>
        <v>0</v>
      </c>
      <c r="K404" s="321">
        <f t="shared" si="211"/>
        <v>0</v>
      </c>
      <c r="L404" s="322"/>
      <c r="M404" s="323"/>
      <c r="N404" s="324"/>
      <c r="O404" s="323"/>
      <c r="P404" s="324"/>
      <c r="Q404" s="323"/>
      <c r="R404" s="324"/>
      <c r="S404" s="323"/>
      <c r="T404" s="324"/>
      <c r="U404" s="323"/>
      <c r="V404" s="324"/>
      <c r="W404" s="325"/>
      <c r="X404" s="322"/>
      <c r="Y404" s="153"/>
      <c r="Z404" s="138"/>
      <c r="AA404" s="325"/>
      <c r="AB404" s="322"/>
      <c r="AC404" s="326">
        <f t="shared" si="212"/>
        <v>0</v>
      </c>
      <c r="AD404" s="327">
        <f t="shared" si="213"/>
        <v>0</v>
      </c>
      <c r="AE404" s="324"/>
      <c r="AF404" s="328"/>
      <c r="AG404" s="324"/>
      <c r="AH404" s="328"/>
      <c r="AI404" s="324"/>
      <c r="AJ404" s="328"/>
      <c r="AK404" s="324"/>
      <c r="AL404" s="328"/>
      <c r="AM404" s="324"/>
      <c r="AN404" s="328"/>
      <c r="AO404" s="324"/>
    </row>
    <row r="405" spans="1:41" ht="15.75" customHeight="1">
      <c r="A405" s="149"/>
      <c r="B405" s="133"/>
      <c r="C405" s="150" t="str">
        <f>IF(D405&lt;&gt;"",MAX(C398:C404)+1,"")</f>
        <v/>
      </c>
      <c r="D405" s="151"/>
      <c r="E405" s="152"/>
      <c r="F405" s="153"/>
      <c r="G405" s="138"/>
      <c r="H405" s="318"/>
      <c r="I405" s="319"/>
      <c r="J405" s="320">
        <f t="shared" si="210"/>
        <v>0</v>
      </c>
      <c r="K405" s="321">
        <f t="shared" si="211"/>
        <v>0</v>
      </c>
      <c r="L405" s="322"/>
      <c r="M405" s="323"/>
      <c r="N405" s="324"/>
      <c r="O405" s="323"/>
      <c r="P405" s="324"/>
      <c r="Q405" s="323"/>
      <c r="R405" s="324"/>
      <c r="S405" s="323"/>
      <c r="T405" s="324"/>
      <c r="U405" s="323"/>
      <c r="V405" s="324"/>
      <c r="W405" s="325"/>
      <c r="X405" s="322"/>
      <c r="Y405" s="153"/>
      <c r="Z405" s="138"/>
      <c r="AA405" s="325"/>
      <c r="AB405" s="322"/>
      <c r="AC405" s="326">
        <f t="shared" si="212"/>
        <v>0</v>
      </c>
      <c r="AD405" s="327">
        <f t="shared" si="213"/>
        <v>0</v>
      </c>
      <c r="AE405" s="324"/>
      <c r="AF405" s="328"/>
      <c r="AG405" s="324"/>
      <c r="AH405" s="328"/>
      <c r="AI405" s="324"/>
      <c r="AJ405" s="328"/>
      <c r="AK405" s="324"/>
      <c r="AL405" s="328"/>
      <c r="AM405" s="324"/>
      <c r="AN405" s="328"/>
      <c r="AO405" s="324"/>
    </row>
    <row r="406" spans="1:41" ht="15.75" customHeight="1">
      <c r="A406" s="149"/>
      <c r="B406" s="133"/>
      <c r="C406" s="150" t="str">
        <f>IF(D406&lt;&gt;"",MAX(C398:C405)+1,"")</f>
        <v/>
      </c>
      <c r="D406" s="151"/>
      <c r="E406" s="152"/>
      <c r="F406" s="153"/>
      <c r="G406" s="138"/>
      <c r="H406" s="318"/>
      <c r="I406" s="319"/>
      <c r="J406" s="320">
        <f t="shared" si="210"/>
        <v>0</v>
      </c>
      <c r="K406" s="321">
        <f t="shared" si="211"/>
        <v>0</v>
      </c>
      <c r="L406" s="322"/>
      <c r="M406" s="323"/>
      <c r="N406" s="324"/>
      <c r="O406" s="323"/>
      <c r="P406" s="324"/>
      <c r="Q406" s="323"/>
      <c r="R406" s="324"/>
      <c r="S406" s="323"/>
      <c r="T406" s="324"/>
      <c r="U406" s="323"/>
      <c r="V406" s="324"/>
      <c r="W406" s="325"/>
      <c r="X406" s="322"/>
      <c r="Y406" s="153"/>
      <c r="Z406" s="138"/>
      <c r="AA406" s="325"/>
      <c r="AB406" s="322"/>
      <c r="AC406" s="326">
        <f t="shared" si="212"/>
        <v>0</v>
      </c>
      <c r="AD406" s="327">
        <f t="shared" si="213"/>
        <v>0</v>
      </c>
      <c r="AE406" s="324"/>
      <c r="AF406" s="328"/>
      <c r="AG406" s="324"/>
      <c r="AH406" s="328"/>
      <c r="AI406" s="324"/>
      <c r="AJ406" s="328"/>
      <c r="AK406" s="324"/>
      <c r="AL406" s="328"/>
      <c r="AM406" s="324"/>
      <c r="AN406" s="328"/>
      <c r="AO406" s="324"/>
    </row>
    <row r="407" spans="1:41" ht="15.75" customHeight="1">
      <c r="A407" s="149"/>
      <c r="B407" s="133"/>
      <c r="C407" s="150" t="str">
        <f>IF(D407&lt;&gt;"",MAX(C398:C406)+1,"")</f>
        <v/>
      </c>
      <c r="D407" s="151"/>
      <c r="E407" s="152"/>
      <c r="F407" s="153"/>
      <c r="G407" s="138"/>
      <c r="H407" s="318"/>
      <c r="I407" s="319"/>
      <c r="J407" s="320">
        <f t="shared" si="210"/>
        <v>0</v>
      </c>
      <c r="K407" s="321">
        <f t="shared" si="211"/>
        <v>0</v>
      </c>
      <c r="L407" s="322"/>
      <c r="M407" s="323"/>
      <c r="N407" s="324"/>
      <c r="O407" s="323"/>
      <c r="P407" s="324"/>
      <c r="Q407" s="323"/>
      <c r="R407" s="324"/>
      <c r="S407" s="323"/>
      <c r="T407" s="324"/>
      <c r="U407" s="323"/>
      <c r="V407" s="324"/>
      <c r="W407" s="325"/>
      <c r="X407" s="322"/>
      <c r="Y407" s="153"/>
      <c r="Z407" s="138"/>
      <c r="AA407" s="325"/>
      <c r="AB407" s="322"/>
      <c r="AC407" s="326">
        <f t="shared" si="212"/>
        <v>0</v>
      </c>
      <c r="AD407" s="327">
        <f t="shared" si="213"/>
        <v>0</v>
      </c>
      <c r="AE407" s="324"/>
      <c r="AF407" s="328"/>
      <c r="AG407" s="324"/>
      <c r="AH407" s="328"/>
      <c r="AI407" s="324"/>
      <c r="AJ407" s="328"/>
      <c r="AK407" s="324"/>
      <c r="AL407" s="328"/>
      <c r="AM407" s="324"/>
      <c r="AN407" s="328"/>
      <c r="AO407" s="324"/>
    </row>
    <row r="408" spans="1:41" ht="15.75" customHeight="1">
      <c r="A408" s="165"/>
      <c r="B408" s="166"/>
      <c r="C408" s="167" t="str">
        <f>IF(D408&lt;&gt;"",MAX(C398:C407)+1,"")</f>
        <v/>
      </c>
      <c r="D408" s="168"/>
      <c r="E408" s="169"/>
      <c r="F408" s="170"/>
      <c r="G408" s="171"/>
      <c r="H408" s="329"/>
      <c r="I408" s="330"/>
      <c r="J408" s="331">
        <f t="shared" si="210"/>
        <v>0</v>
      </c>
      <c r="K408" s="332">
        <f t="shared" si="211"/>
        <v>0</v>
      </c>
      <c r="L408" s="333"/>
      <c r="M408" s="334"/>
      <c r="N408" s="335"/>
      <c r="O408" s="334"/>
      <c r="P408" s="335"/>
      <c r="Q408" s="334"/>
      <c r="R408" s="335"/>
      <c r="S408" s="334"/>
      <c r="T408" s="335"/>
      <c r="U408" s="334"/>
      <c r="V408" s="335"/>
      <c r="W408" s="336"/>
      <c r="X408" s="333"/>
      <c r="Y408" s="170"/>
      <c r="Z408" s="171"/>
      <c r="AA408" s="336"/>
      <c r="AB408" s="333"/>
      <c r="AC408" s="337">
        <f t="shared" si="212"/>
        <v>0</v>
      </c>
      <c r="AD408" s="338">
        <f t="shared" si="213"/>
        <v>0</v>
      </c>
      <c r="AE408" s="335"/>
      <c r="AF408" s="339"/>
      <c r="AG408" s="335"/>
      <c r="AH408" s="339"/>
      <c r="AI408" s="335"/>
      <c r="AJ408" s="339"/>
      <c r="AK408" s="335"/>
      <c r="AL408" s="339"/>
      <c r="AM408" s="335"/>
      <c r="AN408" s="339"/>
      <c r="AO408" s="335"/>
    </row>
    <row r="409" spans="1:41" ht="15.75" customHeight="1">
      <c r="A409" s="116" t="s">
        <v>651</v>
      </c>
      <c r="B409" s="117" t="s">
        <v>651</v>
      </c>
      <c r="C409" s="1350" t="s">
        <v>651</v>
      </c>
      <c r="D409" s="1351"/>
      <c r="E409" s="118" t="s">
        <v>651</v>
      </c>
      <c r="F409" s="340"/>
      <c r="G409" s="341"/>
      <c r="H409" s="342">
        <f t="shared" ref="H409:X409" si="214">SUM(H410:H419)</f>
        <v>0</v>
      </c>
      <c r="I409" s="343">
        <f t="shared" si="214"/>
        <v>0</v>
      </c>
      <c r="J409" s="342" t="e">
        <f t="shared" si="214"/>
        <v>#VALUE!</v>
      </c>
      <c r="K409" s="344" t="e">
        <f t="shared" si="214"/>
        <v>#VALUE!</v>
      </c>
      <c r="L409" s="345">
        <f t="shared" si="214"/>
        <v>0</v>
      </c>
      <c r="M409" s="346">
        <f t="shared" si="214"/>
        <v>0</v>
      </c>
      <c r="N409" s="347">
        <f t="shared" si="214"/>
        <v>0</v>
      </c>
      <c r="O409" s="346">
        <f t="shared" si="214"/>
        <v>0</v>
      </c>
      <c r="P409" s="347">
        <f t="shared" si="214"/>
        <v>0</v>
      </c>
      <c r="Q409" s="346">
        <f t="shared" si="214"/>
        <v>0</v>
      </c>
      <c r="R409" s="347">
        <f t="shared" si="214"/>
        <v>0</v>
      </c>
      <c r="S409" s="346">
        <f t="shared" si="214"/>
        <v>0</v>
      </c>
      <c r="T409" s="347">
        <f t="shared" si="214"/>
        <v>0</v>
      </c>
      <c r="U409" s="346">
        <f t="shared" si="214"/>
        <v>0</v>
      </c>
      <c r="V409" s="347">
        <f t="shared" si="214"/>
        <v>0</v>
      </c>
      <c r="W409" s="348">
        <f t="shared" si="214"/>
        <v>0</v>
      </c>
      <c r="X409" s="345">
        <f t="shared" si="214"/>
        <v>0</v>
      </c>
      <c r="Y409" s="340"/>
      <c r="Z409" s="341"/>
      <c r="AA409" s="348">
        <f t="shared" ref="AA409:AO409" si="215">SUM(AA410:AA419)</f>
        <v>0</v>
      </c>
      <c r="AB409" s="345">
        <f t="shared" si="215"/>
        <v>0</v>
      </c>
      <c r="AC409" s="349">
        <f t="shared" si="215"/>
        <v>0</v>
      </c>
      <c r="AD409" s="350">
        <f t="shared" si="215"/>
        <v>0</v>
      </c>
      <c r="AE409" s="347">
        <f t="shared" si="215"/>
        <v>0</v>
      </c>
      <c r="AF409" s="349">
        <f t="shared" si="215"/>
        <v>0</v>
      </c>
      <c r="AG409" s="347">
        <f t="shared" si="215"/>
        <v>0</v>
      </c>
      <c r="AH409" s="349">
        <f t="shared" si="215"/>
        <v>0</v>
      </c>
      <c r="AI409" s="347">
        <f t="shared" si="215"/>
        <v>0</v>
      </c>
      <c r="AJ409" s="349">
        <f t="shared" si="215"/>
        <v>0</v>
      </c>
      <c r="AK409" s="347">
        <f t="shared" si="215"/>
        <v>0</v>
      </c>
      <c r="AL409" s="349">
        <f t="shared" si="215"/>
        <v>0</v>
      </c>
      <c r="AM409" s="347">
        <f t="shared" si="215"/>
        <v>0</v>
      </c>
      <c r="AN409" s="349">
        <f t="shared" si="215"/>
        <v>0</v>
      </c>
      <c r="AO409" s="347">
        <f t="shared" si="215"/>
        <v>0</v>
      </c>
    </row>
    <row r="410" spans="1:41" ht="15.75" customHeight="1">
      <c r="A410" s="132"/>
      <c r="B410" s="133"/>
      <c r="C410" s="134">
        <f>IF(D410&lt;&gt;"",MAX(C409)+1,"")</f>
        <v>1</v>
      </c>
      <c r="D410" s="135" t="str">
        <f>IF(B409&lt;&gt;"","Điểm chính","")</f>
        <v>Điểm chính</v>
      </c>
      <c r="E410" s="136"/>
      <c r="F410" s="137"/>
      <c r="G410" s="138"/>
      <c r="H410" s="307"/>
      <c r="I410" s="308"/>
      <c r="J410" s="309" t="e">
        <f t="shared" ref="J410:J419" si="216">M410+O410+Q410+S410+U410</f>
        <v>#VALUE!</v>
      </c>
      <c r="K410" s="310" t="e">
        <f t="shared" ref="K410:K419" si="217">N410+P410+R410+T410+V410</f>
        <v>#VALUE!</v>
      </c>
      <c r="L410" s="311"/>
      <c r="M410" s="312" t="s">
        <v>651</v>
      </c>
      <c r="N410" s="313" t="s">
        <v>651</v>
      </c>
      <c r="O410" s="312" t="s">
        <v>651</v>
      </c>
      <c r="P410" s="313" t="s">
        <v>651</v>
      </c>
      <c r="Q410" s="312" t="s">
        <v>651</v>
      </c>
      <c r="R410" s="313" t="s">
        <v>651</v>
      </c>
      <c r="S410" s="312" t="s">
        <v>651</v>
      </c>
      <c r="T410" s="313" t="s">
        <v>651</v>
      </c>
      <c r="U410" s="312" t="s">
        <v>651</v>
      </c>
      <c r="V410" s="313" t="s">
        <v>651</v>
      </c>
      <c r="W410" s="314"/>
      <c r="X410" s="311"/>
      <c r="Y410" s="137"/>
      <c r="Z410" s="138"/>
      <c r="AA410" s="314"/>
      <c r="AB410" s="311"/>
      <c r="AC410" s="315">
        <f t="shared" ref="AC410:AC419" si="218">AF410+AH410+AJ410+AL410+AN410</f>
        <v>0</v>
      </c>
      <c r="AD410" s="316">
        <f t="shared" ref="AD410:AD419" si="219">AG410+AI410+AK410+AM410+AO410</f>
        <v>0</v>
      </c>
      <c r="AE410" s="313"/>
      <c r="AF410" s="317"/>
      <c r="AG410" s="313"/>
      <c r="AH410" s="317"/>
      <c r="AI410" s="313"/>
      <c r="AJ410" s="317"/>
      <c r="AK410" s="313"/>
      <c r="AL410" s="317"/>
      <c r="AM410" s="313"/>
      <c r="AN410" s="317"/>
      <c r="AO410" s="313"/>
    </row>
    <row r="411" spans="1:41" ht="15.75" customHeight="1">
      <c r="A411" s="149"/>
      <c r="B411" s="133"/>
      <c r="C411" s="150" t="str">
        <f>IF(D411&lt;&gt;"",MAX(C409:C410)+1,"")</f>
        <v/>
      </c>
      <c r="D411" s="151"/>
      <c r="E411" s="152"/>
      <c r="F411" s="153"/>
      <c r="G411" s="138"/>
      <c r="H411" s="318"/>
      <c r="I411" s="319"/>
      <c r="J411" s="320">
        <f t="shared" si="216"/>
        <v>0</v>
      </c>
      <c r="K411" s="321">
        <f t="shared" si="217"/>
        <v>0</v>
      </c>
      <c r="L411" s="322"/>
      <c r="M411" s="323"/>
      <c r="N411" s="324"/>
      <c r="O411" s="323"/>
      <c r="P411" s="324"/>
      <c r="Q411" s="323"/>
      <c r="R411" s="324"/>
      <c r="S411" s="323"/>
      <c r="T411" s="324"/>
      <c r="U411" s="323"/>
      <c r="V411" s="324"/>
      <c r="W411" s="325"/>
      <c r="X411" s="322"/>
      <c r="Y411" s="153"/>
      <c r="Z411" s="138"/>
      <c r="AA411" s="325"/>
      <c r="AB411" s="322"/>
      <c r="AC411" s="326">
        <f t="shared" si="218"/>
        <v>0</v>
      </c>
      <c r="AD411" s="327">
        <f t="shared" si="219"/>
        <v>0</v>
      </c>
      <c r="AE411" s="324"/>
      <c r="AF411" s="328"/>
      <c r="AG411" s="324"/>
      <c r="AH411" s="328"/>
      <c r="AI411" s="324"/>
      <c r="AJ411" s="328"/>
      <c r="AK411" s="324"/>
      <c r="AL411" s="328"/>
      <c r="AM411" s="324"/>
      <c r="AN411" s="328"/>
      <c r="AO411" s="324"/>
    </row>
    <row r="412" spans="1:41" ht="15.75" customHeight="1">
      <c r="A412" s="149"/>
      <c r="B412" s="133"/>
      <c r="C412" s="150" t="str">
        <f>IF(D412&lt;&gt;"",MAX(C409:C411)+1,"")</f>
        <v/>
      </c>
      <c r="D412" s="151"/>
      <c r="E412" s="152"/>
      <c r="F412" s="153"/>
      <c r="G412" s="138"/>
      <c r="H412" s="318"/>
      <c r="I412" s="319"/>
      <c r="J412" s="320">
        <f t="shared" si="216"/>
        <v>0</v>
      </c>
      <c r="K412" s="321">
        <f t="shared" si="217"/>
        <v>0</v>
      </c>
      <c r="L412" s="322"/>
      <c r="M412" s="323"/>
      <c r="N412" s="324"/>
      <c r="O412" s="323"/>
      <c r="P412" s="324"/>
      <c r="Q412" s="323"/>
      <c r="R412" s="324"/>
      <c r="S412" s="323"/>
      <c r="T412" s="324"/>
      <c r="U412" s="323"/>
      <c r="V412" s="324"/>
      <c r="W412" s="325"/>
      <c r="X412" s="322"/>
      <c r="Y412" s="153"/>
      <c r="Z412" s="138"/>
      <c r="AA412" s="325"/>
      <c r="AB412" s="322"/>
      <c r="AC412" s="326">
        <f t="shared" si="218"/>
        <v>0</v>
      </c>
      <c r="AD412" s="327">
        <f t="shared" si="219"/>
        <v>0</v>
      </c>
      <c r="AE412" s="324"/>
      <c r="AF412" s="328"/>
      <c r="AG412" s="324"/>
      <c r="AH412" s="328"/>
      <c r="AI412" s="324"/>
      <c r="AJ412" s="328"/>
      <c r="AK412" s="324"/>
      <c r="AL412" s="328"/>
      <c r="AM412" s="324"/>
      <c r="AN412" s="328"/>
      <c r="AO412" s="324"/>
    </row>
    <row r="413" spans="1:41" ht="15.75" customHeight="1">
      <c r="A413" s="149"/>
      <c r="B413" s="133"/>
      <c r="C413" s="150" t="str">
        <f>IF(D413&lt;&gt;"",MAX(C409:C412)+1,"")</f>
        <v/>
      </c>
      <c r="D413" s="151"/>
      <c r="E413" s="152"/>
      <c r="F413" s="153"/>
      <c r="G413" s="138"/>
      <c r="H413" s="318"/>
      <c r="I413" s="319"/>
      <c r="J413" s="320">
        <f t="shared" si="216"/>
        <v>0</v>
      </c>
      <c r="K413" s="321">
        <f t="shared" si="217"/>
        <v>0</v>
      </c>
      <c r="L413" s="322"/>
      <c r="M413" s="323"/>
      <c r="N413" s="324"/>
      <c r="O413" s="323"/>
      <c r="P413" s="324"/>
      <c r="Q413" s="323"/>
      <c r="R413" s="324"/>
      <c r="S413" s="323"/>
      <c r="T413" s="324"/>
      <c r="U413" s="323"/>
      <c r="V413" s="324"/>
      <c r="W413" s="325"/>
      <c r="X413" s="322"/>
      <c r="Y413" s="153"/>
      <c r="Z413" s="138"/>
      <c r="AA413" s="325"/>
      <c r="AB413" s="322"/>
      <c r="AC413" s="326">
        <f t="shared" si="218"/>
        <v>0</v>
      </c>
      <c r="AD413" s="327">
        <f t="shared" si="219"/>
        <v>0</v>
      </c>
      <c r="AE413" s="324"/>
      <c r="AF413" s="328"/>
      <c r="AG413" s="324"/>
      <c r="AH413" s="328"/>
      <c r="AI413" s="324"/>
      <c r="AJ413" s="328"/>
      <c r="AK413" s="324"/>
      <c r="AL413" s="328"/>
      <c r="AM413" s="324"/>
      <c r="AN413" s="328"/>
      <c r="AO413" s="324"/>
    </row>
    <row r="414" spans="1:41" ht="15.75" customHeight="1">
      <c r="A414" s="149"/>
      <c r="B414" s="133"/>
      <c r="C414" s="150" t="str">
        <f>IF(D414&lt;&gt;"",MAX(C409:C413)+1,"")</f>
        <v/>
      </c>
      <c r="D414" s="151"/>
      <c r="E414" s="152"/>
      <c r="F414" s="153"/>
      <c r="G414" s="138"/>
      <c r="H414" s="318"/>
      <c r="I414" s="319"/>
      <c r="J414" s="320">
        <f t="shared" si="216"/>
        <v>0</v>
      </c>
      <c r="K414" s="321">
        <f t="shared" si="217"/>
        <v>0</v>
      </c>
      <c r="L414" s="322"/>
      <c r="M414" s="323"/>
      <c r="N414" s="324"/>
      <c r="O414" s="323"/>
      <c r="P414" s="324"/>
      <c r="Q414" s="323"/>
      <c r="R414" s="324"/>
      <c r="S414" s="323"/>
      <c r="T414" s="324"/>
      <c r="U414" s="323"/>
      <c r="V414" s="324"/>
      <c r="W414" s="325"/>
      <c r="X414" s="322"/>
      <c r="Y414" s="153"/>
      <c r="Z414" s="138"/>
      <c r="AA414" s="325"/>
      <c r="AB414" s="322"/>
      <c r="AC414" s="326">
        <f t="shared" si="218"/>
        <v>0</v>
      </c>
      <c r="AD414" s="327">
        <f t="shared" si="219"/>
        <v>0</v>
      </c>
      <c r="AE414" s="324"/>
      <c r="AF414" s="328"/>
      <c r="AG414" s="324"/>
      <c r="AH414" s="328"/>
      <c r="AI414" s="324"/>
      <c r="AJ414" s="328"/>
      <c r="AK414" s="324"/>
      <c r="AL414" s="328"/>
      <c r="AM414" s="324"/>
      <c r="AN414" s="328"/>
      <c r="AO414" s="324"/>
    </row>
    <row r="415" spans="1:41" ht="15.75" customHeight="1">
      <c r="A415" s="149"/>
      <c r="B415" s="133"/>
      <c r="C415" s="150" t="str">
        <f>IF(D415&lt;&gt;"",MAX(C409:C414)+1,"")</f>
        <v/>
      </c>
      <c r="D415" s="151"/>
      <c r="E415" s="152"/>
      <c r="F415" s="153"/>
      <c r="G415" s="138"/>
      <c r="H415" s="318"/>
      <c r="I415" s="319"/>
      <c r="J415" s="320">
        <f t="shared" si="216"/>
        <v>0</v>
      </c>
      <c r="K415" s="321">
        <f t="shared" si="217"/>
        <v>0</v>
      </c>
      <c r="L415" s="322"/>
      <c r="M415" s="323"/>
      <c r="N415" s="324"/>
      <c r="O415" s="323"/>
      <c r="P415" s="324"/>
      <c r="Q415" s="323"/>
      <c r="R415" s="324"/>
      <c r="S415" s="323"/>
      <c r="T415" s="324"/>
      <c r="U415" s="323"/>
      <c r="V415" s="324"/>
      <c r="W415" s="325"/>
      <c r="X415" s="322"/>
      <c r="Y415" s="153"/>
      <c r="Z415" s="138"/>
      <c r="AA415" s="325"/>
      <c r="AB415" s="322"/>
      <c r="AC415" s="326">
        <f t="shared" si="218"/>
        <v>0</v>
      </c>
      <c r="AD415" s="327">
        <f t="shared" si="219"/>
        <v>0</v>
      </c>
      <c r="AE415" s="324"/>
      <c r="AF415" s="328"/>
      <c r="AG415" s="324"/>
      <c r="AH415" s="328"/>
      <c r="AI415" s="324"/>
      <c r="AJ415" s="328"/>
      <c r="AK415" s="324"/>
      <c r="AL415" s="328"/>
      <c r="AM415" s="324"/>
      <c r="AN415" s="328"/>
      <c r="AO415" s="324"/>
    </row>
    <row r="416" spans="1:41" ht="15.75" customHeight="1">
      <c r="A416" s="149"/>
      <c r="B416" s="133"/>
      <c r="C416" s="150" t="str">
        <f>IF(D416&lt;&gt;"",MAX(C409:C415)+1,"")</f>
        <v/>
      </c>
      <c r="D416" s="151"/>
      <c r="E416" s="152"/>
      <c r="F416" s="153"/>
      <c r="G416" s="138"/>
      <c r="H416" s="318"/>
      <c r="I416" s="319"/>
      <c r="J416" s="320">
        <f t="shared" si="216"/>
        <v>0</v>
      </c>
      <c r="K416" s="321">
        <f t="shared" si="217"/>
        <v>0</v>
      </c>
      <c r="L416" s="322"/>
      <c r="M416" s="323"/>
      <c r="N416" s="324"/>
      <c r="O416" s="323"/>
      <c r="P416" s="324"/>
      <c r="Q416" s="323"/>
      <c r="R416" s="324"/>
      <c r="S416" s="323"/>
      <c r="T416" s="324"/>
      <c r="U416" s="323"/>
      <c r="V416" s="324"/>
      <c r="W416" s="325"/>
      <c r="X416" s="322"/>
      <c r="Y416" s="153"/>
      <c r="Z416" s="138"/>
      <c r="AA416" s="325"/>
      <c r="AB416" s="322"/>
      <c r="AC416" s="326">
        <f t="shared" si="218"/>
        <v>0</v>
      </c>
      <c r="AD416" s="327">
        <f t="shared" si="219"/>
        <v>0</v>
      </c>
      <c r="AE416" s="324"/>
      <c r="AF416" s="328"/>
      <c r="AG416" s="324"/>
      <c r="AH416" s="328"/>
      <c r="AI416" s="324"/>
      <c r="AJ416" s="328"/>
      <c r="AK416" s="324"/>
      <c r="AL416" s="328"/>
      <c r="AM416" s="324"/>
      <c r="AN416" s="328"/>
      <c r="AO416" s="324"/>
    </row>
    <row r="417" spans="1:41" ht="15.75" customHeight="1">
      <c r="A417" s="149"/>
      <c r="B417" s="133"/>
      <c r="C417" s="150" t="str">
        <f>IF(D417&lt;&gt;"",MAX(C409:C416)+1,"")</f>
        <v/>
      </c>
      <c r="D417" s="151"/>
      <c r="E417" s="152"/>
      <c r="F417" s="153"/>
      <c r="G417" s="138"/>
      <c r="H417" s="318"/>
      <c r="I417" s="319"/>
      <c r="J417" s="320">
        <f t="shared" si="216"/>
        <v>0</v>
      </c>
      <c r="K417" s="321">
        <f t="shared" si="217"/>
        <v>0</v>
      </c>
      <c r="L417" s="322"/>
      <c r="M417" s="323"/>
      <c r="N417" s="324"/>
      <c r="O417" s="323"/>
      <c r="P417" s="324"/>
      <c r="Q417" s="323"/>
      <c r="R417" s="324"/>
      <c r="S417" s="323"/>
      <c r="T417" s="324"/>
      <c r="U417" s="323"/>
      <c r="V417" s="324"/>
      <c r="W417" s="325"/>
      <c r="X417" s="322"/>
      <c r="Y417" s="153"/>
      <c r="Z417" s="138"/>
      <c r="AA417" s="325"/>
      <c r="AB417" s="322"/>
      <c r="AC417" s="326">
        <f t="shared" si="218"/>
        <v>0</v>
      </c>
      <c r="AD417" s="327">
        <f t="shared" si="219"/>
        <v>0</v>
      </c>
      <c r="AE417" s="324"/>
      <c r="AF417" s="328"/>
      <c r="AG417" s="324"/>
      <c r="AH417" s="328"/>
      <c r="AI417" s="324"/>
      <c r="AJ417" s="328"/>
      <c r="AK417" s="324"/>
      <c r="AL417" s="328"/>
      <c r="AM417" s="324"/>
      <c r="AN417" s="328"/>
      <c r="AO417" s="324"/>
    </row>
    <row r="418" spans="1:41" ht="15.75" customHeight="1">
      <c r="A418" s="149"/>
      <c r="B418" s="133"/>
      <c r="C418" s="150" t="str">
        <f>IF(D418&lt;&gt;"",MAX(C409:C417)+1,"")</f>
        <v/>
      </c>
      <c r="D418" s="151"/>
      <c r="E418" s="152"/>
      <c r="F418" s="153"/>
      <c r="G418" s="138"/>
      <c r="H418" s="318"/>
      <c r="I418" s="319"/>
      <c r="J418" s="320">
        <f t="shared" si="216"/>
        <v>0</v>
      </c>
      <c r="K418" s="321">
        <f t="shared" si="217"/>
        <v>0</v>
      </c>
      <c r="L418" s="322"/>
      <c r="M418" s="323"/>
      <c r="N418" s="324"/>
      <c r="O418" s="323"/>
      <c r="P418" s="324"/>
      <c r="Q418" s="323"/>
      <c r="R418" s="324"/>
      <c r="S418" s="323"/>
      <c r="T418" s="324"/>
      <c r="U418" s="323"/>
      <c r="V418" s="324"/>
      <c r="W418" s="325"/>
      <c r="X418" s="322"/>
      <c r="Y418" s="153"/>
      <c r="Z418" s="138"/>
      <c r="AA418" s="325"/>
      <c r="AB418" s="322"/>
      <c r="AC418" s="326">
        <f t="shared" si="218"/>
        <v>0</v>
      </c>
      <c r="AD418" s="327">
        <f t="shared" si="219"/>
        <v>0</v>
      </c>
      <c r="AE418" s="324"/>
      <c r="AF418" s="328"/>
      <c r="AG418" s="324"/>
      <c r="AH418" s="328"/>
      <c r="AI418" s="324"/>
      <c r="AJ418" s="328"/>
      <c r="AK418" s="324"/>
      <c r="AL418" s="328"/>
      <c r="AM418" s="324"/>
      <c r="AN418" s="328"/>
      <c r="AO418" s="324"/>
    </row>
    <row r="419" spans="1:41" ht="15.75" customHeight="1">
      <c r="A419" s="165"/>
      <c r="B419" s="166"/>
      <c r="C419" s="167" t="str">
        <f>IF(D419&lt;&gt;"",MAX(C409:C418)+1,"")</f>
        <v/>
      </c>
      <c r="D419" s="168"/>
      <c r="E419" s="169"/>
      <c r="F419" s="170"/>
      <c r="G419" s="171"/>
      <c r="H419" s="329"/>
      <c r="I419" s="330"/>
      <c r="J419" s="331">
        <f t="shared" si="216"/>
        <v>0</v>
      </c>
      <c r="K419" s="332">
        <f t="shared" si="217"/>
        <v>0</v>
      </c>
      <c r="L419" s="333"/>
      <c r="M419" s="334"/>
      <c r="N419" s="335"/>
      <c r="O419" s="334"/>
      <c r="P419" s="335"/>
      <c r="Q419" s="334"/>
      <c r="R419" s="335"/>
      <c r="S419" s="334"/>
      <c r="T419" s="335"/>
      <c r="U419" s="334"/>
      <c r="V419" s="335"/>
      <c r="W419" s="336"/>
      <c r="X419" s="333"/>
      <c r="Y419" s="170"/>
      <c r="Z419" s="171"/>
      <c r="AA419" s="336"/>
      <c r="AB419" s="333"/>
      <c r="AC419" s="337">
        <f t="shared" si="218"/>
        <v>0</v>
      </c>
      <c r="AD419" s="338">
        <f t="shared" si="219"/>
        <v>0</v>
      </c>
      <c r="AE419" s="335"/>
      <c r="AF419" s="339"/>
      <c r="AG419" s="335"/>
      <c r="AH419" s="339"/>
      <c r="AI419" s="335"/>
      <c r="AJ419" s="339"/>
      <c r="AK419" s="335"/>
      <c r="AL419" s="339"/>
      <c r="AM419" s="335"/>
      <c r="AN419" s="339"/>
      <c r="AO419" s="335"/>
    </row>
    <row r="420" spans="1:41" ht="15.75" customHeight="1">
      <c r="A420" s="116" t="s">
        <v>651</v>
      </c>
      <c r="B420" s="117" t="s">
        <v>651</v>
      </c>
      <c r="C420" s="1350" t="s">
        <v>651</v>
      </c>
      <c r="D420" s="1351"/>
      <c r="E420" s="118" t="s">
        <v>651</v>
      </c>
      <c r="F420" s="340"/>
      <c r="G420" s="341"/>
      <c r="H420" s="342">
        <f t="shared" ref="H420:X420" si="220">SUM(H421:H430)</f>
        <v>0</v>
      </c>
      <c r="I420" s="343">
        <f t="shared" si="220"/>
        <v>0</v>
      </c>
      <c r="J420" s="342" t="e">
        <f t="shared" si="220"/>
        <v>#VALUE!</v>
      </c>
      <c r="K420" s="344" t="e">
        <f t="shared" si="220"/>
        <v>#VALUE!</v>
      </c>
      <c r="L420" s="345">
        <f t="shared" si="220"/>
        <v>0</v>
      </c>
      <c r="M420" s="346">
        <f t="shared" si="220"/>
        <v>0</v>
      </c>
      <c r="N420" s="347">
        <f t="shared" si="220"/>
        <v>0</v>
      </c>
      <c r="O420" s="346">
        <f t="shared" si="220"/>
        <v>0</v>
      </c>
      <c r="P420" s="347">
        <f t="shared" si="220"/>
        <v>0</v>
      </c>
      <c r="Q420" s="346">
        <f t="shared" si="220"/>
        <v>0</v>
      </c>
      <c r="R420" s="347">
        <f t="shared" si="220"/>
        <v>0</v>
      </c>
      <c r="S420" s="346">
        <f t="shared" si="220"/>
        <v>0</v>
      </c>
      <c r="T420" s="347">
        <f t="shared" si="220"/>
        <v>0</v>
      </c>
      <c r="U420" s="346">
        <f t="shared" si="220"/>
        <v>0</v>
      </c>
      <c r="V420" s="347">
        <f t="shared" si="220"/>
        <v>0</v>
      </c>
      <c r="W420" s="348">
        <f t="shared" si="220"/>
        <v>0</v>
      </c>
      <c r="X420" s="345">
        <f t="shared" si="220"/>
        <v>0</v>
      </c>
      <c r="Y420" s="340"/>
      <c r="Z420" s="341"/>
      <c r="AA420" s="348">
        <f t="shared" ref="AA420:AO420" si="221">SUM(AA421:AA430)</f>
        <v>0</v>
      </c>
      <c r="AB420" s="345">
        <f t="shared" si="221"/>
        <v>0</v>
      </c>
      <c r="AC420" s="349">
        <f t="shared" si="221"/>
        <v>0</v>
      </c>
      <c r="AD420" s="350">
        <f t="shared" si="221"/>
        <v>0</v>
      </c>
      <c r="AE420" s="347">
        <f t="shared" si="221"/>
        <v>0</v>
      </c>
      <c r="AF420" s="349">
        <f t="shared" si="221"/>
        <v>0</v>
      </c>
      <c r="AG420" s="347">
        <f t="shared" si="221"/>
        <v>0</v>
      </c>
      <c r="AH420" s="349">
        <f t="shared" si="221"/>
        <v>0</v>
      </c>
      <c r="AI420" s="347">
        <f t="shared" si="221"/>
        <v>0</v>
      </c>
      <c r="AJ420" s="349">
        <f t="shared" si="221"/>
        <v>0</v>
      </c>
      <c r="AK420" s="347">
        <f t="shared" si="221"/>
        <v>0</v>
      </c>
      <c r="AL420" s="349">
        <f t="shared" si="221"/>
        <v>0</v>
      </c>
      <c r="AM420" s="347">
        <f t="shared" si="221"/>
        <v>0</v>
      </c>
      <c r="AN420" s="349">
        <f t="shared" si="221"/>
        <v>0</v>
      </c>
      <c r="AO420" s="347">
        <f t="shared" si="221"/>
        <v>0</v>
      </c>
    </row>
    <row r="421" spans="1:41" ht="15.75" customHeight="1">
      <c r="A421" s="132"/>
      <c r="B421" s="133"/>
      <c r="C421" s="134">
        <f>IF(D421&lt;&gt;"",MAX(C420)+1,"")</f>
        <v>1</v>
      </c>
      <c r="D421" s="135" t="str">
        <f>IF(B420&lt;&gt;"","Điểm chính","")</f>
        <v>Điểm chính</v>
      </c>
      <c r="E421" s="136"/>
      <c r="F421" s="137"/>
      <c r="G421" s="138"/>
      <c r="H421" s="307"/>
      <c r="I421" s="308"/>
      <c r="J421" s="309" t="e">
        <f t="shared" ref="J421:J430" si="222">M421+O421+Q421+S421+U421</f>
        <v>#VALUE!</v>
      </c>
      <c r="K421" s="310" t="e">
        <f t="shared" ref="K421:K430" si="223">N421+P421+R421+T421+V421</f>
        <v>#VALUE!</v>
      </c>
      <c r="L421" s="311"/>
      <c r="M421" s="312" t="s">
        <v>651</v>
      </c>
      <c r="N421" s="313" t="s">
        <v>651</v>
      </c>
      <c r="O421" s="312" t="s">
        <v>651</v>
      </c>
      <c r="P421" s="313" t="s">
        <v>651</v>
      </c>
      <c r="Q421" s="312" t="s">
        <v>651</v>
      </c>
      <c r="R421" s="313" t="s">
        <v>651</v>
      </c>
      <c r="S421" s="312" t="s">
        <v>651</v>
      </c>
      <c r="T421" s="313" t="s">
        <v>651</v>
      </c>
      <c r="U421" s="312" t="s">
        <v>651</v>
      </c>
      <c r="V421" s="313" t="s">
        <v>651</v>
      </c>
      <c r="W421" s="314"/>
      <c r="X421" s="311"/>
      <c r="Y421" s="137"/>
      <c r="Z421" s="138"/>
      <c r="AA421" s="314"/>
      <c r="AB421" s="311"/>
      <c r="AC421" s="315">
        <f t="shared" ref="AC421:AC430" si="224">AF421+AH421+AJ421+AL421+AN421</f>
        <v>0</v>
      </c>
      <c r="AD421" s="316">
        <f t="shared" ref="AD421:AD430" si="225">AG421+AI421+AK421+AM421+AO421</f>
        <v>0</v>
      </c>
      <c r="AE421" s="313"/>
      <c r="AF421" s="317"/>
      <c r="AG421" s="313"/>
      <c r="AH421" s="317"/>
      <c r="AI421" s="313"/>
      <c r="AJ421" s="317"/>
      <c r="AK421" s="313"/>
      <c r="AL421" s="317"/>
      <c r="AM421" s="313"/>
      <c r="AN421" s="317"/>
      <c r="AO421" s="313"/>
    </row>
    <row r="422" spans="1:41" ht="15.75" customHeight="1">
      <c r="A422" s="149"/>
      <c r="B422" s="133"/>
      <c r="C422" s="150" t="str">
        <f>IF(D422&lt;&gt;"",MAX(C420:C421)+1,"")</f>
        <v/>
      </c>
      <c r="D422" s="151"/>
      <c r="E422" s="152"/>
      <c r="F422" s="153"/>
      <c r="G422" s="138"/>
      <c r="H422" s="318"/>
      <c r="I422" s="319"/>
      <c r="J422" s="320">
        <f t="shared" si="222"/>
        <v>0</v>
      </c>
      <c r="K422" s="321">
        <f t="shared" si="223"/>
        <v>0</v>
      </c>
      <c r="L422" s="322"/>
      <c r="M422" s="323"/>
      <c r="N422" s="324"/>
      <c r="O422" s="323"/>
      <c r="P422" s="324"/>
      <c r="Q422" s="323"/>
      <c r="R422" s="324"/>
      <c r="S422" s="323"/>
      <c r="T422" s="324"/>
      <c r="U422" s="323"/>
      <c r="V422" s="324"/>
      <c r="W422" s="325"/>
      <c r="X422" s="322"/>
      <c r="Y422" s="153"/>
      <c r="Z422" s="138"/>
      <c r="AA422" s="325"/>
      <c r="AB422" s="322"/>
      <c r="AC422" s="326">
        <f t="shared" si="224"/>
        <v>0</v>
      </c>
      <c r="AD422" s="327">
        <f t="shared" si="225"/>
        <v>0</v>
      </c>
      <c r="AE422" s="324"/>
      <c r="AF422" s="328"/>
      <c r="AG422" s="324"/>
      <c r="AH422" s="328"/>
      <c r="AI422" s="324"/>
      <c r="AJ422" s="328"/>
      <c r="AK422" s="324"/>
      <c r="AL422" s="328"/>
      <c r="AM422" s="324"/>
      <c r="AN422" s="328"/>
      <c r="AO422" s="324"/>
    </row>
    <row r="423" spans="1:41" ht="15.75" customHeight="1">
      <c r="A423" s="149"/>
      <c r="B423" s="133"/>
      <c r="C423" s="150" t="str">
        <f>IF(D423&lt;&gt;"",MAX(C420:C422)+1,"")</f>
        <v/>
      </c>
      <c r="D423" s="151"/>
      <c r="E423" s="152"/>
      <c r="F423" s="153"/>
      <c r="G423" s="138"/>
      <c r="H423" s="318"/>
      <c r="I423" s="319"/>
      <c r="J423" s="320">
        <f t="shared" si="222"/>
        <v>0</v>
      </c>
      <c r="K423" s="321">
        <f t="shared" si="223"/>
        <v>0</v>
      </c>
      <c r="L423" s="322"/>
      <c r="M423" s="323"/>
      <c r="N423" s="324"/>
      <c r="O423" s="323"/>
      <c r="P423" s="324"/>
      <c r="Q423" s="323"/>
      <c r="R423" s="324"/>
      <c r="S423" s="323"/>
      <c r="T423" s="324"/>
      <c r="U423" s="323"/>
      <c r="V423" s="324"/>
      <c r="W423" s="325"/>
      <c r="X423" s="322"/>
      <c r="Y423" s="153"/>
      <c r="Z423" s="138"/>
      <c r="AA423" s="325"/>
      <c r="AB423" s="322"/>
      <c r="AC423" s="326">
        <f t="shared" si="224"/>
        <v>0</v>
      </c>
      <c r="AD423" s="327">
        <f t="shared" si="225"/>
        <v>0</v>
      </c>
      <c r="AE423" s="324"/>
      <c r="AF423" s="328"/>
      <c r="AG423" s="324"/>
      <c r="AH423" s="328"/>
      <c r="AI423" s="324"/>
      <c r="AJ423" s="328"/>
      <c r="AK423" s="324"/>
      <c r="AL423" s="328"/>
      <c r="AM423" s="324"/>
      <c r="AN423" s="328"/>
      <c r="AO423" s="324"/>
    </row>
    <row r="424" spans="1:41" ht="15.75" customHeight="1">
      <c r="A424" s="149"/>
      <c r="B424" s="133"/>
      <c r="C424" s="150" t="str">
        <f>IF(D424&lt;&gt;"",MAX(C420:C423)+1,"")</f>
        <v/>
      </c>
      <c r="D424" s="151"/>
      <c r="E424" s="152"/>
      <c r="F424" s="153"/>
      <c r="G424" s="138"/>
      <c r="H424" s="318"/>
      <c r="I424" s="319"/>
      <c r="J424" s="320">
        <f t="shared" si="222"/>
        <v>0</v>
      </c>
      <c r="K424" s="321">
        <f t="shared" si="223"/>
        <v>0</v>
      </c>
      <c r="L424" s="322"/>
      <c r="M424" s="323"/>
      <c r="N424" s="324"/>
      <c r="O424" s="323"/>
      <c r="P424" s="324"/>
      <c r="Q424" s="323"/>
      <c r="R424" s="324"/>
      <c r="S424" s="323"/>
      <c r="T424" s="324"/>
      <c r="U424" s="323"/>
      <c r="V424" s="324"/>
      <c r="W424" s="325"/>
      <c r="X424" s="322"/>
      <c r="Y424" s="153"/>
      <c r="Z424" s="138"/>
      <c r="AA424" s="325"/>
      <c r="AB424" s="322"/>
      <c r="AC424" s="326">
        <f t="shared" si="224"/>
        <v>0</v>
      </c>
      <c r="AD424" s="327">
        <f t="shared" si="225"/>
        <v>0</v>
      </c>
      <c r="AE424" s="324"/>
      <c r="AF424" s="328"/>
      <c r="AG424" s="324"/>
      <c r="AH424" s="328"/>
      <c r="AI424" s="324"/>
      <c r="AJ424" s="328"/>
      <c r="AK424" s="324"/>
      <c r="AL424" s="328"/>
      <c r="AM424" s="324"/>
      <c r="AN424" s="328"/>
      <c r="AO424" s="324"/>
    </row>
    <row r="425" spans="1:41" ht="15.75" customHeight="1">
      <c r="A425" s="149"/>
      <c r="B425" s="133"/>
      <c r="C425" s="150" t="str">
        <f>IF(D425&lt;&gt;"",MAX(C420:C424)+1,"")</f>
        <v/>
      </c>
      <c r="D425" s="151"/>
      <c r="E425" s="152"/>
      <c r="F425" s="153"/>
      <c r="G425" s="138"/>
      <c r="H425" s="318"/>
      <c r="I425" s="319"/>
      <c r="J425" s="320">
        <f t="shared" si="222"/>
        <v>0</v>
      </c>
      <c r="K425" s="321">
        <f t="shared" si="223"/>
        <v>0</v>
      </c>
      <c r="L425" s="322"/>
      <c r="M425" s="323"/>
      <c r="N425" s="324"/>
      <c r="O425" s="323"/>
      <c r="P425" s="324"/>
      <c r="Q425" s="323"/>
      <c r="R425" s="324"/>
      <c r="S425" s="323"/>
      <c r="T425" s="324"/>
      <c r="U425" s="323"/>
      <c r="V425" s="324"/>
      <c r="W425" s="325"/>
      <c r="X425" s="322"/>
      <c r="Y425" s="153"/>
      <c r="Z425" s="138"/>
      <c r="AA425" s="325"/>
      <c r="AB425" s="322"/>
      <c r="AC425" s="326">
        <f t="shared" si="224"/>
        <v>0</v>
      </c>
      <c r="AD425" s="327">
        <f t="shared" si="225"/>
        <v>0</v>
      </c>
      <c r="AE425" s="324"/>
      <c r="AF425" s="328"/>
      <c r="AG425" s="324"/>
      <c r="AH425" s="328"/>
      <c r="AI425" s="324"/>
      <c r="AJ425" s="328"/>
      <c r="AK425" s="324"/>
      <c r="AL425" s="328"/>
      <c r="AM425" s="324"/>
      <c r="AN425" s="328"/>
      <c r="AO425" s="324"/>
    </row>
    <row r="426" spans="1:41" ht="15.75" customHeight="1">
      <c r="A426" s="149"/>
      <c r="B426" s="133"/>
      <c r="C426" s="150" t="str">
        <f>IF(D426&lt;&gt;"",MAX(C420:C425)+1,"")</f>
        <v/>
      </c>
      <c r="D426" s="151"/>
      <c r="E426" s="152"/>
      <c r="F426" s="153"/>
      <c r="G426" s="138"/>
      <c r="H426" s="318"/>
      <c r="I426" s="319"/>
      <c r="J426" s="320">
        <f t="shared" si="222"/>
        <v>0</v>
      </c>
      <c r="K426" s="321">
        <f t="shared" si="223"/>
        <v>0</v>
      </c>
      <c r="L426" s="322"/>
      <c r="M426" s="323"/>
      <c r="N426" s="324"/>
      <c r="O426" s="323"/>
      <c r="P426" s="324"/>
      <c r="Q426" s="323"/>
      <c r="R426" s="324"/>
      <c r="S426" s="323"/>
      <c r="T426" s="324"/>
      <c r="U426" s="323"/>
      <c r="V426" s="324"/>
      <c r="W426" s="325"/>
      <c r="X426" s="322"/>
      <c r="Y426" s="153"/>
      <c r="Z426" s="138"/>
      <c r="AA426" s="325"/>
      <c r="AB426" s="322"/>
      <c r="AC426" s="326">
        <f t="shared" si="224"/>
        <v>0</v>
      </c>
      <c r="AD426" s="327">
        <f t="shared" si="225"/>
        <v>0</v>
      </c>
      <c r="AE426" s="324"/>
      <c r="AF426" s="328"/>
      <c r="AG426" s="324"/>
      <c r="AH426" s="328"/>
      <c r="AI426" s="324"/>
      <c r="AJ426" s="328"/>
      <c r="AK426" s="324"/>
      <c r="AL426" s="328"/>
      <c r="AM426" s="324"/>
      <c r="AN426" s="328"/>
      <c r="AO426" s="324"/>
    </row>
    <row r="427" spans="1:41" ht="15.75" customHeight="1">
      <c r="A427" s="149"/>
      <c r="B427" s="133"/>
      <c r="C427" s="150" t="str">
        <f>IF(D427&lt;&gt;"",MAX(C420:C426)+1,"")</f>
        <v/>
      </c>
      <c r="D427" s="151"/>
      <c r="E427" s="152"/>
      <c r="F427" s="153"/>
      <c r="G427" s="138"/>
      <c r="H427" s="318"/>
      <c r="I427" s="319"/>
      <c r="J427" s="320">
        <f t="shared" si="222"/>
        <v>0</v>
      </c>
      <c r="K427" s="321">
        <f t="shared" si="223"/>
        <v>0</v>
      </c>
      <c r="L427" s="322"/>
      <c r="M427" s="323"/>
      <c r="N427" s="324"/>
      <c r="O427" s="323"/>
      <c r="P427" s="324"/>
      <c r="Q427" s="323"/>
      <c r="R427" s="324"/>
      <c r="S427" s="323"/>
      <c r="T427" s="324"/>
      <c r="U427" s="323"/>
      <c r="V427" s="324"/>
      <c r="W427" s="325"/>
      <c r="X427" s="322"/>
      <c r="Y427" s="153"/>
      <c r="Z427" s="138"/>
      <c r="AA427" s="325"/>
      <c r="AB427" s="322"/>
      <c r="AC427" s="326">
        <f t="shared" si="224"/>
        <v>0</v>
      </c>
      <c r="AD427" s="327">
        <f t="shared" si="225"/>
        <v>0</v>
      </c>
      <c r="AE427" s="324"/>
      <c r="AF427" s="328"/>
      <c r="AG427" s="324"/>
      <c r="AH427" s="328"/>
      <c r="AI427" s="324"/>
      <c r="AJ427" s="328"/>
      <c r="AK427" s="324"/>
      <c r="AL427" s="328"/>
      <c r="AM427" s="324"/>
      <c r="AN427" s="328"/>
      <c r="AO427" s="324"/>
    </row>
    <row r="428" spans="1:41" ht="15.75" customHeight="1">
      <c r="A428" s="149"/>
      <c r="B428" s="133"/>
      <c r="C428" s="150" t="str">
        <f>IF(D428&lt;&gt;"",MAX(C420:C427)+1,"")</f>
        <v/>
      </c>
      <c r="D428" s="151"/>
      <c r="E428" s="152"/>
      <c r="F428" s="153"/>
      <c r="G428" s="138"/>
      <c r="H428" s="318"/>
      <c r="I428" s="319"/>
      <c r="J428" s="320">
        <f t="shared" si="222"/>
        <v>0</v>
      </c>
      <c r="K428" s="321">
        <f t="shared" si="223"/>
        <v>0</v>
      </c>
      <c r="L428" s="322"/>
      <c r="M428" s="323"/>
      <c r="N428" s="324"/>
      <c r="O428" s="323"/>
      <c r="P428" s="324"/>
      <c r="Q428" s="323"/>
      <c r="R428" s="324"/>
      <c r="S428" s="323"/>
      <c r="T428" s="324"/>
      <c r="U428" s="323"/>
      <c r="V428" s="324"/>
      <c r="W428" s="325"/>
      <c r="X428" s="322"/>
      <c r="Y428" s="153"/>
      <c r="Z428" s="138"/>
      <c r="AA428" s="325"/>
      <c r="AB428" s="322"/>
      <c r="AC428" s="326">
        <f t="shared" si="224"/>
        <v>0</v>
      </c>
      <c r="AD428" s="327">
        <f t="shared" si="225"/>
        <v>0</v>
      </c>
      <c r="AE428" s="324"/>
      <c r="AF428" s="328"/>
      <c r="AG428" s="324"/>
      <c r="AH428" s="328"/>
      <c r="AI428" s="324"/>
      <c r="AJ428" s="328"/>
      <c r="AK428" s="324"/>
      <c r="AL428" s="328"/>
      <c r="AM428" s="324"/>
      <c r="AN428" s="328"/>
      <c r="AO428" s="324"/>
    </row>
    <row r="429" spans="1:41" ht="15.75" customHeight="1">
      <c r="A429" s="149"/>
      <c r="B429" s="133"/>
      <c r="C429" s="150" t="str">
        <f>IF(D429&lt;&gt;"",MAX(C420:C428)+1,"")</f>
        <v/>
      </c>
      <c r="D429" s="151"/>
      <c r="E429" s="152"/>
      <c r="F429" s="153"/>
      <c r="G429" s="138"/>
      <c r="H429" s="318"/>
      <c r="I429" s="319"/>
      <c r="J429" s="320">
        <f t="shared" si="222"/>
        <v>0</v>
      </c>
      <c r="K429" s="321">
        <f t="shared" si="223"/>
        <v>0</v>
      </c>
      <c r="L429" s="322"/>
      <c r="M429" s="323"/>
      <c r="N429" s="324"/>
      <c r="O429" s="323"/>
      <c r="P429" s="324"/>
      <c r="Q429" s="323"/>
      <c r="R429" s="324"/>
      <c r="S429" s="323"/>
      <c r="T429" s="324"/>
      <c r="U429" s="323"/>
      <c r="V429" s="324"/>
      <c r="W429" s="325"/>
      <c r="X429" s="322"/>
      <c r="Y429" s="153"/>
      <c r="Z429" s="138"/>
      <c r="AA429" s="325"/>
      <c r="AB429" s="322"/>
      <c r="AC429" s="326">
        <f t="shared" si="224"/>
        <v>0</v>
      </c>
      <c r="AD429" s="327">
        <f t="shared" si="225"/>
        <v>0</v>
      </c>
      <c r="AE429" s="324"/>
      <c r="AF429" s="328"/>
      <c r="AG429" s="324"/>
      <c r="AH429" s="328"/>
      <c r="AI429" s="324"/>
      <c r="AJ429" s="328"/>
      <c r="AK429" s="324"/>
      <c r="AL429" s="328"/>
      <c r="AM429" s="324"/>
      <c r="AN429" s="328"/>
      <c r="AO429" s="324"/>
    </row>
    <row r="430" spans="1:41" ht="15.75" customHeight="1">
      <c r="A430" s="165"/>
      <c r="B430" s="166"/>
      <c r="C430" s="167" t="str">
        <f>IF(D430&lt;&gt;"",MAX(C420:C429)+1,"")</f>
        <v/>
      </c>
      <c r="D430" s="168"/>
      <c r="E430" s="169"/>
      <c r="F430" s="170"/>
      <c r="G430" s="171"/>
      <c r="H430" s="329"/>
      <c r="I430" s="330"/>
      <c r="J430" s="331">
        <f t="shared" si="222"/>
        <v>0</v>
      </c>
      <c r="K430" s="332">
        <f t="shared" si="223"/>
        <v>0</v>
      </c>
      <c r="L430" s="333"/>
      <c r="M430" s="334"/>
      <c r="N430" s="335"/>
      <c r="O430" s="334"/>
      <c r="P430" s="335"/>
      <c r="Q430" s="334"/>
      <c r="R430" s="335"/>
      <c r="S430" s="334"/>
      <c r="T430" s="335"/>
      <c r="U430" s="334"/>
      <c r="V430" s="335"/>
      <c r="W430" s="336"/>
      <c r="X430" s="333"/>
      <c r="Y430" s="170"/>
      <c r="Z430" s="171"/>
      <c r="AA430" s="336"/>
      <c r="AB430" s="333"/>
      <c r="AC430" s="337">
        <f t="shared" si="224"/>
        <v>0</v>
      </c>
      <c r="AD430" s="338">
        <f t="shared" si="225"/>
        <v>0</v>
      </c>
      <c r="AE430" s="335"/>
      <c r="AF430" s="339"/>
      <c r="AG430" s="335"/>
      <c r="AH430" s="339"/>
      <c r="AI430" s="335"/>
      <c r="AJ430" s="339"/>
      <c r="AK430" s="335"/>
      <c r="AL430" s="339"/>
      <c r="AM430" s="335"/>
      <c r="AN430" s="339"/>
      <c r="AO430" s="335"/>
    </row>
    <row r="431" spans="1:41" ht="15.75" customHeight="1">
      <c r="A431" s="116" t="s">
        <v>651</v>
      </c>
      <c r="B431" s="117" t="s">
        <v>651</v>
      </c>
      <c r="C431" s="1350" t="s">
        <v>651</v>
      </c>
      <c r="D431" s="1351"/>
      <c r="E431" s="118" t="s">
        <v>651</v>
      </c>
      <c r="F431" s="340"/>
      <c r="G431" s="341"/>
      <c r="H431" s="342">
        <f t="shared" ref="H431:X431" si="226">SUM(H432:H441)</f>
        <v>0</v>
      </c>
      <c r="I431" s="343">
        <f t="shared" si="226"/>
        <v>0</v>
      </c>
      <c r="J431" s="342" t="e">
        <f t="shared" si="226"/>
        <v>#VALUE!</v>
      </c>
      <c r="K431" s="344" t="e">
        <f t="shared" si="226"/>
        <v>#VALUE!</v>
      </c>
      <c r="L431" s="345">
        <f t="shared" si="226"/>
        <v>0</v>
      </c>
      <c r="M431" s="346">
        <f t="shared" si="226"/>
        <v>0</v>
      </c>
      <c r="N431" s="347">
        <f t="shared" si="226"/>
        <v>0</v>
      </c>
      <c r="O431" s="346">
        <f t="shared" si="226"/>
        <v>0</v>
      </c>
      <c r="P431" s="347">
        <f t="shared" si="226"/>
        <v>0</v>
      </c>
      <c r="Q431" s="346">
        <f t="shared" si="226"/>
        <v>0</v>
      </c>
      <c r="R431" s="347">
        <f t="shared" si="226"/>
        <v>0</v>
      </c>
      <c r="S431" s="346">
        <f t="shared" si="226"/>
        <v>0</v>
      </c>
      <c r="T431" s="347">
        <f t="shared" si="226"/>
        <v>0</v>
      </c>
      <c r="U431" s="346">
        <f t="shared" si="226"/>
        <v>0</v>
      </c>
      <c r="V431" s="347">
        <f t="shared" si="226"/>
        <v>0</v>
      </c>
      <c r="W431" s="348">
        <f t="shared" si="226"/>
        <v>0</v>
      </c>
      <c r="X431" s="345">
        <f t="shared" si="226"/>
        <v>0</v>
      </c>
      <c r="Y431" s="340"/>
      <c r="Z431" s="341"/>
      <c r="AA431" s="348">
        <f t="shared" ref="AA431:AO431" si="227">SUM(AA432:AA441)</f>
        <v>0</v>
      </c>
      <c r="AB431" s="345">
        <f t="shared" si="227"/>
        <v>0</v>
      </c>
      <c r="AC431" s="349">
        <f t="shared" si="227"/>
        <v>0</v>
      </c>
      <c r="AD431" s="350">
        <f t="shared" si="227"/>
        <v>0</v>
      </c>
      <c r="AE431" s="347">
        <f t="shared" si="227"/>
        <v>0</v>
      </c>
      <c r="AF431" s="349">
        <f t="shared" si="227"/>
        <v>0</v>
      </c>
      <c r="AG431" s="347">
        <f t="shared" si="227"/>
        <v>0</v>
      </c>
      <c r="AH431" s="349">
        <f t="shared" si="227"/>
        <v>0</v>
      </c>
      <c r="AI431" s="347">
        <f t="shared" si="227"/>
        <v>0</v>
      </c>
      <c r="AJ431" s="349">
        <f t="shared" si="227"/>
        <v>0</v>
      </c>
      <c r="AK431" s="347">
        <f t="shared" si="227"/>
        <v>0</v>
      </c>
      <c r="AL431" s="349">
        <f t="shared" si="227"/>
        <v>0</v>
      </c>
      <c r="AM431" s="347">
        <f t="shared" si="227"/>
        <v>0</v>
      </c>
      <c r="AN431" s="349">
        <f t="shared" si="227"/>
        <v>0</v>
      </c>
      <c r="AO431" s="347">
        <f t="shared" si="227"/>
        <v>0</v>
      </c>
    </row>
    <row r="432" spans="1:41" ht="15.75" customHeight="1">
      <c r="A432" s="132"/>
      <c r="B432" s="133"/>
      <c r="C432" s="134">
        <f>IF(D432&lt;&gt;"",MAX(C431)+1,"")</f>
        <v>1</v>
      </c>
      <c r="D432" s="135" t="str">
        <f>IF(B431&lt;&gt;"","Điểm chính","")</f>
        <v>Điểm chính</v>
      </c>
      <c r="E432" s="136"/>
      <c r="F432" s="137"/>
      <c r="G432" s="138"/>
      <c r="H432" s="307"/>
      <c r="I432" s="308"/>
      <c r="J432" s="309" t="e">
        <f t="shared" ref="J432:J441" si="228">M432+O432+Q432+S432+U432</f>
        <v>#VALUE!</v>
      </c>
      <c r="K432" s="310" t="e">
        <f t="shared" ref="K432:K441" si="229">N432+P432+R432+T432+V432</f>
        <v>#VALUE!</v>
      </c>
      <c r="L432" s="311"/>
      <c r="M432" s="312" t="s">
        <v>651</v>
      </c>
      <c r="N432" s="313" t="s">
        <v>651</v>
      </c>
      <c r="O432" s="312" t="s">
        <v>651</v>
      </c>
      <c r="P432" s="313" t="s">
        <v>651</v>
      </c>
      <c r="Q432" s="312" t="s">
        <v>651</v>
      </c>
      <c r="R432" s="313" t="s">
        <v>651</v>
      </c>
      <c r="S432" s="312" t="s">
        <v>651</v>
      </c>
      <c r="T432" s="313" t="s">
        <v>651</v>
      </c>
      <c r="U432" s="312" t="s">
        <v>651</v>
      </c>
      <c r="V432" s="313" t="s">
        <v>651</v>
      </c>
      <c r="W432" s="314"/>
      <c r="X432" s="311"/>
      <c r="Y432" s="137"/>
      <c r="Z432" s="138"/>
      <c r="AA432" s="314"/>
      <c r="AB432" s="311"/>
      <c r="AC432" s="315">
        <f t="shared" ref="AC432:AC441" si="230">AF432+AH432+AJ432+AL432+AN432</f>
        <v>0</v>
      </c>
      <c r="AD432" s="316">
        <f t="shared" ref="AD432:AD441" si="231">AG432+AI432+AK432+AM432+AO432</f>
        <v>0</v>
      </c>
      <c r="AE432" s="313"/>
      <c r="AF432" s="317"/>
      <c r="AG432" s="313"/>
      <c r="AH432" s="317"/>
      <c r="AI432" s="313"/>
      <c r="AJ432" s="317"/>
      <c r="AK432" s="313"/>
      <c r="AL432" s="317"/>
      <c r="AM432" s="313"/>
      <c r="AN432" s="317"/>
      <c r="AO432" s="313"/>
    </row>
    <row r="433" spans="1:41" ht="15.75" customHeight="1">
      <c r="A433" s="149"/>
      <c r="B433" s="133"/>
      <c r="C433" s="150" t="str">
        <f>IF(D433&lt;&gt;"",MAX(C431:C432)+1,"")</f>
        <v/>
      </c>
      <c r="D433" s="151"/>
      <c r="E433" s="152"/>
      <c r="F433" s="153"/>
      <c r="G433" s="138"/>
      <c r="H433" s="318"/>
      <c r="I433" s="319"/>
      <c r="J433" s="320">
        <f t="shared" si="228"/>
        <v>0</v>
      </c>
      <c r="K433" s="321">
        <f t="shared" si="229"/>
        <v>0</v>
      </c>
      <c r="L433" s="322"/>
      <c r="M433" s="323"/>
      <c r="N433" s="324"/>
      <c r="O433" s="323"/>
      <c r="P433" s="324"/>
      <c r="Q433" s="323"/>
      <c r="R433" s="324"/>
      <c r="S433" s="323"/>
      <c r="T433" s="324"/>
      <c r="U433" s="323"/>
      <c r="V433" s="324"/>
      <c r="W433" s="325"/>
      <c r="X433" s="322"/>
      <c r="Y433" s="153"/>
      <c r="Z433" s="138"/>
      <c r="AA433" s="325"/>
      <c r="AB433" s="322"/>
      <c r="AC433" s="326">
        <f t="shared" si="230"/>
        <v>0</v>
      </c>
      <c r="AD433" s="327">
        <f t="shared" si="231"/>
        <v>0</v>
      </c>
      <c r="AE433" s="324"/>
      <c r="AF433" s="328"/>
      <c r="AG433" s="324"/>
      <c r="AH433" s="328"/>
      <c r="AI433" s="324"/>
      <c r="AJ433" s="328"/>
      <c r="AK433" s="324"/>
      <c r="AL433" s="328"/>
      <c r="AM433" s="324"/>
      <c r="AN433" s="328"/>
      <c r="AO433" s="324"/>
    </row>
    <row r="434" spans="1:41" ht="15.75" customHeight="1">
      <c r="A434" s="149"/>
      <c r="B434" s="133"/>
      <c r="C434" s="150" t="str">
        <f>IF(D434&lt;&gt;"",MAX(C431:C433)+1,"")</f>
        <v/>
      </c>
      <c r="D434" s="151"/>
      <c r="E434" s="152"/>
      <c r="F434" s="153"/>
      <c r="G434" s="138"/>
      <c r="H434" s="318"/>
      <c r="I434" s="319"/>
      <c r="J434" s="320">
        <f t="shared" si="228"/>
        <v>0</v>
      </c>
      <c r="K434" s="321">
        <f t="shared" si="229"/>
        <v>0</v>
      </c>
      <c r="L434" s="322"/>
      <c r="M434" s="323"/>
      <c r="N434" s="324"/>
      <c r="O434" s="323"/>
      <c r="P434" s="324"/>
      <c r="Q434" s="323"/>
      <c r="R434" s="324"/>
      <c r="S434" s="323"/>
      <c r="T434" s="324"/>
      <c r="U434" s="323"/>
      <c r="V434" s="324"/>
      <c r="W434" s="325"/>
      <c r="X434" s="322"/>
      <c r="Y434" s="153"/>
      <c r="Z434" s="138"/>
      <c r="AA434" s="325"/>
      <c r="AB434" s="322"/>
      <c r="AC434" s="326">
        <f t="shared" si="230"/>
        <v>0</v>
      </c>
      <c r="AD434" s="327">
        <f t="shared" si="231"/>
        <v>0</v>
      </c>
      <c r="AE434" s="324"/>
      <c r="AF434" s="328"/>
      <c r="AG434" s="324"/>
      <c r="AH434" s="328"/>
      <c r="AI434" s="324"/>
      <c r="AJ434" s="328"/>
      <c r="AK434" s="324"/>
      <c r="AL434" s="328"/>
      <c r="AM434" s="324"/>
      <c r="AN434" s="328"/>
      <c r="AO434" s="324"/>
    </row>
    <row r="435" spans="1:41" ht="15.75" customHeight="1">
      <c r="A435" s="149"/>
      <c r="B435" s="133"/>
      <c r="C435" s="150" t="str">
        <f>IF(D435&lt;&gt;"",MAX(C431:C434)+1,"")</f>
        <v/>
      </c>
      <c r="D435" s="151"/>
      <c r="E435" s="152"/>
      <c r="F435" s="153"/>
      <c r="G435" s="138"/>
      <c r="H435" s="318"/>
      <c r="I435" s="319"/>
      <c r="J435" s="320">
        <f t="shared" si="228"/>
        <v>0</v>
      </c>
      <c r="K435" s="321">
        <f t="shared" si="229"/>
        <v>0</v>
      </c>
      <c r="L435" s="322"/>
      <c r="M435" s="323"/>
      <c r="N435" s="324"/>
      <c r="O435" s="323"/>
      <c r="P435" s="324"/>
      <c r="Q435" s="323"/>
      <c r="R435" s="324"/>
      <c r="S435" s="323"/>
      <c r="T435" s="324"/>
      <c r="U435" s="323"/>
      <c r="V435" s="324"/>
      <c r="W435" s="325"/>
      <c r="X435" s="322"/>
      <c r="Y435" s="153"/>
      <c r="Z435" s="138"/>
      <c r="AA435" s="325"/>
      <c r="AB435" s="322"/>
      <c r="AC435" s="326">
        <f t="shared" si="230"/>
        <v>0</v>
      </c>
      <c r="AD435" s="327">
        <f t="shared" si="231"/>
        <v>0</v>
      </c>
      <c r="AE435" s="324"/>
      <c r="AF435" s="328"/>
      <c r="AG435" s="324"/>
      <c r="AH435" s="328"/>
      <c r="AI435" s="324"/>
      <c r="AJ435" s="328"/>
      <c r="AK435" s="324"/>
      <c r="AL435" s="328"/>
      <c r="AM435" s="324"/>
      <c r="AN435" s="328"/>
      <c r="AO435" s="324"/>
    </row>
    <row r="436" spans="1:41" ht="15.75" customHeight="1">
      <c r="A436" s="149"/>
      <c r="B436" s="133"/>
      <c r="C436" s="150" t="str">
        <f>IF(D436&lt;&gt;"",MAX(C431:C435)+1,"")</f>
        <v/>
      </c>
      <c r="D436" s="151"/>
      <c r="E436" s="152"/>
      <c r="F436" s="153"/>
      <c r="G436" s="138"/>
      <c r="H436" s="318"/>
      <c r="I436" s="319"/>
      <c r="J436" s="320">
        <f t="shared" si="228"/>
        <v>0</v>
      </c>
      <c r="K436" s="321">
        <f t="shared" si="229"/>
        <v>0</v>
      </c>
      <c r="L436" s="322"/>
      <c r="M436" s="323"/>
      <c r="N436" s="324"/>
      <c r="O436" s="323"/>
      <c r="P436" s="324"/>
      <c r="Q436" s="323"/>
      <c r="R436" s="324"/>
      <c r="S436" s="323"/>
      <c r="T436" s="324"/>
      <c r="U436" s="323"/>
      <c r="V436" s="324"/>
      <c r="W436" s="325"/>
      <c r="X436" s="322"/>
      <c r="Y436" s="153"/>
      <c r="Z436" s="138"/>
      <c r="AA436" s="325"/>
      <c r="AB436" s="322"/>
      <c r="AC436" s="326">
        <f t="shared" si="230"/>
        <v>0</v>
      </c>
      <c r="AD436" s="327">
        <f t="shared" si="231"/>
        <v>0</v>
      </c>
      <c r="AE436" s="324"/>
      <c r="AF436" s="328"/>
      <c r="AG436" s="324"/>
      <c r="AH436" s="328"/>
      <c r="AI436" s="324"/>
      <c r="AJ436" s="328"/>
      <c r="AK436" s="324"/>
      <c r="AL436" s="328"/>
      <c r="AM436" s="324"/>
      <c r="AN436" s="328"/>
      <c r="AO436" s="324"/>
    </row>
    <row r="437" spans="1:41" ht="15.75" customHeight="1">
      <c r="A437" s="149"/>
      <c r="B437" s="133"/>
      <c r="C437" s="150" t="str">
        <f>IF(D437&lt;&gt;"",MAX(C431:C436)+1,"")</f>
        <v/>
      </c>
      <c r="D437" s="151"/>
      <c r="E437" s="152"/>
      <c r="F437" s="153"/>
      <c r="G437" s="138"/>
      <c r="H437" s="318"/>
      <c r="I437" s="319"/>
      <c r="J437" s="320">
        <f t="shared" si="228"/>
        <v>0</v>
      </c>
      <c r="K437" s="321">
        <f t="shared" si="229"/>
        <v>0</v>
      </c>
      <c r="L437" s="322"/>
      <c r="M437" s="323"/>
      <c r="N437" s="324"/>
      <c r="O437" s="323"/>
      <c r="P437" s="324"/>
      <c r="Q437" s="323"/>
      <c r="R437" s="324"/>
      <c r="S437" s="323"/>
      <c r="T437" s="324"/>
      <c r="U437" s="323"/>
      <c r="V437" s="324"/>
      <c r="W437" s="325"/>
      <c r="X437" s="322"/>
      <c r="Y437" s="153"/>
      <c r="Z437" s="138"/>
      <c r="AA437" s="325"/>
      <c r="AB437" s="322"/>
      <c r="AC437" s="326">
        <f t="shared" si="230"/>
        <v>0</v>
      </c>
      <c r="AD437" s="327">
        <f t="shared" si="231"/>
        <v>0</v>
      </c>
      <c r="AE437" s="324"/>
      <c r="AF437" s="328"/>
      <c r="AG437" s="324"/>
      <c r="AH437" s="328"/>
      <c r="AI437" s="324"/>
      <c r="AJ437" s="328"/>
      <c r="AK437" s="324"/>
      <c r="AL437" s="328"/>
      <c r="AM437" s="324"/>
      <c r="AN437" s="328"/>
      <c r="AO437" s="324"/>
    </row>
    <row r="438" spans="1:41" ht="15.75" customHeight="1">
      <c r="A438" s="149"/>
      <c r="B438" s="133"/>
      <c r="C438" s="150" t="str">
        <f>IF(D438&lt;&gt;"",MAX(C431:C437)+1,"")</f>
        <v/>
      </c>
      <c r="D438" s="151"/>
      <c r="E438" s="152"/>
      <c r="F438" s="153"/>
      <c r="G438" s="138"/>
      <c r="H438" s="318"/>
      <c r="I438" s="319"/>
      <c r="J438" s="320">
        <f t="shared" si="228"/>
        <v>0</v>
      </c>
      <c r="K438" s="321">
        <f t="shared" si="229"/>
        <v>0</v>
      </c>
      <c r="L438" s="322"/>
      <c r="M438" s="323"/>
      <c r="N438" s="324"/>
      <c r="O438" s="323"/>
      <c r="P438" s="324"/>
      <c r="Q438" s="323"/>
      <c r="R438" s="324"/>
      <c r="S438" s="323"/>
      <c r="T438" s="324"/>
      <c r="U438" s="323"/>
      <c r="V438" s="324"/>
      <c r="W438" s="325"/>
      <c r="X438" s="322"/>
      <c r="Y438" s="153"/>
      <c r="Z438" s="138"/>
      <c r="AA438" s="325"/>
      <c r="AB438" s="322"/>
      <c r="AC438" s="326">
        <f t="shared" si="230"/>
        <v>0</v>
      </c>
      <c r="AD438" s="327">
        <f t="shared" si="231"/>
        <v>0</v>
      </c>
      <c r="AE438" s="324"/>
      <c r="AF438" s="328"/>
      <c r="AG438" s="324"/>
      <c r="AH438" s="328"/>
      <c r="AI438" s="324"/>
      <c r="AJ438" s="328"/>
      <c r="AK438" s="324"/>
      <c r="AL438" s="328"/>
      <c r="AM438" s="324"/>
      <c r="AN438" s="328"/>
      <c r="AO438" s="324"/>
    </row>
    <row r="439" spans="1:41" ht="15.75" customHeight="1">
      <c r="A439" s="149"/>
      <c r="B439" s="133"/>
      <c r="C439" s="150" t="str">
        <f>IF(D439&lt;&gt;"",MAX(C431:C438)+1,"")</f>
        <v/>
      </c>
      <c r="D439" s="151"/>
      <c r="E439" s="152"/>
      <c r="F439" s="153"/>
      <c r="G439" s="138"/>
      <c r="H439" s="318"/>
      <c r="I439" s="319"/>
      <c r="J439" s="320">
        <f t="shared" si="228"/>
        <v>0</v>
      </c>
      <c r="K439" s="321">
        <f t="shared" si="229"/>
        <v>0</v>
      </c>
      <c r="L439" s="322"/>
      <c r="M439" s="323"/>
      <c r="N439" s="324"/>
      <c r="O439" s="323"/>
      <c r="P439" s="324"/>
      <c r="Q439" s="323"/>
      <c r="R439" s="324"/>
      <c r="S439" s="323"/>
      <c r="T439" s="324"/>
      <c r="U439" s="323"/>
      <c r="V439" s="324"/>
      <c r="W439" s="325"/>
      <c r="X439" s="322"/>
      <c r="Y439" s="153"/>
      <c r="Z439" s="138"/>
      <c r="AA439" s="325"/>
      <c r="AB439" s="322"/>
      <c r="AC439" s="326">
        <f t="shared" si="230"/>
        <v>0</v>
      </c>
      <c r="AD439" s="327">
        <f t="shared" si="231"/>
        <v>0</v>
      </c>
      <c r="AE439" s="324"/>
      <c r="AF439" s="328"/>
      <c r="AG439" s="324"/>
      <c r="AH439" s="328"/>
      <c r="AI439" s="324"/>
      <c r="AJ439" s="328"/>
      <c r="AK439" s="324"/>
      <c r="AL439" s="328"/>
      <c r="AM439" s="324"/>
      <c r="AN439" s="328"/>
      <c r="AO439" s="324"/>
    </row>
    <row r="440" spans="1:41" ht="15.75" customHeight="1">
      <c r="A440" s="149"/>
      <c r="B440" s="133"/>
      <c r="C440" s="150" t="str">
        <f>IF(D440&lt;&gt;"",MAX(C431:C439)+1,"")</f>
        <v/>
      </c>
      <c r="D440" s="151"/>
      <c r="E440" s="152"/>
      <c r="F440" s="153"/>
      <c r="G440" s="138"/>
      <c r="H440" s="318"/>
      <c r="I440" s="319"/>
      <c r="J440" s="320">
        <f t="shared" si="228"/>
        <v>0</v>
      </c>
      <c r="K440" s="321">
        <f t="shared" si="229"/>
        <v>0</v>
      </c>
      <c r="L440" s="322"/>
      <c r="M440" s="323"/>
      <c r="N440" s="324"/>
      <c r="O440" s="323"/>
      <c r="P440" s="324"/>
      <c r="Q440" s="323"/>
      <c r="R440" s="324"/>
      <c r="S440" s="323"/>
      <c r="T440" s="324"/>
      <c r="U440" s="323"/>
      <c r="V440" s="324"/>
      <c r="W440" s="325"/>
      <c r="X440" s="322"/>
      <c r="Y440" s="153"/>
      <c r="Z440" s="138"/>
      <c r="AA440" s="325"/>
      <c r="AB440" s="322"/>
      <c r="AC440" s="326">
        <f t="shared" si="230"/>
        <v>0</v>
      </c>
      <c r="AD440" s="327">
        <f t="shared" si="231"/>
        <v>0</v>
      </c>
      <c r="AE440" s="324"/>
      <c r="AF440" s="328"/>
      <c r="AG440" s="324"/>
      <c r="AH440" s="328"/>
      <c r="AI440" s="324"/>
      <c r="AJ440" s="328"/>
      <c r="AK440" s="324"/>
      <c r="AL440" s="328"/>
      <c r="AM440" s="324"/>
      <c r="AN440" s="328"/>
      <c r="AO440" s="324"/>
    </row>
    <row r="441" spans="1:41" ht="15.75" customHeight="1">
      <c r="A441" s="165"/>
      <c r="B441" s="166"/>
      <c r="C441" s="167" t="str">
        <f>IF(D441&lt;&gt;"",MAX(C431:C440)+1,"")</f>
        <v/>
      </c>
      <c r="D441" s="168"/>
      <c r="E441" s="169"/>
      <c r="F441" s="170"/>
      <c r="G441" s="171"/>
      <c r="H441" s="329"/>
      <c r="I441" s="330"/>
      <c r="J441" s="331">
        <f t="shared" si="228"/>
        <v>0</v>
      </c>
      <c r="K441" s="332">
        <f t="shared" si="229"/>
        <v>0</v>
      </c>
      <c r="L441" s="333"/>
      <c r="M441" s="334"/>
      <c r="N441" s="335"/>
      <c r="O441" s="334"/>
      <c r="P441" s="335"/>
      <c r="Q441" s="334"/>
      <c r="R441" s="335"/>
      <c r="S441" s="334"/>
      <c r="T441" s="335"/>
      <c r="U441" s="334"/>
      <c r="V441" s="335"/>
      <c r="W441" s="336"/>
      <c r="X441" s="333"/>
      <c r="Y441" s="170"/>
      <c r="Z441" s="171"/>
      <c r="AA441" s="336"/>
      <c r="AB441" s="333"/>
      <c r="AC441" s="337">
        <f t="shared" si="230"/>
        <v>0</v>
      </c>
      <c r="AD441" s="338">
        <f t="shared" si="231"/>
        <v>0</v>
      </c>
      <c r="AE441" s="335"/>
      <c r="AF441" s="339"/>
      <c r="AG441" s="335"/>
      <c r="AH441" s="339"/>
      <c r="AI441" s="335"/>
      <c r="AJ441" s="339"/>
      <c r="AK441" s="335"/>
      <c r="AL441" s="339"/>
      <c r="AM441" s="335"/>
      <c r="AN441" s="339"/>
      <c r="AO441" s="335"/>
    </row>
    <row r="442" spans="1:41" ht="15.75" customHeight="1">
      <c r="A442" s="116" t="s">
        <v>651</v>
      </c>
      <c r="B442" s="117" t="s">
        <v>651</v>
      </c>
      <c r="C442" s="1350" t="s">
        <v>651</v>
      </c>
      <c r="D442" s="1351"/>
      <c r="E442" s="118" t="s">
        <v>651</v>
      </c>
      <c r="F442" s="340"/>
      <c r="G442" s="341"/>
      <c r="H442" s="342">
        <f t="shared" ref="H442:X442" si="232">SUM(H443:H452)</f>
        <v>0</v>
      </c>
      <c r="I442" s="343">
        <f t="shared" si="232"/>
        <v>0</v>
      </c>
      <c r="J442" s="342" t="e">
        <f t="shared" si="232"/>
        <v>#VALUE!</v>
      </c>
      <c r="K442" s="344" t="e">
        <f t="shared" si="232"/>
        <v>#VALUE!</v>
      </c>
      <c r="L442" s="345">
        <f t="shared" si="232"/>
        <v>0</v>
      </c>
      <c r="M442" s="346">
        <f t="shared" si="232"/>
        <v>0</v>
      </c>
      <c r="N442" s="347">
        <f t="shared" si="232"/>
        <v>0</v>
      </c>
      <c r="O442" s="346">
        <f t="shared" si="232"/>
        <v>0</v>
      </c>
      <c r="P442" s="347">
        <f t="shared" si="232"/>
        <v>0</v>
      </c>
      <c r="Q442" s="346">
        <f t="shared" si="232"/>
        <v>0</v>
      </c>
      <c r="R442" s="347">
        <f t="shared" si="232"/>
        <v>0</v>
      </c>
      <c r="S442" s="346">
        <f t="shared" si="232"/>
        <v>0</v>
      </c>
      <c r="T442" s="347">
        <f t="shared" si="232"/>
        <v>0</v>
      </c>
      <c r="U442" s="346">
        <f t="shared" si="232"/>
        <v>0</v>
      </c>
      <c r="V442" s="347">
        <f t="shared" si="232"/>
        <v>0</v>
      </c>
      <c r="W442" s="348">
        <f t="shared" si="232"/>
        <v>0</v>
      </c>
      <c r="X442" s="345">
        <f t="shared" si="232"/>
        <v>0</v>
      </c>
      <c r="Y442" s="340"/>
      <c r="Z442" s="341"/>
      <c r="AA442" s="348">
        <f t="shared" ref="AA442:AO442" si="233">SUM(AA443:AA452)</f>
        <v>0</v>
      </c>
      <c r="AB442" s="345">
        <f t="shared" si="233"/>
        <v>0</v>
      </c>
      <c r="AC442" s="349">
        <f t="shared" si="233"/>
        <v>0</v>
      </c>
      <c r="AD442" s="350">
        <f t="shared" si="233"/>
        <v>0</v>
      </c>
      <c r="AE442" s="347">
        <f t="shared" si="233"/>
        <v>0</v>
      </c>
      <c r="AF442" s="349">
        <f t="shared" si="233"/>
        <v>0</v>
      </c>
      <c r="AG442" s="347">
        <f t="shared" si="233"/>
        <v>0</v>
      </c>
      <c r="AH442" s="349">
        <f t="shared" si="233"/>
        <v>0</v>
      </c>
      <c r="AI442" s="347">
        <f t="shared" si="233"/>
        <v>0</v>
      </c>
      <c r="AJ442" s="349">
        <f t="shared" si="233"/>
        <v>0</v>
      </c>
      <c r="AK442" s="347">
        <f t="shared" si="233"/>
        <v>0</v>
      </c>
      <c r="AL442" s="349">
        <f t="shared" si="233"/>
        <v>0</v>
      </c>
      <c r="AM442" s="347">
        <f t="shared" si="233"/>
        <v>0</v>
      </c>
      <c r="AN442" s="349">
        <f t="shared" si="233"/>
        <v>0</v>
      </c>
      <c r="AO442" s="347">
        <f t="shared" si="233"/>
        <v>0</v>
      </c>
    </row>
    <row r="443" spans="1:41" ht="15.75" customHeight="1">
      <c r="A443" s="132"/>
      <c r="B443" s="133"/>
      <c r="C443" s="134">
        <f>IF(D443&lt;&gt;"",MAX(C442)+1,"")</f>
        <v>1</v>
      </c>
      <c r="D443" s="135" t="str">
        <f>IF(B442&lt;&gt;"","Điểm chính","")</f>
        <v>Điểm chính</v>
      </c>
      <c r="E443" s="136"/>
      <c r="F443" s="137"/>
      <c r="G443" s="138"/>
      <c r="H443" s="307"/>
      <c r="I443" s="308"/>
      <c r="J443" s="309" t="e">
        <f t="shared" ref="J443:J452" si="234">M443+O443+Q443+S443+U443</f>
        <v>#VALUE!</v>
      </c>
      <c r="K443" s="310" t="e">
        <f t="shared" ref="K443:K452" si="235">N443+P443+R443+T443+V443</f>
        <v>#VALUE!</v>
      </c>
      <c r="L443" s="311"/>
      <c r="M443" s="312" t="s">
        <v>651</v>
      </c>
      <c r="N443" s="313" t="s">
        <v>651</v>
      </c>
      <c r="O443" s="312" t="s">
        <v>651</v>
      </c>
      <c r="P443" s="313" t="s">
        <v>651</v>
      </c>
      <c r="Q443" s="312" t="s">
        <v>651</v>
      </c>
      <c r="R443" s="313" t="s">
        <v>651</v>
      </c>
      <c r="S443" s="312" t="s">
        <v>651</v>
      </c>
      <c r="T443" s="313" t="s">
        <v>651</v>
      </c>
      <c r="U443" s="312" t="s">
        <v>651</v>
      </c>
      <c r="V443" s="313" t="s">
        <v>651</v>
      </c>
      <c r="W443" s="314"/>
      <c r="X443" s="311"/>
      <c r="Y443" s="137"/>
      <c r="Z443" s="138"/>
      <c r="AA443" s="314"/>
      <c r="AB443" s="311"/>
      <c r="AC443" s="315">
        <f t="shared" ref="AC443:AC452" si="236">AF443+AH443+AJ443+AL443+AN443</f>
        <v>0</v>
      </c>
      <c r="AD443" s="316">
        <f t="shared" ref="AD443:AD452" si="237">AG443+AI443+AK443+AM443+AO443</f>
        <v>0</v>
      </c>
      <c r="AE443" s="313"/>
      <c r="AF443" s="317"/>
      <c r="AG443" s="313"/>
      <c r="AH443" s="317"/>
      <c r="AI443" s="313"/>
      <c r="AJ443" s="317"/>
      <c r="AK443" s="313"/>
      <c r="AL443" s="317"/>
      <c r="AM443" s="313"/>
      <c r="AN443" s="317"/>
      <c r="AO443" s="313"/>
    </row>
    <row r="444" spans="1:41" ht="15.75" customHeight="1">
      <c r="A444" s="149"/>
      <c r="B444" s="133"/>
      <c r="C444" s="150" t="str">
        <f>IF(D444&lt;&gt;"",MAX(C442:C443)+1,"")</f>
        <v/>
      </c>
      <c r="D444" s="151"/>
      <c r="E444" s="152"/>
      <c r="F444" s="153"/>
      <c r="G444" s="138"/>
      <c r="H444" s="318"/>
      <c r="I444" s="319"/>
      <c r="J444" s="320">
        <f t="shared" si="234"/>
        <v>0</v>
      </c>
      <c r="K444" s="321">
        <f t="shared" si="235"/>
        <v>0</v>
      </c>
      <c r="L444" s="322"/>
      <c r="M444" s="323"/>
      <c r="N444" s="324"/>
      <c r="O444" s="323"/>
      <c r="P444" s="324"/>
      <c r="Q444" s="323"/>
      <c r="R444" s="324"/>
      <c r="S444" s="323"/>
      <c r="T444" s="324"/>
      <c r="U444" s="323"/>
      <c r="V444" s="324"/>
      <c r="W444" s="325"/>
      <c r="X444" s="322"/>
      <c r="Y444" s="153"/>
      <c r="Z444" s="138"/>
      <c r="AA444" s="325"/>
      <c r="AB444" s="322"/>
      <c r="AC444" s="326">
        <f t="shared" si="236"/>
        <v>0</v>
      </c>
      <c r="AD444" s="327">
        <f t="shared" si="237"/>
        <v>0</v>
      </c>
      <c r="AE444" s="324"/>
      <c r="AF444" s="328"/>
      <c r="AG444" s="324"/>
      <c r="AH444" s="328"/>
      <c r="AI444" s="324"/>
      <c r="AJ444" s="328"/>
      <c r="AK444" s="324"/>
      <c r="AL444" s="328"/>
      <c r="AM444" s="324"/>
      <c r="AN444" s="328"/>
      <c r="AO444" s="324"/>
    </row>
    <row r="445" spans="1:41" ht="15.75" customHeight="1">
      <c r="A445" s="149"/>
      <c r="B445" s="133"/>
      <c r="C445" s="150" t="str">
        <f>IF(D445&lt;&gt;"",MAX(C442:C444)+1,"")</f>
        <v/>
      </c>
      <c r="D445" s="151"/>
      <c r="E445" s="152"/>
      <c r="F445" s="153"/>
      <c r="G445" s="138"/>
      <c r="H445" s="318"/>
      <c r="I445" s="319"/>
      <c r="J445" s="320">
        <f t="shared" si="234"/>
        <v>0</v>
      </c>
      <c r="K445" s="321">
        <f t="shared" si="235"/>
        <v>0</v>
      </c>
      <c r="L445" s="322"/>
      <c r="M445" s="323"/>
      <c r="N445" s="324"/>
      <c r="O445" s="323"/>
      <c r="P445" s="324"/>
      <c r="Q445" s="323"/>
      <c r="R445" s="324"/>
      <c r="S445" s="323"/>
      <c r="T445" s="324"/>
      <c r="U445" s="323"/>
      <c r="V445" s="324"/>
      <c r="W445" s="325"/>
      <c r="X445" s="322"/>
      <c r="Y445" s="153"/>
      <c r="Z445" s="138"/>
      <c r="AA445" s="325"/>
      <c r="AB445" s="322"/>
      <c r="AC445" s="326">
        <f t="shared" si="236"/>
        <v>0</v>
      </c>
      <c r="AD445" s="327">
        <f t="shared" si="237"/>
        <v>0</v>
      </c>
      <c r="AE445" s="324"/>
      <c r="AF445" s="328"/>
      <c r="AG445" s="324"/>
      <c r="AH445" s="328"/>
      <c r="AI445" s="324"/>
      <c r="AJ445" s="328"/>
      <c r="AK445" s="324"/>
      <c r="AL445" s="328"/>
      <c r="AM445" s="324"/>
      <c r="AN445" s="328"/>
      <c r="AO445" s="324"/>
    </row>
    <row r="446" spans="1:41" ht="15.75" customHeight="1">
      <c r="A446" s="149"/>
      <c r="B446" s="133"/>
      <c r="C446" s="150" t="str">
        <f>IF(D446&lt;&gt;"",MAX(C442:C445)+1,"")</f>
        <v/>
      </c>
      <c r="D446" s="151"/>
      <c r="E446" s="152"/>
      <c r="F446" s="153"/>
      <c r="G446" s="138"/>
      <c r="H446" s="318"/>
      <c r="I446" s="319"/>
      <c r="J446" s="320">
        <f t="shared" si="234"/>
        <v>0</v>
      </c>
      <c r="K446" s="321">
        <f t="shared" si="235"/>
        <v>0</v>
      </c>
      <c r="L446" s="322"/>
      <c r="M446" s="323"/>
      <c r="N446" s="324"/>
      <c r="O446" s="323"/>
      <c r="P446" s="324"/>
      <c r="Q446" s="323"/>
      <c r="R446" s="324"/>
      <c r="S446" s="323"/>
      <c r="T446" s="324"/>
      <c r="U446" s="323"/>
      <c r="V446" s="324"/>
      <c r="W446" s="325"/>
      <c r="X446" s="322"/>
      <c r="Y446" s="153"/>
      <c r="Z446" s="138"/>
      <c r="AA446" s="325"/>
      <c r="AB446" s="322"/>
      <c r="AC446" s="326">
        <f t="shared" si="236"/>
        <v>0</v>
      </c>
      <c r="AD446" s="327">
        <f t="shared" si="237"/>
        <v>0</v>
      </c>
      <c r="AE446" s="324"/>
      <c r="AF446" s="328"/>
      <c r="AG446" s="324"/>
      <c r="AH446" s="328"/>
      <c r="AI446" s="324"/>
      <c r="AJ446" s="328"/>
      <c r="AK446" s="324"/>
      <c r="AL446" s="328"/>
      <c r="AM446" s="324"/>
      <c r="AN446" s="328"/>
      <c r="AO446" s="324"/>
    </row>
    <row r="447" spans="1:41" ht="15.75" customHeight="1">
      <c r="A447" s="149"/>
      <c r="B447" s="133"/>
      <c r="C447" s="150" t="str">
        <f>IF(D447&lt;&gt;"",MAX(C442:C446)+1,"")</f>
        <v/>
      </c>
      <c r="D447" s="151"/>
      <c r="E447" s="152"/>
      <c r="F447" s="153"/>
      <c r="G447" s="138"/>
      <c r="H447" s="318"/>
      <c r="I447" s="319"/>
      <c r="J447" s="320">
        <f t="shared" si="234"/>
        <v>0</v>
      </c>
      <c r="K447" s="321">
        <f t="shared" si="235"/>
        <v>0</v>
      </c>
      <c r="L447" s="322"/>
      <c r="M447" s="323"/>
      <c r="N447" s="324"/>
      <c r="O447" s="323"/>
      <c r="P447" s="324"/>
      <c r="Q447" s="323"/>
      <c r="R447" s="324"/>
      <c r="S447" s="323"/>
      <c r="T447" s="324"/>
      <c r="U447" s="323"/>
      <c r="V447" s="324"/>
      <c r="W447" s="325"/>
      <c r="X447" s="322"/>
      <c r="Y447" s="153"/>
      <c r="Z447" s="138"/>
      <c r="AA447" s="325"/>
      <c r="AB447" s="322"/>
      <c r="AC447" s="326">
        <f t="shared" si="236"/>
        <v>0</v>
      </c>
      <c r="AD447" s="327">
        <f t="shared" si="237"/>
        <v>0</v>
      </c>
      <c r="AE447" s="324"/>
      <c r="AF447" s="328"/>
      <c r="AG447" s="324"/>
      <c r="AH447" s="328"/>
      <c r="AI447" s="324"/>
      <c r="AJ447" s="328"/>
      <c r="AK447" s="324"/>
      <c r="AL447" s="328"/>
      <c r="AM447" s="324"/>
      <c r="AN447" s="328"/>
      <c r="AO447" s="324"/>
    </row>
    <row r="448" spans="1:41" ht="15.75" customHeight="1">
      <c r="A448" s="149"/>
      <c r="B448" s="133"/>
      <c r="C448" s="150" t="str">
        <f>IF(D448&lt;&gt;"",MAX(C442:C447)+1,"")</f>
        <v/>
      </c>
      <c r="D448" s="151"/>
      <c r="E448" s="152"/>
      <c r="F448" s="153"/>
      <c r="G448" s="138"/>
      <c r="H448" s="318"/>
      <c r="I448" s="319"/>
      <c r="J448" s="320">
        <f t="shared" si="234"/>
        <v>0</v>
      </c>
      <c r="K448" s="321">
        <f t="shared" si="235"/>
        <v>0</v>
      </c>
      <c r="L448" s="322"/>
      <c r="M448" s="323"/>
      <c r="N448" s="324"/>
      <c r="O448" s="323"/>
      <c r="P448" s="324"/>
      <c r="Q448" s="323"/>
      <c r="R448" s="324"/>
      <c r="S448" s="323"/>
      <c r="T448" s="324"/>
      <c r="U448" s="323"/>
      <c r="V448" s="324"/>
      <c r="W448" s="325"/>
      <c r="X448" s="322"/>
      <c r="Y448" s="153"/>
      <c r="Z448" s="138"/>
      <c r="AA448" s="325"/>
      <c r="AB448" s="322"/>
      <c r="AC448" s="326">
        <f t="shared" si="236"/>
        <v>0</v>
      </c>
      <c r="AD448" s="327">
        <f t="shared" si="237"/>
        <v>0</v>
      </c>
      <c r="AE448" s="324"/>
      <c r="AF448" s="328"/>
      <c r="AG448" s="324"/>
      <c r="AH448" s="328"/>
      <c r="AI448" s="324"/>
      <c r="AJ448" s="328"/>
      <c r="AK448" s="324"/>
      <c r="AL448" s="328"/>
      <c r="AM448" s="324"/>
      <c r="AN448" s="328"/>
      <c r="AO448" s="324"/>
    </row>
    <row r="449" spans="1:41" ht="15.75" customHeight="1">
      <c r="A449" s="149"/>
      <c r="B449" s="133"/>
      <c r="C449" s="150" t="str">
        <f>IF(D449&lt;&gt;"",MAX(C442:C448)+1,"")</f>
        <v/>
      </c>
      <c r="D449" s="151"/>
      <c r="E449" s="152"/>
      <c r="F449" s="153"/>
      <c r="G449" s="138"/>
      <c r="H449" s="318"/>
      <c r="I449" s="319"/>
      <c r="J449" s="320">
        <f t="shared" si="234"/>
        <v>0</v>
      </c>
      <c r="K449" s="321">
        <f t="shared" si="235"/>
        <v>0</v>
      </c>
      <c r="L449" s="322"/>
      <c r="M449" s="323"/>
      <c r="N449" s="324"/>
      <c r="O449" s="323"/>
      <c r="P449" s="324"/>
      <c r="Q449" s="323"/>
      <c r="R449" s="324"/>
      <c r="S449" s="323"/>
      <c r="T449" s="324"/>
      <c r="U449" s="323"/>
      <c r="V449" s="324"/>
      <c r="W449" s="325"/>
      <c r="X449" s="322"/>
      <c r="Y449" s="153"/>
      <c r="Z449" s="138"/>
      <c r="AA449" s="325"/>
      <c r="AB449" s="322"/>
      <c r="AC449" s="326">
        <f t="shared" si="236"/>
        <v>0</v>
      </c>
      <c r="AD449" s="327">
        <f t="shared" si="237"/>
        <v>0</v>
      </c>
      <c r="AE449" s="324"/>
      <c r="AF449" s="328"/>
      <c r="AG449" s="324"/>
      <c r="AH449" s="328"/>
      <c r="AI449" s="324"/>
      <c r="AJ449" s="328"/>
      <c r="AK449" s="324"/>
      <c r="AL449" s="328"/>
      <c r="AM449" s="324"/>
      <c r="AN449" s="328"/>
      <c r="AO449" s="324"/>
    </row>
    <row r="450" spans="1:41" ht="15.75" customHeight="1">
      <c r="A450" s="149"/>
      <c r="B450" s="133"/>
      <c r="C450" s="150" t="str">
        <f>IF(D450&lt;&gt;"",MAX(C442:C449)+1,"")</f>
        <v/>
      </c>
      <c r="D450" s="151"/>
      <c r="E450" s="152"/>
      <c r="F450" s="153"/>
      <c r="G450" s="138"/>
      <c r="H450" s="318"/>
      <c r="I450" s="319"/>
      <c r="J450" s="320">
        <f t="shared" si="234"/>
        <v>0</v>
      </c>
      <c r="K450" s="321">
        <f t="shared" si="235"/>
        <v>0</v>
      </c>
      <c r="L450" s="322"/>
      <c r="M450" s="323"/>
      <c r="N450" s="324"/>
      <c r="O450" s="323"/>
      <c r="P450" s="324"/>
      <c r="Q450" s="323"/>
      <c r="R450" s="324"/>
      <c r="S450" s="323"/>
      <c r="T450" s="324"/>
      <c r="U450" s="323"/>
      <c r="V450" s="324"/>
      <c r="W450" s="325"/>
      <c r="X450" s="322"/>
      <c r="Y450" s="153"/>
      <c r="Z450" s="138"/>
      <c r="AA450" s="325"/>
      <c r="AB450" s="322"/>
      <c r="AC450" s="326">
        <f t="shared" si="236"/>
        <v>0</v>
      </c>
      <c r="AD450" s="327">
        <f t="shared" si="237"/>
        <v>0</v>
      </c>
      <c r="AE450" s="324"/>
      <c r="AF450" s="328"/>
      <c r="AG450" s="324"/>
      <c r="AH450" s="328"/>
      <c r="AI450" s="324"/>
      <c r="AJ450" s="328"/>
      <c r="AK450" s="324"/>
      <c r="AL450" s="328"/>
      <c r="AM450" s="324"/>
      <c r="AN450" s="328"/>
      <c r="AO450" s="324"/>
    </row>
    <row r="451" spans="1:41" ht="15.75" customHeight="1">
      <c r="A451" s="149"/>
      <c r="B451" s="133"/>
      <c r="C451" s="150" t="str">
        <f>IF(D451&lt;&gt;"",MAX(C442:C450)+1,"")</f>
        <v/>
      </c>
      <c r="D451" s="151"/>
      <c r="E451" s="152"/>
      <c r="F451" s="153"/>
      <c r="G451" s="138"/>
      <c r="H451" s="318"/>
      <c r="I451" s="319"/>
      <c r="J451" s="320">
        <f t="shared" si="234"/>
        <v>0</v>
      </c>
      <c r="K451" s="321">
        <f t="shared" si="235"/>
        <v>0</v>
      </c>
      <c r="L451" s="322"/>
      <c r="M451" s="323"/>
      <c r="N451" s="324"/>
      <c r="O451" s="323"/>
      <c r="P451" s="324"/>
      <c r="Q451" s="323"/>
      <c r="R451" s="324"/>
      <c r="S451" s="323"/>
      <c r="T451" s="324"/>
      <c r="U451" s="323"/>
      <c r="V451" s="324"/>
      <c r="W451" s="325"/>
      <c r="X451" s="322"/>
      <c r="Y451" s="153"/>
      <c r="Z451" s="138"/>
      <c r="AA451" s="325"/>
      <c r="AB451" s="322"/>
      <c r="AC451" s="326">
        <f t="shared" si="236"/>
        <v>0</v>
      </c>
      <c r="AD451" s="327">
        <f t="shared" si="237"/>
        <v>0</v>
      </c>
      <c r="AE451" s="324"/>
      <c r="AF451" s="328"/>
      <c r="AG451" s="324"/>
      <c r="AH451" s="328"/>
      <c r="AI451" s="324"/>
      <c r="AJ451" s="328"/>
      <c r="AK451" s="324"/>
      <c r="AL451" s="328"/>
      <c r="AM451" s="324"/>
      <c r="AN451" s="328"/>
      <c r="AO451" s="324"/>
    </row>
    <row r="452" spans="1:41" ht="15.75" customHeight="1">
      <c r="A452" s="165"/>
      <c r="B452" s="166"/>
      <c r="C452" s="167" t="str">
        <f>IF(D452&lt;&gt;"",MAX(C442:C451)+1,"")</f>
        <v/>
      </c>
      <c r="D452" s="168"/>
      <c r="E452" s="169"/>
      <c r="F452" s="170"/>
      <c r="G452" s="171"/>
      <c r="H452" s="329"/>
      <c r="I452" s="330"/>
      <c r="J452" s="331">
        <f t="shared" si="234"/>
        <v>0</v>
      </c>
      <c r="K452" s="332">
        <f t="shared" si="235"/>
        <v>0</v>
      </c>
      <c r="L452" s="333"/>
      <c r="M452" s="334"/>
      <c r="N452" s="335"/>
      <c r="O452" s="334"/>
      <c r="P452" s="335"/>
      <c r="Q452" s="334"/>
      <c r="R452" s="335"/>
      <c r="S452" s="334"/>
      <c r="T452" s="335"/>
      <c r="U452" s="334"/>
      <c r="V452" s="335"/>
      <c r="W452" s="336"/>
      <c r="X452" s="333"/>
      <c r="Y452" s="170"/>
      <c r="Z452" s="171"/>
      <c r="AA452" s="336"/>
      <c r="AB452" s="333"/>
      <c r="AC452" s="337">
        <f t="shared" si="236"/>
        <v>0</v>
      </c>
      <c r="AD452" s="338">
        <f t="shared" si="237"/>
        <v>0</v>
      </c>
      <c r="AE452" s="335"/>
      <c r="AF452" s="339"/>
      <c r="AG452" s="335"/>
      <c r="AH452" s="339"/>
      <c r="AI452" s="335"/>
      <c r="AJ452" s="339"/>
      <c r="AK452" s="335"/>
      <c r="AL452" s="339"/>
      <c r="AM452" s="335"/>
      <c r="AN452" s="339"/>
      <c r="AO452" s="335"/>
    </row>
    <row r="453" spans="1:41" ht="15.75" customHeight="1">
      <c r="A453" s="116" t="s">
        <v>651</v>
      </c>
      <c r="B453" s="117" t="s">
        <v>651</v>
      </c>
      <c r="C453" s="1350" t="s">
        <v>651</v>
      </c>
      <c r="D453" s="1351"/>
      <c r="E453" s="118" t="s">
        <v>651</v>
      </c>
      <c r="F453" s="340"/>
      <c r="G453" s="341"/>
      <c r="H453" s="342">
        <f t="shared" ref="H453:X453" si="238">SUM(H454:H463)</f>
        <v>0</v>
      </c>
      <c r="I453" s="343">
        <f t="shared" si="238"/>
        <v>0</v>
      </c>
      <c r="J453" s="342" t="e">
        <f t="shared" si="238"/>
        <v>#VALUE!</v>
      </c>
      <c r="K453" s="344" t="e">
        <f t="shared" si="238"/>
        <v>#VALUE!</v>
      </c>
      <c r="L453" s="345">
        <f t="shared" si="238"/>
        <v>0</v>
      </c>
      <c r="M453" s="346">
        <f t="shared" si="238"/>
        <v>0</v>
      </c>
      <c r="N453" s="347">
        <f t="shared" si="238"/>
        <v>0</v>
      </c>
      <c r="O453" s="346">
        <f t="shared" si="238"/>
        <v>0</v>
      </c>
      <c r="P453" s="347">
        <f t="shared" si="238"/>
        <v>0</v>
      </c>
      <c r="Q453" s="346">
        <f t="shared" si="238"/>
        <v>0</v>
      </c>
      <c r="R453" s="347">
        <f t="shared" si="238"/>
        <v>0</v>
      </c>
      <c r="S453" s="346">
        <f t="shared" si="238"/>
        <v>0</v>
      </c>
      <c r="T453" s="347">
        <f t="shared" si="238"/>
        <v>0</v>
      </c>
      <c r="U453" s="346">
        <f t="shared" si="238"/>
        <v>0</v>
      </c>
      <c r="V453" s="347">
        <f t="shared" si="238"/>
        <v>0</v>
      </c>
      <c r="W453" s="348">
        <f t="shared" si="238"/>
        <v>0</v>
      </c>
      <c r="X453" s="345">
        <f t="shared" si="238"/>
        <v>0</v>
      </c>
      <c r="Y453" s="340"/>
      <c r="Z453" s="341"/>
      <c r="AA453" s="348">
        <f t="shared" ref="AA453:AO453" si="239">SUM(AA454:AA463)</f>
        <v>0</v>
      </c>
      <c r="AB453" s="345">
        <f t="shared" si="239"/>
        <v>0</v>
      </c>
      <c r="AC453" s="349">
        <f t="shared" si="239"/>
        <v>0</v>
      </c>
      <c r="AD453" s="350">
        <f t="shared" si="239"/>
        <v>0</v>
      </c>
      <c r="AE453" s="347">
        <f t="shared" si="239"/>
        <v>0</v>
      </c>
      <c r="AF453" s="349">
        <f t="shared" si="239"/>
        <v>0</v>
      </c>
      <c r="AG453" s="347">
        <f t="shared" si="239"/>
        <v>0</v>
      </c>
      <c r="AH453" s="349">
        <f t="shared" si="239"/>
        <v>0</v>
      </c>
      <c r="AI453" s="347">
        <f t="shared" si="239"/>
        <v>0</v>
      </c>
      <c r="AJ453" s="349">
        <f t="shared" si="239"/>
        <v>0</v>
      </c>
      <c r="AK453" s="347">
        <f t="shared" si="239"/>
        <v>0</v>
      </c>
      <c r="AL453" s="349">
        <f t="shared" si="239"/>
        <v>0</v>
      </c>
      <c r="AM453" s="347">
        <f t="shared" si="239"/>
        <v>0</v>
      </c>
      <c r="AN453" s="349">
        <f t="shared" si="239"/>
        <v>0</v>
      </c>
      <c r="AO453" s="347">
        <f t="shared" si="239"/>
        <v>0</v>
      </c>
    </row>
    <row r="454" spans="1:41" ht="15.75" customHeight="1">
      <c r="A454" s="132"/>
      <c r="B454" s="133"/>
      <c r="C454" s="134">
        <f>IF(D454&lt;&gt;"",MAX(C453)+1,"")</f>
        <v>1</v>
      </c>
      <c r="D454" s="135" t="str">
        <f>IF(B453&lt;&gt;"","Điểm chính","")</f>
        <v>Điểm chính</v>
      </c>
      <c r="E454" s="136"/>
      <c r="F454" s="137"/>
      <c r="G454" s="138"/>
      <c r="H454" s="307"/>
      <c r="I454" s="308"/>
      <c r="J454" s="309" t="e">
        <f t="shared" ref="J454:J463" si="240">M454+O454+Q454+S454+U454</f>
        <v>#VALUE!</v>
      </c>
      <c r="K454" s="310" t="e">
        <f t="shared" ref="K454:K463" si="241">N454+P454+R454+T454+V454</f>
        <v>#VALUE!</v>
      </c>
      <c r="L454" s="311"/>
      <c r="M454" s="312" t="s">
        <v>651</v>
      </c>
      <c r="N454" s="313" t="s">
        <v>651</v>
      </c>
      <c r="O454" s="312" t="s">
        <v>651</v>
      </c>
      <c r="P454" s="313" t="s">
        <v>651</v>
      </c>
      <c r="Q454" s="312" t="s">
        <v>651</v>
      </c>
      <c r="R454" s="313" t="s">
        <v>651</v>
      </c>
      <c r="S454" s="312" t="s">
        <v>651</v>
      </c>
      <c r="T454" s="313" t="s">
        <v>651</v>
      </c>
      <c r="U454" s="312" t="s">
        <v>651</v>
      </c>
      <c r="V454" s="313" t="s">
        <v>651</v>
      </c>
      <c r="W454" s="314"/>
      <c r="X454" s="311"/>
      <c r="Y454" s="137"/>
      <c r="Z454" s="138"/>
      <c r="AA454" s="314"/>
      <c r="AB454" s="311"/>
      <c r="AC454" s="315">
        <f t="shared" ref="AC454:AC463" si="242">AF454+AH454+AJ454+AL454+AN454</f>
        <v>0</v>
      </c>
      <c r="AD454" s="316">
        <f t="shared" ref="AD454:AD463" si="243">AG454+AI454+AK454+AM454+AO454</f>
        <v>0</v>
      </c>
      <c r="AE454" s="313"/>
      <c r="AF454" s="317"/>
      <c r="AG454" s="313"/>
      <c r="AH454" s="317"/>
      <c r="AI454" s="313"/>
      <c r="AJ454" s="317"/>
      <c r="AK454" s="313"/>
      <c r="AL454" s="317"/>
      <c r="AM454" s="313"/>
      <c r="AN454" s="317"/>
      <c r="AO454" s="313"/>
    </row>
    <row r="455" spans="1:41" ht="15.75" customHeight="1">
      <c r="A455" s="149"/>
      <c r="B455" s="133"/>
      <c r="C455" s="150" t="str">
        <f>IF(D455&lt;&gt;"",MAX(C453:C454)+1,"")</f>
        <v/>
      </c>
      <c r="D455" s="151"/>
      <c r="E455" s="152"/>
      <c r="F455" s="153"/>
      <c r="G455" s="138"/>
      <c r="H455" s="318"/>
      <c r="I455" s="319"/>
      <c r="J455" s="320">
        <f t="shared" si="240"/>
        <v>0</v>
      </c>
      <c r="K455" s="321">
        <f t="shared" si="241"/>
        <v>0</v>
      </c>
      <c r="L455" s="322"/>
      <c r="M455" s="323"/>
      <c r="N455" s="324"/>
      <c r="O455" s="323"/>
      <c r="P455" s="324"/>
      <c r="Q455" s="323"/>
      <c r="R455" s="324"/>
      <c r="S455" s="323"/>
      <c r="T455" s="324"/>
      <c r="U455" s="323"/>
      <c r="V455" s="324"/>
      <c r="W455" s="325"/>
      <c r="X455" s="322"/>
      <c r="Y455" s="153"/>
      <c r="Z455" s="138"/>
      <c r="AA455" s="325"/>
      <c r="AB455" s="322"/>
      <c r="AC455" s="326">
        <f t="shared" si="242"/>
        <v>0</v>
      </c>
      <c r="AD455" s="327">
        <f t="shared" si="243"/>
        <v>0</v>
      </c>
      <c r="AE455" s="324"/>
      <c r="AF455" s="328"/>
      <c r="AG455" s="324"/>
      <c r="AH455" s="328"/>
      <c r="AI455" s="324"/>
      <c r="AJ455" s="328"/>
      <c r="AK455" s="324"/>
      <c r="AL455" s="328"/>
      <c r="AM455" s="324"/>
      <c r="AN455" s="328"/>
      <c r="AO455" s="324"/>
    </row>
    <row r="456" spans="1:41" ht="15.75" customHeight="1">
      <c r="A456" s="149"/>
      <c r="B456" s="133"/>
      <c r="C456" s="150" t="str">
        <f>IF(D456&lt;&gt;"",MAX(C453:C455)+1,"")</f>
        <v/>
      </c>
      <c r="D456" s="151"/>
      <c r="E456" s="152"/>
      <c r="F456" s="153"/>
      <c r="G456" s="138"/>
      <c r="H456" s="318"/>
      <c r="I456" s="319"/>
      <c r="J456" s="320">
        <f t="shared" si="240"/>
        <v>0</v>
      </c>
      <c r="K456" s="321">
        <f t="shared" si="241"/>
        <v>0</v>
      </c>
      <c r="L456" s="322"/>
      <c r="M456" s="323"/>
      <c r="N456" s="324"/>
      <c r="O456" s="323"/>
      <c r="P456" s="324"/>
      <c r="Q456" s="323"/>
      <c r="R456" s="324"/>
      <c r="S456" s="323"/>
      <c r="T456" s="324"/>
      <c r="U456" s="323"/>
      <c r="V456" s="324"/>
      <c r="W456" s="325"/>
      <c r="X456" s="322"/>
      <c r="Y456" s="153"/>
      <c r="Z456" s="138"/>
      <c r="AA456" s="325"/>
      <c r="AB456" s="322"/>
      <c r="AC456" s="326">
        <f t="shared" si="242"/>
        <v>0</v>
      </c>
      <c r="AD456" s="327">
        <f t="shared" si="243"/>
        <v>0</v>
      </c>
      <c r="AE456" s="324"/>
      <c r="AF456" s="328"/>
      <c r="AG456" s="324"/>
      <c r="AH456" s="328"/>
      <c r="AI456" s="324"/>
      <c r="AJ456" s="328"/>
      <c r="AK456" s="324"/>
      <c r="AL456" s="328"/>
      <c r="AM456" s="324"/>
      <c r="AN456" s="328"/>
      <c r="AO456" s="324"/>
    </row>
    <row r="457" spans="1:41" ht="15.75" customHeight="1">
      <c r="A457" s="149"/>
      <c r="B457" s="133"/>
      <c r="C457" s="150" t="str">
        <f>IF(D457&lt;&gt;"",MAX(C453:C456)+1,"")</f>
        <v/>
      </c>
      <c r="D457" s="151"/>
      <c r="E457" s="152"/>
      <c r="F457" s="153"/>
      <c r="G457" s="138"/>
      <c r="H457" s="318"/>
      <c r="I457" s="319"/>
      <c r="J457" s="320">
        <f t="shared" si="240"/>
        <v>0</v>
      </c>
      <c r="K457" s="321">
        <f t="shared" si="241"/>
        <v>0</v>
      </c>
      <c r="L457" s="322"/>
      <c r="M457" s="323"/>
      <c r="N457" s="324"/>
      <c r="O457" s="323"/>
      <c r="P457" s="324"/>
      <c r="Q457" s="323"/>
      <c r="R457" s="324"/>
      <c r="S457" s="323"/>
      <c r="T457" s="324"/>
      <c r="U457" s="323"/>
      <c r="V457" s="324"/>
      <c r="W457" s="325"/>
      <c r="X457" s="322"/>
      <c r="Y457" s="153"/>
      <c r="Z457" s="138"/>
      <c r="AA457" s="325"/>
      <c r="AB457" s="322"/>
      <c r="AC457" s="326">
        <f t="shared" si="242"/>
        <v>0</v>
      </c>
      <c r="AD457" s="327">
        <f t="shared" si="243"/>
        <v>0</v>
      </c>
      <c r="AE457" s="324"/>
      <c r="AF457" s="328"/>
      <c r="AG457" s="324"/>
      <c r="AH457" s="328"/>
      <c r="AI457" s="324"/>
      <c r="AJ457" s="328"/>
      <c r="AK457" s="324"/>
      <c r="AL457" s="328"/>
      <c r="AM457" s="324"/>
      <c r="AN457" s="328"/>
      <c r="AO457" s="324"/>
    </row>
    <row r="458" spans="1:41" ht="15.75" customHeight="1">
      <c r="A458" s="149"/>
      <c r="B458" s="133"/>
      <c r="C458" s="150" t="str">
        <f>IF(D458&lt;&gt;"",MAX(C453:C457)+1,"")</f>
        <v/>
      </c>
      <c r="D458" s="151"/>
      <c r="E458" s="152"/>
      <c r="F458" s="153"/>
      <c r="G458" s="138"/>
      <c r="H458" s="318"/>
      <c r="I458" s="319"/>
      <c r="J458" s="320">
        <f t="shared" si="240"/>
        <v>0</v>
      </c>
      <c r="K458" s="321">
        <f t="shared" si="241"/>
        <v>0</v>
      </c>
      <c r="L458" s="322"/>
      <c r="M458" s="323"/>
      <c r="N458" s="324"/>
      <c r="O458" s="323"/>
      <c r="P458" s="324"/>
      <c r="Q458" s="323"/>
      <c r="R458" s="324"/>
      <c r="S458" s="323"/>
      <c r="T458" s="324"/>
      <c r="U458" s="323"/>
      <c r="V458" s="324"/>
      <c r="W458" s="325"/>
      <c r="X458" s="322"/>
      <c r="Y458" s="153"/>
      <c r="Z458" s="138"/>
      <c r="AA458" s="325"/>
      <c r="AB458" s="322"/>
      <c r="AC458" s="326">
        <f t="shared" si="242"/>
        <v>0</v>
      </c>
      <c r="AD458" s="327">
        <f t="shared" si="243"/>
        <v>0</v>
      </c>
      <c r="AE458" s="324"/>
      <c r="AF458" s="328"/>
      <c r="AG458" s="324"/>
      <c r="AH458" s="328"/>
      <c r="AI458" s="324"/>
      <c r="AJ458" s="328"/>
      <c r="AK458" s="324"/>
      <c r="AL458" s="328"/>
      <c r="AM458" s="324"/>
      <c r="AN458" s="328"/>
      <c r="AO458" s="324"/>
    </row>
    <row r="459" spans="1:41" ht="15.75" customHeight="1">
      <c r="A459" s="149"/>
      <c r="B459" s="133"/>
      <c r="C459" s="150" t="str">
        <f>IF(D459&lt;&gt;"",MAX(C453:C458)+1,"")</f>
        <v/>
      </c>
      <c r="D459" s="151"/>
      <c r="E459" s="152"/>
      <c r="F459" s="153"/>
      <c r="G459" s="138"/>
      <c r="H459" s="318"/>
      <c r="I459" s="319"/>
      <c r="J459" s="320">
        <f t="shared" si="240"/>
        <v>0</v>
      </c>
      <c r="K459" s="321">
        <f t="shared" si="241"/>
        <v>0</v>
      </c>
      <c r="L459" s="322"/>
      <c r="M459" s="323"/>
      <c r="N459" s="324"/>
      <c r="O459" s="323"/>
      <c r="P459" s="324"/>
      <c r="Q459" s="323"/>
      <c r="R459" s="324"/>
      <c r="S459" s="323"/>
      <c r="T459" s="324"/>
      <c r="U459" s="323"/>
      <c r="V459" s="324"/>
      <c r="W459" s="325"/>
      <c r="X459" s="322"/>
      <c r="Y459" s="153"/>
      <c r="Z459" s="138"/>
      <c r="AA459" s="325"/>
      <c r="AB459" s="322"/>
      <c r="AC459" s="326">
        <f t="shared" si="242"/>
        <v>0</v>
      </c>
      <c r="AD459" s="327">
        <f t="shared" si="243"/>
        <v>0</v>
      </c>
      <c r="AE459" s="324"/>
      <c r="AF459" s="328"/>
      <c r="AG459" s="324"/>
      <c r="AH459" s="328"/>
      <c r="AI459" s="324"/>
      <c r="AJ459" s="328"/>
      <c r="AK459" s="324"/>
      <c r="AL459" s="328"/>
      <c r="AM459" s="324"/>
      <c r="AN459" s="328"/>
      <c r="AO459" s="324"/>
    </row>
    <row r="460" spans="1:41" ht="15.75" customHeight="1">
      <c r="A460" s="149"/>
      <c r="B460" s="133"/>
      <c r="C460" s="150" t="str">
        <f>IF(D460&lt;&gt;"",MAX(C453:C459)+1,"")</f>
        <v/>
      </c>
      <c r="D460" s="151"/>
      <c r="E460" s="152"/>
      <c r="F460" s="153"/>
      <c r="G460" s="138"/>
      <c r="H460" s="318"/>
      <c r="I460" s="319"/>
      <c r="J460" s="320">
        <f t="shared" si="240"/>
        <v>0</v>
      </c>
      <c r="K460" s="321">
        <f t="shared" si="241"/>
        <v>0</v>
      </c>
      <c r="L460" s="322"/>
      <c r="M460" s="323"/>
      <c r="N460" s="324"/>
      <c r="O460" s="323"/>
      <c r="P460" s="324"/>
      <c r="Q460" s="323"/>
      <c r="R460" s="324"/>
      <c r="S460" s="323"/>
      <c r="T460" s="324"/>
      <c r="U460" s="323"/>
      <c r="V460" s="324"/>
      <c r="W460" s="325"/>
      <c r="X460" s="322"/>
      <c r="Y460" s="153"/>
      <c r="Z460" s="138"/>
      <c r="AA460" s="325"/>
      <c r="AB460" s="322"/>
      <c r="AC460" s="326">
        <f t="shared" si="242"/>
        <v>0</v>
      </c>
      <c r="AD460" s="327">
        <f t="shared" si="243"/>
        <v>0</v>
      </c>
      <c r="AE460" s="324"/>
      <c r="AF460" s="328"/>
      <c r="AG460" s="324"/>
      <c r="AH460" s="328"/>
      <c r="AI460" s="324"/>
      <c r="AJ460" s="328"/>
      <c r="AK460" s="324"/>
      <c r="AL460" s="328"/>
      <c r="AM460" s="324"/>
      <c r="AN460" s="328"/>
      <c r="AO460" s="324"/>
    </row>
    <row r="461" spans="1:41" ht="15.75" customHeight="1">
      <c r="A461" s="149"/>
      <c r="B461" s="133"/>
      <c r="C461" s="150" t="str">
        <f>IF(D461&lt;&gt;"",MAX(C453:C460)+1,"")</f>
        <v/>
      </c>
      <c r="D461" s="151"/>
      <c r="E461" s="152"/>
      <c r="F461" s="153"/>
      <c r="G461" s="138"/>
      <c r="H461" s="318"/>
      <c r="I461" s="319"/>
      <c r="J461" s="320">
        <f t="shared" si="240"/>
        <v>0</v>
      </c>
      <c r="K461" s="321">
        <f t="shared" si="241"/>
        <v>0</v>
      </c>
      <c r="L461" s="322"/>
      <c r="M461" s="323"/>
      <c r="N461" s="324"/>
      <c r="O461" s="323"/>
      <c r="P461" s="324"/>
      <c r="Q461" s="323"/>
      <c r="R461" s="324"/>
      <c r="S461" s="323"/>
      <c r="T461" s="324"/>
      <c r="U461" s="323"/>
      <c r="V461" s="324"/>
      <c r="W461" s="325"/>
      <c r="X461" s="322"/>
      <c r="Y461" s="153"/>
      <c r="Z461" s="138"/>
      <c r="AA461" s="325"/>
      <c r="AB461" s="322"/>
      <c r="AC461" s="326">
        <f t="shared" si="242"/>
        <v>0</v>
      </c>
      <c r="AD461" s="327">
        <f t="shared" si="243"/>
        <v>0</v>
      </c>
      <c r="AE461" s="324"/>
      <c r="AF461" s="328"/>
      <c r="AG461" s="324"/>
      <c r="AH461" s="328"/>
      <c r="AI461" s="324"/>
      <c r="AJ461" s="328"/>
      <c r="AK461" s="324"/>
      <c r="AL461" s="328"/>
      <c r="AM461" s="324"/>
      <c r="AN461" s="328"/>
      <c r="AO461" s="324"/>
    </row>
    <row r="462" spans="1:41" ht="15.75" customHeight="1">
      <c r="A462" s="149"/>
      <c r="B462" s="133"/>
      <c r="C462" s="150" t="str">
        <f>IF(D462&lt;&gt;"",MAX(C453:C461)+1,"")</f>
        <v/>
      </c>
      <c r="D462" s="151"/>
      <c r="E462" s="152"/>
      <c r="F462" s="153"/>
      <c r="G462" s="138"/>
      <c r="H462" s="318"/>
      <c r="I462" s="319"/>
      <c r="J462" s="320">
        <f t="shared" si="240"/>
        <v>0</v>
      </c>
      <c r="K462" s="321">
        <f t="shared" si="241"/>
        <v>0</v>
      </c>
      <c r="L462" s="322"/>
      <c r="M462" s="323"/>
      <c r="N462" s="324"/>
      <c r="O462" s="323"/>
      <c r="P462" s="324"/>
      <c r="Q462" s="323"/>
      <c r="R462" s="324"/>
      <c r="S462" s="323"/>
      <c r="T462" s="324"/>
      <c r="U462" s="323"/>
      <c r="V462" s="324"/>
      <c r="W462" s="325"/>
      <c r="X462" s="322"/>
      <c r="Y462" s="153"/>
      <c r="Z462" s="138"/>
      <c r="AA462" s="325"/>
      <c r="AB462" s="322"/>
      <c r="AC462" s="326">
        <f t="shared" si="242"/>
        <v>0</v>
      </c>
      <c r="AD462" s="327">
        <f t="shared" si="243"/>
        <v>0</v>
      </c>
      <c r="AE462" s="324"/>
      <c r="AF462" s="328"/>
      <c r="AG462" s="324"/>
      <c r="AH462" s="328"/>
      <c r="AI462" s="324"/>
      <c r="AJ462" s="328"/>
      <c r="AK462" s="324"/>
      <c r="AL462" s="328"/>
      <c r="AM462" s="324"/>
      <c r="AN462" s="328"/>
      <c r="AO462" s="324"/>
    </row>
    <row r="463" spans="1:41" ht="15.75" customHeight="1">
      <c r="A463" s="165"/>
      <c r="B463" s="166"/>
      <c r="C463" s="167" t="str">
        <f>IF(D463&lt;&gt;"",MAX(C453:C462)+1,"")</f>
        <v/>
      </c>
      <c r="D463" s="168"/>
      <c r="E463" s="169"/>
      <c r="F463" s="170"/>
      <c r="G463" s="171"/>
      <c r="H463" s="329"/>
      <c r="I463" s="330"/>
      <c r="J463" s="331">
        <f t="shared" si="240"/>
        <v>0</v>
      </c>
      <c r="K463" s="332">
        <f t="shared" si="241"/>
        <v>0</v>
      </c>
      <c r="L463" s="333"/>
      <c r="M463" s="334"/>
      <c r="N463" s="335"/>
      <c r="O463" s="334"/>
      <c r="P463" s="335"/>
      <c r="Q463" s="334"/>
      <c r="R463" s="335"/>
      <c r="S463" s="334"/>
      <c r="T463" s="335"/>
      <c r="U463" s="334"/>
      <c r="V463" s="335"/>
      <c r="W463" s="336"/>
      <c r="X463" s="333"/>
      <c r="Y463" s="170"/>
      <c r="Z463" s="171"/>
      <c r="AA463" s="336"/>
      <c r="AB463" s="333"/>
      <c r="AC463" s="337">
        <f t="shared" si="242"/>
        <v>0</v>
      </c>
      <c r="AD463" s="338">
        <f t="shared" si="243"/>
        <v>0</v>
      </c>
      <c r="AE463" s="335"/>
      <c r="AF463" s="339"/>
      <c r="AG463" s="335"/>
      <c r="AH463" s="339"/>
      <c r="AI463" s="335"/>
      <c r="AJ463" s="339"/>
      <c r="AK463" s="335"/>
      <c r="AL463" s="339"/>
      <c r="AM463" s="335"/>
      <c r="AN463" s="339"/>
      <c r="AO463" s="335"/>
    </row>
    <row r="464" spans="1:41" ht="15.75" customHeight="1">
      <c r="A464" s="116" t="s">
        <v>651</v>
      </c>
      <c r="B464" s="117" t="s">
        <v>651</v>
      </c>
      <c r="C464" s="1350" t="s">
        <v>651</v>
      </c>
      <c r="D464" s="1351"/>
      <c r="E464" s="118" t="s">
        <v>651</v>
      </c>
      <c r="F464" s="340"/>
      <c r="G464" s="341"/>
      <c r="H464" s="342">
        <f t="shared" ref="H464:X464" si="244">SUM(H465:H474)</f>
        <v>0</v>
      </c>
      <c r="I464" s="343">
        <f t="shared" si="244"/>
        <v>0</v>
      </c>
      <c r="J464" s="342" t="e">
        <f t="shared" si="244"/>
        <v>#VALUE!</v>
      </c>
      <c r="K464" s="344" t="e">
        <f t="shared" si="244"/>
        <v>#VALUE!</v>
      </c>
      <c r="L464" s="345">
        <f t="shared" si="244"/>
        <v>0</v>
      </c>
      <c r="M464" s="346">
        <f t="shared" si="244"/>
        <v>0</v>
      </c>
      <c r="N464" s="347">
        <f t="shared" si="244"/>
        <v>0</v>
      </c>
      <c r="O464" s="346">
        <f t="shared" si="244"/>
        <v>0</v>
      </c>
      <c r="P464" s="347">
        <f t="shared" si="244"/>
        <v>0</v>
      </c>
      <c r="Q464" s="346">
        <f t="shared" si="244"/>
        <v>0</v>
      </c>
      <c r="R464" s="347">
        <f t="shared" si="244"/>
        <v>0</v>
      </c>
      <c r="S464" s="346">
        <f t="shared" si="244"/>
        <v>0</v>
      </c>
      <c r="T464" s="347">
        <f t="shared" si="244"/>
        <v>0</v>
      </c>
      <c r="U464" s="346">
        <f t="shared" si="244"/>
        <v>0</v>
      </c>
      <c r="V464" s="347">
        <f t="shared" si="244"/>
        <v>0</v>
      </c>
      <c r="W464" s="348">
        <f t="shared" si="244"/>
        <v>0</v>
      </c>
      <c r="X464" s="345">
        <f t="shared" si="244"/>
        <v>0</v>
      </c>
      <c r="Y464" s="340"/>
      <c r="Z464" s="341"/>
      <c r="AA464" s="348">
        <f t="shared" ref="AA464:AO464" si="245">SUM(AA465:AA474)</f>
        <v>0</v>
      </c>
      <c r="AB464" s="345">
        <f t="shared" si="245"/>
        <v>0</v>
      </c>
      <c r="AC464" s="349">
        <f t="shared" si="245"/>
        <v>0</v>
      </c>
      <c r="AD464" s="350">
        <f t="shared" si="245"/>
        <v>0</v>
      </c>
      <c r="AE464" s="347">
        <f t="shared" si="245"/>
        <v>0</v>
      </c>
      <c r="AF464" s="349">
        <f t="shared" si="245"/>
        <v>0</v>
      </c>
      <c r="AG464" s="347">
        <f t="shared" si="245"/>
        <v>0</v>
      </c>
      <c r="AH464" s="349">
        <f t="shared" si="245"/>
        <v>0</v>
      </c>
      <c r="AI464" s="347">
        <f t="shared" si="245"/>
        <v>0</v>
      </c>
      <c r="AJ464" s="349">
        <f t="shared" si="245"/>
        <v>0</v>
      </c>
      <c r="AK464" s="347">
        <f t="shared" si="245"/>
        <v>0</v>
      </c>
      <c r="AL464" s="349">
        <f t="shared" si="245"/>
        <v>0</v>
      </c>
      <c r="AM464" s="347">
        <f t="shared" si="245"/>
        <v>0</v>
      </c>
      <c r="AN464" s="349">
        <f t="shared" si="245"/>
        <v>0</v>
      </c>
      <c r="AO464" s="347">
        <f t="shared" si="245"/>
        <v>0</v>
      </c>
    </row>
    <row r="465" spans="1:41" ht="15.75" customHeight="1">
      <c r="A465" s="132"/>
      <c r="B465" s="133"/>
      <c r="C465" s="134">
        <f>IF(D465&lt;&gt;"",MAX(C464)+1,"")</f>
        <v>1</v>
      </c>
      <c r="D465" s="135" t="str">
        <f>IF(B464&lt;&gt;"","Điểm chính","")</f>
        <v>Điểm chính</v>
      </c>
      <c r="E465" s="136"/>
      <c r="F465" s="137"/>
      <c r="G465" s="138"/>
      <c r="H465" s="307"/>
      <c r="I465" s="308"/>
      <c r="J465" s="309" t="e">
        <f t="shared" ref="J465:J474" si="246">M465+O465+Q465+S465+U465</f>
        <v>#VALUE!</v>
      </c>
      <c r="K465" s="310" t="e">
        <f t="shared" ref="K465:K474" si="247">N465+P465+R465+T465+V465</f>
        <v>#VALUE!</v>
      </c>
      <c r="L465" s="311"/>
      <c r="M465" s="312" t="s">
        <v>651</v>
      </c>
      <c r="N465" s="313" t="s">
        <v>651</v>
      </c>
      <c r="O465" s="312" t="s">
        <v>651</v>
      </c>
      <c r="P465" s="313" t="s">
        <v>651</v>
      </c>
      <c r="Q465" s="312" t="s">
        <v>651</v>
      </c>
      <c r="R465" s="313" t="s">
        <v>651</v>
      </c>
      <c r="S465" s="312" t="s">
        <v>651</v>
      </c>
      <c r="T465" s="313" t="s">
        <v>651</v>
      </c>
      <c r="U465" s="312" t="s">
        <v>651</v>
      </c>
      <c r="V465" s="313" t="s">
        <v>651</v>
      </c>
      <c r="W465" s="314"/>
      <c r="X465" s="311"/>
      <c r="Y465" s="137"/>
      <c r="Z465" s="138"/>
      <c r="AA465" s="314"/>
      <c r="AB465" s="311"/>
      <c r="AC465" s="315">
        <f t="shared" ref="AC465:AC474" si="248">AF465+AH465+AJ465+AL465+AN465</f>
        <v>0</v>
      </c>
      <c r="AD465" s="316">
        <f t="shared" ref="AD465:AD474" si="249">AG465+AI465+AK465+AM465+AO465</f>
        <v>0</v>
      </c>
      <c r="AE465" s="313"/>
      <c r="AF465" s="317"/>
      <c r="AG465" s="313"/>
      <c r="AH465" s="317"/>
      <c r="AI465" s="313"/>
      <c r="AJ465" s="317"/>
      <c r="AK465" s="313"/>
      <c r="AL465" s="317"/>
      <c r="AM465" s="313"/>
      <c r="AN465" s="317"/>
      <c r="AO465" s="313"/>
    </row>
    <row r="466" spans="1:41" ht="15.75" customHeight="1">
      <c r="A466" s="149"/>
      <c r="B466" s="133"/>
      <c r="C466" s="150" t="str">
        <f>IF(D466&lt;&gt;"",MAX(C464:C465)+1,"")</f>
        <v/>
      </c>
      <c r="D466" s="151"/>
      <c r="E466" s="152"/>
      <c r="F466" s="153"/>
      <c r="G466" s="138"/>
      <c r="H466" s="318"/>
      <c r="I466" s="319"/>
      <c r="J466" s="320">
        <f t="shared" si="246"/>
        <v>0</v>
      </c>
      <c r="K466" s="321">
        <f t="shared" si="247"/>
        <v>0</v>
      </c>
      <c r="L466" s="322"/>
      <c r="M466" s="323"/>
      <c r="N466" s="324"/>
      <c r="O466" s="323"/>
      <c r="P466" s="324"/>
      <c r="Q466" s="323"/>
      <c r="R466" s="324"/>
      <c r="S466" s="323"/>
      <c r="T466" s="324"/>
      <c r="U466" s="323"/>
      <c r="V466" s="324"/>
      <c r="W466" s="325"/>
      <c r="X466" s="322"/>
      <c r="Y466" s="153"/>
      <c r="Z466" s="138"/>
      <c r="AA466" s="325"/>
      <c r="AB466" s="322"/>
      <c r="AC466" s="326">
        <f t="shared" si="248"/>
        <v>0</v>
      </c>
      <c r="AD466" s="327">
        <f t="shared" si="249"/>
        <v>0</v>
      </c>
      <c r="AE466" s="324"/>
      <c r="AF466" s="328"/>
      <c r="AG466" s="324"/>
      <c r="AH466" s="328"/>
      <c r="AI466" s="324"/>
      <c r="AJ466" s="328"/>
      <c r="AK466" s="324"/>
      <c r="AL466" s="328"/>
      <c r="AM466" s="324"/>
      <c r="AN466" s="328"/>
      <c r="AO466" s="324"/>
    </row>
    <row r="467" spans="1:41" ht="15.75" customHeight="1">
      <c r="A467" s="149"/>
      <c r="B467" s="133"/>
      <c r="C467" s="150" t="str">
        <f>IF(D467&lt;&gt;"",MAX(C464:C466)+1,"")</f>
        <v/>
      </c>
      <c r="D467" s="151"/>
      <c r="E467" s="152"/>
      <c r="F467" s="153"/>
      <c r="G467" s="138"/>
      <c r="H467" s="318"/>
      <c r="I467" s="319"/>
      <c r="J467" s="320">
        <f t="shared" si="246"/>
        <v>0</v>
      </c>
      <c r="K467" s="321">
        <f t="shared" si="247"/>
        <v>0</v>
      </c>
      <c r="L467" s="322"/>
      <c r="M467" s="323"/>
      <c r="N467" s="324"/>
      <c r="O467" s="323"/>
      <c r="P467" s="324"/>
      <c r="Q467" s="323"/>
      <c r="R467" s="324"/>
      <c r="S467" s="323"/>
      <c r="T467" s="324"/>
      <c r="U467" s="323"/>
      <c r="V467" s="324"/>
      <c r="W467" s="325"/>
      <c r="X467" s="322"/>
      <c r="Y467" s="153"/>
      <c r="Z467" s="138"/>
      <c r="AA467" s="325"/>
      <c r="AB467" s="322"/>
      <c r="AC467" s="326">
        <f t="shared" si="248"/>
        <v>0</v>
      </c>
      <c r="AD467" s="327">
        <f t="shared" si="249"/>
        <v>0</v>
      </c>
      <c r="AE467" s="324"/>
      <c r="AF467" s="328"/>
      <c r="AG467" s="324"/>
      <c r="AH467" s="328"/>
      <c r="AI467" s="324"/>
      <c r="AJ467" s="328"/>
      <c r="AK467" s="324"/>
      <c r="AL467" s="328"/>
      <c r="AM467" s="324"/>
      <c r="AN467" s="328"/>
      <c r="AO467" s="324"/>
    </row>
    <row r="468" spans="1:41" ht="15.75" customHeight="1">
      <c r="A468" s="149"/>
      <c r="B468" s="133"/>
      <c r="C468" s="150" t="str">
        <f>IF(D468&lt;&gt;"",MAX(C464:C467)+1,"")</f>
        <v/>
      </c>
      <c r="D468" s="151"/>
      <c r="E468" s="152"/>
      <c r="F468" s="153"/>
      <c r="G468" s="138"/>
      <c r="H468" s="318"/>
      <c r="I468" s="319"/>
      <c r="J468" s="320">
        <f t="shared" si="246"/>
        <v>0</v>
      </c>
      <c r="K468" s="321">
        <f t="shared" si="247"/>
        <v>0</v>
      </c>
      <c r="L468" s="322"/>
      <c r="M468" s="323"/>
      <c r="N468" s="324"/>
      <c r="O468" s="323"/>
      <c r="P468" s="324"/>
      <c r="Q468" s="323"/>
      <c r="R468" s="324"/>
      <c r="S468" s="323"/>
      <c r="T468" s="324"/>
      <c r="U468" s="323"/>
      <c r="V468" s="324"/>
      <c r="W468" s="325"/>
      <c r="X468" s="322"/>
      <c r="Y468" s="153"/>
      <c r="Z468" s="138"/>
      <c r="AA468" s="325"/>
      <c r="AB468" s="322"/>
      <c r="AC468" s="326">
        <f t="shared" si="248"/>
        <v>0</v>
      </c>
      <c r="AD468" s="327">
        <f t="shared" si="249"/>
        <v>0</v>
      </c>
      <c r="AE468" s="324"/>
      <c r="AF468" s="328"/>
      <c r="AG468" s="324"/>
      <c r="AH468" s="328"/>
      <c r="AI468" s="324"/>
      <c r="AJ468" s="328"/>
      <c r="AK468" s="324"/>
      <c r="AL468" s="328"/>
      <c r="AM468" s="324"/>
      <c r="AN468" s="328"/>
      <c r="AO468" s="324"/>
    </row>
    <row r="469" spans="1:41" ht="15.75" customHeight="1">
      <c r="A469" s="149"/>
      <c r="B469" s="133"/>
      <c r="C469" s="150" t="str">
        <f>IF(D469&lt;&gt;"",MAX(C464:C468)+1,"")</f>
        <v/>
      </c>
      <c r="D469" s="151"/>
      <c r="E469" s="152"/>
      <c r="F469" s="153"/>
      <c r="G469" s="138"/>
      <c r="H469" s="318"/>
      <c r="I469" s="319"/>
      <c r="J469" s="320">
        <f t="shared" si="246"/>
        <v>0</v>
      </c>
      <c r="K469" s="321">
        <f t="shared" si="247"/>
        <v>0</v>
      </c>
      <c r="L469" s="322"/>
      <c r="M469" s="323"/>
      <c r="N469" s="324"/>
      <c r="O469" s="323"/>
      <c r="P469" s="324"/>
      <c r="Q469" s="323"/>
      <c r="R469" s="324"/>
      <c r="S469" s="323"/>
      <c r="T469" s="324"/>
      <c r="U469" s="323"/>
      <c r="V469" s="324"/>
      <c r="W469" s="325"/>
      <c r="X469" s="322"/>
      <c r="Y469" s="153"/>
      <c r="Z469" s="138"/>
      <c r="AA469" s="325"/>
      <c r="AB469" s="322"/>
      <c r="AC469" s="326">
        <f t="shared" si="248"/>
        <v>0</v>
      </c>
      <c r="AD469" s="327">
        <f t="shared" si="249"/>
        <v>0</v>
      </c>
      <c r="AE469" s="324"/>
      <c r="AF469" s="328"/>
      <c r="AG469" s="324"/>
      <c r="AH469" s="328"/>
      <c r="AI469" s="324"/>
      <c r="AJ469" s="328"/>
      <c r="AK469" s="324"/>
      <c r="AL469" s="328"/>
      <c r="AM469" s="324"/>
      <c r="AN469" s="328"/>
      <c r="AO469" s="324"/>
    </row>
    <row r="470" spans="1:41" ht="15.75" customHeight="1">
      <c r="A470" s="149"/>
      <c r="B470" s="133"/>
      <c r="C470" s="150" t="str">
        <f>IF(D470&lt;&gt;"",MAX(C464:C469)+1,"")</f>
        <v/>
      </c>
      <c r="D470" s="151"/>
      <c r="E470" s="152"/>
      <c r="F470" s="153"/>
      <c r="G470" s="138"/>
      <c r="H470" s="318"/>
      <c r="I470" s="319"/>
      <c r="J470" s="320">
        <f t="shared" si="246"/>
        <v>0</v>
      </c>
      <c r="K470" s="321">
        <f t="shared" si="247"/>
        <v>0</v>
      </c>
      <c r="L470" s="322"/>
      <c r="M470" s="323"/>
      <c r="N470" s="324"/>
      <c r="O470" s="323"/>
      <c r="P470" s="324"/>
      <c r="Q470" s="323"/>
      <c r="R470" s="324"/>
      <c r="S470" s="323"/>
      <c r="T470" s="324"/>
      <c r="U470" s="323"/>
      <c r="V470" s="324"/>
      <c r="W470" s="325"/>
      <c r="X470" s="322"/>
      <c r="Y470" s="153"/>
      <c r="Z470" s="138"/>
      <c r="AA470" s="325"/>
      <c r="AB470" s="322"/>
      <c r="AC470" s="326">
        <f t="shared" si="248"/>
        <v>0</v>
      </c>
      <c r="AD470" s="327">
        <f t="shared" si="249"/>
        <v>0</v>
      </c>
      <c r="AE470" s="324"/>
      <c r="AF470" s="328"/>
      <c r="AG470" s="324"/>
      <c r="AH470" s="328"/>
      <c r="AI470" s="324"/>
      <c r="AJ470" s="328"/>
      <c r="AK470" s="324"/>
      <c r="AL470" s="328"/>
      <c r="AM470" s="324"/>
      <c r="AN470" s="328"/>
      <c r="AO470" s="324"/>
    </row>
    <row r="471" spans="1:41" ht="15.75" customHeight="1">
      <c r="A471" s="149"/>
      <c r="B471" s="133"/>
      <c r="C471" s="150" t="str">
        <f>IF(D471&lt;&gt;"",MAX(C464:C470)+1,"")</f>
        <v/>
      </c>
      <c r="D471" s="151"/>
      <c r="E471" s="152"/>
      <c r="F471" s="153"/>
      <c r="G471" s="138"/>
      <c r="H471" s="318"/>
      <c r="I471" s="319"/>
      <c r="J471" s="320">
        <f t="shared" si="246"/>
        <v>0</v>
      </c>
      <c r="K471" s="321">
        <f t="shared" si="247"/>
        <v>0</v>
      </c>
      <c r="L471" s="322"/>
      <c r="M471" s="323"/>
      <c r="N471" s="324"/>
      <c r="O471" s="323"/>
      <c r="P471" s="324"/>
      <c r="Q471" s="323"/>
      <c r="R471" s="324"/>
      <c r="S471" s="323"/>
      <c r="T471" s="324"/>
      <c r="U471" s="323"/>
      <c r="V471" s="324"/>
      <c r="W471" s="325"/>
      <c r="X471" s="322"/>
      <c r="Y471" s="153"/>
      <c r="Z471" s="138"/>
      <c r="AA471" s="325"/>
      <c r="AB471" s="322"/>
      <c r="AC471" s="326">
        <f t="shared" si="248"/>
        <v>0</v>
      </c>
      <c r="AD471" s="327">
        <f t="shared" si="249"/>
        <v>0</v>
      </c>
      <c r="AE471" s="324"/>
      <c r="AF471" s="328"/>
      <c r="AG471" s="324"/>
      <c r="AH471" s="328"/>
      <c r="AI471" s="324"/>
      <c r="AJ471" s="328"/>
      <c r="AK471" s="324"/>
      <c r="AL471" s="328"/>
      <c r="AM471" s="324"/>
      <c r="AN471" s="328"/>
      <c r="AO471" s="324"/>
    </row>
    <row r="472" spans="1:41" ht="15.75" customHeight="1">
      <c r="A472" s="149"/>
      <c r="B472" s="133"/>
      <c r="C472" s="150" t="str">
        <f>IF(D472&lt;&gt;"",MAX(C464:C471)+1,"")</f>
        <v/>
      </c>
      <c r="D472" s="151"/>
      <c r="E472" s="152"/>
      <c r="F472" s="153"/>
      <c r="G472" s="138"/>
      <c r="H472" s="318"/>
      <c r="I472" s="319"/>
      <c r="J472" s="320">
        <f t="shared" si="246"/>
        <v>0</v>
      </c>
      <c r="K472" s="321">
        <f t="shared" si="247"/>
        <v>0</v>
      </c>
      <c r="L472" s="322"/>
      <c r="M472" s="323"/>
      <c r="N472" s="324"/>
      <c r="O472" s="323"/>
      <c r="P472" s="324"/>
      <c r="Q472" s="323"/>
      <c r="R472" s="324"/>
      <c r="S472" s="323"/>
      <c r="T472" s="324"/>
      <c r="U472" s="323"/>
      <c r="V472" s="324"/>
      <c r="W472" s="325"/>
      <c r="X472" s="322"/>
      <c r="Y472" s="153"/>
      <c r="Z472" s="138"/>
      <c r="AA472" s="325"/>
      <c r="AB472" s="322"/>
      <c r="AC472" s="326">
        <f t="shared" si="248"/>
        <v>0</v>
      </c>
      <c r="AD472" s="327">
        <f t="shared" si="249"/>
        <v>0</v>
      </c>
      <c r="AE472" s="324"/>
      <c r="AF472" s="328"/>
      <c r="AG472" s="324"/>
      <c r="AH472" s="328"/>
      <c r="AI472" s="324"/>
      <c r="AJ472" s="328"/>
      <c r="AK472" s="324"/>
      <c r="AL472" s="328"/>
      <c r="AM472" s="324"/>
      <c r="AN472" s="328"/>
      <c r="AO472" s="324"/>
    </row>
    <row r="473" spans="1:41" ht="15.75" customHeight="1">
      <c r="A473" s="149"/>
      <c r="B473" s="133"/>
      <c r="C473" s="150" t="str">
        <f>IF(D473&lt;&gt;"",MAX(C464:C472)+1,"")</f>
        <v/>
      </c>
      <c r="D473" s="151"/>
      <c r="E473" s="152"/>
      <c r="F473" s="153"/>
      <c r="G473" s="138"/>
      <c r="H473" s="318"/>
      <c r="I473" s="319"/>
      <c r="J473" s="320">
        <f t="shared" si="246"/>
        <v>0</v>
      </c>
      <c r="K473" s="321">
        <f t="shared" si="247"/>
        <v>0</v>
      </c>
      <c r="L473" s="322"/>
      <c r="M473" s="323"/>
      <c r="N473" s="324"/>
      <c r="O473" s="323"/>
      <c r="P473" s="324"/>
      <c r="Q473" s="323"/>
      <c r="R473" s="324"/>
      <c r="S473" s="323"/>
      <c r="T473" s="324"/>
      <c r="U473" s="323"/>
      <c r="V473" s="324"/>
      <c r="W473" s="325"/>
      <c r="X473" s="322"/>
      <c r="Y473" s="153"/>
      <c r="Z473" s="138"/>
      <c r="AA473" s="325"/>
      <c r="AB473" s="322"/>
      <c r="AC473" s="326">
        <f t="shared" si="248"/>
        <v>0</v>
      </c>
      <c r="AD473" s="327">
        <f t="shared" si="249"/>
        <v>0</v>
      </c>
      <c r="AE473" s="324"/>
      <c r="AF473" s="328"/>
      <c r="AG473" s="324"/>
      <c r="AH473" s="328"/>
      <c r="AI473" s="324"/>
      <c r="AJ473" s="328"/>
      <c r="AK473" s="324"/>
      <c r="AL473" s="328"/>
      <c r="AM473" s="324"/>
      <c r="AN473" s="328"/>
      <c r="AO473" s="324"/>
    </row>
    <row r="474" spans="1:41" ht="15.75" customHeight="1">
      <c r="A474" s="165"/>
      <c r="B474" s="166"/>
      <c r="C474" s="167" t="str">
        <f>IF(D474&lt;&gt;"",MAX(C464:C473)+1,"")</f>
        <v/>
      </c>
      <c r="D474" s="168"/>
      <c r="E474" s="169"/>
      <c r="F474" s="170"/>
      <c r="G474" s="171"/>
      <c r="H474" s="329"/>
      <c r="I474" s="330"/>
      <c r="J474" s="331">
        <f t="shared" si="246"/>
        <v>0</v>
      </c>
      <c r="K474" s="332">
        <f t="shared" si="247"/>
        <v>0</v>
      </c>
      <c r="L474" s="333"/>
      <c r="M474" s="334"/>
      <c r="N474" s="335"/>
      <c r="O474" s="334"/>
      <c r="P474" s="335"/>
      <c r="Q474" s="334"/>
      <c r="R474" s="335"/>
      <c r="S474" s="334"/>
      <c r="T474" s="335"/>
      <c r="U474" s="334"/>
      <c r="V474" s="335"/>
      <c r="W474" s="336"/>
      <c r="X474" s="333"/>
      <c r="Y474" s="170"/>
      <c r="Z474" s="171"/>
      <c r="AA474" s="336"/>
      <c r="AB474" s="333"/>
      <c r="AC474" s="337">
        <f t="shared" si="248"/>
        <v>0</v>
      </c>
      <c r="AD474" s="338">
        <f t="shared" si="249"/>
        <v>0</v>
      </c>
      <c r="AE474" s="335"/>
      <c r="AF474" s="339"/>
      <c r="AG474" s="335"/>
      <c r="AH474" s="339"/>
      <c r="AI474" s="335"/>
      <c r="AJ474" s="339"/>
      <c r="AK474" s="335"/>
      <c r="AL474" s="339"/>
      <c r="AM474" s="335"/>
      <c r="AN474" s="339"/>
      <c r="AO474" s="335"/>
    </row>
    <row r="475" spans="1:41" ht="15.75" customHeight="1">
      <c r="A475" s="116" t="s">
        <v>651</v>
      </c>
      <c r="B475" s="117" t="s">
        <v>651</v>
      </c>
      <c r="C475" s="1350" t="s">
        <v>651</v>
      </c>
      <c r="D475" s="1351"/>
      <c r="E475" s="118" t="s">
        <v>651</v>
      </c>
      <c r="F475" s="340"/>
      <c r="G475" s="341"/>
      <c r="H475" s="342">
        <f t="shared" ref="H475:X475" si="250">SUM(H476:H485)</f>
        <v>0</v>
      </c>
      <c r="I475" s="343">
        <f t="shared" si="250"/>
        <v>0</v>
      </c>
      <c r="J475" s="342" t="e">
        <f t="shared" si="250"/>
        <v>#VALUE!</v>
      </c>
      <c r="K475" s="344" t="e">
        <f t="shared" si="250"/>
        <v>#VALUE!</v>
      </c>
      <c r="L475" s="345">
        <f t="shared" si="250"/>
        <v>0</v>
      </c>
      <c r="M475" s="346">
        <f t="shared" si="250"/>
        <v>0</v>
      </c>
      <c r="N475" s="347">
        <f t="shared" si="250"/>
        <v>0</v>
      </c>
      <c r="O475" s="346">
        <f t="shared" si="250"/>
        <v>0</v>
      </c>
      <c r="P475" s="347">
        <f t="shared" si="250"/>
        <v>0</v>
      </c>
      <c r="Q475" s="346">
        <f t="shared" si="250"/>
        <v>0</v>
      </c>
      <c r="R475" s="347">
        <f t="shared" si="250"/>
        <v>0</v>
      </c>
      <c r="S475" s="346">
        <f t="shared" si="250"/>
        <v>0</v>
      </c>
      <c r="T475" s="347">
        <f t="shared" si="250"/>
        <v>0</v>
      </c>
      <c r="U475" s="346">
        <f t="shared" si="250"/>
        <v>0</v>
      </c>
      <c r="V475" s="347">
        <f t="shared" si="250"/>
        <v>0</v>
      </c>
      <c r="W475" s="348">
        <f t="shared" si="250"/>
        <v>0</v>
      </c>
      <c r="X475" s="345">
        <f t="shared" si="250"/>
        <v>0</v>
      </c>
      <c r="Y475" s="340"/>
      <c r="Z475" s="341"/>
      <c r="AA475" s="348">
        <f t="shared" ref="AA475:AO475" si="251">SUM(AA476:AA485)</f>
        <v>0</v>
      </c>
      <c r="AB475" s="345">
        <f t="shared" si="251"/>
        <v>0</v>
      </c>
      <c r="AC475" s="349">
        <f t="shared" si="251"/>
        <v>0</v>
      </c>
      <c r="AD475" s="350">
        <f t="shared" si="251"/>
        <v>0</v>
      </c>
      <c r="AE475" s="347">
        <f t="shared" si="251"/>
        <v>0</v>
      </c>
      <c r="AF475" s="349">
        <f t="shared" si="251"/>
        <v>0</v>
      </c>
      <c r="AG475" s="347">
        <f t="shared" si="251"/>
        <v>0</v>
      </c>
      <c r="AH475" s="349">
        <f t="shared" si="251"/>
        <v>0</v>
      </c>
      <c r="AI475" s="347">
        <f t="shared" si="251"/>
        <v>0</v>
      </c>
      <c r="AJ475" s="349">
        <f t="shared" si="251"/>
        <v>0</v>
      </c>
      <c r="AK475" s="347">
        <f t="shared" si="251"/>
        <v>0</v>
      </c>
      <c r="AL475" s="349">
        <f t="shared" si="251"/>
        <v>0</v>
      </c>
      <c r="AM475" s="347">
        <f t="shared" si="251"/>
        <v>0</v>
      </c>
      <c r="AN475" s="349">
        <f t="shared" si="251"/>
        <v>0</v>
      </c>
      <c r="AO475" s="347">
        <f t="shared" si="251"/>
        <v>0</v>
      </c>
    </row>
    <row r="476" spans="1:41" ht="15.75" customHeight="1">
      <c r="A476" s="132"/>
      <c r="B476" s="133"/>
      <c r="C476" s="134">
        <f>IF(D476&lt;&gt;"",MAX(C475)+1,"")</f>
        <v>1</v>
      </c>
      <c r="D476" s="135" t="str">
        <f>IF(B475&lt;&gt;"","Điểm chính","")</f>
        <v>Điểm chính</v>
      </c>
      <c r="E476" s="136"/>
      <c r="F476" s="137"/>
      <c r="G476" s="138"/>
      <c r="H476" s="307"/>
      <c r="I476" s="308"/>
      <c r="J476" s="309" t="e">
        <f t="shared" ref="J476:J485" si="252">M476+O476+Q476+S476+U476</f>
        <v>#VALUE!</v>
      </c>
      <c r="K476" s="310" t="e">
        <f t="shared" ref="K476:K485" si="253">N476+P476+R476+T476+V476</f>
        <v>#VALUE!</v>
      </c>
      <c r="L476" s="311"/>
      <c r="M476" s="312" t="s">
        <v>651</v>
      </c>
      <c r="N476" s="313" t="s">
        <v>651</v>
      </c>
      <c r="O476" s="312" t="s">
        <v>651</v>
      </c>
      <c r="P476" s="313" t="s">
        <v>651</v>
      </c>
      <c r="Q476" s="312" t="s">
        <v>651</v>
      </c>
      <c r="R476" s="313" t="s">
        <v>651</v>
      </c>
      <c r="S476" s="312" t="s">
        <v>651</v>
      </c>
      <c r="T476" s="313" t="s">
        <v>651</v>
      </c>
      <c r="U476" s="312" t="s">
        <v>651</v>
      </c>
      <c r="V476" s="313" t="s">
        <v>651</v>
      </c>
      <c r="W476" s="314"/>
      <c r="X476" s="311"/>
      <c r="Y476" s="137"/>
      <c r="Z476" s="138"/>
      <c r="AA476" s="314"/>
      <c r="AB476" s="311"/>
      <c r="AC476" s="315">
        <f t="shared" ref="AC476:AC485" si="254">AF476+AH476+AJ476+AL476+AN476</f>
        <v>0</v>
      </c>
      <c r="AD476" s="316">
        <f t="shared" ref="AD476:AD485" si="255">AG476+AI476+AK476+AM476+AO476</f>
        <v>0</v>
      </c>
      <c r="AE476" s="313"/>
      <c r="AF476" s="317"/>
      <c r="AG476" s="313"/>
      <c r="AH476" s="317"/>
      <c r="AI476" s="313"/>
      <c r="AJ476" s="317"/>
      <c r="AK476" s="313"/>
      <c r="AL476" s="317"/>
      <c r="AM476" s="313"/>
      <c r="AN476" s="317"/>
      <c r="AO476" s="313"/>
    </row>
    <row r="477" spans="1:41" ht="15.75" customHeight="1">
      <c r="A477" s="149"/>
      <c r="B477" s="133"/>
      <c r="C477" s="150" t="str">
        <f>IF(D477&lt;&gt;"",MAX(C475:C476)+1,"")</f>
        <v/>
      </c>
      <c r="D477" s="151"/>
      <c r="E477" s="152"/>
      <c r="F477" s="153"/>
      <c r="G477" s="138"/>
      <c r="H477" s="318"/>
      <c r="I477" s="319"/>
      <c r="J477" s="320">
        <f t="shared" si="252"/>
        <v>0</v>
      </c>
      <c r="K477" s="321">
        <f t="shared" si="253"/>
        <v>0</v>
      </c>
      <c r="L477" s="322"/>
      <c r="M477" s="323"/>
      <c r="N477" s="324"/>
      <c r="O477" s="323"/>
      <c r="P477" s="324"/>
      <c r="Q477" s="323"/>
      <c r="R477" s="324"/>
      <c r="S477" s="323"/>
      <c r="T477" s="324"/>
      <c r="U477" s="323"/>
      <c r="V477" s="324"/>
      <c r="W477" s="325"/>
      <c r="X477" s="322"/>
      <c r="Y477" s="153"/>
      <c r="Z477" s="138"/>
      <c r="AA477" s="325"/>
      <c r="AB477" s="322"/>
      <c r="AC477" s="326">
        <f t="shared" si="254"/>
        <v>0</v>
      </c>
      <c r="AD477" s="327">
        <f t="shared" si="255"/>
        <v>0</v>
      </c>
      <c r="AE477" s="324"/>
      <c r="AF477" s="328"/>
      <c r="AG477" s="324"/>
      <c r="AH477" s="328"/>
      <c r="AI477" s="324"/>
      <c r="AJ477" s="328"/>
      <c r="AK477" s="324"/>
      <c r="AL477" s="328"/>
      <c r="AM477" s="324"/>
      <c r="AN477" s="328"/>
      <c r="AO477" s="324"/>
    </row>
    <row r="478" spans="1:41" ht="15.75" customHeight="1">
      <c r="A478" s="149"/>
      <c r="B478" s="133"/>
      <c r="C478" s="150" t="str">
        <f>IF(D478&lt;&gt;"",MAX(C475:C477)+1,"")</f>
        <v/>
      </c>
      <c r="D478" s="151"/>
      <c r="E478" s="152"/>
      <c r="F478" s="153"/>
      <c r="G478" s="138"/>
      <c r="H478" s="318"/>
      <c r="I478" s="319"/>
      <c r="J478" s="320">
        <f t="shared" si="252"/>
        <v>0</v>
      </c>
      <c r="K478" s="321">
        <f t="shared" si="253"/>
        <v>0</v>
      </c>
      <c r="L478" s="322"/>
      <c r="M478" s="323"/>
      <c r="N478" s="324"/>
      <c r="O478" s="323"/>
      <c r="P478" s="324"/>
      <c r="Q478" s="323"/>
      <c r="R478" s="324"/>
      <c r="S478" s="323"/>
      <c r="T478" s="324"/>
      <c r="U478" s="323"/>
      <c r="V478" s="324"/>
      <c r="W478" s="325"/>
      <c r="X478" s="322"/>
      <c r="Y478" s="153"/>
      <c r="Z478" s="138"/>
      <c r="AA478" s="325"/>
      <c r="AB478" s="322"/>
      <c r="AC478" s="326">
        <f t="shared" si="254"/>
        <v>0</v>
      </c>
      <c r="AD478" s="327">
        <f t="shared" si="255"/>
        <v>0</v>
      </c>
      <c r="AE478" s="324"/>
      <c r="AF478" s="328"/>
      <c r="AG478" s="324"/>
      <c r="AH478" s="328"/>
      <c r="AI478" s="324"/>
      <c r="AJ478" s="328"/>
      <c r="AK478" s="324"/>
      <c r="AL478" s="328"/>
      <c r="AM478" s="324"/>
      <c r="AN478" s="328"/>
      <c r="AO478" s="324"/>
    </row>
    <row r="479" spans="1:41" ht="15.75" customHeight="1">
      <c r="A479" s="149"/>
      <c r="B479" s="133"/>
      <c r="C479" s="150" t="str">
        <f>IF(D479&lt;&gt;"",MAX(C475:C478)+1,"")</f>
        <v/>
      </c>
      <c r="D479" s="151"/>
      <c r="E479" s="152"/>
      <c r="F479" s="153"/>
      <c r="G479" s="138"/>
      <c r="H479" s="318"/>
      <c r="I479" s="319"/>
      <c r="J479" s="320">
        <f t="shared" si="252"/>
        <v>0</v>
      </c>
      <c r="K479" s="321">
        <f t="shared" si="253"/>
        <v>0</v>
      </c>
      <c r="L479" s="322"/>
      <c r="M479" s="323"/>
      <c r="N479" s="324"/>
      <c r="O479" s="323"/>
      <c r="P479" s="324"/>
      <c r="Q479" s="323"/>
      <c r="R479" s="324"/>
      <c r="S479" s="323"/>
      <c r="T479" s="324"/>
      <c r="U479" s="323"/>
      <c r="V479" s="324"/>
      <c r="W479" s="325"/>
      <c r="X479" s="322"/>
      <c r="Y479" s="153"/>
      <c r="Z479" s="138"/>
      <c r="AA479" s="325"/>
      <c r="AB479" s="322"/>
      <c r="AC479" s="326">
        <f t="shared" si="254"/>
        <v>0</v>
      </c>
      <c r="AD479" s="327">
        <f t="shared" si="255"/>
        <v>0</v>
      </c>
      <c r="AE479" s="324"/>
      <c r="AF479" s="328"/>
      <c r="AG479" s="324"/>
      <c r="AH479" s="328"/>
      <c r="AI479" s="324"/>
      <c r="AJ479" s="328"/>
      <c r="AK479" s="324"/>
      <c r="AL479" s="328"/>
      <c r="AM479" s="324"/>
      <c r="AN479" s="328"/>
      <c r="AO479" s="324"/>
    </row>
    <row r="480" spans="1:41" ht="15.75" customHeight="1">
      <c r="A480" s="149"/>
      <c r="B480" s="133"/>
      <c r="C480" s="150" t="str">
        <f>IF(D480&lt;&gt;"",MAX(C475:C479)+1,"")</f>
        <v/>
      </c>
      <c r="D480" s="151"/>
      <c r="E480" s="152"/>
      <c r="F480" s="153"/>
      <c r="G480" s="138"/>
      <c r="H480" s="318"/>
      <c r="I480" s="319"/>
      <c r="J480" s="320">
        <f t="shared" si="252"/>
        <v>0</v>
      </c>
      <c r="K480" s="321">
        <f t="shared" si="253"/>
        <v>0</v>
      </c>
      <c r="L480" s="322"/>
      <c r="M480" s="323"/>
      <c r="N480" s="324"/>
      <c r="O480" s="323"/>
      <c r="P480" s="324"/>
      <c r="Q480" s="323"/>
      <c r="R480" s="324"/>
      <c r="S480" s="323"/>
      <c r="T480" s="324"/>
      <c r="U480" s="323"/>
      <c r="V480" s="324"/>
      <c r="W480" s="325"/>
      <c r="X480" s="322"/>
      <c r="Y480" s="153"/>
      <c r="Z480" s="138"/>
      <c r="AA480" s="325"/>
      <c r="AB480" s="322"/>
      <c r="AC480" s="326">
        <f t="shared" si="254"/>
        <v>0</v>
      </c>
      <c r="AD480" s="327">
        <f t="shared" si="255"/>
        <v>0</v>
      </c>
      <c r="AE480" s="324"/>
      <c r="AF480" s="328"/>
      <c r="AG480" s="324"/>
      <c r="AH480" s="328"/>
      <c r="AI480" s="324"/>
      <c r="AJ480" s="328"/>
      <c r="AK480" s="324"/>
      <c r="AL480" s="328"/>
      <c r="AM480" s="324"/>
      <c r="AN480" s="328"/>
      <c r="AO480" s="324"/>
    </row>
    <row r="481" spans="1:41" ht="15.75" customHeight="1">
      <c r="A481" s="149"/>
      <c r="B481" s="133"/>
      <c r="C481" s="150" t="str">
        <f>IF(D481&lt;&gt;"",MAX(C475:C480)+1,"")</f>
        <v/>
      </c>
      <c r="D481" s="151"/>
      <c r="E481" s="152"/>
      <c r="F481" s="153"/>
      <c r="G481" s="138"/>
      <c r="H481" s="318"/>
      <c r="I481" s="319"/>
      <c r="J481" s="320">
        <f t="shared" si="252"/>
        <v>0</v>
      </c>
      <c r="K481" s="321">
        <f t="shared" si="253"/>
        <v>0</v>
      </c>
      <c r="L481" s="322"/>
      <c r="M481" s="323"/>
      <c r="N481" s="324"/>
      <c r="O481" s="323"/>
      <c r="P481" s="324"/>
      <c r="Q481" s="323"/>
      <c r="R481" s="324"/>
      <c r="S481" s="323"/>
      <c r="T481" s="324"/>
      <c r="U481" s="323"/>
      <c r="V481" s="324"/>
      <c r="W481" s="325"/>
      <c r="X481" s="322"/>
      <c r="Y481" s="153"/>
      <c r="Z481" s="138"/>
      <c r="AA481" s="325"/>
      <c r="AB481" s="322"/>
      <c r="AC481" s="326">
        <f t="shared" si="254"/>
        <v>0</v>
      </c>
      <c r="AD481" s="327">
        <f t="shared" si="255"/>
        <v>0</v>
      </c>
      <c r="AE481" s="324"/>
      <c r="AF481" s="328"/>
      <c r="AG481" s="324"/>
      <c r="AH481" s="328"/>
      <c r="AI481" s="324"/>
      <c r="AJ481" s="328"/>
      <c r="AK481" s="324"/>
      <c r="AL481" s="328"/>
      <c r="AM481" s="324"/>
      <c r="AN481" s="328"/>
      <c r="AO481" s="324"/>
    </row>
    <row r="482" spans="1:41" ht="15.75" customHeight="1">
      <c r="A482" s="149"/>
      <c r="B482" s="133"/>
      <c r="C482" s="150" t="str">
        <f>IF(D482&lt;&gt;"",MAX(C475:C481)+1,"")</f>
        <v/>
      </c>
      <c r="D482" s="151"/>
      <c r="E482" s="152"/>
      <c r="F482" s="153"/>
      <c r="G482" s="138"/>
      <c r="H482" s="318"/>
      <c r="I482" s="319"/>
      <c r="J482" s="320">
        <f t="shared" si="252"/>
        <v>0</v>
      </c>
      <c r="K482" s="321">
        <f t="shared" si="253"/>
        <v>0</v>
      </c>
      <c r="L482" s="322"/>
      <c r="M482" s="323"/>
      <c r="N482" s="324"/>
      <c r="O482" s="323"/>
      <c r="P482" s="324"/>
      <c r="Q482" s="323"/>
      <c r="R482" s="324"/>
      <c r="S482" s="323"/>
      <c r="T482" s="324"/>
      <c r="U482" s="323"/>
      <c r="V482" s="324"/>
      <c r="W482" s="325"/>
      <c r="X482" s="322"/>
      <c r="Y482" s="153"/>
      <c r="Z482" s="138"/>
      <c r="AA482" s="325"/>
      <c r="AB482" s="322"/>
      <c r="AC482" s="326">
        <f t="shared" si="254"/>
        <v>0</v>
      </c>
      <c r="AD482" s="327">
        <f t="shared" si="255"/>
        <v>0</v>
      </c>
      <c r="AE482" s="324"/>
      <c r="AF482" s="328"/>
      <c r="AG482" s="324"/>
      <c r="AH482" s="328"/>
      <c r="AI482" s="324"/>
      <c r="AJ482" s="328"/>
      <c r="AK482" s="324"/>
      <c r="AL482" s="328"/>
      <c r="AM482" s="324"/>
      <c r="AN482" s="328"/>
      <c r="AO482" s="324"/>
    </row>
    <row r="483" spans="1:41" ht="15.75" customHeight="1">
      <c r="A483" s="149"/>
      <c r="B483" s="133"/>
      <c r="C483" s="150" t="str">
        <f>IF(D483&lt;&gt;"",MAX(C475:C482)+1,"")</f>
        <v/>
      </c>
      <c r="D483" s="151"/>
      <c r="E483" s="152"/>
      <c r="F483" s="153"/>
      <c r="G483" s="138"/>
      <c r="H483" s="318"/>
      <c r="I483" s="319"/>
      <c r="J483" s="320">
        <f t="shared" si="252"/>
        <v>0</v>
      </c>
      <c r="K483" s="321">
        <f t="shared" si="253"/>
        <v>0</v>
      </c>
      <c r="L483" s="322"/>
      <c r="M483" s="323"/>
      <c r="N483" s="324"/>
      <c r="O483" s="323"/>
      <c r="P483" s="324"/>
      <c r="Q483" s="323"/>
      <c r="R483" s="324"/>
      <c r="S483" s="323"/>
      <c r="T483" s="324"/>
      <c r="U483" s="323"/>
      <c r="V483" s="324"/>
      <c r="W483" s="325"/>
      <c r="X483" s="322"/>
      <c r="Y483" s="153"/>
      <c r="Z483" s="138"/>
      <c r="AA483" s="325"/>
      <c r="AB483" s="322"/>
      <c r="AC483" s="326">
        <f t="shared" si="254"/>
        <v>0</v>
      </c>
      <c r="AD483" s="327">
        <f t="shared" si="255"/>
        <v>0</v>
      </c>
      <c r="AE483" s="324"/>
      <c r="AF483" s="328"/>
      <c r="AG483" s="324"/>
      <c r="AH483" s="328"/>
      <c r="AI483" s="324"/>
      <c r="AJ483" s="328"/>
      <c r="AK483" s="324"/>
      <c r="AL483" s="328"/>
      <c r="AM483" s="324"/>
      <c r="AN483" s="328"/>
      <c r="AO483" s="324"/>
    </row>
    <row r="484" spans="1:41" ht="15.75" customHeight="1">
      <c r="A484" s="149"/>
      <c r="B484" s="133"/>
      <c r="C484" s="150" t="str">
        <f>IF(D484&lt;&gt;"",MAX(C475:C483)+1,"")</f>
        <v/>
      </c>
      <c r="D484" s="151"/>
      <c r="E484" s="152"/>
      <c r="F484" s="153"/>
      <c r="G484" s="138"/>
      <c r="H484" s="318"/>
      <c r="I484" s="319"/>
      <c r="J484" s="320">
        <f t="shared" si="252"/>
        <v>0</v>
      </c>
      <c r="K484" s="321">
        <f t="shared" si="253"/>
        <v>0</v>
      </c>
      <c r="L484" s="322"/>
      <c r="M484" s="323"/>
      <c r="N484" s="324"/>
      <c r="O484" s="323"/>
      <c r="P484" s="324"/>
      <c r="Q484" s="323"/>
      <c r="R484" s="324"/>
      <c r="S484" s="323"/>
      <c r="T484" s="324"/>
      <c r="U484" s="323"/>
      <c r="V484" s="324"/>
      <c r="W484" s="325"/>
      <c r="X484" s="322"/>
      <c r="Y484" s="153"/>
      <c r="Z484" s="138"/>
      <c r="AA484" s="325"/>
      <c r="AB484" s="322"/>
      <c r="AC484" s="326">
        <f t="shared" si="254"/>
        <v>0</v>
      </c>
      <c r="AD484" s="327">
        <f t="shared" si="255"/>
        <v>0</v>
      </c>
      <c r="AE484" s="324"/>
      <c r="AF484" s="328"/>
      <c r="AG484" s="324"/>
      <c r="AH484" s="328"/>
      <c r="AI484" s="324"/>
      <c r="AJ484" s="328"/>
      <c r="AK484" s="324"/>
      <c r="AL484" s="328"/>
      <c r="AM484" s="324"/>
      <c r="AN484" s="328"/>
      <c r="AO484" s="324"/>
    </row>
    <row r="485" spans="1:41" ht="15.75" customHeight="1">
      <c r="A485" s="165"/>
      <c r="B485" s="166"/>
      <c r="C485" s="167" t="str">
        <f>IF(D485&lt;&gt;"",MAX(C475:C484)+1,"")</f>
        <v/>
      </c>
      <c r="D485" s="168"/>
      <c r="E485" s="169"/>
      <c r="F485" s="170"/>
      <c r="G485" s="171"/>
      <c r="H485" s="329"/>
      <c r="I485" s="330"/>
      <c r="J485" s="331">
        <f t="shared" si="252"/>
        <v>0</v>
      </c>
      <c r="K485" s="332">
        <f t="shared" si="253"/>
        <v>0</v>
      </c>
      <c r="L485" s="333"/>
      <c r="M485" s="334"/>
      <c r="N485" s="335"/>
      <c r="O485" s="334"/>
      <c r="P485" s="335"/>
      <c r="Q485" s="334"/>
      <c r="R485" s="335"/>
      <c r="S485" s="334"/>
      <c r="T485" s="335"/>
      <c r="U485" s="334"/>
      <c r="V485" s="335"/>
      <c r="W485" s="336"/>
      <c r="X485" s="333"/>
      <c r="Y485" s="170"/>
      <c r="Z485" s="171"/>
      <c r="AA485" s="336"/>
      <c r="AB485" s="333"/>
      <c r="AC485" s="337">
        <f t="shared" si="254"/>
        <v>0</v>
      </c>
      <c r="AD485" s="338">
        <f t="shared" si="255"/>
        <v>0</v>
      </c>
      <c r="AE485" s="335"/>
      <c r="AF485" s="339"/>
      <c r="AG485" s="335"/>
      <c r="AH485" s="339"/>
      <c r="AI485" s="335"/>
      <c r="AJ485" s="339"/>
      <c r="AK485" s="335"/>
      <c r="AL485" s="339"/>
      <c r="AM485" s="335"/>
      <c r="AN485" s="339"/>
      <c r="AO485" s="335"/>
    </row>
    <row r="486" spans="1:41" ht="15.75" customHeight="1">
      <c r="A486" s="116" t="s">
        <v>651</v>
      </c>
      <c r="B486" s="117" t="s">
        <v>651</v>
      </c>
      <c r="C486" s="1350" t="s">
        <v>651</v>
      </c>
      <c r="D486" s="1351"/>
      <c r="E486" s="118" t="s">
        <v>651</v>
      </c>
      <c r="F486" s="340"/>
      <c r="G486" s="341"/>
      <c r="H486" s="342">
        <f t="shared" ref="H486:X486" si="256">SUM(H487:H496)</f>
        <v>0</v>
      </c>
      <c r="I486" s="343">
        <f t="shared" si="256"/>
        <v>0</v>
      </c>
      <c r="J486" s="342" t="e">
        <f t="shared" si="256"/>
        <v>#VALUE!</v>
      </c>
      <c r="K486" s="344" t="e">
        <f t="shared" si="256"/>
        <v>#VALUE!</v>
      </c>
      <c r="L486" s="345">
        <f t="shared" si="256"/>
        <v>0</v>
      </c>
      <c r="M486" s="346">
        <f t="shared" si="256"/>
        <v>0</v>
      </c>
      <c r="N486" s="347">
        <f t="shared" si="256"/>
        <v>0</v>
      </c>
      <c r="O486" s="346">
        <f t="shared" si="256"/>
        <v>0</v>
      </c>
      <c r="P486" s="347">
        <f t="shared" si="256"/>
        <v>0</v>
      </c>
      <c r="Q486" s="346">
        <f t="shared" si="256"/>
        <v>0</v>
      </c>
      <c r="R486" s="347">
        <f t="shared" si="256"/>
        <v>0</v>
      </c>
      <c r="S486" s="346">
        <f t="shared" si="256"/>
        <v>0</v>
      </c>
      <c r="T486" s="347">
        <f t="shared" si="256"/>
        <v>0</v>
      </c>
      <c r="U486" s="346">
        <f t="shared" si="256"/>
        <v>0</v>
      </c>
      <c r="V486" s="347">
        <f t="shared" si="256"/>
        <v>0</v>
      </c>
      <c r="W486" s="348">
        <f t="shared" si="256"/>
        <v>0</v>
      </c>
      <c r="X486" s="345">
        <f t="shared" si="256"/>
        <v>0</v>
      </c>
      <c r="Y486" s="340"/>
      <c r="Z486" s="341"/>
      <c r="AA486" s="348">
        <f t="shared" ref="AA486:AO486" si="257">SUM(AA487:AA496)</f>
        <v>0</v>
      </c>
      <c r="AB486" s="345">
        <f t="shared" si="257"/>
        <v>0</v>
      </c>
      <c r="AC486" s="349">
        <f t="shared" si="257"/>
        <v>0</v>
      </c>
      <c r="AD486" s="350">
        <f t="shared" si="257"/>
        <v>0</v>
      </c>
      <c r="AE486" s="347">
        <f t="shared" si="257"/>
        <v>0</v>
      </c>
      <c r="AF486" s="349">
        <f t="shared" si="257"/>
        <v>0</v>
      </c>
      <c r="AG486" s="347">
        <f t="shared" si="257"/>
        <v>0</v>
      </c>
      <c r="AH486" s="349">
        <f t="shared" si="257"/>
        <v>0</v>
      </c>
      <c r="AI486" s="347">
        <f t="shared" si="257"/>
        <v>0</v>
      </c>
      <c r="AJ486" s="349">
        <f t="shared" si="257"/>
        <v>0</v>
      </c>
      <c r="AK486" s="347">
        <f t="shared" si="257"/>
        <v>0</v>
      </c>
      <c r="AL486" s="349">
        <f t="shared" si="257"/>
        <v>0</v>
      </c>
      <c r="AM486" s="347">
        <f t="shared" si="257"/>
        <v>0</v>
      </c>
      <c r="AN486" s="349">
        <f t="shared" si="257"/>
        <v>0</v>
      </c>
      <c r="AO486" s="347">
        <f t="shared" si="257"/>
        <v>0</v>
      </c>
    </row>
    <row r="487" spans="1:41" ht="15.75" customHeight="1">
      <c r="A487" s="132"/>
      <c r="B487" s="133"/>
      <c r="C487" s="134">
        <f>IF(D487&lt;&gt;"",MAX(C486)+1,"")</f>
        <v>1</v>
      </c>
      <c r="D487" s="135" t="str">
        <f>IF(B486&lt;&gt;"","Điểm chính","")</f>
        <v>Điểm chính</v>
      </c>
      <c r="E487" s="136"/>
      <c r="F487" s="137"/>
      <c r="G487" s="138"/>
      <c r="H487" s="307"/>
      <c r="I487" s="308"/>
      <c r="J487" s="309" t="e">
        <f t="shared" ref="J487:J496" si="258">M487+O487+Q487+S487+U487</f>
        <v>#VALUE!</v>
      </c>
      <c r="K487" s="310" t="e">
        <f t="shared" ref="K487:K496" si="259">N487+P487+R487+T487+V487</f>
        <v>#VALUE!</v>
      </c>
      <c r="L487" s="311"/>
      <c r="M487" s="312" t="s">
        <v>651</v>
      </c>
      <c r="N487" s="313" t="s">
        <v>651</v>
      </c>
      <c r="O487" s="312" t="s">
        <v>651</v>
      </c>
      <c r="P487" s="313" t="s">
        <v>651</v>
      </c>
      <c r="Q487" s="312" t="s">
        <v>651</v>
      </c>
      <c r="R487" s="313" t="s">
        <v>651</v>
      </c>
      <c r="S487" s="312" t="s">
        <v>651</v>
      </c>
      <c r="T487" s="313" t="s">
        <v>651</v>
      </c>
      <c r="U487" s="312" t="s">
        <v>651</v>
      </c>
      <c r="V487" s="313" t="s">
        <v>651</v>
      </c>
      <c r="W487" s="314"/>
      <c r="X487" s="311"/>
      <c r="Y487" s="137"/>
      <c r="Z487" s="138"/>
      <c r="AA487" s="314"/>
      <c r="AB487" s="311"/>
      <c r="AC487" s="315">
        <f t="shared" ref="AC487:AC496" si="260">AF487+AH487+AJ487+AL487+AN487</f>
        <v>0</v>
      </c>
      <c r="AD487" s="316">
        <f t="shared" ref="AD487:AD496" si="261">AG487+AI487+AK487+AM487+AO487</f>
        <v>0</v>
      </c>
      <c r="AE487" s="313"/>
      <c r="AF487" s="317"/>
      <c r="AG487" s="313"/>
      <c r="AH487" s="317"/>
      <c r="AI487" s="313"/>
      <c r="AJ487" s="317"/>
      <c r="AK487" s="313"/>
      <c r="AL487" s="317"/>
      <c r="AM487" s="313"/>
      <c r="AN487" s="317"/>
      <c r="AO487" s="313"/>
    </row>
    <row r="488" spans="1:41" ht="15.75" customHeight="1">
      <c r="A488" s="149"/>
      <c r="B488" s="133"/>
      <c r="C488" s="150" t="str">
        <f>IF(D488&lt;&gt;"",MAX(C486:C487)+1,"")</f>
        <v/>
      </c>
      <c r="D488" s="151"/>
      <c r="E488" s="152"/>
      <c r="F488" s="153"/>
      <c r="G488" s="138"/>
      <c r="H488" s="318"/>
      <c r="I488" s="319"/>
      <c r="J488" s="320">
        <f t="shared" si="258"/>
        <v>0</v>
      </c>
      <c r="K488" s="321">
        <f t="shared" si="259"/>
        <v>0</v>
      </c>
      <c r="L488" s="322"/>
      <c r="M488" s="323"/>
      <c r="N488" s="324"/>
      <c r="O488" s="323"/>
      <c r="P488" s="324"/>
      <c r="Q488" s="323"/>
      <c r="R488" s="324"/>
      <c r="S488" s="323"/>
      <c r="T488" s="324"/>
      <c r="U488" s="323"/>
      <c r="V488" s="324"/>
      <c r="W488" s="325"/>
      <c r="X488" s="322"/>
      <c r="Y488" s="153"/>
      <c r="Z488" s="138"/>
      <c r="AA488" s="325"/>
      <c r="AB488" s="322"/>
      <c r="AC488" s="326">
        <f t="shared" si="260"/>
        <v>0</v>
      </c>
      <c r="AD488" s="327">
        <f t="shared" si="261"/>
        <v>0</v>
      </c>
      <c r="AE488" s="324"/>
      <c r="AF488" s="328"/>
      <c r="AG488" s="324"/>
      <c r="AH488" s="328"/>
      <c r="AI488" s="324"/>
      <c r="AJ488" s="328"/>
      <c r="AK488" s="324"/>
      <c r="AL488" s="328"/>
      <c r="AM488" s="324"/>
      <c r="AN488" s="328"/>
      <c r="AO488" s="324"/>
    </row>
    <row r="489" spans="1:41" ht="15.75" customHeight="1">
      <c r="A489" s="149"/>
      <c r="B489" s="133"/>
      <c r="C489" s="150" t="str">
        <f>IF(D489&lt;&gt;"",MAX(C486:C488)+1,"")</f>
        <v/>
      </c>
      <c r="D489" s="151"/>
      <c r="E489" s="152"/>
      <c r="F489" s="153"/>
      <c r="G489" s="138"/>
      <c r="H489" s="318"/>
      <c r="I489" s="319"/>
      <c r="J489" s="320">
        <f t="shared" si="258"/>
        <v>0</v>
      </c>
      <c r="K489" s="321">
        <f t="shared" si="259"/>
        <v>0</v>
      </c>
      <c r="L489" s="322"/>
      <c r="M489" s="323"/>
      <c r="N489" s="324"/>
      <c r="O489" s="323"/>
      <c r="P489" s="324"/>
      <c r="Q489" s="323"/>
      <c r="R489" s="324"/>
      <c r="S489" s="323"/>
      <c r="T489" s="324"/>
      <c r="U489" s="323"/>
      <c r="V489" s="324"/>
      <c r="W489" s="325"/>
      <c r="X489" s="322"/>
      <c r="Y489" s="153"/>
      <c r="Z489" s="138"/>
      <c r="AA489" s="325"/>
      <c r="AB489" s="322"/>
      <c r="AC489" s="326">
        <f t="shared" si="260"/>
        <v>0</v>
      </c>
      <c r="AD489" s="327">
        <f t="shared" si="261"/>
        <v>0</v>
      </c>
      <c r="AE489" s="324"/>
      <c r="AF489" s="328"/>
      <c r="AG489" s="324"/>
      <c r="AH489" s="328"/>
      <c r="AI489" s="324"/>
      <c r="AJ489" s="328"/>
      <c r="AK489" s="324"/>
      <c r="AL489" s="328"/>
      <c r="AM489" s="324"/>
      <c r="AN489" s="328"/>
      <c r="AO489" s="324"/>
    </row>
    <row r="490" spans="1:41" ht="15.75" customHeight="1">
      <c r="A490" s="149"/>
      <c r="B490" s="133"/>
      <c r="C490" s="150" t="str">
        <f>IF(D490&lt;&gt;"",MAX(C486:C489)+1,"")</f>
        <v/>
      </c>
      <c r="D490" s="151"/>
      <c r="E490" s="152"/>
      <c r="F490" s="153"/>
      <c r="G490" s="138"/>
      <c r="H490" s="318"/>
      <c r="I490" s="319"/>
      <c r="J490" s="320">
        <f t="shared" si="258"/>
        <v>0</v>
      </c>
      <c r="K490" s="321">
        <f t="shared" si="259"/>
        <v>0</v>
      </c>
      <c r="L490" s="322"/>
      <c r="M490" s="323"/>
      <c r="N490" s="324"/>
      <c r="O490" s="323"/>
      <c r="P490" s="324"/>
      <c r="Q490" s="323"/>
      <c r="R490" s="324"/>
      <c r="S490" s="323"/>
      <c r="T490" s="324"/>
      <c r="U490" s="323"/>
      <c r="V490" s="324"/>
      <c r="W490" s="325"/>
      <c r="X490" s="322"/>
      <c r="Y490" s="153"/>
      <c r="Z490" s="138"/>
      <c r="AA490" s="325"/>
      <c r="AB490" s="322"/>
      <c r="AC490" s="326">
        <f t="shared" si="260"/>
        <v>0</v>
      </c>
      <c r="AD490" s="327">
        <f t="shared" si="261"/>
        <v>0</v>
      </c>
      <c r="AE490" s="324"/>
      <c r="AF490" s="328"/>
      <c r="AG490" s="324"/>
      <c r="AH490" s="328"/>
      <c r="AI490" s="324"/>
      <c r="AJ490" s="328"/>
      <c r="AK490" s="324"/>
      <c r="AL490" s="328"/>
      <c r="AM490" s="324"/>
      <c r="AN490" s="328"/>
      <c r="AO490" s="324"/>
    </row>
    <row r="491" spans="1:41" ht="15.75" customHeight="1">
      <c r="A491" s="149"/>
      <c r="B491" s="133"/>
      <c r="C491" s="150" t="str">
        <f>IF(D491&lt;&gt;"",MAX(C486:C490)+1,"")</f>
        <v/>
      </c>
      <c r="D491" s="151"/>
      <c r="E491" s="152"/>
      <c r="F491" s="153"/>
      <c r="G491" s="138"/>
      <c r="H491" s="318"/>
      <c r="I491" s="319"/>
      <c r="J491" s="320">
        <f t="shared" si="258"/>
        <v>0</v>
      </c>
      <c r="K491" s="321">
        <f t="shared" si="259"/>
        <v>0</v>
      </c>
      <c r="L491" s="322"/>
      <c r="M491" s="323"/>
      <c r="N491" s="324"/>
      <c r="O491" s="323"/>
      <c r="P491" s="324"/>
      <c r="Q491" s="323"/>
      <c r="R491" s="324"/>
      <c r="S491" s="323"/>
      <c r="T491" s="324"/>
      <c r="U491" s="323"/>
      <c r="V491" s="324"/>
      <c r="W491" s="325"/>
      <c r="X491" s="322"/>
      <c r="Y491" s="153"/>
      <c r="Z491" s="138"/>
      <c r="AA491" s="325"/>
      <c r="AB491" s="322"/>
      <c r="AC491" s="326">
        <f t="shared" si="260"/>
        <v>0</v>
      </c>
      <c r="AD491" s="327">
        <f t="shared" si="261"/>
        <v>0</v>
      </c>
      <c r="AE491" s="324"/>
      <c r="AF491" s="328"/>
      <c r="AG491" s="324"/>
      <c r="AH491" s="328"/>
      <c r="AI491" s="324"/>
      <c r="AJ491" s="328"/>
      <c r="AK491" s="324"/>
      <c r="AL491" s="328"/>
      <c r="AM491" s="324"/>
      <c r="AN491" s="328"/>
      <c r="AO491" s="324"/>
    </row>
    <row r="492" spans="1:41" ht="15.75" customHeight="1">
      <c r="A492" s="149"/>
      <c r="B492" s="133"/>
      <c r="C492" s="150" t="str">
        <f>IF(D492&lt;&gt;"",MAX(C486:C491)+1,"")</f>
        <v/>
      </c>
      <c r="D492" s="151"/>
      <c r="E492" s="152"/>
      <c r="F492" s="153"/>
      <c r="G492" s="138"/>
      <c r="H492" s="318"/>
      <c r="I492" s="319"/>
      <c r="J492" s="320">
        <f t="shared" si="258"/>
        <v>0</v>
      </c>
      <c r="K492" s="321">
        <f t="shared" si="259"/>
        <v>0</v>
      </c>
      <c r="L492" s="322"/>
      <c r="M492" s="323"/>
      <c r="N492" s="324"/>
      <c r="O492" s="323"/>
      <c r="P492" s="324"/>
      <c r="Q492" s="323"/>
      <c r="R492" s="324"/>
      <c r="S492" s="323"/>
      <c r="T492" s="324"/>
      <c r="U492" s="323"/>
      <c r="V492" s="324"/>
      <c r="W492" s="325"/>
      <c r="X492" s="322"/>
      <c r="Y492" s="153"/>
      <c r="Z492" s="138"/>
      <c r="AA492" s="325"/>
      <c r="AB492" s="322"/>
      <c r="AC492" s="326">
        <f t="shared" si="260"/>
        <v>0</v>
      </c>
      <c r="AD492" s="327">
        <f t="shared" si="261"/>
        <v>0</v>
      </c>
      <c r="AE492" s="324"/>
      <c r="AF492" s="328"/>
      <c r="AG492" s="324"/>
      <c r="AH492" s="328"/>
      <c r="AI492" s="324"/>
      <c r="AJ492" s="328"/>
      <c r="AK492" s="324"/>
      <c r="AL492" s="328"/>
      <c r="AM492" s="324"/>
      <c r="AN492" s="328"/>
      <c r="AO492" s="324"/>
    </row>
    <row r="493" spans="1:41" ht="15.75" customHeight="1">
      <c r="A493" s="149"/>
      <c r="B493" s="133"/>
      <c r="C493" s="150" t="str">
        <f>IF(D493&lt;&gt;"",MAX(C486:C492)+1,"")</f>
        <v/>
      </c>
      <c r="D493" s="151"/>
      <c r="E493" s="152"/>
      <c r="F493" s="153"/>
      <c r="G493" s="138"/>
      <c r="H493" s="318"/>
      <c r="I493" s="319"/>
      <c r="J493" s="320">
        <f t="shared" si="258"/>
        <v>0</v>
      </c>
      <c r="K493" s="321">
        <f t="shared" si="259"/>
        <v>0</v>
      </c>
      <c r="L493" s="322"/>
      <c r="M493" s="323"/>
      <c r="N493" s="324"/>
      <c r="O493" s="323"/>
      <c r="P493" s="324"/>
      <c r="Q493" s="323"/>
      <c r="R493" s="324"/>
      <c r="S493" s="323"/>
      <c r="T493" s="324"/>
      <c r="U493" s="323"/>
      <c r="V493" s="324"/>
      <c r="W493" s="325"/>
      <c r="X493" s="322"/>
      <c r="Y493" s="153"/>
      <c r="Z493" s="138"/>
      <c r="AA493" s="325"/>
      <c r="AB493" s="322"/>
      <c r="AC493" s="326">
        <f t="shared" si="260"/>
        <v>0</v>
      </c>
      <c r="AD493" s="327">
        <f t="shared" si="261"/>
        <v>0</v>
      </c>
      <c r="AE493" s="324"/>
      <c r="AF493" s="328"/>
      <c r="AG493" s="324"/>
      <c r="AH493" s="328"/>
      <c r="AI493" s="324"/>
      <c r="AJ493" s="328"/>
      <c r="AK493" s="324"/>
      <c r="AL493" s="328"/>
      <c r="AM493" s="324"/>
      <c r="AN493" s="328"/>
      <c r="AO493" s="324"/>
    </row>
    <row r="494" spans="1:41" ht="15.75" customHeight="1">
      <c r="A494" s="149"/>
      <c r="B494" s="133"/>
      <c r="C494" s="150" t="str">
        <f>IF(D494&lt;&gt;"",MAX(C486:C493)+1,"")</f>
        <v/>
      </c>
      <c r="D494" s="151"/>
      <c r="E494" s="152"/>
      <c r="F494" s="153"/>
      <c r="G494" s="138"/>
      <c r="H494" s="318"/>
      <c r="I494" s="319"/>
      <c r="J494" s="320">
        <f t="shared" si="258"/>
        <v>0</v>
      </c>
      <c r="K494" s="321">
        <f t="shared" si="259"/>
        <v>0</v>
      </c>
      <c r="L494" s="322"/>
      <c r="M494" s="323"/>
      <c r="N494" s="324"/>
      <c r="O494" s="323"/>
      <c r="P494" s="324"/>
      <c r="Q494" s="323"/>
      <c r="R494" s="324"/>
      <c r="S494" s="323"/>
      <c r="T494" s="324"/>
      <c r="U494" s="323"/>
      <c r="V494" s="324"/>
      <c r="W494" s="325"/>
      <c r="X494" s="322"/>
      <c r="Y494" s="153"/>
      <c r="Z494" s="138"/>
      <c r="AA494" s="325"/>
      <c r="AB494" s="322"/>
      <c r="AC494" s="326">
        <f t="shared" si="260"/>
        <v>0</v>
      </c>
      <c r="AD494" s="327">
        <f t="shared" si="261"/>
        <v>0</v>
      </c>
      <c r="AE494" s="324"/>
      <c r="AF494" s="328"/>
      <c r="AG494" s="324"/>
      <c r="AH494" s="328"/>
      <c r="AI494" s="324"/>
      <c r="AJ494" s="328"/>
      <c r="AK494" s="324"/>
      <c r="AL494" s="328"/>
      <c r="AM494" s="324"/>
      <c r="AN494" s="328"/>
      <c r="AO494" s="324"/>
    </row>
    <row r="495" spans="1:41" ht="15.75" customHeight="1">
      <c r="A495" s="149"/>
      <c r="B495" s="133"/>
      <c r="C495" s="150" t="str">
        <f>IF(D495&lt;&gt;"",MAX(C486:C494)+1,"")</f>
        <v/>
      </c>
      <c r="D495" s="151"/>
      <c r="E495" s="152"/>
      <c r="F495" s="153"/>
      <c r="G495" s="138"/>
      <c r="H495" s="318"/>
      <c r="I495" s="319"/>
      <c r="J495" s="320">
        <f t="shared" si="258"/>
        <v>0</v>
      </c>
      <c r="K495" s="321">
        <f t="shared" si="259"/>
        <v>0</v>
      </c>
      <c r="L495" s="322"/>
      <c r="M495" s="323"/>
      <c r="N495" s="324"/>
      <c r="O495" s="323"/>
      <c r="P495" s="324"/>
      <c r="Q495" s="323"/>
      <c r="R495" s="324"/>
      <c r="S495" s="323"/>
      <c r="T495" s="324"/>
      <c r="U495" s="323"/>
      <c r="V495" s="324"/>
      <c r="W495" s="325"/>
      <c r="X495" s="322"/>
      <c r="Y495" s="153"/>
      <c r="Z495" s="138"/>
      <c r="AA495" s="325"/>
      <c r="AB495" s="322"/>
      <c r="AC495" s="326">
        <f t="shared" si="260"/>
        <v>0</v>
      </c>
      <c r="AD495" s="327">
        <f t="shared" si="261"/>
        <v>0</v>
      </c>
      <c r="AE495" s="324"/>
      <c r="AF495" s="328"/>
      <c r="AG495" s="324"/>
      <c r="AH495" s="328"/>
      <c r="AI495" s="324"/>
      <c r="AJ495" s="328"/>
      <c r="AK495" s="324"/>
      <c r="AL495" s="328"/>
      <c r="AM495" s="324"/>
      <c r="AN495" s="328"/>
      <c r="AO495" s="324"/>
    </row>
    <row r="496" spans="1:41" ht="15.75" customHeight="1">
      <c r="A496" s="165"/>
      <c r="B496" s="166"/>
      <c r="C496" s="167" t="str">
        <f>IF(D496&lt;&gt;"",MAX(C486:C495)+1,"")</f>
        <v/>
      </c>
      <c r="D496" s="168"/>
      <c r="E496" s="169"/>
      <c r="F496" s="170"/>
      <c r="G496" s="171"/>
      <c r="H496" s="329"/>
      <c r="I496" s="330"/>
      <c r="J496" s="331">
        <f t="shared" si="258"/>
        <v>0</v>
      </c>
      <c r="K496" s="332">
        <f t="shared" si="259"/>
        <v>0</v>
      </c>
      <c r="L496" s="333"/>
      <c r="M496" s="334"/>
      <c r="N496" s="335"/>
      <c r="O496" s="334"/>
      <c r="P496" s="335"/>
      <c r="Q496" s="334"/>
      <c r="R496" s="335"/>
      <c r="S496" s="334"/>
      <c r="T496" s="335"/>
      <c r="U496" s="334"/>
      <c r="V496" s="335"/>
      <c r="W496" s="336"/>
      <c r="X496" s="333"/>
      <c r="Y496" s="170"/>
      <c r="Z496" s="171"/>
      <c r="AA496" s="336"/>
      <c r="AB496" s="333"/>
      <c r="AC496" s="337">
        <f t="shared" si="260"/>
        <v>0</v>
      </c>
      <c r="AD496" s="338">
        <f t="shared" si="261"/>
        <v>0</v>
      </c>
      <c r="AE496" s="335"/>
      <c r="AF496" s="339"/>
      <c r="AG496" s="335"/>
      <c r="AH496" s="339"/>
      <c r="AI496" s="335"/>
      <c r="AJ496" s="339"/>
      <c r="AK496" s="335"/>
      <c r="AL496" s="339"/>
      <c r="AM496" s="335"/>
      <c r="AN496" s="339"/>
      <c r="AO496" s="335"/>
    </row>
    <row r="497" spans="1:41" ht="15.75" customHeight="1">
      <c r="A497" s="116" t="s">
        <v>651</v>
      </c>
      <c r="B497" s="117" t="s">
        <v>651</v>
      </c>
      <c r="C497" s="1350" t="s">
        <v>651</v>
      </c>
      <c r="D497" s="1351"/>
      <c r="E497" s="118" t="s">
        <v>651</v>
      </c>
      <c r="F497" s="340"/>
      <c r="G497" s="341"/>
      <c r="H497" s="342">
        <f t="shared" ref="H497:X497" si="262">SUM(H498:H507)</f>
        <v>0</v>
      </c>
      <c r="I497" s="343">
        <f t="shared" si="262"/>
        <v>0</v>
      </c>
      <c r="J497" s="342" t="e">
        <f t="shared" si="262"/>
        <v>#VALUE!</v>
      </c>
      <c r="K497" s="344" t="e">
        <f t="shared" si="262"/>
        <v>#VALUE!</v>
      </c>
      <c r="L497" s="345">
        <f t="shared" si="262"/>
        <v>0</v>
      </c>
      <c r="M497" s="346">
        <f t="shared" si="262"/>
        <v>0</v>
      </c>
      <c r="N497" s="347">
        <f t="shared" si="262"/>
        <v>0</v>
      </c>
      <c r="O497" s="346">
        <f t="shared" si="262"/>
        <v>0</v>
      </c>
      <c r="P497" s="347">
        <f t="shared" si="262"/>
        <v>0</v>
      </c>
      <c r="Q497" s="346">
        <f t="shared" si="262"/>
        <v>0</v>
      </c>
      <c r="R497" s="347">
        <f t="shared" si="262"/>
        <v>0</v>
      </c>
      <c r="S497" s="346">
        <f t="shared" si="262"/>
        <v>0</v>
      </c>
      <c r="T497" s="347">
        <f t="shared" si="262"/>
        <v>0</v>
      </c>
      <c r="U497" s="346">
        <f t="shared" si="262"/>
        <v>0</v>
      </c>
      <c r="V497" s="347">
        <f t="shared" si="262"/>
        <v>0</v>
      </c>
      <c r="W497" s="348">
        <f t="shared" si="262"/>
        <v>0</v>
      </c>
      <c r="X497" s="345">
        <f t="shared" si="262"/>
        <v>0</v>
      </c>
      <c r="Y497" s="340"/>
      <c r="Z497" s="341"/>
      <c r="AA497" s="348">
        <f t="shared" ref="AA497:AO497" si="263">SUM(AA498:AA507)</f>
        <v>0</v>
      </c>
      <c r="AB497" s="345">
        <f t="shared" si="263"/>
        <v>0</v>
      </c>
      <c r="AC497" s="349">
        <f t="shared" si="263"/>
        <v>0</v>
      </c>
      <c r="AD497" s="350">
        <f t="shared" si="263"/>
        <v>0</v>
      </c>
      <c r="AE497" s="347">
        <f t="shared" si="263"/>
        <v>0</v>
      </c>
      <c r="AF497" s="349">
        <f t="shared" si="263"/>
        <v>0</v>
      </c>
      <c r="AG497" s="347">
        <f t="shared" si="263"/>
        <v>0</v>
      </c>
      <c r="AH497" s="349">
        <f t="shared" si="263"/>
        <v>0</v>
      </c>
      <c r="AI497" s="347">
        <f t="shared" si="263"/>
        <v>0</v>
      </c>
      <c r="AJ497" s="349">
        <f t="shared" si="263"/>
        <v>0</v>
      </c>
      <c r="AK497" s="347">
        <f t="shared" si="263"/>
        <v>0</v>
      </c>
      <c r="AL497" s="349">
        <f t="shared" si="263"/>
        <v>0</v>
      </c>
      <c r="AM497" s="347">
        <f t="shared" si="263"/>
        <v>0</v>
      </c>
      <c r="AN497" s="349">
        <f t="shared" si="263"/>
        <v>0</v>
      </c>
      <c r="AO497" s="347">
        <f t="shared" si="263"/>
        <v>0</v>
      </c>
    </row>
    <row r="498" spans="1:41" ht="15.75" customHeight="1">
      <c r="A498" s="132"/>
      <c r="B498" s="133"/>
      <c r="C498" s="134">
        <f>IF(D498&lt;&gt;"",MAX(C497)+1,"")</f>
        <v>1</v>
      </c>
      <c r="D498" s="135" t="str">
        <f>IF(B497&lt;&gt;"","Điểm chính","")</f>
        <v>Điểm chính</v>
      </c>
      <c r="E498" s="136"/>
      <c r="F498" s="137"/>
      <c r="G498" s="138"/>
      <c r="H498" s="307"/>
      <c r="I498" s="308"/>
      <c r="J498" s="309" t="e">
        <f t="shared" ref="J498:J507" si="264">M498+O498+Q498+S498+U498</f>
        <v>#VALUE!</v>
      </c>
      <c r="K498" s="310" t="e">
        <f t="shared" ref="K498:K507" si="265">N498+P498+R498+T498+V498</f>
        <v>#VALUE!</v>
      </c>
      <c r="L498" s="311"/>
      <c r="M498" s="312" t="s">
        <v>651</v>
      </c>
      <c r="N498" s="313" t="s">
        <v>651</v>
      </c>
      <c r="O498" s="312" t="s">
        <v>651</v>
      </c>
      <c r="P498" s="313" t="s">
        <v>651</v>
      </c>
      <c r="Q498" s="312" t="s">
        <v>651</v>
      </c>
      <c r="R498" s="313" t="s">
        <v>651</v>
      </c>
      <c r="S498" s="312" t="s">
        <v>651</v>
      </c>
      <c r="T498" s="313" t="s">
        <v>651</v>
      </c>
      <c r="U498" s="312" t="s">
        <v>651</v>
      </c>
      <c r="V498" s="313" t="s">
        <v>651</v>
      </c>
      <c r="W498" s="314"/>
      <c r="X498" s="311"/>
      <c r="Y498" s="137"/>
      <c r="Z498" s="138"/>
      <c r="AA498" s="314"/>
      <c r="AB498" s="311"/>
      <c r="AC498" s="315">
        <f t="shared" ref="AC498:AC507" si="266">AF498+AH498+AJ498+AL498+AN498</f>
        <v>0</v>
      </c>
      <c r="AD498" s="316">
        <f t="shared" ref="AD498:AD507" si="267">AG498+AI498+AK498+AM498+AO498</f>
        <v>0</v>
      </c>
      <c r="AE498" s="313"/>
      <c r="AF498" s="317"/>
      <c r="AG498" s="313"/>
      <c r="AH498" s="317"/>
      <c r="AI498" s="313"/>
      <c r="AJ498" s="317"/>
      <c r="AK498" s="313"/>
      <c r="AL498" s="317"/>
      <c r="AM498" s="313"/>
      <c r="AN498" s="317"/>
      <c r="AO498" s="313"/>
    </row>
    <row r="499" spans="1:41" ht="15.75" customHeight="1">
      <c r="A499" s="149"/>
      <c r="B499" s="133"/>
      <c r="C499" s="150" t="str">
        <f>IF(D499&lt;&gt;"",MAX(C497:C498)+1,"")</f>
        <v/>
      </c>
      <c r="D499" s="151"/>
      <c r="E499" s="152"/>
      <c r="F499" s="153"/>
      <c r="G499" s="138"/>
      <c r="H499" s="318"/>
      <c r="I499" s="319"/>
      <c r="J499" s="320">
        <f t="shared" si="264"/>
        <v>0</v>
      </c>
      <c r="K499" s="321">
        <f t="shared" si="265"/>
        <v>0</v>
      </c>
      <c r="L499" s="322"/>
      <c r="M499" s="323"/>
      <c r="N499" s="324"/>
      <c r="O499" s="323"/>
      <c r="P499" s="324"/>
      <c r="Q499" s="323"/>
      <c r="R499" s="324"/>
      <c r="S499" s="323"/>
      <c r="T499" s="324"/>
      <c r="U499" s="323"/>
      <c r="V499" s="324"/>
      <c r="W499" s="325"/>
      <c r="X499" s="322"/>
      <c r="Y499" s="153"/>
      <c r="Z499" s="138"/>
      <c r="AA499" s="325"/>
      <c r="AB499" s="322"/>
      <c r="AC499" s="326">
        <f t="shared" si="266"/>
        <v>0</v>
      </c>
      <c r="AD499" s="327">
        <f t="shared" si="267"/>
        <v>0</v>
      </c>
      <c r="AE499" s="324"/>
      <c r="AF499" s="328"/>
      <c r="AG499" s="324"/>
      <c r="AH499" s="328"/>
      <c r="AI499" s="324"/>
      <c r="AJ499" s="328"/>
      <c r="AK499" s="324"/>
      <c r="AL499" s="328"/>
      <c r="AM499" s="324"/>
      <c r="AN499" s="328"/>
      <c r="AO499" s="324"/>
    </row>
    <row r="500" spans="1:41" ht="15.75" customHeight="1">
      <c r="A500" s="149"/>
      <c r="B500" s="133"/>
      <c r="C500" s="150" t="str">
        <f>IF(D500&lt;&gt;"",MAX(C497:C499)+1,"")</f>
        <v/>
      </c>
      <c r="D500" s="151"/>
      <c r="E500" s="152"/>
      <c r="F500" s="153"/>
      <c r="G500" s="138"/>
      <c r="H500" s="318"/>
      <c r="I500" s="319"/>
      <c r="J500" s="320">
        <f t="shared" si="264"/>
        <v>0</v>
      </c>
      <c r="K500" s="321">
        <f t="shared" si="265"/>
        <v>0</v>
      </c>
      <c r="L500" s="322"/>
      <c r="M500" s="323"/>
      <c r="N500" s="324"/>
      <c r="O500" s="323"/>
      <c r="P500" s="324"/>
      <c r="Q500" s="323"/>
      <c r="R500" s="324"/>
      <c r="S500" s="323"/>
      <c r="T500" s="324"/>
      <c r="U500" s="323"/>
      <c r="V500" s="324"/>
      <c r="W500" s="325"/>
      <c r="X500" s="322"/>
      <c r="Y500" s="153"/>
      <c r="Z500" s="138"/>
      <c r="AA500" s="325"/>
      <c r="AB500" s="322"/>
      <c r="AC500" s="326">
        <f t="shared" si="266"/>
        <v>0</v>
      </c>
      <c r="AD500" s="327">
        <f t="shared" si="267"/>
        <v>0</v>
      </c>
      <c r="AE500" s="324"/>
      <c r="AF500" s="328"/>
      <c r="AG500" s="324"/>
      <c r="AH500" s="328"/>
      <c r="AI500" s="324"/>
      <c r="AJ500" s="328"/>
      <c r="AK500" s="324"/>
      <c r="AL500" s="328"/>
      <c r="AM500" s="324"/>
      <c r="AN500" s="328"/>
      <c r="AO500" s="324"/>
    </row>
    <row r="501" spans="1:41" ht="15.75" customHeight="1">
      <c r="A501" s="149"/>
      <c r="B501" s="133"/>
      <c r="C501" s="150" t="str">
        <f>IF(D501&lt;&gt;"",MAX(C497:C500)+1,"")</f>
        <v/>
      </c>
      <c r="D501" s="151"/>
      <c r="E501" s="152"/>
      <c r="F501" s="153"/>
      <c r="G501" s="138"/>
      <c r="H501" s="318"/>
      <c r="I501" s="319"/>
      <c r="J501" s="320">
        <f t="shared" si="264"/>
        <v>0</v>
      </c>
      <c r="K501" s="321">
        <f t="shared" si="265"/>
        <v>0</v>
      </c>
      <c r="L501" s="322"/>
      <c r="M501" s="323"/>
      <c r="N501" s="324"/>
      <c r="O501" s="323"/>
      <c r="P501" s="324"/>
      <c r="Q501" s="323"/>
      <c r="R501" s="324"/>
      <c r="S501" s="323"/>
      <c r="T501" s="324"/>
      <c r="U501" s="323"/>
      <c r="V501" s="324"/>
      <c r="W501" s="325"/>
      <c r="X501" s="322"/>
      <c r="Y501" s="153"/>
      <c r="Z501" s="138"/>
      <c r="AA501" s="325"/>
      <c r="AB501" s="322"/>
      <c r="AC501" s="326">
        <f t="shared" si="266"/>
        <v>0</v>
      </c>
      <c r="AD501" s="327">
        <f t="shared" si="267"/>
        <v>0</v>
      </c>
      <c r="AE501" s="324"/>
      <c r="AF501" s="328"/>
      <c r="AG501" s="324"/>
      <c r="AH501" s="328"/>
      <c r="AI501" s="324"/>
      <c r="AJ501" s="328"/>
      <c r="AK501" s="324"/>
      <c r="AL501" s="328"/>
      <c r="AM501" s="324"/>
      <c r="AN501" s="328"/>
      <c r="AO501" s="324"/>
    </row>
    <row r="502" spans="1:41" ht="15.75" customHeight="1">
      <c r="A502" s="149"/>
      <c r="B502" s="133"/>
      <c r="C502" s="150" t="str">
        <f>IF(D502&lt;&gt;"",MAX(C497:C501)+1,"")</f>
        <v/>
      </c>
      <c r="D502" s="151"/>
      <c r="E502" s="152"/>
      <c r="F502" s="153"/>
      <c r="G502" s="138"/>
      <c r="H502" s="318"/>
      <c r="I502" s="319"/>
      <c r="J502" s="320">
        <f t="shared" si="264"/>
        <v>0</v>
      </c>
      <c r="K502" s="321">
        <f t="shared" si="265"/>
        <v>0</v>
      </c>
      <c r="L502" s="322"/>
      <c r="M502" s="323"/>
      <c r="N502" s="324"/>
      <c r="O502" s="323"/>
      <c r="P502" s="324"/>
      <c r="Q502" s="323"/>
      <c r="R502" s="324"/>
      <c r="S502" s="323"/>
      <c r="T502" s="324"/>
      <c r="U502" s="323"/>
      <c r="V502" s="324"/>
      <c r="W502" s="325"/>
      <c r="X502" s="322"/>
      <c r="Y502" s="153"/>
      <c r="Z502" s="138"/>
      <c r="AA502" s="325"/>
      <c r="AB502" s="322"/>
      <c r="AC502" s="326">
        <f t="shared" si="266"/>
        <v>0</v>
      </c>
      <c r="AD502" s="327">
        <f t="shared" si="267"/>
        <v>0</v>
      </c>
      <c r="AE502" s="324"/>
      <c r="AF502" s="328"/>
      <c r="AG502" s="324"/>
      <c r="AH502" s="328"/>
      <c r="AI502" s="324"/>
      <c r="AJ502" s="328"/>
      <c r="AK502" s="324"/>
      <c r="AL502" s="328"/>
      <c r="AM502" s="324"/>
      <c r="AN502" s="328"/>
      <c r="AO502" s="324"/>
    </row>
    <row r="503" spans="1:41" ht="15.75" customHeight="1">
      <c r="A503" s="149"/>
      <c r="B503" s="133"/>
      <c r="C503" s="150" t="str">
        <f>IF(D503&lt;&gt;"",MAX(C497:C502)+1,"")</f>
        <v/>
      </c>
      <c r="D503" s="151"/>
      <c r="E503" s="152"/>
      <c r="F503" s="153"/>
      <c r="G503" s="138"/>
      <c r="H503" s="318"/>
      <c r="I503" s="319"/>
      <c r="J503" s="320">
        <f t="shared" si="264"/>
        <v>0</v>
      </c>
      <c r="K503" s="321">
        <f t="shared" si="265"/>
        <v>0</v>
      </c>
      <c r="L503" s="322"/>
      <c r="M503" s="323"/>
      <c r="N503" s="324"/>
      <c r="O503" s="323"/>
      <c r="P503" s="324"/>
      <c r="Q503" s="323"/>
      <c r="R503" s="324"/>
      <c r="S503" s="323"/>
      <c r="T503" s="324"/>
      <c r="U503" s="323"/>
      <c r="V503" s="324"/>
      <c r="W503" s="325"/>
      <c r="X503" s="322"/>
      <c r="Y503" s="153"/>
      <c r="Z503" s="138"/>
      <c r="AA503" s="325"/>
      <c r="AB503" s="322"/>
      <c r="AC503" s="326">
        <f t="shared" si="266"/>
        <v>0</v>
      </c>
      <c r="AD503" s="327">
        <f t="shared" si="267"/>
        <v>0</v>
      </c>
      <c r="AE503" s="324"/>
      <c r="AF503" s="328"/>
      <c r="AG503" s="324"/>
      <c r="AH503" s="328"/>
      <c r="AI503" s="324"/>
      <c r="AJ503" s="328"/>
      <c r="AK503" s="324"/>
      <c r="AL503" s="328"/>
      <c r="AM503" s="324"/>
      <c r="AN503" s="328"/>
      <c r="AO503" s="324"/>
    </row>
    <row r="504" spans="1:41" ht="15.75" customHeight="1">
      <c r="A504" s="149"/>
      <c r="B504" s="133"/>
      <c r="C504" s="150" t="str">
        <f>IF(D504&lt;&gt;"",MAX(C497:C503)+1,"")</f>
        <v/>
      </c>
      <c r="D504" s="151"/>
      <c r="E504" s="152"/>
      <c r="F504" s="153"/>
      <c r="G504" s="138"/>
      <c r="H504" s="318"/>
      <c r="I504" s="319"/>
      <c r="J504" s="320">
        <f t="shared" si="264"/>
        <v>0</v>
      </c>
      <c r="K504" s="321">
        <f t="shared" si="265"/>
        <v>0</v>
      </c>
      <c r="L504" s="322"/>
      <c r="M504" s="323"/>
      <c r="N504" s="324"/>
      <c r="O504" s="323"/>
      <c r="P504" s="324"/>
      <c r="Q504" s="323"/>
      <c r="R504" s="324"/>
      <c r="S504" s="323"/>
      <c r="T504" s="324"/>
      <c r="U504" s="323"/>
      <c r="V504" s="324"/>
      <c r="W504" s="325"/>
      <c r="X504" s="322"/>
      <c r="Y504" s="153"/>
      <c r="Z504" s="138"/>
      <c r="AA504" s="325"/>
      <c r="AB504" s="322"/>
      <c r="AC504" s="326">
        <f t="shared" si="266"/>
        <v>0</v>
      </c>
      <c r="AD504" s="327">
        <f t="shared" si="267"/>
        <v>0</v>
      </c>
      <c r="AE504" s="324"/>
      <c r="AF504" s="328"/>
      <c r="AG504" s="324"/>
      <c r="AH504" s="328"/>
      <c r="AI504" s="324"/>
      <c r="AJ504" s="328"/>
      <c r="AK504" s="324"/>
      <c r="AL504" s="328"/>
      <c r="AM504" s="324"/>
      <c r="AN504" s="328"/>
      <c r="AO504" s="324"/>
    </row>
    <row r="505" spans="1:41" ht="15.75" customHeight="1">
      <c r="A505" s="149"/>
      <c r="B505" s="133"/>
      <c r="C505" s="150" t="str">
        <f>IF(D505&lt;&gt;"",MAX(C497:C504)+1,"")</f>
        <v/>
      </c>
      <c r="D505" s="151"/>
      <c r="E505" s="152"/>
      <c r="F505" s="153"/>
      <c r="G505" s="138"/>
      <c r="H505" s="318"/>
      <c r="I505" s="319"/>
      <c r="J505" s="320">
        <f t="shared" si="264"/>
        <v>0</v>
      </c>
      <c r="K505" s="321">
        <f t="shared" si="265"/>
        <v>0</v>
      </c>
      <c r="L505" s="322"/>
      <c r="M505" s="323"/>
      <c r="N505" s="324"/>
      <c r="O505" s="323"/>
      <c r="P505" s="324"/>
      <c r="Q505" s="323"/>
      <c r="R505" s="324"/>
      <c r="S505" s="323"/>
      <c r="T505" s="324"/>
      <c r="U505" s="323"/>
      <c r="V505" s="324"/>
      <c r="W505" s="325"/>
      <c r="X505" s="322"/>
      <c r="Y505" s="153"/>
      <c r="Z505" s="138"/>
      <c r="AA505" s="325"/>
      <c r="AB505" s="322"/>
      <c r="AC505" s="326">
        <f t="shared" si="266"/>
        <v>0</v>
      </c>
      <c r="AD505" s="327">
        <f t="shared" si="267"/>
        <v>0</v>
      </c>
      <c r="AE505" s="324"/>
      <c r="AF505" s="328"/>
      <c r="AG505" s="324"/>
      <c r="AH505" s="328"/>
      <c r="AI505" s="324"/>
      <c r="AJ505" s="328"/>
      <c r="AK505" s="324"/>
      <c r="AL505" s="328"/>
      <c r="AM505" s="324"/>
      <c r="AN505" s="328"/>
      <c r="AO505" s="324"/>
    </row>
    <row r="506" spans="1:41" ht="15.75" customHeight="1">
      <c r="A506" s="149"/>
      <c r="B506" s="133"/>
      <c r="C506" s="150" t="str">
        <f>IF(D506&lt;&gt;"",MAX(C497:C505)+1,"")</f>
        <v/>
      </c>
      <c r="D506" s="151"/>
      <c r="E506" s="152"/>
      <c r="F506" s="153"/>
      <c r="G506" s="138"/>
      <c r="H506" s="318"/>
      <c r="I506" s="319"/>
      <c r="J506" s="320">
        <f t="shared" si="264"/>
        <v>0</v>
      </c>
      <c r="K506" s="321">
        <f t="shared" si="265"/>
        <v>0</v>
      </c>
      <c r="L506" s="322"/>
      <c r="M506" s="323"/>
      <c r="N506" s="324"/>
      <c r="O506" s="323"/>
      <c r="P506" s="324"/>
      <c r="Q506" s="323"/>
      <c r="R506" s="324"/>
      <c r="S506" s="323"/>
      <c r="T506" s="324"/>
      <c r="U506" s="323"/>
      <c r="V506" s="324"/>
      <c r="W506" s="325"/>
      <c r="X506" s="322"/>
      <c r="Y506" s="153"/>
      <c r="Z506" s="138"/>
      <c r="AA506" s="325"/>
      <c r="AB506" s="322"/>
      <c r="AC506" s="326">
        <f t="shared" si="266"/>
        <v>0</v>
      </c>
      <c r="AD506" s="327">
        <f t="shared" si="267"/>
        <v>0</v>
      </c>
      <c r="AE506" s="324"/>
      <c r="AF506" s="328"/>
      <c r="AG506" s="324"/>
      <c r="AH506" s="328"/>
      <c r="AI506" s="324"/>
      <c r="AJ506" s="328"/>
      <c r="AK506" s="324"/>
      <c r="AL506" s="328"/>
      <c r="AM506" s="324"/>
      <c r="AN506" s="328"/>
      <c r="AO506" s="324"/>
    </row>
    <row r="507" spans="1:41" ht="15.75" customHeight="1">
      <c r="A507" s="165"/>
      <c r="B507" s="166"/>
      <c r="C507" s="167" t="str">
        <f>IF(D507&lt;&gt;"",MAX(C497:C506)+1,"")</f>
        <v/>
      </c>
      <c r="D507" s="168"/>
      <c r="E507" s="169"/>
      <c r="F507" s="170"/>
      <c r="G507" s="171"/>
      <c r="H507" s="329"/>
      <c r="I507" s="330"/>
      <c r="J507" s="331">
        <f t="shared" si="264"/>
        <v>0</v>
      </c>
      <c r="K507" s="332">
        <f t="shared" si="265"/>
        <v>0</v>
      </c>
      <c r="L507" s="333"/>
      <c r="M507" s="334"/>
      <c r="N507" s="335"/>
      <c r="O507" s="334"/>
      <c r="P507" s="335"/>
      <c r="Q507" s="334"/>
      <c r="R507" s="335"/>
      <c r="S507" s="334"/>
      <c r="T507" s="335"/>
      <c r="U507" s="334"/>
      <c r="V507" s="335"/>
      <c r="W507" s="336"/>
      <c r="X507" s="333"/>
      <c r="Y507" s="170"/>
      <c r="Z507" s="171"/>
      <c r="AA507" s="336"/>
      <c r="AB507" s="333"/>
      <c r="AC507" s="337">
        <f t="shared" si="266"/>
        <v>0</v>
      </c>
      <c r="AD507" s="338">
        <f t="shared" si="267"/>
        <v>0</v>
      </c>
      <c r="AE507" s="335"/>
      <c r="AF507" s="339"/>
      <c r="AG507" s="335"/>
      <c r="AH507" s="339"/>
      <c r="AI507" s="335"/>
      <c r="AJ507" s="339"/>
      <c r="AK507" s="335"/>
      <c r="AL507" s="339"/>
      <c r="AM507" s="335"/>
      <c r="AN507" s="339"/>
      <c r="AO507" s="335"/>
    </row>
    <row r="508" spans="1:41" ht="15.75" customHeight="1">
      <c r="A508" s="116" t="s">
        <v>651</v>
      </c>
      <c r="B508" s="117" t="s">
        <v>651</v>
      </c>
      <c r="C508" s="1350" t="s">
        <v>651</v>
      </c>
      <c r="D508" s="1351"/>
      <c r="E508" s="118" t="s">
        <v>651</v>
      </c>
      <c r="F508" s="340"/>
      <c r="G508" s="341"/>
      <c r="H508" s="342">
        <f t="shared" ref="H508:X508" si="268">SUM(H509:H518)</f>
        <v>0</v>
      </c>
      <c r="I508" s="343">
        <f t="shared" si="268"/>
        <v>0</v>
      </c>
      <c r="J508" s="342" t="e">
        <f t="shared" si="268"/>
        <v>#VALUE!</v>
      </c>
      <c r="K508" s="344" t="e">
        <f t="shared" si="268"/>
        <v>#VALUE!</v>
      </c>
      <c r="L508" s="345">
        <f t="shared" si="268"/>
        <v>0</v>
      </c>
      <c r="M508" s="346">
        <f t="shared" si="268"/>
        <v>0</v>
      </c>
      <c r="N508" s="347">
        <f t="shared" si="268"/>
        <v>0</v>
      </c>
      <c r="O508" s="346">
        <f t="shared" si="268"/>
        <v>0</v>
      </c>
      <c r="P508" s="347">
        <f t="shared" si="268"/>
        <v>0</v>
      </c>
      <c r="Q508" s="346">
        <f t="shared" si="268"/>
        <v>0</v>
      </c>
      <c r="R508" s="347">
        <f t="shared" si="268"/>
        <v>0</v>
      </c>
      <c r="S508" s="346">
        <f t="shared" si="268"/>
        <v>0</v>
      </c>
      <c r="T508" s="347">
        <f t="shared" si="268"/>
        <v>0</v>
      </c>
      <c r="U508" s="346">
        <f t="shared" si="268"/>
        <v>0</v>
      </c>
      <c r="V508" s="347">
        <f t="shared" si="268"/>
        <v>0</v>
      </c>
      <c r="W508" s="348">
        <f t="shared" si="268"/>
        <v>0</v>
      </c>
      <c r="X508" s="345">
        <f t="shared" si="268"/>
        <v>0</v>
      </c>
      <c r="Y508" s="340"/>
      <c r="Z508" s="341"/>
      <c r="AA508" s="348">
        <f t="shared" ref="AA508:AO508" si="269">SUM(AA509:AA518)</f>
        <v>0</v>
      </c>
      <c r="AB508" s="345">
        <f t="shared" si="269"/>
        <v>0</v>
      </c>
      <c r="AC508" s="349">
        <f t="shared" si="269"/>
        <v>0</v>
      </c>
      <c r="AD508" s="350">
        <f t="shared" si="269"/>
        <v>0</v>
      </c>
      <c r="AE508" s="347">
        <f t="shared" si="269"/>
        <v>0</v>
      </c>
      <c r="AF508" s="349">
        <f t="shared" si="269"/>
        <v>0</v>
      </c>
      <c r="AG508" s="347">
        <f t="shared" si="269"/>
        <v>0</v>
      </c>
      <c r="AH508" s="349">
        <f t="shared" si="269"/>
        <v>0</v>
      </c>
      <c r="AI508" s="347">
        <f t="shared" si="269"/>
        <v>0</v>
      </c>
      <c r="AJ508" s="349">
        <f t="shared" si="269"/>
        <v>0</v>
      </c>
      <c r="AK508" s="347">
        <f t="shared" si="269"/>
        <v>0</v>
      </c>
      <c r="AL508" s="349">
        <f t="shared" si="269"/>
        <v>0</v>
      </c>
      <c r="AM508" s="347">
        <f t="shared" si="269"/>
        <v>0</v>
      </c>
      <c r="AN508" s="349">
        <f t="shared" si="269"/>
        <v>0</v>
      </c>
      <c r="AO508" s="347">
        <f t="shared" si="269"/>
        <v>0</v>
      </c>
    </row>
    <row r="509" spans="1:41" ht="15.75" customHeight="1">
      <c r="A509" s="132"/>
      <c r="B509" s="133"/>
      <c r="C509" s="134">
        <f>IF(D509&lt;&gt;"",MAX(C508)+1,"")</f>
        <v>1</v>
      </c>
      <c r="D509" s="135" t="str">
        <f>IF(B508&lt;&gt;"","Điểm chính","")</f>
        <v>Điểm chính</v>
      </c>
      <c r="E509" s="136"/>
      <c r="F509" s="137"/>
      <c r="G509" s="138"/>
      <c r="H509" s="307"/>
      <c r="I509" s="308"/>
      <c r="J509" s="309" t="e">
        <f t="shared" ref="J509:J518" si="270">M509+O509+Q509+S509+U509</f>
        <v>#VALUE!</v>
      </c>
      <c r="K509" s="310" t="e">
        <f t="shared" ref="K509:K518" si="271">N509+P509+R509+T509+V509</f>
        <v>#VALUE!</v>
      </c>
      <c r="L509" s="311"/>
      <c r="M509" s="312" t="s">
        <v>651</v>
      </c>
      <c r="N509" s="313" t="s">
        <v>651</v>
      </c>
      <c r="O509" s="312" t="s">
        <v>651</v>
      </c>
      <c r="P509" s="313" t="s">
        <v>651</v>
      </c>
      <c r="Q509" s="312" t="s">
        <v>651</v>
      </c>
      <c r="R509" s="313" t="s">
        <v>651</v>
      </c>
      <c r="S509" s="312" t="s">
        <v>651</v>
      </c>
      <c r="T509" s="313" t="s">
        <v>651</v>
      </c>
      <c r="U509" s="312" t="s">
        <v>651</v>
      </c>
      <c r="V509" s="313" t="s">
        <v>651</v>
      </c>
      <c r="W509" s="314"/>
      <c r="X509" s="311"/>
      <c r="Y509" s="137"/>
      <c r="Z509" s="138"/>
      <c r="AA509" s="314"/>
      <c r="AB509" s="311"/>
      <c r="AC509" s="315">
        <f t="shared" ref="AC509:AC518" si="272">AF509+AH509+AJ509+AL509+AN509</f>
        <v>0</v>
      </c>
      <c r="AD509" s="316">
        <f t="shared" ref="AD509:AD518" si="273">AG509+AI509+AK509+AM509+AO509</f>
        <v>0</v>
      </c>
      <c r="AE509" s="313"/>
      <c r="AF509" s="317"/>
      <c r="AG509" s="313"/>
      <c r="AH509" s="317"/>
      <c r="AI509" s="313"/>
      <c r="AJ509" s="317"/>
      <c r="AK509" s="313"/>
      <c r="AL509" s="317"/>
      <c r="AM509" s="313"/>
      <c r="AN509" s="317"/>
      <c r="AO509" s="313"/>
    </row>
    <row r="510" spans="1:41" ht="15.75" customHeight="1">
      <c r="A510" s="149"/>
      <c r="B510" s="133"/>
      <c r="C510" s="150" t="str">
        <f>IF(D510&lt;&gt;"",MAX(C508:C509)+1,"")</f>
        <v/>
      </c>
      <c r="D510" s="151"/>
      <c r="E510" s="152"/>
      <c r="F510" s="153"/>
      <c r="G510" s="138"/>
      <c r="H510" s="318"/>
      <c r="I510" s="319"/>
      <c r="J510" s="320">
        <f t="shared" si="270"/>
        <v>0</v>
      </c>
      <c r="K510" s="321">
        <f t="shared" si="271"/>
        <v>0</v>
      </c>
      <c r="L510" s="322"/>
      <c r="M510" s="323"/>
      <c r="N510" s="324"/>
      <c r="O510" s="323"/>
      <c r="P510" s="324"/>
      <c r="Q510" s="323"/>
      <c r="R510" s="324"/>
      <c r="S510" s="323"/>
      <c r="T510" s="324"/>
      <c r="U510" s="323"/>
      <c r="V510" s="324"/>
      <c r="W510" s="325"/>
      <c r="X510" s="322"/>
      <c r="Y510" s="153"/>
      <c r="Z510" s="138"/>
      <c r="AA510" s="325"/>
      <c r="AB510" s="322"/>
      <c r="AC510" s="326">
        <f t="shared" si="272"/>
        <v>0</v>
      </c>
      <c r="AD510" s="327">
        <f t="shared" si="273"/>
        <v>0</v>
      </c>
      <c r="AE510" s="324"/>
      <c r="AF510" s="328"/>
      <c r="AG510" s="324"/>
      <c r="AH510" s="328"/>
      <c r="AI510" s="324"/>
      <c r="AJ510" s="328"/>
      <c r="AK510" s="324"/>
      <c r="AL510" s="328"/>
      <c r="AM510" s="324"/>
      <c r="AN510" s="328"/>
      <c r="AO510" s="324"/>
    </row>
    <row r="511" spans="1:41" ht="15.75" customHeight="1">
      <c r="A511" s="149"/>
      <c r="B511" s="133"/>
      <c r="C511" s="150" t="str">
        <f>IF(D511&lt;&gt;"",MAX(C508:C510)+1,"")</f>
        <v/>
      </c>
      <c r="D511" s="151"/>
      <c r="E511" s="152"/>
      <c r="F511" s="153"/>
      <c r="G511" s="138"/>
      <c r="H511" s="318"/>
      <c r="I511" s="319"/>
      <c r="J511" s="320">
        <f t="shared" si="270"/>
        <v>0</v>
      </c>
      <c r="K511" s="321">
        <f t="shared" si="271"/>
        <v>0</v>
      </c>
      <c r="L511" s="322"/>
      <c r="M511" s="323"/>
      <c r="N511" s="324"/>
      <c r="O511" s="323"/>
      <c r="P511" s="324"/>
      <c r="Q511" s="323"/>
      <c r="R511" s="324"/>
      <c r="S511" s="323"/>
      <c r="T511" s="324"/>
      <c r="U511" s="323"/>
      <c r="V511" s="324"/>
      <c r="W511" s="325"/>
      <c r="X511" s="322"/>
      <c r="Y511" s="153"/>
      <c r="Z511" s="138"/>
      <c r="AA511" s="325"/>
      <c r="AB511" s="322"/>
      <c r="AC511" s="326">
        <f t="shared" si="272"/>
        <v>0</v>
      </c>
      <c r="AD511" s="327">
        <f t="shared" si="273"/>
        <v>0</v>
      </c>
      <c r="AE511" s="324"/>
      <c r="AF511" s="328"/>
      <c r="AG511" s="324"/>
      <c r="AH511" s="328"/>
      <c r="AI511" s="324"/>
      <c r="AJ511" s="328"/>
      <c r="AK511" s="324"/>
      <c r="AL511" s="328"/>
      <c r="AM511" s="324"/>
      <c r="AN511" s="328"/>
      <c r="AO511" s="324"/>
    </row>
    <row r="512" spans="1:41" ht="15.75" customHeight="1">
      <c r="A512" s="149"/>
      <c r="B512" s="133"/>
      <c r="C512" s="150" t="str">
        <f>IF(D512&lt;&gt;"",MAX(C508:C511)+1,"")</f>
        <v/>
      </c>
      <c r="D512" s="151"/>
      <c r="E512" s="152"/>
      <c r="F512" s="153"/>
      <c r="G512" s="138"/>
      <c r="H512" s="318"/>
      <c r="I512" s="319"/>
      <c r="J512" s="320">
        <f t="shared" si="270"/>
        <v>0</v>
      </c>
      <c r="K512" s="321">
        <f t="shared" si="271"/>
        <v>0</v>
      </c>
      <c r="L512" s="322"/>
      <c r="M512" s="323"/>
      <c r="N512" s="324"/>
      <c r="O512" s="323"/>
      <c r="P512" s="324"/>
      <c r="Q512" s="323"/>
      <c r="R512" s="324"/>
      <c r="S512" s="323"/>
      <c r="T512" s="324"/>
      <c r="U512" s="323"/>
      <c r="V512" s="324"/>
      <c r="W512" s="325"/>
      <c r="X512" s="322"/>
      <c r="Y512" s="153"/>
      <c r="Z512" s="138"/>
      <c r="AA512" s="325"/>
      <c r="AB512" s="322"/>
      <c r="AC512" s="326">
        <f t="shared" si="272"/>
        <v>0</v>
      </c>
      <c r="AD512" s="327">
        <f t="shared" si="273"/>
        <v>0</v>
      </c>
      <c r="AE512" s="324"/>
      <c r="AF512" s="328"/>
      <c r="AG512" s="324"/>
      <c r="AH512" s="328"/>
      <c r="AI512" s="324"/>
      <c r="AJ512" s="328"/>
      <c r="AK512" s="324"/>
      <c r="AL512" s="328"/>
      <c r="AM512" s="324"/>
      <c r="AN512" s="328"/>
      <c r="AO512" s="324"/>
    </row>
    <row r="513" spans="1:41" ht="15.75" customHeight="1">
      <c r="A513" s="149"/>
      <c r="B513" s="133"/>
      <c r="C513" s="150" t="str">
        <f>IF(D513&lt;&gt;"",MAX(C508:C512)+1,"")</f>
        <v/>
      </c>
      <c r="D513" s="151"/>
      <c r="E513" s="152"/>
      <c r="F513" s="153"/>
      <c r="G513" s="138"/>
      <c r="H513" s="318"/>
      <c r="I513" s="319"/>
      <c r="J513" s="320">
        <f t="shared" si="270"/>
        <v>0</v>
      </c>
      <c r="K513" s="321">
        <f t="shared" si="271"/>
        <v>0</v>
      </c>
      <c r="L513" s="322"/>
      <c r="M513" s="323"/>
      <c r="N513" s="324"/>
      <c r="O513" s="323"/>
      <c r="P513" s="324"/>
      <c r="Q513" s="323"/>
      <c r="R513" s="324"/>
      <c r="S513" s="323"/>
      <c r="T513" s="324"/>
      <c r="U513" s="323"/>
      <c r="V513" s="324"/>
      <c r="W513" s="325"/>
      <c r="X513" s="322"/>
      <c r="Y513" s="153"/>
      <c r="Z513" s="138"/>
      <c r="AA513" s="325"/>
      <c r="AB513" s="322"/>
      <c r="AC513" s="326">
        <f t="shared" si="272"/>
        <v>0</v>
      </c>
      <c r="AD513" s="327">
        <f t="shared" si="273"/>
        <v>0</v>
      </c>
      <c r="AE513" s="324"/>
      <c r="AF513" s="328"/>
      <c r="AG513" s="324"/>
      <c r="AH513" s="328"/>
      <c r="AI513" s="324"/>
      <c r="AJ513" s="328"/>
      <c r="AK513" s="324"/>
      <c r="AL513" s="328"/>
      <c r="AM513" s="324"/>
      <c r="AN513" s="328"/>
      <c r="AO513" s="324"/>
    </row>
    <row r="514" spans="1:41" ht="15.75" customHeight="1">
      <c r="A514" s="149"/>
      <c r="B514" s="133"/>
      <c r="C514" s="150" t="str">
        <f>IF(D514&lt;&gt;"",MAX(C508:C513)+1,"")</f>
        <v/>
      </c>
      <c r="D514" s="151"/>
      <c r="E514" s="152"/>
      <c r="F514" s="153"/>
      <c r="G514" s="138"/>
      <c r="H514" s="318"/>
      <c r="I514" s="319"/>
      <c r="J514" s="320">
        <f t="shared" si="270"/>
        <v>0</v>
      </c>
      <c r="K514" s="321">
        <f t="shared" si="271"/>
        <v>0</v>
      </c>
      <c r="L514" s="322"/>
      <c r="M514" s="323"/>
      <c r="N514" s="324"/>
      <c r="O514" s="323"/>
      <c r="P514" s="324"/>
      <c r="Q514" s="323"/>
      <c r="R514" s="324"/>
      <c r="S514" s="323"/>
      <c r="T514" s="324"/>
      <c r="U514" s="323"/>
      <c r="V514" s="324"/>
      <c r="W514" s="325"/>
      <c r="X514" s="322"/>
      <c r="Y514" s="153"/>
      <c r="Z514" s="138"/>
      <c r="AA514" s="325"/>
      <c r="AB514" s="322"/>
      <c r="AC514" s="326">
        <f t="shared" si="272"/>
        <v>0</v>
      </c>
      <c r="AD514" s="327">
        <f t="shared" si="273"/>
        <v>0</v>
      </c>
      <c r="AE514" s="324"/>
      <c r="AF514" s="328"/>
      <c r="AG514" s="324"/>
      <c r="AH514" s="328"/>
      <c r="AI514" s="324"/>
      <c r="AJ514" s="328"/>
      <c r="AK514" s="324"/>
      <c r="AL514" s="328"/>
      <c r="AM514" s="324"/>
      <c r="AN514" s="328"/>
      <c r="AO514" s="324"/>
    </row>
    <row r="515" spans="1:41" ht="15.75" customHeight="1">
      <c r="A515" s="149"/>
      <c r="B515" s="133"/>
      <c r="C515" s="150" t="str">
        <f>IF(D515&lt;&gt;"",MAX(C508:C514)+1,"")</f>
        <v/>
      </c>
      <c r="D515" s="151"/>
      <c r="E515" s="152"/>
      <c r="F515" s="153"/>
      <c r="G515" s="138"/>
      <c r="H515" s="318"/>
      <c r="I515" s="319"/>
      <c r="J515" s="320">
        <f t="shared" si="270"/>
        <v>0</v>
      </c>
      <c r="K515" s="321">
        <f t="shared" si="271"/>
        <v>0</v>
      </c>
      <c r="L515" s="322"/>
      <c r="M515" s="323"/>
      <c r="N515" s="324"/>
      <c r="O515" s="323"/>
      <c r="P515" s="324"/>
      <c r="Q515" s="323"/>
      <c r="R515" s="324"/>
      <c r="S515" s="323"/>
      <c r="T515" s="324"/>
      <c r="U515" s="323"/>
      <c r="V515" s="324"/>
      <c r="W515" s="325"/>
      <c r="X515" s="322"/>
      <c r="Y515" s="153"/>
      <c r="Z515" s="138"/>
      <c r="AA515" s="325"/>
      <c r="AB515" s="322"/>
      <c r="AC515" s="326">
        <f t="shared" si="272"/>
        <v>0</v>
      </c>
      <c r="AD515" s="327">
        <f t="shared" si="273"/>
        <v>0</v>
      </c>
      <c r="AE515" s="324"/>
      <c r="AF515" s="328"/>
      <c r="AG515" s="324"/>
      <c r="AH515" s="328"/>
      <c r="AI515" s="324"/>
      <c r="AJ515" s="328"/>
      <c r="AK515" s="324"/>
      <c r="AL515" s="328"/>
      <c r="AM515" s="324"/>
      <c r="AN515" s="328"/>
      <c r="AO515" s="324"/>
    </row>
    <row r="516" spans="1:41" ht="15.75" customHeight="1">
      <c r="A516" s="149"/>
      <c r="B516" s="133"/>
      <c r="C516" s="150" t="str">
        <f>IF(D516&lt;&gt;"",MAX(C508:C515)+1,"")</f>
        <v/>
      </c>
      <c r="D516" s="151"/>
      <c r="E516" s="152"/>
      <c r="F516" s="153"/>
      <c r="G516" s="138"/>
      <c r="H516" s="318"/>
      <c r="I516" s="319"/>
      <c r="J516" s="320">
        <f t="shared" si="270"/>
        <v>0</v>
      </c>
      <c r="K516" s="321">
        <f t="shared" si="271"/>
        <v>0</v>
      </c>
      <c r="L516" s="322"/>
      <c r="M516" s="323"/>
      <c r="N516" s="324"/>
      <c r="O516" s="323"/>
      <c r="P516" s="324"/>
      <c r="Q516" s="323"/>
      <c r="R516" s="324"/>
      <c r="S516" s="323"/>
      <c r="T516" s="324"/>
      <c r="U516" s="323"/>
      <c r="V516" s="324"/>
      <c r="W516" s="325"/>
      <c r="X516" s="322"/>
      <c r="Y516" s="153"/>
      <c r="Z516" s="138"/>
      <c r="AA516" s="325"/>
      <c r="AB516" s="322"/>
      <c r="AC516" s="326">
        <f t="shared" si="272"/>
        <v>0</v>
      </c>
      <c r="AD516" s="327">
        <f t="shared" si="273"/>
        <v>0</v>
      </c>
      <c r="AE516" s="324"/>
      <c r="AF516" s="328"/>
      <c r="AG516" s="324"/>
      <c r="AH516" s="328"/>
      <c r="AI516" s="324"/>
      <c r="AJ516" s="328"/>
      <c r="AK516" s="324"/>
      <c r="AL516" s="328"/>
      <c r="AM516" s="324"/>
      <c r="AN516" s="328"/>
      <c r="AO516" s="324"/>
    </row>
    <row r="517" spans="1:41" ht="15.75" customHeight="1">
      <c r="A517" s="149"/>
      <c r="B517" s="133"/>
      <c r="C517" s="150" t="str">
        <f>IF(D517&lt;&gt;"",MAX(C508:C516)+1,"")</f>
        <v/>
      </c>
      <c r="D517" s="151"/>
      <c r="E517" s="152"/>
      <c r="F517" s="153"/>
      <c r="G517" s="138"/>
      <c r="H517" s="318"/>
      <c r="I517" s="319"/>
      <c r="J517" s="320">
        <f t="shared" si="270"/>
        <v>0</v>
      </c>
      <c r="K517" s="321">
        <f t="shared" si="271"/>
        <v>0</v>
      </c>
      <c r="L517" s="322"/>
      <c r="M517" s="323"/>
      <c r="N517" s="324"/>
      <c r="O517" s="323"/>
      <c r="P517" s="324"/>
      <c r="Q517" s="323"/>
      <c r="R517" s="324"/>
      <c r="S517" s="323"/>
      <c r="T517" s="324"/>
      <c r="U517" s="323"/>
      <c r="V517" s="324"/>
      <c r="W517" s="325"/>
      <c r="X517" s="322"/>
      <c r="Y517" s="153"/>
      <c r="Z517" s="138"/>
      <c r="AA517" s="325"/>
      <c r="AB517" s="322"/>
      <c r="AC517" s="326">
        <f t="shared" si="272"/>
        <v>0</v>
      </c>
      <c r="AD517" s="327">
        <f t="shared" si="273"/>
        <v>0</v>
      </c>
      <c r="AE517" s="324"/>
      <c r="AF517" s="328"/>
      <c r="AG517" s="324"/>
      <c r="AH517" s="328"/>
      <c r="AI517" s="324"/>
      <c r="AJ517" s="328"/>
      <c r="AK517" s="324"/>
      <c r="AL517" s="328"/>
      <c r="AM517" s="324"/>
      <c r="AN517" s="328"/>
      <c r="AO517" s="324"/>
    </row>
    <row r="518" spans="1:41" ht="15.75" customHeight="1">
      <c r="A518" s="165"/>
      <c r="B518" s="166"/>
      <c r="C518" s="167" t="str">
        <f>IF(D518&lt;&gt;"",MAX(C508:C517)+1,"")</f>
        <v/>
      </c>
      <c r="D518" s="168"/>
      <c r="E518" s="169"/>
      <c r="F518" s="170"/>
      <c r="G518" s="171"/>
      <c r="H518" s="329"/>
      <c r="I518" s="330"/>
      <c r="J518" s="331">
        <f t="shared" si="270"/>
        <v>0</v>
      </c>
      <c r="K518" s="332">
        <f t="shared" si="271"/>
        <v>0</v>
      </c>
      <c r="L518" s="333"/>
      <c r="M518" s="334"/>
      <c r="N518" s="335"/>
      <c r="O518" s="334"/>
      <c r="P518" s="335"/>
      <c r="Q518" s="334"/>
      <c r="R518" s="335"/>
      <c r="S518" s="334"/>
      <c r="T518" s="335"/>
      <c r="U518" s="334"/>
      <c r="V518" s="335"/>
      <c r="W518" s="336"/>
      <c r="X518" s="333"/>
      <c r="Y518" s="170"/>
      <c r="Z518" s="171"/>
      <c r="AA518" s="336"/>
      <c r="AB518" s="333"/>
      <c r="AC518" s="337">
        <f t="shared" si="272"/>
        <v>0</v>
      </c>
      <c r="AD518" s="338">
        <f t="shared" si="273"/>
        <v>0</v>
      </c>
      <c r="AE518" s="335"/>
      <c r="AF518" s="339"/>
      <c r="AG518" s="335"/>
      <c r="AH518" s="339"/>
      <c r="AI518" s="335"/>
      <c r="AJ518" s="339"/>
      <c r="AK518" s="335"/>
      <c r="AL518" s="339"/>
      <c r="AM518" s="335"/>
      <c r="AN518" s="339"/>
      <c r="AO518" s="335"/>
    </row>
    <row r="519" spans="1:41" ht="15.75" customHeight="1">
      <c r="A519" s="116" t="s">
        <v>651</v>
      </c>
      <c r="B519" s="117" t="s">
        <v>651</v>
      </c>
      <c r="C519" s="1350" t="s">
        <v>651</v>
      </c>
      <c r="D519" s="1351"/>
      <c r="E519" s="118" t="s">
        <v>651</v>
      </c>
      <c r="F519" s="340"/>
      <c r="G519" s="341"/>
      <c r="H519" s="342">
        <f t="shared" ref="H519:X519" si="274">SUM(H520:H529)</f>
        <v>0</v>
      </c>
      <c r="I519" s="343">
        <f t="shared" si="274"/>
        <v>0</v>
      </c>
      <c r="J519" s="342" t="e">
        <f t="shared" si="274"/>
        <v>#VALUE!</v>
      </c>
      <c r="K519" s="344" t="e">
        <f t="shared" si="274"/>
        <v>#VALUE!</v>
      </c>
      <c r="L519" s="345">
        <f t="shared" si="274"/>
        <v>0</v>
      </c>
      <c r="M519" s="346">
        <f t="shared" si="274"/>
        <v>0</v>
      </c>
      <c r="N519" s="347">
        <f t="shared" si="274"/>
        <v>0</v>
      </c>
      <c r="O519" s="346">
        <f t="shared" si="274"/>
        <v>0</v>
      </c>
      <c r="P519" s="347">
        <f t="shared" si="274"/>
        <v>0</v>
      </c>
      <c r="Q519" s="346">
        <f t="shared" si="274"/>
        <v>0</v>
      </c>
      <c r="R519" s="347">
        <f t="shared" si="274"/>
        <v>0</v>
      </c>
      <c r="S519" s="346">
        <f t="shared" si="274"/>
        <v>0</v>
      </c>
      <c r="T519" s="347">
        <f t="shared" si="274"/>
        <v>0</v>
      </c>
      <c r="U519" s="346">
        <f t="shared" si="274"/>
        <v>0</v>
      </c>
      <c r="V519" s="347">
        <f t="shared" si="274"/>
        <v>0</v>
      </c>
      <c r="W519" s="348">
        <f t="shared" si="274"/>
        <v>0</v>
      </c>
      <c r="X519" s="345">
        <f t="shared" si="274"/>
        <v>0</v>
      </c>
      <c r="Y519" s="340"/>
      <c r="Z519" s="341"/>
      <c r="AA519" s="348">
        <f t="shared" ref="AA519:AO519" si="275">SUM(AA520:AA529)</f>
        <v>0</v>
      </c>
      <c r="AB519" s="345">
        <f t="shared" si="275"/>
        <v>0</v>
      </c>
      <c r="AC519" s="349">
        <f t="shared" si="275"/>
        <v>0</v>
      </c>
      <c r="AD519" s="350">
        <f t="shared" si="275"/>
        <v>0</v>
      </c>
      <c r="AE519" s="347">
        <f t="shared" si="275"/>
        <v>0</v>
      </c>
      <c r="AF519" s="349">
        <f t="shared" si="275"/>
        <v>0</v>
      </c>
      <c r="AG519" s="347">
        <f t="shared" si="275"/>
        <v>0</v>
      </c>
      <c r="AH519" s="349">
        <f t="shared" si="275"/>
        <v>0</v>
      </c>
      <c r="AI519" s="347">
        <f t="shared" si="275"/>
        <v>0</v>
      </c>
      <c r="AJ519" s="349">
        <f t="shared" si="275"/>
        <v>0</v>
      </c>
      <c r="AK519" s="347">
        <f t="shared" si="275"/>
        <v>0</v>
      </c>
      <c r="AL519" s="349">
        <f t="shared" si="275"/>
        <v>0</v>
      </c>
      <c r="AM519" s="347">
        <f t="shared" si="275"/>
        <v>0</v>
      </c>
      <c r="AN519" s="349">
        <f t="shared" si="275"/>
        <v>0</v>
      </c>
      <c r="AO519" s="347">
        <f t="shared" si="275"/>
        <v>0</v>
      </c>
    </row>
    <row r="520" spans="1:41" ht="15.75" customHeight="1">
      <c r="A520" s="132"/>
      <c r="B520" s="133"/>
      <c r="C520" s="134">
        <f>IF(D520&lt;&gt;"",MAX(C519)+1,"")</f>
        <v>1</v>
      </c>
      <c r="D520" s="135" t="str">
        <f>IF(B519&lt;&gt;"","Điểm chính","")</f>
        <v>Điểm chính</v>
      </c>
      <c r="E520" s="136"/>
      <c r="F520" s="137"/>
      <c r="G520" s="138"/>
      <c r="H520" s="307"/>
      <c r="I520" s="308"/>
      <c r="J520" s="309" t="e">
        <f t="shared" ref="J520:J529" si="276">M520+O520+Q520+S520+U520</f>
        <v>#VALUE!</v>
      </c>
      <c r="K520" s="310" t="e">
        <f t="shared" ref="K520:K529" si="277">N520+P520+R520+T520+V520</f>
        <v>#VALUE!</v>
      </c>
      <c r="L520" s="311"/>
      <c r="M520" s="312" t="s">
        <v>651</v>
      </c>
      <c r="N520" s="313" t="s">
        <v>651</v>
      </c>
      <c r="O520" s="312" t="s">
        <v>651</v>
      </c>
      <c r="P520" s="313" t="s">
        <v>651</v>
      </c>
      <c r="Q520" s="312" t="s">
        <v>651</v>
      </c>
      <c r="R520" s="313" t="s">
        <v>651</v>
      </c>
      <c r="S520" s="312" t="s">
        <v>651</v>
      </c>
      <c r="T520" s="313" t="s">
        <v>651</v>
      </c>
      <c r="U520" s="312" t="s">
        <v>651</v>
      </c>
      <c r="V520" s="313" t="s">
        <v>651</v>
      </c>
      <c r="W520" s="314"/>
      <c r="X520" s="311"/>
      <c r="Y520" s="137"/>
      <c r="Z520" s="138"/>
      <c r="AA520" s="314"/>
      <c r="AB520" s="311"/>
      <c r="AC520" s="315">
        <f t="shared" ref="AC520:AC529" si="278">AF520+AH520+AJ520+AL520+AN520</f>
        <v>0</v>
      </c>
      <c r="AD520" s="316">
        <f t="shared" ref="AD520:AD529" si="279">AG520+AI520+AK520+AM520+AO520</f>
        <v>0</v>
      </c>
      <c r="AE520" s="313"/>
      <c r="AF520" s="317"/>
      <c r="AG520" s="313"/>
      <c r="AH520" s="317"/>
      <c r="AI520" s="313"/>
      <c r="AJ520" s="317"/>
      <c r="AK520" s="313"/>
      <c r="AL520" s="317"/>
      <c r="AM520" s="313"/>
      <c r="AN520" s="317"/>
      <c r="AO520" s="313"/>
    </row>
    <row r="521" spans="1:41" ht="15.75" customHeight="1">
      <c r="A521" s="149"/>
      <c r="B521" s="133"/>
      <c r="C521" s="150" t="str">
        <f>IF(D521&lt;&gt;"",MAX(C519:C520)+1,"")</f>
        <v/>
      </c>
      <c r="D521" s="151"/>
      <c r="E521" s="152"/>
      <c r="F521" s="153"/>
      <c r="G521" s="138"/>
      <c r="H521" s="318"/>
      <c r="I521" s="319"/>
      <c r="J521" s="320">
        <f t="shared" si="276"/>
        <v>0</v>
      </c>
      <c r="K521" s="321">
        <f t="shared" si="277"/>
        <v>0</v>
      </c>
      <c r="L521" s="322"/>
      <c r="M521" s="323"/>
      <c r="N521" s="324"/>
      <c r="O521" s="323"/>
      <c r="P521" s="324"/>
      <c r="Q521" s="323"/>
      <c r="R521" s="324"/>
      <c r="S521" s="323"/>
      <c r="T521" s="324"/>
      <c r="U521" s="323"/>
      <c r="V521" s="324"/>
      <c r="W521" s="325"/>
      <c r="X521" s="322"/>
      <c r="Y521" s="153"/>
      <c r="Z521" s="138"/>
      <c r="AA521" s="325"/>
      <c r="AB521" s="322"/>
      <c r="AC521" s="326">
        <f t="shared" si="278"/>
        <v>0</v>
      </c>
      <c r="AD521" s="327">
        <f t="shared" si="279"/>
        <v>0</v>
      </c>
      <c r="AE521" s="324"/>
      <c r="AF521" s="328"/>
      <c r="AG521" s="324"/>
      <c r="AH521" s="328"/>
      <c r="AI521" s="324"/>
      <c r="AJ521" s="328"/>
      <c r="AK521" s="324"/>
      <c r="AL521" s="328"/>
      <c r="AM521" s="324"/>
      <c r="AN521" s="328"/>
      <c r="AO521" s="324"/>
    </row>
    <row r="522" spans="1:41" ht="15.75" customHeight="1">
      <c r="A522" s="149"/>
      <c r="B522" s="133"/>
      <c r="C522" s="150" t="str">
        <f>IF(D522&lt;&gt;"",MAX(C519:C521)+1,"")</f>
        <v/>
      </c>
      <c r="D522" s="151"/>
      <c r="E522" s="152"/>
      <c r="F522" s="153"/>
      <c r="G522" s="138"/>
      <c r="H522" s="318"/>
      <c r="I522" s="319"/>
      <c r="J522" s="320">
        <f t="shared" si="276"/>
        <v>0</v>
      </c>
      <c r="K522" s="321">
        <f t="shared" si="277"/>
        <v>0</v>
      </c>
      <c r="L522" s="322"/>
      <c r="M522" s="323"/>
      <c r="N522" s="324"/>
      <c r="O522" s="323"/>
      <c r="P522" s="324"/>
      <c r="Q522" s="323"/>
      <c r="R522" s="324"/>
      <c r="S522" s="323"/>
      <c r="T522" s="324"/>
      <c r="U522" s="323"/>
      <c r="V522" s="324"/>
      <c r="W522" s="325"/>
      <c r="X522" s="322"/>
      <c r="Y522" s="153"/>
      <c r="Z522" s="138"/>
      <c r="AA522" s="325"/>
      <c r="AB522" s="322"/>
      <c r="AC522" s="326">
        <f t="shared" si="278"/>
        <v>0</v>
      </c>
      <c r="AD522" s="327">
        <f t="shared" si="279"/>
        <v>0</v>
      </c>
      <c r="AE522" s="324"/>
      <c r="AF522" s="328"/>
      <c r="AG522" s="324"/>
      <c r="AH522" s="328"/>
      <c r="AI522" s="324"/>
      <c r="AJ522" s="328"/>
      <c r="AK522" s="324"/>
      <c r="AL522" s="328"/>
      <c r="AM522" s="324"/>
      <c r="AN522" s="328"/>
      <c r="AO522" s="324"/>
    </row>
    <row r="523" spans="1:41" ht="15.75" customHeight="1">
      <c r="A523" s="149"/>
      <c r="B523" s="133"/>
      <c r="C523" s="150" t="str">
        <f>IF(D523&lt;&gt;"",MAX(C519:C522)+1,"")</f>
        <v/>
      </c>
      <c r="D523" s="151"/>
      <c r="E523" s="152"/>
      <c r="F523" s="153"/>
      <c r="G523" s="138"/>
      <c r="H523" s="318"/>
      <c r="I523" s="319"/>
      <c r="J523" s="320">
        <f t="shared" si="276"/>
        <v>0</v>
      </c>
      <c r="K523" s="321">
        <f t="shared" si="277"/>
        <v>0</v>
      </c>
      <c r="L523" s="322"/>
      <c r="M523" s="323"/>
      <c r="N523" s="324"/>
      <c r="O523" s="323"/>
      <c r="P523" s="324"/>
      <c r="Q523" s="323"/>
      <c r="R523" s="324"/>
      <c r="S523" s="323"/>
      <c r="T523" s="324"/>
      <c r="U523" s="323"/>
      <c r="V523" s="324"/>
      <c r="W523" s="325"/>
      <c r="X523" s="322"/>
      <c r="Y523" s="153"/>
      <c r="Z523" s="138"/>
      <c r="AA523" s="325"/>
      <c r="AB523" s="322"/>
      <c r="AC523" s="326">
        <f t="shared" si="278"/>
        <v>0</v>
      </c>
      <c r="AD523" s="327">
        <f t="shared" si="279"/>
        <v>0</v>
      </c>
      <c r="AE523" s="324"/>
      <c r="AF523" s="328"/>
      <c r="AG523" s="324"/>
      <c r="AH523" s="328"/>
      <c r="AI523" s="324"/>
      <c r="AJ523" s="328"/>
      <c r="AK523" s="324"/>
      <c r="AL523" s="328"/>
      <c r="AM523" s="324"/>
      <c r="AN523" s="328"/>
      <c r="AO523" s="324"/>
    </row>
    <row r="524" spans="1:41" ht="15.75" customHeight="1">
      <c r="A524" s="149"/>
      <c r="B524" s="133"/>
      <c r="C524" s="150" t="str">
        <f>IF(D524&lt;&gt;"",MAX(C519:C523)+1,"")</f>
        <v/>
      </c>
      <c r="D524" s="151"/>
      <c r="E524" s="152"/>
      <c r="F524" s="153"/>
      <c r="G524" s="138"/>
      <c r="H524" s="318"/>
      <c r="I524" s="319"/>
      <c r="J524" s="320">
        <f t="shared" si="276"/>
        <v>0</v>
      </c>
      <c r="K524" s="321">
        <f t="shared" si="277"/>
        <v>0</v>
      </c>
      <c r="L524" s="322"/>
      <c r="M524" s="323"/>
      <c r="N524" s="324"/>
      <c r="O524" s="323"/>
      <c r="P524" s="324"/>
      <c r="Q524" s="323"/>
      <c r="R524" s="324"/>
      <c r="S524" s="323"/>
      <c r="T524" s="324"/>
      <c r="U524" s="323"/>
      <c r="V524" s="324"/>
      <c r="W524" s="325"/>
      <c r="X524" s="322"/>
      <c r="Y524" s="153"/>
      <c r="Z524" s="138"/>
      <c r="AA524" s="325"/>
      <c r="AB524" s="322"/>
      <c r="AC524" s="326">
        <f t="shared" si="278"/>
        <v>0</v>
      </c>
      <c r="AD524" s="327">
        <f t="shared" si="279"/>
        <v>0</v>
      </c>
      <c r="AE524" s="324"/>
      <c r="AF524" s="328"/>
      <c r="AG524" s="324"/>
      <c r="AH524" s="328"/>
      <c r="AI524" s="324"/>
      <c r="AJ524" s="328"/>
      <c r="AK524" s="324"/>
      <c r="AL524" s="328"/>
      <c r="AM524" s="324"/>
      <c r="AN524" s="328"/>
      <c r="AO524" s="324"/>
    </row>
    <row r="525" spans="1:41" ht="15.75" customHeight="1">
      <c r="A525" s="149"/>
      <c r="B525" s="133"/>
      <c r="C525" s="150" t="str">
        <f>IF(D525&lt;&gt;"",MAX(C519:C524)+1,"")</f>
        <v/>
      </c>
      <c r="D525" s="151"/>
      <c r="E525" s="152"/>
      <c r="F525" s="153"/>
      <c r="G525" s="138"/>
      <c r="H525" s="318"/>
      <c r="I525" s="319"/>
      <c r="J525" s="320">
        <f t="shared" si="276"/>
        <v>0</v>
      </c>
      <c r="K525" s="321">
        <f t="shared" si="277"/>
        <v>0</v>
      </c>
      <c r="L525" s="322"/>
      <c r="M525" s="323"/>
      <c r="N525" s="324"/>
      <c r="O525" s="323"/>
      <c r="P525" s="324"/>
      <c r="Q525" s="323"/>
      <c r="R525" s="324"/>
      <c r="S525" s="323"/>
      <c r="T525" s="324"/>
      <c r="U525" s="323"/>
      <c r="V525" s="324"/>
      <c r="W525" s="325"/>
      <c r="X525" s="322"/>
      <c r="Y525" s="153"/>
      <c r="Z525" s="138"/>
      <c r="AA525" s="325"/>
      <c r="AB525" s="322"/>
      <c r="AC525" s="326">
        <f t="shared" si="278"/>
        <v>0</v>
      </c>
      <c r="AD525" s="327">
        <f t="shared" si="279"/>
        <v>0</v>
      </c>
      <c r="AE525" s="324"/>
      <c r="AF525" s="328"/>
      <c r="AG525" s="324"/>
      <c r="AH525" s="328"/>
      <c r="AI525" s="324"/>
      <c r="AJ525" s="328"/>
      <c r="AK525" s="324"/>
      <c r="AL525" s="328"/>
      <c r="AM525" s="324"/>
      <c r="AN525" s="328"/>
      <c r="AO525" s="324"/>
    </row>
    <row r="526" spans="1:41" ht="15.75" customHeight="1">
      <c r="A526" s="149"/>
      <c r="B526" s="133"/>
      <c r="C526" s="150" t="str">
        <f>IF(D526&lt;&gt;"",MAX(C519:C525)+1,"")</f>
        <v/>
      </c>
      <c r="D526" s="151"/>
      <c r="E526" s="152"/>
      <c r="F526" s="153"/>
      <c r="G526" s="138"/>
      <c r="H526" s="318"/>
      <c r="I526" s="319"/>
      <c r="J526" s="320">
        <f t="shared" si="276"/>
        <v>0</v>
      </c>
      <c r="K526" s="321">
        <f t="shared" si="277"/>
        <v>0</v>
      </c>
      <c r="L526" s="322"/>
      <c r="M526" s="323"/>
      <c r="N526" s="324"/>
      <c r="O526" s="323"/>
      <c r="P526" s="324"/>
      <c r="Q526" s="323"/>
      <c r="R526" s="324"/>
      <c r="S526" s="323"/>
      <c r="T526" s="324"/>
      <c r="U526" s="323"/>
      <c r="V526" s="324"/>
      <c r="W526" s="325"/>
      <c r="X526" s="322"/>
      <c r="Y526" s="153"/>
      <c r="Z526" s="138"/>
      <c r="AA526" s="325"/>
      <c r="AB526" s="322"/>
      <c r="AC526" s="326">
        <f t="shared" si="278"/>
        <v>0</v>
      </c>
      <c r="AD526" s="327">
        <f t="shared" si="279"/>
        <v>0</v>
      </c>
      <c r="AE526" s="324"/>
      <c r="AF526" s="328"/>
      <c r="AG526" s="324"/>
      <c r="AH526" s="328"/>
      <c r="AI526" s="324"/>
      <c r="AJ526" s="328"/>
      <c r="AK526" s="324"/>
      <c r="AL526" s="328"/>
      <c r="AM526" s="324"/>
      <c r="AN526" s="328"/>
      <c r="AO526" s="324"/>
    </row>
    <row r="527" spans="1:41" ht="15.75" customHeight="1">
      <c r="A527" s="149"/>
      <c r="B527" s="133"/>
      <c r="C527" s="150" t="str">
        <f>IF(D527&lt;&gt;"",MAX(C519:C526)+1,"")</f>
        <v/>
      </c>
      <c r="D527" s="151"/>
      <c r="E527" s="152"/>
      <c r="F527" s="153"/>
      <c r="G527" s="138"/>
      <c r="H527" s="318"/>
      <c r="I527" s="319"/>
      <c r="J527" s="320">
        <f t="shared" si="276"/>
        <v>0</v>
      </c>
      <c r="K527" s="321">
        <f t="shared" si="277"/>
        <v>0</v>
      </c>
      <c r="L527" s="322"/>
      <c r="M527" s="323"/>
      <c r="N527" s="324"/>
      <c r="O527" s="323"/>
      <c r="P527" s="324"/>
      <c r="Q527" s="323"/>
      <c r="R527" s="324"/>
      <c r="S527" s="323"/>
      <c r="T527" s="324"/>
      <c r="U527" s="323"/>
      <c r="V527" s="324"/>
      <c r="W527" s="325"/>
      <c r="X527" s="322"/>
      <c r="Y527" s="153"/>
      <c r="Z527" s="138"/>
      <c r="AA527" s="325"/>
      <c r="AB527" s="322"/>
      <c r="AC527" s="326">
        <f t="shared" si="278"/>
        <v>0</v>
      </c>
      <c r="AD527" s="327">
        <f t="shared" si="279"/>
        <v>0</v>
      </c>
      <c r="AE527" s="324"/>
      <c r="AF527" s="328"/>
      <c r="AG527" s="324"/>
      <c r="AH527" s="328"/>
      <c r="AI527" s="324"/>
      <c r="AJ527" s="328"/>
      <c r="AK527" s="324"/>
      <c r="AL527" s="328"/>
      <c r="AM527" s="324"/>
      <c r="AN527" s="328"/>
      <c r="AO527" s="324"/>
    </row>
    <row r="528" spans="1:41" ht="15.75" customHeight="1">
      <c r="A528" s="149"/>
      <c r="B528" s="133"/>
      <c r="C528" s="150" t="str">
        <f>IF(D528&lt;&gt;"",MAX(C519:C527)+1,"")</f>
        <v/>
      </c>
      <c r="D528" s="151"/>
      <c r="E528" s="152"/>
      <c r="F528" s="153"/>
      <c r="G528" s="138"/>
      <c r="H528" s="318"/>
      <c r="I528" s="319"/>
      <c r="J528" s="320">
        <f t="shared" si="276"/>
        <v>0</v>
      </c>
      <c r="K528" s="321">
        <f t="shared" si="277"/>
        <v>0</v>
      </c>
      <c r="L528" s="322"/>
      <c r="M528" s="323"/>
      <c r="N528" s="324"/>
      <c r="O528" s="323"/>
      <c r="P528" s="324"/>
      <c r="Q528" s="323"/>
      <c r="R528" s="324"/>
      <c r="S528" s="323"/>
      <c r="T528" s="324"/>
      <c r="U528" s="323"/>
      <c r="V528" s="324"/>
      <c r="W528" s="325"/>
      <c r="X528" s="322"/>
      <c r="Y528" s="153"/>
      <c r="Z528" s="138"/>
      <c r="AA528" s="325"/>
      <c r="AB528" s="322"/>
      <c r="AC528" s="326">
        <f t="shared" si="278"/>
        <v>0</v>
      </c>
      <c r="AD528" s="327">
        <f t="shared" si="279"/>
        <v>0</v>
      </c>
      <c r="AE528" s="324"/>
      <c r="AF528" s="328"/>
      <c r="AG528" s="324"/>
      <c r="AH528" s="328"/>
      <c r="AI528" s="324"/>
      <c r="AJ528" s="328"/>
      <c r="AK528" s="324"/>
      <c r="AL528" s="328"/>
      <c r="AM528" s="324"/>
      <c r="AN528" s="328"/>
      <c r="AO528" s="324"/>
    </row>
    <row r="529" spans="1:41" ht="15.75" customHeight="1">
      <c r="A529" s="165"/>
      <c r="B529" s="166"/>
      <c r="C529" s="167" t="str">
        <f>IF(D529&lt;&gt;"",MAX(C519:C528)+1,"")</f>
        <v/>
      </c>
      <c r="D529" s="168"/>
      <c r="E529" s="169"/>
      <c r="F529" s="170"/>
      <c r="G529" s="171"/>
      <c r="H529" s="329"/>
      <c r="I529" s="330"/>
      <c r="J529" s="331">
        <f t="shared" si="276"/>
        <v>0</v>
      </c>
      <c r="K529" s="332">
        <f t="shared" si="277"/>
        <v>0</v>
      </c>
      <c r="L529" s="333"/>
      <c r="M529" s="334"/>
      <c r="N529" s="335"/>
      <c r="O529" s="334"/>
      <c r="P529" s="335"/>
      <c r="Q529" s="334"/>
      <c r="R529" s="335"/>
      <c r="S529" s="334"/>
      <c r="T529" s="335"/>
      <c r="U529" s="334"/>
      <c r="V529" s="335"/>
      <c r="W529" s="336"/>
      <c r="X529" s="333"/>
      <c r="Y529" s="170"/>
      <c r="Z529" s="171"/>
      <c r="AA529" s="336"/>
      <c r="AB529" s="333"/>
      <c r="AC529" s="337">
        <f t="shared" si="278"/>
        <v>0</v>
      </c>
      <c r="AD529" s="338">
        <f t="shared" si="279"/>
        <v>0</v>
      </c>
      <c r="AE529" s="335"/>
      <c r="AF529" s="339"/>
      <c r="AG529" s="335"/>
      <c r="AH529" s="339"/>
      <c r="AI529" s="335"/>
      <c r="AJ529" s="339"/>
      <c r="AK529" s="335"/>
      <c r="AL529" s="339"/>
      <c r="AM529" s="335"/>
      <c r="AN529" s="339"/>
      <c r="AO529" s="335"/>
    </row>
    <row r="530" spans="1:41" ht="15.75" customHeight="1">
      <c r="A530" s="116" t="s">
        <v>651</v>
      </c>
      <c r="B530" s="117" t="s">
        <v>651</v>
      </c>
      <c r="C530" s="1350" t="s">
        <v>651</v>
      </c>
      <c r="D530" s="1351"/>
      <c r="E530" s="118" t="s">
        <v>651</v>
      </c>
      <c r="F530" s="340"/>
      <c r="G530" s="341"/>
      <c r="H530" s="342">
        <f t="shared" ref="H530:X530" si="280">SUM(H531:H540)</f>
        <v>0</v>
      </c>
      <c r="I530" s="343">
        <f t="shared" si="280"/>
        <v>0</v>
      </c>
      <c r="J530" s="342" t="e">
        <f t="shared" si="280"/>
        <v>#VALUE!</v>
      </c>
      <c r="K530" s="344" t="e">
        <f t="shared" si="280"/>
        <v>#VALUE!</v>
      </c>
      <c r="L530" s="345">
        <f t="shared" si="280"/>
        <v>0</v>
      </c>
      <c r="M530" s="346">
        <f t="shared" si="280"/>
        <v>0</v>
      </c>
      <c r="N530" s="347">
        <f t="shared" si="280"/>
        <v>0</v>
      </c>
      <c r="O530" s="346">
        <f t="shared" si="280"/>
        <v>0</v>
      </c>
      <c r="P530" s="347">
        <f t="shared" si="280"/>
        <v>0</v>
      </c>
      <c r="Q530" s="346">
        <f t="shared" si="280"/>
        <v>0</v>
      </c>
      <c r="R530" s="347">
        <f t="shared" si="280"/>
        <v>0</v>
      </c>
      <c r="S530" s="346">
        <f t="shared" si="280"/>
        <v>0</v>
      </c>
      <c r="T530" s="347">
        <f t="shared" si="280"/>
        <v>0</v>
      </c>
      <c r="U530" s="346">
        <f t="shared" si="280"/>
        <v>0</v>
      </c>
      <c r="V530" s="347">
        <f t="shared" si="280"/>
        <v>0</v>
      </c>
      <c r="W530" s="348">
        <f t="shared" si="280"/>
        <v>0</v>
      </c>
      <c r="X530" s="345">
        <f t="shared" si="280"/>
        <v>0</v>
      </c>
      <c r="Y530" s="340"/>
      <c r="Z530" s="341"/>
      <c r="AA530" s="348">
        <f t="shared" ref="AA530:AO530" si="281">SUM(AA531:AA540)</f>
        <v>0</v>
      </c>
      <c r="AB530" s="345">
        <f t="shared" si="281"/>
        <v>0</v>
      </c>
      <c r="AC530" s="349">
        <f t="shared" si="281"/>
        <v>0</v>
      </c>
      <c r="AD530" s="350">
        <f t="shared" si="281"/>
        <v>0</v>
      </c>
      <c r="AE530" s="347">
        <f t="shared" si="281"/>
        <v>0</v>
      </c>
      <c r="AF530" s="349">
        <f t="shared" si="281"/>
        <v>0</v>
      </c>
      <c r="AG530" s="347">
        <f t="shared" si="281"/>
        <v>0</v>
      </c>
      <c r="AH530" s="349">
        <f t="shared" si="281"/>
        <v>0</v>
      </c>
      <c r="AI530" s="347">
        <f t="shared" si="281"/>
        <v>0</v>
      </c>
      <c r="AJ530" s="349">
        <f t="shared" si="281"/>
        <v>0</v>
      </c>
      <c r="AK530" s="347">
        <f t="shared" si="281"/>
        <v>0</v>
      </c>
      <c r="AL530" s="349">
        <f t="shared" si="281"/>
        <v>0</v>
      </c>
      <c r="AM530" s="347">
        <f t="shared" si="281"/>
        <v>0</v>
      </c>
      <c r="AN530" s="349">
        <f t="shared" si="281"/>
        <v>0</v>
      </c>
      <c r="AO530" s="347">
        <f t="shared" si="281"/>
        <v>0</v>
      </c>
    </row>
    <row r="531" spans="1:41" ht="15.75" customHeight="1">
      <c r="A531" s="132"/>
      <c r="B531" s="133"/>
      <c r="C531" s="134">
        <f>IF(D531&lt;&gt;"",MAX(C530)+1,"")</f>
        <v>1</v>
      </c>
      <c r="D531" s="135" t="str">
        <f>IF(B530&lt;&gt;"","Điểm chính","")</f>
        <v>Điểm chính</v>
      </c>
      <c r="E531" s="136"/>
      <c r="F531" s="137"/>
      <c r="G531" s="138"/>
      <c r="H531" s="307"/>
      <c r="I531" s="308"/>
      <c r="J531" s="309" t="e">
        <f t="shared" ref="J531:J540" si="282">M531+O531+Q531+S531+U531</f>
        <v>#VALUE!</v>
      </c>
      <c r="K531" s="310" t="e">
        <f t="shared" ref="K531:K540" si="283">N531+P531+R531+T531+V531</f>
        <v>#VALUE!</v>
      </c>
      <c r="L531" s="311"/>
      <c r="M531" s="312" t="s">
        <v>651</v>
      </c>
      <c r="N531" s="313" t="s">
        <v>651</v>
      </c>
      <c r="O531" s="312" t="s">
        <v>651</v>
      </c>
      <c r="P531" s="313" t="s">
        <v>651</v>
      </c>
      <c r="Q531" s="312" t="s">
        <v>651</v>
      </c>
      <c r="R531" s="313" t="s">
        <v>651</v>
      </c>
      <c r="S531" s="312" t="s">
        <v>651</v>
      </c>
      <c r="T531" s="313" t="s">
        <v>651</v>
      </c>
      <c r="U531" s="312" t="s">
        <v>651</v>
      </c>
      <c r="V531" s="313" t="s">
        <v>651</v>
      </c>
      <c r="W531" s="314"/>
      <c r="X531" s="311"/>
      <c r="Y531" s="137"/>
      <c r="Z531" s="138"/>
      <c r="AA531" s="314"/>
      <c r="AB531" s="311"/>
      <c r="AC531" s="315">
        <f t="shared" ref="AC531:AC540" si="284">AF531+AH531+AJ531+AL531+AN531</f>
        <v>0</v>
      </c>
      <c r="AD531" s="316">
        <f t="shared" ref="AD531:AD540" si="285">AG531+AI531+AK531+AM531+AO531</f>
        <v>0</v>
      </c>
      <c r="AE531" s="313"/>
      <c r="AF531" s="317"/>
      <c r="AG531" s="313"/>
      <c r="AH531" s="317"/>
      <c r="AI531" s="313"/>
      <c r="AJ531" s="317"/>
      <c r="AK531" s="313"/>
      <c r="AL531" s="317"/>
      <c r="AM531" s="313"/>
      <c r="AN531" s="317"/>
      <c r="AO531" s="313"/>
    </row>
    <row r="532" spans="1:41" ht="15.75" customHeight="1">
      <c r="A532" s="149"/>
      <c r="B532" s="133"/>
      <c r="C532" s="150" t="str">
        <f>IF(D532&lt;&gt;"",MAX(C530:C531)+1,"")</f>
        <v/>
      </c>
      <c r="D532" s="151"/>
      <c r="E532" s="152"/>
      <c r="F532" s="153"/>
      <c r="G532" s="138"/>
      <c r="H532" s="318"/>
      <c r="I532" s="319"/>
      <c r="J532" s="320">
        <f t="shared" si="282"/>
        <v>0</v>
      </c>
      <c r="K532" s="321">
        <f t="shared" si="283"/>
        <v>0</v>
      </c>
      <c r="L532" s="322"/>
      <c r="M532" s="323"/>
      <c r="N532" s="324"/>
      <c r="O532" s="323"/>
      <c r="P532" s="324"/>
      <c r="Q532" s="323"/>
      <c r="R532" s="324"/>
      <c r="S532" s="323"/>
      <c r="T532" s="324"/>
      <c r="U532" s="323"/>
      <c r="V532" s="324"/>
      <c r="W532" s="325"/>
      <c r="X532" s="322"/>
      <c r="Y532" s="153"/>
      <c r="Z532" s="138"/>
      <c r="AA532" s="325"/>
      <c r="AB532" s="322"/>
      <c r="AC532" s="326">
        <f t="shared" si="284"/>
        <v>0</v>
      </c>
      <c r="AD532" s="327">
        <f t="shared" si="285"/>
        <v>0</v>
      </c>
      <c r="AE532" s="324"/>
      <c r="AF532" s="328"/>
      <c r="AG532" s="324"/>
      <c r="AH532" s="328"/>
      <c r="AI532" s="324"/>
      <c r="AJ532" s="328"/>
      <c r="AK532" s="324"/>
      <c r="AL532" s="328"/>
      <c r="AM532" s="324"/>
      <c r="AN532" s="328"/>
      <c r="AO532" s="324"/>
    </row>
    <row r="533" spans="1:41" ht="15.75" customHeight="1">
      <c r="A533" s="149"/>
      <c r="B533" s="133"/>
      <c r="C533" s="150" t="str">
        <f>IF(D533&lt;&gt;"",MAX(C530:C532)+1,"")</f>
        <v/>
      </c>
      <c r="D533" s="151"/>
      <c r="E533" s="152"/>
      <c r="F533" s="153"/>
      <c r="G533" s="138"/>
      <c r="H533" s="318"/>
      <c r="I533" s="319"/>
      <c r="J533" s="320">
        <f t="shared" si="282"/>
        <v>0</v>
      </c>
      <c r="K533" s="321">
        <f t="shared" si="283"/>
        <v>0</v>
      </c>
      <c r="L533" s="322"/>
      <c r="M533" s="323"/>
      <c r="N533" s="324"/>
      <c r="O533" s="323"/>
      <c r="P533" s="324"/>
      <c r="Q533" s="323"/>
      <c r="R533" s="324"/>
      <c r="S533" s="323"/>
      <c r="T533" s="324"/>
      <c r="U533" s="323"/>
      <c r="V533" s="324"/>
      <c r="W533" s="325"/>
      <c r="X533" s="322"/>
      <c r="Y533" s="153"/>
      <c r="Z533" s="138"/>
      <c r="AA533" s="325"/>
      <c r="AB533" s="322"/>
      <c r="AC533" s="326">
        <f t="shared" si="284"/>
        <v>0</v>
      </c>
      <c r="AD533" s="327">
        <f t="shared" si="285"/>
        <v>0</v>
      </c>
      <c r="AE533" s="324"/>
      <c r="AF533" s="328"/>
      <c r="AG533" s="324"/>
      <c r="AH533" s="328"/>
      <c r="AI533" s="324"/>
      <c r="AJ533" s="328"/>
      <c r="AK533" s="324"/>
      <c r="AL533" s="328"/>
      <c r="AM533" s="324"/>
      <c r="AN533" s="328"/>
      <c r="AO533" s="324"/>
    </row>
    <row r="534" spans="1:41" ht="15.75" customHeight="1">
      <c r="A534" s="149"/>
      <c r="B534" s="133"/>
      <c r="C534" s="150" t="str">
        <f>IF(D534&lt;&gt;"",MAX(C530:C533)+1,"")</f>
        <v/>
      </c>
      <c r="D534" s="151"/>
      <c r="E534" s="152"/>
      <c r="F534" s="153"/>
      <c r="G534" s="138"/>
      <c r="H534" s="318"/>
      <c r="I534" s="319"/>
      <c r="J534" s="320">
        <f t="shared" si="282"/>
        <v>0</v>
      </c>
      <c r="K534" s="321">
        <f t="shared" si="283"/>
        <v>0</v>
      </c>
      <c r="L534" s="322"/>
      <c r="M534" s="323"/>
      <c r="N534" s="324"/>
      <c r="O534" s="323"/>
      <c r="P534" s="324"/>
      <c r="Q534" s="323"/>
      <c r="R534" s="324"/>
      <c r="S534" s="323"/>
      <c r="T534" s="324"/>
      <c r="U534" s="323"/>
      <c r="V534" s="324"/>
      <c r="W534" s="325"/>
      <c r="X534" s="322"/>
      <c r="Y534" s="153"/>
      <c r="Z534" s="138"/>
      <c r="AA534" s="325"/>
      <c r="AB534" s="322"/>
      <c r="AC534" s="326">
        <f t="shared" si="284"/>
        <v>0</v>
      </c>
      <c r="AD534" s="327">
        <f t="shared" si="285"/>
        <v>0</v>
      </c>
      <c r="AE534" s="324"/>
      <c r="AF534" s="328"/>
      <c r="AG534" s="324"/>
      <c r="AH534" s="328"/>
      <c r="AI534" s="324"/>
      <c r="AJ534" s="328"/>
      <c r="AK534" s="324"/>
      <c r="AL534" s="328"/>
      <c r="AM534" s="324"/>
      <c r="AN534" s="328"/>
      <c r="AO534" s="324"/>
    </row>
    <row r="535" spans="1:41" ht="15.75" customHeight="1">
      <c r="A535" s="149"/>
      <c r="B535" s="133"/>
      <c r="C535" s="150" t="str">
        <f>IF(D535&lt;&gt;"",MAX(C530:C534)+1,"")</f>
        <v/>
      </c>
      <c r="D535" s="151"/>
      <c r="E535" s="152"/>
      <c r="F535" s="153"/>
      <c r="G535" s="138"/>
      <c r="H535" s="318"/>
      <c r="I535" s="319"/>
      <c r="J535" s="320">
        <f t="shared" si="282"/>
        <v>0</v>
      </c>
      <c r="K535" s="321">
        <f t="shared" si="283"/>
        <v>0</v>
      </c>
      <c r="L535" s="322"/>
      <c r="M535" s="323"/>
      <c r="N535" s="324"/>
      <c r="O535" s="323"/>
      <c r="P535" s="324"/>
      <c r="Q535" s="323"/>
      <c r="R535" s="324"/>
      <c r="S535" s="323"/>
      <c r="T535" s="324"/>
      <c r="U535" s="323"/>
      <c r="V535" s="324"/>
      <c r="W535" s="325"/>
      <c r="X535" s="322"/>
      <c r="Y535" s="153"/>
      <c r="Z535" s="138"/>
      <c r="AA535" s="325"/>
      <c r="AB535" s="322"/>
      <c r="AC535" s="326">
        <f t="shared" si="284"/>
        <v>0</v>
      </c>
      <c r="AD535" s="327">
        <f t="shared" si="285"/>
        <v>0</v>
      </c>
      <c r="AE535" s="324"/>
      <c r="AF535" s="328"/>
      <c r="AG535" s="324"/>
      <c r="AH535" s="328"/>
      <c r="AI535" s="324"/>
      <c r="AJ535" s="328"/>
      <c r="AK535" s="324"/>
      <c r="AL535" s="328"/>
      <c r="AM535" s="324"/>
      <c r="AN535" s="328"/>
      <c r="AO535" s="324"/>
    </row>
    <row r="536" spans="1:41" ht="15.75" customHeight="1">
      <c r="A536" s="149"/>
      <c r="B536" s="133"/>
      <c r="C536" s="150" t="str">
        <f>IF(D536&lt;&gt;"",MAX(C530:C535)+1,"")</f>
        <v/>
      </c>
      <c r="D536" s="151"/>
      <c r="E536" s="152"/>
      <c r="F536" s="153"/>
      <c r="G536" s="138"/>
      <c r="H536" s="318"/>
      <c r="I536" s="319"/>
      <c r="J536" s="320">
        <f t="shared" si="282"/>
        <v>0</v>
      </c>
      <c r="K536" s="321">
        <f t="shared" si="283"/>
        <v>0</v>
      </c>
      <c r="L536" s="322"/>
      <c r="M536" s="323"/>
      <c r="N536" s="324"/>
      <c r="O536" s="323"/>
      <c r="P536" s="324"/>
      <c r="Q536" s="323"/>
      <c r="R536" s="324"/>
      <c r="S536" s="323"/>
      <c r="T536" s="324"/>
      <c r="U536" s="323"/>
      <c r="V536" s="324"/>
      <c r="W536" s="325"/>
      <c r="X536" s="322"/>
      <c r="Y536" s="153"/>
      <c r="Z536" s="138"/>
      <c r="AA536" s="325"/>
      <c r="AB536" s="322"/>
      <c r="AC536" s="326">
        <f t="shared" si="284"/>
        <v>0</v>
      </c>
      <c r="AD536" s="327">
        <f t="shared" si="285"/>
        <v>0</v>
      </c>
      <c r="AE536" s="324"/>
      <c r="AF536" s="328"/>
      <c r="AG536" s="324"/>
      <c r="AH536" s="328"/>
      <c r="AI536" s="324"/>
      <c r="AJ536" s="328"/>
      <c r="AK536" s="324"/>
      <c r="AL536" s="328"/>
      <c r="AM536" s="324"/>
      <c r="AN536" s="328"/>
      <c r="AO536" s="324"/>
    </row>
    <row r="537" spans="1:41" ht="15.75" customHeight="1">
      <c r="A537" s="149"/>
      <c r="B537" s="133"/>
      <c r="C537" s="150" t="str">
        <f>IF(D537&lt;&gt;"",MAX(C530:C536)+1,"")</f>
        <v/>
      </c>
      <c r="D537" s="151"/>
      <c r="E537" s="152"/>
      <c r="F537" s="153"/>
      <c r="G537" s="138"/>
      <c r="H537" s="318"/>
      <c r="I537" s="319"/>
      <c r="J537" s="320">
        <f t="shared" si="282"/>
        <v>0</v>
      </c>
      <c r="K537" s="321">
        <f t="shared" si="283"/>
        <v>0</v>
      </c>
      <c r="L537" s="322"/>
      <c r="M537" s="323"/>
      <c r="N537" s="324"/>
      <c r="O537" s="323"/>
      <c r="P537" s="324"/>
      <c r="Q537" s="323"/>
      <c r="R537" s="324"/>
      <c r="S537" s="323"/>
      <c r="T537" s="324"/>
      <c r="U537" s="323"/>
      <c r="V537" s="324"/>
      <c r="W537" s="325"/>
      <c r="X537" s="322"/>
      <c r="Y537" s="153"/>
      <c r="Z537" s="138"/>
      <c r="AA537" s="325"/>
      <c r="AB537" s="322"/>
      <c r="AC537" s="326">
        <f t="shared" si="284"/>
        <v>0</v>
      </c>
      <c r="AD537" s="327">
        <f t="shared" si="285"/>
        <v>0</v>
      </c>
      <c r="AE537" s="324"/>
      <c r="AF537" s="328"/>
      <c r="AG537" s="324"/>
      <c r="AH537" s="328"/>
      <c r="AI537" s="324"/>
      <c r="AJ537" s="328"/>
      <c r="AK537" s="324"/>
      <c r="AL537" s="328"/>
      <c r="AM537" s="324"/>
      <c r="AN537" s="328"/>
      <c r="AO537" s="324"/>
    </row>
    <row r="538" spans="1:41" ht="15.75" customHeight="1">
      <c r="A538" s="149"/>
      <c r="B538" s="133"/>
      <c r="C538" s="150" t="str">
        <f>IF(D538&lt;&gt;"",MAX(C530:C537)+1,"")</f>
        <v/>
      </c>
      <c r="D538" s="151"/>
      <c r="E538" s="152"/>
      <c r="F538" s="153"/>
      <c r="G538" s="138"/>
      <c r="H538" s="318"/>
      <c r="I538" s="319"/>
      <c r="J538" s="320">
        <f t="shared" si="282"/>
        <v>0</v>
      </c>
      <c r="K538" s="321">
        <f t="shared" si="283"/>
        <v>0</v>
      </c>
      <c r="L538" s="322"/>
      <c r="M538" s="323"/>
      <c r="N538" s="324"/>
      <c r="O538" s="323"/>
      <c r="P538" s="324"/>
      <c r="Q538" s="323"/>
      <c r="R538" s="324"/>
      <c r="S538" s="323"/>
      <c r="T538" s="324"/>
      <c r="U538" s="323"/>
      <c r="V538" s="324"/>
      <c r="W538" s="325"/>
      <c r="X538" s="322"/>
      <c r="Y538" s="153"/>
      <c r="Z538" s="138"/>
      <c r="AA538" s="325"/>
      <c r="AB538" s="322"/>
      <c r="AC538" s="326">
        <f t="shared" si="284"/>
        <v>0</v>
      </c>
      <c r="AD538" s="327">
        <f t="shared" si="285"/>
        <v>0</v>
      </c>
      <c r="AE538" s="324"/>
      <c r="AF538" s="328"/>
      <c r="AG538" s="324"/>
      <c r="AH538" s="328"/>
      <c r="AI538" s="324"/>
      <c r="AJ538" s="328"/>
      <c r="AK538" s="324"/>
      <c r="AL538" s="328"/>
      <c r="AM538" s="324"/>
      <c r="AN538" s="328"/>
      <c r="AO538" s="324"/>
    </row>
    <row r="539" spans="1:41" ht="15.75" customHeight="1">
      <c r="A539" s="149"/>
      <c r="B539" s="133"/>
      <c r="C539" s="150" t="str">
        <f>IF(D539&lt;&gt;"",MAX(C530:C538)+1,"")</f>
        <v/>
      </c>
      <c r="D539" s="151"/>
      <c r="E539" s="152"/>
      <c r="F539" s="153"/>
      <c r="G539" s="138"/>
      <c r="H539" s="318"/>
      <c r="I539" s="319"/>
      <c r="J539" s="320">
        <f t="shared" si="282"/>
        <v>0</v>
      </c>
      <c r="K539" s="321">
        <f t="shared" si="283"/>
        <v>0</v>
      </c>
      <c r="L539" s="322"/>
      <c r="M539" s="323"/>
      <c r="N539" s="324"/>
      <c r="O539" s="323"/>
      <c r="P539" s="324"/>
      <c r="Q539" s="323"/>
      <c r="R539" s="324"/>
      <c r="S539" s="323"/>
      <c r="T539" s="324"/>
      <c r="U539" s="323"/>
      <c r="V539" s="324"/>
      <c r="W539" s="325"/>
      <c r="X539" s="322"/>
      <c r="Y539" s="153"/>
      <c r="Z539" s="138"/>
      <c r="AA539" s="325"/>
      <c r="AB539" s="322"/>
      <c r="AC539" s="326">
        <f t="shared" si="284"/>
        <v>0</v>
      </c>
      <c r="AD539" s="327">
        <f t="shared" si="285"/>
        <v>0</v>
      </c>
      <c r="AE539" s="324"/>
      <c r="AF539" s="328"/>
      <c r="AG539" s="324"/>
      <c r="AH539" s="328"/>
      <c r="AI539" s="324"/>
      <c r="AJ539" s="328"/>
      <c r="AK539" s="324"/>
      <c r="AL539" s="328"/>
      <c r="AM539" s="324"/>
      <c r="AN539" s="328"/>
      <c r="AO539" s="324"/>
    </row>
    <row r="540" spans="1:41" ht="15.75" customHeight="1">
      <c r="A540" s="165"/>
      <c r="B540" s="166"/>
      <c r="C540" s="167" t="str">
        <f>IF(D540&lt;&gt;"",MAX(C530:C539)+1,"")</f>
        <v/>
      </c>
      <c r="D540" s="168"/>
      <c r="E540" s="169"/>
      <c r="F540" s="170"/>
      <c r="G540" s="171"/>
      <c r="H540" s="329"/>
      <c r="I540" s="330"/>
      <c r="J540" s="331">
        <f t="shared" si="282"/>
        <v>0</v>
      </c>
      <c r="K540" s="332">
        <f t="shared" si="283"/>
        <v>0</v>
      </c>
      <c r="L540" s="333"/>
      <c r="M540" s="334"/>
      <c r="N540" s="335"/>
      <c r="O540" s="334"/>
      <c r="P540" s="335"/>
      <c r="Q540" s="334"/>
      <c r="R540" s="335"/>
      <c r="S540" s="334"/>
      <c r="T540" s="335"/>
      <c r="U540" s="334"/>
      <c r="V540" s="335"/>
      <c r="W540" s="336"/>
      <c r="X540" s="333"/>
      <c r="Y540" s="170"/>
      <c r="Z540" s="171"/>
      <c r="AA540" s="336"/>
      <c r="AB540" s="333"/>
      <c r="AC540" s="337">
        <f t="shared" si="284"/>
        <v>0</v>
      </c>
      <c r="AD540" s="338">
        <f t="shared" si="285"/>
        <v>0</v>
      </c>
      <c r="AE540" s="335"/>
      <c r="AF540" s="339"/>
      <c r="AG540" s="335"/>
      <c r="AH540" s="339"/>
      <c r="AI540" s="335"/>
      <c r="AJ540" s="339"/>
      <c r="AK540" s="335"/>
      <c r="AL540" s="339"/>
      <c r="AM540" s="335"/>
      <c r="AN540" s="339"/>
      <c r="AO540" s="335"/>
    </row>
    <row r="541" spans="1:41" ht="15.75" customHeight="1">
      <c r="A541" s="116" t="s">
        <v>651</v>
      </c>
      <c r="B541" s="117" t="s">
        <v>651</v>
      </c>
      <c r="C541" s="1350" t="s">
        <v>651</v>
      </c>
      <c r="D541" s="1351"/>
      <c r="E541" s="118" t="s">
        <v>651</v>
      </c>
      <c r="F541" s="340"/>
      <c r="G541" s="341"/>
      <c r="H541" s="342">
        <f t="shared" ref="H541:X541" si="286">SUM(H542:H551)</f>
        <v>0</v>
      </c>
      <c r="I541" s="343">
        <f t="shared" si="286"/>
        <v>0</v>
      </c>
      <c r="J541" s="342" t="e">
        <f t="shared" si="286"/>
        <v>#VALUE!</v>
      </c>
      <c r="K541" s="344" t="e">
        <f t="shared" si="286"/>
        <v>#VALUE!</v>
      </c>
      <c r="L541" s="345">
        <f t="shared" si="286"/>
        <v>0</v>
      </c>
      <c r="M541" s="346">
        <f t="shared" si="286"/>
        <v>0</v>
      </c>
      <c r="N541" s="347">
        <f t="shared" si="286"/>
        <v>0</v>
      </c>
      <c r="O541" s="346">
        <f t="shared" si="286"/>
        <v>0</v>
      </c>
      <c r="P541" s="347">
        <f t="shared" si="286"/>
        <v>0</v>
      </c>
      <c r="Q541" s="346">
        <f t="shared" si="286"/>
        <v>0</v>
      </c>
      <c r="R541" s="347">
        <f t="shared" si="286"/>
        <v>0</v>
      </c>
      <c r="S541" s="346">
        <f t="shared" si="286"/>
        <v>0</v>
      </c>
      <c r="T541" s="347">
        <f t="shared" si="286"/>
        <v>0</v>
      </c>
      <c r="U541" s="346">
        <f t="shared" si="286"/>
        <v>0</v>
      </c>
      <c r="V541" s="347">
        <f t="shared" si="286"/>
        <v>0</v>
      </c>
      <c r="W541" s="348">
        <f t="shared" si="286"/>
        <v>0</v>
      </c>
      <c r="X541" s="345">
        <f t="shared" si="286"/>
        <v>0</v>
      </c>
      <c r="Y541" s="340"/>
      <c r="Z541" s="341"/>
      <c r="AA541" s="348">
        <f t="shared" ref="AA541:AO541" si="287">SUM(AA542:AA551)</f>
        <v>0</v>
      </c>
      <c r="AB541" s="345">
        <f t="shared" si="287"/>
        <v>0</v>
      </c>
      <c r="AC541" s="349">
        <f t="shared" si="287"/>
        <v>0</v>
      </c>
      <c r="AD541" s="350">
        <f t="shared" si="287"/>
        <v>0</v>
      </c>
      <c r="AE541" s="347">
        <f t="shared" si="287"/>
        <v>0</v>
      </c>
      <c r="AF541" s="349">
        <f t="shared" si="287"/>
        <v>0</v>
      </c>
      <c r="AG541" s="347">
        <f t="shared" si="287"/>
        <v>0</v>
      </c>
      <c r="AH541" s="349">
        <f t="shared" si="287"/>
        <v>0</v>
      </c>
      <c r="AI541" s="347">
        <f t="shared" si="287"/>
        <v>0</v>
      </c>
      <c r="AJ541" s="349">
        <f t="shared" si="287"/>
        <v>0</v>
      </c>
      <c r="AK541" s="347">
        <f t="shared" si="287"/>
        <v>0</v>
      </c>
      <c r="AL541" s="349">
        <f t="shared" si="287"/>
        <v>0</v>
      </c>
      <c r="AM541" s="347">
        <f t="shared" si="287"/>
        <v>0</v>
      </c>
      <c r="AN541" s="349">
        <f t="shared" si="287"/>
        <v>0</v>
      </c>
      <c r="AO541" s="347">
        <f t="shared" si="287"/>
        <v>0</v>
      </c>
    </row>
    <row r="542" spans="1:41" ht="15.75" customHeight="1">
      <c r="A542" s="132"/>
      <c r="B542" s="133"/>
      <c r="C542" s="134">
        <f>IF(D542&lt;&gt;"",MAX(C541)+1,"")</f>
        <v>1</v>
      </c>
      <c r="D542" s="135" t="str">
        <f>IF(B541&lt;&gt;"","Điểm chính","")</f>
        <v>Điểm chính</v>
      </c>
      <c r="E542" s="136"/>
      <c r="F542" s="137"/>
      <c r="G542" s="138"/>
      <c r="H542" s="307"/>
      <c r="I542" s="308"/>
      <c r="J542" s="309" t="e">
        <f t="shared" ref="J542:J551" si="288">M542+O542+Q542+S542+U542</f>
        <v>#VALUE!</v>
      </c>
      <c r="K542" s="310" t="e">
        <f t="shared" ref="K542:K551" si="289">N542+P542+R542+T542+V542</f>
        <v>#VALUE!</v>
      </c>
      <c r="L542" s="311"/>
      <c r="M542" s="312" t="s">
        <v>651</v>
      </c>
      <c r="N542" s="313" t="s">
        <v>651</v>
      </c>
      <c r="O542" s="312" t="s">
        <v>651</v>
      </c>
      <c r="P542" s="313" t="s">
        <v>651</v>
      </c>
      <c r="Q542" s="312" t="s">
        <v>651</v>
      </c>
      <c r="R542" s="313" t="s">
        <v>651</v>
      </c>
      <c r="S542" s="312" t="s">
        <v>651</v>
      </c>
      <c r="T542" s="313" t="s">
        <v>651</v>
      </c>
      <c r="U542" s="312" t="s">
        <v>651</v>
      </c>
      <c r="V542" s="313" t="s">
        <v>651</v>
      </c>
      <c r="W542" s="314"/>
      <c r="X542" s="311"/>
      <c r="Y542" s="137"/>
      <c r="Z542" s="138"/>
      <c r="AA542" s="314"/>
      <c r="AB542" s="311"/>
      <c r="AC542" s="315">
        <f t="shared" ref="AC542:AC551" si="290">AF542+AH542+AJ542+AL542+AN542</f>
        <v>0</v>
      </c>
      <c r="AD542" s="316">
        <f t="shared" ref="AD542:AD551" si="291">AG542+AI542+AK542+AM542+AO542</f>
        <v>0</v>
      </c>
      <c r="AE542" s="313"/>
      <c r="AF542" s="317"/>
      <c r="AG542" s="313"/>
      <c r="AH542" s="317"/>
      <c r="AI542" s="313"/>
      <c r="AJ542" s="317"/>
      <c r="AK542" s="313"/>
      <c r="AL542" s="317"/>
      <c r="AM542" s="313"/>
      <c r="AN542" s="317"/>
      <c r="AO542" s="313"/>
    </row>
    <row r="543" spans="1:41" ht="15.75" customHeight="1">
      <c r="A543" s="149"/>
      <c r="B543" s="133"/>
      <c r="C543" s="150" t="str">
        <f>IF(D543&lt;&gt;"",MAX(C541:C542)+1,"")</f>
        <v/>
      </c>
      <c r="D543" s="151"/>
      <c r="E543" s="152"/>
      <c r="F543" s="153"/>
      <c r="G543" s="138"/>
      <c r="H543" s="318"/>
      <c r="I543" s="319"/>
      <c r="J543" s="320">
        <f t="shared" si="288"/>
        <v>0</v>
      </c>
      <c r="K543" s="321">
        <f t="shared" si="289"/>
        <v>0</v>
      </c>
      <c r="L543" s="322"/>
      <c r="M543" s="323"/>
      <c r="N543" s="324"/>
      <c r="O543" s="323"/>
      <c r="P543" s="324"/>
      <c r="Q543" s="323"/>
      <c r="R543" s="324"/>
      <c r="S543" s="323"/>
      <c r="T543" s="324"/>
      <c r="U543" s="323"/>
      <c r="V543" s="324"/>
      <c r="W543" s="325"/>
      <c r="X543" s="322"/>
      <c r="Y543" s="153"/>
      <c r="Z543" s="138"/>
      <c r="AA543" s="325"/>
      <c r="AB543" s="322"/>
      <c r="AC543" s="326">
        <f t="shared" si="290"/>
        <v>0</v>
      </c>
      <c r="AD543" s="327">
        <f t="shared" si="291"/>
        <v>0</v>
      </c>
      <c r="AE543" s="324"/>
      <c r="AF543" s="328"/>
      <c r="AG543" s="324"/>
      <c r="AH543" s="328"/>
      <c r="AI543" s="324"/>
      <c r="AJ543" s="328"/>
      <c r="AK543" s="324"/>
      <c r="AL543" s="328"/>
      <c r="AM543" s="324"/>
      <c r="AN543" s="328"/>
      <c r="AO543" s="324"/>
    </row>
    <row r="544" spans="1:41" ht="15.75" customHeight="1">
      <c r="A544" s="149"/>
      <c r="B544" s="133"/>
      <c r="C544" s="150" t="str">
        <f>IF(D544&lt;&gt;"",MAX(C541:C543)+1,"")</f>
        <v/>
      </c>
      <c r="D544" s="151"/>
      <c r="E544" s="152"/>
      <c r="F544" s="153"/>
      <c r="G544" s="138"/>
      <c r="H544" s="318"/>
      <c r="I544" s="319"/>
      <c r="J544" s="320">
        <f t="shared" si="288"/>
        <v>0</v>
      </c>
      <c r="K544" s="321">
        <f t="shared" si="289"/>
        <v>0</v>
      </c>
      <c r="L544" s="322"/>
      <c r="M544" s="323"/>
      <c r="N544" s="324"/>
      <c r="O544" s="323"/>
      <c r="P544" s="324"/>
      <c r="Q544" s="323"/>
      <c r="R544" s="324"/>
      <c r="S544" s="323"/>
      <c r="T544" s="324"/>
      <c r="U544" s="323"/>
      <c r="V544" s="324"/>
      <c r="W544" s="325"/>
      <c r="X544" s="322"/>
      <c r="Y544" s="153"/>
      <c r="Z544" s="138"/>
      <c r="AA544" s="325"/>
      <c r="AB544" s="322"/>
      <c r="AC544" s="326">
        <f t="shared" si="290"/>
        <v>0</v>
      </c>
      <c r="AD544" s="327">
        <f t="shared" si="291"/>
        <v>0</v>
      </c>
      <c r="AE544" s="324"/>
      <c r="AF544" s="328"/>
      <c r="AG544" s="324"/>
      <c r="AH544" s="328"/>
      <c r="AI544" s="324"/>
      <c r="AJ544" s="328"/>
      <c r="AK544" s="324"/>
      <c r="AL544" s="328"/>
      <c r="AM544" s="324"/>
      <c r="AN544" s="328"/>
      <c r="AO544" s="324"/>
    </row>
    <row r="545" spans="1:41" ht="15.75" customHeight="1">
      <c r="A545" s="149"/>
      <c r="B545" s="133"/>
      <c r="C545" s="150" t="str">
        <f>IF(D545&lt;&gt;"",MAX(C541:C544)+1,"")</f>
        <v/>
      </c>
      <c r="D545" s="151"/>
      <c r="E545" s="152"/>
      <c r="F545" s="153"/>
      <c r="G545" s="138"/>
      <c r="H545" s="318"/>
      <c r="I545" s="319"/>
      <c r="J545" s="320">
        <f t="shared" si="288"/>
        <v>0</v>
      </c>
      <c r="K545" s="321">
        <f t="shared" si="289"/>
        <v>0</v>
      </c>
      <c r="L545" s="322"/>
      <c r="M545" s="323"/>
      <c r="N545" s="324"/>
      <c r="O545" s="323"/>
      <c r="P545" s="324"/>
      <c r="Q545" s="323"/>
      <c r="R545" s="324"/>
      <c r="S545" s="323"/>
      <c r="T545" s="324"/>
      <c r="U545" s="323"/>
      <c r="V545" s="324"/>
      <c r="W545" s="325"/>
      <c r="X545" s="322"/>
      <c r="Y545" s="153"/>
      <c r="Z545" s="138"/>
      <c r="AA545" s="325"/>
      <c r="AB545" s="322"/>
      <c r="AC545" s="326">
        <f t="shared" si="290"/>
        <v>0</v>
      </c>
      <c r="AD545" s="327">
        <f t="shared" si="291"/>
        <v>0</v>
      </c>
      <c r="AE545" s="324"/>
      <c r="AF545" s="328"/>
      <c r="AG545" s="324"/>
      <c r="AH545" s="328"/>
      <c r="AI545" s="324"/>
      <c r="AJ545" s="328"/>
      <c r="AK545" s="324"/>
      <c r="AL545" s="328"/>
      <c r="AM545" s="324"/>
      <c r="AN545" s="328"/>
      <c r="AO545" s="324"/>
    </row>
    <row r="546" spans="1:41" ht="15.75" customHeight="1">
      <c r="A546" s="149"/>
      <c r="B546" s="133"/>
      <c r="C546" s="150" t="str">
        <f>IF(D546&lt;&gt;"",MAX(C541:C545)+1,"")</f>
        <v/>
      </c>
      <c r="D546" s="151"/>
      <c r="E546" s="152"/>
      <c r="F546" s="153"/>
      <c r="G546" s="138"/>
      <c r="H546" s="318"/>
      <c r="I546" s="319"/>
      <c r="J546" s="320">
        <f t="shared" si="288"/>
        <v>0</v>
      </c>
      <c r="K546" s="321">
        <f t="shared" si="289"/>
        <v>0</v>
      </c>
      <c r="L546" s="322"/>
      <c r="M546" s="323"/>
      <c r="N546" s="324"/>
      <c r="O546" s="323"/>
      <c r="P546" s="324"/>
      <c r="Q546" s="323"/>
      <c r="R546" s="324"/>
      <c r="S546" s="323"/>
      <c r="T546" s="324"/>
      <c r="U546" s="323"/>
      <c r="V546" s="324"/>
      <c r="W546" s="325"/>
      <c r="X546" s="322"/>
      <c r="Y546" s="153"/>
      <c r="Z546" s="138"/>
      <c r="AA546" s="325"/>
      <c r="AB546" s="322"/>
      <c r="AC546" s="326">
        <f t="shared" si="290"/>
        <v>0</v>
      </c>
      <c r="AD546" s="327">
        <f t="shared" si="291"/>
        <v>0</v>
      </c>
      <c r="AE546" s="324"/>
      <c r="AF546" s="328"/>
      <c r="AG546" s="324"/>
      <c r="AH546" s="328"/>
      <c r="AI546" s="324"/>
      <c r="AJ546" s="328"/>
      <c r="AK546" s="324"/>
      <c r="AL546" s="328"/>
      <c r="AM546" s="324"/>
      <c r="AN546" s="328"/>
      <c r="AO546" s="324"/>
    </row>
    <row r="547" spans="1:41" ht="15.75" customHeight="1">
      <c r="A547" s="149"/>
      <c r="B547" s="133"/>
      <c r="C547" s="150" t="str">
        <f>IF(D547&lt;&gt;"",MAX(C541:C546)+1,"")</f>
        <v/>
      </c>
      <c r="D547" s="151"/>
      <c r="E547" s="152"/>
      <c r="F547" s="153"/>
      <c r="G547" s="138"/>
      <c r="H547" s="318"/>
      <c r="I547" s="319"/>
      <c r="J547" s="320">
        <f t="shared" si="288"/>
        <v>0</v>
      </c>
      <c r="K547" s="321">
        <f t="shared" si="289"/>
        <v>0</v>
      </c>
      <c r="L547" s="322"/>
      <c r="M547" s="323"/>
      <c r="N547" s="324"/>
      <c r="O547" s="323"/>
      <c r="P547" s="324"/>
      <c r="Q547" s="323"/>
      <c r="R547" s="324"/>
      <c r="S547" s="323"/>
      <c r="T547" s="324"/>
      <c r="U547" s="323"/>
      <c r="V547" s="324"/>
      <c r="W547" s="325"/>
      <c r="X547" s="322"/>
      <c r="Y547" s="153"/>
      <c r="Z547" s="138"/>
      <c r="AA547" s="325"/>
      <c r="AB547" s="322"/>
      <c r="AC547" s="326">
        <f t="shared" si="290"/>
        <v>0</v>
      </c>
      <c r="AD547" s="327">
        <f t="shared" si="291"/>
        <v>0</v>
      </c>
      <c r="AE547" s="324"/>
      <c r="AF547" s="328"/>
      <c r="AG547" s="324"/>
      <c r="AH547" s="328"/>
      <c r="AI547" s="324"/>
      <c r="AJ547" s="328"/>
      <c r="AK547" s="324"/>
      <c r="AL547" s="328"/>
      <c r="AM547" s="324"/>
      <c r="AN547" s="328"/>
      <c r="AO547" s="324"/>
    </row>
    <row r="548" spans="1:41" ht="15.75" customHeight="1">
      <c r="A548" s="149"/>
      <c r="B548" s="133"/>
      <c r="C548" s="150" t="str">
        <f>IF(D548&lt;&gt;"",MAX(C541:C547)+1,"")</f>
        <v/>
      </c>
      <c r="D548" s="151"/>
      <c r="E548" s="152"/>
      <c r="F548" s="153"/>
      <c r="G548" s="138"/>
      <c r="H548" s="318"/>
      <c r="I548" s="319"/>
      <c r="J548" s="320">
        <f t="shared" si="288"/>
        <v>0</v>
      </c>
      <c r="K548" s="321">
        <f t="shared" si="289"/>
        <v>0</v>
      </c>
      <c r="L548" s="322"/>
      <c r="M548" s="323"/>
      <c r="N548" s="324"/>
      <c r="O548" s="323"/>
      <c r="P548" s="324"/>
      <c r="Q548" s="323"/>
      <c r="R548" s="324"/>
      <c r="S548" s="323"/>
      <c r="T548" s="324"/>
      <c r="U548" s="323"/>
      <c r="V548" s="324"/>
      <c r="W548" s="325"/>
      <c r="X548" s="322"/>
      <c r="Y548" s="153"/>
      <c r="Z548" s="138"/>
      <c r="AA548" s="325"/>
      <c r="AB548" s="322"/>
      <c r="AC548" s="326">
        <f t="shared" si="290"/>
        <v>0</v>
      </c>
      <c r="AD548" s="327">
        <f t="shared" si="291"/>
        <v>0</v>
      </c>
      <c r="AE548" s="324"/>
      <c r="AF548" s="328"/>
      <c r="AG548" s="324"/>
      <c r="AH548" s="328"/>
      <c r="AI548" s="324"/>
      <c r="AJ548" s="328"/>
      <c r="AK548" s="324"/>
      <c r="AL548" s="328"/>
      <c r="AM548" s="324"/>
      <c r="AN548" s="328"/>
      <c r="AO548" s="324"/>
    </row>
    <row r="549" spans="1:41" ht="15.75" customHeight="1">
      <c r="A549" s="149"/>
      <c r="B549" s="133"/>
      <c r="C549" s="150" t="str">
        <f>IF(D549&lt;&gt;"",MAX(C541:C548)+1,"")</f>
        <v/>
      </c>
      <c r="D549" s="151"/>
      <c r="E549" s="152"/>
      <c r="F549" s="153"/>
      <c r="G549" s="138"/>
      <c r="H549" s="318"/>
      <c r="I549" s="319"/>
      <c r="J549" s="320">
        <f t="shared" si="288"/>
        <v>0</v>
      </c>
      <c r="K549" s="321">
        <f t="shared" si="289"/>
        <v>0</v>
      </c>
      <c r="L549" s="322"/>
      <c r="M549" s="323"/>
      <c r="N549" s="324"/>
      <c r="O549" s="323"/>
      <c r="P549" s="324"/>
      <c r="Q549" s="323"/>
      <c r="R549" s="324"/>
      <c r="S549" s="323"/>
      <c r="T549" s="324"/>
      <c r="U549" s="323"/>
      <c r="V549" s="324"/>
      <c r="W549" s="325"/>
      <c r="X549" s="322"/>
      <c r="Y549" s="153"/>
      <c r="Z549" s="138"/>
      <c r="AA549" s="325"/>
      <c r="AB549" s="322"/>
      <c r="AC549" s="326">
        <f t="shared" si="290"/>
        <v>0</v>
      </c>
      <c r="AD549" s="327">
        <f t="shared" si="291"/>
        <v>0</v>
      </c>
      <c r="AE549" s="324"/>
      <c r="AF549" s="328"/>
      <c r="AG549" s="324"/>
      <c r="AH549" s="328"/>
      <c r="AI549" s="324"/>
      <c r="AJ549" s="328"/>
      <c r="AK549" s="324"/>
      <c r="AL549" s="328"/>
      <c r="AM549" s="324"/>
      <c r="AN549" s="328"/>
      <c r="AO549" s="324"/>
    </row>
    <row r="550" spans="1:41" ht="15.75" customHeight="1">
      <c r="A550" s="149"/>
      <c r="B550" s="133"/>
      <c r="C550" s="150" t="str">
        <f>IF(D550&lt;&gt;"",MAX(C541:C549)+1,"")</f>
        <v/>
      </c>
      <c r="D550" s="151"/>
      <c r="E550" s="152"/>
      <c r="F550" s="153"/>
      <c r="G550" s="138"/>
      <c r="H550" s="318"/>
      <c r="I550" s="319"/>
      <c r="J550" s="320">
        <f t="shared" si="288"/>
        <v>0</v>
      </c>
      <c r="K550" s="321">
        <f t="shared" si="289"/>
        <v>0</v>
      </c>
      <c r="L550" s="322"/>
      <c r="M550" s="323"/>
      <c r="N550" s="324"/>
      <c r="O550" s="323"/>
      <c r="P550" s="324"/>
      <c r="Q550" s="323"/>
      <c r="R550" s="324"/>
      <c r="S550" s="323"/>
      <c r="T550" s="324"/>
      <c r="U550" s="323"/>
      <c r="V550" s="324"/>
      <c r="W550" s="325"/>
      <c r="X550" s="322"/>
      <c r="Y550" s="153"/>
      <c r="Z550" s="138"/>
      <c r="AA550" s="325"/>
      <c r="AB550" s="322"/>
      <c r="AC550" s="326">
        <f t="shared" si="290"/>
        <v>0</v>
      </c>
      <c r="AD550" s="327">
        <f t="shared" si="291"/>
        <v>0</v>
      </c>
      <c r="AE550" s="324"/>
      <c r="AF550" s="328"/>
      <c r="AG550" s="324"/>
      <c r="AH550" s="328"/>
      <c r="AI550" s="324"/>
      <c r="AJ550" s="328"/>
      <c r="AK550" s="324"/>
      <c r="AL550" s="328"/>
      <c r="AM550" s="324"/>
      <c r="AN550" s="328"/>
      <c r="AO550" s="324"/>
    </row>
    <row r="551" spans="1:41" ht="15.75" customHeight="1">
      <c r="A551" s="165"/>
      <c r="B551" s="166"/>
      <c r="C551" s="167" t="str">
        <f>IF(D551&lt;&gt;"",MAX(C541:C550)+1,"")</f>
        <v/>
      </c>
      <c r="D551" s="168"/>
      <c r="E551" s="169"/>
      <c r="F551" s="170"/>
      <c r="G551" s="171"/>
      <c r="H551" s="329"/>
      <c r="I551" s="330"/>
      <c r="J551" s="331">
        <f t="shared" si="288"/>
        <v>0</v>
      </c>
      <c r="K551" s="332">
        <f t="shared" si="289"/>
        <v>0</v>
      </c>
      <c r="L551" s="333"/>
      <c r="M551" s="334"/>
      <c r="N551" s="335"/>
      <c r="O551" s="334"/>
      <c r="P551" s="335"/>
      <c r="Q551" s="334"/>
      <c r="R551" s="335"/>
      <c r="S551" s="334"/>
      <c r="T551" s="335"/>
      <c r="U551" s="334"/>
      <c r="V551" s="335"/>
      <c r="W551" s="336"/>
      <c r="X551" s="333"/>
      <c r="Y551" s="170"/>
      <c r="Z551" s="171"/>
      <c r="AA551" s="336"/>
      <c r="AB551" s="333"/>
      <c r="AC551" s="337">
        <f t="shared" si="290"/>
        <v>0</v>
      </c>
      <c r="AD551" s="338">
        <f t="shared" si="291"/>
        <v>0</v>
      </c>
      <c r="AE551" s="335"/>
      <c r="AF551" s="339"/>
      <c r="AG551" s="335"/>
      <c r="AH551" s="339"/>
      <c r="AI551" s="335"/>
      <c r="AJ551" s="339"/>
      <c r="AK551" s="335"/>
      <c r="AL551" s="339"/>
      <c r="AM551" s="335"/>
      <c r="AN551" s="339"/>
      <c r="AO551" s="335"/>
    </row>
    <row r="552" spans="1:41" ht="15.75" customHeight="1">
      <c r="A552" s="116" t="s">
        <v>651</v>
      </c>
      <c r="B552" s="117" t="s">
        <v>651</v>
      </c>
      <c r="C552" s="1350" t="s">
        <v>651</v>
      </c>
      <c r="D552" s="1351"/>
      <c r="E552" s="118" t="s">
        <v>651</v>
      </c>
      <c r="F552" s="340"/>
      <c r="G552" s="341"/>
      <c r="H552" s="342">
        <f t="shared" ref="H552:X552" si="292">SUM(H553:H562)</f>
        <v>0</v>
      </c>
      <c r="I552" s="343">
        <f t="shared" si="292"/>
        <v>0</v>
      </c>
      <c r="J552" s="342" t="e">
        <f t="shared" si="292"/>
        <v>#VALUE!</v>
      </c>
      <c r="K552" s="344" t="e">
        <f t="shared" si="292"/>
        <v>#VALUE!</v>
      </c>
      <c r="L552" s="345">
        <f t="shared" si="292"/>
        <v>0</v>
      </c>
      <c r="M552" s="346">
        <f t="shared" si="292"/>
        <v>0</v>
      </c>
      <c r="N552" s="347">
        <f t="shared" si="292"/>
        <v>0</v>
      </c>
      <c r="O552" s="346">
        <f t="shared" si="292"/>
        <v>0</v>
      </c>
      <c r="P552" s="347">
        <f t="shared" si="292"/>
        <v>0</v>
      </c>
      <c r="Q552" s="346">
        <f t="shared" si="292"/>
        <v>0</v>
      </c>
      <c r="R552" s="347">
        <f t="shared" si="292"/>
        <v>0</v>
      </c>
      <c r="S552" s="346">
        <f t="shared" si="292"/>
        <v>0</v>
      </c>
      <c r="T552" s="347">
        <f t="shared" si="292"/>
        <v>0</v>
      </c>
      <c r="U552" s="346">
        <f t="shared" si="292"/>
        <v>0</v>
      </c>
      <c r="V552" s="347">
        <f t="shared" si="292"/>
        <v>0</v>
      </c>
      <c r="W552" s="348">
        <f t="shared" si="292"/>
        <v>0</v>
      </c>
      <c r="X552" s="345">
        <f t="shared" si="292"/>
        <v>0</v>
      </c>
      <c r="Y552" s="340"/>
      <c r="Z552" s="341"/>
      <c r="AA552" s="348">
        <f t="shared" ref="AA552:AO552" si="293">SUM(AA553:AA562)</f>
        <v>0</v>
      </c>
      <c r="AB552" s="345">
        <f t="shared" si="293"/>
        <v>0</v>
      </c>
      <c r="AC552" s="349">
        <f t="shared" si="293"/>
        <v>0</v>
      </c>
      <c r="AD552" s="350">
        <f t="shared" si="293"/>
        <v>0</v>
      </c>
      <c r="AE552" s="347">
        <f t="shared" si="293"/>
        <v>0</v>
      </c>
      <c r="AF552" s="349">
        <f t="shared" si="293"/>
        <v>0</v>
      </c>
      <c r="AG552" s="347">
        <f t="shared" si="293"/>
        <v>0</v>
      </c>
      <c r="AH552" s="349">
        <f t="shared" si="293"/>
        <v>0</v>
      </c>
      <c r="AI552" s="347">
        <f t="shared" si="293"/>
        <v>0</v>
      </c>
      <c r="AJ552" s="349">
        <f t="shared" si="293"/>
        <v>0</v>
      </c>
      <c r="AK552" s="347">
        <f t="shared" si="293"/>
        <v>0</v>
      </c>
      <c r="AL552" s="349">
        <f t="shared" si="293"/>
        <v>0</v>
      </c>
      <c r="AM552" s="347">
        <f t="shared" si="293"/>
        <v>0</v>
      </c>
      <c r="AN552" s="349">
        <f t="shared" si="293"/>
        <v>0</v>
      </c>
      <c r="AO552" s="347">
        <f t="shared" si="293"/>
        <v>0</v>
      </c>
    </row>
    <row r="553" spans="1:41" ht="15.75" customHeight="1">
      <c r="A553" s="132"/>
      <c r="B553" s="133"/>
      <c r="C553" s="134">
        <f>IF(D553&lt;&gt;"",MAX(C552)+1,"")</f>
        <v>1</v>
      </c>
      <c r="D553" s="135" t="str">
        <f>IF(B552&lt;&gt;"","Điểm chính","")</f>
        <v>Điểm chính</v>
      </c>
      <c r="E553" s="136"/>
      <c r="F553" s="137"/>
      <c r="G553" s="138"/>
      <c r="H553" s="307"/>
      <c r="I553" s="308"/>
      <c r="J553" s="309" t="e">
        <f t="shared" ref="J553:J562" si="294">M553+O553+Q553+S553+U553</f>
        <v>#VALUE!</v>
      </c>
      <c r="K553" s="310" t="e">
        <f t="shared" ref="K553:K562" si="295">N553+P553+R553+T553+V553</f>
        <v>#VALUE!</v>
      </c>
      <c r="L553" s="311"/>
      <c r="M553" s="312" t="s">
        <v>651</v>
      </c>
      <c r="N553" s="313" t="s">
        <v>651</v>
      </c>
      <c r="O553" s="312" t="s">
        <v>651</v>
      </c>
      <c r="P553" s="313" t="s">
        <v>651</v>
      </c>
      <c r="Q553" s="312" t="s">
        <v>651</v>
      </c>
      <c r="R553" s="313" t="s">
        <v>651</v>
      </c>
      <c r="S553" s="312" t="s">
        <v>651</v>
      </c>
      <c r="T553" s="313" t="s">
        <v>651</v>
      </c>
      <c r="U553" s="312" t="s">
        <v>651</v>
      </c>
      <c r="V553" s="313" t="s">
        <v>651</v>
      </c>
      <c r="W553" s="314"/>
      <c r="X553" s="311"/>
      <c r="Y553" s="137"/>
      <c r="Z553" s="138"/>
      <c r="AA553" s="314"/>
      <c r="AB553" s="311"/>
      <c r="AC553" s="315">
        <f t="shared" ref="AC553:AC562" si="296">AF553+AH553+AJ553+AL553+AN553</f>
        <v>0</v>
      </c>
      <c r="AD553" s="316">
        <f t="shared" ref="AD553:AD562" si="297">AG553+AI553+AK553+AM553+AO553</f>
        <v>0</v>
      </c>
      <c r="AE553" s="313"/>
      <c r="AF553" s="317"/>
      <c r="AG553" s="313"/>
      <c r="AH553" s="317"/>
      <c r="AI553" s="313"/>
      <c r="AJ553" s="317"/>
      <c r="AK553" s="313"/>
      <c r="AL553" s="317"/>
      <c r="AM553" s="313"/>
      <c r="AN553" s="317"/>
      <c r="AO553" s="313"/>
    </row>
    <row r="554" spans="1:41" ht="15.75" customHeight="1">
      <c r="A554" s="149"/>
      <c r="B554" s="133"/>
      <c r="C554" s="150" t="str">
        <f>IF(D554&lt;&gt;"",MAX(C552:C553)+1,"")</f>
        <v/>
      </c>
      <c r="D554" s="151"/>
      <c r="E554" s="152"/>
      <c r="F554" s="153"/>
      <c r="G554" s="138"/>
      <c r="H554" s="318"/>
      <c r="I554" s="319"/>
      <c r="J554" s="320">
        <f t="shared" si="294"/>
        <v>0</v>
      </c>
      <c r="K554" s="321">
        <f t="shared" si="295"/>
        <v>0</v>
      </c>
      <c r="L554" s="322"/>
      <c r="M554" s="323"/>
      <c r="N554" s="324"/>
      <c r="O554" s="323"/>
      <c r="P554" s="324"/>
      <c r="Q554" s="323"/>
      <c r="R554" s="324"/>
      <c r="S554" s="323"/>
      <c r="T554" s="324"/>
      <c r="U554" s="323"/>
      <c r="V554" s="324"/>
      <c r="W554" s="325"/>
      <c r="X554" s="322"/>
      <c r="Y554" s="153"/>
      <c r="Z554" s="138"/>
      <c r="AA554" s="325"/>
      <c r="AB554" s="322"/>
      <c r="AC554" s="326">
        <f t="shared" si="296"/>
        <v>0</v>
      </c>
      <c r="AD554" s="327">
        <f t="shared" si="297"/>
        <v>0</v>
      </c>
      <c r="AE554" s="324"/>
      <c r="AF554" s="328"/>
      <c r="AG554" s="324"/>
      <c r="AH554" s="328"/>
      <c r="AI554" s="324"/>
      <c r="AJ554" s="328"/>
      <c r="AK554" s="324"/>
      <c r="AL554" s="328"/>
      <c r="AM554" s="324"/>
      <c r="AN554" s="328"/>
      <c r="AO554" s="324"/>
    </row>
    <row r="555" spans="1:41" ht="15.75" customHeight="1">
      <c r="A555" s="149"/>
      <c r="B555" s="133"/>
      <c r="C555" s="150" t="str">
        <f>IF(D555&lt;&gt;"",MAX(C552:C554)+1,"")</f>
        <v/>
      </c>
      <c r="D555" s="151"/>
      <c r="E555" s="152"/>
      <c r="F555" s="153"/>
      <c r="G555" s="138"/>
      <c r="H555" s="318"/>
      <c r="I555" s="319"/>
      <c r="J555" s="320">
        <f t="shared" si="294"/>
        <v>0</v>
      </c>
      <c r="K555" s="321">
        <f t="shared" si="295"/>
        <v>0</v>
      </c>
      <c r="L555" s="322"/>
      <c r="M555" s="323"/>
      <c r="N555" s="324"/>
      <c r="O555" s="323"/>
      <c r="P555" s="324"/>
      <c r="Q555" s="323"/>
      <c r="R555" s="324"/>
      <c r="S555" s="323"/>
      <c r="T555" s="324"/>
      <c r="U555" s="323"/>
      <c r="V555" s="324"/>
      <c r="W555" s="325"/>
      <c r="X555" s="322"/>
      <c r="Y555" s="153"/>
      <c r="Z555" s="138"/>
      <c r="AA555" s="325"/>
      <c r="AB555" s="322"/>
      <c r="AC555" s="326">
        <f t="shared" si="296"/>
        <v>0</v>
      </c>
      <c r="AD555" s="327">
        <f t="shared" si="297"/>
        <v>0</v>
      </c>
      <c r="AE555" s="324"/>
      <c r="AF555" s="328"/>
      <c r="AG555" s="324"/>
      <c r="AH555" s="328"/>
      <c r="AI555" s="324"/>
      <c r="AJ555" s="328"/>
      <c r="AK555" s="324"/>
      <c r="AL555" s="328"/>
      <c r="AM555" s="324"/>
      <c r="AN555" s="328"/>
      <c r="AO555" s="324"/>
    </row>
    <row r="556" spans="1:41" ht="15.75" customHeight="1">
      <c r="A556" s="149"/>
      <c r="B556" s="133"/>
      <c r="C556" s="150" t="str">
        <f>IF(D556&lt;&gt;"",MAX(C552:C555)+1,"")</f>
        <v/>
      </c>
      <c r="D556" s="151"/>
      <c r="E556" s="152"/>
      <c r="F556" s="153"/>
      <c r="G556" s="138"/>
      <c r="H556" s="318"/>
      <c r="I556" s="319"/>
      <c r="J556" s="320">
        <f t="shared" si="294"/>
        <v>0</v>
      </c>
      <c r="K556" s="321">
        <f t="shared" si="295"/>
        <v>0</v>
      </c>
      <c r="L556" s="322"/>
      <c r="M556" s="323"/>
      <c r="N556" s="324"/>
      <c r="O556" s="323"/>
      <c r="P556" s="324"/>
      <c r="Q556" s="323"/>
      <c r="R556" s="324"/>
      <c r="S556" s="323"/>
      <c r="T556" s="324"/>
      <c r="U556" s="323"/>
      <c r="V556" s="324"/>
      <c r="W556" s="325"/>
      <c r="X556" s="322"/>
      <c r="Y556" s="153"/>
      <c r="Z556" s="138"/>
      <c r="AA556" s="325"/>
      <c r="AB556" s="322"/>
      <c r="AC556" s="326">
        <f t="shared" si="296"/>
        <v>0</v>
      </c>
      <c r="AD556" s="327">
        <f t="shared" si="297"/>
        <v>0</v>
      </c>
      <c r="AE556" s="324"/>
      <c r="AF556" s="328"/>
      <c r="AG556" s="324"/>
      <c r="AH556" s="328"/>
      <c r="AI556" s="324"/>
      <c r="AJ556" s="328"/>
      <c r="AK556" s="324"/>
      <c r="AL556" s="328"/>
      <c r="AM556" s="324"/>
      <c r="AN556" s="328"/>
      <c r="AO556" s="324"/>
    </row>
    <row r="557" spans="1:41" ht="15.75" customHeight="1">
      <c r="A557" s="149"/>
      <c r="B557" s="133"/>
      <c r="C557" s="150" t="str">
        <f>IF(D557&lt;&gt;"",MAX(C552:C556)+1,"")</f>
        <v/>
      </c>
      <c r="D557" s="151"/>
      <c r="E557" s="152"/>
      <c r="F557" s="153"/>
      <c r="G557" s="138"/>
      <c r="H557" s="318"/>
      <c r="I557" s="319"/>
      <c r="J557" s="320">
        <f t="shared" si="294"/>
        <v>0</v>
      </c>
      <c r="K557" s="321">
        <f t="shared" si="295"/>
        <v>0</v>
      </c>
      <c r="L557" s="322"/>
      <c r="M557" s="323"/>
      <c r="N557" s="324"/>
      <c r="O557" s="323"/>
      <c r="P557" s="324"/>
      <c r="Q557" s="323"/>
      <c r="R557" s="324"/>
      <c r="S557" s="323"/>
      <c r="T557" s="324"/>
      <c r="U557" s="323"/>
      <c r="V557" s="324"/>
      <c r="W557" s="325"/>
      <c r="X557" s="322"/>
      <c r="Y557" s="153"/>
      <c r="Z557" s="138"/>
      <c r="AA557" s="325"/>
      <c r="AB557" s="322"/>
      <c r="AC557" s="326">
        <f t="shared" si="296"/>
        <v>0</v>
      </c>
      <c r="AD557" s="327">
        <f t="shared" si="297"/>
        <v>0</v>
      </c>
      <c r="AE557" s="324"/>
      <c r="AF557" s="328"/>
      <c r="AG557" s="324"/>
      <c r="AH557" s="328"/>
      <c r="AI557" s="324"/>
      <c r="AJ557" s="328"/>
      <c r="AK557" s="324"/>
      <c r="AL557" s="328"/>
      <c r="AM557" s="324"/>
      <c r="AN557" s="328"/>
      <c r="AO557" s="324"/>
    </row>
    <row r="558" spans="1:41" ht="15.75" customHeight="1">
      <c r="A558" s="149"/>
      <c r="B558" s="133"/>
      <c r="C558" s="150" t="str">
        <f>IF(D558&lt;&gt;"",MAX(C552:C557)+1,"")</f>
        <v/>
      </c>
      <c r="D558" s="151"/>
      <c r="E558" s="152"/>
      <c r="F558" s="153"/>
      <c r="G558" s="138"/>
      <c r="H558" s="318"/>
      <c r="I558" s="319"/>
      <c r="J558" s="320">
        <f t="shared" si="294"/>
        <v>0</v>
      </c>
      <c r="K558" s="321">
        <f t="shared" si="295"/>
        <v>0</v>
      </c>
      <c r="L558" s="322"/>
      <c r="M558" s="323"/>
      <c r="N558" s="324"/>
      <c r="O558" s="323"/>
      <c r="P558" s="324"/>
      <c r="Q558" s="323"/>
      <c r="R558" s="324"/>
      <c r="S558" s="323"/>
      <c r="T558" s="324"/>
      <c r="U558" s="323"/>
      <c r="V558" s="324"/>
      <c r="W558" s="325"/>
      <c r="X558" s="322"/>
      <c r="Y558" s="153"/>
      <c r="Z558" s="138"/>
      <c r="AA558" s="325"/>
      <c r="AB558" s="322"/>
      <c r="AC558" s="326">
        <f t="shared" si="296"/>
        <v>0</v>
      </c>
      <c r="AD558" s="327">
        <f t="shared" si="297"/>
        <v>0</v>
      </c>
      <c r="AE558" s="324"/>
      <c r="AF558" s="328"/>
      <c r="AG558" s="324"/>
      <c r="AH558" s="328"/>
      <c r="AI558" s="324"/>
      <c r="AJ558" s="328"/>
      <c r="AK558" s="324"/>
      <c r="AL558" s="328"/>
      <c r="AM558" s="324"/>
      <c r="AN558" s="328"/>
      <c r="AO558" s="324"/>
    </row>
    <row r="559" spans="1:41" ht="15.75" customHeight="1">
      <c r="A559" s="149"/>
      <c r="B559" s="133"/>
      <c r="C559" s="150" t="str">
        <f>IF(D559&lt;&gt;"",MAX(C552:C558)+1,"")</f>
        <v/>
      </c>
      <c r="D559" s="151"/>
      <c r="E559" s="152"/>
      <c r="F559" s="153"/>
      <c r="G559" s="138"/>
      <c r="H559" s="318"/>
      <c r="I559" s="319"/>
      <c r="J559" s="320">
        <f t="shared" si="294"/>
        <v>0</v>
      </c>
      <c r="K559" s="321">
        <f t="shared" si="295"/>
        <v>0</v>
      </c>
      <c r="L559" s="322"/>
      <c r="M559" s="323"/>
      <c r="N559" s="324"/>
      <c r="O559" s="323"/>
      <c r="P559" s="324"/>
      <c r="Q559" s="323"/>
      <c r="R559" s="324"/>
      <c r="S559" s="323"/>
      <c r="T559" s="324"/>
      <c r="U559" s="323"/>
      <c r="V559" s="324"/>
      <c r="W559" s="325"/>
      <c r="X559" s="322"/>
      <c r="Y559" s="153"/>
      <c r="Z559" s="138"/>
      <c r="AA559" s="325"/>
      <c r="AB559" s="322"/>
      <c r="AC559" s="326">
        <f t="shared" si="296"/>
        <v>0</v>
      </c>
      <c r="AD559" s="327">
        <f t="shared" si="297"/>
        <v>0</v>
      </c>
      <c r="AE559" s="324"/>
      <c r="AF559" s="328"/>
      <c r="AG559" s="324"/>
      <c r="AH559" s="328"/>
      <c r="AI559" s="324"/>
      <c r="AJ559" s="328"/>
      <c r="AK559" s="324"/>
      <c r="AL559" s="328"/>
      <c r="AM559" s="324"/>
      <c r="AN559" s="328"/>
      <c r="AO559" s="324"/>
    </row>
    <row r="560" spans="1:41" ht="15.75" customHeight="1">
      <c r="A560" s="149"/>
      <c r="B560" s="133"/>
      <c r="C560" s="150" t="str">
        <f>IF(D560&lt;&gt;"",MAX(C552:C559)+1,"")</f>
        <v/>
      </c>
      <c r="D560" s="151"/>
      <c r="E560" s="152"/>
      <c r="F560" s="153"/>
      <c r="G560" s="138"/>
      <c r="H560" s="318"/>
      <c r="I560" s="319"/>
      <c r="J560" s="320">
        <f t="shared" si="294"/>
        <v>0</v>
      </c>
      <c r="K560" s="321">
        <f t="shared" si="295"/>
        <v>0</v>
      </c>
      <c r="L560" s="322"/>
      <c r="M560" s="323"/>
      <c r="N560" s="324"/>
      <c r="O560" s="323"/>
      <c r="P560" s="324"/>
      <c r="Q560" s="323"/>
      <c r="R560" s="324"/>
      <c r="S560" s="323"/>
      <c r="T560" s="324"/>
      <c r="U560" s="323"/>
      <c r="V560" s="324"/>
      <c r="W560" s="325"/>
      <c r="X560" s="322"/>
      <c r="Y560" s="153"/>
      <c r="Z560" s="138"/>
      <c r="AA560" s="325"/>
      <c r="AB560" s="322"/>
      <c r="AC560" s="326">
        <f t="shared" si="296"/>
        <v>0</v>
      </c>
      <c r="AD560" s="327">
        <f t="shared" si="297"/>
        <v>0</v>
      </c>
      <c r="AE560" s="324"/>
      <c r="AF560" s="328"/>
      <c r="AG560" s="324"/>
      <c r="AH560" s="328"/>
      <c r="AI560" s="324"/>
      <c r="AJ560" s="328"/>
      <c r="AK560" s="324"/>
      <c r="AL560" s="328"/>
      <c r="AM560" s="324"/>
      <c r="AN560" s="328"/>
      <c r="AO560" s="324"/>
    </row>
    <row r="561" spans="1:41" ht="15.75" customHeight="1">
      <c r="A561" s="149"/>
      <c r="B561" s="133"/>
      <c r="C561" s="150" t="str">
        <f>IF(D561&lt;&gt;"",MAX(C552:C560)+1,"")</f>
        <v/>
      </c>
      <c r="D561" s="151"/>
      <c r="E561" s="152"/>
      <c r="F561" s="153"/>
      <c r="G561" s="138"/>
      <c r="H561" s="318"/>
      <c r="I561" s="319"/>
      <c r="J561" s="320">
        <f t="shared" si="294"/>
        <v>0</v>
      </c>
      <c r="K561" s="321">
        <f t="shared" si="295"/>
        <v>0</v>
      </c>
      <c r="L561" s="322"/>
      <c r="M561" s="323"/>
      <c r="N561" s="324"/>
      <c r="O561" s="323"/>
      <c r="P561" s="324"/>
      <c r="Q561" s="323"/>
      <c r="R561" s="324"/>
      <c r="S561" s="323"/>
      <c r="T561" s="324"/>
      <c r="U561" s="323"/>
      <c r="V561" s="324"/>
      <c r="W561" s="325"/>
      <c r="X561" s="322"/>
      <c r="Y561" s="153"/>
      <c r="Z561" s="138"/>
      <c r="AA561" s="325"/>
      <c r="AB561" s="322"/>
      <c r="AC561" s="326">
        <f t="shared" si="296"/>
        <v>0</v>
      </c>
      <c r="AD561" s="327">
        <f t="shared" si="297"/>
        <v>0</v>
      </c>
      <c r="AE561" s="324"/>
      <c r="AF561" s="328"/>
      <c r="AG561" s="324"/>
      <c r="AH561" s="328"/>
      <c r="AI561" s="324"/>
      <c r="AJ561" s="328"/>
      <c r="AK561" s="324"/>
      <c r="AL561" s="328"/>
      <c r="AM561" s="324"/>
      <c r="AN561" s="328"/>
      <c r="AO561" s="324"/>
    </row>
    <row r="562" spans="1:41" ht="15.75" customHeight="1">
      <c r="A562" s="165"/>
      <c r="B562" s="166"/>
      <c r="C562" s="167" t="str">
        <f>IF(D562&lt;&gt;"",MAX(C552:C561)+1,"")</f>
        <v/>
      </c>
      <c r="D562" s="168"/>
      <c r="E562" s="169"/>
      <c r="F562" s="170"/>
      <c r="G562" s="171"/>
      <c r="H562" s="329"/>
      <c r="I562" s="330"/>
      <c r="J562" s="331">
        <f t="shared" si="294"/>
        <v>0</v>
      </c>
      <c r="K562" s="332">
        <f t="shared" si="295"/>
        <v>0</v>
      </c>
      <c r="L562" s="333"/>
      <c r="M562" s="334"/>
      <c r="N562" s="335"/>
      <c r="O562" s="334"/>
      <c r="P562" s="335"/>
      <c r="Q562" s="334"/>
      <c r="R562" s="335"/>
      <c r="S562" s="334"/>
      <c r="T562" s="335"/>
      <c r="U562" s="334"/>
      <c r="V562" s="335"/>
      <c r="W562" s="336"/>
      <c r="X562" s="333"/>
      <c r="Y562" s="170"/>
      <c r="Z562" s="171"/>
      <c r="AA562" s="336"/>
      <c r="AB562" s="333"/>
      <c r="AC562" s="337">
        <f t="shared" si="296"/>
        <v>0</v>
      </c>
      <c r="AD562" s="338">
        <f t="shared" si="297"/>
        <v>0</v>
      </c>
      <c r="AE562" s="335"/>
      <c r="AF562" s="339"/>
      <c r="AG562" s="335"/>
      <c r="AH562" s="339"/>
      <c r="AI562" s="335"/>
      <c r="AJ562" s="339"/>
      <c r="AK562" s="335"/>
      <c r="AL562" s="339"/>
      <c r="AM562" s="335"/>
      <c r="AN562" s="339"/>
      <c r="AO562" s="335"/>
    </row>
    <row r="563" spans="1:41" ht="15.75" customHeight="1">
      <c r="A563" s="960"/>
      <c r="B563" s="960"/>
      <c r="C563" s="353"/>
      <c r="D563" s="112"/>
      <c r="E563" s="961"/>
      <c r="F563" s="962"/>
      <c r="G563" s="962"/>
      <c r="H563" s="855"/>
      <c r="I563" s="855"/>
      <c r="J563" s="95"/>
      <c r="K563" s="95"/>
      <c r="L563" s="855"/>
      <c r="M563" s="855"/>
      <c r="N563" s="855"/>
      <c r="O563" s="963"/>
      <c r="P563" s="963"/>
      <c r="Q563" s="963"/>
      <c r="R563" s="963"/>
      <c r="S563" s="964" t="s">
        <v>920</v>
      </c>
      <c r="T563" s="964"/>
      <c r="U563" s="964"/>
      <c r="V563" s="964"/>
      <c r="W563" s="964"/>
      <c r="X563" s="964"/>
      <c r="Y563" s="965"/>
      <c r="Z563" s="965"/>
      <c r="AA563" s="964"/>
      <c r="AB563" s="964"/>
      <c r="AC563" s="964"/>
      <c r="AD563" s="964"/>
      <c r="AE563" s="964"/>
      <c r="AF563" s="964"/>
      <c r="AG563" s="963"/>
      <c r="AH563" s="963"/>
      <c r="AI563" s="963"/>
      <c r="AJ563" s="963"/>
      <c r="AK563" s="855"/>
      <c r="AL563" s="855"/>
      <c r="AM563" s="855"/>
      <c r="AN563" s="855"/>
      <c r="AO563" s="855"/>
    </row>
    <row r="564" spans="1:41" ht="15.75" customHeight="1">
      <c r="A564" s="960"/>
      <c r="B564" s="960"/>
      <c r="C564" s="353"/>
      <c r="D564" s="112"/>
      <c r="E564" s="961"/>
      <c r="F564" s="962"/>
      <c r="G564" s="962"/>
      <c r="H564" s="855"/>
      <c r="I564" s="855"/>
      <c r="J564" s="95"/>
      <c r="K564" s="95"/>
      <c r="L564" s="855"/>
      <c r="M564" s="855"/>
      <c r="N564" s="855"/>
      <c r="O564" s="963"/>
      <c r="P564" s="963"/>
      <c r="Q564" s="963"/>
      <c r="R564" s="964"/>
      <c r="S564" s="964" t="s">
        <v>921</v>
      </c>
      <c r="T564" s="964"/>
      <c r="U564" s="964"/>
      <c r="V564" s="964"/>
      <c r="W564" s="964"/>
      <c r="X564" s="964"/>
      <c r="Y564" s="965"/>
      <c r="Z564" s="965"/>
      <c r="AA564" s="964"/>
      <c r="AB564" s="964"/>
      <c r="AC564" s="964"/>
      <c r="AD564" s="966"/>
      <c r="AE564" s="966"/>
      <c r="AF564" s="964"/>
      <c r="AG564" s="963"/>
      <c r="AH564" s="963"/>
      <c r="AI564" s="963"/>
      <c r="AJ564" s="963"/>
      <c r="AK564" s="855"/>
      <c r="AL564" s="855"/>
      <c r="AM564" s="855"/>
      <c r="AN564" s="855"/>
      <c r="AO564" s="855"/>
    </row>
    <row r="565" spans="1:41" ht="15.75" customHeight="1">
      <c r="A565" s="960"/>
      <c r="B565" s="960"/>
      <c r="C565" s="353"/>
      <c r="D565" s="112"/>
      <c r="E565" s="961"/>
      <c r="F565" s="962"/>
      <c r="G565" s="962"/>
      <c r="H565" s="855"/>
      <c r="I565" s="855"/>
      <c r="J565" s="95"/>
      <c r="K565" s="95"/>
      <c r="L565" s="855"/>
      <c r="M565" s="855"/>
      <c r="N565" s="855"/>
      <c r="O565" s="963"/>
      <c r="P565" s="963"/>
      <c r="Q565" s="963"/>
      <c r="R565" s="963"/>
      <c r="S565" s="966"/>
      <c r="T565" s="966"/>
      <c r="U565" s="966"/>
      <c r="V565" s="966"/>
      <c r="W565" s="966"/>
      <c r="X565" s="966"/>
      <c r="Y565" s="967"/>
      <c r="Z565" s="967"/>
      <c r="AA565" s="966"/>
      <c r="AB565" s="966"/>
      <c r="AC565" s="966"/>
      <c r="AD565" s="966"/>
      <c r="AE565" s="966"/>
      <c r="AF565" s="964"/>
      <c r="AG565" s="963"/>
      <c r="AH565" s="963"/>
      <c r="AI565" s="963"/>
      <c r="AJ565" s="963"/>
      <c r="AK565" s="855"/>
      <c r="AL565" s="855"/>
      <c r="AM565" s="855"/>
      <c r="AN565" s="855"/>
      <c r="AO565" s="855"/>
    </row>
    <row r="566" spans="1:41" ht="15.75" customHeight="1">
      <c r="A566" s="960"/>
      <c r="B566" s="960"/>
      <c r="C566" s="353"/>
      <c r="D566" s="112"/>
      <c r="E566" s="961"/>
      <c r="F566" s="962"/>
      <c r="G566" s="962"/>
      <c r="H566" s="855"/>
      <c r="I566" s="968"/>
      <c r="J566" s="95"/>
      <c r="K566" s="95"/>
      <c r="L566" s="855"/>
      <c r="M566" s="855"/>
      <c r="N566" s="855"/>
      <c r="O566" s="963"/>
      <c r="P566" s="963"/>
      <c r="Q566" s="963"/>
      <c r="R566" s="963"/>
      <c r="S566" s="963"/>
      <c r="T566" s="963"/>
      <c r="U566" s="963"/>
      <c r="V566" s="963"/>
      <c r="W566" s="963"/>
      <c r="X566" s="963"/>
      <c r="Y566" s="969"/>
      <c r="Z566" s="969"/>
      <c r="AA566" s="963"/>
      <c r="AB566" s="963"/>
      <c r="AC566" s="963"/>
      <c r="AD566" s="963"/>
      <c r="AE566" s="963"/>
      <c r="AF566" s="963"/>
      <c r="AG566" s="963"/>
      <c r="AH566" s="963"/>
      <c r="AI566" s="963"/>
      <c r="AJ566" s="963"/>
      <c r="AK566" s="855"/>
      <c r="AL566" s="855"/>
      <c r="AM566" s="855"/>
      <c r="AN566" s="855"/>
      <c r="AO566" s="855"/>
    </row>
    <row r="567" spans="1:41" ht="15.75" customHeight="1">
      <c r="A567" s="351"/>
      <c r="B567" s="970"/>
      <c r="C567" s="971"/>
      <c r="D567" s="971"/>
      <c r="E567" s="972"/>
      <c r="F567" s="973"/>
      <c r="G567" s="973"/>
      <c r="H567" s="973"/>
      <c r="I567" s="973"/>
      <c r="J567" s="973"/>
      <c r="K567" s="973"/>
      <c r="L567" s="973"/>
      <c r="M567" s="973"/>
      <c r="N567" s="973"/>
      <c r="O567" s="973"/>
      <c r="P567" s="973"/>
      <c r="Q567" s="973"/>
      <c r="R567" s="973"/>
      <c r="S567" s="973"/>
      <c r="T567" s="973"/>
      <c r="U567" s="973"/>
      <c r="V567" s="973"/>
      <c r="W567" s="973"/>
      <c r="X567" s="973"/>
      <c r="Y567" s="973"/>
      <c r="Z567" s="973"/>
      <c r="AA567" s="973"/>
      <c r="AB567" s="973"/>
      <c r="AC567" s="973"/>
      <c r="AD567" s="973"/>
      <c r="AE567" s="973"/>
      <c r="AF567" s="973"/>
      <c r="AG567" s="973"/>
      <c r="AH567" s="973"/>
      <c r="AI567" s="973"/>
      <c r="AJ567" s="973"/>
      <c r="AK567" s="973"/>
      <c r="AL567" s="973"/>
      <c r="AM567" s="973"/>
      <c r="AN567" s="973"/>
      <c r="AO567" s="973"/>
    </row>
    <row r="568" spans="1:41" ht="15.75" customHeight="1">
      <c r="A568" s="351"/>
      <c r="B568" s="351"/>
      <c r="C568" s="974"/>
      <c r="D568" s="355"/>
      <c r="E568" s="355"/>
      <c r="F568" s="355"/>
      <c r="G568" s="355"/>
      <c r="H568" s="355"/>
      <c r="I568" s="355"/>
      <c r="J568" s="355"/>
      <c r="K568" s="355"/>
      <c r="L568" s="355"/>
      <c r="M568" s="355"/>
      <c r="N568" s="355"/>
      <c r="O568" s="354"/>
      <c r="P568" s="354"/>
      <c r="Q568" s="354"/>
      <c r="R568" s="354"/>
      <c r="S568" s="354"/>
      <c r="T568" s="354"/>
      <c r="U568" s="354"/>
      <c r="V568" s="354"/>
      <c r="W568" s="354"/>
      <c r="X568" s="354"/>
      <c r="Y568" s="354"/>
      <c r="Z568" s="354"/>
      <c r="AA568" s="354"/>
      <c r="AB568" s="354"/>
      <c r="AC568" s="354"/>
      <c r="AD568" s="1348"/>
      <c r="AE568" s="1349"/>
      <c r="AF568" s="1349"/>
      <c r="AG568" s="1349"/>
      <c r="AH568" s="1349"/>
      <c r="AI568" s="1349"/>
      <c r="AJ568" s="1349"/>
      <c r="AK568" s="1349"/>
      <c r="AL568" s="1349"/>
      <c r="AM568" s="1349"/>
      <c r="AN568" s="1349"/>
      <c r="AO568" s="354"/>
    </row>
    <row r="569" spans="1:41" ht="15.75" customHeight="1">
      <c r="A569" s="351"/>
      <c r="B569" s="351"/>
      <c r="C569" s="355"/>
      <c r="D569" s="355"/>
      <c r="E569" s="355"/>
      <c r="F569" s="355"/>
      <c r="G569" s="355"/>
      <c r="H569" s="355"/>
      <c r="I569" s="355"/>
      <c r="J569" s="355"/>
      <c r="K569" s="355"/>
      <c r="L569" s="355"/>
      <c r="M569" s="355"/>
      <c r="N569" s="355"/>
      <c r="O569" s="354"/>
      <c r="P569" s="354"/>
      <c r="Q569" s="1352"/>
      <c r="R569" s="1349"/>
      <c r="S569" s="1349"/>
      <c r="T569" s="1349"/>
      <c r="U569" s="1349"/>
      <c r="V569" s="1349"/>
      <c r="W569" s="1349"/>
      <c r="X569" s="1349"/>
      <c r="Y569" s="1349"/>
      <c r="Z569" s="1349"/>
      <c r="AA569" s="1349"/>
      <c r="AB569" s="354"/>
      <c r="AC569" s="354"/>
      <c r="AD569" s="1354"/>
      <c r="AE569" s="1349"/>
      <c r="AF569" s="1349"/>
      <c r="AG569" s="1349"/>
      <c r="AH569" s="1349"/>
      <c r="AI569" s="1349"/>
      <c r="AJ569" s="1349"/>
      <c r="AK569" s="1349"/>
      <c r="AL569" s="1349"/>
      <c r="AM569" s="1349"/>
      <c r="AN569" s="1349"/>
      <c r="AO569" s="354"/>
    </row>
    <row r="570" spans="1:41" ht="15.75" customHeight="1">
      <c r="A570" s="351"/>
      <c r="B570" s="351"/>
      <c r="C570" s="355"/>
      <c r="D570" s="355"/>
      <c r="E570" s="355"/>
      <c r="F570" s="355"/>
      <c r="G570" s="355"/>
      <c r="H570" s="355"/>
      <c r="I570" s="355"/>
      <c r="J570" s="355"/>
      <c r="K570" s="355"/>
      <c r="L570" s="355"/>
      <c r="M570" s="355"/>
      <c r="N570" s="355"/>
      <c r="O570" s="354"/>
      <c r="P570" s="354"/>
      <c r="Q570" s="354"/>
      <c r="R570" s="354"/>
      <c r="S570" s="354"/>
      <c r="T570" s="354"/>
      <c r="U570" s="354"/>
      <c r="V570" s="354"/>
      <c r="W570" s="354"/>
      <c r="X570" s="354"/>
      <c r="Y570" s="354"/>
      <c r="Z570" s="354"/>
      <c r="AA570" s="354"/>
      <c r="AB570" s="354"/>
      <c r="AC570" s="354"/>
      <c r="AD570" s="1355"/>
      <c r="AE570" s="1349"/>
      <c r="AF570" s="1349"/>
      <c r="AG570" s="1349"/>
      <c r="AH570" s="1349"/>
      <c r="AI570" s="1349"/>
      <c r="AJ570" s="1349"/>
      <c r="AK570" s="1349"/>
      <c r="AL570" s="1349"/>
      <c r="AM570" s="1349"/>
      <c r="AN570" s="1349"/>
      <c r="AO570" s="354"/>
    </row>
    <row r="571" spans="1:41" ht="15.75" customHeight="1">
      <c r="A571" s="351"/>
      <c r="B571" s="351"/>
      <c r="C571" s="355"/>
      <c r="D571" s="355"/>
      <c r="E571" s="355"/>
      <c r="F571" s="355"/>
      <c r="G571" s="355"/>
      <c r="H571" s="355"/>
      <c r="I571" s="355"/>
      <c r="J571" s="355"/>
      <c r="K571" s="355"/>
      <c r="L571" s="355"/>
      <c r="M571" s="355"/>
      <c r="N571" s="355"/>
      <c r="O571" s="354"/>
      <c r="P571" s="354"/>
      <c r="Q571" s="354"/>
      <c r="R571" s="354"/>
      <c r="S571" s="354"/>
      <c r="T571" s="354"/>
      <c r="U571" s="354"/>
      <c r="V571" s="354"/>
      <c r="W571" s="354"/>
      <c r="X571" s="354"/>
      <c r="Y571" s="354"/>
      <c r="Z571" s="354"/>
      <c r="AA571" s="354"/>
      <c r="AB571" s="354"/>
      <c r="AC571" s="354"/>
      <c r="AD571" s="354"/>
      <c r="AE571" s="354"/>
      <c r="AF571" s="354"/>
      <c r="AG571" s="354"/>
      <c r="AH571" s="354"/>
      <c r="AI571" s="354"/>
      <c r="AJ571" s="354"/>
      <c r="AK571" s="354"/>
      <c r="AL571" s="354"/>
      <c r="AM571" s="354"/>
      <c r="AN571" s="354"/>
      <c r="AO571" s="354"/>
    </row>
    <row r="572" spans="1:41" ht="15.75" customHeight="1">
      <c r="A572" s="351"/>
      <c r="B572" s="351"/>
      <c r="C572" s="355"/>
      <c r="D572" s="355"/>
      <c r="E572" s="355"/>
      <c r="F572" s="355"/>
      <c r="G572" s="355"/>
      <c r="H572" s="355"/>
      <c r="I572" s="355"/>
      <c r="J572" s="355"/>
      <c r="K572" s="355"/>
      <c r="L572" s="355"/>
      <c r="M572" s="355"/>
      <c r="N572" s="355"/>
      <c r="O572" s="354"/>
      <c r="P572" s="354"/>
      <c r="Q572" s="354"/>
      <c r="R572" s="354"/>
      <c r="S572" s="354"/>
      <c r="T572" s="354"/>
      <c r="U572" s="354"/>
      <c r="V572" s="354"/>
      <c r="W572" s="354"/>
      <c r="X572" s="354"/>
      <c r="Y572" s="354"/>
      <c r="Z572" s="354"/>
      <c r="AA572" s="354"/>
      <c r="AB572" s="354"/>
      <c r="AC572" s="354"/>
      <c r="AD572" s="354"/>
      <c r="AE572" s="354"/>
      <c r="AF572" s="354"/>
      <c r="AG572" s="354"/>
      <c r="AH572" s="354"/>
      <c r="AI572" s="354"/>
      <c r="AJ572" s="354"/>
      <c r="AK572" s="354"/>
      <c r="AL572" s="354"/>
      <c r="AM572" s="354"/>
      <c r="AN572" s="354"/>
      <c r="AO572" s="354"/>
    </row>
    <row r="573" spans="1:41" ht="15.75" customHeight="1">
      <c r="A573" s="351"/>
      <c r="B573" s="351"/>
      <c r="C573" s="355"/>
      <c r="D573" s="355"/>
      <c r="E573" s="355"/>
      <c r="F573" s="355"/>
      <c r="G573" s="355"/>
      <c r="H573" s="355"/>
      <c r="I573" s="355"/>
      <c r="J573" s="355"/>
      <c r="K573" s="355"/>
      <c r="L573" s="355"/>
      <c r="M573" s="355"/>
      <c r="N573" s="355"/>
      <c r="O573" s="354"/>
      <c r="P573" s="354"/>
      <c r="Q573" s="354"/>
      <c r="R573" s="354"/>
      <c r="S573" s="354"/>
      <c r="T573" s="354"/>
      <c r="U573" s="354"/>
      <c r="V573" s="354"/>
      <c r="W573" s="354"/>
      <c r="X573" s="354"/>
      <c r="Y573" s="354"/>
      <c r="Z573" s="354"/>
      <c r="AA573" s="354"/>
      <c r="AB573" s="354"/>
      <c r="AC573" s="354"/>
      <c r="AD573" s="354"/>
      <c r="AE573" s="354"/>
      <c r="AF573" s="354"/>
      <c r="AG573" s="354"/>
      <c r="AH573" s="354"/>
      <c r="AI573" s="354"/>
      <c r="AJ573" s="354"/>
      <c r="AK573" s="354"/>
      <c r="AL573" s="354"/>
      <c r="AM573" s="354"/>
      <c r="AN573" s="354"/>
      <c r="AO573" s="354"/>
    </row>
    <row r="574" spans="1:41" ht="15.75" customHeight="1">
      <c r="A574" s="351"/>
      <c r="B574" s="351"/>
      <c r="C574" s="355"/>
      <c r="D574" s="355"/>
      <c r="E574" s="355"/>
      <c r="F574" s="355"/>
      <c r="G574" s="355"/>
      <c r="H574" s="355"/>
      <c r="I574" s="355"/>
      <c r="J574" s="355"/>
      <c r="K574" s="355"/>
      <c r="L574" s="355"/>
      <c r="M574" s="355"/>
      <c r="N574" s="355"/>
      <c r="O574" s="354"/>
      <c r="P574" s="354"/>
      <c r="Q574" s="354"/>
      <c r="R574" s="354"/>
      <c r="S574" s="354"/>
      <c r="T574" s="354"/>
      <c r="U574" s="354"/>
      <c r="V574" s="354"/>
      <c r="W574" s="354"/>
      <c r="X574" s="354"/>
      <c r="Y574" s="354"/>
      <c r="Z574" s="354"/>
      <c r="AA574" s="354"/>
      <c r="AB574" s="354"/>
      <c r="AC574" s="354"/>
      <c r="AD574" s="354"/>
      <c r="AE574" s="354"/>
      <c r="AF574" s="354"/>
      <c r="AG574" s="354"/>
      <c r="AH574" s="354"/>
      <c r="AI574" s="354"/>
      <c r="AJ574" s="354"/>
      <c r="AK574" s="354"/>
      <c r="AL574" s="354"/>
      <c r="AM574" s="354"/>
      <c r="AN574" s="354"/>
      <c r="AO574" s="354"/>
    </row>
    <row r="575" spans="1:41" ht="15.75" customHeight="1">
      <c r="A575" s="351"/>
      <c r="B575" s="351"/>
      <c r="C575" s="355"/>
      <c r="D575" s="355"/>
      <c r="E575" s="355"/>
      <c r="F575" s="355"/>
      <c r="G575" s="355"/>
      <c r="H575" s="355"/>
      <c r="I575" s="355"/>
      <c r="J575" s="355"/>
      <c r="K575" s="355"/>
      <c r="L575" s="355"/>
      <c r="M575" s="355"/>
      <c r="N575" s="355"/>
      <c r="O575" s="354"/>
      <c r="P575" s="354"/>
      <c r="Q575" s="354"/>
      <c r="R575" s="354"/>
      <c r="S575" s="354"/>
      <c r="T575" s="354"/>
      <c r="U575" s="354"/>
      <c r="V575" s="354"/>
      <c r="W575" s="354"/>
      <c r="X575" s="354"/>
      <c r="Y575" s="354"/>
      <c r="Z575" s="354"/>
      <c r="AA575" s="354"/>
      <c r="AB575" s="354"/>
      <c r="AC575" s="354"/>
      <c r="AD575" s="354"/>
      <c r="AE575" s="354"/>
      <c r="AF575" s="354"/>
      <c r="AG575" s="354"/>
      <c r="AH575" s="354"/>
      <c r="AI575" s="354"/>
      <c r="AJ575" s="354"/>
      <c r="AK575" s="354"/>
      <c r="AL575" s="354"/>
      <c r="AM575" s="354"/>
      <c r="AN575" s="354"/>
      <c r="AO575" s="354"/>
    </row>
    <row r="576" spans="1:41" ht="15.75" customHeight="1">
      <c r="A576" s="351"/>
      <c r="B576" s="351"/>
      <c r="C576" s="355"/>
      <c r="D576" s="355"/>
      <c r="E576" s="355"/>
      <c r="F576" s="355"/>
      <c r="G576" s="355"/>
      <c r="H576" s="355"/>
      <c r="I576" s="355"/>
      <c r="J576" s="355"/>
      <c r="K576" s="355"/>
      <c r="L576" s="355"/>
      <c r="M576" s="355"/>
      <c r="N576" s="355"/>
      <c r="O576" s="354"/>
      <c r="P576" s="354"/>
      <c r="Q576" s="354"/>
      <c r="R576" s="354"/>
      <c r="S576" s="354"/>
      <c r="T576" s="354"/>
      <c r="U576" s="354"/>
      <c r="V576" s="354"/>
      <c r="W576" s="354"/>
      <c r="X576" s="354"/>
      <c r="Y576" s="354"/>
      <c r="Z576" s="354"/>
      <c r="AA576" s="354"/>
      <c r="AB576" s="354"/>
      <c r="AC576" s="354"/>
      <c r="AD576" s="354"/>
      <c r="AE576" s="354"/>
      <c r="AF576" s="354"/>
      <c r="AG576" s="354"/>
      <c r="AH576" s="354"/>
      <c r="AI576" s="354"/>
      <c r="AJ576" s="354"/>
      <c r="AK576" s="354"/>
      <c r="AL576" s="354"/>
      <c r="AM576" s="354"/>
      <c r="AN576" s="354"/>
      <c r="AO576" s="354"/>
    </row>
    <row r="577" spans="1:41" ht="15.75" customHeight="1">
      <c r="A577" s="351"/>
      <c r="B577" s="351"/>
      <c r="C577" s="355"/>
      <c r="D577" s="355"/>
      <c r="E577" s="355"/>
      <c r="F577" s="355"/>
      <c r="G577" s="355"/>
      <c r="H577" s="355"/>
      <c r="I577" s="355"/>
      <c r="J577" s="355"/>
      <c r="K577" s="355"/>
      <c r="L577" s="355"/>
      <c r="M577" s="355"/>
      <c r="N577" s="355"/>
      <c r="O577" s="354"/>
      <c r="P577" s="354"/>
      <c r="Q577" s="1393"/>
      <c r="R577" s="1349"/>
      <c r="S577" s="1349"/>
      <c r="T577" s="1349"/>
      <c r="U577" s="1349"/>
      <c r="V577" s="1349"/>
      <c r="W577" s="1349"/>
      <c r="X577" s="1349"/>
      <c r="Y577" s="1349"/>
      <c r="Z577" s="1349"/>
      <c r="AA577" s="1349"/>
      <c r="AB577" s="354"/>
      <c r="AC577" s="354"/>
      <c r="AD577" s="1397"/>
      <c r="AE577" s="1349"/>
      <c r="AF577" s="1349"/>
      <c r="AG577" s="1349"/>
      <c r="AH577" s="1349"/>
      <c r="AI577" s="1349"/>
      <c r="AJ577" s="1349"/>
      <c r="AK577" s="1349"/>
      <c r="AL577" s="1349"/>
      <c r="AM577" s="1349"/>
      <c r="AN577" s="1349"/>
      <c r="AO577" s="354"/>
    </row>
    <row r="578" spans="1:41" ht="15.75" customHeight="1">
      <c r="A578" s="351"/>
      <c r="B578" s="351"/>
      <c r="C578" s="352"/>
      <c r="D578" s="352"/>
      <c r="E578" s="353"/>
      <c r="F578" s="354"/>
      <c r="G578" s="354"/>
      <c r="H578" s="354"/>
      <c r="I578" s="354"/>
      <c r="J578" s="354"/>
      <c r="K578" s="354"/>
      <c r="L578" s="354"/>
      <c r="M578" s="354"/>
      <c r="N578" s="354"/>
      <c r="O578" s="354"/>
      <c r="P578" s="354"/>
      <c r="Q578" s="354"/>
      <c r="R578" s="354"/>
      <c r="S578" s="354"/>
      <c r="T578" s="354"/>
      <c r="U578" s="354"/>
      <c r="V578" s="354"/>
      <c r="W578" s="354"/>
      <c r="X578" s="354"/>
      <c r="Y578" s="354"/>
      <c r="Z578" s="354"/>
      <c r="AA578" s="354"/>
      <c r="AB578" s="354"/>
      <c r="AC578" s="354"/>
      <c r="AD578" s="354"/>
      <c r="AE578" s="354"/>
      <c r="AF578" s="354"/>
      <c r="AG578" s="354"/>
      <c r="AH578" s="354"/>
      <c r="AI578" s="354"/>
      <c r="AJ578" s="354"/>
      <c r="AK578" s="354"/>
      <c r="AL578" s="354"/>
      <c r="AM578" s="354"/>
      <c r="AN578" s="354"/>
      <c r="AO578" s="354"/>
    </row>
    <row r="579" spans="1:41" ht="15.75"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row>
    <row r="580" spans="1:41" ht="15.75"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row>
    <row r="581" spans="1:41" ht="15.75"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row>
    <row r="582" spans="1:41" ht="15.75"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row>
    <row r="583" spans="1:41" ht="15.75"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row>
    <row r="584" spans="1:41" ht="15.75"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row>
    <row r="585" spans="1:41" ht="15.75"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row>
    <row r="586" spans="1:41" ht="15.75"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row>
    <row r="587" spans="1:41" ht="15.75"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row>
    <row r="588" spans="1:41" ht="15.75"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row>
    <row r="589" spans="1:41" ht="15.75"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row>
    <row r="590" spans="1:41" ht="15.75"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row>
    <row r="591" spans="1:41" ht="15.75"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row>
    <row r="592" spans="1:41" ht="15.75"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row>
    <row r="593" spans="1:41" ht="15.75"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row>
    <row r="594" spans="1:41" ht="15.75"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row>
    <row r="595" spans="1:41" ht="15.75"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row>
    <row r="596" spans="1:41" ht="15.75"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row>
    <row r="597" spans="1:41" ht="15.75"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row>
    <row r="598" spans="1:41" ht="15.75"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row>
    <row r="599" spans="1:41" ht="15.75"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row>
    <row r="600" spans="1:41" ht="15.75"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row>
    <row r="601" spans="1:41" ht="15.75"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row>
    <row r="602" spans="1:41" ht="15.75"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row>
    <row r="603" spans="1:41" ht="15.75"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row>
    <row r="604" spans="1:41" ht="15.75"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row>
    <row r="605" spans="1:41" ht="15.75"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row>
    <row r="606" spans="1:41" ht="15.75"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row>
    <row r="607" spans="1:41" ht="15.75"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row>
    <row r="608" spans="1:41" ht="15.75"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row>
    <row r="609" spans="1:41" ht="15.75"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row>
    <row r="610" spans="1:41" ht="15.75"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row>
    <row r="611" spans="1:41" ht="15.75"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row>
    <row r="612" spans="1:41" ht="15.75"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row>
    <row r="613" spans="1:41" ht="15.75"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row>
    <row r="614" spans="1:41" ht="15.75"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row>
    <row r="615" spans="1:41" ht="15.75"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row>
    <row r="616" spans="1:41" ht="15.75"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row>
    <row r="617" spans="1:41" ht="15.75"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row>
    <row r="618" spans="1:41" ht="15.75"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row>
    <row r="619" spans="1:41" ht="15.75"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row>
    <row r="620" spans="1:41" ht="15.75"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row>
    <row r="621" spans="1:41" ht="15.75"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row>
    <row r="622" spans="1:41" ht="15.75"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row>
    <row r="623" spans="1:41" ht="15.75"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row>
    <row r="624" spans="1:41" ht="15.75"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row>
    <row r="625" spans="1:41" ht="15.75"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row>
    <row r="626" spans="1:41" ht="15.75"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row>
    <row r="627" spans="1:41" ht="15.75"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row>
    <row r="628" spans="1:41" ht="15.75"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row>
    <row r="629" spans="1:41" ht="15.75"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row>
    <row r="630" spans="1:41" ht="15.75"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row>
    <row r="631" spans="1:41" ht="15.75"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row>
    <row r="632" spans="1:41" ht="15.75"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row>
    <row r="633" spans="1:41" ht="15.75"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row>
    <row r="634" spans="1:41" ht="15.75"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row>
    <row r="635" spans="1:41" ht="15.75"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row>
    <row r="636" spans="1:41" ht="15.75"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row>
    <row r="637" spans="1:41" ht="15.75"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row>
    <row r="638" spans="1:41" ht="15.75"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row>
    <row r="639" spans="1:41" ht="15.75"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row>
    <row r="640" spans="1:41" ht="15.75"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row>
    <row r="641" spans="1:41" ht="15.75"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row>
    <row r="642" spans="1:41" ht="15.75"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row>
    <row r="643" spans="1:41" ht="15.75"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row>
    <row r="644" spans="1:41" ht="15.75"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row>
    <row r="645" spans="1:41" ht="15.75"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row>
    <row r="646" spans="1:41" ht="15.75"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row>
    <row r="647" spans="1:41" ht="15.75"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row>
    <row r="648" spans="1:41" ht="15.75"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row>
    <row r="649" spans="1:41" ht="15.75"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row>
    <row r="650" spans="1:41" ht="15.75"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row>
    <row r="651" spans="1:41" ht="15.75"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row>
    <row r="652" spans="1:41" ht="15.75"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row>
    <row r="653" spans="1:41" ht="15.75"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row>
    <row r="654" spans="1:41" ht="15.75"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row>
    <row r="655" spans="1:41" ht="15.75"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row>
    <row r="656" spans="1:41" ht="15.75"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row>
    <row r="657" spans="1:41" ht="15.75"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row>
    <row r="658" spans="1:41" ht="15.75"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row>
    <row r="659" spans="1:41" ht="15.75"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row>
    <row r="660" spans="1:41" ht="15.75"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row>
    <row r="661" spans="1:41" ht="15.75"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row>
    <row r="662" spans="1:41" ht="15.75"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row>
    <row r="663" spans="1:41" ht="15.75"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row>
    <row r="664" spans="1:41" ht="15.75"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row>
    <row r="665" spans="1:41" ht="15.75"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row>
    <row r="666" spans="1:41" ht="15.75"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row>
    <row r="667" spans="1:41" ht="15.75"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row>
    <row r="668" spans="1:41" ht="15.75"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row>
    <row r="669" spans="1:41" ht="15.75"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row>
    <row r="670" spans="1:41" ht="15.75"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row>
    <row r="671" spans="1:41" ht="15.75"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row>
    <row r="672" spans="1:41" ht="15.75"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row>
    <row r="673" spans="1:41" ht="15.75"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row>
    <row r="674" spans="1:41" ht="15.75"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row>
    <row r="675" spans="1:41" ht="15.75"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row>
    <row r="676" spans="1:41" ht="15.75"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row>
    <row r="677" spans="1:41" ht="15.75" customHeight="1">
      <c r="A677" s="98"/>
      <c r="B677" s="98"/>
      <c r="C677" s="112"/>
      <c r="D677" s="112"/>
      <c r="E677" s="113"/>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row>
    <row r="678" spans="1:41" ht="15.75" customHeight="1">
      <c r="A678" s="98"/>
      <c r="B678" s="98"/>
      <c r="C678" s="112"/>
      <c r="D678" s="112"/>
      <c r="E678" s="113"/>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row>
    <row r="679" spans="1:41" ht="15.75" customHeight="1">
      <c r="A679" s="98"/>
      <c r="B679" s="98"/>
      <c r="C679" s="112"/>
      <c r="D679" s="112"/>
      <c r="E679" s="113"/>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row>
    <row r="680" spans="1:41" ht="15.75" customHeight="1">
      <c r="A680" s="98"/>
      <c r="B680" s="98"/>
      <c r="C680" s="112"/>
      <c r="D680" s="112"/>
      <c r="E680" s="113"/>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row>
    <row r="681" spans="1:41" ht="15.75" customHeight="1">
      <c r="A681" s="98"/>
      <c r="B681" s="98"/>
      <c r="C681" s="112"/>
      <c r="D681" s="112"/>
      <c r="E681" s="113"/>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row>
    <row r="682" spans="1:41" ht="15.75" customHeight="1">
      <c r="A682" s="98"/>
      <c r="B682" s="98"/>
      <c r="C682" s="112"/>
      <c r="D682" s="112"/>
      <c r="E682" s="113"/>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row>
    <row r="683" spans="1:41" ht="15.75" customHeight="1">
      <c r="A683" s="98"/>
      <c r="B683" s="98"/>
      <c r="C683" s="112"/>
      <c r="D683" s="112"/>
      <c r="E683" s="113"/>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row>
    <row r="684" spans="1:41" ht="15.75" customHeight="1">
      <c r="A684" s="98"/>
      <c r="B684" s="98"/>
      <c r="C684" s="112"/>
      <c r="D684" s="112"/>
      <c r="E684" s="113"/>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row>
    <row r="685" spans="1:41" ht="15.75" customHeight="1">
      <c r="A685" s="98"/>
      <c r="B685" s="98"/>
      <c r="C685" s="112"/>
      <c r="D685" s="112"/>
      <c r="E685" s="113"/>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row>
    <row r="686" spans="1:41" ht="15.75" customHeight="1">
      <c r="A686" s="98"/>
      <c r="B686" s="98"/>
      <c r="C686" s="112"/>
      <c r="D686" s="112"/>
      <c r="E686" s="113"/>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row>
    <row r="687" spans="1:41" ht="15.75" customHeight="1">
      <c r="A687" s="98"/>
      <c r="B687" s="98"/>
      <c r="C687" s="112"/>
      <c r="D687" s="112"/>
      <c r="E687" s="113"/>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row>
    <row r="688" spans="1:41" ht="15.75" customHeight="1">
      <c r="A688" s="98"/>
      <c r="B688" s="98"/>
      <c r="C688" s="112"/>
      <c r="D688" s="112"/>
      <c r="E688" s="113"/>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row>
    <row r="689" spans="1:41" ht="15.75" customHeight="1">
      <c r="A689" s="98"/>
      <c r="B689" s="98"/>
      <c r="C689" s="112"/>
      <c r="D689" s="112"/>
      <c r="E689" s="113"/>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row>
    <row r="690" spans="1:41" ht="15.75" customHeight="1">
      <c r="A690" s="98"/>
      <c r="B690" s="98"/>
      <c r="C690" s="112"/>
      <c r="D690" s="112"/>
      <c r="E690" s="113"/>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row>
    <row r="691" spans="1:41" ht="15.75" customHeight="1">
      <c r="A691" s="98"/>
      <c r="B691" s="98"/>
      <c r="C691" s="112"/>
      <c r="D691" s="112"/>
      <c r="E691" s="113"/>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row>
    <row r="692" spans="1:41" ht="15.75" customHeight="1">
      <c r="A692" s="98"/>
      <c r="B692" s="98"/>
      <c r="C692" s="112"/>
      <c r="D692" s="112"/>
      <c r="E692" s="113"/>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row>
    <row r="693" spans="1:41" ht="15.75" customHeight="1">
      <c r="A693" s="98"/>
      <c r="B693" s="98"/>
      <c r="C693" s="112"/>
      <c r="D693" s="112"/>
      <c r="E693" s="113"/>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row>
    <row r="694" spans="1:41" ht="15.75" customHeight="1">
      <c r="A694" s="98"/>
      <c r="B694" s="98"/>
      <c r="C694" s="112"/>
      <c r="D694" s="112"/>
      <c r="E694" s="113"/>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row>
    <row r="695" spans="1:41" ht="15.75" customHeight="1">
      <c r="A695" s="98"/>
      <c r="B695" s="98"/>
      <c r="C695" s="112"/>
      <c r="D695" s="112"/>
      <c r="E695" s="113"/>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row>
    <row r="696" spans="1:41" ht="15.75" customHeight="1">
      <c r="A696" s="98"/>
      <c r="B696" s="98"/>
      <c r="C696" s="112"/>
      <c r="D696" s="112"/>
      <c r="E696" s="113"/>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row>
    <row r="697" spans="1:41" ht="15.75" customHeight="1">
      <c r="A697" s="98"/>
      <c r="B697" s="98"/>
      <c r="C697" s="112"/>
      <c r="D697" s="112"/>
      <c r="E697" s="113"/>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row>
    <row r="698" spans="1:41" ht="15.75" customHeight="1">
      <c r="A698" s="98"/>
      <c r="B698" s="98"/>
      <c r="C698" s="112"/>
      <c r="D698" s="112"/>
      <c r="E698" s="113"/>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row>
    <row r="699" spans="1:41" ht="15.75" customHeight="1">
      <c r="A699" s="98"/>
      <c r="B699" s="98"/>
      <c r="C699" s="112"/>
      <c r="D699" s="112"/>
      <c r="E699" s="113"/>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row>
    <row r="700" spans="1:41" ht="15.75" customHeight="1">
      <c r="A700" s="98"/>
      <c r="B700" s="98"/>
      <c r="C700" s="112"/>
      <c r="D700" s="112"/>
      <c r="E700" s="113"/>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row>
    <row r="701" spans="1:41" ht="15.75" customHeight="1">
      <c r="A701" s="98"/>
      <c r="B701" s="98"/>
      <c r="C701" s="112"/>
      <c r="D701" s="112"/>
      <c r="E701" s="113"/>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row>
    <row r="702" spans="1:41" ht="15.75" customHeight="1">
      <c r="A702" s="98"/>
      <c r="B702" s="98"/>
      <c r="C702" s="112"/>
      <c r="D702" s="112"/>
      <c r="E702" s="113"/>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row>
    <row r="703" spans="1:41" ht="15.75" customHeight="1">
      <c r="A703" s="98"/>
      <c r="B703" s="98"/>
      <c r="C703" s="112"/>
      <c r="D703" s="112"/>
      <c r="E703" s="113"/>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row>
    <row r="704" spans="1:41" ht="15.75" customHeight="1">
      <c r="A704" s="98"/>
      <c r="B704" s="98"/>
      <c r="C704" s="112"/>
      <c r="D704" s="112"/>
      <c r="E704" s="113"/>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row>
    <row r="705" spans="1:41" ht="15.75" customHeight="1">
      <c r="A705" s="98"/>
      <c r="B705" s="98"/>
      <c r="C705" s="112"/>
      <c r="D705" s="112"/>
      <c r="E705" s="113"/>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row>
    <row r="706" spans="1:41" ht="15.75" customHeight="1">
      <c r="A706" s="98"/>
      <c r="B706" s="98"/>
      <c r="C706" s="112"/>
      <c r="D706" s="112"/>
      <c r="E706" s="113"/>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row>
    <row r="707" spans="1:41" ht="15.75" customHeight="1">
      <c r="A707" s="98"/>
      <c r="B707" s="98"/>
      <c r="C707" s="112"/>
      <c r="D707" s="112"/>
      <c r="E707" s="113"/>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row>
    <row r="708" spans="1:41" ht="15.75" customHeight="1">
      <c r="A708" s="98"/>
      <c r="B708" s="98"/>
      <c r="C708" s="112"/>
      <c r="D708" s="112"/>
      <c r="E708" s="113"/>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row>
    <row r="709" spans="1:41" ht="15.75" customHeight="1">
      <c r="A709" s="98"/>
      <c r="B709" s="98"/>
      <c r="C709" s="112"/>
      <c r="D709" s="112"/>
      <c r="E709" s="113"/>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row>
    <row r="710" spans="1:41" ht="15.75" customHeight="1">
      <c r="A710" s="98"/>
      <c r="B710" s="98"/>
      <c r="C710" s="112"/>
      <c r="D710" s="112"/>
      <c r="E710" s="113"/>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row>
    <row r="711" spans="1:41" ht="15.75" customHeight="1">
      <c r="A711" s="98"/>
      <c r="B711" s="98"/>
      <c r="C711" s="112"/>
      <c r="D711" s="112"/>
      <c r="E711" s="113"/>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row>
    <row r="712" spans="1:41" ht="15.75" customHeight="1">
      <c r="A712" s="98"/>
      <c r="B712" s="98"/>
      <c r="C712" s="112"/>
      <c r="D712" s="112"/>
      <c r="E712" s="113"/>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row>
    <row r="713" spans="1:41" ht="15.75" customHeight="1">
      <c r="A713" s="98"/>
      <c r="B713" s="98"/>
      <c r="C713" s="112"/>
      <c r="D713" s="112"/>
      <c r="E713" s="113"/>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row>
    <row r="714" spans="1:41" ht="15.75" customHeight="1">
      <c r="A714" s="98"/>
      <c r="B714" s="98"/>
      <c r="C714" s="112"/>
      <c r="D714" s="112"/>
      <c r="E714" s="113"/>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row>
    <row r="715" spans="1:41" ht="15.75" customHeight="1">
      <c r="A715" s="98"/>
      <c r="B715" s="98"/>
      <c r="C715" s="112"/>
      <c r="D715" s="112"/>
      <c r="E715" s="113"/>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row>
    <row r="716" spans="1:41" ht="15.75" customHeight="1">
      <c r="A716" s="98"/>
      <c r="B716" s="98"/>
      <c r="C716" s="112"/>
      <c r="D716" s="112"/>
      <c r="E716" s="113"/>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row>
    <row r="717" spans="1:41" ht="15.75" customHeight="1">
      <c r="A717" s="98"/>
      <c r="B717" s="98"/>
      <c r="C717" s="112"/>
      <c r="D717" s="112"/>
      <c r="E717" s="113"/>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row>
    <row r="718" spans="1:41" ht="15.75" customHeight="1">
      <c r="A718" s="98"/>
      <c r="B718" s="98"/>
      <c r="C718" s="112"/>
      <c r="D718" s="112"/>
      <c r="E718" s="113"/>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row>
    <row r="719" spans="1:41" ht="15.75" customHeight="1">
      <c r="A719" s="98"/>
      <c r="B719" s="98"/>
      <c r="C719" s="112"/>
      <c r="D719" s="112"/>
      <c r="E719" s="113"/>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row>
    <row r="720" spans="1:41" ht="15.75" customHeight="1">
      <c r="A720" s="98"/>
      <c r="B720" s="98"/>
      <c r="C720" s="112"/>
      <c r="D720" s="112"/>
      <c r="E720" s="113"/>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row>
    <row r="721" spans="1:41" ht="15.75" customHeight="1">
      <c r="A721" s="98"/>
      <c r="B721" s="98"/>
      <c r="C721" s="112"/>
      <c r="D721" s="112"/>
      <c r="E721" s="113"/>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c r="AL721" s="97"/>
      <c r="AM721" s="97"/>
      <c r="AN721" s="97"/>
      <c r="AO721" s="97"/>
    </row>
    <row r="722" spans="1:41" ht="15.75" customHeight="1">
      <c r="A722" s="98"/>
      <c r="B722" s="98"/>
      <c r="C722" s="112"/>
      <c r="D722" s="112"/>
      <c r="E722" s="113"/>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row>
    <row r="723" spans="1:41" ht="15.75" customHeight="1">
      <c r="A723" s="98"/>
      <c r="B723" s="98"/>
      <c r="C723" s="112"/>
      <c r="D723" s="112"/>
      <c r="E723" s="113"/>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row>
    <row r="724" spans="1:41" ht="15.75" customHeight="1">
      <c r="A724" s="98"/>
      <c r="B724" s="98"/>
      <c r="C724" s="112"/>
      <c r="D724" s="112"/>
      <c r="E724" s="113"/>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row>
    <row r="725" spans="1:41" ht="15.75" customHeight="1">
      <c r="A725" s="98"/>
      <c r="B725" s="98"/>
      <c r="C725" s="112"/>
      <c r="D725" s="112"/>
      <c r="E725" s="113"/>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row>
    <row r="726" spans="1:41" ht="15.75" customHeight="1">
      <c r="A726" s="98"/>
      <c r="B726" s="98"/>
      <c r="C726" s="112"/>
      <c r="D726" s="112"/>
      <c r="E726" s="113"/>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row>
    <row r="727" spans="1:41" ht="15.75" customHeight="1">
      <c r="A727" s="98"/>
      <c r="B727" s="98"/>
      <c r="C727" s="112"/>
      <c r="D727" s="112"/>
      <c r="E727" s="113"/>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row>
    <row r="728" spans="1:41" ht="15.75" customHeight="1">
      <c r="A728" s="98"/>
      <c r="B728" s="98"/>
      <c r="C728" s="112"/>
      <c r="D728" s="112"/>
      <c r="E728" s="113"/>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row>
    <row r="729" spans="1:41" ht="15.75" customHeight="1">
      <c r="A729" s="98"/>
      <c r="B729" s="98"/>
      <c r="C729" s="112"/>
      <c r="D729" s="112"/>
      <c r="E729" s="113"/>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row>
    <row r="730" spans="1:41" ht="15.75" customHeight="1">
      <c r="A730" s="98"/>
      <c r="B730" s="98"/>
      <c r="C730" s="112"/>
      <c r="D730" s="112"/>
      <c r="E730" s="113"/>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row>
    <row r="731" spans="1:41" ht="15.75" customHeight="1">
      <c r="A731" s="98"/>
      <c r="B731" s="98"/>
      <c r="C731" s="112"/>
      <c r="D731" s="112"/>
      <c r="E731" s="113"/>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row>
    <row r="732" spans="1:41" ht="15.75" customHeight="1">
      <c r="A732" s="98"/>
      <c r="B732" s="98"/>
      <c r="C732" s="112"/>
      <c r="D732" s="112"/>
      <c r="E732" s="113"/>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row>
    <row r="733" spans="1:41" ht="15.75" customHeight="1">
      <c r="A733" s="98"/>
      <c r="B733" s="98"/>
      <c r="C733" s="112"/>
      <c r="D733" s="112"/>
      <c r="E733" s="113"/>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row>
    <row r="734" spans="1:41" ht="15.75" customHeight="1">
      <c r="A734" s="98"/>
      <c r="B734" s="98"/>
      <c r="C734" s="112"/>
      <c r="D734" s="112"/>
      <c r="E734" s="113"/>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row>
    <row r="735" spans="1:41" ht="15.75" customHeight="1">
      <c r="A735" s="98"/>
      <c r="B735" s="98"/>
      <c r="C735" s="112"/>
      <c r="D735" s="112"/>
      <c r="E735" s="113"/>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row>
    <row r="736" spans="1:41" ht="15.75" customHeight="1">
      <c r="A736" s="98"/>
      <c r="B736" s="98"/>
      <c r="C736" s="112"/>
      <c r="D736" s="112"/>
      <c r="E736" s="113"/>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row>
    <row r="737" spans="1:41" ht="15.75" customHeight="1">
      <c r="A737" s="98"/>
      <c r="B737" s="98"/>
      <c r="C737" s="112"/>
      <c r="D737" s="112"/>
      <c r="E737" s="113"/>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row>
    <row r="738" spans="1:41" ht="15.75" customHeight="1">
      <c r="A738" s="98"/>
      <c r="B738" s="98"/>
      <c r="C738" s="112"/>
      <c r="D738" s="112"/>
      <c r="E738" s="113"/>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row>
    <row r="739" spans="1:41" ht="15.75" customHeight="1">
      <c r="A739" s="98"/>
      <c r="B739" s="98"/>
      <c r="C739" s="112"/>
      <c r="D739" s="112"/>
      <c r="E739" s="113"/>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row>
    <row r="740" spans="1:41" ht="15.75" customHeight="1">
      <c r="A740" s="98"/>
      <c r="B740" s="98"/>
      <c r="C740" s="112"/>
      <c r="D740" s="112"/>
      <c r="E740" s="113"/>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row>
    <row r="741" spans="1:41" ht="15.75" customHeight="1">
      <c r="A741" s="98"/>
      <c r="B741" s="98"/>
      <c r="C741" s="112"/>
      <c r="D741" s="112"/>
      <c r="E741" s="113"/>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row>
    <row r="742" spans="1:41" ht="15.75" customHeight="1">
      <c r="A742" s="98"/>
      <c r="B742" s="98"/>
      <c r="C742" s="112"/>
      <c r="D742" s="112"/>
      <c r="E742" s="113"/>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row>
    <row r="743" spans="1:41" ht="15.75" customHeight="1">
      <c r="A743" s="98"/>
      <c r="B743" s="98"/>
      <c r="C743" s="112"/>
      <c r="D743" s="112"/>
      <c r="E743" s="113"/>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row>
    <row r="744" spans="1:41" ht="15.75" customHeight="1">
      <c r="A744" s="98"/>
      <c r="B744" s="98"/>
      <c r="C744" s="112"/>
      <c r="D744" s="112"/>
      <c r="E744" s="113"/>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row>
    <row r="745" spans="1:41" ht="15.75" customHeight="1">
      <c r="A745" s="98"/>
      <c r="B745" s="98"/>
      <c r="C745" s="112"/>
      <c r="D745" s="112"/>
      <c r="E745" s="113"/>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row>
    <row r="746" spans="1:41" ht="15.75" customHeight="1">
      <c r="A746" s="98"/>
      <c r="B746" s="98"/>
      <c r="C746" s="112"/>
      <c r="D746" s="112"/>
      <c r="E746" s="113"/>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row>
    <row r="747" spans="1:41" ht="15.75" customHeight="1">
      <c r="A747" s="98"/>
      <c r="B747" s="98"/>
      <c r="C747" s="112"/>
      <c r="D747" s="112"/>
      <c r="E747" s="113"/>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row>
    <row r="748" spans="1:41" ht="15.75" customHeight="1">
      <c r="A748" s="98"/>
      <c r="B748" s="98"/>
      <c r="C748" s="112"/>
      <c r="D748" s="112"/>
      <c r="E748" s="113"/>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row>
    <row r="749" spans="1:41" ht="15.75" customHeight="1">
      <c r="A749" s="98"/>
      <c r="B749" s="98"/>
      <c r="C749" s="112"/>
      <c r="D749" s="112"/>
      <c r="E749" s="113"/>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row>
    <row r="750" spans="1:41" ht="15.75" customHeight="1">
      <c r="A750" s="98"/>
      <c r="B750" s="98"/>
      <c r="C750" s="112"/>
      <c r="D750" s="112"/>
      <c r="E750" s="113"/>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row>
    <row r="751" spans="1:41" ht="15.75" customHeight="1">
      <c r="A751" s="98"/>
      <c r="B751" s="98"/>
      <c r="C751" s="112"/>
      <c r="D751" s="112"/>
      <c r="E751" s="113"/>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row>
    <row r="752" spans="1:41" ht="15.75" customHeight="1">
      <c r="A752" s="98"/>
      <c r="B752" s="98"/>
      <c r="C752" s="112"/>
      <c r="D752" s="112"/>
      <c r="E752" s="113"/>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row>
    <row r="753" spans="1:41" ht="15.75" customHeight="1">
      <c r="A753" s="98"/>
      <c r="B753" s="98"/>
      <c r="C753" s="112"/>
      <c r="D753" s="112"/>
      <c r="E753" s="113"/>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row>
    <row r="754" spans="1:41" ht="15.75" customHeight="1">
      <c r="A754" s="98"/>
      <c r="B754" s="98"/>
      <c r="C754" s="112"/>
      <c r="D754" s="112"/>
      <c r="E754" s="113"/>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row>
    <row r="755" spans="1:41" ht="15.75" customHeight="1">
      <c r="A755" s="98"/>
      <c r="B755" s="98"/>
      <c r="C755" s="112"/>
      <c r="D755" s="112"/>
      <c r="E755" s="113"/>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row>
    <row r="756" spans="1:41" ht="15.75" customHeight="1">
      <c r="A756" s="98"/>
      <c r="B756" s="98"/>
      <c r="C756" s="112"/>
      <c r="D756" s="112"/>
      <c r="E756" s="113"/>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row>
    <row r="757" spans="1:41" ht="15.75" customHeight="1">
      <c r="A757" s="98"/>
      <c r="B757" s="98"/>
      <c r="C757" s="112"/>
      <c r="D757" s="112"/>
      <c r="E757" s="113"/>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row>
    <row r="758" spans="1:41" ht="15.75" customHeight="1">
      <c r="A758" s="98"/>
      <c r="B758" s="98"/>
      <c r="C758" s="112"/>
      <c r="D758" s="112"/>
      <c r="E758" s="113"/>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row>
    <row r="759" spans="1:41" ht="15.75" customHeight="1">
      <c r="A759" s="98"/>
      <c r="B759" s="98"/>
      <c r="C759" s="112"/>
      <c r="D759" s="112"/>
      <c r="E759" s="113"/>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row>
    <row r="760" spans="1:41" ht="15.75" customHeight="1">
      <c r="A760" s="98"/>
      <c r="B760" s="98"/>
      <c r="C760" s="112"/>
      <c r="D760" s="112"/>
      <c r="E760" s="113"/>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row>
    <row r="761" spans="1:41" ht="15.75" customHeight="1">
      <c r="A761" s="98"/>
      <c r="B761" s="98"/>
      <c r="C761" s="112"/>
      <c r="D761" s="112"/>
      <c r="E761" s="113"/>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row>
    <row r="762" spans="1:41" ht="15.75" customHeight="1">
      <c r="A762" s="98"/>
      <c r="B762" s="98"/>
      <c r="C762" s="112"/>
      <c r="D762" s="112"/>
      <c r="E762" s="113"/>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row>
    <row r="763" spans="1:41" ht="15.75" customHeight="1">
      <c r="A763" s="98"/>
      <c r="B763" s="98"/>
      <c r="C763" s="112"/>
      <c r="D763" s="112"/>
      <c r="E763" s="113"/>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row>
    <row r="764" spans="1:41" ht="15.75" customHeight="1">
      <c r="A764" s="98"/>
      <c r="B764" s="98"/>
      <c r="C764" s="112"/>
      <c r="D764" s="112"/>
      <c r="E764" s="113"/>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row>
  </sheetData>
  <mergeCells count="87">
    <mergeCell ref="AD577:AN577"/>
    <mergeCell ref="C376:D376"/>
    <mergeCell ref="C354:D354"/>
    <mergeCell ref="Q577:AA577"/>
    <mergeCell ref="C530:D530"/>
    <mergeCell ref="AD570:AN570"/>
    <mergeCell ref="C552:D552"/>
    <mergeCell ref="C387:D387"/>
    <mergeCell ref="Q569:AA569"/>
    <mergeCell ref="C464:D464"/>
    <mergeCell ref="AD569:AN569"/>
    <mergeCell ref="C541:D541"/>
    <mergeCell ref="C365:D365"/>
    <mergeCell ref="C508:D508"/>
    <mergeCell ref="AD568:AN568"/>
    <mergeCell ref="F6:X6"/>
    <mergeCell ref="C409:D409"/>
    <mergeCell ref="C442:D442"/>
    <mergeCell ref="AL8:AM8"/>
    <mergeCell ref="C420:D420"/>
    <mergeCell ref="C233:D233"/>
    <mergeCell ref="J7:V7"/>
    <mergeCell ref="AC8:AE8"/>
    <mergeCell ref="C35:D35"/>
    <mergeCell ref="Q8:R8"/>
    <mergeCell ref="S8:T8"/>
    <mergeCell ref="C10:D10"/>
    <mergeCell ref="C167:D167"/>
    <mergeCell ref="C11:D11"/>
    <mergeCell ref="C6:D9"/>
    <mergeCell ref="C123:D123"/>
    <mergeCell ref="A4:AO4"/>
    <mergeCell ref="Y8:Z8"/>
    <mergeCell ref="AA8:AB8"/>
    <mergeCell ref="C68:D68"/>
    <mergeCell ref="C310:D310"/>
    <mergeCell ref="C112:D112"/>
    <mergeCell ref="A6:A9"/>
    <mergeCell ref="C255:D255"/>
    <mergeCell ref="F8:G8"/>
    <mergeCell ref="C12:D12"/>
    <mergeCell ref="C46:D46"/>
    <mergeCell ref="C145:D145"/>
    <mergeCell ref="F7:I7"/>
    <mergeCell ref="C178:D178"/>
    <mergeCell ref="J8:L8"/>
    <mergeCell ref="C299:D299"/>
    <mergeCell ref="AF8:AG8"/>
    <mergeCell ref="C519:D519"/>
    <mergeCell ref="AC7:AO7"/>
    <mergeCell ref="C222:D222"/>
    <mergeCell ref="C211:D211"/>
    <mergeCell ref="C486:D486"/>
    <mergeCell ref="C398:D398"/>
    <mergeCell ref="AN8:AO8"/>
    <mergeCell ref="C497:D497"/>
    <mergeCell ref="C13:D13"/>
    <mergeCell ref="H8:I8"/>
    <mergeCell ref="U8:V8"/>
    <mergeCell ref="C57:D57"/>
    <mergeCell ref="C277:D277"/>
    <mergeCell ref="C288:D288"/>
    <mergeCell ref="C189:D189"/>
    <mergeCell ref="B6:B9"/>
    <mergeCell ref="Y6:AO6"/>
    <mergeCell ref="M8:N8"/>
    <mergeCell ref="O8:P8"/>
    <mergeCell ref="C200:D200"/>
    <mergeCell ref="AH8:AI8"/>
    <mergeCell ref="AJ8:AK8"/>
    <mergeCell ref="E6:E9"/>
    <mergeCell ref="C90:D90"/>
    <mergeCell ref="W7:X8"/>
    <mergeCell ref="C101:D101"/>
    <mergeCell ref="C24:D24"/>
    <mergeCell ref="C156:D156"/>
    <mergeCell ref="C79:D79"/>
    <mergeCell ref="C134:D134"/>
    <mergeCell ref="Y7:AB7"/>
    <mergeCell ref="C244:D244"/>
    <mergeCell ref="C266:D266"/>
    <mergeCell ref="C431:D431"/>
    <mergeCell ref="C343:D343"/>
    <mergeCell ref="C475:D475"/>
    <mergeCell ref="C321:D321"/>
    <mergeCell ref="C453:D453"/>
    <mergeCell ref="C332:D332"/>
  </mergeCells>
  <dataValidations count="5">
    <dataValidation type="custom" allowBlank="1" showInputMessage="1" showErrorMessage="1" prompt="Tên trường bắt đầu bằng: TH, TH&amp;THCS, TH-THCS&amp;THPT, PTDTBT" sqref="C13 C24 C35 C46 C57 C68 C79 C90 C101 C112 C123 C134 C145 C156 C167 C178 C189 C200 C211 C222 C233 C244 C255 C266 C277 C288 C299 C310 C321 C332 C343 C354 C365 C376 C387 C398 C409 C420 C431 C442 C453 C464 C475 C486 C497 C508 C519 C530 C541 C552">
      <formula1>$A13&gt;0</formula1>
      <formula2>0</formula2>
    </dataValidation>
    <dataValidation type="custom" allowBlank="1" showInputMessage="1" showErrorMessage="1" prompt="Chưa nhập tên điểm trường" sqref="H14:I23 H25:I34 H36:I45 H47:I56 H58:I67 H69:I78 H84:I89 H91:I100 H102:I111 H113:I122 H124:I133 H135:I144 H146:I155 H157:I166 H168:I177 H179:I188 H190:I199 H201:I210 H212:I221 H224:I232 H234:I243 H245:I254 H256:I265 H267:I276 H278:I287 H289:I298 H300:I309 H311:I320 H322:I331 H333:I342 H344:I353 H355:I364 H366:I375 H377:I386 H388:I397 H399:I408 H410:I419 H421:I430 H432:I441 H443:I452 H454:I463 H465:I474 H476:I485 H487:I496 H498:I507 H509:I518 H520:I529 H531:I540 H542:I551 H553:I566 L14:X23 L25:X34 L36:X45 L47:X56 L58:X67 L69:X78 L80:X89 L91:X100 L102:X111 L113:X122 L124:X133 L135:X144 L146:X155 L157:X166 L168:X177 L179:X188 L190:X199 L201:X210 L212:X221 L223:P232 L234:X243 L245:X254 L256:X265 L267:X276 L278:X287 L289:X298 L300:X309 L311:X320 L322:X331 L333:X342 L344:X353 L355:X364 L366:X375 L377:X386 L388:X397 L399:X408 L410:X419 L421:X430 L432:X441 L443:X452 L454:X463 L465:X474 L476:X485 L487:X496 L498:X507 L509:X518 L520:X529 L531:X540 L542:X551 L553:X566 Q224:X232 AA14:AB23 AA25:AB34 AA36:AB45 AA47:AB56 AA58:AB67 AA69:AB78 AA80:AB89 AA91:AB100 AA102:AB111 AA113:AB122 AA124:AB133 AA135:AB144 AA146:AB155 AA157:AB166 AA168:AB177 AA179:AB188 AA190:AB199 AA201:AB210 AA212:AB221 AA223:AB232 AA234:AB243 AA245:AB254 AA256:AB265 AA267:AB276 AA278:AB287 AA289:AB298 AA300:AB309 AA311:AB320 AA322:AB331 AA333:AB342 AA344:AB353 AA355:AB364 AA366:AB375 AA377:AB386 AA388:AB397 AA399:AB408 AA410:AB419 AA421:AB430 AA432:AB441 AA443:AB452 AA454:AB463 AA465:AB474 AA476:AB485 AA487:AB496 AA498:AB507 AA509:AB518 AA520:AB529 AA531:AB540 AA542:AB551 AA553:AB566 AE14:AO23 AE25:AO34 AE36:AO45 AE47:AO56 AE58:AO67 AE69:AO78 AE80:AO89 AE91:AO100 AE102:AO111 AE113:AO122 AE124:AO133 AE135:AO144 AE146:AO155 AE157:AO166 AE168:AK177 AE179:AO188 AE190:AO199 AE201:AO210 AE212:AO221 AE224:AO232 AE234:AO243 AE245:AO254 AE256:AO265 AE267:AO276 AE278:AO287 AE289:AO298 AE300:AO309 AE311:AO320 AE322:AO331 AE333:AO342 AE344:AO353 AE355:AO364 AE366:AO375 AE377:AO386 AE388:AO397 AE399:AO408 AE410:AO419 AE421:AO430 AE432:AO441 AE443:AO452 AE454:AO463 AE465:AO474 AE476:AO485 AE487:AO496 AE498:AO507 AE509:AO518 AE520:AO529 AE531:AO540 AE542:AO551 AE553:AO566 AL169:AO177 AM168:AO168">
      <formula1>LEN($D14)&gt;0</formula1>
      <formula2>0</formula2>
    </dataValidation>
    <dataValidation type="custom" allowBlank="1" showInputMessage="1" showErrorMessage="1" prompt="Chưa chọn địa phương" sqref="D14:D23 D25:D34 D36:D45 D47:D56 D58:D67 D69:D78 D80:D89 D91:D100 D102:D111 D113:D122 D124:D133 D135:D144 D146:D155 D157:D166 D168:D177 D179:D188 D190:D199 D201:D210 D212:D221 D223:D232 D234:D243 D245:D254 D256:D265 D267:D276 D278:D287 D289:D298 D300:D309 D311:D320 D322:D331 D333:D342 D344:D353 D355:D364 D366:D375 D377:D386 D388:D397 D399:D408 D410:D419 D421:D430 D432:D441 D443:D452 D454:D463 D465:D474 D476:D485 D487:D496 D498:D507 D509:D518 D520:D529 D531:D540 D542:D551 D553:D566">
      <formula1>LEN($A$1)&gt;0</formula1>
      <formula2>0</formula2>
    </dataValidation>
    <dataValidation type="list" allowBlank="1" showInputMessage="1" showErrorMessage="1" prompt="Ký hiệu loại hình trường: - CL: Trường Công lập_x000a_TT: Trường Tư thục" sqref="E13 E24 E35 E46 E57 E68 E79 E90 E101 E112 E123 E134 E145 E156 E167 E178 E189 E200 E211 E222 E233 E244 E255 E266 E277 E288 E299 E310 E321 E332 E343 E354 E365 E376 E387 E398 E409 E420 E431 E442 E453 E464 E475 E486 E497 E508 E519 E530 E541 E552">
      <formula1>"CL,TT"</formula1>
      <formula2>0</formula2>
    </dataValidation>
    <dataValidation type="custom" allowBlank="1" showInputMessage="1" showErrorMessage="1" prompt="Chưa nhập tên điểm trường" sqref="AL167">
      <formula1>LEN($D168)&gt;0</formula1>
      <formula2>0</formula2>
    </dataValidation>
  </dataValidations>
  <pageMargins left="0.7" right="0.7" top="0.75" bottom="0.75" header="0.511811023622047" footer="0.511811023622047"/>
  <pageSetup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73"/>
  <sheetViews>
    <sheetView zoomScaleNormal="100" workbookViewId="0"/>
  </sheetViews>
  <sheetFormatPr defaultColWidth="11.25" defaultRowHeight="15" customHeight="1"/>
  <cols>
    <col min="1" max="1" width="2.875" customWidth="1"/>
    <col min="2" max="2" width="8.375" hidden="1" customWidth="1"/>
    <col min="3" max="3" width="2.25" customWidth="1"/>
    <col min="4" max="4" width="21.125" customWidth="1"/>
    <col min="5" max="5" width="5.75" customWidth="1"/>
    <col min="6" max="7" width="4.625" hidden="1" customWidth="1"/>
    <col min="8" max="8" width="4.375" hidden="1" customWidth="1"/>
    <col min="9" max="9" width="4.875" hidden="1" customWidth="1"/>
    <col min="10" max="10" width="4.25" hidden="1" customWidth="1"/>
    <col min="11" max="11" width="5" hidden="1" customWidth="1"/>
    <col min="12" max="12" width="4.875" hidden="1" customWidth="1"/>
    <col min="13" max="13" width="3.75" hidden="1" customWidth="1"/>
    <col min="14" max="14" width="4.25" hidden="1" customWidth="1"/>
    <col min="15" max="15" width="3.75" hidden="1" customWidth="1"/>
    <col min="16" max="16" width="4.25" hidden="1" customWidth="1"/>
    <col min="17" max="17" width="3.75" hidden="1" customWidth="1"/>
    <col min="18" max="18" width="4.25" hidden="1" customWidth="1"/>
    <col min="19" max="19" width="3.75" hidden="1" customWidth="1"/>
    <col min="20" max="20" width="4.25" hidden="1" customWidth="1"/>
    <col min="21" max="21" width="3.75" hidden="1" customWidth="1"/>
    <col min="22" max="22" width="4.25" hidden="1" customWidth="1"/>
    <col min="23" max="23" width="3.75" hidden="1" customWidth="1"/>
    <col min="24" max="24" width="4.875" hidden="1" customWidth="1"/>
    <col min="25" max="26" width="4.625" hidden="1" customWidth="1"/>
    <col min="27" max="28" width="4.875" hidden="1" customWidth="1"/>
    <col min="29" max="29" width="4.25" customWidth="1"/>
    <col min="30" max="30" width="5" customWidth="1"/>
    <col min="31" max="31" width="4.87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 min="42" max="42" width="4.75" customWidth="1"/>
    <col min="43" max="43" width="3" hidden="1" customWidth="1"/>
  </cols>
  <sheetData>
    <row r="1" spans="1:46" ht="15.75" customHeight="1">
      <c r="A1" s="1381" t="s">
        <v>625</v>
      </c>
      <c r="B1" s="1349"/>
      <c r="C1" s="1349"/>
      <c r="D1" s="1349"/>
      <c r="E1" s="1349"/>
      <c r="F1" s="1349"/>
      <c r="G1" s="1349"/>
      <c r="H1" s="1349"/>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6" t="s">
        <v>626</v>
      </c>
      <c r="AP1" s="97"/>
      <c r="AQ1" s="98"/>
      <c r="AR1" s="28"/>
      <c r="AS1" s="28"/>
      <c r="AT1" s="28"/>
    </row>
    <row r="2" spans="1:46" ht="15.75" customHeight="1">
      <c r="A2" s="1355" t="s">
        <v>627</v>
      </c>
      <c r="B2" s="1349"/>
      <c r="C2" s="1349"/>
      <c r="D2" s="1349"/>
      <c r="E2" s="1349"/>
      <c r="F2" s="1349"/>
      <c r="G2" s="1349"/>
      <c r="H2" s="1349"/>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7"/>
      <c r="AQ2" s="98"/>
      <c r="AR2" s="28"/>
      <c r="AS2" s="28"/>
      <c r="AT2" s="28"/>
    </row>
    <row r="3" spans="1:46" ht="15.75" customHeight="1">
      <c r="A3" s="95"/>
      <c r="B3" s="95"/>
      <c r="C3" s="95"/>
      <c r="D3" s="95"/>
      <c r="E3" s="99"/>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7"/>
      <c r="AQ3" s="98"/>
      <c r="AR3" s="28"/>
      <c r="AS3" s="28"/>
      <c r="AT3" s="28"/>
    </row>
    <row r="4" spans="1:46" ht="15.75" customHeight="1">
      <c r="A4" s="1355"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97"/>
      <c r="AQ4" s="98"/>
      <c r="AR4" s="28"/>
      <c r="AS4" s="28"/>
      <c r="AT4" s="28"/>
    </row>
    <row r="5" spans="1:46" ht="15.75" customHeight="1">
      <c r="A5" s="95"/>
      <c r="B5" s="95"/>
      <c r="C5" s="95"/>
      <c r="D5" s="95"/>
      <c r="E5" s="99"/>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7"/>
      <c r="AQ5" s="98"/>
      <c r="AR5" s="28"/>
      <c r="AS5" s="28"/>
      <c r="AT5" s="28"/>
    </row>
    <row r="6" spans="1:46" ht="15.75" customHeight="1">
      <c r="A6" s="1395" t="s">
        <v>3</v>
      </c>
      <c r="B6" s="1395" t="s">
        <v>629</v>
      </c>
      <c r="C6" s="1395" t="s">
        <v>630</v>
      </c>
      <c r="D6" s="1378"/>
      <c r="E6" s="1386" t="s">
        <v>631</v>
      </c>
      <c r="F6" s="1396" t="s">
        <v>632</v>
      </c>
      <c r="G6" s="1377"/>
      <c r="H6" s="1377"/>
      <c r="I6" s="1377"/>
      <c r="J6" s="1377"/>
      <c r="K6" s="1377"/>
      <c r="L6" s="1377"/>
      <c r="M6" s="1377"/>
      <c r="N6" s="1377"/>
      <c r="O6" s="1377"/>
      <c r="P6" s="1377"/>
      <c r="Q6" s="1377"/>
      <c r="R6" s="1377"/>
      <c r="S6" s="1377"/>
      <c r="T6" s="1377"/>
      <c r="U6" s="1377"/>
      <c r="V6" s="1377"/>
      <c r="W6" s="1377"/>
      <c r="X6" s="1378"/>
      <c r="Y6" s="1395" t="s">
        <v>633</v>
      </c>
      <c r="Z6" s="1357"/>
      <c r="AA6" s="1357"/>
      <c r="AB6" s="1357"/>
      <c r="AC6" s="1357"/>
      <c r="AD6" s="1357"/>
      <c r="AE6" s="1357"/>
      <c r="AF6" s="1357"/>
      <c r="AG6" s="1357"/>
      <c r="AH6" s="1357"/>
      <c r="AI6" s="1357"/>
      <c r="AJ6" s="1357"/>
      <c r="AK6" s="1357"/>
      <c r="AL6" s="1357"/>
      <c r="AM6" s="1357"/>
      <c r="AN6" s="1357"/>
      <c r="AO6" s="1351"/>
      <c r="AP6" s="101"/>
      <c r="AQ6" s="102"/>
      <c r="AR6" s="28"/>
      <c r="AS6" s="28"/>
      <c r="AT6" s="28"/>
    </row>
    <row r="7" spans="1:46" ht="15.75" customHeight="1">
      <c r="A7" s="1368"/>
      <c r="B7" s="1368"/>
      <c r="C7" s="1371"/>
      <c r="D7" s="1379"/>
      <c r="E7" s="1371"/>
      <c r="F7" s="1396" t="s">
        <v>634</v>
      </c>
      <c r="G7" s="1377"/>
      <c r="H7" s="1377"/>
      <c r="I7" s="1378"/>
      <c r="J7" s="1386" t="s">
        <v>31</v>
      </c>
      <c r="K7" s="1357"/>
      <c r="L7" s="1357"/>
      <c r="M7" s="1357"/>
      <c r="N7" s="1357"/>
      <c r="O7" s="1357"/>
      <c r="P7" s="1357"/>
      <c r="Q7" s="1357"/>
      <c r="R7" s="1357"/>
      <c r="S7" s="1357"/>
      <c r="T7" s="1357"/>
      <c r="U7" s="1357"/>
      <c r="V7" s="1357"/>
      <c r="W7" s="1387" t="s">
        <v>635</v>
      </c>
      <c r="X7" s="1388"/>
      <c r="Y7" s="1387" t="s">
        <v>634</v>
      </c>
      <c r="Z7" s="1373"/>
      <c r="AA7" s="1373"/>
      <c r="AB7" s="1391"/>
      <c r="AC7" s="1385" t="s">
        <v>31</v>
      </c>
      <c r="AD7" s="1357"/>
      <c r="AE7" s="1357"/>
      <c r="AF7" s="1357"/>
      <c r="AG7" s="1357"/>
      <c r="AH7" s="1357"/>
      <c r="AI7" s="1357"/>
      <c r="AJ7" s="1357"/>
      <c r="AK7" s="1357"/>
      <c r="AL7" s="1357"/>
      <c r="AM7" s="1357"/>
      <c r="AN7" s="1357"/>
      <c r="AO7" s="1351"/>
      <c r="AP7" s="101"/>
      <c r="AQ7" s="102"/>
      <c r="AR7" s="28"/>
      <c r="AS7" s="28"/>
      <c r="AT7" s="28"/>
    </row>
    <row r="8" spans="1:46" ht="15.75" customHeight="1">
      <c r="A8" s="1368"/>
      <c r="B8" s="1368"/>
      <c r="C8" s="1371"/>
      <c r="D8" s="1379"/>
      <c r="E8" s="1371"/>
      <c r="F8" s="1394" t="s">
        <v>636</v>
      </c>
      <c r="G8" s="1391"/>
      <c r="H8" s="1394" t="s">
        <v>637</v>
      </c>
      <c r="I8" s="1391"/>
      <c r="J8" s="1399" t="s">
        <v>32</v>
      </c>
      <c r="K8" s="1359"/>
      <c r="L8" s="1360"/>
      <c r="M8" s="1383" t="s">
        <v>638</v>
      </c>
      <c r="N8" s="1351"/>
      <c r="O8" s="1383" t="s">
        <v>639</v>
      </c>
      <c r="P8" s="1351"/>
      <c r="Q8" s="1383" t="s">
        <v>640</v>
      </c>
      <c r="R8" s="1351"/>
      <c r="S8" s="1383" t="s">
        <v>641</v>
      </c>
      <c r="T8" s="1351"/>
      <c r="U8" s="1398" t="s">
        <v>642</v>
      </c>
      <c r="V8" s="1357"/>
      <c r="W8" s="1389"/>
      <c r="X8" s="1390"/>
      <c r="Y8" s="1394" t="s">
        <v>636</v>
      </c>
      <c r="Z8" s="1391"/>
      <c r="AA8" s="1394" t="s">
        <v>637</v>
      </c>
      <c r="AB8" s="1391"/>
      <c r="AC8" s="1385" t="s">
        <v>32</v>
      </c>
      <c r="AD8" s="1357"/>
      <c r="AE8" s="1351"/>
      <c r="AF8" s="1383" t="s">
        <v>638</v>
      </c>
      <c r="AG8" s="1351"/>
      <c r="AH8" s="1383" t="s">
        <v>639</v>
      </c>
      <c r="AI8" s="1351"/>
      <c r="AJ8" s="1383" t="s">
        <v>640</v>
      </c>
      <c r="AK8" s="1351"/>
      <c r="AL8" s="1383" t="s">
        <v>641</v>
      </c>
      <c r="AM8" s="1351"/>
      <c r="AN8" s="1383" t="s">
        <v>642</v>
      </c>
      <c r="AO8" s="1351"/>
      <c r="AP8" s="101"/>
      <c r="AQ8" s="102"/>
      <c r="AR8" s="28"/>
      <c r="AS8" s="28"/>
      <c r="AT8" s="28"/>
    </row>
    <row r="9" spans="1:46" ht="15.75" customHeight="1">
      <c r="A9" s="1369"/>
      <c r="B9" s="1369"/>
      <c r="C9" s="1372"/>
      <c r="D9" s="1380"/>
      <c r="E9" s="1372"/>
      <c r="F9" s="357" t="s">
        <v>636</v>
      </c>
      <c r="G9" s="358" t="s">
        <v>643</v>
      </c>
      <c r="H9" s="357" t="s">
        <v>644</v>
      </c>
      <c r="I9" s="359" t="s">
        <v>645</v>
      </c>
      <c r="J9" s="357" t="s">
        <v>42</v>
      </c>
      <c r="K9" s="360" t="s">
        <v>43</v>
      </c>
      <c r="L9" s="361" t="s">
        <v>645</v>
      </c>
      <c r="M9" s="356" t="s">
        <v>42</v>
      </c>
      <c r="N9" s="362" t="s">
        <v>43</v>
      </c>
      <c r="O9" s="356" t="s">
        <v>42</v>
      </c>
      <c r="P9" s="362" t="s">
        <v>43</v>
      </c>
      <c r="Q9" s="356" t="s">
        <v>42</v>
      </c>
      <c r="R9" s="362" t="s">
        <v>43</v>
      </c>
      <c r="S9" s="356" t="s">
        <v>42</v>
      </c>
      <c r="T9" s="362" t="s">
        <v>43</v>
      </c>
      <c r="U9" s="356" t="s">
        <v>42</v>
      </c>
      <c r="V9" s="363" t="s">
        <v>43</v>
      </c>
      <c r="W9" s="357" t="s">
        <v>32</v>
      </c>
      <c r="X9" s="359" t="s">
        <v>646</v>
      </c>
      <c r="Y9" s="357" t="s">
        <v>636</v>
      </c>
      <c r="Z9" s="359" t="s">
        <v>643</v>
      </c>
      <c r="AA9" s="357" t="s">
        <v>644</v>
      </c>
      <c r="AB9" s="359" t="s">
        <v>645</v>
      </c>
      <c r="AC9" s="364" t="s">
        <v>42</v>
      </c>
      <c r="AD9" s="365" t="s">
        <v>43</v>
      </c>
      <c r="AE9" s="362" t="s">
        <v>645</v>
      </c>
      <c r="AF9" s="366" t="s">
        <v>42</v>
      </c>
      <c r="AG9" s="362" t="s">
        <v>43</v>
      </c>
      <c r="AH9" s="366" t="s">
        <v>42</v>
      </c>
      <c r="AI9" s="362" t="s">
        <v>43</v>
      </c>
      <c r="AJ9" s="366" t="s">
        <v>42</v>
      </c>
      <c r="AK9" s="362" t="s">
        <v>43</v>
      </c>
      <c r="AL9" s="366" t="s">
        <v>42</v>
      </c>
      <c r="AM9" s="362" t="s">
        <v>43</v>
      </c>
      <c r="AN9" s="366" t="s">
        <v>42</v>
      </c>
      <c r="AO9" s="362" t="s">
        <v>43</v>
      </c>
      <c r="AP9" s="102"/>
      <c r="AQ9" s="102"/>
      <c r="AR9" s="28"/>
      <c r="AS9" s="28"/>
      <c r="AT9" s="28"/>
    </row>
    <row r="10" spans="1:46" ht="15.75" customHeight="1">
      <c r="A10" s="107"/>
      <c r="B10" s="108"/>
      <c r="C10" s="1375" t="s">
        <v>647</v>
      </c>
      <c r="D10" s="1351"/>
      <c r="E10" s="109">
        <f t="shared" ref="E10:AO10" si="0">SUM(E11:E12)</f>
        <v>1</v>
      </c>
      <c r="F10" s="111">
        <f t="shared" si="0"/>
        <v>57</v>
      </c>
      <c r="G10" s="111">
        <f t="shared" si="0"/>
        <v>54</v>
      </c>
      <c r="H10" s="610">
        <f t="shared" si="0"/>
        <v>57</v>
      </c>
      <c r="I10" s="611">
        <f t="shared" si="0"/>
        <v>54</v>
      </c>
      <c r="J10" s="610">
        <f t="shared" si="0"/>
        <v>20</v>
      </c>
      <c r="K10" s="612">
        <f t="shared" si="0"/>
        <v>314</v>
      </c>
      <c r="L10" s="613">
        <f t="shared" si="0"/>
        <v>307</v>
      </c>
      <c r="M10" s="614">
        <f t="shared" si="0"/>
        <v>4</v>
      </c>
      <c r="N10" s="615">
        <f t="shared" si="0"/>
        <v>57</v>
      </c>
      <c r="O10" s="614">
        <f t="shared" si="0"/>
        <v>4</v>
      </c>
      <c r="P10" s="615">
        <f t="shared" si="0"/>
        <v>60</v>
      </c>
      <c r="Q10" s="614">
        <f t="shared" si="0"/>
        <v>4</v>
      </c>
      <c r="R10" s="615">
        <f t="shared" si="0"/>
        <v>69</v>
      </c>
      <c r="S10" s="614">
        <f t="shared" si="0"/>
        <v>4</v>
      </c>
      <c r="T10" s="615">
        <f t="shared" si="0"/>
        <v>64</v>
      </c>
      <c r="U10" s="614">
        <f t="shared" si="0"/>
        <v>4</v>
      </c>
      <c r="V10" s="615">
        <f t="shared" si="0"/>
        <v>64</v>
      </c>
      <c r="W10" s="616">
        <f t="shared" si="0"/>
        <v>0</v>
      </c>
      <c r="X10" s="617">
        <f t="shared" si="0"/>
        <v>0</v>
      </c>
      <c r="Y10" s="111">
        <f t="shared" si="0"/>
        <v>58</v>
      </c>
      <c r="Z10" s="111">
        <f t="shared" si="0"/>
        <v>58</v>
      </c>
      <c r="AA10" s="616">
        <f t="shared" si="0"/>
        <v>58</v>
      </c>
      <c r="AB10" s="617">
        <f t="shared" si="0"/>
        <v>58</v>
      </c>
      <c r="AC10" s="618">
        <f t="shared" si="0"/>
        <v>20</v>
      </c>
      <c r="AD10" s="619">
        <f t="shared" si="0"/>
        <v>308</v>
      </c>
      <c r="AE10" s="615">
        <f t="shared" si="0"/>
        <v>304</v>
      </c>
      <c r="AF10" s="618">
        <f t="shared" si="0"/>
        <v>4</v>
      </c>
      <c r="AG10" s="615">
        <f t="shared" si="0"/>
        <v>58</v>
      </c>
      <c r="AH10" s="618">
        <f t="shared" si="0"/>
        <v>4</v>
      </c>
      <c r="AI10" s="615">
        <f t="shared" si="0"/>
        <v>57</v>
      </c>
      <c r="AJ10" s="618">
        <f t="shared" si="0"/>
        <v>4</v>
      </c>
      <c r="AK10" s="615">
        <f t="shared" si="0"/>
        <v>60</v>
      </c>
      <c r="AL10" s="618">
        <f t="shared" si="0"/>
        <v>4</v>
      </c>
      <c r="AM10" s="615">
        <f t="shared" si="0"/>
        <v>69</v>
      </c>
      <c r="AN10" s="618">
        <f t="shared" si="0"/>
        <v>4</v>
      </c>
      <c r="AO10" s="615">
        <f t="shared" si="0"/>
        <v>64</v>
      </c>
      <c r="AP10" s="112"/>
      <c r="AQ10" s="113"/>
      <c r="AR10" s="28"/>
      <c r="AS10" s="28"/>
      <c r="AT10" s="28"/>
    </row>
    <row r="11" spans="1:46" ht="15.75" customHeight="1">
      <c r="A11" s="107"/>
      <c r="B11" s="108"/>
      <c r="C11" s="1375" t="s">
        <v>648</v>
      </c>
      <c r="D11" s="1351"/>
      <c r="E11" s="109">
        <f>COUNTIF($E$13:$E$562,"CL")</f>
        <v>1</v>
      </c>
      <c r="F11" s="115">
        <f t="shared" ref="F11:AO11" si="1">SUMIF($E$13:$E$562,"CL",F$13:F$562)</f>
        <v>57</v>
      </c>
      <c r="G11" s="115">
        <f t="shared" si="1"/>
        <v>54</v>
      </c>
      <c r="H11" s="621">
        <f t="shared" si="1"/>
        <v>57</v>
      </c>
      <c r="I11" s="622">
        <f t="shared" si="1"/>
        <v>54</v>
      </c>
      <c r="J11" s="621">
        <f t="shared" si="1"/>
        <v>20</v>
      </c>
      <c r="K11" s="612">
        <f t="shared" si="1"/>
        <v>314</v>
      </c>
      <c r="L11" s="613">
        <f t="shared" si="1"/>
        <v>307</v>
      </c>
      <c r="M11" s="614">
        <f t="shared" si="1"/>
        <v>4</v>
      </c>
      <c r="N11" s="615">
        <f t="shared" si="1"/>
        <v>57</v>
      </c>
      <c r="O11" s="614">
        <f t="shared" si="1"/>
        <v>4</v>
      </c>
      <c r="P11" s="615">
        <f t="shared" si="1"/>
        <v>60</v>
      </c>
      <c r="Q11" s="614">
        <f t="shared" si="1"/>
        <v>4</v>
      </c>
      <c r="R11" s="615">
        <f t="shared" si="1"/>
        <v>69</v>
      </c>
      <c r="S11" s="614">
        <f t="shared" si="1"/>
        <v>4</v>
      </c>
      <c r="T11" s="615">
        <f t="shared" si="1"/>
        <v>64</v>
      </c>
      <c r="U11" s="614">
        <f t="shared" si="1"/>
        <v>4</v>
      </c>
      <c r="V11" s="615">
        <f t="shared" si="1"/>
        <v>64</v>
      </c>
      <c r="W11" s="623">
        <f t="shared" si="1"/>
        <v>0</v>
      </c>
      <c r="X11" s="613">
        <f t="shared" si="1"/>
        <v>0</v>
      </c>
      <c r="Y11" s="115">
        <f t="shared" si="1"/>
        <v>58</v>
      </c>
      <c r="Z11" s="115">
        <f t="shared" si="1"/>
        <v>58</v>
      </c>
      <c r="AA11" s="623">
        <f t="shared" si="1"/>
        <v>58</v>
      </c>
      <c r="AB11" s="613">
        <f t="shared" si="1"/>
        <v>58</v>
      </c>
      <c r="AC11" s="618">
        <f t="shared" si="1"/>
        <v>20</v>
      </c>
      <c r="AD11" s="619">
        <f t="shared" si="1"/>
        <v>308</v>
      </c>
      <c r="AE11" s="615">
        <f t="shared" si="1"/>
        <v>304</v>
      </c>
      <c r="AF11" s="618">
        <f t="shared" si="1"/>
        <v>4</v>
      </c>
      <c r="AG11" s="615">
        <f t="shared" si="1"/>
        <v>58</v>
      </c>
      <c r="AH11" s="618">
        <f t="shared" si="1"/>
        <v>4</v>
      </c>
      <c r="AI11" s="615">
        <f t="shared" si="1"/>
        <v>57</v>
      </c>
      <c r="AJ11" s="618">
        <f t="shared" si="1"/>
        <v>4</v>
      </c>
      <c r="AK11" s="615">
        <f t="shared" si="1"/>
        <v>60</v>
      </c>
      <c r="AL11" s="618">
        <f t="shared" si="1"/>
        <v>4</v>
      </c>
      <c r="AM11" s="615">
        <f t="shared" si="1"/>
        <v>69</v>
      </c>
      <c r="AN11" s="618">
        <f t="shared" si="1"/>
        <v>4</v>
      </c>
      <c r="AO11" s="615">
        <f t="shared" si="1"/>
        <v>64</v>
      </c>
      <c r="AP11" s="112"/>
      <c r="AQ11" s="113"/>
      <c r="AR11" s="28"/>
      <c r="AS11" s="28"/>
      <c r="AT11" s="28"/>
    </row>
    <row r="12" spans="1:46" ht="15.75" customHeight="1">
      <c r="A12" s="107"/>
      <c r="B12" s="108"/>
      <c r="C12" s="1375" t="s">
        <v>649</v>
      </c>
      <c r="D12" s="1351"/>
      <c r="E12" s="109">
        <f>COUNTIF($E$13:$E$562,"TT")</f>
        <v>0</v>
      </c>
      <c r="F12" s="115">
        <f>SUMIF($E$13:$E$562,"TT",F$13:F$562)</f>
        <v>0</v>
      </c>
      <c r="G12" s="620"/>
      <c r="H12" s="621">
        <f t="shared" ref="H12:Y12" si="2">SUMIF($E$13:$E$562,"TT",H$13:H$562)</f>
        <v>0</v>
      </c>
      <c r="I12" s="622">
        <f t="shared" si="2"/>
        <v>0</v>
      </c>
      <c r="J12" s="621">
        <f t="shared" si="2"/>
        <v>0</v>
      </c>
      <c r="K12" s="612">
        <f t="shared" si="2"/>
        <v>0</v>
      </c>
      <c r="L12" s="613">
        <f t="shared" si="2"/>
        <v>0</v>
      </c>
      <c r="M12" s="614">
        <f t="shared" si="2"/>
        <v>0</v>
      </c>
      <c r="N12" s="615">
        <f t="shared" si="2"/>
        <v>0</v>
      </c>
      <c r="O12" s="614">
        <f t="shared" si="2"/>
        <v>0</v>
      </c>
      <c r="P12" s="615">
        <f t="shared" si="2"/>
        <v>0</v>
      </c>
      <c r="Q12" s="614">
        <f t="shared" si="2"/>
        <v>0</v>
      </c>
      <c r="R12" s="615">
        <f t="shared" si="2"/>
        <v>0</v>
      </c>
      <c r="S12" s="614">
        <f t="shared" si="2"/>
        <v>0</v>
      </c>
      <c r="T12" s="615">
        <f t="shared" si="2"/>
        <v>0</v>
      </c>
      <c r="U12" s="614">
        <f t="shared" si="2"/>
        <v>0</v>
      </c>
      <c r="V12" s="615">
        <f t="shared" si="2"/>
        <v>0</v>
      </c>
      <c r="W12" s="623">
        <f t="shared" si="2"/>
        <v>0</v>
      </c>
      <c r="X12" s="613">
        <f t="shared" si="2"/>
        <v>0</v>
      </c>
      <c r="Y12" s="115">
        <f t="shared" si="2"/>
        <v>0</v>
      </c>
      <c r="Z12" s="620"/>
      <c r="AA12" s="623">
        <f t="shared" ref="AA12:AO12" si="3">SUMIF($E$13:$E$562,"TT",AA$13:AA$562)</f>
        <v>0</v>
      </c>
      <c r="AB12" s="613">
        <f t="shared" si="3"/>
        <v>0</v>
      </c>
      <c r="AC12" s="618">
        <f t="shared" si="3"/>
        <v>0</v>
      </c>
      <c r="AD12" s="619">
        <f t="shared" si="3"/>
        <v>0</v>
      </c>
      <c r="AE12" s="615">
        <f t="shared" si="3"/>
        <v>0</v>
      </c>
      <c r="AF12" s="618">
        <f t="shared" si="3"/>
        <v>0</v>
      </c>
      <c r="AG12" s="615">
        <f t="shared" si="3"/>
        <v>0</v>
      </c>
      <c r="AH12" s="618">
        <f t="shared" si="3"/>
        <v>0</v>
      </c>
      <c r="AI12" s="615">
        <f t="shared" si="3"/>
        <v>0</v>
      </c>
      <c r="AJ12" s="618">
        <f t="shared" si="3"/>
        <v>0</v>
      </c>
      <c r="AK12" s="615">
        <f t="shared" si="3"/>
        <v>0</v>
      </c>
      <c r="AL12" s="618">
        <f t="shared" si="3"/>
        <v>0</v>
      </c>
      <c r="AM12" s="615">
        <f t="shared" si="3"/>
        <v>0</v>
      </c>
      <c r="AN12" s="618">
        <f t="shared" si="3"/>
        <v>0</v>
      </c>
      <c r="AO12" s="615">
        <f t="shared" si="3"/>
        <v>0</v>
      </c>
      <c r="AP12" s="112"/>
      <c r="AQ12" s="113" t="s">
        <v>650</v>
      </c>
      <c r="AR12" s="28"/>
      <c r="AS12" s="28"/>
      <c r="AT12" s="28"/>
    </row>
    <row r="13" spans="1:46" ht="15.75" customHeight="1">
      <c r="A13" s="975" t="s">
        <v>651</v>
      </c>
      <c r="B13" s="976" t="s">
        <v>651</v>
      </c>
      <c r="C13" s="1460" t="s">
        <v>651</v>
      </c>
      <c r="D13" s="1351"/>
      <c r="E13" s="977" t="s">
        <v>651</v>
      </c>
      <c r="F13" s="978">
        <v>171</v>
      </c>
      <c r="G13" s="979">
        <v>36</v>
      </c>
      <c r="H13" s="980">
        <f>SUM(H14:H23)</f>
        <v>171</v>
      </c>
      <c r="I13" s="981">
        <f>SUM(I14:I23)</f>
        <v>36</v>
      </c>
      <c r="J13" s="980" t="e">
        <f>SUM(J14:J23)</f>
        <v>#VALUE!</v>
      </c>
      <c r="K13" s="982">
        <v>844</v>
      </c>
      <c r="L13" s="983">
        <f t="shared" ref="L13:Q13" si="4">SUM(L14:L23)</f>
        <v>199</v>
      </c>
      <c r="M13" s="984">
        <f t="shared" si="4"/>
        <v>0</v>
      </c>
      <c r="N13" s="985">
        <f t="shared" si="4"/>
        <v>0</v>
      </c>
      <c r="O13" s="984">
        <f t="shared" si="4"/>
        <v>0</v>
      </c>
      <c r="P13" s="985">
        <f t="shared" si="4"/>
        <v>0</v>
      </c>
      <c r="Q13" s="984">
        <f t="shared" si="4"/>
        <v>0</v>
      </c>
      <c r="R13" s="985">
        <v>170</v>
      </c>
      <c r="S13" s="984">
        <f t="shared" ref="S13:AO13" si="5">SUM(S14:S23)</f>
        <v>0</v>
      </c>
      <c r="T13" s="985">
        <f t="shared" si="5"/>
        <v>0</v>
      </c>
      <c r="U13" s="984">
        <f t="shared" si="5"/>
        <v>0</v>
      </c>
      <c r="V13" s="985">
        <f t="shared" si="5"/>
        <v>0</v>
      </c>
      <c r="W13" s="985">
        <f t="shared" si="5"/>
        <v>0</v>
      </c>
      <c r="X13" s="985">
        <f t="shared" si="5"/>
        <v>0</v>
      </c>
      <c r="Y13" s="985">
        <f t="shared" si="5"/>
        <v>147</v>
      </c>
      <c r="Z13" s="985">
        <f t="shared" si="5"/>
        <v>27</v>
      </c>
      <c r="AA13" s="985">
        <f t="shared" si="5"/>
        <v>147</v>
      </c>
      <c r="AB13" s="985">
        <f t="shared" si="5"/>
        <v>27</v>
      </c>
      <c r="AC13" s="985">
        <f t="shared" si="5"/>
        <v>25</v>
      </c>
      <c r="AD13" s="985">
        <f t="shared" si="5"/>
        <v>820</v>
      </c>
      <c r="AE13" s="985">
        <f t="shared" si="5"/>
        <v>205</v>
      </c>
      <c r="AF13" s="985">
        <f t="shared" si="5"/>
        <v>5</v>
      </c>
      <c r="AG13" s="985">
        <f t="shared" si="5"/>
        <v>147</v>
      </c>
      <c r="AH13" s="985">
        <f t="shared" si="5"/>
        <v>5</v>
      </c>
      <c r="AI13" s="985">
        <f t="shared" si="5"/>
        <v>171</v>
      </c>
      <c r="AJ13" s="985">
        <f t="shared" si="5"/>
        <v>5</v>
      </c>
      <c r="AK13" s="985">
        <f t="shared" si="5"/>
        <v>158</v>
      </c>
      <c r="AL13" s="985">
        <f t="shared" si="5"/>
        <v>5</v>
      </c>
      <c r="AM13" s="985">
        <f t="shared" si="5"/>
        <v>170</v>
      </c>
      <c r="AN13" s="985">
        <f t="shared" si="5"/>
        <v>5</v>
      </c>
      <c r="AO13" s="985">
        <f t="shared" si="5"/>
        <v>174</v>
      </c>
      <c r="AP13" s="986"/>
      <c r="AQ13" s="987">
        <f>COUNTIF(AD14:AD23,"&gt;0")</f>
        <v>1</v>
      </c>
      <c r="AR13" s="988"/>
      <c r="AS13" s="988"/>
      <c r="AT13" s="988"/>
    </row>
    <row r="14" spans="1:46" ht="15.75" customHeight="1">
      <c r="A14" s="989"/>
      <c r="B14" s="990"/>
      <c r="C14" s="991">
        <f>IF(D14&lt;&gt;"",MAX(C13)+1,"")</f>
        <v>1</v>
      </c>
      <c r="D14" s="992" t="s">
        <v>58</v>
      </c>
      <c r="E14" s="993"/>
      <c r="F14" s="994">
        <v>171</v>
      </c>
      <c r="G14" s="995">
        <v>36</v>
      </c>
      <c r="H14" s="996">
        <v>171</v>
      </c>
      <c r="I14" s="997">
        <v>36</v>
      </c>
      <c r="J14" s="996" t="e">
        <f t="shared" ref="J14:J23" si="6">M14+O14+Q14+S14+U14</f>
        <v>#VALUE!</v>
      </c>
      <c r="K14" s="998" t="e">
        <f t="shared" ref="K14:K23" si="7">N14+P14+R14+T14+V14</f>
        <v>#VALUE!</v>
      </c>
      <c r="L14" s="999">
        <v>199</v>
      </c>
      <c r="M14" s="1000" t="s">
        <v>651</v>
      </c>
      <c r="N14" s="1001" t="s">
        <v>651</v>
      </c>
      <c r="O14" s="1000" t="s">
        <v>651</v>
      </c>
      <c r="P14" s="1001" t="s">
        <v>651</v>
      </c>
      <c r="Q14" s="1000" t="s">
        <v>651</v>
      </c>
      <c r="R14" s="1001">
        <v>170</v>
      </c>
      <c r="S14" s="1000" t="s">
        <v>651</v>
      </c>
      <c r="T14" s="1001" t="s">
        <v>651</v>
      </c>
      <c r="U14" s="1000" t="s">
        <v>651</v>
      </c>
      <c r="V14" s="1001" t="s">
        <v>651</v>
      </c>
      <c r="W14" s="1002"/>
      <c r="X14" s="999"/>
      <c r="Y14" s="994">
        <v>147</v>
      </c>
      <c r="Z14" s="995">
        <v>27</v>
      </c>
      <c r="AA14" s="1002">
        <v>147</v>
      </c>
      <c r="AB14" s="999">
        <v>27</v>
      </c>
      <c r="AC14" s="1003">
        <f t="shared" ref="AC14:AC23" si="8">AF14+AH14+AJ14+AL14+AN14</f>
        <v>25</v>
      </c>
      <c r="AD14" s="1004">
        <f t="shared" ref="AD14:AD23" si="9">AG14+AI14+AK14+AM14+AO14</f>
        <v>820</v>
      </c>
      <c r="AE14" s="1001">
        <v>205</v>
      </c>
      <c r="AF14" s="1003">
        <v>5</v>
      </c>
      <c r="AG14" s="1001">
        <v>147</v>
      </c>
      <c r="AH14" s="1003">
        <v>5</v>
      </c>
      <c r="AI14" s="1001">
        <v>171</v>
      </c>
      <c r="AJ14" s="1003">
        <v>5</v>
      </c>
      <c r="AK14" s="1001">
        <v>158</v>
      </c>
      <c r="AL14" s="1003">
        <v>5</v>
      </c>
      <c r="AM14" s="1001">
        <v>170</v>
      </c>
      <c r="AN14" s="1003">
        <v>5</v>
      </c>
      <c r="AO14" s="1001">
        <v>174</v>
      </c>
      <c r="AP14" s="1005"/>
      <c r="AQ14" s="1006"/>
      <c r="AR14" s="988"/>
      <c r="AS14" s="988" t="s">
        <v>1</v>
      </c>
      <c r="AT14" s="988"/>
    </row>
    <row r="15" spans="1:46" ht="15.75" customHeight="1">
      <c r="A15" s="1007"/>
      <c r="B15" s="990"/>
      <c r="C15" s="1008" t="str">
        <f>IF(D15&lt;&gt;"",MAX(C13:C14)+1,"")</f>
        <v/>
      </c>
      <c r="D15" s="1009"/>
      <c r="E15" s="1010"/>
      <c r="F15" s="1011"/>
      <c r="G15" s="995"/>
      <c r="H15" s="1012"/>
      <c r="I15" s="1013"/>
      <c r="J15" s="1012">
        <f t="shared" si="6"/>
        <v>0</v>
      </c>
      <c r="K15" s="1014">
        <f t="shared" si="7"/>
        <v>0</v>
      </c>
      <c r="L15" s="1015"/>
      <c r="M15" s="1016"/>
      <c r="N15" s="1017"/>
      <c r="O15" s="1016"/>
      <c r="P15" s="1017"/>
      <c r="Q15" s="1016"/>
      <c r="R15" s="1017"/>
      <c r="S15" s="1016"/>
      <c r="T15" s="1017"/>
      <c r="U15" s="1016"/>
      <c r="V15" s="1017"/>
      <c r="W15" s="1018"/>
      <c r="X15" s="1015"/>
      <c r="Y15" s="1011"/>
      <c r="Z15" s="995"/>
      <c r="AA15" s="1018"/>
      <c r="AB15" s="1015"/>
      <c r="AC15" s="1019">
        <f t="shared" si="8"/>
        <v>0</v>
      </c>
      <c r="AD15" s="1020">
        <f t="shared" si="9"/>
        <v>0</v>
      </c>
      <c r="AE15" s="1017"/>
      <c r="AF15" s="1019"/>
      <c r="AG15" s="1017"/>
      <c r="AH15" s="1019"/>
      <c r="AI15" s="1017"/>
      <c r="AJ15" s="1019"/>
      <c r="AK15" s="1017"/>
      <c r="AL15" s="1019"/>
      <c r="AM15" s="1017"/>
      <c r="AN15" s="1019"/>
      <c r="AO15" s="1017"/>
      <c r="AP15" s="1005"/>
      <c r="AQ15" s="1006"/>
      <c r="AR15" s="988"/>
      <c r="AS15" s="988"/>
      <c r="AT15" s="988"/>
    </row>
    <row r="16" spans="1:46" ht="15.75" customHeight="1">
      <c r="A16" s="1007"/>
      <c r="B16" s="990"/>
      <c r="C16" s="1008" t="str">
        <f>IF(D16&lt;&gt;"",MAX(C13:C15)+1,"")</f>
        <v/>
      </c>
      <c r="D16" s="1009"/>
      <c r="E16" s="1010"/>
      <c r="F16" s="1011"/>
      <c r="G16" s="995"/>
      <c r="H16" s="1012"/>
      <c r="I16" s="1013"/>
      <c r="J16" s="1012">
        <f t="shared" si="6"/>
        <v>0</v>
      </c>
      <c r="K16" s="1014">
        <f t="shared" si="7"/>
        <v>0</v>
      </c>
      <c r="L16" s="1015"/>
      <c r="M16" s="1016"/>
      <c r="N16" s="1017"/>
      <c r="O16" s="1016"/>
      <c r="P16" s="1017"/>
      <c r="Q16" s="1016"/>
      <c r="R16" s="1017"/>
      <c r="S16" s="1016"/>
      <c r="T16" s="1017"/>
      <c r="U16" s="1016"/>
      <c r="V16" s="1017"/>
      <c r="W16" s="1018"/>
      <c r="X16" s="1015"/>
      <c r="Y16" s="1011"/>
      <c r="Z16" s="995"/>
      <c r="AA16" s="1018"/>
      <c r="AB16" s="1015"/>
      <c r="AC16" s="1019">
        <f t="shared" si="8"/>
        <v>0</v>
      </c>
      <c r="AD16" s="1020">
        <f t="shared" si="9"/>
        <v>0</v>
      </c>
      <c r="AE16" s="1017"/>
      <c r="AF16" s="1019"/>
      <c r="AG16" s="1017"/>
      <c r="AH16" s="1019"/>
      <c r="AI16" s="1017"/>
      <c r="AJ16" s="1019"/>
      <c r="AK16" s="1017"/>
      <c r="AL16" s="1019"/>
      <c r="AM16" s="1017"/>
      <c r="AN16" s="1019"/>
      <c r="AO16" s="1017"/>
      <c r="AP16" s="1005"/>
      <c r="AQ16" s="1006"/>
      <c r="AR16" s="988"/>
      <c r="AS16" s="988"/>
      <c r="AT16" s="988"/>
    </row>
    <row r="17" spans="1:46" ht="12" hidden="1" customHeight="1">
      <c r="A17" s="1007"/>
      <c r="B17" s="990"/>
      <c r="C17" s="1008" t="str">
        <f>IF(D17&lt;&gt;"",MAX(C13:C16)+1,"")</f>
        <v/>
      </c>
      <c r="D17" s="1009"/>
      <c r="E17" s="1010"/>
      <c r="F17" s="1011"/>
      <c r="G17" s="995"/>
      <c r="H17" s="1012"/>
      <c r="I17" s="1013"/>
      <c r="J17" s="1012">
        <f t="shared" si="6"/>
        <v>0</v>
      </c>
      <c r="K17" s="1014">
        <f t="shared" si="7"/>
        <v>0</v>
      </c>
      <c r="L17" s="1015"/>
      <c r="M17" s="1016"/>
      <c r="N17" s="1017"/>
      <c r="O17" s="1016"/>
      <c r="P17" s="1017"/>
      <c r="Q17" s="1016"/>
      <c r="R17" s="1017"/>
      <c r="S17" s="1016"/>
      <c r="T17" s="1017"/>
      <c r="U17" s="1016"/>
      <c r="V17" s="1017"/>
      <c r="W17" s="1018"/>
      <c r="X17" s="1015"/>
      <c r="Y17" s="1011"/>
      <c r="Z17" s="995"/>
      <c r="AA17" s="1018"/>
      <c r="AB17" s="1015"/>
      <c r="AC17" s="1019">
        <f t="shared" si="8"/>
        <v>0</v>
      </c>
      <c r="AD17" s="1020">
        <f t="shared" si="9"/>
        <v>0</v>
      </c>
      <c r="AE17" s="1017"/>
      <c r="AF17" s="1019"/>
      <c r="AG17" s="1017"/>
      <c r="AH17" s="1019"/>
      <c r="AI17" s="1017"/>
      <c r="AJ17" s="1019"/>
      <c r="AK17" s="1017"/>
      <c r="AL17" s="1019"/>
      <c r="AM17" s="1017"/>
      <c r="AN17" s="1019"/>
      <c r="AO17" s="1017"/>
      <c r="AP17" s="1005"/>
      <c r="AQ17" s="1006"/>
      <c r="AR17" s="988"/>
      <c r="AS17" s="988"/>
      <c r="AT17" s="988"/>
    </row>
    <row r="18" spans="1:46" ht="12" hidden="1" customHeight="1">
      <c r="A18" s="1007"/>
      <c r="B18" s="990"/>
      <c r="C18" s="1008" t="str">
        <f>IF(D18&lt;&gt;"",MAX(C13:C17)+1,"")</f>
        <v/>
      </c>
      <c r="D18" s="1009"/>
      <c r="E18" s="1010"/>
      <c r="F18" s="1011"/>
      <c r="G18" s="995"/>
      <c r="H18" s="1012"/>
      <c r="I18" s="1013"/>
      <c r="J18" s="1012">
        <f t="shared" si="6"/>
        <v>0</v>
      </c>
      <c r="K18" s="1014">
        <f t="shared" si="7"/>
        <v>0</v>
      </c>
      <c r="L18" s="1015"/>
      <c r="M18" s="1016"/>
      <c r="N18" s="1017"/>
      <c r="O18" s="1016"/>
      <c r="P18" s="1017"/>
      <c r="Q18" s="1016"/>
      <c r="R18" s="1017"/>
      <c r="S18" s="1016"/>
      <c r="T18" s="1017"/>
      <c r="U18" s="1016"/>
      <c r="V18" s="1017"/>
      <c r="W18" s="1018"/>
      <c r="X18" s="1015"/>
      <c r="Y18" s="1011"/>
      <c r="Z18" s="995"/>
      <c r="AA18" s="1018"/>
      <c r="AB18" s="1015"/>
      <c r="AC18" s="1019">
        <f t="shared" si="8"/>
        <v>0</v>
      </c>
      <c r="AD18" s="1020">
        <f t="shared" si="9"/>
        <v>0</v>
      </c>
      <c r="AE18" s="1017"/>
      <c r="AF18" s="1019"/>
      <c r="AG18" s="1017"/>
      <c r="AH18" s="1019"/>
      <c r="AI18" s="1017"/>
      <c r="AJ18" s="1019"/>
      <c r="AK18" s="1017"/>
      <c r="AL18" s="1019"/>
      <c r="AM18" s="1017"/>
      <c r="AN18" s="1019"/>
      <c r="AO18" s="1017"/>
      <c r="AP18" s="1005"/>
      <c r="AQ18" s="1006"/>
      <c r="AR18" s="988"/>
      <c r="AS18" s="988"/>
      <c r="AT18" s="988"/>
    </row>
    <row r="19" spans="1:46" ht="12" hidden="1" customHeight="1">
      <c r="A19" s="1007"/>
      <c r="B19" s="990"/>
      <c r="C19" s="1008" t="str">
        <f>IF(D19&lt;&gt;"",MAX(C13:C18)+1,"")</f>
        <v/>
      </c>
      <c r="D19" s="1009"/>
      <c r="E19" s="1010"/>
      <c r="F19" s="1011"/>
      <c r="G19" s="995"/>
      <c r="H19" s="1012"/>
      <c r="I19" s="1013"/>
      <c r="J19" s="1012">
        <f t="shared" si="6"/>
        <v>0</v>
      </c>
      <c r="K19" s="1014">
        <f t="shared" si="7"/>
        <v>0</v>
      </c>
      <c r="L19" s="1015"/>
      <c r="M19" s="1016"/>
      <c r="N19" s="1017"/>
      <c r="O19" s="1016"/>
      <c r="P19" s="1017"/>
      <c r="Q19" s="1016"/>
      <c r="R19" s="1017"/>
      <c r="S19" s="1016"/>
      <c r="T19" s="1017"/>
      <c r="U19" s="1016"/>
      <c r="V19" s="1017"/>
      <c r="W19" s="1018"/>
      <c r="X19" s="1015"/>
      <c r="Y19" s="1011"/>
      <c r="Z19" s="995"/>
      <c r="AA19" s="1018"/>
      <c r="AB19" s="1015"/>
      <c r="AC19" s="1019">
        <f t="shared" si="8"/>
        <v>0</v>
      </c>
      <c r="AD19" s="1020">
        <f t="shared" si="9"/>
        <v>0</v>
      </c>
      <c r="AE19" s="1017"/>
      <c r="AF19" s="1019"/>
      <c r="AG19" s="1017"/>
      <c r="AH19" s="1019"/>
      <c r="AI19" s="1017"/>
      <c r="AJ19" s="1019"/>
      <c r="AK19" s="1017"/>
      <c r="AL19" s="1019"/>
      <c r="AM19" s="1017"/>
      <c r="AN19" s="1019"/>
      <c r="AO19" s="1017"/>
      <c r="AP19" s="1005"/>
      <c r="AQ19" s="1006"/>
      <c r="AR19" s="988"/>
      <c r="AS19" s="988"/>
      <c r="AT19" s="988"/>
    </row>
    <row r="20" spans="1:46" ht="12" hidden="1" customHeight="1">
      <c r="A20" s="1007"/>
      <c r="B20" s="990"/>
      <c r="C20" s="1008" t="str">
        <f>IF(D20&lt;&gt;"",MAX(C13:C19)+1,"")</f>
        <v/>
      </c>
      <c r="D20" s="1009"/>
      <c r="E20" s="1010"/>
      <c r="F20" s="1011"/>
      <c r="G20" s="995"/>
      <c r="H20" s="1012"/>
      <c r="I20" s="1013"/>
      <c r="J20" s="1012">
        <f t="shared" si="6"/>
        <v>0</v>
      </c>
      <c r="K20" s="1014">
        <f t="shared" si="7"/>
        <v>0</v>
      </c>
      <c r="L20" s="1015"/>
      <c r="M20" s="1016"/>
      <c r="N20" s="1017"/>
      <c r="O20" s="1016"/>
      <c r="P20" s="1017"/>
      <c r="Q20" s="1016"/>
      <c r="R20" s="1017"/>
      <c r="S20" s="1016"/>
      <c r="T20" s="1017"/>
      <c r="U20" s="1016"/>
      <c r="V20" s="1017"/>
      <c r="W20" s="1018"/>
      <c r="X20" s="1015"/>
      <c r="Y20" s="1011"/>
      <c r="Z20" s="995"/>
      <c r="AA20" s="1018"/>
      <c r="AB20" s="1015"/>
      <c r="AC20" s="1019">
        <f t="shared" si="8"/>
        <v>0</v>
      </c>
      <c r="AD20" s="1020">
        <f t="shared" si="9"/>
        <v>0</v>
      </c>
      <c r="AE20" s="1017"/>
      <c r="AF20" s="1019"/>
      <c r="AG20" s="1017"/>
      <c r="AH20" s="1019"/>
      <c r="AI20" s="1017"/>
      <c r="AJ20" s="1019"/>
      <c r="AK20" s="1017"/>
      <c r="AL20" s="1019"/>
      <c r="AM20" s="1017"/>
      <c r="AN20" s="1019"/>
      <c r="AO20" s="1017"/>
      <c r="AP20" s="1005"/>
      <c r="AQ20" s="1006"/>
      <c r="AR20" s="988"/>
      <c r="AS20" s="988"/>
      <c r="AT20" s="988"/>
    </row>
    <row r="21" spans="1:46" ht="12" hidden="1" customHeight="1">
      <c r="A21" s="1007"/>
      <c r="B21" s="990"/>
      <c r="C21" s="1008" t="str">
        <f>IF(D21&lt;&gt;"",MAX(C13:C20)+1,"")</f>
        <v/>
      </c>
      <c r="D21" s="1009"/>
      <c r="E21" s="1010"/>
      <c r="F21" s="1011"/>
      <c r="G21" s="995"/>
      <c r="H21" s="1012"/>
      <c r="I21" s="1013"/>
      <c r="J21" s="1012">
        <f t="shared" si="6"/>
        <v>0</v>
      </c>
      <c r="K21" s="1014">
        <f t="shared" si="7"/>
        <v>0</v>
      </c>
      <c r="L21" s="1015"/>
      <c r="M21" s="1016"/>
      <c r="N21" s="1017"/>
      <c r="O21" s="1016"/>
      <c r="P21" s="1017"/>
      <c r="Q21" s="1016"/>
      <c r="R21" s="1017"/>
      <c r="S21" s="1016"/>
      <c r="T21" s="1017"/>
      <c r="U21" s="1016"/>
      <c r="V21" s="1017"/>
      <c r="W21" s="1018"/>
      <c r="X21" s="1015"/>
      <c r="Y21" s="1011"/>
      <c r="Z21" s="995"/>
      <c r="AA21" s="1018"/>
      <c r="AB21" s="1015"/>
      <c r="AC21" s="1019">
        <f t="shared" si="8"/>
        <v>0</v>
      </c>
      <c r="AD21" s="1020">
        <f t="shared" si="9"/>
        <v>0</v>
      </c>
      <c r="AE21" s="1017"/>
      <c r="AF21" s="1019"/>
      <c r="AG21" s="1017"/>
      <c r="AH21" s="1019"/>
      <c r="AI21" s="1017"/>
      <c r="AJ21" s="1019"/>
      <c r="AK21" s="1017"/>
      <c r="AL21" s="1019"/>
      <c r="AM21" s="1017"/>
      <c r="AN21" s="1019"/>
      <c r="AO21" s="1017"/>
      <c r="AP21" s="1005"/>
      <c r="AQ21" s="1006"/>
      <c r="AR21" s="988"/>
      <c r="AS21" s="988"/>
      <c r="AT21" s="988"/>
    </row>
    <row r="22" spans="1:46" ht="12" hidden="1" customHeight="1">
      <c r="A22" s="1007"/>
      <c r="B22" s="990"/>
      <c r="C22" s="1008" t="str">
        <f>IF(D22&lt;&gt;"",MAX(C13:C21)+1,"")</f>
        <v/>
      </c>
      <c r="D22" s="1009"/>
      <c r="E22" s="1010"/>
      <c r="F22" s="1011"/>
      <c r="G22" s="995"/>
      <c r="H22" s="1012"/>
      <c r="I22" s="1013"/>
      <c r="J22" s="1012">
        <f t="shared" si="6"/>
        <v>0</v>
      </c>
      <c r="K22" s="1014">
        <f t="shared" si="7"/>
        <v>0</v>
      </c>
      <c r="L22" s="1015"/>
      <c r="M22" s="1016"/>
      <c r="N22" s="1017"/>
      <c r="O22" s="1016"/>
      <c r="P22" s="1017"/>
      <c r="Q22" s="1016"/>
      <c r="R22" s="1017"/>
      <c r="S22" s="1016"/>
      <c r="T22" s="1017"/>
      <c r="U22" s="1016"/>
      <c r="V22" s="1017"/>
      <c r="W22" s="1018"/>
      <c r="X22" s="1015"/>
      <c r="Y22" s="1011"/>
      <c r="Z22" s="995"/>
      <c r="AA22" s="1018"/>
      <c r="AB22" s="1015"/>
      <c r="AC22" s="1019">
        <f t="shared" si="8"/>
        <v>0</v>
      </c>
      <c r="AD22" s="1020">
        <f t="shared" si="9"/>
        <v>0</v>
      </c>
      <c r="AE22" s="1017"/>
      <c r="AF22" s="1019"/>
      <c r="AG22" s="1017"/>
      <c r="AH22" s="1019"/>
      <c r="AI22" s="1017"/>
      <c r="AJ22" s="1019"/>
      <c r="AK22" s="1017"/>
      <c r="AL22" s="1019"/>
      <c r="AM22" s="1017"/>
      <c r="AN22" s="1019"/>
      <c r="AO22" s="1017"/>
      <c r="AP22" s="1005"/>
      <c r="AQ22" s="1006"/>
      <c r="AR22" s="988"/>
      <c r="AS22" s="988"/>
      <c r="AT22" s="988"/>
    </row>
    <row r="23" spans="1:46" ht="12" hidden="1" customHeight="1">
      <c r="A23" s="1021"/>
      <c r="B23" s="1022"/>
      <c r="C23" s="1023" t="str">
        <f>IF(D23&lt;&gt;"",MAX(C13:C22)+1,"")</f>
        <v/>
      </c>
      <c r="D23" s="1024"/>
      <c r="E23" s="1025"/>
      <c r="F23" s="1026"/>
      <c r="G23" s="1027"/>
      <c r="H23" s="1028"/>
      <c r="I23" s="1029"/>
      <c r="J23" s="1028">
        <f t="shared" si="6"/>
        <v>0</v>
      </c>
      <c r="K23" s="1030">
        <f t="shared" si="7"/>
        <v>0</v>
      </c>
      <c r="L23" s="1031"/>
      <c r="M23" s="1032"/>
      <c r="N23" s="1033"/>
      <c r="O23" s="1032"/>
      <c r="P23" s="1033"/>
      <c r="Q23" s="1032"/>
      <c r="R23" s="1033"/>
      <c r="S23" s="1032"/>
      <c r="T23" s="1033"/>
      <c r="U23" s="1032"/>
      <c r="V23" s="1033"/>
      <c r="W23" s="1034"/>
      <c r="X23" s="1031"/>
      <c r="Y23" s="1026"/>
      <c r="Z23" s="1027"/>
      <c r="AA23" s="1034"/>
      <c r="AB23" s="1031"/>
      <c r="AC23" s="1035">
        <f t="shared" si="8"/>
        <v>0</v>
      </c>
      <c r="AD23" s="1036">
        <f t="shared" si="9"/>
        <v>0</v>
      </c>
      <c r="AE23" s="1033"/>
      <c r="AF23" s="1035"/>
      <c r="AG23" s="1033"/>
      <c r="AH23" s="1035"/>
      <c r="AI23" s="1033"/>
      <c r="AJ23" s="1035"/>
      <c r="AK23" s="1033"/>
      <c r="AL23" s="1035"/>
      <c r="AM23" s="1033"/>
      <c r="AN23" s="1035"/>
      <c r="AO23" s="1033"/>
      <c r="AP23" s="1005"/>
      <c r="AQ23" s="1006"/>
      <c r="AR23" s="988"/>
      <c r="AS23" s="988"/>
      <c r="AT23" s="988"/>
    </row>
    <row r="24" spans="1:46" ht="12" customHeight="1">
      <c r="A24" s="975" t="s">
        <v>651</v>
      </c>
      <c r="B24" s="976" t="s">
        <v>651</v>
      </c>
      <c r="C24" s="1460" t="s">
        <v>651</v>
      </c>
      <c r="D24" s="1351"/>
      <c r="E24" s="977" t="s">
        <v>651</v>
      </c>
      <c r="F24" s="978">
        <v>24</v>
      </c>
      <c r="G24" s="979">
        <v>24</v>
      </c>
      <c r="H24" s="980">
        <f t="shared" ref="H24:AO24" si="10">SUM(H25:H34)</f>
        <v>24</v>
      </c>
      <c r="I24" s="981">
        <f t="shared" si="10"/>
        <v>24</v>
      </c>
      <c r="J24" s="980" t="e">
        <f t="shared" si="10"/>
        <v>#VALUE!</v>
      </c>
      <c r="K24" s="982" t="e">
        <f t="shared" si="10"/>
        <v>#VALUE!</v>
      </c>
      <c r="L24" s="983">
        <f t="shared" si="10"/>
        <v>113</v>
      </c>
      <c r="M24" s="984">
        <f t="shared" si="10"/>
        <v>0</v>
      </c>
      <c r="N24" s="985">
        <f t="shared" si="10"/>
        <v>0</v>
      </c>
      <c r="O24" s="984">
        <f t="shared" si="10"/>
        <v>0</v>
      </c>
      <c r="P24" s="985">
        <f t="shared" si="10"/>
        <v>0</v>
      </c>
      <c r="Q24" s="984">
        <f t="shared" si="10"/>
        <v>0</v>
      </c>
      <c r="R24" s="985">
        <f t="shared" si="10"/>
        <v>0</v>
      </c>
      <c r="S24" s="984">
        <f t="shared" si="10"/>
        <v>0</v>
      </c>
      <c r="T24" s="985">
        <f t="shared" si="10"/>
        <v>0</v>
      </c>
      <c r="U24" s="984">
        <f t="shared" si="10"/>
        <v>0</v>
      </c>
      <c r="V24" s="985">
        <f t="shared" si="10"/>
        <v>0</v>
      </c>
      <c r="W24" s="1037">
        <f t="shared" si="10"/>
        <v>0</v>
      </c>
      <c r="X24" s="983">
        <f t="shared" si="10"/>
        <v>0</v>
      </c>
      <c r="Y24" s="1037">
        <f t="shared" si="10"/>
        <v>27</v>
      </c>
      <c r="Z24" s="1037">
        <f t="shared" si="10"/>
        <v>27</v>
      </c>
      <c r="AA24" s="1037">
        <f t="shared" si="10"/>
        <v>27</v>
      </c>
      <c r="AB24" s="983">
        <f t="shared" si="10"/>
        <v>27</v>
      </c>
      <c r="AC24" s="1038">
        <f t="shared" si="10"/>
        <v>5</v>
      </c>
      <c r="AD24" s="1038">
        <f t="shared" si="10"/>
        <v>120</v>
      </c>
      <c r="AE24" s="1038">
        <f t="shared" si="10"/>
        <v>120</v>
      </c>
      <c r="AF24" s="1038">
        <f t="shared" si="10"/>
        <v>1</v>
      </c>
      <c r="AG24" s="1038">
        <f t="shared" si="10"/>
        <v>27</v>
      </c>
      <c r="AH24" s="1038">
        <f t="shared" si="10"/>
        <v>1</v>
      </c>
      <c r="AI24" s="1038">
        <f t="shared" si="10"/>
        <v>24</v>
      </c>
      <c r="AJ24" s="1038">
        <f t="shared" si="10"/>
        <v>1</v>
      </c>
      <c r="AK24" s="1038">
        <f t="shared" si="10"/>
        <v>23</v>
      </c>
      <c r="AL24" s="1038">
        <f t="shared" si="10"/>
        <v>1</v>
      </c>
      <c r="AM24" s="1038">
        <f t="shared" si="10"/>
        <v>17</v>
      </c>
      <c r="AN24" s="1038">
        <f t="shared" si="10"/>
        <v>1</v>
      </c>
      <c r="AO24" s="1038">
        <f t="shared" si="10"/>
        <v>29</v>
      </c>
      <c r="AP24" s="1039"/>
      <c r="AQ24" s="1040">
        <f>COUNTIF(AD25:AD34,"&gt;0")</f>
        <v>1</v>
      </c>
      <c r="AR24" s="1041" t="s">
        <v>1</v>
      </c>
      <c r="AS24" s="1041"/>
      <c r="AT24" s="1041"/>
    </row>
    <row r="25" spans="1:46" ht="12" customHeight="1">
      <c r="A25" s="989"/>
      <c r="B25" s="990"/>
      <c r="C25" s="991">
        <f>IF(D25&lt;&gt;"",MAX(C24)+1,"")</f>
        <v>1</v>
      </c>
      <c r="D25" s="992" t="str">
        <f>IF(B24&lt;&gt;"","Điểm chính","")</f>
        <v>Điểm chính</v>
      </c>
      <c r="E25" s="993"/>
      <c r="F25" s="994">
        <v>24</v>
      </c>
      <c r="G25" s="995">
        <v>24</v>
      </c>
      <c r="H25" s="996">
        <v>24</v>
      </c>
      <c r="I25" s="997">
        <v>24</v>
      </c>
      <c r="J25" s="996" t="e">
        <f t="shared" ref="J25:J34" si="11">M25+O25+Q25+S25+U25</f>
        <v>#VALUE!</v>
      </c>
      <c r="K25" s="998" t="e">
        <f t="shared" ref="K25:K34" si="12">N25+P25+R25+T25+V25</f>
        <v>#VALUE!</v>
      </c>
      <c r="L25" s="999">
        <v>113</v>
      </c>
      <c r="M25" s="1000" t="s">
        <v>651</v>
      </c>
      <c r="N25" s="1001" t="s">
        <v>651</v>
      </c>
      <c r="O25" s="1000" t="s">
        <v>651</v>
      </c>
      <c r="P25" s="1001" t="s">
        <v>651</v>
      </c>
      <c r="Q25" s="1000" t="s">
        <v>651</v>
      </c>
      <c r="R25" s="1001" t="s">
        <v>651</v>
      </c>
      <c r="S25" s="1000" t="s">
        <v>651</v>
      </c>
      <c r="T25" s="1001" t="s">
        <v>651</v>
      </c>
      <c r="U25" s="1000" t="s">
        <v>651</v>
      </c>
      <c r="V25" s="1001" t="s">
        <v>651</v>
      </c>
      <c r="W25" s="1002"/>
      <c r="X25" s="999"/>
      <c r="Y25" s="994">
        <v>27</v>
      </c>
      <c r="Z25" s="995">
        <v>27</v>
      </c>
      <c r="AA25" s="1002">
        <v>27</v>
      </c>
      <c r="AB25" s="999">
        <v>27</v>
      </c>
      <c r="AC25" s="1003">
        <f t="shared" ref="AC25:AC34" si="13">AF25+AH25+AJ25+AL25+AN25</f>
        <v>5</v>
      </c>
      <c r="AD25" s="1004">
        <f t="shared" ref="AD25:AD34" si="14">AG25+AI25+AK25+AM25+AO25</f>
        <v>120</v>
      </c>
      <c r="AE25" s="1001">
        <v>120</v>
      </c>
      <c r="AF25" s="1003">
        <v>1</v>
      </c>
      <c r="AG25" s="1001">
        <v>27</v>
      </c>
      <c r="AH25" s="1003">
        <v>1</v>
      </c>
      <c r="AI25" s="1001">
        <v>24</v>
      </c>
      <c r="AJ25" s="1003">
        <v>1</v>
      </c>
      <c r="AK25" s="1001">
        <v>23</v>
      </c>
      <c r="AL25" s="1003">
        <v>1</v>
      </c>
      <c r="AM25" s="1001">
        <v>17</v>
      </c>
      <c r="AN25" s="1003">
        <v>1</v>
      </c>
      <c r="AO25" s="1001">
        <v>29</v>
      </c>
      <c r="AP25" s="1005"/>
      <c r="AQ25" s="1006"/>
      <c r="AR25" s="988"/>
      <c r="AS25" s="988"/>
      <c r="AT25" s="988" t="s">
        <v>1</v>
      </c>
    </row>
    <row r="26" spans="1:46" ht="12" hidden="1" customHeight="1">
      <c r="A26" s="1007"/>
      <c r="B26" s="990"/>
      <c r="C26" s="1008" t="str">
        <f>IF(D26&lt;&gt;"",MAX(C24:C25)+1,"")</f>
        <v/>
      </c>
      <c r="D26" s="1009"/>
      <c r="E26" s="1010"/>
      <c r="F26" s="1011"/>
      <c r="G26" s="995"/>
      <c r="H26" s="1012"/>
      <c r="I26" s="1013"/>
      <c r="J26" s="1012">
        <f t="shared" si="11"/>
        <v>0</v>
      </c>
      <c r="K26" s="1014">
        <f t="shared" si="12"/>
        <v>0</v>
      </c>
      <c r="L26" s="1015"/>
      <c r="M26" s="1016"/>
      <c r="N26" s="1017"/>
      <c r="O26" s="1016"/>
      <c r="P26" s="1017"/>
      <c r="Q26" s="1016"/>
      <c r="R26" s="1017"/>
      <c r="S26" s="1016"/>
      <c r="T26" s="1017"/>
      <c r="U26" s="1016"/>
      <c r="V26" s="1017"/>
      <c r="W26" s="1018"/>
      <c r="X26" s="1015"/>
      <c r="Y26" s="1011"/>
      <c r="Z26" s="995"/>
      <c r="AA26" s="1018"/>
      <c r="AB26" s="1015"/>
      <c r="AC26" s="1019">
        <f t="shared" si="13"/>
        <v>0</v>
      </c>
      <c r="AD26" s="1020">
        <f t="shared" si="14"/>
        <v>0</v>
      </c>
      <c r="AE26" s="1017"/>
      <c r="AF26" s="1019"/>
      <c r="AG26" s="1017"/>
      <c r="AH26" s="1019"/>
      <c r="AI26" s="1017"/>
      <c r="AJ26" s="1019"/>
      <c r="AK26" s="1017"/>
      <c r="AL26" s="1019"/>
      <c r="AM26" s="1017"/>
      <c r="AN26" s="1019"/>
      <c r="AO26" s="1017"/>
      <c r="AP26" s="1005"/>
      <c r="AQ26" s="1006"/>
      <c r="AR26" s="988"/>
      <c r="AS26" s="988"/>
      <c r="AT26" s="988"/>
    </row>
    <row r="27" spans="1:46" ht="12" hidden="1" customHeight="1">
      <c r="A27" s="1007"/>
      <c r="B27" s="990"/>
      <c r="C27" s="1008" t="str">
        <f>IF(D27&lt;&gt;"",MAX(C24:C26)+1,"")</f>
        <v/>
      </c>
      <c r="D27" s="1009"/>
      <c r="E27" s="1010"/>
      <c r="F27" s="1011"/>
      <c r="G27" s="995"/>
      <c r="H27" s="1012"/>
      <c r="I27" s="1013"/>
      <c r="J27" s="1012">
        <f t="shared" si="11"/>
        <v>0</v>
      </c>
      <c r="K27" s="1014">
        <f t="shared" si="12"/>
        <v>0</v>
      </c>
      <c r="L27" s="1015"/>
      <c r="M27" s="1016"/>
      <c r="N27" s="1017"/>
      <c r="O27" s="1016"/>
      <c r="P27" s="1017"/>
      <c r="Q27" s="1016"/>
      <c r="R27" s="1017"/>
      <c r="S27" s="1016"/>
      <c r="T27" s="1017"/>
      <c r="U27" s="1016"/>
      <c r="V27" s="1017"/>
      <c r="W27" s="1018"/>
      <c r="X27" s="1015"/>
      <c r="Y27" s="1011"/>
      <c r="Z27" s="995"/>
      <c r="AA27" s="1018"/>
      <c r="AB27" s="1015"/>
      <c r="AC27" s="1019">
        <f t="shared" si="13"/>
        <v>0</v>
      </c>
      <c r="AD27" s="1020">
        <f t="shared" si="14"/>
        <v>0</v>
      </c>
      <c r="AE27" s="1017"/>
      <c r="AF27" s="1019"/>
      <c r="AG27" s="1017"/>
      <c r="AH27" s="1019"/>
      <c r="AI27" s="1017"/>
      <c r="AJ27" s="1019"/>
      <c r="AK27" s="1017"/>
      <c r="AL27" s="1019"/>
      <c r="AM27" s="1017"/>
      <c r="AN27" s="1019"/>
      <c r="AO27" s="1017"/>
      <c r="AP27" s="1005"/>
      <c r="AQ27" s="1006"/>
      <c r="AR27" s="988"/>
      <c r="AS27" s="988"/>
      <c r="AT27" s="988"/>
    </row>
    <row r="28" spans="1:46" ht="12" hidden="1" customHeight="1">
      <c r="A28" s="1007"/>
      <c r="B28" s="990"/>
      <c r="C28" s="1008" t="str">
        <f>IF(D28&lt;&gt;"",MAX(C24:C27)+1,"")</f>
        <v/>
      </c>
      <c r="D28" s="1009"/>
      <c r="E28" s="1010"/>
      <c r="F28" s="1011"/>
      <c r="G28" s="995"/>
      <c r="H28" s="1012"/>
      <c r="I28" s="1013"/>
      <c r="J28" s="1012">
        <f t="shared" si="11"/>
        <v>0</v>
      </c>
      <c r="K28" s="1014">
        <f t="shared" si="12"/>
        <v>0</v>
      </c>
      <c r="L28" s="1015"/>
      <c r="M28" s="1016"/>
      <c r="N28" s="1017"/>
      <c r="O28" s="1016"/>
      <c r="P28" s="1017"/>
      <c r="Q28" s="1016"/>
      <c r="R28" s="1017"/>
      <c r="S28" s="1016"/>
      <c r="T28" s="1017"/>
      <c r="U28" s="1016"/>
      <c r="V28" s="1017"/>
      <c r="W28" s="1018"/>
      <c r="X28" s="1015"/>
      <c r="Y28" s="1011"/>
      <c r="Z28" s="995"/>
      <c r="AA28" s="1018"/>
      <c r="AB28" s="1015"/>
      <c r="AC28" s="1019">
        <f t="shared" si="13"/>
        <v>0</v>
      </c>
      <c r="AD28" s="1020">
        <f t="shared" si="14"/>
        <v>0</v>
      </c>
      <c r="AE28" s="1017"/>
      <c r="AF28" s="1019"/>
      <c r="AG28" s="1017"/>
      <c r="AH28" s="1019"/>
      <c r="AI28" s="1017"/>
      <c r="AJ28" s="1019"/>
      <c r="AK28" s="1017"/>
      <c r="AL28" s="1019"/>
      <c r="AM28" s="1017"/>
      <c r="AN28" s="1019"/>
      <c r="AO28" s="1017"/>
      <c r="AP28" s="1005"/>
      <c r="AQ28" s="1006"/>
      <c r="AR28" s="988"/>
      <c r="AS28" s="988"/>
      <c r="AT28" s="988"/>
    </row>
    <row r="29" spans="1:46" ht="12" hidden="1" customHeight="1">
      <c r="A29" s="1007"/>
      <c r="B29" s="990"/>
      <c r="C29" s="1008" t="str">
        <f>IF(D29&lt;&gt;"",MAX(C24:C28)+1,"")</f>
        <v/>
      </c>
      <c r="D29" s="1009"/>
      <c r="E29" s="1010"/>
      <c r="F29" s="1011"/>
      <c r="G29" s="995"/>
      <c r="H29" s="1012"/>
      <c r="I29" s="1013"/>
      <c r="J29" s="1012">
        <f t="shared" si="11"/>
        <v>0</v>
      </c>
      <c r="K29" s="1014">
        <f t="shared" si="12"/>
        <v>0</v>
      </c>
      <c r="L29" s="1015"/>
      <c r="M29" s="1016"/>
      <c r="N29" s="1017"/>
      <c r="O29" s="1016"/>
      <c r="P29" s="1017"/>
      <c r="Q29" s="1016"/>
      <c r="R29" s="1017"/>
      <c r="S29" s="1016"/>
      <c r="T29" s="1017"/>
      <c r="U29" s="1016"/>
      <c r="V29" s="1017"/>
      <c r="W29" s="1018"/>
      <c r="X29" s="1015"/>
      <c r="Y29" s="1011"/>
      <c r="Z29" s="995"/>
      <c r="AA29" s="1018"/>
      <c r="AB29" s="1015"/>
      <c r="AC29" s="1019">
        <f t="shared" si="13"/>
        <v>0</v>
      </c>
      <c r="AD29" s="1020">
        <f t="shared" si="14"/>
        <v>0</v>
      </c>
      <c r="AE29" s="1017"/>
      <c r="AF29" s="1019"/>
      <c r="AG29" s="1017"/>
      <c r="AH29" s="1019"/>
      <c r="AI29" s="1017"/>
      <c r="AJ29" s="1019"/>
      <c r="AK29" s="1017"/>
      <c r="AL29" s="1019"/>
      <c r="AM29" s="1017"/>
      <c r="AN29" s="1019"/>
      <c r="AO29" s="1017"/>
      <c r="AP29" s="1005"/>
      <c r="AQ29" s="1006"/>
      <c r="AR29" s="988"/>
      <c r="AS29" s="988"/>
      <c r="AT29" s="988"/>
    </row>
    <row r="30" spans="1:46" ht="12" hidden="1" customHeight="1">
      <c r="A30" s="1007"/>
      <c r="B30" s="990"/>
      <c r="C30" s="1008" t="str">
        <f>IF(D30&lt;&gt;"",MAX(C24:C29)+1,"")</f>
        <v/>
      </c>
      <c r="D30" s="1009"/>
      <c r="E30" s="1010"/>
      <c r="F30" s="1011"/>
      <c r="G30" s="995"/>
      <c r="H30" s="1012"/>
      <c r="I30" s="1013"/>
      <c r="J30" s="1012">
        <f t="shared" si="11"/>
        <v>0</v>
      </c>
      <c r="K30" s="1014">
        <f t="shared" si="12"/>
        <v>0</v>
      </c>
      <c r="L30" s="1015"/>
      <c r="M30" s="1016"/>
      <c r="N30" s="1017"/>
      <c r="O30" s="1016"/>
      <c r="P30" s="1017"/>
      <c r="Q30" s="1016"/>
      <c r="R30" s="1017"/>
      <c r="S30" s="1016"/>
      <c r="T30" s="1017"/>
      <c r="U30" s="1016"/>
      <c r="V30" s="1017"/>
      <c r="W30" s="1018"/>
      <c r="X30" s="1015"/>
      <c r="Y30" s="1011"/>
      <c r="Z30" s="995"/>
      <c r="AA30" s="1018"/>
      <c r="AB30" s="1015"/>
      <c r="AC30" s="1019">
        <f t="shared" si="13"/>
        <v>0</v>
      </c>
      <c r="AD30" s="1020">
        <f t="shared" si="14"/>
        <v>0</v>
      </c>
      <c r="AE30" s="1017"/>
      <c r="AF30" s="1019"/>
      <c r="AG30" s="1017"/>
      <c r="AH30" s="1019"/>
      <c r="AI30" s="1017"/>
      <c r="AJ30" s="1019"/>
      <c r="AK30" s="1017"/>
      <c r="AL30" s="1019"/>
      <c r="AM30" s="1017"/>
      <c r="AN30" s="1019"/>
      <c r="AO30" s="1017"/>
      <c r="AP30" s="1005"/>
      <c r="AQ30" s="1006"/>
      <c r="AR30" s="988"/>
      <c r="AS30" s="988"/>
      <c r="AT30" s="988"/>
    </row>
    <row r="31" spans="1:46" ht="12" hidden="1" customHeight="1">
      <c r="A31" s="1007"/>
      <c r="B31" s="990"/>
      <c r="C31" s="1008" t="str">
        <f>IF(D31&lt;&gt;"",MAX(C24:C30)+1,"")</f>
        <v/>
      </c>
      <c r="D31" s="1009"/>
      <c r="E31" s="1010"/>
      <c r="F31" s="1011"/>
      <c r="G31" s="995"/>
      <c r="H31" s="1012"/>
      <c r="I31" s="1013"/>
      <c r="J31" s="1012">
        <f t="shared" si="11"/>
        <v>0</v>
      </c>
      <c r="K31" s="1014">
        <f t="shared" si="12"/>
        <v>0</v>
      </c>
      <c r="L31" s="1015"/>
      <c r="M31" s="1016"/>
      <c r="N31" s="1017"/>
      <c r="O31" s="1016"/>
      <c r="P31" s="1017"/>
      <c r="Q31" s="1016"/>
      <c r="R31" s="1017"/>
      <c r="S31" s="1016"/>
      <c r="T31" s="1017"/>
      <c r="U31" s="1016"/>
      <c r="V31" s="1017"/>
      <c r="W31" s="1018"/>
      <c r="X31" s="1015"/>
      <c r="Y31" s="1011"/>
      <c r="Z31" s="995"/>
      <c r="AA31" s="1018"/>
      <c r="AB31" s="1015"/>
      <c r="AC31" s="1019">
        <f t="shared" si="13"/>
        <v>0</v>
      </c>
      <c r="AD31" s="1020">
        <f t="shared" si="14"/>
        <v>0</v>
      </c>
      <c r="AE31" s="1017"/>
      <c r="AF31" s="1019"/>
      <c r="AG31" s="1017"/>
      <c r="AH31" s="1019"/>
      <c r="AI31" s="1017"/>
      <c r="AJ31" s="1019"/>
      <c r="AK31" s="1017"/>
      <c r="AL31" s="1019"/>
      <c r="AM31" s="1017"/>
      <c r="AN31" s="1019"/>
      <c r="AO31" s="1017"/>
      <c r="AP31" s="1005"/>
      <c r="AQ31" s="1006"/>
      <c r="AR31" s="988"/>
      <c r="AS31" s="988"/>
      <c r="AT31" s="988"/>
    </row>
    <row r="32" spans="1:46" ht="12" hidden="1" customHeight="1">
      <c r="A32" s="1007"/>
      <c r="B32" s="990"/>
      <c r="C32" s="1008" t="str">
        <f>IF(D32&lt;&gt;"",MAX(C24:C31)+1,"")</f>
        <v/>
      </c>
      <c r="D32" s="1009"/>
      <c r="E32" s="1010"/>
      <c r="F32" s="1011"/>
      <c r="G32" s="995"/>
      <c r="H32" s="1012"/>
      <c r="I32" s="1013"/>
      <c r="J32" s="1012">
        <f t="shared" si="11"/>
        <v>0</v>
      </c>
      <c r="K32" s="1014">
        <f t="shared" si="12"/>
        <v>0</v>
      </c>
      <c r="L32" s="1015"/>
      <c r="M32" s="1016"/>
      <c r="N32" s="1017"/>
      <c r="O32" s="1016"/>
      <c r="P32" s="1017"/>
      <c r="Q32" s="1016"/>
      <c r="R32" s="1017"/>
      <c r="S32" s="1016"/>
      <c r="T32" s="1017"/>
      <c r="U32" s="1016"/>
      <c r="V32" s="1017"/>
      <c r="W32" s="1018"/>
      <c r="X32" s="1015"/>
      <c r="Y32" s="1011"/>
      <c r="Z32" s="995"/>
      <c r="AA32" s="1018"/>
      <c r="AB32" s="1015"/>
      <c r="AC32" s="1019">
        <f t="shared" si="13"/>
        <v>0</v>
      </c>
      <c r="AD32" s="1020">
        <f t="shared" si="14"/>
        <v>0</v>
      </c>
      <c r="AE32" s="1017"/>
      <c r="AF32" s="1019"/>
      <c r="AG32" s="1017"/>
      <c r="AH32" s="1019"/>
      <c r="AI32" s="1017"/>
      <c r="AJ32" s="1019"/>
      <c r="AK32" s="1017"/>
      <c r="AL32" s="1019"/>
      <c r="AM32" s="1017"/>
      <c r="AN32" s="1019"/>
      <c r="AO32" s="1017"/>
      <c r="AP32" s="1005"/>
      <c r="AQ32" s="1006"/>
      <c r="AR32" s="988"/>
      <c r="AS32" s="988"/>
      <c r="AT32" s="988"/>
    </row>
    <row r="33" spans="1:46" ht="15.75" customHeight="1">
      <c r="A33" s="1007"/>
      <c r="B33" s="990"/>
      <c r="C33" s="1008" t="str">
        <f>IF(D33&lt;&gt;"",MAX(C24:C32)+1,"")</f>
        <v/>
      </c>
      <c r="D33" s="1009"/>
      <c r="E33" s="1010"/>
      <c r="F33" s="1011"/>
      <c r="G33" s="995"/>
      <c r="H33" s="1012"/>
      <c r="I33" s="1013"/>
      <c r="J33" s="1012">
        <f t="shared" si="11"/>
        <v>0</v>
      </c>
      <c r="K33" s="1014">
        <f t="shared" si="12"/>
        <v>0</v>
      </c>
      <c r="L33" s="1015"/>
      <c r="M33" s="1016"/>
      <c r="N33" s="1017"/>
      <c r="O33" s="1016"/>
      <c r="P33" s="1017"/>
      <c r="Q33" s="1016"/>
      <c r="R33" s="1017"/>
      <c r="S33" s="1016"/>
      <c r="T33" s="1017"/>
      <c r="U33" s="1016"/>
      <c r="V33" s="1017"/>
      <c r="W33" s="1018"/>
      <c r="X33" s="1015"/>
      <c r="Y33" s="1011"/>
      <c r="Z33" s="995"/>
      <c r="AA33" s="1018"/>
      <c r="AB33" s="1015"/>
      <c r="AC33" s="1019">
        <f t="shared" si="13"/>
        <v>0</v>
      </c>
      <c r="AD33" s="1020">
        <f t="shared" si="14"/>
        <v>0</v>
      </c>
      <c r="AE33" s="1017"/>
      <c r="AF33" s="1019"/>
      <c r="AG33" s="1017"/>
      <c r="AH33" s="1019"/>
      <c r="AI33" s="1017"/>
      <c r="AJ33" s="1019"/>
      <c r="AK33" s="1017"/>
      <c r="AL33" s="1019"/>
      <c r="AM33" s="1017"/>
      <c r="AN33" s="1019"/>
      <c r="AO33" s="1017"/>
      <c r="AP33" s="1005"/>
      <c r="AQ33" s="1006"/>
      <c r="AR33" s="988"/>
      <c r="AS33" s="988"/>
      <c r="AT33" s="988"/>
    </row>
    <row r="34" spans="1:46" ht="15.75" customHeight="1">
      <c r="A34" s="1021"/>
      <c r="B34" s="1022"/>
      <c r="C34" s="1023" t="str">
        <f>IF(D34&lt;&gt;"",MAX(C24:C33)+1,"")</f>
        <v/>
      </c>
      <c r="D34" s="1024"/>
      <c r="E34" s="1025"/>
      <c r="F34" s="1026"/>
      <c r="G34" s="1027"/>
      <c r="H34" s="1028"/>
      <c r="I34" s="1029"/>
      <c r="J34" s="1028">
        <f t="shared" si="11"/>
        <v>0</v>
      </c>
      <c r="K34" s="1030">
        <f t="shared" si="12"/>
        <v>0</v>
      </c>
      <c r="L34" s="1031"/>
      <c r="M34" s="1032"/>
      <c r="N34" s="1033"/>
      <c r="O34" s="1032"/>
      <c r="P34" s="1033"/>
      <c r="Q34" s="1032"/>
      <c r="R34" s="1033"/>
      <c r="S34" s="1032"/>
      <c r="T34" s="1033"/>
      <c r="U34" s="1032"/>
      <c r="V34" s="1033"/>
      <c r="W34" s="1034"/>
      <c r="X34" s="1031"/>
      <c r="Y34" s="1026"/>
      <c r="Z34" s="1027"/>
      <c r="AA34" s="1034"/>
      <c r="AB34" s="1031"/>
      <c r="AC34" s="1035">
        <f t="shared" si="13"/>
        <v>0</v>
      </c>
      <c r="AD34" s="1036">
        <f t="shared" si="14"/>
        <v>0</v>
      </c>
      <c r="AE34" s="1033"/>
      <c r="AF34" s="1035"/>
      <c r="AG34" s="1033"/>
      <c r="AH34" s="1035"/>
      <c r="AI34" s="1033"/>
      <c r="AJ34" s="1035"/>
      <c r="AK34" s="1033"/>
      <c r="AL34" s="1035"/>
      <c r="AM34" s="1033"/>
      <c r="AN34" s="1035"/>
      <c r="AO34" s="1033"/>
      <c r="AP34" s="1005"/>
      <c r="AQ34" s="1006"/>
      <c r="AR34" s="988"/>
      <c r="AS34" s="988"/>
      <c r="AT34" s="988"/>
    </row>
    <row r="35" spans="1:46" ht="15.75" customHeight="1">
      <c r="A35" s="975" t="s">
        <v>651</v>
      </c>
      <c r="B35" s="976" t="s">
        <v>651</v>
      </c>
      <c r="C35" s="1460" t="s">
        <v>651</v>
      </c>
      <c r="D35" s="1351"/>
      <c r="E35" s="977" t="s">
        <v>651</v>
      </c>
      <c r="F35" s="978">
        <v>30</v>
      </c>
      <c r="G35" s="979">
        <v>30</v>
      </c>
      <c r="H35" s="980">
        <v>30</v>
      </c>
      <c r="I35" s="981">
        <v>30</v>
      </c>
      <c r="J35" s="980">
        <f>SUM(J36:J45)</f>
        <v>9</v>
      </c>
      <c r="K35" s="982">
        <f>SUM(K36:K45)</f>
        <v>159</v>
      </c>
      <c r="L35" s="983">
        <v>158</v>
      </c>
      <c r="M35" s="984">
        <f t="shared" ref="M35:AO35" si="15">SUM(M36:M45)</f>
        <v>2</v>
      </c>
      <c r="N35" s="985">
        <f t="shared" si="15"/>
        <v>30</v>
      </c>
      <c r="O35" s="984">
        <f t="shared" si="15"/>
        <v>2</v>
      </c>
      <c r="P35" s="985">
        <f t="shared" si="15"/>
        <v>34</v>
      </c>
      <c r="Q35" s="984">
        <f t="shared" si="15"/>
        <v>1</v>
      </c>
      <c r="R35" s="985">
        <f t="shared" si="15"/>
        <v>22</v>
      </c>
      <c r="S35" s="984">
        <f t="shared" si="15"/>
        <v>2</v>
      </c>
      <c r="T35" s="985">
        <f t="shared" si="15"/>
        <v>35</v>
      </c>
      <c r="U35" s="984">
        <f t="shared" si="15"/>
        <v>2</v>
      </c>
      <c r="V35" s="985">
        <f t="shared" si="15"/>
        <v>38</v>
      </c>
      <c r="W35" s="985">
        <f t="shared" si="15"/>
        <v>0</v>
      </c>
      <c r="X35" s="985">
        <f t="shared" si="15"/>
        <v>0</v>
      </c>
      <c r="Y35" s="985">
        <f t="shared" si="15"/>
        <v>34</v>
      </c>
      <c r="Z35" s="985">
        <f t="shared" si="15"/>
        <v>34</v>
      </c>
      <c r="AA35" s="985">
        <f t="shared" si="15"/>
        <v>34</v>
      </c>
      <c r="AB35" s="985">
        <f t="shared" si="15"/>
        <v>34</v>
      </c>
      <c r="AC35" s="985">
        <f t="shared" si="15"/>
        <v>9</v>
      </c>
      <c r="AD35" s="985">
        <f t="shared" si="15"/>
        <v>155</v>
      </c>
      <c r="AE35" s="985">
        <f t="shared" si="15"/>
        <v>154</v>
      </c>
      <c r="AF35" s="985">
        <f t="shared" si="15"/>
        <v>2</v>
      </c>
      <c r="AG35" s="985">
        <f t="shared" si="15"/>
        <v>34</v>
      </c>
      <c r="AH35" s="985">
        <f t="shared" si="15"/>
        <v>2</v>
      </c>
      <c r="AI35" s="985">
        <f t="shared" si="15"/>
        <v>30</v>
      </c>
      <c r="AJ35" s="985">
        <f t="shared" si="15"/>
        <v>2</v>
      </c>
      <c r="AK35" s="985">
        <f t="shared" si="15"/>
        <v>34</v>
      </c>
      <c r="AL35" s="985">
        <f t="shared" si="15"/>
        <v>1</v>
      </c>
      <c r="AM35" s="985">
        <f t="shared" si="15"/>
        <v>22</v>
      </c>
      <c r="AN35" s="985">
        <f t="shared" si="15"/>
        <v>2</v>
      </c>
      <c r="AO35" s="985">
        <f t="shared" si="15"/>
        <v>35</v>
      </c>
      <c r="AP35" s="1039"/>
      <c r="AQ35" s="1040">
        <f>COUNTIF(AD36:AD45,"&gt;0")</f>
        <v>2</v>
      </c>
      <c r="AR35" s="1041"/>
      <c r="AS35" s="1041"/>
      <c r="AT35" s="1041"/>
    </row>
    <row r="36" spans="1:46" ht="15.75" customHeight="1">
      <c r="A36" s="989"/>
      <c r="B36" s="990"/>
      <c r="C36" s="991">
        <f>IF(D36&lt;&gt;"",MAX(C35)+1,"")</f>
        <v>1</v>
      </c>
      <c r="D36" s="992" t="str">
        <f>IF(B35&lt;&gt;"","Điểm chính","")</f>
        <v>Điểm chính</v>
      </c>
      <c r="E36" s="993"/>
      <c r="F36" s="1042">
        <v>24</v>
      </c>
      <c r="G36" s="1043">
        <v>24</v>
      </c>
      <c r="H36" s="1044">
        <v>24</v>
      </c>
      <c r="I36" s="1045">
        <v>24</v>
      </c>
      <c r="J36" s="1046">
        <v>5</v>
      </c>
      <c r="K36" s="1046">
        <v>120</v>
      </c>
      <c r="L36" s="1047">
        <v>119</v>
      </c>
      <c r="M36" s="1046">
        <v>1</v>
      </c>
      <c r="N36" s="1047">
        <v>24</v>
      </c>
      <c r="O36" s="1046">
        <v>1</v>
      </c>
      <c r="P36" s="1047">
        <v>23</v>
      </c>
      <c r="Q36" s="1046">
        <v>1</v>
      </c>
      <c r="R36" s="1047">
        <v>22</v>
      </c>
      <c r="S36" s="1046">
        <v>1</v>
      </c>
      <c r="T36" s="1047">
        <v>25</v>
      </c>
      <c r="U36" s="1046">
        <v>1</v>
      </c>
      <c r="V36" s="1047">
        <v>26</v>
      </c>
      <c r="W36" s="1046">
        <v>0</v>
      </c>
      <c r="X36" s="1047">
        <v>0</v>
      </c>
      <c r="Y36" s="1048">
        <v>24</v>
      </c>
      <c r="Z36" s="1043">
        <v>24</v>
      </c>
      <c r="AA36" s="1046">
        <v>24</v>
      </c>
      <c r="AB36" s="1047">
        <v>24</v>
      </c>
      <c r="AC36" s="1003">
        <f t="shared" ref="AC36:AC45" si="16">AF36+AH36+AJ36+AL36+AN36</f>
        <v>5</v>
      </c>
      <c r="AD36" s="1049">
        <v>118</v>
      </c>
      <c r="AE36" s="1047">
        <v>117</v>
      </c>
      <c r="AF36" s="1046">
        <v>1</v>
      </c>
      <c r="AG36" s="1047">
        <v>24</v>
      </c>
      <c r="AH36" s="1046">
        <v>1</v>
      </c>
      <c r="AI36" s="1047">
        <v>24</v>
      </c>
      <c r="AJ36" s="1046">
        <v>1</v>
      </c>
      <c r="AK36" s="1047">
        <v>23</v>
      </c>
      <c r="AL36" s="1046">
        <v>1</v>
      </c>
      <c r="AM36" s="1047">
        <v>22</v>
      </c>
      <c r="AN36" s="1046">
        <v>1</v>
      </c>
      <c r="AO36" s="1047">
        <v>25</v>
      </c>
      <c r="AP36" s="1005"/>
      <c r="AQ36" s="1006"/>
      <c r="AR36" s="988"/>
      <c r="AS36" s="988"/>
      <c r="AT36" s="988"/>
    </row>
    <row r="37" spans="1:46" ht="15.75" customHeight="1">
      <c r="A37" s="1007"/>
      <c r="B37" s="990"/>
      <c r="C37" s="1008">
        <f>IF(D37&lt;&gt;"",MAX(C35:C36)+1,"")</f>
        <v>2</v>
      </c>
      <c r="D37" s="1009" t="s">
        <v>922</v>
      </c>
      <c r="E37" s="1010"/>
      <c r="F37" s="1050">
        <v>6</v>
      </c>
      <c r="G37" s="1043">
        <v>6</v>
      </c>
      <c r="H37" s="1044">
        <v>6</v>
      </c>
      <c r="I37" s="1045">
        <v>6</v>
      </c>
      <c r="J37" s="1046">
        <v>4</v>
      </c>
      <c r="K37" s="1046">
        <v>39</v>
      </c>
      <c r="L37" s="1047">
        <v>39</v>
      </c>
      <c r="M37" s="1046">
        <v>1</v>
      </c>
      <c r="N37" s="1047">
        <v>6</v>
      </c>
      <c r="O37" s="1046">
        <v>1</v>
      </c>
      <c r="P37" s="1047">
        <v>11</v>
      </c>
      <c r="Q37" s="1046">
        <v>0</v>
      </c>
      <c r="R37" s="1047">
        <v>0</v>
      </c>
      <c r="S37" s="1046">
        <v>1</v>
      </c>
      <c r="T37" s="1047">
        <v>10</v>
      </c>
      <c r="U37" s="1046">
        <v>1</v>
      </c>
      <c r="V37" s="1047">
        <v>12</v>
      </c>
      <c r="W37" s="1046">
        <v>0</v>
      </c>
      <c r="X37" s="1047">
        <v>0</v>
      </c>
      <c r="Y37" s="1043">
        <v>10</v>
      </c>
      <c r="Z37" s="1043">
        <v>10</v>
      </c>
      <c r="AA37" s="1046">
        <v>10</v>
      </c>
      <c r="AB37" s="1047">
        <v>10</v>
      </c>
      <c r="AC37" s="1003">
        <f t="shared" si="16"/>
        <v>4</v>
      </c>
      <c r="AD37" s="1046">
        <v>37</v>
      </c>
      <c r="AE37" s="1047">
        <v>37</v>
      </c>
      <c r="AF37" s="1046">
        <v>1</v>
      </c>
      <c r="AG37" s="1047">
        <v>10</v>
      </c>
      <c r="AH37" s="1046">
        <v>1</v>
      </c>
      <c r="AI37" s="1047">
        <v>6</v>
      </c>
      <c r="AJ37" s="1046">
        <v>1</v>
      </c>
      <c r="AK37" s="1047">
        <v>11</v>
      </c>
      <c r="AL37" s="1046">
        <v>0</v>
      </c>
      <c r="AM37" s="1047">
        <v>0</v>
      </c>
      <c r="AN37" s="1046">
        <v>1</v>
      </c>
      <c r="AO37" s="1047">
        <v>10</v>
      </c>
      <c r="AP37" s="1005"/>
      <c r="AQ37" s="1006"/>
      <c r="AR37" s="988"/>
      <c r="AS37" s="988"/>
      <c r="AT37" s="988"/>
    </row>
    <row r="38" spans="1:46" ht="15.75" customHeight="1">
      <c r="A38" s="1007"/>
      <c r="B38" s="990"/>
      <c r="C38" s="1008" t="str">
        <f>IF(D38&lt;&gt;"",MAX(C35:C37)+1,"")</f>
        <v/>
      </c>
      <c r="D38" s="1009"/>
      <c r="E38" s="1010"/>
      <c r="F38" s="1011"/>
      <c r="G38" s="995"/>
      <c r="H38" s="1012"/>
      <c r="I38" s="1013"/>
      <c r="J38" s="1012">
        <f t="shared" ref="J38:K45" si="17">M38+O38+Q38+S38+U38</f>
        <v>0</v>
      </c>
      <c r="K38" s="1014">
        <f t="shared" si="17"/>
        <v>0</v>
      </c>
      <c r="L38" s="1015"/>
      <c r="M38" s="1016"/>
      <c r="N38" s="1017"/>
      <c r="O38" s="1016"/>
      <c r="P38" s="1017"/>
      <c r="Q38" s="1016"/>
      <c r="R38" s="1017"/>
      <c r="S38" s="1016"/>
      <c r="T38" s="1017"/>
      <c r="U38" s="1016"/>
      <c r="V38" s="1017"/>
      <c r="W38" s="1018"/>
      <c r="X38" s="1015"/>
      <c r="Y38" s="1011"/>
      <c r="Z38" s="995"/>
      <c r="AA38" s="1018"/>
      <c r="AB38" s="1015"/>
      <c r="AC38" s="1019">
        <f t="shared" si="16"/>
        <v>0</v>
      </c>
      <c r="AD38" s="1020">
        <f t="shared" ref="AD38:AD45" si="18">AG38+AI38+AK38+AM38+AO38</f>
        <v>0</v>
      </c>
      <c r="AE38" s="1017"/>
      <c r="AF38" s="1019"/>
      <c r="AG38" s="1017"/>
      <c r="AH38" s="1019"/>
      <c r="AI38" s="1017"/>
      <c r="AJ38" s="1019"/>
      <c r="AK38" s="1017"/>
      <c r="AL38" s="1019"/>
      <c r="AM38" s="1017"/>
      <c r="AN38" s="1019"/>
      <c r="AO38" s="1017"/>
      <c r="AP38" s="1005"/>
      <c r="AQ38" s="1006"/>
      <c r="AR38" s="988"/>
      <c r="AS38" s="988"/>
      <c r="AT38" s="988"/>
    </row>
    <row r="39" spans="1:46" ht="15.75" customHeight="1">
      <c r="A39" s="1007"/>
      <c r="B39" s="990"/>
      <c r="C39" s="1008" t="str">
        <f>IF(D39&lt;&gt;"",MAX(C35:C38)+1,"")</f>
        <v/>
      </c>
      <c r="D39" s="1009"/>
      <c r="E39" s="1010"/>
      <c r="F39" s="1011"/>
      <c r="G39" s="995"/>
      <c r="H39" s="1012"/>
      <c r="I39" s="1013"/>
      <c r="J39" s="1012">
        <f t="shared" si="17"/>
        <v>0</v>
      </c>
      <c r="K39" s="1014">
        <f t="shared" si="17"/>
        <v>0</v>
      </c>
      <c r="L39" s="1015"/>
      <c r="M39" s="1016"/>
      <c r="N39" s="1017"/>
      <c r="O39" s="1016"/>
      <c r="P39" s="1017"/>
      <c r="Q39" s="1016"/>
      <c r="R39" s="1017"/>
      <c r="S39" s="1016"/>
      <c r="T39" s="1017"/>
      <c r="U39" s="1016"/>
      <c r="V39" s="1017"/>
      <c r="W39" s="1018"/>
      <c r="X39" s="1015"/>
      <c r="Y39" s="1011"/>
      <c r="Z39" s="995"/>
      <c r="AA39" s="1018"/>
      <c r="AB39" s="1015"/>
      <c r="AC39" s="1019">
        <f t="shared" si="16"/>
        <v>0</v>
      </c>
      <c r="AD39" s="1020">
        <f t="shared" si="18"/>
        <v>0</v>
      </c>
      <c r="AE39" s="1017"/>
      <c r="AF39" s="1019"/>
      <c r="AG39" s="1017"/>
      <c r="AH39" s="1019"/>
      <c r="AI39" s="1017"/>
      <c r="AJ39" s="1019"/>
      <c r="AK39" s="1017"/>
      <c r="AL39" s="1019"/>
      <c r="AM39" s="1017"/>
      <c r="AN39" s="1019"/>
      <c r="AO39" s="1017"/>
      <c r="AP39" s="1005"/>
      <c r="AQ39" s="1006"/>
      <c r="AR39" s="988"/>
      <c r="AS39" s="988"/>
      <c r="AT39" s="988"/>
    </row>
    <row r="40" spans="1:46" ht="15.75" customHeight="1">
      <c r="A40" s="1007"/>
      <c r="B40" s="990"/>
      <c r="C40" s="1008" t="str">
        <f>IF(D40&lt;&gt;"",MAX(C35:C39)+1,"")</f>
        <v/>
      </c>
      <c r="D40" s="1009"/>
      <c r="E40" s="1010"/>
      <c r="F40" s="1011"/>
      <c r="G40" s="995"/>
      <c r="H40" s="1012"/>
      <c r="I40" s="1013"/>
      <c r="J40" s="1012">
        <f t="shared" si="17"/>
        <v>0</v>
      </c>
      <c r="K40" s="1014">
        <f t="shared" si="17"/>
        <v>0</v>
      </c>
      <c r="L40" s="1015"/>
      <c r="M40" s="1016"/>
      <c r="N40" s="1017"/>
      <c r="O40" s="1016"/>
      <c r="P40" s="1017"/>
      <c r="Q40" s="1016"/>
      <c r="R40" s="1017"/>
      <c r="S40" s="1016"/>
      <c r="T40" s="1017"/>
      <c r="U40" s="1016"/>
      <c r="V40" s="1017"/>
      <c r="W40" s="1018"/>
      <c r="X40" s="1015"/>
      <c r="Y40" s="1011"/>
      <c r="Z40" s="995"/>
      <c r="AA40" s="1018"/>
      <c r="AB40" s="1015"/>
      <c r="AC40" s="1019">
        <f t="shared" si="16"/>
        <v>0</v>
      </c>
      <c r="AD40" s="1020">
        <f t="shared" si="18"/>
        <v>0</v>
      </c>
      <c r="AE40" s="1017"/>
      <c r="AF40" s="1019"/>
      <c r="AG40" s="1017"/>
      <c r="AH40" s="1019"/>
      <c r="AI40" s="1017"/>
      <c r="AJ40" s="1019"/>
      <c r="AK40" s="1017"/>
      <c r="AL40" s="1019"/>
      <c r="AM40" s="1017"/>
      <c r="AN40" s="1019"/>
      <c r="AO40" s="1017"/>
      <c r="AP40" s="1005"/>
      <c r="AQ40" s="1006"/>
      <c r="AR40" s="988"/>
      <c r="AS40" s="988"/>
      <c r="AT40" s="988"/>
    </row>
    <row r="41" spans="1:46" ht="15.75" customHeight="1">
      <c r="A41" s="1007"/>
      <c r="B41" s="990"/>
      <c r="C41" s="1008" t="str">
        <f>IF(D41&lt;&gt;"",MAX(C35:C40)+1,"")</f>
        <v/>
      </c>
      <c r="D41" s="1009"/>
      <c r="E41" s="1010"/>
      <c r="F41" s="1011"/>
      <c r="G41" s="995"/>
      <c r="H41" s="1012"/>
      <c r="I41" s="1013"/>
      <c r="J41" s="1012">
        <f t="shared" si="17"/>
        <v>0</v>
      </c>
      <c r="K41" s="1014">
        <f t="shared" si="17"/>
        <v>0</v>
      </c>
      <c r="L41" s="1015"/>
      <c r="M41" s="1016"/>
      <c r="N41" s="1017"/>
      <c r="O41" s="1016"/>
      <c r="P41" s="1017"/>
      <c r="Q41" s="1016"/>
      <c r="R41" s="1017"/>
      <c r="S41" s="1016"/>
      <c r="T41" s="1017"/>
      <c r="U41" s="1016"/>
      <c r="V41" s="1017"/>
      <c r="W41" s="1018"/>
      <c r="X41" s="1015"/>
      <c r="Y41" s="1011"/>
      <c r="Z41" s="995"/>
      <c r="AA41" s="1018"/>
      <c r="AB41" s="1015"/>
      <c r="AC41" s="1019">
        <f t="shared" si="16"/>
        <v>0</v>
      </c>
      <c r="AD41" s="1020">
        <f t="shared" si="18"/>
        <v>0</v>
      </c>
      <c r="AE41" s="1017"/>
      <c r="AF41" s="1019"/>
      <c r="AG41" s="1017"/>
      <c r="AH41" s="1019"/>
      <c r="AI41" s="1017"/>
      <c r="AJ41" s="1019"/>
      <c r="AK41" s="1017"/>
      <c r="AL41" s="1019"/>
      <c r="AM41" s="1017"/>
      <c r="AN41" s="1019"/>
      <c r="AO41" s="1017"/>
      <c r="AP41" s="1005"/>
      <c r="AQ41" s="1006"/>
      <c r="AR41" s="988"/>
      <c r="AS41" s="988"/>
      <c r="AT41" s="988"/>
    </row>
    <row r="42" spans="1:46" ht="15.75" customHeight="1">
      <c r="A42" s="1007"/>
      <c r="B42" s="990"/>
      <c r="C42" s="1008" t="str">
        <f>IF(D42&lt;&gt;"",MAX(C35:C41)+1,"")</f>
        <v/>
      </c>
      <c r="D42" s="1009"/>
      <c r="E42" s="1010"/>
      <c r="F42" s="1011"/>
      <c r="G42" s="995"/>
      <c r="H42" s="1012"/>
      <c r="I42" s="1013"/>
      <c r="J42" s="1012">
        <f t="shared" si="17"/>
        <v>0</v>
      </c>
      <c r="K42" s="1014">
        <f t="shared" si="17"/>
        <v>0</v>
      </c>
      <c r="L42" s="1015"/>
      <c r="M42" s="1016"/>
      <c r="N42" s="1017"/>
      <c r="O42" s="1016"/>
      <c r="P42" s="1017"/>
      <c r="Q42" s="1016"/>
      <c r="R42" s="1017"/>
      <c r="S42" s="1016"/>
      <c r="T42" s="1017"/>
      <c r="U42" s="1016"/>
      <c r="V42" s="1017"/>
      <c r="W42" s="1018"/>
      <c r="X42" s="1015"/>
      <c r="Y42" s="1011"/>
      <c r="Z42" s="995"/>
      <c r="AA42" s="1018"/>
      <c r="AB42" s="1015"/>
      <c r="AC42" s="1019">
        <f t="shared" si="16"/>
        <v>0</v>
      </c>
      <c r="AD42" s="1020">
        <f t="shared" si="18"/>
        <v>0</v>
      </c>
      <c r="AE42" s="1017"/>
      <c r="AF42" s="1019"/>
      <c r="AG42" s="1017"/>
      <c r="AH42" s="1019"/>
      <c r="AI42" s="1017"/>
      <c r="AJ42" s="1019"/>
      <c r="AK42" s="1017"/>
      <c r="AL42" s="1019"/>
      <c r="AM42" s="1017"/>
      <c r="AN42" s="1019"/>
      <c r="AO42" s="1017"/>
      <c r="AP42" s="1005"/>
      <c r="AQ42" s="1006"/>
      <c r="AR42" s="988"/>
      <c r="AS42" s="988"/>
      <c r="AT42" s="988"/>
    </row>
    <row r="43" spans="1:46" ht="15.75" customHeight="1">
      <c r="A43" s="1007"/>
      <c r="B43" s="990"/>
      <c r="C43" s="1008" t="str">
        <f>IF(D43&lt;&gt;"",MAX(C35:C42)+1,"")</f>
        <v/>
      </c>
      <c r="D43" s="1009"/>
      <c r="E43" s="1010"/>
      <c r="F43" s="1011"/>
      <c r="G43" s="995"/>
      <c r="H43" s="1012"/>
      <c r="I43" s="1013"/>
      <c r="J43" s="1012">
        <f t="shared" si="17"/>
        <v>0</v>
      </c>
      <c r="K43" s="1014">
        <f t="shared" si="17"/>
        <v>0</v>
      </c>
      <c r="L43" s="1015"/>
      <c r="M43" s="1016"/>
      <c r="N43" s="1017"/>
      <c r="O43" s="1016"/>
      <c r="P43" s="1017"/>
      <c r="Q43" s="1016"/>
      <c r="R43" s="1017"/>
      <c r="S43" s="1016"/>
      <c r="T43" s="1017"/>
      <c r="U43" s="1016"/>
      <c r="V43" s="1017"/>
      <c r="W43" s="1018"/>
      <c r="X43" s="1015"/>
      <c r="Y43" s="1011"/>
      <c r="Z43" s="995"/>
      <c r="AA43" s="1018"/>
      <c r="AB43" s="1015"/>
      <c r="AC43" s="1019">
        <f t="shared" si="16"/>
        <v>0</v>
      </c>
      <c r="AD43" s="1020">
        <f t="shared" si="18"/>
        <v>0</v>
      </c>
      <c r="AE43" s="1017"/>
      <c r="AF43" s="1019"/>
      <c r="AG43" s="1017"/>
      <c r="AH43" s="1019"/>
      <c r="AI43" s="1017"/>
      <c r="AJ43" s="1019"/>
      <c r="AK43" s="1017"/>
      <c r="AL43" s="1019"/>
      <c r="AM43" s="1017"/>
      <c r="AN43" s="1019"/>
      <c r="AO43" s="1017"/>
      <c r="AP43" s="1005"/>
      <c r="AQ43" s="1006"/>
      <c r="AR43" s="988"/>
      <c r="AS43" s="988"/>
      <c r="AT43" s="988"/>
    </row>
    <row r="44" spans="1:46" ht="15.75" customHeight="1">
      <c r="A44" s="1007"/>
      <c r="B44" s="990"/>
      <c r="C44" s="1008" t="str">
        <f>IF(D44&lt;&gt;"",MAX(C35:C43)+1,"")</f>
        <v/>
      </c>
      <c r="D44" s="1009"/>
      <c r="E44" s="1010"/>
      <c r="F44" s="1011"/>
      <c r="G44" s="995"/>
      <c r="H44" s="1012"/>
      <c r="I44" s="1013"/>
      <c r="J44" s="1012">
        <f t="shared" si="17"/>
        <v>0</v>
      </c>
      <c r="K44" s="1014">
        <f t="shared" si="17"/>
        <v>0</v>
      </c>
      <c r="L44" s="1015"/>
      <c r="M44" s="1016"/>
      <c r="N44" s="1017"/>
      <c r="O44" s="1016"/>
      <c r="P44" s="1017"/>
      <c r="Q44" s="1016"/>
      <c r="R44" s="1017"/>
      <c r="S44" s="1016"/>
      <c r="T44" s="1017"/>
      <c r="U44" s="1016"/>
      <c r="V44" s="1017"/>
      <c r="W44" s="1018"/>
      <c r="X44" s="1015"/>
      <c r="Y44" s="1011"/>
      <c r="Z44" s="995"/>
      <c r="AA44" s="1018"/>
      <c r="AB44" s="1015"/>
      <c r="AC44" s="1019">
        <f t="shared" si="16"/>
        <v>0</v>
      </c>
      <c r="AD44" s="1020">
        <f t="shared" si="18"/>
        <v>0</v>
      </c>
      <c r="AE44" s="1017"/>
      <c r="AF44" s="1019"/>
      <c r="AG44" s="1017"/>
      <c r="AH44" s="1019"/>
      <c r="AI44" s="1017"/>
      <c r="AJ44" s="1019"/>
      <c r="AK44" s="1017"/>
      <c r="AL44" s="1019"/>
      <c r="AM44" s="1017"/>
      <c r="AN44" s="1019"/>
      <c r="AO44" s="1017"/>
      <c r="AP44" s="1005"/>
      <c r="AQ44" s="1006"/>
      <c r="AR44" s="988"/>
      <c r="AS44" s="988"/>
      <c r="AT44" s="988"/>
    </row>
    <row r="45" spans="1:46" ht="15.75" customHeight="1">
      <c r="A45" s="1021"/>
      <c r="B45" s="1022"/>
      <c r="C45" s="1023" t="str">
        <f>IF(D45&lt;&gt;"",MAX(C35:C44)+1,"")</f>
        <v/>
      </c>
      <c r="D45" s="1024"/>
      <c r="E45" s="1025"/>
      <c r="F45" s="1026"/>
      <c r="G45" s="1027"/>
      <c r="H45" s="1028"/>
      <c r="I45" s="1029"/>
      <c r="J45" s="1028">
        <f t="shared" si="17"/>
        <v>0</v>
      </c>
      <c r="K45" s="1030">
        <f t="shared" si="17"/>
        <v>0</v>
      </c>
      <c r="L45" s="1031"/>
      <c r="M45" s="1032"/>
      <c r="N45" s="1033"/>
      <c r="O45" s="1032"/>
      <c r="P45" s="1033"/>
      <c r="Q45" s="1032"/>
      <c r="R45" s="1033"/>
      <c r="S45" s="1032"/>
      <c r="T45" s="1033"/>
      <c r="U45" s="1032"/>
      <c r="V45" s="1033"/>
      <c r="W45" s="1034"/>
      <c r="X45" s="1031"/>
      <c r="Y45" s="1026"/>
      <c r="Z45" s="1027"/>
      <c r="AA45" s="1034"/>
      <c r="AB45" s="1031"/>
      <c r="AC45" s="1035">
        <f t="shared" si="16"/>
        <v>0</v>
      </c>
      <c r="AD45" s="1036">
        <f t="shared" si="18"/>
        <v>0</v>
      </c>
      <c r="AE45" s="1033"/>
      <c r="AF45" s="1035"/>
      <c r="AG45" s="1033"/>
      <c r="AH45" s="1035"/>
      <c r="AI45" s="1033"/>
      <c r="AJ45" s="1035"/>
      <c r="AK45" s="1033"/>
      <c r="AL45" s="1035"/>
      <c r="AM45" s="1033"/>
      <c r="AN45" s="1035"/>
      <c r="AO45" s="1033"/>
      <c r="AP45" s="1005"/>
      <c r="AQ45" s="1006"/>
      <c r="AR45" s="988"/>
      <c r="AS45" s="988"/>
      <c r="AT45" s="988"/>
    </row>
    <row r="46" spans="1:46" ht="15.75" customHeight="1">
      <c r="A46" s="975" t="s">
        <v>651</v>
      </c>
      <c r="B46" s="976" t="s">
        <v>651</v>
      </c>
      <c r="C46" s="1460" t="s">
        <v>651</v>
      </c>
      <c r="D46" s="1351"/>
      <c r="E46" s="977" t="s">
        <v>651</v>
      </c>
      <c r="F46" s="981">
        <f t="shared" ref="F46:AO46" si="19">SUM(F47:F56)</f>
        <v>31</v>
      </c>
      <c r="G46" s="981">
        <f t="shared" si="19"/>
        <v>30</v>
      </c>
      <c r="H46" s="981">
        <f t="shared" si="19"/>
        <v>31</v>
      </c>
      <c r="I46" s="981">
        <f t="shared" si="19"/>
        <v>30</v>
      </c>
      <c r="J46" s="980" t="e">
        <f t="shared" si="19"/>
        <v>#VALUE!</v>
      </c>
      <c r="K46" s="982" t="e">
        <f t="shared" si="19"/>
        <v>#VALUE!</v>
      </c>
      <c r="L46" s="983">
        <f t="shared" si="19"/>
        <v>153</v>
      </c>
      <c r="M46" s="984">
        <f t="shared" si="19"/>
        <v>2</v>
      </c>
      <c r="N46" s="985">
        <f t="shared" si="19"/>
        <v>31</v>
      </c>
      <c r="O46" s="984">
        <f t="shared" si="19"/>
        <v>2</v>
      </c>
      <c r="P46" s="985">
        <f t="shared" si="19"/>
        <v>30</v>
      </c>
      <c r="Q46" s="984">
        <f t="shared" si="19"/>
        <v>2</v>
      </c>
      <c r="R46" s="985">
        <f t="shared" si="19"/>
        <v>31</v>
      </c>
      <c r="S46" s="984">
        <f t="shared" si="19"/>
        <v>0</v>
      </c>
      <c r="T46" s="985">
        <f t="shared" si="19"/>
        <v>0</v>
      </c>
      <c r="U46" s="984">
        <f t="shared" si="19"/>
        <v>0</v>
      </c>
      <c r="V46" s="985">
        <f t="shared" si="19"/>
        <v>0</v>
      </c>
      <c r="W46" s="985">
        <f t="shared" si="19"/>
        <v>0</v>
      </c>
      <c r="X46" s="985">
        <f t="shared" si="19"/>
        <v>0</v>
      </c>
      <c r="Y46" s="985">
        <f t="shared" si="19"/>
        <v>33</v>
      </c>
      <c r="Z46" s="985">
        <f t="shared" si="19"/>
        <v>31</v>
      </c>
      <c r="AA46" s="985">
        <f t="shared" si="19"/>
        <v>33</v>
      </c>
      <c r="AB46" s="985">
        <f t="shared" si="19"/>
        <v>31</v>
      </c>
      <c r="AC46" s="985">
        <f t="shared" si="19"/>
        <v>8</v>
      </c>
      <c r="AD46" s="985">
        <f t="shared" si="19"/>
        <v>161</v>
      </c>
      <c r="AE46" s="985">
        <f t="shared" si="19"/>
        <v>161</v>
      </c>
      <c r="AF46" s="985">
        <f t="shared" si="19"/>
        <v>2</v>
      </c>
      <c r="AG46" s="985">
        <f t="shared" si="19"/>
        <v>33</v>
      </c>
      <c r="AH46" s="985">
        <f t="shared" si="19"/>
        <v>2</v>
      </c>
      <c r="AI46" s="985">
        <f t="shared" si="19"/>
        <v>31</v>
      </c>
      <c r="AJ46" s="985">
        <f t="shared" si="19"/>
        <v>2</v>
      </c>
      <c r="AK46" s="985">
        <f t="shared" si="19"/>
        <v>30</v>
      </c>
      <c r="AL46" s="985">
        <f t="shared" si="19"/>
        <v>1</v>
      </c>
      <c r="AM46" s="985">
        <f t="shared" si="19"/>
        <v>31</v>
      </c>
      <c r="AN46" s="985">
        <f t="shared" si="19"/>
        <v>1</v>
      </c>
      <c r="AO46" s="985">
        <f t="shared" si="19"/>
        <v>36</v>
      </c>
      <c r="AP46" s="1039"/>
      <c r="AQ46" s="1040">
        <f>COUNTIF(AD47:AD56,"&gt;0")</f>
        <v>2</v>
      </c>
      <c r="AR46" s="1041"/>
      <c r="AS46" s="1041"/>
      <c r="AT46" s="1041"/>
    </row>
    <row r="47" spans="1:46" ht="15.75" customHeight="1">
      <c r="A47" s="989"/>
      <c r="B47" s="990"/>
      <c r="C47" s="991">
        <f>IF(D47&lt;&gt;"",MAX(C46)+1,"")</f>
        <v>1</v>
      </c>
      <c r="D47" s="992" t="str">
        <f>IF(B46&lt;&gt;"","Điểm chính","")</f>
        <v>Điểm chính</v>
      </c>
      <c r="E47" s="993"/>
      <c r="F47" s="994">
        <v>26</v>
      </c>
      <c r="G47" s="995">
        <v>25</v>
      </c>
      <c r="H47" s="996">
        <v>26</v>
      </c>
      <c r="I47" s="997">
        <v>25</v>
      </c>
      <c r="J47" s="996" t="e">
        <f t="shared" ref="J47:J56" si="20">M47+O47+Q47+S47+U47</f>
        <v>#VALUE!</v>
      </c>
      <c r="K47" s="998" t="e">
        <f t="shared" ref="K47:K56" si="21">N47+P47+R47+T47+V47</f>
        <v>#VALUE!</v>
      </c>
      <c r="L47" s="998">
        <v>134</v>
      </c>
      <c r="M47" s="1000">
        <v>1</v>
      </c>
      <c r="N47" s="1001">
        <v>26</v>
      </c>
      <c r="O47" s="1000">
        <v>1</v>
      </c>
      <c r="P47" s="1001">
        <v>22</v>
      </c>
      <c r="Q47" s="1000">
        <v>1</v>
      </c>
      <c r="R47" s="1001">
        <v>25</v>
      </c>
      <c r="S47" s="1000" t="s">
        <v>651</v>
      </c>
      <c r="T47" s="1001" t="s">
        <v>651</v>
      </c>
      <c r="U47" s="1000" t="s">
        <v>651</v>
      </c>
      <c r="V47" s="1001" t="s">
        <v>651</v>
      </c>
      <c r="W47" s="1002"/>
      <c r="X47" s="999"/>
      <c r="Y47" s="994">
        <v>29</v>
      </c>
      <c r="Z47" s="995">
        <v>27</v>
      </c>
      <c r="AA47" s="1002">
        <v>29</v>
      </c>
      <c r="AB47" s="999">
        <v>27</v>
      </c>
      <c r="AC47" s="1003">
        <f t="shared" ref="AC47:AC56" si="22">AF47+AH47+AJ47+AL47+AN47</f>
        <v>5</v>
      </c>
      <c r="AD47" s="1004">
        <f t="shared" ref="AD47:AD56" si="23">AG47+AI47+AK47+AM47+AO47</f>
        <v>144</v>
      </c>
      <c r="AE47" s="1001">
        <v>144</v>
      </c>
      <c r="AF47" s="1003">
        <v>1</v>
      </c>
      <c r="AG47" s="1001">
        <v>29</v>
      </c>
      <c r="AH47" s="1003">
        <v>1</v>
      </c>
      <c r="AI47" s="1001">
        <v>26</v>
      </c>
      <c r="AJ47" s="1003">
        <v>1</v>
      </c>
      <c r="AK47" s="1001">
        <v>22</v>
      </c>
      <c r="AL47" s="1003">
        <v>1</v>
      </c>
      <c r="AM47" s="1001">
        <v>31</v>
      </c>
      <c r="AN47" s="1003">
        <v>1</v>
      </c>
      <c r="AO47" s="1001">
        <v>36</v>
      </c>
      <c r="AP47" s="1005"/>
      <c r="AQ47" s="1006"/>
      <c r="AR47" s="988" t="s">
        <v>1</v>
      </c>
      <c r="AS47" s="988"/>
      <c r="AT47" s="988"/>
    </row>
    <row r="48" spans="1:46" ht="15.75" customHeight="1">
      <c r="A48" s="1007"/>
      <c r="B48" s="990"/>
      <c r="C48" s="1008">
        <f>IF(D48&lt;&gt;"",MAX(C46:C47)+1,"")</f>
        <v>2</v>
      </c>
      <c r="D48" s="1009" t="s">
        <v>923</v>
      </c>
      <c r="E48" s="1010"/>
      <c r="F48" s="1011">
        <v>5</v>
      </c>
      <c r="G48" s="995">
        <v>5</v>
      </c>
      <c r="H48" s="1012">
        <v>5</v>
      </c>
      <c r="I48" s="1013">
        <v>5</v>
      </c>
      <c r="J48" s="1012">
        <f t="shared" si="20"/>
        <v>3</v>
      </c>
      <c r="K48" s="1014">
        <f t="shared" si="21"/>
        <v>19</v>
      </c>
      <c r="L48" s="1014">
        <v>19</v>
      </c>
      <c r="M48" s="1016">
        <v>1</v>
      </c>
      <c r="N48" s="1017">
        <v>5</v>
      </c>
      <c r="O48" s="1016">
        <v>1</v>
      </c>
      <c r="P48" s="1017">
        <v>8</v>
      </c>
      <c r="Q48" s="1016">
        <v>1</v>
      </c>
      <c r="R48" s="1017">
        <v>6</v>
      </c>
      <c r="S48" s="1016"/>
      <c r="T48" s="1017"/>
      <c r="U48" s="1016"/>
      <c r="V48" s="1017"/>
      <c r="W48" s="1018"/>
      <c r="X48" s="1015"/>
      <c r="Y48" s="1011">
        <v>4</v>
      </c>
      <c r="Z48" s="995">
        <v>4</v>
      </c>
      <c r="AA48" s="1018">
        <v>4</v>
      </c>
      <c r="AB48" s="1015">
        <v>4</v>
      </c>
      <c r="AC48" s="1019">
        <f t="shared" si="22"/>
        <v>3</v>
      </c>
      <c r="AD48" s="1020">
        <f t="shared" si="23"/>
        <v>17</v>
      </c>
      <c r="AE48" s="1017">
        <v>17</v>
      </c>
      <c r="AF48" s="1019">
        <v>1</v>
      </c>
      <c r="AG48" s="1017">
        <v>4</v>
      </c>
      <c r="AH48" s="1019">
        <v>1</v>
      </c>
      <c r="AI48" s="1017">
        <v>5</v>
      </c>
      <c r="AJ48" s="1019">
        <v>1</v>
      </c>
      <c r="AK48" s="1017">
        <v>8</v>
      </c>
      <c r="AL48" s="1019"/>
      <c r="AM48" s="1017"/>
      <c r="AN48" s="1019"/>
      <c r="AO48" s="1017"/>
      <c r="AP48" s="1005"/>
      <c r="AQ48" s="1006"/>
      <c r="AR48" s="988"/>
      <c r="AS48" s="988" t="s">
        <v>1</v>
      </c>
      <c r="AT48" s="988"/>
    </row>
    <row r="49" spans="1:46" ht="12" hidden="1" customHeight="1">
      <c r="A49" s="1007"/>
      <c r="B49" s="990"/>
      <c r="C49" s="1008" t="str">
        <f>IF(D49&lt;&gt;"",MAX(C46:C48)+1,"")</f>
        <v/>
      </c>
      <c r="D49" s="1009"/>
      <c r="E49" s="1010"/>
      <c r="F49" s="1011"/>
      <c r="G49" s="995"/>
      <c r="H49" s="1012"/>
      <c r="I49" s="1013"/>
      <c r="J49" s="1012">
        <f t="shared" si="20"/>
        <v>0</v>
      </c>
      <c r="K49" s="1014">
        <f t="shared" si="21"/>
        <v>0</v>
      </c>
      <c r="L49" s="1015"/>
      <c r="M49" s="1016"/>
      <c r="N49" s="1017"/>
      <c r="O49" s="1016"/>
      <c r="P49" s="1017"/>
      <c r="Q49" s="1016"/>
      <c r="R49" s="1017"/>
      <c r="S49" s="1016"/>
      <c r="T49" s="1017"/>
      <c r="U49" s="1016"/>
      <c r="V49" s="1017"/>
      <c r="W49" s="1018"/>
      <c r="X49" s="1015"/>
      <c r="Y49" s="1011"/>
      <c r="Z49" s="995"/>
      <c r="AA49" s="1018"/>
      <c r="AB49" s="1015"/>
      <c r="AC49" s="1019">
        <f t="shared" si="22"/>
        <v>0</v>
      </c>
      <c r="AD49" s="1020">
        <f t="shared" si="23"/>
        <v>0</v>
      </c>
      <c r="AE49" s="1017"/>
      <c r="AF49" s="1019"/>
      <c r="AG49" s="1017"/>
      <c r="AH49" s="1019"/>
      <c r="AI49" s="1017"/>
      <c r="AJ49" s="1019"/>
      <c r="AK49" s="1017"/>
      <c r="AL49" s="1019"/>
      <c r="AM49" s="1017"/>
      <c r="AN49" s="1019"/>
      <c r="AO49" s="1017"/>
      <c r="AP49" s="1005"/>
      <c r="AQ49" s="1006"/>
      <c r="AR49" s="988"/>
      <c r="AS49" s="988"/>
      <c r="AT49" s="988"/>
    </row>
    <row r="50" spans="1:46" ht="12" hidden="1" customHeight="1">
      <c r="A50" s="1007"/>
      <c r="B50" s="990"/>
      <c r="C50" s="1008" t="str">
        <f>IF(D50&lt;&gt;"",MAX(C46:C49)+1,"")</f>
        <v/>
      </c>
      <c r="D50" s="1009"/>
      <c r="E50" s="1010"/>
      <c r="F50" s="1011"/>
      <c r="G50" s="995"/>
      <c r="H50" s="1012"/>
      <c r="I50" s="1013"/>
      <c r="J50" s="1012">
        <f t="shared" si="20"/>
        <v>0</v>
      </c>
      <c r="K50" s="1014">
        <f t="shared" si="21"/>
        <v>0</v>
      </c>
      <c r="L50" s="1015"/>
      <c r="M50" s="1016"/>
      <c r="N50" s="1017"/>
      <c r="O50" s="1016"/>
      <c r="P50" s="1017"/>
      <c r="Q50" s="1016"/>
      <c r="R50" s="1017"/>
      <c r="S50" s="1016"/>
      <c r="T50" s="1017"/>
      <c r="U50" s="1016"/>
      <c r="V50" s="1017"/>
      <c r="W50" s="1018"/>
      <c r="X50" s="1015"/>
      <c r="Y50" s="1011"/>
      <c r="Z50" s="995"/>
      <c r="AA50" s="1018"/>
      <c r="AB50" s="1015"/>
      <c r="AC50" s="1019">
        <f t="shared" si="22"/>
        <v>0</v>
      </c>
      <c r="AD50" s="1020">
        <f t="shared" si="23"/>
        <v>0</v>
      </c>
      <c r="AE50" s="1017"/>
      <c r="AF50" s="1019"/>
      <c r="AG50" s="1017"/>
      <c r="AH50" s="1019"/>
      <c r="AI50" s="1017"/>
      <c r="AJ50" s="1019"/>
      <c r="AK50" s="1017"/>
      <c r="AL50" s="1019"/>
      <c r="AM50" s="1017"/>
      <c r="AN50" s="1019"/>
      <c r="AO50" s="1017"/>
      <c r="AP50" s="1005"/>
      <c r="AQ50" s="1006"/>
      <c r="AR50" s="988"/>
      <c r="AS50" s="988"/>
      <c r="AT50" s="988"/>
    </row>
    <row r="51" spans="1:46" ht="12" hidden="1" customHeight="1">
      <c r="A51" s="1007"/>
      <c r="B51" s="990"/>
      <c r="C51" s="1008" t="str">
        <f>IF(D51&lt;&gt;"",MAX(C46:C50)+1,"")</f>
        <v/>
      </c>
      <c r="D51" s="1009"/>
      <c r="E51" s="1010"/>
      <c r="F51" s="1011"/>
      <c r="G51" s="995"/>
      <c r="H51" s="1012"/>
      <c r="I51" s="1013"/>
      <c r="J51" s="1012">
        <f t="shared" si="20"/>
        <v>0</v>
      </c>
      <c r="K51" s="1014">
        <f t="shared" si="21"/>
        <v>0</v>
      </c>
      <c r="L51" s="1015"/>
      <c r="M51" s="1016"/>
      <c r="N51" s="1017"/>
      <c r="O51" s="1016"/>
      <c r="P51" s="1017"/>
      <c r="Q51" s="1016"/>
      <c r="R51" s="1017"/>
      <c r="S51" s="1016"/>
      <c r="T51" s="1017"/>
      <c r="U51" s="1016"/>
      <c r="V51" s="1017"/>
      <c r="W51" s="1018"/>
      <c r="X51" s="1015"/>
      <c r="Y51" s="1011"/>
      <c r="Z51" s="995"/>
      <c r="AA51" s="1018"/>
      <c r="AB51" s="1015"/>
      <c r="AC51" s="1019">
        <f t="shared" si="22"/>
        <v>0</v>
      </c>
      <c r="AD51" s="1020">
        <f t="shared" si="23"/>
        <v>0</v>
      </c>
      <c r="AE51" s="1017"/>
      <c r="AF51" s="1019"/>
      <c r="AG51" s="1017"/>
      <c r="AH51" s="1019"/>
      <c r="AI51" s="1017"/>
      <c r="AJ51" s="1019"/>
      <c r="AK51" s="1017"/>
      <c r="AL51" s="1019"/>
      <c r="AM51" s="1017"/>
      <c r="AN51" s="1019"/>
      <c r="AO51" s="1017"/>
      <c r="AP51" s="1005"/>
      <c r="AQ51" s="1006"/>
      <c r="AR51" s="988"/>
      <c r="AS51" s="988"/>
      <c r="AT51" s="988"/>
    </row>
    <row r="52" spans="1:46" ht="12" hidden="1" customHeight="1">
      <c r="A52" s="1007"/>
      <c r="B52" s="990"/>
      <c r="C52" s="1008" t="str">
        <f>IF(D52&lt;&gt;"",MAX(C46:C51)+1,"")</f>
        <v/>
      </c>
      <c r="D52" s="1009"/>
      <c r="E52" s="1010"/>
      <c r="F52" s="1011"/>
      <c r="G52" s="995"/>
      <c r="H52" s="1012"/>
      <c r="I52" s="1013"/>
      <c r="J52" s="1012">
        <f t="shared" si="20"/>
        <v>0</v>
      </c>
      <c r="K52" s="1014">
        <f t="shared" si="21"/>
        <v>0</v>
      </c>
      <c r="L52" s="1015"/>
      <c r="M52" s="1016"/>
      <c r="N52" s="1017"/>
      <c r="O52" s="1016"/>
      <c r="P52" s="1017"/>
      <c r="Q52" s="1016"/>
      <c r="R52" s="1017"/>
      <c r="S52" s="1016"/>
      <c r="T52" s="1017"/>
      <c r="U52" s="1016"/>
      <c r="V52" s="1017"/>
      <c r="W52" s="1018"/>
      <c r="X52" s="1015"/>
      <c r="Y52" s="1011"/>
      <c r="Z52" s="995"/>
      <c r="AA52" s="1018"/>
      <c r="AB52" s="1015"/>
      <c r="AC52" s="1019">
        <f t="shared" si="22"/>
        <v>0</v>
      </c>
      <c r="AD52" s="1020">
        <f t="shared" si="23"/>
        <v>0</v>
      </c>
      <c r="AE52" s="1017"/>
      <c r="AF52" s="1019"/>
      <c r="AG52" s="1017"/>
      <c r="AH52" s="1019"/>
      <c r="AI52" s="1017"/>
      <c r="AJ52" s="1019"/>
      <c r="AK52" s="1017"/>
      <c r="AL52" s="1019"/>
      <c r="AM52" s="1017"/>
      <c r="AN52" s="1019"/>
      <c r="AO52" s="1017"/>
      <c r="AP52" s="1005"/>
      <c r="AQ52" s="1006"/>
      <c r="AR52" s="988"/>
      <c r="AS52" s="988"/>
      <c r="AT52" s="988"/>
    </row>
    <row r="53" spans="1:46" ht="12" hidden="1" customHeight="1">
      <c r="A53" s="1007"/>
      <c r="B53" s="990"/>
      <c r="C53" s="1008" t="str">
        <f>IF(D53&lt;&gt;"",MAX(C46:C52)+1,"")</f>
        <v/>
      </c>
      <c r="D53" s="1009"/>
      <c r="E53" s="1010"/>
      <c r="F53" s="1011"/>
      <c r="G53" s="995"/>
      <c r="H53" s="1012"/>
      <c r="I53" s="1013"/>
      <c r="J53" s="1012">
        <f t="shared" si="20"/>
        <v>0</v>
      </c>
      <c r="K53" s="1014">
        <f t="shared" si="21"/>
        <v>0</v>
      </c>
      <c r="L53" s="1015"/>
      <c r="M53" s="1016"/>
      <c r="N53" s="1017"/>
      <c r="O53" s="1016"/>
      <c r="P53" s="1017"/>
      <c r="Q53" s="1016"/>
      <c r="R53" s="1017"/>
      <c r="S53" s="1016"/>
      <c r="T53" s="1017"/>
      <c r="U53" s="1016"/>
      <c r="V53" s="1017"/>
      <c r="W53" s="1018"/>
      <c r="X53" s="1015"/>
      <c r="Y53" s="1011"/>
      <c r="Z53" s="995"/>
      <c r="AA53" s="1018"/>
      <c r="AB53" s="1015"/>
      <c r="AC53" s="1019">
        <f t="shared" si="22"/>
        <v>0</v>
      </c>
      <c r="AD53" s="1020">
        <f t="shared" si="23"/>
        <v>0</v>
      </c>
      <c r="AE53" s="1017"/>
      <c r="AF53" s="1019"/>
      <c r="AG53" s="1017"/>
      <c r="AH53" s="1019"/>
      <c r="AI53" s="1017"/>
      <c r="AJ53" s="1019"/>
      <c r="AK53" s="1017"/>
      <c r="AL53" s="1019"/>
      <c r="AM53" s="1017"/>
      <c r="AN53" s="1019"/>
      <c r="AO53" s="1017"/>
      <c r="AP53" s="1005"/>
      <c r="AQ53" s="1006"/>
      <c r="AR53" s="988"/>
      <c r="AS53" s="988"/>
      <c r="AT53" s="988"/>
    </row>
    <row r="54" spans="1:46" ht="12" hidden="1" customHeight="1">
      <c r="A54" s="1007"/>
      <c r="B54" s="990"/>
      <c r="C54" s="1008" t="str">
        <f>IF(D54&lt;&gt;"",MAX(C46:C53)+1,"")</f>
        <v/>
      </c>
      <c r="D54" s="1009"/>
      <c r="E54" s="1010"/>
      <c r="F54" s="1011"/>
      <c r="G54" s="995"/>
      <c r="H54" s="1012"/>
      <c r="I54" s="1013"/>
      <c r="J54" s="1012">
        <f t="shared" si="20"/>
        <v>0</v>
      </c>
      <c r="K54" s="1014">
        <f t="shared" si="21"/>
        <v>0</v>
      </c>
      <c r="L54" s="1015"/>
      <c r="M54" s="1016"/>
      <c r="N54" s="1017"/>
      <c r="O54" s="1016"/>
      <c r="P54" s="1017"/>
      <c r="Q54" s="1016"/>
      <c r="R54" s="1017"/>
      <c r="S54" s="1016"/>
      <c r="T54" s="1017"/>
      <c r="U54" s="1016"/>
      <c r="V54" s="1017"/>
      <c r="W54" s="1018"/>
      <c r="X54" s="1015"/>
      <c r="Y54" s="1011"/>
      <c r="Z54" s="995"/>
      <c r="AA54" s="1018"/>
      <c r="AB54" s="1015"/>
      <c r="AC54" s="1019">
        <f t="shared" si="22"/>
        <v>0</v>
      </c>
      <c r="AD54" s="1020">
        <f t="shared" si="23"/>
        <v>0</v>
      </c>
      <c r="AE54" s="1017"/>
      <c r="AF54" s="1019"/>
      <c r="AG54" s="1017"/>
      <c r="AH54" s="1019"/>
      <c r="AI54" s="1017"/>
      <c r="AJ54" s="1019"/>
      <c r="AK54" s="1017"/>
      <c r="AL54" s="1019"/>
      <c r="AM54" s="1017"/>
      <c r="AN54" s="1019"/>
      <c r="AO54" s="1017"/>
      <c r="AP54" s="1005"/>
      <c r="AQ54" s="1006"/>
      <c r="AR54" s="988"/>
      <c r="AS54" s="988"/>
      <c r="AT54" s="988"/>
    </row>
    <row r="55" spans="1:46" ht="12" hidden="1" customHeight="1">
      <c r="A55" s="1007"/>
      <c r="B55" s="990"/>
      <c r="C55" s="1008" t="str">
        <f>IF(D55&lt;&gt;"",MAX(C46:C54)+1,"")</f>
        <v/>
      </c>
      <c r="D55" s="1009"/>
      <c r="E55" s="1010"/>
      <c r="F55" s="1011"/>
      <c r="G55" s="995"/>
      <c r="H55" s="1012"/>
      <c r="I55" s="1013"/>
      <c r="J55" s="1012">
        <f t="shared" si="20"/>
        <v>0</v>
      </c>
      <c r="K55" s="1014">
        <f t="shared" si="21"/>
        <v>0</v>
      </c>
      <c r="L55" s="1015"/>
      <c r="M55" s="1016"/>
      <c r="N55" s="1017"/>
      <c r="O55" s="1016"/>
      <c r="P55" s="1017"/>
      <c r="Q55" s="1016"/>
      <c r="R55" s="1017"/>
      <c r="S55" s="1016"/>
      <c r="T55" s="1017"/>
      <c r="U55" s="1016"/>
      <c r="V55" s="1017"/>
      <c r="W55" s="1018"/>
      <c r="X55" s="1015"/>
      <c r="Y55" s="1011"/>
      <c r="Z55" s="995"/>
      <c r="AA55" s="1018"/>
      <c r="AB55" s="1015"/>
      <c r="AC55" s="1019">
        <f t="shared" si="22"/>
        <v>0</v>
      </c>
      <c r="AD55" s="1020">
        <f t="shared" si="23"/>
        <v>0</v>
      </c>
      <c r="AE55" s="1017"/>
      <c r="AF55" s="1019"/>
      <c r="AG55" s="1017"/>
      <c r="AH55" s="1019"/>
      <c r="AI55" s="1017"/>
      <c r="AJ55" s="1019"/>
      <c r="AK55" s="1017"/>
      <c r="AL55" s="1019"/>
      <c r="AM55" s="1017"/>
      <c r="AN55" s="1019"/>
      <c r="AO55" s="1017"/>
      <c r="AP55" s="1005"/>
      <c r="AQ55" s="1006"/>
      <c r="AR55" s="988"/>
      <c r="AS55" s="988"/>
      <c r="AT55" s="988"/>
    </row>
    <row r="56" spans="1:46" ht="12" customHeight="1">
      <c r="A56" s="1021"/>
      <c r="B56" s="1022"/>
      <c r="C56" s="1023" t="str">
        <f>IF(D56&lt;&gt;"",MAX(C46:C55)+1,"")</f>
        <v/>
      </c>
      <c r="D56" s="1024"/>
      <c r="E56" s="1025"/>
      <c r="F56" s="1026"/>
      <c r="G56" s="1027"/>
      <c r="H56" s="1028"/>
      <c r="I56" s="1029"/>
      <c r="J56" s="1028">
        <f t="shared" si="20"/>
        <v>0</v>
      </c>
      <c r="K56" s="1030">
        <f t="shared" si="21"/>
        <v>0</v>
      </c>
      <c r="L56" s="1031"/>
      <c r="M56" s="1032"/>
      <c r="N56" s="1033"/>
      <c r="O56" s="1032"/>
      <c r="P56" s="1033"/>
      <c r="Q56" s="1032"/>
      <c r="R56" s="1033"/>
      <c r="S56" s="1032"/>
      <c r="T56" s="1033"/>
      <c r="U56" s="1032"/>
      <c r="V56" s="1033"/>
      <c r="W56" s="1034"/>
      <c r="X56" s="1031"/>
      <c r="Y56" s="1026"/>
      <c r="Z56" s="1027"/>
      <c r="AA56" s="1034"/>
      <c r="AB56" s="1031"/>
      <c r="AC56" s="1035">
        <f t="shared" si="22"/>
        <v>0</v>
      </c>
      <c r="AD56" s="1036">
        <f t="shared" si="23"/>
        <v>0</v>
      </c>
      <c r="AE56" s="1033"/>
      <c r="AF56" s="1035"/>
      <c r="AG56" s="1033"/>
      <c r="AH56" s="1035"/>
      <c r="AI56" s="1033"/>
      <c r="AJ56" s="1035"/>
      <c r="AK56" s="1033"/>
      <c r="AL56" s="1035"/>
      <c r="AM56" s="1033"/>
      <c r="AN56" s="1035"/>
      <c r="AO56" s="1033"/>
      <c r="AP56" s="1005"/>
      <c r="AQ56" s="1006"/>
      <c r="AR56" s="988"/>
      <c r="AS56" s="988"/>
      <c r="AT56" s="988" t="s">
        <v>1</v>
      </c>
    </row>
    <row r="57" spans="1:46" ht="12" customHeight="1">
      <c r="A57" s="975" t="s">
        <v>651</v>
      </c>
      <c r="B57" s="976" t="s">
        <v>651</v>
      </c>
      <c r="C57" s="1460" t="s">
        <v>651</v>
      </c>
      <c r="D57" s="1351"/>
      <c r="E57" s="977" t="s">
        <v>651</v>
      </c>
      <c r="F57" s="978">
        <v>111</v>
      </c>
      <c r="G57" s="979">
        <v>38</v>
      </c>
      <c r="H57" s="980">
        <f t="shared" ref="H57:X57" si="24">SUM(H58:H67)</f>
        <v>111</v>
      </c>
      <c r="I57" s="981">
        <f t="shared" si="24"/>
        <v>38</v>
      </c>
      <c r="J57" s="980">
        <f t="shared" si="24"/>
        <v>24</v>
      </c>
      <c r="K57" s="982">
        <f t="shared" si="24"/>
        <v>606</v>
      </c>
      <c r="L57" s="983">
        <f t="shared" si="24"/>
        <v>208</v>
      </c>
      <c r="M57" s="984">
        <f t="shared" si="24"/>
        <v>5</v>
      </c>
      <c r="N57" s="985">
        <f t="shared" si="24"/>
        <v>111</v>
      </c>
      <c r="O57" s="984">
        <f t="shared" si="24"/>
        <v>5</v>
      </c>
      <c r="P57" s="985">
        <f t="shared" si="24"/>
        <v>126</v>
      </c>
      <c r="Q57" s="984">
        <f t="shared" si="24"/>
        <v>5</v>
      </c>
      <c r="R57" s="985">
        <f t="shared" si="24"/>
        <v>124</v>
      </c>
      <c r="S57" s="984">
        <f t="shared" si="24"/>
        <v>4</v>
      </c>
      <c r="T57" s="985">
        <f t="shared" si="24"/>
        <v>112</v>
      </c>
      <c r="U57" s="984">
        <f t="shared" si="24"/>
        <v>5</v>
      </c>
      <c r="V57" s="985">
        <f t="shared" si="24"/>
        <v>133</v>
      </c>
      <c r="W57" s="1037">
        <f t="shared" si="24"/>
        <v>0</v>
      </c>
      <c r="X57" s="983">
        <f t="shared" si="24"/>
        <v>0</v>
      </c>
      <c r="Y57" s="978">
        <v>134</v>
      </c>
      <c r="Z57" s="979">
        <v>52</v>
      </c>
      <c r="AA57" s="1037">
        <f t="shared" ref="AA57:AO57" si="25">SUM(AA58:AA67)</f>
        <v>134</v>
      </c>
      <c r="AB57" s="983">
        <f t="shared" si="25"/>
        <v>52</v>
      </c>
      <c r="AC57" s="1038">
        <f t="shared" si="25"/>
        <v>24</v>
      </c>
      <c r="AD57" s="1038">
        <f t="shared" si="25"/>
        <v>607</v>
      </c>
      <c r="AE57" s="1038">
        <f t="shared" si="25"/>
        <v>220</v>
      </c>
      <c r="AF57" s="1038">
        <f t="shared" si="25"/>
        <v>5</v>
      </c>
      <c r="AG57" s="1038">
        <f t="shared" si="25"/>
        <v>134</v>
      </c>
      <c r="AH57" s="1038">
        <f t="shared" si="25"/>
        <v>5</v>
      </c>
      <c r="AI57" s="1038">
        <f t="shared" si="25"/>
        <v>111</v>
      </c>
      <c r="AJ57" s="1038">
        <f t="shared" si="25"/>
        <v>5</v>
      </c>
      <c r="AK57" s="1038">
        <f t="shared" si="25"/>
        <v>126</v>
      </c>
      <c r="AL57" s="1038">
        <f t="shared" si="25"/>
        <v>5</v>
      </c>
      <c r="AM57" s="1038">
        <f t="shared" si="25"/>
        <v>124</v>
      </c>
      <c r="AN57" s="1038">
        <f t="shared" si="25"/>
        <v>4</v>
      </c>
      <c r="AO57" s="1038">
        <f t="shared" si="25"/>
        <v>112</v>
      </c>
      <c r="AP57" s="1039"/>
      <c r="AQ57" s="1040">
        <f>COUNTIF(AD58:AD67,"&gt;0")</f>
        <v>2</v>
      </c>
      <c r="AR57" s="1041"/>
      <c r="AS57" s="1041"/>
      <c r="AT57" s="1041"/>
    </row>
    <row r="58" spans="1:46" ht="12" customHeight="1">
      <c r="A58" s="989"/>
      <c r="B58" s="990"/>
      <c r="C58" s="991">
        <f>IF(D58&lt;&gt;"",MAX(C57)+1,"")</f>
        <v>1</v>
      </c>
      <c r="D58" s="992" t="str">
        <f>IF(B57&lt;&gt;"","Điểm chính","")</f>
        <v>Điểm chính</v>
      </c>
      <c r="E58" s="993"/>
      <c r="F58" s="994">
        <v>74</v>
      </c>
      <c r="G58" s="995">
        <v>25</v>
      </c>
      <c r="H58" s="996">
        <v>74</v>
      </c>
      <c r="I58" s="997">
        <v>25</v>
      </c>
      <c r="J58" s="996">
        <f t="shared" ref="J58:J67" si="26">M58+O58+Q58+S58+U58</f>
        <v>15</v>
      </c>
      <c r="K58" s="998">
        <f t="shared" ref="K58:K67" si="27">N58+P58+R58+T58+V58</f>
        <v>383</v>
      </c>
      <c r="L58" s="999">
        <v>129</v>
      </c>
      <c r="M58" s="1000">
        <v>3</v>
      </c>
      <c r="N58" s="1001">
        <v>74</v>
      </c>
      <c r="O58" s="1000">
        <v>3</v>
      </c>
      <c r="P58" s="1001">
        <v>80</v>
      </c>
      <c r="Q58" s="1000">
        <v>3</v>
      </c>
      <c r="R58" s="1001">
        <v>78</v>
      </c>
      <c r="S58" s="1000">
        <v>3</v>
      </c>
      <c r="T58" s="1001">
        <v>75</v>
      </c>
      <c r="U58" s="1000">
        <v>3</v>
      </c>
      <c r="V58" s="1001">
        <v>76</v>
      </c>
      <c r="W58" s="1002"/>
      <c r="X58" s="999"/>
      <c r="Y58" s="994">
        <v>84</v>
      </c>
      <c r="Z58" s="995">
        <v>28</v>
      </c>
      <c r="AA58" s="994">
        <v>84</v>
      </c>
      <c r="AB58" s="995">
        <v>28</v>
      </c>
      <c r="AC58" s="1003">
        <f t="shared" ref="AC58:AC67" si="28">AF58+AH58+AJ58+AL58+AN58</f>
        <v>15</v>
      </c>
      <c r="AD58" s="1004">
        <f t="shared" ref="AD58:AD67" si="29">AG58+AI58+AK58+AM58+AO58</f>
        <v>391</v>
      </c>
      <c r="AE58" s="1001">
        <v>136</v>
      </c>
      <c r="AF58" s="1003">
        <v>3</v>
      </c>
      <c r="AG58" s="1001">
        <v>84</v>
      </c>
      <c r="AH58" s="1003">
        <v>3</v>
      </c>
      <c r="AI58" s="1001">
        <v>74</v>
      </c>
      <c r="AJ58" s="1003">
        <v>3</v>
      </c>
      <c r="AK58" s="1001">
        <v>80</v>
      </c>
      <c r="AL58" s="1003">
        <v>3</v>
      </c>
      <c r="AM58" s="1001">
        <v>78</v>
      </c>
      <c r="AN58" s="1003">
        <v>3</v>
      </c>
      <c r="AO58" s="1001">
        <v>75</v>
      </c>
      <c r="AP58" s="1005"/>
      <c r="AQ58" s="1006"/>
      <c r="AR58" s="988"/>
      <c r="AS58" s="988"/>
      <c r="AT58" s="988"/>
    </row>
    <row r="59" spans="1:46" ht="12" customHeight="1">
      <c r="A59" s="1007"/>
      <c r="B59" s="990"/>
      <c r="C59" s="1008">
        <f>IF(D59&lt;&gt;"",MAX(C57:C58)+1,"")</f>
        <v>2</v>
      </c>
      <c r="D59" s="1009" t="s">
        <v>924</v>
      </c>
      <c r="E59" s="1010"/>
      <c r="F59" s="1011">
        <v>37</v>
      </c>
      <c r="G59" s="995">
        <v>13</v>
      </c>
      <c r="H59" s="1012">
        <v>37</v>
      </c>
      <c r="I59" s="1013">
        <v>13</v>
      </c>
      <c r="J59" s="1012">
        <f t="shared" si="26"/>
        <v>9</v>
      </c>
      <c r="K59" s="1014">
        <f t="shared" si="27"/>
        <v>223</v>
      </c>
      <c r="L59" s="1015">
        <v>79</v>
      </c>
      <c r="M59" s="1016">
        <v>2</v>
      </c>
      <c r="N59" s="1017">
        <v>37</v>
      </c>
      <c r="O59" s="1016">
        <v>2</v>
      </c>
      <c r="P59" s="1017">
        <v>46</v>
      </c>
      <c r="Q59" s="1016">
        <v>2</v>
      </c>
      <c r="R59" s="1017">
        <v>46</v>
      </c>
      <c r="S59" s="1016">
        <v>1</v>
      </c>
      <c r="T59" s="1017">
        <v>37</v>
      </c>
      <c r="U59" s="1016">
        <v>2</v>
      </c>
      <c r="V59" s="1017">
        <v>57</v>
      </c>
      <c r="W59" s="1018"/>
      <c r="X59" s="1015"/>
      <c r="Y59" s="1011">
        <v>50</v>
      </c>
      <c r="Z59" s="995">
        <v>24</v>
      </c>
      <c r="AA59" s="1011">
        <v>50</v>
      </c>
      <c r="AB59" s="995">
        <v>24</v>
      </c>
      <c r="AC59" s="1019">
        <f t="shared" si="28"/>
        <v>9</v>
      </c>
      <c r="AD59" s="1020">
        <f t="shared" si="29"/>
        <v>216</v>
      </c>
      <c r="AE59" s="1017">
        <v>84</v>
      </c>
      <c r="AF59" s="1019">
        <v>2</v>
      </c>
      <c r="AG59" s="1017">
        <v>50</v>
      </c>
      <c r="AH59" s="1019">
        <v>2</v>
      </c>
      <c r="AI59" s="1017">
        <v>37</v>
      </c>
      <c r="AJ59" s="1019">
        <v>2</v>
      </c>
      <c r="AK59" s="1017">
        <v>46</v>
      </c>
      <c r="AL59" s="1019">
        <v>2</v>
      </c>
      <c r="AM59" s="1017">
        <v>46</v>
      </c>
      <c r="AN59" s="1019">
        <v>1</v>
      </c>
      <c r="AO59" s="1017">
        <v>37</v>
      </c>
      <c r="AP59" s="1005"/>
      <c r="AQ59" s="1006"/>
      <c r="AR59" s="988"/>
      <c r="AS59" s="988"/>
      <c r="AT59" s="988"/>
    </row>
    <row r="60" spans="1:46" ht="12" hidden="1" customHeight="1">
      <c r="A60" s="1007"/>
      <c r="B60" s="990"/>
      <c r="C60" s="1008" t="str">
        <f>IF(D60&lt;&gt;"",MAX(C57:C59)+1,"")</f>
        <v/>
      </c>
      <c r="D60" s="1009"/>
      <c r="E60" s="1010"/>
      <c r="F60" s="1011"/>
      <c r="G60" s="995"/>
      <c r="H60" s="1012"/>
      <c r="I60" s="1013"/>
      <c r="J60" s="1012">
        <f t="shared" si="26"/>
        <v>0</v>
      </c>
      <c r="K60" s="1014">
        <f t="shared" si="27"/>
        <v>0</v>
      </c>
      <c r="L60" s="1015"/>
      <c r="M60" s="1016"/>
      <c r="N60" s="1017"/>
      <c r="O60" s="1016"/>
      <c r="P60" s="1017"/>
      <c r="Q60" s="1016"/>
      <c r="R60" s="1017"/>
      <c r="S60" s="1016"/>
      <c r="T60" s="1017"/>
      <c r="U60" s="1016"/>
      <c r="V60" s="1017"/>
      <c r="W60" s="1018"/>
      <c r="X60" s="1015"/>
      <c r="Y60" s="1011"/>
      <c r="Z60" s="995"/>
      <c r="AA60" s="1018"/>
      <c r="AB60" s="1015"/>
      <c r="AC60" s="1019">
        <f t="shared" si="28"/>
        <v>0</v>
      </c>
      <c r="AD60" s="1020">
        <f t="shared" si="29"/>
        <v>0</v>
      </c>
      <c r="AE60" s="1017"/>
      <c r="AF60" s="1019"/>
      <c r="AG60" s="1017"/>
      <c r="AH60" s="1019"/>
      <c r="AI60" s="1017"/>
      <c r="AJ60" s="1019"/>
      <c r="AK60" s="1017"/>
      <c r="AL60" s="1019"/>
      <c r="AM60" s="1017"/>
      <c r="AN60" s="1019"/>
      <c r="AO60" s="1017"/>
      <c r="AP60" s="1005"/>
      <c r="AQ60" s="1006"/>
      <c r="AR60" s="988"/>
      <c r="AS60" s="988"/>
      <c r="AT60" s="988"/>
    </row>
    <row r="61" spans="1:46" ht="12" hidden="1" customHeight="1">
      <c r="A61" s="1007"/>
      <c r="B61" s="990"/>
      <c r="C61" s="1008" t="str">
        <f>IF(D61&lt;&gt;"",MAX(C57:C60)+1,"")</f>
        <v/>
      </c>
      <c r="D61" s="1009"/>
      <c r="E61" s="1010"/>
      <c r="F61" s="1011"/>
      <c r="G61" s="995"/>
      <c r="H61" s="1012"/>
      <c r="I61" s="1013"/>
      <c r="J61" s="1012">
        <f t="shared" si="26"/>
        <v>0</v>
      </c>
      <c r="K61" s="1014">
        <f t="shared" si="27"/>
        <v>0</v>
      </c>
      <c r="L61" s="1015"/>
      <c r="M61" s="1016"/>
      <c r="N61" s="1017"/>
      <c r="O61" s="1016"/>
      <c r="P61" s="1017"/>
      <c r="Q61" s="1016"/>
      <c r="R61" s="1017"/>
      <c r="S61" s="1016"/>
      <c r="T61" s="1017"/>
      <c r="U61" s="1016"/>
      <c r="V61" s="1017"/>
      <c r="W61" s="1018"/>
      <c r="X61" s="1015"/>
      <c r="Y61" s="1011"/>
      <c r="Z61" s="995"/>
      <c r="AA61" s="1018"/>
      <c r="AB61" s="1015"/>
      <c r="AC61" s="1019">
        <f t="shared" si="28"/>
        <v>0</v>
      </c>
      <c r="AD61" s="1020">
        <f t="shared" si="29"/>
        <v>0</v>
      </c>
      <c r="AE61" s="1017"/>
      <c r="AF61" s="1019"/>
      <c r="AG61" s="1017"/>
      <c r="AH61" s="1019"/>
      <c r="AI61" s="1017"/>
      <c r="AJ61" s="1019"/>
      <c r="AK61" s="1017"/>
      <c r="AL61" s="1019"/>
      <c r="AM61" s="1017"/>
      <c r="AN61" s="1019"/>
      <c r="AO61" s="1017"/>
      <c r="AP61" s="1005"/>
      <c r="AQ61" s="1006"/>
      <c r="AR61" s="988"/>
      <c r="AS61" s="988"/>
      <c r="AT61" s="988"/>
    </row>
    <row r="62" spans="1:46" ht="12" hidden="1" customHeight="1">
      <c r="A62" s="1007"/>
      <c r="B62" s="990"/>
      <c r="C62" s="1008" t="str">
        <f>IF(D62&lt;&gt;"",MAX(C57:C61)+1,"")</f>
        <v/>
      </c>
      <c r="D62" s="1009"/>
      <c r="E62" s="1010"/>
      <c r="F62" s="1011"/>
      <c r="G62" s="995"/>
      <c r="H62" s="1012"/>
      <c r="I62" s="1013"/>
      <c r="J62" s="1012">
        <f t="shared" si="26"/>
        <v>0</v>
      </c>
      <c r="K62" s="1014">
        <f t="shared" si="27"/>
        <v>0</v>
      </c>
      <c r="L62" s="1015"/>
      <c r="M62" s="1016"/>
      <c r="N62" s="1017"/>
      <c r="O62" s="1016"/>
      <c r="P62" s="1017"/>
      <c r="Q62" s="1016"/>
      <c r="R62" s="1017"/>
      <c r="S62" s="1016"/>
      <c r="T62" s="1017"/>
      <c r="U62" s="1016"/>
      <c r="V62" s="1017"/>
      <c r="W62" s="1018"/>
      <c r="X62" s="1015"/>
      <c r="Y62" s="1011"/>
      <c r="Z62" s="995"/>
      <c r="AA62" s="1018"/>
      <c r="AB62" s="1015"/>
      <c r="AC62" s="1019">
        <f t="shared" si="28"/>
        <v>0</v>
      </c>
      <c r="AD62" s="1020">
        <f t="shared" si="29"/>
        <v>0</v>
      </c>
      <c r="AE62" s="1017"/>
      <c r="AF62" s="1019"/>
      <c r="AG62" s="1017"/>
      <c r="AH62" s="1019"/>
      <c r="AI62" s="1017"/>
      <c r="AJ62" s="1019"/>
      <c r="AK62" s="1017"/>
      <c r="AL62" s="1019"/>
      <c r="AM62" s="1017"/>
      <c r="AN62" s="1019"/>
      <c r="AO62" s="1017"/>
      <c r="AP62" s="1005"/>
      <c r="AQ62" s="1006"/>
      <c r="AR62" s="988"/>
      <c r="AS62" s="988"/>
      <c r="AT62" s="988"/>
    </row>
    <row r="63" spans="1:46" ht="12" hidden="1" customHeight="1">
      <c r="A63" s="1007"/>
      <c r="B63" s="990"/>
      <c r="C63" s="1008" t="str">
        <f>IF(D63&lt;&gt;"",MAX(C57:C62)+1,"")</f>
        <v/>
      </c>
      <c r="D63" s="1009"/>
      <c r="E63" s="1010"/>
      <c r="F63" s="1011"/>
      <c r="G63" s="995"/>
      <c r="H63" s="1012"/>
      <c r="I63" s="1013"/>
      <c r="J63" s="1012">
        <f t="shared" si="26"/>
        <v>0</v>
      </c>
      <c r="K63" s="1014">
        <f t="shared" si="27"/>
        <v>0</v>
      </c>
      <c r="L63" s="1015"/>
      <c r="M63" s="1016"/>
      <c r="N63" s="1017"/>
      <c r="O63" s="1016"/>
      <c r="P63" s="1017"/>
      <c r="Q63" s="1016"/>
      <c r="R63" s="1017"/>
      <c r="S63" s="1016"/>
      <c r="T63" s="1017"/>
      <c r="U63" s="1016"/>
      <c r="V63" s="1017"/>
      <c r="W63" s="1018"/>
      <c r="X63" s="1015"/>
      <c r="Y63" s="1011"/>
      <c r="Z63" s="995"/>
      <c r="AA63" s="1018"/>
      <c r="AB63" s="1015"/>
      <c r="AC63" s="1019">
        <f t="shared" si="28"/>
        <v>0</v>
      </c>
      <c r="AD63" s="1020">
        <f t="shared" si="29"/>
        <v>0</v>
      </c>
      <c r="AE63" s="1017"/>
      <c r="AF63" s="1019"/>
      <c r="AG63" s="1017"/>
      <c r="AH63" s="1019"/>
      <c r="AI63" s="1017"/>
      <c r="AJ63" s="1019"/>
      <c r="AK63" s="1017"/>
      <c r="AL63" s="1019"/>
      <c r="AM63" s="1017"/>
      <c r="AN63" s="1019"/>
      <c r="AO63" s="1017"/>
      <c r="AP63" s="1005"/>
      <c r="AQ63" s="1006"/>
      <c r="AR63" s="988"/>
      <c r="AS63" s="988"/>
      <c r="AT63" s="988"/>
    </row>
    <row r="64" spans="1:46" ht="12" hidden="1" customHeight="1">
      <c r="A64" s="1007"/>
      <c r="B64" s="990"/>
      <c r="C64" s="1008" t="str">
        <f>IF(D64&lt;&gt;"",MAX(C57:C63)+1,"")</f>
        <v/>
      </c>
      <c r="D64" s="1009"/>
      <c r="E64" s="1010"/>
      <c r="F64" s="1011"/>
      <c r="G64" s="995"/>
      <c r="H64" s="1012"/>
      <c r="I64" s="1013"/>
      <c r="J64" s="1012">
        <f t="shared" si="26"/>
        <v>0</v>
      </c>
      <c r="K64" s="1014">
        <f t="shared" si="27"/>
        <v>0</v>
      </c>
      <c r="L64" s="1015"/>
      <c r="M64" s="1016"/>
      <c r="N64" s="1017"/>
      <c r="O64" s="1016"/>
      <c r="P64" s="1017"/>
      <c r="Q64" s="1016"/>
      <c r="R64" s="1017"/>
      <c r="S64" s="1016"/>
      <c r="T64" s="1017"/>
      <c r="U64" s="1016"/>
      <c r="V64" s="1017"/>
      <c r="W64" s="1018"/>
      <c r="X64" s="1015"/>
      <c r="Y64" s="1011"/>
      <c r="Z64" s="995"/>
      <c r="AA64" s="1018"/>
      <c r="AB64" s="1015"/>
      <c r="AC64" s="1019">
        <f t="shared" si="28"/>
        <v>0</v>
      </c>
      <c r="AD64" s="1020">
        <f t="shared" si="29"/>
        <v>0</v>
      </c>
      <c r="AE64" s="1017"/>
      <c r="AF64" s="1019"/>
      <c r="AG64" s="1017"/>
      <c r="AH64" s="1019"/>
      <c r="AI64" s="1017"/>
      <c r="AJ64" s="1019"/>
      <c r="AK64" s="1017"/>
      <c r="AL64" s="1019"/>
      <c r="AM64" s="1017"/>
      <c r="AN64" s="1019"/>
      <c r="AO64" s="1017"/>
      <c r="AP64" s="1005"/>
      <c r="AQ64" s="1006"/>
      <c r="AR64" s="988"/>
      <c r="AS64" s="988"/>
      <c r="AT64" s="988"/>
    </row>
    <row r="65" spans="1:46" ht="15.75" customHeight="1">
      <c r="A65" s="1007"/>
      <c r="B65" s="990"/>
      <c r="C65" s="1008" t="str">
        <f>IF(D65&lt;&gt;"",MAX(C57:C64)+1,"")</f>
        <v/>
      </c>
      <c r="D65" s="1009"/>
      <c r="E65" s="1010"/>
      <c r="F65" s="1011"/>
      <c r="G65" s="995"/>
      <c r="H65" s="1012"/>
      <c r="I65" s="1013"/>
      <c r="J65" s="1012">
        <f t="shared" si="26"/>
        <v>0</v>
      </c>
      <c r="K65" s="1014">
        <f t="shared" si="27"/>
        <v>0</v>
      </c>
      <c r="L65" s="1015"/>
      <c r="M65" s="1016"/>
      <c r="N65" s="1017"/>
      <c r="O65" s="1016"/>
      <c r="P65" s="1017"/>
      <c r="Q65" s="1016"/>
      <c r="R65" s="1017"/>
      <c r="S65" s="1016"/>
      <c r="T65" s="1017"/>
      <c r="U65" s="1016"/>
      <c r="V65" s="1017"/>
      <c r="W65" s="1018"/>
      <c r="X65" s="1015"/>
      <c r="Y65" s="1011"/>
      <c r="Z65" s="995"/>
      <c r="AA65" s="1018"/>
      <c r="AB65" s="1015"/>
      <c r="AC65" s="1019">
        <f t="shared" si="28"/>
        <v>0</v>
      </c>
      <c r="AD65" s="1020">
        <f t="shared" si="29"/>
        <v>0</v>
      </c>
      <c r="AE65" s="1017"/>
      <c r="AF65" s="1019"/>
      <c r="AG65" s="1017"/>
      <c r="AH65" s="1019"/>
      <c r="AI65" s="1017"/>
      <c r="AJ65" s="1019"/>
      <c r="AK65" s="1017"/>
      <c r="AL65" s="1019"/>
      <c r="AM65" s="1017"/>
      <c r="AN65" s="1019"/>
      <c r="AO65" s="1017"/>
      <c r="AP65" s="1005"/>
      <c r="AQ65" s="1006"/>
      <c r="AR65" s="988"/>
      <c r="AS65" s="988"/>
      <c r="AT65" s="988"/>
    </row>
    <row r="66" spans="1:46" ht="15.75" customHeight="1">
      <c r="A66" s="1007"/>
      <c r="B66" s="990"/>
      <c r="C66" s="1008" t="str">
        <f>IF(D66&lt;&gt;"",MAX(C57:C65)+1,"")</f>
        <v/>
      </c>
      <c r="D66" s="1009"/>
      <c r="E66" s="1010"/>
      <c r="F66" s="1011"/>
      <c r="G66" s="995"/>
      <c r="H66" s="1012"/>
      <c r="I66" s="1013"/>
      <c r="J66" s="1012">
        <f t="shared" si="26"/>
        <v>0</v>
      </c>
      <c r="K66" s="1014">
        <f t="shared" si="27"/>
        <v>0</v>
      </c>
      <c r="L66" s="1015"/>
      <c r="M66" s="1016"/>
      <c r="N66" s="1017"/>
      <c r="O66" s="1016"/>
      <c r="P66" s="1017"/>
      <c r="Q66" s="1016"/>
      <c r="R66" s="1017"/>
      <c r="S66" s="1016"/>
      <c r="T66" s="1017"/>
      <c r="U66" s="1016"/>
      <c r="V66" s="1017"/>
      <c r="W66" s="1018"/>
      <c r="X66" s="1015"/>
      <c r="Y66" s="1011"/>
      <c r="Z66" s="995"/>
      <c r="AA66" s="1018"/>
      <c r="AB66" s="1015"/>
      <c r="AC66" s="1019">
        <f t="shared" si="28"/>
        <v>0</v>
      </c>
      <c r="AD66" s="1020">
        <f t="shared" si="29"/>
        <v>0</v>
      </c>
      <c r="AE66" s="1017"/>
      <c r="AF66" s="1019"/>
      <c r="AG66" s="1017"/>
      <c r="AH66" s="1019"/>
      <c r="AI66" s="1017"/>
      <c r="AJ66" s="1019"/>
      <c r="AK66" s="1017"/>
      <c r="AL66" s="1019"/>
      <c r="AM66" s="1017"/>
      <c r="AN66" s="1019"/>
      <c r="AO66" s="1017"/>
      <c r="AP66" s="1005"/>
      <c r="AQ66" s="1006"/>
      <c r="AR66" s="988"/>
      <c r="AS66" s="988"/>
      <c r="AT66" s="988"/>
    </row>
    <row r="67" spans="1:46" ht="15.75" customHeight="1">
      <c r="A67" s="1021"/>
      <c r="B67" s="1022"/>
      <c r="C67" s="1023" t="str">
        <f>IF(D67&lt;&gt;"",MAX(C57:C66)+1,"")</f>
        <v/>
      </c>
      <c r="D67" s="1024"/>
      <c r="E67" s="1025"/>
      <c r="F67" s="1026"/>
      <c r="G67" s="1027"/>
      <c r="H67" s="1028"/>
      <c r="I67" s="1029"/>
      <c r="J67" s="1028">
        <f t="shared" si="26"/>
        <v>0</v>
      </c>
      <c r="K67" s="1030">
        <f t="shared" si="27"/>
        <v>0</v>
      </c>
      <c r="L67" s="1031"/>
      <c r="M67" s="1032"/>
      <c r="N67" s="1033"/>
      <c r="O67" s="1032"/>
      <c r="P67" s="1033"/>
      <c r="Q67" s="1032"/>
      <c r="R67" s="1033"/>
      <c r="S67" s="1032"/>
      <c r="T67" s="1033"/>
      <c r="U67" s="1032"/>
      <c r="V67" s="1033"/>
      <c r="W67" s="1034"/>
      <c r="X67" s="1031"/>
      <c r="Y67" s="1026"/>
      <c r="Z67" s="1027"/>
      <c r="AA67" s="1034"/>
      <c r="AB67" s="1031"/>
      <c r="AC67" s="1035">
        <f t="shared" si="28"/>
        <v>0</v>
      </c>
      <c r="AD67" s="1036">
        <f t="shared" si="29"/>
        <v>0</v>
      </c>
      <c r="AE67" s="1033"/>
      <c r="AF67" s="1035"/>
      <c r="AG67" s="1033"/>
      <c r="AH67" s="1035"/>
      <c r="AI67" s="1033"/>
      <c r="AJ67" s="1035"/>
      <c r="AK67" s="1033"/>
      <c r="AL67" s="1035"/>
      <c r="AM67" s="1033"/>
      <c r="AN67" s="1035"/>
      <c r="AO67" s="1033"/>
      <c r="AP67" s="1005"/>
      <c r="AQ67" s="1006"/>
      <c r="AR67" s="988"/>
      <c r="AS67" s="988"/>
      <c r="AT67" s="988"/>
    </row>
    <row r="68" spans="1:46" ht="15.75" customHeight="1">
      <c r="A68" s="975" t="s">
        <v>651</v>
      </c>
      <c r="B68" s="976" t="s">
        <v>651</v>
      </c>
      <c r="C68" s="1460" t="s">
        <v>651</v>
      </c>
      <c r="D68" s="1351"/>
      <c r="E68" s="977" t="s">
        <v>651</v>
      </c>
      <c r="F68" s="981">
        <f t="shared" ref="F68:K68" si="30">SUM(F69:F78)</f>
        <v>89</v>
      </c>
      <c r="G68" s="981">
        <f t="shared" si="30"/>
        <v>28</v>
      </c>
      <c r="H68" s="981">
        <f t="shared" si="30"/>
        <v>89</v>
      </c>
      <c r="I68" s="981">
        <f t="shared" si="30"/>
        <v>28</v>
      </c>
      <c r="J68" s="980" t="e">
        <f t="shared" si="30"/>
        <v>#VALUE!</v>
      </c>
      <c r="K68" s="982" t="e">
        <f t="shared" si="30"/>
        <v>#VALUE!</v>
      </c>
      <c r="L68" s="983">
        <v>132</v>
      </c>
      <c r="M68" s="984">
        <f t="shared" ref="M68:AO68" si="31">SUM(M69:M78)</f>
        <v>0</v>
      </c>
      <c r="N68" s="985">
        <f t="shared" si="31"/>
        <v>0</v>
      </c>
      <c r="O68" s="984">
        <f t="shared" si="31"/>
        <v>0</v>
      </c>
      <c r="P68" s="985">
        <f t="shared" si="31"/>
        <v>0</v>
      </c>
      <c r="Q68" s="984">
        <f t="shared" si="31"/>
        <v>0</v>
      </c>
      <c r="R68" s="985">
        <f t="shared" si="31"/>
        <v>0</v>
      </c>
      <c r="S68" s="984">
        <f t="shared" si="31"/>
        <v>0</v>
      </c>
      <c r="T68" s="985">
        <f t="shared" si="31"/>
        <v>0</v>
      </c>
      <c r="U68" s="984">
        <f t="shared" si="31"/>
        <v>0</v>
      </c>
      <c r="V68" s="984">
        <f t="shared" si="31"/>
        <v>0</v>
      </c>
      <c r="W68" s="984">
        <f t="shared" si="31"/>
        <v>0</v>
      </c>
      <c r="X68" s="984">
        <f t="shared" si="31"/>
        <v>0</v>
      </c>
      <c r="Y68" s="984">
        <f t="shared" si="31"/>
        <v>137</v>
      </c>
      <c r="Z68" s="984">
        <f t="shared" si="31"/>
        <v>67</v>
      </c>
      <c r="AA68" s="984">
        <f t="shared" si="31"/>
        <v>137</v>
      </c>
      <c r="AB68" s="984">
        <f t="shared" si="31"/>
        <v>67</v>
      </c>
      <c r="AC68" s="984">
        <f t="shared" si="31"/>
        <v>32</v>
      </c>
      <c r="AD68" s="984">
        <f t="shared" si="31"/>
        <v>825</v>
      </c>
      <c r="AE68" s="984">
        <f t="shared" si="31"/>
        <v>325</v>
      </c>
      <c r="AF68" s="984">
        <f t="shared" si="31"/>
        <v>7</v>
      </c>
      <c r="AG68" s="984">
        <f t="shared" si="31"/>
        <v>137</v>
      </c>
      <c r="AH68" s="984">
        <f t="shared" si="31"/>
        <v>7</v>
      </c>
      <c r="AI68" s="984">
        <f t="shared" si="31"/>
        <v>173</v>
      </c>
      <c r="AJ68" s="984">
        <f t="shared" si="31"/>
        <v>7</v>
      </c>
      <c r="AK68" s="984">
        <f t="shared" si="31"/>
        <v>163</v>
      </c>
      <c r="AL68" s="984">
        <f t="shared" si="31"/>
        <v>5</v>
      </c>
      <c r="AM68" s="984">
        <f t="shared" si="31"/>
        <v>165</v>
      </c>
      <c r="AN68" s="984">
        <f t="shared" si="31"/>
        <v>6</v>
      </c>
      <c r="AO68" s="984">
        <f t="shared" si="31"/>
        <v>187</v>
      </c>
      <c r="AP68" s="1039"/>
      <c r="AQ68" s="1040">
        <f>COUNTIF(AD69:AD78,"&gt;0")</f>
        <v>4</v>
      </c>
      <c r="AR68" s="1041"/>
      <c r="AS68" s="1041"/>
      <c r="AT68" s="1041"/>
    </row>
    <row r="69" spans="1:46" ht="15.75" customHeight="1">
      <c r="A69" s="989"/>
      <c r="B69" s="990"/>
      <c r="C69" s="991">
        <f>IF(D69&lt;&gt;"",MAX(C68)+1,"")</f>
        <v>1</v>
      </c>
      <c r="D69" s="992" t="str">
        <f>IF(B68&lt;&gt;"","Điểm chính","")</f>
        <v>Điểm chính</v>
      </c>
      <c r="E69" s="993"/>
      <c r="F69" s="994">
        <v>89</v>
      </c>
      <c r="G69" s="995">
        <v>28</v>
      </c>
      <c r="H69" s="994">
        <v>89</v>
      </c>
      <c r="I69" s="995">
        <v>28</v>
      </c>
      <c r="J69" s="996" t="e">
        <f t="shared" ref="J69:J78" si="32">M69+O69+Q69+S69+U69</f>
        <v>#VALUE!</v>
      </c>
      <c r="K69" s="998" t="e">
        <f t="shared" ref="K69:K78" si="33">N69+P69+R69+T69+V69</f>
        <v>#VALUE!</v>
      </c>
      <c r="L69" s="999">
        <v>132</v>
      </c>
      <c r="M69" s="1000" t="s">
        <v>651</v>
      </c>
      <c r="N69" s="1001" t="s">
        <v>651</v>
      </c>
      <c r="O69" s="1000" t="s">
        <v>651</v>
      </c>
      <c r="P69" s="1001" t="s">
        <v>651</v>
      </c>
      <c r="Q69" s="1000" t="s">
        <v>651</v>
      </c>
      <c r="R69" s="1001" t="s">
        <v>651</v>
      </c>
      <c r="S69" s="1000" t="s">
        <v>651</v>
      </c>
      <c r="T69" s="1001" t="s">
        <v>651</v>
      </c>
      <c r="U69" s="1000" t="s">
        <v>651</v>
      </c>
      <c r="V69" s="1001" t="s">
        <v>651</v>
      </c>
      <c r="W69" s="1002"/>
      <c r="X69" s="999"/>
      <c r="Y69" s="994">
        <v>110</v>
      </c>
      <c r="Z69" s="995">
        <v>40</v>
      </c>
      <c r="AA69" s="994">
        <v>110</v>
      </c>
      <c r="AB69" s="995">
        <v>40</v>
      </c>
      <c r="AC69" s="1003">
        <f t="shared" ref="AC69:AC78" si="34">AF69+AH69+AJ69+AL69+AN69</f>
        <v>20</v>
      </c>
      <c r="AD69" s="1004">
        <f t="shared" ref="AD69:AD78" si="35">AG69+AI69+AK69+AM69+AO69</f>
        <v>635</v>
      </c>
      <c r="AE69" s="1001">
        <v>135</v>
      </c>
      <c r="AF69" s="1003">
        <v>4</v>
      </c>
      <c r="AG69" s="1001">
        <v>110</v>
      </c>
      <c r="AH69" s="1003">
        <v>4</v>
      </c>
      <c r="AI69" s="1001">
        <v>124</v>
      </c>
      <c r="AJ69" s="1003">
        <v>4</v>
      </c>
      <c r="AK69" s="1001">
        <v>124</v>
      </c>
      <c r="AL69" s="1003">
        <v>4</v>
      </c>
      <c r="AM69" s="1001">
        <v>140</v>
      </c>
      <c r="AN69" s="1003">
        <v>4</v>
      </c>
      <c r="AO69" s="1001">
        <v>137</v>
      </c>
      <c r="AP69" s="1005"/>
      <c r="AQ69" s="1006"/>
      <c r="AR69" s="988" t="s">
        <v>1</v>
      </c>
      <c r="AS69" s="988" t="s">
        <v>1</v>
      </c>
      <c r="AT69" s="988"/>
    </row>
    <row r="70" spans="1:46" ht="15.75" customHeight="1">
      <c r="A70" s="1007"/>
      <c r="B70" s="990"/>
      <c r="C70" s="1008">
        <f>IF(D70&lt;&gt;"",MAX(C68:C69)+1,"")</f>
        <v>2</v>
      </c>
      <c r="D70" s="1009" t="s">
        <v>925</v>
      </c>
      <c r="E70" s="1010"/>
      <c r="F70" s="1011"/>
      <c r="G70" s="995"/>
      <c r="H70" s="1012"/>
      <c r="I70" s="1013"/>
      <c r="J70" s="1012">
        <f t="shared" si="32"/>
        <v>0</v>
      </c>
      <c r="K70" s="1014">
        <f t="shared" si="33"/>
        <v>0</v>
      </c>
      <c r="L70" s="1015"/>
      <c r="M70" s="1016"/>
      <c r="N70" s="1017"/>
      <c r="O70" s="1016"/>
      <c r="P70" s="1017"/>
      <c r="Q70" s="1016"/>
      <c r="R70" s="1017"/>
      <c r="S70" s="1016"/>
      <c r="T70" s="1017"/>
      <c r="U70" s="1016"/>
      <c r="V70" s="1017"/>
      <c r="W70" s="1018"/>
      <c r="X70" s="1015"/>
      <c r="Y70" s="1011">
        <v>15</v>
      </c>
      <c r="Z70" s="995">
        <v>15</v>
      </c>
      <c r="AA70" s="1011">
        <v>15</v>
      </c>
      <c r="AB70" s="995">
        <v>15</v>
      </c>
      <c r="AC70" s="1003">
        <f t="shared" si="34"/>
        <v>6</v>
      </c>
      <c r="AD70" s="1004">
        <f t="shared" si="35"/>
        <v>132</v>
      </c>
      <c r="AE70" s="1017">
        <v>132</v>
      </c>
      <c r="AF70" s="1019">
        <v>1</v>
      </c>
      <c r="AG70" s="1017">
        <v>15</v>
      </c>
      <c r="AH70" s="1019">
        <v>1</v>
      </c>
      <c r="AI70" s="1017">
        <v>23</v>
      </c>
      <c r="AJ70" s="1019">
        <v>1</v>
      </c>
      <c r="AK70" s="1017">
        <v>19</v>
      </c>
      <c r="AL70" s="1019">
        <v>1</v>
      </c>
      <c r="AM70" s="1017">
        <v>25</v>
      </c>
      <c r="AN70" s="1019">
        <v>2</v>
      </c>
      <c r="AO70" s="1017">
        <v>50</v>
      </c>
      <c r="AP70" s="1005"/>
      <c r="AQ70" s="1006"/>
      <c r="AR70" s="988" t="s">
        <v>1</v>
      </c>
      <c r="AS70" s="988"/>
      <c r="AT70" s="988"/>
    </row>
    <row r="71" spans="1:46" ht="15.75" customHeight="1">
      <c r="A71" s="1007"/>
      <c r="B71" s="990"/>
      <c r="C71" s="1008">
        <f>IF(D71&lt;&gt;"",MAX(C68:C70)+1,"")</f>
        <v>3</v>
      </c>
      <c r="D71" s="1009" t="s">
        <v>926</v>
      </c>
      <c r="E71" s="1010"/>
      <c r="F71" s="1011"/>
      <c r="G71" s="995"/>
      <c r="H71" s="1012"/>
      <c r="I71" s="1013"/>
      <c r="J71" s="1012">
        <f t="shared" si="32"/>
        <v>0</v>
      </c>
      <c r="K71" s="1014">
        <f t="shared" si="33"/>
        <v>0</v>
      </c>
      <c r="L71" s="1015"/>
      <c r="M71" s="1016"/>
      <c r="N71" s="1017"/>
      <c r="O71" s="1016"/>
      <c r="P71" s="1017"/>
      <c r="Q71" s="1016"/>
      <c r="R71" s="1017"/>
      <c r="S71" s="1016"/>
      <c r="T71" s="1017"/>
      <c r="U71" s="1016"/>
      <c r="V71" s="1017"/>
      <c r="W71" s="1018"/>
      <c r="X71" s="1015"/>
      <c r="Y71" s="1011">
        <v>6</v>
      </c>
      <c r="Z71" s="995">
        <v>6</v>
      </c>
      <c r="AA71" s="1011">
        <v>6</v>
      </c>
      <c r="AB71" s="995">
        <v>6</v>
      </c>
      <c r="AC71" s="1003">
        <f t="shared" si="34"/>
        <v>3</v>
      </c>
      <c r="AD71" s="1004">
        <f t="shared" si="35"/>
        <v>31</v>
      </c>
      <c r="AE71" s="1017">
        <v>31</v>
      </c>
      <c r="AF71" s="1016">
        <v>1</v>
      </c>
      <c r="AG71" s="1017">
        <v>6</v>
      </c>
      <c r="AH71" s="1016">
        <v>1</v>
      </c>
      <c r="AI71" s="1017">
        <v>14</v>
      </c>
      <c r="AJ71" s="1016">
        <v>1</v>
      </c>
      <c r="AK71" s="1017">
        <v>11</v>
      </c>
      <c r="AL71" s="1016"/>
      <c r="AM71" s="1017"/>
      <c r="AN71" s="1019"/>
      <c r="AO71" s="1017"/>
      <c r="AP71" s="1005"/>
      <c r="AQ71" s="1006"/>
      <c r="AR71" s="988"/>
      <c r="AS71" s="988"/>
      <c r="AT71" s="988"/>
    </row>
    <row r="72" spans="1:46" ht="15.75" customHeight="1">
      <c r="A72" s="1007"/>
      <c r="B72" s="990"/>
      <c r="C72" s="1008">
        <f>IF(D72&lt;&gt;"",MAX(C68:C71)+1,"")</f>
        <v>4</v>
      </c>
      <c r="D72" s="1009" t="s">
        <v>927</v>
      </c>
      <c r="E72" s="1010"/>
      <c r="F72" s="1011"/>
      <c r="G72" s="995"/>
      <c r="H72" s="1012"/>
      <c r="I72" s="1013"/>
      <c r="J72" s="1012">
        <f t="shared" si="32"/>
        <v>0</v>
      </c>
      <c r="K72" s="1014">
        <f t="shared" si="33"/>
        <v>0</v>
      </c>
      <c r="L72" s="1015"/>
      <c r="M72" s="1016"/>
      <c r="N72" s="1017"/>
      <c r="O72" s="1016"/>
      <c r="P72" s="1017"/>
      <c r="Q72" s="1016"/>
      <c r="R72" s="1017"/>
      <c r="S72" s="1016"/>
      <c r="T72" s="1017"/>
      <c r="U72" s="1016"/>
      <c r="V72" s="1017"/>
      <c r="W72" s="1018"/>
      <c r="X72" s="1015"/>
      <c r="Y72" s="1011">
        <v>6</v>
      </c>
      <c r="Z72" s="995">
        <v>6</v>
      </c>
      <c r="AA72" s="1011">
        <v>6</v>
      </c>
      <c r="AB72" s="995">
        <v>6</v>
      </c>
      <c r="AC72" s="1003">
        <f t="shared" si="34"/>
        <v>3</v>
      </c>
      <c r="AD72" s="1004">
        <f t="shared" si="35"/>
        <v>27</v>
      </c>
      <c r="AE72" s="1017">
        <v>27</v>
      </c>
      <c r="AF72" s="1016">
        <v>1</v>
      </c>
      <c r="AG72" s="1017">
        <v>6</v>
      </c>
      <c r="AH72" s="1016">
        <v>1</v>
      </c>
      <c r="AI72" s="1017">
        <v>12</v>
      </c>
      <c r="AJ72" s="1016">
        <v>1</v>
      </c>
      <c r="AK72" s="1017">
        <v>9</v>
      </c>
      <c r="AL72" s="1016"/>
      <c r="AM72" s="1017"/>
      <c r="AN72" s="1019"/>
      <c r="AO72" s="1017"/>
      <c r="AP72" s="1005"/>
      <c r="AQ72" s="1006"/>
      <c r="AR72" s="988"/>
      <c r="AS72" s="988"/>
      <c r="AT72" s="988"/>
    </row>
    <row r="73" spans="1:46" ht="15.75" customHeight="1">
      <c r="A73" s="1007"/>
      <c r="B73" s="990"/>
      <c r="C73" s="1008" t="str">
        <f>IF(D73&lt;&gt;"",MAX(C68:C72)+1,"")</f>
        <v/>
      </c>
      <c r="D73" s="1009"/>
      <c r="E73" s="1010"/>
      <c r="F73" s="1011"/>
      <c r="G73" s="995"/>
      <c r="H73" s="1012"/>
      <c r="I73" s="1013"/>
      <c r="J73" s="1012">
        <f t="shared" si="32"/>
        <v>0</v>
      </c>
      <c r="K73" s="1014">
        <f t="shared" si="33"/>
        <v>0</v>
      </c>
      <c r="L73" s="1015"/>
      <c r="M73" s="1016"/>
      <c r="N73" s="1017"/>
      <c r="O73" s="1016"/>
      <c r="P73" s="1017"/>
      <c r="Q73" s="1016"/>
      <c r="R73" s="1017"/>
      <c r="S73" s="1016"/>
      <c r="T73" s="1017"/>
      <c r="U73" s="1016"/>
      <c r="V73" s="1017"/>
      <c r="W73" s="1018"/>
      <c r="X73" s="1015"/>
      <c r="Y73" s="1011"/>
      <c r="Z73" s="995"/>
      <c r="AA73" s="1018"/>
      <c r="AB73" s="1015"/>
      <c r="AC73" s="1019">
        <f t="shared" si="34"/>
        <v>0</v>
      </c>
      <c r="AD73" s="1020">
        <f t="shared" si="35"/>
        <v>0</v>
      </c>
      <c r="AE73" s="1017"/>
      <c r="AF73" s="1019"/>
      <c r="AG73" s="1017"/>
      <c r="AH73" s="1019"/>
      <c r="AI73" s="1017"/>
      <c r="AJ73" s="1019"/>
      <c r="AK73" s="1017"/>
      <c r="AL73" s="1019"/>
      <c r="AM73" s="1017"/>
      <c r="AN73" s="1019"/>
      <c r="AO73" s="1017"/>
      <c r="AP73" s="1005"/>
      <c r="AQ73" s="1006"/>
      <c r="AR73" s="988"/>
      <c r="AS73" s="988"/>
      <c r="AT73" s="988"/>
    </row>
    <row r="74" spans="1:46" ht="15.75" customHeight="1">
      <c r="A74" s="1007"/>
      <c r="B74" s="990"/>
      <c r="C74" s="1008" t="str">
        <f>IF(D74&lt;&gt;"",MAX(C68:C73)+1,"")</f>
        <v/>
      </c>
      <c r="D74" s="1009"/>
      <c r="E74" s="1010"/>
      <c r="F74" s="1011"/>
      <c r="G74" s="995"/>
      <c r="H74" s="1012"/>
      <c r="I74" s="1013"/>
      <c r="J74" s="1012">
        <f t="shared" si="32"/>
        <v>0</v>
      </c>
      <c r="K74" s="1014">
        <f t="shared" si="33"/>
        <v>0</v>
      </c>
      <c r="L74" s="1015"/>
      <c r="M74" s="1016"/>
      <c r="N74" s="1017"/>
      <c r="O74" s="1016"/>
      <c r="P74" s="1017"/>
      <c r="Q74" s="1016"/>
      <c r="R74" s="1017"/>
      <c r="S74" s="1016"/>
      <c r="T74" s="1017"/>
      <c r="U74" s="1016"/>
      <c r="V74" s="1017"/>
      <c r="W74" s="1018"/>
      <c r="X74" s="1015"/>
      <c r="Y74" s="1011"/>
      <c r="Z74" s="995"/>
      <c r="AA74" s="1018"/>
      <c r="AB74" s="1015"/>
      <c r="AC74" s="1019">
        <f t="shared" si="34"/>
        <v>0</v>
      </c>
      <c r="AD74" s="1020">
        <f t="shared" si="35"/>
        <v>0</v>
      </c>
      <c r="AE74" s="1017"/>
      <c r="AF74" s="1019"/>
      <c r="AG74" s="1017"/>
      <c r="AH74" s="1019"/>
      <c r="AI74" s="1017"/>
      <c r="AJ74" s="1019"/>
      <c r="AK74" s="1017"/>
      <c r="AL74" s="1019"/>
      <c r="AM74" s="1017"/>
      <c r="AN74" s="1019"/>
      <c r="AO74" s="1017"/>
      <c r="AP74" s="1005"/>
      <c r="AQ74" s="1006"/>
      <c r="AR74" s="988"/>
      <c r="AS74" s="988"/>
      <c r="AT74" s="988"/>
    </row>
    <row r="75" spans="1:46" ht="15.75" customHeight="1">
      <c r="A75" s="1007"/>
      <c r="B75" s="990"/>
      <c r="C75" s="1008" t="str">
        <f>IF(D75&lt;&gt;"",MAX(C68:C74)+1,"")</f>
        <v/>
      </c>
      <c r="D75" s="1009"/>
      <c r="E75" s="1010"/>
      <c r="F75" s="1011"/>
      <c r="G75" s="995"/>
      <c r="H75" s="1012"/>
      <c r="I75" s="1013"/>
      <c r="J75" s="1012">
        <f t="shared" si="32"/>
        <v>0</v>
      </c>
      <c r="K75" s="1014">
        <f t="shared" si="33"/>
        <v>0</v>
      </c>
      <c r="L75" s="1015"/>
      <c r="M75" s="1016"/>
      <c r="N75" s="1017"/>
      <c r="O75" s="1016"/>
      <c r="P75" s="1017"/>
      <c r="Q75" s="1016"/>
      <c r="R75" s="1017"/>
      <c r="S75" s="1016"/>
      <c r="T75" s="1017"/>
      <c r="U75" s="1016"/>
      <c r="V75" s="1017"/>
      <c r="W75" s="1018"/>
      <c r="X75" s="1015"/>
      <c r="Y75" s="1011"/>
      <c r="Z75" s="995"/>
      <c r="AA75" s="1018"/>
      <c r="AB75" s="1015"/>
      <c r="AC75" s="1019">
        <f t="shared" si="34"/>
        <v>0</v>
      </c>
      <c r="AD75" s="1020">
        <f t="shared" si="35"/>
        <v>0</v>
      </c>
      <c r="AE75" s="1017"/>
      <c r="AF75" s="1019"/>
      <c r="AG75" s="1017"/>
      <c r="AH75" s="1019"/>
      <c r="AI75" s="1017"/>
      <c r="AJ75" s="1019"/>
      <c r="AK75" s="1017"/>
      <c r="AL75" s="1019"/>
      <c r="AM75" s="1017"/>
      <c r="AN75" s="1019"/>
      <c r="AO75" s="1017"/>
      <c r="AP75" s="1005"/>
      <c r="AQ75" s="1006"/>
      <c r="AR75" s="988"/>
      <c r="AS75" s="988"/>
      <c r="AT75" s="988"/>
    </row>
    <row r="76" spans="1:46" ht="15.75" customHeight="1">
      <c r="A76" s="1007"/>
      <c r="B76" s="990"/>
      <c r="C76" s="1008" t="str">
        <f>IF(D76&lt;&gt;"",MAX(C68:C75)+1,"")</f>
        <v/>
      </c>
      <c r="D76" s="1009"/>
      <c r="E76" s="1010"/>
      <c r="F76" s="1011"/>
      <c r="G76" s="995"/>
      <c r="H76" s="1012"/>
      <c r="I76" s="1013"/>
      <c r="J76" s="1012">
        <f t="shared" si="32"/>
        <v>0</v>
      </c>
      <c r="K76" s="1014">
        <f t="shared" si="33"/>
        <v>0</v>
      </c>
      <c r="L76" s="1015"/>
      <c r="M76" s="1016"/>
      <c r="N76" s="1017"/>
      <c r="O76" s="1016"/>
      <c r="P76" s="1017"/>
      <c r="Q76" s="1016"/>
      <c r="R76" s="1017"/>
      <c r="S76" s="1016"/>
      <c r="T76" s="1017"/>
      <c r="U76" s="1016"/>
      <c r="V76" s="1017"/>
      <c r="W76" s="1018"/>
      <c r="X76" s="1015"/>
      <c r="Y76" s="1011"/>
      <c r="Z76" s="995"/>
      <c r="AA76" s="1018"/>
      <c r="AB76" s="1015"/>
      <c r="AC76" s="1019">
        <f t="shared" si="34"/>
        <v>0</v>
      </c>
      <c r="AD76" s="1020">
        <f t="shared" si="35"/>
        <v>0</v>
      </c>
      <c r="AE76" s="1017"/>
      <c r="AF76" s="1019"/>
      <c r="AG76" s="1017"/>
      <c r="AH76" s="1019"/>
      <c r="AI76" s="1017"/>
      <c r="AJ76" s="1019"/>
      <c r="AK76" s="1017"/>
      <c r="AL76" s="1019"/>
      <c r="AM76" s="1017"/>
      <c r="AN76" s="1019"/>
      <c r="AO76" s="1017"/>
      <c r="AP76" s="1005"/>
      <c r="AQ76" s="1006"/>
      <c r="AR76" s="988"/>
      <c r="AS76" s="988"/>
      <c r="AT76" s="988"/>
    </row>
    <row r="77" spans="1:46" ht="15.75" customHeight="1">
      <c r="A77" s="1007"/>
      <c r="B77" s="990"/>
      <c r="C77" s="1008" t="str">
        <f>IF(D77&lt;&gt;"",MAX(C68:C76)+1,"")</f>
        <v/>
      </c>
      <c r="D77" s="1009"/>
      <c r="E77" s="1010"/>
      <c r="F77" s="1011"/>
      <c r="G77" s="995"/>
      <c r="H77" s="1012"/>
      <c r="I77" s="1013"/>
      <c r="J77" s="1012">
        <f t="shared" si="32"/>
        <v>0</v>
      </c>
      <c r="K77" s="1014">
        <f t="shared" si="33"/>
        <v>0</v>
      </c>
      <c r="L77" s="1015"/>
      <c r="M77" s="1016"/>
      <c r="N77" s="1017"/>
      <c r="O77" s="1016"/>
      <c r="P77" s="1017"/>
      <c r="Q77" s="1016"/>
      <c r="R77" s="1017"/>
      <c r="S77" s="1016"/>
      <c r="T77" s="1017"/>
      <c r="U77" s="1016"/>
      <c r="V77" s="1017"/>
      <c r="W77" s="1018"/>
      <c r="X77" s="1015"/>
      <c r="Y77" s="1011"/>
      <c r="Z77" s="995"/>
      <c r="AA77" s="1018"/>
      <c r="AB77" s="1015"/>
      <c r="AC77" s="1019">
        <f t="shared" si="34"/>
        <v>0</v>
      </c>
      <c r="AD77" s="1020">
        <f t="shared" si="35"/>
        <v>0</v>
      </c>
      <c r="AE77" s="1017"/>
      <c r="AF77" s="1019"/>
      <c r="AG77" s="1017"/>
      <c r="AH77" s="1019"/>
      <c r="AI77" s="1017"/>
      <c r="AJ77" s="1019"/>
      <c r="AK77" s="1017"/>
      <c r="AL77" s="1019"/>
      <c r="AM77" s="1017"/>
      <c r="AN77" s="1019"/>
      <c r="AO77" s="1017"/>
      <c r="AP77" s="1005"/>
      <c r="AQ77" s="1006"/>
      <c r="AR77" s="988"/>
      <c r="AS77" s="988"/>
      <c r="AT77" s="988"/>
    </row>
    <row r="78" spans="1:46" ht="15.75" customHeight="1">
      <c r="A78" s="1021"/>
      <c r="B78" s="1022"/>
      <c r="C78" s="1023" t="str">
        <f>IF(D78&lt;&gt;"",MAX(C68:C77)+1,"")</f>
        <v/>
      </c>
      <c r="D78" s="1024"/>
      <c r="E78" s="1025"/>
      <c r="F78" s="1026"/>
      <c r="G78" s="1027"/>
      <c r="H78" s="1028"/>
      <c r="I78" s="1029"/>
      <c r="J78" s="1028">
        <f t="shared" si="32"/>
        <v>0</v>
      </c>
      <c r="K78" s="1030">
        <f t="shared" si="33"/>
        <v>0</v>
      </c>
      <c r="L78" s="1031"/>
      <c r="M78" s="1032"/>
      <c r="N78" s="1033"/>
      <c r="O78" s="1032"/>
      <c r="P78" s="1033"/>
      <c r="Q78" s="1032"/>
      <c r="R78" s="1033"/>
      <c r="S78" s="1032"/>
      <c r="T78" s="1033"/>
      <c r="U78" s="1032"/>
      <c r="V78" s="1033"/>
      <c r="W78" s="1034"/>
      <c r="X78" s="1031"/>
      <c r="Y78" s="1026"/>
      <c r="Z78" s="1027"/>
      <c r="AA78" s="1034"/>
      <c r="AB78" s="1031"/>
      <c r="AC78" s="1035">
        <f t="shared" si="34"/>
        <v>0</v>
      </c>
      <c r="AD78" s="1036">
        <f t="shared" si="35"/>
        <v>0</v>
      </c>
      <c r="AE78" s="1033"/>
      <c r="AF78" s="1035"/>
      <c r="AG78" s="1033"/>
      <c r="AH78" s="1035"/>
      <c r="AI78" s="1033"/>
      <c r="AJ78" s="1035"/>
      <c r="AK78" s="1033"/>
      <c r="AL78" s="1035"/>
      <c r="AM78" s="1033"/>
      <c r="AN78" s="1035"/>
      <c r="AO78" s="1033"/>
      <c r="AP78" s="1005"/>
      <c r="AQ78" s="1006"/>
      <c r="AR78" s="988"/>
      <c r="AS78" s="988"/>
      <c r="AT78" s="988"/>
    </row>
    <row r="79" spans="1:46" ht="15.75" customHeight="1">
      <c r="A79" s="975" t="s">
        <v>651</v>
      </c>
      <c r="B79" s="976" t="s">
        <v>651</v>
      </c>
      <c r="C79" s="1460" t="s">
        <v>651</v>
      </c>
      <c r="D79" s="1351"/>
      <c r="E79" s="977" t="s">
        <v>651</v>
      </c>
      <c r="F79" s="978">
        <v>84</v>
      </c>
      <c r="G79" s="979">
        <v>62</v>
      </c>
      <c r="H79" s="980">
        <v>84</v>
      </c>
      <c r="I79" s="981">
        <v>62</v>
      </c>
      <c r="J79" s="980">
        <f t="shared" ref="J79:AO79" si="36">SUM(J80:J89)</f>
        <v>17</v>
      </c>
      <c r="K79" s="982">
        <f t="shared" si="36"/>
        <v>383</v>
      </c>
      <c r="L79" s="983">
        <f t="shared" si="36"/>
        <v>283</v>
      </c>
      <c r="M79" s="984">
        <f t="shared" si="36"/>
        <v>4</v>
      </c>
      <c r="N79" s="985">
        <f t="shared" si="36"/>
        <v>84</v>
      </c>
      <c r="O79" s="984">
        <f t="shared" si="36"/>
        <v>4</v>
      </c>
      <c r="P79" s="985">
        <f t="shared" si="36"/>
        <v>74</v>
      </c>
      <c r="Q79" s="984">
        <f t="shared" si="36"/>
        <v>4</v>
      </c>
      <c r="R79" s="985">
        <f t="shared" si="36"/>
        <v>74</v>
      </c>
      <c r="S79" s="984">
        <f t="shared" si="36"/>
        <v>0</v>
      </c>
      <c r="T79" s="985">
        <f t="shared" si="36"/>
        <v>0</v>
      </c>
      <c r="U79" s="984">
        <f t="shared" si="36"/>
        <v>0</v>
      </c>
      <c r="V79" s="984">
        <f t="shared" si="36"/>
        <v>0</v>
      </c>
      <c r="W79" s="984">
        <f t="shared" si="36"/>
        <v>0</v>
      </c>
      <c r="X79" s="984">
        <f t="shared" si="36"/>
        <v>0</v>
      </c>
      <c r="Y79" s="984">
        <f t="shared" si="36"/>
        <v>0</v>
      </c>
      <c r="Z79" s="984">
        <f t="shared" si="36"/>
        <v>0</v>
      </c>
      <c r="AA79" s="984">
        <f t="shared" si="36"/>
        <v>0</v>
      </c>
      <c r="AB79" s="984">
        <f t="shared" si="36"/>
        <v>0</v>
      </c>
      <c r="AC79" s="984">
        <f t="shared" si="36"/>
        <v>0</v>
      </c>
      <c r="AD79" s="984">
        <f t="shared" si="36"/>
        <v>0</v>
      </c>
      <c r="AE79" s="984">
        <f t="shared" si="36"/>
        <v>0</v>
      </c>
      <c r="AF79" s="984">
        <f t="shared" si="36"/>
        <v>0</v>
      </c>
      <c r="AG79" s="984">
        <f t="shared" si="36"/>
        <v>0</v>
      </c>
      <c r="AH79" s="984">
        <f t="shared" si="36"/>
        <v>0</v>
      </c>
      <c r="AI79" s="984">
        <f t="shared" si="36"/>
        <v>0</v>
      </c>
      <c r="AJ79" s="984">
        <f t="shared" si="36"/>
        <v>0</v>
      </c>
      <c r="AK79" s="984">
        <f t="shared" si="36"/>
        <v>0</v>
      </c>
      <c r="AL79" s="984">
        <f t="shared" si="36"/>
        <v>0</v>
      </c>
      <c r="AM79" s="984">
        <f t="shared" si="36"/>
        <v>0</v>
      </c>
      <c r="AN79" s="984">
        <f t="shared" si="36"/>
        <v>0</v>
      </c>
      <c r="AO79" s="984">
        <f t="shared" si="36"/>
        <v>0</v>
      </c>
      <c r="AP79" s="1039"/>
      <c r="AQ79" s="1040">
        <f>COUNTIF(AD80:AD89,"&gt;0")</f>
        <v>0</v>
      </c>
      <c r="AR79" s="1041"/>
      <c r="AS79" s="1041"/>
      <c r="AT79" s="1041"/>
    </row>
    <row r="80" spans="1:46" ht="15.75" customHeight="1">
      <c r="A80" s="989"/>
      <c r="B80" s="990"/>
      <c r="C80" s="991">
        <f>IF(D80&lt;&gt;"",MAX(C79)+1,"")</f>
        <v>1</v>
      </c>
      <c r="D80" s="992" t="str">
        <f>IF(B79&lt;&gt;"","Điểm chính","")</f>
        <v>Điểm chính</v>
      </c>
      <c r="E80" s="993"/>
      <c r="F80" s="994"/>
      <c r="G80" s="995"/>
      <c r="H80" s="996"/>
      <c r="I80" s="997"/>
      <c r="J80" s="996">
        <v>11</v>
      </c>
      <c r="K80" s="998">
        <v>311</v>
      </c>
      <c r="L80" s="999">
        <v>211</v>
      </c>
      <c r="M80" s="1000">
        <v>2</v>
      </c>
      <c r="N80" s="1001">
        <v>58</v>
      </c>
      <c r="O80" s="1000">
        <v>2</v>
      </c>
      <c r="P80" s="1001">
        <v>54</v>
      </c>
      <c r="Q80" s="1000">
        <v>2</v>
      </c>
      <c r="R80" s="1001">
        <v>48</v>
      </c>
      <c r="S80" s="1000" t="s">
        <v>651</v>
      </c>
      <c r="T80" s="1001" t="s">
        <v>651</v>
      </c>
      <c r="U80" s="1000" t="s">
        <v>651</v>
      </c>
      <c r="V80" s="1001" t="s">
        <v>651</v>
      </c>
      <c r="W80" s="1002"/>
      <c r="X80" s="999"/>
      <c r="Y80" s="994"/>
      <c r="Z80" s="995"/>
      <c r="AA80" s="1002"/>
      <c r="AB80" s="999"/>
      <c r="AC80" s="1003"/>
      <c r="AD80" s="1004"/>
      <c r="AE80" s="1001"/>
      <c r="AF80" s="1000"/>
      <c r="AG80" s="1001"/>
      <c r="AH80" s="1000"/>
      <c r="AI80" s="1001"/>
      <c r="AJ80" s="1000"/>
      <c r="AK80" s="1001"/>
      <c r="AL80" s="1000"/>
      <c r="AM80" s="1001"/>
      <c r="AN80" s="1003"/>
      <c r="AO80" s="1001"/>
      <c r="AP80" s="1005"/>
      <c r="AQ80" s="1006"/>
      <c r="AR80" s="988"/>
      <c r="AS80" s="988"/>
      <c r="AT80" s="988"/>
    </row>
    <row r="81" spans="1:46" ht="15.75" customHeight="1">
      <c r="A81" s="1007"/>
      <c r="B81" s="990"/>
      <c r="C81" s="1008">
        <f>IF(D81&lt;&gt;"",MAX(C79:C80)+1,"")</f>
        <v>2</v>
      </c>
      <c r="D81" s="1009" t="s">
        <v>926</v>
      </c>
      <c r="E81" s="1010"/>
      <c r="F81" s="1011"/>
      <c r="G81" s="995"/>
      <c r="H81" s="1012"/>
      <c r="I81" s="1013"/>
      <c r="J81" s="1012">
        <v>3</v>
      </c>
      <c r="K81" s="1014">
        <v>39</v>
      </c>
      <c r="L81" s="1015">
        <v>39</v>
      </c>
      <c r="M81" s="1016">
        <v>1</v>
      </c>
      <c r="N81" s="1017">
        <v>14</v>
      </c>
      <c r="O81" s="1016">
        <v>1</v>
      </c>
      <c r="P81" s="1017">
        <v>11</v>
      </c>
      <c r="Q81" s="1016">
        <v>1</v>
      </c>
      <c r="R81" s="1017">
        <v>14</v>
      </c>
      <c r="S81" s="1016"/>
      <c r="T81" s="1017"/>
      <c r="U81" s="1016"/>
      <c r="V81" s="1017"/>
      <c r="W81" s="1018"/>
      <c r="X81" s="1015"/>
      <c r="Y81" s="1011"/>
      <c r="Z81" s="995"/>
      <c r="AA81" s="1018"/>
      <c r="AB81" s="1015"/>
      <c r="AC81" s="1019"/>
      <c r="AD81" s="1020"/>
      <c r="AE81" s="1017"/>
      <c r="AF81" s="1016"/>
      <c r="AG81" s="1017"/>
      <c r="AH81" s="1016"/>
      <c r="AI81" s="1017"/>
      <c r="AJ81" s="1016"/>
      <c r="AK81" s="1017"/>
      <c r="AL81" s="1016"/>
      <c r="AM81" s="1017"/>
      <c r="AN81" s="1016"/>
      <c r="AO81" s="1017"/>
      <c r="AP81" s="1005"/>
      <c r="AQ81" s="1006"/>
      <c r="AR81" s="988"/>
      <c r="AS81" s="988"/>
      <c r="AT81" s="988"/>
    </row>
    <row r="82" spans="1:46" ht="15.75" customHeight="1">
      <c r="A82" s="1007"/>
      <c r="B82" s="990"/>
      <c r="C82" s="1008">
        <f>IF(D82&lt;&gt;"",MAX(C79:C81)+1,"")</f>
        <v>3</v>
      </c>
      <c r="D82" s="1009" t="s">
        <v>927</v>
      </c>
      <c r="E82" s="1010"/>
      <c r="F82" s="1011"/>
      <c r="G82" s="995"/>
      <c r="H82" s="1012"/>
      <c r="I82" s="1013"/>
      <c r="J82" s="1012">
        <v>3</v>
      </c>
      <c r="K82" s="1014">
        <v>33</v>
      </c>
      <c r="L82" s="1015">
        <v>33</v>
      </c>
      <c r="M82" s="1016">
        <v>1</v>
      </c>
      <c r="N82" s="1017">
        <v>12</v>
      </c>
      <c r="O82" s="1016">
        <v>1</v>
      </c>
      <c r="P82" s="1017">
        <v>9</v>
      </c>
      <c r="Q82" s="1016">
        <v>1</v>
      </c>
      <c r="R82" s="1017">
        <v>12</v>
      </c>
      <c r="S82" s="1016"/>
      <c r="T82" s="1017"/>
      <c r="U82" s="1016"/>
      <c r="V82" s="1017"/>
      <c r="W82" s="1018"/>
      <c r="X82" s="1015"/>
      <c r="Y82" s="1011"/>
      <c r="Z82" s="995"/>
      <c r="AA82" s="1018"/>
      <c r="AB82" s="1015"/>
      <c r="AC82" s="1019"/>
      <c r="AD82" s="1020"/>
      <c r="AE82" s="1017"/>
      <c r="AF82" s="1016"/>
      <c r="AG82" s="1016"/>
      <c r="AH82" s="1016"/>
      <c r="AI82" s="1016"/>
      <c r="AJ82" s="1016"/>
      <c r="AK82" s="1016"/>
      <c r="AL82" s="1016"/>
      <c r="AM82" s="1016"/>
      <c r="AN82" s="1016"/>
      <c r="AO82" s="1016"/>
      <c r="AP82" s="1005"/>
      <c r="AQ82" s="1006"/>
      <c r="AR82" s="988"/>
      <c r="AS82" s="988" t="s">
        <v>1</v>
      </c>
      <c r="AT82" s="988"/>
    </row>
    <row r="83" spans="1:46" ht="15.75" customHeight="1">
      <c r="A83" s="1007"/>
      <c r="B83" s="990"/>
      <c r="C83" s="1008" t="str">
        <f>IF(D83&lt;&gt;"",MAX(C79:C82)+1,"")</f>
        <v/>
      </c>
      <c r="D83" s="1009"/>
      <c r="E83" s="1010"/>
      <c r="F83" s="1011"/>
      <c r="G83" s="995"/>
      <c r="H83" s="1012"/>
      <c r="I83" s="1013"/>
      <c r="J83" s="1012">
        <f t="shared" ref="J83:K89" si="37">M83+O83+Q83+S83+U83</f>
        <v>0</v>
      </c>
      <c r="K83" s="1014">
        <f t="shared" si="37"/>
        <v>0</v>
      </c>
      <c r="L83" s="1015"/>
      <c r="M83" s="1016"/>
      <c r="N83" s="1017"/>
      <c r="O83" s="1016"/>
      <c r="P83" s="1017"/>
      <c r="Q83" s="1016"/>
      <c r="R83" s="1017"/>
      <c r="S83" s="1016"/>
      <c r="T83" s="1017"/>
      <c r="U83" s="1016"/>
      <c r="V83" s="1017"/>
      <c r="W83" s="1018"/>
      <c r="X83" s="1015"/>
      <c r="Y83" s="1011"/>
      <c r="Z83" s="995"/>
      <c r="AA83" s="1018"/>
      <c r="AB83" s="1015"/>
      <c r="AC83" s="1019">
        <f t="shared" ref="AC83:AD89" si="38">AF83+AH83+AJ83+AL83+AN83</f>
        <v>0</v>
      </c>
      <c r="AD83" s="1020">
        <f t="shared" si="38"/>
        <v>0</v>
      </c>
      <c r="AE83" s="1017"/>
      <c r="AF83" s="1019"/>
      <c r="AG83" s="1017"/>
      <c r="AH83" s="1019"/>
      <c r="AI83" s="1017"/>
      <c r="AJ83" s="1019"/>
      <c r="AK83" s="1017"/>
      <c r="AL83" s="1019"/>
      <c r="AM83" s="1017"/>
      <c r="AN83" s="1019"/>
      <c r="AO83" s="1017"/>
      <c r="AP83" s="1005"/>
      <c r="AQ83" s="1006"/>
      <c r="AR83" s="988"/>
      <c r="AS83" s="988"/>
      <c r="AT83" s="988"/>
    </row>
    <row r="84" spans="1:46" ht="15.75" customHeight="1">
      <c r="A84" s="1007"/>
      <c r="B84" s="990"/>
      <c r="C84" s="1008" t="str">
        <f>IF(D84&lt;&gt;"",MAX(C79:C83)+1,"")</f>
        <v/>
      </c>
      <c r="D84" s="1009"/>
      <c r="E84" s="1010"/>
      <c r="F84" s="1011"/>
      <c r="G84" s="995"/>
      <c r="H84" s="1012"/>
      <c r="I84" s="1013"/>
      <c r="J84" s="1012">
        <f t="shared" si="37"/>
        <v>0</v>
      </c>
      <c r="K84" s="1014">
        <f t="shared" si="37"/>
        <v>0</v>
      </c>
      <c r="L84" s="1015"/>
      <c r="M84" s="1016"/>
      <c r="N84" s="1017"/>
      <c r="O84" s="1016"/>
      <c r="P84" s="1017"/>
      <c r="Q84" s="1016"/>
      <c r="R84" s="1017"/>
      <c r="S84" s="1016"/>
      <c r="T84" s="1017"/>
      <c r="U84" s="1016"/>
      <c r="V84" s="1017"/>
      <c r="W84" s="1018"/>
      <c r="X84" s="1015"/>
      <c r="Y84" s="1011"/>
      <c r="Z84" s="995"/>
      <c r="AA84" s="1018"/>
      <c r="AB84" s="1015"/>
      <c r="AC84" s="1019">
        <f t="shared" si="38"/>
        <v>0</v>
      </c>
      <c r="AD84" s="1020">
        <f t="shared" si="38"/>
        <v>0</v>
      </c>
      <c r="AE84" s="1017"/>
      <c r="AF84" s="1019"/>
      <c r="AG84" s="1017"/>
      <c r="AH84" s="1019"/>
      <c r="AI84" s="1017"/>
      <c r="AJ84" s="1019"/>
      <c r="AK84" s="1017"/>
      <c r="AL84" s="1019"/>
      <c r="AM84" s="1017"/>
      <c r="AN84" s="1019"/>
      <c r="AO84" s="1017"/>
      <c r="AP84" s="1005"/>
      <c r="AQ84" s="1006"/>
      <c r="AR84" s="988"/>
      <c r="AS84" s="988"/>
      <c r="AT84" s="988"/>
    </row>
    <row r="85" spans="1:46" ht="15.75" customHeight="1">
      <c r="A85" s="1007"/>
      <c r="B85" s="990"/>
      <c r="C85" s="1008" t="str">
        <f>IF(D85&lt;&gt;"",MAX(C79:C84)+1,"")</f>
        <v/>
      </c>
      <c r="D85" s="1009"/>
      <c r="E85" s="1010"/>
      <c r="F85" s="1011"/>
      <c r="G85" s="995"/>
      <c r="H85" s="1012"/>
      <c r="I85" s="1013"/>
      <c r="J85" s="1012">
        <f t="shared" si="37"/>
        <v>0</v>
      </c>
      <c r="K85" s="1014">
        <f t="shared" si="37"/>
        <v>0</v>
      </c>
      <c r="L85" s="1015"/>
      <c r="M85" s="1016"/>
      <c r="N85" s="1017"/>
      <c r="O85" s="1016"/>
      <c r="P85" s="1017"/>
      <c r="Q85" s="1016"/>
      <c r="R85" s="1017"/>
      <c r="S85" s="1016"/>
      <c r="T85" s="1017"/>
      <c r="U85" s="1016"/>
      <c r="V85" s="1017"/>
      <c r="W85" s="1018"/>
      <c r="X85" s="1015"/>
      <c r="Y85" s="1011"/>
      <c r="Z85" s="995"/>
      <c r="AA85" s="1018"/>
      <c r="AB85" s="1015"/>
      <c r="AC85" s="1019">
        <f t="shared" si="38"/>
        <v>0</v>
      </c>
      <c r="AD85" s="1020">
        <f t="shared" si="38"/>
        <v>0</v>
      </c>
      <c r="AE85" s="1017"/>
      <c r="AF85" s="1019"/>
      <c r="AG85" s="1017"/>
      <c r="AH85" s="1019"/>
      <c r="AI85" s="1017"/>
      <c r="AJ85" s="1019"/>
      <c r="AK85" s="1017"/>
      <c r="AL85" s="1019"/>
      <c r="AM85" s="1017"/>
      <c r="AN85" s="1019"/>
      <c r="AO85" s="1017"/>
      <c r="AP85" s="1005"/>
      <c r="AQ85" s="1006"/>
      <c r="AR85" s="988"/>
      <c r="AS85" s="988"/>
      <c r="AT85" s="988"/>
    </row>
    <row r="86" spans="1:46" ht="15.75" customHeight="1">
      <c r="A86" s="1007"/>
      <c r="B86" s="990"/>
      <c r="C86" s="1008" t="str">
        <f>IF(D86&lt;&gt;"",MAX(C79:C85)+1,"")</f>
        <v/>
      </c>
      <c r="D86" s="1009"/>
      <c r="E86" s="1010"/>
      <c r="F86" s="1011"/>
      <c r="G86" s="995"/>
      <c r="H86" s="1012"/>
      <c r="I86" s="1013"/>
      <c r="J86" s="1012">
        <f t="shared" si="37"/>
        <v>0</v>
      </c>
      <c r="K86" s="1014">
        <f t="shared" si="37"/>
        <v>0</v>
      </c>
      <c r="L86" s="1015"/>
      <c r="M86" s="1016"/>
      <c r="N86" s="1017"/>
      <c r="O86" s="1016"/>
      <c r="P86" s="1017"/>
      <c r="Q86" s="1016"/>
      <c r="R86" s="1017"/>
      <c r="S86" s="1016"/>
      <c r="T86" s="1017"/>
      <c r="U86" s="1016"/>
      <c r="V86" s="1017"/>
      <c r="W86" s="1018"/>
      <c r="X86" s="1015"/>
      <c r="Y86" s="1011"/>
      <c r="Z86" s="995"/>
      <c r="AA86" s="1018"/>
      <c r="AB86" s="1015"/>
      <c r="AC86" s="1019">
        <f t="shared" si="38"/>
        <v>0</v>
      </c>
      <c r="AD86" s="1020">
        <f t="shared" si="38"/>
        <v>0</v>
      </c>
      <c r="AE86" s="1017"/>
      <c r="AF86" s="1019"/>
      <c r="AG86" s="1017"/>
      <c r="AH86" s="1019"/>
      <c r="AI86" s="1017"/>
      <c r="AJ86" s="1019"/>
      <c r="AK86" s="1017"/>
      <c r="AL86" s="1019"/>
      <c r="AM86" s="1017"/>
      <c r="AN86" s="1019"/>
      <c r="AO86" s="1017"/>
      <c r="AP86" s="1005"/>
      <c r="AQ86" s="1006"/>
      <c r="AR86" s="988"/>
      <c r="AS86" s="988"/>
      <c r="AT86" s="988"/>
    </row>
    <row r="87" spans="1:46" ht="15.75" customHeight="1">
      <c r="A87" s="1007"/>
      <c r="B87" s="990"/>
      <c r="C87" s="1008" t="str">
        <f>IF(D87&lt;&gt;"",MAX(C79:C86)+1,"")</f>
        <v/>
      </c>
      <c r="D87" s="1009"/>
      <c r="E87" s="1010"/>
      <c r="F87" s="1011"/>
      <c r="G87" s="995"/>
      <c r="H87" s="1012"/>
      <c r="I87" s="1013"/>
      <c r="J87" s="1012">
        <f t="shared" si="37"/>
        <v>0</v>
      </c>
      <c r="K87" s="1014">
        <f t="shared" si="37"/>
        <v>0</v>
      </c>
      <c r="L87" s="1015"/>
      <c r="M87" s="1016"/>
      <c r="N87" s="1017"/>
      <c r="O87" s="1016"/>
      <c r="P87" s="1017"/>
      <c r="Q87" s="1016"/>
      <c r="R87" s="1017"/>
      <c r="S87" s="1016"/>
      <c r="T87" s="1017"/>
      <c r="U87" s="1016"/>
      <c r="V87" s="1017"/>
      <c r="W87" s="1018"/>
      <c r="X87" s="1015"/>
      <c r="Y87" s="1011"/>
      <c r="Z87" s="995"/>
      <c r="AA87" s="1018"/>
      <c r="AB87" s="1015"/>
      <c r="AC87" s="1019">
        <f t="shared" si="38"/>
        <v>0</v>
      </c>
      <c r="AD87" s="1020">
        <f t="shared" si="38"/>
        <v>0</v>
      </c>
      <c r="AE87" s="1017"/>
      <c r="AF87" s="1019"/>
      <c r="AG87" s="1017"/>
      <c r="AH87" s="1019"/>
      <c r="AI87" s="1017"/>
      <c r="AJ87" s="1019"/>
      <c r="AK87" s="1017"/>
      <c r="AL87" s="1019"/>
      <c r="AM87" s="1017"/>
      <c r="AN87" s="1019"/>
      <c r="AO87" s="1017"/>
      <c r="AP87" s="1005"/>
      <c r="AQ87" s="1006"/>
      <c r="AR87" s="988"/>
      <c r="AS87" s="988"/>
      <c r="AT87" s="988"/>
    </row>
    <row r="88" spans="1:46" ht="15.75" customHeight="1">
      <c r="A88" s="1007"/>
      <c r="B88" s="990"/>
      <c r="C88" s="1008" t="str">
        <f>IF(D88&lt;&gt;"",MAX(C79:C87)+1,"")</f>
        <v/>
      </c>
      <c r="D88" s="1009"/>
      <c r="E88" s="1010"/>
      <c r="F88" s="1011"/>
      <c r="G88" s="995"/>
      <c r="H88" s="1012"/>
      <c r="I88" s="1013"/>
      <c r="J88" s="1012">
        <f t="shared" si="37"/>
        <v>0</v>
      </c>
      <c r="K88" s="1014">
        <f t="shared" si="37"/>
        <v>0</v>
      </c>
      <c r="L88" s="1015"/>
      <c r="M88" s="1016"/>
      <c r="N88" s="1017"/>
      <c r="O88" s="1016"/>
      <c r="P88" s="1017"/>
      <c r="Q88" s="1016"/>
      <c r="R88" s="1017"/>
      <c r="S88" s="1016"/>
      <c r="T88" s="1017"/>
      <c r="U88" s="1016"/>
      <c r="V88" s="1017"/>
      <c r="W88" s="1018"/>
      <c r="X88" s="1015"/>
      <c r="Y88" s="1011"/>
      <c r="Z88" s="995"/>
      <c r="AA88" s="1018"/>
      <c r="AB88" s="1015"/>
      <c r="AC88" s="1019">
        <f t="shared" si="38"/>
        <v>0</v>
      </c>
      <c r="AD88" s="1020">
        <f t="shared" si="38"/>
        <v>0</v>
      </c>
      <c r="AE88" s="1017"/>
      <c r="AF88" s="1019"/>
      <c r="AG88" s="1017"/>
      <c r="AH88" s="1019"/>
      <c r="AI88" s="1017"/>
      <c r="AJ88" s="1019"/>
      <c r="AK88" s="1017"/>
      <c r="AL88" s="1019"/>
      <c r="AM88" s="1017"/>
      <c r="AN88" s="1019"/>
      <c r="AO88" s="1017"/>
      <c r="AP88" s="1005"/>
      <c r="AQ88" s="1006"/>
      <c r="AR88" s="988"/>
      <c r="AS88" s="988"/>
      <c r="AT88" s="988"/>
    </row>
    <row r="89" spans="1:46" ht="15.75" customHeight="1">
      <c r="A89" s="1021"/>
      <c r="B89" s="1022"/>
      <c r="C89" s="1023" t="str">
        <f>IF(D89&lt;&gt;"",MAX(C79:C88)+1,"")</f>
        <v/>
      </c>
      <c r="D89" s="1024"/>
      <c r="E89" s="1025"/>
      <c r="F89" s="1026"/>
      <c r="G89" s="1027"/>
      <c r="H89" s="1028"/>
      <c r="I89" s="1029"/>
      <c r="J89" s="1028">
        <f t="shared" si="37"/>
        <v>0</v>
      </c>
      <c r="K89" s="1030">
        <f t="shared" si="37"/>
        <v>0</v>
      </c>
      <c r="L89" s="1031"/>
      <c r="M89" s="1032"/>
      <c r="N89" s="1033"/>
      <c r="O89" s="1032"/>
      <c r="P89" s="1033"/>
      <c r="Q89" s="1032"/>
      <c r="R89" s="1033"/>
      <c r="S89" s="1032"/>
      <c r="T89" s="1033"/>
      <c r="U89" s="1032"/>
      <c r="V89" s="1033"/>
      <c r="W89" s="1034"/>
      <c r="X89" s="1031"/>
      <c r="Y89" s="1026"/>
      <c r="Z89" s="1027"/>
      <c r="AA89" s="1034"/>
      <c r="AB89" s="1031"/>
      <c r="AC89" s="1035">
        <f t="shared" si="38"/>
        <v>0</v>
      </c>
      <c r="AD89" s="1036">
        <f t="shared" si="38"/>
        <v>0</v>
      </c>
      <c r="AE89" s="1033"/>
      <c r="AF89" s="1035"/>
      <c r="AG89" s="1033"/>
      <c r="AH89" s="1035"/>
      <c r="AI89" s="1033"/>
      <c r="AJ89" s="1035"/>
      <c r="AK89" s="1033"/>
      <c r="AL89" s="1035"/>
      <c r="AM89" s="1033"/>
      <c r="AN89" s="1035"/>
      <c r="AO89" s="1033"/>
      <c r="AP89" s="1005"/>
      <c r="AQ89" s="1006"/>
      <c r="AR89" s="988"/>
      <c r="AS89" s="988"/>
      <c r="AT89" s="988"/>
    </row>
    <row r="90" spans="1:46" ht="15.75" customHeight="1">
      <c r="A90" s="975" t="s">
        <v>651</v>
      </c>
      <c r="B90" s="976" t="s">
        <v>651</v>
      </c>
      <c r="C90" s="1460" t="s">
        <v>651</v>
      </c>
      <c r="D90" s="1351"/>
      <c r="E90" s="977" t="s">
        <v>651</v>
      </c>
      <c r="F90" s="982">
        <f t="shared" ref="F90:X90" si="39">SUM(F91:F100)</f>
        <v>51</v>
      </c>
      <c r="G90" s="982">
        <f t="shared" si="39"/>
        <v>8</v>
      </c>
      <c r="H90" s="982">
        <f t="shared" si="39"/>
        <v>51</v>
      </c>
      <c r="I90" s="982">
        <f t="shared" si="39"/>
        <v>8</v>
      </c>
      <c r="J90" s="982" t="e">
        <f t="shared" si="39"/>
        <v>#VALUE!</v>
      </c>
      <c r="K90" s="982" t="e">
        <f t="shared" si="39"/>
        <v>#VALUE!</v>
      </c>
      <c r="L90" s="983">
        <f t="shared" si="39"/>
        <v>64</v>
      </c>
      <c r="M90" s="984">
        <f t="shared" si="39"/>
        <v>0</v>
      </c>
      <c r="N90" s="985">
        <f t="shared" si="39"/>
        <v>51</v>
      </c>
      <c r="O90" s="984">
        <f t="shared" si="39"/>
        <v>0</v>
      </c>
      <c r="P90" s="985">
        <f t="shared" si="39"/>
        <v>64</v>
      </c>
      <c r="Q90" s="984">
        <f t="shared" si="39"/>
        <v>0</v>
      </c>
      <c r="R90" s="985">
        <f t="shared" si="39"/>
        <v>0</v>
      </c>
      <c r="S90" s="984">
        <f t="shared" si="39"/>
        <v>0</v>
      </c>
      <c r="T90" s="985">
        <f t="shared" si="39"/>
        <v>0</v>
      </c>
      <c r="U90" s="984">
        <f t="shared" si="39"/>
        <v>0</v>
      </c>
      <c r="V90" s="985">
        <f t="shared" si="39"/>
        <v>0</v>
      </c>
      <c r="W90" s="1037">
        <f t="shared" si="39"/>
        <v>0</v>
      </c>
      <c r="X90" s="983">
        <f t="shared" si="39"/>
        <v>0</v>
      </c>
      <c r="Y90" s="978">
        <v>56</v>
      </c>
      <c r="Z90" s="979">
        <v>11</v>
      </c>
      <c r="AA90" s="1037">
        <f t="shared" ref="AA90:AO90" si="40">SUM(AA91:AA100)</f>
        <v>56</v>
      </c>
      <c r="AB90" s="983">
        <f t="shared" si="40"/>
        <v>11</v>
      </c>
      <c r="AC90" s="1038" t="e">
        <f t="shared" si="40"/>
        <v>#VALUE!</v>
      </c>
      <c r="AD90" s="1038" t="e">
        <f t="shared" si="40"/>
        <v>#VALUE!</v>
      </c>
      <c r="AE90" s="1038">
        <f t="shared" si="40"/>
        <v>65</v>
      </c>
      <c r="AF90" s="1038">
        <f t="shared" si="40"/>
        <v>2</v>
      </c>
      <c r="AG90" s="1038">
        <f t="shared" si="40"/>
        <v>56</v>
      </c>
      <c r="AH90" s="1038">
        <f t="shared" si="40"/>
        <v>0</v>
      </c>
      <c r="AI90" s="1038">
        <f t="shared" si="40"/>
        <v>51</v>
      </c>
      <c r="AJ90" s="1038">
        <f t="shared" si="40"/>
        <v>0</v>
      </c>
      <c r="AK90" s="1038">
        <f t="shared" si="40"/>
        <v>64</v>
      </c>
      <c r="AL90" s="1038">
        <f t="shared" si="40"/>
        <v>0</v>
      </c>
      <c r="AM90" s="1038">
        <f t="shared" si="40"/>
        <v>0</v>
      </c>
      <c r="AN90" s="1038">
        <f t="shared" si="40"/>
        <v>0</v>
      </c>
      <c r="AO90" s="1038">
        <f t="shared" si="40"/>
        <v>0</v>
      </c>
      <c r="AP90" s="1039"/>
      <c r="AQ90" s="1040">
        <f>COUNTIF(AD91:AD100,"&gt;0")</f>
        <v>0</v>
      </c>
      <c r="AR90" s="1041"/>
      <c r="AS90" s="1041"/>
      <c r="AT90" s="1041"/>
    </row>
    <row r="91" spans="1:46" ht="15.75" customHeight="1">
      <c r="A91" s="989"/>
      <c r="B91" s="990"/>
      <c r="C91" s="991">
        <f>IF(D91&lt;&gt;"",MAX(C90)+1,"")</f>
        <v>1</v>
      </c>
      <c r="D91" s="992" t="str">
        <f>IF(B90&lt;&gt;"","Điểm chính","")</f>
        <v>Điểm chính</v>
      </c>
      <c r="E91" s="993"/>
      <c r="F91" s="994">
        <v>51</v>
      </c>
      <c r="G91" s="995">
        <v>8</v>
      </c>
      <c r="H91" s="996">
        <v>51</v>
      </c>
      <c r="I91" s="997">
        <v>8</v>
      </c>
      <c r="J91" s="996" t="e">
        <f t="shared" ref="J91:J100" si="41">M91+O91+Q91+S91+U91</f>
        <v>#VALUE!</v>
      </c>
      <c r="K91" s="998" t="e">
        <f t="shared" ref="K91:K100" si="42">N91+P91+R91+T91+V91</f>
        <v>#VALUE!</v>
      </c>
      <c r="L91" s="999">
        <v>64</v>
      </c>
      <c r="M91" s="1000" t="s">
        <v>651</v>
      </c>
      <c r="N91" s="1001">
        <v>51</v>
      </c>
      <c r="O91" s="1000" t="s">
        <v>651</v>
      </c>
      <c r="P91" s="1001">
        <v>64</v>
      </c>
      <c r="Q91" s="1000" t="s">
        <v>651</v>
      </c>
      <c r="R91" s="1001" t="s">
        <v>651</v>
      </c>
      <c r="S91" s="1000" t="s">
        <v>651</v>
      </c>
      <c r="T91" s="1001" t="s">
        <v>651</v>
      </c>
      <c r="U91" s="1000" t="s">
        <v>651</v>
      </c>
      <c r="V91" s="1001" t="s">
        <v>651</v>
      </c>
      <c r="W91" s="1002"/>
      <c r="X91" s="999"/>
      <c r="Y91" s="994"/>
      <c r="Z91" s="995"/>
      <c r="AA91" s="1002">
        <v>56</v>
      </c>
      <c r="AB91" s="999">
        <v>11</v>
      </c>
      <c r="AC91" s="1003" t="e">
        <f t="shared" ref="AC91:AC100" si="43">AF91+AH91+AJ91+AL91+AN91</f>
        <v>#VALUE!</v>
      </c>
      <c r="AD91" s="1004" t="e">
        <f t="shared" ref="AD91:AD100" si="44">AG91+AI91+AK91+AM91+AO91</f>
        <v>#VALUE!</v>
      </c>
      <c r="AE91" s="1001">
        <v>65</v>
      </c>
      <c r="AF91" s="1003">
        <v>2</v>
      </c>
      <c r="AG91" s="1001">
        <v>56</v>
      </c>
      <c r="AH91" s="1000" t="s">
        <v>651</v>
      </c>
      <c r="AI91" s="1001">
        <v>51</v>
      </c>
      <c r="AJ91" s="1000" t="s">
        <v>651</v>
      </c>
      <c r="AK91" s="1001">
        <v>64</v>
      </c>
      <c r="AL91" s="1000" t="s">
        <v>651</v>
      </c>
      <c r="AM91" s="1001" t="s">
        <v>651</v>
      </c>
      <c r="AN91" s="1000" t="s">
        <v>651</v>
      </c>
      <c r="AO91" s="1001" t="s">
        <v>651</v>
      </c>
      <c r="AP91" s="1005"/>
      <c r="AQ91" s="1006"/>
      <c r="AR91" s="988"/>
      <c r="AS91" s="988"/>
      <c r="AT91" s="988"/>
    </row>
    <row r="92" spans="1:46" ht="15.75" customHeight="1">
      <c r="A92" s="1007"/>
      <c r="B92" s="990"/>
      <c r="C92" s="1008" t="str">
        <f>IF(D92&lt;&gt;"",MAX(C90:C91)+1,"")</f>
        <v/>
      </c>
      <c r="D92" s="1009"/>
      <c r="E92" s="1010"/>
      <c r="F92" s="1011"/>
      <c r="G92" s="995"/>
      <c r="H92" s="1012"/>
      <c r="I92" s="1013"/>
      <c r="J92" s="1012">
        <f t="shared" si="41"/>
        <v>0</v>
      </c>
      <c r="K92" s="1014">
        <f t="shared" si="42"/>
        <v>0</v>
      </c>
      <c r="L92" s="1015"/>
      <c r="M92" s="1016"/>
      <c r="N92" s="1017"/>
      <c r="O92" s="1016"/>
      <c r="P92" s="1017"/>
      <c r="Q92" s="1016"/>
      <c r="R92" s="1017"/>
      <c r="S92" s="1016"/>
      <c r="T92" s="1017"/>
      <c r="U92" s="1016"/>
      <c r="V92" s="1017"/>
      <c r="W92" s="1018"/>
      <c r="X92" s="1015"/>
      <c r="Y92" s="1011"/>
      <c r="Z92" s="995"/>
      <c r="AA92" s="1018"/>
      <c r="AB92" s="1015"/>
      <c r="AC92" s="1019">
        <f t="shared" si="43"/>
        <v>0</v>
      </c>
      <c r="AD92" s="1020">
        <f t="shared" si="44"/>
        <v>0</v>
      </c>
      <c r="AE92" s="1017"/>
      <c r="AF92" s="1019"/>
      <c r="AG92" s="1017"/>
      <c r="AH92" s="1019"/>
      <c r="AI92" s="1017"/>
      <c r="AJ92" s="1019"/>
      <c r="AK92" s="1017"/>
      <c r="AL92" s="1019"/>
      <c r="AM92" s="1017"/>
      <c r="AN92" s="1019"/>
      <c r="AO92" s="1017"/>
      <c r="AP92" s="1005"/>
      <c r="AQ92" s="1006"/>
      <c r="AR92" s="988"/>
      <c r="AS92" s="988"/>
      <c r="AT92" s="988"/>
    </row>
    <row r="93" spans="1:46" ht="15.75" customHeight="1">
      <c r="A93" s="1007"/>
      <c r="B93" s="990"/>
      <c r="C93" s="1008" t="str">
        <f>IF(D93&lt;&gt;"",MAX(C90:C92)+1,"")</f>
        <v/>
      </c>
      <c r="D93" s="1009"/>
      <c r="E93" s="1010"/>
      <c r="F93" s="1011"/>
      <c r="G93" s="995"/>
      <c r="H93" s="1012"/>
      <c r="I93" s="1013"/>
      <c r="J93" s="1012">
        <f t="shared" si="41"/>
        <v>0</v>
      </c>
      <c r="K93" s="1014">
        <f t="shared" si="42"/>
        <v>0</v>
      </c>
      <c r="L93" s="1015"/>
      <c r="M93" s="1016"/>
      <c r="N93" s="1017"/>
      <c r="O93" s="1016"/>
      <c r="P93" s="1017"/>
      <c r="Q93" s="1016"/>
      <c r="R93" s="1017"/>
      <c r="S93" s="1016"/>
      <c r="T93" s="1017"/>
      <c r="U93" s="1016"/>
      <c r="V93" s="1017"/>
      <c r="W93" s="1018"/>
      <c r="X93" s="1015"/>
      <c r="Y93" s="1011"/>
      <c r="Z93" s="995"/>
      <c r="AA93" s="1018"/>
      <c r="AB93" s="1015"/>
      <c r="AC93" s="1019">
        <f t="shared" si="43"/>
        <v>0</v>
      </c>
      <c r="AD93" s="1020">
        <f t="shared" si="44"/>
        <v>0</v>
      </c>
      <c r="AE93" s="1017"/>
      <c r="AF93" s="1019"/>
      <c r="AG93" s="1017"/>
      <c r="AH93" s="1019"/>
      <c r="AI93" s="1017"/>
      <c r="AJ93" s="1019"/>
      <c r="AK93" s="1017"/>
      <c r="AL93" s="1019"/>
      <c r="AM93" s="1017"/>
      <c r="AN93" s="1019"/>
      <c r="AO93" s="1017"/>
      <c r="AP93" s="1005"/>
      <c r="AQ93" s="1006"/>
      <c r="AR93" s="988"/>
      <c r="AS93" s="988"/>
      <c r="AT93" s="988"/>
    </row>
    <row r="94" spans="1:46" ht="15.75" customHeight="1">
      <c r="A94" s="1007"/>
      <c r="B94" s="990"/>
      <c r="C94" s="1008" t="str">
        <f>IF(D94&lt;&gt;"",MAX(C90:C93)+1,"")</f>
        <v/>
      </c>
      <c r="D94" s="1009"/>
      <c r="E94" s="1010"/>
      <c r="F94" s="1011"/>
      <c r="G94" s="995"/>
      <c r="H94" s="1012"/>
      <c r="I94" s="1013"/>
      <c r="J94" s="1012">
        <f t="shared" si="41"/>
        <v>0</v>
      </c>
      <c r="K94" s="1014">
        <f t="shared" si="42"/>
        <v>0</v>
      </c>
      <c r="L94" s="1015"/>
      <c r="M94" s="1016"/>
      <c r="N94" s="1017"/>
      <c r="O94" s="1016"/>
      <c r="P94" s="1017"/>
      <c r="Q94" s="1016"/>
      <c r="R94" s="1017"/>
      <c r="S94" s="1016"/>
      <c r="T94" s="1017"/>
      <c r="U94" s="1016"/>
      <c r="V94" s="1017"/>
      <c r="W94" s="1018"/>
      <c r="X94" s="1015"/>
      <c r="Y94" s="1011"/>
      <c r="Z94" s="995"/>
      <c r="AA94" s="1018"/>
      <c r="AB94" s="1015"/>
      <c r="AC94" s="1019">
        <f t="shared" si="43"/>
        <v>0</v>
      </c>
      <c r="AD94" s="1020">
        <f t="shared" si="44"/>
        <v>0</v>
      </c>
      <c r="AE94" s="1017"/>
      <c r="AF94" s="1019"/>
      <c r="AG94" s="1017"/>
      <c r="AH94" s="1019"/>
      <c r="AI94" s="1017"/>
      <c r="AJ94" s="1019"/>
      <c r="AK94" s="1017"/>
      <c r="AL94" s="1019"/>
      <c r="AM94" s="1017"/>
      <c r="AN94" s="1019"/>
      <c r="AO94" s="1017"/>
      <c r="AP94" s="1005"/>
      <c r="AQ94" s="1006"/>
      <c r="AR94" s="988"/>
      <c r="AS94" s="988"/>
      <c r="AT94" s="988"/>
    </row>
    <row r="95" spans="1:46" ht="15.75" customHeight="1">
      <c r="A95" s="1007"/>
      <c r="B95" s="990"/>
      <c r="C95" s="1008" t="str">
        <f>IF(D95&lt;&gt;"",MAX(C90:C94)+1,"")</f>
        <v/>
      </c>
      <c r="D95" s="1009"/>
      <c r="E95" s="1010"/>
      <c r="F95" s="1011"/>
      <c r="G95" s="995"/>
      <c r="H95" s="1012"/>
      <c r="I95" s="1013"/>
      <c r="J95" s="1012">
        <f t="shared" si="41"/>
        <v>0</v>
      </c>
      <c r="K95" s="1014">
        <f t="shared" si="42"/>
        <v>0</v>
      </c>
      <c r="L95" s="1015"/>
      <c r="M95" s="1016"/>
      <c r="N95" s="1017"/>
      <c r="O95" s="1016"/>
      <c r="P95" s="1017"/>
      <c r="Q95" s="1016"/>
      <c r="R95" s="1017"/>
      <c r="S95" s="1016"/>
      <c r="T95" s="1017"/>
      <c r="U95" s="1016"/>
      <c r="V95" s="1017"/>
      <c r="W95" s="1018"/>
      <c r="X95" s="1015"/>
      <c r="Y95" s="1011"/>
      <c r="Z95" s="995"/>
      <c r="AA95" s="1018"/>
      <c r="AB95" s="1015"/>
      <c r="AC95" s="1019">
        <f t="shared" si="43"/>
        <v>0</v>
      </c>
      <c r="AD95" s="1020">
        <f t="shared" si="44"/>
        <v>0</v>
      </c>
      <c r="AE95" s="1017"/>
      <c r="AF95" s="1019"/>
      <c r="AG95" s="1017"/>
      <c r="AH95" s="1019"/>
      <c r="AI95" s="1017"/>
      <c r="AJ95" s="1019"/>
      <c r="AK95" s="1017"/>
      <c r="AL95" s="1019"/>
      <c r="AM95" s="1017"/>
      <c r="AN95" s="1019"/>
      <c r="AO95" s="1017"/>
      <c r="AP95" s="1005"/>
      <c r="AQ95" s="1006"/>
      <c r="AR95" s="988"/>
      <c r="AS95" s="988"/>
      <c r="AT95" s="988"/>
    </row>
    <row r="96" spans="1:46" ht="15.75" customHeight="1">
      <c r="A96" s="1007"/>
      <c r="B96" s="990"/>
      <c r="C96" s="1008" t="str">
        <f>IF(D96&lt;&gt;"",MAX(C90:C95)+1,"")</f>
        <v/>
      </c>
      <c r="D96" s="1009"/>
      <c r="E96" s="1010"/>
      <c r="F96" s="1011"/>
      <c r="G96" s="995"/>
      <c r="H96" s="1012"/>
      <c r="I96" s="1013"/>
      <c r="J96" s="1012">
        <f t="shared" si="41"/>
        <v>0</v>
      </c>
      <c r="K96" s="1014">
        <f t="shared" si="42"/>
        <v>0</v>
      </c>
      <c r="L96" s="1015"/>
      <c r="M96" s="1016"/>
      <c r="N96" s="1017"/>
      <c r="O96" s="1016"/>
      <c r="P96" s="1017"/>
      <c r="Q96" s="1016"/>
      <c r="R96" s="1017"/>
      <c r="S96" s="1016"/>
      <c r="T96" s="1017"/>
      <c r="U96" s="1016"/>
      <c r="V96" s="1017"/>
      <c r="W96" s="1018"/>
      <c r="X96" s="1015"/>
      <c r="Y96" s="1011"/>
      <c r="Z96" s="995"/>
      <c r="AA96" s="1018"/>
      <c r="AB96" s="1015"/>
      <c r="AC96" s="1019">
        <f t="shared" si="43"/>
        <v>0</v>
      </c>
      <c r="AD96" s="1020">
        <f t="shared" si="44"/>
        <v>0</v>
      </c>
      <c r="AE96" s="1017"/>
      <c r="AF96" s="1019"/>
      <c r="AG96" s="1017"/>
      <c r="AH96" s="1019"/>
      <c r="AI96" s="1017"/>
      <c r="AJ96" s="1019"/>
      <c r="AK96" s="1017"/>
      <c r="AL96" s="1019"/>
      <c r="AM96" s="1017"/>
      <c r="AN96" s="1019"/>
      <c r="AO96" s="1017"/>
      <c r="AP96" s="1005"/>
      <c r="AQ96" s="1006"/>
      <c r="AR96" s="988"/>
      <c r="AS96" s="988"/>
      <c r="AT96" s="988"/>
    </row>
    <row r="97" spans="1:46" ht="15.75" customHeight="1">
      <c r="A97" s="1007"/>
      <c r="B97" s="990"/>
      <c r="C97" s="1008" t="str">
        <f>IF(D97&lt;&gt;"",MAX(C90:C96)+1,"")</f>
        <v/>
      </c>
      <c r="D97" s="1009"/>
      <c r="E97" s="1010"/>
      <c r="F97" s="1011"/>
      <c r="G97" s="995"/>
      <c r="H97" s="1012"/>
      <c r="I97" s="1013"/>
      <c r="J97" s="1012">
        <f t="shared" si="41"/>
        <v>0</v>
      </c>
      <c r="K97" s="1014">
        <f t="shared" si="42"/>
        <v>0</v>
      </c>
      <c r="L97" s="1015"/>
      <c r="M97" s="1016"/>
      <c r="N97" s="1017"/>
      <c r="O97" s="1016"/>
      <c r="P97" s="1017"/>
      <c r="Q97" s="1016"/>
      <c r="R97" s="1017"/>
      <c r="S97" s="1016"/>
      <c r="T97" s="1017"/>
      <c r="U97" s="1016"/>
      <c r="V97" s="1017"/>
      <c r="W97" s="1018"/>
      <c r="X97" s="1015"/>
      <c r="Y97" s="1011"/>
      <c r="Z97" s="995"/>
      <c r="AA97" s="1018"/>
      <c r="AB97" s="1015"/>
      <c r="AC97" s="1019">
        <f t="shared" si="43"/>
        <v>0</v>
      </c>
      <c r="AD97" s="1020">
        <f t="shared" si="44"/>
        <v>0</v>
      </c>
      <c r="AE97" s="1017"/>
      <c r="AF97" s="1019"/>
      <c r="AG97" s="1017"/>
      <c r="AH97" s="1019"/>
      <c r="AI97" s="1017"/>
      <c r="AJ97" s="1019"/>
      <c r="AK97" s="1017"/>
      <c r="AL97" s="1019"/>
      <c r="AM97" s="1017"/>
      <c r="AN97" s="1019"/>
      <c r="AO97" s="1017"/>
      <c r="AP97" s="1005"/>
      <c r="AQ97" s="1006"/>
      <c r="AR97" s="988"/>
      <c r="AS97" s="988"/>
      <c r="AT97" s="988"/>
    </row>
    <row r="98" spans="1:46" ht="15.75" customHeight="1">
      <c r="A98" s="1007"/>
      <c r="B98" s="990"/>
      <c r="C98" s="1008" t="str">
        <f>IF(D98&lt;&gt;"",MAX(C90:C97)+1,"")</f>
        <v/>
      </c>
      <c r="D98" s="1009"/>
      <c r="E98" s="1010"/>
      <c r="F98" s="1011"/>
      <c r="G98" s="995"/>
      <c r="H98" s="1012"/>
      <c r="I98" s="1013"/>
      <c r="J98" s="1012">
        <f t="shared" si="41"/>
        <v>0</v>
      </c>
      <c r="K98" s="1014">
        <f t="shared" si="42"/>
        <v>0</v>
      </c>
      <c r="L98" s="1015"/>
      <c r="M98" s="1016"/>
      <c r="N98" s="1017"/>
      <c r="O98" s="1016"/>
      <c r="P98" s="1017"/>
      <c r="Q98" s="1016"/>
      <c r="R98" s="1017"/>
      <c r="S98" s="1016"/>
      <c r="T98" s="1017"/>
      <c r="U98" s="1016"/>
      <c r="V98" s="1017"/>
      <c r="W98" s="1018"/>
      <c r="X98" s="1015"/>
      <c r="Y98" s="1011"/>
      <c r="Z98" s="995"/>
      <c r="AA98" s="1018"/>
      <c r="AB98" s="1015"/>
      <c r="AC98" s="1019">
        <f t="shared" si="43"/>
        <v>0</v>
      </c>
      <c r="AD98" s="1020">
        <f t="shared" si="44"/>
        <v>0</v>
      </c>
      <c r="AE98" s="1017"/>
      <c r="AF98" s="1019"/>
      <c r="AG98" s="1017"/>
      <c r="AH98" s="1019"/>
      <c r="AI98" s="1017"/>
      <c r="AJ98" s="1019"/>
      <c r="AK98" s="1017"/>
      <c r="AL98" s="1019"/>
      <c r="AM98" s="1017"/>
      <c r="AN98" s="1019"/>
      <c r="AO98" s="1017"/>
      <c r="AP98" s="1005"/>
      <c r="AQ98" s="1006"/>
      <c r="AR98" s="988"/>
      <c r="AS98" s="988"/>
      <c r="AT98" s="988"/>
    </row>
    <row r="99" spans="1:46" ht="15.75" customHeight="1">
      <c r="A99" s="1007"/>
      <c r="B99" s="990"/>
      <c r="C99" s="1008" t="str">
        <f>IF(D99&lt;&gt;"",MAX(C90:C98)+1,"")</f>
        <v/>
      </c>
      <c r="D99" s="1009"/>
      <c r="E99" s="1010"/>
      <c r="F99" s="1011"/>
      <c r="G99" s="995"/>
      <c r="H99" s="1012"/>
      <c r="I99" s="1013"/>
      <c r="J99" s="1012">
        <f t="shared" si="41"/>
        <v>0</v>
      </c>
      <c r="K99" s="1014">
        <f t="shared" si="42"/>
        <v>0</v>
      </c>
      <c r="L99" s="1015"/>
      <c r="M99" s="1016"/>
      <c r="N99" s="1017"/>
      <c r="O99" s="1016"/>
      <c r="P99" s="1017"/>
      <c r="Q99" s="1016"/>
      <c r="R99" s="1017"/>
      <c r="S99" s="1016"/>
      <c r="T99" s="1017"/>
      <c r="U99" s="1016"/>
      <c r="V99" s="1017"/>
      <c r="W99" s="1018"/>
      <c r="X99" s="1015"/>
      <c r="Y99" s="1011"/>
      <c r="Z99" s="995"/>
      <c r="AA99" s="1018"/>
      <c r="AB99" s="1015"/>
      <c r="AC99" s="1019">
        <f t="shared" si="43"/>
        <v>0</v>
      </c>
      <c r="AD99" s="1020">
        <f t="shared" si="44"/>
        <v>0</v>
      </c>
      <c r="AE99" s="1017"/>
      <c r="AF99" s="1019"/>
      <c r="AG99" s="1017"/>
      <c r="AH99" s="1019"/>
      <c r="AI99" s="1017"/>
      <c r="AJ99" s="1019"/>
      <c r="AK99" s="1017"/>
      <c r="AL99" s="1019"/>
      <c r="AM99" s="1017"/>
      <c r="AN99" s="1019"/>
      <c r="AO99" s="1017"/>
      <c r="AP99" s="1005"/>
      <c r="AQ99" s="1006"/>
      <c r="AR99" s="988"/>
      <c r="AS99" s="988"/>
      <c r="AT99" s="988"/>
    </row>
    <row r="100" spans="1:46" ht="15.75" customHeight="1">
      <c r="A100" s="1021"/>
      <c r="B100" s="1022"/>
      <c r="C100" s="1023" t="str">
        <f>IF(D100&lt;&gt;"",MAX(C90:C99)+1,"")</f>
        <v/>
      </c>
      <c r="D100" s="1024"/>
      <c r="E100" s="1025"/>
      <c r="F100" s="1026"/>
      <c r="G100" s="1027"/>
      <c r="H100" s="1028"/>
      <c r="I100" s="1029"/>
      <c r="J100" s="1028">
        <f t="shared" si="41"/>
        <v>0</v>
      </c>
      <c r="K100" s="1030">
        <f t="shared" si="42"/>
        <v>0</v>
      </c>
      <c r="L100" s="1031"/>
      <c r="M100" s="1032"/>
      <c r="N100" s="1033"/>
      <c r="O100" s="1032"/>
      <c r="P100" s="1033"/>
      <c r="Q100" s="1032"/>
      <c r="R100" s="1033"/>
      <c r="S100" s="1032"/>
      <c r="T100" s="1033"/>
      <c r="U100" s="1032"/>
      <c r="V100" s="1033"/>
      <c r="W100" s="1034"/>
      <c r="X100" s="1031"/>
      <c r="Y100" s="1026"/>
      <c r="Z100" s="1027"/>
      <c r="AA100" s="1034"/>
      <c r="AB100" s="1031"/>
      <c r="AC100" s="1035">
        <f t="shared" si="43"/>
        <v>0</v>
      </c>
      <c r="AD100" s="1036">
        <f t="shared" si="44"/>
        <v>0</v>
      </c>
      <c r="AE100" s="1033"/>
      <c r="AF100" s="1035"/>
      <c r="AG100" s="1033"/>
      <c r="AH100" s="1035"/>
      <c r="AI100" s="1033"/>
      <c r="AJ100" s="1035"/>
      <c r="AK100" s="1033"/>
      <c r="AL100" s="1035"/>
      <c r="AM100" s="1033"/>
      <c r="AN100" s="1035"/>
      <c r="AO100" s="1033"/>
      <c r="AP100" s="1005"/>
      <c r="AQ100" s="1006"/>
      <c r="AR100" s="988"/>
      <c r="AS100" s="988"/>
      <c r="AT100" s="988"/>
    </row>
    <row r="101" spans="1:46" ht="15.75" customHeight="1">
      <c r="A101" s="975" t="s">
        <v>651</v>
      </c>
      <c r="B101" s="976" t="s">
        <v>651</v>
      </c>
      <c r="C101" s="1460" t="s">
        <v>651</v>
      </c>
      <c r="D101" s="1351"/>
      <c r="E101" s="1051" t="s">
        <v>653</v>
      </c>
      <c r="F101" s="980">
        <f t="shared" ref="F101:AO101" si="45">SUM(F102:F111)</f>
        <v>57</v>
      </c>
      <c r="G101" s="980">
        <f t="shared" si="45"/>
        <v>54</v>
      </c>
      <c r="H101" s="980">
        <f t="shared" si="45"/>
        <v>57</v>
      </c>
      <c r="I101" s="980">
        <f t="shared" si="45"/>
        <v>54</v>
      </c>
      <c r="J101" s="980">
        <f t="shared" si="45"/>
        <v>20</v>
      </c>
      <c r="K101" s="980">
        <f t="shared" si="45"/>
        <v>314</v>
      </c>
      <c r="L101" s="980">
        <f t="shared" si="45"/>
        <v>307</v>
      </c>
      <c r="M101" s="980">
        <f t="shared" si="45"/>
        <v>4</v>
      </c>
      <c r="N101" s="980">
        <f t="shared" si="45"/>
        <v>57</v>
      </c>
      <c r="O101" s="980">
        <f t="shared" si="45"/>
        <v>4</v>
      </c>
      <c r="P101" s="980">
        <f t="shared" si="45"/>
        <v>60</v>
      </c>
      <c r="Q101" s="980">
        <f t="shared" si="45"/>
        <v>4</v>
      </c>
      <c r="R101" s="980">
        <f t="shared" si="45"/>
        <v>69</v>
      </c>
      <c r="S101" s="980">
        <f t="shared" si="45"/>
        <v>4</v>
      </c>
      <c r="T101" s="980">
        <f t="shared" si="45"/>
        <v>64</v>
      </c>
      <c r="U101" s="980">
        <f t="shared" si="45"/>
        <v>4</v>
      </c>
      <c r="V101" s="980">
        <f t="shared" si="45"/>
        <v>64</v>
      </c>
      <c r="W101" s="980">
        <f t="shared" si="45"/>
        <v>0</v>
      </c>
      <c r="X101" s="980">
        <f t="shared" si="45"/>
        <v>0</v>
      </c>
      <c r="Y101" s="980">
        <f t="shared" si="45"/>
        <v>58</v>
      </c>
      <c r="Z101" s="980">
        <f t="shared" si="45"/>
        <v>58</v>
      </c>
      <c r="AA101" s="980">
        <f t="shared" si="45"/>
        <v>58</v>
      </c>
      <c r="AB101" s="980">
        <f t="shared" si="45"/>
        <v>58</v>
      </c>
      <c r="AC101" s="980">
        <f t="shared" si="45"/>
        <v>20</v>
      </c>
      <c r="AD101" s="980">
        <f t="shared" si="45"/>
        <v>308</v>
      </c>
      <c r="AE101" s="980">
        <f t="shared" si="45"/>
        <v>304</v>
      </c>
      <c r="AF101" s="980">
        <f t="shared" si="45"/>
        <v>4</v>
      </c>
      <c r="AG101" s="980">
        <f t="shared" si="45"/>
        <v>58</v>
      </c>
      <c r="AH101" s="980">
        <f t="shared" si="45"/>
        <v>4</v>
      </c>
      <c r="AI101" s="980">
        <f t="shared" si="45"/>
        <v>57</v>
      </c>
      <c r="AJ101" s="980">
        <f t="shared" si="45"/>
        <v>4</v>
      </c>
      <c r="AK101" s="980">
        <f t="shared" si="45"/>
        <v>60</v>
      </c>
      <c r="AL101" s="980">
        <f t="shared" si="45"/>
        <v>4</v>
      </c>
      <c r="AM101" s="980">
        <f t="shared" si="45"/>
        <v>69</v>
      </c>
      <c r="AN101" s="980">
        <f t="shared" si="45"/>
        <v>4</v>
      </c>
      <c r="AO101" s="980">
        <f t="shared" si="45"/>
        <v>64</v>
      </c>
      <c r="AP101" s="1039"/>
      <c r="AQ101" s="1040">
        <f>COUNTIF(AD102:AD111,"&gt;0")</f>
        <v>4</v>
      </c>
      <c r="AR101" s="1041"/>
      <c r="AS101" s="1041"/>
      <c r="AT101" s="1041"/>
    </row>
    <row r="102" spans="1:46" ht="15.75" customHeight="1">
      <c r="A102" s="989"/>
      <c r="B102" s="990"/>
      <c r="C102" s="991">
        <f>IF(D102&lt;&gt;"",MAX(C101)+1,"")</f>
        <v>1</v>
      </c>
      <c r="D102" s="992" t="str">
        <f>IF(B101&lt;&gt;"","Điểm chính","")</f>
        <v>Điểm chính</v>
      </c>
      <c r="E102" s="993"/>
      <c r="F102" s="1050">
        <v>27</v>
      </c>
      <c r="G102" s="1043">
        <v>24</v>
      </c>
      <c r="H102" s="1052">
        <v>27</v>
      </c>
      <c r="I102" s="1053">
        <v>24</v>
      </c>
      <c r="J102" s="1046">
        <v>6</v>
      </c>
      <c r="K102" s="1046">
        <v>166</v>
      </c>
      <c r="L102" s="1054">
        <v>160</v>
      </c>
      <c r="M102" s="1046">
        <v>1</v>
      </c>
      <c r="N102" s="1047">
        <v>27</v>
      </c>
      <c r="O102" s="1046">
        <v>1</v>
      </c>
      <c r="P102" s="1047">
        <v>27</v>
      </c>
      <c r="Q102" s="1046">
        <v>2</v>
      </c>
      <c r="R102" s="1047">
        <v>46</v>
      </c>
      <c r="S102" s="1046">
        <v>1</v>
      </c>
      <c r="T102" s="1047">
        <v>33</v>
      </c>
      <c r="U102" s="1046">
        <v>1</v>
      </c>
      <c r="V102" s="1047">
        <v>33</v>
      </c>
      <c r="W102" s="1055"/>
      <c r="X102" s="1054"/>
      <c r="Y102" s="1043">
        <v>27</v>
      </c>
      <c r="Z102" s="1043">
        <v>27</v>
      </c>
      <c r="AA102" s="1055">
        <v>27</v>
      </c>
      <c r="AB102" s="1054">
        <v>27</v>
      </c>
      <c r="AC102" s="1003">
        <f t="shared" ref="AC102:AC111" si="46">AF102+AH102+AJ102+AL102+AN102</f>
        <v>6</v>
      </c>
      <c r="AD102" s="1004">
        <f t="shared" ref="AD102:AD111" si="47">AG102+AI102+AK102+AM102+AO102</f>
        <v>160</v>
      </c>
      <c r="AE102" s="1054">
        <v>157</v>
      </c>
      <c r="AF102" s="1055">
        <v>1</v>
      </c>
      <c r="AG102" s="1054">
        <v>27</v>
      </c>
      <c r="AH102" s="1046">
        <v>1</v>
      </c>
      <c r="AI102" s="1047">
        <v>27</v>
      </c>
      <c r="AJ102" s="1046">
        <v>1</v>
      </c>
      <c r="AK102" s="1047">
        <v>27</v>
      </c>
      <c r="AL102" s="1046">
        <v>2</v>
      </c>
      <c r="AM102" s="1047">
        <v>46</v>
      </c>
      <c r="AN102" s="1046">
        <v>1</v>
      </c>
      <c r="AO102" s="1047">
        <v>33</v>
      </c>
      <c r="AP102" s="1005"/>
      <c r="AQ102" s="1006"/>
      <c r="AR102" s="988"/>
      <c r="AS102" s="988"/>
      <c r="AT102" s="988"/>
    </row>
    <row r="103" spans="1:46" ht="15.75" customHeight="1">
      <c r="A103" s="1007"/>
      <c r="B103" s="990"/>
      <c r="C103" s="1008">
        <f>IF(D103&lt;&gt;"",MAX(C101:C102)+1,"")</f>
        <v>2</v>
      </c>
      <c r="D103" s="1056" t="s">
        <v>928</v>
      </c>
      <c r="E103" s="1010"/>
      <c r="F103" s="1011">
        <v>12</v>
      </c>
      <c r="G103" s="995">
        <v>12</v>
      </c>
      <c r="H103" s="1012">
        <v>12</v>
      </c>
      <c r="I103" s="1013">
        <v>12</v>
      </c>
      <c r="J103" s="1012">
        <v>5</v>
      </c>
      <c r="K103" s="1014">
        <v>70</v>
      </c>
      <c r="L103" s="1015">
        <v>70</v>
      </c>
      <c r="M103" s="1016">
        <v>1</v>
      </c>
      <c r="N103" s="1017">
        <v>12</v>
      </c>
      <c r="O103" s="1016">
        <v>1</v>
      </c>
      <c r="P103" s="1017">
        <v>17</v>
      </c>
      <c r="Q103" s="1016">
        <v>1</v>
      </c>
      <c r="R103" s="1017">
        <v>12</v>
      </c>
      <c r="S103" s="1016">
        <v>1</v>
      </c>
      <c r="T103" s="1017">
        <v>16</v>
      </c>
      <c r="U103" s="1016">
        <v>1</v>
      </c>
      <c r="V103" s="1017">
        <v>13</v>
      </c>
      <c r="W103" s="1018"/>
      <c r="X103" s="1015"/>
      <c r="Y103" s="1011">
        <v>8</v>
      </c>
      <c r="Z103" s="995">
        <v>8</v>
      </c>
      <c r="AA103" s="1018">
        <v>8</v>
      </c>
      <c r="AB103" s="1015">
        <v>8</v>
      </c>
      <c r="AC103" s="1003">
        <f t="shared" si="46"/>
        <v>5</v>
      </c>
      <c r="AD103" s="1004">
        <f t="shared" si="47"/>
        <v>65</v>
      </c>
      <c r="AE103" s="1017">
        <v>65</v>
      </c>
      <c r="AF103" s="1019">
        <v>1</v>
      </c>
      <c r="AG103" s="1017">
        <v>8</v>
      </c>
      <c r="AH103" s="1016">
        <v>1</v>
      </c>
      <c r="AI103" s="1017">
        <v>12</v>
      </c>
      <c r="AJ103" s="1016">
        <v>1</v>
      </c>
      <c r="AK103" s="1017">
        <v>17</v>
      </c>
      <c r="AL103" s="1016">
        <v>1</v>
      </c>
      <c r="AM103" s="1017">
        <v>12</v>
      </c>
      <c r="AN103" s="1016">
        <v>1</v>
      </c>
      <c r="AO103" s="1017">
        <v>16</v>
      </c>
      <c r="AP103" s="1005"/>
      <c r="AQ103" s="1006"/>
      <c r="AR103" s="988"/>
      <c r="AS103" s="988"/>
      <c r="AT103" s="988"/>
    </row>
    <row r="104" spans="1:46" ht="15.75" customHeight="1">
      <c r="A104" s="1007"/>
      <c r="B104" s="990"/>
      <c r="C104" s="1008">
        <f>IF(D104&lt;&gt;"",MAX(C101:C103)+1,"")</f>
        <v>3</v>
      </c>
      <c r="D104" s="1056" t="s">
        <v>929</v>
      </c>
      <c r="E104" s="1010"/>
      <c r="F104" s="1011">
        <v>11</v>
      </c>
      <c r="G104" s="995">
        <v>11</v>
      </c>
      <c r="H104" s="1012">
        <v>11</v>
      </c>
      <c r="I104" s="1013">
        <v>11</v>
      </c>
      <c r="J104" s="1012">
        <v>5</v>
      </c>
      <c r="K104" s="1014">
        <v>48</v>
      </c>
      <c r="L104" s="1015">
        <v>47</v>
      </c>
      <c r="M104" s="1016">
        <v>1</v>
      </c>
      <c r="N104" s="1017">
        <v>11</v>
      </c>
      <c r="O104" s="1016">
        <v>1</v>
      </c>
      <c r="P104" s="1017">
        <v>11</v>
      </c>
      <c r="Q104" s="1016">
        <v>1</v>
      </c>
      <c r="R104" s="1017">
        <v>11</v>
      </c>
      <c r="S104" s="1016">
        <v>1</v>
      </c>
      <c r="T104" s="1017">
        <v>7</v>
      </c>
      <c r="U104" s="1016">
        <v>1</v>
      </c>
      <c r="V104" s="1017">
        <v>8</v>
      </c>
      <c r="W104" s="1018"/>
      <c r="X104" s="1015"/>
      <c r="Y104" s="1011">
        <v>13</v>
      </c>
      <c r="Z104" s="995">
        <v>13</v>
      </c>
      <c r="AA104" s="1018">
        <v>13</v>
      </c>
      <c r="AB104" s="1015">
        <v>13</v>
      </c>
      <c r="AC104" s="1003">
        <f t="shared" si="46"/>
        <v>5</v>
      </c>
      <c r="AD104" s="1004">
        <f t="shared" si="47"/>
        <v>53</v>
      </c>
      <c r="AE104" s="1017">
        <v>52</v>
      </c>
      <c r="AF104" s="1019">
        <v>1</v>
      </c>
      <c r="AG104" s="1017">
        <v>13</v>
      </c>
      <c r="AH104" s="1016">
        <v>1</v>
      </c>
      <c r="AI104" s="1017">
        <v>11</v>
      </c>
      <c r="AJ104" s="1016">
        <v>1</v>
      </c>
      <c r="AK104" s="1017">
        <v>11</v>
      </c>
      <c r="AL104" s="1016">
        <v>1</v>
      </c>
      <c r="AM104" s="1017">
        <v>11</v>
      </c>
      <c r="AN104" s="1016">
        <v>1</v>
      </c>
      <c r="AO104" s="1017">
        <v>7</v>
      </c>
      <c r="AP104" s="1005"/>
      <c r="AQ104" s="1006"/>
      <c r="AR104" s="988"/>
      <c r="AS104" s="988"/>
      <c r="AT104" s="988"/>
    </row>
    <row r="105" spans="1:46" ht="15.75" customHeight="1">
      <c r="A105" s="1007"/>
      <c r="B105" s="990"/>
      <c r="C105" s="1008">
        <f>IF(D105&lt;&gt;"",MAX(C101:C104)+1,"")</f>
        <v>4</v>
      </c>
      <c r="D105" s="1056" t="s">
        <v>930</v>
      </c>
      <c r="E105" s="1010"/>
      <c r="F105" s="1011">
        <v>7</v>
      </c>
      <c r="G105" s="995">
        <v>7</v>
      </c>
      <c r="H105" s="1012">
        <v>7</v>
      </c>
      <c r="I105" s="1013">
        <v>7</v>
      </c>
      <c r="J105" s="1012">
        <v>4</v>
      </c>
      <c r="K105" s="1014">
        <v>30</v>
      </c>
      <c r="L105" s="1015">
        <v>30</v>
      </c>
      <c r="M105" s="1016">
        <v>1</v>
      </c>
      <c r="N105" s="1017">
        <v>7</v>
      </c>
      <c r="O105" s="1016">
        <v>1</v>
      </c>
      <c r="P105" s="1017">
        <v>5</v>
      </c>
      <c r="Q105" s="1016">
        <v>0</v>
      </c>
      <c r="R105" s="1017"/>
      <c r="S105" s="1016">
        <v>1</v>
      </c>
      <c r="T105" s="1017">
        <v>8</v>
      </c>
      <c r="U105" s="1016">
        <v>1</v>
      </c>
      <c r="V105" s="1017">
        <v>10</v>
      </c>
      <c r="W105" s="1018"/>
      <c r="X105" s="1015"/>
      <c r="Y105" s="1011">
        <v>10</v>
      </c>
      <c r="Z105" s="995">
        <v>10</v>
      </c>
      <c r="AA105" s="1018">
        <v>10</v>
      </c>
      <c r="AB105" s="1015">
        <v>10</v>
      </c>
      <c r="AC105" s="1003">
        <f t="shared" si="46"/>
        <v>4</v>
      </c>
      <c r="AD105" s="1004">
        <f t="shared" si="47"/>
        <v>30</v>
      </c>
      <c r="AE105" s="1017">
        <v>30</v>
      </c>
      <c r="AF105" s="1019">
        <v>1</v>
      </c>
      <c r="AG105" s="1017">
        <v>10</v>
      </c>
      <c r="AH105" s="1016">
        <v>1</v>
      </c>
      <c r="AI105" s="1017">
        <v>7</v>
      </c>
      <c r="AJ105" s="1016">
        <v>1</v>
      </c>
      <c r="AK105" s="1017">
        <v>5</v>
      </c>
      <c r="AL105" s="1016">
        <v>0</v>
      </c>
      <c r="AM105" s="1017"/>
      <c r="AN105" s="1016">
        <v>1</v>
      </c>
      <c r="AO105" s="1017">
        <v>8</v>
      </c>
      <c r="AP105" s="1005"/>
      <c r="AQ105" s="1006"/>
      <c r="AR105" s="988"/>
      <c r="AS105" s="988"/>
      <c r="AT105" s="988"/>
    </row>
    <row r="106" spans="1:46" ht="15.75" customHeight="1">
      <c r="A106" s="1007"/>
      <c r="B106" s="990"/>
      <c r="C106" s="1008" t="str">
        <f>IF(D106&lt;&gt;"",MAX(C101:C105)+1,"")</f>
        <v/>
      </c>
      <c r="D106" s="1009"/>
      <c r="E106" s="1010"/>
      <c r="F106" s="1011"/>
      <c r="G106" s="995"/>
      <c r="H106" s="1012"/>
      <c r="I106" s="1013"/>
      <c r="J106" s="1012">
        <f t="shared" ref="J106:K111" si="48">M106+O106+Q106+S106+U106</f>
        <v>0</v>
      </c>
      <c r="K106" s="1014">
        <f t="shared" si="48"/>
        <v>0</v>
      </c>
      <c r="L106" s="1015"/>
      <c r="M106" s="1016"/>
      <c r="N106" s="1017"/>
      <c r="O106" s="1016"/>
      <c r="P106" s="1017"/>
      <c r="Q106" s="1016"/>
      <c r="R106" s="1017"/>
      <c r="S106" s="1016"/>
      <c r="T106" s="1017"/>
      <c r="U106" s="1016"/>
      <c r="V106" s="1017"/>
      <c r="W106" s="1018"/>
      <c r="X106" s="1015"/>
      <c r="Y106" s="1011"/>
      <c r="Z106" s="995"/>
      <c r="AA106" s="1018"/>
      <c r="AB106" s="1015"/>
      <c r="AC106" s="1019">
        <f t="shared" si="46"/>
        <v>0</v>
      </c>
      <c r="AD106" s="1020">
        <f t="shared" si="47"/>
        <v>0</v>
      </c>
      <c r="AE106" s="1017"/>
      <c r="AF106" s="1019"/>
      <c r="AG106" s="1017"/>
      <c r="AH106" s="1019"/>
      <c r="AI106" s="1017"/>
      <c r="AJ106" s="1019"/>
      <c r="AK106" s="1017"/>
      <c r="AL106" s="1019"/>
      <c r="AM106" s="1017"/>
      <c r="AN106" s="1019"/>
      <c r="AO106" s="1017"/>
      <c r="AP106" s="1005"/>
      <c r="AQ106" s="1006"/>
      <c r="AR106" s="988"/>
      <c r="AS106" s="988"/>
      <c r="AT106" s="988"/>
    </row>
    <row r="107" spans="1:46" ht="15.75" customHeight="1">
      <c r="A107" s="1007"/>
      <c r="B107" s="990"/>
      <c r="C107" s="1008" t="str">
        <f>IF(D107&lt;&gt;"",MAX(C101:C106)+1,"")</f>
        <v/>
      </c>
      <c r="D107" s="1009"/>
      <c r="E107" s="1010"/>
      <c r="F107" s="1011"/>
      <c r="G107" s="995"/>
      <c r="H107" s="1012"/>
      <c r="I107" s="1013"/>
      <c r="J107" s="1012">
        <f t="shared" si="48"/>
        <v>0</v>
      </c>
      <c r="K107" s="1014">
        <f t="shared" si="48"/>
        <v>0</v>
      </c>
      <c r="L107" s="1015"/>
      <c r="M107" s="1016"/>
      <c r="N107" s="1017"/>
      <c r="O107" s="1016"/>
      <c r="P107" s="1017"/>
      <c r="Q107" s="1016"/>
      <c r="R107" s="1017"/>
      <c r="S107" s="1016"/>
      <c r="T107" s="1017"/>
      <c r="U107" s="1016"/>
      <c r="V107" s="1017"/>
      <c r="W107" s="1018"/>
      <c r="X107" s="1015"/>
      <c r="Y107" s="1011"/>
      <c r="Z107" s="995"/>
      <c r="AA107" s="1018"/>
      <c r="AB107" s="1015"/>
      <c r="AC107" s="1019">
        <f t="shared" si="46"/>
        <v>0</v>
      </c>
      <c r="AD107" s="1020">
        <f t="shared" si="47"/>
        <v>0</v>
      </c>
      <c r="AE107" s="1017"/>
      <c r="AF107" s="1019"/>
      <c r="AG107" s="1017"/>
      <c r="AH107" s="1019"/>
      <c r="AI107" s="1017"/>
      <c r="AJ107" s="1019"/>
      <c r="AK107" s="1017"/>
      <c r="AL107" s="1019"/>
      <c r="AM107" s="1017"/>
      <c r="AN107" s="1019"/>
      <c r="AO107" s="1017"/>
      <c r="AP107" s="1005"/>
      <c r="AQ107" s="1006"/>
      <c r="AR107" s="988"/>
      <c r="AS107" s="988"/>
      <c r="AT107" s="988"/>
    </row>
    <row r="108" spans="1:46" ht="15.75" customHeight="1">
      <c r="A108" s="1007"/>
      <c r="B108" s="990"/>
      <c r="C108" s="1008" t="str">
        <f>IF(D108&lt;&gt;"",MAX(C101:C107)+1,"")</f>
        <v/>
      </c>
      <c r="D108" s="1009"/>
      <c r="E108" s="1010"/>
      <c r="F108" s="1011"/>
      <c r="G108" s="995"/>
      <c r="H108" s="1012"/>
      <c r="I108" s="1013"/>
      <c r="J108" s="1012">
        <f t="shared" si="48"/>
        <v>0</v>
      </c>
      <c r="K108" s="1014">
        <f t="shared" si="48"/>
        <v>0</v>
      </c>
      <c r="L108" s="1015"/>
      <c r="M108" s="1016"/>
      <c r="N108" s="1017"/>
      <c r="O108" s="1016"/>
      <c r="P108" s="1017"/>
      <c r="Q108" s="1016"/>
      <c r="R108" s="1017"/>
      <c r="S108" s="1016"/>
      <c r="T108" s="1017"/>
      <c r="U108" s="1016"/>
      <c r="V108" s="1017"/>
      <c r="W108" s="1018"/>
      <c r="X108" s="1015"/>
      <c r="Y108" s="1011"/>
      <c r="Z108" s="995"/>
      <c r="AA108" s="1018"/>
      <c r="AB108" s="1015"/>
      <c r="AC108" s="1019">
        <f t="shared" si="46"/>
        <v>0</v>
      </c>
      <c r="AD108" s="1020">
        <f t="shared" si="47"/>
        <v>0</v>
      </c>
      <c r="AE108" s="1017"/>
      <c r="AF108" s="1019"/>
      <c r="AG108" s="1017"/>
      <c r="AH108" s="1019"/>
      <c r="AI108" s="1017"/>
      <c r="AJ108" s="1019"/>
      <c r="AK108" s="1017"/>
      <c r="AL108" s="1019"/>
      <c r="AM108" s="1017"/>
      <c r="AN108" s="1019"/>
      <c r="AO108" s="1017"/>
      <c r="AP108" s="1005"/>
      <c r="AQ108" s="1006"/>
      <c r="AR108" s="988"/>
      <c r="AS108" s="988"/>
      <c r="AT108" s="988"/>
    </row>
    <row r="109" spans="1:46" ht="15.75" customHeight="1">
      <c r="A109" s="1007"/>
      <c r="B109" s="990"/>
      <c r="C109" s="1008" t="str">
        <f>IF(D109&lt;&gt;"",MAX(C101:C108)+1,"")</f>
        <v/>
      </c>
      <c r="D109" s="1009"/>
      <c r="E109" s="1010"/>
      <c r="F109" s="1011"/>
      <c r="G109" s="995"/>
      <c r="H109" s="1012"/>
      <c r="I109" s="1013"/>
      <c r="J109" s="1012">
        <f t="shared" si="48"/>
        <v>0</v>
      </c>
      <c r="K109" s="1014">
        <f t="shared" si="48"/>
        <v>0</v>
      </c>
      <c r="L109" s="1015"/>
      <c r="M109" s="1016"/>
      <c r="N109" s="1017"/>
      <c r="O109" s="1016"/>
      <c r="P109" s="1017"/>
      <c r="Q109" s="1016"/>
      <c r="R109" s="1017"/>
      <c r="S109" s="1016"/>
      <c r="T109" s="1017"/>
      <c r="U109" s="1016"/>
      <c r="V109" s="1017"/>
      <c r="W109" s="1018"/>
      <c r="X109" s="1015"/>
      <c r="Y109" s="1011"/>
      <c r="Z109" s="995"/>
      <c r="AA109" s="1018"/>
      <c r="AB109" s="1015"/>
      <c r="AC109" s="1019">
        <f t="shared" si="46"/>
        <v>0</v>
      </c>
      <c r="AD109" s="1020">
        <f t="shared" si="47"/>
        <v>0</v>
      </c>
      <c r="AE109" s="1017"/>
      <c r="AF109" s="1019"/>
      <c r="AG109" s="1017"/>
      <c r="AH109" s="1019"/>
      <c r="AI109" s="1017"/>
      <c r="AJ109" s="1019"/>
      <c r="AK109" s="1017"/>
      <c r="AL109" s="1019"/>
      <c r="AM109" s="1017"/>
      <c r="AN109" s="1019"/>
      <c r="AO109" s="1017"/>
      <c r="AP109" s="1005"/>
      <c r="AQ109" s="1006"/>
      <c r="AR109" s="988"/>
      <c r="AS109" s="988"/>
      <c r="AT109" s="988"/>
    </row>
    <row r="110" spans="1:46" ht="15.75" customHeight="1">
      <c r="A110" s="1007"/>
      <c r="B110" s="990"/>
      <c r="C110" s="1008" t="str">
        <f>IF(D110&lt;&gt;"",MAX(C101:C109)+1,"")</f>
        <v/>
      </c>
      <c r="D110" s="1009"/>
      <c r="E110" s="1010"/>
      <c r="F110" s="1011"/>
      <c r="G110" s="995"/>
      <c r="H110" s="1012"/>
      <c r="I110" s="1013"/>
      <c r="J110" s="1012">
        <f t="shared" si="48"/>
        <v>0</v>
      </c>
      <c r="K110" s="1014">
        <f t="shared" si="48"/>
        <v>0</v>
      </c>
      <c r="L110" s="1015"/>
      <c r="M110" s="1016"/>
      <c r="N110" s="1017"/>
      <c r="O110" s="1016"/>
      <c r="P110" s="1017"/>
      <c r="Q110" s="1016"/>
      <c r="R110" s="1017"/>
      <c r="S110" s="1016"/>
      <c r="T110" s="1017"/>
      <c r="U110" s="1016"/>
      <c r="V110" s="1017"/>
      <c r="W110" s="1018"/>
      <c r="X110" s="1015"/>
      <c r="Y110" s="1011"/>
      <c r="Z110" s="995"/>
      <c r="AA110" s="1018"/>
      <c r="AB110" s="1015"/>
      <c r="AC110" s="1019">
        <f t="shared" si="46"/>
        <v>0</v>
      </c>
      <c r="AD110" s="1020">
        <f t="shared" si="47"/>
        <v>0</v>
      </c>
      <c r="AE110" s="1017"/>
      <c r="AF110" s="1019"/>
      <c r="AG110" s="1017"/>
      <c r="AH110" s="1019"/>
      <c r="AI110" s="1017"/>
      <c r="AJ110" s="1019"/>
      <c r="AK110" s="1017"/>
      <c r="AL110" s="1019"/>
      <c r="AM110" s="1017"/>
      <c r="AN110" s="1019"/>
      <c r="AO110" s="1017"/>
      <c r="AP110" s="1005"/>
      <c r="AQ110" s="1006"/>
      <c r="AR110" s="988"/>
      <c r="AS110" s="988"/>
      <c r="AT110" s="988"/>
    </row>
    <row r="111" spans="1:46" ht="15.75" customHeight="1">
      <c r="A111" s="1021"/>
      <c r="B111" s="1022"/>
      <c r="C111" s="1023" t="str">
        <f>IF(D111&lt;&gt;"",MAX(C101:C110)+1,"")</f>
        <v/>
      </c>
      <c r="D111" s="1024"/>
      <c r="E111" s="1025"/>
      <c r="F111" s="1026"/>
      <c r="G111" s="1027"/>
      <c r="H111" s="1028"/>
      <c r="I111" s="1029"/>
      <c r="J111" s="1028">
        <f t="shared" si="48"/>
        <v>0</v>
      </c>
      <c r="K111" s="1030">
        <f t="shared" si="48"/>
        <v>0</v>
      </c>
      <c r="L111" s="1031"/>
      <c r="M111" s="1032"/>
      <c r="N111" s="1033"/>
      <c r="O111" s="1032"/>
      <c r="P111" s="1033"/>
      <c r="Q111" s="1032"/>
      <c r="R111" s="1033"/>
      <c r="S111" s="1032"/>
      <c r="T111" s="1033"/>
      <c r="U111" s="1032"/>
      <c r="V111" s="1033"/>
      <c r="W111" s="1034"/>
      <c r="X111" s="1031"/>
      <c r="Y111" s="1026"/>
      <c r="Z111" s="1027"/>
      <c r="AA111" s="1034"/>
      <c r="AB111" s="1031"/>
      <c r="AC111" s="1035">
        <f t="shared" si="46"/>
        <v>0</v>
      </c>
      <c r="AD111" s="1036">
        <f t="shared" si="47"/>
        <v>0</v>
      </c>
      <c r="AE111" s="1033"/>
      <c r="AF111" s="1035"/>
      <c r="AG111" s="1033"/>
      <c r="AH111" s="1035"/>
      <c r="AI111" s="1033"/>
      <c r="AJ111" s="1035"/>
      <c r="AK111" s="1033"/>
      <c r="AL111" s="1035"/>
      <c r="AM111" s="1033"/>
      <c r="AN111" s="1035"/>
      <c r="AO111" s="1033"/>
      <c r="AP111" s="1005"/>
      <c r="AQ111" s="1006"/>
      <c r="AR111" s="988"/>
      <c r="AS111" s="988"/>
      <c r="AT111" s="988"/>
    </row>
    <row r="112" spans="1:46" ht="15.75" customHeight="1">
      <c r="A112" s="975" t="s">
        <v>651</v>
      </c>
      <c r="B112" s="976" t="s">
        <v>651</v>
      </c>
      <c r="C112" s="1460" t="s">
        <v>651</v>
      </c>
      <c r="D112" s="1351"/>
      <c r="E112" s="977" t="s">
        <v>651</v>
      </c>
      <c r="F112" s="981">
        <f t="shared" ref="F112:AO112" si="49">SUM(F113:F122)</f>
        <v>139</v>
      </c>
      <c r="G112" s="981">
        <f t="shared" si="49"/>
        <v>104</v>
      </c>
      <c r="H112" s="981">
        <f t="shared" si="49"/>
        <v>139</v>
      </c>
      <c r="I112" s="981">
        <f t="shared" si="49"/>
        <v>104</v>
      </c>
      <c r="J112" s="980">
        <f t="shared" si="49"/>
        <v>24</v>
      </c>
      <c r="K112" s="982">
        <f t="shared" si="49"/>
        <v>689</v>
      </c>
      <c r="L112" s="983">
        <f t="shared" si="49"/>
        <v>483</v>
      </c>
      <c r="M112" s="984">
        <f t="shared" si="49"/>
        <v>5</v>
      </c>
      <c r="N112" s="985">
        <f t="shared" si="49"/>
        <v>139</v>
      </c>
      <c r="O112" s="984">
        <f t="shared" si="49"/>
        <v>4</v>
      </c>
      <c r="P112" s="985">
        <f t="shared" si="49"/>
        <v>119</v>
      </c>
      <c r="Q112" s="984">
        <f t="shared" si="49"/>
        <v>5</v>
      </c>
      <c r="R112" s="985">
        <f t="shared" si="49"/>
        <v>149</v>
      </c>
      <c r="S112" s="984">
        <f t="shared" si="49"/>
        <v>5</v>
      </c>
      <c r="T112" s="985">
        <f t="shared" si="49"/>
        <v>146</v>
      </c>
      <c r="U112" s="984">
        <f t="shared" si="49"/>
        <v>5</v>
      </c>
      <c r="V112" s="985">
        <f t="shared" si="49"/>
        <v>136</v>
      </c>
      <c r="W112" s="1037">
        <f t="shared" si="49"/>
        <v>0</v>
      </c>
      <c r="X112" s="983">
        <f t="shared" si="49"/>
        <v>0</v>
      </c>
      <c r="Y112" s="1037">
        <f t="shared" si="49"/>
        <v>133</v>
      </c>
      <c r="Z112" s="1037">
        <f t="shared" si="49"/>
        <v>98</v>
      </c>
      <c r="AA112" s="1037">
        <f t="shared" si="49"/>
        <v>133</v>
      </c>
      <c r="AB112" s="983">
        <f t="shared" si="49"/>
        <v>98</v>
      </c>
      <c r="AC112" s="1038">
        <f t="shared" si="49"/>
        <v>24</v>
      </c>
      <c r="AD112" s="1038">
        <f t="shared" si="49"/>
        <v>686</v>
      </c>
      <c r="AE112" s="1038">
        <f t="shared" si="49"/>
        <v>353</v>
      </c>
      <c r="AF112" s="1038">
        <f t="shared" si="49"/>
        <v>5</v>
      </c>
      <c r="AG112" s="1038">
        <f t="shared" si="49"/>
        <v>133</v>
      </c>
      <c r="AH112" s="1038">
        <f t="shared" si="49"/>
        <v>5</v>
      </c>
      <c r="AI112" s="1038">
        <f t="shared" si="49"/>
        <v>139</v>
      </c>
      <c r="AJ112" s="1038">
        <f t="shared" si="49"/>
        <v>4</v>
      </c>
      <c r="AK112" s="1038">
        <f t="shared" si="49"/>
        <v>119</v>
      </c>
      <c r="AL112" s="1038">
        <f t="shared" si="49"/>
        <v>5</v>
      </c>
      <c r="AM112" s="1038">
        <f t="shared" si="49"/>
        <v>149</v>
      </c>
      <c r="AN112" s="1038">
        <f t="shared" si="49"/>
        <v>5</v>
      </c>
      <c r="AO112" s="1038">
        <f t="shared" si="49"/>
        <v>146</v>
      </c>
      <c r="AP112" s="1039"/>
      <c r="AQ112" s="1040">
        <f>COUNTIF(AD113:AD122,"&gt;0")</f>
        <v>2</v>
      </c>
      <c r="AR112" s="1041"/>
      <c r="AS112" s="1041"/>
      <c r="AT112" s="1041"/>
    </row>
    <row r="113" spans="1:46" ht="12" customHeight="1">
      <c r="A113" s="989"/>
      <c r="B113" s="990"/>
      <c r="C113" s="991">
        <f>IF(D113&lt;&gt;"",MAX(C112)+1,"")</f>
        <v>1</v>
      </c>
      <c r="D113" s="992" t="str">
        <f>IF(B112&lt;&gt;"","Điểm chính","")</f>
        <v>Điểm chính</v>
      </c>
      <c r="E113" s="993"/>
      <c r="F113" s="1042">
        <v>81</v>
      </c>
      <c r="G113" s="1043">
        <v>60</v>
      </c>
      <c r="H113" s="1044">
        <v>81</v>
      </c>
      <c r="I113" s="1045">
        <v>60</v>
      </c>
      <c r="J113" s="1046">
        <v>15</v>
      </c>
      <c r="K113" s="1046">
        <v>448</v>
      </c>
      <c r="L113" s="1047">
        <v>318</v>
      </c>
      <c r="M113" s="1046">
        <v>3</v>
      </c>
      <c r="N113" s="1047">
        <v>81</v>
      </c>
      <c r="O113" s="1046">
        <v>3</v>
      </c>
      <c r="P113" s="1047">
        <v>84</v>
      </c>
      <c r="Q113" s="1046">
        <v>3</v>
      </c>
      <c r="R113" s="1047">
        <v>91</v>
      </c>
      <c r="S113" s="1046">
        <v>3</v>
      </c>
      <c r="T113" s="1047">
        <v>100</v>
      </c>
      <c r="U113" s="1046">
        <v>3</v>
      </c>
      <c r="V113" s="1047">
        <v>92</v>
      </c>
      <c r="W113" s="1055"/>
      <c r="X113" s="1054"/>
      <c r="Y113" s="1048">
        <v>81</v>
      </c>
      <c r="Z113" s="1043">
        <v>61</v>
      </c>
      <c r="AA113" s="1046">
        <v>81</v>
      </c>
      <c r="AB113" s="1047">
        <v>61</v>
      </c>
      <c r="AC113" s="1003">
        <f t="shared" ref="AC113:AC122" si="50">AF113+AH113+AJ113+AL113+AN113</f>
        <v>15</v>
      </c>
      <c r="AD113" s="1004">
        <f t="shared" ref="AD113:AD122" si="51">AG113+AI113+AK113+AM113+AO113</f>
        <v>437</v>
      </c>
      <c r="AE113" s="1047">
        <v>316</v>
      </c>
      <c r="AF113" s="1046">
        <v>3</v>
      </c>
      <c r="AG113" s="1047">
        <v>81</v>
      </c>
      <c r="AH113" s="1046">
        <v>3</v>
      </c>
      <c r="AI113" s="1047">
        <v>81</v>
      </c>
      <c r="AJ113" s="1046">
        <v>3</v>
      </c>
      <c r="AK113" s="1047">
        <v>84</v>
      </c>
      <c r="AL113" s="1046">
        <v>3</v>
      </c>
      <c r="AM113" s="1047">
        <v>91</v>
      </c>
      <c r="AN113" s="1046">
        <v>3</v>
      </c>
      <c r="AO113" s="1047">
        <v>100</v>
      </c>
      <c r="AP113" s="1005"/>
      <c r="AQ113" s="1006"/>
      <c r="AR113" s="988" t="s">
        <v>1</v>
      </c>
      <c r="AS113" s="988"/>
      <c r="AT113" s="988"/>
    </row>
    <row r="114" spans="1:46" ht="12" customHeight="1">
      <c r="A114" s="1007"/>
      <c r="B114" s="990"/>
      <c r="C114" s="1008">
        <f>IF(D114&lt;&gt;"",MAX(C112:C113)+1,"")</f>
        <v>2</v>
      </c>
      <c r="D114" s="1009" t="s">
        <v>931</v>
      </c>
      <c r="E114" s="1010"/>
      <c r="F114" s="1042">
        <v>58</v>
      </c>
      <c r="G114" s="1043">
        <v>44</v>
      </c>
      <c r="H114" s="1044">
        <v>58</v>
      </c>
      <c r="I114" s="1045">
        <v>44</v>
      </c>
      <c r="J114" s="1046">
        <v>9</v>
      </c>
      <c r="K114" s="1046">
        <v>241</v>
      </c>
      <c r="L114" s="1047">
        <v>165</v>
      </c>
      <c r="M114" s="1046">
        <v>2</v>
      </c>
      <c r="N114" s="1047">
        <v>58</v>
      </c>
      <c r="O114" s="1046">
        <v>1</v>
      </c>
      <c r="P114" s="1047">
        <v>35</v>
      </c>
      <c r="Q114" s="1046">
        <v>2</v>
      </c>
      <c r="R114" s="1047">
        <v>58</v>
      </c>
      <c r="S114" s="1046">
        <v>2</v>
      </c>
      <c r="T114" s="1047">
        <v>46</v>
      </c>
      <c r="U114" s="1046">
        <v>2</v>
      </c>
      <c r="V114" s="1047">
        <v>44</v>
      </c>
      <c r="W114" s="1055"/>
      <c r="X114" s="1054"/>
      <c r="Y114" s="1048">
        <v>52</v>
      </c>
      <c r="Z114" s="1043">
        <v>37</v>
      </c>
      <c r="AA114" s="1046">
        <v>52</v>
      </c>
      <c r="AB114" s="1047">
        <v>37</v>
      </c>
      <c r="AC114" s="1003">
        <f t="shared" si="50"/>
        <v>9</v>
      </c>
      <c r="AD114" s="1004">
        <f t="shared" si="51"/>
        <v>249</v>
      </c>
      <c r="AE114" s="1047">
        <v>37</v>
      </c>
      <c r="AF114" s="1046">
        <v>2</v>
      </c>
      <c r="AG114" s="1047">
        <v>52</v>
      </c>
      <c r="AH114" s="1046">
        <v>2</v>
      </c>
      <c r="AI114" s="1047">
        <v>58</v>
      </c>
      <c r="AJ114" s="1046">
        <v>1</v>
      </c>
      <c r="AK114" s="1047">
        <v>35</v>
      </c>
      <c r="AL114" s="1046">
        <v>2</v>
      </c>
      <c r="AM114" s="1047">
        <v>58</v>
      </c>
      <c r="AN114" s="1046">
        <v>2</v>
      </c>
      <c r="AO114" s="1047">
        <v>46</v>
      </c>
      <c r="AP114" s="1005"/>
      <c r="AQ114" s="1006"/>
      <c r="AR114" s="988"/>
      <c r="AS114" s="988"/>
      <c r="AT114" s="988"/>
    </row>
    <row r="115" spans="1:46" ht="12" hidden="1" customHeight="1">
      <c r="A115" s="1007"/>
      <c r="B115" s="990"/>
      <c r="C115" s="1008" t="str">
        <f>IF(D115&lt;&gt;"",MAX(C112:C114)+1,"")</f>
        <v/>
      </c>
      <c r="D115" s="1009"/>
      <c r="E115" s="1010"/>
      <c r="F115" s="1011"/>
      <c r="G115" s="995"/>
      <c r="H115" s="1012"/>
      <c r="I115" s="1013"/>
      <c r="J115" s="1012">
        <f t="shared" ref="J115:K122" si="52">M115+O115+Q115+S115+U115</f>
        <v>0</v>
      </c>
      <c r="K115" s="1014">
        <f t="shared" si="52"/>
        <v>0</v>
      </c>
      <c r="L115" s="1015"/>
      <c r="M115" s="1016"/>
      <c r="N115" s="1017"/>
      <c r="O115" s="1016"/>
      <c r="P115" s="1017"/>
      <c r="Q115" s="1016"/>
      <c r="R115" s="1017"/>
      <c r="S115" s="1016"/>
      <c r="T115" s="1017"/>
      <c r="U115" s="1016"/>
      <c r="V115" s="1017"/>
      <c r="W115" s="1018"/>
      <c r="X115" s="1015"/>
      <c r="Y115" s="1011"/>
      <c r="Z115" s="995"/>
      <c r="AA115" s="1018"/>
      <c r="AB115" s="1015"/>
      <c r="AC115" s="1019">
        <f t="shared" si="50"/>
        <v>0</v>
      </c>
      <c r="AD115" s="1020">
        <f t="shared" si="51"/>
        <v>0</v>
      </c>
      <c r="AE115" s="1017"/>
      <c r="AF115" s="1019"/>
      <c r="AG115" s="1017"/>
      <c r="AH115" s="1019"/>
      <c r="AI115" s="1017"/>
      <c r="AJ115" s="1019"/>
      <c r="AK115" s="1017"/>
      <c r="AL115" s="1019"/>
      <c r="AM115" s="1017"/>
      <c r="AN115" s="1019"/>
      <c r="AO115" s="1017"/>
      <c r="AP115" s="1005"/>
      <c r="AQ115" s="1006"/>
      <c r="AR115" s="988"/>
      <c r="AS115" s="988"/>
      <c r="AT115" s="988"/>
    </row>
    <row r="116" spans="1:46" ht="12" hidden="1" customHeight="1">
      <c r="A116" s="1007"/>
      <c r="B116" s="990"/>
      <c r="C116" s="1008" t="str">
        <f>IF(D116&lt;&gt;"",MAX(C112:C115)+1,"")</f>
        <v/>
      </c>
      <c r="D116" s="1009"/>
      <c r="E116" s="1010"/>
      <c r="F116" s="1011"/>
      <c r="G116" s="995"/>
      <c r="H116" s="1012"/>
      <c r="I116" s="1013"/>
      <c r="J116" s="1012">
        <f t="shared" si="52"/>
        <v>0</v>
      </c>
      <c r="K116" s="1014">
        <f t="shared" si="52"/>
        <v>0</v>
      </c>
      <c r="L116" s="1015"/>
      <c r="M116" s="1016"/>
      <c r="N116" s="1017"/>
      <c r="O116" s="1016"/>
      <c r="P116" s="1017"/>
      <c r="Q116" s="1016"/>
      <c r="R116" s="1017"/>
      <c r="S116" s="1016"/>
      <c r="T116" s="1017"/>
      <c r="U116" s="1016"/>
      <c r="V116" s="1017"/>
      <c r="W116" s="1018"/>
      <c r="X116" s="1015"/>
      <c r="Y116" s="1011"/>
      <c r="Z116" s="995"/>
      <c r="AA116" s="1018"/>
      <c r="AB116" s="1015"/>
      <c r="AC116" s="1019">
        <f t="shared" si="50"/>
        <v>0</v>
      </c>
      <c r="AD116" s="1020">
        <f t="shared" si="51"/>
        <v>0</v>
      </c>
      <c r="AE116" s="1017"/>
      <c r="AF116" s="1019"/>
      <c r="AG116" s="1017"/>
      <c r="AH116" s="1019"/>
      <c r="AI116" s="1017"/>
      <c r="AJ116" s="1019"/>
      <c r="AK116" s="1017"/>
      <c r="AL116" s="1019"/>
      <c r="AM116" s="1017"/>
      <c r="AN116" s="1019"/>
      <c r="AO116" s="1017"/>
      <c r="AP116" s="1005"/>
      <c r="AQ116" s="1006"/>
      <c r="AR116" s="988"/>
      <c r="AS116" s="988"/>
      <c r="AT116" s="988"/>
    </row>
    <row r="117" spans="1:46" ht="12" hidden="1" customHeight="1">
      <c r="A117" s="1007"/>
      <c r="B117" s="990"/>
      <c r="C117" s="1008" t="str">
        <f>IF(D117&lt;&gt;"",MAX(C112:C116)+1,"")</f>
        <v/>
      </c>
      <c r="D117" s="1009"/>
      <c r="E117" s="1010"/>
      <c r="F117" s="1011"/>
      <c r="G117" s="995"/>
      <c r="H117" s="1012"/>
      <c r="I117" s="1013"/>
      <c r="J117" s="1012">
        <f t="shared" si="52"/>
        <v>0</v>
      </c>
      <c r="K117" s="1014">
        <f t="shared" si="52"/>
        <v>0</v>
      </c>
      <c r="L117" s="1015"/>
      <c r="M117" s="1016"/>
      <c r="N117" s="1017"/>
      <c r="O117" s="1016"/>
      <c r="P117" s="1017"/>
      <c r="Q117" s="1016"/>
      <c r="R117" s="1017"/>
      <c r="S117" s="1016"/>
      <c r="T117" s="1017"/>
      <c r="U117" s="1016"/>
      <c r="V117" s="1017"/>
      <c r="W117" s="1018"/>
      <c r="X117" s="1015"/>
      <c r="Y117" s="1011"/>
      <c r="Z117" s="995"/>
      <c r="AA117" s="1018"/>
      <c r="AB117" s="1015"/>
      <c r="AC117" s="1019">
        <f t="shared" si="50"/>
        <v>0</v>
      </c>
      <c r="AD117" s="1020">
        <f t="shared" si="51"/>
        <v>0</v>
      </c>
      <c r="AE117" s="1017"/>
      <c r="AF117" s="1019"/>
      <c r="AG117" s="1017"/>
      <c r="AH117" s="1019"/>
      <c r="AI117" s="1017"/>
      <c r="AJ117" s="1019"/>
      <c r="AK117" s="1017"/>
      <c r="AL117" s="1019"/>
      <c r="AM117" s="1017"/>
      <c r="AN117" s="1019"/>
      <c r="AO117" s="1017"/>
      <c r="AP117" s="1005"/>
      <c r="AQ117" s="1006"/>
      <c r="AR117" s="988"/>
      <c r="AS117" s="988"/>
      <c r="AT117" s="988"/>
    </row>
    <row r="118" spans="1:46" ht="12" hidden="1" customHeight="1">
      <c r="A118" s="1007"/>
      <c r="B118" s="990"/>
      <c r="C118" s="1008" t="str">
        <f>IF(D118&lt;&gt;"",MAX(C112:C117)+1,"")</f>
        <v/>
      </c>
      <c r="D118" s="1009"/>
      <c r="E118" s="1010"/>
      <c r="F118" s="1011"/>
      <c r="G118" s="995"/>
      <c r="H118" s="1012"/>
      <c r="I118" s="1013"/>
      <c r="J118" s="1012">
        <f t="shared" si="52"/>
        <v>0</v>
      </c>
      <c r="K118" s="1014">
        <f t="shared" si="52"/>
        <v>0</v>
      </c>
      <c r="L118" s="1015"/>
      <c r="M118" s="1016"/>
      <c r="N118" s="1017"/>
      <c r="O118" s="1016"/>
      <c r="P118" s="1017"/>
      <c r="Q118" s="1016"/>
      <c r="R118" s="1017"/>
      <c r="S118" s="1016"/>
      <c r="T118" s="1017"/>
      <c r="U118" s="1016"/>
      <c r="V118" s="1017"/>
      <c r="W118" s="1018"/>
      <c r="X118" s="1015"/>
      <c r="Y118" s="1011"/>
      <c r="Z118" s="995"/>
      <c r="AA118" s="1018"/>
      <c r="AB118" s="1015"/>
      <c r="AC118" s="1019">
        <f t="shared" si="50"/>
        <v>0</v>
      </c>
      <c r="AD118" s="1020">
        <f t="shared" si="51"/>
        <v>0</v>
      </c>
      <c r="AE118" s="1017"/>
      <c r="AF118" s="1019"/>
      <c r="AG118" s="1017"/>
      <c r="AH118" s="1019"/>
      <c r="AI118" s="1017"/>
      <c r="AJ118" s="1019"/>
      <c r="AK118" s="1017"/>
      <c r="AL118" s="1019"/>
      <c r="AM118" s="1017"/>
      <c r="AN118" s="1019"/>
      <c r="AO118" s="1017"/>
      <c r="AP118" s="1005"/>
      <c r="AQ118" s="1006"/>
      <c r="AR118" s="988"/>
      <c r="AS118" s="988"/>
      <c r="AT118" s="988"/>
    </row>
    <row r="119" spans="1:46" ht="12" hidden="1" customHeight="1">
      <c r="A119" s="1007"/>
      <c r="B119" s="990"/>
      <c r="C119" s="1008" t="str">
        <f>IF(D119&lt;&gt;"",MAX(C112:C118)+1,"")</f>
        <v/>
      </c>
      <c r="D119" s="1009"/>
      <c r="E119" s="1010"/>
      <c r="F119" s="1011"/>
      <c r="G119" s="995"/>
      <c r="H119" s="1012"/>
      <c r="I119" s="1013"/>
      <c r="J119" s="1012">
        <f t="shared" si="52"/>
        <v>0</v>
      </c>
      <c r="K119" s="1014">
        <f t="shared" si="52"/>
        <v>0</v>
      </c>
      <c r="L119" s="1015"/>
      <c r="M119" s="1016"/>
      <c r="N119" s="1017"/>
      <c r="O119" s="1016"/>
      <c r="P119" s="1017"/>
      <c r="Q119" s="1016"/>
      <c r="R119" s="1017"/>
      <c r="S119" s="1016"/>
      <c r="T119" s="1017"/>
      <c r="U119" s="1016"/>
      <c r="V119" s="1017"/>
      <c r="W119" s="1018"/>
      <c r="X119" s="1015"/>
      <c r="Y119" s="1011"/>
      <c r="Z119" s="995"/>
      <c r="AA119" s="1018"/>
      <c r="AB119" s="1015"/>
      <c r="AC119" s="1019">
        <f t="shared" si="50"/>
        <v>0</v>
      </c>
      <c r="AD119" s="1020">
        <f t="shared" si="51"/>
        <v>0</v>
      </c>
      <c r="AE119" s="1017"/>
      <c r="AF119" s="1019"/>
      <c r="AG119" s="1017"/>
      <c r="AH119" s="1019"/>
      <c r="AI119" s="1017"/>
      <c r="AJ119" s="1019"/>
      <c r="AK119" s="1017"/>
      <c r="AL119" s="1019"/>
      <c r="AM119" s="1017"/>
      <c r="AN119" s="1019"/>
      <c r="AO119" s="1017"/>
      <c r="AP119" s="1005"/>
      <c r="AQ119" s="1006"/>
      <c r="AR119" s="988"/>
      <c r="AS119" s="988"/>
      <c r="AT119" s="988"/>
    </row>
    <row r="120" spans="1:46" ht="12" hidden="1" customHeight="1">
      <c r="A120" s="1007"/>
      <c r="B120" s="990"/>
      <c r="C120" s="1008" t="str">
        <f>IF(D120&lt;&gt;"",MAX(C112:C119)+1,"")</f>
        <v/>
      </c>
      <c r="D120" s="1009"/>
      <c r="E120" s="1010"/>
      <c r="F120" s="1011"/>
      <c r="G120" s="995"/>
      <c r="H120" s="1012"/>
      <c r="I120" s="1013"/>
      <c r="J120" s="1012">
        <f t="shared" si="52"/>
        <v>0</v>
      </c>
      <c r="K120" s="1014">
        <f t="shared" si="52"/>
        <v>0</v>
      </c>
      <c r="L120" s="1015"/>
      <c r="M120" s="1016"/>
      <c r="N120" s="1017"/>
      <c r="O120" s="1016"/>
      <c r="P120" s="1017"/>
      <c r="Q120" s="1016"/>
      <c r="R120" s="1017"/>
      <c r="S120" s="1016"/>
      <c r="T120" s="1017"/>
      <c r="U120" s="1016"/>
      <c r="V120" s="1017"/>
      <c r="W120" s="1018"/>
      <c r="X120" s="1015"/>
      <c r="Y120" s="1011"/>
      <c r="Z120" s="995"/>
      <c r="AA120" s="1018"/>
      <c r="AB120" s="1015"/>
      <c r="AC120" s="1019">
        <f t="shared" si="50"/>
        <v>0</v>
      </c>
      <c r="AD120" s="1020">
        <f t="shared" si="51"/>
        <v>0</v>
      </c>
      <c r="AE120" s="1017"/>
      <c r="AF120" s="1019"/>
      <c r="AG120" s="1017"/>
      <c r="AH120" s="1019"/>
      <c r="AI120" s="1017"/>
      <c r="AJ120" s="1019"/>
      <c r="AK120" s="1017"/>
      <c r="AL120" s="1019"/>
      <c r="AM120" s="1017"/>
      <c r="AN120" s="1019"/>
      <c r="AO120" s="1017"/>
      <c r="AP120" s="1005"/>
      <c r="AQ120" s="1006"/>
      <c r="AR120" s="988"/>
      <c r="AS120" s="988"/>
      <c r="AT120" s="988"/>
    </row>
    <row r="121" spans="1:46" ht="12" hidden="1" customHeight="1">
      <c r="A121" s="1007"/>
      <c r="B121" s="990"/>
      <c r="C121" s="1008" t="str">
        <f>IF(D121&lt;&gt;"",MAX(C112:C120)+1,"")</f>
        <v/>
      </c>
      <c r="D121" s="1009"/>
      <c r="E121" s="1010"/>
      <c r="F121" s="1011"/>
      <c r="G121" s="995"/>
      <c r="H121" s="1012"/>
      <c r="I121" s="1013"/>
      <c r="J121" s="1012">
        <f t="shared" si="52"/>
        <v>0</v>
      </c>
      <c r="K121" s="1014">
        <f t="shared" si="52"/>
        <v>0</v>
      </c>
      <c r="L121" s="1015"/>
      <c r="M121" s="1016"/>
      <c r="N121" s="1017"/>
      <c r="O121" s="1016"/>
      <c r="P121" s="1017"/>
      <c r="Q121" s="1016"/>
      <c r="R121" s="1017"/>
      <c r="S121" s="1016"/>
      <c r="T121" s="1017"/>
      <c r="U121" s="1016"/>
      <c r="V121" s="1017"/>
      <c r="W121" s="1018"/>
      <c r="X121" s="1015"/>
      <c r="Y121" s="1011"/>
      <c r="Z121" s="995"/>
      <c r="AA121" s="1018"/>
      <c r="AB121" s="1015"/>
      <c r="AC121" s="1019">
        <f t="shared" si="50"/>
        <v>0</v>
      </c>
      <c r="AD121" s="1020">
        <f t="shared" si="51"/>
        <v>0</v>
      </c>
      <c r="AE121" s="1017"/>
      <c r="AF121" s="1019"/>
      <c r="AG121" s="1017"/>
      <c r="AH121" s="1019"/>
      <c r="AI121" s="1017"/>
      <c r="AJ121" s="1019"/>
      <c r="AK121" s="1017"/>
      <c r="AL121" s="1019"/>
      <c r="AM121" s="1017"/>
      <c r="AN121" s="1019"/>
      <c r="AO121" s="1017"/>
      <c r="AP121" s="1005"/>
      <c r="AQ121" s="1006"/>
      <c r="AR121" s="988"/>
      <c r="AS121" s="988"/>
      <c r="AT121" s="988"/>
    </row>
    <row r="122" spans="1:46" ht="12" hidden="1" customHeight="1">
      <c r="A122" s="1021"/>
      <c r="B122" s="1022"/>
      <c r="C122" s="1023" t="str">
        <f>IF(D122&lt;&gt;"",MAX(C112:C121)+1,"")</f>
        <v/>
      </c>
      <c r="D122" s="1024"/>
      <c r="E122" s="1025"/>
      <c r="F122" s="1026"/>
      <c r="G122" s="1027"/>
      <c r="H122" s="1028"/>
      <c r="I122" s="1029"/>
      <c r="J122" s="1028">
        <f t="shared" si="52"/>
        <v>0</v>
      </c>
      <c r="K122" s="1030">
        <f t="shared" si="52"/>
        <v>0</v>
      </c>
      <c r="L122" s="1031"/>
      <c r="M122" s="1032"/>
      <c r="N122" s="1033"/>
      <c r="O122" s="1032"/>
      <c r="P122" s="1033"/>
      <c r="Q122" s="1032"/>
      <c r="R122" s="1033"/>
      <c r="S122" s="1032"/>
      <c r="T122" s="1033"/>
      <c r="U122" s="1032"/>
      <c r="V122" s="1033"/>
      <c r="W122" s="1034"/>
      <c r="X122" s="1031"/>
      <c r="Y122" s="1026"/>
      <c r="Z122" s="1027"/>
      <c r="AA122" s="1034"/>
      <c r="AB122" s="1031"/>
      <c r="AC122" s="1035">
        <f t="shared" si="50"/>
        <v>0</v>
      </c>
      <c r="AD122" s="1036">
        <f t="shared" si="51"/>
        <v>0</v>
      </c>
      <c r="AE122" s="1033"/>
      <c r="AF122" s="1035"/>
      <c r="AG122" s="1033"/>
      <c r="AH122" s="1035"/>
      <c r="AI122" s="1033"/>
      <c r="AJ122" s="1035"/>
      <c r="AK122" s="1033"/>
      <c r="AL122" s="1035"/>
      <c r="AM122" s="1033"/>
      <c r="AN122" s="1035"/>
      <c r="AO122" s="1033"/>
      <c r="AP122" s="1005"/>
      <c r="AQ122" s="1006"/>
      <c r="AR122" s="988"/>
      <c r="AS122" s="988"/>
      <c r="AT122" s="988"/>
    </row>
    <row r="123" spans="1:46" ht="12" customHeight="1">
      <c r="A123" s="975" t="s">
        <v>651</v>
      </c>
      <c r="B123" s="976" t="s">
        <v>651</v>
      </c>
      <c r="C123" s="1460" t="s">
        <v>651</v>
      </c>
      <c r="D123" s="1351"/>
      <c r="E123" s="977" t="s">
        <v>651</v>
      </c>
      <c r="F123" s="981">
        <f t="shared" ref="F123:X123" si="53">SUM(F124:F133)</f>
        <v>92</v>
      </c>
      <c r="G123" s="981">
        <f t="shared" si="53"/>
        <v>86</v>
      </c>
      <c r="H123" s="981">
        <f t="shared" si="53"/>
        <v>92</v>
      </c>
      <c r="I123" s="981">
        <f t="shared" si="53"/>
        <v>86</v>
      </c>
      <c r="J123" s="980">
        <f t="shared" si="53"/>
        <v>28</v>
      </c>
      <c r="K123" s="982">
        <f t="shared" si="53"/>
        <v>499</v>
      </c>
      <c r="L123" s="983">
        <f t="shared" si="53"/>
        <v>477</v>
      </c>
      <c r="M123" s="984">
        <f t="shared" si="53"/>
        <v>6</v>
      </c>
      <c r="N123" s="985">
        <f t="shared" si="53"/>
        <v>92</v>
      </c>
      <c r="O123" s="984">
        <f t="shared" si="53"/>
        <v>7</v>
      </c>
      <c r="P123" s="985">
        <f t="shared" si="53"/>
        <v>109</v>
      </c>
      <c r="Q123" s="984">
        <f t="shared" si="53"/>
        <v>5</v>
      </c>
      <c r="R123" s="985">
        <f t="shared" si="53"/>
        <v>101</v>
      </c>
      <c r="S123" s="984">
        <f t="shared" si="53"/>
        <v>5</v>
      </c>
      <c r="T123" s="985">
        <f t="shared" si="53"/>
        <v>120</v>
      </c>
      <c r="U123" s="984">
        <f t="shared" si="53"/>
        <v>5</v>
      </c>
      <c r="V123" s="985">
        <f t="shared" si="53"/>
        <v>77</v>
      </c>
      <c r="W123" s="1037">
        <f t="shared" si="53"/>
        <v>0</v>
      </c>
      <c r="X123" s="983">
        <f t="shared" si="53"/>
        <v>0</v>
      </c>
      <c r="Y123" s="978">
        <v>108</v>
      </c>
      <c r="Z123" s="979">
        <v>105</v>
      </c>
      <c r="AA123" s="1037">
        <f t="shared" ref="AA123:AO123" si="54">SUM(AA124:AA133)</f>
        <v>108</v>
      </c>
      <c r="AB123" s="983">
        <f t="shared" si="54"/>
        <v>105</v>
      </c>
      <c r="AC123" s="1038">
        <f t="shared" si="54"/>
        <v>26</v>
      </c>
      <c r="AD123" s="1038">
        <f t="shared" si="54"/>
        <v>530</v>
      </c>
      <c r="AE123" s="1038">
        <f t="shared" si="54"/>
        <v>510</v>
      </c>
      <c r="AF123" s="1038">
        <f t="shared" si="54"/>
        <v>5</v>
      </c>
      <c r="AG123" s="1038">
        <f t="shared" si="54"/>
        <v>108</v>
      </c>
      <c r="AH123" s="1038">
        <f t="shared" si="54"/>
        <v>5</v>
      </c>
      <c r="AI123" s="1038">
        <f t="shared" si="54"/>
        <v>92</v>
      </c>
      <c r="AJ123" s="1038">
        <f t="shared" si="54"/>
        <v>6</v>
      </c>
      <c r="AK123" s="1038">
        <f t="shared" si="54"/>
        <v>109</v>
      </c>
      <c r="AL123" s="1038">
        <f t="shared" si="54"/>
        <v>5</v>
      </c>
      <c r="AM123" s="1038">
        <f t="shared" si="54"/>
        <v>101</v>
      </c>
      <c r="AN123" s="1038">
        <f t="shared" si="54"/>
        <v>5</v>
      </c>
      <c r="AO123" s="1038">
        <f t="shared" si="54"/>
        <v>120</v>
      </c>
      <c r="AP123" s="1039"/>
      <c r="AQ123" s="1040">
        <f>COUNTIF(AD124:AD133,"&gt;0")</f>
        <v>5</v>
      </c>
      <c r="AR123" s="1041"/>
      <c r="AS123" s="1041"/>
      <c r="AT123" s="1041"/>
    </row>
    <row r="124" spans="1:46" ht="12" customHeight="1">
      <c r="A124" s="989"/>
      <c r="B124" s="990"/>
      <c r="C124" s="991">
        <f>IF(D124&lt;&gt;"",MAX(C123)+1,"")</f>
        <v>1</v>
      </c>
      <c r="D124" s="992" t="str">
        <f>IF(B123&lt;&gt;"","Điểm chính","")</f>
        <v>Điểm chính</v>
      </c>
      <c r="E124" s="993"/>
      <c r="F124" s="994">
        <v>32</v>
      </c>
      <c r="G124" s="995">
        <v>28</v>
      </c>
      <c r="H124" s="996">
        <v>32</v>
      </c>
      <c r="I124" s="997">
        <v>28</v>
      </c>
      <c r="J124" s="996">
        <f t="shared" ref="J124:J133" si="55">M124+O124+Q124+S124+U124</f>
        <v>8</v>
      </c>
      <c r="K124" s="998">
        <f t="shared" ref="K124:K133" si="56">N124+P124+R124+T124+V124</f>
        <v>201</v>
      </c>
      <c r="L124" s="999">
        <v>188</v>
      </c>
      <c r="M124" s="1000">
        <v>1</v>
      </c>
      <c r="N124" s="1001">
        <v>32</v>
      </c>
      <c r="O124" s="1000">
        <v>2</v>
      </c>
      <c r="P124" s="1001">
        <v>47</v>
      </c>
      <c r="Q124" s="1000">
        <v>2</v>
      </c>
      <c r="R124" s="1001">
        <v>41</v>
      </c>
      <c r="S124" s="1000">
        <v>2</v>
      </c>
      <c r="T124" s="1001">
        <v>52</v>
      </c>
      <c r="U124" s="1000">
        <v>1</v>
      </c>
      <c r="V124" s="1001">
        <v>29</v>
      </c>
      <c r="W124" s="1002">
        <v>0</v>
      </c>
      <c r="X124" s="999">
        <v>0</v>
      </c>
      <c r="Y124" s="994">
        <v>33</v>
      </c>
      <c r="Z124" s="995">
        <v>30</v>
      </c>
      <c r="AA124" s="1002">
        <v>33</v>
      </c>
      <c r="AB124" s="999">
        <v>30</v>
      </c>
      <c r="AC124" s="1003">
        <f t="shared" ref="AC124:AC133" si="57">AF124+AH124+AJ124+AL124+AN124</f>
        <v>8</v>
      </c>
      <c r="AD124" s="1004">
        <f t="shared" ref="AD124:AD133" si="58">AG124+AI124+AK124+AM124+AO124</f>
        <v>205</v>
      </c>
      <c r="AE124" s="1001">
        <v>193</v>
      </c>
      <c r="AF124" s="1003">
        <v>1</v>
      </c>
      <c r="AG124" s="1001">
        <v>33</v>
      </c>
      <c r="AH124" s="1003">
        <v>1</v>
      </c>
      <c r="AI124" s="1001">
        <v>32</v>
      </c>
      <c r="AJ124" s="1003">
        <v>2</v>
      </c>
      <c r="AK124" s="1001">
        <v>47</v>
      </c>
      <c r="AL124" s="1003">
        <v>2</v>
      </c>
      <c r="AM124" s="1001">
        <v>41</v>
      </c>
      <c r="AN124" s="1003">
        <v>2</v>
      </c>
      <c r="AO124" s="1001">
        <v>52</v>
      </c>
      <c r="AP124" s="1005"/>
      <c r="AQ124" s="1006"/>
      <c r="AR124" s="988"/>
      <c r="AS124" s="988"/>
      <c r="AT124" s="988"/>
    </row>
    <row r="125" spans="1:46" ht="12" customHeight="1">
      <c r="A125" s="1007"/>
      <c r="B125" s="990"/>
      <c r="C125" s="1008">
        <f>IF(D125&lt;&gt;"",MAX(C123:C124)+1,"")</f>
        <v>2</v>
      </c>
      <c r="D125" s="1056" t="s">
        <v>932</v>
      </c>
      <c r="E125" s="1010"/>
      <c r="F125" s="1011">
        <v>27</v>
      </c>
      <c r="G125" s="995">
        <v>26</v>
      </c>
      <c r="H125" s="1012">
        <v>27</v>
      </c>
      <c r="I125" s="1013">
        <v>26</v>
      </c>
      <c r="J125" s="1012">
        <f t="shared" si="55"/>
        <v>5</v>
      </c>
      <c r="K125" s="1014">
        <f t="shared" si="56"/>
        <v>121</v>
      </c>
      <c r="L125" s="1015">
        <v>116</v>
      </c>
      <c r="M125" s="1016">
        <v>1</v>
      </c>
      <c r="N125" s="1017">
        <v>27</v>
      </c>
      <c r="O125" s="1016">
        <v>1</v>
      </c>
      <c r="P125" s="1017">
        <v>25</v>
      </c>
      <c r="Q125" s="1016">
        <v>1</v>
      </c>
      <c r="R125" s="1017">
        <v>23</v>
      </c>
      <c r="S125" s="1016">
        <v>1</v>
      </c>
      <c r="T125" s="1017">
        <v>28</v>
      </c>
      <c r="U125" s="1016">
        <v>1</v>
      </c>
      <c r="V125" s="1017">
        <v>18</v>
      </c>
      <c r="W125" s="1018">
        <v>0</v>
      </c>
      <c r="X125" s="1015">
        <v>0</v>
      </c>
      <c r="Y125" s="1011">
        <v>33</v>
      </c>
      <c r="Z125" s="995">
        <v>33</v>
      </c>
      <c r="AA125" s="1018">
        <v>33</v>
      </c>
      <c r="AB125" s="1015">
        <v>33</v>
      </c>
      <c r="AC125" s="1019">
        <f t="shared" si="57"/>
        <v>5</v>
      </c>
      <c r="AD125" s="1020">
        <f t="shared" si="58"/>
        <v>136</v>
      </c>
      <c r="AE125" s="1017">
        <v>131</v>
      </c>
      <c r="AF125" s="1019">
        <v>1</v>
      </c>
      <c r="AG125" s="1017">
        <v>33</v>
      </c>
      <c r="AH125" s="1019">
        <v>1</v>
      </c>
      <c r="AI125" s="1017">
        <v>27</v>
      </c>
      <c r="AJ125" s="1019">
        <v>1</v>
      </c>
      <c r="AK125" s="1017">
        <v>25</v>
      </c>
      <c r="AL125" s="1019">
        <v>1</v>
      </c>
      <c r="AM125" s="1017">
        <v>23</v>
      </c>
      <c r="AN125" s="1019">
        <v>1</v>
      </c>
      <c r="AO125" s="1017">
        <v>28</v>
      </c>
      <c r="AP125" s="1005"/>
      <c r="AQ125" s="1006"/>
      <c r="AR125" s="988"/>
      <c r="AS125" s="988" t="s">
        <v>1</v>
      </c>
      <c r="AT125" s="988"/>
    </row>
    <row r="126" spans="1:46" ht="12" customHeight="1">
      <c r="A126" s="1007"/>
      <c r="B126" s="990"/>
      <c r="C126" s="1008">
        <f>IF(D126&lt;&gt;"",MAX(C123:C125)+1,"")</f>
        <v>3</v>
      </c>
      <c r="D126" s="1056" t="s">
        <v>933</v>
      </c>
      <c r="E126" s="1010"/>
      <c r="F126" s="1011">
        <v>8</v>
      </c>
      <c r="G126" s="995">
        <v>8</v>
      </c>
      <c r="H126" s="1012">
        <v>8</v>
      </c>
      <c r="I126" s="1013">
        <v>8</v>
      </c>
      <c r="J126" s="1012">
        <f t="shared" si="55"/>
        <v>2</v>
      </c>
      <c r="K126" s="1014">
        <f t="shared" si="56"/>
        <v>20</v>
      </c>
      <c r="L126" s="1015">
        <v>20</v>
      </c>
      <c r="M126" s="1016">
        <v>1</v>
      </c>
      <c r="N126" s="1017">
        <v>8</v>
      </c>
      <c r="O126" s="1016">
        <v>1</v>
      </c>
      <c r="P126" s="1017">
        <v>12</v>
      </c>
      <c r="Q126" s="1016"/>
      <c r="R126" s="1017"/>
      <c r="S126" s="1016"/>
      <c r="T126" s="1017"/>
      <c r="U126" s="1016"/>
      <c r="V126" s="1017"/>
      <c r="W126" s="1018">
        <v>0</v>
      </c>
      <c r="X126" s="1015">
        <v>0</v>
      </c>
      <c r="Y126" s="1011">
        <v>0</v>
      </c>
      <c r="Z126" s="995">
        <v>0</v>
      </c>
      <c r="AA126" s="1018">
        <v>0</v>
      </c>
      <c r="AB126" s="1015">
        <v>0</v>
      </c>
      <c r="AC126" s="1019">
        <f t="shared" si="57"/>
        <v>0</v>
      </c>
      <c r="AD126" s="1020">
        <f t="shared" si="58"/>
        <v>0</v>
      </c>
      <c r="AE126" s="1017">
        <v>0</v>
      </c>
      <c r="AF126" s="1019">
        <v>0</v>
      </c>
      <c r="AG126" s="1017">
        <v>0</v>
      </c>
      <c r="AH126" s="1019">
        <v>0</v>
      </c>
      <c r="AI126" s="1017">
        <v>0</v>
      </c>
      <c r="AJ126" s="1019">
        <v>0</v>
      </c>
      <c r="AK126" s="1017">
        <v>0</v>
      </c>
      <c r="AL126" s="1019">
        <v>0</v>
      </c>
      <c r="AM126" s="1017">
        <v>0</v>
      </c>
      <c r="AN126" s="1019">
        <v>0</v>
      </c>
      <c r="AO126" s="1017">
        <v>0</v>
      </c>
      <c r="AP126" s="1005"/>
      <c r="AQ126" s="1006"/>
      <c r="AR126" s="988"/>
      <c r="AS126" s="988"/>
      <c r="AT126" s="988"/>
    </row>
    <row r="127" spans="1:46" ht="12" customHeight="1">
      <c r="A127" s="1007"/>
      <c r="B127" s="990"/>
      <c r="C127" s="1008">
        <f>IF(D127&lt;&gt;"",MAX(C123:C126)+1,"")</f>
        <v>4</v>
      </c>
      <c r="D127" s="1056" t="s">
        <v>934</v>
      </c>
      <c r="E127" s="1010"/>
      <c r="F127" s="1011">
        <v>14</v>
      </c>
      <c r="G127" s="995">
        <v>13</v>
      </c>
      <c r="H127" s="1012">
        <v>14</v>
      </c>
      <c r="I127" s="1013">
        <v>13</v>
      </c>
      <c r="J127" s="1012">
        <f t="shared" si="55"/>
        <v>5</v>
      </c>
      <c r="K127" s="1014">
        <f t="shared" si="56"/>
        <v>92</v>
      </c>
      <c r="L127" s="1015">
        <v>91</v>
      </c>
      <c r="M127" s="1016">
        <v>1</v>
      </c>
      <c r="N127" s="1017">
        <v>14</v>
      </c>
      <c r="O127" s="1016">
        <v>1</v>
      </c>
      <c r="P127" s="1017">
        <v>9</v>
      </c>
      <c r="Q127" s="1016">
        <v>1</v>
      </c>
      <c r="R127" s="1017">
        <v>25</v>
      </c>
      <c r="S127" s="1016">
        <v>1</v>
      </c>
      <c r="T127" s="1017">
        <v>28</v>
      </c>
      <c r="U127" s="1016">
        <v>1</v>
      </c>
      <c r="V127" s="1017">
        <v>16</v>
      </c>
      <c r="W127" s="1018">
        <v>0</v>
      </c>
      <c r="X127" s="1015">
        <v>0</v>
      </c>
      <c r="Y127" s="1011">
        <v>20</v>
      </c>
      <c r="Z127" s="995">
        <v>20</v>
      </c>
      <c r="AA127" s="1018">
        <v>20</v>
      </c>
      <c r="AB127" s="1015">
        <v>20</v>
      </c>
      <c r="AC127" s="1019">
        <f t="shared" si="57"/>
        <v>5</v>
      </c>
      <c r="AD127" s="1020">
        <f t="shared" si="58"/>
        <v>116</v>
      </c>
      <c r="AE127" s="1017">
        <v>116</v>
      </c>
      <c r="AF127" s="1019">
        <v>1</v>
      </c>
      <c r="AG127" s="1017">
        <v>20</v>
      </c>
      <c r="AH127" s="1019">
        <v>1</v>
      </c>
      <c r="AI127" s="1017">
        <v>22</v>
      </c>
      <c r="AJ127" s="1019">
        <v>1</v>
      </c>
      <c r="AK127" s="1017">
        <v>21</v>
      </c>
      <c r="AL127" s="1019">
        <v>1</v>
      </c>
      <c r="AM127" s="1017">
        <v>25</v>
      </c>
      <c r="AN127" s="1019">
        <v>1</v>
      </c>
      <c r="AO127" s="1017">
        <v>28</v>
      </c>
      <c r="AP127" s="1005"/>
      <c r="AQ127" s="1006"/>
      <c r="AR127" s="988"/>
      <c r="AS127" s="988"/>
      <c r="AT127" s="988"/>
    </row>
    <row r="128" spans="1:46" ht="12" customHeight="1">
      <c r="A128" s="1007"/>
      <c r="B128" s="990"/>
      <c r="C128" s="1008">
        <f>IF(D128&lt;&gt;"",MAX(C123:C127)+1,"")</f>
        <v>5</v>
      </c>
      <c r="D128" s="1056" t="s">
        <v>935</v>
      </c>
      <c r="E128" s="1010"/>
      <c r="F128" s="1011">
        <v>6</v>
      </c>
      <c r="G128" s="995">
        <v>6</v>
      </c>
      <c r="H128" s="1012">
        <v>6</v>
      </c>
      <c r="I128" s="1013">
        <v>6</v>
      </c>
      <c r="J128" s="1012">
        <f t="shared" si="55"/>
        <v>5</v>
      </c>
      <c r="K128" s="1014">
        <f t="shared" si="56"/>
        <v>49</v>
      </c>
      <c r="L128" s="1015">
        <v>47</v>
      </c>
      <c r="M128" s="1016">
        <v>1</v>
      </c>
      <c r="N128" s="1017">
        <v>6</v>
      </c>
      <c r="O128" s="1016">
        <v>1</v>
      </c>
      <c r="P128" s="1017">
        <v>10</v>
      </c>
      <c r="Q128" s="1016">
        <v>1</v>
      </c>
      <c r="R128" s="1017">
        <v>12</v>
      </c>
      <c r="S128" s="1016">
        <v>1</v>
      </c>
      <c r="T128" s="1017">
        <v>12</v>
      </c>
      <c r="U128" s="1016">
        <v>1</v>
      </c>
      <c r="V128" s="1017">
        <v>9</v>
      </c>
      <c r="W128" s="1018">
        <v>0</v>
      </c>
      <c r="X128" s="1015">
        <v>0</v>
      </c>
      <c r="Y128" s="1011">
        <v>16</v>
      </c>
      <c r="Z128" s="995">
        <v>16</v>
      </c>
      <c r="AA128" s="1018">
        <v>16</v>
      </c>
      <c r="AB128" s="1015">
        <v>16</v>
      </c>
      <c r="AC128" s="1019">
        <f t="shared" si="57"/>
        <v>5</v>
      </c>
      <c r="AD128" s="1020">
        <f t="shared" si="58"/>
        <v>56</v>
      </c>
      <c r="AE128" s="1017">
        <v>54</v>
      </c>
      <c r="AF128" s="1019">
        <v>1</v>
      </c>
      <c r="AG128" s="1017">
        <v>16</v>
      </c>
      <c r="AH128" s="1019">
        <v>1</v>
      </c>
      <c r="AI128" s="1017">
        <v>6</v>
      </c>
      <c r="AJ128" s="1019">
        <v>1</v>
      </c>
      <c r="AK128" s="1017">
        <v>10</v>
      </c>
      <c r="AL128" s="1019">
        <v>1</v>
      </c>
      <c r="AM128" s="1017">
        <v>12</v>
      </c>
      <c r="AN128" s="1019">
        <v>1</v>
      </c>
      <c r="AO128" s="1017">
        <v>12</v>
      </c>
      <c r="AP128" s="1005"/>
      <c r="AQ128" s="1006"/>
      <c r="AR128" s="988"/>
      <c r="AS128" s="988"/>
      <c r="AT128" s="988" t="s">
        <v>1</v>
      </c>
    </row>
    <row r="129" spans="1:46" ht="15.75" customHeight="1">
      <c r="A129" s="1007"/>
      <c r="B129" s="990"/>
      <c r="C129" s="1008">
        <f>IF(D129&lt;&gt;"",MAX(C123:C128)+1,"")</f>
        <v>6</v>
      </c>
      <c r="D129" s="1056" t="s">
        <v>936</v>
      </c>
      <c r="E129" s="1010"/>
      <c r="F129" s="1011">
        <v>5</v>
      </c>
      <c r="G129" s="995">
        <v>5</v>
      </c>
      <c r="H129" s="1012">
        <v>5</v>
      </c>
      <c r="I129" s="1013">
        <v>5</v>
      </c>
      <c r="J129" s="1012">
        <f t="shared" si="55"/>
        <v>3</v>
      </c>
      <c r="K129" s="1014">
        <f t="shared" si="56"/>
        <v>16</v>
      </c>
      <c r="L129" s="1015">
        <v>15</v>
      </c>
      <c r="M129" s="1016">
        <v>1</v>
      </c>
      <c r="N129" s="1017">
        <v>5</v>
      </c>
      <c r="O129" s="1016">
        <v>1</v>
      </c>
      <c r="P129" s="1017">
        <v>6</v>
      </c>
      <c r="Q129" s="1016">
        <v>0</v>
      </c>
      <c r="R129" s="1017">
        <v>0</v>
      </c>
      <c r="S129" s="1016">
        <v>0</v>
      </c>
      <c r="T129" s="1017">
        <v>0</v>
      </c>
      <c r="U129" s="1016">
        <v>1</v>
      </c>
      <c r="V129" s="1017">
        <v>5</v>
      </c>
      <c r="W129" s="1018">
        <v>0</v>
      </c>
      <c r="X129" s="1015">
        <v>0</v>
      </c>
      <c r="Y129" s="1011">
        <v>6</v>
      </c>
      <c r="Z129" s="995">
        <v>6</v>
      </c>
      <c r="AA129" s="1018">
        <v>6</v>
      </c>
      <c r="AB129" s="1015">
        <v>6</v>
      </c>
      <c r="AC129" s="1019">
        <f t="shared" si="57"/>
        <v>3</v>
      </c>
      <c r="AD129" s="1020">
        <f t="shared" si="58"/>
        <v>17</v>
      </c>
      <c r="AE129" s="1017">
        <v>16</v>
      </c>
      <c r="AF129" s="1019">
        <v>1</v>
      </c>
      <c r="AG129" s="1017">
        <v>6</v>
      </c>
      <c r="AH129" s="1019">
        <v>1</v>
      </c>
      <c r="AI129" s="1017">
        <v>5</v>
      </c>
      <c r="AJ129" s="1019">
        <v>1</v>
      </c>
      <c r="AK129" s="1017">
        <v>6</v>
      </c>
      <c r="AL129" s="1019">
        <v>0</v>
      </c>
      <c r="AM129" s="1017">
        <v>0</v>
      </c>
      <c r="AN129" s="1019">
        <v>0</v>
      </c>
      <c r="AO129" s="1017">
        <v>0</v>
      </c>
      <c r="AP129" s="1005"/>
      <c r="AQ129" s="1006"/>
      <c r="AR129" s="988"/>
      <c r="AS129" s="988"/>
      <c r="AT129" s="988"/>
    </row>
    <row r="130" spans="1:46" ht="15.75" customHeight="1">
      <c r="A130" s="1007"/>
      <c r="B130" s="990"/>
      <c r="C130" s="1008" t="str">
        <f>IF(D130&lt;&gt;"",MAX(C123:C129)+1,"")</f>
        <v/>
      </c>
      <c r="D130" s="1009"/>
      <c r="E130" s="1010"/>
      <c r="F130" s="1011"/>
      <c r="G130" s="995"/>
      <c r="H130" s="1012"/>
      <c r="I130" s="1013"/>
      <c r="J130" s="1012">
        <f t="shared" si="55"/>
        <v>0</v>
      </c>
      <c r="K130" s="1014">
        <f t="shared" si="56"/>
        <v>0</v>
      </c>
      <c r="L130" s="1015"/>
      <c r="M130" s="1016"/>
      <c r="N130" s="1017"/>
      <c r="O130" s="1016"/>
      <c r="P130" s="1017"/>
      <c r="Q130" s="1016"/>
      <c r="R130" s="1017"/>
      <c r="S130" s="1016"/>
      <c r="T130" s="1017"/>
      <c r="U130" s="1016"/>
      <c r="V130" s="1017"/>
      <c r="W130" s="1018"/>
      <c r="X130" s="1015"/>
      <c r="Y130" s="1011"/>
      <c r="Z130" s="995"/>
      <c r="AA130" s="1018"/>
      <c r="AB130" s="1015"/>
      <c r="AC130" s="1019">
        <f t="shared" si="57"/>
        <v>0</v>
      </c>
      <c r="AD130" s="1020">
        <f t="shared" si="58"/>
        <v>0</v>
      </c>
      <c r="AE130" s="1017"/>
      <c r="AF130" s="1019"/>
      <c r="AG130" s="1017"/>
      <c r="AH130" s="1019"/>
      <c r="AI130" s="1017"/>
      <c r="AJ130" s="1019"/>
      <c r="AK130" s="1017"/>
      <c r="AL130" s="1019"/>
      <c r="AM130" s="1017"/>
      <c r="AN130" s="1019"/>
      <c r="AO130" s="1017"/>
      <c r="AP130" s="1005"/>
      <c r="AQ130" s="1006"/>
      <c r="AR130" s="988"/>
      <c r="AS130" s="988"/>
      <c r="AT130" s="988"/>
    </row>
    <row r="131" spans="1:46" ht="15.75" customHeight="1">
      <c r="A131" s="1007"/>
      <c r="B131" s="990"/>
      <c r="C131" s="1008" t="str">
        <f>IF(D131&lt;&gt;"",MAX(C123:C130)+1,"")</f>
        <v/>
      </c>
      <c r="D131" s="1009"/>
      <c r="E131" s="1010"/>
      <c r="F131" s="1011"/>
      <c r="G131" s="995"/>
      <c r="H131" s="1012"/>
      <c r="I131" s="1013"/>
      <c r="J131" s="1012">
        <f t="shared" si="55"/>
        <v>0</v>
      </c>
      <c r="K131" s="1014">
        <f t="shared" si="56"/>
        <v>0</v>
      </c>
      <c r="L131" s="1015"/>
      <c r="M131" s="1016"/>
      <c r="N131" s="1017"/>
      <c r="O131" s="1016"/>
      <c r="P131" s="1017"/>
      <c r="Q131" s="1016"/>
      <c r="R131" s="1017"/>
      <c r="S131" s="1016"/>
      <c r="T131" s="1017"/>
      <c r="U131" s="1016"/>
      <c r="V131" s="1017"/>
      <c r="W131" s="1018"/>
      <c r="X131" s="1015"/>
      <c r="Y131" s="1011"/>
      <c r="Z131" s="995"/>
      <c r="AA131" s="1018"/>
      <c r="AB131" s="1015"/>
      <c r="AC131" s="1019">
        <f t="shared" si="57"/>
        <v>0</v>
      </c>
      <c r="AD131" s="1020">
        <f t="shared" si="58"/>
        <v>0</v>
      </c>
      <c r="AE131" s="1017"/>
      <c r="AF131" s="1019"/>
      <c r="AG131" s="1017"/>
      <c r="AH131" s="1019"/>
      <c r="AI131" s="1017"/>
      <c r="AJ131" s="1019"/>
      <c r="AK131" s="1017"/>
      <c r="AL131" s="1019"/>
      <c r="AM131" s="1017"/>
      <c r="AN131" s="1019"/>
      <c r="AO131" s="1017"/>
      <c r="AP131" s="1005"/>
      <c r="AQ131" s="1006"/>
      <c r="AR131" s="988"/>
      <c r="AS131" s="988"/>
      <c r="AT131" s="988"/>
    </row>
    <row r="132" spans="1:46" ht="15.75" customHeight="1">
      <c r="A132" s="1007"/>
      <c r="B132" s="990"/>
      <c r="C132" s="1008" t="str">
        <f>IF(D132&lt;&gt;"",MAX(C123:C131)+1,"")</f>
        <v/>
      </c>
      <c r="D132" s="1009"/>
      <c r="E132" s="1010"/>
      <c r="F132" s="1011"/>
      <c r="G132" s="995"/>
      <c r="H132" s="1012"/>
      <c r="I132" s="1013"/>
      <c r="J132" s="1012">
        <f t="shared" si="55"/>
        <v>0</v>
      </c>
      <c r="K132" s="1014">
        <f t="shared" si="56"/>
        <v>0</v>
      </c>
      <c r="L132" s="1015"/>
      <c r="M132" s="1016"/>
      <c r="N132" s="1017"/>
      <c r="O132" s="1016"/>
      <c r="P132" s="1017"/>
      <c r="Q132" s="1016"/>
      <c r="R132" s="1017"/>
      <c r="S132" s="1016"/>
      <c r="T132" s="1017"/>
      <c r="U132" s="1016"/>
      <c r="V132" s="1017"/>
      <c r="W132" s="1018"/>
      <c r="X132" s="1015"/>
      <c r="Y132" s="1011"/>
      <c r="Z132" s="995"/>
      <c r="AA132" s="1018"/>
      <c r="AB132" s="1015"/>
      <c r="AC132" s="1019">
        <f t="shared" si="57"/>
        <v>0</v>
      </c>
      <c r="AD132" s="1020">
        <f t="shared" si="58"/>
        <v>0</v>
      </c>
      <c r="AE132" s="1017"/>
      <c r="AF132" s="1019"/>
      <c r="AG132" s="1017"/>
      <c r="AH132" s="1019"/>
      <c r="AI132" s="1017"/>
      <c r="AJ132" s="1019"/>
      <c r="AK132" s="1017"/>
      <c r="AL132" s="1019"/>
      <c r="AM132" s="1017"/>
      <c r="AN132" s="1019"/>
      <c r="AO132" s="1017"/>
      <c r="AP132" s="1005"/>
      <c r="AQ132" s="1006"/>
      <c r="AR132" s="988"/>
      <c r="AS132" s="988"/>
      <c r="AT132" s="988"/>
    </row>
    <row r="133" spans="1:46" ht="15.75" customHeight="1">
      <c r="A133" s="1021"/>
      <c r="B133" s="1022"/>
      <c r="C133" s="1023" t="str">
        <f>IF(D133&lt;&gt;"",MAX(C123:C132)+1,"")</f>
        <v/>
      </c>
      <c r="D133" s="1024"/>
      <c r="E133" s="1025"/>
      <c r="F133" s="1026"/>
      <c r="G133" s="1027"/>
      <c r="H133" s="1028"/>
      <c r="I133" s="1029"/>
      <c r="J133" s="1028">
        <f t="shared" si="55"/>
        <v>0</v>
      </c>
      <c r="K133" s="1030">
        <f t="shared" si="56"/>
        <v>0</v>
      </c>
      <c r="L133" s="1031"/>
      <c r="M133" s="1032"/>
      <c r="N133" s="1033"/>
      <c r="O133" s="1032"/>
      <c r="P133" s="1033"/>
      <c r="Q133" s="1032"/>
      <c r="R133" s="1033"/>
      <c r="S133" s="1032"/>
      <c r="T133" s="1033"/>
      <c r="U133" s="1032"/>
      <c r="V133" s="1033"/>
      <c r="W133" s="1034"/>
      <c r="X133" s="1031"/>
      <c r="Y133" s="1026"/>
      <c r="Z133" s="1027"/>
      <c r="AA133" s="1034"/>
      <c r="AB133" s="1031"/>
      <c r="AC133" s="1035">
        <f t="shared" si="57"/>
        <v>0</v>
      </c>
      <c r="AD133" s="1036">
        <f t="shared" si="58"/>
        <v>0</v>
      </c>
      <c r="AE133" s="1033"/>
      <c r="AF133" s="1035"/>
      <c r="AG133" s="1033"/>
      <c r="AH133" s="1035"/>
      <c r="AI133" s="1033"/>
      <c r="AJ133" s="1035"/>
      <c r="AK133" s="1033"/>
      <c r="AL133" s="1035"/>
      <c r="AM133" s="1033"/>
      <c r="AN133" s="1035"/>
      <c r="AO133" s="1033"/>
      <c r="AP133" s="1005"/>
      <c r="AQ133" s="1006"/>
      <c r="AR133" s="988"/>
      <c r="AS133" s="988"/>
      <c r="AT133" s="988"/>
    </row>
    <row r="134" spans="1:46" ht="15.75" customHeight="1">
      <c r="A134" s="975" t="s">
        <v>651</v>
      </c>
      <c r="B134" s="976" t="s">
        <v>651</v>
      </c>
      <c r="C134" s="1460" t="s">
        <v>651</v>
      </c>
      <c r="D134" s="1351"/>
      <c r="E134" s="977" t="s">
        <v>651</v>
      </c>
      <c r="F134" s="982">
        <f>SUM(F135:F144)</f>
        <v>93</v>
      </c>
      <c r="G134" s="982">
        <v>27</v>
      </c>
      <c r="H134" s="982">
        <f>SUM(H135:H144)</f>
        <v>93</v>
      </c>
      <c r="I134" s="982">
        <v>27</v>
      </c>
      <c r="J134" s="982">
        <f t="shared" ref="J134:Y134" si="59">SUM(J135:J144)</f>
        <v>24</v>
      </c>
      <c r="K134" s="982">
        <f t="shared" si="59"/>
        <v>497</v>
      </c>
      <c r="L134" s="983">
        <f t="shared" si="59"/>
        <v>158</v>
      </c>
      <c r="M134" s="984">
        <f t="shared" si="59"/>
        <v>5</v>
      </c>
      <c r="N134" s="985">
        <f t="shared" si="59"/>
        <v>93</v>
      </c>
      <c r="O134" s="984">
        <f t="shared" si="59"/>
        <v>5</v>
      </c>
      <c r="P134" s="985">
        <f t="shared" si="59"/>
        <v>94</v>
      </c>
      <c r="Q134" s="984">
        <f t="shared" si="59"/>
        <v>5</v>
      </c>
      <c r="R134" s="985">
        <f t="shared" si="59"/>
        <v>104</v>
      </c>
      <c r="S134" s="984">
        <f t="shared" si="59"/>
        <v>5</v>
      </c>
      <c r="T134" s="985">
        <f t="shared" si="59"/>
        <v>108</v>
      </c>
      <c r="U134" s="984">
        <f t="shared" si="59"/>
        <v>4</v>
      </c>
      <c r="V134" s="985">
        <f t="shared" si="59"/>
        <v>98</v>
      </c>
      <c r="W134" s="1037">
        <f t="shared" si="59"/>
        <v>1</v>
      </c>
      <c r="X134" s="983">
        <f t="shared" si="59"/>
        <v>1</v>
      </c>
      <c r="Y134" s="1038">
        <f t="shared" si="59"/>
        <v>111</v>
      </c>
      <c r="Z134" s="1038">
        <v>35</v>
      </c>
      <c r="AA134" s="1038">
        <v>111</v>
      </c>
      <c r="AB134" s="1038">
        <v>35</v>
      </c>
      <c r="AC134" s="1038">
        <f t="shared" ref="AC134:AO134" si="60">SUM(AC135:AC144)</f>
        <v>25</v>
      </c>
      <c r="AD134" s="1038">
        <f t="shared" si="60"/>
        <v>510</v>
      </c>
      <c r="AE134" s="1038">
        <f t="shared" si="60"/>
        <v>149</v>
      </c>
      <c r="AF134" s="1038">
        <f t="shared" si="60"/>
        <v>5</v>
      </c>
      <c r="AG134" s="1038">
        <f t="shared" si="60"/>
        <v>111</v>
      </c>
      <c r="AH134" s="1038">
        <f t="shared" si="60"/>
        <v>5</v>
      </c>
      <c r="AI134" s="1038">
        <f t="shared" si="60"/>
        <v>93</v>
      </c>
      <c r="AJ134" s="1038">
        <f t="shared" si="60"/>
        <v>5</v>
      </c>
      <c r="AK134" s="1038">
        <f t="shared" si="60"/>
        <v>94</v>
      </c>
      <c r="AL134" s="1038">
        <f t="shared" si="60"/>
        <v>5</v>
      </c>
      <c r="AM134" s="1038">
        <f t="shared" si="60"/>
        <v>104</v>
      </c>
      <c r="AN134" s="1038">
        <f t="shared" si="60"/>
        <v>5</v>
      </c>
      <c r="AO134" s="1038">
        <f t="shared" si="60"/>
        <v>108</v>
      </c>
      <c r="AP134" s="1039"/>
      <c r="AQ134" s="1040">
        <f>COUNTIF(AD135:AD144,"&gt;0")</f>
        <v>3</v>
      </c>
      <c r="AR134" s="1041"/>
      <c r="AS134" s="1041"/>
      <c r="AT134" s="1041"/>
    </row>
    <row r="135" spans="1:46" ht="15.75" customHeight="1">
      <c r="A135" s="989"/>
      <c r="B135" s="990"/>
      <c r="C135" s="991">
        <f>IF(D135&lt;&gt;"",MAX(C134)+1,"")</f>
        <v>1</v>
      </c>
      <c r="D135" s="992" t="str">
        <f>IF(B134&lt;&gt;"","Điểm chính","")</f>
        <v>Điểm chính</v>
      </c>
      <c r="E135" s="993"/>
      <c r="F135" s="994">
        <v>74</v>
      </c>
      <c r="G135" s="995"/>
      <c r="H135" s="996">
        <v>74</v>
      </c>
      <c r="I135" s="997"/>
      <c r="J135" s="996">
        <f t="shared" ref="J135:J144" si="61">M135+O135+Q135+S135+U135</f>
        <v>14</v>
      </c>
      <c r="K135" s="998">
        <f t="shared" ref="K135:K144" si="62">N135+P135+R135+T135+V135</f>
        <v>384</v>
      </c>
      <c r="L135" s="999">
        <v>81</v>
      </c>
      <c r="M135" s="1000">
        <v>3</v>
      </c>
      <c r="N135" s="1001">
        <v>74</v>
      </c>
      <c r="O135" s="1000">
        <v>3</v>
      </c>
      <c r="P135" s="1001">
        <v>75</v>
      </c>
      <c r="Q135" s="1000">
        <v>3</v>
      </c>
      <c r="R135" s="1001">
        <v>85</v>
      </c>
      <c r="S135" s="1000">
        <v>3</v>
      </c>
      <c r="T135" s="1001">
        <v>83</v>
      </c>
      <c r="U135" s="1000">
        <v>2</v>
      </c>
      <c r="V135" s="1001">
        <v>67</v>
      </c>
      <c r="W135" s="1002">
        <v>1</v>
      </c>
      <c r="X135" s="999">
        <v>1</v>
      </c>
      <c r="Y135" s="1057">
        <v>88</v>
      </c>
      <c r="Z135" s="1058"/>
      <c r="AA135" s="1057">
        <v>88</v>
      </c>
      <c r="AB135" s="1058"/>
      <c r="AC135" s="1003">
        <f t="shared" ref="AC135:AC144" si="63">AF135+AH135+AJ135+AL135+AN135</f>
        <v>15</v>
      </c>
      <c r="AD135" s="1004">
        <f t="shared" ref="AD135:AD144" si="64">AG135+AI135+AK135+AM135+AO135</f>
        <v>405</v>
      </c>
      <c r="AE135" s="1001">
        <v>78</v>
      </c>
      <c r="AF135" s="1003">
        <v>3</v>
      </c>
      <c r="AG135" s="1001">
        <v>88</v>
      </c>
      <c r="AH135" s="1003">
        <v>3</v>
      </c>
      <c r="AI135" s="1001">
        <v>74</v>
      </c>
      <c r="AJ135" s="1003">
        <v>3</v>
      </c>
      <c r="AK135" s="1001">
        <v>75</v>
      </c>
      <c r="AL135" s="1003">
        <v>3</v>
      </c>
      <c r="AM135" s="1001">
        <v>85</v>
      </c>
      <c r="AN135" s="1003">
        <v>3</v>
      </c>
      <c r="AO135" s="1001">
        <v>83</v>
      </c>
      <c r="AP135" s="1005"/>
      <c r="AQ135" s="1006"/>
      <c r="AR135" s="988"/>
      <c r="AS135" s="988"/>
      <c r="AT135" s="988"/>
    </row>
    <row r="136" spans="1:46" ht="15.75" customHeight="1">
      <c r="A136" s="1007"/>
      <c r="B136" s="990"/>
      <c r="C136" s="1008">
        <f>IF(D136&lt;&gt;"",MAX(C134:C135)+1,"")</f>
        <v>2</v>
      </c>
      <c r="D136" s="1056" t="s">
        <v>937</v>
      </c>
      <c r="E136" s="1010"/>
      <c r="F136" s="1011">
        <v>10</v>
      </c>
      <c r="G136" s="995"/>
      <c r="H136" s="1012">
        <v>10</v>
      </c>
      <c r="I136" s="1013"/>
      <c r="J136" s="1012">
        <f t="shared" si="61"/>
        <v>5</v>
      </c>
      <c r="K136" s="1014">
        <f t="shared" si="62"/>
        <v>57</v>
      </c>
      <c r="L136" s="1015">
        <v>54</v>
      </c>
      <c r="M136" s="1016">
        <v>1</v>
      </c>
      <c r="N136" s="1017">
        <v>10</v>
      </c>
      <c r="O136" s="1016">
        <v>1</v>
      </c>
      <c r="P136" s="1017">
        <v>8</v>
      </c>
      <c r="Q136" s="1016">
        <v>1</v>
      </c>
      <c r="R136" s="1017">
        <v>11</v>
      </c>
      <c r="S136" s="1016">
        <v>1</v>
      </c>
      <c r="T136" s="1017">
        <v>13</v>
      </c>
      <c r="U136" s="1016">
        <v>1</v>
      </c>
      <c r="V136" s="1017">
        <v>15</v>
      </c>
      <c r="W136" s="1018"/>
      <c r="X136" s="1015"/>
      <c r="Y136" s="1059">
        <v>8</v>
      </c>
      <c r="Z136" s="1060"/>
      <c r="AA136" s="1059">
        <v>8</v>
      </c>
      <c r="AB136" s="1060"/>
      <c r="AC136" s="1019">
        <f t="shared" si="63"/>
        <v>5</v>
      </c>
      <c r="AD136" s="1020">
        <f t="shared" si="64"/>
        <v>50</v>
      </c>
      <c r="AE136" s="1017">
        <v>47</v>
      </c>
      <c r="AF136" s="1019">
        <v>1</v>
      </c>
      <c r="AG136" s="1017">
        <v>8</v>
      </c>
      <c r="AH136" s="1019">
        <v>1</v>
      </c>
      <c r="AI136" s="1017">
        <v>10</v>
      </c>
      <c r="AJ136" s="1019">
        <v>1</v>
      </c>
      <c r="AK136" s="1017">
        <v>8</v>
      </c>
      <c r="AL136" s="1019">
        <v>1</v>
      </c>
      <c r="AM136" s="1017">
        <v>11</v>
      </c>
      <c r="AN136" s="1019">
        <v>1</v>
      </c>
      <c r="AO136" s="1017">
        <v>13</v>
      </c>
      <c r="AP136" s="1005"/>
      <c r="AQ136" s="1006"/>
      <c r="AR136" s="988"/>
      <c r="AS136" s="988"/>
      <c r="AT136" s="988"/>
    </row>
    <row r="137" spans="1:46" ht="15.75" customHeight="1">
      <c r="A137" s="1007"/>
      <c r="B137" s="990"/>
      <c r="C137" s="1008">
        <f>IF(D137&lt;&gt;"",MAX(C134:C136)+1,"")</f>
        <v>3</v>
      </c>
      <c r="D137" s="1056" t="s">
        <v>938</v>
      </c>
      <c r="E137" s="1010"/>
      <c r="F137" s="1011">
        <v>9</v>
      </c>
      <c r="G137" s="995"/>
      <c r="H137" s="1012">
        <v>9</v>
      </c>
      <c r="I137" s="1013"/>
      <c r="J137" s="1012">
        <f t="shared" si="61"/>
        <v>5</v>
      </c>
      <c r="K137" s="1014">
        <f t="shared" si="62"/>
        <v>56</v>
      </c>
      <c r="L137" s="1015">
        <v>23</v>
      </c>
      <c r="M137" s="1016">
        <v>1</v>
      </c>
      <c r="N137" s="1017">
        <v>9</v>
      </c>
      <c r="O137" s="1016">
        <v>1</v>
      </c>
      <c r="P137" s="1017">
        <v>11</v>
      </c>
      <c r="Q137" s="1016">
        <v>1</v>
      </c>
      <c r="R137" s="1017">
        <v>8</v>
      </c>
      <c r="S137" s="1016">
        <v>1</v>
      </c>
      <c r="T137" s="1017">
        <v>12</v>
      </c>
      <c r="U137" s="1016">
        <v>1</v>
      </c>
      <c r="V137" s="1017">
        <v>16</v>
      </c>
      <c r="W137" s="1018"/>
      <c r="X137" s="1015"/>
      <c r="Y137" s="1059">
        <v>15</v>
      </c>
      <c r="Z137" s="1060"/>
      <c r="AA137" s="1059">
        <v>15</v>
      </c>
      <c r="AB137" s="1060"/>
      <c r="AC137" s="1019">
        <f t="shared" si="63"/>
        <v>5</v>
      </c>
      <c r="AD137" s="1020">
        <f t="shared" si="64"/>
        <v>55</v>
      </c>
      <c r="AE137" s="1017">
        <v>24</v>
      </c>
      <c r="AF137" s="1019">
        <v>1</v>
      </c>
      <c r="AG137" s="1017">
        <v>15</v>
      </c>
      <c r="AH137" s="1019">
        <v>1</v>
      </c>
      <c r="AI137" s="1017">
        <v>9</v>
      </c>
      <c r="AJ137" s="1019">
        <v>1</v>
      </c>
      <c r="AK137" s="1017">
        <v>11</v>
      </c>
      <c r="AL137" s="1019">
        <v>1</v>
      </c>
      <c r="AM137" s="1017">
        <v>8</v>
      </c>
      <c r="AN137" s="1019">
        <v>1</v>
      </c>
      <c r="AO137" s="1017">
        <v>12</v>
      </c>
      <c r="AP137" s="1005"/>
      <c r="AQ137" s="1006"/>
      <c r="AR137" s="988"/>
      <c r="AS137" s="988"/>
      <c r="AT137" s="988"/>
    </row>
    <row r="138" spans="1:46" ht="15.75" customHeight="1">
      <c r="A138" s="1007"/>
      <c r="B138" s="990"/>
      <c r="C138" s="1008" t="str">
        <f>IF(D138&lt;&gt;"",MAX(C134:C137)+1,"")</f>
        <v/>
      </c>
      <c r="D138" s="1009"/>
      <c r="E138" s="1010"/>
      <c r="F138" s="1011"/>
      <c r="G138" s="995"/>
      <c r="H138" s="1012"/>
      <c r="I138" s="1013"/>
      <c r="J138" s="1012">
        <f t="shared" si="61"/>
        <v>0</v>
      </c>
      <c r="K138" s="1014">
        <f t="shared" si="62"/>
        <v>0</v>
      </c>
      <c r="L138" s="1015"/>
      <c r="M138" s="1016"/>
      <c r="N138" s="1017"/>
      <c r="O138" s="1016"/>
      <c r="P138" s="1017"/>
      <c r="Q138" s="1016"/>
      <c r="R138" s="1017"/>
      <c r="S138" s="1016"/>
      <c r="T138" s="1017"/>
      <c r="U138" s="1016"/>
      <c r="V138" s="1017"/>
      <c r="W138" s="1018"/>
      <c r="X138" s="1015"/>
      <c r="Y138" s="1011"/>
      <c r="Z138" s="995"/>
      <c r="AA138" s="1018"/>
      <c r="AB138" s="1015"/>
      <c r="AC138" s="1019">
        <f t="shared" si="63"/>
        <v>0</v>
      </c>
      <c r="AD138" s="1020">
        <f t="shared" si="64"/>
        <v>0</v>
      </c>
      <c r="AE138" s="1017"/>
      <c r="AF138" s="1019"/>
      <c r="AG138" s="1017"/>
      <c r="AH138" s="1019"/>
      <c r="AI138" s="1017"/>
      <c r="AJ138" s="1019"/>
      <c r="AK138" s="1017"/>
      <c r="AL138" s="1019"/>
      <c r="AM138" s="1017"/>
      <c r="AN138" s="1019"/>
      <c r="AO138" s="1017"/>
      <c r="AP138" s="1005"/>
      <c r="AQ138" s="1006"/>
      <c r="AR138" s="988"/>
      <c r="AS138" s="988"/>
      <c r="AT138" s="988"/>
    </row>
    <row r="139" spans="1:46" ht="15.75" customHeight="1">
      <c r="A139" s="1007"/>
      <c r="B139" s="990"/>
      <c r="C139" s="1008" t="str">
        <f>IF(D139&lt;&gt;"",MAX(C134:C138)+1,"")</f>
        <v/>
      </c>
      <c r="D139" s="1009"/>
      <c r="E139" s="1010"/>
      <c r="F139" s="1011"/>
      <c r="G139" s="995"/>
      <c r="H139" s="1012"/>
      <c r="I139" s="1013"/>
      <c r="J139" s="1012">
        <f t="shared" si="61"/>
        <v>0</v>
      </c>
      <c r="K139" s="1014">
        <f t="shared" si="62"/>
        <v>0</v>
      </c>
      <c r="L139" s="1015"/>
      <c r="M139" s="1016"/>
      <c r="N139" s="1017"/>
      <c r="O139" s="1016"/>
      <c r="P139" s="1017"/>
      <c r="Q139" s="1016"/>
      <c r="R139" s="1017"/>
      <c r="S139" s="1016"/>
      <c r="T139" s="1017"/>
      <c r="U139" s="1016"/>
      <c r="V139" s="1017"/>
      <c r="W139" s="1018"/>
      <c r="X139" s="1015"/>
      <c r="Y139" s="1011"/>
      <c r="Z139" s="995"/>
      <c r="AA139" s="1018"/>
      <c r="AB139" s="1015"/>
      <c r="AC139" s="1019">
        <f t="shared" si="63"/>
        <v>0</v>
      </c>
      <c r="AD139" s="1020">
        <f t="shared" si="64"/>
        <v>0</v>
      </c>
      <c r="AE139" s="1017"/>
      <c r="AF139" s="1019"/>
      <c r="AG139" s="1017"/>
      <c r="AH139" s="1019"/>
      <c r="AI139" s="1017"/>
      <c r="AJ139" s="1019"/>
      <c r="AK139" s="1017"/>
      <c r="AL139" s="1019"/>
      <c r="AM139" s="1017"/>
      <c r="AN139" s="1019"/>
      <c r="AO139" s="1017"/>
      <c r="AP139" s="1005"/>
      <c r="AQ139" s="1006"/>
      <c r="AR139" s="988"/>
      <c r="AS139" s="988"/>
      <c r="AT139" s="988"/>
    </row>
    <row r="140" spans="1:46" ht="15.75" customHeight="1">
      <c r="A140" s="1007"/>
      <c r="B140" s="990"/>
      <c r="C140" s="1008" t="str">
        <f>IF(D140&lt;&gt;"",MAX(C134:C139)+1,"")</f>
        <v/>
      </c>
      <c r="D140" s="1009"/>
      <c r="E140" s="1010"/>
      <c r="F140" s="1011"/>
      <c r="G140" s="995"/>
      <c r="H140" s="1012"/>
      <c r="I140" s="1013"/>
      <c r="J140" s="1012">
        <f t="shared" si="61"/>
        <v>0</v>
      </c>
      <c r="K140" s="1014">
        <f t="shared" si="62"/>
        <v>0</v>
      </c>
      <c r="L140" s="1015"/>
      <c r="M140" s="1016"/>
      <c r="N140" s="1017"/>
      <c r="O140" s="1016"/>
      <c r="P140" s="1017"/>
      <c r="Q140" s="1016"/>
      <c r="R140" s="1017"/>
      <c r="S140" s="1016"/>
      <c r="T140" s="1017"/>
      <c r="U140" s="1016"/>
      <c r="V140" s="1017"/>
      <c r="W140" s="1018"/>
      <c r="X140" s="1015"/>
      <c r="Y140" s="1011"/>
      <c r="Z140" s="995"/>
      <c r="AA140" s="1018"/>
      <c r="AB140" s="1015"/>
      <c r="AC140" s="1019">
        <f t="shared" si="63"/>
        <v>0</v>
      </c>
      <c r="AD140" s="1020">
        <f t="shared" si="64"/>
        <v>0</v>
      </c>
      <c r="AE140" s="1017"/>
      <c r="AF140" s="1019"/>
      <c r="AG140" s="1017"/>
      <c r="AH140" s="1019"/>
      <c r="AI140" s="1017"/>
      <c r="AJ140" s="1019"/>
      <c r="AK140" s="1017"/>
      <c r="AL140" s="1019"/>
      <c r="AM140" s="1017"/>
      <c r="AN140" s="1019"/>
      <c r="AO140" s="1017"/>
      <c r="AP140" s="1005"/>
      <c r="AQ140" s="1006"/>
      <c r="AR140" s="988"/>
      <c r="AS140" s="988"/>
      <c r="AT140" s="988"/>
    </row>
    <row r="141" spans="1:46" ht="15.75" customHeight="1">
      <c r="A141" s="1007"/>
      <c r="B141" s="990"/>
      <c r="C141" s="1008" t="str">
        <f>IF(D141&lt;&gt;"",MAX(C134:C140)+1,"")</f>
        <v/>
      </c>
      <c r="D141" s="1009"/>
      <c r="E141" s="1010"/>
      <c r="F141" s="1011"/>
      <c r="G141" s="995"/>
      <c r="H141" s="1012"/>
      <c r="I141" s="1013"/>
      <c r="J141" s="1012">
        <f t="shared" si="61"/>
        <v>0</v>
      </c>
      <c r="K141" s="1014">
        <f t="shared" si="62"/>
        <v>0</v>
      </c>
      <c r="L141" s="1015"/>
      <c r="M141" s="1016"/>
      <c r="N141" s="1017"/>
      <c r="O141" s="1016"/>
      <c r="P141" s="1017"/>
      <c r="Q141" s="1016"/>
      <c r="R141" s="1017"/>
      <c r="S141" s="1016"/>
      <c r="T141" s="1017"/>
      <c r="U141" s="1016"/>
      <c r="V141" s="1017"/>
      <c r="W141" s="1018"/>
      <c r="X141" s="1015"/>
      <c r="Y141" s="1011"/>
      <c r="Z141" s="995"/>
      <c r="AA141" s="1018"/>
      <c r="AB141" s="1015"/>
      <c r="AC141" s="1019">
        <f t="shared" si="63"/>
        <v>0</v>
      </c>
      <c r="AD141" s="1020">
        <f t="shared" si="64"/>
        <v>0</v>
      </c>
      <c r="AE141" s="1017"/>
      <c r="AF141" s="1019"/>
      <c r="AG141" s="1017"/>
      <c r="AH141" s="1019"/>
      <c r="AI141" s="1017"/>
      <c r="AJ141" s="1019"/>
      <c r="AK141" s="1017"/>
      <c r="AL141" s="1019"/>
      <c r="AM141" s="1017"/>
      <c r="AN141" s="1019"/>
      <c r="AO141" s="1017"/>
      <c r="AP141" s="1005"/>
      <c r="AQ141" s="1006"/>
      <c r="AR141" s="988"/>
      <c r="AS141" s="988"/>
      <c r="AT141" s="988"/>
    </row>
    <row r="142" spans="1:46" ht="15.75" customHeight="1">
      <c r="A142" s="1007"/>
      <c r="B142" s="990"/>
      <c r="C142" s="1008" t="str">
        <f>IF(D142&lt;&gt;"",MAX(C134:C141)+1,"")</f>
        <v/>
      </c>
      <c r="D142" s="1009"/>
      <c r="E142" s="1010"/>
      <c r="F142" s="1011"/>
      <c r="G142" s="995"/>
      <c r="H142" s="1012"/>
      <c r="I142" s="1013"/>
      <c r="J142" s="1012">
        <f t="shared" si="61"/>
        <v>0</v>
      </c>
      <c r="K142" s="1014">
        <f t="shared" si="62"/>
        <v>0</v>
      </c>
      <c r="L142" s="1015"/>
      <c r="M142" s="1016"/>
      <c r="N142" s="1017"/>
      <c r="O142" s="1016"/>
      <c r="P142" s="1017"/>
      <c r="Q142" s="1016"/>
      <c r="R142" s="1017"/>
      <c r="S142" s="1016"/>
      <c r="T142" s="1017"/>
      <c r="U142" s="1016"/>
      <c r="V142" s="1017"/>
      <c r="W142" s="1018"/>
      <c r="X142" s="1015"/>
      <c r="Y142" s="1011"/>
      <c r="Z142" s="995"/>
      <c r="AA142" s="1018"/>
      <c r="AB142" s="1015"/>
      <c r="AC142" s="1019">
        <f t="shared" si="63"/>
        <v>0</v>
      </c>
      <c r="AD142" s="1020">
        <f t="shared" si="64"/>
        <v>0</v>
      </c>
      <c r="AE142" s="1017"/>
      <c r="AF142" s="1019"/>
      <c r="AG142" s="1017"/>
      <c r="AH142" s="1019"/>
      <c r="AI142" s="1017"/>
      <c r="AJ142" s="1019"/>
      <c r="AK142" s="1017"/>
      <c r="AL142" s="1019"/>
      <c r="AM142" s="1017"/>
      <c r="AN142" s="1019"/>
      <c r="AO142" s="1017"/>
      <c r="AP142" s="1005"/>
      <c r="AQ142" s="1006"/>
      <c r="AR142" s="988"/>
      <c r="AS142" s="988"/>
      <c r="AT142" s="988"/>
    </row>
    <row r="143" spans="1:46" ht="15.75" customHeight="1">
      <c r="A143" s="1007"/>
      <c r="B143" s="990"/>
      <c r="C143" s="1008" t="str">
        <f>IF(D143&lt;&gt;"",MAX(C134:C142)+1,"")</f>
        <v/>
      </c>
      <c r="D143" s="1009"/>
      <c r="E143" s="1010"/>
      <c r="F143" s="1011"/>
      <c r="G143" s="995"/>
      <c r="H143" s="1012"/>
      <c r="I143" s="1013"/>
      <c r="J143" s="1012">
        <f t="shared" si="61"/>
        <v>0</v>
      </c>
      <c r="K143" s="1014">
        <f t="shared" si="62"/>
        <v>0</v>
      </c>
      <c r="L143" s="1015"/>
      <c r="M143" s="1016"/>
      <c r="N143" s="1017"/>
      <c r="O143" s="1016"/>
      <c r="P143" s="1017"/>
      <c r="Q143" s="1016"/>
      <c r="R143" s="1017"/>
      <c r="S143" s="1016"/>
      <c r="T143" s="1017"/>
      <c r="U143" s="1016"/>
      <c r="V143" s="1017"/>
      <c r="W143" s="1018"/>
      <c r="X143" s="1015"/>
      <c r="Y143" s="1011"/>
      <c r="Z143" s="995"/>
      <c r="AA143" s="1018"/>
      <c r="AB143" s="1015"/>
      <c r="AC143" s="1019">
        <f t="shared" si="63"/>
        <v>0</v>
      </c>
      <c r="AD143" s="1020">
        <f t="shared" si="64"/>
        <v>0</v>
      </c>
      <c r="AE143" s="1017"/>
      <c r="AF143" s="1019"/>
      <c r="AG143" s="1017"/>
      <c r="AH143" s="1019"/>
      <c r="AI143" s="1017"/>
      <c r="AJ143" s="1019"/>
      <c r="AK143" s="1017"/>
      <c r="AL143" s="1019"/>
      <c r="AM143" s="1017"/>
      <c r="AN143" s="1019"/>
      <c r="AO143" s="1017"/>
      <c r="AP143" s="1005"/>
      <c r="AQ143" s="1006"/>
      <c r="AR143" s="988"/>
      <c r="AS143" s="988"/>
      <c r="AT143" s="988"/>
    </row>
    <row r="144" spans="1:46" ht="15.75" customHeight="1">
      <c r="A144" s="1021"/>
      <c r="B144" s="1022"/>
      <c r="C144" s="1023" t="str">
        <f>IF(D144&lt;&gt;"",MAX(C134:C143)+1,"")</f>
        <v/>
      </c>
      <c r="D144" s="1024"/>
      <c r="E144" s="1025"/>
      <c r="F144" s="1026"/>
      <c r="G144" s="1027"/>
      <c r="H144" s="1028"/>
      <c r="I144" s="1029"/>
      <c r="J144" s="1028">
        <f t="shared" si="61"/>
        <v>0</v>
      </c>
      <c r="K144" s="1030">
        <f t="shared" si="62"/>
        <v>0</v>
      </c>
      <c r="L144" s="1031"/>
      <c r="M144" s="1032"/>
      <c r="N144" s="1033"/>
      <c r="O144" s="1032"/>
      <c r="P144" s="1033"/>
      <c r="Q144" s="1032"/>
      <c r="R144" s="1033"/>
      <c r="S144" s="1032"/>
      <c r="T144" s="1033"/>
      <c r="U144" s="1032"/>
      <c r="V144" s="1033"/>
      <c r="W144" s="1034"/>
      <c r="X144" s="1031"/>
      <c r="Y144" s="1026"/>
      <c r="Z144" s="1027"/>
      <c r="AA144" s="1034"/>
      <c r="AB144" s="1031"/>
      <c r="AC144" s="1035">
        <f t="shared" si="63"/>
        <v>0</v>
      </c>
      <c r="AD144" s="1036">
        <f t="shared" si="64"/>
        <v>0</v>
      </c>
      <c r="AE144" s="1033"/>
      <c r="AF144" s="1035"/>
      <c r="AG144" s="1033"/>
      <c r="AH144" s="1035"/>
      <c r="AI144" s="1033"/>
      <c r="AJ144" s="1035"/>
      <c r="AK144" s="1033"/>
      <c r="AL144" s="1035"/>
      <c r="AM144" s="1033"/>
      <c r="AN144" s="1035"/>
      <c r="AO144" s="1033"/>
      <c r="AP144" s="1005"/>
      <c r="AQ144" s="1006"/>
      <c r="AR144" s="988"/>
      <c r="AS144" s="988"/>
      <c r="AT144" s="988"/>
    </row>
    <row r="145" spans="1:46" ht="15.75" customHeight="1">
      <c r="A145" s="975" t="s">
        <v>651</v>
      </c>
      <c r="B145" s="976" t="s">
        <v>651</v>
      </c>
      <c r="C145" s="1460" t="s">
        <v>651</v>
      </c>
      <c r="D145" s="1351"/>
      <c r="E145" s="977" t="s">
        <v>651</v>
      </c>
      <c r="F145" s="981">
        <f t="shared" ref="F145:AO145" si="65">SUM(F146:F155)</f>
        <v>55</v>
      </c>
      <c r="G145" s="981">
        <f t="shared" si="65"/>
        <v>49</v>
      </c>
      <c r="H145" s="981">
        <f t="shared" si="65"/>
        <v>55</v>
      </c>
      <c r="I145" s="981">
        <f t="shared" si="65"/>
        <v>47</v>
      </c>
      <c r="J145" s="980">
        <f t="shared" si="65"/>
        <v>20</v>
      </c>
      <c r="K145" s="982">
        <f t="shared" si="65"/>
        <v>338</v>
      </c>
      <c r="L145" s="983">
        <f t="shared" si="65"/>
        <v>296</v>
      </c>
      <c r="M145" s="984">
        <f t="shared" si="65"/>
        <v>4</v>
      </c>
      <c r="N145" s="985">
        <f t="shared" si="65"/>
        <v>55</v>
      </c>
      <c r="O145" s="984">
        <f t="shared" si="65"/>
        <v>4</v>
      </c>
      <c r="P145" s="985">
        <f t="shared" si="65"/>
        <v>74</v>
      </c>
      <c r="Q145" s="984">
        <f t="shared" si="65"/>
        <v>4</v>
      </c>
      <c r="R145" s="985">
        <f t="shared" si="65"/>
        <v>69</v>
      </c>
      <c r="S145" s="984">
        <f t="shared" si="65"/>
        <v>4</v>
      </c>
      <c r="T145" s="985">
        <f t="shared" si="65"/>
        <v>75</v>
      </c>
      <c r="U145" s="984">
        <f t="shared" si="65"/>
        <v>4</v>
      </c>
      <c r="V145" s="985">
        <f t="shared" si="65"/>
        <v>65</v>
      </c>
      <c r="W145" s="1037">
        <f t="shared" si="65"/>
        <v>0</v>
      </c>
      <c r="X145" s="983">
        <f t="shared" si="65"/>
        <v>0</v>
      </c>
      <c r="Y145" s="983">
        <f t="shared" si="65"/>
        <v>56</v>
      </c>
      <c r="Z145" s="983">
        <f t="shared" si="65"/>
        <v>39</v>
      </c>
      <c r="AA145" s="983">
        <f t="shared" si="65"/>
        <v>56</v>
      </c>
      <c r="AB145" s="983">
        <f t="shared" si="65"/>
        <v>39</v>
      </c>
      <c r="AC145" s="1038">
        <f t="shared" si="65"/>
        <v>20</v>
      </c>
      <c r="AD145" s="1038">
        <f t="shared" si="65"/>
        <v>329</v>
      </c>
      <c r="AE145" s="1038">
        <f t="shared" si="65"/>
        <v>280</v>
      </c>
      <c r="AF145" s="1038">
        <f t="shared" si="65"/>
        <v>4</v>
      </c>
      <c r="AG145" s="1038">
        <f t="shared" si="65"/>
        <v>56</v>
      </c>
      <c r="AH145" s="1038">
        <f t="shared" si="65"/>
        <v>4</v>
      </c>
      <c r="AI145" s="1038">
        <f t="shared" si="65"/>
        <v>55</v>
      </c>
      <c r="AJ145" s="1038">
        <f t="shared" si="65"/>
        <v>4</v>
      </c>
      <c r="AK145" s="1038">
        <f t="shared" si="65"/>
        <v>74</v>
      </c>
      <c r="AL145" s="1038">
        <f t="shared" si="65"/>
        <v>4</v>
      </c>
      <c r="AM145" s="1038">
        <f t="shared" si="65"/>
        <v>69</v>
      </c>
      <c r="AN145" s="1038">
        <f t="shared" si="65"/>
        <v>4</v>
      </c>
      <c r="AO145" s="1038">
        <f t="shared" si="65"/>
        <v>75</v>
      </c>
      <c r="AP145" s="1039"/>
      <c r="AQ145" s="1040">
        <f>COUNTIF(AD146:AD155,"&gt;0")</f>
        <v>4</v>
      </c>
      <c r="AR145" s="1041"/>
      <c r="AS145" s="1041"/>
      <c r="AT145" s="1041"/>
    </row>
    <row r="146" spans="1:46" ht="15.75" customHeight="1">
      <c r="A146" s="989"/>
      <c r="B146" s="990"/>
      <c r="C146" s="991">
        <f>IF(D146&lt;&gt;"",MAX(C145)+1,"")</f>
        <v>1</v>
      </c>
      <c r="D146" s="992" t="str">
        <f>IF(B145&lt;&gt;"","Điểm chính","")</f>
        <v>Điểm chính</v>
      </c>
      <c r="E146" s="993"/>
      <c r="F146" s="994">
        <v>13</v>
      </c>
      <c r="G146" s="995">
        <v>7</v>
      </c>
      <c r="H146" s="996">
        <v>13</v>
      </c>
      <c r="I146" s="997">
        <v>7</v>
      </c>
      <c r="J146" s="996">
        <f t="shared" ref="J146:J155" si="66">M146+O146+Q146+S146+U146</f>
        <v>5</v>
      </c>
      <c r="K146" s="998">
        <f t="shared" ref="K146:K155" si="67">N146+P146+R146+T146+V146</f>
        <v>104</v>
      </c>
      <c r="L146" s="999">
        <v>63</v>
      </c>
      <c r="M146" s="1000">
        <v>1</v>
      </c>
      <c r="N146" s="1001">
        <v>13</v>
      </c>
      <c r="O146" s="1000">
        <v>1</v>
      </c>
      <c r="P146" s="1001">
        <v>21</v>
      </c>
      <c r="Q146" s="1000">
        <v>1</v>
      </c>
      <c r="R146" s="1001">
        <v>19</v>
      </c>
      <c r="S146" s="1000">
        <v>1</v>
      </c>
      <c r="T146" s="1001">
        <v>27</v>
      </c>
      <c r="U146" s="1000">
        <v>1</v>
      </c>
      <c r="V146" s="1001">
        <v>24</v>
      </c>
      <c r="W146" s="1002">
        <v>0</v>
      </c>
      <c r="X146" s="999">
        <v>0</v>
      </c>
      <c r="Y146" s="994">
        <v>24</v>
      </c>
      <c r="Z146" s="995">
        <v>8</v>
      </c>
      <c r="AA146" s="1002">
        <v>24</v>
      </c>
      <c r="AB146" s="999">
        <v>8</v>
      </c>
      <c r="AC146" s="1003">
        <f t="shared" ref="AC146:AC155" si="68">AF146+AH146+AJ146+AL146+AN146</f>
        <v>5</v>
      </c>
      <c r="AD146" s="1004">
        <f t="shared" ref="AD146:AD155" si="69">AG146+AI146+AK146+AM146+AO146</f>
        <v>104</v>
      </c>
      <c r="AE146" s="1001">
        <v>57</v>
      </c>
      <c r="AF146" s="1003">
        <v>1</v>
      </c>
      <c r="AG146" s="1001">
        <v>24</v>
      </c>
      <c r="AH146" s="1000">
        <v>1</v>
      </c>
      <c r="AI146" s="1001">
        <v>13</v>
      </c>
      <c r="AJ146" s="1000">
        <v>1</v>
      </c>
      <c r="AK146" s="1001">
        <v>21</v>
      </c>
      <c r="AL146" s="1000">
        <v>1</v>
      </c>
      <c r="AM146" s="1001">
        <v>19</v>
      </c>
      <c r="AN146" s="1000">
        <v>1</v>
      </c>
      <c r="AO146" s="1001">
        <v>27</v>
      </c>
      <c r="AP146" s="1005"/>
      <c r="AQ146" s="1006"/>
      <c r="AR146" s="988"/>
      <c r="AS146" s="988"/>
      <c r="AT146" s="988"/>
    </row>
    <row r="147" spans="1:46" ht="15.75" customHeight="1">
      <c r="A147" s="1007"/>
      <c r="B147" s="990"/>
      <c r="C147" s="1008">
        <f>IF(D147&lt;&gt;"",MAX(C145:C146)+1,"")</f>
        <v>2</v>
      </c>
      <c r="D147" s="1056" t="s">
        <v>939</v>
      </c>
      <c r="E147" s="1010"/>
      <c r="F147" s="1011">
        <v>9</v>
      </c>
      <c r="G147" s="995">
        <v>9</v>
      </c>
      <c r="H147" s="1012">
        <v>9</v>
      </c>
      <c r="I147" s="1013">
        <v>9</v>
      </c>
      <c r="J147" s="1012">
        <f t="shared" si="66"/>
        <v>5</v>
      </c>
      <c r="K147" s="1014">
        <f t="shared" si="67"/>
        <v>57</v>
      </c>
      <c r="L147" s="1015">
        <v>57</v>
      </c>
      <c r="M147" s="1000">
        <v>1</v>
      </c>
      <c r="N147" s="1017">
        <v>9</v>
      </c>
      <c r="O147" s="1000">
        <v>1</v>
      </c>
      <c r="P147" s="1017">
        <v>12</v>
      </c>
      <c r="Q147" s="1000">
        <v>1</v>
      </c>
      <c r="R147" s="1017">
        <v>18</v>
      </c>
      <c r="S147" s="1000">
        <v>1</v>
      </c>
      <c r="T147" s="1017">
        <v>9</v>
      </c>
      <c r="U147" s="1000">
        <v>1</v>
      </c>
      <c r="V147" s="1017">
        <v>9</v>
      </c>
      <c r="W147" s="1002">
        <v>0</v>
      </c>
      <c r="X147" s="999">
        <v>0</v>
      </c>
      <c r="Y147" s="1011">
        <v>7</v>
      </c>
      <c r="Z147" s="995">
        <v>7</v>
      </c>
      <c r="AA147" s="1018">
        <v>7</v>
      </c>
      <c r="AB147" s="1015">
        <v>7</v>
      </c>
      <c r="AC147" s="1019">
        <f t="shared" si="68"/>
        <v>5</v>
      </c>
      <c r="AD147" s="1020">
        <f t="shared" si="69"/>
        <v>55</v>
      </c>
      <c r="AE147" s="1017">
        <v>55</v>
      </c>
      <c r="AF147" s="1003">
        <v>1</v>
      </c>
      <c r="AG147" s="1017">
        <v>7</v>
      </c>
      <c r="AH147" s="1000">
        <v>1</v>
      </c>
      <c r="AI147" s="1017">
        <v>9</v>
      </c>
      <c r="AJ147" s="1000">
        <v>1</v>
      </c>
      <c r="AK147" s="1017">
        <v>12</v>
      </c>
      <c r="AL147" s="1000">
        <v>1</v>
      </c>
      <c r="AM147" s="1017">
        <v>18</v>
      </c>
      <c r="AN147" s="1000">
        <v>1</v>
      </c>
      <c r="AO147" s="1017">
        <v>9</v>
      </c>
      <c r="AP147" s="1005"/>
      <c r="AQ147" s="1006"/>
      <c r="AR147" s="988"/>
      <c r="AS147" s="988"/>
      <c r="AT147" s="988"/>
    </row>
    <row r="148" spans="1:46" ht="15.75" customHeight="1">
      <c r="A148" s="1007"/>
      <c r="B148" s="990"/>
      <c r="C148" s="1008">
        <f>IF(D148&lt;&gt;"",MAX(C145:C147)+1,"")</f>
        <v>3</v>
      </c>
      <c r="D148" s="1056" t="s">
        <v>940</v>
      </c>
      <c r="E148" s="1010"/>
      <c r="F148" s="1011">
        <v>18</v>
      </c>
      <c r="G148" s="995">
        <v>18</v>
      </c>
      <c r="H148" s="1012">
        <v>18</v>
      </c>
      <c r="I148" s="1013">
        <v>17</v>
      </c>
      <c r="J148" s="1012">
        <f t="shared" si="66"/>
        <v>5</v>
      </c>
      <c r="K148" s="1014">
        <f t="shared" si="67"/>
        <v>107</v>
      </c>
      <c r="L148" s="1015">
        <v>106</v>
      </c>
      <c r="M148" s="1000">
        <v>1</v>
      </c>
      <c r="N148" s="1017">
        <v>18</v>
      </c>
      <c r="O148" s="1000">
        <v>1</v>
      </c>
      <c r="P148" s="1017">
        <v>27</v>
      </c>
      <c r="Q148" s="1000">
        <v>1</v>
      </c>
      <c r="R148" s="1017">
        <v>17</v>
      </c>
      <c r="S148" s="1000">
        <v>1</v>
      </c>
      <c r="T148" s="1017">
        <v>26</v>
      </c>
      <c r="U148" s="1000">
        <v>1</v>
      </c>
      <c r="V148" s="1017">
        <v>19</v>
      </c>
      <c r="W148" s="1002">
        <v>0</v>
      </c>
      <c r="X148" s="999">
        <v>0</v>
      </c>
      <c r="Y148" s="1011">
        <v>15</v>
      </c>
      <c r="Z148" s="995">
        <v>15</v>
      </c>
      <c r="AA148" s="1018">
        <v>15</v>
      </c>
      <c r="AB148" s="1015">
        <v>15</v>
      </c>
      <c r="AC148" s="1019">
        <f t="shared" si="68"/>
        <v>5</v>
      </c>
      <c r="AD148" s="1020">
        <f t="shared" si="69"/>
        <v>103</v>
      </c>
      <c r="AE148" s="1017">
        <v>102</v>
      </c>
      <c r="AF148" s="1003">
        <v>1</v>
      </c>
      <c r="AG148" s="1017">
        <v>15</v>
      </c>
      <c r="AH148" s="1000">
        <v>1</v>
      </c>
      <c r="AI148" s="1017">
        <v>18</v>
      </c>
      <c r="AJ148" s="1000">
        <v>1</v>
      </c>
      <c r="AK148" s="1017">
        <v>27</v>
      </c>
      <c r="AL148" s="1000">
        <v>1</v>
      </c>
      <c r="AM148" s="1017">
        <v>17</v>
      </c>
      <c r="AN148" s="1000">
        <v>1</v>
      </c>
      <c r="AO148" s="1017">
        <v>26</v>
      </c>
      <c r="AP148" s="1005"/>
      <c r="AQ148" s="1006"/>
      <c r="AR148" s="988"/>
      <c r="AS148" s="988"/>
      <c r="AT148" s="988"/>
    </row>
    <row r="149" spans="1:46" ht="15.75" customHeight="1">
      <c r="A149" s="1007"/>
      <c r="B149" s="990"/>
      <c r="C149" s="1008">
        <f>IF(D149&lt;&gt;"",MAX(C145:C148)+1,"")</f>
        <v>4</v>
      </c>
      <c r="D149" s="1056" t="s">
        <v>941</v>
      </c>
      <c r="E149" s="1010"/>
      <c r="F149" s="1011">
        <v>15</v>
      </c>
      <c r="G149" s="995">
        <v>15</v>
      </c>
      <c r="H149" s="1012">
        <v>15</v>
      </c>
      <c r="I149" s="1013">
        <v>14</v>
      </c>
      <c r="J149" s="1012">
        <f t="shared" si="66"/>
        <v>5</v>
      </c>
      <c r="K149" s="1014">
        <f t="shared" si="67"/>
        <v>70</v>
      </c>
      <c r="L149" s="1015">
        <v>70</v>
      </c>
      <c r="M149" s="1000">
        <v>1</v>
      </c>
      <c r="N149" s="1017">
        <v>15</v>
      </c>
      <c r="O149" s="1000">
        <v>1</v>
      </c>
      <c r="P149" s="1017">
        <v>14</v>
      </c>
      <c r="Q149" s="1000">
        <v>1</v>
      </c>
      <c r="R149" s="1017">
        <v>15</v>
      </c>
      <c r="S149" s="1000">
        <v>1</v>
      </c>
      <c r="T149" s="1017">
        <v>13</v>
      </c>
      <c r="U149" s="1000">
        <v>1</v>
      </c>
      <c r="V149" s="1017">
        <v>13</v>
      </c>
      <c r="W149" s="1002">
        <v>0</v>
      </c>
      <c r="X149" s="999">
        <v>0</v>
      </c>
      <c r="Y149" s="1011">
        <v>10</v>
      </c>
      <c r="Z149" s="995">
        <v>9</v>
      </c>
      <c r="AA149" s="1018">
        <v>10</v>
      </c>
      <c r="AB149" s="1015">
        <v>9</v>
      </c>
      <c r="AC149" s="1019">
        <f t="shared" si="68"/>
        <v>5</v>
      </c>
      <c r="AD149" s="1020">
        <f t="shared" si="69"/>
        <v>67</v>
      </c>
      <c r="AE149" s="1017">
        <v>66</v>
      </c>
      <c r="AF149" s="1003">
        <v>1</v>
      </c>
      <c r="AG149" s="1017">
        <v>10</v>
      </c>
      <c r="AH149" s="1000">
        <v>1</v>
      </c>
      <c r="AI149" s="1017">
        <v>15</v>
      </c>
      <c r="AJ149" s="1000">
        <v>1</v>
      </c>
      <c r="AK149" s="1017">
        <v>14</v>
      </c>
      <c r="AL149" s="1000">
        <v>1</v>
      </c>
      <c r="AM149" s="1017">
        <v>15</v>
      </c>
      <c r="AN149" s="1000">
        <v>1</v>
      </c>
      <c r="AO149" s="1017">
        <v>13</v>
      </c>
      <c r="AP149" s="1005"/>
      <c r="AQ149" s="1006"/>
      <c r="AR149" s="988"/>
      <c r="AS149" s="988"/>
      <c r="AT149" s="988"/>
    </row>
    <row r="150" spans="1:46" ht="15.75" customHeight="1">
      <c r="A150" s="1007"/>
      <c r="B150" s="990"/>
      <c r="C150" s="1008" t="str">
        <f>IF(D150&lt;&gt;"",MAX(C145:C149)+1,"")</f>
        <v/>
      </c>
      <c r="D150" s="1009"/>
      <c r="E150" s="1010"/>
      <c r="F150" s="1011"/>
      <c r="G150" s="995"/>
      <c r="H150" s="1012"/>
      <c r="I150" s="1013"/>
      <c r="J150" s="1012">
        <f t="shared" si="66"/>
        <v>0</v>
      </c>
      <c r="K150" s="1014">
        <f t="shared" si="67"/>
        <v>0</v>
      </c>
      <c r="L150" s="1015"/>
      <c r="M150" s="1016"/>
      <c r="N150" s="1017"/>
      <c r="O150" s="1016"/>
      <c r="P150" s="1017"/>
      <c r="Q150" s="1016"/>
      <c r="R150" s="1017"/>
      <c r="S150" s="1016"/>
      <c r="T150" s="1017"/>
      <c r="U150" s="1016"/>
      <c r="V150" s="1017"/>
      <c r="W150" s="1018"/>
      <c r="X150" s="1015"/>
      <c r="Y150" s="1011"/>
      <c r="Z150" s="995"/>
      <c r="AA150" s="1018"/>
      <c r="AB150" s="1015"/>
      <c r="AC150" s="1019">
        <f t="shared" si="68"/>
        <v>0</v>
      </c>
      <c r="AD150" s="1020">
        <f t="shared" si="69"/>
        <v>0</v>
      </c>
      <c r="AE150" s="1017"/>
      <c r="AF150" s="1019"/>
      <c r="AG150" s="1017"/>
      <c r="AH150" s="1019"/>
      <c r="AI150" s="1017"/>
      <c r="AJ150" s="1019"/>
      <c r="AK150" s="1017"/>
      <c r="AL150" s="1019"/>
      <c r="AM150" s="1017"/>
      <c r="AN150" s="1019"/>
      <c r="AO150" s="1017"/>
      <c r="AP150" s="1005"/>
      <c r="AQ150" s="1006"/>
      <c r="AR150" s="988"/>
      <c r="AS150" s="988"/>
      <c r="AT150" s="988"/>
    </row>
    <row r="151" spans="1:46" ht="15.75" customHeight="1">
      <c r="A151" s="1007"/>
      <c r="B151" s="990"/>
      <c r="C151" s="1008" t="str">
        <f>IF(D151&lt;&gt;"",MAX(C145:C150)+1,"")</f>
        <v/>
      </c>
      <c r="D151" s="1009"/>
      <c r="E151" s="1010"/>
      <c r="F151" s="1011"/>
      <c r="G151" s="995"/>
      <c r="H151" s="1012"/>
      <c r="I151" s="1013"/>
      <c r="J151" s="1012">
        <f t="shared" si="66"/>
        <v>0</v>
      </c>
      <c r="K151" s="1014">
        <f t="shared" si="67"/>
        <v>0</v>
      </c>
      <c r="L151" s="1015"/>
      <c r="M151" s="1016"/>
      <c r="N151" s="1017"/>
      <c r="O151" s="1016"/>
      <c r="P151" s="1017"/>
      <c r="Q151" s="1016"/>
      <c r="R151" s="1017"/>
      <c r="S151" s="1016"/>
      <c r="T151" s="1017"/>
      <c r="U151" s="1016"/>
      <c r="V151" s="1017"/>
      <c r="W151" s="1018"/>
      <c r="X151" s="1015"/>
      <c r="Y151" s="1011"/>
      <c r="Z151" s="995"/>
      <c r="AA151" s="1018"/>
      <c r="AB151" s="1015"/>
      <c r="AC151" s="1019">
        <f t="shared" si="68"/>
        <v>0</v>
      </c>
      <c r="AD151" s="1020">
        <f t="shared" si="69"/>
        <v>0</v>
      </c>
      <c r="AE151" s="1017"/>
      <c r="AF151" s="1019"/>
      <c r="AG151" s="1017"/>
      <c r="AH151" s="1019"/>
      <c r="AI151" s="1017"/>
      <c r="AJ151" s="1019"/>
      <c r="AK151" s="1017"/>
      <c r="AL151" s="1019"/>
      <c r="AM151" s="1017"/>
      <c r="AN151" s="1019"/>
      <c r="AO151" s="1017"/>
      <c r="AP151" s="1005"/>
      <c r="AQ151" s="1006"/>
      <c r="AR151" s="988"/>
      <c r="AS151" s="988"/>
      <c r="AT151" s="988"/>
    </row>
    <row r="152" spans="1:46" ht="15.75" customHeight="1">
      <c r="A152" s="1007"/>
      <c r="B152" s="990"/>
      <c r="C152" s="1008" t="str">
        <f>IF(D152&lt;&gt;"",MAX(C145:C151)+1,"")</f>
        <v/>
      </c>
      <c r="D152" s="1009"/>
      <c r="E152" s="1010"/>
      <c r="F152" s="1011"/>
      <c r="G152" s="995"/>
      <c r="H152" s="1012"/>
      <c r="I152" s="1013"/>
      <c r="J152" s="1012">
        <f t="shared" si="66"/>
        <v>0</v>
      </c>
      <c r="K152" s="1014">
        <f t="shared" si="67"/>
        <v>0</v>
      </c>
      <c r="L152" s="1015"/>
      <c r="M152" s="1016"/>
      <c r="N152" s="1017"/>
      <c r="O152" s="1016"/>
      <c r="P152" s="1017"/>
      <c r="Q152" s="1016"/>
      <c r="R152" s="1017"/>
      <c r="S152" s="1016"/>
      <c r="T152" s="1017"/>
      <c r="U152" s="1016"/>
      <c r="V152" s="1017"/>
      <c r="W152" s="1018"/>
      <c r="X152" s="1015"/>
      <c r="Y152" s="1011"/>
      <c r="Z152" s="995"/>
      <c r="AA152" s="1018"/>
      <c r="AB152" s="1015"/>
      <c r="AC152" s="1019">
        <f t="shared" si="68"/>
        <v>0</v>
      </c>
      <c r="AD152" s="1020">
        <f t="shared" si="69"/>
        <v>0</v>
      </c>
      <c r="AE152" s="1017"/>
      <c r="AF152" s="1019"/>
      <c r="AG152" s="1017"/>
      <c r="AH152" s="1019"/>
      <c r="AI152" s="1017"/>
      <c r="AJ152" s="1019"/>
      <c r="AK152" s="1017"/>
      <c r="AL152" s="1019"/>
      <c r="AM152" s="1017"/>
      <c r="AN152" s="1019"/>
      <c r="AO152" s="1017"/>
      <c r="AP152" s="1005"/>
      <c r="AQ152" s="1006"/>
      <c r="AR152" s="988"/>
      <c r="AS152" s="988"/>
      <c r="AT152" s="988"/>
    </row>
    <row r="153" spans="1:46" ht="15.75" customHeight="1">
      <c r="A153" s="1007"/>
      <c r="B153" s="990"/>
      <c r="C153" s="1008" t="str">
        <f>IF(D153&lt;&gt;"",MAX(C145:C152)+1,"")</f>
        <v/>
      </c>
      <c r="D153" s="1009"/>
      <c r="E153" s="1010"/>
      <c r="F153" s="1011"/>
      <c r="G153" s="995"/>
      <c r="H153" s="1012"/>
      <c r="I153" s="1013"/>
      <c r="J153" s="1012">
        <f t="shared" si="66"/>
        <v>0</v>
      </c>
      <c r="K153" s="1014">
        <f t="shared" si="67"/>
        <v>0</v>
      </c>
      <c r="L153" s="1015"/>
      <c r="M153" s="1016"/>
      <c r="N153" s="1017"/>
      <c r="O153" s="1016"/>
      <c r="P153" s="1017"/>
      <c r="Q153" s="1016"/>
      <c r="R153" s="1017"/>
      <c r="S153" s="1016"/>
      <c r="T153" s="1017"/>
      <c r="U153" s="1016"/>
      <c r="V153" s="1017"/>
      <c r="W153" s="1018"/>
      <c r="X153" s="1015"/>
      <c r="Y153" s="1011"/>
      <c r="Z153" s="995"/>
      <c r="AA153" s="1018"/>
      <c r="AB153" s="1015"/>
      <c r="AC153" s="1019">
        <f t="shared" si="68"/>
        <v>0</v>
      </c>
      <c r="AD153" s="1020">
        <f t="shared" si="69"/>
        <v>0</v>
      </c>
      <c r="AE153" s="1017"/>
      <c r="AF153" s="1019"/>
      <c r="AG153" s="1017"/>
      <c r="AH153" s="1019"/>
      <c r="AI153" s="1017"/>
      <c r="AJ153" s="1019"/>
      <c r="AK153" s="1017"/>
      <c r="AL153" s="1019"/>
      <c r="AM153" s="1017"/>
      <c r="AN153" s="1019"/>
      <c r="AO153" s="1017"/>
      <c r="AP153" s="1005"/>
      <c r="AQ153" s="1006"/>
      <c r="AR153" s="988"/>
      <c r="AS153" s="988"/>
      <c r="AT153" s="988"/>
    </row>
    <row r="154" spans="1:46" ht="15.75" customHeight="1">
      <c r="A154" s="1007"/>
      <c r="B154" s="990"/>
      <c r="C154" s="1008" t="str">
        <f>IF(D154&lt;&gt;"",MAX(C145:C153)+1,"")</f>
        <v/>
      </c>
      <c r="D154" s="1009"/>
      <c r="E154" s="1010"/>
      <c r="F154" s="1011"/>
      <c r="G154" s="995"/>
      <c r="H154" s="1012"/>
      <c r="I154" s="1013"/>
      <c r="J154" s="1012">
        <f t="shared" si="66"/>
        <v>0</v>
      </c>
      <c r="K154" s="1014">
        <f t="shared" si="67"/>
        <v>0</v>
      </c>
      <c r="L154" s="1015"/>
      <c r="M154" s="1016"/>
      <c r="N154" s="1017"/>
      <c r="O154" s="1016"/>
      <c r="P154" s="1017"/>
      <c r="Q154" s="1016"/>
      <c r="R154" s="1017"/>
      <c r="S154" s="1016"/>
      <c r="T154" s="1017"/>
      <c r="U154" s="1016"/>
      <c r="V154" s="1017"/>
      <c r="W154" s="1018"/>
      <c r="X154" s="1015"/>
      <c r="Y154" s="1011"/>
      <c r="Z154" s="995"/>
      <c r="AA154" s="1018"/>
      <c r="AB154" s="1015"/>
      <c r="AC154" s="1019">
        <f t="shared" si="68"/>
        <v>0</v>
      </c>
      <c r="AD154" s="1020">
        <f t="shared" si="69"/>
        <v>0</v>
      </c>
      <c r="AE154" s="1017"/>
      <c r="AF154" s="1019"/>
      <c r="AG154" s="1017"/>
      <c r="AH154" s="1019"/>
      <c r="AI154" s="1017"/>
      <c r="AJ154" s="1019"/>
      <c r="AK154" s="1017"/>
      <c r="AL154" s="1019"/>
      <c r="AM154" s="1017"/>
      <c r="AN154" s="1019"/>
      <c r="AO154" s="1017"/>
      <c r="AP154" s="1005"/>
      <c r="AQ154" s="1006"/>
      <c r="AR154" s="988"/>
      <c r="AS154" s="988"/>
      <c r="AT154" s="988"/>
    </row>
    <row r="155" spans="1:46" ht="15.75" customHeight="1">
      <c r="A155" s="1021"/>
      <c r="B155" s="1022"/>
      <c r="C155" s="1023" t="str">
        <f>IF(D155&lt;&gt;"",MAX(C145:C154)+1,"")</f>
        <v/>
      </c>
      <c r="D155" s="1024"/>
      <c r="E155" s="1025"/>
      <c r="F155" s="1026"/>
      <c r="G155" s="1027"/>
      <c r="H155" s="1028"/>
      <c r="I155" s="1029"/>
      <c r="J155" s="1028">
        <f t="shared" si="66"/>
        <v>0</v>
      </c>
      <c r="K155" s="1030">
        <f t="shared" si="67"/>
        <v>0</v>
      </c>
      <c r="L155" s="1031"/>
      <c r="M155" s="1032"/>
      <c r="N155" s="1033"/>
      <c r="O155" s="1032"/>
      <c r="P155" s="1033"/>
      <c r="Q155" s="1032"/>
      <c r="R155" s="1033"/>
      <c r="S155" s="1032"/>
      <c r="T155" s="1033"/>
      <c r="U155" s="1032"/>
      <c r="V155" s="1033"/>
      <c r="W155" s="1034"/>
      <c r="X155" s="1031"/>
      <c r="Y155" s="1026"/>
      <c r="Z155" s="1027"/>
      <c r="AA155" s="1034"/>
      <c r="AB155" s="1031"/>
      <c r="AC155" s="1035">
        <f t="shared" si="68"/>
        <v>0</v>
      </c>
      <c r="AD155" s="1036">
        <f t="shared" si="69"/>
        <v>0</v>
      </c>
      <c r="AE155" s="1033"/>
      <c r="AF155" s="1035"/>
      <c r="AG155" s="1033"/>
      <c r="AH155" s="1035"/>
      <c r="AI155" s="1033"/>
      <c r="AJ155" s="1035"/>
      <c r="AK155" s="1033"/>
      <c r="AL155" s="1035"/>
      <c r="AM155" s="1033"/>
      <c r="AN155" s="1035"/>
      <c r="AO155" s="1033"/>
      <c r="AP155" s="1005"/>
      <c r="AQ155" s="1006"/>
      <c r="AR155" s="988"/>
      <c r="AS155" s="988"/>
      <c r="AT155" s="988"/>
    </row>
    <row r="156" spans="1:46" ht="15.75" customHeight="1">
      <c r="A156" s="1061" t="s">
        <v>651</v>
      </c>
      <c r="B156" s="1062" t="s">
        <v>651</v>
      </c>
      <c r="C156" s="1459" t="s">
        <v>651</v>
      </c>
      <c r="D156" s="1351"/>
      <c r="E156" s="1063" t="s">
        <v>651</v>
      </c>
      <c r="F156" s="1064"/>
      <c r="G156" s="1065"/>
      <c r="H156" s="1066">
        <f t="shared" ref="H156:X156" si="70">SUM(H157:H166)</f>
        <v>0</v>
      </c>
      <c r="I156" s="1067">
        <f t="shared" si="70"/>
        <v>0</v>
      </c>
      <c r="J156" s="1066" t="e">
        <f t="shared" si="70"/>
        <v>#VALUE!</v>
      </c>
      <c r="K156" s="1068" t="e">
        <f t="shared" si="70"/>
        <v>#VALUE!</v>
      </c>
      <c r="L156" s="1069">
        <f t="shared" si="70"/>
        <v>0</v>
      </c>
      <c r="M156" s="1070">
        <f t="shared" si="70"/>
        <v>0</v>
      </c>
      <c r="N156" s="1071">
        <f t="shared" si="70"/>
        <v>0</v>
      </c>
      <c r="O156" s="1070">
        <f t="shared" si="70"/>
        <v>0</v>
      </c>
      <c r="P156" s="1071">
        <f t="shared" si="70"/>
        <v>0</v>
      </c>
      <c r="Q156" s="1070">
        <f t="shared" si="70"/>
        <v>0</v>
      </c>
      <c r="R156" s="1071">
        <f t="shared" si="70"/>
        <v>0</v>
      </c>
      <c r="S156" s="1070">
        <f t="shared" si="70"/>
        <v>0</v>
      </c>
      <c r="T156" s="1071">
        <f t="shared" si="70"/>
        <v>0</v>
      </c>
      <c r="U156" s="1070">
        <f t="shared" si="70"/>
        <v>0</v>
      </c>
      <c r="V156" s="1071">
        <f t="shared" si="70"/>
        <v>0</v>
      </c>
      <c r="W156" s="1072">
        <f t="shared" si="70"/>
        <v>0</v>
      </c>
      <c r="X156" s="1069">
        <f t="shared" si="70"/>
        <v>0</v>
      </c>
      <c r="Y156" s="1064"/>
      <c r="Z156" s="1065"/>
      <c r="AA156" s="1072">
        <f t="shared" ref="AA156:AO156" si="71">SUM(AA157:AA166)</f>
        <v>0</v>
      </c>
      <c r="AB156" s="1069">
        <f t="shared" si="71"/>
        <v>0</v>
      </c>
      <c r="AC156" s="1073">
        <f t="shared" si="71"/>
        <v>0</v>
      </c>
      <c r="AD156" s="1074">
        <f t="shared" si="71"/>
        <v>0</v>
      </c>
      <c r="AE156" s="1071">
        <f t="shared" si="71"/>
        <v>0</v>
      </c>
      <c r="AF156" s="1073">
        <f t="shared" si="71"/>
        <v>0</v>
      </c>
      <c r="AG156" s="1071">
        <f t="shared" si="71"/>
        <v>0</v>
      </c>
      <c r="AH156" s="1073">
        <f t="shared" si="71"/>
        <v>0</v>
      </c>
      <c r="AI156" s="1071">
        <f t="shared" si="71"/>
        <v>0</v>
      </c>
      <c r="AJ156" s="1073">
        <f t="shared" si="71"/>
        <v>0</v>
      </c>
      <c r="AK156" s="1071">
        <f t="shared" si="71"/>
        <v>0</v>
      </c>
      <c r="AL156" s="1073">
        <f t="shared" si="71"/>
        <v>0</v>
      </c>
      <c r="AM156" s="1071">
        <f t="shared" si="71"/>
        <v>0</v>
      </c>
      <c r="AN156" s="1073">
        <f t="shared" si="71"/>
        <v>0</v>
      </c>
      <c r="AO156" s="1071">
        <f t="shared" si="71"/>
        <v>0</v>
      </c>
      <c r="AP156" s="986"/>
      <c r="AQ156" s="987">
        <f>COUNTIF(AD157:AD166,"&gt;0")</f>
        <v>0</v>
      </c>
      <c r="AR156" s="988"/>
      <c r="AS156" s="988"/>
      <c r="AT156" s="988"/>
    </row>
    <row r="157" spans="1:46" ht="15.75" customHeight="1">
      <c r="A157" s="989"/>
      <c r="B157" s="990"/>
      <c r="C157" s="991">
        <f>IF(D157&lt;&gt;"",MAX(C156)+1,"")</f>
        <v>1</v>
      </c>
      <c r="D157" s="992" t="str">
        <f>IF(B156&lt;&gt;"","Điểm chính","")</f>
        <v>Điểm chính</v>
      </c>
      <c r="E157" s="993"/>
      <c r="F157" s="994"/>
      <c r="G157" s="995"/>
      <c r="H157" s="996"/>
      <c r="I157" s="997"/>
      <c r="J157" s="996" t="e">
        <f t="shared" ref="J157:J166" si="72">M157+O157+Q157+S157+U157</f>
        <v>#VALUE!</v>
      </c>
      <c r="K157" s="998" t="e">
        <f t="shared" ref="K157:K166" si="73">N157+P157+R157+T157+V157</f>
        <v>#VALUE!</v>
      </c>
      <c r="L157" s="999"/>
      <c r="M157" s="1000" t="s">
        <v>651</v>
      </c>
      <c r="N157" s="1001" t="s">
        <v>651</v>
      </c>
      <c r="O157" s="1000" t="s">
        <v>651</v>
      </c>
      <c r="P157" s="1001" t="s">
        <v>651</v>
      </c>
      <c r="Q157" s="1000" t="s">
        <v>651</v>
      </c>
      <c r="R157" s="1001" t="s">
        <v>651</v>
      </c>
      <c r="S157" s="1000" t="s">
        <v>651</v>
      </c>
      <c r="T157" s="1001" t="s">
        <v>651</v>
      </c>
      <c r="U157" s="1000" t="s">
        <v>651</v>
      </c>
      <c r="V157" s="1001" t="s">
        <v>651</v>
      </c>
      <c r="W157" s="1002"/>
      <c r="X157" s="999"/>
      <c r="Y157" s="994"/>
      <c r="Z157" s="995"/>
      <c r="AA157" s="1002"/>
      <c r="AB157" s="999"/>
      <c r="AC157" s="1003">
        <f t="shared" ref="AC157:AC166" si="74">AF157+AH157+AJ157+AL157+AN157</f>
        <v>0</v>
      </c>
      <c r="AD157" s="1004">
        <f t="shared" ref="AD157:AD166" si="75">AG157+AI157+AK157+AM157+AO157</f>
        <v>0</v>
      </c>
      <c r="AE157" s="1001"/>
      <c r="AF157" s="1003"/>
      <c r="AG157" s="1001"/>
      <c r="AH157" s="1003"/>
      <c r="AI157" s="1001"/>
      <c r="AJ157" s="1003"/>
      <c r="AK157" s="1001"/>
      <c r="AL157" s="1003"/>
      <c r="AM157" s="1001"/>
      <c r="AN157" s="1003"/>
      <c r="AO157" s="1001"/>
      <c r="AP157" s="1005"/>
      <c r="AQ157" s="1006"/>
      <c r="AR157" s="988"/>
      <c r="AS157" s="988"/>
      <c r="AT157" s="988"/>
    </row>
    <row r="158" spans="1:46" ht="15.75" customHeight="1">
      <c r="A158" s="1007"/>
      <c r="B158" s="990"/>
      <c r="C158" s="1008" t="str">
        <f>IF(D158&lt;&gt;"",MAX(C156:C157)+1,"")</f>
        <v/>
      </c>
      <c r="D158" s="1009"/>
      <c r="E158" s="1010"/>
      <c r="F158" s="1011"/>
      <c r="G158" s="995"/>
      <c r="H158" s="1012"/>
      <c r="I158" s="1013"/>
      <c r="J158" s="1012">
        <f t="shared" si="72"/>
        <v>0</v>
      </c>
      <c r="K158" s="1014">
        <f t="shared" si="73"/>
        <v>0</v>
      </c>
      <c r="L158" s="1015"/>
      <c r="M158" s="1016"/>
      <c r="N158" s="1017"/>
      <c r="O158" s="1016"/>
      <c r="P158" s="1017"/>
      <c r="Q158" s="1016"/>
      <c r="R158" s="1017"/>
      <c r="S158" s="1016"/>
      <c r="T158" s="1017"/>
      <c r="U158" s="1016"/>
      <c r="V158" s="1017"/>
      <c r="W158" s="1018"/>
      <c r="X158" s="1015"/>
      <c r="Y158" s="1011"/>
      <c r="Z158" s="995"/>
      <c r="AA158" s="1018"/>
      <c r="AB158" s="1015"/>
      <c r="AC158" s="1019">
        <f t="shared" si="74"/>
        <v>0</v>
      </c>
      <c r="AD158" s="1020">
        <f t="shared" si="75"/>
        <v>0</v>
      </c>
      <c r="AE158" s="1017"/>
      <c r="AF158" s="1019"/>
      <c r="AG158" s="1017"/>
      <c r="AH158" s="1019"/>
      <c r="AI158" s="1017"/>
      <c r="AJ158" s="1019"/>
      <c r="AK158" s="1017"/>
      <c r="AL158" s="1019"/>
      <c r="AM158" s="1017"/>
      <c r="AN158" s="1019"/>
      <c r="AO158" s="1017"/>
      <c r="AP158" s="1005"/>
      <c r="AQ158" s="1006"/>
      <c r="AR158" s="988"/>
      <c r="AS158" s="988"/>
      <c r="AT158" s="988"/>
    </row>
    <row r="159" spans="1:46" ht="15.75" customHeight="1">
      <c r="A159" s="1007"/>
      <c r="B159" s="990"/>
      <c r="C159" s="1008" t="str">
        <f>IF(D159&lt;&gt;"",MAX(C156:C158)+1,"")</f>
        <v/>
      </c>
      <c r="D159" s="1009"/>
      <c r="E159" s="1010"/>
      <c r="F159" s="1011"/>
      <c r="G159" s="995"/>
      <c r="H159" s="1012"/>
      <c r="I159" s="1013"/>
      <c r="J159" s="1012">
        <f t="shared" si="72"/>
        <v>0</v>
      </c>
      <c r="K159" s="1014">
        <f t="shared" si="73"/>
        <v>0</v>
      </c>
      <c r="L159" s="1015"/>
      <c r="M159" s="1016"/>
      <c r="N159" s="1017"/>
      <c r="O159" s="1016"/>
      <c r="P159" s="1017"/>
      <c r="Q159" s="1016"/>
      <c r="R159" s="1017"/>
      <c r="S159" s="1016"/>
      <c r="T159" s="1017"/>
      <c r="U159" s="1016"/>
      <c r="V159" s="1017"/>
      <c r="W159" s="1018"/>
      <c r="X159" s="1015"/>
      <c r="Y159" s="1011"/>
      <c r="Z159" s="995"/>
      <c r="AA159" s="1018"/>
      <c r="AB159" s="1015"/>
      <c r="AC159" s="1019">
        <f t="shared" si="74"/>
        <v>0</v>
      </c>
      <c r="AD159" s="1020">
        <f t="shared" si="75"/>
        <v>0</v>
      </c>
      <c r="AE159" s="1017"/>
      <c r="AF159" s="1019"/>
      <c r="AG159" s="1017"/>
      <c r="AH159" s="1019"/>
      <c r="AI159" s="1017"/>
      <c r="AJ159" s="1019"/>
      <c r="AK159" s="1017"/>
      <c r="AL159" s="1019"/>
      <c r="AM159" s="1017"/>
      <c r="AN159" s="1019"/>
      <c r="AO159" s="1017"/>
      <c r="AP159" s="1005"/>
      <c r="AQ159" s="1006"/>
      <c r="AR159" s="988"/>
      <c r="AS159" s="988"/>
      <c r="AT159" s="988"/>
    </row>
    <row r="160" spans="1:46" ht="15.75" customHeight="1">
      <c r="A160" s="1007"/>
      <c r="B160" s="990"/>
      <c r="C160" s="1008" t="str">
        <f>IF(D160&lt;&gt;"",MAX(C156:C159)+1,"")</f>
        <v/>
      </c>
      <c r="D160" s="1009"/>
      <c r="E160" s="1010"/>
      <c r="F160" s="1011"/>
      <c r="G160" s="995"/>
      <c r="H160" s="1012"/>
      <c r="I160" s="1013"/>
      <c r="J160" s="1012">
        <f t="shared" si="72"/>
        <v>0</v>
      </c>
      <c r="K160" s="1014">
        <f t="shared" si="73"/>
        <v>0</v>
      </c>
      <c r="L160" s="1015"/>
      <c r="M160" s="1016"/>
      <c r="N160" s="1017"/>
      <c r="O160" s="1016"/>
      <c r="P160" s="1017"/>
      <c r="Q160" s="1016"/>
      <c r="R160" s="1017"/>
      <c r="S160" s="1016"/>
      <c r="T160" s="1017"/>
      <c r="U160" s="1016"/>
      <c r="V160" s="1017"/>
      <c r="W160" s="1018"/>
      <c r="X160" s="1015"/>
      <c r="Y160" s="1011"/>
      <c r="Z160" s="995"/>
      <c r="AA160" s="1018"/>
      <c r="AB160" s="1015"/>
      <c r="AC160" s="1019">
        <f t="shared" si="74"/>
        <v>0</v>
      </c>
      <c r="AD160" s="1020">
        <f t="shared" si="75"/>
        <v>0</v>
      </c>
      <c r="AE160" s="1017"/>
      <c r="AF160" s="1019"/>
      <c r="AG160" s="1017"/>
      <c r="AH160" s="1019"/>
      <c r="AI160" s="1017"/>
      <c r="AJ160" s="1019"/>
      <c r="AK160" s="1017"/>
      <c r="AL160" s="1019"/>
      <c r="AM160" s="1017"/>
      <c r="AN160" s="1019"/>
      <c r="AO160" s="1017"/>
      <c r="AP160" s="1005"/>
      <c r="AQ160" s="1006"/>
      <c r="AR160" s="988"/>
      <c r="AS160" s="988"/>
      <c r="AT160" s="988"/>
    </row>
    <row r="161" spans="1:46" ht="15.75" customHeight="1">
      <c r="A161" s="1007"/>
      <c r="B161" s="990"/>
      <c r="C161" s="1008" t="str">
        <f>IF(D161&lt;&gt;"",MAX(C156:C160)+1,"")</f>
        <v/>
      </c>
      <c r="D161" s="1009"/>
      <c r="E161" s="1010"/>
      <c r="F161" s="1011"/>
      <c r="G161" s="995"/>
      <c r="H161" s="1012"/>
      <c r="I161" s="1013"/>
      <c r="J161" s="1012">
        <f t="shared" si="72"/>
        <v>0</v>
      </c>
      <c r="K161" s="1014">
        <f t="shared" si="73"/>
        <v>0</v>
      </c>
      <c r="L161" s="1015"/>
      <c r="M161" s="1016"/>
      <c r="N161" s="1017"/>
      <c r="O161" s="1016"/>
      <c r="P161" s="1017"/>
      <c r="Q161" s="1016"/>
      <c r="R161" s="1017"/>
      <c r="S161" s="1016"/>
      <c r="T161" s="1017"/>
      <c r="U161" s="1016"/>
      <c r="V161" s="1017"/>
      <c r="W161" s="1018"/>
      <c r="X161" s="1015"/>
      <c r="Y161" s="1011"/>
      <c r="Z161" s="995"/>
      <c r="AA161" s="1018"/>
      <c r="AB161" s="1015"/>
      <c r="AC161" s="1019">
        <f t="shared" si="74"/>
        <v>0</v>
      </c>
      <c r="AD161" s="1020">
        <f t="shared" si="75"/>
        <v>0</v>
      </c>
      <c r="AE161" s="1017"/>
      <c r="AF161" s="1019"/>
      <c r="AG161" s="1017"/>
      <c r="AH161" s="1019"/>
      <c r="AI161" s="1017"/>
      <c r="AJ161" s="1019"/>
      <c r="AK161" s="1017"/>
      <c r="AL161" s="1019"/>
      <c r="AM161" s="1017"/>
      <c r="AN161" s="1019"/>
      <c r="AO161" s="1017"/>
      <c r="AP161" s="1005"/>
      <c r="AQ161" s="1006"/>
      <c r="AR161" s="988"/>
      <c r="AS161" s="988"/>
      <c r="AT161" s="988"/>
    </row>
    <row r="162" spans="1:46" ht="15.75" customHeight="1">
      <c r="A162" s="1007"/>
      <c r="B162" s="990"/>
      <c r="C162" s="1008" t="str">
        <f>IF(D162&lt;&gt;"",MAX(C156:C161)+1,"")</f>
        <v/>
      </c>
      <c r="D162" s="1009"/>
      <c r="E162" s="1010"/>
      <c r="F162" s="1011"/>
      <c r="G162" s="995"/>
      <c r="H162" s="1012"/>
      <c r="I162" s="1013"/>
      <c r="J162" s="1012">
        <f t="shared" si="72"/>
        <v>0</v>
      </c>
      <c r="K162" s="1014">
        <f t="shared" si="73"/>
        <v>0</v>
      </c>
      <c r="L162" s="1015"/>
      <c r="M162" s="1016"/>
      <c r="N162" s="1017"/>
      <c r="O162" s="1016"/>
      <c r="P162" s="1017"/>
      <c r="Q162" s="1016"/>
      <c r="R162" s="1017"/>
      <c r="S162" s="1016"/>
      <c r="T162" s="1017"/>
      <c r="U162" s="1016"/>
      <c r="V162" s="1017"/>
      <c r="W162" s="1018"/>
      <c r="X162" s="1015"/>
      <c r="Y162" s="1011"/>
      <c r="Z162" s="995"/>
      <c r="AA162" s="1018"/>
      <c r="AB162" s="1015"/>
      <c r="AC162" s="1019">
        <f t="shared" si="74"/>
        <v>0</v>
      </c>
      <c r="AD162" s="1020">
        <f t="shared" si="75"/>
        <v>0</v>
      </c>
      <c r="AE162" s="1017"/>
      <c r="AF162" s="1019"/>
      <c r="AG162" s="1017"/>
      <c r="AH162" s="1019"/>
      <c r="AI162" s="1017"/>
      <c r="AJ162" s="1019"/>
      <c r="AK162" s="1017"/>
      <c r="AL162" s="1019"/>
      <c r="AM162" s="1017"/>
      <c r="AN162" s="1019"/>
      <c r="AO162" s="1017"/>
      <c r="AP162" s="1005"/>
      <c r="AQ162" s="1006"/>
      <c r="AR162" s="988"/>
      <c r="AS162" s="988"/>
      <c r="AT162" s="988"/>
    </row>
    <row r="163" spans="1:46" ht="15.75" customHeight="1">
      <c r="A163" s="1007"/>
      <c r="B163" s="990"/>
      <c r="C163" s="1008" t="str">
        <f>IF(D163&lt;&gt;"",MAX(C156:C162)+1,"")</f>
        <v/>
      </c>
      <c r="D163" s="1009"/>
      <c r="E163" s="1010"/>
      <c r="F163" s="1011"/>
      <c r="G163" s="995"/>
      <c r="H163" s="1012"/>
      <c r="I163" s="1013"/>
      <c r="J163" s="1012">
        <f t="shared" si="72"/>
        <v>0</v>
      </c>
      <c r="K163" s="1014">
        <f t="shared" si="73"/>
        <v>0</v>
      </c>
      <c r="L163" s="1015"/>
      <c r="M163" s="1016"/>
      <c r="N163" s="1017"/>
      <c r="O163" s="1016"/>
      <c r="P163" s="1017"/>
      <c r="Q163" s="1016"/>
      <c r="R163" s="1017"/>
      <c r="S163" s="1016"/>
      <c r="T163" s="1017"/>
      <c r="U163" s="1016"/>
      <c r="V163" s="1017"/>
      <c r="W163" s="1018"/>
      <c r="X163" s="1015"/>
      <c r="Y163" s="1011"/>
      <c r="Z163" s="995"/>
      <c r="AA163" s="1018"/>
      <c r="AB163" s="1015"/>
      <c r="AC163" s="1019">
        <f t="shared" si="74"/>
        <v>0</v>
      </c>
      <c r="AD163" s="1020">
        <f t="shared" si="75"/>
        <v>0</v>
      </c>
      <c r="AE163" s="1017"/>
      <c r="AF163" s="1019"/>
      <c r="AG163" s="1017"/>
      <c r="AH163" s="1019"/>
      <c r="AI163" s="1017"/>
      <c r="AJ163" s="1019"/>
      <c r="AK163" s="1017"/>
      <c r="AL163" s="1019"/>
      <c r="AM163" s="1017"/>
      <c r="AN163" s="1019"/>
      <c r="AO163" s="1017"/>
      <c r="AP163" s="1005"/>
      <c r="AQ163" s="1006"/>
      <c r="AR163" s="988"/>
      <c r="AS163" s="988"/>
      <c r="AT163" s="988"/>
    </row>
    <row r="164" spans="1:46" ht="15.75" customHeight="1">
      <c r="A164" s="1007"/>
      <c r="B164" s="990"/>
      <c r="C164" s="1008" t="str">
        <f>IF(D164&lt;&gt;"",MAX(C156:C163)+1,"")</f>
        <v/>
      </c>
      <c r="D164" s="1009"/>
      <c r="E164" s="1010"/>
      <c r="F164" s="1011"/>
      <c r="G164" s="995"/>
      <c r="H164" s="1012"/>
      <c r="I164" s="1013"/>
      <c r="J164" s="1012">
        <f t="shared" si="72"/>
        <v>0</v>
      </c>
      <c r="K164" s="1014">
        <f t="shared" si="73"/>
        <v>0</v>
      </c>
      <c r="L164" s="1015"/>
      <c r="M164" s="1016"/>
      <c r="N164" s="1017"/>
      <c r="O164" s="1016"/>
      <c r="P164" s="1017"/>
      <c r="Q164" s="1016"/>
      <c r="R164" s="1017"/>
      <c r="S164" s="1016"/>
      <c r="T164" s="1017"/>
      <c r="U164" s="1016"/>
      <c r="V164" s="1017"/>
      <c r="W164" s="1018"/>
      <c r="X164" s="1015"/>
      <c r="Y164" s="1011"/>
      <c r="Z164" s="995"/>
      <c r="AA164" s="1018"/>
      <c r="AB164" s="1015"/>
      <c r="AC164" s="1019">
        <f t="shared" si="74"/>
        <v>0</v>
      </c>
      <c r="AD164" s="1020">
        <f t="shared" si="75"/>
        <v>0</v>
      </c>
      <c r="AE164" s="1017"/>
      <c r="AF164" s="1019"/>
      <c r="AG164" s="1017"/>
      <c r="AH164" s="1019"/>
      <c r="AI164" s="1017"/>
      <c r="AJ164" s="1019"/>
      <c r="AK164" s="1017"/>
      <c r="AL164" s="1019"/>
      <c r="AM164" s="1017"/>
      <c r="AN164" s="1019"/>
      <c r="AO164" s="1017"/>
      <c r="AP164" s="1005"/>
      <c r="AQ164" s="1006"/>
      <c r="AR164" s="988"/>
      <c r="AS164" s="988"/>
      <c r="AT164" s="988"/>
    </row>
    <row r="165" spans="1:46" ht="15.75" customHeight="1">
      <c r="A165" s="1007"/>
      <c r="B165" s="990"/>
      <c r="C165" s="1008" t="str">
        <f>IF(D165&lt;&gt;"",MAX(C156:C164)+1,"")</f>
        <v/>
      </c>
      <c r="D165" s="1009"/>
      <c r="E165" s="1010"/>
      <c r="F165" s="1011"/>
      <c r="G165" s="995"/>
      <c r="H165" s="1012"/>
      <c r="I165" s="1013"/>
      <c r="J165" s="1012">
        <f t="shared" si="72"/>
        <v>0</v>
      </c>
      <c r="K165" s="1014">
        <f t="shared" si="73"/>
        <v>0</v>
      </c>
      <c r="L165" s="1015"/>
      <c r="M165" s="1016"/>
      <c r="N165" s="1017"/>
      <c r="O165" s="1016"/>
      <c r="P165" s="1017"/>
      <c r="Q165" s="1016"/>
      <c r="R165" s="1017"/>
      <c r="S165" s="1016"/>
      <c r="T165" s="1017"/>
      <c r="U165" s="1016"/>
      <c r="V165" s="1017"/>
      <c r="W165" s="1018"/>
      <c r="X165" s="1015"/>
      <c r="Y165" s="1011"/>
      <c r="Z165" s="995"/>
      <c r="AA165" s="1018"/>
      <c r="AB165" s="1015"/>
      <c r="AC165" s="1019">
        <f t="shared" si="74"/>
        <v>0</v>
      </c>
      <c r="AD165" s="1020">
        <f t="shared" si="75"/>
        <v>0</v>
      </c>
      <c r="AE165" s="1017"/>
      <c r="AF165" s="1019"/>
      <c r="AG165" s="1017"/>
      <c r="AH165" s="1019"/>
      <c r="AI165" s="1017"/>
      <c r="AJ165" s="1019"/>
      <c r="AK165" s="1017"/>
      <c r="AL165" s="1019"/>
      <c r="AM165" s="1017"/>
      <c r="AN165" s="1019"/>
      <c r="AO165" s="1017"/>
      <c r="AP165" s="1005"/>
      <c r="AQ165" s="1006"/>
      <c r="AR165" s="988"/>
      <c r="AS165" s="988"/>
      <c r="AT165" s="988"/>
    </row>
    <row r="166" spans="1:46" ht="15.75" customHeight="1">
      <c r="A166" s="1021"/>
      <c r="B166" s="1022"/>
      <c r="C166" s="1023" t="str">
        <f>IF(D166&lt;&gt;"",MAX(C156:C165)+1,"")</f>
        <v/>
      </c>
      <c r="D166" s="1024"/>
      <c r="E166" s="1025"/>
      <c r="F166" s="1026"/>
      <c r="G166" s="1027"/>
      <c r="H166" s="1028"/>
      <c r="I166" s="1029"/>
      <c r="J166" s="1028">
        <f t="shared" si="72"/>
        <v>0</v>
      </c>
      <c r="K166" s="1030">
        <f t="shared" si="73"/>
        <v>0</v>
      </c>
      <c r="L166" s="1031"/>
      <c r="M166" s="1032"/>
      <c r="N166" s="1033"/>
      <c r="O166" s="1032"/>
      <c r="P166" s="1033"/>
      <c r="Q166" s="1032"/>
      <c r="R166" s="1033"/>
      <c r="S166" s="1032"/>
      <c r="T166" s="1033"/>
      <c r="U166" s="1032"/>
      <c r="V166" s="1033"/>
      <c r="W166" s="1034"/>
      <c r="X166" s="1031"/>
      <c r="Y166" s="1026"/>
      <c r="Z166" s="1027"/>
      <c r="AA166" s="1034"/>
      <c r="AB166" s="1031"/>
      <c r="AC166" s="1035">
        <f t="shared" si="74"/>
        <v>0</v>
      </c>
      <c r="AD166" s="1036">
        <f t="shared" si="75"/>
        <v>0</v>
      </c>
      <c r="AE166" s="1033"/>
      <c r="AF166" s="1035"/>
      <c r="AG166" s="1033"/>
      <c r="AH166" s="1035"/>
      <c r="AI166" s="1033"/>
      <c r="AJ166" s="1035"/>
      <c r="AK166" s="1033"/>
      <c r="AL166" s="1035"/>
      <c r="AM166" s="1033"/>
      <c r="AN166" s="1035"/>
      <c r="AO166" s="1033"/>
      <c r="AP166" s="1005"/>
      <c r="AQ166" s="1006"/>
      <c r="AR166" s="988"/>
      <c r="AS166" s="988"/>
      <c r="AT166" s="988"/>
    </row>
    <row r="167" spans="1:46" ht="15.75" customHeight="1">
      <c r="A167" s="1061" t="s">
        <v>651</v>
      </c>
      <c r="B167" s="1062" t="s">
        <v>651</v>
      </c>
      <c r="C167" s="1459" t="s">
        <v>651</v>
      </c>
      <c r="D167" s="1351"/>
      <c r="E167" s="1063" t="s">
        <v>651</v>
      </c>
      <c r="F167" s="1064"/>
      <c r="G167" s="1065"/>
      <c r="H167" s="1066">
        <f t="shared" ref="H167:X167" si="76">SUM(H168:H177)</f>
        <v>0</v>
      </c>
      <c r="I167" s="1067">
        <f t="shared" si="76"/>
        <v>0</v>
      </c>
      <c r="J167" s="1066" t="e">
        <f t="shared" si="76"/>
        <v>#VALUE!</v>
      </c>
      <c r="K167" s="1068" t="e">
        <f t="shared" si="76"/>
        <v>#VALUE!</v>
      </c>
      <c r="L167" s="1069">
        <f t="shared" si="76"/>
        <v>0</v>
      </c>
      <c r="M167" s="1070">
        <f t="shared" si="76"/>
        <v>0</v>
      </c>
      <c r="N167" s="1071">
        <f t="shared" si="76"/>
        <v>0</v>
      </c>
      <c r="O167" s="1070">
        <f t="shared" si="76"/>
        <v>0</v>
      </c>
      <c r="P167" s="1071">
        <f t="shared" si="76"/>
        <v>0</v>
      </c>
      <c r="Q167" s="1070">
        <f t="shared" si="76"/>
        <v>0</v>
      </c>
      <c r="R167" s="1071">
        <f t="shared" si="76"/>
        <v>0</v>
      </c>
      <c r="S167" s="1070">
        <f t="shared" si="76"/>
        <v>0</v>
      </c>
      <c r="T167" s="1071">
        <f t="shared" si="76"/>
        <v>0</v>
      </c>
      <c r="U167" s="1070">
        <f t="shared" si="76"/>
        <v>0</v>
      </c>
      <c r="V167" s="1071">
        <f t="shared" si="76"/>
        <v>0</v>
      </c>
      <c r="W167" s="1072">
        <f t="shared" si="76"/>
        <v>0</v>
      </c>
      <c r="X167" s="1069">
        <f t="shared" si="76"/>
        <v>0</v>
      </c>
      <c r="Y167" s="1064"/>
      <c r="Z167" s="1065"/>
      <c r="AA167" s="1072">
        <f t="shared" ref="AA167:AO167" si="77">SUM(AA168:AA177)</f>
        <v>0</v>
      </c>
      <c r="AB167" s="1069">
        <f t="shared" si="77"/>
        <v>0</v>
      </c>
      <c r="AC167" s="1073">
        <f t="shared" si="77"/>
        <v>0</v>
      </c>
      <c r="AD167" s="1074">
        <f t="shared" si="77"/>
        <v>0</v>
      </c>
      <c r="AE167" s="1071">
        <f t="shared" si="77"/>
        <v>0</v>
      </c>
      <c r="AF167" s="1073">
        <f t="shared" si="77"/>
        <v>0</v>
      </c>
      <c r="AG167" s="1071">
        <f t="shared" si="77"/>
        <v>0</v>
      </c>
      <c r="AH167" s="1073">
        <f t="shared" si="77"/>
        <v>0</v>
      </c>
      <c r="AI167" s="1071">
        <f t="shared" si="77"/>
        <v>0</v>
      </c>
      <c r="AJ167" s="1073">
        <f t="shared" si="77"/>
        <v>0</v>
      </c>
      <c r="AK167" s="1071">
        <f t="shared" si="77"/>
        <v>0</v>
      </c>
      <c r="AL167" s="1073">
        <f t="shared" si="77"/>
        <v>0</v>
      </c>
      <c r="AM167" s="1071">
        <f t="shared" si="77"/>
        <v>0</v>
      </c>
      <c r="AN167" s="1073">
        <f t="shared" si="77"/>
        <v>0</v>
      </c>
      <c r="AO167" s="1071">
        <f t="shared" si="77"/>
        <v>0</v>
      </c>
      <c r="AP167" s="986"/>
      <c r="AQ167" s="987">
        <f>COUNTIF(AD168:AD177,"&gt;0")</f>
        <v>0</v>
      </c>
      <c r="AR167" s="988"/>
      <c r="AS167" s="988"/>
      <c r="AT167" s="988"/>
    </row>
    <row r="168" spans="1:46" ht="15.75" customHeight="1">
      <c r="A168" s="989"/>
      <c r="B168" s="990"/>
      <c r="C168" s="991">
        <f>IF(D168&lt;&gt;"",MAX(C167)+1,"")</f>
        <v>1</v>
      </c>
      <c r="D168" s="992" t="str">
        <f>IF(B167&lt;&gt;"","Điểm chính","")</f>
        <v>Điểm chính</v>
      </c>
      <c r="E168" s="993"/>
      <c r="F168" s="994"/>
      <c r="G168" s="995"/>
      <c r="H168" s="996"/>
      <c r="I168" s="997"/>
      <c r="J168" s="996" t="e">
        <f t="shared" ref="J168:J177" si="78">M168+O168+Q168+S168+U168</f>
        <v>#VALUE!</v>
      </c>
      <c r="K168" s="998" t="e">
        <f t="shared" ref="K168:K177" si="79">N168+P168+R168+T168+V168</f>
        <v>#VALUE!</v>
      </c>
      <c r="L168" s="999"/>
      <c r="M168" s="1000" t="s">
        <v>651</v>
      </c>
      <c r="N168" s="1001" t="s">
        <v>651</v>
      </c>
      <c r="O168" s="1000" t="s">
        <v>651</v>
      </c>
      <c r="P168" s="1001" t="s">
        <v>651</v>
      </c>
      <c r="Q168" s="1000" t="s">
        <v>651</v>
      </c>
      <c r="R168" s="1001" t="s">
        <v>651</v>
      </c>
      <c r="S168" s="1000" t="s">
        <v>651</v>
      </c>
      <c r="T168" s="1001" t="s">
        <v>651</v>
      </c>
      <c r="U168" s="1000" t="s">
        <v>651</v>
      </c>
      <c r="V168" s="1001" t="s">
        <v>651</v>
      </c>
      <c r="W168" s="1002"/>
      <c r="X168" s="999"/>
      <c r="Y168" s="994"/>
      <c r="Z168" s="995"/>
      <c r="AA168" s="1002"/>
      <c r="AB168" s="999"/>
      <c r="AC168" s="1003">
        <f t="shared" ref="AC168:AC177" si="80">AF168+AH168+AJ168+AL168+AN168</f>
        <v>0</v>
      </c>
      <c r="AD168" s="1004">
        <f t="shared" ref="AD168:AD177" si="81">AG168+AI168+AK168+AM168+AO168</f>
        <v>0</v>
      </c>
      <c r="AE168" s="1001"/>
      <c r="AF168" s="1003"/>
      <c r="AG168" s="1001"/>
      <c r="AH168" s="1003"/>
      <c r="AI168" s="1001"/>
      <c r="AJ168" s="1003"/>
      <c r="AK168" s="1001"/>
      <c r="AL168" s="1003"/>
      <c r="AM168" s="1001"/>
      <c r="AN168" s="1003"/>
      <c r="AO168" s="1001"/>
      <c r="AP168" s="1005"/>
      <c r="AQ168" s="1006"/>
      <c r="AR168" s="988"/>
      <c r="AS168" s="988"/>
      <c r="AT168" s="988"/>
    </row>
    <row r="169" spans="1:46" ht="15.75" customHeight="1">
      <c r="A169" s="1007"/>
      <c r="B169" s="990"/>
      <c r="C169" s="1008" t="str">
        <f>IF(D169&lt;&gt;"",MAX(C167:C168)+1,"")</f>
        <v/>
      </c>
      <c r="D169" s="1009"/>
      <c r="E169" s="1010"/>
      <c r="F169" s="1011"/>
      <c r="G169" s="995"/>
      <c r="H169" s="1012"/>
      <c r="I169" s="1013"/>
      <c r="J169" s="1012">
        <f t="shared" si="78"/>
        <v>0</v>
      </c>
      <c r="K169" s="1014">
        <f t="shared" si="79"/>
        <v>0</v>
      </c>
      <c r="L169" s="1015"/>
      <c r="M169" s="1016"/>
      <c r="N169" s="1017"/>
      <c r="O169" s="1016"/>
      <c r="P169" s="1017"/>
      <c r="Q169" s="1016"/>
      <c r="R169" s="1017"/>
      <c r="S169" s="1016"/>
      <c r="T169" s="1017"/>
      <c r="U169" s="1016"/>
      <c r="V169" s="1017"/>
      <c r="W169" s="1018"/>
      <c r="X169" s="1015"/>
      <c r="Y169" s="1011"/>
      <c r="Z169" s="995"/>
      <c r="AA169" s="1018"/>
      <c r="AB169" s="1015"/>
      <c r="AC169" s="1019">
        <f t="shared" si="80"/>
        <v>0</v>
      </c>
      <c r="AD169" s="1020">
        <f t="shared" si="81"/>
        <v>0</v>
      </c>
      <c r="AE169" s="1017"/>
      <c r="AF169" s="1019"/>
      <c r="AG169" s="1017"/>
      <c r="AH169" s="1019"/>
      <c r="AI169" s="1017"/>
      <c r="AJ169" s="1019"/>
      <c r="AK169" s="1017"/>
      <c r="AL169" s="1019"/>
      <c r="AM169" s="1017"/>
      <c r="AN169" s="1019"/>
      <c r="AO169" s="1017"/>
      <c r="AP169" s="1005"/>
      <c r="AQ169" s="1006"/>
      <c r="AR169" s="988"/>
      <c r="AS169" s="988"/>
      <c r="AT169" s="988"/>
    </row>
    <row r="170" spans="1:46" ht="15.75" customHeight="1">
      <c r="A170" s="1007"/>
      <c r="B170" s="990"/>
      <c r="C170" s="1008" t="str">
        <f>IF(D170&lt;&gt;"",MAX(C167:C169)+1,"")</f>
        <v/>
      </c>
      <c r="D170" s="1009"/>
      <c r="E170" s="1010"/>
      <c r="F170" s="1011"/>
      <c r="G170" s="995"/>
      <c r="H170" s="1012"/>
      <c r="I170" s="1013"/>
      <c r="J170" s="1012">
        <f t="shared" si="78"/>
        <v>0</v>
      </c>
      <c r="K170" s="1014">
        <f t="shared" si="79"/>
        <v>0</v>
      </c>
      <c r="L170" s="1015"/>
      <c r="M170" s="1016"/>
      <c r="N170" s="1017"/>
      <c r="O170" s="1016"/>
      <c r="P170" s="1017"/>
      <c r="Q170" s="1016"/>
      <c r="R170" s="1017"/>
      <c r="S170" s="1016"/>
      <c r="T170" s="1017"/>
      <c r="U170" s="1016"/>
      <c r="V170" s="1017"/>
      <c r="W170" s="1018"/>
      <c r="X170" s="1015"/>
      <c r="Y170" s="1011"/>
      <c r="Z170" s="995"/>
      <c r="AA170" s="1018"/>
      <c r="AB170" s="1015"/>
      <c r="AC170" s="1019">
        <f t="shared" si="80"/>
        <v>0</v>
      </c>
      <c r="AD170" s="1020">
        <f t="shared" si="81"/>
        <v>0</v>
      </c>
      <c r="AE170" s="1017"/>
      <c r="AF170" s="1019"/>
      <c r="AG170" s="1017"/>
      <c r="AH170" s="1019"/>
      <c r="AI170" s="1017"/>
      <c r="AJ170" s="1019"/>
      <c r="AK170" s="1017"/>
      <c r="AL170" s="1019"/>
      <c r="AM170" s="1017"/>
      <c r="AN170" s="1019"/>
      <c r="AO170" s="1017"/>
      <c r="AP170" s="1005"/>
      <c r="AQ170" s="1006"/>
      <c r="AR170" s="988"/>
      <c r="AS170" s="988"/>
      <c r="AT170" s="988"/>
    </row>
    <row r="171" spans="1:46" ht="15.75" customHeight="1">
      <c r="A171" s="1007"/>
      <c r="B171" s="990"/>
      <c r="C171" s="1008" t="str">
        <f>IF(D171&lt;&gt;"",MAX(C167:C170)+1,"")</f>
        <v/>
      </c>
      <c r="D171" s="1009"/>
      <c r="E171" s="1010"/>
      <c r="F171" s="1011"/>
      <c r="G171" s="995"/>
      <c r="H171" s="1012"/>
      <c r="I171" s="1013"/>
      <c r="J171" s="1012">
        <f t="shared" si="78"/>
        <v>0</v>
      </c>
      <c r="K171" s="1014">
        <f t="shared" si="79"/>
        <v>0</v>
      </c>
      <c r="L171" s="1015"/>
      <c r="M171" s="1016"/>
      <c r="N171" s="1017"/>
      <c r="O171" s="1016"/>
      <c r="P171" s="1017"/>
      <c r="Q171" s="1016"/>
      <c r="R171" s="1017"/>
      <c r="S171" s="1016"/>
      <c r="T171" s="1017"/>
      <c r="U171" s="1016"/>
      <c r="V171" s="1017"/>
      <c r="W171" s="1018"/>
      <c r="X171" s="1015"/>
      <c r="Y171" s="1011"/>
      <c r="Z171" s="995"/>
      <c r="AA171" s="1018"/>
      <c r="AB171" s="1015"/>
      <c r="AC171" s="1019">
        <f t="shared" si="80"/>
        <v>0</v>
      </c>
      <c r="AD171" s="1020">
        <f t="shared" si="81"/>
        <v>0</v>
      </c>
      <c r="AE171" s="1017"/>
      <c r="AF171" s="1019"/>
      <c r="AG171" s="1017"/>
      <c r="AH171" s="1019"/>
      <c r="AI171" s="1017"/>
      <c r="AJ171" s="1019"/>
      <c r="AK171" s="1017"/>
      <c r="AL171" s="1019"/>
      <c r="AM171" s="1017"/>
      <c r="AN171" s="1019"/>
      <c r="AO171" s="1017"/>
      <c r="AP171" s="1005"/>
      <c r="AQ171" s="1006"/>
      <c r="AR171" s="988"/>
      <c r="AS171" s="988"/>
      <c r="AT171" s="988"/>
    </row>
    <row r="172" spans="1:46" ht="15.75" customHeight="1">
      <c r="A172" s="1007"/>
      <c r="B172" s="990"/>
      <c r="C172" s="1008" t="str">
        <f>IF(D172&lt;&gt;"",MAX(C167:C171)+1,"")</f>
        <v/>
      </c>
      <c r="D172" s="1009"/>
      <c r="E172" s="1010"/>
      <c r="F172" s="1011"/>
      <c r="G172" s="995"/>
      <c r="H172" s="1012"/>
      <c r="I172" s="1013"/>
      <c r="J172" s="1012">
        <f t="shared" si="78"/>
        <v>0</v>
      </c>
      <c r="K172" s="1014">
        <f t="shared" si="79"/>
        <v>0</v>
      </c>
      <c r="L172" s="1015"/>
      <c r="M172" s="1016"/>
      <c r="N172" s="1017"/>
      <c r="O172" s="1016"/>
      <c r="P172" s="1017"/>
      <c r="Q172" s="1016"/>
      <c r="R172" s="1017"/>
      <c r="S172" s="1016"/>
      <c r="T172" s="1017"/>
      <c r="U172" s="1016"/>
      <c r="V172" s="1017"/>
      <c r="W172" s="1018"/>
      <c r="X172" s="1015"/>
      <c r="Y172" s="1011"/>
      <c r="Z172" s="995"/>
      <c r="AA172" s="1018"/>
      <c r="AB172" s="1015"/>
      <c r="AC172" s="1019">
        <f t="shared" si="80"/>
        <v>0</v>
      </c>
      <c r="AD172" s="1020">
        <f t="shared" si="81"/>
        <v>0</v>
      </c>
      <c r="AE172" s="1017"/>
      <c r="AF172" s="1019"/>
      <c r="AG172" s="1017"/>
      <c r="AH172" s="1019"/>
      <c r="AI172" s="1017"/>
      <c r="AJ172" s="1019"/>
      <c r="AK172" s="1017"/>
      <c r="AL172" s="1019"/>
      <c r="AM172" s="1017"/>
      <c r="AN172" s="1019"/>
      <c r="AO172" s="1017"/>
      <c r="AP172" s="1005"/>
      <c r="AQ172" s="1006"/>
      <c r="AR172" s="988"/>
      <c r="AS172" s="988"/>
      <c r="AT172" s="988"/>
    </row>
    <row r="173" spans="1:46" ht="15.75" customHeight="1">
      <c r="A173" s="1007"/>
      <c r="B173" s="990"/>
      <c r="C173" s="1008" t="str">
        <f>IF(D173&lt;&gt;"",MAX(C167:C172)+1,"")</f>
        <v/>
      </c>
      <c r="D173" s="1009"/>
      <c r="E173" s="1010"/>
      <c r="F173" s="1011"/>
      <c r="G173" s="995"/>
      <c r="H173" s="1012"/>
      <c r="I173" s="1013"/>
      <c r="J173" s="1012">
        <f t="shared" si="78"/>
        <v>0</v>
      </c>
      <c r="K173" s="1014">
        <f t="shared" si="79"/>
        <v>0</v>
      </c>
      <c r="L173" s="1015"/>
      <c r="M173" s="1016"/>
      <c r="N173" s="1017"/>
      <c r="O173" s="1016"/>
      <c r="P173" s="1017"/>
      <c r="Q173" s="1016"/>
      <c r="R173" s="1017"/>
      <c r="S173" s="1016"/>
      <c r="T173" s="1017"/>
      <c r="U173" s="1016"/>
      <c r="V173" s="1017"/>
      <c r="W173" s="1018"/>
      <c r="X173" s="1015"/>
      <c r="Y173" s="1011"/>
      <c r="Z173" s="995"/>
      <c r="AA173" s="1018"/>
      <c r="AB173" s="1015"/>
      <c r="AC173" s="1019">
        <f t="shared" si="80"/>
        <v>0</v>
      </c>
      <c r="AD173" s="1020">
        <f t="shared" si="81"/>
        <v>0</v>
      </c>
      <c r="AE173" s="1017"/>
      <c r="AF173" s="1019"/>
      <c r="AG173" s="1017"/>
      <c r="AH173" s="1019"/>
      <c r="AI173" s="1017"/>
      <c r="AJ173" s="1019"/>
      <c r="AK173" s="1017"/>
      <c r="AL173" s="1019"/>
      <c r="AM173" s="1017"/>
      <c r="AN173" s="1019"/>
      <c r="AO173" s="1017"/>
      <c r="AP173" s="1005"/>
      <c r="AQ173" s="1006"/>
      <c r="AR173" s="988"/>
      <c r="AS173" s="988"/>
      <c r="AT173" s="988"/>
    </row>
    <row r="174" spans="1:46" ht="15.75" customHeight="1">
      <c r="A174" s="1007"/>
      <c r="B174" s="990"/>
      <c r="C174" s="1008" t="str">
        <f>IF(D174&lt;&gt;"",MAX(C167:C173)+1,"")</f>
        <v/>
      </c>
      <c r="D174" s="1009"/>
      <c r="E174" s="1010"/>
      <c r="F174" s="1011"/>
      <c r="G174" s="995"/>
      <c r="H174" s="1012"/>
      <c r="I174" s="1013"/>
      <c r="J174" s="1012">
        <f t="shared" si="78"/>
        <v>0</v>
      </c>
      <c r="K174" s="1014">
        <f t="shared" si="79"/>
        <v>0</v>
      </c>
      <c r="L174" s="1015"/>
      <c r="M174" s="1016"/>
      <c r="N174" s="1017"/>
      <c r="O174" s="1016"/>
      <c r="P174" s="1017"/>
      <c r="Q174" s="1016"/>
      <c r="R174" s="1017"/>
      <c r="S174" s="1016"/>
      <c r="T174" s="1017"/>
      <c r="U174" s="1016"/>
      <c r="V174" s="1017"/>
      <c r="W174" s="1018"/>
      <c r="X174" s="1015"/>
      <c r="Y174" s="1011"/>
      <c r="Z174" s="995"/>
      <c r="AA174" s="1018"/>
      <c r="AB174" s="1015"/>
      <c r="AC174" s="1019">
        <f t="shared" si="80"/>
        <v>0</v>
      </c>
      <c r="AD174" s="1020">
        <f t="shared" si="81"/>
        <v>0</v>
      </c>
      <c r="AE174" s="1017"/>
      <c r="AF174" s="1019"/>
      <c r="AG174" s="1017"/>
      <c r="AH174" s="1019"/>
      <c r="AI174" s="1017"/>
      <c r="AJ174" s="1019"/>
      <c r="AK174" s="1017"/>
      <c r="AL174" s="1019"/>
      <c r="AM174" s="1017"/>
      <c r="AN174" s="1019"/>
      <c r="AO174" s="1017"/>
      <c r="AP174" s="1005"/>
      <c r="AQ174" s="1006"/>
      <c r="AR174" s="988"/>
      <c r="AS174" s="988"/>
      <c r="AT174" s="988"/>
    </row>
    <row r="175" spans="1:46" ht="15.75" customHeight="1">
      <c r="A175" s="1007"/>
      <c r="B175" s="990"/>
      <c r="C175" s="1008" t="str">
        <f>IF(D175&lt;&gt;"",MAX(C167:C174)+1,"")</f>
        <v/>
      </c>
      <c r="D175" s="1009"/>
      <c r="E175" s="1010"/>
      <c r="F175" s="1011"/>
      <c r="G175" s="995"/>
      <c r="H175" s="1012"/>
      <c r="I175" s="1013"/>
      <c r="J175" s="1012">
        <f t="shared" si="78"/>
        <v>0</v>
      </c>
      <c r="K175" s="1014">
        <f t="shared" si="79"/>
        <v>0</v>
      </c>
      <c r="L175" s="1015"/>
      <c r="M175" s="1016"/>
      <c r="N175" s="1017"/>
      <c r="O175" s="1016"/>
      <c r="P175" s="1017"/>
      <c r="Q175" s="1016"/>
      <c r="R175" s="1017"/>
      <c r="S175" s="1016"/>
      <c r="T175" s="1017"/>
      <c r="U175" s="1016"/>
      <c r="V175" s="1017"/>
      <c r="W175" s="1018"/>
      <c r="X175" s="1015"/>
      <c r="Y175" s="1011"/>
      <c r="Z175" s="995"/>
      <c r="AA175" s="1018"/>
      <c r="AB175" s="1015"/>
      <c r="AC175" s="1019">
        <f t="shared" si="80"/>
        <v>0</v>
      </c>
      <c r="AD175" s="1020">
        <f t="shared" si="81"/>
        <v>0</v>
      </c>
      <c r="AE175" s="1017"/>
      <c r="AF175" s="1019"/>
      <c r="AG175" s="1017"/>
      <c r="AH175" s="1019"/>
      <c r="AI175" s="1017"/>
      <c r="AJ175" s="1019"/>
      <c r="AK175" s="1017"/>
      <c r="AL175" s="1019"/>
      <c r="AM175" s="1017"/>
      <c r="AN175" s="1019"/>
      <c r="AO175" s="1017"/>
      <c r="AP175" s="1005"/>
      <c r="AQ175" s="1006"/>
      <c r="AR175" s="988"/>
      <c r="AS175" s="988"/>
      <c r="AT175" s="988"/>
    </row>
    <row r="176" spans="1:46" ht="15.75" customHeight="1">
      <c r="A176" s="1007"/>
      <c r="B176" s="990"/>
      <c r="C176" s="1008" t="str">
        <f>IF(D176&lt;&gt;"",MAX(C167:C175)+1,"")</f>
        <v/>
      </c>
      <c r="D176" s="1009"/>
      <c r="E176" s="1010"/>
      <c r="F176" s="1011"/>
      <c r="G176" s="995"/>
      <c r="H176" s="1012"/>
      <c r="I176" s="1013"/>
      <c r="J176" s="1012">
        <f t="shared" si="78"/>
        <v>0</v>
      </c>
      <c r="K176" s="1014">
        <f t="shared" si="79"/>
        <v>0</v>
      </c>
      <c r="L176" s="1015"/>
      <c r="M176" s="1016"/>
      <c r="N176" s="1017"/>
      <c r="O176" s="1016"/>
      <c r="P176" s="1017"/>
      <c r="Q176" s="1016"/>
      <c r="R176" s="1017"/>
      <c r="S176" s="1016"/>
      <c r="T176" s="1017"/>
      <c r="U176" s="1016"/>
      <c r="V176" s="1017"/>
      <c r="W176" s="1018"/>
      <c r="X176" s="1015"/>
      <c r="Y176" s="1011"/>
      <c r="Z176" s="995"/>
      <c r="AA176" s="1018"/>
      <c r="AB176" s="1015"/>
      <c r="AC176" s="1019">
        <f t="shared" si="80"/>
        <v>0</v>
      </c>
      <c r="AD176" s="1020">
        <f t="shared" si="81"/>
        <v>0</v>
      </c>
      <c r="AE176" s="1017"/>
      <c r="AF176" s="1019"/>
      <c r="AG176" s="1017"/>
      <c r="AH176" s="1019"/>
      <c r="AI176" s="1017"/>
      <c r="AJ176" s="1019"/>
      <c r="AK176" s="1017"/>
      <c r="AL176" s="1019"/>
      <c r="AM176" s="1017"/>
      <c r="AN176" s="1019"/>
      <c r="AO176" s="1017"/>
      <c r="AP176" s="1005"/>
      <c r="AQ176" s="1006"/>
      <c r="AR176" s="988"/>
      <c r="AS176" s="988"/>
      <c r="AT176" s="988"/>
    </row>
    <row r="177" spans="1:46" ht="15.75" customHeight="1">
      <c r="A177" s="1021"/>
      <c r="B177" s="1022"/>
      <c r="C177" s="1023" t="str">
        <f>IF(D177&lt;&gt;"",MAX(C167:C176)+1,"")</f>
        <v/>
      </c>
      <c r="D177" s="1024"/>
      <c r="E177" s="1025"/>
      <c r="F177" s="1026"/>
      <c r="G177" s="1027"/>
      <c r="H177" s="1028"/>
      <c r="I177" s="1029"/>
      <c r="J177" s="1028">
        <f t="shared" si="78"/>
        <v>0</v>
      </c>
      <c r="K177" s="1030">
        <f t="shared" si="79"/>
        <v>0</v>
      </c>
      <c r="L177" s="1031"/>
      <c r="M177" s="1032"/>
      <c r="N177" s="1033"/>
      <c r="O177" s="1032"/>
      <c r="P177" s="1033"/>
      <c r="Q177" s="1032"/>
      <c r="R177" s="1033"/>
      <c r="S177" s="1032"/>
      <c r="T177" s="1033"/>
      <c r="U177" s="1032"/>
      <c r="V177" s="1033"/>
      <c r="W177" s="1034"/>
      <c r="X177" s="1031"/>
      <c r="Y177" s="1026"/>
      <c r="Z177" s="1027"/>
      <c r="AA177" s="1034"/>
      <c r="AB177" s="1031"/>
      <c r="AC177" s="1035">
        <f t="shared" si="80"/>
        <v>0</v>
      </c>
      <c r="AD177" s="1036">
        <f t="shared" si="81"/>
        <v>0</v>
      </c>
      <c r="AE177" s="1033"/>
      <c r="AF177" s="1035"/>
      <c r="AG177" s="1033"/>
      <c r="AH177" s="1035"/>
      <c r="AI177" s="1033"/>
      <c r="AJ177" s="1035"/>
      <c r="AK177" s="1033"/>
      <c r="AL177" s="1035"/>
      <c r="AM177" s="1033"/>
      <c r="AN177" s="1035"/>
      <c r="AO177" s="1033"/>
      <c r="AP177" s="1005"/>
      <c r="AQ177" s="1006"/>
      <c r="AR177" s="988"/>
      <c r="AS177" s="988"/>
      <c r="AT177" s="988"/>
    </row>
    <row r="178" spans="1:46" ht="15.75" customHeight="1">
      <c r="A178" s="1061" t="s">
        <v>651</v>
      </c>
      <c r="B178" s="1062" t="s">
        <v>651</v>
      </c>
      <c r="C178" s="1459" t="s">
        <v>651</v>
      </c>
      <c r="D178" s="1351"/>
      <c r="E178" s="1063" t="s">
        <v>651</v>
      </c>
      <c r="F178" s="1064"/>
      <c r="G178" s="1065"/>
      <c r="H178" s="1066">
        <f t="shared" ref="H178:X178" si="82">SUM(H179:H188)</f>
        <v>0</v>
      </c>
      <c r="I178" s="1067">
        <f t="shared" si="82"/>
        <v>0</v>
      </c>
      <c r="J178" s="1066" t="e">
        <f t="shared" si="82"/>
        <v>#VALUE!</v>
      </c>
      <c r="K178" s="1068" t="e">
        <f t="shared" si="82"/>
        <v>#VALUE!</v>
      </c>
      <c r="L178" s="1069">
        <f t="shared" si="82"/>
        <v>0</v>
      </c>
      <c r="M178" s="1070">
        <f t="shared" si="82"/>
        <v>0</v>
      </c>
      <c r="N178" s="1071">
        <f t="shared" si="82"/>
        <v>0</v>
      </c>
      <c r="O178" s="1070">
        <f t="shared" si="82"/>
        <v>0</v>
      </c>
      <c r="P178" s="1071">
        <f t="shared" si="82"/>
        <v>0</v>
      </c>
      <c r="Q178" s="1070">
        <f t="shared" si="82"/>
        <v>0</v>
      </c>
      <c r="R178" s="1071">
        <f t="shared" si="82"/>
        <v>0</v>
      </c>
      <c r="S178" s="1070">
        <f t="shared" si="82"/>
        <v>0</v>
      </c>
      <c r="T178" s="1071">
        <f t="shared" si="82"/>
        <v>0</v>
      </c>
      <c r="U178" s="1070">
        <f t="shared" si="82"/>
        <v>0</v>
      </c>
      <c r="V178" s="1071">
        <f t="shared" si="82"/>
        <v>0</v>
      </c>
      <c r="W178" s="1072">
        <f t="shared" si="82"/>
        <v>0</v>
      </c>
      <c r="X178" s="1069">
        <f t="shared" si="82"/>
        <v>0</v>
      </c>
      <c r="Y178" s="1064"/>
      <c r="Z178" s="1065"/>
      <c r="AA178" s="1072">
        <f t="shared" ref="AA178:AO178" si="83">SUM(AA179:AA188)</f>
        <v>0</v>
      </c>
      <c r="AB178" s="1069">
        <f t="shared" si="83"/>
        <v>0</v>
      </c>
      <c r="AC178" s="1073">
        <f t="shared" si="83"/>
        <v>0</v>
      </c>
      <c r="AD178" s="1074">
        <f t="shared" si="83"/>
        <v>0</v>
      </c>
      <c r="AE178" s="1071">
        <f t="shared" si="83"/>
        <v>0</v>
      </c>
      <c r="AF178" s="1073">
        <f t="shared" si="83"/>
        <v>0</v>
      </c>
      <c r="AG178" s="1071">
        <f t="shared" si="83"/>
        <v>0</v>
      </c>
      <c r="AH178" s="1073">
        <f t="shared" si="83"/>
        <v>0</v>
      </c>
      <c r="AI178" s="1071">
        <f t="shared" si="83"/>
        <v>0</v>
      </c>
      <c r="AJ178" s="1073">
        <f t="shared" si="83"/>
        <v>0</v>
      </c>
      <c r="AK178" s="1071">
        <f t="shared" si="83"/>
        <v>0</v>
      </c>
      <c r="AL178" s="1073">
        <f t="shared" si="83"/>
        <v>0</v>
      </c>
      <c r="AM178" s="1071">
        <f t="shared" si="83"/>
        <v>0</v>
      </c>
      <c r="AN178" s="1073">
        <f t="shared" si="83"/>
        <v>0</v>
      </c>
      <c r="AO178" s="1071">
        <f t="shared" si="83"/>
        <v>0</v>
      </c>
      <c r="AP178" s="986"/>
      <c r="AQ178" s="987">
        <f>COUNTIF(AD179:AD188,"&gt;0")</f>
        <v>0</v>
      </c>
      <c r="AR178" s="988"/>
      <c r="AS178" s="988"/>
      <c r="AT178" s="988"/>
    </row>
    <row r="179" spans="1:46" ht="15.75" customHeight="1">
      <c r="A179" s="989"/>
      <c r="B179" s="990"/>
      <c r="C179" s="991">
        <f>IF(D179&lt;&gt;"",MAX(C178)+1,"")</f>
        <v>1</v>
      </c>
      <c r="D179" s="992" t="str">
        <f>IF(B178&lt;&gt;"","Điểm chính","")</f>
        <v>Điểm chính</v>
      </c>
      <c r="E179" s="993"/>
      <c r="F179" s="994"/>
      <c r="G179" s="995"/>
      <c r="H179" s="996"/>
      <c r="I179" s="997"/>
      <c r="J179" s="996" t="e">
        <f t="shared" ref="J179:J188" si="84">M179+O179+Q179+S179+U179</f>
        <v>#VALUE!</v>
      </c>
      <c r="K179" s="998" t="e">
        <f t="shared" ref="K179:K188" si="85">N179+P179+R179+T179+V179</f>
        <v>#VALUE!</v>
      </c>
      <c r="L179" s="999"/>
      <c r="M179" s="1000" t="s">
        <v>651</v>
      </c>
      <c r="N179" s="1001" t="s">
        <v>651</v>
      </c>
      <c r="O179" s="1000" t="s">
        <v>651</v>
      </c>
      <c r="P179" s="1001" t="s">
        <v>651</v>
      </c>
      <c r="Q179" s="1000" t="s">
        <v>651</v>
      </c>
      <c r="R179" s="1001" t="s">
        <v>651</v>
      </c>
      <c r="S179" s="1000" t="s">
        <v>651</v>
      </c>
      <c r="T179" s="1001" t="s">
        <v>651</v>
      </c>
      <c r="U179" s="1000" t="s">
        <v>651</v>
      </c>
      <c r="V179" s="1001" t="s">
        <v>651</v>
      </c>
      <c r="W179" s="1002"/>
      <c r="X179" s="999"/>
      <c r="Y179" s="994"/>
      <c r="Z179" s="995"/>
      <c r="AA179" s="1002"/>
      <c r="AB179" s="999"/>
      <c r="AC179" s="1003">
        <f t="shared" ref="AC179:AC188" si="86">AF179+AH179+AJ179+AL179+AN179</f>
        <v>0</v>
      </c>
      <c r="AD179" s="1004">
        <f t="shared" ref="AD179:AD188" si="87">AG179+AI179+AK179+AM179+AO179</f>
        <v>0</v>
      </c>
      <c r="AE179" s="1001"/>
      <c r="AF179" s="1003"/>
      <c r="AG179" s="1001"/>
      <c r="AH179" s="1003"/>
      <c r="AI179" s="1001"/>
      <c r="AJ179" s="1003"/>
      <c r="AK179" s="1001"/>
      <c r="AL179" s="1003"/>
      <c r="AM179" s="1001"/>
      <c r="AN179" s="1003"/>
      <c r="AO179" s="1001"/>
      <c r="AP179" s="1005"/>
      <c r="AQ179" s="1006"/>
      <c r="AR179" s="988"/>
      <c r="AS179" s="988"/>
      <c r="AT179" s="988"/>
    </row>
    <row r="180" spans="1:46" ht="15.75" customHeight="1">
      <c r="A180" s="1007"/>
      <c r="B180" s="990"/>
      <c r="C180" s="1008" t="str">
        <f>IF(D180&lt;&gt;"",MAX(C178:C179)+1,"")</f>
        <v/>
      </c>
      <c r="D180" s="1009"/>
      <c r="E180" s="1010"/>
      <c r="F180" s="1011"/>
      <c r="G180" s="995"/>
      <c r="H180" s="1012"/>
      <c r="I180" s="1013"/>
      <c r="J180" s="1012">
        <f t="shared" si="84"/>
        <v>0</v>
      </c>
      <c r="K180" s="1014">
        <f t="shared" si="85"/>
        <v>0</v>
      </c>
      <c r="L180" s="1015"/>
      <c r="M180" s="1016"/>
      <c r="N180" s="1017"/>
      <c r="O180" s="1016"/>
      <c r="P180" s="1017"/>
      <c r="Q180" s="1016"/>
      <c r="R180" s="1017"/>
      <c r="S180" s="1016"/>
      <c r="T180" s="1017"/>
      <c r="U180" s="1016"/>
      <c r="V180" s="1017"/>
      <c r="W180" s="1018"/>
      <c r="X180" s="1015"/>
      <c r="Y180" s="1011"/>
      <c r="Z180" s="995"/>
      <c r="AA180" s="1018"/>
      <c r="AB180" s="1015"/>
      <c r="AC180" s="1019">
        <f t="shared" si="86"/>
        <v>0</v>
      </c>
      <c r="AD180" s="1020">
        <f t="shared" si="87"/>
        <v>0</v>
      </c>
      <c r="AE180" s="1017"/>
      <c r="AF180" s="1019"/>
      <c r="AG180" s="1017"/>
      <c r="AH180" s="1019"/>
      <c r="AI180" s="1017"/>
      <c r="AJ180" s="1019"/>
      <c r="AK180" s="1017"/>
      <c r="AL180" s="1019"/>
      <c r="AM180" s="1017"/>
      <c r="AN180" s="1019"/>
      <c r="AO180" s="1017"/>
      <c r="AP180" s="1005"/>
      <c r="AQ180" s="1006"/>
      <c r="AR180" s="988"/>
      <c r="AS180" s="988"/>
      <c r="AT180" s="988"/>
    </row>
    <row r="181" spans="1:46" ht="15.75" customHeight="1">
      <c r="A181" s="1007"/>
      <c r="B181" s="990"/>
      <c r="C181" s="1008" t="str">
        <f>IF(D181&lt;&gt;"",MAX(C178:C180)+1,"")</f>
        <v/>
      </c>
      <c r="D181" s="1009"/>
      <c r="E181" s="1010"/>
      <c r="F181" s="1011"/>
      <c r="G181" s="995"/>
      <c r="H181" s="1012"/>
      <c r="I181" s="1013"/>
      <c r="J181" s="1012">
        <f t="shared" si="84"/>
        <v>0</v>
      </c>
      <c r="K181" s="1014">
        <f t="shared" si="85"/>
        <v>0</v>
      </c>
      <c r="L181" s="1015"/>
      <c r="M181" s="1016"/>
      <c r="N181" s="1017"/>
      <c r="O181" s="1016"/>
      <c r="P181" s="1017"/>
      <c r="Q181" s="1016"/>
      <c r="R181" s="1017"/>
      <c r="S181" s="1016"/>
      <c r="T181" s="1017"/>
      <c r="U181" s="1016"/>
      <c r="V181" s="1017"/>
      <c r="W181" s="1018"/>
      <c r="X181" s="1015"/>
      <c r="Y181" s="1011"/>
      <c r="Z181" s="995"/>
      <c r="AA181" s="1018"/>
      <c r="AB181" s="1015"/>
      <c r="AC181" s="1019">
        <f t="shared" si="86"/>
        <v>0</v>
      </c>
      <c r="AD181" s="1020">
        <f t="shared" si="87"/>
        <v>0</v>
      </c>
      <c r="AE181" s="1017"/>
      <c r="AF181" s="1019"/>
      <c r="AG181" s="1017"/>
      <c r="AH181" s="1019"/>
      <c r="AI181" s="1017"/>
      <c r="AJ181" s="1019"/>
      <c r="AK181" s="1017"/>
      <c r="AL181" s="1019"/>
      <c r="AM181" s="1017"/>
      <c r="AN181" s="1019"/>
      <c r="AO181" s="1017"/>
      <c r="AP181" s="1005"/>
      <c r="AQ181" s="1006"/>
      <c r="AR181" s="988"/>
      <c r="AS181" s="988"/>
      <c r="AT181" s="988"/>
    </row>
    <row r="182" spans="1:46" ht="15.75" customHeight="1">
      <c r="A182" s="1007"/>
      <c r="B182" s="990"/>
      <c r="C182" s="1008" t="str">
        <f>IF(D182&lt;&gt;"",MAX(C178:C181)+1,"")</f>
        <v/>
      </c>
      <c r="D182" s="1009"/>
      <c r="E182" s="1010"/>
      <c r="F182" s="1011"/>
      <c r="G182" s="995"/>
      <c r="H182" s="1012"/>
      <c r="I182" s="1013"/>
      <c r="J182" s="1012">
        <f t="shared" si="84"/>
        <v>0</v>
      </c>
      <c r="K182" s="1014">
        <f t="shared" si="85"/>
        <v>0</v>
      </c>
      <c r="L182" s="1015"/>
      <c r="M182" s="1016"/>
      <c r="N182" s="1017"/>
      <c r="O182" s="1016"/>
      <c r="P182" s="1017"/>
      <c r="Q182" s="1016"/>
      <c r="R182" s="1017"/>
      <c r="S182" s="1016"/>
      <c r="T182" s="1017"/>
      <c r="U182" s="1016"/>
      <c r="V182" s="1017"/>
      <c r="W182" s="1018"/>
      <c r="X182" s="1015"/>
      <c r="Y182" s="1011"/>
      <c r="Z182" s="995"/>
      <c r="AA182" s="1018"/>
      <c r="AB182" s="1015"/>
      <c r="AC182" s="1019">
        <f t="shared" si="86"/>
        <v>0</v>
      </c>
      <c r="AD182" s="1020">
        <f t="shared" si="87"/>
        <v>0</v>
      </c>
      <c r="AE182" s="1017"/>
      <c r="AF182" s="1019"/>
      <c r="AG182" s="1017"/>
      <c r="AH182" s="1019"/>
      <c r="AI182" s="1017"/>
      <c r="AJ182" s="1019"/>
      <c r="AK182" s="1017"/>
      <c r="AL182" s="1019"/>
      <c r="AM182" s="1017"/>
      <c r="AN182" s="1019"/>
      <c r="AO182" s="1017"/>
      <c r="AP182" s="1005"/>
      <c r="AQ182" s="1006"/>
      <c r="AR182" s="988"/>
      <c r="AS182" s="988"/>
      <c r="AT182" s="988"/>
    </row>
    <row r="183" spans="1:46" ht="15.75" customHeight="1">
      <c r="A183" s="1007"/>
      <c r="B183" s="990"/>
      <c r="C183" s="1008" t="str">
        <f>IF(D183&lt;&gt;"",MAX(C178:C182)+1,"")</f>
        <v/>
      </c>
      <c r="D183" s="1009"/>
      <c r="E183" s="1010"/>
      <c r="F183" s="1011"/>
      <c r="G183" s="995"/>
      <c r="H183" s="1012"/>
      <c r="I183" s="1013"/>
      <c r="J183" s="1012">
        <f t="shared" si="84"/>
        <v>0</v>
      </c>
      <c r="K183" s="1014">
        <f t="shared" si="85"/>
        <v>0</v>
      </c>
      <c r="L183" s="1015"/>
      <c r="M183" s="1016"/>
      <c r="N183" s="1017"/>
      <c r="O183" s="1016"/>
      <c r="P183" s="1017"/>
      <c r="Q183" s="1016"/>
      <c r="R183" s="1017"/>
      <c r="S183" s="1016"/>
      <c r="T183" s="1017"/>
      <c r="U183" s="1016"/>
      <c r="V183" s="1017"/>
      <c r="W183" s="1018"/>
      <c r="X183" s="1015"/>
      <c r="Y183" s="1011"/>
      <c r="Z183" s="995"/>
      <c r="AA183" s="1018"/>
      <c r="AB183" s="1015"/>
      <c r="AC183" s="1019">
        <f t="shared" si="86"/>
        <v>0</v>
      </c>
      <c r="AD183" s="1020">
        <f t="shared" si="87"/>
        <v>0</v>
      </c>
      <c r="AE183" s="1017"/>
      <c r="AF183" s="1019"/>
      <c r="AG183" s="1017"/>
      <c r="AH183" s="1019"/>
      <c r="AI183" s="1017"/>
      <c r="AJ183" s="1019"/>
      <c r="AK183" s="1017"/>
      <c r="AL183" s="1019"/>
      <c r="AM183" s="1017"/>
      <c r="AN183" s="1019"/>
      <c r="AO183" s="1017"/>
      <c r="AP183" s="1005"/>
      <c r="AQ183" s="1006"/>
      <c r="AR183" s="988"/>
      <c r="AS183" s="988"/>
      <c r="AT183" s="988"/>
    </row>
    <row r="184" spans="1:46" ht="15.75" customHeight="1">
      <c r="A184" s="1007"/>
      <c r="B184" s="990"/>
      <c r="C184" s="1008" t="str">
        <f>IF(D184&lt;&gt;"",MAX(C178:C183)+1,"")</f>
        <v/>
      </c>
      <c r="D184" s="1009"/>
      <c r="E184" s="1010"/>
      <c r="F184" s="1011"/>
      <c r="G184" s="995"/>
      <c r="H184" s="1012"/>
      <c r="I184" s="1013"/>
      <c r="J184" s="1012">
        <f t="shared" si="84"/>
        <v>0</v>
      </c>
      <c r="K184" s="1014">
        <f t="shared" si="85"/>
        <v>0</v>
      </c>
      <c r="L184" s="1015"/>
      <c r="M184" s="1016"/>
      <c r="N184" s="1017"/>
      <c r="O184" s="1016"/>
      <c r="P184" s="1017"/>
      <c r="Q184" s="1016"/>
      <c r="R184" s="1017"/>
      <c r="S184" s="1016"/>
      <c r="T184" s="1017"/>
      <c r="U184" s="1016"/>
      <c r="V184" s="1017"/>
      <c r="W184" s="1018"/>
      <c r="X184" s="1015"/>
      <c r="Y184" s="1011"/>
      <c r="Z184" s="995"/>
      <c r="AA184" s="1018"/>
      <c r="AB184" s="1015"/>
      <c r="AC184" s="1019">
        <f t="shared" si="86"/>
        <v>0</v>
      </c>
      <c r="AD184" s="1020">
        <f t="shared" si="87"/>
        <v>0</v>
      </c>
      <c r="AE184" s="1017"/>
      <c r="AF184" s="1019"/>
      <c r="AG184" s="1017"/>
      <c r="AH184" s="1019"/>
      <c r="AI184" s="1017"/>
      <c r="AJ184" s="1019"/>
      <c r="AK184" s="1017"/>
      <c r="AL184" s="1019"/>
      <c r="AM184" s="1017"/>
      <c r="AN184" s="1019"/>
      <c r="AO184" s="1017"/>
      <c r="AP184" s="1005"/>
      <c r="AQ184" s="1006"/>
      <c r="AR184" s="988"/>
      <c r="AS184" s="988"/>
      <c r="AT184" s="988"/>
    </row>
    <row r="185" spans="1:46" ht="15.75" customHeight="1">
      <c r="A185" s="1007"/>
      <c r="B185" s="990"/>
      <c r="C185" s="1008" t="str">
        <f>IF(D185&lt;&gt;"",MAX(C178:C184)+1,"")</f>
        <v/>
      </c>
      <c r="D185" s="1009"/>
      <c r="E185" s="1010"/>
      <c r="F185" s="1011"/>
      <c r="G185" s="995"/>
      <c r="H185" s="1012"/>
      <c r="I185" s="1013"/>
      <c r="J185" s="1012">
        <f t="shared" si="84"/>
        <v>0</v>
      </c>
      <c r="K185" s="1014">
        <f t="shared" si="85"/>
        <v>0</v>
      </c>
      <c r="L185" s="1015"/>
      <c r="M185" s="1016"/>
      <c r="N185" s="1017"/>
      <c r="O185" s="1016"/>
      <c r="P185" s="1017"/>
      <c r="Q185" s="1016"/>
      <c r="R185" s="1017"/>
      <c r="S185" s="1016"/>
      <c r="T185" s="1017"/>
      <c r="U185" s="1016"/>
      <c r="V185" s="1017"/>
      <c r="W185" s="1018"/>
      <c r="X185" s="1015"/>
      <c r="Y185" s="1011"/>
      <c r="Z185" s="995"/>
      <c r="AA185" s="1018"/>
      <c r="AB185" s="1015"/>
      <c r="AC185" s="1019">
        <f t="shared" si="86"/>
        <v>0</v>
      </c>
      <c r="AD185" s="1020">
        <f t="shared" si="87"/>
        <v>0</v>
      </c>
      <c r="AE185" s="1017"/>
      <c r="AF185" s="1019"/>
      <c r="AG185" s="1017"/>
      <c r="AH185" s="1019"/>
      <c r="AI185" s="1017"/>
      <c r="AJ185" s="1019"/>
      <c r="AK185" s="1017"/>
      <c r="AL185" s="1019"/>
      <c r="AM185" s="1017"/>
      <c r="AN185" s="1019"/>
      <c r="AO185" s="1017"/>
      <c r="AP185" s="1005"/>
      <c r="AQ185" s="1006"/>
      <c r="AR185" s="988"/>
      <c r="AS185" s="988"/>
      <c r="AT185" s="988"/>
    </row>
    <row r="186" spans="1:46" ht="15.75" customHeight="1">
      <c r="A186" s="1007"/>
      <c r="B186" s="990"/>
      <c r="C186" s="1008" t="str">
        <f>IF(D186&lt;&gt;"",MAX(C178:C185)+1,"")</f>
        <v/>
      </c>
      <c r="D186" s="1009"/>
      <c r="E186" s="1010"/>
      <c r="F186" s="1011"/>
      <c r="G186" s="995"/>
      <c r="H186" s="1012"/>
      <c r="I186" s="1013"/>
      <c r="J186" s="1012">
        <f t="shared" si="84"/>
        <v>0</v>
      </c>
      <c r="K186" s="1014">
        <f t="shared" si="85"/>
        <v>0</v>
      </c>
      <c r="L186" s="1015"/>
      <c r="M186" s="1016"/>
      <c r="N186" s="1017"/>
      <c r="O186" s="1016"/>
      <c r="P186" s="1017"/>
      <c r="Q186" s="1016"/>
      <c r="R186" s="1017"/>
      <c r="S186" s="1016"/>
      <c r="T186" s="1017"/>
      <c r="U186" s="1016"/>
      <c r="V186" s="1017"/>
      <c r="W186" s="1018"/>
      <c r="X186" s="1015"/>
      <c r="Y186" s="1011"/>
      <c r="Z186" s="995"/>
      <c r="AA186" s="1018"/>
      <c r="AB186" s="1015"/>
      <c r="AC186" s="1019">
        <f t="shared" si="86"/>
        <v>0</v>
      </c>
      <c r="AD186" s="1020">
        <f t="shared" si="87"/>
        <v>0</v>
      </c>
      <c r="AE186" s="1017"/>
      <c r="AF186" s="1019"/>
      <c r="AG186" s="1017"/>
      <c r="AH186" s="1019"/>
      <c r="AI186" s="1017"/>
      <c r="AJ186" s="1019"/>
      <c r="AK186" s="1017"/>
      <c r="AL186" s="1019"/>
      <c r="AM186" s="1017"/>
      <c r="AN186" s="1019"/>
      <c r="AO186" s="1017"/>
      <c r="AP186" s="1005"/>
      <c r="AQ186" s="1006"/>
      <c r="AR186" s="988"/>
      <c r="AS186" s="988"/>
      <c r="AT186" s="988"/>
    </row>
    <row r="187" spans="1:46" ht="15.75" customHeight="1">
      <c r="A187" s="1007"/>
      <c r="B187" s="990"/>
      <c r="C187" s="1008" t="str">
        <f>IF(D187&lt;&gt;"",MAX(C178:C186)+1,"")</f>
        <v/>
      </c>
      <c r="D187" s="1009"/>
      <c r="E187" s="1010"/>
      <c r="F187" s="1011"/>
      <c r="G187" s="995"/>
      <c r="H187" s="1012"/>
      <c r="I187" s="1013"/>
      <c r="J187" s="1012">
        <f t="shared" si="84"/>
        <v>0</v>
      </c>
      <c r="K187" s="1014">
        <f t="shared" si="85"/>
        <v>0</v>
      </c>
      <c r="L187" s="1015"/>
      <c r="M187" s="1016"/>
      <c r="N187" s="1017"/>
      <c r="O187" s="1016"/>
      <c r="P187" s="1017"/>
      <c r="Q187" s="1016"/>
      <c r="R187" s="1017"/>
      <c r="S187" s="1016"/>
      <c r="T187" s="1017"/>
      <c r="U187" s="1016"/>
      <c r="V187" s="1017"/>
      <c r="W187" s="1018"/>
      <c r="X187" s="1015"/>
      <c r="Y187" s="1011"/>
      <c r="Z187" s="995"/>
      <c r="AA187" s="1018"/>
      <c r="AB187" s="1015"/>
      <c r="AC187" s="1019">
        <f t="shared" si="86"/>
        <v>0</v>
      </c>
      <c r="AD187" s="1020">
        <f t="shared" si="87"/>
        <v>0</v>
      </c>
      <c r="AE187" s="1017"/>
      <c r="AF187" s="1019"/>
      <c r="AG187" s="1017"/>
      <c r="AH187" s="1019"/>
      <c r="AI187" s="1017"/>
      <c r="AJ187" s="1019"/>
      <c r="AK187" s="1017"/>
      <c r="AL187" s="1019"/>
      <c r="AM187" s="1017"/>
      <c r="AN187" s="1019"/>
      <c r="AO187" s="1017"/>
      <c r="AP187" s="1005"/>
      <c r="AQ187" s="1006"/>
      <c r="AR187" s="988"/>
      <c r="AS187" s="988"/>
      <c r="AT187" s="988"/>
    </row>
    <row r="188" spans="1:46" ht="15.75" customHeight="1">
      <c r="A188" s="1021"/>
      <c r="B188" s="1022"/>
      <c r="C188" s="1023" t="str">
        <f>IF(D188&lt;&gt;"",MAX(C178:C187)+1,"")</f>
        <v/>
      </c>
      <c r="D188" s="1024"/>
      <c r="E188" s="1025"/>
      <c r="F188" s="1026"/>
      <c r="G188" s="1027"/>
      <c r="H188" s="1028"/>
      <c r="I188" s="1029"/>
      <c r="J188" s="1028">
        <f t="shared" si="84"/>
        <v>0</v>
      </c>
      <c r="K188" s="1030">
        <f t="shared" si="85"/>
        <v>0</v>
      </c>
      <c r="L188" s="1031"/>
      <c r="M188" s="1032"/>
      <c r="N188" s="1033"/>
      <c r="O188" s="1032"/>
      <c r="P188" s="1033"/>
      <c r="Q188" s="1032"/>
      <c r="R188" s="1033"/>
      <c r="S188" s="1032"/>
      <c r="T188" s="1033"/>
      <c r="U188" s="1032"/>
      <c r="V188" s="1033"/>
      <c r="W188" s="1034"/>
      <c r="X188" s="1031"/>
      <c r="Y188" s="1026"/>
      <c r="Z188" s="1027"/>
      <c r="AA188" s="1034"/>
      <c r="AB188" s="1031"/>
      <c r="AC188" s="1035">
        <f t="shared" si="86"/>
        <v>0</v>
      </c>
      <c r="AD188" s="1036">
        <f t="shared" si="87"/>
        <v>0</v>
      </c>
      <c r="AE188" s="1033"/>
      <c r="AF188" s="1035"/>
      <c r="AG188" s="1033"/>
      <c r="AH188" s="1035"/>
      <c r="AI188" s="1033"/>
      <c r="AJ188" s="1035"/>
      <c r="AK188" s="1033"/>
      <c r="AL188" s="1035"/>
      <c r="AM188" s="1033"/>
      <c r="AN188" s="1035"/>
      <c r="AO188" s="1033"/>
      <c r="AP188" s="1005"/>
      <c r="AQ188" s="1006"/>
      <c r="AR188" s="988"/>
      <c r="AS188" s="988"/>
      <c r="AT188" s="988"/>
    </row>
    <row r="189" spans="1:46" ht="15.75" customHeight="1">
      <c r="A189" s="1061" t="s">
        <v>651</v>
      </c>
      <c r="B189" s="1062" t="s">
        <v>651</v>
      </c>
      <c r="C189" s="1459" t="s">
        <v>651</v>
      </c>
      <c r="D189" s="1351"/>
      <c r="E189" s="1063" t="s">
        <v>651</v>
      </c>
      <c r="F189" s="1064"/>
      <c r="G189" s="1065"/>
      <c r="H189" s="1066">
        <f t="shared" ref="H189:X189" si="88">SUM(H190:H199)</f>
        <v>0</v>
      </c>
      <c r="I189" s="1067">
        <f t="shared" si="88"/>
        <v>0</v>
      </c>
      <c r="J189" s="1066" t="e">
        <f t="shared" si="88"/>
        <v>#VALUE!</v>
      </c>
      <c r="K189" s="1068" t="e">
        <f t="shared" si="88"/>
        <v>#VALUE!</v>
      </c>
      <c r="L189" s="1069">
        <f t="shared" si="88"/>
        <v>0</v>
      </c>
      <c r="M189" s="1070">
        <f t="shared" si="88"/>
        <v>0</v>
      </c>
      <c r="N189" s="1071">
        <f t="shared" si="88"/>
        <v>0</v>
      </c>
      <c r="O189" s="1070">
        <f t="shared" si="88"/>
        <v>0</v>
      </c>
      <c r="P189" s="1071">
        <f t="shared" si="88"/>
        <v>0</v>
      </c>
      <c r="Q189" s="1070">
        <f t="shared" si="88"/>
        <v>0</v>
      </c>
      <c r="R189" s="1071">
        <f t="shared" si="88"/>
        <v>0</v>
      </c>
      <c r="S189" s="1070">
        <f t="shared" si="88"/>
        <v>0</v>
      </c>
      <c r="T189" s="1071">
        <f t="shared" si="88"/>
        <v>0</v>
      </c>
      <c r="U189" s="1070">
        <f t="shared" si="88"/>
        <v>0</v>
      </c>
      <c r="V189" s="1071">
        <f t="shared" si="88"/>
        <v>0</v>
      </c>
      <c r="W189" s="1072">
        <f t="shared" si="88"/>
        <v>0</v>
      </c>
      <c r="X189" s="1069">
        <f t="shared" si="88"/>
        <v>0</v>
      </c>
      <c r="Y189" s="1064"/>
      <c r="Z189" s="1065"/>
      <c r="AA189" s="1072">
        <f t="shared" ref="AA189:AO189" si="89">SUM(AA190:AA199)</f>
        <v>0</v>
      </c>
      <c r="AB189" s="1069">
        <f t="shared" si="89"/>
        <v>0</v>
      </c>
      <c r="AC189" s="1073">
        <f t="shared" si="89"/>
        <v>0</v>
      </c>
      <c r="AD189" s="1074">
        <f t="shared" si="89"/>
        <v>0</v>
      </c>
      <c r="AE189" s="1071">
        <f t="shared" si="89"/>
        <v>0</v>
      </c>
      <c r="AF189" s="1073">
        <f t="shared" si="89"/>
        <v>0</v>
      </c>
      <c r="AG189" s="1071">
        <f t="shared" si="89"/>
        <v>0</v>
      </c>
      <c r="AH189" s="1073">
        <f t="shared" si="89"/>
        <v>0</v>
      </c>
      <c r="AI189" s="1071">
        <f t="shared" si="89"/>
        <v>0</v>
      </c>
      <c r="AJ189" s="1073">
        <f t="shared" si="89"/>
        <v>0</v>
      </c>
      <c r="AK189" s="1071">
        <f t="shared" si="89"/>
        <v>0</v>
      </c>
      <c r="AL189" s="1073">
        <f t="shared" si="89"/>
        <v>0</v>
      </c>
      <c r="AM189" s="1071">
        <f t="shared" si="89"/>
        <v>0</v>
      </c>
      <c r="AN189" s="1073">
        <f t="shared" si="89"/>
        <v>0</v>
      </c>
      <c r="AO189" s="1071">
        <f t="shared" si="89"/>
        <v>0</v>
      </c>
      <c r="AP189" s="986"/>
      <c r="AQ189" s="987">
        <f>COUNTIF(AD190:AD199,"&gt;0")</f>
        <v>0</v>
      </c>
      <c r="AR189" s="988"/>
      <c r="AS189" s="988"/>
      <c r="AT189" s="988"/>
    </row>
    <row r="190" spans="1:46" ht="15.75" customHeight="1">
      <c r="A190" s="989"/>
      <c r="B190" s="990"/>
      <c r="C190" s="991">
        <f>IF(D190&lt;&gt;"",MAX(C189)+1,"")</f>
        <v>1</v>
      </c>
      <c r="D190" s="992" t="str">
        <f>IF(B189&lt;&gt;"","Điểm chính","")</f>
        <v>Điểm chính</v>
      </c>
      <c r="E190" s="993"/>
      <c r="F190" s="994"/>
      <c r="G190" s="995"/>
      <c r="H190" s="996"/>
      <c r="I190" s="997"/>
      <c r="J190" s="996" t="e">
        <f t="shared" ref="J190:J199" si="90">M190+O190+Q190+S190+U190</f>
        <v>#VALUE!</v>
      </c>
      <c r="K190" s="998" t="e">
        <f t="shared" ref="K190:K199" si="91">N190+P190+R190+T190+V190</f>
        <v>#VALUE!</v>
      </c>
      <c r="L190" s="999"/>
      <c r="M190" s="1000" t="s">
        <v>651</v>
      </c>
      <c r="N190" s="1001" t="s">
        <v>651</v>
      </c>
      <c r="O190" s="1000" t="s">
        <v>651</v>
      </c>
      <c r="P190" s="1001" t="s">
        <v>651</v>
      </c>
      <c r="Q190" s="1000" t="s">
        <v>651</v>
      </c>
      <c r="R190" s="1001" t="s">
        <v>651</v>
      </c>
      <c r="S190" s="1000" t="s">
        <v>651</v>
      </c>
      <c r="T190" s="1001" t="s">
        <v>651</v>
      </c>
      <c r="U190" s="1000" t="s">
        <v>651</v>
      </c>
      <c r="V190" s="1001" t="s">
        <v>651</v>
      </c>
      <c r="W190" s="1002"/>
      <c r="X190" s="999"/>
      <c r="Y190" s="994"/>
      <c r="Z190" s="995"/>
      <c r="AA190" s="1002"/>
      <c r="AB190" s="999"/>
      <c r="AC190" s="1003">
        <f t="shared" ref="AC190:AC199" si="92">AF190+AH190+AJ190+AL190+AN190</f>
        <v>0</v>
      </c>
      <c r="AD190" s="1004">
        <f t="shared" ref="AD190:AD199" si="93">AG190+AI190+AK190+AM190+AO190</f>
        <v>0</v>
      </c>
      <c r="AE190" s="1001"/>
      <c r="AF190" s="1003"/>
      <c r="AG190" s="1001"/>
      <c r="AH190" s="1003"/>
      <c r="AI190" s="1001"/>
      <c r="AJ190" s="1003"/>
      <c r="AK190" s="1001"/>
      <c r="AL190" s="1003"/>
      <c r="AM190" s="1001"/>
      <c r="AN190" s="1003"/>
      <c r="AO190" s="1001"/>
      <c r="AP190" s="1005"/>
      <c r="AQ190" s="1006"/>
      <c r="AR190" s="988"/>
      <c r="AS190" s="988"/>
      <c r="AT190" s="988"/>
    </row>
    <row r="191" spans="1:46" ht="15.75" customHeight="1">
      <c r="A191" s="1007"/>
      <c r="B191" s="990"/>
      <c r="C191" s="1008" t="str">
        <f>IF(D191&lt;&gt;"",MAX(C189:C190)+1,"")</f>
        <v/>
      </c>
      <c r="D191" s="1009"/>
      <c r="E191" s="1010"/>
      <c r="F191" s="1011"/>
      <c r="G191" s="995"/>
      <c r="H191" s="1012"/>
      <c r="I191" s="1013"/>
      <c r="J191" s="1012">
        <f t="shared" si="90"/>
        <v>0</v>
      </c>
      <c r="K191" s="1014">
        <f t="shared" si="91"/>
        <v>0</v>
      </c>
      <c r="L191" s="1015"/>
      <c r="M191" s="1016"/>
      <c r="N191" s="1017"/>
      <c r="O191" s="1016"/>
      <c r="P191" s="1017"/>
      <c r="Q191" s="1016"/>
      <c r="R191" s="1017"/>
      <c r="S191" s="1016"/>
      <c r="T191" s="1017"/>
      <c r="U191" s="1016"/>
      <c r="V191" s="1017"/>
      <c r="W191" s="1018"/>
      <c r="X191" s="1015"/>
      <c r="Y191" s="1011"/>
      <c r="Z191" s="995"/>
      <c r="AA191" s="1018"/>
      <c r="AB191" s="1015"/>
      <c r="AC191" s="1019">
        <f t="shared" si="92"/>
        <v>0</v>
      </c>
      <c r="AD191" s="1020">
        <f t="shared" si="93"/>
        <v>0</v>
      </c>
      <c r="AE191" s="1017"/>
      <c r="AF191" s="1019"/>
      <c r="AG191" s="1017"/>
      <c r="AH191" s="1019"/>
      <c r="AI191" s="1017"/>
      <c r="AJ191" s="1019"/>
      <c r="AK191" s="1017"/>
      <c r="AL191" s="1019"/>
      <c r="AM191" s="1017"/>
      <c r="AN191" s="1019"/>
      <c r="AO191" s="1017"/>
      <c r="AP191" s="1005"/>
      <c r="AQ191" s="1006"/>
      <c r="AR191" s="988"/>
      <c r="AS191" s="988"/>
      <c r="AT191" s="988"/>
    </row>
    <row r="192" spans="1:46" ht="15.75" customHeight="1">
      <c r="A192" s="1007"/>
      <c r="B192" s="990"/>
      <c r="C192" s="1008" t="str">
        <f>IF(D192&lt;&gt;"",MAX(C189:C191)+1,"")</f>
        <v/>
      </c>
      <c r="D192" s="1009"/>
      <c r="E192" s="1010"/>
      <c r="F192" s="1011"/>
      <c r="G192" s="995"/>
      <c r="H192" s="1012"/>
      <c r="I192" s="1013"/>
      <c r="J192" s="1012">
        <f t="shared" si="90"/>
        <v>0</v>
      </c>
      <c r="K192" s="1014">
        <f t="shared" si="91"/>
        <v>0</v>
      </c>
      <c r="L192" s="1015"/>
      <c r="M192" s="1016"/>
      <c r="N192" s="1017"/>
      <c r="O192" s="1016"/>
      <c r="P192" s="1017"/>
      <c r="Q192" s="1016"/>
      <c r="R192" s="1017"/>
      <c r="S192" s="1016"/>
      <c r="T192" s="1017"/>
      <c r="U192" s="1016"/>
      <c r="V192" s="1017"/>
      <c r="W192" s="1018"/>
      <c r="X192" s="1015"/>
      <c r="Y192" s="1011"/>
      <c r="Z192" s="995"/>
      <c r="AA192" s="1018"/>
      <c r="AB192" s="1015"/>
      <c r="AC192" s="1019">
        <f t="shared" si="92"/>
        <v>0</v>
      </c>
      <c r="AD192" s="1020">
        <f t="shared" si="93"/>
        <v>0</v>
      </c>
      <c r="AE192" s="1017"/>
      <c r="AF192" s="1019"/>
      <c r="AG192" s="1017"/>
      <c r="AH192" s="1019"/>
      <c r="AI192" s="1017"/>
      <c r="AJ192" s="1019"/>
      <c r="AK192" s="1017"/>
      <c r="AL192" s="1019"/>
      <c r="AM192" s="1017"/>
      <c r="AN192" s="1019"/>
      <c r="AO192" s="1017"/>
      <c r="AP192" s="1005"/>
      <c r="AQ192" s="1006"/>
      <c r="AR192" s="988"/>
      <c r="AS192" s="988"/>
      <c r="AT192" s="988"/>
    </row>
    <row r="193" spans="1:46" ht="15.75" customHeight="1">
      <c r="A193" s="1007"/>
      <c r="B193" s="990"/>
      <c r="C193" s="1008" t="str">
        <f>IF(D193&lt;&gt;"",MAX(C189:C192)+1,"")</f>
        <v/>
      </c>
      <c r="D193" s="1009"/>
      <c r="E193" s="1010"/>
      <c r="F193" s="1011"/>
      <c r="G193" s="995"/>
      <c r="H193" s="1012"/>
      <c r="I193" s="1013"/>
      <c r="J193" s="1012">
        <f t="shared" si="90"/>
        <v>0</v>
      </c>
      <c r="K193" s="1014">
        <f t="shared" si="91"/>
        <v>0</v>
      </c>
      <c r="L193" s="1015"/>
      <c r="M193" s="1016"/>
      <c r="N193" s="1017"/>
      <c r="O193" s="1016"/>
      <c r="P193" s="1017"/>
      <c r="Q193" s="1016"/>
      <c r="R193" s="1017"/>
      <c r="S193" s="1016"/>
      <c r="T193" s="1017"/>
      <c r="U193" s="1016"/>
      <c r="V193" s="1017"/>
      <c r="W193" s="1018"/>
      <c r="X193" s="1015"/>
      <c r="Y193" s="1011"/>
      <c r="Z193" s="995"/>
      <c r="AA193" s="1018"/>
      <c r="AB193" s="1015"/>
      <c r="AC193" s="1019">
        <f t="shared" si="92"/>
        <v>0</v>
      </c>
      <c r="AD193" s="1020">
        <f t="shared" si="93"/>
        <v>0</v>
      </c>
      <c r="AE193" s="1017"/>
      <c r="AF193" s="1019"/>
      <c r="AG193" s="1017"/>
      <c r="AH193" s="1019"/>
      <c r="AI193" s="1017"/>
      <c r="AJ193" s="1019"/>
      <c r="AK193" s="1017"/>
      <c r="AL193" s="1019"/>
      <c r="AM193" s="1017"/>
      <c r="AN193" s="1019"/>
      <c r="AO193" s="1017"/>
      <c r="AP193" s="1005"/>
      <c r="AQ193" s="1006"/>
      <c r="AR193" s="988"/>
      <c r="AS193" s="988"/>
      <c r="AT193" s="988"/>
    </row>
    <row r="194" spans="1:46" ht="15.75" customHeight="1">
      <c r="A194" s="1007"/>
      <c r="B194" s="990"/>
      <c r="C194" s="1008" t="str">
        <f>IF(D194&lt;&gt;"",MAX(C189:C193)+1,"")</f>
        <v/>
      </c>
      <c r="D194" s="1009"/>
      <c r="E194" s="1010"/>
      <c r="F194" s="1011"/>
      <c r="G194" s="995"/>
      <c r="H194" s="1012"/>
      <c r="I194" s="1013"/>
      <c r="J194" s="1012">
        <f t="shared" si="90"/>
        <v>0</v>
      </c>
      <c r="K194" s="1014">
        <f t="shared" si="91"/>
        <v>0</v>
      </c>
      <c r="L194" s="1015"/>
      <c r="M194" s="1016"/>
      <c r="N194" s="1017"/>
      <c r="O194" s="1016"/>
      <c r="P194" s="1017"/>
      <c r="Q194" s="1016"/>
      <c r="R194" s="1017"/>
      <c r="S194" s="1016"/>
      <c r="T194" s="1017"/>
      <c r="U194" s="1016"/>
      <c r="V194" s="1017"/>
      <c r="W194" s="1018"/>
      <c r="X194" s="1015"/>
      <c r="Y194" s="1011"/>
      <c r="Z194" s="995"/>
      <c r="AA194" s="1018"/>
      <c r="AB194" s="1015"/>
      <c r="AC194" s="1019">
        <f t="shared" si="92"/>
        <v>0</v>
      </c>
      <c r="AD194" s="1020">
        <f t="shared" si="93"/>
        <v>0</v>
      </c>
      <c r="AE194" s="1017"/>
      <c r="AF194" s="1019"/>
      <c r="AG194" s="1017"/>
      <c r="AH194" s="1019"/>
      <c r="AI194" s="1017"/>
      <c r="AJ194" s="1019"/>
      <c r="AK194" s="1017"/>
      <c r="AL194" s="1019"/>
      <c r="AM194" s="1017"/>
      <c r="AN194" s="1019"/>
      <c r="AO194" s="1017"/>
      <c r="AP194" s="1005"/>
      <c r="AQ194" s="1006"/>
      <c r="AR194" s="988"/>
      <c r="AS194" s="988"/>
      <c r="AT194" s="988"/>
    </row>
    <row r="195" spans="1:46" ht="15.75" customHeight="1">
      <c r="A195" s="1007"/>
      <c r="B195" s="990"/>
      <c r="C195" s="1008" t="str">
        <f>IF(D195&lt;&gt;"",MAX(C189:C194)+1,"")</f>
        <v/>
      </c>
      <c r="D195" s="1009"/>
      <c r="E195" s="1010"/>
      <c r="F195" s="1011"/>
      <c r="G195" s="995"/>
      <c r="H195" s="1012"/>
      <c r="I195" s="1013"/>
      <c r="J195" s="1012">
        <f t="shared" si="90"/>
        <v>0</v>
      </c>
      <c r="K195" s="1014">
        <f t="shared" si="91"/>
        <v>0</v>
      </c>
      <c r="L195" s="1015"/>
      <c r="M195" s="1016"/>
      <c r="N195" s="1017"/>
      <c r="O195" s="1016"/>
      <c r="P195" s="1017"/>
      <c r="Q195" s="1016"/>
      <c r="R195" s="1017"/>
      <c r="S195" s="1016"/>
      <c r="T195" s="1017"/>
      <c r="U195" s="1016"/>
      <c r="V195" s="1017"/>
      <c r="W195" s="1018"/>
      <c r="X195" s="1015"/>
      <c r="Y195" s="1011"/>
      <c r="Z195" s="995"/>
      <c r="AA195" s="1018"/>
      <c r="AB195" s="1015"/>
      <c r="AC195" s="1019">
        <f t="shared" si="92"/>
        <v>0</v>
      </c>
      <c r="AD195" s="1020">
        <f t="shared" si="93"/>
        <v>0</v>
      </c>
      <c r="AE195" s="1017"/>
      <c r="AF195" s="1019"/>
      <c r="AG195" s="1017"/>
      <c r="AH195" s="1019"/>
      <c r="AI195" s="1017"/>
      <c r="AJ195" s="1019"/>
      <c r="AK195" s="1017"/>
      <c r="AL195" s="1019"/>
      <c r="AM195" s="1017"/>
      <c r="AN195" s="1019"/>
      <c r="AO195" s="1017"/>
      <c r="AP195" s="1005"/>
      <c r="AQ195" s="1006"/>
      <c r="AR195" s="988"/>
      <c r="AS195" s="988"/>
      <c r="AT195" s="988"/>
    </row>
    <row r="196" spans="1:46" ht="15.75" customHeight="1">
      <c r="A196" s="1007"/>
      <c r="B196" s="990"/>
      <c r="C196" s="1008" t="str">
        <f>IF(D196&lt;&gt;"",MAX(C189:C195)+1,"")</f>
        <v/>
      </c>
      <c r="D196" s="1009"/>
      <c r="E196" s="1010"/>
      <c r="F196" s="1011"/>
      <c r="G196" s="995"/>
      <c r="H196" s="1012"/>
      <c r="I196" s="1013"/>
      <c r="J196" s="1012">
        <f t="shared" si="90"/>
        <v>0</v>
      </c>
      <c r="K196" s="1014">
        <f t="shared" si="91"/>
        <v>0</v>
      </c>
      <c r="L196" s="1015"/>
      <c r="M196" s="1016"/>
      <c r="N196" s="1017"/>
      <c r="O196" s="1016"/>
      <c r="P196" s="1017"/>
      <c r="Q196" s="1016"/>
      <c r="R196" s="1017"/>
      <c r="S196" s="1016"/>
      <c r="T196" s="1017"/>
      <c r="U196" s="1016"/>
      <c r="V196" s="1017"/>
      <c r="W196" s="1018"/>
      <c r="X196" s="1015"/>
      <c r="Y196" s="1011"/>
      <c r="Z196" s="995"/>
      <c r="AA196" s="1018"/>
      <c r="AB196" s="1015"/>
      <c r="AC196" s="1019">
        <f t="shared" si="92"/>
        <v>0</v>
      </c>
      <c r="AD196" s="1020">
        <f t="shared" si="93"/>
        <v>0</v>
      </c>
      <c r="AE196" s="1017"/>
      <c r="AF196" s="1019"/>
      <c r="AG196" s="1017"/>
      <c r="AH196" s="1019"/>
      <c r="AI196" s="1017"/>
      <c r="AJ196" s="1019"/>
      <c r="AK196" s="1017"/>
      <c r="AL196" s="1019"/>
      <c r="AM196" s="1017"/>
      <c r="AN196" s="1019"/>
      <c r="AO196" s="1017"/>
      <c r="AP196" s="1005"/>
      <c r="AQ196" s="1006"/>
      <c r="AR196" s="988"/>
      <c r="AS196" s="988"/>
      <c r="AT196" s="988"/>
    </row>
    <row r="197" spans="1:46" ht="15.75" customHeight="1">
      <c r="A197" s="1007"/>
      <c r="B197" s="990"/>
      <c r="C197" s="1008" t="str">
        <f>IF(D197&lt;&gt;"",MAX(C189:C196)+1,"")</f>
        <v/>
      </c>
      <c r="D197" s="1009"/>
      <c r="E197" s="1010"/>
      <c r="F197" s="1011"/>
      <c r="G197" s="995"/>
      <c r="H197" s="1012"/>
      <c r="I197" s="1013"/>
      <c r="J197" s="1012">
        <f t="shared" si="90"/>
        <v>0</v>
      </c>
      <c r="K197" s="1014">
        <f t="shared" si="91"/>
        <v>0</v>
      </c>
      <c r="L197" s="1015"/>
      <c r="M197" s="1016"/>
      <c r="N197" s="1017"/>
      <c r="O197" s="1016"/>
      <c r="P197" s="1017"/>
      <c r="Q197" s="1016"/>
      <c r="R197" s="1017"/>
      <c r="S197" s="1016"/>
      <c r="T197" s="1017"/>
      <c r="U197" s="1016"/>
      <c r="V197" s="1017"/>
      <c r="W197" s="1018"/>
      <c r="X197" s="1015"/>
      <c r="Y197" s="1011"/>
      <c r="Z197" s="995"/>
      <c r="AA197" s="1018"/>
      <c r="AB197" s="1015"/>
      <c r="AC197" s="1019">
        <f t="shared" si="92"/>
        <v>0</v>
      </c>
      <c r="AD197" s="1020">
        <f t="shared" si="93"/>
        <v>0</v>
      </c>
      <c r="AE197" s="1017"/>
      <c r="AF197" s="1019"/>
      <c r="AG197" s="1017"/>
      <c r="AH197" s="1019"/>
      <c r="AI197" s="1017"/>
      <c r="AJ197" s="1019"/>
      <c r="AK197" s="1017"/>
      <c r="AL197" s="1019"/>
      <c r="AM197" s="1017"/>
      <c r="AN197" s="1019"/>
      <c r="AO197" s="1017"/>
      <c r="AP197" s="1005"/>
      <c r="AQ197" s="1006"/>
      <c r="AR197" s="988"/>
      <c r="AS197" s="988"/>
      <c r="AT197" s="988"/>
    </row>
    <row r="198" spans="1:46" ht="15.75" customHeight="1">
      <c r="A198" s="1007"/>
      <c r="B198" s="990"/>
      <c r="C198" s="1008" t="str">
        <f>IF(D198&lt;&gt;"",MAX(C189:C197)+1,"")</f>
        <v/>
      </c>
      <c r="D198" s="1009"/>
      <c r="E198" s="1010"/>
      <c r="F198" s="1011"/>
      <c r="G198" s="995"/>
      <c r="H198" s="1012"/>
      <c r="I198" s="1013"/>
      <c r="J198" s="1012">
        <f t="shared" si="90"/>
        <v>0</v>
      </c>
      <c r="K198" s="1014">
        <f t="shared" si="91"/>
        <v>0</v>
      </c>
      <c r="L198" s="1015"/>
      <c r="M198" s="1016"/>
      <c r="N198" s="1017"/>
      <c r="O198" s="1016"/>
      <c r="P198" s="1017"/>
      <c r="Q198" s="1016"/>
      <c r="R198" s="1017"/>
      <c r="S198" s="1016"/>
      <c r="T198" s="1017"/>
      <c r="U198" s="1016"/>
      <c r="V198" s="1017"/>
      <c r="W198" s="1018"/>
      <c r="X198" s="1015"/>
      <c r="Y198" s="1011"/>
      <c r="Z198" s="995"/>
      <c r="AA198" s="1018"/>
      <c r="AB198" s="1015"/>
      <c r="AC198" s="1019">
        <f t="shared" si="92"/>
        <v>0</v>
      </c>
      <c r="AD198" s="1020">
        <f t="shared" si="93"/>
        <v>0</v>
      </c>
      <c r="AE198" s="1017"/>
      <c r="AF198" s="1019"/>
      <c r="AG198" s="1017"/>
      <c r="AH198" s="1019"/>
      <c r="AI198" s="1017"/>
      <c r="AJ198" s="1019"/>
      <c r="AK198" s="1017"/>
      <c r="AL198" s="1019"/>
      <c r="AM198" s="1017"/>
      <c r="AN198" s="1019"/>
      <c r="AO198" s="1017"/>
      <c r="AP198" s="1005"/>
      <c r="AQ198" s="1006"/>
      <c r="AR198" s="988"/>
      <c r="AS198" s="988"/>
      <c r="AT198" s="988"/>
    </row>
    <row r="199" spans="1:46" ht="15.75" customHeight="1">
      <c r="A199" s="1021"/>
      <c r="B199" s="1022"/>
      <c r="C199" s="1023" t="str">
        <f>IF(D199&lt;&gt;"",MAX(C189:C198)+1,"")</f>
        <v/>
      </c>
      <c r="D199" s="1024"/>
      <c r="E199" s="1025"/>
      <c r="F199" s="1026"/>
      <c r="G199" s="1027"/>
      <c r="H199" s="1028"/>
      <c r="I199" s="1029"/>
      <c r="J199" s="1028">
        <f t="shared" si="90"/>
        <v>0</v>
      </c>
      <c r="K199" s="1030">
        <f t="shared" si="91"/>
        <v>0</v>
      </c>
      <c r="L199" s="1031"/>
      <c r="M199" s="1032"/>
      <c r="N199" s="1033"/>
      <c r="O199" s="1032"/>
      <c r="P199" s="1033"/>
      <c r="Q199" s="1032"/>
      <c r="R199" s="1033"/>
      <c r="S199" s="1032"/>
      <c r="T199" s="1033"/>
      <c r="U199" s="1032"/>
      <c r="V199" s="1033"/>
      <c r="W199" s="1034"/>
      <c r="X199" s="1031"/>
      <c r="Y199" s="1026"/>
      <c r="Z199" s="1027"/>
      <c r="AA199" s="1034"/>
      <c r="AB199" s="1031"/>
      <c r="AC199" s="1035">
        <f t="shared" si="92"/>
        <v>0</v>
      </c>
      <c r="AD199" s="1036">
        <f t="shared" si="93"/>
        <v>0</v>
      </c>
      <c r="AE199" s="1033"/>
      <c r="AF199" s="1035"/>
      <c r="AG199" s="1033"/>
      <c r="AH199" s="1035"/>
      <c r="AI199" s="1033"/>
      <c r="AJ199" s="1035"/>
      <c r="AK199" s="1033"/>
      <c r="AL199" s="1035"/>
      <c r="AM199" s="1033"/>
      <c r="AN199" s="1035"/>
      <c r="AO199" s="1033"/>
      <c r="AP199" s="1005"/>
      <c r="AQ199" s="1006"/>
      <c r="AR199" s="988"/>
      <c r="AS199" s="988"/>
      <c r="AT199" s="988"/>
    </row>
    <row r="200" spans="1:46" ht="15.75" customHeight="1">
      <c r="A200" s="1061" t="s">
        <v>651</v>
      </c>
      <c r="B200" s="1062" t="s">
        <v>651</v>
      </c>
      <c r="C200" s="1459" t="s">
        <v>651</v>
      </c>
      <c r="D200" s="1351"/>
      <c r="E200" s="1063" t="s">
        <v>651</v>
      </c>
      <c r="F200" s="1064"/>
      <c r="G200" s="1065"/>
      <c r="H200" s="1066">
        <f t="shared" ref="H200:X200" si="94">SUM(H201:H210)</f>
        <v>0</v>
      </c>
      <c r="I200" s="1067">
        <f t="shared" si="94"/>
        <v>0</v>
      </c>
      <c r="J200" s="1066" t="e">
        <f t="shared" si="94"/>
        <v>#VALUE!</v>
      </c>
      <c r="K200" s="1068" t="e">
        <f t="shared" si="94"/>
        <v>#VALUE!</v>
      </c>
      <c r="L200" s="1069">
        <f t="shared" si="94"/>
        <v>0</v>
      </c>
      <c r="M200" s="1070">
        <f t="shared" si="94"/>
        <v>0</v>
      </c>
      <c r="N200" s="1071">
        <f t="shared" si="94"/>
        <v>0</v>
      </c>
      <c r="O200" s="1070">
        <f t="shared" si="94"/>
        <v>0</v>
      </c>
      <c r="P200" s="1071">
        <f t="shared" si="94"/>
        <v>0</v>
      </c>
      <c r="Q200" s="1070">
        <f t="shared" si="94"/>
        <v>0</v>
      </c>
      <c r="R200" s="1071">
        <f t="shared" si="94"/>
        <v>0</v>
      </c>
      <c r="S200" s="1070">
        <f t="shared" si="94"/>
        <v>0</v>
      </c>
      <c r="T200" s="1071">
        <f t="shared" si="94"/>
        <v>0</v>
      </c>
      <c r="U200" s="1070">
        <f t="shared" si="94"/>
        <v>0</v>
      </c>
      <c r="V200" s="1071">
        <f t="shared" si="94"/>
        <v>0</v>
      </c>
      <c r="W200" s="1072">
        <f t="shared" si="94"/>
        <v>0</v>
      </c>
      <c r="X200" s="1069">
        <f t="shared" si="94"/>
        <v>0</v>
      </c>
      <c r="Y200" s="1064"/>
      <c r="Z200" s="1065"/>
      <c r="AA200" s="1072">
        <f t="shared" ref="AA200:AO200" si="95">SUM(AA201:AA210)</f>
        <v>0</v>
      </c>
      <c r="AB200" s="1069">
        <f t="shared" si="95"/>
        <v>0</v>
      </c>
      <c r="AC200" s="1073">
        <f t="shared" si="95"/>
        <v>0</v>
      </c>
      <c r="AD200" s="1074">
        <f t="shared" si="95"/>
        <v>0</v>
      </c>
      <c r="AE200" s="1071">
        <f t="shared" si="95"/>
        <v>0</v>
      </c>
      <c r="AF200" s="1073">
        <f t="shared" si="95"/>
        <v>0</v>
      </c>
      <c r="AG200" s="1071">
        <f t="shared" si="95"/>
        <v>0</v>
      </c>
      <c r="AH200" s="1073">
        <f t="shared" si="95"/>
        <v>0</v>
      </c>
      <c r="AI200" s="1071">
        <f t="shared" si="95"/>
        <v>0</v>
      </c>
      <c r="AJ200" s="1073">
        <f t="shared" si="95"/>
        <v>0</v>
      </c>
      <c r="AK200" s="1071">
        <f t="shared" si="95"/>
        <v>0</v>
      </c>
      <c r="AL200" s="1073">
        <f t="shared" si="95"/>
        <v>0</v>
      </c>
      <c r="AM200" s="1071">
        <f t="shared" si="95"/>
        <v>0</v>
      </c>
      <c r="AN200" s="1073">
        <f t="shared" si="95"/>
        <v>0</v>
      </c>
      <c r="AO200" s="1071">
        <f t="shared" si="95"/>
        <v>0</v>
      </c>
      <c r="AP200" s="986"/>
      <c r="AQ200" s="987">
        <f>COUNTIF(AD201:AD210,"&gt;0")</f>
        <v>0</v>
      </c>
      <c r="AR200" s="988"/>
      <c r="AS200" s="988"/>
      <c r="AT200" s="988"/>
    </row>
    <row r="201" spans="1:46" ht="15.75" customHeight="1">
      <c r="A201" s="989"/>
      <c r="B201" s="990"/>
      <c r="C201" s="991">
        <f>IF(D201&lt;&gt;"",MAX(C200)+1,"")</f>
        <v>1</v>
      </c>
      <c r="D201" s="992" t="str">
        <f>IF(B200&lt;&gt;"","Điểm chính","")</f>
        <v>Điểm chính</v>
      </c>
      <c r="E201" s="993"/>
      <c r="F201" s="994"/>
      <c r="G201" s="995"/>
      <c r="H201" s="996"/>
      <c r="I201" s="997"/>
      <c r="J201" s="996" t="e">
        <f t="shared" ref="J201:J210" si="96">M201+O201+Q201+S201+U201</f>
        <v>#VALUE!</v>
      </c>
      <c r="K201" s="998" t="e">
        <f t="shared" ref="K201:K210" si="97">N201+P201+R201+T201+V201</f>
        <v>#VALUE!</v>
      </c>
      <c r="L201" s="999"/>
      <c r="M201" s="1000" t="s">
        <v>651</v>
      </c>
      <c r="N201" s="1001" t="s">
        <v>651</v>
      </c>
      <c r="O201" s="1000" t="s">
        <v>651</v>
      </c>
      <c r="P201" s="1001" t="s">
        <v>651</v>
      </c>
      <c r="Q201" s="1000" t="s">
        <v>651</v>
      </c>
      <c r="R201" s="1001" t="s">
        <v>651</v>
      </c>
      <c r="S201" s="1000" t="s">
        <v>651</v>
      </c>
      <c r="T201" s="1001" t="s">
        <v>651</v>
      </c>
      <c r="U201" s="1000" t="s">
        <v>651</v>
      </c>
      <c r="V201" s="1001" t="s">
        <v>651</v>
      </c>
      <c r="W201" s="1002"/>
      <c r="X201" s="999"/>
      <c r="Y201" s="994"/>
      <c r="Z201" s="995"/>
      <c r="AA201" s="1002"/>
      <c r="AB201" s="999"/>
      <c r="AC201" s="1003">
        <f t="shared" ref="AC201:AC210" si="98">AF201+AH201+AJ201+AL201+AN201</f>
        <v>0</v>
      </c>
      <c r="AD201" s="1004">
        <f t="shared" ref="AD201:AD210" si="99">AG201+AI201+AK201+AM201+AO201</f>
        <v>0</v>
      </c>
      <c r="AE201" s="1001"/>
      <c r="AF201" s="1003"/>
      <c r="AG201" s="1001"/>
      <c r="AH201" s="1003"/>
      <c r="AI201" s="1001"/>
      <c r="AJ201" s="1003"/>
      <c r="AK201" s="1001"/>
      <c r="AL201" s="1003"/>
      <c r="AM201" s="1001"/>
      <c r="AN201" s="1003"/>
      <c r="AO201" s="1001"/>
      <c r="AP201" s="1005"/>
      <c r="AQ201" s="1006"/>
      <c r="AR201" s="988"/>
      <c r="AS201" s="988"/>
      <c r="AT201" s="988"/>
    </row>
    <row r="202" spans="1:46" ht="15.75" customHeight="1">
      <c r="A202" s="1007"/>
      <c r="B202" s="990"/>
      <c r="C202" s="1008" t="str">
        <f>IF(D202&lt;&gt;"",MAX(C200:C201)+1,"")</f>
        <v/>
      </c>
      <c r="D202" s="1009"/>
      <c r="E202" s="1010"/>
      <c r="F202" s="1011"/>
      <c r="G202" s="995"/>
      <c r="H202" s="1012"/>
      <c r="I202" s="1013"/>
      <c r="J202" s="1012">
        <f t="shared" si="96"/>
        <v>0</v>
      </c>
      <c r="K202" s="1014">
        <f t="shared" si="97"/>
        <v>0</v>
      </c>
      <c r="L202" s="1015"/>
      <c r="M202" s="1016"/>
      <c r="N202" s="1017"/>
      <c r="O202" s="1016"/>
      <c r="P202" s="1017"/>
      <c r="Q202" s="1016"/>
      <c r="R202" s="1017"/>
      <c r="S202" s="1016"/>
      <c r="T202" s="1017"/>
      <c r="U202" s="1016"/>
      <c r="V202" s="1017"/>
      <c r="W202" s="1018"/>
      <c r="X202" s="1015"/>
      <c r="Y202" s="1011"/>
      <c r="Z202" s="995"/>
      <c r="AA202" s="1018"/>
      <c r="AB202" s="1015"/>
      <c r="AC202" s="1019">
        <f t="shared" si="98"/>
        <v>0</v>
      </c>
      <c r="AD202" s="1020">
        <f t="shared" si="99"/>
        <v>0</v>
      </c>
      <c r="AE202" s="1017"/>
      <c r="AF202" s="1019"/>
      <c r="AG202" s="1017"/>
      <c r="AH202" s="1019"/>
      <c r="AI202" s="1017"/>
      <c r="AJ202" s="1019"/>
      <c r="AK202" s="1017"/>
      <c r="AL202" s="1019"/>
      <c r="AM202" s="1017"/>
      <c r="AN202" s="1019"/>
      <c r="AO202" s="1017"/>
      <c r="AP202" s="1005"/>
      <c r="AQ202" s="1006"/>
      <c r="AR202" s="988"/>
      <c r="AS202" s="988"/>
      <c r="AT202" s="988"/>
    </row>
    <row r="203" spans="1:46" ht="15.75" customHeight="1">
      <c r="A203" s="1007"/>
      <c r="B203" s="990"/>
      <c r="C203" s="1008" t="str">
        <f>IF(D203&lt;&gt;"",MAX(C200:C202)+1,"")</f>
        <v/>
      </c>
      <c r="D203" s="1009"/>
      <c r="E203" s="1010"/>
      <c r="F203" s="1011"/>
      <c r="G203" s="995"/>
      <c r="H203" s="1012"/>
      <c r="I203" s="1013"/>
      <c r="J203" s="1012">
        <f t="shared" si="96"/>
        <v>0</v>
      </c>
      <c r="K203" s="1014">
        <f t="shared" si="97"/>
        <v>0</v>
      </c>
      <c r="L203" s="1015"/>
      <c r="M203" s="1016"/>
      <c r="N203" s="1017"/>
      <c r="O203" s="1016"/>
      <c r="P203" s="1017"/>
      <c r="Q203" s="1016"/>
      <c r="R203" s="1017"/>
      <c r="S203" s="1016"/>
      <c r="T203" s="1017"/>
      <c r="U203" s="1016"/>
      <c r="V203" s="1017"/>
      <c r="W203" s="1018"/>
      <c r="X203" s="1015"/>
      <c r="Y203" s="1011"/>
      <c r="Z203" s="995"/>
      <c r="AA203" s="1018"/>
      <c r="AB203" s="1015"/>
      <c r="AC203" s="1019">
        <f t="shared" si="98"/>
        <v>0</v>
      </c>
      <c r="AD203" s="1020">
        <f t="shared" si="99"/>
        <v>0</v>
      </c>
      <c r="AE203" s="1017"/>
      <c r="AF203" s="1019"/>
      <c r="AG203" s="1017"/>
      <c r="AH203" s="1019"/>
      <c r="AI203" s="1017"/>
      <c r="AJ203" s="1019"/>
      <c r="AK203" s="1017"/>
      <c r="AL203" s="1019"/>
      <c r="AM203" s="1017"/>
      <c r="AN203" s="1019"/>
      <c r="AO203" s="1017"/>
      <c r="AP203" s="1005"/>
      <c r="AQ203" s="1006"/>
      <c r="AR203" s="988"/>
      <c r="AS203" s="988"/>
      <c r="AT203" s="988"/>
    </row>
    <row r="204" spans="1:46" ht="15.75" customHeight="1">
      <c r="A204" s="1007"/>
      <c r="B204" s="990"/>
      <c r="C204" s="1008" t="str">
        <f>IF(D204&lt;&gt;"",MAX(C200:C203)+1,"")</f>
        <v/>
      </c>
      <c r="D204" s="1009"/>
      <c r="E204" s="1010"/>
      <c r="F204" s="1011"/>
      <c r="G204" s="995"/>
      <c r="H204" s="1012"/>
      <c r="I204" s="1013"/>
      <c r="J204" s="1012">
        <f t="shared" si="96"/>
        <v>0</v>
      </c>
      <c r="K204" s="1014">
        <f t="shared" si="97"/>
        <v>0</v>
      </c>
      <c r="L204" s="1015"/>
      <c r="M204" s="1016"/>
      <c r="N204" s="1017"/>
      <c r="O204" s="1016"/>
      <c r="P204" s="1017"/>
      <c r="Q204" s="1016"/>
      <c r="R204" s="1017"/>
      <c r="S204" s="1016"/>
      <c r="T204" s="1017"/>
      <c r="U204" s="1016"/>
      <c r="V204" s="1017"/>
      <c r="W204" s="1018"/>
      <c r="X204" s="1015"/>
      <c r="Y204" s="1011"/>
      <c r="Z204" s="995"/>
      <c r="AA204" s="1018"/>
      <c r="AB204" s="1015"/>
      <c r="AC204" s="1019">
        <f t="shared" si="98"/>
        <v>0</v>
      </c>
      <c r="AD204" s="1020">
        <f t="shared" si="99"/>
        <v>0</v>
      </c>
      <c r="AE204" s="1017"/>
      <c r="AF204" s="1019"/>
      <c r="AG204" s="1017"/>
      <c r="AH204" s="1019"/>
      <c r="AI204" s="1017"/>
      <c r="AJ204" s="1019"/>
      <c r="AK204" s="1017"/>
      <c r="AL204" s="1019"/>
      <c r="AM204" s="1017"/>
      <c r="AN204" s="1019"/>
      <c r="AO204" s="1017"/>
      <c r="AP204" s="1005"/>
      <c r="AQ204" s="1006"/>
      <c r="AR204" s="988"/>
      <c r="AS204" s="988"/>
      <c r="AT204" s="988"/>
    </row>
    <row r="205" spans="1:46" ht="15.75" customHeight="1">
      <c r="A205" s="1007"/>
      <c r="B205" s="990"/>
      <c r="C205" s="1008" t="str">
        <f>IF(D205&lt;&gt;"",MAX(C200:C204)+1,"")</f>
        <v/>
      </c>
      <c r="D205" s="1009"/>
      <c r="E205" s="1010"/>
      <c r="F205" s="1011"/>
      <c r="G205" s="995"/>
      <c r="H205" s="1012"/>
      <c r="I205" s="1013"/>
      <c r="J205" s="1012">
        <f t="shared" si="96"/>
        <v>0</v>
      </c>
      <c r="K205" s="1014">
        <f t="shared" si="97"/>
        <v>0</v>
      </c>
      <c r="L205" s="1015"/>
      <c r="M205" s="1016"/>
      <c r="N205" s="1017"/>
      <c r="O205" s="1016"/>
      <c r="P205" s="1017"/>
      <c r="Q205" s="1016"/>
      <c r="R205" s="1017"/>
      <c r="S205" s="1016"/>
      <c r="T205" s="1017"/>
      <c r="U205" s="1016"/>
      <c r="V205" s="1017"/>
      <c r="W205" s="1018"/>
      <c r="X205" s="1015"/>
      <c r="Y205" s="1011"/>
      <c r="Z205" s="995"/>
      <c r="AA205" s="1018"/>
      <c r="AB205" s="1015"/>
      <c r="AC205" s="1019">
        <f t="shared" si="98"/>
        <v>0</v>
      </c>
      <c r="AD205" s="1020">
        <f t="shared" si="99"/>
        <v>0</v>
      </c>
      <c r="AE205" s="1017"/>
      <c r="AF205" s="1019"/>
      <c r="AG205" s="1017"/>
      <c r="AH205" s="1019"/>
      <c r="AI205" s="1017"/>
      <c r="AJ205" s="1019"/>
      <c r="AK205" s="1017"/>
      <c r="AL205" s="1019"/>
      <c r="AM205" s="1017"/>
      <c r="AN205" s="1019"/>
      <c r="AO205" s="1017"/>
      <c r="AP205" s="1005"/>
      <c r="AQ205" s="1006"/>
      <c r="AR205" s="988"/>
      <c r="AS205" s="988"/>
      <c r="AT205" s="988"/>
    </row>
    <row r="206" spans="1:46" ht="15.75" customHeight="1">
      <c r="A206" s="1007"/>
      <c r="B206" s="990"/>
      <c r="C206" s="1008" t="str">
        <f>IF(D206&lt;&gt;"",MAX(C200:C205)+1,"")</f>
        <v/>
      </c>
      <c r="D206" s="1009"/>
      <c r="E206" s="1010"/>
      <c r="F206" s="1011"/>
      <c r="G206" s="995"/>
      <c r="H206" s="1012"/>
      <c r="I206" s="1013"/>
      <c r="J206" s="1012">
        <f t="shared" si="96"/>
        <v>0</v>
      </c>
      <c r="K206" s="1014">
        <f t="shared" si="97"/>
        <v>0</v>
      </c>
      <c r="L206" s="1015"/>
      <c r="M206" s="1016"/>
      <c r="N206" s="1017"/>
      <c r="O206" s="1016"/>
      <c r="P206" s="1017"/>
      <c r="Q206" s="1016"/>
      <c r="R206" s="1017"/>
      <c r="S206" s="1016"/>
      <c r="T206" s="1017"/>
      <c r="U206" s="1016"/>
      <c r="V206" s="1017"/>
      <c r="W206" s="1018"/>
      <c r="X206" s="1015"/>
      <c r="Y206" s="1011"/>
      <c r="Z206" s="995"/>
      <c r="AA206" s="1018"/>
      <c r="AB206" s="1015"/>
      <c r="AC206" s="1019">
        <f t="shared" si="98"/>
        <v>0</v>
      </c>
      <c r="AD206" s="1020">
        <f t="shared" si="99"/>
        <v>0</v>
      </c>
      <c r="AE206" s="1017"/>
      <c r="AF206" s="1019"/>
      <c r="AG206" s="1017"/>
      <c r="AH206" s="1019"/>
      <c r="AI206" s="1017"/>
      <c r="AJ206" s="1019"/>
      <c r="AK206" s="1017"/>
      <c r="AL206" s="1019"/>
      <c r="AM206" s="1017"/>
      <c r="AN206" s="1019"/>
      <c r="AO206" s="1017"/>
      <c r="AP206" s="1005"/>
      <c r="AQ206" s="1006"/>
      <c r="AR206" s="988"/>
      <c r="AS206" s="988"/>
      <c r="AT206" s="988"/>
    </row>
    <row r="207" spans="1:46" ht="15.75" customHeight="1">
      <c r="A207" s="1007"/>
      <c r="B207" s="990"/>
      <c r="C207" s="1008" t="str">
        <f>IF(D207&lt;&gt;"",MAX(C200:C206)+1,"")</f>
        <v/>
      </c>
      <c r="D207" s="1009"/>
      <c r="E207" s="1010"/>
      <c r="F207" s="1011"/>
      <c r="G207" s="995"/>
      <c r="H207" s="1012"/>
      <c r="I207" s="1013"/>
      <c r="J207" s="1012">
        <f t="shared" si="96"/>
        <v>0</v>
      </c>
      <c r="K207" s="1014">
        <f t="shared" si="97"/>
        <v>0</v>
      </c>
      <c r="L207" s="1015"/>
      <c r="M207" s="1016"/>
      <c r="N207" s="1017"/>
      <c r="O207" s="1016"/>
      <c r="P207" s="1017"/>
      <c r="Q207" s="1016"/>
      <c r="R207" s="1017"/>
      <c r="S207" s="1016"/>
      <c r="T207" s="1017"/>
      <c r="U207" s="1016"/>
      <c r="V207" s="1017"/>
      <c r="W207" s="1018"/>
      <c r="X207" s="1015"/>
      <c r="Y207" s="1011"/>
      <c r="Z207" s="995"/>
      <c r="AA207" s="1018"/>
      <c r="AB207" s="1015"/>
      <c r="AC207" s="1019">
        <f t="shared" si="98"/>
        <v>0</v>
      </c>
      <c r="AD207" s="1020">
        <f t="shared" si="99"/>
        <v>0</v>
      </c>
      <c r="AE207" s="1017"/>
      <c r="AF207" s="1019"/>
      <c r="AG207" s="1017"/>
      <c r="AH207" s="1019"/>
      <c r="AI207" s="1017"/>
      <c r="AJ207" s="1019"/>
      <c r="AK207" s="1017"/>
      <c r="AL207" s="1019"/>
      <c r="AM207" s="1017"/>
      <c r="AN207" s="1019"/>
      <c r="AO207" s="1017"/>
      <c r="AP207" s="1005"/>
      <c r="AQ207" s="1006"/>
      <c r="AR207" s="988"/>
      <c r="AS207" s="988"/>
      <c r="AT207" s="988"/>
    </row>
    <row r="208" spans="1:46" ht="15.75" customHeight="1">
      <c r="A208" s="1007"/>
      <c r="B208" s="990"/>
      <c r="C208" s="1008" t="str">
        <f>IF(D208&lt;&gt;"",MAX(C200:C207)+1,"")</f>
        <v/>
      </c>
      <c r="D208" s="1009"/>
      <c r="E208" s="1010"/>
      <c r="F208" s="1011"/>
      <c r="G208" s="995"/>
      <c r="H208" s="1012"/>
      <c r="I208" s="1013"/>
      <c r="J208" s="1012">
        <f t="shared" si="96"/>
        <v>0</v>
      </c>
      <c r="K208" s="1014">
        <f t="shared" si="97"/>
        <v>0</v>
      </c>
      <c r="L208" s="1015"/>
      <c r="M208" s="1016"/>
      <c r="N208" s="1017"/>
      <c r="O208" s="1016"/>
      <c r="P208" s="1017"/>
      <c r="Q208" s="1016"/>
      <c r="R208" s="1017"/>
      <c r="S208" s="1016"/>
      <c r="T208" s="1017"/>
      <c r="U208" s="1016"/>
      <c r="V208" s="1017"/>
      <c r="W208" s="1018"/>
      <c r="X208" s="1015"/>
      <c r="Y208" s="1011"/>
      <c r="Z208" s="995"/>
      <c r="AA208" s="1018"/>
      <c r="AB208" s="1015"/>
      <c r="AC208" s="1019">
        <f t="shared" si="98"/>
        <v>0</v>
      </c>
      <c r="AD208" s="1020">
        <f t="shared" si="99"/>
        <v>0</v>
      </c>
      <c r="AE208" s="1017"/>
      <c r="AF208" s="1019"/>
      <c r="AG208" s="1017"/>
      <c r="AH208" s="1019"/>
      <c r="AI208" s="1017"/>
      <c r="AJ208" s="1019"/>
      <c r="AK208" s="1017"/>
      <c r="AL208" s="1019"/>
      <c r="AM208" s="1017"/>
      <c r="AN208" s="1019"/>
      <c r="AO208" s="1017"/>
      <c r="AP208" s="1005"/>
      <c r="AQ208" s="1006"/>
      <c r="AR208" s="988"/>
      <c r="AS208" s="988"/>
      <c r="AT208" s="988"/>
    </row>
    <row r="209" spans="1:46" ht="15.75" customHeight="1">
      <c r="A209" s="1007"/>
      <c r="B209" s="990"/>
      <c r="C209" s="1008" t="str">
        <f>IF(D209&lt;&gt;"",MAX(C200:C208)+1,"")</f>
        <v/>
      </c>
      <c r="D209" s="1009"/>
      <c r="E209" s="1010"/>
      <c r="F209" s="1011"/>
      <c r="G209" s="995"/>
      <c r="H209" s="1012"/>
      <c r="I209" s="1013"/>
      <c r="J209" s="1012">
        <f t="shared" si="96"/>
        <v>0</v>
      </c>
      <c r="K209" s="1014">
        <f t="shared" si="97"/>
        <v>0</v>
      </c>
      <c r="L209" s="1015"/>
      <c r="M209" s="1016"/>
      <c r="N209" s="1017"/>
      <c r="O209" s="1016"/>
      <c r="P209" s="1017"/>
      <c r="Q209" s="1016"/>
      <c r="R209" s="1017"/>
      <c r="S209" s="1016"/>
      <c r="T209" s="1017"/>
      <c r="U209" s="1016"/>
      <c r="V209" s="1017"/>
      <c r="W209" s="1018"/>
      <c r="X209" s="1015"/>
      <c r="Y209" s="1011"/>
      <c r="Z209" s="995"/>
      <c r="AA209" s="1018"/>
      <c r="AB209" s="1015"/>
      <c r="AC209" s="1019">
        <f t="shared" si="98"/>
        <v>0</v>
      </c>
      <c r="AD209" s="1020">
        <f t="shared" si="99"/>
        <v>0</v>
      </c>
      <c r="AE209" s="1017"/>
      <c r="AF209" s="1019"/>
      <c r="AG209" s="1017"/>
      <c r="AH209" s="1019"/>
      <c r="AI209" s="1017"/>
      <c r="AJ209" s="1019"/>
      <c r="AK209" s="1017"/>
      <c r="AL209" s="1019"/>
      <c r="AM209" s="1017"/>
      <c r="AN209" s="1019"/>
      <c r="AO209" s="1017"/>
      <c r="AP209" s="1005"/>
      <c r="AQ209" s="1006"/>
      <c r="AR209" s="988"/>
      <c r="AS209" s="988"/>
      <c r="AT209" s="988"/>
    </row>
    <row r="210" spans="1:46" ht="15.75" customHeight="1">
      <c r="A210" s="1021"/>
      <c r="B210" s="1022"/>
      <c r="C210" s="1023" t="str">
        <f>IF(D210&lt;&gt;"",MAX(C200:C209)+1,"")</f>
        <v/>
      </c>
      <c r="D210" s="1024"/>
      <c r="E210" s="1025"/>
      <c r="F210" s="1026"/>
      <c r="G210" s="1027"/>
      <c r="H210" s="1028"/>
      <c r="I210" s="1029"/>
      <c r="J210" s="1028">
        <f t="shared" si="96"/>
        <v>0</v>
      </c>
      <c r="K210" s="1030">
        <f t="shared" si="97"/>
        <v>0</v>
      </c>
      <c r="L210" s="1031"/>
      <c r="M210" s="1032"/>
      <c r="N210" s="1033"/>
      <c r="O210" s="1032"/>
      <c r="P210" s="1033"/>
      <c r="Q210" s="1032"/>
      <c r="R210" s="1033"/>
      <c r="S210" s="1032"/>
      <c r="T210" s="1033"/>
      <c r="U210" s="1032"/>
      <c r="V210" s="1033"/>
      <c r="W210" s="1034"/>
      <c r="X210" s="1031"/>
      <c r="Y210" s="1026"/>
      <c r="Z210" s="1027"/>
      <c r="AA210" s="1034"/>
      <c r="AB210" s="1031"/>
      <c r="AC210" s="1035">
        <f t="shared" si="98"/>
        <v>0</v>
      </c>
      <c r="AD210" s="1036">
        <f t="shared" si="99"/>
        <v>0</v>
      </c>
      <c r="AE210" s="1033"/>
      <c r="AF210" s="1035"/>
      <c r="AG210" s="1033"/>
      <c r="AH210" s="1035"/>
      <c r="AI210" s="1033"/>
      <c r="AJ210" s="1035"/>
      <c r="AK210" s="1033"/>
      <c r="AL210" s="1035"/>
      <c r="AM210" s="1033"/>
      <c r="AN210" s="1035"/>
      <c r="AO210" s="1033"/>
      <c r="AP210" s="1005"/>
      <c r="AQ210" s="1006"/>
      <c r="AR210" s="988"/>
      <c r="AS210" s="988"/>
      <c r="AT210" s="988"/>
    </row>
    <row r="211" spans="1:46" ht="15.75" customHeight="1">
      <c r="A211" s="1061" t="s">
        <v>651</v>
      </c>
      <c r="B211" s="1062" t="s">
        <v>651</v>
      </c>
      <c r="C211" s="1459" t="s">
        <v>651</v>
      </c>
      <c r="D211" s="1351"/>
      <c r="E211" s="1063" t="s">
        <v>651</v>
      </c>
      <c r="F211" s="1064"/>
      <c r="G211" s="1065"/>
      <c r="H211" s="1066">
        <f t="shared" ref="H211:X211" si="100">SUM(H212:H221)</f>
        <v>0</v>
      </c>
      <c r="I211" s="1067">
        <f t="shared" si="100"/>
        <v>0</v>
      </c>
      <c r="J211" s="1066" t="e">
        <f t="shared" si="100"/>
        <v>#VALUE!</v>
      </c>
      <c r="K211" s="1068" t="e">
        <f t="shared" si="100"/>
        <v>#VALUE!</v>
      </c>
      <c r="L211" s="1069">
        <f t="shared" si="100"/>
        <v>0</v>
      </c>
      <c r="M211" s="1070">
        <f t="shared" si="100"/>
        <v>0</v>
      </c>
      <c r="N211" s="1071">
        <f t="shared" si="100"/>
        <v>0</v>
      </c>
      <c r="O211" s="1070">
        <f t="shared" si="100"/>
        <v>0</v>
      </c>
      <c r="P211" s="1071">
        <f t="shared" si="100"/>
        <v>0</v>
      </c>
      <c r="Q211" s="1070">
        <f t="shared" si="100"/>
        <v>0</v>
      </c>
      <c r="R211" s="1071">
        <f t="shared" si="100"/>
        <v>0</v>
      </c>
      <c r="S211" s="1070">
        <f t="shared" si="100"/>
        <v>0</v>
      </c>
      <c r="T211" s="1071">
        <f t="shared" si="100"/>
        <v>0</v>
      </c>
      <c r="U211" s="1070">
        <f t="shared" si="100"/>
        <v>0</v>
      </c>
      <c r="V211" s="1071">
        <f t="shared" si="100"/>
        <v>0</v>
      </c>
      <c r="W211" s="1072">
        <f t="shared" si="100"/>
        <v>0</v>
      </c>
      <c r="X211" s="1069">
        <f t="shared" si="100"/>
        <v>0</v>
      </c>
      <c r="Y211" s="1064"/>
      <c r="Z211" s="1065"/>
      <c r="AA211" s="1072">
        <f t="shared" ref="AA211:AO211" si="101">SUM(AA212:AA221)</f>
        <v>0</v>
      </c>
      <c r="AB211" s="1069">
        <f t="shared" si="101"/>
        <v>0</v>
      </c>
      <c r="AC211" s="1073">
        <f t="shared" si="101"/>
        <v>0</v>
      </c>
      <c r="AD211" s="1074">
        <f t="shared" si="101"/>
        <v>0</v>
      </c>
      <c r="AE211" s="1071">
        <f t="shared" si="101"/>
        <v>0</v>
      </c>
      <c r="AF211" s="1073">
        <f t="shared" si="101"/>
        <v>0</v>
      </c>
      <c r="AG211" s="1071">
        <f t="shared" si="101"/>
        <v>0</v>
      </c>
      <c r="AH211" s="1073">
        <f t="shared" si="101"/>
        <v>0</v>
      </c>
      <c r="AI211" s="1071">
        <f t="shared" si="101"/>
        <v>0</v>
      </c>
      <c r="AJ211" s="1073">
        <f t="shared" si="101"/>
        <v>0</v>
      </c>
      <c r="AK211" s="1071">
        <f t="shared" si="101"/>
        <v>0</v>
      </c>
      <c r="AL211" s="1073">
        <f t="shared" si="101"/>
        <v>0</v>
      </c>
      <c r="AM211" s="1071">
        <f t="shared" si="101"/>
        <v>0</v>
      </c>
      <c r="AN211" s="1073">
        <f t="shared" si="101"/>
        <v>0</v>
      </c>
      <c r="AO211" s="1071">
        <f t="shared" si="101"/>
        <v>0</v>
      </c>
      <c r="AP211" s="986"/>
      <c r="AQ211" s="987">
        <f>COUNTIF(AD212:AD221,"&gt;0")</f>
        <v>0</v>
      </c>
      <c r="AR211" s="988"/>
      <c r="AS211" s="988"/>
      <c r="AT211" s="988"/>
    </row>
    <row r="212" spans="1:46" ht="15.75" customHeight="1">
      <c r="A212" s="989"/>
      <c r="B212" s="990"/>
      <c r="C212" s="991">
        <f>IF(D212&lt;&gt;"",MAX(C211)+1,"")</f>
        <v>1</v>
      </c>
      <c r="D212" s="992" t="str">
        <f>IF(B211&lt;&gt;"","Điểm chính","")</f>
        <v>Điểm chính</v>
      </c>
      <c r="E212" s="993"/>
      <c r="F212" s="994"/>
      <c r="G212" s="995"/>
      <c r="H212" s="996"/>
      <c r="I212" s="997"/>
      <c r="J212" s="996" t="e">
        <f t="shared" ref="J212:J221" si="102">M212+O212+Q212+S212+U212</f>
        <v>#VALUE!</v>
      </c>
      <c r="K212" s="998" t="e">
        <f t="shared" ref="K212:K221" si="103">N212+P212+R212+T212+V212</f>
        <v>#VALUE!</v>
      </c>
      <c r="L212" s="999"/>
      <c r="M212" s="1000" t="s">
        <v>651</v>
      </c>
      <c r="N212" s="1001" t="s">
        <v>651</v>
      </c>
      <c r="O212" s="1000" t="s">
        <v>651</v>
      </c>
      <c r="P212" s="1001" t="s">
        <v>651</v>
      </c>
      <c r="Q212" s="1000" t="s">
        <v>651</v>
      </c>
      <c r="R212" s="1001" t="s">
        <v>651</v>
      </c>
      <c r="S212" s="1000" t="s">
        <v>651</v>
      </c>
      <c r="T212" s="1001" t="s">
        <v>651</v>
      </c>
      <c r="U212" s="1000" t="s">
        <v>651</v>
      </c>
      <c r="V212" s="1001" t="s">
        <v>651</v>
      </c>
      <c r="W212" s="1002"/>
      <c r="X212" s="999"/>
      <c r="Y212" s="994"/>
      <c r="Z212" s="995"/>
      <c r="AA212" s="1002"/>
      <c r="AB212" s="999"/>
      <c r="AC212" s="1003">
        <f t="shared" ref="AC212:AC221" si="104">AF212+AH212+AJ212+AL212+AN212</f>
        <v>0</v>
      </c>
      <c r="AD212" s="1004">
        <f t="shared" ref="AD212:AD221" si="105">AG212+AI212+AK212+AM212+AO212</f>
        <v>0</v>
      </c>
      <c r="AE212" s="1001"/>
      <c r="AF212" s="1003"/>
      <c r="AG212" s="1001"/>
      <c r="AH212" s="1003"/>
      <c r="AI212" s="1001"/>
      <c r="AJ212" s="1003"/>
      <c r="AK212" s="1001"/>
      <c r="AL212" s="1003"/>
      <c r="AM212" s="1001"/>
      <c r="AN212" s="1003"/>
      <c r="AO212" s="1001"/>
      <c r="AP212" s="1005"/>
      <c r="AQ212" s="1006"/>
      <c r="AR212" s="988"/>
      <c r="AS212" s="988"/>
      <c r="AT212" s="988"/>
    </row>
    <row r="213" spans="1:46" ht="15.75" customHeight="1">
      <c r="A213" s="1007"/>
      <c r="B213" s="990"/>
      <c r="C213" s="1008" t="str">
        <f>IF(D213&lt;&gt;"",MAX(C211:C212)+1,"")</f>
        <v/>
      </c>
      <c r="D213" s="1009"/>
      <c r="E213" s="1010"/>
      <c r="F213" s="1011"/>
      <c r="G213" s="995"/>
      <c r="H213" s="1012"/>
      <c r="I213" s="1013"/>
      <c r="J213" s="1012">
        <f t="shared" si="102"/>
        <v>0</v>
      </c>
      <c r="K213" s="1014">
        <f t="shared" si="103"/>
        <v>0</v>
      </c>
      <c r="L213" s="1015"/>
      <c r="M213" s="1016"/>
      <c r="N213" s="1017"/>
      <c r="O213" s="1016"/>
      <c r="P213" s="1017"/>
      <c r="Q213" s="1016"/>
      <c r="R213" s="1017"/>
      <c r="S213" s="1016"/>
      <c r="T213" s="1017"/>
      <c r="U213" s="1016"/>
      <c r="V213" s="1017"/>
      <c r="W213" s="1018"/>
      <c r="X213" s="1015"/>
      <c r="Y213" s="1011"/>
      <c r="Z213" s="995"/>
      <c r="AA213" s="1018"/>
      <c r="AB213" s="1015"/>
      <c r="AC213" s="1019">
        <f t="shared" si="104"/>
        <v>0</v>
      </c>
      <c r="AD213" s="1020">
        <f t="shared" si="105"/>
        <v>0</v>
      </c>
      <c r="AE213" s="1017"/>
      <c r="AF213" s="1019"/>
      <c r="AG213" s="1017"/>
      <c r="AH213" s="1019"/>
      <c r="AI213" s="1017"/>
      <c r="AJ213" s="1019"/>
      <c r="AK213" s="1017"/>
      <c r="AL213" s="1019"/>
      <c r="AM213" s="1017"/>
      <c r="AN213" s="1019"/>
      <c r="AO213" s="1017"/>
      <c r="AP213" s="1005"/>
      <c r="AQ213" s="1006"/>
      <c r="AR213" s="988"/>
      <c r="AS213" s="988"/>
      <c r="AT213" s="988"/>
    </row>
    <row r="214" spans="1:46" ht="15.75" customHeight="1">
      <c r="A214" s="1007"/>
      <c r="B214" s="990"/>
      <c r="C214" s="1008" t="str">
        <f>IF(D214&lt;&gt;"",MAX(C211:C213)+1,"")</f>
        <v/>
      </c>
      <c r="D214" s="1009"/>
      <c r="E214" s="1010"/>
      <c r="F214" s="1011"/>
      <c r="G214" s="995"/>
      <c r="H214" s="1012"/>
      <c r="I214" s="1013"/>
      <c r="J214" s="1012">
        <f t="shared" si="102"/>
        <v>0</v>
      </c>
      <c r="K214" s="1014">
        <f t="shared" si="103"/>
        <v>0</v>
      </c>
      <c r="L214" s="1015"/>
      <c r="M214" s="1016"/>
      <c r="N214" s="1017"/>
      <c r="O214" s="1016"/>
      <c r="P214" s="1017"/>
      <c r="Q214" s="1016"/>
      <c r="R214" s="1017"/>
      <c r="S214" s="1016"/>
      <c r="T214" s="1017"/>
      <c r="U214" s="1016"/>
      <c r="V214" s="1017"/>
      <c r="W214" s="1018"/>
      <c r="X214" s="1015"/>
      <c r="Y214" s="1011"/>
      <c r="Z214" s="995"/>
      <c r="AA214" s="1018"/>
      <c r="AB214" s="1015"/>
      <c r="AC214" s="1019">
        <f t="shared" si="104"/>
        <v>0</v>
      </c>
      <c r="AD214" s="1020">
        <f t="shared" si="105"/>
        <v>0</v>
      </c>
      <c r="AE214" s="1017"/>
      <c r="AF214" s="1019"/>
      <c r="AG214" s="1017"/>
      <c r="AH214" s="1019"/>
      <c r="AI214" s="1017"/>
      <c r="AJ214" s="1019"/>
      <c r="AK214" s="1017"/>
      <c r="AL214" s="1019"/>
      <c r="AM214" s="1017"/>
      <c r="AN214" s="1019"/>
      <c r="AO214" s="1017"/>
      <c r="AP214" s="1005"/>
      <c r="AQ214" s="1006"/>
      <c r="AR214" s="988"/>
      <c r="AS214" s="988"/>
      <c r="AT214" s="988"/>
    </row>
    <row r="215" spans="1:46" ht="15.75" customHeight="1">
      <c r="A215" s="1007"/>
      <c r="B215" s="990"/>
      <c r="C215" s="1008" t="str">
        <f>IF(D215&lt;&gt;"",MAX(C211:C214)+1,"")</f>
        <v/>
      </c>
      <c r="D215" s="1009"/>
      <c r="E215" s="1010"/>
      <c r="F215" s="1011"/>
      <c r="G215" s="995"/>
      <c r="H215" s="1012"/>
      <c r="I215" s="1013"/>
      <c r="J215" s="1012">
        <f t="shared" si="102"/>
        <v>0</v>
      </c>
      <c r="K215" s="1014">
        <f t="shared" si="103"/>
        <v>0</v>
      </c>
      <c r="L215" s="1015"/>
      <c r="M215" s="1016"/>
      <c r="N215" s="1017"/>
      <c r="O215" s="1016"/>
      <c r="P215" s="1017"/>
      <c r="Q215" s="1016"/>
      <c r="R215" s="1017"/>
      <c r="S215" s="1016"/>
      <c r="T215" s="1017"/>
      <c r="U215" s="1016"/>
      <c r="V215" s="1017"/>
      <c r="W215" s="1018"/>
      <c r="X215" s="1015"/>
      <c r="Y215" s="1011"/>
      <c r="Z215" s="995"/>
      <c r="AA215" s="1018"/>
      <c r="AB215" s="1015"/>
      <c r="AC215" s="1019">
        <f t="shared" si="104"/>
        <v>0</v>
      </c>
      <c r="AD215" s="1020">
        <f t="shared" si="105"/>
        <v>0</v>
      </c>
      <c r="AE215" s="1017"/>
      <c r="AF215" s="1019"/>
      <c r="AG215" s="1017"/>
      <c r="AH215" s="1019"/>
      <c r="AI215" s="1017"/>
      <c r="AJ215" s="1019"/>
      <c r="AK215" s="1017"/>
      <c r="AL215" s="1019"/>
      <c r="AM215" s="1017"/>
      <c r="AN215" s="1019"/>
      <c r="AO215" s="1017"/>
      <c r="AP215" s="1005"/>
      <c r="AQ215" s="1006"/>
      <c r="AR215" s="988"/>
      <c r="AS215" s="988"/>
      <c r="AT215" s="988"/>
    </row>
    <row r="216" spans="1:46" ht="15.75" customHeight="1">
      <c r="A216" s="1007"/>
      <c r="B216" s="990"/>
      <c r="C216" s="1008" t="str">
        <f>IF(D216&lt;&gt;"",MAX(C211:C215)+1,"")</f>
        <v/>
      </c>
      <c r="D216" s="1009"/>
      <c r="E216" s="1010"/>
      <c r="F216" s="1011"/>
      <c r="G216" s="995"/>
      <c r="H216" s="1012"/>
      <c r="I216" s="1013"/>
      <c r="J216" s="1012">
        <f t="shared" si="102"/>
        <v>0</v>
      </c>
      <c r="K216" s="1014">
        <f t="shared" si="103"/>
        <v>0</v>
      </c>
      <c r="L216" s="1015"/>
      <c r="M216" s="1016"/>
      <c r="N216" s="1017"/>
      <c r="O216" s="1016"/>
      <c r="P216" s="1017"/>
      <c r="Q216" s="1016"/>
      <c r="R216" s="1017"/>
      <c r="S216" s="1016"/>
      <c r="T216" s="1017"/>
      <c r="U216" s="1016"/>
      <c r="V216" s="1017"/>
      <c r="W216" s="1018"/>
      <c r="X216" s="1015"/>
      <c r="Y216" s="1011"/>
      <c r="Z216" s="995"/>
      <c r="AA216" s="1018"/>
      <c r="AB216" s="1015"/>
      <c r="AC216" s="1019">
        <f t="shared" si="104"/>
        <v>0</v>
      </c>
      <c r="AD216" s="1020">
        <f t="shared" si="105"/>
        <v>0</v>
      </c>
      <c r="AE216" s="1017"/>
      <c r="AF216" s="1019"/>
      <c r="AG216" s="1017"/>
      <c r="AH216" s="1019"/>
      <c r="AI216" s="1017"/>
      <c r="AJ216" s="1019"/>
      <c r="AK216" s="1017"/>
      <c r="AL216" s="1019"/>
      <c r="AM216" s="1017"/>
      <c r="AN216" s="1019"/>
      <c r="AO216" s="1017"/>
      <c r="AP216" s="1005"/>
      <c r="AQ216" s="1006"/>
      <c r="AR216" s="988"/>
      <c r="AS216" s="988"/>
      <c r="AT216" s="988"/>
    </row>
    <row r="217" spans="1:46" ht="15.75" customHeight="1">
      <c r="A217" s="1007"/>
      <c r="B217" s="990"/>
      <c r="C217" s="1008" t="str">
        <f>IF(D217&lt;&gt;"",MAX(C211:C216)+1,"")</f>
        <v/>
      </c>
      <c r="D217" s="1009"/>
      <c r="E217" s="1010"/>
      <c r="F217" s="1011"/>
      <c r="G217" s="995"/>
      <c r="H217" s="1012"/>
      <c r="I217" s="1013"/>
      <c r="J217" s="1012">
        <f t="shared" si="102"/>
        <v>0</v>
      </c>
      <c r="K217" s="1014">
        <f t="shared" si="103"/>
        <v>0</v>
      </c>
      <c r="L217" s="1015"/>
      <c r="M217" s="1016"/>
      <c r="N217" s="1017"/>
      <c r="O217" s="1016"/>
      <c r="P217" s="1017"/>
      <c r="Q217" s="1016"/>
      <c r="R217" s="1017"/>
      <c r="S217" s="1016"/>
      <c r="T217" s="1017"/>
      <c r="U217" s="1016"/>
      <c r="V217" s="1017"/>
      <c r="W217" s="1018"/>
      <c r="X217" s="1015"/>
      <c r="Y217" s="1011"/>
      <c r="Z217" s="995"/>
      <c r="AA217" s="1018"/>
      <c r="AB217" s="1015"/>
      <c r="AC217" s="1019">
        <f t="shared" si="104"/>
        <v>0</v>
      </c>
      <c r="AD217" s="1020">
        <f t="shared" si="105"/>
        <v>0</v>
      </c>
      <c r="AE217" s="1017"/>
      <c r="AF217" s="1019"/>
      <c r="AG217" s="1017"/>
      <c r="AH217" s="1019"/>
      <c r="AI217" s="1017"/>
      <c r="AJ217" s="1019"/>
      <c r="AK217" s="1017"/>
      <c r="AL217" s="1019"/>
      <c r="AM217" s="1017"/>
      <c r="AN217" s="1019"/>
      <c r="AO217" s="1017"/>
      <c r="AP217" s="1005"/>
      <c r="AQ217" s="1006"/>
      <c r="AR217" s="988"/>
      <c r="AS217" s="988"/>
      <c r="AT217" s="988"/>
    </row>
    <row r="218" spans="1:46" ht="15.75" customHeight="1">
      <c r="A218" s="1007"/>
      <c r="B218" s="990"/>
      <c r="C218" s="1008" t="str">
        <f>IF(D218&lt;&gt;"",MAX(C211:C217)+1,"")</f>
        <v/>
      </c>
      <c r="D218" s="1009"/>
      <c r="E218" s="1010"/>
      <c r="F218" s="1011"/>
      <c r="G218" s="995"/>
      <c r="H218" s="1012"/>
      <c r="I218" s="1013"/>
      <c r="J218" s="1012">
        <f t="shared" si="102"/>
        <v>0</v>
      </c>
      <c r="K218" s="1014">
        <f t="shared" si="103"/>
        <v>0</v>
      </c>
      <c r="L218" s="1015"/>
      <c r="M218" s="1016"/>
      <c r="N218" s="1017"/>
      <c r="O218" s="1016"/>
      <c r="P218" s="1017"/>
      <c r="Q218" s="1016"/>
      <c r="R218" s="1017"/>
      <c r="S218" s="1016"/>
      <c r="T218" s="1017"/>
      <c r="U218" s="1016"/>
      <c r="V218" s="1017"/>
      <c r="W218" s="1018"/>
      <c r="X218" s="1015"/>
      <c r="Y218" s="1011"/>
      <c r="Z218" s="995"/>
      <c r="AA218" s="1018"/>
      <c r="AB218" s="1015"/>
      <c r="AC218" s="1019">
        <f t="shared" si="104"/>
        <v>0</v>
      </c>
      <c r="AD218" s="1020">
        <f t="shared" si="105"/>
        <v>0</v>
      </c>
      <c r="AE218" s="1017"/>
      <c r="AF218" s="1019"/>
      <c r="AG218" s="1017"/>
      <c r="AH218" s="1019"/>
      <c r="AI218" s="1017"/>
      <c r="AJ218" s="1019"/>
      <c r="AK218" s="1017"/>
      <c r="AL218" s="1019"/>
      <c r="AM218" s="1017"/>
      <c r="AN218" s="1019"/>
      <c r="AO218" s="1017"/>
      <c r="AP218" s="1005"/>
      <c r="AQ218" s="1006"/>
      <c r="AR218" s="988"/>
      <c r="AS218" s="988"/>
      <c r="AT218" s="988"/>
    </row>
    <row r="219" spans="1:46" ht="15.75" customHeight="1">
      <c r="A219" s="1007"/>
      <c r="B219" s="990"/>
      <c r="C219" s="1008" t="str">
        <f>IF(D219&lt;&gt;"",MAX(C211:C218)+1,"")</f>
        <v/>
      </c>
      <c r="D219" s="1009"/>
      <c r="E219" s="1010"/>
      <c r="F219" s="1011"/>
      <c r="G219" s="995"/>
      <c r="H219" s="1012"/>
      <c r="I219" s="1013"/>
      <c r="J219" s="1012">
        <f t="shared" si="102"/>
        <v>0</v>
      </c>
      <c r="K219" s="1014">
        <f t="shared" si="103"/>
        <v>0</v>
      </c>
      <c r="L219" s="1015"/>
      <c r="M219" s="1016"/>
      <c r="N219" s="1017"/>
      <c r="O219" s="1016"/>
      <c r="P219" s="1017"/>
      <c r="Q219" s="1016"/>
      <c r="R219" s="1017"/>
      <c r="S219" s="1016"/>
      <c r="T219" s="1017"/>
      <c r="U219" s="1016"/>
      <c r="V219" s="1017"/>
      <c r="W219" s="1018"/>
      <c r="X219" s="1015"/>
      <c r="Y219" s="1011"/>
      <c r="Z219" s="995"/>
      <c r="AA219" s="1018"/>
      <c r="AB219" s="1015"/>
      <c r="AC219" s="1019">
        <f t="shared" si="104"/>
        <v>0</v>
      </c>
      <c r="AD219" s="1020">
        <f t="shared" si="105"/>
        <v>0</v>
      </c>
      <c r="AE219" s="1017"/>
      <c r="AF219" s="1019"/>
      <c r="AG219" s="1017"/>
      <c r="AH219" s="1019"/>
      <c r="AI219" s="1017"/>
      <c r="AJ219" s="1019"/>
      <c r="AK219" s="1017"/>
      <c r="AL219" s="1019"/>
      <c r="AM219" s="1017"/>
      <c r="AN219" s="1019"/>
      <c r="AO219" s="1017"/>
      <c r="AP219" s="1005"/>
      <c r="AQ219" s="1006"/>
      <c r="AR219" s="988"/>
      <c r="AS219" s="988"/>
      <c r="AT219" s="988"/>
    </row>
    <row r="220" spans="1:46" ht="15.75" customHeight="1">
      <c r="A220" s="1007"/>
      <c r="B220" s="990"/>
      <c r="C220" s="1008" t="str">
        <f>IF(D220&lt;&gt;"",MAX(C211:C219)+1,"")</f>
        <v/>
      </c>
      <c r="D220" s="1009"/>
      <c r="E220" s="1010"/>
      <c r="F220" s="1011"/>
      <c r="G220" s="995"/>
      <c r="H220" s="1012"/>
      <c r="I220" s="1013"/>
      <c r="J220" s="1012">
        <f t="shared" si="102"/>
        <v>0</v>
      </c>
      <c r="K220" s="1014">
        <f t="shared" si="103"/>
        <v>0</v>
      </c>
      <c r="L220" s="1015"/>
      <c r="M220" s="1016"/>
      <c r="N220" s="1017"/>
      <c r="O220" s="1016"/>
      <c r="P220" s="1017"/>
      <c r="Q220" s="1016"/>
      <c r="R220" s="1017"/>
      <c r="S220" s="1016"/>
      <c r="T220" s="1017"/>
      <c r="U220" s="1016"/>
      <c r="V220" s="1017"/>
      <c r="W220" s="1018"/>
      <c r="X220" s="1015"/>
      <c r="Y220" s="1011"/>
      <c r="Z220" s="995"/>
      <c r="AA220" s="1018"/>
      <c r="AB220" s="1015"/>
      <c r="AC220" s="1019">
        <f t="shared" si="104"/>
        <v>0</v>
      </c>
      <c r="AD220" s="1020">
        <f t="shared" si="105"/>
        <v>0</v>
      </c>
      <c r="AE220" s="1017"/>
      <c r="AF220" s="1019"/>
      <c r="AG220" s="1017"/>
      <c r="AH220" s="1019"/>
      <c r="AI220" s="1017"/>
      <c r="AJ220" s="1019"/>
      <c r="AK220" s="1017"/>
      <c r="AL220" s="1019"/>
      <c r="AM220" s="1017"/>
      <c r="AN220" s="1019"/>
      <c r="AO220" s="1017"/>
      <c r="AP220" s="1005"/>
      <c r="AQ220" s="1006"/>
      <c r="AR220" s="988"/>
      <c r="AS220" s="988"/>
      <c r="AT220" s="988"/>
    </row>
    <row r="221" spans="1:46" ht="15.75" customHeight="1">
      <c r="A221" s="1021"/>
      <c r="B221" s="1022"/>
      <c r="C221" s="1023" t="str">
        <f>IF(D221&lt;&gt;"",MAX(C211:C220)+1,"")</f>
        <v/>
      </c>
      <c r="D221" s="1024"/>
      <c r="E221" s="1025"/>
      <c r="F221" s="1026"/>
      <c r="G221" s="1027"/>
      <c r="H221" s="1028"/>
      <c r="I221" s="1029"/>
      <c r="J221" s="1028">
        <f t="shared" si="102"/>
        <v>0</v>
      </c>
      <c r="K221" s="1030">
        <f t="shared" si="103"/>
        <v>0</v>
      </c>
      <c r="L221" s="1031"/>
      <c r="M221" s="1032"/>
      <c r="N221" s="1033"/>
      <c r="O221" s="1032"/>
      <c r="P221" s="1033"/>
      <c r="Q221" s="1032"/>
      <c r="R221" s="1033"/>
      <c r="S221" s="1032"/>
      <c r="T221" s="1033"/>
      <c r="U221" s="1032"/>
      <c r="V221" s="1033"/>
      <c r="W221" s="1034"/>
      <c r="X221" s="1031"/>
      <c r="Y221" s="1026"/>
      <c r="Z221" s="1027"/>
      <c r="AA221" s="1034"/>
      <c r="AB221" s="1031"/>
      <c r="AC221" s="1035">
        <f t="shared" si="104"/>
        <v>0</v>
      </c>
      <c r="AD221" s="1036">
        <f t="shared" si="105"/>
        <v>0</v>
      </c>
      <c r="AE221" s="1033"/>
      <c r="AF221" s="1035"/>
      <c r="AG221" s="1033"/>
      <c r="AH221" s="1035"/>
      <c r="AI221" s="1033"/>
      <c r="AJ221" s="1035"/>
      <c r="AK221" s="1033"/>
      <c r="AL221" s="1035"/>
      <c r="AM221" s="1033"/>
      <c r="AN221" s="1035"/>
      <c r="AO221" s="1033"/>
      <c r="AP221" s="1005"/>
      <c r="AQ221" s="1006"/>
      <c r="AR221" s="988"/>
      <c r="AS221" s="988"/>
      <c r="AT221" s="988"/>
    </row>
    <row r="222" spans="1:46" ht="15.75" customHeight="1">
      <c r="A222" s="1061" t="s">
        <v>651</v>
      </c>
      <c r="B222" s="1062" t="s">
        <v>651</v>
      </c>
      <c r="C222" s="1459" t="s">
        <v>651</v>
      </c>
      <c r="D222" s="1351"/>
      <c r="E222" s="1063" t="s">
        <v>651</v>
      </c>
      <c r="F222" s="1064"/>
      <c r="G222" s="1065"/>
      <c r="H222" s="1066">
        <f t="shared" ref="H222:X222" si="106">SUM(H223:H232)</f>
        <v>0</v>
      </c>
      <c r="I222" s="1067">
        <f t="shared" si="106"/>
        <v>0</v>
      </c>
      <c r="J222" s="1066" t="e">
        <f t="shared" si="106"/>
        <v>#VALUE!</v>
      </c>
      <c r="K222" s="1068" t="e">
        <f t="shared" si="106"/>
        <v>#VALUE!</v>
      </c>
      <c r="L222" s="1069">
        <f t="shared" si="106"/>
        <v>0</v>
      </c>
      <c r="M222" s="1070">
        <f t="shared" si="106"/>
        <v>0</v>
      </c>
      <c r="N222" s="1071">
        <f t="shared" si="106"/>
        <v>0</v>
      </c>
      <c r="O222" s="1070">
        <f t="shared" si="106"/>
        <v>0</v>
      </c>
      <c r="P222" s="1071">
        <f t="shared" si="106"/>
        <v>0</v>
      </c>
      <c r="Q222" s="1070">
        <f t="shared" si="106"/>
        <v>0</v>
      </c>
      <c r="R222" s="1071">
        <f t="shared" si="106"/>
        <v>0</v>
      </c>
      <c r="S222" s="1070">
        <f t="shared" si="106"/>
        <v>0</v>
      </c>
      <c r="T222" s="1071">
        <f t="shared" si="106"/>
        <v>0</v>
      </c>
      <c r="U222" s="1070">
        <f t="shared" si="106"/>
        <v>0</v>
      </c>
      <c r="V222" s="1071">
        <f t="shared" si="106"/>
        <v>0</v>
      </c>
      <c r="W222" s="1072">
        <f t="shared" si="106"/>
        <v>0</v>
      </c>
      <c r="X222" s="1069">
        <f t="shared" si="106"/>
        <v>0</v>
      </c>
      <c r="Y222" s="1064"/>
      <c r="Z222" s="1065"/>
      <c r="AA222" s="1072">
        <f t="shared" ref="AA222:AO222" si="107">SUM(AA223:AA232)</f>
        <v>0</v>
      </c>
      <c r="AB222" s="1069">
        <f t="shared" si="107"/>
        <v>0</v>
      </c>
      <c r="AC222" s="1073">
        <f t="shared" si="107"/>
        <v>0</v>
      </c>
      <c r="AD222" s="1074">
        <f t="shared" si="107"/>
        <v>0</v>
      </c>
      <c r="AE222" s="1071">
        <f t="shared" si="107"/>
        <v>0</v>
      </c>
      <c r="AF222" s="1073">
        <f t="shared" si="107"/>
        <v>0</v>
      </c>
      <c r="AG222" s="1071">
        <f t="shared" si="107"/>
        <v>0</v>
      </c>
      <c r="AH222" s="1073">
        <f t="shared" si="107"/>
        <v>0</v>
      </c>
      <c r="AI222" s="1071">
        <f t="shared" si="107"/>
        <v>0</v>
      </c>
      <c r="AJ222" s="1073">
        <f t="shared" si="107"/>
        <v>0</v>
      </c>
      <c r="AK222" s="1071">
        <f t="shared" si="107"/>
        <v>0</v>
      </c>
      <c r="AL222" s="1073">
        <f t="shared" si="107"/>
        <v>0</v>
      </c>
      <c r="AM222" s="1071">
        <f t="shared" si="107"/>
        <v>0</v>
      </c>
      <c r="AN222" s="1073">
        <f t="shared" si="107"/>
        <v>0</v>
      </c>
      <c r="AO222" s="1071">
        <f t="shared" si="107"/>
        <v>0</v>
      </c>
      <c r="AP222" s="986"/>
      <c r="AQ222" s="987">
        <f>COUNTIF(AD223:AD232,"&gt;0")</f>
        <v>0</v>
      </c>
      <c r="AR222" s="988"/>
      <c r="AS222" s="988"/>
      <c r="AT222" s="988"/>
    </row>
    <row r="223" spans="1:46" ht="15.75" customHeight="1">
      <c r="A223" s="989"/>
      <c r="B223" s="990"/>
      <c r="C223" s="991">
        <f>IF(D223&lt;&gt;"",MAX(C222)+1,"")</f>
        <v>1</v>
      </c>
      <c r="D223" s="992" t="str">
        <f>IF(B222&lt;&gt;"","Điểm chính","")</f>
        <v>Điểm chính</v>
      </c>
      <c r="E223" s="993"/>
      <c r="F223" s="994"/>
      <c r="G223" s="995"/>
      <c r="H223" s="996"/>
      <c r="I223" s="997"/>
      <c r="J223" s="996" t="e">
        <f t="shared" ref="J223:J232" si="108">M223+O223+Q223+S223+U223</f>
        <v>#VALUE!</v>
      </c>
      <c r="K223" s="998" t="e">
        <f t="shared" ref="K223:K232" si="109">N223+P223+R223+T223+V223</f>
        <v>#VALUE!</v>
      </c>
      <c r="L223" s="999"/>
      <c r="M223" s="1000" t="s">
        <v>651</v>
      </c>
      <c r="N223" s="1001" t="s">
        <v>651</v>
      </c>
      <c r="O223" s="1000" t="s">
        <v>651</v>
      </c>
      <c r="P223" s="1001" t="s">
        <v>651</v>
      </c>
      <c r="Q223" s="1000" t="s">
        <v>651</v>
      </c>
      <c r="R223" s="1001" t="s">
        <v>651</v>
      </c>
      <c r="S223" s="1000" t="s">
        <v>651</v>
      </c>
      <c r="T223" s="1001" t="s">
        <v>651</v>
      </c>
      <c r="U223" s="1000" t="s">
        <v>651</v>
      </c>
      <c r="V223" s="1001" t="s">
        <v>651</v>
      </c>
      <c r="W223" s="1002"/>
      <c r="X223" s="999"/>
      <c r="Y223" s="994"/>
      <c r="Z223" s="995"/>
      <c r="AA223" s="1002"/>
      <c r="AB223" s="999"/>
      <c r="AC223" s="1003">
        <f t="shared" ref="AC223:AC232" si="110">AF223+AH223+AJ223+AL223+AN223</f>
        <v>0</v>
      </c>
      <c r="AD223" s="1004">
        <f t="shared" ref="AD223:AD232" si="111">AG223+AI223+AK223+AM223+AO223</f>
        <v>0</v>
      </c>
      <c r="AE223" s="1001"/>
      <c r="AF223" s="1003"/>
      <c r="AG223" s="1001"/>
      <c r="AH223" s="1003"/>
      <c r="AI223" s="1001"/>
      <c r="AJ223" s="1003"/>
      <c r="AK223" s="1001"/>
      <c r="AL223" s="1003"/>
      <c r="AM223" s="1001"/>
      <c r="AN223" s="1003"/>
      <c r="AO223" s="1001"/>
      <c r="AP223" s="1005"/>
      <c r="AQ223" s="1006"/>
      <c r="AR223" s="988"/>
      <c r="AS223" s="988"/>
      <c r="AT223" s="988"/>
    </row>
    <row r="224" spans="1:46" ht="15.75" customHeight="1">
      <c r="A224" s="1007"/>
      <c r="B224" s="990"/>
      <c r="C224" s="1008" t="str">
        <f>IF(D224&lt;&gt;"",MAX(C222:C223)+1,"")</f>
        <v/>
      </c>
      <c r="D224" s="1009"/>
      <c r="E224" s="1010"/>
      <c r="F224" s="1011"/>
      <c r="G224" s="995"/>
      <c r="H224" s="1012"/>
      <c r="I224" s="1013"/>
      <c r="J224" s="1012">
        <f t="shared" si="108"/>
        <v>0</v>
      </c>
      <c r="K224" s="1014">
        <f t="shared" si="109"/>
        <v>0</v>
      </c>
      <c r="L224" s="1015"/>
      <c r="M224" s="1016"/>
      <c r="N224" s="1017"/>
      <c r="O224" s="1016"/>
      <c r="P224" s="1017"/>
      <c r="Q224" s="1016"/>
      <c r="R224" s="1017"/>
      <c r="S224" s="1016"/>
      <c r="T224" s="1017"/>
      <c r="U224" s="1016"/>
      <c r="V224" s="1017"/>
      <c r="W224" s="1018"/>
      <c r="X224" s="1015"/>
      <c r="Y224" s="1011"/>
      <c r="Z224" s="995"/>
      <c r="AA224" s="1018"/>
      <c r="AB224" s="1015"/>
      <c r="AC224" s="1019">
        <f t="shared" si="110"/>
        <v>0</v>
      </c>
      <c r="AD224" s="1020">
        <f t="shared" si="111"/>
        <v>0</v>
      </c>
      <c r="AE224" s="1017"/>
      <c r="AF224" s="1019"/>
      <c r="AG224" s="1017"/>
      <c r="AH224" s="1019"/>
      <c r="AI224" s="1017"/>
      <c r="AJ224" s="1019"/>
      <c r="AK224" s="1017"/>
      <c r="AL224" s="1019"/>
      <c r="AM224" s="1017"/>
      <c r="AN224" s="1019"/>
      <c r="AO224" s="1017"/>
      <c r="AP224" s="1005"/>
      <c r="AQ224" s="1006"/>
      <c r="AR224" s="988"/>
      <c r="AS224" s="988"/>
      <c r="AT224" s="988"/>
    </row>
    <row r="225" spans="1:46" ht="15.75" customHeight="1">
      <c r="A225" s="1007"/>
      <c r="B225" s="990"/>
      <c r="C225" s="1008" t="str">
        <f>IF(D225&lt;&gt;"",MAX(C222:C224)+1,"")</f>
        <v/>
      </c>
      <c r="D225" s="1009"/>
      <c r="E225" s="1010"/>
      <c r="F225" s="1011"/>
      <c r="G225" s="995"/>
      <c r="H225" s="1012"/>
      <c r="I225" s="1013"/>
      <c r="J225" s="1012">
        <f t="shared" si="108"/>
        <v>0</v>
      </c>
      <c r="K225" s="1014">
        <f t="shared" si="109"/>
        <v>0</v>
      </c>
      <c r="L225" s="1015"/>
      <c r="M225" s="1016"/>
      <c r="N225" s="1017"/>
      <c r="O225" s="1016"/>
      <c r="P225" s="1017"/>
      <c r="Q225" s="1016"/>
      <c r="R225" s="1017"/>
      <c r="S225" s="1016"/>
      <c r="T225" s="1017"/>
      <c r="U225" s="1016"/>
      <c r="V225" s="1017"/>
      <c r="W225" s="1018"/>
      <c r="X225" s="1015"/>
      <c r="Y225" s="1011"/>
      <c r="Z225" s="995"/>
      <c r="AA225" s="1018"/>
      <c r="AB225" s="1015"/>
      <c r="AC225" s="1019">
        <f t="shared" si="110"/>
        <v>0</v>
      </c>
      <c r="AD225" s="1020">
        <f t="shared" si="111"/>
        <v>0</v>
      </c>
      <c r="AE225" s="1017"/>
      <c r="AF225" s="1019"/>
      <c r="AG225" s="1017"/>
      <c r="AH225" s="1019"/>
      <c r="AI225" s="1017"/>
      <c r="AJ225" s="1019"/>
      <c r="AK225" s="1017"/>
      <c r="AL225" s="1019"/>
      <c r="AM225" s="1017"/>
      <c r="AN225" s="1019"/>
      <c r="AO225" s="1017"/>
      <c r="AP225" s="1005"/>
      <c r="AQ225" s="1006"/>
      <c r="AR225" s="988"/>
      <c r="AS225" s="988"/>
      <c r="AT225" s="988"/>
    </row>
    <row r="226" spans="1:46" ht="15.75" customHeight="1">
      <c r="A226" s="1007"/>
      <c r="B226" s="990"/>
      <c r="C226" s="1008" t="str">
        <f>IF(D226&lt;&gt;"",MAX(C222:C225)+1,"")</f>
        <v/>
      </c>
      <c r="D226" s="1009"/>
      <c r="E226" s="1010"/>
      <c r="F226" s="1011"/>
      <c r="G226" s="995"/>
      <c r="H226" s="1012"/>
      <c r="I226" s="1013"/>
      <c r="J226" s="1012">
        <f t="shared" si="108"/>
        <v>0</v>
      </c>
      <c r="K226" s="1014">
        <f t="shared" si="109"/>
        <v>0</v>
      </c>
      <c r="L226" s="1015"/>
      <c r="M226" s="1016"/>
      <c r="N226" s="1017"/>
      <c r="O226" s="1016"/>
      <c r="P226" s="1017"/>
      <c r="Q226" s="1016"/>
      <c r="R226" s="1017"/>
      <c r="S226" s="1016"/>
      <c r="T226" s="1017"/>
      <c r="U226" s="1016"/>
      <c r="V226" s="1017"/>
      <c r="W226" s="1018"/>
      <c r="X226" s="1015"/>
      <c r="Y226" s="1011"/>
      <c r="Z226" s="995"/>
      <c r="AA226" s="1018"/>
      <c r="AB226" s="1015"/>
      <c r="AC226" s="1019">
        <f t="shared" si="110"/>
        <v>0</v>
      </c>
      <c r="AD226" s="1020">
        <f t="shared" si="111"/>
        <v>0</v>
      </c>
      <c r="AE226" s="1017"/>
      <c r="AF226" s="1019"/>
      <c r="AG226" s="1017"/>
      <c r="AH226" s="1019"/>
      <c r="AI226" s="1017"/>
      <c r="AJ226" s="1019"/>
      <c r="AK226" s="1017"/>
      <c r="AL226" s="1019"/>
      <c r="AM226" s="1017"/>
      <c r="AN226" s="1019"/>
      <c r="AO226" s="1017"/>
      <c r="AP226" s="1005"/>
      <c r="AQ226" s="1006"/>
      <c r="AR226" s="988"/>
      <c r="AS226" s="988"/>
      <c r="AT226" s="988"/>
    </row>
    <row r="227" spans="1:46" ht="15.75" customHeight="1">
      <c r="A227" s="1007"/>
      <c r="B227" s="990"/>
      <c r="C227" s="1008" t="str">
        <f>IF(D227&lt;&gt;"",MAX(C222:C226)+1,"")</f>
        <v/>
      </c>
      <c r="D227" s="1009"/>
      <c r="E227" s="1010"/>
      <c r="F227" s="1011"/>
      <c r="G227" s="995"/>
      <c r="H227" s="1012"/>
      <c r="I227" s="1013"/>
      <c r="J227" s="1012">
        <f t="shared" si="108"/>
        <v>0</v>
      </c>
      <c r="K227" s="1014">
        <f t="shared" si="109"/>
        <v>0</v>
      </c>
      <c r="L227" s="1015"/>
      <c r="M227" s="1016"/>
      <c r="N227" s="1017"/>
      <c r="O227" s="1016"/>
      <c r="P227" s="1017"/>
      <c r="Q227" s="1016"/>
      <c r="R227" s="1017"/>
      <c r="S227" s="1016"/>
      <c r="T227" s="1017"/>
      <c r="U227" s="1016"/>
      <c r="V227" s="1017"/>
      <c r="W227" s="1018"/>
      <c r="X227" s="1015"/>
      <c r="Y227" s="1011"/>
      <c r="Z227" s="995"/>
      <c r="AA227" s="1018"/>
      <c r="AB227" s="1015"/>
      <c r="AC227" s="1019">
        <f t="shared" si="110"/>
        <v>0</v>
      </c>
      <c r="AD227" s="1020">
        <f t="shared" si="111"/>
        <v>0</v>
      </c>
      <c r="AE227" s="1017"/>
      <c r="AF227" s="1019"/>
      <c r="AG227" s="1017"/>
      <c r="AH227" s="1019"/>
      <c r="AI227" s="1017"/>
      <c r="AJ227" s="1019"/>
      <c r="AK227" s="1017"/>
      <c r="AL227" s="1019"/>
      <c r="AM227" s="1017"/>
      <c r="AN227" s="1019"/>
      <c r="AO227" s="1017"/>
      <c r="AP227" s="1005"/>
      <c r="AQ227" s="1006"/>
      <c r="AR227" s="988"/>
      <c r="AS227" s="988"/>
      <c r="AT227" s="988"/>
    </row>
    <row r="228" spans="1:46" ht="15.75" customHeight="1">
      <c r="A228" s="1007"/>
      <c r="B228" s="990"/>
      <c r="C228" s="1008" t="str">
        <f>IF(D228&lt;&gt;"",MAX(C222:C227)+1,"")</f>
        <v/>
      </c>
      <c r="D228" s="1009"/>
      <c r="E228" s="1010"/>
      <c r="F228" s="1011"/>
      <c r="G228" s="995"/>
      <c r="H228" s="1012"/>
      <c r="I228" s="1013"/>
      <c r="J228" s="1012">
        <f t="shared" si="108"/>
        <v>0</v>
      </c>
      <c r="K228" s="1014">
        <f t="shared" si="109"/>
        <v>0</v>
      </c>
      <c r="L228" s="1015"/>
      <c r="M228" s="1016"/>
      <c r="N228" s="1017"/>
      <c r="O228" s="1016"/>
      <c r="P228" s="1017"/>
      <c r="Q228" s="1016"/>
      <c r="R228" s="1017"/>
      <c r="S228" s="1016"/>
      <c r="T228" s="1017"/>
      <c r="U228" s="1016"/>
      <c r="V228" s="1017"/>
      <c r="W228" s="1018"/>
      <c r="X228" s="1015"/>
      <c r="Y228" s="1011"/>
      <c r="Z228" s="995"/>
      <c r="AA228" s="1018"/>
      <c r="AB228" s="1015"/>
      <c r="AC228" s="1019">
        <f t="shared" si="110"/>
        <v>0</v>
      </c>
      <c r="AD228" s="1020">
        <f t="shared" si="111"/>
        <v>0</v>
      </c>
      <c r="AE228" s="1017"/>
      <c r="AF228" s="1019"/>
      <c r="AG228" s="1017"/>
      <c r="AH228" s="1019"/>
      <c r="AI228" s="1017"/>
      <c r="AJ228" s="1019"/>
      <c r="AK228" s="1017"/>
      <c r="AL228" s="1019"/>
      <c r="AM228" s="1017"/>
      <c r="AN228" s="1019"/>
      <c r="AO228" s="1017"/>
      <c r="AP228" s="1005"/>
      <c r="AQ228" s="1006"/>
      <c r="AR228" s="988"/>
      <c r="AS228" s="988"/>
      <c r="AT228" s="988"/>
    </row>
    <row r="229" spans="1:46" ht="15.75" customHeight="1">
      <c r="A229" s="1007"/>
      <c r="B229" s="990"/>
      <c r="C229" s="1008" t="str">
        <f>IF(D229&lt;&gt;"",MAX(C222:C228)+1,"")</f>
        <v/>
      </c>
      <c r="D229" s="1009"/>
      <c r="E229" s="1010"/>
      <c r="F229" s="1011"/>
      <c r="G229" s="995"/>
      <c r="H229" s="1012"/>
      <c r="I229" s="1013"/>
      <c r="J229" s="1012">
        <f t="shared" si="108"/>
        <v>0</v>
      </c>
      <c r="K229" s="1014">
        <f t="shared" si="109"/>
        <v>0</v>
      </c>
      <c r="L229" s="1015"/>
      <c r="M229" s="1016"/>
      <c r="N229" s="1017"/>
      <c r="O229" s="1016"/>
      <c r="P229" s="1017"/>
      <c r="Q229" s="1016"/>
      <c r="R229" s="1017"/>
      <c r="S229" s="1016"/>
      <c r="T229" s="1017"/>
      <c r="U229" s="1016"/>
      <c r="V229" s="1017"/>
      <c r="W229" s="1018"/>
      <c r="X229" s="1015"/>
      <c r="Y229" s="1011"/>
      <c r="Z229" s="995"/>
      <c r="AA229" s="1018"/>
      <c r="AB229" s="1015"/>
      <c r="AC229" s="1019">
        <f t="shared" si="110"/>
        <v>0</v>
      </c>
      <c r="AD229" s="1020">
        <f t="shared" si="111"/>
        <v>0</v>
      </c>
      <c r="AE229" s="1017"/>
      <c r="AF229" s="1019"/>
      <c r="AG229" s="1017"/>
      <c r="AH229" s="1019"/>
      <c r="AI229" s="1017"/>
      <c r="AJ229" s="1019"/>
      <c r="AK229" s="1017"/>
      <c r="AL229" s="1019"/>
      <c r="AM229" s="1017"/>
      <c r="AN229" s="1019"/>
      <c r="AO229" s="1017"/>
      <c r="AP229" s="1005"/>
      <c r="AQ229" s="1006"/>
      <c r="AR229" s="988"/>
      <c r="AS229" s="988"/>
      <c r="AT229" s="988"/>
    </row>
    <row r="230" spans="1:46" ht="15.75" customHeight="1">
      <c r="A230" s="1007"/>
      <c r="B230" s="990"/>
      <c r="C230" s="1008" t="str">
        <f>IF(D230&lt;&gt;"",MAX(C222:C229)+1,"")</f>
        <v/>
      </c>
      <c r="D230" s="1009"/>
      <c r="E230" s="1010"/>
      <c r="F230" s="1011"/>
      <c r="G230" s="995"/>
      <c r="H230" s="1012"/>
      <c r="I230" s="1013"/>
      <c r="J230" s="1012">
        <f t="shared" si="108"/>
        <v>0</v>
      </c>
      <c r="K230" s="1014">
        <f t="shared" si="109"/>
        <v>0</v>
      </c>
      <c r="L230" s="1015"/>
      <c r="M230" s="1016"/>
      <c r="N230" s="1017"/>
      <c r="O230" s="1016"/>
      <c r="P230" s="1017"/>
      <c r="Q230" s="1016"/>
      <c r="R230" s="1017"/>
      <c r="S230" s="1016"/>
      <c r="T230" s="1017"/>
      <c r="U230" s="1016"/>
      <c r="V230" s="1017"/>
      <c r="W230" s="1018"/>
      <c r="X230" s="1015"/>
      <c r="Y230" s="1011"/>
      <c r="Z230" s="995"/>
      <c r="AA230" s="1018"/>
      <c r="AB230" s="1015"/>
      <c r="AC230" s="1019">
        <f t="shared" si="110"/>
        <v>0</v>
      </c>
      <c r="AD230" s="1020">
        <f t="shared" si="111"/>
        <v>0</v>
      </c>
      <c r="AE230" s="1017"/>
      <c r="AF230" s="1019"/>
      <c r="AG230" s="1017"/>
      <c r="AH230" s="1019"/>
      <c r="AI230" s="1017"/>
      <c r="AJ230" s="1019"/>
      <c r="AK230" s="1017"/>
      <c r="AL230" s="1019"/>
      <c r="AM230" s="1017"/>
      <c r="AN230" s="1019"/>
      <c r="AO230" s="1017"/>
      <c r="AP230" s="1005"/>
      <c r="AQ230" s="1006"/>
      <c r="AR230" s="988"/>
      <c r="AS230" s="988"/>
      <c r="AT230" s="988"/>
    </row>
    <row r="231" spans="1:46" ht="15.75" customHeight="1">
      <c r="A231" s="1007"/>
      <c r="B231" s="990"/>
      <c r="C231" s="1008" t="str">
        <f>IF(D231&lt;&gt;"",MAX(C222:C230)+1,"")</f>
        <v/>
      </c>
      <c r="D231" s="1009"/>
      <c r="E231" s="1010"/>
      <c r="F231" s="1011"/>
      <c r="G231" s="995"/>
      <c r="H231" s="1012"/>
      <c r="I231" s="1013"/>
      <c r="J231" s="1012">
        <f t="shared" si="108"/>
        <v>0</v>
      </c>
      <c r="K231" s="1014">
        <f t="shared" si="109"/>
        <v>0</v>
      </c>
      <c r="L231" s="1015"/>
      <c r="M231" s="1016"/>
      <c r="N231" s="1017"/>
      <c r="O231" s="1016"/>
      <c r="P231" s="1017"/>
      <c r="Q231" s="1016"/>
      <c r="R231" s="1017"/>
      <c r="S231" s="1016"/>
      <c r="T231" s="1017"/>
      <c r="U231" s="1016"/>
      <c r="V231" s="1017"/>
      <c r="W231" s="1018"/>
      <c r="X231" s="1015"/>
      <c r="Y231" s="1011"/>
      <c r="Z231" s="995"/>
      <c r="AA231" s="1018"/>
      <c r="AB231" s="1015"/>
      <c r="AC231" s="1019">
        <f t="shared" si="110"/>
        <v>0</v>
      </c>
      <c r="AD231" s="1020">
        <f t="shared" si="111"/>
        <v>0</v>
      </c>
      <c r="AE231" s="1017"/>
      <c r="AF231" s="1019"/>
      <c r="AG231" s="1017"/>
      <c r="AH231" s="1019"/>
      <c r="AI231" s="1017"/>
      <c r="AJ231" s="1019"/>
      <c r="AK231" s="1017"/>
      <c r="AL231" s="1019"/>
      <c r="AM231" s="1017"/>
      <c r="AN231" s="1019"/>
      <c r="AO231" s="1017"/>
      <c r="AP231" s="1005"/>
      <c r="AQ231" s="1006"/>
      <c r="AR231" s="988"/>
      <c r="AS231" s="988"/>
      <c r="AT231" s="988"/>
    </row>
    <row r="232" spans="1:46" ht="15.75" customHeight="1">
      <c r="A232" s="1021"/>
      <c r="B232" s="1022"/>
      <c r="C232" s="1023" t="str">
        <f>IF(D232&lt;&gt;"",MAX(C222:C231)+1,"")</f>
        <v/>
      </c>
      <c r="D232" s="1024"/>
      <c r="E232" s="1025"/>
      <c r="F232" s="1026"/>
      <c r="G232" s="1027"/>
      <c r="H232" s="1028"/>
      <c r="I232" s="1029"/>
      <c r="J232" s="1028">
        <f t="shared" si="108"/>
        <v>0</v>
      </c>
      <c r="K232" s="1030">
        <f t="shared" si="109"/>
        <v>0</v>
      </c>
      <c r="L232" s="1031"/>
      <c r="M232" s="1032"/>
      <c r="N232" s="1033"/>
      <c r="O232" s="1032"/>
      <c r="P232" s="1033"/>
      <c r="Q232" s="1032"/>
      <c r="R232" s="1033"/>
      <c r="S232" s="1032"/>
      <c r="T232" s="1033"/>
      <c r="U232" s="1032"/>
      <c r="V232" s="1033"/>
      <c r="W232" s="1034"/>
      <c r="X232" s="1031"/>
      <c r="Y232" s="1026"/>
      <c r="Z232" s="1027"/>
      <c r="AA232" s="1034"/>
      <c r="AB232" s="1031"/>
      <c r="AC232" s="1035">
        <f t="shared" si="110"/>
        <v>0</v>
      </c>
      <c r="AD232" s="1036">
        <f t="shared" si="111"/>
        <v>0</v>
      </c>
      <c r="AE232" s="1033"/>
      <c r="AF232" s="1035"/>
      <c r="AG232" s="1033"/>
      <c r="AH232" s="1035"/>
      <c r="AI232" s="1033"/>
      <c r="AJ232" s="1035"/>
      <c r="AK232" s="1033"/>
      <c r="AL232" s="1035"/>
      <c r="AM232" s="1033"/>
      <c r="AN232" s="1035"/>
      <c r="AO232" s="1033"/>
      <c r="AP232" s="1005"/>
      <c r="AQ232" s="1006"/>
      <c r="AR232" s="988"/>
      <c r="AS232" s="988"/>
      <c r="AT232" s="988"/>
    </row>
    <row r="233" spans="1:46" ht="15.75" customHeight="1">
      <c r="A233" s="1061" t="s">
        <v>651</v>
      </c>
      <c r="B233" s="1062" t="s">
        <v>651</v>
      </c>
      <c r="C233" s="1459" t="s">
        <v>651</v>
      </c>
      <c r="D233" s="1351"/>
      <c r="E233" s="1063" t="s">
        <v>651</v>
      </c>
      <c r="F233" s="1064"/>
      <c r="G233" s="1065"/>
      <c r="H233" s="1066">
        <f t="shared" ref="H233:X233" si="112">SUM(H234:H243)</f>
        <v>0</v>
      </c>
      <c r="I233" s="1067">
        <f t="shared" si="112"/>
        <v>0</v>
      </c>
      <c r="J233" s="1066" t="e">
        <f t="shared" si="112"/>
        <v>#VALUE!</v>
      </c>
      <c r="K233" s="1068" t="e">
        <f t="shared" si="112"/>
        <v>#VALUE!</v>
      </c>
      <c r="L233" s="1069">
        <f t="shared" si="112"/>
        <v>0</v>
      </c>
      <c r="M233" s="1070">
        <f t="shared" si="112"/>
        <v>0</v>
      </c>
      <c r="N233" s="1071">
        <f t="shared" si="112"/>
        <v>0</v>
      </c>
      <c r="O233" s="1070">
        <f t="shared" si="112"/>
        <v>0</v>
      </c>
      <c r="P233" s="1071">
        <f t="shared" si="112"/>
        <v>0</v>
      </c>
      <c r="Q233" s="1070">
        <f t="shared" si="112"/>
        <v>0</v>
      </c>
      <c r="R233" s="1071">
        <f t="shared" si="112"/>
        <v>0</v>
      </c>
      <c r="S233" s="1070">
        <f t="shared" si="112"/>
        <v>0</v>
      </c>
      <c r="T233" s="1071">
        <f t="shared" si="112"/>
        <v>0</v>
      </c>
      <c r="U233" s="1070">
        <f t="shared" si="112"/>
        <v>0</v>
      </c>
      <c r="V233" s="1071">
        <f t="shared" si="112"/>
        <v>0</v>
      </c>
      <c r="W233" s="1072">
        <f t="shared" si="112"/>
        <v>0</v>
      </c>
      <c r="X233" s="1069">
        <f t="shared" si="112"/>
        <v>0</v>
      </c>
      <c r="Y233" s="1064"/>
      <c r="Z233" s="1065"/>
      <c r="AA233" s="1072">
        <f t="shared" ref="AA233:AO233" si="113">SUM(AA234:AA243)</f>
        <v>0</v>
      </c>
      <c r="AB233" s="1069">
        <f t="shared" si="113"/>
        <v>0</v>
      </c>
      <c r="AC233" s="1073">
        <f t="shared" si="113"/>
        <v>0</v>
      </c>
      <c r="AD233" s="1074">
        <f t="shared" si="113"/>
        <v>0</v>
      </c>
      <c r="AE233" s="1071">
        <f t="shared" si="113"/>
        <v>0</v>
      </c>
      <c r="AF233" s="1073">
        <f t="shared" si="113"/>
        <v>0</v>
      </c>
      <c r="AG233" s="1071">
        <f t="shared" si="113"/>
        <v>0</v>
      </c>
      <c r="AH233" s="1073">
        <f t="shared" si="113"/>
        <v>0</v>
      </c>
      <c r="AI233" s="1071">
        <f t="shared" si="113"/>
        <v>0</v>
      </c>
      <c r="AJ233" s="1073">
        <f t="shared" si="113"/>
        <v>0</v>
      </c>
      <c r="AK233" s="1071">
        <f t="shared" si="113"/>
        <v>0</v>
      </c>
      <c r="AL233" s="1073">
        <f t="shared" si="113"/>
        <v>0</v>
      </c>
      <c r="AM233" s="1071">
        <f t="shared" si="113"/>
        <v>0</v>
      </c>
      <c r="AN233" s="1073">
        <f t="shared" si="113"/>
        <v>0</v>
      </c>
      <c r="AO233" s="1071">
        <f t="shared" si="113"/>
        <v>0</v>
      </c>
      <c r="AP233" s="986"/>
      <c r="AQ233" s="987">
        <f>COUNTIF(AD234:AD243,"&gt;0")</f>
        <v>0</v>
      </c>
      <c r="AR233" s="988"/>
      <c r="AS233" s="988"/>
      <c r="AT233" s="988"/>
    </row>
    <row r="234" spans="1:46" ht="15.75" customHeight="1">
      <c r="A234" s="989"/>
      <c r="B234" s="990"/>
      <c r="C234" s="991">
        <f>IF(D234&lt;&gt;"",MAX(C233)+1,"")</f>
        <v>1</v>
      </c>
      <c r="D234" s="992" t="str">
        <f>IF(B233&lt;&gt;"","Điểm chính","")</f>
        <v>Điểm chính</v>
      </c>
      <c r="E234" s="993"/>
      <c r="F234" s="994"/>
      <c r="G234" s="995"/>
      <c r="H234" s="996"/>
      <c r="I234" s="997"/>
      <c r="J234" s="996" t="e">
        <f t="shared" ref="J234:J243" si="114">M234+O234+Q234+S234+U234</f>
        <v>#VALUE!</v>
      </c>
      <c r="K234" s="998" t="e">
        <f t="shared" ref="K234:K243" si="115">N234+P234+R234+T234+V234</f>
        <v>#VALUE!</v>
      </c>
      <c r="L234" s="999"/>
      <c r="M234" s="1000" t="s">
        <v>651</v>
      </c>
      <c r="N234" s="1001" t="s">
        <v>651</v>
      </c>
      <c r="O234" s="1000" t="s">
        <v>651</v>
      </c>
      <c r="P234" s="1001" t="s">
        <v>651</v>
      </c>
      <c r="Q234" s="1000" t="s">
        <v>651</v>
      </c>
      <c r="R234" s="1001" t="s">
        <v>651</v>
      </c>
      <c r="S234" s="1000" t="s">
        <v>651</v>
      </c>
      <c r="T234" s="1001" t="s">
        <v>651</v>
      </c>
      <c r="U234" s="1000" t="s">
        <v>651</v>
      </c>
      <c r="V234" s="1001" t="s">
        <v>651</v>
      </c>
      <c r="W234" s="1002"/>
      <c r="X234" s="999"/>
      <c r="Y234" s="994"/>
      <c r="Z234" s="995"/>
      <c r="AA234" s="1002"/>
      <c r="AB234" s="999"/>
      <c r="AC234" s="1003">
        <f t="shared" ref="AC234:AC243" si="116">AF234+AH234+AJ234+AL234+AN234</f>
        <v>0</v>
      </c>
      <c r="AD234" s="1004">
        <f t="shared" ref="AD234:AD243" si="117">AG234+AI234+AK234+AM234+AO234</f>
        <v>0</v>
      </c>
      <c r="AE234" s="1001"/>
      <c r="AF234" s="1003"/>
      <c r="AG234" s="1001"/>
      <c r="AH234" s="1003"/>
      <c r="AI234" s="1001"/>
      <c r="AJ234" s="1003"/>
      <c r="AK234" s="1001"/>
      <c r="AL234" s="1003"/>
      <c r="AM234" s="1001"/>
      <c r="AN234" s="1003"/>
      <c r="AO234" s="1001"/>
      <c r="AP234" s="1005"/>
      <c r="AQ234" s="1006"/>
      <c r="AR234" s="988"/>
      <c r="AS234" s="988"/>
      <c r="AT234" s="988"/>
    </row>
    <row r="235" spans="1:46" ht="15.75" customHeight="1">
      <c r="A235" s="1007"/>
      <c r="B235" s="990"/>
      <c r="C235" s="1008" t="str">
        <f>IF(D235&lt;&gt;"",MAX(C233:C234)+1,"")</f>
        <v/>
      </c>
      <c r="D235" s="1009"/>
      <c r="E235" s="1010"/>
      <c r="F235" s="1011"/>
      <c r="G235" s="995"/>
      <c r="H235" s="1012"/>
      <c r="I235" s="1013"/>
      <c r="J235" s="1012">
        <f t="shared" si="114"/>
        <v>0</v>
      </c>
      <c r="K235" s="1014">
        <f t="shared" si="115"/>
        <v>0</v>
      </c>
      <c r="L235" s="1015"/>
      <c r="M235" s="1016"/>
      <c r="N235" s="1017"/>
      <c r="O235" s="1016"/>
      <c r="P235" s="1017"/>
      <c r="Q235" s="1016"/>
      <c r="R235" s="1017"/>
      <c r="S235" s="1016"/>
      <c r="T235" s="1017"/>
      <c r="U235" s="1016"/>
      <c r="V235" s="1017"/>
      <c r="W235" s="1018"/>
      <c r="X235" s="1015"/>
      <c r="Y235" s="1011"/>
      <c r="Z235" s="995"/>
      <c r="AA235" s="1018"/>
      <c r="AB235" s="1015"/>
      <c r="AC235" s="1019">
        <f t="shared" si="116"/>
        <v>0</v>
      </c>
      <c r="AD235" s="1020">
        <f t="shared" si="117"/>
        <v>0</v>
      </c>
      <c r="AE235" s="1017"/>
      <c r="AF235" s="1019"/>
      <c r="AG235" s="1017"/>
      <c r="AH235" s="1019"/>
      <c r="AI235" s="1017"/>
      <c r="AJ235" s="1019"/>
      <c r="AK235" s="1017"/>
      <c r="AL235" s="1019"/>
      <c r="AM235" s="1017"/>
      <c r="AN235" s="1019"/>
      <c r="AO235" s="1017"/>
      <c r="AP235" s="1005"/>
      <c r="AQ235" s="1006"/>
      <c r="AR235" s="988"/>
      <c r="AS235" s="988"/>
      <c r="AT235" s="988"/>
    </row>
    <row r="236" spans="1:46" ht="15.75" customHeight="1">
      <c r="A236" s="1007"/>
      <c r="B236" s="990"/>
      <c r="C236" s="1008" t="str">
        <f>IF(D236&lt;&gt;"",MAX(C233:C235)+1,"")</f>
        <v/>
      </c>
      <c r="D236" s="1009"/>
      <c r="E236" s="1010"/>
      <c r="F236" s="1011"/>
      <c r="G236" s="995"/>
      <c r="H236" s="1012"/>
      <c r="I236" s="1013"/>
      <c r="J236" s="1012">
        <f t="shared" si="114"/>
        <v>0</v>
      </c>
      <c r="K236" s="1014">
        <f t="shared" si="115"/>
        <v>0</v>
      </c>
      <c r="L236" s="1015"/>
      <c r="M236" s="1016"/>
      <c r="N236" s="1017"/>
      <c r="O236" s="1016"/>
      <c r="P236" s="1017"/>
      <c r="Q236" s="1016"/>
      <c r="R236" s="1017"/>
      <c r="S236" s="1016"/>
      <c r="T236" s="1017"/>
      <c r="U236" s="1016"/>
      <c r="V236" s="1017"/>
      <c r="W236" s="1018"/>
      <c r="X236" s="1015"/>
      <c r="Y236" s="1011"/>
      <c r="Z236" s="995"/>
      <c r="AA236" s="1018"/>
      <c r="AB236" s="1015"/>
      <c r="AC236" s="1019">
        <f t="shared" si="116"/>
        <v>0</v>
      </c>
      <c r="AD236" s="1020">
        <f t="shared" si="117"/>
        <v>0</v>
      </c>
      <c r="AE236" s="1017"/>
      <c r="AF236" s="1019"/>
      <c r="AG236" s="1017"/>
      <c r="AH236" s="1019"/>
      <c r="AI236" s="1017"/>
      <c r="AJ236" s="1019"/>
      <c r="AK236" s="1017"/>
      <c r="AL236" s="1019"/>
      <c r="AM236" s="1017"/>
      <c r="AN236" s="1019"/>
      <c r="AO236" s="1017"/>
      <c r="AP236" s="1005"/>
      <c r="AQ236" s="1006"/>
      <c r="AR236" s="988"/>
      <c r="AS236" s="988"/>
      <c r="AT236" s="988"/>
    </row>
    <row r="237" spans="1:46" ht="15.75" customHeight="1">
      <c r="A237" s="1007"/>
      <c r="B237" s="990"/>
      <c r="C237" s="1008" t="str">
        <f>IF(D237&lt;&gt;"",MAX(C233:C236)+1,"")</f>
        <v/>
      </c>
      <c r="D237" s="1009"/>
      <c r="E237" s="1010"/>
      <c r="F237" s="1011"/>
      <c r="G237" s="995"/>
      <c r="H237" s="1012"/>
      <c r="I237" s="1013"/>
      <c r="J237" s="1012">
        <f t="shared" si="114"/>
        <v>0</v>
      </c>
      <c r="K237" s="1014">
        <f t="shared" si="115"/>
        <v>0</v>
      </c>
      <c r="L237" s="1015"/>
      <c r="M237" s="1016"/>
      <c r="N237" s="1017"/>
      <c r="O237" s="1016"/>
      <c r="P237" s="1017"/>
      <c r="Q237" s="1016"/>
      <c r="R237" s="1017"/>
      <c r="S237" s="1016"/>
      <c r="T237" s="1017"/>
      <c r="U237" s="1016"/>
      <c r="V237" s="1017"/>
      <c r="W237" s="1018"/>
      <c r="X237" s="1015"/>
      <c r="Y237" s="1011"/>
      <c r="Z237" s="995"/>
      <c r="AA237" s="1018"/>
      <c r="AB237" s="1015"/>
      <c r="AC237" s="1019">
        <f t="shared" si="116"/>
        <v>0</v>
      </c>
      <c r="AD237" s="1020">
        <f t="shared" si="117"/>
        <v>0</v>
      </c>
      <c r="AE237" s="1017"/>
      <c r="AF237" s="1019"/>
      <c r="AG237" s="1017"/>
      <c r="AH237" s="1019"/>
      <c r="AI237" s="1017"/>
      <c r="AJ237" s="1019"/>
      <c r="AK237" s="1017"/>
      <c r="AL237" s="1019"/>
      <c r="AM237" s="1017"/>
      <c r="AN237" s="1019"/>
      <c r="AO237" s="1017"/>
      <c r="AP237" s="1005"/>
      <c r="AQ237" s="1006"/>
      <c r="AR237" s="988"/>
      <c r="AS237" s="988"/>
      <c r="AT237" s="988"/>
    </row>
    <row r="238" spans="1:46" ht="15.75" customHeight="1">
      <c r="A238" s="1007"/>
      <c r="B238" s="990"/>
      <c r="C238" s="1008" t="str">
        <f>IF(D238&lt;&gt;"",MAX(C233:C237)+1,"")</f>
        <v/>
      </c>
      <c r="D238" s="1009"/>
      <c r="E238" s="1010"/>
      <c r="F238" s="1011"/>
      <c r="G238" s="995"/>
      <c r="H238" s="1012"/>
      <c r="I238" s="1013"/>
      <c r="J238" s="1012">
        <f t="shared" si="114"/>
        <v>0</v>
      </c>
      <c r="K238" s="1014">
        <f t="shared" si="115"/>
        <v>0</v>
      </c>
      <c r="L238" s="1015"/>
      <c r="M238" s="1016"/>
      <c r="N238" s="1017"/>
      <c r="O238" s="1016"/>
      <c r="P238" s="1017"/>
      <c r="Q238" s="1016"/>
      <c r="R238" s="1017"/>
      <c r="S238" s="1016"/>
      <c r="T238" s="1017"/>
      <c r="U238" s="1016"/>
      <c r="V238" s="1017"/>
      <c r="W238" s="1018"/>
      <c r="X238" s="1015"/>
      <c r="Y238" s="1011"/>
      <c r="Z238" s="995"/>
      <c r="AA238" s="1018"/>
      <c r="AB238" s="1015"/>
      <c r="AC238" s="1019">
        <f t="shared" si="116"/>
        <v>0</v>
      </c>
      <c r="AD238" s="1020">
        <f t="shared" si="117"/>
        <v>0</v>
      </c>
      <c r="AE238" s="1017"/>
      <c r="AF238" s="1019"/>
      <c r="AG238" s="1017"/>
      <c r="AH238" s="1019"/>
      <c r="AI238" s="1017"/>
      <c r="AJ238" s="1019"/>
      <c r="AK238" s="1017"/>
      <c r="AL238" s="1019"/>
      <c r="AM238" s="1017"/>
      <c r="AN238" s="1019"/>
      <c r="AO238" s="1017"/>
      <c r="AP238" s="1005"/>
      <c r="AQ238" s="1006"/>
      <c r="AR238" s="988"/>
      <c r="AS238" s="988"/>
      <c r="AT238" s="988"/>
    </row>
    <row r="239" spans="1:46" ht="15.75" customHeight="1">
      <c r="A239" s="1007"/>
      <c r="B239" s="990"/>
      <c r="C239" s="1008" t="str">
        <f>IF(D239&lt;&gt;"",MAX(C233:C238)+1,"")</f>
        <v/>
      </c>
      <c r="D239" s="1009"/>
      <c r="E239" s="1010"/>
      <c r="F239" s="1011"/>
      <c r="G239" s="995"/>
      <c r="H239" s="1012"/>
      <c r="I239" s="1013"/>
      <c r="J239" s="1012">
        <f t="shared" si="114"/>
        <v>0</v>
      </c>
      <c r="K239" s="1014">
        <f t="shared" si="115"/>
        <v>0</v>
      </c>
      <c r="L239" s="1015"/>
      <c r="M239" s="1016"/>
      <c r="N239" s="1017"/>
      <c r="O239" s="1016"/>
      <c r="P239" s="1017"/>
      <c r="Q239" s="1016"/>
      <c r="R239" s="1017"/>
      <c r="S239" s="1016"/>
      <c r="T239" s="1017"/>
      <c r="U239" s="1016"/>
      <c r="V239" s="1017"/>
      <c r="W239" s="1018"/>
      <c r="X239" s="1015"/>
      <c r="Y239" s="1011"/>
      <c r="Z239" s="995"/>
      <c r="AA239" s="1018"/>
      <c r="AB239" s="1015"/>
      <c r="AC239" s="1019">
        <f t="shared" si="116"/>
        <v>0</v>
      </c>
      <c r="AD239" s="1020">
        <f t="shared" si="117"/>
        <v>0</v>
      </c>
      <c r="AE239" s="1017"/>
      <c r="AF239" s="1019"/>
      <c r="AG239" s="1017"/>
      <c r="AH239" s="1019"/>
      <c r="AI239" s="1017"/>
      <c r="AJ239" s="1019"/>
      <c r="AK239" s="1017"/>
      <c r="AL239" s="1019"/>
      <c r="AM239" s="1017"/>
      <c r="AN239" s="1019"/>
      <c r="AO239" s="1017"/>
      <c r="AP239" s="1005"/>
      <c r="AQ239" s="1006"/>
      <c r="AR239" s="988"/>
      <c r="AS239" s="988"/>
      <c r="AT239" s="988"/>
    </row>
    <row r="240" spans="1:46" ht="15.75" customHeight="1">
      <c r="A240" s="1007"/>
      <c r="B240" s="990"/>
      <c r="C240" s="1008" t="str">
        <f>IF(D240&lt;&gt;"",MAX(C233:C239)+1,"")</f>
        <v/>
      </c>
      <c r="D240" s="1009"/>
      <c r="E240" s="1010"/>
      <c r="F240" s="1011"/>
      <c r="G240" s="995"/>
      <c r="H240" s="1012"/>
      <c r="I240" s="1013"/>
      <c r="J240" s="1012">
        <f t="shared" si="114"/>
        <v>0</v>
      </c>
      <c r="K240" s="1014">
        <f t="shared" si="115"/>
        <v>0</v>
      </c>
      <c r="L240" s="1015"/>
      <c r="M240" s="1016"/>
      <c r="N240" s="1017"/>
      <c r="O240" s="1016"/>
      <c r="P240" s="1017"/>
      <c r="Q240" s="1016"/>
      <c r="R240" s="1017"/>
      <c r="S240" s="1016"/>
      <c r="T240" s="1017"/>
      <c r="U240" s="1016"/>
      <c r="V240" s="1017"/>
      <c r="W240" s="1018"/>
      <c r="X240" s="1015"/>
      <c r="Y240" s="1011"/>
      <c r="Z240" s="995"/>
      <c r="AA240" s="1018"/>
      <c r="AB240" s="1015"/>
      <c r="AC240" s="1019">
        <f t="shared" si="116"/>
        <v>0</v>
      </c>
      <c r="AD240" s="1020">
        <f t="shared" si="117"/>
        <v>0</v>
      </c>
      <c r="AE240" s="1017"/>
      <c r="AF240" s="1019"/>
      <c r="AG240" s="1017"/>
      <c r="AH240" s="1019"/>
      <c r="AI240" s="1017"/>
      <c r="AJ240" s="1019"/>
      <c r="AK240" s="1017"/>
      <c r="AL240" s="1019"/>
      <c r="AM240" s="1017"/>
      <c r="AN240" s="1019"/>
      <c r="AO240" s="1017"/>
      <c r="AP240" s="1005"/>
      <c r="AQ240" s="1006"/>
      <c r="AR240" s="988"/>
      <c r="AS240" s="988"/>
      <c r="AT240" s="988"/>
    </row>
    <row r="241" spans="1:46" ht="15.75" customHeight="1">
      <c r="A241" s="1007"/>
      <c r="B241" s="990"/>
      <c r="C241" s="1008" t="str">
        <f>IF(D241&lt;&gt;"",MAX(C233:C240)+1,"")</f>
        <v/>
      </c>
      <c r="D241" s="1009"/>
      <c r="E241" s="1010"/>
      <c r="F241" s="1011"/>
      <c r="G241" s="995"/>
      <c r="H241" s="1012"/>
      <c r="I241" s="1013"/>
      <c r="J241" s="1012">
        <f t="shared" si="114"/>
        <v>0</v>
      </c>
      <c r="K241" s="1014">
        <f t="shared" si="115"/>
        <v>0</v>
      </c>
      <c r="L241" s="1015"/>
      <c r="M241" s="1016"/>
      <c r="N241" s="1017"/>
      <c r="O241" s="1016"/>
      <c r="P241" s="1017"/>
      <c r="Q241" s="1016"/>
      <c r="R241" s="1017"/>
      <c r="S241" s="1016"/>
      <c r="T241" s="1017"/>
      <c r="U241" s="1016"/>
      <c r="V241" s="1017"/>
      <c r="W241" s="1018"/>
      <c r="X241" s="1015"/>
      <c r="Y241" s="1011"/>
      <c r="Z241" s="995"/>
      <c r="AA241" s="1018"/>
      <c r="AB241" s="1015"/>
      <c r="AC241" s="1019">
        <f t="shared" si="116"/>
        <v>0</v>
      </c>
      <c r="AD241" s="1020">
        <f t="shared" si="117"/>
        <v>0</v>
      </c>
      <c r="AE241" s="1017"/>
      <c r="AF241" s="1019"/>
      <c r="AG241" s="1017"/>
      <c r="AH241" s="1019"/>
      <c r="AI241" s="1017"/>
      <c r="AJ241" s="1019"/>
      <c r="AK241" s="1017"/>
      <c r="AL241" s="1019"/>
      <c r="AM241" s="1017"/>
      <c r="AN241" s="1019"/>
      <c r="AO241" s="1017"/>
      <c r="AP241" s="1005"/>
      <c r="AQ241" s="1006"/>
      <c r="AR241" s="988"/>
      <c r="AS241" s="988"/>
      <c r="AT241" s="988"/>
    </row>
    <row r="242" spans="1:46" ht="15.75" customHeight="1">
      <c r="A242" s="1007"/>
      <c r="B242" s="990"/>
      <c r="C242" s="1008" t="str">
        <f>IF(D242&lt;&gt;"",MAX(C233:C241)+1,"")</f>
        <v/>
      </c>
      <c r="D242" s="1009"/>
      <c r="E242" s="1010"/>
      <c r="F242" s="1011"/>
      <c r="G242" s="995"/>
      <c r="H242" s="1012"/>
      <c r="I242" s="1013"/>
      <c r="J242" s="1012">
        <f t="shared" si="114"/>
        <v>0</v>
      </c>
      <c r="K242" s="1014">
        <f t="shared" si="115"/>
        <v>0</v>
      </c>
      <c r="L242" s="1015"/>
      <c r="M242" s="1016"/>
      <c r="N242" s="1017"/>
      <c r="O242" s="1016"/>
      <c r="P242" s="1017"/>
      <c r="Q242" s="1016"/>
      <c r="R242" s="1017"/>
      <c r="S242" s="1016"/>
      <c r="T242" s="1017"/>
      <c r="U242" s="1016"/>
      <c r="V242" s="1017"/>
      <c r="W242" s="1018"/>
      <c r="X242" s="1015"/>
      <c r="Y242" s="1011"/>
      <c r="Z242" s="995"/>
      <c r="AA242" s="1018"/>
      <c r="AB242" s="1015"/>
      <c r="AC242" s="1019">
        <f t="shared" si="116"/>
        <v>0</v>
      </c>
      <c r="AD242" s="1020">
        <f t="shared" si="117"/>
        <v>0</v>
      </c>
      <c r="AE242" s="1017"/>
      <c r="AF242" s="1019"/>
      <c r="AG242" s="1017"/>
      <c r="AH242" s="1019"/>
      <c r="AI242" s="1017"/>
      <c r="AJ242" s="1019"/>
      <c r="AK242" s="1017"/>
      <c r="AL242" s="1019"/>
      <c r="AM242" s="1017"/>
      <c r="AN242" s="1019"/>
      <c r="AO242" s="1017"/>
      <c r="AP242" s="1005"/>
      <c r="AQ242" s="1006"/>
      <c r="AR242" s="988"/>
      <c r="AS242" s="988"/>
      <c r="AT242" s="988"/>
    </row>
    <row r="243" spans="1:46" ht="15.75" customHeight="1">
      <c r="A243" s="1021"/>
      <c r="B243" s="1022"/>
      <c r="C243" s="1023" t="str">
        <f>IF(D243&lt;&gt;"",MAX(C233:C242)+1,"")</f>
        <v/>
      </c>
      <c r="D243" s="1024"/>
      <c r="E243" s="1025"/>
      <c r="F243" s="1026"/>
      <c r="G243" s="1027"/>
      <c r="H243" s="1028"/>
      <c r="I243" s="1029"/>
      <c r="J243" s="1028">
        <f t="shared" si="114"/>
        <v>0</v>
      </c>
      <c r="K243" s="1030">
        <f t="shared" si="115"/>
        <v>0</v>
      </c>
      <c r="L243" s="1031"/>
      <c r="M243" s="1032"/>
      <c r="N243" s="1033"/>
      <c r="O243" s="1032"/>
      <c r="P243" s="1033"/>
      <c r="Q243" s="1032"/>
      <c r="R243" s="1033"/>
      <c r="S243" s="1032"/>
      <c r="T243" s="1033"/>
      <c r="U243" s="1032"/>
      <c r="V243" s="1033"/>
      <c r="W243" s="1034"/>
      <c r="X243" s="1031"/>
      <c r="Y243" s="1026"/>
      <c r="Z243" s="1027"/>
      <c r="AA243" s="1034"/>
      <c r="AB243" s="1031"/>
      <c r="AC243" s="1035">
        <f t="shared" si="116"/>
        <v>0</v>
      </c>
      <c r="AD243" s="1036">
        <f t="shared" si="117"/>
        <v>0</v>
      </c>
      <c r="AE243" s="1033"/>
      <c r="AF243" s="1035"/>
      <c r="AG243" s="1033"/>
      <c r="AH243" s="1035"/>
      <c r="AI243" s="1033"/>
      <c r="AJ243" s="1035"/>
      <c r="AK243" s="1033"/>
      <c r="AL243" s="1035"/>
      <c r="AM243" s="1033"/>
      <c r="AN243" s="1035"/>
      <c r="AO243" s="1033"/>
      <c r="AP243" s="1005"/>
      <c r="AQ243" s="1006"/>
      <c r="AR243" s="988"/>
      <c r="AS243" s="988"/>
      <c r="AT243" s="988"/>
    </row>
    <row r="244" spans="1:46" ht="15.75" customHeight="1">
      <c r="A244" s="1061" t="s">
        <v>651</v>
      </c>
      <c r="B244" s="1062" t="s">
        <v>651</v>
      </c>
      <c r="C244" s="1459" t="s">
        <v>651</v>
      </c>
      <c r="D244" s="1351"/>
      <c r="E244" s="1063" t="s">
        <v>651</v>
      </c>
      <c r="F244" s="1064"/>
      <c r="G244" s="1065"/>
      <c r="H244" s="1066">
        <f t="shared" ref="H244:X244" si="118">SUM(H245:H254)</f>
        <v>0</v>
      </c>
      <c r="I244" s="1067">
        <f t="shared" si="118"/>
        <v>0</v>
      </c>
      <c r="J244" s="1066" t="e">
        <f t="shared" si="118"/>
        <v>#VALUE!</v>
      </c>
      <c r="K244" s="1068" t="e">
        <f t="shared" si="118"/>
        <v>#VALUE!</v>
      </c>
      <c r="L244" s="1069">
        <f t="shared" si="118"/>
        <v>0</v>
      </c>
      <c r="M244" s="1070">
        <f t="shared" si="118"/>
        <v>0</v>
      </c>
      <c r="N244" s="1071">
        <f t="shared" si="118"/>
        <v>0</v>
      </c>
      <c r="O244" s="1070">
        <f t="shared" si="118"/>
        <v>0</v>
      </c>
      <c r="P244" s="1071">
        <f t="shared" si="118"/>
        <v>0</v>
      </c>
      <c r="Q244" s="1070">
        <f t="shared" si="118"/>
        <v>0</v>
      </c>
      <c r="R244" s="1071">
        <f t="shared" si="118"/>
        <v>0</v>
      </c>
      <c r="S244" s="1070">
        <f t="shared" si="118"/>
        <v>0</v>
      </c>
      <c r="T244" s="1071">
        <f t="shared" si="118"/>
        <v>0</v>
      </c>
      <c r="U244" s="1070">
        <f t="shared" si="118"/>
        <v>0</v>
      </c>
      <c r="V244" s="1071">
        <f t="shared" si="118"/>
        <v>0</v>
      </c>
      <c r="W244" s="1072">
        <f t="shared" si="118"/>
        <v>0</v>
      </c>
      <c r="X244" s="1069">
        <f t="shared" si="118"/>
        <v>0</v>
      </c>
      <c r="Y244" s="1064"/>
      <c r="Z244" s="1065"/>
      <c r="AA244" s="1072">
        <f t="shared" ref="AA244:AO244" si="119">SUM(AA245:AA254)</f>
        <v>0</v>
      </c>
      <c r="AB244" s="1069">
        <f t="shared" si="119"/>
        <v>0</v>
      </c>
      <c r="AC244" s="1073">
        <f t="shared" si="119"/>
        <v>0</v>
      </c>
      <c r="AD244" s="1074">
        <f t="shared" si="119"/>
        <v>0</v>
      </c>
      <c r="AE244" s="1071">
        <f t="shared" si="119"/>
        <v>0</v>
      </c>
      <c r="AF244" s="1073">
        <f t="shared" si="119"/>
        <v>0</v>
      </c>
      <c r="AG244" s="1071">
        <f t="shared" si="119"/>
        <v>0</v>
      </c>
      <c r="AH244" s="1073">
        <f t="shared" si="119"/>
        <v>0</v>
      </c>
      <c r="AI244" s="1071">
        <f t="shared" si="119"/>
        <v>0</v>
      </c>
      <c r="AJ244" s="1073">
        <f t="shared" si="119"/>
        <v>0</v>
      </c>
      <c r="AK244" s="1071">
        <f t="shared" si="119"/>
        <v>0</v>
      </c>
      <c r="AL244" s="1073">
        <f t="shared" si="119"/>
        <v>0</v>
      </c>
      <c r="AM244" s="1071">
        <f t="shared" si="119"/>
        <v>0</v>
      </c>
      <c r="AN244" s="1073">
        <f t="shared" si="119"/>
        <v>0</v>
      </c>
      <c r="AO244" s="1071">
        <f t="shared" si="119"/>
        <v>0</v>
      </c>
      <c r="AP244" s="986"/>
      <c r="AQ244" s="987">
        <f>COUNTIF(AD245:AD254,"&gt;0")</f>
        <v>0</v>
      </c>
      <c r="AR244" s="988"/>
      <c r="AS244" s="988"/>
      <c r="AT244" s="988"/>
    </row>
    <row r="245" spans="1:46" ht="15.75" customHeight="1">
      <c r="A245" s="989"/>
      <c r="B245" s="990"/>
      <c r="C245" s="991">
        <f>IF(D245&lt;&gt;"",MAX(C244)+1,"")</f>
        <v>1</v>
      </c>
      <c r="D245" s="992" t="str">
        <f>IF(B244&lt;&gt;"","Điểm chính","")</f>
        <v>Điểm chính</v>
      </c>
      <c r="E245" s="993"/>
      <c r="F245" s="994"/>
      <c r="G245" s="995"/>
      <c r="H245" s="996"/>
      <c r="I245" s="997"/>
      <c r="J245" s="996" t="e">
        <f t="shared" ref="J245:J254" si="120">M245+O245+Q245+S245+U245</f>
        <v>#VALUE!</v>
      </c>
      <c r="K245" s="998" t="e">
        <f t="shared" ref="K245:K254" si="121">N245+P245+R245+T245+V245</f>
        <v>#VALUE!</v>
      </c>
      <c r="L245" s="999"/>
      <c r="M245" s="1000" t="s">
        <v>651</v>
      </c>
      <c r="N245" s="1001" t="s">
        <v>651</v>
      </c>
      <c r="O245" s="1000" t="s">
        <v>651</v>
      </c>
      <c r="P245" s="1001" t="s">
        <v>651</v>
      </c>
      <c r="Q245" s="1000" t="s">
        <v>651</v>
      </c>
      <c r="R245" s="1001" t="s">
        <v>651</v>
      </c>
      <c r="S245" s="1000" t="s">
        <v>651</v>
      </c>
      <c r="T245" s="1001" t="s">
        <v>651</v>
      </c>
      <c r="U245" s="1000" t="s">
        <v>651</v>
      </c>
      <c r="V245" s="1001" t="s">
        <v>651</v>
      </c>
      <c r="W245" s="1002"/>
      <c r="X245" s="999"/>
      <c r="Y245" s="994"/>
      <c r="Z245" s="995"/>
      <c r="AA245" s="1002"/>
      <c r="AB245" s="999"/>
      <c r="AC245" s="1003">
        <f t="shared" ref="AC245:AC254" si="122">AF245+AH245+AJ245+AL245+AN245</f>
        <v>0</v>
      </c>
      <c r="AD245" s="1004">
        <f t="shared" ref="AD245:AD254" si="123">AG245+AI245+AK245+AM245+AO245</f>
        <v>0</v>
      </c>
      <c r="AE245" s="1001"/>
      <c r="AF245" s="1003"/>
      <c r="AG245" s="1001"/>
      <c r="AH245" s="1003"/>
      <c r="AI245" s="1001"/>
      <c r="AJ245" s="1003"/>
      <c r="AK245" s="1001"/>
      <c r="AL245" s="1003"/>
      <c r="AM245" s="1001"/>
      <c r="AN245" s="1003"/>
      <c r="AO245" s="1001"/>
      <c r="AP245" s="1005"/>
      <c r="AQ245" s="1006"/>
      <c r="AR245" s="988"/>
      <c r="AS245" s="988"/>
      <c r="AT245" s="988"/>
    </row>
    <row r="246" spans="1:46" ht="15.75" customHeight="1">
      <c r="A246" s="1007"/>
      <c r="B246" s="990"/>
      <c r="C246" s="1008" t="str">
        <f>IF(D246&lt;&gt;"",MAX(C244:C245)+1,"")</f>
        <v/>
      </c>
      <c r="D246" s="1009"/>
      <c r="E246" s="1010"/>
      <c r="F246" s="1011"/>
      <c r="G246" s="995"/>
      <c r="H246" s="1012"/>
      <c r="I246" s="1013"/>
      <c r="J246" s="1012">
        <f t="shared" si="120"/>
        <v>0</v>
      </c>
      <c r="K246" s="1014">
        <f t="shared" si="121"/>
        <v>0</v>
      </c>
      <c r="L246" s="1015"/>
      <c r="M246" s="1016"/>
      <c r="N246" s="1017"/>
      <c r="O246" s="1016"/>
      <c r="P246" s="1017"/>
      <c r="Q246" s="1016"/>
      <c r="R246" s="1017"/>
      <c r="S246" s="1016"/>
      <c r="T246" s="1017"/>
      <c r="U246" s="1016"/>
      <c r="V246" s="1017"/>
      <c r="W246" s="1018"/>
      <c r="X246" s="1015"/>
      <c r="Y246" s="1011"/>
      <c r="Z246" s="995"/>
      <c r="AA246" s="1018"/>
      <c r="AB246" s="1015"/>
      <c r="AC246" s="1019">
        <f t="shared" si="122"/>
        <v>0</v>
      </c>
      <c r="AD246" s="1020">
        <f t="shared" si="123"/>
        <v>0</v>
      </c>
      <c r="AE246" s="1017"/>
      <c r="AF246" s="1019"/>
      <c r="AG246" s="1017"/>
      <c r="AH246" s="1019"/>
      <c r="AI246" s="1017"/>
      <c r="AJ246" s="1019"/>
      <c r="AK246" s="1017"/>
      <c r="AL246" s="1019"/>
      <c r="AM246" s="1017"/>
      <c r="AN246" s="1019"/>
      <c r="AO246" s="1017"/>
      <c r="AP246" s="1005"/>
      <c r="AQ246" s="1006"/>
      <c r="AR246" s="988"/>
      <c r="AS246" s="988"/>
      <c r="AT246" s="988"/>
    </row>
    <row r="247" spans="1:46" ht="15.75" customHeight="1">
      <c r="A247" s="1007"/>
      <c r="B247" s="990"/>
      <c r="C247" s="1008" t="str">
        <f>IF(D247&lt;&gt;"",MAX(C244:C246)+1,"")</f>
        <v/>
      </c>
      <c r="D247" s="1009"/>
      <c r="E247" s="1010"/>
      <c r="F247" s="1011"/>
      <c r="G247" s="995"/>
      <c r="H247" s="1012"/>
      <c r="I247" s="1013"/>
      <c r="J247" s="1012">
        <f t="shared" si="120"/>
        <v>0</v>
      </c>
      <c r="K247" s="1014">
        <f t="shared" si="121"/>
        <v>0</v>
      </c>
      <c r="L247" s="1015"/>
      <c r="M247" s="1016"/>
      <c r="N247" s="1017"/>
      <c r="O247" s="1016"/>
      <c r="P247" s="1017"/>
      <c r="Q247" s="1016"/>
      <c r="R247" s="1017"/>
      <c r="S247" s="1016"/>
      <c r="T247" s="1017"/>
      <c r="U247" s="1016"/>
      <c r="V247" s="1017"/>
      <c r="W247" s="1018"/>
      <c r="X247" s="1015"/>
      <c r="Y247" s="1011"/>
      <c r="Z247" s="995"/>
      <c r="AA247" s="1018"/>
      <c r="AB247" s="1015"/>
      <c r="AC247" s="1019">
        <f t="shared" si="122"/>
        <v>0</v>
      </c>
      <c r="AD247" s="1020">
        <f t="shared" si="123"/>
        <v>0</v>
      </c>
      <c r="AE247" s="1017"/>
      <c r="AF247" s="1019"/>
      <c r="AG247" s="1017"/>
      <c r="AH247" s="1019"/>
      <c r="AI247" s="1017"/>
      <c r="AJ247" s="1019"/>
      <c r="AK247" s="1017"/>
      <c r="AL247" s="1019"/>
      <c r="AM247" s="1017"/>
      <c r="AN247" s="1019"/>
      <c r="AO247" s="1017"/>
      <c r="AP247" s="1005"/>
      <c r="AQ247" s="1006"/>
      <c r="AR247" s="988"/>
      <c r="AS247" s="988"/>
      <c r="AT247" s="988"/>
    </row>
    <row r="248" spans="1:46" ht="15.75" customHeight="1">
      <c r="A248" s="1007"/>
      <c r="B248" s="990"/>
      <c r="C248" s="1008" t="str">
        <f>IF(D248&lt;&gt;"",MAX(C244:C247)+1,"")</f>
        <v/>
      </c>
      <c r="D248" s="1009"/>
      <c r="E248" s="1010"/>
      <c r="F248" s="1011"/>
      <c r="G248" s="995"/>
      <c r="H248" s="1012"/>
      <c r="I248" s="1013"/>
      <c r="J248" s="1012">
        <f t="shared" si="120"/>
        <v>0</v>
      </c>
      <c r="K248" s="1014">
        <f t="shared" si="121"/>
        <v>0</v>
      </c>
      <c r="L248" s="1015"/>
      <c r="M248" s="1016"/>
      <c r="N248" s="1017"/>
      <c r="O248" s="1016"/>
      <c r="P248" s="1017"/>
      <c r="Q248" s="1016"/>
      <c r="R248" s="1017"/>
      <c r="S248" s="1016"/>
      <c r="T248" s="1017"/>
      <c r="U248" s="1016"/>
      <c r="V248" s="1017"/>
      <c r="W248" s="1018"/>
      <c r="X248" s="1015"/>
      <c r="Y248" s="1011"/>
      <c r="Z248" s="995"/>
      <c r="AA248" s="1018"/>
      <c r="AB248" s="1015"/>
      <c r="AC248" s="1019">
        <f t="shared" si="122"/>
        <v>0</v>
      </c>
      <c r="AD248" s="1020">
        <f t="shared" si="123"/>
        <v>0</v>
      </c>
      <c r="AE248" s="1017"/>
      <c r="AF248" s="1019"/>
      <c r="AG248" s="1017"/>
      <c r="AH248" s="1019"/>
      <c r="AI248" s="1017"/>
      <c r="AJ248" s="1019"/>
      <c r="AK248" s="1017"/>
      <c r="AL248" s="1019"/>
      <c r="AM248" s="1017"/>
      <c r="AN248" s="1019"/>
      <c r="AO248" s="1017"/>
      <c r="AP248" s="1005"/>
      <c r="AQ248" s="1006"/>
      <c r="AR248" s="988"/>
      <c r="AS248" s="988"/>
      <c r="AT248" s="988"/>
    </row>
    <row r="249" spans="1:46" ht="15.75" customHeight="1">
      <c r="A249" s="1007"/>
      <c r="B249" s="990"/>
      <c r="C249" s="1008" t="str">
        <f>IF(D249&lt;&gt;"",MAX(C244:C248)+1,"")</f>
        <v/>
      </c>
      <c r="D249" s="1009"/>
      <c r="E249" s="1010"/>
      <c r="F249" s="1011"/>
      <c r="G249" s="995"/>
      <c r="H249" s="1012"/>
      <c r="I249" s="1013"/>
      <c r="J249" s="1012">
        <f t="shared" si="120"/>
        <v>0</v>
      </c>
      <c r="K249" s="1014">
        <f t="shared" si="121"/>
        <v>0</v>
      </c>
      <c r="L249" s="1015"/>
      <c r="M249" s="1016"/>
      <c r="N249" s="1017"/>
      <c r="O249" s="1016"/>
      <c r="P249" s="1017"/>
      <c r="Q249" s="1016"/>
      <c r="R249" s="1017"/>
      <c r="S249" s="1016"/>
      <c r="T249" s="1017"/>
      <c r="U249" s="1016"/>
      <c r="V249" s="1017"/>
      <c r="W249" s="1018"/>
      <c r="X249" s="1015"/>
      <c r="Y249" s="1011"/>
      <c r="Z249" s="995"/>
      <c r="AA249" s="1018"/>
      <c r="AB249" s="1015"/>
      <c r="AC249" s="1019">
        <f t="shared" si="122"/>
        <v>0</v>
      </c>
      <c r="AD249" s="1020">
        <f t="shared" si="123"/>
        <v>0</v>
      </c>
      <c r="AE249" s="1017"/>
      <c r="AF249" s="1019"/>
      <c r="AG249" s="1017"/>
      <c r="AH249" s="1019"/>
      <c r="AI249" s="1017"/>
      <c r="AJ249" s="1019"/>
      <c r="AK249" s="1017"/>
      <c r="AL249" s="1019"/>
      <c r="AM249" s="1017"/>
      <c r="AN249" s="1019"/>
      <c r="AO249" s="1017"/>
      <c r="AP249" s="1005"/>
      <c r="AQ249" s="1006"/>
      <c r="AR249" s="988"/>
      <c r="AS249" s="988"/>
      <c r="AT249" s="988"/>
    </row>
    <row r="250" spans="1:46" ht="15.75" customHeight="1">
      <c r="A250" s="1007"/>
      <c r="B250" s="990"/>
      <c r="C250" s="1008" t="str">
        <f>IF(D250&lt;&gt;"",MAX(C244:C249)+1,"")</f>
        <v/>
      </c>
      <c r="D250" s="1009"/>
      <c r="E250" s="1010"/>
      <c r="F250" s="1011"/>
      <c r="G250" s="995"/>
      <c r="H250" s="1012"/>
      <c r="I250" s="1013"/>
      <c r="J250" s="1012">
        <f t="shared" si="120"/>
        <v>0</v>
      </c>
      <c r="K250" s="1014">
        <f t="shared" si="121"/>
        <v>0</v>
      </c>
      <c r="L250" s="1015"/>
      <c r="M250" s="1016"/>
      <c r="N250" s="1017"/>
      <c r="O250" s="1016"/>
      <c r="P250" s="1017"/>
      <c r="Q250" s="1016"/>
      <c r="R250" s="1017"/>
      <c r="S250" s="1016"/>
      <c r="T250" s="1017"/>
      <c r="U250" s="1016"/>
      <c r="V250" s="1017"/>
      <c r="W250" s="1018"/>
      <c r="X250" s="1015"/>
      <c r="Y250" s="1011"/>
      <c r="Z250" s="995"/>
      <c r="AA250" s="1018"/>
      <c r="AB250" s="1015"/>
      <c r="AC250" s="1019">
        <f t="shared" si="122"/>
        <v>0</v>
      </c>
      <c r="AD250" s="1020">
        <f t="shared" si="123"/>
        <v>0</v>
      </c>
      <c r="AE250" s="1017"/>
      <c r="AF250" s="1019"/>
      <c r="AG250" s="1017"/>
      <c r="AH250" s="1019"/>
      <c r="AI250" s="1017"/>
      <c r="AJ250" s="1019"/>
      <c r="AK250" s="1017"/>
      <c r="AL250" s="1019"/>
      <c r="AM250" s="1017"/>
      <c r="AN250" s="1019"/>
      <c r="AO250" s="1017"/>
      <c r="AP250" s="1005"/>
      <c r="AQ250" s="1006"/>
      <c r="AR250" s="988"/>
      <c r="AS250" s="988"/>
      <c r="AT250" s="988"/>
    </row>
    <row r="251" spans="1:46" ht="15.75" customHeight="1">
      <c r="A251" s="1007"/>
      <c r="B251" s="990"/>
      <c r="C251" s="1008" t="str">
        <f>IF(D251&lt;&gt;"",MAX(C244:C250)+1,"")</f>
        <v/>
      </c>
      <c r="D251" s="1009"/>
      <c r="E251" s="1010"/>
      <c r="F251" s="1011"/>
      <c r="G251" s="995"/>
      <c r="H251" s="1012"/>
      <c r="I251" s="1013"/>
      <c r="J251" s="1012">
        <f t="shared" si="120"/>
        <v>0</v>
      </c>
      <c r="K251" s="1014">
        <f t="shared" si="121"/>
        <v>0</v>
      </c>
      <c r="L251" s="1015"/>
      <c r="M251" s="1016"/>
      <c r="N251" s="1017"/>
      <c r="O251" s="1016"/>
      <c r="P251" s="1017"/>
      <c r="Q251" s="1016"/>
      <c r="R251" s="1017"/>
      <c r="S251" s="1016"/>
      <c r="T251" s="1017"/>
      <c r="U251" s="1016"/>
      <c r="V251" s="1017"/>
      <c r="W251" s="1018"/>
      <c r="X251" s="1015"/>
      <c r="Y251" s="1011"/>
      <c r="Z251" s="995"/>
      <c r="AA251" s="1018"/>
      <c r="AB251" s="1015"/>
      <c r="AC251" s="1019">
        <f t="shared" si="122"/>
        <v>0</v>
      </c>
      <c r="AD251" s="1020">
        <f t="shared" si="123"/>
        <v>0</v>
      </c>
      <c r="AE251" s="1017"/>
      <c r="AF251" s="1019"/>
      <c r="AG251" s="1017"/>
      <c r="AH251" s="1019"/>
      <c r="AI251" s="1017"/>
      <c r="AJ251" s="1019"/>
      <c r="AK251" s="1017"/>
      <c r="AL251" s="1019"/>
      <c r="AM251" s="1017"/>
      <c r="AN251" s="1019"/>
      <c r="AO251" s="1017"/>
      <c r="AP251" s="1005"/>
      <c r="AQ251" s="1006"/>
      <c r="AR251" s="988"/>
      <c r="AS251" s="988"/>
      <c r="AT251" s="988"/>
    </row>
    <row r="252" spans="1:46" ht="15.75" customHeight="1">
      <c r="A252" s="1007"/>
      <c r="B252" s="990"/>
      <c r="C252" s="1008" t="str">
        <f>IF(D252&lt;&gt;"",MAX(C244:C251)+1,"")</f>
        <v/>
      </c>
      <c r="D252" s="1009"/>
      <c r="E252" s="1010"/>
      <c r="F252" s="1011"/>
      <c r="G252" s="995"/>
      <c r="H252" s="1012"/>
      <c r="I252" s="1013"/>
      <c r="J252" s="1012">
        <f t="shared" si="120"/>
        <v>0</v>
      </c>
      <c r="K252" s="1014">
        <f t="shared" si="121"/>
        <v>0</v>
      </c>
      <c r="L252" s="1015"/>
      <c r="M252" s="1016"/>
      <c r="N252" s="1017"/>
      <c r="O252" s="1016"/>
      <c r="P252" s="1017"/>
      <c r="Q252" s="1016"/>
      <c r="R252" s="1017"/>
      <c r="S252" s="1016"/>
      <c r="T252" s="1017"/>
      <c r="U252" s="1016"/>
      <c r="V252" s="1017"/>
      <c r="W252" s="1018"/>
      <c r="X252" s="1015"/>
      <c r="Y252" s="1011"/>
      <c r="Z252" s="995"/>
      <c r="AA252" s="1018"/>
      <c r="AB252" s="1015"/>
      <c r="AC252" s="1019">
        <f t="shared" si="122"/>
        <v>0</v>
      </c>
      <c r="AD252" s="1020">
        <f t="shared" si="123"/>
        <v>0</v>
      </c>
      <c r="AE252" s="1017"/>
      <c r="AF252" s="1019"/>
      <c r="AG252" s="1017"/>
      <c r="AH252" s="1019"/>
      <c r="AI252" s="1017"/>
      <c r="AJ252" s="1019"/>
      <c r="AK252" s="1017"/>
      <c r="AL252" s="1019"/>
      <c r="AM252" s="1017"/>
      <c r="AN252" s="1019"/>
      <c r="AO252" s="1017"/>
      <c r="AP252" s="1005"/>
      <c r="AQ252" s="1006"/>
      <c r="AR252" s="988"/>
      <c r="AS252" s="988"/>
      <c r="AT252" s="988"/>
    </row>
    <row r="253" spans="1:46" ht="15.75" customHeight="1">
      <c r="A253" s="1007"/>
      <c r="B253" s="990"/>
      <c r="C253" s="1008" t="str">
        <f>IF(D253&lt;&gt;"",MAX(C244:C252)+1,"")</f>
        <v/>
      </c>
      <c r="D253" s="1009"/>
      <c r="E253" s="1010"/>
      <c r="F253" s="1011"/>
      <c r="G253" s="995"/>
      <c r="H253" s="1012"/>
      <c r="I253" s="1013"/>
      <c r="J253" s="1012">
        <f t="shared" si="120"/>
        <v>0</v>
      </c>
      <c r="K253" s="1014">
        <f t="shared" si="121"/>
        <v>0</v>
      </c>
      <c r="L253" s="1015"/>
      <c r="M253" s="1016"/>
      <c r="N253" s="1017"/>
      <c r="O253" s="1016"/>
      <c r="P253" s="1017"/>
      <c r="Q253" s="1016"/>
      <c r="R253" s="1017"/>
      <c r="S253" s="1016"/>
      <c r="T253" s="1017"/>
      <c r="U253" s="1016"/>
      <c r="V253" s="1017"/>
      <c r="W253" s="1018"/>
      <c r="X253" s="1015"/>
      <c r="Y253" s="1011"/>
      <c r="Z253" s="995"/>
      <c r="AA253" s="1018"/>
      <c r="AB253" s="1015"/>
      <c r="AC253" s="1019">
        <f t="shared" si="122"/>
        <v>0</v>
      </c>
      <c r="AD253" s="1020">
        <f t="shared" si="123"/>
        <v>0</v>
      </c>
      <c r="AE253" s="1017"/>
      <c r="AF253" s="1019"/>
      <c r="AG253" s="1017"/>
      <c r="AH253" s="1019"/>
      <c r="AI253" s="1017"/>
      <c r="AJ253" s="1019"/>
      <c r="AK253" s="1017"/>
      <c r="AL253" s="1019"/>
      <c r="AM253" s="1017"/>
      <c r="AN253" s="1019"/>
      <c r="AO253" s="1017"/>
      <c r="AP253" s="1005"/>
      <c r="AQ253" s="1006"/>
      <c r="AR253" s="988"/>
      <c r="AS253" s="988"/>
      <c r="AT253" s="988"/>
    </row>
    <row r="254" spans="1:46" ht="15.75" customHeight="1">
      <c r="A254" s="1021"/>
      <c r="B254" s="1022"/>
      <c r="C254" s="1023" t="str">
        <f>IF(D254&lt;&gt;"",MAX(C244:C253)+1,"")</f>
        <v/>
      </c>
      <c r="D254" s="1024"/>
      <c r="E254" s="1025"/>
      <c r="F254" s="1026"/>
      <c r="G254" s="1027"/>
      <c r="H254" s="1028"/>
      <c r="I254" s="1029"/>
      <c r="J254" s="1028">
        <f t="shared" si="120"/>
        <v>0</v>
      </c>
      <c r="K254" s="1030">
        <f t="shared" si="121"/>
        <v>0</v>
      </c>
      <c r="L254" s="1031"/>
      <c r="M254" s="1032"/>
      <c r="N254" s="1033"/>
      <c r="O254" s="1032"/>
      <c r="P254" s="1033"/>
      <c r="Q254" s="1032"/>
      <c r="R254" s="1033"/>
      <c r="S254" s="1032"/>
      <c r="T254" s="1033"/>
      <c r="U254" s="1032"/>
      <c r="V254" s="1033"/>
      <c r="W254" s="1034"/>
      <c r="X254" s="1031"/>
      <c r="Y254" s="1026"/>
      <c r="Z254" s="1027"/>
      <c r="AA254" s="1034"/>
      <c r="AB254" s="1031"/>
      <c r="AC254" s="1035">
        <f t="shared" si="122"/>
        <v>0</v>
      </c>
      <c r="AD254" s="1036">
        <f t="shared" si="123"/>
        <v>0</v>
      </c>
      <c r="AE254" s="1033"/>
      <c r="AF254" s="1035"/>
      <c r="AG254" s="1033"/>
      <c r="AH254" s="1035"/>
      <c r="AI254" s="1033"/>
      <c r="AJ254" s="1035"/>
      <c r="AK254" s="1033"/>
      <c r="AL254" s="1035"/>
      <c r="AM254" s="1033"/>
      <c r="AN254" s="1035"/>
      <c r="AO254" s="1033"/>
      <c r="AP254" s="1005"/>
      <c r="AQ254" s="1006"/>
      <c r="AR254" s="988"/>
      <c r="AS254" s="988"/>
      <c r="AT254" s="988"/>
    </row>
    <row r="255" spans="1:46" ht="15.75" customHeight="1">
      <c r="A255" s="1061" t="s">
        <v>651</v>
      </c>
      <c r="B255" s="1062" t="s">
        <v>651</v>
      </c>
      <c r="C255" s="1459" t="s">
        <v>651</v>
      </c>
      <c r="D255" s="1351"/>
      <c r="E255" s="1063" t="s">
        <v>651</v>
      </c>
      <c r="F255" s="1064"/>
      <c r="G255" s="1065"/>
      <c r="H255" s="1066">
        <f t="shared" ref="H255:X255" si="124">SUM(H256:H265)</f>
        <v>0</v>
      </c>
      <c r="I255" s="1067">
        <f t="shared" si="124"/>
        <v>0</v>
      </c>
      <c r="J255" s="1066" t="e">
        <f t="shared" si="124"/>
        <v>#VALUE!</v>
      </c>
      <c r="K255" s="1068" t="e">
        <f t="shared" si="124"/>
        <v>#VALUE!</v>
      </c>
      <c r="L255" s="1069">
        <f t="shared" si="124"/>
        <v>0</v>
      </c>
      <c r="M255" s="1070">
        <f t="shared" si="124"/>
        <v>0</v>
      </c>
      <c r="N255" s="1071">
        <f t="shared" si="124"/>
        <v>0</v>
      </c>
      <c r="O255" s="1070">
        <f t="shared" si="124"/>
        <v>0</v>
      </c>
      <c r="P255" s="1071">
        <f t="shared" si="124"/>
        <v>0</v>
      </c>
      <c r="Q255" s="1070">
        <f t="shared" si="124"/>
        <v>0</v>
      </c>
      <c r="R255" s="1071">
        <f t="shared" si="124"/>
        <v>0</v>
      </c>
      <c r="S255" s="1070">
        <f t="shared" si="124"/>
        <v>0</v>
      </c>
      <c r="T255" s="1071">
        <f t="shared" si="124"/>
        <v>0</v>
      </c>
      <c r="U255" s="1070">
        <f t="shared" si="124"/>
        <v>0</v>
      </c>
      <c r="V255" s="1071">
        <f t="shared" si="124"/>
        <v>0</v>
      </c>
      <c r="W255" s="1072">
        <f t="shared" si="124"/>
        <v>0</v>
      </c>
      <c r="X255" s="1069">
        <f t="shared" si="124"/>
        <v>0</v>
      </c>
      <c r="Y255" s="1064"/>
      <c r="Z255" s="1065"/>
      <c r="AA255" s="1072">
        <f t="shared" ref="AA255:AO255" si="125">SUM(AA256:AA265)</f>
        <v>0</v>
      </c>
      <c r="AB255" s="1069">
        <f t="shared" si="125"/>
        <v>0</v>
      </c>
      <c r="AC255" s="1073">
        <f t="shared" si="125"/>
        <v>0</v>
      </c>
      <c r="AD255" s="1074">
        <f t="shared" si="125"/>
        <v>0</v>
      </c>
      <c r="AE255" s="1071">
        <f t="shared" si="125"/>
        <v>0</v>
      </c>
      <c r="AF255" s="1073">
        <f t="shared" si="125"/>
        <v>0</v>
      </c>
      <c r="AG255" s="1071">
        <f t="shared" si="125"/>
        <v>0</v>
      </c>
      <c r="AH255" s="1073">
        <f t="shared" si="125"/>
        <v>0</v>
      </c>
      <c r="AI255" s="1071">
        <f t="shared" si="125"/>
        <v>0</v>
      </c>
      <c r="AJ255" s="1073">
        <f t="shared" si="125"/>
        <v>0</v>
      </c>
      <c r="AK255" s="1071">
        <f t="shared" si="125"/>
        <v>0</v>
      </c>
      <c r="AL255" s="1073">
        <f t="shared" si="125"/>
        <v>0</v>
      </c>
      <c r="AM255" s="1071">
        <f t="shared" si="125"/>
        <v>0</v>
      </c>
      <c r="AN255" s="1073">
        <f t="shared" si="125"/>
        <v>0</v>
      </c>
      <c r="AO255" s="1071">
        <f t="shared" si="125"/>
        <v>0</v>
      </c>
      <c r="AP255" s="986"/>
      <c r="AQ255" s="987">
        <f>COUNTIF(AD256:AD265,"&gt;0")</f>
        <v>0</v>
      </c>
      <c r="AR255" s="988"/>
      <c r="AS255" s="988"/>
      <c r="AT255" s="988"/>
    </row>
    <row r="256" spans="1:46" ht="15.75" customHeight="1">
      <c r="A256" s="989"/>
      <c r="B256" s="990"/>
      <c r="C256" s="991">
        <f>IF(D256&lt;&gt;"",MAX(C255)+1,"")</f>
        <v>1</v>
      </c>
      <c r="D256" s="992" t="str">
        <f>IF(B255&lt;&gt;"","Điểm chính","")</f>
        <v>Điểm chính</v>
      </c>
      <c r="E256" s="993"/>
      <c r="F256" s="994"/>
      <c r="G256" s="995"/>
      <c r="H256" s="996"/>
      <c r="I256" s="997"/>
      <c r="J256" s="996" t="e">
        <f t="shared" ref="J256:J265" si="126">M256+O256+Q256+S256+U256</f>
        <v>#VALUE!</v>
      </c>
      <c r="K256" s="998" t="e">
        <f t="shared" ref="K256:K265" si="127">N256+P256+R256+T256+V256</f>
        <v>#VALUE!</v>
      </c>
      <c r="L256" s="999"/>
      <c r="M256" s="1000" t="s">
        <v>651</v>
      </c>
      <c r="N256" s="1001" t="s">
        <v>651</v>
      </c>
      <c r="O256" s="1000" t="s">
        <v>651</v>
      </c>
      <c r="P256" s="1001" t="s">
        <v>651</v>
      </c>
      <c r="Q256" s="1000" t="s">
        <v>651</v>
      </c>
      <c r="R256" s="1001" t="s">
        <v>651</v>
      </c>
      <c r="S256" s="1000" t="s">
        <v>651</v>
      </c>
      <c r="T256" s="1001" t="s">
        <v>651</v>
      </c>
      <c r="U256" s="1000" t="s">
        <v>651</v>
      </c>
      <c r="V256" s="1001" t="s">
        <v>651</v>
      </c>
      <c r="W256" s="1002"/>
      <c r="X256" s="999"/>
      <c r="Y256" s="994"/>
      <c r="Z256" s="995"/>
      <c r="AA256" s="1002"/>
      <c r="AB256" s="999"/>
      <c r="AC256" s="1003">
        <f t="shared" ref="AC256:AC265" si="128">AF256+AH256+AJ256+AL256+AN256</f>
        <v>0</v>
      </c>
      <c r="AD256" s="1004">
        <f t="shared" ref="AD256:AD265" si="129">AG256+AI256+AK256+AM256+AO256</f>
        <v>0</v>
      </c>
      <c r="AE256" s="1001"/>
      <c r="AF256" s="1003"/>
      <c r="AG256" s="1001"/>
      <c r="AH256" s="1003"/>
      <c r="AI256" s="1001"/>
      <c r="AJ256" s="1003"/>
      <c r="AK256" s="1001"/>
      <c r="AL256" s="1003"/>
      <c r="AM256" s="1001"/>
      <c r="AN256" s="1003"/>
      <c r="AO256" s="1001"/>
      <c r="AP256" s="1005"/>
      <c r="AQ256" s="1006"/>
      <c r="AR256" s="988"/>
      <c r="AS256" s="988"/>
      <c r="AT256" s="988"/>
    </row>
    <row r="257" spans="1:46" ht="15.75" customHeight="1">
      <c r="A257" s="1007"/>
      <c r="B257" s="990"/>
      <c r="C257" s="1008" t="str">
        <f>IF(D257&lt;&gt;"",MAX(C255:C256)+1,"")</f>
        <v/>
      </c>
      <c r="D257" s="1009"/>
      <c r="E257" s="1010"/>
      <c r="F257" s="1011"/>
      <c r="G257" s="995"/>
      <c r="H257" s="1012"/>
      <c r="I257" s="1013"/>
      <c r="J257" s="1012">
        <f t="shared" si="126"/>
        <v>0</v>
      </c>
      <c r="K257" s="1014">
        <f t="shared" si="127"/>
        <v>0</v>
      </c>
      <c r="L257" s="1015"/>
      <c r="M257" s="1016"/>
      <c r="N257" s="1017"/>
      <c r="O257" s="1016"/>
      <c r="P257" s="1017"/>
      <c r="Q257" s="1016"/>
      <c r="R257" s="1017"/>
      <c r="S257" s="1016"/>
      <c r="T257" s="1017"/>
      <c r="U257" s="1016"/>
      <c r="V257" s="1017"/>
      <c r="W257" s="1018"/>
      <c r="X257" s="1015"/>
      <c r="Y257" s="1011"/>
      <c r="Z257" s="995"/>
      <c r="AA257" s="1018"/>
      <c r="AB257" s="1015"/>
      <c r="AC257" s="1019">
        <f t="shared" si="128"/>
        <v>0</v>
      </c>
      <c r="AD257" s="1020">
        <f t="shared" si="129"/>
        <v>0</v>
      </c>
      <c r="AE257" s="1017"/>
      <c r="AF257" s="1019"/>
      <c r="AG257" s="1017"/>
      <c r="AH257" s="1019"/>
      <c r="AI257" s="1017"/>
      <c r="AJ257" s="1019"/>
      <c r="AK257" s="1017"/>
      <c r="AL257" s="1019"/>
      <c r="AM257" s="1017"/>
      <c r="AN257" s="1019"/>
      <c r="AO257" s="1017"/>
      <c r="AP257" s="1005"/>
      <c r="AQ257" s="1006"/>
      <c r="AR257" s="988"/>
      <c r="AS257" s="988"/>
      <c r="AT257" s="988"/>
    </row>
    <row r="258" spans="1:46" ht="15.75" customHeight="1">
      <c r="A258" s="1007"/>
      <c r="B258" s="990"/>
      <c r="C258" s="1008" t="str">
        <f>IF(D258&lt;&gt;"",MAX(C255:C257)+1,"")</f>
        <v/>
      </c>
      <c r="D258" s="1009"/>
      <c r="E258" s="1010"/>
      <c r="F258" s="1011"/>
      <c r="G258" s="995"/>
      <c r="H258" s="1012"/>
      <c r="I258" s="1013"/>
      <c r="J258" s="1012">
        <f t="shared" si="126"/>
        <v>0</v>
      </c>
      <c r="K258" s="1014">
        <f t="shared" si="127"/>
        <v>0</v>
      </c>
      <c r="L258" s="1015"/>
      <c r="M258" s="1016"/>
      <c r="N258" s="1017"/>
      <c r="O258" s="1016"/>
      <c r="P258" s="1017"/>
      <c r="Q258" s="1016"/>
      <c r="R258" s="1017"/>
      <c r="S258" s="1016"/>
      <c r="T258" s="1017"/>
      <c r="U258" s="1016"/>
      <c r="V258" s="1017"/>
      <c r="W258" s="1018"/>
      <c r="X258" s="1015"/>
      <c r="Y258" s="1011"/>
      <c r="Z258" s="995"/>
      <c r="AA258" s="1018"/>
      <c r="AB258" s="1015"/>
      <c r="AC258" s="1019">
        <f t="shared" si="128"/>
        <v>0</v>
      </c>
      <c r="AD258" s="1020">
        <f t="shared" si="129"/>
        <v>0</v>
      </c>
      <c r="AE258" s="1017"/>
      <c r="AF258" s="1019"/>
      <c r="AG258" s="1017"/>
      <c r="AH258" s="1019"/>
      <c r="AI258" s="1017"/>
      <c r="AJ258" s="1019"/>
      <c r="AK258" s="1017"/>
      <c r="AL258" s="1019"/>
      <c r="AM258" s="1017"/>
      <c r="AN258" s="1019"/>
      <c r="AO258" s="1017"/>
      <c r="AP258" s="1005"/>
      <c r="AQ258" s="1006"/>
      <c r="AR258" s="988"/>
      <c r="AS258" s="988"/>
      <c r="AT258" s="988"/>
    </row>
    <row r="259" spans="1:46" ht="15.75" customHeight="1">
      <c r="A259" s="1007"/>
      <c r="B259" s="990"/>
      <c r="C259" s="1008" t="str">
        <f>IF(D259&lt;&gt;"",MAX(C255:C258)+1,"")</f>
        <v/>
      </c>
      <c r="D259" s="1009"/>
      <c r="E259" s="1010"/>
      <c r="F259" s="1011"/>
      <c r="G259" s="995"/>
      <c r="H259" s="1012"/>
      <c r="I259" s="1013"/>
      <c r="J259" s="1012">
        <f t="shared" si="126"/>
        <v>0</v>
      </c>
      <c r="K259" s="1014">
        <f t="shared" si="127"/>
        <v>0</v>
      </c>
      <c r="L259" s="1015"/>
      <c r="M259" s="1016"/>
      <c r="N259" s="1017"/>
      <c r="O259" s="1016"/>
      <c r="P259" s="1017"/>
      <c r="Q259" s="1016"/>
      <c r="R259" s="1017"/>
      <c r="S259" s="1016"/>
      <c r="T259" s="1017"/>
      <c r="U259" s="1016"/>
      <c r="V259" s="1017"/>
      <c r="W259" s="1018"/>
      <c r="X259" s="1015"/>
      <c r="Y259" s="1011"/>
      <c r="Z259" s="995"/>
      <c r="AA259" s="1018"/>
      <c r="AB259" s="1015"/>
      <c r="AC259" s="1019">
        <f t="shared" si="128"/>
        <v>0</v>
      </c>
      <c r="AD259" s="1020">
        <f t="shared" si="129"/>
        <v>0</v>
      </c>
      <c r="AE259" s="1017"/>
      <c r="AF259" s="1019"/>
      <c r="AG259" s="1017"/>
      <c r="AH259" s="1019"/>
      <c r="AI259" s="1017"/>
      <c r="AJ259" s="1019"/>
      <c r="AK259" s="1017"/>
      <c r="AL259" s="1019"/>
      <c r="AM259" s="1017"/>
      <c r="AN259" s="1019"/>
      <c r="AO259" s="1017"/>
      <c r="AP259" s="1005"/>
      <c r="AQ259" s="1006"/>
      <c r="AR259" s="988"/>
      <c r="AS259" s="988"/>
      <c r="AT259" s="988"/>
    </row>
    <row r="260" spans="1:46" ht="15.75" customHeight="1">
      <c r="A260" s="1007"/>
      <c r="B260" s="990"/>
      <c r="C260" s="1008" t="str">
        <f>IF(D260&lt;&gt;"",MAX(C255:C259)+1,"")</f>
        <v/>
      </c>
      <c r="D260" s="1009"/>
      <c r="E260" s="1010"/>
      <c r="F260" s="1011"/>
      <c r="G260" s="995"/>
      <c r="H260" s="1012"/>
      <c r="I260" s="1013"/>
      <c r="J260" s="1012">
        <f t="shared" si="126"/>
        <v>0</v>
      </c>
      <c r="K260" s="1014">
        <f t="shared" si="127"/>
        <v>0</v>
      </c>
      <c r="L260" s="1015"/>
      <c r="M260" s="1016"/>
      <c r="N260" s="1017"/>
      <c r="O260" s="1016"/>
      <c r="P260" s="1017"/>
      <c r="Q260" s="1016"/>
      <c r="R260" s="1017"/>
      <c r="S260" s="1016"/>
      <c r="T260" s="1017"/>
      <c r="U260" s="1016"/>
      <c r="V260" s="1017"/>
      <c r="W260" s="1018"/>
      <c r="X260" s="1015"/>
      <c r="Y260" s="1011"/>
      <c r="Z260" s="995"/>
      <c r="AA260" s="1018"/>
      <c r="AB260" s="1015"/>
      <c r="AC260" s="1019">
        <f t="shared" si="128"/>
        <v>0</v>
      </c>
      <c r="AD260" s="1020">
        <f t="shared" si="129"/>
        <v>0</v>
      </c>
      <c r="AE260" s="1017"/>
      <c r="AF260" s="1019"/>
      <c r="AG260" s="1017"/>
      <c r="AH260" s="1019"/>
      <c r="AI260" s="1017"/>
      <c r="AJ260" s="1019"/>
      <c r="AK260" s="1017"/>
      <c r="AL260" s="1019"/>
      <c r="AM260" s="1017"/>
      <c r="AN260" s="1019"/>
      <c r="AO260" s="1017"/>
      <c r="AP260" s="1005"/>
      <c r="AQ260" s="1006"/>
      <c r="AR260" s="988"/>
      <c r="AS260" s="988"/>
      <c r="AT260" s="988"/>
    </row>
    <row r="261" spans="1:46" ht="15.75" customHeight="1">
      <c r="A261" s="1007"/>
      <c r="B261" s="990"/>
      <c r="C261" s="1008" t="str">
        <f>IF(D261&lt;&gt;"",MAX(C255:C260)+1,"")</f>
        <v/>
      </c>
      <c r="D261" s="1009"/>
      <c r="E261" s="1010"/>
      <c r="F261" s="1011"/>
      <c r="G261" s="995"/>
      <c r="H261" s="1012"/>
      <c r="I261" s="1013"/>
      <c r="J261" s="1012">
        <f t="shared" si="126"/>
        <v>0</v>
      </c>
      <c r="K261" s="1014">
        <f t="shared" si="127"/>
        <v>0</v>
      </c>
      <c r="L261" s="1015"/>
      <c r="M261" s="1016"/>
      <c r="N261" s="1017"/>
      <c r="O261" s="1016"/>
      <c r="P261" s="1017"/>
      <c r="Q261" s="1016"/>
      <c r="R261" s="1017"/>
      <c r="S261" s="1016"/>
      <c r="T261" s="1017"/>
      <c r="U261" s="1016"/>
      <c r="V261" s="1017"/>
      <c r="W261" s="1018"/>
      <c r="X261" s="1015"/>
      <c r="Y261" s="1011"/>
      <c r="Z261" s="995"/>
      <c r="AA261" s="1018"/>
      <c r="AB261" s="1015"/>
      <c r="AC261" s="1019">
        <f t="shared" si="128"/>
        <v>0</v>
      </c>
      <c r="AD261" s="1020">
        <f t="shared" si="129"/>
        <v>0</v>
      </c>
      <c r="AE261" s="1017"/>
      <c r="AF261" s="1019"/>
      <c r="AG261" s="1017"/>
      <c r="AH261" s="1019"/>
      <c r="AI261" s="1017"/>
      <c r="AJ261" s="1019"/>
      <c r="AK261" s="1017"/>
      <c r="AL261" s="1019"/>
      <c r="AM261" s="1017"/>
      <c r="AN261" s="1019"/>
      <c r="AO261" s="1017"/>
      <c r="AP261" s="1005"/>
      <c r="AQ261" s="1006"/>
      <c r="AR261" s="988"/>
      <c r="AS261" s="988"/>
      <c r="AT261" s="988"/>
    </row>
    <row r="262" spans="1:46" ht="15.75" customHeight="1">
      <c r="A262" s="1007"/>
      <c r="B262" s="990"/>
      <c r="C262" s="1008" t="str">
        <f>IF(D262&lt;&gt;"",MAX(C255:C261)+1,"")</f>
        <v/>
      </c>
      <c r="D262" s="1009"/>
      <c r="E262" s="1010"/>
      <c r="F262" s="1011"/>
      <c r="G262" s="995"/>
      <c r="H262" s="1012"/>
      <c r="I262" s="1013"/>
      <c r="J262" s="1012">
        <f t="shared" si="126"/>
        <v>0</v>
      </c>
      <c r="K262" s="1014">
        <f t="shared" si="127"/>
        <v>0</v>
      </c>
      <c r="L262" s="1015"/>
      <c r="M262" s="1016"/>
      <c r="N262" s="1017"/>
      <c r="O262" s="1016"/>
      <c r="P262" s="1017"/>
      <c r="Q262" s="1016"/>
      <c r="R262" s="1017"/>
      <c r="S262" s="1016"/>
      <c r="T262" s="1017"/>
      <c r="U262" s="1016"/>
      <c r="V262" s="1017"/>
      <c r="W262" s="1018"/>
      <c r="X262" s="1015"/>
      <c r="Y262" s="1011"/>
      <c r="Z262" s="995"/>
      <c r="AA262" s="1018"/>
      <c r="AB262" s="1015"/>
      <c r="AC262" s="1019">
        <f t="shared" si="128"/>
        <v>0</v>
      </c>
      <c r="AD262" s="1020">
        <f t="shared" si="129"/>
        <v>0</v>
      </c>
      <c r="AE262" s="1017"/>
      <c r="AF262" s="1019"/>
      <c r="AG262" s="1017"/>
      <c r="AH262" s="1019"/>
      <c r="AI262" s="1017"/>
      <c r="AJ262" s="1019"/>
      <c r="AK262" s="1017"/>
      <c r="AL262" s="1019"/>
      <c r="AM262" s="1017"/>
      <c r="AN262" s="1019"/>
      <c r="AO262" s="1017"/>
      <c r="AP262" s="1005"/>
      <c r="AQ262" s="1006"/>
      <c r="AR262" s="988"/>
      <c r="AS262" s="988"/>
      <c r="AT262" s="988"/>
    </row>
    <row r="263" spans="1:46" ht="15.75" customHeight="1">
      <c r="A263" s="1007"/>
      <c r="B263" s="990"/>
      <c r="C263" s="1008" t="str">
        <f>IF(D263&lt;&gt;"",MAX(C255:C262)+1,"")</f>
        <v/>
      </c>
      <c r="D263" s="1009"/>
      <c r="E263" s="1010"/>
      <c r="F263" s="1011"/>
      <c r="G263" s="995"/>
      <c r="H263" s="1012"/>
      <c r="I263" s="1013"/>
      <c r="J263" s="1012">
        <f t="shared" si="126"/>
        <v>0</v>
      </c>
      <c r="K263" s="1014">
        <f t="shared" si="127"/>
        <v>0</v>
      </c>
      <c r="L263" s="1015"/>
      <c r="M263" s="1016"/>
      <c r="N263" s="1017"/>
      <c r="O263" s="1016"/>
      <c r="P263" s="1017"/>
      <c r="Q263" s="1016"/>
      <c r="R263" s="1017"/>
      <c r="S263" s="1016"/>
      <c r="T263" s="1017"/>
      <c r="U263" s="1016"/>
      <c r="V263" s="1017"/>
      <c r="W263" s="1018"/>
      <c r="X263" s="1015"/>
      <c r="Y263" s="1011"/>
      <c r="Z263" s="995"/>
      <c r="AA263" s="1018"/>
      <c r="AB263" s="1015"/>
      <c r="AC263" s="1019">
        <f t="shared" si="128"/>
        <v>0</v>
      </c>
      <c r="AD263" s="1020">
        <f t="shared" si="129"/>
        <v>0</v>
      </c>
      <c r="AE263" s="1017"/>
      <c r="AF263" s="1019"/>
      <c r="AG263" s="1017"/>
      <c r="AH263" s="1019"/>
      <c r="AI263" s="1017"/>
      <c r="AJ263" s="1019"/>
      <c r="AK263" s="1017"/>
      <c r="AL263" s="1019"/>
      <c r="AM263" s="1017"/>
      <c r="AN263" s="1019"/>
      <c r="AO263" s="1017"/>
      <c r="AP263" s="1005"/>
      <c r="AQ263" s="1006"/>
      <c r="AR263" s="988"/>
      <c r="AS263" s="988"/>
      <c r="AT263" s="988"/>
    </row>
    <row r="264" spans="1:46" ht="15.75" customHeight="1">
      <c r="A264" s="1007"/>
      <c r="B264" s="990"/>
      <c r="C264" s="1008" t="str">
        <f>IF(D264&lt;&gt;"",MAX(C255:C263)+1,"")</f>
        <v/>
      </c>
      <c r="D264" s="1009"/>
      <c r="E264" s="1010"/>
      <c r="F264" s="1011"/>
      <c r="G264" s="995"/>
      <c r="H264" s="1012"/>
      <c r="I264" s="1013"/>
      <c r="J264" s="1012">
        <f t="shared" si="126"/>
        <v>0</v>
      </c>
      <c r="K264" s="1014">
        <f t="shared" si="127"/>
        <v>0</v>
      </c>
      <c r="L264" s="1015"/>
      <c r="M264" s="1016"/>
      <c r="N264" s="1017"/>
      <c r="O264" s="1016"/>
      <c r="P264" s="1017"/>
      <c r="Q264" s="1016"/>
      <c r="R264" s="1017"/>
      <c r="S264" s="1016"/>
      <c r="T264" s="1017"/>
      <c r="U264" s="1016"/>
      <c r="V264" s="1017"/>
      <c r="W264" s="1018"/>
      <c r="X264" s="1015"/>
      <c r="Y264" s="1011"/>
      <c r="Z264" s="995"/>
      <c r="AA264" s="1018"/>
      <c r="AB264" s="1015"/>
      <c r="AC264" s="1019">
        <f t="shared" si="128"/>
        <v>0</v>
      </c>
      <c r="AD264" s="1020">
        <f t="shared" si="129"/>
        <v>0</v>
      </c>
      <c r="AE264" s="1017"/>
      <c r="AF264" s="1019"/>
      <c r="AG264" s="1017"/>
      <c r="AH264" s="1019"/>
      <c r="AI264" s="1017"/>
      <c r="AJ264" s="1019"/>
      <c r="AK264" s="1017"/>
      <c r="AL264" s="1019"/>
      <c r="AM264" s="1017"/>
      <c r="AN264" s="1019"/>
      <c r="AO264" s="1017"/>
      <c r="AP264" s="1005"/>
      <c r="AQ264" s="1006"/>
      <c r="AR264" s="988"/>
      <c r="AS264" s="988"/>
      <c r="AT264" s="988"/>
    </row>
    <row r="265" spans="1:46" ht="15.75" customHeight="1">
      <c r="A265" s="1021"/>
      <c r="B265" s="1022"/>
      <c r="C265" s="1023" t="str">
        <f>IF(D265&lt;&gt;"",MAX(C255:C264)+1,"")</f>
        <v/>
      </c>
      <c r="D265" s="1024"/>
      <c r="E265" s="1025"/>
      <c r="F265" s="1026"/>
      <c r="G265" s="1027"/>
      <c r="H265" s="1028"/>
      <c r="I265" s="1029"/>
      <c r="J265" s="1028">
        <f t="shared" si="126"/>
        <v>0</v>
      </c>
      <c r="K265" s="1030">
        <f t="shared" si="127"/>
        <v>0</v>
      </c>
      <c r="L265" s="1031"/>
      <c r="M265" s="1032"/>
      <c r="N265" s="1033"/>
      <c r="O265" s="1032"/>
      <c r="P265" s="1033"/>
      <c r="Q265" s="1032"/>
      <c r="R265" s="1033"/>
      <c r="S265" s="1032"/>
      <c r="T265" s="1033"/>
      <c r="U265" s="1032"/>
      <c r="V265" s="1033"/>
      <c r="W265" s="1034"/>
      <c r="X265" s="1031"/>
      <c r="Y265" s="1026"/>
      <c r="Z265" s="1027"/>
      <c r="AA265" s="1034"/>
      <c r="AB265" s="1031"/>
      <c r="AC265" s="1035">
        <f t="shared" si="128"/>
        <v>0</v>
      </c>
      <c r="AD265" s="1036">
        <f t="shared" si="129"/>
        <v>0</v>
      </c>
      <c r="AE265" s="1033"/>
      <c r="AF265" s="1035"/>
      <c r="AG265" s="1033"/>
      <c r="AH265" s="1035"/>
      <c r="AI265" s="1033"/>
      <c r="AJ265" s="1035"/>
      <c r="AK265" s="1033"/>
      <c r="AL265" s="1035"/>
      <c r="AM265" s="1033"/>
      <c r="AN265" s="1035"/>
      <c r="AO265" s="1033"/>
      <c r="AP265" s="1005"/>
      <c r="AQ265" s="1006"/>
      <c r="AR265" s="988"/>
      <c r="AS265" s="988"/>
      <c r="AT265" s="988"/>
    </row>
    <row r="266" spans="1:46" ht="15.75" customHeight="1">
      <c r="A266" s="1061" t="s">
        <v>651</v>
      </c>
      <c r="B266" s="1062" t="s">
        <v>651</v>
      </c>
      <c r="C266" s="1459" t="s">
        <v>651</v>
      </c>
      <c r="D266" s="1351"/>
      <c r="E266" s="1063" t="s">
        <v>651</v>
      </c>
      <c r="F266" s="1064"/>
      <c r="G266" s="1065"/>
      <c r="H266" s="1066">
        <f t="shared" ref="H266:X266" si="130">SUM(H267:H276)</f>
        <v>0</v>
      </c>
      <c r="I266" s="1067">
        <f t="shared" si="130"/>
        <v>0</v>
      </c>
      <c r="J266" s="1066" t="e">
        <f t="shared" si="130"/>
        <v>#VALUE!</v>
      </c>
      <c r="K266" s="1068" t="e">
        <f t="shared" si="130"/>
        <v>#VALUE!</v>
      </c>
      <c r="L266" s="1069">
        <f t="shared" si="130"/>
        <v>0</v>
      </c>
      <c r="M266" s="1070">
        <f t="shared" si="130"/>
        <v>0</v>
      </c>
      <c r="N266" s="1071">
        <f t="shared" si="130"/>
        <v>0</v>
      </c>
      <c r="O266" s="1070">
        <f t="shared" si="130"/>
        <v>0</v>
      </c>
      <c r="P266" s="1071">
        <f t="shared" si="130"/>
        <v>0</v>
      </c>
      <c r="Q266" s="1070">
        <f t="shared" si="130"/>
        <v>0</v>
      </c>
      <c r="R266" s="1071">
        <f t="shared" si="130"/>
        <v>0</v>
      </c>
      <c r="S266" s="1070">
        <f t="shared" si="130"/>
        <v>0</v>
      </c>
      <c r="T266" s="1071">
        <f t="shared" si="130"/>
        <v>0</v>
      </c>
      <c r="U266" s="1070">
        <f t="shared" si="130"/>
        <v>0</v>
      </c>
      <c r="V266" s="1071">
        <f t="shared" si="130"/>
        <v>0</v>
      </c>
      <c r="W266" s="1072">
        <f t="shared" si="130"/>
        <v>0</v>
      </c>
      <c r="X266" s="1069">
        <f t="shared" si="130"/>
        <v>0</v>
      </c>
      <c r="Y266" s="1064"/>
      <c r="Z266" s="1065"/>
      <c r="AA266" s="1072">
        <f t="shared" ref="AA266:AO266" si="131">SUM(AA267:AA276)</f>
        <v>0</v>
      </c>
      <c r="AB266" s="1069">
        <f t="shared" si="131"/>
        <v>0</v>
      </c>
      <c r="AC266" s="1073">
        <f t="shared" si="131"/>
        <v>0</v>
      </c>
      <c r="AD266" s="1074">
        <f t="shared" si="131"/>
        <v>0</v>
      </c>
      <c r="AE266" s="1071">
        <f t="shared" si="131"/>
        <v>0</v>
      </c>
      <c r="AF266" s="1073">
        <f t="shared" si="131"/>
        <v>0</v>
      </c>
      <c r="AG266" s="1071">
        <f t="shared" si="131"/>
        <v>0</v>
      </c>
      <c r="AH266" s="1073">
        <f t="shared" si="131"/>
        <v>0</v>
      </c>
      <c r="AI266" s="1071">
        <f t="shared" si="131"/>
        <v>0</v>
      </c>
      <c r="AJ266" s="1073">
        <f t="shared" si="131"/>
        <v>0</v>
      </c>
      <c r="AK266" s="1071">
        <f t="shared" si="131"/>
        <v>0</v>
      </c>
      <c r="AL266" s="1073">
        <f t="shared" si="131"/>
        <v>0</v>
      </c>
      <c r="AM266" s="1071">
        <f t="shared" si="131"/>
        <v>0</v>
      </c>
      <c r="AN266" s="1073">
        <f t="shared" si="131"/>
        <v>0</v>
      </c>
      <c r="AO266" s="1071">
        <f t="shared" si="131"/>
        <v>0</v>
      </c>
      <c r="AP266" s="986"/>
      <c r="AQ266" s="987">
        <f>COUNTIF(AD267:AD276,"&gt;0")</f>
        <v>0</v>
      </c>
      <c r="AR266" s="988"/>
      <c r="AS266" s="988"/>
      <c r="AT266" s="988"/>
    </row>
    <row r="267" spans="1:46" ht="15.75" customHeight="1">
      <c r="A267" s="989"/>
      <c r="B267" s="990"/>
      <c r="C267" s="991">
        <f>IF(D267&lt;&gt;"",MAX(C266)+1,"")</f>
        <v>1</v>
      </c>
      <c r="D267" s="992" t="str">
        <f>IF(B266&lt;&gt;"","Điểm chính","")</f>
        <v>Điểm chính</v>
      </c>
      <c r="E267" s="993"/>
      <c r="F267" s="994"/>
      <c r="G267" s="995"/>
      <c r="H267" s="996"/>
      <c r="I267" s="997"/>
      <c r="J267" s="996" t="e">
        <f t="shared" ref="J267:J276" si="132">M267+O267+Q267+S267+U267</f>
        <v>#VALUE!</v>
      </c>
      <c r="K267" s="998" t="e">
        <f t="shared" ref="K267:K276" si="133">N267+P267+R267+T267+V267</f>
        <v>#VALUE!</v>
      </c>
      <c r="L267" s="999"/>
      <c r="M267" s="1000" t="s">
        <v>651</v>
      </c>
      <c r="N267" s="1001" t="s">
        <v>651</v>
      </c>
      <c r="O267" s="1000" t="s">
        <v>651</v>
      </c>
      <c r="P267" s="1001" t="s">
        <v>651</v>
      </c>
      <c r="Q267" s="1000" t="s">
        <v>651</v>
      </c>
      <c r="R267" s="1001" t="s">
        <v>651</v>
      </c>
      <c r="S267" s="1000" t="s">
        <v>651</v>
      </c>
      <c r="T267" s="1001" t="s">
        <v>651</v>
      </c>
      <c r="U267" s="1000" t="s">
        <v>651</v>
      </c>
      <c r="V267" s="1001" t="s">
        <v>651</v>
      </c>
      <c r="W267" s="1002"/>
      <c r="X267" s="999"/>
      <c r="Y267" s="994"/>
      <c r="Z267" s="995"/>
      <c r="AA267" s="1002"/>
      <c r="AB267" s="999"/>
      <c r="AC267" s="1003">
        <f t="shared" ref="AC267:AC276" si="134">AF267+AH267+AJ267+AL267+AN267</f>
        <v>0</v>
      </c>
      <c r="AD267" s="1004">
        <f t="shared" ref="AD267:AD276" si="135">AG267+AI267+AK267+AM267+AO267</f>
        <v>0</v>
      </c>
      <c r="AE267" s="1001"/>
      <c r="AF267" s="1003"/>
      <c r="AG267" s="1001"/>
      <c r="AH267" s="1003"/>
      <c r="AI267" s="1001"/>
      <c r="AJ267" s="1003"/>
      <c r="AK267" s="1001"/>
      <c r="AL267" s="1003"/>
      <c r="AM267" s="1001"/>
      <c r="AN267" s="1003"/>
      <c r="AO267" s="1001"/>
      <c r="AP267" s="1005"/>
      <c r="AQ267" s="1006"/>
      <c r="AR267" s="988"/>
      <c r="AS267" s="988"/>
      <c r="AT267" s="988"/>
    </row>
    <row r="268" spans="1:46" ht="15.75" customHeight="1">
      <c r="A268" s="1007"/>
      <c r="B268" s="990"/>
      <c r="C268" s="1008" t="str">
        <f>IF(D268&lt;&gt;"",MAX(C266:C267)+1,"")</f>
        <v/>
      </c>
      <c r="D268" s="1009"/>
      <c r="E268" s="1010"/>
      <c r="F268" s="1011"/>
      <c r="G268" s="995"/>
      <c r="H268" s="1012"/>
      <c r="I268" s="1013"/>
      <c r="J268" s="1012">
        <f t="shared" si="132"/>
        <v>0</v>
      </c>
      <c r="K268" s="1014">
        <f t="shared" si="133"/>
        <v>0</v>
      </c>
      <c r="L268" s="1015"/>
      <c r="M268" s="1016"/>
      <c r="N268" s="1017"/>
      <c r="O268" s="1016"/>
      <c r="P268" s="1017"/>
      <c r="Q268" s="1016"/>
      <c r="R268" s="1017"/>
      <c r="S268" s="1016"/>
      <c r="T268" s="1017"/>
      <c r="U268" s="1016"/>
      <c r="V268" s="1017"/>
      <c r="W268" s="1018"/>
      <c r="X268" s="1015"/>
      <c r="Y268" s="1011"/>
      <c r="Z268" s="995"/>
      <c r="AA268" s="1018"/>
      <c r="AB268" s="1015"/>
      <c r="AC268" s="1019">
        <f t="shared" si="134"/>
        <v>0</v>
      </c>
      <c r="AD268" s="1020">
        <f t="shared" si="135"/>
        <v>0</v>
      </c>
      <c r="AE268" s="1017"/>
      <c r="AF268" s="1019"/>
      <c r="AG268" s="1017"/>
      <c r="AH268" s="1019"/>
      <c r="AI268" s="1017"/>
      <c r="AJ268" s="1019"/>
      <c r="AK268" s="1017"/>
      <c r="AL268" s="1019"/>
      <c r="AM268" s="1017"/>
      <c r="AN268" s="1019"/>
      <c r="AO268" s="1017"/>
      <c r="AP268" s="1005"/>
      <c r="AQ268" s="1006"/>
      <c r="AR268" s="988"/>
      <c r="AS268" s="988"/>
      <c r="AT268" s="988"/>
    </row>
    <row r="269" spans="1:46" ht="15.75" customHeight="1">
      <c r="A269" s="1007"/>
      <c r="B269" s="990"/>
      <c r="C269" s="1008" t="str">
        <f>IF(D269&lt;&gt;"",MAX(C266:C268)+1,"")</f>
        <v/>
      </c>
      <c r="D269" s="1009"/>
      <c r="E269" s="1010"/>
      <c r="F269" s="1011"/>
      <c r="G269" s="995"/>
      <c r="H269" s="1012"/>
      <c r="I269" s="1013"/>
      <c r="J269" s="1012">
        <f t="shared" si="132"/>
        <v>0</v>
      </c>
      <c r="K269" s="1014">
        <f t="shared" si="133"/>
        <v>0</v>
      </c>
      <c r="L269" s="1015"/>
      <c r="M269" s="1016"/>
      <c r="N269" s="1017"/>
      <c r="O269" s="1016"/>
      <c r="P269" s="1017"/>
      <c r="Q269" s="1016"/>
      <c r="R269" s="1017"/>
      <c r="S269" s="1016"/>
      <c r="T269" s="1017"/>
      <c r="U269" s="1016"/>
      <c r="V269" s="1017"/>
      <c r="W269" s="1018"/>
      <c r="X269" s="1015"/>
      <c r="Y269" s="1011"/>
      <c r="Z269" s="995"/>
      <c r="AA269" s="1018"/>
      <c r="AB269" s="1015"/>
      <c r="AC269" s="1019">
        <f t="shared" si="134"/>
        <v>0</v>
      </c>
      <c r="AD269" s="1020">
        <f t="shared" si="135"/>
        <v>0</v>
      </c>
      <c r="AE269" s="1017"/>
      <c r="AF269" s="1019"/>
      <c r="AG269" s="1017"/>
      <c r="AH269" s="1019"/>
      <c r="AI269" s="1017"/>
      <c r="AJ269" s="1019"/>
      <c r="AK269" s="1017"/>
      <c r="AL269" s="1019"/>
      <c r="AM269" s="1017"/>
      <c r="AN269" s="1019"/>
      <c r="AO269" s="1017"/>
      <c r="AP269" s="1005"/>
      <c r="AQ269" s="1006"/>
      <c r="AR269" s="988"/>
      <c r="AS269" s="988"/>
      <c r="AT269" s="988"/>
    </row>
    <row r="270" spans="1:46" ht="15.75" customHeight="1">
      <c r="A270" s="1007"/>
      <c r="B270" s="990"/>
      <c r="C270" s="1008" t="str">
        <f>IF(D270&lt;&gt;"",MAX(C266:C269)+1,"")</f>
        <v/>
      </c>
      <c r="D270" s="1009"/>
      <c r="E270" s="1010"/>
      <c r="F270" s="1011"/>
      <c r="G270" s="995"/>
      <c r="H270" s="1012"/>
      <c r="I270" s="1013"/>
      <c r="J270" s="1012">
        <f t="shared" si="132"/>
        <v>0</v>
      </c>
      <c r="K270" s="1014">
        <f t="shared" si="133"/>
        <v>0</v>
      </c>
      <c r="L270" s="1015"/>
      <c r="M270" s="1016"/>
      <c r="N270" s="1017"/>
      <c r="O270" s="1016"/>
      <c r="P270" s="1017"/>
      <c r="Q270" s="1016"/>
      <c r="R270" s="1017"/>
      <c r="S270" s="1016"/>
      <c r="T270" s="1017"/>
      <c r="U270" s="1016"/>
      <c r="V270" s="1017"/>
      <c r="W270" s="1018"/>
      <c r="X270" s="1015"/>
      <c r="Y270" s="1011"/>
      <c r="Z270" s="995"/>
      <c r="AA270" s="1018"/>
      <c r="AB270" s="1015"/>
      <c r="AC270" s="1019">
        <f t="shared" si="134"/>
        <v>0</v>
      </c>
      <c r="AD270" s="1020">
        <f t="shared" si="135"/>
        <v>0</v>
      </c>
      <c r="AE270" s="1017"/>
      <c r="AF270" s="1019"/>
      <c r="AG270" s="1017"/>
      <c r="AH270" s="1019"/>
      <c r="AI270" s="1017"/>
      <c r="AJ270" s="1019"/>
      <c r="AK270" s="1017"/>
      <c r="AL270" s="1019"/>
      <c r="AM270" s="1017"/>
      <c r="AN270" s="1019"/>
      <c r="AO270" s="1017"/>
      <c r="AP270" s="1005"/>
      <c r="AQ270" s="1006"/>
      <c r="AR270" s="988"/>
      <c r="AS270" s="988"/>
      <c r="AT270" s="988"/>
    </row>
    <row r="271" spans="1:46" ht="15.75" customHeight="1">
      <c r="A271" s="1007"/>
      <c r="B271" s="990"/>
      <c r="C271" s="1008" t="str">
        <f>IF(D271&lt;&gt;"",MAX(C266:C270)+1,"")</f>
        <v/>
      </c>
      <c r="D271" s="1009"/>
      <c r="E271" s="1010"/>
      <c r="F271" s="1011"/>
      <c r="G271" s="995"/>
      <c r="H271" s="1012"/>
      <c r="I271" s="1013"/>
      <c r="J271" s="1012">
        <f t="shared" si="132"/>
        <v>0</v>
      </c>
      <c r="K271" s="1014">
        <f t="shared" si="133"/>
        <v>0</v>
      </c>
      <c r="L271" s="1015"/>
      <c r="M271" s="1016"/>
      <c r="N271" s="1017"/>
      <c r="O271" s="1016"/>
      <c r="P271" s="1017"/>
      <c r="Q271" s="1016"/>
      <c r="R271" s="1017"/>
      <c r="S271" s="1016"/>
      <c r="T271" s="1017"/>
      <c r="U271" s="1016"/>
      <c r="V271" s="1017"/>
      <c r="W271" s="1018"/>
      <c r="X271" s="1015"/>
      <c r="Y271" s="1011"/>
      <c r="Z271" s="995"/>
      <c r="AA271" s="1018"/>
      <c r="AB271" s="1015"/>
      <c r="AC271" s="1019">
        <f t="shared" si="134"/>
        <v>0</v>
      </c>
      <c r="AD271" s="1020">
        <f t="shared" si="135"/>
        <v>0</v>
      </c>
      <c r="AE271" s="1017"/>
      <c r="AF271" s="1019"/>
      <c r="AG271" s="1017"/>
      <c r="AH271" s="1019"/>
      <c r="AI271" s="1017"/>
      <c r="AJ271" s="1019"/>
      <c r="AK271" s="1017"/>
      <c r="AL271" s="1019"/>
      <c r="AM271" s="1017"/>
      <c r="AN271" s="1019"/>
      <c r="AO271" s="1017"/>
      <c r="AP271" s="1005"/>
      <c r="AQ271" s="1006"/>
      <c r="AR271" s="988"/>
      <c r="AS271" s="988"/>
      <c r="AT271" s="988"/>
    </row>
    <row r="272" spans="1:46" ht="15.75" customHeight="1">
      <c r="A272" s="1007"/>
      <c r="B272" s="990"/>
      <c r="C272" s="1008" t="str">
        <f>IF(D272&lt;&gt;"",MAX(C266:C271)+1,"")</f>
        <v/>
      </c>
      <c r="D272" s="1009"/>
      <c r="E272" s="1010"/>
      <c r="F272" s="1011"/>
      <c r="G272" s="995"/>
      <c r="H272" s="1012"/>
      <c r="I272" s="1013"/>
      <c r="J272" s="1012">
        <f t="shared" si="132"/>
        <v>0</v>
      </c>
      <c r="K272" s="1014">
        <f t="shared" si="133"/>
        <v>0</v>
      </c>
      <c r="L272" s="1015"/>
      <c r="M272" s="1016"/>
      <c r="N272" s="1017"/>
      <c r="O272" s="1016"/>
      <c r="P272" s="1017"/>
      <c r="Q272" s="1016"/>
      <c r="R272" s="1017"/>
      <c r="S272" s="1016"/>
      <c r="T272" s="1017"/>
      <c r="U272" s="1016"/>
      <c r="V272" s="1017"/>
      <c r="W272" s="1018"/>
      <c r="X272" s="1015"/>
      <c r="Y272" s="1011"/>
      <c r="Z272" s="995"/>
      <c r="AA272" s="1018"/>
      <c r="AB272" s="1015"/>
      <c r="AC272" s="1019">
        <f t="shared" si="134"/>
        <v>0</v>
      </c>
      <c r="AD272" s="1020">
        <f t="shared" si="135"/>
        <v>0</v>
      </c>
      <c r="AE272" s="1017"/>
      <c r="AF272" s="1019"/>
      <c r="AG272" s="1017"/>
      <c r="AH272" s="1019"/>
      <c r="AI272" s="1017"/>
      <c r="AJ272" s="1019"/>
      <c r="AK272" s="1017"/>
      <c r="AL272" s="1019"/>
      <c r="AM272" s="1017"/>
      <c r="AN272" s="1019"/>
      <c r="AO272" s="1017"/>
      <c r="AP272" s="1005"/>
      <c r="AQ272" s="1006"/>
      <c r="AR272" s="988"/>
      <c r="AS272" s="988"/>
      <c r="AT272" s="988"/>
    </row>
    <row r="273" spans="1:46" ht="15.75" customHeight="1">
      <c r="A273" s="1007"/>
      <c r="B273" s="990"/>
      <c r="C273" s="1008" t="str">
        <f>IF(D273&lt;&gt;"",MAX(C266:C272)+1,"")</f>
        <v/>
      </c>
      <c r="D273" s="1009"/>
      <c r="E273" s="1010"/>
      <c r="F273" s="1011"/>
      <c r="G273" s="995"/>
      <c r="H273" s="1012"/>
      <c r="I273" s="1013"/>
      <c r="J273" s="1012">
        <f t="shared" si="132"/>
        <v>0</v>
      </c>
      <c r="K273" s="1014">
        <f t="shared" si="133"/>
        <v>0</v>
      </c>
      <c r="L273" s="1015"/>
      <c r="M273" s="1016"/>
      <c r="N273" s="1017"/>
      <c r="O273" s="1016"/>
      <c r="P273" s="1017"/>
      <c r="Q273" s="1016"/>
      <c r="R273" s="1017"/>
      <c r="S273" s="1016"/>
      <c r="T273" s="1017"/>
      <c r="U273" s="1016"/>
      <c r="V273" s="1017"/>
      <c r="W273" s="1018"/>
      <c r="X273" s="1015"/>
      <c r="Y273" s="1011"/>
      <c r="Z273" s="995"/>
      <c r="AA273" s="1018"/>
      <c r="AB273" s="1015"/>
      <c r="AC273" s="1019">
        <f t="shared" si="134"/>
        <v>0</v>
      </c>
      <c r="AD273" s="1020">
        <f t="shared" si="135"/>
        <v>0</v>
      </c>
      <c r="AE273" s="1017"/>
      <c r="AF273" s="1019"/>
      <c r="AG273" s="1017"/>
      <c r="AH273" s="1019"/>
      <c r="AI273" s="1017"/>
      <c r="AJ273" s="1019"/>
      <c r="AK273" s="1017"/>
      <c r="AL273" s="1019"/>
      <c r="AM273" s="1017"/>
      <c r="AN273" s="1019"/>
      <c r="AO273" s="1017"/>
      <c r="AP273" s="1005"/>
      <c r="AQ273" s="1006"/>
      <c r="AR273" s="988"/>
      <c r="AS273" s="988"/>
      <c r="AT273" s="988"/>
    </row>
    <row r="274" spans="1:46" ht="15.75" customHeight="1">
      <c r="A274" s="1007"/>
      <c r="B274" s="990"/>
      <c r="C274" s="1008" t="str">
        <f>IF(D274&lt;&gt;"",MAX(C266:C273)+1,"")</f>
        <v/>
      </c>
      <c r="D274" s="1009"/>
      <c r="E274" s="1010"/>
      <c r="F274" s="1011"/>
      <c r="G274" s="995"/>
      <c r="H274" s="1012"/>
      <c r="I274" s="1013"/>
      <c r="J274" s="1012">
        <f t="shared" si="132"/>
        <v>0</v>
      </c>
      <c r="K274" s="1014">
        <f t="shared" si="133"/>
        <v>0</v>
      </c>
      <c r="L274" s="1015"/>
      <c r="M274" s="1016"/>
      <c r="N274" s="1017"/>
      <c r="O274" s="1016"/>
      <c r="P274" s="1017"/>
      <c r="Q274" s="1016"/>
      <c r="R274" s="1017"/>
      <c r="S274" s="1016"/>
      <c r="T274" s="1017"/>
      <c r="U274" s="1016"/>
      <c r="V274" s="1017"/>
      <c r="W274" s="1018"/>
      <c r="X274" s="1015"/>
      <c r="Y274" s="1011"/>
      <c r="Z274" s="995"/>
      <c r="AA274" s="1018"/>
      <c r="AB274" s="1015"/>
      <c r="AC274" s="1019">
        <f t="shared" si="134"/>
        <v>0</v>
      </c>
      <c r="AD274" s="1020">
        <f t="shared" si="135"/>
        <v>0</v>
      </c>
      <c r="AE274" s="1017"/>
      <c r="AF274" s="1019"/>
      <c r="AG274" s="1017"/>
      <c r="AH274" s="1019"/>
      <c r="AI274" s="1017"/>
      <c r="AJ274" s="1019"/>
      <c r="AK274" s="1017"/>
      <c r="AL274" s="1019"/>
      <c r="AM274" s="1017"/>
      <c r="AN274" s="1019"/>
      <c r="AO274" s="1017"/>
      <c r="AP274" s="1005"/>
      <c r="AQ274" s="1006"/>
      <c r="AR274" s="988"/>
      <c r="AS274" s="988"/>
      <c r="AT274" s="988"/>
    </row>
    <row r="275" spans="1:46" ht="15.75" customHeight="1">
      <c r="A275" s="1007"/>
      <c r="B275" s="990"/>
      <c r="C275" s="1008" t="str">
        <f>IF(D275&lt;&gt;"",MAX(C266:C274)+1,"")</f>
        <v/>
      </c>
      <c r="D275" s="1009"/>
      <c r="E275" s="1010"/>
      <c r="F275" s="1011"/>
      <c r="G275" s="995"/>
      <c r="H275" s="1012"/>
      <c r="I275" s="1013"/>
      <c r="J275" s="1012">
        <f t="shared" si="132"/>
        <v>0</v>
      </c>
      <c r="K275" s="1014">
        <f t="shared" si="133"/>
        <v>0</v>
      </c>
      <c r="L275" s="1015"/>
      <c r="M275" s="1016"/>
      <c r="N275" s="1017"/>
      <c r="O275" s="1016"/>
      <c r="P275" s="1017"/>
      <c r="Q275" s="1016"/>
      <c r="R275" s="1017"/>
      <c r="S275" s="1016"/>
      <c r="T275" s="1017"/>
      <c r="U275" s="1016"/>
      <c r="V275" s="1017"/>
      <c r="W275" s="1018"/>
      <c r="X275" s="1015"/>
      <c r="Y275" s="1011"/>
      <c r="Z275" s="995"/>
      <c r="AA275" s="1018"/>
      <c r="AB275" s="1015"/>
      <c r="AC275" s="1019">
        <f t="shared" si="134"/>
        <v>0</v>
      </c>
      <c r="AD275" s="1020">
        <f t="shared" si="135"/>
        <v>0</v>
      </c>
      <c r="AE275" s="1017"/>
      <c r="AF275" s="1019"/>
      <c r="AG275" s="1017"/>
      <c r="AH275" s="1019"/>
      <c r="AI275" s="1017"/>
      <c r="AJ275" s="1019"/>
      <c r="AK275" s="1017"/>
      <c r="AL275" s="1019"/>
      <c r="AM275" s="1017"/>
      <c r="AN275" s="1019"/>
      <c r="AO275" s="1017"/>
      <c r="AP275" s="1005"/>
      <c r="AQ275" s="1006"/>
      <c r="AR275" s="988"/>
      <c r="AS275" s="988"/>
      <c r="AT275" s="988"/>
    </row>
    <row r="276" spans="1:46" ht="15.75" customHeight="1">
      <c r="A276" s="1021"/>
      <c r="B276" s="1022"/>
      <c r="C276" s="1023" t="str">
        <f>IF(D276&lt;&gt;"",MAX(C266:C275)+1,"")</f>
        <v/>
      </c>
      <c r="D276" s="1024"/>
      <c r="E276" s="1025"/>
      <c r="F276" s="1026"/>
      <c r="G276" s="1027"/>
      <c r="H276" s="1028"/>
      <c r="I276" s="1029"/>
      <c r="J276" s="1028">
        <f t="shared" si="132"/>
        <v>0</v>
      </c>
      <c r="K276" s="1030">
        <f t="shared" si="133"/>
        <v>0</v>
      </c>
      <c r="L276" s="1031"/>
      <c r="M276" s="1032"/>
      <c r="N276" s="1033"/>
      <c r="O276" s="1032"/>
      <c r="P276" s="1033"/>
      <c r="Q276" s="1032"/>
      <c r="R276" s="1033"/>
      <c r="S276" s="1032"/>
      <c r="T276" s="1033"/>
      <c r="U276" s="1032"/>
      <c r="V276" s="1033"/>
      <c r="W276" s="1034"/>
      <c r="X276" s="1031"/>
      <c r="Y276" s="1026"/>
      <c r="Z276" s="1027"/>
      <c r="AA276" s="1034"/>
      <c r="AB276" s="1031"/>
      <c r="AC276" s="1035">
        <f t="shared" si="134"/>
        <v>0</v>
      </c>
      <c r="AD276" s="1036">
        <f t="shared" si="135"/>
        <v>0</v>
      </c>
      <c r="AE276" s="1033"/>
      <c r="AF276" s="1035"/>
      <c r="AG276" s="1033"/>
      <c r="AH276" s="1035"/>
      <c r="AI276" s="1033"/>
      <c r="AJ276" s="1035"/>
      <c r="AK276" s="1033"/>
      <c r="AL276" s="1035"/>
      <c r="AM276" s="1033"/>
      <c r="AN276" s="1035"/>
      <c r="AO276" s="1033"/>
      <c r="AP276" s="1005"/>
      <c r="AQ276" s="1006"/>
      <c r="AR276" s="988"/>
      <c r="AS276" s="988"/>
      <c r="AT276" s="988"/>
    </row>
    <row r="277" spans="1:46" ht="15.75" customHeight="1">
      <c r="A277" s="1061" t="s">
        <v>651</v>
      </c>
      <c r="B277" s="1062" t="s">
        <v>651</v>
      </c>
      <c r="C277" s="1459" t="s">
        <v>651</v>
      </c>
      <c r="D277" s="1351"/>
      <c r="E277" s="1063" t="s">
        <v>651</v>
      </c>
      <c r="F277" s="1064"/>
      <c r="G277" s="1065"/>
      <c r="H277" s="1066">
        <f t="shared" ref="H277:X277" si="136">SUM(H278:H287)</f>
        <v>0</v>
      </c>
      <c r="I277" s="1067">
        <f t="shared" si="136"/>
        <v>0</v>
      </c>
      <c r="J277" s="1066" t="e">
        <f t="shared" si="136"/>
        <v>#VALUE!</v>
      </c>
      <c r="K277" s="1068" t="e">
        <f t="shared" si="136"/>
        <v>#VALUE!</v>
      </c>
      <c r="L277" s="1069">
        <f t="shared" si="136"/>
        <v>0</v>
      </c>
      <c r="M277" s="1070">
        <f t="shared" si="136"/>
        <v>0</v>
      </c>
      <c r="N277" s="1071">
        <f t="shared" si="136"/>
        <v>0</v>
      </c>
      <c r="O277" s="1070">
        <f t="shared" si="136"/>
        <v>0</v>
      </c>
      <c r="P277" s="1071">
        <f t="shared" si="136"/>
        <v>0</v>
      </c>
      <c r="Q277" s="1070">
        <f t="shared" si="136"/>
        <v>0</v>
      </c>
      <c r="R277" s="1071">
        <f t="shared" si="136"/>
        <v>0</v>
      </c>
      <c r="S277" s="1070">
        <f t="shared" si="136"/>
        <v>0</v>
      </c>
      <c r="T277" s="1071">
        <f t="shared" si="136"/>
        <v>0</v>
      </c>
      <c r="U277" s="1070">
        <f t="shared" si="136"/>
        <v>0</v>
      </c>
      <c r="V277" s="1071">
        <f t="shared" si="136"/>
        <v>0</v>
      </c>
      <c r="W277" s="1072">
        <f t="shared" si="136"/>
        <v>0</v>
      </c>
      <c r="X277" s="1069">
        <f t="shared" si="136"/>
        <v>0</v>
      </c>
      <c r="Y277" s="1064"/>
      <c r="Z277" s="1065"/>
      <c r="AA277" s="1072">
        <f t="shared" ref="AA277:AO277" si="137">SUM(AA278:AA287)</f>
        <v>0</v>
      </c>
      <c r="AB277" s="1069">
        <f t="shared" si="137"/>
        <v>0</v>
      </c>
      <c r="AC277" s="1073">
        <f t="shared" si="137"/>
        <v>0</v>
      </c>
      <c r="AD277" s="1074">
        <f t="shared" si="137"/>
        <v>0</v>
      </c>
      <c r="AE277" s="1071">
        <f t="shared" si="137"/>
        <v>0</v>
      </c>
      <c r="AF277" s="1073">
        <f t="shared" si="137"/>
        <v>0</v>
      </c>
      <c r="AG277" s="1071">
        <f t="shared" si="137"/>
        <v>0</v>
      </c>
      <c r="AH277" s="1073">
        <f t="shared" si="137"/>
        <v>0</v>
      </c>
      <c r="AI277" s="1071">
        <f t="shared" si="137"/>
        <v>0</v>
      </c>
      <c r="AJ277" s="1073">
        <f t="shared" si="137"/>
        <v>0</v>
      </c>
      <c r="AK277" s="1071">
        <f t="shared" si="137"/>
        <v>0</v>
      </c>
      <c r="AL277" s="1073">
        <f t="shared" si="137"/>
        <v>0</v>
      </c>
      <c r="AM277" s="1071">
        <f t="shared" si="137"/>
        <v>0</v>
      </c>
      <c r="AN277" s="1073">
        <f t="shared" si="137"/>
        <v>0</v>
      </c>
      <c r="AO277" s="1071">
        <f t="shared" si="137"/>
        <v>0</v>
      </c>
      <c r="AP277" s="986"/>
      <c r="AQ277" s="987">
        <f>COUNTIF(AD278:AD287,"&gt;0")</f>
        <v>0</v>
      </c>
      <c r="AR277" s="988"/>
      <c r="AS277" s="988"/>
      <c r="AT277" s="988"/>
    </row>
    <row r="278" spans="1:46" ht="15.75" customHeight="1">
      <c r="A278" s="989"/>
      <c r="B278" s="990"/>
      <c r="C278" s="991">
        <f>IF(D278&lt;&gt;"",MAX(C277)+1,"")</f>
        <v>1</v>
      </c>
      <c r="D278" s="992" t="str">
        <f>IF(B277&lt;&gt;"","Điểm chính","")</f>
        <v>Điểm chính</v>
      </c>
      <c r="E278" s="993"/>
      <c r="F278" s="994"/>
      <c r="G278" s="995"/>
      <c r="H278" s="996"/>
      <c r="I278" s="997"/>
      <c r="J278" s="996" t="e">
        <f t="shared" ref="J278:J287" si="138">M278+O278+Q278+S278+U278</f>
        <v>#VALUE!</v>
      </c>
      <c r="K278" s="998" t="e">
        <f t="shared" ref="K278:K287" si="139">N278+P278+R278+T278+V278</f>
        <v>#VALUE!</v>
      </c>
      <c r="L278" s="999"/>
      <c r="M278" s="1000" t="s">
        <v>651</v>
      </c>
      <c r="N278" s="1001" t="s">
        <v>651</v>
      </c>
      <c r="O278" s="1000" t="s">
        <v>651</v>
      </c>
      <c r="P278" s="1001" t="s">
        <v>651</v>
      </c>
      <c r="Q278" s="1000" t="s">
        <v>651</v>
      </c>
      <c r="R278" s="1001" t="s">
        <v>651</v>
      </c>
      <c r="S278" s="1000" t="s">
        <v>651</v>
      </c>
      <c r="T278" s="1001" t="s">
        <v>651</v>
      </c>
      <c r="U278" s="1000" t="s">
        <v>651</v>
      </c>
      <c r="V278" s="1001" t="s">
        <v>651</v>
      </c>
      <c r="W278" s="1002"/>
      <c r="X278" s="999"/>
      <c r="Y278" s="994"/>
      <c r="Z278" s="995"/>
      <c r="AA278" s="1002"/>
      <c r="AB278" s="999"/>
      <c r="AC278" s="1003">
        <f t="shared" ref="AC278:AC287" si="140">AF278+AH278+AJ278+AL278+AN278</f>
        <v>0</v>
      </c>
      <c r="AD278" s="1004">
        <f t="shared" ref="AD278:AD287" si="141">AG278+AI278+AK278+AM278+AO278</f>
        <v>0</v>
      </c>
      <c r="AE278" s="1001"/>
      <c r="AF278" s="1003"/>
      <c r="AG278" s="1001"/>
      <c r="AH278" s="1003"/>
      <c r="AI278" s="1001"/>
      <c r="AJ278" s="1003"/>
      <c r="AK278" s="1001"/>
      <c r="AL278" s="1003"/>
      <c r="AM278" s="1001"/>
      <c r="AN278" s="1003"/>
      <c r="AO278" s="1001"/>
      <c r="AP278" s="1005"/>
      <c r="AQ278" s="1006"/>
      <c r="AR278" s="988"/>
      <c r="AS278" s="988"/>
      <c r="AT278" s="988"/>
    </row>
    <row r="279" spans="1:46" ht="15.75" customHeight="1">
      <c r="A279" s="1007"/>
      <c r="B279" s="990"/>
      <c r="C279" s="1008" t="str">
        <f>IF(D279&lt;&gt;"",MAX(C277:C278)+1,"")</f>
        <v/>
      </c>
      <c r="D279" s="1009"/>
      <c r="E279" s="1010"/>
      <c r="F279" s="1011"/>
      <c r="G279" s="995"/>
      <c r="H279" s="1012"/>
      <c r="I279" s="1013"/>
      <c r="J279" s="1012">
        <f t="shared" si="138"/>
        <v>0</v>
      </c>
      <c r="K279" s="1014">
        <f t="shared" si="139"/>
        <v>0</v>
      </c>
      <c r="L279" s="1015"/>
      <c r="M279" s="1016"/>
      <c r="N279" s="1017"/>
      <c r="O279" s="1016"/>
      <c r="P279" s="1017"/>
      <c r="Q279" s="1016"/>
      <c r="R279" s="1017"/>
      <c r="S279" s="1016"/>
      <c r="T279" s="1017"/>
      <c r="U279" s="1016"/>
      <c r="V279" s="1017"/>
      <c r="W279" s="1018"/>
      <c r="X279" s="1015"/>
      <c r="Y279" s="1011"/>
      <c r="Z279" s="995"/>
      <c r="AA279" s="1018"/>
      <c r="AB279" s="1015"/>
      <c r="AC279" s="1019">
        <f t="shared" si="140"/>
        <v>0</v>
      </c>
      <c r="AD279" s="1020">
        <f t="shared" si="141"/>
        <v>0</v>
      </c>
      <c r="AE279" s="1017"/>
      <c r="AF279" s="1019"/>
      <c r="AG279" s="1017"/>
      <c r="AH279" s="1019"/>
      <c r="AI279" s="1017"/>
      <c r="AJ279" s="1019"/>
      <c r="AK279" s="1017"/>
      <c r="AL279" s="1019"/>
      <c r="AM279" s="1017"/>
      <c r="AN279" s="1019"/>
      <c r="AO279" s="1017"/>
      <c r="AP279" s="1005"/>
      <c r="AQ279" s="1006"/>
      <c r="AR279" s="988"/>
      <c r="AS279" s="988"/>
      <c r="AT279" s="988"/>
    </row>
    <row r="280" spans="1:46" ht="15.75" customHeight="1">
      <c r="A280" s="1007"/>
      <c r="B280" s="990"/>
      <c r="C280" s="1008" t="str">
        <f>IF(D280&lt;&gt;"",MAX(C277:C279)+1,"")</f>
        <v/>
      </c>
      <c r="D280" s="1009"/>
      <c r="E280" s="1010"/>
      <c r="F280" s="1011"/>
      <c r="G280" s="995"/>
      <c r="H280" s="1012"/>
      <c r="I280" s="1013"/>
      <c r="J280" s="1012">
        <f t="shared" si="138"/>
        <v>0</v>
      </c>
      <c r="K280" s="1014">
        <f t="shared" si="139"/>
        <v>0</v>
      </c>
      <c r="L280" s="1015"/>
      <c r="M280" s="1016"/>
      <c r="N280" s="1017"/>
      <c r="O280" s="1016"/>
      <c r="P280" s="1017"/>
      <c r="Q280" s="1016"/>
      <c r="R280" s="1017"/>
      <c r="S280" s="1016"/>
      <c r="T280" s="1017"/>
      <c r="U280" s="1016"/>
      <c r="V280" s="1017"/>
      <c r="W280" s="1018"/>
      <c r="X280" s="1015"/>
      <c r="Y280" s="1011"/>
      <c r="Z280" s="995"/>
      <c r="AA280" s="1018"/>
      <c r="AB280" s="1015"/>
      <c r="AC280" s="1019">
        <f t="shared" si="140"/>
        <v>0</v>
      </c>
      <c r="AD280" s="1020">
        <f t="shared" si="141"/>
        <v>0</v>
      </c>
      <c r="AE280" s="1017"/>
      <c r="AF280" s="1019"/>
      <c r="AG280" s="1017"/>
      <c r="AH280" s="1019"/>
      <c r="AI280" s="1017"/>
      <c r="AJ280" s="1019"/>
      <c r="AK280" s="1017"/>
      <c r="AL280" s="1019"/>
      <c r="AM280" s="1017"/>
      <c r="AN280" s="1019"/>
      <c r="AO280" s="1017"/>
      <c r="AP280" s="1005"/>
      <c r="AQ280" s="1006"/>
      <c r="AR280" s="988"/>
      <c r="AS280" s="988"/>
      <c r="AT280" s="988"/>
    </row>
    <row r="281" spans="1:46" ht="15.75" customHeight="1">
      <c r="A281" s="1007"/>
      <c r="B281" s="990"/>
      <c r="C281" s="1008" t="str">
        <f>IF(D281&lt;&gt;"",MAX(C277:C280)+1,"")</f>
        <v/>
      </c>
      <c r="D281" s="1009"/>
      <c r="E281" s="1010"/>
      <c r="F281" s="1011"/>
      <c r="G281" s="995"/>
      <c r="H281" s="1012"/>
      <c r="I281" s="1013"/>
      <c r="J281" s="1012">
        <f t="shared" si="138"/>
        <v>0</v>
      </c>
      <c r="K281" s="1014">
        <f t="shared" si="139"/>
        <v>0</v>
      </c>
      <c r="L281" s="1015"/>
      <c r="M281" s="1016"/>
      <c r="N281" s="1017"/>
      <c r="O281" s="1016"/>
      <c r="P281" s="1017"/>
      <c r="Q281" s="1016"/>
      <c r="R281" s="1017"/>
      <c r="S281" s="1016"/>
      <c r="T281" s="1017"/>
      <c r="U281" s="1016"/>
      <c r="V281" s="1017"/>
      <c r="W281" s="1018"/>
      <c r="X281" s="1015"/>
      <c r="Y281" s="1011"/>
      <c r="Z281" s="995"/>
      <c r="AA281" s="1018"/>
      <c r="AB281" s="1015"/>
      <c r="AC281" s="1019">
        <f t="shared" si="140"/>
        <v>0</v>
      </c>
      <c r="AD281" s="1020">
        <f t="shared" si="141"/>
        <v>0</v>
      </c>
      <c r="AE281" s="1017"/>
      <c r="AF281" s="1019"/>
      <c r="AG281" s="1017"/>
      <c r="AH281" s="1019"/>
      <c r="AI281" s="1017"/>
      <c r="AJ281" s="1019"/>
      <c r="AK281" s="1017"/>
      <c r="AL281" s="1019"/>
      <c r="AM281" s="1017"/>
      <c r="AN281" s="1019"/>
      <c r="AO281" s="1017"/>
      <c r="AP281" s="1005"/>
      <c r="AQ281" s="1006"/>
      <c r="AR281" s="988"/>
      <c r="AS281" s="988"/>
      <c r="AT281" s="988"/>
    </row>
    <row r="282" spans="1:46" ht="15.75" customHeight="1">
      <c r="A282" s="1007"/>
      <c r="B282" s="990"/>
      <c r="C282" s="1008" t="str">
        <f>IF(D282&lt;&gt;"",MAX(C277:C281)+1,"")</f>
        <v/>
      </c>
      <c r="D282" s="1009"/>
      <c r="E282" s="1010"/>
      <c r="F282" s="1011"/>
      <c r="G282" s="995"/>
      <c r="H282" s="1012"/>
      <c r="I282" s="1013"/>
      <c r="J282" s="1012">
        <f t="shared" si="138"/>
        <v>0</v>
      </c>
      <c r="K282" s="1014">
        <f t="shared" si="139"/>
        <v>0</v>
      </c>
      <c r="L282" s="1015"/>
      <c r="M282" s="1016"/>
      <c r="N282" s="1017"/>
      <c r="O282" s="1016"/>
      <c r="P282" s="1017"/>
      <c r="Q282" s="1016"/>
      <c r="R282" s="1017"/>
      <c r="S282" s="1016"/>
      <c r="T282" s="1017"/>
      <c r="U282" s="1016"/>
      <c r="V282" s="1017"/>
      <c r="W282" s="1018"/>
      <c r="X282" s="1015"/>
      <c r="Y282" s="1011"/>
      <c r="Z282" s="995"/>
      <c r="AA282" s="1018"/>
      <c r="AB282" s="1015"/>
      <c r="AC282" s="1019">
        <f t="shared" si="140"/>
        <v>0</v>
      </c>
      <c r="AD282" s="1020">
        <f t="shared" si="141"/>
        <v>0</v>
      </c>
      <c r="AE282" s="1017"/>
      <c r="AF282" s="1019"/>
      <c r="AG282" s="1017"/>
      <c r="AH282" s="1019"/>
      <c r="AI282" s="1017"/>
      <c r="AJ282" s="1019"/>
      <c r="AK282" s="1017"/>
      <c r="AL282" s="1019"/>
      <c r="AM282" s="1017"/>
      <c r="AN282" s="1019"/>
      <c r="AO282" s="1017"/>
      <c r="AP282" s="1005"/>
      <c r="AQ282" s="1006"/>
      <c r="AR282" s="988"/>
      <c r="AS282" s="988"/>
      <c r="AT282" s="988"/>
    </row>
    <row r="283" spans="1:46" ht="15.75" customHeight="1">
      <c r="A283" s="1007"/>
      <c r="B283" s="990"/>
      <c r="C283" s="1008" t="str">
        <f>IF(D283&lt;&gt;"",MAX(C277:C282)+1,"")</f>
        <v/>
      </c>
      <c r="D283" s="1009"/>
      <c r="E283" s="1010"/>
      <c r="F283" s="1011"/>
      <c r="G283" s="995"/>
      <c r="H283" s="1012"/>
      <c r="I283" s="1013"/>
      <c r="J283" s="1012">
        <f t="shared" si="138"/>
        <v>0</v>
      </c>
      <c r="K283" s="1014">
        <f t="shared" si="139"/>
        <v>0</v>
      </c>
      <c r="L283" s="1015"/>
      <c r="M283" s="1016"/>
      <c r="N283" s="1017"/>
      <c r="O283" s="1016"/>
      <c r="P283" s="1017"/>
      <c r="Q283" s="1016"/>
      <c r="R283" s="1017"/>
      <c r="S283" s="1016"/>
      <c r="T283" s="1017"/>
      <c r="U283" s="1016"/>
      <c r="V283" s="1017"/>
      <c r="W283" s="1018"/>
      <c r="X283" s="1015"/>
      <c r="Y283" s="1011"/>
      <c r="Z283" s="995"/>
      <c r="AA283" s="1018"/>
      <c r="AB283" s="1015"/>
      <c r="AC283" s="1019">
        <f t="shared" si="140"/>
        <v>0</v>
      </c>
      <c r="AD283" s="1020">
        <f t="shared" si="141"/>
        <v>0</v>
      </c>
      <c r="AE283" s="1017"/>
      <c r="AF283" s="1019"/>
      <c r="AG283" s="1017"/>
      <c r="AH283" s="1019"/>
      <c r="AI283" s="1017"/>
      <c r="AJ283" s="1019"/>
      <c r="AK283" s="1017"/>
      <c r="AL283" s="1019"/>
      <c r="AM283" s="1017"/>
      <c r="AN283" s="1019"/>
      <c r="AO283" s="1017"/>
      <c r="AP283" s="1005"/>
      <c r="AQ283" s="1006"/>
      <c r="AR283" s="988"/>
      <c r="AS283" s="988"/>
      <c r="AT283" s="988"/>
    </row>
    <row r="284" spans="1:46" ht="15.75" customHeight="1">
      <c r="A284" s="1007"/>
      <c r="B284" s="990"/>
      <c r="C284" s="1008" t="str">
        <f>IF(D284&lt;&gt;"",MAX(C277:C283)+1,"")</f>
        <v/>
      </c>
      <c r="D284" s="1009"/>
      <c r="E284" s="1010"/>
      <c r="F284" s="1011"/>
      <c r="G284" s="995"/>
      <c r="H284" s="1012"/>
      <c r="I284" s="1013"/>
      <c r="J284" s="1012">
        <f t="shared" si="138"/>
        <v>0</v>
      </c>
      <c r="K284" s="1014">
        <f t="shared" si="139"/>
        <v>0</v>
      </c>
      <c r="L284" s="1015"/>
      <c r="M284" s="1016"/>
      <c r="N284" s="1017"/>
      <c r="O284" s="1016"/>
      <c r="P284" s="1017"/>
      <c r="Q284" s="1016"/>
      <c r="R284" s="1017"/>
      <c r="S284" s="1016"/>
      <c r="T284" s="1017"/>
      <c r="U284" s="1016"/>
      <c r="V284" s="1017"/>
      <c r="W284" s="1018"/>
      <c r="X284" s="1015"/>
      <c r="Y284" s="1011"/>
      <c r="Z284" s="995"/>
      <c r="AA284" s="1018"/>
      <c r="AB284" s="1015"/>
      <c r="AC284" s="1019">
        <f t="shared" si="140"/>
        <v>0</v>
      </c>
      <c r="AD284" s="1020">
        <f t="shared" si="141"/>
        <v>0</v>
      </c>
      <c r="AE284" s="1017"/>
      <c r="AF284" s="1019"/>
      <c r="AG284" s="1017"/>
      <c r="AH284" s="1019"/>
      <c r="AI284" s="1017"/>
      <c r="AJ284" s="1019"/>
      <c r="AK284" s="1017"/>
      <c r="AL284" s="1019"/>
      <c r="AM284" s="1017"/>
      <c r="AN284" s="1019"/>
      <c r="AO284" s="1017"/>
      <c r="AP284" s="1005"/>
      <c r="AQ284" s="1006"/>
      <c r="AR284" s="988"/>
      <c r="AS284" s="988"/>
      <c r="AT284" s="988"/>
    </row>
    <row r="285" spans="1:46" ht="15.75" customHeight="1">
      <c r="A285" s="1007"/>
      <c r="B285" s="990"/>
      <c r="C285" s="1008" t="str">
        <f>IF(D285&lt;&gt;"",MAX(C277:C284)+1,"")</f>
        <v/>
      </c>
      <c r="D285" s="1009"/>
      <c r="E285" s="1010"/>
      <c r="F285" s="1011"/>
      <c r="G285" s="995"/>
      <c r="H285" s="1012"/>
      <c r="I285" s="1013"/>
      <c r="J285" s="1012">
        <f t="shared" si="138"/>
        <v>0</v>
      </c>
      <c r="K285" s="1014">
        <f t="shared" si="139"/>
        <v>0</v>
      </c>
      <c r="L285" s="1015"/>
      <c r="M285" s="1016"/>
      <c r="N285" s="1017"/>
      <c r="O285" s="1016"/>
      <c r="P285" s="1017"/>
      <c r="Q285" s="1016"/>
      <c r="R285" s="1017"/>
      <c r="S285" s="1016"/>
      <c r="T285" s="1017"/>
      <c r="U285" s="1016"/>
      <c r="V285" s="1017"/>
      <c r="W285" s="1018"/>
      <c r="X285" s="1015"/>
      <c r="Y285" s="1011"/>
      <c r="Z285" s="995"/>
      <c r="AA285" s="1018"/>
      <c r="AB285" s="1015"/>
      <c r="AC285" s="1019">
        <f t="shared" si="140"/>
        <v>0</v>
      </c>
      <c r="AD285" s="1020">
        <f t="shared" si="141"/>
        <v>0</v>
      </c>
      <c r="AE285" s="1017"/>
      <c r="AF285" s="1019"/>
      <c r="AG285" s="1017"/>
      <c r="AH285" s="1019"/>
      <c r="AI285" s="1017"/>
      <c r="AJ285" s="1019"/>
      <c r="AK285" s="1017"/>
      <c r="AL285" s="1019"/>
      <c r="AM285" s="1017"/>
      <c r="AN285" s="1019"/>
      <c r="AO285" s="1017"/>
      <c r="AP285" s="1005"/>
      <c r="AQ285" s="1006"/>
      <c r="AR285" s="988"/>
      <c r="AS285" s="988"/>
      <c r="AT285" s="988"/>
    </row>
    <row r="286" spans="1:46" ht="15.75" customHeight="1">
      <c r="A286" s="1007"/>
      <c r="B286" s="990"/>
      <c r="C286" s="1008" t="str">
        <f>IF(D286&lt;&gt;"",MAX(C277:C285)+1,"")</f>
        <v/>
      </c>
      <c r="D286" s="1009"/>
      <c r="E286" s="1010"/>
      <c r="F286" s="1011"/>
      <c r="G286" s="995"/>
      <c r="H286" s="1012"/>
      <c r="I286" s="1013"/>
      <c r="J286" s="1012">
        <f t="shared" si="138"/>
        <v>0</v>
      </c>
      <c r="K286" s="1014">
        <f t="shared" si="139"/>
        <v>0</v>
      </c>
      <c r="L286" s="1015"/>
      <c r="M286" s="1016"/>
      <c r="N286" s="1017"/>
      <c r="O286" s="1016"/>
      <c r="P286" s="1017"/>
      <c r="Q286" s="1016"/>
      <c r="R286" s="1017"/>
      <c r="S286" s="1016"/>
      <c r="T286" s="1017"/>
      <c r="U286" s="1016"/>
      <c r="V286" s="1017"/>
      <c r="W286" s="1018"/>
      <c r="X286" s="1015"/>
      <c r="Y286" s="1011"/>
      <c r="Z286" s="995"/>
      <c r="AA286" s="1018"/>
      <c r="AB286" s="1015"/>
      <c r="AC286" s="1019">
        <f t="shared" si="140"/>
        <v>0</v>
      </c>
      <c r="AD286" s="1020">
        <f t="shared" si="141"/>
        <v>0</v>
      </c>
      <c r="AE286" s="1017"/>
      <c r="AF286" s="1019"/>
      <c r="AG286" s="1017"/>
      <c r="AH286" s="1019"/>
      <c r="AI286" s="1017"/>
      <c r="AJ286" s="1019"/>
      <c r="AK286" s="1017"/>
      <c r="AL286" s="1019"/>
      <c r="AM286" s="1017"/>
      <c r="AN286" s="1019"/>
      <c r="AO286" s="1017"/>
      <c r="AP286" s="1005"/>
      <c r="AQ286" s="1006"/>
      <c r="AR286" s="988"/>
      <c r="AS286" s="988"/>
      <c r="AT286" s="988"/>
    </row>
    <row r="287" spans="1:46" ht="15.75" customHeight="1">
      <c r="A287" s="1021"/>
      <c r="B287" s="1022"/>
      <c r="C287" s="1023" t="str">
        <f>IF(D287&lt;&gt;"",MAX(C277:C286)+1,"")</f>
        <v/>
      </c>
      <c r="D287" s="1024"/>
      <c r="E287" s="1025"/>
      <c r="F287" s="1026"/>
      <c r="G287" s="1027"/>
      <c r="H287" s="1028"/>
      <c r="I287" s="1029"/>
      <c r="J287" s="1028">
        <f t="shared" si="138"/>
        <v>0</v>
      </c>
      <c r="K287" s="1030">
        <f t="shared" si="139"/>
        <v>0</v>
      </c>
      <c r="L287" s="1031"/>
      <c r="M287" s="1032"/>
      <c r="N287" s="1033"/>
      <c r="O287" s="1032"/>
      <c r="P287" s="1033"/>
      <c r="Q287" s="1032"/>
      <c r="R287" s="1033"/>
      <c r="S287" s="1032"/>
      <c r="T287" s="1033"/>
      <c r="U287" s="1032"/>
      <c r="V287" s="1033"/>
      <c r="W287" s="1034"/>
      <c r="X287" s="1031"/>
      <c r="Y287" s="1026"/>
      <c r="Z287" s="1027"/>
      <c r="AA287" s="1034"/>
      <c r="AB287" s="1031"/>
      <c r="AC287" s="1035">
        <f t="shared" si="140"/>
        <v>0</v>
      </c>
      <c r="AD287" s="1036">
        <f t="shared" si="141"/>
        <v>0</v>
      </c>
      <c r="AE287" s="1033"/>
      <c r="AF287" s="1035"/>
      <c r="AG287" s="1033"/>
      <c r="AH287" s="1035"/>
      <c r="AI287" s="1033"/>
      <c r="AJ287" s="1035"/>
      <c r="AK287" s="1033"/>
      <c r="AL287" s="1035"/>
      <c r="AM287" s="1033"/>
      <c r="AN287" s="1035"/>
      <c r="AO287" s="1033"/>
      <c r="AP287" s="1005"/>
      <c r="AQ287" s="1006"/>
      <c r="AR287" s="988"/>
      <c r="AS287" s="988"/>
      <c r="AT287" s="988"/>
    </row>
    <row r="288" spans="1:46" ht="15.75" customHeight="1">
      <c r="A288" s="1061" t="s">
        <v>651</v>
      </c>
      <c r="B288" s="1062" t="s">
        <v>651</v>
      </c>
      <c r="C288" s="1459" t="s">
        <v>651</v>
      </c>
      <c r="D288" s="1351"/>
      <c r="E288" s="1063" t="s">
        <v>651</v>
      </c>
      <c r="F288" s="1064"/>
      <c r="G288" s="1065"/>
      <c r="H288" s="1066">
        <f t="shared" ref="H288:X288" si="142">SUM(H289:H298)</f>
        <v>0</v>
      </c>
      <c r="I288" s="1067">
        <f t="shared" si="142"/>
        <v>0</v>
      </c>
      <c r="J288" s="1066" t="e">
        <f t="shared" si="142"/>
        <v>#VALUE!</v>
      </c>
      <c r="K288" s="1068" t="e">
        <f t="shared" si="142"/>
        <v>#VALUE!</v>
      </c>
      <c r="L288" s="1069">
        <f t="shared" si="142"/>
        <v>0</v>
      </c>
      <c r="M288" s="1070">
        <f t="shared" si="142"/>
        <v>0</v>
      </c>
      <c r="N288" s="1071">
        <f t="shared" si="142"/>
        <v>0</v>
      </c>
      <c r="O288" s="1070">
        <f t="shared" si="142"/>
        <v>0</v>
      </c>
      <c r="P288" s="1071">
        <f t="shared" si="142"/>
        <v>0</v>
      </c>
      <c r="Q288" s="1070">
        <f t="shared" si="142"/>
        <v>0</v>
      </c>
      <c r="R288" s="1071">
        <f t="shared" si="142"/>
        <v>0</v>
      </c>
      <c r="S288" s="1070">
        <f t="shared" si="142"/>
        <v>0</v>
      </c>
      <c r="T288" s="1071">
        <f t="shared" si="142"/>
        <v>0</v>
      </c>
      <c r="U288" s="1070">
        <f t="shared" si="142"/>
        <v>0</v>
      </c>
      <c r="V288" s="1071">
        <f t="shared" si="142"/>
        <v>0</v>
      </c>
      <c r="W288" s="1072">
        <f t="shared" si="142"/>
        <v>0</v>
      </c>
      <c r="X288" s="1069">
        <f t="shared" si="142"/>
        <v>0</v>
      </c>
      <c r="Y288" s="1064"/>
      <c r="Z288" s="1065"/>
      <c r="AA288" s="1072">
        <f t="shared" ref="AA288:AO288" si="143">SUM(AA289:AA298)</f>
        <v>0</v>
      </c>
      <c r="AB288" s="1069">
        <f t="shared" si="143"/>
        <v>0</v>
      </c>
      <c r="AC288" s="1073">
        <f t="shared" si="143"/>
        <v>0</v>
      </c>
      <c r="AD288" s="1074">
        <f t="shared" si="143"/>
        <v>0</v>
      </c>
      <c r="AE288" s="1071">
        <f t="shared" si="143"/>
        <v>0</v>
      </c>
      <c r="AF288" s="1073">
        <f t="shared" si="143"/>
        <v>0</v>
      </c>
      <c r="AG288" s="1071">
        <f t="shared" si="143"/>
        <v>0</v>
      </c>
      <c r="AH288" s="1073">
        <f t="shared" si="143"/>
        <v>0</v>
      </c>
      <c r="AI288" s="1071">
        <f t="shared" si="143"/>
        <v>0</v>
      </c>
      <c r="AJ288" s="1073">
        <f t="shared" si="143"/>
        <v>0</v>
      </c>
      <c r="AK288" s="1071">
        <f t="shared" si="143"/>
        <v>0</v>
      </c>
      <c r="AL288" s="1073">
        <f t="shared" si="143"/>
        <v>0</v>
      </c>
      <c r="AM288" s="1071">
        <f t="shared" si="143"/>
        <v>0</v>
      </c>
      <c r="AN288" s="1073">
        <f t="shared" si="143"/>
        <v>0</v>
      </c>
      <c r="AO288" s="1071">
        <f t="shared" si="143"/>
        <v>0</v>
      </c>
      <c r="AP288" s="986"/>
      <c r="AQ288" s="987">
        <f>COUNTIF(AD289:AD298,"&gt;0")</f>
        <v>0</v>
      </c>
      <c r="AR288" s="988"/>
      <c r="AS288" s="988"/>
      <c r="AT288" s="988"/>
    </row>
    <row r="289" spans="1:46" ht="15.75" customHeight="1">
      <c r="A289" s="989"/>
      <c r="B289" s="990"/>
      <c r="C289" s="991">
        <f>IF(D289&lt;&gt;"",MAX(C288)+1,"")</f>
        <v>1</v>
      </c>
      <c r="D289" s="992" t="str">
        <f>IF(B288&lt;&gt;"","Điểm chính","")</f>
        <v>Điểm chính</v>
      </c>
      <c r="E289" s="993"/>
      <c r="F289" s="994"/>
      <c r="G289" s="995"/>
      <c r="H289" s="996"/>
      <c r="I289" s="997"/>
      <c r="J289" s="996" t="e">
        <f t="shared" ref="J289:J298" si="144">M289+O289+Q289+S289+U289</f>
        <v>#VALUE!</v>
      </c>
      <c r="K289" s="998" t="e">
        <f t="shared" ref="K289:K298" si="145">N289+P289+R289+T289+V289</f>
        <v>#VALUE!</v>
      </c>
      <c r="L289" s="999"/>
      <c r="M289" s="1000" t="s">
        <v>651</v>
      </c>
      <c r="N289" s="1001" t="s">
        <v>651</v>
      </c>
      <c r="O289" s="1000" t="s">
        <v>651</v>
      </c>
      <c r="P289" s="1001" t="s">
        <v>651</v>
      </c>
      <c r="Q289" s="1000" t="s">
        <v>651</v>
      </c>
      <c r="R289" s="1001" t="s">
        <v>651</v>
      </c>
      <c r="S289" s="1000" t="s">
        <v>651</v>
      </c>
      <c r="T289" s="1001" t="s">
        <v>651</v>
      </c>
      <c r="U289" s="1000" t="s">
        <v>651</v>
      </c>
      <c r="V289" s="1001" t="s">
        <v>651</v>
      </c>
      <c r="W289" s="1002"/>
      <c r="X289" s="999"/>
      <c r="Y289" s="994"/>
      <c r="Z289" s="995"/>
      <c r="AA289" s="1002"/>
      <c r="AB289" s="999"/>
      <c r="AC289" s="1003">
        <f t="shared" ref="AC289:AC298" si="146">AF289+AH289+AJ289+AL289+AN289</f>
        <v>0</v>
      </c>
      <c r="AD289" s="1004">
        <f t="shared" ref="AD289:AD298" si="147">AG289+AI289+AK289+AM289+AO289</f>
        <v>0</v>
      </c>
      <c r="AE289" s="1001"/>
      <c r="AF289" s="1003"/>
      <c r="AG289" s="1001"/>
      <c r="AH289" s="1003"/>
      <c r="AI289" s="1001"/>
      <c r="AJ289" s="1003"/>
      <c r="AK289" s="1001"/>
      <c r="AL289" s="1003"/>
      <c r="AM289" s="1001"/>
      <c r="AN289" s="1003"/>
      <c r="AO289" s="1001"/>
      <c r="AP289" s="1005"/>
      <c r="AQ289" s="1006"/>
      <c r="AR289" s="988"/>
      <c r="AS289" s="988"/>
      <c r="AT289" s="988"/>
    </row>
    <row r="290" spans="1:46" ht="15.75" customHeight="1">
      <c r="A290" s="1007"/>
      <c r="B290" s="990"/>
      <c r="C290" s="1008" t="str">
        <f>IF(D290&lt;&gt;"",MAX(C288:C289)+1,"")</f>
        <v/>
      </c>
      <c r="D290" s="1009"/>
      <c r="E290" s="1010"/>
      <c r="F290" s="1011"/>
      <c r="G290" s="995"/>
      <c r="H290" s="1012"/>
      <c r="I290" s="1013"/>
      <c r="J290" s="1012">
        <f t="shared" si="144"/>
        <v>0</v>
      </c>
      <c r="K290" s="1014">
        <f t="shared" si="145"/>
        <v>0</v>
      </c>
      <c r="L290" s="1015"/>
      <c r="M290" s="1016"/>
      <c r="N290" s="1017"/>
      <c r="O290" s="1016"/>
      <c r="P290" s="1017"/>
      <c r="Q290" s="1016"/>
      <c r="R290" s="1017"/>
      <c r="S290" s="1016"/>
      <c r="T290" s="1017"/>
      <c r="U290" s="1016"/>
      <c r="V290" s="1017"/>
      <c r="W290" s="1018"/>
      <c r="X290" s="1015"/>
      <c r="Y290" s="1011"/>
      <c r="Z290" s="995"/>
      <c r="AA290" s="1018"/>
      <c r="AB290" s="1015"/>
      <c r="AC290" s="1019">
        <f t="shared" si="146"/>
        <v>0</v>
      </c>
      <c r="AD290" s="1020">
        <f t="shared" si="147"/>
        <v>0</v>
      </c>
      <c r="AE290" s="1017"/>
      <c r="AF290" s="1019"/>
      <c r="AG290" s="1017"/>
      <c r="AH290" s="1019"/>
      <c r="AI290" s="1017"/>
      <c r="AJ290" s="1019"/>
      <c r="AK290" s="1017"/>
      <c r="AL290" s="1019"/>
      <c r="AM290" s="1017"/>
      <c r="AN290" s="1019"/>
      <c r="AO290" s="1017"/>
      <c r="AP290" s="1005"/>
      <c r="AQ290" s="1006"/>
      <c r="AR290" s="988"/>
      <c r="AS290" s="988"/>
      <c r="AT290" s="988"/>
    </row>
    <row r="291" spans="1:46" ht="15.75" customHeight="1">
      <c r="A291" s="1007"/>
      <c r="B291" s="990"/>
      <c r="C291" s="1008" t="str">
        <f>IF(D291&lt;&gt;"",MAX(C288:C290)+1,"")</f>
        <v/>
      </c>
      <c r="D291" s="1009"/>
      <c r="E291" s="1010"/>
      <c r="F291" s="1011"/>
      <c r="G291" s="995"/>
      <c r="H291" s="1012"/>
      <c r="I291" s="1013"/>
      <c r="J291" s="1012">
        <f t="shared" si="144"/>
        <v>0</v>
      </c>
      <c r="K291" s="1014">
        <f t="shared" si="145"/>
        <v>0</v>
      </c>
      <c r="L291" s="1015"/>
      <c r="M291" s="1016"/>
      <c r="N291" s="1017"/>
      <c r="O291" s="1016"/>
      <c r="P291" s="1017"/>
      <c r="Q291" s="1016"/>
      <c r="R291" s="1017"/>
      <c r="S291" s="1016"/>
      <c r="T291" s="1017"/>
      <c r="U291" s="1016"/>
      <c r="V291" s="1017"/>
      <c r="W291" s="1018"/>
      <c r="X291" s="1015"/>
      <c r="Y291" s="1011"/>
      <c r="Z291" s="995"/>
      <c r="AA291" s="1018"/>
      <c r="AB291" s="1015"/>
      <c r="AC291" s="1019">
        <f t="shared" si="146"/>
        <v>0</v>
      </c>
      <c r="AD291" s="1020">
        <f t="shared" si="147"/>
        <v>0</v>
      </c>
      <c r="AE291" s="1017"/>
      <c r="AF291" s="1019"/>
      <c r="AG291" s="1017"/>
      <c r="AH291" s="1019"/>
      <c r="AI291" s="1017"/>
      <c r="AJ291" s="1019"/>
      <c r="AK291" s="1017"/>
      <c r="AL291" s="1019"/>
      <c r="AM291" s="1017"/>
      <c r="AN291" s="1019"/>
      <c r="AO291" s="1017"/>
      <c r="AP291" s="1005"/>
      <c r="AQ291" s="1006"/>
      <c r="AR291" s="988"/>
      <c r="AS291" s="988"/>
      <c r="AT291" s="988"/>
    </row>
    <row r="292" spans="1:46" ht="15.75" customHeight="1">
      <c r="A292" s="1007"/>
      <c r="B292" s="990"/>
      <c r="C292" s="1008" t="str">
        <f>IF(D292&lt;&gt;"",MAX(C288:C291)+1,"")</f>
        <v/>
      </c>
      <c r="D292" s="1009"/>
      <c r="E292" s="1010"/>
      <c r="F292" s="1011"/>
      <c r="G292" s="995"/>
      <c r="H292" s="1012"/>
      <c r="I292" s="1013"/>
      <c r="J292" s="1012">
        <f t="shared" si="144"/>
        <v>0</v>
      </c>
      <c r="K292" s="1014">
        <f t="shared" si="145"/>
        <v>0</v>
      </c>
      <c r="L292" s="1015"/>
      <c r="M292" s="1016"/>
      <c r="N292" s="1017"/>
      <c r="O292" s="1016"/>
      <c r="P292" s="1017"/>
      <c r="Q292" s="1016"/>
      <c r="R292" s="1017"/>
      <c r="S292" s="1016"/>
      <c r="T292" s="1017"/>
      <c r="U292" s="1016"/>
      <c r="V292" s="1017"/>
      <c r="W292" s="1018"/>
      <c r="X292" s="1015"/>
      <c r="Y292" s="1011"/>
      <c r="Z292" s="995"/>
      <c r="AA292" s="1018"/>
      <c r="AB292" s="1015"/>
      <c r="AC292" s="1019">
        <f t="shared" si="146"/>
        <v>0</v>
      </c>
      <c r="AD292" s="1020">
        <f t="shared" si="147"/>
        <v>0</v>
      </c>
      <c r="AE292" s="1017"/>
      <c r="AF292" s="1019"/>
      <c r="AG292" s="1017"/>
      <c r="AH292" s="1019"/>
      <c r="AI292" s="1017"/>
      <c r="AJ292" s="1019"/>
      <c r="AK292" s="1017"/>
      <c r="AL292" s="1019"/>
      <c r="AM292" s="1017"/>
      <c r="AN292" s="1019"/>
      <c r="AO292" s="1017"/>
      <c r="AP292" s="1005"/>
      <c r="AQ292" s="1006"/>
      <c r="AR292" s="988"/>
      <c r="AS292" s="988"/>
      <c r="AT292" s="988"/>
    </row>
    <row r="293" spans="1:46" ht="15.75" customHeight="1">
      <c r="A293" s="1007"/>
      <c r="B293" s="990"/>
      <c r="C293" s="1008" t="str">
        <f>IF(D293&lt;&gt;"",MAX(C288:C292)+1,"")</f>
        <v/>
      </c>
      <c r="D293" s="1009"/>
      <c r="E293" s="1010"/>
      <c r="F293" s="1011"/>
      <c r="G293" s="995"/>
      <c r="H293" s="1012"/>
      <c r="I293" s="1013"/>
      <c r="J293" s="1012">
        <f t="shared" si="144"/>
        <v>0</v>
      </c>
      <c r="K293" s="1014">
        <f t="shared" si="145"/>
        <v>0</v>
      </c>
      <c r="L293" s="1015"/>
      <c r="M293" s="1016"/>
      <c r="N293" s="1017"/>
      <c r="O293" s="1016"/>
      <c r="P293" s="1017"/>
      <c r="Q293" s="1016"/>
      <c r="R293" s="1017"/>
      <c r="S293" s="1016"/>
      <c r="T293" s="1017"/>
      <c r="U293" s="1016"/>
      <c r="V293" s="1017"/>
      <c r="W293" s="1018"/>
      <c r="X293" s="1015"/>
      <c r="Y293" s="1011"/>
      <c r="Z293" s="995"/>
      <c r="AA293" s="1018"/>
      <c r="AB293" s="1015"/>
      <c r="AC293" s="1019">
        <f t="shared" si="146"/>
        <v>0</v>
      </c>
      <c r="AD293" s="1020">
        <f t="shared" si="147"/>
        <v>0</v>
      </c>
      <c r="AE293" s="1017"/>
      <c r="AF293" s="1019"/>
      <c r="AG293" s="1017"/>
      <c r="AH293" s="1019"/>
      <c r="AI293" s="1017"/>
      <c r="AJ293" s="1019"/>
      <c r="AK293" s="1017"/>
      <c r="AL293" s="1019"/>
      <c r="AM293" s="1017"/>
      <c r="AN293" s="1019"/>
      <c r="AO293" s="1017"/>
      <c r="AP293" s="1005"/>
      <c r="AQ293" s="1006"/>
      <c r="AR293" s="988"/>
      <c r="AS293" s="988"/>
      <c r="AT293" s="988"/>
    </row>
    <row r="294" spans="1:46" ht="15.75" customHeight="1">
      <c r="A294" s="1007"/>
      <c r="B294" s="990"/>
      <c r="C294" s="1008" t="str">
        <f>IF(D294&lt;&gt;"",MAX(C288:C293)+1,"")</f>
        <v/>
      </c>
      <c r="D294" s="1009"/>
      <c r="E294" s="1010"/>
      <c r="F294" s="1011"/>
      <c r="G294" s="995"/>
      <c r="H294" s="1012"/>
      <c r="I294" s="1013"/>
      <c r="J294" s="1012">
        <f t="shared" si="144"/>
        <v>0</v>
      </c>
      <c r="K294" s="1014">
        <f t="shared" si="145"/>
        <v>0</v>
      </c>
      <c r="L294" s="1015"/>
      <c r="M294" s="1016"/>
      <c r="N294" s="1017"/>
      <c r="O294" s="1016"/>
      <c r="P294" s="1017"/>
      <c r="Q294" s="1016"/>
      <c r="R294" s="1017"/>
      <c r="S294" s="1016"/>
      <c r="T294" s="1017"/>
      <c r="U294" s="1016"/>
      <c r="V294" s="1017"/>
      <c r="W294" s="1018"/>
      <c r="X294" s="1015"/>
      <c r="Y294" s="1011"/>
      <c r="Z294" s="995"/>
      <c r="AA294" s="1018"/>
      <c r="AB294" s="1015"/>
      <c r="AC294" s="1019">
        <f t="shared" si="146"/>
        <v>0</v>
      </c>
      <c r="AD294" s="1020">
        <f t="shared" si="147"/>
        <v>0</v>
      </c>
      <c r="AE294" s="1017"/>
      <c r="AF294" s="1019"/>
      <c r="AG294" s="1017"/>
      <c r="AH294" s="1019"/>
      <c r="AI294" s="1017"/>
      <c r="AJ294" s="1019"/>
      <c r="AK294" s="1017"/>
      <c r="AL294" s="1019"/>
      <c r="AM294" s="1017"/>
      <c r="AN294" s="1019"/>
      <c r="AO294" s="1017"/>
      <c r="AP294" s="1005"/>
      <c r="AQ294" s="1006"/>
      <c r="AR294" s="988"/>
      <c r="AS294" s="988"/>
      <c r="AT294" s="988"/>
    </row>
    <row r="295" spans="1:46" ht="15.75" customHeight="1">
      <c r="A295" s="1007"/>
      <c r="B295" s="990"/>
      <c r="C295" s="1008" t="str">
        <f>IF(D295&lt;&gt;"",MAX(C288:C294)+1,"")</f>
        <v/>
      </c>
      <c r="D295" s="1009"/>
      <c r="E295" s="1010"/>
      <c r="F295" s="1011"/>
      <c r="G295" s="995"/>
      <c r="H295" s="1012"/>
      <c r="I295" s="1013"/>
      <c r="J295" s="1012">
        <f t="shared" si="144"/>
        <v>0</v>
      </c>
      <c r="K295" s="1014">
        <f t="shared" si="145"/>
        <v>0</v>
      </c>
      <c r="L295" s="1015"/>
      <c r="M295" s="1016"/>
      <c r="N295" s="1017"/>
      <c r="O295" s="1016"/>
      <c r="P295" s="1017"/>
      <c r="Q295" s="1016"/>
      <c r="R295" s="1017"/>
      <c r="S295" s="1016"/>
      <c r="T295" s="1017"/>
      <c r="U295" s="1016"/>
      <c r="V295" s="1017"/>
      <c r="W295" s="1018"/>
      <c r="X295" s="1015"/>
      <c r="Y295" s="1011"/>
      <c r="Z295" s="995"/>
      <c r="AA295" s="1018"/>
      <c r="AB295" s="1015"/>
      <c r="AC295" s="1019">
        <f t="shared" si="146"/>
        <v>0</v>
      </c>
      <c r="AD295" s="1020">
        <f t="shared" si="147"/>
        <v>0</v>
      </c>
      <c r="AE295" s="1017"/>
      <c r="AF295" s="1019"/>
      <c r="AG295" s="1017"/>
      <c r="AH295" s="1019"/>
      <c r="AI295" s="1017"/>
      <c r="AJ295" s="1019"/>
      <c r="AK295" s="1017"/>
      <c r="AL295" s="1019"/>
      <c r="AM295" s="1017"/>
      <c r="AN295" s="1019"/>
      <c r="AO295" s="1017"/>
      <c r="AP295" s="1005"/>
      <c r="AQ295" s="1006"/>
      <c r="AR295" s="988"/>
      <c r="AS295" s="988"/>
      <c r="AT295" s="988"/>
    </row>
    <row r="296" spans="1:46" ht="15.75" customHeight="1">
      <c r="A296" s="1007"/>
      <c r="B296" s="990"/>
      <c r="C296" s="1008" t="str">
        <f>IF(D296&lt;&gt;"",MAX(C288:C295)+1,"")</f>
        <v/>
      </c>
      <c r="D296" s="1009"/>
      <c r="E296" s="1010"/>
      <c r="F296" s="1011"/>
      <c r="G296" s="995"/>
      <c r="H296" s="1012"/>
      <c r="I296" s="1013"/>
      <c r="J296" s="1012">
        <f t="shared" si="144"/>
        <v>0</v>
      </c>
      <c r="K296" s="1014">
        <f t="shared" si="145"/>
        <v>0</v>
      </c>
      <c r="L296" s="1015"/>
      <c r="M296" s="1016"/>
      <c r="N296" s="1017"/>
      <c r="O296" s="1016"/>
      <c r="P296" s="1017"/>
      <c r="Q296" s="1016"/>
      <c r="R296" s="1017"/>
      <c r="S296" s="1016"/>
      <c r="T296" s="1017"/>
      <c r="U296" s="1016"/>
      <c r="V296" s="1017"/>
      <c r="W296" s="1018"/>
      <c r="X296" s="1015"/>
      <c r="Y296" s="1011"/>
      <c r="Z296" s="995"/>
      <c r="AA296" s="1018"/>
      <c r="AB296" s="1015"/>
      <c r="AC296" s="1019">
        <f t="shared" si="146"/>
        <v>0</v>
      </c>
      <c r="AD296" s="1020">
        <f t="shared" si="147"/>
        <v>0</v>
      </c>
      <c r="AE296" s="1017"/>
      <c r="AF296" s="1019"/>
      <c r="AG296" s="1017"/>
      <c r="AH296" s="1019"/>
      <c r="AI296" s="1017"/>
      <c r="AJ296" s="1019"/>
      <c r="AK296" s="1017"/>
      <c r="AL296" s="1019"/>
      <c r="AM296" s="1017"/>
      <c r="AN296" s="1019"/>
      <c r="AO296" s="1017"/>
      <c r="AP296" s="1005"/>
      <c r="AQ296" s="1006"/>
      <c r="AR296" s="988"/>
      <c r="AS296" s="988"/>
      <c r="AT296" s="988"/>
    </row>
    <row r="297" spans="1:46" ht="15.75" customHeight="1">
      <c r="A297" s="1007"/>
      <c r="B297" s="990"/>
      <c r="C297" s="1008" t="str">
        <f>IF(D297&lt;&gt;"",MAX(C288:C296)+1,"")</f>
        <v/>
      </c>
      <c r="D297" s="1009"/>
      <c r="E297" s="1010"/>
      <c r="F297" s="1011"/>
      <c r="G297" s="995"/>
      <c r="H297" s="1012"/>
      <c r="I297" s="1013"/>
      <c r="J297" s="1012">
        <f t="shared" si="144"/>
        <v>0</v>
      </c>
      <c r="K297" s="1014">
        <f t="shared" si="145"/>
        <v>0</v>
      </c>
      <c r="L297" s="1015"/>
      <c r="M297" s="1016"/>
      <c r="N297" s="1017"/>
      <c r="O297" s="1016"/>
      <c r="P297" s="1017"/>
      <c r="Q297" s="1016"/>
      <c r="R297" s="1017"/>
      <c r="S297" s="1016"/>
      <c r="T297" s="1017"/>
      <c r="U297" s="1016"/>
      <c r="V297" s="1017"/>
      <c r="W297" s="1018"/>
      <c r="X297" s="1015"/>
      <c r="Y297" s="1011"/>
      <c r="Z297" s="995"/>
      <c r="AA297" s="1018"/>
      <c r="AB297" s="1015"/>
      <c r="AC297" s="1019">
        <f t="shared" si="146"/>
        <v>0</v>
      </c>
      <c r="AD297" s="1020">
        <f t="shared" si="147"/>
        <v>0</v>
      </c>
      <c r="AE297" s="1017"/>
      <c r="AF297" s="1019"/>
      <c r="AG297" s="1017"/>
      <c r="AH297" s="1019"/>
      <c r="AI297" s="1017"/>
      <c r="AJ297" s="1019"/>
      <c r="AK297" s="1017"/>
      <c r="AL297" s="1019"/>
      <c r="AM297" s="1017"/>
      <c r="AN297" s="1019"/>
      <c r="AO297" s="1017"/>
      <c r="AP297" s="1005"/>
      <c r="AQ297" s="1006"/>
      <c r="AR297" s="988"/>
      <c r="AS297" s="988"/>
      <c r="AT297" s="988"/>
    </row>
    <row r="298" spans="1:46" ht="15.75" customHeight="1">
      <c r="A298" s="1021"/>
      <c r="B298" s="1022"/>
      <c r="C298" s="1023" t="str">
        <f>IF(D298&lt;&gt;"",MAX(C288:C297)+1,"")</f>
        <v/>
      </c>
      <c r="D298" s="1024"/>
      <c r="E298" s="1025"/>
      <c r="F298" s="1026"/>
      <c r="G298" s="1027"/>
      <c r="H298" s="1028"/>
      <c r="I298" s="1029"/>
      <c r="J298" s="1028">
        <f t="shared" si="144"/>
        <v>0</v>
      </c>
      <c r="K298" s="1030">
        <f t="shared" si="145"/>
        <v>0</v>
      </c>
      <c r="L298" s="1031"/>
      <c r="M298" s="1032"/>
      <c r="N298" s="1033"/>
      <c r="O298" s="1032"/>
      <c r="P298" s="1033"/>
      <c r="Q298" s="1032"/>
      <c r="R298" s="1033"/>
      <c r="S298" s="1032"/>
      <c r="T298" s="1033"/>
      <c r="U298" s="1032"/>
      <c r="V298" s="1033"/>
      <c r="W298" s="1034"/>
      <c r="X298" s="1031"/>
      <c r="Y298" s="1026"/>
      <c r="Z298" s="1027"/>
      <c r="AA298" s="1034"/>
      <c r="AB298" s="1031"/>
      <c r="AC298" s="1035">
        <f t="shared" si="146"/>
        <v>0</v>
      </c>
      <c r="AD298" s="1036">
        <f t="shared" si="147"/>
        <v>0</v>
      </c>
      <c r="AE298" s="1033"/>
      <c r="AF298" s="1035"/>
      <c r="AG298" s="1033"/>
      <c r="AH298" s="1035"/>
      <c r="AI298" s="1033"/>
      <c r="AJ298" s="1035"/>
      <c r="AK298" s="1033"/>
      <c r="AL298" s="1035"/>
      <c r="AM298" s="1033"/>
      <c r="AN298" s="1035"/>
      <c r="AO298" s="1033"/>
      <c r="AP298" s="1005"/>
      <c r="AQ298" s="1006"/>
      <c r="AR298" s="988"/>
      <c r="AS298" s="988"/>
      <c r="AT298" s="988"/>
    </row>
    <row r="299" spans="1:46" ht="15.75" customHeight="1">
      <c r="A299" s="1061" t="s">
        <v>651</v>
      </c>
      <c r="B299" s="1062" t="s">
        <v>651</v>
      </c>
      <c r="C299" s="1459" t="s">
        <v>651</v>
      </c>
      <c r="D299" s="1351"/>
      <c r="E299" s="1063" t="s">
        <v>651</v>
      </c>
      <c r="F299" s="1064"/>
      <c r="G299" s="1065"/>
      <c r="H299" s="1066">
        <f t="shared" ref="H299:X299" si="148">SUM(H300:H309)</f>
        <v>0</v>
      </c>
      <c r="I299" s="1067">
        <f t="shared" si="148"/>
        <v>0</v>
      </c>
      <c r="J299" s="1066" t="e">
        <f t="shared" si="148"/>
        <v>#VALUE!</v>
      </c>
      <c r="K299" s="1068" t="e">
        <f t="shared" si="148"/>
        <v>#VALUE!</v>
      </c>
      <c r="L299" s="1069">
        <f t="shared" si="148"/>
        <v>0</v>
      </c>
      <c r="M299" s="1070">
        <f t="shared" si="148"/>
        <v>0</v>
      </c>
      <c r="N299" s="1071">
        <f t="shared" si="148"/>
        <v>0</v>
      </c>
      <c r="O299" s="1070">
        <f t="shared" si="148"/>
        <v>0</v>
      </c>
      <c r="P299" s="1071">
        <f t="shared" si="148"/>
        <v>0</v>
      </c>
      <c r="Q299" s="1070">
        <f t="shared" si="148"/>
        <v>0</v>
      </c>
      <c r="R299" s="1071">
        <f t="shared" si="148"/>
        <v>0</v>
      </c>
      <c r="S299" s="1070">
        <f t="shared" si="148"/>
        <v>0</v>
      </c>
      <c r="T299" s="1071">
        <f t="shared" si="148"/>
        <v>0</v>
      </c>
      <c r="U299" s="1070">
        <f t="shared" si="148"/>
        <v>0</v>
      </c>
      <c r="V299" s="1071">
        <f t="shared" si="148"/>
        <v>0</v>
      </c>
      <c r="W299" s="1072">
        <f t="shared" si="148"/>
        <v>0</v>
      </c>
      <c r="X299" s="1069">
        <f t="shared" si="148"/>
        <v>0</v>
      </c>
      <c r="Y299" s="1064"/>
      <c r="Z299" s="1065"/>
      <c r="AA299" s="1072">
        <f t="shared" ref="AA299:AO299" si="149">SUM(AA300:AA309)</f>
        <v>0</v>
      </c>
      <c r="AB299" s="1069">
        <f t="shared" si="149"/>
        <v>0</v>
      </c>
      <c r="AC299" s="1073">
        <f t="shared" si="149"/>
        <v>0</v>
      </c>
      <c r="AD299" s="1074">
        <f t="shared" si="149"/>
        <v>0</v>
      </c>
      <c r="AE299" s="1071">
        <f t="shared" si="149"/>
        <v>0</v>
      </c>
      <c r="AF299" s="1073">
        <f t="shared" si="149"/>
        <v>0</v>
      </c>
      <c r="AG299" s="1071">
        <f t="shared" si="149"/>
        <v>0</v>
      </c>
      <c r="AH299" s="1073">
        <f t="shared" si="149"/>
        <v>0</v>
      </c>
      <c r="AI299" s="1071">
        <f t="shared" si="149"/>
        <v>0</v>
      </c>
      <c r="AJ299" s="1073">
        <f t="shared" si="149"/>
        <v>0</v>
      </c>
      <c r="AK299" s="1071">
        <f t="shared" si="149"/>
        <v>0</v>
      </c>
      <c r="AL299" s="1073">
        <f t="shared" si="149"/>
        <v>0</v>
      </c>
      <c r="AM299" s="1071">
        <f t="shared" si="149"/>
        <v>0</v>
      </c>
      <c r="AN299" s="1073">
        <f t="shared" si="149"/>
        <v>0</v>
      </c>
      <c r="AO299" s="1071">
        <f t="shared" si="149"/>
        <v>0</v>
      </c>
      <c r="AP299" s="986"/>
      <c r="AQ299" s="987">
        <f>COUNTIF(AD300:AD309,"&gt;0")</f>
        <v>0</v>
      </c>
      <c r="AR299" s="988"/>
      <c r="AS299" s="988"/>
      <c r="AT299" s="988"/>
    </row>
    <row r="300" spans="1:46" ht="15.75" customHeight="1">
      <c r="A300" s="989"/>
      <c r="B300" s="990"/>
      <c r="C300" s="991">
        <f>IF(D300&lt;&gt;"",MAX(C299)+1,"")</f>
        <v>1</v>
      </c>
      <c r="D300" s="992" t="str">
        <f>IF(B299&lt;&gt;"","Điểm chính","")</f>
        <v>Điểm chính</v>
      </c>
      <c r="E300" s="993"/>
      <c r="F300" s="994"/>
      <c r="G300" s="995"/>
      <c r="H300" s="996"/>
      <c r="I300" s="997"/>
      <c r="J300" s="996" t="e">
        <f t="shared" ref="J300:J309" si="150">M300+O300+Q300+S300+U300</f>
        <v>#VALUE!</v>
      </c>
      <c r="K300" s="998" t="e">
        <f t="shared" ref="K300:K309" si="151">N300+P300+R300+T300+V300</f>
        <v>#VALUE!</v>
      </c>
      <c r="L300" s="999"/>
      <c r="M300" s="1000" t="s">
        <v>651</v>
      </c>
      <c r="N300" s="1001" t="s">
        <v>651</v>
      </c>
      <c r="O300" s="1000" t="s">
        <v>651</v>
      </c>
      <c r="P300" s="1001" t="s">
        <v>651</v>
      </c>
      <c r="Q300" s="1000" t="s">
        <v>651</v>
      </c>
      <c r="R300" s="1001" t="s">
        <v>651</v>
      </c>
      <c r="S300" s="1000" t="s">
        <v>651</v>
      </c>
      <c r="T300" s="1001" t="s">
        <v>651</v>
      </c>
      <c r="U300" s="1000" t="s">
        <v>651</v>
      </c>
      <c r="V300" s="1001" t="s">
        <v>651</v>
      </c>
      <c r="W300" s="1002"/>
      <c r="X300" s="999"/>
      <c r="Y300" s="994"/>
      <c r="Z300" s="995"/>
      <c r="AA300" s="1002"/>
      <c r="AB300" s="999"/>
      <c r="AC300" s="1003">
        <f t="shared" ref="AC300:AC309" si="152">AF300+AH300+AJ300+AL300+AN300</f>
        <v>0</v>
      </c>
      <c r="AD300" s="1004">
        <f t="shared" ref="AD300:AD309" si="153">AG300+AI300+AK300+AM300+AO300</f>
        <v>0</v>
      </c>
      <c r="AE300" s="1001"/>
      <c r="AF300" s="1003"/>
      <c r="AG300" s="1001"/>
      <c r="AH300" s="1003"/>
      <c r="AI300" s="1001"/>
      <c r="AJ300" s="1003"/>
      <c r="AK300" s="1001"/>
      <c r="AL300" s="1003"/>
      <c r="AM300" s="1001"/>
      <c r="AN300" s="1003"/>
      <c r="AO300" s="1001"/>
      <c r="AP300" s="1005"/>
      <c r="AQ300" s="1006"/>
      <c r="AR300" s="988"/>
      <c r="AS300" s="988"/>
      <c r="AT300" s="988"/>
    </row>
    <row r="301" spans="1:46" ht="15.75" customHeight="1">
      <c r="A301" s="1007"/>
      <c r="B301" s="990"/>
      <c r="C301" s="1008" t="str">
        <f>IF(D301&lt;&gt;"",MAX(C299:C300)+1,"")</f>
        <v/>
      </c>
      <c r="D301" s="1009"/>
      <c r="E301" s="1010"/>
      <c r="F301" s="1011"/>
      <c r="G301" s="995"/>
      <c r="H301" s="1012"/>
      <c r="I301" s="1013"/>
      <c r="J301" s="1012">
        <f t="shared" si="150"/>
        <v>0</v>
      </c>
      <c r="K301" s="1014">
        <f t="shared" si="151"/>
        <v>0</v>
      </c>
      <c r="L301" s="1015"/>
      <c r="M301" s="1016"/>
      <c r="N301" s="1017"/>
      <c r="O301" s="1016"/>
      <c r="P301" s="1017"/>
      <c r="Q301" s="1016"/>
      <c r="R301" s="1017"/>
      <c r="S301" s="1016"/>
      <c r="T301" s="1017"/>
      <c r="U301" s="1016"/>
      <c r="V301" s="1017"/>
      <c r="W301" s="1018"/>
      <c r="X301" s="1015"/>
      <c r="Y301" s="1011"/>
      <c r="Z301" s="995"/>
      <c r="AA301" s="1018"/>
      <c r="AB301" s="1015"/>
      <c r="AC301" s="1019">
        <f t="shared" si="152"/>
        <v>0</v>
      </c>
      <c r="AD301" s="1020">
        <f t="shared" si="153"/>
        <v>0</v>
      </c>
      <c r="AE301" s="1017"/>
      <c r="AF301" s="1019"/>
      <c r="AG301" s="1017"/>
      <c r="AH301" s="1019"/>
      <c r="AI301" s="1017"/>
      <c r="AJ301" s="1019"/>
      <c r="AK301" s="1017"/>
      <c r="AL301" s="1019"/>
      <c r="AM301" s="1017"/>
      <c r="AN301" s="1019"/>
      <c r="AO301" s="1017"/>
      <c r="AP301" s="1005"/>
      <c r="AQ301" s="1006"/>
      <c r="AR301" s="988"/>
      <c r="AS301" s="988"/>
      <c r="AT301" s="988"/>
    </row>
    <row r="302" spans="1:46" ht="15.75" customHeight="1">
      <c r="A302" s="1007"/>
      <c r="B302" s="990"/>
      <c r="C302" s="1008" t="str">
        <f>IF(D302&lt;&gt;"",MAX(C299:C301)+1,"")</f>
        <v/>
      </c>
      <c r="D302" s="1009"/>
      <c r="E302" s="1010"/>
      <c r="F302" s="1011"/>
      <c r="G302" s="995"/>
      <c r="H302" s="1012"/>
      <c r="I302" s="1013"/>
      <c r="J302" s="1012">
        <f t="shared" si="150"/>
        <v>0</v>
      </c>
      <c r="K302" s="1014">
        <f t="shared" si="151"/>
        <v>0</v>
      </c>
      <c r="L302" s="1015"/>
      <c r="M302" s="1016"/>
      <c r="N302" s="1017"/>
      <c r="O302" s="1016"/>
      <c r="P302" s="1017"/>
      <c r="Q302" s="1016"/>
      <c r="R302" s="1017"/>
      <c r="S302" s="1016"/>
      <c r="T302" s="1017"/>
      <c r="U302" s="1016"/>
      <c r="V302" s="1017"/>
      <c r="W302" s="1018"/>
      <c r="X302" s="1015"/>
      <c r="Y302" s="1011"/>
      <c r="Z302" s="995"/>
      <c r="AA302" s="1018"/>
      <c r="AB302" s="1015"/>
      <c r="AC302" s="1019">
        <f t="shared" si="152"/>
        <v>0</v>
      </c>
      <c r="AD302" s="1020">
        <f t="shared" si="153"/>
        <v>0</v>
      </c>
      <c r="AE302" s="1017"/>
      <c r="AF302" s="1019"/>
      <c r="AG302" s="1017"/>
      <c r="AH302" s="1019"/>
      <c r="AI302" s="1017"/>
      <c r="AJ302" s="1019"/>
      <c r="AK302" s="1017"/>
      <c r="AL302" s="1019"/>
      <c r="AM302" s="1017"/>
      <c r="AN302" s="1019"/>
      <c r="AO302" s="1017"/>
      <c r="AP302" s="1005"/>
      <c r="AQ302" s="1006"/>
      <c r="AR302" s="988"/>
      <c r="AS302" s="988"/>
      <c r="AT302" s="988"/>
    </row>
    <row r="303" spans="1:46" ht="15.75" customHeight="1">
      <c r="A303" s="1007"/>
      <c r="B303" s="990"/>
      <c r="C303" s="1008" t="str">
        <f>IF(D303&lt;&gt;"",MAX(C299:C302)+1,"")</f>
        <v/>
      </c>
      <c r="D303" s="1009"/>
      <c r="E303" s="1010"/>
      <c r="F303" s="1011"/>
      <c r="G303" s="995"/>
      <c r="H303" s="1012"/>
      <c r="I303" s="1013"/>
      <c r="J303" s="1012">
        <f t="shared" si="150"/>
        <v>0</v>
      </c>
      <c r="K303" s="1014">
        <f t="shared" si="151"/>
        <v>0</v>
      </c>
      <c r="L303" s="1015"/>
      <c r="M303" s="1016"/>
      <c r="N303" s="1017"/>
      <c r="O303" s="1016"/>
      <c r="P303" s="1017"/>
      <c r="Q303" s="1016"/>
      <c r="R303" s="1017"/>
      <c r="S303" s="1016"/>
      <c r="T303" s="1017"/>
      <c r="U303" s="1016"/>
      <c r="V303" s="1017"/>
      <c r="W303" s="1018"/>
      <c r="X303" s="1015"/>
      <c r="Y303" s="1011"/>
      <c r="Z303" s="995"/>
      <c r="AA303" s="1018"/>
      <c r="AB303" s="1015"/>
      <c r="AC303" s="1019">
        <f t="shared" si="152"/>
        <v>0</v>
      </c>
      <c r="AD303" s="1020">
        <f t="shared" si="153"/>
        <v>0</v>
      </c>
      <c r="AE303" s="1017"/>
      <c r="AF303" s="1019"/>
      <c r="AG303" s="1017"/>
      <c r="AH303" s="1019"/>
      <c r="AI303" s="1017"/>
      <c r="AJ303" s="1019"/>
      <c r="AK303" s="1017"/>
      <c r="AL303" s="1019"/>
      <c r="AM303" s="1017"/>
      <c r="AN303" s="1019"/>
      <c r="AO303" s="1017"/>
      <c r="AP303" s="1005"/>
      <c r="AQ303" s="1006"/>
      <c r="AR303" s="988"/>
      <c r="AS303" s="988"/>
      <c r="AT303" s="988"/>
    </row>
    <row r="304" spans="1:46" ht="15.75" customHeight="1">
      <c r="A304" s="1007"/>
      <c r="B304" s="990"/>
      <c r="C304" s="1008" t="str">
        <f>IF(D304&lt;&gt;"",MAX(C299:C303)+1,"")</f>
        <v/>
      </c>
      <c r="D304" s="1009"/>
      <c r="E304" s="1010"/>
      <c r="F304" s="1011"/>
      <c r="G304" s="995"/>
      <c r="H304" s="1012"/>
      <c r="I304" s="1013"/>
      <c r="J304" s="1012">
        <f t="shared" si="150"/>
        <v>0</v>
      </c>
      <c r="K304" s="1014">
        <f t="shared" si="151"/>
        <v>0</v>
      </c>
      <c r="L304" s="1015"/>
      <c r="M304" s="1016"/>
      <c r="N304" s="1017"/>
      <c r="O304" s="1016"/>
      <c r="P304" s="1017"/>
      <c r="Q304" s="1016"/>
      <c r="R304" s="1017"/>
      <c r="S304" s="1016"/>
      <c r="T304" s="1017"/>
      <c r="U304" s="1016"/>
      <c r="V304" s="1017"/>
      <c r="W304" s="1018"/>
      <c r="X304" s="1015"/>
      <c r="Y304" s="1011"/>
      <c r="Z304" s="995"/>
      <c r="AA304" s="1018"/>
      <c r="AB304" s="1015"/>
      <c r="AC304" s="1019">
        <f t="shared" si="152"/>
        <v>0</v>
      </c>
      <c r="AD304" s="1020">
        <f t="shared" si="153"/>
        <v>0</v>
      </c>
      <c r="AE304" s="1017"/>
      <c r="AF304" s="1019"/>
      <c r="AG304" s="1017"/>
      <c r="AH304" s="1019"/>
      <c r="AI304" s="1017"/>
      <c r="AJ304" s="1019"/>
      <c r="AK304" s="1017"/>
      <c r="AL304" s="1019"/>
      <c r="AM304" s="1017"/>
      <c r="AN304" s="1019"/>
      <c r="AO304" s="1017"/>
      <c r="AP304" s="1005"/>
      <c r="AQ304" s="1006"/>
      <c r="AR304" s="988"/>
      <c r="AS304" s="988"/>
      <c r="AT304" s="988"/>
    </row>
    <row r="305" spans="1:46" ht="15.75" customHeight="1">
      <c r="A305" s="1007"/>
      <c r="B305" s="990"/>
      <c r="C305" s="1008" t="str">
        <f>IF(D305&lt;&gt;"",MAX(C299:C304)+1,"")</f>
        <v/>
      </c>
      <c r="D305" s="1009"/>
      <c r="E305" s="1010"/>
      <c r="F305" s="1011"/>
      <c r="G305" s="995"/>
      <c r="H305" s="1012"/>
      <c r="I305" s="1013"/>
      <c r="J305" s="1012">
        <f t="shared" si="150"/>
        <v>0</v>
      </c>
      <c r="K305" s="1014">
        <f t="shared" si="151"/>
        <v>0</v>
      </c>
      <c r="L305" s="1015"/>
      <c r="M305" s="1016"/>
      <c r="N305" s="1017"/>
      <c r="O305" s="1016"/>
      <c r="P305" s="1017"/>
      <c r="Q305" s="1016"/>
      <c r="R305" s="1017"/>
      <c r="S305" s="1016"/>
      <c r="T305" s="1017"/>
      <c r="U305" s="1016"/>
      <c r="V305" s="1017"/>
      <c r="W305" s="1018"/>
      <c r="X305" s="1015"/>
      <c r="Y305" s="1011"/>
      <c r="Z305" s="995"/>
      <c r="AA305" s="1018"/>
      <c r="AB305" s="1015"/>
      <c r="AC305" s="1019">
        <f t="shared" si="152"/>
        <v>0</v>
      </c>
      <c r="AD305" s="1020">
        <f t="shared" si="153"/>
        <v>0</v>
      </c>
      <c r="AE305" s="1017"/>
      <c r="AF305" s="1019"/>
      <c r="AG305" s="1017"/>
      <c r="AH305" s="1019"/>
      <c r="AI305" s="1017"/>
      <c r="AJ305" s="1019"/>
      <c r="AK305" s="1017"/>
      <c r="AL305" s="1019"/>
      <c r="AM305" s="1017"/>
      <c r="AN305" s="1019"/>
      <c r="AO305" s="1017"/>
      <c r="AP305" s="1005"/>
      <c r="AQ305" s="1006"/>
      <c r="AR305" s="988"/>
      <c r="AS305" s="988"/>
      <c r="AT305" s="988"/>
    </row>
    <row r="306" spans="1:46" ht="15.75" customHeight="1">
      <c r="A306" s="1007"/>
      <c r="B306" s="990"/>
      <c r="C306" s="1008" t="str">
        <f>IF(D306&lt;&gt;"",MAX(C299:C305)+1,"")</f>
        <v/>
      </c>
      <c r="D306" s="1009"/>
      <c r="E306" s="1010"/>
      <c r="F306" s="1011"/>
      <c r="G306" s="995"/>
      <c r="H306" s="1012"/>
      <c r="I306" s="1013"/>
      <c r="J306" s="1012">
        <f t="shared" si="150"/>
        <v>0</v>
      </c>
      <c r="K306" s="1014">
        <f t="shared" si="151"/>
        <v>0</v>
      </c>
      <c r="L306" s="1015"/>
      <c r="M306" s="1016"/>
      <c r="N306" s="1017"/>
      <c r="O306" s="1016"/>
      <c r="P306" s="1017"/>
      <c r="Q306" s="1016"/>
      <c r="R306" s="1017"/>
      <c r="S306" s="1016"/>
      <c r="T306" s="1017"/>
      <c r="U306" s="1016"/>
      <c r="V306" s="1017"/>
      <c r="W306" s="1018"/>
      <c r="X306" s="1015"/>
      <c r="Y306" s="1011"/>
      <c r="Z306" s="995"/>
      <c r="AA306" s="1018"/>
      <c r="AB306" s="1015"/>
      <c r="AC306" s="1019">
        <f t="shared" si="152"/>
        <v>0</v>
      </c>
      <c r="AD306" s="1020">
        <f t="shared" si="153"/>
        <v>0</v>
      </c>
      <c r="AE306" s="1017"/>
      <c r="AF306" s="1019"/>
      <c r="AG306" s="1017"/>
      <c r="AH306" s="1019"/>
      <c r="AI306" s="1017"/>
      <c r="AJ306" s="1019"/>
      <c r="AK306" s="1017"/>
      <c r="AL306" s="1019"/>
      <c r="AM306" s="1017"/>
      <c r="AN306" s="1019"/>
      <c r="AO306" s="1017"/>
      <c r="AP306" s="1005"/>
      <c r="AQ306" s="1006"/>
      <c r="AR306" s="988"/>
      <c r="AS306" s="988"/>
      <c r="AT306" s="988"/>
    </row>
    <row r="307" spans="1:46" ht="15.75" customHeight="1">
      <c r="A307" s="1007"/>
      <c r="B307" s="990"/>
      <c r="C307" s="1008" t="str">
        <f>IF(D307&lt;&gt;"",MAX(C299:C306)+1,"")</f>
        <v/>
      </c>
      <c r="D307" s="1009"/>
      <c r="E307" s="1010"/>
      <c r="F307" s="1011"/>
      <c r="G307" s="995"/>
      <c r="H307" s="1012"/>
      <c r="I307" s="1013"/>
      <c r="J307" s="1012">
        <f t="shared" si="150"/>
        <v>0</v>
      </c>
      <c r="K307" s="1014">
        <f t="shared" si="151"/>
        <v>0</v>
      </c>
      <c r="L307" s="1015"/>
      <c r="M307" s="1016"/>
      <c r="N307" s="1017"/>
      <c r="O307" s="1016"/>
      <c r="P307" s="1017"/>
      <c r="Q307" s="1016"/>
      <c r="R307" s="1017"/>
      <c r="S307" s="1016"/>
      <c r="T307" s="1017"/>
      <c r="U307" s="1016"/>
      <c r="V307" s="1017"/>
      <c r="W307" s="1018"/>
      <c r="X307" s="1015"/>
      <c r="Y307" s="1011"/>
      <c r="Z307" s="995"/>
      <c r="AA307" s="1018"/>
      <c r="AB307" s="1015"/>
      <c r="AC307" s="1019">
        <f t="shared" si="152"/>
        <v>0</v>
      </c>
      <c r="AD307" s="1020">
        <f t="shared" si="153"/>
        <v>0</v>
      </c>
      <c r="AE307" s="1017"/>
      <c r="AF307" s="1019"/>
      <c r="AG307" s="1017"/>
      <c r="AH307" s="1019"/>
      <c r="AI307" s="1017"/>
      <c r="AJ307" s="1019"/>
      <c r="AK307" s="1017"/>
      <c r="AL307" s="1019"/>
      <c r="AM307" s="1017"/>
      <c r="AN307" s="1019"/>
      <c r="AO307" s="1017"/>
      <c r="AP307" s="1005"/>
      <c r="AQ307" s="1006"/>
      <c r="AR307" s="988"/>
      <c r="AS307" s="988"/>
      <c r="AT307" s="988"/>
    </row>
    <row r="308" spans="1:46" ht="15.75" customHeight="1">
      <c r="A308" s="1007"/>
      <c r="B308" s="990"/>
      <c r="C308" s="1008" t="str">
        <f>IF(D308&lt;&gt;"",MAX(C299:C307)+1,"")</f>
        <v/>
      </c>
      <c r="D308" s="1009"/>
      <c r="E308" s="1010"/>
      <c r="F308" s="1011"/>
      <c r="G308" s="995"/>
      <c r="H308" s="1012"/>
      <c r="I308" s="1013"/>
      <c r="J308" s="1012">
        <f t="shared" si="150"/>
        <v>0</v>
      </c>
      <c r="K308" s="1014">
        <f t="shared" si="151"/>
        <v>0</v>
      </c>
      <c r="L308" s="1015"/>
      <c r="M308" s="1016"/>
      <c r="N308" s="1017"/>
      <c r="O308" s="1016"/>
      <c r="P308" s="1017"/>
      <c r="Q308" s="1016"/>
      <c r="R308" s="1017"/>
      <c r="S308" s="1016"/>
      <c r="T308" s="1017"/>
      <c r="U308" s="1016"/>
      <c r="V308" s="1017"/>
      <c r="W308" s="1018"/>
      <c r="X308" s="1015"/>
      <c r="Y308" s="1011"/>
      <c r="Z308" s="995"/>
      <c r="AA308" s="1018"/>
      <c r="AB308" s="1015"/>
      <c r="AC308" s="1019">
        <f t="shared" si="152"/>
        <v>0</v>
      </c>
      <c r="AD308" s="1020">
        <f t="shared" si="153"/>
        <v>0</v>
      </c>
      <c r="AE308" s="1017"/>
      <c r="AF308" s="1019"/>
      <c r="AG308" s="1017"/>
      <c r="AH308" s="1019"/>
      <c r="AI308" s="1017"/>
      <c r="AJ308" s="1019"/>
      <c r="AK308" s="1017"/>
      <c r="AL308" s="1019"/>
      <c r="AM308" s="1017"/>
      <c r="AN308" s="1019"/>
      <c r="AO308" s="1017"/>
      <c r="AP308" s="1005"/>
      <c r="AQ308" s="1006"/>
      <c r="AR308" s="988"/>
      <c r="AS308" s="988"/>
      <c r="AT308" s="988"/>
    </row>
    <row r="309" spans="1:46" ht="15.75" customHeight="1">
      <c r="A309" s="1021"/>
      <c r="B309" s="1022"/>
      <c r="C309" s="1023" t="str">
        <f>IF(D309&lt;&gt;"",MAX(C299:C308)+1,"")</f>
        <v/>
      </c>
      <c r="D309" s="1024"/>
      <c r="E309" s="1025"/>
      <c r="F309" s="1026"/>
      <c r="G309" s="1027"/>
      <c r="H309" s="1028"/>
      <c r="I309" s="1029"/>
      <c r="J309" s="1028">
        <f t="shared" si="150"/>
        <v>0</v>
      </c>
      <c r="K309" s="1030">
        <f t="shared" si="151"/>
        <v>0</v>
      </c>
      <c r="L309" s="1031"/>
      <c r="M309" s="1032"/>
      <c r="N309" s="1033"/>
      <c r="O309" s="1032"/>
      <c r="P309" s="1033"/>
      <c r="Q309" s="1032"/>
      <c r="R309" s="1033"/>
      <c r="S309" s="1032"/>
      <c r="T309" s="1033"/>
      <c r="U309" s="1032"/>
      <c r="V309" s="1033"/>
      <c r="W309" s="1034"/>
      <c r="X309" s="1031"/>
      <c r="Y309" s="1026"/>
      <c r="Z309" s="1027"/>
      <c r="AA309" s="1034"/>
      <c r="AB309" s="1031"/>
      <c r="AC309" s="1035">
        <f t="shared" si="152"/>
        <v>0</v>
      </c>
      <c r="AD309" s="1036">
        <f t="shared" si="153"/>
        <v>0</v>
      </c>
      <c r="AE309" s="1033"/>
      <c r="AF309" s="1035"/>
      <c r="AG309" s="1033"/>
      <c r="AH309" s="1035"/>
      <c r="AI309" s="1033"/>
      <c r="AJ309" s="1035"/>
      <c r="AK309" s="1033"/>
      <c r="AL309" s="1035"/>
      <c r="AM309" s="1033"/>
      <c r="AN309" s="1035"/>
      <c r="AO309" s="1033"/>
      <c r="AP309" s="1005"/>
      <c r="AQ309" s="1006"/>
      <c r="AR309" s="988"/>
      <c r="AS309" s="988"/>
      <c r="AT309" s="988"/>
    </row>
    <row r="310" spans="1:46" ht="15.75" customHeight="1">
      <c r="A310" s="1061" t="s">
        <v>651</v>
      </c>
      <c r="B310" s="1062" t="s">
        <v>651</v>
      </c>
      <c r="C310" s="1459" t="s">
        <v>651</v>
      </c>
      <c r="D310" s="1351"/>
      <c r="E310" s="1063" t="s">
        <v>651</v>
      </c>
      <c r="F310" s="1064"/>
      <c r="G310" s="1065"/>
      <c r="H310" s="1066">
        <f t="shared" ref="H310:X310" si="154">SUM(H311:H320)</f>
        <v>0</v>
      </c>
      <c r="I310" s="1067">
        <f t="shared" si="154"/>
        <v>0</v>
      </c>
      <c r="J310" s="1066" t="e">
        <f t="shared" si="154"/>
        <v>#VALUE!</v>
      </c>
      <c r="K310" s="1068" t="e">
        <f t="shared" si="154"/>
        <v>#VALUE!</v>
      </c>
      <c r="L310" s="1069">
        <f t="shared" si="154"/>
        <v>0</v>
      </c>
      <c r="M310" s="1070">
        <f t="shared" si="154"/>
        <v>0</v>
      </c>
      <c r="N310" s="1071">
        <f t="shared" si="154"/>
        <v>0</v>
      </c>
      <c r="O310" s="1070">
        <f t="shared" si="154"/>
        <v>0</v>
      </c>
      <c r="P310" s="1071">
        <f t="shared" si="154"/>
        <v>0</v>
      </c>
      <c r="Q310" s="1070">
        <f t="shared" si="154"/>
        <v>0</v>
      </c>
      <c r="R310" s="1071">
        <f t="shared" si="154"/>
        <v>0</v>
      </c>
      <c r="S310" s="1070">
        <f t="shared" si="154"/>
        <v>0</v>
      </c>
      <c r="T310" s="1071">
        <f t="shared" si="154"/>
        <v>0</v>
      </c>
      <c r="U310" s="1070">
        <f t="shared" si="154"/>
        <v>0</v>
      </c>
      <c r="V310" s="1071">
        <f t="shared" si="154"/>
        <v>0</v>
      </c>
      <c r="W310" s="1072">
        <f t="shared" si="154"/>
        <v>0</v>
      </c>
      <c r="X310" s="1069">
        <f t="shared" si="154"/>
        <v>0</v>
      </c>
      <c r="Y310" s="1064"/>
      <c r="Z310" s="1065"/>
      <c r="AA310" s="1072">
        <f t="shared" ref="AA310:AO310" si="155">SUM(AA311:AA320)</f>
        <v>0</v>
      </c>
      <c r="AB310" s="1069">
        <f t="shared" si="155"/>
        <v>0</v>
      </c>
      <c r="AC310" s="1073">
        <f t="shared" si="155"/>
        <v>0</v>
      </c>
      <c r="AD310" s="1074">
        <f t="shared" si="155"/>
        <v>0</v>
      </c>
      <c r="AE310" s="1071">
        <f t="shared" si="155"/>
        <v>0</v>
      </c>
      <c r="AF310" s="1073">
        <f t="shared" si="155"/>
        <v>0</v>
      </c>
      <c r="AG310" s="1071">
        <f t="shared" si="155"/>
        <v>0</v>
      </c>
      <c r="AH310" s="1073">
        <f t="shared" si="155"/>
        <v>0</v>
      </c>
      <c r="AI310" s="1071">
        <f t="shared" si="155"/>
        <v>0</v>
      </c>
      <c r="AJ310" s="1073">
        <f t="shared" si="155"/>
        <v>0</v>
      </c>
      <c r="AK310" s="1071">
        <f t="shared" si="155"/>
        <v>0</v>
      </c>
      <c r="AL310" s="1073">
        <f t="shared" si="155"/>
        <v>0</v>
      </c>
      <c r="AM310" s="1071">
        <f t="shared" si="155"/>
        <v>0</v>
      </c>
      <c r="AN310" s="1073">
        <f t="shared" si="155"/>
        <v>0</v>
      </c>
      <c r="AO310" s="1071">
        <f t="shared" si="155"/>
        <v>0</v>
      </c>
      <c r="AP310" s="986"/>
      <c r="AQ310" s="987">
        <f>COUNTIF(AD311:AD320,"&gt;0")</f>
        <v>0</v>
      </c>
      <c r="AR310" s="988"/>
      <c r="AS310" s="988"/>
      <c r="AT310" s="988"/>
    </row>
    <row r="311" spans="1:46" ht="15.75" customHeight="1">
      <c r="A311" s="989"/>
      <c r="B311" s="990"/>
      <c r="C311" s="991">
        <f>IF(D311&lt;&gt;"",MAX(C310)+1,"")</f>
        <v>1</v>
      </c>
      <c r="D311" s="992" t="str">
        <f>IF(B310&lt;&gt;"","Điểm chính","")</f>
        <v>Điểm chính</v>
      </c>
      <c r="E311" s="993"/>
      <c r="F311" s="994"/>
      <c r="G311" s="995"/>
      <c r="H311" s="996"/>
      <c r="I311" s="997"/>
      <c r="J311" s="996" t="e">
        <f t="shared" ref="J311:J320" si="156">M311+O311+Q311+S311+U311</f>
        <v>#VALUE!</v>
      </c>
      <c r="K311" s="998" t="e">
        <f t="shared" ref="K311:K320" si="157">N311+P311+R311+T311+V311</f>
        <v>#VALUE!</v>
      </c>
      <c r="L311" s="999"/>
      <c r="M311" s="1000" t="s">
        <v>651</v>
      </c>
      <c r="N311" s="1001" t="s">
        <v>651</v>
      </c>
      <c r="O311" s="1000" t="s">
        <v>651</v>
      </c>
      <c r="P311" s="1001" t="s">
        <v>651</v>
      </c>
      <c r="Q311" s="1000" t="s">
        <v>651</v>
      </c>
      <c r="R311" s="1001" t="s">
        <v>651</v>
      </c>
      <c r="S311" s="1000" t="s">
        <v>651</v>
      </c>
      <c r="T311" s="1001" t="s">
        <v>651</v>
      </c>
      <c r="U311" s="1000" t="s">
        <v>651</v>
      </c>
      <c r="V311" s="1001" t="s">
        <v>651</v>
      </c>
      <c r="W311" s="1002"/>
      <c r="X311" s="999"/>
      <c r="Y311" s="994"/>
      <c r="Z311" s="995"/>
      <c r="AA311" s="1002"/>
      <c r="AB311" s="999"/>
      <c r="AC311" s="1003">
        <f t="shared" ref="AC311:AC320" si="158">AF311+AH311+AJ311+AL311+AN311</f>
        <v>0</v>
      </c>
      <c r="AD311" s="1004">
        <f t="shared" ref="AD311:AD320" si="159">AG311+AI311+AK311+AM311+AO311</f>
        <v>0</v>
      </c>
      <c r="AE311" s="1001"/>
      <c r="AF311" s="1003"/>
      <c r="AG311" s="1001"/>
      <c r="AH311" s="1003"/>
      <c r="AI311" s="1001"/>
      <c r="AJ311" s="1003"/>
      <c r="AK311" s="1001"/>
      <c r="AL311" s="1003"/>
      <c r="AM311" s="1001"/>
      <c r="AN311" s="1003"/>
      <c r="AO311" s="1001"/>
      <c r="AP311" s="1005"/>
      <c r="AQ311" s="1006"/>
      <c r="AR311" s="988"/>
      <c r="AS311" s="988"/>
      <c r="AT311" s="988"/>
    </row>
    <row r="312" spans="1:46" ht="15.75" customHeight="1">
      <c r="A312" s="1007"/>
      <c r="B312" s="990"/>
      <c r="C312" s="1008" t="str">
        <f>IF(D312&lt;&gt;"",MAX(C310:C311)+1,"")</f>
        <v/>
      </c>
      <c r="D312" s="1009"/>
      <c r="E312" s="1010"/>
      <c r="F312" s="1011"/>
      <c r="G312" s="995"/>
      <c r="H312" s="1012"/>
      <c r="I312" s="1013"/>
      <c r="J312" s="1012">
        <f t="shared" si="156"/>
        <v>0</v>
      </c>
      <c r="K312" s="1014">
        <f t="shared" si="157"/>
        <v>0</v>
      </c>
      <c r="L312" s="1015"/>
      <c r="M312" s="1016"/>
      <c r="N312" s="1017"/>
      <c r="O312" s="1016"/>
      <c r="P312" s="1017"/>
      <c r="Q312" s="1016"/>
      <c r="R312" s="1017"/>
      <c r="S312" s="1016"/>
      <c r="T312" s="1017"/>
      <c r="U312" s="1016"/>
      <c r="V312" s="1017"/>
      <c r="W312" s="1018"/>
      <c r="X312" s="1015"/>
      <c r="Y312" s="1011"/>
      <c r="Z312" s="995"/>
      <c r="AA312" s="1018"/>
      <c r="AB312" s="1015"/>
      <c r="AC312" s="1019">
        <f t="shared" si="158"/>
        <v>0</v>
      </c>
      <c r="AD312" s="1020">
        <f t="shared" si="159"/>
        <v>0</v>
      </c>
      <c r="AE312" s="1017"/>
      <c r="AF312" s="1019"/>
      <c r="AG312" s="1017"/>
      <c r="AH312" s="1019"/>
      <c r="AI312" s="1017"/>
      <c r="AJ312" s="1019"/>
      <c r="AK312" s="1017"/>
      <c r="AL312" s="1019"/>
      <c r="AM312" s="1017"/>
      <c r="AN312" s="1019"/>
      <c r="AO312" s="1017"/>
      <c r="AP312" s="1005"/>
      <c r="AQ312" s="1006"/>
      <c r="AR312" s="988"/>
      <c r="AS312" s="988"/>
      <c r="AT312" s="988"/>
    </row>
    <row r="313" spans="1:46" ht="15.75" customHeight="1">
      <c r="A313" s="1007"/>
      <c r="B313" s="990"/>
      <c r="C313" s="1008" t="str">
        <f>IF(D313&lt;&gt;"",MAX(C310:C312)+1,"")</f>
        <v/>
      </c>
      <c r="D313" s="1009"/>
      <c r="E313" s="1010"/>
      <c r="F313" s="1011"/>
      <c r="G313" s="995"/>
      <c r="H313" s="1012"/>
      <c r="I313" s="1013"/>
      <c r="J313" s="1012">
        <f t="shared" si="156"/>
        <v>0</v>
      </c>
      <c r="K313" s="1014">
        <f t="shared" si="157"/>
        <v>0</v>
      </c>
      <c r="L313" s="1015"/>
      <c r="M313" s="1016"/>
      <c r="N313" s="1017"/>
      <c r="O313" s="1016"/>
      <c r="P313" s="1017"/>
      <c r="Q313" s="1016"/>
      <c r="R313" s="1017"/>
      <c r="S313" s="1016"/>
      <c r="T313" s="1017"/>
      <c r="U313" s="1016"/>
      <c r="V313" s="1017"/>
      <c r="W313" s="1018"/>
      <c r="X313" s="1015"/>
      <c r="Y313" s="1011"/>
      <c r="Z313" s="995"/>
      <c r="AA313" s="1018"/>
      <c r="AB313" s="1015"/>
      <c r="AC313" s="1019">
        <f t="shared" si="158"/>
        <v>0</v>
      </c>
      <c r="AD313" s="1020">
        <f t="shared" si="159"/>
        <v>0</v>
      </c>
      <c r="AE313" s="1017"/>
      <c r="AF313" s="1019"/>
      <c r="AG313" s="1017"/>
      <c r="AH313" s="1019"/>
      <c r="AI313" s="1017"/>
      <c r="AJ313" s="1019"/>
      <c r="AK313" s="1017"/>
      <c r="AL313" s="1019"/>
      <c r="AM313" s="1017"/>
      <c r="AN313" s="1019"/>
      <c r="AO313" s="1017"/>
      <c r="AP313" s="1005"/>
      <c r="AQ313" s="1006"/>
      <c r="AR313" s="988"/>
      <c r="AS313" s="988"/>
      <c r="AT313" s="988"/>
    </row>
    <row r="314" spans="1:46" ht="15.75" customHeight="1">
      <c r="A314" s="1007"/>
      <c r="B314" s="990"/>
      <c r="C314" s="1008" t="str">
        <f>IF(D314&lt;&gt;"",MAX(C310:C313)+1,"")</f>
        <v/>
      </c>
      <c r="D314" s="1009"/>
      <c r="E314" s="1010"/>
      <c r="F314" s="1011"/>
      <c r="G314" s="995"/>
      <c r="H314" s="1012"/>
      <c r="I314" s="1013"/>
      <c r="J314" s="1012">
        <f t="shared" si="156"/>
        <v>0</v>
      </c>
      <c r="K314" s="1014">
        <f t="shared" si="157"/>
        <v>0</v>
      </c>
      <c r="L314" s="1015"/>
      <c r="M314" s="1016"/>
      <c r="N314" s="1017"/>
      <c r="O314" s="1016"/>
      <c r="P314" s="1017"/>
      <c r="Q314" s="1016"/>
      <c r="R314" s="1017"/>
      <c r="S314" s="1016"/>
      <c r="T314" s="1017"/>
      <c r="U314" s="1016"/>
      <c r="V314" s="1017"/>
      <c r="W314" s="1018"/>
      <c r="X314" s="1015"/>
      <c r="Y314" s="1011"/>
      <c r="Z314" s="995"/>
      <c r="AA314" s="1018"/>
      <c r="AB314" s="1015"/>
      <c r="AC314" s="1019">
        <f t="shared" si="158"/>
        <v>0</v>
      </c>
      <c r="AD314" s="1020">
        <f t="shared" si="159"/>
        <v>0</v>
      </c>
      <c r="AE314" s="1017"/>
      <c r="AF314" s="1019"/>
      <c r="AG314" s="1017"/>
      <c r="AH314" s="1019"/>
      <c r="AI314" s="1017"/>
      <c r="AJ314" s="1019"/>
      <c r="AK314" s="1017"/>
      <c r="AL314" s="1019"/>
      <c r="AM314" s="1017"/>
      <c r="AN314" s="1019"/>
      <c r="AO314" s="1017"/>
      <c r="AP314" s="1005"/>
      <c r="AQ314" s="1006"/>
      <c r="AR314" s="988"/>
      <c r="AS314" s="988"/>
      <c r="AT314" s="988"/>
    </row>
    <row r="315" spans="1:46" ht="15.75" customHeight="1">
      <c r="A315" s="1007"/>
      <c r="B315" s="990"/>
      <c r="C315" s="1008" t="str">
        <f>IF(D315&lt;&gt;"",MAX(C310:C314)+1,"")</f>
        <v/>
      </c>
      <c r="D315" s="1009"/>
      <c r="E315" s="1010"/>
      <c r="F315" s="1011"/>
      <c r="G315" s="995"/>
      <c r="H315" s="1012"/>
      <c r="I315" s="1013"/>
      <c r="J315" s="1012">
        <f t="shared" si="156"/>
        <v>0</v>
      </c>
      <c r="K315" s="1014">
        <f t="shared" si="157"/>
        <v>0</v>
      </c>
      <c r="L315" s="1015"/>
      <c r="M315" s="1016"/>
      <c r="N315" s="1017"/>
      <c r="O315" s="1016"/>
      <c r="P315" s="1017"/>
      <c r="Q315" s="1016"/>
      <c r="R315" s="1017"/>
      <c r="S315" s="1016"/>
      <c r="T315" s="1017"/>
      <c r="U315" s="1016"/>
      <c r="V315" s="1017"/>
      <c r="W315" s="1018"/>
      <c r="X315" s="1015"/>
      <c r="Y315" s="1011"/>
      <c r="Z315" s="995"/>
      <c r="AA315" s="1018"/>
      <c r="AB315" s="1015"/>
      <c r="AC315" s="1019">
        <f t="shared" si="158"/>
        <v>0</v>
      </c>
      <c r="AD315" s="1020">
        <f t="shared" si="159"/>
        <v>0</v>
      </c>
      <c r="AE315" s="1017"/>
      <c r="AF315" s="1019"/>
      <c r="AG315" s="1017"/>
      <c r="AH315" s="1019"/>
      <c r="AI315" s="1017"/>
      <c r="AJ315" s="1019"/>
      <c r="AK315" s="1017"/>
      <c r="AL315" s="1019"/>
      <c r="AM315" s="1017"/>
      <c r="AN315" s="1019"/>
      <c r="AO315" s="1017"/>
      <c r="AP315" s="1005"/>
      <c r="AQ315" s="1006"/>
      <c r="AR315" s="988"/>
      <c r="AS315" s="988"/>
      <c r="AT315" s="988"/>
    </row>
    <row r="316" spans="1:46" ht="15.75" customHeight="1">
      <c r="A316" s="1007"/>
      <c r="B316" s="990"/>
      <c r="C316" s="1008" t="str">
        <f>IF(D316&lt;&gt;"",MAX(C310:C315)+1,"")</f>
        <v/>
      </c>
      <c r="D316" s="1009"/>
      <c r="E316" s="1010"/>
      <c r="F316" s="1011"/>
      <c r="G316" s="995"/>
      <c r="H316" s="1012"/>
      <c r="I316" s="1013"/>
      <c r="J316" s="1012">
        <f t="shared" si="156"/>
        <v>0</v>
      </c>
      <c r="K316" s="1014">
        <f t="shared" si="157"/>
        <v>0</v>
      </c>
      <c r="L316" s="1015"/>
      <c r="M316" s="1016"/>
      <c r="N316" s="1017"/>
      <c r="O316" s="1016"/>
      <c r="P316" s="1017"/>
      <c r="Q316" s="1016"/>
      <c r="R316" s="1017"/>
      <c r="S316" s="1016"/>
      <c r="T316" s="1017"/>
      <c r="U316" s="1016"/>
      <c r="V316" s="1017"/>
      <c r="W316" s="1018"/>
      <c r="X316" s="1015"/>
      <c r="Y316" s="1011"/>
      <c r="Z316" s="995"/>
      <c r="AA316" s="1018"/>
      <c r="AB316" s="1015"/>
      <c r="AC316" s="1019">
        <f t="shared" si="158"/>
        <v>0</v>
      </c>
      <c r="AD316" s="1020">
        <f t="shared" si="159"/>
        <v>0</v>
      </c>
      <c r="AE316" s="1017"/>
      <c r="AF316" s="1019"/>
      <c r="AG316" s="1017"/>
      <c r="AH316" s="1019"/>
      <c r="AI316" s="1017"/>
      <c r="AJ316" s="1019"/>
      <c r="AK316" s="1017"/>
      <c r="AL316" s="1019"/>
      <c r="AM316" s="1017"/>
      <c r="AN316" s="1019"/>
      <c r="AO316" s="1017"/>
      <c r="AP316" s="1005"/>
      <c r="AQ316" s="1006"/>
      <c r="AR316" s="988"/>
      <c r="AS316" s="988"/>
      <c r="AT316" s="988"/>
    </row>
    <row r="317" spans="1:46" ht="15.75" customHeight="1">
      <c r="A317" s="1007"/>
      <c r="B317" s="990"/>
      <c r="C317" s="1008" t="str">
        <f>IF(D317&lt;&gt;"",MAX(C310:C316)+1,"")</f>
        <v/>
      </c>
      <c r="D317" s="1009"/>
      <c r="E317" s="1010"/>
      <c r="F317" s="1011"/>
      <c r="G317" s="995"/>
      <c r="H317" s="1012"/>
      <c r="I317" s="1013"/>
      <c r="J317" s="1012">
        <f t="shared" si="156"/>
        <v>0</v>
      </c>
      <c r="K317" s="1014">
        <f t="shared" si="157"/>
        <v>0</v>
      </c>
      <c r="L317" s="1015"/>
      <c r="M317" s="1016"/>
      <c r="N317" s="1017"/>
      <c r="O317" s="1016"/>
      <c r="P317" s="1017"/>
      <c r="Q317" s="1016"/>
      <c r="R317" s="1017"/>
      <c r="S317" s="1016"/>
      <c r="T317" s="1017"/>
      <c r="U317" s="1016"/>
      <c r="V317" s="1017"/>
      <c r="W317" s="1018"/>
      <c r="X317" s="1015"/>
      <c r="Y317" s="1011"/>
      <c r="Z317" s="995"/>
      <c r="AA317" s="1018"/>
      <c r="AB317" s="1015"/>
      <c r="AC317" s="1019">
        <f t="shared" si="158"/>
        <v>0</v>
      </c>
      <c r="AD317" s="1020">
        <f t="shared" si="159"/>
        <v>0</v>
      </c>
      <c r="AE317" s="1017"/>
      <c r="AF317" s="1019"/>
      <c r="AG317" s="1017"/>
      <c r="AH317" s="1019"/>
      <c r="AI317" s="1017"/>
      <c r="AJ317" s="1019"/>
      <c r="AK317" s="1017"/>
      <c r="AL317" s="1019"/>
      <c r="AM317" s="1017"/>
      <c r="AN317" s="1019"/>
      <c r="AO317" s="1017"/>
      <c r="AP317" s="1005"/>
      <c r="AQ317" s="1006"/>
      <c r="AR317" s="988"/>
      <c r="AS317" s="988"/>
      <c r="AT317" s="988"/>
    </row>
    <row r="318" spans="1:46" ht="15.75" customHeight="1">
      <c r="A318" s="1007"/>
      <c r="B318" s="990"/>
      <c r="C318" s="1008" t="str">
        <f>IF(D318&lt;&gt;"",MAX(C310:C317)+1,"")</f>
        <v/>
      </c>
      <c r="D318" s="1009"/>
      <c r="E318" s="1010"/>
      <c r="F318" s="1011"/>
      <c r="G318" s="995"/>
      <c r="H318" s="1012"/>
      <c r="I318" s="1013"/>
      <c r="J318" s="1012">
        <f t="shared" si="156"/>
        <v>0</v>
      </c>
      <c r="K318" s="1014">
        <f t="shared" si="157"/>
        <v>0</v>
      </c>
      <c r="L318" s="1015"/>
      <c r="M318" s="1016"/>
      <c r="N318" s="1017"/>
      <c r="O318" s="1016"/>
      <c r="P318" s="1017"/>
      <c r="Q318" s="1016"/>
      <c r="R318" s="1017"/>
      <c r="S318" s="1016"/>
      <c r="T318" s="1017"/>
      <c r="U318" s="1016"/>
      <c r="V318" s="1017"/>
      <c r="W318" s="1018"/>
      <c r="X318" s="1015"/>
      <c r="Y318" s="1011"/>
      <c r="Z318" s="995"/>
      <c r="AA318" s="1018"/>
      <c r="AB318" s="1015"/>
      <c r="AC318" s="1019">
        <f t="shared" si="158"/>
        <v>0</v>
      </c>
      <c r="AD318" s="1020">
        <f t="shared" si="159"/>
        <v>0</v>
      </c>
      <c r="AE318" s="1017"/>
      <c r="AF318" s="1019"/>
      <c r="AG318" s="1017"/>
      <c r="AH318" s="1019"/>
      <c r="AI318" s="1017"/>
      <c r="AJ318" s="1019"/>
      <c r="AK318" s="1017"/>
      <c r="AL318" s="1019"/>
      <c r="AM318" s="1017"/>
      <c r="AN318" s="1019"/>
      <c r="AO318" s="1017"/>
      <c r="AP318" s="1005"/>
      <c r="AQ318" s="1006"/>
      <c r="AR318" s="988"/>
      <c r="AS318" s="988"/>
      <c r="AT318" s="988"/>
    </row>
    <row r="319" spans="1:46" ht="15.75" customHeight="1">
      <c r="A319" s="1007"/>
      <c r="B319" s="990"/>
      <c r="C319" s="1008" t="str">
        <f>IF(D319&lt;&gt;"",MAX(C310:C318)+1,"")</f>
        <v/>
      </c>
      <c r="D319" s="1009"/>
      <c r="E319" s="1010"/>
      <c r="F319" s="1011"/>
      <c r="G319" s="995"/>
      <c r="H319" s="1012"/>
      <c r="I319" s="1013"/>
      <c r="J319" s="1012">
        <f t="shared" si="156"/>
        <v>0</v>
      </c>
      <c r="K319" s="1014">
        <f t="shared" si="157"/>
        <v>0</v>
      </c>
      <c r="L319" s="1015"/>
      <c r="M319" s="1016"/>
      <c r="N319" s="1017"/>
      <c r="O319" s="1016"/>
      <c r="P319" s="1017"/>
      <c r="Q319" s="1016"/>
      <c r="R319" s="1017"/>
      <c r="S319" s="1016"/>
      <c r="T319" s="1017"/>
      <c r="U319" s="1016"/>
      <c r="V319" s="1017"/>
      <c r="W319" s="1018"/>
      <c r="X319" s="1015"/>
      <c r="Y319" s="1011"/>
      <c r="Z319" s="995"/>
      <c r="AA319" s="1018"/>
      <c r="AB319" s="1015"/>
      <c r="AC319" s="1019">
        <f t="shared" si="158"/>
        <v>0</v>
      </c>
      <c r="AD319" s="1020">
        <f t="shared" si="159"/>
        <v>0</v>
      </c>
      <c r="AE319" s="1017"/>
      <c r="AF319" s="1019"/>
      <c r="AG319" s="1017"/>
      <c r="AH319" s="1019"/>
      <c r="AI319" s="1017"/>
      <c r="AJ319" s="1019"/>
      <c r="AK319" s="1017"/>
      <c r="AL319" s="1019"/>
      <c r="AM319" s="1017"/>
      <c r="AN319" s="1019"/>
      <c r="AO319" s="1017"/>
      <c r="AP319" s="1005"/>
      <c r="AQ319" s="1006"/>
      <c r="AR319" s="988"/>
      <c r="AS319" s="988"/>
      <c r="AT319" s="988"/>
    </row>
    <row r="320" spans="1:46" ht="15.75" customHeight="1">
      <c r="A320" s="1021"/>
      <c r="B320" s="1022"/>
      <c r="C320" s="1023" t="str">
        <f>IF(D320&lt;&gt;"",MAX(C310:C319)+1,"")</f>
        <v/>
      </c>
      <c r="D320" s="1024"/>
      <c r="E320" s="1025"/>
      <c r="F320" s="1026"/>
      <c r="G320" s="1027"/>
      <c r="H320" s="1028"/>
      <c r="I320" s="1029"/>
      <c r="J320" s="1028">
        <f t="shared" si="156"/>
        <v>0</v>
      </c>
      <c r="K320" s="1030">
        <f t="shared" si="157"/>
        <v>0</v>
      </c>
      <c r="L320" s="1031"/>
      <c r="M320" s="1032"/>
      <c r="N320" s="1033"/>
      <c r="O320" s="1032"/>
      <c r="P320" s="1033"/>
      <c r="Q320" s="1032"/>
      <c r="R320" s="1033"/>
      <c r="S320" s="1032"/>
      <c r="T320" s="1033"/>
      <c r="U320" s="1032"/>
      <c r="V320" s="1033"/>
      <c r="W320" s="1034"/>
      <c r="X320" s="1031"/>
      <c r="Y320" s="1026"/>
      <c r="Z320" s="1027"/>
      <c r="AA320" s="1034"/>
      <c r="AB320" s="1031"/>
      <c r="AC320" s="1035">
        <f t="shared" si="158"/>
        <v>0</v>
      </c>
      <c r="AD320" s="1036">
        <f t="shared" si="159"/>
        <v>0</v>
      </c>
      <c r="AE320" s="1033"/>
      <c r="AF320" s="1035"/>
      <c r="AG320" s="1033"/>
      <c r="AH320" s="1035"/>
      <c r="AI320" s="1033"/>
      <c r="AJ320" s="1035"/>
      <c r="AK320" s="1033"/>
      <c r="AL320" s="1035"/>
      <c r="AM320" s="1033"/>
      <c r="AN320" s="1035"/>
      <c r="AO320" s="1033"/>
      <c r="AP320" s="1005"/>
      <c r="AQ320" s="1006"/>
      <c r="AR320" s="988"/>
      <c r="AS320" s="988"/>
      <c r="AT320" s="988"/>
    </row>
    <row r="321" spans="1:46" ht="15.75" customHeight="1">
      <c r="A321" s="1061" t="s">
        <v>651</v>
      </c>
      <c r="B321" s="1062" t="s">
        <v>651</v>
      </c>
      <c r="C321" s="1459" t="s">
        <v>651</v>
      </c>
      <c r="D321" s="1351"/>
      <c r="E321" s="1063" t="s">
        <v>651</v>
      </c>
      <c r="F321" s="1064"/>
      <c r="G321" s="1065"/>
      <c r="H321" s="1066">
        <f t="shared" ref="H321:X321" si="160">SUM(H322:H331)</f>
        <v>0</v>
      </c>
      <c r="I321" s="1067">
        <f t="shared" si="160"/>
        <v>0</v>
      </c>
      <c r="J321" s="1066" t="e">
        <f t="shared" si="160"/>
        <v>#VALUE!</v>
      </c>
      <c r="K321" s="1068" t="e">
        <f t="shared" si="160"/>
        <v>#VALUE!</v>
      </c>
      <c r="L321" s="1069">
        <f t="shared" si="160"/>
        <v>0</v>
      </c>
      <c r="M321" s="1070">
        <f t="shared" si="160"/>
        <v>0</v>
      </c>
      <c r="N321" s="1071">
        <f t="shared" si="160"/>
        <v>0</v>
      </c>
      <c r="O321" s="1070">
        <f t="shared" si="160"/>
        <v>0</v>
      </c>
      <c r="P321" s="1071">
        <f t="shared" si="160"/>
        <v>0</v>
      </c>
      <c r="Q321" s="1070">
        <f t="shared" si="160"/>
        <v>0</v>
      </c>
      <c r="R321" s="1071">
        <f t="shared" si="160"/>
        <v>0</v>
      </c>
      <c r="S321" s="1070">
        <f t="shared" si="160"/>
        <v>0</v>
      </c>
      <c r="T321" s="1071">
        <f t="shared" si="160"/>
        <v>0</v>
      </c>
      <c r="U321" s="1070">
        <f t="shared" si="160"/>
        <v>0</v>
      </c>
      <c r="V321" s="1071">
        <f t="shared" si="160"/>
        <v>0</v>
      </c>
      <c r="W321" s="1072">
        <f t="shared" si="160"/>
        <v>0</v>
      </c>
      <c r="X321" s="1069">
        <f t="shared" si="160"/>
        <v>0</v>
      </c>
      <c r="Y321" s="1064"/>
      <c r="Z321" s="1065"/>
      <c r="AA321" s="1072">
        <f t="shared" ref="AA321:AO321" si="161">SUM(AA322:AA331)</f>
        <v>0</v>
      </c>
      <c r="AB321" s="1069">
        <f t="shared" si="161"/>
        <v>0</v>
      </c>
      <c r="AC321" s="1073">
        <f t="shared" si="161"/>
        <v>0</v>
      </c>
      <c r="AD321" s="1074">
        <f t="shared" si="161"/>
        <v>0</v>
      </c>
      <c r="AE321" s="1071">
        <f t="shared" si="161"/>
        <v>0</v>
      </c>
      <c r="AF321" s="1073">
        <f t="shared" si="161"/>
        <v>0</v>
      </c>
      <c r="AG321" s="1071">
        <f t="shared" si="161"/>
        <v>0</v>
      </c>
      <c r="AH321" s="1073">
        <f t="shared" si="161"/>
        <v>0</v>
      </c>
      <c r="AI321" s="1071">
        <f t="shared" si="161"/>
        <v>0</v>
      </c>
      <c r="AJ321" s="1073">
        <f t="shared" si="161"/>
        <v>0</v>
      </c>
      <c r="AK321" s="1071">
        <f t="shared" si="161"/>
        <v>0</v>
      </c>
      <c r="AL321" s="1073">
        <f t="shared" si="161"/>
        <v>0</v>
      </c>
      <c r="AM321" s="1071">
        <f t="shared" si="161"/>
        <v>0</v>
      </c>
      <c r="AN321" s="1073">
        <f t="shared" si="161"/>
        <v>0</v>
      </c>
      <c r="AO321" s="1071">
        <f t="shared" si="161"/>
        <v>0</v>
      </c>
      <c r="AP321" s="986"/>
      <c r="AQ321" s="987">
        <f>COUNTIF(AD322:AD331,"&gt;0")</f>
        <v>0</v>
      </c>
      <c r="AR321" s="988"/>
      <c r="AS321" s="988"/>
      <c r="AT321" s="988"/>
    </row>
    <row r="322" spans="1:46" ht="15.75" customHeight="1">
      <c r="A322" s="989"/>
      <c r="B322" s="990"/>
      <c r="C322" s="991">
        <f>IF(D322&lt;&gt;"",MAX(C321)+1,"")</f>
        <v>1</v>
      </c>
      <c r="D322" s="992" t="str">
        <f>IF(B321&lt;&gt;"","Điểm chính","")</f>
        <v>Điểm chính</v>
      </c>
      <c r="E322" s="993"/>
      <c r="F322" s="994"/>
      <c r="G322" s="995"/>
      <c r="H322" s="996"/>
      <c r="I322" s="997"/>
      <c r="J322" s="996" t="e">
        <f t="shared" ref="J322:J331" si="162">M322+O322+Q322+S322+U322</f>
        <v>#VALUE!</v>
      </c>
      <c r="K322" s="998" t="e">
        <f t="shared" ref="K322:K331" si="163">N322+P322+R322+T322+V322</f>
        <v>#VALUE!</v>
      </c>
      <c r="L322" s="999"/>
      <c r="M322" s="1000" t="s">
        <v>651</v>
      </c>
      <c r="N322" s="1001" t="s">
        <v>651</v>
      </c>
      <c r="O322" s="1000" t="s">
        <v>651</v>
      </c>
      <c r="P322" s="1001" t="s">
        <v>651</v>
      </c>
      <c r="Q322" s="1000" t="s">
        <v>651</v>
      </c>
      <c r="R322" s="1001" t="s">
        <v>651</v>
      </c>
      <c r="S322" s="1000" t="s">
        <v>651</v>
      </c>
      <c r="T322" s="1001" t="s">
        <v>651</v>
      </c>
      <c r="U322" s="1000" t="s">
        <v>651</v>
      </c>
      <c r="V322" s="1001" t="s">
        <v>651</v>
      </c>
      <c r="W322" s="1002"/>
      <c r="X322" s="999"/>
      <c r="Y322" s="994"/>
      <c r="Z322" s="995"/>
      <c r="AA322" s="1002"/>
      <c r="AB322" s="999"/>
      <c r="AC322" s="1003">
        <f t="shared" ref="AC322:AC331" si="164">AF322+AH322+AJ322+AL322+AN322</f>
        <v>0</v>
      </c>
      <c r="AD322" s="1004">
        <f t="shared" ref="AD322:AD331" si="165">AG322+AI322+AK322+AM322+AO322</f>
        <v>0</v>
      </c>
      <c r="AE322" s="1001"/>
      <c r="AF322" s="1003"/>
      <c r="AG322" s="1001"/>
      <c r="AH322" s="1003"/>
      <c r="AI322" s="1001"/>
      <c r="AJ322" s="1003"/>
      <c r="AK322" s="1001"/>
      <c r="AL322" s="1003"/>
      <c r="AM322" s="1001"/>
      <c r="AN322" s="1003"/>
      <c r="AO322" s="1001"/>
      <c r="AP322" s="1005"/>
      <c r="AQ322" s="1006"/>
      <c r="AR322" s="988"/>
      <c r="AS322" s="988"/>
      <c r="AT322" s="988"/>
    </row>
    <row r="323" spans="1:46" ht="15.75" customHeight="1">
      <c r="A323" s="1007"/>
      <c r="B323" s="990"/>
      <c r="C323" s="1008" t="str">
        <f>IF(D323&lt;&gt;"",MAX(C321:C322)+1,"")</f>
        <v/>
      </c>
      <c r="D323" s="1009"/>
      <c r="E323" s="1010"/>
      <c r="F323" s="1011"/>
      <c r="G323" s="995"/>
      <c r="H323" s="1012"/>
      <c r="I323" s="1013"/>
      <c r="J323" s="1012">
        <f t="shared" si="162"/>
        <v>0</v>
      </c>
      <c r="K323" s="1014">
        <f t="shared" si="163"/>
        <v>0</v>
      </c>
      <c r="L323" s="1015"/>
      <c r="M323" s="1016"/>
      <c r="N323" s="1017"/>
      <c r="O323" s="1016"/>
      <c r="P323" s="1017"/>
      <c r="Q323" s="1016"/>
      <c r="R323" s="1017"/>
      <c r="S323" s="1016"/>
      <c r="T323" s="1017"/>
      <c r="U323" s="1016"/>
      <c r="V323" s="1017"/>
      <c r="W323" s="1018"/>
      <c r="X323" s="1015"/>
      <c r="Y323" s="1011"/>
      <c r="Z323" s="995"/>
      <c r="AA323" s="1018"/>
      <c r="AB323" s="1015"/>
      <c r="AC323" s="1019">
        <f t="shared" si="164"/>
        <v>0</v>
      </c>
      <c r="AD323" s="1020">
        <f t="shared" si="165"/>
        <v>0</v>
      </c>
      <c r="AE323" s="1017"/>
      <c r="AF323" s="1019"/>
      <c r="AG323" s="1017"/>
      <c r="AH323" s="1019"/>
      <c r="AI323" s="1017"/>
      <c r="AJ323" s="1019"/>
      <c r="AK323" s="1017"/>
      <c r="AL323" s="1019"/>
      <c r="AM323" s="1017"/>
      <c r="AN323" s="1019"/>
      <c r="AO323" s="1017"/>
      <c r="AP323" s="1005"/>
      <c r="AQ323" s="1006"/>
      <c r="AR323" s="988"/>
      <c r="AS323" s="988"/>
      <c r="AT323" s="988"/>
    </row>
    <row r="324" spans="1:46" ht="15.75" customHeight="1">
      <c r="A324" s="1007"/>
      <c r="B324" s="990"/>
      <c r="C324" s="1008" t="str">
        <f>IF(D324&lt;&gt;"",MAX(C321:C323)+1,"")</f>
        <v/>
      </c>
      <c r="D324" s="1009"/>
      <c r="E324" s="1010"/>
      <c r="F324" s="1011"/>
      <c r="G324" s="995"/>
      <c r="H324" s="1012"/>
      <c r="I324" s="1013"/>
      <c r="J324" s="1012">
        <f t="shared" si="162"/>
        <v>0</v>
      </c>
      <c r="K324" s="1014">
        <f t="shared" si="163"/>
        <v>0</v>
      </c>
      <c r="L324" s="1015"/>
      <c r="M324" s="1016"/>
      <c r="N324" s="1017"/>
      <c r="O324" s="1016"/>
      <c r="P324" s="1017"/>
      <c r="Q324" s="1016"/>
      <c r="R324" s="1017"/>
      <c r="S324" s="1016"/>
      <c r="T324" s="1017"/>
      <c r="U324" s="1016"/>
      <c r="V324" s="1017"/>
      <c r="W324" s="1018"/>
      <c r="X324" s="1015"/>
      <c r="Y324" s="1011"/>
      <c r="Z324" s="995"/>
      <c r="AA324" s="1018"/>
      <c r="AB324" s="1015"/>
      <c r="AC324" s="1019">
        <f t="shared" si="164"/>
        <v>0</v>
      </c>
      <c r="AD324" s="1020">
        <f t="shared" si="165"/>
        <v>0</v>
      </c>
      <c r="AE324" s="1017"/>
      <c r="AF324" s="1019"/>
      <c r="AG324" s="1017"/>
      <c r="AH324" s="1019"/>
      <c r="AI324" s="1017"/>
      <c r="AJ324" s="1019"/>
      <c r="AK324" s="1017"/>
      <c r="AL324" s="1019"/>
      <c r="AM324" s="1017"/>
      <c r="AN324" s="1019"/>
      <c r="AO324" s="1017"/>
      <c r="AP324" s="1005"/>
      <c r="AQ324" s="1006"/>
      <c r="AR324" s="988"/>
      <c r="AS324" s="988"/>
      <c r="AT324" s="988"/>
    </row>
    <row r="325" spans="1:46" ht="15.75" customHeight="1">
      <c r="A325" s="1007"/>
      <c r="B325" s="990"/>
      <c r="C325" s="1008" t="str">
        <f>IF(D325&lt;&gt;"",MAX(C321:C324)+1,"")</f>
        <v/>
      </c>
      <c r="D325" s="1009"/>
      <c r="E325" s="1010"/>
      <c r="F325" s="1011"/>
      <c r="G325" s="995"/>
      <c r="H325" s="1012"/>
      <c r="I325" s="1013"/>
      <c r="J325" s="1012">
        <f t="shared" si="162"/>
        <v>0</v>
      </c>
      <c r="K325" s="1014">
        <f t="shared" si="163"/>
        <v>0</v>
      </c>
      <c r="L325" s="1015"/>
      <c r="M325" s="1016"/>
      <c r="N325" s="1017"/>
      <c r="O325" s="1016"/>
      <c r="P325" s="1017"/>
      <c r="Q325" s="1016"/>
      <c r="R325" s="1017"/>
      <c r="S325" s="1016"/>
      <c r="T325" s="1017"/>
      <c r="U325" s="1016"/>
      <c r="V325" s="1017"/>
      <c r="W325" s="1018"/>
      <c r="X325" s="1015"/>
      <c r="Y325" s="1011"/>
      <c r="Z325" s="995"/>
      <c r="AA325" s="1018"/>
      <c r="AB325" s="1015"/>
      <c r="AC325" s="1019">
        <f t="shared" si="164"/>
        <v>0</v>
      </c>
      <c r="AD325" s="1020">
        <f t="shared" si="165"/>
        <v>0</v>
      </c>
      <c r="AE325" s="1017"/>
      <c r="AF325" s="1019"/>
      <c r="AG325" s="1017"/>
      <c r="AH325" s="1019"/>
      <c r="AI325" s="1017"/>
      <c r="AJ325" s="1019"/>
      <c r="AK325" s="1017"/>
      <c r="AL325" s="1019"/>
      <c r="AM325" s="1017"/>
      <c r="AN325" s="1019"/>
      <c r="AO325" s="1017"/>
      <c r="AP325" s="1005"/>
      <c r="AQ325" s="1006"/>
      <c r="AR325" s="988"/>
      <c r="AS325" s="988"/>
      <c r="AT325" s="988"/>
    </row>
    <row r="326" spans="1:46" ht="15.75" customHeight="1">
      <c r="A326" s="1007"/>
      <c r="B326" s="990"/>
      <c r="C326" s="1008" t="str">
        <f>IF(D326&lt;&gt;"",MAX(C321:C325)+1,"")</f>
        <v/>
      </c>
      <c r="D326" s="1009"/>
      <c r="E326" s="1010"/>
      <c r="F326" s="1011"/>
      <c r="G326" s="995"/>
      <c r="H326" s="1012"/>
      <c r="I326" s="1013"/>
      <c r="J326" s="1012">
        <f t="shared" si="162"/>
        <v>0</v>
      </c>
      <c r="K326" s="1014">
        <f t="shared" si="163"/>
        <v>0</v>
      </c>
      <c r="L326" s="1015"/>
      <c r="M326" s="1016"/>
      <c r="N326" s="1017"/>
      <c r="O326" s="1016"/>
      <c r="P326" s="1017"/>
      <c r="Q326" s="1016"/>
      <c r="R326" s="1017"/>
      <c r="S326" s="1016"/>
      <c r="T326" s="1017"/>
      <c r="U326" s="1016"/>
      <c r="V326" s="1017"/>
      <c r="W326" s="1018"/>
      <c r="X326" s="1015"/>
      <c r="Y326" s="1011"/>
      <c r="Z326" s="995"/>
      <c r="AA326" s="1018"/>
      <c r="AB326" s="1015"/>
      <c r="AC326" s="1019">
        <f t="shared" si="164"/>
        <v>0</v>
      </c>
      <c r="AD326" s="1020">
        <f t="shared" si="165"/>
        <v>0</v>
      </c>
      <c r="AE326" s="1017"/>
      <c r="AF326" s="1019"/>
      <c r="AG326" s="1017"/>
      <c r="AH326" s="1019"/>
      <c r="AI326" s="1017"/>
      <c r="AJ326" s="1019"/>
      <c r="AK326" s="1017"/>
      <c r="AL326" s="1019"/>
      <c r="AM326" s="1017"/>
      <c r="AN326" s="1019"/>
      <c r="AO326" s="1017"/>
      <c r="AP326" s="1005"/>
      <c r="AQ326" s="1006"/>
      <c r="AR326" s="988"/>
      <c r="AS326" s="988"/>
      <c r="AT326" s="988"/>
    </row>
    <row r="327" spans="1:46" ht="15.75" customHeight="1">
      <c r="A327" s="1007"/>
      <c r="B327" s="990"/>
      <c r="C327" s="1008" t="str">
        <f>IF(D327&lt;&gt;"",MAX(C321:C326)+1,"")</f>
        <v/>
      </c>
      <c r="D327" s="1009"/>
      <c r="E327" s="1010"/>
      <c r="F327" s="1011"/>
      <c r="G327" s="995"/>
      <c r="H327" s="1012"/>
      <c r="I327" s="1013"/>
      <c r="J327" s="1012">
        <f t="shared" si="162"/>
        <v>0</v>
      </c>
      <c r="K327" s="1014">
        <f t="shared" si="163"/>
        <v>0</v>
      </c>
      <c r="L327" s="1015"/>
      <c r="M327" s="1016"/>
      <c r="N327" s="1017"/>
      <c r="O327" s="1016"/>
      <c r="P327" s="1017"/>
      <c r="Q327" s="1016"/>
      <c r="R327" s="1017"/>
      <c r="S327" s="1016"/>
      <c r="T327" s="1017"/>
      <c r="U327" s="1016"/>
      <c r="V327" s="1017"/>
      <c r="W327" s="1018"/>
      <c r="X327" s="1015"/>
      <c r="Y327" s="1011"/>
      <c r="Z327" s="995"/>
      <c r="AA327" s="1018"/>
      <c r="AB327" s="1015"/>
      <c r="AC327" s="1019">
        <f t="shared" si="164"/>
        <v>0</v>
      </c>
      <c r="AD327" s="1020">
        <f t="shared" si="165"/>
        <v>0</v>
      </c>
      <c r="AE327" s="1017"/>
      <c r="AF327" s="1019"/>
      <c r="AG327" s="1017"/>
      <c r="AH327" s="1019"/>
      <c r="AI327" s="1017"/>
      <c r="AJ327" s="1019"/>
      <c r="AK327" s="1017"/>
      <c r="AL327" s="1019"/>
      <c r="AM327" s="1017"/>
      <c r="AN327" s="1019"/>
      <c r="AO327" s="1017"/>
      <c r="AP327" s="1005"/>
      <c r="AQ327" s="1006"/>
      <c r="AR327" s="988"/>
      <c r="AS327" s="988"/>
      <c r="AT327" s="988"/>
    </row>
    <row r="328" spans="1:46" ht="15.75" customHeight="1">
      <c r="A328" s="1007"/>
      <c r="B328" s="990"/>
      <c r="C328" s="1008" t="str">
        <f>IF(D328&lt;&gt;"",MAX(C321:C327)+1,"")</f>
        <v/>
      </c>
      <c r="D328" s="1009"/>
      <c r="E328" s="1010"/>
      <c r="F328" s="1011"/>
      <c r="G328" s="995"/>
      <c r="H328" s="1012"/>
      <c r="I328" s="1013"/>
      <c r="J328" s="1012">
        <f t="shared" si="162"/>
        <v>0</v>
      </c>
      <c r="K328" s="1014">
        <f t="shared" si="163"/>
        <v>0</v>
      </c>
      <c r="L328" s="1015"/>
      <c r="M328" s="1016"/>
      <c r="N328" s="1017"/>
      <c r="O328" s="1016"/>
      <c r="P328" s="1017"/>
      <c r="Q328" s="1016"/>
      <c r="R328" s="1017"/>
      <c r="S328" s="1016"/>
      <c r="T328" s="1017"/>
      <c r="U328" s="1016"/>
      <c r="V328" s="1017"/>
      <c r="W328" s="1018"/>
      <c r="X328" s="1015"/>
      <c r="Y328" s="1011"/>
      <c r="Z328" s="995"/>
      <c r="AA328" s="1018"/>
      <c r="AB328" s="1015"/>
      <c r="AC328" s="1019">
        <f t="shared" si="164"/>
        <v>0</v>
      </c>
      <c r="AD328" s="1020">
        <f t="shared" si="165"/>
        <v>0</v>
      </c>
      <c r="AE328" s="1017"/>
      <c r="AF328" s="1019"/>
      <c r="AG328" s="1017"/>
      <c r="AH328" s="1019"/>
      <c r="AI328" s="1017"/>
      <c r="AJ328" s="1019"/>
      <c r="AK328" s="1017"/>
      <c r="AL328" s="1019"/>
      <c r="AM328" s="1017"/>
      <c r="AN328" s="1019"/>
      <c r="AO328" s="1017"/>
      <c r="AP328" s="1005"/>
      <c r="AQ328" s="1006"/>
      <c r="AR328" s="988"/>
      <c r="AS328" s="988"/>
      <c r="AT328" s="988"/>
    </row>
    <row r="329" spans="1:46" ht="15.75" customHeight="1">
      <c r="A329" s="1007"/>
      <c r="B329" s="990"/>
      <c r="C329" s="1008" t="str">
        <f>IF(D329&lt;&gt;"",MAX(C321:C328)+1,"")</f>
        <v/>
      </c>
      <c r="D329" s="1009"/>
      <c r="E329" s="1010"/>
      <c r="F329" s="1011"/>
      <c r="G329" s="995"/>
      <c r="H329" s="1012"/>
      <c r="I329" s="1013"/>
      <c r="J329" s="1012">
        <f t="shared" si="162"/>
        <v>0</v>
      </c>
      <c r="K329" s="1014">
        <f t="shared" si="163"/>
        <v>0</v>
      </c>
      <c r="L329" s="1015"/>
      <c r="M329" s="1016"/>
      <c r="N329" s="1017"/>
      <c r="O329" s="1016"/>
      <c r="P329" s="1017"/>
      <c r="Q329" s="1016"/>
      <c r="R329" s="1017"/>
      <c r="S329" s="1016"/>
      <c r="T329" s="1017"/>
      <c r="U329" s="1016"/>
      <c r="V329" s="1017"/>
      <c r="W329" s="1018"/>
      <c r="X329" s="1015"/>
      <c r="Y329" s="1011"/>
      <c r="Z329" s="995"/>
      <c r="AA329" s="1018"/>
      <c r="AB329" s="1015"/>
      <c r="AC329" s="1019">
        <f t="shared" si="164"/>
        <v>0</v>
      </c>
      <c r="AD329" s="1020">
        <f t="shared" si="165"/>
        <v>0</v>
      </c>
      <c r="AE329" s="1017"/>
      <c r="AF329" s="1019"/>
      <c r="AG329" s="1017"/>
      <c r="AH329" s="1019"/>
      <c r="AI329" s="1017"/>
      <c r="AJ329" s="1019"/>
      <c r="AK329" s="1017"/>
      <c r="AL329" s="1019"/>
      <c r="AM329" s="1017"/>
      <c r="AN329" s="1019"/>
      <c r="AO329" s="1017"/>
      <c r="AP329" s="1005"/>
      <c r="AQ329" s="1006"/>
      <c r="AR329" s="988"/>
      <c r="AS329" s="988"/>
      <c r="AT329" s="988"/>
    </row>
    <row r="330" spans="1:46" ht="15.75" customHeight="1">
      <c r="A330" s="1007"/>
      <c r="B330" s="990"/>
      <c r="C330" s="1008" t="str">
        <f>IF(D330&lt;&gt;"",MAX(C321:C329)+1,"")</f>
        <v/>
      </c>
      <c r="D330" s="1009"/>
      <c r="E330" s="1010"/>
      <c r="F330" s="1011"/>
      <c r="G330" s="995"/>
      <c r="H330" s="1012"/>
      <c r="I330" s="1013"/>
      <c r="J330" s="1012">
        <f t="shared" si="162"/>
        <v>0</v>
      </c>
      <c r="K330" s="1014">
        <f t="shared" si="163"/>
        <v>0</v>
      </c>
      <c r="L330" s="1015"/>
      <c r="M330" s="1016"/>
      <c r="N330" s="1017"/>
      <c r="O330" s="1016"/>
      <c r="P330" s="1017"/>
      <c r="Q330" s="1016"/>
      <c r="R330" s="1017"/>
      <c r="S330" s="1016"/>
      <c r="T330" s="1017"/>
      <c r="U330" s="1016"/>
      <c r="V330" s="1017"/>
      <c r="W330" s="1018"/>
      <c r="X330" s="1015"/>
      <c r="Y330" s="1011"/>
      <c r="Z330" s="995"/>
      <c r="AA330" s="1018"/>
      <c r="AB330" s="1015"/>
      <c r="AC330" s="1019">
        <f t="shared" si="164"/>
        <v>0</v>
      </c>
      <c r="AD330" s="1020">
        <f t="shared" si="165"/>
        <v>0</v>
      </c>
      <c r="AE330" s="1017"/>
      <c r="AF330" s="1019"/>
      <c r="AG330" s="1017"/>
      <c r="AH330" s="1019"/>
      <c r="AI330" s="1017"/>
      <c r="AJ330" s="1019"/>
      <c r="AK330" s="1017"/>
      <c r="AL330" s="1019"/>
      <c r="AM330" s="1017"/>
      <c r="AN330" s="1019"/>
      <c r="AO330" s="1017"/>
      <c r="AP330" s="1005"/>
      <c r="AQ330" s="1006"/>
      <c r="AR330" s="988"/>
      <c r="AS330" s="988"/>
      <c r="AT330" s="988"/>
    </row>
    <row r="331" spans="1:46" ht="15.75" customHeight="1">
      <c r="A331" s="1021"/>
      <c r="B331" s="1022"/>
      <c r="C331" s="1023" t="str">
        <f>IF(D331&lt;&gt;"",MAX(C321:C330)+1,"")</f>
        <v/>
      </c>
      <c r="D331" s="1024"/>
      <c r="E331" s="1025"/>
      <c r="F331" s="1026"/>
      <c r="G331" s="1027"/>
      <c r="H331" s="1028"/>
      <c r="I331" s="1029"/>
      <c r="J331" s="1028">
        <f t="shared" si="162"/>
        <v>0</v>
      </c>
      <c r="K331" s="1030">
        <f t="shared" si="163"/>
        <v>0</v>
      </c>
      <c r="L331" s="1031"/>
      <c r="M331" s="1032"/>
      <c r="N331" s="1033"/>
      <c r="O331" s="1032"/>
      <c r="P331" s="1033"/>
      <c r="Q331" s="1032"/>
      <c r="R331" s="1033"/>
      <c r="S331" s="1032"/>
      <c r="T331" s="1033"/>
      <c r="U331" s="1032"/>
      <c r="V331" s="1033"/>
      <c r="W331" s="1034"/>
      <c r="X331" s="1031"/>
      <c r="Y331" s="1026"/>
      <c r="Z331" s="1027"/>
      <c r="AA331" s="1034"/>
      <c r="AB331" s="1031"/>
      <c r="AC331" s="1035">
        <f t="shared" si="164"/>
        <v>0</v>
      </c>
      <c r="AD331" s="1036">
        <f t="shared" si="165"/>
        <v>0</v>
      </c>
      <c r="AE331" s="1033"/>
      <c r="AF331" s="1035"/>
      <c r="AG331" s="1033"/>
      <c r="AH331" s="1035"/>
      <c r="AI331" s="1033"/>
      <c r="AJ331" s="1035"/>
      <c r="AK331" s="1033"/>
      <c r="AL331" s="1035"/>
      <c r="AM331" s="1033"/>
      <c r="AN331" s="1035"/>
      <c r="AO331" s="1033"/>
      <c r="AP331" s="1005"/>
      <c r="AQ331" s="1006"/>
      <c r="AR331" s="988"/>
      <c r="AS331" s="988"/>
      <c r="AT331" s="988"/>
    </row>
    <row r="332" spans="1:46" ht="15.75" customHeight="1">
      <c r="A332" s="1061" t="s">
        <v>651</v>
      </c>
      <c r="B332" s="1062" t="s">
        <v>651</v>
      </c>
      <c r="C332" s="1459" t="s">
        <v>651</v>
      </c>
      <c r="D332" s="1351"/>
      <c r="E332" s="1063" t="s">
        <v>651</v>
      </c>
      <c r="F332" s="1064"/>
      <c r="G332" s="1065"/>
      <c r="H332" s="1066">
        <f t="shared" ref="H332:X332" si="166">SUM(H333:H342)</f>
        <v>0</v>
      </c>
      <c r="I332" s="1067">
        <f t="shared" si="166"/>
        <v>0</v>
      </c>
      <c r="J332" s="1066" t="e">
        <f t="shared" si="166"/>
        <v>#VALUE!</v>
      </c>
      <c r="K332" s="1068" t="e">
        <f t="shared" si="166"/>
        <v>#VALUE!</v>
      </c>
      <c r="L332" s="1069">
        <f t="shared" si="166"/>
        <v>0</v>
      </c>
      <c r="M332" s="1070">
        <f t="shared" si="166"/>
        <v>0</v>
      </c>
      <c r="N332" s="1071">
        <f t="shared" si="166"/>
        <v>0</v>
      </c>
      <c r="O332" s="1070">
        <f t="shared" si="166"/>
        <v>0</v>
      </c>
      <c r="P332" s="1071">
        <f t="shared" si="166"/>
        <v>0</v>
      </c>
      <c r="Q332" s="1070">
        <f t="shared" si="166"/>
        <v>0</v>
      </c>
      <c r="R332" s="1071">
        <f t="shared" si="166"/>
        <v>0</v>
      </c>
      <c r="S332" s="1070">
        <f t="shared" si="166"/>
        <v>0</v>
      </c>
      <c r="T332" s="1071">
        <f t="shared" si="166"/>
        <v>0</v>
      </c>
      <c r="U332" s="1070">
        <f t="shared" si="166"/>
        <v>0</v>
      </c>
      <c r="V332" s="1071">
        <f t="shared" si="166"/>
        <v>0</v>
      </c>
      <c r="W332" s="1072">
        <f t="shared" si="166"/>
        <v>0</v>
      </c>
      <c r="X332" s="1069">
        <f t="shared" si="166"/>
        <v>0</v>
      </c>
      <c r="Y332" s="1064"/>
      <c r="Z332" s="1065"/>
      <c r="AA332" s="1072">
        <f t="shared" ref="AA332:AO332" si="167">SUM(AA333:AA342)</f>
        <v>0</v>
      </c>
      <c r="AB332" s="1069">
        <f t="shared" si="167"/>
        <v>0</v>
      </c>
      <c r="AC332" s="1073">
        <f t="shared" si="167"/>
        <v>0</v>
      </c>
      <c r="AD332" s="1074">
        <f t="shared" si="167"/>
        <v>0</v>
      </c>
      <c r="AE332" s="1071">
        <f t="shared" si="167"/>
        <v>0</v>
      </c>
      <c r="AF332" s="1073">
        <f t="shared" si="167"/>
        <v>0</v>
      </c>
      <c r="AG332" s="1071">
        <f t="shared" si="167"/>
        <v>0</v>
      </c>
      <c r="AH332" s="1073">
        <f t="shared" si="167"/>
        <v>0</v>
      </c>
      <c r="AI332" s="1071">
        <f t="shared" si="167"/>
        <v>0</v>
      </c>
      <c r="AJ332" s="1073">
        <f t="shared" si="167"/>
        <v>0</v>
      </c>
      <c r="AK332" s="1071">
        <f t="shared" si="167"/>
        <v>0</v>
      </c>
      <c r="AL332" s="1073">
        <f t="shared" si="167"/>
        <v>0</v>
      </c>
      <c r="AM332" s="1071">
        <f t="shared" si="167"/>
        <v>0</v>
      </c>
      <c r="AN332" s="1073">
        <f t="shared" si="167"/>
        <v>0</v>
      </c>
      <c r="AO332" s="1071">
        <f t="shared" si="167"/>
        <v>0</v>
      </c>
      <c r="AP332" s="986"/>
      <c r="AQ332" s="987">
        <f>COUNTIF(AD333:AD342,"&gt;0")</f>
        <v>0</v>
      </c>
      <c r="AR332" s="988"/>
      <c r="AS332" s="988"/>
      <c r="AT332" s="988"/>
    </row>
    <row r="333" spans="1:46" ht="15.75" customHeight="1">
      <c r="A333" s="989"/>
      <c r="B333" s="990"/>
      <c r="C333" s="991">
        <f>IF(D333&lt;&gt;"",MAX(C332)+1,"")</f>
        <v>1</v>
      </c>
      <c r="D333" s="992" t="str">
        <f>IF(B332&lt;&gt;"","Điểm chính","")</f>
        <v>Điểm chính</v>
      </c>
      <c r="E333" s="993"/>
      <c r="F333" s="994"/>
      <c r="G333" s="995"/>
      <c r="H333" s="996"/>
      <c r="I333" s="997"/>
      <c r="J333" s="996" t="e">
        <f t="shared" ref="J333:J342" si="168">M333+O333+Q333+S333+U333</f>
        <v>#VALUE!</v>
      </c>
      <c r="K333" s="998" t="e">
        <f t="shared" ref="K333:K342" si="169">N333+P333+R333+T333+V333</f>
        <v>#VALUE!</v>
      </c>
      <c r="L333" s="999"/>
      <c r="M333" s="1000" t="s">
        <v>651</v>
      </c>
      <c r="N333" s="1001" t="s">
        <v>651</v>
      </c>
      <c r="O333" s="1000" t="s">
        <v>651</v>
      </c>
      <c r="P333" s="1001" t="s">
        <v>651</v>
      </c>
      <c r="Q333" s="1000" t="s">
        <v>651</v>
      </c>
      <c r="R333" s="1001" t="s">
        <v>651</v>
      </c>
      <c r="S333" s="1000" t="s">
        <v>651</v>
      </c>
      <c r="T333" s="1001" t="s">
        <v>651</v>
      </c>
      <c r="U333" s="1000" t="s">
        <v>651</v>
      </c>
      <c r="V333" s="1001" t="s">
        <v>651</v>
      </c>
      <c r="W333" s="1002"/>
      <c r="X333" s="999"/>
      <c r="Y333" s="994"/>
      <c r="Z333" s="995"/>
      <c r="AA333" s="1002"/>
      <c r="AB333" s="999"/>
      <c r="AC333" s="1003">
        <f t="shared" ref="AC333:AC342" si="170">AF333+AH333+AJ333+AL333+AN333</f>
        <v>0</v>
      </c>
      <c r="AD333" s="1004">
        <f t="shared" ref="AD333:AD342" si="171">AG333+AI333+AK333+AM333+AO333</f>
        <v>0</v>
      </c>
      <c r="AE333" s="1001"/>
      <c r="AF333" s="1003"/>
      <c r="AG333" s="1001"/>
      <c r="AH333" s="1003"/>
      <c r="AI333" s="1001"/>
      <c r="AJ333" s="1003"/>
      <c r="AK333" s="1001"/>
      <c r="AL333" s="1003"/>
      <c r="AM333" s="1001"/>
      <c r="AN333" s="1003"/>
      <c r="AO333" s="1001"/>
      <c r="AP333" s="1005"/>
      <c r="AQ333" s="1006"/>
      <c r="AR333" s="988"/>
      <c r="AS333" s="988"/>
      <c r="AT333" s="988"/>
    </row>
    <row r="334" spans="1:46" ht="15.75" customHeight="1">
      <c r="A334" s="1007"/>
      <c r="B334" s="990"/>
      <c r="C334" s="1008" t="str">
        <f>IF(D334&lt;&gt;"",MAX(C332:C333)+1,"")</f>
        <v/>
      </c>
      <c r="D334" s="1009"/>
      <c r="E334" s="1010"/>
      <c r="F334" s="1011"/>
      <c r="G334" s="995"/>
      <c r="H334" s="1012"/>
      <c r="I334" s="1013"/>
      <c r="J334" s="1012">
        <f t="shared" si="168"/>
        <v>0</v>
      </c>
      <c r="K334" s="1014">
        <f t="shared" si="169"/>
        <v>0</v>
      </c>
      <c r="L334" s="1015"/>
      <c r="M334" s="1016"/>
      <c r="N334" s="1017"/>
      <c r="O334" s="1016"/>
      <c r="P334" s="1017"/>
      <c r="Q334" s="1016"/>
      <c r="R334" s="1017"/>
      <c r="S334" s="1016"/>
      <c r="T334" s="1017"/>
      <c r="U334" s="1016"/>
      <c r="V334" s="1017"/>
      <c r="W334" s="1018"/>
      <c r="X334" s="1015"/>
      <c r="Y334" s="1011"/>
      <c r="Z334" s="995"/>
      <c r="AA334" s="1018"/>
      <c r="AB334" s="1015"/>
      <c r="AC334" s="1019">
        <f t="shared" si="170"/>
        <v>0</v>
      </c>
      <c r="AD334" s="1020">
        <f t="shared" si="171"/>
        <v>0</v>
      </c>
      <c r="AE334" s="1017"/>
      <c r="AF334" s="1019"/>
      <c r="AG334" s="1017"/>
      <c r="AH334" s="1019"/>
      <c r="AI334" s="1017"/>
      <c r="AJ334" s="1019"/>
      <c r="AK334" s="1017"/>
      <c r="AL334" s="1019"/>
      <c r="AM334" s="1017"/>
      <c r="AN334" s="1019"/>
      <c r="AO334" s="1017"/>
      <c r="AP334" s="1005"/>
      <c r="AQ334" s="1006"/>
      <c r="AR334" s="988"/>
      <c r="AS334" s="988"/>
      <c r="AT334" s="988"/>
    </row>
    <row r="335" spans="1:46" ht="15.75" customHeight="1">
      <c r="A335" s="1007"/>
      <c r="B335" s="990"/>
      <c r="C335" s="1008" t="str">
        <f>IF(D335&lt;&gt;"",MAX(C332:C334)+1,"")</f>
        <v/>
      </c>
      <c r="D335" s="1009"/>
      <c r="E335" s="1010"/>
      <c r="F335" s="1011"/>
      <c r="G335" s="995"/>
      <c r="H335" s="1012"/>
      <c r="I335" s="1013"/>
      <c r="J335" s="1012">
        <f t="shared" si="168"/>
        <v>0</v>
      </c>
      <c r="K335" s="1014">
        <f t="shared" si="169"/>
        <v>0</v>
      </c>
      <c r="L335" s="1015"/>
      <c r="M335" s="1016"/>
      <c r="N335" s="1017"/>
      <c r="O335" s="1016"/>
      <c r="P335" s="1017"/>
      <c r="Q335" s="1016"/>
      <c r="R335" s="1017"/>
      <c r="S335" s="1016"/>
      <c r="T335" s="1017"/>
      <c r="U335" s="1016"/>
      <c r="V335" s="1017"/>
      <c r="W335" s="1018"/>
      <c r="X335" s="1015"/>
      <c r="Y335" s="1011"/>
      <c r="Z335" s="995"/>
      <c r="AA335" s="1018"/>
      <c r="AB335" s="1015"/>
      <c r="AC335" s="1019">
        <f t="shared" si="170"/>
        <v>0</v>
      </c>
      <c r="AD335" s="1020">
        <f t="shared" si="171"/>
        <v>0</v>
      </c>
      <c r="AE335" s="1017"/>
      <c r="AF335" s="1019"/>
      <c r="AG335" s="1017"/>
      <c r="AH335" s="1019"/>
      <c r="AI335" s="1017"/>
      <c r="AJ335" s="1019"/>
      <c r="AK335" s="1017"/>
      <c r="AL335" s="1019"/>
      <c r="AM335" s="1017"/>
      <c r="AN335" s="1019"/>
      <c r="AO335" s="1017"/>
      <c r="AP335" s="1005"/>
      <c r="AQ335" s="1006"/>
      <c r="AR335" s="988"/>
      <c r="AS335" s="988"/>
      <c r="AT335" s="988"/>
    </row>
    <row r="336" spans="1:46" ht="15.75" customHeight="1">
      <c r="A336" s="1007"/>
      <c r="B336" s="990"/>
      <c r="C336" s="1008" t="str">
        <f>IF(D336&lt;&gt;"",MAX(C332:C335)+1,"")</f>
        <v/>
      </c>
      <c r="D336" s="1009"/>
      <c r="E336" s="1010"/>
      <c r="F336" s="1011"/>
      <c r="G336" s="995"/>
      <c r="H336" s="1012"/>
      <c r="I336" s="1013"/>
      <c r="J336" s="1012">
        <f t="shared" si="168"/>
        <v>0</v>
      </c>
      <c r="K336" s="1014">
        <f t="shared" si="169"/>
        <v>0</v>
      </c>
      <c r="L336" s="1015"/>
      <c r="M336" s="1016"/>
      <c r="N336" s="1017"/>
      <c r="O336" s="1016"/>
      <c r="P336" s="1017"/>
      <c r="Q336" s="1016"/>
      <c r="R336" s="1017"/>
      <c r="S336" s="1016"/>
      <c r="T336" s="1017"/>
      <c r="U336" s="1016"/>
      <c r="V336" s="1017"/>
      <c r="W336" s="1018"/>
      <c r="X336" s="1015"/>
      <c r="Y336" s="1011"/>
      <c r="Z336" s="995"/>
      <c r="AA336" s="1018"/>
      <c r="AB336" s="1015"/>
      <c r="AC336" s="1019">
        <f t="shared" si="170"/>
        <v>0</v>
      </c>
      <c r="AD336" s="1020">
        <f t="shared" si="171"/>
        <v>0</v>
      </c>
      <c r="AE336" s="1017"/>
      <c r="AF336" s="1019"/>
      <c r="AG336" s="1017"/>
      <c r="AH336" s="1019"/>
      <c r="AI336" s="1017"/>
      <c r="AJ336" s="1019"/>
      <c r="AK336" s="1017"/>
      <c r="AL336" s="1019"/>
      <c r="AM336" s="1017"/>
      <c r="AN336" s="1019"/>
      <c r="AO336" s="1017"/>
      <c r="AP336" s="1005"/>
      <c r="AQ336" s="1006"/>
      <c r="AR336" s="988"/>
      <c r="AS336" s="988"/>
      <c r="AT336" s="988"/>
    </row>
    <row r="337" spans="1:46" ht="15.75" customHeight="1">
      <c r="A337" s="1007"/>
      <c r="B337" s="990"/>
      <c r="C337" s="1008" t="str">
        <f>IF(D337&lt;&gt;"",MAX(C332:C336)+1,"")</f>
        <v/>
      </c>
      <c r="D337" s="1009"/>
      <c r="E337" s="1010"/>
      <c r="F337" s="1011"/>
      <c r="G337" s="995"/>
      <c r="H337" s="1012"/>
      <c r="I337" s="1013"/>
      <c r="J337" s="1012">
        <f t="shared" si="168"/>
        <v>0</v>
      </c>
      <c r="K337" s="1014">
        <f t="shared" si="169"/>
        <v>0</v>
      </c>
      <c r="L337" s="1015"/>
      <c r="M337" s="1016"/>
      <c r="N337" s="1017"/>
      <c r="O337" s="1016"/>
      <c r="P337" s="1017"/>
      <c r="Q337" s="1016"/>
      <c r="R337" s="1017"/>
      <c r="S337" s="1016"/>
      <c r="T337" s="1017"/>
      <c r="U337" s="1016"/>
      <c r="V337" s="1017"/>
      <c r="W337" s="1018"/>
      <c r="X337" s="1015"/>
      <c r="Y337" s="1011"/>
      <c r="Z337" s="995"/>
      <c r="AA337" s="1018"/>
      <c r="AB337" s="1015"/>
      <c r="AC337" s="1019">
        <f t="shared" si="170"/>
        <v>0</v>
      </c>
      <c r="AD337" s="1020">
        <f t="shared" si="171"/>
        <v>0</v>
      </c>
      <c r="AE337" s="1017"/>
      <c r="AF337" s="1019"/>
      <c r="AG337" s="1017"/>
      <c r="AH337" s="1019"/>
      <c r="AI337" s="1017"/>
      <c r="AJ337" s="1019"/>
      <c r="AK337" s="1017"/>
      <c r="AL337" s="1019"/>
      <c r="AM337" s="1017"/>
      <c r="AN337" s="1019"/>
      <c r="AO337" s="1017"/>
      <c r="AP337" s="1005"/>
      <c r="AQ337" s="1006"/>
      <c r="AR337" s="988"/>
      <c r="AS337" s="988"/>
      <c r="AT337" s="988"/>
    </row>
    <row r="338" spans="1:46" ht="15.75" customHeight="1">
      <c r="A338" s="1007"/>
      <c r="B338" s="990"/>
      <c r="C338" s="1008" t="str">
        <f>IF(D338&lt;&gt;"",MAX(C332:C337)+1,"")</f>
        <v/>
      </c>
      <c r="D338" s="1009"/>
      <c r="E338" s="1010"/>
      <c r="F338" s="1011"/>
      <c r="G338" s="995"/>
      <c r="H338" s="1012"/>
      <c r="I338" s="1013"/>
      <c r="J338" s="1012">
        <f t="shared" si="168"/>
        <v>0</v>
      </c>
      <c r="K338" s="1014">
        <f t="shared" si="169"/>
        <v>0</v>
      </c>
      <c r="L338" s="1015"/>
      <c r="M338" s="1016"/>
      <c r="N338" s="1017"/>
      <c r="O338" s="1016"/>
      <c r="P338" s="1017"/>
      <c r="Q338" s="1016"/>
      <c r="R338" s="1017"/>
      <c r="S338" s="1016"/>
      <c r="T338" s="1017"/>
      <c r="U338" s="1016"/>
      <c r="V338" s="1017"/>
      <c r="W338" s="1018"/>
      <c r="X338" s="1015"/>
      <c r="Y338" s="1011"/>
      <c r="Z338" s="995"/>
      <c r="AA338" s="1018"/>
      <c r="AB338" s="1015"/>
      <c r="AC338" s="1019">
        <f t="shared" si="170"/>
        <v>0</v>
      </c>
      <c r="AD338" s="1020">
        <f t="shared" si="171"/>
        <v>0</v>
      </c>
      <c r="AE338" s="1017"/>
      <c r="AF338" s="1019"/>
      <c r="AG338" s="1017"/>
      <c r="AH338" s="1019"/>
      <c r="AI338" s="1017"/>
      <c r="AJ338" s="1019"/>
      <c r="AK338" s="1017"/>
      <c r="AL338" s="1019"/>
      <c r="AM338" s="1017"/>
      <c r="AN338" s="1019"/>
      <c r="AO338" s="1017"/>
      <c r="AP338" s="1005"/>
      <c r="AQ338" s="1006"/>
      <c r="AR338" s="988"/>
      <c r="AS338" s="988"/>
      <c r="AT338" s="988"/>
    </row>
    <row r="339" spans="1:46" ht="15.75" customHeight="1">
      <c r="A339" s="1007"/>
      <c r="B339" s="990"/>
      <c r="C339" s="1008" t="str">
        <f>IF(D339&lt;&gt;"",MAX(C332:C338)+1,"")</f>
        <v/>
      </c>
      <c r="D339" s="1009"/>
      <c r="E339" s="1010"/>
      <c r="F339" s="1011"/>
      <c r="G339" s="995"/>
      <c r="H339" s="1012"/>
      <c r="I339" s="1013"/>
      <c r="J339" s="1012">
        <f t="shared" si="168"/>
        <v>0</v>
      </c>
      <c r="K339" s="1014">
        <f t="shared" si="169"/>
        <v>0</v>
      </c>
      <c r="L339" s="1015"/>
      <c r="M339" s="1016"/>
      <c r="N339" s="1017"/>
      <c r="O339" s="1016"/>
      <c r="P339" s="1017"/>
      <c r="Q339" s="1016"/>
      <c r="R339" s="1017"/>
      <c r="S339" s="1016"/>
      <c r="T339" s="1017"/>
      <c r="U339" s="1016"/>
      <c r="V339" s="1017"/>
      <c r="W339" s="1018"/>
      <c r="X339" s="1015"/>
      <c r="Y339" s="1011"/>
      <c r="Z339" s="995"/>
      <c r="AA339" s="1018"/>
      <c r="AB339" s="1015"/>
      <c r="AC339" s="1019">
        <f t="shared" si="170"/>
        <v>0</v>
      </c>
      <c r="AD339" s="1020">
        <f t="shared" si="171"/>
        <v>0</v>
      </c>
      <c r="AE339" s="1017"/>
      <c r="AF339" s="1019"/>
      <c r="AG339" s="1017"/>
      <c r="AH339" s="1019"/>
      <c r="AI339" s="1017"/>
      <c r="AJ339" s="1019"/>
      <c r="AK339" s="1017"/>
      <c r="AL339" s="1019"/>
      <c r="AM339" s="1017"/>
      <c r="AN339" s="1019"/>
      <c r="AO339" s="1017"/>
      <c r="AP339" s="1005"/>
      <c r="AQ339" s="1006"/>
      <c r="AR339" s="988"/>
      <c r="AS339" s="988"/>
      <c r="AT339" s="988"/>
    </row>
    <row r="340" spans="1:46" ht="15.75" customHeight="1">
      <c r="A340" s="1007"/>
      <c r="B340" s="990"/>
      <c r="C340" s="1008" t="str">
        <f>IF(D340&lt;&gt;"",MAX(C332:C339)+1,"")</f>
        <v/>
      </c>
      <c r="D340" s="1009"/>
      <c r="E340" s="1010"/>
      <c r="F340" s="1011"/>
      <c r="G340" s="995"/>
      <c r="H340" s="1012"/>
      <c r="I340" s="1013"/>
      <c r="J340" s="1012">
        <f t="shared" si="168"/>
        <v>0</v>
      </c>
      <c r="K340" s="1014">
        <f t="shared" si="169"/>
        <v>0</v>
      </c>
      <c r="L340" s="1015"/>
      <c r="M340" s="1016"/>
      <c r="N340" s="1017"/>
      <c r="O340" s="1016"/>
      <c r="P340" s="1017"/>
      <c r="Q340" s="1016"/>
      <c r="R340" s="1017"/>
      <c r="S340" s="1016"/>
      <c r="T340" s="1017"/>
      <c r="U340" s="1016"/>
      <c r="V340" s="1017"/>
      <c r="W340" s="1018"/>
      <c r="X340" s="1015"/>
      <c r="Y340" s="1011"/>
      <c r="Z340" s="995"/>
      <c r="AA340" s="1018"/>
      <c r="AB340" s="1015"/>
      <c r="AC340" s="1019">
        <f t="shared" si="170"/>
        <v>0</v>
      </c>
      <c r="AD340" s="1020">
        <f t="shared" si="171"/>
        <v>0</v>
      </c>
      <c r="AE340" s="1017"/>
      <c r="AF340" s="1019"/>
      <c r="AG340" s="1017"/>
      <c r="AH340" s="1019"/>
      <c r="AI340" s="1017"/>
      <c r="AJ340" s="1019"/>
      <c r="AK340" s="1017"/>
      <c r="AL340" s="1019"/>
      <c r="AM340" s="1017"/>
      <c r="AN340" s="1019"/>
      <c r="AO340" s="1017"/>
      <c r="AP340" s="1005"/>
      <c r="AQ340" s="1006"/>
      <c r="AR340" s="988"/>
      <c r="AS340" s="988"/>
      <c r="AT340" s="988"/>
    </row>
    <row r="341" spans="1:46" ht="15.75" customHeight="1">
      <c r="A341" s="1007"/>
      <c r="B341" s="990"/>
      <c r="C341" s="1008" t="str">
        <f>IF(D341&lt;&gt;"",MAX(C332:C340)+1,"")</f>
        <v/>
      </c>
      <c r="D341" s="1009"/>
      <c r="E341" s="1010"/>
      <c r="F341" s="1011"/>
      <c r="G341" s="995"/>
      <c r="H341" s="1012"/>
      <c r="I341" s="1013"/>
      <c r="J341" s="1012">
        <f t="shared" si="168"/>
        <v>0</v>
      </c>
      <c r="K341" s="1014">
        <f t="shared" si="169"/>
        <v>0</v>
      </c>
      <c r="L341" s="1015"/>
      <c r="M341" s="1016"/>
      <c r="N341" s="1017"/>
      <c r="O341" s="1016"/>
      <c r="P341" s="1017"/>
      <c r="Q341" s="1016"/>
      <c r="R341" s="1017"/>
      <c r="S341" s="1016"/>
      <c r="T341" s="1017"/>
      <c r="U341" s="1016"/>
      <c r="V341" s="1017"/>
      <c r="W341" s="1018"/>
      <c r="X341" s="1015"/>
      <c r="Y341" s="1011"/>
      <c r="Z341" s="995"/>
      <c r="AA341" s="1018"/>
      <c r="AB341" s="1015"/>
      <c r="AC341" s="1019">
        <f t="shared" si="170"/>
        <v>0</v>
      </c>
      <c r="AD341" s="1020">
        <f t="shared" si="171"/>
        <v>0</v>
      </c>
      <c r="AE341" s="1017"/>
      <c r="AF341" s="1019"/>
      <c r="AG341" s="1017"/>
      <c r="AH341" s="1019"/>
      <c r="AI341" s="1017"/>
      <c r="AJ341" s="1019"/>
      <c r="AK341" s="1017"/>
      <c r="AL341" s="1019"/>
      <c r="AM341" s="1017"/>
      <c r="AN341" s="1019"/>
      <c r="AO341" s="1017"/>
      <c r="AP341" s="1005"/>
      <c r="AQ341" s="1006"/>
      <c r="AR341" s="988"/>
      <c r="AS341" s="988"/>
      <c r="AT341" s="988"/>
    </row>
    <row r="342" spans="1:46" ht="15.75" customHeight="1">
      <c r="A342" s="1021"/>
      <c r="B342" s="1022"/>
      <c r="C342" s="1023" t="str">
        <f>IF(D342&lt;&gt;"",MAX(C332:C341)+1,"")</f>
        <v/>
      </c>
      <c r="D342" s="1024"/>
      <c r="E342" s="1025"/>
      <c r="F342" s="1026"/>
      <c r="G342" s="1027"/>
      <c r="H342" s="1028"/>
      <c r="I342" s="1029"/>
      <c r="J342" s="1028">
        <f t="shared" si="168"/>
        <v>0</v>
      </c>
      <c r="K342" s="1030">
        <f t="shared" si="169"/>
        <v>0</v>
      </c>
      <c r="L342" s="1031"/>
      <c r="M342" s="1032"/>
      <c r="N342" s="1033"/>
      <c r="O342" s="1032"/>
      <c r="P342" s="1033"/>
      <c r="Q342" s="1032"/>
      <c r="R342" s="1033"/>
      <c r="S342" s="1032"/>
      <c r="T342" s="1033"/>
      <c r="U342" s="1032"/>
      <c r="V342" s="1033"/>
      <c r="W342" s="1034"/>
      <c r="X342" s="1031"/>
      <c r="Y342" s="1026"/>
      <c r="Z342" s="1027"/>
      <c r="AA342" s="1034"/>
      <c r="AB342" s="1031"/>
      <c r="AC342" s="1035">
        <f t="shared" si="170"/>
        <v>0</v>
      </c>
      <c r="AD342" s="1036">
        <f t="shared" si="171"/>
        <v>0</v>
      </c>
      <c r="AE342" s="1033"/>
      <c r="AF342" s="1035"/>
      <c r="AG342" s="1033"/>
      <c r="AH342" s="1035"/>
      <c r="AI342" s="1033"/>
      <c r="AJ342" s="1035"/>
      <c r="AK342" s="1033"/>
      <c r="AL342" s="1035"/>
      <c r="AM342" s="1033"/>
      <c r="AN342" s="1035"/>
      <c r="AO342" s="1033"/>
      <c r="AP342" s="1005"/>
      <c r="AQ342" s="1006"/>
      <c r="AR342" s="988"/>
      <c r="AS342" s="988"/>
      <c r="AT342" s="988"/>
    </row>
    <row r="343" spans="1:46" ht="15.75" customHeight="1">
      <c r="A343" s="1061" t="s">
        <v>651</v>
      </c>
      <c r="B343" s="1062" t="s">
        <v>651</v>
      </c>
      <c r="C343" s="1459" t="s">
        <v>651</v>
      </c>
      <c r="D343" s="1351"/>
      <c r="E343" s="1063" t="s">
        <v>651</v>
      </c>
      <c r="F343" s="1064"/>
      <c r="G343" s="1065"/>
      <c r="H343" s="1066">
        <f t="shared" ref="H343:X343" si="172">SUM(H344:H353)</f>
        <v>0</v>
      </c>
      <c r="I343" s="1067">
        <f t="shared" si="172"/>
        <v>0</v>
      </c>
      <c r="J343" s="1066" t="e">
        <f t="shared" si="172"/>
        <v>#VALUE!</v>
      </c>
      <c r="K343" s="1068" t="e">
        <f t="shared" si="172"/>
        <v>#VALUE!</v>
      </c>
      <c r="L343" s="1069">
        <f t="shared" si="172"/>
        <v>0</v>
      </c>
      <c r="M343" s="1070">
        <f t="shared" si="172"/>
        <v>0</v>
      </c>
      <c r="N343" s="1071">
        <f t="shared" si="172"/>
        <v>0</v>
      </c>
      <c r="O343" s="1070">
        <f t="shared" si="172"/>
        <v>0</v>
      </c>
      <c r="P343" s="1071">
        <f t="shared" si="172"/>
        <v>0</v>
      </c>
      <c r="Q343" s="1070">
        <f t="shared" si="172"/>
        <v>0</v>
      </c>
      <c r="R343" s="1071">
        <f t="shared" si="172"/>
        <v>0</v>
      </c>
      <c r="S343" s="1070">
        <f t="shared" si="172"/>
        <v>0</v>
      </c>
      <c r="T343" s="1071">
        <f t="shared" si="172"/>
        <v>0</v>
      </c>
      <c r="U343" s="1070">
        <f t="shared" si="172"/>
        <v>0</v>
      </c>
      <c r="V343" s="1071">
        <f t="shared" si="172"/>
        <v>0</v>
      </c>
      <c r="W343" s="1072">
        <f t="shared" si="172"/>
        <v>0</v>
      </c>
      <c r="X343" s="1069">
        <f t="shared" si="172"/>
        <v>0</v>
      </c>
      <c r="Y343" s="1064"/>
      <c r="Z343" s="1065"/>
      <c r="AA343" s="1072">
        <f t="shared" ref="AA343:AO343" si="173">SUM(AA344:AA353)</f>
        <v>0</v>
      </c>
      <c r="AB343" s="1069">
        <f t="shared" si="173"/>
        <v>0</v>
      </c>
      <c r="AC343" s="1073">
        <f t="shared" si="173"/>
        <v>0</v>
      </c>
      <c r="AD343" s="1074">
        <f t="shared" si="173"/>
        <v>0</v>
      </c>
      <c r="AE343" s="1071">
        <f t="shared" si="173"/>
        <v>0</v>
      </c>
      <c r="AF343" s="1073">
        <f t="shared" si="173"/>
        <v>0</v>
      </c>
      <c r="AG343" s="1071">
        <f t="shared" si="173"/>
        <v>0</v>
      </c>
      <c r="AH343" s="1073">
        <f t="shared" si="173"/>
        <v>0</v>
      </c>
      <c r="AI343" s="1071">
        <f t="shared" si="173"/>
        <v>0</v>
      </c>
      <c r="AJ343" s="1073">
        <f t="shared" si="173"/>
        <v>0</v>
      </c>
      <c r="AK343" s="1071">
        <f t="shared" si="173"/>
        <v>0</v>
      </c>
      <c r="AL343" s="1073">
        <f t="shared" si="173"/>
        <v>0</v>
      </c>
      <c r="AM343" s="1071">
        <f t="shared" si="173"/>
        <v>0</v>
      </c>
      <c r="AN343" s="1073">
        <f t="shared" si="173"/>
        <v>0</v>
      </c>
      <c r="AO343" s="1071">
        <f t="shared" si="173"/>
        <v>0</v>
      </c>
      <c r="AP343" s="986"/>
      <c r="AQ343" s="987">
        <f>COUNTIF(AD344:AD353,"&gt;0")</f>
        <v>0</v>
      </c>
      <c r="AR343" s="988"/>
      <c r="AS343" s="988"/>
      <c r="AT343" s="988"/>
    </row>
    <row r="344" spans="1:46" ht="15.75" customHeight="1">
      <c r="A344" s="989"/>
      <c r="B344" s="990"/>
      <c r="C344" s="991">
        <f>IF(D344&lt;&gt;"",MAX(C343)+1,"")</f>
        <v>1</v>
      </c>
      <c r="D344" s="992" t="str">
        <f>IF(B343&lt;&gt;"","Điểm chính","")</f>
        <v>Điểm chính</v>
      </c>
      <c r="E344" s="993"/>
      <c r="F344" s="994"/>
      <c r="G344" s="995"/>
      <c r="H344" s="996"/>
      <c r="I344" s="997"/>
      <c r="J344" s="996" t="e">
        <f t="shared" ref="J344:J353" si="174">M344+O344+Q344+S344+U344</f>
        <v>#VALUE!</v>
      </c>
      <c r="K344" s="998" t="e">
        <f t="shared" ref="K344:K353" si="175">N344+P344+R344+T344+V344</f>
        <v>#VALUE!</v>
      </c>
      <c r="L344" s="999"/>
      <c r="M344" s="1000" t="s">
        <v>651</v>
      </c>
      <c r="N344" s="1001" t="s">
        <v>651</v>
      </c>
      <c r="O344" s="1000" t="s">
        <v>651</v>
      </c>
      <c r="P344" s="1001" t="s">
        <v>651</v>
      </c>
      <c r="Q344" s="1000" t="s">
        <v>651</v>
      </c>
      <c r="R344" s="1001" t="s">
        <v>651</v>
      </c>
      <c r="S344" s="1000" t="s">
        <v>651</v>
      </c>
      <c r="T344" s="1001" t="s">
        <v>651</v>
      </c>
      <c r="U344" s="1000" t="s">
        <v>651</v>
      </c>
      <c r="V344" s="1001" t="s">
        <v>651</v>
      </c>
      <c r="W344" s="1002"/>
      <c r="X344" s="999"/>
      <c r="Y344" s="994"/>
      <c r="Z344" s="995"/>
      <c r="AA344" s="1002"/>
      <c r="AB344" s="999"/>
      <c r="AC344" s="1003">
        <f t="shared" ref="AC344:AC353" si="176">AF344+AH344+AJ344+AL344+AN344</f>
        <v>0</v>
      </c>
      <c r="AD344" s="1004">
        <f t="shared" ref="AD344:AD353" si="177">AG344+AI344+AK344+AM344+AO344</f>
        <v>0</v>
      </c>
      <c r="AE344" s="1001"/>
      <c r="AF344" s="1003"/>
      <c r="AG344" s="1001"/>
      <c r="AH344" s="1003"/>
      <c r="AI344" s="1001"/>
      <c r="AJ344" s="1003"/>
      <c r="AK344" s="1001"/>
      <c r="AL344" s="1003"/>
      <c r="AM344" s="1001"/>
      <c r="AN344" s="1003"/>
      <c r="AO344" s="1001"/>
      <c r="AP344" s="1005"/>
      <c r="AQ344" s="1006"/>
      <c r="AR344" s="988"/>
      <c r="AS344" s="988"/>
      <c r="AT344" s="988"/>
    </row>
    <row r="345" spans="1:46" ht="15.75" customHeight="1">
      <c r="A345" s="1007"/>
      <c r="B345" s="990"/>
      <c r="C345" s="1008" t="str">
        <f>IF(D345&lt;&gt;"",MAX(C343:C344)+1,"")</f>
        <v/>
      </c>
      <c r="D345" s="1009"/>
      <c r="E345" s="1010"/>
      <c r="F345" s="1011"/>
      <c r="G345" s="995"/>
      <c r="H345" s="1012"/>
      <c r="I345" s="1013"/>
      <c r="J345" s="1012">
        <f t="shared" si="174"/>
        <v>0</v>
      </c>
      <c r="K345" s="1014">
        <f t="shared" si="175"/>
        <v>0</v>
      </c>
      <c r="L345" s="1015"/>
      <c r="M345" s="1016"/>
      <c r="N345" s="1017"/>
      <c r="O345" s="1016"/>
      <c r="P345" s="1017"/>
      <c r="Q345" s="1016"/>
      <c r="R345" s="1017"/>
      <c r="S345" s="1016"/>
      <c r="T345" s="1017"/>
      <c r="U345" s="1016"/>
      <c r="V345" s="1017"/>
      <c r="W345" s="1018"/>
      <c r="X345" s="1015"/>
      <c r="Y345" s="1011"/>
      <c r="Z345" s="995"/>
      <c r="AA345" s="1018"/>
      <c r="AB345" s="1015"/>
      <c r="AC345" s="1019">
        <f t="shared" si="176"/>
        <v>0</v>
      </c>
      <c r="AD345" s="1020">
        <f t="shared" si="177"/>
        <v>0</v>
      </c>
      <c r="AE345" s="1017"/>
      <c r="AF345" s="1019"/>
      <c r="AG345" s="1017"/>
      <c r="AH345" s="1019"/>
      <c r="AI345" s="1017"/>
      <c r="AJ345" s="1019"/>
      <c r="AK345" s="1017"/>
      <c r="AL345" s="1019"/>
      <c r="AM345" s="1017"/>
      <c r="AN345" s="1019"/>
      <c r="AO345" s="1017"/>
      <c r="AP345" s="1005"/>
      <c r="AQ345" s="1006"/>
      <c r="AR345" s="988"/>
      <c r="AS345" s="988"/>
      <c r="AT345" s="988"/>
    </row>
    <row r="346" spans="1:46" ht="15.75" customHeight="1">
      <c r="A346" s="1007"/>
      <c r="B346" s="990"/>
      <c r="C346" s="1008" t="str">
        <f>IF(D346&lt;&gt;"",MAX(C343:C345)+1,"")</f>
        <v/>
      </c>
      <c r="D346" s="1009"/>
      <c r="E346" s="1010"/>
      <c r="F346" s="1011"/>
      <c r="G346" s="995"/>
      <c r="H346" s="1012"/>
      <c r="I346" s="1013"/>
      <c r="J346" s="1012">
        <f t="shared" si="174"/>
        <v>0</v>
      </c>
      <c r="K346" s="1014">
        <f t="shared" si="175"/>
        <v>0</v>
      </c>
      <c r="L346" s="1015"/>
      <c r="M346" s="1016"/>
      <c r="N346" s="1017"/>
      <c r="O346" s="1016"/>
      <c r="P346" s="1017"/>
      <c r="Q346" s="1016"/>
      <c r="R346" s="1017"/>
      <c r="S346" s="1016"/>
      <c r="T346" s="1017"/>
      <c r="U346" s="1016"/>
      <c r="V346" s="1017"/>
      <c r="W346" s="1018"/>
      <c r="X346" s="1015"/>
      <c r="Y346" s="1011"/>
      <c r="Z346" s="995"/>
      <c r="AA346" s="1018"/>
      <c r="AB346" s="1015"/>
      <c r="AC346" s="1019">
        <f t="shared" si="176"/>
        <v>0</v>
      </c>
      <c r="AD346" s="1020">
        <f t="shared" si="177"/>
        <v>0</v>
      </c>
      <c r="AE346" s="1017"/>
      <c r="AF346" s="1019"/>
      <c r="AG346" s="1017"/>
      <c r="AH346" s="1019"/>
      <c r="AI346" s="1017"/>
      <c r="AJ346" s="1019"/>
      <c r="AK346" s="1017"/>
      <c r="AL346" s="1019"/>
      <c r="AM346" s="1017"/>
      <c r="AN346" s="1019"/>
      <c r="AO346" s="1017"/>
      <c r="AP346" s="1005"/>
      <c r="AQ346" s="1006"/>
      <c r="AR346" s="988"/>
      <c r="AS346" s="988"/>
      <c r="AT346" s="988"/>
    </row>
    <row r="347" spans="1:46" ht="15.75" customHeight="1">
      <c r="A347" s="1007"/>
      <c r="B347" s="990"/>
      <c r="C347" s="1008" t="str">
        <f>IF(D347&lt;&gt;"",MAX(C343:C346)+1,"")</f>
        <v/>
      </c>
      <c r="D347" s="1009"/>
      <c r="E347" s="1010"/>
      <c r="F347" s="1011"/>
      <c r="G347" s="995"/>
      <c r="H347" s="1012"/>
      <c r="I347" s="1013"/>
      <c r="J347" s="1012">
        <f t="shared" si="174"/>
        <v>0</v>
      </c>
      <c r="K347" s="1014">
        <f t="shared" si="175"/>
        <v>0</v>
      </c>
      <c r="L347" s="1015"/>
      <c r="M347" s="1016"/>
      <c r="N347" s="1017"/>
      <c r="O347" s="1016"/>
      <c r="P347" s="1017"/>
      <c r="Q347" s="1016"/>
      <c r="R347" s="1017"/>
      <c r="S347" s="1016"/>
      <c r="T347" s="1017"/>
      <c r="U347" s="1016"/>
      <c r="V347" s="1017"/>
      <c r="W347" s="1018"/>
      <c r="X347" s="1015"/>
      <c r="Y347" s="1011"/>
      <c r="Z347" s="995"/>
      <c r="AA347" s="1018"/>
      <c r="AB347" s="1015"/>
      <c r="AC347" s="1019">
        <f t="shared" si="176"/>
        <v>0</v>
      </c>
      <c r="AD347" s="1020">
        <f t="shared" si="177"/>
        <v>0</v>
      </c>
      <c r="AE347" s="1017"/>
      <c r="AF347" s="1019"/>
      <c r="AG347" s="1017"/>
      <c r="AH347" s="1019"/>
      <c r="AI347" s="1017"/>
      <c r="AJ347" s="1019"/>
      <c r="AK347" s="1017"/>
      <c r="AL347" s="1019"/>
      <c r="AM347" s="1017"/>
      <c r="AN347" s="1019"/>
      <c r="AO347" s="1017"/>
      <c r="AP347" s="1005"/>
      <c r="AQ347" s="1006"/>
      <c r="AR347" s="988"/>
      <c r="AS347" s="988"/>
      <c r="AT347" s="988"/>
    </row>
    <row r="348" spans="1:46" ht="15.75" customHeight="1">
      <c r="A348" s="1007"/>
      <c r="B348" s="990"/>
      <c r="C348" s="1008" t="str">
        <f>IF(D348&lt;&gt;"",MAX(C343:C347)+1,"")</f>
        <v/>
      </c>
      <c r="D348" s="1009"/>
      <c r="E348" s="1010"/>
      <c r="F348" s="1011"/>
      <c r="G348" s="995"/>
      <c r="H348" s="1012"/>
      <c r="I348" s="1013"/>
      <c r="J348" s="1012">
        <f t="shared" si="174"/>
        <v>0</v>
      </c>
      <c r="K348" s="1014">
        <f t="shared" si="175"/>
        <v>0</v>
      </c>
      <c r="L348" s="1015"/>
      <c r="M348" s="1016"/>
      <c r="N348" s="1017"/>
      <c r="O348" s="1016"/>
      <c r="P348" s="1017"/>
      <c r="Q348" s="1016"/>
      <c r="R348" s="1017"/>
      <c r="S348" s="1016"/>
      <c r="T348" s="1017"/>
      <c r="U348" s="1016"/>
      <c r="V348" s="1017"/>
      <c r="W348" s="1018"/>
      <c r="X348" s="1015"/>
      <c r="Y348" s="1011"/>
      <c r="Z348" s="995"/>
      <c r="AA348" s="1018"/>
      <c r="AB348" s="1015"/>
      <c r="AC348" s="1019">
        <f t="shared" si="176"/>
        <v>0</v>
      </c>
      <c r="AD348" s="1020">
        <f t="shared" si="177"/>
        <v>0</v>
      </c>
      <c r="AE348" s="1017"/>
      <c r="AF348" s="1019"/>
      <c r="AG348" s="1017"/>
      <c r="AH348" s="1019"/>
      <c r="AI348" s="1017"/>
      <c r="AJ348" s="1019"/>
      <c r="AK348" s="1017"/>
      <c r="AL348" s="1019"/>
      <c r="AM348" s="1017"/>
      <c r="AN348" s="1019"/>
      <c r="AO348" s="1017"/>
      <c r="AP348" s="1005"/>
      <c r="AQ348" s="1006"/>
      <c r="AR348" s="988"/>
      <c r="AS348" s="988"/>
      <c r="AT348" s="988"/>
    </row>
    <row r="349" spans="1:46" ht="15.75" customHeight="1">
      <c r="A349" s="1007"/>
      <c r="B349" s="990"/>
      <c r="C349" s="1008" t="str">
        <f>IF(D349&lt;&gt;"",MAX(C343:C348)+1,"")</f>
        <v/>
      </c>
      <c r="D349" s="1009"/>
      <c r="E349" s="1010"/>
      <c r="F349" s="1011"/>
      <c r="G349" s="995"/>
      <c r="H349" s="1012"/>
      <c r="I349" s="1013"/>
      <c r="J349" s="1012">
        <f t="shared" si="174"/>
        <v>0</v>
      </c>
      <c r="K349" s="1014">
        <f t="shared" si="175"/>
        <v>0</v>
      </c>
      <c r="L349" s="1015"/>
      <c r="M349" s="1016"/>
      <c r="N349" s="1017"/>
      <c r="O349" s="1016"/>
      <c r="P349" s="1017"/>
      <c r="Q349" s="1016"/>
      <c r="R349" s="1017"/>
      <c r="S349" s="1016"/>
      <c r="T349" s="1017"/>
      <c r="U349" s="1016"/>
      <c r="V349" s="1017"/>
      <c r="W349" s="1018"/>
      <c r="X349" s="1015"/>
      <c r="Y349" s="1011"/>
      <c r="Z349" s="995"/>
      <c r="AA349" s="1018"/>
      <c r="AB349" s="1015"/>
      <c r="AC349" s="1019">
        <f t="shared" si="176"/>
        <v>0</v>
      </c>
      <c r="AD349" s="1020">
        <f t="shared" si="177"/>
        <v>0</v>
      </c>
      <c r="AE349" s="1017"/>
      <c r="AF349" s="1019"/>
      <c r="AG349" s="1017"/>
      <c r="AH349" s="1019"/>
      <c r="AI349" s="1017"/>
      <c r="AJ349" s="1019"/>
      <c r="AK349" s="1017"/>
      <c r="AL349" s="1019"/>
      <c r="AM349" s="1017"/>
      <c r="AN349" s="1019"/>
      <c r="AO349" s="1017"/>
      <c r="AP349" s="1005"/>
      <c r="AQ349" s="1006"/>
      <c r="AR349" s="988"/>
      <c r="AS349" s="988"/>
      <c r="AT349" s="988"/>
    </row>
    <row r="350" spans="1:46" ht="15.75" customHeight="1">
      <c r="A350" s="1007"/>
      <c r="B350" s="990"/>
      <c r="C350" s="1008" t="str">
        <f>IF(D350&lt;&gt;"",MAX(C343:C349)+1,"")</f>
        <v/>
      </c>
      <c r="D350" s="1009"/>
      <c r="E350" s="1010"/>
      <c r="F350" s="1011"/>
      <c r="G350" s="995"/>
      <c r="H350" s="1012"/>
      <c r="I350" s="1013"/>
      <c r="J350" s="1012">
        <f t="shared" si="174"/>
        <v>0</v>
      </c>
      <c r="K350" s="1014">
        <f t="shared" si="175"/>
        <v>0</v>
      </c>
      <c r="L350" s="1015"/>
      <c r="M350" s="1016"/>
      <c r="N350" s="1017"/>
      <c r="O350" s="1016"/>
      <c r="P350" s="1017"/>
      <c r="Q350" s="1016"/>
      <c r="R350" s="1017"/>
      <c r="S350" s="1016"/>
      <c r="T350" s="1017"/>
      <c r="U350" s="1016"/>
      <c r="V350" s="1017"/>
      <c r="W350" s="1018"/>
      <c r="X350" s="1015"/>
      <c r="Y350" s="1011"/>
      <c r="Z350" s="995"/>
      <c r="AA350" s="1018"/>
      <c r="AB350" s="1015"/>
      <c r="AC350" s="1019">
        <f t="shared" si="176"/>
        <v>0</v>
      </c>
      <c r="AD350" s="1020">
        <f t="shared" si="177"/>
        <v>0</v>
      </c>
      <c r="AE350" s="1017"/>
      <c r="AF350" s="1019"/>
      <c r="AG350" s="1017"/>
      <c r="AH350" s="1019"/>
      <c r="AI350" s="1017"/>
      <c r="AJ350" s="1019"/>
      <c r="AK350" s="1017"/>
      <c r="AL350" s="1019"/>
      <c r="AM350" s="1017"/>
      <c r="AN350" s="1019"/>
      <c r="AO350" s="1017"/>
      <c r="AP350" s="1005"/>
      <c r="AQ350" s="1006"/>
      <c r="AR350" s="988"/>
      <c r="AS350" s="988"/>
      <c r="AT350" s="988"/>
    </row>
    <row r="351" spans="1:46" ht="15.75" customHeight="1">
      <c r="A351" s="1007"/>
      <c r="B351" s="990"/>
      <c r="C351" s="1008" t="str">
        <f>IF(D351&lt;&gt;"",MAX(C343:C350)+1,"")</f>
        <v/>
      </c>
      <c r="D351" s="1009"/>
      <c r="E351" s="1010"/>
      <c r="F351" s="1011"/>
      <c r="G351" s="995"/>
      <c r="H351" s="1012"/>
      <c r="I351" s="1013"/>
      <c r="J351" s="1012">
        <f t="shared" si="174"/>
        <v>0</v>
      </c>
      <c r="K351" s="1014">
        <f t="shared" si="175"/>
        <v>0</v>
      </c>
      <c r="L351" s="1015"/>
      <c r="M351" s="1016"/>
      <c r="N351" s="1017"/>
      <c r="O351" s="1016"/>
      <c r="P351" s="1017"/>
      <c r="Q351" s="1016"/>
      <c r="R351" s="1017"/>
      <c r="S351" s="1016"/>
      <c r="T351" s="1017"/>
      <c r="U351" s="1016"/>
      <c r="V351" s="1017"/>
      <c r="W351" s="1018"/>
      <c r="X351" s="1015"/>
      <c r="Y351" s="1011"/>
      <c r="Z351" s="995"/>
      <c r="AA351" s="1018"/>
      <c r="AB351" s="1015"/>
      <c r="AC351" s="1019">
        <f t="shared" si="176"/>
        <v>0</v>
      </c>
      <c r="AD351" s="1020">
        <f t="shared" si="177"/>
        <v>0</v>
      </c>
      <c r="AE351" s="1017"/>
      <c r="AF351" s="1019"/>
      <c r="AG351" s="1017"/>
      <c r="AH351" s="1019"/>
      <c r="AI351" s="1017"/>
      <c r="AJ351" s="1019"/>
      <c r="AK351" s="1017"/>
      <c r="AL351" s="1019"/>
      <c r="AM351" s="1017"/>
      <c r="AN351" s="1019"/>
      <c r="AO351" s="1017"/>
      <c r="AP351" s="1005"/>
      <c r="AQ351" s="1006"/>
      <c r="AR351" s="988"/>
      <c r="AS351" s="988"/>
      <c r="AT351" s="988"/>
    </row>
    <row r="352" spans="1:46" ht="15.75" customHeight="1">
      <c r="A352" s="1007"/>
      <c r="B352" s="990"/>
      <c r="C352" s="1008" t="str">
        <f>IF(D352&lt;&gt;"",MAX(C343:C351)+1,"")</f>
        <v/>
      </c>
      <c r="D352" s="1009"/>
      <c r="E352" s="1010"/>
      <c r="F352" s="1011"/>
      <c r="G352" s="995"/>
      <c r="H352" s="1012"/>
      <c r="I352" s="1013"/>
      <c r="J352" s="1012">
        <f t="shared" si="174"/>
        <v>0</v>
      </c>
      <c r="K352" s="1014">
        <f t="shared" si="175"/>
        <v>0</v>
      </c>
      <c r="L352" s="1015"/>
      <c r="M352" s="1016"/>
      <c r="N352" s="1017"/>
      <c r="O352" s="1016"/>
      <c r="P352" s="1017"/>
      <c r="Q352" s="1016"/>
      <c r="R352" s="1017"/>
      <c r="S352" s="1016"/>
      <c r="T352" s="1017"/>
      <c r="U352" s="1016"/>
      <c r="V352" s="1017"/>
      <c r="W352" s="1018"/>
      <c r="X352" s="1015"/>
      <c r="Y352" s="1011"/>
      <c r="Z352" s="995"/>
      <c r="AA352" s="1018"/>
      <c r="AB352" s="1015"/>
      <c r="AC352" s="1019">
        <f t="shared" si="176"/>
        <v>0</v>
      </c>
      <c r="AD352" s="1020">
        <f t="shared" si="177"/>
        <v>0</v>
      </c>
      <c r="AE352" s="1017"/>
      <c r="AF352" s="1019"/>
      <c r="AG352" s="1017"/>
      <c r="AH352" s="1019"/>
      <c r="AI352" s="1017"/>
      <c r="AJ352" s="1019"/>
      <c r="AK352" s="1017"/>
      <c r="AL352" s="1019"/>
      <c r="AM352" s="1017"/>
      <c r="AN352" s="1019"/>
      <c r="AO352" s="1017"/>
      <c r="AP352" s="1005"/>
      <c r="AQ352" s="1006"/>
      <c r="AR352" s="988"/>
      <c r="AS352" s="988"/>
      <c r="AT352" s="988"/>
    </row>
    <row r="353" spans="1:46" ht="15.75" customHeight="1">
      <c r="A353" s="1021"/>
      <c r="B353" s="1022"/>
      <c r="C353" s="1023" t="str">
        <f>IF(D353&lt;&gt;"",MAX(C343:C352)+1,"")</f>
        <v/>
      </c>
      <c r="D353" s="1024"/>
      <c r="E353" s="1025"/>
      <c r="F353" s="1026"/>
      <c r="G353" s="1027"/>
      <c r="H353" s="1028"/>
      <c r="I353" s="1029"/>
      <c r="J353" s="1028">
        <f t="shared" si="174"/>
        <v>0</v>
      </c>
      <c r="K353" s="1030">
        <f t="shared" si="175"/>
        <v>0</v>
      </c>
      <c r="L353" s="1031"/>
      <c r="M353" s="1032"/>
      <c r="N353" s="1033"/>
      <c r="O353" s="1032"/>
      <c r="P353" s="1033"/>
      <c r="Q353" s="1032"/>
      <c r="R353" s="1033"/>
      <c r="S353" s="1032"/>
      <c r="T353" s="1033"/>
      <c r="U353" s="1032"/>
      <c r="V353" s="1033"/>
      <c r="W353" s="1034"/>
      <c r="X353" s="1031"/>
      <c r="Y353" s="1026"/>
      <c r="Z353" s="1027"/>
      <c r="AA353" s="1034"/>
      <c r="AB353" s="1031"/>
      <c r="AC353" s="1035">
        <f t="shared" si="176"/>
        <v>0</v>
      </c>
      <c r="AD353" s="1036">
        <f t="shared" si="177"/>
        <v>0</v>
      </c>
      <c r="AE353" s="1033"/>
      <c r="AF353" s="1035"/>
      <c r="AG353" s="1033"/>
      <c r="AH353" s="1035"/>
      <c r="AI353" s="1033"/>
      <c r="AJ353" s="1035"/>
      <c r="AK353" s="1033"/>
      <c r="AL353" s="1035"/>
      <c r="AM353" s="1033"/>
      <c r="AN353" s="1035"/>
      <c r="AO353" s="1033"/>
      <c r="AP353" s="1005"/>
      <c r="AQ353" s="1006"/>
      <c r="AR353" s="988"/>
      <c r="AS353" s="988"/>
      <c r="AT353" s="988"/>
    </row>
    <row r="354" spans="1:46" ht="15.75" customHeight="1">
      <c r="A354" s="1061" t="s">
        <v>651</v>
      </c>
      <c r="B354" s="1062" t="s">
        <v>651</v>
      </c>
      <c r="C354" s="1459" t="s">
        <v>651</v>
      </c>
      <c r="D354" s="1351"/>
      <c r="E354" s="1063" t="s">
        <v>651</v>
      </c>
      <c r="F354" s="1064"/>
      <c r="G354" s="1065"/>
      <c r="H354" s="1066">
        <f t="shared" ref="H354:X354" si="178">SUM(H355:H364)</f>
        <v>0</v>
      </c>
      <c r="I354" s="1067">
        <f t="shared" si="178"/>
        <v>0</v>
      </c>
      <c r="J354" s="1066" t="e">
        <f t="shared" si="178"/>
        <v>#VALUE!</v>
      </c>
      <c r="K354" s="1068" t="e">
        <f t="shared" si="178"/>
        <v>#VALUE!</v>
      </c>
      <c r="L354" s="1069">
        <f t="shared" si="178"/>
        <v>0</v>
      </c>
      <c r="M354" s="1070">
        <f t="shared" si="178"/>
        <v>0</v>
      </c>
      <c r="N354" s="1071">
        <f t="shared" si="178"/>
        <v>0</v>
      </c>
      <c r="O354" s="1070">
        <f t="shared" si="178"/>
        <v>0</v>
      </c>
      <c r="P354" s="1071">
        <f t="shared" si="178"/>
        <v>0</v>
      </c>
      <c r="Q354" s="1070">
        <f t="shared" si="178"/>
        <v>0</v>
      </c>
      <c r="R354" s="1071">
        <f t="shared" si="178"/>
        <v>0</v>
      </c>
      <c r="S354" s="1070">
        <f t="shared" si="178"/>
        <v>0</v>
      </c>
      <c r="T354" s="1071">
        <f t="shared" si="178"/>
        <v>0</v>
      </c>
      <c r="U354" s="1070">
        <f t="shared" si="178"/>
        <v>0</v>
      </c>
      <c r="V354" s="1071">
        <f t="shared" si="178"/>
        <v>0</v>
      </c>
      <c r="W354" s="1072">
        <f t="shared" si="178"/>
        <v>0</v>
      </c>
      <c r="X354" s="1069">
        <f t="shared" si="178"/>
        <v>0</v>
      </c>
      <c r="Y354" s="1064"/>
      <c r="Z354" s="1065"/>
      <c r="AA354" s="1072">
        <f t="shared" ref="AA354:AO354" si="179">SUM(AA355:AA364)</f>
        <v>0</v>
      </c>
      <c r="AB354" s="1069">
        <f t="shared" si="179"/>
        <v>0</v>
      </c>
      <c r="AC354" s="1073">
        <f t="shared" si="179"/>
        <v>0</v>
      </c>
      <c r="AD354" s="1074">
        <f t="shared" si="179"/>
        <v>0</v>
      </c>
      <c r="AE354" s="1071">
        <f t="shared" si="179"/>
        <v>0</v>
      </c>
      <c r="AF354" s="1073">
        <f t="shared" si="179"/>
        <v>0</v>
      </c>
      <c r="AG354" s="1071">
        <f t="shared" si="179"/>
        <v>0</v>
      </c>
      <c r="AH354" s="1073">
        <f t="shared" si="179"/>
        <v>0</v>
      </c>
      <c r="AI354" s="1071">
        <f t="shared" si="179"/>
        <v>0</v>
      </c>
      <c r="AJ354" s="1073">
        <f t="shared" si="179"/>
        <v>0</v>
      </c>
      <c r="AK354" s="1071">
        <f t="shared" si="179"/>
        <v>0</v>
      </c>
      <c r="AL354" s="1073">
        <f t="shared" si="179"/>
        <v>0</v>
      </c>
      <c r="AM354" s="1071">
        <f t="shared" si="179"/>
        <v>0</v>
      </c>
      <c r="AN354" s="1073">
        <f t="shared" si="179"/>
        <v>0</v>
      </c>
      <c r="AO354" s="1071">
        <f t="shared" si="179"/>
        <v>0</v>
      </c>
      <c r="AP354" s="986"/>
      <c r="AQ354" s="987">
        <f>COUNTIF(AD355:AD364,"&gt;0")</f>
        <v>0</v>
      </c>
      <c r="AR354" s="988"/>
      <c r="AS354" s="988"/>
      <c r="AT354" s="988"/>
    </row>
    <row r="355" spans="1:46" ht="15.75" customHeight="1">
      <c r="A355" s="989"/>
      <c r="B355" s="990"/>
      <c r="C355" s="991">
        <f>IF(D355&lt;&gt;"",MAX(C354)+1,"")</f>
        <v>1</v>
      </c>
      <c r="D355" s="992" t="str">
        <f>IF(B354&lt;&gt;"","Điểm chính","")</f>
        <v>Điểm chính</v>
      </c>
      <c r="E355" s="993"/>
      <c r="F355" s="994"/>
      <c r="G355" s="995"/>
      <c r="H355" s="996"/>
      <c r="I355" s="997"/>
      <c r="J355" s="996" t="e">
        <f t="shared" ref="J355:J364" si="180">M355+O355+Q355+S355+U355</f>
        <v>#VALUE!</v>
      </c>
      <c r="K355" s="998" t="e">
        <f t="shared" ref="K355:K364" si="181">N355+P355+R355+T355+V355</f>
        <v>#VALUE!</v>
      </c>
      <c r="L355" s="999"/>
      <c r="M355" s="1000" t="s">
        <v>651</v>
      </c>
      <c r="N355" s="1001" t="s">
        <v>651</v>
      </c>
      <c r="O355" s="1000" t="s">
        <v>651</v>
      </c>
      <c r="P355" s="1001" t="s">
        <v>651</v>
      </c>
      <c r="Q355" s="1000" t="s">
        <v>651</v>
      </c>
      <c r="R355" s="1001" t="s">
        <v>651</v>
      </c>
      <c r="S355" s="1000" t="s">
        <v>651</v>
      </c>
      <c r="T355" s="1001" t="s">
        <v>651</v>
      </c>
      <c r="U355" s="1000" t="s">
        <v>651</v>
      </c>
      <c r="V355" s="1001" t="s">
        <v>651</v>
      </c>
      <c r="W355" s="1002"/>
      <c r="X355" s="999"/>
      <c r="Y355" s="994"/>
      <c r="Z355" s="995"/>
      <c r="AA355" s="1002"/>
      <c r="AB355" s="999"/>
      <c r="AC355" s="1003">
        <f t="shared" ref="AC355:AC364" si="182">AF355+AH355+AJ355+AL355+AN355</f>
        <v>0</v>
      </c>
      <c r="AD355" s="1004">
        <f t="shared" ref="AD355:AD364" si="183">AG355+AI355+AK355+AM355+AO355</f>
        <v>0</v>
      </c>
      <c r="AE355" s="1001"/>
      <c r="AF355" s="1003"/>
      <c r="AG355" s="1001"/>
      <c r="AH355" s="1003"/>
      <c r="AI355" s="1001"/>
      <c r="AJ355" s="1003"/>
      <c r="AK355" s="1001"/>
      <c r="AL355" s="1003"/>
      <c r="AM355" s="1001"/>
      <c r="AN355" s="1003"/>
      <c r="AO355" s="1001"/>
      <c r="AP355" s="1005"/>
      <c r="AQ355" s="1006"/>
      <c r="AR355" s="988"/>
      <c r="AS355" s="988"/>
      <c r="AT355" s="988"/>
    </row>
    <row r="356" spans="1:46" ht="15.75" customHeight="1">
      <c r="A356" s="1007"/>
      <c r="B356" s="990"/>
      <c r="C356" s="1008" t="str">
        <f>IF(D356&lt;&gt;"",MAX(C354:C355)+1,"")</f>
        <v/>
      </c>
      <c r="D356" s="1009"/>
      <c r="E356" s="1010"/>
      <c r="F356" s="1011"/>
      <c r="G356" s="995"/>
      <c r="H356" s="1012"/>
      <c r="I356" s="1013"/>
      <c r="J356" s="1012">
        <f t="shared" si="180"/>
        <v>0</v>
      </c>
      <c r="K356" s="1014">
        <f t="shared" si="181"/>
        <v>0</v>
      </c>
      <c r="L356" s="1015"/>
      <c r="M356" s="1016"/>
      <c r="N356" s="1017"/>
      <c r="O356" s="1016"/>
      <c r="P356" s="1017"/>
      <c r="Q356" s="1016"/>
      <c r="R356" s="1017"/>
      <c r="S356" s="1016"/>
      <c r="T356" s="1017"/>
      <c r="U356" s="1016"/>
      <c r="V356" s="1017"/>
      <c r="W356" s="1018"/>
      <c r="X356" s="1015"/>
      <c r="Y356" s="1011"/>
      <c r="Z356" s="995"/>
      <c r="AA356" s="1018"/>
      <c r="AB356" s="1015"/>
      <c r="AC356" s="1019">
        <f t="shared" si="182"/>
        <v>0</v>
      </c>
      <c r="AD356" s="1020">
        <f t="shared" si="183"/>
        <v>0</v>
      </c>
      <c r="AE356" s="1017"/>
      <c r="AF356" s="1019"/>
      <c r="AG356" s="1017"/>
      <c r="AH356" s="1019"/>
      <c r="AI356" s="1017"/>
      <c r="AJ356" s="1019"/>
      <c r="AK356" s="1017"/>
      <c r="AL356" s="1019"/>
      <c r="AM356" s="1017"/>
      <c r="AN356" s="1019"/>
      <c r="AO356" s="1017"/>
      <c r="AP356" s="1005"/>
      <c r="AQ356" s="1006"/>
      <c r="AR356" s="988"/>
      <c r="AS356" s="988"/>
      <c r="AT356" s="988"/>
    </row>
    <row r="357" spans="1:46" ht="15.75" customHeight="1">
      <c r="A357" s="1007"/>
      <c r="B357" s="990"/>
      <c r="C357" s="1008" t="str">
        <f>IF(D357&lt;&gt;"",MAX(C354:C356)+1,"")</f>
        <v/>
      </c>
      <c r="D357" s="1009"/>
      <c r="E357" s="1010"/>
      <c r="F357" s="1011"/>
      <c r="G357" s="995"/>
      <c r="H357" s="1012"/>
      <c r="I357" s="1013"/>
      <c r="J357" s="1012">
        <f t="shared" si="180"/>
        <v>0</v>
      </c>
      <c r="K357" s="1014">
        <f t="shared" si="181"/>
        <v>0</v>
      </c>
      <c r="L357" s="1015"/>
      <c r="M357" s="1016"/>
      <c r="N357" s="1017"/>
      <c r="O357" s="1016"/>
      <c r="P357" s="1017"/>
      <c r="Q357" s="1016"/>
      <c r="R357" s="1017"/>
      <c r="S357" s="1016"/>
      <c r="T357" s="1017"/>
      <c r="U357" s="1016"/>
      <c r="V357" s="1017"/>
      <c r="W357" s="1018"/>
      <c r="X357" s="1015"/>
      <c r="Y357" s="1011"/>
      <c r="Z357" s="995"/>
      <c r="AA357" s="1018"/>
      <c r="AB357" s="1015"/>
      <c r="AC357" s="1019">
        <f t="shared" si="182"/>
        <v>0</v>
      </c>
      <c r="AD357" s="1020">
        <f t="shared" si="183"/>
        <v>0</v>
      </c>
      <c r="AE357" s="1017"/>
      <c r="AF357" s="1019"/>
      <c r="AG357" s="1017"/>
      <c r="AH357" s="1019"/>
      <c r="AI357" s="1017"/>
      <c r="AJ357" s="1019"/>
      <c r="AK357" s="1017"/>
      <c r="AL357" s="1019"/>
      <c r="AM357" s="1017"/>
      <c r="AN357" s="1019"/>
      <c r="AO357" s="1017"/>
      <c r="AP357" s="1005"/>
      <c r="AQ357" s="1006"/>
      <c r="AR357" s="988"/>
      <c r="AS357" s="988"/>
      <c r="AT357" s="988"/>
    </row>
    <row r="358" spans="1:46" ht="15.75" customHeight="1">
      <c r="A358" s="1007"/>
      <c r="B358" s="990"/>
      <c r="C358" s="1008" t="str">
        <f>IF(D358&lt;&gt;"",MAX(C354:C357)+1,"")</f>
        <v/>
      </c>
      <c r="D358" s="1009"/>
      <c r="E358" s="1010"/>
      <c r="F358" s="1011"/>
      <c r="G358" s="995"/>
      <c r="H358" s="1012"/>
      <c r="I358" s="1013"/>
      <c r="J358" s="1012">
        <f t="shared" si="180"/>
        <v>0</v>
      </c>
      <c r="K358" s="1014">
        <f t="shared" si="181"/>
        <v>0</v>
      </c>
      <c r="L358" s="1015"/>
      <c r="M358" s="1016"/>
      <c r="N358" s="1017"/>
      <c r="O358" s="1016"/>
      <c r="P358" s="1017"/>
      <c r="Q358" s="1016"/>
      <c r="R358" s="1017"/>
      <c r="S358" s="1016"/>
      <c r="T358" s="1017"/>
      <c r="U358" s="1016"/>
      <c r="V358" s="1017"/>
      <c r="W358" s="1018"/>
      <c r="X358" s="1015"/>
      <c r="Y358" s="1011"/>
      <c r="Z358" s="995"/>
      <c r="AA358" s="1018"/>
      <c r="AB358" s="1015"/>
      <c r="AC358" s="1019">
        <f t="shared" si="182"/>
        <v>0</v>
      </c>
      <c r="AD358" s="1020">
        <f t="shared" si="183"/>
        <v>0</v>
      </c>
      <c r="AE358" s="1017"/>
      <c r="AF358" s="1019"/>
      <c r="AG358" s="1017"/>
      <c r="AH358" s="1019"/>
      <c r="AI358" s="1017"/>
      <c r="AJ358" s="1019"/>
      <c r="AK358" s="1017"/>
      <c r="AL358" s="1019"/>
      <c r="AM358" s="1017"/>
      <c r="AN358" s="1019"/>
      <c r="AO358" s="1017"/>
      <c r="AP358" s="1005"/>
      <c r="AQ358" s="1006"/>
      <c r="AR358" s="988"/>
      <c r="AS358" s="988"/>
      <c r="AT358" s="988"/>
    </row>
    <row r="359" spans="1:46" ht="15.75" customHeight="1">
      <c r="A359" s="1007"/>
      <c r="B359" s="990"/>
      <c r="C359" s="1008" t="str">
        <f>IF(D359&lt;&gt;"",MAX(C354:C358)+1,"")</f>
        <v/>
      </c>
      <c r="D359" s="1009"/>
      <c r="E359" s="1010"/>
      <c r="F359" s="1011"/>
      <c r="G359" s="995"/>
      <c r="H359" s="1012"/>
      <c r="I359" s="1013"/>
      <c r="J359" s="1012">
        <f t="shared" si="180"/>
        <v>0</v>
      </c>
      <c r="K359" s="1014">
        <f t="shared" si="181"/>
        <v>0</v>
      </c>
      <c r="L359" s="1015"/>
      <c r="M359" s="1016"/>
      <c r="N359" s="1017"/>
      <c r="O359" s="1016"/>
      <c r="P359" s="1017"/>
      <c r="Q359" s="1016"/>
      <c r="R359" s="1017"/>
      <c r="S359" s="1016"/>
      <c r="T359" s="1017"/>
      <c r="U359" s="1016"/>
      <c r="V359" s="1017"/>
      <c r="W359" s="1018"/>
      <c r="X359" s="1015"/>
      <c r="Y359" s="1011"/>
      <c r="Z359" s="995"/>
      <c r="AA359" s="1018"/>
      <c r="AB359" s="1015"/>
      <c r="AC359" s="1019">
        <f t="shared" si="182"/>
        <v>0</v>
      </c>
      <c r="AD359" s="1020">
        <f t="shared" si="183"/>
        <v>0</v>
      </c>
      <c r="AE359" s="1017"/>
      <c r="AF359" s="1019"/>
      <c r="AG359" s="1017"/>
      <c r="AH359" s="1019"/>
      <c r="AI359" s="1017"/>
      <c r="AJ359" s="1019"/>
      <c r="AK359" s="1017"/>
      <c r="AL359" s="1019"/>
      <c r="AM359" s="1017"/>
      <c r="AN359" s="1019"/>
      <c r="AO359" s="1017"/>
      <c r="AP359" s="1005"/>
      <c r="AQ359" s="1006"/>
      <c r="AR359" s="988"/>
      <c r="AS359" s="988"/>
      <c r="AT359" s="988"/>
    </row>
    <row r="360" spans="1:46" ht="15.75" customHeight="1">
      <c r="A360" s="1007"/>
      <c r="B360" s="990"/>
      <c r="C360" s="1008" t="str">
        <f>IF(D360&lt;&gt;"",MAX(C354:C359)+1,"")</f>
        <v/>
      </c>
      <c r="D360" s="1009"/>
      <c r="E360" s="1010"/>
      <c r="F360" s="1011"/>
      <c r="G360" s="995"/>
      <c r="H360" s="1012"/>
      <c r="I360" s="1013"/>
      <c r="J360" s="1012">
        <f t="shared" si="180"/>
        <v>0</v>
      </c>
      <c r="K360" s="1014">
        <f t="shared" si="181"/>
        <v>0</v>
      </c>
      <c r="L360" s="1015"/>
      <c r="M360" s="1016"/>
      <c r="N360" s="1017"/>
      <c r="O360" s="1016"/>
      <c r="P360" s="1017"/>
      <c r="Q360" s="1016"/>
      <c r="R360" s="1017"/>
      <c r="S360" s="1016"/>
      <c r="T360" s="1017"/>
      <c r="U360" s="1016"/>
      <c r="V360" s="1017"/>
      <c r="W360" s="1018"/>
      <c r="X360" s="1015"/>
      <c r="Y360" s="1011"/>
      <c r="Z360" s="995"/>
      <c r="AA360" s="1018"/>
      <c r="AB360" s="1015"/>
      <c r="AC360" s="1019">
        <f t="shared" si="182"/>
        <v>0</v>
      </c>
      <c r="AD360" s="1020">
        <f t="shared" si="183"/>
        <v>0</v>
      </c>
      <c r="AE360" s="1017"/>
      <c r="AF360" s="1019"/>
      <c r="AG360" s="1017"/>
      <c r="AH360" s="1019"/>
      <c r="AI360" s="1017"/>
      <c r="AJ360" s="1019"/>
      <c r="AK360" s="1017"/>
      <c r="AL360" s="1019"/>
      <c r="AM360" s="1017"/>
      <c r="AN360" s="1019"/>
      <c r="AO360" s="1017"/>
      <c r="AP360" s="1005"/>
      <c r="AQ360" s="1006"/>
      <c r="AR360" s="988"/>
      <c r="AS360" s="988"/>
      <c r="AT360" s="988"/>
    </row>
    <row r="361" spans="1:46" ht="15.75" customHeight="1">
      <c r="A361" s="1007"/>
      <c r="B361" s="990"/>
      <c r="C361" s="1008" t="str">
        <f>IF(D361&lt;&gt;"",MAX(C354:C360)+1,"")</f>
        <v/>
      </c>
      <c r="D361" s="1009"/>
      <c r="E361" s="1010"/>
      <c r="F361" s="1011"/>
      <c r="G361" s="995"/>
      <c r="H361" s="1012"/>
      <c r="I361" s="1013"/>
      <c r="J361" s="1012">
        <f t="shared" si="180"/>
        <v>0</v>
      </c>
      <c r="K361" s="1014">
        <f t="shared" si="181"/>
        <v>0</v>
      </c>
      <c r="L361" s="1015"/>
      <c r="M361" s="1016"/>
      <c r="N361" s="1017"/>
      <c r="O361" s="1016"/>
      <c r="P361" s="1017"/>
      <c r="Q361" s="1016"/>
      <c r="R361" s="1017"/>
      <c r="S361" s="1016"/>
      <c r="T361" s="1017"/>
      <c r="U361" s="1016"/>
      <c r="V361" s="1017"/>
      <c r="W361" s="1018"/>
      <c r="X361" s="1015"/>
      <c r="Y361" s="1011"/>
      <c r="Z361" s="995"/>
      <c r="AA361" s="1018"/>
      <c r="AB361" s="1015"/>
      <c r="AC361" s="1019">
        <f t="shared" si="182"/>
        <v>0</v>
      </c>
      <c r="AD361" s="1020">
        <f t="shared" si="183"/>
        <v>0</v>
      </c>
      <c r="AE361" s="1017"/>
      <c r="AF361" s="1019"/>
      <c r="AG361" s="1017"/>
      <c r="AH361" s="1019"/>
      <c r="AI361" s="1017"/>
      <c r="AJ361" s="1019"/>
      <c r="AK361" s="1017"/>
      <c r="AL361" s="1019"/>
      <c r="AM361" s="1017"/>
      <c r="AN361" s="1019"/>
      <c r="AO361" s="1017"/>
      <c r="AP361" s="1005"/>
      <c r="AQ361" s="1006"/>
      <c r="AR361" s="988"/>
      <c r="AS361" s="988"/>
      <c r="AT361" s="988"/>
    </row>
    <row r="362" spans="1:46" ht="15.75" customHeight="1">
      <c r="A362" s="1007"/>
      <c r="B362" s="990"/>
      <c r="C362" s="1008" t="str">
        <f>IF(D362&lt;&gt;"",MAX(C354:C361)+1,"")</f>
        <v/>
      </c>
      <c r="D362" s="1009"/>
      <c r="E362" s="1010"/>
      <c r="F362" s="1011"/>
      <c r="G362" s="995"/>
      <c r="H362" s="1012"/>
      <c r="I362" s="1013"/>
      <c r="J362" s="1012">
        <f t="shared" si="180"/>
        <v>0</v>
      </c>
      <c r="K362" s="1014">
        <f t="shared" si="181"/>
        <v>0</v>
      </c>
      <c r="L362" s="1015"/>
      <c r="M362" s="1016"/>
      <c r="N362" s="1017"/>
      <c r="O362" s="1016"/>
      <c r="P362" s="1017"/>
      <c r="Q362" s="1016"/>
      <c r="R362" s="1017"/>
      <c r="S362" s="1016"/>
      <c r="T362" s="1017"/>
      <c r="U362" s="1016"/>
      <c r="V362" s="1017"/>
      <c r="W362" s="1018"/>
      <c r="X362" s="1015"/>
      <c r="Y362" s="1011"/>
      <c r="Z362" s="995"/>
      <c r="AA362" s="1018"/>
      <c r="AB362" s="1015"/>
      <c r="AC362" s="1019">
        <f t="shared" si="182"/>
        <v>0</v>
      </c>
      <c r="AD362" s="1020">
        <f t="shared" si="183"/>
        <v>0</v>
      </c>
      <c r="AE362" s="1017"/>
      <c r="AF362" s="1019"/>
      <c r="AG362" s="1017"/>
      <c r="AH362" s="1019"/>
      <c r="AI362" s="1017"/>
      <c r="AJ362" s="1019"/>
      <c r="AK362" s="1017"/>
      <c r="AL362" s="1019"/>
      <c r="AM362" s="1017"/>
      <c r="AN362" s="1019"/>
      <c r="AO362" s="1017"/>
      <c r="AP362" s="1005"/>
      <c r="AQ362" s="1006"/>
      <c r="AR362" s="988"/>
      <c r="AS362" s="988"/>
      <c r="AT362" s="988"/>
    </row>
    <row r="363" spans="1:46" ht="15.75" customHeight="1">
      <c r="A363" s="1007"/>
      <c r="B363" s="990"/>
      <c r="C363" s="1008" t="str">
        <f>IF(D363&lt;&gt;"",MAX(C354:C362)+1,"")</f>
        <v/>
      </c>
      <c r="D363" s="1009"/>
      <c r="E363" s="1010"/>
      <c r="F363" s="1011"/>
      <c r="G363" s="995"/>
      <c r="H363" s="1012"/>
      <c r="I363" s="1013"/>
      <c r="J363" s="1012">
        <f t="shared" si="180"/>
        <v>0</v>
      </c>
      <c r="K363" s="1014">
        <f t="shared" si="181"/>
        <v>0</v>
      </c>
      <c r="L363" s="1015"/>
      <c r="M363" s="1016"/>
      <c r="N363" s="1017"/>
      <c r="O363" s="1016"/>
      <c r="P363" s="1017"/>
      <c r="Q363" s="1016"/>
      <c r="R363" s="1017"/>
      <c r="S363" s="1016"/>
      <c r="T363" s="1017"/>
      <c r="U363" s="1016"/>
      <c r="V363" s="1017"/>
      <c r="W363" s="1018"/>
      <c r="X363" s="1015"/>
      <c r="Y363" s="1011"/>
      <c r="Z363" s="995"/>
      <c r="AA363" s="1018"/>
      <c r="AB363" s="1015"/>
      <c r="AC363" s="1019">
        <f t="shared" si="182"/>
        <v>0</v>
      </c>
      <c r="AD363" s="1020">
        <f t="shared" si="183"/>
        <v>0</v>
      </c>
      <c r="AE363" s="1017"/>
      <c r="AF363" s="1019"/>
      <c r="AG363" s="1017"/>
      <c r="AH363" s="1019"/>
      <c r="AI363" s="1017"/>
      <c r="AJ363" s="1019"/>
      <c r="AK363" s="1017"/>
      <c r="AL363" s="1019"/>
      <c r="AM363" s="1017"/>
      <c r="AN363" s="1019"/>
      <c r="AO363" s="1017"/>
      <c r="AP363" s="1005"/>
      <c r="AQ363" s="1006"/>
      <c r="AR363" s="988"/>
      <c r="AS363" s="988"/>
      <c r="AT363" s="988"/>
    </row>
    <row r="364" spans="1:46" ht="15.75" customHeight="1">
      <c r="A364" s="1021"/>
      <c r="B364" s="1022"/>
      <c r="C364" s="1023" t="str">
        <f>IF(D364&lt;&gt;"",MAX(C354:C363)+1,"")</f>
        <v/>
      </c>
      <c r="D364" s="1024"/>
      <c r="E364" s="1025"/>
      <c r="F364" s="1026"/>
      <c r="G364" s="1027"/>
      <c r="H364" s="1028"/>
      <c r="I364" s="1029"/>
      <c r="J364" s="1028">
        <f t="shared" si="180"/>
        <v>0</v>
      </c>
      <c r="K364" s="1030">
        <f t="shared" si="181"/>
        <v>0</v>
      </c>
      <c r="L364" s="1031"/>
      <c r="M364" s="1032"/>
      <c r="N364" s="1033"/>
      <c r="O364" s="1032"/>
      <c r="P364" s="1033"/>
      <c r="Q364" s="1032"/>
      <c r="R364" s="1033"/>
      <c r="S364" s="1032"/>
      <c r="T364" s="1033"/>
      <c r="U364" s="1032"/>
      <c r="V364" s="1033"/>
      <c r="W364" s="1034"/>
      <c r="X364" s="1031"/>
      <c r="Y364" s="1026"/>
      <c r="Z364" s="1027"/>
      <c r="AA364" s="1034"/>
      <c r="AB364" s="1031"/>
      <c r="AC364" s="1035">
        <f t="shared" si="182"/>
        <v>0</v>
      </c>
      <c r="AD364" s="1036">
        <f t="shared" si="183"/>
        <v>0</v>
      </c>
      <c r="AE364" s="1033"/>
      <c r="AF364" s="1035"/>
      <c r="AG364" s="1033"/>
      <c r="AH364" s="1035"/>
      <c r="AI364" s="1033"/>
      <c r="AJ364" s="1035"/>
      <c r="AK364" s="1033"/>
      <c r="AL364" s="1035"/>
      <c r="AM364" s="1033"/>
      <c r="AN364" s="1035"/>
      <c r="AO364" s="1033"/>
      <c r="AP364" s="1005"/>
      <c r="AQ364" s="1006"/>
      <c r="AR364" s="988"/>
      <c r="AS364" s="988"/>
      <c r="AT364" s="988"/>
    </row>
    <row r="365" spans="1:46" ht="15.75" customHeight="1">
      <c r="A365" s="1061" t="s">
        <v>651</v>
      </c>
      <c r="B365" s="1062" t="s">
        <v>651</v>
      </c>
      <c r="C365" s="1459" t="s">
        <v>651</v>
      </c>
      <c r="D365" s="1351"/>
      <c r="E365" s="1063" t="s">
        <v>651</v>
      </c>
      <c r="F365" s="1064"/>
      <c r="G365" s="1065"/>
      <c r="H365" s="1066">
        <f t="shared" ref="H365:X365" si="184">SUM(H366:H375)</f>
        <v>0</v>
      </c>
      <c r="I365" s="1067">
        <f t="shared" si="184"/>
        <v>0</v>
      </c>
      <c r="J365" s="1066" t="e">
        <f t="shared" si="184"/>
        <v>#VALUE!</v>
      </c>
      <c r="K365" s="1068" t="e">
        <f t="shared" si="184"/>
        <v>#VALUE!</v>
      </c>
      <c r="L365" s="1069">
        <f t="shared" si="184"/>
        <v>0</v>
      </c>
      <c r="M365" s="1070">
        <f t="shared" si="184"/>
        <v>0</v>
      </c>
      <c r="N365" s="1071">
        <f t="shared" si="184"/>
        <v>0</v>
      </c>
      <c r="O365" s="1070">
        <f t="shared" si="184"/>
        <v>0</v>
      </c>
      <c r="P365" s="1071">
        <f t="shared" si="184"/>
        <v>0</v>
      </c>
      <c r="Q365" s="1070">
        <f t="shared" si="184"/>
        <v>0</v>
      </c>
      <c r="R365" s="1071">
        <f t="shared" si="184"/>
        <v>0</v>
      </c>
      <c r="S365" s="1070">
        <f t="shared" si="184"/>
        <v>0</v>
      </c>
      <c r="T365" s="1071">
        <f t="shared" si="184"/>
        <v>0</v>
      </c>
      <c r="U365" s="1070">
        <f t="shared" si="184"/>
        <v>0</v>
      </c>
      <c r="V365" s="1071">
        <f t="shared" si="184"/>
        <v>0</v>
      </c>
      <c r="W365" s="1072">
        <f t="shared" si="184"/>
        <v>0</v>
      </c>
      <c r="X365" s="1069">
        <f t="shared" si="184"/>
        <v>0</v>
      </c>
      <c r="Y365" s="1064"/>
      <c r="Z365" s="1065"/>
      <c r="AA365" s="1072">
        <f t="shared" ref="AA365:AO365" si="185">SUM(AA366:AA375)</f>
        <v>0</v>
      </c>
      <c r="AB365" s="1069">
        <f t="shared" si="185"/>
        <v>0</v>
      </c>
      <c r="AC365" s="1073">
        <f t="shared" si="185"/>
        <v>0</v>
      </c>
      <c r="AD365" s="1074">
        <f t="shared" si="185"/>
        <v>0</v>
      </c>
      <c r="AE365" s="1071">
        <f t="shared" si="185"/>
        <v>0</v>
      </c>
      <c r="AF365" s="1073">
        <f t="shared" si="185"/>
        <v>0</v>
      </c>
      <c r="AG365" s="1071">
        <f t="shared" si="185"/>
        <v>0</v>
      </c>
      <c r="AH365" s="1073">
        <f t="shared" si="185"/>
        <v>0</v>
      </c>
      <c r="AI365" s="1071">
        <f t="shared" si="185"/>
        <v>0</v>
      </c>
      <c r="AJ365" s="1073">
        <f t="shared" si="185"/>
        <v>0</v>
      </c>
      <c r="AK365" s="1071">
        <f t="shared" si="185"/>
        <v>0</v>
      </c>
      <c r="AL365" s="1073">
        <f t="shared" si="185"/>
        <v>0</v>
      </c>
      <c r="AM365" s="1071">
        <f t="shared" si="185"/>
        <v>0</v>
      </c>
      <c r="AN365" s="1073">
        <f t="shared" si="185"/>
        <v>0</v>
      </c>
      <c r="AO365" s="1071">
        <f t="shared" si="185"/>
        <v>0</v>
      </c>
      <c r="AP365" s="986"/>
      <c r="AQ365" s="987">
        <f>COUNTIF(AD366:AD375,"&gt;0")</f>
        <v>0</v>
      </c>
      <c r="AR365" s="988"/>
      <c r="AS365" s="988"/>
      <c r="AT365" s="988"/>
    </row>
    <row r="366" spans="1:46" ht="15.75" customHeight="1">
      <c r="A366" s="989"/>
      <c r="B366" s="990"/>
      <c r="C366" s="991">
        <f>IF(D366&lt;&gt;"",MAX(C365)+1,"")</f>
        <v>1</v>
      </c>
      <c r="D366" s="992" t="str">
        <f>IF(B365&lt;&gt;"","Điểm chính","")</f>
        <v>Điểm chính</v>
      </c>
      <c r="E366" s="993"/>
      <c r="F366" s="994"/>
      <c r="G366" s="995"/>
      <c r="H366" s="996"/>
      <c r="I366" s="997"/>
      <c r="J366" s="996" t="e">
        <f t="shared" ref="J366:J375" si="186">M366+O366+Q366+S366+U366</f>
        <v>#VALUE!</v>
      </c>
      <c r="K366" s="998" t="e">
        <f t="shared" ref="K366:K375" si="187">N366+P366+R366+T366+V366</f>
        <v>#VALUE!</v>
      </c>
      <c r="L366" s="999"/>
      <c r="M366" s="1000" t="s">
        <v>651</v>
      </c>
      <c r="N366" s="1001" t="s">
        <v>651</v>
      </c>
      <c r="O366" s="1000" t="s">
        <v>651</v>
      </c>
      <c r="P366" s="1001" t="s">
        <v>651</v>
      </c>
      <c r="Q366" s="1000" t="s">
        <v>651</v>
      </c>
      <c r="R366" s="1001" t="s">
        <v>651</v>
      </c>
      <c r="S366" s="1000" t="s">
        <v>651</v>
      </c>
      <c r="T366" s="1001" t="s">
        <v>651</v>
      </c>
      <c r="U366" s="1000" t="s">
        <v>651</v>
      </c>
      <c r="V366" s="1001" t="s">
        <v>651</v>
      </c>
      <c r="W366" s="1002"/>
      <c r="X366" s="999"/>
      <c r="Y366" s="994"/>
      <c r="Z366" s="995"/>
      <c r="AA366" s="1002"/>
      <c r="AB366" s="999"/>
      <c r="AC366" s="1003">
        <f t="shared" ref="AC366:AC375" si="188">AF366+AH366+AJ366+AL366+AN366</f>
        <v>0</v>
      </c>
      <c r="AD366" s="1004">
        <f t="shared" ref="AD366:AD375" si="189">AG366+AI366+AK366+AM366+AO366</f>
        <v>0</v>
      </c>
      <c r="AE366" s="1001"/>
      <c r="AF366" s="1003"/>
      <c r="AG366" s="1001"/>
      <c r="AH366" s="1003"/>
      <c r="AI366" s="1001"/>
      <c r="AJ366" s="1003"/>
      <c r="AK366" s="1001"/>
      <c r="AL366" s="1003"/>
      <c r="AM366" s="1001"/>
      <c r="AN366" s="1003"/>
      <c r="AO366" s="1001"/>
      <c r="AP366" s="1005"/>
      <c r="AQ366" s="1006"/>
      <c r="AR366" s="988"/>
      <c r="AS366" s="988"/>
      <c r="AT366" s="988"/>
    </row>
    <row r="367" spans="1:46" ht="15.75" customHeight="1">
      <c r="A367" s="1007"/>
      <c r="B367" s="990"/>
      <c r="C367" s="1008" t="str">
        <f>IF(D367&lt;&gt;"",MAX(C365:C366)+1,"")</f>
        <v/>
      </c>
      <c r="D367" s="1009"/>
      <c r="E367" s="1010"/>
      <c r="F367" s="1011"/>
      <c r="G367" s="995"/>
      <c r="H367" s="1012"/>
      <c r="I367" s="1013"/>
      <c r="J367" s="1012">
        <f t="shared" si="186"/>
        <v>0</v>
      </c>
      <c r="K367" s="1014">
        <f t="shared" si="187"/>
        <v>0</v>
      </c>
      <c r="L367" s="1015"/>
      <c r="M367" s="1016"/>
      <c r="N367" s="1017"/>
      <c r="O367" s="1016"/>
      <c r="P367" s="1017"/>
      <c r="Q367" s="1016"/>
      <c r="R367" s="1017"/>
      <c r="S367" s="1016"/>
      <c r="T367" s="1017"/>
      <c r="U367" s="1016"/>
      <c r="V367" s="1017"/>
      <c r="W367" s="1018"/>
      <c r="X367" s="1015"/>
      <c r="Y367" s="1011"/>
      <c r="Z367" s="995"/>
      <c r="AA367" s="1018"/>
      <c r="AB367" s="1015"/>
      <c r="AC367" s="1019">
        <f t="shared" si="188"/>
        <v>0</v>
      </c>
      <c r="AD367" s="1020">
        <f t="shared" si="189"/>
        <v>0</v>
      </c>
      <c r="AE367" s="1017"/>
      <c r="AF367" s="1019"/>
      <c r="AG367" s="1017"/>
      <c r="AH367" s="1019"/>
      <c r="AI367" s="1017"/>
      <c r="AJ367" s="1019"/>
      <c r="AK367" s="1017"/>
      <c r="AL367" s="1019"/>
      <c r="AM367" s="1017"/>
      <c r="AN367" s="1019"/>
      <c r="AO367" s="1017"/>
      <c r="AP367" s="1005"/>
      <c r="AQ367" s="1006"/>
      <c r="AR367" s="988"/>
      <c r="AS367" s="988"/>
      <c r="AT367" s="988"/>
    </row>
    <row r="368" spans="1:46" ht="15.75" customHeight="1">
      <c r="A368" s="1007"/>
      <c r="B368" s="990"/>
      <c r="C368" s="1008" t="str">
        <f>IF(D368&lt;&gt;"",MAX(C365:C367)+1,"")</f>
        <v/>
      </c>
      <c r="D368" s="1009"/>
      <c r="E368" s="1010"/>
      <c r="F368" s="1011"/>
      <c r="G368" s="995"/>
      <c r="H368" s="1012"/>
      <c r="I368" s="1013"/>
      <c r="J368" s="1012">
        <f t="shared" si="186"/>
        <v>0</v>
      </c>
      <c r="K368" s="1014">
        <f t="shared" si="187"/>
        <v>0</v>
      </c>
      <c r="L368" s="1015"/>
      <c r="M368" s="1016"/>
      <c r="N368" s="1017"/>
      <c r="O368" s="1016"/>
      <c r="P368" s="1017"/>
      <c r="Q368" s="1016"/>
      <c r="R368" s="1017"/>
      <c r="S368" s="1016"/>
      <c r="T368" s="1017"/>
      <c r="U368" s="1016"/>
      <c r="V368" s="1017"/>
      <c r="W368" s="1018"/>
      <c r="X368" s="1015"/>
      <c r="Y368" s="1011"/>
      <c r="Z368" s="995"/>
      <c r="AA368" s="1018"/>
      <c r="AB368" s="1015"/>
      <c r="AC368" s="1019">
        <f t="shared" si="188"/>
        <v>0</v>
      </c>
      <c r="AD368" s="1020">
        <f t="shared" si="189"/>
        <v>0</v>
      </c>
      <c r="AE368" s="1017"/>
      <c r="AF368" s="1019"/>
      <c r="AG368" s="1017"/>
      <c r="AH368" s="1019"/>
      <c r="AI368" s="1017"/>
      <c r="AJ368" s="1019"/>
      <c r="AK368" s="1017"/>
      <c r="AL368" s="1019"/>
      <c r="AM368" s="1017"/>
      <c r="AN368" s="1019"/>
      <c r="AO368" s="1017"/>
      <c r="AP368" s="1005"/>
      <c r="AQ368" s="1006"/>
      <c r="AR368" s="988"/>
      <c r="AS368" s="988"/>
      <c r="AT368" s="988"/>
    </row>
    <row r="369" spans="1:46" ht="15.75" customHeight="1">
      <c r="A369" s="1007"/>
      <c r="B369" s="990"/>
      <c r="C369" s="1008" t="str">
        <f>IF(D369&lt;&gt;"",MAX(C365:C368)+1,"")</f>
        <v/>
      </c>
      <c r="D369" s="1009"/>
      <c r="E369" s="1010"/>
      <c r="F369" s="1011"/>
      <c r="G369" s="995"/>
      <c r="H369" s="1012"/>
      <c r="I369" s="1013"/>
      <c r="J369" s="1012">
        <f t="shared" si="186"/>
        <v>0</v>
      </c>
      <c r="K369" s="1014">
        <f t="shared" si="187"/>
        <v>0</v>
      </c>
      <c r="L369" s="1015"/>
      <c r="M369" s="1016"/>
      <c r="N369" s="1017"/>
      <c r="O369" s="1016"/>
      <c r="P369" s="1017"/>
      <c r="Q369" s="1016"/>
      <c r="R369" s="1017"/>
      <c r="S369" s="1016"/>
      <c r="T369" s="1017"/>
      <c r="U369" s="1016"/>
      <c r="V369" s="1017"/>
      <c r="W369" s="1018"/>
      <c r="X369" s="1015"/>
      <c r="Y369" s="1011"/>
      <c r="Z369" s="995"/>
      <c r="AA369" s="1018"/>
      <c r="AB369" s="1015"/>
      <c r="AC369" s="1019">
        <f t="shared" si="188"/>
        <v>0</v>
      </c>
      <c r="AD369" s="1020">
        <f t="shared" si="189"/>
        <v>0</v>
      </c>
      <c r="AE369" s="1017"/>
      <c r="AF369" s="1019"/>
      <c r="AG369" s="1017"/>
      <c r="AH369" s="1019"/>
      <c r="AI369" s="1017"/>
      <c r="AJ369" s="1019"/>
      <c r="AK369" s="1017"/>
      <c r="AL369" s="1019"/>
      <c r="AM369" s="1017"/>
      <c r="AN369" s="1019"/>
      <c r="AO369" s="1017"/>
      <c r="AP369" s="1005"/>
      <c r="AQ369" s="1006"/>
      <c r="AR369" s="988"/>
      <c r="AS369" s="988"/>
      <c r="AT369" s="988"/>
    </row>
    <row r="370" spans="1:46" ht="15.75" customHeight="1">
      <c r="A370" s="1007"/>
      <c r="B370" s="990"/>
      <c r="C370" s="1008" t="str">
        <f>IF(D370&lt;&gt;"",MAX(C365:C369)+1,"")</f>
        <v/>
      </c>
      <c r="D370" s="1009"/>
      <c r="E370" s="1010"/>
      <c r="F370" s="1011"/>
      <c r="G370" s="995"/>
      <c r="H370" s="1012"/>
      <c r="I370" s="1013"/>
      <c r="J370" s="1012">
        <f t="shared" si="186"/>
        <v>0</v>
      </c>
      <c r="K370" s="1014">
        <f t="shared" si="187"/>
        <v>0</v>
      </c>
      <c r="L370" s="1015"/>
      <c r="M370" s="1016"/>
      <c r="N370" s="1017"/>
      <c r="O370" s="1016"/>
      <c r="P370" s="1017"/>
      <c r="Q370" s="1016"/>
      <c r="R370" s="1017"/>
      <c r="S370" s="1016"/>
      <c r="T370" s="1017"/>
      <c r="U370" s="1016"/>
      <c r="V370" s="1017"/>
      <c r="W370" s="1018"/>
      <c r="X370" s="1015"/>
      <c r="Y370" s="1011"/>
      <c r="Z370" s="995"/>
      <c r="AA370" s="1018"/>
      <c r="AB370" s="1015"/>
      <c r="AC370" s="1019">
        <f t="shared" si="188"/>
        <v>0</v>
      </c>
      <c r="AD370" s="1020">
        <f t="shared" si="189"/>
        <v>0</v>
      </c>
      <c r="AE370" s="1017"/>
      <c r="AF370" s="1019"/>
      <c r="AG370" s="1017"/>
      <c r="AH370" s="1019"/>
      <c r="AI370" s="1017"/>
      <c r="AJ370" s="1019"/>
      <c r="AK370" s="1017"/>
      <c r="AL370" s="1019"/>
      <c r="AM370" s="1017"/>
      <c r="AN370" s="1019"/>
      <c r="AO370" s="1017"/>
      <c r="AP370" s="1005"/>
      <c r="AQ370" s="1006"/>
      <c r="AR370" s="988"/>
      <c r="AS370" s="988"/>
      <c r="AT370" s="988"/>
    </row>
    <row r="371" spans="1:46" ht="15.75" customHeight="1">
      <c r="A371" s="1007"/>
      <c r="B371" s="990"/>
      <c r="C371" s="1008" t="str">
        <f>IF(D371&lt;&gt;"",MAX(C365:C370)+1,"")</f>
        <v/>
      </c>
      <c r="D371" s="1009"/>
      <c r="E371" s="1010"/>
      <c r="F371" s="1011"/>
      <c r="G371" s="995"/>
      <c r="H371" s="1012"/>
      <c r="I371" s="1013"/>
      <c r="J371" s="1012">
        <f t="shared" si="186"/>
        <v>0</v>
      </c>
      <c r="K371" s="1014">
        <f t="shared" si="187"/>
        <v>0</v>
      </c>
      <c r="L371" s="1015"/>
      <c r="M371" s="1016"/>
      <c r="N371" s="1017"/>
      <c r="O371" s="1016"/>
      <c r="P371" s="1017"/>
      <c r="Q371" s="1016"/>
      <c r="R371" s="1017"/>
      <c r="S371" s="1016"/>
      <c r="T371" s="1017"/>
      <c r="U371" s="1016"/>
      <c r="V371" s="1017"/>
      <c r="W371" s="1018"/>
      <c r="X371" s="1015"/>
      <c r="Y371" s="1011"/>
      <c r="Z371" s="995"/>
      <c r="AA371" s="1018"/>
      <c r="AB371" s="1015"/>
      <c r="AC371" s="1019">
        <f t="shared" si="188"/>
        <v>0</v>
      </c>
      <c r="AD371" s="1020">
        <f t="shared" si="189"/>
        <v>0</v>
      </c>
      <c r="AE371" s="1017"/>
      <c r="AF371" s="1019"/>
      <c r="AG371" s="1017"/>
      <c r="AH371" s="1019"/>
      <c r="AI371" s="1017"/>
      <c r="AJ371" s="1019"/>
      <c r="AK371" s="1017"/>
      <c r="AL371" s="1019"/>
      <c r="AM371" s="1017"/>
      <c r="AN371" s="1019"/>
      <c r="AO371" s="1017"/>
      <c r="AP371" s="1005"/>
      <c r="AQ371" s="1006"/>
      <c r="AR371" s="988"/>
      <c r="AS371" s="988"/>
      <c r="AT371" s="988"/>
    </row>
    <row r="372" spans="1:46" ht="15.75" customHeight="1">
      <c r="A372" s="1007"/>
      <c r="B372" s="990"/>
      <c r="C372" s="1008" t="str">
        <f>IF(D372&lt;&gt;"",MAX(C365:C371)+1,"")</f>
        <v/>
      </c>
      <c r="D372" s="1009"/>
      <c r="E372" s="1010"/>
      <c r="F372" s="1011"/>
      <c r="G372" s="995"/>
      <c r="H372" s="1012"/>
      <c r="I372" s="1013"/>
      <c r="J372" s="1012">
        <f t="shared" si="186"/>
        <v>0</v>
      </c>
      <c r="K372" s="1014">
        <f t="shared" si="187"/>
        <v>0</v>
      </c>
      <c r="L372" s="1015"/>
      <c r="M372" s="1016"/>
      <c r="N372" s="1017"/>
      <c r="O372" s="1016"/>
      <c r="P372" s="1017"/>
      <c r="Q372" s="1016"/>
      <c r="R372" s="1017"/>
      <c r="S372" s="1016"/>
      <c r="T372" s="1017"/>
      <c r="U372" s="1016"/>
      <c r="V372" s="1017"/>
      <c r="W372" s="1018"/>
      <c r="X372" s="1015"/>
      <c r="Y372" s="1011"/>
      <c r="Z372" s="995"/>
      <c r="AA372" s="1018"/>
      <c r="AB372" s="1015"/>
      <c r="AC372" s="1019">
        <f t="shared" si="188"/>
        <v>0</v>
      </c>
      <c r="AD372" s="1020">
        <f t="shared" si="189"/>
        <v>0</v>
      </c>
      <c r="AE372" s="1017"/>
      <c r="AF372" s="1019"/>
      <c r="AG372" s="1017"/>
      <c r="AH372" s="1019"/>
      <c r="AI372" s="1017"/>
      <c r="AJ372" s="1019"/>
      <c r="AK372" s="1017"/>
      <c r="AL372" s="1019"/>
      <c r="AM372" s="1017"/>
      <c r="AN372" s="1019"/>
      <c r="AO372" s="1017"/>
      <c r="AP372" s="1005"/>
      <c r="AQ372" s="1006"/>
      <c r="AR372" s="988"/>
      <c r="AS372" s="988"/>
      <c r="AT372" s="988"/>
    </row>
    <row r="373" spans="1:46" ht="15.75" customHeight="1">
      <c r="A373" s="1007"/>
      <c r="B373" s="990"/>
      <c r="C373" s="1008" t="str">
        <f>IF(D373&lt;&gt;"",MAX(C365:C372)+1,"")</f>
        <v/>
      </c>
      <c r="D373" s="1009"/>
      <c r="E373" s="1010"/>
      <c r="F373" s="1011"/>
      <c r="G373" s="995"/>
      <c r="H373" s="1012"/>
      <c r="I373" s="1013"/>
      <c r="J373" s="1012">
        <f t="shared" si="186"/>
        <v>0</v>
      </c>
      <c r="K373" s="1014">
        <f t="shared" si="187"/>
        <v>0</v>
      </c>
      <c r="L373" s="1015"/>
      <c r="M373" s="1016"/>
      <c r="N373" s="1017"/>
      <c r="O373" s="1016"/>
      <c r="P373" s="1017"/>
      <c r="Q373" s="1016"/>
      <c r="R373" s="1017"/>
      <c r="S373" s="1016"/>
      <c r="T373" s="1017"/>
      <c r="U373" s="1016"/>
      <c r="V373" s="1017"/>
      <c r="W373" s="1018"/>
      <c r="X373" s="1015"/>
      <c r="Y373" s="1011"/>
      <c r="Z373" s="995"/>
      <c r="AA373" s="1018"/>
      <c r="AB373" s="1015"/>
      <c r="AC373" s="1019">
        <f t="shared" si="188"/>
        <v>0</v>
      </c>
      <c r="AD373" s="1020">
        <f t="shared" si="189"/>
        <v>0</v>
      </c>
      <c r="AE373" s="1017"/>
      <c r="AF373" s="1019"/>
      <c r="AG373" s="1017"/>
      <c r="AH373" s="1019"/>
      <c r="AI373" s="1017"/>
      <c r="AJ373" s="1019"/>
      <c r="AK373" s="1017"/>
      <c r="AL373" s="1019"/>
      <c r="AM373" s="1017"/>
      <c r="AN373" s="1019"/>
      <c r="AO373" s="1017"/>
      <c r="AP373" s="1005"/>
      <c r="AQ373" s="1006"/>
      <c r="AR373" s="988"/>
      <c r="AS373" s="988"/>
      <c r="AT373" s="988"/>
    </row>
    <row r="374" spans="1:46" ht="15.75" customHeight="1">
      <c r="A374" s="1007"/>
      <c r="B374" s="990"/>
      <c r="C374" s="1008" t="str">
        <f>IF(D374&lt;&gt;"",MAX(C365:C373)+1,"")</f>
        <v/>
      </c>
      <c r="D374" s="1009"/>
      <c r="E374" s="1010"/>
      <c r="F374" s="1011"/>
      <c r="G374" s="995"/>
      <c r="H374" s="1012"/>
      <c r="I374" s="1013"/>
      <c r="J374" s="1012">
        <f t="shared" si="186"/>
        <v>0</v>
      </c>
      <c r="K374" s="1014">
        <f t="shared" si="187"/>
        <v>0</v>
      </c>
      <c r="L374" s="1015"/>
      <c r="M374" s="1016"/>
      <c r="N374" s="1017"/>
      <c r="O374" s="1016"/>
      <c r="P374" s="1017"/>
      <c r="Q374" s="1016"/>
      <c r="R374" s="1017"/>
      <c r="S374" s="1016"/>
      <c r="T374" s="1017"/>
      <c r="U374" s="1016"/>
      <c r="V374" s="1017"/>
      <c r="W374" s="1018"/>
      <c r="X374" s="1015"/>
      <c r="Y374" s="1011"/>
      <c r="Z374" s="995"/>
      <c r="AA374" s="1018"/>
      <c r="AB374" s="1015"/>
      <c r="AC374" s="1019">
        <f t="shared" si="188"/>
        <v>0</v>
      </c>
      <c r="AD374" s="1020">
        <f t="shared" si="189"/>
        <v>0</v>
      </c>
      <c r="AE374" s="1017"/>
      <c r="AF374" s="1019"/>
      <c r="AG374" s="1017"/>
      <c r="AH374" s="1019"/>
      <c r="AI374" s="1017"/>
      <c r="AJ374" s="1019"/>
      <c r="AK374" s="1017"/>
      <c r="AL374" s="1019"/>
      <c r="AM374" s="1017"/>
      <c r="AN374" s="1019"/>
      <c r="AO374" s="1017"/>
      <c r="AP374" s="1005"/>
      <c r="AQ374" s="1006"/>
      <c r="AR374" s="988"/>
      <c r="AS374" s="988"/>
      <c r="AT374" s="988"/>
    </row>
    <row r="375" spans="1:46" ht="15.75" customHeight="1">
      <c r="A375" s="1021"/>
      <c r="B375" s="1022"/>
      <c r="C375" s="1023" t="str">
        <f>IF(D375&lt;&gt;"",MAX(C365:C374)+1,"")</f>
        <v/>
      </c>
      <c r="D375" s="1024"/>
      <c r="E375" s="1025"/>
      <c r="F375" s="1026"/>
      <c r="G375" s="1027"/>
      <c r="H375" s="1028"/>
      <c r="I375" s="1029"/>
      <c r="J375" s="1028">
        <f t="shared" si="186"/>
        <v>0</v>
      </c>
      <c r="K375" s="1030">
        <f t="shared" si="187"/>
        <v>0</v>
      </c>
      <c r="L375" s="1031"/>
      <c r="M375" s="1032"/>
      <c r="N375" s="1033"/>
      <c r="O375" s="1032"/>
      <c r="P375" s="1033"/>
      <c r="Q375" s="1032"/>
      <c r="R375" s="1033"/>
      <c r="S375" s="1032"/>
      <c r="T375" s="1033"/>
      <c r="U375" s="1032"/>
      <c r="V375" s="1033"/>
      <c r="W375" s="1034"/>
      <c r="X375" s="1031"/>
      <c r="Y375" s="1026"/>
      <c r="Z375" s="1027"/>
      <c r="AA375" s="1034"/>
      <c r="AB375" s="1031"/>
      <c r="AC375" s="1035">
        <f t="shared" si="188"/>
        <v>0</v>
      </c>
      <c r="AD375" s="1036">
        <f t="shared" si="189"/>
        <v>0</v>
      </c>
      <c r="AE375" s="1033"/>
      <c r="AF375" s="1035"/>
      <c r="AG375" s="1033"/>
      <c r="AH375" s="1035"/>
      <c r="AI375" s="1033"/>
      <c r="AJ375" s="1035"/>
      <c r="AK375" s="1033"/>
      <c r="AL375" s="1035"/>
      <c r="AM375" s="1033"/>
      <c r="AN375" s="1035"/>
      <c r="AO375" s="1033"/>
      <c r="AP375" s="1005"/>
      <c r="AQ375" s="1006"/>
      <c r="AR375" s="988"/>
      <c r="AS375" s="988"/>
      <c r="AT375" s="988"/>
    </row>
    <row r="376" spans="1:46" ht="15.75" customHeight="1">
      <c r="A376" s="1061" t="s">
        <v>651</v>
      </c>
      <c r="B376" s="1062" t="s">
        <v>651</v>
      </c>
      <c r="C376" s="1459" t="s">
        <v>651</v>
      </c>
      <c r="D376" s="1351"/>
      <c r="E376" s="1063" t="s">
        <v>651</v>
      </c>
      <c r="F376" s="1064"/>
      <c r="G376" s="1065"/>
      <c r="H376" s="1066">
        <f t="shared" ref="H376:X376" si="190">SUM(H377:H386)</f>
        <v>0</v>
      </c>
      <c r="I376" s="1067">
        <f t="shared" si="190"/>
        <v>0</v>
      </c>
      <c r="J376" s="1066" t="e">
        <f t="shared" si="190"/>
        <v>#VALUE!</v>
      </c>
      <c r="K376" s="1068" t="e">
        <f t="shared" si="190"/>
        <v>#VALUE!</v>
      </c>
      <c r="L376" s="1069">
        <f t="shared" si="190"/>
        <v>0</v>
      </c>
      <c r="M376" s="1070">
        <f t="shared" si="190"/>
        <v>0</v>
      </c>
      <c r="N376" s="1071">
        <f t="shared" si="190"/>
        <v>0</v>
      </c>
      <c r="O376" s="1070">
        <f t="shared" si="190"/>
        <v>0</v>
      </c>
      <c r="P376" s="1071">
        <f t="shared" si="190"/>
        <v>0</v>
      </c>
      <c r="Q376" s="1070">
        <f t="shared" si="190"/>
        <v>0</v>
      </c>
      <c r="R376" s="1071">
        <f t="shared" si="190"/>
        <v>0</v>
      </c>
      <c r="S376" s="1070">
        <f t="shared" si="190"/>
        <v>0</v>
      </c>
      <c r="T376" s="1071">
        <f t="shared" si="190"/>
        <v>0</v>
      </c>
      <c r="U376" s="1070">
        <f t="shared" si="190"/>
        <v>0</v>
      </c>
      <c r="V376" s="1071">
        <f t="shared" si="190"/>
        <v>0</v>
      </c>
      <c r="W376" s="1072">
        <f t="shared" si="190"/>
        <v>0</v>
      </c>
      <c r="X376" s="1069">
        <f t="shared" si="190"/>
        <v>0</v>
      </c>
      <c r="Y376" s="1064"/>
      <c r="Z376" s="1065"/>
      <c r="AA376" s="1072">
        <f t="shared" ref="AA376:AO376" si="191">SUM(AA377:AA386)</f>
        <v>0</v>
      </c>
      <c r="AB376" s="1069">
        <f t="shared" si="191"/>
        <v>0</v>
      </c>
      <c r="AC376" s="1073">
        <f t="shared" si="191"/>
        <v>0</v>
      </c>
      <c r="AD376" s="1074">
        <f t="shared" si="191"/>
        <v>0</v>
      </c>
      <c r="AE376" s="1071">
        <f t="shared" si="191"/>
        <v>0</v>
      </c>
      <c r="AF376" s="1073">
        <f t="shared" si="191"/>
        <v>0</v>
      </c>
      <c r="AG376" s="1071">
        <f t="shared" si="191"/>
        <v>0</v>
      </c>
      <c r="AH376" s="1073">
        <f t="shared" si="191"/>
        <v>0</v>
      </c>
      <c r="AI376" s="1071">
        <f t="shared" si="191"/>
        <v>0</v>
      </c>
      <c r="AJ376" s="1073">
        <f t="shared" si="191"/>
        <v>0</v>
      </c>
      <c r="AK376" s="1071">
        <f t="shared" si="191"/>
        <v>0</v>
      </c>
      <c r="AL376" s="1073">
        <f t="shared" si="191"/>
        <v>0</v>
      </c>
      <c r="AM376" s="1071">
        <f t="shared" si="191"/>
        <v>0</v>
      </c>
      <c r="AN376" s="1073">
        <f t="shared" si="191"/>
        <v>0</v>
      </c>
      <c r="AO376" s="1071">
        <f t="shared" si="191"/>
        <v>0</v>
      </c>
      <c r="AP376" s="986"/>
      <c r="AQ376" s="987">
        <f>COUNTIF(AD377:AD386,"&gt;0")</f>
        <v>0</v>
      </c>
      <c r="AR376" s="988"/>
      <c r="AS376" s="988"/>
      <c r="AT376" s="988"/>
    </row>
    <row r="377" spans="1:46" ht="15.75" customHeight="1">
      <c r="A377" s="989"/>
      <c r="B377" s="990"/>
      <c r="C377" s="991">
        <f>IF(D377&lt;&gt;"",MAX(C376)+1,"")</f>
        <v>1</v>
      </c>
      <c r="D377" s="992" t="str">
        <f>IF(B376&lt;&gt;"","Điểm chính","")</f>
        <v>Điểm chính</v>
      </c>
      <c r="E377" s="993"/>
      <c r="F377" s="994"/>
      <c r="G377" s="995"/>
      <c r="H377" s="996"/>
      <c r="I377" s="997"/>
      <c r="J377" s="996" t="e">
        <f t="shared" ref="J377:J386" si="192">M377+O377+Q377+S377+U377</f>
        <v>#VALUE!</v>
      </c>
      <c r="K377" s="998" t="e">
        <f t="shared" ref="K377:K386" si="193">N377+P377+R377+T377+V377</f>
        <v>#VALUE!</v>
      </c>
      <c r="L377" s="999"/>
      <c r="M377" s="1000" t="s">
        <v>651</v>
      </c>
      <c r="N377" s="1001" t="s">
        <v>651</v>
      </c>
      <c r="O377" s="1000" t="s">
        <v>651</v>
      </c>
      <c r="P377" s="1001" t="s">
        <v>651</v>
      </c>
      <c r="Q377" s="1000" t="s">
        <v>651</v>
      </c>
      <c r="R377" s="1001" t="s">
        <v>651</v>
      </c>
      <c r="S377" s="1000" t="s">
        <v>651</v>
      </c>
      <c r="T377" s="1001" t="s">
        <v>651</v>
      </c>
      <c r="U377" s="1000" t="s">
        <v>651</v>
      </c>
      <c r="V377" s="1001" t="s">
        <v>651</v>
      </c>
      <c r="W377" s="1002"/>
      <c r="X377" s="999"/>
      <c r="Y377" s="994"/>
      <c r="Z377" s="995"/>
      <c r="AA377" s="1002"/>
      <c r="AB377" s="999"/>
      <c r="AC377" s="1003">
        <f t="shared" ref="AC377:AC386" si="194">AF377+AH377+AJ377+AL377+AN377</f>
        <v>0</v>
      </c>
      <c r="AD377" s="1004">
        <f t="shared" ref="AD377:AD386" si="195">AG377+AI377+AK377+AM377+AO377</f>
        <v>0</v>
      </c>
      <c r="AE377" s="1001"/>
      <c r="AF377" s="1003"/>
      <c r="AG377" s="1001"/>
      <c r="AH377" s="1003"/>
      <c r="AI377" s="1001"/>
      <c r="AJ377" s="1003"/>
      <c r="AK377" s="1001"/>
      <c r="AL377" s="1003"/>
      <c r="AM377" s="1001"/>
      <c r="AN377" s="1003"/>
      <c r="AO377" s="1001"/>
      <c r="AP377" s="1005"/>
      <c r="AQ377" s="1006"/>
      <c r="AR377" s="988"/>
      <c r="AS377" s="988"/>
      <c r="AT377" s="988"/>
    </row>
    <row r="378" spans="1:46" ht="15.75" customHeight="1">
      <c r="A378" s="1007"/>
      <c r="B378" s="990"/>
      <c r="C378" s="1008" t="str">
        <f>IF(D378&lt;&gt;"",MAX(C376:C377)+1,"")</f>
        <v/>
      </c>
      <c r="D378" s="1009"/>
      <c r="E378" s="1010"/>
      <c r="F378" s="1011"/>
      <c r="G378" s="995"/>
      <c r="H378" s="1012"/>
      <c r="I378" s="1013"/>
      <c r="J378" s="1012">
        <f t="shared" si="192"/>
        <v>0</v>
      </c>
      <c r="K378" s="1014">
        <f t="shared" si="193"/>
        <v>0</v>
      </c>
      <c r="L378" s="1015"/>
      <c r="M378" s="1016"/>
      <c r="N378" s="1017"/>
      <c r="O378" s="1016"/>
      <c r="P378" s="1017"/>
      <c r="Q378" s="1016"/>
      <c r="R378" s="1017"/>
      <c r="S378" s="1016"/>
      <c r="T378" s="1017"/>
      <c r="U378" s="1016"/>
      <c r="V378" s="1017"/>
      <c r="W378" s="1018"/>
      <c r="X378" s="1015"/>
      <c r="Y378" s="1011"/>
      <c r="Z378" s="995"/>
      <c r="AA378" s="1018"/>
      <c r="AB378" s="1015"/>
      <c r="AC378" s="1019">
        <f t="shared" si="194"/>
        <v>0</v>
      </c>
      <c r="AD378" s="1020">
        <f t="shared" si="195"/>
        <v>0</v>
      </c>
      <c r="AE378" s="1017"/>
      <c r="AF378" s="1019"/>
      <c r="AG378" s="1017"/>
      <c r="AH378" s="1019"/>
      <c r="AI378" s="1017"/>
      <c r="AJ378" s="1019"/>
      <c r="AK378" s="1017"/>
      <c r="AL378" s="1019"/>
      <c r="AM378" s="1017"/>
      <c r="AN378" s="1019"/>
      <c r="AO378" s="1017"/>
      <c r="AP378" s="1005"/>
      <c r="AQ378" s="1006"/>
      <c r="AR378" s="988"/>
      <c r="AS378" s="988"/>
      <c r="AT378" s="988"/>
    </row>
    <row r="379" spans="1:46" ht="15.75" customHeight="1">
      <c r="A379" s="1007"/>
      <c r="B379" s="990"/>
      <c r="C379" s="1008" t="str">
        <f>IF(D379&lt;&gt;"",MAX(C376:C378)+1,"")</f>
        <v/>
      </c>
      <c r="D379" s="1009"/>
      <c r="E379" s="1010"/>
      <c r="F379" s="1011"/>
      <c r="G379" s="995"/>
      <c r="H379" s="1012"/>
      <c r="I379" s="1013"/>
      <c r="J379" s="1012">
        <f t="shared" si="192"/>
        <v>0</v>
      </c>
      <c r="K379" s="1014">
        <f t="shared" si="193"/>
        <v>0</v>
      </c>
      <c r="L379" s="1015"/>
      <c r="M379" s="1016"/>
      <c r="N379" s="1017"/>
      <c r="O379" s="1016"/>
      <c r="P379" s="1017"/>
      <c r="Q379" s="1016"/>
      <c r="R379" s="1017"/>
      <c r="S379" s="1016"/>
      <c r="T379" s="1017"/>
      <c r="U379" s="1016"/>
      <c r="V379" s="1017"/>
      <c r="W379" s="1018"/>
      <c r="X379" s="1015"/>
      <c r="Y379" s="1011"/>
      <c r="Z379" s="995"/>
      <c r="AA379" s="1018"/>
      <c r="AB379" s="1015"/>
      <c r="AC379" s="1019">
        <f t="shared" si="194"/>
        <v>0</v>
      </c>
      <c r="AD379" s="1020">
        <f t="shared" si="195"/>
        <v>0</v>
      </c>
      <c r="AE379" s="1017"/>
      <c r="AF379" s="1019"/>
      <c r="AG379" s="1017"/>
      <c r="AH379" s="1019"/>
      <c r="AI379" s="1017"/>
      <c r="AJ379" s="1019"/>
      <c r="AK379" s="1017"/>
      <c r="AL379" s="1019"/>
      <c r="AM379" s="1017"/>
      <c r="AN379" s="1019"/>
      <c r="AO379" s="1017"/>
      <c r="AP379" s="1005"/>
      <c r="AQ379" s="1006"/>
      <c r="AR379" s="988"/>
      <c r="AS379" s="988"/>
      <c r="AT379" s="988"/>
    </row>
    <row r="380" spans="1:46" ht="15.75" customHeight="1">
      <c r="A380" s="1007"/>
      <c r="B380" s="990"/>
      <c r="C380" s="1008" t="str">
        <f>IF(D380&lt;&gt;"",MAX(C376:C379)+1,"")</f>
        <v/>
      </c>
      <c r="D380" s="1009"/>
      <c r="E380" s="1010"/>
      <c r="F380" s="1011"/>
      <c r="G380" s="995"/>
      <c r="H380" s="1012"/>
      <c r="I380" s="1013"/>
      <c r="J380" s="1012">
        <f t="shared" si="192"/>
        <v>0</v>
      </c>
      <c r="K380" s="1014">
        <f t="shared" si="193"/>
        <v>0</v>
      </c>
      <c r="L380" s="1015"/>
      <c r="M380" s="1016"/>
      <c r="N380" s="1017"/>
      <c r="O380" s="1016"/>
      <c r="P380" s="1017"/>
      <c r="Q380" s="1016"/>
      <c r="R380" s="1017"/>
      <c r="S380" s="1016"/>
      <c r="T380" s="1017"/>
      <c r="U380" s="1016"/>
      <c r="V380" s="1017"/>
      <c r="W380" s="1018"/>
      <c r="X380" s="1015"/>
      <c r="Y380" s="1011"/>
      <c r="Z380" s="995"/>
      <c r="AA380" s="1018"/>
      <c r="AB380" s="1015"/>
      <c r="AC380" s="1019">
        <f t="shared" si="194"/>
        <v>0</v>
      </c>
      <c r="AD380" s="1020">
        <f t="shared" si="195"/>
        <v>0</v>
      </c>
      <c r="AE380" s="1017"/>
      <c r="AF380" s="1019"/>
      <c r="AG380" s="1017"/>
      <c r="AH380" s="1019"/>
      <c r="AI380" s="1017"/>
      <c r="AJ380" s="1019"/>
      <c r="AK380" s="1017"/>
      <c r="AL380" s="1019"/>
      <c r="AM380" s="1017"/>
      <c r="AN380" s="1019"/>
      <c r="AO380" s="1017"/>
      <c r="AP380" s="1005"/>
      <c r="AQ380" s="1006"/>
      <c r="AR380" s="988"/>
      <c r="AS380" s="988"/>
      <c r="AT380" s="988"/>
    </row>
    <row r="381" spans="1:46" ht="15.75" customHeight="1">
      <c r="A381" s="1007"/>
      <c r="B381" s="990"/>
      <c r="C381" s="1008" t="str">
        <f>IF(D381&lt;&gt;"",MAX(C376:C380)+1,"")</f>
        <v/>
      </c>
      <c r="D381" s="1009"/>
      <c r="E381" s="1010"/>
      <c r="F381" s="1011"/>
      <c r="G381" s="995"/>
      <c r="H381" s="1012"/>
      <c r="I381" s="1013"/>
      <c r="J381" s="1012">
        <f t="shared" si="192"/>
        <v>0</v>
      </c>
      <c r="K381" s="1014">
        <f t="shared" si="193"/>
        <v>0</v>
      </c>
      <c r="L381" s="1015"/>
      <c r="M381" s="1016"/>
      <c r="N381" s="1017"/>
      <c r="O381" s="1016"/>
      <c r="P381" s="1017"/>
      <c r="Q381" s="1016"/>
      <c r="R381" s="1017"/>
      <c r="S381" s="1016"/>
      <c r="T381" s="1017"/>
      <c r="U381" s="1016"/>
      <c r="V381" s="1017"/>
      <c r="W381" s="1018"/>
      <c r="X381" s="1015"/>
      <c r="Y381" s="1011"/>
      <c r="Z381" s="995"/>
      <c r="AA381" s="1018"/>
      <c r="AB381" s="1015"/>
      <c r="AC381" s="1019">
        <f t="shared" si="194"/>
        <v>0</v>
      </c>
      <c r="AD381" s="1020">
        <f t="shared" si="195"/>
        <v>0</v>
      </c>
      <c r="AE381" s="1017"/>
      <c r="AF381" s="1019"/>
      <c r="AG381" s="1017"/>
      <c r="AH381" s="1019"/>
      <c r="AI381" s="1017"/>
      <c r="AJ381" s="1019"/>
      <c r="AK381" s="1017"/>
      <c r="AL381" s="1019"/>
      <c r="AM381" s="1017"/>
      <c r="AN381" s="1019"/>
      <c r="AO381" s="1017"/>
      <c r="AP381" s="1005"/>
      <c r="AQ381" s="1006"/>
      <c r="AR381" s="988"/>
      <c r="AS381" s="988"/>
      <c r="AT381" s="988"/>
    </row>
    <row r="382" spans="1:46" ht="15.75" customHeight="1">
      <c r="A382" s="1007"/>
      <c r="B382" s="990"/>
      <c r="C382" s="1008" t="str">
        <f>IF(D382&lt;&gt;"",MAX(C376:C381)+1,"")</f>
        <v/>
      </c>
      <c r="D382" s="1009"/>
      <c r="E382" s="1010"/>
      <c r="F382" s="1011"/>
      <c r="G382" s="995"/>
      <c r="H382" s="1012"/>
      <c r="I382" s="1013"/>
      <c r="J382" s="1012">
        <f t="shared" si="192"/>
        <v>0</v>
      </c>
      <c r="K382" s="1014">
        <f t="shared" si="193"/>
        <v>0</v>
      </c>
      <c r="L382" s="1015"/>
      <c r="M382" s="1016"/>
      <c r="N382" s="1017"/>
      <c r="O382" s="1016"/>
      <c r="P382" s="1017"/>
      <c r="Q382" s="1016"/>
      <c r="R382" s="1017"/>
      <c r="S382" s="1016"/>
      <c r="T382" s="1017"/>
      <c r="U382" s="1016"/>
      <c r="V382" s="1017"/>
      <c r="W382" s="1018"/>
      <c r="X382" s="1015"/>
      <c r="Y382" s="1011"/>
      <c r="Z382" s="995"/>
      <c r="AA382" s="1018"/>
      <c r="AB382" s="1015"/>
      <c r="AC382" s="1019">
        <f t="shared" si="194"/>
        <v>0</v>
      </c>
      <c r="AD382" s="1020">
        <f t="shared" si="195"/>
        <v>0</v>
      </c>
      <c r="AE382" s="1017"/>
      <c r="AF382" s="1019"/>
      <c r="AG382" s="1017"/>
      <c r="AH382" s="1019"/>
      <c r="AI382" s="1017"/>
      <c r="AJ382" s="1019"/>
      <c r="AK382" s="1017"/>
      <c r="AL382" s="1019"/>
      <c r="AM382" s="1017"/>
      <c r="AN382" s="1019"/>
      <c r="AO382" s="1017"/>
      <c r="AP382" s="1005"/>
      <c r="AQ382" s="1006"/>
      <c r="AR382" s="988"/>
      <c r="AS382" s="988"/>
      <c r="AT382" s="988"/>
    </row>
    <row r="383" spans="1:46" ht="15.75" customHeight="1">
      <c r="A383" s="1007"/>
      <c r="B383" s="990"/>
      <c r="C383" s="1008" t="str">
        <f>IF(D383&lt;&gt;"",MAX(C376:C382)+1,"")</f>
        <v/>
      </c>
      <c r="D383" s="1009"/>
      <c r="E383" s="1010"/>
      <c r="F383" s="1011"/>
      <c r="G383" s="995"/>
      <c r="H383" s="1012"/>
      <c r="I383" s="1013"/>
      <c r="J383" s="1012">
        <f t="shared" si="192"/>
        <v>0</v>
      </c>
      <c r="K383" s="1014">
        <f t="shared" si="193"/>
        <v>0</v>
      </c>
      <c r="L383" s="1015"/>
      <c r="M383" s="1016"/>
      <c r="N383" s="1017"/>
      <c r="O383" s="1016"/>
      <c r="P383" s="1017"/>
      <c r="Q383" s="1016"/>
      <c r="R383" s="1017"/>
      <c r="S383" s="1016"/>
      <c r="T383" s="1017"/>
      <c r="U383" s="1016"/>
      <c r="V383" s="1017"/>
      <c r="W383" s="1018"/>
      <c r="X383" s="1015"/>
      <c r="Y383" s="1011"/>
      <c r="Z383" s="995"/>
      <c r="AA383" s="1018"/>
      <c r="AB383" s="1015"/>
      <c r="AC383" s="1019">
        <f t="shared" si="194"/>
        <v>0</v>
      </c>
      <c r="AD383" s="1020">
        <f t="shared" si="195"/>
        <v>0</v>
      </c>
      <c r="AE383" s="1017"/>
      <c r="AF383" s="1019"/>
      <c r="AG383" s="1017"/>
      <c r="AH383" s="1019"/>
      <c r="AI383" s="1017"/>
      <c r="AJ383" s="1019"/>
      <c r="AK383" s="1017"/>
      <c r="AL383" s="1019"/>
      <c r="AM383" s="1017"/>
      <c r="AN383" s="1019"/>
      <c r="AO383" s="1017"/>
      <c r="AP383" s="1005"/>
      <c r="AQ383" s="1006"/>
      <c r="AR383" s="988"/>
      <c r="AS383" s="988"/>
      <c r="AT383" s="988"/>
    </row>
    <row r="384" spans="1:46" ht="15.75" customHeight="1">
      <c r="A384" s="1007"/>
      <c r="B384" s="990"/>
      <c r="C384" s="1008" t="str">
        <f>IF(D384&lt;&gt;"",MAX(C376:C383)+1,"")</f>
        <v/>
      </c>
      <c r="D384" s="1009"/>
      <c r="E384" s="1010"/>
      <c r="F384" s="1011"/>
      <c r="G384" s="995"/>
      <c r="H384" s="1012"/>
      <c r="I384" s="1013"/>
      <c r="J384" s="1012">
        <f t="shared" si="192"/>
        <v>0</v>
      </c>
      <c r="K384" s="1014">
        <f t="shared" si="193"/>
        <v>0</v>
      </c>
      <c r="L384" s="1015"/>
      <c r="M384" s="1016"/>
      <c r="N384" s="1017"/>
      <c r="O384" s="1016"/>
      <c r="P384" s="1017"/>
      <c r="Q384" s="1016"/>
      <c r="R384" s="1017"/>
      <c r="S384" s="1016"/>
      <c r="T384" s="1017"/>
      <c r="U384" s="1016"/>
      <c r="V384" s="1017"/>
      <c r="W384" s="1018"/>
      <c r="X384" s="1015"/>
      <c r="Y384" s="1011"/>
      <c r="Z384" s="995"/>
      <c r="AA384" s="1018"/>
      <c r="AB384" s="1015"/>
      <c r="AC384" s="1019">
        <f t="shared" si="194"/>
        <v>0</v>
      </c>
      <c r="AD384" s="1020">
        <f t="shared" si="195"/>
        <v>0</v>
      </c>
      <c r="AE384" s="1017"/>
      <c r="AF384" s="1019"/>
      <c r="AG384" s="1017"/>
      <c r="AH384" s="1019"/>
      <c r="AI384" s="1017"/>
      <c r="AJ384" s="1019"/>
      <c r="AK384" s="1017"/>
      <c r="AL384" s="1019"/>
      <c r="AM384" s="1017"/>
      <c r="AN384" s="1019"/>
      <c r="AO384" s="1017"/>
      <c r="AP384" s="1005"/>
      <c r="AQ384" s="1006"/>
      <c r="AR384" s="988"/>
      <c r="AS384" s="988"/>
      <c r="AT384" s="988"/>
    </row>
    <row r="385" spans="1:46" ht="15.75" customHeight="1">
      <c r="A385" s="1007"/>
      <c r="B385" s="990"/>
      <c r="C385" s="1008" t="str">
        <f>IF(D385&lt;&gt;"",MAX(C376:C384)+1,"")</f>
        <v/>
      </c>
      <c r="D385" s="1009"/>
      <c r="E385" s="1010"/>
      <c r="F385" s="1011"/>
      <c r="G385" s="995"/>
      <c r="H385" s="1012"/>
      <c r="I385" s="1013"/>
      <c r="J385" s="1012">
        <f t="shared" si="192"/>
        <v>0</v>
      </c>
      <c r="K385" s="1014">
        <f t="shared" si="193"/>
        <v>0</v>
      </c>
      <c r="L385" s="1015"/>
      <c r="M385" s="1016"/>
      <c r="N385" s="1017"/>
      <c r="O385" s="1016"/>
      <c r="P385" s="1017"/>
      <c r="Q385" s="1016"/>
      <c r="R385" s="1017"/>
      <c r="S385" s="1016"/>
      <c r="T385" s="1017"/>
      <c r="U385" s="1016"/>
      <c r="V385" s="1017"/>
      <c r="W385" s="1018"/>
      <c r="X385" s="1015"/>
      <c r="Y385" s="1011"/>
      <c r="Z385" s="995"/>
      <c r="AA385" s="1018"/>
      <c r="AB385" s="1015"/>
      <c r="AC385" s="1019">
        <f t="shared" si="194"/>
        <v>0</v>
      </c>
      <c r="AD385" s="1020">
        <f t="shared" si="195"/>
        <v>0</v>
      </c>
      <c r="AE385" s="1017"/>
      <c r="AF385" s="1019"/>
      <c r="AG385" s="1017"/>
      <c r="AH385" s="1019"/>
      <c r="AI385" s="1017"/>
      <c r="AJ385" s="1019"/>
      <c r="AK385" s="1017"/>
      <c r="AL385" s="1019"/>
      <c r="AM385" s="1017"/>
      <c r="AN385" s="1019"/>
      <c r="AO385" s="1017"/>
      <c r="AP385" s="1005"/>
      <c r="AQ385" s="1006"/>
      <c r="AR385" s="988"/>
      <c r="AS385" s="988"/>
      <c r="AT385" s="988"/>
    </row>
    <row r="386" spans="1:46" ht="15.75" customHeight="1">
      <c r="A386" s="1021"/>
      <c r="B386" s="1022"/>
      <c r="C386" s="1023" t="str">
        <f>IF(D386&lt;&gt;"",MAX(C376:C385)+1,"")</f>
        <v/>
      </c>
      <c r="D386" s="1024"/>
      <c r="E386" s="1025"/>
      <c r="F386" s="1026"/>
      <c r="G386" s="1027"/>
      <c r="H386" s="1028"/>
      <c r="I386" s="1029"/>
      <c r="J386" s="1028">
        <f t="shared" si="192"/>
        <v>0</v>
      </c>
      <c r="K386" s="1030">
        <f t="shared" si="193"/>
        <v>0</v>
      </c>
      <c r="L386" s="1031"/>
      <c r="M386" s="1032"/>
      <c r="N386" s="1033"/>
      <c r="O386" s="1032"/>
      <c r="P386" s="1033"/>
      <c r="Q386" s="1032"/>
      <c r="R386" s="1033"/>
      <c r="S386" s="1032"/>
      <c r="T386" s="1033"/>
      <c r="U386" s="1032"/>
      <c r="V386" s="1033"/>
      <c r="W386" s="1034"/>
      <c r="X386" s="1031"/>
      <c r="Y386" s="1026"/>
      <c r="Z386" s="1027"/>
      <c r="AA386" s="1034"/>
      <c r="AB386" s="1031"/>
      <c r="AC386" s="1035">
        <f t="shared" si="194"/>
        <v>0</v>
      </c>
      <c r="AD386" s="1036">
        <f t="shared" si="195"/>
        <v>0</v>
      </c>
      <c r="AE386" s="1033"/>
      <c r="AF386" s="1035"/>
      <c r="AG386" s="1033"/>
      <c r="AH386" s="1035"/>
      <c r="AI386" s="1033"/>
      <c r="AJ386" s="1035"/>
      <c r="AK386" s="1033"/>
      <c r="AL386" s="1035"/>
      <c r="AM386" s="1033"/>
      <c r="AN386" s="1035"/>
      <c r="AO386" s="1033"/>
      <c r="AP386" s="1005"/>
      <c r="AQ386" s="1006"/>
      <c r="AR386" s="988"/>
      <c r="AS386" s="988"/>
      <c r="AT386" s="988"/>
    </row>
    <row r="387" spans="1:46" ht="15.75" customHeight="1">
      <c r="A387" s="1061" t="s">
        <v>651</v>
      </c>
      <c r="B387" s="1062" t="s">
        <v>651</v>
      </c>
      <c r="C387" s="1459" t="s">
        <v>651</v>
      </c>
      <c r="D387" s="1351"/>
      <c r="E387" s="1063" t="s">
        <v>651</v>
      </c>
      <c r="F387" s="1064"/>
      <c r="G387" s="1065"/>
      <c r="H387" s="1066">
        <f t="shared" ref="H387:X387" si="196">SUM(H388:H397)</f>
        <v>0</v>
      </c>
      <c r="I387" s="1067">
        <f t="shared" si="196"/>
        <v>0</v>
      </c>
      <c r="J387" s="1066" t="e">
        <f t="shared" si="196"/>
        <v>#VALUE!</v>
      </c>
      <c r="K387" s="1068" t="e">
        <f t="shared" si="196"/>
        <v>#VALUE!</v>
      </c>
      <c r="L387" s="1069">
        <f t="shared" si="196"/>
        <v>0</v>
      </c>
      <c r="M387" s="1070">
        <f t="shared" si="196"/>
        <v>0</v>
      </c>
      <c r="N387" s="1071">
        <f t="shared" si="196"/>
        <v>0</v>
      </c>
      <c r="O387" s="1070">
        <f t="shared" si="196"/>
        <v>0</v>
      </c>
      <c r="P387" s="1071">
        <f t="shared" si="196"/>
        <v>0</v>
      </c>
      <c r="Q387" s="1070">
        <f t="shared" si="196"/>
        <v>0</v>
      </c>
      <c r="R387" s="1071">
        <f t="shared" si="196"/>
        <v>0</v>
      </c>
      <c r="S387" s="1070">
        <f t="shared" si="196"/>
        <v>0</v>
      </c>
      <c r="T387" s="1071">
        <f t="shared" si="196"/>
        <v>0</v>
      </c>
      <c r="U387" s="1070">
        <f t="shared" si="196"/>
        <v>0</v>
      </c>
      <c r="V387" s="1071">
        <f t="shared" si="196"/>
        <v>0</v>
      </c>
      <c r="W387" s="1072">
        <f t="shared" si="196"/>
        <v>0</v>
      </c>
      <c r="X387" s="1069">
        <f t="shared" si="196"/>
        <v>0</v>
      </c>
      <c r="Y387" s="1064"/>
      <c r="Z387" s="1065"/>
      <c r="AA387" s="1072">
        <f t="shared" ref="AA387:AO387" si="197">SUM(AA388:AA397)</f>
        <v>0</v>
      </c>
      <c r="AB387" s="1069">
        <f t="shared" si="197"/>
        <v>0</v>
      </c>
      <c r="AC387" s="1073">
        <f t="shared" si="197"/>
        <v>0</v>
      </c>
      <c r="AD387" s="1074">
        <f t="shared" si="197"/>
        <v>0</v>
      </c>
      <c r="AE387" s="1071">
        <f t="shared" si="197"/>
        <v>0</v>
      </c>
      <c r="AF387" s="1073">
        <f t="shared" si="197"/>
        <v>0</v>
      </c>
      <c r="AG387" s="1071">
        <f t="shared" si="197"/>
        <v>0</v>
      </c>
      <c r="AH387" s="1073">
        <f t="shared" si="197"/>
        <v>0</v>
      </c>
      <c r="AI387" s="1071">
        <f t="shared" si="197"/>
        <v>0</v>
      </c>
      <c r="AJ387" s="1073">
        <f t="shared" si="197"/>
        <v>0</v>
      </c>
      <c r="AK387" s="1071">
        <f t="shared" si="197"/>
        <v>0</v>
      </c>
      <c r="AL387" s="1073">
        <f t="shared" si="197"/>
        <v>0</v>
      </c>
      <c r="AM387" s="1071">
        <f t="shared" si="197"/>
        <v>0</v>
      </c>
      <c r="AN387" s="1073">
        <f t="shared" si="197"/>
        <v>0</v>
      </c>
      <c r="AO387" s="1071">
        <f t="shared" si="197"/>
        <v>0</v>
      </c>
      <c r="AP387" s="986"/>
      <c r="AQ387" s="987">
        <f>COUNTIF(AD388:AD397,"&gt;0")</f>
        <v>0</v>
      </c>
      <c r="AR387" s="988"/>
      <c r="AS387" s="988"/>
      <c r="AT387" s="988"/>
    </row>
    <row r="388" spans="1:46" ht="15.75" customHeight="1">
      <c r="A388" s="989"/>
      <c r="B388" s="990"/>
      <c r="C388" s="991">
        <f>IF(D388&lt;&gt;"",MAX(C387)+1,"")</f>
        <v>1</v>
      </c>
      <c r="D388" s="992" t="str">
        <f>IF(B387&lt;&gt;"","Điểm chính","")</f>
        <v>Điểm chính</v>
      </c>
      <c r="E388" s="993"/>
      <c r="F388" s="994"/>
      <c r="G388" s="995"/>
      <c r="H388" s="996"/>
      <c r="I388" s="997"/>
      <c r="J388" s="996" t="e">
        <f t="shared" ref="J388:J397" si="198">M388+O388+Q388+S388+U388</f>
        <v>#VALUE!</v>
      </c>
      <c r="K388" s="998" t="e">
        <f t="shared" ref="K388:K397" si="199">N388+P388+R388+T388+V388</f>
        <v>#VALUE!</v>
      </c>
      <c r="L388" s="999"/>
      <c r="M388" s="1000" t="s">
        <v>651</v>
      </c>
      <c r="N388" s="1001" t="s">
        <v>651</v>
      </c>
      <c r="O388" s="1000" t="s">
        <v>651</v>
      </c>
      <c r="P388" s="1001" t="s">
        <v>651</v>
      </c>
      <c r="Q388" s="1000" t="s">
        <v>651</v>
      </c>
      <c r="R388" s="1001" t="s">
        <v>651</v>
      </c>
      <c r="S388" s="1000" t="s">
        <v>651</v>
      </c>
      <c r="T388" s="1001" t="s">
        <v>651</v>
      </c>
      <c r="U388" s="1000" t="s">
        <v>651</v>
      </c>
      <c r="V388" s="1001" t="s">
        <v>651</v>
      </c>
      <c r="W388" s="1002"/>
      <c r="X388" s="999"/>
      <c r="Y388" s="994"/>
      <c r="Z388" s="995"/>
      <c r="AA388" s="1002"/>
      <c r="AB388" s="999"/>
      <c r="AC388" s="1003">
        <f t="shared" ref="AC388:AC397" si="200">AF388+AH388+AJ388+AL388+AN388</f>
        <v>0</v>
      </c>
      <c r="AD388" s="1004">
        <f t="shared" ref="AD388:AD397" si="201">AG388+AI388+AK388+AM388+AO388</f>
        <v>0</v>
      </c>
      <c r="AE388" s="1001"/>
      <c r="AF388" s="1003"/>
      <c r="AG388" s="1001"/>
      <c r="AH388" s="1003"/>
      <c r="AI388" s="1001"/>
      <c r="AJ388" s="1003"/>
      <c r="AK388" s="1001"/>
      <c r="AL388" s="1003"/>
      <c r="AM388" s="1001"/>
      <c r="AN388" s="1003"/>
      <c r="AO388" s="1001"/>
      <c r="AP388" s="1005"/>
      <c r="AQ388" s="1006"/>
      <c r="AR388" s="988"/>
      <c r="AS388" s="988"/>
      <c r="AT388" s="988"/>
    </row>
    <row r="389" spans="1:46" ht="15.75" customHeight="1">
      <c r="A389" s="1007"/>
      <c r="B389" s="990"/>
      <c r="C389" s="1008" t="str">
        <f>IF(D389&lt;&gt;"",MAX(C387:C388)+1,"")</f>
        <v/>
      </c>
      <c r="D389" s="1009"/>
      <c r="E389" s="1010"/>
      <c r="F389" s="1011"/>
      <c r="G389" s="995"/>
      <c r="H389" s="1012"/>
      <c r="I389" s="1013"/>
      <c r="J389" s="1012">
        <f t="shared" si="198"/>
        <v>0</v>
      </c>
      <c r="K389" s="1014">
        <f t="shared" si="199"/>
        <v>0</v>
      </c>
      <c r="L389" s="1015"/>
      <c r="M389" s="1016"/>
      <c r="N389" s="1017"/>
      <c r="O389" s="1016"/>
      <c r="P389" s="1017"/>
      <c r="Q389" s="1016"/>
      <c r="R389" s="1017"/>
      <c r="S389" s="1016"/>
      <c r="T389" s="1017"/>
      <c r="U389" s="1016"/>
      <c r="V389" s="1017"/>
      <c r="W389" s="1018"/>
      <c r="X389" s="1015"/>
      <c r="Y389" s="1011"/>
      <c r="Z389" s="995"/>
      <c r="AA389" s="1018"/>
      <c r="AB389" s="1015"/>
      <c r="AC389" s="1019">
        <f t="shared" si="200"/>
        <v>0</v>
      </c>
      <c r="AD389" s="1020">
        <f t="shared" si="201"/>
        <v>0</v>
      </c>
      <c r="AE389" s="1017"/>
      <c r="AF389" s="1019"/>
      <c r="AG389" s="1017"/>
      <c r="AH389" s="1019"/>
      <c r="AI389" s="1017"/>
      <c r="AJ389" s="1019"/>
      <c r="AK389" s="1017"/>
      <c r="AL389" s="1019"/>
      <c r="AM389" s="1017"/>
      <c r="AN389" s="1019"/>
      <c r="AO389" s="1017"/>
      <c r="AP389" s="1005"/>
      <c r="AQ389" s="1006"/>
      <c r="AR389" s="988"/>
      <c r="AS389" s="988"/>
      <c r="AT389" s="988"/>
    </row>
    <row r="390" spans="1:46" ht="15.75" customHeight="1">
      <c r="A390" s="1007"/>
      <c r="B390" s="990"/>
      <c r="C390" s="1008" t="str">
        <f>IF(D390&lt;&gt;"",MAX(C387:C389)+1,"")</f>
        <v/>
      </c>
      <c r="D390" s="1009"/>
      <c r="E390" s="1010"/>
      <c r="F390" s="1011"/>
      <c r="G390" s="995"/>
      <c r="H390" s="1012"/>
      <c r="I390" s="1013"/>
      <c r="J390" s="1012">
        <f t="shared" si="198"/>
        <v>0</v>
      </c>
      <c r="K390" s="1014">
        <f t="shared" si="199"/>
        <v>0</v>
      </c>
      <c r="L390" s="1015"/>
      <c r="M390" s="1016"/>
      <c r="N390" s="1017"/>
      <c r="O390" s="1016"/>
      <c r="P390" s="1017"/>
      <c r="Q390" s="1016"/>
      <c r="R390" s="1017"/>
      <c r="S390" s="1016"/>
      <c r="T390" s="1017"/>
      <c r="U390" s="1016"/>
      <c r="V390" s="1017"/>
      <c r="W390" s="1018"/>
      <c r="X390" s="1015"/>
      <c r="Y390" s="1011"/>
      <c r="Z390" s="995"/>
      <c r="AA390" s="1018"/>
      <c r="AB390" s="1015"/>
      <c r="AC390" s="1019">
        <f t="shared" si="200"/>
        <v>0</v>
      </c>
      <c r="AD390" s="1020">
        <f t="shared" si="201"/>
        <v>0</v>
      </c>
      <c r="AE390" s="1017"/>
      <c r="AF390" s="1019"/>
      <c r="AG390" s="1017"/>
      <c r="AH390" s="1019"/>
      <c r="AI390" s="1017"/>
      <c r="AJ390" s="1019"/>
      <c r="AK390" s="1017"/>
      <c r="AL390" s="1019"/>
      <c r="AM390" s="1017"/>
      <c r="AN390" s="1019"/>
      <c r="AO390" s="1017"/>
      <c r="AP390" s="1005"/>
      <c r="AQ390" s="1006"/>
      <c r="AR390" s="988"/>
      <c r="AS390" s="988"/>
      <c r="AT390" s="988"/>
    </row>
    <row r="391" spans="1:46" ht="15.75" customHeight="1">
      <c r="A391" s="1007"/>
      <c r="B391" s="990"/>
      <c r="C391" s="1008" t="str">
        <f>IF(D391&lt;&gt;"",MAX(C387:C390)+1,"")</f>
        <v/>
      </c>
      <c r="D391" s="1009"/>
      <c r="E391" s="1010"/>
      <c r="F391" s="1011"/>
      <c r="G391" s="995"/>
      <c r="H391" s="1012"/>
      <c r="I391" s="1013"/>
      <c r="J391" s="1012">
        <f t="shared" si="198"/>
        <v>0</v>
      </c>
      <c r="K391" s="1014">
        <f t="shared" si="199"/>
        <v>0</v>
      </c>
      <c r="L391" s="1015"/>
      <c r="M391" s="1016"/>
      <c r="N391" s="1017"/>
      <c r="O391" s="1016"/>
      <c r="P391" s="1017"/>
      <c r="Q391" s="1016"/>
      <c r="R391" s="1017"/>
      <c r="S391" s="1016"/>
      <c r="T391" s="1017"/>
      <c r="U391" s="1016"/>
      <c r="V391" s="1017"/>
      <c r="W391" s="1018"/>
      <c r="X391" s="1015"/>
      <c r="Y391" s="1011"/>
      <c r="Z391" s="995"/>
      <c r="AA391" s="1018"/>
      <c r="AB391" s="1015"/>
      <c r="AC391" s="1019">
        <f t="shared" si="200"/>
        <v>0</v>
      </c>
      <c r="AD391" s="1020">
        <f t="shared" si="201"/>
        <v>0</v>
      </c>
      <c r="AE391" s="1017"/>
      <c r="AF391" s="1019"/>
      <c r="AG391" s="1017"/>
      <c r="AH391" s="1019"/>
      <c r="AI391" s="1017"/>
      <c r="AJ391" s="1019"/>
      <c r="AK391" s="1017"/>
      <c r="AL391" s="1019"/>
      <c r="AM391" s="1017"/>
      <c r="AN391" s="1019"/>
      <c r="AO391" s="1017"/>
      <c r="AP391" s="1005"/>
      <c r="AQ391" s="1006"/>
      <c r="AR391" s="988"/>
      <c r="AS391" s="988"/>
      <c r="AT391" s="988"/>
    </row>
    <row r="392" spans="1:46" ht="15.75" customHeight="1">
      <c r="A392" s="1007"/>
      <c r="B392" s="990"/>
      <c r="C392" s="1008" t="str">
        <f>IF(D392&lt;&gt;"",MAX(C387:C391)+1,"")</f>
        <v/>
      </c>
      <c r="D392" s="1009"/>
      <c r="E392" s="1010"/>
      <c r="F392" s="1011"/>
      <c r="G392" s="995"/>
      <c r="H392" s="1012"/>
      <c r="I392" s="1013"/>
      <c r="J392" s="1012">
        <f t="shared" si="198"/>
        <v>0</v>
      </c>
      <c r="K392" s="1014">
        <f t="shared" si="199"/>
        <v>0</v>
      </c>
      <c r="L392" s="1015"/>
      <c r="M392" s="1016"/>
      <c r="N392" s="1017"/>
      <c r="O392" s="1016"/>
      <c r="P392" s="1017"/>
      <c r="Q392" s="1016"/>
      <c r="R392" s="1017"/>
      <c r="S392" s="1016"/>
      <c r="T392" s="1017"/>
      <c r="U392" s="1016"/>
      <c r="V392" s="1017"/>
      <c r="W392" s="1018"/>
      <c r="X392" s="1015"/>
      <c r="Y392" s="1011"/>
      <c r="Z392" s="995"/>
      <c r="AA392" s="1018"/>
      <c r="AB392" s="1015"/>
      <c r="AC392" s="1019">
        <f t="shared" si="200"/>
        <v>0</v>
      </c>
      <c r="AD392" s="1020">
        <f t="shared" si="201"/>
        <v>0</v>
      </c>
      <c r="AE392" s="1017"/>
      <c r="AF392" s="1019"/>
      <c r="AG392" s="1017"/>
      <c r="AH392" s="1019"/>
      <c r="AI392" s="1017"/>
      <c r="AJ392" s="1019"/>
      <c r="AK392" s="1017"/>
      <c r="AL392" s="1019"/>
      <c r="AM392" s="1017"/>
      <c r="AN392" s="1019"/>
      <c r="AO392" s="1017"/>
      <c r="AP392" s="1005"/>
      <c r="AQ392" s="1006"/>
      <c r="AR392" s="988"/>
      <c r="AS392" s="988"/>
      <c r="AT392" s="988"/>
    </row>
    <row r="393" spans="1:46" ht="15.75" customHeight="1">
      <c r="A393" s="1007"/>
      <c r="B393" s="990"/>
      <c r="C393" s="1008" t="str">
        <f>IF(D393&lt;&gt;"",MAX(C387:C392)+1,"")</f>
        <v/>
      </c>
      <c r="D393" s="1009"/>
      <c r="E393" s="1010"/>
      <c r="F393" s="1011"/>
      <c r="G393" s="995"/>
      <c r="H393" s="1012"/>
      <c r="I393" s="1013"/>
      <c r="J393" s="1012">
        <f t="shared" si="198"/>
        <v>0</v>
      </c>
      <c r="K393" s="1014">
        <f t="shared" si="199"/>
        <v>0</v>
      </c>
      <c r="L393" s="1015"/>
      <c r="M393" s="1016"/>
      <c r="N393" s="1017"/>
      <c r="O393" s="1016"/>
      <c r="P393" s="1017"/>
      <c r="Q393" s="1016"/>
      <c r="R393" s="1017"/>
      <c r="S393" s="1016"/>
      <c r="T393" s="1017"/>
      <c r="U393" s="1016"/>
      <c r="V393" s="1017"/>
      <c r="W393" s="1018"/>
      <c r="X393" s="1015"/>
      <c r="Y393" s="1011"/>
      <c r="Z393" s="995"/>
      <c r="AA393" s="1018"/>
      <c r="AB393" s="1015"/>
      <c r="AC393" s="1019">
        <f t="shared" si="200"/>
        <v>0</v>
      </c>
      <c r="AD393" s="1020">
        <f t="shared" si="201"/>
        <v>0</v>
      </c>
      <c r="AE393" s="1017"/>
      <c r="AF393" s="1019"/>
      <c r="AG393" s="1017"/>
      <c r="AH393" s="1019"/>
      <c r="AI393" s="1017"/>
      <c r="AJ393" s="1019"/>
      <c r="AK393" s="1017"/>
      <c r="AL393" s="1019"/>
      <c r="AM393" s="1017"/>
      <c r="AN393" s="1019"/>
      <c r="AO393" s="1017"/>
      <c r="AP393" s="1005"/>
      <c r="AQ393" s="1006"/>
      <c r="AR393" s="988"/>
      <c r="AS393" s="988"/>
      <c r="AT393" s="988"/>
    </row>
    <row r="394" spans="1:46" ht="15.75" customHeight="1">
      <c r="A394" s="1007"/>
      <c r="B394" s="990"/>
      <c r="C394" s="1008" t="str">
        <f>IF(D394&lt;&gt;"",MAX(C387:C393)+1,"")</f>
        <v/>
      </c>
      <c r="D394" s="1009"/>
      <c r="E394" s="1010"/>
      <c r="F394" s="1011"/>
      <c r="G394" s="995"/>
      <c r="H394" s="1012"/>
      <c r="I394" s="1013"/>
      <c r="J394" s="1012">
        <f t="shared" si="198"/>
        <v>0</v>
      </c>
      <c r="K394" s="1014">
        <f t="shared" si="199"/>
        <v>0</v>
      </c>
      <c r="L394" s="1015"/>
      <c r="M394" s="1016"/>
      <c r="N394" s="1017"/>
      <c r="O394" s="1016"/>
      <c r="P394" s="1017"/>
      <c r="Q394" s="1016"/>
      <c r="R394" s="1017"/>
      <c r="S394" s="1016"/>
      <c r="T394" s="1017"/>
      <c r="U394" s="1016"/>
      <c r="V394" s="1017"/>
      <c r="W394" s="1018"/>
      <c r="X394" s="1015"/>
      <c r="Y394" s="1011"/>
      <c r="Z394" s="995"/>
      <c r="AA394" s="1018"/>
      <c r="AB394" s="1015"/>
      <c r="AC394" s="1019">
        <f t="shared" si="200"/>
        <v>0</v>
      </c>
      <c r="AD394" s="1020">
        <f t="shared" si="201"/>
        <v>0</v>
      </c>
      <c r="AE394" s="1017"/>
      <c r="AF394" s="1019"/>
      <c r="AG394" s="1017"/>
      <c r="AH394" s="1019"/>
      <c r="AI394" s="1017"/>
      <c r="AJ394" s="1019"/>
      <c r="AK394" s="1017"/>
      <c r="AL394" s="1019"/>
      <c r="AM394" s="1017"/>
      <c r="AN394" s="1019"/>
      <c r="AO394" s="1017"/>
      <c r="AP394" s="1005"/>
      <c r="AQ394" s="1006"/>
      <c r="AR394" s="988"/>
      <c r="AS394" s="988"/>
      <c r="AT394" s="988"/>
    </row>
    <row r="395" spans="1:46" ht="15.75" customHeight="1">
      <c r="A395" s="1007"/>
      <c r="B395" s="990"/>
      <c r="C395" s="1008" t="str">
        <f>IF(D395&lt;&gt;"",MAX(C387:C394)+1,"")</f>
        <v/>
      </c>
      <c r="D395" s="1009"/>
      <c r="E395" s="1010"/>
      <c r="F395" s="1011"/>
      <c r="G395" s="995"/>
      <c r="H395" s="1012"/>
      <c r="I395" s="1013"/>
      <c r="J395" s="1012">
        <f t="shared" si="198"/>
        <v>0</v>
      </c>
      <c r="K395" s="1014">
        <f t="shared" si="199"/>
        <v>0</v>
      </c>
      <c r="L395" s="1015"/>
      <c r="M395" s="1016"/>
      <c r="N395" s="1017"/>
      <c r="O395" s="1016"/>
      <c r="P395" s="1017"/>
      <c r="Q395" s="1016"/>
      <c r="R395" s="1017"/>
      <c r="S395" s="1016"/>
      <c r="T395" s="1017"/>
      <c r="U395" s="1016"/>
      <c r="V395" s="1017"/>
      <c r="W395" s="1018"/>
      <c r="X395" s="1015"/>
      <c r="Y395" s="1011"/>
      <c r="Z395" s="995"/>
      <c r="AA395" s="1018"/>
      <c r="AB395" s="1015"/>
      <c r="AC395" s="1019">
        <f t="shared" si="200"/>
        <v>0</v>
      </c>
      <c r="AD395" s="1020">
        <f t="shared" si="201"/>
        <v>0</v>
      </c>
      <c r="AE395" s="1017"/>
      <c r="AF395" s="1019"/>
      <c r="AG395" s="1017"/>
      <c r="AH395" s="1019"/>
      <c r="AI395" s="1017"/>
      <c r="AJ395" s="1019"/>
      <c r="AK395" s="1017"/>
      <c r="AL395" s="1019"/>
      <c r="AM395" s="1017"/>
      <c r="AN395" s="1019"/>
      <c r="AO395" s="1017"/>
      <c r="AP395" s="1005"/>
      <c r="AQ395" s="1006"/>
      <c r="AR395" s="988"/>
      <c r="AS395" s="988"/>
      <c r="AT395" s="988"/>
    </row>
    <row r="396" spans="1:46" ht="15.75" customHeight="1">
      <c r="A396" s="1007"/>
      <c r="B396" s="990"/>
      <c r="C396" s="1008" t="str">
        <f>IF(D396&lt;&gt;"",MAX(C387:C395)+1,"")</f>
        <v/>
      </c>
      <c r="D396" s="1009"/>
      <c r="E396" s="1010"/>
      <c r="F396" s="1011"/>
      <c r="G396" s="995"/>
      <c r="H396" s="1012"/>
      <c r="I396" s="1013"/>
      <c r="J396" s="1012">
        <f t="shared" si="198"/>
        <v>0</v>
      </c>
      <c r="K396" s="1014">
        <f t="shared" si="199"/>
        <v>0</v>
      </c>
      <c r="L396" s="1015"/>
      <c r="M396" s="1016"/>
      <c r="N396" s="1017"/>
      <c r="O396" s="1016"/>
      <c r="P396" s="1017"/>
      <c r="Q396" s="1016"/>
      <c r="R396" s="1017"/>
      <c r="S396" s="1016"/>
      <c r="T396" s="1017"/>
      <c r="U396" s="1016"/>
      <c r="V396" s="1017"/>
      <c r="W396" s="1018"/>
      <c r="X396" s="1015"/>
      <c r="Y396" s="1011"/>
      <c r="Z396" s="995"/>
      <c r="AA396" s="1018"/>
      <c r="AB396" s="1015"/>
      <c r="AC396" s="1019">
        <f t="shared" si="200"/>
        <v>0</v>
      </c>
      <c r="AD396" s="1020">
        <f t="shared" si="201"/>
        <v>0</v>
      </c>
      <c r="AE396" s="1017"/>
      <c r="AF396" s="1019"/>
      <c r="AG396" s="1017"/>
      <c r="AH396" s="1019"/>
      <c r="AI396" s="1017"/>
      <c r="AJ396" s="1019"/>
      <c r="AK396" s="1017"/>
      <c r="AL396" s="1019"/>
      <c r="AM396" s="1017"/>
      <c r="AN396" s="1019"/>
      <c r="AO396" s="1017"/>
      <c r="AP396" s="1005"/>
      <c r="AQ396" s="1006"/>
      <c r="AR396" s="988"/>
      <c r="AS396" s="988"/>
      <c r="AT396" s="988"/>
    </row>
    <row r="397" spans="1:46" ht="15.75" customHeight="1">
      <c r="A397" s="1021"/>
      <c r="B397" s="1022"/>
      <c r="C397" s="1023" t="str">
        <f>IF(D397&lt;&gt;"",MAX(C387:C396)+1,"")</f>
        <v/>
      </c>
      <c r="D397" s="1024"/>
      <c r="E397" s="1025"/>
      <c r="F397" s="1026"/>
      <c r="G397" s="1027"/>
      <c r="H397" s="1028"/>
      <c r="I397" s="1029"/>
      <c r="J397" s="1028">
        <f t="shared" si="198"/>
        <v>0</v>
      </c>
      <c r="K397" s="1030">
        <f t="shared" si="199"/>
        <v>0</v>
      </c>
      <c r="L397" s="1031"/>
      <c r="M397" s="1032"/>
      <c r="N397" s="1033"/>
      <c r="O397" s="1032"/>
      <c r="P397" s="1033"/>
      <c r="Q397" s="1032"/>
      <c r="R397" s="1033"/>
      <c r="S397" s="1032"/>
      <c r="T397" s="1033"/>
      <c r="U397" s="1032"/>
      <c r="V397" s="1033"/>
      <c r="W397" s="1034"/>
      <c r="X397" s="1031"/>
      <c r="Y397" s="1026"/>
      <c r="Z397" s="1027"/>
      <c r="AA397" s="1034"/>
      <c r="AB397" s="1031"/>
      <c r="AC397" s="1035">
        <f t="shared" si="200"/>
        <v>0</v>
      </c>
      <c r="AD397" s="1036">
        <f t="shared" si="201"/>
        <v>0</v>
      </c>
      <c r="AE397" s="1033"/>
      <c r="AF397" s="1035"/>
      <c r="AG397" s="1033"/>
      <c r="AH397" s="1035"/>
      <c r="AI397" s="1033"/>
      <c r="AJ397" s="1035"/>
      <c r="AK397" s="1033"/>
      <c r="AL397" s="1035"/>
      <c r="AM397" s="1033"/>
      <c r="AN397" s="1035"/>
      <c r="AO397" s="1033"/>
      <c r="AP397" s="1005"/>
      <c r="AQ397" s="1006"/>
      <c r="AR397" s="988"/>
      <c r="AS397" s="988"/>
      <c r="AT397" s="988"/>
    </row>
    <row r="398" spans="1:46" ht="15.75" customHeight="1">
      <c r="A398" s="1061" t="s">
        <v>651</v>
      </c>
      <c r="B398" s="1062" t="s">
        <v>651</v>
      </c>
      <c r="C398" s="1459" t="s">
        <v>651</v>
      </c>
      <c r="D398" s="1351"/>
      <c r="E398" s="1063" t="s">
        <v>651</v>
      </c>
      <c r="F398" s="1064"/>
      <c r="G398" s="1065"/>
      <c r="H398" s="1066">
        <f t="shared" ref="H398:X398" si="202">SUM(H399:H408)</f>
        <v>0</v>
      </c>
      <c r="I398" s="1067">
        <f t="shared" si="202"/>
        <v>0</v>
      </c>
      <c r="J398" s="1066" t="e">
        <f t="shared" si="202"/>
        <v>#VALUE!</v>
      </c>
      <c r="K398" s="1068" t="e">
        <f t="shared" si="202"/>
        <v>#VALUE!</v>
      </c>
      <c r="L398" s="1069">
        <f t="shared" si="202"/>
        <v>0</v>
      </c>
      <c r="M398" s="1070">
        <f t="shared" si="202"/>
        <v>0</v>
      </c>
      <c r="N398" s="1071">
        <f t="shared" si="202"/>
        <v>0</v>
      </c>
      <c r="O398" s="1070">
        <f t="shared" si="202"/>
        <v>0</v>
      </c>
      <c r="P398" s="1071">
        <f t="shared" si="202"/>
        <v>0</v>
      </c>
      <c r="Q398" s="1070">
        <f t="shared" si="202"/>
        <v>0</v>
      </c>
      <c r="R398" s="1071">
        <f t="shared" si="202"/>
        <v>0</v>
      </c>
      <c r="S398" s="1070">
        <f t="shared" si="202"/>
        <v>0</v>
      </c>
      <c r="T398" s="1071">
        <f t="shared" si="202"/>
        <v>0</v>
      </c>
      <c r="U398" s="1070">
        <f t="shared" si="202"/>
        <v>0</v>
      </c>
      <c r="V398" s="1071">
        <f t="shared" si="202"/>
        <v>0</v>
      </c>
      <c r="W398" s="1072">
        <f t="shared" si="202"/>
        <v>0</v>
      </c>
      <c r="X398" s="1069">
        <f t="shared" si="202"/>
        <v>0</v>
      </c>
      <c r="Y398" s="1064"/>
      <c r="Z398" s="1065"/>
      <c r="AA398" s="1072">
        <f t="shared" ref="AA398:AO398" si="203">SUM(AA399:AA408)</f>
        <v>0</v>
      </c>
      <c r="AB398" s="1069">
        <f t="shared" si="203"/>
        <v>0</v>
      </c>
      <c r="AC398" s="1073">
        <f t="shared" si="203"/>
        <v>0</v>
      </c>
      <c r="AD398" s="1074">
        <f t="shared" si="203"/>
        <v>0</v>
      </c>
      <c r="AE398" s="1071">
        <f t="shared" si="203"/>
        <v>0</v>
      </c>
      <c r="AF398" s="1073">
        <f t="shared" si="203"/>
        <v>0</v>
      </c>
      <c r="AG398" s="1071">
        <f t="shared" si="203"/>
        <v>0</v>
      </c>
      <c r="AH398" s="1073">
        <f t="shared" si="203"/>
        <v>0</v>
      </c>
      <c r="AI398" s="1071">
        <f t="shared" si="203"/>
        <v>0</v>
      </c>
      <c r="AJ398" s="1073">
        <f t="shared" si="203"/>
        <v>0</v>
      </c>
      <c r="AK398" s="1071">
        <f t="shared" si="203"/>
        <v>0</v>
      </c>
      <c r="AL398" s="1073">
        <f t="shared" si="203"/>
        <v>0</v>
      </c>
      <c r="AM398" s="1071">
        <f t="shared" si="203"/>
        <v>0</v>
      </c>
      <c r="AN398" s="1073">
        <f t="shared" si="203"/>
        <v>0</v>
      </c>
      <c r="AO398" s="1071">
        <f t="shared" si="203"/>
        <v>0</v>
      </c>
      <c r="AP398" s="986"/>
      <c r="AQ398" s="987">
        <f>COUNTIF(AD399:AD408,"&gt;0")</f>
        <v>0</v>
      </c>
      <c r="AR398" s="988"/>
      <c r="AS398" s="988"/>
      <c r="AT398" s="988"/>
    </row>
    <row r="399" spans="1:46" ht="15.75" customHeight="1">
      <c r="A399" s="989"/>
      <c r="B399" s="990"/>
      <c r="C399" s="991">
        <f>IF(D399&lt;&gt;"",MAX(C398)+1,"")</f>
        <v>1</v>
      </c>
      <c r="D399" s="992" t="str">
        <f>IF(B398&lt;&gt;"","Điểm chính","")</f>
        <v>Điểm chính</v>
      </c>
      <c r="E399" s="993"/>
      <c r="F399" s="994"/>
      <c r="G399" s="995"/>
      <c r="H399" s="996"/>
      <c r="I399" s="997"/>
      <c r="J399" s="996" t="e">
        <f t="shared" ref="J399:J408" si="204">M399+O399+Q399+S399+U399</f>
        <v>#VALUE!</v>
      </c>
      <c r="K399" s="998" t="e">
        <f t="shared" ref="K399:K408" si="205">N399+P399+R399+T399+V399</f>
        <v>#VALUE!</v>
      </c>
      <c r="L399" s="999"/>
      <c r="M399" s="1000" t="s">
        <v>651</v>
      </c>
      <c r="N399" s="1001" t="s">
        <v>651</v>
      </c>
      <c r="O399" s="1000" t="s">
        <v>651</v>
      </c>
      <c r="P399" s="1001" t="s">
        <v>651</v>
      </c>
      <c r="Q399" s="1000" t="s">
        <v>651</v>
      </c>
      <c r="R399" s="1001" t="s">
        <v>651</v>
      </c>
      <c r="S399" s="1000" t="s">
        <v>651</v>
      </c>
      <c r="T399" s="1001" t="s">
        <v>651</v>
      </c>
      <c r="U399" s="1000" t="s">
        <v>651</v>
      </c>
      <c r="V399" s="1001" t="s">
        <v>651</v>
      </c>
      <c r="W399" s="1002"/>
      <c r="X399" s="999"/>
      <c r="Y399" s="994"/>
      <c r="Z399" s="995"/>
      <c r="AA399" s="1002"/>
      <c r="AB399" s="999"/>
      <c r="AC399" s="1003">
        <f t="shared" ref="AC399:AC408" si="206">AF399+AH399+AJ399+AL399+AN399</f>
        <v>0</v>
      </c>
      <c r="AD399" s="1004">
        <f t="shared" ref="AD399:AD408" si="207">AG399+AI399+AK399+AM399+AO399</f>
        <v>0</v>
      </c>
      <c r="AE399" s="1001"/>
      <c r="AF399" s="1003"/>
      <c r="AG399" s="1001"/>
      <c r="AH399" s="1003"/>
      <c r="AI399" s="1001"/>
      <c r="AJ399" s="1003"/>
      <c r="AK399" s="1001"/>
      <c r="AL399" s="1003"/>
      <c r="AM399" s="1001"/>
      <c r="AN399" s="1003"/>
      <c r="AO399" s="1001"/>
      <c r="AP399" s="1005"/>
      <c r="AQ399" s="1006"/>
      <c r="AR399" s="988"/>
      <c r="AS399" s="988"/>
      <c r="AT399" s="988"/>
    </row>
    <row r="400" spans="1:46" ht="15.75" customHeight="1">
      <c r="A400" s="1007"/>
      <c r="B400" s="990"/>
      <c r="C400" s="1008" t="str">
        <f>IF(D400&lt;&gt;"",MAX(C398:C399)+1,"")</f>
        <v/>
      </c>
      <c r="D400" s="1009"/>
      <c r="E400" s="1010"/>
      <c r="F400" s="1011"/>
      <c r="G400" s="995"/>
      <c r="H400" s="1012"/>
      <c r="I400" s="1013"/>
      <c r="J400" s="1012">
        <f t="shared" si="204"/>
        <v>0</v>
      </c>
      <c r="K400" s="1014">
        <f t="shared" si="205"/>
        <v>0</v>
      </c>
      <c r="L400" s="1015"/>
      <c r="M400" s="1016"/>
      <c r="N400" s="1017"/>
      <c r="O400" s="1016"/>
      <c r="P400" s="1017"/>
      <c r="Q400" s="1016"/>
      <c r="R400" s="1017"/>
      <c r="S400" s="1016"/>
      <c r="T400" s="1017"/>
      <c r="U400" s="1016"/>
      <c r="V400" s="1017"/>
      <c r="W400" s="1018"/>
      <c r="X400" s="1015"/>
      <c r="Y400" s="1011"/>
      <c r="Z400" s="995"/>
      <c r="AA400" s="1018"/>
      <c r="AB400" s="1015"/>
      <c r="AC400" s="1019">
        <f t="shared" si="206"/>
        <v>0</v>
      </c>
      <c r="AD400" s="1020">
        <f t="shared" si="207"/>
        <v>0</v>
      </c>
      <c r="AE400" s="1017"/>
      <c r="AF400" s="1019"/>
      <c r="AG400" s="1017"/>
      <c r="AH400" s="1019"/>
      <c r="AI400" s="1017"/>
      <c r="AJ400" s="1019"/>
      <c r="AK400" s="1017"/>
      <c r="AL400" s="1019"/>
      <c r="AM400" s="1017"/>
      <c r="AN400" s="1019"/>
      <c r="AO400" s="1017"/>
      <c r="AP400" s="1005"/>
      <c r="AQ400" s="1006"/>
      <c r="AR400" s="988"/>
      <c r="AS400" s="988"/>
      <c r="AT400" s="988"/>
    </row>
    <row r="401" spans="1:46" ht="15.75" customHeight="1">
      <c r="A401" s="1007"/>
      <c r="B401" s="990"/>
      <c r="C401" s="1008" t="str">
        <f>IF(D401&lt;&gt;"",MAX(C398:C400)+1,"")</f>
        <v/>
      </c>
      <c r="D401" s="1009"/>
      <c r="E401" s="1010"/>
      <c r="F401" s="1011"/>
      <c r="G401" s="995"/>
      <c r="H401" s="1012"/>
      <c r="I401" s="1013"/>
      <c r="J401" s="1012">
        <f t="shared" si="204"/>
        <v>0</v>
      </c>
      <c r="K401" s="1014">
        <f t="shared" si="205"/>
        <v>0</v>
      </c>
      <c r="L401" s="1015"/>
      <c r="M401" s="1016"/>
      <c r="N401" s="1017"/>
      <c r="O401" s="1016"/>
      <c r="P401" s="1017"/>
      <c r="Q401" s="1016"/>
      <c r="R401" s="1017"/>
      <c r="S401" s="1016"/>
      <c r="T401" s="1017"/>
      <c r="U401" s="1016"/>
      <c r="V401" s="1017"/>
      <c r="W401" s="1018"/>
      <c r="X401" s="1015"/>
      <c r="Y401" s="1011"/>
      <c r="Z401" s="995"/>
      <c r="AA401" s="1018"/>
      <c r="AB401" s="1015"/>
      <c r="AC401" s="1019">
        <f t="shared" si="206"/>
        <v>0</v>
      </c>
      <c r="AD401" s="1020">
        <f t="shared" si="207"/>
        <v>0</v>
      </c>
      <c r="AE401" s="1017"/>
      <c r="AF401" s="1019"/>
      <c r="AG401" s="1017"/>
      <c r="AH401" s="1019"/>
      <c r="AI401" s="1017"/>
      <c r="AJ401" s="1019"/>
      <c r="AK401" s="1017"/>
      <c r="AL401" s="1019"/>
      <c r="AM401" s="1017"/>
      <c r="AN401" s="1019"/>
      <c r="AO401" s="1017"/>
      <c r="AP401" s="1005"/>
      <c r="AQ401" s="1006"/>
      <c r="AR401" s="988"/>
      <c r="AS401" s="988"/>
      <c r="AT401" s="988"/>
    </row>
    <row r="402" spans="1:46" ht="15.75" customHeight="1">
      <c r="A402" s="1007"/>
      <c r="B402" s="990"/>
      <c r="C402" s="1008" t="str">
        <f>IF(D402&lt;&gt;"",MAX(C398:C401)+1,"")</f>
        <v/>
      </c>
      <c r="D402" s="1009"/>
      <c r="E402" s="1010"/>
      <c r="F402" s="1011"/>
      <c r="G402" s="995"/>
      <c r="H402" s="1012"/>
      <c r="I402" s="1013"/>
      <c r="J402" s="1012">
        <f t="shared" si="204"/>
        <v>0</v>
      </c>
      <c r="K402" s="1014">
        <f t="shared" si="205"/>
        <v>0</v>
      </c>
      <c r="L402" s="1015"/>
      <c r="M402" s="1016"/>
      <c r="N402" s="1017"/>
      <c r="O402" s="1016"/>
      <c r="P402" s="1017"/>
      <c r="Q402" s="1016"/>
      <c r="R402" s="1017"/>
      <c r="S402" s="1016"/>
      <c r="T402" s="1017"/>
      <c r="U402" s="1016"/>
      <c r="V402" s="1017"/>
      <c r="W402" s="1018"/>
      <c r="X402" s="1015"/>
      <c r="Y402" s="1011"/>
      <c r="Z402" s="995"/>
      <c r="AA402" s="1018"/>
      <c r="AB402" s="1015"/>
      <c r="AC402" s="1019">
        <f t="shared" si="206"/>
        <v>0</v>
      </c>
      <c r="AD402" s="1020">
        <f t="shared" si="207"/>
        <v>0</v>
      </c>
      <c r="AE402" s="1017"/>
      <c r="AF402" s="1019"/>
      <c r="AG402" s="1017"/>
      <c r="AH402" s="1019"/>
      <c r="AI402" s="1017"/>
      <c r="AJ402" s="1019"/>
      <c r="AK402" s="1017"/>
      <c r="AL402" s="1019"/>
      <c r="AM402" s="1017"/>
      <c r="AN402" s="1019"/>
      <c r="AO402" s="1017"/>
      <c r="AP402" s="1005"/>
      <c r="AQ402" s="1006"/>
      <c r="AR402" s="988"/>
      <c r="AS402" s="988"/>
      <c r="AT402" s="988"/>
    </row>
    <row r="403" spans="1:46" ht="15.75" customHeight="1">
      <c r="A403" s="1007"/>
      <c r="B403" s="990"/>
      <c r="C403" s="1008" t="str">
        <f>IF(D403&lt;&gt;"",MAX(C398:C402)+1,"")</f>
        <v/>
      </c>
      <c r="D403" s="1009"/>
      <c r="E403" s="1010"/>
      <c r="F403" s="1011"/>
      <c r="G403" s="995"/>
      <c r="H403" s="1012"/>
      <c r="I403" s="1013"/>
      <c r="J403" s="1012">
        <f t="shared" si="204"/>
        <v>0</v>
      </c>
      <c r="K403" s="1014">
        <f t="shared" si="205"/>
        <v>0</v>
      </c>
      <c r="L403" s="1015"/>
      <c r="M403" s="1016"/>
      <c r="N403" s="1017"/>
      <c r="O403" s="1016"/>
      <c r="P403" s="1017"/>
      <c r="Q403" s="1016"/>
      <c r="R403" s="1017"/>
      <c r="S403" s="1016"/>
      <c r="T403" s="1017"/>
      <c r="U403" s="1016"/>
      <c r="V403" s="1017"/>
      <c r="W403" s="1018"/>
      <c r="X403" s="1015"/>
      <c r="Y403" s="1011"/>
      <c r="Z403" s="995"/>
      <c r="AA403" s="1018"/>
      <c r="AB403" s="1015"/>
      <c r="AC403" s="1019">
        <f t="shared" si="206"/>
        <v>0</v>
      </c>
      <c r="AD403" s="1020">
        <f t="shared" si="207"/>
        <v>0</v>
      </c>
      <c r="AE403" s="1017"/>
      <c r="AF403" s="1019"/>
      <c r="AG403" s="1017"/>
      <c r="AH403" s="1019"/>
      <c r="AI403" s="1017"/>
      <c r="AJ403" s="1019"/>
      <c r="AK403" s="1017"/>
      <c r="AL403" s="1019"/>
      <c r="AM403" s="1017"/>
      <c r="AN403" s="1019"/>
      <c r="AO403" s="1017"/>
      <c r="AP403" s="1005"/>
      <c r="AQ403" s="1006"/>
      <c r="AR403" s="988"/>
      <c r="AS403" s="988"/>
      <c r="AT403" s="988"/>
    </row>
    <row r="404" spans="1:46" ht="15.75" customHeight="1">
      <c r="A404" s="1007"/>
      <c r="B404" s="990"/>
      <c r="C404" s="1008" t="str">
        <f>IF(D404&lt;&gt;"",MAX(C398:C403)+1,"")</f>
        <v/>
      </c>
      <c r="D404" s="1009"/>
      <c r="E404" s="1010"/>
      <c r="F404" s="1011"/>
      <c r="G404" s="995"/>
      <c r="H404" s="1012"/>
      <c r="I404" s="1013"/>
      <c r="J404" s="1012">
        <f t="shared" si="204"/>
        <v>0</v>
      </c>
      <c r="K404" s="1014">
        <f t="shared" si="205"/>
        <v>0</v>
      </c>
      <c r="L404" s="1015"/>
      <c r="M404" s="1016"/>
      <c r="N404" s="1017"/>
      <c r="O404" s="1016"/>
      <c r="P404" s="1017"/>
      <c r="Q404" s="1016"/>
      <c r="R404" s="1017"/>
      <c r="S404" s="1016"/>
      <c r="T404" s="1017"/>
      <c r="U404" s="1016"/>
      <c r="V404" s="1017"/>
      <c r="W404" s="1018"/>
      <c r="X404" s="1015"/>
      <c r="Y404" s="1011"/>
      <c r="Z404" s="995"/>
      <c r="AA404" s="1018"/>
      <c r="AB404" s="1015"/>
      <c r="AC404" s="1019">
        <f t="shared" si="206"/>
        <v>0</v>
      </c>
      <c r="AD404" s="1020">
        <f t="shared" si="207"/>
        <v>0</v>
      </c>
      <c r="AE404" s="1017"/>
      <c r="AF404" s="1019"/>
      <c r="AG404" s="1017"/>
      <c r="AH404" s="1019"/>
      <c r="AI404" s="1017"/>
      <c r="AJ404" s="1019"/>
      <c r="AK404" s="1017"/>
      <c r="AL404" s="1019"/>
      <c r="AM404" s="1017"/>
      <c r="AN404" s="1019"/>
      <c r="AO404" s="1017"/>
      <c r="AP404" s="1005"/>
      <c r="AQ404" s="1006"/>
      <c r="AR404" s="988"/>
      <c r="AS404" s="988"/>
      <c r="AT404" s="988"/>
    </row>
    <row r="405" spans="1:46" ht="15.75" customHeight="1">
      <c r="A405" s="1007"/>
      <c r="B405" s="990"/>
      <c r="C405" s="1008" t="str">
        <f>IF(D405&lt;&gt;"",MAX(C398:C404)+1,"")</f>
        <v/>
      </c>
      <c r="D405" s="1009"/>
      <c r="E405" s="1010"/>
      <c r="F405" s="1011"/>
      <c r="G405" s="995"/>
      <c r="H405" s="1012"/>
      <c r="I405" s="1013"/>
      <c r="J405" s="1012">
        <f t="shared" si="204"/>
        <v>0</v>
      </c>
      <c r="K405" s="1014">
        <f t="shared" si="205"/>
        <v>0</v>
      </c>
      <c r="L405" s="1015"/>
      <c r="M405" s="1016"/>
      <c r="N405" s="1017"/>
      <c r="O405" s="1016"/>
      <c r="P405" s="1017"/>
      <c r="Q405" s="1016"/>
      <c r="R405" s="1017"/>
      <c r="S405" s="1016"/>
      <c r="T405" s="1017"/>
      <c r="U405" s="1016"/>
      <c r="V405" s="1017"/>
      <c r="W405" s="1018"/>
      <c r="X405" s="1015"/>
      <c r="Y405" s="1011"/>
      <c r="Z405" s="995"/>
      <c r="AA405" s="1018"/>
      <c r="AB405" s="1015"/>
      <c r="AC405" s="1019">
        <f t="shared" si="206"/>
        <v>0</v>
      </c>
      <c r="AD405" s="1020">
        <f t="shared" si="207"/>
        <v>0</v>
      </c>
      <c r="AE405" s="1017"/>
      <c r="AF405" s="1019"/>
      <c r="AG405" s="1017"/>
      <c r="AH405" s="1019"/>
      <c r="AI405" s="1017"/>
      <c r="AJ405" s="1019"/>
      <c r="AK405" s="1017"/>
      <c r="AL405" s="1019"/>
      <c r="AM405" s="1017"/>
      <c r="AN405" s="1019"/>
      <c r="AO405" s="1017"/>
      <c r="AP405" s="1005"/>
      <c r="AQ405" s="1006"/>
      <c r="AR405" s="988"/>
      <c r="AS405" s="988"/>
      <c r="AT405" s="988"/>
    </row>
    <row r="406" spans="1:46" ht="15.75" customHeight="1">
      <c r="A406" s="1007"/>
      <c r="B406" s="990"/>
      <c r="C406" s="1008" t="str">
        <f>IF(D406&lt;&gt;"",MAX(C398:C405)+1,"")</f>
        <v/>
      </c>
      <c r="D406" s="1009"/>
      <c r="E406" s="1010"/>
      <c r="F406" s="1011"/>
      <c r="G406" s="995"/>
      <c r="H406" s="1012"/>
      <c r="I406" s="1013"/>
      <c r="J406" s="1012">
        <f t="shared" si="204"/>
        <v>0</v>
      </c>
      <c r="K406" s="1014">
        <f t="shared" si="205"/>
        <v>0</v>
      </c>
      <c r="L406" s="1015"/>
      <c r="M406" s="1016"/>
      <c r="N406" s="1017"/>
      <c r="O406" s="1016"/>
      <c r="P406" s="1017"/>
      <c r="Q406" s="1016"/>
      <c r="R406" s="1017"/>
      <c r="S406" s="1016"/>
      <c r="T406" s="1017"/>
      <c r="U406" s="1016"/>
      <c r="V406" s="1017"/>
      <c r="W406" s="1018"/>
      <c r="X406" s="1015"/>
      <c r="Y406" s="1011"/>
      <c r="Z406" s="995"/>
      <c r="AA406" s="1018"/>
      <c r="AB406" s="1015"/>
      <c r="AC406" s="1019">
        <f t="shared" si="206"/>
        <v>0</v>
      </c>
      <c r="AD406" s="1020">
        <f t="shared" si="207"/>
        <v>0</v>
      </c>
      <c r="AE406" s="1017"/>
      <c r="AF406" s="1019"/>
      <c r="AG406" s="1017"/>
      <c r="AH406" s="1019"/>
      <c r="AI406" s="1017"/>
      <c r="AJ406" s="1019"/>
      <c r="AK406" s="1017"/>
      <c r="AL406" s="1019"/>
      <c r="AM406" s="1017"/>
      <c r="AN406" s="1019"/>
      <c r="AO406" s="1017"/>
      <c r="AP406" s="1005"/>
      <c r="AQ406" s="1006"/>
      <c r="AR406" s="988"/>
      <c r="AS406" s="988"/>
      <c r="AT406" s="988"/>
    </row>
    <row r="407" spans="1:46" ht="15.75" customHeight="1">
      <c r="A407" s="1007"/>
      <c r="B407" s="990"/>
      <c r="C407" s="1008" t="str">
        <f>IF(D407&lt;&gt;"",MAX(C398:C406)+1,"")</f>
        <v/>
      </c>
      <c r="D407" s="1009"/>
      <c r="E407" s="1010"/>
      <c r="F407" s="1011"/>
      <c r="G407" s="995"/>
      <c r="H407" s="1012"/>
      <c r="I407" s="1013"/>
      <c r="J407" s="1012">
        <f t="shared" si="204"/>
        <v>0</v>
      </c>
      <c r="K407" s="1014">
        <f t="shared" si="205"/>
        <v>0</v>
      </c>
      <c r="L407" s="1015"/>
      <c r="M407" s="1016"/>
      <c r="N407" s="1017"/>
      <c r="O407" s="1016"/>
      <c r="P407" s="1017"/>
      <c r="Q407" s="1016"/>
      <c r="R407" s="1017"/>
      <c r="S407" s="1016"/>
      <c r="T407" s="1017"/>
      <c r="U407" s="1016"/>
      <c r="V407" s="1017"/>
      <c r="W407" s="1018"/>
      <c r="X407" s="1015"/>
      <c r="Y407" s="1011"/>
      <c r="Z407" s="995"/>
      <c r="AA407" s="1018"/>
      <c r="AB407" s="1015"/>
      <c r="AC407" s="1019">
        <f t="shared" si="206"/>
        <v>0</v>
      </c>
      <c r="AD407" s="1020">
        <f t="shared" si="207"/>
        <v>0</v>
      </c>
      <c r="AE407" s="1017"/>
      <c r="AF407" s="1019"/>
      <c r="AG407" s="1017"/>
      <c r="AH407" s="1019"/>
      <c r="AI407" s="1017"/>
      <c r="AJ407" s="1019"/>
      <c r="AK407" s="1017"/>
      <c r="AL407" s="1019"/>
      <c r="AM407" s="1017"/>
      <c r="AN407" s="1019"/>
      <c r="AO407" s="1017"/>
      <c r="AP407" s="1005"/>
      <c r="AQ407" s="1006"/>
      <c r="AR407" s="988"/>
      <c r="AS407" s="988"/>
      <c r="AT407" s="988"/>
    </row>
    <row r="408" spans="1:46" ht="15.75" customHeight="1">
      <c r="A408" s="1021"/>
      <c r="B408" s="1022"/>
      <c r="C408" s="1023" t="str">
        <f>IF(D408&lt;&gt;"",MAX(C398:C407)+1,"")</f>
        <v/>
      </c>
      <c r="D408" s="1024"/>
      <c r="E408" s="1025"/>
      <c r="F408" s="1026"/>
      <c r="G408" s="1027"/>
      <c r="H408" s="1028"/>
      <c r="I408" s="1029"/>
      <c r="J408" s="1028">
        <f t="shared" si="204"/>
        <v>0</v>
      </c>
      <c r="K408" s="1030">
        <f t="shared" si="205"/>
        <v>0</v>
      </c>
      <c r="L408" s="1031"/>
      <c r="M408" s="1032"/>
      <c r="N408" s="1033"/>
      <c r="O408" s="1032"/>
      <c r="P408" s="1033"/>
      <c r="Q408" s="1032"/>
      <c r="R408" s="1033"/>
      <c r="S408" s="1032"/>
      <c r="T408" s="1033"/>
      <c r="U408" s="1032"/>
      <c r="V408" s="1033"/>
      <c r="W408" s="1034"/>
      <c r="X408" s="1031"/>
      <c r="Y408" s="1026"/>
      <c r="Z408" s="1027"/>
      <c r="AA408" s="1034"/>
      <c r="AB408" s="1031"/>
      <c r="AC408" s="1035">
        <f t="shared" si="206"/>
        <v>0</v>
      </c>
      <c r="AD408" s="1036">
        <f t="shared" si="207"/>
        <v>0</v>
      </c>
      <c r="AE408" s="1033"/>
      <c r="AF408" s="1035"/>
      <c r="AG408" s="1033"/>
      <c r="AH408" s="1035"/>
      <c r="AI408" s="1033"/>
      <c r="AJ408" s="1035"/>
      <c r="AK408" s="1033"/>
      <c r="AL408" s="1035"/>
      <c r="AM408" s="1033"/>
      <c r="AN408" s="1035"/>
      <c r="AO408" s="1033"/>
      <c r="AP408" s="1005"/>
      <c r="AQ408" s="1006"/>
      <c r="AR408" s="988"/>
      <c r="AS408" s="988"/>
      <c r="AT408" s="988"/>
    </row>
    <row r="409" spans="1:46" ht="15.75" customHeight="1">
      <c r="A409" s="1061" t="s">
        <v>651</v>
      </c>
      <c r="B409" s="1062" t="s">
        <v>651</v>
      </c>
      <c r="C409" s="1459" t="s">
        <v>651</v>
      </c>
      <c r="D409" s="1351"/>
      <c r="E409" s="1063" t="s">
        <v>651</v>
      </c>
      <c r="F409" s="1064"/>
      <c r="G409" s="1065"/>
      <c r="H409" s="1066">
        <f t="shared" ref="H409:X409" si="208">SUM(H410:H419)</f>
        <v>0</v>
      </c>
      <c r="I409" s="1067">
        <f t="shared" si="208"/>
        <v>0</v>
      </c>
      <c r="J409" s="1066" t="e">
        <f t="shared" si="208"/>
        <v>#VALUE!</v>
      </c>
      <c r="K409" s="1068" t="e">
        <f t="shared" si="208"/>
        <v>#VALUE!</v>
      </c>
      <c r="L409" s="1069">
        <f t="shared" si="208"/>
        <v>0</v>
      </c>
      <c r="M409" s="1070">
        <f t="shared" si="208"/>
        <v>0</v>
      </c>
      <c r="N409" s="1071">
        <f t="shared" si="208"/>
        <v>0</v>
      </c>
      <c r="O409" s="1070">
        <f t="shared" si="208"/>
        <v>0</v>
      </c>
      <c r="P409" s="1071">
        <f t="shared" si="208"/>
        <v>0</v>
      </c>
      <c r="Q409" s="1070">
        <f t="shared" si="208"/>
        <v>0</v>
      </c>
      <c r="R409" s="1071">
        <f t="shared" si="208"/>
        <v>0</v>
      </c>
      <c r="S409" s="1070">
        <f t="shared" si="208"/>
        <v>0</v>
      </c>
      <c r="T409" s="1071">
        <f t="shared" si="208"/>
        <v>0</v>
      </c>
      <c r="U409" s="1070">
        <f t="shared" si="208"/>
        <v>0</v>
      </c>
      <c r="V409" s="1071">
        <f t="shared" si="208"/>
        <v>0</v>
      </c>
      <c r="W409" s="1072">
        <f t="shared" si="208"/>
        <v>0</v>
      </c>
      <c r="X409" s="1069">
        <f t="shared" si="208"/>
        <v>0</v>
      </c>
      <c r="Y409" s="1064"/>
      <c r="Z409" s="1065"/>
      <c r="AA409" s="1072">
        <f t="shared" ref="AA409:AO409" si="209">SUM(AA410:AA419)</f>
        <v>0</v>
      </c>
      <c r="AB409" s="1069">
        <f t="shared" si="209"/>
        <v>0</v>
      </c>
      <c r="AC409" s="1073">
        <f t="shared" si="209"/>
        <v>0</v>
      </c>
      <c r="AD409" s="1074">
        <f t="shared" si="209"/>
        <v>0</v>
      </c>
      <c r="AE409" s="1071">
        <f t="shared" si="209"/>
        <v>0</v>
      </c>
      <c r="AF409" s="1073">
        <f t="shared" si="209"/>
        <v>0</v>
      </c>
      <c r="AG409" s="1071">
        <f t="shared" si="209"/>
        <v>0</v>
      </c>
      <c r="AH409" s="1073">
        <f t="shared" si="209"/>
        <v>0</v>
      </c>
      <c r="AI409" s="1071">
        <f t="shared" si="209"/>
        <v>0</v>
      </c>
      <c r="AJ409" s="1073">
        <f t="shared" si="209"/>
        <v>0</v>
      </c>
      <c r="AK409" s="1071">
        <f t="shared" si="209"/>
        <v>0</v>
      </c>
      <c r="AL409" s="1073">
        <f t="shared" si="209"/>
        <v>0</v>
      </c>
      <c r="AM409" s="1071">
        <f t="shared" si="209"/>
        <v>0</v>
      </c>
      <c r="AN409" s="1073">
        <f t="shared" si="209"/>
        <v>0</v>
      </c>
      <c r="AO409" s="1071">
        <f t="shared" si="209"/>
        <v>0</v>
      </c>
      <c r="AP409" s="986"/>
      <c r="AQ409" s="987">
        <f>COUNTIF(AD410:AD419,"&gt;0")</f>
        <v>0</v>
      </c>
      <c r="AR409" s="988"/>
      <c r="AS409" s="988"/>
      <c r="AT409" s="988"/>
    </row>
    <row r="410" spans="1:46" ht="15.75" customHeight="1">
      <c r="A410" s="989"/>
      <c r="B410" s="990"/>
      <c r="C410" s="991">
        <f>IF(D410&lt;&gt;"",MAX(C409)+1,"")</f>
        <v>1</v>
      </c>
      <c r="D410" s="992" t="str">
        <f>IF(B409&lt;&gt;"","Điểm chính","")</f>
        <v>Điểm chính</v>
      </c>
      <c r="E410" s="993"/>
      <c r="F410" s="994"/>
      <c r="G410" s="995"/>
      <c r="H410" s="996"/>
      <c r="I410" s="997"/>
      <c r="J410" s="996" t="e">
        <f t="shared" ref="J410:J419" si="210">M410+O410+Q410+S410+U410</f>
        <v>#VALUE!</v>
      </c>
      <c r="K410" s="998" t="e">
        <f t="shared" ref="K410:K419" si="211">N410+P410+R410+T410+V410</f>
        <v>#VALUE!</v>
      </c>
      <c r="L410" s="999"/>
      <c r="M410" s="1000" t="s">
        <v>651</v>
      </c>
      <c r="N410" s="1001" t="s">
        <v>651</v>
      </c>
      <c r="O410" s="1000" t="s">
        <v>651</v>
      </c>
      <c r="P410" s="1001" t="s">
        <v>651</v>
      </c>
      <c r="Q410" s="1000" t="s">
        <v>651</v>
      </c>
      <c r="R410" s="1001" t="s">
        <v>651</v>
      </c>
      <c r="S410" s="1000" t="s">
        <v>651</v>
      </c>
      <c r="T410" s="1001" t="s">
        <v>651</v>
      </c>
      <c r="U410" s="1000" t="s">
        <v>651</v>
      </c>
      <c r="V410" s="1001" t="s">
        <v>651</v>
      </c>
      <c r="W410" s="1002"/>
      <c r="X410" s="999"/>
      <c r="Y410" s="994"/>
      <c r="Z410" s="995"/>
      <c r="AA410" s="1002"/>
      <c r="AB410" s="999"/>
      <c r="AC410" s="1003">
        <f t="shared" ref="AC410:AC419" si="212">AF410+AH410+AJ410+AL410+AN410</f>
        <v>0</v>
      </c>
      <c r="AD410" s="1004">
        <f t="shared" ref="AD410:AD419" si="213">AG410+AI410+AK410+AM410+AO410</f>
        <v>0</v>
      </c>
      <c r="AE410" s="1001"/>
      <c r="AF410" s="1003"/>
      <c r="AG410" s="1001"/>
      <c r="AH410" s="1003"/>
      <c r="AI410" s="1001"/>
      <c r="AJ410" s="1003"/>
      <c r="AK410" s="1001"/>
      <c r="AL410" s="1003"/>
      <c r="AM410" s="1001"/>
      <c r="AN410" s="1003"/>
      <c r="AO410" s="1001"/>
      <c r="AP410" s="1005"/>
      <c r="AQ410" s="1006"/>
      <c r="AR410" s="988"/>
      <c r="AS410" s="988"/>
      <c r="AT410" s="988"/>
    </row>
    <row r="411" spans="1:46" ht="15.75" customHeight="1">
      <c r="A411" s="1007"/>
      <c r="B411" s="990"/>
      <c r="C411" s="1008" t="str">
        <f>IF(D411&lt;&gt;"",MAX(C409:C410)+1,"")</f>
        <v/>
      </c>
      <c r="D411" s="1009"/>
      <c r="E411" s="1010"/>
      <c r="F411" s="1011"/>
      <c r="G411" s="995"/>
      <c r="H411" s="1012"/>
      <c r="I411" s="1013"/>
      <c r="J411" s="1012">
        <f t="shared" si="210"/>
        <v>0</v>
      </c>
      <c r="K411" s="1014">
        <f t="shared" si="211"/>
        <v>0</v>
      </c>
      <c r="L411" s="1015"/>
      <c r="M411" s="1016"/>
      <c r="N411" s="1017"/>
      <c r="O411" s="1016"/>
      <c r="P411" s="1017"/>
      <c r="Q411" s="1016"/>
      <c r="R411" s="1017"/>
      <c r="S411" s="1016"/>
      <c r="T411" s="1017"/>
      <c r="U411" s="1016"/>
      <c r="V411" s="1017"/>
      <c r="W411" s="1018"/>
      <c r="X411" s="1015"/>
      <c r="Y411" s="1011"/>
      <c r="Z411" s="995"/>
      <c r="AA411" s="1018"/>
      <c r="AB411" s="1015"/>
      <c r="AC411" s="1019">
        <f t="shared" si="212"/>
        <v>0</v>
      </c>
      <c r="AD411" s="1020">
        <f t="shared" si="213"/>
        <v>0</v>
      </c>
      <c r="AE411" s="1017"/>
      <c r="AF411" s="1019"/>
      <c r="AG411" s="1017"/>
      <c r="AH411" s="1019"/>
      <c r="AI411" s="1017"/>
      <c r="AJ411" s="1019"/>
      <c r="AK411" s="1017"/>
      <c r="AL411" s="1019"/>
      <c r="AM411" s="1017"/>
      <c r="AN411" s="1019"/>
      <c r="AO411" s="1017"/>
      <c r="AP411" s="1005"/>
      <c r="AQ411" s="1006"/>
      <c r="AR411" s="988"/>
      <c r="AS411" s="988"/>
      <c r="AT411" s="988"/>
    </row>
    <row r="412" spans="1:46" ht="15.75" customHeight="1">
      <c r="A412" s="1007"/>
      <c r="B412" s="990"/>
      <c r="C412" s="1008" t="str">
        <f>IF(D412&lt;&gt;"",MAX(C409:C411)+1,"")</f>
        <v/>
      </c>
      <c r="D412" s="1009"/>
      <c r="E412" s="1010"/>
      <c r="F412" s="1011"/>
      <c r="G412" s="995"/>
      <c r="H412" s="1012"/>
      <c r="I412" s="1013"/>
      <c r="J412" s="1012">
        <f t="shared" si="210"/>
        <v>0</v>
      </c>
      <c r="K412" s="1014">
        <f t="shared" si="211"/>
        <v>0</v>
      </c>
      <c r="L412" s="1015"/>
      <c r="M412" s="1016"/>
      <c r="N412" s="1017"/>
      <c r="O412" s="1016"/>
      <c r="P412" s="1017"/>
      <c r="Q412" s="1016"/>
      <c r="R412" s="1017"/>
      <c r="S412" s="1016"/>
      <c r="T412" s="1017"/>
      <c r="U412" s="1016"/>
      <c r="V412" s="1017"/>
      <c r="W412" s="1018"/>
      <c r="X412" s="1015"/>
      <c r="Y412" s="1011"/>
      <c r="Z412" s="995"/>
      <c r="AA412" s="1018"/>
      <c r="AB412" s="1015"/>
      <c r="AC412" s="1019">
        <f t="shared" si="212"/>
        <v>0</v>
      </c>
      <c r="AD412" s="1020">
        <f t="shared" si="213"/>
        <v>0</v>
      </c>
      <c r="AE412" s="1017"/>
      <c r="AF412" s="1019"/>
      <c r="AG412" s="1017"/>
      <c r="AH412" s="1019"/>
      <c r="AI412" s="1017"/>
      <c r="AJ412" s="1019"/>
      <c r="AK412" s="1017"/>
      <c r="AL412" s="1019"/>
      <c r="AM412" s="1017"/>
      <c r="AN412" s="1019"/>
      <c r="AO412" s="1017"/>
      <c r="AP412" s="1005"/>
      <c r="AQ412" s="1006"/>
      <c r="AR412" s="988"/>
      <c r="AS412" s="988"/>
      <c r="AT412" s="988"/>
    </row>
    <row r="413" spans="1:46" ht="15.75" customHeight="1">
      <c r="A413" s="1007"/>
      <c r="B413" s="990"/>
      <c r="C413" s="1008" t="str">
        <f>IF(D413&lt;&gt;"",MAX(C409:C412)+1,"")</f>
        <v/>
      </c>
      <c r="D413" s="1009"/>
      <c r="E413" s="1010"/>
      <c r="F413" s="1011"/>
      <c r="G413" s="995"/>
      <c r="H413" s="1012"/>
      <c r="I413" s="1013"/>
      <c r="J413" s="1012">
        <f t="shared" si="210"/>
        <v>0</v>
      </c>
      <c r="K413" s="1014">
        <f t="shared" si="211"/>
        <v>0</v>
      </c>
      <c r="L413" s="1015"/>
      <c r="M413" s="1016"/>
      <c r="N413" s="1017"/>
      <c r="O413" s="1016"/>
      <c r="P413" s="1017"/>
      <c r="Q413" s="1016"/>
      <c r="R413" s="1017"/>
      <c r="S413" s="1016"/>
      <c r="T413" s="1017"/>
      <c r="U413" s="1016"/>
      <c r="V413" s="1017"/>
      <c r="W413" s="1018"/>
      <c r="X413" s="1015"/>
      <c r="Y413" s="1011"/>
      <c r="Z413" s="995"/>
      <c r="AA413" s="1018"/>
      <c r="AB413" s="1015"/>
      <c r="AC413" s="1019">
        <f t="shared" si="212"/>
        <v>0</v>
      </c>
      <c r="AD413" s="1020">
        <f t="shared" si="213"/>
        <v>0</v>
      </c>
      <c r="AE413" s="1017"/>
      <c r="AF413" s="1019"/>
      <c r="AG413" s="1017"/>
      <c r="AH413" s="1019"/>
      <c r="AI413" s="1017"/>
      <c r="AJ413" s="1019"/>
      <c r="AK413" s="1017"/>
      <c r="AL413" s="1019"/>
      <c r="AM413" s="1017"/>
      <c r="AN413" s="1019"/>
      <c r="AO413" s="1017"/>
      <c r="AP413" s="1005"/>
      <c r="AQ413" s="1006"/>
      <c r="AR413" s="988"/>
      <c r="AS413" s="988"/>
      <c r="AT413" s="988"/>
    </row>
    <row r="414" spans="1:46" ht="15.75" customHeight="1">
      <c r="A414" s="1007"/>
      <c r="B414" s="990"/>
      <c r="C414" s="1008" t="str">
        <f>IF(D414&lt;&gt;"",MAX(C409:C413)+1,"")</f>
        <v/>
      </c>
      <c r="D414" s="1009"/>
      <c r="E414" s="1010"/>
      <c r="F414" s="1011"/>
      <c r="G414" s="995"/>
      <c r="H414" s="1012"/>
      <c r="I414" s="1013"/>
      <c r="J414" s="1012">
        <f t="shared" si="210"/>
        <v>0</v>
      </c>
      <c r="K414" s="1014">
        <f t="shared" si="211"/>
        <v>0</v>
      </c>
      <c r="L414" s="1015"/>
      <c r="M414" s="1016"/>
      <c r="N414" s="1017"/>
      <c r="O414" s="1016"/>
      <c r="P414" s="1017"/>
      <c r="Q414" s="1016"/>
      <c r="R414" s="1017"/>
      <c r="S414" s="1016"/>
      <c r="T414" s="1017"/>
      <c r="U414" s="1016"/>
      <c r="V414" s="1017"/>
      <c r="W414" s="1018"/>
      <c r="X414" s="1015"/>
      <c r="Y414" s="1011"/>
      <c r="Z414" s="995"/>
      <c r="AA414" s="1018"/>
      <c r="AB414" s="1015"/>
      <c r="AC414" s="1019">
        <f t="shared" si="212"/>
        <v>0</v>
      </c>
      <c r="AD414" s="1020">
        <f t="shared" si="213"/>
        <v>0</v>
      </c>
      <c r="AE414" s="1017"/>
      <c r="AF414" s="1019"/>
      <c r="AG414" s="1017"/>
      <c r="AH414" s="1019"/>
      <c r="AI414" s="1017"/>
      <c r="AJ414" s="1019"/>
      <c r="AK414" s="1017"/>
      <c r="AL414" s="1019"/>
      <c r="AM414" s="1017"/>
      <c r="AN414" s="1019"/>
      <c r="AO414" s="1017"/>
      <c r="AP414" s="1005"/>
      <c r="AQ414" s="1006"/>
      <c r="AR414" s="988"/>
      <c r="AS414" s="988"/>
      <c r="AT414" s="988"/>
    </row>
    <row r="415" spans="1:46" ht="15.75" customHeight="1">
      <c r="A415" s="1007"/>
      <c r="B415" s="990"/>
      <c r="C415" s="1008" t="str">
        <f>IF(D415&lt;&gt;"",MAX(C409:C414)+1,"")</f>
        <v/>
      </c>
      <c r="D415" s="1009"/>
      <c r="E415" s="1010"/>
      <c r="F415" s="1011"/>
      <c r="G415" s="995"/>
      <c r="H415" s="1012"/>
      <c r="I415" s="1013"/>
      <c r="J415" s="1012">
        <f t="shared" si="210"/>
        <v>0</v>
      </c>
      <c r="K415" s="1014">
        <f t="shared" si="211"/>
        <v>0</v>
      </c>
      <c r="L415" s="1015"/>
      <c r="M415" s="1016"/>
      <c r="N415" s="1017"/>
      <c r="O415" s="1016"/>
      <c r="P415" s="1017"/>
      <c r="Q415" s="1016"/>
      <c r="R415" s="1017"/>
      <c r="S415" s="1016"/>
      <c r="T415" s="1017"/>
      <c r="U415" s="1016"/>
      <c r="V415" s="1017"/>
      <c r="W415" s="1018"/>
      <c r="X415" s="1015"/>
      <c r="Y415" s="1011"/>
      <c r="Z415" s="995"/>
      <c r="AA415" s="1018"/>
      <c r="AB415" s="1015"/>
      <c r="AC415" s="1019">
        <f t="shared" si="212"/>
        <v>0</v>
      </c>
      <c r="AD415" s="1020">
        <f t="shared" si="213"/>
        <v>0</v>
      </c>
      <c r="AE415" s="1017"/>
      <c r="AF415" s="1019"/>
      <c r="AG415" s="1017"/>
      <c r="AH415" s="1019"/>
      <c r="AI415" s="1017"/>
      <c r="AJ415" s="1019"/>
      <c r="AK415" s="1017"/>
      <c r="AL415" s="1019"/>
      <c r="AM415" s="1017"/>
      <c r="AN415" s="1019"/>
      <c r="AO415" s="1017"/>
      <c r="AP415" s="1005"/>
      <c r="AQ415" s="1006"/>
      <c r="AR415" s="988"/>
      <c r="AS415" s="988"/>
      <c r="AT415" s="988"/>
    </row>
    <row r="416" spans="1:46" ht="15.75" customHeight="1">
      <c r="A416" s="1007"/>
      <c r="B416" s="990"/>
      <c r="C416" s="1008" t="str">
        <f>IF(D416&lt;&gt;"",MAX(C409:C415)+1,"")</f>
        <v/>
      </c>
      <c r="D416" s="1009"/>
      <c r="E416" s="1010"/>
      <c r="F416" s="1011"/>
      <c r="G416" s="995"/>
      <c r="H416" s="1012"/>
      <c r="I416" s="1013"/>
      <c r="J416" s="1012">
        <f t="shared" si="210"/>
        <v>0</v>
      </c>
      <c r="K416" s="1014">
        <f t="shared" si="211"/>
        <v>0</v>
      </c>
      <c r="L416" s="1015"/>
      <c r="M416" s="1016"/>
      <c r="N416" s="1017"/>
      <c r="O416" s="1016"/>
      <c r="P416" s="1017"/>
      <c r="Q416" s="1016"/>
      <c r="R416" s="1017"/>
      <c r="S416" s="1016"/>
      <c r="T416" s="1017"/>
      <c r="U416" s="1016"/>
      <c r="V416" s="1017"/>
      <c r="W416" s="1018"/>
      <c r="X416" s="1015"/>
      <c r="Y416" s="1011"/>
      <c r="Z416" s="995"/>
      <c r="AA416" s="1018"/>
      <c r="AB416" s="1015"/>
      <c r="AC416" s="1019">
        <f t="shared" si="212"/>
        <v>0</v>
      </c>
      <c r="AD416" s="1020">
        <f t="shared" si="213"/>
        <v>0</v>
      </c>
      <c r="AE416" s="1017"/>
      <c r="AF416" s="1019"/>
      <c r="AG416" s="1017"/>
      <c r="AH416" s="1019"/>
      <c r="AI416" s="1017"/>
      <c r="AJ416" s="1019"/>
      <c r="AK416" s="1017"/>
      <c r="AL416" s="1019"/>
      <c r="AM416" s="1017"/>
      <c r="AN416" s="1019"/>
      <c r="AO416" s="1017"/>
      <c r="AP416" s="1005"/>
      <c r="AQ416" s="1006"/>
      <c r="AR416" s="988"/>
      <c r="AS416" s="988"/>
      <c r="AT416" s="988"/>
    </row>
    <row r="417" spans="1:46" ht="15.75" customHeight="1">
      <c r="A417" s="1007"/>
      <c r="B417" s="990"/>
      <c r="C417" s="1008" t="str">
        <f>IF(D417&lt;&gt;"",MAX(C409:C416)+1,"")</f>
        <v/>
      </c>
      <c r="D417" s="1009"/>
      <c r="E417" s="1010"/>
      <c r="F417" s="1011"/>
      <c r="G417" s="995"/>
      <c r="H417" s="1012"/>
      <c r="I417" s="1013"/>
      <c r="J417" s="1012">
        <f t="shared" si="210"/>
        <v>0</v>
      </c>
      <c r="K417" s="1014">
        <f t="shared" si="211"/>
        <v>0</v>
      </c>
      <c r="L417" s="1015"/>
      <c r="M417" s="1016"/>
      <c r="N417" s="1017"/>
      <c r="O417" s="1016"/>
      <c r="P417" s="1017"/>
      <c r="Q417" s="1016"/>
      <c r="R417" s="1017"/>
      <c r="S417" s="1016"/>
      <c r="T417" s="1017"/>
      <c r="U417" s="1016"/>
      <c r="V417" s="1017"/>
      <c r="W417" s="1018"/>
      <c r="X417" s="1015"/>
      <c r="Y417" s="1011"/>
      <c r="Z417" s="995"/>
      <c r="AA417" s="1018"/>
      <c r="AB417" s="1015"/>
      <c r="AC417" s="1019">
        <f t="shared" si="212"/>
        <v>0</v>
      </c>
      <c r="AD417" s="1020">
        <f t="shared" si="213"/>
        <v>0</v>
      </c>
      <c r="AE417" s="1017"/>
      <c r="AF417" s="1019"/>
      <c r="AG417" s="1017"/>
      <c r="AH417" s="1019"/>
      <c r="AI417" s="1017"/>
      <c r="AJ417" s="1019"/>
      <c r="AK417" s="1017"/>
      <c r="AL417" s="1019"/>
      <c r="AM417" s="1017"/>
      <c r="AN417" s="1019"/>
      <c r="AO417" s="1017"/>
      <c r="AP417" s="1005"/>
      <c r="AQ417" s="1006"/>
      <c r="AR417" s="988"/>
      <c r="AS417" s="988"/>
      <c r="AT417" s="988"/>
    </row>
    <row r="418" spans="1:46" ht="15.75" customHeight="1">
      <c r="A418" s="1007"/>
      <c r="B418" s="990"/>
      <c r="C418" s="1008" t="str">
        <f>IF(D418&lt;&gt;"",MAX(C409:C417)+1,"")</f>
        <v/>
      </c>
      <c r="D418" s="1009"/>
      <c r="E418" s="1010"/>
      <c r="F418" s="1011"/>
      <c r="G418" s="995"/>
      <c r="H418" s="1012"/>
      <c r="I418" s="1013"/>
      <c r="J418" s="1012">
        <f t="shared" si="210"/>
        <v>0</v>
      </c>
      <c r="K418" s="1014">
        <f t="shared" si="211"/>
        <v>0</v>
      </c>
      <c r="L418" s="1015"/>
      <c r="M418" s="1016"/>
      <c r="N418" s="1017"/>
      <c r="O418" s="1016"/>
      <c r="P418" s="1017"/>
      <c r="Q418" s="1016"/>
      <c r="R418" s="1017"/>
      <c r="S418" s="1016"/>
      <c r="T418" s="1017"/>
      <c r="U418" s="1016"/>
      <c r="V418" s="1017"/>
      <c r="W418" s="1018"/>
      <c r="X418" s="1015"/>
      <c r="Y418" s="1011"/>
      <c r="Z418" s="995"/>
      <c r="AA418" s="1018"/>
      <c r="AB418" s="1015"/>
      <c r="AC418" s="1019">
        <f t="shared" si="212"/>
        <v>0</v>
      </c>
      <c r="AD418" s="1020">
        <f t="shared" si="213"/>
        <v>0</v>
      </c>
      <c r="AE418" s="1017"/>
      <c r="AF418" s="1019"/>
      <c r="AG418" s="1017"/>
      <c r="AH418" s="1019"/>
      <c r="AI418" s="1017"/>
      <c r="AJ418" s="1019"/>
      <c r="AK418" s="1017"/>
      <c r="AL418" s="1019"/>
      <c r="AM418" s="1017"/>
      <c r="AN418" s="1019"/>
      <c r="AO418" s="1017"/>
      <c r="AP418" s="1005"/>
      <c r="AQ418" s="1006"/>
      <c r="AR418" s="988"/>
      <c r="AS418" s="988"/>
      <c r="AT418" s="988"/>
    </row>
    <row r="419" spans="1:46" ht="15.75" customHeight="1">
      <c r="A419" s="1021"/>
      <c r="B419" s="1022"/>
      <c r="C419" s="1023" t="str">
        <f>IF(D419&lt;&gt;"",MAX(C409:C418)+1,"")</f>
        <v/>
      </c>
      <c r="D419" s="1024"/>
      <c r="E419" s="1025"/>
      <c r="F419" s="1026"/>
      <c r="G419" s="1027"/>
      <c r="H419" s="1028"/>
      <c r="I419" s="1029"/>
      <c r="J419" s="1028">
        <f t="shared" si="210"/>
        <v>0</v>
      </c>
      <c r="K419" s="1030">
        <f t="shared" si="211"/>
        <v>0</v>
      </c>
      <c r="L419" s="1031"/>
      <c r="M419" s="1032"/>
      <c r="N419" s="1033"/>
      <c r="O419" s="1032"/>
      <c r="P419" s="1033"/>
      <c r="Q419" s="1032"/>
      <c r="R419" s="1033"/>
      <c r="S419" s="1032"/>
      <c r="T419" s="1033"/>
      <c r="U419" s="1032"/>
      <c r="V419" s="1033"/>
      <c r="W419" s="1034"/>
      <c r="X419" s="1031"/>
      <c r="Y419" s="1026"/>
      <c r="Z419" s="1027"/>
      <c r="AA419" s="1034"/>
      <c r="AB419" s="1031"/>
      <c r="AC419" s="1035">
        <f t="shared" si="212"/>
        <v>0</v>
      </c>
      <c r="AD419" s="1036">
        <f t="shared" si="213"/>
        <v>0</v>
      </c>
      <c r="AE419" s="1033"/>
      <c r="AF419" s="1035"/>
      <c r="AG419" s="1033"/>
      <c r="AH419" s="1035"/>
      <c r="AI419" s="1033"/>
      <c r="AJ419" s="1035"/>
      <c r="AK419" s="1033"/>
      <c r="AL419" s="1035"/>
      <c r="AM419" s="1033"/>
      <c r="AN419" s="1035"/>
      <c r="AO419" s="1033"/>
      <c r="AP419" s="1005"/>
      <c r="AQ419" s="1006"/>
      <c r="AR419" s="988"/>
      <c r="AS419" s="988"/>
      <c r="AT419" s="988"/>
    </row>
    <row r="420" spans="1:46" ht="15.75" customHeight="1">
      <c r="A420" s="1061" t="s">
        <v>651</v>
      </c>
      <c r="B420" s="1062" t="s">
        <v>651</v>
      </c>
      <c r="C420" s="1459" t="s">
        <v>651</v>
      </c>
      <c r="D420" s="1351"/>
      <c r="E420" s="1063" t="s">
        <v>651</v>
      </c>
      <c r="F420" s="1064"/>
      <c r="G420" s="1065"/>
      <c r="H420" s="1066">
        <f t="shared" ref="H420:X420" si="214">SUM(H421:H430)</f>
        <v>0</v>
      </c>
      <c r="I420" s="1067">
        <f t="shared" si="214"/>
        <v>0</v>
      </c>
      <c r="J420" s="1066" t="e">
        <f t="shared" si="214"/>
        <v>#VALUE!</v>
      </c>
      <c r="K420" s="1068" t="e">
        <f t="shared" si="214"/>
        <v>#VALUE!</v>
      </c>
      <c r="L420" s="1069">
        <f t="shared" si="214"/>
        <v>0</v>
      </c>
      <c r="M420" s="1070">
        <f t="shared" si="214"/>
        <v>0</v>
      </c>
      <c r="N420" s="1071">
        <f t="shared" si="214"/>
        <v>0</v>
      </c>
      <c r="O420" s="1070">
        <f t="shared" si="214"/>
        <v>0</v>
      </c>
      <c r="P420" s="1071">
        <f t="shared" si="214"/>
        <v>0</v>
      </c>
      <c r="Q420" s="1070">
        <f t="shared" si="214"/>
        <v>0</v>
      </c>
      <c r="R420" s="1071">
        <f t="shared" si="214"/>
        <v>0</v>
      </c>
      <c r="S420" s="1070">
        <f t="shared" si="214"/>
        <v>0</v>
      </c>
      <c r="T420" s="1071">
        <f t="shared" si="214"/>
        <v>0</v>
      </c>
      <c r="U420" s="1070">
        <f t="shared" si="214"/>
        <v>0</v>
      </c>
      <c r="V420" s="1071">
        <f t="shared" si="214"/>
        <v>0</v>
      </c>
      <c r="W420" s="1072">
        <f t="shared" si="214"/>
        <v>0</v>
      </c>
      <c r="X420" s="1069">
        <f t="shared" si="214"/>
        <v>0</v>
      </c>
      <c r="Y420" s="1064"/>
      <c r="Z420" s="1065"/>
      <c r="AA420" s="1072">
        <f t="shared" ref="AA420:AO420" si="215">SUM(AA421:AA430)</f>
        <v>0</v>
      </c>
      <c r="AB420" s="1069">
        <f t="shared" si="215"/>
        <v>0</v>
      </c>
      <c r="AC420" s="1073">
        <f t="shared" si="215"/>
        <v>0</v>
      </c>
      <c r="AD420" s="1074">
        <f t="shared" si="215"/>
        <v>0</v>
      </c>
      <c r="AE420" s="1071">
        <f t="shared" si="215"/>
        <v>0</v>
      </c>
      <c r="AF420" s="1073">
        <f t="shared" si="215"/>
        <v>0</v>
      </c>
      <c r="AG420" s="1071">
        <f t="shared" si="215"/>
        <v>0</v>
      </c>
      <c r="AH420" s="1073">
        <f t="shared" si="215"/>
        <v>0</v>
      </c>
      <c r="AI420" s="1071">
        <f t="shared" si="215"/>
        <v>0</v>
      </c>
      <c r="AJ420" s="1073">
        <f t="shared" si="215"/>
        <v>0</v>
      </c>
      <c r="AK420" s="1071">
        <f t="shared" si="215"/>
        <v>0</v>
      </c>
      <c r="AL420" s="1073">
        <f t="shared" si="215"/>
        <v>0</v>
      </c>
      <c r="AM420" s="1071">
        <f t="shared" si="215"/>
        <v>0</v>
      </c>
      <c r="AN420" s="1073">
        <f t="shared" si="215"/>
        <v>0</v>
      </c>
      <c r="AO420" s="1071">
        <f t="shared" si="215"/>
        <v>0</v>
      </c>
      <c r="AP420" s="986"/>
      <c r="AQ420" s="987">
        <f>COUNTIF(AD421:AD430,"&gt;0")</f>
        <v>0</v>
      </c>
      <c r="AR420" s="988"/>
      <c r="AS420" s="988"/>
      <c r="AT420" s="988"/>
    </row>
    <row r="421" spans="1:46" ht="15.75" customHeight="1">
      <c r="A421" s="989"/>
      <c r="B421" s="990"/>
      <c r="C421" s="991">
        <f>IF(D421&lt;&gt;"",MAX(C420)+1,"")</f>
        <v>1</v>
      </c>
      <c r="D421" s="992" t="str">
        <f>IF(B420&lt;&gt;"","Điểm chính","")</f>
        <v>Điểm chính</v>
      </c>
      <c r="E421" s="993"/>
      <c r="F421" s="994"/>
      <c r="G421" s="995"/>
      <c r="H421" s="996"/>
      <c r="I421" s="997"/>
      <c r="J421" s="996" t="e">
        <f t="shared" ref="J421:J430" si="216">M421+O421+Q421+S421+U421</f>
        <v>#VALUE!</v>
      </c>
      <c r="K421" s="998" t="e">
        <f t="shared" ref="K421:K430" si="217">N421+P421+R421+T421+V421</f>
        <v>#VALUE!</v>
      </c>
      <c r="L421" s="999"/>
      <c r="M421" s="1000" t="s">
        <v>651</v>
      </c>
      <c r="N421" s="1001" t="s">
        <v>651</v>
      </c>
      <c r="O421" s="1000" t="s">
        <v>651</v>
      </c>
      <c r="P421" s="1001" t="s">
        <v>651</v>
      </c>
      <c r="Q421" s="1000" t="s">
        <v>651</v>
      </c>
      <c r="R421" s="1001" t="s">
        <v>651</v>
      </c>
      <c r="S421" s="1000" t="s">
        <v>651</v>
      </c>
      <c r="T421" s="1001" t="s">
        <v>651</v>
      </c>
      <c r="U421" s="1000" t="s">
        <v>651</v>
      </c>
      <c r="V421" s="1001" t="s">
        <v>651</v>
      </c>
      <c r="W421" s="1002"/>
      <c r="X421" s="999"/>
      <c r="Y421" s="994"/>
      <c r="Z421" s="995"/>
      <c r="AA421" s="1002"/>
      <c r="AB421" s="999"/>
      <c r="AC421" s="1003">
        <f t="shared" ref="AC421:AC430" si="218">AF421+AH421+AJ421+AL421+AN421</f>
        <v>0</v>
      </c>
      <c r="AD421" s="1004">
        <f t="shared" ref="AD421:AD430" si="219">AG421+AI421+AK421+AM421+AO421</f>
        <v>0</v>
      </c>
      <c r="AE421" s="1001"/>
      <c r="AF421" s="1003"/>
      <c r="AG421" s="1001"/>
      <c r="AH421" s="1003"/>
      <c r="AI421" s="1001"/>
      <c r="AJ421" s="1003"/>
      <c r="AK421" s="1001"/>
      <c r="AL421" s="1003"/>
      <c r="AM421" s="1001"/>
      <c r="AN421" s="1003"/>
      <c r="AO421" s="1001"/>
      <c r="AP421" s="1005"/>
      <c r="AQ421" s="1006"/>
      <c r="AR421" s="988"/>
      <c r="AS421" s="988"/>
      <c r="AT421" s="988"/>
    </row>
    <row r="422" spans="1:46" ht="15.75" customHeight="1">
      <c r="A422" s="1007"/>
      <c r="B422" s="990"/>
      <c r="C422" s="1008" t="str">
        <f>IF(D422&lt;&gt;"",MAX(C420:C421)+1,"")</f>
        <v/>
      </c>
      <c r="D422" s="1009"/>
      <c r="E422" s="1010"/>
      <c r="F422" s="1011"/>
      <c r="G422" s="995"/>
      <c r="H422" s="1012"/>
      <c r="I422" s="1013"/>
      <c r="J422" s="1012">
        <f t="shared" si="216"/>
        <v>0</v>
      </c>
      <c r="K422" s="1014">
        <f t="shared" si="217"/>
        <v>0</v>
      </c>
      <c r="L422" s="1015"/>
      <c r="M422" s="1016"/>
      <c r="N422" s="1017"/>
      <c r="O422" s="1016"/>
      <c r="P422" s="1017"/>
      <c r="Q422" s="1016"/>
      <c r="R422" s="1017"/>
      <c r="S422" s="1016"/>
      <c r="T422" s="1017"/>
      <c r="U422" s="1016"/>
      <c r="V422" s="1017"/>
      <c r="W422" s="1018"/>
      <c r="X422" s="1015"/>
      <c r="Y422" s="1011"/>
      <c r="Z422" s="995"/>
      <c r="AA422" s="1018"/>
      <c r="AB422" s="1015"/>
      <c r="AC422" s="1019">
        <f t="shared" si="218"/>
        <v>0</v>
      </c>
      <c r="AD422" s="1020">
        <f t="shared" si="219"/>
        <v>0</v>
      </c>
      <c r="AE422" s="1017"/>
      <c r="AF422" s="1019"/>
      <c r="AG422" s="1017"/>
      <c r="AH422" s="1019"/>
      <c r="AI422" s="1017"/>
      <c r="AJ422" s="1019"/>
      <c r="AK422" s="1017"/>
      <c r="AL422" s="1019"/>
      <c r="AM422" s="1017"/>
      <c r="AN422" s="1019"/>
      <c r="AO422" s="1017"/>
      <c r="AP422" s="1005"/>
      <c r="AQ422" s="1006"/>
      <c r="AR422" s="988"/>
      <c r="AS422" s="988"/>
      <c r="AT422" s="988"/>
    </row>
    <row r="423" spans="1:46" ht="15.75" customHeight="1">
      <c r="A423" s="1007"/>
      <c r="B423" s="990"/>
      <c r="C423" s="1008" t="str">
        <f>IF(D423&lt;&gt;"",MAX(C420:C422)+1,"")</f>
        <v/>
      </c>
      <c r="D423" s="1009"/>
      <c r="E423" s="1010"/>
      <c r="F423" s="1011"/>
      <c r="G423" s="995"/>
      <c r="H423" s="1012"/>
      <c r="I423" s="1013"/>
      <c r="J423" s="1012">
        <f t="shared" si="216"/>
        <v>0</v>
      </c>
      <c r="K423" s="1014">
        <f t="shared" si="217"/>
        <v>0</v>
      </c>
      <c r="L423" s="1015"/>
      <c r="M423" s="1016"/>
      <c r="N423" s="1017"/>
      <c r="O423" s="1016"/>
      <c r="P423" s="1017"/>
      <c r="Q423" s="1016"/>
      <c r="R423" s="1017"/>
      <c r="S423" s="1016"/>
      <c r="T423" s="1017"/>
      <c r="U423" s="1016"/>
      <c r="V423" s="1017"/>
      <c r="W423" s="1018"/>
      <c r="X423" s="1015"/>
      <c r="Y423" s="1011"/>
      <c r="Z423" s="995"/>
      <c r="AA423" s="1018"/>
      <c r="AB423" s="1015"/>
      <c r="AC423" s="1019">
        <f t="shared" si="218"/>
        <v>0</v>
      </c>
      <c r="AD423" s="1020">
        <f t="shared" si="219"/>
        <v>0</v>
      </c>
      <c r="AE423" s="1017"/>
      <c r="AF423" s="1019"/>
      <c r="AG423" s="1017"/>
      <c r="AH423" s="1019"/>
      <c r="AI423" s="1017"/>
      <c r="AJ423" s="1019"/>
      <c r="AK423" s="1017"/>
      <c r="AL423" s="1019"/>
      <c r="AM423" s="1017"/>
      <c r="AN423" s="1019"/>
      <c r="AO423" s="1017"/>
      <c r="AP423" s="1005"/>
      <c r="AQ423" s="1006"/>
      <c r="AR423" s="988"/>
      <c r="AS423" s="988"/>
      <c r="AT423" s="988"/>
    </row>
    <row r="424" spans="1:46" ht="15.75" customHeight="1">
      <c r="A424" s="1007"/>
      <c r="B424" s="990"/>
      <c r="C424" s="1008" t="str">
        <f>IF(D424&lt;&gt;"",MAX(C420:C423)+1,"")</f>
        <v/>
      </c>
      <c r="D424" s="1009"/>
      <c r="E424" s="1010"/>
      <c r="F424" s="1011"/>
      <c r="G424" s="995"/>
      <c r="H424" s="1012"/>
      <c r="I424" s="1013"/>
      <c r="J424" s="1012">
        <f t="shared" si="216"/>
        <v>0</v>
      </c>
      <c r="K424" s="1014">
        <f t="shared" si="217"/>
        <v>0</v>
      </c>
      <c r="L424" s="1015"/>
      <c r="M424" s="1016"/>
      <c r="N424" s="1017"/>
      <c r="O424" s="1016"/>
      <c r="P424" s="1017"/>
      <c r="Q424" s="1016"/>
      <c r="R424" s="1017"/>
      <c r="S424" s="1016"/>
      <c r="T424" s="1017"/>
      <c r="U424" s="1016"/>
      <c r="V424" s="1017"/>
      <c r="W424" s="1018"/>
      <c r="X424" s="1015"/>
      <c r="Y424" s="1011"/>
      <c r="Z424" s="995"/>
      <c r="AA424" s="1018"/>
      <c r="AB424" s="1015"/>
      <c r="AC424" s="1019">
        <f t="shared" si="218"/>
        <v>0</v>
      </c>
      <c r="AD424" s="1020">
        <f t="shared" si="219"/>
        <v>0</v>
      </c>
      <c r="AE424" s="1017"/>
      <c r="AF424" s="1019"/>
      <c r="AG424" s="1017"/>
      <c r="AH424" s="1019"/>
      <c r="AI424" s="1017"/>
      <c r="AJ424" s="1019"/>
      <c r="AK424" s="1017"/>
      <c r="AL424" s="1019"/>
      <c r="AM424" s="1017"/>
      <c r="AN424" s="1019"/>
      <c r="AO424" s="1017"/>
      <c r="AP424" s="1005"/>
      <c r="AQ424" s="1006"/>
      <c r="AR424" s="988"/>
      <c r="AS424" s="988"/>
      <c r="AT424" s="988"/>
    </row>
    <row r="425" spans="1:46" ht="15.75" customHeight="1">
      <c r="A425" s="1007"/>
      <c r="B425" s="990"/>
      <c r="C425" s="1008" t="str">
        <f>IF(D425&lt;&gt;"",MAX(C420:C424)+1,"")</f>
        <v/>
      </c>
      <c r="D425" s="1009"/>
      <c r="E425" s="1010"/>
      <c r="F425" s="1011"/>
      <c r="G425" s="995"/>
      <c r="H425" s="1012"/>
      <c r="I425" s="1013"/>
      <c r="J425" s="1012">
        <f t="shared" si="216"/>
        <v>0</v>
      </c>
      <c r="K425" s="1014">
        <f t="shared" si="217"/>
        <v>0</v>
      </c>
      <c r="L425" s="1015"/>
      <c r="M425" s="1016"/>
      <c r="N425" s="1017"/>
      <c r="O425" s="1016"/>
      <c r="P425" s="1017"/>
      <c r="Q425" s="1016"/>
      <c r="R425" s="1017"/>
      <c r="S425" s="1016"/>
      <c r="T425" s="1017"/>
      <c r="U425" s="1016"/>
      <c r="V425" s="1017"/>
      <c r="W425" s="1018"/>
      <c r="X425" s="1015"/>
      <c r="Y425" s="1011"/>
      <c r="Z425" s="995"/>
      <c r="AA425" s="1018"/>
      <c r="AB425" s="1015"/>
      <c r="AC425" s="1019">
        <f t="shared" si="218"/>
        <v>0</v>
      </c>
      <c r="AD425" s="1020">
        <f t="shared" si="219"/>
        <v>0</v>
      </c>
      <c r="AE425" s="1017"/>
      <c r="AF425" s="1019"/>
      <c r="AG425" s="1017"/>
      <c r="AH425" s="1019"/>
      <c r="AI425" s="1017"/>
      <c r="AJ425" s="1019"/>
      <c r="AK425" s="1017"/>
      <c r="AL425" s="1019"/>
      <c r="AM425" s="1017"/>
      <c r="AN425" s="1019"/>
      <c r="AO425" s="1017"/>
      <c r="AP425" s="1005"/>
      <c r="AQ425" s="1006"/>
      <c r="AR425" s="988"/>
      <c r="AS425" s="988"/>
      <c r="AT425" s="988"/>
    </row>
    <row r="426" spans="1:46" ht="15.75" customHeight="1">
      <c r="A426" s="1007"/>
      <c r="B426" s="990"/>
      <c r="C426" s="1008" t="str">
        <f>IF(D426&lt;&gt;"",MAX(C420:C425)+1,"")</f>
        <v/>
      </c>
      <c r="D426" s="1009"/>
      <c r="E426" s="1010"/>
      <c r="F426" s="1011"/>
      <c r="G426" s="995"/>
      <c r="H426" s="1012"/>
      <c r="I426" s="1013"/>
      <c r="J426" s="1012">
        <f t="shared" si="216"/>
        <v>0</v>
      </c>
      <c r="K426" s="1014">
        <f t="shared" si="217"/>
        <v>0</v>
      </c>
      <c r="L426" s="1015"/>
      <c r="M426" s="1016"/>
      <c r="N426" s="1017"/>
      <c r="O426" s="1016"/>
      <c r="P426" s="1017"/>
      <c r="Q426" s="1016"/>
      <c r="R426" s="1017"/>
      <c r="S426" s="1016"/>
      <c r="T426" s="1017"/>
      <c r="U426" s="1016"/>
      <c r="V426" s="1017"/>
      <c r="W426" s="1018"/>
      <c r="X426" s="1015"/>
      <c r="Y426" s="1011"/>
      <c r="Z426" s="995"/>
      <c r="AA426" s="1018"/>
      <c r="AB426" s="1015"/>
      <c r="AC426" s="1019">
        <f t="shared" si="218"/>
        <v>0</v>
      </c>
      <c r="AD426" s="1020">
        <f t="shared" si="219"/>
        <v>0</v>
      </c>
      <c r="AE426" s="1017"/>
      <c r="AF426" s="1019"/>
      <c r="AG426" s="1017"/>
      <c r="AH426" s="1019"/>
      <c r="AI426" s="1017"/>
      <c r="AJ426" s="1019"/>
      <c r="AK426" s="1017"/>
      <c r="AL426" s="1019"/>
      <c r="AM426" s="1017"/>
      <c r="AN426" s="1019"/>
      <c r="AO426" s="1017"/>
      <c r="AP426" s="1005"/>
      <c r="AQ426" s="1006"/>
      <c r="AR426" s="988"/>
      <c r="AS426" s="988"/>
      <c r="AT426" s="988"/>
    </row>
    <row r="427" spans="1:46" ht="15.75" customHeight="1">
      <c r="A427" s="1007"/>
      <c r="B427" s="990"/>
      <c r="C427" s="1008" t="str">
        <f>IF(D427&lt;&gt;"",MAX(C420:C426)+1,"")</f>
        <v/>
      </c>
      <c r="D427" s="1009"/>
      <c r="E427" s="1010"/>
      <c r="F427" s="1011"/>
      <c r="G427" s="995"/>
      <c r="H427" s="1012"/>
      <c r="I427" s="1013"/>
      <c r="J427" s="1012">
        <f t="shared" si="216"/>
        <v>0</v>
      </c>
      <c r="K427" s="1014">
        <f t="shared" si="217"/>
        <v>0</v>
      </c>
      <c r="L427" s="1015"/>
      <c r="M427" s="1016"/>
      <c r="N427" s="1017"/>
      <c r="O427" s="1016"/>
      <c r="P427" s="1017"/>
      <c r="Q427" s="1016"/>
      <c r="R427" s="1017"/>
      <c r="S427" s="1016"/>
      <c r="T427" s="1017"/>
      <c r="U427" s="1016"/>
      <c r="V427" s="1017"/>
      <c r="W427" s="1018"/>
      <c r="X427" s="1015"/>
      <c r="Y427" s="1011"/>
      <c r="Z427" s="995"/>
      <c r="AA427" s="1018"/>
      <c r="AB427" s="1015"/>
      <c r="AC427" s="1019">
        <f t="shared" si="218"/>
        <v>0</v>
      </c>
      <c r="AD427" s="1020">
        <f t="shared" si="219"/>
        <v>0</v>
      </c>
      <c r="AE427" s="1017"/>
      <c r="AF427" s="1019"/>
      <c r="AG427" s="1017"/>
      <c r="AH427" s="1019"/>
      <c r="AI427" s="1017"/>
      <c r="AJ427" s="1019"/>
      <c r="AK427" s="1017"/>
      <c r="AL427" s="1019"/>
      <c r="AM427" s="1017"/>
      <c r="AN427" s="1019"/>
      <c r="AO427" s="1017"/>
      <c r="AP427" s="1005"/>
      <c r="AQ427" s="1006"/>
      <c r="AR427" s="988"/>
      <c r="AS427" s="988"/>
      <c r="AT427" s="988"/>
    </row>
    <row r="428" spans="1:46" ht="15.75" customHeight="1">
      <c r="A428" s="1007"/>
      <c r="B428" s="990"/>
      <c r="C428" s="1008" t="str">
        <f>IF(D428&lt;&gt;"",MAX(C420:C427)+1,"")</f>
        <v/>
      </c>
      <c r="D428" s="1009"/>
      <c r="E428" s="1010"/>
      <c r="F428" s="1011"/>
      <c r="G428" s="995"/>
      <c r="H428" s="1012"/>
      <c r="I428" s="1013"/>
      <c r="J428" s="1012">
        <f t="shared" si="216"/>
        <v>0</v>
      </c>
      <c r="K428" s="1014">
        <f t="shared" si="217"/>
        <v>0</v>
      </c>
      <c r="L428" s="1015"/>
      <c r="M428" s="1016"/>
      <c r="N428" s="1017"/>
      <c r="O428" s="1016"/>
      <c r="P428" s="1017"/>
      <c r="Q428" s="1016"/>
      <c r="R428" s="1017"/>
      <c r="S428" s="1016"/>
      <c r="T428" s="1017"/>
      <c r="U428" s="1016"/>
      <c r="V428" s="1017"/>
      <c r="W428" s="1018"/>
      <c r="X428" s="1015"/>
      <c r="Y428" s="1011"/>
      <c r="Z428" s="995"/>
      <c r="AA428" s="1018"/>
      <c r="AB428" s="1015"/>
      <c r="AC428" s="1019">
        <f t="shared" si="218"/>
        <v>0</v>
      </c>
      <c r="AD428" s="1020">
        <f t="shared" si="219"/>
        <v>0</v>
      </c>
      <c r="AE428" s="1017"/>
      <c r="AF428" s="1019"/>
      <c r="AG428" s="1017"/>
      <c r="AH428" s="1019"/>
      <c r="AI428" s="1017"/>
      <c r="AJ428" s="1019"/>
      <c r="AK428" s="1017"/>
      <c r="AL428" s="1019"/>
      <c r="AM428" s="1017"/>
      <c r="AN428" s="1019"/>
      <c r="AO428" s="1017"/>
      <c r="AP428" s="1005"/>
      <c r="AQ428" s="1006"/>
      <c r="AR428" s="988"/>
      <c r="AS428" s="988"/>
      <c r="AT428" s="988"/>
    </row>
    <row r="429" spans="1:46" ht="15.75" customHeight="1">
      <c r="A429" s="1007"/>
      <c r="B429" s="990"/>
      <c r="C429" s="1008" t="str">
        <f>IF(D429&lt;&gt;"",MAX(C420:C428)+1,"")</f>
        <v/>
      </c>
      <c r="D429" s="1009"/>
      <c r="E429" s="1010"/>
      <c r="F429" s="1011"/>
      <c r="G429" s="995"/>
      <c r="H429" s="1012"/>
      <c r="I429" s="1013"/>
      <c r="J429" s="1012">
        <f t="shared" si="216"/>
        <v>0</v>
      </c>
      <c r="K429" s="1014">
        <f t="shared" si="217"/>
        <v>0</v>
      </c>
      <c r="L429" s="1015"/>
      <c r="M429" s="1016"/>
      <c r="N429" s="1017"/>
      <c r="O429" s="1016"/>
      <c r="P429" s="1017"/>
      <c r="Q429" s="1016"/>
      <c r="R429" s="1017"/>
      <c r="S429" s="1016"/>
      <c r="T429" s="1017"/>
      <c r="U429" s="1016"/>
      <c r="V429" s="1017"/>
      <c r="W429" s="1018"/>
      <c r="X429" s="1015"/>
      <c r="Y429" s="1011"/>
      <c r="Z429" s="995"/>
      <c r="AA429" s="1018"/>
      <c r="AB429" s="1015"/>
      <c r="AC429" s="1019">
        <f t="shared" si="218"/>
        <v>0</v>
      </c>
      <c r="AD429" s="1020">
        <f t="shared" si="219"/>
        <v>0</v>
      </c>
      <c r="AE429" s="1017"/>
      <c r="AF429" s="1019"/>
      <c r="AG429" s="1017"/>
      <c r="AH429" s="1019"/>
      <c r="AI429" s="1017"/>
      <c r="AJ429" s="1019"/>
      <c r="AK429" s="1017"/>
      <c r="AL429" s="1019"/>
      <c r="AM429" s="1017"/>
      <c r="AN429" s="1019"/>
      <c r="AO429" s="1017"/>
      <c r="AP429" s="1005"/>
      <c r="AQ429" s="1006"/>
      <c r="AR429" s="988"/>
      <c r="AS429" s="988"/>
      <c r="AT429" s="988"/>
    </row>
    <row r="430" spans="1:46" ht="15.75" customHeight="1">
      <c r="A430" s="1021"/>
      <c r="B430" s="1022"/>
      <c r="C430" s="1023" t="str">
        <f>IF(D430&lt;&gt;"",MAX(C420:C429)+1,"")</f>
        <v/>
      </c>
      <c r="D430" s="1024"/>
      <c r="E430" s="1025"/>
      <c r="F430" s="1026"/>
      <c r="G430" s="1027"/>
      <c r="H430" s="1028"/>
      <c r="I430" s="1029"/>
      <c r="J430" s="1028">
        <f t="shared" si="216"/>
        <v>0</v>
      </c>
      <c r="K430" s="1030">
        <f t="shared" si="217"/>
        <v>0</v>
      </c>
      <c r="L430" s="1031"/>
      <c r="M430" s="1032"/>
      <c r="N430" s="1033"/>
      <c r="O430" s="1032"/>
      <c r="P430" s="1033"/>
      <c r="Q430" s="1032"/>
      <c r="R430" s="1033"/>
      <c r="S430" s="1032"/>
      <c r="T430" s="1033"/>
      <c r="U430" s="1032"/>
      <c r="V430" s="1033"/>
      <c r="W430" s="1034"/>
      <c r="X430" s="1031"/>
      <c r="Y430" s="1026"/>
      <c r="Z430" s="1027"/>
      <c r="AA430" s="1034"/>
      <c r="AB430" s="1031"/>
      <c r="AC430" s="1035">
        <f t="shared" si="218"/>
        <v>0</v>
      </c>
      <c r="AD430" s="1036">
        <f t="shared" si="219"/>
        <v>0</v>
      </c>
      <c r="AE430" s="1033"/>
      <c r="AF430" s="1035"/>
      <c r="AG430" s="1033"/>
      <c r="AH430" s="1035"/>
      <c r="AI430" s="1033"/>
      <c r="AJ430" s="1035"/>
      <c r="AK430" s="1033"/>
      <c r="AL430" s="1035"/>
      <c r="AM430" s="1033"/>
      <c r="AN430" s="1035"/>
      <c r="AO430" s="1033"/>
      <c r="AP430" s="1005"/>
      <c r="AQ430" s="1006"/>
      <c r="AR430" s="988"/>
      <c r="AS430" s="988"/>
      <c r="AT430" s="988"/>
    </row>
    <row r="431" spans="1:46" ht="15.75" customHeight="1">
      <c r="A431" s="1061" t="s">
        <v>651</v>
      </c>
      <c r="B431" s="1062" t="s">
        <v>651</v>
      </c>
      <c r="C431" s="1459" t="s">
        <v>651</v>
      </c>
      <c r="D431" s="1351"/>
      <c r="E431" s="1063" t="s">
        <v>651</v>
      </c>
      <c r="F431" s="1064"/>
      <c r="G431" s="1065"/>
      <c r="H431" s="1066">
        <f t="shared" ref="H431:X431" si="220">SUM(H432:H441)</f>
        <v>0</v>
      </c>
      <c r="I431" s="1067">
        <f t="shared" si="220"/>
        <v>0</v>
      </c>
      <c r="J431" s="1066" t="e">
        <f t="shared" si="220"/>
        <v>#VALUE!</v>
      </c>
      <c r="K431" s="1068" t="e">
        <f t="shared" si="220"/>
        <v>#VALUE!</v>
      </c>
      <c r="L431" s="1069">
        <f t="shared" si="220"/>
        <v>0</v>
      </c>
      <c r="M431" s="1070">
        <f t="shared" si="220"/>
        <v>0</v>
      </c>
      <c r="N431" s="1071">
        <f t="shared" si="220"/>
        <v>0</v>
      </c>
      <c r="O431" s="1070">
        <f t="shared" si="220"/>
        <v>0</v>
      </c>
      <c r="P431" s="1071">
        <f t="shared" si="220"/>
        <v>0</v>
      </c>
      <c r="Q431" s="1070">
        <f t="shared" si="220"/>
        <v>0</v>
      </c>
      <c r="R431" s="1071">
        <f t="shared" si="220"/>
        <v>0</v>
      </c>
      <c r="S431" s="1070">
        <f t="shared" si="220"/>
        <v>0</v>
      </c>
      <c r="T431" s="1071">
        <f t="shared" si="220"/>
        <v>0</v>
      </c>
      <c r="U431" s="1070">
        <f t="shared" si="220"/>
        <v>0</v>
      </c>
      <c r="V431" s="1071">
        <f t="shared" si="220"/>
        <v>0</v>
      </c>
      <c r="W431" s="1072">
        <f t="shared" si="220"/>
        <v>0</v>
      </c>
      <c r="X431" s="1069">
        <f t="shared" si="220"/>
        <v>0</v>
      </c>
      <c r="Y431" s="1064"/>
      <c r="Z431" s="1065"/>
      <c r="AA431" s="1072">
        <f t="shared" ref="AA431:AO431" si="221">SUM(AA432:AA441)</f>
        <v>0</v>
      </c>
      <c r="AB431" s="1069">
        <f t="shared" si="221"/>
        <v>0</v>
      </c>
      <c r="AC431" s="1073">
        <f t="shared" si="221"/>
        <v>0</v>
      </c>
      <c r="AD431" s="1074">
        <f t="shared" si="221"/>
        <v>0</v>
      </c>
      <c r="AE431" s="1071">
        <f t="shared" si="221"/>
        <v>0</v>
      </c>
      <c r="AF431" s="1073">
        <f t="shared" si="221"/>
        <v>0</v>
      </c>
      <c r="AG431" s="1071">
        <f t="shared" si="221"/>
        <v>0</v>
      </c>
      <c r="AH431" s="1073">
        <f t="shared" si="221"/>
        <v>0</v>
      </c>
      <c r="AI431" s="1071">
        <f t="shared" si="221"/>
        <v>0</v>
      </c>
      <c r="AJ431" s="1073">
        <f t="shared" si="221"/>
        <v>0</v>
      </c>
      <c r="AK431" s="1071">
        <f t="shared" si="221"/>
        <v>0</v>
      </c>
      <c r="AL431" s="1073">
        <f t="shared" si="221"/>
        <v>0</v>
      </c>
      <c r="AM431" s="1071">
        <f t="shared" si="221"/>
        <v>0</v>
      </c>
      <c r="AN431" s="1073">
        <f t="shared" si="221"/>
        <v>0</v>
      </c>
      <c r="AO431" s="1071">
        <f t="shared" si="221"/>
        <v>0</v>
      </c>
      <c r="AP431" s="986"/>
      <c r="AQ431" s="987">
        <f>COUNTIF(AD432:AD441,"&gt;0")</f>
        <v>0</v>
      </c>
      <c r="AR431" s="988"/>
      <c r="AS431" s="988"/>
      <c r="AT431" s="988"/>
    </row>
    <row r="432" spans="1:46" ht="15.75" customHeight="1">
      <c r="A432" s="989"/>
      <c r="B432" s="990"/>
      <c r="C432" s="991">
        <f>IF(D432&lt;&gt;"",MAX(C431)+1,"")</f>
        <v>1</v>
      </c>
      <c r="D432" s="992" t="str">
        <f>IF(B431&lt;&gt;"","Điểm chính","")</f>
        <v>Điểm chính</v>
      </c>
      <c r="E432" s="993"/>
      <c r="F432" s="994"/>
      <c r="G432" s="995"/>
      <c r="H432" s="996"/>
      <c r="I432" s="997"/>
      <c r="J432" s="996" t="e">
        <f t="shared" ref="J432:J441" si="222">M432+O432+Q432+S432+U432</f>
        <v>#VALUE!</v>
      </c>
      <c r="K432" s="998" t="e">
        <f t="shared" ref="K432:K441" si="223">N432+P432+R432+T432+V432</f>
        <v>#VALUE!</v>
      </c>
      <c r="L432" s="999"/>
      <c r="M432" s="1000" t="s">
        <v>651</v>
      </c>
      <c r="N432" s="1001" t="s">
        <v>651</v>
      </c>
      <c r="O432" s="1000" t="s">
        <v>651</v>
      </c>
      <c r="P432" s="1001" t="s">
        <v>651</v>
      </c>
      <c r="Q432" s="1000" t="s">
        <v>651</v>
      </c>
      <c r="R432" s="1001" t="s">
        <v>651</v>
      </c>
      <c r="S432" s="1000" t="s">
        <v>651</v>
      </c>
      <c r="T432" s="1001" t="s">
        <v>651</v>
      </c>
      <c r="U432" s="1000" t="s">
        <v>651</v>
      </c>
      <c r="V432" s="1001" t="s">
        <v>651</v>
      </c>
      <c r="W432" s="1002"/>
      <c r="X432" s="999"/>
      <c r="Y432" s="994"/>
      <c r="Z432" s="995"/>
      <c r="AA432" s="1002"/>
      <c r="AB432" s="999"/>
      <c r="AC432" s="1003">
        <f t="shared" ref="AC432:AC441" si="224">AF432+AH432+AJ432+AL432+AN432</f>
        <v>0</v>
      </c>
      <c r="AD432" s="1004">
        <f t="shared" ref="AD432:AD441" si="225">AG432+AI432+AK432+AM432+AO432</f>
        <v>0</v>
      </c>
      <c r="AE432" s="1001"/>
      <c r="AF432" s="1003"/>
      <c r="AG432" s="1001"/>
      <c r="AH432" s="1003"/>
      <c r="AI432" s="1001"/>
      <c r="AJ432" s="1003"/>
      <c r="AK432" s="1001"/>
      <c r="AL432" s="1003"/>
      <c r="AM432" s="1001"/>
      <c r="AN432" s="1003"/>
      <c r="AO432" s="1001"/>
      <c r="AP432" s="1005"/>
      <c r="AQ432" s="1006"/>
      <c r="AR432" s="988"/>
      <c r="AS432" s="988"/>
      <c r="AT432" s="988"/>
    </row>
    <row r="433" spans="1:46" ht="15.75" customHeight="1">
      <c r="A433" s="1007"/>
      <c r="B433" s="990"/>
      <c r="C433" s="1008" t="str">
        <f>IF(D433&lt;&gt;"",MAX(C431:C432)+1,"")</f>
        <v/>
      </c>
      <c r="D433" s="1009"/>
      <c r="E433" s="1010"/>
      <c r="F433" s="1011"/>
      <c r="G433" s="995"/>
      <c r="H433" s="1012"/>
      <c r="I433" s="1013"/>
      <c r="J433" s="1012">
        <f t="shared" si="222"/>
        <v>0</v>
      </c>
      <c r="K433" s="1014">
        <f t="shared" si="223"/>
        <v>0</v>
      </c>
      <c r="L433" s="1015"/>
      <c r="M433" s="1016"/>
      <c r="N433" s="1017"/>
      <c r="O433" s="1016"/>
      <c r="P433" s="1017"/>
      <c r="Q433" s="1016"/>
      <c r="R433" s="1017"/>
      <c r="S433" s="1016"/>
      <c r="T433" s="1017"/>
      <c r="U433" s="1016"/>
      <c r="V433" s="1017"/>
      <c r="W433" s="1018"/>
      <c r="X433" s="1015"/>
      <c r="Y433" s="1011"/>
      <c r="Z433" s="995"/>
      <c r="AA433" s="1018"/>
      <c r="AB433" s="1015"/>
      <c r="AC433" s="1019">
        <f t="shared" si="224"/>
        <v>0</v>
      </c>
      <c r="AD433" s="1020">
        <f t="shared" si="225"/>
        <v>0</v>
      </c>
      <c r="AE433" s="1017"/>
      <c r="AF433" s="1019"/>
      <c r="AG433" s="1017"/>
      <c r="AH433" s="1019"/>
      <c r="AI433" s="1017"/>
      <c r="AJ433" s="1019"/>
      <c r="AK433" s="1017"/>
      <c r="AL433" s="1019"/>
      <c r="AM433" s="1017"/>
      <c r="AN433" s="1019"/>
      <c r="AO433" s="1017"/>
      <c r="AP433" s="1005"/>
      <c r="AQ433" s="1006"/>
      <c r="AR433" s="988"/>
      <c r="AS433" s="988"/>
      <c r="AT433" s="988"/>
    </row>
    <row r="434" spans="1:46" ht="15.75" customHeight="1">
      <c r="A434" s="1007"/>
      <c r="B434" s="990"/>
      <c r="C434" s="1008" t="str">
        <f>IF(D434&lt;&gt;"",MAX(C431:C433)+1,"")</f>
        <v/>
      </c>
      <c r="D434" s="1009"/>
      <c r="E434" s="1010"/>
      <c r="F434" s="1011"/>
      <c r="G434" s="995"/>
      <c r="H434" s="1012"/>
      <c r="I434" s="1013"/>
      <c r="J434" s="1012">
        <f t="shared" si="222"/>
        <v>0</v>
      </c>
      <c r="K434" s="1014">
        <f t="shared" si="223"/>
        <v>0</v>
      </c>
      <c r="L434" s="1015"/>
      <c r="M434" s="1016"/>
      <c r="N434" s="1017"/>
      <c r="O434" s="1016"/>
      <c r="P434" s="1017"/>
      <c r="Q434" s="1016"/>
      <c r="R434" s="1017"/>
      <c r="S434" s="1016"/>
      <c r="T434" s="1017"/>
      <c r="U434" s="1016"/>
      <c r="V434" s="1017"/>
      <c r="W434" s="1018"/>
      <c r="X434" s="1015"/>
      <c r="Y434" s="1011"/>
      <c r="Z434" s="995"/>
      <c r="AA434" s="1018"/>
      <c r="AB434" s="1015"/>
      <c r="AC434" s="1019">
        <f t="shared" si="224"/>
        <v>0</v>
      </c>
      <c r="AD434" s="1020">
        <f t="shared" si="225"/>
        <v>0</v>
      </c>
      <c r="AE434" s="1017"/>
      <c r="AF434" s="1019"/>
      <c r="AG434" s="1017"/>
      <c r="AH434" s="1019"/>
      <c r="AI434" s="1017"/>
      <c r="AJ434" s="1019"/>
      <c r="AK434" s="1017"/>
      <c r="AL434" s="1019"/>
      <c r="AM434" s="1017"/>
      <c r="AN434" s="1019"/>
      <c r="AO434" s="1017"/>
      <c r="AP434" s="1005"/>
      <c r="AQ434" s="1006"/>
      <c r="AR434" s="988"/>
      <c r="AS434" s="988"/>
      <c r="AT434" s="988"/>
    </row>
    <row r="435" spans="1:46" ht="15.75" customHeight="1">
      <c r="A435" s="1007"/>
      <c r="B435" s="990"/>
      <c r="C435" s="1008" t="str">
        <f>IF(D435&lt;&gt;"",MAX(C431:C434)+1,"")</f>
        <v/>
      </c>
      <c r="D435" s="1009"/>
      <c r="E435" s="1010"/>
      <c r="F435" s="1011"/>
      <c r="G435" s="995"/>
      <c r="H435" s="1012"/>
      <c r="I435" s="1013"/>
      <c r="J435" s="1012">
        <f t="shared" si="222"/>
        <v>0</v>
      </c>
      <c r="K435" s="1014">
        <f t="shared" si="223"/>
        <v>0</v>
      </c>
      <c r="L435" s="1015"/>
      <c r="M435" s="1016"/>
      <c r="N435" s="1017"/>
      <c r="O435" s="1016"/>
      <c r="P435" s="1017"/>
      <c r="Q435" s="1016"/>
      <c r="R435" s="1017"/>
      <c r="S435" s="1016"/>
      <c r="T435" s="1017"/>
      <c r="U435" s="1016"/>
      <c r="V435" s="1017"/>
      <c r="W435" s="1018"/>
      <c r="X435" s="1015"/>
      <c r="Y435" s="1011"/>
      <c r="Z435" s="995"/>
      <c r="AA435" s="1018"/>
      <c r="AB435" s="1015"/>
      <c r="AC435" s="1019">
        <f t="shared" si="224"/>
        <v>0</v>
      </c>
      <c r="AD435" s="1020">
        <f t="shared" si="225"/>
        <v>0</v>
      </c>
      <c r="AE435" s="1017"/>
      <c r="AF435" s="1019"/>
      <c r="AG435" s="1017"/>
      <c r="AH435" s="1019"/>
      <c r="AI435" s="1017"/>
      <c r="AJ435" s="1019"/>
      <c r="AK435" s="1017"/>
      <c r="AL435" s="1019"/>
      <c r="AM435" s="1017"/>
      <c r="AN435" s="1019"/>
      <c r="AO435" s="1017"/>
      <c r="AP435" s="1005"/>
      <c r="AQ435" s="1006"/>
      <c r="AR435" s="988"/>
      <c r="AS435" s="988"/>
      <c r="AT435" s="988"/>
    </row>
    <row r="436" spans="1:46" ht="15.75" customHeight="1">
      <c r="A436" s="1007"/>
      <c r="B436" s="990"/>
      <c r="C436" s="1008" t="str">
        <f>IF(D436&lt;&gt;"",MAX(C431:C435)+1,"")</f>
        <v/>
      </c>
      <c r="D436" s="1009"/>
      <c r="E436" s="1010"/>
      <c r="F436" s="1011"/>
      <c r="G436" s="995"/>
      <c r="H436" s="1012"/>
      <c r="I436" s="1013"/>
      <c r="J436" s="1012">
        <f t="shared" si="222"/>
        <v>0</v>
      </c>
      <c r="K436" s="1014">
        <f t="shared" si="223"/>
        <v>0</v>
      </c>
      <c r="L436" s="1015"/>
      <c r="M436" s="1016"/>
      <c r="N436" s="1017"/>
      <c r="O436" s="1016"/>
      <c r="P436" s="1017"/>
      <c r="Q436" s="1016"/>
      <c r="R436" s="1017"/>
      <c r="S436" s="1016"/>
      <c r="T436" s="1017"/>
      <c r="U436" s="1016"/>
      <c r="V436" s="1017"/>
      <c r="W436" s="1018"/>
      <c r="X436" s="1015"/>
      <c r="Y436" s="1011"/>
      <c r="Z436" s="995"/>
      <c r="AA436" s="1018"/>
      <c r="AB436" s="1015"/>
      <c r="AC436" s="1019">
        <f t="shared" si="224"/>
        <v>0</v>
      </c>
      <c r="AD436" s="1020">
        <f t="shared" si="225"/>
        <v>0</v>
      </c>
      <c r="AE436" s="1017"/>
      <c r="AF436" s="1019"/>
      <c r="AG436" s="1017"/>
      <c r="AH436" s="1019"/>
      <c r="AI436" s="1017"/>
      <c r="AJ436" s="1019"/>
      <c r="AK436" s="1017"/>
      <c r="AL436" s="1019"/>
      <c r="AM436" s="1017"/>
      <c r="AN436" s="1019"/>
      <c r="AO436" s="1017"/>
      <c r="AP436" s="1005"/>
      <c r="AQ436" s="1006"/>
      <c r="AR436" s="988"/>
      <c r="AS436" s="988"/>
      <c r="AT436" s="988"/>
    </row>
    <row r="437" spans="1:46" ht="15.75" customHeight="1">
      <c r="A437" s="1007"/>
      <c r="B437" s="990"/>
      <c r="C437" s="1008" t="str">
        <f>IF(D437&lt;&gt;"",MAX(C431:C436)+1,"")</f>
        <v/>
      </c>
      <c r="D437" s="1009"/>
      <c r="E437" s="1010"/>
      <c r="F437" s="1011"/>
      <c r="G437" s="995"/>
      <c r="H437" s="1012"/>
      <c r="I437" s="1013"/>
      <c r="J437" s="1012">
        <f t="shared" si="222"/>
        <v>0</v>
      </c>
      <c r="K437" s="1014">
        <f t="shared" si="223"/>
        <v>0</v>
      </c>
      <c r="L437" s="1015"/>
      <c r="M437" s="1016"/>
      <c r="N437" s="1017"/>
      <c r="O437" s="1016"/>
      <c r="P437" s="1017"/>
      <c r="Q437" s="1016"/>
      <c r="R437" s="1017"/>
      <c r="S437" s="1016"/>
      <c r="T437" s="1017"/>
      <c r="U437" s="1016"/>
      <c r="V437" s="1017"/>
      <c r="W437" s="1018"/>
      <c r="X437" s="1015"/>
      <c r="Y437" s="1011"/>
      <c r="Z437" s="995"/>
      <c r="AA437" s="1018"/>
      <c r="AB437" s="1015"/>
      <c r="AC437" s="1019">
        <f t="shared" si="224"/>
        <v>0</v>
      </c>
      <c r="AD437" s="1020">
        <f t="shared" si="225"/>
        <v>0</v>
      </c>
      <c r="AE437" s="1017"/>
      <c r="AF437" s="1019"/>
      <c r="AG437" s="1017"/>
      <c r="AH437" s="1019"/>
      <c r="AI437" s="1017"/>
      <c r="AJ437" s="1019"/>
      <c r="AK437" s="1017"/>
      <c r="AL437" s="1019"/>
      <c r="AM437" s="1017"/>
      <c r="AN437" s="1019"/>
      <c r="AO437" s="1017"/>
      <c r="AP437" s="1005"/>
      <c r="AQ437" s="1006"/>
      <c r="AR437" s="988"/>
      <c r="AS437" s="988"/>
      <c r="AT437" s="988"/>
    </row>
    <row r="438" spans="1:46" ht="15.75" customHeight="1">
      <c r="A438" s="1007"/>
      <c r="B438" s="990"/>
      <c r="C438" s="1008" t="str">
        <f>IF(D438&lt;&gt;"",MAX(C431:C437)+1,"")</f>
        <v/>
      </c>
      <c r="D438" s="1009"/>
      <c r="E438" s="1010"/>
      <c r="F438" s="1011"/>
      <c r="G438" s="995"/>
      <c r="H438" s="1012"/>
      <c r="I438" s="1013"/>
      <c r="J438" s="1012">
        <f t="shared" si="222"/>
        <v>0</v>
      </c>
      <c r="K438" s="1014">
        <f t="shared" si="223"/>
        <v>0</v>
      </c>
      <c r="L438" s="1015"/>
      <c r="M438" s="1016"/>
      <c r="N438" s="1017"/>
      <c r="O438" s="1016"/>
      <c r="P438" s="1017"/>
      <c r="Q438" s="1016"/>
      <c r="R438" s="1017"/>
      <c r="S438" s="1016"/>
      <c r="T438" s="1017"/>
      <c r="U438" s="1016"/>
      <c r="V438" s="1017"/>
      <c r="W438" s="1018"/>
      <c r="X438" s="1015"/>
      <c r="Y438" s="1011"/>
      <c r="Z438" s="995"/>
      <c r="AA438" s="1018"/>
      <c r="AB438" s="1015"/>
      <c r="AC438" s="1019">
        <f t="shared" si="224"/>
        <v>0</v>
      </c>
      <c r="AD438" s="1020">
        <f t="shared" si="225"/>
        <v>0</v>
      </c>
      <c r="AE438" s="1017"/>
      <c r="AF438" s="1019"/>
      <c r="AG438" s="1017"/>
      <c r="AH438" s="1019"/>
      <c r="AI438" s="1017"/>
      <c r="AJ438" s="1019"/>
      <c r="AK438" s="1017"/>
      <c r="AL438" s="1019"/>
      <c r="AM438" s="1017"/>
      <c r="AN438" s="1019"/>
      <c r="AO438" s="1017"/>
      <c r="AP438" s="1005"/>
      <c r="AQ438" s="1006"/>
      <c r="AR438" s="988"/>
      <c r="AS438" s="988"/>
      <c r="AT438" s="988"/>
    </row>
    <row r="439" spans="1:46" ht="15.75" customHeight="1">
      <c r="A439" s="1007"/>
      <c r="B439" s="990"/>
      <c r="C439" s="1008" t="str">
        <f>IF(D439&lt;&gt;"",MAX(C431:C438)+1,"")</f>
        <v/>
      </c>
      <c r="D439" s="1009"/>
      <c r="E439" s="1010"/>
      <c r="F439" s="1011"/>
      <c r="G439" s="995"/>
      <c r="H439" s="1012"/>
      <c r="I439" s="1013"/>
      <c r="J439" s="1012">
        <f t="shared" si="222"/>
        <v>0</v>
      </c>
      <c r="K439" s="1014">
        <f t="shared" si="223"/>
        <v>0</v>
      </c>
      <c r="L439" s="1015"/>
      <c r="M439" s="1016"/>
      <c r="N439" s="1017"/>
      <c r="O439" s="1016"/>
      <c r="P439" s="1017"/>
      <c r="Q439" s="1016"/>
      <c r="R439" s="1017"/>
      <c r="S439" s="1016"/>
      <c r="T439" s="1017"/>
      <c r="U439" s="1016"/>
      <c r="V439" s="1017"/>
      <c r="W439" s="1018"/>
      <c r="X439" s="1015"/>
      <c r="Y439" s="1011"/>
      <c r="Z439" s="995"/>
      <c r="AA439" s="1018"/>
      <c r="AB439" s="1015"/>
      <c r="AC439" s="1019">
        <f t="shared" si="224"/>
        <v>0</v>
      </c>
      <c r="AD439" s="1020">
        <f t="shared" si="225"/>
        <v>0</v>
      </c>
      <c r="AE439" s="1017"/>
      <c r="AF439" s="1019"/>
      <c r="AG439" s="1017"/>
      <c r="AH439" s="1019"/>
      <c r="AI439" s="1017"/>
      <c r="AJ439" s="1019"/>
      <c r="AK439" s="1017"/>
      <c r="AL439" s="1019"/>
      <c r="AM439" s="1017"/>
      <c r="AN439" s="1019"/>
      <c r="AO439" s="1017"/>
      <c r="AP439" s="1005"/>
      <c r="AQ439" s="1006"/>
      <c r="AR439" s="988"/>
      <c r="AS439" s="988"/>
      <c r="AT439" s="988"/>
    </row>
    <row r="440" spans="1:46" ht="15.75" customHeight="1">
      <c r="A440" s="1007"/>
      <c r="B440" s="990"/>
      <c r="C440" s="1008" t="str">
        <f>IF(D440&lt;&gt;"",MAX(C431:C439)+1,"")</f>
        <v/>
      </c>
      <c r="D440" s="1009"/>
      <c r="E440" s="1010"/>
      <c r="F440" s="1011"/>
      <c r="G440" s="995"/>
      <c r="H440" s="1012"/>
      <c r="I440" s="1013"/>
      <c r="J440" s="1012">
        <f t="shared" si="222"/>
        <v>0</v>
      </c>
      <c r="K440" s="1014">
        <f t="shared" si="223"/>
        <v>0</v>
      </c>
      <c r="L440" s="1015"/>
      <c r="M440" s="1016"/>
      <c r="N440" s="1017"/>
      <c r="O440" s="1016"/>
      <c r="P440" s="1017"/>
      <c r="Q440" s="1016"/>
      <c r="R440" s="1017"/>
      <c r="S440" s="1016"/>
      <c r="T440" s="1017"/>
      <c r="U440" s="1016"/>
      <c r="V440" s="1017"/>
      <c r="W440" s="1018"/>
      <c r="X440" s="1015"/>
      <c r="Y440" s="1011"/>
      <c r="Z440" s="995"/>
      <c r="AA440" s="1018"/>
      <c r="AB440" s="1015"/>
      <c r="AC440" s="1019">
        <f t="shared" si="224"/>
        <v>0</v>
      </c>
      <c r="AD440" s="1020">
        <f t="shared" si="225"/>
        <v>0</v>
      </c>
      <c r="AE440" s="1017"/>
      <c r="AF440" s="1019"/>
      <c r="AG440" s="1017"/>
      <c r="AH440" s="1019"/>
      <c r="AI440" s="1017"/>
      <c r="AJ440" s="1019"/>
      <c r="AK440" s="1017"/>
      <c r="AL440" s="1019"/>
      <c r="AM440" s="1017"/>
      <c r="AN440" s="1019"/>
      <c r="AO440" s="1017"/>
      <c r="AP440" s="1005"/>
      <c r="AQ440" s="1006"/>
      <c r="AR440" s="988"/>
      <c r="AS440" s="988"/>
      <c r="AT440" s="988"/>
    </row>
    <row r="441" spans="1:46" ht="15.75" customHeight="1">
      <c r="A441" s="1021"/>
      <c r="B441" s="1022"/>
      <c r="C441" s="1023" t="str">
        <f>IF(D441&lt;&gt;"",MAX(C431:C440)+1,"")</f>
        <v/>
      </c>
      <c r="D441" s="1024"/>
      <c r="E441" s="1025"/>
      <c r="F441" s="1026"/>
      <c r="G441" s="1027"/>
      <c r="H441" s="1028"/>
      <c r="I441" s="1029"/>
      <c r="J441" s="1028">
        <f t="shared" si="222"/>
        <v>0</v>
      </c>
      <c r="K441" s="1030">
        <f t="shared" si="223"/>
        <v>0</v>
      </c>
      <c r="L441" s="1031"/>
      <c r="M441" s="1032"/>
      <c r="N441" s="1033"/>
      <c r="O441" s="1032"/>
      <c r="P441" s="1033"/>
      <c r="Q441" s="1032"/>
      <c r="R441" s="1033"/>
      <c r="S441" s="1032"/>
      <c r="T441" s="1033"/>
      <c r="U441" s="1032"/>
      <c r="V441" s="1033"/>
      <c r="W441" s="1034"/>
      <c r="X441" s="1031"/>
      <c r="Y441" s="1026"/>
      <c r="Z441" s="1027"/>
      <c r="AA441" s="1034"/>
      <c r="AB441" s="1031"/>
      <c r="AC441" s="1035">
        <f t="shared" si="224"/>
        <v>0</v>
      </c>
      <c r="AD441" s="1036">
        <f t="shared" si="225"/>
        <v>0</v>
      </c>
      <c r="AE441" s="1033"/>
      <c r="AF441" s="1035"/>
      <c r="AG441" s="1033"/>
      <c r="AH441" s="1035"/>
      <c r="AI441" s="1033"/>
      <c r="AJ441" s="1035"/>
      <c r="AK441" s="1033"/>
      <c r="AL441" s="1035"/>
      <c r="AM441" s="1033"/>
      <c r="AN441" s="1035"/>
      <c r="AO441" s="1033"/>
      <c r="AP441" s="1005"/>
      <c r="AQ441" s="1006"/>
      <c r="AR441" s="988"/>
      <c r="AS441" s="988"/>
      <c r="AT441" s="988"/>
    </row>
    <row r="442" spans="1:46" ht="15.75" customHeight="1">
      <c r="A442" s="1061" t="s">
        <v>651</v>
      </c>
      <c r="B442" s="1062" t="s">
        <v>651</v>
      </c>
      <c r="C442" s="1459" t="s">
        <v>651</v>
      </c>
      <c r="D442" s="1351"/>
      <c r="E442" s="1063" t="s">
        <v>651</v>
      </c>
      <c r="F442" s="1064"/>
      <c r="G442" s="1065"/>
      <c r="H442" s="1066">
        <f t="shared" ref="H442:X442" si="226">SUM(H443:H452)</f>
        <v>0</v>
      </c>
      <c r="I442" s="1067">
        <f t="shared" si="226"/>
        <v>0</v>
      </c>
      <c r="J442" s="1066" t="e">
        <f t="shared" si="226"/>
        <v>#VALUE!</v>
      </c>
      <c r="K442" s="1068" t="e">
        <f t="shared" si="226"/>
        <v>#VALUE!</v>
      </c>
      <c r="L442" s="1069">
        <f t="shared" si="226"/>
        <v>0</v>
      </c>
      <c r="M442" s="1070">
        <f t="shared" si="226"/>
        <v>0</v>
      </c>
      <c r="N442" s="1071">
        <f t="shared" si="226"/>
        <v>0</v>
      </c>
      <c r="O442" s="1070">
        <f t="shared" si="226"/>
        <v>0</v>
      </c>
      <c r="P442" s="1071">
        <f t="shared" si="226"/>
        <v>0</v>
      </c>
      <c r="Q442" s="1070">
        <f t="shared" si="226"/>
        <v>0</v>
      </c>
      <c r="R442" s="1071">
        <f t="shared" si="226"/>
        <v>0</v>
      </c>
      <c r="S442" s="1070">
        <f t="shared" si="226"/>
        <v>0</v>
      </c>
      <c r="T442" s="1071">
        <f t="shared" si="226"/>
        <v>0</v>
      </c>
      <c r="U442" s="1070">
        <f t="shared" si="226"/>
        <v>0</v>
      </c>
      <c r="V442" s="1071">
        <f t="shared" si="226"/>
        <v>0</v>
      </c>
      <c r="W442" s="1072">
        <f t="shared" si="226"/>
        <v>0</v>
      </c>
      <c r="X442" s="1069">
        <f t="shared" si="226"/>
        <v>0</v>
      </c>
      <c r="Y442" s="1064"/>
      <c r="Z442" s="1065"/>
      <c r="AA442" s="1072">
        <f t="shared" ref="AA442:AO442" si="227">SUM(AA443:AA452)</f>
        <v>0</v>
      </c>
      <c r="AB442" s="1069">
        <f t="shared" si="227"/>
        <v>0</v>
      </c>
      <c r="AC442" s="1073">
        <f t="shared" si="227"/>
        <v>0</v>
      </c>
      <c r="AD442" s="1074">
        <f t="shared" si="227"/>
        <v>0</v>
      </c>
      <c r="AE442" s="1071">
        <f t="shared" si="227"/>
        <v>0</v>
      </c>
      <c r="AF442" s="1073">
        <f t="shared" si="227"/>
        <v>0</v>
      </c>
      <c r="AG442" s="1071">
        <f t="shared" si="227"/>
        <v>0</v>
      </c>
      <c r="AH442" s="1073">
        <f t="shared" si="227"/>
        <v>0</v>
      </c>
      <c r="AI442" s="1071">
        <f t="shared" si="227"/>
        <v>0</v>
      </c>
      <c r="AJ442" s="1073">
        <f t="shared" si="227"/>
        <v>0</v>
      </c>
      <c r="AK442" s="1071">
        <f t="shared" si="227"/>
        <v>0</v>
      </c>
      <c r="AL442" s="1073">
        <f t="shared" si="227"/>
        <v>0</v>
      </c>
      <c r="AM442" s="1071">
        <f t="shared" si="227"/>
        <v>0</v>
      </c>
      <c r="AN442" s="1073">
        <f t="shared" si="227"/>
        <v>0</v>
      </c>
      <c r="AO442" s="1071">
        <f t="shared" si="227"/>
        <v>0</v>
      </c>
      <c r="AP442" s="986"/>
      <c r="AQ442" s="987">
        <f>COUNTIF(AD443:AD452,"&gt;0")</f>
        <v>0</v>
      </c>
      <c r="AR442" s="988"/>
      <c r="AS442" s="988"/>
      <c r="AT442" s="988"/>
    </row>
    <row r="443" spans="1:46" ht="15.75" customHeight="1">
      <c r="A443" s="989"/>
      <c r="B443" s="990"/>
      <c r="C443" s="991">
        <f>IF(D443&lt;&gt;"",MAX(C442)+1,"")</f>
        <v>1</v>
      </c>
      <c r="D443" s="992" t="str">
        <f>IF(B442&lt;&gt;"","Điểm chính","")</f>
        <v>Điểm chính</v>
      </c>
      <c r="E443" s="993"/>
      <c r="F443" s="994"/>
      <c r="G443" s="995"/>
      <c r="H443" s="996"/>
      <c r="I443" s="997"/>
      <c r="J443" s="996" t="e">
        <f t="shared" ref="J443:J452" si="228">M443+O443+Q443+S443+U443</f>
        <v>#VALUE!</v>
      </c>
      <c r="K443" s="998" t="e">
        <f t="shared" ref="K443:K452" si="229">N443+P443+R443+T443+V443</f>
        <v>#VALUE!</v>
      </c>
      <c r="L443" s="999"/>
      <c r="M443" s="1000" t="s">
        <v>651</v>
      </c>
      <c r="N443" s="1001" t="s">
        <v>651</v>
      </c>
      <c r="O443" s="1000" t="s">
        <v>651</v>
      </c>
      <c r="P443" s="1001" t="s">
        <v>651</v>
      </c>
      <c r="Q443" s="1000" t="s">
        <v>651</v>
      </c>
      <c r="R443" s="1001" t="s">
        <v>651</v>
      </c>
      <c r="S443" s="1000" t="s">
        <v>651</v>
      </c>
      <c r="T443" s="1001" t="s">
        <v>651</v>
      </c>
      <c r="U443" s="1000" t="s">
        <v>651</v>
      </c>
      <c r="V443" s="1001" t="s">
        <v>651</v>
      </c>
      <c r="W443" s="1002"/>
      <c r="X443" s="999"/>
      <c r="Y443" s="994"/>
      <c r="Z443" s="995"/>
      <c r="AA443" s="1002"/>
      <c r="AB443" s="999"/>
      <c r="AC443" s="1003">
        <f t="shared" ref="AC443:AC452" si="230">AF443+AH443+AJ443+AL443+AN443</f>
        <v>0</v>
      </c>
      <c r="AD443" s="1004">
        <f t="shared" ref="AD443:AD452" si="231">AG443+AI443+AK443+AM443+AO443</f>
        <v>0</v>
      </c>
      <c r="AE443" s="1001"/>
      <c r="AF443" s="1003"/>
      <c r="AG443" s="1001"/>
      <c r="AH443" s="1003"/>
      <c r="AI443" s="1001"/>
      <c r="AJ443" s="1003"/>
      <c r="AK443" s="1001"/>
      <c r="AL443" s="1003"/>
      <c r="AM443" s="1001"/>
      <c r="AN443" s="1003"/>
      <c r="AO443" s="1001"/>
      <c r="AP443" s="1005"/>
      <c r="AQ443" s="1006"/>
      <c r="AR443" s="988"/>
      <c r="AS443" s="988"/>
      <c r="AT443" s="988"/>
    </row>
    <row r="444" spans="1:46" ht="15.75" customHeight="1">
      <c r="A444" s="1007"/>
      <c r="B444" s="990"/>
      <c r="C444" s="1008" t="str">
        <f>IF(D444&lt;&gt;"",MAX(C442:C443)+1,"")</f>
        <v/>
      </c>
      <c r="D444" s="1009"/>
      <c r="E444" s="1010"/>
      <c r="F444" s="1011"/>
      <c r="G444" s="995"/>
      <c r="H444" s="1012"/>
      <c r="I444" s="1013"/>
      <c r="J444" s="1012">
        <f t="shared" si="228"/>
        <v>0</v>
      </c>
      <c r="K444" s="1014">
        <f t="shared" si="229"/>
        <v>0</v>
      </c>
      <c r="L444" s="1015"/>
      <c r="M444" s="1016"/>
      <c r="N444" s="1017"/>
      <c r="O444" s="1016"/>
      <c r="P444" s="1017"/>
      <c r="Q444" s="1016"/>
      <c r="R444" s="1017"/>
      <c r="S444" s="1016"/>
      <c r="T444" s="1017"/>
      <c r="U444" s="1016"/>
      <c r="V444" s="1017"/>
      <c r="W444" s="1018"/>
      <c r="X444" s="1015"/>
      <c r="Y444" s="1011"/>
      <c r="Z444" s="995"/>
      <c r="AA444" s="1018"/>
      <c r="AB444" s="1015"/>
      <c r="AC444" s="1019">
        <f t="shared" si="230"/>
        <v>0</v>
      </c>
      <c r="AD444" s="1020">
        <f t="shared" si="231"/>
        <v>0</v>
      </c>
      <c r="AE444" s="1017"/>
      <c r="AF444" s="1019"/>
      <c r="AG444" s="1017"/>
      <c r="AH444" s="1019"/>
      <c r="AI444" s="1017"/>
      <c r="AJ444" s="1019"/>
      <c r="AK444" s="1017"/>
      <c r="AL444" s="1019"/>
      <c r="AM444" s="1017"/>
      <c r="AN444" s="1019"/>
      <c r="AO444" s="1017"/>
      <c r="AP444" s="1005"/>
      <c r="AQ444" s="1006"/>
      <c r="AR444" s="988"/>
      <c r="AS444" s="988"/>
      <c r="AT444" s="988"/>
    </row>
    <row r="445" spans="1:46" ht="15.75" customHeight="1">
      <c r="A445" s="1007"/>
      <c r="B445" s="990"/>
      <c r="C445" s="1008" t="str">
        <f>IF(D445&lt;&gt;"",MAX(C442:C444)+1,"")</f>
        <v/>
      </c>
      <c r="D445" s="1009"/>
      <c r="E445" s="1010"/>
      <c r="F445" s="1011"/>
      <c r="G445" s="995"/>
      <c r="H445" s="1012"/>
      <c r="I445" s="1013"/>
      <c r="J445" s="1012">
        <f t="shared" si="228"/>
        <v>0</v>
      </c>
      <c r="K445" s="1014">
        <f t="shared" si="229"/>
        <v>0</v>
      </c>
      <c r="L445" s="1015"/>
      <c r="M445" s="1016"/>
      <c r="N445" s="1017"/>
      <c r="O445" s="1016"/>
      <c r="P445" s="1017"/>
      <c r="Q445" s="1016"/>
      <c r="R445" s="1017"/>
      <c r="S445" s="1016"/>
      <c r="T445" s="1017"/>
      <c r="U445" s="1016"/>
      <c r="V445" s="1017"/>
      <c r="W445" s="1018"/>
      <c r="X445" s="1015"/>
      <c r="Y445" s="1011"/>
      <c r="Z445" s="995"/>
      <c r="AA445" s="1018"/>
      <c r="AB445" s="1015"/>
      <c r="AC445" s="1019">
        <f t="shared" si="230"/>
        <v>0</v>
      </c>
      <c r="AD445" s="1020">
        <f t="shared" si="231"/>
        <v>0</v>
      </c>
      <c r="AE445" s="1017"/>
      <c r="AF445" s="1019"/>
      <c r="AG445" s="1017"/>
      <c r="AH445" s="1019"/>
      <c r="AI445" s="1017"/>
      <c r="AJ445" s="1019"/>
      <c r="AK445" s="1017"/>
      <c r="AL445" s="1019"/>
      <c r="AM445" s="1017"/>
      <c r="AN445" s="1019"/>
      <c r="AO445" s="1017"/>
      <c r="AP445" s="1005"/>
      <c r="AQ445" s="1006"/>
      <c r="AR445" s="988"/>
      <c r="AS445" s="988"/>
      <c r="AT445" s="988"/>
    </row>
    <row r="446" spans="1:46" ht="15.75" customHeight="1">
      <c r="A446" s="1007"/>
      <c r="B446" s="990"/>
      <c r="C446" s="1008" t="str">
        <f>IF(D446&lt;&gt;"",MAX(C442:C445)+1,"")</f>
        <v/>
      </c>
      <c r="D446" s="1009"/>
      <c r="E446" s="1010"/>
      <c r="F446" s="1011"/>
      <c r="G446" s="995"/>
      <c r="H446" s="1012"/>
      <c r="I446" s="1013"/>
      <c r="J446" s="1012">
        <f t="shared" si="228"/>
        <v>0</v>
      </c>
      <c r="K446" s="1014">
        <f t="shared" si="229"/>
        <v>0</v>
      </c>
      <c r="L446" s="1015"/>
      <c r="M446" s="1016"/>
      <c r="N446" s="1017"/>
      <c r="O446" s="1016"/>
      <c r="P446" s="1017"/>
      <c r="Q446" s="1016"/>
      <c r="R446" s="1017"/>
      <c r="S446" s="1016"/>
      <c r="T446" s="1017"/>
      <c r="U446" s="1016"/>
      <c r="V446" s="1017"/>
      <c r="W446" s="1018"/>
      <c r="X446" s="1015"/>
      <c r="Y446" s="1011"/>
      <c r="Z446" s="995"/>
      <c r="AA446" s="1018"/>
      <c r="AB446" s="1015"/>
      <c r="AC446" s="1019">
        <f t="shared" si="230"/>
        <v>0</v>
      </c>
      <c r="AD446" s="1020">
        <f t="shared" si="231"/>
        <v>0</v>
      </c>
      <c r="AE446" s="1017"/>
      <c r="AF446" s="1019"/>
      <c r="AG446" s="1017"/>
      <c r="AH446" s="1019"/>
      <c r="AI446" s="1017"/>
      <c r="AJ446" s="1019"/>
      <c r="AK446" s="1017"/>
      <c r="AL446" s="1019"/>
      <c r="AM446" s="1017"/>
      <c r="AN446" s="1019"/>
      <c r="AO446" s="1017"/>
      <c r="AP446" s="1005"/>
      <c r="AQ446" s="1006"/>
      <c r="AR446" s="988"/>
      <c r="AS446" s="988"/>
      <c r="AT446" s="988"/>
    </row>
    <row r="447" spans="1:46" ht="15.75" customHeight="1">
      <c r="A447" s="1007"/>
      <c r="B447" s="990"/>
      <c r="C447" s="1008" t="str">
        <f>IF(D447&lt;&gt;"",MAX(C442:C446)+1,"")</f>
        <v/>
      </c>
      <c r="D447" s="1009"/>
      <c r="E447" s="1010"/>
      <c r="F447" s="1011"/>
      <c r="G447" s="995"/>
      <c r="H447" s="1012"/>
      <c r="I447" s="1013"/>
      <c r="J447" s="1012">
        <f t="shared" si="228"/>
        <v>0</v>
      </c>
      <c r="K447" s="1014">
        <f t="shared" si="229"/>
        <v>0</v>
      </c>
      <c r="L447" s="1015"/>
      <c r="M447" s="1016"/>
      <c r="N447" s="1017"/>
      <c r="O447" s="1016"/>
      <c r="P447" s="1017"/>
      <c r="Q447" s="1016"/>
      <c r="R447" s="1017"/>
      <c r="S447" s="1016"/>
      <c r="T447" s="1017"/>
      <c r="U447" s="1016"/>
      <c r="V447" s="1017"/>
      <c r="W447" s="1018"/>
      <c r="X447" s="1015"/>
      <c r="Y447" s="1011"/>
      <c r="Z447" s="995"/>
      <c r="AA447" s="1018"/>
      <c r="AB447" s="1015"/>
      <c r="AC447" s="1019">
        <f t="shared" si="230"/>
        <v>0</v>
      </c>
      <c r="AD447" s="1020">
        <f t="shared" si="231"/>
        <v>0</v>
      </c>
      <c r="AE447" s="1017"/>
      <c r="AF447" s="1019"/>
      <c r="AG447" s="1017"/>
      <c r="AH447" s="1019"/>
      <c r="AI447" s="1017"/>
      <c r="AJ447" s="1019"/>
      <c r="AK447" s="1017"/>
      <c r="AL447" s="1019"/>
      <c r="AM447" s="1017"/>
      <c r="AN447" s="1019"/>
      <c r="AO447" s="1017"/>
      <c r="AP447" s="1005"/>
      <c r="AQ447" s="1006"/>
      <c r="AR447" s="988"/>
      <c r="AS447" s="988"/>
      <c r="AT447" s="988"/>
    </row>
    <row r="448" spans="1:46" ht="15.75" customHeight="1">
      <c r="A448" s="1007"/>
      <c r="B448" s="990"/>
      <c r="C448" s="1008" t="str">
        <f>IF(D448&lt;&gt;"",MAX(C442:C447)+1,"")</f>
        <v/>
      </c>
      <c r="D448" s="1009"/>
      <c r="E448" s="1010"/>
      <c r="F448" s="1011"/>
      <c r="G448" s="995"/>
      <c r="H448" s="1012"/>
      <c r="I448" s="1013"/>
      <c r="J448" s="1012">
        <f t="shared" si="228"/>
        <v>0</v>
      </c>
      <c r="K448" s="1014">
        <f t="shared" si="229"/>
        <v>0</v>
      </c>
      <c r="L448" s="1015"/>
      <c r="M448" s="1016"/>
      <c r="N448" s="1017"/>
      <c r="O448" s="1016"/>
      <c r="P448" s="1017"/>
      <c r="Q448" s="1016"/>
      <c r="R448" s="1017"/>
      <c r="S448" s="1016"/>
      <c r="T448" s="1017"/>
      <c r="U448" s="1016"/>
      <c r="V448" s="1017"/>
      <c r="W448" s="1018"/>
      <c r="X448" s="1015"/>
      <c r="Y448" s="1011"/>
      <c r="Z448" s="995"/>
      <c r="AA448" s="1018"/>
      <c r="AB448" s="1015"/>
      <c r="AC448" s="1019">
        <f t="shared" si="230"/>
        <v>0</v>
      </c>
      <c r="AD448" s="1020">
        <f t="shared" si="231"/>
        <v>0</v>
      </c>
      <c r="AE448" s="1017"/>
      <c r="AF448" s="1019"/>
      <c r="AG448" s="1017"/>
      <c r="AH448" s="1019"/>
      <c r="AI448" s="1017"/>
      <c r="AJ448" s="1019"/>
      <c r="AK448" s="1017"/>
      <c r="AL448" s="1019"/>
      <c r="AM448" s="1017"/>
      <c r="AN448" s="1019"/>
      <c r="AO448" s="1017"/>
      <c r="AP448" s="1005"/>
      <c r="AQ448" s="1006"/>
      <c r="AR448" s="988"/>
      <c r="AS448" s="988"/>
      <c r="AT448" s="988"/>
    </row>
    <row r="449" spans="1:46" ht="15.75" customHeight="1">
      <c r="A449" s="1007"/>
      <c r="B449" s="990"/>
      <c r="C449" s="1008" t="str">
        <f>IF(D449&lt;&gt;"",MAX(C442:C448)+1,"")</f>
        <v/>
      </c>
      <c r="D449" s="1009"/>
      <c r="E449" s="1010"/>
      <c r="F449" s="1011"/>
      <c r="G449" s="995"/>
      <c r="H449" s="1012"/>
      <c r="I449" s="1013"/>
      <c r="J449" s="1012">
        <f t="shared" si="228"/>
        <v>0</v>
      </c>
      <c r="K449" s="1014">
        <f t="shared" si="229"/>
        <v>0</v>
      </c>
      <c r="L449" s="1015"/>
      <c r="M449" s="1016"/>
      <c r="N449" s="1017"/>
      <c r="O449" s="1016"/>
      <c r="P449" s="1017"/>
      <c r="Q449" s="1016"/>
      <c r="R449" s="1017"/>
      <c r="S449" s="1016"/>
      <c r="T449" s="1017"/>
      <c r="U449" s="1016"/>
      <c r="V449" s="1017"/>
      <c r="W449" s="1018"/>
      <c r="X449" s="1015"/>
      <c r="Y449" s="1011"/>
      <c r="Z449" s="995"/>
      <c r="AA449" s="1018"/>
      <c r="AB449" s="1015"/>
      <c r="AC449" s="1019">
        <f t="shared" si="230"/>
        <v>0</v>
      </c>
      <c r="AD449" s="1020">
        <f t="shared" si="231"/>
        <v>0</v>
      </c>
      <c r="AE449" s="1017"/>
      <c r="AF449" s="1019"/>
      <c r="AG449" s="1017"/>
      <c r="AH449" s="1019"/>
      <c r="AI449" s="1017"/>
      <c r="AJ449" s="1019"/>
      <c r="AK449" s="1017"/>
      <c r="AL449" s="1019"/>
      <c r="AM449" s="1017"/>
      <c r="AN449" s="1019"/>
      <c r="AO449" s="1017"/>
      <c r="AP449" s="1005"/>
      <c r="AQ449" s="1006"/>
      <c r="AR449" s="988"/>
      <c r="AS449" s="988"/>
      <c r="AT449" s="988"/>
    </row>
    <row r="450" spans="1:46" ht="15.75" customHeight="1">
      <c r="A450" s="1007"/>
      <c r="B450" s="990"/>
      <c r="C450" s="1008" t="str">
        <f>IF(D450&lt;&gt;"",MAX(C442:C449)+1,"")</f>
        <v/>
      </c>
      <c r="D450" s="1009"/>
      <c r="E450" s="1010"/>
      <c r="F450" s="1011"/>
      <c r="G450" s="995"/>
      <c r="H450" s="1012"/>
      <c r="I450" s="1013"/>
      <c r="J450" s="1012">
        <f t="shared" si="228"/>
        <v>0</v>
      </c>
      <c r="K450" s="1014">
        <f t="shared" si="229"/>
        <v>0</v>
      </c>
      <c r="L450" s="1015"/>
      <c r="M450" s="1016"/>
      <c r="N450" s="1017"/>
      <c r="O450" s="1016"/>
      <c r="P450" s="1017"/>
      <c r="Q450" s="1016"/>
      <c r="R450" s="1017"/>
      <c r="S450" s="1016"/>
      <c r="T450" s="1017"/>
      <c r="U450" s="1016"/>
      <c r="V450" s="1017"/>
      <c r="W450" s="1018"/>
      <c r="X450" s="1015"/>
      <c r="Y450" s="1011"/>
      <c r="Z450" s="995"/>
      <c r="AA450" s="1018"/>
      <c r="AB450" s="1015"/>
      <c r="AC450" s="1019">
        <f t="shared" si="230"/>
        <v>0</v>
      </c>
      <c r="AD450" s="1020">
        <f t="shared" si="231"/>
        <v>0</v>
      </c>
      <c r="AE450" s="1017"/>
      <c r="AF450" s="1019"/>
      <c r="AG450" s="1017"/>
      <c r="AH450" s="1019"/>
      <c r="AI450" s="1017"/>
      <c r="AJ450" s="1019"/>
      <c r="AK450" s="1017"/>
      <c r="AL450" s="1019"/>
      <c r="AM450" s="1017"/>
      <c r="AN450" s="1019"/>
      <c r="AO450" s="1017"/>
      <c r="AP450" s="1005"/>
      <c r="AQ450" s="1006"/>
      <c r="AR450" s="988"/>
      <c r="AS450" s="988"/>
      <c r="AT450" s="988"/>
    </row>
    <row r="451" spans="1:46" ht="15.75" customHeight="1">
      <c r="A451" s="1007"/>
      <c r="B451" s="990"/>
      <c r="C451" s="1008" t="str">
        <f>IF(D451&lt;&gt;"",MAX(C442:C450)+1,"")</f>
        <v/>
      </c>
      <c r="D451" s="1009"/>
      <c r="E451" s="1010"/>
      <c r="F451" s="1011"/>
      <c r="G451" s="995"/>
      <c r="H451" s="1012"/>
      <c r="I451" s="1013"/>
      <c r="J451" s="1012">
        <f t="shared" si="228"/>
        <v>0</v>
      </c>
      <c r="K451" s="1014">
        <f t="shared" si="229"/>
        <v>0</v>
      </c>
      <c r="L451" s="1015"/>
      <c r="M451" s="1016"/>
      <c r="N451" s="1017"/>
      <c r="O451" s="1016"/>
      <c r="P451" s="1017"/>
      <c r="Q451" s="1016"/>
      <c r="R451" s="1017"/>
      <c r="S451" s="1016"/>
      <c r="T451" s="1017"/>
      <c r="U451" s="1016"/>
      <c r="V451" s="1017"/>
      <c r="W451" s="1018"/>
      <c r="X451" s="1015"/>
      <c r="Y451" s="1011"/>
      <c r="Z451" s="995"/>
      <c r="AA451" s="1018"/>
      <c r="AB451" s="1015"/>
      <c r="AC451" s="1019">
        <f t="shared" si="230"/>
        <v>0</v>
      </c>
      <c r="AD451" s="1020">
        <f t="shared" si="231"/>
        <v>0</v>
      </c>
      <c r="AE451" s="1017"/>
      <c r="AF451" s="1019"/>
      <c r="AG451" s="1017"/>
      <c r="AH451" s="1019"/>
      <c r="AI451" s="1017"/>
      <c r="AJ451" s="1019"/>
      <c r="AK451" s="1017"/>
      <c r="AL451" s="1019"/>
      <c r="AM451" s="1017"/>
      <c r="AN451" s="1019"/>
      <c r="AO451" s="1017"/>
      <c r="AP451" s="1005"/>
      <c r="AQ451" s="1006"/>
      <c r="AR451" s="988"/>
      <c r="AS451" s="988"/>
      <c r="AT451" s="988"/>
    </row>
    <row r="452" spans="1:46" ht="15.75" customHeight="1">
      <c r="A452" s="1021"/>
      <c r="B452" s="1022"/>
      <c r="C452" s="1023" t="str">
        <f>IF(D452&lt;&gt;"",MAX(C442:C451)+1,"")</f>
        <v/>
      </c>
      <c r="D452" s="1024"/>
      <c r="E452" s="1025"/>
      <c r="F452" s="1026"/>
      <c r="G452" s="1027"/>
      <c r="H452" s="1028"/>
      <c r="I452" s="1029"/>
      <c r="J452" s="1028">
        <f t="shared" si="228"/>
        <v>0</v>
      </c>
      <c r="K452" s="1030">
        <f t="shared" si="229"/>
        <v>0</v>
      </c>
      <c r="L452" s="1031"/>
      <c r="M452" s="1032"/>
      <c r="N452" s="1033"/>
      <c r="O452" s="1032"/>
      <c r="P452" s="1033"/>
      <c r="Q452" s="1032"/>
      <c r="R452" s="1033"/>
      <c r="S452" s="1032"/>
      <c r="T452" s="1033"/>
      <c r="U452" s="1032"/>
      <c r="V452" s="1033"/>
      <c r="W452" s="1034"/>
      <c r="X452" s="1031"/>
      <c r="Y452" s="1026"/>
      <c r="Z452" s="1027"/>
      <c r="AA452" s="1034"/>
      <c r="AB452" s="1031"/>
      <c r="AC452" s="1035">
        <f t="shared" si="230"/>
        <v>0</v>
      </c>
      <c r="AD452" s="1036">
        <f t="shared" si="231"/>
        <v>0</v>
      </c>
      <c r="AE452" s="1033"/>
      <c r="AF452" s="1035"/>
      <c r="AG452" s="1033"/>
      <c r="AH452" s="1035"/>
      <c r="AI452" s="1033"/>
      <c r="AJ452" s="1035"/>
      <c r="AK452" s="1033"/>
      <c r="AL452" s="1035"/>
      <c r="AM452" s="1033"/>
      <c r="AN452" s="1035"/>
      <c r="AO452" s="1033"/>
      <c r="AP452" s="1005"/>
      <c r="AQ452" s="1006"/>
      <c r="AR452" s="988"/>
      <c r="AS452" s="988"/>
      <c r="AT452" s="988"/>
    </row>
    <row r="453" spans="1:46" ht="15.75" customHeight="1">
      <c r="A453" s="1061" t="s">
        <v>651</v>
      </c>
      <c r="B453" s="1062" t="s">
        <v>651</v>
      </c>
      <c r="C453" s="1459" t="s">
        <v>651</v>
      </c>
      <c r="D453" s="1351"/>
      <c r="E453" s="1063" t="s">
        <v>651</v>
      </c>
      <c r="F453" s="1064"/>
      <c r="G453" s="1065"/>
      <c r="H453" s="1066">
        <f t="shared" ref="H453:X453" si="232">SUM(H454:H463)</f>
        <v>0</v>
      </c>
      <c r="I453" s="1067">
        <f t="shared" si="232"/>
        <v>0</v>
      </c>
      <c r="J453" s="1066" t="e">
        <f t="shared" si="232"/>
        <v>#VALUE!</v>
      </c>
      <c r="K453" s="1068" t="e">
        <f t="shared" si="232"/>
        <v>#VALUE!</v>
      </c>
      <c r="L453" s="1069">
        <f t="shared" si="232"/>
        <v>0</v>
      </c>
      <c r="M453" s="1070">
        <f t="shared" si="232"/>
        <v>0</v>
      </c>
      <c r="N453" s="1071">
        <f t="shared" si="232"/>
        <v>0</v>
      </c>
      <c r="O453" s="1070">
        <f t="shared" si="232"/>
        <v>0</v>
      </c>
      <c r="P453" s="1071">
        <f t="shared" si="232"/>
        <v>0</v>
      </c>
      <c r="Q453" s="1070">
        <f t="shared" si="232"/>
        <v>0</v>
      </c>
      <c r="R453" s="1071">
        <f t="shared" si="232"/>
        <v>0</v>
      </c>
      <c r="S453" s="1070">
        <f t="shared" si="232"/>
        <v>0</v>
      </c>
      <c r="T453" s="1071">
        <f t="shared" si="232"/>
        <v>0</v>
      </c>
      <c r="U453" s="1070">
        <f t="shared" si="232"/>
        <v>0</v>
      </c>
      <c r="V453" s="1071">
        <f t="shared" si="232"/>
        <v>0</v>
      </c>
      <c r="W453" s="1072">
        <f t="shared" si="232"/>
        <v>0</v>
      </c>
      <c r="X453" s="1069">
        <f t="shared" si="232"/>
        <v>0</v>
      </c>
      <c r="Y453" s="1064"/>
      <c r="Z453" s="1065"/>
      <c r="AA453" s="1072">
        <f t="shared" ref="AA453:AO453" si="233">SUM(AA454:AA463)</f>
        <v>0</v>
      </c>
      <c r="AB453" s="1069">
        <f t="shared" si="233"/>
        <v>0</v>
      </c>
      <c r="AC453" s="1073">
        <f t="shared" si="233"/>
        <v>0</v>
      </c>
      <c r="AD453" s="1074">
        <f t="shared" si="233"/>
        <v>0</v>
      </c>
      <c r="AE453" s="1071">
        <f t="shared" si="233"/>
        <v>0</v>
      </c>
      <c r="AF453" s="1073">
        <f t="shared" si="233"/>
        <v>0</v>
      </c>
      <c r="AG453" s="1071">
        <f t="shared" si="233"/>
        <v>0</v>
      </c>
      <c r="AH453" s="1073">
        <f t="shared" si="233"/>
        <v>0</v>
      </c>
      <c r="AI453" s="1071">
        <f t="shared" si="233"/>
        <v>0</v>
      </c>
      <c r="AJ453" s="1073">
        <f t="shared" si="233"/>
        <v>0</v>
      </c>
      <c r="AK453" s="1071">
        <f t="shared" si="233"/>
        <v>0</v>
      </c>
      <c r="AL453" s="1073">
        <f t="shared" si="233"/>
        <v>0</v>
      </c>
      <c r="AM453" s="1071">
        <f t="shared" si="233"/>
        <v>0</v>
      </c>
      <c r="AN453" s="1073">
        <f t="shared" si="233"/>
        <v>0</v>
      </c>
      <c r="AO453" s="1071">
        <f t="shared" si="233"/>
        <v>0</v>
      </c>
      <c r="AP453" s="986"/>
      <c r="AQ453" s="987">
        <f>COUNTIF(AD454:AD463,"&gt;0")</f>
        <v>0</v>
      </c>
      <c r="AR453" s="988"/>
      <c r="AS453" s="988"/>
      <c r="AT453" s="988"/>
    </row>
    <row r="454" spans="1:46" ht="15.75" customHeight="1">
      <c r="A454" s="989"/>
      <c r="B454" s="990"/>
      <c r="C454" s="991">
        <f>IF(D454&lt;&gt;"",MAX(C453)+1,"")</f>
        <v>1</v>
      </c>
      <c r="D454" s="992" t="str">
        <f>IF(B453&lt;&gt;"","Điểm chính","")</f>
        <v>Điểm chính</v>
      </c>
      <c r="E454" s="993"/>
      <c r="F454" s="994"/>
      <c r="G454" s="995"/>
      <c r="H454" s="996"/>
      <c r="I454" s="997"/>
      <c r="J454" s="996" t="e">
        <f t="shared" ref="J454:J463" si="234">M454+O454+Q454+S454+U454</f>
        <v>#VALUE!</v>
      </c>
      <c r="K454" s="998" t="e">
        <f t="shared" ref="K454:K463" si="235">N454+P454+R454+T454+V454</f>
        <v>#VALUE!</v>
      </c>
      <c r="L454" s="999"/>
      <c r="M454" s="1000" t="s">
        <v>651</v>
      </c>
      <c r="N454" s="1001" t="s">
        <v>651</v>
      </c>
      <c r="O454" s="1000" t="s">
        <v>651</v>
      </c>
      <c r="P454" s="1001" t="s">
        <v>651</v>
      </c>
      <c r="Q454" s="1000" t="s">
        <v>651</v>
      </c>
      <c r="R454" s="1001" t="s">
        <v>651</v>
      </c>
      <c r="S454" s="1000" t="s">
        <v>651</v>
      </c>
      <c r="T454" s="1001" t="s">
        <v>651</v>
      </c>
      <c r="U454" s="1000" t="s">
        <v>651</v>
      </c>
      <c r="V454" s="1001" t="s">
        <v>651</v>
      </c>
      <c r="W454" s="1002"/>
      <c r="X454" s="999"/>
      <c r="Y454" s="994"/>
      <c r="Z454" s="995"/>
      <c r="AA454" s="1002"/>
      <c r="AB454" s="999"/>
      <c r="AC454" s="1003">
        <f t="shared" ref="AC454:AC463" si="236">AF454+AH454+AJ454+AL454+AN454</f>
        <v>0</v>
      </c>
      <c r="AD454" s="1004">
        <f t="shared" ref="AD454:AD463" si="237">AG454+AI454+AK454+AM454+AO454</f>
        <v>0</v>
      </c>
      <c r="AE454" s="1001"/>
      <c r="AF454" s="1003"/>
      <c r="AG454" s="1001"/>
      <c r="AH454" s="1003"/>
      <c r="AI454" s="1001"/>
      <c r="AJ454" s="1003"/>
      <c r="AK454" s="1001"/>
      <c r="AL454" s="1003"/>
      <c r="AM454" s="1001"/>
      <c r="AN454" s="1003"/>
      <c r="AO454" s="1001"/>
      <c r="AP454" s="1005"/>
      <c r="AQ454" s="1006"/>
      <c r="AR454" s="988"/>
      <c r="AS454" s="988"/>
      <c r="AT454" s="988"/>
    </row>
    <row r="455" spans="1:46" ht="15.75" customHeight="1">
      <c r="A455" s="1007"/>
      <c r="B455" s="990"/>
      <c r="C455" s="1008" t="str">
        <f>IF(D455&lt;&gt;"",MAX(C453:C454)+1,"")</f>
        <v/>
      </c>
      <c r="D455" s="1009"/>
      <c r="E455" s="1010"/>
      <c r="F455" s="1011"/>
      <c r="G455" s="995"/>
      <c r="H455" s="1012"/>
      <c r="I455" s="1013"/>
      <c r="J455" s="1012">
        <f t="shared" si="234"/>
        <v>0</v>
      </c>
      <c r="K455" s="1014">
        <f t="shared" si="235"/>
        <v>0</v>
      </c>
      <c r="L455" s="1015"/>
      <c r="M455" s="1016"/>
      <c r="N455" s="1017"/>
      <c r="O455" s="1016"/>
      <c r="P455" s="1017"/>
      <c r="Q455" s="1016"/>
      <c r="R455" s="1017"/>
      <c r="S455" s="1016"/>
      <c r="T455" s="1017"/>
      <c r="U455" s="1016"/>
      <c r="V455" s="1017"/>
      <c r="W455" s="1018"/>
      <c r="X455" s="1015"/>
      <c r="Y455" s="1011"/>
      <c r="Z455" s="995"/>
      <c r="AA455" s="1018"/>
      <c r="AB455" s="1015"/>
      <c r="AC455" s="1019">
        <f t="shared" si="236"/>
        <v>0</v>
      </c>
      <c r="AD455" s="1020">
        <f t="shared" si="237"/>
        <v>0</v>
      </c>
      <c r="AE455" s="1017"/>
      <c r="AF455" s="1019"/>
      <c r="AG455" s="1017"/>
      <c r="AH455" s="1019"/>
      <c r="AI455" s="1017"/>
      <c r="AJ455" s="1019"/>
      <c r="AK455" s="1017"/>
      <c r="AL455" s="1019"/>
      <c r="AM455" s="1017"/>
      <c r="AN455" s="1019"/>
      <c r="AO455" s="1017"/>
      <c r="AP455" s="1005"/>
      <c r="AQ455" s="1006"/>
      <c r="AR455" s="988"/>
      <c r="AS455" s="988"/>
      <c r="AT455" s="988"/>
    </row>
    <row r="456" spans="1:46" ht="15.75" customHeight="1">
      <c r="A456" s="1007"/>
      <c r="B456" s="990"/>
      <c r="C456" s="1008" t="str">
        <f>IF(D456&lt;&gt;"",MAX(C453:C455)+1,"")</f>
        <v/>
      </c>
      <c r="D456" s="1009"/>
      <c r="E456" s="1010"/>
      <c r="F456" s="1011"/>
      <c r="G456" s="995"/>
      <c r="H456" s="1012"/>
      <c r="I456" s="1013"/>
      <c r="J456" s="1012">
        <f t="shared" si="234"/>
        <v>0</v>
      </c>
      <c r="K456" s="1014">
        <f t="shared" si="235"/>
        <v>0</v>
      </c>
      <c r="L456" s="1015"/>
      <c r="M456" s="1016"/>
      <c r="N456" s="1017"/>
      <c r="O456" s="1016"/>
      <c r="P456" s="1017"/>
      <c r="Q456" s="1016"/>
      <c r="R456" s="1017"/>
      <c r="S456" s="1016"/>
      <c r="T456" s="1017"/>
      <c r="U456" s="1016"/>
      <c r="V456" s="1017"/>
      <c r="W456" s="1018"/>
      <c r="X456" s="1015"/>
      <c r="Y456" s="1011"/>
      <c r="Z456" s="995"/>
      <c r="AA456" s="1018"/>
      <c r="AB456" s="1015"/>
      <c r="AC456" s="1019">
        <f t="shared" si="236"/>
        <v>0</v>
      </c>
      <c r="AD456" s="1020">
        <f t="shared" si="237"/>
        <v>0</v>
      </c>
      <c r="AE456" s="1017"/>
      <c r="AF456" s="1019"/>
      <c r="AG456" s="1017"/>
      <c r="AH456" s="1019"/>
      <c r="AI456" s="1017"/>
      <c r="AJ456" s="1019"/>
      <c r="AK456" s="1017"/>
      <c r="AL456" s="1019"/>
      <c r="AM456" s="1017"/>
      <c r="AN456" s="1019"/>
      <c r="AO456" s="1017"/>
      <c r="AP456" s="1005"/>
      <c r="AQ456" s="1006"/>
      <c r="AR456" s="988"/>
      <c r="AS456" s="988"/>
      <c r="AT456" s="988"/>
    </row>
    <row r="457" spans="1:46" ht="15.75" customHeight="1">
      <c r="A457" s="1007"/>
      <c r="B457" s="990"/>
      <c r="C457" s="1008" t="str">
        <f>IF(D457&lt;&gt;"",MAX(C453:C456)+1,"")</f>
        <v/>
      </c>
      <c r="D457" s="1009"/>
      <c r="E457" s="1010"/>
      <c r="F457" s="1011"/>
      <c r="G457" s="995"/>
      <c r="H457" s="1012"/>
      <c r="I457" s="1013"/>
      <c r="J457" s="1012">
        <f t="shared" si="234"/>
        <v>0</v>
      </c>
      <c r="K457" s="1014">
        <f t="shared" si="235"/>
        <v>0</v>
      </c>
      <c r="L457" s="1015"/>
      <c r="M457" s="1016"/>
      <c r="N457" s="1017"/>
      <c r="O457" s="1016"/>
      <c r="P457" s="1017"/>
      <c r="Q457" s="1016"/>
      <c r="R457" s="1017"/>
      <c r="S457" s="1016"/>
      <c r="T457" s="1017"/>
      <c r="U457" s="1016"/>
      <c r="V457" s="1017"/>
      <c r="W457" s="1018"/>
      <c r="X457" s="1015"/>
      <c r="Y457" s="1011"/>
      <c r="Z457" s="995"/>
      <c r="AA457" s="1018"/>
      <c r="AB457" s="1015"/>
      <c r="AC457" s="1019">
        <f t="shared" si="236"/>
        <v>0</v>
      </c>
      <c r="AD457" s="1020">
        <f t="shared" si="237"/>
        <v>0</v>
      </c>
      <c r="AE457" s="1017"/>
      <c r="AF457" s="1019"/>
      <c r="AG457" s="1017"/>
      <c r="AH457" s="1019"/>
      <c r="AI457" s="1017"/>
      <c r="AJ457" s="1019"/>
      <c r="AK457" s="1017"/>
      <c r="AL457" s="1019"/>
      <c r="AM457" s="1017"/>
      <c r="AN457" s="1019"/>
      <c r="AO457" s="1017"/>
      <c r="AP457" s="1005"/>
      <c r="AQ457" s="1006"/>
      <c r="AR457" s="988"/>
      <c r="AS457" s="988"/>
      <c r="AT457" s="988"/>
    </row>
    <row r="458" spans="1:46" ht="15.75" customHeight="1">
      <c r="A458" s="1007"/>
      <c r="B458" s="990"/>
      <c r="C458" s="1008" t="str">
        <f>IF(D458&lt;&gt;"",MAX(C453:C457)+1,"")</f>
        <v/>
      </c>
      <c r="D458" s="1009"/>
      <c r="E458" s="1010"/>
      <c r="F458" s="1011"/>
      <c r="G458" s="995"/>
      <c r="H458" s="1012"/>
      <c r="I458" s="1013"/>
      <c r="J458" s="1012">
        <f t="shared" si="234"/>
        <v>0</v>
      </c>
      <c r="K458" s="1014">
        <f t="shared" si="235"/>
        <v>0</v>
      </c>
      <c r="L458" s="1015"/>
      <c r="M458" s="1016"/>
      <c r="N458" s="1017"/>
      <c r="O458" s="1016"/>
      <c r="P458" s="1017"/>
      <c r="Q458" s="1016"/>
      <c r="R458" s="1017"/>
      <c r="S458" s="1016"/>
      <c r="T458" s="1017"/>
      <c r="U458" s="1016"/>
      <c r="V458" s="1017"/>
      <c r="W458" s="1018"/>
      <c r="X458" s="1015"/>
      <c r="Y458" s="1011"/>
      <c r="Z458" s="995"/>
      <c r="AA458" s="1018"/>
      <c r="AB458" s="1015"/>
      <c r="AC458" s="1019">
        <f t="shared" si="236"/>
        <v>0</v>
      </c>
      <c r="AD458" s="1020">
        <f t="shared" si="237"/>
        <v>0</v>
      </c>
      <c r="AE458" s="1017"/>
      <c r="AF458" s="1019"/>
      <c r="AG458" s="1017"/>
      <c r="AH458" s="1019"/>
      <c r="AI458" s="1017"/>
      <c r="AJ458" s="1019"/>
      <c r="AK458" s="1017"/>
      <c r="AL458" s="1019"/>
      <c r="AM458" s="1017"/>
      <c r="AN458" s="1019"/>
      <c r="AO458" s="1017"/>
      <c r="AP458" s="1005"/>
      <c r="AQ458" s="1006"/>
      <c r="AR458" s="988"/>
      <c r="AS458" s="988"/>
      <c r="AT458" s="988"/>
    </row>
    <row r="459" spans="1:46" ht="15.75" customHeight="1">
      <c r="A459" s="1007"/>
      <c r="B459" s="990"/>
      <c r="C459" s="1008" t="str">
        <f>IF(D459&lt;&gt;"",MAX(C453:C458)+1,"")</f>
        <v/>
      </c>
      <c r="D459" s="1009"/>
      <c r="E459" s="1010"/>
      <c r="F459" s="1011"/>
      <c r="G459" s="995"/>
      <c r="H459" s="1012"/>
      <c r="I459" s="1013"/>
      <c r="J459" s="1012">
        <f t="shared" si="234"/>
        <v>0</v>
      </c>
      <c r="K459" s="1014">
        <f t="shared" si="235"/>
        <v>0</v>
      </c>
      <c r="L459" s="1015"/>
      <c r="M459" s="1016"/>
      <c r="N459" s="1017"/>
      <c r="O459" s="1016"/>
      <c r="P459" s="1017"/>
      <c r="Q459" s="1016"/>
      <c r="R459" s="1017"/>
      <c r="S459" s="1016"/>
      <c r="T459" s="1017"/>
      <c r="U459" s="1016"/>
      <c r="V459" s="1017"/>
      <c r="W459" s="1018"/>
      <c r="X459" s="1015"/>
      <c r="Y459" s="1011"/>
      <c r="Z459" s="995"/>
      <c r="AA459" s="1018"/>
      <c r="AB459" s="1015"/>
      <c r="AC459" s="1019">
        <f t="shared" si="236"/>
        <v>0</v>
      </c>
      <c r="AD459" s="1020">
        <f t="shared" si="237"/>
        <v>0</v>
      </c>
      <c r="AE459" s="1017"/>
      <c r="AF459" s="1019"/>
      <c r="AG459" s="1017"/>
      <c r="AH459" s="1019"/>
      <c r="AI459" s="1017"/>
      <c r="AJ459" s="1019"/>
      <c r="AK459" s="1017"/>
      <c r="AL459" s="1019"/>
      <c r="AM459" s="1017"/>
      <c r="AN459" s="1019"/>
      <c r="AO459" s="1017"/>
      <c r="AP459" s="1005"/>
      <c r="AQ459" s="1006"/>
      <c r="AR459" s="988"/>
      <c r="AS459" s="988"/>
      <c r="AT459" s="988"/>
    </row>
    <row r="460" spans="1:46" ht="15.75" customHeight="1">
      <c r="A460" s="1007"/>
      <c r="B460" s="990"/>
      <c r="C460" s="1008" t="str">
        <f>IF(D460&lt;&gt;"",MAX(C453:C459)+1,"")</f>
        <v/>
      </c>
      <c r="D460" s="1009"/>
      <c r="E460" s="1010"/>
      <c r="F460" s="1011"/>
      <c r="G460" s="995"/>
      <c r="H460" s="1012"/>
      <c r="I460" s="1013"/>
      <c r="J460" s="1012">
        <f t="shared" si="234"/>
        <v>0</v>
      </c>
      <c r="K460" s="1014">
        <f t="shared" si="235"/>
        <v>0</v>
      </c>
      <c r="L460" s="1015"/>
      <c r="M460" s="1016"/>
      <c r="N460" s="1017"/>
      <c r="O460" s="1016"/>
      <c r="P460" s="1017"/>
      <c r="Q460" s="1016"/>
      <c r="R460" s="1017"/>
      <c r="S460" s="1016"/>
      <c r="T460" s="1017"/>
      <c r="U460" s="1016"/>
      <c r="V460" s="1017"/>
      <c r="W460" s="1018"/>
      <c r="X460" s="1015"/>
      <c r="Y460" s="1011"/>
      <c r="Z460" s="995"/>
      <c r="AA460" s="1018"/>
      <c r="AB460" s="1015"/>
      <c r="AC460" s="1019">
        <f t="shared" si="236"/>
        <v>0</v>
      </c>
      <c r="AD460" s="1020">
        <f t="shared" si="237"/>
        <v>0</v>
      </c>
      <c r="AE460" s="1017"/>
      <c r="AF460" s="1019"/>
      <c r="AG460" s="1017"/>
      <c r="AH460" s="1019"/>
      <c r="AI460" s="1017"/>
      <c r="AJ460" s="1019"/>
      <c r="AK460" s="1017"/>
      <c r="AL460" s="1019"/>
      <c r="AM460" s="1017"/>
      <c r="AN460" s="1019"/>
      <c r="AO460" s="1017"/>
      <c r="AP460" s="1005"/>
      <c r="AQ460" s="1006"/>
      <c r="AR460" s="988"/>
      <c r="AS460" s="988"/>
      <c r="AT460" s="988"/>
    </row>
    <row r="461" spans="1:46" ht="15.75" customHeight="1">
      <c r="A461" s="1007"/>
      <c r="B461" s="990"/>
      <c r="C461" s="1008" t="str">
        <f>IF(D461&lt;&gt;"",MAX(C453:C460)+1,"")</f>
        <v/>
      </c>
      <c r="D461" s="1009"/>
      <c r="E461" s="1010"/>
      <c r="F461" s="1011"/>
      <c r="G461" s="995"/>
      <c r="H461" s="1012"/>
      <c r="I461" s="1013"/>
      <c r="J461" s="1012">
        <f t="shared" si="234"/>
        <v>0</v>
      </c>
      <c r="K461" s="1014">
        <f t="shared" si="235"/>
        <v>0</v>
      </c>
      <c r="L461" s="1015"/>
      <c r="M461" s="1016"/>
      <c r="N461" s="1017"/>
      <c r="O461" s="1016"/>
      <c r="P461" s="1017"/>
      <c r="Q461" s="1016"/>
      <c r="R461" s="1017"/>
      <c r="S461" s="1016"/>
      <c r="T461" s="1017"/>
      <c r="U461" s="1016"/>
      <c r="V461" s="1017"/>
      <c r="W461" s="1018"/>
      <c r="X461" s="1015"/>
      <c r="Y461" s="1011"/>
      <c r="Z461" s="995"/>
      <c r="AA461" s="1018"/>
      <c r="AB461" s="1015"/>
      <c r="AC461" s="1019">
        <f t="shared" si="236"/>
        <v>0</v>
      </c>
      <c r="AD461" s="1020">
        <f t="shared" si="237"/>
        <v>0</v>
      </c>
      <c r="AE461" s="1017"/>
      <c r="AF461" s="1019"/>
      <c r="AG461" s="1017"/>
      <c r="AH461" s="1019"/>
      <c r="AI461" s="1017"/>
      <c r="AJ461" s="1019"/>
      <c r="AK461" s="1017"/>
      <c r="AL461" s="1019"/>
      <c r="AM461" s="1017"/>
      <c r="AN461" s="1019"/>
      <c r="AO461" s="1017"/>
      <c r="AP461" s="1005"/>
      <c r="AQ461" s="1006"/>
      <c r="AR461" s="988"/>
      <c r="AS461" s="988"/>
      <c r="AT461" s="988"/>
    </row>
    <row r="462" spans="1:46" ht="15.75" customHeight="1">
      <c r="A462" s="1007"/>
      <c r="B462" s="990"/>
      <c r="C462" s="1008" t="str">
        <f>IF(D462&lt;&gt;"",MAX(C453:C461)+1,"")</f>
        <v/>
      </c>
      <c r="D462" s="1009"/>
      <c r="E462" s="1010"/>
      <c r="F462" s="1011"/>
      <c r="G462" s="995"/>
      <c r="H462" s="1012"/>
      <c r="I462" s="1013"/>
      <c r="J462" s="1012">
        <f t="shared" si="234"/>
        <v>0</v>
      </c>
      <c r="K462" s="1014">
        <f t="shared" si="235"/>
        <v>0</v>
      </c>
      <c r="L462" s="1015"/>
      <c r="M462" s="1016"/>
      <c r="N462" s="1017"/>
      <c r="O462" s="1016"/>
      <c r="P462" s="1017"/>
      <c r="Q462" s="1016"/>
      <c r="R462" s="1017"/>
      <c r="S462" s="1016"/>
      <c r="T462" s="1017"/>
      <c r="U462" s="1016"/>
      <c r="V462" s="1017"/>
      <c r="W462" s="1018"/>
      <c r="X462" s="1015"/>
      <c r="Y462" s="1011"/>
      <c r="Z462" s="995"/>
      <c r="AA462" s="1018"/>
      <c r="AB462" s="1015"/>
      <c r="AC462" s="1019">
        <f t="shared" si="236"/>
        <v>0</v>
      </c>
      <c r="AD462" s="1020">
        <f t="shared" si="237"/>
        <v>0</v>
      </c>
      <c r="AE462" s="1017"/>
      <c r="AF462" s="1019"/>
      <c r="AG462" s="1017"/>
      <c r="AH462" s="1019"/>
      <c r="AI462" s="1017"/>
      <c r="AJ462" s="1019"/>
      <c r="AK462" s="1017"/>
      <c r="AL462" s="1019"/>
      <c r="AM462" s="1017"/>
      <c r="AN462" s="1019"/>
      <c r="AO462" s="1017"/>
      <c r="AP462" s="1005"/>
      <c r="AQ462" s="1006"/>
      <c r="AR462" s="988"/>
      <c r="AS462" s="988"/>
      <c r="AT462" s="988"/>
    </row>
    <row r="463" spans="1:46" ht="15.75" customHeight="1">
      <c r="A463" s="1021"/>
      <c r="B463" s="1022"/>
      <c r="C463" s="1023" t="str">
        <f>IF(D463&lt;&gt;"",MAX(C453:C462)+1,"")</f>
        <v/>
      </c>
      <c r="D463" s="1024"/>
      <c r="E463" s="1025"/>
      <c r="F463" s="1026"/>
      <c r="G463" s="1027"/>
      <c r="H463" s="1028"/>
      <c r="I463" s="1029"/>
      <c r="J463" s="1028">
        <f t="shared" si="234"/>
        <v>0</v>
      </c>
      <c r="K463" s="1030">
        <f t="shared" si="235"/>
        <v>0</v>
      </c>
      <c r="L463" s="1031"/>
      <c r="M463" s="1032"/>
      <c r="N463" s="1033"/>
      <c r="O463" s="1032"/>
      <c r="P463" s="1033"/>
      <c r="Q463" s="1032"/>
      <c r="R463" s="1033"/>
      <c r="S463" s="1032"/>
      <c r="T463" s="1033"/>
      <c r="U463" s="1032"/>
      <c r="V463" s="1033"/>
      <c r="W463" s="1034"/>
      <c r="X463" s="1031"/>
      <c r="Y463" s="1026"/>
      <c r="Z463" s="1027"/>
      <c r="AA463" s="1034"/>
      <c r="AB463" s="1031"/>
      <c r="AC463" s="1035">
        <f t="shared" si="236"/>
        <v>0</v>
      </c>
      <c r="AD463" s="1036">
        <f t="shared" si="237"/>
        <v>0</v>
      </c>
      <c r="AE463" s="1033"/>
      <c r="AF463" s="1035"/>
      <c r="AG463" s="1033"/>
      <c r="AH463" s="1035"/>
      <c r="AI463" s="1033"/>
      <c r="AJ463" s="1035"/>
      <c r="AK463" s="1033"/>
      <c r="AL463" s="1035"/>
      <c r="AM463" s="1033"/>
      <c r="AN463" s="1035"/>
      <c r="AO463" s="1033"/>
      <c r="AP463" s="1005"/>
      <c r="AQ463" s="1006"/>
      <c r="AR463" s="988"/>
      <c r="AS463" s="988"/>
      <c r="AT463" s="988"/>
    </row>
    <row r="464" spans="1:46" ht="15.75" customHeight="1">
      <c r="A464" s="1061" t="s">
        <v>651</v>
      </c>
      <c r="B464" s="1062" t="s">
        <v>651</v>
      </c>
      <c r="C464" s="1459" t="s">
        <v>651</v>
      </c>
      <c r="D464" s="1351"/>
      <c r="E464" s="1063" t="s">
        <v>651</v>
      </c>
      <c r="F464" s="1064"/>
      <c r="G464" s="1065"/>
      <c r="H464" s="1066">
        <f t="shared" ref="H464:X464" si="238">SUM(H465:H474)</f>
        <v>0</v>
      </c>
      <c r="I464" s="1067">
        <f t="shared" si="238"/>
        <v>0</v>
      </c>
      <c r="J464" s="1066" t="e">
        <f t="shared" si="238"/>
        <v>#VALUE!</v>
      </c>
      <c r="K464" s="1068" t="e">
        <f t="shared" si="238"/>
        <v>#VALUE!</v>
      </c>
      <c r="L464" s="1069">
        <f t="shared" si="238"/>
        <v>0</v>
      </c>
      <c r="M464" s="1070">
        <f t="shared" si="238"/>
        <v>0</v>
      </c>
      <c r="N464" s="1071">
        <f t="shared" si="238"/>
        <v>0</v>
      </c>
      <c r="O464" s="1070">
        <f t="shared" si="238"/>
        <v>0</v>
      </c>
      <c r="P464" s="1071">
        <f t="shared" si="238"/>
        <v>0</v>
      </c>
      <c r="Q464" s="1070">
        <f t="shared" si="238"/>
        <v>0</v>
      </c>
      <c r="R464" s="1071">
        <f t="shared" si="238"/>
        <v>0</v>
      </c>
      <c r="S464" s="1070">
        <f t="shared" si="238"/>
        <v>0</v>
      </c>
      <c r="T464" s="1071">
        <f t="shared" si="238"/>
        <v>0</v>
      </c>
      <c r="U464" s="1070">
        <f t="shared" si="238"/>
        <v>0</v>
      </c>
      <c r="V464" s="1071">
        <f t="shared" si="238"/>
        <v>0</v>
      </c>
      <c r="W464" s="1072">
        <f t="shared" si="238"/>
        <v>0</v>
      </c>
      <c r="X464" s="1069">
        <f t="shared" si="238"/>
        <v>0</v>
      </c>
      <c r="Y464" s="1064"/>
      <c r="Z464" s="1065"/>
      <c r="AA464" s="1072">
        <f t="shared" ref="AA464:AO464" si="239">SUM(AA465:AA474)</f>
        <v>0</v>
      </c>
      <c r="AB464" s="1069">
        <f t="shared" si="239"/>
        <v>0</v>
      </c>
      <c r="AC464" s="1073">
        <f t="shared" si="239"/>
        <v>0</v>
      </c>
      <c r="AD464" s="1074">
        <f t="shared" si="239"/>
        <v>0</v>
      </c>
      <c r="AE464" s="1071">
        <f t="shared" si="239"/>
        <v>0</v>
      </c>
      <c r="AF464" s="1073">
        <f t="shared" si="239"/>
        <v>0</v>
      </c>
      <c r="AG464" s="1071">
        <f t="shared" si="239"/>
        <v>0</v>
      </c>
      <c r="AH464" s="1073">
        <f t="shared" si="239"/>
        <v>0</v>
      </c>
      <c r="AI464" s="1071">
        <f t="shared" si="239"/>
        <v>0</v>
      </c>
      <c r="AJ464" s="1073">
        <f t="shared" si="239"/>
        <v>0</v>
      </c>
      <c r="AK464" s="1071">
        <f t="shared" si="239"/>
        <v>0</v>
      </c>
      <c r="AL464" s="1073">
        <f t="shared" si="239"/>
        <v>0</v>
      </c>
      <c r="AM464" s="1071">
        <f t="shared" si="239"/>
        <v>0</v>
      </c>
      <c r="AN464" s="1073">
        <f t="shared" si="239"/>
        <v>0</v>
      </c>
      <c r="AO464" s="1071">
        <f t="shared" si="239"/>
        <v>0</v>
      </c>
      <c r="AP464" s="986"/>
      <c r="AQ464" s="987">
        <f>COUNTIF(AD465:AD474,"&gt;0")</f>
        <v>0</v>
      </c>
      <c r="AR464" s="988"/>
      <c r="AS464" s="988"/>
      <c r="AT464" s="988"/>
    </row>
    <row r="465" spans="1:46" ht="15.75" customHeight="1">
      <c r="A465" s="989"/>
      <c r="B465" s="990"/>
      <c r="C465" s="991">
        <f>IF(D465&lt;&gt;"",MAX(C464)+1,"")</f>
        <v>1</v>
      </c>
      <c r="D465" s="992" t="str">
        <f>IF(B464&lt;&gt;"","Điểm chính","")</f>
        <v>Điểm chính</v>
      </c>
      <c r="E465" s="993"/>
      <c r="F465" s="994"/>
      <c r="G465" s="995"/>
      <c r="H465" s="996"/>
      <c r="I465" s="997"/>
      <c r="J465" s="996" t="e">
        <f t="shared" ref="J465:J474" si="240">M465+O465+Q465+S465+U465</f>
        <v>#VALUE!</v>
      </c>
      <c r="K465" s="998" t="e">
        <f t="shared" ref="K465:K474" si="241">N465+P465+R465+T465+V465</f>
        <v>#VALUE!</v>
      </c>
      <c r="L465" s="999"/>
      <c r="M465" s="1000" t="s">
        <v>651</v>
      </c>
      <c r="N465" s="1001" t="s">
        <v>651</v>
      </c>
      <c r="O465" s="1000" t="s">
        <v>651</v>
      </c>
      <c r="P465" s="1001" t="s">
        <v>651</v>
      </c>
      <c r="Q465" s="1000" t="s">
        <v>651</v>
      </c>
      <c r="R465" s="1001" t="s">
        <v>651</v>
      </c>
      <c r="S465" s="1000" t="s">
        <v>651</v>
      </c>
      <c r="T465" s="1001" t="s">
        <v>651</v>
      </c>
      <c r="U465" s="1000" t="s">
        <v>651</v>
      </c>
      <c r="V465" s="1001" t="s">
        <v>651</v>
      </c>
      <c r="W465" s="1002"/>
      <c r="X465" s="999"/>
      <c r="Y465" s="994"/>
      <c r="Z465" s="995"/>
      <c r="AA465" s="1002"/>
      <c r="AB465" s="999"/>
      <c r="AC465" s="1003">
        <f t="shared" ref="AC465:AC474" si="242">AF465+AH465+AJ465+AL465+AN465</f>
        <v>0</v>
      </c>
      <c r="AD465" s="1004">
        <f t="shared" ref="AD465:AD474" si="243">AG465+AI465+AK465+AM465+AO465</f>
        <v>0</v>
      </c>
      <c r="AE465" s="1001"/>
      <c r="AF465" s="1003"/>
      <c r="AG465" s="1001"/>
      <c r="AH465" s="1003"/>
      <c r="AI465" s="1001"/>
      <c r="AJ465" s="1003"/>
      <c r="AK465" s="1001"/>
      <c r="AL465" s="1003"/>
      <c r="AM465" s="1001"/>
      <c r="AN465" s="1003"/>
      <c r="AO465" s="1001"/>
      <c r="AP465" s="1005"/>
      <c r="AQ465" s="1006"/>
      <c r="AR465" s="988"/>
      <c r="AS465" s="988"/>
      <c r="AT465" s="988"/>
    </row>
    <row r="466" spans="1:46" ht="15.75" customHeight="1">
      <c r="A466" s="1007"/>
      <c r="B466" s="990"/>
      <c r="C466" s="1008" t="str">
        <f>IF(D466&lt;&gt;"",MAX(C464:C465)+1,"")</f>
        <v/>
      </c>
      <c r="D466" s="1009"/>
      <c r="E466" s="1010"/>
      <c r="F466" s="1011"/>
      <c r="G466" s="995"/>
      <c r="H466" s="1012"/>
      <c r="I466" s="1013"/>
      <c r="J466" s="1012">
        <f t="shared" si="240"/>
        <v>0</v>
      </c>
      <c r="K466" s="1014">
        <f t="shared" si="241"/>
        <v>0</v>
      </c>
      <c r="L466" s="1015"/>
      <c r="M466" s="1016"/>
      <c r="N466" s="1017"/>
      <c r="O466" s="1016"/>
      <c r="P466" s="1017"/>
      <c r="Q466" s="1016"/>
      <c r="R466" s="1017"/>
      <c r="S466" s="1016"/>
      <c r="T466" s="1017"/>
      <c r="U466" s="1016"/>
      <c r="V466" s="1017"/>
      <c r="W466" s="1018"/>
      <c r="X466" s="1015"/>
      <c r="Y466" s="1011"/>
      <c r="Z466" s="995"/>
      <c r="AA466" s="1018"/>
      <c r="AB466" s="1015"/>
      <c r="AC466" s="1019">
        <f t="shared" si="242"/>
        <v>0</v>
      </c>
      <c r="AD466" s="1020">
        <f t="shared" si="243"/>
        <v>0</v>
      </c>
      <c r="AE466" s="1017"/>
      <c r="AF466" s="1019"/>
      <c r="AG466" s="1017"/>
      <c r="AH466" s="1019"/>
      <c r="AI466" s="1017"/>
      <c r="AJ466" s="1019"/>
      <c r="AK466" s="1017"/>
      <c r="AL466" s="1019"/>
      <c r="AM466" s="1017"/>
      <c r="AN466" s="1019"/>
      <c r="AO466" s="1017"/>
      <c r="AP466" s="1005"/>
      <c r="AQ466" s="1006"/>
      <c r="AR466" s="988"/>
      <c r="AS466" s="988"/>
      <c r="AT466" s="988"/>
    </row>
    <row r="467" spans="1:46" ht="15.75" customHeight="1">
      <c r="A467" s="1007"/>
      <c r="B467" s="990"/>
      <c r="C467" s="1008" t="str">
        <f>IF(D467&lt;&gt;"",MAX(C464:C466)+1,"")</f>
        <v/>
      </c>
      <c r="D467" s="1009"/>
      <c r="E467" s="1010"/>
      <c r="F467" s="1011"/>
      <c r="G467" s="995"/>
      <c r="H467" s="1012"/>
      <c r="I467" s="1013"/>
      <c r="J467" s="1012">
        <f t="shared" si="240"/>
        <v>0</v>
      </c>
      <c r="K467" s="1014">
        <f t="shared" si="241"/>
        <v>0</v>
      </c>
      <c r="L467" s="1015"/>
      <c r="M467" s="1016"/>
      <c r="N467" s="1017"/>
      <c r="O467" s="1016"/>
      <c r="P467" s="1017"/>
      <c r="Q467" s="1016"/>
      <c r="R467" s="1017"/>
      <c r="S467" s="1016"/>
      <c r="T467" s="1017"/>
      <c r="U467" s="1016"/>
      <c r="V467" s="1017"/>
      <c r="W467" s="1018"/>
      <c r="X467" s="1015"/>
      <c r="Y467" s="1011"/>
      <c r="Z467" s="995"/>
      <c r="AA467" s="1018"/>
      <c r="AB467" s="1015"/>
      <c r="AC467" s="1019">
        <f t="shared" si="242"/>
        <v>0</v>
      </c>
      <c r="AD467" s="1020">
        <f t="shared" si="243"/>
        <v>0</v>
      </c>
      <c r="AE467" s="1017"/>
      <c r="AF467" s="1019"/>
      <c r="AG467" s="1017"/>
      <c r="AH467" s="1019"/>
      <c r="AI467" s="1017"/>
      <c r="AJ467" s="1019"/>
      <c r="AK467" s="1017"/>
      <c r="AL467" s="1019"/>
      <c r="AM467" s="1017"/>
      <c r="AN467" s="1019"/>
      <c r="AO467" s="1017"/>
      <c r="AP467" s="1005"/>
      <c r="AQ467" s="1006"/>
      <c r="AR467" s="988"/>
      <c r="AS467" s="988"/>
      <c r="AT467" s="988"/>
    </row>
    <row r="468" spans="1:46" ht="15.75" customHeight="1">
      <c r="A468" s="1007"/>
      <c r="B468" s="990"/>
      <c r="C468" s="1008" t="str">
        <f>IF(D468&lt;&gt;"",MAX(C464:C467)+1,"")</f>
        <v/>
      </c>
      <c r="D468" s="1009"/>
      <c r="E468" s="1010"/>
      <c r="F468" s="1011"/>
      <c r="G468" s="995"/>
      <c r="H468" s="1012"/>
      <c r="I468" s="1013"/>
      <c r="J468" s="1012">
        <f t="shared" si="240"/>
        <v>0</v>
      </c>
      <c r="K468" s="1014">
        <f t="shared" si="241"/>
        <v>0</v>
      </c>
      <c r="L468" s="1015"/>
      <c r="M468" s="1016"/>
      <c r="N468" s="1017"/>
      <c r="O468" s="1016"/>
      <c r="P468" s="1017"/>
      <c r="Q468" s="1016"/>
      <c r="R468" s="1017"/>
      <c r="S468" s="1016"/>
      <c r="T468" s="1017"/>
      <c r="U468" s="1016"/>
      <c r="V468" s="1017"/>
      <c r="W468" s="1018"/>
      <c r="X468" s="1015"/>
      <c r="Y468" s="1011"/>
      <c r="Z468" s="995"/>
      <c r="AA468" s="1018"/>
      <c r="AB468" s="1015"/>
      <c r="AC468" s="1019">
        <f t="shared" si="242"/>
        <v>0</v>
      </c>
      <c r="AD468" s="1020">
        <f t="shared" si="243"/>
        <v>0</v>
      </c>
      <c r="AE468" s="1017"/>
      <c r="AF468" s="1019"/>
      <c r="AG468" s="1017"/>
      <c r="AH468" s="1019"/>
      <c r="AI468" s="1017"/>
      <c r="AJ468" s="1019"/>
      <c r="AK468" s="1017"/>
      <c r="AL468" s="1019"/>
      <c r="AM468" s="1017"/>
      <c r="AN468" s="1019"/>
      <c r="AO468" s="1017"/>
      <c r="AP468" s="1005"/>
      <c r="AQ468" s="1006"/>
      <c r="AR468" s="988"/>
      <c r="AS468" s="988"/>
      <c r="AT468" s="988"/>
    </row>
    <row r="469" spans="1:46" ht="15.75" customHeight="1">
      <c r="A469" s="1007"/>
      <c r="B469" s="990"/>
      <c r="C469" s="1008" t="str">
        <f>IF(D469&lt;&gt;"",MAX(C464:C468)+1,"")</f>
        <v/>
      </c>
      <c r="D469" s="1009"/>
      <c r="E469" s="1010"/>
      <c r="F469" s="1011"/>
      <c r="G469" s="995"/>
      <c r="H469" s="1012"/>
      <c r="I469" s="1013"/>
      <c r="J469" s="1012">
        <f t="shared" si="240"/>
        <v>0</v>
      </c>
      <c r="K469" s="1014">
        <f t="shared" si="241"/>
        <v>0</v>
      </c>
      <c r="L469" s="1015"/>
      <c r="M469" s="1016"/>
      <c r="N469" s="1017"/>
      <c r="O469" s="1016"/>
      <c r="P469" s="1017"/>
      <c r="Q469" s="1016"/>
      <c r="R469" s="1017"/>
      <c r="S469" s="1016"/>
      <c r="T469" s="1017"/>
      <c r="U469" s="1016"/>
      <c r="V469" s="1017"/>
      <c r="W469" s="1018"/>
      <c r="X469" s="1015"/>
      <c r="Y469" s="1011"/>
      <c r="Z469" s="995"/>
      <c r="AA469" s="1018"/>
      <c r="AB469" s="1015"/>
      <c r="AC469" s="1019">
        <f t="shared" si="242"/>
        <v>0</v>
      </c>
      <c r="AD469" s="1020">
        <f t="shared" si="243"/>
        <v>0</v>
      </c>
      <c r="AE469" s="1017"/>
      <c r="AF469" s="1019"/>
      <c r="AG469" s="1017"/>
      <c r="AH469" s="1019"/>
      <c r="AI469" s="1017"/>
      <c r="AJ469" s="1019"/>
      <c r="AK469" s="1017"/>
      <c r="AL469" s="1019"/>
      <c r="AM469" s="1017"/>
      <c r="AN469" s="1019"/>
      <c r="AO469" s="1017"/>
      <c r="AP469" s="1005"/>
      <c r="AQ469" s="1006"/>
      <c r="AR469" s="988"/>
      <c r="AS469" s="988"/>
      <c r="AT469" s="988"/>
    </row>
    <row r="470" spans="1:46" ht="15.75" customHeight="1">
      <c r="A470" s="1007"/>
      <c r="B470" s="990"/>
      <c r="C470" s="1008" t="str">
        <f>IF(D470&lt;&gt;"",MAX(C464:C469)+1,"")</f>
        <v/>
      </c>
      <c r="D470" s="1009"/>
      <c r="E470" s="1010"/>
      <c r="F470" s="1011"/>
      <c r="G470" s="995"/>
      <c r="H470" s="1012"/>
      <c r="I470" s="1013"/>
      <c r="J470" s="1012">
        <f t="shared" si="240"/>
        <v>0</v>
      </c>
      <c r="K470" s="1014">
        <f t="shared" si="241"/>
        <v>0</v>
      </c>
      <c r="L470" s="1015"/>
      <c r="M470" s="1016"/>
      <c r="N470" s="1017"/>
      <c r="O470" s="1016"/>
      <c r="P470" s="1017"/>
      <c r="Q470" s="1016"/>
      <c r="R470" s="1017"/>
      <c r="S470" s="1016"/>
      <c r="T470" s="1017"/>
      <c r="U470" s="1016"/>
      <c r="V470" s="1017"/>
      <c r="W470" s="1018"/>
      <c r="X470" s="1015"/>
      <c r="Y470" s="1011"/>
      <c r="Z470" s="995"/>
      <c r="AA470" s="1018"/>
      <c r="AB470" s="1015"/>
      <c r="AC470" s="1019">
        <f t="shared" si="242"/>
        <v>0</v>
      </c>
      <c r="AD470" s="1020">
        <f t="shared" si="243"/>
        <v>0</v>
      </c>
      <c r="AE470" s="1017"/>
      <c r="AF470" s="1019"/>
      <c r="AG470" s="1017"/>
      <c r="AH470" s="1019"/>
      <c r="AI470" s="1017"/>
      <c r="AJ470" s="1019"/>
      <c r="AK470" s="1017"/>
      <c r="AL470" s="1019"/>
      <c r="AM470" s="1017"/>
      <c r="AN470" s="1019"/>
      <c r="AO470" s="1017"/>
      <c r="AP470" s="1005"/>
      <c r="AQ470" s="1006"/>
      <c r="AR470" s="988"/>
      <c r="AS470" s="988"/>
      <c r="AT470" s="988"/>
    </row>
    <row r="471" spans="1:46" ht="15.75" customHeight="1">
      <c r="A471" s="1007"/>
      <c r="B471" s="990"/>
      <c r="C471" s="1008" t="str">
        <f>IF(D471&lt;&gt;"",MAX(C464:C470)+1,"")</f>
        <v/>
      </c>
      <c r="D471" s="1009"/>
      <c r="E471" s="1010"/>
      <c r="F471" s="1011"/>
      <c r="G471" s="995"/>
      <c r="H471" s="1012"/>
      <c r="I471" s="1013"/>
      <c r="J471" s="1012">
        <f t="shared" si="240"/>
        <v>0</v>
      </c>
      <c r="K471" s="1014">
        <f t="shared" si="241"/>
        <v>0</v>
      </c>
      <c r="L471" s="1015"/>
      <c r="M471" s="1016"/>
      <c r="N471" s="1017"/>
      <c r="O471" s="1016"/>
      <c r="P471" s="1017"/>
      <c r="Q471" s="1016"/>
      <c r="R471" s="1017"/>
      <c r="S471" s="1016"/>
      <c r="T471" s="1017"/>
      <c r="U471" s="1016"/>
      <c r="V471" s="1017"/>
      <c r="W471" s="1018"/>
      <c r="X471" s="1015"/>
      <c r="Y471" s="1011"/>
      <c r="Z471" s="995"/>
      <c r="AA471" s="1018"/>
      <c r="AB471" s="1015"/>
      <c r="AC471" s="1019">
        <f t="shared" si="242"/>
        <v>0</v>
      </c>
      <c r="AD471" s="1020">
        <f t="shared" si="243"/>
        <v>0</v>
      </c>
      <c r="AE471" s="1017"/>
      <c r="AF471" s="1019"/>
      <c r="AG471" s="1017"/>
      <c r="AH471" s="1019"/>
      <c r="AI471" s="1017"/>
      <c r="AJ471" s="1019"/>
      <c r="AK471" s="1017"/>
      <c r="AL471" s="1019"/>
      <c r="AM471" s="1017"/>
      <c r="AN471" s="1019"/>
      <c r="AO471" s="1017"/>
      <c r="AP471" s="1005"/>
      <c r="AQ471" s="1006"/>
      <c r="AR471" s="988"/>
      <c r="AS471" s="988"/>
      <c r="AT471" s="988"/>
    </row>
    <row r="472" spans="1:46" ht="15.75" customHeight="1">
      <c r="A472" s="1007"/>
      <c r="B472" s="990"/>
      <c r="C472" s="1008" t="str">
        <f>IF(D472&lt;&gt;"",MAX(C464:C471)+1,"")</f>
        <v/>
      </c>
      <c r="D472" s="1009"/>
      <c r="E472" s="1010"/>
      <c r="F472" s="1011"/>
      <c r="G472" s="995"/>
      <c r="H472" s="1012"/>
      <c r="I472" s="1013"/>
      <c r="J472" s="1012">
        <f t="shared" si="240"/>
        <v>0</v>
      </c>
      <c r="K472" s="1014">
        <f t="shared" si="241"/>
        <v>0</v>
      </c>
      <c r="L472" s="1015"/>
      <c r="M472" s="1016"/>
      <c r="N472" s="1017"/>
      <c r="O472" s="1016"/>
      <c r="P472" s="1017"/>
      <c r="Q472" s="1016"/>
      <c r="R472" s="1017"/>
      <c r="S472" s="1016"/>
      <c r="T472" s="1017"/>
      <c r="U472" s="1016"/>
      <c r="V472" s="1017"/>
      <c r="W472" s="1018"/>
      <c r="X472" s="1015"/>
      <c r="Y472" s="1011"/>
      <c r="Z472" s="995"/>
      <c r="AA472" s="1018"/>
      <c r="AB472" s="1015"/>
      <c r="AC472" s="1019">
        <f t="shared" si="242"/>
        <v>0</v>
      </c>
      <c r="AD472" s="1020">
        <f t="shared" si="243"/>
        <v>0</v>
      </c>
      <c r="AE472" s="1017"/>
      <c r="AF472" s="1019"/>
      <c r="AG472" s="1017"/>
      <c r="AH472" s="1019"/>
      <c r="AI472" s="1017"/>
      <c r="AJ472" s="1019"/>
      <c r="AK472" s="1017"/>
      <c r="AL472" s="1019"/>
      <c r="AM472" s="1017"/>
      <c r="AN472" s="1019"/>
      <c r="AO472" s="1017"/>
      <c r="AP472" s="1005"/>
      <c r="AQ472" s="1006"/>
      <c r="AR472" s="988"/>
      <c r="AS472" s="988"/>
      <c r="AT472" s="988"/>
    </row>
    <row r="473" spans="1:46" ht="15.75" customHeight="1">
      <c r="A473" s="1007"/>
      <c r="B473" s="990"/>
      <c r="C473" s="1008" t="str">
        <f>IF(D473&lt;&gt;"",MAX(C464:C472)+1,"")</f>
        <v/>
      </c>
      <c r="D473" s="1009"/>
      <c r="E473" s="1010"/>
      <c r="F473" s="1011"/>
      <c r="G473" s="995"/>
      <c r="H473" s="1012"/>
      <c r="I473" s="1013"/>
      <c r="J473" s="1012">
        <f t="shared" si="240"/>
        <v>0</v>
      </c>
      <c r="K473" s="1014">
        <f t="shared" si="241"/>
        <v>0</v>
      </c>
      <c r="L473" s="1015"/>
      <c r="M473" s="1016"/>
      <c r="N473" s="1017"/>
      <c r="O473" s="1016"/>
      <c r="P473" s="1017"/>
      <c r="Q473" s="1016"/>
      <c r="R473" s="1017"/>
      <c r="S473" s="1016"/>
      <c r="T473" s="1017"/>
      <c r="U473" s="1016"/>
      <c r="V473" s="1017"/>
      <c r="W473" s="1018"/>
      <c r="X473" s="1015"/>
      <c r="Y473" s="1011"/>
      <c r="Z473" s="995"/>
      <c r="AA473" s="1018"/>
      <c r="AB473" s="1015"/>
      <c r="AC473" s="1019">
        <f t="shared" si="242"/>
        <v>0</v>
      </c>
      <c r="AD473" s="1020">
        <f t="shared" si="243"/>
        <v>0</v>
      </c>
      <c r="AE473" s="1017"/>
      <c r="AF473" s="1019"/>
      <c r="AG473" s="1017"/>
      <c r="AH473" s="1019"/>
      <c r="AI473" s="1017"/>
      <c r="AJ473" s="1019"/>
      <c r="AK473" s="1017"/>
      <c r="AL473" s="1019"/>
      <c r="AM473" s="1017"/>
      <c r="AN473" s="1019"/>
      <c r="AO473" s="1017"/>
      <c r="AP473" s="1005"/>
      <c r="AQ473" s="1006"/>
      <c r="AR473" s="988"/>
      <c r="AS473" s="988"/>
      <c r="AT473" s="988"/>
    </row>
    <row r="474" spans="1:46" ht="15.75" customHeight="1">
      <c r="A474" s="1021"/>
      <c r="B474" s="1022"/>
      <c r="C474" s="1023" t="str">
        <f>IF(D474&lt;&gt;"",MAX(C464:C473)+1,"")</f>
        <v/>
      </c>
      <c r="D474" s="1024"/>
      <c r="E474" s="1025"/>
      <c r="F474" s="1026"/>
      <c r="G474" s="1027"/>
      <c r="H474" s="1028"/>
      <c r="I474" s="1029"/>
      <c r="J474" s="1028">
        <f t="shared" si="240"/>
        <v>0</v>
      </c>
      <c r="K474" s="1030">
        <f t="shared" si="241"/>
        <v>0</v>
      </c>
      <c r="L474" s="1031"/>
      <c r="M474" s="1032"/>
      <c r="N474" s="1033"/>
      <c r="O474" s="1032"/>
      <c r="P474" s="1033"/>
      <c r="Q474" s="1032"/>
      <c r="R474" s="1033"/>
      <c r="S474" s="1032"/>
      <c r="T474" s="1033"/>
      <c r="U474" s="1032"/>
      <c r="V474" s="1033"/>
      <c r="W474" s="1034"/>
      <c r="X474" s="1031"/>
      <c r="Y474" s="1026"/>
      <c r="Z474" s="1027"/>
      <c r="AA474" s="1034"/>
      <c r="AB474" s="1031"/>
      <c r="AC474" s="1035">
        <f t="shared" si="242"/>
        <v>0</v>
      </c>
      <c r="AD474" s="1036">
        <f t="shared" si="243"/>
        <v>0</v>
      </c>
      <c r="AE474" s="1033"/>
      <c r="AF474" s="1035"/>
      <c r="AG474" s="1033"/>
      <c r="AH474" s="1035"/>
      <c r="AI474" s="1033"/>
      <c r="AJ474" s="1035"/>
      <c r="AK474" s="1033"/>
      <c r="AL474" s="1035"/>
      <c r="AM474" s="1033"/>
      <c r="AN474" s="1035"/>
      <c r="AO474" s="1033"/>
      <c r="AP474" s="1005"/>
      <c r="AQ474" s="1006"/>
      <c r="AR474" s="988"/>
      <c r="AS474" s="988"/>
      <c r="AT474" s="988"/>
    </row>
    <row r="475" spans="1:46" ht="15.75" customHeight="1">
      <c r="A475" s="1061" t="s">
        <v>651</v>
      </c>
      <c r="B475" s="1062" t="s">
        <v>651</v>
      </c>
      <c r="C475" s="1459" t="s">
        <v>651</v>
      </c>
      <c r="D475" s="1351"/>
      <c r="E475" s="1063" t="s">
        <v>651</v>
      </c>
      <c r="F475" s="1064"/>
      <c r="G475" s="1065"/>
      <c r="H475" s="1066">
        <f t="shared" ref="H475:X475" si="244">SUM(H476:H485)</f>
        <v>0</v>
      </c>
      <c r="I475" s="1067">
        <f t="shared" si="244"/>
        <v>0</v>
      </c>
      <c r="J475" s="1066" t="e">
        <f t="shared" si="244"/>
        <v>#VALUE!</v>
      </c>
      <c r="K475" s="1068" t="e">
        <f t="shared" si="244"/>
        <v>#VALUE!</v>
      </c>
      <c r="L475" s="1069">
        <f t="shared" si="244"/>
        <v>0</v>
      </c>
      <c r="M475" s="1070">
        <f t="shared" si="244"/>
        <v>0</v>
      </c>
      <c r="N475" s="1071">
        <f t="shared" si="244"/>
        <v>0</v>
      </c>
      <c r="O475" s="1070">
        <f t="shared" si="244"/>
        <v>0</v>
      </c>
      <c r="P475" s="1071">
        <f t="shared" si="244"/>
        <v>0</v>
      </c>
      <c r="Q475" s="1070">
        <f t="shared" si="244"/>
        <v>0</v>
      </c>
      <c r="R475" s="1071">
        <f t="shared" si="244"/>
        <v>0</v>
      </c>
      <c r="S475" s="1070">
        <f t="shared" si="244"/>
        <v>0</v>
      </c>
      <c r="T475" s="1071">
        <f t="shared" si="244"/>
        <v>0</v>
      </c>
      <c r="U475" s="1070">
        <f t="shared" si="244"/>
        <v>0</v>
      </c>
      <c r="V475" s="1071">
        <f t="shared" si="244"/>
        <v>0</v>
      </c>
      <c r="W475" s="1072">
        <f t="shared" si="244"/>
        <v>0</v>
      </c>
      <c r="X475" s="1069">
        <f t="shared" si="244"/>
        <v>0</v>
      </c>
      <c r="Y475" s="1064"/>
      <c r="Z475" s="1065"/>
      <c r="AA475" s="1072">
        <f t="shared" ref="AA475:AO475" si="245">SUM(AA476:AA485)</f>
        <v>0</v>
      </c>
      <c r="AB475" s="1069">
        <f t="shared" si="245"/>
        <v>0</v>
      </c>
      <c r="AC475" s="1073">
        <f t="shared" si="245"/>
        <v>0</v>
      </c>
      <c r="AD475" s="1074">
        <f t="shared" si="245"/>
        <v>0</v>
      </c>
      <c r="AE475" s="1071">
        <f t="shared" si="245"/>
        <v>0</v>
      </c>
      <c r="AF475" s="1073">
        <f t="shared" si="245"/>
        <v>0</v>
      </c>
      <c r="AG475" s="1071">
        <f t="shared" si="245"/>
        <v>0</v>
      </c>
      <c r="AH475" s="1073">
        <f t="shared" si="245"/>
        <v>0</v>
      </c>
      <c r="AI475" s="1071">
        <f t="shared" si="245"/>
        <v>0</v>
      </c>
      <c r="AJ475" s="1073">
        <f t="shared" si="245"/>
        <v>0</v>
      </c>
      <c r="AK475" s="1071">
        <f t="shared" si="245"/>
        <v>0</v>
      </c>
      <c r="AL475" s="1073">
        <f t="shared" si="245"/>
        <v>0</v>
      </c>
      <c r="AM475" s="1071">
        <f t="shared" si="245"/>
        <v>0</v>
      </c>
      <c r="AN475" s="1073">
        <f t="shared" si="245"/>
        <v>0</v>
      </c>
      <c r="AO475" s="1071">
        <f t="shared" si="245"/>
        <v>0</v>
      </c>
      <c r="AP475" s="986"/>
      <c r="AQ475" s="987">
        <f>COUNTIF(AD476:AD485,"&gt;0")</f>
        <v>0</v>
      </c>
      <c r="AR475" s="988"/>
      <c r="AS475" s="988"/>
      <c r="AT475" s="988"/>
    </row>
    <row r="476" spans="1:46" ht="15.75" customHeight="1">
      <c r="A476" s="989"/>
      <c r="B476" s="990"/>
      <c r="C476" s="991">
        <f>IF(D476&lt;&gt;"",MAX(C475)+1,"")</f>
        <v>1</v>
      </c>
      <c r="D476" s="992" t="str">
        <f>IF(B475&lt;&gt;"","Điểm chính","")</f>
        <v>Điểm chính</v>
      </c>
      <c r="E476" s="993"/>
      <c r="F476" s="994"/>
      <c r="G476" s="995"/>
      <c r="H476" s="996"/>
      <c r="I476" s="997"/>
      <c r="J476" s="996" t="e">
        <f t="shared" ref="J476:J485" si="246">M476+O476+Q476+S476+U476</f>
        <v>#VALUE!</v>
      </c>
      <c r="K476" s="998" t="e">
        <f t="shared" ref="K476:K485" si="247">N476+P476+R476+T476+V476</f>
        <v>#VALUE!</v>
      </c>
      <c r="L476" s="999"/>
      <c r="M476" s="1000" t="s">
        <v>651</v>
      </c>
      <c r="N476" s="1001" t="s">
        <v>651</v>
      </c>
      <c r="O476" s="1000" t="s">
        <v>651</v>
      </c>
      <c r="P476" s="1001" t="s">
        <v>651</v>
      </c>
      <c r="Q476" s="1000" t="s">
        <v>651</v>
      </c>
      <c r="R476" s="1001" t="s">
        <v>651</v>
      </c>
      <c r="S476" s="1000" t="s">
        <v>651</v>
      </c>
      <c r="T476" s="1001" t="s">
        <v>651</v>
      </c>
      <c r="U476" s="1000" t="s">
        <v>651</v>
      </c>
      <c r="V476" s="1001" t="s">
        <v>651</v>
      </c>
      <c r="W476" s="1002"/>
      <c r="X476" s="999"/>
      <c r="Y476" s="994"/>
      <c r="Z476" s="995"/>
      <c r="AA476" s="1002"/>
      <c r="AB476" s="999"/>
      <c r="AC476" s="1003">
        <f t="shared" ref="AC476:AC485" si="248">AF476+AH476+AJ476+AL476+AN476</f>
        <v>0</v>
      </c>
      <c r="AD476" s="1004">
        <f t="shared" ref="AD476:AD485" si="249">AG476+AI476+AK476+AM476+AO476</f>
        <v>0</v>
      </c>
      <c r="AE476" s="1001"/>
      <c r="AF476" s="1003"/>
      <c r="AG476" s="1001"/>
      <c r="AH476" s="1003"/>
      <c r="AI476" s="1001"/>
      <c r="AJ476" s="1003"/>
      <c r="AK476" s="1001"/>
      <c r="AL476" s="1003"/>
      <c r="AM476" s="1001"/>
      <c r="AN476" s="1003"/>
      <c r="AO476" s="1001"/>
      <c r="AP476" s="1005"/>
      <c r="AQ476" s="1006"/>
      <c r="AR476" s="988"/>
      <c r="AS476" s="988"/>
      <c r="AT476" s="988"/>
    </row>
    <row r="477" spans="1:46" ht="15.75" customHeight="1">
      <c r="A477" s="1007"/>
      <c r="B477" s="990"/>
      <c r="C477" s="1008" t="str">
        <f>IF(D477&lt;&gt;"",MAX(C475:C476)+1,"")</f>
        <v/>
      </c>
      <c r="D477" s="1009"/>
      <c r="E477" s="1010"/>
      <c r="F477" s="1011"/>
      <c r="G477" s="995"/>
      <c r="H477" s="1012"/>
      <c r="I477" s="1013"/>
      <c r="J477" s="1012">
        <f t="shared" si="246"/>
        <v>0</v>
      </c>
      <c r="K477" s="1014">
        <f t="shared" si="247"/>
        <v>0</v>
      </c>
      <c r="L477" s="1015"/>
      <c r="M477" s="1016"/>
      <c r="N477" s="1017"/>
      <c r="O477" s="1016"/>
      <c r="P477" s="1017"/>
      <c r="Q477" s="1016"/>
      <c r="R477" s="1017"/>
      <c r="S477" s="1016"/>
      <c r="T477" s="1017"/>
      <c r="U477" s="1016"/>
      <c r="V477" s="1017"/>
      <c r="W477" s="1018"/>
      <c r="X477" s="1015"/>
      <c r="Y477" s="1011"/>
      <c r="Z477" s="995"/>
      <c r="AA477" s="1018"/>
      <c r="AB477" s="1015"/>
      <c r="AC477" s="1019">
        <f t="shared" si="248"/>
        <v>0</v>
      </c>
      <c r="AD477" s="1020">
        <f t="shared" si="249"/>
        <v>0</v>
      </c>
      <c r="AE477" s="1017"/>
      <c r="AF477" s="1019"/>
      <c r="AG477" s="1017"/>
      <c r="AH477" s="1019"/>
      <c r="AI477" s="1017"/>
      <c r="AJ477" s="1019"/>
      <c r="AK477" s="1017"/>
      <c r="AL477" s="1019"/>
      <c r="AM477" s="1017"/>
      <c r="AN477" s="1019"/>
      <c r="AO477" s="1017"/>
      <c r="AP477" s="1005"/>
      <c r="AQ477" s="1006"/>
      <c r="AR477" s="988"/>
      <c r="AS477" s="988"/>
      <c r="AT477" s="988"/>
    </row>
    <row r="478" spans="1:46" ht="15.75" customHeight="1">
      <c r="A478" s="1007"/>
      <c r="B478" s="990"/>
      <c r="C478" s="1008" t="str">
        <f>IF(D478&lt;&gt;"",MAX(C475:C477)+1,"")</f>
        <v/>
      </c>
      <c r="D478" s="1009"/>
      <c r="E478" s="1010"/>
      <c r="F478" s="1011"/>
      <c r="G478" s="995"/>
      <c r="H478" s="1012"/>
      <c r="I478" s="1013"/>
      <c r="J478" s="1012">
        <f t="shared" si="246"/>
        <v>0</v>
      </c>
      <c r="K478" s="1014">
        <f t="shared" si="247"/>
        <v>0</v>
      </c>
      <c r="L478" s="1015"/>
      <c r="M478" s="1016"/>
      <c r="N478" s="1017"/>
      <c r="O478" s="1016"/>
      <c r="P478" s="1017"/>
      <c r="Q478" s="1016"/>
      <c r="R478" s="1017"/>
      <c r="S478" s="1016"/>
      <c r="T478" s="1017"/>
      <c r="U478" s="1016"/>
      <c r="V478" s="1017"/>
      <c r="W478" s="1018"/>
      <c r="X478" s="1015"/>
      <c r="Y478" s="1011"/>
      <c r="Z478" s="995"/>
      <c r="AA478" s="1018"/>
      <c r="AB478" s="1015"/>
      <c r="AC478" s="1019">
        <f t="shared" si="248"/>
        <v>0</v>
      </c>
      <c r="AD478" s="1020">
        <f t="shared" si="249"/>
        <v>0</v>
      </c>
      <c r="AE478" s="1017"/>
      <c r="AF478" s="1019"/>
      <c r="AG478" s="1017"/>
      <c r="AH478" s="1019"/>
      <c r="AI478" s="1017"/>
      <c r="AJ478" s="1019"/>
      <c r="AK478" s="1017"/>
      <c r="AL478" s="1019"/>
      <c r="AM478" s="1017"/>
      <c r="AN478" s="1019"/>
      <c r="AO478" s="1017"/>
      <c r="AP478" s="1005"/>
      <c r="AQ478" s="1006"/>
      <c r="AR478" s="988"/>
      <c r="AS478" s="988"/>
      <c r="AT478" s="988"/>
    </row>
    <row r="479" spans="1:46" ht="15.75" customHeight="1">
      <c r="A479" s="1007"/>
      <c r="B479" s="990"/>
      <c r="C479" s="1008" t="str">
        <f>IF(D479&lt;&gt;"",MAX(C475:C478)+1,"")</f>
        <v/>
      </c>
      <c r="D479" s="1009"/>
      <c r="E479" s="1010"/>
      <c r="F479" s="1011"/>
      <c r="G479" s="995"/>
      <c r="H479" s="1012"/>
      <c r="I479" s="1013"/>
      <c r="J479" s="1012">
        <f t="shared" si="246"/>
        <v>0</v>
      </c>
      <c r="K479" s="1014">
        <f t="shared" si="247"/>
        <v>0</v>
      </c>
      <c r="L479" s="1015"/>
      <c r="M479" s="1016"/>
      <c r="N479" s="1017"/>
      <c r="O479" s="1016"/>
      <c r="P479" s="1017"/>
      <c r="Q479" s="1016"/>
      <c r="R479" s="1017"/>
      <c r="S479" s="1016"/>
      <c r="T479" s="1017"/>
      <c r="U479" s="1016"/>
      <c r="V479" s="1017"/>
      <c r="W479" s="1018"/>
      <c r="X479" s="1015"/>
      <c r="Y479" s="1011"/>
      <c r="Z479" s="995"/>
      <c r="AA479" s="1018"/>
      <c r="AB479" s="1015"/>
      <c r="AC479" s="1019">
        <f t="shared" si="248"/>
        <v>0</v>
      </c>
      <c r="AD479" s="1020">
        <f t="shared" si="249"/>
        <v>0</v>
      </c>
      <c r="AE479" s="1017"/>
      <c r="AF479" s="1019"/>
      <c r="AG479" s="1017"/>
      <c r="AH479" s="1019"/>
      <c r="AI479" s="1017"/>
      <c r="AJ479" s="1019"/>
      <c r="AK479" s="1017"/>
      <c r="AL479" s="1019"/>
      <c r="AM479" s="1017"/>
      <c r="AN479" s="1019"/>
      <c r="AO479" s="1017"/>
      <c r="AP479" s="1005"/>
      <c r="AQ479" s="1006"/>
      <c r="AR479" s="988"/>
      <c r="AS479" s="988"/>
      <c r="AT479" s="988"/>
    </row>
    <row r="480" spans="1:46" ht="15.75" customHeight="1">
      <c r="A480" s="1007"/>
      <c r="B480" s="990"/>
      <c r="C480" s="1008" t="str">
        <f>IF(D480&lt;&gt;"",MAX(C475:C479)+1,"")</f>
        <v/>
      </c>
      <c r="D480" s="1009"/>
      <c r="E480" s="1010"/>
      <c r="F480" s="1011"/>
      <c r="G480" s="995"/>
      <c r="H480" s="1012"/>
      <c r="I480" s="1013"/>
      <c r="J480" s="1012">
        <f t="shared" si="246"/>
        <v>0</v>
      </c>
      <c r="K480" s="1014">
        <f t="shared" si="247"/>
        <v>0</v>
      </c>
      <c r="L480" s="1015"/>
      <c r="M480" s="1016"/>
      <c r="N480" s="1017"/>
      <c r="O480" s="1016"/>
      <c r="P480" s="1017"/>
      <c r="Q480" s="1016"/>
      <c r="R480" s="1017"/>
      <c r="S480" s="1016"/>
      <c r="T480" s="1017"/>
      <c r="U480" s="1016"/>
      <c r="V480" s="1017"/>
      <c r="W480" s="1018"/>
      <c r="X480" s="1015"/>
      <c r="Y480" s="1011"/>
      <c r="Z480" s="995"/>
      <c r="AA480" s="1018"/>
      <c r="AB480" s="1015"/>
      <c r="AC480" s="1019">
        <f t="shared" si="248"/>
        <v>0</v>
      </c>
      <c r="AD480" s="1020">
        <f t="shared" si="249"/>
        <v>0</v>
      </c>
      <c r="AE480" s="1017"/>
      <c r="AF480" s="1019"/>
      <c r="AG480" s="1017"/>
      <c r="AH480" s="1019"/>
      <c r="AI480" s="1017"/>
      <c r="AJ480" s="1019"/>
      <c r="AK480" s="1017"/>
      <c r="AL480" s="1019"/>
      <c r="AM480" s="1017"/>
      <c r="AN480" s="1019"/>
      <c r="AO480" s="1017"/>
      <c r="AP480" s="1005"/>
      <c r="AQ480" s="1006"/>
      <c r="AR480" s="988"/>
      <c r="AS480" s="988"/>
      <c r="AT480" s="988"/>
    </row>
    <row r="481" spans="1:46" ht="15.75" customHeight="1">
      <c r="A481" s="1007"/>
      <c r="B481" s="990"/>
      <c r="C481" s="1008" t="str">
        <f>IF(D481&lt;&gt;"",MAX(C475:C480)+1,"")</f>
        <v/>
      </c>
      <c r="D481" s="1009"/>
      <c r="E481" s="1010"/>
      <c r="F481" s="1011"/>
      <c r="G481" s="995"/>
      <c r="H481" s="1012"/>
      <c r="I481" s="1013"/>
      <c r="J481" s="1012">
        <f t="shared" si="246"/>
        <v>0</v>
      </c>
      <c r="K481" s="1014">
        <f t="shared" si="247"/>
        <v>0</v>
      </c>
      <c r="L481" s="1015"/>
      <c r="M481" s="1016"/>
      <c r="N481" s="1017"/>
      <c r="O481" s="1016"/>
      <c r="P481" s="1017"/>
      <c r="Q481" s="1016"/>
      <c r="R481" s="1017"/>
      <c r="S481" s="1016"/>
      <c r="T481" s="1017"/>
      <c r="U481" s="1016"/>
      <c r="V481" s="1017"/>
      <c r="W481" s="1018"/>
      <c r="X481" s="1015"/>
      <c r="Y481" s="1011"/>
      <c r="Z481" s="995"/>
      <c r="AA481" s="1018"/>
      <c r="AB481" s="1015"/>
      <c r="AC481" s="1019">
        <f t="shared" si="248"/>
        <v>0</v>
      </c>
      <c r="AD481" s="1020">
        <f t="shared" si="249"/>
        <v>0</v>
      </c>
      <c r="AE481" s="1017"/>
      <c r="AF481" s="1019"/>
      <c r="AG481" s="1017"/>
      <c r="AH481" s="1019"/>
      <c r="AI481" s="1017"/>
      <c r="AJ481" s="1019"/>
      <c r="AK481" s="1017"/>
      <c r="AL481" s="1019"/>
      <c r="AM481" s="1017"/>
      <c r="AN481" s="1019"/>
      <c r="AO481" s="1017"/>
      <c r="AP481" s="1005"/>
      <c r="AQ481" s="1006"/>
      <c r="AR481" s="988"/>
      <c r="AS481" s="988"/>
      <c r="AT481" s="988"/>
    </row>
    <row r="482" spans="1:46" ht="15.75" customHeight="1">
      <c r="A482" s="1007"/>
      <c r="B482" s="990"/>
      <c r="C482" s="1008" t="str">
        <f>IF(D482&lt;&gt;"",MAX(C475:C481)+1,"")</f>
        <v/>
      </c>
      <c r="D482" s="1009"/>
      <c r="E482" s="1010"/>
      <c r="F482" s="1011"/>
      <c r="G482" s="995"/>
      <c r="H482" s="1012"/>
      <c r="I482" s="1013"/>
      <c r="J482" s="1012">
        <f t="shared" si="246"/>
        <v>0</v>
      </c>
      <c r="K482" s="1014">
        <f t="shared" si="247"/>
        <v>0</v>
      </c>
      <c r="L482" s="1015"/>
      <c r="M482" s="1016"/>
      <c r="N482" s="1017"/>
      <c r="O482" s="1016"/>
      <c r="P482" s="1017"/>
      <c r="Q482" s="1016"/>
      <c r="R482" s="1017"/>
      <c r="S482" s="1016"/>
      <c r="T482" s="1017"/>
      <c r="U482" s="1016"/>
      <c r="V482" s="1017"/>
      <c r="W482" s="1018"/>
      <c r="X482" s="1015"/>
      <c r="Y482" s="1011"/>
      <c r="Z482" s="995"/>
      <c r="AA482" s="1018"/>
      <c r="AB482" s="1015"/>
      <c r="AC482" s="1019">
        <f t="shared" si="248"/>
        <v>0</v>
      </c>
      <c r="AD482" s="1020">
        <f t="shared" si="249"/>
        <v>0</v>
      </c>
      <c r="AE482" s="1017"/>
      <c r="AF482" s="1019"/>
      <c r="AG482" s="1017"/>
      <c r="AH482" s="1019"/>
      <c r="AI482" s="1017"/>
      <c r="AJ482" s="1019"/>
      <c r="AK482" s="1017"/>
      <c r="AL482" s="1019"/>
      <c r="AM482" s="1017"/>
      <c r="AN482" s="1019"/>
      <c r="AO482" s="1017"/>
      <c r="AP482" s="1005"/>
      <c r="AQ482" s="1006"/>
      <c r="AR482" s="988"/>
      <c r="AS482" s="988"/>
      <c r="AT482" s="988"/>
    </row>
    <row r="483" spans="1:46" ht="15.75" customHeight="1">
      <c r="A483" s="1007"/>
      <c r="B483" s="990"/>
      <c r="C483" s="1008" t="str">
        <f>IF(D483&lt;&gt;"",MAX(C475:C482)+1,"")</f>
        <v/>
      </c>
      <c r="D483" s="1009"/>
      <c r="E483" s="1010"/>
      <c r="F483" s="1011"/>
      <c r="G483" s="995"/>
      <c r="H483" s="1012"/>
      <c r="I483" s="1013"/>
      <c r="J483" s="1012">
        <f t="shared" si="246"/>
        <v>0</v>
      </c>
      <c r="K483" s="1014">
        <f t="shared" si="247"/>
        <v>0</v>
      </c>
      <c r="L483" s="1015"/>
      <c r="M483" s="1016"/>
      <c r="N483" s="1017"/>
      <c r="O483" s="1016"/>
      <c r="P483" s="1017"/>
      <c r="Q483" s="1016"/>
      <c r="R483" s="1017"/>
      <c r="S483" s="1016"/>
      <c r="T483" s="1017"/>
      <c r="U483" s="1016"/>
      <c r="V483" s="1017"/>
      <c r="W483" s="1018"/>
      <c r="X483" s="1015"/>
      <c r="Y483" s="1011"/>
      <c r="Z483" s="995"/>
      <c r="AA483" s="1018"/>
      <c r="AB483" s="1015"/>
      <c r="AC483" s="1019">
        <f t="shared" si="248"/>
        <v>0</v>
      </c>
      <c r="AD483" s="1020">
        <f t="shared" si="249"/>
        <v>0</v>
      </c>
      <c r="AE483" s="1017"/>
      <c r="AF483" s="1019"/>
      <c r="AG483" s="1017"/>
      <c r="AH483" s="1019"/>
      <c r="AI483" s="1017"/>
      <c r="AJ483" s="1019"/>
      <c r="AK483" s="1017"/>
      <c r="AL483" s="1019"/>
      <c r="AM483" s="1017"/>
      <c r="AN483" s="1019"/>
      <c r="AO483" s="1017"/>
      <c r="AP483" s="1005"/>
      <c r="AQ483" s="1006"/>
      <c r="AR483" s="988"/>
      <c r="AS483" s="988"/>
      <c r="AT483" s="988"/>
    </row>
    <row r="484" spans="1:46" ht="15.75" customHeight="1">
      <c r="A484" s="1007"/>
      <c r="B484" s="990"/>
      <c r="C484" s="1008" t="str">
        <f>IF(D484&lt;&gt;"",MAX(C475:C483)+1,"")</f>
        <v/>
      </c>
      <c r="D484" s="1009"/>
      <c r="E484" s="1010"/>
      <c r="F484" s="1011"/>
      <c r="G484" s="995"/>
      <c r="H484" s="1012"/>
      <c r="I484" s="1013"/>
      <c r="J484" s="1012">
        <f t="shared" si="246"/>
        <v>0</v>
      </c>
      <c r="K484" s="1014">
        <f t="shared" si="247"/>
        <v>0</v>
      </c>
      <c r="L484" s="1015"/>
      <c r="M484" s="1016"/>
      <c r="N484" s="1017"/>
      <c r="O484" s="1016"/>
      <c r="P484" s="1017"/>
      <c r="Q484" s="1016"/>
      <c r="R484" s="1017"/>
      <c r="S484" s="1016"/>
      <c r="T484" s="1017"/>
      <c r="U484" s="1016"/>
      <c r="V484" s="1017"/>
      <c r="W484" s="1018"/>
      <c r="X484" s="1015"/>
      <c r="Y484" s="1011"/>
      <c r="Z484" s="995"/>
      <c r="AA484" s="1018"/>
      <c r="AB484" s="1015"/>
      <c r="AC484" s="1019">
        <f t="shared" si="248"/>
        <v>0</v>
      </c>
      <c r="AD484" s="1020">
        <f t="shared" si="249"/>
        <v>0</v>
      </c>
      <c r="AE484" s="1017"/>
      <c r="AF484" s="1019"/>
      <c r="AG484" s="1017"/>
      <c r="AH484" s="1019"/>
      <c r="AI484" s="1017"/>
      <c r="AJ484" s="1019"/>
      <c r="AK484" s="1017"/>
      <c r="AL484" s="1019"/>
      <c r="AM484" s="1017"/>
      <c r="AN484" s="1019"/>
      <c r="AO484" s="1017"/>
      <c r="AP484" s="1005"/>
      <c r="AQ484" s="1006"/>
      <c r="AR484" s="988"/>
      <c r="AS484" s="988"/>
      <c r="AT484" s="988"/>
    </row>
    <row r="485" spans="1:46" ht="15.75" customHeight="1">
      <c r="A485" s="1021"/>
      <c r="B485" s="1022"/>
      <c r="C485" s="1023" t="str">
        <f>IF(D485&lt;&gt;"",MAX(C475:C484)+1,"")</f>
        <v/>
      </c>
      <c r="D485" s="1024"/>
      <c r="E485" s="1025"/>
      <c r="F485" s="1026"/>
      <c r="G485" s="1027"/>
      <c r="H485" s="1028"/>
      <c r="I485" s="1029"/>
      <c r="J485" s="1028">
        <f t="shared" si="246"/>
        <v>0</v>
      </c>
      <c r="K485" s="1030">
        <f t="shared" si="247"/>
        <v>0</v>
      </c>
      <c r="L485" s="1031"/>
      <c r="M485" s="1032"/>
      <c r="N485" s="1033"/>
      <c r="O485" s="1032"/>
      <c r="P485" s="1033"/>
      <c r="Q485" s="1032"/>
      <c r="R485" s="1033"/>
      <c r="S485" s="1032"/>
      <c r="T485" s="1033"/>
      <c r="U485" s="1032"/>
      <c r="V485" s="1033"/>
      <c r="W485" s="1034"/>
      <c r="X485" s="1031"/>
      <c r="Y485" s="1026"/>
      <c r="Z485" s="1027"/>
      <c r="AA485" s="1034"/>
      <c r="AB485" s="1031"/>
      <c r="AC485" s="1035">
        <f t="shared" si="248"/>
        <v>0</v>
      </c>
      <c r="AD485" s="1036">
        <f t="shared" si="249"/>
        <v>0</v>
      </c>
      <c r="AE485" s="1033"/>
      <c r="AF485" s="1035"/>
      <c r="AG485" s="1033"/>
      <c r="AH485" s="1035"/>
      <c r="AI485" s="1033"/>
      <c r="AJ485" s="1035"/>
      <c r="AK485" s="1033"/>
      <c r="AL485" s="1035"/>
      <c r="AM485" s="1033"/>
      <c r="AN485" s="1035"/>
      <c r="AO485" s="1033"/>
      <c r="AP485" s="1005"/>
      <c r="AQ485" s="1006"/>
      <c r="AR485" s="988"/>
      <c r="AS485" s="988"/>
      <c r="AT485" s="988"/>
    </row>
    <row r="486" spans="1:46" ht="15.75" customHeight="1">
      <c r="A486" s="1061" t="s">
        <v>651</v>
      </c>
      <c r="B486" s="1062" t="s">
        <v>651</v>
      </c>
      <c r="C486" s="1459" t="s">
        <v>651</v>
      </c>
      <c r="D486" s="1351"/>
      <c r="E486" s="1063" t="s">
        <v>651</v>
      </c>
      <c r="F486" s="1064"/>
      <c r="G486" s="1065"/>
      <c r="H486" s="1066">
        <f t="shared" ref="H486:X486" si="250">SUM(H487:H496)</f>
        <v>0</v>
      </c>
      <c r="I486" s="1067">
        <f t="shared" si="250"/>
        <v>0</v>
      </c>
      <c r="J486" s="1066" t="e">
        <f t="shared" si="250"/>
        <v>#VALUE!</v>
      </c>
      <c r="K486" s="1068" t="e">
        <f t="shared" si="250"/>
        <v>#VALUE!</v>
      </c>
      <c r="L486" s="1069">
        <f t="shared" si="250"/>
        <v>0</v>
      </c>
      <c r="M486" s="1070">
        <f t="shared" si="250"/>
        <v>0</v>
      </c>
      <c r="N486" s="1071">
        <f t="shared" si="250"/>
        <v>0</v>
      </c>
      <c r="O486" s="1070">
        <f t="shared" si="250"/>
        <v>0</v>
      </c>
      <c r="P486" s="1071">
        <f t="shared" si="250"/>
        <v>0</v>
      </c>
      <c r="Q486" s="1070">
        <f t="shared" si="250"/>
        <v>0</v>
      </c>
      <c r="R486" s="1071">
        <f t="shared" si="250"/>
        <v>0</v>
      </c>
      <c r="S486" s="1070">
        <f t="shared" si="250"/>
        <v>0</v>
      </c>
      <c r="T486" s="1071">
        <f t="shared" si="250"/>
        <v>0</v>
      </c>
      <c r="U486" s="1070">
        <f t="shared" si="250"/>
        <v>0</v>
      </c>
      <c r="V486" s="1071">
        <f t="shared" si="250"/>
        <v>0</v>
      </c>
      <c r="W486" s="1072">
        <f t="shared" si="250"/>
        <v>0</v>
      </c>
      <c r="X486" s="1069">
        <f t="shared" si="250"/>
        <v>0</v>
      </c>
      <c r="Y486" s="1064"/>
      <c r="Z486" s="1065"/>
      <c r="AA486" s="1072">
        <f t="shared" ref="AA486:AO486" si="251">SUM(AA487:AA496)</f>
        <v>0</v>
      </c>
      <c r="AB486" s="1069">
        <f t="shared" si="251"/>
        <v>0</v>
      </c>
      <c r="AC486" s="1073">
        <f t="shared" si="251"/>
        <v>0</v>
      </c>
      <c r="AD486" s="1074">
        <f t="shared" si="251"/>
        <v>0</v>
      </c>
      <c r="AE486" s="1071">
        <f t="shared" si="251"/>
        <v>0</v>
      </c>
      <c r="AF486" s="1073">
        <f t="shared" si="251"/>
        <v>0</v>
      </c>
      <c r="AG486" s="1071">
        <f t="shared" si="251"/>
        <v>0</v>
      </c>
      <c r="AH486" s="1073">
        <f t="shared" si="251"/>
        <v>0</v>
      </c>
      <c r="AI486" s="1071">
        <f t="shared" si="251"/>
        <v>0</v>
      </c>
      <c r="AJ486" s="1073">
        <f t="shared" si="251"/>
        <v>0</v>
      </c>
      <c r="AK486" s="1071">
        <f t="shared" si="251"/>
        <v>0</v>
      </c>
      <c r="AL486" s="1073">
        <f t="shared" si="251"/>
        <v>0</v>
      </c>
      <c r="AM486" s="1071">
        <f t="shared" si="251"/>
        <v>0</v>
      </c>
      <c r="AN486" s="1073">
        <f t="shared" si="251"/>
        <v>0</v>
      </c>
      <c r="AO486" s="1071">
        <f t="shared" si="251"/>
        <v>0</v>
      </c>
      <c r="AP486" s="986"/>
      <c r="AQ486" s="987">
        <f>COUNTIF(AD487:AD496,"&gt;0")</f>
        <v>0</v>
      </c>
      <c r="AR486" s="988"/>
      <c r="AS486" s="988"/>
      <c r="AT486" s="988"/>
    </row>
    <row r="487" spans="1:46" ht="15.75" customHeight="1">
      <c r="A487" s="989"/>
      <c r="B487" s="990"/>
      <c r="C487" s="991">
        <f>IF(D487&lt;&gt;"",MAX(C486)+1,"")</f>
        <v>1</v>
      </c>
      <c r="D487" s="992" t="str">
        <f>IF(B486&lt;&gt;"","Điểm chính","")</f>
        <v>Điểm chính</v>
      </c>
      <c r="E487" s="993"/>
      <c r="F487" s="994"/>
      <c r="G487" s="995"/>
      <c r="H487" s="996"/>
      <c r="I487" s="997"/>
      <c r="J487" s="996" t="e">
        <f t="shared" ref="J487:J496" si="252">M487+O487+Q487+S487+U487</f>
        <v>#VALUE!</v>
      </c>
      <c r="K487" s="998" t="e">
        <f t="shared" ref="K487:K496" si="253">N487+P487+R487+T487+V487</f>
        <v>#VALUE!</v>
      </c>
      <c r="L487" s="999"/>
      <c r="M487" s="1000" t="s">
        <v>651</v>
      </c>
      <c r="N487" s="1001" t="s">
        <v>651</v>
      </c>
      <c r="O487" s="1000" t="s">
        <v>651</v>
      </c>
      <c r="P487" s="1001" t="s">
        <v>651</v>
      </c>
      <c r="Q487" s="1000" t="s">
        <v>651</v>
      </c>
      <c r="R487" s="1001" t="s">
        <v>651</v>
      </c>
      <c r="S487" s="1000" t="s">
        <v>651</v>
      </c>
      <c r="T487" s="1001" t="s">
        <v>651</v>
      </c>
      <c r="U487" s="1000" t="s">
        <v>651</v>
      </c>
      <c r="V487" s="1001" t="s">
        <v>651</v>
      </c>
      <c r="W487" s="1002"/>
      <c r="X487" s="999"/>
      <c r="Y487" s="994"/>
      <c r="Z487" s="995"/>
      <c r="AA487" s="1002"/>
      <c r="AB487" s="999"/>
      <c r="AC487" s="1003">
        <f t="shared" ref="AC487:AC496" si="254">AF487+AH487+AJ487+AL487+AN487</f>
        <v>0</v>
      </c>
      <c r="AD487" s="1004">
        <f t="shared" ref="AD487:AD496" si="255">AG487+AI487+AK487+AM487+AO487</f>
        <v>0</v>
      </c>
      <c r="AE487" s="1001"/>
      <c r="AF487" s="1003"/>
      <c r="AG487" s="1001"/>
      <c r="AH487" s="1003"/>
      <c r="AI487" s="1001"/>
      <c r="AJ487" s="1003"/>
      <c r="AK487" s="1001"/>
      <c r="AL487" s="1003"/>
      <c r="AM487" s="1001"/>
      <c r="AN487" s="1003"/>
      <c r="AO487" s="1001"/>
      <c r="AP487" s="1005"/>
      <c r="AQ487" s="1006"/>
      <c r="AR487" s="988"/>
      <c r="AS487" s="988"/>
      <c r="AT487" s="988"/>
    </row>
    <row r="488" spans="1:46" ht="15.75" customHeight="1">
      <c r="A488" s="1007"/>
      <c r="B488" s="990"/>
      <c r="C488" s="1008" t="str">
        <f>IF(D488&lt;&gt;"",MAX(C486:C487)+1,"")</f>
        <v/>
      </c>
      <c r="D488" s="1009"/>
      <c r="E488" s="1010"/>
      <c r="F488" s="1011"/>
      <c r="G488" s="995"/>
      <c r="H488" s="1012"/>
      <c r="I488" s="1013"/>
      <c r="J488" s="1012">
        <f t="shared" si="252"/>
        <v>0</v>
      </c>
      <c r="K488" s="1014">
        <f t="shared" si="253"/>
        <v>0</v>
      </c>
      <c r="L488" s="1015"/>
      <c r="M488" s="1016"/>
      <c r="N488" s="1017"/>
      <c r="O488" s="1016"/>
      <c r="P488" s="1017"/>
      <c r="Q488" s="1016"/>
      <c r="R488" s="1017"/>
      <c r="S488" s="1016"/>
      <c r="T488" s="1017"/>
      <c r="U488" s="1016"/>
      <c r="V488" s="1017"/>
      <c r="W488" s="1018"/>
      <c r="X488" s="1015"/>
      <c r="Y488" s="1011"/>
      <c r="Z488" s="995"/>
      <c r="AA488" s="1018"/>
      <c r="AB488" s="1015"/>
      <c r="AC488" s="1019">
        <f t="shared" si="254"/>
        <v>0</v>
      </c>
      <c r="AD488" s="1020">
        <f t="shared" si="255"/>
        <v>0</v>
      </c>
      <c r="AE488" s="1017"/>
      <c r="AF488" s="1019"/>
      <c r="AG488" s="1017"/>
      <c r="AH488" s="1019"/>
      <c r="AI488" s="1017"/>
      <c r="AJ488" s="1019"/>
      <c r="AK488" s="1017"/>
      <c r="AL488" s="1019"/>
      <c r="AM488" s="1017"/>
      <c r="AN488" s="1019"/>
      <c r="AO488" s="1017"/>
      <c r="AP488" s="1005"/>
      <c r="AQ488" s="1006"/>
      <c r="AR488" s="988"/>
      <c r="AS488" s="988"/>
      <c r="AT488" s="988"/>
    </row>
    <row r="489" spans="1:46" ht="15.75" customHeight="1">
      <c r="A489" s="1007"/>
      <c r="B489" s="990"/>
      <c r="C489" s="1008" t="str">
        <f>IF(D489&lt;&gt;"",MAX(C486:C488)+1,"")</f>
        <v/>
      </c>
      <c r="D489" s="1009"/>
      <c r="E489" s="1010"/>
      <c r="F489" s="1011"/>
      <c r="G489" s="995"/>
      <c r="H489" s="1012"/>
      <c r="I489" s="1013"/>
      <c r="J489" s="1012">
        <f t="shared" si="252"/>
        <v>0</v>
      </c>
      <c r="K489" s="1014">
        <f t="shared" si="253"/>
        <v>0</v>
      </c>
      <c r="L489" s="1015"/>
      <c r="M489" s="1016"/>
      <c r="N489" s="1017"/>
      <c r="O489" s="1016"/>
      <c r="P489" s="1017"/>
      <c r="Q489" s="1016"/>
      <c r="R489" s="1017"/>
      <c r="S489" s="1016"/>
      <c r="T489" s="1017"/>
      <c r="U489" s="1016"/>
      <c r="V489" s="1017"/>
      <c r="W489" s="1018"/>
      <c r="X489" s="1015"/>
      <c r="Y489" s="1011"/>
      <c r="Z489" s="995"/>
      <c r="AA489" s="1018"/>
      <c r="AB489" s="1015"/>
      <c r="AC489" s="1019">
        <f t="shared" si="254"/>
        <v>0</v>
      </c>
      <c r="AD489" s="1020">
        <f t="shared" si="255"/>
        <v>0</v>
      </c>
      <c r="AE489" s="1017"/>
      <c r="AF489" s="1019"/>
      <c r="AG489" s="1017"/>
      <c r="AH489" s="1019"/>
      <c r="AI489" s="1017"/>
      <c r="AJ489" s="1019"/>
      <c r="AK489" s="1017"/>
      <c r="AL489" s="1019"/>
      <c r="AM489" s="1017"/>
      <c r="AN489" s="1019"/>
      <c r="AO489" s="1017"/>
      <c r="AP489" s="1005"/>
      <c r="AQ489" s="1006"/>
      <c r="AR489" s="988"/>
      <c r="AS489" s="988"/>
      <c r="AT489" s="988"/>
    </row>
    <row r="490" spans="1:46" ht="15.75" customHeight="1">
      <c r="A490" s="1007"/>
      <c r="B490" s="990"/>
      <c r="C490" s="1008" t="str">
        <f>IF(D490&lt;&gt;"",MAX(C486:C489)+1,"")</f>
        <v/>
      </c>
      <c r="D490" s="1009"/>
      <c r="E490" s="1010"/>
      <c r="F490" s="1011"/>
      <c r="G490" s="995"/>
      <c r="H490" s="1012"/>
      <c r="I490" s="1013"/>
      <c r="J490" s="1012">
        <f t="shared" si="252"/>
        <v>0</v>
      </c>
      <c r="K490" s="1014">
        <f t="shared" si="253"/>
        <v>0</v>
      </c>
      <c r="L490" s="1015"/>
      <c r="M490" s="1016"/>
      <c r="N490" s="1017"/>
      <c r="O490" s="1016"/>
      <c r="P490" s="1017"/>
      <c r="Q490" s="1016"/>
      <c r="R490" s="1017"/>
      <c r="S490" s="1016"/>
      <c r="T490" s="1017"/>
      <c r="U490" s="1016"/>
      <c r="V490" s="1017"/>
      <c r="W490" s="1018"/>
      <c r="X490" s="1015"/>
      <c r="Y490" s="1011"/>
      <c r="Z490" s="995"/>
      <c r="AA490" s="1018"/>
      <c r="AB490" s="1015"/>
      <c r="AC490" s="1019">
        <f t="shared" si="254"/>
        <v>0</v>
      </c>
      <c r="AD490" s="1020">
        <f t="shared" si="255"/>
        <v>0</v>
      </c>
      <c r="AE490" s="1017"/>
      <c r="AF490" s="1019"/>
      <c r="AG490" s="1017"/>
      <c r="AH490" s="1019"/>
      <c r="AI490" s="1017"/>
      <c r="AJ490" s="1019"/>
      <c r="AK490" s="1017"/>
      <c r="AL490" s="1019"/>
      <c r="AM490" s="1017"/>
      <c r="AN490" s="1019"/>
      <c r="AO490" s="1017"/>
      <c r="AP490" s="1005"/>
      <c r="AQ490" s="1006"/>
      <c r="AR490" s="988"/>
      <c r="AS490" s="988"/>
      <c r="AT490" s="988"/>
    </row>
    <row r="491" spans="1:46" ht="15.75" customHeight="1">
      <c r="A491" s="1007"/>
      <c r="B491" s="990"/>
      <c r="C491" s="1008" t="str">
        <f>IF(D491&lt;&gt;"",MAX(C486:C490)+1,"")</f>
        <v/>
      </c>
      <c r="D491" s="1009"/>
      <c r="E491" s="1010"/>
      <c r="F491" s="1011"/>
      <c r="G491" s="995"/>
      <c r="H491" s="1012"/>
      <c r="I491" s="1013"/>
      <c r="J491" s="1012">
        <f t="shared" si="252"/>
        <v>0</v>
      </c>
      <c r="K491" s="1014">
        <f t="shared" si="253"/>
        <v>0</v>
      </c>
      <c r="L491" s="1015"/>
      <c r="M491" s="1016"/>
      <c r="N491" s="1017"/>
      <c r="O491" s="1016"/>
      <c r="P491" s="1017"/>
      <c r="Q491" s="1016"/>
      <c r="R491" s="1017"/>
      <c r="S491" s="1016"/>
      <c r="T491" s="1017"/>
      <c r="U491" s="1016"/>
      <c r="V491" s="1017"/>
      <c r="W491" s="1018"/>
      <c r="X491" s="1015"/>
      <c r="Y491" s="1011"/>
      <c r="Z491" s="995"/>
      <c r="AA491" s="1018"/>
      <c r="AB491" s="1015"/>
      <c r="AC491" s="1019">
        <f t="shared" si="254"/>
        <v>0</v>
      </c>
      <c r="AD491" s="1020">
        <f t="shared" si="255"/>
        <v>0</v>
      </c>
      <c r="AE491" s="1017"/>
      <c r="AF491" s="1019"/>
      <c r="AG491" s="1017"/>
      <c r="AH491" s="1019"/>
      <c r="AI491" s="1017"/>
      <c r="AJ491" s="1019"/>
      <c r="AK491" s="1017"/>
      <c r="AL491" s="1019"/>
      <c r="AM491" s="1017"/>
      <c r="AN491" s="1019"/>
      <c r="AO491" s="1017"/>
      <c r="AP491" s="1005"/>
      <c r="AQ491" s="1006"/>
      <c r="AR491" s="988"/>
      <c r="AS491" s="988"/>
      <c r="AT491" s="988"/>
    </row>
    <row r="492" spans="1:46" ht="15.75" customHeight="1">
      <c r="A492" s="1007"/>
      <c r="B492" s="990"/>
      <c r="C492" s="1008" t="str">
        <f>IF(D492&lt;&gt;"",MAX(C486:C491)+1,"")</f>
        <v/>
      </c>
      <c r="D492" s="1009"/>
      <c r="E492" s="1010"/>
      <c r="F492" s="1011"/>
      <c r="G492" s="995"/>
      <c r="H492" s="1012"/>
      <c r="I492" s="1013"/>
      <c r="J492" s="1012">
        <f t="shared" si="252"/>
        <v>0</v>
      </c>
      <c r="K492" s="1014">
        <f t="shared" si="253"/>
        <v>0</v>
      </c>
      <c r="L492" s="1015"/>
      <c r="M492" s="1016"/>
      <c r="N492" s="1017"/>
      <c r="O492" s="1016"/>
      <c r="P492" s="1017"/>
      <c r="Q492" s="1016"/>
      <c r="R492" s="1017"/>
      <c r="S492" s="1016"/>
      <c r="T492" s="1017"/>
      <c r="U492" s="1016"/>
      <c r="V492" s="1017"/>
      <c r="W492" s="1018"/>
      <c r="X492" s="1015"/>
      <c r="Y492" s="1011"/>
      <c r="Z492" s="995"/>
      <c r="AA492" s="1018"/>
      <c r="AB492" s="1015"/>
      <c r="AC492" s="1019">
        <f t="shared" si="254"/>
        <v>0</v>
      </c>
      <c r="AD492" s="1020">
        <f t="shared" si="255"/>
        <v>0</v>
      </c>
      <c r="AE492" s="1017"/>
      <c r="AF492" s="1019"/>
      <c r="AG492" s="1017"/>
      <c r="AH492" s="1019"/>
      <c r="AI492" s="1017"/>
      <c r="AJ492" s="1019"/>
      <c r="AK492" s="1017"/>
      <c r="AL492" s="1019"/>
      <c r="AM492" s="1017"/>
      <c r="AN492" s="1019"/>
      <c r="AO492" s="1017"/>
      <c r="AP492" s="1005"/>
      <c r="AQ492" s="1006"/>
      <c r="AR492" s="988"/>
      <c r="AS492" s="988"/>
      <c r="AT492" s="988"/>
    </row>
    <row r="493" spans="1:46" ht="15.75" customHeight="1">
      <c r="A493" s="1007"/>
      <c r="B493" s="990"/>
      <c r="C493" s="1008" t="str">
        <f>IF(D493&lt;&gt;"",MAX(C486:C492)+1,"")</f>
        <v/>
      </c>
      <c r="D493" s="1009"/>
      <c r="E493" s="1010"/>
      <c r="F493" s="1011"/>
      <c r="G493" s="995"/>
      <c r="H493" s="1012"/>
      <c r="I493" s="1013"/>
      <c r="J493" s="1012">
        <f t="shared" si="252"/>
        <v>0</v>
      </c>
      <c r="K493" s="1014">
        <f t="shared" si="253"/>
        <v>0</v>
      </c>
      <c r="L493" s="1015"/>
      <c r="M493" s="1016"/>
      <c r="N493" s="1017"/>
      <c r="O493" s="1016"/>
      <c r="P493" s="1017"/>
      <c r="Q493" s="1016"/>
      <c r="R493" s="1017"/>
      <c r="S493" s="1016"/>
      <c r="T493" s="1017"/>
      <c r="U493" s="1016"/>
      <c r="V493" s="1017"/>
      <c r="W493" s="1018"/>
      <c r="X493" s="1015"/>
      <c r="Y493" s="1011"/>
      <c r="Z493" s="995"/>
      <c r="AA493" s="1018"/>
      <c r="AB493" s="1015"/>
      <c r="AC493" s="1019">
        <f t="shared" si="254"/>
        <v>0</v>
      </c>
      <c r="AD493" s="1020">
        <f t="shared" si="255"/>
        <v>0</v>
      </c>
      <c r="AE493" s="1017"/>
      <c r="AF493" s="1019"/>
      <c r="AG493" s="1017"/>
      <c r="AH493" s="1019"/>
      <c r="AI493" s="1017"/>
      <c r="AJ493" s="1019"/>
      <c r="AK493" s="1017"/>
      <c r="AL493" s="1019"/>
      <c r="AM493" s="1017"/>
      <c r="AN493" s="1019"/>
      <c r="AO493" s="1017"/>
      <c r="AP493" s="1005"/>
      <c r="AQ493" s="1006"/>
      <c r="AR493" s="988"/>
      <c r="AS493" s="988"/>
      <c r="AT493" s="988"/>
    </row>
    <row r="494" spans="1:46" ht="15.75" customHeight="1">
      <c r="A494" s="1007"/>
      <c r="B494" s="990"/>
      <c r="C494" s="1008" t="str">
        <f>IF(D494&lt;&gt;"",MAX(C486:C493)+1,"")</f>
        <v/>
      </c>
      <c r="D494" s="1009"/>
      <c r="E494" s="1010"/>
      <c r="F494" s="1011"/>
      <c r="G494" s="995"/>
      <c r="H494" s="1012"/>
      <c r="I494" s="1013"/>
      <c r="J494" s="1012">
        <f t="shared" si="252"/>
        <v>0</v>
      </c>
      <c r="K494" s="1014">
        <f t="shared" si="253"/>
        <v>0</v>
      </c>
      <c r="L494" s="1015"/>
      <c r="M494" s="1016"/>
      <c r="N494" s="1017"/>
      <c r="O494" s="1016"/>
      <c r="P494" s="1017"/>
      <c r="Q494" s="1016"/>
      <c r="R494" s="1017"/>
      <c r="S494" s="1016"/>
      <c r="T494" s="1017"/>
      <c r="U494" s="1016"/>
      <c r="V494" s="1017"/>
      <c r="W494" s="1018"/>
      <c r="X494" s="1015"/>
      <c r="Y494" s="1011"/>
      <c r="Z494" s="995"/>
      <c r="AA494" s="1018"/>
      <c r="AB494" s="1015"/>
      <c r="AC494" s="1019">
        <f t="shared" si="254"/>
        <v>0</v>
      </c>
      <c r="AD494" s="1020">
        <f t="shared" si="255"/>
        <v>0</v>
      </c>
      <c r="AE494" s="1017"/>
      <c r="AF494" s="1019"/>
      <c r="AG494" s="1017"/>
      <c r="AH494" s="1019"/>
      <c r="AI494" s="1017"/>
      <c r="AJ494" s="1019"/>
      <c r="AK494" s="1017"/>
      <c r="AL494" s="1019"/>
      <c r="AM494" s="1017"/>
      <c r="AN494" s="1019"/>
      <c r="AO494" s="1017"/>
      <c r="AP494" s="1005"/>
      <c r="AQ494" s="1006"/>
      <c r="AR494" s="988"/>
      <c r="AS494" s="988"/>
      <c r="AT494" s="988"/>
    </row>
    <row r="495" spans="1:46" ht="15.75" customHeight="1">
      <c r="A495" s="1007"/>
      <c r="B495" s="990"/>
      <c r="C495" s="1008" t="str">
        <f>IF(D495&lt;&gt;"",MAX(C486:C494)+1,"")</f>
        <v/>
      </c>
      <c r="D495" s="1009"/>
      <c r="E495" s="1010"/>
      <c r="F495" s="1011"/>
      <c r="G495" s="995"/>
      <c r="H495" s="1012"/>
      <c r="I495" s="1013"/>
      <c r="J495" s="1012">
        <f t="shared" si="252"/>
        <v>0</v>
      </c>
      <c r="K495" s="1014">
        <f t="shared" si="253"/>
        <v>0</v>
      </c>
      <c r="L495" s="1015"/>
      <c r="M495" s="1016"/>
      <c r="N495" s="1017"/>
      <c r="O495" s="1016"/>
      <c r="P495" s="1017"/>
      <c r="Q495" s="1016"/>
      <c r="R495" s="1017"/>
      <c r="S495" s="1016"/>
      <c r="T495" s="1017"/>
      <c r="U495" s="1016"/>
      <c r="V495" s="1017"/>
      <c r="W495" s="1018"/>
      <c r="X495" s="1015"/>
      <c r="Y495" s="1011"/>
      <c r="Z495" s="995"/>
      <c r="AA495" s="1018"/>
      <c r="AB495" s="1015"/>
      <c r="AC495" s="1019">
        <f t="shared" si="254"/>
        <v>0</v>
      </c>
      <c r="AD495" s="1020">
        <f t="shared" si="255"/>
        <v>0</v>
      </c>
      <c r="AE495" s="1017"/>
      <c r="AF495" s="1019"/>
      <c r="AG495" s="1017"/>
      <c r="AH495" s="1019"/>
      <c r="AI495" s="1017"/>
      <c r="AJ495" s="1019"/>
      <c r="AK495" s="1017"/>
      <c r="AL495" s="1019"/>
      <c r="AM495" s="1017"/>
      <c r="AN495" s="1019"/>
      <c r="AO495" s="1017"/>
      <c r="AP495" s="1005"/>
      <c r="AQ495" s="1006"/>
      <c r="AR495" s="988"/>
      <c r="AS495" s="988"/>
      <c r="AT495" s="988"/>
    </row>
    <row r="496" spans="1:46" ht="15.75" customHeight="1">
      <c r="A496" s="1021"/>
      <c r="B496" s="1022"/>
      <c r="C496" s="1023" t="str">
        <f>IF(D496&lt;&gt;"",MAX(C486:C495)+1,"")</f>
        <v/>
      </c>
      <c r="D496" s="1024"/>
      <c r="E496" s="1025"/>
      <c r="F496" s="1026"/>
      <c r="G496" s="1027"/>
      <c r="H496" s="1028"/>
      <c r="I496" s="1029"/>
      <c r="J496" s="1028">
        <f t="shared" si="252"/>
        <v>0</v>
      </c>
      <c r="K496" s="1030">
        <f t="shared" si="253"/>
        <v>0</v>
      </c>
      <c r="L496" s="1031"/>
      <c r="M496" s="1032"/>
      <c r="N496" s="1033"/>
      <c r="O496" s="1032"/>
      <c r="P496" s="1033"/>
      <c r="Q496" s="1032"/>
      <c r="R496" s="1033"/>
      <c r="S496" s="1032"/>
      <c r="T496" s="1033"/>
      <c r="U496" s="1032"/>
      <c r="V496" s="1033"/>
      <c r="W496" s="1034"/>
      <c r="X496" s="1031"/>
      <c r="Y496" s="1026"/>
      <c r="Z496" s="1027"/>
      <c r="AA496" s="1034"/>
      <c r="AB496" s="1031"/>
      <c r="AC496" s="1035">
        <f t="shared" si="254"/>
        <v>0</v>
      </c>
      <c r="AD496" s="1036">
        <f t="shared" si="255"/>
        <v>0</v>
      </c>
      <c r="AE496" s="1033"/>
      <c r="AF496" s="1035"/>
      <c r="AG496" s="1033"/>
      <c r="AH496" s="1035"/>
      <c r="AI496" s="1033"/>
      <c r="AJ496" s="1035"/>
      <c r="AK496" s="1033"/>
      <c r="AL496" s="1035"/>
      <c r="AM496" s="1033"/>
      <c r="AN496" s="1035"/>
      <c r="AO496" s="1033"/>
      <c r="AP496" s="1005"/>
      <c r="AQ496" s="1006"/>
      <c r="AR496" s="988"/>
      <c r="AS496" s="988"/>
      <c r="AT496" s="988"/>
    </row>
    <row r="497" spans="1:46" ht="15.75" customHeight="1">
      <c r="A497" s="1061" t="s">
        <v>651</v>
      </c>
      <c r="B497" s="1062" t="s">
        <v>651</v>
      </c>
      <c r="C497" s="1459" t="s">
        <v>651</v>
      </c>
      <c r="D497" s="1351"/>
      <c r="E497" s="1063" t="s">
        <v>651</v>
      </c>
      <c r="F497" s="1064"/>
      <c r="G497" s="1065"/>
      <c r="H497" s="1066">
        <f t="shared" ref="H497:X497" si="256">SUM(H498:H507)</f>
        <v>0</v>
      </c>
      <c r="I497" s="1067">
        <f t="shared" si="256"/>
        <v>0</v>
      </c>
      <c r="J497" s="1066" t="e">
        <f t="shared" si="256"/>
        <v>#VALUE!</v>
      </c>
      <c r="K497" s="1068" t="e">
        <f t="shared" si="256"/>
        <v>#VALUE!</v>
      </c>
      <c r="L497" s="1069">
        <f t="shared" si="256"/>
        <v>0</v>
      </c>
      <c r="M497" s="1070">
        <f t="shared" si="256"/>
        <v>0</v>
      </c>
      <c r="N497" s="1071">
        <f t="shared" si="256"/>
        <v>0</v>
      </c>
      <c r="O497" s="1070">
        <f t="shared" si="256"/>
        <v>0</v>
      </c>
      <c r="P497" s="1071">
        <f t="shared" si="256"/>
        <v>0</v>
      </c>
      <c r="Q497" s="1070">
        <f t="shared" si="256"/>
        <v>0</v>
      </c>
      <c r="R497" s="1071">
        <f t="shared" si="256"/>
        <v>0</v>
      </c>
      <c r="S497" s="1070">
        <f t="shared" si="256"/>
        <v>0</v>
      </c>
      <c r="T497" s="1071">
        <f t="shared" si="256"/>
        <v>0</v>
      </c>
      <c r="U497" s="1070">
        <f t="shared" si="256"/>
        <v>0</v>
      </c>
      <c r="V497" s="1071">
        <f t="shared" si="256"/>
        <v>0</v>
      </c>
      <c r="W497" s="1072">
        <f t="shared" si="256"/>
        <v>0</v>
      </c>
      <c r="X497" s="1069">
        <f t="shared" si="256"/>
        <v>0</v>
      </c>
      <c r="Y497" s="1064"/>
      <c r="Z497" s="1065"/>
      <c r="AA497" s="1072">
        <f t="shared" ref="AA497:AO497" si="257">SUM(AA498:AA507)</f>
        <v>0</v>
      </c>
      <c r="AB497" s="1069">
        <f t="shared" si="257"/>
        <v>0</v>
      </c>
      <c r="AC497" s="1073">
        <f t="shared" si="257"/>
        <v>0</v>
      </c>
      <c r="AD497" s="1074">
        <f t="shared" si="257"/>
        <v>0</v>
      </c>
      <c r="AE497" s="1071">
        <f t="shared" si="257"/>
        <v>0</v>
      </c>
      <c r="AF497" s="1073">
        <f t="shared" si="257"/>
        <v>0</v>
      </c>
      <c r="AG497" s="1071">
        <f t="shared" si="257"/>
        <v>0</v>
      </c>
      <c r="AH497" s="1073">
        <f t="shared" si="257"/>
        <v>0</v>
      </c>
      <c r="AI497" s="1071">
        <f t="shared" si="257"/>
        <v>0</v>
      </c>
      <c r="AJ497" s="1073">
        <f t="shared" si="257"/>
        <v>0</v>
      </c>
      <c r="AK497" s="1071">
        <f t="shared" si="257"/>
        <v>0</v>
      </c>
      <c r="AL497" s="1073">
        <f t="shared" si="257"/>
        <v>0</v>
      </c>
      <c r="AM497" s="1071">
        <f t="shared" si="257"/>
        <v>0</v>
      </c>
      <c r="AN497" s="1073">
        <f t="shared" si="257"/>
        <v>0</v>
      </c>
      <c r="AO497" s="1071">
        <f t="shared" si="257"/>
        <v>0</v>
      </c>
      <c r="AP497" s="986"/>
      <c r="AQ497" s="987">
        <f>COUNTIF(AD498:AD507,"&gt;0")</f>
        <v>0</v>
      </c>
      <c r="AR497" s="988"/>
      <c r="AS497" s="988"/>
      <c r="AT497" s="988"/>
    </row>
    <row r="498" spans="1:46" ht="15.75" customHeight="1">
      <c r="A498" s="989"/>
      <c r="B498" s="990"/>
      <c r="C498" s="991">
        <f>IF(D498&lt;&gt;"",MAX(C497)+1,"")</f>
        <v>1</v>
      </c>
      <c r="D498" s="992" t="str">
        <f>IF(B497&lt;&gt;"","Điểm chính","")</f>
        <v>Điểm chính</v>
      </c>
      <c r="E498" s="993"/>
      <c r="F498" s="994"/>
      <c r="G498" s="995"/>
      <c r="H498" s="996"/>
      <c r="I498" s="997"/>
      <c r="J498" s="996" t="e">
        <f t="shared" ref="J498:J507" si="258">M498+O498+Q498+S498+U498</f>
        <v>#VALUE!</v>
      </c>
      <c r="K498" s="998" t="e">
        <f t="shared" ref="K498:K507" si="259">N498+P498+R498+T498+V498</f>
        <v>#VALUE!</v>
      </c>
      <c r="L498" s="999"/>
      <c r="M498" s="1000" t="s">
        <v>651</v>
      </c>
      <c r="N498" s="1001" t="s">
        <v>651</v>
      </c>
      <c r="O498" s="1000" t="s">
        <v>651</v>
      </c>
      <c r="P498" s="1001" t="s">
        <v>651</v>
      </c>
      <c r="Q498" s="1000" t="s">
        <v>651</v>
      </c>
      <c r="R498" s="1001" t="s">
        <v>651</v>
      </c>
      <c r="S498" s="1000" t="s">
        <v>651</v>
      </c>
      <c r="T498" s="1001" t="s">
        <v>651</v>
      </c>
      <c r="U498" s="1000" t="s">
        <v>651</v>
      </c>
      <c r="V498" s="1001" t="s">
        <v>651</v>
      </c>
      <c r="W498" s="1002"/>
      <c r="X498" s="999"/>
      <c r="Y498" s="994"/>
      <c r="Z498" s="995"/>
      <c r="AA498" s="1002"/>
      <c r="AB498" s="999"/>
      <c r="AC498" s="1003">
        <f t="shared" ref="AC498:AC507" si="260">AF498+AH498+AJ498+AL498+AN498</f>
        <v>0</v>
      </c>
      <c r="AD498" s="1004">
        <f t="shared" ref="AD498:AD507" si="261">AG498+AI498+AK498+AM498+AO498</f>
        <v>0</v>
      </c>
      <c r="AE498" s="1001"/>
      <c r="AF498" s="1003"/>
      <c r="AG498" s="1001"/>
      <c r="AH498" s="1003"/>
      <c r="AI498" s="1001"/>
      <c r="AJ498" s="1003"/>
      <c r="AK498" s="1001"/>
      <c r="AL498" s="1003"/>
      <c r="AM498" s="1001"/>
      <c r="AN498" s="1003"/>
      <c r="AO498" s="1001"/>
      <c r="AP498" s="1005"/>
      <c r="AQ498" s="1006"/>
      <c r="AR498" s="988"/>
      <c r="AS498" s="988"/>
      <c r="AT498" s="988"/>
    </row>
    <row r="499" spans="1:46" ht="15.75" customHeight="1">
      <c r="A499" s="1007"/>
      <c r="B499" s="990"/>
      <c r="C499" s="1008" t="str">
        <f>IF(D499&lt;&gt;"",MAX(C497:C498)+1,"")</f>
        <v/>
      </c>
      <c r="D499" s="1009"/>
      <c r="E499" s="1010"/>
      <c r="F499" s="1011"/>
      <c r="G499" s="995"/>
      <c r="H499" s="1012"/>
      <c r="I499" s="1013"/>
      <c r="J499" s="1012">
        <f t="shared" si="258"/>
        <v>0</v>
      </c>
      <c r="K499" s="1014">
        <f t="shared" si="259"/>
        <v>0</v>
      </c>
      <c r="L499" s="1015"/>
      <c r="M499" s="1016"/>
      <c r="N499" s="1017"/>
      <c r="O499" s="1016"/>
      <c r="P499" s="1017"/>
      <c r="Q499" s="1016"/>
      <c r="R499" s="1017"/>
      <c r="S499" s="1016"/>
      <c r="T499" s="1017"/>
      <c r="U499" s="1016"/>
      <c r="V499" s="1017"/>
      <c r="W499" s="1018"/>
      <c r="X499" s="1015"/>
      <c r="Y499" s="1011"/>
      <c r="Z499" s="995"/>
      <c r="AA499" s="1018"/>
      <c r="AB499" s="1015"/>
      <c r="AC499" s="1019">
        <f t="shared" si="260"/>
        <v>0</v>
      </c>
      <c r="AD499" s="1020">
        <f t="shared" si="261"/>
        <v>0</v>
      </c>
      <c r="AE499" s="1017"/>
      <c r="AF499" s="1019"/>
      <c r="AG499" s="1017"/>
      <c r="AH499" s="1019"/>
      <c r="AI499" s="1017"/>
      <c r="AJ499" s="1019"/>
      <c r="AK499" s="1017"/>
      <c r="AL499" s="1019"/>
      <c r="AM499" s="1017"/>
      <c r="AN499" s="1019"/>
      <c r="AO499" s="1017"/>
      <c r="AP499" s="1005"/>
      <c r="AQ499" s="1006"/>
      <c r="AR499" s="988"/>
      <c r="AS499" s="988"/>
      <c r="AT499" s="988"/>
    </row>
    <row r="500" spans="1:46" ht="15.75" customHeight="1">
      <c r="A500" s="1007"/>
      <c r="B500" s="990"/>
      <c r="C500" s="1008" t="str">
        <f>IF(D500&lt;&gt;"",MAX(C497:C499)+1,"")</f>
        <v/>
      </c>
      <c r="D500" s="1009"/>
      <c r="E500" s="1010"/>
      <c r="F500" s="1011"/>
      <c r="G500" s="995"/>
      <c r="H500" s="1012"/>
      <c r="I500" s="1013"/>
      <c r="J500" s="1012">
        <f t="shared" si="258"/>
        <v>0</v>
      </c>
      <c r="K500" s="1014">
        <f t="shared" si="259"/>
        <v>0</v>
      </c>
      <c r="L500" s="1015"/>
      <c r="M500" s="1016"/>
      <c r="N500" s="1017"/>
      <c r="O500" s="1016"/>
      <c r="P500" s="1017"/>
      <c r="Q500" s="1016"/>
      <c r="R500" s="1017"/>
      <c r="S500" s="1016"/>
      <c r="T500" s="1017"/>
      <c r="U500" s="1016"/>
      <c r="V500" s="1017"/>
      <c r="W500" s="1018"/>
      <c r="X500" s="1015"/>
      <c r="Y500" s="1011"/>
      <c r="Z500" s="995"/>
      <c r="AA500" s="1018"/>
      <c r="AB500" s="1015"/>
      <c r="AC500" s="1019">
        <f t="shared" si="260"/>
        <v>0</v>
      </c>
      <c r="AD500" s="1020">
        <f t="shared" si="261"/>
        <v>0</v>
      </c>
      <c r="AE500" s="1017"/>
      <c r="AF500" s="1019"/>
      <c r="AG500" s="1017"/>
      <c r="AH500" s="1019"/>
      <c r="AI500" s="1017"/>
      <c r="AJ500" s="1019"/>
      <c r="AK500" s="1017"/>
      <c r="AL500" s="1019"/>
      <c r="AM500" s="1017"/>
      <c r="AN500" s="1019"/>
      <c r="AO500" s="1017"/>
      <c r="AP500" s="1005"/>
      <c r="AQ500" s="1006"/>
      <c r="AR500" s="988"/>
      <c r="AS500" s="988"/>
      <c r="AT500" s="988"/>
    </row>
    <row r="501" spans="1:46" ht="15.75" customHeight="1">
      <c r="A501" s="1007"/>
      <c r="B501" s="990"/>
      <c r="C501" s="1008" t="str">
        <f>IF(D501&lt;&gt;"",MAX(C497:C500)+1,"")</f>
        <v/>
      </c>
      <c r="D501" s="1009"/>
      <c r="E501" s="1010"/>
      <c r="F501" s="1011"/>
      <c r="G501" s="995"/>
      <c r="H501" s="1012"/>
      <c r="I501" s="1013"/>
      <c r="J501" s="1012">
        <f t="shared" si="258"/>
        <v>0</v>
      </c>
      <c r="K501" s="1014">
        <f t="shared" si="259"/>
        <v>0</v>
      </c>
      <c r="L501" s="1015"/>
      <c r="M501" s="1016"/>
      <c r="N501" s="1017"/>
      <c r="O501" s="1016"/>
      <c r="P501" s="1017"/>
      <c r="Q501" s="1016"/>
      <c r="R501" s="1017"/>
      <c r="S501" s="1016"/>
      <c r="T501" s="1017"/>
      <c r="U501" s="1016"/>
      <c r="V501" s="1017"/>
      <c r="W501" s="1018"/>
      <c r="X501" s="1015"/>
      <c r="Y501" s="1011"/>
      <c r="Z501" s="995"/>
      <c r="AA501" s="1018"/>
      <c r="AB501" s="1015"/>
      <c r="AC501" s="1019">
        <f t="shared" si="260"/>
        <v>0</v>
      </c>
      <c r="AD501" s="1020">
        <f t="shared" si="261"/>
        <v>0</v>
      </c>
      <c r="AE501" s="1017"/>
      <c r="AF501" s="1019"/>
      <c r="AG501" s="1017"/>
      <c r="AH501" s="1019"/>
      <c r="AI501" s="1017"/>
      <c r="AJ501" s="1019"/>
      <c r="AK501" s="1017"/>
      <c r="AL501" s="1019"/>
      <c r="AM501" s="1017"/>
      <c r="AN501" s="1019"/>
      <c r="AO501" s="1017"/>
      <c r="AP501" s="1005"/>
      <c r="AQ501" s="1006"/>
      <c r="AR501" s="988"/>
      <c r="AS501" s="988"/>
      <c r="AT501" s="988"/>
    </row>
    <row r="502" spans="1:46" ht="15.75" customHeight="1">
      <c r="A502" s="1007"/>
      <c r="B502" s="990"/>
      <c r="C502" s="1008" t="str">
        <f>IF(D502&lt;&gt;"",MAX(C497:C501)+1,"")</f>
        <v/>
      </c>
      <c r="D502" s="1009"/>
      <c r="E502" s="1010"/>
      <c r="F502" s="1011"/>
      <c r="G502" s="995"/>
      <c r="H502" s="1012"/>
      <c r="I502" s="1013"/>
      <c r="J502" s="1012">
        <f t="shared" si="258"/>
        <v>0</v>
      </c>
      <c r="K502" s="1014">
        <f t="shared" si="259"/>
        <v>0</v>
      </c>
      <c r="L502" s="1015"/>
      <c r="M502" s="1016"/>
      <c r="N502" s="1017"/>
      <c r="O502" s="1016"/>
      <c r="P502" s="1017"/>
      <c r="Q502" s="1016"/>
      <c r="R502" s="1017"/>
      <c r="S502" s="1016"/>
      <c r="T502" s="1017"/>
      <c r="U502" s="1016"/>
      <c r="V502" s="1017"/>
      <c r="W502" s="1018"/>
      <c r="X502" s="1015"/>
      <c r="Y502" s="1011"/>
      <c r="Z502" s="995"/>
      <c r="AA502" s="1018"/>
      <c r="AB502" s="1015"/>
      <c r="AC502" s="1019">
        <f t="shared" si="260"/>
        <v>0</v>
      </c>
      <c r="AD502" s="1020">
        <f t="shared" si="261"/>
        <v>0</v>
      </c>
      <c r="AE502" s="1017"/>
      <c r="AF502" s="1019"/>
      <c r="AG502" s="1017"/>
      <c r="AH502" s="1019"/>
      <c r="AI502" s="1017"/>
      <c r="AJ502" s="1019"/>
      <c r="AK502" s="1017"/>
      <c r="AL502" s="1019"/>
      <c r="AM502" s="1017"/>
      <c r="AN502" s="1019"/>
      <c r="AO502" s="1017"/>
      <c r="AP502" s="1005"/>
      <c r="AQ502" s="1006"/>
      <c r="AR502" s="988"/>
      <c r="AS502" s="988"/>
      <c r="AT502" s="988"/>
    </row>
    <row r="503" spans="1:46" ht="15.75" customHeight="1">
      <c r="A503" s="1007"/>
      <c r="B503" s="990"/>
      <c r="C503" s="1008" t="str">
        <f>IF(D503&lt;&gt;"",MAX(C497:C502)+1,"")</f>
        <v/>
      </c>
      <c r="D503" s="1009"/>
      <c r="E503" s="1010"/>
      <c r="F503" s="1011"/>
      <c r="G503" s="995"/>
      <c r="H503" s="1012"/>
      <c r="I503" s="1013"/>
      <c r="J503" s="1012">
        <f t="shared" si="258"/>
        <v>0</v>
      </c>
      <c r="K503" s="1014">
        <f t="shared" si="259"/>
        <v>0</v>
      </c>
      <c r="L503" s="1015"/>
      <c r="M503" s="1016"/>
      <c r="N503" s="1017"/>
      <c r="O503" s="1016"/>
      <c r="P503" s="1017"/>
      <c r="Q503" s="1016"/>
      <c r="R503" s="1017"/>
      <c r="S503" s="1016"/>
      <c r="T503" s="1017"/>
      <c r="U503" s="1016"/>
      <c r="V503" s="1017"/>
      <c r="W503" s="1018"/>
      <c r="X503" s="1015"/>
      <c r="Y503" s="1011"/>
      <c r="Z503" s="995"/>
      <c r="AA503" s="1018"/>
      <c r="AB503" s="1015"/>
      <c r="AC503" s="1019">
        <f t="shared" si="260"/>
        <v>0</v>
      </c>
      <c r="AD503" s="1020">
        <f t="shared" si="261"/>
        <v>0</v>
      </c>
      <c r="AE503" s="1017"/>
      <c r="AF503" s="1019"/>
      <c r="AG503" s="1017"/>
      <c r="AH503" s="1019"/>
      <c r="AI503" s="1017"/>
      <c r="AJ503" s="1019"/>
      <c r="AK503" s="1017"/>
      <c r="AL503" s="1019"/>
      <c r="AM503" s="1017"/>
      <c r="AN503" s="1019"/>
      <c r="AO503" s="1017"/>
      <c r="AP503" s="1005"/>
      <c r="AQ503" s="1006"/>
      <c r="AR503" s="988"/>
      <c r="AS503" s="988"/>
      <c r="AT503" s="988"/>
    </row>
    <row r="504" spans="1:46" ht="15.75" customHeight="1">
      <c r="A504" s="1007"/>
      <c r="B504" s="990"/>
      <c r="C504" s="1008" t="str">
        <f>IF(D504&lt;&gt;"",MAX(C497:C503)+1,"")</f>
        <v/>
      </c>
      <c r="D504" s="1009"/>
      <c r="E504" s="1010"/>
      <c r="F504" s="1011"/>
      <c r="G504" s="995"/>
      <c r="H504" s="1012"/>
      <c r="I504" s="1013"/>
      <c r="J504" s="1012">
        <f t="shared" si="258"/>
        <v>0</v>
      </c>
      <c r="K504" s="1014">
        <f t="shared" si="259"/>
        <v>0</v>
      </c>
      <c r="L504" s="1015"/>
      <c r="M504" s="1016"/>
      <c r="N504" s="1017"/>
      <c r="O504" s="1016"/>
      <c r="P504" s="1017"/>
      <c r="Q504" s="1016"/>
      <c r="R504" s="1017"/>
      <c r="S504" s="1016"/>
      <c r="T504" s="1017"/>
      <c r="U504" s="1016"/>
      <c r="V504" s="1017"/>
      <c r="W504" s="1018"/>
      <c r="X504" s="1015"/>
      <c r="Y504" s="1011"/>
      <c r="Z504" s="995"/>
      <c r="AA504" s="1018"/>
      <c r="AB504" s="1015"/>
      <c r="AC504" s="1019">
        <f t="shared" si="260"/>
        <v>0</v>
      </c>
      <c r="AD504" s="1020">
        <f t="shared" si="261"/>
        <v>0</v>
      </c>
      <c r="AE504" s="1017"/>
      <c r="AF504" s="1019"/>
      <c r="AG504" s="1017"/>
      <c r="AH504" s="1019"/>
      <c r="AI504" s="1017"/>
      <c r="AJ504" s="1019"/>
      <c r="AK504" s="1017"/>
      <c r="AL504" s="1019"/>
      <c r="AM504" s="1017"/>
      <c r="AN504" s="1019"/>
      <c r="AO504" s="1017"/>
      <c r="AP504" s="1005"/>
      <c r="AQ504" s="1006"/>
      <c r="AR504" s="988"/>
      <c r="AS504" s="988"/>
      <c r="AT504" s="988"/>
    </row>
    <row r="505" spans="1:46" ht="15.75" customHeight="1">
      <c r="A505" s="1007"/>
      <c r="B505" s="990"/>
      <c r="C505" s="1008" t="str">
        <f>IF(D505&lt;&gt;"",MAX(C497:C504)+1,"")</f>
        <v/>
      </c>
      <c r="D505" s="1009"/>
      <c r="E505" s="1010"/>
      <c r="F505" s="1011"/>
      <c r="G505" s="995"/>
      <c r="H505" s="1012"/>
      <c r="I505" s="1013"/>
      <c r="J505" s="1012">
        <f t="shared" si="258"/>
        <v>0</v>
      </c>
      <c r="K505" s="1014">
        <f t="shared" si="259"/>
        <v>0</v>
      </c>
      <c r="L505" s="1015"/>
      <c r="M505" s="1016"/>
      <c r="N505" s="1017"/>
      <c r="O505" s="1016"/>
      <c r="P505" s="1017"/>
      <c r="Q505" s="1016"/>
      <c r="R505" s="1017"/>
      <c r="S505" s="1016"/>
      <c r="T505" s="1017"/>
      <c r="U505" s="1016"/>
      <c r="V505" s="1017"/>
      <c r="W505" s="1018"/>
      <c r="X505" s="1015"/>
      <c r="Y505" s="1011"/>
      <c r="Z505" s="995"/>
      <c r="AA505" s="1018"/>
      <c r="AB505" s="1015"/>
      <c r="AC505" s="1019">
        <f t="shared" si="260"/>
        <v>0</v>
      </c>
      <c r="AD505" s="1020">
        <f t="shared" si="261"/>
        <v>0</v>
      </c>
      <c r="AE505" s="1017"/>
      <c r="AF505" s="1019"/>
      <c r="AG505" s="1017"/>
      <c r="AH505" s="1019"/>
      <c r="AI505" s="1017"/>
      <c r="AJ505" s="1019"/>
      <c r="AK505" s="1017"/>
      <c r="AL505" s="1019"/>
      <c r="AM505" s="1017"/>
      <c r="AN505" s="1019"/>
      <c r="AO505" s="1017"/>
      <c r="AP505" s="1005"/>
      <c r="AQ505" s="1006"/>
      <c r="AR505" s="988"/>
      <c r="AS505" s="988"/>
      <c r="AT505" s="988"/>
    </row>
    <row r="506" spans="1:46" ht="15.75" customHeight="1">
      <c r="A506" s="1007"/>
      <c r="B506" s="990"/>
      <c r="C506" s="1008" t="str">
        <f>IF(D506&lt;&gt;"",MAX(C497:C505)+1,"")</f>
        <v/>
      </c>
      <c r="D506" s="1009"/>
      <c r="E506" s="1010"/>
      <c r="F506" s="1011"/>
      <c r="G506" s="995"/>
      <c r="H506" s="1012"/>
      <c r="I506" s="1013"/>
      <c r="J506" s="1012">
        <f t="shared" si="258"/>
        <v>0</v>
      </c>
      <c r="K506" s="1014">
        <f t="shared" si="259"/>
        <v>0</v>
      </c>
      <c r="L506" s="1015"/>
      <c r="M506" s="1016"/>
      <c r="N506" s="1017"/>
      <c r="O506" s="1016"/>
      <c r="P506" s="1017"/>
      <c r="Q506" s="1016"/>
      <c r="R506" s="1017"/>
      <c r="S506" s="1016"/>
      <c r="T506" s="1017"/>
      <c r="U506" s="1016"/>
      <c r="V506" s="1017"/>
      <c r="W506" s="1018"/>
      <c r="X506" s="1015"/>
      <c r="Y506" s="1011"/>
      <c r="Z506" s="995"/>
      <c r="AA506" s="1018"/>
      <c r="AB506" s="1015"/>
      <c r="AC506" s="1019">
        <f t="shared" si="260"/>
        <v>0</v>
      </c>
      <c r="AD506" s="1020">
        <f t="shared" si="261"/>
        <v>0</v>
      </c>
      <c r="AE506" s="1017"/>
      <c r="AF506" s="1019"/>
      <c r="AG506" s="1017"/>
      <c r="AH506" s="1019"/>
      <c r="AI506" s="1017"/>
      <c r="AJ506" s="1019"/>
      <c r="AK506" s="1017"/>
      <c r="AL506" s="1019"/>
      <c r="AM506" s="1017"/>
      <c r="AN506" s="1019"/>
      <c r="AO506" s="1017"/>
      <c r="AP506" s="1005"/>
      <c r="AQ506" s="1006"/>
      <c r="AR506" s="988"/>
      <c r="AS506" s="988"/>
      <c r="AT506" s="988"/>
    </row>
    <row r="507" spans="1:46" ht="15.75" customHeight="1">
      <c r="A507" s="1021"/>
      <c r="B507" s="1022"/>
      <c r="C507" s="1023" t="str">
        <f>IF(D507&lt;&gt;"",MAX(C497:C506)+1,"")</f>
        <v/>
      </c>
      <c r="D507" s="1024"/>
      <c r="E507" s="1025"/>
      <c r="F507" s="1026"/>
      <c r="G507" s="1027"/>
      <c r="H507" s="1028"/>
      <c r="I507" s="1029"/>
      <c r="J507" s="1028">
        <f t="shared" si="258"/>
        <v>0</v>
      </c>
      <c r="K507" s="1030">
        <f t="shared" si="259"/>
        <v>0</v>
      </c>
      <c r="L507" s="1031"/>
      <c r="M507" s="1032"/>
      <c r="N507" s="1033"/>
      <c r="O507" s="1032"/>
      <c r="P507" s="1033"/>
      <c r="Q507" s="1032"/>
      <c r="R507" s="1033"/>
      <c r="S507" s="1032"/>
      <c r="T507" s="1033"/>
      <c r="U507" s="1032"/>
      <c r="V507" s="1033"/>
      <c r="W507" s="1034"/>
      <c r="X507" s="1031"/>
      <c r="Y507" s="1026"/>
      <c r="Z507" s="1027"/>
      <c r="AA507" s="1034"/>
      <c r="AB507" s="1031"/>
      <c r="AC507" s="1035">
        <f t="shared" si="260"/>
        <v>0</v>
      </c>
      <c r="AD507" s="1036">
        <f t="shared" si="261"/>
        <v>0</v>
      </c>
      <c r="AE507" s="1033"/>
      <c r="AF507" s="1035"/>
      <c r="AG507" s="1033"/>
      <c r="AH507" s="1035"/>
      <c r="AI507" s="1033"/>
      <c r="AJ507" s="1035"/>
      <c r="AK507" s="1033"/>
      <c r="AL507" s="1035"/>
      <c r="AM507" s="1033"/>
      <c r="AN507" s="1035"/>
      <c r="AO507" s="1033"/>
      <c r="AP507" s="1005"/>
      <c r="AQ507" s="1006"/>
      <c r="AR507" s="988"/>
      <c r="AS507" s="988"/>
      <c r="AT507" s="988"/>
    </row>
    <row r="508" spans="1:46" ht="15.75" customHeight="1">
      <c r="A508" s="1061" t="s">
        <v>651</v>
      </c>
      <c r="B508" s="1062" t="s">
        <v>651</v>
      </c>
      <c r="C508" s="1459" t="s">
        <v>651</v>
      </c>
      <c r="D508" s="1351"/>
      <c r="E508" s="1063" t="s">
        <v>651</v>
      </c>
      <c r="F508" s="1064"/>
      <c r="G508" s="1065"/>
      <c r="H508" s="1066">
        <f t="shared" ref="H508:X508" si="262">SUM(H509:H518)</f>
        <v>0</v>
      </c>
      <c r="I508" s="1067">
        <f t="shared" si="262"/>
        <v>0</v>
      </c>
      <c r="J508" s="1066" t="e">
        <f t="shared" si="262"/>
        <v>#VALUE!</v>
      </c>
      <c r="K508" s="1068" t="e">
        <f t="shared" si="262"/>
        <v>#VALUE!</v>
      </c>
      <c r="L508" s="1069">
        <f t="shared" si="262"/>
        <v>0</v>
      </c>
      <c r="M508" s="1070">
        <f t="shared" si="262"/>
        <v>0</v>
      </c>
      <c r="N508" s="1071">
        <f t="shared" si="262"/>
        <v>0</v>
      </c>
      <c r="O508" s="1070">
        <f t="shared" si="262"/>
        <v>0</v>
      </c>
      <c r="P508" s="1071">
        <f t="shared" si="262"/>
        <v>0</v>
      </c>
      <c r="Q508" s="1070">
        <f t="shared" si="262"/>
        <v>0</v>
      </c>
      <c r="R508" s="1071">
        <f t="shared" si="262"/>
        <v>0</v>
      </c>
      <c r="S508" s="1070">
        <f t="shared" si="262"/>
        <v>0</v>
      </c>
      <c r="T508" s="1071">
        <f t="shared" si="262"/>
        <v>0</v>
      </c>
      <c r="U508" s="1070">
        <f t="shared" si="262"/>
        <v>0</v>
      </c>
      <c r="V508" s="1071">
        <f t="shared" si="262"/>
        <v>0</v>
      </c>
      <c r="W508" s="1072">
        <f t="shared" si="262"/>
        <v>0</v>
      </c>
      <c r="X508" s="1069">
        <f t="shared" si="262"/>
        <v>0</v>
      </c>
      <c r="Y508" s="1064"/>
      <c r="Z508" s="1065"/>
      <c r="AA508" s="1072">
        <f t="shared" ref="AA508:AO508" si="263">SUM(AA509:AA518)</f>
        <v>0</v>
      </c>
      <c r="AB508" s="1069">
        <f t="shared" si="263"/>
        <v>0</v>
      </c>
      <c r="AC508" s="1073">
        <f t="shared" si="263"/>
        <v>0</v>
      </c>
      <c r="AD508" s="1074">
        <f t="shared" si="263"/>
        <v>0</v>
      </c>
      <c r="AE508" s="1071">
        <f t="shared" si="263"/>
        <v>0</v>
      </c>
      <c r="AF508" s="1073">
        <f t="shared" si="263"/>
        <v>0</v>
      </c>
      <c r="AG508" s="1071">
        <f t="shared" si="263"/>
        <v>0</v>
      </c>
      <c r="AH508" s="1073">
        <f t="shared" si="263"/>
        <v>0</v>
      </c>
      <c r="AI508" s="1071">
        <f t="shared" si="263"/>
        <v>0</v>
      </c>
      <c r="AJ508" s="1073">
        <f t="shared" si="263"/>
        <v>0</v>
      </c>
      <c r="AK508" s="1071">
        <f t="shared" si="263"/>
        <v>0</v>
      </c>
      <c r="AL508" s="1073">
        <f t="shared" si="263"/>
        <v>0</v>
      </c>
      <c r="AM508" s="1071">
        <f t="shared" si="263"/>
        <v>0</v>
      </c>
      <c r="AN508" s="1073">
        <f t="shared" si="263"/>
        <v>0</v>
      </c>
      <c r="AO508" s="1071">
        <f t="shared" si="263"/>
        <v>0</v>
      </c>
      <c r="AP508" s="986"/>
      <c r="AQ508" s="987">
        <f>COUNTIF(AD509:AD518,"&gt;0")</f>
        <v>0</v>
      </c>
      <c r="AR508" s="988"/>
      <c r="AS508" s="988"/>
      <c r="AT508" s="988"/>
    </row>
    <row r="509" spans="1:46" ht="15.75" customHeight="1">
      <c r="A509" s="989"/>
      <c r="B509" s="990"/>
      <c r="C509" s="991">
        <f>IF(D509&lt;&gt;"",MAX(C508)+1,"")</f>
        <v>1</v>
      </c>
      <c r="D509" s="992" t="str">
        <f>IF(B508&lt;&gt;"","Điểm chính","")</f>
        <v>Điểm chính</v>
      </c>
      <c r="E509" s="993"/>
      <c r="F509" s="994"/>
      <c r="G509" s="995"/>
      <c r="H509" s="996"/>
      <c r="I509" s="997"/>
      <c r="J509" s="996" t="e">
        <f t="shared" ref="J509:J518" si="264">M509+O509+Q509+S509+U509</f>
        <v>#VALUE!</v>
      </c>
      <c r="K509" s="998" t="e">
        <f t="shared" ref="K509:K518" si="265">N509+P509+R509+T509+V509</f>
        <v>#VALUE!</v>
      </c>
      <c r="L509" s="999"/>
      <c r="M509" s="1000" t="s">
        <v>651</v>
      </c>
      <c r="N509" s="1001" t="s">
        <v>651</v>
      </c>
      <c r="O509" s="1000" t="s">
        <v>651</v>
      </c>
      <c r="P509" s="1001" t="s">
        <v>651</v>
      </c>
      <c r="Q509" s="1000" t="s">
        <v>651</v>
      </c>
      <c r="R509" s="1001" t="s">
        <v>651</v>
      </c>
      <c r="S509" s="1000" t="s">
        <v>651</v>
      </c>
      <c r="T509" s="1001" t="s">
        <v>651</v>
      </c>
      <c r="U509" s="1000" t="s">
        <v>651</v>
      </c>
      <c r="V509" s="1001" t="s">
        <v>651</v>
      </c>
      <c r="W509" s="1002"/>
      <c r="X509" s="999"/>
      <c r="Y509" s="994"/>
      <c r="Z509" s="995"/>
      <c r="AA509" s="1002"/>
      <c r="AB509" s="999"/>
      <c r="AC509" s="1003">
        <f t="shared" ref="AC509:AC518" si="266">AF509+AH509+AJ509+AL509+AN509</f>
        <v>0</v>
      </c>
      <c r="AD509" s="1004">
        <f t="shared" ref="AD509:AD518" si="267">AG509+AI509+AK509+AM509+AO509</f>
        <v>0</v>
      </c>
      <c r="AE509" s="1001"/>
      <c r="AF509" s="1003"/>
      <c r="AG509" s="1001"/>
      <c r="AH509" s="1003"/>
      <c r="AI509" s="1001"/>
      <c r="AJ509" s="1003"/>
      <c r="AK509" s="1001"/>
      <c r="AL509" s="1003"/>
      <c r="AM509" s="1001"/>
      <c r="AN509" s="1003"/>
      <c r="AO509" s="1001"/>
      <c r="AP509" s="1005"/>
      <c r="AQ509" s="1006"/>
      <c r="AR509" s="988"/>
      <c r="AS509" s="988"/>
      <c r="AT509" s="988"/>
    </row>
    <row r="510" spans="1:46" ht="15.75" customHeight="1">
      <c r="A510" s="1007"/>
      <c r="B510" s="990"/>
      <c r="C510" s="1008" t="str">
        <f>IF(D510&lt;&gt;"",MAX(C508:C509)+1,"")</f>
        <v/>
      </c>
      <c r="D510" s="1009"/>
      <c r="E510" s="1010"/>
      <c r="F510" s="1011"/>
      <c r="G510" s="995"/>
      <c r="H510" s="1012"/>
      <c r="I510" s="1013"/>
      <c r="J510" s="1012">
        <f t="shared" si="264"/>
        <v>0</v>
      </c>
      <c r="K510" s="1014">
        <f t="shared" si="265"/>
        <v>0</v>
      </c>
      <c r="L510" s="1015"/>
      <c r="M510" s="1016"/>
      <c r="N510" s="1017"/>
      <c r="O510" s="1016"/>
      <c r="P510" s="1017"/>
      <c r="Q510" s="1016"/>
      <c r="R510" s="1017"/>
      <c r="S510" s="1016"/>
      <c r="T510" s="1017"/>
      <c r="U510" s="1016"/>
      <c r="V510" s="1017"/>
      <c r="W510" s="1018"/>
      <c r="X510" s="1015"/>
      <c r="Y510" s="1011"/>
      <c r="Z510" s="995"/>
      <c r="AA510" s="1018"/>
      <c r="AB510" s="1015"/>
      <c r="AC510" s="1019">
        <f t="shared" si="266"/>
        <v>0</v>
      </c>
      <c r="AD510" s="1020">
        <f t="shared" si="267"/>
        <v>0</v>
      </c>
      <c r="AE510" s="1017"/>
      <c r="AF510" s="1019"/>
      <c r="AG510" s="1017"/>
      <c r="AH510" s="1019"/>
      <c r="AI510" s="1017"/>
      <c r="AJ510" s="1019"/>
      <c r="AK510" s="1017"/>
      <c r="AL510" s="1019"/>
      <c r="AM510" s="1017"/>
      <c r="AN510" s="1019"/>
      <c r="AO510" s="1017"/>
      <c r="AP510" s="1005"/>
      <c r="AQ510" s="1006"/>
      <c r="AR510" s="988"/>
      <c r="AS510" s="988"/>
      <c r="AT510" s="988"/>
    </row>
    <row r="511" spans="1:46" ht="15.75" customHeight="1">
      <c r="A511" s="1007"/>
      <c r="B511" s="990"/>
      <c r="C511" s="1008" t="str">
        <f>IF(D511&lt;&gt;"",MAX(C508:C510)+1,"")</f>
        <v/>
      </c>
      <c r="D511" s="1009"/>
      <c r="E511" s="1010"/>
      <c r="F511" s="1011"/>
      <c r="G511" s="995"/>
      <c r="H511" s="1012"/>
      <c r="I511" s="1013"/>
      <c r="J511" s="1012">
        <f t="shared" si="264"/>
        <v>0</v>
      </c>
      <c r="K511" s="1014">
        <f t="shared" si="265"/>
        <v>0</v>
      </c>
      <c r="L511" s="1015"/>
      <c r="M511" s="1016"/>
      <c r="N511" s="1017"/>
      <c r="O511" s="1016"/>
      <c r="P511" s="1017"/>
      <c r="Q511" s="1016"/>
      <c r="R511" s="1017"/>
      <c r="S511" s="1016"/>
      <c r="T511" s="1017"/>
      <c r="U511" s="1016"/>
      <c r="V511" s="1017"/>
      <c r="W511" s="1018"/>
      <c r="X511" s="1015"/>
      <c r="Y511" s="1011"/>
      <c r="Z511" s="995"/>
      <c r="AA511" s="1018"/>
      <c r="AB511" s="1015"/>
      <c r="AC511" s="1019">
        <f t="shared" si="266"/>
        <v>0</v>
      </c>
      <c r="AD511" s="1020">
        <f t="shared" si="267"/>
        <v>0</v>
      </c>
      <c r="AE511" s="1017"/>
      <c r="AF511" s="1019"/>
      <c r="AG511" s="1017"/>
      <c r="AH511" s="1019"/>
      <c r="AI511" s="1017"/>
      <c r="AJ511" s="1019"/>
      <c r="AK511" s="1017"/>
      <c r="AL511" s="1019"/>
      <c r="AM511" s="1017"/>
      <c r="AN511" s="1019"/>
      <c r="AO511" s="1017"/>
      <c r="AP511" s="1005"/>
      <c r="AQ511" s="1006"/>
      <c r="AR511" s="988"/>
      <c r="AS511" s="988"/>
      <c r="AT511" s="988"/>
    </row>
    <row r="512" spans="1:46" ht="15.75" customHeight="1">
      <c r="A512" s="1007"/>
      <c r="B512" s="990"/>
      <c r="C512" s="1008" t="str">
        <f>IF(D512&lt;&gt;"",MAX(C508:C511)+1,"")</f>
        <v/>
      </c>
      <c r="D512" s="1009"/>
      <c r="E512" s="1010"/>
      <c r="F512" s="1011"/>
      <c r="G512" s="995"/>
      <c r="H512" s="1012"/>
      <c r="I512" s="1013"/>
      <c r="J512" s="1012">
        <f t="shared" si="264"/>
        <v>0</v>
      </c>
      <c r="K512" s="1014">
        <f t="shared" si="265"/>
        <v>0</v>
      </c>
      <c r="L512" s="1015"/>
      <c r="M512" s="1016"/>
      <c r="N512" s="1017"/>
      <c r="O512" s="1016"/>
      <c r="P512" s="1017"/>
      <c r="Q512" s="1016"/>
      <c r="R512" s="1017"/>
      <c r="S512" s="1016"/>
      <c r="T512" s="1017"/>
      <c r="U512" s="1016"/>
      <c r="V512" s="1017"/>
      <c r="W512" s="1018"/>
      <c r="X512" s="1015"/>
      <c r="Y512" s="1011"/>
      <c r="Z512" s="995"/>
      <c r="AA512" s="1018"/>
      <c r="AB512" s="1015"/>
      <c r="AC512" s="1019">
        <f t="shared" si="266"/>
        <v>0</v>
      </c>
      <c r="AD512" s="1020">
        <f t="shared" si="267"/>
        <v>0</v>
      </c>
      <c r="AE512" s="1017"/>
      <c r="AF512" s="1019"/>
      <c r="AG512" s="1017"/>
      <c r="AH512" s="1019"/>
      <c r="AI512" s="1017"/>
      <c r="AJ512" s="1019"/>
      <c r="AK512" s="1017"/>
      <c r="AL512" s="1019"/>
      <c r="AM512" s="1017"/>
      <c r="AN512" s="1019"/>
      <c r="AO512" s="1017"/>
      <c r="AP512" s="1005"/>
      <c r="AQ512" s="1006"/>
      <c r="AR512" s="988"/>
      <c r="AS512" s="988"/>
      <c r="AT512" s="988"/>
    </row>
    <row r="513" spans="1:46" ht="15.75" customHeight="1">
      <c r="A513" s="1007"/>
      <c r="B513" s="990"/>
      <c r="C513" s="1008" t="str">
        <f>IF(D513&lt;&gt;"",MAX(C508:C512)+1,"")</f>
        <v/>
      </c>
      <c r="D513" s="1009"/>
      <c r="E513" s="1010"/>
      <c r="F513" s="1011"/>
      <c r="G513" s="995"/>
      <c r="H513" s="1012"/>
      <c r="I513" s="1013"/>
      <c r="J513" s="1012">
        <f t="shared" si="264"/>
        <v>0</v>
      </c>
      <c r="K513" s="1014">
        <f t="shared" si="265"/>
        <v>0</v>
      </c>
      <c r="L513" s="1015"/>
      <c r="M513" s="1016"/>
      <c r="N513" s="1017"/>
      <c r="O513" s="1016"/>
      <c r="P513" s="1017"/>
      <c r="Q513" s="1016"/>
      <c r="R513" s="1017"/>
      <c r="S513" s="1016"/>
      <c r="T513" s="1017"/>
      <c r="U513" s="1016"/>
      <c r="V513" s="1017"/>
      <c r="W513" s="1018"/>
      <c r="X513" s="1015"/>
      <c r="Y513" s="1011"/>
      <c r="Z513" s="995"/>
      <c r="AA513" s="1018"/>
      <c r="AB513" s="1015"/>
      <c r="AC513" s="1019">
        <f t="shared" si="266"/>
        <v>0</v>
      </c>
      <c r="AD513" s="1020">
        <f t="shared" si="267"/>
        <v>0</v>
      </c>
      <c r="AE513" s="1017"/>
      <c r="AF513" s="1019"/>
      <c r="AG513" s="1017"/>
      <c r="AH513" s="1019"/>
      <c r="AI513" s="1017"/>
      <c r="AJ513" s="1019"/>
      <c r="AK513" s="1017"/>
      <c r="AL513" s="1019"/>
      <c r="AM513" s="1017"/>
      <c r="AN513" s="1019"/>
      <c r="AO513" s="1017"/>
      <c r="AP513" s="1005"/>
      <c r="AQ513" s="1006"/>
      <c r="AR513" s="988"/>
      <c r="AS513" s="988"/>
      <c r="AT513" s="988"/>
    </row>
    <row r="514" spans="1:46" ht="15.75" customHeight="1">
      <c r="A514" s="1007"/>
      <c r="B514" s="990"/>
      <c r="C514" s="1008" t="str">
        <f>IF(D514&lt;&gt;"",MAX(C508:C513)+1,"")</f>
        <v/>
      </c>
      <c r="D514" s="1009"/>
      <c r="E514" s="1010"/>
      <c r="F514" s="1011"/>
      <c r="G514" s="995"/>
      <c r="H514" s="1012"/>
      <c r="I514" s="1013"/>
      <c r="J514" s="1012">
        <f t="shared" si="264"/>
        <v>0</v>
      </c>
      <c r="K514" s="1014">
        <f t="shared" si="265"/>
        <v>0</v>
      </c>
      <c r="L514" s="1015"/>
      <c r="M514" s="1016"/>
      <c r="N514" s="1017"/>
      <c r="O514" s="1016"/>
      <c r="P514" s="1017"/>
      <c r="Q514" s="1016"/>
      <c r="R514" s="1017"/>
      <c r="S514" s="1016"/>
      <c r="T514" s="1017"/>
      <c r="U514" s="1016"/>
      <c r="V514" s="1017"/>
      <c r="W514" s="1018"/>
      <c r="X514" s="1015"/>
      <c r="Y514" s="1011"/>
      <c r="Z514" s="995"/>
      <c r="AA514" s="1018"/>
      <c r="AB514" s="1015"/>
      <c r="AC514" s="1019">
        <f t="shared" si="266"/>
        <v>0</v>
      </c>
      <c r="AD514" s="1020">
        <f t="shared" si="267"/>
        <v>0</v>
      </c>
      <c r="AE514" s="1017"/>
      <c r="AF514" s="1019"/>
      <c r="AG514" s="1017"/>
      <c r="AH514" s="1019"/>
      <c r="AI514" s="1017"/>
      <c r="AJ514" s="1019"/>
      <c r="AK514" s="1017"/>
      <c r="AL514" s="1019"/>
      <c r="AM514" s="1017"/>
      <c r="AN514" s="1019"/>
      <c r="AO514" s="1017"/>
      <c r="AP514" s="1005"/>
      <c r="AQ514" s="1006"/>
      <c r="AR514" s="988"/>
      <c r="AS514" s="988"/>
      <c r="AT514" s="988"/>
    </row>
    <row r="515" spans="1:46" ht="15.75" customHeight="1">
      <c r="A515" s="1007"/>
      <c r="B515" s="990"/>
      <c r="C515" s="1008" t="str">
        <f>IF(D515&lt;&gt;"",MAX(C508:C514)+1,"")</f>
        <v/>
      </c>
      <c r="D515" s="1009"/>
      <c r="E515" s="1010"/>
      <c r="F515" s="1011"/>
      <c r="G515" s="995"/>
      <c r="H515" s="1012"/>
      <c r="I515" s="1013"/>
      <c r="J515" s="1012">
        <f t="shared" si="264"/>
        <v>0</v>
      </c>
      <c r="K515" s="1014">
        <f t="shared" si="265"/>
        <v>0</v>
      </c>
      <c r="L515" s="1015"/>
      <c r="M515" s="1016"/>
      <c r="N515" s="1017"/>
      <c r="O515" s="1016"/>
      <c r="P515" s="1017"/>
      <c r="Q515" s="1016"/>
      <c r="R515" s="1017"/>
      <c r="S515" s="1016"/>
      <c r="T515" s="1017"/>
      <c r="U515" s="1016"/>
      <c r="V515" s="1017"/>
      <c r="W515" s="1018"/>
      <c r="X515" s="1015"/>
      <c r="Y515" s="1011"/>
      <c r="Z515" s="995"/>
      <c r="AA515" s="1018"/>
      <c r="AB515" s="1015"/>
      <c r="AC515" s="1019">
        <f t="shared" si="266"/>
        <v>0</v>
      </c>
      <c r="AD515" s="1020">
        <f t="shared" si="267"/>
        <v>0</v>
      </c>
      <c r="AE515" s="1017"/>
      <c r="AF515" s="1019"/>
      <c r="AG515" s="1017"/>
      <c r="AH515" s="1019"/>
      <c r="AI515" s="1017"/>
      <c r="AJ515" s="1019"/>
      <c r="AK515" s="1017"/>
      <c r="AL515" s="1019"/>
      <c r="AM515" s="1017"/>
      <c r="AN515" s="1019"/>
      <c r="AO515" s="1017"/>
      <c r="AP515" s="1005"/>
      <c r="AQ515" s="1006"/>
      <c r="AR515" s="988"/>
      <c r="AS515" s="988"/>
      <c r="AT515" s="988"/>
    </row>
    <row r="516" spans="1:46" ht="15.75" customHeight="1">
      <c r="A516" s="1007"/>
      <c r="B516" s="990"/>
      <c r="C516" s="1008" t="str">
        <f>IF(D516&lt;&gt;"",MAX(C508:C515)+1,"")</f>
        <v/>
      </c>
      <c r="D516" s="1009"/>
      <c r="E516" s="1010"/>
      <c r="F516" s="1011"/>
      <c r="G516" s="995"/>
      <c r="H516" s="1012"/>
      <c r="I516" s="1013"/>
      <c r="J516" s="1012">
        <f t="shared" si="264"/>
        <v>0</v>
      </c>
      <c r="K516" s="1014">
        <f t="shared" si="265"/>
        <v>0</v>
      </c>
      <c r="L516" s="1015"/>
      <c r="M516" s="1016"/>
      <c r="N516" s="1017"/>
      <c r="O516" s="1016"/>
      <c r="P516" s="1017"/>
      <c r="Q516" s="1016"/>
      <c r="R516" s="1017"/>
      <c r="S516" s="1016"/>
      <c r="T516" s="1017"/>
      <c r="U516" s="1016"/>
      <c r="V516" s="1017"/>
      <c r="W516" s="1018"/>
      <c r="X516" s="1015"/>
      <c r="Y516" s="1011"/>
      <c r="Z516" s="995"/>
      <c r="AA516" s="1018"/>
      <c r="AB516" s="1015"/>
      <c r="AC516" s="1019">
        <f t="shared" si="266"/>
        <v>0</v>
      </c>
      <c r="AD516" s="1020">
        <f t="shared" si="267"/>
        <v>0</v>
      </c>
      <c r="AE516" s="1017"/>
      <c r="AF516" s="1019"/>
      <c r="AG516" s="1017"/>
      <c r="AH516" s="1019"/>
      <c r="AI516" s="1017"/>
      <c r="AJ516" s="1019"/>
      <c r="AK516" s="1017"/>
      <c r="AL516" s="1019"/>
      <c r="AM516" s="1017"/>
      <c r="AN516" s="1019"/>
      <c r="AO516" s="1017"/>
      <c r="AP516" s="1005"/>
      <c r="AQ516" s="1006"/>
      <c r="AR516" s="988"/>
      <c r="AS516" s="988"/>
      <c r="AT516" s="988"/>
    </row>
    <row r="517" spans="1:46" ht="15.75" customHeight="1">
      <c r="A517" s="1007"/>
      <c r="B517" s="990"/>
      <c r="C517" s="1008" t="str">
        <f>IF(D517&lt;&gt;"",MAX(C508:C516)+1,"")</f>
        <v/>
      </c>
      <c r="D517" s="1009"/>
      <c r="E517" s="1010"/>
      <c r="F517" s="1011"/>
      <c r="G517" s="995"/>
      <c r="H517" s="1012"/>
      <c r="I517" s="1013"/>
      <c r="J517" s="1012">
        <f t="shared" si="264"/>
        <v>0</v>
      </c>
      <c r="K517" s="1014">
        <f t="shared" si="265"/>
        <v>0</v>
      </c>
      <c r="L517" s="1015"/>
      <c r="M517" s="1016"/>
      <c r="N517" s="1017"/>
      <c r="O517" s="1016"/>
      <c r="P517" s="1017"/>
      <c r="Q517" s="1016"/>
      <c r="R517" s="1017"/>
      <c r="S517" s="1016"/>
      <c r="T517" s="1017"/>
      <c r="U517" s="1016"/>
      <c r="V517" s="1017"/>
      <c r="W517" s="1018"/>
      <c r="X517" s="1015"/>
      <c r="Y517" s="1011"/>
      <c r="Z517" s="995"/>
      <c r="AA517" s="1018"/>
      <c r="AB517" s="1015"/>
      <c r="AC517" s="1019">
        <f t="shared" si="266"/>
        <v>0</v>
      </c>
      <c r="AD517" s="1020">
        <f t="shared" si="267"/>
        <v>0</v>
      </c>
      <c r="AE517" s="1017"/>
      <c r="AF517" s="1019"/>
      <c r="AG517" s="1017"/>
      <c r="AH517" s="1019"/>
      <c r="AI517" s="1017"/>
      <c r="AJ517" s="1019"/>
      <c r="AK517" s="1017"/>
      <c r="AL517" s="1019"/>
      <c r="AM517" s="1017"/>
      <c r="AN517" s="1019"/>
      <c r="AO517" s="1017"/>
      <c r="AP517" s="1005"/>
      <c r="AQ517" s="1006"/>
      <c r="AR517" s="988"/>
      <c r="AS517" s="988"/>
      <c r="AT517" s="988"/>
    </row>
    <row r="518" spans="1:46" ht="15.75" customHeight="1">
      <c r="A518" s="1021"/>
      <c r="B518" s="1022"/>
      <c r="C518" s="1023" t="str">
        <f>IF(D518&lt;&gt;"",MAX(C508:C517)+1,"")</f>
        <v/>
      </c>
      <c r="D518" s="1024"/>
      <c r="E518" s="1025"/>
      <c r="F518" s="1026"/>
      <c r="G518" s="1027"/>
      <c r="H518" s="1028"/>
      <c r="I518" s="1029"/>
      <c r="J518" s="1028">
        <f t="shared" si="264"/>
        <v>0</v>
      </c>
      <c r="K518" s="1030">
        <f t="shared" si="265"/>
        <v>0</v>
      </c>
      <c r="L518" s="1031"/>
      <c r="M518" s="1032"/>
      <c r="N518" s="1033"/>
      <c r="O518" s="1032"/>
      <c r="P518" s="1033"/>
      <c r="Q518" s="1032"/>
      <c r="R518" s="1033"/>
      <c r="S518" s="1032"/>
      <c r="T518" s="1033"/>
      <c r="U518" s="1032"/>
      <c r="V518" s="1033"/>
      <c r="W518" s="1034"/>
      <c r="X518" s="1031"/>
      <c r="Y518" s="1026"/>
      <c r="Z518" s="1027"/>
      <c r="AA518" s="1034"/>
      <c r="AB518" s="1031"/>
      <c r="AC518" s="1035">
        <f t="shared" si="266"/>
        <v>0</v>
      </c>
      <c r="AD518" s="1036">
        <f t="shared" si="267"/>
        <v>0</v>
      </c>
      <c r="AE518" s="1033"/>
      <c r="AF518" s="1035"/>
      <c r="AG518" s="1033"/>
      <c r="AH518" s="1035"/>
      <c r="AI518" s="1033"/>
      <c r="AJ518" s="1035"/>
      <c r="AK518" s="1033"/>
      <c r="AL518" s="1035"/>
      <c r="AM518" s="1033"/>
      <c r="AN518" s="1035"/>
      <c r="AO518" s="1033"/>
      <c r="AP518" s="1005"/>
      <c r="AQ518" s="1006"/>
      <c r="AR518" s="988"/>
      <c r="AS518" s="988"/>
      <c r="AT518" s="988"/>
    </row>
    <row r="519" spans="1:46" ht="15.75" customHeight="1">
      <c r="A519" s="1061" t="s">
        <v>651</v>
      </c>
      <c r="B519" s="1062" t="s">
        <v>651</v>
      </c>
      <c r="C519" s="1459" t="s">
        <v>651</v>
      </c>
      <c r="D519" s="1351"/>
      <c r="E519" s="1063" t="s">
        <v>651</v>
      </c>
      <c r="F519" s="1064"/>
      <c r="G519" s="1065"/>
      <c r="H519" s="1066">
        <f t="shared" ref="H519:X519" si="268">SUM(H520:H529)</f>
        <v>0</v>
      </c>
      <c r="I519" s="1067">
        <f t="shared" si="268"/>
        <v>0</v>
      </c>
      <c r="J519" s="1066" t="e">
        <f t="shared" si="268"/>
        <v>#VALUE!</v>
      </c>
      <c r="K519" s="1068" t="e">
        <f t="shared" si="268"/>
        <v>#VALUE!</v>
      </c>
      <c r="L519" s="1069">
        <f t="shared" si="268"/>
        <v>0</v>
      </c>
      <c r="M519" s="1070">
        <f t="shared" si="268"/>
        <v>0</v>
      </c>
      <c r="N519" s="1071">
        <f t="shared" si="268"/>
        <v>0</v>
      </c>
      <c r="O519" s="1070">
        <f t="shared" si="268"/>
        <v>0</v>
      </c>
      <c r="P519" s="1071">
        <f t="shared" si="268"/>
        <v>0</v>
      </c>
      <c r="Q519" s="1070">
        <f t="shared" si="268"/>
        <v>0</v>
      </c>
      <c r="R519" s="1071">
        <f t="shared" si="268"/>
        <v>0</v>
      </c>
      <c r="S519" s="1070">
        <f t="shared" si="268"/>
        <v>0</v>
      </c>
      <c r="T519" s="1071">
        <f t="shared" si="268"/>
        <v>0</v>
      </c>
      <c r="U519" s="1070">
        <f t="shared" si="268"/>
        <v>0</v>
      </c>
      <c r="V519" s="1071">
        <f t="shared" si="268"/>
        <v>0</v>
      </c>
      <c r="W519" s="1072">
        <f t="shared" si="268"/>
        <v>0</v>
      </c>
      <c r="X519" s="1069">
        <f t="shared" si="268"/>
        <v>0</v>
      </c>
      <c r="Y519" s="1064"/>
      <c r="Z519" s="1065"/>
      <c r="AA519" s="1072">
        <f t="shared" ref="AA519:AO519" si="269">SUM(AA520:AA529)</f>
        <v>0</v>
      </c>
      <c r="AB519" s="1069">
        <f t="shared" si="269"/>
        <v>0</v>
      </c>
      <c r="AC519" s="1073">
        <f t="shared" si="269"/>
        <v>0</v>
      </c>
      <c r="AD519" s="1074">
        <f t="shared" si="269"/>
        <v>0</v>
      </c>
      <c r="AE519" s="1071">
        <f t="shared" si="269"/>
        <v>0</v>
      </c>
      <c r="AF519" s="1073">
        <f t="shared" si="269"/>
        <v>0</v>
      </c>
      <c r="AG519" s="1071">
        <f t="shared" si="269"/>
        <v>0</v>
      </c>
      <c r="AH519" s="1073">
        <f t="shared" si="269"/>
        <v>0</v>
      </c>
      <c r="AI519" s="1071">
        <f t="shared" si="269"/>
        <v>0</v>
      </c>
      <c r="AJ519" s="1073">
        <f t="shared" si="269"/>
        <v>0</v>
      </c>
      <c r="AK519" s="1071">
        <f t="shared" si="269"/>
        <v>0</v>
      </c>
      <c r="AL519" s="1073">
        <f t="shared" si="269"/>
        <v>0</v>
      </c>
      <c r="AM519" s="1071">
        <f t="shared" si="269"/>
        <v>0</v>
      </c>
      <c r="AN519" s="1073">
        <f t="shared" si="269"/>
        <v>0</v>
      </c>
      <c r="AO519" s="1071">
        <f t="shared" si="269"/>
        <v>0</v>
      </c>
      <c r="AP519" s="986"/>
      <c r="AQ519" s="987">
        <f>COUNTIF(AD520:AD529,"&gt;0")</f>
        <v>0</v>
      </c>
      <c r="AR519" s="988"/>
      <c r="AS519" s="988"/>
      <c r="AT519" s="988"/>
    </row>
    <row r="520" spans="1:46" ht="15.75" customHeight="1">
      <c r="A520" s="989"/>
      <c r="B520" s="990"/>
      <c r="C520" s="991">
        <f>IF(D520&lt;&gt;"",MAX(C519)+1,"")</f>
        <v>1</v>
      </c>
      <c r="D520" s="992" t="str">
        <f>IF(B519&lt;&gt;"","Điểm chính","")</f>
        <v>Điểm chính</v>
      </c>
      <c r="E520" s="993"/>
      <c r="F520" s="994"/>
      <c r="G520" s="995"/>
      <c r="H520" s="996"/>
      <c r="I520" s="997"/>
      <c r="J520" s="996" t="e">
        <f t="shared" ref="J520:J529" si="270">M520+O520+Q520+S520+U520</f>
        <v>#VALUE!</v>
      </c>
      <c r="K520" s="998" t="e">
        <f t="shared" ref="K520:K529" si="271">N520+P520+R520+T520+V520</f>
        <v>#VALUE!</v>
      </c>
      <c r="L520" s="999"/>
      <c r="M520" s="1000" t="s">
        <v>651</v>
      </c>
      <c r="N520" s="1001" t="s">
        <v>651</v>
      </c>
      <c r="O520" s="1000" t="s">
        <v>651</v>
      </c>
      <c r="P520" s="1001" t="s">
        <v>651</v>
      </c>
      <c r="Q520" s="1000" t="s">
        <v>651</v>
      </c>
      <c r="R520" s="1001" t="s">
        <v>651</v>
      </c>
      <c r="S520" s="1000" t="s">
        <v>651</v>
      </c>
      <c r="T520" s="1001" t="s">
        <v>651</v>
      </c>
      <c r="U520" s="1000" t="s">
        <v>651</v>
      </c>
      <c r="V520" s="1001" t="s">
        <v>651</v>
      </c>
      <c r="W520" s="1002"/>
      <c r="X520" s="999"/>
      <c r="Y520" s="994"/>
      <c r="Z520" s="995"/>
      <c r="AA520" s="1002"/>
      <c r="AB520" s="999"/>
      <c r="AC520" s="1003">
        <f t="shared" ref="AC520:AC529" si="272">AF520+AH520+AJ520+AL520+AN520</f>
        <v>0</v>
      </c>
      <c r="AD520" s="1004">
        <f t="shared" ref="AD520:AD529" si="273">AG520+AI520+AK520+AM520+AO520</f>
        <v>0</v>
      </c>
      <c r="AE520" s="1001"/>
      <c r="AF520" s="1003"/>
      <c r="AG520" s="1001"/>
      <c r="AH520" s="1003"/>
      <c r="AI520" s="1001"/>
      <c r="AJ520" s="1003"/>
      <c r="AK520" s="1001"/>
      <c r="AL520" s="1003"/>
      <c r="AM520" s="1001"/>
      <c r="AN520" s="1003"/>
      <c r="AO520" s="1001"/>
      <c r="AP520" s="1005"/>
      <c r="AQ520" s="1006"/>
      <c r="AR520" s="988"/>
      <c r="AS520" s="988"/>
      <c r="AT520" s="988"/>
    </row>
    <row r="521" spans="1:46" ht="15.75" customHeight="1">
      <c r="A521" s="1007"/>
      <c r="B521" s="990"/>
      <c r="C521" s="1008" t="str">
        <f>IF(D521&lt;&gt;"",MAX(C519:C520)+1,"")</f>
        <v/>
      </c>
      <c r="D521" s="1009"/>
      <c r="E521" s="1010"/>
      <c r="F521" s="1011"/>
      <c r="G521" s="995"/>
      <c r="H521" s="1012"/>
      <c r="I521" s="1013"/>
      <c r="J521" s="1012">
        <f t="shared" si="270"/>
        <v>0</v>
      </c>
      <c r="K521" s="1014">
        <f t="shared" si="271"/>
        <v>0</v>
      </c>
      <c r="L521" s="1015"/>
      <c r="M521" s="1016"/>
      <c r="N521" s="1017"/>
      <c r="O521" s="1016"/>
      <c r="P521" s="1017"/>
      <c r="Q521" s="1016"/>
      <c r="R521" s="1017"/>
      <c r="S521" s="1016"/>
      <c r="T521" s="1017"/>
      <c r="U521" s="1016"/>
      <c r="V521" s="1017"/>
      <c r="W521" s="1018"/>
      <c r="X521" s="1015"/>
      <c r="Y521" s="1011"/>
      <c r="Z521" s="995"/>
      <c r="AA521" s="1018"/>
      <c r="AB521" s="1015"/>
      <c r="AC521" s="1019">
        <f t="shared" si="272"/>
        <v>0</v>
      </c>
      <c r="AD521" s="1020">
        <f t="shared" si="273"/>
        <v>0</v>
      </c>
      <c r="AE521" s="1017"/>
      <c r="AF521" s="1019"/>
      <c r="AG521" s="1017"/>
      <c r="AH521" s="1019"/>
      <c r="AI521" s="1017"/>
      <c r="AJ521" s="1019"/>
      <c r="AK521" s="1017"/>
      <c r="AL521" s="1019"/>
      <c r="AM521" s="1017"/>
      <c r="AN521" s="1019"/>
      <c r="AO521" s="1017"/>
      <c r="AP521" s="1005"/>
      <c r="AQ521" s="1006"/>
      <c r="AR521" s="988"/>
      <c r="AS521" s="988"/>
      <c r="AT521" s="988"/>
    </row>
    <row r="522" spans="1:46" ht="15.75" customHeight="1">
      <c r="A522" s="1007"/>
      <c r="B522" s="990"/>
      <c r="C522" s="1008" t="str">
        <f>IF(D522&lt;&gt;"",MAX(C519:C521)+1,"")</f>
        <v/>
      </c>
      <c r="D522" s="1009"/>
      <c r="E522" s="1010"/>
      <c r="F522" s="1011"/>
      <c r="G522" s="995"/>
      <c r="H522" s="1012"/>
      <c r="I522" s="1013"/>
      <c r="J522" s="1012">
        <f t="shared" si="270"/>
        <v>0</v>
      </c>
      <c r="K522" s="1014">
        <f t="shared" si="271"/>
        <v>0</v>
      </c>
      <c r="L522" s="1015"/>
      <c r="M522" s="1016"/>
      <c r="N522" s="1017"/>
      <c r="O522" s="1016"/>
      <c r="P522" s="1017"/>
      <c r="Q522" s="1016"/>
      <c r="R522" s="1017"/>
      <c r="S522" s="1016"/>
      <c r="T522" s="1017"/>
      <c r="U522" s="1016"/>
      <c r="V522" s="1017"/>
      <c r="W522" s="1018"/>
      <c r="X522" s="1015"/>
      <c r="Y522" s="1011"/>
      <c r="Z522" s="995"/>
      <c r="AA522" s="1018"/>
      <c r="AB522" s="1015"/>
      <c r="AC522" s="1019">
        <f t="shared" si="272"/>
        <v>0</v>
      </c>
      <c r="AD522" s="1020">
        <f t="shared" si="273"/>
        <v>0</v>
      </c>
      <c r="AE522" s="1017"/>
      <c r="AF522" s="1019"/>
      <c r="AG522" s="1017"/>
      <c r="AH522" s="1019"/>
      <c r="AI522" s="1017"/>
      <c r="AJ522" s="1019"/>
      <c r="AK522" s="1017"/>
      <c r="AL522" s="1019"/>
      <c r="AM522" s="1017"/>
      <c r="AN522" s="1019"/>
      <c r="AO522" s="1017"/>
      <c r="AP522" s="1005"/>
      <c r="AQ522" s="1006"/>
      <c r="AR522" s="988"/>
      <c r="AS522" s="988"/>
      <c r="AT522" s="988"/>
    </row>
    <row r="523" spans="1:46" ht="15.75" customHeight="1">
      <c r="A523" s="1007"/>
      <c r="B523" s="990"/>
      <c r="C523" s="1008" t="str">
        <f>IF(D523&lt;&gt;"",MAX(C519:C522)+1,"")</f>
        <v/>
      </c>
      <c r="D523" s="1009"/>
      <c r="E523" s="1010"/>
      <c r="F523" s="1011"/>
      <c r="G523" s="995"/>
      <c r="H523" s="1012"/>
      <c r="I523" s="1013"/>
      <c r="J523" s="1012">
        <f t="shared" si="270"/>
        <v>0</v>
      </c>
      <c r="K523" s="1014">
        <f t="shared" si="271"/>
        <v>0</v>
      </c>
      <c r="L523" s="1015"/>
      <c r="M523" s="1016"/>
      <c r="N523" s="1017"/>
      <c r="O523" s="1016"/>
      <c r="P523" s="1017"/>
      <c r="Q523" s="1016"/>
      <c r="R523" s="1017"/>
      <c r="S523" s="1016"/>
      <c r="T523" s="1017"/>
      <c r="U523" s="1016"/>
      <c r="V523" s="1017"/>
      <c r="W523" s="1018"/>
      <c r="X523" s="1015"/>
      <c r="Y523" s="1011"/>
      <c r="Z523" s="995"/>
      <c r="AA523" s="1018"/>
      <c r="AB523" s="1015"/>
      <c r="AC523" s="1019">
        <f t="shared" si="272"/>
        <v>0</v>
      </c>
      <c r="AD523" s="1020">
        <f t="shared" si="273"/>
        <v>0</v>
      </c>
      <c r="AE523" s="1017"/>
      <c r="AF523" s="1019"/>
      <c r="AG523" s="1017"/>
      <c r="AH523" s="1019"/>
      <c r="AI523" s="1017"/>
      <c r="AJ523" s="1019"/>
      <c r="AK523" s="1017"/>
      <c r="AL523" s="1019"/>
      <c r="AM523" s="1017"/>
      <c r="AN523" s="1019"/>
      <c r="AO523" s="1017"/>
      <c r="AP523" s="1005"/>
      <c r="AQ523" s="1006"/>
      <c r="AR523" s="988"/>
      <c r="AS523" s="988"/>
      <c r="AT523" s="988"/>
    </row>
    <row r="524" spans="1:46" ht="15.75" customHeight="1">
      <c r="A524" s="1007"/>
      <c r="B524" s="990"/>
      <c r="C524" s="1008" t="str">
        <f>IF(D524&lt;&gt;"",MAX(C519:C523)+1,"")</f>
        <v/>
      </c>
      <c r="D524" s="1009"/>
      <c r="E524" s="1010"/>
      <c r="F524" s="1011"/>
      <c r="G524" s="995"/>
      <c r="H524" s="1012"/>
      <c r="I524" s="1013"/>
      <c r="J524" s="1012">
        <f t="shared" si="270"/>
        <v>0</v>
      </c>
      <c r="K524" s="1014">
        <f t="shared" si="271"/>
        <v>0</v>
      </c>
      <c r="L524" s="1015"/>
      <c r="M524" s="1016"/>
      <c r="N524" s="1017"/>
      <c r="O524" s="1016"/>
      <c r="P524" s="1017"/>
      <c r="Q524" s="1016"/>
      <c r="R524" s="1017"/>
      <c r="S524" s="1016"/>
      <c r="T524" s="1017"/>
      <c r="U524" s="1016"/>
      <c r="V524" s="1017"/>
      <c r="W524" s="1018"/>
      <c r="X524" s="1015"/>
      <c r="Y524" s="1011"/>
      <c r="Z524" s="995"/>
      <c r="AA524" s="1018"/>
      <c r="AB524" s="1015"/>
      <c r="AC524" s="1019">
        <f t="shared" si="272"/>
        <v>0</v>
      </c>
      <c r="AD524" s="1020">
        <f t="shared" si="273"/>
        <v>0</v>
      </c>
      <c r="AE524" s="1017"/>
      <c r="AF524" s="1019"/>
      <c r="AG524" s="1017"/>
      <c r="AH524" s="1019"/>
      <c r="AI524" s="1017"/>
      <c r="AJ524" s="1019"/>
      <c r="AK524" s="1017"/>
      <c r="AL524" s="1019"/>
      <c r="AM524" s="1017"/>
      <c r="AN524" s="1019"/>
      <c r="AO524" s="1017"/>
      <c r="AP524" s="1005"/>
      <c r="AQ524" s="1006"/>
      <c r="AR524" s="988"/>
      <c r="AS524" s="988"/>
      <c r="AT524" s="988"/>
    </row>
    <row r="525" spans="1:46" ht="15.75" customHeight="1">
      <c r="A525" s="1007"/>
      <c r="B525" s="990"/>
      <c r="C525" s="1008" t="str">
        <f>IF(D525&lt;&gt;"",MAX(C519:C524)+1,"")</f>
        <v/>
      </c>
      <c r="D525" s="1009"/>
      <c r="E525" s="1010"/>
      <c r="F525" s="1011"/>
      <c r="G525" s="995"/>
      <c r="H525" s="1012"/>
      <c r="I525" s="1013"/>
      <c r="J525" s="1012">
        <f t="shared" si="270"/>
        <v>0</v>
      </c>
      <c r="K525" s="1014">
        <f t="shared" si="271"/>
        <v>0</v>
      </c>
      <c r="L525" s="1015"/>
      <c r="M525" s="1016"/>
      <c r="N525" s="1017"/>
      <c r="O525" s="1016"/>
      <c r="P525" s="1017"/>
      <c r="Q525" s="1016"/>
      <c r="R525" s="1017"/>
      <c r="S525" s="1016"/>
      <c r="T525" s="1017"/>
      <c r="U525" s="1016"/>
      <c r="V525" s="1017"/>
      <c r="W525" s="1018"/>
      <c r="X525" s="1015"/>
      <c r="Y525" s="1011"/>
      <c r="Z525" s="995"/>
      <c r="AA525" s="1018"/>
      <c r="AB525" s="1015"/>
      <c r="AC525" s="1019">
        <f t="shared" si="272"/>
        <v>0</v>
      </c>
      <c r="AD525" s="1020">
        <f t="shared" si="273"/>
        <v>0</v>
      </c>
      <c r="AE525" s="1017"/>
      <c r="AF525" s="1019"/>
      <c r="AG525" s="1017"/>
      <c r="AH525" s="1019"/>
      <c r="AI525" s="1017"/>
      <c r="AJ525" s="1019"/>
      <c r="AK525" s="1017"/>
      <c r="AL525" s="1019"/>
      <c r="AM525" s="1017"/>
      <c r="AN525" s="1019"/>
      <c r="AO525" s="1017"/>
      <c r="AP525" s="1005"/>
      <c r="AQ525" s="1006"/>
      <c r="AR525" s="988"/>
      <c r="AS525" s="988"/>
      <c r="AT525" s="988"/>
    </row>
    <row r="526" spans="1:46" ht="15.75" customHeight="1">
      <c r="A526" s="1007"/>
      <c r="B526" s="990"/>
      <c r="C526" s="1008" t="str">
        <f>IF(D526&lt;&gt;"",MAX(C519:C525)+1,"")</f>
        <v/>
      </c>
      <c r="D526" s="1009"/>
      <c r="E526" s="1010"/>
      <c r="F526" s="1011"/>
      <c r="G526" s="995"/>
      <c r="H526" s="1012"/>
      <c r="I526" s="1013"/>
      <c r="J526" s="1012">
        <f t="shared" si="270"/>
        <v>0</v>
      </c>
      <c r="K526" s="1014">
        <f t="shared" si="271"/>
        <v>0</v>
      </c>
      <c r="L526" s="1015"/>
      <c r="M526" s="1016"/>
      <c r="N526" s="1017"/>
      <c r="O526" s="1016"/>
      <c r="P526" s="1017"/>
      <c r="Q526" s="1016"/>
      <c r="R526" s="1017"/>
      <c r="S526" s="1016"/>
      <c r="T526" s="1017"/>
      <c r="U526" s="1016"/>
      <c r="V526" s="1017"/>
      <c r="W526" s="1018"/>
      <c r="X526" s="1015"/>
      <c r="Y526" s="1011"/>
      <c r="Z526" s="995"/>
      <c r="AA526" s="1018"/>
      <c r="AB526" s="1015"/>
      <c r="AC526" s="1019">
        <f t="shared" si="272"/>
        <v>0</v>
      </c>
      <c r="AD526" s="1020">
        <f t="shared" si="273"/>
        <v>0</v>
      </c>
      <c r="AE526" s="1017"/>
      <c r="AF526" s="1019"/>
      <c r="AG526" s="1017"/>
      <c r="AH526" s="1019"/>
      <c r="AI526" s="1017"/>
      <c r="AJ526" s="1019"/>
      <c r="AK526" s="1017"/>
      <c r="AL526" s="1019"/>
      <c r="AM526" s="1017"/>
      <c r="AN526" s="1019"/>
      <c r="AO526" s="1017"/>
      <c r="AP526" s="1005"/>
      <c r="AQ526" s="1006"/>
      <c r="AR526" s="988"/>
      <c r="AS526" s="988"/>
      <c r="AT526" s="988"/>
    </row>
    <row r="527" spans="1:46" ht="15.75" customHeight="1">
      <c r="A527" s="1007"/>
      <c r="B527" s="990"/>
      <c r="C527" s="1008" t="str">
        <f>IF(D527&lt;&gt;"",MAX(C519:C526)+1,"")</f>
        <v/>
      </c>
      <c r="D527" s="1009"/>
      <c r="E527" s="1010"/>
      <c r="F527" s="1011"/>
      <c r="G527" s="995"/>
      <c r="H527" s="1012"/>
      <c r="I527" s="1013"/>
      <c r="J527" s="1012">
        <f t="shared" si="270"/>
        <v>0</v>
      </c>
      <c r="K527" s="1014">
        <f t="shared" si="271"/>
        <v>0</v>
      </c>
      <c r="L527" s="1015"/>
      <c r="M527" s="1016"/>
      <c r="N527" s="1017"/>
      <c r="O527" s="1016"/>
      <c r="P527" s="1017"/>
      <c r="Q527" s="1016"/>
      <c r="R527" s="1017"/>
      <c r="S527" s="1016"/>
      <c r="T527" s="1017"/>
      <c r="U527" s="1016"/>
      <c r="V527" s="1017"/>
      <c r="W527" s="1018"/>
      <c r="X527" s="1015"/>
      <c r="Y527" s="1011"/>
      <c r="Z527" s="995"/>
      <c r="AA527" s="1018"/>
      <c r="AB527" s="1015"/>
      <c r="AC527" s="1019">
        <f t="shared" si="272"/>
        <v>0</v>
      </c>
      <c r="AD527" s="1020">
        <f t="shared" si="273"/>
        <v>0</v>
      </c>
      <c r="AE527" s="1017"/>
      <c r="AF527" s="1019"/>
      <c r="AG527" s="1017"/>
      <c r="AH527" s="1019"/>
      <c r="AI527" s="1017"/>
      <c r="AJ527" s="1019"/>
      <c r="AK527" s="1017"/>
      <c r="AL527" s="1019"/>
      <c r="AM527" s="1017"/>
      <c r="AN527" s="1019"/>
      <c r="AO527" s="1017"/>
      <c r="AP527" s="1005"/>
      <c r="AQ527" s="1006"/>
      <c r="AR527" s="988"/>
      <c r="AS527" s="988"/>
      <c r="AT527" s="988"/>
    </row>
    <row r="528" spans="1:46" ht="15.75" customHeight="1">
      <c r="A528" s="1007"/>
      <c r="B528" s="990"/>
      <c r="C528" s="1008" t="str">
        <f>IF(D528&lt;&gt;"",MAX(C519:C527)+1,"")</f>
        <v/>
      </c>
      <c r="D528" s="1009"/>
      <c r="E528" s="1010"/>
      <c r="F528" s="1011"/>
      <c r="G528" s="995"/>
      <c r="H528" s="1012"/>
      <c r="I528" s="1013"/>
      <c r="J528" s="1012">
        <f t="shared" si="270"/>
        <v>0</v>
      </c>
      <c r="K528" s="1014">
        <f t="shared" si="271"/>
        <v>0</v>
      </c>
      <c r="L528" s="1015"/>
      <c r="M528" s="1016"/>
      <c r="N528" s="1017"/>
      <c r="O528" s="1016"/>
      <c r="P528" s="1017"/>
      <c r="Q528" s="1016"/>
      <c r="R528" s="1017"/>
      <c r="S528" s="1016"/>
      <c r="T528" s="1017"/>
      <c r="U528" s="1016"/>
      <c r="V528" s="1017"/>
      <c r="W528" s="1018"/>
      <c r="X528" s="1015"/>
      <c r="Y528" s="1011"/>
      <c r="Z528" s="995"/>
      <c r="AA528" s="1018"/>
      <c r="AB528" s="1015"/>
      <c r="AC528" s="1019">
        <f t="shared" si="272"/>
        <v>0</v>
      </c>
      <c r="AD528" s="1020">
        <f t="shared" si="273"/>
        <v>0</v>
      </c>
      <c r="AE528" s="1017"/>
      <c r="AF528" s="1019"/>
      <c r="AG528" s="1017"/>
      <c r="AH528" s="1019"/>
      <c r="AI528" s="1017"/>
      <c r="AJ528" s="1019"/>
      <c r="AK528" s="1017"/>
      <c r="AL528" s="1019"/>
      <c r="AM528" s="1017"/>
      <c r="AN528" s="1019"/>
      <c r="AO528" s="1017"/>
      <c r="AP528" s="1005"/>
      <c r="AQ528" s="1006"/>
      <c r="AR528" s="988"/>
      <c r="AS528" s="988"/>
      <c r="AT528" s="988"/>
    </row>
    <row r="529" spans="1:46" ht="15.75" customHeight="1">
      <c r="A529" s="1021"/>
      <c r="B529" s="1022"/>
      <c r="C529" s="1023" t="str">
        <f>IF(D529&lt;&gt;"",MAX(C519:C528)+1,"")</f>
        <v/>
      </c>
      <c r="D529" s="1024"/>
      <c r="E529" s="1025"/>
      <c r="F529" s="1026"/>
      <c r="G529" s="1027"/>
      <c r="H529" s="1028"/>
      <c r="I529" s="1029"/>
      <c r="J529" s="1028">
        <f t="shared" si="270"/>
        <v>0</v>
      </c>
      <c r="K529" s="1030">
        <f t="shared" si="271"/>
        <v>0</v>
      </c>
      <c r="L529" s="1031"/>
      <c r="M529" s="1032"/>
      <c r="N529" s="1033"/>
      <c r="O529" s="1032"/>
      <c r="P529" s="1033"/>
      <c r="Q529" s="1032"/>
      <c r="R529" s="1033"/>
      <c r="S529" s="1032"/>
      <c r="T529" s="1033"/>
      <c r="U529" s="1032"/>
      <c r="V529" s="1033"/>
      <c r="W529" s="1034"/>
      <c r="X529" s="1031"/>
      <c r="Y529" s="1026"/>
      <c r="Z529" s="1027"/>
      <c r="AA529" s="1034"/>
      <c r="AB529" s="1031"/>
      <c r="AC529" s="1035">
        <f t="shared" si="272"/>
        <v>0</v>
      </c>
      <c r="AD529" s="1036">
        <f t="shared" si="273"/>
        <v>0</v>
      </c>
      <c r="AE529" s="1033"/>
      <c r="AF529" s="1035"/>
      <c r="AG529" s="1033"/>
      <c r="AH529" s="1035"/>
      <c r="AI529" s="1033"/>
      <c r="AJ529" s="1035"/>
      <c r="AK529" s="1033"/>
      <c r="AL529" s="1035"/>
      <c r="AM529" s="1033"/>
      <c r="AN529" s="1035"/>
      <c r="AO529" s="1033"/>
      <c r="AP529" s="1005"/>
      <c r="AQ529" s="1006"/>
      <c r="AR529" s="988"/>
      <c r="AS529" s="988"/>
      <c r="AT529" s="988"/>
    </row>
    <row r="530" spans="1:46" ht="15.75" customHeight="1">
      <c r="A530" s="1061" t="s">
        <v>651</v>
      </c>
      <c r="B530" s="1062" t="s">
        <v>651</v>
      </c>
      <c r="C530" s="1459" t="s">
        <v>651</v>
      </c>
      <c r="D530" s="1351"/>
      <c r="E530" s="1063" t="s">
        <v>651</v>
      </c>
      <c r="F530" s="1064"/>
      <c r="G530" s="1065"/>
      <c r="H530" s="1066">
        <f t="shared" ref="H530:X530" si="274">SUM(H531:H540)</f>
        <v>0</v>
      </c>
      <c r="I530" s="1067">
        <f t="shared" si="274"/>
        <v>0</v>
      </c>
      <c r="J530" s="1066" t="e">
        <f t="shared" si="274"/>
        <v>#VALUE!</v>
      </c>
      <c r="K530" s="1068" t="e">
        <f t="shared" si="274"/>
        <v>#VALUE!</v>
      </c>
      <c r="L530" s="1069">
        <f t="shared" si="274"/>
        <v>0</v>
      </c>
      <c r="M530" s="1070">
        <f t="shared" si="274"/>
        <v>0</v>
      </c>
      <c r="N530" s="1071">
        <f t="shared" si="274"/>
        <v>0</v>
      </c>
      <c r="O530" s="1070">
        <f t="shared" si="274"/>
        <v>0</v>
      </c>
      <c r="P530" s="1071">
        <f t="shared" si="274"/>
        <v>0</v>
      </c>
      <c r="Q530" s="1070">
        <f t="shared" si="274"/>
        <v>0</v>
      </c>
      <c r="R530" s="1071">
        <f t="shared" si="274"/>
        <v>0</v>
      </c>
      <c r="S530" s="1070">
        <f t="shared" si="274"/>
        <v>0</v>
      </c>
      <c r="T530" s="1071">
        <f t="shared" si="274"/>
        <v>0</v>
      </c>
      <c r="U530" s="1070">
        <f t="shared" si="274"/>
        <v>0</v>
      </c>
      <c r="V530" s="1071">
        <f t="shared" si="274"/>
        <v>0</v>
      </c>
      <c r="W530" s="1072">
        <f t="shared" si="274"/>
        <v>0</v>
      </c>
      <c r="X530" s="1069">
        <f t="shared" si="274"/>
        <v>0</v>
      </c>
      <c r="Y530" s="1064"/>
      <c r="Z530" s="1065"/>
      <c r="AA530" s="1072">
        <f t="shared" ref="AA530:AO530" si="275">SUM(AA531:AA540)</f>
        <v>0</v>
      </c>
      <c r="AB530" s="1069">
        <f t="shared" si="275"/>
        <v>0</v>
      </c>
      <c r="AC530" s="1073">
        <f t="shared" si="275"/>
        <v>0</v>
      </c>
      <c r="AD530" s="1074">
        <f t="shared" si="275"/>
        <v>0</v>
      </c>
      <c r="AE530" s="1071">
        <f t="shared" si="275"/>
        <v>0</v>
      </c>
      <c r="AF530" s="1073">
        <f t="shared" si="275"/>
        <v>0</v>
      </c>
      <c r="AG530" s="1071">
        <f t="shared" si="275"/>
        <v>0</v>
      </c>
      <c r="AH530" s="1073">
        <f t="shared" si="275"/>
        <v>0</v>
      </c>
      <c r="AI530" s="1071">
        <f t="shared" si="275"/>
        <v>0</v>
      </c>
      <c r="AJ530" s="1073">
        <f t="shared" si="275"/>
        <v>0</v>
      </c>
      <c r="AK530" s="1071">
        <f t="shared" si="275"/>
        <v>0</v>
      </c>
      <c r="AL530" s="1073">
        <f t="shared" si="275"/>
        <v>0</v>
      </c>
      <c r="AM530" s="1071">
        <f t="shared" si="275"/>
        <v>0</v>
      </c>
      <c r="AN530" s="1073">
        <f t="shared" si="275"/>
        <v>0</v>
      </c>
      <c r="AO530" s="1071">
        <f t="shared" si="275"/>
        <v>0</v>
      </c>
      <c r="AP530" s="986"/>
      <c r="AQ530" s="987">
        <f>COUNTIF(AD531:AD540,"&gt;0")</f>
        <v>0</v>
      </c>
      <c r="AR530" s="988"/>
      <c r="AS530" s="988"/>
      <c r="AT530" s="988"/>
    </row>
    <row r="531" spans="1:46" ht="15.75" customHeight="1">
      <c r="A531" s="989"/>
      <c r="B531" s="990"/>
      <c r="C531" s="991">
        <f>IF(D531&lt;&gt;"",MAX(C530)+1,"")</f>
        <v>1</v>
      </c>
      <c r="D531" s="992" t="str">
        <f>IF(B530&lt;&gt;"","Điểm chính","")</f>
        <v>Điểm chính</v>
      </c>
      <c r="E531" s="993"/>
      <c r="F531" s="994"/>
      <c r="G531" s="995"/>
      <c r="H531" s="996"/>
      <c r="I531" s="997"/>
      <c r="J531" s="996" t="e">
        <f t="shared" ref="J531:J540" si="276">M531+O531+Q531+S531+U531</f>
        <v>#VALUE!</v>
      </c>
      <c r="K531" s="998" t="e">
        <f t="shared" ref="K531:K540" si="277">N531+P531+R531+T531+V531</f>
        <v>#VALUE!</v>
      </c>
      <c r="L531" s="999"/>
      <c r="M531" s="1000" t="s">
        <v>651</v>
      </c>
      <c r="N531" s="1001" t="s">
        <v>651</v>
      </c>
      <c r="O531" s="1000" t="s">
        <v>651</v>
      </c>
      <c r="P531" s="1001" t="s">
        <v>651</v>
      </c>
      <c r="Q531" s="1000" t="s">
        <v>651</v>
      </c>
      <c r="R531" s="1001" t="s">
        <v>651</v>
      </c>
      <c r="S531" s="1000" t="s">
        <v>651</v>
      </c>
      <c r="T531" s="1001" t="s">
        <v>651</v>
      </c>
      <c r="U531" s="1000" t="s">
        <v>651</v>
      </c>
      <c r="V531" s="1001" t="s">
        <v>651</v>
      </c>
      <c r="W531" s="1002"/>
      <c r="X531" s="999"/>
      <c r="Y531" s="994"/>
      <c r="Z531" s="995"/>
      <c r="AA531" s="1002"/>
      <c r="AB531" s="999"/>
      <c r="AC531" s="1003">
        <f t="shared" ref="AC531:AC540" si="278">AF531+AH531+AJ531+AL531+AN531</f>
        <v>0</v>
      </c>
      <c r="AD531" s="1004">
        <f t="shared" ref="AD531:AD540" si="279">AG531+AI531+AK531+AM531+AO531</f>
        <v>0</v>
      </c>
      <c r="AE531" s="1001"/>
      <c r="AF531" s="1003"/>
      <c r="AG531" s="1001"/>
      <c r="AH531" s="1003"/>
      <c r="AI531" s="1001"/>
      <c r="AJ531" s="1003"/>
      <c r="AK531" s="1001"/>
      <c r="AL531" s="1003"/>
      <c r="AM531" s="1001"/>
      <c r="AN531" s="1003"/>
      <c r="AO531" s="1001"/>
      <c r="AP531" s="1005"/>
      <c r="AQ531" s="1006"/>
      <c r="AR531" s="988"/>
      <c r="AS531" s="988"/>
      <c r="AT531" s="988"/>
    </row>
    <row r="532" spans="1:46" ht="15.75" customHeight="1">
      <c r="A532" s="1007"/>
      <c r="B532" s="990"/>
      <c r="C532" s="1008" t="str">
        <f>IF(D532&lt;&gt;"",MAX(C530:C531)+1,"")</f>
        <v/>
      </c>
      <c r="D532" s="1009"/>
      <c r="E532" s="1010"/>
      <c r="F532" s="1011"/>
      <c r="G532" s="995"/>
      <c r="H532" s="1012"/>
      <c r="I532" s="1013"/>
      <c r="J532" s="1012">
        <f t="shared" si="276"/>
        <v>0</v>
      </c>
      <c r="K532" s="1014">
        <f t="shared" si="277"/>
        <v>0</v>
      </c>
      <c r="L532" s="1015"/>
      <c r="M532" s="1016"/>
      <c r="N532" s="1017"/>
      <c r="O532" s="1016"/>
      <c r="P532" s="1017"/>
      <c r="Q532" s="1016"/>
      <c r="R532" s="1017"/>
      <c r="S532" s="1016"/>
      <c r="T532" s="1017"/>
      <c r="U532" s="1016"/>
      <c r="V532" s="1017"/>
      <c r="W532" s="1018"/>
      <c r="X532" s="1015"/>
      <c r="Y532" s="1011"/>
      <c r="Z532" s="995"/>
      <c r="AA532" s="1018"/>
      <c r="AB532" s="1015"/>
      <c r="AC532" s="1019">
        <f t="shared" si="278"/>
        <v>0</v>
      </c>
      <c r="AD532" s="1020">
        <f t="shared" si="279"/>
        <v>0</v>
      </c>
      <c r="AE532" s="1017"/>
      <c r="AF532" s="1019"/>
      <c r="AG532" s="1017"/>
      <c r="AH532" s="1019"/>
      <c r="AI532" s="1017"/>
      <c r="AJ532" s="1019"/>
      <c r="AK532" s="1017"/>
      <c r="AL532" s="1019"/>
      <c r="AM532" s="1017"/>
      <c r="AN532" s="1019"/>
      <c r="AO532" s="1017"/>
      <c r="AP532" s="1005"/>
      <c r="AQ532" s="1006"/>
      <c r="AR532" s="988"/>
      <c r="AS532" s="988"/>
      <c r="AT532" s="988"/>
    </row>
    <row r="533" spans="1:46" ht="15.75" customHeight="1">
      <c r="A533" s="1007"/>
      <c r="B533" s="990"/>
      <c r="C533" s="1008" t="str">
        <f>IF(D533&lt;&gt;"",MAX(C530:C532)+1,"")</f>
        <v/>
      </c>
      <c r="D533" s="1009"/>
      <c r="E533" s="1010"/>
      <c r="F533" s="1011"/>
      <c r="G533" s="995"/>
      <c r="H533" s="1012"/>
      <c r="I533" s="1013"/>
      <c r="J533" s="1012">
        <f t="shared" si="276"/>
        <v>0</v>
      </c>
      <c r="K533" s="1014">
        <f t="shared" si="277"/>
        <v>0</v>
      </c>
      <c r="L533" s="1015"/>
      <c r="M533" s="1016"/>
      <c r="N533" s="1017"/>
      <c r="O533" s="1016"/>
      <c r="P533" s="1017"/>
      <c r="Q533" s="1016"/>
      <c r="R533" s="1017"/>
      <c r="S533" s="1016"/>
      <c r="T533" s="1017"/>
      <c r="U533" s="1016"/>
      <c r="V533" s="1017"/>
      <c r="W533" s="1018"/>
      <c r="X533" s="1015"/>
      <c r="Y533" s="1011"/>
      <c r="Z533" s="995"/>
      <c r="AA533" s="1018"/>
      <c r="AB533" s="1015"/>
      <c r="AC533" s="1019">
        <f t="shared" si="278"/>
        <v>0</v>
      </c>
      <c r="AD533" s="1020">
        <f t="shared" si="279"/>
        <v>0</v>
      </c>
      <c r="AE533" s="1017"/>
      <c r="AF533" s="1019"/>
      <c r="AG533" s="1017"/>
      <c r="AH533" s="1019"/>
      <c r="AI533" s="1017"/>
      <c r="AJ533" s="1019"/>
      <c r="AK533" s="1017"/>
      <c r="AL533" s="1019"/>
      <c r="AM533" s="1017"/>
      <c r="AN533" s="1019"/>
      <c r="AO533" s="1017"/>
      <c r="AP533" s="1005"/>
      <c r="AQ533" s="1006"/>
      <c r="AR533" s="988"/>
      <c r="AS533" s="988"/>
      <c r="AT533" s="988"/>
    </row>
    <row r="534" spans="1:46" ht="15.75" customHeight="1">
      <c r="A534" s="1007"/>
      <c r="B534" s="990"/>
      <c r="C534" s="1008" t="str">
        <f>IF(D534&lt;&gt;"",MAX(C530:C533)+1,"")</f>
        <v/>
      </c>
      <c r="D534" s="1009"/>
      <c r="E534" s="1010"/>
      <c r="F534" s="1011"/>
      <c r="G534" s="995"/>
      <c r="H534" s="1012"/>
      <c r="I534" s="1013"/>
      <c r="J534" s="1012">
        <f t="shared" si="276"/>
        <v>0</v>
      </c>
      <c r="K534" s="1014">
        <f t="shared" si="277"/>
        <v>0</v>
      </c>
      <c r="L534" s="1015"/>
      <c r="M534" s="1016"/>
      <c r="N534" s="1017"/>
      <c r="O534" s="1016"/>
      <c r="P534" s="1017"/>
      <c r="Q534" s="1016"/>
      <c r="R534" s="1017"/>
      <c r="S534" s="1016"/>
      <c r="T534" s="1017"/>
      <c r="U534" s="1016"/>
      <c r="V534" s="1017"/>
      <c r="W534" s="1018"/>
      <c r="X534" s="1015"/>
      <c r="Y534" s="1011"/>
      <c r="Z534" s="995"/>
      <c r="AA534" s="1018"/>
      <c r="AB534" s="1015"/>
      <c r="AC534" s="1019">
        <f t="shared" si="278"/>
        <v>0</v>
      </c>
      <c r="AD534" s="1020">
        <f t="shared" si="279"/>
        <v>0</v>
      </c>
      <c r="AE534" s="1017"/>
      <c r="AF534" s="1019"/>
      <c r="AG534" s="1017"/>
      <c r="AH534" s="1019"/>
      <c r="AI534" s="1017"/>
      <c r="AJ534" s="1019"/>
      <c r="AK534" s="1017"/>
      <c r="AL534" s="1019"/>
      <c r="AM534" s="1017"/>
      <c r="AN534" s="1019"/>
      <c r="AO534" s="1017"/>
      <c r="AP534" s="1005"/>
      <c r="AQ534" s="1006"/>
      <c r="AR534" s="988"/>
      <c r="AS534" s="988"/>
      <c r="AT534" s="988"/>
    </row>
    <row r="535" spans="1:46" ht="15.75" customHeight="1">
      <c r="A535" s="1007"/>
      <c r="B535" s="990"/>
      <c r="C535" s="1008" t="str">
        <f>IF(D535&lt;&gt;"",MAX(C530:C534)+1,"")</f>
        <v/>
      </c>
      <c r="D535" s="1009"/>
      <c r="E535" s="1010"/>
      <c r="F535" s="1011"/>
      <c r="G535" s="995"/>
      <c r="H535" s="1012"/>
      <c r="I535" s="1013"/>
      <c r="J535" s="1012">
        <f t="shared" si="276"/>
        <v>0</v>
      </c>
      <c r="K535" s="1014">
        <f t="shared" si="277"/>
        <v>0</v>
      </c>
      <c r="L535" s="1015"/>
      <c r="M535" s="1016"/>
      <c r="N535" s="1017"/>
      <c r="O535" s="1016"/>
      <c r="P535" s="1017"/>
      <c r="Q535" s="1016"/>
      <c r="R535" s="1017"/>
      <c r="S535" s="1016"/>
      <c r="T535" s="1017"/>
      <c r="U535" s="1016"/>
      <c r="V535" s="1017"/>
      <c r="W535" s="1018"/>
      <c r="X535" s="1015"/>
      <c r="Y535" s="1011"/>
      <c r="Z535" s="995"/>
      <c r="AA535" s="1018"/>
      <c r="AB535" s="1015"/>
      <c r="AC535" s="1019">
        <f t="shared" si="278"/>
        <v>0</v>
      </c>
      <c r="AD535" s="1020">
        <f t="shared" si="279"/>
        <v>0</v>
      </c>
      <c r="AE535" s="1017"/>
      <c r="AF535" s="1019"/>
      <c r="AG535" s="1017"/>
      <c r="AH535" s="1019"/>
      <c r="AI535" s="1017"/>
      <c r="AJ535" s="1019"/>
      <c r="AK535" s="1017"/>
      <c r="AL535" s="1019"/>
      <c r="AM535" s="1017"/>
      <c r="AN535" s="1019"/>
      <c r="AO535" s="1017"/>
      <c r="AP535" s="1005"/>
      <c r="AQ535" s="1006"/>
      <c r="AR535" s="988"/>
      <c r="AS535" s="988"/>
      <c r="AT535" s="988"/>
    </row>
    <row r="536" spans="1:46" ht="15.75" customHeight="1">
      <c r="A536" s="1007"/>
      <c r="B536" s="990"/>
      <c r="C536" s="1008" t="str">
        <f>IF(D536&lt;&gt;"",MAX(C530:C535)+1,"")</f>
        <v/>
      </c>
      <c r="D536" s="1009"/>
      <c r="E536" s="1010"/>
      <c r="F536" s="1011"/>
      <c r="G536" s="995"/>
      <c r="H536" s="1012"/>
      <c r="I536" s="1013"/>
      <c r="J536" s="1012">
        <f t="shared" si="276"/>
        <v>0</v>
      </c>
      <c r="K536" s="1014">
        <f t="shared" si="277"/>
        <v>0</v>
      </c>
      <c r="L536" s="1015"/>
      <c r="M536" s="1016"/>
      <c r="N536" s="1017"/>
      <c r="O536" s="1016"/>
      <c r="P536" s="1017"/>
      <c r="Q536" s="1016"/>
      <c r="R536" s="1017"/>
      <c r="S536" s="1016"/>
      <c r="T536" s="1017"/>
      <c r="U536" s="1016"/>
      <c r="V536" s="1017"/>
      <c r="W536" s="1018"/>
      <c r="X536" s="1015"/>
      <c r="Y536" s="1011"/>
      <c r="Z536" s="995"/>
      <c r="AA536" s="1018"/>
      <c r="AB536" s="1015"/>
      <c r="AC536" s="1019">
        <f t="shared" si="278"/>
        <v>0</v>
      </c>
      <c r="AD536" s="1020">
        <f t="shared" si="279"/>
        <v>0</v>
      </c>
      <c r="AE536" s="1017"/>
      <c r="AF536" s="1019"/>
      <c r="AG536" s="1017"/>
      <c r="AH536" s="1019"/>
      <c r="AI536" s="1017"/>
      <c r="AJ536" s="1019"/>
      <c r="AK536" s="1017"/>
      <c r="AL536" s="1019"/>
      <c r="AM536" s="1017"/>
      <c r="AN536" s="1019"/>
      <c r="AO536" s="1017"/>
      <c r="AP536" s="1005"/>
      <c r="AQ536" s="1006"/>
      <c r="AR536" s="988"/>
      <c r="AS536" s="988"/>
      <c r="AT536" s="988"/>
    </row>
    <row r="537" spans="1:46" ht="15.75" customHeight="1">
      <c r="A537" s="1007"/>
      <c r="B537" s="990"/>
      <c r="C537" s="1008" t="str">
        <f>IF(D537&lt;&gt;"",MAX(C530:C536)+1,"")</f>
        <v/>
      </c>
      <c r="D537" s="1009"/>
      <c r="E537" s="1010"/>
      <c r="F537" s="1011"/>
      <c r="G537" s="995"/>
      <c r="H537" s="1012"/>
      <c r="I537" s="1013"/>
      <c r="J537" s="1012">
        <f t="shared" si="276"/>
        <v>0</v>
      </c>
      <c r="K537" s="1014">
        <f t="shared" si="277"/>
        <v>0</v>
      </c>
      <c r="L537" s="1015"/>
      <c r="M537" s="1016"/>
      <c r="N537" s="1017"/>
      <c r="O537" s="1016"/>
      <c r="P537" s="1017"/>
      <c r="Q537" s="1016"/>
      <c r="R537" s="1017"/>
      <c r="S537" s="1016"/>
      <c r="T537" s="1017"/>
      <c r="U537" s="1016"/>
      <c r="V537" s="1017"/>
      <c r="W537" s="1018"/>
      <c r="X537" s="1015"/>
      <c r="Y537" s="1011"/>
      <c r="Z537" s="995"/>
      <c r="AA537" s="1018"/>
      <c r="AB537" s="1015"/>
      <c r="AC537" s="1019">
        <f t="shared" si="278"/>
        <v>0</v>
      </c>
      <c r="AD537" s="1020">
        <f t="shared" si="279"/>
        <v>0</v>
      </c>
      <c r="AE537" s="1017"/>
      <c r="AF537" s="1019"/>
      <c r="AG537" s="1017"/>
      <c r="AH537" s="1019"/>
      <c r="AI537" s="1017"/>
      <c r="AJ537" s="1019"/>
      <c r="AK537" s="1017"/>
      <c r="AL537" s="1019"/>
      <c r="AM537" s="1017"/>
      <c r="AN537" s="1019"/>
      <c r="AO537" s="1017"/>
      <c r="AP537" s="1005"/>
      <c r="AQ537" s="1006"/>
      <c r="AR537" s="988"/>
      <c r="AS537" s="988"/>
      <c r="AT537" s="988"/>
    </row>
    <row r="538" spans="1:46" ht="15.75" customHeight="1">
      <c r="A538" s="1007"/>
      <c r="B538" s="990"/>
      <c r="C538" s="1008" t="str">
        <f>IF(D538&lt;&gt;"",MAX(C530:C537)+1,"")</f>
        <v/>
      </c>
      <c r="D538" s="1009"/>
      <c r="E538" s="1010"/>
      <c r="F538" s="1011"/>
      <c r="G538" s="995"/>
      <c r="H538" s="1012"/>
      <c r="I538" s="1013"/>
      <c r="J538" s="1012">
        <f t="shared" si="276"/>
        <v>0</v>
      </c>
      <c r="K538" s="1014">
        <f t="shared" si="277"/>
        <v>0</v>
      </c>
      <c r="L538" s="1015"/>
      <c r="M538" s="1016"/>
      <c r="N538" s="1017"/>
      <c r="O538" s="1016"/>
      <c r="P538" s="1017"/>
      <c r="Q538" s="1016"/>
      <c r="R538" s="1017"/>
      <c r="S538" s="1016"/>
      <c r="T538" s="1017"/>
      <c r="U538" s="1016"/>
      <c r="V538" s="1017"/>
      <c r="W538" s="1018"/>
      <c r="X538" s="1015"/>
      <c r="Y538" s="1011"/>
      <c r="Z538" s="995"/>
      <c r="AA538" s="1018"/>
      <c r="AB538" s="1015"/>
      <c r="AC538" s="1019">
        <f t="shared" si="278"/>
        <v>0</v>
      </c>
      <c r="AD538" s="1020">
        <f t="shared" si="279"/>
        <v>0</v>
      </c>
      <c r="AE538" s="1017"/>
      <c r="AF538" s="1019"/>
      <c r="AG538" s="1017"/>
      <c r="AH538" s="1019"/>
      <c r="AI538" s="1017"/>
      <c r="AJ538" s="1019"/>
      <c r="AK538" s="1017"/>
      <c r="AL538" s="1019"/>
      <c r="AM538" s="1017"/>
      <c r="AN538" s="1019"/>
      <c r="AO538" s="1017"/>
      <c r="AP538" s="1005"/>
      <c r="AQ538" s="1006"/>
      <c r="AR538" s="988"/>
      <c r="AS538" s="988"/>
      <c r="AT538" s="988"/>
    </row>
    <row r="539" spans="1:46" ht="15.75" customHeight="1">
      <c r="A539" s="1007"/>
      <c r="B539" s="990"/>
      <c r="C539" s="1008" t="str">
        <f>IF(D539&lt;&gt;"",MAX(C530:C538)+1,"")</f>
        <v/>
      </c>
      <c r="D539" s="1009"/>
      <c r="E539" s="1010"/>
      <c r="F539" s="1011"/>
      <c r="G539" s="995"/>
      <c r="H539" s="1012"/>
      <c r="I539" s="1013"/>
      <c r="J539" s="1012">
        <f t="shared" si="276"/>
        <v>0</v>
      </c>
      <c r="K539" s="1014">
        <f t="shared" si="277"/>
        <v>0</v>
      </c>
      <c r="L539" s="1015"/>
      <c r="M539" s="1016"/>
      <c r="N539" s="1017"/>
      <c r="O539" s="1016"/>
      <c r="P539" s="1017"/>
      <c r="Q539" s="1016"/>
      <c r="R539" s="1017"/>
      <c r="S539" s="1016"/>
      <c r="T539" s="1017"/>
      <c r="U539" s="1016"/>
      <c r="V539" s="1017"/>
      <c r="W539" s="1018"/>
      <c r="X539" s="1015"/>
      <c r="Y539" s="1011"/>
      <c r="Z539" s="995"/>
      <c r="AA539" s="1018"/>
      <c r="AB539" s="1015"/>
      <c r="AC539" s="1019">
        <f t="shared" si="278"/>
        <v>0</v>
      </c>
      <c r="AD539" s="1020">
        <f t="shared" si="279"/>
        <v>0</v>
      </c>
      <c r="AE539" s="1017"/>
      <c r="AF539" s="1019"/>
      <c r="AG539" s="1017"/>
      <c r="AH539" s="1019"/>
      <c r="AI539" s="1017"/>
      <c r="AJ539" s="1019"/>
      <c r="AK539" s="1017"/>
      <c r="AL539" s="1019"/>
      <c r="AM539" s="1017"/>
      <c r="AN539" s="1019"/>
      <c r="AO539" s="1017"/>
      <c r="AP539" s="1005"/>
      <c r="AQ539" s="1006"/>
      <c r="AR539" s="988"/>
      <c r="AS539" s="988"/>
      <c r="AT539" s="988"/>
    </row>
    <row r="540" spans="1:46" ht="15.75" customHeight="1">
      <c r="A540" s="1021"/>
      <c r="B540" s="1022"/>
      <c r="C540" s="1023" t="str">
        <f>IF(D540&lt;&gt;"",MAX(C530:C539)+1,"")</f>
        <v/>
      </c>
      <c r="D540" s="1024"/>
      <c r="E540" s="1025"/>
      <c r="F540" s="1026"/>
      <c r="G540" s="1027"/>
      <c r="H540" s="1028"/>
      <c r="I540" s="1029"/>
      <c r="J540" s="1028">
        <f t="shared" si="276"/>
        <v>0</v>
      </c>
      <c r="K540" s="1030">
        <f t="shared" si="277"/>
        <v>0</v>
      </c>
      <c r="L540" s="1031"/>
      <c r="M540" s="1032"/>
      <c r="N540" s="1033"/>
      <c r="O540" s="1032"/>
      <c r="P540" s="1033"/>
      <c r="Q540" s="1032"/>
      <c r="R540" s="1033"/>
      <c r="S540" s="1032"/>
      <c r="T540" s="1033"/>
      <c r="U540" s="1032"/>
      <c r="V540" s="1033"/>
      <c r="W540" s="1034"/>
      <c r="X540" s="1031"/>
      <c r="Y540" s="1026"/>
      <c r="Z540" s="1027"/>
      <c r="AA540" s="1034"/>
      <c r="AB540" s="1031"/>
      <c r="AC540" s="1035">
        <f t="shared" si="278"/>
        <v>0</v>
      </c>
      <c r="AD540" s="1036">
        <f t="shared" si="279"/>
        <v>0</v>
      </c>
      <c r="AE540" s="1033"/>
      <c r="AF540" s="1035"/>
      <c r="AG540" s="1033"/>
      <c r="AH540" s="1035"/>
      <c r="AI540" s="1033"/>
      <c r="AJ540" s="1035"/>
      <c r="AK540" s="1033"/>
      <c r="AL540" s="1035"/>
      <c r="AM540" s="1033"/>
      <c r="AN540" s="1035"/>
      <c r="AO540" s="1033"/>
      <c r="AP540" s="1005"/>
      <c r="AQ540" s="1006"/>
      <c r="AR540" s="988"/>
      <c r="AS540" s="988"/>
      <c r="AT540" s="988"/>
    </row>
    <row r="541" spans="1:46" ht="15.75" customHeight="1">
      <c r="A541" s="1061" t="s">
        <v>651</v>
      </c>
      <c r="B541" s="1062" t="s">
        <v>651</v>
      </c>
      <c r="C541" s="1459" t="s">
        <v>651</v>
      </c>
      <c r="D541" s="1351"/>
      <c r="E541" s="1063" t="s">
        <v>651</v>
      </c>
      <c r="F541" s="1064"/>
      <c r="G541" s="1065"/>
      <c r="H541" s="1066">
        <f t="shared" ref="H541:X541" si="280">SUM(H542:H551)</f>
        <v>0</v>
      </c>
      <c r="I541" s="1067">
        <f t="shared" si="280"/>
        <v>0</v>
      </c>
      <c r="J541" s="1066" t="e">
        <f t="shared" si="280"/>
        <v>#VALUE!</v>
      </c>
      <c r="K541" s="1068" t="e">
        <f t="shared" si="280"/>
        <v>#VALUE!</v>
      </c>
      <c r="L541" s="1069">
        <f t="shared" si="280"/>
        <v>0</v>
      </c>
      <c r="M541" s="1070">
        <f t="shared" si="280"/>
        <v>0</v>
      </c>
      <c r="N541" s="1071">
        <f t="shared" si="280"/>
        <v>0</v>
      </c>
      <c r="O541" s="1070">
        <f t="shared" si="280"/>
        <v>0</v>
      </c>
      <c r="P541" s="1071">
        <f t="shared" si="280"/>
        <v>0</v>
      </c>
      <c r="Q541" s="1070">
        <f t="shared" si="280"/>
        <v>0</v>
      </c>
      <c r="R541" s="1071">
        <f t="shared" si="280"/>
        <v>0</v>
      </c>
      <c r="S541" s="1070">
        <f t="shared" si="280"/>
        <v>0</v>
      </c>
      <c r="T541" s="1071">
        <f t="shared" si="280"/>
        <v>0</v>
      </c>
      <c r="U541" s="1070">
        <f t="shared" si="280"/>
        <v>0</v>
      </c>
      <c r="V541" s="1071">
        <f t="shared" si="280"/>
        <v>0</v>
      </c>
      <c r="W541" s="1072">
        <f t="shared" si="280"/>
        <v>0</v>
      </c>
      <c r="X541" s="1069">
        <f t="shared" si="280"/>
        <v>0</v>
      </c>
      <c r="Y541" s="1064"/>
      <c r="Z541" s="1065"/>
      <c r="AA541" s="1072">
        <f t="shared" ref="AA541:AO541" si="281">SUM(AA542:AA551)</f>
        <v>0</v>
      </c>
      <c r="AB541" s="1069">
        <f t="shared" si="281"/>
        <v>0</v>
      </c>
      <c r="AC541" s="1073">
        <f t="shared" si="281"/>
        <v>0</v>
      </c>
      <c r="AD541" s="1074">
        <f t="shared" si="281"/>
        <v>0</v>
      </c>
      <c r="AE541" s="1071">
        <f t="shared" si="281"/>
        <v>0</v>
      </c>
      <c r="AF541" s="1073">
        <f t="shared" si="281"/>
        <v>0</v>
      </c>
      <c r="AG541" s="1071">
        <f t="shared" si="281"/>
        <v>0</v>
      </c>
      <c r="AH541" s="1073">
        <f t="shared" si="281"/>
        <v>0</v>
      </c>
      <c r="AI541" s="1071">
        <f t="shared" si="281"/>
        <v>0</v>
      </c>
      <c r="AJ541" s="1073">
        <f t="shared" si="281"/>
        <v>0</v>
      </c>
      <c r="AK541" s="1071">
        <f t="shared" si="281"/>
        <v>0</v>
      </c>
      <c r="AL541" s="1073">
        <f t="shared" si="281"/>
        <v>0</v>
      </c>
      <c r="AM541" s="1071">
        <f t="shared" si="281"/>
        <v>0</v>
      </c>
      <c r="AN541" s="1073">
        <f t="shared" si="281"/>
        <v>0</v>
      </c>
      <c r="AO541" s="1071">
        <f t="shared" si="281"/>
        <v>0</v>
      </c>
      <c r="AP541" s="986"/>
      <c r="AQ541" s="987">
        <f>COUNTIF(AD542:AD551,"&gt;0")</f>
        <v>0</v>
      </c>
      <c r="AR541" s="988"/>
      <c r="AS541" s="988"/>
      <c r="AT541" s="988"/>
    </row>
    <row r="542" spans="1:46" ht="15.75" customHeight="1">
      <c r="A542" s="989"/>
      <c r="B542" s="990"/>
      <c r="C542" s="991">
        <f>IF(D542&lt;&gt;"",MAX(C541)+1,"")</f>
        <v>1</v>
      </c>
      <c r="D542" s="992" t="str">
        <f>IF(B541&lt;&gt;"","Điểm chính","")</f>
        <v>Điểm chính</v>
      </c>
      <c r="E542" s="993"/>
      <c r="F542" s="994"/>
      <c r="G542" s="995"/>
      <c r="H542" s="996"/>
      <c r="I542" s="997"/>
      <c r="J542" s="996" t="e">
        <f t="shared" ref="J542:J551" si="282">M542+O542+Q542+S542+U542</f>
        <v>#VALUE!</v>
      </c>
      <c r="K542" s="998" t="e">
        <f t="shared" ref="K542:K551" si="283">N542+P542+R542+T542+V542</f>
        <v>#VALUE!</v>
      </c>
      <c r="L542" s="999"/>
      <c r="M542" s="1000" t="s">
        <v>651</v>
      </c>
      <c r="N542" s="1001" t="s">
        <v>651</v>
      </c>
      <c r="O542" s="1000" t="s">
        <v>651</v>
      </c>
      <c r="P542" s="1001" t="s">
        <v>651</v>
      </c>
      <c r="Q542" s="1000" t="s">
        <v>651</v>
      </c>
      <c r="R542" s="1001" t="s">
        <v>651</v>
      </c>
      <c r="S542" s="1000" t="s">
        <v>651</v>
      </c>
      <c r="T542" s="1001" t="s">
        <v>651</v>
      </c>
      <c r="U542" s="1000" t="s">
        <v>651</v>
      </c>
      <c r="V542" s="1001" t="s">
        <v>651</v>
      </c>
      <c r="W542" s="1002"/>
      <c r="X542" s="999"/>
      <c r="Y542" s="994"/>
      <c r="Z542" s="995"/>
      <c r="AA542" s="1002"/>
      <c r="AB542" s="999"/>
      <c r="AC542" s="1003">
        <f t="shared" ref="AC542:AC551" si="284">AF542+AH542+AJ542+AL542+AN542</f>
        <v>0</v>
      </c>
      <c r="AD542" s="1004">
        <f t="shared" ref="AD542:AD551" si="285">AG542+AI542+AK542+AM542+AO542</f>
        <v>0</v>
      </c>
      <c r="AE542" s="1001"/>
      <c r="AF542" s="1003"/>
      <c r="AG542" s="1001"/>
      <c r="AH542" s="1003"/>
      <c r="AI542" s="1001"/>
      <c r="AJ542" s="1003"/>
      <c r="AK542" s="1001"/>
      <c r="AL542" s="1003"/>
      <c r="AM542" s="1001"/>
      <c r="AN542" s="1003"/>
      <c r="AO542" s="1001"/>
      <c r="AP542" s="1005"/>
      <c r="AQ542" s="1006"/>
      <c r="AR542" s="988"/>
      <c r="AS542" s="988"/>
      <c r="AT542" s="988"/>
    </row>
    <row r="543" spans="1:46" ht="15.75" customHeight="1">
      <c r="A543" s="1007"/>
      <c r="B543" s="990"/>
      <c r="C543" s="1008" t="str">
        <f>IF(D543&lt;&gt;"",MAX(C541:C542)+1,"")</f>
        <v/>
      </c>
      <c r="D543" s="1009"/>
      <c r="E543" s="1010"/>
      <c r="F543" s="1011"/>
      <c r="G543" s="995"/>
      <c r="H543" s="1012"/>
      <c r="I543" s="1013"/>
      <c r="J543" s="1012">
        <f t="shared" si="282"/>
        <v>0</v>
      </c>
      <c r="K543" s="1014">
        <f t="shared" si="283"/>
        <v>0</v>
      </c>
      <c r="L543" s="1015"/>
      <c r="M543" s="1016"/>
      <c r="N543" s="1017"/>
      <c r="O543" s="1016"/>
      <c r="P543" s="1017"/>
      <c r="Q543" s="1016"/>
      <c r="R543" s="1017"/>
      <c r="S543" s="1016"/>
      <c r="T543" s="1017"/>
      <c r="U543" s="1016"/>
      <c r="V543" s="1017"/>
      <c r="W543" s="1018"/>
      <c r="X543" s="1015"/>
      <c r="Y543" s="1011"/>
      <c r="Z543" s="995"/>
      <c r="AA543" s="1018"/>
      <c r="AB543" s="1015"/>
      <c r="AC543" s="1019">
        <f t="shared" si="284"/>
        <v>0</v>
      </c>
      <c r="AD543" s="1020">
        <f t="shared" si="285"/>
        <v>0</v>
      </c>
      <c r="AE543" s="1017"/>
      <c r="AF543" s="1019"/>
      <c r="AG543" s="1017"/>
      <c r="AH543" s="1019"/>
      <c r="AI543" s="1017"/>
      <c r="AJ543" s="1019"/>
      <c r="AK543" s="1017"/>
      <c r="AL543" s="1019"/>
      <c r="AM543" s="1017"/>
      <c r="AN543" s="1019"/>
      <c r="AO543" s="1017"/>
      <c r="AP543" s="1005"/>
      <c r="AQ543" s="1006"/>
      <c r="AR543" s="988"/>
      <c r="AS543" s="988"/>
      <c r="AT543" s="988"/>
    </row>
    <row r="544" spans="1:46" ht="15.75" customHeight="1">
      <c r="A544" s="1007"/>
      <c r="B544" s="990"/>
      <c r="C544" s="1008" t="str">
        <f>IF(D544&lt;&gt;"",MAX(C541:C543)+1,"")</f>
        <v/>
      </c>
      <c r="D544" s="1009"/>
      <c r="E544" s="1010"/>
      <c r="F544" s="1011"/>
      <c r="G544" s="995"/>
      <c r="H544" s="1012"/>
      <c r="I544" s="1013"/>
      <c r="J544" s="1012">
        <f t="shared" si="282"/>
        <v>0</v>
      </c>
      <c r="K544" s="1014">
        <f t="shared" si="283"/>
        <v>0</v>
      </c>
      <c r="L544" s="1015"/>
      <c r="M544" s="1016"/>
      <c r="N544" s="1017"/>
      <c r="O544" s="1016"/>
      <c r="P544" s="1017"/>
      <c r="Q544" s="1016"/>
      <c r="R544" s="1017"/>
      <c r="S544" s="1016"/>
      <c r="T544" s="1017"/>
      <c r="U544" s="1016"/>
      <c r="V544" s="1017"/>
      <c r="W544" s="1018"/>
      <c r="X544" s="1015"/>
      <c r="Y544" s="1011"/>
      <c r="Z544" s="995"/>
      <c r="AA544" s="1018"/>
      <c r="AB544" s="1015"/>
      <c r="AC544" s="1019">
        <f t="shared" si="284"/>
        <v>0</v>
      </c>
      <c r="AD544" s="1020">
        <f t="shared" si="285"/>
        <v>0</v>
      </c>
      <c r="AE544" s="1017"/>
      <c r="AF544" s="1019"/>
      <c r="AG544" s="1017"/>
      <c r="AH544" s="1019"/>
      <c r="AI544" s="1017"/>
      <c r="AJ544" s="1019"/>
      <c r="AK544" s="1017"/>
      <c r="AL544" s="1019"/>
      <c r="AM544" s="1017"/>
      <c r="AN544" s="1019"/>
      <c r="AO544" s="1017"/>
      <c r="AP544" s="1005"/>
      <c r="AQ544" s="1006"/>
      <c r="AR544" s="988"/>
      <c r="AS544" s="988"/>
      <c r="AT544" s="988"/>
    </row>
    <row r="545" spans="1:46" ht="15.75" customHeight="1">
      <c r="A545" s="1007"/>
      <c r="B545" s="990"/>
      <c r="C545" s="1008" t="str">
        <f>IF(D545&lt;&gt;"",MAX(C541:C544)+1,"")</f>
        <v/>
      </c>
      <c r="D545" s="1009"/>
      <c r="E545" s="1010"/>
      <c r="F545" s="1011"/>
      <c r="G545" s="995"/>
      <c r="H545" s="1012"/>
      <c r="I545" s="1013"/>
      <c r="J545" s="1012">
        <f t="shared" si="282"/>
        <v>0</v>
      </c>
      <c r="K545" s="1014">
        <f t="shared" si="283"/>
        <v>0</v>
      </c>
      <c r="L545" s="1015"/>
      <c r="M545" s="1016"/>
      <c r="N545" s="1017"/>
      <c r="O545" s="1016"/>
      <c r="P545" s="1017"/>
      <c r="Q545" s="1016"/>
      <c r="R545" s="1017"/>
      <c r="S545" s="1016"/>
      <c r="T545" s="1017"/>
      <c r="U545" s="1016"/>
      <c r="V545" s="1017"/>
      <c r="W545" s="1018"/>
      <c r="X545" s="1015"/>
      <c r="Y545" s="1011"/>
      <c r="Z545" s="995"/>
      <c r="AA545" s="1018"/>
      <c r="AB545" s="1015"/>
      <c r="AC545" s="1019">
        <f t="shared" si="284"/>
        <v>0</v>
      </c>
      <c r="AD545" s="1020">
        <f t="shared" si="285"/>
        <v>0</v>
      </c>
      <c r="AE545" s="1017"/>
      <c r="AF545" s="1019"/>
      <c r="AG545" s="1017"/>
      <c r="AH545" s="1019"/>
      <c r="AI545" s="1017"/>
      <c r="AJ545" s="1019"/>
      <c r="AK545" s="1017"/>
      <c r="AL545" s="1019"/>
      <c r="AM545" s="1017"/>
      <c r="AN545" s="1019"/>
      <c r="AO545" s="1017"/>
      <c r="AP545" s="1005"/>
      <c r="AQ545" s="1006"/>
      <c r="AR545" s="988"/>
      <c r="AS545" s="988"/>
      <c r="AT545" s="988"/>
    </row>
    <row r="546" spans="1:46" ht="15.75" customHeight="1">
      <c r="A546" s="1007"/>
      <c r="B546" s="990"/>
      <c r="C546" s="1008" t="str">
        <f>IF(D546&lt;&gt;"",MAX(C541:C545)+1,"")</f>
        <v/>
      </c>
      <c r="D546" s="1009"/>
      <c r="E546" s="1010"/>
      <c r="F546" s="1011"/>
      <c r="G546" s="995"/>
      <c r="H546" s="1012"/>
      <c r="I546" s="1013"/>
      <c r="J546" s="1012">
        <f t="shared" si="282"/>
        <v>0</v>
      </c>
      <c r="K546" s="1014">
        <f t="shared" si="283"/>
        <v>0</v>
      </c>
      <c r="L546" s="1015"/>
      <c r="M546" s="1016"/>
      <c r="N546" s="1017"/>
      <c r="O546" s="1016"/>
      <c r="P546" s="1017"/>
      <c r="Q546" s="1016"/>
      <c r="R546" s="1017"/>
      <c r="S546" s="1016"/>
      <c r="T546" s="1017"/>
      <c r="U546" s="1016"/>
      <c r="V546" s="1017"/>
      <c r="W546" s="1018"/>
      <c r="X546" s="1015"/>
      <c r="Y546" s="1011"/>
      <c r="Z546" s="995"/>
      <c r="AA546" s="1018"/>
      <c r="AB546" s="1015"/>
      <c r="AC546" s="1019">
        <f t="shared" si="284"/>
        <v>0</v>
      </c>
      <c r="AD546" s="1020">
        <f t="shared" si="285"/>
        <v>0</v>
      </c>
      <c r="AE546" s="1017"/>
      <c r="AF546" s="1019"/>
      <c r="AG546" s="1017"/>
      <c r="AH546" s="1019"/>
      <c r="AI546" s="1017"/>
      <c r="AJ546" s="1019"/>
      <c r="AK546" s="1017"/>
      <c r="AL546" s="1019"/>
      <c r="AM546" s="1017"/>
      <c r="AN546" s="1019"/>
      <c r="AO546" s="1017"/>
      <c r="AP546" s="1005"/>
      <c r="AQ546" s="1006"/>
      <c r="AR546" s="988"/>
      <c r="AS546" s="988"/>
      <c r="AT546" s="988"/>
    </row>
    <row r="547" spans="1:46" ht="15.75" customHeight="1">
      <c r="A547" s="1007"/>
      <c r="B547" s="990"/>
      <c r="C547" s="1008" t="str">
        <f>IF(D547&lt;&gt;"",MAX(C541:C546)+1,"")</f>
        <v/>
      </c>
      <c r="D547" s="1009"/>
      <c r="E547" s="1010"/>
      <c r="F547" s="1011"/>
      <c r="G547" s="995"/>
      <c r="H547" s="1012"/>
      <c r="I547" s="1013"/>
      <c r="J547" s="1012">
        <f t="shared" si="282"/>
        <v>0</v>
      </c>
      <c r="K547" s="1014">
        <f t="shared" si="283"/>
        <v>0</v>
      </c>
      <c r="L547" s="1015"/>
      <c r="M547" s="1016"/>
      <c r="N547" s="1017"/>
      <c r="O547" s="1016"/>
      <c r="P547" s="1017"/>
      <c r="Q547" s="1016"/>
      <c r="R547" s="1017"/>
      <c r="S547" s="1016"/>
      <c r="T547" s="1017"/>
      <c r="U547" s="1016"/>
      <c r="V547" s="1017"/>
      <c r="W547" s="1018"/>
      <c r="X547" s="1015"/>
      <c r="Y547" s="1011"/>
      <c r="Z547" s="995"/>
      <c r="AA547" s="1018"/>
      <c r="AB547" s="1015"/>
      <c r="AC547" s="1019">
        <f t="shared" si="284"/>
        <v>0</v>
      </c>
      <c r="AD547" s="1020">
        <f t="shared" si="285"/>
        <v>0</v>
      </c>
      <c r="AE547" s="1017"/>
      <c r="AF547" s="1019"/>
      <c r="AG547" s="1017"/>
      <c r="AH547" s="1019"/>
      <c r="AI547" s="1017"/>
      <c r="AJ547" s="1019"/>
      <c r="AK547" s="1017"/>
      <c r="AL547" s="1019"/>
      <c r="AM547" s="1017"/>
      <c r="AN547" s="1019"/>
      <c r="AO547" s="1017"/>
      <c r="AP547" s="1005"/>
      <c r="AQ547" s="1006"/>
      <c r="AR547" s="988"/>
      <c r="AS547" s="988"/>
      <c r="AT547" s="988"/>
    </row>
    <row r="548" spans="1:46" ht="15.75" customHeight="1">
      <c r="A548" s="1007"/>
      <c r="B548" s="990"/>
      <c r="C548" s="1008" t="str">
        <f>IF(D548&lt;&gt;"",MAX(C541:C547)+1,"")</f>
        <v/>
      </c>
      <c r="D548" s="1009"/>
      <c r="E548" s="1010"/>
      <c r="F548" s="1011"/>
      <c r="G548" s="995"/>
      <c r="H548" s="1012"/>
      <c r="I548" s="1013"/>
      <c r="J548" s="1012">
        <f t="shared" si="282"/>
        <v>0</v>
      </c>
      <c r="K548" s="1014">
        <f t="shared" si="283"/>
        <v>0</v>
      </c>
      <c r="L548" s="1015"/>
      <c r="M548" s="1016"/>
      <c r="N548" s="1017"/>
      <c r="O548" s="1016"/>
      <c r="P548" s="1017"/>
      <c r="Q548" s="1016"/>
      <c r="R548" s="1017"/>
      <c r="S548" s="1016"/>
      <c r="T548" s="1017"/>
      <c r="U548" s="1016"/>
      <c r="V548" s="1017"/>
      <c r="W548" s="1018"/>
      <c r="X548" s="1015"/>
      <c r="Y548" s="1011"/>
      <c r="Z548" s="995"/>
      <c r="AA548" s="1018"/>
      <c r="AB548" s="1015"/>
      <c r="AC548" s="1019">
        <f t="shared" si="284"/>
        <v>0</v>
      </c>
      <c r="AD548" s="1020">
        <f t="shared" si="285"/>
        <v>0</v>
      </c>
      <c r="AE548" s="1017"/>
      <c r="AF548" s="1019"/>
      <c r="AG548" s="1017"/>
      <c r="AH548" s="1019"/>
      <c r="AI548" s="1017"/>
      <c r="AJ548" s="1019"/>
      <c r="AK548" s="1017"/>
      <c r="AL548" s="1019"/>
      <c r="AM548" s="1017"/>
      <c r="AN548" s="1019"/>
      <c r="AO548" s="1017"/>
      <c r="AP548" s="1005"/>
      <c r="AQ548" s="1006"/>
      <c r="AR548" s="988"/>
      <c r="AS548" s="988"/>
      <c r="AT548" s="988"/>
    </row>
    <row r="549" spans="1:46" ht="15.75" customHeight="1">
      <c r="A549" s="1007"/>
      <c r="B549" s="990"/>
      <c r="C549" s="1008" t="str">
        <f>IF(D549&lt;&gt;"",MAX(C541:C548)+1,"")</f>
        <v/>
      </c>
      <c r="D549" s="1009"/>
      <c r="E549" s="1010"/>
      <c r="F549" s="1011"/>
      <c r="G549" s="995"/>
      <c r="H549" s="1012"/>
      <c r="I549" s="1013"/>
      <c r="J549" s="1012">
        <f t="shared" si="282"/>
        <v>0</v>
      </c>
      <c r="K549" s="1014">
        <f t="shared" si="283"/>
        <v>0</v>
      </c>
      <c r="L549" s="1015"/>
      <c r="M549" s="1016"/>
      <c r="N549" s="1017"/>
      <c r="O549" s="1016"/>
      <c r="P549" s="1017"/>
      <c r="Q549" s="1016"/>
      <c r="R549" s="1017"/>
      <c r="S549" s="1016"/>
      <c r="T549" s="1017"/>
      <c r="U549" s="1016"/>
      <c r="V549" s="1017"/>
      <c r="W549" s="1018"/>
      <c r="X549" s="1015"/>
      <c r="Y549" s="1011"/>
      <c r="Z549" s="995"/>
      <c r="AA549" s="1018"/>
      <c r="AB549" s="1015"/>
      <c r="AC549" s="1019">
        <f t="shared" si="284"/>
        <v>0</v>
      </c>
      <c r="AD549" s="1020">
        <f t="shared" si="285"/>
        <v>0</v>
      </c>
      <c r="AE549" s="1017"/>
      <c r="AF549" s="1019"/>
      <c r="AG549" s="1017"/>
      <c r="AH549" s="1019"/>
      <c r="AI549" s="1017"/>
      <c r="AJ549" s="1019"/>
      <c r="AK549" s="1017"/>
      <c r="AL549" s="1019"/>
      <c r="AM549" s="1017"/>
      <c r="AN549" s="1019"/>
      <c r="AO549" s="1017"/>
      <c r="AP549" s="1005"/>
      <c r="AQ549" s="1006"/>
      <c r="AR549" s="988"/>
      <c r="AS549" s="988"/>
      <c r="AT549" s="988"/>
    </row>
    <row r="550" spans="1:46" ht="15.75" customHeight="1">
      <c r="A550" s="1007"/>
      <c r="B550" s="990"/>
      <c r="C550" s="1008" t="str">
        <f>IF(D550&lt;&gt;"",MAX(C541:C549)+1,"")</f>
        <v/>
      </c>
      <c r="D550" s="1009"/>
      <c r="E550" s="1010"/>
      <c r="F550" s="1011"/>
      <c r="G550" s="995"/>
      <c r="H550" s="1012"/>
      <c r="I550" s="1013"/>
      <c r="J550" s="1012">
        <f t="shared" si="282"/>
        <v>0</v>
      </c>
      <c r="K550" s="1014">
        <f t="shared" si="283"/>
        <v>0</v>
      </c>
      <c r="L550" s="1015"/>
      <c r="M550" s="1016"/>
      <c r="N550" s="1017"/>
      <c r="O550" s="1016"/>
      <c r="P550" s="1017"/>
      <c r="Q550" s="1016"/>
      <c r="R550" s="1017"/>
      <c r="S550" s="1016"/>
      <c r="T550" s="1017"/>
      <c r="U550" s="1016"/>
      <c r="V550" s="1017"/>
      <c r="W550" s="1018"/>
      <c r="X550" s="1015"/>
      <c r="Y550" s="1011"/>
      <c r="Z550" s="995"/>
      <c r="AA550" s="1018"/>
      <c r="AB550" s="1015"/>
      <c r="AC550" s="1019">
        <f t="shared" si="284"/>
        <v>0</v>
      </c>
      <c r="AD550" s="1020">
        <f t="shared" si="285"/>
        <v>0</v>
      </c>
      <c r="AE550" s="1017"/>
      <c r="AF550" s="1019"/>
      <c r="AG550" s="1017"/>
      <c r="AH550" s="1019"/>
      <c r="AI550" s="1017"/>
      <c r="AJ550" s="1019"/>
      <c r="AK550" s="1017"/>
      <c r="AL550" s="1019"/>
      <c r="AM550" s="1017"/>
      <c r="AN550" s="1019"/>
      <c r="AO550" s="1017"/>
      <c r="AP550" s="1005"/>
      <c r="AQ550" s="1006"/>
      <c r="AR550" s="988"/>
      <c r="AS550" s="988"/>
      <c r="AT550" s="988"/>
    </row>
    <row r="551" spans="1:46" ht="15.75" customHeight="1">
      <c r="A551" s="1021"/>
      <c r="B551" s="1022"/>
      <c r="C551" s="1023" t="str">
        <f>IF(D551&lt;&gt;"",MAX(C541:C550)+1,"")</f>
        <v/>
      </c>
      <c r="D551" s="1024"/>
      <c r="E551" s="1025"/>
      <c r="F551" s="1026"/>
      <c r="G551" s="1027"/>
      <c r="H551" s="1028"/>
      <c r="I551" s="1029"/>
      <c r="J551" s="1028">
        <f t="shared" si="282"/>
        <v>0</v>
      </c>
      <c r="K551" s="1030">
        <f t="shared" si="283"/>
        <v>0</v>
      </c>
      <c r="L551" s="1031"/>
      <c r="M551" s="1032"/>
      <c r="N551" s="1033"/>
      <c r="O551" s="1032"/>
      <c r="P551" s="1033"/>
      <c r="Q551" s="1032"/>
      <c r="R551" s="1033"/>
      <c r="S551" s="1032"/>
      <c r="T551" s="1033"/>
      <c r="U551" s="1032"/>
      <c r="V551" s="1033"/>
      <c r="W551" s="1034"/>
      <c r="X551" s="1031"/>
      <c r="Y551" s="1026"/>
      <c r="Z551" s="1027"/>
      <c r="AA551" s="1034"/>
      <c r="AB551" s="1031"/>
      <c r="AC551" s="1035">
        <f t="shared" si="284"/>
        <v>0</v>
      </c>
      <c r="AD551" s="1036">
        <f t="shared" si="285"/>
        <v>0</v>
      </c>
      <c r="AE551" s="1033"/>
      <c r="AF551" s="1035"/>
      <c r="AG551" s="1033"/>
      <c r="AH551" s="1035"/>
      <c r="AI551" s="1033"/>
      <c r="AJ551" s="1035"/>
      <c r="AK551" s="1033"/>
      <c r="AL551" s="1035"/>
      <c r="AM551" s="1033"/>
      <c r="AN551" s="1035"/>
      <c r="AO551" s="1033"/>
      <c r="AP551" s="1005"/>
      <c r="AQ551" s="1006"/>
      <c r="AR551" s="988"/>
      <c r="AS551" s="988"/>
      <c r="AT551" s="988"/>
    </row>
    <row r="552" spans="1:46" ht="15.75" customHeight="1">
      <c r="A552" s="1061" t="s">
        <v>651</v>
      </c>
      <c r="B552" s="1062" t="s">
        <v>651</v>
      </c>
      <c r="C552" s="1459" t="s">
        <v>651</v>
      </c>
      <c r="D552" s="1351"/>
      <c r="E552" s="1063" t="s">
        <v>651</v>
      </c>
      <c r="F552" s="1064"/>
      <c r="G552" s="1065"/>
      <c r="H552" s="1066">
        <f t="shared" ref="H552:X552" si="286">SUM(H553:H562)</f>
        <v>0</v>
      </c>
      <c r="I552" s="1067">
        <f t="shared" si="286"/>
        <v>0</v>
      </c>
      <c r="J552" s="1066" t="e">
        <f t="shared" si="286"/>
        <v>#VALUE!</v>
      </c>
      <c r="K552" s="1068" t="e">
        <f t="shared" si="286"/>
        <v>#VALUE!</v>
      </c>
      <c r="L552" s="1069">
        <f t="shared" si="286"/>
        <v>0</v>
      </c>
      <c r="M552" s="1070">
        <f t="shared" si="286"/>
        <v>0</v>
      </c>
      <c r="N552" s="1071">
        <f t="shared" si="286"/>
        <v>0</v>
      </c>
      <c r="O552" s="1070">
        <f t="shared" si="286"/>
        <v>0</v>
      </c>
      <c r="P552" s="1071">
        <f t="shared" si="286"/>
        <v>0</v>
      </c>
      <c r="Q552" s="1070">
        <f t="shared" si="286"/>
        <v>0</v>
      </c>
      <c r="R552" s="1071">
        <f t="shared" si="286"/>
        <v>0</v>
      </c>
      <c r="S552" s="1070">
        <f t="shared" si="286"/>
        <v>0</v>
      </c>
      <c r="T552" s="1071">
        <f t="shared" si="286"/>
        <v>0</v>
      </c>
      <c r="U552" s="1070">
        <f t="shared" si="286"/>
        <v>0</v>
      </c>
      <c r="V552" s="1071">
        <f t="shared" si="286"/>
        <v>0</v>
      </c>
      <c r="W552" s="1072">
        <f t="shared" si="286"/>
        <v>0</v>
      </c>
      <c r="X552" s="1069">
        <f t="shared" si="286"/>
        <v>0</v>
      </c>
      <c r="Y552" s="1064"/>
      <c r="Z552" s="1065"/>
      <c r="AA552" s="1072">
        <f t="shared" ref="AA552:AO552" si="287">SUM(AA553:AA562)</f>
        <v>0</v>
      </c>
      <c r="AB552" s="1069">
        <f t="shared" si="287"/>
        <v>0</v>
      </c>
      <c r="AC552" s="1073">
        <f t="shared" si="287"/>
        <v>0</v>
      </c>
      <c r="AD552" s="1074">
        <f t="shared" si="287"/>
        <v>0</v>
      </c>
      <c r="AE552" s="1071">
        <f t="shared" si="287"/>
        <v>0</v>
      </c>
      <c r="AF552" s="1073">
        <f t="shared" si="287"/>
        <v>0</v>
      </c>
      <c r="AG552" s="1071">
        <f t="shared" si="287"/>
        <v>0</v>
      </c>
      <c r="AH552" s="1073">
        <f t="shared" si="287"/>
        <v>0</v>
      </c>
      <c r="AI552" s="1071">
        <f t="shared" si="287"/>
        <v>0</v>
      </c>
      <c r="AJ552" s="1073">
        <f t="shared" si="287"/>
        <v>0</v>
      </c>
      <c r="AK552" s="1071">
        <f t="shared" si="287"/>
        <v>0</v>
      </c>
      <c r="AL552" s="1073">
        <f t="shared" si="287"/>
        <v>0</v>
      </c>
      <c r="AM552" s="1071">
        <f t="shared" si="287"/>
        <v>0</v>
      </c>
      <c r="AN552" s="1073">
        <f t="shared" si="287"/>
        <v>0</v>
      </c>
      <c r="AO552" s="1071">
        <f t="shared" si="287"/>
        <v>0</v>
      </c>
      <c r="AP552" s="986"/>
      <c r="AQ552" s="987">
        <f>COUNTIF(AD553:AD562,"&gt;0")</f>
        <v>0</v>
      </c>
      <c r="AR552" s="988"/>
      <c r="AS552" s="988"/>
      <c r="AT552" s="988"/>
    </row>
    <row r="553" spans="1:46" ht="15.75" customHeight="1">
      <c r="A553" s="989"/>
      <c r="B553" s="990"/>
      <c r="C553" s="991">
        <f>IF(D553&lt;&gt;"",MAX(C552)+1,"")</f>
        <v>1</v>
      </c>
      <c r="D553" s="992" t="str">
        <f>IF(B552&lt;&gt;"","Điểm chính","")</f>
        <v>Điểm chính</v>
      </c>
      <c r="E553" s="993"/>
      <c r="F553" s="994"/>
      <c r="G553" s="995"/>
      <c r="H553" s="996"/>
      <c r="I553" s="997"/>
      <c r="J553" s="996" t="e">
        <f t="shared" ref="J553:J562" si="288">M553+O553+Q553+S553+U553</f>
        <v>#VALUE!</v>
      </c>
      <c r="K553" s="998" t="e">
        <f t="shared" ref="K553:K562" si="289">N553+P553+R553+T553+V553</f>
        <v>#VALUE!</v>
      </c>
      <c r="L553" s="999"/>
      <c r="M553" s="1000" t="s">
        <v>651</v>
      </c>
      <c r="N553" s="1001" t="s">
        <v>651</v>
      </c>
      <c r="O553" s="1000" t="s">
        <v>651</v>
      </c>
      <c r="P553" s="1001" t="s">
        <v>651</v>
      </c>
      <c r="Q553" s="1000" t="s">
        <v>651</v>
      </c>
      <c r="R553" s="1001" t="s">
        <v>651</v>
      </c>
      <c r="S553" s="1000" t="s">
        <v>651</v>
      </c>
      <c r="T553" s="1001" t="s">
        <v>651</v>
      </c>
      <c r="U553" s="1000" t="s">
        <v>651</v>
      </c>
      <c r="V553" s="1001" t="s">
        <v>651</v>
      </c>
      <c r="W553" s="1002"/>
      <c r="X553" s="999"/>
      <c r="Y553" s="994"/>
      <c r="Z553" s="995"/>
      <c r="AA553" s="1002"/>
      <c r="AB553" s="999"/>
      <c r="AC553" s="1003">
        <f t="shared" ref="AC553:AC562" si="290">AF553+AH553+AJ553+AL553+AN553</f>
        <v>0</v>
      </c>
      <c r="AD553" s="1004">
        <f t="shared" ref="AD553:AD562" si="291">AG553+AI553+AK553+AM553+AO553</f>
        <v>0</v>
      </c>
      <c r="AE553" s="1001"/>
      <c r="AF553" s="1003"/>
      <c r="AG553" s="1001"/>
      <c r="AH553" s="1003"/>
      <c r="AI553" s="1001"/>
      <c r="AJ553" s="1003"/>
      <c r="AK553" s="1001"/>
      <c r="AL553" s="1003"/>
      <c r="AM553" s="1001"/>
      <c r="AN553" s="1003"/>
      <c r="AO553" s="1001"/>
      <c r="AP553" s="1005"/>
      <c r="AQ553" s="1006"/>
      <c r="AR553" s="988"/>
      <c r="AS553" s="988"/>
      <c r="AT553" s="988"/>
    </row>
    <row r="554" spans="1:46" ht="15.75" customHeight="1">
      <c r="A554" s="1007"/>
      <c r="B554" s="990"/>
      <c r="C554" s="1008" t="str">
        <f>IF(D554&lt;&gt;"",MAX(C552:C553)+1,"")</f>
        <v/>
      </c>
      <c r="D554" s="1009"/>
      <c r="E554" s="1010"/>
      <c r="F554" s="1011"/>
      <c r="G554" s="995"/>
      <c r="H554" s="1012"/>
      <c r="I554" s="1013"/>
      <c r="J554" s="1012">
        <f t="shared" si="288"/>
        <v>0</v>
      </c>
      <c r="K554" s="1014">
        <f t="shared" si="289"/>
        <v>0</v>
      </c>
      <c r="L554" s="1015"/>
      <c r="M554" s="1016"/>
      <c r="N554" s="1017"/>
      <c r="O554" s="1016"/>
      <c r="P554" s="1017"/>
      <c r="Q554" s="1016"/>
      <c r="R554" s="1017"/>
      <c r="S554" s="1016"/>
      <c r="T554" s="1017"/>
      <c r="U554" s="1016"/>
      <c r="V554" s="1017"/>
      <c r="W554" s="1018"/>
      <c r="X554" s="1015"/>
      <c r="Y554" s="1011"/>
      <c r="Z554" s="995"/>
      <c r="AA554" s="1018"/>
      <c r="AB554" s="1015"/>
      <c r="AC554" s="1019">
        <f t="shared" si="290"/>
        <v>0</v>
      </c>
      <c r="AD554" s="1020">
        <f t="shared" si="291"/>
        <v>0</v>
      </c>
      <c r="AE554" s="1017"/>
      <c r="AF554" s="1019"/>
      <c r="AG554" s="1017"/>
      <c r="AH554" s="1019"/>
      <c r="AI554" s="1017"/>
      <c r="AJ554" s="1019"/>
      <c r="AK554" s="1017"/>
      <c r="AL554" s="1019"/>
      <c r="AM554" s="1017"/>
      <c r="AN554" s="1019"/>
      <c r="AO554" s="1017"/>
      <c r="AP554" s="1005"/>
      <c r="AQ554" s="1006"/>
      <c r="AR554" s="988"/>
      <c r="AS554" s="988"/>
      <c r="AT554" s="988"/>
    </row>
    <row r="555" spans="1:46" ht="15.75" customHeight="1">
      <c r="A555" s="1007"/>
      <c r="B555" s="990"/>
      <c r="C555" s="1008" t="str">
        <f>IF(D555&lt;&gt;"",MAX(C552:C554)+1,"")</f>
        <v/>
      </c>
      <c r="D555" s="1009"/>
      <c r="E555" s="1010"/>
      <c r="F555" s="1011"/>
      <c r="G555" s="995"/>
      <c r="H555" s="1012"/>
      <c r="I555" s="1013"/>
      <c r="J555" s="1012">
        <f t="shared" si="288"/>
        <v>0</v>
      </c>
      <c r="K555" s="1014">
        <f t="shared" si="289"/>
        <v>0</v>
      </c>
      <c r="L555" s="1015"/>
      <c r="M555" s="1016"/>
      <c r="N555" s="1017"/>
      <c r="O555" s="1016"/>
      <c r="P555" s="1017"/>
      <c r="Q555" s="1016"/>
      <c r="R555" s="1017"/>
      <c r="S555" s="1016"/>
      <c r="T555" s="1017"/>
      <c r="U555" s="1016"/>
      <c r="V555" s="1017"/>
      <c r="W555" s="1018"/>
      <c r="X555" s="1015"/>
      <c r="Y555" s="1011"/>
      <c r="Z555" s="995"/>
      <c r="AA555" s="1018"/>
      <c r="AB555" s="1015"/>
      <c r="AC555" s="1019">
        <f t="shared" si="290"/>
        <v>0</v>
      </c>
      <c r="AD555" s="1020">
        <f t="shared" si="291"/>
        <v>0</v>
      </c>
      <c r="AE555" s="1017"/>
      <c r="AF555" s="1019"/>
      <c r="AG555" s="1017"/>
      <c r="AH555" s="1019"/>
      <c r="AI555" s="1017"/>
      <c r="AJ555" s="1019"/>
      <c r="AK555" s="1017"/>
      <c r="AL555" s="1019"/>
      <c r="AM555" s="1017"/>
      <c r="AN555" s="1019"/>
      <c r="AO555" s="1017"/>
      <c r="AP555" s="1005"/>
      <c r="AQ555" s="1006"/>
      <c r="AR555" s="988"/>
      <c r="AS555" s="988"/>
      <c r="AT555" s="988"/>
    </row>
    <row r="556" spans="1:46" ht="15.75" customHeight="1">
      <c r="A556" s="1007"/>
      <c r="B556" s="990"/>
      <c r="C556" s="1008" t="str">
        <f>IF(D556&lt;&gt;"",MAX(C552:C555)+1,"")</f>
        <v/>
      </c>
      <c r="D556" s="1009"/>
      <c r="E556" s="1010"/>
      <c r="F556" s="1011"/>
      <c r="G556" s="995"/>
      <c r="H556" s="1012"/>
      <c r="I556" s="1013"/>
      <c r="J556" s="1012">
        <f t="shared" si="288"/>
        <v>0</v>
      </c>
      <c r="K556" s="1014">
        <f t="shared" si="289"/>
        <v>0</v>
      </c>
      <c r="L556" s="1015"/>
      <c r="M556" s="1016"/>
      <c r="N556" s="1017"/>
      <c r="O556" s="1016"/>
      <c r="P556" s="1017"/>
      <c r="Q556" s="1016"/>
      <c r="R556" s="1017"/>
      <c r="S556" s="1016"/>
      <c r="T556" s="1017"/>
      <c r="U556" s="1016"/>
      <c r="V556" s="1017"/>
      <c r="W556" s="1018"/>
      <c r="X556" s="1015"/>
      <c r="Y556" s="1011"/>
      <c r="Z556" s="995"/>
      <c r="AA556" s="1018"/>
      <c r="AB556" s="1015"/>
      <c r="AC556" s="1019">
        <f t="shared" si="290"/>
        <v>0</v>
      </c>
      <c r="AD556" s="1020">
        <f t="shared" si="291"/>
        <v>0</v>
      </c>
      <c r="AE556" s="1017"/>
      <c r="AF556" s="1019"/>
      <c r="AG556" s="1017"/>
      <c r="AH556" s="1019"/>
      <c r="AI556" s="1017"/>
      <c r="AJ556" s="1019"/>
      <c r="AK556" s="1017"/>
      <c r="AL556" s="1019"/>
      <c r="AM556" s="1017"/>
      <c r="AN556" s="1019"/>
      <c r="AO556" s="1017"/>
      <c r="AP556" s="1005"/>
      <c r="AQ556" s="1006"/>
      <c r="AR556" s="988"/>
      <c r="AS556" s="988"/>
      <c r="AT556" s="988"/>
    </row>
    <row r="557" spans="1:46" ht="15.75" customHeight="1">
      <c r="A557" s="1007"/>
      <c r="B557" s="990"/>
      <c r="C557" s="1008" t="str">
        <f>IF(D557&lt;&gt;"",MAX(C552:C556)+1,"")</f>
        <v/>
      </c>
      <c r="D557" s="1009"/>
      <c r="E557" s="1010"/>
      <c r="F557" s="1011"/>
      <c r="G557" s="995"/>
      <c r="H557" s="1012"/>
      <c r="I557" s="1013"/>
      <c r="J557" s="1012">
        <f t="shared" si="288"/>
        <v>0</v>
      </c>
      <c r="K557" s="1014">
        <f t="shared" si="289"/>
        <v>0</v>
      </c>
      <c r="L557" s="1015"/>
      <c r="M557" s="1016"/>
      <c r="N557" s="1017"/>
      <c r="O557" s="1016"/>
      <c r="P557" s="1017"/>
      <c r="Q557" s="1016"/>
      <c r="R557" s="1017"/>
      <c r="S557" s="1016"/>
      <c r="T557" s="1017"/>
      <c r="U557" s="1016"/>
      <c r="V557" s="1017"/>
      <c r="W557" s="1018"/>
      <c r="X557" s="1015"/>
      <c r="Y557" s="1011"/>
      <c r="Z557" s="995"/>
      <c r="AA557" s="1018"/>
      <c r="AB557" s="1015"/>
      <c r="AC557" s="1019">
        <f t="shared" si="290"/>
        <v>0</v>
      </c>
      <c r="AD557" s="1020">
        <f t="shared" si="291"/>
        <v>0</v>
      </c>
      <c r="AE557" s="1017"/>
      <c r="AF557" s="1019"/>
      <c r="AG557" s="1017"/>
      <c r="AH557" s="1019"/>
      <c r="AI557" s="1017"/>
      <c r="AJ557" s="1019"/>
      <c r="AK557" s="1017"/>
      <c r="AL557" s="1019"/>
      <c r="AM557" s="1017"/>
      <c r="AN557" s="1019"/>
      <c r="AO557" s="1017"/>
      <c r="AP557" s="1005"/>
      <c r="AQ557" s="1006"/>
      <c r="AR557" s="988"/>
      <c r="AS557" s="988"/>
      <c r="AT557" s="988"/>
    </row>
    <row r="558" spans="1:46" ht="15.75" customHeight="1">
      <c r="A558" s="1007"/>
      <c r="B558" s="990"/>
      <c r="C558" s="1008" t="str">
        <f>IF(D558&lt;&gt;"",MAX(C552:C557)+1,"")</f>
        <v/>
      </c>
      <c r="D558" s="1009"/>
      <c r="E558" s="1010"/>
      <c r="F558" s="1011"/>
      <c r="G558" s="995"/>
      <c r="H558" s="1012"/>
      <c r="I558" s="1013"/>
      <c r="J558" s="1012">
        <f t="shared" si="288"/>
        <v>0</v>
      </c>
      <c r="K558" s="1014">
        <f t="shared" si="289"/>
        <v>0</v>
      </c>
      <c r="L558" s="1015"/>
      <c r="M558" s="1016"/>
      <c r="N558" s="1017"/>
      <c r="O558" s="1016"/>
      <c r="P558" s="1017"/>
      <c r="Q558" s="1016"/>
      <c r="R558" s="1017"/>
      <c r="S558" s="1016"/>
      <c r="T558" s="1017"/>
      <c r="U558" s="1016"/>
      <c r="V558" s="1017"/>
      <c r="W558" s="1018"/>
      <c r="X558" s="1015"/>
      <c r="Y558" s="1011"/>
      <c r="Z558" s="995"/>
      <c r="AA558" s="1018"/>
      <c r="AB558" s="1015"/>
      <c r="AC558" s="1019">
        <f t="shared" si="290"/>
        <v>0</v>
      </c>
      <c r="AD558" s="1020">
        <f t="shared" si="291"/>
        <v>0</v>
      </c>
      <c r="AE558" s="1017"/>
      <c r="AF558" s="1019"/>
      <c r="AG558" s="1017"/>
      <c r="AH558" s="1019"/>
      <c r="AI558" s="1017"/>
      <c r="AJ558" s="1019"/>
      <c r="AK558" s="1017"/>
      <c r="AL558" s="1019"/>
      <c r="AM558" s="1017"/>
      <c r="AN558" s="1019"/>
      <c r="AO558" s="1017"/>
      <c r="AP558" s="1005"/>
      <c r="AQ558" s="1006"/>
      <c r="AR558" s="988"/>
      <c r="AS558" s="988"/>
      <c r="AT558" s="988"/>
    </row>
    <row r="559" spans="1:46" ht="15.75" customHeight="1">
      <c r="A559" s="1007"/>
      <c r="B559" s="990"/>
      <c r="C559" s="1008" t="str">
        <f>IF(D559&lt;&gt;"",MAX(C552:C558)+1,"")</f>
        <v/>
      </c>
      <c r="D559" s="1009"/>
      <c r="E559" s="1010"/>
      <c r="F559" s="1011"/>
      <c r="G559" s="995"/>
      <c r="H559" s="1012"/>
      <c r="I559" s="1013"/>
      <c r="J559" s="1012">
        <f t="shared" si="288"/>
        <v>0</v>
      </c>
      <c r="K559" s="1014">
        <f t="shared" si="289"/>
        <v>0</v>
      </c>
      <c r="L559" s="1015"/>
      <c r="M559" s="1016"/>
      <c r="N559" s="1017"/>
      <c r="O559" s="1016"/>
      <c r="P559" s="1017"/>
      <c r="Q559" s="1016"/>
      <c r="R559" s="1017"/>
      <c r="S559" s="1016"/>
      <c r="T559" s="1017"/>
      <c r="U559" s="1016"/>
      <c r="V559" s="1017"/>
      <c r="W559" s="1018"/>
      <c r="X559" s="1015"/>
      <c r="Y559" s="1011"/>
      <c r="Z559" s="995"/>
      <c r="AA559" s="1018"/>
      <c r="AB559" s="1015"/>
      <c r="AC559" s="1019">
        <f t="shared" si="290"/>
        <v>0</v>
      </c>
      <c r="AD559" s="1020">
        <f t="shared" si="291"/>
        <v>0</v>
      </c>
      <c r="AE559" s="1017"/>
      <c r="AF559" s="1019"/>
      <c r="AG559" s="1017"/>
      <c r="AH559" s="1019"/>
      <c r="AI559" s="1017"/>
      <c r="AJ559" s="1019"/>
      <c r="AK559" s="1017"/>
      <c r="AL559" s="1019"/>
      <c r="AM559" s="1017"/>
      <c r="AN559" s="1019"/>
      <c r="AO559" s="1017"/>
      <c r="AP559" s="1005"/>
      <c r="AQ559" s="1006"/>
      <c r="AR559" s="988"/>
      <c r="AS559" s="988"/>
      <c r="AT559" s="988"/>
    </row>
    <row r="560" spans="1:46" ht="15.75" customHeight="1">
      <c r="A560" s="1007"/>
      <c r="B560" s="990"/>
      <c r="C560" s="1008" t="str">
        <f>IF(D560&lt;&gt;"",MAX(C552:C559)+1,"")</f>
        <v/>
      </c>
      <c r="D560" s="1009"/>
      <c r="E560" s="1010"/>
      <c r="F560" s="1011"/>
      <c r="G560" s="995"/>
      <c r="H560" s="1012"/>
      <c r="I560" s="1013"/>
      <c r="J560" s="1012">
        <f t="shared" si="288"/>
        <v>0</v>
      </c>
      <c r="K560" s="1014">
        <f t="shared" si="289"/>
        <v>0</v>
      </c>
      <c r="L560" s="1015"/>
      <c r="M560" s="1016"/>
      <c r="N560" s="1017"/>
      <c r="O560" s="1016"/>
      <c r="P560" s="1017"/>
      <c r="Q560" s="1016"/>
      <c r="R560" s="1017"/>
      <c r="S560" s="1016"/>
      <c r="T560" s="1017"/>
      <c r="U560" s="1016"/>
      <c r="V560" s="1017"/>
      <c r="W560" s="1018"/>
      <c r="X560" s="1015"/>
      <c r="Y560" s="1011"/>
      <c r="Z560" s="995"/>
      <c r="AA560" s="1018"/>
      <c r="AB560" s="1015"/>
      <c r="AC560" s="1019">
        <f t="shared" si="290"/>
        <v>0</v>
      </c>
      <c r="AD560" s="1020">
        <f t="shared" si="291"/>
        <v>0</v>
      </c>
      <c r="AE560" s="1017"/>
      <c r="AF560" s="1019"/>
      <c r="AG560" s="1017"/>
      <c r="AH560" s="1019"/>
      <c r="AI560" s="1017"/>
      <c r="AJ560" s="1019"/>
      <c r="AK560" s="1017"/>
      <c r="AL560" s="1019"/>
      <c r="AM560" s="1017"/>
      <c r="AN560" s="1019"/>
      <c r="AO560" s="1017"/>
      <c r="AP560" s="1005"/>
      <c r="AQ560" s="1006"/>
      <c r="AR560" s="988"/>
      <c r="AS560" s="988"/>
      <c r="AT560" s="988"/>
    </row>
    <row r="561" spans="1:46" ht="15.75" customHeight="1">
      <c r="A561" s="1007"/>
      <c r="B561" s="990"/>
      <c r="C561" s="1008" t="str">
        <f>IF(D561&lt;&gt;"",MAX(C552:C560)+1,"")</f>
        <v/>
      </c>
      <c r="D561" s="1009"/>
      <c r="E561" s="1010"/>
      <c r="F561" s="1011"/>
      <c r="G561" s="995"/>
      <c r="H561" s="1012"/>
      <c r="I561" s="1013"/>
      <c r="J561" s="1012">
        <f t="shared" si="288"/>
        <v>0</v>
      </c>
      <c r="K561" s="1014">
        <f t="shared" si="289"/>
        <v>0</v>
      </c>
      <c r="L561" s="1015"/>
      <c r="M561" s="1016"/>
      <c r="N561" s="1017"/>
      <c r="O561" s="1016"/>
      <c r="P561" s="1017"/>
      <c r="Q561" s="1016"/>
      <c r="R561" s="1017"/>
      <c r="S561" s="1016"/>
      <c r="T561" s="1017"/>
      <c r="U561" s="1016"/>
      <c r="V561" s="1017"/>
      <c r="W561" s="1018"/>
      <c r="X561" s="1015"/>
      <c r="Y561" s="1011"/>
      <c r="Z561" s="995"/>
      <c r="AA561" s="1018"/>
      <c r="AB561" s="1015"/>
      <c r="AC561" s="1019">
        <f t="shared" si="290"/>
        <v>0</v>
      </c>
      <c r="AD561" s="1020">
        <f t="shared" si="291"/>
        <v>0</v>
      </c>
      <c r="AE561" s="1017"/>
      <c r="AF561" s="1019"/>
      <c r="AG561" s="1017"/>
      <c r="AH561" s="1019"/>
      <c r="AI561" s="1017"/>
      <c r="AJ561" s="1019"/>
      <c r="AK561" s="1017"/>
      <c r="AL561" s="1019"/>
      <c r="AM561" s="1017"/>
      <c r="AN561" s="1019"/>
      <c r="AO561" s="1017"/>
      <c r="AP561" s="1005"/>
      <c r="AQ561" s="1006"/>
      <c r="AR561" s="988"/>
      <c r="AS561" s="988"/>
      <c r="AT561" s="988"/>
    </row>
    <row r="562" spans="1:46" ht="15.75" customHeight="1">
      <c r="A562" s="1021"/>
      <c r="B562" s="1022"/>
      <c r="C562" s="1023" t="str">
        <f>IF(D562&lt;&gt;"",MAX(C552:C561)+1,"")</f>
        <v/>
      </c>
      <c r="D562" s="1024"/>
      <c r="E562" s="1025"/>
      <c r="F562" s="1026"/>
      <c r="G562" s="1027"/>
      <c r="H562" s="1028"/>
      <c r="I562" s="1029"/>
      <c r="J562" s="1028">
        <f t="shared" si="288"/>
        <v>0</v>
      </c>
      <c r="K562" s="1030">
        <f t="shared" si="289"/>
        <v>0</v>
      </c>
      <c r="L562" s="1031"/>
      <c r="M562" s="1032"/>
      <c r="N562" s="1033"/>
      <c r="O562" s="1032"/>
      <c r="P562" s="1033"/>
      <c r="Q562" s="1032"/>
      <c r="R562" s="1033"/>
      <c r="S562" s="1032"/>
      <c r="T562" s="1033"/>
      <c r="U562" s="1032"/>
      <c r="V562" s="1033"/>
      <c r="W562" s="1034"/>
      <c r="X562" s="1031"/>
      <c r="Y562" s="1026"/>
      <c r="Z562" s="1027"/>
      <c r="AA562" s="1034"/>
      <c r="AB562" s="1031"/>
      <c r="AC562" s="1035">
        <f t="shared" si="290"/>
        <v>0</v>
      </c>
      <c r="AD562" s="1036">
        <f t="shared" si="291"/>
        <v>0</v>
      </c>
      <c r="AE562" s="1033"/>
      <c r="AF562" s="1035"/>
      <c r="AG562" s="1033"/>
      <c r="AH562" s="1035"/>
      <c r="AI562" s="1033"/>
      <c r="AJ562" s="1035"/>
      <c r="AK562" s="1033"/>
      <c r="AL562" s="1035"/>
      <c r="AM562" s="1033"/>
      <c r="AN562" s="1035"/>
      <c r="AO562" s="1033"/>
      <c r="AP562" s="1005"/>
      <c r="AQ562" s="1006"/>
      <c r="AR562" s="988"/>
      <c r="AS562" s="988"/>
      <c r="AT562" s="988"/>
    </row>
    <row r="563" spans="1:46" ht="15.75" customHeight="1">
      <c r="A563" s="351"/>
      <c r="B563" s="351"/>
      <c r="C563" s="352"/>
      <c r="D563" s="352"/>
      <c r="E563" s="353"/>
      <c r="F563" s="354"/>
      <c r="G563" s="354"/>
      <c r="H563" s="354"/>
      <c r="I563" s="354"/>
      <c r="J563" s="354"/>
      <c r="K563" s="354"/>
      <c r="L563" s="354"/>
      <c r="M563" s="354"/>
      <c r="N563" s="354"/>
      <c r="O563" s="354"/>
      <c r="P563" s="354"/>
      <c r="Q563" s="354"/>
      <c r="R563" s="354"/>
      <c r="S563" s="354"/>
      <c r="T563" s="354"/>
      <c r="U563" s="354"/>
      <c r="V563" s="354"/>
      <c r="W563" s="354"/>
      <c r="X563" s="354"/>
      <c r="Y563" s="354"/>
      <c r="Z563" s="354"/>
      <c r="AA563" s="354"/>
      <c r="AB563" s="354"/>
      <c r="AC563" s="354"/>
      <c r="AD563" s="354"/>
      <c r="AE563" s="354"/>
      <c r="AF563" s="354"/>
      <c r="AG563" s="354"/>
      <c r="AH563" s="354"/>
      <c r="AI563" s="354"/>
      <c r="AJ563" s="354"/>
      <c r="AK563" s="354"/>
      <c r="AL563" s="354"/>
      <c r="AM563" s="354"/>
      <c r="AN563" s="354"/>
      <c r="AO563" s="354"/>
      <c r="AP563" s="97"/>
      <c r="AQ563" s="98"/>
      <c r="AR563" s="28"/>
      <c r="AS563" s="28"/>
      <c r="AT563" s="28"/>
    </row>
    <row r="564" spans="1:46" ht="15.75" customHeight="1">
      <c r="A564" s="351"/>
      <c r="B564" s="351"/>
      <c r="C564" s="1353" t="s">
        <v>675</v>
      </c>
      <c r="D564" s="1349"/>
      <c r="E564" s="1349"/>
      <c r="F564" s="1349"/>
      <c r="G564" s="1349"/>
      <c r="H564" s="1349"/>
      <c r="I564" s="1349"/>
      <c r="J564" s="1349"/>
      <c r="K564" s="1349"/>
      <c r="L564" s="1349"/>
      <c r="M564" s="1349"/>
      <c r="N564" s="1349"/>
      <c r="O564" s="354"/>
      <c r="P564" s="354"/>
      <c r="Q564" s="354"/>
      <c r="R564" s="354"/>
      <c r="S564" s="354"/>
      <c r="T564" s="354"/>
      <c r="U564" s="354"/>
      <c r="V564" s="354"/>
      <c r="W564" s="354"/>
      <c r="X564" s="354"/>
      <c r="Y564" s="354"/>
      <c r="Z564" s="354"/>
      <c r="AA564" s="354"/>
      <c r="AB564" s="354"/>
      <c r="AC564" s="354"/>
      <c r="AD564" s="1348" t="s">
        <v>625</v>
      </c>
      <c r="AE564" s="1349"/>
      <c r="AF564" s="1349"/>
      <c r="AG564" s="1349"/>
      <c r="AH564" s="1349"/>
      <c r="AI564" s="1349"/>
      <c r="AJ564" s="1349"/>
      <c r="AK564" s="1349"/>
      <c r="AL564" s="1349"/>
      <c r="AM564" s="1349"/>
      <c r="AN564" s="1349"/>
      <c r="AO564" s="354"/>
      <c r="AP564" s="97"/>
      <c r="AQ564" s="98"/>
      <c r="AR564" s="28"/>
      <c r="AS564" s="28"/>
      <c r="AT564" s="28"/>
    </row>
    <row r="565" spans="1:46" ht="15.75" customHeight="1">
      <c r="A565" s="351"/>
      <c r="B565" s="351"/>
      <c r="C565" s="1349"/>
      <c r="D565" s="1349"/>
      <c r="E565" s="1349"/>
      <c r="F565" s="1349"/>
      <c r="G565" s="1349"/>
      <c r="H565" s="1349"/>
      <c r="I565" s="1349"/>
      <c r="J565" s="1349"/>
      <c r="K565" s="1349"/>
      <c r="L565" s="1349"/>
      <c r="M565" s="1349"/>
      <c r="N565" s="1349"/>
      <c r="O565" s="354"/>
      <c r="P565" s="354"/>
      <c r="Q565" s="1352" t="s">
        <v>676</v>
      </c>
      <c r="R565" s="1349"/>
      <c r="S565" s="1349"/>
      <c r="T565" s="1349"/>
      <c r="U565" s="1349"/>
      <c r="V565" s="1349"/>
      <c r="W565" s="1349"/>
      <c r="X565" s="1349"/>
      <c r="Y565" s="1349"/>
      <c r="Z565" s="1349"/>
      <c r="AA565" s="1349"/>
      <c r="AB565" s="354"/>
      <c r="AC565" s="354"/>
      <c r="AD565" s="1354" t="s">
        <v>625</v>
      </c>
      <c r="AE565" s="1349"/>
      <c r="AF565" s="1349"/>
      <c r="AG565" s="1349"/>
      <c r="AH565" s="1349"/>
      <c r="AI565" s="1349"/>
      <c r="AJ565" s="1349"/>
      <c r="AK565" s="1349"/>
      <c r="AL565" s="1349"/>
      <c r="AM565" s="1349"/>
      <c r="AN565" s="1349"/>
      <c r="AO565" s="354"/>
      <c r="AP565" s="97"/>
      <c r="AQ565" s="98"/>
      <c r="AR565" s="28"/>
      <c r="AS565" s="28"/>
      <c r="AT565" s="28"/>
    </row>
    <row r="566" spans="1:46" ht="15.75" customHeight="1">
      <c r="A566" s="351"/>
      <c r="B566" s="351"/>
      <c r="C566" s="1349"/>
      <c r="D566" s="1349"/>
      <c r="E566" s="1349"/>
      <c r="F566" s="1349"/>
      <c r="G566" s="1349"/>
      <c r="H566" s="1349"/>
      <c r="I566" s="1349"/>
      <c r="J566" s="1349"/>
      <c r="K566" s="1349"/>
      <c r="L566" s="1349"/>
      <c r="M566" s="1349"/>
      <c r="N566" s="1349"/>
      <c r="O566" s="354"/>
      <c r="P566" s="354"/>
      <c r="Q566" s="354"/>
      <c r="R566" s="354"/>
      <c r="S566" s="354"/>
      <c r="T566" s="354"/>
      <c r="U566" s="354"/>
      <c r="V566" s="354"/>
      <c r="W566" s="354"/>
      <c r="X566" s="354"/>
      <c r="Y566" s="354"/>
      <c r="Z566" s="354"/>
      <c r="AA566" s="354"/>
      <c r="AB566" s="354"/>
      <c r="AC566" s="354"/>
      <c r="AD566" s="1355" t="s">
        <v>625</v>
      </c>
      <c r="AE566" s="1349"/>
      <c r="AF566" s="1349"/>
      <c r="AG566" s="1349"/>
      <c r="AH566" s="1349"/>
      <c r="AI566" s="1349"/>
      <c r="AJ566" s="1349"/>
      <c r="AK566" s="1349"/>
      <c r="AL566" s="1349"/>
      <c r="AM566" s="1349"/>
      <c r="AN566" s="1349"/>
      <c r="AO566" s="354"/>
      <c r="AP566" s="97"/>
      <c r="AQ566" s="98"/>
      <c r="AR566" s="28"/>
      <c r="AS566" s="28"/>
      <c r="AT566" s="28"/>
    </row>
    <row r="567" spans="1:46" ht="15.75" customHeight="1">
      <c r="A567" s="351"/>
      <c r="B567" s="351"/>
      <c r="C567" s="1349"/>
      <c r="D567" s="1349"/>
      <c r="E567" s="1349"/>
      <c r="F567" s="1349"/>
      <c r="G567" s="1349"/>
      <c r="H567" s="1349"/>
      <c r="I567" s="1349"/>
      <c r="J567" s="1349"/>
      <c r="K567" s="1349"/>
      <c r="L567" s="1349"/>
      <c r="M567" s="1349"/>
      <c r="N567" s="1349"/>
      <c r="O567" s="354"/>
      <c r="P567" s="354"/>
      <c r="Q567" s="354"/>
      <c r="R567" s="354"/>
      <c r="S567" s="354"/>
      <c r="T567" s="354"/>
      <c r="U567" s="354"/>
      <c r="V567" s="354"/>
      <c r="W567" s="354"/>
      <c r="X567" s="354"/>
      <c r="Y567" s="354"/>
      <c r="Z567" s="354"/>
      <c r="AA567" s="354"/>
      <c r="AB567" s="354"/>
      <c r="AC567" s="354"/>
      <c r="AD567" s="354"/>
      <c r="AE567" s="354"/>
      <c r="AF567" s="354"/>
      <c r="AG567" s="354"/>
      <c r="AH567" s="354"/>
      <c r="AI567" s="354"/>
      <c r="AJ567" s="354"/>
      <c r="AK567" s="354"/>
      <c r="AL567" s="354"/>
      <c r="AM567" s="354"/>
      <c r="AN567" s="354"/>
      <c r="AO567" s="354"/>
      <c r="AP567" s="97"/>
      <c r="AQ567" s="98"/>
      <c r="AR567" s="28"/>
      <c r="AS567" s="28"/>
      <c r="AT567" s="28"/>
    </row>
    <row r="568" spans="1:46" ht="15.75" customHeight="1">
      <c r="A568" s="351"/>
      <c r="B568" s="351"/>
      <c r="C568" s="1349"/>
      <c r="D568" s="1349"/>
      <c r="E568" s="1349"/>
      <c r="F568" s="1349"/>
      <c r="G568" s="1349"/>
      <c r="H568" s="1349"/>
      <c r="I568" s="1349"/>
      <c r="J568" s="1349"/>
      <c r="K568" s="1349"/>
      <c r="L568" s="1349"/>
      <c r="M568" s="1349"/>
      <c r="N568" s="1349"/>
      <c r="O568" s="354"/>
      <c r="P568" s="354"/>
      <c r="Q568" s="354"/>
      <c r="R568" s="354"/>
      <c r="S568" s="354"/>
      <c r="T568" s="354"/>
      <c r="U568" s="354"/>
      <c r="V568" s="354"/>
      <c r="W568" s="354"/>
      <c r="X568" s="354"/>
      <c r="Y568" s="354"/>
      <c r="Z568" s="354"/>
      <c r="AA568" s="354"/>
      <c r="AB568" s="354"/>
      <c r="AC568" s="354"/>
      <c r="AD568" s="354"/>
      <c r="AE568" s="354"/>
      <c r="AF568" s="354"/>
      <c r="AG568" s="354"/>
      <c r="AH568" s="354"/>
      <c r="AI568" s="354"/>
      <c r="AJ568" s="354"/>
      <c r="AK568" s="354"/>
      <c r="AL568" s="354"/>
      <c r="AM568" s="354"/>
      <c r="AN568" s="354"/>
      <c r="AO568" s="354"/>
      <c r="AP568" s="97"/>
      <c r="AQ568" s="98"/>
      <c r="AR568" s="28"/>
      <c r="AS568" s="28"/>
      <c r="AT568" s="28"/>
    </row>
    <row r="569" spans="1:46" ht="15.75" customHeight="1">
      <c r="A569" s="351"/>
      <c r="B569" s="351"/>
      <c r="C569" s="1349"/>
      <c r="D569" s="1349"/>
      <c r="E569" s="1349"/>
      <c r="F569" s="1349"/>
      <c r="G569" s="1349"/>
      <c r="H569" s="1349"/>
      <c r="I569" s="1349"/>
      <c r="J569" s="1349"/>
      <c r="K569" s="1349"/>
      <c r="L569" s="1349"/>
      <c r="M569" s="1349"/>
      <c r="N569" s="1349"/>
      <c r="O569" s="354"/>
      <c r="P569" s="354"/>
      <c r="Q569" s="354"/>
      <c r="R569" s="354"/>
      <c r="S569" s="354"/>
      <c r="T569" s="354"/>
      <c r="U569" s="354"/>
      <c r="V569" s="354"/>
      <c r="W569" s="354"/>
      <c r="X569" s="354"/>
      <c r="Y569" s="354"/>
      <c r="Z569" s="354"/>
      <c r="AA569" s="354"/>
      <c r="AB569" s="354"/>
      <c r="AC569" s="354"/>
      <c r="AD569" s="354"/>
      <c r="AE569" s="354"/>
      <c r="AF569" s="354"/>
      <c r="AG569" s="354"/>
      <c r="AH569" s="354"/>
      <c r="AI569" s="354"/>
      <c r="AJ569" s="354"/>
      <c r="AK569" s="354"/>
      <c r="AL569" s="354"/>
      <c r="AM569" s="354"/>
      <c r="AN569" s="354"/>
      <c r="AO569" s="354"/>
      <c r="AP569" s="97"/>
      <c r="AQ569" s="98"/>
      <c r="AR569" s="28"/>
      <c r="AS569" s="28"/>
      <c r="AT569" s="28"/>
    </row>
    <row r="570" spans="1:46" ht="15.75" customHeight="1">
      <c r="A570" s="351"/>
      <c r="B570" s="351"/>
      <c r="C570" s="1349"/>
      <c r="D570" s="1349"/>
      <c r="E570" s="1349"/>
      <c r="F570" s="1349"/>
      <c r="G570" s="1349"/>
      <c r="H570" s="1349"/>
      <c r="I570" s="1349"/>
      <c r="J570" s="1349"/>
      <c r="K570" s="1349"/>
      <c r="L570" s="1349"/>
      <c r="M570" s="1349"/>
      <c r="N570" s="1349"/>
      <c r="O570" s="354"/>
      <c r="P570" s="354"/>
      <c r="Q570" s="354"/>
      <c r="R570" s="354"/>
      <c r="S570" s="354"/>
      <c r="T570" s="354"/>
      <c r="U570" s="354"/>
      <c r="V570" s="354"/>
      <c r="W570" s="354"/>
      <c r="X570" s="354"/>
      <c r="Y570" s="354"/>
      <c r="Z570" s="354"/>
      <c r="AA570" s="354"/>
      <c r="AB570" s="354"/>
      <c r="AC570" s="354"/>
      <c r="AD570" s="354"/>
      <c r="AE570" s="354"/>
      <c r="AF570" s="354"/>
      <c r="AG570" s="354"/>
      <c r="AH570" s="354"/>
      <c r="AI570" s="354"/>
      <c r="AJ570" s="354"/>
      <c r="AK570" s="354"/>
      <c r="AL570" s="354"/>
      <c r="AM570" s="354"/>
      <c r="AN570" s="354"/>
      <c r="AO570" s="354"/>
      <c r="AP570" s="97"/>
      <c r="AQ570" s="98"/>
      <c r="AR570" s="28"/>
      <c r="AS570" s="28"/>
      <c r="AT570" s="28"/>
    </row>
    <row r="571" spans="1:46" ht="15.75" customHeight="1">
      <c r="A571" s="351"/>
      <c r="B571" s="351"/>
      <c r="C571" s="1349"/>
      <c r="D571" s="1349"/>
      <c r="E571" s="1349"/>
      <c r="F571" s="1349"/>
      <c r="G571" s="1349"/>
      <c r="H571" s="1349"/>
      <c r="I571" s="1349"/>
      <c r="J571" s="1349"/>
      <c r="K571" s="1349"/>
      <c r="L571" s="1349"/>
      <c r="M571" s="1349"/>
      <c r="N571" s="1349"/>
      <c r="O571" s="354"/>
      <c r="P571" s="354"/>
      <c r="Q571" s="354"/>
      <c r="R571" s="354"/>
      <c r="S571" s="354"/>
      <c r="T571" s="354"/>
      <c r="U571" s="354"/>
      <c r="V571" s="354"/>
      <c r="W571" s="354"/>
      <c r="X571" s="354"/>
      <c r="Y571" s="354"/>
      <c r="Z571" s="354"/>
      <c r="AA571" s="354"/>
      <c r="AB571" s="354"/>
      <c r="AC571" s="354"/>
      <c r="AD571" s="354"/>
      <c r="AE571" s="354"/>
      <c r="AF571" s="354"/>
      <c r="AG571" s="354"/>
      <c r="AH571" s="354"/>
      <c r="AI571" s="354"/>
      <c r="AJ571" s="354"/>
      <c r="AK571" s="354"/>
      <c r="AL571" s="354"/>
      <c r="AM571" s="354"/>
      <c r="AN571" s="354"/>
      <c r="AO571" s="354"/>
      <c r="AP571" s="97"/>
      <c r="AQ571" s="98"/>
      <c r="AR571" s="28"/>
      <c r="AS571" s="28"/>
      <c r="AT571" s="28"/>
    </row>
    <row r="572" spans="1:46" ht="15.75" customHeight="1">
      <c r="A572" s="351"/>
      <c r="B572" s="351"/>
      <c r="C572" s="1349"/>
      <c r="D572" s="1349"/>
      <c r="E572" s="1349"/>
      <c r="F572" s="1349"/>
      <c r="G572" s="1349"/>
      <c r="H572" s="1349"/>
      <c r="I572" s="1349"/>
      <c r="J572" s="1349"/>
      <c r="K572" s="1349"/>
      <c r="L572" s="1349"/>
      <c r="M572" s="1349"/>
      <c r="N572" s="1349"/>
      <c r="O572" s="354"/>
      <c r="P572" s="354"/>
      <c r="Q572" s="354"/>
      <c r="R572" s="354"/>
      <c r="S572" s="354"/>
      <c r="T572" s="354"/>
      <c r="U572" s="354"/>
      <c r="V572" s="354"/>
      <c r="W572" s="354"/>
      <c r="X572" s="354"/>
      <c r="Y572" s="354"/>
      <c r="Z572" s="354"/>
      <c r="AA572" s="354"/>
      <c r="AB572" s="354"/>
      <c r="AC572" s="354"/>
      <c r="AD572" s="354"/>
      <c r="AE572" s="354"/>
      <c r="AF572" s="354"/>
      <c r="AG572" s="354"/>
      <c r="AH572" s="354"/>
      <c r="AI572" s="354"/>
      <c r="AJ572" s="354"/>
      <c r="AK572" s="354"/>
      <c r="AL572" s="354"/>
      <c r="AM572" s="354"/>
      <c r="AN572" s="354"/>
      <c r="AO572" s="354"/>
      <c r="AP572" s="97"/>
      <c r="AQ572" s="98"/>
      <c r="AR572" s="28"/>
      <c r="AS572" s="28"/>
      <c r="AT572" s="28"/>
    </row>
    <row r="573" spans="1:46" ht="15.75" customHeight="1">
      <c r="A573" s="351"/>
      <c r="B573" s="351"/>
      <c r="C573" s="1349"/>
      <c r="D573" s="1349"/>
      <c r="E573" s="1349"/>
      <c r="F573" s="1349"/>
      <c r="G573" s="1349"/>
      <c r="H573" s="1349"/>
      <c r="I573" s="1349"/>
      <c r="J573" s="1349"/>
      <c r="K573" s="1349"/>
      <c r="L573" s="1349"/>
      <c r="M573" s="1349"/>
      <c r="N573" s="1349"/>
      <c r="O573" s="354"/>
      <c r="P573" s="354"/>
      <c r="Q573" s="1393"/>
      <c r="R573" s="1349"/>
      <c r="S573" s="1349"/>
      <c r="T573" s="1349"/>
      <c r="U573" s="1349"/>
      <c r="V573" s="1349"/>
      <c r="W573" s="1349"/>
      <c r="X573" s="1349"/>
      <c r="Y573" s="1349"/>
      <c r="Z573" s="1349"/>
      <c r="AA573" s="1349"/>
      <c r="AB573" s="354"/>
      <c r="AC573" s="354"/>
      <c r="AD573" s="1354" t="s">
        <v>625</v>
      </c>
      <c r="AE573" s="1349"/>
      <c r="AF573" s="1349"/>
      <c r="AG573" s="1349"/>
      <c r="AH573" s="1349"/>
      <c r="AI573" s="1349"/>
      <c r="AJ573" s="1349"/>
      <c r="AK573" s="1349"/>
      <c r="AL573" s="1349"/>
      <c r="AM573" s="1349"/>
      <c r="AN573" s="1349"/>
      <c r="AO573" s="354"/>
      <c r="AP573" s="97"/>
      <c r="AQ573" s="98"/>
      <c r="AR573" s="28"/>
      <c r="AS573" s="28"/>
      <c r="AT573" s="28"/>
    </row>
    <row r="574" spans="1:46" ht="15.75" customHeight="1">
      <c r="A574" s="351"/>
      <c r="B574" s="351"/>
      <c r="C574" s="352"/>
      <c r="D574" s="352"/>
      <c r="E574" s="353"/>
      <c r="F574" s="354"/>
      <c r="G574" s="354"/>
      <c r="H574" s="354"/>
      <c r="I574" s="354"/>
      <c r="J574" s="354"/>
      <c r="K574" s="354"/>
      <c r="L574" s="354"/>
      <c r="M574" s="354"/>
      <c r="N574" s="354"/>
      <c r="O574" s="354"/>
      <c r="P574" s="354"/>
      <c r="Q574" s="354"/>
      <c r="R574" s="354"/>
      <c r="S574" s="354"/>
      <c r="T574" s="354"/>
      <c r="U574" s="354"/>
      <c r="V574" s="354"/>
      <c r="W574" s="354"/>
      <c r="X574" s="354"/>
      <c r="Y574" s="354"/>
      <c r="Z574" s="354"/>
      <c r="AA574" s="354"/>
      <c r="AB574" s="354"/>
      <c r="AC574" s="354"/>
      <c r="AD574" s="354"/>
      <c r="AE574" s="354"/>
      <c r="AF574" s="354"/>
      <c r="AG574" s="354"/>
      <c r="AH574" s="354"/>
      <c r="AI574" s="354"/>
      <c r="AJ574" s="354"/>
      <c r="AK574" s="354"/>
      <c r="AL574" s="354"/>
      <c r="AM574" s="354"/>
      <c r="AN574" s="354"/>
      <c r="AO574" s="354"/>
      <c r="AP574" s="97"/>
      <c r="AQ574" s="98"/>
      <c r="AR574" s="28"/>
      <c r="AS574" s="28"/>
      <c r="AT574" s="28"/>
    </row>
    <row r="575" spans="1:46" ht="15.75" customHeight="1">
      <c r="A575" s="98"/>
      <c r="B575" s="98"/>
      <c r="C575" s="112"/>
      <c r="D575" s="112"/>
      <c r="E575" s="113"/>
      <c r="F575" s="97"/>
      <c r="G575" s="97"/>
      <c r="H575" s="97"/>
      <c r="I575" s="97"/>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8"/>
      <c r="AR575" s="28"/>
      <c r="AS575" s="28"/>
      <c r="AT575" s="28"/>
    </row>
    <row r="576" spans="1:46" ht="15.75" customHeight="1">
      <c r="A576" s="98"/>
      <c r="B576" s="98"/>
      <c r="C576" s="112"/>
      <c r="D576" s="112"/>
      <c r="E576" s="113"/>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8"/>
      <c r="AR576" s="28"/>
      <c r="AS576" s="28"/>
      <c r="AT576" s="28"/>
    </row>
    <row r="577" spans="1:46" ht="15.75" customHeight="1">
      <c r="A577" s="98"/>
      <c r="B577" s="98"/>
      <c r="C577" s="112"/>
      <c r="D577" s="112"/>
      <c r="E577" s="113"/>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8"/>
      <c r="AR577" s="28"/>
      <c r="AS577" s="28"/>
      <c r="AT577" s="28"/>
    </row>
    <row r="578" spans="1:46" ht="15.75" customHeight="1">
      <c r="A578" s="98"/>
      <c r="B578" s="98"/>
      <c r="C578" s="112"/>
      <c r="D578" s="112"/>
      <c r="E578" s="113"/>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8"/>
      <c r="AR578" s="28"/>
      <c r="AS578" s="28"/>
      <c r="AT578" s="28"/>
    </row>
    <row r="579" spans="1:46" ht="15.75"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8"/>
      <c r="AR579" s="28"/>
      <c r="AS579" s="28"/>
      <c r="AT579" s="28"/>
    </row>
    <row r="580" spans="1:46" ht="15.75"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8"/>
      <c r="AR580" s="28"/>
      <c r="AS580" s="28"/>
      <c r="AT580" s="28"/>
    </row>
    <row r="581" spans="1:46" ht="15.75"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8"/>
      <c r="AR581" s="28"/>
      <c r="AS581" s="28"/>
      <c r="AT581" s="28"/>
    </row>
    <row r="582" spans="1:46" ht="15.75"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8"/>
      <c r="AR582" s="28"/>
      <c r="AS582" s="28"/>
      <c r="AT582" s="28"/>
    </row>
    <row r="583" spans="1:46" ht="15.75"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8"/>
      <c r="AR583" s="28"/>
      <c r="AS583" s="28"/>
      <c r="AT583" s="28"/>
    </row>
    <row r="584" spans="1:46" ht="15.75"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8"/>
      <c r="AR584" s="28"/>
      <c r="AS584" s="28"/>
      <c r="AT584" s="28"/>
    </row>
    <row r="585" spans="1:46" ht="15.75"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8"/>
      <c r="AR585" s="28"/>
      <c r="AS585" s="28"/>
      <c r="AT585" s="28"/>
    </row>
    <row r="586" spans="1:46" ht="15.75"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8"/>
      <c r="AR586" s="28"/>
      <c r="AS586" s="28"/>
      <c r="AT586" s="28"/>
    </row>
    <row r="587" spans="1:46" ht="15.75"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8"/>
      <c r="AR587" s="28"/>
      <c r="AS587" s="28"/>
      <c r="AT587" s="28"/>
    </row>
    <row r="588" spans="1:46" ht="15.75"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8"/>
      <c r="AR588" s="28"/>
      <c r="AS588" s="28"/>
      <c r="AT588" s="28"/>
    </row>
    <row r="589" spans="1:46" ht="15.75"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8"/>
      <c r="AR589" s="28"/>
      <c r="AS589" s="28"/>
      <c r="AT589" s="28"/>
    </row>
    <row r="590" spans="1:46" ht="15.75"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8"/>
      <c r="AR590" s="28"/>
      <c r="AS590" s="28"/>
      <c r="AT590" s="28"/>
    </row>
    <row r="591" spans="1:46" ht="15.75"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8"/>
      <c r="AR591" s="28"/>
      <c r="AS591" s="28"/>
      <c r="AT591" s="28"/>
    </row>
    <row r="592" spans="1:46" ht="15.75"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8"/>
      <c r="AR592" s="28"/>
      <c r="AS592" s="28"/>
      <c r="AT592" s="28"/>
    </row>
    <row r="593" spans="1:46" ht="15.75"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8"/>
      <c r="AR593" s="28"/>
      <c r="AS593" s="28"/>
      <c r="AT593" s="28"/>
    </row>
    <row r="594" spans="1:46" ht="15.75"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8"/>
      <c r="AR594" s="28"/>
      <c r="AS594" s="28"/>
      <c r="AT594" s="28"/>
    </row>
    <row r="595" spans="1:46" ht="15.75"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8"/>
      <c r="AR595" s="28"/>
      <c r="AS595" s="28"/>
      <c r="AT595" s="28"/>
    </row>
    <row r="596" spans="1:46" ht="15.75"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8"/>
      <c r="AR596" s="28"/>
      <c r="AS596" s="28"/>
      <c r="AT596" s="28"/>
    </row>
    <row r="597" spans="1:46" ht="15.75"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8"/>
      <c r="AR597" s="28"/>
      <c r="AS597" s="28"/>
      <c r="AT597" s="28"/>
    </row>
    <row r="598" spans="1:46" ht="15.75"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8"/>
      <c r="AR598" s="28"/>
      <c r="AS598" s="28"/>
      <c r="AT598" s="28"/>
    </row>
    <row r="599" spans="1:46" ht="15.75"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8"/>
      <c r="AR599" s="28"/>
      <c r="AS599" s="28"/>
      <c r="AT599" s="28"/>
    </row>
    <row r="600" spans="1:46" ht="15.75"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8"/>
      <c r="AR600" s="28"/>
      <c r="AS600" s="28"/>
      <c r="AT600" s="28"/>
    </row>
    <row r="601" spans="1:46" ht="15.75"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8"/>
      <c r="AR601" s="28"/>
      <c r="AS601" s="28"/>
      <c r="AT601" s="28"/>
    </row>
    <row r="602" spans="1:46" ht="15.75"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8"/>
      <c r="AR602" s="28"/>
      <c r="AS602" s="28"/>
      <c r="AT602" s="28"/>
    </row>
    <row r="603" spans="1:46" ht="15.75"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8"/>
      <c r="AR603" s="28"/>
      <c r="AS603" s="28"/>
      <c r="AT603" s="28"/>
    </row>
    <row r="604" spans="1:46" ht="15.75"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8"/>
      <c r="AR604" s="28"/>
      <c r="AS604" s="28"/>
      <c r="AT604" s="28"/>
    </row>
    <row r="605" spans="1:46" ht="15.75"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8"/>
      <c r="AR605" s="28"/>
      <c r="AS605" s="28"/>
      <c r="AT605" s="28"/>
    </row>
    <row r="606" spans="1:46" ht="15.75"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8"/>
      <c r="AR606" s="28"/>
      <c r="AS606" s="28"/>
      <c r="AT606" s="28"/>
    </row>
    <row r="607" spans="1:46" ht="15.75"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8"/>
      <c r="AR607" s="28"/>
      <c r="AS607" s="28"/>
      <c r="AT607" s="28"/>
    </row>
    <row r="608" spans="1:46" ht="15.75"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8"/>
      <c r="AR608" s="28"/>
      <c r="AS608" s="28"/>
      <c r="AT608" s="28"/>
    </row>
    <row r="609" spans="1:46" ht="15.75"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8"/>
      <c r="AR609" s="28"/>
      <c r="AS609" s="28"/>
      <c r="AT609" s="28"/>
    </row>
    <row r="610" spans="1:46" ht="15.75"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8"/>
      <c r="AR610" s="28"/>
      <c r="AS610" s="28"/>
      <c r="AT610" s="28"/>
    </row>
    <row r="611" spans="1:46" ht="15.75"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8"/>
      <c r="AR611" s="28"/>
      <c r="AS611" s="28"/>
      <c r="AT611" s="28"/>
    </row>
    <row r="612" spans="1:46" ht="15.75"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8"/>
      <c r="AR612" s="28"/>
      <c r="AS612" s="28"/>
      <c r="AT612" s="28"/>
    </row>
    <row r="613" spans="1:46" ht="15.75"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8"/>
      <c r="AR613" s="28"/>
      <c r="AS613" s="28"/>
      <c r="AT613" s="28"/>
    </row>
    <row r="614" spans="1:46" ht="15.75"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8"/>
      <c r="AR614" s="28"/>
      <c r="AS614" s="28"/>
      <c r="AT614" s="28"/>
    </row>
    <row r="615" spans="1:46" ht="15.75"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8"/>
      <c r="AR615" s="28"/>
      <c r="AS615" s="28"/>
      <c r="AT615" s="28"/>
    </row>
    <row r="616" spans="1:46" ht="15.75"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8"/>
      <c r="AR616" s="28"/>
      <c r="AS616" s="28"/>
      <c r="AT616" s="28"/>
    </row>
    <row r="617" spans="1:46" ht="15.75"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8"/>
      <c r="AR617" s="28"/>
      <c r="AS617" s="28"/>
      <c r="AT617" s="28"/>
    </row>
    <row r="618" spans="1:46" ht="15.75"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8"/>
      <c r="AR618" s="28"/>
      <c r="AS618" s="28"/>
      <c r="AT618" s="28"/>
    </row>
    <row r="619" spans="1:46" ht="15.75"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8"/>
      <c r="AR619" s="28"/>
      <c r="AS619" s="28"/>
      <c r="AT619" s="28"/>
    </row>
    <row r="620" spans="1:46" ht="15.75"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8"/>
      <c r="AR620" s="28"/>
      <c r="AS620" s="28"/>
      <c r="AT620" s="28"/>
    </row>
    <row r="621" spans="1:46" ht="15.75"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8"/>
      <c r="AR621" s="28"/>
      <c r="AS621" s="28"/>
      <c r="AT621" s="28"/>
    </row>
    <row r="622" spans="1:46" ht="15.75"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8"/>
      <c r="AR622" s="28"/>
      <c r="AS622" s="28"/>
      <c r="AT622" s="28"/>
    </row>
    <row r="623" spans="1:46" ht="15.75"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8"/>
      <c r="AR623" s="28"/>
      <c r="AS623" s="28"/>
      <c r="AT623" s="28"/>
    </row>
    <row r="624" spans="1:46" ht="15.75"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8"/>
      <c r="AR624" s="28"/>
      <c r="AS624" s="28"/>
      <c r="AT624" s="28"/>
    </row>
    <row r="625" spans="1:46" ht="15.75"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8"/>
      <c r="AR625" s="28"/>
      <c r="AS625" s="28"/>
      <c r="AT625" s="28"/>
    </row>
    <row r="626" spans="1:46" ht="15.75"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8"/>
      <c r="AR626" s="28"/>
      <c r="AS626" s="28"/>
      <c r="AT626" s="28"/>
    </row>
    <row r="627" spans="1:46" ht="15.75"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8"/>
      <c r="AR627" s="28"/>
      <c r="AS627" s="28"/>
      <c r="AT627" s="28"/>
    </row>
    <row r="628" spans="1:46" ht="15.75"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8"/>
      <c r="AR628" s="28"/>
      <c r="AS628" s="28"/>
      <c r="AT628" s="28"/>
    </row>
    <row r="629" spans="1:46" ht="15.75"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8"/>
      <c r="AR629" s="28"/>
      <c r="AS629" s="28"/>
      <c r="AT629" s="28"/>
    </row>
    <row r="630" spans="1:46" ht="15.75"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8"/>
      <c r="AR630" s="28"/>
      <c r="AS630" s="28"/>
      <c r="AT630" s="28"/>
    </row>
    <row r="631" spans="1:46" ht="15.75"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8"/>
      <c r="AR631" s="28"/>
      <c r="AS631" s="28"/>
      <c r="AT631" s="28"/>
    </row>
    <row r="632" spans="1:46" ht="15.75"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8"/>
      <c r="AR632" s="28"/>
      <c r="AS632" s="28"/>
      <c r="AT632" s="28"/>
    </row>
    <row r="633" spans="1:46" ht="15.75"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8"/>
      <c r="AR633" s="28"/>
      <c r="AS633" s="28"/>
      <c r="AT633" s="28"/>
    </row>
    <row r="634" spans="1:46" ht="15.75"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8"/>
      <c r="AR634" s="28"/>
      <c r="AS634" s="28"/>
      <c r="AT634" s="28"/>
    </row>
    <row r="635" spans="1:46" ht="15.75"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8"/>
      <c r="AR635" s="28"/>
      <c r="AS635" s="28"/>
      <c r="AT635" s="28"/>
    </row>
    <row r="636" spans="1:46" ht="15.75"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8"/>
      <c r="AR636" s="28"/>
      <c r="AS636" s="28"/>
      <c r="AT636" s="28"/>
    </row>
    <row r="637" spans="1:46" ht="15.75"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8"/>
      <c r="AR637" s="28"/>
      <c r="AS637" s="28"/>
      <c r="AT637" s="28"/>
    </row>
    <row r="638" spans="1:46" ht="15.75"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8"/>
      <c r="AR638" s="28"/>
      <c r="AS638" s="28"/>
      <c r="AT638" s="28"/>
    </row>
    <row r="639" spans="1:46" ht="15.75"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8"/>
      <c r="AR639" s="28"/>
      <c r="AS639" s="28"/>
      <c r="AT639" s="28"/>
    </row>
    <row r="640" spans="1:46" ht="15.75"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8"/>
      <c r="AR640" s="28"/>
      <c r="AS640" s="28"/>
      <c r="AT640" s="28"/>
    </row>
    <row r="641" spans="1:46" ht="15.75"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8"/>
      <c r="AR641" s="28"/>
      <c r="AS641" s="28"/>
      <c r="AT641" s="28"/>
    </row>
    <row r="642" spans="1:46" ht="15.75"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8"/>
      <c r="AR642" s="28"/>
      <c r="AS642" s="28"/>
      <c r="AT642" s="28"/>
    </row>
    <row r="643" spans="1:46" ht="15.75"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8"/>
      <c r="AR643" s="28"/>
      <c r="AS643" s="28"/>
      <c r="AT643" s="28"/>
    </row>
    <row r="644" spans="1:46" ht="15.75"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8"/>
      <c r="AR644" s="28"/>
      <c r="AS644" s="28"/>
      <c r="AT644" s="28"/>
    </row>
    <row r="645" spans="1:46" ht="15.75"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8"/>
      <c r="AR645" s="28"/>
      <c r="AS645" s="28"/>
      <c r="AT645" s="28"/>
    </row>
    <row r="646" spans="1:46" ht="15.75"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8"/>
      <c r="AR646" s="28"/>
      <c r="AS646" s="28"/>
      <c r="AT646" s="28"/>
    </row>
    <row r="647" spans="1:46" ht="15.75"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8"/>
      <c r="AR647" s="28"/>
      <c r="AS647" s="28"/>
      <c r="AT647" s="28"/>
    </row>
    <row r="648" spans="1:46" ht="15.75"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8"/>
      <c r="AR648" s="28"/>
      <c r="AS648" s="28"/>
      <c r="AT648" s="28"/>
    </row>
    <row r="649" spans="1:46" ht="15.75"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8"/>
      <c r="AR649" s="28"/>
      <c r="AS649" s="28"/>
      <c r="AT649" s="28"/>
    </row>
    <row r="650" spans="1:46" ht="15.75"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8"/>
      <c r="AR650" s="28"/>
      <c r="AS650" s="28"/>
      <c r="AT650" s="28"/>
    </row>
    <row r="651" spans="1:46" ht="15.75"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8"/>
      <c r="AR651" s="28"/>
      <c r="AS651" s="28"/>
      <c r="AT651" s="28"/>
    </row>
    <row r="652" spans="1:46" ht="15.75"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8"/>
      <c r="AR652" s="28"/>
      <c r="AS652" s="28"/>
      <c r="AT652" s="28"/>
    </row>
    <row r="653" spans="1:46" ht="15.75"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8"/>
      <c r="AR653" s="28"/>
      <c r="AS653" s="28"/>
      <c r="AT653" s="28"/>
    </row>
    <row r="654" spans="1:46" ht="15.75"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8"/>
      <c r="AR654" s="28"/>
      <c r="AS654" s="28"/>
      <c r="AT654" s="28"/>
    </row>
    <row r="655" spans="1:46" ht="15.75"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8"/>
      <c r="AR655" s="28"/>
      <c r="AS655" s="28"/>
      <c r="AT655" s="28"/>
    </row>
    <row r="656" spans="1:46" ht="15.75"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8"/>
      <c r="AR656" s="28"/>
      <c r="AS656" s="28"/>
      <c r="AT656" s="28"/>
    </row>
    <row r="657" spans="1:46" ht="15.75"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8"/>
      <c r="AR657" s="28"/>
      <c r="AS657" s="28"/>
      <c r="AT657" s="28"/>
    </row>
    <row r="658" spans="1:46" ht="15.75"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8"/>
      <c r="AR658" s="28"/>
      <c r="AS658" s="28"/>
      <c r="AT658" s="28"/>
    </row>
    <row r="659" spans="1:46" ht="15.75"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8"/>
      <c r="AR659" s="28"/>
      <c r="AS659" s="28"/>
      <c r="AT659" s="28"/>
    </row>
    <row r="660" spans="1:46" ht="15.75"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8"/>
      <c r="AR660" s="28"/>
      <c r="AS660" s="28"/>
      <c r="AT660" s="28"/>
    </row>
    <row r="661" spans="1:46" ht="15.75"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8"/>
      <c r="AR661" s="28"/>
      <c r="AS661" s="28"/>
      <c r="AT661" s="28"/>
    </row>
    <row r="662" spans="1:46" ht="15.75"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8"/>
      <c r="AR662" s="28"/>
      <c r="AS662" s="28"/>
      <c r="AT662" s="28"/>
    </row>
    <row r="663" spans="1:46" ht="15.75"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8"/>
      <c r="AR663" s="28"/>
      <c r="AS663" s="28"/>
      <c r="AT663" s="28"/>
    </row>
    <row r="664" spans="1:46" ht="15.75"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8"/>
      <c r="AR664" s="28"/>
      <c r="AS664" s="28"/>
      <c r="AT664" s="28"/>
    </row>
    <row r="665" spans="1:46" ht="15.75"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8"/>
      <c r="AR665" s="28"/>
      <c r="AS665" s="28"/>
      <c r="AT665" s="28"/>
    </row>
    <row r="666" spans="1:46" ht="15.75"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8"/>
      <c r="AR666" s="28"/>
      <c r="AS666" s="28"/>
      <c r="AT666" s="28"/>
    </row>
    <row r="667" spans="1:46" ht="15.75"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8"/>
      <c r="AR667" s="28"/>
      <c r="AS667" s="28"/>
      <c r="AT667" s="28"/>
    </row>
    <row r="668" spans="1:46" ht="15.75"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8"/>
      <c r="AR668" s="28"/>
      <c r="AS668" s="28"/>
      <c r="AT668" s="28"/>
    </row>
    <row r="669" spans="1:46" ht="15.75"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8"/>
      <c r="AR669" s="28"/>
      <c r="AS669" s="28"/>
      <c r="AT669" s="28"/>
    </row>
    <row r="670" spans="1:46" ht="15.75"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8"/>
      <c r="AR670" s="28"/>
      <c r="AS670" s="28"/>
      <c r="AT670" s="28"/>
    </row>
    <row r="671" spans="1:46" ht="15.75"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8"/>
      <c r="AR671" s="28"/>
      <c r="AS671" s="28"/>
      <c r="AT671" s="28"/>
    </row>
    <row r="672" spans="1:46" ht="15.75"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8"/>
      <c r="AR672" s="28"/>
      <c r="AS672" s="28"/>
      <c r="AT672" s="28"/>
    </row>
    <row r="673" spans="1:46" ht="15.75"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8"/>
      <c r="AR673" s="28"/>
      <c r="AS673" s="28"/>
      <c r="AT673" s="28"/>
    </row>
    <row r="674" spans="1:46" ht="15.75"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8"/>
      <c r="AR674" s="28"/>
      <c r="AS674" s="28"/>
      <c r="AT674" s="28"/>
    </row>
    <row r="675" spans="1:46" ht="15.75"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8"/>
      <c r="AR675" s="28"/>
      <c r="AS675" s="28"/>
      <c r="AT675" s="28"/>
    </row>
    <row r="676" spans="1:46" ht="15.75"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8"/>
      <c r="AR676" s="28"/>
      <c r="AS676" s="28"/>
      <c r="AT676" s="28"/>
    </row>
    <row r="677" spans="1:46" ht="15.75" customHeight="1">
      <c r="A677" s="98"/>
      <c r="B677" s="98"/>
      <c r="C677" s="112"/>
      <c r="D677" s="112"/>
      <c r="E677" s="113"/>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c r="AP677" s="97"/>
      <c r="AQ677" s="98"/>
      <c r="AR677" s="28"/>
      <c r="AS677" s="28"/>
      <c r="AT677" s="28"/>
    </row>
    <row r="678" spans="1:46" ht="15.75" customHeight="1">
      <c r="A678" s="98"/>
      <c r="B678" s="98"/>
      <c r="C678" s="112"/>
      <c r="D678" s="112"/>
      <c r="E678" s="113"/>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c r="AP678" s="97"/>
      <c r="AQ678" s="98"/>
      <c r="AR678" s="28"/>
      <c r="AS678" s="28"/>
      <c r="AT678" s="28"/>
    </row>
    <row r="679" spans="1:46" ht="15.75" customHeight="1">
      <c r="A679" s="98"/>
      <c r="B679" s="98"/>
      <c r="C679" s="112"/>
      <c r="D679" s="112"/>
      <c r="E679" s="113"/>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8"/>
      <c r="AR679" s="28"/>
      <c r="AS679" s="28"/>
      <c r="AT679" s="28"/>
    </row>
    <row r="680" spans="1:46" ht="15.75" customHeight="1">
      <c r="A680" s="98"/>
      <c r="B680" s="98"/>
      <c r="C680" s="112"/>
      <c r="D680" s="112"/>
      <c r="E680" s="113"/>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c r="AP680" s="97"/>
      <c r="AQ680" s="98"/>
      <c r="AR680" s="28"/>
      <c r="AS680" s="28"/>
      <c r="AT680" s="28"/>
    </row>
    <row r="681" spans="1:46" ht="15.75" customHeight="1">
      <c r="A681" s="98"/>
      <c r="B681" s="98"/>
      <c r="C681" s="112"/>
      <c r="D681" s="112"/>
      <c r="E681" s="113"/>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c r="AP681" s="97"/>
      <c r="AQ681" s="98"/>
      <c r="AR681" s="28"/>
      <c r="AS681" s="28"/>
      <c r="AT681" s="28"/>
    </row>
    <row r="682" spans="1:46" ht="15.75" customHeight="1">
      <c r="A682" s="98"/>
      <c r="B682" s="98"/>
      <c r="C682" s="112"/>
      <c r="D682" s="112"/>
      <c r="E682" s="113"/>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8"/>
      <c r="AR682" s="28"/>
      <c r="AS682" s="28"/>
      <c r="AT682" s="28"/>
    </row>
    <row r="683" spans="1:46" ht="15.75" customHeight="1">
      <c r="A683" s="98"/>
      <c r="B683" s="98"/>
      <c r="C683" s="112"/>
      <c r="D683" s="112"/>
      <c r="E683" s="113"/>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c r="AP683" s="97"/>
      <c r="AQ683" s="98"/>
      <c r="AR683" s="28"/>
      <c r="AS683" s="28"/>
      <c r="AT683" s="28"/>
    </row>
    <row r="684" spans="1:46" ht="15.75" customHeight="1">
      <c r="A684" s="98"/>
      <c r="B684" s="98"/>
      <c r="C684" s="112"/>
      <c r="D684" s="112"/>
      <c r="E684" s="113"/>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c r="AP684" s="97"/>
      <c r="AQ684" s="98"/>
      <c r="AR684" s="28"/>
      <c r="AS684" s="28"/>
      <c r="AT684" s="28"/>
    </row>
    <row r="685" spans="1:46" ht="15.75" customHeight="1">
      <c r="A685" s="98"/>
      <c r="B685" s="98"/>
      <c r="C685" s="112"/>
      <c r="D685" s="112"/>
      <c r="E685" s="113"/>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8"/>
      <c r="AR685" s="28"/>
      <c r="AS685" s="28"/>
      <c r="AT685" s="28"/>
    </row>
    <row r="686" spans="1:46" ht="15.75" customHeight="1">
      <c r="A686" s="98"/>
      <c r="B686" s="98"/>
      <c r="C686" s="112"/>
      <c r="D686" s="112"/>
      <c r="E686" s="113"/>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c r="AP686" s="97"/>
      <c r="AQ686" s="98"/>
      <c r="AR686" s="28"/>
      <c r="AS686" s="28"/>
      <c r="AT686" s="28"/>
    </row>
    <row r="687" spans="1:46" ht="15.75" customHeight="1">
      <c r="A687" s="98"/>
      <c r="B687" s="98"/>
      <c r="C687" s="112"/>
      <c r="D687" s="112"/>
      <c r="E687" s="113"/>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c r="AP687" s="97"/>
      <c r="AQ687" s="98"/>
      <c r="AR687" s="28"/>
      <c r="AS687" s="28"/>
      <c r="AT687" s="28"/>
    </row>
    <row r="688" spans="1:46" ht="15.75" customHeight="1">
      <c r="A688" s="98"/>
      <c r="B688" s="98"/>
      <c r="C688" s="112"/>
      <c r="D688" s="112"/>
      <c r="E688" s="113"/>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8"/>
      <c r="AR688" s="28"/>
      <c r="AS688" s="28"/>
      <c r="AT688" s="28"/>
    </row>
    <row r="689" spans="1:46" ht="15.75" customHeight="1">
      <c r="A689" s="98"/>
      <c r="B689" s="98"/>
      <c r="C689" s="112"/>
      <c r="D689" s="112"/>
      <c r="E689" s="113"/>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c r="AP689" s="97"/>
      <c r="AQ689" s="98"/>
      <c r="AR689" s="28"/>
      <c r="AS689" s="28"/>
      <c r="AT689" s="28"/>
    </row>
    <row r="690" spans="1:46" ht="15.75" customHeight="1">
      <c r="A690" s="98"/>
      <c r="B690" s="98"/>
      <c r="C690" s="112"/>
      <c r="D690" s="112"/>
      <c r="E690" s="113"/>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c r="AP690" s="97"/>
      <c r="AQ690" s="98"/>
      <c r="AR690" s="28"/>
      <c r="AS690" s="28"/>
      <c r="AT690" s="28"/>
    </row>
    <row r="691" spans="1:46" ht="15.75" customHeight="1">
      <c r="A691" s="98"/>
      <c r="B691" s="98"/>
      <c r="C691" s="112"/>
      <c r="D691" s="112"/>
      <c r="E691" s="113"/>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8"/>
      <c r="AR691" s="28"/>
      <c r="AS691" s="28"/>
      <c r="AT691" s="28"/>
    </row>
    <row r="692" spans="1:46" ht="15.75" customHeight="1">
      <c r="A692" s="98"/>
      <c r="B692" s="98"/>
      <c r="C692" s="112"/>
      <c r="D692" s="112"/>
      <c r="E692" s="113"/>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c r="AP692" s="97"/>
      <c r="AQ692" s="98"/>
      <c r="AR692" s="28"/>
      <c r="AS692" s="28"/>
      <c r="AT692" s="28"/>
    </row>
    <row r="693" spans="1:46" ht="15.75" customHeight="1">
      <c r="A693" s="98"/>
      <c r="B693" s="98"/>
      <c r="C693" s="112"/>
      <c r="D693" s="112"/>
      <c r="E693" s="113"/>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c r="AP693" s="97"/>
      <c r="AQ693" s="98"/>
      <c r="AR693" s="28"/>
      <c r="AS693" s="28"/>
      <c r="AT693" s="28"/>
    </row>
    <row r="694" spans="1:46" ht="15.75" customHeight="1">
      <c r="A694" s="98"/>
      <c r="B694" s="98"/>
      <c r="C694" s="112"/>
      <c r="D694" s="112"/>
      <c r="E694" s="113"/>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8"/>
      <c r="AR694" s="28"/>
      <c r="AS694" s="28"/>
      <c r="AT694" s="28"/>
    </row>
    <row r="695" spans="1:46" ht="15.75" customHeight="1">
      <c r="A695" s="98"/>
      <c r="B695" s="98"/>
      <c r="C695" s="112"/>
      <c r="D695" s="112"/>
      <c r="E695" s="113"/>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c r="AP695" s="97"/>
      <c r="AQ695" s="98"/>
      <c r="AR695" s="28"/>
      <c r="AS695" s="28"/>
      <c r="AT695" s="28"/>
    </row>
    <row r="696" spans="1:46" ht="15.75" customHeight="1">
      <c r="A696" s="98"/>
      <c r="B696" s="98"/>
      <c r="C696" s="112"/>
      <c r="D696" s="112"/>
      <c r="E696" s="113"/>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c r="AP696" s="97"/>
      <c r="AQ696" s="98"/>
      <c r="AR696" s="28"/>
      <c r="AS696" s="28"/>
      <c r="AT696" s="28"/>
    </row>
    <row r="697" spans="1:46" ht="15.75" customHeight="1">
      <c r="A697" s="98"/>
      <c r="B697" s="98"/>
      <c r="C697" s="112"/>
      <c r="D697" s="112"/>
      <c r="E697" s="113"/>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8"/>
      <c r="AR697" s="28"/>
      <c r="AS697" s="28"/>
      <c r="AT697" s="28"/>
    </row>
    <row r="698" spans="1:46" ht="15.75" customHeight="1">
      <c r="A698" s="98"/>
      <c r="B698" s="98"/>
      <c r="C698" s="112"/>
      <c r="D698" s="112"/>
      <c r="E698" s="113"/>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c r="AP698" s="97"/>
      <c r="AQ698" s="98"/>
      <c r="AR698" s="28"/>
      <c r="AS698" s="28"/>
      <c r="AT698" s="28"/>
    </row>
    <row r="699" spans="1:46" ht="15.75" customHeight="1">
      <c r="A699" s="98"/>
      <c r="B699" s="98"/>
      <c r="C699" s="112"/>
      <c r="D699" s="112"/>
      <c r="E699" s="113"/>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c r="AP699" s="97"/>
      <c r="AQ699" s="98"/>
      <c r="AR699" s="28"/>
      <c r="AS699" s="28"/>
      <c r="AT699" s="28"/>
    </row>
    <row r="700" spans="1:46" ht="15.75" customHeight="1">
      <c r="A700" s="98"/>
      <c r="B700" s="98"/>
      <c r="C700" s="112"/>
      <c r="D700" s="112"/>
      <c r="E700" s="113"/>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8"/>
      <c r="AR700" s="28"/>
      <c r="AS700" s="28"/>
      <c r="AT700" s="28"/>
    </row>
    <row r="701" spans="1:46" ht="15.75" customHeight="1">
      <c r="A701" s="98"/>
      <c r="B701" s="98"/>
      <c r="C701" s="112"/>
      <c r="D701" s="112"/>
      <c r="E701" s="113"/>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c r="AP701" s="97"/>
      <c r="AQ701" s="98"/>
      <c r="AR701" s="28"/>
      <c r="AS701" s="28"/>
      <c r="AT701" s="28"/>
    </row>
    <row r="702" spans="1:46" ht="15.75" customHeight="1">
      <c r="A702" s="98"/>
      <c r="B702" s="98"/>
      <c r="C702" s="112"/>
      <c r="D702" s="112"/>
      <c r="E702" s="113"/>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c r="AP702" s="97"/>
      <c r="AQ702" s="98"/>
      <c r="AR702" s="28"/>
      <c r="AS702" s="28"/>
      <c r="AT702" s="28"/>
    </row>
    <row r="703" spans="1:46" ht="15.75" customHeight="1">
      <c r="A703" s="98"/>
      <c r="B703" s="98"/>
      <c r="C703" s="112"/>
      <c r="D703" s="112"/>
      <c r="E703" s="113"/>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c r="AP703" s="97"/>
      <c r="AQ703" s="98"/>
      <c r="AR703" s="28"/>
      <c r="AS703" s="28"/>
      <c r="AT703" s="28"/>
    </row>
    <row r="704" spans="1:46" ht="15.75" customHeight="1">
      <c r="A704" s="98"/>
      <c r="B704" s="98"/>
      <c r="C704" s="112"/>
      <c r="D704" s="112"/>
      <c r="E704" s="113"/>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c r="AP704" s="97"/>
      <c r="AQ704" s="98"/>
      <c r="AR704" s="28"/>
      <c r="AS704" s="28"/>
      <c r="AT704" s="28"/>
    </row>
    <row r="705" spans="1:46" ht="15.75" customHeight="1">
      <c r="A705" s="98"/>
      <c r="B705" s="98"/>
      <c r="C705" s="112"/>
      <c r="D705" s="112"/>
      <c r="E705" s="113"/>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c r="AP705" s="97"/>
      <c r="AQ705" s="98"/>
      <c r="AR705" s="28"/>
      <c r="AS705" s="28"/>
      <c r="AT705" s="28"/>
    </row>
    <row r="706" spans="1:46" ht="15.75" customHeight="1">
      <c r="A706" s="98"/>
      <c r="B706" s="98"/>
      <c r="C706" s="112"/>
      <c r="D706" s="112"/>
      <c r="E706" s="113"/>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c r="AP706" s="97"/>
      <c r="AQ706" s="98"/>
      <c r="AR706" s="28"/>
      <c r="AS706" s="28"/>
      <c r="AT706" s="28"/>
    </row>
    <row r="707" spans="1:46" ht="15.75" customHeight="1">
      <c r="A707" s="98"/>
      <c r="B707" s="98"/>
      <c r="C707" s="112"/>
      <c r="D707" s="112"/>
      <c r="E707" s="113"/>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c r="AP707" s="97"/>
      <c r="AQ707" s="98"/>
      <c r="AR707" s="28"/>
      <c r="AS707" s="28"/>
      <c r="AT707" s="28"/>
    </row>
    <row r="708" spans="1:46" ht="15.75" customHeight="1">
      <c r="A708" s="98"/>
      <c r="B708" s="98"/>
      <c r="C708" s="112"/>
      <c r="D708" s="112"/>
      <c r="E708" s="113"/>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c r="AP708" s="97"/>
      <c r="AQ708" s="98"/>
      <c r="AR708" s="28"/>
      <c r="AS708" s="28"/>
      <c r="AT708" s="28"/>
    </row>
    <row r="709" spans="1:46" ht="15.75" customHeight="1">
      <c r="A709" s="98"/>
      <c r="B709" s="98"/>
      <c r="C709" s="112"/>
      <c r="D709" s="112"/>
      <c r="E709" s="113"/>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c r="AP709" s="97"/>
      <c r="AQ709" s="98"/>
      <c r="AR709" s="28"/>
      <c r="AS709" s="28"/>
      <c r="AT709" s="28"/>
    </row>
    <row r="710" spans="1:46" ht="15.75" customHeight="1">
      <c r="A710" s="98"/>
      <c r="B710" s="98"/>
      <c r="C710" s="112"/>
      <c r="D710" s="112"/>
      <c r="E710" s="113"/>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c r="AP710" s="97"/>
      <c r="AQ710" s="98"/>
      <c r="AR710" s="28"/>
      <c r="AS710" s="28"/>
      <c r="AT710" s="28"/>
    </row>
    <row r="711" spans="1:46" ht="15.75" customHeight="1">
      <c r="A711" s="98"/>
      <c r="B711" s="98"/>
      <c r="C711" s="112"/>
      <c r="D711" s="112"/>
      <c r="E711" s="113"/>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c r="AP711" s="97"/>
      <c r="AQ711" s="98"/>
      <c r="AR711" s="28"/>
      <c r="AS711" s="28"/>
      <c r="AT711" s="28"/>
    </row>
    <row r="712" spans="1:46" ht="15.75" customHeight="1">
      <c r="A712" s="98"/>
      <c r="B712" s="98"/>
      <c r="C712" s="112"/>
      <c r="D712" s="112"/>
      <c r="E712" s="113"/>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c r="AP712" s="97"/>
      <c r="AQ712" s="98"/>
      <c r="AR712" s="28"/>
      <c r="AS712" s="28"/>
      <c r="AT712" s="28"/>
    </row>
    <row r="713" spans="1:46" ht="15.75" customHeight="1">
      <c r="A713" s="98"/>
      <c r="B713" s="98"/>
      <c r="C713" s="112"/>
      <c r="D713" s="112"/>
      <c r="E713" s="113"/>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c r="AP713" s="97"/>
      <c r="AQ713" s="98"/>
      <c r="AR713" s="28"/>
      <c r="AS713" s="28"/>
      <c r="AT713" s="28"/>
    </row>
    <row r="714" spans="1:46" ht="15.75" customHeight="1">
      <c r="A714" s="98"/>
      <c r="B714" s="98"/>
      <c r="C714" s="112"/>
      <c r="D714" s="112"/>
      <c r="E714" s="113"/>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c r="AP714" s="97"/>
      <c r="AQ714" s="98"/>
      <c r="AR714" s="28"/>
      <c r="AS714" s="28"/>
      <c r="AT714" s="28"/>
    </row>
    <row r="715" spans="1:46" ht="15.75" customHeight="1">
      <c r="A715" s="98"/>
      <c r="B715" s="98"/>
      <c r="C715" s="112"/>
      <c r="D715" s="112"/>
      <c r="E715" s="113"/>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c r="AP715" s="97"/>
      <c r="AQ715" s="98"/>
      <c r="AR715" s="28"/>
      <c r="AS715" s="28"/>
      <c r="AT715" s="28"/>
    </row>
    <row r="716" spans="1:46" ht="15.75" customHeight="1">
      <c r="A716" s="98"/>
      <c r="B716" s="98"/>
      <c r="C716" s="112"/>
      <c r="D716" s="112"/>
      <c r="E716" s="113"/>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c r="AP716" s="97"/>
      <c r="AQ716" s="98"/>
      <c r="AR716" s="28"/>
      <c r="AS716" s="28"/>
      <c r="AT716" s="28"/>
    </row>
    <row r="717" spans="1:46" ht="15.75" customHeight="1">
      <c r="A717" s="98"/>
      <c r="B717" s="98"/>
      <c r="C717" s="112"/>
      <c r="D717" s="112"/>
      <c r="E717" s="113"/>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8"/>
      <c r="AR717" s="28"/>
      <c r="AS717" s="28"/>
      <c r="AT717" s="28"/>
    </row>
    <row r="718" spans="1:46" ht="15.75" customHeight="1">
      <c r="A718" s="98"/>
      <c r="B718" s="98"/>
      <c r="C718" s="112"/>
      <c r="D718" s="112"/>
      <c r="E718" s="113"/>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c r="AP718" s="97"/>
      <c r="AQ718" s="98"/>
      <c r="AR718" s="28"/>
      <c r="AS718" s="28"/>
      <c r="AT718" s="28"/>
    </row>
    <row r="719" spans="1:46" ht="15.75" customHeight="1">
      <c r="A719" s="98"/>
      <c r="B719" s="98"/>
      <c r="C719" s="112"/>
      <c r="D719" s="112"/>
      <c r="E719" s="113"/>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c r="AP719" s="97"/>
      <c r="AQ719" s="98"/>
      <c r="AR719" s="28"/>
      <c r="AS719" s="28"/>
      <c r="AT719" s="28"/>
    </row>
    <row r="720" spans="1:46" ht="15.75" customHeight="1">
      <c r="A720" s="98"/>
      <c r="B720" s="98"/>
      <c r="C720" s="112"/>
      <c r="D720" s="112"/>
      <c r="E720" s="113"/>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c r="AP720" s="97"/>
      <c r="AQ720" s="98"/>
      <c r="AR720" s="28"/>
      <c r="AS720" s="28"/>
      <c r="AT720" s="28"/>
    </row>
    <row r="721" spans="1:46" ht="15.75" customHeight="1">
      <c r="A721" s="98"/>
      <c r="B721" s="98"/>
      <c r="C721" s="112"/>
      <c r="D721" s="112"/>
      <c r="E721" s="113"/>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c r="AL721" s="97"/>
      <c r="AM721" s="97"/>
      <c r="AN721" s="97"/>
      <c r="AO721" s="97"/>
      <c r="AP721" s="97"/>
      <c r="AQ721" s="98"/>
      <c r="AR721" s="28"/>
      <c r="AS721" s="28"/>
      <c r="AT721" s="28"/>
    </row>
    <row r="722" spans="1:46" ht="15.75" customHeight="1">
      <c r="A722" s="98"/>
      <c r="B722" s="98"/>
      <c r="C722" s="112"/>
      <c r="D722" s="112"/>
      <c r="E722" s="113"/>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c r="AP722" s="97"/>
      <c r="AQ722" s="98"/>
      <c r="AR722" s="28"/>
      <c r="AS722" s="28"/>
      <c r="AT722" s="28"/>
    </row>
    <row r="723" spans="1:46" ht="15.75" customHeight="1">
      <c r="A723" s="98"/>
      <c r="B723" s="98"/>
      <c r="C723" s="112"/>
      <c r="D723" s="112"/>
      <c r="E723" s="113"/>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8"/>
      <c r="AR723" s="28"/>
      <c r="AS723" s="28"/>
      <c r="AT723" s="28"/>
    </row>
    <row r="724" spans="1:46" ht="15.75" customHeight="1">
      <c r="A724" s="98"/>
      <c r="B724" s="98"/>
      <c r="C724" s="112"/>
      <c r="D724" s="112"/>
      <c r="E724" s="113"/>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c r="AP724" s="97"/>
      <c r="AQ724" s="98"/>
      <c r="AR724" s="28"/>
      <c r="AS724" s="28"/>
      <c r="AT724" s="28"/>
    </row>
    <row r="725" spans="1:46" ht="15.75" customHeight="1">
      <c r="A725" s="98"/>
      <c r="B725" s="98"/>
      <c r="C725" s="112"/>
      <c r="D725" s="112"/>
      <c r="E725" s="113"/>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c r="AP725" s="97"/>
      <c r="AQ725" s="98"/>
      <c r="AR725" s="28"/>
      <c r="AS725" s="28"/>
      <c r="AT725" s="28"/>
    </row>
    <row r="726" spans="1:46" ht="15.75" customHeight="1">
      <c r="A726" s="98"/>
      <c r="B726" s="98"/>
      <c r="C726" s="112"/>
      <c r="D726" s="112"/>
      <c r="E726" s="113"/>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8"/>
      <c r="AR726" s="28"/>
      <c r="AS726" s="28"/>
      <c r="AT726" s="28"/>
    </row>
    <row r="727" spans="1:46" ht="15.75" customHeight="1">
      <c r="A727" s="98"/>
      <c r="B727" s="98"/>
      <c r="C727" s="112"/>
      <c r="D727" s="112"/>
      <c r="E727" s="113"/>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c r="AP727" s="97"/>
      <c r="AQ727" s="98"/>
      <c r="AR727" s="28"/>
      <c r="AS727" s="28"/>
      <c r="AT727" s="28"/>
    </row>
    <row r="728" spans="1:46" ht="15.75" customHeight="1">
      <c r="A728" s="98"/>
      <c r="B728" s="98"/>
      <c r="C728" s="112"/>
      <c r="D728" s="112"/>
      <c r="E728" s="113"/>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8"/>
      <c r="AR728" s="28"/>
      <c r="AS728" s="28"/>
      <c r="AT728" s="28"/>
    </row>
    <row r="729" spans="1:46" ht="15.75" customHeight="1">
      <c r="A729" s="98"/>
      <c r="B729" s="98"/>
      <c r="C729" s="112"/>
      <c r="D729" s="112"/>
      <c r="E729" s="113"/>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8"/>
      <c r="AR729" s="28"/>
      <c r="AS729" s="28"/>
      <c r="AT729" s="28"/>
    </row>
    <row r="730" spans="1:46" ht="15.75" customHeight="1">
      <c r="A730" s="98"/>
      <c r="B730" s="98"/>
      <c r="C730" s="112"/>
      <c r="D730" s="112"/>
      <c r="E730" s="113"/>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8"/>
      <c r="AR730" s="28"/>
      <c r="AS730" s="28"/>
      <c r="AT730" s="28"/>
    </row>
    <row r="731" spans="1:46" ht="15.75" customHeight="1">
      <c r="A731" s="98"/>
      <c r="B731" s="98"/>
      <c r="C731" s="112"/>
      <c r="D731" s="112"/>
      <c r="E731" s="113"/>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8"/>
      <c r="AR731" s="28"/>
      <c r="AS731" s="28"/>
      <c r="AT731" s="28"/>
    </row>
    <row r="732" spans="1:46" ht="15.75" customHeight="1">
      <c r="A732" s="98"/>
      <c r="B732" s="98"/>
      <c r="C732" s="112"/>
      <c r="D732" s="112"/>
      <c r="E732" s="113"/>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8"/>
      <c r="AR732" s="28"/>
      <c r="AS732" s="28"/>
      <c r="AT732" s="28"/>
    </row>
    <row r="733" spans="1:46" ht="15.75" customHeight="1">
      <c r="A733" s="98"/>
      <c r="B733" s="98"/>
      <c r="C733" s="112"/>
      <c r="D733" s="112"/>
      <c r="E733" s="113"/>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8"/>
      <c r="AR733" s="28"/>
      <c r="AS733" s="28"/>
      <c r="AT733" s="28"/>
    </row>
    <row r="734" spans="1:46" ht="15.75" customHeight="1">
      <c r="A734" s="98"/>
      <c r="B734" s="98"/>
      <c r="C734" s="112"/>
      <c r="D734" s="112"/>
      <c r="E734" s="113"/>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8"/>
      <c r="AR734" s="28"/>
      <c r="AS734" s="28"/>
      <c r="AT734" s="28"/>
    </row>
    <row r="735" spans="1:46" ht="15.75" customHeight="1">
      <c r="A735" s="98"/>
      <c r="B735" s="98"/>
      <c r="C735" s="112"/>
      <c r="D735" s="112"/>
      <c r="E735" s="113"/>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8"/>
      <c r="AR735" s="28"/>
      <c r="AS735" s="28"/>
      <c r="AT735" s="28"/>
    </row>
    <row r="736" spans="1:46" ht="15.75" customHeight="1">
      <c r="A736" s="98"/>
      <c r="B736" s="98"/>
      <c r="C736" s="112"/>
      <c r="D736" s="112"/>
      <c r="E736" s="113"/>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8"/>
      <c r="AR736" s="28"/>
      <c r="AS736" s="28"/>
      <c r="AT736" s="28"/>
    </row>
    <row r="737" spans="1:46" ht="15.75" customHeight="1">
      <c r="A737" s="98"/>
      <c r="B737" s="98"/>
      <c r="C737" s="112"/>
      <c r="D737" s="112"/>
      <c r="E737" s="113"/>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8"/>
      <c r="AR737" s="28"/>
      <c r="AS737" s="28"/>
      <c r="AT737" s="28"/>
    </row>
    <row r="738" spans="1:46" ht="15.75" customHeight="1">
      <c r="A738" s="98"/>
      <c r="B738" s="98"/>
      <c r="C738" s="112"/>
      <c r="D738" s="112"/>
      <c r="E738" s="113"/>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8"/>
      <c r="AR738" s="28"/>
      <c r="AS738" s="28"/>
      <c r="AT738" s="28"/>
    </row>
    <row r="739" spans="1:46" ht="15.75" customHeight="1">
      <c r="A739" s="98"/>
      <c r="B739" s="98"/>
      <c r="C739" s="112"/>
      <c r="D739" s="112"/>
      <c r="E739" s="113"/>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8"/>
      <c r="AR739" s="28"/>
      <c r="AS739" s="28"/>
      <c r="AT739" s="28"/>
    </row>
    <row r="740" spans="1:46" ht="15.75" customHeight="1">
      <c r="A740" s="98"/>
      <c r="B740" s="98"/>
      <c r="C740" s="112"/>
      <c r="D740" s="112"/>
      <c r="E740" s="113"/>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8"/>
      <c r="AR740" s="28"/>
      <c r="AS740" s="28"/>
      <c r="AT740" s="28"/>
    </row>
    <row r="741" spans="1:46" ht="15.75" customHeight="1">
      <c r="A741" s="98"/>
      <c r="B741" s="98"/>
      <c r="C741" s="112"/>
      <c r="D741" s="112"/>
      <c r="E741" s="113"/>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8"/>
      <c r="AR741" s="28"/>
      <c r="AS741" s="28"/>
      <c r="AT741" s="28"/>
    </row>
    <row r="742" spans="1:46" ht="15.75" customHeight="1">
      <c r="A742" s="98"/>
      <c r="B742" s="98"/>
      <c r="C742" s="112"/>
      <c r="D742" s="112"/>
      <c r="E742" s="113"/>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8"/>
      <c r="AR742" s="28"/>
      <c r="AS742" s="28"/>
      <c r="AT742" s="28"/>
    </row>
    <row r="743" spans="1:46" ht="15.75" customHeight="1">
      <c r="A743" s="98"/>
      <c r="B743" s="98"/>
      <c r="C743" s="112"/>
      <c r="D743" s="112"/>
      <c r="E743" s="113"/>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8"/>
      <c r="AR743" s="28"/>
      <c r="AS743" s="28"/>
      <c r="AT743" s="28"/>
    </row>
    <row r="744" spans="1:46" ht="15.75" customHeight="1">
      <c r="A744" s="98"/>
      <c r="B744" s="98"/>
      <c r="C744" s="112"/>
      <c r="D744" s="112"/>
      <c r="E744" s="113"/>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8"/>
      <c r="AR744" s="28"/>
      <c r="AS744" s="28"/>
      <c r="AT744" s="28"/>
    </row>
    <row r="745" spans="1:46" ht="15.75" customHeight="1">
      <c r="A745" s="98"/>
      <c r="B745" s="98"/>
      <c r="C745" s="112"/>
      <c r="D745" s="112"/>
      <c r="E745" s="113"/>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8"/>
      <c r="AR745" s="28"/>
      <c r="AS745" s="28"/>
      <c r="AT745" s="28"/>
    </row>
    <row r="746" spans="1:46" ht="15.75" customHeight="1">
      <c r="A746" s="98"/>
      <c r="B746" s="98"/>
      <c r="C746" s="112"/>
      <c r="D746" s="112"/>
      <c r="E746" s="113"/>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8"/>
      <c r="AR746" s="28"/>
      <c r="AS746" s="28"/>
      <c r="AT746" s="28"/>
    </row>
    <row r="747" spans="1:46" ht="15.75" customHeight="1">
      <c r="A747" s="98"/>
      <c r="B747" s="98"/>
      <c r="C747" s="112"/>
      <c r="D747" s="112"/>
      <c r="E747" s="113"/>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8"/>
      <c r="AR747" s="28"/>
      <c r="AS747" s="28"/>
      <c r="AT747" s="28"/>
    </row>
    <row r="748" spans="1:46" ht="15.75" customHeight="1">
      <c r="A748" s="98"/>
      <c r="B748" s="98"/>
      <c r="C748" s="112"/>
      <c r="D748" s="112"/>
      <c r="E748" s="113"/>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8"/>
      <c r="AR748" s="28"/>
      <c r="AS748" s="28"/>
      <c r="AT748" s="28"/>
    </row>
    <row r="749" spans="1:46" ht="15.75" customHeight="1">
      <c r="A749" s="98"/>
      <c r="B749" s="98"/>
      <c r="C749" s="112"/>
      <c r="D749" s="112"/>
      <c r="E749" s="113"/>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8"/>
      <c r="AR749" s="28"/>
      <c r="AS749" s="28"/>
      <c r="AT749" s="28"/>
    </row>
    <row r="750" spans="1:46" ht="15.75" customHeight="1">
      <c r="A750" s="98"/>
      <c r="B750" s="98"/>
      <c r="C750" s="112"/>
      <c r="D750" s="112"/>
      <c r="E750" s="113"/>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8"/>
      <c r="AR750" s="28"/>
      <c r="AS750" s="28"/>
      <c r="AT750" s="28"/>
    </row>
    <row r="751" spans="1:46" ht="15.75" customHeight="1">
      <c r="A751" s="98"/>
      <c r="B751" s="98"/>
      <c r="C751" s="112"/>
      <c r="D751" s="112"/>
      <c r="E751" s="113"/>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8"/>
      <c r="AR751" s="28"/>
      <c r="AS751" s="28"/>
      <c r="AT751" s="28"/>
    </row>
    <row r="752" spans="1:46" ht="15.75" customHeight="1">
      <c r="A752" s="98"/>
      <c r="B752" s="98"/>
      <c r="C752" s="112"/>
      <c r="D752" s="112"/>
      <c r="E752" s="113"/>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8"/>
      <c r="AR752" s="28"/>
      <c r="AS752" s="28"/>
      <c r="AT752" s="28"/>
    </row>
    <row r="753" spans="1:46" ht="15.75" customHeight="1">
      <c r="A753" s="98"/>
      <c r="B753" s="98"/>
      <c r="C753" s="112"/>
      <c r="D753" s="112"/>
      <c r="E753" s="113"/>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8"/>
      <c r="AR753" s="28"/>
      <c r="AS753" s="28"/>
      <c r="AT753" s="28"/>
    </row>
    <row r="754" spans="1:46" ht="15.75" customHeight="1">
      <c r="A754" s="98"/>
      <c r="B754" s="98"/>
      <c r="C754" s="112"/>
      <c r="D754" s="112"/>
      <c r="E754" s="113"/>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8"/>
      <c r="AR754" s="28"/>
      <c r="AS754" s="28"/>
      <c r="AT754" s="28"/>
    </row>
    <row r="755" spans="1:46" ht="15.75" customHeight="1">
      <c r="A755" s="98"/>
      <c r="B755" s="98"/>
      <c r="C755" s="112"/>
      <c r="D755" s="112"/>
      <c r="E755" s="113"/>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8"/>
      <c r="AR755" s="28"/>
      <c r="AS755" s="28"/>
      <c r="AT755" s="28"/>
    </row>
    <row r="756" spans="1:46" ht="15.75" customHeight="1">
      <c r="A756" s="98"/>
      <c r="B756" s="98"/>
      <c r="C756" s="112"/>
      <c r="D756" s="112"/>
      <c r="E756" s="113"/>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8"/>
      <c r="AR756" s="28"/>
      <c r="AS756" s="28"/>
      <c r="AT756" s="28"/>
    </row>
    <row r="757" spans="1:46" ht="15.75" customHeight="1">
      <c r="A757" s="98"/>
      <c r="B757" s="98"/>
      <c r="C757" s="112"/>
      <c r="D757" s="112"/>
      <c r="E757" s="113"/>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8"/>
      <c r="AR757" s="28"/>
      <c r="AS757" s="28"/>
      <c r="AT757" s="28"/>
    </row>
    <row r="758" spans="1:46" ht="15.75" customHeight="1">
      <c r="A758" s="98"/>
      <c r="B758" s="98"/>
      <c r="C758" s="112"/>
      <c r="D758" s="112"/>
      <c r="E758" s="113"/>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8"/>
      <c r="AR758" s="28"/>
      <c r="AS758" s="28"/>
      <c r="AT758" s="28"/>
    </row>
    <row r="759" spans="1:46" ht="15.75" customHeight="1">
      <c r="A759" s="98"/>
      <c r="B759" s="98"/>
      <c r="C759" s="112"/>
      <c r="D759" s="112"/>
      <c r="E759" s="113"/>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8"/>
      <c r="AR759" s="28"/>
      <c r="AS759" s="28"/>
      <c r="AT759" s="28"/>
    </row>
    <row r="760" spans="1:46" ht="15.75" customHeight="1">
      <c r="A760" s="98"/>
      <c r="B760" s="98"/>
      <c r="C760" s="112"/>
      <c r="D760" s="112"/>
      <c r="E760" s="113"/>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8"/>
      <c r="AR760" s="28"/>
      <c r="AS760" s="28"/>
      <c r="AT760" s="28"/>
    </row>
    <row r="761" spans="1:46" ht="15.75" customHeight="1">
      <c r="A761" s="98"/>
      <c r="B761" s="98"/>
      <c r="C761" s="112"/>
      <c r="D761" s="112"/>
      <c r="E761" s="113"/>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8"/>
      <c r="AR761" s="28"/>
      <c r="AS761" s="28"/>
      <c r="AT761" s="28"/>
    </row>
    <row r="762" spans="1:46" ht="15.75" customHeight="1">
      <c r="A762" s="98"/>
      <c r="B762" s="98"/>
      <c r="C762" s="112"/>
      <c r="D762" s="112"/>
      <c r="E762" s="113"/>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8"/>
      <c r="AR762" s="28"/>
      <c r="AS762" s="28"/>
      <c r="AT762" s="28"/>
    </row>
    <row r="763" spans="1:46" ht="15.75" customHeight="1">
      <c r="A763" s="98"/>
      <c r="B763" s="98"/>
      <c r="C763" s="112"/>
      <c r="D763" s="112"/>
      <c r="E763" s="113"/>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8"/>
      <c r="AR763" s="28"/>
      <c r="AS763" s="28"/>
      <c r="AT763" s="28"/>
    </row>
    <row r="764" spans="1:46" ht="15.75" customHeight="1">
      <c r="A764" s="98"/>
      <c r="B764" s="98"/>
      <c r="C764" s="112"/>
      <c r="D764" s="112"/>
      <c r="E764" s="113"/>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8"/>
      <c r="AR764" s="28"/>
      <c r="AS764" s="28"/>
      <c r="AT764" s="28"/>
    </row>
    <row r="765" spans="1:46" ht="15.75" customHeight="1">
      <c r="A765" s="98"/>
      <c r="B765" s="98"/>
      <c r="C765" s="112"/>
      <c r="D765" s="112"/>
      <c r="E765" s="113"/>
      <c r="F765" s="97"/>
      <c r="G765" s="97"/>
      <c r="H765" s="97"/>
      <c r="I765" s="97"/>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8"/>
      <c r="AR765" s="28"/>
      <c r="AS765" s="28"/>
      <c r="AT765" s="28"/>
    </row>
    <row r="766" spans="1:46" ht="15.75" customHeight="1">
      <c r="A766" s="98"/>
      <c r="B766" s="98"/>
      <c r="C766" s="112"/>
      <c r="D766" s="112"/>
      <c r="E766" s="113"/>
      <c r="F766" s="97"/>
      <c r="G766" s="97"/>
      <c r="H766" s="97"/>
      <c r="I766" s="97"/>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8"/>
      <c r="AR766" s="28"/>
      <c r="AS766" s="28"/>
      <c r="AT766" s="28"/>
    </row>
    <row r="767" spans="1:46" ht="15.75" customHeight="1">
      <c r="A767" s="98"/>
      <c r="B767" s="98"/>
      <c r="C767" s="112"/>
      <c r="D767" s="112"/>
      <c r="E767" s="113"/>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8"/>
      <c r="AR767" s="28"/>
      <c r="AS767" s="28"/>
      <c r="AT767" s="28"/>
    </row>
    <row r="768" spans="1:46" ht="15.75" customHeight="1">
      <c r="A768" s="98"/>
      <c r="B768" s="98"/>
      <c r="C768" s="112"/>
      <c r="D768" s="112"/>
      <c r="E768" s="113"/>
      <c r="F768" s="97"/>
      <c r="G768" s="97"/>
      <c r="H768" s="97"/>
      <c r="I768" s="97"/>
      <c r="J768" s="97"/>
      <c r="K768" s="97"/>
      <c r="L768" s="97"/>
      <c r="M768" s="97"/>
      <c r="N768" s="97"/>
      <c r="O768" s="97"/>
      <c r="P768" s="97"/>
      <c r="Q768" s="97"/>
      <c r="R768" s="97"/>
      <c r="S768" s="97"/>
      <c r="T768" s="97"/>
      <c r="U768" s="97"/>
      <c r="V768" s="97"/>
      <c r="W768" s="97"/>
      <c r="X768" s="97"/>
      <c r="Y768" s="97"/>
      <c r="Z768" s="97"/>
      <c r="AA768" s="97"/>
      <c r="AB768" s="97"/>
      <c r="AC768" s="97"/>
      <c r="AD768" s="97"/>
      <c r="AE768" s="97"/>
      <c r="AF768" s="97"/>
      <c r="AG768" s="97"/>
      <c r="AH768" s="97"/>
      <c r="AI768" s="97"/>
      <c r="AJ768" s="97"/>
      <c r="AK768" s="97"/>
      <c r="AL768" s="97"/>
      <c r="AM768" s="97"/>
      <c r="AN768" s="97"/>
      <c r="AO768" s="97"/>
      <c r="AP768" s="97"/>
      <c r="AQ768" s="98"/>
      <c r="AR768" s="28"/>
      <c r="AS768" s="28"/>
      <c r="AT768" s="28"/>
    </row>
    <row r="769" spans="1:46" ht="15.75" customHeight="1">
      <c r="A769" s="98"/>
      <c r="B769" s="98"/>
      <c r="C769" s="112"/>
      <c r="D769" s="112"/>
      <c r="E769" s="113"/>
      <c r="F769" s="97"/>
      <c r="G769" s="97"/>
      <c r="H769" s="97"/>
      <c r="I769" s="97"/>
      <c r="J769" s="97"/>
      <c r="K769" s="97"/>
      <c r="L769" s="97"/>
      <c r="M769" s="97"/>
      <c r="N769" s="97"/>
      <c r="O769" s="97"/>
      <c r="P769" s="97"/>
      <c r="Q769" s="97"/>
      <c r="R769" s="97"/>
      <c r="S769" s="97"/>
      <c r="T769" s="97"/>
      <c r="U769" s="97"/>
      <c r="V769" s="97"/>
      <c r="W769" s="97"/>
      <c r="X769" s="97"/>
      <c r="Y769" s="97"/>
      <c r="Z769" s="97"/>
      <c r="AA769" s="97"/>
      <c r="AB769" s="97"/>
      <c r="AC769" s="97"/>
      <c r="AD769" s="97"/>
      <c r="AE769" s="97"/>
      <c r="AF769" s="97"/>
      <c r="AG769" s="97"/>
      <c r="AH769" s="97"/>
      <c r="AI769" s="97"/>
      <c r="AJ769" s="97"/>
      <c r="AK769" s="97"/>
      <c r="AL769" s="97"/>
      <c r="AM769" s="97"/>
      <c r="AN769" s="97"/>
      <c r="AO769" s="97"/>
      <c r="AP769" s="97"/>
      <c r="AQ769" s="98"/>
      <c r="AR769" s="28"/>
      <c r="AS769" s="28"/>
      <c r="AT769" s="28"/>
    </row>
    <row r="770" spans="1:46" ht="15.75" customHeight="1">
      <c r="A770" s="98"/>
      <c r="B770" s="98"/>
      <c r="C770" s="112"/>
      <c r="D770" s="112"/>
      <c r="E770" s="113"/>
      <c r="F770" s="97"/>
      <c r="G770" s="97"/>
      <c r="H770" s="97"/>
      <c r="I770" s="97"/>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8"/>
      <c r="AR770" s="28"/>
      <c r="AS770" s="28"/>
      <c r="AT770" s="28"/>
    </row>
    <row r="771" spans="1:46" ht="15.75" customHeight="1">
      <c r="A771" s="98"/>
      <c r="B771" s="98"/>
      <c r="C771" s="112"/>
      <c r="D771" s="112"/>
      <c r="E771" s="113"/>
      <c r="F771" s="97"/>
      <c r="G771" s="97"/>
      <c r="H771" s="97"/>
      <c r="I771" s="97"/>
      <c r="J771" s="97"/>
      <c r="K771" s="97"/>
      <c r="L771" s="97"/>
      <c r="M771" s="97"/>
      <c r="N771" s="97"/>
      <c r="O771" s="97"/>
      <c r="P771" s="97"/>
      <c r="Q771" s="97"/>
      <c r="R771" s="97"/>
      <c r="S771" s="97"/>
      <c r="T771" s="97"/>
      <c r="U771" s="97"/>
      <c r="V771" s="97"/>
      <c r="W771" s="97"/>
      <c r="X771" s="97"/>
      <c r="Y771" s="97"/>
      <c r="Z771" s="97"/>
      <c r="AA771" s="97"/>
      <c r="AB771" s="97"/>
      <c r="AC771" s="97"/>
      <c r="AD771" s="97"/>
      <c r="AE771" s="97"/>
      <c r="AF771" s="97"/>
      <c r="AG771" s="97"/>
      <c r="AH771" s="97"/>
      <c r="AI771" s="97"/>
      <c r="AJ771" s="97"/>
      <c r="AK771" s="97"/>
      <c r="AL771" s="97"/>
      <c r="AM771" s="97"/>
      <c r="AN771" s="97"/>
      <c r="AO771" s="97"/>
      <c r="AP771" s="97"/>
      <c r="AQ771" s="98"/>
      <c r="AR771" s="28"/>
      <c r="AS771" s="28"/>
      <c r="AT771" s="28"/>
    </row>
    <row r="772" spans="1:46" ht="15.75" customHeight="1">
      <c r="A772" s="98"/>
      <c r="B772" s="98"/>
      <c r="C772" s="112"/>
      <c r="D772" s="112"/>
      <c r="E772" s="113"/>
      <c r="F772" s="97"/>
      <c r="G772" s="97"/>
      <c r="H772" s="97"/>
      <c r="I772" s="97"/>
      <c r="J772" s="97"/>
      <c r="K772" s="97"/>
      <c r="L772" s="97"/>
      <c r="M772" s="97"/>
      <c r="N772" s="97"/>
      <c r="O772" s="97"/>
      <c r="P772" s="97"/>
      <c r="Q772" s="97"/>
      <c r="R772" s="97"/>
      <c r="S772" s="97"/>
      <c r="T772" s="97"/>
      <c r="U772" s="97"/>
      <c r="V772" s="97"/>
      <c r="W772" s="97"/>
      <c r="X772" s="97"/>
      <c r="Y772" s="97"/>
      <c r="Z772" s="97"/>
      <c r="AA772" s="97"/>
      <c r="AB772" s="97"/>
      <c r="AC772" s="97"/>
      <c r="AD772" s="97"/>
      <c r="AE772" s="97"/>
      <c r="AF772" s="97"/>
      <c r="AG772" s="97"/>
      <c r="AH772" s="97"/>
      <c r="AI772" s="97"/>
      <c r="AJ772" s="97"/>
      <c r="AK772" s="97"/>
      <c r="AL772" s="97"/>
      <c r="AM772" s="97"/>
      <c r="AN772" s="97"/>
      <c r="AO772" s="97"/>
      <c r="AP772" s="97"/>
      <c r="AQ772" s="98"/>
      <c r="AR772" s="28"/>
      <c r="AS772" s="28"/>
      <c r="AT772" s="28"/>
    </row>
    <row r="773" spans="1:46" ht="15.75" customHeight="1">
      <c r="A773" s="98"/>
      <c r="B773" s="98"/>
      <c r="C773" s="112"/>
      <c r="D773" s="112"/>
      <c r="E773" s="113"/>
      <c r="F773" s="97"/>
      <c r="G773" s="97"/>
      <c r="H773" s="97"/>
      <c r="I773" s="97"/>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8"/>
      <c r="AR773" s="28"/>
      <c r="AS773" s="28"/>
      <c r="AT773" s="28"/>
    </row>
  </sheetData>
  <mergeCells count="90">
    <mergeCell ref="C354:D354"/>
    <mergeCell ref="AN8:AO8"/>
    <mergeCell ref="C497:D497"/>
    <mergeCell ref="C13:D13"/>
    <mergeCell ref="H8:I8"/>
    <mergeCell ref="C376:D376"/>
    <mergeCell ref="C90:D90"/>
    <mergeCell ref="C156:D156"/>
    <mergeCell ref="C486:D486"/>
    <mergeCell ref="C79:D79"/>
    <mergeCell ref="C398:D398"/>
    <mergeCell ref="C134:D134"/>
    <mergeCell ref="C277:D277"/>
    <mergeCell ref="AD573:AN573"/>
    <mergeCell ref="A1:H1"/>
    <mergeCell ref="C35:D35"/>
    <mergeCell ref="Q8:R8"/>
    <mergeCell ref="S8:T8"/>
    <mergeCell ref="C10:D10"/>
    <mergeCell ref="C167:D167"/>
    <mergeCell ref="C530:D530"/>
    <mergeCell ref="C11:D11"/>
    <mergeCell ref="F6:X6"/>
    <mergeCell ref="C564:N573"/>
    <mergeCell ref="C409:D409"/>
    <mergeCell ref="C442:D442"/>
    <mergeCell ref="AL8:AM8"/>
    <mergeCell ref="C420:D420"/>
    <mergeCell ref="C233:D233"/>
    <mergeCell ref="Q573:AA573"/>
    <mergeCell ref="C255:D255"/>
    <mergeCell ref="F8:G8"/>
    <mergeCell ref="C365:D365"/>
    <mergeCell ref="C12:D12"/>
    <mergeCell ref="C46:D46"/>
    <mergeCell ref="C145:D145"/>
    <mergeCell ref="C178:D178"/>
    <mergeCell ref="J8:L8"/>
    <mergeCell ref="C508:D508"/>
    <mergeCell ref="C299:D299"/>
    <mergeCell ref="C519:D519"/>
    <mergeCell ref="W7:X8"/>
    <mergeCell ref="C101:D101"/>
    <mergeCell ref="C24:D24"/>
    <mergeCell ref="C266:D266"/>
    <mergeCell ref="A2:H2"/>
    <mergeCell ref="C6:D9"/>
    <mergeCell ref="C123:D123"/>
    <mergeCell ref="C552:D552"/>
    <mergeCell ref="U8:V8"/>
    <mergeCell ref="C57:D57"/>
    <mergeCell ref="C189:D189"/>
    <mergeCell ref="A4:AO4"/>
    <mergeCell ref="Y8:Z8"/>
    <mergeCell ref="AA8:AB8"/>
    <mergeCell ref="C68:D68"/>
    <mergeCell ref="C310:D310"/>
    <mergeCell ref="C464:D464"/>
    <mergeCell ref="C112:D112"/>
    <mergeCell ref="A6:A9"/>
    <mergeCell ref="C541:D541"/>
    <mergeCell ref="AD566:AN566"/>
    <mergeCell ref="C288:D288"/>
    <mergeCell ref="C387:D387"/>
    <mergeCell ref="C343:D343"/>
    <mergeCell ref="C200:D200"/>
    <mergeCell ref="C475:D475"/>
    <mergeCell ref="C321:D321"/>
    <mergeCell ref="C211:D211"/>
    <mergeCell ref="C453:D453"/>
    <mergeCell ref="C332:D332"/>
    <mergeCell ref="C244:D244"/>
    <mergeCell ref="Q565:AA565"/>
    <mergeCell ref="AD564:AN564"/>
    <mergeCell ref="C431:D431"/>
    <mergeCell ref="AD565:AN565"/>
    <mergeCell ref="C222:D222"/>
    <mergeCell ref="B6:B9"/>
    <mergeCell ref="Y6:AO6"/>
    <mergeCell ref="M8:N8"/>
    <mergeCell ref="O8:P8"/>
    <mergeCell ref="AH8:AI8"/>
    <mergeCell ref="AJ8:AK8"/>
    <mergeCell ref="E6:E9"/>
    <mergeCell ref="Y7:AB7"/>
    <mergeCell ref="F7:I7"/>
    <mergeCell ref="AF8:AG8"/>
    <mergeCell ref="AC8:AE8"/>
    <mergeCell ref="J7:V7"/>
    <mergeCell ref="AC7:AO7"/>
  </mergeCells>
  <dataValidations count="4">
    <dataValidation type="custom" allowBlank="1" showInputMessage="1" showErrorMessage="1" prompt="Tên trường bắt đầu bằng: TH, TH&amp;THCS, TH-THCS&amp;THPT, PTDTBT" sqref="C13 C24 C35 C46 C57 C68 C79 C90 C101 C112 C123 C134 C145 C156 C167 C178 C189 C200 C211 C222 C233 C244 C255 C266 C277 C288 C299 C310 C321 C332 C343 C354 C365 C376 C387 C398 C409 C420 C431 C442 C453 C464 C475 C486 C497 C508 C519 C530 C541 C552">
      <formula1>$A13&gt;0</formula1>
      <formula2>0</formula2>
    </dataValidation>
    <dataValidation type="custom" allowBlank="1" showInputMessage="1" showErrorMessage="1" prompt="Chưa nhập tên điểm trường" sqref="H14:I23 H25:I34 H36:I45 H47:I56 H58:I67 H70:I78 H80:I89 H91:I100 H102:I111 H113:I122 H124:I133 H135:I144 H146:I155 H157:I166 H168:I177 H179:I188 H190:I199 H201:I210 H212:I221 H223:I232 H234:I243 H245:I254 H256:I265 H267:I276 H278:I287 H289:I298 H300:I309 H311:I320 H322:I331 H333:I342 H344:I353 H355:I364 H366:I375 H377:I386 H388:I397 H399:I408 H410:I419 H421:I430 H432:I441 H443:I452 H454:I463 H465:I474 H476:I485 H487:I496 H498:I507 H509:I518 H520:I529 H531:I540 H542:I551 H553:I562 L14:X23 L25:X34 L36:X45 L49:X56 L58:X67 L69:X78 L80:X89 L91:X100 L102:X111 L113:X122 L124:X133 L135:X144 L146:X155 L157:X166 L168:X177 L179:X188 L190:X199 L201:X210 L212:X221 L223:X232 L234:X243 L245:X254 L256:X265 L267:X276 L278:X287 L289:X298 L300:X309 L311:X320 L322:X331 L333:X342 L344:X353 L355:X364 L366:X375 L377:X386 L388:X397 L399:X408 L410:X419 L421:X430 L432:X441 L443:X452 L454:X463 L465:X474 L476:X485 L487:X496 L498:X507 L509:X518 L520:X529 L531:X540 L542:X551 L553:X562 M47:X48 AA14:AB23 AA25:AB34 AA36:AB45 AA47:AB56 AA60:AB67 AA73:AB78 AA80:AB89 AA91:AB100 AA102:AB111 AA113:AB122 AA124:AB133 AA138:AB144 AA146:AB155 AA157:AB166 AA168:AB177 AA179:AB188 AA190:AB199 AA201:AB210 AA212:AB221 AA223:AB232 AA234:AB243 AA245:AB254 AA256:AB265 AA267:AB276 AA278:AB287 AA289:AB298 AA300:AB309 AA311:AB320 AA322:AB331 AA333:AB342 AA344:AB353 AA355:AB364 AA366:AB375 AA377:AB386 AA388:AB397 AA399:AB408 AA410:AB419 AA421:AB430 AA432:AB441 AA443:AB452 AA454:AB463 AA465:AB474 AA476:AB485 AA487:AB496 AA498:AB507 AA509:AB518 AA520:AB529 AA531:AB540 AA542:AB551 AA553:AB562 AE14:AO23 AE25:AO34 AE36:AO45 AE47:AO56 AE58:AO67 AE69:AO78 AE80:AO89 AE91:AO100 AE102:AO111 AE113:AO122 AE124:AO133 AE135:AO144 AE146:AO155 AE157:AO166 AE168:AO177 AE179:AO188 AE190:AO199 AE201:AO210 AE212:AO221 AE223:AO232 AE234:AO243 AE245:AO254 AE256:AO265 AE267:AO276 AE278:AO287 AE289:AO298 AE300:AO309 AE311:AO320 AE322:AO331 AE333:AO342 AE344:AO353 AE355:AO364 AE366:AO375 AE377:AO386 AE388:AO397 AE399:AO408 AE410:AO419 AE421:AO430 AE432:AO441 AE443:AO452 AE454:AO463 AE465:AO474 AE476:AO485 AE487:AO496 AE498:AO507 AE509:AO518 AE520:AO529 AE531:AO540 AE542:AO551 AE553:AO562">
      <formula1>LEN($D14)&gt;0</formula1>
      <formula2>0</formula2>
    </dataValidation>
    <dataValidation type="custom" allowBlank="1" showInputMessage="1" showErrorMessage="1" prompt="Chưa chọn địa phương" sqref="D14:D23 D25:D34 D36:D45 D47:D56 D58:D67 D69:D78 D80:D89 D91:D100 D102:D111 D113:D122 D124:D133 D135:D144 D146:D155 D157:D166 D168:D177 D179:D188 D190:D199 D201:D210 D212:D221 D223:D232 D234:D243 D245:D254 D256:D265 D267:D276 D278:D287 D289:D298 D300:D309 D311:D320 D322:D331 D333:D342 D344:D353 D355:D364 D366:D375 D377:D386 D388:D397 D399:D408 D410:D419 D421:D430 D432:D441 D443:D452 D454:D463 D465:D474 D476:D485 D487:D496 D498:D507 D509:D518 D520:D529 D531:D540 D542:D551 D553:D562">
      <formula1>LEN($A$1)&gt;0</formula1>
      <formula2>0</formula2>
    </dataValidation>
    <dataValidation type="list" allowBlank="1" showInputMessage="1" showErrorMessage="1" prompt="Ký hiệu loại hình trường: - CL: Trường Công lập_x000a_TT: Trường Tư thục" sqref="E13 E24 E35 E46 E57 E68 E79 E90 E101 E112 E123 E134 E145 E156 E167 E178 E189 E200 E211 E222 E233 E244 E255 E266 E277 E288 E299 E310 E321 E332 E343 E354 E365 E376 E387 E398 E409 E420 E431 E442 E453 E464 E475 E486 E497 E508 E519 E530 E541 E552">
      <formula1>"CL,TT"</formula1>
      <formula2>0</formula2>
    </dataValidation>
  </dataValidations>
  <pageMargins left="0.7" right="0.7" top="0.75" bottom="0.75" header="0.511811023622047" footer="0.511811023622047"/>
  <pageSetup orientation="landscape"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73"/>
  <sheetViews>
    <sheetView zoomScaleNormal="100" workbookViewId="0"/>
  </sheetViews>
  <sheetFormatPr defaultColWidth="11.25" defaultRowHeight="15" customHeight="1"/>
  <cols>
    <col min="1" max="1" width="2.875" customWidth="1"/>
    <col min="2" max="2" width="8.375" customWidth="1"/>
    <col min="3" max="3" width="2.25" customWidth="1"/>
    <col min="4" max="4" width="30.875" customWidth="1"/>
    <col min="5" max="5" width="4.375" customWidth="1"/>
    <col min="6" max="7" width="4.625" customWidth="1"/>
    <col min="8" max="8" width="4.75" customWidth="1"/>
    <col min="9" max="9" width="4.875" customWidth="1"/>
    <col min="10" max="10" width="4.25" customWidth="1"/>
    <col min="11" max="11" width="5" customWidth="1"/>
    <col min="12" max="12" width="4.875" customWidth="1"/>
    <col min="13" max="13" width="3.75" customWidth="1"/>
    <col min="14" max="14" width="4.25" customWidth="1"/>
    <col min="15" max="15" width="3.75" customWidth="1"/>
    <col min="16" max="16" width="4.25" customWidth="1"/>
    <col min="17" max="17" width="3.75" customWidth="1"/>
    <col min="18" max="18" width="4.25" customWidth="1"/>
    <col min="19" max="19" width="3.75" customWidth="1"/>
    <col min="20" max="20" width="4.25" customWidth="1"/>
    <col min="21" max="21" width="3.75" customWidth="1"/>
    <col min="22" max="22" width="4.25" customWidth="1"/>
    <col min="23" max="23" width="3.75" customWidth="1"/>
    <col min="24" max="24" width="4.875" customWidth="1"/>
    <col min="25" max="26" width="4.625" customWidth="1"/>
    <col min="27" max="27" width="5.625" customWidth="1"/>
    <col min="28" max="28" width="4.875" customWidth="1"/>
    <col min="29" max="29" width="4.25" customWidth="1"/>
    <col min="30" max="30" width="5" customWidth="1"/>
    <col min="31" max="31" width="4.87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 min="42" max="42" width="4.75" customWidth="1"/>
    <col min="43" max="43" width="3" hidden="1" customWidth="1"/>
  </cols>
  <sheetData>
    <row r="1" spans="1:43" ht="12" customHeight="1">
      <c r="A1" s="1381" t="s">
        <v>625</v>
      </c>
      <c r="B1" s="1349"/>
      <c r="C1" s="1349"/>
      <c r="D1" s="1349"/>
      <c r="E1" s="1349"/>
      <c r="F1" s="1349"/>
      <c r="G1" s="1349"/>
      <c r="H1" s="1349"/>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6" t="s">
        <v>626</v>
      </c>
      <c r="AP1" s="97"/>
      <c r="AQ1" s="98"/>
    </row>
    <row r="2" spans="1:43" ht="12" customHeight="1">
      <c r="A2" s="1355" t="s">
        <v>627</v>
      </c>
      <c r="B2" s="1349"/>
      <c r="C2" s="1349"/>
      <c r="D2" s="1349"/>
      <c r="E2" s="1349"/>
      <c r="F2" s="1349"/>
      <c r="G2" s="1349"/>
      <c r="H2" s="1349"/>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7"/>
      <c r="AQ2" s="98"/>
    </row>
    <row r="3" spans="1:43" ht="12" customHeight="1">
      <c r="A3" s="95"/>
      <c r="B3" s="95"/>
      <c r="C3" s="95"/>
      <c r="D3" s="95"/>
      <c r="E3" s="99"/>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7"/>
      <c r="AQ3" s="98"/>
    </row>
    <row r="4" spans="1:43" ht="12" customHeight="1">
      <c r="A4" s="1355"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97"/>
      <c r="AQ4" s="98"/>
    </row>
    <row r="5" spans="1:43" ht="12" customHeight="1">
      <c r="A5" s="95"/>
      <c r="B5" s="95"/>
      <c r="C5" s="95"/>
      <c r="D5" s="95"/>
      <c r="E5" s="99"/>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7"/>
      <c r="AQ5" s="98"/>
    </row>
    <row r="6" spans="1:43" ht="12" customHeight="1">
      <c r="A6" s="1395" t="s">
        <v>3</v>
      </c>
      <c r="B6" s="1395" t="s">
        <v>629</v>
      </c>
      <c r="C6" s="1395" t="s">
        <v>630</v>
      </c>
      <c r="D6" s="1378"/>
      <c r="E6" s="1386" t="s">
        <v>631</v>
      </c>
      <c r="F6" s="1396" t="s">
        <v>632</v>
      </c>
      <c r="G6" s="1377"/>
      <c r="H6" s="1377"/>
      <c r="I6" s="1377"/>
      <c r="J6" s="1377"/>
      <c r="K6" s="1377"/>
      <c r="L6" s="1377"/>
      <c r="M6" s="1377"/>
      <c r="N6" s="1377"/>
      <c r="O6" s="1377"/>
      <c r="P6" s="1377"/>
      <c r="Q6" s="1377"/>
      <c r="R6" s="1377"/>
      <c r="S6" s="1377"/>
      <c r="T6" s="1377"/>
      <c r="U6" s="1377"/>
      <c r="V6" s="1377"/>
      <c r="W6" s="1377"/>
      <c r="X6" s="1378"/>
      <c r="Y6" s="1395" t="s">
        <v>633</v>
      </c>
      <c r="Z6" s="1357"/>
      <c r="AA6" s="1357"/>
      <c r="AB6" s="1357"/>
      <c r="AC6" s="1357"/>
      <c r="AD6" s="1357"/>
      <c r="AE6" s="1357"/>
      <c r="AF6" s="1357"/>
      <c r="AG6" s="1357"/>
      <c r="AH6" s="1357"/>
      <c r="AI6" s="1357"/>
      <c r="AJ6" s="1357"/>
      <c r="AK6" s="1357"/>
      <c r="AL6" s="1357"/>
      <c r="AM6" s="1357"/>
      <c r="AN6" s="1357"/>
      <c r="AO6" s="1351"/>
      <c r="AP6" s="101"/>
      <c r="AQ6" s="102"/>
    </row>
    <row r="7" spans="1:43" ht="12" customHeight="1">
      <c r="A7" s="1368"/>
      <c r="B7" s="1368"/>
      <c r="C7" s="1371"/>
      <c r="D7" s="1379"/>
      <c r="E7" s="1371"/>
      <c r="F7" s="1396" t="s">
        <v>634</v>
      </c>
      <c r="G7" s="1377"/>
      <c r="H7" s="1377"/>
      <c r="I7" s="1378"/>
      <c r="J7" s="1386" t="s">
        <v>31</v>
      </c>
      <c r="K7" s="1357"/>
      <c r="L7" s="1357"/>
      <c r="M7" s="1357"/>
      <c r="N7" s="1357"/>
      <c r="O7" s="1357"/>
      <c r="P7" s="1357"/>
      <c r="Q7" s="1357"/>
      <c r="R7" s="1357"/>
      <c r="S7" s="1357"/>
      <c r="T7" s="1357"/>
      <c r="U7" s="1357"/>
      <c r="V7" s="1357"/>
      <c r="W7" s="1387" t="s">
        <v>635</v>
      </c>
      <c r="X7" s="1388"/>
      <c r="Y7" s="1387" t="s">
        <v>634</v>
      </c>
      <c r="Z7" s="1373"/>
      <c r="AA7" s="1373"/>
      <c r="AB7" s="1391"/>
      <c r="AC7" s="1385" t="s">
        <v>31</v>
      </c>
      <c r="AD7" s="1357"/>
      <c r="AE7" s="1357"/>
      <c r="AF7" s="1357"/>
      <c r="AG7" s="1357"/>
      <c r="AH7" s="1357"/>
      <c r="AI7" s="1357"/>
      <c r="AJ7" s="1357"/>
      <c r="AK7" s="1357"/>
      <c r="AL7" s="1357"/>
      <c r="AM7" s="1357"/>
      <c r="AN7" s="1357"/>
      <c r="AO7" s="1351"/>
      <c r="AP7" s="101"/>
      <c r="AQ7" s="102"/>
    </row>
    <row r="8" spans="1:43" ht="12" customHeight="1">
      <c r="A8" s="1368"/>
      <c r="B8" s="1368"/>
      <c r="C8" s="1371"/>
      <c r="D8" s="1379"/>
      <c r="E8" s="1371"/>
      <c r="F8" s="1394" t="s">
        <v>636</v>
      </c>
      <c r="G8" s="1391"/>
      <c r="H8" s="1394" t="s">
        <v>637</v>
      </c>
      <c r="I8" s="1391"/>
      <c r="J8" s="1399" t="s">
        <v>32</v>
      </c>
      <c r="K8" s="1359"/>
      <c r="L8" s="1360"/>
      <c r="M8" s="1383" t="s">
        <v>638</v>
      </c>
      <c r="N8" s="1351"/>
      <c r="O8" s="1383" t="s">
        <v>639</v>
      </c>
      <c r="P8" s="1351"/>
      <c r="Q8" s="1383" t="s">
        <v>640</v>
      </c>
      <c r="R8" s="1351"/>
      <c r="S8" s="1383" t="s">
        <v>641</v>
      </c>
      <c r="T8" s="1351"/>
      <c r="U8" s="1398" t="s">
        <v>642</v>
      </c>
      <c r="V8" s="1357"/>
      <c r="W8" s="1389"/>
      <c r="X8" s="1390"/>
      <c r="Y8" s="1394" t="s">
        <v>636</v>
      </c>
      <c r="Z8" s="1391"/>
      <c r="AA8" s="1394" t="s">
        <v>637</v>
      </c>
      <c r="AB8" s="1391"/>
      <c r="AC8" s="1385" t="s">
        <v>32</v>
      </c>
      <c r="AD8" s="1357"/>
      <c r="AE8" s="1351"/>
      <c r="AF8" s="1383" t="s">
        <v>638</v>
      </c>
      <c r="AG8" s="1351"/>
      <c r="AH8" s="1383" t="s">
        <v>639</v>
      </c>
      <c r="AI8" s="1351"/>
      <c r="AJ8" s="1383" t="s">
        <v>640</v>
      </c>
      <c r="AK8" s="1351"/>
      <c r="AL8" s="1383" t="s">
        <v>641</v>
      </c>
      <c r="AM8" s="1351"/>
      <c r="AN8" s="1383" t="s">
        <v>642</v>
      </c>
      <c r="AO8" s="1351"/>
      <c r="AP8" s="101"/>
      <c r="AQ8" s="102"/>
    </row>
    <row r="9" spans="1:43" ht="12" customHeight="1">
      <c r="A9" s="1369"/>
      <c r="B9" s="1369"/>
      <c r="C9" s="1372"/>
      <c r="D9" s="1380"/>
      <c r="E9" s="1372"/>
      <c r="F9" s="357" t="s">
        <v>636</v>
      </c>
      <c r="G9" s="358" t="s">
        <v>643</v>
      </c>
      <c r="H9" s="357" t="s">
        <v>644</v>
      </c>
      <c r="I9" s="359" t="s">
        <v>645</v>
      </c>
      <c r="J9" s="357" t="s">
        <v>42</v>
      </c>
      <c r="K9" s="360" t="s">
        <v>43</v>
      </c>
      <c r="L9" s="361" t="s">
        <v>645</v>
      </c>
      <c r="M9" s="356" t="s">
        <v>42</v>
      </c>
      <c r="N9" s="362" t="s">
        <v>43</v>
      </c>
      <c r="O9" s="356" t="s">
        <v>42</v>
      </c>
      <c r="P9" s="362" t="s">
        <v>43</v>
      </c>
      <c r="Q9" s="356" t="s">
        <v>42</v>
      </c>
      <c r="R9" s="362" t="s">
        <v>43</v>
      </c>
      <c r="S9" s="356" t="s">
        <v>42</v>
      </c>
      <c r="T9" s="362" t="s">
        <v>43</v>
      </c>
      <c r="U9" s="356" t="s">
        <v>42</v>
      </c>
      <c r="V9" s="363" t="s">
        <v>43</v>
      </c>
      <c r="W9" s="357" t="s">
        <v>32</v>
      </c>
      <c r="X9" s="359" t="s">
        <v>646</v>
      </c>
      <c r="Y9" s="357" t="s">
        <v>636</v>
      </c>
      <c r="Z9" s="359" t="s">
        <v>643</v>
      </c>
      <c r="AA9" s="357" t="s">
        <v>644</v>
      </c>
      <c r="AB9" s="359" t="s">
        <v>645</v>
      </c>
      <c r="AC9" s="364" t="s">
        <v>42</v>
      </c>
      <c r="AD9" s="365" t="s">
        <v>43</v>
      </c>
      <c r="AE9" s="362" t="s">
        <v>645</v>
      </c>
      <c r="AF9" s="366" t="s">
        <v>42</v>
      </c>
      <c r="AG9" s="362" t="s">
        <v>43</v>
      </c>
      <c r="AH9" s="366" t="s">
        <v>42</v>
      </c>
      <c r="AI9" s="362" t="s">
        <v>43</v>
      </c>
      <c r="AJ9" s="366" t="s">
        <v>42</v>
      </c>
      <c r="AK9" s="362" t="s">
        <v>43</v>
      </c>
      <c r="AL9" s="366" t="s">
        <v>42</v>
      </c>
      <c r="AM9" s="362" t="s">
        <v>43</v>
      </c>
      <c r="AN9" s="366" t="s">
        <v>42</v>
      </c>
      <c r="AO9" s="362" t="s">
        <v>43</v>
      </c>
      <c r="AP9" s="102"/>
      <c r="AQ9" s="102"/>
    </row>
    <row r="10" spans="1:43" ht="12" customHeight="1">
      <c r="A10" s="107"/>
      <c r="B10" s="108"/>
      <c r="C10" s="1375" t="s">
        <v>647</v>
      </c>
      <c r="D10" s="1351"/>
      <c r="E10" s="109">
        <f>SUM(E11:E12)</f>
        <v>1</v>
      </c>
      <c r="F10" s="111">
        <f>SUM(F11:F12)</f>
        <v>77</v>
      </c>
      <c r="G10" s="609"/>
      <c r="H10" s="610">
        <f t="shared" ref="H10:Y10" si="0">SUM(H11:H12)</f>
        <v>77</v>
      </c>
      <c r="I10" s="611">
        <f t="shared" si="0"/>
        <v>4</v>
      </c>
      <c r="J10" s="610">
        <f t="shared" si="0"/>
        <v>10</v>
      </c>
      <c r="K10" s="612">
        <f t="shared" si="0"/>
        <v>350</v>
      </c>
      <c r="L10" s="613">
        <f t="shared" si="0"/>
        <v>2</v>
      </c>
      <c r="M10" s="614">
        <f t="shared" si="0"/>
        <v>2</v>
      </c>
      <c r="N10" s="615">
        <f t="shared" si="0"/>
        <v>77</v>
      </c>
      <c r="O10" s="614">
        <f t="shared" si="0"/>
        <v>2</v>
      </c>
      <c r="P10" s="615">
        <f t="shared" si="0"/>
        <v>55</v>
      </c>
      <c r="Q10" s="614">
        <f t="shared" si="0"/>
        <v>2</v>
      </c>
      <c r="R10" s="615">
        <f t="shared" si="0"/>
        <v>77</v>
      </c>
      <c r="S10" s="614">
        <f t="shared" si="0"/>
        <v>2</v>
      </c>
      <c r="T10" s="615">
        <f t="shared" si="0"/>
        <v>70</v>
      </c>
      <c r="U10" s="614">
        <f t="shared" si="0"/>
        <v>2</v>
      </c>
      <c r="V10" s="615">
        <f t="shared" si="0"/>
        <v>71</v>
      </c>
      <c r="W10" s="616">
        <f t="shared" si="0"/>
        <v>0</v>
      </c>
      <c r="X10" s="617">
        <f t="shared" si="0"/>
        <v>0</v>
      </c>
      <c r="Y10" s="111">
        <f t="shared" si="0"/>
        <v>70</v>
      </c>
      <c r="Z10" s="609"/>
      <c r="AA10" s="616">
        <f t="shared" ref="AA10:AO10" si="1">SUM(AA11:AA12)</f>
        <v>70</v>
      </c>
      <c r="AB10" s="617">
        <f t="shared" si="1"/>
        <v>0</v>
      </c>
      <c r="AC10" s="618">
        <f t="shared" si="1"/>
        <v>10</v>
      </c>
      <c r="AD10" s="619">
        <f t="shared" si="1"/>
        <v>339</v>
      </c>
      <c r="AE10" s="615">
        <f t="shared" si="1"/>
        <v>2</v>
      </c>
      <c r="AF10" s="618">
        <f t="shared" si="1"/>
        <v>2</v>
      </c>
      <c r="AG10" s="615">
        <f t="shared" si="1"/>
        <v>60</v>
      </c>
      <c r="AH10" s="618">
        <f t="shared" si="1"/>
        <v>2</v>
      </c>
      <c r="AI10" s="615">
        <f t="shared" si="1"/>
        <v>77</v>
      </c>
      <c r="AJ10" s="618">
        <f t="shared" si="1"/>
        <v>2</v>
      </c>
      <c r="AK10" s="615">
        <f t="shared" si="1"/>
        <v>55</v>
      </c>
      <c r="AL10" s="618">
        <f t="shared" si="1"/>
        <v>2</v>
      </c>
      <c r="AM10" s="615">
        <f t="shared" si="1"/>
        <v>77</v>
      </c>
      <c r="AN10" s="618">
        <f t="shared" si="1"/>
        <v>2</v>
      </c>
      <c r="AO10" s="615">
        <f t="shared" si="1"/>
        <v>70</v>
      </c>
      <c r="AP10" s="112"/>
      <c r="AQ10" s="113"/>
    </row>
    <row r="11" spans="1:43" ht="12" customHeight="1">
      <c r="A11" s="107"/>
      <c r="B11" s="108"/>
      <c r="C11" s="1375" t="s">
        <v>648</v>
      </c>
      <c r="D11" s="1351"/>
      <c r="E11" s="109">
        <f>COUNTIF($E$13:$E$562,"CL")</f>
        <v>0</v>
      </c>
      <c r="F11" s="115">
        <f>SUMIF($E$13:$E$562,"CL",F$13:F$562)</f>
        <v>0</v>
      </c>
      <c r="G11" s="620"/>
      <c r="H11" s="621">
        <f t="shared" ref="H11:Y11" si="2">SUMIF($E$13:$E$562,"CL",H$13:H$562)</f>
        <v>0</v>
      </c>
      <c r="I11" s="622">
        <f t="shared" si="2"/>
        <v>0</v>
      </c>
      <c r="J11" s="621">
        <f t="shared" si="2"/>
        <v>0</v>
      </c>
      <c r="K11" s="612">
        <f t="shared" si="2"/>
        <v>0</v>
      </c>
      <c r="L11" s="613">
        <f t="shared" si="2"/>
        <v>0</v>
      </c>
      <c r="M11" s="614">
        <f t="shared" si="2"/>
        <v>0</v>
      </c>
      <c r="N11" s="615">
        <f t="shared" si="2"/>
        <v>0</v>
      </c>
      <c r="O11" s="614">
        <f t="shared" si="2"/>
        <v>0</v>
      </c>
      <c r="P11" s="615">
        <f t="shared" si="2"/>
        <v>0</v>
      </c>
      <c r="Q11" s="614">
        <f t="shared" si="2"/>
        <v>0</v>
      </c>
      <c r="R11" s="615">
        <f t="shared" si="2"/>
        <v>0</v>
      </c>
      <c r="S11" s="614">
        <f t="shared" si="2"/>
        <v>0</v>
      </c>
      <c r="T11" s="615">
        <f t="shared" si="2"/>
        <v>0</v>
      </c>
      <c r="U11" s="614">
        <f t="shared" si="2"/>
        <v>0</v>
      </c>
      <c r="V11" s="615">
        <f t="shared" si="2"/>
        <v>0</v>
      </c>
      <c r="W11" s="623">
        <f t="shared" si="2"/>
        <v>0</v>
      </c>
      <c r="X11" s="613">
        <f t="shared" si="2"/>
        <v>0</v>
      </c>
      <c r="Y11" s="115">
        <f t="shared" si="2"/>
        <v>0</v>
      </c>
      <c r="Z11" s="620"/>
      <c r="AA11" s="623">
        <f t="shared" ref="AA11:AO11" si="3">SUMIF($E$13:$E$562,"CL",AA$13:AA$562)</f>
        <v>0</v>
      </c>
      <c r="AB11" s="613">
        <f t="shared" si="3"/>
        <v>0</v>
      </c>
      <c r="AC11" s="618">
        <f t="shared" si="3"/>
        <v>0</v>
      </c>
      <c r="AD11" s="619">
        <f t="shared" si="3"/>
        <v>0</v>
      </c>
      <c r="AE11" s="615">
        <f t="shared" si="3"/>
        <v>0</v>
      </c>
      <c r="AF11" s="618">
        <f t="shared" si="3"/>
        <v>0</v>
      </c>
      <c r="AG11" s="615">
        <f t="shared" si="3"/>
        <v>0</v>
      </c>
      <c r="AH11" s="618">
        <f t="shared" si="3"/>
        <v>0</v>
      </c>
      <c r="AI11" s="615">
        <f t="shared" si="3"/>
        <v>0</v>
      </c>
      <c r="AJ11" s="618">
        <f t="shared" si="3"/>
        <v>0</v>
      </c>
      <c r="AK11" s="615">
        <f t="shared" si="3"/>
        <v>0</v>
      </c>
      <c r="AL11" s="618">
        <f t="shared" si="3"/>
        <v>0</v>
      </c>
      <c r="AM11" s="615">
        <f t="shared" si="3"/>
        <v>0</v>
      </c>
      <c r="AN11" s="618">
        <f t="shared" si="3"/>
        <v>0</v>
      </c>
      <c r="AO11" s="615">
        <f t="shared" si="3"/>
        <v>0</v>
      </c>
      <c r="AP11" s="112"/>
      <c r="AQ11" s="113"/>
    </row>
    <row r="12" spans="1:43" ht="12" customHeight="1">
      <c r="A12" s="107"/>
      <c r="B12" s="108"/>
      <c r="C12" s="1375" t="s">
        <v>649</v>
      </c>
      <c r="D12" s="1351"/>
      <c r="E12" s="109">
        <f>COUNTIF($E$13:$E$562,"TT")</f>
        <v>1</v>
      </c>
      <c r="F12" s="115">
        <f>SUMIF($E$13:$E$562,"TT",F$13:F$562)</f>
        <v>77</v>
      </c>
      <c r="G12" s="620"/>
      <c r="H12" s="621">
        <f t="shared" ref="H12:Y12" si="4">SUMIF($E$13:$E$562,"TT",H$13:H$562)</f>
        <v>77</v>
      </c>
      <c r="I12" s="622">
        <f t="shared" si="4"/>
        <v>4</v>
      </c>
      <c r="J12" s="621">
        <f t="shared" si="4"/>
        <v>10</v>
      </c>
      <c r="K12" s="612">
        <f t="shared" si="4"/>
        <v>350</v>
      </c>
      <c r="L12" s="613">
        <f t="shared" si="4"/>
        <v>2</v>
      </c>
      <c r="M12" s="614">
        <f t="shared" si="4"/>
        <v>2</v>
      </c>
      <c r="N12" s="615">
        <f t="shared" si="4"/>
        <v>77</v>
      </c>
      <c r="O12" s="614">
        <f t="shared" si="4"/>
        <v>2</v>
      </c>
      <c r="P12" s="615">
        <f t="shared" si="4"/>
        <v>55</v>
      </c>
      <c r="Q12" s="614">
        <f t="shared" si="4"/>
        <v>2</v>
      </c>
      <c r="R12" s="615">
        <f t="shared" si="4"/>
        <v>77</v>
      </c>
      <c r="S12" s="614">
        <f t="shared" si="4"/>
        <v>2</v>
      </c>
      <c r="T12" s="615">
        <f t="shared" si="4"/>
        <v>70</v>
      </c>
      <c r="U12" s="614">
        <f t="shared" si="4"/>
        <v>2</v>
      </c>
      <c r="V12" s="615">
        <f t="shared" si="4"/>
        <v>71</v>
      </c>
      <c r="W12" s="623">
        <f t="shared" si="4"/>
        <v>0</v>
      </c>
      <c r="X12" s="613">
        <f t="shared" si="4"/>
        <v>0</v>
      </c>
      <c r="Y12" s="115">
        <f t="shared" si="4"/>
        <v>70</v>
      </c>
      <c r="Z12" s="620"/>
      <c r="AA12" s="623">
        <f t="shared" ref="AA12:AO12" si="5">SUMIF($E$13:$E$562,"TT",AA$13:AA$562)</f>
        <v>70</v>
      </c>
      <c r="AB12" s="613">
        <f t="shared" si="5"/>
        <v>0</v>
      </c>
      <c r="AC12" s="618">
        <f t="shared" si="5"/>
        <v>10</v>
      </c>
      <c r="AD12" s="619">
        <f t="shared" si="5"/>
        <v>339</v>
      </c>
      <c r="AE12" s="615">
        <f t="shared" si="5"/>
        <v>2</v>
      </c>
      <c r="AF12" s="618">
        <f t="shared" si="5"/>
        <v>2</v>
      </c>
      <c r="AG12" s="615">
        <f t="shared" si="5"/>
        <v>60</v>
      </c>
      <c r="AH12" s="618">
        <f t="shared" si="5"/>
        <v>2</v>
      </c>
      <c r="AI12" s="615">
        <f t="shared" si="5"/>
        <v>77</v>
      </c>
      <c r="AJ12" s="618">
        <f t="shared" si="5"/>
        <v>2</v>
      </c>
      <c r="AK12" s="615">
        <f t="shared" si="5"/>
        <v>55</v>
      </c>
      <c r="AL12" s="618">
        <f t="shared" si="5"/>
        <v>2</v>
      </c>
      <c r="AM12" s="615">
        <f t="shared" si="5"/>
        <v>77</v>
      </c>
      <c r="AN12" s="618">
        <f t="shared" si="5"/>
        <v>2</v>
      </c>
      <c r="AO12" s="615">
        <f t="shared" si="5"/>
        <v>70</v>
      </c>
      <c r="AP12" s="112"/>
      <c r="AQ12" s="113" t="s">
        <v>650</v>
      </c>
    </row>
    <row r="13" spans="1:43" ht="12" customHeight="1">
      <c r="A13" s="116" t="s">
        <v>651</v>
      </c>
      <c r="B13" s="117" t="s">
        <v>651</v>
      </c>
      <c r="C13" s="1350" t="s">
        <v>651</v>
      </c>
      <c r="D13" s="1351"/>
      <c r="E13" s="118" t="s">
        <v>651</v>
      </c>
      <c r="F13" s="340">
        <v>89</v>
      </c>
      <c r="G13" s="341">
        <v>7</v>
      </c>
      <c r="H13" s="342">
        <f t="shared" ref="H13:X13" si="6">SUM(H14:H23)</f>
        <v>89</v>
      </c>
      <c r="I13" s="343">
        <f t="shared" si="6"/>
        <v>0</v>
      </c>
      <c r="J13" s="342">
        <f t="shared" si="6"/>
        <v>16</v>
      </c>
      <c r="K13" s="344">
        <f t="shared" si="6"/>
        <v>490</v>
      </c>
      <c r="L13" s="345">
        <f t="shared" si="6"/>
        <v>7</v>
      </c>
      <c r="M13" s="346">
        <f t="shared" si="6"/>
        <v>3</v>
      </c>
      <c r="N13" s="347">
        <f t="shared" si="6"/>
        <v>89</v>
      </c>
      <c r="O13" s="346">
        <f t="shared" si="6"/>
        <v>3</v>
      </c>
      <c r="P13" s="347">
        <f t="shared" si="6"/>
        <v>84</v>
      </c>
      <c r="Q13" s="346">
        <f t="shared" si="6"/>
        <v>4</v>
      </c>
      <c r="R13" s="347">
        <f t="shared" si="6"/>
        <v>113</v>
      </c>
      <c r="S13" s="346">
        <f t="shared" si="6"/>
        <v>3</v>
      </c>
      <c r="T13" s="347">
        <f t="shared" si="6"/>
        <v>106</v>
      </c>
      <c r="U13" s="346">
        <f t="shared" si="6"/>
        <v>3</v>
      </c>
      <c r="V13" s="347">
        <f t="shared" si="6"/>
        <v>98</v>
      </c>
      <c r="W13" s="348">
        <f t="shared" si="6"/>
        <v>0</v>
      </c>
      <c r="X13" s="345">
        <f t="shared" si="6"/>
        <v>0</v>
      </c>
      <c r="Y13" s="340">
        <v>105</v>
      </c>
      <c r="Z13" s="341"/>
      <c r="AA13" s="348">
        <f t="shared" ref="AA13:AO13" si="7">SUM(AA14:AA23)</f>
        <v>105</v>
      </c>
      <c r="AB13" s="345">
        <f t="shared" si="7"/>
        <v>0</v>
      </c>
      <c r="AC13" s="349">
        <f t="shared" si="7"/>
        <v>16</v>
      </c>
      <c r="AD13" s="350">
        <f t="shared" si="7"/>
        <v>497</v>
      </c>
      <c r="AE13" s="347">
        <f t="shared" si="7"/>
        <v>7</v>
      </c>
      <c r="AF13" s="349">
        <f t="shared" si="7"/>
        <v>3</v>
      </c>
      <c r="AG13" s="347">
        <f t="shared" si="7"/>
        <v>105</v>
      </c>
      <c r="AH13" s="349">
        <f t="shared" si="7"/>
        <v>3</v>
      </c>
      <c r="AI13" s="347">
        <f t="shared" si="7"/>
        <v>89</v>
      </c>
      <c r="AJ13" s="349">
        <f t="shared" si="7"/>
        <v>4</v>
      </c>
      <c r="AK13" s="347">
        <f t="shared" si="7"/>
        <v>84</v>
      </c>
      <c r="AL13" s="349">
        <f t="shared" si="7"/>
        <v>3</v>
      </c>
      <c r="AM13" s="347">
        <f t="shared" si="7"/>
        <v>113</v>
      </c>
      <c r="AN13" s="349">
        <f t="shared" si="7"/>
        <v>3</v>
      </c>
      <c r="AO13" s="347">
        <f t="shared" si="7"/>
        <v>106</v>
      </c>
      <c r="AP13" s="130"/>
      <c r="AQ13" s="131">
        <f>COUNTIF(AD14:AD23,"&gt;0")</f>
        <v>2</v>
      </c>
    </row>
    <row r="14" spans="1:43" ht="12" customHeight="1">
      <c r="A14" s="132"/>
      <c r="B14" s="133"/>
      <c r="C14" s="134">
        <f>IF(D14&lt;&gt;"",MAX(C13)+1,"")</f>
        <v>1</v>
      </c>
      <c r="D14" s="135" t="s">
        <v>58</v>
      </c>
      <c r="E14" s="136"/>
      <c r="F14" s="137"/>
      <c r="G14" s="138"/>
      <c r="H14" s="307">
        <v>74</v>
      </c>
      <c r="I14" s="97"/>
      <c r="J14" s="309">
        <f t="shared" ref="J14:J23" si="8">M14+O14+Q14+S14+U14</f>
        <v>11</v>
      </c>
      <c r="K14" s="310">
        <f t="shared" ref="K14:K23" si="9">N14+P14+R14+T14+V14</f>
        <v>367</v>
      </c>
      <c r="L14" s="308">
        <v>6</v>
      </c>
      <c r="M14" s="312">
        <v>2</v>
      </c>
      <c r="N14" s="313">
        <v>74</v>
      </c>
      <c r="O14" s="312">
        <v>2</v>
      </c>
      <c r="P14" s="313">
        <v>61</v>
      </c>
      <c r="Q14" s="312">
        <v>3</v>
      </c>
      <c r="R14" s="313">
        <v>88</v>
      </c>
      <c r="S14" s="312">
        <v>2</v>
      </c>
      <c r="T14" s="313">
        <v>75</v>
      </c>
      <c r="U14" s="312">
        <v>2</v>
      </c>
      <c r="V14" s="313">
        <v>69</v>
      </c>
      <c r="W14" s="314"/>
      <c r="X14" s="311"/>
      <c r="Y14" s="137"/>
      <c r="Z14" s="138"/>
      <c r="AA14" s="314">
        <v>75</v>
      </c>
      <c r="AB14" s="311"/>
      <c r="AC14" s="315">
        <f t="shared" ref="AC14:AC23" si="10">AF14+AH14+AJ14+AL14+AN14</f>
        <v>11</v>
      </c>
      <c r="AD14" s="316">
        <f t="shared" ref="AD14:AD23" si="11">AG14+AI14+AK14+AM14+AO14</f>
        <v>373</v>
      </c>
      <c r="AE14" s="313">
        <v>6</v>
      </c>
      <c r="AF14" s="317">
        <v>2</v>
      </c>
      <c r="AG14" s="313">
        <v>75</v>
      </c>
      <c r="AH14" s="317">
        <v>2</v>
      </c>
      <c r="AI14" s="313">
        <v>74</v>
      </c>
      <c r="AJ14" s="317">
        <v>3</v>
      </c>
      <c r="AK14" s="313">
        <v>61</v>
      </c>
      <c r="AL14" s="317">
        <v>2</v>
      </c>
      <c r="AM14" s="313">
        <v>88</v>
      </c>
      <c r="AN14" s="317">
        <v>2</v>
      </c>
      <c r="AO14" s="313">
        <v>75</v>
      </c>
      <c r="AP14" s="97"/>
      <c r="AQ14" s="98"/>
    </row>
    <row r="15" spans="1:43" ht="12" customHeight="1">
      <c r="A15" s="149"/>
      <c r="B15" s="133"/>
      <c r="C15" s="150">
        <f>IF(D15&lt;&gt;"",MAX(C13:C14)+1,"")</f>
        <v>2</v>
      </c>
      <c r="D15" s="151" t="s">
        <v>942</v>
      </c>
      <c r="E15" s="152"/>
      <c r="F15" s="153"/>
      <c r="G15" s="138"/>
      <c r="H15" s="318">
        <v>15</v>
      </c>
      <c r="I15" s="97"/>
      <c r="J15" s="320">
        <f t="shared" si="8"/>
        <v>5</v>
      </c>
      <c r="K15" s="321">
        <f t="shared" si="9"/>
        <v>123</v>
      </c>
      <c r="L15" s="319">
        <v>1</v>
      </c>
      <c r="M15" s="323">
        <v>1</v>
      </c>
      <c r="N15" s="324">
        <v>15</v>
      </c>
      <c r="O15" s="323">
        <v>1</v>
      </c>
      <c r="P15" s="324">
        <v>23</v>
      </c>
      <c r="Q15" s="323">
        <v>1</v>
      </c>
      <c r="R15" s="324">
        <v>25</v>
      </c>
      <c r="S15" s="323">
        <v>1</v>
      </c>
      <c r="T15" s="324">
        <v>31</v>
      </c>
      <c r="U15" s="323">
        <v>1</v>
      </c>
      <c r="V15" s="324">
        <v>29</v>
      </c>
      <c r="W15" s="325"/>
      <c r="X15" s="322"/>
      <c r="Y15" s="153"/>
      <c r="Z15" s="138"/>
      <c r="AA15" s="325">
        <v>30</v>
      </c>
      <c r="AB15" s="322"/>
      <c r="AC15" s="326">
        <f t="shared" si="10"/>
        <v>5</v>
      </c>
      <c r="AD15" s="327">
        <f t="shared" si="11"/>
        <v>124</v>
      </c>
      <c r="AE15" s="324">
        <v>1</v>
      </c>
      <c r="AF15" s="328">
        <v>1</v>
      </c>
      <c r="AG15" s="324">
        <v>30</v>
      </c>
      <c r="AH15" s="328">
        <v>1</v>
      </c>
      <c r="AI15" s="324">
        <v>15</v>
      </c>
      <c r="AJ15" s="328">
        <v>1</v>
      </c>
      <c r="AK15" s="324">
        <v>23</v>
      </c>
      <c r="AL15" s="328">
        <v>1</v>
      </c>
      <c r="AM15" s="324">
        <v>25</v>
      </c>
      <c r="AN15" s="328">
        <v>1</v>
      </c>
      <c r="AO15" s="324">
        <v>31</v>
      </c>
      <c r="AP15" s="97"/>
      <c r="AQ15" s="98"/>
    </row>
    <row r="16" spans="1:43" ht="12" customHeight="1">
      <c r="A16" s="149"/>
      <c r="B16" s="133"/>
      <c r="C16" s="150" t="str">
        <f>IF(D16&lt;&gt;"",MAX(C13:C15)+1,"")</f>
        <v/>
      </c>
      <c r="D16" s="151"/>
      <c r="E16" s="152"/>
      <c r="F16" s="153"/>
      <c r="G16" s="138"/>
      <c r="H16" s="318"/>
      <c r="I16" s="319"/>
      <c r="J16" s="320">
        <f t="shared" si="8"/>
        <v>0</v>
      </c>
      <c r="K16" s="321">
        <f t="shared" si="9"/>
        <v>0</v>
      </c>
      <c r="L16" s="322"/>
      <c r="M16" s="323"/>
      <c r="N16" s="324"/>
      <c r="O16" s="323"/>
      <c r="P16" s="324"/>
      <c r="Q16" s="323"/>
      <c r="R16" s="324"/>
      <c r="S16" s="323"/>
      <c r="T16" s="324"/>
      <c r="U16" s="323"/>
      <c r="V16" s="324"/>
      <c r="W16" s="325"/>
      <c r="X16" s="322"/>
      <c r="Y16" s="153"/>
      <c r="Z16" s="138"/>
      <c r="AA16" s="325"/>
      <c r="AB16" s="322"/>
      <c r="AC16" s="326">
        <f t="shared" si="10"/>
        <v>0</v>
      </c>
      <c r="AD16" s="327">
        <f t="shared" si="11"/>
        <v>0</v>
      </c>
      <c r="AE16" s="324"/>
      <c r="AF16" s="328"/>
      <c r="AG16" s="324"/>
      <c r="AH16" s="328"/>
      <c r="AI16" s="324"/>
      <c r="AJ16" s="328"/>
      <c r="AK16" s="324"/>
      <c r="AL16" s="328"/>
      <c r="AM16" s="324"/>
      <c r="AN16" s="328"/>
      <c r="AO16" s="324"/>
      <c r="AP16" s="97"/>
      <c r="AQ16" s="98"/>
    </row>
    <row r="17" spans="1:43" ht="12" customHeight="1">
      <c r="A17" s="149"/>
      <c r="B17" s="133"/>
      <c r="C17" s="150" t="str">
        <f>IF(D17&lt;&gt;"",MAX(C13:C16)+1,"")</f>
        <v/>
      </c>
      <c r="D17" s="151"/>
      <c r="E17" s="152"/>
      <c r="F17" s="153"/>
      <c r="G17" s="138"/>
      <c r="H17" s="318"/>
      <c r="I17" s="319"/>
      <c r="J17" s="320">
        <f t="shared" si="8"/>
        <v>0</v>
      </c>
      <c r="K17" s="321">
        <f t="shared" si="9"/>
        <v>0</v>
      </c>
      <c r="L17" s="322"/>
      <c r="M17" s="323"/>
      <c r="N17" s="324"/>
      <c r="O17" s="323"/>
      <c r="P17" s="324"/>
      <c r="Q17" s="323"/>
      <c r="R17" s="324"/>
      <c r="S17" s="323"/>
      <c r="T17" s="324"/>
      <c r="U17" s="323"/>
      <c r="V17" s="324"/>
      <c r="W17" s="325"/>
      <c r="X17" s="322"/>
      <c r="Y17" s="153"/>
      <c r="Z17" s="138"/>
      <c r="AA17" s="325"/>
      <c r="AB17" s="322"/>
      <c r="AC17" s="326">
        <f t="shared" si="10"/>
        <v>0</v>
      </c>
      <c r="AD17" s="327">
        <f t="shared" si="11"/>
        <v>0</v>
      </c>
      <c r="AE17" s="324"/>
      <c r="AF17" s="328"/>
      <c r="AG17" s="324"/>
      <c r="AH17" s="328"/>
      <c r="AI17" s="324"/>
      <c r="AJ17" s="328"/>
      <c r="AK17" s="324"/>
      <c r="AL17" s="328"/>
      <c r="AM17" s="324"/>
      <c r="AN17" s="328"/>
      <c r="AO17" s="324"/>
      <c r="AP17" s="97"/>
      <c r="AQ17" s="98"/>
    </row>
    <row r="18" spans="1:43" ht="12" customHeight="1">
      <c r="A18" s="149"/>
      <c r="B18" s="133"/>
      <c r="C18" s="150" t="str">
        <f>IF(D18&lt;&gt;"",MAX(C13:C17)+1,"")</f>
        <v/>
      </c>
      <c r="D18" s="151"/>
      <c r="E18" s="152"/>
      <c r="F18" s="153"/>
      <c r="G18" s="138"/>
      <c r="H18" s="318"/>
      <c r="I18" s="319"/>
      <c r="J18" s="320">
        <f t="shared" si="8"/>
        <v>0</v>
      </c>
      <c r="K18" s="321">
        <f t="shared" si="9"/>
        <v>0</v>
      </c>
      <c r="L18" s="322"/>
      <c r="M18" s="323"/>
      <c r="N18" s="324"/>
      <c r="O18" s="323"/>
      <c r="P18" s="324"/>
      <c r="Q18" s="323"/>
      <c r="R18" s="324"/>
      <c r="S18" s="323"/>
      <c r="T18" s="324"/>
      <c r="U18" s="323"/>
      <c r="V18" s="324"/>
      <c r="W18" s="325"/>
      <c r="X18" s="322"/>
      <c r="Y18" s="153"/>
      <c r="Z18" s="138"/>
      <c r="AA18" s="325"/>
      <c r="AB18" s="322"/>
      <c r="AC18" s="326">
        <f t="shared" si="10"/>
        <v>0</v>
      </c>
      <c r="AD18" s="327">
        <f t="shared" si="11"/>
        <v>0</v>
      </c>
      <c r="AE18" s="324"/>
      <c r="AF18" s="328"/>
      <c r="AG18" s="324"/>
      <c r="AH18" s="328"/>
      <c r="AI18" s="324"/>
      <c r="AJ18" s="328"/>
      <c r="AK18" s="324"/>
      <c r="AL18" s="328"/>
      <c r="AM18" s="324"/>
      <c r="AN18" s="328"/>
      <c r="AO18" s="324"/>
      <c r="AP18" s="97"/>
      <c r="AQ18" s="98"/>
    </row>
    <row r="19" spans="1:43" ht="12" customHeight="1">
      <c r="A19" s="149"/>
      <c r="B19" s="133"/>
      <c r="C19" s="150" t="str">
        <f>IF(D19&lt;&gt;"",MAX(C13:C18)+1,"")</f>
        <v/>
      </c>
      <c r="D19" s="151"/>
      <c r="E19" s="152"/>
      <c r="F19" s="153"/>
      <c r="G19" s="138"/>
      <c r="H19" s="318"/>
      <c r="I19" s="319"/>
      <c r="J19" s="320">
        <f t="shared" si="8"/>
        <v>0</v>
      </c>
      <c r="K19" s="321">
        <f t="shared" si="9"/>
        <v>0</v>
      </c>
      <c r="L19" s="322"/>
      <c r="M19" s="323"/>
      <c r="N19" s="324"/>
      <c r="O19" s="323"/>
      <c r="P19" s="324"/>
      <c r="Q19" s="323"/>
      <c r="R19" s="324"/>
      <c r="S19" s="323"/>
      <c r="T19" s="324"/>
      <c r="U19" s="323"/>
      <c r="V19" s="324"/>
      <c r="W19" s="325"/>
      <c r="X19" s="322"/>
      <c r="Y19" s="153"/>
      <c r="Z19" s="138"/>
      <c r="AA19" s="325"/>
      <c r="AB19" s="322"/>
      <c r="AC19" s="326">
        <f t="shared" si="10"/>
        <v>0</v>
      </c>
      <c r="AD19" s="327">
        <f t="shared" si="11"/>
        <v>0</v>
      </c>
      <c r="AE19" s="324"/>
      <c r="AF19" s="328"/>
      <c r="AG19" s="324"/>
      <c r="AH19" s="328"/>
      <c r="AI19" s="324"/>
      <c r="AJ19" s="328"/>
      <c r="AK19" s="324"/>
      <c r="AL19" s="328"/>
      <c r="AM19" s="324"/>
      <c r="AN19" s="328"/>
      <c r="AO19" s="324"/>
      <c r="AP19" s="97"/>
      <c r="AQ19" s="98"/>
    </row>
    <row r="20" spans="1:43" ht="12" customHeight="1">
      <c r="A20" s="149"/>
      <c r="B20" s="133"/>
      <c r="C20" s="150" t="str">
        <f>IF(D20&lt;&gt;"",MAX(C13:C19)+1,"")</f>
        <v/>
      </c>
      <c r="D20" s="151"/>
      <c r="E20" s="152"/>
      <c r="F20" s="153"/>
      <c r="G20" s="138"/>
      <c r="H20" s="318"/>
      <c r="I20" s="319"/>
      <c r="J20" s="320">
        <f t="shared" si="8"/>
        <v>0</v>
      </c>
      <c r="K20" s="321">
        <f t="shared" si="9"/>
        <v>0</v>
      </c>
      <c r="L20" s="322"/>
      <c r="M20" s="323"/>
      <c r="N20" s="324"/>
      <c r="O20" s="323"/>
      <c r="P20" s="324"/>
      <c r="Q20" s="323"/>
      <c r="R20" s="324"/>
      <c r="S20" s="323"/>
      <c r="T20" s="324"/>
      <c r="U20" s="323"/>
      <c r="V20" s="324"/>
      <c r="W20" s="325"/>
      <c r="X20" s="322"/>
      <c r="Y20" s="153"/>
      <c r="Z20" s="138"/>
      <c r="AA20" s="325"/>
      <c r="AB20" s="322"/>
      <c r="AC20" s="326">
        <f t="shared" si="10"/>
        <v>0</v>
      </c>
      <c r="AD20" s="327">
        <f t="shared" si="11"/>
        <v>0</v>
      </c>
      <c r="AE20" s="324"/>
      <c r="AF20" s="328"/>
      <c r="AG20" s="324"/>
      <c r="AH20" s="328"/>
      <c r="AI20" s="324"/>
      <c r="AJ20" s="328"/>
      <c r="AK20" s="324"/>
      <c r="AL20" s="328"/>
      <c r="AM20" s="324"/>
      <c r="AN20" s="328"/>
      <c r="AO20" s="324"/>
      <c r="AP20" s="97"/>
      <c r="AQ20" s="98"/>
    </row>
    <row r="21" spans="1:43" ht="12" customHeight="1">
      <c r="A21" s="149"/>
      <c r="B21" s="133"/>
      <c r="C21" s="150" t="str">
        <f>IF(D21&lt;&gt;"",MAX(C13:C20)+1,"")</f>
        <v/>
      </c>
      <c r="D21" s="151"/>
      <c r="E21" s="152"/>
      <c r="F21" s="153"/>
      <c r="G21" s="138"/>
      <c r="H21" s="318"/>
      <c r="I21" s="319"/>
      <c r="J21" s="320">
        <f t="shared" si="8"/>
        <v>0</v>
      </c>
      <c r="K21" s="321">
        <f t="shared" si="9"/>
        <v>0</v>
      </c>
      <c r="L21" s="322"/>
      <c r="M21" s="323"/>
      <c r="N21" s="324"/>
      <c r="O21" s="323"/>
      <c r="P21" s="324"/>
      <c r="Q21" s="323"/>
      <c r="R21" s="324"/>
      <c r="S21" s="323"/>
      <c r="T21" s="324"/>
      <c r="U21" s="323"/>
      <c r="V21" s="324"/>
      <c r="W21" s="325"/>
      <c r="X21" s="322"/>
      <c r="Y21" s="153"/>
      <c r="Z21" s="138"/>
      <c r="AA21" s="325"/>
      <c r="AB21" s="322"/>
      <c r="AC21" s="326">
        <f t="shared" si="10"/>
        <v>0</v>
      </c>
      <c r="AD21" s="327">
        <f t="shared" si="11"/>
        <v>0</v>
      </c>
      <c r="AE21" s="324"/>
      <c r="AF21" s="328"/>
      <c r="AG21" s="324"/>
      <c r="AH21" s="328"/>
      <c r="AI21" s="324"/>
      <c r="AJ21" s="328"/>
      <c r="AK21" s="324"/>
      <c r="AL21" s="328"/>
      <c r="AM21" s="324"/>
      <c r="AN21" s="328"/>
      <c r="AO21" s="324"/>
      <c r="AP21" s="97"/>
      <c r="AQ21" s="98"/>
    </row>
    <row r="22" spans="1:43" ht="12" customHeight="1">
      <c r="A22" s="149"/>
      <c r="B22" s="133"/>
      <c r="C22" s="150" t="str">
        <f>IF(D22&lt;&gt;"",MAX(C13:C21)+1,"")</f>
        <v/>
      </c>
      <c r="D22" s="151"/>
      <c r="E22" s="152"/>
      <c r="F22" s="153"/>
      <c r="G22" s="138"/>
      <c r="H22" s="318"/>
      <c r="I22" s="319"/>
      <c r="J22" s="320">
        <f t="shared" si="8"/>
        <v>0</v>
      </c>
      <c r="K22" s="321">
        <f t="shared" si="9"/>
        <v>0</v>
      </c>
      <c r="L22" s="322"/>
      <c r="M22" s="323"/>
      <c r="N22" s="324"/>
      <c r="O22" s="323"/>
      <c r="P22" s="324"/>
      <c r="Q22" s="323"/>
      <c r="R22" s="324"/>
      <c r="S22" s="323"/>
      <c r="T22" s="324"/>
      <c r="U22" s="323"/>
      <c r="V22" s="324"/>
      <c r="W22" s="325"/>
      <c r="X22" s="322"/>
      <c r="Y22" s="153"/>
      <c r="Z22" s="138"/>
      <c r="AA22" s="325"/>
      <c r="AB22" s="322"/>
      <c r="AC22" s="326">
        <f t="shared" si="10"/>
        <v>0</v>
      </c>
      <c r="AD22" s="327">
        <f t="shared" si="11"/>
        <v>0</v>
      </c>
      <c r="AE22" s="324"/>
      <c r="AF22" s="328"/>
      <c r="AG22" s="324"/>
      <c r="AH22" s="328"/>
      <c r="AI22" s="324"/>
      <c r="AJ22" s="328"/>
      <c r="AK22" s="324"/>
      <c r="AL22" s="328"/>
      <c r="AM22" s="324"/>
      <c r="AN22" s="328"/>
      <c r="AO22" s="324"/>
      <c r="AP22" s="97"/>
      <c r="AQ22" s="98"/>
    </row>
    <row r="23" spans="1:43" ht="12" customHeight="1">
      <c r="A23" s="165"/>
      <c r="B23" s="166"/>
      <c r="C23" s="167" t="str">
        <f>IF(D23&lt;&gt;"",MAX(C13:C22)+1,"")</f>
        <v/>
      </c>
      <c r="D23" s="168"/>
      <c r="E23" s="169"/>
      <c r="F23" s="170"/>
      <c r="G23" s="171"/>
      <c r="H23" s="329"/>
      <c r="I23" s="330"/>
      <c r="J23" s="331">
        <f t="shared" si="8"/>
        <v>0</v>
      </c>
      <c r="K23" s="332">
        <f t="shared" si="9"/>
        <v>0</v>
      </c>
      <c r="L23" s="333"/>
      <c r="M23" s="334"/>
      <c r="N23" s="335"/>
      <c r="O23" s="334"/>
      <c r="P23" s="335"/>
      <c r="Q23" s="334"/>
      <c r="R23" s="335"/>
      <c r="S23" s="334"/>
      <c r="T23" s="335"/>
      <c r="U23" s="334"/>
      <c r="V23" s="335"/>
      <c r="W23" s="336"/>
      <c r="X23" s="333"/>
      <c r="Y23" s="170"/>
      <c r="Z23" s="171"/>
      <c r="AA23" s="336"/>
      <c r="AB23" s="333"/>
      <c r="AC23" s="337">
        <f t="shared" si="10"/>
        <v>0</v>
      </c>
      <c r="AD23" s="338">
        <f t="shared" si="11"/>
        <v>0</v>
      </c>
      <c r="AE23" s="335"/>
      <c r="AF23" s="339"/>
      <c r="AG23" s="335"/>
      <c r="AH23" s="339"/>
      <c r="AI23" s="335"/>
      <c r="AJ23" s="339"/>
      <c r="AK23" s="335"/>
      <c r="AL23" s="339"/>
      <c r="AM23" s="335"/>
      <c r="AN23" s="339"/>
      <c r="AO23" s="335"/>
      <c r="AP23" s="97"/>
      <c r="AQ23" s="98"/>
    </row>
    <row r="24" spans="1:43" ht="12" customHeight="1">
      <c r="A24" s="116" t="s">
        <v>651</v>
      </c>
      <c r="B24" s="117" t="s">
        <v>651</v>
      </c>
      <c r="C24" s="1350" t="s">
        <v>651</v>
      </c>
      <c r="D24" s="1351"/>
      <c r="E24" s="118" t="s">
        <v>3</v>
      </c>
      <c r="F24" s="340">
        <v>77</v>
      </c>
      <c r="G24" s="341">
        <v>4</v>
      </c>
      <c r="H24" s="342">
        <f t="shared" ref="H24:X24" si="12">SUM(H25:H34)</f>
        <v>77</v>
      </c>
      <c r="I24" s="343">
        <f t="shared" si="12"/>
        <v>4</v>
      </c>
      <c r="J24" s="342">
        <f t="shared" si="12"/>
        <v>10</v>
      </c>
      <c r="K24" s="344">
        <f t="shared" si="12"/>
        <v>350</v>
      </c>
      <c r="L24" s="345">
        <f t="shared" si="12"/>
        <v>2</v>
      </c>
      <c r="M24" s="346">
        <f t="shared" si="12"/>
        <v>2</v>
      </c>
      <c r="N24" s="347">
        <f t="shared" si="12"/>
        <v>77</v>
      </c>
      <c r="O24" s="346">
        <f t="shared" si="12"/>
        <v>2</v>
      </c>
      <c r="P24" s="347">
        <f t="shared" si="12"/>
        <v>55</v>
      </c>
      <c r="Q24" s="346">
        <f t="shared" si="12"/>
        <v>2</v>
      </c>
      <c r="R24" s="347">
        <f t="shared" si="12"/>
        <v>77</v>
      </c>
      <c r="S24" s="346">
        <f t="shared" si="12"/>
        <v>2</v>
      </c>
      <c r="T24" s="347">
        <f t="shared" si="12"/>
        <v>70</v>
      </c>
      <c r="U24" s="346">
        <f t="shared" si="12"/>
        <v>2</v>
      </c>
      <c r="V24" s="347">
        <f t="shared" si="12"/>
        <v>71</v>
      </c>
      <c r="W24" s="348">
        <f t="shared" si="12"/>
        <v>0</v>
      </c>
      <c r="X24" s="345">
        <f t="shared" si="12"/>
        <v>0</v>
      </c>
      <c r="Y24" s="340">
        <v>70</v>
      </c>
      <c r="Z24" s="341"/>
      <c r="AA24" s="348">
        <f t="shared" ref="AA24:AO24" si="13">SUM(AA25:AA34)</f>
        <v>70</v>
      </c>
      <c r="AB24" s="345">
        <f t="shared" si="13"/>
        <v>0</v>
      </c>
      <c r="AC24" s="349">
        <f t="shared" si="13"/>
        <v>10</v>
      </c>
      <c r="AD24" s="350">
        <f t="shared" si="13"/>
        <v>339</v>
      </c>
      <c r="AE24" s="347">
        <f t="shared" si="13"/>
        <v>2</v>
      </c>
      <c r="AF24" s="349">
        <f t="shared" si="13"/>
        <v>2</v>
      </c>
      <c r="AG24" s="347">
        <f t="shared" si="13"/>
        <v>60</v>
      </c>
      <c r="AH24" s="349">
        <f t="shared" si="13"/>
        <v>2</v>
      </c>
      <c r="AI24" s="347">
        <f t="shared" si="13"/>
        <v>77</v>
      </c>
      <c r="AJ24" s="349">
        <f t="shared" si="13"/>
        <v>2</v>
      </c>
      <c r="AK24" s="347">
        <f t="shared" si="13"/>
        <v>55</v>
      </c>
      <c r="AL24" s="349">
        <f t="shared" si="13"/>
        <v>2</v>
      </c>
      <c r="AM24" s="347">
        <f t="shared" si="13"/>
        <v>77</v>
      </c>
      <c r="AN24" s="349">
        <f t="shared" si="13"/>
        <v>2</v>
      </c>
      <c r="AO24" s="347">
        <f t="shared" si="13"/>
        <v>70</v>
      </c>
      <c r="AP24" s="130"/>
      <c r="AQ24" s="131">
        <f>COUNTIF(AD25:AD34,"&gt;0")</f>
        <v>1</v>
      </c>
    </row>
    <row r="25" spans="1:43" ht="12" customHeight="1">
      <c r="A25" s="132"/>
      <c r="B25" s="133"/>
      <c r="C25" s="134">
        <f>IF(D25&lt;&gt;"",MAX(C24)+1,"")</f>
        <v>1</v>
      </c>
      <c r="D25" s="135" t="str">
        <f>IF(B24&lt;&gt;"","Điểm chính","")</f>
        <v>Điểm chính</v>
      </c>
      <c r="E25" s="136"/>
      <c r="F25" s="137"/>
      <c r="G25" s="138"/>
      <c r="H25" s="307">
        <v>77</v>
      </c>
      <c r="I25" s="308">
        <v>4</v>
      </c>
      <c r="J25" s="309">
        <f t="shared" ref="J25:J34" si="14">M25+O25+Q25+S25+U25</f>
        <v>10</v>
      </c>
      <c r="K25" s="310">
        <f t="shared" ref="K25:K34" si="15">N25+P25+R25+T25+V25</f>
        <v>350</v>
      </c>
      <c r="L25" s="311">
        <v>2</v>
      </c>
      <c r="M25" s="312">
        <v>2</v>
      </c>
      <c r="N25" s="313">
        <v>77</v>
      </c>
      <c r="O25" s="312">
        <v>2</v>
      </c>
      <c r="P25" s="313">
        <v>55</v>
      </c>
      <c r="Q25" s="312">
        <v>2</v>
      </c>
      <c r="R25" s="313">
        <v>77</v>
      </c>
      <c r="S25" s="312">
        <v>2</v>
      </c>
      <c r="T25" s="313">
        <v>70</v>
      </c>
      <c r="U25" s="312">
        <v>2</v>
      </c>
      <c r="V25" s="313">
        <v>71</v>
      </c>
      <c r="W25" s="314"/>
      <c r="X25" s="311"/>
      <c r="Y25" s="137"/>
      <c r="Z25" s="138"/>
      <c r="AA25" s="314">
        <v>70</v>
      </c>
      <c r="AB25" s="311"/>
      <c r="AC25" s="315">
        <f t="shared" ref="AC25:AC34" si="16">AF25+AH25+AJ25+AL25+AN25</f>
        <v>10</v>
      </c>
      <c r="AD25" s="316">
        <f t="shared" ref="AD25:AD34" si="17">AG25+AI25+AK25+AM25+AO25</f>
        <v>339</v>
      </c>
      <c r="AE25" s="313">
        <v>2</v>
      </c>
      <c r="AF25" s="317">
        <v>2</v>
      </c>
      <c r="AG25" s="313">
        <v>60</v>
      </c>
      <c r="AH25" s="317">
        <v>2</v>
      </c>
      <c r="AI25" s="313">
        <v>77</v>
      </c>
      <c r="AJ25" s="317">
        <v>2</v>
      </c>
      <c r="AK25" s="313">
        <v>55</v>
      </c>
      <c r="AL25" s="317">
        <v>2</v>
      </c>
      <c r="AM25" s="313">
        <v>77</v>
      </c>
      <c r="AN25" s="317">
        <v>2</v>
      </c>
      <c r="AO25" s="313">
        <v>70</v>
      </c>
      <c r="AP25" s="97"/>
      <c r="AQ25" s="98"/>
    </row>
    <row r="26" spans="1:43" ht="12" customHeight="1">
      <c r="A26" s="149"/>
      <c r="B26" s="133"/>
      <c r="C26" s="150" t="str">
        <f>IF(D26&lt;&gt;"",MAX(C24:C25)+1,"")</f>
        <v/>
      </c>
      <c r="D26" s="151"/>
      <c r="E26" s="152"/>
      <c r="F26" s="153"/>
      <c r="G26" s="138"/>
      <c r="H26" s="318"/>
      <c r="I26" s="319"/>
      <c r="J26" s="320">
        <f t="shared" si="14"/>
        <v>0</v>
      </c>
      <c r="K26" s="321">
        <f t="shared" si="15"/>
        <v>0</v>
      </c>
      <c r="L26" s="322"/>
      <c r="M26" s="323"/>
      <c r="N26" s="324"/>
      <c r="O26" s="323"/>
      <c r="P26" s="324"/>
      <c r="Q26" s="323"/>
      <c r="R26" s="324"/>
      <c r="S26" s="323"/>
      <c r="T26" s="324"/>
      <c r="U26" s="323"/>
      <c r="V26" s="324"/>
      <c r="W26" s="325"/>
      <c r="X26" s="322"/>
      <c r="Y26" s="153"/>
      <c r="Z26" s="138"/>
      <c r="AA26" s="325"/>
      <c r="AB26" s="322"/>
      <c r="AC26" s="326">
        <f t="shared" si="16"/>
        <v>0</v>
      </c>
      <c r="AD26" s="327">
        <f t="shared" si="17"/>
        <v>0</v>
      </c>
      <c r="AE26" s="324"/>
      <c r="AF26" s="328"/>
      <c r="AG26" s="324"/>
      <c r="AH26" s="328"/>
      <c r="AI26" s="324"/>
      <c r="AJ26" s="328"/>
      <c r="AK26" s="324"/>
      <c r="AL26" s="328"/>
      <c r="AM26" s="324"/>
      <c r="AN26" s="328"/>
      <c r="AO26" s="324"/>
      <c r="AP26" s="97"/>
      <c r="AQ26" s="98"/>
    </row>
    <row r="27" spans="1:43" ht="12" customHeight="1">
      <c r="A27" s="149"/>
      <c r="B27" s="133"/>
      <c r="C27" s="150" t="str">
        <f>IF(D27&lt;&gt;"",MAX(C24:C26)+1,"")</f>
        <v/>
      </c>
      <c r="D27" s="151"/>
      <c r="E27" s="152"/>
      <c r="F27" s="153"/>
      <c r="G27" s="138"/>
      <c r="H27" s="318"/>
      <c r="I27" s="319"/>
      <c r="J27" s="320">
        <f t="shared" si="14"/>
        <v>0</v>
      </c>
      <c r="K27" s="321">
        <f t="shared" si="15"/>
        <v>0</v>
      </c>
      <c r="L27" s="322"/>
      <c r="M27" s="323"/>
      <c r="N27" s="324"/>
      <c r="O27" s="323"/>
      <c r="P27" s="324"/>
      <c r="Q27" s="323"/>
      <c r="R27" s="324"/>
      <c r="S27" s="323"/>
      <c r="T27" s="324"/>
      <c r="U27" s="323"/>
      <c r="V27" s="324"/>
      <c r="W27" s="325"/>
      <c r="X27" s="322"/>
      <c r="Y27" s="153"/>
      <c r="Z27" s="138"/>
      <c r="AA27" s="325"/>
      <c r="AB27" s="322"/>
      <c r="AC27" s="326">
        <f t="shared" si="16"/>
        <v>0</v>
      </c>
      <c r="AD27" s="327">
        <f t="shared" si="17"/>
        <v>0</v>
      </c>
      <c r="AE27" s="324"/>
      <c r="AF27" s="328"/>
      <c r="AG27" s="324"/>
      <c r="AH27" s="328"/>
      <c r="AI27" s="324"/>
      <c r="AJ27" s="328"/>
      <c r="AK27" s="324"/>
      <c r="AL27" s="328"/>
      <c r="AM27" s="324"/>
      <c r="AN27" s="328"/>
      <c r="AO27" s="324"/>
      <c r="AP27" s="97"/>
      <c r="AQ27" s="98"/>
    </row>
    <row r="28" spans="1:43" ht="12" customHeight="1">
      <c r="A28" s="149"/>
      <c r="B28" s="133"/>
      <c r="C28" s="150" t="str">
        <f>IF(D28&lt;&gt;"",MAX(C24:C27)+1,"")</f>
        <v/>
      </c>
      <c r="D28" s="151"/>
      <c r="E28" s="152"/>
      <c r="F28" s="153"/>
      <c r="G28" s="138"/>
      <c r="H28" s="318"/>
      <c r="I28" s="319"/>
      <c r="J28" s="320">
        <f t="shared" si="14"/>
        <v>0</v>
      </c>
      <c r="K28" s="321">
        <f t="shared" si="15"/>
        <v>0</v>
      </c>
      <c r="L28" s="322"/>
      <c r="M28" s="323"/>
      <c r="N28" s="324"/>
      <c r="O28" s="323"/>
      <c r="P28" s="324"/>
      <c r="Q28" s="323"/>
      <c r="R28" s="324"/>
      <c r="S28" s="323"/>
      <c r="T28" s="324"/>
      <c r="U28" s="323"/>
      <c r="V28" s="324"/>
      <c r="W28" s="325"/>
      <c r="X28" s="322"/>
      <c r="Y28" s="153"/>
      <c r="Z28" s="138"/>
      <c r="AA28" s="325"/>
      <c r="AB28" s="322"/>
      <c r="AC28" s="326">
        <f t="shared" si="16"/>
        <v>0</v>
      </c>
      <c r="AD28" s="327">
        <f t="shared" si="17"/>
        <v>0</v>
      </c>
      <c r="AE28" s="324"/>
      <c r="AF28" s="328"/>
      <c r="AG28" s="324"/>
      <c r="AH28" s="328"/>
      <c r="AI28" s="324"/>
      <c r="AJ28" s="328"/>
      <c r="AK28" s="324"/>
      <c r="AL28" s="328"/>
      <c r="AM28" s="324"/>
      <c r="AN28" s="328"/>
      <c r="AO28" s="324"/>
      <c r="AP28" s="97"/>
      <c r="AQ28" s="98"/>
    </row>
    <row r="29" spans="1:43" ht="12" customHeight="1">
      <c r="A29" s="149"/>
      <c r="B29" s="133"/>
      <c r="C29" s="150" t="str">
        <f>IF(D29&lt;&gt;"",MAX(C24:C28)+1,"")</f>
        <v/>
      </c>
      <c r="D29" s="151"/>
      <c r="E29" s="152"/>
      <c r="F29" s="153"/>
      <c r="G29" s="138"/>
      <c r="H29" s="318"/>
      <c r="I29" s="319"/>
      <c r="J29" s="320">
        <f t="shared" si="14"/>
        <v>0</v>
      </c>
      <c r="K29" s="321">
        <f t="shared" si="15"/>
        <v>0</v>
      </c>
      <c r="L29" s="322"/>
      <c r="M29" s="323"/>
      <c r="N29" s="324"/>
      <c r="O29" s="323"/>
      <c r="P29" s="324"/>
      <c r="Q29" s="323"/>
      <c r="R29" s="324"/>
      <c r="S29" s="323"/>
      <c r="T29" s="324"/>
      <c r="U29" s="323"/>
      <c r="V29" s="324"/>
      <c r="W29" s="325"/>
      <c r="X29" s="322"/>
      <c r="Y29" s="153"/>
      <c r="Z29" s="138"/>
      <c r="AA29" s="325"/>
      <c r="AB29" s="322"/>
      <c r="AC29" s="326">
        <f t="shared" si="16"/>
        <v>0</v>
      </c>
      <c r="AD29" s="327">
        <f t="shared" si="17"/>
        <v>0</v>
      </c>
      <c r="AE29" s="324"/>
      <c r="AF29" s="328"/>
      <c r="AG29" s="324"/>
      <c r="AH29" s="328"/>
      <c r="AI29" s="324"/>
      <c r="AJ29" s="328"/>
      <c r="AK29" s="324"/>
      <c r="AL29" s="328"/>
      <c r="AM29" s="324"/>
      <c r="AN29" s="328"/>
      <c r="AO29" s="324"/>
      <c r="AP29" s="97"/>
      <c r="AQ29" s="98"/>
    </row>
    <row r="30" spans="1:43" ht="12" customHeight="1">
      <c r="A30" s="149"/>
      <c r="B30" s="133"/>
      <c r="C30" s="150" t="str">
        <f>IF(D30&lt;&gt;"",MAX(C24:C29)+1,"")</f>
        <v/>
      </c>
      <c r="D30" s="151"/>
      <c r="E30" s="152"/>
      <c r="F30" s="153"/>
      <c r="G30" s="138"/>
      <c r="H30" s="318"/>
      <c r="I30" s="319"/>
      <c r="J30" s="320">
        <f t="shared" si="14"/>
        <v>0</v>
      </c>
      <c r="K30" s="321">
        <f t="shared" si="15"/>
        <v>0</v>
      </c>
      <c r="L30" s="322"/>
      <c r="M30" s="323"/>
      <c r="N30" s="324"/>
      <c r="O30" s="323"/>
      <c r="P30" s="324"/>
      <c r="Q30" s="323"/>
      <c r="R30" s="324"/>
      <c r="S30" s="323"/>
      <c r="T30" s="324"/>
      <c r="U30" s="323"/>
      <c r="V30" s="324"/>
      <c r="W30" s="325"/>
      <c r="X30" s="322"/>
      <c r="Y30" s="153"/>
      <c r="Z30" s="138"/>
      <c r="AA30" s="325"/>
      <c r="AB30" s="322"/>
      <c r="AC30" s="326">
        <f t="shared" si="16"/>
        <v>0</v>
      </c>
      <c r="AD30" s="327">
        <f t="shared" si="17"/>
        <v>0</v>
      </c>
      <c r="AE30" s="324"/>
      <c r="AF30" s="328"/>
      <c r="AG30" s="324"/>
      <c r="AH30" s="328"/>
      <c r="AI30" s="324"/>
      <c r="AJ30" s="328"/>
      <c r="AK30" s="324"/>
      <c r="AL30" s="328"/>
      <c r="AM30" s="324"/>
      <c r="AN30" s="328"/>
      <c r="AO30" s="324"/>
      <c r="AP30" s="97"/>
      <c r="AQ30" s="98"/>
    </row>
    <row r="31" spans="1:43" ht="12" customHeight="1">
      <c r="A31" s="149"/>
      <c r="B31" s="133"/>
      <c r="C31" s="150" t="str">
        <f>IF(D31&lt;&gt;"",MAX(C24:C30)+1,"")</f>
        <v/>
      </c>
      <c r="D31" s="151"/>
      <c r="E31" s="152"/>
      <c r="F31" s="153"/>
      <c r="G31" s="138"/>
      <c r="H31" s="318"/>
      <c r="I31" s="319"/>
      <c r="J31" s="320">
        <f t="shared" si="14"/>
        <v>0</v>
      </c>
      <c r="K31" s="321">
        <f t="shared" si="15"/>
        <v>0</v>
      </c>
      <c r="L31" s="322"/>
      <c r="M31" s="323"/>
      <c r="N31" s="324"/>
      <c r="O31" s="323"/>
      <c r="P31" s="324"/>
      <c r="Q31" s="323"/>
      <c r="R31" s="324"/>
      <c r="S31" s="323"/>
      <c r="T31" s="324"/>
      <c r="U31" s="323"/>
      <c r="V31" s="324"/>
      <c r="W31" s="325"/>
      <c r="X31" s="322"/>
      <c r="Y31" s="153"/>
      <c r="Z31" s="138"/>
      <c r="AA31" s="325"/>
      <c r="AB31" s="322"/>
      <c r="AC31" s="326">
        <f t="shared" si="16"/>
        <v>0</v>
      </c>
      <c r="AD31" s="327">
        <f t="shared" si="17"/>
        <v>0</v>
      </c>
      <c r="AE31" s="324"/>
      <c r="AF31" s="328"/>
      <c r="AG31" s="324"/>
      <c r="AH31" s="328"/>
      <c r="AI31" s="324"/>
      <c r="AJ31" s="328"/>
      <c r="AK31" s="324"/>
      <c r="AL31" s="328"/>
      <c r="AM31" s="324"/>
      <c r="AN31" s="328"/>
      <c r="AO31" s="324"/>
      <c r="AP31" s="97"/>
      <c r="AQ31" s="98"/>
    </row>
    <row r="32" spans="1:43" ht="12" customHeight="1">
      <c r="A32" s="149"/>
      <c r="B32" s="133"/>
      <c r="C32" s="150" t="str">
        <f>IF(D32&lt;&gt;"",MAX(C24:C31)+1,"")</f>
        <v/>
      </c>
      <c r="D32" s="151"/>
      <c r="E32" s="152"/>
      <c r="F32" s="153"/>
      <c r="G32" s="138"/>
      <c r="H32" s="318"/>
      <c r="I32" s="319"/>
      <c r="J32" s="320">
        <f t="shared" si="14"/>
        <v>0</v>
      </c>
      <c r="K32" s="321">
        <f t="shared" si="15"/>
        <v>0</v>
      </c>
      <c r="L32" s="322"/>
      <c r="M32" s="323"/>
      <c r="N32" s="324"/>
      <c r="O32" s="323"/>
      <c r="P32" s="324"/>
      <c r="Q32" s="323"/>
      <c r="R32" s="324"/>
      <c r="S32" s="323"/>
      <c r="T32" s="324"/>
      <c r="U32" s="323"/>
      <c r="V32" s="324"/>
      <c r="W32" s="325"/>
      <c r="X32" s="322"/>
      <c r="Y32" s="153"/>
      <c r="Z32" s="138"/>
      <c r="AA32" s="325"/>
      <c r="AB32" s="322"/>
      <c r="AC32" s="326">
        <f t="shared" si="16"/>
        <v>0</v>
      </c>
      <c r="AD32" s="327">
        <f t="shared" si="17"/>
        <v>0</v>
      </c>
      <c r="AE32" s="324"/>
      <c r="AF32" s="328"/>
      <c r="AG32" s="324"/>
      <c r="AH32" s="328"/>
      <c r="AI32" s="324"/>
      <c r="AJ32" s="328"/>
      <c r="AK32" s="324"/>
      <c r="AL32" s="328"/>
      <c r="AM32" s="324"/>
      <c r="AN32" s="328"/>
      <c r="AO32" s="324"/>
      <c r="AP32" s="97"/>
      <c r="AQ32" s="98"/>
    </row>
    <row r="33" spans="1:43" ht="12" customHeight="1">
      <c r="A33" s="149"/>
      <c r="B33" s="133"/>
      <c r="C33" s="150" t="str">
        <f>IF(D33&lt;&gt;"",MAX(C24:C32)+1,"")</f>
        <v/>
      </c>
      <c r="D33" s="151"/>
      <c r="E33" s="152"/>
      <c r="F33" s="153"/>
      <c r="G33" s="138"/>
      <c r="H33" s="318"/>
      <c r="I33" s="319"/>
      <c r="J33" s="320">
        <f t="shared" si="14"/>
        <v>0</v>
      </c>
      <c r="K33" s="321">
        <f t="shared" si="15"/>
        <v>0</v>
      </c>
      <c r="L33" s="322"/>
      <c r="M33" s="323"/>
      <c r="N33" s="324"/>
      <c r="O33" s="323"/>
      <c r="P33" s="324"/>
      <c r="Q33" s="323"/>
      <c r="R33" s="324"/>
      <c r="S33" s="323"/>
      <c r="T33" s="324"/>
      <c r="U33" s="323"/>
      <c r="V33" s="324"/>
      <c r="W33" s="325"/>
      <c r="X33" s="322"/>
      <c r="Y33" s="153"/>
      <c r="Z33" s="138"/>
      <c r="AA33" s="325"/>
      <c r="AB33" s="322"/>
      <c r="AC33" s="326">
        <f t="shared" si="16"/>
        <v>0</v>
      </c>
      <c r="AD33" s="327">
        <f t="shared" si="17"/>
        <v>0</v>
      </c>
      <c r="AE33" s="324"/>
      <c r="AF33" s="328"/>
      <c r="AG33" s="324"/>
      <c r="AH33" s="328"/>
      <c r="AI33" s="324"/>
      <c r="AJ33" s="328"/>
      <c r="AK33" s="324"/>
      <c r="AL33" s="328"/>
      <c r="AM33" s="324"/>
      <c r="AN33" s="328"/>
      <c r="AO33" s="324"/>
      <c r="AP33" s="97"/>
      <c r="AQ33" s="98"/>
    </row>
    <row r="34" spans="1:43" ht="12" customHeight="1">
      <c r="A34" s="165"/>
      <c r="B34" s="166"/>
      <c r="C34" s="167" t="str">
        <f>IF(D34&lt;&gt;"",MAX(C24:C33)+1,"")</f>
        <v/>
      </c>
      <c r="D34" s="168"/>
      <c r="E34" s="169"/>
      <c r="F34" s="170"/>
      <c r="G34" s="171"/>
      <c r="H34" s="329"/>
      <c r="I34" s="330"/>
      <c r="J34" s="331">
        <f t="shared" si="14"/>
        <v>0</v>
      </c>
      <c r="K34" s="332">
        <f t="shared" si="15"/>
        <v>0</v>
      </c>
      <c r="L34" s="333"/>
      <c r="M34" s="334"/>
      <c r="N34" s="335"/>
      <c r="O34" s="334"/>
      <c r="P34" s="335"/>
      <c r="Q34" s="334"/>
      <c r="R34" s="335"/>
      <c r="S34" s="334"/>
      <c r="T34" s="335"/>
      <c r="U34" s="334"/>
      <c r="V34" s="335"/>
      <c r="W34" s="336"/>
      <c r="X34" s="333"/>
      <c r="Y34" s="170"/>
      <c r="Z34" s="171"/>
      <c r="AA34" s="336"/>
      <c r="AB34" s="333"/>
      <c r="AC34" s="337">
        <f t="shared" si="16"/>
        <v>0</v>
      </c>
      <c r="AD34" s="338">
        <f t="shared" si="17"/>
        <v>0</v>
      </c>
      <c r="AE34" s="335"/>
      <c r="AF34" s="339"/>
      <c r="AG34" s="335"/>
      <c r="AH34" s="339"/>
      <c r="AI34" s="335"/>
      <c r="AJ34" s="339"/>
      <c r="AK34" s="335"/>
      <c r="AL34" s="339"/>
      <c r="AM34" s="335"/>
      <c r="AN34" s="339"/>
      <c r="AO34" s="335"/>
      <c r="AP34" s="97"/>
      <c r="AQ34" s="98"/>
    </row>
    <row r="35" spans="1:43" ht="12" customHeight="1">
      <c r="A35" s="116" t="s">
        <v>651</v>
      </c>
      <c r="B35" s="117" t="s">
        <v>651</v>
      </c>
      <c r="C35" s="1350" t="s">
        <v>651</v>
      </c>
      <c r="D35" s="1351"/>
      <c r="E35" s="118" t="s">
        <v>651</v>
      </c>
      <c r="F35" s="340">
        <v>71</v>
      </c>
      <c r="G35" s="341"/>
      <c r="H35" s="342">
        <f t="shared" ref="H35:X35" si="18">SUM(H36:H45)</f>
        <v>71</v>
      </c>
      <c r="I35" s="343">
        <f t="shared" si="18"/>
        <v>0</v>
      </c>
      <c r="J35" s="342">
        <f t="shared" si="18"/>
        <v>11</v>
      </c>
      <c r="K35" s="344">
        <f t="shared" si="18"/>
        <v>378</v>
      </c>
      <c r="L35" s="345">
        <f t="shared" si="18"/>
        <v>0</v>
      </c>
      <c r="M35" s="346">
        <f t="shared" si="18"/>
        <v>2</v>
      </c>
      <c r="N35" s="347">
        <f t="shared" si="18"/>
        <v>71</v>
      </c>
      <c r="O35" s="346">
        <f t="shared" si="18"/>
        <v>2</v>
      </c>
      <c r="P35" s="347">
        <f t="shared" si="18"/>
        <v>60</v>
      </c>
      <c r="Q35" s="346">
        <f t="shared" si="18"/>
        <v>3</v>
      </c>
      <c r="R35" s="347">
        <f t="shared" si="18"/>
        <v>90</v>
      </c>
      <c r="S35" s="346">
        <f t="shared" si="18"/>
        <v>2</v>
      </c>
      <c r="T35" s="347">
        <f t="shared" si="18"/>
        <v>76</v>
      </c>
      <c r="U35" s="346">
        <f t="shared" si="18"/>
        <v>2</v>
      </c>
      <c r="V35" s="347">
        <f t="shared" si="18"/>
        <v>81</v>
      </c>
      <c r="W35" s="348">
        <f t="shared" si="18"/>
        <v>0</v>
      </c>
      <c r="X35" s="345">
        <f t="shared" si="18"/>
        <v>0</v>
      </c>
      <c r="Y35" s="340">
        <v>95</v>
      </c>
      <c r="Z35" s="341"/>
      <c r="AA35" s="348">
        <f t="shared" ref="AA35:AO35" si="19">SUM(AA36:AA45)</f>
        <v>95</v>
      </c>
      <c r="AB35" s="345">
        <f t="shared" si="19"/>
        <v>0</v>
      </c>
      <c r="AC35" s="349">
        <f t="shared" si="19"/>
        <v>12</v>
      </c>
      <c r="AD35" s="350">
        <f t="shared" si="19"/>
        <v>392</v>
      </c>
      <c r="AE35" s="347">
        <f t="shared" si="19"/>
        <v>3</v>
      </c>
      <c r="AF35" s="349">
        <f t="shared" si="19"/>
        <v>3</v>
      </c>
      <c r="AG35" s="347">
        <f t="shared" si="19"/>
        <v>95</v>
      </c>
      <c r="AH35" s="349">
        <f t="shared" si="19"/>
        <v>2</v>
      </c>
      <c r="AI35" s="347">
        <f t="shared" si="19"/>
        <v>71</v>
      </c>
      <c r="AJ35" s="349">
        <f t="shared" si="19"/>
        <v>2</v>
      </c>
      <c r="AK35" s="347">
        <f t="shared" si="19"/>
        <v>60</v>
      </c>
      <c r="AL35" s="349">
        <f t="shared" si="19"/>
        <v>3</v>
      </c>
      <c r="AM35" s="347">
        <f t="shared" si="19"/>
        <v>90</v>
      </c>
      <c r="AN35" s="349">
        <f t="shared" si="19"/>
        <v>2</v>
      </c>
      <c r="AO35" s="347">
        <f t="shared" si="19"/>
        <v>76</v>
      </c>
      <c r="AP35" s="130"/>
      <c r="AQ35" s="131">
        <f>COUNTIF(AD36:AD45,"&gt;0")</f>
        <v>1</v>
      </c>
    </row>
    <row r="36" spans="1:43" ht="12" customHeight="1">
      <c r="A36" s="132"/>
      <c r="B36" s="133"/>
      <c r="C36" s="134">
        <f>IF(D36&lt;&gt;"",MAX(C35)+1,"")</f>
        <v>1</v>
      </c>
      <c r="D36" s="135" t="str">
        <f>IF(B35&lt;&gt;"","Điểm chính","")</f>
        <v>Điểm chính</v>
      </c>
      <c r="E36" s="136"/>
      <c r="F36" s="137"/>
      <c r="G36" s="138"/>
      <c r="H36" s="307">
        <v>71</v>
      </c>
      <c r="I36" s="308"/>
      <c r="J36" s="309">
        <f t="shared" ref="J36:J45" si="20">M36+O36+Q36+S36+U36</f>
        <v>11</v>
      </c>
      <c r="K36" s="310">
        <f t="shared" ref="K36:K45" si="21">N36+P36+R36+T36+V36</f>
        <v>378</v>
      </c>
      <c r="L36" s="311"/>
      <c r="M36" s="312">
        <v>2</v>
      </c>
      <c r="N36" s="313">
        <v>71</v>
      </c>
      <c r="O36" s="312">
        <v>2</v>
      </c>
      <c r="P36" s="313">
        <v>60</v>
      </c>
      <c r="Q36" s="312">
        <v>3</v>
      </c>
      <c r="R36" s="313">
        <v>90</v>
      </c>
      <c r="S36" s="312">
        <v>2</v>
      </c>
      <c r="T36" s="313">
        <v>76</v>
      </c>
      <c r="U36" s="312">
        <v>2</v>
      </c>
      <c r="V36" s="313">
        <v>81</v>
      </c>
      <c r="W36" s="314"/>
      <c r="X36" s="311"/>
      <c r="Y36" s="137"/>
      <c r="Z36" s="138"/>
      <c r="AA36" s="314">
        <v>95</v>
      </c>
      <c r="AB36" s="311"/>
      <c r="AC36" s="315">
        <f t="shared" ref="AC36:AC45" si="22">AF36+AH36+AJ36+AL36+AN36</f>
        <v>12</v>
      </c>
      <c r="AD36" s="316">
        <f t="shared" ref="AD36:AD45" si="23">AG36+AI36+AK36+AM36+AO36</f>
        <v>392</v>
      </c>
      <c r="AE36" s="313">
        <v>3</v>
      </c>
      <c r="AF36" s="317">
        <v>3</v>
      </c>
      <c r="AG36" s="313">
        <v>95</v>
      </c>
      <c r="AH36" s="317">
        <v>2</v>
      </c>
      <c r="AI36" s="313">
        <v>71</v>
      </c>
      <c r="AJ36" s="317">
        <v>2</v>
      </c>
      <c r="AK36" s="313">
        <v>60</v>
      </c>
      <c r="AL36" s="317">
        <v>3</v>
      </c>
      <c r="AM36" s="313">
        <v>90</v>
      </c>
      <c r="AN36" s="317">
        <v>2</v>
      </c>
      <c r="AO36" s="313">
        <v>76</v>
      </c>
      <c r="AP36" s="97"/>
      <c r="AQ36" s="98"/>
    </row>
    <row r="37" spans="1:43" ht="12" customHeight="1">
      <c r="A37" s="149"/>
      <c r="B37" s="133"/>
      <c r="C37" s="150" t="str">
        <f>IF(D37&lt;&gt;"",MAX(C35:C36)+1,"")</f>
        <v/>
      </c>
      <c r="D37" s="151"/>
      <c r="E37" s="152"/>
      <c r="F37" s="153"/>
      <c r="G37" s="138"/>
      <c r="H37" s="318"/>
      <c r="I37" s="319"/>
      <c r="J37" s="320">
        <f t="shared" si="20"/>
        <v>0</v>
      </c>
      <c r="K37" s="321">
        <f t="shared" si="21"/>
        <v>0</v>
      </c>
      <c r="L37" s="322"/>
      <c r="M37" s="323"/>
      <c r="N37" s="324"/>
      <c r="O37" s="323"/>
      <c r="P37" s="324"/>
      <c r="Q37" s="323"/>
      <c r="R37" s="324"/>
      <c r="S37" s="323"/>
      <c r="T37" s="324"/>
      <c r="U37" s="323"/>
      <c r="V37" s="324"/>
      <c r="W37" s="325"/>
      <c r="X37" s="322"/>
      <c r="Y37" s="153"/>
      <c r="Z37" s="138"/>
      <c r="AA37" s="325"/>
      <c r="AB37" s="322"/>
      <c r="AC37" s="326">
        <f t="shared" si="22"/>
        <v>0</v>
      </c>
      <c r="AD37" s="327">
        <f t="shared" si="23"/>
        <v>0</v>
      </c>
      <c r="AE37" s="324"/>
      <c r="AF37" s="328"/>
      <c r="AG37" s="324"/>
      <c r="AH37" s="328"/>
      <c r="AI37" s="324"/>
      <c r="AJ37" s="328"/>
      <c r="AK37" s="324"/>
      <c r="AL37" s="328"/>
      <c r="AM37" s="324"/>
      <c r="AN37" s="328"/>
      <c r="AO37" s="324"/>
      <c r="AP37" s="97"/>
      <c r="AQ37" s="98"/>
    </row>
    <row r="38" spans="1:43" ht="12" customHeight="1">
      <c r="A38" s="149"/>
      <c r="B38" s="133"/>
      <c r="C38" s="150" t="str">
        <f>IF(D38&lt;&gt;"",MAX(C35:C37)+1,"")</f>
        <v/>
      </c>
      <c r="D38" s="151"/>
      <c r="E38" s="152"/>
      <c r="F38" s="153"/>
      <c r="G38" s="138"/>
      <c r="H38" s="318"/>
      <c r="I38" s="319"/>
      <c r="J38" s="320">
        <f t="shared" si="20"/>
        <v>0</v>
      </c>
      <c r="K38" s="321">
        <f t="shared" si="21"/>
        <v>0</v>
      </c>
      <c r="L38" s="322"/>
      <c r="M38" s="323"/>
      <c r="N38" s="324"/>
      <c r="O38" s="323"/>
      <c r="P38" s="324"/>
      <c r="Q38" s="323"/>
      <c r="R38" s="324"/>
      <c r="S38" s="323"/>
      <c r="T38" s="324"/>
      <c r="U38" s="323"/>
      <c r="V38" s="324"/>
      <c r="W38" s="325"/>
      <c r="X38" s="322"/>
      <c r="Y38" s="153"/>
      <c r="Z38" s="138"/>
      <c r="AA38" s="325"/>
      <c r="AB38" s="322"/>
      <c r="AC38" s="326">
        <f t="shared" si="22"/>
        <v>0</v>
      </c>
      <c r="AD38" s="327">
        <f t="shared" si="23"/>
        <v>0</v>
      </c>
      <c r="AE38" s="324"/>
      <c r="AF38" s="328"/>
      <c r="AG38" s="324"/>
      <c r="AH38" s="328"/>
      <c r="AI38" s="324"/>
      <c r="AJ38" s="328"/>
      <c r="AK38" s="324"/>
      <c r="AL38" s="328"/>
      <c r="AM38" s="324"/>
      <c r="AN38" s="328"/>
      <c r="AO38" s="324"/>
      <c r="AP38" s="97"/>
      <c r="AQ38" s="98"/>
    </row>
    <row r="39" spans="1:43" ht="12" customHeight="1">
      <c r="A39" s="149"/>
      <c r="B39" s="133"/>
      <c r="C39" s="150" t="str">
        <f>IF(D39&lt;&gt;"",MAX(C35:C38)+1,"")</f>
        <v/>
      </c>
      <c r="D39" s="151"/>
      <c r="E39" s="152"/>
      <c r="F39" s="153"/>
      <c r="G39" s="138"/>
      <c r="H39" s="318"/>
      <c r="I39" s="319"/>
      <c r="J39" s="320">
        <f t="shared" si="20"/>
        <v>0</v>
      </c>
      <c r="K39" s="321">
        <f t="shared" si="21"/>
        <v>0</v>
      </c>
      <c r="L39" s="322"/>
      <c r="M39" s="323"/>
      <c r="N39" s="324"/>
      <c r="O39" s="323"/>
      <c r="P39" s="324"/>
      <c r="Q39" s="323"/>
      <c r="R39" s="324"/>
      <c r="S39" s="323"/>
      <c r="T39" s="324"/>
      <c r="U39" s="323"/>
      <c r="V39" s="324"/>
      <c r="W39" s="325"/>
      <c r="X39" s="322"/>
      <c r="Y39" s="153"/>
      <c r="Z39" s="138"/>
      <c r="AA39" s="325"/>
      <c r="AB39" s="322"/>
      <c r="AC39" s="326">
        <f t="shared" si="22"/>
        <v>0</v>
      </c>
      <c r="AD39" s="327">
        <f t="shared" si="23"/>
        <v>0</v>
      </c>
      <c r="AE39" s="324"/>
      <c r="AF39" s="328"/>
      <c r="AG39" s="324"/>
      <c r="AH39" s="328"/>
      <c r="AI39" s="324"/>
      <c r="AJ39" s="328"/>
      <c r="AK39" s="324"/>
      <c r="AL39" s="328"/>
      <c r="AM39" s="324"/>
      <c r="AN39" s="328"/>
      <c r="AO39" s="324"/>
      <c r="AP39" s="97"/>
      <c r="AQ39" s="98"/>
    </row>
    <row r="40" spans="1:43" ht="12" customHeight="1">
      <c r="A40" s="149"/>
      <c r="B40" s="133"/>
      <c r="C40" s="150" t="str">
        <f>IF(D40&lt;&gt;"",MAX(C35:C39)+1,"")</f>
        <v/>
      </c>
      <c r="D40" s="151"/>
      <c r="E40" s="152"/>
      <c r="F40" s="153"/>
      <c r="G40" s="138"/>
      <c r="H40" s="318"/>
      <c r="I40" s="319"/>
      <c r="J40" s="320">
        <f t="shared" si="20"/>
        <v>0</v>
      </c>
      <c r="K40" s="321">
        <f t="shared" si="21"/>
        <v>0</v>
      </c>
      <c r="L40" s="322"/>
      <c r="M40" s="323"/>
      <c r="N40" s="324"/>
      <c r="O40" s="323"/>
      <c r="P40" s="324"/>
      <c r="Q40" s="323"/>
      <c r="R40" s="324"/>
      <c r="S40" s="323"/>
      <c r="T40" s="324"/>
      <c r="U40" s="323"/>
      <c r="V40" s="324"/>
      <c r="W40" s="325"/>
      <c r="X40" s="322"/>
      <c r="Y40" s="153"/>
      <c r="Z40" s="138"/>
      <c r="AA40" s="325"/>
      <c r="AB40" s="322"/>
      <c r="AC40" s="326">
        <f t="shared" si="22"/>
        <v>0</v>
      </c>
      <c r="AD40" s="327">
        <f t="shared" si="23"/>
        <v>0</v>
      </c>
      <c r="AE40" s="324"/>
      <c r="AF40" s="328"/>
      <c r="AG40" s="324"/>
      <c r="AH40" s="328"/>
      <c r="AI40" s="324"/>
      <c r="AJ40" s="328"/>
      <c r="AK40" s="324"/>
      <c r="AL40" s="328"/>
      <c r="AM40" s="324"/>
      <c r="AN40" s="328"/>
      <c r="AO40" s="324"/>
      <c r="AP40" s="97"/>
      <c r="AQ40" s="98"/>
    </row>
    <row r="41" spans="1:43" ht="12" customHeight="1">
      <c r="A41" s="149"/>
      <c r="B41" s="133"/>
      <c r="C41" s="150" t="str">
        <f>IF(D41&lt;&gt;"",MAX(C35:C40)+1,"")</f>
        <v/>
      </c>
      <c r="D41" s="151"/>
      <c r="E41" s="152"/>
      <c r="F41" s="153"/>
      <c r="G41" s="138"/>
      <c r="H41" s="318"/>
      <c r="I41" s="319"/>
      <c r="J41" s="320">
        <f t="shared" si="20"/>
        <v>0</v>
      </c>
      <c r="K41" s="321">
        <f t="shared" si="21"/>
        <v>0</v>
      </c>
      <c r="L41" s="322"/>
      <c r="M41" s="323"/>
      <c r="N41" s="324"/>
      <c r="O41" s="323"/>
      <c r="P41" s="324"/>
      <c r="Q41" s="323"/>
      <c r="R41" s="324"/>
      <c r="S41" s="323"/>
      <c r="T41" s="324"/>
      <c r="U41" s="323"/>
      <c r="V41" s="324"/>
      <c r="W41" s="325"/>
      <c r="X41" s="322"/>
      <c r="Y41" s="153"/>
      <c r="Z41" s="138"/>
      <c r="AA41" s="325"/>
      <c r="AB41" s="322"/>
      <c r="AC41" s="326">
        <f t="shared" si="22"/>
        <v>0</v>
      </c>
      <c r="AD41" s="327">
        <f t="shared" si="23"/>
        <v>0</v>
      </c>
      <c r="AE41" s="324"/>
      <c r="AF41" s="328"/>
      <c r="AG41" s="324"/>
      <c r="AH41" s="328"/>
      <c r="AI41" s="324"/>
      <c r="AJ41" s="328"/>
      <c r="AK41" s="324"/>
      <c r="AL41" s="328"/>
      <c r="AM41" s="324"/>
      <c r="AN41" s="328"/>
      <c r="AO41" s="324"/>
      <c r="AP41" s="97"/>
      <c r="AQ41" s="98"/>
    </row>
    <row r="42" spans="1:43" ht="12" customHeight="1">
      <c r="A42" s="149"/>
      <c r="B42" s="133"/>
      <c r="C42" s="150" t="str">
        <f>IF(D42&lt;&gt;"",MAX(C35:C41)+1,"")</f>
        <v/>
      </c>
      <c r="D42" s="151"/>
      <c r="E42" s="152"/>
      <c r="F42" s="153"/>
      <c r="G42" s="138"/>
      <c r="H42" s="318"/>
      <c r="I42" s="319"/>
      <c r="J42" s="320">
        <f t="shared" si="20"/>
        <v>0</v>
      </c>
      <c r="K42" s="321">
        <f t="shared" si="21"/>
        <v>0</v>
      </c>
      <c r="L42" s="322"/>
      <c r="M42" s="323"/>
      <c r="N42" s="324"/>
      <c r="O42" s="323"/>
      <c r="P42" s="324"/>
      <c r="Q42" s="323"/>
      <c r="R42" s="324"/>
      <c r="S42" s="323"/>
      <c r="T42" s="324"/>
      <c r="U42" s="323"/>
      <c r="V42" s="324"/>
      <c r="W42" s="325"/>
      <c r="X42" s="322"/>
      <c r="Y42" s="153"/>
      <c r="Z42" s="138"/>
      <c r="AA42" s="325"/>
      <c r="AB42" s="322"/>
      <c r="AC42" s="326">
        <f t="shared" si="22"/>
        <v>0</v>
      </c>
      <c r="AD42" s="327">
        <f t="shared" si="23"/>
        <v>0</v>
      </c>
      <c r="AE42" s="324"/>
      <c r="AF42" s="328"/>
      <c r="AG42" s="324"/>
      <c r="AH42" s="328"/>
      <c r="AI42" s="324"/>
      <c r="AJ42" s="328"/>
      <c r="AK42" s="324"/>
      <c r="AL42" s="328"/>
      <c r="AM42" s="324"/>
      <c r="AN42" s="328"/>
      <c r="AO42" s="324"/>
      <c r="AP42" s="97"/>
      <c r="AQ42" s="98"/>
    </row>
    <row r="43" spans="1:43" ht="12" customHeight="1">
      <c r="A43" s="149"/>
      <c r="B43" s="133"/>
      <c r="C43" s="150" t="str">
        <f>IF(D43&lt;&gt;"",MAX(C35:C42)+1,"")</f>
        <v/>
      </c>
      <c r="D43" s="151"/>
      <c r="E43" s="152"/>
      <c r="F43" s="153"/>
      <c r="G43" s="138"/>
      <c r="H43" s="318"/>
      <c r="I43" s="319"/>
      <c r="J43" s="320">
        <f t="shared" si="20"/>
        <v>0</v>
      </c>
      <c r="K43" s="321">
        <f t="shared" si="21"/>
        <v>0</v>
      </c>
      <c r="L43" s="322"/>
      <c r="M43" s="323"/>
      <c r="N43" s="324"/>
      <c r="O43" s="323"/>
      <c r="P43" s="324"/>
      <c r="Q43" s="323"/>
      <c r="R43" s="324"/>
      <c r="S43" s="323"/>
      <c r="T43" s="324"/>
      <c r="U43" s="323"/>
      <c r="V43" s="324"/>
      <c r="W43" s="325"/>
      <c r="X43" s="322"/>
      <c r="Y43" s="153"/>
      <c r="Z43" s="138"/>
      <c r="AA43" s="325"/>
      <c r="AB43" s="322"/>
      <c r="AC43" s="326">
        <f t="shared" si="22"/>
        <v>0</v>
      </c>
      <c r="AD43" s="327">
        <f t="shared" si="23"/>
        <v>0</v>
      </c>
      <c r="AE43" s="324"/>
      <c r="AF43" s="328"/>
      <c r="AG43" s="324"/>
      <c r="AH43" s="328"/>
      <c r="AI43" s="324"/>
      <c r="AJ43" s="328"/>
      <c r="AK43" s="324"/>
      <c r="AL43" s="328"/>
      <c r="AM43" s="324"/>
      <c r="AN43" s="328"/>
      <c r="AO43" s="324"/>
      <c r="AP43" s="97"/>
      <c r="AQ43" s="98"/>
    </row>
    <row r="44" spans="1:43" ht="12" customHeight="1">
      <c r="A44" s="149"/>
      <c r="B44" s="133"/>
      <c r="C44" s="150" t="str">
        <f>IF(D44&lt;&gt;"",MAX(C35:C43)+1,"")</f>
        <v/>
      </c>
      <c r="D44" s="151"/>
      <c r="E44" s="152"/>
      <c r="F44" s="153"/>
      <c r="G44" s="138"/>
      <c r="H44" s="318"/>
      <c r="I44" s="319"/>
      <c r="J44" s="320">
        <f t="shared" si="20"/>
        <v>0</v>
      </c>
      <c r="K44" s="321">
        <f t="shared" si="21"/>
        <v>0</v>
      </c>
      <c r="L44" s="322"/>
      <c r="M44" s="323"/>
      <c r="N44" s="324"/>
      <c r="O44" s="323"/>
      <c r="P44" s="324"/>
      <c r="Q44" s="323"/>
      <c r="R44" s="324"/>
      <c r="S44" s="323"/>
      <c r="T44" s="324"/>
      <c r="U44" s="323"/>
      <c r="V44" s="324"/>
      <c r="W44" s="325"/>
      <c r="X44" s="322"/>
      <c r="Y44" s="153"/>
      <c r="Z44" s="138"/>
      <c r="AA44" s="325"/>
      <c r="AB44" s="322"/>
      <c r="AC44" s="326">
        <f t="shared" si="22"/>
        <v>0</v>
      </c>
      <c r="AD44" s="327">
        <f t="shared" si="23"/>
        <v>0</v>
      </c>
      <c r="AE44" s="324"/>
      <c r="AF44" s="328"/>
      <c r="AG44" s="324"/>
      <c r="AH44" s="328"/>
      <c r="AI44" s="324"/>
      <c r="AJ44" s="328"/>
      <c r="AK44" s="324"/>
      <c r="AL44" s="328"/>
      <c r="AM44" s="324"/>
      <c r="AN44" s="328"/>
      <c r="AO44" s="324"/>
      <c r="AP44" s="97"/>
      <c r="AQ44" s="98"/>
    </row>
    <row r="45" spans="1:43" ht="12" customHeight="1">
      <c r="A45" s="165"/>
      <c r="B45" s="166"/>
      <c r="C45" s="167" t="str">
        <f>IF(D45&lt;&gt;"",MAX(C35:C44)+1,"")</f>
        <v/>
      </c>
      <c r="D45" s="168"/>
      <c r="E45" s="169"/>
      <c r="F45" s="170"/>
      <c r="G45" s="171"/>
      <c r="H45" s="329"/>
      <c r="I45" s="330"/>
      <c r="J45" s="331">
        <f t="shared" si="20"/>
        <v>0</v>
      </c>
      <c r="K45" s="332">
        <f t="shared" si="21"/>
        <v>0</v>
      </c>
      <c r="L45" s="333"/>
      <c r="M45" s="334"/>
      <c r="N45" s="335"/>
      <c r="O45" s="334"/>
      <c r="P45" s="335"/>
      <c r="Q45" s="334"/>
      <c r="R45" s="335"/>
      <c r="S45" s="334"/>
      <c r="T45" s="335"/>
      <c r="U45" s="334"/>
      <c r="V45" s="335"/>
      <c r="W45" s="336"/>
      <c r="X45" s="333"/>
      <c r="Y45" s="170"/>
      <c r="Z45" s="171"/>
      <c r="AA45" s="336"/>
      <c r="AB45" s="333"/>
      <c r="AC45" s="337">
        <f t="shared" si="22"/>
        <v>0</v>
      </c>
      <c r="AD45" s="338">
        <f t="shared" si="23"/>
        <v>0</v>
      </c>
      <c r="AE45" s="335"/>
      <c r="AF45" s="339"/>
      <c r="AG45" s="335"/>
      <c r="AH45" s="339"/>
      <c r="AI45" s="335"/>
      <c r="AJ45" s="339"/>
      <c r="AK45" s="335"/>
      <c r="AL45" s="339"/>
      <c r="AM45" s="335"/>
      <c r="AN45" s="339"/>
      <c r="AO45" s="335"/>
      <c r="AP45" s="97"/>
      <c r="AQ45" s="98"/>
    </row>
    <row r="46" spans="1:43" ht="12" customHeight="1">
      <c r="A46" s="116" t="s">
        <v>651</v>
      </c>
      <c r="B46" s="117" t="s">
        <v>651</v>
      </c>
      <c r="C46" s="1350" t="s">
        <v>651</v>
      </c>
      <c r="D46" s="1351"/>
      <c r="E46" s="118" t="s">
        <v>651</v>
      </c>
      <c r="F46" s="340">
        <v>210</v>
      </c>
      <c r="G46" s="341">
        <v>5</v>
      </c>
      <c r="H46" s="342">
        <f t="shared" ref="H46:X46" si="24">SUM(H47:H56)</f>
        <v>210</v>
      </c>
      <c r="I46" s="343">
        <f t="shared" si="24"/>
        <v>5</v>
      </c>
      <c r="J46" s="342">
        <f t="shared" si="24"/>
        <v>27</v>
      </c>
      <c r="K46" s="344">
        <f t="shared" si="24"/>
        <v>1042</v>
      </c>
      <c r="L46" s="345">
        <f t="shared" si="24"/>
        <v>21</v>
      </c>
      <c r="M46" s="346">
        <f t="shared" si="24"/>
        <v>6</v>
      </c>
      <c r="N46" s="347">
        <f t="shared" si="24"/>
        <v>210</v>
      </c>
      <c r="O46" s="346">
        <f t="shared" si="24"/>
        <v>5</v>
      </c>
      <c r="P46" s="347">
        <f t="shared" si="24"/>
        <v>165</v>
      </c>
      <c r="Q46" s="346">
        <f t="shared" si="24"/>
        <v>5</v>
      </c>
      <c r="R46" s="347">
        <f t="shared" si="24"/>
        <v>215</v>
      </c>
      <c r="S46" s="346">
        <f t="shared" si="24"/>
        <v>6</v>
      </c>
      <c r="T46" s="347">
        <f t="shared" si="24"/>
        <v>227</v>
      </c>
      <c r="U46" s="346">
        <f t="shared" si="24"/>
        <v>5</v>
      </c>
      <c r="V46" s="347">
        <f t="shared" si="24"/>
        <v>225</v>
      </c>
      <c r="W46" s="348">
        <f t="shared" si="24"/>
        <v>0</v>
      </c>
      <c r="X46" s="345">
        <f t="shared" si="24"/>
        <v>0</v>
      </c>
      <c r="Y46" s="340">
        <v>205</v>
      </c>
      <c r="Z46" s="341">
        <v>2</v>
      </c>
      <c r="AA46" s="348">
        <f t="shared" ref="AA46:AO46" si="25">SUM(AA47:AA56)</f>
        <v>205</v>
      </c>
      <c r="AB46" s="345">
        <f t="shared" si="25"/>
        <v>2</v>
      </c>
      <c r="AC46" s="349">
        <f t="shared" si="25"/>
        <v>28</v>
      </c>
      <c r="AD46" s="350">
        <f t="shared" si="25"/>
        <v>1022</v>
      </c>
      <c r="AE46" s="347">
        <f t="shared" si="25"/>
        <v>20</v>
      </c>
      <c r="AF46" s="349">
        <f t="shared" si="25"/>
        <v>6</v>
      </c>
      <c r="AG46" s="347">
        <f t="shared" si="25"/>
        <v>205</v>
      </c>
      <c r="AH46" s="349">
        <f t="shared" si="25"/>
        <v>6</v>
      </c>
      <c r="AI46" s="347">
        <f t="shared" si="25"/>
        <v>210</v>
      </c>
      <c r="AJ46" s="349">
        <f t="shared" si="25"/>
        <v>5</v>
      </c>
      <c r="AK46" s="347">
        <f t="shared" si="25"/>
        <v>165</v>
      </c>
      <c r="AL46" s="349">
        <f t="shared" si="25"/>
        <v>5</v>
      </c>
      <c r="AM46" s="347">
        <f t="shared" si="25"/>
        <v>215</v>
      </c>
      <c r="AN46" s="349">
        <f t="shared" si="25"/>
        <v>6</v>
      </c>
      <c r="AO46" s="347">
        <f t="shared" si="25"/>
        <v>227</v>
      </c>
      <c r="AP46" s="130"/>
      <c r="AQ46" s="131">
        <f>COUNTIF(AD47:AD56,"&gt;0")</f>
        <v>1</v>
      </c>
    </row>
    <row r="47" spans="1:43" ht="12" customHeight="1">
      <c r="A47" s="132"/>
      <c r="B47" s="133"/>
      <c r="C47" s="134">
        <f>IF(D47&lt;&gt;"",MAX(C46)+1,"")</f>
        <v>1</v>
      </c>
      <c r="D47" s="135" t="str">
        <f>IF(B46&lt;&gt;"","Điểm chính","")</f>
        <v>Điểm chính</v>
      </c>
      <c r="E47" s="136"/>
      <c r="F47" s="137"/>
      <c r="G47" s="138"/>
      <c r="H47" s="307">
        <v>210</v>
      </c>
      <c r="I47" s="308">
        <v>5</v>
      </c>
      <c r="J47" s="309">
        <f t="shared" ref="J47:J56" si="26">M47+O47+Q47+S47+U47</f>
        <v>27</v>
      </c>
      <c r="K47" s="310">
        <f t="shared" ref="K47:K56" si="27">N47+P47+R47+T47+V47</f>
        <v>1042</v>
      </c>
      <c r="L47" s="311">
        <v>21</v>
      </c>
      <c r="M47" s="312">
        <v>6</v>
      </c>
      <c r="N47" s="313">
        <v>210</v>
      </c>
      <c r="O47" s="312">
        <v>5</v>
      </c>
      <c r="P47" s="313">
        <v>165</v>
      </c>
      <c r="Q47" s="312">
        <v>5</v>
      </c>
      <c r="R47" s="313">
        <v>215</v>
      </c>
      <c r="S47" s="312">
        <v>6</v>
      </c>
      <c r="T47" s="313">
        <v>227</v>
      </c>
      <c r="U47" s="312">
        <v>5</v>
      </c>
      <c r="V47" s="313">
        <v>225</v>
      </c>
      <c r="W47" s="314"/>
      <c r="X47" s="311"/>
      <c r="Y47" s="137"/>
      <c r="Z47" s="138"/>
      <c r="AA47" s="314">
        <v>205</v>
      </c>
      <c r="AB47" s="311">
        <v>2</v>
      </c>
      <c r="AC47" s="315">
        <f t="shared" ref="AC47:AC56" si="28">AF47+AH47+AJ47+AL47+AN47</f>
        <v>28</v>
      </c>
      <c r="AD47" s="316">
        <f t="shared" ref="AD47:AD56" si="29">AG47+AI47+AK47+AM47+AO47</f>
        <v>1022</v>
      </c>
      <c r="AE47" s="313">
        <v>20</v>
      </c>
      <c r="AF47" s="317">
        <v>6</v>
      </c>
      <c r="AG47" s="313">
        <v>205</v>
      </c>
      <c r="AH47" s="317">
        <v>6</v>
      </c>
      <c r="AI47" s="313">
        <v>210</v>
      </c>
      <c r="AJ47" s="317">
        <v>5</v>
      </c>
      <c r="AK47" s="313">
        <v>165</v>
      </c>
      <c r="AL47" s="317">
        <v>5</v>
      </c>
      <c r="AM47" s="313">
        <v>215</v>
      </c>
      <c r="AN47" s="317">
        <v>6</v>
      </c>
      <c r="AO47" s="313">
        <v>227</v>
      </c>
      <c r="AP47" s="97"/>
      <c r="AQ47" s="98"/>
    </row>
    <row r="48" spans="1:43" ht="12" customHeight="1">
      <c r="A48" s="149"/>
      <c r="B48" s="133"/>
      <c r="C48" s="150" t="str">
        <f>IF(D48&lt;&gt;"",MAX(C46:C47)+1,"")</f>
        <v/>
      </c>
      <c r="D48" s="151"/>
      <c r="E48" s="152"/>
      <c r="F48" s="153"/>
      <c r="G48" s="138"/>
      <c r="H48" s="318"/>
      <c r="I48" s="319"/>
      <c r="J48" s="320">
        <f t="shared" si="26"/>
        <v>0</v>
      </c>
      <c r="K48" s="321">
        <f t="shared" si="27"/>
        <v>0</v>
      </c>
      <c r="L48" s="322"/>
      <c r="M48" s="323"/>
      <c r="N48" s="324"/>
      <c r="O48" s="323"/>
      <c r="P48" s="324"/>
      <c r="Q48" s="323"/>
      <c r="R48" s="324"/>
      <c r="S48" s="323"/>
      <c r="T48" s="324"/>
      <c r="U48" s="323"/>
      <c r="V48" s="324"/>
      <c r="W48" s="325"/>
      <c r="X48" s="322"/>
      <c r="Y48" s="153"/>
      <c r="Z48" s="138"/>
      <c r="AA48" s="325"/>
      <c r="AB48" s="322"/>
      <c r="AC48" s="326">
        <f t="shared" si="28"/>
        <v>0</v>
      </c>
      <c r="AD48" s="327">
        <f t="shared" si="29"/>
        <v>0</v>
      </c>
      <c r="AE48" s="324"/>
      <c r="AF48" s="328"/>
      <c r="AG48" s="324"/>
      <c r="AH48" s="328"/>
      <c r="AI48" s="324"/>
      <c r="AJ48" s="328"/>
      <c r="AK48" s="324"/>
      <c r="AL48" s="328"/>
      <c r="AM48" s="324"/>
      <c r="AN48" s="328"/>
      <c r="AO48" s="324"/>
      <c r="AP48" s="97"/>
      <c r="AQ48" s="98"/>
    </row>
    <row r="49" spans="1:43" ht="12" customHeight="1">
      <c r="A49" s="149"/>
      <c r="B49" s="133"/>
      <c r="C49" s="150" t="str">
        <f>IF(D49&lt;&gt;"",MAX(C46:C48)+1,"")</f>
        <v/>
      </c>
      <c r="D49" s="151"/>
      <c r="E49" s="152"/>
      <c r="F49" s="153"/>
      <c r="G49" s="138"/>
      <c r="H49" s="318"/>
      <c r="I49" s="319"/>
      <c r="J49" s="320">
        <f t="shared" si="26"/>
        <v>0</v>
      </c>
      <c r="K49" s="321">
        <f t="shared" si="27"/>
        <v>0</v>
      </c>
      <c r="L49" s="322"/>
      <c r="M49" s="323"/>
      <c r="N49" s="324"/>
      <c r="O49" s="323"/>
      <c r="P49" s="324"/>
      <c r="Q49" s="323"/>
      <c r="R49" s="324"/>
      <c r="S49" s="323"/>
      <c r="T49" s="324"/>
      <c r="U49" s="323"/>
      <c r="V49" s="324"/>
      <c r="W49" s="325"/>
      <c r="X49" s="322"/>
      <c r="Y49" s="153"/>
      <c r="Z49" s="138"/>
      <c r="AA49" s="325"/>
      <c r="AB49" s="322"/>
      <c r="AC49" s="326">
        <f t="shared" si="28"/>
        <v>0</v>
      </c>
      <c r="AD49" s="327">
        <f t="shared" si="29"/>
        <v>0</v>
      </c>
      <c r="AE49" s="324"/>
      <c r="AF49" s="328"/>
      <c r="AG49" s="324"/>
      <c r="AH49" s="328"/>
      <c r="AI49" s="324"/>
      <c r="AJ49" s="328"/>
      <c r="AK49" s="324"/>
      <c r="AL49" s="328"/>
      <c r="AM49" s="324"/>
      <c r="AN49" s="328"/>
      <c r="AO49" s="324"/>
      <c r="AP49" s="97"/>
      <c r="AQ49" s="98"/>
    </row>
    <row r="50" spans="1:43" ht="12" customHeight="1">
      <c r="A50" s="149"/>
      <c r="B50" s="133"/>
      <c r="C50" s="150" t="str">
        <f>IF(D50&lt;&gt;"",MAX(C46:C49)+1,"")</f>
        <v/>
      </c>
      <c r="D50" s="151"/>
      <c r="E50" s="152"/>
      <c r="F50" s="153"/>
      <c r="G50" s="138"/>
      <c r="H50" s="318"/>
      <c r="I50" s="319"/>
      <c r="J50" s="320">
        <f t="shared" si="26"/>
        <v>0</v>
      </c>
      <c r="K50" s="321">
        <f t="shared" si="27"/>
        <v>0</v>
      </c>
      <c r="L50" s="322"/>
      <c r="M50" s="323"/>
      <c r="N50" s="324"/>
      <c r="O50" s="323"/>
      <c r="P50" s="324"/>
      <c r="Q50" s="323"/>
      <c r="R50" s="324"/>
      <c r="S50" s="323"/>
      <c r="T50" s="324"/>
      <c r="U50" s="323"/>
      <c r="V50" s="324"/>
      <c r="W50" s="325"/>
      <c r="X50" s="322"/>
      <c r="Y50" s="153"/>
      <c r="Z50" s="138"/>
      <c r="AA50" s="325"/>
      <c r="AB50" s="322"/>
      <c r="AC50" s="326">
        <f t="shared" si="28"/>
        <v>0</v>
      </c>
      <c r="AD50" s="327">
        <f t="shared" si="29"/>
        <v>0</v>
      </c>
      <c r="AE50" s="324"/>
      <c r="AF50" s="328"/>
      <c r="AG50" s="324"/>
      <c r="AH50" s="328"/>
      <c r="AI50" s="324"/>
      <c r="AJ50" s="328"/>
      <c r="AK50" s="324"/>
      <c r="AL50" s="328"/>
      <c r="AM50" s="324"/>
      <c r="AN50" s="328"/>
      <c r="AO50" s="324"/>
      <c r="AP50" s="97"/>
      <c r="AQ50" s="98"/>
    </row>
    <row r="51" spans="1:43" ht="12" customHeight="1">
      <c r="A51" s="149"/>
      <c r="B51" s="133"/>
      <c r="C51" s="150" t="str">
        <f>IF(D51&lt;&gt;"",MAX(C46:C50)+1,"")</f>
        <v/>
      </c>
      <c r="D51" s="151"/>
      <c r="E51" s="152"/>
      <c r="F51" s="153"/>
      <c r="G51" s="138"/>
      <c r="H51" s="318"/>
      <c r="I51" s="319"/>
      <c r="J51" s="320">
        <f t="shared" si="26"/>
        <v>0</v>
      </c>
      <c r="K51" s="321">
        <f t="shared" si="27"/>
        <v>0</v>
      </c>
      <c r="L51" s="322"/>
      <c r="M51" s="323"/>
      <c r="N51" s="324"/>
      <c r="O51" s="323"/>
      <c r="P51" s="324"/>
      <c r="Q51" s="323"/>
      <c r="R51" s="324"/>
      <c r="S51" s="323"/>
      <c r="T51" s="324"/>
      <c r="U51" s="323"/>
      <c r="V51" s="324"/>
      <c r="W51" s="325"/>
      <c r="X51" s="322"/>
      <c r="Y51" s="153"/>
      <c r="Z51" s="138"/>
      <c r="AA51" s="325"/>
      <c r="AB51" s="322"/>
      <c r="AC51" s="326">
        <f t="shared" si="28"/>
        <v>0</v>
      </c>
      <c r="AD51" s="327">
        <f t="shared" si="29"/>
        <v>0</v>
      </c>
      <c r="AE51" s="324"/>
      <c r="AF51" s="328"/>
      <c r="AG51" s="324"/>
      <c r="AH51" s="328"/>
      <c r="AI51" s="324"/>
      <c r="AJ51" s="328"/>
      <c r="AK51" s="324"/>
      <c r="AL51" s="328"/>
      <c r="AM51" s="324"/>
      <c r="AN51" s="328"/>
      <c r="AO51" s="324"/>
      <c r="AP51" s="97"/>
      <c r="AQ51" s="98"/>
    </row>
    <row r="52" spans="1:43" ht="12" customHeight="1">
      <c r="A52" s="149"/>
      <c r="B52" s="133"/>
      <c r="C52" s="150" t="str">
        <f>IF(D52&lt;&gt;"",MAX(C46:C51)+1,"")</f>
        <v/>
      </c>
      <c r="D52" s="151"/>
      <c r="E52" s="152"/>
      <c r="F52" s="153"/>
      <c r="G52" s="138"/>
      <c r="H52" s="318"/>
      <c r="I52" s="319"/>
      <c r="J52" s="320">
        <f t="shared" si="26"/>
        <v>0</v>
      </c>
      <c r="K52" s="321">
        <f t="shared" si="27"/>
        <v>0</v>
      </c>
      <c r="L52" s="322"/>
      <c r="M52" s="323"/>
      <c r="N52" s="324"/>
      <c r="O52" s="323"/>
      <c r="P52" s="324"/>
      <c r="Q52" s="323"/>
      <c r="R52" s="324"/>
      <c r="S52" s="323"/>
      <c r="T52" s="324"/>
      <c r="U52" s="323"/>
      <c r="V52" s="324"/>
      <c r="W52" s="325"/>
      <c r="X52" s="322"/>
      <c r="Y52" s="153"/>
      <c r="Z52" s="138"/>
      <c r="AA52" s="325"/>
      <c r="AB52" s="322"/>
      <c r="AC52" s="326">
        <f t="shared" si="28"/>
        <v>0</v>
      </c>
      <c r="AD52" s="327">
        <f t="shared" si="29"/>
        <v>0</v>
      </c>
      <c r="AE52" s="324"/>
      <c r="AF52" s="328"/>
      <c r="AG52" s="324"/>
      <c r="AH52" s="328"/>
      <c r="AI52" s="324"/>
      <c r="AJ52" s="328"/>
      <c r="AK52" s="324"/>
      <c r="AL52" s="328"/>
      <c r="AM52" s="324"/>
      <c r="AN52" s="328"/>
      <c r="AO52" s="324"/>
      <c r="AP52" s="97"/>
      <c r="AQ52" s="98"/>
    </row>
    <row r="53" spans="1:43" ht="12" customHeight="1">
      <c r="A53" s="149"/>
      <c r="B53" s="133"/>
      <c r="C53" s="150" t="str">
        <f>IF(D53&lt;&gt;"",MAX(C46:C52)+1,"")</f>
        <v/>
      </c>
      <c r="D53" s="151"/>
      <c r="E53" s="152"/>
      <c r="F53" s="153"/>
      <c r="G53" s="138"/>
      <c r="H53" s="318"/>
      <c r="I53" s="319"/>
      <c r="J53" s="320">
        <f t="shared" si="26"/>
        <v>0</v>
      </c>
      <c r="K53" s="321">
        <f t="shared" si="27"/>
        <v>0</v>
      </c>
      <c r="L53" s="322"/>
      <c r="M53" s="323"/>
      <c r="N53" s="324"/>
      <c r="O53" s="323"/>
      <c r="P53" s="324"/>
      <c r="Q53" s="323"/>
      <c r="R53" s="324"/>
      <c r="S53" s="323"/>
      <c r="T53" s="324"/>
      <c r="U53" s="323"/>
      <c r="V53" s="324"/>
      <c r="W53" s="325"/>
      <c r="X53" s="322"/>
      <c r="Y53" s="153"/>
      <c r="Z53" s="138"/>
      <c r="AA53" s="325"/>
      <c r="AB53" s="322"/>
      <c r="AC53" s="326">
        <f t="shared" si="28"/>
        <v>0</v>
      </c>
      <c r="AD53" s="327">
        <f t="shared" si="29"/>
        <v>0</v>
      </c>
      <c r="AE53" s="324"/>
      <c r="AF53" s="328"/>
      <c r="AG53" s="324"/>
      <c r="AH53" s="328"/>
      <c r="AI53" s="324"/>
      <c r="AJ53" s="328"/>
      <c r="AK53" s="324"/>
      <c r="AL53" s="328"/>
      <c r="AM53" s="324"/>
      <c r="AN53" s="328"/>
      <c r="AO53" s="324"/>
      <c r="AP53" s="97"/>
      <c r="AQ53" s="98"/>
    </row>
    <row r="54" spans="1:43" ht="12" customHeight="1">
      <c r="A54" s="149"/>
      <c r="B54" s="133"/>
      <c r="C54" s="150" t="str">
        <f>IF(D54&lt;&gt;"",MAX(C46:C53)+1,"")</f>
        <v/>
      </c>
      <c r="D54" s="151"/>
      <c r="E54" s="152"/>
      <c r="F54" s="153"/>
      <c r="G54" s="138"/>
      <c r="H54" s="318"/>
      <c r="I54" s="319"/>
      <c r="J54" s="320">
        <f t="shared" si="26"/>
        <v>0</v>
      </c>
      <c r="K54" s="321">
        <f t="shared" si="27"/>
        <v>0</v>
      </c>
      <c r="L54" s="322"/>
      <c r="M54" s="323"/>
      <c r="N54" s="324"/>
      <c r="O54" s="323"/>
      <c r="P54" s="324"/>
      <c r="Q54" s="323"/>
      <c r="R54" s="324"/>
      <c r="S54" s="323"/>
      <c r="T54" s="324"/>
      <c r="U54" s="323"/>
      <c r="V54" s="324"/>
      <c r="W54" s="325"/>
      <c r="X54" s="322"/>
      <c r="Y54" s="153"/>
      <c r="Z54" s="138"/>
      <c r="AA54" s="325"/>
      <c r="AB54" s="322"/>
      <c r="AC54" s="326">
        <f t="shared" si="28"/>
        <v>0</v>
      </c>
      <c r="AD54" s="327">
        <f t="shared" si="29"/>
        <v>0</v>
      </c>
      <c r="AE54" s="324"/>
      <c r="AF54" s="328"/>
      <c r="AG54" s="324"/>
      <c r="AH54" s="328"/>
      <c r="AI54" s="324"/>
      <c r="AJ54" s="328"/>
      <c r="AK54" s="324"/>
      <c r="AL54" s="328"/>
      <c r="AM54" s="324"/>
      <c r="AN54" s="328"/>
      <c r="AO54" s="324"/>
      <c r="AP54" s="97"/>
      <c r="AQ54" s="98"/>
    </row>
    <row r="55" spans="1:43" ht="12" customHeight="1">
      <c r="A55" s="149"/>
      <c r="B55" s="133"/>
      <c r="C55" s="150" t="str">
        <f>IF(D55&lt;&gt;"",MAX(C46:C54)+1,"")</f>
        <v/>
      </c>
      <c r="D55" s="151"/>
      <c r="E55" s="152"/>
      <c r="F55" s="153"/>
      <c r="G55" s="138"/>
      <c r="H55" s="318"/>
      <c r="I55" s="319"/>
      <c r="J55" s="320">
        <f t="shared" si="26"/>
        <v>0</v>
      </c>
      <c r="K55" s="321">
        <f t="shared" si="27"/>
        <v>0</v>
      </c>
      <c r="L55" s="322"/>
      <c r="M55" s="323"/>
      <c r="N55" s="324"/>
      <c r="O55" s="323"/>
      <c r="P55" s="324"/>
      <c r="Q55" s="323"/>
      <c r="R55" s="324"/>
      <c r="S55" s="323"/>
      <c r="T55" s="324"/>
      <c r="U55" s="323"/>
      <c r="V55" s="324"/>
      <c r="W55" s="325"/>
      <c r="X55" s="322"/>
      <c r="Y55" s="153"/>
      <c r="Z55" s="138"/>
      <c r="AA55" s="325"/>
      <c r="AB55" s="322"/>
      <c r="AC55" s="326">
        <f t="shared" si="28"/>
        <v>0</v>
      </c>
      <c r="AD55" s="327">
        <f t="shared" si="29"/>
        <v>0</v>
      </c>
      <c r="AE55" s="324"/>
      <c r="AF55" s="328"/>
      <c r="AG55" s="324"/>
      <c r="AH55" s="328"/>
      <c r="AI55" s="324"/>
      <c r="AJ55" s="328"/>
      <c r="AK55" s="324"/>
      <c r="AL55" s="328"/>
      <c r="AM55" s="324"/>
      <c r="AN55" s="328"/>
      <c r="AO55" s="324"/>
      <c r="AP55" s="97"/>
      <c r="AQ55" s="98"/>
    </row>
    <row r="56" spans="1:43" ht="12" customHeight="1">
      <c r="A56" s="165"/>
      <c r="B56" s="166"/>
      <c r="C56" s="167" t="str">
        <f>IF(D56&lt;&gt;"",MAX(C46:C55)+1,"")</f>
        <v/>
      </c>
      <c r="D56" s="168"/>
      <c r="E56" s="169"/>
      <c r="F56" s="170"/>
      <c r="G56" s="171"/>
      <c r="H56" s="329"/>
      <c r="I56" s="330"/>
      <c r="J56" s="331">
        <f t="shared" si="26"/>
        <v>0</v>
      </c>
      <c r="K56" s="332">
        <f t="shared" si="27"/>
        <v>0</v>
      </c>
      <c r="L56" s="333"/>
      <c r="M56" s="334"/>
      <c r="N56" s="335"/>
      <c r="O56" s="334"/>
      <c r="P56" s="335"/>
      <c r="Q56" s="334"/>
      <c r="R56" s="335"/>
      <c r="S56" s="334"/>
      <c r="T56" s="335"/>
      <c r="U56" s="334"/>
      <c r="V56" s="335"/>
      <c r="W56" s="336"/>
      <c r="X56" s="333"/>
      <c r="Y56" s="170"/>
      <c r="Z56" s="171"/>
      <c r="AA56" s="336"/>
      <c r="AB56" s="333"/>
      <c r="AC56" s="337">
        <f t="shared" si="28"/>
        <v>0</v>
      </c>
      <c r="AD56" s="338">
        <f t="shared" si="29"/>
        <v>0</v>
      </c>
      <c r="AE56" s="335"/>
      <c r="AF56" s="339"/>
      <c r="AG56" s="335"/>
      <c r="AH56" s="339"/>
      <c r="AI56" s="335"/>
      <c r="AJ56" s="339"/>
      <c r="AK56" s="335"/>
      <c r="AL56" s="339"/>
      <c r="AM56" s="335"/>
      <c r="AN56" s="339"/>
      <c r="AO56" s="335"/>
      <c r="AP56" s="97"/>
      <c r="AQ56" s="98"/>
    </row>
    <row r="57" spans="1:43" ht="12" customHeight="1">
      <c r="A57" s="116" t="s">
        <v>651</v>
      </c>
      <c r="B57" s="117" t="s">
        <v>651</v>
      </c>
      <c r="C57" s="1350" t="s">
        <v>651</v>
      </c>
      <c r="D57" s="1351"/>
      <c r="E57" s="118" t="s">
        <v>651</v>
      </c>
      <c r="F57" s="340">
        <v>97</v>
      </c>
      <c r="G57" s="341">
        <v>4</v>
      </c>
      <c r="H57" s="342">
        <f t="shared" ref="H57:X57" si="30">SUM(H58:H67)</f>
        <v>97</v>
      </c>
      <c r="I57" s="343">
        <f t="shared" si="30"/>
        <v>0</v>
      </c>
      <c r="J57" s="342">
        <f t="shared" si="30"/>
        <v>14</v>
      </c>
      <c r="K57" s="344">
        <f t="shared" si="30"/>
        <v>492</v>
      </c>
      <c r="L57" s="345">
        <f t="shared" si="30"/>
        <v>4</v>
      </c>
      <c r="M57" s="346">
        <f t="shared" si="30"/>
        <v>3</v>
      </c>
      <c r="N57" s="347">
        <f t="shared" si="30"/>
        <v>97</v>
      </c>
      <c r="O57" s="346">
        <f t="shared" si="30"/>
        <v>3</v>
      </c>
      <c r="P57" s="347">
        <f t="shared" si="30"/>
        <v>99</v>
      </c>
      <c r="Q57" s="346">
        <f t="shared" si="30"/>
        <v>3</v>
      </c>
      <c r="R57" s="347">
        <f t="shared" si="30"/>
        <v>108</v>
      </c>
      <c r="S57" s="346">
        <f t="shared" si="30"/>
        <v>3</v>
      </c>
      <c r="T57" s="347">
        <f t="shared" si="30"/>
        <v>100</v>
      </c>
      <c r="U57" s="346">
        <f t="shared" si="30"/>
        <v>2</v>
      </c>
      <c r="V57" s="347">
        <f t="shared" si="30"/>
        <v>88</v>
      </c>
      <c r="W57" s="348">
        <f t="shared" si="30"/>
        <v>0</v>
      </c>
      <c r="X57" s="345">
        <f t="shared" si="30"/>
        <v>0</v>
      </c>
      <c r="Y57" s="340">
        <v>100</v>
      </c>
      <c r="Z57" s="341">
        <v>4</v>
      </c>
      <c r="AA57" s="348">
        <f t="shared" ref="AA57:AO57" si="31">SUM(AA58:AA67)</f>
        <v>100</v>
      </c>
      <c r="AB57" s="345">
        <f t="shared" si="31"/>
        <v>4</v>
      </c>
      <c r="AC57" s="349">
        <f t="shared" si="31"/>
        <v>15</v>
      </c>
      <c r="AD57" s="350">
        <f t="shared" si="31"/>
        <v>504</v>
      </c>
      <c r="AE57" s="347">
        <f t="shared" si="31"/>
        <v>20</v>
      </c>
      <c r="AF57" s="349">
        <f t="shared" si="31"/>
        <v>3</v>
      </c>
      <c r="AG57" s="347">
        <f t="shared" si="31"/>
        <v>100</v>
      </c>
      <c r="AH57" s="349">
        <f t="shared" si="31"/>
        <v>3</v>
      </c>
      <c r="AI57" s="347">
        <f t="shared" si="31"/>
        <v>97</v>
      </c>
      <c r="AJ57" s="349">
        <f t="shared" si="31"/>
        <v>3</v>
      </c>
      <c r="AK57" s="347">
        <f t="shared" si="31"/>
        <v>99</v>
      </c>
      <c r="AL57" s="349">
        <f t="shared" si="31"/>
        <v>3</v>
      </c>
      <c r="AM57" s="347">
        <f t="shared" si="31"/>
        <v>108</v>
      </c>
      <c r="AN57" s="349">
        <f t="shared" si="31"/>
        <v>3</v>
      </c>
      <c r="AO57" s="347">
        <f t="shared" si="31"/>
        <v>100</v>
      </c>
      <c r="AP57" s="130"/>
      <c r="AQ57" s="131">
        <f>COUNTIF(AD58:AD67,"&gt;0")</f>
        <v>1</v>
      </c>
    </row>
    <row r="58" spans="1:43" ht="12" customHeight="1">
      <c r="A58" s="132"/>
      <c r="B58" s="133"/>
      <c r="C58" s="134">
        <f>IF(D58&lt;&gt;"",MAX(C57)+1,"")</f>
        <v>1</v>
      </c>
      <c r="D58" s="135" t="str">
        <f>IF(B57&lt;&gt;"","Điểm chính","")</f>
        <v>Điểm chính</v>
      </c>
      <c r="E58" s="136"/>
      <c r="F58" s="137"/>
      <c r="G58" s="138"/>
      <c r="H58" s="307">
        <v>97</v>
      </c>
      <c r="I58" s="308"/>
      <c r="J58" s="309">
        <f t="shared" ref="J58:J67" si="32">M58+O58+Q58+S58+U58</f>
        <v>14</v>
      </c>
      <c r="K58" s="310">
        <f t="shared" ref="K58:K67" si="33">N58+P58+R58+T58+V58</f>
        <v>492</v>
      </c>
      <c r="L58" s="311">
        <v>4</v>
      </c>
      <c r="M58" s="312">
        <v>3</v>
      </c>
      <c r="N58" s="313">
        <v>97</v>
      </c>
      <c r="O58" s="312">
        <v>3</v>
      </c>
      <c r="P58" s="313">
        <v>99</v>
      </c>
      <c r="Q58" s="312">
        <v>3</v>
      </c>
      <c r="R58" s="313">
        <v>108</v>
      </c>
      <c r="S58" s="312">
        <v>3</v>
      </c>
      <c r="T58" s="313">
        <v>100</v>
      </c>
      <c r="U58" s="312">
        <v>2</v>
      </c>
      <c r="V58" s="313">
        <v>88</v>
      </c>
      <c r="W58" s="314"/>
      <c r="X58" s="311"/>
      <c r="Y58" s="137"/>
      <c r="Z58" s="138"/>
      <c r="AA58" s="314">
        <v>100</v>
      </c>
      <c r="AB58" s="311">
        <v>4</v>
      </c>
      <c r="AC58" s="315">
        <f t="shared" ref="AC58:AC67" si="34">AF58+AH58+AJ58+AL58+AN58</f>
        <v>15</v>
      </c>
      <c r="AD58" s="316">
        <f t="shared" ref="AD58:AD67" si="35">AG58+AI58+AK58+AM58+AO58</f>
        <v>504</v>
      </c>
      <c r="AE58" s="313">
        <v>20</v>
      </c>
      <c r="AF58" s="317">
        <v>3</v>
      </c>
      <c r="AG58" s="313">
        <v>100</v>
      </c>
      <c r="AH58" s="317">
        <v>3</v>
      </c>
      <c r="AI58" s="313">
        <v>97</v>
      </c>
      <c r="AJ58" s="317">
        <v>3</v>
      </c>
      <c r="AK58" s="313">
        <v>99</v>
      </c>
      <c r="AL58" s="317">
        <v>3</v>
      </c>
      <c r="AM58" s="313">
        <v>108</v>
      </c>
      <c r="AN58" s="317">
        <v>3</v>
      </c>
      <c r="AO58" s="313">
        <v>100</v>
      </c>
      <c r="AP58" s="97"/>
      <c r="AQ58" s="98"/>
    </row>
    <row r="59" spans="1:43" ht="12" customHeight="1">
      <c r="A59" s="149"/>
      <c r="B59" s="133"/>
      <c r="C59" s="150" t="str">
        <f>IF(D59&lt;&gt;"",MAX(C57:C58)+1,"")</f>
        <v/>
      </c>
      <c r="D59" s="151"/>
      <c r="E59" s="152"/>
      <c r="F59" s="153"/>
      <c r="G59" s="138"/>
      <c r="H59" s="318"/>
      <c r="I59" s="319"/>
      <c r="J59" s="320">
        <f t="shared" si="32"/>
        <v>0</v>
      </c>
      <c r="K59" s="321">
        <f t="shared" si="33"/>
        <v>0</v>
      </c>
      <c r="L59" s="322"/>
      <c r="M59" s="323"/>
      <c r="N59" s="324"/>
      <c r="O59" s="323"/>
      <c r="P59" s="324"/>
      <c r="Q59" s="323"/>
      <c r="R59" s="324"/>
      <c r="S59" s="323"/>
      <c r="T59" s="324"/>
      <c r="U59" s="323"/>
      <c r="V59" s="324"/>
      <c r="W59" s="325"/>
      <c r="X59" s="322"/>
      <c r="Y59" s="153"/>
      <c r="Z59" s="138"/>
      <c r="AA59" s="325"/>
      <c r="AB59" s="322"/>
      <c r="AC59" s="326">
        <f t="shared" si="34"/>
        <v>0</v>
      </c>
      <c r="AD59" s="327">
        <f t="shared" si="35"/>
        <v>0</v>
      </c>
      <c r="AE59" s="324"/>
      <c r="AF59" s="328"/>
      <c r="AG59" s="324"/>
      <c r="AH59" s="328"/>
      <c r="AI59" s="324"/>
      <c r="AJ59" s="328"/>
      <c r="AK59" s="324"/>
      <c r="AL59" s="328"/>
      <c r="AM59" s="324"/>
      <c r="AN59" s="328"/>
      <c r="AO59" s="324"/>
      <c r="AP59" s="97"/>
      <c r="AQ59" s="98"/>
    </row>
    <row r="60" spans="1:43" ht="12" customHeight="1">
      <c r="A60" s="149"/>
      <c r="B60" s="133"/>
      <c r="C60" s="150" t="str">
        <f>IF(D60&lt;&gt;"",MAX(C57:C59)+1,"")</f>
        <v/>
      </c>
      <c r="D60" s="151"/>
      <c r="E60" s="152"/>
      <c r="F60" s="153"/>
      <c r="G60" s="138"/>
      <c r="H60" s="318"/>
      <c r="I60" s="319"/>
      <c r="J60" s="320">
        <f t="shared" si="32"/>
        <v>0</v>
      </c>
      <c r="K60" s="321">
        <f t="shared" si="33"/>
        <v>0</v>
      </c>
      <c r="L60" s="322"/>
      <c r="M60" s="323"/>
      <c r="N60" s="324"/>
      <c r="O60" s="323"/>
      <c r="P60" s="324"/>
      <c r="Q60" s="323"/>
      <c r="R60" s="324"/>
      <c r="S60" s="323"/>
      <c r="T60" s="324"/>
      <c r="U60" s="323"/>
      <c r="V60" s="324"/>
      <c r="W60" s="325"/>
      <c r="X60" s="322"/>
      <c r="Y60" s="153"/>
      <c r="Z60" s="138"/>
      <c r="AA60" s="325"/>
      <c r="AB60" s="322"/>
      <c r="AC60" s="326">
        <f t="shared" si="34"/>
        <v>0</v>
      </c>
      <c r="AD60" s="327">
        <f t="shared" si="35"/>
        <v>0</v>
      </c>
      <c r="AE60" s="324"/>
      <c r="AF60" s="328"/>
      <c r="AG60" s="324"/>
      <c r="AH60" s="328"/>
      <c r="AI60" s="324"/>
      <c r="AJ60" s="328"/>
      <c r="AK60" s="324"/>
      <c r="AL60" s="328"/>
      <c r="AM60" s="324"/>
      <c r="AN60" s="328"/>
      <c r="AO60" s="324"/>
      <c r="AP60" s="97"/>
      <c r="AQ60" s="98"/>
    </row>
    <row r="61" spans="1:43" ht="12" customHeight="1">
      <c r="A61" s="149"/>
      <c r="B61" s="133"/>
      <c r="C61" s="150" t="str">
        <f>IF(D61&lt;&gt;"",MAX(C57:C60)+1,"")</f>
        <v/>
      </c>
      <c r="D61" s="151"/>
      <c r="E61" s="152"/>
      <c r="F61" s="153"/>
      <c r="G61" s="138"/>
      <c r="H61" s="318"/>
      <c r="I61" s="319"/>
      <c r="J61" s="320">
        <f t="shared" si="32"/>
        <v>0</v>
      </c>
      <c r="K61" s="321">
        <f t="shared" si="33"/>
        <v>0</v>
      </c>
      <c r="L61" s="322"/>
      <c r="M61" s="323"/>
      <c r="N61" s="324"/>
      <c r="O61" s="323"/>
      <c r="P61" s="324"/>
      <c r="Q61" s="323"/>
      <c r="R61" s="324"/>
      <c r="S61" s="323"/>
      <c r="T61" s="324"/>
      <c r="U61" s="323"/>
      <c r="V61" s="324"/>
      <c r="W61" s="325"/>
      <c r="X61" s="322"/>
      <c r="Y61" s="153"/>
      <c r="Z61" s="138"/>
      <c r="AA61" s="325"/>
      <c r="AB61" s="322"/>
      <c r="AC61" s="326">
        <f t="shared" si="34"/>
        <v>0</v>
      </c>
      <c r="AD61" s="327">
        <f t="shared" si="35"/>
        <v>0</v>
      </c>
      <c r="AE61" s="324"/>
      <c r="AF61" s="328"/>
      <c r="AG61" s="324"/>
      <c r="AH61" s="328"/>
      <c r="AI61" s="324"/>
      <c r="AJ61" s="328"/>
      <c r="AK61" s="324"/>
      <c r="AL61" s="328"/>
      <c r="AM61" s="324"/>
      <c r="AN61" s="328"/>
      <c r="AO61" s="324"/>
      <c r="AP61" s="97"/>
      <c r="AQ61" s="98"/>
    </row>
    <row r="62" spans="1:43" ht="12" customHeight="1">
      <c r="A62" s="149"/>
      <c r="B62" s="133"/>
      <c r="C62" s="150" t="str">
        <f>IF(D62&lt;&gt;"",MAX(C57:C61)+1,"")</f>
        <v/>
      </c>
      <c r="D62" s="151"/>
      <c r="E62" s="152"/>
      <c r="F62" s="153"/>
      <c r="G62" s="138"/>
      <c r="H62" s="318"/>
      <c r="I62" s="319"/>
      <c r="J62" s="320">
        <f t="shared" si="32"/>
        <v>0</v>
      </c>
      <c r="K62" s="321">
        <f t="shared" si="33"/>
        <v>0</v>
      </c>
      <c r="L62" s="322"/>
      <c r="M62" s="323"/>
      <c r="N62" s="324"/>
      <c r="O62" s="323"/>
      <c r="P62" s="324"/>
      <c r="Q62" s="323"/>
      <c r="R62" s="324"/>
      <c r="S62" s="323"/>
      <c r="T62" s="324"/>
      <c r="U62" s="323"/>
      <c r="V62" s="324"/>
      <c r="W62" s="325"/>
      <c r="X62" s="322"/>
      <c r="Y62" s="153"/>
      <c r="Z62" s="138"/>
      <c r="AA62" s="325"/>
      <c r="AB62" s="322"/>
      <c r="AC62" s="326">
        <f t="shared" si="34"/>
        <v>0</v>
      </c>
      <c r="AD62" s="327">
        <f t="shared" si="35"/>
        <v>0</v>
      </c>
      <c r="AE62" s="324"/>
      <c r="AF62" s="328"/>
      <c r="AG62" s="324"/>
      <c r="AH62" s="328"/>
      <c r="AI62" s="324"/>
      <c r="AJ62" s="328"/>
      <c r="AK62" s="324"/>
      <c r="AL62" s="328"/>
      <c r="AM62" s="324"/>
      <c r="AN62" s="328"/>
      <c r="AO62" s="324"/>
      <c r="AP62" s="97"/>
      <c r="AQ62" s="98"/>
    </row>
    <row r="63" spans="1:43" ht="12" customHeight="1">
      <c r="A63" s="149"/>
      <c r="B63" s="133"/>
      <c r="C63" s="150" t="str">
        <f>IF(D63&lt;&gt;"",MAX(C57:C62)+1,"")</f>
        <v/>
      </c>
      <c r="D63" s="151"/>
      <c r="E63" s="152"/>
      <c r="F63" s="153"/>
      <c r="G63" s="138"/>
      <c r="H63" s="318"/>
      <c r="I63" s="319"/>
      <c r="J63" s="320">
        <f t="shared" si="32"/>
        <v>0</v>
      </c>
      <c r="K63" s="321">
        <f t="shared" si="33"/>
        <v>0</v>
      </c>
      <c r="L63" s="322"/>
      <c r="M63" s="323"/>
      <c r="N63" s="324"/>
      <c r="O63" s="323"/>
      <c r="P63" s="324"/>
      <c r="Q63" s="323"/>
      <c r="R63" s="324"/>
      <c r="S63" s="323"/>
      <c r="T63" s="324"/>
      <c r="U63" s="323"/>
      <c r="V63" s="324"/>
      <c r="W63" s="325"/>
      <c r="X63" s="322"/>
      <c r="Y63" s="153"/>
      <c r="Z63" s="138"/>
      <c r="AA63" s="325"/>
      <c r="AB63" s="322"/>
      <c r="AC63" s="326">
        <f t="shared" si="34"/>
        <v>0</v>
      </c>
      <c r="AD63" s="327">
        <f t="shared" si="35"/>
        <v>0</v>
      </c>
      <c r="AE63" s="324"/>
      <c r="AF63" s="328"/>
      <c r="AG63" s="324"/>
      <c r="AH63" s="328"/>
      <c r="AI63" s="324"/>
      <c r="AJ63" s="328"/>
      <c r="AK63" s="324"/>
      <c r="AL63" s="328"/>
      <c r="AM63" s="324"/>
      <c r="AN63" s="328"/>
      <c r="AO63" s="324"/>
      <c r="AP63" s="97"/>
      <c r="AQ63" s="98"/>
    </row>
    <row r="64" spans="1:43" ht="12" customHeight="1">
      <c r="A64" s="149"/>
      <c r="B64" s="133"/>
      <c r="C64" s="150" t="str">
        <f>IF(D64&lt;&gt;"",MAX(C57:C63)+1,"")</f>
        <v/>
      </c>
      <c r="D64" s="151"/>
      <c r="E64" s="152"/>
      <c r="F64" s="153"/>
      <c r="G64" s="138"/>
      <c r="H64" s="318"/>
      <c r="I64" s="319"/>
      <c r="J64" s="320">
        <f t="shared" si="32"/>
        <v>0</v>
      </c>
      <c r="K64" s="321">
        <f t="shared" si="33"/>
        <v>0</v>
      </c>
      <c r="L64" s="322"/>
      <c r="M64" s="323"/>
      <c r="N64" s="324"/>
      <c r="O64" s="323"/>
      <c r="P64" s="324"/>
      <c r="Q64" s="323"/>
      <c r="R64" s="324"/>
      <c r="S64" s="323"/>
      <c r="T64" s="324"/>
      <c r="U64" s="323"/>
      <c r="V64" s="324"/>
      <c r="W64" s="325"/>
      <c r="X64" s="322"/>
      <c r="Y64" s="153"/>
      <c r="Z64" s="138"/>
      <c r="AA64" s="325"/>
      <c r="AB64" s="322"/>
      <c r="AC64" s="326">
        <f t="shared" si="34"/>
        <v>0</v>
      </c>
      <c r="AD64" s="327">
        <f t="shared" si="35"/>
        <v>0</v>
      </c>
      <c r="AE64" s="324"/>
      <c r="AF64" s="328"/>
      <c r="AG64" s="324"/>
      <c r="AH64" s="328"/>
      <c r="AI64" s="324"/>
      <c r="AJ64" s="328"/>
      <c r="AK64" s="324"/>
      <c r="AL64" s="328"/>
      <c r="AM64" s="324"/>
      <c r="AN64" s="328"/>
      <c r="AO64" s="324"/>
      <c r="AP64" s="97"/>
      <c r="AQ64" s="98"/>
    </row>
    <row r="65" spans="1:43" ht="12" customHeight="1">
      <c r="A65" s="149"/>
      <c r="B65" s="133"/>
      <c r="C65" s="150" t="str">
        <f>IF(D65&lt;&gt;"",MAX(C57:C64)+1,"")</f>
        <v/>
      </c>
      <c r="D65" s="151"/>
      <c r="E65" s="152"/>
      <c r="F65" s="153"/>
      <c r="G65" s="138"/>
      <c r="H65" s="318"/>
      <c r="I65" s="319"/>
      <c r="J65" s="320">
        <f t="shared" si="32"/>
        <v>0</v>
      </c>
      <c r="K65" s="321">
        <f t="shared" si="33"/>
        <v>0</v>
      </c>
      <c r="L65" s="322"/>
      <c r="M65" s="323"/>
      <c r="N65" s="324"/>
      <c r="O65" s="323"/>
      <c r="P65" s="324"/>
      <c r="Q65" s="323"/>
      <c r="R65" s="324"/>
      <c r="S65" s="323"/>
      <c r="T65" s="324"/>
      <c r="U65" s="323"/>
      <c r="V65" s="324"/>
      <c r="W65" s="325"/>
      <c r="X65" s="322"/>
      <c r="Y65" s="153"/>
      <c r="Z65" s="138"/>
      <c r="AA65" s="325"/>
      <c r="AB65" s="322"/>
      <c r="AC65" s="326">
        <f t="shared" si="34"/>
        <v>0</v>
      </c>
      <c r="AD65" s="327">
        <f t="shared" si="35"/>
        <v>0</v>
      </c>
      <c r="AE65" s="324"/>
      <c r="AF65" s="328"/>
      <c r="AG65" s="324"/>
      <c r="AH65" s="328"/>
      <c r="AI65" s="324"/>
      <c r="AJ65" s="328"/>
      <c r="AK65" s="324"/>
      <c r="AL65" s="328"/>
      <c r="AM65" s="324"/>
      <c r="AN65" s="328"/>
      <c r="AO65" s="324"/>
      <c r="AP65" s="97"/>
      <c r="AQ65" s="98"/>
    </row>
    <row r="66" spans="1:43" ht="12" customHeight="1">
      <c r="A66" s="149"/>
      <c r="B66" s="133"/>
      <c r="C66" s="150" t="str">
        <f>IF(D66&lt;&gt;"",MAX(C57:C65)+1,"")</f>
        <v/>
      </c>
      <c r="D66" s="151"/>
      <c r="E66" s="152"/>
      <c r="F66" s="153"/>
      <c r="G66" s="138"/>
      <c r="H66" s="318"/>
      <c r="I66" s="319"/>
      <c r="J66" s="320">
        <f t="shared" si="32"/>
        <v>0</v>
      </c>
      <c r="K66" s="321">
        <f t="shared" si="33"/>
        <v>0</v>
      </c>
      <c r="L66" s="322"/>
      <c r="M66" s="323"/>
      <c r="N66" s="324"/>
      <c r="O66" s="323"/>
      <c r="P66" s="324"/>
      <c r="Q66" s="323"/>
      <c r="R66" s="324"/>
      <c r="S66" s="323"/>
      <c r="T66" s="324"/>
      <c r="U66" s="323"/>
      <c r="V66" s="324"/>
      <c r="W66" s="325"/>
      <c r="X66" s="322"/>
      <c r="Y66" s="153"/>
      <c r="Z66" s="138"/>
      <c r="AA66" s="325"/>
      <c r="AB66" s="322"/>
      <c r="AC66" s="326">
        <f t="shared" si="34"/>
        <v>0</v>
      </c>
      <c r="AD66" s="327">
        <f t="shared" si="35"/>
        <v>0</v>
      </c>
      <c r="AE66" s="324"/>
      <c r="AF66" s="328"/>
      <c r="AG66" s="324"/>
      <c r="AH66" s="328"/>
      <c r="AI66" s="324"/>
      <c r="AJ66" s="328"/>
      <c r="AK66" s="324"/>
      <c r="AL66" s="328"/>
      <c r="AM66" s="324"/>
      <c r="AN66" s="328"/>
      <c r="AO66" s="324"/>
      <c r="AP66" s="97"/>
      <c r="AQ66" s="98"/>
    </row>
    <row r="67" spans="1:43" ht="12" customHeight="1">
      <c r="A67" s="165"/>
      <c r="B67" s="166"/>
      <c r="C67" s="167" t="str">
        <f>IF(D67&lt;&gt;"",MAX(C57:C66)+1,"")</f>
        <v/>
      </c>
      <c r="D67" s="168"/>
      <c r="E67" s="169"/>
      <c r="F67" s="170"/>
      <c r="G67" s="171"/>
      <c r="H67" s="329"/>
      <c r="I67" s="330"/>
      <c r="J67" s="331">
        <f t="shared" si="32"/>
        <v>0</v>
      </c>
      <c r="K67" s="332">
        <f t="shared" si="33"/>
        <v>0</v>
      </c>
      <c r="L67" s="333"/>
      <c r="M67" s="334"/>
      <c r="N67" s="335"/>
      <c r="O67" s="334"/>
      <c r="P67" s="335"/>
      <c r="Q67" s="334"/>
      <c r="R67" s="335"/>
      <c r="S67" s="334"/>
      <c r="T67" s="335"/>
      <c r="U67" s="334"/>
      <c r="V67" s="335"/>
      <c r="W67" s="336"/>
      <c r="X67" s="333"/>
      <c r="Y67" s="170"/>
      <c r="Z67" s="171"/>
      <c r="AA67" s="336"/>
      <c r="AB67" s="333"/>
      <c r="AC67" s="337">
        <f t="shared" si="34"/>
        <v>0</v>
      </c>
      <c r="AD67" s="338">
        <f t="shared" si="35"/>
        <v>0</v>
      </c>
      <c r="AE67" s="335"/>
      <c r="AF67" s="339"/>
      <c r="AG67" s="335"/>
      <c r="AH67" s="339"/>
      <c r="AI67" s="335"/>
      <c r="AJ67" s="339"/>
      <c r="AK67" s="335"/>
      <c r="AL67" s="339"/>
      <c r="AM67" s="335"/>
      <c r="AN67" s="339"/>
      <c r="AO67" s="335"/>
      <c r="AP67" s="97"/>
      <c r="AQ67" s="98"/>
    </row>
    <row r="68" spans="1:43" ht="12" customHeight="1">
      <c r="A68" s="116" t="s">
        <v>651</v>
      </c>
      <c r="B68" s="117" t="s">
        <v>651</v>
      </c>
      <c r="C68" s="1350" t="s">
        <v>651</v>
      </c>
      <c r="D68" s="1351"/>
      <c r="E68" s="118" t="s">
        <v>651</v>
      </c>
      <c r="F68" s="340">
        <v>104</v>
      </c>
      <c r="G68" s="341">
        <v>3</v>
      </c>
      <c r="H68" s="342">
        <f t="shared" ref="H68:X68" si="36">SUM(H69:H78)</f>
        <v>104</v>
      </c>
      <c r="I68" s="343">
        <f t="shared" si="36"/>
        <v>3</v>
      </c>
      <c r="J68" s="342">
        <f t="shared" si="36"/>
        <v>13</v>
      </c>
      <c r="K68" s="344">
        <f t="shared" si="36"/>
        <v>513</v>
      </c>
      <c r="L68" s="345">
        <f t="shared" si="36"/>
        <v>3</v>
      </c>
      <c r="M68" s="346">
        <f t="shared" si="36"/>
        <v>3</v>
      </c>
      <c r="N68" s="347">
        <f t="shared" si="36"/>
        <v>104</v>
      </c>
      <c r="O68" s="346">
        <f t="shared" si="36"/>
        <v>2</v>
      </c>
      <c r="P68" s="347">
        <f t="shared" si="36"/>
        <v>85</v>
      </c>
      <c r="Q68" s="346">
        <f t="shared" si="36"/>
        <v>3</v>
      </c>
      <c r="R68" s="347">
        <f t="shared" si="36"/>
        <v>103</v>
      </c>
      <c r="S68" s="346">
        <f t="shared" si="36"/>
        <v>2</v>
      </c>
      <c r="T68" s="347">
        <f t="shared" si="36"/>
        <v>97</v>
      </c>
      <c r="U68" s="346">
        <f t="shared" si="36"/>
        <v>3</v>
      </c>
      <c r="V68" s="347">
        <f t="shared" si="36"/>
        <v>124</v>
      </c>
      <c r="W68" s="348">
        <f t="shared" si="36"/>
        <v>0</v>
      </c>
      <c r="X68" s="345">
        <f t="shared" si="36"/>
        <v>0</v>
      </c>
      <c r="Y68" s="340">
        <v>102</v>
      </c>
      <c r="Z68" s="341"/>
      <c r="AA68" s="348">
        <f t="shared" ref="AA68:AO68" si="37">SUM(AA69:AA78)</f>
        <v>102</v>
      </c>
      <c r="AB68" s="345">
        <f t="shared" si="37"/>
        <v>0</v>
      </c>
      <c r="AC68" s="349">
        <f t="shared" si="37"/>
        <v>13</v>
      </c>
      <c r="AD68" s="350">
        <f t="shared" si="37"/>
        <v>491</v>
      </c>
      <c r="AE68" s="347">
        <f t="shared" si="37"/>
        <v>3</v>
      </c>
      <c r="AF68" s="349">
        <f t="shared" si="37"/>
        <v>3</v>
      </c>
      <c r="AG68" s="347">
        <f t="shared" si="37"/>
        <v>102</v>
      </c>
      <c r="AH68" s="349">
        <f t="shared" si="37"/>
        <v>3</v>
      </c>
      <c r="AI68" s="347">
        <f t="shared" si="37"/>
        <v>104</v>
      </c>
      <c r="AJ68" s="349">
        <f t="shared" si="37"/>
        <v>2</v>
      </c>
      <c r="AK68" s="347">
        <f t="shared" si="37"/>
        <v>85</v>
      </c>
      <c r="AL68" s="349">
        <f t="shared" si="37"/>
        <v>3</v>
      </c>
      <c r="AM68" s="347">
        <f t="shared" si="37"/>
        <v>103</v>
      </c>
      <c r="AN68" s="349">
        <f t="shared" si="37"/>
        <v>2</v>
      </c>
      <c r="AO68" s="347">
        <f t="shared" si="37"/>
        <v>97</v>
      </c>
      <c r="AP68" s="130"/>
      <c r="AQ68" s="131">
        <f>COUNTIF(AD69:AD78,"&gt;0")</f>
        <v>1</v>
      </c>
    </row>
    <row r="69" spans="1:43" ht="12" customHeight="1">
      <c r="A69" s="132"/>
      <c r="B69" s="133"/>
      <c r="C69" s="134">
        <f>IF(D69&lt;&gt;"",MAX(C68)+1,"")</f>
        <v>1</v>
      </c>
      <c r="D69" s="135" t="str">
        <f>IF(B68&lt;&gt;"","Điểm chính","")</f>
        <v>Điểm chính</v>
      </c>
      <c r="E69" s="136"/>
      <c r="F69" s="137"/>
      <c r="G69" s="138"/>
      <c r="H69" s="307">
        <v>104</v>
      </c>
      <c r="I69" s="308">
        <v>3</v>
      </c>
      <c r="J69" s="309">
        <f t="shared" ref="J69:J78" si="38">M69+O69+Q69+S69+U69</f>
        <v>13</v>
      </c>
      <c r="K69" s="310">
        <f t="shared" ref="K69:K78" si="39">N69+P69+R69+T69+V69</f>
        <v>513</v>
      </c>
      <c r="L69" s="311">
        <v>3</v>
      </c>
      <c r="M69" s="312">
        <v>3</v>
      </c>
      <c r="N69" s="313">
        <v>104</v>
      </c>
      <c r="O69" s="312">
        <v>2</v>
      </c>
      <c r="P69" s="313">
        <v>85</v>
      </c>
      <c r="Q69" s="312">
        <v>3</v>
      </c>
      <c r="R69" s="313">
        <v>103</v>
      </c>
      <c r="S69" s="312">
        <v>2</v>
      </c>
      <c r="T69" s="313">
        <v>97</v>
      </c>
      <c r="U69" s="312">
        <v>3</v>
      </c>
      <c r="V69" s="313">
        <v>124</v>
      </c>
      <c r="W69" s="314"/>
      <c r="X69" s="311"/>
      <c r="Y69" s="137"/>
      <c r="Z69" s="138"/>
      <c r="AA69" s="314">
        <v>102</v>
      </c>
      <c r="AB69" s="311"/>
      <c r="AC69" s="315">
        <f t="shared" ref="AC69:AC78" si="40">AF69+AH69+AJ69+AL69+AN69</f>
        <v>13</v>
      </c>
      <c r="AD69" s="316">
        <f t="shared" ref="AD69:AD78" si="41">AG69+AI69+AK69+AM69+AO69</f>
        <v>491</v>
      </c>
      <c r="AE69" s="313">
        <v>3</v>
      </c>
      <c r="AF69" s="317">
        <v>3</v>
      </c>
      <c r="AG69" s="313">
        <v>102</v>
      </c>
      <c r="AH69" s="317">
        <v>3</v>
      </c>
      <c r="AI69" s="313">
        <v>104</v>
      </c>
      <c r="AJ69" s="317">
        <v>2</v>
      </c>
      <c r="AK69" s="313">
        <v>85</v>
      </c>
      <c r="AL69" s="317">
        <v>3</v>
      </c>
      <c r="AM69" s="313">
        <v>103</v>
      </c>
      <c r="AN69" s="317">
        <v>2</v>
      </c>
      <c r="AO69" s="313">
        <v>97</v>
      </c>
      <c r="AP69" s="97"/>
      <c r="AQ69" s="98"/>
    </row>
    <row r="70" spans="1:43" ht="12" customHeight="1">
      <c r="A70" s="149"/>
      <c r="B70" s="133"/>
      <c r="C70" s="150" t="str">
        <f>IF(D70&lt;&gt;"",MAX(C68:C69)+1,"")</f>
        <v/>
      </c>
      <c r="D70" s="151"/>
      <c r="E70" s="152"/>
      <c r="F70" s="153"/>
      <c r="G70" s="138"/>
      <c r="H70" s="318"/>
      <c r="I70" s="319"/>
      <c r="J70" s="320">
        <f t="shared" si="38"/>
        <v>0</v>
      </c>
      <c r="K70" s="321">
        <f t="shared" si="39"/>
        <v>0</v>
      </c>
      <c r="L70" s="322"/>
      <c r="M70" s="323"/>
      <c r="N70" s="324"/>
      <c r="O70" s="323"/>
      <c r="P70" s="324"/>
      <c r="Q70" s="323"/>
      <c r="R70" s="324"/>
      <c r="S70" s="323"/>
      <c r="T70" s="324"/>
      <c r="U70" s="323"/>
      <c r="V70" s="324"/>
      <c r="W70" s="325"/>
      <c r="X70" s="322"/>
      <c r="Y70" s="153"/>
      <c r="Z70" s="138"/>
      <c r="AA70" s="325"/>
      <c r="AB70" s="322"/>
      <c r="AC70" s="326">
        <f t="shared" si="40"/>
        <v>0</v>
      </c>
      <c r="AD70" s="327">
        <f t="shared" si="41"/>
        <v>0</v>
      </c>
      <c r="AE70" s="324"/>
      <c r="AF70" s="328"/>
      <c r="AG70" s="324"/>
      <c r="AH70" s="328"/>
      <c r="AI70" s="324"/>
      <c r="AJ70" s="328"/>
      <c r="AK70" s="324"/>
      <c r="AL70" s="328"/>
      <c r="AM70" s="324"/>
      <c r="AN70" s="328"/>
      <c r="AO70" s="324"/>
      <c r="AP70" s="97"/>
      <c r="AQ70" s="98"/>
    </row>
    <row r="71" spans="1:43" ht="12" customHeight="1">
      <c r="A71" s="149"/>
      <c r="B71" s="133"/>
      <c r="C71" s="150" t="str">
        <f>IF(D71&lt;&gt;"",MAX(C68:C70)+1,"")</f>
        <v/>
      </c>
      <c r="D71" s="151"/>
      <c r="E71" s="152"/>
      <c r="F71" s="153"/>
      <c r="G71" s="138"/>
      <c r="H71" s="318"/>
      <c r="I71" s="319"/>
      <c r="J71" s="320">
        <f t="shared" si="38"/>
        <v>0</v>
      </c>
      <c r="K71" s="321">
        <f t="shared" si="39"/>
        <v>0</v>
      </c>
      <c r="L71" s="322"/>
      <c r="M71" s="323"/>
      <c r="N71" s="324"/>
      <c r="O71" s="323"/>
      <c r="P71" s="324"/>
      <c r="Q71" s="323"/>
      <c r="R71" s="324"/>
      <c r="S71" s="323"/>
      <c r="T71" s="324"/>
      <c r="U71" s="323"/>
      <c r="V71" s="324"/>
      <c r="W71" s="325"/>
      <c r="X71" s="322"/>
      <c r="Y71" s="153"/>
      <c r="Z71" s="138"/>
      <c r="AA71" s="325"/>
      <c r="AB71" s="322"/>
      <c r="AC71" s="326">
        <f t="shared" si="40"/>
        <v>0</v>
      </c>
      <c r="AD71" s="327">
        <f t="shared" si="41"/>
        <v>0</v>
      </c>
      <c r="AE71" s="324"/>
      <c r="AF71" s="328"/>
      <c r="AG71" s="324"/>
      <c r="AH71" s="328"/>
      <c r="AI71" s="324"/>
      <c r="AJ71" s="328"/>
      <c r="AK71" s="324"/>
      <c r="AL71" s="328"/>
      <c r="AM71" s="324"/>
      <c r="AN71" s="328"/>
      <c r="AO71" s="324"/>
      <c r="AP71" s="97"/>
      <c r="AQ71" s="98"/>
    </row>
    <row r="72" spans="1:43" ht="12" customHeight="1">
      <c r="A72" s="149"/>
      <c r="B72" s="133"/>
      <c r="C72" s="150" t="str">
        <f>IF(D72&lt;&gt;"",MAX(C68:C71)+1,"")</f>
        <v/>
      </c>
      <c r="D72" s="151"/>
      <c r="E72" s="152"/>
      <c r="F72" s="153"/>
      <c r="G72" s="138"/>
      <c r="H72" s="318"/>
      <c r="I72" s="319"/>
      <c r="J72" s="320">
        <f t="shared" si="38"/>
        <v>0</v>
      </c>
      <c r="K72" s="321">
        <f t="shared" si="39"/>
        <v>0</v>
      </c>
      <c r="L72" s="322"/>
      <c r="M72" s="323"/>
      <c r="N72" s="324"/>
      <c r="O72" s="323"/>
      <c r="P72" s="324"/>
      <c r="Q72" s="323"/>
      <c r="R72" s="324"/>
      <c r="S72" s="323"/>
      <c r="T72" s="324"/>
      <c r="U72" s="323"/>
      <c r="V72" s="324"/>
      <c r="W72" s="325"/>
      <c r="X72" s="322"/>
      <c r="Y72" s="153"/>
      <c r="Z72" s="138"/>
      <c r="AA72" s="325"/>
      <c r="AB72" s="322"/>
      <c r="AC72" s="326">
        <f t="shared" si="40"/>
        <v>0</v>
      </c>
      <c r="AD72" s="327">
        <f t="shared" si="41"/>
        <v>0</v>
      </c>
      <c r="AE72" s="324"/>
      <c r="AF72" s="328"/>
      <c r="AG72" s="324"/>
      <c r="AH72" s="328"/>
      <c r="AI72" s="324"/>
      <c r="AJ72" s="328"/>
      <c r="AK72" s="324"/>
      <c r="AL72" s="328"/>
      <c r="AM72" s="324"/>
      <c r="AN72" s="328"/>
      <c r="AO72" s="324"/>
      <c r="AP72" s="97"/>
      <c r="AQ72" s="98"/>
    </row>
    <row r="73" spans="1:43" ht="12" customHeight="1">
      <c r="A73" s="149"/>
      <c r="B73" s="133"/>
      <c r="C73" s="150" t="str">
        <f>IF(D73&lt;&gt;"",MAX(C68:C72)+1,"")</f>
        <v/>
      </c>
      <c r="D73" s="151"/>
      <c r="E73" s="152"/>
      <c r="F73" s="153"/>
      <c r="G73" s="138"/>
      <c r="H73" s="318"/>
      <c r="I73" s="319"/>
      <c r="J73" s="320">
        <f t="shared" si="38"/>
        <v>0</v>
      </c>
      <c r="K73" s="321">
        <f t="shared" si="39"/>
        <v>0</v>
      </c>
      <c r="L73" s="322"/>
      <c r="M73" s="323"/>
      <c r="N73" s="324"/>
      <c r="O73" s="323"/>
      <c r="P73" s="324"/>
      <c r="Q73" s="323"/>
      <c r="R73" s="324"/>
      <c r="S73" s="323"/>
      <c r="T73" s="324"/>
      <c r="U73" s="323"/>
      <c r="V73" s="324"/>
      <c r="W73" s="325"/>
      <c r="X73" s="322"/>
      <c r="Y73" s="153"/>
      <c r="Z73" s="138"/>
      <c r="AA73" s="325"/>
      <c r="AB73" s="322"/>
      <c r="AC73" s="326">
        <f t="shared" si="40"/>
        <v>0</v>
      </c>
      <c r="AD73" s="327">
        <f t="shared" si="41"/>
        <v>0</v>
      </c>
      <c r="AE73" s="324"/>
      <c r="AF73" s="328"/>
      <c r="AG73" s="324"/>
      <c r="AH73" s="328"/>
      <c r="AI73" s="324"/>
      <c r="AJ73" s="328"/>
      <c r="AK73" s="324"/>
      <c r="AL73" s="328"/>
      <c r="AM73" s="324"/>
      <c r="AN73" s="328"/>
      <c r="AO73" s="324"/>
      <c r="AP73" s="97"/>
      <c r="AQ73" s="98"/>
    </row>
    <row r="74" spans="1:43" ht="12" customHeight="1">
      <c r="A74" s="149"/>
      <c r="B74" s="133"/>
      <c r="C74" s="150" t="str">
        <f>IF(D74&lt;&gt;"",MAX(C68:C73)+1,"")</f>
        <v/>
      </c>
      <c r="D74" s="151"/>
      <c r="E74" s="152"/>
      <c r="F74" s="153"/>
      <c r="G74" s="138"/>
      <c r="H74" s="318"/>
      <c r="I74" s="319"/>
      <c r="J74" s="320">
        <f t="shared" si="38"/>
        <v>0</v>
      </c>
      <c r="K74" s="321">
        <f t="shared" si="39"/>
        <v>0</v>
      </c>
      <c r="L74" s="322"/>
      <c r="M74" s="323"/>
      <c r="N74" s="324"/>
      <c r="O74" s="323"/>
      <c r="P74" s="324"/>
      <c r="Q74" s="323"/>
      <c r="R74" s="324"/>
      <c r="S74" s="323"/>
      <c r="T74" s="324"/>
      <c r="U74" s="323"/>
      <c r="V74" s="324"/>
      <c r="W74" s="325"/>
      <c r="X74" s="322"/>
      <c r="Y74" s="153"/>
      <c r="Z74" s="138"/>
      <c r="AA74" s="325"/>
      <c r="AB74" s="322"/>
      <c r="AC74" s="326">
        <f t="shared" si="40"/>
        <v>0</v>
      </c>
      <c r="AD74" s="327">
        <f t="shared" si="41"/>
        <v>0</v>
      </c>
      <c r="AE74" s="324"/>
      <c r="AF74" s="328"/>
      <c r="AG74" s="324"/>
      <c r="AH74" s="328"/>
      <c r="AI74" s="324"/>
      <c r="AJ74" s="328"/>
      <c r="AK74" s="324"/>
      <c r="AL74" s="328"/>
      <c r="AM74" s="324"/>
      <c r="AN74" s="328"/>
      <c r="AO74" s="324"/>
      <c r="AP74" s="97"/>
      <c r="AQ74" s="98"/>
    </row>
    <row r="75" spans="1:43" ht="12" customHeight="1">
      <c r="A75" s="149"/>
      <c r="B75" s="133"/>
      <c r="C75" s="150" t="str">
        <f>IF(D75&lt;&gt;"",MAX(C68:C74)+1,"")</f>
        <v/>
      </c>
      <c r="D75" s="151"/>
      <c r="E75" s="152"/>
      <c r="F75" s="153"/>
      <c r="G75" s="138"/>
      <c r="H75" s="318"/>
      <c r="I75" s="319"/>
      <c r="J75" s="320">
        <f t="shared" si="38"/>
        <v>0</v>
      </c>
      <c r="K75" s="321">
        <f t="shared" si="39"/>
        <v>0</v>
      </c>
      <c r="L75" s="322"/>
      <c r="M75" s="323"/>
      <c r="N75" s="324"/>
      <c r="O75" s="323"/>
      <c r="P75" s="324"/>
      <c r="Q75" s="323"/>
      <c r="R75" s="324"/>
      <c r="S75" s="323"/>
      <c r="T75" s="324"/>
      <c r="U75" s="323"/>
      <c r="V75" s="324"/>
      <c r="W75" s="325"/>
      <c r="X75" s="322"/>
      <c r="Y75" s="153"/>
      <c r="Z75" s="138"/>
      <c r="AA75" s="325"/>
      <c r="AB75" s="322"/>
      <c r="AC75" s="326">
        <f t="shared" si="40"/>
        <v>0</v>
      </c>
      <c r="AD75" s="327">
        <f t="shared" si="41"/>
        <v>0</v>
      </c>
      <c r="AE75" s="324"/>
      <c r="AF75" s="328"/>
      <c r="AG75" s="324"/>
      <c r="AH75" s="328"/>
      <c r="AI75" s="324"/>
      <c r="AJ75" s="328"/>
      <c r="AK75" s="324"/>
      <c r="AL75" s="328"/>
      <c r="AM75" s="324"/>
      <c r="AN75" s="328"/>
      <c r="AO75" s="324"/>
      <c r="AP75" s="97"/>
      <c r="AQ75" s="98"/>
    </row>
    <row r="76" spans="1:43" ht="12" customHeight="1">
      <c r="A76" s="149"/>
      <c r="B76" s="133"/>
      <c r="C76" s="150" t="str">
        <f>IF(D76&lt;&gt;"",MAX(C68:C75)+1,"")</f>
        <v/>
      </c>
      <c r="D76" s="151"/>
      <c r="E76" s="152"/>
      <c r="F76" s="153"/>
      <c r="G76" s="138"/>
      <c r="H76" s="318"/>
      <c r="I76" s="319"/>
      <c r="J76" s="320">
        <f t="shared" si="38"/>
        <v>0</v>
      </c>
      <c r="K76" s="321">
        <f t="shared" si="39"/>
        <v>0</v>
      </c>
      <c r="L76" s="322"/>
      <c r="M76" s="323"/>
      <c r="N76" s="324"/>
      <c r="O76" s="323"/>
      <c r="P76" s="324"/>
      <c r="Q76" s="323"/>
      <c r="R76" s="324"/>
      <c r="S76" s="323"/>
      <c r="T76" s="324"/>
      <c r="U76" s="323"/>
      <c r="V76" s="324"/>
      <c r="W76" s="325"/>
      <c r="X76" s="322"/>
      <c r="Y76" s="153"/>
      <c r="Z76" s="138"/>
      <c r="AA76" s="325"/>
      <c r="AB76" s="322"/>
      <c r="AC76" s="326">
        <f t="shared" si="40"/>
        <v>0</v>
      </c>
      <c r="AD76" s="327">
        <f t="shared" si="41"/>
        <v>0</v>
      </c>
      <c r="AE76" s="324"/>
      <c r="AF76" s="328"/>
      <c r="AG76" s="324"/>
      <c r="AH76" s="328"/>
      <c r="AI76" s="324"/>
      <c r="AJ76" s="328"/>
      <c r="AK76" s="324"/>
      <c r="AL76" s="328"/>
      <c r="AM76" s="324"/>
      <c r="AN76" s="328"/>
      <c r="AO76" s="324"/>
      <c r="AP76" s="97"/>
      <c r="AQ76" s="98"/>
    </row>
    <row r="77" spans="1:43" ht="12" customHeight="1">
      <c r="A77" s="149"/>
      <c r="B77" s="133"/>
      <c r="C77" s="150" t="str">
        <f>IF(D77&lt;&gt;"",MAX(C68:C76)+1,"")</f>
        <v/>
      </c>
      <c r="D77" s="151"/>
      <c r="E77" s="152"/>
      <c r="F77" s="153"/>
      <c r="G77" s="138"/>
      <c r="H77" s="318"/>
      <c r="I77" s="319"/>
      <c r="J77" s="320">
        <f t="shared" si="38"/>
        <v>0</v>
      </c>
      <c r="K77" s="321">
        <f t="shared" si="39"/>
        <v>0</v>
      </c>
      <c r="L77" s="322"/>
      <c r="M77" s="323"/>
      <c r="N77" s="324"/>
      <c r="O77" s="323"/>
      <c r="P77" s="324"/>
      <c r="Q77" s="323"/>
      <c r="R77" s="324"/>
      <c r="S77" s="323"/>
      <c r="T77" s="324"/>
      <c r="U77" s="323"/>
      <c r="V77" s="324"/>
      <c r="W77" s="325"/>
      <c r="X77" s="322"/>
      <c r="Y77" s="153"/>
      <c r="Z77" s="138"/>
      <c r="AA77" s="325"/>
      <c r="AB77" s="322"/>
      <c r="AC77" s="326">
        <f t="shared" si="40"/>
        <v>0</v>
      </c>
      <c r="AD77" s="327">
        <f t="shared" si="41"/>
        <v>0</v>
      </c>
      <c r="AE77" s="324"/>
      <c r="AF77" s="328"/>
      <c r="AG77" s="324"/>
      <c r="AH77" s="328"/>
      <c r="AI77" s="324"/>
      <c r="AJ77" s="328"/>
      <c r="AK77" s="324"/>
      <c r="AL77" s="328"/>
      <c r="AM77" s="324"/>
      <c r="AN77" s="328"/>
      <c r="AO77" s="324"/>
      <c r="AP77" s="97"/>
      <c r="AQ77" s="98"/>
    </row>
    <row r="78" spans="1:43" ht="12" customHeight="1">
      <c r="A78" s="165"/>
      <c r="B78" s="166"/>
      <c r="C78" s="167" t="str">
        <f>IF(D78&lt;&gt;"",MAX(C68:C77)+1,"")</f>
        <v/>
      </c>
      <c r="D78" s="168"/>
      <c r="E78" s="169"/>
      <c r="F78" s="170"/>
      <c r="G78" s="171"/>
      <c r="H78" s="329"/>
      <c r="I78" s="330"/>
      <c r="J78" s="331">
        <f t="shared" si="38"/>
        <v>0</v>
      </c>
      <c r="K78" s="332">
        <f t="shared" si="39"/>
        <v>0</v>
      </c>
      <c r="L78" s="333"/>
      <c r="M78" s="334"/>
      <c r="N78" s="335"/>
      <c r="O78" s="334"/>
      <c r="P78" s="335"/>
      <c r="Q78" s="334"/>
      <c r="R78" s="335"/>
      <c r="S78" s="334"/>
      <c r="T78" s="335"/>
      <c r="U78" s="334"/>
      <c r="V78" s="335"/>
      <c r="W78" s="336"/>
      <c r="X78" s="333"/>
      <c r="Y78" s="170"/>
      <c r="Z78" s="171"/>
      <c r="AA78" s="336"/>
      <c r="AB78" s="333"/>
      <c r="AC78" s="337">
        <f t="shared" si="40"/>
        <v>0</v>
      </c>
      <c r="AD78" s="338">
        <f t="shared" si="41"/>
        <v>0</v>
      </c>
      <c r="AE78" s="335"/>
      <c r="AF78" s="339"/>
      <c r="AG78" s="335"/>
      <c r="AH78" s="339"/>
      <c r="AI78" s="335"/>
      <c r="AJ78" s="339"/>
      <c r="AK78" s="335"/>
      <c r="AL78" s="339"/>
      <c r="AM78" s="335"/>
      <c r="AN78" s="339"/>
      <c r="AO78" s="335"/>
      <c r="AP78" s="97"/>
      <c r="AQ78" s="98"/>
    </row>
    <row r="79" spans="1:43" ht="12" customHeight="1">
      <c r="A79" s="116" t="s">
        <v>651</v>
      </c>
      <c r="B79" s="117" t="s">
        <v>651</v>
      </c>
      <c r="C79" s="1350" t="s">
        <v>651</v>
      </c>
      <c r="D79" s="1351"/>
      <c r="E79" s="118" t="s">
        <v>651</v>
      </c>
      <c r="F79" s="340">
        <v>48</v>
      </c>
      <c r="G79" s="341">
        <v>2</v>
      </c>
      <c r="H79" s="342">
        <f t="shared" ref="H79:X79" si="42">SUM(H80:H89)</f>
        <v>48</v>
      </c>
      <c r="I79" s="343">
        <f t="shared" si="42"/>
        <v>2</v>
      </c>
      <c r="J79" s="342">
        <f t="shared" si="42"/>
        <v>10</v>
      </c>
      <c r="K79" s="344">
        <f t="shared" si="42"/>
        <v>325</v>
      </c>
      <c r="L79" s="345">
        <f t="shared" si="42"/>
        <v>2</v>
      </c>
      <c r="M79" s="346">
        <f t="shared" si="42"/>
        <v>2</v>
      </c>
      <c r="N79" s="347">
        <f t="shared" si="42"/>
        <v>48</v>
      </c>
      <c r="O79" s="346">
        <f t="shared" si="42"/>
        <v>2</v>
      </c>
      <c r="P79" s="347">
        <f t="shared" si="42"/>
        <v>65</v>
      </c>
      <c r="Q79" s="346">
        <f t="shared" si="42"/>
        <v>2</v>
      </c>
      <c r="R79" s="347">
        <f t="shared" si="42"/>
        <v>74</v>
      </c>
      <c r="S79" s="346">
        <f t="shared" si="42"/>
        <v>2</v>
      </c>
      <c r="T79" s="347">
        <f t="shared" si="42"/>
        <v>69</v>
      </c>
      <c r="U79" s="346">
        <f t="shared" si="42"/>
        <v>2</v>
      </c>
      <c r="V79" s="347">
        <f t="shared" si="42"/>
        <v>69</v>
      </c>
      <c r="W79" s="348">
        <f t="shared" si="42"/>
        <v>0</v>
      </c>
      <c r="X79" s="345">
        <f t="shared" si="42"/>
        <v>0</v>
      </c>
      <c r="Y79" s="340">
        <v>70</v>
      </c>
      <c r="Z79" s="341"/>
      <c r="AA79" s="348">
        <f t="shared" ref="AA79:AO79" si="43">SUM(AA80:AA89)</f>
        <v>70</v>
      </c>
      <c r="AB79" s="345">
        <f t="shared" si="43"/>
        <v>0</v>
      </c>
      <c r="AC79" s="349">
        <f t="shared" si="43"/>
        <v>10</v>
      </c>
      <c r="AD79" s="350">
        <f t="shared" si="43"/>
        <v>326</v>
      </c>
      <c r="AE79" s="347">
        <f t="shared" si="43"/>
        <v>2</v>
      </c>
      <c r="AF79" s="349">
        <f t="shared" si="43"/>
        <v>2</v>
      </c>
      <c r="AG79" s="347">
        <f t="shared" si="43"/>
        <v>70</v>
      </c>
      <c r="AH79" s="349">
        <f t="shared" si="43"/>
        <v>2</v>
      </c>
      <c r="AI79" s="347">
        <f t="shared" si="43"/>
        <v>48</v>
      </c>
      <c r="AJ79" s="349">
        <f t="shared" si="43"/>
        <v>2</v>
      </c>
      <c r="AK79" s="347">
        <f t="shared" si="43"/>
        <v>65</v>
      </c>
      <c r="AL79" s="349">
        <f t="shared" si="43"/>
        <v>2</v>
      </c>
      <c r="AM79" s="347">
        <f t="shared" si="43"/>
        <v>74</v>
      </c>
      <c r="AN79" s="349">
        <f t="shared" si="43"/>
        <v>2</v>
      </c>
      <c r="AO79" s="347">
        <f t="shared" si="43"/>
        <v>69</v>
      </c>
      <c r="AP79" s="130"/>
      <c r="AQ79" s="131">
        <f>COUNTIF(AD80:AD89,"&gt;0")</f>
        <v>1</v>
      </c>
    </row>
    <row r="80" spans="1:43" ht="12" customHeight="1">
      <c r="A80" s="132"/>
      <c r="B80" s="133"/>
      <c r="C80" s="134">
        <f>IF(D80&lt;&gt;"",MAX(C79)+1,"")</f>
        <v>1</v>
      </c>
      <c r="D80" s="135" t="str">
        <f>IF(B79&lt;&gt;"","Điểm chính","")</f>
        <v>Điểm chính</v>
      </c>
      <c r="E80" s="136"/>
      <c r="F80" s="137"/>
      <c r="G80" s="138"/>
      <c r="H80" s="307">
        <v>48</v>
      </c>
      <c r="I80" s="308">
        <v>2</v>
      </c>
      <c r="J80" s="309">
        <f t="shared" ref="J80:J89" si="44">M80+O80+Q80+S80+U80</f>
        <v>10</v>
      </c>
      <c r="K80" s="310">
        <f t="shared" ref="K80:K89" si="45">N80+P80+R80+T80+V80</f>
        <v>325</v>
      </c>
      <c r="L80" s="311">
        <v>2</v>
      </c>
      <c r="M80" s="312">
        <v>2</v>
      </c>
      <c r="N80" s="313">
        <v>48</v>
      </c>
      <c r="O80" s="312">
        <v>2</v>
      </c>
      <c r="P80" s="313">
        <v>65</v>
      </c>
      <c r="Q80" s="312">
        <v>2</v>
      </c>
      <c r="R80" s="313">
        <v>74</v>
      </c>
      <c r="S80" s="312">
        <v>2</v>
      </c>
      <c r="T80" s="313">
        <v>69</v>
      </c>
      <c r="U80" s="312">
        <v>2</v>
      </c>
      <c r="V80" s="313">
        <v>69</v>
      </c>
      <c r="W80" s="314"/>
      <c r="X80" s="311"/>
      <c r="Y80" s="137"/>
      <c r="Z80" s="138"/>
      <c r="AA80" s="314">
        <v>70</v>
      </c>
      <c r="AB80" s="311"/>
      <c r="AC80" s="315">
        <f t="shared" ref="AC80:AC89" si="46">AF80+AH80+AJ80+AL80+AN80</f>
        <v>10</v>
      </c>
      <c r="AD80" s="316">
        <f t="shared" ref="AD80:AD89" si="47">AG80+AI80+AK80+AM80+AO80</f>
        <v>326</v>
      </c>
      <c r="AE80" s="313">
        <v>2</v>
      </c>
      <c r="AF80" s="317">
        <v>2</v>
      </c>
      <c r="AG80" s="313">
        <v>70</v>
      </c>
      <c r="AH80" s="317">
        <v>2</v>
      </c>
      <c r="AI80" s="313">
        <v>48</v>
      </c>
      <c r="AJ80" s="317">
        <v>2</v>
      </c>
      <c r="AK80" s="313">
        <v>65</v>
      </c>
      <c r="AL80" s="317">
        <v>2</v>
      </c>
      <c r="AM80" s="313">
        <v>74</v>
      </c>
      <c r="AN80" s="317">
        <v>2</v>
      </c>
      <c r="AO80" s="313">
        <v>69</v>
      </c>
      <c r="AP80" s="97"/>
      <c r="AQ80" s="98"/>
    </row>
    <row r="81" spans="1:43" ht="12" customHeight="1">
      <c r="A81" s="149"/>
      <c r="B81" s="133"/>
      <c r="C81" s="150" t="str">
        <f>IF(D81&lt;&gt;"",MAX(C79:C80)+1,"")</f>
        <v/>
      </c>
      <c r="D81" s="151"/>
      <c r="E81" s="152"/>
      <c r="F81" s="153"/>
      <c r="G81" s="138"/>
      <c r="H81" s="318"/>
      <c r="I81" s="319"/>
      <c r="J81" s="320">
        <f t="shared" si="44"/>
        <v>0</v>
      </c>
      <c r="K81" s="321">
        <f t="shared" si="45"/>
        <v>0</v>
      </c>
      <c r="L81" s="322"/>
      <c r="M81" s="323"/>
      <c r="N81" s="324"/>
      <c r="O81" s="323"/>
      <c r="P81" s="324"/>
      <c r="Q81" s="323"/>
      <c r="R81" s="324"/>
      <c r="S81" s="323"/>
      <c r="T81" s="324"/>
      <c r="U81" s="323"/>
      <c r="V81" s="324"/>
      <c r="W81" s="325"/>
      <c r="X81" s="322"/>
      <c r="Y81" s="153"/>
      <c r="Z81" s="138"/>
      <c r="AA81" s="325"/>
      <c r="AB81" s="322"/>
      <c r="AC81" s="326">
        <f t="shared" si="46"/>
        <v>0</v>
      </c>
      <c r="AD81" s="327">
        <f t="shared" si="47"/>
        <v>0</v>
      </c>
      <c r="AE81" s="324"/>
      <c r="AF81" s="328"/>
      <c r="AG81" s="324"/>
      <c r="AH81" s="328"/>
      <c r="AI81" s="324"/>
      <c r="AJ81" s="328"/>
      <c r="AK81" s="324"/>
      <c r="AL81" s="328"/>
      <c r="AM81" s="324"/>
      <c r="AN81" s="328"/>
      <c r="AO81" s="324"/>
      <c r="AP81" s="97"/>
      <c r="AQ81" s="98"/>
    </row>
    <row r="82" spans="1:43" ht="12" customHeight="1">
      <c r="A82" s="149"/>
      <c r="B82" s="133"/>
      <c r="C82" s="150" t="str">
        <f>IF(D82&lt;&gt;"",MAX(C79:C81)+1,"")</f>
        <v/>
      </c>
      <c r="D82" s="151"/>
      <c r="E82" s="152"/>
      <c r="F82" s="153"/>
      <c r="G82" s="138"/>
      <c r="H82" s="318"/>
      <c r="I82" s="319"/>
      <c r="J82" s="320">
        <f t="shared" si="44"/>
        <v>0</v>
      </c>
      <c r="K82" s="321">
        <f t="shared" si="45"/>
        <v>0</v>
      </c>
      <c r="L82" s="322"/>
      <c r="M82" s="323"/>
      <c r="N82" s="324"/>
      <c r="O82" s="323"/>
      <c r="P82" s="324"/>
      <c r="Q82" s="323"/>
      <c r="R82" s="324"/>
      <c r="S82" s="323"/>
      <c r="T82" s="324"/>
      <c r="U82" s="323"/>
      <c r="V82" s="324"/>
      <c r="W82" s="325"/>
      <c r="X82" s="322"/>
      <c r="Y82" s="153"/>
      <c r="Z82" s="138"/>
      <c r="AA82" s="325"/>
      <c r="AB82" s="322"/>
      <c r="AC82" s="326">
        <f t="shared" si="46"/>
        <v>0</v>
      </c>
      <c r="AD82" s="327">
        <f t="shared" si="47"/>
        <v>0</v>
      </c>
      <c r="AE82" s="324"/>
      <c r="AF82" s="328"/>
      <c r="AG82" s="324"/>
      <c r="AH82" s="328"/>
      <c r="AI82" s="324"/>
      <c r="AJ82" s="328"/>
      <c r="AK82" s="324"/>
      <c r="AL82" s="328"/>
      <c r="AM82" s="324"/>
      <c r="AN82" s="328"/>
      <c r="AO82" s="324"/>
      <c r="AP82" s="97"/>
      <c r="AQ82" s="98"/>
    </row>
    <row r="83" spans="1:43" ht="12" customHeight="1">
      <c r="A83" s="149"/>
      <c r="B83" s="133"/>
      <c r="C83" s="150" t="str">
        <f>IF(D83&lt;&gt;"",MAX(C79:C82)+1,"")</f>
        <v/>
      </c>
      <c r="D83" s="151"/>
      <c r="E83" s="152"/>
      <c r="F83" s="153"/>
      <c r="G83" s="138"/>
      <c r="H83" s="318"/>
      <c r="I83" s="319"/>
      <c r="J83" s="320">
        <f t="shared" si="44"/>
        <v>0</v>
      </c>
      <c r="K83" s="321">
        <f t="shared" si="45"/>
        <v>0</v>
      </c>
      <c r="L83" s="322"/>
      <c r="M83" s="323"/>
      <c r="N83" s="324"/>
      <c r="O83" s="323"/>
      <c r="P83" s="324"/>
      <c r="Q83" s="323"/>
      <c r="R83" s="324"/>
      <c r="S83" s="323"/>
      <c r="T83" s="324"/>
      <c r="U83" s="323"/>
      <c r="V83" s="324"/>
      <c r="W83" s="325"/>
      <c r="X83" s="322"/>
      <c r="Y83" s="153"/>
      <c r="Z83" s="138"/>
      <c r="AA83" s="325"/>
      <c r="AB83" s="322"/>
      <c r="AC83" s="326">
        <f t="shared" si="46"/>
        <v>0</v>
      </c>
      <c r="AD83" s="327">
        <f t="shared" si="47"/>
        <v>0</v>
      </c>
      <c r="AE83" s="324"/>
      <c r="AF83" s="328"/>
      <c r="AG83" s="324"/>
      <c r="AH83" s="328"/>
      <c r="AI83" s="324"/>
      <c r="AJ83" s="328"/>
      <c r="AK83" s="324"/>
      <c r="AL83" s="328"/>
      <c r="AM83" s="324"/>
      <c r="AN83" s="328"/>
      <c r="AO83" s="324"/>
      <c r="AP83" s="97"/>
      <c r="AQ83" s="98"/>
    </row>
    <row r="84" spans="1:43" ht="12" customHeight="1">
      <c r="A84" s="149"/>
      <c r="B84" s="133"/>
      <c r="C84" s="150" t="str">
        <f>IF(D84&lt;&gt;"",MAX(C79:C83)+1,"")</f>
        <v/>
      </c>
      <c r="D84" s="151"/>
      <c r="E84" s="152"/>
      <c r="F84" s="153"/>
      <c r="G84" s="138"/>
      <c r="H84" s="318"/>
      <c r="I84" s="319"/>
      <c r="J84" s="320">
        <f t="shared" si="44"/>
        <v>0</v>
      </c>
      <c r="K84" s="321">
        <f t="shared" si="45"/>
        <v>0</v>
      </c>
      <c r="L84" s="322"/>
      <c r="M84" s="323"/>
      <c r="N84" s="324"/>
      <c r="O84" s="323"/>
      <c r="P84" s="324"/>
      <c r="Q84" s="323"/>
      <c r="R84" s="324"/>
      <c r="S84" s="323"/>
      <c r="T84" s="324"/>
      <c r="U84" s="323"/>
      <c r="V84" s="324"/>
      <c r="W84" s="325"/>
      <c r="X84" s="322"/>
      <c r="Y84" s="153"/>
      <c r="Z84" s="138"/>
      <c r="AA84" s="325"/>
      <c r="AB84" s="322"/>
      <c r="AC84" s="326">
        <f t="shared" si="46"/>
        <v>0</v>
      </c>
      <c r="AD84" s="327">
        <f t="shared" si="47"/>
        <v>0</v>
      </c>
      <c r="AE84" s="324"/>
      <c r="AF84" s="328"/>
      <c r="AG84" s="324"/>
      <c r="AH84" s="328"/>
      <c r="AI84" s="324"/>
      <c r="AJ84" s="328"/>
      <c r="AK84" s="324"/>
      <c r="AL84" s="328"/>
      <c r="AM84" s="324"/>
      <c r="AN84" s="328"/>
      <c r="AO84" s="324"/>
      <c r="AP84" s="97"/>
      <c r="AQ84" s="98"/>
    </row>
    <row r="85" spans="1:43" ht="12" customHeight="1">
      <c r="A85" s="149"/>
      <c r="B85" s="133"/>
      <c r="C85" s="150" t="str">
        <f>IF(D85&lt;&gt;"",MAX(C79:C84)+1,"")</f>
        <v/>
      </c>
      <c r="D85" s="151"/>
      <c r="E85" s="152"/>
      <c r="F85" s="153"/>
      <c r="G85" s="138"/>
      <c r="H85" s="318"/>
      <c r="I85" s="319"/>
      <c r="J85" s="320">
        <f t="shared" si="44"/>
        <v>0</v>
      </c>
      <c r="K85" s="321">
        <f t="shared" si="45"/>
        <v>0</v>
      </c>
      <c r="L85" s="322"/>
      <c r="M85" s="323"/>
      <c r="N85" s="324"/>
      <c r="O85" s="323"/>
      <c r="P85" s="324"/>
      <c r="Q85" s="323"/>
      <c r="R85" s="324"/>
      <c r="S85" s="323"/>
      <c r="T85" s="324"/>
      <c r="U85" s="323"/>
      <c r="V85" s="324"/>
      <c r="W85" s="325"/>
      <c r="X85" s="322"/>
      <c r="Y85" s="153"/>
      <c r="Z85" s="138"/>
      <c r="AA85" s="325"/>
      <c r="AB85" s="322"/>
      <c r="AC85" s="326">
        <f t="shared" si="46"/>
        <v>0</v>
      </c>
      <c r="AD85" s="327">
        <f t="shared" si="47"/>
        <v>0</v>
      </c>
      <c r="AE85" s="324"/>
      <c r="AF85" s="328"/>
      <c r="AG85" s="324"/>
      <c r="AH85" s="328"/>
      <c r="AI85" s="324"/>
      <c r="AJ85" s="328"/>
      <c r="AK85" s="324"/>
      <c r="AL85" s="328"/>
      <c r="AM85" s="324"/>
      <c r="AN85" s="328"/>
      <c r="AO85" s="324"/>
      <c r="AP85" s="97"/>
      <c r="AQ85" s="98"/>
    </row>
    <row r="86" spans="1:43" ht="12" customHeight="1">
      <c r="A86" s="149"/>
      <c r="B86" s="133"/>
      <c r="C86" s="150" t="str">
        <f>IF(D86&lt;&gt;"",MAX(C79:C85)+1,"")</f>
        <v/>
      </c>
      <c r="D86" s="151"/>
      <c r="E86" s="152"/>
      <c r="F86" s="153"/>
      <c r="G86" s="138"/>
      <c r="H86" s="318"/>
      <c r="I86" s="319"/>
      <c r="J86" s="320">
        <f t="shared" si="44"/>
        <v>0</v>
      </c>
      <c r="K86" s="321">
        <f t="shared" si="45"/>
        <v>0</v>
      </c>
      <c r="L86" s="322"/>
      <c r="M86" s="323"/>
      <c r="N86" s="324"/>
      <c r="O86" s="323"/>
      <c r="P86" s="324"/>
      <c r="Q86" s="323"/>
      <c r="R86" s="324"/>
      <c r="S86" s="323"/>
      <c r="T86" s="324"/>
      <c r="U86" s="323"/>
      <c r="V86" s="324"/>
      <c r="W86" s="325"/>
      <c r="X86" s="322"/>
      <c r="Y86" s="153"/>
      <c r="Z86" s="138"/>
      <c r="AA86" s="325"/>
      <c r="AB86" s="322"/>
      <c r="AC86" s="326">
        <f t="shared" si="46"/>
        <v>0</v>
      </c>
      <c r="AD86" s="327">
        <f t="shared" si="47"/>
        <v>0</v>
      </c>
      <c r="AE86" s="324"/>
      <c r="AF86" s="328"/>
      <c r="AG86" s="324"/>
      <c r="AH86" s="328"/>
      <c r="AI86" s="324"/>
      <c r="AJ86" s="328"/>
      <c r="AK86" s="324"/>
      <c r="AL86" s="328"/>
      <c r="AM86" s="324"/>
      <c r="AN86" s="328"/>
      <c r="AO86" s="324"/>
      <c r="AP86" s="97"/>
      <c r="AQ86" s="98"/>
    </row>
    <row r="87" spans="1:43" ht="12" customHeight="1">
      <c r="A87" s="149"/>
      <c r="B87" s="133"/>
      <c r="C87" s="150" t="str">
        <f>IF(D87&lt;&gt;"",MAX(C79:C86)+1,"")</f>
        <v/>
      </c>
      <c r="D87" s="151"/>
      <c r="E87" s="152"/>
      <c r="F87" s="153"/>
      <c r="G87" s="138"/>
      <c r="H87" s="318"/>
      <c r="I87" s="319"/>
      <c r="J87" s="320">
        <f t="shared" si="44"/>
        <v>0</v>
      </c>
      <c r="K87" s="321">
        <f t="shared" si="45"/>
        <v>0</v>
      </c>
      <c r="L87" s="322"/>
      <c r="M87" s="323"/>
      <c r="N87" s="324"/>
      <c r="O87" s="323"/>
      <c r="P87" s="324"/>
      <c r="Q87" s="323"/>
      <c r="R87" s="324"/>
      <c r="S87" s="323"/>
      <c r="T87" s="324"/>
      <c r="U87" s="323"/>
      <c r="V87" s="324"/>
      <c r="W87" s="325"/>
      <c r="X87" s="322"/>
      <c r="Y87" s="153"/>
      <c r="Z87" s="138"/>
      <c r="AA87" s="325"/>
      <c r="AB87" s="322"/>
      <c r="AC87" s="326">
        <f t="shared" si="46"/>
        <v>0</v>
      </c>
      <c r="AD87" s="327">
        <f t="shared" si="47"/>
        <v>0</v>
      </c>
      <c r="AE87" s="324"/>
      <c r="AF87" s="328"/>
      <c r="AG87" s="324"/>
      <c r="AH87" s="328"/>
      <c r="AI87" s="324"/>
      <c r="AJ87" s="328"/>
      <c r="AK87" s="324"/>
      <c r="AL87" s="328"/>
      <c r="AM87" s="324"/>
      <c r="AN87" s="328"/>
      <c r="AO87" s="324"/>
      <c r="AP87" s="97"/>
      <c r="AQ87" s="98"/>
    </row>
    <row r="88" spans="1:43" ht="12" customHeight="1">
      <c r="A88" s="149"/>
      <c r="B88" s="133"/>
      <c r="C88" s="150" t="str">
        <f>IF(D88&lt;&gt;"",MAX(C79:C87)+1,"")</f>
        <v/>
      </c>
      <c r="D88" s="151"/>
      <c r="E88" s="152"/>
      <c r="F88" s="153"/>
      <c r="G88" s="138"/>
      <c r="H88" s="318"/>
      <c r="I88" s="319"/>
      <c r="J88" s="320">
        <f t="shared" si="44"/>
        <v>0</v>
      </c>
      <c r="K88" s="321">
        <f t="shared" si="45"/>
        <v>0</v>
      </c>
      <c r="L88" s="322"/>
      <c r="M88" s="323"/>
      <c r="N88" s="324"/>
      <c r="O88" s="323"/>
      <c r="P88" s="324"/>
      <c r="Q88" s="323"/>
      <c r="R88" s="324"/>
      <c r="S88" s="323"/>
      <c r="T88" s="324"/>
      <c r="U88" s="323"/>
      <c r="V88" s="324"/>
      <c r="W88" s="325"/>
      <c r="X88" s="322"/>
      <c r="Y88" s="153"/>
      <c r="Z88" s="138"/>
      <c r="AA88" s="325"/>
      <c r="AB88" s="322"/>
      <c r="AC88" s="326">
        <f t="shared" si="46"/>
        <v>0</v>
      </c>
      <c r="AD88" s="327">
        <f t="shared" si="47"/>
        <v>0</v>
      </c>
      <c r="AE88" s="324"/>
      <c r="AF88" s="328"/>
      <c r="AG88" s="324"/>
      <c r="AH88" s="328"/>
      <c r="AI88" s="324"/>
      <c r="AJ88" s="328"/>
      <c r="AK88" s="324"/>
      <c r="AL88" s="328"/>
      <c r="AM88" s="324"/>
      <c r="AN88" s="328"/>
      <c r="AO88" s="324"/>
      <c r="AP88" s="97"/>
      <c r="AQ88" s="98"/>
    </row>
    <row r="89" spans="1:43" ht="12" customHeight="1">
      <c r="A89" s="165"/>
      <c r="B89" s="166"/>
      <c r="C89" s="167" t="str">
        <f>IF(D89&lt;&gt;"",MAX(C79:C88)+1,"")</f>
        <v/>
      </c>
      <c r="D89" s="168"/>
      <c r="E89" s="169"/>
      <c r="F89" s="170"/>
      <c r="G89" s="171"/>
      <c r="H89" s="329"/>
      <c r="I89" s="330"/>
      <c r="J89" s="331">
        <f t="shared" si="44"/>
        <v>0</v>
      </c>
      <c r="K89" s="332">
        <f t="shared" si="45"/>
        <v>0</v>
      </c>
      <c r="L89" s="333"/>
      <c r="M89" s="334"/>
      <c r="N89" s="335"/>
      <c r="O89" s="334"/>
      <c r="P89" s="335"/>
      <c r="Q89" s="334"/>
      <c r="R89" s="335"/>
      <c r="S89" s="334"/>
      <c r="T89" s="335"/>
      <c r="U89" s="334"/>
      <c r="V89" s="335"/>
      <c r="W89" s="336"/>
      <c r="X89" s="333"/>
      <c r="Y89" s="170"/>
      <c r="Z89" s="171"/>
      <c r="AA89" s="336"/>
      <c r="AB89" s="333"/>
      <c r="AC89" s="337">
        <f t="shared" si="46"/>
        <v>0</v>
      </c>
      <c r="AD89" s="338">
        <f t="shared" si="47"/>
        <v>0</v>
      </c>
      <c r="AE89" s="335"/>
      <c r="AF89" s="339"/>
      <c r="AG89" s="335"/>
      <c r="AH89" s="339"/>
      <c r="AI89" s="335"/>
      <c r="AJ89" s="339"/>
      <c r="AK89" s="335"/>
      <c r="AL89" s="339"/>
      <c r="AM89" s="335"/>
      <c r="AN89" s="339"/>
      <c r="AO89" s="335"/>
      <c r="AP89" s="97"/>
      <c r="AQ89" s="98"/>
    </row>
    <row r="90" spans="1:43" ht="12" customHeight="1">
      <c r="A90" s="116" t="s">
        <v>651</v>
      </c>
      <c r="B90" s="117" t="s">
        <v>651</v>
      </c>
      <c r="C90" s="1350" t="s">
        <v>651</v>
      </c>
      <c r="D90" s="1351"/>
      <c r="E90" s="118" t="s">
        <v>651</v>
      </c>
      <c r="F90" s="340">
        <v>91</v>
      </c>
      <c r="G90" s="341">
        <v>1</v>
      </c>
      <c r="H90" s="342">
        <f t="shared" ref="H90:X90" si="48">SUM(H91:H100)</f>
        <v>91</v>
      </c>
      <c r="I90" s="343">
        <f t="shared" si="48"/>
        <v>1</v>
      </c>
      <c r="J90" s="342" t="e">
        <f t="shared" si="48"/>
        <v>#VALUE!</v>
      </c>
      <c r="K90" s="344" t="e">
        <f t="shared" si="48"/>
        <v>#VALUE!</v>
      </c>
      <c r="L90" s="345">
        <f t="shared" si="48"/>
        <v>2</v>
      </c>
      <c r="M90" s="346">
        <f t="shared" si="48"/>
        <v>0</v>
      </c>
      <c r="N90" s="347">
        <f t="shared" si="48"/>
        <v>0</v>
      </c>
      <c r="O90" s="346">
        <f t="shared" si="48"/>
        <v>0</v>
      </c>
      <c r="P90" s="347">
        <f t="shared" si="48"/>
        <v>0</v>
      </c>
      <c r="Q90" s="346">
        <f t="shared" si="48"/>
        <v>0</v>
      </c>
      <c r="R90" s="347">
        <f t="shared" si="48"/>
        <v>0</v>
      </c>
      <c r="S90" s="346">
        <f t="shared" si="48"/>
        <v>0</v>
      </c>
      <c r="T90" s="347">
        <f t="shared" si="48"/>
        <v>0</v>
      </c>
      <c r="U90" s="346">
        <f t="shared" si="48"/>
        <v>0</v>
      </c>
      <c r="V90" s="347">
        <f t="shared" si="48"/>
        <v>0</v>
      </c>
      <c r="W90" s="348">
        <f t="shared" si="48"/>
        <v>0</v>
      </c>
      <c r="X90" s="345">
        <f t="shared" si="48"/>
        <v>0</v>
      </c>
      <c r="Y90" s="340">
        <v>98</v>
      </c>
      <c r="Z90" s="341"/>
      <c r="AA90" s="348">
        <f t="shared" ref="AA90:AO90" si="49">SUM(AA91:AA100)</f>
        <v>98</v>
      </c>
      <c r="AB90" s="345">
        <f t="shared" si="49"/>
        <v>0</v>
      </c>
      <c r="AC90" s="349">
        <f t="shared" si="49"/>
        <v>14</v>
      </c>
      <c r="AD90" s="350">
        <f t="shared" si="49"/>
        <v>482</v>
      </c>
      <c r="AE90" s="347">
        <f t="shared" si="49"/>
        <v>1</v>
      </c>
      <c r="AF90" s="349">
        <f t="shared" si="49"/>
        <v>3</v>
      </c>
      <c r="AG90" s="347">
        <f t="shared" si="49"/>
        <v>98</v>
      </c>
      <c r="AH90" s="349">
        <f t="shared" si="49"/>
        <v>3</v>
      </c>
      <c r="AI90" s="347">
        <f t="shared" si="49"/>
        <v>91</v>
      </c>
      <c r="AJ90" s="349">
        <f t="shared" si="49"/>
        <v>2</v>
      </c>
      <c r="AK90" s="347">
        <f t="shared" si="49"/>
        <v>89</v>
      </c>
      <c r="AL90" s="349">
        <f t="shared" si="49"/>
        <v>3</v>
      </c>
      <c r="AM90" s="347">
        <f t="shared" si="49"/>
        <v>102</v>
      </c>
      <c r="AN90" s="349">
        <f t="shared" si="49"/>
        <v>3</v>
      </c>
      <c r="AO90" s="347">
        <f t="shared" si="49"/>
        <v>102</v>
      </c>
      <c r="AP90" s="130"/>
      <c r="AQ90" s="131">
        <f>COUNTIF(AD91:AD100,"&gt;0")</f>
        <v>1</v>
      </c>
    </row>
    <row r="91" spans="1:43" ht="12" customHeight="1">
      <c r="A91" s="132"/>
      <c r="B91" s="133"/>
      <c r="C91" s="134">
        <f>IF(D91&lt;&gt;"",MAX(C90)+1,"")</f>
        <v>1</v>
      </c>
      <c r="D91" s="135" t="str">
        <f>IF(B90&lt;&gt;"","Điểm chính","")</f>
        <v>Điểm chính</v>
      </c>
      <c r="E91" s="136"/>
      <c r="F91" s="137"/>
      <c r="G91" s="138"/>
      <c r="H91" s="307">
        <v>91</v>
      </c>
      <c r="I91" s="308">
        <v>1</v>
      </c>
      <c r="J91" s="309" t="e">
        <f t="shared" ref="J91:J100" si="50">M91+O91+Q91+S91+U91</f>
        <v>#VALUE!</v>
      </c>
      <c r="K91" s="310" t="e">
        <f t="shared" ref="K91:K100" si="51">N91+P91+R91+T91+V91</f>
        <v>#VALUE!</v>
      </c>
      <c r="L91" s="311">
        <v>2</v>
      </c>
      <c r="M91" s="312" t="s">
        <v>651</v>
      </c>
      <c r="N91" s="313" t="s">
        <v>651</v>
      </c>
      <c r="O91" s="312" t="s">
        <v>651</v>
      </c>
      <c r="P91" s="313" t="s">
        <v>651</v>
      </c>
      <c r="Q91" s="312" t="s">
        <v>651</v>
      </c>
      <c r="R91" s="313" t="s">
        <v>651</v>
      </c>
      <c r="S91" s="312" t="s">
        <v>651</v>
      </c>
      <c r="T91" s="313" t="s">
        <v>651</v>
      </c>
      <c r="U91" s="312" t="s">
        <v>651</v>
      </c>
      <c r="V91" s="313" t="s">
        <v>651</v>
      </c>
      <c r="W91" s="314"/>
      <c r="X91" s="311"/>
      <c r="Y91" s="137"/>
      <c r="Z91" s="138"/>
      <c r="AA91" s="314">
        <v>98</v>
      </c>
      <c r="AB91" s="311"/>
      <c r="AC91" s="315">
        <f t="shared" ref="AC91:AC100" si="52">AF91+AH91+AJ91+AL91+AN91</f>
        <v>14</v>
      </c>
      <c r="AD91" s="316">
        <f t="shared" ref="AD91:AD100" si="53">AG91+AI91+AK91+AM91+AO91</f>
        <v>482</v>
      </c>
      <c r="AE91" s="313">
        <v>1</v>
      </c>
      <c r="AF91" s="317">
        <v>3</v>
      </c>
      <c r="AG91" s="313">
        <v>98</v>
      </c>
      <c r="AH91" s="317">
        <v>3</v>
      </c>
      <c r="AI91" s="313">
        <v>91</v>
      </c>
      <c r="AJ91" s="317">
        <v>2</v>
      </c>
      <c r="AK91" s="313">
        <v>89</v>
      </c>
      <c r="AL91" s="317">
        <v>3</v>
      </c>
      <c r="AM91" s="313">
        <v>102</v>
      </c>
      <c r="AN91" s="317">
        <v>3</v>
      </c>
      <c r="AO91" s="313">
        <v>102</v>
      </c>
      <c r="AP91" s="97"/>
      <c r="AQ91" s="98"/>
    </row>
    <row r="92" spans="1:43" ht="12" customHeight="1">
      <c r="A92" s="149"/>
      <c r="B92" s="133"/>
      <c r="C92" s="150" t="str">
        <f>IF(D92&lt;&gt;"",MAX(C90:C91)+1,"")</f>
        <v/>
      </c>
      <c r="D92" s="151"/>
      <c r="E92" s="152"/>
      <c r="F92" s="153"/>
      <c r="G92" s="138"/>
      <c r="H92" s="318"/>
      <c r="I92" s="319"/>
      <c r="J92" s="320">
        <f t="shared" si="50"/>
        <v>0</v>
      </c>
      <c r="K92" s="321">
        <f t="shared" si="51"/>
        <v>0</v>
      </c>
      <c r="L92" s="322"/>
      <c r="M92" s="323"/>
      <c r="N92" s="324"/>
      <c r="O92" s="323"/>
      <c r="P92" s="324"/>
      <c r="Q92" s="323"/>
      <c r="R92" s="324"/>
      <c r="S92" s="323"/>
      <c r="T92" s="324"/>
      <c r="U92" s="323"/>
      <c r="V92" s="324"/>
      <c r="W92" s="325"/>
      <c r="X92" s="322"/>
      <c r="Y92" s="153"/>
      <c r="Z92" s="138"/>
      <c r="AA92" s="325"/>
      <c r="AB92" s="322"/>
      <c r="AC92" s="326">
        <f t="shared" si="52"/>
        <v>0</v>
      </c>
      <c r="AD92" s="327">
        <f t="shared" si="53"/>
        <v>0</v>
      </c>
      <c r="AE92" s="324"/>
      <c r="AF92" s="328"/>
      <c r="AG92" s="324"/>
      <c r="AH92" s="328"/>
      <c r="AI92" s="324"/>
      <c r="AJ92" s="328"/>
      <c r="AK92" s="324"/>
      <c r="AL92" s="328"/>
      <c r="AM92" s="324"/>
      <c r="AN92" s="328"/>
      <c r="AO92" s="324"/>
      <c r="AP92" s="97"/>
      <c r="AQ92" s="98"/>
    </row>
    <row r="93" spans="1:43" ht="12" customHeight="1">
      <c r="A93" s="149"/>
      <c r="B93" s="133"/>
      <c r="C93" s="150" t="str">
        <f>IF(D93&lt;&gt;"",MAX(C90:C92)+1,"")</f>
        <v/>
      </c>
      <c r="D93" s="151"/>
      <c r="E93" s="152"/>
      <c r="F93" s="153"/>
      <c r="G93" s="138"/>
      <c r="H93" s="318"/>
      <c r="I93" s="319"/>
      <c r="J93" s="320">
        <f t="shared" si="50"/>
        <v>0</v>
      </c>
      <c r="K93" s="321">
        <f t="shared" si="51"/>
        <v>0</v>
      </c>
      <c r="L93" s="322"/>
      <c r="M93" s="323"/>
      <c r="N93" s="324"/>
      <c r="O93" s="323"/>
      <c r="P93" s="324"/>
      <c r="Q93" s="323"/>
      <c r="R93" s="324"/>
      <c r="S93" s="323"/>
      <c r="T93" s="324"/>
      <c r="U93" s="323"/>
      <c r="V93" s="324"/>
      <c r="W93" s="325"/>
      <c r="X93" s="322"/>
      <c r="Y93" s="153"/>
      <c r="Z93" s="138"/>
      <c r="AA93" s="325"/>
      <c r="AB93" s="322"/>
      <c r="AC93" s="326">
        <f t="shared" si="52"/>
        <v>0</v>
      </c>
      <c r="AD93" s="327">
        <f t="shared" si="53"/>
        <v>0</v>
      </c>
      <c r="AE93" s="324"/>
      <c r="AF93" s="328"/>
      <c r="AG93" s="324"/>
      <c r="AH93" s="328"/>
      <c r="AI93" s="324"/>
      <c r="AJ93" s="328"/>
      <c r="AK93" s="324"/>
      <c r="AL93" s="328"/>
      <c r="AM93" s="324"/>
      <c r="AN93" s="328"/>
      <c r="AO93" s="324"/>
      <c r="AP93" s="97"/>
      <c r="AQ93" s="98"/>
    </row>
    <row r="94" spans="1:43" ht="12" customHeight="1">
      <c r="A94" s="149"/>
      <c r="B94" s="133"/>
      <c r="C94" s="150" t="str">
        <f>IF(D94&lt;&gt;"",MAX(C90:C93)+1,"")</f>
        <v/>
      </c>
      <c r="D94" s="151"/>
      <c r="E94" s="152"/>
      <c r="F94" s="153"/>
      <c r="G94" s="138"/>
      <c r="H94" s="318"/>
      <c r="I94" s="319"/>
      <c r="J94" s="320">
        <f t="shared" si="50"/>
        <v>0</v>
      </c>
      <c r="K94" s="321">
        <f t="shared" si="51"/>
        <v>0</v>
      </c>
      <c r="L94" s="322"/>
      <c r="M94" s="323"/>
      <c r="N94" s="324"/>
      <c r="O94" s="323"/>
      <c r="P94" s="324"/>
      <c r="Q94" s="323"/>
      <c r="R94" s="324"/>
      <c r="S94" s="323"/>
      <c r="T94" s="324"/>
      <c r="U94" s="323"/>
      <c r="V94" s="324"/>
      <c r="W94" s="325"/>
      <c r="X94" s="322"/>
      <c r="Y94" s="153"/>
      <c r="Z94" s="138"/>
      <c r="AA94" s="325"/>
      <c r="AB94" s="322"/>
      <c r="AC94" s="326">
        <f t="shared" si="52"/>
        <v>0</v>
      </c>
      <c r="AD94" s="327">
        <f t="shared" si="53"/>
        <v>0</v>
      </c>
      <c r="AE94" s="324"/>
      <c r="AF94" s="328"/>
      <c r="AG94" s="324"/>
      <c r="AH94" s="328"/>
      <c r="AI94" s="324"/>
      <c r="AJ94" s="328"/>
      <c r="AK94" s="324"/>
      <c r="AL94" s="328"/>
      <c r="AM94" s="324"/>
      <c r="AN94" s="328"/>
      <c r="AO94" s="324"/>
      <c r="AP94" s="97"/>
      <c r="AQ94" s="98"/>
    </row>
    <row r="95" spans="1:43" ht="12" customHeight="1">
      <c r="A95" s="149"/>
      <c r="B95" s="133"/>
      <c r="C95" s="150" t="str">
        <f>IF(D95&lt;&gt;"",MAX(C90:C94)+1,"")</f>
        <v/>
      </c>
      <c r="D95" s="151"/>
      <c r="E95" s="152"/>
      <c r="F95" s="153"/>
      <c r="G95" s="138"/>
      <c r="H95" s="318"/>
      <c r="I95" s="319"/>
      <c r="J95" s="320">
        <f t="shared" si="50"/>
        <v>0</v>
      </c>
      <c r="K95" s="321">
        <f t="shared" si="51"/>
        <v>0</v>
      </c>
      <c r="L95" s="322"/>
      <c r="M95" s="323"/>
      <c r="N95" s="324"/>
      <c r="O95" s="323"/>
      <c r="P95" s="324"/>
      <c r="Q95" s="323"/>
      <c r="R95" s="324"/>
      <c r="S95" s="323"/>
      <c r="T95" s="324"/>
      <c r="U95" s="323"/>
      <c r="V95" s="324"/>
      <c r="W95" s="325"/>
      <c r="X95" s="322"/>
      <c r="Y95" s="153"/>
      <c r="Z95" s="138"/>
      <c r="AA95" s="325"/>
      <c r="AB95" s="322"/>
      <c r="AC95" s="326">
        <f t="shared" si="52"/>
        <v>0</v>
      </c>
      <c r="AD95" s="327">
        <f t="shared" si="53"/>
        <v>0</v>
      </c>
      <c r="AE95" s="324"/>
      <c r="AF95" s="328"/>
      <c r="AG95" s="324"/>
      <c r="AH95" s="328"/>
      <c r="AI95" s="324"/>
      <c r="AJ95" s="328"/>
      <c r="AK95" s="324"/>
      <c r="AL95" s="328"/>
      <c r="AM95" s="324"/>
      <c r="AN95" s="328"/>
      <c r="AO95" s="324"/>
      <c r="AP95" s="97"/>
      <c r="AQ95" s="98"/>
    </row>
    <row r="96" spans="1:43" ht="12" customHeight="1">
      <c r="A96" s="149"/>
      <c r="B96" s="133"/>
      <c r="C96" s="150" t="str">
        <f>IF(D96&lt;&gt;"",MAX(C90:C95)+1,"")</f>
        <v/>
      </c>
      <c r="D96" s="151"/>
      <c r="E96" s="152"/>
      <c r="F96" s="153"/>
      <c r="G96" s="138"/>
      <c r="H96" s="318"/>
      <c r="I96" s="319"/>
      <c r="J96" s="320">
        <f t="shared" si="50"/>
        <v>0</v>
      </c>
      <c r="K96" s="321">
        <f t="shared" si="51"/>
        <v>0</v>
      </c>
      <c r="L96" s="322"/>
      <c r="M96" s="323"/>
      <c r="N96" s="324"/>
      <c r="O96" s="323"/>
      <c r="P96" s="324"/>
      <c r="Q96" s="323"/>
      <c r="R96" s="324"/>
      <c r="S96" s="323"/>
      <c r="T96" s="324"/>
      <c r="U96" s="323"/>
      <c r="V96" s="324"/>
      <c r="W96" s="325"/>
      <c r="X96" s="322"/>
      <c r="Y96" s="153"/>
      <c r="Z96" s="138"/>
      <c r="AA96" s="325"/>
      <c r="AB96" s="322"/>
      <c r="AC96" s="326">
        <f t="shared" si="52"/>
        <v>0</v>
      </c>
      <c r="AD96" s="327">
        <f t="shared" si="53"/>
        <v>0</v>
      </c>
      <c r="AE96" s="324"/>
      <c r="AF96" s="328"/>
      <c r="AG96" s="324"/>
      <c r="AH96" s="328"/>
      <c r="AI96" s="324"/>
      <c r="AJ96" s="328"/>
      <c r="AK96" s="324"/>
      <c r="AL96" s="328"/>
      <c r="AM96" s="324"/>
      <c r="AN96" s="328"/>
      <c r="AO96" s="324"/>
      <c r="AP96" s="97"/>
      <c r="AQ96" s="98"/>
    </row>
    <row r="97" spans="1:43" ht="12" customHeight="1">
      <c r="A97" s="149"/>
      <c r="B97" s="133"/>
      <c r="C97" s="150" t="str">
        <f>IF(D97&lt;&gt;"",MAX(C90:C96)+1,"")</f>
        <v/>
      </c>
      <c r="D97" s="151"/>
      <c r="E97" s="152"/>
      <c r="F97" s="153"/>
      <c r="G97" s="138"/>
      <c r="H97" s="318"/>
      <c r="I97" s="319"/>
      <c r="J97" s="320">
        <f t="shared" si="50"/>
        <v>0</v>
      </c>
      <c r="K97" s="321">
        <f t="shared" si="51"/>
        <v>0</v>
      </c>
      <c r="L97" s="322"/>
      <c r="M97" s="323"/>
      <c r="N97" s="324"/>
      <c r="O97" s="323"/>
      <c r="P97" s="324"/>
      <c r="Q97" s="323"/>
      <c r="R97" s="324"/>
      <c r="S97" s="323"/>
      <c r="T97" s="324"/>
      <c r="U97" s="323"/>
      <c r="V97" s="324"/>
      <c r="W97" s="325"/>
      <c r="X97" s="322"/>
      <c r="Y97" s="153"/>
      <c r="Z97" s="138"/>
      <c r="AA97" s="325"/>
      <c r="AB97" s="322"/>
      <c r="AC97" s="326">
        <f t="shared" si="52"/>
        <v>0</v>
      </c>
      <c r="AD97" s="327">
        <f t="shared" si="53"/>
        <v>0</v>
      </c>
      <c r="AE97" s="324"/>
      <c r="AF97" s="328"/>
      <c r="AG97" s="324"/>
      <c r="AH97" s="328"/>
      <c r="AI97" s="324"/>
      <c r="AJ97" s="328"/>
      <c r="AK97" s="324"/>
      <c r="AL97" s="328"/>
      <c r="AM97" s="324"/>
      <c r="AN97" s="328"/>
      <c r="AO97" s="324"/>
      <c r="AP97" s="97"/>
      <c r="AQ97" s="98"/>
    </row>
    <row r="98" spans="1:43" ht="12" customHeight="1">
      <c r="A98" s="149"/>
      <c r="B98" s="133"/>
      <c r="C98" s="150" t="str">
        <f>IF(D98&lt;&gt;"",MAX(C90:C97)+1,"")</f>
        <v/>
      </c>
      <c r="D98" s="151"/>
      <c r="E98" s="152"/>
      <c r="F98" s="153"/>
      <c r="G98" s="138"/>
      <c r="H98" s="318"/>
      <c r="I98" s="319"/>
      <c r="J98" s="320">
        <f t="shared" si="50"/>
        <v>0</v>
      </c>
      <c r="K98" s="321">
        <f t="shared" si="51"/>
        <v>0</v>
      </c>
      <c r="L98" s="322"/>
      <c r="M98" s="323"/>
      <c r="N98" s="324"/>
      <c r="O98" s="323"/>
      <c r="P98" s="324"/>
      <c r="Q98" s="323"/>
      <c r="R98" s="324"/>
      <c r="S98" s="323"/>
      <c r="T98" s="324"/>
      <c r="U98" s="323"/>
      <c r="V98" s="324"/>
      <c r="W98" s="325"/>
      <c r="X98" s="322"/>
      <c r="Y98" s="153"/>
      <c r="Z98" s="138"/>
      <c r="AA98" s="325"/>
      <c r="AB98" s="322"/>
      <c r="AC98" s="326">
        <f t="shared" si="52"/>
        <v>0</v>
      </c>
      <c r="AD98" s="327">
        <f t="shared" si="53"/>
        <v>0</v>
      </c>
      <c r="AE98" s="324"/>
      <c r="AF98" s="328"/>
      <c r="AG98" s="324"/>
      <c r="AH98" s="328"/>
      <c r="AI98" s="324"/>
      <c r="AJ98" s="328"/>
      <c r="AK98" s="324"/>
      <c r="AL98" s="328"/>
      <c r="AM98" s="324"/>
      <c r="AN98" s="328"/>
      <c r="AO98" s="324"/>
      <c r="AP98" s="97"/>
      <c r="AQ98" s="98"/>
    </row>
    <row r="99" spans="1:43" ht="12" customHeight="1">
      <c r="A99" s="149"/>
      <c r="B99" s="133"/>
      <c r="C99" s="150" t="str">
        <f>IF(D99&lt;&gt;"",MAX(C90:C98)+1,"")</f>
        <v/>
      </c>
      <c r="D99" s="151"/>
      <c r="E99" s="152"/>
      <c r="F99" s="153"/>
      <c r="G99" s="138"/>
      <c r="H99" s="318"/>
      <c r="I99" s="319"/>
      <c r="J99" s="320">
        <f t="shared" si="50"/>
        <v>0</v>
      </c>
      <c r="K99" s="321">
        <f t="shared" si="51"/>
        <v>0</v>
      </c>
      <c r="L99" s="322"/>
      <c r="M99" s="323"/>
      <c r="N99" s="324"/>
      <c r="O99" s="323"/>
      <c r="P99" s="324"/>
      <c r="Q99" s="323"/>
      <c r="R99" s="324"/>
      <c r="S99" s="323"/>
      <c r="T99" s="324"/>
      <c r="U99" s="323"/>
      <c r="V99" s="324"/>
      <c r="W99" s="325"/>
      <c r="X99" s="322"/>
      <c r="Y99" s="153"/>
      <c r="Z99" s="138"/>
      <c r="AA99" s="325"/>
      <c r="AB99" s="322"/>
      <c r="AC99" s="326">
        <f t="shared" si="52"/>
        <v>0</v>
      </c>
      <c r="AD99" s="327">
        <f t="shared" si="53"/>
        <v>0</v>
      </c>
      <c r="AE99" s="324"/>
      <c r="AF99" s="328"/>
      <c r="AG99" s="324"/>
      <c r="AH99" s="328"/>
      <c r="AI99" s="324"/>
      <c r="AJ99" s="328"/>
      <c r="AK99" s="324"/>
      <c r="AL99" s="328"/>
      <c r="AM99" s="324"/>
      <c r="AN99" s="328"/>
      <c r="AO99" s="324"/>
      <c r="AP99" s="97"/>
      <c r="AQ99" s="98"/>
    </row>
    <row r="100" spans="1:43" ht="12" customHeight="1">
      <c r="A100" s="165"/>
      <c r="B100" s="166"/>
      <c r="C100" s="167" t="str">
        <f>IF(D100&lt;&gt;"",MAX(C90:C99)+1,"")</f>
        <v/>
      </c>
      <c r="D100" s="168"/>
      <c r="E100" s="169"/>
      <c r="F100" s="170"/>
      <c r="G100" s="171"/>
      <c r="H100" s="329"/>
      <c r="I100" s="330"/>
      <c r="J100" s="331">
        <f t="shared" si="50"/>
        <v>0</v>
      </c>
      <c r="K100" s="332">
        <f t="shared" si="51"/>
        <v>0</v>
      </c>
      <c r="L100" s="333"/>
      <c r="M100" s="334"/>
      <c r="N100" s="335"/>
      <c r="O100" s="334"/>
      <c r="P100" s="335"/>
      <c r="Q100" s="334"/>
      <c r="R100" s="335"/>
      <c r="S100" s="334"/>
      <c r="T100" s="335"/>
      <c r="U100" s="334"/>
      <c r="V100" s="335"/>
      <c r="W100" s="336"/>
      <c r="X100" s="333"/>
      <c r="Y100" s="170"/>
      <c r="Z100" s="171"/>
      <c r="AA100" s="336"/>
      <c r="AB100" s="333"/>
      <c r="AC100" s="337">
        <f t="shared" si="52"/>
        <v>0</v>
      </c>
      <c r="AD100" s="338">
        <f t="shared" si="53"/>
        <v>0</v>
      </c>
      <c r="AE100" s="335"/>
      <c r="AF100" s="339"/>
      <c r="AG100" s="335"/>
      <c r="AH100" s="339"/>
      <c r="AI100" s="335"/>
      <c r="AJ100" s="339"/>
      <c r="AK100" s="335"/>
      <c r="AL100" s="339"/>
      <c r="AM100" s="335"/>
      <c r="AN100" s="339"/>
      <c r="AO100" s="335"/>
      <c r="AP100" s="97"/>
      <c r="AQ100" s="98"/>
    </row>
    <row r="101" spans="1:43" ht="12" customHeight="1">
      <c r="A101" s="116" t="s">
        <v>651</v>
      </c>
      <c r="B101" s="117" t="s">
        <v>651</v>
      </c>
      <c r="C101" s="1350" t="s">
        <v>651</v>
      </c>
      <c r="D101" s="1351"/>
      <c r="E101" s="118" t="s">
        <v>651</v>
      </c>
      <c r="F101" s="307">
        <v>231</v>
      </c>
      <c r="G101" s="308">
        <v>1</v>
      </c>
      <c r="H101" s="342">
        <f t="shared" ref="H101:X101" si="54">SUM(H102:H111)</f>
        <v>0</v>
      </c>
      <c r="I101" s="343">
        <f t="shared" si="54"/>
        <v>0</v>
      </c>
      <c r="J101" s="342">
        <f t="shared" si="54"/>
        <v>29</v>
      </c>
      <c r="K101" s="344">
        <f t="shared" si="54"/>
        <v>1234</v>
      </c>
      <c r="L101" s="345">
        <f t="shared" si="54"/>
        <v>10</v>
      </c>
      <c r="M101" s="346">
        <f t="shared" si="54"/>
        <v>6</v>
      </c>
      <c r="N101" s="347">
        <f t="shared" si="54"/>
        <v>231</v>
      </c>
      <c r="O101" s="346">
        <f t="shared" si="54"/>
        <v>6</v>
      </c>
      <c r="P101" s="347">
        <f t="shared" si="54"/>
        <v>214</v>
      </c>
      <c r="Q101" s="346">
        <f t="shared" si="54"/>
        <v>5</v>
      </c>
      <c r="R101" s="347">
        <f t="shared" si="54"/>
        <v>253</v>
      </c>
      <c r="S101" s="346">
        <f t="shared" si="54"/>
        <v>6</v>
      </c>
      <c r="T101" s="347">
        <f t="shared" si="54"/>
        <v>259</v>
      </c>
      <c r="U101" s="346">
        <f t="shared" si="54"/>
        <v>6</v>
      </c>
      <c r="V101" s="347">
        <f t="shared" si="54"/>
        <v>277</v>
      </c>
      <c r="W101" s="348">
        <f t="shared" si="54"/>
        <v>0</v>
      </c>
      <c r="X101" s="345">
        <f t="shared" si="54"/>
        <v>0</v>
      </c>
      <c r="Y101" s="340">
        <v>205</v>
      </c>
      <c r="Z101" s="341">
        <v>1</v>
      </c>
      <c r="AA101" s="348">
        <f t="shared" ref="AA101:AO101" si="55">SUM(AA102:AA111)</f>
        <v>205</v>
      </c>
      <c r="AB101" s="345">
        <f t="shared" si="55"/>
        <v>1</v>
      </c>
      <c r="AC101" s="349">
        <f t="shared" si="55"/>
        <v>30</v>
      </c>
      <c r="AD101" s="350">
        <f t="shared" si="55"/>
        <v>1162</v>
      </c>
      <c r="AE101" s="347">
        <f t="shared" si="55"/>
        <v>10</v>
      </c>
      <c r="AF101" s="349">
        <f t="shared" si="55"/>
        <v>6</v>
      </c>
      <c r="AG101" s="347">
        <f t="shared" si="55"/>
        <v>205</v>
      </c>
      <c r="AH101" s="349">
        <f t="shared" si="55"/>
        <v>6</v>
      </c>
      <c r="AI101" s="347">
        <f t="shared" si="55"/>
        <v>231</v>
      </c>
      <c r="AJ101" s="349">
        <f t="shared" si="55"/>
        <v>6</v>
      </c>
      <c r="AK101" s="347">
        <f t="shared" si="55"/>
        <v>214</v>
      </c>
      <c r="AL101" s="349">
        <f t="shared" si="55"/>
        <v>6</v>
      </c>
      <c r="AM101" s="347">
        <f t="shared" si="55"/>
        <v>253</v>
      </c>
      <c r="AN101" s="349">
        <f t="shared" si="55"/>
        <v>6</v>
      </c>
      <c r="AO101" s="347">
        <f t="shared" si="55"/>
        <v>259</v>
      </c>
      <c r="AP101" s="130"/>
      <c r="AQ101" s="131">
        <f>COUNTIF(AD102:AD111,"&gt;0")</f>
        <v>1</v>
      </c>
    </row>
    <row r="102" spans="1:43" ht="12" customHeight="1">
      <c r="A102" s="132"/>
      <c r="B102" s="133"/>
      <c r="C102" s="134">
        <f>IF(D102&lt;&gt;"",MAX(C101)+1,"")</f>
        <v>1</v>
      </c>
      <c r="D102" s="135" t="str">
        <f>IF(B101&lt;&gt;"","Điểm chính","")</f>
        <v>Điểm chính</v>
      </c>
      <c r="E102" s="136"/>
      <c r="F102" s="137"/>
      <c r="G102" s="138"/>
      <c r="H102" s="97"/>
      <c r="I102" s="97"/>
      <c r="J102" s="309">
        <f t="shared" ref="J102:J111" si="56">M102+O102+Q102+S102+U102</f>
        <v>29</v>
      </c>
      <c r="K102" s="310">
        <f t="shared" ref="K102:K111" si="57">N102+P102+R102+T102+V102</f>
        <v>1234</v>
      </c>
      <c r="L102" s="311">
        <v>10</v>
      </c>
      <c r="M102" s="312">
        <v>6</v>
      </c>
      <c r="N102" s="313">
        <v>231</v>
      </c>
      <c r="O102" s="312">
        <v>6</v>
      </c>
      <c r="P102" s="313">
        <v>214</v>
      </c>
      <c r="Q102" s="312">
        <v>5</v>
      </c>
      <c r="R102" s="313">
        <v>253</v>
      </c>
      <c r="S102" s="312">
        <v>6</v>
      </c>
      <c r="T102" s="313">
        <v>259</v>
      </c>
      <c r="U102" s="312">
        <v>6</v>
      </c>
      <c r="V102" s="313">
        <v>277</v>
      </c>
      <c r="W102" s="314"/>
      <c r="X102" s="311"/>
      <c r="Y102" s="137"/>
      <c r="Z102" s="138"/>
      <c r="AA102" s="314">
        <v>205</v>
      </c>
      <c r="AB102" s="311">
        <v>1</v>
      </c>
      <c r="AC102" s="315">
        <f t="shared" ref="AC102:AC111" si="58">AF102+AH102+AJ102+AL102+AN102</f>
        <v>30</v>
      </c>
      <c r="AD102" s="316">
        <f t="shared" ref="AD102:AD111" si="59">AG102+AI102+AK102+AM102+AO102</f>
        <v>1162</v>
      </c>
      <c r="AE102" s="313">
        <v>10</v>
      </c>
      <c r="AF102" s="317">
        <v>6</v>
      </c>
      <c r="AG102" s="313">
        <v>205</v>
      </c>
      <c r="AH102" s="317">
        <v>6</v>
      </c>
      <c r="AI102" s="313">
        <v>231</v>
      </c>
      <c r="AJ102" s="317">
        <v>6</v>
      </c>
      <c r="AK102" s="313">
        <v>214</v>
      </c>
      <c r="AL102" s="317">
        <v>6</v>
      </c>
      <c r="AM102" s="313">
        <v>253</v>
      </c>
      <c r="AN102" s="317">
        <v>6</v>
      </c>
      <c r="AO102" s="313">
        <v>259</v>
      </c>
      <c r="AP102" s="97"/>
      <c r="AQ102" s="98"/>
    </row>
    <row r="103" spans="1:43" ht="12" customHeight="1">
      <c r="A103" s="149"/>
      <c r="B103" s="133"/>
      <c r="C103" s="150" t="str">
        <f>IF(D103&lt;&gt;"",MAX(C101:C102)+1,"")</f>
        <v/>
      </c>
      <c r="D103" s="151"/>
      <c r="E103" s="152"/>
      <c r="F103" s="153"/>
      <c r="G103" s="138"/>
      <c r="H103" s="318"/>
      <c r="I103" s="319"/>
      <c r="J103" s="320">
        <f t="shared" si="56"/>
        <v>0</v>
      </c>
      <c r="K103" s="321">
        <f t="shared" si="57"/>
        <v>0</v>
      </c>
      <c r="L103" s="322"/>
      <c r="M103" s="323"/>
      <c r="N103" s="324"/>
      <c r="O103" s="323"/>
      <c r="P103" s="324"/>
      <c r="Q103" s="323"/>
      <c r="R103" s="324"/>
      <c r="S103" s="323"/>
      <c r="T103" s="324"/>
      <c r="U103" s="323"/>
      <c r="V103" s="324"/>
      <c r="W103" s="325"/>
      <c r="X103" s="322"/>
      <c r="Y103" s="153"/>
      <c r="Z103" s="138"/>
      <c r="AA103" s="325"/>
      <c r="AB103" s="322"/>
      <c r="AC103" s="326">
        <f t="shared" si="58"/>
        <v>0</v>
      </c>
      <c r="AD103" s="327">
        <f t="shared" si="59"/>
        <v>0</v>
      </c>
      <c r="AE103" s="324"/>
      <c r="AF103" s="328"/>
      <c r="AG103" s="324"/>
      <c r="AH103" s="328"/>
      <c r="AI103" s="324"/>
      <c r="AJ103" s="328"/>
      <c r="AK103" s="324"/>
      <c r="AL103" s="328"/>
      <c r="AM103" s="324"/>
      <c r="AN103" s="328"/>
      <c r="AO103" s="324"/>
      <c r="AP103" s="97"/>
      <c r="AQ103" s="98"/>
    </row>
    <row r="104" spans="1:43" ht="12" customHeight="1">
      <c r="A104" s="149"/>
      <c r="B104" s="133"/>
      <c r="C104" s="150" t="str">
        <f>IF(D104&lt;&gt;"",MAX(C101:C103)+1,"")</f>
        <v/>
      </c>
      <c r="D104" s="151"/>
      <c r="E104" s="152"/>
      <c r="F104" s="153"/>
      <c r="G104" s="138"/>
      <c r="H104" s="318"/>
      <c r="I104" s="319"/>
      <c r="J104" s="320">
        <f t="shared" si="56"/>
        <v>0</v>
      </c>
      <c r="K104" s="321">
        <f t="shared" si="57"/>
        <v>0</v>
      </c>
      <c r="L104" s="322"/>
      <c r="M104" s="323"/>
      <c r="N104" s="324"/>
      <c r="O104" s="323"/>
      <c r="P104" s="324"/>
      <c r="Q104" s="323"/>
      <c r="R104" s="324"/>
      <c r="S104" s="323"/>
      <c r="T104" s="324"/>
      <c r="U104" s="323"/>
      <c r="V104" s="324"/>
      <c r="W104" s="325"/>
      <c r="X104" s="322"/>
      <c r="Y104" s="153"/>
      <c r="Z104" s="138"/>
      <c r="AA104" s="325"/>
      <c r="AB104" s="322"/>
      <c r="AC104" s="326">
        <f t="shared" si="58"/>
        <v>0</v>
      </c>
      <c r="AD104" s="327">
        <f t="shared" si="59"/>
        <v>0</v>
      </c>
      <c r="AE104" s="324"/>
      <c r="AF104" s="328"/>
      <c r="AG104" s="324"/>
      <c r="AH104" s="328"/>
      <c r="AI104" s="324"/>
      <c r="AJ104" s="328"/>
      <c r="AK104" s="324"/>
      <c r="AL104" s="328"/>
      <c r="AM104" s="324"/>
      <c r="AN104" s="328"/>
      <c r="AO104" s="324"/>
      <c r="AP104" s="97"/>
      <c r="AQ104" s="98"/>
    </row>
    <row r="105" spans="1:43" ht="12" customHeight="1">
      <c r="A105" s="149"/>
      <c r="B105" s="133"/>
      <c r="C105" s="150" t="str">
        <f>IF(D105&lt;&gt;"",MAX(C101:C104)+1,"")</f>
        <v/>
      </c>
      <c r="D105" s="151"/>
      <c r="E105" s="152"/>
      <c r="F105" s="153"/>
      <c r="G105" s="138"/>
      <c r="H105" s="318"/>
      <c r="I105" s="319"/>
      <c r="J105" s="320">
        <f t="shared" si="56"/>
        <v>0</v>
      </c>
      <c r="K105" s="321">
        <f t="shared" si="57"/>
        <v>0</v>
      </c>
      <c r="L105" s="322"/>
      <c r="M105" s="323"/>
      <c r="N105" s="324"/>
      <c r="O105" s="323"/>
      <c r="P105" s="324"/>
      <c r="Q105" s="323"/>
      <c r="R105" s="324"/>
      <c r="S105" s="323"/>
      <c r="T105" s="324"/>
      <c r="U105" s="323"/>
      <c r="V105" s="324"/>
      <c r="W105" s="325"/>
      <c r="X105" s="322"/>
      <c r="Y105" s="153"/>
      <c r="Z105" s="138"/>
      <c r="AA105" s="325"/>
      <c r="AB105" s="322"/>
      <c r="AC105" s="326">
        <f t="shared" si="58"/>
        <v>0</v>
      </c>
      <c r="AD105" s="327">
        <f t="shared" si="59"/>
        <v>0</v>
      </c>
      <c r="AE105" s="324"/>
      <c r="AF105" s="328"/>
      <c r="AG105" s="324"/>
      <c r="AH105" s="328"/>
      <c r="AI105" s="324"/>
      <c r="AJ105" s="328"/>
      <c r="AK105" s="324"/>
      <c r="AL105" s="328"/>
      <c r="AM105" s="324"/>
      <c r="AN105" s="328"/>
      <c r="AO105" s="324"/>
      <c r="AP105" s="97"/>
      <c r="AQ105" s="98"/>
    </row>
    <row r="106" spans="1:43" ht="12" customHeight="1">
      <c r="A106" s="149"/>
      <c r="B106" s="133"/>
      <c r="C106" s="150" t="str">
        <f>IF(D106&lt;&gt;"",MAX(C101:C105)+1,"")</f>
        <v/>
      </c>
      <c r="D106" s="151"/>
      <c r="E106" s="152"/>
      <c r="F106" s="153"/>
      <c r="G106" s="138"/>
      <c r="H106" s="318"/>
      <c r="I106" s="319"/>
      <c r="J106" s="320">
        <f t="shared" si="56"/>
        <v>0</v>
      </c>
      <c r="K106" s="321">
        <f t="shared" si="57"/>
        <v>0</v>
      </c>
      <c r="L106" s="322"/>
      <c r="M106" s="323"/>
      <c r="N106" s="324"/>
      <c r="O106" s="323"/>
      <c r="P106" s="324"/>
      <c r="Q106" s="323"/>
      <c r="R106" s="324"/>
      <c r="S106" s="323"/>
      <c r="T106" s="324"/>
      <c r="U106" s="323"/>
      <c r="V106" s="324"/>
      <c r="W106" s="325"/>
      <c r="X106" s="322"/>
      <c r="Y106" s="153"/>
      <c r="Z106" s="138"/>
      <c r="AA106" s="325"/>
      <c r="AB106" s="322"/>
      <c r="AC106" s="326">
        <f t="shared" si="58"/>
        <v>0</v>
      </c>
      <c r="AD106" s="327">
        <f t="shared" si="59"/>
        <v>0</v>
      </c>
      <c r="AE106" s="324"/>
      <c r="AF106" s="328"/>
      <c r="AG106" s="324"/>
      <c r="AH106" s="328"/>
      <c r="AI106" s="324"/>
      <c r="AJ106" s="328"/>
      <c r="AK106" s="324"/>
      <c r="AL106" s="328"/>
      <c r="AM106" s="324"/>
      <c r="AN106" s="328"/>
      <c r="AO106" s="324"/>
      <c r="AP106" s="97"/>
      <c r="AQ106" s="98"/>
    </row>
    <row r="107" spans="1:43" ht="12" customHeight="1">
      <c r="A107" s="149"/>
      <c r="B107" s="133"/>
      <c r="C107" s="150" t="str">
        <f>IF(D107&lt;&gt;"",MAX(C101:C106)+1,"")</f>
        <v/>
      </c>
      <c r="D107" s="151"/>
      <c r="E107" s="152"/>
      <c r="F107" s="153"/>
      <c r="G107" s="138"/>
      <c r="H107" s="318"/>
      <c r="I107" s="319"/>
      <c r="J107" s="320">
        <f t="shared" si="56"/>
        <v>0</v>
      </c>
      <c r="K107" s="321">
        <f t="shared" si="57"/>
        <v>0</v>
      </c>
      <c r="L107" s="322"/>
      <c r="M107" s="323"/>
      <c r="N107" s="324"/>
      <c r="O107" s="323"/>
      <c r="P107" s="324"/>
      <c r="Q107" s="323"/>
      <c r="R107" s="324"/>
      <c r="S107" s="323"/>
      <c r="T107" s="324"/>
      <c r="U107" s="323"/>
      <c r="V107" s="324"/>
      <c r="W107" s="325"/>
      <c r="X107" s="322"/>
      <c r="Y107" s="153"/>
      <c r="Z107" s="138"/>
      <c r="AA107" s="325"/>
      <c r="AB107" s="322"/>
      <c r="AC107" s="326">
        <f t="shared" si="58"/>
        <v>0</v>
      </c>
      <c r="AD107" s="327">
        <f t="shared" si="59"/>
        <v>0</v>
      </c>
      <c r="AE107" s="324"/>
      <c r="AF107" s="328"/>
      <c r="AG107" s="324"/>
      <c r="AH107" s="328"/>
      <c r="AI107" s="324"/>
      <c r="AJ107" s="328"/>
      <c r="AK107" s="324"/>
      <c r="AL107" s="328"/>
      <c r="AM107" s="324"/>
      <c r="AN107" s="328"/>
      <c r="AO107" s="324"/>
      <c r="AP107" s="97"/>
      <c r="AQ107" s="98"/>
    </row>
    <row r="108" spans="1:43" ht="12" customHeight="1">
      <c r="A108" s="149"/>
      <c r="B108" s="133"/>
      <c r="C108" s="150" t="str">
        <f>IF(D108&lt;&gt;"",MAX(C101:C107)+1,"")</f>
        <v/>
      </c>
      <c r="D108" s="151"/>
      <c r="E108" s="152"/>
      <c r="F108" s="153"/>
      <c r="G108" s="138"/>
      <c r="H108" s="318"/>
      <c r="I108" s="319"/>
      <c r="J108" s="320">
        <f t="shared" si="56"/>
        <v>0</v>
      </c>
      <c r="K108" s="321">
        <f t="shared" si="57"/>
        <v>0</v>
      </c>
      <c r="L108" s="322"/>
      <c r="M108" s="323"/>
      <c r="N108" s="324"/>
      <c r="O108" s="323"/>
      <c r="P108" s="324"/>
      <c r="Q108" s="323"/>
      <c r="R108" s="324"/>
      <c r="S108" s="323"/>
      <c r="T108" s="324"/>
      <c r="U108" s="323"/>
      <c r="V108" s="324"/>
      <c r="W108" s="325"/>
      <c r="X108" s="322"/>
      <c r="Y108" s="153"/>
      <c r="Z108" s="138"/>
      <c r="AA108" s="325"/>
      <c r="AB108" s="322"/>
      <c r="AC108" s="326">
        <f t="shared" si="58"/>
        <v>0</v>
      </c>
      <c r="AD108" s="327">
        <f t="shared" si="59"/>
        <v>0</v>
      </c>
      <c r="AE108" s="324"/>
      <c r="AF108" s="328"/>
      <c r="AG108" s="324"/>
      <c r="AH108" s="328"/>
      <c r="AI108" s="324"/>
      <c r="AJ108" s="328"/>
      <c r="AK108" s="324"/>
      <c r="AL108" s="328"/>
      <c r="AM108" s="324"/>
      <c r="AN108" s="328"/>
      <c r="AO108" s="324"/>
      <c r="AP108" s="97"/>
      <c r="AQ108" s="98"/>
    </row>
    <row r="109" spans="1:43" ht="12" customHeight="1">
      <c r="A109" s="149"/>
      <c r="B109" s="133"/>
      <c r="C109" s="150" t="str">
        <f>IF(D109&lt;&gt;"",MAX(C101:C108)+1,"")</f>
        <v/>
      </c>
      <c r="D109" s="151"/>
      <c r="E109" s="152"/>
      <c r="F109" s="153"/>
      <c r="G109" s="138"/>
      <c r="H109" s="318"/>
      <c r="I109" s="319"/>
      <c r="J109" s="320">
        <f t="shared" si="56"/>
        <v>0</v>
      </c>
      <c r="K109" s="321">
        <f t="shared" si="57"/>
        <v>0</v>
      </c>
      <c r="L109" s="322"/>
      <c r="M109" s="323"/>
      <c r="N109" s="324"/>
      <c r="O109" s="323"/>
      <c r="P109" s="324"/>
      <c r="Q109" s="323"/>
      <c r="R109" s="324"/>
      <c r="S109" s="323"/>
      <c r="T109" s="324"/>
      <c r="U109" s="323"/>
      <c r="V109" s="324"/>
      <c r="W109" s="325"/>
      <c r="X109" s="322"/>
      <c r="Y109" s="153"/>
      <c r="Z109" s="138"/>
      <c r="AA109" s="325"/>
      <c r="AB109" s="322"/>
      <c r="AC109" s="326">
        <f t="shared" si="58"/>
        <v>0</v>
      </c>
      <c r="AD109" s="327">
        <f t="shared" si="59"/>
        <v>0</v>
      </c>
      <c r="AE109" s="324"/>
      <c r="AF109" s="328"/>
      <c r="AG109" s="324"/>
      <c r="AH109" s="328"/>
      <c r="AI109" s="324"/>
      <c r="AJ109" s="328"/>
      <c r="AK109" s="324"/>
      <c r="AL109" s="328"/>
      <c r="AM109" s="324"/>
      <c r="AN109" s="328"/>
      <c r="AO109" s="324"/>
      <c r="AP109" s="97"/>
      <c r="AQ109" s="98"/>
    </row>
    <row r="110" spans="1:43" ht="12" customHeight="1">
      <c r="A110" s="149"/>
      <c r="B110" s="133"/>
      <c r="C110" s="150" t="str">
        <f>IF(D110&lt;&gt;"",MAX(C101:C109)+1,"")</f>
        <v/>
      </c>
      <c r="D110" s="151"/>
      <c r="E110" s="152"/>
      <c r="F110" s="153"/>
      <c r="G110" s="138"/>
      <c r="H110" s="318"/>
      <c r="I110" s="319"/>
      <c r="J110" s="320">
        <f t="shared" si="56"/>
        <v>0</v>
      </c>
      <c r="K110" s="321">
        <f t="shared" si="57"/>
        <v>0</v>
      </c>
      <c r="L110" s="322"/>
      <c r="M110" s="323"/>
      <c r="N110" s="324"/>
      <c r="O110" s="323"/>
      <c r="P110" s="324"/>
      <c r="Q110" s="323"/>
      <c r="R110" s="324"/>
      <c r="S110" s="323"/>
      <c r="T110" s="324"/>
      <c r="U110" s="323"/>
      <c r="V110" s="324"/>
      <c r="W110" s="325"/>
      <c r="X110" s="322"/>
      <c r="Y110" s="153"/>
      <c r="Z110" s="138"/>
      <c r="AA110" s="325"/>
      <c r="AB110" s="322"/>
      <c r="AC110" s="326">
        <f t="shared" si="58"/>
        <v>0</v>
      </c>
      <c r="AD110" s="327">
        <f t="shared" si="59"/>
        <v>0</v>
      </c>
      <c r="AE110" s="324"/>
      <c r="AF110" s="328"/>
      <c r="AG110" s="324"/>
      <c r="AH110" s="328"/>
      <c r="AI110" s="324"/>
      <c r="AJ110" s="328"/>
      <c r="AK110" s="324"/>
      <c r="AL110" s="328"/>
      <c r="AM110" s="324"/>
      <c r="AN110" s="328"/>
      <c r="AO110" s="324"/>
      <c r="AP110" s="97"/>
      <c r="AQ110" s="98"/>
    </row>
    <row r="111" spans="1:43" ht="12" customHeight="1">
      <c r="A111" s="165"/>
      <c r="B111" s="166"/>
      <c r="C111" s="167" t="str">
        <f>IF(D111&lt;&gt;"",MAX(C101:C110)+1,"")</f>
        <v/>
      </c>
      <c r="D111" s="168"/>
      <c r="E111" s="169"/>
      <c r="F111" s="170"/>
      <c r="G111" s="171"/>
      <c r="H111" s="329"/>
      <c r="I111" s="330"/>
      <c r="J111" s="331">
        <f t="shared" si="56"/>
        <v>0</v>
      </c>
      <c r="K111" s="332">
        <f t="shared" si="57"/>
        <v>0</v>
      </c>
      <c r="L111" s="333"/>
      <c r="M111" s="334"/>
      <c r="N111" s="335"/>
      <c r="O111" s="334"/>
      <c r="P111" s="335"/>
      <c r="Q111" s="334"/>
      <c r="R111" s="335"/>
      <c r="S111" s="334"/>
      <c r="T111" s="335"/>
      <c r="U111" s="334"/>
      <c r="V111" s="335"/>
      <c r="W111" s="336"/>
      <c r="X111" s="333"/>
      <c r="Y111" s="170"/>
      <c r="Z111" s="171"/>
      <c r="AA111" s="336"/>
      <c r="AB111" s="333"/>
      <c r="AC111" s="337">
        <f t="shared" si="58"/>
        <v>0</v>
      </c>
      <c r="AD111" s="338">
        <f t="shared" si="59"/>
        <v>0</v>
      </c>
      <c r="AE111" s="335"/>
      <c r="AF111" s="339"/>
      <c r="AG111" s="335"/>
      <c r="AH111" s="339"/>
      <c r="AI111" s="335"/>
      <c r="AJ111" s="339"/>
      <c r="AK111" s="335"/>
      <c r="AL111" s="339"/>
      <c r="AM111" s="335"/>
      <c r="AN111" s="339"/>
      <c r="AO111" s="335"/>
      <c r="AP111" s="97"/>
      <c r="AQ111" s="98"/>
    </row>
    <row r="112" spans="1:43" ht="12" customHeight="1">
      <c r="A112" s="116" t="s">
        <v>651</v>
      </c>
      <c r="B112" s="117" t="s">
        <v>651</v>
      </c>
      <c r="C112" s="1350" t="s">
        <v>651</v>
      </c>
      <c r="D112" s="1351"/>
      <c r="E112" s="118" t="s">
        <v>651</v>
      </c>
      <c r="F112" s="340">
        <v>165</v>
      </c>
      <c r="G112" s="341"/>
      <c r="H112" s="342">
        <f t="shared" ref="H112:X112" si="60">SUM(H113:H122)</f>
        <v>165</v>
      </c>
      <c r="I112" s="343">
        <f t="shared" si="60"/>
        <v>0</v>
      </c>
      <c r="J112" s="342">
        <f t="shared" si="60"/>
        <v>25</v>
      </c>
      <c r="K112" s="344">
        <f t="shared" si="60"/>
        <v>985</v>
      </c>
      <c r="L112" s="345">
        <f t="shared" si="60"/>
        <v>6</v>
      </c>
      <c r="M112" s="346">
        <f t="shared" si="60"/>
        <v>5</v>
      </c>
      <c r="N112" s="347">
        <f t="shared" si="60"/>
        <v>165</v>
      </c>
      <c r="O112" s="346">
        <f t="shared" si="60"/>
        <v>5</v>
      </c>
      <c r="P112" s="347">
        <f t="shared" si="60"/>
        <v>184</v>
      </c>
      <c r="Q112" s="346">
        <f t="shared" si="60"/>
        <v>5</v>
      </c>
      <c r="R112" s="347">
        <f t="shared" si="60"/>
        <v>209</v>
      </c>
      <c r="S112" s="346">
        <f t="shared" si="60"/>
        <v>5</v>
      </c>
      <c r="T112" s="347">
        <f t="shared" si="60"/>
        <v>217</v>
      </c>
      <c r="U112" s="346">
        <f t="shared" si="60"/>
        <v>5</v>
      </c>
      <c r="V112" s="347">
        <f t="shared" si="60"/>
        <v>210</v>
      </c>
      <c r="W112" s="348">
        <f t="shared" si="60"/>
        <v>0</v>
      </c>
      <c r="X112" s="345">
        <f t="shared" si="60"/>
        <v>0</v>
      </c>
      <c r="Y112" s="340">
        <v>172</v>
      </c>
      <c r="Z112" s="341"/>
      <c r="AA112" s="348">
        <f t="shared" ref="AA112:AO112" si="61">SUM(AA113:AA122)</f>
        <v>172</v>
      </c>
      <c r="AB112" s="345">
        <f t="shared" si="61"/>
        <v>0</v>
      </c>
      <c r="AC112" s="349">
        <f t="shared" si="61"/>
        <v>25</v>
      </c>
      <c r="AD112" s="350">
        <f t="shared" si="61"/>
        <v>947</v>
      </c>
      <c r="AE112" s="347">
        <f t="shared" si="61"/>
        <v>4</v>
      </c>
      <c r="AF112" s="349">
        <f t="shared" si="61"/>
        <v>5</v>
      </c>
      <c r="AG112" s="347">
        <f t="shared" si="61"/>
        <v>172</v>
      </c>
      <c r="AH112" s="349">
        <f t="shared" si="61"/>
        <v>5</v>
      </c>
      <c r="AI112" s="347">
        <f t="shared" si="61"/>
        <v>165</v>
      </c>
      <c r="AJ112" s="349">
        <f t="shared" si="61"/>
        <v>5</v>
      </c>
      <c r="AK112" s="347">
        <f t="shared" si="61"/>
        <v>184</v>
      </c>
      <c r="AL112" s="349">
        <f t="shared" si="61"/>
        <v>5</v>
      </c>
      <c r="AM112" s="347">
        <f t="shared" si="61"/>
        <v>209</v>
      </c>
      <c r="AN112" s="349">
        <f t="shared" si="61"/>
        <v>5</v>
      </c>
      <c r="AO112" s="347">
        <f t="shared" si="61"/>
        <v>217</v>
      </c>
      <c r="AP112" s="130"/>
      <c r="AQ112" s="131">
        <f>COUNTIF(AD113:AD122,"&gt;0")</f>
        <v>1</v>
      </c>
    </row>
    <row r="113" spans="1:43" ht="12" customHeight="1">
      <c r="A113" s="132"/>
      <c r="B113" s="133"/>
      <c r="C113" s="134">
        <f>IF(D113&lt;&gt;"",MAX(C112)+1,"")</f>
        <v>1</v>
      </c>
      <c r="D113" s="135" t="str">
        <f>IF(B112&lt;&gt;"","Điểm chính","")</f>
        <v>Điểm chính</v>
      </c>
      <c r="E113" s="136"/>
      <c r="F113" s="137"/>
      <c r="G113" s="138"/>
      <c r="H113" s="307">
        <v>165</v>
      </c>
      <c r="I113" s="308"/>
      <c r="J113" s="309">
        <f t="shared" ref="J113:J122" si="62">M113+O113+Q113+S113+U113</f>
        <v>25</v>
      </c>
      <c r="K113" s="310">
        <f t="shared" ref="K113:K122" si="63">N113+P113+R113+T113+V113</f>
        <v>985</v>
      </c>
      <c r="L113" s="311">
        <v>6</v>
      </c>
      <c r="M113" s="312">
        <v>5</v>
      </c>
      <c r="N113" s="313">
        <v>165</v>
      </c>
      <c r="O113" s="312">
        <v>5</v>
      </c>
      <c r="P113" s="313">
        <v>184</v>
      </c>
      <c r="Q113" s="312">
        <v>5</v>
      </c>
      <c r="R113" s="313">
        <v>209</v>
      </c>
      <c r="S113" s="312">
        <v>5</v>
      </c>
      <c r="T113" s="313">
        <v>217</v>
      </c>
      <c r="U113" s="312">
        <v>5</v>
      </c>
      <c r="V113" s="313">
        <v>210</v>
      </c>
      <c r="W113" s="314"/>
      <c r="X113" s="311"/>
      <c r="Y113" s="137"/>
      <c r="Z113" s="138"/>
      <c r="AA113" s="314">
        <v>172</v>
      </c>
      <c r="AB113" s="311"/>
      <c r="AC113" s="315">
        <f t="shared" ref="AC113:AC122" si="64">AF113+AH113+AJ113+AL113+AN113</f>
        <v>25</v>
      </c>
      <c r="AD113" s="316">
        <f t="shared" ref="AD113:AD122" si="65">AG113+AI113+AK113+AM113+AO113</f>
        <v>947</v>
      </c>
      <c r="AE113" s="313">
        <v>4</v>
      </c>
      <c r="AF113" s="317">
        <v>5</v>
      </c>
      <c r="AG113" s="313">
        <v>172</v>
      </c>
      <c r="AH113" s="317">
        <v>5</v>
      </c>
      <c r="AI113" s="313">
        <v>165</v>
      </c>
      <c r="AJ113" s="317">
        <v>5</v>
      </c>
      <c r="AK113" s="313">
        <v>184</v>
      </c>
      <c r="AL113" s="317">
        <v>5</v>
      </c>
      <c r="AM113" s="313">
        <v>209</v>
      </c>
      <c r="AN113" s="317">
        <v>5</v>
      </c>
      <c r="AO113" s="313">
        <v>217</v>
      </c>
      <c r="AP113" s="97"/>
      <c r="AQ113" s="98"/>
    </row>
    <row r="114" spans="1:43" ht="12" customHeight="1">
      <c r="A114" s="149"/>
      <c r="B114" s="133"/>
      <c r="C114" s="150" t="str">
        <f>IF(D114&lt;&gt;"",MAX(C112:C113)+1,"")</f>
        <v/>
      </c>
      <c r="D114" s="151"/>
      <c r="E114" s="152"/>
      <c r="F114" s="153"/>
      <c r="G114" s="138"/>
      <c r="H114" s="318"/>
      <c r="I114" s="319"/>
      <c r="J114" s="320">
        <f t="shared" si="62"/>
        <v>0</v>
      </c>
      <c r="K114" s="321">
        <f t="shared" si="63"/>
        <v>0</v>
      </c>
      <c r="L114" s="322"/>
      <c r="M114" s="323"/>
      <c r="N114" s="324"/>
      <c r="O114" s="323"/>
      <c r="P114" s="324"/>
      <c r="Q114" s="323"/>
      <c r="R114" s="324"/>
      <c r="S114" s="323"/>
      <c r="T114" s="324"/>
      <c r="U114" s="323"/>
      <c r="V114" s="324"/>
      <c r="W114" s="325"/>
      <c r="X114" s="322"/>
      <c r="Y114" s="153"/>
      <c r="Z114" s="138"/>
      <c r="AA114" s="325"/>
      <c r="AB114" s="322"/>
      <c r="AC114" s="326">
        <f t="shared" si="64"/>
        <v>0</v>
      </c>
      <c r="AD114" s="327">
        <f t="shared" si="65"/>
        <v>0</v>
      </c>
      <c r="AE114" s="324"/>
      <c r="AF114" s="328"/>
      <c r="AG114" s="324"/>
      <c r="AH114" s="328"/>
      <c r="AI114" s="324"/>
      <c r="AJ114" s="328"/>
      <c r="AK114" s="324"/>
      <c r="AL114" s="328"/>
      <c r="AM114" s="324"/>
      <c r="AN114" s="328"/>
      <c r="AO114" s="324"/>
      <c r="AP114" s="97"/>
      <c r="AQ114" s="98"/>
    </row>
    <row r="115" spans="1:43" ht="12" customHeight="1">
      <c r="A115" s="149"/>
      <c r="B115" s="133"/>
      <c r="C115" s="150" t="str">
        <f>IF(D115&lt;&gt;"",MAX(C112:C114)+1,"")</f>
        <v/>
      </c>
      <c r="D115" s="151"/>
      <c r="E115" s="152"/>
      <c r="F115" s="153"/>
      <c r="G115" s="138"/>
      <c r="H115" s="318"/>
      <c r="I115" s="319"/>
      <c r="J115" s="320">
        <f t="shared" si="62"/>
        <v>0</v>
      </c>
      <c r="K115" s="321">
        <f t="shared" si="63"/>
        <v>0</v>
      </c>
      <c r="L115" s="322"/>
      <c r="M115" s="323"/>
      <c r="N115" s="324"/>
      <c r="O115" s="323"/>
      <c r="P115" s="324"/>
      <c r="Q115" s="323"/>
      <c r="R115" s="324"/>
      <c r="S115" s="323"/>
      <c r="T115" s="324"/>
      <c r="U115" s="323"/>
      <c r="V115" s="324"/>
      <c r="W115" s="325"/>
      <c r="X115" s="322"/>
      <c r="Y115" s="153"/>
      <c r="Z115" s="138"/>
      <c r="AA115" s="325"/>
      <c r="AB115" s="322"/>
      <c r="AC115" s="326">
        <f t="shared" si="64"/>
        <v>0</v>
      </c>
      <c r="AD115" s="327">
        <f t="shared" si="65"/>
        <v>0</v>
      </c>
      <c r="AE115" s="324"/>
      <c r="AF115" s="328"/>
      <c r="AG115" s="324"/>
      <c r="AH115" s="328"/>
      <c r="AI115" s="324"/>
      <c r="AJ115" s="328"/>
      <c r="AK115" s="324"/>
      <c r="AL115" s="328"/>
      <c r="AM115" s="324"/>
      <c r="AN115" s="328"/>
      <c r="AO115" s="324"/>
      <c r="AP115" s="97"/>
      <c r="AQ115" s="98"/>
    </row>
    <row r="116" spans="1:43" ht="12" customHeight="1">
      <c r="A116" s="149"/>
      <c r="B116" s="133"/>
      <c r="C116" s="150" t="str">
        <f>IF(D116&lt;&gt;"",MAX(C112:C115)+1,"")</f>
        <v/>
      </c>
      <c r="D116" s="151"/>
      <c r="E116" s="152"/>
      <c r="F116" s="153"/>
      <c r="G116" s="138"/>
      <c r="H116" s="318"/>
      <c r="I116" s="319"/>
      <c r="J116" s="320">
        <f t="shared" si="62"/>
        <v>0</v>
      </c>
      <c r="K116" s="321">
        <f t="shared" si="63"/>
        <v>0</v>
      </c>
      <c r="L116" s="322"/>
      <c r="M116" s="323"/>
      <c r="N116" s="324"/>
      <c r="O116" s="323"/>
      <c r="P116" s="324"/>
      <c r="Q116" s="323"/>
      <c r="R116" s="324"/>
      <c r="S116" s="323"/>
      <c r="T116" s="324"/>
      <c r="U116" s="323"/>
      <c r="V116" s="324"/>
      <c r="W116" s="325"/>
      <c r="X116" s="322"/>
      <c r="Y116" s="153"/>
      <c r="Z116" s="138"/>
      <c r="AA116" s="325"/>
      <c r="AB116" s="322"/>
      <c r="AC116" s="326">
        <f t="shared" si="64"/>
        <v>0</v>
      </c>
      <c r="AD116" s="327">
        <f t="shared" si="65"/>
        <v>0</v>
      </c>
      <c r="AE116" s="324"/>
      <c r="AF116" s="328"/>
      <c r="AG116" s="324"/>
      <c r="AH116" s="328"/>
      <c r="AI116" s="324"/>
      <c r="AJ116" s="328"/>
      <c r="AK116" s="324"/>
      <c r="AL116" s="328"/>
      <c r="AM116" s="324"/>
      <c r="AN116" s="328"/>
      <c r="AO116" s="324"/>
      <c r="AP116" s="97"/>
      <c r="AQ116" s="98"/>
    </row>
    <row r="117" spans="1:43" ht="12" customHeight="1">
      <c r="A117" s="149"/>
      <c r="B117" s="133"/>
      <c r="C117" s="150" t="str">
        <f>IF(D117&lt;&gt;"",MAX(C112:C116)+1,"")</f>
        <v/>
      </c>
      <c r="D117" s="151"/>
      <c r="E117" s="152"/>
      <c r="F117" s="153"/>
      <c r="G117" s="138"/>
      <c r="H117" s="318"/>
      <c r="I117" s="319"/>
      <c r="J117" s="320">
        <f t="shared" si="62"/>
        <v>0</v>
      </c>
      <c r="K117" s="321">
        <f t="shared" si="63"/>
        <v>0</v>
      </c>
      <c r="L117" s="322"/>
      <c r="M117" s="323"/>
      <c r="N117" s="324"/>
      <c r="O117" s="323"/>
      <c r="P117" s="324"/>
      <c r="Q117" s="323"/>
      <c r="R117" s="324"/>
      <c r="S117" s="323"/>
      <c r="T117" s="324"/>
      <c r="U117" s="323"/>
      <c r="V117" s="324"/>
      <c r="W117" s="325"/>
      <c r="X117" s="322"/>
      <c r="Y117" s="153"/>
      <c r="Z117" s="138"/>
      <c r="AA117" s="325"/>
      <c r="AB117" s="322"/>
      <c r="AC117" s="326">
        <f t="shared" si="64"/>
        <v>0</v>
      </c>
      <c r="AD117" s="327">
        <f t="shared" si="65"/>
        <v>0</v>
      </c>
      <c r="AE117" s="324"/>
      <c r="AF117" s="328"/>
      <c r="AG117" s="324"/>
      <c r="AH117" s="328"/>
      <c r="AI117" s="324"/>
      <c r="AJ117" s="328"/>
      <c r="AK117" s="324"/>
      <c r="AL117" s="328"/>
      <c r="AM117" s="324"/>
      <c r="AN117" s="328"/>
      <c r="AO117" s="324"/>
      <c r="AP117" s="97"/>
      <c r="AQ117" s="98"/>
    </row>
    <row r="118" spans="1:43" ht="12" customHeight="1">
      <c r="A118" s="149"/>
      <c r="B118" s="133"/>
      <c r="C118" s="150" t="str">
        <f>IF(D118&lt;&gt;"",MAX(C112:C117)+1,"")</f>
        <v/>
      </c>
      <c r="D118" s="151"/>
      <c r="E118" s="152"/>
      <c r="F118" s="153"/>
      <c r="G118" s="138"/>
      <c r="H118" s="318"/>
      <c r="I118" s="319"/>
      <c r="J118" s="320">
        <f t="shared" si="62"/>
        <v>0</v>
      </c>
      <c r="K118" s="321">
        <f t="shared" si="63"/>
        <v>0</v>
      </c>
      <c r="L118" s="322"/>
      <c r="M118" s="323"/>
      <c r="N118" s="324"/>
      <c r="O118" s="323"/>
      <c r="P118" s="324"/>
      <c r="Q118" s="323"/>
      <c r="R118" s="324"/>
      <c r="S118" s="323"/>
      <c r="T118" s="324"/>
      <c r="U118" s="323"/>
      <c r="V118" s="324"/>
      <c r="W118" s="325"/>
      <c r="X118" s="322"/>
      <c r="Y118" s="153"/>
      <c r="Z118" s="138"/>
      <c r="AA118" s="325"/>
      <c r="AB118" s="322"/>
      <c r="AC118" s="326">
        <f t="shared" si="64"/>
        <v>0</v>
      </c>
      <c r="AD118" s="327">
        <f t="shared" si="65"/>
        <v>0</v>
      </c>
      <c r="AE118" s="324"/>
      <c r="AF118" s="328"/>
      <c r="AG118" s="324"/>
      <c r="AH118" s="328"/>
      <c r="AI118" s="324"/>
      <c r="AJ118" s="328"/>
      <c r="AK118" s="324"/>
      <c r="AL118" s="328"/>
      <c r="AM118" s="324"/>
      <c r="AN118" s="328"/>
      <c r="AO118" s="324"/>
      <c r="AP118" s="97"/>
      <c r="AQ118" s="98"/>
    </row>
    <row r="119" spans="1:43" ht="12" customHeight="1">
      <c r="A119" s="149"/>
      <c r="B119" s="133"/>
      <c r="C119" s="150" t="str">
        <f>IF(D119&lt;&gt;"",MAX(C112:C118)+1,"")</f>
        <v/>
      </c>
      <c r="D119" s="151"/>
      <c r="E119" s="152"/>
      <c r="F119" s="153"/>
      <c r="G119" s="138"/>
      <c r="H119" s="318"/>
      <c r="I119" s="319"/>
      <c r="J119" s="320">
        <f t="shared" si="62"/>
        <v>0</v>
      </c>
      <c r="K119" s="321">
        <f t="shared" si="63"/>
        <v>0</v>
      </c>
      <c r="L119" s="322"/>
      <c r="M119" s="323"/>
      <c r="N119" s="324"/>
      <c r="O119" s="323"/>
      <c r="P119" s="324"/>
      <c r="Q119" s="323"/>
      <c r="R119" s="324"/>
      <c r="S119" s="323"/>
      <c r="T119" s="324"/>
      <c r="U119" s="323"/>
      <c r="V119" s="324"/>
      <c r="W119" s="325"/>
      <c r="X119" s="322"/>
      <c r="Y119" s="153"/>
      <c r="Z119" s="138"/>
      <c r="AA119" s="325"/>
      <c r="AB119" s="322"/>
      <c r="AC119" s="326">
        <f t="shared" si="64"/>
        <v>0</v>
      </c>
      <c r="AD119" s="327">
        <f t="shared" si="65"/>
        <v>0</v>
      </c>
      <c r="AE119" s="324"/>
      <c r="AF119" s="328"/>
      <c r="AG119" s="324"/>
      <c r="AH119" s="328"/>
      <c r="AI119" s="324"/>
      <c r="AJ119" s="328"/>
      <c r="AK119" s="324"/>
      <c r="AL119" s="328"/>
      <c r="AM119" s="324"/>
      <c r="AN119" s="328"/>
      <c r="AO119" s="324"/>
      <c r="AP119" s="97"/>
      <c r="AQ119" s="98"/>
    </row>
    <row r="120" spans="1:43" ht="12" customHeight="1">
      <c r="A120" s="149"/>
      <c r="B120" s="133"/>
      <c r="C120" s="150" t="str">
        <f>IF(D120&lt;&gt;"",MAX(C112:C119)+1,"")</f>
        <v/>
      </c>
      <c r="D120" s="151"/>
      <c r="E120" s="152"/>
      <c r="F120" s="153"/>
      <c r="G120" s="138"/>
      <c r="H120" s="318"/>
      <c r="I120" s="319"/>
      <c r="J120" s="320">
        <f t="shared" si="62"/>
        <v>0</v>
      </c>
      <c r="K120" s="321">
        <f t="shared" si="63"/>
        <v>0</v>
      </c>
      <c r="L120" s="322"/>
      <c r="M120" s="323"/>
      <c r="N120" s="324"/>
      <c r="O120" s="323"/>
      <c r="P120" s="324"/>
      <c r="Q120" s="323"/>
      <c r="R120" s="324"/>
      <c r="S120" s="323"/>
      <c r="T120" s="324"/>
      <c r="U120" s="323"/>
      <c r="V120" s="324"/>
      <c r="W120" s="325"/>
      <c r="X120" s="322"/>
      <c r="Y120" s="153"/>
      <c r="Z120" s="138"/>
      <c r="AA120" s="325"/>
      <c r="AB120" s="322"/>
      <c r="AC120" s="326">
        <f t="shared" si="64"/>
        <v>0</v>
      </c>
      <c r="AD120" s="327">
        <f t="shared" si="65"/>
        <v>0</v>
      </c>
      <c r="AE120" s="324"/>
      <c r="AF120" s="328"/>
      <c r="AG120" s="324"/>
      <c r="AH120" s="328"/>
      <c r="AI120" s="324"/>
      <c r="AJ120" s="328"/>
      <c r="AK120" s="324"/>
      <c r="AL120" s="328"/>
      <c r="AM120" s="324"/>
      <c r="AN120" s="328"/>
      <c r="AO120" s="324"/>
      <c r="AP120" s="97"/>
      <c r="AQ120" s="98"/>
    </row>
    <row r="121" spans="1:43" ht="12" customHeight="1">
      <c r="A121" s="149"/>
      <c r="B121" s="133"/>
      <c r="C121" s="150" t="str">
        <f>IF(D121&lt;&gt;"",MAX(C112:C120)+1,"")</f>
        <v/>
      </c>
      <c r="D121" s="151"/>
      <c r="E121" s="152"/>
      <c r="F121" s="153"/>
      <c r="G121" s="138"/>
      <c r="H121" s="318"/>
      <c r="I121" s="319"/>
      <c r="J121" s="320">
        <f t="shared" si="62"/>
        <v>0</v>
      </c>
      <c r="K121" s="321">
        <f t="shared" si="63"/>
        <v>0</v>
      </c>
      <c r="L121" s="322"/>
      <c r="M121" s="323"/>
      <c r="N121" s="324"/>
      <c r="O121" s="323"/>
      <c r="P121" s="324"/>
      <c r="Q121" s="323"/>
      <c r="R121" s="324"/>
      <c r="S121" s="323"/>
      <c r="T121" s="324"/>
      <c r="U121" s="323"/>
      <c r="V121" s="324"/>
      <c r="W121" s="325"/>
      <c r="X121" s="322"/>
      <c r="Y121" s="153"/>
      <c r="Z121" s="138"/>
      <c r="AA121" s="325"/>
      <c r="AB121" s="322"/>
      <c r="AC121" s="326">
        <f t="shared" si="64"/>
        <v>0</v>
      </c>
      <c r="AD121" s="327">
        <f t="shared" si="65"/>
        <v>0</v>
      </c>
      <c r="AE121" s="324"/>
      <c r="AF121" s="328"/>
      <c r="AG121" s="324"/>
      <c r="AH121" s="328"/>
      <c r="AI121" s="324"/>
      <c r="AJ121" s="328"/>
      <c r="AK121" s="324"/>
      <c r="AL121" s="328"/>
      <c r="AM121" s="324"/>
      <c r="AN121" s="328"/>
      <c r="AO121" s="324"/>
      <c r="AP121" s="97"/>
      <c r="AQ121" s="98"/>
    </row>
    <row r="122" spans="1:43" ht="12" customHeight="1">
      <c r="A122" s="165"/>
      <c r="B122" s="166"/>
      <c r="C122" s="167" t="str">
        <f>IF(D122&lt;&gt;"",MAX(C112:C121)+1,"")</f>
        <v/>
      </c>
      <c r="D122" s="168"/>
      <c r="E122" s="169"/>
      <c r="F122" s="170"/>
      <c r="G122" s="171"/>
      <c r="H122" s="329"/>
      <c r="I122" s="330"/>
      <c r="J122" s="331">
        <f t="shared" si="62"/>
        <v>0</v>
      </c>
      <c r="K122" s="332">
        <f t="shared" si="63"/>
        <v>0</v>
      </c>
      <c r="L122" s="333"/>
      <c r="M122" s="334"/>
      <c r="N122" s="335"/>
      <c r="O122" s="334"/>
      <c r="P122" s="335"/>
      <c r="Q122" s="334"/>
      <c r="R122" s="335"/>
      <c r="S122" s="334"/>
      <c r="T122" s="335"/>
      <c r="U122" s="334"/>
      <c r="V122" s="335"/>
      <c r="W122" s="336"/>
      <c r="X122" s="333"/>
      <c r="Y122" s="170"/>
      <c r="Z122" s="171"/>
      <c r="AA122" s="336"/>
      <c r="AB122" s="333"/>
      <c r="AC122" s="337">
        <f t="shared" si="64"/>
        <v>0</v>
      </c>
      <c r="AD122" s="338">
        <f t="shared" si="65"/>
        <v>0</v>
      </c>
      <c r="AE122" s="335"/>
      <c r="AF122" s="339"/>
      <c r="AG122" s="335"/>
      <c r="AH122" s="339"/>
      <c r="AI122" s="335"/>
      <c r="AJ122" s="339"/>
      <c r="AK122" s="335"/>
      <c r="AL122" s="339"/>
      <c r="AM122" s="335"/>
      <c r="AN122" s="339"/>
      <c r="AO122" s="335"/>
      <c r="AP122" s="97"/>
      <c r="AQ122" s="98"/>
    </row>
    <row r="123" spans="1:43" ht="12" customHeight="1">
      <c r="A123" s="116" t="s">
        <v>651</v>
      </c>
      <c r="B123" s="117" t="s">
        <v>651</v>
      </c>
      <c r="C123" s="1350" t="s">
        <v>651</v>
      </c>
      <c r="D123" s="1351"/>
      <c r="E123" s="118" t="s">
        <v>651</v>
      </c>
      <c r="F123" s="340">
        <v>187</v>
      </c>
      <c r="G123" s="341">
        <v>6</v>
      </c>
      <c r="H123" s="342">
        <f t="shared" ref="H123:X123" si="66">SUM(H124:H133)</f>
        <v>187</v>
      </c>
      <c r="I123" s="343">
        <f t="shared" si="66"/>
        <v>6</v>
      </c>
      <c r="J123" s="342">
        <f t="shared" si="66"/>
        <v>26</v>
      </c>
      <c r="K123" s="344">
        <f t="shared" si="66"/>
        <v>1029</v>
      </c>
      <c r="L123" s="345">
        <f t="shared" si="66"/>
        <v>6</v>
      </c>
      <c r="M123" s="346">
        <f t="shared" si="66"/>
        <v>5</v>
      </c>
      <c r="N123" s="347">
        <f t="shared" si="66"/>
        <v>187</v>
      </c>
      <c r="O123" s="346">
        <f t="shared" si="66"/>
        <v>5</v>
      </c>
      <c r="P123" s="347">
        <f t="shared" si="66"/>
        <v>176</v>
      </c>
      <c r="Q123" s="346">
        <f t="shared" si="66"/>
        <v>5</v>
      </c>
      <c r="R123" s="347">
        <f t="shared" si="66"/>
        <v>216</v>
      </c>
      <c r="S123" s="346">
        <f t="shared" si="66"/>
        <v>6</v>
      </c>
      <c r="T123" s="347">
        <f t="shared" si="66"/>
        <v>225</v>
      </c>
      <c r="U123" s="346">
        <f t="shared" si="66"/>
        <v>5</v>
      </c>
      <c r="V123" s="347">
        <f t="shared" si="66"/>
        <v>225</v>
      </c>
      <c r="W123" s="348">
        <f t="shared" si="66"/>
        <v>0</v>
      </c>
      <c r="X123" s="345">
        <f t="shared" si="66"/>
        <v>0</v>
      </c>
      <c r="Y123" s="340">
        <v>185</v>
      </c>
      <c r="Z123" s="341">
        <v>1</v>
      </c>
      <c r="AA123" s="348">
        <f t="shared" ref="AA123:AO123" si="67">SUM(AA124:AA133)</f>
        <v>185</v>
      </c>
      <c r="AB123" s="345">
        <f t="shared" si="67"/>
        <v>1</v>
      </c>
      <c r="AC123" s="349">
        <f t="shared" si="67"/>
        <v>26</v>
      </c>
      <c r="AD123" s="350">
        <f t="shared" si="67"/>
        <v>989</v>
      </c>
      <c r="AE123" s="347">
        <f t="shared" si="67"/>
        <v>20</v>
      </c>
      <c r="AF123" s="349">
        <f t="shared" si="67"/>
        <v>5</v>
      </c>
      <c r="AG123" s="347">
        <f t="shared" si="67"/>
        <v>185</v>
      </c>
      <c r="AH123" s="349">
        <f t="shared" si="67"/>
        <v>5</v>
      </c>
      <c r="AI123" s="347">
        <f t="shared" si="67"/>
        <v>187</v>
      </c>
      <c r="AJ123" s="349">
        <f t="shared" si="67"/>
        <v>5</v>
      </c>
      <c r="AK123" s="347">
        <f t="shared" si="67"/>
        <v>176</v>
      </c>
      <c r="AL123" s="349">
        <f t="shared" si="67"/>
        <v>5</v>
      </c>
      <c r="AM123" s="347">
        <f t="shared" si="67"/>
        <v>216</v>
      </c>
      <c r="AN123" s="349">
        <f t="shared" si="67"/>
        <v>6</v>
      </c>
      <c r="AO123" s="347">
        <f t="shared" si="67"/>
        <v>225</v>
      </c>
      <c r="AP123" s="130"/>
      <c r="AQ123" s="131">
        <f>COUNTIF(AD124:AD133,"&gt;0")</f>
        <v>1</v>
      </c>
    </row>
    <row r="124" spans="1:43" ht="12" customHeight="1">
      <c r="A124" s="132"/>
      <c r="B124" s="133"/>
      <c r="C124" s="134">
        <f>IF(D124&lt;&gt;"",MAX(C123)+1,"")</f>
        <v>1</v>
      </c>
      <c r="D124" s="135" t="str">
        <f>IF(B123&lt;&gt;"","Điểm chính","")</f>
        <v>Điểm chính</v>
      </c>
      <c r="E124" s="136"/>
      <c r="F124" s="137"/>
      <c r="G124" s="138"/>
      <c r="H124" s="307">
        <v>187</v>
      </c>
      <c r="I124" s="308">
        <v>6</v>
      </c>
      <c r="J124" s="309">
        <f t="shared" ref="J124:J133" si="68">M124+O124+Q124+S124+U124</f>
        <v>26</v>
      </c>
      <c r="K124" s="310">
        <f t="shared" ref="K124:K133" si="69">N124+P124+R124+T124+V124</f>
        <v>1029</v>
      </c>
      <c r="L124" s="311">
        <v>6</v>
      </c>
      <c r="M124" s="312">
        <v>5</v>
      </c>
      <c r="N124" s="313">
        <v>187</v>
      </c>
      <c r="O124" s="312">
        <v>5</v>
      </c>
      <c r="P124" s="313">
        <v>176</v>
      </c>
      <c r="Q124" s="312">
        <v>5</v>
      </c>
      <c r="R124" s="313">
        <v>216</v>
      </c>
      <c r="S124" s="312">
        <v>6</v>
      </c>
      <c r="T124" s="313">
        <v>225</v>
      </c>
      <c r="U124" s="312">
        <v>5</v>
      </c>
      <c r="V124" s="313">
        <v>225</v>
      </c>
      <c r="W124" s="314"/>
      <c r="X124" s="311"/>
      <c r="Y124" s="137"/>
      <c r="Z124" s="138"/>
      <c r="AA124" s="314">
        <v>185</v>
      </c>
      <c r="AB124" s="311">
        <v>1</v>
      </c>
      <c r="AC124" s="315">
        <f t="shared" ref="AC124:AC133" si="70">AF124+AH124+AJ124+AL124+AN124</f>
        <v>26</v>
      </c>
      <c r="AD124" s="316">
        <f t="shared" ref="AD124:AD133" si="71">AG124+AI124+AK124+AM124+AO124</f>
        <v>989</v>
      </c>
      <c r="AE124" s="313">
        <v>20</v>
      </c>
      <c r="AF124" s="317">
        <v>5</v>
      </c>
      <c r="AG124" s="313">
        <v>185</v>
      </c>
      <c r="AH124" s="317">
        <v>5</v>
      </c>
      <c r="AI124" s="313">
        <v>187</v>
      </c>
      <c r="AJ124" s="317">
        <v>5</v>
      </c>
      <c r="AK124" s="313">
        <v>176</v>
      </c>
      <c r="AL124" s="317">
        <v>5</v>
      </c>
      <c r="AM124" s="313">
        <v>216</v>
      </c>
      <c r="AN124" s="317">
        <v>6</v>
      </c>
      <c r="AO124" s="313">
        <v>225</v>
      </c>
      <c r="AP124" s="97"/>
      <c r="AQ124" s="98">
        <v>225</v>
      </c>
    </row>
    <row r="125" spans="1:43" ht="12" customHeight="1">
      <c r="A125" s="149"/>
      <c r="B125" s="133"/>
      <c r="C125" s="150" t="str">
        <f>IF(D125&lt;&gt;"",MAX(C123:C124)+1,"")</f>
        <v/>
      </c>
      <c r="D125" s="151"/>
      <c r="E125" s="152"/>
      <c r="F125" s="153"/>
      <c r="G125" s="138"/>
      <c r="H125" s="318"/>
      <c r="I125" s="319"/>
      <c r="J125" s="320">
        <f t="shared" si="68"/>
        <v>0</v>
      </c>
      <c r="K125" s="321">
        <f t="shared" si="69"/>
        <v>0</v>
      </c>
      <c r="L125" s="322"/>
      <c r="M125" s="323"/>
      <c r="N125" s="324"/>
      <c r="O125" s="323"/>
      <c r="P125" s="324"/>
      <c r="Q125" s="323"/>
      <c r="R125" s="324"/>
      <c r="S125" s="323"/>
      <c r="T125" s="324"/>
      <c r="U125" s="323"/>
      <c r="V125" s="324"/>
      <c r="W125" s="325"/>
      <c r="X125" s="322"/>
      <c r="Y125" s="153"/>
      <c r="Z125" s="138"/>
      <c r="AA125" s="325"/>
      <c r="AB125" s="322"/>
      <c r="AC125" s="326">
        <f t="shared" si="70"/>
        <v>0</v>
      </c>
      <c r="AD125" s="327">
        <f t="shared" si="71"/>
        <v>0</v>
      </c>
      <c r="AE125" s="324"/>
      <c r="AF125" s="328"/>
      <c r="AG125" s="324"/>
      <c r="AH125" s="328"/>
      <c r="AI125" s="324"/>
      <c r="AJ125" s="328"/>
      <c r="AK125" s="324"/>
      <c r="AL125" s="328"/>
      <c r="AM125" s="324"/>
      <c r="AN125" s="328"/>
      <c r="AO125" s="324"/>
      <c r="AP125" s="97"/>
      <c r="AQ125" s="98"/>
    </row>
    <row r="126" spans="1:43" ht="12" customHeight="1">
      <c r="A126" s="149"/>
      <c r="B126" s="133"/>
      <c r="C126" s="150" t="str">
        <f>IF(D126&lt;&gt;"",MAX(C123:C125)+1,"")</f>
        <v/>
      </c>
      <c r="D126" s="151"/>
      <c r="E126" s="152"/>
      <c r="F126" s="153"/>
      <c r="G126" s="138"/>
      <c r="H126" s="318"/>
      <c r="I126" s="319"/>
      <c r="J126" s="320">
        <f t="shared" si="68"/>
        <v>0</v>
      </c>
      <c r="K126" s="321">
        <f t="shared" si="69"/>
        <v>0</v>
      </c>
      <c r="L126" s="322"/>
      <c r="M126" s="323"/>
      <c r="N126" s="324"/>
      <c r="O126" s="323"/>
      <c r="P126" s="324"/>
      <c r="Q126" s="323"/>
      <c r="R126" s="324"/>
      <c r="S126" s="323"/>
      <c r="T126" s="324"/>
      <c r="U126" s="323"/>
      <c r="V126" s="324"/>
      <c r="W126" s="325"/>
      <c r="X126" s="322"/>
      <c r="Y126" s="153"/>
      <c r="Z126" s="138"/>
      <c r="AA126" s="325"/>
      <c r="AB126" s="322"/>
      <c r="AC126" s="326">
        <f t="shared" si="70"/>
        <v>0</v>
      </c>
      <c r="AD126" s="327">
        <f t="shared" si="71"/>
        <v>0</v>
      </c>
      <c r="AE126" s="324"/>
      <c r="AF126" s="328"/>
      <c r="AG126" s="324"/>
      <c r="AH126" s="328"/>
      <c r="AI126" s="324"/>
      <c r="AJ126" s="328"/>
      <c r="AK126" s="324"/>
      <c r="AL126" s="328"/>
      <c r="AM126" s="324"/>
      <c r="AN126" s="328"/>
      <c r="AO126" s="324"/>
      <c r="AP126" s="97"/>
      <c r="AQ126" s="98"/>
    </row>
    <row r="127" spans="1:43" ht="12" customHeight="1">
      <c r="A127" s="149"/>
      <c r="B127" s="133"/>
      <c r="C127" s="150" t="str">
        <f>IF(D127&lt;&gt;"",MAX(C123:C126)+1,"")</f>
        <v/>
      </c>
      <c r="D127" s="151"/>
      <c r="E127" s="152"/>
      <c r="F127" s="153"/>
      <c r="G127" s="138"/>
      <c r="H127" s="318"/>
      <c r="I127" s="319"/>
      <c r="J127" s="320">
        <f t="shared" si="68"/>
        <v>0</v>
      </c>
      <c r="K127" s="321">
        <f t="shared" si="69"/>
        <v>0</v>
      </c>
      <c r="L127" s="322"/>
      <c r="M127" s="323"/>
      <c r="N127" s="324"/>
      <c r="O127" s="323"/>
      <c r="P127" s="324"/>
      <c r="Q127" s="323"/>
      <c r="R127" s="324"/>
      <c r="S127" s="323"/>
      <c r="T127" s="324"/>
      <c r="U127" s="323"/>
      <c r="V127" s="324"/>
      <c r="W127" s="325"/>
      <c r="X127" s="322"/>
      <c r="Y127" s="153"/>
      <c r="Z127" s="138"/>
      <c r="AA127" s="325"/>
      <c r="AB127" s="322"/>
      <c r="AC127" s="326">
        <f t="shared" si="70"/>
        <v>0</v>
      </c>
      <c r="AD127" s="327">
        <f t="shared" si="71"/>
        <v>0</v>
      </c>
      <c r="AE127" s="324"/>
      <c r="AF127" s="328"/>
      <c r="AG127" s="324"/>
      <c r="AH127" s="328"/>
      <c r="AI127" s="324"/>
      <c r="AJ127" s="328"/>
      <c r="AK127" s="324"/>
      <c r="AL127" s="328"/>
      <c r="AM127" s="324"/>
      <c r="AN127" s="328"/>
      <c r="AO127" s="324"/>
      <c r="AP127" s="97"/>
      <c r="AQ127" s="98"/>
    </row>
    <row r="128" spans="1:43" ht="12" customHeight="1">
      <c r="A128" s="149"/>
      <c r="B128" s="133"/>
      <c r="C128" s="150" t="str">
        <f>IF(D128&lt;&gt;"",MAX(C123:C127)+1,"")</f>
        <v/>
      </c>
      <c r="D128" s="151"/>
      <c r="E128" s="152"/>
      <c r="F128" s="153"/>
      <c r="G128" s="138"/>
      <c r="H128" s="318"/>
      <c r="I128" s="319"/>
      <c r="J128" s="320">
        <f t="shared" si="68"/>
        <v>0</v>
      </c>
      <c r="K128" s="321">
        <f t="shared" si="69"/>
        <v>0</v>
      </c>
      <c r="L128" s="322"/>
      <c r="M128" s="323"/>
      <c r="N128" s="324"/>
      <c r="O128" s="323"/>
      <c r="P128" s="324"/>
      <c r="Q128" s="323"/>
      <c r="R128" s="324"/>
      <c r="S128" s="323"/>
      <c r="T128" s="324"/>
      <c r="U128" s="323"/>
      <c r="V128" s="324"/>
      <c r="W128" s="325"/>
      <c r="X128" s="322"/>
      <c r="Y128" s="153"/>
      <c r="Z128" s="138"/>
      <c r="AA128" s="325"/>
      <c r="AB128" s="322"/>
      <c r="AC128" s="326">
        <f t="shared" si="70"/>
        <v>0</v>
      </c>
      <c r="AD128" s="327">
        <f t="shared" si="71"/>
        <v>0</v>
      </c>
      <c r="AE128" s="324"/>
      <c r="AF128" s="328"/>
      <c r="AG128" s="324"/>
      <c r="AH128" s="328"/>
      <c r="AI128" s="324"/>
      <c r="AJ128" s="328"/>
      <c r="AK128" s="324"/>
      <c r="AL128" s="328"/>
      <c r="AM128" s="324"/>
      <c r="AN128" s="328"/>
      <c r="AO128" s="324"/>
      <c r="AP128" s="97"/>
      <c r="AQ128" s="98"/>
    </row>
    <row r="129" spans="1:43" ht="12" customHeight="1">
      <c r="A129" s="149"/>
      <c r="B129" s="133"/>
      <c r="C129" s="150" t="str">
        <f>IF(D129&lt;&gt;"",MAX(C123:C128)+1,"")</f>
        <v/>
      </c>
      <c r="D129" s="151"/>
      <c r="E129" s="152"/>
      <c r="F129" s="153"/>
      <c r="G129" s="138"/>
      <c r="H129" s="318"/>
      <c r="I129" s="319"/>
      <c r="J129" s="320">
        <f t="shared" si="68"/>
        <v>0</v>
      </c>
      <c r="K129" s="321">
        <f t="shared" si="69"/>
        <v>0</v>
      </c>
      <c r="L129" s="322"/>
      <c r="M129" s="323"/>
      <c r="N129" s="324"/>
      <c r="O129" s="323"/>
      <c r="P129" s="324"/>
      <c r="Q129" s="323"/>
      <c r="R129" s="324"/>
      <c r="S129" s="323"/>
      <c r="T129" s="324"/>
      <c r="U129" s="323"/>
      <c r="V129" s="324"/>
      <c r="W129" s="325"/>
      <c r="X129" s="322"/>
      <c r="Y129" s="153"/>
      <c r="Z129" s="138"/>
      <c r="AA129" s="325"/>
      <c r="AB129" s="322"/>
      <c r="AC129" s="326">
        <f t="shared" si="70"/>
        <v>0</v>
      </c>
      <c r="AD129" s="327">
        <f t="shared" si="71"/>
        <v>0</v>
      </c>
      <c r="AE129" s="324"/>
      <c r="AF129" s="328"/>
      <c r="AG129" s="324"/>
      <c r="AH129" s="328"/>
      <c r="AI129" s="324"/>
      <c r="AJ129" s="328"/>
      <c r="AK129" s="324"/>
      <c r="AL129" s="328"/>
      <c r="AM129" s="324"/>
      <c r="AN129" s="328"/>
      <c r="AO129" s="324"/>
      <c r="AP129" s="97"/>
      <c r="AQ129" s="98"/>
    </row>
    <row r="130" spans="1:43" ht="12" customHeight="1">
      <c r="A130" s="149"/>
      <c r="B130" s="133"/>
      <c r="C130" s="150" t="str">
        <f>IF(D130&lt;&gt;"",MAX(C123:C129)+1,"")</f>
        <v/>
      </c>
      <c r="D130" s="151"/>
      <c r="E130" s="152"/>
      <c r="F130" s="153"/>
      <c r="G130" s="138"/>
      <c r="H130" s="318"/>
      <c r="I130" s="319"/>
      <c r="J130" s="320">
        <f t="shared" si="68"/>
        <v>0</v>
      </c>
      <c r="K130" s="321">
        <f t="shared" si="69"/>
        <v>0</v>
      </c>
      <c r="L130" s="322"/>
      <c r="M130" s="323"/>
      <c r="N130" s="324"/>
      <c r="O130" s="323"/>
      <c r="P130" s="324"/>
      <c r="Q130" s="323"/>
      <c r="R130" s="324"/>
      <c r="S130" s="323"/>
      <c r="T130" s="324"/>
      <c r="U130" s="323"/>
      <c r="V130" s="324"/>
      <c r="W130" s="325"/>
      <c r="X130" s="322"/>
      <c r="Y130" s="153"/>
      <c r="Z130" s="138"/>
      <c r="AA130" s="325"/>
      <c r="AB130" s="322"/>
      <c r="AC130" s="326">
        <f t="shared" si="70"/>
        <v>0</v>
      </c>
      <c r="AD130" s="327">
        <f t="shared" si="71"/>
        <v>0</v>
      </c>
      <c r="AE130" s="324"/>
      <c r="AF130" s="328"/>
      <c r="AG130" s="324"/>
      <c r="AH130" s="328"/>
      <c r="AI130" s="324"/>
      <c r="AJ130" s="328"/>
      <c r="AK130" s="324"/>
      <c r="AL130" s="328"/>
      <c r="AM130" s="324"/>
      <c r="AN130" s="328"/>
      <c r="AO130" s="324"/>
      <c r="AP130" s="97"/>
      <c r="AQ130" s="98"/>
    </row>
    <row r="131" spans="1:43" ht="12" customHeight="1">
      <c r="A131" s="149"/>
      <c r="B131" s="133"/>
      <c r="C131" s="150" t="str">
        <f>IF(D131&lt;&gt;"",MAX(C123:C130)+1,"")</f>
        <v/>
      </c>
      <c r="D131" s="151"/>
      <c r="E131" s="152"/>
      <c r="F131" s="153"/>
      <c r="G131" s="138"/>
      <c r="H131" s="318"/>
      <c r="I131" s="319"/>
      <c r="J131" s="320">
        <f t="shared" si="68"/>
        <v>0</v>
      </c>
      <c r="K131" s="321">
        <f t="shared" si="69"/>
        <v>0</v>
      </c>
      <c r="L131" s="322"/>
      <c r="M131" s="323"/>
      <c r="N131" s="324"/>
      <c r="O131" s="323"/>
      <c r="P131" s="324"/>
      <c r="Q131" s="323"/>
      <c r="R131" s="324"/>
      <c r="S131" s="323"/>
      <c r="T131" s="324"/>
      <c r="U131" s="323"/>
      <c r="V131" s="324"/>
      <c r="W131" s="325"/>
      <c r="X131" s="322"/>
      <c r="Y131" s="153"/>
      <c r="Z131" s="138"/>
      <c r="AA131" s="325"/>
      <c r="AB131" s="322"/>
      <c r="AC131" s="326">
        <f t="shared" si="70"/>
        <v>0</v>
      </c>
      <c r="AD131" s="327">
        <f t="shared" si="71"/>
        <v>0</v>
      </c>
      <c r="AE131" s="324"/>
      <c r="AF131" s="328"/>
      <c r="AG131" s="324"/>
      <c r="AH131" s="328"/>
      <c r="AI131" s="324"/>
      <c r="AJ131" s="328"/>
      <c r="AK131" s="324"/>
      <c r="AL131" s="328"/>
      <c r="AM131" s="324"/>
      <c r="AN131" s="328"/>
      <c r="AO131" s="324"/>
      <c r="AP131" s="97"/>
      <c r="AQ131" s="98"/>
    </row>
    <row r="132" spans="1:43" ht="12" customHeight="1">
      <c r="A132" s="149"/>
      <c r="B132" s="133"/>
      <c r="C132" s="150" t="str">
        <f>IF(D132&lt;&gt;"",MAX(C123:C131)+1,"")</f>
        <v/>
      </c>
      <c r="D132" s="151"/>
      <c r="E132" s="152"/>
      <c r="F132" s="153"/>
      <c r="G132" s="138"/>
      <c r="H132" s="318"/>
      <c r="I132" s="319"/>
      <c r="J132" s="320">
        <f t="shared" si="68"/>
        <v>0</v>
      </c>
      <c r="K132" s="321">
        <f t="shared" si="69"/>
        <v>0</v>
      </c>
      <c r="L132" s="322"/>
      <c r="M132" s="323"/>
      <c r="N132" s="324"/>
      <c r="O132" s="323"/>
      <c r="P132" s="324"/>
      <c r="Q132" s="323"/>
      <c r="R132" s="324"/>
      <c r="S132" s="323"/>
      <c r="T132" s="324"/>
      <c r="U132" s="323"/>
      <c r="V132" s="324"/>
      <c r="W132" s="325"/>
      <c r="X132" s="322"/>
      <c r="Y132" s="153"/>
      <c r="Z132" s="138"/>
      <c r="AA132" s="325"/>
      <c r="AB132" s="322"/>
      <c r="AC132" s="326">
        <f t="shared" si="70"/>
        <v>0</v>
      </c>
      <c r="AD132" s="327">
        <f t="shared" si="71"/>
        <v>0</v>
      </c>
      <c r="AE132" s="324"/>
      <c r="AF132" s="328"/>
      <c r="AG132" s="324"/>
      <c r="AH132" s="328"/>
      <c r="AI132" s="324"/>
      <c r="AJ132" s="328"/>
      <c r="AK132" s="324"/>
      <c r="AL132" s="328"/>
      <c r="AM132" s="324"/>
      <c r="AN132" s="328"/>
      <c r="AO132" s="324"/>
      <c r="AP132" s="97"/>
      <c r="AQ132" s="98"/>
    </row>
    <row r="133" spans="1:43" ht="12" customHeight="1">
      <c r="A133" s="165"/>
      <c r="B133" s="166"/>
      <c r="C133" s="167" t="str">
        <f>IF(D133&lt;&gt;"",MAX(C123:C132)+1,"")</f>
        <v/>
      </c>
      <c r="D133" s="168"/>
      <c r="E133" s="169"/>
      <c r="F133" s="170"/>
      <c r="G133" s="171"/>
      <c r="H133" s="329"/>
      <c r="I133" s="330"/>
      <c r="J133" s="331">
        <f t="shared" si="68"/>
        <v>0</v>
      </c>
      <c r="K133" s="332">
        <f t="shared" si="69"/>
        <v>0</v>
      </c>
      <c r="L133" s="333"/>
      <c r="M133" s="334"/>
      <c r="N133" s="335"/>
      <c r="O133" s="334"/>
      <c r="P133" s="335"/>
      <c r="Q133" s="334"/>
      <c r="R133" s="335"/>
      <c r="S133" s="334"/>
      <c r="T133" s="335"/>
      <c r="U133" s="334"/>
      <c r="V133" s="335"/>
      <c r="W133" s="336"/>
      <c r="X133" s="333"/>
      <c r="Y133" s="170"/>
      <c r="Z133" s="171"/>
      <c r="AA133" s="336"/>
      <c r="AB133" s="333"/>
      <c r="AC133" s="337">
        <f t="shared" si="70"/>
        <v>0</v>
      </c>
      <c r="AD133" s="338">
        <f t="shared" si="71"/>
        <v>0</v>
      </c>
      <c r="AE133" s="335"/>
      <c r="AF133" s="339"/>
      <c r="AG133" s="335"/>
      <c r="AH133" s="339"/>
      <c r="AI133" s="335"/>
      <c r="AJ133" s="339"/>
      <c r="AK133" s="335"/>
      <c r="AL133" s="339"/>
      <c r="AM133" s="335"/>
      <c r="AN133" s="339"/>
      <c r="AO133" s="335"/>
      <c r="AP133" s="97"/>
      <c r="AQ133" s="98"/>
    </row>
    <row r="134" spans="1:43" ht="12" customHeight="1">
      <c r="A134" s="116" t="s">
        <v>651</v>
      </c>
      <c r="B134" s="117" t="s">
        <v>651</v>
      </c>
      <c r="C134" s="1350" t="s">
        <v>651</v>
      </c>
      <c r="D134" s="1351"/>
      <c r="E134" s="118" t="s">
        <v>651</v>
      </c>
      <c r="F134" s="340">
        <v>92</v>
      </c>
      <c r="G134" s="341">
        <v>6</v>
      </c>
      <c r="H134" s="342">
        <f t="shared" ref="H134:X134" si="72">SUM(H135:H144)</f>
        <v>92</v>
      </c>
      <c r="I134" s="343">
        <f t="shared" si="72"/>
        <v>6</v>
      </c>
      <c r="J134" s="342">
        <f t="shared" si="72"/>
        <v>14</v>
      </c>
      <c r="K134" s="344">
        <f t="shared" si="72"/>
        <v>472</v>
      </c>
      <c r="L134" s="345">
        <f t="shared" si="72"/>
        <v>17</v>
      </c>
      <c r="M134" s="346">
        <f t="shared" si="72"/>
        <v>3</v>
      </c>
      <c r="N134" s="347">
        <f t="shared" si="72"/>
        <v>92</v>
      </c>
      <c r="O134" s="346">
        <f t="shared" si="72"/>
        <v>3</v>
      </c>
      <c r="P134" s="347">
        <f t="shared" si="72"/>
        <v>94</v>
      </c>
      <c r="Q134" s="346">
        <f t="shared" si="72"/>
        <v>3</v>
      </c>
      <c r="R134" s="347">
        <f t="shared" si="72"/>
        <v>108</v>
      </c>
      <c r="S134" s="346">
        <f t="shared" si="72"/>
        <v>3</v>
      </c>
      <c r="T134" s="347">
        <f t="shared" si="72"/>
        <v>102</v>
      </c>
      <c r="U134" s="346">
        <f t="shared" si="72"/>
        <v>2</v>
      </c>
      <c r="V134" s="347">
        <f t="shared" si="72"/>
        <v>76</v>
      </c>
      <c r="W134" s="348">
        <f t="shared" si="72"/>
        <v>0</v>
      </c>
      <c r="X134" s="345">
        <f t="shared" si="72"/>
        <v>0</v>
      </c>
      <c r="Y134" s="340">
        <v>102</v>
      </c>
      <c r="Z134" s="341">
        <v>4</v>
      </c>
      <c r="AA134" s="348">
        <f t="shared" ref="AA134:AO134" si="73">SUM(AA135:AA144)</f>
        <v>102</v>
      </c>
      <c r="AB134" s="345">
        <f t="shared" si="73"/>
        <v>4</v>
      </c>
      <c r="AC134" s="349">
        <f t="shared" si="73"/>
        <v>15</v>
      </c>
      <c r="AD134" s="350">
        <f t="shared" si="73"/>
        <v>498</v>
      </c>
      <c r="AE134" s="347">
        <f t="shared" si="73"/>
        <v>18</v>
      </c>
      <c r="AF134" s="349">
        <f t="shared" si="73"/>
        <v>3</v>
      </c>
      <c r="AG134" s="347">
        <f t="shared" si="73"/>
        <v>102</v>
      </c>
      <c r="AH134" s="349">
        <f t="shared" si="73"/>
        <v>3</v>
      </c>
      <c r="AI134" s="347">
        <f t="shared" si="73"/>
        <v>92</v>
      </c>
      <c r="AJ134" s="349">
        <f t="shared" si="73"/>
        <v>3</v>
      </c>
      <c r="AK134" s="347">
        <f t="shared" si="73"/>
        <v>94</v>
      </c>
      <c r="AL134" s="349">
        <f t="shared" si="73"/>
        <v>3</v>
      </c>
      <c r="AM134" s="347">
        <f t="shared" si="73"/>
        <v>108</v>
      </c>
      <c r="AN134" s="349">
        <f t="shared" si="73"/>
        <v>3</v>
      </c>
      <c r="AO134" s="347">
        <f t="shared" si="73"/>
        <v>102</v>
      </c>
      <c r="AP134" s="130"/>
      <c r="AQ134" s="131">
        <f>COUNTIF(AD135:AD144,"&gt;0")</f>
        <v>1</v>
      </c>
    </row>
    <row r="135" spans="1:43" ht="12" customHeight="1">
      <c r="A135" s="132"/>
      <c r="B135" s="133"/>
      <c r="C135" s="134">
        <f>IF(D135&lt;&gt;"",MAX(C134)+1,"")</f>
        <v>1</v>
      </c>
      <c r="D135" s="135" t="str">
        <f>IF(B134&lt;&gt;"","Điểm chính","")</f>
        <v>Điểm chính</v>
      </c>
      <c r="E135" s="136"/>
      <c r="F135" s="137"/>
      <c r="G135" s="138"/>
      <c r="H135" s="307">
        <v>92</v>
      </c>
      <c r="I135" s="308">
        <v>6</v>
      </c>
      <c r="J135" s="309">
        <f t="shared" ref="J135:J144" si="74">M135+O135+Q135+S135+U135</f>
        <v>14</v>
      </c>
      <c r="K135" s="310">
        <f t="shared" ref="K135:K144" si="75">N135+P135+R135+T135+V135</f>
        <v>472</v>
      </c>
      <c r="L135" s="311">
        <v>17</v>
      </c>
      <c r="M135" s="312">
        <v>3</v>
      </c>
      <c r="N135" s="313">
        <v>92</v>
      </c>
      <c r="O135" s="312">
        <v>3</v>
      </c>
      <c r="P135" s="313">
        <v>94</v>
      </c>
      <c r="Q135" s="312">
        <v>3</v>
      </c>
      <c r="R135" s="313">
        <v>108</v>
      </c>
      <c r="S135" s="312">
        <v>3</v>
      </c>
      <c r="T135" s="313">
        <v>102</v>
      </c>
      <c r="U135" s="312">
        <v>2</v>
      </c>
      <c r="V135" s="313">
        <v>76</v>
      </c>
      <c r="W135" s="314"/>
      <c r="X135" s="311"/>
      <c r="Y135" s="137"/>
      <c r="Z135" s="138"/>
      <c r="AA135" s="314">
        <v>102</v>
      </c>
      <c r="AB135" s="311">
        <v>4</v>
      </c>
      <c r="AC135" s="315">
        <f t="shared" ref="AC135:AC144" si="76">AF135+AH135+AJ135+AL135+AN135</f>
        <v>15</v>
      </c>
      <c r="AD135" s="316">
        <f t="shared" ref="AD135:AD144" si="77">AG135+AI135+AK135+AM135+AO135</f>
        <v>498</v>
      </c>
      <c r="AE135" s="313">
        <v>18</v>
      </c>
      <c r="AF135" s="317">
        <v>3</v>
      </c>
      <c r="AG135" s="313">
        <v>102</v>
      </c>
      <c r="AH135" s="317">
        <v>3</v>
      </c>
      <c r="AI135" s="313">
        <v>92</v>
      </c>
      <c r="AJ135" s="317">
        <v>3</v>
      </c>
      <c r="AK135" s="313">
        <v>94</v>
      </c>
      <c r="AL135" s="317">
        <v>3</v>
      </c>
      <c r="AM135" s="313">
        <v>108</v>
      </c>
      <c r="AN135" s="317">
        <v>3</v>
      </c>
      <c r="AO135" s="313">
        <v>102</v>
      </c>
      <c r="AP135" s="97"/>
      <c r="AQ135" s="98"/>
    </row>
    <row r="136" spans="1:43" ht="12" customHeight="1">
      <c r="A136" s="149"/>
      <c r="B136" s="133"/>
      <c r="C136" s="150" t="str">
        <f>IF(D136&lt;&gt;"",MAX(C134:C135)+1,"")</f>
        <v/>
      </c>
      <c r="D136" s="151"/>
      <c r="E136" s="152"/>
      <c r="F136" s="153"/>
      <c r="G136" s="138"/>
      <c r="H136" s="318"/>
      <c r="I136" s="319"/>
      <c r="J136" s="320">
        <f t="shared" si="74"/>
        <v>0</v>
      </c>
      <c r="K136" s="321">
        <f t="shared" si="75"/>
        <v>0</v>
      </c>
      <c r="L136" s="322"/>
      <c r="M136" s="323"/>
      <c r="N136" s="324"/>
      <c r="O136" s="323"/>
      <c r="P136" s="324"/>
      <c r="Q136" s="323"/>
      <c r="R136" s="324"/>
      <c r="S136" s="323"/>
      <c r="T136" s="324"/>
      <c r="U136" s="323"/>
      <c r="V136" s="324"/>
      <c r="W136" s="325"/>
      <c r="X136" s="322"/>
      <c r="Y136" s="153"/>
      <c r="Z136" s="138"/>
      <c r="AA136" s="325"/>
      <c r="AB136" s="322"/>
      <c r="AC136" s="326">
        <f t="shared" si="76"/>
        <v>0</v>
      </c>
      <c r="AD136" s="327">
        <f t="shared" si="77"/>
        <v>0</v>
      </c>
      <c r="AE136" s="324"/>
      <c r="AF136" s="328"/>
      <c r="AG136" s="324"/>
      <c r="AH136" s="328"/>
      <c r="AI136" s="324"/>
      <c r="AJ136" s="328"/>
      <c r="AK136" s="324"/>
      <c r="AL136" s="328"/>
      <c r="AM136" s="324"/>
      <c r="AN136" s="328"/>
      <c r="AO136" s="324"/>
      <c r="AP136" s="97"/>
      <c r="AQ136" s="98"/>
    </row>
    <row r="137" spans="1:43" ht="12" customHeight="1">
      <c r="A137" s="149"/>
      <c r="B137" s="133"/>
      <c r="C137" s="150" t="str">
        <f>IF(D137&lt;&gt;"",MAX(C134:C136)+1,"")</f>
        <v/>
      </c>
      <c r="D137" s="151"/>
      <c r="E137" s="152"/>
      <c r="F137" s="153"/>
      <c r="G137" s="138"/>
      <c r="H137" s="318"/>
      <c r="I137" s="319"/>
      <c r="J137" s="320">
        <f t="shared" si="74"/>
        <v>0</v>
      </c>
      <c r="K137" s="321">
        <f t="shared" si="75"/>
        <v>0</v>
      </c>
      <c r="L137" s="322"/>
      <c r="M137" s="323"/>
      <c r="N137" s="324"/>
      <c r="O137" s="323"/>
      <c r="P137" s="324"/>
      <c r="Q137" s="323"/>
      <c r="R137" s="324"/>
      <c r="S137" s="323"/>
      <c r="T137" s="324"/>
      <c r="U137" s="323"/>
      <c r="V137" s="324"/>
      <c r="W137" s="325"/>
      <c r="X137" s="322"/>
      <c r="Y137" s="153"/>
      <c r="Z137" s="138"/>
      <c r="AA137" s="325"/>
      <c r="AB137" s="322"/>
      <c r="AC137" s="326">
        <f t="shared" si="76"/>
        <v>0</v>
      </c>
      <c r="AD137" s="327">
        <f t="shared" si="77"/>
        <v>0</v>
      </c>
      <c r="AE137" s="324"/>
      <c r="AF137" s="328"/>
      <c r="AG137" s="324"/>
      <c r="AH137" s="328"/>
      <c r="AI137" s="324"/>
      <c r="AJ137" s="328"/>
      <c r="AK137" s="324"/>
      <c r="AL137" s="328"/>
      <c r="AM137" s="324"/>
      <c r="AN137" s="328"/>
      <c r="AO137" s="324"/>
      <c r="AP137" s="97"/>
      <c r="AQ137" s="98"/>
    </row>
    <row r="138" spans="1:43" ht="12" customHeight="1">
      <c r="A138" s="149"/>
      <c r="B138" s="133"/>
      <c r="C138" s="150" t="str">
        <f>IF(D138&lt;&gt;"",MAX(C134:C137)+1,"")</f>
        <v/>
      </c>
      <c r="D138" s="151"/>
      <c r="E138" s="152"/>
      <c r="F138" s="153"/>
      <c r="G138" s="138"/>
      <c r="H138" s="318"/>
      <c r="I138" s="319"/>
      <c r="J138" s="320">
        <f t="shared" si="74"/>
        <v>0</v>
      </c>
      <c r="K138" s="321">
        <f t="shared" si="75"/>
        <v>0</v>
      </c>
      <c r="L138" s="322"/>
      <c r="M138" s="323"/>
      <c r="N138" s="324"/>
      <c r="O138" s="323"/>
      <c r="P138" s="324"/>
      <c r="Q138" s="323"/>
      <c r="R138" s="324"/>
      <c r="S138" s="323"/>
      <c r="T138" s="324"/>
      <c r="U138" s="323"/>
      <c r="V138" s="324"/>
      <c r="W138" s="325"/>
      <c r="X138" s="322"/>
      <c r="Y138" s="153"/>
      <c r="Z138" s="138"/>
      <c r="AA138" s="325"/>
      <c r="AB138" s="322"/>
      <c r="AC138" s="326">
        <f t="shared" si="76"/>
        <v>0</v>
      </c>
      <c r="AD138" s="327">
        <f t="shared" si="77"/>
        <v>0</v>
      </c>
      <c r="AE138" s="324"/>
      <c r="AF138" s="328"/>
      <c r="AG138" s="324"/>
      <c r="AH138" s="328"/>
      <c r="AI138" s="324"/>
      <c r="AJ138" s="328"/>
      <c r="AK138" s="324"/>
      <c r="AL138" s="328"/>
      <c r="AM138" s="324"/>
      <c r="AN138" s="328"/>
      <c r="AO138" s="324"/>
      <c r="AP138" s="97"/>
      <c r="AQ138" s="98"/>
    </row>
    <row r="139" spans="1:43" ht="12" customHeight="1">
      <c r="A139" s="149"/>
      <c r="B139" s="133"/>
      <c r="C139" s="150" t="str">
        <f>IF(D139&lt;&gt;"",MAX(C134:C138)+1,"")</f>
        <v/>
      </c>
      <c r="D139" s="151"/>
      <c r="E139" s="152"/>
      <c r="F139" s="153"/>
      <c r="G139" s="138"/>
      <c r="H139" s="318"/>
      <c r="I139" s="319"/>
      <c r="J139" s="320">
        <f t="shared" si="74"/>
        <v>0</v>
      </c>
      <c r="K139" s="321">
        <f t="shared" si="75"/>
        <v>0</v>
      </c>
      <c r="L139" s="322"/>
      <c r="M139" s="323"/>
      <c r="N139" s="324"/>
      <c r="O139" s="323"/>
      <c r="P139" s="324"/>
      <c r="Q139" s="323"/>
      <c r="R139" s="324"/>
      <c r="S139" s="323"/>
      <c r="T139" s="324"/>
      <c r="U139" s="323"/>
      <c r="V139" s="324"/>
      <c r="W139" s="325"/>
      <c r="X139" s="322"/>
      <c r="Y139" s="153"/>
      <c r="Z139" s="138"/>
      <c r="AA139" s="325"/>
      <c r="AB139" s="322"/>
      <c r="AC139" s="326">
        <f t="shared" si="76"/>
        <v>0</v>
      </c>
      <c r="AD139" s="327">
        <f t="shared" si="77"/>
        <v>0</v>
      </c>
      <c r="AE139" s="324"/>
      <c r="AF139" s="328"/>
      <c r="AG139" s="324"/>
      <c r="AH139" s="328"/>
      <c r="AI139" s="324"/>
      <c r="AJ139" s="328"/>
      <c r="AK139" s="324"/>
      <c r="AL139" s="328"/>
      <c r="AM139" s="324"/>
      <c r="AN139" s="328"/>
      <c r="AO139" s="324"/>
      <c r="AP139" s="97"/>
      <c r="AQ139" s="98"/>
    </row>
    <row r="140" spans="1:43" ht="12" customHeight="1">
      <c r="A140" s="149"/>
      <c r="B140" s="133"/>
      <c r="C140" s="150" t="str">
        <f>IF(D140&lt;&gt;"",MAX(C134:C139)+1,"")</f>
        <v/>
      </c>
      <c r="D140" s="151"/>
      <c r="E140" s="152"/>
      <c r="F140" s="153"/>
      <c r="G140" s="138"/>
      <c r="H140" s="318"/>
      <c r="I140" s="319"/>
      <c r="J140" s="320">
        <f t="shared" si="74"/>
        <v>0</v>
      </c>
      <c r="K140" s="321">
        <f t="shared" si="75"/>
        <v>0</v>
      </c>
      <c r="L140" s="322"/>
      <c r="M140" s="323"/>
      <c r="N140" s="324"/>
      <c r="O140" s="323"/>
      <c r="P140" s="324"/>
      <c r="Q140" s="323"/>
      <c r="R140" s="324"/>
      <c r="S140" s="323"/>
      <c r="T140" s="324"/>
      <c r="U140" s="323"/>
      <c r="V140" s="324"/>
      <c r="W140" s="325"/>
      <c r="X140" s="322"/>
      <c r="Y140" s="153"/>
      <c r="Z140" s="138"/>
      <c r="AA140" s="325"/>
      <c r="AB140" s="322"/>
      <c r="AC140" s="326">
        <f t="shared" si="76"/>
        <v>0</v>
      </c>
      <c r="AD140" s="327">
        <f t="shared" si="77"/>
        <v>0</v>
      </c>
      <c r="AE140" s="324"/>
      <c r="AF140" s="328"/>
      <c r="AG140" s="324"/>
      <c r="AH140" s="328"/>
      <c r="AI140" s="324"/>
      <c r="AJ140" s="328"/>
      <c r="AK140" s="324"/>
      <c r="AL140" s="328"/>
      <c r="AM140" s="324"/>
      <c r="AN140" s="328"/>
      <c r="AO140" s="324"/>
      <c r="AP140" s="97"/>
      <c r="AQ140" s="98"/>
    </row>
    <row r="141" spans="1:43" ht="12" customHeight="1">
      <c r="A141" s="149"/>
      <c r="B141" s="133"/>
      <c r="C141" s="150" t="str">
        <f>IF(D141&lt;&gt;"",MAX(C134:C140)+1,"")</f>
        <v/>
      </c>
      <c r="D141" s="151"/>
      <c r="E141" s="152"/>
      <c r="F141" s="153"/>
      <c r="G141" s="138"/>
      <c r="H141" s="318"/>
      <c r="I141" s="319"/>
      <c r="J141" s="320">
        <f t="shared" si="74"/>
        <v>0</v>
      </c>
      <c r="K141" s="321">
        <f t="shared" si="75"/>
        <v>0</v>
      </c>
      <c r="L141" s="322"/>
      <c r="M141" s="323"/>
      <c r="N141" s="324"/>
      <c r="O141" s="323"/>
      <c r="P141" s="324"/>
      <c r="Q141" s="323"/>
      <c r="R141" s="324"/>
      <c r="S141" s="323"/>
      <c r="T141" s="324"/>
      <c r="U141" s="323"/>
      <c r="V141" s="324"/>
      <c r="W141" s="325"/>
      <c r="X141" s="322"/>
      <c r="Y141" s="153"/>
      <c r="Z141" s="138"/>
      <c r="AA141" s="325"/>
      <c r="AB141" s="322"/>
      <c r="AC141" s="326">
        <f t="shared" si="76"/>
        <v>0</v>
      </c>
      <c r="AD141" s="327">
        <f t="shared" si="77"/>
        <v>0</v>
      </c>
      <c r="AE141" s="324"/>
      <c r="AF141" s="328"/>
      <c r="AG141" s="324"/>
      <c r="AH141" s="328"/>
      <c r="AI141" s="324"/>
      <c r="AJ141" s="328"/>
      <c r="AK141" s="324"/>
      <c r="AL141" s="328"/>
      <c r="AM141" s="324"/>
      <c r="AN141" s="328"/>
      <c r="AO141" s="324"/>
      <c r="AP141" s="97"/>
      <c r="AQ141" s="98"/>
    </row>
    <row r="142" spans="1:43" ht="12" customHeight="1">
      <c r="A142" s="149"/>
      <c r="B142" s="133"/>
      <c r="C142" s="150" t="str">
        <f>IF(D142&lt;&gt;"",MAX(C134:C141)+1,"")</f>
        <v/>
      </c>
      <c r="D142" s="151"/>
      <c r="E142" s="152"/>
      <c r="F142" s="153"/>
      <c r="G142" s="138"/>
      <c r="H142" s="318"/>
      <c r="I142" s="319"/>
      <c r="J142" s="320">
        <f t="shared" si="74"/>
        <v>0</v>
      </c>
      <c r="K142" s="321">
        <f t="shared" si="75"/>
        <v>0</v>
      </c>
      <c r="L142" s="322"/>
      <c r="M142" s="323"/>
      <c r="N142" s="324"/>
      <c r="O142" s="323"/>
      <c r="P142" s="324"/>
      <c r="Q142" s="323"/>
      <c r="R142" s="324"/>
      <c r="S142" s="323"/>
      <c r="T142" s="324"/>
      <c r="U142" s="323"/>
      <c r="V142" s="324"/>
      <c r="W142" s="325"/>
      <c r="X142" s="322"/>
      <c r="Y142" s="153"/>
      <c r="Z142" s="138"/>
      <c r="AA142" s="325"/>
      <c r="AB142" s="322"/>
      <c r="AC142" s="326">
        <f t="shared" si="76"/>
        <v>0</v>
      </c>
      <c r="AD142" s="327">
        <f t="shared" si="77"/>
        <v>0</v>
      </c>
      <c r="AE142" s="324"/>
      <c r="AF142" s="328"/>
      <c r="AG142" s="324"/>
      <c r="AH142" s="328"/>
      <c r="AI142" s="324"/>
      <c r="AJ142" s="328"/>
      <c r="AK142" s="324"/>
      <c r="AL142" s="328"/>
      <c r="AM142" s="324"/>
      <c r="AN142" s="328"/>
      <c r="AO142" s="324"/>
      <c r="AP142" s="97"/>
      <c r="AQ142" s="98"/>
    </row>
    <row r="143" spans="1:43" ht="12" customHeight="1">
      <c r="A143" s="149"/>
      <c r="B143" s="133"/>
      <c r="C143" s="150" t="str">
        <f>IF(D143&lt;&gt;"",MAX(C134:C142)+1,"")</f>
        <v/>
      </c>
      <c r="D143" s="151"/>
      <c r="E143" s="152"/>
      <c r="F143" s="153"/>
      <c r="G143" s="138"/>
      <c r="H143" s="318"/>
      <c r="I143" s="319"/>
      <c r="J143" s="320">
        <f t="shared" si="74"/>
        <v>0</v>
      </c>
      <c r="K143" s="321">
        <f t="shared" si="75"/>
        <v>0</v>
      </c>
      <c r="L143" s="322"/>
      <c r="M143" s="323"/>
      <c r="N143" s="324"/>
      <c r="O143" s="323"/>
      <c r="P143" s="324"/>
      <c r="Q143" s="323"/>
      <c r="R143" s="324"/>
      <c r="S143" s="323"/>
      <c r="T143" s="324"/>
      <c r="U143" s="323"/>
      <c r="V143" s="324"/>
      <c r="W143" s="325"/>
      <c r="X143" s="322"/>
      <c r="Y143" s="153"/>
      <c r="Z143" s="138"/>
      <c r="AA143" s="325"/>
      <c r="AB143" s="322"/>
      <c r="AC143" s="326">
        <f t="shared" si="76"/>
        <v>0</v>
      </c>
      <c r="AD143" s="327">
        <f t="shared" si="77"/>
        <v>0</v>
      </c>
      <c r="AE143" s="324"/>
      <c r="AF143" s="328"/>
      <c r="AG143" s="324"/>
      <c r="AH143" s="328"/>
      <c r="AI143" s="324"/>
      <c r="AJ143" s="328"/>
      <c r="AK143" s="324"/>
      <c r="AL143" s="328"/>
      <c r="AM143" s="324"/>
      <c r="AN143" s="328"/>
      <c r="AO143" s="324"/>
      <c r="AP143" s="97"/>
      <c r="AQ143" s="98"/>
    </row>
    <row r="144" spans="1:43" ht="12" customHeight="1">
      <c r="A144" s="165"/>
      <c r="B144" s="166"/>
      <c r="C144" s="167" t="str">
        <f>IF(D144&lt;&gt;"",MAX(C134:C143)+1,"")</f>
        <v/>
      </c>
      <c r="D144" s="168"/>
      <c r="E144" s="169"/>
      <c r="F144" s="170"/>
      <c r="G144" s="171"/>
      <c r="H144" s="329"/>
      <c r="I144" s="330"/>
      <c r="J144" s="331">
        <f t="shared" si="74"/>
        <v>0</v>
      </c>
      <c r="K144" s="332">
        <f t="shared" si="75"/>
        <v>0</v>
      </c>
      <c r="L144" s="333"/>
      <c r="M144" s="334"/>
      <c r="N144" s="335"/>
      <c r="O144" s="334"/>
      <c r="P144" s="335"/>
      <c r="Q144" s="334"/>
      <c r="R144" s="335"/>
      <c r="S144" s="334"/>
      <c r="T144" s="335"/>
      <c r="U144" s="334"/>
      <c r="V144" s="335"/>
      <c r="W144" s="336"/>
      <c r="X144" s="333"/>
      <c r="Y144" s="170"/>
      <c r="Z144" s="171"/>
      <c r="AA144" s="336"/>
      <c r="AB144" s="333"/>
      <c r="AC144" s="337">
        <f t="shared" si="76"/>
        <v>0</v>
      </c>
      <c r="AD144" s="338">
        <f t="shared" si="77"/>
        <v>0</v>
      </c>
      <c r="AE144" s="335"/>
      <c r="AF144" s="339"/>
      <c r="AG144" s="335"/>
      <c r="AH144" s="339"/>
      <c r="AI144" s="335"/>
      <c r="AJ144" s="339"/>
      <c r="AK144" s="335"/>
      <c r="AL144" s="339"/>
      <c r="AM144" s="335"/>
      <c r="AN144" s="339"/>
      <c r="AO144" s="335"/>
      <c r="AP144" s="97"/>
      <c r="AQ144" s="98"/>
    </row>
    <row r="145" spans="1:43" ht="12" customHeight="1">
      <c r="A145" s="116" t="s">
        <v>651</v>
      </c>
      <c r="B145" s="117" t="s">
        <v>651</v>
      </c>
      <c r="C145" s="1350" t="s">
        <v>651</v>
      </c>
      <c r="D145" s="1351"/>
      <c r="E145" s="118" t="s">
        <v>651</v>
      </c>
      <c r="F145" s="340">
        <v>123</v>
      </c>
      <c r="G145" s="341"/>
      <c r="H145" s="342">
        <f t="shared" ref="H145:X145" si="78">SUM(H146:H155)</f>
        <v>123</v>
      </c>
      <c r="I145" s="343">
        <f t="shared" si="78"/>
        <v>0</v>
      </c>
      <c r="J145" s="342">
        <f t="shared" si="78"/>
        <v>23</v>
      </c>
      <c r="K145" s="344">
        <f t="shared" si="78"/>
        <v>795</v>
      </c>
      <c r="L145" s="345">
        <f t="shared" si="78"/>
        <v>0</v>
      </c>
      <c r="M145" s="346">
        <f t="shared" si="78"/>
        <v>4</v>
      </c>
      <c r="N145" s="347">
        <f t="shared" si="78"/>
        <v>123</v>
      </c>
      <c r="O145" s="346">
        <f t="shared" si="78"/>
        <v>4</v>
      </c>
      <c r="P145" s="347">
        <f t="shared" si="78"/>
        <v>127</v>
      </c>
      <c r="Q145" s="346">
        <f t="shared" si="78"/>
        <v>5</v>
      </c>
      <c r="R145" s="347">
        <f t="shared" si="78"/>
        <v>177</v>
      </c>
      <c r="S145" s="346">
        <f t="shared" si="78"/>
        <v>5</v>
      </c>
      <c r="T145" s="347">
        <f t="shared" si="78"/>
        <v>176</v>
      </c>
      <c r="U145" s="346">
        <f t="shared" si="78"/>
        <v>5</v>
      </c>
      <c r="V145" s="347">
        <f t="shared" si="78"/>
        <v>192</v>
      </c>
      <c r="W145" s="348">
        <f t="shared" si="78"/>
        <v>0</v>
      </c>
      <c r="X145" s="345">
        <f t="shared" si="78"/>
        <v>0</v>
      </c>
      <c r="Y145" s="340">
        <v>120</v>
      </c>
      <c r="Z145" s="341"/>
      <c r="AA145" s="348">
        <f t="shared" ref="AA145:AO145" si="79">SUM(AA146:AA155)</f>
        <v>120</v>
      </c>
      <c r="AB145" s="345">
        <f t="shared" si="79"/>
        <v>0</v>
      </c>
      <c r="AC145" s="349">
        <f t="shared" si="79"/>
        <v>22</v>
      </c>
      <c r="AD145" s="350">
        <f t="shared" si="79"/>
        <v>723</v>
      </c>
      <c r="AE145" s="347">
        <f t="shared" si="79"/>
        <v>0</v>
      </c>
      <c r="AF145" s="349">
        <f t="shared" si="79"/>
        <v>4</v>
      </c>
      <c r="AG145" s="347">
        <f t="shared" si="79"/>
        <v>120</v>
      </c>
      <c r="AH145" s="349">
        <f t="shared" si="79"/>
        <v>4</v>
      </c>
      <c r="AI145" s="347">
        <f t="shared" si="79"/>
        <v>123</v>
      </c>
      <c r="AJ145" s="349">
        <f t="shared" si="79"/>
        <v>4</v>
      </c>
      <c r="AK145" s="347">
        <f t="shared" si="79"/>
        <v>127</v>
      </c>
      <c r="AL145" s="349">
        <f t="shared" si="79"/>
        <v>5</v>
      </c>
      <c r="AM145" s="347">
        <f t="shared" si="79"/>
        <v>177</v>
      </c>
      <c r="AN145" s="349">
        <f t="shared" si="79"/>
        <v>5</v>
      </c>
      <c r="AO145" s="347">
        <f t="shared" si="79"/>
        <v>176</v>
      </c>
      <c r="AP145" s="130"/>
      <c r="AQ145" s="131">
        <f>COUNTIF(AD146:AD155,"&gt;0")</f>
        <v>1</v>
      </c>
    </row>
    <row r="146" spans="1:43" ht="12" customHeight="1">
      <c r="A146" s="132"/>
      <c r="B146" s="133"/>
      <c r="C146" s="134">
        <f>IF(D146&lt;&gt;"",MAX(C145)+1,"")</f>
        <v>1</v>
      </c>
      <c r="D146" s="135" t="str">
        <f>IF(B145&lt;&gt;"","Điểm chính","")</f>
        <v>Điểm chính</v>
      </c>
      <c r="E146" s="136"/>
      <c r="F146" s="137"/>
      <c r="G146" s="138"/>
      <c r="H146" s="307">
        <v>123</v>
      </c>
      <c r="I146" s="308"/>
      <c r="J146" s="309">
        <f t="shared" ref="J146:J155" si="80">M146+O146+Q146+S146+U146</f>
        <v>23</v>
      </c>
      <c r="K146" s="310">
        <f t="shared" ref="K146:K155" si="81">N146+P146+R146+T146+V146</f>
        <v>795</v>
      </c>
      <c r="L146" s="311"/>
      <c r="M146" s="312">
        <v>4</v>
      </c>
      <c r="N146" s="313">
        <v>123</v>
      </c>
      <c r="O146" s="312">
        <v>4</v>
      </c>
      <c r="P146" s="313">
        <v>127</v>
      </c>
      <c r="Q146" s="312">
        <v>5</v>
      </c>
      <c r="R146" s="313">
        <v>177</v>
      </c>
      <c r="S146" s="312">
        <v>5</v>
      </c>
      <c r="T146" s="313">
        <v>176</v>
      </c>
      <c r="U146" s="312">
        <v>5</v>
      </c>
      <c r="V146" s="313">
        <v>192</v>
      </c>
      <c r="W146" s="314"/>
      <c r="X146" s="311"/>
      <c r="Y146" s="137"/>
      <c r="Z146" s="138"/>
      <c r="AA146" s="314">
        <v>120</v>
      </c>
      <c r="AB146" s="311"/>
      <c r="AC146" s="315">
        <f t="shared" ref="AC146:AC155" si="82">AF146+AH146+AJ146+AL146+AN146</f>
        <v>22</v>
      </c>
      <c r="AD146" s="316">
        <f t="shared" ref="AD146:AD155" si="83">AG146+AI146+AK146+AM146+AO146</f>
        <v>723</v>
      </c>
      <c r="AE146" s="313"/>
      <c r="AF146" s="317">
        <v>4</v>
      </c>
      <c r="AG146" s="313">
        <v>120</v>
      </c>
      <c r="AH146" s="317">
        <v>4</v>
      </c>
      <c r="AI146" s="313">
        <v>123</v>
      </c>
      <c r="AJ146" s="317">
        <v>4</v>
      </c>
      <c r="AK146" s="313">
        <v>127</v>
      </c>
      <c r="AL146" s="317">
        <v>5</v>
      </c>
      <c r="AM146" s="313">
        <v>177</v>
      </c>
      <c r="AN146" s="317">
        <v>5</v>
      </c>
      <c r="AO146" s="313">
        <v>176</v>
      </c>
      <c r="AP146" s="97"/>
      <c r="AQ146" s="98"/>
    </row>
    <row r="147" spans="1:43" ht="12" customHeight="1">
      <c r="A147" s="149"/>
      <c r="B147" s="133"/>
      <c r="C147" s="150" t="str">
        <f>IF(D147&lt;&gt;"",MAX(C145:C146)+1,"")</f>
        <v/>
      </c>
      <c r="D147" s="151"/>
      <c r="E147" s="152"/>
      <c r="F147" s="153"/>
      <c r="G147" s="138"/>
      <c r="H147" s="318"/>
      <c r="I147" s="319"/>
      <c r="J147" s="320">
        <f t="shared" si="80"/>
        <v>0</v>
      </c>
      <c r="K147" s="321">
        <f t="shared" si="81"/>
        <v>0</v>
      </c>
      <c r="L147" s="322"/>
      <c r="M147" s="323"/>
      <c r="N147" s="324"/>
      <c r="O147" s="323"/>
      <c r="P147" s="324"/>
      <c r="Q147" s="323"/>
      <c r="R147" s="324"/>
      <c r="S147" s="323"/>
      <c r="T147" s="324"/>
      <c r="U147" s="323"/>
      <c r="V147" s="324"/>
      <c r="W147" s="325"/>
      <c r="X147" s="322"/>
      <c r="Y147" s="153"/>
      <c r="Z147" s="138"/>
      <c r="AA147" s="325"/>
      <c r="AB147" s="322"/>
      <c r="AC147" s="326">
        <f t="shared" si="82"/>
        <v>0</v>
      </c>
      <c r="AD147" s="327">
        <f t="shared" si="83"/>
        <v>0</v>
      </c>
      <c r="AE147" s="324"/>
      <c r="AF147" s="328"/>
      <c r="AG147" s="324"/>
      <c r="AH147" s="328"/>
      <c r="AI147" s="324"/>
      <c r="AJ147" s="328"/>
      <c r="AK147" s="324"/>
      <c r="AL147" s="328"/>
      <c r="AM147" s="324"/>
      <c r="AN147" s="328"/>
      <c r="AO147" s="324"/>
      <c r="AP147" s="97"/>
      <c r="AQ147" s="98"/>
    </row>
    <row r="148" spans="1:43" ht="12" customHeight="1">
      <c r="A148" s="149"/>
      <c r="B148" s="133"/>
      <c r="C148" s="150" t="str">
        <f>IF(D148&lt;&gt;"",MAX(C145:C147)+1,"")</f>
        <v/>
      </c>
      <c r="D148" s="151"/>
      <c r="E148" s="152"/>
      <c r="F148" s="153"/>
      <c r="G148" s="138"/>
      <c r="H148" s="318"/>
      <c r="I148" s="319"/>
      <c r="J148" s="320">
        <f t="shared" si="80"/>
        <v>0</v>
      </c>
      <c r="K148" s="321">
        <f t="shared" si="81"/>
        <v>0</v>
      </c>
      <c r="L148" s="322"/>
      <c r="M148" s="323"/>
      <c r="N148" s="324"/>
      <c r="O148" s="323"/>
      <c r="P148" s="324"/>
      <c r="Q148" s="323"/>
      <c r="R148" s="324"/>
      <c r="S148" s="323"/>
      <c r="T148" s="324"/>
      <c r="U148" s="323"/>
      <c r="V148" s="324"/>
      <c r="W148" s="325"/>
      <c r="X148" s="322"/>
      <c r="Y148" s="153"/>
      <c r="Z148" s="138"/>
      <c r="AA148" s="325"/>
      <c r="AB148" s="322"/>
      <c r="AC148" s="326">
        <f t="shared" si="82"/>
        <v>0</v>
      </c>
      <c r="AD148" s="327">
        <f t="shared" si="83"/>
        <v>0</v>
      </c>
      <c r="AE148" s="324"/>
      <c r="AF148" s="328"/>
      <c r="AG148" s="324"/>
      <c r="AH148" s="328"/>
      <c r="AI148" s="324"/>
      <c r="AJ148" s="328"/>
      <c r="AK148" s="324"/>
      <c r="AL148" s="328"/>
      <c r="AM148" s="324"/>
      <c r="AN148" s="328"/>
      <c r="AO148" s="324"/>
      <c r="AP148" s="97"/>
      <c r="AQ148" s="98"/>
    </row>
    <row r="149" spans="1:43" ht="12" customHeight="1">
      <c r="A149" s="149"/>
      <c r="B149" s="133"/>
      <c r="C149" s="150" t="str">
        <f>IF(D149&lt;&gt;"",MAX(C145:C148)+1,"")</f>
        <v/>
      </c>
      <c r="D149" s="151"/>
      <c r="E149" s="152"/>
      <c r="F149" s="153"/>
      <c r="G149" s="138"/>
      <c r="H149" s="318"/>
      <c r="I149" s="319"/>
      <c r="J149" s="320">
        <f t="shared" si="80"/>
        <v>0</v>
      </c>
      <c r="K149" s="321">
        <f t="shared" si="81"/>
        <v>0</v>
      </c>
      <c r="L149" s="322"/>
      <c r="M149" s="323"/>
      <c r="N149" s="324"/>
      <c r="O149" s="323"/>
      <c r="P149" s="324"/>
      <c r="Q149" s="323"/>
      <c r="R149" s="324"/>
      <c r="S149" s="323"/>
      <c r="T149" s="324"/>
      <c r="U149" s="323"/>
      <c r="V149" s="324"/>
      <c r="W149" s="325"/>
      <c r="X149" s="322"/>
      <c r="Y149" s="153"/>
      <c r="Z149" s="138"/>
      <c r="AA149" s="325"/>
      <c r="AB149" s="322"/>
      <c r="AC149" s="326">
        <f t="shared" si="82"/>
        <v>0</v>
      </c>
      <c r="AD149" s="327">
        <f t="shared" si="83"/>
        <v>0</v>
      </c>
      <c r="AE149" s="324"/>
      <c r="AF149" s="328"/>
      <c r="AG149" s="324"/>
      <c r="AH149" s="328"/>
      <c r="AI149" s="324"/>
      <c r="AJ149" s="328"/>
      <c r="AK149" s="324"/>
      <c r="AL149" s="328"/>
      <c r="AM149" s="324"/>
      <c r="AN149" s="328"/>
      <c r="AO149" s="324"/>
      <c r="AP149" s="97"/>
      <c r="AQ149" s="98"/>
    </row>
    <row r="150" spans="1:43" ht="12" customHeight="1">
      <c r="A150" s="149"/>
      <c r="B150" s="133"/>
      <c r="C150" s="150" t="str">
        <f>IF(D150&lt;&gt;"",MAX(C145:C149)+1,"")</f>
        <v/>
      </c>
      <c r="D150" s="151"/>
      <c r="E150" s="152"/>
      <c r="F150" s="153"/>
      <c r="G150" s="138"/>
      <c r="H150" s="318"/>
      <c r="I150" s="319"/>
      <c r="J150" s="320">
        <f t="shared" si="80"/>
        <v>0</v>
      </c>
      <c r="K150" s="321">
        <f t="shared" si="81"/>
        <v>0</v>
      </c>
      <c r="L150" s="322"/>
      <c r="M150" s="323"/>
      <c r="N150" s="324"/>
      <c r="O150" s="323"/>
      <c r="P150" s="324"/>
      <c r="Q150" s="323"/>
      <c r="R150" s="324"/>
      <c r="S150" s="323"/>
      <c r="T150" s="324"/>
      <c r="U150" s="323"/>
      <c r="V150" s="324"/>
      <c r="W150" s="325"/>
      <c r="X150" s="322"/>
      <c r="Y150" s="153"/>
      <c r="Z150" s="138"/>
      <c r="AA150" s="325"/>
      <c r="AB150" s="322"/>
      <c r="AC150" s="326">
        <f t="shared" si="82"/>
        <v>0</v>
      </c>
      <c r="AD150" s="327">
        <f t="shared" si="83"/>
        <v>0</v>
      </c>
      <c r="AE150" s="324"/>
      <c r="AF150" s="328"/>
      <c r="AG150" s="324"/>
      <c r="AH150" s="328"/>
      <c r="AI150" s="324"/>
      <c r="AJ150" s="328"/>
      <c r="AK150" s="324"/>
      <c r="AL150" s="328"/>
      <c r="AM150" s="324"/>
      <c r="AN150" s="328"/>
      <c r="AO150" s="324"/>
      <c r="AP150" s="97"/>
      <c r="AQ150" s="98"/>
    </row>
    <row r="151" spans="1:43" ht="12" customHeight="1">
      <c r="A151" s="149"/>
      <c r="B151" s="133"/>
      <c r="C151" s="150" t="str">
        <f>IF(D151&lt;&gt;"",MAX(C145:C150)+1,"")</f>
        <v/>
      </c>
      <c r="D151" s="151"/>
      <c r="E151" s="152"/>
      <c r="F151" s="153"/>
      <c r="G151" s="138"/>
      <c r="H151" s="318"/>
      <c r="I151" s="319"/>
      <c r="J151" s="320">
        <f t="shared" si="80"/>
        <v>0</v>
      </c>
      <c r="K151" s="321">
        <f t="shared" si="81"/>
        <v>0</v>
      </c>
      <c r="L151" s="322"/>
      <c r="M151" s="323"/>
      <c r="N151" s="324"/>
      <c r="O151" s="323"/>
      <c r="P151" s="324"/>
      <c r="Q151" s="323"/>
      <c r="R151" s="324"/>
      <c r="S151" s="323"/>
      <c r="T151" s="324"/>
      <c r="U151" s="323"/>
      <c r="V151" s="324"/>
      <c r="W151" s="325"/>
      <c r="X151" s="322"/>
      <c r="Y151" s="153"/>
      <c r="Z151" s="138"/>
      <c r="AA151" s="325"/>
      <c r="AB151" s="322"/>
      <c r="AC151" s="326">
        <f t="shared" si="82"/>
        <v>0</v>
      </c>
      <c r="AD151" s="327">
        <f t="shared" si="83"/>
        <v>0</v>
      </c>
      <c r="AE151" s="324"/>
      <c r="AF151" s="328"/>
      <c r="AG151" s="324"/>
      <c r="AH151" s="328"/>
      <c r="AI151" s="324"/>
      <c r="AJ151" s="328"/>
      <c r="AK151" s="324"/>
      <c r="AL151" s="328"/>
      <c r="AM151" s="324"/>
      <c r="AN151" s="328"/>
      <c r="AO151" s="324"/>
      <c r="AP151" s="97"/>
      <c r="AQ151" s="98"/>
    </row>
    <row r="152" spans="1:43" ht="12" customHeight="1">
      <c r="A152" s="149"/>
      <c r="B152" s="133"/>
      <c r="C152" s="150" t="str">
        <f>IF(D152&lt;&gt;"",MAX(C145:C151)+1,"")</f>
        <v/>
      </c>
      <c r="D152" s="151"/>
      <c r="E152" s="152"/>
      <c r="F152" s="153"/>
      <c r="G152" s="138"/>
      <c r="H152" s="318"/>
      <c r="I152" s="319"/>
      <c r="J152" s="320">
        <f t="shared" si="80"/>
        <v>0</v>
      </c>
      <c r="K152" s="321">
        <f t="shared" si="81"/>
        <v>0</v>
      </c>
      <c r="L152" s="322"/>
      <c r="M152" s="323"/>
      <c r="N152" s="324"/>
      <c r="O152" s="323"/>
      <c r="P152" s="324"/>
      <c r="Q152" s="323"/>
      <c r="R152" s="324"/>
      <c r="S152" s="323"/>
      <c r="T152" s="324"/>
      <c r="U152" s="323"/>
      <c r="V152" s="324"/>
      <c r="W152" s="325"/>
      <c r="X152" s="322"/>
      <c r="Y152" s="153"/>
      <c r="Z152" s="138"/>
      <c r="AA152" s="325"/>
      <c r="AB152" s="322"/>
      <c r="AC152" s="326">
        <f t="shared" si="82"/>
        <v>0</v>
      </c>
      <c r="AD152" s="327">
        <f t="shared" si="83"/>
        <v>0</v>
      </c>
      <c r="AE152" s="324"/>
      <c r="AF152" s="328"/>
      <c r="AG152" s="324"/>
      <c r="AH152" s="328"/>
      <c r="AI152" s="324"/>
      <c r="AJ152" s="328"/>
      <c r="AK152" s="324"/>
      <c r="AL152" s="328"/>
      <c r="AM152" s="324"/>
      <c r="AN152" s="328"/>
      <c r="AO152" s="324"/>
      <c r="AP152" s="97"/>
      <c r="AQ152" s="98"/>
    </row>
    <row r="153" spans="1:43" ht="12" customHeight="1">
      <c r="A153" s="149"/>
      <c r="B153" s="133"/>
      <c r="C153" s="150" t="str">
        <f>IF(D153&lt;&gt;"",MAX(C145:C152)+1,"")</f>
        <v/>
      </c>
      <c r="D153" s="151"/>
      <c r="E153" s="152"/>
      <c r="F153" s="153"/>
      <c r="G153" s="138"/>
      <c r="H153" s="318"/>
      <c r="I153" s="319"/>
      <c r="J153" s="320">
        <f t="shared" si="80"/>
        <v>0</v>
      </c>
      <c r="K153" s="321">
        <f t="shared" si="81"/>
        <v>0</v>
      </c>
      <c r="L153" s="322"/>
      <c r="M153" s="323"/>
      <c r="N153" s="324"/>
      <c r="O153" s="323"/>
      <c r="P153" s="324"/>
      <c r="Q153" s="323"/>
      <c r="R153" s="324"/>
      <c r="S153" s="323"/>
      <c r="T153" s="324"/>
      <c r="U153" s="323"/>
      <c r="V153" s="324"/>
      <c r="W153" s="325"/>
      <c r="X153" s="322"/>
      <c r="Y153" s="153"/>
      <c r="Z153" s="138"/>
      <c r="AA153" s="325"/>
      <c r="AB153" s="322"/>
      <c r="AC153" s="326">
        <f t="shared" si="82"/>
        <v>0</v>
      </c>
      <c r="AD153" s="327">
        <f t="shared" si="83"/>
        <v>0</v>
      </c>
      <c r="AE153" s="324"/>
      <c r="AF153" s="328"/>
      <c r="AG153" s="324"/>
      <c r="AH153" s="328"/>
      <c r="AI153" s="324"/>
      <c r="AJ153" s="328"/>
      <c r="AK153" s="324"/>
      <c r="AL153" s="328"/>
      <c r="AM153" s="324"/>
      <c r="AN153" s="328"/>
      <c r="AO153" s="324"/>
      <c r="AP153" s="97"/>
      <c r="AQ153" s="98"/>
    </row>
    <row r="154" spans="1:43" ht="12" customHeight="1">
      <c r="A154" s="149"/>
      <c r="B154" s="133"/>
      <c r="C154" s="150" t="str">
        <f>IF(D154&lt;&gt;"",MAX(C145:C153)+1,"")</f>
        <v/>
      </c>
      <c r="D154" s="151"/>
      <c r="E154" s="152"/>
      <c r="F154" s="153"/>
      <c r="G154" s="138"/>
      <c r="H154" s="318"/>
      <c r="I154" s="319"/>
      <c r="J154" s="320">
        <f t="shared" si="80"/>
        <v>0</v>
      </c>
      <c r="K154" s="321">
        <f t="shared" si="81"/>
        <v>0</v>
      </c>
      <c r="L154" s="322"/>
      <c r="M154" s="323"/>
      <c r="N154" s="324"/>
      <c r="O154" s="323"/>
      <c r="P154" s="324"/>
      <c r="Q154" s="323"/>
      <c r="R154" s="324"/>
      <c r="S154" s="323"/>
      <c r="T154" s="324"/>
      <c r="U154" s="323"/>
      <c r="V154" s="324"/>
      <c r="W154" s="325"/>
      <c r="X154" s="322"/>
      <c r="Y154" s="153"/>
      <c r="Z154" s="138"/>
      <c r="AA154" s="325"/>
      <c r="AB154" s="322"/>
      <c r="AC154" s="326">
        <f t="shared" si="82"/>
        <v>0</v>
      </c>
      <c r="AD154" s="327">
        <f t="shared" si="83"/>
        <v>0</v>
      </c>
      <c r="AE154" s="324"/>
      <c r="AF154" s="328"/>
      <c r="AG154" s="324"/>
      <c r="AH154" s="328"/>
      <c r="AI154" s="324"/>
      <c r="AJ154" s="328"/>
      <c r="AK154" s="324"/>
      <c r="AL154" s="328"/>
      <c r="AM154" s="324"/>
      <c r="AN154" s="328"/>
      <c r="AO154" s="324"/>
      <c r="AP154" s="97"/>
      <c r="AQ154" s="98"/>
    </row>
    <row r="155" spans="1:43" ht="12" customHeight="1">
      <c r="A155" s="165"/>
      <c r="B155" s="166"/>
      <c r="C155" s="167" t="str">
        <f>IF(D155&lt;&gt;"",MAX(C145:C154)+1,"")</f>
        <v/>
      </c>
      <c r="D155" s="168"/>
      <c r="E155" s="169"/>
      <c r="F155" s="170"/>
      <c r="G155" s="171"/>
      <c r="H155" s="329"/>
      <c r="I155" s="330"/>
      <c r="J155" s="331">
        <f t="shared" si="80"/>
        <v>0</v>
      </c>
      <c r="K155" s="332">
        <f t="shared" si="81"/>
        <v>0</v>
      </c>
      <c r="L155" s="333"/>
      <c r="M155" s="334"/>
      <c r="N155" s="335"/>
      <c r="O155" s="334"/>
      <c r="P155" s="335"/>
      <c r="Q155" s="334"/>
      <c r="R155" s="335"/>
      <c r="S155" s="334"/>
      <c r="T155" s="335"/>
      <c r="U155" s="334"/>
      <c r="V155" s="335"/>
      <c r="W155" s="336"/>
      <c r="X155" s="333"/>
      <c r="Y155" s="170"/>
      <c r="Z155" s="171"/>
      <c r="AA155" s="336"/>
      <c r="AB155" s="333"/>
      <c r="AC155" s="337">
        <f t="shared" si="82"/>
        <v>0</v>
      </c>
      <c r="AD155" s="338">
        <f t="shared" si="83"/>
        <v>0</v>
      </c>
      <c r="AE155" s="335"/>
      <c r="AF155" s="339"/>
      <c r="AG155" s="335"/>
      <c r="AH155" s="339"/>
      <c r="AI155" s="335"/>
      <c r="AJ155" s="339"/>
      <c r="AK155" s="335"/>
      <c r="AL155" s="339"/>
      <c r="AM155" s="335"/>
      <c r="AN155" s="339"/>
      <c r="AO155" s="335"/>
      <c r="AP155" s="97"/>
      <c r="AQ155" s="98"/>
    </row>
    <row r="156" spans="1:43" ht="12" customHeight="1">
      <c r="A156" s="116" t="s">
        <v>651</v>
      </c>
      <c r="B156" s="117" t="s">
        <v>651</v>
      </c>
      <c r="C156" s="1350" t="s">
        <v>651</v>
      </c>
      <c r="D156" s="1351"/>
      <c r="E156" s="118" t="s">
        <v>651</v>
      </c>
      <c r="F156" s="340">
        <v>24</v>
      </c>
      <c r="G156" s="341"/>
      <c r="H156" s="342">
        <f t="shared" ref="H156:X156" si="84">SUM(H157:H166)</f>
        <v>25</v>
      </c>
      <c r="I156" s="343">
        <f t="shared" si="84"/>
        <v>0</v>
      </c>
      <c r="J156" s="342">
        <f t="shared" si="84"/>
        <v>5</v>
      </c>
      <c r="K156" s="344">
        <f t="shared" si="84"/>
        <v>148</v>
      </c>
      <c r="L156" s="345">
        <f t="shared" si="84"/>
        <v>1</v>
      </c>
      <c r="M156" s="346">
        <f t="shared" si="84"/>
        <v>1</v>
      </c>
      <c r="N156" s="347">
        <f t="shared" si="84"/>
        <v>25</v>
      </c>
      <c r="O156" s="346">
        <f t="shared" si="84"/>
        <v>1</v>
      </c>
      <c r="P156" s="347">
        <f t="shared" si="84"/>
        <v>20</v>
      </c>
      <c r="Q156" s="346">
        <f t="shared" si="84"/>
        <v>1</v>
      </c>
      <c r="R156" s="347">
        <f t="shared" si="84"/>
        <v>32</v>
      </c>
      <c r="S156" s="346">
        <f t="shared" si="84"/>
        <v>1</v>
      </c>
      <c r="T156" s="347">
        <f t="shared" si="84"/>
        <v>32</v>
      </c>
      <c r="U156" s="346">
        <f t="shared" si="84"/>
        <v>1</v>
      </c>
      <c r="V156" s="347">
        <f t="shared" si="84"/>
        <v>39</v>
      </c>
      <c r="W156" s="348">
        <f t="shared" si="84"/>
        <v>0</v>
      </c>
      <c r="X156" s="345">
        <f t="shared" si="84"/>
        <v>0</v>
      </c>
      <c r="Y156" s="340">
        <v>31</v>
      </c>
      <c r="Z156" s="341"/>
      <c r="AA156" s="348">
        <f t="shared" ref="AA156:AO156" si="85">SUM(AA157:AA166)</f>
        <v>31</v>
      </c>
      <c r="AB156" s="345">
        <f t="shared" si="85"/>
        <v>0</v>
      </c>
      <c r="AC156" s="349">
        <f t="shared" si="85"/>
        <v>5</v>
      </c>
      <c r="AD156" s="350">
        <f t="shared" si="85"/>
        <v>140</v>
      </c>
      <c r="AE156" s="347">
        <f t="shared" si="85"/>
        <v>1</v>
      </c>
      <c r="AF156" s="349">
        <f t="shared" si="85"/>
        <v>1</v>
      </c>
      <c r="AG156" s="347">
        <f t="shared" si="85"/>
        <v>31</v>
      </c>
      <c r="AH156" s="349">
        <f t="shared" si="85"/>
        <v>1</v>
      </c>
      <c r="AI156" s="347">
        <f t="shared" si="85"/>
        <v>25</v>
      </c>
      <c r="AJ156" s="349">
        <f t="shared" si="85"/>
        <v>1</v>
      </c>
      <c r="AK156" s="347">
        <f t="shared" si="85"/>
        <v>20</v>
      </c>
      <c r="AL156" s="349">
        <f t="shared" si="85"/>
        <v>1</v>
      </c>
      <c r="AM156" s="347">
        <f t="shared" si="85"/>
        <v>32</v>
      </c>
      <c r="AN156" s="349">
        <f t="shared" si="85"/>
        <v>1</v>
      </c>
      <c r="AO156" s="347">
        <f t="shared" si="85"/>
        <v>32</v>
      </c>
      <c r="AP156" s="130"/>
      <c r="AQ156" s="131">
        <f>COUNTIF(AD157:AD166,"&gt;0")</f>
        <v>1</v>
      </c>
    </row>
    <row r="157" spans="1:43" ht="12" customHeight="1">
      <c r="A157" s="132"/>
      <c r="B157" s="133"/>
      <c r="C157" s="134">
        <f>IF(D157&lt;&gt;"",MAX(C156)+1,"")</f>
        <v>1</v>
      </c>
      <c r="D157" s="135" t="str">
        <f>IF(B156&lt;&gt;"","Điểm chính","")</f>
        <v>Điểm chính</v>
      </c>
      <c r="E157" s="136"/>
      <c r="F157" s="137"/>
      <c r="G157" s="138"/>
      <c r="H157" s="307">
        <v>25</v>
      </c>
      <c r="I157" s="308"/>
      <c r="J157" s="309">
        <f t="shared" ref="J157:J166" si="86">M157+O157+Q157+S157+U157</f>
        <v>5</v>
      </c>
      <c r="K157" s="310">
        <f t="shared" ref="K157:K166" si="87">N157+P157+R157+T157+V157</f>
        <v>148</v>
      </c>
      <c r="L157" s="311">
        <v>1</v>
      </c>
      <c r="M157" s="312">
        <v>1</v>
      </c>
      <c r="N157" s="313">
        <v>25</v>
      </c>
      <c r="O157" s="312">
        <v>1</v>
      </c>
      <c r="P157" s="313">
        <v>20</v>
      </c>
      <c r="Q157" s="312">
        <v>1</v>
      </c>
      <c r="R157" s="313">
        <v>32</v>
      </c>
      <c r="S157" s="312">
        <v>1</v>
      </c>
      <c r="T157" s="313">
        <v>32</v>
      </c>
      <c r="U157" s="312">
        <v>1</v>
      </c>
      <c r="V157" s="313">
        <v>39</v>
      </c>
      <c r="W157" s="314"/>
      <c r="X157" s="311"/>
      <c r="Y157" s="137"/>
      <c r="Z157" s="138"/>
      <c r="AA157" s="314">
        <v>31</v>
      </c>
      <c r="AB157" s="311"/>
      <c r="AC157" s="315">
        <f t="shared" ref="AC157:AC166" si="88">AF157+AH157+AJ157+AL157+AN157</f>
        <v>5</v>
      </c>
      <c r="AD157" s="316">
        <f t="shared" ref="AD157:AD166" si="89">AG157+AI157+AK157+AM157+AO157</f>
        <v>140</v>
      </c>
      <c r="AE157" s="313">
        <v>1</v>
      </c>
      <c r="AF157" s="317">
        <v>1</v>
      </c>
      <c r="AG157" s="313">
        <v>31</v>
      </c>
      <c r="AH157" s="317">
        <v>1</v>
      </c>
      <c r="AI157" s="313">
        <v>25</v>
      </c>
      <c r="AJ157" s="317">
        <v>1</v>
      </c>
      <c r="AK157" s="313">
        <v>20</v>
      </c>
      <c r="AL157" s="317">
        <v>1</v>
      </c>
      <c r="AM157" s="313">
        <v>32</v>
      </c>
      <c r="AN157" s="317">
        <v>1</v>
      </c>
      <c r="AO157" s="313">
        <v>32</v>
      </c>
      <c r="AP157" s="97"/>
      <c r="AQ157" s="98"/>
    </row>
    <row r="158" spans="1:43" ht="12" customHeight="1">
      <c r="A158" s="149"/>
      <c r="B158" s="133"/>
      <c r="C158" s="150" t="str">
        <f>IF(D158&lt;&gt;"",MAX(C156:C157)+1,"")</f>
        <v/>
      </c>
      <c r="D158" s="151"/>
      <c r="E158" s="152"/>
      <c r="F158" s="153"/>
      <c r="G158" s="138"/>
      <c r="H158" s="318"/>
      <c r="I158" s="319"/>
      <c r="J158" s="320">
        <f t="shared" si="86"/>
        <v>0</v>
      </c>
      <c r="K158" s="321">
        <f t="shared" si="87"/>
        <v>0</v>
      </c>
      <c r="L158" s="322"/>
      <c r="M158" s="323"/>
      <c r="N158" s="324"/>
      <c r="O158" s="323"/>
      <c r="P158" s="324"/>
      <c r="Q158" s="323"/>
      <c r="R158" s="324"/>
      <c r="S158" s="323"/>
      <c r="T158" s="324"/>
      <c r="U158" s="323"/>
      <c r="V158" s="324"/>
      <c r="W158" s="325"/>
      <c r="X158" s="322"/>
      <c r="Y158" s="153"/>
      <c r="Z158" s="138"/>
      <c r="AA158" s="325"/>
      <c r="AB158" s="322"/>
      <c r="AC158" s="326">
        <f t="shared" si="88"/>
        <v>0</v>
      </c>
      <c r="AD158" s="327">
        <f t="shared" si="89"/>
        <v>0</v>
      </c>
      <c r="AE158" s="324"/>
      <c r="AF158" s="328"/>
      <c r="AG158" s="324"/>
      <c r="AH158" s="328"/>
      <c r="AI158" s="324"/>
      <c r="AJ158" s="328"/>
      <c r="AK158" s="324"/>
      <c r="AL158" s="328"/>
      <c r="AM158" s="324"/>
      <c r="AN158" s="328"/>
      <c r="AO158" s="324"/>
      <c r="AP158" s="97"/>
      <c r="AQ158" s="98"/>
    </row>
    <row r="159" spans="1:43" ht="12" customHeight="1">
      <c r="A159" s="149"/>
      <c r="B159" s="133"/>
      <c r="C159" s="150" t="str">
        <f>IF(D159&lt;&gt;"",MAX(C156:C158)+1,"")</f>
        <v/>
      </c>
      <c r="D159" s="151"/>
      <c r="E159" s="152"/>
      <c r="F159" s="153"/>
      <c r="G159" s="138"/>
      <c r="H159" s="318"/>
      <c r="I159" s="319"/>
      <c r="J159" s="320">
        <f t="shared" si="86"/>
        <v>0</v>
      </c>
      <c r="K159" s="321">
        <f t="shared" si="87"/>
        <v>0</v>
      </c>
      <c r="L159" s="322"/>
      <c r="M159" s="323"/>
      <c r="N159" s="324"/>
      <c r="O159" s="323"/>
      <c r="P159" s="324"/>
      <c r="Q159" s="323"/>
      <c r="R159" s="324"/>
      <c r="S159" s="323"/>
      <c r="T159" s="324"/>
      <c r="U159" s="323"/>
      <c r="V159" s="324"/>
      <c r="W159" s="325"/>
      <c r="X159" s="322"/>
      <c r="Y159" s="153"/>
      <c r="Z159" s="138"/>
      <c r="AA159" s="325"/>
      <c r="AB159" s="322"/>
      <c r="AC159" s="326">
        <f t="shared" si="88"/>
        <v>0</v>
      </c>
      <c r="AD159" s="327">
        <f t="shared" si="89"/>
        <v>0</v>
      </c>
      <c r="AE159" s="324"/>
      <c r="AF159" s="328"/>
      <c r="AG159" s="324"/>
      <c r="AH159" s="328"/>
      <c r="AI159" s="324"/>
      <c r="AJ159" s="328"/>
      <c r="AK159" s="324"/>
      <c r="AL159" s="328"/>
      <c r="AM159" s="324"/>
      <c r="AN159" s="328"/>
      <c r="AO159" s="324"/>
      <c r="AP159" s="97"/>
      <c r="AQ159" s="98"/>
    </row>
    <row r="160" spans="1:43" ht="12" customHeight="1">
      <c r="A160" s="149"/>
      <c r="B160" s="133"/>
      <c r="C160" s="150" t="str">
        <f>IF(D160&lt;&gt;"",MAX(C156:C159)+1,"")</f>
        <v/>
      </c>
      <c r="D160" s="151"/>
      <c r="E160" s="152"/>
      <c r="F160" s="153"/>
      <c r="G160" s="138"/>
      <c r="H160" s="318"/>
      <c r="I160" s="319"/>
      <c r="J160" s="320">
        <f t="shared" si="86"/>
        <v>0</v>
      </c>
      <c r="K160" s="321">
        <f t="shared" si="87"/>
        <v>0</v>
      </c>
      <c r="L160" s="322"/>
      <c r="M160" s="323"/>
      <c r="N160" s="324"/>
      <c r="O160" s="323"/>
      <c r="P160" s="324"/>
      <c r="Q160" s="323"/>
      <c r="R160" s="324"/>
      <c r="S160" s="323"/>
      <c r="T160" s="324"/>
      <c r="U160" s="323"/>
      <c r="V160" s="324"/>
      <c r="W160" s="325"/>
      <c r="X160" s="322"/>
      <c r="Y160" s="153"/>
      <c r="Z160" s="138"/>
      <c r="AA160" s="325"/>
      <c r="AB160" s="322"/>
      <c r="AC160" s="326">
        <f t="shared" si="88"/>
        <v>0</v>
      </c>
      <c r="AD160" s="327">
        <f t="shared" si="89"/>
        <v>0</v>
      </c>
      <c r="AE160" s="324"/>
      <c r="AF160" s="328"/>
      <c r="AG160" s="324"/>
      <c r="AH160" s="328"/>
      <c r="AI160" s="324"/>
      <c r="AJ160" s="328"/>
      <c r="AK160" s="324"/>
      <c r="AL160" s="328"/>
      <c r="AM160" s="324"/>
      <c r="AN160" s="328"/>
      <c r="AO160" s="324"/>
      <c r="AP160" s="97"/>
      <c r="AQ160" s="98"/>
    </row>
    <row r="161" spans="1:43" ht="12" customHeight="1">
      <c r="A161" s="149"/>
      <c r="B161" s="133"/>
      <c r="C161" s="150" t="str">
        <f>IF(D161&lt;&gt;"",MAX(C156:C160)+1,"")</f>
        <v/>
      </c>
      <c r="D161" s="151"/>
      <c r="E161" s="152"/>
      <c r="F161" s="153"/>
      <c r="G161" s="138"/>
      <c r="H161" s="318"/>
      <c r="I161" s="319"/>
      <c r="J161" s="320">
        <f t="shared" si="86"/>
        <v>0</v>
      </c>
      <c r="K161" s="321">
        <f t="shared" si="87"/>
        <v>0</v>
      </c>
      <c r="L161" s="322"/>
      <c r="M161" s="323"/>
      <c r="N161" s="324"/>
      <c r="O161" s="323"/>
      <c r="P161" s="324"/>
      <c r="Q161" s="323"/>
      <c r="R161" s="324"/>
      <c r="S161" s="323"/>
      <c r="T161" s="324"/>
      <c r="U161" s="323"/>
      <c r="V161" s="324"/>
      <c r="W161" s="325"/>
      <c r="X161" s="322"/>
      <c r="Y161" s="153"/>
      <c r="Z161" s="138"/>
      <c r="AA161" s="325"/>
      <c r="AB161" s="322"/>
      <c r="AC161" s="326">
        <f t="shared" si="88"/>
        <v>0</v>
      </c>
      <c r="AD161" s="327">
        <f t="shared" si="89"/>
        <v>0</v>
      </c>
      <c r="AE161" s="324"/>
      <c r="AF161" s="328"/>
      <c r="AG161" s="324"/>
      <c r="AH161" s="328"/>
      <c r="AI161" s="324"/>
      <c r="AJ161" s="328"/>
      <c r="AK161" s="324"/>
      <c r="AL161" s="328"/>
      <c r="AM161" s="324"/>
      <c r="AN161" s="328"/>
      <c r="AO161" s="324"/>
      <c r="AP161" s="97"/>
      <c r="AQ161" s="98"/>
    </row>
    <row r="162" spans="1:43" ht="12" customHeight="1">
      <c r="A162" s="149"/>
      <c r="B162" s="133"/>
      <c r="C162" s="150" t="str">
        <f>IF(D162&lt;&gt;"",MAX(C156:C161)+1,"")</f>
        <v/>
      </c>
      <c r="D162" s="151"/>
      <c r="E162" s="152"/>
      <c r="F162" s="153"/>
      <c r="G162" s="138"/>
      <c r="H162" s="318"/>
      <c r="I162" s="319"/>
      <c r="J162" s="320">
        <f t="shared" si="86"/>
        <v>0</v>
      </c>
      <c r="K162" s="321">
        <f t="shared" si="87"/>
        <v>0</v>
      </c>
      <c r="L162" s="322"/>
      <c r="M162" s="323"/>
      <c r="N162" s="324"/>
      <c r="O162" s="323"/>
      <c r="P162" s="324"/>
      <c r="Q162" s="323"/>
      <c r="R162" s="324"/>
      <c r="S162" s="323"/>
      <c r="T162" s="324"/>
      <c r="U162" s="323"/>
      <c r="V162" s="324"/>
      <c r="W162" s="325"/>
      <c r="X162" s="322"/>
      <c r="Y162" s="153"/>
      <c r="Z162" s="138"/>
      <c r="AA162" s="325"/>
      <c r="AB162" s="322"/>
      <c r="AC162" s="326">
        <f t="shared" si="88"/>
        <v>0</v>
      </c>
      <c r="AD162" s="327">
        <f t="shared" si="89"/>
        <v>0</v>
      </c>
      <c r="AE162" s="324"/>
      <c r="AF162" s="328"/>
      <c r="AG162" s="324"/>
      <c r="AH162" s="328"/>
      <c r="AI162" s="324"/>
      <c r="AJ162" s="328"/>
      <c r="AK162" s="324"/>
      <c r="AL162" s="328"/>
      <c r="AM162" s="324"/>
      <c r="AN162" s="328"/>
      <c r="AO162" s="324"/>
      <c r="AP162" s="97"/>
      <c r="AQ162" s="98"/>
    </row>
    <row r="163" spans="1:43" ht="12" customHeight="1">
      <c r="A163" s="149"/>
      <c r="B163" s="133"/>
      <c r="C163" s="150" t="str">
        <f>IF(D163&lt;&gt;"",MAX(C156:C162)+1,"")</f>
        <v/>
      </c>
      <c r="D163" s="151"/>
      <c r="E163" s="152"/>
      <c r="F163" s="153"/>
      <c r="G163" s="138"/>
      <c r="H163" s="318"/>
      <c r="I163" s="319"/>
      <c r="J163" s="320">
        <f t="shared" si="86"/>
        <v>0</v>
      </c>
      <c r="K163" s="321">
        <f t="shared" si="87"/>
        <v>0</v>
      </c>
      <c r="L163" s="322"/>
      <c r="M163" s="323"/>
      <c r="N163" s="324"/>
      <c r="O163" s="323"/>
      <c r="P163" s="324"/>
      <c r="Q163" s="323"/>
      <c r="R163" s="324"/>
      <c r="S163" s="323"/>
      <c r="T163" s="324"/>
      <c r="U163" s="323"/>
      <c r="V163" s="324"/>
      <c r="W163" s="325"/>
      <c r="X163" s="322"/>
      <c r="Y163" s="153"/>
      <c r="Z163" s="138"/>
      <c r="AA163" s="325"/>
      <c r="AB163" s="322"/>
      <c r="AC163" s="326">
        <f t="shared" si="88"/>
        <v>0</v>
      </c>
      <c r="AD163" s="327">
        <f t="shared" si="89"/>
        <v>0</v>
      </c>
      <c r="AE163" s="324"/>
      <c r="AF163" s="328"/>
      <c r="AG163" s="324"/>
      <c r="AH163" s="328"/>
      <c r="AI163" s="324"/>
      <c r="AJ163" s="328"/>
      <c r="AK163" s="324"/>
      <c r="AL163" s="328"/>
      <c r="AM163" s="324"/>
      <c r="AN163" s="328"/>
      <c r="AO163" s="324"/>
      <c r="AP163" s="97"/>
      <c r="AQ163" s="98"/>
    </row>
    <row r="164" spans="1:43" ht="12" customHeight="1">
      <c r="A164" s="149"/>
      <c r="B164" s="133"/>
      <c r="C164" s="150" t="str">
        <f>IF(D164&lt;&gt;"",MAX(C156:C163)+1,"")</f>
        <v/>
      </c>
      <c r="D164" s="151"/>
      <c r="E164" s="152"/>
      <c r="F164" s="153"/>
      <c r="G164" s="138"/>
      <c r="H164" s="318"/>
      <c r="I164" s="319"/>
      <c r="J164" s="320">
        <f t="shared" si="86"/>
        <v>0</v>
      </c>
      <c r="K164" s="321">
        <f t="shared" si="87"/>
        <v>0</v>
      </c>
      <c r="L164" s="322"/>
      <c r="M164" s="323"/>
      <c r="N164" s="324"/>
      <c r="O164" s="323"/>
      <c r="P164" s="324"/>
      <c r="Q164" s="323"/>
      <c r="R164" s="324"/>
      <c r="S164" s="323"/>
      <c r="T164" s="324"/>
      <c r="U164" s="323"/>
      <c r="V164" s="324"/>
      <c r="W164" s="325"/>
      <c r="X164" s="322"/>
      <c r="Y164" s="153"/>
      <c r="Z164" s="138"/>
      <c r="AA164" s="325"/>
      <c r="AB164" s="322"/>
      <c r="AC164" s="326">
        <f t="shared" si="88"/>
        <v>0</v>
      </c>
      <c r="AD164" s="327">
        <f t="shared" si="89"/>
        <v>0</v>
      </c>
      <c r="AE164" s="324"/>
      <c r="AF164" s="328"/>
      <c r="AG164" s="324"/>
      <c r="AH164" s="328"/>
      <c r="AI164" s="324"/>
      <c r="AJ164" s="328"/>
      <c r="AK164" s="324"/>
      <c r="AL164" s="328"/>
      <c r="AM164" s="324"/>
      <c r="AN164" s="328"/>
      <c r="AO164" s="324"/>
      <c r="AP164" s="97"/>
      <c r="AQ164" s="98"/>
    </row>
    <row r="165" spans="1:43" ht="12" customHeight="1">
      <c r="A165" s="149"/>
      <c r="B165" s="133"/>
      <c r="C165" s="150" t="str">
        <f>IF(D165&lt;&gt;"",MAX(C156:C164)+1,"")</f>
        <v/>
      </c>
      <c r="D165" s="151"/>
      <c r="E165" s="152"/>
      <c r="F165" s="153"/>
      <c r="G165" s="138"/>
      <c r="H165" s="318"/>
      <c r="I165" s="319"/>
      <c r="J165" s="320">
        <f t="shared" si="86"/>
        <v>0</v>
      </c>
      <c r="K165" s="321">
        <f t="shared" si="87"/>
        <v>0</v>
      </c>
      <c r="L165" s="322"/>
      <c r="M165" s="323"/>
      <c r="N165" s="324"/>
      <c r="O165" s="323"/>
      <c r="P165" s="324"/>
      <c r="Q165" s="323"/>
      <c r="R165" s="324"/>
      <c r="S165" s="323"/>
      <c r="T165" s="324"/>
      <c r="U165" s="323"/>
      <c r="V165" s="324"/>
      <c r="W165" s="325"/>
      <c r="X165" s="322"/>
      <c r="Y165" s="153"/>
      <c r="Z165" s="138"/>
      <c r="AA165" s="325"/>
      <c r="AB165" s="322"/>
      <c r="AC165" s="326">
        <f t="shared" si="88"/>
        <v>0</v>
      </c>
      <c r="AD165" s="327">
        <f t="shared" si="89"/>
        <v>0</v>
      </c>
      <c r="AE165" s="324"/>
      <c r="AF165" s="328"/>
      <c r="AG165" s="324"/>
      <c r="AH165" s="328"/>
      <c r="AI165" s="324"/>
      <c r="AJ165" s="328"/>
      <c r="AK165" s="324"/>
      <c r="AL165" s="328"/>
      <c r="AM165" s="324"/>
      <c r="AN165" s="328"/>
      <c r="AO165" s="324"/>
      <c r="AP165" s="97"/>
      <c r="AQ165" s="98"/>
    </row>
    <row r="166" spans="1:43" ht="12" customHeight="1">
      <c r="A166" s="165"/>
      <c r="B166" s="166"/>
      <c r="C166" s="167" t="str">
        <f>IF(D166&lt;&gt;"",MAX(C156:C165)+1,"")</f>
        <v/>
      </c>
      <c r="D166" s="168"/>
      <c r="E166" s="169"/>
      <c r="F166" s="170"/>
      <c r="G166" s="171"/>
      <c r="H166" s="329"/>
      <c r="I166" s="330"/>
      <c r="J166" s="331">
        <f t="shared" si="86"/>
        <v>0</v>
      </c>
      <c r="K166" s="332">
        <f t="shared" si="87"/>
        <v>0</v>
      </c>
      <c r="L166" s="333"/>
      <c r="M166" s="334"/>
      <c r="N166" s="335"/>
      <c r="O166" s="334"/>
      <c r="P166" s="335"/>
      <c r="Q166" s="334"/>
      <c r="R166" s="335"/>
      <c r="S166" s="334"/>
      <c r="T166" s="335"/>
      <c r="U166" s="334"/>
      <c r="V166" s="335"/>
      <c r="W166" s="336"/>
      <c r="X166" s="333"/>
      <c r="Y166" s="170"/>
      <c r="Z166" s="171"/>
      <c r="AA166" s="336"/>
      <c r="AB166" s="333"/>
      <c r="AC166" s="337">
        <f t="shared" si="88"/>
        <v>0</v>
      </c>
      <c r="AD166" s="338">
        <f t="shared" si="89"/>
        <v>0</v>
      </c>
      <c r="AE166" s="335"/>
      <c r="AF166" s="339"/>
      <c r="AG166" s="335"/>
      <c r="AH166" s="339"/>
      <c r="AI166" s="335"/>
      <c r="AJ166" s="339"/>
      <c r="AK166" s="335"/>
      <c r="AL166" s="339"/>
      <c r="AM166" s="335"/>
      <c r="AN166" s="339"/>
      <c r="AO166" s="335"/>
      <c r="AP166" s="97"/>
      <c r="AQ166" s="98"/>
    </row>
    <row r="167" spans="1:43" ht="12" customHeight="1">
      <c r="A167" s="116" t="s">
        <v>651</v>
      </c>
      <c r="B167" s="117" t="s">
        <v>651</v>
      </c>
      <c r="C167" s="1350" t="s">
        <v>651</v>
      </c>
      <c r="D167" s="1351"/>
      <c r="E167" s="118" t="s">
        <v>651</v>
      </c>
      <c r="F167" s="340">
        <v>152</v>
      </c>
      <c r="G167" s="341">
        <v>16</v>
      </c>
      <c r="H167" s="342">
        <f t="shared" ref="H167:X167" si="90">SUM(H168:H177)</f>
        <v>152</v>
      </c>
      <c r="I167" s="343">
        <f t="shared" si="90"/>
        <v>16</v>
      </c>
      <c r="J167" s="342">
        <f t="shared" si="90"/>
        <v>26</v>
      </c>
      <c r="K167" s="344">
        <f t="shared" si="90"/>
        <v>935</v>
      </c>
      <c r="L167" s="345">
        <f t="shared" si="90"/>
        <v>125</v>
      </c>
      <c r="M167" s="346">
        <f t="shared" si="90"/>
        <v>5</v>
      </c>
      <c r="N167" s="347">
        <f t="shared" si="90"/>
        <v>152</v>
      </c>
      <c r="O167" s="346">
        <f t="shared" si="90"/>
        <v>5</v>
      </c>
      <c r="P167" s="347">
        <f t="shared" si="90"/>
        <v>164</v>
      </c>
      <c r="Q167" s="346">
        <f t="shared" si="90"/>
        <v>5</v>
      </c>
      <c r="R167" s="347">
        <f t="shared" si="90"/>
        <v>193</v>
      </c>
      <c r="S167" s="346">
        <f t="shared" si="90"/>
        <v>5</v>
      </c>
      <c r="T167" s="347">
        <f t="shared" si="90"/>
        <v>199</v>
      </c>
      <c r="U167" s="346">
        <f t="shared" si="90"/>
        <v>6</v>
      </c>
      <c r="V167" s="347">
        <f t="shared" si="90"/>
        <v>227</v>
      </c>
      <c r="W167" s="348">
        <f t="shared" si="90"/>
        <v>0</v>
      </c>
      <c r="X167" s="345">
        <f t="shared" si="90"/>
        <v>0</v>
      </c>
      <c r="Y167" s="340">
        <v>143</v>
      </c>
      <c r="Z167" s="341">
        <v>18</v>
      </c>
      <c r="AA167" s="348">
        <f t="shared" ref="AA167:AO167" si="91">SUM(AA168:AA177)</f>
        <v>143</v>
      </c>
      <c r="AB167" s="345">
        <f t="shared" si="91"/>
        <v>18</v>
      </c>
      <c r="AC167" s="349">
        <f t="shared" si="91"/>
        <v>27</v>
      </c>
      <c r="AD167" s="350">
        <f t="shared" si="91"/>
        <v>851</v>
      </c>
      <c r="AE167" s="347">
        <f t="shared" si="91"/>
        <v>113</v>
      </c>
      <c r="AF167" s="349">
        <f t="shared" si="91"/>
        <v>5</v>
      </c>
      <c r="AG167" s="347">
        <f t="shared" si="91"/>
        <v>143</v>
      </c>
      <c r="AH167" s="349">
        <f t="shared" si="91"/>
        <v>5</v>
      </c>
      <c r="AI167" s="347">
        <f t="shared" si="91"/>
        <v>152</v>
      </c>
      <c r="AJ167" s="349">
        <f t="shared" si="91"/>
        <v>5</v>
      </c>
      <c r="AK167" s="347">
        <f t="shared" si="91"/>
        <v>164</v>
      </c>
      <c r="AL167" s="349">
        <f t="shared" si="91"/>
        <v>6</v>
      </c>
      <c r="AM167" s="347">
        <f t="shared" si="91"/>
        <v>193</v>
      </c>
      <c r="AN167" s="349">
        <f t="shared" si="91"/>
        <v>6</v>
      </c>
      <c r="AO167" s="347">
        <f t="shared" si="91"/>
        <v>199</v>
      </c>
      <c r="AP167" s="130"/>
      <c r="AQ167" s="131">
        <f>COUNTIF(AD168:AD177,"&gt;0")</f>
        <v>1</v>
      </c>
    </row>
    <row r="168" spans="1:43" ht="12" customHeight="1">
      <c r="A168" s="132"/>
      <c r="B168" s="133"/>
      <c r="C168" s="134">
        <f>IF(D168&lt;&gt;"",MAX(C167)+1,"")</f>
        <v>1</v>
      </c>
      <c r="D168" s="135" t="str">
        <f>IF(B167&lt;&gt;"","Điểm chính","")</f>
        <v>Điểm chính</v>
      </c>
      <c r="E168" s="136"/>
      <c r="F168" s="137"/>
      <c r="G168" s="138"/>
      <c r="H168" s="307">
        <v>152</v>
      </c>
      <c r="I168" s="308">
        <v>16</v>
      </c>
      <c r="J168" s="309">
        <f t="shared" ref="J168:J177" si="92">M168+O168+Q168+S168+U168</f>
        <v>26</v>
      </c>
      <c r="K168" s="310">
        <f t="shared" ref="K168:K177" si="93">N168+P168+R168+T168+V168</f>
        <v>935</v>
      </c>
      <c r="L168" s="311">
        <v>125</v>
      </c>
      <c r="M168" s="312">
        <v>5</v>
      </c>
      <c r="N168" s="313">
        <v>152</v>
      </c>
      <c r="O168" s="312">
        <v>5</v>
      </c>
      <c r="P168" s="313">
        <v>164</v>
      </c>
      <c r="Q168" s="312">
        <v>5</v>
      </c>
      <c r="R168" s="313">
        <v>193</v>
      </c>
      <c r="S168" s="312">
        <v>5</v>
      </c>
      <c r="T168" s="313">
        <v>199</v>
      </c>
      <c r="U168" s="312">
        <v>6</v>
      </c>
      <c r="V168" s="313">
        <v>227</v>
      </c>
      <c r="W168" s="314"/>
      <c r="X168" s="311"/>
      <c r="Y168" s="137"/>
      <c r="Z168" s="138"/>
      <c r="AA168" s="314">
        <v>143</v>
      </c>
      <c r="AB168" s="311">
        <v>18</v>
      </c>
      <c r="AC168" s="315">
        <f t="shared" ref="AC168:AC177" si="94">AF168+AH168+AJ168+AL168+AN168</f>
        <v>27</v>
      </c>
      <c r="AD168" s="316">
        <f t="shared" ref="AD168:AD177" si="95">AG168+AI168+AK168+AM168+AO168</f>
        <v>851</v>
      </c>
      <c r="AE168" s="313">
        <v>113</v>
      </c>
      <c r="AF168" s="317">
        <v>5</v>
      </c>
      <c r="AG168" s="313">
        <v>143</v>
      </c>
      <c r="AH168" s="317">
        <v>5</v>
      </c>
      <c r="AI168" s="313">
        <v>152</v>
      </c>
      <c r="AJ168" s="317">
        <v>5</v>
      </c>
      <c r="AK168" s="313">
        <v>164</v>
      </c>
      <c r="AL168" s="317">
        <v>6</v>
      </c>
      <c r="AM168" s="313">
        <v>193</v>
      </c>
      <c r="AN168" s="317">
        <v>6</v>
      </c>
      <c r="AO168" s="313">
        <v>199</v>
      </c>
      <c r="AP168" s="97"/>
      <c r="AQ168" s="98"/>
    </row>
    <row r="169" spans="1:43" ht="12" customHeight="1">
      <c r="A169" s="149"/>
      <c r="B169" s="133"/>
      <c r="C169" s="150" t="str">
        <f>IF(D169&lt;&gt;"",MAX(C167:C168)+1,"")</f>
        <v/>
      </c>
      <c r="D169" s="151"/>
      <c r="E169" s="152"/>
      <c r="F169" s="153"/>
      <c r="G169" s="138"/>
      <c r="H169" s="318"/>
      <c r="I169" s="319"/>
      <c r="J169" s="320">
        <f t="shared" si="92"/>
        <v>0</v>
      </c>
      <c r="K169" s="321">
        <f t="shared" si="93"/>
        <v>0</v>
      </c>
      <c r="L169" s="322"/>
      <c r="M169" s="323"/>
      <c r="N169" s="324"/>
      <c r="O169" s="323"/>
      <c r="P169" s="324"/>
      <c r="Q169" s="323"/>
      <c r="R169" s="324"/>
      <c r="S169" s="323"/>
      <c r="T169" s="324"/>
      <c r="U169" s="323"/>
      <c r="V169" s="324"/>
      <c r="W169" s="325"/>
      <c r="X169" s="322"/>
      <c r="Y169" s="153"/>
      <c r="Z169" s="138"/>
      <c r="AA169" s="325"/>
      <c r="AB169" s="322"/>
      <c r="AC169" s="326">
        <f t="shared" si="94"/>
        <v>0</v>
      </c>
      <c r="AD169" s="327">
        <f t="shared" si="95"/>
        <v>0</v>
      </c>
      <c r="AE169" s="324"/>
      <c r="AF169" s="328"/>
      <c r="AG169" s="324"/>
      <c r="AH169" s="328"/>
      <c r="AI169" s="324"/>
      <c r="AJ169" s="328"/>
      <c r="AK169" s="324"/>
      <c r="AL169" s="328"/>
      <c r="AM169" s="324"/>
      <c r="AN169" s="328"/>
      <c r="AO169" s="324"/>
      <c r="AP169" s="97"/>
      <c r="AQ169" s="98"/>
    </row>
    <row r="170" spans="1:43" ht="12" customHeight="1">
      <c r="A170" s="149"/>
      <c r="B170" s="133"/>
      <c r="C170" s="150" t="str">
        <f>IF(D170&lt;&gt;"",MAX(C167:C169)+1,"")</f>
        <v/>
      </c>
      <c r="D170" s="151"/>
      <c r="E170" s="152"/>
      <c r="F170" s="153"/>
      <c r="G170" s="138"/>
      <c r="H170" s="318"/>
      <c r="I170" s="319"/>
      <c r="J170" s="320">
        <f t="shared" si="92"/>
        <v>0</v>
      </c>
      <c r="K170" s="321">
        <f t="shared" si="93"/>
        <v>0</v>
      </c>
      <c r="L170" s="322"/>
      <c r="M170" s="323"/>
      <c r="N170" s="324"/>
      <c r="O170" s="323"/>
      <c r="P170" s="324"/>
      <c r="Q170" s="323"/>
      <c r="R170" s="324"/>
      <c r="S170" s="323"/>
      <c r="T170" s="324"/>
      <c r="U170" s="323"/>
      <c r="V170" s="324"/>
      <c r="W170" s="325"/>
      <c r="X170" s="322"/>
      <c r="Y170" s="153"/>
      <c r="Z170" s="138"/>
      <c r="AA170" s="325"/>
      <c r="AB170" s="322"/>
      <c r="AC170" s="326">
        <f t="shared" si="94"/>
        <v>0</v>
      </c>
      <c r="AD170" s="327">
        <f t="shared" si="95"/>
        <v>0</v>
      </c>
      <c r="AE170" s="324"/>
      <c r="AF170" s="328"/>
      <c r="AG170" s="324"/>
      <c r="AH170" s="328"/>
      <c r="AI170" s="324"/>
      <c r="AJ170" s="328"/>
      <c r="AK170" s="324"/>
      <c r="AL170" s="328"/>
      <c r="AM170" s="324"/>
      <c r="AN170" s="328"/>
      <c r="AO170" s="324"/>
      <c r="AP170" s="97"/>
      <c r="AQ170" s="98"/>
    </row>
    <row r="171" spans="1:43" ht="12" customHeight="1">
      <c r="A171" s="149"/>
      <c r="B171" s="133"/>
      <c r="C171" s="150" t="str">
        <f>IF(D171&lt;&gt;"",MAX(C167:C170)+1,"")</f>
        <v/>
      </c>
      <c r="D171" s="151"/>
      <c r="E171" s="152"/>
      <c r="F171" s="153"/>
      <c r="G171" s="138"/>
      <c r="H171" s="318"/>
      <c r="I171" s="319"/>
      <c r="J171" s="320">
        <f t="shared" si="92"/>
        <v>0</v>
      </c>
      <c r="K171" s="321">
        <f t="shared" si="93"/>
        <v>0</v>
      </c>
      <c r="L171" s="322"/>
      <c r="M171" s="323"/>
      <c r="N171" s="324"/>
      <c r="O171" s="323"/>
      <c r="P171" s="324"/>
      <c r="Q171" s="323"/>
      <c r="R171" s="324"/>
      <c r="S171" s="323"/>
      <c r="T171" s="324"/>
      <c r="U171" s="323"/>
      <c r="V171" s="324"/>
      <c r="W171" s="325"/>
      <c r="X171" s="322"/>
      <c r="Y171" s="153"/>
      <c r="Z171" s="138"/>
      <c r="AA171" s="325"/>
      <c r="AB171" s="322"/>
      <c r="AC171" s="326">
        <f t="shared" si="94"/>
        <v>0</v>
      </c>
      <c r="AD171" s="327">
        <f t="shared" si="95"/>
        <v>0</v>
      </c>
      <c r="AE171" s="324"/>
      <c r="AF171" s="328"/>
      <c r="AG171" s="324"/>
      <c r="AH171" s="328"/>
      <c r="AI171" s="324"/>
      <c r="AJ171" s="328"/>
      <c r="AK171" s="324"/>
      <c r="AL171" s="328"/>
      <c r="AM171" s="324"/>
      <c r="AN171" s="328"/>
      <c r="AO171" s="324"/>
      <c r="AP171" s="97"/>
      <c r="AQ171" s="98"/>
    </row>
    <row r="172" spans="1:43" ht="12" customHeight="1">
      <c r="A172" s="149"/>
      <c r="B172" s="133"/>
      <c r="C172" s="150" t="str">
        <f>IF(D172&lt;&gt;"",MAX(C167:C171)+1,"")</f>
        <v/>
      </c>
      <c r="D172" s="151"/>
      <c r="E172" s="152"/>
      <c r="F172" s="153"/>
      <c r="G172" s="138"/>
      <c r="H172" s="318"/>
      <c r="I172" s="319"/>
      <c r="J172" s="320">
        <f t="shared" si="92"/>
        <v>0</v>
      </c>
      <c r="K172" s="321">
        <f t="shared" si="93"/>
        <v>0</v>
      </c>
      <c r="L172" s="322"/>
      <c r="M172" s="323"/>
      <c r="N172" s="324"/>
      <c r="O172" s="323"/>
      <c r="P172" s="324"/>
      <c r="Q172" s="323"/>
      <c r="R172" s="324"/>
      <c r="S172" s="323"/>
      <c r="T172" s="324"/>
      <c r="U172" s="323"/>
      <c r="V172" s="324"/>
      <c r="W172" s="325"/>
      <c r="X172" s="322"/>
      <c r="Y172" s="153"/>
      <c r="Z172" s="138"/>
      <c r="AA172" s="325"/>
      <c r="AB172" s="322"/>
      <c r="AC172" s="326">
        <f t="shared" si="94"/>
        <v>0</v>
      </c>
      <c r="AD172" s="327">
        <f t="shared" si="95"/>
        <v>0</v>
      </c>
      <c r="AE172" s="324"/>
      <c r="AF172" s="328"/>
      <c r="AG172" s="324"/>
      <c r="AH172" s="328"/>
      <c r="AI172" s="324"/>
      <c r="AJ172" s="328"/>
      <c r="AK172" s="324"/>
      <c r="AL172" s="328"/>
      <c r="AM172" s="324"/>
      <c r="AN172" s="328"/>
      <c r="AO172" s="324"/>
      <c r="AP172" s="97"/>
      <c r="AQ172" s="98"/>
    </row>
    <row r="173" spans="1:43" ht="12" customHeight="1">
      <c r="A173" s="149"/>
      <c r="B173" s="133"/>
      <c r="C173" s="150" t="str">
        <f>IF(D173&lt;&gt;"",MAX(C167:C172)+1,"")</f>
        <v/>
      </c>
      <c r="D173" s="151"/>
      <c r="E173" s="152"/>
      <c r="F173" s="153"/>
      <c r="G173" s="138"/>
      <c r="H173" s="318"/>
      <c r="I173" s="319"/>
      <c r="J173" s="320">
        <f t="shared" si="92"/>
        <v>0</v>
      </c>
      <c r="K173" s="321">
        <f t="shared" si="93"/>
        <v>0</v>
      </c>
      <c r="L173" s="322"/>
      <c r="M173" s="323"/>
      <c r="N173" s="324"/>
      <c r="O173" s="323"/>
      <c r="P173" s="324"/>
      <c r="Q173" s="323"/>
      <c r="R173" s="324"/>
      <c r="S173" s="323"/>
      <c r="T173" s="324"/>
      <c r="U173" s="323"/>
      <c r="V173" s="324"/>
      <c r="W173" s="325"/>
      <c r="X173" s="322"/>
      <c r="Y173" s="153"/>
      <c r="Z173" s="138"/>
      <c r="AA173" s="325"/>
      <c r="AB173" s="322"/>
      <c r="AC173" s="326">
        <f t="shared" si="94"/>
        <v>0</v>
      </c>
      <c r="AD173" s="327">
        <f t="shared" si="95"/>
        <v>0</v>
      </c>
      <c r="AE173" s="324"/>
      <c r="AF173" s="328"/>
      <c r="AG173" s="324"/>
      <c r="AH173" s="328"/>
      <c r="AI173" s="324"/>
      <c r="AJ173" s="328"/>
      <c r="AK173" s="324"/>
      <c r="AL173" s="328"/>
      <c r="AM173" s="324"/>
      <c r="AN173" s="328"/>
      <c r="AO173" s="324"/>
      <c r="AP173" s="97"/>
      <c r="AQ173" s="98"/>
    </row>
    <row r="174" spans="1:43" ht="12" customHeight="1">
      <c r="A174" s="149"/>
      <c r="B174" s="133"/>
      <c r="C174" s="150" t="str">
        <f>IF(D174&lt;&gt;"",MAX(C167:C173)+1,"")</f>
        <v/>
      </c>
      <c r="D174" s="151"/>
      <c r="E174" s="152"/>
      <c r="F174" s="153"/>
      <c r="G174" s="138"/>
      <c r="H174" s="318"/>
      <c r="I174" s="319"/>
      <c r="J174" s="320">
        <f t="shared" si="92"/>
        <v>0</v>
      </c>
      <c r="K174" s="321">
        <f t="shared" si="93"/>
        <v>0</v>
      </c>
      <c r="L174" s="322"/>
      <c r="M174" s="323"/>
      <c r="N174" s="324"/>
      <c r="O174" s="323"/>
      <c r="P174" s="324"/>
      <c r="Q174" s="323"/>
      <c r="R174" s="324"/>
      <c r="S174" s="323"/>
      <c r="T174" s="324"/>
      <c r="U174" s="323"/>
      <c r="V174" s="324"/>
      <c r="W174" s="325"/>
      <c r="X174" s="322"/>
      <c r="Y174" s="153"/>
      <c r="Z174" s="138"/>
      <c r="AA174" s="325"/>
      <c r="AB174" s="322"/>
      <c r="AC174" s="326">
        <f t="shared" si="94"/>
        <v>0</v>
      </c>
      <c r="AD174" s="327">
        <f t="shared" si="95"/>
        <v>0</v>
      </c>
      <c r="AE174" s="324"/>
      <c r="AF174" s="328"/>
      <c r="AG174" s="324"/>
      <c r="AH174" s="328"/>
      <c r="AI174" s="324"/>
      <c r="AJ174" s="328"/>
      <c r="AK174" s="324"/>
      <c r="AL174" s="328"/>
      <c r="AM174" s="324"/>
      <c r="AN174" s="328"/>
      <c r="AO174" s="324"/>
      <c r="AP174" s="97"/>
      <c r="AQ174" s="98"/>
    </row>
    <row r="175" spans="1:43" ht="12" customHeight="1">
      <c r="A175" s="149"/>
      <c r="B175" s="133"/>
      <c r="C175" s="150" t="str">
        <f>IF(D175&lt;&gt;"",MAX(C167:C174)+1,"")</f>
        <v/>
      </c>
      <c r="D175" s="151"/>
      <c r="E175" s="152"/>
      <c r="F175" s="153"/>
      <c r="G175" s="138"/>
      <c r="H175" s="318"/>
      <c r="I175" s="319"/>
      <c r="J175" s="320">
        <f t="shared" si="92"/>
        <v>0</v>
      </c>
      <c r="K175" s="321">
        <f t="shared" si="93"/>
        <v>0</v>
      </c>
      <c r="L175" s="322"/>
      <c r="M175" s="323"/>
      <c r="N175" s="324"/>
      <c r="O175" s="323"/>
      <c r="P175" s="324"/>
      <c r="Q175" s="323"/>
      <c r="R175" s="324"/>
      <c r="S175" s="323"/>
      <c r="T175" s="324"/>
      <c r="U175" s="323"/>
      <c r="V175" s="324"/>
      <c r="W175" s="325"/>
      <c r="X175" s="322"/>
      <c r="Y175" s="153"/>
      <c r="Z175" s="138"/>
      <c r="AA175" s="325"/>
      <c r="AB175" s="322"/>
      <c r="AC175" s="326">
        <f t="shared" si="94"/>
        <v>0</v>
      </c>
      <c r="AD175" s="327">
        <f t="shared" si="95"/>
        <v>0</v>
      </c>
      <c r="AE175" s="324"/>
      <c r="AF175" s="328"/>
      <c r="AG175" s="324"/>
      <c r="AH175" s="328"/>
      <c r="AI175" s="324"/>
      <c r="AJ175" s="328"/>
      <c r="AK175" s="324"/>
      <c r="AL175" s="328"/>
      <c r="AM175" s="324"/>
      <c r="AN175" s="328"/>
      <c r="AO175" s="324"/>
      <c r="AP175" s="97"/>
      <c r="AQ175" s="98"/>
    </row>
    <row r="176" spans="1:43" ht="12" customHeight="1">
      <c r="A176" s="149"/>
      <c r="B176" s="133"/>
      <c r="C176" s="150" t="str">
        <f>IF(D176&lt;&gt;"",MAX(C167:C175)+1,"")</f>
        <v/>
      </c>
      <c r="D176" s="151"/>
      <c r="E176" s="152"/>
      <c r="F176" s="153"/>
      <c r="G176" s="138"/>
      <c r="H176" s="318"/>
      <c r="I176" s="319"/>
      <c r="J176" s="320">
        <f t="shared" si="92"/>
        <v>0</v>
      </c>
      <c r="K176" s="321">
        <f t="shared" si="93"/>
        <v>0</v>
      </c>
      <c r="L176" s="322"/>
      <c r="M176" s="323"/>
      <c r="N176" s="324"/>
      <c r="O176" s="323"/>
      <c r="P176" s="324"/>
      <c r="Q176" s="323"/>
      <c r="R176" s="324"/>
      <c r="S176" s="323"/>
      <c r="T176" s="324"/>
      <c r="U176" s="323"/>
      <c r="V176" s="324"/>
      <c r="W176" s="325"/>
      <c r="X176" s="322"/>
      <c r="Y176" s="153"/>
      <c r="Z176" s="138"/>
      <c r="AA176" s="325"/>
      <c r="AB176" s="322"/>
      <c r="AC176" s="326">
        <f t="shared" si="94"/>
        <v>0</v>
      </c>
      <c r="AD176" s="327">
        <f t="shared" si="95"/>
        <v>0</v>
      </c>
      <c r="AE176" s="324"/>
      <c r="AF176" s="328"/>
      <c r="AG176" s="324"/>
      <c r="AH176" s="328"/>
      <c r="AI176" s="324"/>
      <c r="AJ176" s="328"/>
      <c r="AK176" s="324"/>
      <c r="AL176" s="328"/>
      <c r="AM176" s="324"/>
      <c r="AN176" s="328"/>
      <c r="AO176" s="324"/>
      <c r="AP176" s="97"/>
      <c r="AQ176" s="98"/>
    </row>
    <row r="177" spans="1:43" ht="12" customHeight="1">
      <c r="A177" s="165"/>
      <c r="B177" s="166"/>
      <c r="C177" s="167" t="str">
        <f>IF(D177&lt;&gt;"",MAX(C167:C176)+1,"")</f>
        <v/>
      </c>
      <c r="D177" s="168"/>
      <c r="E177" s="169"/>
      <c r="F177" s="170"/>
      <c r="G177" s="171"/>
      <c r="H177" s="329"/>
      <c r="I177" s="330"/>
      <c r="J177" s="331">
        <f t="shared" si="92"/>
        <v>0</v>
      </c>
      <c r="K177" s="332">
        <f t="shared" si="93"/>
        <v>0</v>
      </c>
      <c r="L177" s="333"/>
      <c r="M177" s="334"/>
      <c r="N177" s="335"/>
      <c r="O177" s="334"/>
      <c r="P177" s="335"/>
      <c r="Q177" s="334"/>
      <c r="R177" s="335"/>
      <c r="S177" s="334"/>
      <c r="T177" s="335"/>
      <c r="U177" s="334"/>
      <c r="V177" s="335"/>
      <c r="W177" s="336"/>
      <c r="X177" s="333"/>
      <c r="Y177" s="170"/>
      <c r="Z177" s="171"/>
      <c r="AA177" s="336"/>
      <c r="AB177" s="333"/>
      <c r="AC177" s="337">
        <f t="shared" si="94"/>
        <v>0</v>
      </c>
      <c r="AD177" s="338">
        <f t="shared" si="95"/>
        <v>0</v>
      </c>
      <c r="AE177" s="335"/>
      <c r="AF177" s="339"/>
      <c r="AG177" s="335"/>
      <c r="AH177" s="339"/>
      <c r="AI177" s="335"/>
      <c r="AJ177" s="339"/>
      <c r="AK177" s="335"/>
      <c r="AL177" s="339"/>
      <c r="AM177" s="335"/>
      <c r="AN177" s="339"/>
      <c r="AO177" s="335"/>
      <c r="AP177" s="97"/>
      <c r="AQ177" s="98"/>
    </row>
    <row r="178" spans="1:43" ht="12" customHeight="1">
      <c r="A178" s="116" t="s">
        <v>651</v>
      </c>
      <c r="B178" s="117" t="s">
        <v>651</v>
      </c>
      <c r="C178" s="1350" t="s">
        <v>651</v>
      </c>
      <c r="D178" s="1351"/>
      <c r="E178" s="118" t="s">
        <v>651</v>
      </c>
      <c r="F178" s="340">
        <v>193</v>
      </c>
      <c r="G178" s="341">
        <v>1</v>
      </c>
      <c r="H178" s="342">
        <f t="shared" ref="H178:X178" si="96">SUM(H179:H188)</f>
        <v>193</v>
      </c>
      <c r="I178" s="343">
        <f t="shared" si="96"/>
        <v>1</v>
      </c>
      <c r="J178" s="342">
        <f t="shared" si="96"/>
        <v>25</v>
      </c>
      <c r="K178" s="344">
        <f t="shared" si="96"/>
        <v>1036</v>
      </c>
      <c r="L178" s="345">
        <f t="shared" si="96"/>
        <v>12</v>
      </c>
      <c r="M178" s="346">
        <f t="shared" si="96"/>
        <v>5</v>
      </c>
      <c r="N178" s="347">
        <f t="shared" si="96"/>
        <v>193</v>
      </c>
      <c r="O178" s="346">
        <f t="shared" si="96"/>
        <v>5</v>
      </c>
      <c r="P178" s="347">
        <f t="shared" si="96"/>
        <v>198</v>
      </c>
      <c r="Q178" s="346">
        <f t="shared" si="96"/>
        <v>5</v>
      </c>
      <c r="R178" s="347">
        <f t="shared" si="96"/>
        <v>212</v>
      </c>
      <c r="S178" s="346">
        <f t="shared" si="96"/>
        <v>5</v>
      </c>
      <c r="T178" s="347">
        <f t="shared" si="96"/>
        <v>200</v>
      </c>
      <c r="U178" s="346">
        <f t="shared" si="96"/>
        <v>5</v>
      </c>
      <c r="V178" s="347">
        <f t="shared" si="96"/>
        <v>233</v>
      </c>
      <c r="W178" s="348">
        <f t="shared" si="96"/>
        <v>0</v>
      </c>
      <c r="X178" s="345">
        <f t="shared" si="96"/>
        <v>0</v>
      </c>
      <c r="Y178" s="340">
        <v>195</v>
      </c>
      <c r="Z178" s="341">
        <v>1</v>
      </c>
      <c r="AA178" s="348">
        <f t="shared" ref="AA178:AO178" si="97">SUM(AA179:AA188)</f>
        <v>195</v>
      </c>
      <c r="AB178" s="345">
        <f t="shared" si="97"/>
        <v>1</v>
      </c>
      <c r="AC178" s="349">
        <f t="shared" si="97"/>
        <v>28</v>
      </c>
      <c r="AD178" s="350">
        <f t="shared" si="97"/>
        <v>988</v>
      </c>
      <c r="AE178" s="347">
        <f t="shared" si="97"/>
        <v>7</v>
      </c>
      <c r="AF178" s="349">
        <f t="shared" si="97"/>
        <v>5</v>
      </c>
      <c r="AG178" s="347">
        <f t="shared" si="97"/>
        <v>185</v>
      </c>
      <c r="AH178" s="349">
        <f t="shared" si="97"/>
        <v>5</v>
      </c>
      <c r="AI178" s="347">
        <f t="shared" si="97"/>
        <v>193</v>
      </c>
      <c r="AJ178" s="349">
        <f t="shared" si="97"/>
        <v>6</v>
      </c>
      <c r="AK178" s="347">
        <f t="shared" si="97"/>
        <v>198</v>
      </c>
      <c r="AL178" s="349">
        <f t="shared" si="97"/>
        <v>6</v>
      </c>
      <c r="AM178" s="347">
        <f t="shared" si="97"/>
        <v>212</v>
      </c>
      <c r="AN178" s="349">
        <f t="shared" si="97"/>
        <v>6</v>
      </c>
      <c r="AO178" s="347">
        <f t="shared" si="97"/>
        <v>200</v>
      </c>
      <c r="AP178" s="130"/>
      <c r="AQ178" s="131">
        <f>COUNTIF(AD179:AD188,"&gt;0")</f>
        <v>1</v>
      </c>
    </row>
    <row r="179" spans="1:43" ht="12" customHeight="1">
      <c r="A179" s="132"/>
      <c r="B179" s="133"/>
      <c r="C179" s="134">
        <f>IF(D179&lt;&gt;"",MAX(C178)+1,"")</f>
        <v>1</v>
      </c>
      <c r="D179" s="135" t="str">
        <f>IF(B178&lt;&gt;"","Điểm chính","")</f>
        <v>Điểm chính</v>
      </c>
      <c r="E179" s="136"/>
      <c r="F179" s="137"/>
      <c r="G179" s="138"/>
      <c r="H179" s="307">
        <v>193</v>
      </c>
      <c r="I179" s="308">
        <v>1</v>
      </c>
      <c r="J179" s="309">
        <f t="shared" ref="J179:J188" si="98">M179+O179+Q179+S179+U179</f>
        <v>25</v>
      </c>
      <c r="K179" s="310">
        <f t="shared" ref="K179:K188" si="99">N179+P179+R179+T179+V179</f>
        <v>1036</v>
      </c>
      <c r="L179" s="311">
        <v>12</v>
      </c>
      <c r="M179" s="312">
        <v>5</v>
      </c>
      <c r="N179" s="313">
        <v>193</v>
      </c>
      <c r="O179" s="312">
        <v>5</v>
      </c>
      <c r="P179" s="313">
        <v>198</v>
      </c>
      <c r="Q179" s="312">
        <v>5</v>
      </c>
      <c r="R179" s="313">
        <v>212</v>
      </c>
      <c r="S179" s="312">
        <v>5</v>
      </c>
      <c r="T179" s="313">
        <v>200</v>
      </c>
      <c r="U179" s="312">
        <v>5</v>
      </c>
      <c r="V179" s="313">
        <v>233</v>
      </c>
      <c r="W179" s="314"/>
      <c r="X179" s="311"/>
      <c r="Y179" s="137"/>
      <c r="Z179" s="138"/>
      <c r="AA179" s="314">
        <v>195</v>
      </c>
      <c r="AB179" s="311">
        <v>1</v>
      </c>
      <c r="AC179" s="315">
        <f t="shared" ref="AC179:AC188" si="100">AF179+AH179+AJ179+AL179+AN179</f>
        <v>28</v>
      </c>
      <c r="AD179" s="316">
        <f t="shared" ref="AD179:AD188" si="101">AG179+AI179+AK179+AM179+AO179</f>
        <v>988</v>
      </c>
      <c r="AE179" s="313">
        <v>7</v>
      </c>
      <c r="AF179" s="317">
        <v>5</v>
      </c>
      <c r="AG179" s="313">
        <v>185</v>
      </c>
      <c r="AH179" s="317">
        <v>5</v>
      </c>
      <c r="AI179" s="313">
        <v>193</v>
      </c>
      <c r="AJ179" s="317">
        <v>6</v>
      </c>
      <c r="AK179" s="313">
        <v>198</v>
      </c>
      <c r="AL179" s="317">
        <v>6</v>
      </c>
      <c r="AM179" s="313">
        <v>212</v>
      </c>
      <c r="AN179" s="317">
        <v>6</v>
      </c>
      <c r="AO179" s="313">
        <v>200</v>
      </c>
      <c r="AP179" s="97"/>
      <c r="AQ179" s="98"/>
    </row>
    <row r="180" spans="1:43" ht="12" customHeight="1">
      <c r="A180" s="149"/>
      <c r="B180" s="133"/>
      <c r="C180" s="150" t="str">
        <f>IF(D180&lt;&gt;"",MAX(C178:C179)+1,"")</f>
        <v/>
      </c>
      <c r="D180" s="151"/>
      <c r="E180" s="152"/>
      <c r="F180" s="153"/>
      <c r="G180" s="138"/>
      <c r="H180" s="318"/>
      <c r="I180" s="319"/>
      <c r="J180" s="320">
        <f t="shared" si="98"/>
        <v>0</v>
      </c>
      <c r="K180" s="321">
        <f t="shared" si="99"/>
        <v>0</v>
      </c>
      <c r="L180" s="322"/>
      <c r="M180" s="323"/>
      <c r="N180" s="324"/>
      <c r="O180" s="323"/>
      <c r="P180" s="324"/>
      <c r="Q180" s="323"/>
      <c r="R180" s="324"/>
      <c r="S180" s="323"/>
      <c r="T180" s="324"/>
      <c r="U180" s="323"/>
      <c r="V180" s="324"/>
      <c r="W180" s="325"/>
      <c r="X180" s="322"/>
      <c r="Y180" s="153"/>
      <c r="Z180" s="138"/>
      <c r="AA180" s="325"/>
      <c r="AB180" s="322"/>
      <c r="AC180" s="326">
        <f t="shared" si="100"/>
        <v>0</v>
      </c>
      <c r="AD180" s="327">
        <f t="shared" si="101"/>
        <v>0</v>
      </c>
      <c r="AE180" s="324"/>
      <c r="AF180" s="328"/>
      <c r="AG180" s="324"/>
      <c r="AH180" s="328"/>
      <c r="AI180" s="324"/>
      <c r="AJ180" s="328"/>
      <c r="AK180" s="324"/>
      <c r="AL180" s="328"/>
      <c r="AM180" s="324"/>
      <c r="AN180" s="328"/>
      <c r="AO180" s="324"/>
      <c r="AP180" s="97"/>
      <c r="AQ180" s="98"/>
    </row>
    <row r="181" spans="1:43" ht="12" customHeight="1">
      <c r="A181" s="149"/>
      <c r="B181" s="133"/>
      <c r="C181" s="150" t="str">
        <f>IF(D181&lt;&gt;"",MAX(C178:C180)+1,"")</f>
        <v/>
      </c>
      <c r="D181" s="151"/>
      <c r="E181" s="152"/>
      <c r="F181" s="153"/>
      <c r="G181" s="138"/>
      <c r="H181" s="318"/>
      <c r="I181" s="319"/>
      <c r="J181" s="320">
        <f t="shared" si="98"/>
        <v>0</v>
      </c>
      <c r="K181" s="321">
        <f t="shared" si="99"/>
        <v>0</v>
      </c>
      <c r="L181" s="322"/>
      <c r="M181" s="323"/>
      <c r="N181" s="324"/>
      <c r="O181" s="323"/>
      <c r="P181" s="324"/>
      <c r="Q181" s="323"/>
      <c r="R181" s="324"/>
      <c r="S181" s="323"/>
      <c r="T181" s="324"/>
      <c r="U181" s="323"/>
      <c r="V181" s="324"/>
      <c r="W181" s="325"/>
      <c r="X181" s="322"/>
      <c r="Y181" s="153"/>
      <c r="Z181" s="138"/>
      <c r="AA181" s="325"/>
      <c r="AB181" s="322"/>
      <c r="AC181" s="326">
        <f t="shared" si="100"/>
        <v>0</v>
      </c>
      <c r="AD181" s="327">
        <f t="shared" si="101"/>
        <v>0</v>
      </c>
      <c r="AE181" s="324"/>
      <c r="AF181" s="328"/>
      <c r="AG181" s="324"/>
      <c r="AH181" s="328"/>
      <c r="AI181" s="324"/>
      <c r="AJ181" s="328"/>
      <c r="AK181" s="324"/>
      <c r="AL181" s="328"/>
      <c r="AM181" s="324"/>
      <c r="AN181" s="328"/>
      <c r="AO181" s="324"/>
      <c r="AP181" s="97"/>
      <c r="AQ181" s="98"/>
    </row>
    <row r="182" spans="1:43" ht="12" customHeight="1">
      <c r="A182" s="149"/>
      <c r="B182" s="133"/>
      <c r="C182" s="150" t="str">
        <f>IF(D182&lt;&gt;"",MAX(C178:C181)+1,"")</f>
        <v/>
      </c>
      <c r="D182" s="151"/>
      <c r="E182" s="152"/>
      <c r="F182" s="153"/>
      <c r="G182" s="138"/>
      <c r="H182" s="318"/>
      <c r="I182" s="319"/>
      <c r="J182" s="320">
        <f t="shared" si="98"/>
        <v>0</v>
      </c>
      <c r="K182" s="321">
        <f t="shared" si="99"/>
        <v>0</v>
      </c>
      <c r="L182" s="322"/>
      <c r="M182" s="323"/>
      <c r="N182" s="324"/>
      <c r="O182" s="323"/>
      <c r="P182" s="324"/>
      <c r="Q182" s="323"/>
      <c r="R182" s="324"/>
      <c r="S182" s="323"/>
      <c r="T182" s="324"/>
      <c r="U182" s="323"/>
      <c r="V182" s="324"/>
      <c r="W182" s="325"/>
      <c r="X182" s="322"/>
      <c r="Y182" s="153"/>
      <c r="Z182" s="138"/>
      <c r="AA182" s="325"/>
      <c r="AB182" s="322"/>
      <c r="AC182" s="326">
        <f t="shared" si="100"/>
        <v>0</v>
      </c>
      <c r="AD182" s="327">
        <f t="shared" si="101"/>
        <v>0</v>
      </c>
      <c r="AE182" s="324"/>
      <c r="AF182" s="328"/>
      <c r="AG182" s="324"/>
      <c r="AH182" s="328"/>
      <c r="AI182" s="324"/>
      <c r="AJ182" s="328"/>
      <c r="AK182" s="324"/>
      <c r="AL182" s="328"/>
      <c r="AM182" s="324"/>
      <c r="AN182" s="328"/>
      <c r="AO182" s="324"/>
      <c r="AP182" s="97"/>
      <c r="AQ182" s="98"/>
    </row>
    <row r="183" spans="1:43" ht="12" customHeight="1">
      <c r="A183" s="149"/>
      <c r="B183" s="133"/>
      <c r="C183" s="150" t="str">
        <f>IF(D183&lt;&gt;"",MAX(C178:C182)+1,"")</f>
        <v/>
      </c>
      <c r="D183" s="151"/>
      <c r="E183" s="152"/>
      <c r="F183" s="153"/>
      <c r="G183" s="138"/>
      <c r="H183" s="318"/>
      <c r="I183" s="319"/>
      <c r="J183" s="320">
        <f t="shared" si="98"/>
        <v>0</v>
      </c>
      <c r="K183" s="321">
        <f t="shared" si="99"/>
        <v>0</v>
      </c>
      <c r="L183" s="322"/>
      <c r="M183" s="323"/>
      <c r="N183" s="324"/>
      <c r="O183" s="323"/>
      <c r="P183" s="324"/>
      <c r="Q183" s="323"/>
      <c r="R183" s="324"/>
      <c r="S183" s="323"/>
      <c r="T183" s="324"/>
      <c r="U183" s="323"/>
      <c r="V183" s="324"/>
      <c r="W183" s="325"/>
      <c r="X183" s="322"/>
      <c r="Y183" s="153"/>
      <c r="Z183" s="138"/>
      <c r="AA183" s="325"/>
      <c r="AB183" s="322"/>
      <c r="AC183" s="326">
        <f t="shared" si="100"/>
        <v>0</v>
      </c>
      <c r="AD183" s="327">
        <f t="shared" si="101"/>
        <v>0</v>
      </c>
      <c r="AE183" s="324"/>
      <c r="AF183" s="328"/>
      <c r="AG183" s="324"/>
      <c r="AH183" s="328"/>
      <c r="AI183" s="324"/>
      <c r="AJ183" s="328"/>
      <c r="AK183" s="324"/>
      <c r="AL183" s="328"/>
      <c r="AM183" s="324"/>
      <c r="AN183" s="328"/>
      <c r="AO183" s="324"/>
      <c r="AP183" s="97"/>
      <c r="AQ183" s="98"/>
    </row>
    <row r="184" spans="1:43" ht="12" customHeight="1">
      <c r="A184" s="149"/>
      <c r="B184" s="133"/>
      <c r="C184" s="150" t="str">
        <f>IF(D184&lt;&gt;"",MAX(C178:C183)+1,"")</f>
        <v/>
      </c>
      <c r="D184" s="151"/>
      <c r="E184" s="152"/>
      <c r="F184" s="153"/>
      <c r="G184" s="138"/>
      <c r="H184" s="318"/>
      <c r="I184" s="319"/>
      <c r="J184" s="320">
        <f t="shared" si="98"/>
        <v>0</v>
      </c>
      <c r="K184" s="321">
        <f t="shared" si="99"/>
        <v>0</v>
      </c>
      <c r="L184" s="322"/>
      <c r="M184" s="323"/>
      <c r="N184" s="324"/>
      <c r="O184" s="323"/>
      <c r="P184" s="324"/>
      <c r="Q184" s="323"/>
      <c r="R184" s="324"/>
      <c r="S184" s="323"/>
      <c r="T184" s="324"/>
      <c r="U184" s="323"/>
      <c r="V184" s="324"/>
      <c r="W184" s="325"/>
      <c r="X184" s="322"/>
      <c r="Y184" s="153"/>
      <c r="Z184" s="138"/>
      <c r="AA184" s="325"/>
      <c r="AB184" s="322"/>
      <c r="AC184" s="326">
        <f t="shared" si="100"/>
        <v>0</v>
      </c>
      <c r="AD184" s="327">
        <f t="shared" si="101"/>
        <v>0</v>
      </c>
      <c r="AE184" s="324"/>
      <c r="AF184" s="328"/>
      <c r="AG184" s="324"/>
      <c r="AH184" s="328"/>
      <c r="AI184" s="324"/>
      <c r="AJ184" s="328"/>
      <c r="AK184" s="324"/>
      <c r="AL184" s="328"/>
      <c r="AM184" s="324"/>
      <c r="AN184" s="328"/>
      <c r="AO184" s="324"/>
      <c r="AP184" s="97"/>
      <c r="AQ184" s="98"/>
    </row>
    <row r="185" spans="1:43" ht="12" customHeight="1">
      <c r="A185" s="149"/>
      <c r="B185" s="133"/>
      <c r="C185" s="150" t="str">
        <f>IF(D185&lt;&gt;"",MAX(C178:C184)+1,"")</f>
        <v/>
      </c>
      <c r="D185" s="151"/>
      <c r="E185" s="152"/>
      <c r="F185" s="153"/>
      <c r="G185" s="138"/>
      <c r="H185" s="318"/>
      <c r="I185" s="319"/>
      <c r="J185" s="320">
        <f t="shared" si="98"/>
        <v>0</v>
      </c>
      <c r="K185" s="321">
        <f t="shared" si="99"/>
        <v>0</v>
      </c>
      <c r="L185" s="322"/>
      <c r="M185" s="323"/>
      <c r="N185" s="324"/>
      <c r="O185" s="323"/>
      <c r="P185" s="324"/>
      <c r="Q185" s="323"/>
      <c r="R185" s="324"/>
      <c r="S185" s="323"/>
      <c r="T185" s="324"/>
      <c r="U185" s="323"/>
      <c r="V185" s="324"/>
      <c r="W185" s="325"/>
      <c r="X185" s="322"/>
      <c r="Y185" s="153"/>
      <c r="Z185" s="138"/>
      <c r="AA185" s="325"/>
      <c r="AB185" s="322"/>
      <c r="AC185" s="326">
        <f t="shared" si="100"/>
        <v>0</v>
      </c>
      <c r="AD185" s="327">
        <f t="shared" si="101"/>
        <v>0</v>
      </c>
      <c r="AE185" s="324"/>
      <c r="AF185" s="328"/>
      <c r="AG185" s="324"/>
      <c r="AH185" s="328"/>
      <c r="AI185" s="324"/>
      <c r="AJ185" s="328"/>
      <c r="AK185" s="324"/>
      <c r="AL185" s="328"/>
      <c r="AM185" s="324"/>
      <c r="AN185" s="328"/>
      <c r="AO185" s="324"/>
      <c r="AP185" s="97"/>
      <c r="AQ185" s="98"/>
    </row>
    <row r="186" spans="1:43" ht="12" customHeight="1">
      <c r="A186" s="149"/>
      <c r="B186" s="133"/>
      <c r="C186" s="150" t="str">
        <f>IF(D186&lt;&gt;"",MAX(C178:C185)+1,"")</f>
        <v/>
      </c>
      <c r="D186" s="151"/>
      <c r="E186" s="152"/>
      <c r="F186" s="153"/>
      <c r="G186" s="138"/>
      <c r="H186" s="318"/>
      <c r="I186" s="319"/>
      <c r="J186" s="320">
        <f t="shared" si="98"/>
        <v>0</v>
      </c>
      <c r="K186" s="321">
        <f t="shared" si="99"/>
        <v>0</v>
      </c>
      <c r="L186" s="322"/>
      <c r="M186" s="323"/>
      <c r="N186" s="324"/>
      <c r="O186" s="323"/>
      <c r="P186" s="324"/>
      <c r="Q186" s="323"/>
      <c r="R186" s="324"/>
      <c r="S186" s="323"/>
      <c r="T186" s="324"/>
      <c r="U186" s="323"/>
      <c r="V186" s="324"/>
      <c r="W186" s="325"/>
      <c r="X186" s="322"/>
      <c r="Y186" s="153"/>
      <c r="Z186" s="138"/>
      <c r="AA186" s="325"/>
      <c r="AB186" s="322"/>
      <c r="AC186" s="326">
        <f t="shared" si="100"/>
        <v>0</v>
      </c>
      <c r="AD186" s="327">
        <f t="shared" si="101"/>
        <v>0</v>
      </c>
      <c r="AE186" s="324"/>
      <c r="AF186" s="328"/>
      <c r="AG186" s="324"/>
      <c r="AH186" s="328"/>
      <c r="AI186" s="324"/>
      <c r="AJ186" s="328"/>
      <c r="AK186" s="324"/>
      <c r="AL186" s="328"/>
      <c r="AM186" s="324"/>
      <c r="AN186" s="328"/>
      <c r="AO186" s="324"/>
      <c r="AP186" s="97"/>
      <c r="AQ186" s="98"/>
    </row>
    <row r="187" spans="1:43" ht="12" customHeight="1">
      <c r="A187" s="149"/>
      <c r="B187" s="133"/>
      <c r="C187" s="150" t="str">
        <f>IF(D187&lt;&gt;"",MAX(C178:C186)+1,"")</f>
        <v/>
      </c>
      <c r="D187" s="151"/>
      <c r="E187" s="152"/>
      <c r="F187" s="153"/>
      <c r="G187" s="138"/>
      <c r="H187" s="318"/>
      <c r="I187" s="319"/>
      <c r="J187" s="320">
        <f t="shared" si="98"/>
        <v>0</v>
      </c>
      <c r="K187" s="321">
        <f t="shared" si="99"/>
        <v>0</v>
      </c>
      <c r="L187" s="322"/>
      <c r="M187" s="323"/>
      <c r="N187" s="324"/>
      <c r="O187" s="323"/>
      <c r="P187" s="324"/>
      <c r="Q187" s="323"/>
      <c r="R187" s="324"/>
      <c r="S187" s="323"/>
      <c r="T187" s="324"/>
      <c r="U187" s="323"/>
      <c r="V187" s="324"/>
      <c r="W187" s="325"/>
      <c r="X187" s="322"/>
      <c r="Y187" s="153"/>
      <c r="Z187" s="138"/>
      <c r="AA187" s="325"/>
      <c r="AB187" s="322"/>
      <c r="AC187" s="326">
        <f t="shared" si="100"/>
        <v>0</v>
      </c>
      <c r="AD187" s="327">
        <f t="shared" si="101"/>
        <v>0</v>
      </c>
      <c r="AE187" s="324"/>
      <c r="AF187" s="328"/>
      <c r="AG187" s="324"/>
      <c r="AH187" s="328"/>
      <c r="AI187" s="324"/>
      <c r="AJ187" s="328"/>
      <c r="AK187" s="324"/>
      <c r="AL187" s="328"/>
      <c r="AM187" s="324"/>
      <c r="AN187" s="328"/>
      <c r="AO187" s="324"/>
      <c r="AP187" s="97"/>
      <c r="AQ187" s="98"/>
    </row>
    <row r="188" spans="1:43" ht="12" customHeight="1">
      <c r="A188" s="165"/>
      <c r="B188" s="166"/>
      <c r="C188" s="167" t="str">
        <f>IF(D188&lt;&gt;"",MAX(C178:C187)+1,"")</f>
        <v/>
      </c>
      <c r="D188" s="168"/>
      <c r="E188" s="169"/>
      <c r="F188" s="170"/>
      <c r="G188" s="171"/>
      <c r="H188" s="329"/>
      <c r="I188" s="330"/>
      <c r="J188" s="331">
        <f t="shared" si="98"/>
        <v>0</v>
      </c>
      <c r="K188" s="332">
        <f t="shared" si="99"/>
        <v>0</v>
      </c>
      <c r="L188" s="333"/>
      <c r="M188" s="334"/>
      <c r="N188" s="335"/>
      <c r="O188" s="334"/>
      <c r="P188" s="335"/>
      <c r="Q188" s="334"/>
      <c r="R188" s="335"/>
      <c r="S188" s="334"/>
      <c r="T188" s="335"/>
      <c r="U188" s="334"/>
      <c r="V188" s="335"/>
      <c r="W188" s="336"/>
      <c r="X188" s="333"/>
      <c r="Y188" s="170"/>
      <c r="Z188" s="171"/>
      <c r="AA188" s="336"/>
      <c r="AB188" s="333"/>
      <c r="AC188" s="337">
        <f t="shared" si="100"/>
        <v>0</v>
      </c>
      <c r="AD188" s="338">
        <f t="shared" si="101"/>
        <v>0</v>
      </c>
      <c r="AE188" s="335"/>
      <c r="AF188" s="339"/>
      <c r="AG188" s="335"/>
      <c r="AH188" s="339"/>
      <c r="AI188" s="335"/>
      <c r="AJ188" s="339"/>
      <c r="AK188" s="335"/>
      <c r="AL188" s="339"/>
      <c r="AM188" s="335"/>
      <c r="AN188" s="339"/>
      <c r="AO188" s="335"/>
      <c r="AP188" s="97"/>
      <c r="AQ188" s="98"/>
    </row>
    <row r="189" spans="1:43" ht="12" customHeight="1">
      <c r="A189" s="116" t="s">
        <v>651</v>
      </c>
      <c r="B189" s="117" t="s">
        <v>651</v>
      </c>
      <c r="C189" s="1350" t="s">
        <v>651</v>
      </c>
      <c r="D189" s="1351"/>
      <c r="E189" s="118" t="s">
        <v>651</v>
      </c>
      <c r="F189" s="340">
        <v>59</v>
      </c>
      <c r="G189" s="341">
        <v>35</v>
      </c>
      <c r="H189" s="342">
        <f t="shared" ref="H189:X189" si="102">SUM(H190:H199)</f>
        <v>59</v>
      </c>
      <c r="I189" s="343">
        <f t="shared" si="102"/>
        <v>35</v>
      </c>
      <c r="J189" s="342" t="e">
        <f t="shared" si="102"/>
        <v>#VALUE!</v>
      </c>
      <c r="K189" s="344" t="e">
        <f t="shared" si="102"/>
        <v>#VALUE!</v>
      </c>
      <c r="L189" s="345">
        <f t="shared" si="102"/>
        <v>0</v>
      </c>
      <c r="M189" s="346">
        <f t="shared" si="102"/>
        <v>0</v>
      </c>
      <c r="N189" s="347">
        <f t="shared" si="102"/>
        <v>0</v>
      </c>
      <c r="O189" s="346">
        <f t="shared" si="102"/>
        <v>0</v>
      </c>
      <c r="P189" s="347">
        <f t="shared" si="102"/>
        <v>0</v>
      </c>
      <c r="Q189" s="346">
        <f t="shared" si="102"/>
        <v>0</v>
      </c>
      <c r="R189" s="347">
        <f t="shared" si="102"/>
        <v>0</v>
      </c>
      <c r="S189" s="346">
        <f t="shared" si="102"/>
        <v>0</v>
      </c>
      <c r="T189" s="347">
        <f t="shared" si="102"/>
        <v>0</v>
      </c>
      <c r="U189" s="346">
        <f t="shared" si="102"/>
        <v>0</v>
      </c>
      <c r="V189" s="347">
        <f t="shared" si="102"/>
        <v>0</v>
      </c>
      <c r="W189" s="348">
        <f t="shared" si="102"/>
        <v>0</v>
      </c>
      <c r="X189" s="345">
        <f t="shared" si="102"/>
        <v>0</v>
      </c>
      <c r="Y189" s="340">
        <v>58</v>
      </c>
      <c r="Z189" s="341">
        <v>37</v>
      </c>
      <c r="AA189" s="348">
        <f t="shared" ref="AA189:AO189" si="103">SUM(AA190:AA199)</f>
        <v>58</v>
      </c>
      <c r="AB189" s="345">
        <f t="shared" si="103"/>
        <v>37</v>
      </c>
      <c r="AC189" s="349">
        <f t="shared" si="103"/>
        <v>11</v>
      </c>
      <c r="AD189" s="350">
        <f t="shared" si="103"/>
        <v>329</v>
      </c>
      <c r="AE189" s="347">
        <f t="shared" si="103"/>
        <v>58</v>
      </c>
      <c r="AF189" s="349">
        <f t="shared" si="103"/>
        <v>2</v>
      </c>
      <c r="AG189" s="347">
        <f t="shared" si="103"/>
        <v>58</v>
      </c>
      <c r="AH189" s="349">
        <f t="shared" si="103"/>
        <v>2</v>
      </c>
      <c r="AI189" s="347">
        <f t="shared" si="103"/>
        <v>60</v>
      </c>
      <c r="AJ189" s="349">
        <f t="shared" si="103"/>
        <v>2</v>
      </c>
      <c r="AK189" s="347">
        <f t="shared" si="103"/>
        <v>60</v>
      </c>
      <c r="AL189" s="349">
        <f t="shared" si="103"/>
        <v>3</v>
      </c>
      <c r="AM189" s="347">
        <f t="shared" si="103"/>
        <v>76</v>
      </c>
      <c r="AN189" s="349">
        <f t="shared" si="103"/>
        <v>2</v>
      </c>
      <c r="AO189" s="347">
        <f t="shared" si="103"/>
        <v>75</v>
      </c>
      <c r="AP189" s="130"/>
      <c r="AQ189" s="131">
        <f>COUNTIF(AD190:AD199,"&gt;0")</f>
        <v>1</v>
      </c>
    </row>
    <row r="190" spans="1:43" ht="12" customHeight="1">
      <c r="A190" s="132"/>
      <c r="B190" s="133"/>
      <c r="C190" s="134">
        <f>IF(D190&lt;&gt;"",MAX(C189)+1,"")</f>
        <v>1</v>
      </c>
      <c r="D190" s="135" t="str">
        <f>IF(B189&lt;&gt;"","Điểm chính","")</f>
        <v>Điểm chính</v>
      </c>
      <c r="E190" s="136"/>
      <c r="F190" s="137"/>
      <c r="G190" s="138"/>
      <c r="H190" s="307">
        <v>59</v>
      </c>
      <c r="I190" s="308">
        <v>35</v>
      </c>
      <c r="J190" s="309" t="e">
        <f t="shared" ref="J190:J199" si="104">M190+O190+Q190+S190+U190</f>
        <v>#VALUE!</v>
      </c>
      <c r="K190" s="310" t="e">
        <f t="shared" ref="K190:K199" si="105">N190+P190+R190+T190+V190</f>
        <v>#VALUE!</v>
      </c>
      <c r="L190" s="311"/>
      <c r="M190" s="312" t="s">
        <v>651</v>
      </c>
      <c r="N190" s="313" t="s">
        <v>651</v>
      </c>
      <c r="O190" s="312" t="s">
        <v>651</v>
      </c>
      <c r="P190" s="313" t="s">
        <v>651</v>
      </c>
      <c r="Q190" s="312" t="s">
        <v>651</v>
      </c>
      <c r="R190" s="313" t="s">
        <v>651</v>
      </c>
      <c r="S190" s="312" t="s">
        <v>651</v>
      </c>
      <c r="T190" s="313" t="s">
        <v>651</v>
      </c>
      <c r="U190" s="312" t="s">
        <v>651</v>
      </c>
      <c r="V190" s="313" t="s">
        <v>651</v>
      </c>
      <c r="W190" s="314"/>
      <c r="X190" s="311"/>
      <c r="Y190" s="137"/>
      <c r="Z190" s="138"/>
      <c r="AA190" s="314">
        <v>58</v>
      </c>
      <c r="AB190" s="311">
        <v>37</v>
      </c>
      <c r="AC190" s="315">
        <f t="shared" ref="AC190:AC199" si="106">AF190+AH190+AJ190+AL190+AN190</f>
        <v>11</v>
      </c>
      <c r="AD190" s="316">
        <f t="shared" ref="AD190:AD199" si="107">AG190+AI190+AK190+AM190+AO190</f>
        <v>329</v>
      </c>
      <c r="AE190" s="313">
        <v>58</v>
      </c>
      <c r="AF190" s="317">
        <v>2</v>
      </c>
      <c r="AG190" s="313">
        <v>58</v>
      </c>
      <c r="AH190" s="317">
        <v>2</v>
      </c>
      <c r="AI190" s="313">
        <v>60</v>
      </c>
      <c r="AJ190" s="317">
        <v>2</v>
      </c>
      <c r="AK190" s="313">
        <v>60</v>
      </c>
      <c r="AL190" s="317">
        <v>3</v>
      </c>
      <c r="AM190" s="313">
        <v>76</v>
      </c>
      <c r="AN190" s="317">
        <v>2</v>
      </c>
      <c r="AO190" s="313">
        <v>75</v>
      </c>
      <c r="AP190" s="97"/>
      <c r="AQ190" s="98"/>
    </row>
    <row r="191" spans="1:43" ht="12" customHeight="1">
      <c r="A191" s="149"/>
      <c r="B191" s="133"/>
      <c r="C191" s="150" t="str">
        <f>IF(D191&lt;&gt;"",MAX(C189:C190)+1,"")</f>
        <v/>
      </c>
      <c r="D191" s="151"/>
      <c r="E191" s="152"/>
      <c r="F191" s="153"/>
      <c r="G191" s="138"/>
      <c r="H191" s="318"/>
      <c r="I191" s="319"/>
      <c r="J191" s="320">
        <f t="shared" si="104"/>
        <v>0</v>
      </c>
      <c r="K191" s="321">
        <f t="shared" si="105"/>
        <v>0</v>
      </c>
      <c r="L191" s="322"/>
      <c r="M191" s="323"/>
      <c r="N191" s="324"/>
      <c r="O191" s="323"/>
      <c r="P191" s="324"/>
      <c r="Q191" s="323"/>
      <c r="R191" s="324"/>
      <c r="S191" s="323"/>
      <c r="T191" s="324"/>
      <c r="U191" s="323"/>
      <c r="V191" s="324"/>
      <c r="W191" s="325"/>
      <c r="X191" s="322"/>
      <c r="Y191" s="153"/>
      <c r="Z191" s="138"/>
      <c r="AA191" s="325"/>
      <c r="AB191" s="322"/>
      <c r="AC191" s="326">
        <f t="shared" si="106"/>
        <v>0</v>
      </c>
      <c r="AD191" s="327">
        <f t="shared" si="107"/>
        <v>0</v>
      </c>
      <c r="AE191" s="324"/>
      <c r="AF191" s="328"/>
      <c r="AG191" s="324"/>
      <c r="AH191" s="328"/>
      <c r="AI191" s="324"/>
      <c r="AJ191" s="328"/>
      <c r="AK191" s="324"/>
      <c r="AL191" s="328"/>
      <c r="AM191" s="324"/>
      <c r="AN191" s="328"/>
      <c r="AO191" s="324"/>
      <c r="AP191" s="97"/>
      <c r="AQ191" s="98"/>
    </row>
    <row r="192" spans="1:43" ht="12" customHeight="1">
      <c r="A192" s="149"/>
      <c r="B192" s="133"/>
      <c r="C192" s="150" t="str">
        <f>IF(D192&lt;&gt;"",MAX(C189:C191)+1,"")</f>
        <v/>
      </c>
      <c r="D192" s="151"/>
      <c r="E192" s="152"/>
      <c r="F192" s="153"/>
      <c r="G192" s="138"/>
      <c r="H192" s="318"/>
      <c r="I192" s="319"/>
      <c r="J192" s="320">
        <f t="shared" si="104"/>
        <v>0</v>
      </c>
      <c r="K192" s="321">
        <f t="shared" si="105"/>
        <v>0</v>
      </c>
      <c r="L192" s="322"/>
      <c r="M192" s="323"/>
      <c r="N192" s="324"/>
      <c r="O192" s="323"/>
      <c r="P192" s="324"/>
      <c r="Q192" s="323"/>
      <c r="R192" s="324"/>
      <c r="S192" s="323"/>
      <c r="T192" s="324"/>
      <c r="U192" s="323"/>
      <c r="V192" s="324"/>
      <c r="W192" s="325"/>
      <c r="X192" s="322"/>
      <c r="Y192" s="153"/>
      <c r="Z192" s="138"/>
      <c r="AA192" s="325"/>
      <c r="AB192" s="322"/>
      <c r="AC192" s="326">
        <f t="shared" si="106"/>
        <v>0</v>
      </c>
      <c r="AD192" s="327">
        <f t="shared" si="107"/>
        <v>0</v>
      </c>
      <c r="AE192" s="324"/>
      <c r="AF192" s="328"/>
      <c r="AG192" s="324"/>
      <c r="AH192" s="328"/>
      <c r="AI192" s="324"/>
      <c r="AJ192" s="328"/>
      <c r="AK192" s="324"/>
      <c r="AL192" s="328"/>
      <c r="AM192" s="324"/>
      <c r="AN192" s="328"/>
      <c r="AO192" s="324"/>
      <c r="AP192" s="97"/>
      <c r="AQ192" s="98"/>
    </row>
    <row r="193" spans="1:43" ht="12" customHeight="1">
      <c r="A193" s="149"/>
      <c r="B193" s="133"/>
      <c r="C193" s="150" t="str">
        <f>IF(D193&lt;&gt;"",MAX(C189:C192)+1,"")</f>
        <v/>
      </c>
      <c r="D193" s="151"/>
      <c r="E193" s="152"/>
      <c r="F193" s="153"/>
      <c r="G193" s="138"/>
      <c r="H193" s="318"/>
      <c r="I193" s="319"/>
      <c r="J193" s="320">
        <f t="shared" si="104"/>
        <v>0</v>
      </c>
      <c r="K193" s="321">
        <f t="shared" si="105"/>
        <v>0</v>
      </c>
      <c r="L193" s="322"/>
      <c r="M193" s="323"/>
      <c r="N193" s="324"/>
      <c r="O193" s="323"/>
      <c r="P193" s="324"/>
      <c r="Q193" s="323"/>
      <c r="R193" s="324"/>
      <c r="S193" s="323"/>
      <c r="T193" s="324"/>
      <c r="U193" s="323"/>
      <c r="V193" s="324"/>
      <c r="W193" s="325"/>
      <c r="X193" s="322"/>
      <c r="Y193" s="153"/>
      <c r="Z193" s="138"/>
      <c r="AA193" s="325"/>
      <c r="AB193" s="322"/>
      <c r="AC193" s="326">
        <f t="shared" si="106"/>
        <v>0</v>
      </c>
      <c r="AD193" s="327">
        <f t="shared" si="107"/>
        <v>0</v>
      </c>
      <c r="AE193" s="324"/>
      <c r="AF193" s="328"/>
      <c r="AG193" s="324"/>
      <c r="AH193" s="328"/>
      <c r="AI193" s="324"/>
      <c r="AJ193" s="328"/>
      <c r="AK193" s="324"/>
      <c r="AL193" s="328"/>
      <c r="AM193" s="324"/>
      <c r="AN193" s="328"/>
      <c r="AO193" s="324"/>
      <c r="AP193" s="97"/>
      <c r="AQ193" s="98"/>
    </row>
    <row r="194" spans="1:43" ht="12" customHeight="1">
      <c r="A194" s="149"/>
      <c r="B194" s="133"/>
      <c r="C194" s="150" t="str">
        <f>IF(D194&lt;&gt;"",MAX(C189:C193)+1,"")</f>
        <v/>
      </c>
      <c r="D194" s="151"/>
      <c r="E194" s="152"/>
      <c r="F194" s="153"/>
      <c r="G194" s="138"/>
      <c r="H194" s="318"/>
      <c r="I194" s="319"/>
      <c r="J194" s="320">
        <f t="shared" si="104"/>
        <v>0</v>
      </c>
      <c r="K194" s="321">
        <f t="shared" si="105"/>
        <v>0</v>
      </c>
      <c r="L194" s="322"/>
      <c r="M194" s="323"/>
      <c r="N194" s="324"/>
      <c r="O194" s="323"/>
      <c r="P194" s="324"/>
      <c r="Q194" s="323"/>
      <c r="R194" s="324"/>
      <c r="S194" s="323"/>
      <c r="T194" s="324"/>
      <c r="U194" s="323"/>
      <c r="V194" s="324"/>
      <c r="W194" s="325"/>
      <c r="X194" s="322"/>
      <c r="Y194" s="153"/>
      <c r="Z194" s="138"/>
      <c r="AA194" s="325"/>
      <c r="AB194" s="322"/>
      <c r="AC194" s="326">
        <f t="shared" si="106"/>
        <v>0</v>
      </c>
      <c r="AD194" s="327">
        <f t="shared" si="107"/>
        <v>0</v>
      </c>
      <c r="AE194" s="324"/>
      <c r="AF194" s="328"/>
      <c r="AG194" s="324"/>
      <c r="AH194" s="328"/>
      <c r="AI194" s="324"/>
      <c r="AJ194" s="328"/>
      <c r="AK194" s="324"/>
      <c r="AL194" s="328"/>
      <c r="AM194" s="324"/>
      <c r="AN194" s="328"/>
      <c r="AO194" s="324"/>
      <c r="AP194" s="97"/>
      <c r="AQ194" s="98"/>
    </row>
    <row r="195" spans="1:43" ht="12" customHeight="1">
      <c r="A195" s="149"/>
      <c r="B195" s="133"/>
      <c r="C195" s="150" t="str">
        <f>IF(D195&lt;&gt;"",MAX(C189:C194)+1,"")</f>
        <v/>
      </c>
      <c r="D195" s="151"/>
      <c r="E195" s="152"/>
      <c r="F195" s="153"/>
      <c r="G195" s="138"/>
      <c r="H195" s="318"/>
      <c r="I195" s="319"/>
      <c r="J195" s="320">
        <f t="shared" si="104"/>
        <v>0</v>
      </c>
      <c r="K195" s="321">
        <f t="shared" si="105"/>
        <v>0</v>
      </c>
      <c r="L195" s="322"/>
      <c r="M195" s="323"/>
      <c r="N195" s="324"/>
      <c r="O195" s="323"/>
      <c r="P195" s="324"/>
      <c r="Q195" s="323"/>
      <c r="R195" s="324"/>
      <c r="S195" s="323"/>
      <c r="T195" s="324"/>
      <c r="U195" s="323"/>
      <c r="V195" s="324"/>
      <c r="W195" s="325"/>
      <c r="X195" s="322"/>
      <c r="Y195" s="153"/>
      <c r="Z195" s="138"/>
      <c r="AA195" s="325"/>
      <c r="AB195" s="322"/>
      <c r="AC195" s="326">
        <f t="shared" si="106"/>
        <v>0</v>
      </c>
      <c r="AD195" s="327">
        <f t="shared" si="107"/>
        <v>0</v>
      </c>
      <c r="AE195" s="324"/>
      <c r="AF195" s="328"/>
      <c r="AG195" s="324"/>
      <c r="AH195" s="328"/>
      <c r="AI195" s="324"/>
      <c r="AJ195" s="328"/>
      <c r="AK195" s="324"/>
      <c r="AL195" s="328"/>
      <c r="AM195" s="324"/>
      <c r="AN195" s="328"/>
      <c r="AO195" s="324"/>
      <c r="AP195" s="97"/>
      <c r="AQ195" s="98"/>
    </row>
    <row r="196" spans="1:43" ht="12" customHeight="1">
      <c r="A196" s="149"/>
      <c r="B196" s="133"/>
      <c r="C196" s="150" t="str">
        <f>IF(D196&lt;&gt;"",MAX(C189:C195)+1,"")</f>
        <v/>
      </c>
      <c r="D196" s="151"/>
      <c r="E196" s="152"/>
      <c r="F196" s="153"/>
      <c r="G196" s="138"/>
      <c r="H196" s="318"/>
      <c r="I196" s="319"/>
      <c r="J196" s="320">
        <f t="shared" si="104"/>
        <v>0</v>
      </c>
      <c r="K196" s="321">
        <f t="shared" si="105"/>
        <v>0</v>
      </c>
      <c r="L196" s="322"/>
      <c r="M196" s="323"/>
      <c r="N196" s="324"/>
      <c r="O196" s="323"/>
      <c r="P196" s="324"/>
      <c r="Q196" s="323"/>
      <c r="R196" s="324"/>
      <c r="S196" s="323"/>
      <c r="T196" s="324"/>
      <c r="U196" s="323"/>
      <c r="V196" s="324"/>
      <c r="W196" s="325"/>
      <c r="X196" s="322"/>
      <c r="Y196" s="153"/>
      <c r="Z196" s="138"/>
      <c r="AA196" s="325"/>
      <c r="AB196" s="322"/>
      <c r="AC196" s="326">
        <f t="shared" si="106"/>
        <v>0</v>
      </c>
      <c r="AD196" s="327">
        <f t="shared" si="107"/>
        <v>0</v>
      </c>
      <c r="AE196" s="324"/>
      <c r="AF196" s="328"/>
      <c r="AG196" s="324"/>
      <c r="AH196" s="328"/>
      <c r="AI196" s="324"/>
      <c r="AJ196" s="328"/>
      <c r="AK196" s="324"/>
      <c r="AL196" s="328"/>
      <c r="AM196" s="324"/>
      <c r="AN196" s="328"/>
      <c r="AO196" s="324"/>
      <c r="AP196" s="97"/>
      <c r="AQ196" s="98"/>
    </row>
    <row r="197" spans="1:43" ht="12" customHeight="1">
      <c r="A197" s="149"/>
      <c r="B197" s="133"/>
      <c r="C197" s="150" t="str">
        <f>IF(D197&lt;&gt;"",MAX(C189:C196)+1,"")</f>
        <v/>
      </c>
      <c r="D197" s="151"/>
      <c r="E197" s="152"/>
      <c r="F197" s="153"/>
      <c r="G197" s="138"/>
      <c r="H197" s="318"/>
      <c r="I197" s="319"/>
      <c r="J197" s="320">
        <f t="shared" si="104"/>
        <v>0</v>
      </c>
      <c r="K197" s="321">
        <f t="shared" si="105"/>
        <v>0</v>
      </c>
      <c r="L197" s="322"/>
      <c r="M197" s="323"/>
      <c r="N197" s="324"/>
      <c r="O197" s="323"/>
      <c r="P197" s="324"/>
      <c r="Q197" s="323"/>
      <c r="R197" s="324"/>
      <c r="S197" s="323"/>
      <c r="T197" s="324"/>
      <c r="U197" s="323"/>
      <c r="V197" s="324"/>
      <c r="W197" s="325"/>
      <c r="X197" s="322"/>
      <c r="Y197" s="153"/>
      <c r="Z197" s="138"/>
      <c r="AA197" s="325"/>
      <c r="AB197" s="322"/>
      <c r="AC197" s="326">
        <f t="shared" si="106"/>
        <v>0</v>
      </c>
      <c r="AD197" s="327">
        <f t="shared" si="107"/>
        <v>0</v>
      </c>
      <c r="AE197" s="324"/>
      <c r="AF197" s="328"/>
      <c r="AG197" s="324"/>
      <c r="AH197" s="328"/>
      <c r="AI197" s="324"/>
      <c r="AJ197" s="328"/>
      <c r="AK197" s="324"/>
      <c r="AL197" s="328"/>
      <c r="AM197" s="324"/>
      <c r="AN197" s="328"/>
      <c r="AO197" s="324"/>
      <c r="AP197" s="97"/>
      <c r="AQ197" s="98"/>
    </row>
    <row r="198" spans="1:43" ht="12" customHeight="1">
      <c r="A198" s="149"/>
      <c r="B198" s="133"/>
      <c r="C198" s="150" t="str">
        <f>IF(D198&lt;&gt;"",MAX(C189:C197)+1,"")</f>
        <v/>
      </c>
      <c r="D198" s="151"/>
      <c r="E198" s="152"/>
      <c r="F198" s="153"/>
      <c r="G198" s="138"/>
      <c r="H198" s="318"/>
      <c r="I198" s="319"/>
      <c r="J198" s="320">
        <f t="shared" si="104"/>
        <v>0</v>
      </c>
      <c r="K198" s="321">
        <f t="shared" si="105"/>
        <v>0</v>
      </c>
      <c r="L198" s="322"/>
      <c r="M198" s="323"/>
      <c r="N198" s="324"/>
      <c r="O198" s="323"/>
      <c r="P198" s="324"/>
      <c r="Q198" s="323"/>
      <c r="R198" s="324"/>
      <c r="S198" s="323"/>
      <c r="T198" s="324"/>
      <c r="U198" s="323"/>
      <c r="V198" s="324"/>
      <c r="W198" s="325"/>
      <c r="X198" s="322"/>
      <c r="Y198" s="153"/>
      <c r="Z198" s="138"/>
      <c r="AA198" s="325"/>
      <c r="AB198" s="322"/>
      <c r="AC198" s="326">
        <f t="shared" si="106"/>
        <v>0</v>
      </c>
      <c r="AD198" s="327">
        <f t="shared" si="107"/>
        <v>0</v>
      </c>
      <c r="AE198" s="324"/>
      <c r="AF198" s="328"/>
      <c r="AG198" s="324"/>
      <c r="AH198" s="328"/>
      <c r="AI198" s="324"/>
      <c r="AJ198" s="328"/>
      <c r="AK198" s="324"/>
      <c r="AL198" s="328"/>
      <c r="AM198" s="324"/>
      <c r="AN198" s="328"/>
      <c r="AO198" s="324"/>
      <c r="AP198" s="97"/>
      <c r="AQ198" s="98"/>
    </row>
    <row r="199" spans="1:43" ht="12" customHeight="1">
      <c r="A199" s="165"/>
      <c r="B199" s="166"/>
      <c r="C199" s="167" t="str">
        <f>IF(D199&lt;&gt;"",MAX(C189:C198)+1,"")</f>
        <v/>
      </c>
      <c r="D199" s="168"/>
      <c r="E199" s="169"/>
      <c r="F199" s="170"/>
      <c r="G199" s="171"/>
      <c r="H199" s="329"/>
      <c r="I199" s="330"/>
      <c r="J199" s="331">
        <f t="shared" si="104"/>
        <v>0</v>
      </c>
      <c r="K199" s="332">
        <f t="shared" si="105"/>
        <v>0</v>
      </c>
      <c r="L199" s="333"/>
      <c r="M199" s="334"/>
      <c r="N199" s="335"/>
      <c r="O199" s="334"/>
      <c r="P199" s="335"/>
      <c r="Q199" s="334"/>
      <c r="R199" s="335"/>
      <c r="S199" s="334"/>
      <c r="T199" s="335"/>
      <c r="U199" s="334"/>
      <c r="V199" s="335"/>
      <c r="W199" s="336"/>
      <c r="X199" s="333"/>
      <c r="Y199" s="170"/>
      <c r="Z199" s="171"/>
      <c r="AA199" s="336"/>
      <c r="AB199" s="333"/>
      <c r="AC199" s="337">
        <f t="shared" si="106"/>
        <v>0</v>
      </c>
      <c r="AD199" s="338">
        <f t="shared" si="107"/>
        <v>0</v>
      </c>
      <c r="AE199" s="335"/>
      <c r="AF199" s="339"/>
      <c r="AG199" s="335"/>
      <c r="AH199" s="339"/>
      <c r="AI199" s="335"/>
      <c r="AJ199" s="339"/>
      <c r="AK199" s="335"/>
      <c r="AL199" s="339"/>
      <c r="AM199" s="335"/>
      <c r="AN199" s="339"/>
      <c r="AO199" s="335"/>
      <c r="AP199" s="97"/>
      <c r="AQ199" s="98"/>
    </row>
    <row r="200" spans="1:43" ht="12" customHeight="1">
      <c r="A200" s="116" t="s">
        <v>651</v>
      </c>
      <c r="B200" s="117" t="s">
        <v>651</v>
      </c>
      <c r="C200" s="1350" t="s">
        <v>651</v>
      </c>
      <c r="D200" s="1351"/>
      <c r="E200" s="118" t="s">
        <v>651</v>
      </c>
      <c r="F200" s="340">
        <v>39</v>
      </c>
      <c r="G200" s="341">
        <v>26</v>
      </c>
      <c r="H200" s="342">
        <f t="shared" ref="H200:X200" si="108">SUM(H201:H210)</f>
        <v>39</v>
      </c>
      <c r="I200" s="343">
        <f t="shared" si="108"/>
        <v>26</v>
      </c>
      <c r="J200" s="342">
        <f t="shared" si="108"/>
        <v>8</v>
      </c>
      <c r="K200" s="344">
        <f t="shared" si="108"/>
        <v>206</v>
      </c>
      <c r="L200" s="345">
        <f t="shared" si="108"/>
        <v>133</v>
      </c>
      <c r="M200" s="346">
        <f t="shared" si="108"/>
        <v>2</v>
      </c>
      <c r="N200" s="347">
        <f t="shared" si="108"/>
        <v>40</v>
      </c>
      <c r="O200" s="346">
        <f t="shared" si="108"/>
        <v>2</v>
      </c>
      <c r="P200" s="347">
        <f t="shared" si="108"/>
        <v>45</v>
      </c>
      <c r="Q200" s="346">
        <f t="shared" si="108"/>
        <v>2</v>
      </c>
      <c r="R200" s="347">
        <f t="shared" si="108"/>
        <v>45</v>
      </c>
      <c r="S200" s="346">
        <f t="shared" si="108"/>
        <v>1</v>
      </c>
      <c r="T200" s="347">
        <f t="shared" si="108"/>
        <v>40</v>
      </c>
      <c r="U200" s="346">
        <f t="shared" si="108"/>
        <v>1</v>
      </c>
      <c r="V200" s="347">
        <f t="shared" si="108"/>
        <v>36</v>
      </c>
      <c r="W200" s="348">
        <f t="shared" si="108"/>
        <v>0</v>
      </c>
      <c r="X200" s="345">
        <f t="shared" si="108"/>
        <v>0</v>
      </c>
      <c r="Y200" s="340">
        <v>37</v>
      </c>
      <c r="Z200" s="341">
        <v>18</v>
      </c>
      <c r="AA200" s="348">
        <f t="shared" ref="AA200:AO200" si="109">SUM(AA201:AA210)</f>
        <v>37</v>
      </c>
      <c r="AB200" s="345">
        <f t="shared" si="109"/>
        <v>18</v>
      </c>
      <c r="AC200" s="349">
        <f t="shared" si="109"/>
        <v>8</v>
      </c>
      <c r="AD200" s="350">
        <f t="shared" si="109"/>
        <v>207</v>
      </c>
      <c r="AE200" s="347">
        <f t="shared" si="109"/>
        <v>133</v>
      </c>
      <c r="AF200" s="349">
        <f t="shared" si="109"/>
        <v>1</v>
      </c>
      <c r="AG200" s="347">
        <f t="shared" si="109"/>
        <v>37</v>
      </c>
      <c r="AH200" s="349">
        <f t="shared" si="109"/>
        <v>2</v>
      </c>
      <c r="AI200" s="347">
        <f t="shared" si="109"/>
        <v>40</v>
      </c>
      <c r="AJ200" s="349">
        <f t="shared" si="109"/>
        <v>2</v>
      </c>
      <c r="AK200" s="347">
        <f t="shared" si="109"/>
        <v>45</v>
      </c>
      <c r="AL200" s="349">
        <f t="shared" si="109"/>
        <v>2</v>
      </c>
      <c r="AM200" s="347">
        <f t="shared" si="109"/>
        <v>45</v>
      </c>
      <c r="AN200" s="349">
        <f t="shared" si="109"/>
        <v>1</v>
      </c>
      <c r="AO200" s="347">
        <f t="shared" si="109"/>
        <v>40</v>
      </c>
      <c r="AP200" s="130"/>
      <c r="AQ200" s="131">
        <f>COUNTIF(AD201:AD210,"&gt;0")</f>
        <v>1</v>
      </c>
    </row>
    <row r="201" spans="1:43" ht="12" customHeight="1">
      <c r="A201" s="132"/>
      <c r="B201" s="133"/>
      <c r="C201" s="134">
        <f>IF(D201&lt;&gt;"",MAX(C200)+1,"")</f>
        <v>1</v>
      </c>
      <c r="D201" s="135" t="str">
        <f>IF(B200&lt;&gt;"","Điểm chính","")</f>
        <v>Điểm chính</v>
      </c>
      <c r="E201" s="136"/>
      <c r="F201" s="137"/>
      <c r="G201" s="138"/>
      <c r="H201" s="307">
        <v>39</v>
      </c>
      <c r="I201" s="308">
        <v>26</v>
      </c>
      <c r="J201" s="309">
        <f t="shared" ref="J201:J210" si="110">M201+O201+Q201+S201+U201</f>
        <v>8</v>
      </c>
      <c r="K201" s="310">
        <f t="shared" ref="K201:K210" si="111">N201+P201+R201+T201+V201</f>
        <v>206</v>
      </c>
      <c r="L201" s="311">
        <v>133</v>
      </c>
      <c r="M201" s="312">
        <v>2</v>
      </c>
      <c r="N201" s="313">
        <v>40</v>
      </c>
      <c r="O201" s="312">
        <v>2</v>
      </c>
      <c r="P201" s="313">
        <v>45</v>
      </c>
      <c r="Q201" s="312">
        <v>2</v>
      </c>
      <c r="R201" s="313">
        <v>45</v>
      </c>
      <c r="S201" s="312">
        <v>1</v>
      </c>
      <c r="T201" s="313">
        <v>40</v>
      </c>
      <c r="U201" s="312">
        <v>1</v>
      </c>
      <c r="V201" s="313">
        <v>36</v>
      </c>
      <c r="W201" s="314"/>
      <c r="X201" s="311"/>
      <c r="Y201" s="137"/>
      <c r="Z201" s="138"/>
      <c r="AA201" s="314">
        <v>37</v>
      </c>
      <c r="AB201" s="311">
        <v>18</v>
      </c>
      <c r="AC201" s="315">
        <f t="shared" ref="AC201:AC210" si="112">AF201+AH201+AJ201+AL201+AN201</f>
        <v>8</v>
      </c>
      <c r="AD201" s="316">
        <f t="shared" ref="AD201:AD210" si="113">AG201+AI201+AK201+AM201+AO201</f>
        <v>207</v>
      </c>
      <c r="AE201" s="313">
        <v>133</v>
      </c>
      <c r="AF201" s="317">
        <v>1</v>
      </c>
      <c r="AG201" s="313">
        <v>37</v>
      </c>
      <c r="AH201" s="317">
        <v>2</v>
      </c>
      <c r="AI201" s="313">
        <v>40</v>
      </c>
      <c r="AJ201" s="317">
        <v>2</v>
      </c>
      <c r="AK201" s="313">
        <v>45</v>
      </c>
      <c r="AL201" s="317">
        <v>2</v>
      </c>
      <c r="AM201" s="313">
        <v>45</v>
      </c>
      <c r="AN201" s="317">
        <v>1</v>
      </c>
      <c r="AO201" s="313">
        <v>40</v>
      </c>
      <c r="AP201" s="97"/>
      <c r="AQ201" s="98"/>
    </row>
    <row r="202" spans="1:43" ht="12" customHeight="1">
      <c r="A202" s="149"/>
      <c r="B202" s="133"/>
      <c r="C202" s="150" t="str">
        <f>IF(D202&lt;&gt;"",MAX(C200:C201)+1,"")</f>
        <v/>
      </c>
      <c r="D202" s="151"/>
      <c r="E202" s="152"/>
      <c r="F202" s="153"/>
      <c r="G202" s="138"/>
      <c r="H202" s="318"/>
      <c r="I202" s="319"/>
      <c r="J202" s="320">
        <f t="shared" si="110"/>
        <v>0</v>
      </c>
      <c r="K202" s="321">
        <f t="shared" si="111"/>
        <v>0</v>
      </c>
      <c r="L202" s="322"/>
      <c r="M202" s="323"/>
      <c r="N202" s="324"/>
      <c r="O202" s="323"/>
      <c r="P202" s="324"/>
      <c r="Q202" s="323"/>
      <c r="R202" s="324"/>
      <c r="S202" s="323"/>
      <c r="T202" s="324"/>
      <c r="U202" s="323"/>
      <c r="V202" s="324"/>
      <c r="W202" s="325"/>
      <c r="X202" s="322"/>
      <c r="Y202" s="153"/>
      <c r="Z202" s="138"/>
      <c r="AA202" s="325"/>
      <c r="AB202" s="322"/>
      <c r="AC202" s="326">
        <f t="shared" si="112"/>
        <v>0</v>
      </c>
      <c r="AD202" s="327">
        <f t="shared" si="113"/>
        <v>0</v>
      </c>
      <c r="AE202" s="324"/>
      <c r="AF202" s="328"/>
      <c r="AG202" s="324"/>
      <c r="AH202" s="328"/>
      <c r="AI202" s="324"/>
      <c r="AJ202" s="328"/>
      <c r="AK202" s="324"/>
      <c r="AL202" s="328"/>
      <c r="AM202" s="324"/>
      <c r="AN202" s="328"/>
      <c r="AO202" s="324"/>
      <c r="AP202" s="97"/>
      <c r="AQ202" s="98"/>
    </row>
    <row r="203" spans="1:43" ht="12" customHeight="1">
      <c r="A203" s="149"/>
      <c r="B203" s="133"/>
      <c r="C203" s="150" t="str">
        <f>IF(D203&lt;&gt;"",MAX(C200:C202)+1,"")</f>
        <v/>
      </c>
      <c r="D203" s="151"/>
      <c r="E203" s="152"/>
      <c r="F203" s="153"/>
      <c r="G203" s="138"/>
      <c r="H203" s="318"/>
      <c r="I203" s="319"/>
      <c r="J203" s="320">
        <f t="shared" si="110"/>
        <v>0</v>
      </c>
      <c r="K203" s="321">
        <f t="shared" si="111"/>
        <v>0</v>
      </c>
      <c r="L203" s="322"/>
      <c r="M203" s="323"/>
      <c r="N203" s="324"/>
      <c r="O203" s="323"/>
      <c r="P203" s="324"/>
      <c r="Q203" s="323"/>
      <c r="R203" s="324"/>
      <c r="S203" s="323"/>
      <c r="T203" s="324"/>
      <c r="U203" s="323"/>
      <c r="V203" s="324"/>
      <c r="W203" s="325"/>
      <c r="X203" s="322"/>
      <c r="Y203" s="153"/>
      <c r="Z203" s="138"/>
      <c r="AA203" s="325"/>
      <c r="AB203" s="322"/>
      <c r="AC203" s="326">
        <f t="shared" si="112"/>
        <v>0</v>
      </c>
      <c r="AD203" s="327">
        <f t="shared" si="113"/>
        <v>0</v>
      </c>
      <c r="AE203" s="324"/>
      <c r="AF203" s="328"/>
      <c r="AG203" s="324"/>
      <c r="AH203" s="328"/>
      <c r="AI203" s="324"/>
      <c r="AJ203" s="328"/>
      <c r="AK203" s="324"/>
      <c r="AL203" s="328"/>
      <c r="AM203" s="324"/>
      <c r="AN203" s="328"/>
      <c r="AO203" s="324"/>
      <c r="AP203" s="97"/>
      <c r="AQ203" s="98"/>
    </row>
    <row r="204" spans="1:43" ht="12" customHeight="1">
      <c r="A204" s="149"/>
      <c r="B204" s="133"/>
      <c r="C204" s="150" t="str">
        <f>IF(D204&lt;&gt;"",MAX(C200:C203)+1,"")</f>
        <v/>
      </c>
      <c r="D204" s="151"/>
      <c r="E204" s="152"/>
      <c r="F204" s="153"/>
      <c r="G204" s="138"/>
      <c r="H204" s="318"/>
      <c r="I204" s="319"/>
      <c r="J204" s="320">
        <f t="shared" si="110"/>
        <v>0</v>
      </c>
      <c r="K204" s="321">
        <f t="shared" si="111"/>
        <v>0</v>
      </c>
      <c r="L204" s="322"/>
      <c r="M204" s="323"/>
      <c r="N204" s="324"/>
      <c r="O204" s="323"/>
      <c r="P204" s="324"/>
      <c r="Q204" s="323"/>
      <c r="R204" s="324"/>
      <c r="S204" s="323"/>
      <c r="T204" s="324"/>
      <c r="U204" s="323"/>
      <c r="V204" s="324"/>
      <c r="W204" s="325"/>
      <c r="X204" s="322"/>
      <c r="Y204" s="153"/>
      <c r="Z204" s="138"/>
      <c r="AA204" s="325"/>
      <c r="AB204" s="322"/>
      <c r="AC204" s="326">
        <f t="shared" si="112"/>
        <v>0</v>
      </c>
      <c r="AD204" s="327">
        <f t="shared" si="113"/>
        <v>0</v>
      </c>
      <c r="AE204" s="324"/>
      <c r="AF204" s="328"/>
      <c r="AG204" s="324"/>
      <c r="AH204" s="328"/>
      <c r="AI204" s="324"/>
      <c r="AJ204" s="328"/>
      <c r="AK204" s="324"/>
      <c r="AL204" s="328"/>
      <c r="AM204" s="324"/>
      <c r="AN204" s="328"/>
      <c r="AO204" s="324"/>
      <c r="AP204" s="97"/>
      <c r="AQ204" s="98"/>
    </row>
    <row r="205" spans="1:43" ht="12" customHeight="1">
      <c r="A205" s="149"/>
      <c r="B205" s="133"/>
      <c r="C205" s="150" t="str">
        <f>IF(D205&lt;&gt;"",MAX(C200:C204)+1,"")</f>
        <v/>
      </c>
      <c r="D205" s="151"/>
      <c r="E205" s="152"/>
      <c r="F205" s="153"/>
      <c r="G205" s="138"/>
      <c r="H205" s="318"/>
      <c r="I205" s="319"/>
      <c r="J205" s="320">
        <f t="shared" si="110"/>
        <v>0</v>
      </c>
      <c r="K205" s="321">
        <f t="shared" si="111"/>
        <v>0</v>
      </c>
      <c r="L205" s="322"/>
      <c r="M205" s="323"/>
      <c r="N205" s="324"/>
      <c r="O205" s="323"/>
      <c r="P205" s="324"/>
      <c r="Q205" s="323"/>
      <c r="R205" s="324"/>
      <c r="S205" s="323"/>
      <c r="T205" s="324"/>
      <c r="U205" s="323"/>
      <c r="V205" s="324"/>
      <c r="W205" s="325"/>
      <c r="X205" s="322"/>
      <c r="Y205" s="153"/>
      <c r="Z205" s="138"/>
      <c r="AA205" s="325"/>
      <c r="AB205" s="322"/>
      <c r="AC205" s="326">
        <f t="shared" si="112"/>
        <v>0</v>
      </c>
      <c r="AD205" s="327">
        <f t="shared" si="113"/>
        <v>0</v>
      </c>
      <c r="AE205" s="324"/>
      <c r="AF205" s="328"/>
      <c r="AG205" s="324"/>
      <c r="AH205" s="328"/>
      <c r="AI205" s="324"/>
      <c r="AJ205" s="328"/>
      <c r="AK205" s="324"/>
      <c r="AL205" s="328"/>
      <c r="AM205" s="324"/>
      <c r="AN205" s="328"/>
      <c r="AO205" s="324"/>
      <c r="AP205" s="97"/>
      <c r="AQ205" s="98"/>
    </row>
    <row r="206" spans="1:43" ht="12" customHeight="1">
      <c r="A206" s="149"/>
      <c r="B206" s="133"/>
      <c r="C206" s="150" t="str">
        <f>IF(D206&lt;&gt;"",MAX(C200:C205)+1,"")</f>
        <v/>
      </c>
      <c r="D206" s="151"/>
      <c r="E206" s="152"/>
      <c r="F206" s="153"/>
      <c r="G206" s="138"/>
      <c r="H206" s="318"/>
      <c r="I206" s="319"/>
      <c r="J206" s="320">
        <f t="shared" si="110"/>
        <v>0</v>
      </c>
      <c r="K206" s="321">
        <f t="shared" si="111"/>
        <v>0</v>
      </c>
      <c r="L206" s="322"/>
      <c r="M206" s="323"/>
      <c r="N206" s="324"/>
      <c r="O206" s="323"/>
      <c r="P206" s="324"/>
      <c r="Q206" s="323"/>
      <c r="R206" s="324"/>
      <c r="S206" s="323"/>
      <c r="T206" s="324"/>
      <c r="U206" s="323"/>
      <c r="V206" s="324"/>
      <c r="W206" s="325"/>
      <c r="X206" s="322"/>
      <c r="Y206" s="153"/>
      <c r="Z206" s="138"/>
      <c r="AA206" s="325"/>
      <c r="AB206" s="322"/>
      <c r="AC206" s="326">
        <f t="shared" si="112"/>
        <v>0</v>
      </c>
      <c r="AD206" s="327">
        <f t="shared" si="113"/>
        <v>0</v>
      </c>
      <c r="AE206" s="324"/>
      <c r="AF206" s="328"/>
      <c r="AG206" s="324"/>
      <c r="AH206" s="328"/>
      <c r="AI206" s="324"/>
      <c r="AJ206" s="328"/>
      <c r="AK206" s="324"/>
      <c r="AL206" s="328"/>
      <c r="AM206" s="324"/>
      <c r="AN206" s="328"/>
      <c r="AO206" s="324"/>
      <c r="AP206" s="97"/>
      <c r="AQ206" s="98"/>
    </row>
    <row r="207" spans="1:43" ht="12" customHeight="1">
      <c r="A207" s="149"/>
      <c r="B207" s="133"/>
      <c r="C207" s="150" t="str">
        <f>IF(D207&lt;&gt;"",MAX(C200:C206)+1,"")</f>
        <v/>
      </c>
      <c r="D207" s="151"/>
      <c r="E207" s="152"/>
      <c r="F207" s="153"/>
      <c r="G207" s="138"/>
      <c r="H207" s="318"/>
      <c r="I207" s="319"/>
      <c r="J207" s="320">
        <f t="shared" si="110"/>
        <v>0</v>
      </c>
      <c r="K207" s="321">
        <f t="shared" si="111"/>
        <v>0</v>
      </c>
      <c r="L207" s="322"/>
      <c r="M207" s="323"/>
      <c r="N207" s="324"/>
      <c r="O207" s="323"/>
      <c r="P207" s="324"/>
      <c r="Q207" s="323"/>
      <c r="R207" s="324"/>
      <c r="S207" s="323"/>
      <c r="T207" s="324"/>
      <c r="U207" s="323"/>
      <c r="V207" s="324"/>
      <c r="W207" s="325"/>
      <c r="X207" s="322"/>
      <c r="Y207" s="153"/>
      <c r="Z207" s="138"/>
      <c r="AA207" s="325"/>
      <c r="AB207" s="322"/>
      <c r="AC207" s="326">
        <f t="shared" si="112"/>
        <v>0</v>
      </c>
      <c r="AD207" s="327">
        <f t="shared" si="113"/>
        <v>0</v>
      </c>
      <c r="AE207" s="324"/>
      <c r="AF207" s="328"/>
      <c r="AG207" s="324"/>
      <c r="AH207" s="328"/>
      <c r="AI207" s="324"/>
      <c r="AJ207" s="328"/>
      <c r="AK207" s="324"/>
      <c r="AL207" s="328"/>
      <c r="AM207" s="324"/>
      <c r="AN207" s="328"/>
      <c r="AO207" s="324"/>
      <c r="AP207" s="97"/>
      <c r="AQ207" s="98"/>
    </row>
    <row r="208" spans="1:43" ht="12" customHeight="1">
      <c r="A208" s="149"/>
      <c r="B208" s="133"/>
      <c r="C208" s="150" t="str">
        <f>IF(D208&lt;&gt;"",MAX(C200:C207)+1,"")</f>
        <v/>
      </c>
      <c r="D208" s="151"/>
      <c r="E208" s="152"/>
      <c r="F208" s="153"/>
      <c r="G208" s="138"/>
      <c r="H208" s="318"/>
      <c r="I208" s="319"/>
      <c r="J208" s="320">
        <f t="shared" si="110"/>
        <v>0</v>
      </c>
      <c r="K208" s="321">
        <f t="shared" si="111"/>
        <v>0</v>
      </c>
      <c r="L208" s="322"/>
      <c r="M208" s="323"/>
      <c r="N208" s="324"/>
      <c r="O208" s="323"/>
      <c r="P208" s="324"/>
      <c r="Q208" s="323"/>
      <c r="R208" s="324"/>
      <c r="S208" s="323"/>
      <c r="T208" s="324"/>
      <c r="U208" s="323"/>
      <c r="V208" s="324"/>
      <c r="W208" s="325"/>
      <c r="X208" s="322"/>
      <c r="Y208" s="153"/>
      <c r="Z208" s="138"/>
      <c r="AA208" s="325"/>
      <c r="AB208" s="322"/>
      <c r="AC208" s="326">
        <f t="shared" si="112"/>
        <v>0</v>
      </c>
      <c r="AD208" s="327">
        <f t="shared" si="113"/>
        <v>0</v>
      </c>
      <c r="AE208" s="324"/>
      <c r="AF208" s="328"/>
      <c r="AG208" s="324"/>
      <c r="AH208" s="328"/>
      <c r="AI208" s="324"/>
      <c r="AJ208" s="328"/>
      <c r="AK208" s="324"/>
      <c r="AL208" s="328"/>
      <c r="AM208" s="324"/>
      <c r="AN208" s="328"/>
      <c r="AO208" s="324"/>
      <c r="AP208" s="97"/>
      <c r="AQ208" s="98"/>
    </row>
    <row r="209" spans="1:43" ht="12" customHeight="1">
      <c r="A209" s="149"/>
      <c r="B209" s="133"/>
      <c r="C209" s="150" t="str">
        <f>IF(D209&lt;&gt;"",MAX(C200:C208)+1,"")</f>
        <v/>
      </c>
      <c r="D209" s="151"/>
      <c r="E209" s="152"/>
      <c r="F209" s="153"/>
      <c r="G209" s="138"/>
      <c r="H209" s="318"/>
      <c r="I209" s="319"/>
      <c r="J209" s="320">
        <f t="shared" si="110"/>
        <v>0</v>
      </c>
      <c r="K209" s="321">
        <f t="shared" si="111"/>
        <v>0</v>
      </c>
      <c r="L209" s="322"/>
      <c r="M209" s="323"/>
      <c r="N209" s="324"/>
      <c r="O209" s="323"/>
      <c r="P209" s="324"/>
      <c r="Q209" s="323"/>
      <c r="R209" s="324"/>
      <c r="S209" s="323"/>
      <c r="T209" s="324"/>
      <c r="U209" s="323"/>
      <c r="V209" s="324"/>
      <c r="W209" s="325"/>
      <c r="X209" s="322"/>
      <c r="Y209" s="153"/>
      <c r="Z209" s="138"/>
      <c r="AA209" s="325"/>
      <c r="AB209" s="322"/>
      <c r="AC209" s="326">
        <f t="shared" si="112"/>
        <v>0</v>
      </c>
      <c r="AD209" s="327">
        <f t="shared" si="113"/>
        <v>0</v>
      </c>
      <c r="AE209" s="324"/>
      <c r="AF209" s="328"/>
      <c r="AG209" s="324"/>
      <c r="AH209" s="328"/>
      <c r="AI209" s="324"/>
      <c r="AJ209" s="328"/>
      <c r="AK209" s="324"/>
      <c r="AL209" s="328"/>
      <c r="AM209" s="324"/>
      <c r="AN209" s="328"/>
      <c r="AO209" s="324"/>
      <c r="AP209" s="97"/>
      <c r="AQ209" s="98"/>
    </row>
    <row r="210" spans="1:43" ht="12" customHeight="1">
      <c r="A210" s="165"/>
      <c r="B210" s="166"/>
      <c r="C210" s="167" t="str">
        <f>IF(D210&lt;&gt;"",MAX(C200:C209)+1,"")</f>
        <v/>
      </c>
      <c r="D210" s="168"/>
      <c r="E210" s="169"/>
      <c r="F210" s="170"/>
      <c r="G210" s="171"/>
      <c r="H210" s="329"/>
      <c r="I210" s="330"/>
      <c r="J210" s="331">
        <f t="shared" si="110"/>
        <v>0</v>
      </c>
      <c r="K210" s="332">
        <f t="shared" si="111"/>
        <v>0</v>
      </c>
      <c r="L210" s="333"/>
      <c r="M210" s="334"/>
      <c r="N210" s="335"/>
      <c r="O210" s="334"/>
      <c r="P210" s="335"/>
      <c r="Q210" s="334"/>
      <c r="R210" s="335"/>
      <c r="S210" s="334"/>
      <c r="T210" s="335"/>
      <c r="U210" s="334"/>
      <c r="V210" s="335"/>
      <c r="W210" s="336"/>
      <c r="X210" s="333"/>
      <c r="Y210" s="170"/>
      <c r="Z210" s="171"/>
      <c r="AA210" s="336"/>
      <c r="AB210" s="333"/>
      <c r="AC210" s="337">
        <f t="shared" si="112"/>
        <v>0</v>
      </c>
      <c r="AD210" s="338">
        <f t="shared" si="113"/>
        <v>0</v>
      </c>
      <c r="AE210" s="335"/>
      <c r="AF210" s="339"/>
      <c r="AG210" s="335"/>
      <c r="AH210" s="339"/>
      <c r="AI210" s="335"/>
      <c r="AJ210" s="339"/>
      <c r="AK210" s="335"/>
      <c r="AL210" s="339"/>
      <c r="AM210" s="335"/>
      <c r="AN210" s="339"/>
      <c r="AO210" s="335"/>
      <c r="AP210" s="97"/>
      <c r="AQ210" s="98"/>
    </row>
    <row r="211" spans="1:43" ht="12" customHeight="1">
      <c r="A211" s="116" t="s">
        <v>651</v>
      </c>
      <c r="B211" s="117" t="s">
        <v>651</v>
      </c>
      <c r="C211" s="1350" t="s">
        <v>651</v>
      </c>
      <c r="D211" s="1351"/>
      <c r="E211" s="118" t="s">
        <v>651</v>
      </c>
      <c r="F211" s="340">
        <v>84</v>
      </c>
      <c r="G211" s="341"/>
      <c r="H211" s="342">
        <f t="shared" ref="H211:X211" si="114">SUM(H212:H221)</f>
        <v>84</v>
      </c>
      <c r="I211" s="343">
        <f t="shared" si="114"/>
        <v>0</v>
      </c>
      <c r="J211" s="342">
        <f t="shared" si="114"/>
        <v>19</v>
      </c>
      <c r="K211" s="344">
        <f t="shared" si="114"/>
        <v>368</v>
      </c>
      <c r="L211" s="345">
        <f t="shared" si="114"/>
        <v>0</v>
      </c>
      <c r="M211" s="346">
        <f t="shared" si="114"/>
        <v>4</v>
      </c>
      <c r="N211" s="347">
        <f t="shared" si="114"/>
        <v>84</v>
      </c>
      <c r="O211" s="346">
        <f t="shared" si="114"/>
        <v>4</v>
      </c>
      <c r="P211" s="347">
        <f t="shared" si="114"/>
        <v>76</v>
      </c>
      <c r="Q211" s="346">
        <f t="shared" si="114"/>
        <v>4</v>
      </c>
      <c r="R211" s="347">
        <f t="shared" si="114"/>
        <v>74</v>
      </c>
      <c r="S211" s="346">
        <f t="shared" si="114"/>
        <v>4</v>
      </c>
      <c r="T211" s="347">
        <f t="shared" si="114"/>
        <v>74</v>
      </c>
      <c r="U211" s="346">
        <f t="shared" si="114"/>
        <v>3</v>
      </c>
      <c r="V211" s="347">
        <f t="shared" si="114"/>
        <v>60</v>
      </c>
      <c r="W211" s="348">
        <f t="shared" si="114"/>
        <v>0</v>
      </c>
      <c r="X211" s="345">
        <f t="shared" si="114"/>
        <v>0</v>
      </c>
      <c r="Y211" s="340">
        <v>90</v>
      </c>
      <c r="Z211" s="341"/>
      <c r="AA211" s="348">
        <f t="shared" ref="AA211:AO211" si="115">SUM(AA212:AA221)</f>
        <v>90</v>
      </c>
      <c r="AB211" s="345">
        <f t="shared" si="115"/>
        <v>0</v>
      </c>
      <c r="AC211" s="349">
        <f t="shared" si="115"/>
        <v>20</v>
      </c>
      <c r="AD211" s="350">
        <f t="shared" si="115"/>
        <v>387</v>
      </c>
      <c r="AE211" s="347">
        <f t="shared" si="115"/>
        <v>0</v>
      </c>
      <c r="AF211" s="349">
        <f t="shared" si="115"/>
        <v>4</v>
      </c>
      <c r="AG211" s="347">
        <f t="shared" si="115"/>
        <v>79</v>
      </c>
      <c r="AH211" s="349">
        <f t="shared" si="115"/>
        <v>4</v>
      </c>
      <c r="AI211" s="347">
        <f t="shared" si="115"/>
        <v>84</v>
      </c>
      <c r="AJ211" s="349">
        <f t="shared" si="115"/>
        <v>4</v>
      </c>
      <c r="AK211" s="347">
        <f t="shared" si="115"/>
        <v>76</v>
      </c>
      <c r="AL211" s="349">
        <f t="shared" si="115"/>
        <v>4</v>
      </c>
      <c r="AM211" s="347">
        <f t="shared" si="115"/>
        <v>74</v>
      </c>
      <c r="AN211" s="349">
        <f t="shared" si="115"/>
        <v>4</v>
      </c>
      <c r="AO211" s="347">
        <f t="shared" si="115"/>
        <v>74</v>
      </c>
      <c r="AP211" s="130"/>
      <c r="AQ211" s="131">
        <f>COUNTIF(AD212:AD221,"&gt;0")</f>
        <v>1</v>
      </c>
    </row>
    <row r="212" spans="1:43" ht="12" customHeight="1">
      <c r="A212" s="132"/>
      <c r="B212" s="133"/>
      <c r="C212" s="134">
        <f>IF(D212&lt;&gt;"",MAX(C211)+1,"")</f>
        <v>1</v>
      </c>
      <c r="D212" s="135" t="str">
        <f>IF(B211&lt;&gt;"","Điểm chính","")</f>
        <v>Điểm chính</v>
      </c>
      <c r="E212" s="136"/>
      <c r="F212" s="137"/>
      <c r="G212" s="138"/>
      <c r="H212" s="307">
        <v>84</v>
      </c>
      <c r="I212" s="308"/>
      <c r="J212" s="309">
        <f t="shared" ref="J212:J221" si="116">M212+O212+Q212+S212+U212</f>
        <v>19</v>
      </c>
      <c r="K212" s="310">
        <f t="shared" ref="K212:K221" si="117">N212+P212+R212+T212+V212</f>
        <v>368</v>
      </c>
      <c r="L212" s="311"/>
      <c r="M212" s="312">
        <v>4</v>
      </c>
      <c r="N212" s="313">
        <v>84</v>
      </c>
      <c r="O212" s="312">
        <v>4</v>
      </c>
      <c r="P212" s="313">
        <v>76</v>
      </c>
      <c r="Q212" s="312">
        <v>4</v>
      </c>
      <c r="R212" s="313">
        <v>74</v>
      </c>
      <c r="S212" s="312">
        <v>4</v>
      </c>
      <c r="T212" s="313">
        <v>74</v>
      </c>
      <c r="U212" s="312">
        <v>3</v>
      </c>
      <c r="V212" s="313">
        <v>60</v>
      </c>
      <c r="W212" s="314">
        <v>0</v>
      </c>
      <c r="X212" s="311">
        <v>0</v>
      </c>
      <c r="Y212" s="137"/>
      <c r="Z212" s="138"/>
      <c r="AA212" s="314">
        <v>90</v>
      </c>
      <c r="AB212" s="311"/>
      <c r="AC212" s="315">
        <f t="shared" ref="AC212:AC221" si="118">AF212+AH212+AJ212+AL212+AN212</f>
        <v>20</v>
      </c>
      <c r="AD212" s="316">
        <f t="shared" ref="AD212:AD221" si="119">AG212+AI212+AK212+AM212+AO212</f>
        <v>387</v>
      </c>
      <c r="AE212" s="313"/>
      <c r="AF212" s="317">
        <v>4</v>
      </c>
      <c r="AG212" s="313">
        <v>79</v>
      </c>
      <c r="AH212" s="317">
        <v>4</v>
      </c>
      <c r="AI212" s="313">
        <v>84</v>
      </c>
      <c r="AJ212" s="317">
        <v>4</v>
      </c>
      <c r="AK212" s="313">
        <v>76</v>
      </c>
      <c r="AL212" s="317">
        <v>4</v>
      </c>
      <c r="AM212" s="313">
        <v>74</v>
      </c>
      <c r="AN212" s="317">
        <v>4</v>
      </c>
      <c r="AO212" s="313">
        <v>74</v>
      </c>
      <c r="AP212" s="97"/>
      <c r="AQ212" s="98"/>
    </row>
    <row r="213" spans="1:43" ht="12" customHeight="1">
      <c r="A213" s="149"/>
      <c r="B213" s="133"/>
      <c r="C213" s="150" t="str">
        <f>IF(D213&lt;&gt;"",MAX(C211:C212)+1,"")</f>
        <v/>
      </c>
      <c r="D213" s="151"/>
      <c r="E213" s="152"/>
      <c r="F213" s="153"/>
      <c r="G213" s="138"/>
      <c r="H213" s="318"/>
      <c r="I213" s="319"/>
      <c r="J213" s="320">
        <f t="shared" si="116"/>
        <v>0</v>
      </c>
      <c r="K213" s="321">
        <f t="shared" si="117"/>
        <v>0</v>
      </c>
      <c r="L213" s="322"/>
      <c r="M213" s="323"/>
      <c r="N213" s="324"/>
      <c r="O213" s="323"/>
      <c r="P213" s="324"/>
      <c r="Q213" s="323"/>
      <c r="R213" s="324"/>
      <c r="S213" s="323"/>
      <c r="T213" s="324"/>
      <c r="U213" s="323"/>
      <c r="V213" s="324"/>
      <c r="W213" s="325"/>
      <c r="X213" s="322"/>
      <c r="Y213" s="153"/>
      <c r="Z213" s="138"/>
      <c r="AA213" s="325"/>
      <c r="AB213" s="322"/>
      <c r="AC213" s="326">
        <f t="shared" si="118"/>
        <v>0</v>
      </c>
      <c r="AD213" s="327">
        <f t="shared" si="119"/>
        <v>0</v>
      </c>
      <c r="AE213" s="324"/>
      <c r="AF213" s="328"/>
      <c r="AG213" s="324"/>
      <c r="AH213" s="328"/>
      <c r="AI213" s="324"/>
      <c r="AJ213" s="328"/>
      <c r="AK213" s="324"/>
      <c r="AL213" s="328"/>
      <c r="AM213" s="324"/>
      <c r="AN213" s="328"/>
      <c r="AO213" s="324"/>
      <c r="AP213" s="97"/>
      <c r="AQ213" s="98"/>
    </row>
    <row r="214" spans="1:43" ht="12" customHeight="1">
      <c r="A214" s="149"/>
      <c r="B214" s="133"/>
      <c r="C214" s="150" t="str">
        <f>IF(D214&lt;&gt;"",MAX(C211:C213)+1,"")</f>
        <v/>
      </c>
      <c r="D214" s="151"/>
      <c r="E214" s="152"/>
      <c r="F214" s="153"/>
      <c r="G214" s="138"/>
      <c r="H214" s="318"/>
      <c r="I214" s="319"/>
      <c r="J214" s="320">
        <f t="shared" si="116"/>
        <v>0</v>
      </c>
      <c r="K214" s="321">
        <f t="shared" si="117"/>
        <v>0</v>
      </c>
      <c r="L214" s="322"/>
      <c r="M214" s="323"/>
      <c r="N214" s="324"/>
      <c r="O214" s="323"/>
      <c r="P214" s="324"/>
      <c r="Q214" s="323"/>
      <c r="R214" s="324"/>
      <c r="S214" s="323"/>
      <c r="T214" s="324"/>
      <c r="U214" s="323"/>
      <c r="V214" s="324"/>
      <c r="W214" s="325"/>
      <c r="X214" s="322"/>
      <c r="Y214" s="153"/>
      <c r="Z214" s="138"/>
      <c r="AA214" s="325"/>
      <c r="AB214" s="322"/>
      <c r="AC214" s="326">
        <f t="shared" si="118"/>
        <v>0</v>
      </c>
      <c r="AD214" s="327">
        <f t="shared" si="119"/>
        <v>0</v>
      </c>
      <c r="AE214" s="324"/>
      <c r="AF214" s="328"/>
      <c r="AG214" s="324"/>
      <c r="AH214" s="328"/>
      <c r="AI214" s="324"/>
      <c r="AJ214" s="328"/>
      <c r="AK214" s="324"/>
      <c r="AL214" s="328"/>
      <c r="AM214" s="324"/>
      <c r="AN214" s="328"/>
      <c r="AO214" s="324"/>
      <c r="AP214" s="97"/>
      <c r="AQ214" s="98"/>
    </row>
    <row r="215" spans="1:43" ht="12" customHeight="1">
      <c r="A215" s="149"/>
      <c r="B215" s="133"/>
      <c r="C215" s="150" t="str">
        <f>IF(D215&lt;&gt;"",MAX(C211:C214)+1,"")</f>
        <v/>
      </c>
      <c r="D215" s="151"/>
      <c r="E215" s="152"/>
      <c r="F215" s="153"/>
      <c r="G215" s="138"/>
      <c r="H215" s="318"/>
      <c r="I215" s="319"/>
      <c r="J215" s="320">
        <f t="shared" si="116"/>
        <v>0</v>
      </c>
      <c r="K215" s="321">
        <f t="shared" si="117"/>
        <v>0</v>
      </c>
      <c r="L215" s="322"/>
      <c r="M215" s="323"/>
      <c r="N215" s="324"/>
      <c r="O215" s="323"/>
      <c r="P215" s="324"/>
      <c r="Q215" s="323"/>
      <c r="R215" s="324"/>
      <c r="S215" s="323"/>
      <c r="T215" s="324"/>
      <c r="U215" s="323"/>
      <c r="V215" s="324"/>
      <c r="W215" s="325"/>
      <c r="X215" s="322"/>
      <c r="Y215" s="153"/>
      <c r="Z215" s="138"/>
      <c r="AA215" s="325"/>
      <c r="AB215" s="322"/>
      <c r="AC215" s="326">
        <f t="shared" si="118"/>
        <v>0</v>
      </c>
      <c r="AD215" s="327">
        <f t="shared" si="119"/>
        <v>0</v>
      </c>
      <c r="AE215" s="324"/>
      <c r="AF215" s="328"/>
      <c r="AG215" s="324"/>
      <c r="AH215" s="328"/>
      <c r="AI215" s="324"/>
      <c r="AJ215" s="328"/>
      <c r="AK215" s="324"/>
      <c r="AL215" s="328"/>
      <c r="AM215" s="324"/>
      <c r="AN215" s="328"/>
      <c r="AO215" s="324"/>
      <c r="AP215" s="97"/>
      <c r="AQ215" s="98"/>
    </row>
    <row r="216" spans="1:43" ht="12" customHeight="1">
      <c r="A216" s="149"/>
      <c r="B216" s="133"/>
      <c r="C216" s="150" t="str">
        <f>IF(D216&lt;&gt;"",MAX(C211:C215)+1,"")</f>
        <v/>
      </c>
      <c r="D216" s="151"/>
      <c r="E216" s="152"/>
      <c r="F216" s="153"/>
      <c r="G216" s="138"/>
      <c r="H216" s="318"/>
      <c r="I216" s="319"/>
      <c r="J216" s="320">
        <f t="shared" si="116"/>
        <v>0</v>
      </c>
      <c r="K216" s="321">
        <f t="shared" si="117"/>
        <v>0</v>
      </c>
      <c r="L216" s="322"/>
      <c r="M216" s="323"/>
      <c r="N216" s="324"/>
      <c r="O216" s="323"/>
      <c r="P216" s="324"/>
      <c r="Q216" s="323"/>
      <c r="R216" s="324"/>
      <c r="S216" s="323"/>
      <c r="T216" s="324"/>
      <c r="U216" s="323"/>
      <c r="V216" s="324"/>
      <c r="W216" s="325"/>
      <c r="X216" s="322"/>
      <c r="Y216" s="153"/>
      <c r="Z216" s="138"/>
      <c r="AA216" s="325"/>
      <c r="AB216" s="322"/>
      <c r="AC216" s="326">
        <f t="shared" si="118"/>
        <v>0</v>
      </c>
      <c r="AD216" s="327">
        <f t="shared" si="119"/>
        <v>0</v>
      </c>
      <c r="AE216" s="324"/>
      <c r="AF216" s="328"/>
      <c r="AG216" s="324"/>
      <c r="AH216" s="328"/>
      <c r="AI216" s="324"/>
      <c r="AJ216" s="328"/>
      <c r="AK216" s="324"/>
      <c r="AL216" s="328"/>
      <c r="AM216" s="324"/>
      <c r="AN216" s="328"/>
      <c r="AO216" s="324"/>
      <c r="AP216" s="97"/>
      <c r="AQ216" s="98"/>
    </row>
    <row r="217" spans="1:43" ht="12" customHeight="1">
      <c r="A217" s="149"/>
      <c r="B217" s="133"/>
      <c r="C217" s="150" t="str">
        <f>IF(D217&lt;&gt;"",MAX(C211:C216)+1,"")</f>
        <v/>
      </c>
      <c r="D217" s="151"/>
      <c r="E217" s="152"/>
      <c r="F217" s="153"/>
      <c r="G217" s="138"/>
      <c r="H217" s="318"/>
      <c r="I217" s="319"/>
      <c r="J217" s="320">
        <f t="shared" si="116"/>
        <v>0</v>
      </c>
      <c r="K217" s="321">
        <f t="shared" si="117"/>
        <v>0</v>
      </c>
      <c r="L217" s="322"/>
      <c r="M217" s="323"/>
      <c r="N217" s="324"/>
      <c r="O217" s="323"/>
      <c r="P217" s="324"/>
      <c r="Q217" s="323"/>
      <c r="R217" s="324"/>
      <c r="S217" s="323"/>
      <c r="T217" s="324"/>
      <c r="U217" s="323"/>
      <c r="V217" s="324"/>
      <c r="W217" s="325"/>
      <c r="X217" s="322"/>
      <c r="Y217" s="153"/>
      <c r="Z217" s="138"/>
      <c r="AA217" s="325"/>
      <c r="AB217" s="322"/>
      <c r="AC217" s="326">
        <f t="shared" si="118"/>
        <v>0</v>
      </c>
      <c r="AD217" s="327">
        <f t="shared" si="119"/>
        <v>0</v>
      </c>
      <c r="AE217" s="324"/>
      <c r="AF217" s="328"/>
      <c r="AG217" s="324"/>
      <c r="AH217" s="328"/>
      <c r="AI217" s="324"/>
      <c r="AJ217" s="328"/>
      <c r="AK217" s="324"/>
      <c r="AL217" s="328"/>
      <c r="AM217" s="324"/>
      <c r="AN217" s="328"/>
      <c r="AO217" s="324"/>
      <c r="AP217" s="97"/>
      <c r="AQ217" s="98"/>
    </row>
    <row r="218" spans="1:43" ht="12" customHeight="1">
      <c r="A218" s="149"/>
      <c r="B218" s="133"/>
      <c r="C218" s="150" t="str">
        <f>IF(D218&lt;&gt;"",MAX(C211:C217)+1,"")</f>
        <v/>
      </c>
      <c r="D218" s="151"/>
      <c r="E218" s="152"/>
      <c r="F218" s="153"/>
      <c r="G218" s="138"/>
      <c r="H218" s="318"/>
      <c r="I218" s="319"/>
      <c r="J218" s="320">
        <f t="shared" si="116"/>
        <v>0</v>
      </c>
      <c r="K218" s="321">
        <f t="shared" si="117"/>
        <v>0</v>
      </c>
      <c r="L218" s="322"/>
      <c r="M218" s="323"/>
      <c r="N218" s="324"/>
      <c r="O218" s="323"/>
      <c r="P218" s="324"/>
      <c r="Q218" s="323"/>
      <c r="R218" s="324"/>
      <c r="S218" s="323"/>
      <c r="T218" s="324"/>
      <c r="U218" s="323"/>
      <c r="V218" s="324"/>
      <c r="W218" s="325"/>
      <c r="X218" s="322"/>
      <c r="Y218" s="153"/>
      <c r="Z218" s="138"/>
      <c r="AA218" s="325"/>
      <c r="AB218" s="322"/>
      <c r="AC218" s="326">
        <f t="shared" si="118"/>
        <v>0</v>
      </c>
      <c r="AD218" s="327">
        <f t="shared" si="119"/>
        <v>0</v>
      </c>
      <c r="AE218" s="324"/>
      <c r="AF218" s="328"/>
      <c r="AG218" s="324"/>
      <c r="AH218" s="328"/>
      <c r="AI218" s="324"/>
      <c r="AJ218" s="328"/>
      <c r="AK218" s="324"/>
      <c r="AL218" s="328"/>
      <c r="AM218" s="324"/>
      <c r="AN218" s="328"/>
      <c r="AO218" s="324"/>
      <c r="AP218" s="97"/>
      <c r="AQ218" s="98"/>
    </row>
    <row r="219" spans="1:43" ht="12" customHeight="1">
      <c r="A219" s="149"/>
      <c r="B219" s="133"/>
      <c r="C219" s="150" t="str">
        <f>IF(D219&lt;&gt;"",MAX(C211:C218)+1,"")</f>
        <v/>
      </c>
      <c r="D219" s="151"/>
      <c r="E219" s="152"/>
      <c r="F219" s="153"/>
      <c r="G219" s="138"/>
      <c r="H219" s="318"/>
      <c r="I219" s="319"/>
      <c r="J219" s="320">
        <f t="shared" si="116"/>
        <v>0</v>
      </c>
      <c r="K219" s="321">
        <f t="shared" si="117"/>
        <v>0</v>
      </c>
      <c r="L219" s="322"/>
      <c r="M219" s="323"/>
      <c r="N219" s="324"/>
      <c r="O219" s="323"/>
      <c r="P219" s="324"/>
      <c r="Q219" s="323"/>
      <c r="R219" s="324"/>
      <c r="S219" s="323"/>
      <c r="T219" s="324"/>
      <c r="U219" s="323"/>
      <c r="V219" s="324"/>
      <c r="W219" s="325"/>
      <c r="X219" s="322"/>
      <c r="Y219" s="153"/>
      <c r="Z219" s="138"/>
      <c r="AA219" s="325"/>
      <c r="AB219" s="322"/>
      <c r="AC219" s="326">
        <f t="shared" si="118"/>
        <v>0</v>
      </c>
      <c r="AD219" s="327">
        <f t="shared" si="119"/>
        <v>0</v>
      </c>
      <c r="AE219" s="324"/>
      <c r="AF219" s="328"/>
      <c r="AG219" s="324"/>
      <c r="AH219" s="328"/>
      <c r="AI219" s="324"/>
      <c r="AJ219" s="328"/>
      <c r="AK219" s="324"/>
      <c r="AL219" s="328"/>
      <c r="AM219" s="324"/>
      <c r="AN219" s="328"/>
      <c r="AO219" s="324"/>
      <c r="AP219" s="97"/>
      <c r="AQ219" s="98"/>
    </row>
    <row r="220" spans="1:43" ht="12" customHeight="1">
      <c r="A220" s="149"/>
      <c r="B220" s="133"/>
      <c r="C220" s="150" t="str">
        <f>IF(D220&lt;&gt;"",MAX(C211:C219)+1,"")</f>
        <v/>
      </c>
      <c r="D220" s="151"/>
      <c r="E220" s="152"/>
      <c r="F220" s="153"/>
      <c r="G220" s="138"/>
      <c r="H220" s="318"/>
      <c r="I220" s="319"/>
      <c r="J220" s="320">
        <f t="shared" si="116"/>
        <v>0</v>
      </c>
      <c r="K220" s="321">
        <f t="shared" si="117"/>
        <v>0</v>
      </c>
      <c r="L220" s="322"/>
      <c r="M220" s="323"/>
      <c r="N220" s="324"/>
      <c r="O220" s="323"/>
      <c r="P220" s="324"/>
      <c r="Q220" s="323"/>
      <c r="R220" s="324"/>
      <c r="S220" s="323"/>
      <c r="T220" s="324"/>
      <c r="U220" s="323"/>
      <c r="V220" s="324"/>
      <c r="W220" s="325"/>
      <c r="X220" s="322"/>
      <c r="Y220" s="153"/>
      <c r="Z220" s="138"/>
      <c r="AA220" s="325"/>
      <c r="AB220" s="322"/>
      <c r="AC220" s="326">
        <f t="shared" si="118"/>
        <v>0</v>
      </c>
      <c r="AD220" s="327">
        <f t="shared" si="119"/>
        <v>0</v>
      </c>
      <c r="AE220" s="324"/>
      <c r="AF220" s="328"/>
      <c r="AG220" s="324"/>
      <c r="AH220" s="328"/>
      <c r="AI220" s="324"/>
      <c r="AJ220" s="328"/>
      <c r="AK220" s="324"/>
      <c r="AL220" s="328"/>
      <c r="AM220" s="324"/>
      <c r="AN220" s="328"/>
      <c r="AO220" s="324"/>
      <c r="AP220" s="97"/>
      <c r="AQ220" s="98"/>
    </row>
    <row r="221" spans="1:43" ht="12" customHeight="1">
      <c r="A221" s="165"/>
      <c r="B221" s="166"/>
      <c r="C221" s="167" t="str">
        <f>IF(D221&lt;&gt;"",MAX(C211:C220)+1,"")</f>
        <v/>
      </c>
      <c r="D221" s="168"/>
      <c r="E221" s="169"/>
      <c r="F221" s="170"/>
      <c r="G221" s="171"/>
      <c r="H221" s="329"/>
      <c r="I221" s="330"/>
      <c r="J221" s="331">
        <f t="shared" si="116"/>
        <v>0</v>
      </c>
      <c r="K221" s="332">
        <f t="shared" si="117"/>
        <v>0</v>
      </c>
      <c r="L221" s="333"/>
      <c r="M221" s="334"/>
      <c r="N221" s="335"/>
      <c r="O221" s="334"/>
      <c r="P221" s="335"/>
      <c r="Q221" s="334"/>
      <c r="R221" s="335"/>
      <c r="S221" s="334"/>
      <c r="T221" s="335"/>
      <c r="U221" s="334"/>
      <c r="V221" s="335"/>
      <c r="W221" s="336"/>
      <c r="X221" s="333"/>
      <c r="Y221" s="170"/>
      <c r="Z221" s="171"/>
      <c r="AA221" s="336"/>
      <c r="AB221" s="333"/>
      <c r="AC221" s="337">
        <f t="shared" si="118"/>
        <v>0</v>
      </c>
      <c r="AD221" s="338">
        <f t="shared" si="119"/>
        <v>0</v>
      </c>
      <c r="AE221" s="335"/>
      <c r="AF221" s="339"/>
      <c r="AG221" s="335"/>
      <c r="AH221" s="339"/>
      <c r="AI221" s="335"/>
      <c r="AJ221" s="339"/>
      <c r="AK221" s="335"/>
      <c r="AL221" s="339"/>
      <c r="AM221" s="335"/>
      <c r="AN221" s="339"/>
      <c r="AO221" s="335"/>
      <c r="AP221" s="97"/>
      <c r="AQ221" s="98"/>
    </row>
    <row r="222" spans="1:43" ht="12" customHeight="1">
      <c r="A222" s="116" t="s">
        <v>651</v>
      </c>
      <c r="B222" s="117" t="s">
        <v>651</v>
      </c>
      <c r="C222" s="1350" t="s">
        <v>651</v>
      </c>
      <c r="D222" s="1351"/>
      <c r="E222" s="118" t="s">
        <v>651</v>
      </c>
      <c r="F222" s="340"/>
      <c r="G222" s="341"/>
      <c r="H222" s="342">
        <f t="shared" ref="H222:X222" si="120">SUM(H223:H232)</f>
        <v>0</v>
      </c>
      <c r="I222" s="343">
        <f t="shared" si="120"/>
        <v>0</v>
      </c>
      <c r="J222" s="342" t="e">
        <f t="shared" si="120"/>
        <v>#VALUE!</v>
      </c>
      <c r="K222" s="344" t="e">
        <f t="shared" si="120"/>
        <v>#VALUE!</v>
      </c>
      <c r="L222" s="345">
        <f t="shared" si="120"/>
        <v>0</v>
      </c>
      <c r="M222" s="346">
        <f t="shared" si="120"/>
        <v>0</v>
      </c>
      <c r="N222" s="347">
        <f t="shared" si="120"/>
        <v>0</v>
      </c>
      <c r="O222" s="346">
        <f t="shared" si="120"/>
        <v>0</v>
      </c>
      <c r="P222" s="347">
        <f t="shared" si="120"/>
        <v>0</v>
      </c>
      <c r="Q222" s="346">
        <f t="shared" si="120"/>
        <v>0</v>
      </c>
      <c r="R222" s="347">
        <f t="shared" si="120"/>
        <v>0</v>
      </c>
      <c r="S222" s="346">
        <f t="shared" si="120"/>
        <v>0</v>
      </c>
      <c r="T222" s="347">
        <f t="shared" si="120"/>
        <v>0</v>
      </c>
      <c r="U222" s="346">
        <f t="shared" si="120"/>
        <v>0</v>
      </c>
      <c r="V222" s="347">
        <f t="shared" si="120"/>
        <v>0</v>
      </c>
      <c r="W222" s="348">
        <f t="shared" si="120"/>
        <v>0</v>
      </c>
      <c r="X222" s="345">
        <f t="shared" si="120"/>
        <v>0</v>
      </c>
      <c r="Y222" s="340"/>
      <c r="Z222" s="341"/>
      <c r="AA222" s="348">
        <f t="shared" ref="AA222:AO222" si="121">SUM(AA223:AA232)</f>
        <v>0</v>
      </c>
      <c r="AB222" s="345">
        <f t="shared" si="121"/>
        <v>0</v>
      </c>
      <c r="AC222" s="349">
        <f t="shared" si="121"/>
        <v>0</v>
      </c>
      <c r="AD222" s="350">
        <f t="shared" si="121"/>
        <v>0</v>
      </c>
      <c r="AE222" s="347">
        <f t="shared" si="121"/>
        <v>0</v>
      </c>
      <c r="AF222" s="349">
        <f t="shared" si="121"/>
        <v>0</v>
      </c>
      <c r="AG222" s="347">
        <f t="shared" si="121"/>
        <v>0</v>
      </c>
      <c r="AH222" s="349">
        <f t="shared" si="121"/>
        <v>0</v>
      </c>
      <c r="AI222" s="347">
        <f t="shared" si="121"/>
        <v>0</v>
      </c>
      <c r="AJ222" s="349">
        <f t="shared" si="121"/>
        <v>0</v>
      </c>
      <c r="AK222" s="347">
        <f t="shared" si="121"/>
        <v>0</v>
      </c>
      <c r="AL222" s="349">
        <f t="shared" si="121"/>
        <v>0</v>
      </c>
      <c r="AM222" s="347">
        <f t="shared" si="121"/>
        <v>0</v>
      </c>
      <c r="AN222" s="349">
        <f t="shared" si="121"/>
        <v>0</v>
      </c>
      <c r="AO222" s="347">
        <f t="shared" si="121"/>
        <v>0</v>
      </c>
      <c r="AP222" s="130"/>
      <c r="AQ222" s="131">
        <f>COUNTIF(AD223:AD232,"&gt;0")</f>
        <v>0</v>
      </c>
    </row>
    <row r="223" spans="1:43" ht="12" customHeight="1">
      <c r="A223" s="132"/>
      <c r="B223" s="133"/>
      <c r="C223" s="134">
        <f>IF(D223&lt;&gt;"",MAX(C222)+1,"")</f>
        <v>1</v>
      </c>
      <c r="D223" s="135" t="str">
        <f>IF(B222&lt;&gt;"","Điểm chính","")</f>
        <v>Điểm chính</v>
      </c>
      <c r="E223" s="136"/>
      <c r="F223" s="137"/>
      <c r="G223" s="138"/>
      <c r="H223" s="307"/>
      <c r="I223" s="308"/>
      <c r="J223" s="309" t="e">
        <f t="shared" ref="J223:J232" si="122">M223+O223+Q223+S223+U223</f>
        <v>#VALUE!</v>
      </c>
      <c r="K223" s="310" t="e">
        <f t="shared" ref="K223:K232" si="123">N223+P223+R223+T223+V223</f>
        <v>#VALUE!</v>
      </c>
      <c r="L223" s="311"/>
      <c r="M223" s="312" t="s">
        <v>651</v>
      </c>
      <c r="N223" s="313" t="s">
        <v>651</v>
      </c>
      <c r="O223" s="312" t="s">
        <v>651</v>
      </c>
      <c r="P223" s="313" t="s">
        <v>651</v>
      </c>
      <c r="Q223" s="312" t="s">
        <v>651</v>
      </c>
      <c r="R223" s="313" t="s">
        <v>651</v>
      </c>
      <c r="S223" s="312" t="s">
        <v>651</v>
      </c>
      <c r="T223" s="313" t="s">
        <v>651</v>
      </c>
      <c r="U223" s="312" t="s">
        <v>651</v>
      </c>
      <c r="V223" s="313" t="s">
        <v>651</v>
      </c>
      <c r="W223" s="314"/>
      <c r="X223" s="311"/>
      <c r="Y223" s="137"/>
      <c r="Z223" s="138"/>
      <c r="AA223" s="314"/>
      <c r="AB223" s="311"/>
      <c r="AC223" s="315">
        <f t="shared" ref="AC223:AC232" si="124">AF223+AH223+AJ223+AL223+AN223</f>
        <v>0</v>
      </c>
      <c r="AD223" s="316">
        <f t="shared" ref="AD223:AD232" si="125">AG223+AI223+AK223+AM223+AO223</f>
        <v>0</v>
      </c>
      <c r="AE223" s="313"/>
      <c r="AF223" s="317"/>
      <c r="AG223" s="313"/>
      <c r="AH223" s="317"/>
      <c r="AI223" s="313"/>
      <c r="AJ223" s="317"/>
      <c r="AK223" s="313"/>
      <c r="AL223" s="317"/>
      <c r="AM223" s="313"/>
      <c r="AN223" s="317"/>
      <c r="AO223" s="313"/>
      <c r="AP223" s="97"/>
      <c r="AQ223" s="98"/>
    </row>
    <row r="224" spans="1:43" ht="12" customHeight="1">
      <c r="A224" s="149"/>
      <c r="B224" s="133"/>
      <c r="C224" s="150" t="str">
        <f>IF(D224&lt;&gt;"",MAX(C222:C223)+1,"")</f>
        <v/>
      </c>
      <c r="D224" s="151"/>
      <c r="E224" s="152"/>
      <c r="F224" s="153"/>
      <c r="G224" s="138"/>
      <c r="H224" s="318"/>
      <c r="I224" s="319"/>
      <c r="J224" s="320">
        <f t="shared" si="122"/>
        <v>0</v>
      </c>
      <c r="K224" s="321">
        <f t="shared" si="123"/>
        <v>0</v>
      </c>
      <c r="L224" s="322"/>
      <c r="M224" s="323"/>
      <c r="N224" s="324"/>
      <c r="O224" s="323"/>
      <c r="P224" s="324"/>
      <c r="Q224" s="323"/>
      <c r="R224" s="324"/>
      <c r="S224" s="323"/>
      <c r="T224" s="324"/>
      <c r="U224" s="323"/>
      <c r="V224" s="324"/>
      <c r="W224" s="325"/>
      <c r="X224" s="322"/>
      <c r="Y224" s="153"/>
      <c r="Z224" s="138"/>
      <c r="AA224" s="325"/>
      <c r="AB224" s="322"/>
      <c r="AC224" s="326">
        <f t="shared" si="124"/>
        <v>0</v>
      </c>
      <c r="AD224" s="327">
        <f t="shared" si="125"/>
        <v>0</v>
      </c>
      <c r="AE224" s="324"/>
      <c r="AF224" s="328"/>
      <c r="AG224" s="324"/>
      <c r="AH224" s="328"/>
      <c r="AI224" s="324"/>
      <c r="AJ224" s="328"/>
      <c r="AK224" s="324"/>
      <c r="AL224" s="328"/>
      <c r="AM224" s="324"/>
      <c r="AN224" s="328"/>
      <c r="AO224" s="324"/>
      <c r="AP224" s="97"/>
      <c r="AQ224" s="98"/>
    </row>
    <row r="225" spans="1:43" ht="12" customHeight="1">
      <c r="A225" s="149"/>
      <c r="B225" s="133"/>
      <c r="C225" s="150" t="str">
        <f>IF(D225&lt;&gt;"",MAX(C222:C224)+1,"")</f>
        <v/>
      </c>
      <c r="D225" s="151"/>
      <c r="E225" s="152"/>
      <c r="F225" s="153"/>
      <c r="G225" s="138"/>
      <c r="H225" s="318"/>
      <c r="I225" s="319"/>
      <c r="J225" s="320">
        <f t="shared" si="122"/>
        <v>0</v>
      </c>
      <c r="K225" s="321">
        <f t="shared" si="123"/>
        <v>0</v>
      </c>
      <c r="L225" s="322"/>
      <c r="M225" s="323"/>
      <c r="N225" s="324"/>
      <c r="O225" s="323"/>
      <c r="P225" s="324"/>
      <c r="Q225" s="323"/>
      <c r="R225" s="324"/>
      <c r="S225" s="323"/>
      <c r="T225" s="324"/>
      <c r="U225" s="323"/>
      <c r="V225" s="324"/>
      <c r="W225" s="325"/>
      <c r="X225" s="322"/>
      <c r="Y225" s="153"/>
      <c r="Z225" s="138"/>
      <c r="AA225" s="325"/>
      <c r="AB225" s="322"/>
      <c r="AC225" s="326">
        <f t="shared" si="124"/>
        <v>0</v>
      </c>
      <c r="AD225" s="327">
        <f t="shared" si="125"/>
        <v>0</v>
      </c>
      <c r="AE225" s="324"/>
      <c r="AF225" s="328"/>
      <c r="AG225" s="324"/>
      <c r="AH225" s="328"/>
      <c r="AI225" s="324"/>
      <c r="AJ225" s="328"/>
      <c r="AK225" s="324"/>
      <c r="AL225" s="328"/>
      <c r="AM225" s="324"/>
      <c r="AN225" s="328"/>
      <c r="AO225" s="324"/>
      <c r="AP225" s="97"/>
      <c r="AQ225" s="98"/>
    </row>
    <row r="226" spans="1:43" ht="12" customHeight="1">
      <c r="A226" s="149"/>
      <c r="B226" s="133"/>
      <c r="C226" s="150" t="str">
        <f>IF(D226&lt;&gt;"",MAX(C222:C225)+1,"")</f>
        <v/>
      </c>
      <c r="D226" s="151"/>
      <c r="E226" s="152"/>
      <c r="F226" s="153"/>
      <c r="G226" s="138"/>
      <c r="H226" s="318"/>
      <c r="I226" s="319"/>
      <c r="J226" s="320">
        <f t="shared" si="122"/>
        <v>0</v>
      </c>
      <c r="K226" s="321">
        <f t="shared" si="123"/>
        <v>0</v>
      </c>
      <c r="L226" s="322"/>
      <c r="M226" s="323"/>
      <c r="N226" s="324"/>
      <c r="O226" s="323"/>
      <c r="P226" s="324"/>
      <c r="Q226" s="323"/>
      <c r="R226" s="324"/>
      <c r="S226" s="323"/>
      <c r="T226" s="324"/>
      <c r="U226" s="323"/>
      <c r="V226" s="324"/>
      <c r="W226" s="325"/>
      <c r="X226" s="322"/>
      <c r="Y226" s="153"/>
      <c r="Z226" s="138"/>
      <c r="AA226" s="325"/>
      <c r="AB226" s="322"/>
      <c r="AC226" s="326">
        <f t="shared" si="124"/>
        <v>0</v>
      </c>
      <c r="AD226" s="327">
        <f t="shared" si="125"/>
        <v>0</v>
      </c>
      <c r="AE226" s="324"/>
      <c r="AF226" s="328"/>
      <c r="AG226" s="324"/>
      <c r="AH226" s="328"/>
      <c r="AI226" s="324"/>
      <c r="AJ226" s="328"/>
      <c r="AK226" s="324"/>
      <c r="AL226" s="328"/>
      <c r="AM226" s="324"/>
      <c r="AN226" s="328"/>
      <c r="AO226" s="324"/>
      <c r="AP226" s="97"/>
      <c r="AQ226" s="98"/>
    </row>
    <row r="227" spans="1:43" ht="12" customHeight="1">
      <c r="A227" s="149"/>
      <c r="B227" s="133"/>
      <c r="C227" s="150" t="str">
        <f>IF(D227&lt;&gt;"",MAX(C222:C226)+1,"")</f>
        <v/>
      </c>
      <c r="D227" s="151"/>
      <c r="E227" s="152"/>
      <c r="F227" s="153"/>
      <c r="G227" s="138"/>
      <c r="H227" s="318"/>
      <c r="I227" s="319"/>
      <c r="J227" s="320">
        <f t="shared" si="122"/>
        <v>0</v>
      </c>
      <c r="K227" s="321">
        <f t="shared" si="123"/>
        <v>0</v>
      </c>
      <c r="L227" s="322"/>
      <c r="M227" s="323"/>
      <c r="N227" s="324"/>
      <c r="O227" s="323"/>
      <c r="P227" s="324"/>
      <c r="Q227" s="323"/>
      <c r="R227" s="324"/>
      <c r="S227" s="323"/>
      <c r="T227" s="324"/>
      <c r="U227" s="323"/>
      <c r="V227" s="324"/>
      <c r="W227" s="325"/>
      <c r="X227" s="322"/>
      <c r="Y227" s="153"/>
      <c r="Z227" s="138"/>
      <c r="AA227" s="325"/>
      <c r="AB227" s="322"/>
      <c r="AC227" s="326">
        <f t="shared" si="124"/>
        <v>0</v>
      </c>
      <c r="AD227" s="327">
        <f t="shared" si="125"/>
        <v>0</v>
      </c>
      <c r="AE227" s="324"/>
      <c r="AF227" s="328"/>
      <c r="AG227" s="324"/>
      <c r="AH227" s="328"/>
      <c r="AI227" s="324"/>
      <c r="AJ227" s="328"/>
      <c r="AK227" s="324"/>
      <c r="AL227" s="328"/>
      <c r="AM227" s="324"/>
      <c r="AN227" s="328"/>
      <c r="AO227" s="324"/>
      <c r="AP227" s="97"/>
      <c r="AQ227" s="98"/>
    </row>
    <row r="228" spans="1:43" ht="12" customHeight="1">
      <c r="A228" s="149"/>
      <c r="B228" s="133"/>
      <c r="C228" s="150" t="str">
        <f>IF(D228&lt;&gt;"",MAX(C222:C227)+1,"")</f>
        <v/>
      </c>
      <c r="D228" s="151"/>
      <c r="E228" s="152"/>
      <c r="F228" s="153"/>
      <c r="G228" s="138"/>
      <c r="H228" s="318"/>
      <c r="I228" s="319"/>
      <c r="J228" s="320">
        <f t="shared" si="122"/>
        <v>0</v>
      </c>
      <c r="K228" s="321">
        <f t="shared" si="123"/>
        <v>0</v>
      </c>
      <c r="L228" s="322"/>
      <c r="M228" s="323"/>
      <c r="N228" s="324"/>
      <c r="O228" s="323"/>
      <c r="P228" s="324"/>
      <c r="Q228" s="323"/>
      <c r="R228" s="324"/>
      <c r="S228" s="323"/>
      <c r="T228" s="324"/>
      <c r="U228" s="323"/>
      <c r="V228" s="324"/>
      <c r="W228" s="325"/>
      <c r="X228" s="322"/>
      <c r="Y228" s="153"/>
      <c r="Z228" s="138"/>
      <c r="AA228" s="325"/>
      <c r="AB228" s="322"/>
      <c r="AC228" s="326">
        <f t="shared" si="124"/>
        <v>0</v>
      </c>
      <c r="AD228" s="327">
        <f t="shared" si="125"/>
        <v>0</v>
      </c>
      <c r="AE228" s="324"/>
      <c r="AF228" s="328"/>
      <c r="AG228" s="324"/>
      <c r="AH228" s="328"/>
      <c r="AI228" s="324"/>
      <c r="AJ228" s="328"/>
      <c r="AK228" s="324"/>
      <c r="AL228" s="328"/>
      <c r="AM228" s="324"/>
      <c r="AN228" s="328"/>
      <c r="AO228" s="324"/>
      <c r="AP228" s="97"/>
      <c r="AQ228" s="98"/>
    </row>
    <row r="229" spans="1:43" ht="12" customHeight="1">
      <c r="A229" s="149"/>
      <c r="B229" s="133"/>
      <c r="C229" s="150" t="str">
        <f>IF(D229&lt;&gt;"",MAX(C222:C228)+1,"")</f>
        <v/>
      </c>
      <c r="D229" s="151"/>
      <c r="E229" s="152"/>
      <c r="F229" s="153"/>
      <c r="G229" s="138"/>
      <c r="H229" s="318"/>
      <c r="I229" s="319"/>
      <c r="J229" s="320">
        <f t="shared" si="122"/>
        <v>0</v>
      </c>
      <c r="K229" s="321">
        <f t="shared" si="123"/>
        <v>0</v>
      </c>
      <c r="L229" s="322"/>
      <c r="M229" s="323"/>
      <c r="N229" s="324"/>
      <c r="O229" s="323"/>
      <c r="P229" s="324"/>
      <c r="Q229" s="323"/>
      <c r="R229" s="324"/>
      <c r="S229" s="323"/>
      <c r="T229" s="324"/>
      <c r="U229" s="323"/>
      <c r="V229" s="324"/>
      <c r="W229" s="325"/>
      <c r="X229" s="322"/>
      <c r="Y229" s="153"/>
      <c r="Z229" s="138"/>
      <c r="AA229" s="325"/>
      <c r="AB229" s="322"/>
      <c r="AC229" s="326">
        <f t="shared" si="124"/>
        <v>0</v>
      </c>
      <c r="AD229" s="327">
        <f t="shared" si="125"/>
        <v>0</v>
      </c>
      <c r="AE229" s="324"/>
      <c r="AF229" s="328"/>
      <c r="AG229" s="324"/>
      <c r="AH229" s="328"/>
      <c r="AI229" s="324"/>
      <c r="AJ229" s="328"/>
      <c r="AK229" s="324"/>
      <c r="AL229" s="328"/>
      <c r="AM229" s="324"/>
      <c r="AN229" s="328"/>
      <c r="AO229" s="324"/>
      <c r="AP229" s="97"/>
      <c r="AQ229" s="98"/>
    </row>
    <row r="230" spans="1:43" ht="12" customHeight="1">
      <c r="A230" s="149"/>
      <c r="B230" s="133"/>
      <c r="C230" s="150" t="str">
        <f>IF(D230&lt;&gt;"",MAX(C222:C229)+1,"")</f>
        <v/>
      </c>
      <c r="D230" s="151"/>
      <c r="E230" s="152"/>
      <c r="F230" s="153"/>
      <c r="G230" s="138"/>
      <c r="H230" s="318"/>
      <c r="I230" s="319"/>
      <c r="J230" s="320">
        <f t="shared" si="122"/>
        <v>0</v>
      </c>
      <c r="K230" s="321">
        <f t="shared" si="123"/>
        <v>0</v>
      </c>
      <c r="L230" s="322"/>
      <c r="M230" s="323"/>
      <c r="N230" s="324"/>
      <c r="O230" s="323"/>
      <c r="P230" s="324"/>
      <c r="Q230" s="323"/>
      <c r="R230" s="324"/>
      <c r="S230" s="323"/>
      <c r="T230" s="324"/>
      <c r="U230" s="323"/>
      <c r="V230" s="324"/>
      <c r="W230" s="325"/>
      <c r="X230" s="322"/>
      <c r="Y230" s="153"/>
      <c r="Z230" s="138"/>
      <c r="AA230" s="325"/>
      <c r="AB230" s="322"/>
      <c r="AC230" s="326">
        <f t="shared" si="124"/>
        <v>0</v>
      </c>
      <c r="AD230" s="327">
        <f t="shared" si="125"/>
        <v>0</v>
      </c>
      <c r="AE230" s="324"/>
      <c r="AF230" s="328"/>
      <c r="AG230" s="324"/>
      <c r="AH230" s="328"/>
      <c r="AI230" s="324"/>
      <c r="AJ230" s="328"/>
      <c r="AK230" s="324"/>
      <c r="AL230" s="328"/>
      <c r="AM230" s="324"/>
      <c r="AN230" s="328"/>
      <c r="AO230" s="324"/>
      <c r="AP230" s="97"/>
      <c r="AQ230" s="98"/>
    </row>
    <row r="231" spans="1:43" ht="12" customHeight="1">
      <c r="A231" s="149"/>
      <c r="B231" s="133"/>
      <c r="C231" s="150" t="str">
        <f>IF(D231&lt;&gt;"",MAX(C222:C230)+1,"")</f>
        <v/>
      </c>
      <c r="D231" s="151"/>
      <c r="E231" s="152"/>
      <c r="F231" s="153"/>
      <c r="G231" s="138"/>
      <c r="H231" s="318"/>
      <c r="I231" s="319"/>
      <c r="J231" s="320">
        <f t="shared" si="122"/>
        <v>0</v>
      </c>
      <c r="K231" s="321">
        <f t="shared" si="123"/>
        <v>0</v>
      </c>
      <c r="L231" s="322"/>
      <c r="M231" s="323"/>
      <c r="N231" s="324"/>
      <c r="O231" s="323"/>
      <c r="P231" s="324"/>
      <c r="Q231" s="323"/>
      <c r="R231" s="324"/>
      <c r="S231" s="323"/>
      <c r="T231" s="324"/>
      <c r="U231" s="323"/>
      <c r="V231" s="324"/>
      <c r="W231" s="325"/>
      <c r="X231" s="322"/>
      <c r="Y231" s="153"/>
      <c r="Z231" s="138"/>
      <c r="AA231" s="325"/>
      <c r="AB231" s="322"/>
      <c r="AC231" s="326">
        <f t="shared" si="124"/>
        <v>0</v>
      </c>
      <c r="AD231" s="327">
        <f t="shared" si="125"/>
        <v>0</v>
      </c>
      <c r="AE231" s="324"/>
      <c r="AF231" s="328"/>
      <c r="AG231" s="324"/>
      <c r="AH231" s="328"/>
      <c r="AI231" s="324"/>
      <c r="AJ231" s="328"/>
      <c r="AK231" s="324"/>
      <c r="AL231" s="328"/>
      <c r="AM231" s="324"/>
      <c r="AN231" s="328"/>
      <c r="AO231" s="324"/>
      <c r="AP231" s="97"/>
      <c r="AQ231" s="98"/>
    </row>
    <row r="232" spans="1:43" ht="12" customHeight="1">
      <c r="A232" s="165"/>
      <c r="B232" s="166"/>
      <c r="C232" s="167" t="str">
        <f>IF(D232&lt;&gt;"",MAX(C222:C231)+1,"")</f>
        <v/>
      </c>
      <c r="D232" s="168"/>
      <c r="E232" s="169"/>
      <c r="F232" s="170"/>
      <c r="G232" s="171"/>
      <c r="H232" s="329"/>
      <c r="I232" s="330"/>
      <c r="J232" s="331">
        <f t="shared" si="122"/>
        <v>0</v>
      </c>
      <c r="K232" s="332">
        <f t="shared" si="123"/>
        <v>0</v>
      </c>
      <c r="L232" s="333"/>
      <c r="M232" s="334"/>
      <c r="N232" s="335"/>
      <c r="O232" s="334"/>
      <c r="P232" s="335"/>
      <c r="Q232" s="334"/>
      <c r="R232" s="335"/>
      <c r="S232" s="334"/>
      <c r="T232" s="335"/>
      <c r="U232" s="334"/>
      <c r="V232" s="335"/>
      <c r="W232" s="336"/>
      <c r="X232" s="333"/>
      <c r="Y232" s="170"/>
      <c r="Z232" s="171"/>
      <c r="AA232" s="336"/>
      <c r="AB232" s="333"/>
      <c r="AC232" s="337">
        <f t="shared" si="124"/>
        <v>0</v>
      </c>
      <c r="AD232" s="338">
        <f t="shared" si="125"/>
        <v>0</v>
      </c>
      <c r="AE232" s="335"/>
      <c r="AF232" s="339"/>
      <c r="AG232" s="335"/>
      <c r="AH232" s="339"/>
      <c r="AI232" s="335"/>
      <c r="AJ232" s="339"/>
      <c r="AK232" s="335"/>
      <c r="AL232" s="339"/>
      <c r="AM232" s="335"/>
      <c r="AN232" s="339"/>
      <c r="AO232" s="335"/>
      <c r="AP232" s="97"/>
      <c r="AQ232" s="98"/>
    </row>
    <row r="233" spans="1:43" ht="12" customHeight="1">
      <c r="A233" s="116" t="s">
        <v>651</v>
      </c>
      <c r="B233" s="117" t="s">
        <v>651</v>
      </c>
      <c r="C233" s="1350" t="s">
        <v>651</v>
      </c>
      <c r="D233" s="1351"/>
      <c r="E233" s="118" t="s">
        <v>651</v>
      </c>
      <c r="F233" s="340"/>
      <c r="G233" s="341"/>
      <c r="H233" s="342">
        <f t="shared" ref="H233:X233" si="126">SUM(H234:H243)</f>
        <v>0</v>
      </c>
      <c r="I233" s="343">
        <f t="shared" si="126"/>
        <v>0</v>
      </c>
      <c r="J233" s="342" t="e">
        <f t="shared" si="126"/>
        <v>#VALUE!</v>
      </c>
      <c r="K233" s="344" t="e">
        <f t="shared" si="126"/>
        <v>#VALUE!</v>
      </c>
      <c r="L233" s="345">
        <f t="shared" si="126"/>
        <v>0</v>
      </c>
      <c r="M233" s="346">
        <f t="shared" si="126"/>
        <v>0</v>
      </c>
      <c r="N233" s="347">
        <f t="shared" si="126"/>
        <v>0</v>
      </c>
      <c r="O233" s="346">
        <f t="shared" si="126"/>
        <v>0</v>
      </c>
      <c r="P233" s="347">
        <f t="shared" si="126"/>
        <v>0</v>
      </c>
      <c r="Q233" s="346">
        <f t="shared" si="126"/>
        <v>0</v>
      </c>
      <c r="R233" s="347">
        <f t="shared" si="126"/>
        <v>0</v>
      </c>
      <c r="S233" s="346">
        <f t="shared" si="126"/>
        <v>0</v>
      </c>
      <c r="T233" s="347">
        <f t="shared" si="126"/>
        <v>0</v>
      </c>
      <c r="U233" s="346">
        <f t="shared" si="126"/>
        <v>0</v>
      </c>
      <c r="V233" s="347">
        <f t="shared" si="126"/>
        <v>0</v>
      </c>
      <c r="W233" s="348">
        <f t="shared" si="126"/>
        <v>0</v>
      </c>
      <c r="X233" s="345">
        <f t="shared" si="126"/>
        <v>0</v>
      </c>
      <c r="Y233" s="340"/>
      <c r="Z233" s="341"/>
      <c r="AA233" s="348">
        <f t="shared" ref="AA233:AO233" si="127">SUM(AA234:AA243)</f>
        <v>0</v>
      </c>
      <c r="AB233" s="345">
        <f t="shared" si="127"/>
        <v>0</v>
      </c>
      <c r="AC233" s="349">
        <f t="shared" si="127"/>
        <v>0</v>
      </c>
      <c r="AD233" s="350">
        <f t="shared" si="127"/>
        <v>0</v>
      </c>
      <c r="AE233" s="347">
        <f t="shared" si="127"/>
        <v>0</v>
      </c>
      <c r="AF233" s="349">
        <f t="shared" si="127"/>
        <v>0</v>
      </c>
      <c r="AG233" s="347">
        <f t="shared" si="127"/>
        <v>0</v>
      </c>
      <c r="AH233" s="349">
        <f t="shared" si="127"/>
        <v>0</v>
      </c>
      <c r="AI233" s="347">
        <f t="shared" si="127"/>
        <v>0</v>
      </c>
      <c r="AJ233" s="349">
        <f t="shared" si="127"/>
        <v>0</v>
      </c>
      <c r="AK233" s="347">
        <f t="shared" si="127"/>
        <v>0</v>
      </c>
      <c r="AL233" s="349">
        <f t="shared" si="127"/>
        <v>0</v>
      </c>
      <c r="AM233" s="347">
        <f t="shared" si="127"/>
        <v>0</v>
      </c>
      <c r="AN233" s="349">
        <f t="shared" si="127"/>
        <v>0</v>
      </c>
      <c r="AO233" s="347">
        <f t="shared" si="127"/>
        <v>0</v>
      </c>
      <c r="AP233" s="130"/>
      <c r="AQ233" s="131">
        <f>COUNTIF(AD234:AD243,"&gt;0")</f>
        <v>0</v>
      </c>
    </row>
    <row r="234" spans="1:43" ht="12" customHeight="1">
      <c r="A234" s="132"/>
      <c r="B234" s="133"/>
      <c r="C234" s="134">
        <f>IF(D234&lt;&gt;"",MAX(C233)+1,"")</f>
        <v>1</v>
      </c>
      <c r="D234" s="135" t="str">
        <f>IF(B233&lt;&gt;"","Điểm chính","")</f>
        <v>Điểm chính</v>
      </c>
      <c r="E234" s="136"/>
      <c r="F234" s="137"/>
      <c r="G234" s="138"/>
      <c r="H234" s="307"/>
      <c r="I234" s="308"/>
      <c r="J234" s="309" t="e">
        <f t="shared" ref="J234:J243" si="128">M234+O234+Q234+S234+U234</f>
        <v>#VALUE!</v>
      </c>
      <c r="K234" s="310" t="e">
        <f t="shared" ref="K234:K243" si="129">N234+P234+R234+T234+V234</f>
        <v>#VALUE!</v>
      </c>
      <c r="L234" s="311"/>
      <c r="M234" s="312" t="s">
        <v>651</v>
      </c>
      <c r="N234" s="313" t="s">
        <v>651</v>
      </c>
      <c r="O234" s="312" t="s">
        <v>651</v>
      </c>
      <c r="P234" s="313" t="s">
        <v>651</v>
      </c>
      <c r="Q234" s="312" t="s">
        <v>651</v>
      </c>
      <c r="R234" s="313" t="s">
        <v>651</v>
      </c>
      <c r="S234" s="312" t="s">
        <v>651</v>
      </c>
      <c r="T234" s="313" t="s">
        <v>651</v>
      </c>
      <c r="U234" s="312" t="s">
        <v>651</v>
      </c>
      <c r="V234" s="313" t="s">
        <v>651</v>
      </c>
      <c r="W234" s="314"/>
      <c r="X234" s="311"/>
      <c r="Y234" s="137"/>
      <c r="Z234" s="138"/>
      <c r="AA234" s="314"/>
      <c r="AB234" s="311"/>
      <c r="AC234" s="315">
        <f t="shared" ref="AC234:AC243" si="130">AF234+AH234+AJ234+AL234+AN234</f>
        <v>0</v>
      </c>
      <c r="AD234" s="316">
        <f t="shared" ref="AD234:AD243" si="131">AG234+AI234+AK234+AM234+AO234</f>
        <v>0</v>
      </c>
      <c r="AE234" s="313"/>
      <c r="AF234" s="317"/>
      <c r="AG234" s="313"/>
      <c r="AH234" s="317"/>
      <c r="AI234" s="313"/>
      <c r="AJ234" s="317"/>
      <c r="AK234" s="313"/>
      <c r="AL234" s="317"/>
      <c r="AM234" s="313"/>
      <c r="AN234" s="317"/>
      <c r="AO234" s="313"/>
      <c r="AP234" s="97"/>
      <c r="AQ234" s="98"/>
    </row>
    <row r="235" spans="1:43" ht="12" customHeight="1">
      <c r="A235" s="149"/>
      <c r="B235" s="133"/>
      <c r="C235" s="150" t="str">
        <f>IF(D235&lt;&gt;"",MAX(C233:C234)+1,"")</f>
        <v/>
      </c>
      <c r="D235" s="151"/>
      <c r="E235" s="152"/>
      <c r="F235" s="153"/>
      <c r="G235" s="138"/>
      <c r="H235" s="318"/>
      <c r="I235" s="319"/>
      <c r="J235" s="320">
        <f t="shared" si="128"/>
        <v>0</v>
      </c>
      <c r="K235" s="321">
        <f t="shared" si="129"/>
        <v>0</v>
      </c>
      <c r="L235" s="322"/>
      <c r="M235" s="323"/>
      <c r="N235" s="324"/>
      <c r="O235" s="323"/>
      <c r="P235" s="324"/>
      <c r="Q235" s="323"/>
      <c r="R235" s="324"/>
      <c r="S235" s="323"/>
      <c r="T235" s="324"/>
      <c r="U235" s="323"/>
      <c r="V235" s="324"/>
      <c r="W235" s="325"/>
      <c r="X235" s="322"/>
      <c r="Y235" s="153"/>
      <c r="Z235" s="138"/>
      <c r="AA235" s="325"/>
      <c r="AB235" s="322"/>
      <c r="AC235" s="326">
        <f t="shared" si="130"/>
        <v>0</v>
      </c>
      <c r="AD235" s="327">
        <f t="shared" si="131"/>
        <v>0</v>
      </c>
      <c r="AE235" s="324"/>
      <c r="AF235" s="328"/>
      <c r="AG235" s="324"/>
      <c r="AH235" s="328"/>
      <c r="AI235" s="324"/>
      <c r="AJ235" s="328"/>
      <c r="AK235" s="324"/>
      <c r="AL235" s="328"/>
      <c r="AM235" s="324"/>
      <c r="AN235" s="328"/>
      <c r="AO235" s="324"/>
      <c r="AP235" s="97"/>
      <c r="AQ235" s="98"/>
    </row>
    <row r="236" spans="1:43" ht="12" customHeight="1">
      <c r="A236" s="149"/>
      <c r="B236" s="133"/>
      <c r="C236" s="150" t="str">
        <f>IF(D236&lt;&gt;"",MAX(C233:C235)+1,"")</f>
        <v/>
      </c>
      <c r="D236" s="151"/>
      <c r="E236" s="152"/>
      <c r="F236" s="153"/>
      <c r="G236" s="138"/>
      <c r="H236" s="318"/>
      <c r="I236" s="319"/>
      <c r="J236" s="320">
        <f t="shared" si="128"/>
        <v>0</v>
      </c>
      <c r="K236" s="321">
        <f t="shared" si="129"/>
        <v>0</v>
      </c>
      <c r="L236" s="322"/>
      <c r="M236" s="323"/>
      <c r="N236" s="324"/>
      <c r="O236" s="323"/>
      <c r="P236" s="324"/>
      <c r="Q236" s="323"/>
      <c r="R236" s="324"/>
      <c r="S236" s="323"/>
      <c r="T236" s="324"/>
      <c r="U236" s="323"/>
      <c r="V236" s="324"/>
      <c r="W236" s="325"/>
      <c r="X236" s="322"/>
      <c r="Y236" s="153"/>
      <c r="Z236" s="138"/>
      <c r="AA236" s="325"/>
      <c r="AB236" s="322"/>
      <c r="AC236" s="326">
        <f t="shared" si="130"/>
        <v>0</v>
      </c>
      <c r="AD236" s="327">
        <f t="shared" si="131"/>
        <v>0</v>
      </c>
      <c r="AE236" s="324"/>
      <c r="AF236" s="328"/>
      <c r="AG236" s="324"/>
      <c r="AH236" s="328"/>
      <c r="AI236" s="324"/>
      <c r="AJ236" s="328"/>
      <c r="AK236" s="324"/>
      <c r="AL236" s="328"/>
      <c r="AM236" s="324"/>
      <c r="AN236" s="328"/>
      <c r="AO236" s="324"/>
      <c r="AP236" s="97"/>
      <c r="AQ236" s="98"/>
    </row>
    <row r="237" spans="1:43" ht="12" customHeight="1">
      <c r="A237" s="149"/>
      <c r="B237" s="133"/>
      <c r="C237" s="150" t="str">
        <f>IF(D237&lt;&gt;"",MAX(C233:C236)+1,"")</f>
        <v/>
      </c>
      <c r="D237" s="151"/>
      <c r="E237" s="152"/>
      <c r="F237" s="153"/>
      <c r="G237" s="138"/>
      <c r="H237" s="318"/>
      <c r="I237" s="319"/>
      <c r="J237" s="320">
        <f t="shared" si="128"/>
        <v>0</v>
      </c>
      <c r="K237" s="321">
        <f t="shared" si="129"/>
        <v>0</v>
      </c>
      <c r="L237" s="322"/>
      <c r="M237" s="323"/>
      <c r="N237" s="324"/>
      <c r="O237" s="323"/>
      <c r="P237" s="324"/>
      <c r="Q237" s="323"/>
      <c r="R237" s="324"/>
      <c r="S237" s="323"/>
      <c r="T237" s="324"/>
      <c r="U237" s="323"/>
      <c r="V237" s="324"/>
      <c r="W237" s="325"/>
      <c r="X237" s="322"/>
      <c r="Y237" s="153"/>
      <c r="Z237" s="138"/>
      <c r="AA237" s="325"/>
      <c r="AB237" s="322"/>
      <c r="AC237" s="326">
        <f t="shared" si="130"/>
        <v>0</v>
      </c>
      <c r="AD237" s="327">
        <f t="shared" si="131"/>
        <v>0</v>
      </c>
      <c r="AE237" s="324"/>
      <c r="AF237" s="328"/>
      <c r="AG237" s="324"/>
      <c r="AH237" s="328"/>
      <c r="AI237" s="324"/>
      <c r="AJ237" s="328"/>
      <c r="AK237" s="324"/>
      <c r="AL237" s="328"/>
      <c r="AM237" s="324"/>
      <c r="AN237" s="328"/>
      <c r="AO237" s="324"/>
      <c r="AP237" s="97"/>
      <c r="AQ237" s="98"/>
    </row>
    <row r="238" spans="1:43" ht="12" customHeight="1">
      <c r="A238" s="149"/>
      <c r="B238" s="133"/>
      <c r="C238" s="150" t="str">
        <f>IF(D238&lt;&gt;"",MAX(C233:C237)+1,"")</f>
        <v/>
      </c>
      <c r="D238" s="151"/>
      <c r="E238" s="152"/>
      <c r="F238" s="153"/>
      <c r="G238" s="138"/>
      <c r="H238" s="318"/>
      <c r="I238" s="319"/>
      <c r="J238" s="320">
        <f t="shared" si="128"/>
        <v>0</v>
      </c>
      <c r="K238" s="321">
        <f t="shared" si="129"/>
        <v>0</v>
      </c>
      <c r="L238" s="322"/>
      <c r="M238" s="323"/>
      <c r="N238" s="324"/>
      <c r="O238" s="323"/>
      <c r="P238" s="324"/>
      <c r="Q238" s="323"/>
      <c r="R238" s="324"/>
      <c r="S238" s="323"/>
      <c r="T238" s="324"/>
      <c r="U238" s="323"/>
      <c r="V238" s="324"/>
      <c r="W238" s="325"/>
      <c r="X238" s="322"/>
      <c r="Y238" s="153"/>
      <c r="Z238" s="138"/>
      <c r="AA238" s="325"/>
      <c r="AB238" s="322"/>
      <c r="AC238" s="326">
        <f t="shared" si="130"/>
        <v>0</v>
      </c>
      <c r="AD238" s="327">
        <f t="shared" si="131"/>
        <v>0</v>
      </c>
      <c r="AE238" s="324"/>
      <c r="AF238" s="328"/>
      <c r="AG238" s="324"/>
      <c r="AH238" s="328"/>
      <c r="AI238" s="324"/>
      <c r="AJ238" s="328"/>
      <c r="AK238" s="324"/>
      <c r="AL238" s="328"/>
      <c r="AM238" s="324"/>
      <c r="AN238" s="328"/>
      <c r="AO238" s="324"/>
      <c r="AP238" s="97"/>
      <c r="AQ238" s="98"/>
    </row>
    <row r="239" spans="1:43" ht="12" customHeight="1">
      <c r="A239" s="149"/>
      <c r="B239" s="133"/>
      <c r="C239" s="150" t="str">
        <f>IF(D239&lt;&gt;"",MAX(C233:C238)+1,"")</f>
        <v/>
      </c>
      <c r="D239" s="151"/>
      <c r="E239" s="152"/>
      <c r="F239" s="153"/>
      <c r="G239" s="138"/>
      <c r="H239" s="318"/>
      <c r="I239" s="319"/>
      <c r="J239" s="320">
        <f t="shared" si="128"/>
        <v>0</v>
      </c>
      <c r="K239" s="321">
        <f t="shared" si="129"/>
        <v>0</v>
      </c>
      <c r="L239" s="322"/>
      <c r="M239" s="323"/>
      <c r="N239" s="324"/>
      <c r="O239" s="323"/>
      <c r="P239" s="324"/>
      <c r="Q239" s="323"/>
      <c r="R239" s="324"/>
      <c r="S239" s="323"/>
      <c r="T239" s="324"/>
      <c r="U239" s="323"/>
      <c r="V239" s="324"/>
      <c r="W239" s="325"/>
      <c r="X239" s="322"/>
      <c r="Y239" s="153"/>
      <c r="Z239" s="138"/>
      <c r="AA239" s="325"/>
      <c r="AB239" s="322"/>
      <c r="AC239" s="326">
        <f t="shared" si="130"/>
        <v>0</v>
      </c>
      <c r="AD239" s="327">
        <f t="shared" si="131"/>
        <v>0</v>
      </c>
      <c r="AE239" s="324"/>
      <c r="AF239" s="328"/>
      <c r="AG239" s="324"/>
      <c r="AH239" s="328"/>
      <c r="AI239" s="324"/>
      <c r="AJ239" s="328"/>
      <c r="AK239" s="324"/>
      <c r="AL239" s="328"/>
      <c r="AM239" s="324"/>
      <c r="AN239" s="328"/>
      <c r="AO239" s="324"/>
      <c r="AP239" s="97"/>
      <c r="AQ239" s="98"/>
    </row>
    <row r="240" spans="1:43" ht="12" customHeight="1">
      <c r="A240" s="149"/>
      <c r="B240" s="133"/>
      <c r="C240" s="150" t="str">
        <f>IF(D240&lt;&gt;"",MAX(C233:C239)+1,"")</f>
        <v/>
      </c>
      <c r="D240" s="151"/>
      <c r="E240" s="152"/>
      <c r="F240" s="153"/>
      <c r="G240" s="138"/>
      <c r="H240" s="318"/>
      <c r="I240" s="319"/>
      <c r="J240" s="320">
        <f t="shared" si="128"/>
        <v>0</v>
      </c>
      <c r="K240" s="321">
        <f t="shared" si="129"/>
        <v>0</v>
      </c>
      <c r="L240" s="322"/>
      <c r="M240" s="323"/>
      <c r="N240" s="324"/>
      <c r="O240" s="323"/>
      <c r="P240" s="324"/>
      <c r="Q240" s="323"/>
      <c r="R240" s="324"/>
      <c r="S240" s="323"/>
      <c r="T240" s="324"/>
      <c r="U240" s="323"/>
      <c r="V240" s="324"/>
      <c r="W240" s="325"/>
      <c r="X240" s="322"/>
      <c r="Y240" s="153"/>
      <c r="Z240" s="138"/>
      <c r="AA240" s="325"/>
      <c r="AB240" s="322"/>
      <c r="AC240" s="326">
        <f t="shared" si="130"/>
        <v>0</v>
      </c>
      <c r="AD240" s="327">
        <f t="shared" si="131"/>
        <v>0</v>
      </c>
      <c r="AE240" s="324"/>
      <c r="AF240" s="328"/>
      <c r="AG240" s="324"/>
      <c r="AH240" s="328"/>
      <c r="AI240" s="324"/>
      <c r="AJ240" s="328"/>
      <c r="AK240" s="324"/>
      <c r="AL240" s="328"/>
      <c r="AM240" s="324"/>
      <c r="AN240" s="328"/>
      <c r="AO240" s="324"/>
      <c r="AP240" s="97"/>
      <c r="AQ240" s="98"/>
    </row>
    <row r="241" spans="1:43" ht="12" customHeight="1">
      <c r="A241" s="149"/>
      <c r="B241" s="133"/>
      <c r="C241" s="150" t="str">
        <f>IF(D241&lt;&gt;"",MAX(C233:C240)+1,"")</f>
        <v/>
      </c>
      <c r="D241" s="151"/>
      <c r="E241" s="152"/>
      <c r="F241" s="153"/>
      <c r="G241" s="138"/>
      <c r="H241" s="318"/>
      <c r="I241" s="319"/>
      <c r="J241" s="320">
        <f t="shared" si="128"/>
        <v>0</v>
      </c>
      <c r="K241" s="321">
        <f t="shared" si="129"/>
        <v>0</v>
      </c>
      <c r="L241" s="322"/>
      <c r="M241" s="323"/>
      <c r="N241" s="324"/>
      <c r="O241" s="323"/>
      <c r="P241" s="324"/>
      <c r="Q241" s="323"/>
      <c r="R241" s="324"/>
      <c r="S241" s="323"/>
      <c r="T241" s="324"/>
      <c r="U241" s="323"/>
      <c r="V241" s="324"/>
      <c r="W241" s="325"/>
      <c r="X241" s="322"/>
      <c r="Y241" s="153"/>
      <c r="Z241" s="138"/>
      <c r="AA241" s="325"/>
      <c r="AB241" s="322"/>
      <c r="AC241" s="326">
        <f t="shared" si="130"/>
        <v>0</v>
      </c>
      <c r="AD241" s="327">
        <f t="shared" si="131"/>
        <v>0</v>
      </c>
      <c r="AE241" s="324"/>
      <c r="AF241" s="328"/>
      <c r="AG241" s="324"/>
      <c r="AH241" s="328"/>
      <c r="AI241" s="324"/>
      <c r="AJ241" s="328"/>
      <c r="AK241" s="324"/>
      <c r="AL241" s="328"/>
      <c r="AM241" s="324"/>
      <c r="AN241" s="328"/>
      <c r="AO241" s="324"/>
      <c r="AP241" s="97"/>
      <c r="AQ241" s="98"/>
    </row>
    <row r="242" spans="1:43" ht="12" customHeight="1">
      <c r="A242" s="149"/>
      <c r="B242" s="133"/>
      <c r="C242" s="150" t="str">
        <f>IF(D242&lt;&gt;"",MAX(C233:C241)+1,"")</f>
        <v/>
      </c>
      <c r="D242" s="151"/>
      <c r="E242" s="152"/>
      <c r="F242" s="153"/>
      <c r="G242" s="138"/>
      <c r="H242" s="318"/>
      <c r="I242" s="319"/>
      <c r="J242" s="320">
        <f t="shared" si="128"/>
        <v>0</v>
      </c>
      <c r="K242" s="321">
        <f t="shared" si="129"/>
        <v>0</v>
      </c>
      <c r="L242" s="322"/>
      <c r="M242" s="323"/>
      <c r="N242" s="324"/>
      <c r="O242" s="323"/>
      <c r="P242" s="324"/>
      <c r="Q242" s="323"/>
      <c r="R242" s="324"/>
      <c r="S242" s="323"/>
      <c r="T242" s="324"/>
      <c r="U242" s="323"/>
      <c r="V242" s="324"/>
      <c r="W242" s="325"/>
      <c r="X242" s="322"/>
      <c r="Y242" s="153"/>
      <c r="Z242" s="138"/>
      <c r="AA242" s="325"/>
      <c r="AB242" s="322"/>
      <c r="AC242" s="326">
        <f t="shared" si="130"/>
        <v>0</v>
      </c>
      <c r="AD242" s="327">
        <f t="shared" si="131"/>
        <v>0</v>
      </c>
      <c r="AE242" s="324"/>
      <c r="AF242" s="328"/>
      <c r="AG242" s="324"/>
      <c r="AH242" s="328"/>
      <c r="AI242" s="324"/>
      <c r="AJ242" s="328"/>
      <c r="AK242" s="324"/>
      <c r="AL242" s="328"/>
      <c r="AM242" s="324"/>
      <c r="AN242" s="328"/>
      <c r="AO242" s="324"/>
      <c r="AP242" s="97"/>
      <c r="AQ242" s="98"/>
    </row>
    <row r="243" spans="1:43" ht="12" customHeight="1">
      <c r="A243" s="165"/>
      <c r="B243" s="166"/>
      <c r="C243" s="167" t="str">
        <f>IF(D243&lt;&gt;"",MAX(C233:C242)+1,"")</f>
        <v/>
      </c>
      <c r="D243" s="168"/>
      <c r="E243" s="169"/>
      <c r="F243" s="170"/>
      <c r="G243" s="171"/>
      <c r="H243" s="329"/>
      <c r="I243" s="330"/>
      <c r="J243" s="331">
        <f t="shared" si="128"/>
        <v>0</v>
      </c>
      <c r="K243" s="332">
        <f t="shared" si="129"/>
        <v>0</v>
      </c>
      <c r="L243" s="333"/>
      <c r="M243" s="334"/>
      <c r="N243" s="335"/>
      <c r="O243" s="334"/>
      <c r="P243" s="335"/>
      <c r="Q243" s="334"/>
      <c r="R243" s="335"/>
      <c r="S243" s="334"/>
      <c r="T243" s="335"/>
      <c r="U243" s="334"/>
      <c r="V243" s="335"/>
      <c r="W243" s="336"/>
      <c r="X243" s="333"/>
      <c r="Y243" s="170"/>
      <c r="Z243" s="171"/>
      <c r="AA243" s="336"/>
      <c r="AB243" s="333"/>
      <c r="AC243" s="337">
        <f t="shared" si="130"/>
        <v>0</v>
      </c>
      <c r="AD243" s="338">
        <f t="shared" si="131"/>
        <v>0</v>
      </c>
      <c r="AE243" s="335"/>
      <c r="AF243" s="339"/>
      <c r="AG243" s="335"/>
      <c r="AH243" s="339"/>
      <c r="AI243" s="335"/>
      <c r="AJ243" s="339"/>
      <c r="AK243" s="335"/>
      <c r="AL243" s="339"/>
      <c r="AM243" s="335"/>
      <c r="AN243" s="339"/>
      <c r="AO243" s="335"/>
      <c r="AP243" s="97"/>
      <c r="AQ243" s="98"/>
    </row>
    <row r="244" spans="1:43" ht="12" customHeight="1">
      <c r="A244" s="116" t="s">
        <v>651</v>
      </c>
      <c r="B244" s="117" t="s">
        <v>651</v>
      </c>
      <c r="C244" s="1350" t="s">
        <v>651</v>
      </c>
      <c r="D244" s="1351"/>
      <c r="E244" s="118" t="s">
        <v>651</v>
      </c>
      <c r="F244" s="340"/>
      <c r="G244" s="341"/>
      <c r="H244" s="342">
        <f t="shared" ref="H244:X244" si="132">SUM(H245:H254)</f>
        <v>0</v>
      </c>
      <c r="I244" s="343">
        <f t="shared" si="132"/>
        <v>0</v>
      </c>
      <c r="J244" s="342" t="e">
        <f t="shared" si="132"/>
        <v>#VALUE!</v>
      </c>
      <c r="K244" s="344" t="e">
        <f t="shared" si="132"/>
        <v>#VALUE!</v>
      </c>
      <c r="L244" s="345">
        <f t="shared" si="132"/>
        <v>0</v>
      </c>
      <c r="M244" s="346">
        <f t="shared" si="132"/>
        <v>0</v>
      </c>
      <c r="N244" s="347">
        <f t="shared" si="132"/>
        <v>0</v>
      </c>
      <c r="O244" s="346">
        <f t="shared" si="132"/>
        <v>0</v>
      </c>
      <c r="P244" s="347">
        <f t="shared" si="132"/>
        <v>0</v>
      </c>
      <c r="Q244" s="346">
        <f t="shared" si="132"/>
        <v>0</v>
      </c>
      <c r="R244" s="347">
        <f t="shared" si="132"/>
        <v>0</v>
      </c>
      <c r="S244" s="346">
        <f t="shared" si="132"/>
        <v>0</v>
      </c>
      <c r="T244" s="347">
        <f t="shared" si="132"/>
        <v>0</v>
      </c>
      <c r="U244" s="346">
        <f t="shared" si="132"/>
        <v>0</v>
      </c>
      <c r="V244" s="347">
        <f t="shared" si="132"/>
        <v>0</v>
      </c>
      <c r="W244" s="348">
        <f t="shared" si="132"/>
        <v>0</v>
      </c>
      <c r="X244" s="345">
        <f t="shared" si="132"/>
        <v>0</v>
      </c>
      <c r="Y244" s="340"/>
      <c r="Z244" s="341"/>
      <c r="AA244" s="348">
        <f t="shared" ref="AA244:AO244" si="133">SUM(AA245:AA254)</f>
        <v>0</v>
      </c>
      <c r="AB244" s="345">
        <f t="shared" si="133"/>
        <v>0</v>
      </c>
      <c r="AC244" s="349">
        <f t="shared" si="133"/>
        <v>0</v>
      </c>
      <c r="AD244" s="350">
        <f t="shared" si="133"/>
        <v>0</v>
      </c>
      <c r="AE244" s="347">
        <f t="shared" si="133"/>
        <v>0</v>
      </c>
      <c r="AF244" s="349">
        <f t="shared" si="133"/>
        <v>0</v>
      </c>
      <c r="AG244" s="347">
        <f t="shared" si="133"/>
        <v>0</v>
      </c>
      <c r="AH244" s="349">
        <f t="shared" si="133"/>
        <v>0</v>
      </c>
      <c r="AI244" s="347">
        <f t="shared" si="133"/>
        <v>0</v>
      </c>
      <c r="AJ244" s="349">
        <f t="shared" si="133"/>
        <v>0</v>
      </c>
      <c r="AK244" s="347">
        <f t="shared" si="133"/>
        <v>0</v>
      </c>
      <c r="AL244" s="349">
        <f t="shared" si="133"/>
        <v>0</v>
      </c>
      <c r="AM244" s="347">
        <f t="shared" si="133"/>
        <v>0</v>
      </c>
      <c r="AN244" s="349">
        <f t="shared" si="133"/>
        <v>0</v>
      </c>
      <c r="AO244" s="347">
        <f t="shared" si="133"/>
        <v>0</v>
      </c>
      <c r="AP244" s="130"/>
      <c r="AQ244" s="131">
        <f>COUNTIF(AD245:AD254,"&gt;0")</f>
        <v>0</v>
      </c>
    </row>
    <row r="245" spans="1:43" ht="12" customHeight="1">
      <c r="A245" s="132"/>
      <c r="B245" s="133"/>
      <c r="C245" s="134">
        <f>IF(D245&lt;&gt;"",MAX(C244)+1,"")</f>
        <v>1</v>
      </c>
      <c r="D245" s="135" t="str">
        <f>IF(B244&lt;&gt;"","Điểm chính","")</f>
        <v>Điểm chính</v>
      </c>
      <c r="E245" s="136"/>
      <c r="F245" s="137"/>
      <c r="G245" s="138"/>
      <c r="H245" s="307"/>
      <c r="I245" s="308"/>
      <c r="J245" s="309" t="e">
        <f t="shared" ref="J245:J254" si="134">M245+O245+Q245+S245+U245</f>
        <v>#VALUE!</v>
      </c>
      <c r="K245" s="310" t="e">
        <f t="shared" ref="K245:K254" si="135">N245+P245+R245+T245+V245</f>
        <v>#VALUE!</v>
      </c>
      <c r="L245" s="311"/>
      <c r="M245" s="312" t="s">
        <v>651</v>
      </c>
      <c r="N245" s="313" t="s">
        <v>651</v>
      </c>
      <c r="O245" s="312" t="s">
        <v>651</v>
      </c>
      <c r="P245" s="313" t="s">
        <v>651</v>
      </c>
      <c r="Q245" s="312" t="s">
        <v>651</v>
      </c>
      <c r="R245" s="313" t="s">
        <v>651</v>
      </c>
      <c r="S245" s="312" t="s">
        <v>651</v>
      </c>
      <c r="T245" s="313" t="s">
        <v>651</v>
      </c>
      <c r="U245" s="312" t="s">
        <v>651</v>
      </c>
      <c r="V245" s="313" t="s">
        <v>651</v>
      </c>
      <c r="W245" s="314"/>
      <c r="X245" s="311"/>
      <c r="Y245" s="137"/>
      <c r="Z245" s="138"/>
      <c r="AA245" s="314"/>
      <c r="AB245" s="311"/>
      <c r="AC245" s="315">
        <f t="shared" ref="AC245:AC254" si="136">AF245+AH245+AJ245+AL245+AN245</f>
        <v>0</v>
      </c>
      <c r="AD245" s="316">
        <f t="shared" ref="AD245:AD254" si="137">AG245+AI245+AK245+AM245+AO245</f>
        <v>0</v>
      </c>
      <c r="AE245" s="313"/>
      <c r="AF245" s="317"/>
      <c r="AG245" s="313"/>
      <c r="AH245" s="317"/>
      <c r="AI245" s="313"/>
      <c r="AJ245" s="317"/>
      <c r="AK245" s="313"/>
      <c r="AL245" s="317"/>
      <c r="AM245" s="313"/>
      <c r="AN245" s="317"/>
      <c r="AO245" s="313"/>
      <c r="AP245" s="97"/>
      <c r="AQ245" s="98"/>
    </row>
    <row r="246" spans="1:43" ht="12" customHeight="1">
      <c r="A246" s="149"/>
      <c r="B246" s="133"/>
      <c r="C246" s="150" t="str">
        <f>IF(D246&lt;&gt;"",MAX(C244:C245)+1,"")</f>
        <v/>
      </c>
      <c r="D246" s="151"/>
      <c r="E246" s="152"/>
      <c r="F246" s="153"/>
      <c r="G246" s="138"/>
      <c r="H246" s="318"/>
      <c r="I246" s="319"/>
      <c r="J246" s="320">
        <f t="shared" si="134"/>
        <v>0</v>
      </c>
      <c r="K246" s="321">
        <f t="shared" si="135"/>
        <v>0</v>
      </c>
      <c r="L246" s="322"/>
      <c r="M246" s="323"/>
      <c r="N246" s="324"/>
      <c r="O246" s="323"/>
      <c r="P246" s="324"/>
      <c r="Q246" s="323"/>
      <c r="R246" s="324"/>
      <c r="S246" s="323"/>
      <c r="T246" s="324"/>
      <c r="U246" s="323"/>
      <c r="V246" s="324"/>
      <c r="W246" s="325"/>
      <c r="X246" s="322"/>
      <c r="Y246" s="153"/>
      <c r="Z246" s="138"/>
      <c r="AA246" s="325"/>
      <c r="AB246" s="322"/>
      <c r="AC246" s="326">
        <f t="shared" si="136"/>
        <v>0</v>
      </c>
      <c r="AD246" s="327">
        <f t="shared" si="137"/>
        <v>0</v>
      </c>
      <c r="AE246" s="324"/>
      <c r="AF246" s="328"/>
      <c r="AG246" s="324"/>
      <c r="AH246" s="328"/>
      <c r="AI246" s="324"/>
      <c r="AJ246" s="328"/>
      <c r="AK246" s="324"/>
      <c r="AL246" s="328"/>
      <c r="AM246" s="324"/>
      <c r="AN246" s="328"/>
      <c r="AO246" s="324"/>
      <c r="AP246" s="97"/>
      <c r="AQ246" s="98"/>
    </row>
    <row r="247" spans="1:43" ht="12" customHeight="1">
      <c r="A247" s="149"/>
      <c r="B247" s="133"/>
      <c r="C247" s="150" t="str">
        <f>IF(D247&lt;&gt;"",MAX(C244:C246)+1,"")</f>
        <v/>
      </c>
      <c r="D247" s="151"/>
      <c r="E247" s="152"/>
      <c r="F247" s="153"/>
      <c r="G247" s="138"/>
      <c r="H247" s="318"/>
      <c r="I247" s="319"/>
      <c r="J247" s="320">
        <f t="shared" si="134"/>
        <v>0</v>
      </c>
      <c r="K247" s="321">
        <f t="shared" si="135"/>
        <v>0</v>
      </c>
      <c r="L247" s="322"/>
      <c r="M247" s="323"/>
      <c r="N247" s="324"/>
      <c r="O247" s="323"/>
      <c r="P247" s="324"/>
      <c r="Q247" s="323"/>
      <c r="R247" s="324"/>
      <c r="S247" s="323"/>
      <c r="T247" s="324"/>
      <c r="U247" s="323"/>
      <c r="V247" s="324"/>
      <c r="W247" s="325"/>
      <c r="X247" s="322"/>
      <c r="Y247" s="153"/>
      <c r="Z247" s="138"/>
      <c r="AA247" s="325"/>
      <c r="AB247" s="322"/>
      <c r="AC247" s="326">
        <f t="shared" si="136"/>
        <v>0</v>
      </c>
      <c r="AD247" s="327">
        <f t="shared" si="137"/>
        <v>0</v>
      </c>
      <c r="AE247" s="324"/>
      <c r="AF247" s="328"/>
      <c r="AG247" s="324"/>
      <c r="AH247" s="328"/>
      <c r="AI247" s="324"/>
      <c r="AJ247" s="328"/>
      <c r="AK247" s="324"/>
      <c r="AL247" s="328"/>
      <c r="AM247" s="324"/>
      <c r="AN247" s="328"/>
      <c r="AO247" s="324"/>
      <c r="AP247" s="97"/>
      <c r="AQ247" s="98"/>
    </row>
    <row r="248" spans="1:43" ht="12" customHeight="1">
      <c r="A248" s="149"/>
      <c r="B248" s="133"/>
      <c r="C248" s="150" t="str">
        <f>IF(D248&lt;&gt;"",MAX(C244:C247)+1,"")</f>
        <v/>
      </c>
      <c r="D248" s="151"/>
      <c r="E248" s="152"/>
      <c r="F248" s="153"/>
      <c r="G248" s="138"/>
      <c r="H248" s="318"/>
      <c r="I248" s="319"/>
      <c r="J248" s="320">
        <f t="shared" si="134"/>
        <v>0</v>
      </c>
      <c r="K248" s="321">
        <f t="shared" si="135"/>
        <v>0</v>
      </c>
      <c r="L248" s="322"/>
      <c r="M248" s="323"/>
      <c r="N248" s="324"/>
      <c r="O248" s="323"/>
      <c r="P248" s="324"/>
      <c r="Q248" s="323"/>
      <c r="R248" s="324"/>
      <c r="S248" s="323"/>
      <c r="T248" s="324"/>
      <c r="U248" s="323"/>
      <c r="V248" s="324"/>
      <c r="W248" s="325"/>
      <c r="X248" s="322"/>
      <c r="Y248" s="153"/>
      <c r="Z248" s="138"/>
      <c r="AA248" s="325"/>
      <c r="AB248" s="322"/>
      <c r="AC248" s="326">
        <f t="shared" si="136"/>
        <v>0</v>
      </c>
      <c r="AD248" s="327">
        <f t="shared" si="137"/>
        <v>0</v>
      </c>
      <c r="AE248" s="324"/>
      <c r="AF248" s="328"/>
      <c r="AG248" s="324"/>
      <c r="AH248" s="328"/>
      <c r="AI248" s="324"/>
      <c r="AJ248" s="328"/>
      <c r="AK248" s="324"/>
      <c r="AL248" s="328"/>
      <c r="AM248" s="324"/>
      <c r="AN248" s="328"/>
      <c r="AO248" s="324"/>
      <c r="AP248" s="97"/>
      <c r="AQ248" s="98"/>
    </row>
    <row r="249" spans="1:43" ht="12" customHeight="1">
      <c r="A249" s="149"/>
      <c r="B249" s="133"/>
      <c r="C249" s="150" t="str">
        <f>IF(D249&lt;&gt;"",MAX(C244:C248)+1,"")</f>
        <v/>
      </c>
      <c r="D249" s="151"/>
      <c r="E249" s="152"/>
      <c r="F249" s="153"/>
      <c r="G249" s="138"/>
      <c r="H249" s="318"/>
      <c r="I249" s="319"/>
      <c r="J249" s="320">
        <f t="shared" si="134"/>
        <v>0</v>
      </c>
      <c r="K249" s="321">
        <f t="shared" si="135"/>
        <v>0</v>
      </c>
      <c r="L249" s="322"/>
      <c r="M249" s="323"/>
      <c r="N249" s="324"/>
      <c r="O249" s="323"/>
      <c r="P249" s="324"/>
      <c r="Q249" s="323"/>
      <c r="R249" s="324"/>
      <c r="S249" s="323"/>
      <c r="T249" s="324"/>
      <c r="U249" s="323"/>
      <c r="V249" s="324"/>
      <c r="W249" s="325"/>
      <c r="X249" s="322"/>
      <c r="Y249" s="153"/>
      <c r="Z249" s="138"/>
      <c r="AA249" s="325"/>
      <c r="AB249" s="322"/>
      <c r="AC249" s="326">
        <f t="shared" si="136"/>
        <v>0</v>
      </c>
      <c r="AD249" s="327">
        <f t="shared" si="137"/>
        <v>0</v>
      </c>
      <c r="AE249" s="324"/>
      <c r="AF249" s="328"/>
      <c r="AG249" s="324"/>
      <c r="AH249" s="328"/>
      <c r="AI249" s="324"/>
      <c r="AJ249" s="328"/>
      <c r="AK249" s="324"/>
      <c r="AL249" s="328"/>
      <c r="AM249" s="324"/>
      <c r="AN249" s="328"/>
      <c r="AO249" s="324"/>
      <c r="AP249" s="97"/>
      <c r="AQ249" s="98"/>
    </row>
    <row r="250" spans="1:43" ht="12" customHeight="1">
      <c r="A250" s="149"/>
      <c r="B250" s="133"/>
      <c r="C250" s="150" t="str">
        <f>IF(D250&lt;&gt;"",MAX(C244:C249)+1,"")</f>
        <v/>
      </c>
      <c r="D250" s="151"/>
      <c r="E250" s="152"/>
      <c r="F250" s="153"/>
      <c r="G250" s="138"/>
      <c r="H250" s="318"/>
      <c r="I250" s="319"/>
      <c r="J250" s="320">
        <f t="shared" si="134"/>
        <v>0</v>
      </c>
      <c r="K250" s="321">
        <f t="shared" si="135"/>
        <v>0</v>
      </c>
      <c r="L250" s="322"/>
      <c r="M250" s="323"/>
      <c r="N250" s="324"/>
      <c r="O250" s="323"/>
      <c r="P250" s="324"/>
      <c r="Q250" s="323"/>
      <c r="R250" s="324"/>
      <c r="S250" s="323"/>
      <c r="T250" s="324"/>
      <c r="U250" s="323"/>
      <c r="V250" s="324"/>
      <c r="W250" s="325"/>
      <c r="X250" s="322"/>
      <c r="Y250" s="153"/>
      <c r="Z250" s="138"/>
      <c r="AA250" s="325"/>
      <c r="AB250" s="322"/>
      <c r="AC250" s="326">
        <f t="shared" si="136"/>
        <v>0</v>
      </c>
      <c r="AD250" s="327">
        <f t="shared" si="137"/>
        <v>0</v>
      </c>
      <c r="AE250" s="324"/>
      <c r="AF250" s="328"/>
      <c r="AG250" s="324"/>
      <c r="AH250" s="328"/>
      <c r="AI250" s="324"/>
      <c r="AJ250" s="328"/>
      <c r="AK250" s="324"/>
      <c r="AL250" s="328"/>
      <c r="AM250" s="324"/>
      <c r="AN250" s="328"/>
      <c r="AO250" s="324"/>
      <c r="AP250" s="97"/>
      <c r="AQ250" s="98"/>
    </row>
    <row r="251" spans="1:43" ht="12" customHeight="1">
      <c r="A251" s="149"/>
      <c r="B251" s="133"/>
      <c r="C251" s="150" t="str">
        <f>IF(D251&lt;&gt;"",MAX(C244:C250)+1,"")</f>
        <v/>
      </c>
      <c r="D251" s="151"/>
      <c r="E251" s="152"/>
      <c r="F251" s="153"/>
      <c r="G251" s="138"/>
      <c r="H251" s="318"/>
      <c r="I251" s="319"/>
      <c r="J251" s="320">
        <f t="shared" si="134"/>
        <v>0</v>
      </c>
      <c r="K251" s="321">
        <f t="shared" si="135"/>
        <v>0</v>
      </c>
      <c r="L251" s="322"/>
      <c r="M251" s="323"/>
      <c r="N251" s="324"/>
      <c r="O251" s="323"/>
      <c r="P251" s="324"/>
      <c r="Q251" s="323"/>
      <c r="R251" s="324"/>
      <c r="S251" s="323"/>
      <c r="T251" s="324"/>
      <c r="U251" s="323"/>
      <c r="V251" s="324"/>
      <c r="W251" s="325"/>
      <c r="X251" s="322"/>
      <c r="Y251" s="153"/>
      <c r="Z251" s="138"/>
      <c r="AA251" s="325"/>
      <c r="AB251" s="322"/>
      <c r="AC251" s="326">
        <f t="shared" si="136"/>
        <v>0</v>
      </c>
      <c r="AD251" s="327">
        <f t="shared" si="137"/>
        <v>0</v>
      </c>
      <c r="AE251" s="324"/>
      <c r="AF251" s="328"/>
      <c r="AG251" s="324"/>
      <c r="AH251" s="328"/>
      <c r="AI251" s="324"/>
      <c r="AJ251" s="328"/>
      <c r="AK251" s="324"/>
      <c r="AL251" s="328"/>
      <c r="AM251" s="324"/>
      <c r="AN251" s="328"/>
      <c r="AO251" s="324"/>
      <c r="AP251" s="97"/>
      <c r="AQ251" s="98"/>
    </row>
    <row r="252" spans="1:43" ht="12" customHeight="1">
      <c r="A252" s="149"/>
      <c r="B252" s="133"/>
      <c r="C252" s="150" t="str">
        <f>IF(D252&lt;&gt;"",MAX(C244:C251)+1,"")</f>
        <v/>
      </c>
      <c r="D252" s="151"/>
      <c r="E252" s="152"/>
      <c r="F252" s="153"/>
      <c r="G252" s="138"/>
      <c r="H252" s="318"/>
      <c r="I252" s="319"/>
      <c r="J252" s="320">
        <f t="shared" si="134"/>
        <v>0</v>
      </c>
      <c r="K252" s="321">
        <f t="shared" si="135"/>
        <v>0</v>
      </c>
      <c r="L252" s="322"/>
      <c r="M252" s="323"/>
      <c r="N252" s="324"/>
      <c r="O252" s="323"/>
      <c r="P252" s="324"/>
      <c r="Q252" s="323"/>
      <c r="R252" s="324"/>
      <c r="S252" s="323"/>
      <c r="T252" s="324"/>
      <c r="U252" s="323"/>
      <c r="V252" s="324"/>
      <c r="W252" s="325"/>
      <c r="X252" s="322"/>
      <c r="Y252" s="153"/>
      <c r="Z252" s="138"/>
      <c r="AA252" s="325"/>
      <c r="AB252" s="322"/>
      <c r="AC252" s="326">
        <f t="shared" si="136"/>
        <v>0</v>
      </c>
      <c r="AD252" s="327">
        <f t="shared" si="137"/>
        <v>0</v>
      </c>
      <c r="AE252" s="324"/>
      <c r="AF252" s="328"/>
      <c r="AG252" s="324"/>
      <c r="AH252" s="328"/>
      <c r="AI252" s="324"/>
      <c r="AJ252" s="328"/>
      <c r="AK252" s="324"/>
      <c r="AL252" s="328"/>
      <c r="AM252" s="324"/>
      <c r="AN252" s="328"/>
      <c r="AO252" s="324"/>
      <c r="AP252" s="97"/>
      <c r="AQ252" s="98"/>
    </row>
    <row r="253" spans="1:43" ht="12" customHeight="1">
      <c r="A253" s="149"/>
      <c r="B253" s="133"/>
      <c r="C253" s="150" t="str">
        <f>IF(D253&lt;&gt;"",MAX(C244:C252)+1,"")</f>
        <v/>
      </c>
      <c r="D253" s="151"/>
      <c r="E253" s="152"/>
      <c r="F253" s="153"/>
      <c r="G253" s="138"/>
      <c r="H253" s="318"/>
      <c r="I253" s="319"/>
      <c r="J253" s="320">
        <f t="shared" si="134"/>
        <v>0</v>
      </c>
      <c r="K253" s="321">
        <f t="shared" si="135"/>
        <v>0</v>
      </c>
      <c r="L253" s="322"/>
      <c r="M253" s="323"/>
      <c r="N253" s="324"/>
      <c r="O253" s="323"/>
      <c r="P253" s="324"/>
      <c r="Q253" s="323"/>
      <c r="R253" s="324"/>
      <c r="S253" s="323"/>
      <c r="T253" s="324"/>
      <c r="U253" s="323"/>
      <c r="V253" s="324"/>
      <c r="W253" s="325"/>
      <c r="X253" s="322"/>
      <c r="Y253" s="153"/>
      <c r="Z253" s="138"/>
      <c r="AA253" s="325"/>
      <c r="AB253" s="322"/>
      <c r="AC253" s="326">
        <f t="shared" si="136"/>
        <v>0</v>
      </c>
      <c r="AD253" s="327">
        <f t="shared" si="137"/>
        <v>0</v>
      </c>
      <c r="AE253" s="324"/>
      <c r="AF253" s="328"/>
      <c r="AG253" s="324"/>
      <c r="AH253" s="328"/>
      <c r="AI253" s="324"/>
      <c r="AJ253" s="328"/>
      <c r="AK253" s="324"/>
      <c r="AL253" s="328"/>
      <c r="AM253" s="324"/>
      <c r="AN253" s="328"/>
      <c r="AO253" s="324"/>
      <c r="AP253" s="97"/>
      <c r="AQ253" s="98"/>
    </row>
    <row r="254" spans="1:43" ht="12" customHeight="1">
      <c r="A254" s="165"/>
      <c r="B254" s="166"/>
      <c r="C254" s="167" t="str">
        <f>IF(D254&lt;&gt;"",MAX(C244:C253)+1,"")</f>
        <v/>
      </c>
      <c r="D254" s="168"/>
      <c r="E254" s="169"/>
      <c r="F254" s="170"/>
      <c r="G254" s="171"/>
      <c r="H254" s="329"/>
      <c r="I254" s="330"/>
      <c r="J254" s="331">
        <f t="shared" si="134"/>
        <v>0</v>
      </c>
      <c r="K254" s="332">
        <f t="shared" si="135"/>
        <v>0</v>
      </c>
      <c r="L254" s="333"/>
      <c r="M254" s="334"/>
      <c r="N254" s="335"/>
      <c r="O254" s="334"/>
      <c r="P254" s="335"/>
      <c r="Q254" s="334"/>
      <c r="R254" s="335"/>
      <c r="S254" s="334"/>
      <c r="T254" s="335"/>
      <c r="U254" s="334"/>
      <c r="V254" s="335"/>
      <c r="W254" s="336"/>
      <c r="X254" s="333"/>
      <c r="Y254" s="170"/>
      <c r="Z254" s="171"/>
      <c r="AA254" s="336"/>
      <c r="AB254" s="333"/>
      <c r="AC254" s="337">
        <f t="shared" si="136"/>
        <v>0</v>
      </c>
      <c r="AD254" s="338">
        <f t="shared" si="137"/>
        <v>0</v>
      </c>
      <c r="AE254" s="335"/>
      <c r="AF254" s="339"/>
      <c r="AG254" s="335"/>
      <c r="AH254" s="339"/>
      <c r="AI254" s="335"/>
      <c r="AJ254" s="339"/>
      <c r="AK254" s="335"/>
      <c r="AL254" s="339"/>
      <c r="AM254" s="335"/>
      <c r="AN254" s="339"/>
      <c r="AO254" s="335"/>
      <c r="AP254" s="97"/>
      <c r="AQ254" s="98"/>
    </row>
    <row r="255" spans="1:43" ht="12" customHeight="1">
      <c r="A255" s="116" t="s">
        <v>651</v>
      </c>
      <c r="B255" s="117" t="s">
        <v>651</v>
      </c>
      <c r="C255" s="1350" t="s">
        <v>651</v>
      </c>
      <c r="D255" s="1351"/>
      <c r="E255" s="118" t="s">
        <v>651</v>
      </c>
      <c r="F255" s="340"/>
      <c r="G255" s="341"/>
      <c r="H255" s="342">
        <f t="shared" ref="H255:X255" si="138">SUM(H256:H265)</f>
        <v>0</v>
      </c>
      <c r="I255" s="343">
        <f t="shared" si="138"/>
        <v>0</v>
      </c>
      <c r="J255" s="342" t="e">
        <f t="shared" si="138"/>
        <v>#VALUE!</v>
      </c>
      <c r="K255" s="344" t="e">
        <f t="shared" si="138"/>
        <v>#VALUE!</v>
      </c>
      <c r="L255" s="345">
        <f t="shared" si="138"/>
        <v>0</v>
      </c>
      <c r="M255" s="346">
        <f t="shared" si="138"/>
        <v>0</v>
      </c>
      <c r="N255" s="347">
        <f t="shared" si="138"/>
        <v>0</v>
      </c>
      <c r="O255" s="346">
        <f t="shared" si="138"/>
        <v>0</v>
      </c>
      <c r="P255" s="347">
        <f t="shared" si="138"/>
        <v>0</v>
      </c>
      <c r="Q255" s="346">
        <f t="shared" si="138"/>
        <v>0</v>
      </c>
      <c r="R255" s="347">
        <f t="shared" si="138"/>
        <v>0</v>
      </c>
      <c r="S255" s="346">
        <f t="shared" si="138"/>
        <v>0</v>
      </c>
      <c r="T255" s="347">
        <f t="shared" si="138"/>
        <v>0</v>
      </c>
      <c r="U255" s="346">
        <f t="shared" si="138"/>
        <v>0</v>
      </c>
      <c r="V255" s="347">
        <f t="shared" si="138"/>
        <v>0</v>
      </c>
      <c r="W255" s="348">
        <f t="shared" si="138"/>
        <v>0</v>
      </c>
      <c r="X255" s="345">
        <f t="shared" si="138"/>
        <v>0</v>
      </c>
      <c r="Y255" s="340"/>
      <c r="Z255" s="341"/>
      <c r="AA255" s="348">
        <f t="shared" ref="AA255:AO255" si="139">SUM(AA256:AA265)</f>
        <v>0</v>
      </c>
      <c r="AB255" s="345">
        <f t="shared" si="139"/>
        <v>0</v>
      </c>
      <c r="AC255" s="349">
        <f t="shared" si="139"/>
        <v>0</v>
      </c>
      <c r="AD255" s="350">
        <f t="shared" si="139"/>
        <v>0</v>
      </c>
      <c r="AE255" s="347">
        <f t="shared" si="139"/>
        <v>0</v>
      </c>
      <c r="AF255" s="349">
        <f t="shared" si="139"/>
        <v>0</v>
      </c>
      <c r="AG255" s="347">
        <f t="shared" si="139"/>
        <v>0</v>
      </c>
      <c r="AH255" s="349">
        <f t="shared" si="139"/>
        <v>0</v>
      </c>
      <c r="AI255" s="347">
        <f t="shared" si="139"/>
        <v>0</v>
      </c>
      <c r="AJ255" s="349">
        <f t="shared" si="139"/>
        <v>0</v>
      </c>
      <c r="AK255" s="347">
        <f t="shared" si="139"/>
        <v>0</v>
      </c>
      <c r="AL255" s="349">
        <f t="shared" si="139"/>
        <v>0</v>
      </c>
      <c r="AM255" s="347">
        <f t="shared" si="139"/>
        <v>0</v>
      </c>
      <c r="AN255" s="349">
        <f t="shared" si="139"/>
        <v>0</v>
      </c>
      <c r="AO255" s="347">
        <f t="shared" si="139"/>
        <v>0</v>
      </c>
      <c r="AP255" s="130"/>
      <c r="AQ255" s="131">
        <f>COUNTIF(AD256:AD265,"&gt;0")</f>
        <v>0</v>
      </c>
    </row>
    <row r="256" spans="1:43" ht="12" customHeight="1">
      <c r="A256" s="132"/>
      <c r="B256" s="133"/>
      <c r="C256" s="134">
        <f>IF(D256&lt;&gt;"",MAX(C255)+1,"")</f>
        <v>1</v>
      </c>
      <c r="D256" s="135" t="str">
        <f>IF(B255&lt;&gt;"","Điểm chính","")</f>
        <v>Điểm chính</v>
      </c>
      <c r="E256" s="136"/>
      <c r="F256" s="137"/>
      <c r="G256" s="138"/>
      <c r="H256" s="307"/>
      <c r="I256" s="308"/>
      <c r="J256" s="309" t="e">
        <f t="shared" ref="J256:J265" si="140">M256+O256+Q256+S256+U256</f>
        <v>#VALUE!</v>
      </c>
      <c r="K256" s="310" t="e">
        <f t="shared" ref="K256:K265" si="141">N256+P256+R256+T256+V256</f>
        <v>#VALUE!</v>
      </c>
      <c r="L256" s="311"/>
      <c r="M256" s="312" t="s">
        <v>651</v>
      </c>
      <c r="N256" s="313" t="s">
        <v>651</v>
      </c>
      <c r="O256" s="312" t="s">
        <v>651</v>
      </c>
      <c r="P256" s="313" t="s">
        <v>651</v>
      </c>
      <c r="Q256" s="312" t="s">
        <v>651</v>
      </c>
      <c r="R256" s="313" t="s">
        <v>651</v>
      </c>
      <c r="S256" s="312" t="s">
        <v>651</v>
      </c>
      <c r="T256" s="313" t="s">
        <v>651</v>
      </c>
      <c r="U256" s="312" t="s">
        <v>651</v>
      </c>
      <c r="V256" s="313" t="s">
        <v>651</v>
      </c>
      <c r="W256" s="314"/>
      <c r="X256" s="311"/>
      <c r="Y256" s="137"/>
      <c r="Z256" s="138"/>
      <c r="AA256" s="314"/>
      <c r="AB256" s="311"/>
      <c r="AC256" s="315">
        <f t="shared" ref="AC256:AC265" si="142">AF256+AH256+AJ256+AL256+AN256</f>
        <v>0</v>
      </c>
      <c r="AD256" s="316">
        <f t="shared" ref="AD256:AD265" si="143">AG256+AI256+AK256+AM256+AO256</f>
        <v>0</v>
      </c>
      <c r="AE256" s="313"/>
      <c r="AF256" s="317"/>
      <c r="AG256" s="313"/>
      <c r="AH256" s="317"/>
      <c r="AI256" s="313"/>
      <c r="AJ256" s="317"/>
      <c r="AK256" s="313"/>
      <c r="AL256" s="317"/>
      <c r="AM256" s="313"/>
      <c r="AN256" s="317"/>
      <c r="AO256" s="313"/>
      <c r="AP256" s="97"/>
      <c r="AQ256" s="98"/>
    </row>
    <row r="257" spans="1:43" ht="12" customHeight="1">
      <c r="A257" s="149"/>
      <c r="B257" s="133"/>
      <c r="C257" s="150" t="str">
        <f>IF(D257&lt;&gt;"",MAX(C255:C256)+1,"")</f>
        <v/>
      </c>
      <c r="D257" s="151"/>
      <c r="E257" s="152"/>
      <c r="F257" s="153"/>
      <c r="G257" s="138"/>
      <c r="H257" s="318"/>
      <c r="I257" s="319"/>
      <c r="J257" s="320">
        <f t="shared" si="140"/>
        <v>0</v>
      </c>
      <c r="K257" s="321">
        <f t="shared" si="141"/>
        <v>0</v>
      </c>
      <c r="L257" s="322"/>
      <c r="M257" s="323"/>
      <c r="N257" s="324"/>
      <c r="O257" s="323"/>
      <c r="P257" s="324"/>
      <c r="Q257" s="323"/>
      <c r="R257" s="324"/>
      <c r="S257" s="323"/>
      <c r="T257" s="324"/>
      <c r="U257" s="323"/>
      <c r="V257" s="324"/>
      <c r="W257" s="325"/>
      <c r="X257" s="322"/>
      <c r="Y257" s="153"/>
      <c r="Z257" s="138"/>
      <c r="AA257" s="325"/>
      <c r="AB257" s="322"/>
      <c r="AC257" s="326">
        <f t="shared" si="142"/>
        <v>0</v>
      </c>
      <c r="AD257" s="327">
        <f t="shared" si="143"/>
        <v>0</v>
      </c>
      <c r="AE257" s="324"/>
      <c r="AF257" s="328"/>
      <c r="AG257" s="324"/>
      <c r="AH257" s="328"/>
      <c r="AI257" s="324"/>
      <c r="AJ257" s="328"/>
      <c r="AK257" s="324"/>
      <c r="AL257" s="328"/>
      <c r="AM257" s="324"/>
      <c r="AN257" s="328"/>
      <c r="AO257" s="324"/>
      <c r="AP257" s="97"/>
      <c r="AQ257" s="98"/>
    </row>
    <row r="258" spans="1:43" ht="12" customHeight="1">
      <c r="A258" s="149"/>
      <c r="B258" s="133"/>
      <c r="C258" s="150" t="str">
        <f>IF(D258&lt;&gt;"",MAX(C255:C257)+1,"")</f>
        <v/>
      </c>
      <c r="D258" s="151"/>
      <c r="E258" s="152"/>
      <c r="F258" s="153"/>
      <c r="G258" s="138"/>
      <c r="H258" s="318"/>
      <c r="I258" s="319"/>
      <c r="J258" s="320">
        <f t="shared" si="140"/>
        <v>0</v>
      </c>
      <c r="K258" s="321">
        <f t="shared" si="141"/>
        <v>0</v>
      </c>
      <c r="L258" s="322"/>
      <c r="M258" s="323"/>
      <c r="N258" s="324"/>
      <c r="O258" s="323"/>
      <c r="P258" s="324"/>
      <c r="Q258" s="323"/>
      <c r="R258" s="324"/>
      <c r="S258" s="323"/>
      <c r="T258" s="324"/>
      <c r="U258" s="323"/>
      <c r="V258" s="324"/>
      <c r="W258" s="325"/>
      <c r="X258" s="322"/>
      <c r="Y258" s="153"/>
      <c r="Z258" s="138"/>
      <c r="AA258" s="325"/>
      <c r="AB258" s="322"/>
      <c r="AC258" s="326">
        <f t="shared" si="142"/>
        <v>0</v>
      </c>
      <c r="AD258" s="327">
        <f t="shared" si="143"/>
        <v>0</v>
      </c>
      <c r="AE258" s="324"/>
      <c r="AF258" s="328"/>
      <c r="AG258" s="324"/>
      <c r="AH258" s="328"/>
      <c r="AI258" s="324"/>
      <c r="AJ258" s="328"/>
      <c r="AK258" s="324"/>
      <c r="AL258" s="328"/>
      <c r="AM258" s="324"/>
      <c r="AN258" s="328"/>
      <c r="AO258" s="324"/>
      <c r="AP258" s="97"/>
      <c r="AQ258" s="98"/>
    </row>
    <row r="259" spans="1:43" ht="12" customHeight="1">
      <c r="A259" s="149"/>
      <c r="B259" s="133"/>
      <c r="C259" s="150" t="str">
        <f>IF(D259&lt;&gt;"",MAX(C255:C258)+1,"")</f>
        <v/>
      </c>
      <c r="D259" s="151"/>
      <c r="E259" s="152"/>
      <c r="F259" s="153"/>
      <c r="G259" s="138"/>
      <c r="H259" s="318"/>
      <c r="I259" s="319"/>
      <c r="J259" s="320">
        <f t="shared" si="140"/>
        <v>0</v>
      </c>
      <c r="K259" s="321">
        <f t="shared" si="141"/>
        <v>0</v>
      </c>
      <c r="L259" s="322"/>
      <c r="M259" s="323"/>
      <c r="N259" s="324"/>
      <c r="O259" s="323"/>
      <c r="P259" s="324"/>
      <c r="Q259" s="323"/>
      <c r="R259" s="324"/>
      <c r="S259" s="323"/>
      <c r="T259" s="324"/>
      <c r="U259" s="323"/>
      <c r="V259" s="324"/>
      <c r="W259" s="325"/>
      <c r="X259" s="322"/>
      <c r="Y259" s="153"/>
      <c r="Z259" s="138"/>
      <c r="AA259" s="325"/>
      <c r="AB259" s="322"/>
      <c r="AC259" s="326">
        <f t="shared" si="142"/>
        <v>0</v>
      </c>
      <c r="AD259" s="327">
        <f t="shared" si="143"/>
        <v>0</v>
      </c>
      <c r="AE259" s="324"/>
      <c r="AF259" s="328"/>
      <c r="AG259" s="324"/>
      <c r="AH259" s="328"/>
      <c r="AI259" s="324"/>
      <c r="AJ259" s="328"/>
      <c r="AK259" s="324"/>
      <c r="AL259" s="328"/>
      <c r="AM259" s="324"/>
      <c r="AN259" s="328"/>
      <c r="AO259" s="324"/>
      <c r="AP259" s="97"/>
      <c r="AQ259" s="98"/>
    </row>
    <row r="260" spans="1:43" ht="12" customHeight="1">
      <c r="A260" s="149"/>
      <c r="B260" s="133"/>
      <c r="C260" s="150" t="str">
        <f>IF(D260&lt;&gt;"",MAX(C255:C259)+1,"")</f>
        <v/>
      </c>
      <c r="D260" s="151"/>
      <c r="E260" s="152"/>
      <c r="F260" s="153"/>
      <c r="G260" s="138"/>
      <c r="H260" s="318"/>
      <c r="I260" s="319"/>
      <c r="J260" s="320">
        <f t="shared" si="140"/>
        <v>0</v>
      </c>
      <c r="K260" s="321">
        <f t="shared" si="141"/>
        <v>0</v>
      </c>
      <c r="L260" s="322"/>
      <c r="M260" s="323"/>
      <c r="N260" s="324"/>
      <c r="O260" s="323"/>
      <c r="P260" s="324"/>
      <c r="Q260" s="323"/>
      <c r="R260" s="324"/>
      <c r="S260" s="323"/>
      <c r="T260" s="324"/>
      <c r="U260" s="323"/>
      <c r="V260" s="324"/>
      <c r="W260" s="325"/>
      <c r="X260" s="322"/>
      <c r="Y260" s="153"/>
      <c r="Z260" s="138"/>
      <c r="AA260" s="325"/>
      <c r="AB260" s="322"/>
      <c r="AC260" s="326">
        <f t="shared" si="142"/>
        <v>0</v>
      </c>
      <c r="AD260" s="327">
        <f t="shared" si="143"/>
        <v>0</v>
      </c>
      <c r="AE260" s="324"/>
      <c r="AF260" s="328"/>
      <c r="AG260" s="324"/>
      <c r="AH260" s="328"/>
      <c r="AI260" s="324"/>
      <c r="AJ260" s="328"/>
      <c r="AK260" s="324"/>
      <c r="AL260" s="328"/>
      <c r="AM260" s="324"/>
      <c r="AN260" s="328"/>
      <c r="AO260" s="324"/>
      <c r="AP260" s="97"/>
      <c r="AQ260" s="98"/>
    </row>
    <row r="261" spans="1:43" ht="12" customHeight="1">
      <c r="A261" s="149"/>
      <c r="B261" s="133"/>
      <c r="C261" s="150" t="str">
        <f>IF(D261&lt;&gt;"",MAX(C255:C260)+1,"")</f>
        <v/>
      </c>
      <c r="D261" s="151"/>
      <c r="E261" s="152"/>
      <c r="F261" s="153"/>
      <c r="G261" s="138"/>
      <c r="H261" s="318"/>
      <c r="I261" s="319"/>
      <c r="J261" s="320">
        <f t="shared" si="140"/>
        <v>0</v>
      </c>
      <c r="K261" s="321">
        <f t="shared" si="141"/>
        <v>0</v>
      </c>
      <c r="L261" s="322"/>
      <c r="M261" s="323"/>
      <c r="N261" s="324"/>
      <c r="O261" s="323"/>
      <c r="P261" s="324"/>
      <c r="Q261" s="323"/>
      <c r="R261" s="324"/>
      <c r="S261" s="323"/>
      <c r="T261" s="324"/>
      <c r="U261" s="323"/>
      <c r="V261" s="324"/>
      <c r="W261" s="325"/>
      <c r="X261" s="322"/>
      <c r="Y261" s="153"/>
      <c r="Z261" s="138"/>
      <c r="AA261" s="325"/>
      <c r="AB261" s="322"/>
      <c r="AC261" s="326">
        <f t="shared" si="142"/>
        <v>0</v>
      </c>
      <c r="AD261" s="327">
        <f t="shared" si="143"/>
        <v>0</v>
      </c>
      <c r="AE261" s="324"/>
      <c r="AF261" s="328"/>
      <c r="AG261" s="324"/>
      <c r="AH261" s="328"/>
      <c r="AI261" s="324"/>
      <c r="AJ261" s="328"/>
      <c r="AK261" s="324"/>
      <c r="AL261" s="328"/>
      <c r="AM261" s="324"/>
      <c r="AN261" s="328"/>
      <c r="AO261" s="324"/>
      <c r="AP261" s="97"/>
      <c r="AQ261" s="98"/>
    </row>
    <row r="262" spans="1:43" ht="12" customHeight="1">
      <c r="A262" s="149"/>
      <c r="B262" s="133"/>
      <c r="C262" s="150" t="str">
        <f>IF(D262&lt;&gt;"",MAX(C255:C261)+1,"")</f>
        <v/>
      </c>
      <c r="D262" s="151"/>
      <c r="E262" s="152"/>
      <c r="F262" s="153"/>
      <c r="G262" s="138"/>
      <c r="H262" s="318"/>
      <c r="I262" s="319"/>
      <c r="J262" s="320">
        <f t="shared" si="140"/>
        <v>0</v>
      </c>
      <c r="K262" s="321">
        <f t="shared" si="141"/>
        <v>0</v>
      </c>
      <c r="L262" s="322"/>
      <c r="M262" s="323"/>
      <c r="N262" s="324"/>
      <c r="O262" s="323"/>
      <c r="P262" s="324"/>
      <c r="Q262" s="323"/>
      <c r="R262" s="324"/>
      <c r="S262" s="323"/>
      <c r="T262" s="324"/>
      <c r="U262" s="323"/>
      <c r="V262" s="324"/>
      <c r="W262" s="325"/>
      <c r="X262" s="322"/>
      <c r="Y262" s="153"/>
      <c r="Z262" s="138"/>
      <c r="AA262" s="325"/>
      <c r="AB262" s="322"/>
      <c r="AC262" s="326">
        <f t="shared" si="142"/>
        <v>0</v>
      </c>
      <c r="AD262" s="327">
        <f t="shared" si="143"/>
        <v>0</v>
      </c>
      <c r="AE262" s="324"/>
      <c r="AF262" s="328"/>
      <c r="AG262" s="324"/>
      <c r="AH262" s="328"/>
      <c r="AI262" s="324"/>
      <c r="AJ262" s="328"/>
      <c r="AK262" s="324"/>
      <c r="AL262" s="328"/>
      <c r="AM262" s="324"/>
      <c r="AN262" s="328"/>
      <c r="AO262" s="324"/>
      <c r="AP262" s="97"/>
      <c r="AQ262" s="98"/>
    </row>
    <row r="263" spans="1:43" ht="12" customHeight="1">
      <c r="A263" s="149"/>
      <c r="B263" s="133"/>
      <c r="C263" s="150" t="str">
        <f>IF(D263&lt;&gt;"",MAX(C255:C262)+1,"")</f>
        <v/>
      </c>
      <c r="D263" s="151"/>
      <c r="E263" s="152"/>
      <c r="F263" s="153"/>
      <c r="G263" s="138"/>
      <c r="H263" s="318"/>
      <c r="I263" s="319"/>
      <c r="J263" s="320">
        <f t="shared" si="140"/>
        <v>0</v>
      </c>
      <c r="K263" s="321">
        <f t="shared" si="141"/>
        <v>0</v>
      </c>
      <c r="L263" s="322"/>
      <c r="M263" s="323"/>
      <c r="N263" s="324"/>
      <c r="O263" s="323"/>
      <c r="P263" s="324"/>
      <c r="Q263" s="323"/>
      <c r="R263" s="324"/>
      <c r="S263" s="323"/>
      <c r="T263" s="324"/>
      <c r="U263" s="323"/>
      <c r="V263" s="324"/>
      <c r="W263" s="325"/>
      <c r="X263" s="322"/>
      <c r="Y263" s="153"/>
      <c r="Z263" s="138"/>
      <c r="AA263" s="325"/>
      <c r="AB263" s="322"/>
      <c r="AC263" s="326">
        <f t="shared" si="142"/>
        <v>0</v>
      </c>
      <c r="AD263" s="327">
        <f t="shared" si="143"/>
        <v>0</v>
      </c>
      <c r="AE263" s="324"/>
      <c r="AF263" s="328"/>
      <c r="AG263" s="324"/>
      <c r="AH263" s="328"/>
      <c r="AI263" s="324"/>
      <c r="AJ263" s="328"/>
      <c r="AK263" s="324"/>
      <c r="AL263" s="328"/>
      <c r="AM263" s="324"/>
      <c r="AN263" s="328"/>
      <c r="AO263" s="324"/>
      <c r="AP263" s="97"/>
      <c r="AQ263" s="98"/>
    </row>
    <row r="264" spans="1:43" ht="12" customHeight="1">
      <c r="A264" s="149"/>
      <c r="B264" s="133"/>
      <c r="C264" s="150" t="str">
        <f>IF(D264&lt;&gt;"",MAX(C255:C263)+1,"")</f>
        <v/>
      </c>
      <c r="D264" s="151"/>
      <c r="E264" s="152"/>
      <c r="F264" s="153"/>
      <c r="G264" s="138"/>
      <c r="H264" s="318"/>
      <c r="I264" s="319"/>
      <c r="J264" s="320">
        <f t="shared" si="140"/>
        <v>0</v>
      </c>
      <c r="K264" s="321">
        <f t="shared" si="141"/>
        <v>0</v>
      </c>
      <c r="L264" s="322"/>
      <c r="M264" s="323"/>
      <c r="N264" s="324"/>
      <c r="O264" s="323"/>
      <c r="P264" s="324"/>
      <c r="Q264" s="323"/>
      <c r="R264" s="324"/>
      <c r="S264" s="323"/>
      <c r="T264" s="324"/>
      <c r="U264" s="323"/>
      <c r="V264" s="324"/>
      <c r="W264" s="325"/>
      <c r="X264" s="322"/>
      <c r="Y264" s="153"/>
      <c r="Z264" s="138"/>
      <c r="AA264" s="325"/>
      <c r="AB264" s="322"/>
      <c r="AC264" s="326">
        <f t="shared" si="142"/>
        <v>0</v>
      </c>
      <c r="AD264" s="327">
        <f t="shared" si="143"/>
        <v>0</v>
      </c>
      <c r="AE264" s="324"/>
      <c r="AF264" s="328"/>
      <c r="AG264" s="324"/>
      <c r="AH264" s="328"/>
      <c r="AI264" s="324"/>
      <c r="AJ264" s="328"/>
      <c r="AK264" s="324"/>
      <c r="AL264" s="328"/>
      <c r="AM264" s="324"/>
      <c r="AN264" s="328"/>
      <c r="AO264" s="324"/>
      <c r="AP264" s="97"/>
      <c r="AQ264" s="98"/>
    </row>
    <row r="265" spans="1:43" ht="12" customHeight="1">
      <c r="A265" s="165"/>
      <c r="B265" s="166"/>
      <c r="C265" s="167" t="str">
        <f>IF(D265&lt;&gt;"",MAX(C255:C264)+1,"")</f>
        <v/>
      </c>
      <c r="D265" s="168"/>
      <c r="E265" s="169"/>
      <c r="F265" s="170"/>
      <c r="G265" s="171"/>
      <c r="H265" s="329"/>
      <c r="I265" s="330"/>
      <c r="J265" s="331">
        <f t="shared" si="140"/>
        <v>0</v>
      </c>
      <c r="K265" s="332">
        <f t="shared" si="141"/>
        <v>0</v>
      </c>
      <c r="L265" s="333"/>
      <c r="M265" s="334"/>
      <c r="N265" s="335"/>
      <c r="O265" s="334"/>
      <c r="P265" s="335"/>
      <c r="Q265" s="334"/>
      <c r="R265" s="335"/>
      <c r="S265" s="334"/>
      <c r="T265" s="335"/>
      <c r="U265" s="334"/>
      <c r="V265" s="335"/>
      <c r="W265" s="336"/>
      <c r="X265" s="333"/>
      <c r="Y265" s="170"/>
      <c r="Z265" s="171"/>
      <c r="AA265" s="336"/>
      <c r="AB265" s="333"/>
      <c r="AC265" s="337">
        <f t="shared" si="142"/>
        <v>0</v>
      </c>
      <c r="AD265" s="338">
        <f t="shared" si="143"/>
        <v>0</v>
      </c>
      <c r="AE265" s="335"/>
      <c r="AF265" s="339"/>
      <c r="AG265" s="335"/>
      <c r="AH265" s="339"/>
      <c r="AI265" s="335"/>
      <c r="AJ265" s="339"/>
      <c r="AK265" s="335"/>
      <c r="AL265" s="339"/>
      <c r="AM265" s="335"/>
      <c r="AN265" s="339"/>
      <c r="AO265" s="335"/>
      <c r="AP265" s="97"/>
      <c r="AQ265" s="98"/>
    </row>
    <row r="266" spans="1:43" ht="12" customHeight="1">
      <c r="A266" s="116" t="s">
        <v>651</v>
      </c>
      <c r="B266" s="117" t="s">
        <v>651</v>
      </c>
      <c r="C266" s="1350" t="s">
        <v>651</v>
      </c>
      <c r="D266" s="1351"/>
      <c r="E266" s="118" t="s">
        <v>651</v>
      </c>
      <c r="F266" s="340"/>
      <c r="G266" s="341"/>
      <c r="H266" s="342">
        <f t="shared" ref="H266:X266" si="144">SUM(H267:H276)</f>
        <v>0</v>
      </c>
      <c r="I266" s="343">
        <f t="shared" si="144"/>
        <v>0</v>
      </c>
      <c r="J266" s="342" t="e">
        <f t="shared" si="144"/>
        <v>#VALUE!</v>
      </c>
      <c r="K266" s="344" t="e">
        <f t="shared" si="144"/>
        <v>#VALUE!</v>
      </c>
      <c r="L266" s="345">
        <f t="shared" si="144"/>
        <v>0</v>
      </c>
      <c r="M266" s="346">
        <f t="shared" si="144"/>
        <v>0</v>
      </c>
      <c r="N266" s="347">
        <f t="shared" si="144"/>
        <v>0</v>
      </c>
      <c r="O266" s="346">
        <f t="shared" si="144"/>
        <v>0</v>
      </c>
      <c r="P266" s="347">
        <f t="shared" si="144"/>
        <v>0</v>
      </c>
      <c r="Q266" s="346">
        <f t="shared" si="144"/>
        <v>0</v>
      </c>
      <c r="R266" s="347">
        <f t="shared" si="144"/>
        <v>0</v>
      </c>
      <c r="S266" s="346">
        <f t="shared" si="144"/>
        <v>0</v>
      </c>
      <c r="T266" s="347">
        <f t="shared" si="144"/>
        <v>0</v>
      </c>
      <c r="U266" s="346">
        <f t="shared" si="144"/>
        <v>0</v>
      </c>
      <c r="V266" s="347">
        <f t="shared" si="144"/>
        <v>0</v>
      </c>
      <c r="W266" s="348">
        <f t="shared" si="144"/>
        <v>0</v>
      </c>
      <c r="X266" s="345">
        <f t="shared" si="144"/>
        <v>0</v>
      </c>
      <c r="Y266" s="340"/>
      <c r="Z266" s="341"/>
      <c r="AA266" s="348">
        <f t="shared" ref="AA266:AO266" si="145">SUM(AA267:AA276)</f>
        <v>0</v>
      </c>
      <c r="AB266" s="345">
        <f t="shared" si="145"/>
        <v>0</v>
      </c>
      <c r="AC266" s="349">
        <f t="shared" si="145"/>
        <v>0</v>
      </c>
      <c r="AD266" s="350">
        <f t="shared" si="145"/>
        <v>0</v>
      </c>
      <c r="AE266" s="347">
        <f t="shared" si="145"/>
        <v>0</v>
      </c>
      <c r="AF266" s="349">
        <f t="shared" si="145"/>
        <v>0</v>
      </c>
      <c r="AG266" s="347">
        <f t="shared" si="145"/>
        <v>0</v>
      </c>
      <c r="AH266" s="349">
        <f t="shared" si="145"/>
        <v>0</v>
      </c>
      <c r="AI266" s="347">
        <f t="shared" si="145"/>
        <v>0</v>
      </c>
      <c r="AJ266" s="349">
        <f t="shared" si="145"/>
        <v>0</v>
      </c>
      <c r="AK266" s="347">
        <f t="shared" si="145"/>
        <v>0</v>
      </c>
      <c r="AL266" s="349">
        <f t="shared" si="145"/>
        <v>0</v>
      </c>
      <c r="AM266" s="347">
        <f t="shared" si="145"/>
        <v>0</v>
      </c>
      <c r="AN266" s="349">
        <f t="shared" si="145"/>
        <v>0</v>
      </c>
      <c r="AO266" s="347">
        <f t="shared" si="145"/>
        <v>0</v>
      </c>
      <c r="AP266" s="130"/>
      <c r="AQ266" s="131">
        <f>COUNTIF(AD267:AD276,"&gt;0")</f>
        <v>0</v>
      </c>
    </row>
    <row r="267" spans="1:43" ht="12" customHeight="1">
      <c r="A267" s="132"/>
      <c r="B267" s="133"/>
      <c r="C267" s="134">
        <f>IF(D267&lt;&gt;"",MAX(C266)+1,"")</f>
        <v>1</v>
      </c>
      <c r="D267" s="135" t="str">
        <f>IF(B266&lt;&gt;"","Điểm chính","")</f>
        <v>Điểm chính</v>
      </c>
      <c r="E267" s="136"/>
      <c r="F267" s="137"/>
      <c r="G267" s="138"/>
      <c r="H267" s="307"/>
      <c r="I267" s="308"/>
      <c r="J267" s="309" t="e">
        <f t="shared" ref="J267:J276" si="146">M267+O267+Q267+S267+U267</f>
        <v>#VALUE!</v>
      </c>
      <c r="K267" s="310" t="e">
        <f t="shared" ref="K267:K276" si="147">N267+P267+R267+T267+V267</f>
        <v>#VALUE!</v>
      </c>
      <c r="L267" s="311"/>
      <c r="M267" s="312" t="s">
        <v>651</v>
      </c>
      <c r="N267" s="313" t="s">
        <v>651</v>
      </c>
      <c r="O267" s="312" t="s">
        <v>651</v>
      </c>
      <c r="P267" s="313" t="s">
        <v>651</v>
      </c>
      <c r="Q267" s="312" t="s">
        <v>651</v>
      </c>
      <c r="R267" s="313" t="s">
        <v>651</v>
      </c>
      <c r="S267" s="312" t="s">
        <v>651</v>
      </c>
      <c r="T267" s="313" t="s">
        <v>651</v>
      </c>
      <c r="U267" s="312" t="s">
        <v>651</v>
      </c>
      <c r="V267" s="313" t="s">
        <v>651</v>
      </c>
      <c r="W267" s="314"/>
      <c r="X267" s="311"/>
      <c r="Y267" s="137"/>
      <c r="Z267" s="138"/>
      <c r="AA267" s="314"/>
      <c r="AB267" s="311"/>
      <c r="AC267" s="315">
        <f t="shared" ref="AC267:AC276" si="148">AF267+AH267+AJ267+AL267+AN267</f>
        <v>0</v>
      </c>
      <c r="AD267" s="316">
        <f t="shared" ref="AD267:AD276" si="149">AG267+AI267+AK267+AM267+AO267</f>
        <v>0</v>
      </c>
      <c r="AE267" s="313"/>
      <c r="AF267" s="317"/>
      <c r="AG267" s="313"/>
      <c r="AH267" s="317"/>
      <c r="AI267" s="313"/>
      <c r="AJ267" s="317"/>
      <c r="AK267" s="313"/>
      <c r="AL267" s="317"/>
      <c r="AM267" s="313"/>
      <c r="AN267" s="317"/>
      <c r="AO267" s="313"/>
      <c r="AP267" s="97"/>
      <c r="AQ267" s="98"/>
    </row>
    <row r="268" spans="1:43" ht="12" customHeight="1">
      <c r="A268" s="149"/>
      <c r="B268" s="133"/>
      <c r="C268" s="150" t="str">
        <f>IF(D268&lt;&gt;"",MAX(C266:C267)+1,"")</f>
        <v/>
      </c>
      <c r="D268" s="151"/>
      <c r="E268" s="152"/>
      <c r="F268" s="153"/>
      <c r="G268" s="138"/>
      <c r="H268" s="318"/>
      <c r="I268" s="319"/>
      <c r="J268" s="320">
        <f t="shared" si="146"/>
        <v>0</v>
      </c>
      <c r="K268" s="321">
        <f t="shared" si="147"/>
        <v>0</v>
      </c>
      <c r="L268" s="322"/>
      <c r="M268" s="323"/>
      <c r="N268" s="324"/>
      <c r="O268" s="323"/>
      <c r="P268" s="324"/>
      <c r="Q268" s="323"/>
      <c r="R268" s="324"/>
      <c r="S268" s="323"/>
      <c r="T268" s="324"/>
      <c r="U268" s="323"/>
      <c r="V268" s="324"/>
      <c r="W268" s="325"/>
      <c r="X268" s="322"/>
      <c r="Y268" s="153"/>
      <c r="Z268" s="138"/>
      <c r="AA268" s="325"/>
      <c r="AB268" s="322"/>
      <c r="AC268" s="326">
        <f t="shared" si="148"/>
        <v>0</v>
      </c>
      <c r="AD268" s="327">
        <f t="shared" si="149"/>
        <v>0</v>
      </c>
      <c r="AE268" s="324"/>
      <c r="AF268" s="328"/>
      <c r="AG268" s="324"/>
      <c r="AH268" s="328"/>
      <c r="AI268" s="324"/>
      <c r="AJ268" s="328"/>
      <c r="AK268" s="324"/>
      <c r="AL268" s="328"/>
      <c r="AM268" s="324"/>
      <c r="AN268" s="328"/>
      <c r="AO268" s="324"/>
      <c r="AP268" s="97"/>
      <c r="AQ268" s="98"/>
    </row>
    <row r="269" spans="1:43" ht="12" customHeight="1">
      <c r="A269" s="149"/>
      <c r="B269" s="133"/>
      <c r="C269" s="150" t="str">
        <f>IF(D269&lt;&gt;"",MAX(C266:C268)+1,"")</f>
        <v/>
      </c>
      <c r="D269" s="151"/>
      <c r="E269" s="152"/>
      <c r="F269" s="153"/>
      <c r="G269" s="138"/>
      <c r="H269" s="318"/>
      <c r="I269" s="319"/>
      <c r="J269" s="320">
        <f t="shared" si="146"/>
        <v>0</v>
      </c>
      <c r="K269" s="321">
        <f t="shared" si="147"/>
        <v>0</v>
      </c>
      <c r="L269" s="322"/>
      <c r="M269" s="323"/>
      <c r="N269" s="324"/>
      <c r="O269" s="323"/>
      <c r="P269" s="324"/>
      <c r="Q269" s="323"/>
      <c r="R269" s="324"/>
      <c r="S269" s="323"/>
      <c r="T269" s="324"/>
      <c r="U269" s="323"/>
      <c r="V269" s="324"/>
      <c r="W269" s="325"/>
      <c r="X269" s="322"/>
      <c r="Y269" s="153"/>
      <c r="Z269" s="138"/>
      <c r="AA269" s="325"/>
      <c r="AB269" s="322"/>
      <c r="AC269" s="326">
        <f t="shared" si="148"/>
        <v>0</v>
      </c>
      <c r="AD269" s="327">
        <f t="shared" si="149"/>
        <v>0</v>
      </c>
      <c r="AE269" s="324"/>
      <c r="AF269" s="328"/>
      <c r="AG269" s="324"/>
      <c r="AH269" s="328"/>
      <c r="AI269" s="324"/>
      <c r="AJ269" s="328"/>
      <c r="AK269" s="324"/>
      <c r="AL269" s="328"/>
      <c r="AM269" s="324"/>
      <c r="AN269" s="328"/>
      <c r="AO269" s="324"/>
      <c r="AP269" s="97"/>
      <c r="AQ269" s="98"/>
    </row>
    <row r="270" spans="1:43" ht="12" customHeight="1">
      <c r="A270" s="149"/>
      <c r="B270" s="133"/>
      <c r="C270" s="150" t="str">
        <f>IF(D270&lt;&gt;"",MAX(C266:C269)+1,"")</f>
        <v/>
      </c>
      <c r="D270" s="151"/>
      <c r="E270" s="152"/>
      <c r="F270" s="153"/>
      <c r="G270" s="138"/>
      <c r="H270" s="318"/>
      <c r="I270" s="319"/>
      <c r="J270" s="320">
        <f t="shared" si="146"/>
        <v>0</v>
      </c>
      <c r="K270" s="321">
        <f t="shared" si="147"/>
        <v>0</v>
      </c>
      <c r="L270" s="322"/>
      <c r="M270" s="323"/>
      <c r="N270" s="324"/>
      <c r="O270" s="323"/>
      <c r="P270" s="324"/>
      <c r="Q270" s="323"/>
      <c r="R270" s="324"/>
      <c r="S270" s="323"/>
      <c r="T270" s="324"/>
      <c r="U270" s="323"/>
      <c r="V270" s="324"/>
      <c r="W270" s="325"/>
      <c r="X270" s="322"/>
      <c r="Y270" s="153"/>
      <c r="Z270" s="138"/>
      <c r="AA270" s="325"/>
      <c r="AB270" s="322"/>
      <c r="AC270" s="326">
        <f t="shared" si="148"/>
        <v>0</v>
      </c>
      <c r="AD270" s="327">
        <f t="shared" si="149"/>
        <v>0</v>
      </c>
      <c r="AE270" s="324"/>
      <c r="AF270" s="328"/>
      <c r="AG270" s="324"/>
      <c r="AH270" s="328"/>
      <c r="AI270" s="324"/>
      <c r="AJ270" s="328"/>
      <c r="AK270" s="324"/>
      <c r="AL270" s="328"/>
      <c r="AM270" s="324"/>
      <c r="AN270" s="328"/>
      <c r="AO270" s="324"/>
      <c r="AP270" s="97"/>
      <c r="AQ270" s="98"/>
    </row>
    <row r="271" spans="1:43" ht="12" customHeight="1">
      <c r="A271" s="149"/>
      <c r="B271" s="133"/>
      <c r="C271" s="150" t="str">
        <f>IF(D271&lt;&gt;"",MAX(C266:C270)+1,"")</f>
        <v/>
      </c>
      <c r="D271" s="151"/>
      <c r="E271" s="152"/>
      <c r="F271" s="153"/>
      <c r="G271" s="138"/>
      <c r="H271" s="318"/>
      <c r="I271" s="319"/>
      <c r="J271" s="320">
        <f t="shared" si="146"/>
        <v>0</v>
      </c>
      <c r="K271" s="321">
        <f t="shared" si="147"/>
        <v>0</v>
      </c>
      <c r="L271" s="322"/>
      <c r="M271" s="323"/>
      <c r="N271" s="324"/>
      <c r="O271" s="323"/>
      <c r="P271" s="324"/>
      <c r="Q271" s="323"/>
      <c r="R271" s="324"/>
      <c r="S271" s="323"/>
      <c r="T271" s="324"/>
      <c r="U271" s="323"/>
      <c r="V271" s="324"/>
      <c r="W271" s="325"/>
      <c r="X271" s="322"/>
      <c r="Y271" s="153"/>
      <c r="Z271" s="138"/>
      <c r="AA271" s="325"/>
      <c r="AB271" s="322"/>
      <c r="AC271" s="326">
        <f t="shared" si="148"/>
        <v>0</v>
      </c>
      <c r="AD271" s="327">
        <f t="shared" si="149"/>
        <v>0</v>
      </c>
      <c r="AE271" s="324"/>
      <c r="AF271" s="328"/>
      <c r="AG271" s="324"/>
      <c r="AH271" s="328"/>
      <c r="AI271" s="324"/>
      <c r="AJ271" s="328"/>
      <c r="AK271" s="324"/>
      <c r="AL271" s="328"/>
      <c r="AM271" s="324"/>
      <c r="AN271" s="328"/>
      <c r="AO271" s="324"/>
      <c r="AP271" s="97"/>
      <c r="AQ271" s="98"/>
    </row>
    <row r="272" spans="1:43" ht="12" customHeight="1">
      <c r="A272" s="149"/>
      <c r="B272" s="133"/>
      <c r="C272" s="150" t="str">
        <f>IF(D272&lt;&gt;"",MAX(C266:C271)+1,"")</f>
        <v/>
      </c>
      <c r="D272" s="151"/>
      <c r="E272" s="152"/>
      <c r="F272" s="153"/>
      <c r="G272" s="138"/>
      <c r="H272" s="318"/>
      <c r="I272" s="319"/>
      <c r="J272" s="320">
        <f t="shared" si="146"/>
        <v>0</v>
      </c>
      <c r="K272" s="321">
        <f t="shared" si="147"/>
        <v>0</v>
      </c>
      <c r="L272" s="322"/>
      <c r="M272" s="323"/>
      <c r="N272" s="324"/>
      <c r="O272" s="323"/>
      <c r="P272" s="324"/>
      <c r="Q272" s="323"/>
      <c r="R272" s="324"/>
      <c r="S272" s="323"/>
      <c r="T272" s="324"/>
      <c r="U272" s="323"/>
      <c r="V272" s="324"/>
      <c r="W272" s="325"/>
      <c r="X272" s="322"/>
      <c r="Y272" s="153"/>
      <c r="Z272" s="138"/>
      <c r="AA272" s="325"/>
      <c r="AB272" s="322"/>
      <c r="AC272" s="326">
        <f t="shared" si="148"/>
        <v>0</v>
      </c>
      <c r="AD272" s="327">
        <f t="shared" si="149"/>
        <v>0</v>
      </c>
      <c r="AE272" s="324"/>
      <c r="AF272" s="328"/>
      <c r="AG272" s="324"/>
      <c r="AH272" s="328"/>
      <c r="AI272" s="324"/>
      <c r="AJ272" s="328"/>
      <c r="AK272" s="324"/>
      <c r="AL272" s="328"/>
      <c r="AM272" s="324"/>
      <c r="AN272" s="328"/>
      <c r="AO272" s="324"/>
      <c r="AP272" s="97"/>
      <c r="AQ272" s="98"/>
    </row>
    <row r="273" spans="1:43" ht="12" customHeight="1">
      <c r="A273" s="149"/>
      <c r="B273" s="133"/>
      <c r="C273" s="150" t="str">
        <f>IF(D273&lt;&gt;"",MAX(C266:C272)+1,"")</f>
        <v/>
      </c>
      <c r="D273" s="151"/>
      <c r="E273" s="152"/>
      <c r="F273" s="153"/>
      <c r="G273" s="138"/>
      <c r="H273" s="318"/>
      <c r="I273" s="319"/>
      <c r="J273" s="320">
        <f t="shared" si="146"/>
        <v>0</v>
      </c>
      <c r="K273" s="321">
        <f t="shared" si="147"/>
        <v>0</v>
      </c>
      <c r="L273" s="322"/>
      <c r="M273" s="323"/>
      <c r="N273" s="324"/>
      <c r="O273" s="323"/>
      <c r="P273" s="324"/>
      <c r="Q273" s="323"/>
      <c r="R273" s="324"/>
      <c r="S273" s="323"/>
      <c r="T273" s="324"/>
      <c r="U273" s="323"/>
      <c r="V273" s="324"/>
      <c r="W273" s="325"/>
      <c r="X273" s="322"/>
      <c r="Y273" s="153"/>
      <c r="Z273" s="138"/>
      <c r="AA273" s="325"/>
      <c r="AB273" s="322"/>
      <c r="AC273" s="326">
        <f t="shared" si="148"/>
        <v>0</v>
      </c>
      <c r="AD273" s="327">
        <f t="shared" si="149"/>
        <v>0</v>
      </c>
      <c r="AE273" s="324"/>
      <c r="AF273" s="328"/>
      <c r="AG273" s="324"/>
      <c r="AH273" s="328"/>
      <c r="AI273" s="324"/>
      <c r="AJ273" s="328"/>
      <c r="AK273" s="324"/>
      <c r="AL273" s="328"/>
      <c r="AM273" s="324"/>
      <c r="AN273" s="328"/>
      <c r="AO273" s="324"/>
      <c r="AP273" s="97"/>
      <c r="AQ273" s="98"/>
    </row>
    <row r="274" spans="1:43" ht="12" customHeight="1">
      <c r="A274" s="149"/>
      <c r="B274" s="133"/>
      <c r="C274" s="150" t="str">
        <f>IF(D274&lt;&gt;"",MAX(C266:C273)+1,"")</f>
        <v/>
      </c>
      <c r="D274" s="151"/>
      <c r="E274" s="152"/>
      <c r="F274" s="153"/>
      <c r="G274" s="138"/>
      <c r="H274" s="318"/>
      <c r="I274" s="319"/>
      <c r="J274" s="320">
        <f t="shared" si="146"/>
        <v>0</v>
      </c>
      <c r="K274" s="321">
        <f t="shared" si="147"/>
        <v>0</v>
      </c>
      <c r="L274" s="322"/>
      <c r="M274" s="323"/>
      <c r="N274" s="324"/>
      <c r="O274" s="323"/>
      <c r="P274" s="324"/>
      <c r="Q274" s="323"/>
      <c r="R274" s="324"/>
      <c r="S274" s="323"/>
      <c r="T274" s="324"/>
      <c r="U274" s="323"/>
      <c r="V274" s="324"/>
      <c r="W274" s="325"/>
      <c r="X274" s="322"/>
      <c r="Y274" s="153"/>
      <c r="Z274" s="138"/>
      <c r="AA274" s="325"/>
      <c r="AB274" s="322"/>
      <c r="AC274" s="326">
        <f t="shared" si="148"/>
        <v>0</v>
      </c>
      <c r="AD274" s="327">
        <f t="shared" si="149"/>
        <v>0</v>
      </c>
      <c r="AE274" s="324"/>
      <c r="AF274" s="328"/>
      <c r="AG274" s="324"/>
      <c r="AH274" s="328"/>
      <c r="AI274" s="324"/>
      <c r="AJ274" s="328"/>
      <c r="AK274" s="324"/>
      <c r="AL274" s="328"/>
      <c r="AM274" s="324"/>
      <c r="AN274" s="328"/>
      <c r="AO274" s="324"/>
      <c r="AP274" s="97"/>
      <c r="AQ274" s="98"/>
    </row>
    <row r="275" spans="1:43" ht="12" customHeight="1">
      <c r="A275" s="149"/>
      <c r="B275" s="133"/>
      <c r="C275" s="150" t="str">
        <f>IF(D275&lt;&gt;"",MAX(C266:C274)+1,"")</f>
        <v/>
      </c>
      <c r="D275" s="151"/>
      <c r="E275" s="152"/>
      <c r="F275" s="153"/>
      <c r="G275" s="138"/>
      <c r="H275" s="318"/>
      <c r="I275" s="319"/>
      <c r="J275" s="320">
        <f t="shared" si="146"/>
        <v>0</v>
      </c>
      <c r="K275" s="321">
        <f t="shared" si="147"/>
        <v>0</v>
      </c>
      <c r="L275" s="322"/>
      <c r="M275" s="323"/>
      <c r="N275" s="324"/>
      <c r="O275" s="323"/>
      <c r="P275" s="324"/>
      <c r="Q275" s="323"/>
      <c r="R275" s="324"/>
      <c r="S275" s="323"/>
      <c r="T275" s="324"/>
      <c r="U275" s="323"/>
      <c r="V275" s="324"/>
      <c r="W275" s="325"/>
      <c r="X275" s="322"/>
      <c r="Y275" s="153"/>
      <c r="Z275" s="138"/>
      <c r="AA275" s="325"/>
      <c r="AB275" s="322"/>
      <c r="AC275" s="326">
        <f t="shared" si="148"/>
        <v>0</v>
      </c>
      <c r="AD275" s="327">
        <f t="shared" si="149"/>
        <v>0</v>
      </c>
      <c r="AE275" s="324"/>
      <c r="AF275" s="328"/>
      <c r="AG275" s="324"/>
      <c r="AH275" s="328"/>
      <c r="AI275" s="324"/>
      <c r="AJ275" s="328"/>
      <c r="AK275" s="324"/>
      <c r="AL275" s="328"/>
      <c r="AM275" s="324"/>
      <c r="AN275" s="328"/>
      <c r="AO275" s="324"/>
      <c r="AP275" s="97"/>
      <c r="AQ275" s="98"/>
    </row>
    <row r="276" spans="1:43" ht="12" customHeight="1">
      <c r="A276" s="165"/>
      <c r="B276" s="166"/>
      <c r="C276" s="167" t="str">
        <f>IF(D276&lt;&gt;"",MAX(C266:C275)+1,"")</f>
        <v/>
      </c>
      <c r="D276" s="168"/>
      <c r="E276" s="169"/>
      <c r="F276" s="170"/>
      <c r="G276" s="171"/>
      <c r="H276" s="329"/>
      <c r="I276" s="330"/>
      <c r="J276" s="331">
        <f t="shared" si="146"/>
        <v>0</v>
      </c>
      <c r="K276" s="332">
        <f t="shared" si="147"/>
        <v>0</v>
      </c>
      <c r="L276" s="333"/>
      <c r="M276" s="334"/>
      <c r="N276" s="335"/>
      <c r="O276" s="334"/>
      <c r="P276" s="335"/>
      <c r="Q276" s="334"/>
      <c r="R276" s="335"/>
      <c r="S276" s="334"/>
      <c r="T276" s="335"/>
      <c r="U276" s="334"/>
      <c r="V276" s="335"/>
      <c r="W276" s="336"/>
      <c r="X276" s="333"/>
      <c r="Y276" s="170"/>
      <c r="Z276" s="171"/>
      <c r="AA276" s="336"/>
      <c r="AB276" s="333"/>
      <c r="AC276" s="337">
        <f t="shared" si="148"/>
        <v>0</v>
      </c>
      <c r="AD276" s="338">
        <f t="shared" si="149"/>
        <v>0</v>
      </c>
      <c r="AE276" s="335"/>
      <c r="AF276" s="339"/>
      <c r="AG276" s="335"/>
      <c r="AH276" s="339"/>
      <c r="AI276" s="335"/>
      <c r="AJ276" s="339"/>
      <c r="AK276" s="335"/>
      <c r="AL276" s="339"/>
      <c r="AM276" s="335"/>
      <c r="AN276" s="339"/>
      <c r="AO276" s="335"/>
      <c r="AP276" s="97"/>
      <c r="AQ276" s="98"/>
    </row>
    <row r="277" spans="1:43" ht="12" customHeight="1">
      <c r="A277" s="116" t="s">
        <v>651</v>
      </c>
      <c r="B277" s="117" t="s">
        <v>651</v>
      </c>
      <c r="C277" s="1350" t="s">
        <v>651</v>
      </c>
      <c r="D277" s="1351"/>
      <c r="E277" s="118" t="s">
        <v>651</v>
      </c>
      <c r="F277" s="340"/>
      <c r="G277" s="341"/>
      <c r="H277" s="342">
        <f t="shared" ref="H277:X277" si="150">SUM(H278:H287)</f>
        <v>0</v>
      </c>
      <c r="I277" s="343">
        <f t="shared" si="150"/>
        <v>0</v>
      </c>
      <c r="J277" s="342" t="e">
        <f t="shared" si="150"/>
        <v>#VALUE!</v>
      </c>
      <c r="K277" s="344" t="e">
        <f t="shared" si="150"/>
        <v>#VALUE!</v>
      </c>
      <c r="L277" s="345">
        <f t="shared" si="150"/>
        <v>0</v>
      </c>
      <c r="M277" s="346">
        <f t="shared" si="150"/>
        <v>0</v>
      </c>
      <c r="N277" s="347">
        <f t="shared" si="150"/>
        <v>0</v>
      </c>
      <c r="O277" s="346">
        <f t="shared" si="150"/>
        <v>0</v>
      </c>
      <c r="P277" s="347">
        <f t="shared" si="150"/>
        <v>0</v>
      </c>
      <c r="Q277" s="346">
        <f t="shared" si="150"/>
        <v>0</v>
      </c>
      <c r="R277" s="347">
        <f t="shared" si="150"/>
        <v>0</v>
      </c>
      <c r="S277" s="346">
        <f t="shared" si="150"/>
        <v>0</v>
      </c>
      <c r="T277" s="347">
        <f t="shared" si="150"/>
        <v>0</v>
      </c>
      <c r="U277" s="346">
        <f t="shared" si="150"/>
        <v>0</v>
      </c>
      <c r="V277" s="347">
        <f t="shared" si="150"/>
        <v>0</v>
      </c>
      <c r="W277" s="348">
        <f t="shared" si="150"/>
        <v>0</v>
      </c>
      <c r="X277" s="345">
        <f t="shared" si="150"/>
        <v>0</v>
      </c>
      <c r="Y277" s="340"/>
      <c r="Z277" s="341"/>
      <c r="AA277" s="348">
        <f t="shared" ref="AA277:AO277" si="151">SUM(AA278:AA287)</f>
        <v>0</v>
      </c>
      <c r="AB277" s="345">
        <f t="shared" si="151"/>
        <v>0</v>
      </c>
      <c r="AC277" s="349">
        <f t="shared" si="151"/>
        <v>0</v>
      </c>
      <c r="AD277" s="350">
        <f t="shared" si="151"/>
        <v>0</v>
      </c>
      <c r="AE277" s="347">
        <f t="shared" si="151"/>
        <v>0</v>
      </c>
      <c r="AF277" s="349">
        <f t="shared" si="151"/>
        <v>0</v>
      </c>
      <c r="AG277" s="347">
        <f t="shared" si="151"/>
        <v>0</v>
      </c>
      <c r="AH277" s="349">
        <f t="shared" si="151"/>
        <v>0</v>
      </c>
      <c r="AI277" s="347">
        <f t="shared" si="151"/>
        <v>0</v>
      </c>
      <c r="AJ277" s="349">
        <f t="shared" si="151"/>
        <v>0</v>
      </c>
      <c r="AK277" s="347">
        <f t="shared" si="151"/>
        <v>0</v>
      </c>
      <c r="AL277" s="349">
        <f t="shared" si="151"/>
        <v>0</v>
      </c>
      <c r="AM277" s="347">
        <f t="shared" si="151"/>
        <v>0</v>
      </c>
      <c r="AN277" s="349">
        <f t="shared" si="151"/>
        <v>0</v>
      </c>
      <c r="AO277" s="347">
        <f t="shared" si="151"/>
        <v>0</v>
      </c>
      <c r="AP277" s="130"/>
      <c r="AQ277" s="131">
        <f>COUNTIF(AD278:AD287,"&gt;0")</f>
        <v>0</v>
      </c>
    </row>
    <row r="278" spans="1:43" ht="12" customHeight="1">
      <c r="A278" s="132"/>
      <c r="B278" s="133"/>
      <c r="C278" s="134">
        <f>IF(D278&lt;&gt;"",MAX(C277)+1,"")</f>
        <v>1</v>
      </c>
      <c r="D278" s="135" t="str">
        <f>IF(B277&lt;&gt;"","Điểm chính","")</f>
        <v>Điểm chính</v>
      </c>
      <c r="E278" s="136"/>
      <c r="F278" s="137"/>
      <c r="G278" s="138"/>
      <c r="H278" s="307"/>
      <c r="I278" s="308"/>
      <c r="J278" s="309" t="e">
        <f t="shared" ref="J278:J287" si="152">M278+O278+Q278+S278+U278</f>
        <v>#VALUE!</v>
      </c>
      <c r="K278" s="310" t="e">
        <f t="shared" ref="K278:K287" si="153">N278+P278+R278+T278+V278</f>
        <v>#VALUE!</v>
      </c>
      <c r="L278" s="311"/>
      <c r="M278" s="312" t="s">
        <v>651</v>
      </c>
      <c r="N278" s="313" t="s">
        <v>651</v>
      </c>
      <c r="O278" s="312" t="s">
        <v>651</v>
      </c>
      <c r="P278" s="313" t="s">
        <v>651</v>
      </c>
      <c r="Q278" s="312" t="s">
        <v>651</v>
      </c>
      <c r="R278" s="313" t="s">
        <v>651</v>
      </c>
      <c r="S278" s="312" t="s">
        <v>651</v>
      </c>
      <c r="T278" s="313" t="s">
        <v>651</v>
      </c>
      <c r="U278" s="312" t="s">
        <v>651</v>
      </c>
      <c r="V278" s="313" t="s">
        <v>651</v>
      </c>
      <c r="W278" s="314"/>
      <c r="X278" s="311"/>
      <c r="Y278" s="137"/>
      <c r="Z278" s="138"/>
      <c r="AA278" s="314"/>
      <c r="AB278" s="311"/>
      <c r="AC278" s="315">
        <f t="shared" ref="AC278:AC287" si="154">AF278+AH278+AJ278+AL278+AN278</f>
        <v>0</v>
      </c>
      <c r="AD278" s="316">
        <f t="shared" ref="AD278:AD287" si="155">AG278+AI278+AK278+AM278+AO278</f>
        <v>0</v>
      </c>
      <c r="AE278" s="313"/>
      <c r="AF278" s="317"/>
      <c r="AG278" s="313"/>
      <c r="AH278" s="317"/>
      <c r="AI278" s="313"/>
      <c r="AJ278" s="317"/>
      <c r="AK278" s="313"/>
      <c r="AL278" s="317"/>
      <c r="AM278" s="313"/>
      <c r="AN278" s="317"/>
      <c r="AO278" s="313"/>
      <c r="AP278" s="97"/>
      <c r="AQ278" s="98"/>
    </row>
    <row r="279" spans="1:43" ht="12" customHeight="1">
      <c r="A279" s="149"/>
      <c r="B279" s="133"/>
      <c r="C279" s="150" t="str">
        <f>IF(D279&lt;&gt;"",MAX(C277:C278)+1,"")</f>
        <v/>
      </c>
      <c r="D279" s="151"/>
      <c r="E279" s="152"/>
      <c r="F279" s="153"/>
      <c r="G279" s="138"/>
      <c r="H279" s="318"/>
      <c r="I279" s="319"/>
      <c r="J279" s="320">
        <f t="shared" si="152"/>
        <v>0</v>
      </c>
      <c r="K279" s="321">
        <f t="shared" si="153"/>
        <v>0</v>
      </c>
      <c r="L279" s="322"/>
      <c r="M279" s="323"/>
      <c r="N279" s="324"/>
      <c r="O279" s="323"/>
      <c r="P279" s="324"/>
      <c r="Q279" s="323"/>
      <c r="R279" s="324"/>
      <c r="S279" s="323"/>
      <c r="T279" s="324"/>
      <c r="U279" s="323"/>
      <c r="V279" s="324"/>
      <c r="W279" s="325"/>
      <c r="X279" s="322"/>
      <c r="Y279" s="153"/>
      <c r="Z279" s="138"/>
      <c r="AA279" s="325"/>
      <c r="AB279" s="322"/>
      <c r="AC279" s="326">
        <f t="shared" si="154"/>
        <v>0</v>
      </c>
      <c r="AD279" s="327">
        <f t="shared" si="155"/>
        <v>0</v>
      </c>
      <c r="AE279" s="324"/>
      <c r="AF279" s="328"/>
      <c r="AG279" s="324"/>
      <c r="AH279" s="328"/>
      <c r="AI279" s="324"/>
      <c r="AJ279" s="328"/>
      <c r="AK279" s="324"/>
      <c r="AL279" s="328"/>
      <c r="AM279" s="324"/>
      <c r="AN279" s="328"/>
      <c r="AO279" s="324"/>
      <c r="AP279" s="97"/>
      <c r="AQ279" s="98"/>
    </row>
    <row r="280" spans="1:43" ht="12" customHeight="1">
      <c r="A280" s="149"/>
      <c r="B280" s="133"/>
      <c r="C280" s="150" t="str">
        <f>IF(D280&lt;&gt;"",MAX(C277:C279)+1,"")</f>
        <v/>
      </c>
      <c r="D280" s="151"/>
      <c r="E280" s="152"/>
      <c r="F280" s="153"/>
      <c r="G280" s="138"/>
      <c r="H280" s="318"/>
      <c r="I280" s="319"/>
      <c r="J280" s="320">
        <f t="shared" si="152"/>
        <v>0</v>
      </c>
      <c r="K280" s="321">
        <f t="shared" si="153"/>
        <v>0</v>
      </c>
      <c r="L280" s="322"/>
      <c r="M280" s="323"/>
      <c r="N280" s="324"/>
      <c r="O280" s="323"/>
      <c r="P280" s="324"/>
      <c r="Q280" s="323"/>
      <c r="R280" s="324"/>
      <c r="S280" s="323"/>
      <c r="T280" s="324"/>
      <c r="U280" s="323"/>
      <c r="V280" s="324"/>
      <c r="W280" s="325"/>
      <c r="X280" s="322"/>
      <c r="Y280" s="153"/>
      <c r="Z280" s="138"/>
      <c r="AA280" s="325"/>
      <c r="AB280" s="322"/>
      <c r="AC280" s="326">
        <f t="shared" si="154"/>
        <v>0</v>
      </c>
      <c r="AD280" s="327">
        <f t="shared" si="155"/>
        <v>0</v>
      </c>
      <c r="AE280" s="324"/>
      <c r="AF280" s="328"/>
      <c r="AG280" s="324"/>
      <c r="AH280" s="328"/>
      <c r="AI280" s="324"/>
      <c r="AJ280" s="328"/>
      <c r="AK280" s="324"/>
      <c r="AL280" s="328"/>
      <c r="AM280" s="324"/>
      <c r="AN280" s="328"/>
      <c r="AO280" s="324"/>
      <c r="AP280" s="97"/>
      <c r="AQ280" s="98"/>
    </row>
    <row r="281" spans="1:43" ht="12" customHeight="1">
      <c r="A281" s="149"/>
      <c r="B281" s="133"/>
      <c r="C281" s="150" t="str">
        <f>IF(D281&lt;&gt;"",MAX(C277:C280)+1,"")</f>
        <v/>
      </c>
      <c r="D281" s="151"/>
      <c r="E281" s="152"/>
      <c r="F281" s="153"/>
      <c r="G281" s="138"/>
      <c r="H281" s="318"/>
      <c r="I281" s="319"/>
      <c r="J281" s="320">
        <f t="shared" si="152"/>
        <v>0</v>
      </c>
      <c r="K281" s="321">
        <f t="shared" si="153"/>
        <v>0</v>
      </c>
      <c r="L281" s="322"/>
      <c r="M281" s="323"/>
      <c r="N281" s="324"/>
      <c r="O281" s="323"/>
      <c r="P281" s="324"/>
      <c r="Q281" s="323"/>
      <c r="R281" s="324"/>
      <c r="S281" s="323"/>
      <c r="T281" s="324"/>
      <c r="U281" s="323"/>
      <c r="V281" s="324"/>
      <c r="W281" s="325"/>
      <c r="X281" s="322"/>
      <c r="Y281" s="153"/>
      <c r="Z281" s="138"/>
      <c r="AA281" s="325"/>
      <c r="AB281" s="322"/>
      <c r="AC281" s="326">
        <f t="shared" si="154"/>
        <v>0</v>
      </c>
      <c r="AD281" s="327">
        <f t="shared" si="155"/>
        <v>0</v>
      </c>
      <c r="AE281" s="324"/>
      <c r="AF281" s="328"/>
      <c r="AG281" s="324"/>
      <c r="AH281" s="328"/>
      <c r="AI281" s="324"/>
      <c r="AJ281" s="328"/>
      <c r="AK281" s="324"/>
      <c r="AL281" s="328"/>
      <c r="AM281" s="324"/>
      <c r="AN281" s="328"/>
      <c r="AO281" s="324"/>
      <c r="AP281" s="97"/>
      <c r="AQ281" s="98"/>
    </row>
    <row r="282" spans="1:43" ht="12" customHeight="1">
      <c r="A282" s="149"/>
      <c r="B282" s="133"/>
      <c r="C282" s="150" t="str">
        <f>IF(D282&lt;&gt;"",MAX(C277:C281)+1,"")</f>
        <v/>
      </c>
      <c r="D282" s="151"/>
      <c r="E282" s="152"/>
      <c r="F282" s="153"/>
      <c r="G282" s="138"/>
      <c r="H282" s="318"/>
      <c r="I282" s="319"/>
      <c r="J282" s="320">
        <f t="shared" si="152"/>
        <v>0</v>
      </c>
      <c r="K282" s="321">
        <f t="shared" si="153"/>
        <v>0</v>
      </c>
      <c r="L282" s="322"/>
      <c r="M282" s="323"/>
      <c r="N282" s="324"/>
      <c r="O282" s="323"/>
      <c r="P282" s="324"/>
      <c r="Q282" s="323"/>
      <c r="R282" s="324"/>
      <c r="S282" s="323"/>
      <c r="T282" s="324"/>
      <c r="U282" s="323"/>
      <c r="V282" s="324"/>
      <c r="W282" s="325"/>
      <c r="X282" s="322"/>
      <c r="Y282" s="153"/>
      <c r="Z282" s="138"/>
      <c r="AA282" s="325"/>
      <c r="AB282" s="322"/>
      <c r="AC282" s="326">
        <f t="shared" si="154"/>
        <v>0</v>
      </c>
      <c r="AD282" s="327">
        <f t="shared" si="155"/>
        <v>0</v>
      </c>
      <c r="AE282" s="324"/>
      <c r="AF282" s="328"/>
      <c r="AG282" s="324"/>
      <c r="AH282" s="328"/>
      <c r="AI282" s="324"/>
      <c r="AJ282" s="328"/>
      <c r="AK282" s="324"/>
      <c r="AL282" s="328"/>
      <c r="AM282" s="324"/>
      <c r="AN282" s="328"/>
      <c r="AO282" s="324"/>
      <c r="AP282" s="97"/>
      <c r="AQ282" s="98"/>
    </row>
    <row r="283" spans="1:43" ht="12" customHeight="1">
      <c r="A283" s="149"/>
      <c r="B283" s="133"/>
      <c r="C283" s="150" t="str">
        <f>IF(D283&lt;&gt;"",MAX(C277:C282)+1,"")</f>
        <v/>
      </c>
      <c r="D283" s="151"/>
      <c r="E283" s="152"/>
      <c r="F283" s="153"/>
      <c r="G283" s="138"/>
      <c r="H283" s="318"/>
      <c r="I283" s="319"/>
      <c r="J283" s="320">
        <f t="shared" si="152"/>
        <v>0</v>
      </c>
      <c r="K283" s="321">
        <f t="shared" si="153"/>
        <v>0</v>
      </c>
      <c r="L283" s="322"/>
      <c r="M283" s="323"/>
      <c r="N283" s="324"/>
      <c r="O283" s="323"/>
      <c r="P283" s="324"/>
      <c r="Q283" s="323"/>
      <c r="R283" s="324"/>
      <c r="S283" s="323"/>
      <c r="T283" s="324"/>
      <c r="U283" s="323"/>
      <c r="V283" s="324"/>
      <c r="W283" s="325"/>
      <c r="X283" s="322"/>
      <c r="Y283" s="153"/>
      <c r="Z283" s="138"/>
      <c r="AA283" s="325"/>
      <c r="AB283" s="322"/>
      <c r="AC283" s="326">
        <f t="shared" si="154"/>
        <v>0</v>
      </c>
      <c r="AD283" s="327">
        <f t="shared" si="155"/>
        <v>0</v>
      </c>
      <c r="AE283" s="324"/>
      <c r="AF283" s="328"/>
      <c r="AG283" s="324"/>
      <c r="AH283" s="328"/>
      <c r="AI283" s="324"/>
      <c r="AJ283" s="328"/>
      <c r="AK283" s="324"/>
      <c r="AL283" s="328"/>
      <c r="AM283" s="324"/>
      <c r="AN283" s="328"/>
      <c r="AO283" s="324"/>
      <c r="AP283" s="97"/>
      <c r="AQ283" s="98"/>
    </row>
    <row r="284" spans="1:43" ht="12" customHeight="1">
      <c r="A284" s="149"/>
      <c r="B284" s="133"/>
      <c r="C284" s="150" t="str">
        <f>IF(D284&lt;&gt;"",MAX(C277:C283)+1,"")</f>
        <v/>
      </c>
      <c r="D284" s="151"/>
      <c r="E284" s="152"/>
      <c r="F284" s="153"/>
      <c r="G284" s="138"/>
      <c r="H284" s="318"/>
      <c r="I284" s="319"/>
      <c r="J284" s="320">
        <f t="shared" si="152"/>
        <v>0</v>
      </c>
      <c r="K284" s="321">
        <f t="shared" si="153"/>
        <v>0</v>
      </c>
      <c r="L284" s="322"/>
      <c r="M284" s="323"/>
      <c r="N284" s="324"/>
      <c r="O284" s="323"/>
      <c r="P284" s="324"/>
      <c r="Q284" s="323"/>
      <c r="R284" s="324"/>
      <c r="S284" s="323"/>
      <c r="T284" s="324"/>
      <c r="U284" s="323"/>
      <c r="V284" s="324"/>
      <c r="W284" s="325"/>
      <c r="X284" s="322"/>
      <c r="Y284" s="153"/>
      <c r="Z284" s="138"/>
      <c r="AA284" s="325"/>
      <c r="AB284" s="322"/>
      <c r="AC284" s="326">
        <f t="shared" si="154"/>
        <v>0</v>
      </c>
      <c r="AD284" s="327">
        <f t="shared" si="155"/>
        <v>0</v>
      </c>
      <c r="AE284" s="324"/>
      <c r="AF284" s="328"/>
      <c r="AG284" s="324"/>
      <c r="AH284" s="328"/>
      <c r="AI284" s="324"/>
      <c r="AJ284" s="328"/>
      <c r="AK284" s="324"/>
      <c r="AL284" s="328"/>
      <c r="AM284" s="324"/>
      <c r="AN284" s="328"/>
      <c r="AO284" s="324"/>
      <c r="AP284" s="97"/>
      <c r="AQ284" s="98"/>
    </row>
    <row r="285" spans="1:43" ht="12" customHeight="1">
      <c r="A285" s="149"/>
      <c r="B285" s="133"/>
      <c r="C285" s="150" t="str">
        <f>IF(D285&lt;&gt;"",MAX(C277:C284)+1,"")</f>
        <v/>
      </c>
      <c r="D285" s="151"/>
      <c r="E285" s="152"/>
      <c r="F285" s="153"/>
      <c r="G285" s="138"/>
      <c r="H285" s="318"/>
      <c r="I285" s="319"/>
      <c r="J285" s="320">
        <f t="shared" si="152"/>
        <v>0</v>
      </c>
      <c r="K285" s="321">
        <f t="shared" si="153"/>
        <v>0</v>
      </c>
      <c r="L285" s="322"/>
      <c r="M285" s="323"/>
      <c r="N285" s="324"/>
      <c r="O285" s="323"/>
      <c r="P285" s="324"/>
      <c r="Q285" s="323"/>
      <c r="R285" s="324"/>
      <c r="S285" s="323"/>
      <c r="T285" s="324"/>
      <c r="U285" s="323"/>
      <c r="V285" s="324"/>
      <c r="W285" s="325"/>
      <c r="X285" s="322"/>
      <c r="Y285" s="153"/>
      <c r="Z285" s="138"/>
      <c r="AA285" s="325"/>
      <c r="AB285" s="322"/>
      <c r="AC285" s="326">
        <f t="shared" si="154"/>
        <v>0</v>
      </c>
      <c r="AD285" s="327">
        <f t="shared" si="155"/>
        <v>0</v>
      </c>
      <c r="AE285" s="324"/>
      <c r="AF285" s="328"/>
      <c r="AG285" s="324"/>
      <c r="AH285" s="328"/>
      <c r="AI285" s="324"/>
      <c r="AJ285" s="328"/>
      <c r="AK285" s="324"/>
      <c r="AL285" s="328"/>
      <c r="AM285" s="324"/>
      <c r="AN285" s="328"/>
      <c r="AO285" s="324"/>
      <c r="AP285" s="97"/>
      <c r="AQ285" s="98"/>
    </row>
    <row r="286" spans="1:43" ht="12" customHeight="1">
      <c r="A286" s="149"/>
      <c r="B286" s="133"/>
      <c r="C286" s="150" t="str">
        <f>IF(D286&lt;&gt;"",MAX(C277:C285)+1,"")</f>
        <v/>
      </c>
      <c r="D286" s="151"/>
      <c r="E286" s="152"/>
      <c r="F286" s="153"/>
      <c r="G286" s="138"/>
      <c r="H286" s="318"/>
      <c r="I286" s="319"/>
      <c r="J286" s="320">
        <f t="shared" si="152"/>
        <v>0</v>
      </c>
      <c r="K286" s="321">
        <f t="shared" si="153"/>
        <v>0</v>
      </c>
      <c r="L286" s="322"/>
      <c r="M286" s="323"/>
      <c r="N286" s="324"/>
      <c r="O286" s="323"/>
      <c r="P286" s="324"/>
      <c r="Q286" s="323"/>
      <c r="R286" s="324"/>
      <c r="S286" s="323"/>
      <c r="T286" s="324"/>
      <c r="U286" s="323"/>
      <c r="V286" s="324"/>
      <c r="W286" s="325"/>
      <c r="X286" s="322"/>
      <c r="Y286" s="153"/>
      <c r="Z286" s="138"/>
      <c r="AA286" s="325"/>
      <c r="AB286" s="322"/>
      <c r="AC286" s="326">
        <f t="shared" si="154"/>
        <v>0</v>
      </c>
      <c r="AD286" s="327">
        <f t="shared" si="155"/>
        <v>0</v>
      </c>
      <c r="AE286" s="324"/>
      <c r="AF286" s="328"/>
      <c r="AG286" s="324"/>
      <c r="AH286" s="328"/>
      <c r="AI286" s="324"/>
      <c r="AJ286" s="328"/>
      <c r="AK286" s="324"/>
      <c r="AL286" s="328"/>
      <c r="AM286" s="324"/>
      <c r="AN286" s="328"/>
      <c r="AO286" s="324"/>
      <c r="AP286" s="97"/>
      <c r="AQ286" s="98"/>
    </row>
    <row r="287" spans="1:43" ht="12" customHeight="1">
      <c r="A287" s="165"/>
      <c r="B287" s="166"/>
      <c r="C287" s="167" t="str">
        <f>IF(D287&lt;&gt;"",MAX(C277:C286)+1,"")</f>
        <v/>
      </c>
      <c r="D287" s="168"/>
      <c r="E287" s="169"/>
      <c r="F287" s="170"/>
      <c r="G287" s="171"/>
      <c r="H287" s="329"/>
      <c r="I287" s="330"/>
      <c r="J287" s="331">
        <f t="shared" si="152"/>
        <v>0</v>
      </c>
      <c r="K287" s="332">
        <f t="shared" si="153"/>
        <v>0</v>
      </c>
      <c r="L287" s="333"/>
      <c r="M287" s="334"/>
      <c r="N287" s="335"/>
      <c r="O287" s="334"/>
      <c r="P287" s="335"/>
      <c r="Q287" s="334"/>
      <c r="R287" s="335"/>
      <c r="S287" s="334"/>
      <c r="T287" s="335"/>
      <c r="U287" s="334"/>
      <c r="V287" s="335"/>
      <c r="W287" s="336"/>
      <c r="X287" s="333"/>
      <c r="Y287" s="170"/>
      <c r="Z287" s="171"/>
      <c r="AA287" s="336"/>
      <c r="AB287" s="333"/>
      <c r="AC287" s="337">
        <f t="shared" si="154"/>
        <v>0</v>
      </c>
      <c r="AD287" s="338">
        <f t="shared" si="155"/>
        <v>0</v>
      </c>
      <c r="AE287" s="335"/>
      <c r="AF287" s="339"/>
      <c r="AG287" s="335"/>
      <c r="AH287" s="339"/>
      <c r="AI287" s="335"/>
      <c r="AJ287" s="339"/>
      <c r="AK287" s="335"/>
      <c r="AL287" s="339"/>
      <c r="AM287" s="335"/>
      <c r="AN287" s="339"/>
      <c r="AO287" s="335"/>
      <c r="AP287" s="97"/>
      <c r="AQ287" s="98"/>
    </row>
    <row r="288" spans="1:43" ht="12" customHeight="1">
      <c r="A288" s="116" t="s">
        <v>651</v>
      </c>
      <c r="B288" s="117" t="s">
        <v>651</v>
      </c>
      <c r="C288" s="1350" t="s">
        <v>651</v>
      </c>
      <c r="D288" s="1351"/>
      <c r="E288" s="118" t="s">
        <v>651</v>
      </c>
      <c r="F288" s="340"/>
      <c r="G288" s="341"/>
      <c r="H288" s="342">
        <f t="shared" ref="H288:X288" si="156">SUM(H289:H298)</f>
        <v>0</v>
      </c>
      <c r="I288" s="343">
        <f t="shared" si="156"/>
        <v>0</v>
      </c>
      <c r="J288" s="342" t="e">
        <f t="shared" si="156"/>
        <v>#VALUE!</v>
      </c>
      <c r="K288" s="344" t="e">
        <f t="shared" si="156"/>
        <v>#VALUE!</v>
      </c>
      <c r="L288" s="345">
        <f t="shared" si="156"/>
        <v>0</v>
      </c>
      <c r="M288" s="346">
        <f t="shared" si="156"/>
        <v>0</v>
      </c>
      <c r="N288" s="347">
        <f t="shared" si="156"/>
        <v>0</v>
      </c>
      <c r="O288" s="346">
        <f t="shared" si="156"/>
        <v>0</v>
      </c>
      <c r="P288" s="347">
        <f t="shared" si="156"/>
        <v>0</v>
      </c>
      <c r="Q288" s="346">
        <f t="shared" si="156"/>
        <v>0</v>
      </c>
      <c r="R288" s="347">
        <f t="shared" si="156"/>
        <v>0</v>
      </c>
      <c r="S288" s="346">
        <f t="shared" si="156"/>
        <v>0</v>
      </c>
      <c r="T288" s="347">
        <f t="shared" si="156"/>
        <v>0</v>
      </c>
      <c r="U288" s="346">
        <f t="shared" si="156"/>
        <v>0</v>
      </c>
      <c r="V288" s="347">
        <f t="shared" si="156"/>
        <v>0</v>
      </c>
      <c r="W288" s="348">
        <f t="shared" si="156"/>
        <v>0</v>
      </c>
      <c r="X288" s="345">
        <f t="shared" si="156"/>
        <v>0</v>
      </c>
      <c r="Y288" s="340"/>
      <c r="Z288" s="341"/>
      <c r="AA288" s="348">
        <f t="shared" ref="AA288:AO288" si="157">SUM(AA289:AA298)</f>
        <v>0</v>
      </c>
      <c r="AB288" s="345">
        <f t="shared" si="157"/>
        <v>0</v>
      </c>
      <c r="AC288" s="349">
        <f t="shared" si="157"/>
        <v>0</v>
      </c>
      <c r="AD288" s="350">
        <f t="shared" si="157"/>
        <v>0</v>
      </c>
      <c r="AE288" s="347">
        <f t="shared" si="157"/>
        <v>0</v>
      </c>
      <c r="AF288" s="349">
        <f t="shared" si="157"/>
        <v>0</v>
      </c>
      <c r="AG288" s="347">
        <f t="shared" si="157"/>
        <v>0</v>
      </c>
      <c r="AH288" s="349">
        <f t="shared" si="157"/>
        <v>0</v>
      </c>
      <c r="AI288" s="347">
        <f t="shared" si="157"/>
        <v>0</v>
      </c>
      <c r="AJ288" s="349">
        <f t="shared" si="157"/>
        <v>0</v>
      </c>
      <c r="AK288" s="347">
        <f t="shared" si="157"/>
        <v>0</v>
      </c>
      <c r="AL288" s="349">
        <f t="shared" si="157"/>
        <v>0</v>
      </c>
      <c r="AM288" s="347">
        <f t="shared" si="157"/>
        <v>0</v>
      </c>
      <c r="AN288" s="349">
        <f t="shared" si="157"/>
        <v>0</v>
      </c>
      <c r="AO288" s="347">
        <f t="shared" si="157"/>
        <v>0</v>
      </c>
      <c r="AP288" s="130"/>
      <c r="AQ288" s="131">
        <f>COUNTIF(AD289:AD298,"&gt;0")</f>
        <v>0</v>
      </c>
    </row>
    <row r="289" spans="1:43" ht="12" customHeight="1">
      <c r="A289" s="132"/>
      <c r="B289" s="133"/>
      <c r="C289" s="134">
        <f>IF(D289&lt;&gt;"",MAX(C288)+1,"")</f>
        <v>1</v>
      </c>
      <c r="D289" s="135" t="str">
        <f>IF(B288&lt;&gt;"","Điểm chính","")</f>
        <v>Điểm chính</v>
      </c>
      <c r="E289" s="136"/>
      <c r="F289" s="137"/>
      <c r="G289" s="138"/>
      <c r="H289" s="307"/>
      <c r="I289" s="308"/>
      <c r="J289" s="309" t="e">
        <f t="shared" ref="J289:J298" si="158">M289+O289+Q289+S289+U289</f>
        <v>#VALUE!</v>
      </c>
      <c r="K289" s="310" t="e">
        <f t="shared" ref="K289:K298" si="159">N289+P289+R289+T289+V289</f>
        <v>#VALUE!</v>
      </c>
      <c r="L289" s="311"/>
      <c r="M289" s="312" t="s">
        <v>651</v>
      </c>
      <c r="N289" s="313" t="s">
        <v>651</v>
      </c>
      <c r="O289" s="312" t="s">
        <v>651</v>
      </c>
      <c r="P289" s="313" t="s">
        <v>651</v>
      </c>
      <c r="Q289" s="312" t="s">
        <v>651</v>
      </c>
      <c r="R289" s="313" t="s">
        <v>651</v>
      </c>
      <c r="S289" s="312" t="s">
        <v>651</v>
      </c>
      <c r="T289" s="313" t="s">
        <v>651</v>
      </c>
      <c r="U289" s="312" t="s">
        <v>651</v>
      </c>
      <c r="V289" s="313" t="s">
        <v>651</v>
      </c>
      <c r="W289" s="314"/>
      <c r="X289" s="311"/>
      <c r="Y289" s="137"/>
      <c r="Z289" s="138"/>
      <c r="AA289" s="314"/>
      <c r="AB289" s="311"/>
      <c r="AC289" s="315">
        <f t="shared" ref="AC289:AC298" si="160">AF289+AH289+AJ289+AL289+AN289</f>
        <v>0</v>
      </c>
      <c r="AD289" s="316">
        <f t="shared" ref="AD289:AD298" si="161">AG289+AI289+AK289+AM289+AO289</f>
        <v>0</v>
      </c>
      <c r="AE289" s="313"/>
      <c r="AF289" s="317"/>
      <c r="AG289" s="313"/>
      <c r="AH289" s="317"/>
      <c r="AI289" s="313"/>
      <c r="AJ289" s="317"/>
      <c r="AK289" s="313"/>
      <c r="AL289" s="317"/>
      <c r="AM289" s="313"/>
      <c r="AN289" s="317"/>
      <c r="AO289" s="313"/>
      <c r="AP289" s="97"/>
      <c r="AQ289" s="98"/>
    </row>
    <row r="290" spans="1:43" ht="12" customHeight="1">
      <c r="A290" s="149"/>
      <c r="B290" s="133"/>
      <c r="C290" s="150" t="str">
        <f>IF(D290&lt;&gt;"",MAX(C288:C289)+1,"")</f>
        <v/>
      </c>
      <c r="D290" s="151"/>
      <c r="E290" s="152"/>
      <c r="F290" s="153"/>
      <c r="G290" s="138"/>
      <c r="H290" s="318"/>
      <c r="I290" s="319"/>
      <c r="J290" s="320">
        <f t="shared" si="158"/>
        <v>0</v>
      </c>
      <c r="K290" s="321">
        <f t="shared" si="159"/>
        <v>0</v>
      </c>
      <c r="L290" s="322"/>
      <c r="M290" s="323"/>
      <c r="N290" s="324"/>
      <c r="O290" s="323"/>
      <c r="P290" s="324"/>
      <c r="Q290" s="323"/>
      <c r="R290" s="324"/>
      <c r="S290" s="323"/>
      <c r="T290" s="324"/>
      <c r="U290" s="323"/>
      <c r="V290" s="324"/>
      <c r="W290" s="325"/>
      <c r="X290" s="322"/>
      <c r="Y290" s="153"/>
      <c r="Z290" s="138"/>
      <c r="AA290" s="325"/>
      <c r="AB290" s="322"/>
      <c r="AC290" s="326">
        <f t="shared" si="160"/>
        <v>0</v>
      </c>
      <c r="AD290" s="327">
        <f t="shared" si="161"/>
        <v>0</v>
      </c>
      <c r="AE290" s="324"/>
      <c r="AF290" s="328"/>
      <c r="AG290" s="324"/>
      <c r="AH290" s="328"/>
      <c r="AI290" s="324"/>
      <c r="AJ290" s="328"/>
      <c r="AK290" s="324"/>
      <c r="AL290" s="328"/>
      <c r="AM290" s="324"/>
      <c r="AN290" s="328"/>
      <c r="AO290" s="324"/>
      <c r="AP290" s="97"/>
      <c r="AQ290" s="98"/>
    </row>
    <row r="291" spans="1:43" ht="12" customHeight="1">
      <c r="A291" s="149"/>
      <c r="B291" s="133"/>
      <c r="C291" s="150" t="str">
        <f>IF(D291&lt;&gt;"",MAX(C288:C290)+1,"")</f>
        <v/>
      </c>
      <c r="D291" s="151"/>
      <c r="E291" s="152"/>
      <c r="F291" s="153"/>
      <c r="G291" s="138"/>
      <c r="H291" s="318"/>
      <c r="I291" s="319"/>
      <c r="J291" s="320">
        <f t="shared" si="158"/>
        <v>0</v>
      </c>
      <c r="K291" s="321">
        <f t="shared" si="159"/>
        <v>0</v>
      </c>
      <c r="L291" s="322"/>
      <c r="M291" s="323"/>
      <c r="N291" s="324"/>
      <c r="O291" s="323"/>
      <c r="P291" s="324"/>
      <c r="Q291" s="323"/>
      <c r="R291" s="324"/>
      <c r="S291" s="323"/>
      <c r="T291" s="324"/>
      <c r="U291" s="323"/>
      <c r="V291" s="324"/>
      <c r="W291" s="325"/>
      <c r="X291" s="322"/>
      <c r="Y291" s="153"/>
      <c r="Z291" s="138"/>
      <c r="AA291" s="325"/>
      <c r="AB291" s="322"/>
      <c r="AC291" s="326">
        <f t="shared" si="160"/>
        <v>0</v>
      </c>
      <c r="AD291" s="327">
        <f t="shared" si="161"/>
        <v>0</v>
      </c>
      <c r="AE291" s="324"/>
      <c r="AF291" s="328"/>
      <c r="AG291" s="324"/>
      <c r="AH291" s="328"/>
      <c r="AI291" s="324"/>
      <c r="AJ291" s="328"/>
      <c r="AK291" s="324"/>
      <c r="AL291" s="328"/>
      <c r="AM291" s="324"/>
      <c r="AN291" s="328"/>
      <c r="AO291" s="324"/>
      <c r="AP291" s="97"/>
      <c r="AQ291" s="98"/>
    </row>
    <row r="292" spans="1:43" ht="12" customHeight="1">
      <c r="A292" s="149"/>
      <c r="B292" s="133"/>
      <c r="C292" s="150" t="str">
        <f>IF(D292&lt;&gt;"",MAX(C288:C291)+1,"")</f>
        <v/>
      </c>
      <c r="D292" s="151"/>
      <c r="E292" s="152"/>
      <c r="F292" s="153"/>
      <c r="G292" s="138"/>
      <c r="H292" s="318"/>
      <c r="I292" s="319"/>
      <c r="J292" s="320">
        <f t="shared" si="158"/>
        <v>0</v>
      </c>
      <c r="K292" s="321">
        <f t="shared" si="159"/>
        <v>0</v>
      </c>
      <c r="L292" s="322"/>
      <c r="M292" s="323"/>
      <c r="N292" s="324"/>
      <c r="O292" s="323"/>
      <c r="P292" s="324"/>
      <c r="Q292" s="323"/>
      <c r="R292" s="324"/>
      <c r="S292" s="323"/>
      <c r="T292" s="324"/>
      <c r="U292" s="323"/>
      <c r="V292" s="324"/>
      <c r="W292" s="325"/>
      <c r="X292" s="322"/>
      <c r="Y292" s="153"/>
      <c r="Z292" s="138"/>
      <c r="AA292" s="325"/>
      <c r="AB292" s="322"/>
      <c r="AC292" s="326">
        <f t="shared" si="160"/>
        <v>0</v>
      </c>
      <c r="AD292" s="327">
        <f t="shared" si="161"/>
        <v>0</v>
      </c>
      <c r="AE292" s="324"/>
      <c r="AF292" s="328"/>
      <c r="AG292" s="324"/>
      <c r="AH292" s="328"/>
      <c r="AI292" s="324"/>
      <c r="AJ292" s="328"/>
      <c r="AK292" s="324"/>
      <c r="AL292" s="328"/>
      <c r="AM292" s="324"/>
      <c r="AN292" s="328"/>
      <c r="AO292" s="324"/>
      <c r="AP292" s="97"/>
      <c r="AQ292" s="98"/>
    </row>
    <row r="293" spans="1:43" ht="12" customHeight="1">
      <c r="A293" s="149"/>
      <c r="B293" s="133"/>
      <c r="C293" s="150" t="str">
        <f>IF(D293&lt;&gt;"",MAX(C288:C292)+1,"")</f>
        <v/>
      </c>
      <c r="D293" s="151"/>
      <c r="E293" s="152"/>
      <c r="F293" s="153"/>
      <c r="G293" s="138"/>
      <c r="H293" s="318"/>
      <c r="I293" s="319"/>
      <c r="J293" s="320">
        <f t="shared" si="158"/>
        <v>0</v>
      </c>
      <c r="K293" s="321">
        <f t="shared" si="159"/>
        <v>0</v>
      </c>
      <c r="L293" s="322"/>
      <c r="M293" s="323"/>
      <c r="N293" s="324"/>
      <c r="O293" s="323"/>
      <c r="P293" s="324"/>
      <c r="Q293" s="323"/>
      <c r="R293" s="324"/>
      <c r="S293" s="323"/>
      <c r="T293" s="324"/>
      <c r="U293" s="323"/>
      <c r="V293" s="324"/>
      <c r="W293" s="325"/>
      <c r="X293" s="322"/>
      <c r="Y293" s="153"/>
      <c r="Z293" s="138"/>
      <c r="AA293" s="325"/>
      <c r="AB293" s="322"/>
      <c r="AC293" s="326">
        <f t="shared" si="160"/>
        <v>0</v>
      </c>
      <c r="AD293" s="327">
        <f t="shared" si="161"/>
        <v>0</v>
      </c>
      <c r="AE293" s="324"/>
      <c r="AF293" s="328"/>
      <c r="AG293" s="324"/>
      <c r="AH293" s="328"/>
      <c r="AI293" s="324"/>
      <c r="AJ293" s="328"/>
      <c r="AK293" s="324"/>
      <c r="AL293" s="328"/>
      <c r="AM293" s="324"/>
      <c r="AN293" s="328"/>
      <c r="AO293" s="324"/>
      <c r="AP293" s="97"/>
      <c r="AQ293" s="98"/>
    </row>
    <row r="294" spans="1:43" ht="12" customHeight="1">
      <c r="A294" s="149"/>
      <c r="B294" s="133"/>
      <c r="C294" s="150" t="str">
        <f>IF(D294&lt;&gt;"",MAX(C288:C293)+1,"")</f>
        <v/>
      </c>
      <c r="D294" s="151"/>
      <c r="E294" s="152"/>
      <c r="F294" s="153"/>
      <c r="G294" s="138"/>
      <c r="H294" s="318"/>
      <c r="I294" s="319"/>
      <c r="J294" s="320">
        <f t="shared" si="158"/>
        <v>0</v>
      </c>
      <c r="K294" s="321">
        <f t="shared" si="159"/>
        <v>0</v>
      </c>
      <c r="L294" s="322"/>
      <c r="M294" s="323"/>
      <c r="N294" s="324"/>
      <c r="O294" s="323"/>
      <c r="P294" s="324"/>
      <c r="Q294" s="323"/>
      <c r="R294" s="324"/>
      <c r="S294" s="323"/>
      <c r="T294" s="324"/>
      <c r="U294" s="323"/>
      <c r="V294" s="324"/>
      <c r="W294" s="325"/>
      <c r="X294" s="322"/>
      <c r="Y294" s="153"/>
      <c r="Z294" s="138"/>
      <c r="AA294" s="325"/>
      <c r="AB294" s="322"/>
      <c r="AC294" s="326">
        <f t="shared" si="160"/>
        <v>0</v>
      </c>
      <c r="AD294" s="327">
        <f t="shared" si="161"/>
        <v>0</v>
      </c>
      <c r="AE294" s="324"/>
      <c r="AF294" s="328"/>
      <c r="AG294" s="324"/>
      <c r="AH294" s="328"/>
      <c r="AI294" s="324"/>
      <c r="AJ294" s="328"/>
      <c r="AK294" s="324"/>
      <c r="AL294" s="328"/>
      <c r="AM294" s="324"/>
      <c r="AN294" s="328"/>
      <c r="AO294" s="324"/>
      <c r="AP294" s="97"/>
      <c r="AQ294" s="98"/>
    </row>
    <row r="295" spans="1:43" ht="12" customHeight="1">
      <c r="A295" s="149"/>
      <c r="B295" s="133"/>
      <c r="C295" s="150" t="str">
        <f>IF(D295&lt;&gt;"",MAX(C288:C294)+1,"")</f>
        <v/>
      </c>
      <c r="D295" s="151"/>
      <c r="E295" s="152"/>
      <c r="F295" s="153"/>
      <c r="G295" s="138"/>
      <c r="H295" s="318"/>
      <c r="I295" s="319"/>
      <c r="J295" s="320">
        <f t="shared" si="158"/>
        <v>0</v>
      </c>
      <c r="K295" s="321">
        <f t="shared" si="159"/>
        <v>0</v>
      </c>
      <c r="L295" s="322"/>
      <c r="M295" s="323"/>
      <c r="N295" s="324"/>
      <c r="O295" s="323"/>
      <c r="P295" s="324"/>
      <c r="Q295" s="323"/>
      <c r="R295" s="324"/>
      <c r="S295" s="323"/>
      <c r="T295" s="324"/>
      <c r="U295" s="323"/>
      <c r="V295" s="324"/>
      <c r="W295" s="325"/>
      <c r="X295" s="322"/>
      <c r="Y295" s="153"/>
      <c r="Z295" s="138"/>
      <c r="AA295" s="325"/>
      <c r="AB295" s="322"/>
      <c r="AC295" s="326">
        <f t="shared" si="160"/>
        <v>0</v>
      </c>
      <c r="AD295" s="327">
        <f t="shared" si="161"/>
        <v>0</v>
      </c>
      <c r="AE295" s="324"/>
      <c r="AF295" s="328"/>
      <c r="AG295" s="324"/>
      <c r="AH295" s="328"/>
      <c r="AI295" s="324"/>
      <c r="AJ295" s="328"/>
      <c r="AK295" s="324"/>
      <c r="AL295" s="328"/>
      <c r="AM295" s="324"/>
      <c r="AN295" s="328"/>
      <c r="AO295" s="324"/>
      <c r="AP295" s="97"/>
      <c r="AQ295" s="98"/>
    </row>
    <row r="296" spans="1:43" ht="12" customHeight="1">
      <c r="A296" s="149"/>
      <c r="B296" s="133"/>
      <c r="C296" s="150" t="str">
        <f>IF(D296&lt;&gt;"",MAX(C288:C295)+1,"")</f>
        <v/>
      </c>
      <c r="D296" s="151"/>
      <c r="E296" s="152"/>
      <c r="F296" s="153"/>
      <c r="G296" s="138"/>
      <c r="H296" s="318"/>
      <c r="I296" s="319"/>
      <c r="J296" s="320">
        <f t="shared" si="158"/>
        <v>0</v>
      </c>
      <c r="K296" s="321">
        <f t="shared" si="159"/>
        <v>0</v>
      </c>
      <c r="L296" s="322"/>
      <c r="M296" s="323"/>
      <c r="N296" s="324"/>
      <c r="O296" s="323"/>
      <c r="P296" s="324"/>
      <c r="Q296" s="323"/>
      <c r="R296" s="324"/>
      <c r="S296" s="323"/>
      <c r="T296" s="324"/>
      <c r="U296" s="323"/>
      <c r="V296" s="324"/>
      <c r="W296" s="325"/>
      <c r="X296" s="322"/>
      <c r="Y296" s="153"/>
      <c r="Z296" s="138"/>
      <c r="AA296" s="325"/>
      <c r="AB296" s="322"/>
      <c r="AC296" s="326">
        <f t="shared" si="160"/>
        <v>0</v>
      </c>
      <c r="AD296" s="327">
        <f t="shared" si="161"/>
        <v>0</v>
      </c>
      <c r="AE296" s="324"/>
      <c r="AF296" s="328"/>
      <c r="AG296" s="324"/>
      <c r="AH296" s="328"/>
      <c r="AI296" s="324"/>
      <c r="AJ296" s="328"/>
      <c r="AK296" s="324"/>
      <c r="AL296" s="328"/>
      <c r="AM296" s="324"/>
      <c r="AN296" s="328"/>
      <c r="AO296" s="324"/>
      <c r="AP296" s="97"/>
      <c r="AQ296" s="98"/>
    </row>
    <row r="297" spans="1:43" ht="12" customHeight="1">
      <c r="A297" s="149"/>
      <c r="B297" s="133"/>
      <c r="C297" s="150" t="str">
        <f>IF(D297&lt;&gt;"",MAX(C288:C296)+1,"")</f>
        <v/>
      </c>
      <c r="D297" s="151"/>
      <c r="E297" s="152"/>
      <c r="F297" s="153"/>
      <c r="G297" s="138"/>
      <c r="H297" s="318"/>
      <c r="I297" s="319"/>
      <c r="J297" s="320">
        <f t="shared" si="158"/>
        <v>0</v>
      </c>
      <c r="K297" s="321">
        <f t="shared" si="159"/>
        <v>0</v>
      </c>
      <c r="L297" s="322"/>
      <c r="M297" s="323"/>
      <c r="N297" s="324"/>
      <c r="O297" s="323"/>
      <c r="P297" s="324"/>
      <c r="Q297" s="323"/>
      <c r="R297" s="324"/>
      <c r="S297" s="323"/>
      <c r="T297" s="324"/>
      <c r="U297" s="323"/>
      <c r="V297" s="324"/>
      <c r="W297" s="325"/>
      <c r="X297" s="322"/>
      <c r="Y297" s="153"/>
      <c r="Z297" s="138"/>
      <c r="AA297" s="325"/>
      <c r="AB297" s="322"/>
      <c r="AC297" s="326">
        <f t="shared" si="160"/>
        <v>0</v>
      </c>
      <c r="AD297" s="327">
        <f t="shared" si="161"/>
        <v>0</v>
      </c>
      <c r="AE297" s="324"/>
      <c r="AF297" s="328"/>
      <c r="AG297" s="324"/>
      <c r="AH297" s="328"/>
      <c r="AI297" s="324"/>
      <c r="AJ297" s="328"/>
      <c r="AK297" s="324"/>
      <c r="AL297" s="328"/>
      <c r="AM297" s="324"/>
      <c r="AN297" s="328"/>
      <c r="AO297" s="324"/>
      <c r="AP297" s="97"/>
      <c r="AQ297" s="98"/>
    </row>
    <row r="298" spans="1:43" ht="12" customHeight="1">
      <c r="A298" s="165"/>
      <c r="B298" s="166"/>
      <c r="C298" s="167" t="str">
        <f>IF(D298&lt;&gt;"",MAX(C288:C297)+1,"")</f>
        <v/>
      </c>
      <c r="D298" s="168"/>
      <c r="E298" s="169"/>
      <c r="F298" s="170"/>
      <c r="G298" s="171"/>
      <c r="H298" s="329"/>
      <c r="I298" s="330"/>
      <c r="J298" s="331">
        <f t="shared" si="158"/>
        <v>0</v>
      </c>
      <c r="K298" s="332">
        <f t="shared" si="159"/>
        <v>0</v>
      </c>
      <c r="L298" s="333"/>
      <c r="M298" s="334"/>
      <c r="N298" s="335"/>
      <c r="O298" s="334"/>
      <c r="P298" s="335"/>
      <c r="Q298" s="334"/>
      <c r="R298" s="335"/>
      <c r="S298" s="334"/>
      <c r="T298" s="335"/>
      <c r="U298" s="334"/>
      <c r="V298" s="335"/>
      <c r="W298" s="336"/>
      <c r="X298" s="333"/>
      <c r="Y298" s="170"/>
      <c r="Z298" s="171"/>
      <c r="AA298" s="336"/>
      <c r="AB298" s="333"/>
      <c r="AC298" s="337">
        <f t="shared" si="160"/>
        <v>0</v>
      </c>
      <c r="AD298" s="338">
        <f t="shared" si="161"/>
        <v>0</v>
      </c>
      <c r="AE298" s="335"/>
      <c r="AF298" s="339"/>
      <c r="AG298" s="335"/>
      <c r="AH298" s="339"/>
      <c r="AI298" s="335"/>
      <c r="AJ298" s="339"/>
      <c r="AK298" s="335"/>
      <c r="AL298" s="339"/>
      <c r="AM298" s="335"/>
      <c r="AN298" s="339"/>
      <c r="AO298" s="335"/>
      <c r="AP298" s="97"/>
      <c r="AQ298" s="98"/>
    </row>
    <row r="299" spans="1:43" ht="12" customHeight="1">
      <c r="A299" s="116" t="s">
        <v>651</v>
      </c>
      <c r="B299" s="117" t="s">
        <v>651</v>
      </c>
      <c r="C299" s="1350" t="s">
        <v>651</v>
      </c>
      <c r="D299" s="1351"/>
      <c r="E299" s="118" t="s">
        <v>651</v>
      </c>
      <c r="F299" s="340"/>
      <c r="G299" s="341"/>
      <c r="H299" s="342">
        <f t="shared" ref="H299:X299" si="162">SUM(H300:H309)</f>
        <v>0</v>
      </c>
      <c r="I299" s="343">
        <f t="shared" si="162"/>
        <v>0</v>
      </c>
      <c r="J299" s="342" t="e">
        <f t="shared" si="162"/>
        <v>#VALUE!</v>
      </c>
      <c r="K299" s="344" t="e">
        <f t="shared" si="162"/>
        <v>#VALUE!</v>
      </c>
      <c r="L299" s="345">
        <f t="shared" si="162"/>
        <v>0</v>
      </c>
      <c r="M299" s="346">
        <f t="shared" si="162"/>
        <v>0</v>
      </c>
      <c r="N299" s="347">
        <f t="shared" si="162"/>
        <v>0</v>
      </c>
      <c r="O299" s="346">
        <f t="shared" si="162"/>
        <v>0</v>
      </c>
      <c r="P299" s="347">
        <f t="shared" si="162"/>
        <v>0</v>
      </c>
      <c r="Q299" s="346">
        <f t="shared" si="162"/>
        <v>0</v>
      </c>
      <c r="R299" s="347">
        <f t="shared" si="162"/>
        <v>0</v>
      </c>
      <c r="S299" s="346">
        <f t="shared" si="162"/>
        <v>0</v>
      </c>
      <c r="T299" s="347">
        <f t="shared" si="162"/>
        <v>0</v>
      </c>
      <c r="U299" s="346">
        <f t="shared" si="162"/>
        <v>0</v>
      </c>
      <c r="V299" s="347">
        <f t="shared" si="162"/>
        <v>0</v>
      </c>
      <c r="W299" s="348">
        <f t="shared" si="162"/>
        <v>0</v>
      </c>
      <c r="X299" s="345">
        <f t="shared" si="162"/>
        <v>0</v>
      </c>
      <c r="Y299" s="340"/>
      <c r="Z299" s="341"/>
      <c r="AA299" s="348">
        <f t="shared" ref="AA299:AO299" si="163">SUM(AA300:AA309)</f>
        <v>0</v>
      </c>
      <c r="AB299" s="345">
        <f t="shared" si="163"/>
        <v>0</v>
      </c>
      <c r="AC299" s="349">
        <f t="shared" si="163"/>
        <v>0</v>
      </c>
      <c r="AD299" s="350">
        <f t="shared" si="163"/>
        <v>0</v>
      </c>
      <c r="AE299" s="347">
        <f t="shared" si="163"/>
        <v>0</v>
      </c>
      <c r="AF299" s="349">
        <f t="shared" si="163"/>
        <v>0</v>
      </c>
      <c r="AG299" s="347">
        <f t="shared" si="163"/>
        <v>0</v>
      </c>
      <c r="AH299" s="349">
        <f t="shared" si="163"/>
        <v>0</v>
      </c>
      <c r="AI299" s="347">
        <f t="shared" si="163"/>
        <v>0</v>
      </c>
      <c r="AJ299" s="349">
        <f t="shared" si="163"/>
        <v>0</v>
      </c>
      <c r="AK299" s="347">
        <f t="shared" si="163"/>
        <v>0</v>
      </c>
      <c r="AL299" s="349">
        <f t="shared" si="163"/>
        <v>0</v>
      </c>
      <c r="AM299" s="347">
        <f t="shared" si="163"/>
        <v>0</v>
      </c>
      <c r="AN299" s="349">
        <f t="shared" si="163"/>
        <v>0</v>
      </c>
      <c r="AO299" s="347">
        <f t="shared" si="163"/>
        <v>0</v>
      </c>
      <c r="AP299" s="130"/>
      <c r="AQ299" s="131">
        <f>COUNTIF(AD300:AD309,"&gt;0")</f>
        <v>0</v>
      </c>
    </row>
    <row r="300" spans="1:43" ht="12" customHeight="1">
      <c r="A300" s="132"/>
      <c r="B300" s="133"/>
      <c r="C300" s="134">
        <f>IF(D300&lt;&gt;"",MAX(C299)+1,"")</f>
        <v>1</v>
      </c>
      <c r="D300" s="135" t="str">
        <f>IF(B299&lt;&gt;"","Điểm chính","")</f>
        <v>Điểm chính</v>
      </c>
      <c r="E300" s="136"/>
      <c r="F300" s="137"/>
      <c r="G300" s="138"/>
      <c r="H300" s="307"/>
      <c r="I300" s="308"/>
      <c r="J300" s="309" t="e">
        <f t="shared" ref="J300:J309" si="164">M300+O300+Q300+S300+U300</f>
        <v>#VALUE!</v>
      </c>
      <c r="K300" s="310" t="e">
        <f t="shared" ref="K300:K309" si="165">N300+P300+R300+T300+V300</f>
        <v>#VALUE!</v>
      </c>
      <c r="L300" s="311"/>
      <c r="M300" s="312" t="s">
        <v>651</v>
      </c>
      <c r="N300" s="313" t="s">
        <v>651</v>
      </c>
      <c r="O300" s="312" t="s">
        <v>651</v>
      </c>
      <c r="P300" s="313" t="s">
        <v>651</v>
      </c>
      <c r="Q300" s="312" t="s">
        <v>651</v>
      </c>
      <c r="R300" s="313" t="s">
        <v>651</v>
      </c>
      <c r="S300" s="312" t="s">
        <v>651</v>
      </c>
      <c r="T300" s="313" t="s">
        <v>651</v>
      </c>
      <c r="U300" s="312" t="s">
        <v>651</v>
      </c>
      <c r="V300" s="313" t="s">
        <v>651</v>
      </c>
      <c r="W300" s="314"/>
      <c r="X300" s="311"/>
      <c r="Y300" s="137"/>
      <c r="Z300" s="138"/>
      <c r="AA300" s="314"/>
      <c r="AB300" s="311"/>
      <c r="AC300" s="315">
        <f t="shared" ref="AC300:AC309" si="166">AF300+AH300+AJ300+AL300+AN300</f>
        <v>0</v>
      </c>
      <c r="AD300" s="316">
        <f t="shared" ref="AD300:AD309" si="167">AG300+AI300+AK300+AM300+AO300</f>
        <v>0</v>
      </c>
      <c r="AE300" s="313"/>
      <c r="AF300" s="317"/>
      <c r="AG300" s="313"/>
      <c r="AH300" s="317"/>
      <c r="AI300" s="313"/>
      <c r="AJ300" s="317"/>
      <c r="AK300" s="313"/>
      <c r="AL300" s="317"/>
      <c r="AM300" s="313"/>
      <c r="AN300" s="317"/>
      <c r="AO300" s="313"/>
      <c r="AP300" s="97"/>
      <c r="AQ300" s="98"/>
    </row>
    <row r="301" spans="1:43" ht="12" customHeight="1">
      <c r="A301" s="149"/>
      <c r="B301" s="133"/>
      <c r="C301" s="150" t="str">
        <f>IF(D301&lt;&gt;"",MAX(C299:C300)+1,"")</f>
        <v/>
      </c>
      <c r="D301" s="151"/>
      <c r="E301" s="152"/>
      <c r="F301" s="153"/>
      <c r="G301" s="138"/>
      <c r="H301" s="318"/>
      <c r="I301" s="319"/>
      <c r="J301" s="320">
        <f t="shared" si="164"/>
        <v>0</v>
      </c>
      <c r="K301" s="321">
        <f t="shared" si="165"/>
        <v>0</v>
      </c>
      <c r="L301" s="322"/>
      <c r="M301" s="323"/>
      <c r="N301" s="324"/>
      <c r="O301" s="323"/>
      <c r="P301" s="324"/>
      <c r="Q301" s="323"/>
      <c r="R301" s="324"/>
      <c r="S301" s="323"/>
      <c r="T301" s="324"/>
      <c r="U301" s="323"/>
      <c r="V301" s="324"/>
      <c r="W301" s="325"/>
      <c r="X301" s="322"/>
      <c r="Y301" s="153"/>
      <c r="Z301" s="138"/>
      <c r="AA301" s="325"/>
      <c r="AB301" s="322"/>
      <c r="AC301" s="326">
        <f t="shared" si="166"/>
        <v>0</v>
      </c>
      <c r="AD301" s="327">
        <f t="shared" si="167"/>
        <v>0</v>
      </c>
      <c r="AE301" s="324"/>
      <c r="AF301" s="328"/>
      <c r="AG301" s="324"/>
      <c r="AH301" s="328"/>
      <c r="AI301" s="324"/>
      <c r="AJ301" s="328"/>
      <c r="AK301" s="324"/>
      <c r="AL301" s="328"/>
      <c r="AM301" s="324"/>
      <c r="AN301" s="328"/>
      <c r="AO301" s="324"/>
      <c r="AP301" s="97"/>
      <c r="AQ301" s="98"/>
    </row>
    <row r="302" spans="1:43" ht="12" customHeight="1">
      <c r="A302" s="149"/>
      <c r="B302" s="133"/>
      <c r="C302" s="150" t="str">
        <f>IF(D302&lt;&gt;"",MAX(C299:C301)+1,"")</f>
        <v/>
      </c>
      <c r="D302" s="151"/>
      <c r="E302" s="152"/>
      <c r="F302" s="153"/>
      <c r="G302" s="138"/>
      <c r="H302" s="318"/>
      <c r="I302" s="319"/>
      <c r="J302" s="320">
        <f t="shared" si="164"/>
        <v>0</v>
      </c>
      <c r="K302" s="321">
        <f t="shared" si="165"/>
        <v>0</v>
      </c>
      <c r="L302" s="322"/>
      <c r="M302" s="323"/>
      <c r="N302" s="324"/>
      <c r="O302" s="323"/>
      <c r="P302" s="324"/>
      <c r="Q302" s="323"/>
      <c r="R302" s="324"/>
      <c r="S302" s="323"/>
      <c r="T302" s="324"/>
      <c r="U302" s="323"/>
      <c r="V302" s="324"/>
      <c r="W302" s="325"/>
      <c r="X302" s="322"/>
      <c r="Y302" s="153"/>
      <c r="Z302" s="138"/>
      <c r="AA302" s="325"/>
      <c r="AB302" s="322"/>
      <c r="AC302" s="326">
        <f t="shared" si="166"/>
        <v>0</v>
      </c>
      <c r="AD302" s="327">
        <f t="shared" si="167"/>
        <v>0</v>
      </c>
      <c r="AE302" s="324"/>
      <c r="AF302" s="328"/>
      <c r="AG302" s="324"/>
      <c r="AH302" s="328"/>
      <c r="AI302" s="324"/>
      <c r="AJ302" s="328"/>
      <c r="AK302" s="324"/>
      <c r="AL302" s="328"/>
      <c r="AM302" s="324"/>
      <c r="AN302" s="328"/>
      <c r="AO302" s="324"/>
      <c r="AP302" s="97"/>
      <c r="AQ302" s="98"/>
    </row>
    <row r="303" spans="1:43" ht="12" customHeight="1">
      <c r="A303" s="149"/>
      <c r="B303" s="133"/>
      <c r="C303" s="150" t="str">
        <f>IF(D303&lt;&gt;"",MAX(C299:C302)+1,"")</f>
        <v/>
      </c>
      <c r="D303" s="151"/>
      <c r="E303" s="152"/>
      <c r="F303" s="153"/>
      <c r="G303" s="138"/>
      <c r="H303" s="318"/>
      <c r="I303" s="319"/>
      <c r="J303" s="320">
        <f t="shared" si="164"/>
        <v>0</v>
      </c>
      <c r="K303" s="321">
        <f t="shared" si="165"/>
        <v>0</v>
      </c>
      <c r="L303" s="322"/>
      <c r="M303" s="323"/>
      <c r="N303" s="324"/>
      <c r="O303" s="323"/>
      <c r="P303" s="324"/>
      <c r="Q303" s="323"/>
      <c r="R303" s="324"/>
      <c r="S303" s="323"/>
      <c r="T303" s="324"/>
      <c r="U303" s="323"/>
      <c r="V303" s="324"/>
      <c r="W303" s="325"/>
      <c r="X303" s="322"/>
      <c r="Y303" s="153"/>
      <c r="Z303" s="138"/>
      <c r="AA303" s="325"/>
      <c r="AB303" s="322"/>
      <c r="AC303" s="326">
        <f t="shared" si="166"/>
        <v>0</v>
      </c>
      <c r="AD303" s="327">
        <f t="shared" si="167"/>
        <v>0</v>
      </c>
      <c r="AE303" s="324"/>
      <c r="AF303" s="328"/>
      <c r="AG303" s="324"/>
      <c r="AH303" s="328"/>
      <c r="AI303" s="324"/>
      <c r="AJ303" s="328"/>
      <c r="AK303" s="324"/>
      <c r="AL303" s="328"/>
      <c r="AM303" s="324"/>
      <c r="AN303" s="328"/>
      <c r="AO303" s="324"/>
      <c r="AP303" s="97"/>
      <c r="AQ303" s="98"/>
    </row>
    <row r="304" spans="1:43" ht="12" customHeight="1">
      <c r="A304" s="149"/>
      <c r="B304" s="133"/>
      <c r="C304" s="150" t="str">
        <f>IF(D304&lt;&gt;"",MAX(C299:C303)+1,"")</f>
        <v/>
      </c>
      <c r="D304" s="151"/>
      <c r="E304" s="152"/>
      <c r="F304" s="153"/>
      <c r="G304" s="138"/>
      <c r="H304" s="318"/>
      <c r="I304" s="319"/>
      <c r="J304" s="320">
        <f t="shared" si="164"/>
        <v>0</v>
      </c>
      <c r="K304" s="321">
        <f t="shared" si="165"/>
        <v>0</v>
      </c>
      <c r="L304" s="322"/>
      <c r="M304" s="323"/>
      <c r="N304" s="324"/>
      <c r="O304" s="323"/>
      <c r="P304" s="324"/>
      <c r="Q304" s="323"/>
      <c r="R304" s="324"/>
      <c r="S304" s="323"/>
      <c r="T304" s="324"/>
      <c r="U304" s="323"/>
      <c r="V304" s="324"/>
      <c r="W304" s="325"/>
      <c r="X304" s="322"/>
      <c r="Y304" s="153"/>
      <c r="Z304" s="138"/>
      <c r="AA304" s="325"/>
      <c r="AB304" s="322"/>
      <c r="AC304" s="326">
        <f t="shared" si="166"/>
        <v>0</v>
      </c>
      <c r="AD304" s="327">
        <f t="shared" si="167"/>
        <v>0</v>
      </c>
      <c r="AE304" s="324"/>
      <c r="AF304" s="328"/>
      <c r="AG304" s="324"/>
      <c r="AH304" s="328"/>
      <c r="AI304" s="324"/>
      <c r="AJ304" s="328"/>
      <c r="AK304" s="324"/>
      <c r="AL304" s="328"/>
      <c r="AM304" s="324"/>
      <c r="AN304" s="328"/>
      <c r="AO304" s="324"/>
      <c r="AP304" s="97"/>
      <c r="AQ304" s="98"/>
    </row>
    <row r="305" spans="1:43" ht="12" customHeight="1">
      <c r="A305" s="149"/>
      <c r="B305" s="133"/>
      <c r="C305" s="150" t="str">
        <f>IF(D305&lt;&gt;"",MAX(C299:C304)+1,"")</f>
        <v/>
      </c>
      <c r="D305" s="151"/>
      <c r="E305" s="152"/>
      <c r="F305" s="153"/>
      <c r="G305" s="138"/>
      <c r="H305" s="318"/>
      <c r="I305" s="319"/>
      <c r="J305" s="320">
        <f t="shared" si="164"/>
        <v>0</v>
      </c>
      <c r="K305" s="321">
        <f t="shared" si="165"/>
        <v>0</v>
      </c>
      <c r="L305" s="322"/>
      <c r="M305" s="323"/>
      <c r="N305" s="324"/>
      <c r="O305" s="323"/>
      <c r="P305" s="324"/>
      <c r="Q305" s="323"/>
      <c r="R305" s="324"/>
      <c r="S305" s="323"/>
      <c r="T305" s="324"/>
      <c r="U305" s="323"/>
      <c r="V305" s="324"/>
      <c r="W305" s="325"/>
      <c r="X305" s="322"/>
      <c r="Y305" s="153"/>
      <c r="Z305" s="138"/>
      <c r="AA305" s="325"/>
      <c r="AB305" s="322"/>
      <c r="AC305" s="326">
        <f t="shared" si="166"/>
        <v>0</v>
      </c>
      <c r="AD305" s="327">
        <f t="shared" si="167"/>
        <v>0</v>
      </c>
      <c r="AE305" s="324"/>
      <c r="AF305" s="328"/>
      <c r="AG305" s="324"/>
      <c r="AH305" s="328"/>
      <c r="AI305" s="324"/>
      <c r="AJ305" s="328"/>
      <c r="AK305" s="324"/>
      <c r="AL305" s="328"/>
      <c r="AM305" s="324"/>
      <c r="AN305" s="328"/>
      <c r="AO305" s="324"/>
      <c r="AP305" s="97"/>
      <c r="AQ305" s="98"/>
    </row>
    <row r="306" spans="1:43" ht="12" customHeight="1">
      <c r="A306" s="149"/>
      <c r="B306" s="133"/>
      <c r="C306" s="150" t="str">
        <f>IF(D306&lt;&gt;"",MAX(C299:C305)+1,"")</f>
        <v/>
      </c>
      <c r="D306" s="151"/>
      <c r="E306" s="152"/>
      <c r="F306" s="153"/>
      <c r="G306" s="138"/>
      <c r="H306" s="318"/>
      <c r="I306" s="319"/>
      <c r="J306" s="320">
        <f t="shared" si="164"/>
        <v>0</v>
      </c>
      <c r="K306" s="321">
        <f t="shared" si="165"/>
        <v>0</v>
      </c>
      <c r="L306" s="322"/>
      <c r="M306" s="323"/>
      <c r="N306" s="324"/>
      <c r="O306" s="323"/>
      <c r="P306" s="324"/>
      <c r="Q306" s="323"/>
      <c r="R306" s="324"/>
      <c r="S306" s="323"/>
      <c r="T306" s="324"/>
      <c r="U306" s="323"/>
      <c r="V306" s="324"/>
      <c r="W306" s="325"/>
      <c r="X306" s="322"/>
      <c r="Y306" s="153"/>
      <c r="Z306" s="138"/>
      <c r="AA306" s="325"/>
      <c r="AB306" s="322"/>
      <c r="AC306" s="326">
        <f t="shared" si="166"/>
        <v>0</v>
      </c>
      <c r="AD306" s="327">
        <f t="shared" si="167"/>
        <v>0</v>
      </c>
      <c r="AE306" s="324"/>
      <c r="AF306" s="328"/>
      <c r="AG306" s="324"/>
      <c r="AH306" s="328"/>
      <c r="AI306" s="324"/>
      <c r="AJ306" s="328"/>
      <c r="AK306" s="324"/>
      <c r="AL306" s="328"/>
      <c r="AM306" s="324"/>
      <c r="AN306" s="328"/>
      <c r="AO306" s="324"/>
      <c r="AP306" s="97"/>
      <c r="AQ306" s="98"/>
    </row>
    <row r="307" spans="1:43" ht="12" customHeight="1">
      <c r="A307" s="149"/>
      <c r="B307" s="133"/>
      <c r="C307" s="150" t="str">
        <f>IF(D307&lt;&gt;"",MAX(C299:C306)+1,"")</f>
        <v/>
      </c>
      <c r="D307" s="151"/>
      <c r="E307" s="152"/>
      <c r="F307" s="153"/>
      <c r="G307" s="138"/>
      <c r="H307" s="318"/>
      <c r="I307" s="319"/>
      <c r="J307" s="320">
        <f t="shared" si="164"/>
        <v>0</v>
      </c>
      <c r="K307" s="321">
        <f t="shared" si="165"/>
        <v>0</v>
      </c>
      <c r="L307" s="322"/>
      <c r="M307" s="323"/>
      <c r="N307" s="324"/>
      <c r="O307" s="323"/>
      <c r="P307" s="324"/>
      <c r="Q307" s="323"/>
      <c r="R307" s="324"/>
      <c r="S307" s="323"/>
      <c r="T307" s="324"/>
      <c r="U307" s="323"/>
      <c r="V307" s="324"/>
      <c r="W307" s="325"/>
      <c r="X307" s="322"/>
      <c r="Y307" s="153"/>
      <c r="Z307" s="138"/>
      <c r="AA307" s="325"/>
      <c r="AB307" s="322"/>
      <c r="AC307" s="326">
        <f t="shared" si="166"/>
        <v>0</v>
      </c>
      <c r="AD307" s="327">
        <f t="shared" si="167"/>
        <v>0</v>
      </c>
      <c r="AE307" s="324"/>
      <c r="AF307" s="328"/>
      <c r="AG307" s="324"/>
      <c r="AH307" s="328"/>
      <c r="AI307" s="324"/>
      <c r="AJ307" s="328"/>
      <c r="AK307" s="324"/>
      <c r="AL307" s="328"/>
      <c r="AM307" s="324"/>
      <c r="AN307" s="328"/>
      <c r="AO307" s="324"/>
      <c r="AP307" s="97"/>
      <c r="AQ307" s="98"/>
    </row>
    <row r="308" spans="1:43" ht="12" customHeight="1">
      <c r="A308" s="149"/>
      <c r="B308" s="133"/>
      <c r="C308" s="150" t="str">
        <f>IF(D308&lt;&gt;"",MAX(C299:C307)+1,"")</f>
        <v/>
      </c>
      <c r="D308" s="151"/>
      <c r="E308" s="152"/>
      <c r="F308" s="153"/>
      <c r="G308" s="138"/>
      <c r="H308" s="318"/>
      <c r="I308" s="319"/>
      <c r="J308" s="320">
        <f t="shared" si="164"/>
        <v>0</v>
      </c>
      <c r="K308" s="321">
        <f t="shared" si="165"/>
        <v>0</v>
      </c>
      <c r="L308" s="322"/>
      <c r="M308" s="323"/>
      <c r="N308" s="324"/>
      <c r="O308" s="323"/>
      <c r="P308" s="324"/>
      <c r="Q308" s="323"/>
      <c r="R308" s="324"/>
      <c r="S308" s="323"/>
      <c r="T308" s="324"/>
      <c r="U308" s="323"/>
      <c r="V308" s="324"/>
      <c r="W308" s="325"/>
      <c r="X308" s="322"/>
      <c r="Y308" s="153"/>
      <c r="Z308" s="138"/>
      <c r="AA308" s="325"/>
      <c r="AB308" s="322"/>
      <c r="AC308" s="326">
        <f t="shared" si="166"/>
        <v>0</v>
      </c>
      <c r="AD308" s="327">
        <f t="shared" si="167"/>
        <v>0</v>
      </c>
      <c r="AE308" s="324"/>
      <c r="AF308" s="328"/>
      <c r="AG308" s="324"/>
      <c r="AH308" s="328"/>
      <c r="AI308" s="324"/>
      <c r="AJ308" s="328"/>
      <c r="AK308" s="324"/>
      <c r="AL308" s="328"/>
      <c r="AM308" s="324"/>
      <c r="AN308" s="328"/>
      <c r="AO308" s="324"/>
      <c r="AP308" s="97"/>
      <c r="AQ308" s="98"/>
    </row>
    <row r="309" spans="1:43" ht="12" customHeight="1">
      <c r="A309" s="165"/>
      <c r="B309" s="166"/>
      <c r="C309" s="167" t="str">
        <f>IF(D309&lt;&gt;"",MAX(C299:C308)+1,"")</f>
        <v/>
      </c>
      <c r="D309" s="168"/>
      <c r="E309" s="169"/>
      <c r="F309" s="170"/>
      <c r="G309" s="171"/>
      <c r="H309" s="329"/>
      <c r="I309" s="330"/>
      <c r="J309" s="331">
        <f t="shared" si="164"/>
        <v>0</v>
      </c>
      <c r="K309" s="332">
        <f t="shared" si="165"/>
        <v>0</v>
      </c>
      <c r="L309" s="333"/>
      <c r="M309" s="334"/>
      <c r="N309" s="335"/>
      <c r="O309" s="334"/>
      <c r="P309" s="335"/>
      <c r="Q309" s="334"/>
      <c r="R309" s="335"/>
      <c r="S309" s="334"/>
      <c r="T309" s="335"/>
      <c r="U309" s="334"/>
      <c r="V309" s="335"/>
      <c r="W309" s="336"/>
      <c r="X309" s="333"/>
      <c r="Y309" s="170"/>
      <c r="Z309" s="171"/>
      <c r="AA309" s="336"/>
      <c r="AB309" s="333"/>
      <c r="AC309" s="337">
        <f t="shared" si="166"/>
        <v>0</v>
      </c>
      <c r="AD309" s="338">
        <f t="shared" si="167"/>
        <v>0</v>
      </c>
      <c r="AE309" s="335"/>
      <c r="AF309" s="339"/>
      <c r="AG309" s="335"/>
      <c r="AH309" s="339"/>
      <c r="AI309" s="335"/>
      <c r="AJ309" s="339"/>
      <c r="AK309" s="335"/>
      <c r="AL309" s="339"/>
      <c r="AM309" s="335"/>
      <c r="AN309" s="339"/>
      <c r="AO309" s="335"/>
      <c r="AP309" s="97"/>
      <c r="AQ309" s="98"/>
    </row>
    <row r="310" spans="1:43" ht="12" customHeight="1">
      <c r="A310" s="116" t="s">
        <v>651</v>
      </c>
      <c r="B310" s="117" t="s">
        <v>651</v>
      </c>
      <c r="C310" s="1350" t="s">
        <v>651</v>
      </c>
      <c r="D310" s="1351"/>
      <c r="E310" s="118" t="s">
        <v>651</v>
      </c>
      <c r="F310" s="340"/>
      <c r="G310" s="341"/>
      <c r="H310" s="342">
        <f t="shared" ref="H310:X310" si="168">SUM(H311:H320)</f>
        <v>0</v>
      </c>
      <c r="I310" s="343">
        <f t="shared" si="168"/>
        <v>0</v>
      </c>
      <c r="J310" s="342" t="e">
        <f t="shared" si="168"/>
        <v>#VALUE!</v>
      </c>
      <c r="K310" s="344" t="e">
        <f t="shared" si="168"/>
        <v>#VALUE!</v>
      </c>
      <c r="L310" s="345">
        <f t="shared" si="168"/>
        <v>0</v>
      </c>
      <c r="M310" s="346">
        <f t="shared" si="168"/>
        <v>0</v>
      </c>
      <c r="N310" s="347">
        <f t="shared" si="168"/>
        <v>0</v>
      </c>
      <c r="O310" s="346">
        <f t="shared" si="168"/>
        <v>0</v>
      </c>
      <c r="P310" s="347">
        <f t="shared" si="168"/>
        <v>0</v>
      </c>
      <c r="Q310" s="346">
        <f t="shared" si="168"/>
        <v>0</v>
      </c>
      <c r="R310" s="347">
        <f t="shared" si="168"/>
        <v>0</v>
      </c>
      <c r="S310" s="346">
        <f t="shared" si="168"/>
        <v>0</v>
      </c>
      <c r="T310" s="347">
        <f t="shared" si="168"/>
        <v>0</v>
      </c>
      <c r="U310" s="346">
        <f t="shared" si="168"/>
        <v>0</v>
      </c>
      <c r="V310" s="347">
        <f t="shared" si="168"/>
        <v>0</v>
      </c>
      <c r="W310" s="348">
        <f t="shared" si="168"/>
        <v>0</v>
      </c>
      <c r="X310" s="345">
        <f t="shared" si="168"/>
        <v>0</v>
      </c>
      <c r="Y310" s="340"/>
      <c r="Z310" s="341"/>
      <c r="AA310" s="348">
        <f t="shared" ref="AA310:AO310" si="169">SUM(AA311:AA320)</f>
        <v>0</v>
      </c>
      <c r="AB310" s="345">
        <f t="shared" si="169"/>
        <v>0</v>
      </c>
      <c r="AC310" s="349">
        <f t="shared" si="169"/>
        <v>0</v>
      </c>
      <c r="AD310" s="350">
        <f t="shared" si="169"/>
        <v>0</v>
      </c>
      <c r="AE310" s="347">
        <f t="shared" si="169"/>
        <v>0</v>
      </c>
      <c r="AF310" s="349">
        <f t="shared" si="169"/>
        <v>0</v>
      </c>
      <c r="AG310" s="347">
        <f t="shared" si="169"/>
        <v>0</v>
      </c>
      <c r="AH310" s="349">
        <f t="shared" si="169"/>
        <v>0</v>
      </c>
      <c r="AI310" s="347">
        <f t="shared" si="169"/>
        <v>0</v>
      </c>
      <c r="AJ310" s="349">
        <f t="shared" si="169"/>
        <v>0</v>
      </c>
      <c r="AK310" s="347">
        <f t="shared" si="169"/>
        <v>0</v>
      </c>
      <c r="AL310" s="349">
        <f t="shared" si="169"/>
        <v>0</v>
      </c>
      <c r="AM310" s="347">
        <f t="shared" si="169"/>
        <v>0</v>
      </c>
      <c r="AN310" s="349">
        <f t="shared" si="169"/>
        <v>0</v>
      </c>
      <c r="AO310" s="347">
        <f t="shared" si="169"/>
        <v>0</v>
      </c>
      <c r="AP310" s="130"/>
      <c r="AQ310" s="131">
        <f>COUNTIF(AD311:AD320,"&gt;0")</f>
        <v>0</v>
      </c>
    </row>
    <row r="311" spans="1:43" ht="12" customHeight="1">
      <c r="A311" s="132"/>
      <c r="B311" s="133"/>
      <c r="C311" s="134">
        <f>IF(D311&lt;&gt;"",MAX(C310)+1,"")</f>
        <v>1</v>
      </c>
      <c r="D311" s="135" t="str">
        <f>IF(B310&lt;&gt;"","Điểm chính","")</f>
        <v>Điểm chính</v>
      </c>
      <c r="E311" s="136"/>
      <c r="F311" s="137"/>
      <c r="G311" s="138"/>
      <c r="H311" s="307"/>
      <c r="I311" s="308"/>
      <c r="J311" s="309" t="e">
        <f t="shared" ref="J311:J320" si="170">M311+O311+Q311+S311+U311</f>
        <v>#VALUE!</v>
      </c>
      <c r="K311" s="310" t="e">
        <f t="shared" ref="K311:K320" si="171">N311+P311+R311+T311+V311</f>
        <v>#VALUE!</v>
      </c>
      <c r="L311" s="311"/>
      <c r="M311" s="312" t="s">
        <v>651</v>
      </c>
      <c r="N311" s="313" t="s">
        <v>651</v>
      </c>
      <c r="O311" s="312" t="s">
        <v>651</v>
      </c>
      <c r="P311" s="313" t="s">
        <v>651</v>
      </c>
      <c r="Q311" s="312" t="s">
        <v>651</v>
      </c>
      <c r="R311" s="313" t="s">
        <v>651</v>
      </c>
      <c r="S311" s="312" t="s">
        <v>651</v>
      </c>
      <c r="T311" s="313" t="s">
        <v>651</v>
      </c>
      <c r="U311" s="312" t="s">
        <v>651</v>
      </c>
      <c r="V311" s="313" t="s">
        <v>651</v>
      </c>
      <c r="W311" s="314"/>
      <c r="X311" s="311"/>
      <c r="Y311" s="137"/>
      <c r="Z311" s="138"/>
      <c r="AA311" s="314"/>
      <c r="AB311" s="311"/>
      <c r="AC311" s="315">
        <f t="shared" ref="AC311:AC320" si="172">AF311+AH311+AJ311+AL311+AN311</f>
        <v>0</v>
      </c>
      <c r="AD311" s="316">
        <f t="shared" ref="AD311:AD320" si="173">AG311+AI311+AK311+AM311+AO311</f>
        <v>0</v>
      </c>
      <c r="AE311" s="313"/>
      <c r="AF311" s="317"/>
      <c r="AG311" s="313"/>
      <c r="AH311" s="317"/>
      <c r="AI311" s="313"/>
      <c r="AJ311" s="317"/>
      <c r="AK311" s="313"/>
      <c r="AL311" s="317"/>
      <c r="AM311" s="313"/>
      <c r="AN311" s="317"/>
      <c r="AO311" s="313"/>
      <c r="AP311" s="97"/>
      <c r="AQ311" s="98"/>
    </row>
    <row r="312" spans="1:43" ht="12" customHeight="1">
      <c r="A312" s="149"/>
      <c r="B312" s="133"/>
      <c r="C312" s="150" t="str">
        <f>IF(D312&lt;&gt;"",MAX(C310:C311)+1,"")</f>
        <v/>
      </c>
      <c r="D312" s="151"/>
      <c r="E312" s="152"/>
      <c r="F312" s="153"/>
      <c r="G312" s="138"/>
      <c r="H312" s="318"/>
      <c r="I312" s="319"/>
      <c r="J312" s="320">
        <f t="shared" si="170"/>
        <v>0</v>
      </c>
      <c r="K312" s="321">
        <f t="shared" si="171"/>
        <v>0</v>
      </c>
      <c r="L312" s="322"/>
      <c r="M312" s="323"/>
      <c r="N312" s="324"/>
      <c r="O312" s="323"/>
      <c r="P312" s="324"/>
      <c r="Q312" s="323"/>
      <c r="R312" s="324"/>
      <c r="S312" s="323"/>
      <c r="T312" s="324"/>
      <c r="U312" s="323"/>
      <c r="V312" s="324"/>
      <c r="W312" s="325"/>
      <c r="X312" s="322"/>
      <c r="Y312" s="153"/>
      <c r="Z312" s="138"/>
      <c r="AA312" s="325"/>
      <c r="AB312" s="322"/>
      <c r="AC312" s="326">
        <f t="shared" si="172"/>
        <v>0</v>
      </c>
      <c r="AD312" s="327">
        <f t="shared" si="173"/>
        <v>0</v>
      </c>
      <c r="AE312" s="324"/>
      <c r="AF312" s="328"/>
      <c r="AG312" s="324"/>
      <c r="AH312" s="328"/>
      <c r="AI312" s="324"/>
      <c r="AJ312" s="328"/>
      <c r="AK312" s="324"/>
      <c r="AL312" s="328"/>
      <c r="AM312" s="324"/>
      <c r="AN312" s="328"/>
      <c r="AO312" s="324"/>
      <c r="AP312" s="97"/>
      <c r="AQ312" s="98"/>
    </row>
    <row r="313" spans="1:43" ht="12" customHeight="1">
      <c r="A313" s="149"/>
      <c r="B313" s="133"/>
      <c r="C313" s="150" t="str">
        <f>IF(D313&lt;&gt;"",MAX(C310:C312)+1,"")</f>
        <v/>
      </c>
      <c r="D313" s="151"/>
      <c r="E313" s="152"/>
      <c r="F313" s="153"/>
      <c r="G313" s="138"/>
      <c r="H313" s="318"/>
      <c r="I313" s="319"/>
      <c r="J313" s="320">
        <f t="shared" si="170"/>
        <v>0</v>
      </c>
      <c r="K313" s="321">
        <f t="shared" si="171"/>
        <v>0</v>
      </c>
      <c r="L313" s="322"/>
      <c r="M313" s="323"/>
      <c r="N313" s="324"/>
      <c r="O313" s="323"/>
      <c r="P313" s="324"/>
      <c r="Q313" s="323"/>
      <c r="R313" s="324"/>
      <c r="S313" s="323"/>
      <c r="T313" s="324"/>
      <c r="U313" s="323"/>
      <c r="V313" s="324"/>
      <c r="W313" s="325"/>
      <c r="X313" s="322"/>
      <c r="Y313" s="153"/>
      <c r="Z313" s="138"/>
      <c r="AA313" s="325"/>
      <c r="AB313" s="322"/>
      <c r="AC313" s="326">
        <f t="shared" si="172"/>
        <v>0</v>
      </c>
      <c r="AD313" s="327">
        <f t="shared" si="173"/>
        <v>0</v>
      </c>
      <c r="AE313" s="324"/>
      <c r="AF313" s="328"/>
      <c r="AG313" s="324"/>
      <c r="AH313" s="328"/>
      <c r="AI313" s="324"/>
      <c r="AJ313" s="328"/>
      <c r="AK313" s="324"/>
      <c r="AL313" s="328"/>
      <c r="AM313" s="324"/>
      <c r="AN313" s="328"/>
      <c r="AO313" s="324"/>
      <c r="AP313" s="97"/>
      <c r="AQ313" s="98"/>
    </row>
    <row r="314" spans="1:43" ht="12" customHeight="1">
      <c r="A314" s="149"/>
      <c r="B314" s="133"/>
      <c r="C314" s="150" t="str">
        <f>IF(D314&lt;&gt;"",MAX(C310:C313)+1,"")</f>
        <v/>
      </c>
      <c r="D314" s="151"/>
      <c r="E314" s="152"/>
      <c r="F314" s="153"/>
      <c r="G314" s="138"/>
      <c r="H314" s="318"/>
      <c r="I314" s="319"/>
      <c r="J314" s="320">
        <f t="shared" si="170"/>
        <v>0</v>
      </c>
      <c r="K314" s="321">
        <f t="shared" si="171"/>
        <v>0</v>
      </c>
      <c r="L314" s="322"/>
      <c r="M314" s="323"/>
      <c r="N314" s="324"/>
      <c r="O314" s="323"/>
      <c r="P314" s="324"/>
      <c r="Q314" s="323"/>
      <c r="R314" s="324"/>
      <c r="S314" s="323"/>
      <c r="T314" s="324"/>
      <c r="U314" s="323"/>
      <c r="V314" s="324"/>
      <c r="W314" s="325"/>
      <c r="X314" s="322"/>
      <c r="Y314" s="153"/>
      <c r="Z314" s="138"/>
      <c r="AA314" s="325"/>
      <c r="AB314" s="322"/>
      <c r="AC314" s="326">
        <f t="shared" si="172"/>
        <v>0</v>
      </c>
      <c r="AD314" s="327">
        <f t="shared" si="173"/>
        <v>0</v>
      </c>
      <c r="AE314" s="324"/>
      <c r="AF314" s="328"/>
      <c r="AG314" s="324"/>
      <c r="AH314" s="328"/>
      <c r="AI314" s="324"/>
      <c r="AJ314" s="328"/>
      <c r="AK314" s="324"/>
      <c r="AL314" s="328"/>
      <c r="AM314" s="324"/>
      <c r="AN314" s="328"/>
      <c r="AO314" s="324"/>
      <c r="AP314" s="97"/>
      <c r="AQ314" s="98"/>
    </row>
    <row r="315" spans="1:43" ht="12" customHeight="1">
      <c r="A315" s="149"/>
      <c r="B315" s="133"/>
      <c r="C315" s="150" t="str">
        <f>IF(D315&lt;&gt;"",MAX(C310:C314)+1,"")</f>
        <v/>
      </c>
      <c r="D315" s="151"/>
      <c r="E315" s="152"/>
      <c r="F315" s="153"/>
      <c r="G315" s="138"/>
      <c r="H315" s="318"/>
      <c r="I315" s="319"/>
      <c r="J315" s="320">
        <f t="shared" si="170"/>
        <v>0</v>
      </c>
      <c r="K315" s="321">
        <f t="shared" si="171"/>
        <v>0</v>
      </c>
      <c r="L315" s="322"/>
      <c r="M315" s="323"/>
      <c r="N315" s="324"/>
      <c r="O315" s="323"/>
      <c r="P315" s="324"/>
      <c r="Q315" s="323"/>
      <c r="R315" s="324"/>
      <c r="S315" s="323"/>
      <c r="T315" s="324"/>
      <c r="U315" s="323"/>
      <c r="V315" s="324"/>
      <c r="W315" s="325"/>
      <c r="X315" s="322"/>
      <c r="Y315" s="153"/>
      <c r="Z315" s="138"/>
      <c r="AA315" s="325"/>
      <c r="AB315" s="322"/>
      <c r="AC315" s="326">
        <f t="shared" si="172"/>
        <v>0</v>
      </c>
      <c r="AD315" s="327">
        <f t="shared" si="173"/>
        <v>0</v>
      </c>
      <c r="AE315" s="324"/>
      <c r="AF315" s="328"/>
      <c r="AG315" s="324"/>
      <c r="AH315" s="328"/>
      <c r="AI315" s="324"/>
      <c r="AJ315" s="328"/>
      <c r="AK315" s="324"/>
      <c r="AL315" s="328"/>
      <c r="AM315" s="324"/>
      <c r="AN315" s="328"/>
      <c r="AO315" s="324"/>
      <c r="AP315" s="97"/>
      <c r="AQ315" s="98"/>
    </row>
    <row r="316" spans="1:43" ht="12" customHeight="1">
      <c r="A316" s="149"/>
      <c r="B316" s="133"/>
      <c r="C316" s="150" t="str">
        <f>IF(D316&lt;&gt;"",MAX(C310:C315)+1,"")</f>
        <v/>
      </c>
      <c r="D316" s="151"/>
      <c r="E316" s="152"/>
      <c r="F316" s="153"/>
      <c r="G316" s="138"/>
      <c r="H316" s="318"/>
      <c r="I316" s="319"/>
      <c r="J316" s="320">
        <f t="shared" si="170"/>
        <v>0</v>
      </c>
      <c r="K316" s="321">
        <f t="shared" si="171"/>
        <v>0</v>
      </c>
      <c r="L316" s="322"/>
      <c r="M316" s="323"/>
      <c r="N316" s="324"/>
      <c r="O316" s="323"/>
      <c r="P316" s="324"/>
      <c r="Q316" s="323"/>
      <c r="R316" s="324"/>
      <c r="S316" s="323"/>
      <c r="T316" s="324"/>
      <c r="U316" s="323"/>
      <c r="V316" s="324"/>
      <c r="W316" s="325"/>
      <c r="X316" s="322"/>
      <c r="Y316" s="153"/>
      <c r="Z316" s="138"/>
      <c r="AA316" s="325"/>
      <c r="AB316" s="322"/>
      <c r="AC316" s="326">
        <f t="shared" si="172"/>
        <v>0</v>
      </c>
      <c r="AD316" s="327">
        <f t="shared" si="173"/>
        <v>0</v>
      </c>
      <c r="AE316" s="324"/>
      <c r="AF316" s="328"/>
      <c r="AG316" s="324"/>
      <c r="AH316" s="328"/>
      <c r="AI316" s="324"/>
      <c r="AJ316" s="328"/>
      <c r="AK316" s="324"/>
      <c r="AL316" s="328"/>
      <c r="AM316" s="324"/>
      <c r="AN316" s="328"/>
      <c r="AO316" s="324"/>
      <c r="AP316" s="97"/>
      <c r="AQ316" s="98"/>
    </row>
    <row r="317" spans="1:43" ht="12" customHeight="1">
      <c r="A317" s="149"/>
      <c r="B317" s="133"/>
      <c r="C317" s="150" t="str">
        <f>IF(D317&lt;&gt;"",MAX(C310:C316)+1,"")</f>
        <v/>
      </c>
      <c r="D317" s="151"/>
      <c r="E317" s="152"/>
      <c r="F317" s="153"/>
      <c r="G317" s="138"/>
      <c r="H317" s="318"/>
      <c r="I317" s="319"/>
      <c r="J317" s="320">
        <f t="shared" si="170"/>
        <v>0</v>
      </c>
      <c r="K317" s="321">
        <f t="shared" si="171"/>
        <v>0</v>
      </c>
      <c r="L317" s="322"/>
      <c r="M317" s="323"/>
      <c r="N317" s="324"/>
      <c r="O317" s="323"/>
      <c r="P317" s="324"/>
      <c r="Q317" s="323"/>
      <c r="R317" s="324"/>
      <c r="S317" s="323"/>
      <c r="T317" s="324"/>
      <c r="U317" s="323"/>
      <c r="V317" s="324"/>
      <c r="W317" s="325"/>
      <c r="X317" s="322"/>
      <c r="Y317" s="153"/>
      <c r="Z317" s="138"/>
      <c r="AA317" s="325"/>
      <c r="AB317" s="322"/>
      <c r="AC317" s="326">
        <f t="shared" si="172"/>
        <v>0</v>
      </c>
      <c r="AD317" s="327">
        <f t="shared" si="173"/>
        <v>0</v>
      </c>
      <c r="AE317" s="324"/>
      <c r="AF317" s="328"/>
      <c r="AG317" s="324"/>
      <c r="AH317" s="328"/>
      <c r="AI317" s="324"/>
      <c r="AJ317" s="328"/>
      <c r="AK317" s="324"/>
      <c r="AL317" s="328"/>
      <c r="AM317" s="324"/>
      <c r="AN317" s="328"/>
      <c r="AO317" s="324"/>
      <c r="AP317" s="97"/>
      <c r="AQ317" s="98"/>
    </row>
    <row r="318" spans="1:43" ht="12" customHeight="1">
      <c r="A318" s="149"/>
      <c r="B318" s="133"/>
      <c r="C318" s="150" t="str">
        <f>IF(D318&lt;&gt;"",MAX(C310:C317)+1,"")</f>
        <v/>
      </c>
      <c r="D318" s="151"/>
      <c r="E318" s="152"/>
      <c r="F318" s="153"/>
      <c r="G318" s="138"/>
      <c r="H318" s="318"/>
      <c r="I318" s="319"/>
      <c r="J318" s="320">
        <f t="shared" si="170"/>
        <v>0</v>
      </c>
      <c r="K318" s="321">
        <f t="shared" si="171"/>
        <v>0</v>
      </c>
      <c r="L318" s="322"/>
      <c r="M318" s="323"/>
      <c r="N318" s="324"/>
      <c r="O318" s="323"/>
      <c r="P318" s="324"/>
      <c r="Q318" s="323"/>
      <c r="R318" s="324"/>
      <c r="S318" s="323"/>
      <c r="T318" s="324"/>
      <c r="U318" s="323"/>
      <c r="V318" s="324"/>
      <c r="W318" s="325"/>
      <c r="X318" s="322"/>
      <c r="Y318" s="153"/>
      <c r="Z318" s="138"/>
      <c r="AA318" s="325"/>
      <c r="AB318" s="322"/>
      <c r="AC318" s="326">
        <f t="shared" si="172"/>
        <v>0</v>
      </c>
      <c r="AD318" s="327">
        <f t="shared" si="173"/>
        <v>0</v>
      </c>
      <c r="AE318" s="324"/>
      <c r="AF318" s="328"/>
      <c r="AG318" s="324"/>
      <c r="AH318" s="328"/>
      <c r="AI318" s="324"/>
      <c r="AJ318" s="328"/>
      <c r="AK318" s="324"/>
      <c r="AL318" s="328"/>
      <c r="AM318" s="324"/>
      <c r="AN318" s="328"/>
      <c r="AO318" s="324"/>
      <c r="AP318" s="97"/>
      <c r="AQ318" s="98"/>
    </row>
    <row r="319" spans="1:43" ht="12" customHeight="1">
      <c r="A319" s="149"/>
      <c r="B319" s="133"/>
      <c r="C319" s="150" t="str">
        <f>IF(D319&lt;&gt;"",MAX(C310:C318)+1,"")</f>
        <v/>
      </c>
      <c r="D319" s="151"/>
      <c r="E319" s="152"/>
      <c r="F319" s="153"/>
      <c r="G319" s="138"/>
      <c r="H319" s="318"/>
      <c r="I319" s="319"/>
      <c r="J319" s="320">
        <f t="shared" si="170"/>
        <v>0</v>
      </c>
      <c r="K319" s="321">
        <f t="shared" si="171"/>
        <v>0</v>
      </c>
      <c r="L319" s="322"/>
      <c r="M319" s="323"/>
      <c r="N319" s="324"/>
      <c r="O319" s="323"/>
      <c r="P319" s="324"/>
      <c r="Q319" s="323"/>
      <c r="R319" s="324"/>
      <c r="S319" s="323"/>
      <c r="T319" s="324"/>
      <c r="U319" s="323"/>
      <c r="V319" s="324"/>
      <c r="W319" s="325"/>
      <c r="X319" s="322"/>
      <c r="Y319" s="153"/>
      <c r="Z319" s="138"/>
      <c r="AA319" s="325"/>
      <c r="AB319" s="322"/>
      <c r="AC319" s="326">
        <f t="shared" si="172"/>
        <v>0</v>
      </c>
      <c r="AD319" s="327">
        <f t="shared" si="173"/>
        <v>0</v>
      </c>
      <c r="AE319" s="324"/>
      <c r="AF319" s="328"/>
      <c r="AG319" s="324"/>
      <c r="AH319" s="328"/>
      <c r="AI319" s="324"/>
      <c r="AJ319" s="328"/>
      <c r="AK319" s="324"/>
      <c r="AL319" s="328"/>
      <c r="AM319" s="324"/>
      <c r="AN319" s="328"/>
      <c r="AO319" s="324"/>
      <c r="AP319" s="97"/>
      <c r="AQ319" s="98"/>
    </row>
    <row r="320" spans="1:43" ht="12" customHeight="1">
      <c r="A320" s="165"/>
      <c r="B320" s="166"/>
      <c r="C320" s="167" t="str">
        <f>IF(D320&lt;&gt;"",MAX(C310:C319)+1,"")</f>
        <v/>
      </c>
      <c r="D320" s="168"/>
      <c r="E320" s="169"/>
      <c r="F320" s="170"/>
      <c r="G320" s="171"/>
      <c r="H320" s="329"/>
      <c r="I320" s="330"/>
      <c r="J320" s="331">
        <f t="shared" si="170"/>
        <v>0</v>
      </c>
      <c r="K320" s="332">
        <f t="shared" si="171"/>
        <v>0</v>
      </c>
      <c r="L320" s="333"/>
      <c r="M320" s="334"/>
      <c r="N320" s="335"/>
      <c r="O320" s="334"/>
      <c r="P320" s="335"/>
      <c r="Q320" s="334"/>
      <c r="R320" s="335"/>
      <c r="S320" s="334"/>
      <c r="T320" s="335"/>
      <c r="U320" s="334"/>
      <c r="V320" s="335"/>
      <c r="W320" s="336"/>
      <c r="X320" s="333"/>
      <c r="Y320" s="170"/>
      <c r="Z320" s="171"/>
      <c r="AA320" s="336"/>
      <c r="AB320" s="333"/>
      <c r="AC320" s="337">
        <f t="shared" si="172"/>
        <v>0</v>
      </c>
      <c r="AD320" s="338">
        <f t="shared" si="173"/>
        <v>0</v>
      </c>
      <c r="AE320" s="335"/>
      <c r="AF320" s="339"/>
      <c r="AG320" s="335"/>
      <c r="AH320" s="339"/>
      <c r="AI320" s="335"/>
      <c r="AJ320" s="339"/>
      <c r="AK320" s="335"/>
      <c r="AL320" s="339"/>
      <c r="AM320" s="335"/>
      <c r="AN320" s="339"/>
      <c r="AO320" s="335"/>
      <c r="AP320" s="97"/>
      <c r="AQ320" s="98"/>
    </row>
    <row r="321" spans="1:43" ht="12" customHeight="1">
      <c r="A321" s="116" t="s">
        <v>651</v>
      </c>
      <c r="B321" s="117" t="s">
        <v>651</v>
      </c>
      <c r="C321" s="1350" t="s">
        <v>651</v>
      </c>
      <c r="D321" s="1351"/>
      <c r="E321" s="118" t="s">
        <v>651</v>
      </c>
      <c r="F321" s="340"/>
      <c r="G321" s="341"/>
      <c r="H321" s="342">
        <f t="shared" ref="H321:X321" si="174">SUM(H322:H331)</f>
        <v>0</v>
      </c>
      <c r="I321" s="343">
        <f t="shared" si="174"/>
        <v>0</v>
      </c>
      <c r="J321" s="342" t="e">
        <f t="shared" si="174"/>
        <v>#VALUE!</v>
      </c>
      <c r="K321" s="344" t="e">
        <f t="shared" si="174"/>
        <v>#VALUE!</v>
      </c>
      <c r="L321" s="345">
        <f t="shared" si="174"/>
        <v>0</v>
      </c>
      <c r="M321" s="346">
        <f t="shared" si="174"/>
        <v>0</v>
      </c>
      <c r="N321" s="347">
        <f t="shared" si="174"/>
        <v>0</v>
      </c>
      <c r="O321" s="346">
        <f t="shared" si="174"/>
        <v>0</v>
      </c>
      <c r="P321" s="347">
        <f t="shared" si="174"/>
        <v>0</v>
      </c>
      <c r="Q321" s="346">
        <f t="shared" si="174"/>
        <v>0</v>
      </c>
      <c r="R321" s="347">
        <f t="shared" si="174"/>
        <v>0</v>
      </c>
      <c r="S321" s="346">
        <f t="shared" si="174"/>
        <v>0</v>
      </c>
      <c r="T321" s="347">
        <f t="shared" si="174"/>
        <v>0</v>
      </c>
      <c r="U321" s="346">
        <f t="shared" si="174"/>
        <v>0</v>
      </c>
      <c r="V321" s="347">
        <f t="shared" si="174"/>
        <v>0</v>
      </c>
      <c r="W321" s="348">
        <f t="shared" si="174"/>
        <v>0</v>
      </c>
      <c r="X321" s="345">
        <f t="shared" si="174"/>
        <v>0</v>
      </c>
      <c r="Y321" s="340"/>
      <c r="Z321" s="341"/>
      <c r="AA321" s="348">
        <f t="shared" ref="AA321:AO321" si="175">SUM(AA322:AA331)</f>
        <v>0</v>
      </c>
      <c r="AB321" s="345">
        <f t="shared" si="175"/>
        <v>0</v>
      </c>
      <c r="AC321" s="349">
        <f t="shared" si="175"/>
        <v>0</v>
      </c>
      <c r="AD321" s="350">
        <f t="shared" si="175"/>
        <v>0</v>
      </c>
      <c r="AE321" s="347">
        <f t="shared" si="175"/>
        <v>0</v>
      </c>
      <c r="AF321" s="349">
        <f t="shared" si="175"/>
        <v>0</v>
      </c>
      <c r="AG321" s="347">
        <f t="shared" si="175"/>
        <v>0</v>
      </c>
      <c r="AH321" s="349">
        <f t="shared" si="175"/>
        <v>0</v>
      </c>
      <c r="AI321" s="347">
        <f t="shared" si="175"/>
        <v>0</v>
      </c>
      <c r="AJ321" s="349">
        <f t="shared" si="175"/>
        <v>0</v>
      </c>
      <c r="AK321" s="347">
        <f t="shared" si="175"/>
        <v>0</v>
      </c>
      <c r="AL321" s="349">
        <f t="shared" si="175"/>
        <v>0</v>
      </c>
      <c r="AM321" s="347">
        <f t="shared" si="175"/>
        <v>0</v>
      </c>
      <c r="AN321" s="349">
        <f t="shared" si="175"/>
        <v>0</v>
      </c>
      <c r="AO321" s="347">
        <f t="shared" si="175"/>
        <v>0</v>
      </c>
      <c r="AP321" s="130"/>
      <c r="AQ321" s="131">
        <f>COUNTIF(AD322:AD331,"&gt;0")</f>
        <v>0</v>
      </c>
    </row>
    <row r="322" spans="1:43" ht="12" customHeight="1">
      <c r="A322" s="132"/>
      <c r="B322" s="133"/>
      <c r="C322" s="134">
        <f>IF(D322&lt;&gt;"",MAX(C321)+1,"")</f>
        <v>1</v>
      </c>
      <c r="D322" s="135" t="str">
        <f>IF(B321&lt;&gt;"","Điểm chính","")</f>
        <v>Điểm chính</v>
      </c>
      <c r="E322" s="136"/>
      <c r="F322" s="137"/>
      <c r="G322" s="138"/>
      <c r="H322" s="307"/>
      <c r="I322" s="308"/>
      <c r="J322" s="309" t="e">
        <f t="shared" ref="J322:J331" si="176">M322+O322+Q322+S322+U322</f>
        <v>#VALUE!</v>
      </c>
      <c r="K322" s="310" t="e">
        <f t="shared" ref="K322:K331" si="177">N322+P322+R322+T322+V322</f>
        <v>#VALUE!</v>
      </c>
      <c r="L322" s="311"/>
      <c r="M322" s="312" t="s">
        <v>651</v>
      </c>
      <c r="N322" s="313" t="s">
        <v>651</v>
      </c>
      <c r="O322" s="312" t="s">
        <v>651</v>
      </c>
      <c r="P322" s="313" t="s">
        <v>651</v>
      </c>
      <c r="Q322" s="312" t="s">
        <v>651</v>
      </c>
      <c r="R322" s="313" t="s">
        <v>651</v>
      </c>
      <c r="S322" s="312" t="s">
        <v>651</v>
      </c>
      <c r="T322" s="313" t="s">
        <v>651</v>
      </c>
      <c r="U322" s="312" t="s">
        <v>651</v>
      </c>
      <c r="V322" s="313" t="s">
        <v>651</v>
      </c>
      <c r="W322" s="314"/>
      <c r="X322" s="311"/>
      <c r="Y322" s="137"/>
      <c r="Z322" s="138"/>
      <c r="AA322" s="314"/>
      <c r="AB322" s="311"/>
      <c r="AC322" s="315">
        <f t="shared" ref="AC322:AC331" si="178">AF322+AH322+AJ322+AL322+AN322</f>
        <v>0</v>
      </c>
      <c r="AD322" s="316">
        <f t="shared" ref="AD322:AD331" si="179">AG322+AI322+AK322+AM322+AO322</f>
        <v>0</v>
      </c>
      <c r="AE322" s="313"/>
      <c r="AF322" s="317"/>
      <c r="AG322" s="313"/>
      <c r="AH322" s="317"/>
      <c r="AI322" s="313"/>
      <c r="AJ322" s="317"/>
      <c r="AK322" s="313"/>
      <c r="AL322" s="317"/>
      <c r="AM322" s="313"/>
      <c r="AN322" s="317"/>
      <c r="AO322" s="313"/>
      <c r="AP322" s="97"/>
      <c r="AQ322" s="98"/>
    </row>
    <row r="323" spans="1:43" ht="12" customHeight="1">
      <c r="A323" s="149"/>
      <c r="B323" s="133"/>
      <c r="C323" s="150" t="str">
        <f>IF(D323&lt;&gt;"",MAX(C321:C322)+1,"")</f>
        <v/>
      </c>
      <c r="D323" s="151"/>
      <c r="E323" s="152"/>
      <c r="F323" s="153"/>
      <c r="G323" s="138"/>
      <c r="H323" s="318"/>
      <c r="I323" s="319"/>
      <c r="J323" s="320">
        <f t="shared" si="176"/>
        <v>0</v>
      </c>
      <c r="K323" s="321">
        <f t="shared" si="177"/>
        <v>0</v>
      </c>
      <c r="L323" s="322"/>
      <c r="M323" s="323"/>
      <c r="N323" s="324"/>
      <c r="O323" s="323"/>
      <c r="P323" s="324"/>
      <c r="Q323" s="323"/>
      <c r="R323" s="324"/>
      <c r="S323" s="323"/>
      <c r="T323" s="324"/>
      <c r="U323" s="323"/>
      <c r="V323" s="324"/>
      <c r="W323" s="325"/>
      <c r="X323" s="322"/>
      <c r="Y323" s="153"/>
      <c r="Z323" s="138"/>
      <c r="AA323" s="325"/>
      <c r="AB323" s="322"/>
      <c r="AC323" s="326">
        <f t="shared" si="178"/>
        <v>0</v>
      </c>
      <c r="AD323" s="327">
        <f t="shared" si="179"/>
        <v>0</v>
      </c>
      <c r="AE323" s="324"/>
      <c r="AF323" s="328"/>
      <c r="AG323" s="324"/>
      <c r="AH323" s="328"/>
      <c r="AI323" s="324"/>
      <c r="AJ323" s="328"/>
      <c r="AK323" s="324"/>
      <c r="AL323" s="328"/>
      <c r="AM323" s="324"/>
      <c r="AN323" s="328"/>
      <c r="AO323" s="324"/>
      <c r="AP323" s="97"/>
      <c r="AQ323" s="98"/>
    </row>
    <row r="324" spans="1:43" ht="12" customHeight="1">
      <c r="A324" s="149"/>
      <c r="B324" s="133"/>
      <c r="C324" s="150" t="str">
        <f>IF(D324&lt;&gt;"",MAX(C321:C323)+1,"")</f>
        <v/>
      </c>
      <c r="D324" s="151"/>
      <c r="E324" s="152"/>
      <c r="F324" s="153"/>
      <c r="G324" s="138"/>
      <c r="H324" s="318"/>
      <c r="I324" s="319"/>
      <c r="J324" s="320">
        <f t="shared" si="176"/>
        <v>0</v>
      </c>
      <c r="K324" s="321">
        <f t="shared" si="177"/>
        <v>0</v>
      </c>
      <c r="L324" s="322"/>
      <c r="M324" s="323"/>
      <c r="N324" s="324"/>
      <c r="O324" s="323"/>
      <c r="P324" s="324"/>
      <c r="Q324" s="323"/>
      <c r="R324" s="324"/>
      <c r="S324" s="323"/>
      <c r="T324" s="324"/>
      <c r="U324" s="323"/>
      <c r="V324" s="324"/>
      <c r="W324" s="325"/>
      <c r="X324" s="322"/>
      <c r="Y324" s="153"/>
      <c r="Z324" s="138"/>
      <c r="AA324" s="325"/>
      <c r="AB324" s="322"/>
      <c r="AC324" s="326">
        <f t="shared" si="178"/>
        <v>0</v>
      </c>
      <c r="AD324" s="327">
        <f t="shared" si="179"/>
        <v>0</v>
      </c>
      <c r="AE324" s="324"/>
      <c r="AF324" s="328"/>
      <c r="AG324" s="324"/>
      <c r="AH324" s="328"/>
      <c r="AI324" s="324"/>
      <c r="AJ324" s="328"/>
      <c r="AK324" s="324"/>
      <c r="AL324" s="328"/>
      <c r="AM324" s="324"/>
      <c r="AN324" s="328"/>
      <c r="AO324" s="324"/>
      <c r="AP324" s="97"/>
      <c r="AQ324" s="98"/>
    </row>
    <row r="325" spans="1:43" ht="12" customHeight="1">
      <c r="A325" s="149"/>
      <c r="B325" s="133"/>
      <c r="C325" s="150" t="str">
        <f>IF(D325&lt;&gt;"",MAX(C321:C324)+1,"")</f>
        <v/>
      </c>
      <c r="D325" s="151"/>
      <c r="E325" s="152"/>
      <c r="F325" s="153"/>
      <c r="G325" s="138"/>
      <c r="H325" s="318"/>
      <c r="I325" s="319"/>
      <c r="J325" s="320">
        <f t="shared" si="176"/>
        <v>0</v>
      </c>
      <c r="K325" s="321">
        <f t="shared" si="177"/>
        <v>0</v>
      </c>
      <c r="L325" s="322"/>
      <c r="M325" s="323"/>
      <c r="N325" s="324"/>
      <c r="O325" s="323"/>
      <c r="P325" s="324"/>
      <c r="Q325" s="323"/>
      <c r="R325" s="324"/>
      <c r="S325" s="323"/>
      <c r="T325" s="324"/>
      <c r="U325" s="323"/>
      <c r="V325" s="324"/>
      <c r="W325" s="325"/>
      <c r="X325" s="322"/>
      <c r="Y325" s="153"/>
      <c r="Z325" s="138"/>
      <c r="AA325" s="325"/>
      <c r="AB325" s="322"/>
      <c r="AC325" s="326">
        <f t="shared" si="178"/>
        <v>0</v>
      </c>
      <c r="AD325" s="327">
        <f t="shared" si="179"/>
        <v>0</v>
      </c>
      <c r="AE325" s="324"/>
      <c r="AF325" s="328"/>
      <c r="AG325" s="324"/>
      <c r="AH325" s="328"/>
      <c r="AI325" s="324"/>
      <c r="AJ325" s="328"/>
      <c r="AK325" s="324"/>
      <c r="AL325" s="328"/>
      <c r="AM325" s="324"/>
      <c r="AN325" s="328"/>
      <c r="AO325" s="324"/>
      <c r="AP325" s="97"/>
      <c r="AQ325" s="98"/>
    </row>
    <row r="326" spans="1:43" ht="12" customHeight="1">
      <c r="A326" s="149"/>
      <c r="B326" s="133"/>
      <c r="C326" s="150" t="str">
        <f>IF(D326&lt;&gt;"",MAX(C321:C325)+1,"")</f>
        <v/>
      </c>
      <c r="D326" s="151"/>
      <c r="E326" s="152"/>
      <c r="F326" s="153"/>
      <c r="G326" s="138"/>
      <c r="H326" s="318"/>
      <c r="I326" s="319"/>
      <c r="J326" s="320">
        <f t="shared" si="176"/>
        <v>0</v>
      </c>
      <c r="K326" s="321">
        <f t="shared" si="177"/>
        <v>0</v>
      </c>
      <c r="L326" s="322"/>
      <c r="M326" s="323"/>
      <c r="N326" s="324"/>
      <c r="O326" s="323"/>
      <c r="P326" s="324"/>
      <c r="Q326" s="323"/>
      <c r="R326" s="324"/>
      <c r="S326" s="323"/>
      <c r="T326" s="324"/>
      <c r="U326" s="323"/>
      <c r="V326" s="324"/>
      <c r="W326" s="325"/>
      <c r="X326" s="322"/>
      <c r="Y326" s="153"/>
      <c r="Z326" s="138"/>
      <c r="AA326" s="325"/>
      <c r="AB326" s="322"/>
      <c r="AC326" s="326">
        <f t="shared" si="178"/>
        <v>0</v>
      </c>
      <c r="AD326" s="327">
        <f t="shared" si="179"/>
        <v>0</v>
      </c>
      <c r="AE326" s="324"/>
      <c r="AF326" s="328"/>
      <c r="AG326" s="324"/>
      <c r="AH326" s="328"/>
      <c r="AI326" s="324"/>
      <c r="AJ326" s="328"/>
      <c r="AK326" s="324"/>
      <c r="AL326" s="328"/>
      <c r="AM326" s="324"/>
      <c r="AN326" s="328"/>
      <c r="AO326" s="324"/>
      <c r="AP326" s="97"/>
      <c r="AQ326" s="98"/>
    </row>
    <row r="327" spans="1:43" ht="12" customHeight="1">
      <c r="A327" s="149"/>
      <c r="B327" s="133"/>
      <c r="C327" s="150" t="str">
        <f>IF(D327&lt;&gt;"",MAX(C321:C326)+1,"")</f>
        <v/>
      </c>
      <c r="D327" s="151"/>
      <c r="E327" s="152"/>
      <c r="F327" s="153"/>
      <c r="G327" s="138"/>
      <c r="H327" s="318"/>
      <c r="I327" s="319"/>
      <c r="J327" s="320">
        <f t="shared" si="176"/>
        <v>0</v>
      </c>
      <c r="K327" s="321">
        <f t="shared" si="177"/>
        <v>0</v>
      </c>
      <c r="L327" s="322"/>
      <c r="M327" s="323"/>
      <c r="N327" s="324"/>
      <c r="O327" s="323"/>
      <c r="P327" s="324"/>
      <c r="Q327" s="323"/>
      <c r="R327" s="324"/>
      <c r="S327" s="323"/>
      <c r="T327" s="324"/>
      <c r="U327" s="323"/>
      <c r="V327" s="324"/>
      <c r="W327" s="325"/>
      <c r="X327" s="322"/>
      <c r="Y327" s="153"/>
      <c r="Z327" s="138"/>
      <c r="AA327" s="325"/>
      <c r="AB327" s="322"/>
      <c r="AC327" s="326">
        <f t="shared" si="178"/>
        <v>0</v>
      </c>
      <c r="AD327" s="327">
        <f t="shared" si="179"/>
        <v>0</v>
      </c>
      <c r="AE327" s="324"/>
      <c r="AF327" s="328"/>
      <c r="AG327" s="324"/>
      <c r="AH327" s="328"/>
      <c r="AI327" s="324"/>
      <c r="AJ327" s="328"/>
      <c r="AK327" s="324"/>
      <c r="AL327" s="328"/>
      <c r="AM327" s="324"/>
      <c r="AN327" s="328"/>
      <c r="AO327" s="324"/>
      <c r="AP327" s="97"/>
      <c r="AQ327" s="98"/>
    </row>
    <row r="328" spans="1:43" ht="12" customHeight="1">
      <c r="A328" s="149"/>
      <c r="B328" s="133"/>
      <c r="C328" s="150" t="str">
        <f>IF(D328&lt;&gt;"",MAX(C321:C327)+1,"")</f>
        <v/>
      </c>
      <c r="D328" s="151"/>
      <c r="E328" s="152"/>
      <c r="F328" s="153"/>
      <c r="G328" s="138"/>
      <c r="H328" s="318"/>
      <c r="I328" s="319"/>
      <c r="J328" s="320">
        <f t="shared" si="176"/>
        <v>0</v>
      </c>
      <c r="K328" s="321">
        <f t="shared" si="177"/>
        <v>0</v>
      </c>
      <c r="L328" s="322"/>
      <c r="M328" s="323"/>
      <c r="N328" s="324"/>
      <c r="O328" s="323"/>
      <c r="P328" s="324"/>
      <c r="Q328" s="323"/>
      <c r="R328" s="324"/>
      <c r="S328" s="323"/>
      <c r="T328" s="324"/>
      <c r="U328" s="323"/>
      <c r="V328" s="324"/>
      <c r="W328" s="325"/>
      <c r="X328" s="322"/>
      <c r="Y328" s="153"/>
      <c r="Z328" s="138"/>
      <c r="AA328" s="325"/>
      <c r="AB328" s="322"/>
      <c r="AC328" s="326">
        <f t="shared" si="178"/>
        <v>0</v>
      </c>
      <c r="AD328" s="327">
        <f t="shared" si="179"/>
        <v>0</v>
      </c>
      <c r="AE328" s="324"/>
      <c r="AF328" s="328"/>
      <c r="AG328" s="324"/>
      <c r="AH328" s="328"/>
      <c r="AI328" s="324"/>
      <c r="AJ328" s="328"/>
      <c r="AK328" s="324"/>
      <c r="AL328" s="328"/>
      <c r="AM328" s="324"/>
      <c r="AN328" s="328"/>
      <c r="AO328" s="324"/>
      <c r="AP328" s="97"/>
      <c r="AQ328" s="98"/>
    </row>
    <row r="329" spans="1:43" ht="12" customHeight="1">
      <c r="A329" s="149"/>
      <c r="B329" s="133"/>
      <c r="C329" s="150" t="str">
        <f>IF(D329&lt;&gt;"",MAX(C321:C328)+1,"")</f>
        <v/>
      </c>
      <c r="D329" s="151"/>
      <c r="E329" s="152"/>
      <c r="F329" s="153"/>
      <c r="G329" s="138"/>
      <c r="H329" s="318"/>
      <c r="I329" s="319"/>
      <c r="J329" s="320">
        <f t="shared" si="176"/>
        <v>0</v>
      </c>
      <c r="K329" s="321">
        <f t="shared" si="177"/>
        <v>0</v>
      </c>
      <c r="L329" s="322"/>
      <c r="M329" s="323"/>
      <c r="N329" s="324"/>
      <c r="O329" s="323"/>
      <c r="P329" s="324"/>
      <c r="Q329" s="323"/>
      <c r="R329" s="324"/>
      <c r="S329" s="323"/>
      <c r="T329" s="324"/>
      <c r="U329" s="323"/>
      <c r="V329" s="324"/>
      <c r="W329" s="325"/>
      <c r="X329" s="322"/>
      <c r="Y329" s="153"/>
      <c r="Z329" s="138"/>
      <c r="AA329" s="325"/>
      <c r="AB329" s="322"/>
      <c r="AC329" s="326">
        <f t="shared" si="178"/>
        <v>0</v>
      </c>
      <c r="AD329" s="327">
        <f t="shared" si="179"/>
        <v>0</v>
      </c>
      <c r="AE329" s="324"/>
      <c r="AF329" s="328"/>
      <c r="AG329" s="324"/>
      <c r="AH329" s="328"/>
      <c r="AI329" s="324"/>
      <c r="AJ329" s="328"/>
      <c r="AK329" s="324"/>
      <c r="AL329" s="328"/>
      <c r="AM329" s="324"/>
      <c r="AN329" s="328"/>
      <c r="AO329" s="324"/>
      <c r="AP329" s="97"/>
      <c r="AQ329" s="98"/>
    </row>
    <row r="330" spans="1:43" ht="12" customHeight="1">
      <c r="A330" s="149"/>
      <c r="B330" s="133"/>
      <c r="C330" s="150" t="str">
        <f>IF(D330&lt;&gt;"",MAX(C321:C329)+1,"")</f>
        <v/>
      </c>
      <c r="D330" s="151"/>
      <c r="E330" s="152"/>
      <c r="F330" s="153"/>
      <c r="G330" s="138"/>
      <c r="H330" s="318"/>
      <c r="I330" s="319"/>
      <c r="J330" s="320">
        <f t="shared" si="176"/>
        <v>0</v>
      </c>
      <c r="K330" s="321">
        <f t="shared" si="177"/>
        <v>0</v>
      </c>
      <c r="L330" s="322"/>
      <c r="M330" s="323"/>
      <c r="N330" s="324"/>
      <c r="O330" s="323"/>
      <c r="P330" s="324"/>
      <c r="Q330" s="323"/>
      <c r="R330" s="324"/>
      <c r="S330" s="323"/>
      <c r="T330" s="324"/>
      <c r="U330" s="323"/>
      <c r="V330" s="324"/>
      <c r="W330" s="325"/>
      <c r="X330" s="322"/>
      <c r="Y330" s="153"/>
      <c r="Z330" s="138"/>
      <c r="AA330" s="325"/>
      <c r="AB330" s="322"/>
      <c r="AC330" s="326">
        <f t="shared" si="178"/>
        <v>0</v>
      </c>
      <c r="AD330" s="327">
        <f t="shared" si="179"/>
        <v>0</v>
      </c>
      <c r="AE330" s="324"/>
      <c r="AF330" s="328"/>
      <c r="AG330" s="324"/>
      <c r="AH330" s="328"/>
      <c r="AI330" s="324"/>
      <c r="AJ330" s="328"/>
      <c r="AK330" s="324"/>
      <c r="AL330" s="328"/>
      <c r="AM330" s="324"/>
      <c r="AN330" s="328"/>
      <c r="AO330" s="324"/>
      <c r="AP330" s="97"/>
      <c r="AQ330" s="98"/>
    </row>
    <row r="331" spans="1:43" ht="12" customHeight="1">
      <c r="A331" s="165"/>
      <c r="B331" s="166"/>
      <c r="C331" s="167" t="str">
        <f>IF(D331&lt;&gt;"",MAX(C321:C330)+1,"")</f>
        <v/>
      </c>
      <c r="D331" s="168"/>
      <c r="E331" s="169"/>
      <c r="F331" s="170"/>
      <c r="G331" s="171"/>
      <c r="H331" s="329"/>
      <c r="I331" s="330"/>
      <c r="J331" s="331">
        <f t="shared" si="176"/>
        <v>0</v>
      </c>
      <c r="K331" s="332">
        <f t="shared" si="177"/>
        <v>0</v>
      </c>
      <c r="L331" s="333"/>
      <c r="M331" s="334"/>
      <c r="N331" s="335"/>
      <c r="O331" s="334"/>
      <c r="P331" s="335"/>
      <c r="Q331" s="334"/>
      <c r="R331" s="335"/>
      <c r="S331" s="334"/>
      <c r="T331" s="335"/>
      <c r="U331" s="334"/>
      <c r="V331" s="335"/>
      <c r="W331" s="336"/>
      <c r="X331" s="333"/>
      <c r="Y331" s="170"/>
      <c r="Z331" s="171"/>
      <c r="AA331" s="336"/>
      <c r="AB331" s="333"/>
      <c r="AC331" s="337">
        <f t="shared" si="178"/>
        <v>0</v>
      </c>
      <c r="AD331" s="338">
        <f t="shared" si="179"/>
        <v>0</v>
      </c>
      <c r="AE331" s="335"/>
      <c r="AF331" s="339"/>
      <c r="AG331" s="335"/>
      <c r="AH331" s="339"/>
      <c r="AI331" s="335"/>
      <c r="AJ331" s="339"/>
      <c r="AK331" s="335"/>
      <c r="AL331" s="339"/>
      <c r="AM331" s="335"/>
      <c r="AN331" s="339"/>
      <c r="AO331" s="335"/>
      <c r="AP331" s="97"/>
      <c r="AQ331" s="98"/>
    </row>
    <row r="332" spans="1:43" ht="12" customHeight="1">
      <c r="A332" s="116" t="s">
        <v>651</v>
      </c>
      <c r="B332" s="117" t="s">
        <v>651</v>
      </c>
      <c r="C332" s="1350" t="s">
        <v>651</v>
      </c>
      <c r="D332" s="1351"/>
      <c r="E332" s="118" t="s">
        <v>651</v>
      </c>
      <c r="F332" s="340"/>
      <c r="G332" s="341"/>
      <c r="H332" s="342">
        <f t="shared" ref="H332:X332" si="180">SUM(H333:H342)</f>
        <v>0</v>
      </c>
      <c r="I332" s="343">
        <f t="shared" si="180"/>
        <v>0</v>
      </c>
      <c r="J332" s="342" t="e">
        <f t="shared" si="180"/>
        <v>#VALUE!</v>
      </c>
      <c r="K332" s="344" t="e">
        <f t="shared" si="180"/>
        <v>#VALUE!</v>
      </c>
      <c r="L332" s="345">
        <f t="shared" si="180"/>
        <v>0</v>
      </c>
      <c r="M332" s="346">
        <f t="shared" si="180"/>
        <v>0</v>
      </c>
      <c r="N332" s="347">
        <f t="shared" si="180"/>
        <v>0</v>
      </c>
      <c r="O332" s="346">
        <f t="shared" si="180"/>
        <v>0</v>
      </c>
      <c r="P332" s="347">
        <f t="shared" si="180"/>
        <v>0</v>
      </c>
      <c r="Q332" s="346">
        <f t="shared" si="180"/>
        <v>0</v>
      </c>
      <c r="R332" s="347">
        <f t="shared" si="180"/>
        <v>0</v>
      </c>
      <c r="S332" s="346">
        <f t="shared" si="180"/>
        <v>0</v>
      </c>
      <c r="T332" s="347">
        <f t="shared" si="180"/>
        <v>0</v>
      </c>
      <c r="U332" s="346">
        <f t="shared" si="180"/>
        <v>0</v>
      </c>
      <c r="V332" s="347">
        <f t="shared" si="180"/>
        <v>0</v>
      </c>
      <c r="W332" s="348">
        <f t="shared" si="180"/>
        <v>0</v>
      </c>
      <c r="X332" s="345">
        <f t="shared" si="180"/>
        <v>0</v>
      </c>
      <c r="Y332" s="340"/>
      <c r="Z332" s="341"/>
      <c r="AA332" s="348">
        <f t="shared" ref="AA332:AO332" si="181">SUM(AA333:AA342)</f>
        <v>0</v>
      </c>
      <c r="AB332" s="345">
        <f t="shared" si="181"/>
        <v>0</v>
      </c>
      <c r="AC332" s="349">
        <f t="shared" si="181"/>
        <v>0</v>
      </c>
      <c r="AD332" s="350">
        <f t="shared" si="181"/>
        <v>0</v>
      </c>
      <c r="AE332" s="347">
        <f t="shared" si="181"/>
        <v>0</v>
      </c>
      <c r="AF332" s="349">
        <f t="shared" si="181"/>
        <v>0</v>
      </c>
      <c r="AG332" s="347">
        <f t="shared" si="181"/>
        <v>0</v>
      </c>
      <c r="AH332" s="349">
        <f t="shared" si="181"/>
        <v>0</v>
      </c>
      <c r="AI332" s="347">
        <f t="shared" si="181"/>
        <v>0</v>
      </c>
      <c r="AJ332" s="349">
        <f t="shared" si="181"/>
        <v>0</v>
      </c>
      <c r="AK332" s="347">
        <f t="shared" si="181"/>
        <v>0</v>
      </c>
      <c r="AL332" s="349">
        <f t="shared" si="181"/>
        <v>0</v>
      </c>
      <c r="AM332" s="347">
        <f t="shared" si="181"/>
        <v>0</v>
      </c>
      <c r="AN332" s="349">
        <f t="shared" si="181"/>
        <v>0</v>
      </c>
      <c r="AO332" s="347">
        <f t="shared" si="181"/>
        <v>0</v>
      </c>
      <c r="AP332" s="130"/>
      <c r="AQ332" s="131">
        <f>COUNTIF(AD333:AD342,"&gt;0")</f>
        <v>0</v>
      </c>
    </row>
    <row r="333" spans="1:43" ht="12" customHeight="1">
      <c r="A333" s="132"/>
      <c r="B333" s="133"/>
      <c r="C333" s="134">
        <f>IF(D333&lt;&gt;"",MAX(C332)+1,"")</f>
        <v>1</v>
      </c>
      <c r="D333" s="135" t="str">
        <f>IF(B332&lt;&gt;"","Điểm chính","")</f>
        <v>Điểm chính</v>
      </c>
      <c r="E333" s="136"/>
      <c r="F333" s="137"/>
      <c r="G333" s="138"/>
      <c r="H333" s="307"/>
      <c r="I333" s="308"/>
      <c r="J333" s="309" t="e">
        <f t="shared" ref="J333:J342" si="182">M333+O333+Q333+S333+U333</f>
        <v>#VALUE!</v>
      </c>
      <c r="K333" s="310" t="e">
        <f t="shared" ref="K333:K342" si="183">N333+P333+R333+T333+V333</f>
        <v>#VALUE!</v>
      </c>
      <c r="L333" s="311"/>
      <c r="M333" s="312" t="s">
        <v>651</v>
      </c>
      <c r="N333" s="313" t="s">
        <v>651</v>
      </c>
      <c r="O333" s="312" t="s">
        <v>651</v>
      </c>
      <c r="P333" s="313" t="s">
        <v>651</v>
      </c>
      <c r="Q333" s="312" t="s">
        <v>651</v>
      </c>
      <c r="R333" s="313" t="s">
        <v>651</v>
      </c>
      <c r="S333" s="312" t="s">
        <v>651</v>
      </c>
      <c r="T333" s="313" t="s">
        <v>651</v>
      </c>
      <c r="U333" s="312" t="s">
        <v>651</v>
      </c>
      <c r="V333" s="313" t="s">
        <v>651</v>
      </c>
      <c r="W333" s="314"/>
      <c r="X333" s="311"/>
      <c r="Y333" s="137"/>
      <c r="Z333" s="138"/>
      <c r="AA333" s="314"/>
      <c r="AB333" s="311"/>
      <c r="AC333" s="315">
        <f t="shared" ref="AC333:AC342" si="184">AF333+AH333+AJ333+AL333+AN333</f>
        <v>0</v>
      </c>
      <c r="AD333" s="316">
        <f t="shared" ref="AD333:AD342" si="185">AG333+AI333+AK333+AM333+AO333</f>
        <v>0</v>
      </c>
      <c r="AE333" s="313"/>
      <c r="AF333" s="317"/>
      <c r="AG333" s="313"/>
      <c r="AH333" s="317"/>
      <c r="AI333" s="313"/>
      <c r="AJ333" s="317"/>
      <c r="AK333" s="313"/>
      <c r="AL333" s="317"/>
      <c r="AM333" s="313"/>
      <c r="AN333" s="317"/>
      <c r="AO333" s="313"/>
      <c r="AP333" s="97"/>
      <c r="AQ333" s="98"/>
    </row>
    <row r="334" spans="1:43" ht="12" customHeight="1">
      <c r="A334" s="149"/>
      <c r="B334" s="133"/>
      <c r="C334" s="150" t="str">
        <f>IF(D334&lt;&gt;"",MAX(C332:C333)+1,"")</f>
        <v/>
      </c>
      <c r="D334" s="151"/>
      <c r="E334" s="152"/>
      <c r="F334" s="153"/>
      <c r="G334" s="138"/>
      <c r="H334" s="318"/>
      <c r="I334" s="319"/>
      <c r="J334" s="320">
        <f t="shared" si="182"/>
        <v>0</v>
      </c>
      <c r="K334" s="321">
        <f t="shared" si="183"/>
        <v>0</v>
      </c>
      <c r="L334" s="322"/>
      <c r="M334" s="323"/>
      <c r="N334" s="324"/>
      <c r="O334" s="323"/>
      <c r="P334" s="324"/>
      <c r="Q334" s="323"/>
      <c r="R334" s="324"/>
      <c r="S334" s="323"/>
      <c r="T334" s="324"/>
      <c r="U334" s="323"/>
      <c r="V334" s="324"/>
      <c r="W334" s="325"/>
      <c r="X334" s="322"/>
      <c r="Y334" s="153"/>
      <c r="Z334" s="138"/>
      <c r="AA334" s="325"/>
      <c r="AB334" s="322"/>
      <c r="AC334" s="326">
        <f t="shared" si="184"/>
        <v>0</v>
      </c>
      <c r="AD334" s="327">
        <f t="shared" si="185"/>
        <v>0</v>
      </c>
      <c r="AE334" s="324"/>
      <c r="AF334" s="328"/>
      <c r="AG334" s="324"/>
      <c r="AH334" s="328"/>
      <c r="AI334" s="324"/>
      <c r="AJ334" s="328"/>
      <c r="AK334" s="324"/>
      <c r="AL334" s="328"/>
      <c r="AM334" s="324"/>
      <c r="AN334" s="328"/>
      <c r="AO334" s="324"/>
      <c r="AP334" s="97"/>
      <c r="AQ334" s="98"/>
    </row>
    <row r="335" spans="1:43" ht="12" customHeight="1">
      <c r="A335" s="149"/>
      <c r="B335" s="133"/>
      <c r="C335" s="150" t="str">
        <f>IF(D335&lt;&gt;"",MAX(C332:C334)+1,"")</f>
        <v/>
      </c>
      <c r="D335" s="151"/>
      <c r="E335" s="152"/>
      <c r="F335" s="153"/>
      <c r="G335" s="138"/>
      <c r="H335" s="318"/>
      <c r="I335" s="319"/>
      <c r="J335" s="320">
        <f t="shared" si="182"/>
        <v>0</v>
      </c>
      <c r="K335" s="321">
        <f t="shared" si="183"/>
        <v>0</v>
      </c>
      <c r="L335" s="322"/>
      <c r="M335" s="323"/>
      <c r="N335" s="324"/>
      <c r="O335" s="323"/>
      <c r="P335" s="324"/>
      <c r="Q335" s="323"/>
      <c r="R335" s="324"/>
      <c r="S335" s="323"/>
      <c r="T335" s="324"/>
      <c r="U335" s="323"/>
      <c r="V335" s="324"/>
      <c r="W335" s="325"/>
      <c r="X335" s="322"/>
      <c r="Y335" s="153"/>
      <c r="Z335" s="138"/>
      <c r="AA335" s="325"/>
      <c r="AB335" s="322"/>
      <c r="AC335" s="326">
        <f t="shared" si="184"/>
        <v>0</v>
      </c>
      <c r="AD335" s="327">
        <f t="shared" si="185"/>
        <v>0</v>
      </c>
      <c r="AE335" s="324"/>
      <c r="AF335" s="328"/>
      <c r="AG335" s="324"/>
      <c r="AH335" s="328"/>
      <c r="AI335" s="324"/>
      <c r="AJ335" s="328"/>
      <c r="AK335" s="324"/>
      <c r="AL335" s="328"/>
      <c r="AM335" s="324"/>
      <c r="AN335" s="328"/>
      <c r="AO335" s="324"/>
      <c r="AP335" s="97"/>
      <c r="AQ335" s="98"/>
    </row>
    <row r="336" spans="1:43" ht="12" customHeight="1">
      <c r="A336" s="149"/>
      <c r="B336" s="133"/>
      <c r="C336" s="150" t="str">
        <f>IF(D336&lt;&gt;"",MAX(C332:C335)+1,"")</f>
        <v/>
      </c>
      <c r="D336" s="151"/>
      <c r="E336" s="152"/>
      <c r="F336" s="153"/>
      <c r="G336" s="138"/>
      <c r="H336" s="318"/>
      <c r="I336" s="319"/>
      <c r="J336" s="320">
        <f t="shared" si="182"/>
        <v>0</v>
      </c>
      <c r="K336" s="321">
        <f t="shared" si="183"/>
        <v>0</v>
      </c>
      <c r="L336" s="322"/>
      <c r="M336" s="323"/>
      <c r="N336" s="324"/>
      <c r="O336" s="323"/>
      <c r="P336" s="324"/>
      <c r="Q336" s="323"/>
      <c r="R336" s="324"/>
      <c r="S336" s="323"/>
      <c r="T336" s="324"/>
      <c r="U336" s="323"/>
      <c r="V336" s="324"/>
      <c r="W336" s="325"/>
      <c r="X336" s="322"/>
      <c r="Y336" s="153"/>
      <c r="Z336" s="138"/>
      <c r="AA336" s="325"/>
      <c r="AB336" s="322"/>
      <c r="AC336" s="326">
        <f t="shared" si="184"/>
        <v>0</v>
      </c>
      <c r="AD336" s="327">
        <f t="shared" si="185"/>
        <v>0</v>
      </c>
      <c r="AE336" s="324"/>
      <c r="AF336" s="328"/>
      <c r="AG336" s="324"/>
      <c r="AH336" s="328"/>
      <c r="AI336" s="324"/>
      <c r="AJ336" s="328"/>
      <c r="AK336" s="324"/>
      <c r="AL336" s="328"/>
      <c r="AM336" s="324"/>
      <c r="AN336" s="328"/>
      <c r="AO336" s="324"/>
      <c r="AP336" s="97"/>
      <c r="AQ336" s="98"/>
    </row>
    <row r="337" spans="1:43" ht="12" customHeight="1">
      <c r="A337" s="149"/>
      <c r="B337" s="133"/>
      <c r="C337" s="150" t="str">
        <f>IF(D337&lt;&gt;"",MAX(C332:C336)+1,"")</f>
        <v/>
      </c>
      <c r="D337" s="151"/>
      <c r="E337" s="152"/>
      <c r="F337" s="153"/>
      <c r="G337" s="138"/>
      <c r="H337" s="318"/>
      <c r="I337" s="319"/>
      <c r="J337" s="320">
        <f t="shared" si="182"/>
        <v>0</v>
      </c>
      <c r="K337" s="321">
        <f t="shared" si="183"/>
        <v>0</v>
      </c>
      <c r="L337" s="322"/>
      <c r="M337" s="323"/>
      <c r="N337" s="324"/>
      <c r="O337" s="323"/>
      <c r="P337" s="324"/>
      <c r="Q337" s="323"/>
      <c r="R337" s="324"/>
      <c r="S337" s="323"/>
      <c r="T337" s="324"/>
      <c r="U337" s="323"/>
      <c r="V337" s="324"/>
      <c r="W337" s="325"/>
      <c r="X337" s="322"/>
      <c r="Y337" s="153"/>
      <c r="Z337" s="138"/>
      <c r="AA337" s="325"/>
      <c r="AB337" s="322"/>
      <c r="AC337" s="326">
        <f t="shared" si="184"/>
        <v>0</v>
      </c>
      <c r="AD337" s="327">
        <f t="shared" si="185"/>
        <v>0</v>
      </c>
      <c r="AE337" s="324"/>
      <c r="AF337" s="328"/>
      <c r="AG337" s="324"/>
      <c r="AH337" s="328"/>
      <c r="AI337" s="324"/>
      <c r="AJ337" s="328"/>
      <c r="AK337" s="324"/>
      <c r="AL337" s="328"/>
      <c r="AM337" s="324"/>
      <c r="AN337" s="328"/>
      <c r="AO337" s="324"/>
      <c r="AP337" s="97"/>
      <c r="AQ337" s="98"/>
    </row>
    <row r="338" spans="1:43" ht="12" customHeight="1">
      <c r="A338" s="149"/>
      <c r="B338" s="133"/>
      <c r="C338" s="150" t="str">
        <f>IF(D338&lt;&gt;"",MAX(C332:C337)+1,"")</f>
        <v/>
      </c>
      <c r="D338" s="151"/>
      <c r="E338" s="152"/>
      <c r="F338" s="153"/>
      <c r="G338" s="138"/>
      <c r="H338" s="318"/>
      <c r="I338" s="319"/>
      <c r="J338" s="320">
        <f t="shared" si="182"/>
        <v>0</v>
      </c>
      <c r="K338" s="321">
        <f t="shared" si="183"/>
        <v>0</v>
      </c>
      <c r="L338" s="322"/>
      <c r="M338" s="323"/>
      <c r="N338" s="324"/>
      <c r="O338" s="323"/>
      <c r="P338" s="324"/>
      <c r="Q338" s="323"/>
      <c r="R338" s="324"/>
      <c r="S338" s="323"/>
      <c r="T338" s="324"/>
      <c r="U338" s="323"/>
      <c r="V338" s="324"/>
      <c r="W338" s="325"/>
      <c r="X338" s="322"/>
      <c r="Y338" s="153"/>
      <c r="Z338" s="138"/>
      <c r="AA338" s="325"/>
      <c r="AB338" s="322"/>
      <c r="AC338" s="326">
        <f t="shared" si="184"/>
        <v>0</v>
      </c>
      <c r="AD338" s="327">
        <f t="shared" si="185"/>
        <v>0</v>
      </c>
      <c r="AE338" s="324"/>
      <c r="AF338" s="328"/>
      <c r="AG338" s="324"/>
      <c r="AH338" s="328"/>
      <c r="AI338" s="324"/>
      <c r="AJ338" s="328"/>
      <c r="AK338" s="324"/>
      <c r="AL338" s="328"/>
      <c r="AM338" s="324"/>
      <c r="AN338" s="328"/>
      <c r="AO338" s="324"/>
      <c r="AP338" s="97"/>
      <c r="AQ338" s="98"/>
    </row>
    <row r="339" spans="1:43" ht="12" customHeight="1">
      <c r="A339" s="149"/>
      <c r="B339" s="133"/>
      <c r="C339" s="150" t="str">
        <f>IF(D339&lt;&gt;"",MAX(C332:C338)+1,"")</f>
        <v/>
      </c>
      <c r="D339" s="151"/>
      <c r="E339" s="152"/>
      <c r="F339" s="153"/>
      <c r="G339" s="138"/>
      <c r="H339" s="318"/>
      <c r="I339" s="319"/>
      <c r="J339" s="320">
        <f t="shared" si="182"/>
        <v>0</v>
      </c>
      <c r="K339" s="321">
        <f t="shared" si="183"/>
        <v>0</v>
      </c>
      <c r="L339" s="322"/>
      <c r="M339" s="323"/>
      <c r="N339" s="324"/>
      <c r="O339" s="323"/>
      <c r="P339" s="324"/>
      <c r="Q339" s="323"/>
      <c r="R339" s="324"/>
      <c r="S339" s="323"/>
      <c r="T339" s="324"/>
      <c r="U339" s="323"/>
      <c r="V339" s="324"/>
      <c r="W339" s="325"/>
      <c r="X339" s="322"/>
      <c r="Y339" s="153"/>
      <c r="Z339" s="138"/>
      <c r="AA339" s="325"/>
      <c r="AB339" s="322"/>
      <c r="AC339" s="326">
        <f t="shared" si="184"/>
        <v>0</v>
      </c>
      <c r="AD339" s="327">
        <f t="shared" si="185"/>
        <v>0</v>
      </c>
      <c r="AE339" s="324"/>
      <c r="AF339" s="328"/>
      <c r="AG339" s="324"/>
      <c r="AH339" s="328"/>
      <c r="AI339" s="324"/>
      <c r="AJ339" s="328"/>
      <c r="AK339" s="324"/>
      <c r="AL339" s="328"/>
      <c r="AM339" s="324"/>
      <c r="AN339" s="328"/>
      <c r="AO339" s="324"/>
      <c r="AP339" s="97"/>
      <c r="AQ339" s="98"/>
    </row>
    <row r="340" spans="1:43" ht="12" customHeight="1">
      <c r="A340" s="149"/>
      <c r="B340" s="133"/>
      <c r="C340" s="150" t="str">
        <f>IF(D340&lt;&gt;"",MAX(C332:C339)+1,"")</f>
        <v/>
      </c>
      <c r="D340" s="151"/>
      <c r="E340" s="152"/>
      <c r="F340" s="153"/>
      <c r="G340" s="138"/>
      <c r="H340" s="318"/>
      <c r="I340" s="319"/>
      <c r="J340" s="320">
        <f t="shared" si="182"/>
        <v>0</v>
      </c>
      <c r="K340" s="321">
        <f t="shared" si="183"/>
        <v>0</v>
      </c>
      <c r="L340" s="322"/>
      <c r="M340" s="323"/>
      <c r="N340" s="324"/>
      <c r="O340" s="323"/>
      <c r="P340" s="324"/>
      <c r="Q340" s="323"/>
      <c r="R340" s="324"/>
      <c r="S340" s="323"/>
      <c r="T340" s="324"/>
      <c r="U340" s="323"/>
      <c r="V340" s="324"/>
      <c r="W340" s="325"/>
      <c r="X340" s="322"/>
      <c r="Y340" s="153"/>
      <c r="Z340" s="138"/>
      <c r="AA340" s="325"/>
      <c r="AB340" s="322"/>
      <c r="AC340" s="326">
        <f t="shared" si="184"/>
        <v>0</v>
      </c>
      <c r="AD340" s="327">
        <f t="shared" si="185"/>
        <v>0</v>
      </c>
      <c r="AE340" s="324"/>
      <c r="AF340" s="328"/>
      <c r="AG340" s="324"/>
      <c r="AH340" s="328"/>
      <c r="AI340" s="324"/>
      <c r="AJ340" s="328"/>
      <c r="AK340" s="324"/>
      <c r="AL340" s="328"/>
      <c r="AM340" s="324"/>
      <c r="AN340" s="328"/>
      <c r="AO340" s="324"/>
      <c r="AP340" s="97"/>
      <c r="AQ340" s="98"/>
    </row>
    <row r="341" spans="1:43" ht="12" customHeight="1">
      <c r="A341" s="149"/>
      <c r="B341" s="133"/>
      <c r="C341" s="150" t="str">
        <f>IF(D341&lt;&gt;"",MAX(C332:C340)+1,"")</f>
        <v/>
      </c>
      <c r="D341" s="151"/>
      <c r="E341" s="152"/>
      <c r="F341" s="153"/>
      <c r="G341" s="138"/>
      <c r="H341" s="318"/>
      <c r="I341" s="319"/>
      <c r="J341" s="320">
        <f t="shared" si="182"/>
        <v>0</v>
      </c>
      <c r="K341" s="321">
        <f t="shared" si="183"/>
        <v>0</v>
      </c>
      <c r="L341" s="322"/>
      <c r="M341" s="323"/>
      <c r="N341" s="324"/>
      <c r="O341" s="323"/>
      <c r="P341" s="324"/>
      <c r="Q341" s="323"/>
      <c r="R341" s="324"/>
      <c r="S341" s="323"/>
      <c r="T341" s="324"/>
      <c r="U341" s="323"/>
      <c r="V341" s="324"/>
      <c r="W341" s="325"/>
      <c r="X341" s="322"/>
      <c r="Y341" s="153"/>
      <c r="Z341" s="138"/>
      <c r="AA341" s="325"/>
      <c r="AB341" s="322"/>
      <c r="AC341" s="326">
        <f t="shared" si="184"/>
        <v>0</v>
      </c>
      <c r="AD341" s="327">
        <f t="shared" si="185"/>
        <v>0</v>
      </c>
      <c r="AE341" s="324"/>
      <c r="AF341" s="328"/>
      <c r="AG341" s="324"/>
      <c r="AH341" s="328"/>
      <c r="AI341" s="324"/>
      <c r="AJ341" s="328"/>
      <c r="AK341" s="324"/>
      <c r="AL341" s="328"/>
      <c r="AM341" s="324"/>
      <c r="AN341" s="328"/>
      <c r="AO341" s="324"/>
      <c r="AP341" s="97"/>
      <c r="AQ341" s="98"/>
    </row>
    <row r="342" spans="1:43" ht="12" customHeight="1">
      <c r="A342" s="165"/>
      <c r="B342" s="166"/>
      <c r="C342" s="167" t="str">
        <f>IF(D342&lt;&gt;"",MAX(C332:C341)+1,"")</f>
        <v/>
      </c>
      <c r="D342" s="168"/>
      <c r="E342" s="169"/>
      <c r="F342" s="170"/>
      <c r="G342" s="171"/>
      <c r="H342" s="329"/>
      <c r="I342" s="330"/>
      <c r="J342" s="331">
        <f t="shared" si="182"/>
        <v>0</v>
      </c>
      <c r="K342" s="332">
        <f t="shared" si="183"/>
        <v>0</v>
      </c>
      <c r="L342" s="333"/>
      <c r="M342" s="334"/>
      <c r="N342" s="335"/>
      <c r="O342" s="334"/>
      <c r="P342" s="335"/>
      <c r="Q342" s="334"/>
      <c r="R342" s="335"/>
      <c r="S342" s="334"/>
      <c r="T342" s="335"/>
      <c r="U342" s="334"/>
      <c r="V342" s="335"/>
      <c r="W342" s="336"/>
      <c r="X342" s="333"/>
      <c r="Y342" s="170"/>
      <c r="Z342" s="171"/>
      <c r="AA342" s="336"/>
      <c r="AB342" s="333"/>
      <c r="AC342" s="337">
        <f t="shared" si="184"/>
        <v>0</v>
      </c>
      <c r="AD342" s="338">
        <f t="shared" si="185"/>
        <v>0</v>
      </c>
      <c r="AE342" s="335"/>
      <c r="AF342" s="339"/>
      <c r="AG342" s="335"/>
      <c r="AH342" s="339"/>
      <c r="AI342" s="335"/>
      <c r="AJ342" s="339"/>
      <c r="AK342" s="335"/>
      <c r="AL342" s="339"/>
      <c r="AM342" s="335"/>
      <c r="AN342" s="339"/>
      <c r="AO342" s="335"/>
      <c r="AP342" s="97"/>
      <c r="AQ342" s="98"/>
    </row>
    <row r="343" spans="1:43" ht="12" customHeight="1">
      <c r="A343" s="116" t="s">
        <v>651</v>
      </c>
      <c r="B343" s="117" t="s">
        <v>651</v>
      </c>
      <c r="C343" s="1350" t="s">
        <v>651</v>
      </c>
      <c r="D343" s="1351"/>
      <c r="E343" s="118" t="s">
        <v>651</v>
      </c>
      <c r="F343" s="340"/>
      <c r="G343" s="341"/>
      <c r="H343" s="342">
        <f t="shared" ref="H343:X343" si="186">SUM(H344:H353)</f>
        <v>0</v>
      </c>
      <c r="I343" s="343">
        <f t="shared" si="186"/>
        <v>0</v>
      </c>
      <c r="J343" s="342" t="e">
        <f t="shared" si="186"/>
        <v>#VALUE!</v>
      </c>
      <c r="K343" s="344" t="e">
        <f t="shared" si="186"/>
        <v>#VALUE!</v>
      </c>
      <c r="L343" s="345">
        <f t="shared" si="186"/>
        <v>0</v>
      </c>
      <c r="M343" s="346">
        <f t="shared" si="186"/>
        <v>0</v>
      </c>
      <c r="N343" s="347">
        <f t="shared" si="186"/>
        <v>0</v>
      </c>
      <c r="O343" s="346">
        <f t="shared" si="186"/>
        <v>0</v>
      </c>
      <c r="P343" s="347">
        <f t="shared" si="186"/>
        <v>0</v>
      </c>
      <c r="Q343" s="346">
        <f t="shared" si="186"/>
        <v>0</v>
      </c>
      <c r="R343" s="347">
        <f t="shared" si="186"/>
        <v>0</v>
      </c>
      <c r="S343" s="346">
        <f t="shared" si="186"/>
        <v>0</v>
      </c>
      <c r="T343" s="347">
        <f t="shared" si="186"/>
        <v>0</v>
      </c>
      <c r="U343" s="346">
        <f t="shared" si="186"/>
        <v>0</v>
      </c>
      <c r="V343" s="347">
        <f t="shared" si="186"/>
        <v>0</v>
      </c>
      <c r="W343" s="348">
        <f t="shared" si="186"/>
        <v>0</v>
      </c>
      <c r="X343" s="345">
        <f t="shared" si="186"/>
        <v>0</v>
      </c>
      <c r="Y343" s="340"/>
      <c r="Z343" s="341"/>
      <c r="AA343" s="348">
        <f t="shared" ref="AA343:AO343" si="187">SUM(AA344:AA353)</f>
        <v>0</v>
      </c>
      <c r="AB343" s="345">
        <f t="shared" si="187"/>
        <v>0</v>
      </c>
      <c r="AC343" s="349">
        <f t="shared" si="187"/>
        <v>0</v>
      </c>
      <c r="AD343" s="350">
        <f t="shared" si="187"/>
        <v>0</v>
      </c>
      <c r="AE343" s="347">
        <f t="shared" si="187"/>
        <v>0</v>
      </c>
      <c r="AF343" s="349">
        <f t="shared" si="187"/>
        <v>0</v>
      </c>
      <c r="AG343" s="347">
        <f t="shared" si="187"/>
        <v>0</v>
      </c>
      <c r="AH343" s="349">
        <f t="shared" si="187"/>
        <v>0</v>
      </c>
      <c r="AI343" s="347">
        <f t="shared" si="187"/>
        <v>0</v>
      </c>
      <c r="AJ343" s="349">
        <f t="shared" si="187"/>
        <v>0</v>
      </c>
      <c r="AK343" s="347">
        <f t="shared" si="187"/>
        <v>0</v>
      </c>
      <c r="AL343" s="349">
        <f t="shared" si="187"/>
        <v>0</v>
      </c>
      <c r="AM343" s="347">
        <f t="shared" si="187"/>
        <v>0</v>
      </c>
      <c r="AN343" s="349">
        <f t="shared" si="187"/>
        <v>0</v>
      </c>
      <c r="AO343" s="347">
        <f t="shared" si="187"/>
        <v>0</v>
      </c>
      <c r="AP343" s="130"/>
      <c r="AQ343" s="131">
        <f>COUNTIF(AD344:AD353,"&gt;0")</f>
        <v>0</v>
      </c>
    </row>
    <row r="344" spans="1:43" ht="12" customHeight="1">
      <c r="A344" s="132"/>
      <c r="B344" s="133"/>
      <c r="C344" s="134">
        <f>IF(D344&lt;&gt;"",MAX(C343)+1,"")</f>
        <v>1</v>
      </c>
      <c r="D344" s="135" t="str">
        <f>IF(B343&lt;&gt;"","Điểm chính","")</f>
        <v>Điểm chính</v>
      </c>
      <c r="E344" s="136"/>
      <c r="F344" s="137"/>
      <c r="G344" s="138"/>
      <c r="H344" s="307"/>
      <c r="I344" s="308"/>
      <c r="J344" s="309" t="e">
        <f t="shared" ref="J344:J353" si="188">M344+O344+Q344+S344+U344</f>
        <v>#VALUE!</v>
      </c>
      <c r="K344" s="310" t="e">
        <f t="shared" ref="K344:K353" si="189">N344+P344+R344+T344+V344</f>
        <v>#VALUE!</v>
      </c>
      <c r="L344" s="311"/>
      <c r="M344" s="312" t="s">
        <v>651</v>
      </c>
      <c r="N344" s="313" t="s">
        <v>651</v>
      </c>
      <c r="O344" s="312" t="s">
        <v>651</v>
      </c>
      <c r="P344" s="313" t="s">
        <v>651</v>
      </c>
      <c r="Q344" s="312" t="s">
        <v>651</v>
      </c>
      <c r="R344" s="313" t="s">
        <v>651</v>
      </c>
      <c r="S344" s="312" t="s">
        <v>651</v>
      </c>
      <c r="T344" s="313" t="s">
        <v>651</v>
      </c>
      <c r="U344" s="312" t="s">
        <v>651</v>
      </c>
      <c r="V344" s="313" t="s">
        <v>651</v>
      </c>
      <c r="W344" s="314"/>
      <c r="X344" s="311"/>
      <c r="Y344" s="137"/>
      <c r="Z344" s="138"/>
      <c r="AA344" s="314"/>
      <c r="AB344" s="311"/>
      <c r="AC344" s="315">
        <f t="shared" ref="AC344:AC353" si="190">AF344+AH344+AJ344+AL344+AN344</f>
        <v>0</v>
      </c>
      <c r="AD344" s="316">
        <f t="shared" ref="AD344:AD353" si="191">AG344+AI344+AK344+AM344+AO344</f>
        <v>0</v>
      </c>
      <c r="AE344" s="313"/>
      <c r="AF344" s="317"/>
      <c r="AG344" s="313"/>
      <c r="AH344" s="317"/>
      <c r="AI344" s="313"/>
      <c r="AJ344" s="317"/>
      <c r="AK344" s="313"/>
      <c r="AL344" s="317"/>
      <c r="AM344" s="313"/>
      <c r="AN344" s="317"/>
      <c r="AO344" s="313"/>
      <c r="AP344" s="97"/>
      <c r="AQ344" s="98"/>
    </row>
    <row r="345" spans="1:43" ht="12" customHeight="1">
      <c r="A345" s="149"/>
      <c r="B345" s="133"/>
      <c r="C345" s="150" t="str">
        <f>IF(D345&lt;&gt;"",MAX(C343:C344)+1,"")</f>
        <v/>
      </c>
      <c r="D345" s="151"/>
      <c r="E345" s="152"/>
      <c r="F345" s="153"/>
      <c r="G345" s="138"/>
      <c r="H345" s="318"/>
      <c r="I345" s="319"/>
      <c r="J345" s="320">
        <f t="shared" si="188"/>
        <v>0</v>
      </c>
      <c r="K345" s="321">
        <f t="shared" si="189"/>
        <v>0</v>
      </c>
      <c r="L345" s="322"/>
      <c r="M345" s="323"/>
      <c r="N345" s="324"/>
      <c r="O345" s="323"/>
      <c r="P345" s="324"/>
      <c r="Q345" s="323"/>
      <c r="R345" s="324"/>
      <c r="S345" s="323"/>
      <c r="T345" s="324"/>
      <c r="U345" s="323"/>
      <c r="V345" s="324"/>
      <c r="W345" s="325"/>
      <c r="X345" s="322"/>
      <c r="Y345" s="153"/>
      <c r="Z345" s="138"/>
      <c r="AA345" s="325"/>
      <c r="AB345" s="322"/>
      <c r="AC345" s="326">
        <f t="shared" si="190"/>
        <v>0</v>
      </c>
      <c r="AD345" s="327">
        <f t="shared" si="191"/>
        <v>0</v>
      </c>
      <c r="AE345" s="324"/>
      <c r="AF345" s="328"/>
      <c r="AG345" s="324"/>
      <c r="AH345" s="328"/>
      <c r="AI345" s="324"/>
      <c r="AJ345" s="328"/>
      <c r="AK345" s="324"/>
      <c r="AL345" s="328"/>
      <c r="AM345" s="324"/>
      <c r="AN345" s="328"/>
      <c r="AO345" s="324"/>
      <c r="AP345" s="97"/>
      <c r="AQ345" s="98"/>
    </row>
    <row r="346" spans="1:43" ht="12" customHeight="1">
      <c r="A346" s="149"/>
      <c r="B346" s="133"/>
      <c r="C346" s="150" t="str">
        <f>IF(D346&lt;&gt;"",MAX(C343:C345)+1,"")</f>
        <v/>
      </c>
      <c r="D346" s="151"/>
      <c r="E346" s="152"/>
      <c r="F346" s="153"/>
      <c r="G346" s="138"/>
      <c r="H346" s="318"/>
      <c r="I346" s="319"/>
      <c r="J346" s="320">
        <f t="shared" si="188"/>
        <v>0</v>
      </c>
      <c r="K346" s="321">
        <f t="shared" si="189"/>
        <v>0</v>
      </c>
      <c r="L346" s="322"/>
      <c r="M346" s="323"/>
      <c r="N346" s="324"/>
      <c r="O346" s="323"/>
      <c r="P346" s="324"/>
      <c r="Q346" s="323"/>
      <c r="R346" s="324"/>
      <c r="S346" s="323"/>
      <c r="T346" s="324"/>
      <c r="U346" s="323"/>
      <c r="V346" s="324"/>
      <c r="W346" s="325"/>
      <c r="X346" s="322"/>
      <c r="Y346" s="153"/>
      <c r="Z346" s="138"/>
      <c r="AA346" s="325"/>
      <c r="AB346" s="322"/>
      <c r="AC346" s="326">
        <f t="shared" si="190"/>
        <v>0</v>
      </c>
      <c r="AD346" s="327">
        <f t="shared" si="191"/>
        <v>0</v>
      </c>
      <c r="AE346" s="324"/>
      <c r="AF346" s="328"/>
      <c r="AG346" s="324"/>
      <c r="AH346" s="328"/>
      <c r="AI346" s="324"/>
      <c r="AJ346" s="328"/>
      <c r="AK346" s="324"/>
      <c r="AL346" s="328"/>
      <c r="AM346" s="324"/>
      <c r="AN346" s="328"/>
      <c r="AO346" s="324"/>
      <c r="AP346" s="97"/>
      <c r="AQ346" s="98"/>
    </row>
    <row r="347" spans="1:43" ht="12" customHeight="1">
      <c r="A347" s="149"/>
      <c r="B347" s="133"/>
      <c r="C347" s="150" t="str">
        <f>IF(D347&lt;&gt;"",MAX(C343:C346)+1,"")</f>
        <v/>
      </c>
      <c r="D347" s="151"/>
      <c r="E347" s="152"/>
      <c r="F347" s="153"/>
      <c r="G347" s="138"/>
      <c r="H347" s="318"/>
      <c r="I347" s="319"/>
      <c r="J347" s="320">
        <f t="shared" si="188"/>
        <v>0</v>
      </c>
      <c r="K347" s="321">
        <f t="shared" si="189"/>
        <v>0</v>
      </c>
      <c r="L347" s="322"/>
      <c r="M347" s="323"/>
      <c r="N347" s="324"/>
      <c r="O347" s="323"/>
      <c r="P347" s="324"/>
      <c r="Q347" s="323"/>
      <c r="R347" s="324"/>
      <c r="S347" s="323"/>
      <c r="T347" s="324"/>
      <c r="U347" s="323"/>
      <c r="V347" s="324"/>
      <c r="W347" s="325"/>
      <c r="X347" s="322"/>
      <c r="Y347" s="153"/>
      <c r="Z347" s="138"/>
      <c r="AA347" s="325"/>
      <c r="AB347" s="322"/>
      <c r="AC347" s="326">
        <f t="shared" si="190"/>
        <v>0</v>
      </c>
      <c r="AD347" s="327">
        <f t="shared" si="191"/>
        <v>0</v>
      </c>
      <c r="AE347" s="324"/>
      <c r="AF347" s="328"/>
      <c r="AG347" s="324"/>
      <c r="AH347" s="328"/>
      <c r="AI347" s="324"/>
      <c r="AJ347" s="328"/>
      <c r="AK347" s="324"/>
      <c r="AL347" s="328"/>
      <c r="AM347" s="324"/>
      <c r="AN347" s="328"/>
      <c r="AO347" s="324"/>
      <c r="AP347" s="97"/>
      <c r="AQ347" s="98"/>
    </row>
    <row r="348" spans="1:43" ht="12" customHeight="1">
      <c r="A348" s="149"/>
      <c r="B348" s="133"/>
      <c r="C348" s="150" t="str">
        <f>IF(D348&lt;&gt;"",MAX(C343:C347)+1,"")</f>
        <v/>
      </c>
      <c r="D348" s="151"/>
      <c r="E348" s="152"/>
      <c r="F348" s="153"/>
      <c r="G348" s="138"/>
      <c r="H348" s="318"/>
      <c r="I348" s="319"/>
      <c r="J348" s="320">
        <f t="shared" si="188"/>
        <v>0</v>
      </c>
      <c r="K348" s="321">
        <f t="shared" si="189"/>
        <v>0</v>
      </c>
      <c r="L348" s="322"/>
      <c r="M348" s="323"/>
      <c r="N348" s="324"/>
      <c r="O348" s="323"/>
      <c r="P348" s="324"/>
      <c r="Q348" s="323"/>
      <c r="R348" s="324"/>
      <c r="S348" s="323"/>
      <c r="T348" s="324"/>
      <c r="U348" s="323"/>
      <c r="V348" s="324"/>
      <c r="W348" s="325"/>
      <c r="X348" s="322"/>
      <c r="Y348" s="153"/>
      <c r="Z348" s="138"/>
      <c r="AA348" s="325"/>
      <c r="AB348" s="322"/>
      <c r="AC348" s="326">
        <f t="shared" si="190"/>
        <v>0</v>
      </c>
      <c r="AD348" s="327">
        <f t="shared" si="191"/>
        <v>0</v>
      </c>
      <c r="AE348" s="324"/>
      <c r="AF348" s="328"/>
      <c r="AG348" s="324"/>
      <c r="AH348" s="328"/>
      <c r="AI348" s="324"/>
      <c r="AJ348" s="328"/>
      <c r="AK348" s="324"/>
      <c r="AL348" s="328"/>
      <c r="AM348" s="324"/>
      <c r="AN348" s="328"/>
      <c r="AO348" s="324"/>
      <c r="AP348" s="97"/>
      <c r="AQ348" s="98"/>
    </row>
    <row r="349" spans="1:43" ht="12" customHeight="1">
      <c r="A349" s="149"/>
      <c r="B349" s="133"/>
      <c r="C349" s="150" t="str">
        <f>IF(D349&lt;&gt;"",MAX(C343:C348)+1,"")</f>
        <v/>
      </c>
      <c r="D349" s="151"/>
      <c r="E349" s="152"/>
      <c r="F349" s="153"/>
      <c r="G349" s="138"/>
      <c r="H349" s="318"/>
      <c r="I349" s="319"/>
      <c r="J349" s="320">
        <f t="shared" si="188"/>
        <v>0</v>
      </c>
      <c r="K349" s="321">
        <f t="shared" si="189"/>
        <v>0</v>
      </c>
      <c r="L349" s="322"/>
      <c r="M349" s="323"/>
      <c r="N349" s="324"/>
      <c r="O349" s="323"/>
      <c r="P349" s="324"/>
      <c r="Q349" s="323"/>
      <c r="R349" s="324"/>
      <c r="S349" s="323"/>
      <c r="T349" s="324"/>
      <c r="U349" s="323"/>
      <c r="V349" s="324"/>
      <c r="W349" s="325"/>
      <c r="X349" s="322"/>
      <c r="Y349" s="153"/>
      <c r="Z349" s="138"/>
      <c r="AA349" s="325"/>
      <c r="AB349" s="322"/>
      <c r="AC349" s="326">
        <f t="shared" si="190"/>
        <v>0</v>
      </c>
      <c r="AD349" s="327">
        <f t="shared" si="191"/>
        <v>0</v>
      </c>
      <c r="AE349" s="324"/>
      <c r="AF349" s="328"/>
      <c r="AG349" s="324"/>
      <c r="AH349" s="328"/>
      <c r="AI349" s="324"/>
      <c r="AJ349" s="328"/>
      <c r="AK349" s="324"/>
      <c r="AL349" s="328"/>
      <c r="AM349" s="324"/>
      <c r="AN349" s="328"/>
      <c r="AO349" s="324"/>
      <c r="AP349" s="97"/>
      <c r="AQ349" s="98"/>
    </row>
    <row r="350" spans="1:43" ht="12" customHeight="1">
      <c r="A350" s="149"/>
      <c r="B350" s="133"/>
      <c r="C350" s="150" t="str">
        <f>IF(D350&lt;&gt;"",MAX(C343:C349)+1,"")</f>
        <v/>
      </c>
      <c r="D350" s="151"/>
      <c r="E350" s="152"/>
      <c r="F350" s="153"/>
      <c r="G350" s="138"/>
      <c r="H350" s="318"/>
      <c r="I350" s="319"/>
      <c r="J350" s="320">
        <f t="shared" si="188"/>
        <v>0</v>
      </c>
      <c r="K350" s="321">
        <f t="shared" si="189"/>
        <v>0</v>
      </c>
      <c r="L350" s="322"/>
      <c r="M350" s="323"/>
      <c r="N350" s="324"/>
      <c r="O350" s="323"/>
      <c r="P350" s="324"/>
      <c r="Q350" s="323"/>
      <c r="R350" s="324"/>
      <c r="S350" s="323"/>
      <c r="T350" s="324"/>
      <c r="U350" s="323"/>
      <c r="V350" s="324"/>
      <c r="W350" s="325"/>
      <c r="X350" s="322"/>
      <c r="Y350" s="153"/>
      <c r="Z350" s="138"/>
      <c r="AA350" s="325"/>
      <c r="AB350" s="322"/>
      <c r="AC350" s="326">
        <f t="shared" si="190"/>
        <v>0</v>
      </c>
      <c r="AD350" s="327">
        <f t="shared" si="191"/>
        <v>0</v>
      </c>
      <c r="AE350" s="324"/>
      <c r="AF350" s="328"/>
      <c r="AG350" s="324"/>
      <c r="AH350" s="328"/>
      <c r="AI350" s="324"/>
      <c r="AJ350" s="328"/>
      <c r="AK350" s="324"/>
      <c r="AL350" s="328"/>
      <c r="AM350" s="324"/>
      <c r="AN350" s="328"/>
      <c r="AO350" s="324"/>
      <c r="AP350" s="97"/>
      <c r="AQ350" s="98"/>
    </row>
    <row r="351" spans="1:43" ht="12" customHeight="1">
      <c r="A351" s="149"/>
      <c r="B351" s="133"/>
      <c r="C351" s="150" t="str">
        <f>IF(D351&lt;&gt;"",MAX(C343:C350)+1,"")</f>
        <v/>
      </c>
      <c r="D351" s="151"/>
      <c r="E351" s="152"/>
      <c r="F351" s="153"/>
      <c r="G351" s="138"/>
      <c r="H351" s="318"/>
      <c r="I351" s="319"/>
      <c r="J351" s="320">
        <f t="shared" si="188"/>
        <v>0</v>
      </c>
      <c r="K351" s="321">
        <f t="shared" si="189"/>
        <v>0</v>
      </c>
      <c r="L351" s="322"/>
      <c r="M351" s="323"/>
      <c r="N351" s="324"/>
      <c r="O351" s="323"/>
      <c r="P351" s="324"/>
      <c r="Q351" s="323"/>
      <c r="R351" s="324"/>
      <c r="S351" s="323"/>
      <c r="T351" s="324"/>
      <c r="U351" s="323"/>
      <c r="V351" s="324"/>
      <c r="W351" s="325"/>
      <c r="X351" s="322"/>
      <c r="Y351" s="153"/>
      <c r="Z351" s="138"/>
      <c r="AA351" s="325"/>
      <c r="AB351" s="322"/>
      <c r="AC351" s="326">
        <f t="shared" si="190"/>
        <v>0</v>
      </c>
      <c r="AD351" s="327">
        <f t="shared" si="191"/>
        <v>0</v>
      </c>
      <c r="AE351" s="324"/>
      <c r="AF351" s="328"/>
      <c r="AG351" s="324"/>
      <c r="AH351" s="328"/>
      <c r="AI351" s="324"/>
      <c r="AJ351" s="328"/>
      <c r="AK351" s="324"/>
      <c r="AL351" s="328"/>
      <c r="AM351" s="324"/>
      <c r="AN351" s="328"/>
      <c r="AO351" s="324"/>
      <c r="AP351" s="97"/>
      <c r="AQ351" s="98"/>
    </row>
    <row r="352" spans="1:43" ht="12" customHeight="1">
      <c r="A352" s="149"/>
      <c r="B352" s="133"/>
      <c r="C352" s="150" t="str">
        <f>IF(D352&lt;&gt;"",MAX(C343:C351)+1,"")</f>
        <v/>
      </c>
      <c r="D352" s="151"/>
      <c r="E352" s="152"/>
      <c r="F352" s="153"/>
      <c r="G352" s="138"/>
      <c r="H352" s="318"/>
      <c r="I352" s="319"/>
      <c r="J352" s="320">
        <f t="shared" si="188"/>
        <v>0</v>
      </c>
      <c r="K352" s="321">
        <f t="shared" si="189"/>
        <v>0</v>
      </c>
      <c r="L352" s="322"/>
      <c r="M352" s="323"/>
      <c r="N352" s="324"/>
      <c r="O352" s="323"/>
      <c r="P352" s="324"/>
      <c r="Q352" s="323"/>
      <c r="R352" s="324"/>
      <c r="S352" s="323"/>
      <c r="T352" s="324"/>
      <c r="U352" s="323"/>
      <c r="V352" s="324"/>
      <c r="W352" s="325"/>
      <c r="X352" s="322"/>
      <c r="Y352" s="153"/>
      <c r="Z352" s="138"/>
      <c r="AA352" s="325"/>
      <c r="AB352" s="322"/>
      <c r="AC352" s="326">
        <f t="shared" si="190"/>
        <v>0</v>
      </c>
      <c r="AD352" s="327">
        <f t="shared" si="191"/>
        <v>0</v>
      </c>
      <c r="AE352" s="324"/>
      <c r="AF352" s="328"/>
      <c r="AG352" s="324"/>
      <c r="AH352" s="328"/>
      <c r="AI352" s="324"/>
      <c r="AJ352" s="328"/>
      <c r="AK352" s="324"/>
      <c r="AL352" s="328"/>
      <c r="AM352" s="324"/>
      <c r="AN352" s="328"/>
      <c r="AO352" s="324"/>
      <c r="AP352" s="97"/>
      <c r="AQ352" s="98"/>
    </row>
    <row r="353" spans="1:43" ht="12" customHeight="1">
      <c r="A353" s="165"/>
      <c r="B353" s="166"/>
      <c r="C353" s="167" t="str">
        <f>IF(D353&lt;&gt;"",MAX(C343:C352)+1,"")</f>
        <v/>
      </c>
      <c r="D353" s="168"/>
      <c r="E353" s="169"/>
      <c r="F353" s="170"/>
      <c r="G353" s="171"/>
      <c r="H353" s="329"/>
      <c r="I353" s="330"/>
      <c r="J353" s="331">
        <f t="shared" si="188"/>
        <v>0</v>
      </c>
      <c r="K353" s="332">
        <f t="shared" si="189"/>
        <v>0</v>
      </c>
      <c r="L353" s="333"/>
      <c r="M353" s="334"/>
      <c r="N353" s="335"/>
      <c r="O353" s="334"/>
      <c r="P353" s="335"/>
      <c r="Q353" s="334"/>
      <c r="R353" s="335"/>
      <c r="S353" s="334"/>
      <c r="T353" s="335"/>
      <c r="U353" s="334"/>
      <c r="V353" s="335"/>
      <c r="W353" s="336"/>
      <c r="X353" s="333"/>
      <c r="Y353" s="170"/>
      <c r="Z353" s="171"/>
      <c r="AA353" s="336"/>
      <c r="AB353" s="333"/>
      <c r="AC353" s="337">
        <f t="shared" si="190"/>
        <v>0</v>
      </c>
      <c r="AD353" s="338">
        <f t="shared" si="191"/>
        <v>0</v>
      </c>
      <c r="AE353" s="335"/>
      <c r="AF353" s="339"/>
      <c r="AG353" s="335"/>
      <c r="AH353" s="339"/>
      <c r="AI353" s="335"/>
      <c r="AJ353" s="339"/>
      <c r="AK353" s="335"/>
      <c r="AL353" s="339"/>
      <c r="AM353" s="335"/>
      <c r="AN353" s="339"/>
      <c r="AO353" s="335"/>
      <c r="AP353" s="97"/>
      <c r="AQ353" s="98"/>
    </row>
    <row r="354" spans="1:43" ht="12" customHeight="1">
      <c r="A354" s="116" t="s">
        <v>651</v>
      </c>
      <c r="B354" s="117" t="s">
        <v>651</v>
      </c>
      <c r="C354" s="1350" t="s">
        <v>651</v>
      </c>
      <c r="D354" s="1351"/>
      <c r="E354" s="118" t="s">
        <v>651</v>
      </c>
      <c r="F354" s="340"/>
      <c r="G354" s="341"/>
      <c r="H354" s="342">
        <f t="shared" ref="H354:X354" si="192">SUM(H355:H364)</f>
        <v>0</v>
      </c>
      <c r="I354" s="343">
        <f t="shared" si="192"/>
        <v>0</v>
      </c>
      <c r="J354" s="342" t="e">
        <f t="shared" si="192"/>
        <v>#VALUE!</v>
      </c>
      <c r="K354" s="344" t="e">
        <f t="shared" si="192"/>
        <v>#VALUE!</v>
      </c>
      <c r="L354" s="345">
        <f t="shared" si="192"/>
        <v>0</v>
      </c>
      <c r="M354" s="346">
        <f t="shared" si="192"/>
        <v>0</v>
      </c>
      <c r="N354" s="347">
        <f t="shared" si="192"/>
        <v>0</v>
      </c>
      <c r="O354" s="346">
        <f t="shared" si="192"/>
        <v>0</v>
      </c>
      <c r="P354" s="347">
        <f t="shared" si="192"/>
        <v>0</v>
      </c>
      <c r="Q354" s="346">
        <f t="shared" si="192"/>
        <v>0</v>
      </c>
      <c r="R354" s="347">
        <f t="shared" si="192"/>
        <v>0</v>
      </c>
      <c r="S354" s="346">
        <f t="shared" si="192"/>
        <v>0</v>
      </c>
      <c r="T354" s="347">
        <f t="shared" si="192"/>
        <v>0</v>
      </c>
      <c r="U354" s="346">
        <f t="shared" si="192"/>
        <v>0</v>
      </c>
      <c r="V354" s="347">
        <f t="shared" si="192"/>
        <v>0</v>
      </c>
      <c r="W354" s="348">
        <f t="shared" si="192"/>
        <v>0</v>
      </c>
      <c r="X354" s="345">
        <f t="shared" si="192"/>
        <v>0</v>
      </c>
      <c r="Y354" s="340"/>
      <c r="Z354" s="341"/>
      <c r="AA354" s="348">
        <f t="shared" ref="AA354:AO354" si="193">SUM(AA355:AA364)</f>
        <v>0</v>
      </c>
      <c r="AB354" s="345">
        <f t="shared" si="193"/>
        <v>0</v>
      </c>
      <c r="AC354" s="349">
        <f t="shared" si="193"/>
        <v>0</v>
      </c>
      <c r="AD354" s="350">
        <f t="shared" si="193"/>
        <v>0</v>
      </c>
      <c r="AE354" s="347">
        <f t="shared" si="193"/>
        <v>0</v>
      </c>
      <c r="AF354" s="349">
        <f t="shared" si="193"/>
        <v>0</v>
      </c>
      <c r="AG354" s="347">
        <f t="shared" si="193"/>
        <v>0</v>
      </c>
      <c r="AH354" s="349">
        <f t="shared" si="193"/>
        <v>0</v>
      </c>
      <c r="AI354" s="347">
        <f t="shared" si="193"/>
        <v>0</v>
      </c>
      <c r="AJ354" s="349">
        <f t="shared" si="193"/>
        <v>0</v>
      </c>
      <c r="AK354" s="347">
        <f t="shared" si="193"/>
        <v>0</v>
      </c>
      <c r="AL354" s="349">
        <f t="shared" si="193"/>
        <v>0</v>
      </c>
      <c r="AM354" s="347">
        <f t="shared" si="193"/>
        <v>0</v>
      </c>
      <c r="AN354" s="349">
        <f t="shared" si="193"/>
        <v>0</v>
      </c>
      <c r="AO354" s="347">
        <f t="shared" si="193"/>
        <v>0</v>
      </c>
      <c r="AP354" s="130"/>
      <c r="AQ354" s="131">
        <f>COUNTIF(AD355:AD364,"&gt;0")</f>
        <v>0</v>
      </c>
    </row>
    <row r="355" spans="1:43" ht="12" customHeight="1">
      <c r="A355" s="132"/>
      <c r="B355" s="133"/>
      <c r="C355" s="134">
        <f>IF(D355&lt;&gt;"",MAX(C354)+1,"")</f>
        <v>1</v>
      </c>
      <c r="D355" s="135" t="str">
        <f>IF(B354&lt;&gt;"","Điểm chính","")</f>
        <v>Điểm chính</v>
      </c>
      <c r="E355" s="136"/>
      <c r="F355" s="137"/>
      <c r="G355" s="138"/>
      <c r="H355" s="307"/>
      <c r="I355" s="308"/>
      <c r="J355" s="309" t="e">
        <f t="shared" ref="J355:J364" si="194">M355+O355+Q355+S355+U355</f>
        <v>#VALUE!</v>
      </c>
      <c r="K355" s="310" t="e">
        <f t="shared" ref="K355:K364" si="195">N355+P355+R355+T355+V355</f>
        <v>#VALUE!</v>
      </c>
      <c r="L355" s="311"/>
      <c r="M355" s="312" t="s">
        <v>651</v>
      </c>
      <c r="N355" s="313" t="s">
        <v>651</v>
      </c>
      <c r="O355" s="312" t="s">
        <v>651</v>
      </c>
      <c r="P355" s="313" t="s">
        <v>651</v>
      </c>
      <c r="Q355" s="312" t="s">
        <v>651</v>
      </c>
      <c r="R355" s="313" t="s">
        <v>651</v>
      </c>
      <c r="S355" s="312" t="s">
        <v>651</v>
      </c>
      <c r="T355" s="313" t="s">
        <v>651</v>
      </c>
      <c r="U355" s="312" t="s">
        <v>651</v>
      </c>
      <c r="V355" s="313" t="s">
        <v>651</v>
      </c>
      <c r="W355" s="314"/>
      <c r="X355" s="311"/>
      <c r="Y355" s="137"/>
      <c r="Z355" s="138"/>
      <c r="AA355" s="314"/>
      <c r="AB355" s="311"/>
      <c r="AC355" s="315">
        <f t="shared" ref="AC355:AC364" si="196">AF355+AH355+AJ355+AL355+AN355</f>
        <v>0</v>
      </c>
      <c r="AD355" s="316">
        <f t="shared" ref="AD355:AD364" si="197">AG355+AI355+AK355+AM355+AO355</f>
        <v>0</v>
      </c>
      <c r="AE355" s="313"/>
      <c r="AF355" s="317"/>
      <c r="AG355" s="313"/>
      <c r="AH355" s="317"/>
      <c r="AI355" s="313"/>
      <c r="AJ355" s="317"/>
      <c r="AK355" s="313"/>
      <c r="AL355" s="317"/>
      <c r="AM355" s="313"/>
      <c r="AN355" s="317"/>
      <c r="AO355" s="313"/>
      <c r="AP355" s="97"/>
      <c r="AQ355" s="98"/>
    </row>
    <row r="356" spans="1:43" ht="12" customHeight="1">
      <c r="A356" s="149"/>
      <c r="B356" s="133"/>
      <c r="C356" s="150" t="str">
        <f>IF(D356&lt;&gt;"",MAX(C354:C355)+1,"")</f>
        <v/>
      </c>
      <c r="D356" s="151"/>
      <c r="E356" s="152"/>
      <c r="F356" s="153"/>
      <c r="G356" s="138"/>
      <c r="H356" s="318"/>
      <c r="I356" s="319"/>
      <c r="J356" s="320">
        <f t="shared" si="194"/>
        <v>0</v>
      </c>
      <c r="K356" s="321">
        <f t="shared" si="195"/>
        <v>0</v>
      </c>
      <c r="L356" s="322"/>
      <c r="M356" s="323"/>
      <c r="N356" s="324"/>
      <c r="O356" s="323"/>
      <c r="P356" s="324"/>
      <c r="Q356" s="323"/>
      <c r="R356" s="324"/>
      <c r="S356" s="323"/>
      <c r="T356" s="324"/>
      <c r="U356" s="323"/>
      <c r="V356" s="324"/>
      <c r="W356" s="325"/>
      <c r="X356" s="322"/>
      <c r="Y356" s="153"/>
      <c r="Z356" s="138"/>
      <c r="AA356" s="325"/>
      <c r="AB356" s="322"/>
      <c r="AC356" s="326">
        <f t="shared" si="196"/>
        <v>0</v>
      </c>
      <c r="AD356" s="327">
        <f t="shared" si="197"/>
        <v>0</v>
      </c>
      <c r="AE356" s="324"/>
      <c r="AF356" s="328"/>
      <c r="AG356" s="324"/>
      <c r="AH356" s="328"/>
      <c r="AI356" s="324"/>
      <c r="AJ356" s="328"/>
      <c r="AK356" s="324"/>
      <c r="AL356" s="328"/>
      <c r="AM356" s="324"/>
      <c r="AN356" s="328"/>
      <c r="AO356" s="324"/>
      <c r="AP356" s="97"/>
      <c r="AQ356" s="98"/>
    </row>
    <row r="357" spans="1:43" ht="12" customHeight="1">
      <c r="A357" s="149"/>
      <c r="B357" s="133"/>
      <c r="C357" s="150" t="str">
        <f>IF(D357&lt;&gt;"",MAX(C354:C356)+1,"")</f>
        <v/>
      </c>
      <c r="D357" s="151"/>
      <c r="E357" s="152"/>
      <c r="F357" s="153"/>
      <c r="G357" s="138"/>
      <c r="H357" s="318"/>
      <c r="I357" s="319"/>
      <c r="J357" s="320">
        <f t="shared" si="194"/>
        <v>0</v>
      </c>
      <c r="K357" s="321">
        <f t="shared" si="195"/>
        <v>0</v>
      </c>
      <c r="L357" s="322"/>
      <c r="M357" s="323"/>
      <c r="N357" s="324"/>
      <c r="O357" s="323"/>
      <c r="P357" s="324"/>
      <c r="Q357" s="323"/>
      <c r="R357" s="324"/>
      <c r="S357" s="323"/>
      <c r="T357" s="324"/>
      <c r="U357" s="323"/>
      <c r="V357" s="324"/>
      <c r="W357" s="325"/>
      <c r="X357" s="322"/>
      <c r="Y357" s="153"/>
      <c r="Z357" s="138"/>
      <c r="AA357" s="325"/>
      <c r="AB357" s="322"/>
      <c r="AC357" s="326">
        <f t="shared" si="196"/>
        <v>0</v>
      </c>
      <c r="AD357" s="327">
        <f t="shared" si="197"/>
        <v>0</v>
      </c>
      <c r="AE357" s="324"/>
      <c r="AF357" s="328"/>
      <c r="AG357" s="324"/>
      <c r="AH357" s="328"/>
      <c r="AI357" s="324"/>
      <c r="AJ357" s="328"/>
      <c r="AK357" s="324"/>
      <c r="AL357" s="328"/>
      <c r="AM357" s="324"/>
      <c r="AN357" s="328"/>
      <c r="AO357" s="324"/>
      <c r="AP357" s="97"/>
      <c r="AQ357" s="98"/>
    </row>
    <row r="358" spans="1:43" ht="12" customHeight="1">
      <c r="A358" s="149"/>
      <c r="B358" s="133"/>
      <c r="C358" s="150" t="str">
        <f>IF(D358&lt;&gt;"",MAX(C354:C357)+1,"")</f>
        <v/>
      </c>
      <c r="D358" s="151"/>
      <c r="E358" s="152"/>
      <c r="F358" s="153"/>
      <c r="G358" s="138"/>
      <c r="H358" s="318"/>
      <c r="I358" s="319"/>
      <c r="J358" s="320">
        <f t="shared" si="194"/>
        <v>0</v>
      </c>
      <c r="K358" s="321">
        <f t="shared" si="195"/>
        <v>0</v>
      </c>
      <c r="L358" s="322"/>
      <c r="M358" s="323"/>
      <c r="N358" s="324"/>
      <c r="O358" s="323"/>
      <c r="P358" s="324"/>
      <c r="Q358" s="323"/>
      <c r="R358" s="324"/>
      <c r="S358" s="323"/>
      <c r="T358" s="324"/>
      <c r="U358" s="323"/>
      <c r="V358" s="324"/>
      <c r="W358" s="325"/>
      <c r="X358" s="322"/>
      <c r="Y358" s="153"/>
      <c r="Z358" s="138"/>
      <c r="AA358" s="325"/>
      <c r="AB358" s="322"/>
      <c r="AC358" s="326">
        <f t="shared" si="196"/>
        <v>0</v>
      </c>
      <c r="AD358" s="327">
        <f t="shared" si="197"/>
        <v>0</v>
      </c>
      <c r="AE358" s="324"/>
      <c r="AF358" s="328"/>
      <c r="AG358" s="324"/>
      <c r="AH358" s="328"/>
      <c r="AI358" s="324"/>
      <c r="AJ358" s="328"/>
      <c r="AK358" s="324"/>
      <c r="AL358" s="328"/>
      <c r="AM358" s="324"/>
      <c r="AN358" s="328"/>
      <c r="AO358" s="324"/>
      <c r="AP358" s="97"/>
      <c r="AQ358" s="98"/>
    </row>
    <row r="359" spans="1:43" ht="12" customHeight="1">
      <c r="A359" s="149"/>
      <c r="B359" s="133"/>
      <c r="C359" s="150" t="str">
        <f>IF(D359&lt;&gt;"",MAX(C354:C358)+1,"")</f>
        <v/>
      </c>
      <c r="D359" s="151"/>
      <c r="E359" s="152"/>
      <c r="F359" s="153"/>
      <c r="G359" s="138"/>
      <c r="H359" s="318"/>
      <c r="I359" s="319"/>
      <c r="J359" s="320">
        <f t="shared" si="194"/>
        <v>0</v>
      </c>
      <c r="K359" s="321">
        <f t="shared" si="195"/>
        <v>0</v>
      </c>
      <c r="L359" s="322"/>
      <c r="M359" s="323"/>
      <c r="N359" s="324"/>
      <c r="O359" s="323"/>
      <c r="P359" s="324"/>
      <c r="Q359" s="323"/>
      <c r="R359" s="324"/>
      <c r="S359" s="323"/>
      <c r="T359" s="324"/>
      <c r="U359" s="323"/>
      <c r="V359" s="324"/>
      <c r="W359" s="325"/>
      <c r="X359" s="322"/>
      <c r="Y359" s="153"/>
      <c r="Z359" s="138"/>
      <c r="AA359" s="325"/>
      <c r="AB359" s="322"/>
      <c r="AC359" s="326">
        <f t="shared" si="196"/>
        <v>0</v>
      </c>
      <c r="AD359" s="327">
        <f t="shared" si="197"/>
        <v>0</v>
      </c>
      <c r="AE359" s="324"/>
      <c r="AF359" s="328"/>
      <c r="AG359" s="324"/>
      <c r="AH359" s="328"/>
      <c r="AI359" s="324"/>
      <c r="AJ359" s="328"/>
      <c r="AK359" s="324"/>
      <c r="AL359" s="328"/>
      <c r="AM359" s="324"/>
      <c r="AN359" s="328"/>
      <c r="AO359" s="324"/>
      <c r="AP359" s="97"/>
      <c r="AQ359" s="98"/>
    </row>
    <row r="360" spans="1:43" ht="12" customHeight="1">
      <c r="A360" s="149"/>
      <c r="B360" s="133"/>
      <c r="C360" s="150" t="str">
        <f>IF(D360&lt;&gt;"",MAX(C354:C359)+1,"")</f>
        <v/>
      </c>
      <c r="D360" s="151"/>
      <c r="E360" s="152"/>
      <c r="F360" s="153"/>
      <c r="G360" s="138"/>
      <c r="H360" s="318"/>
      <c r="I360" s="319"/>
      <c r="J360" s="320">
        <f t="shared" si="194"/>
        <v>0</v>
      </c>
      <c r="K360" s="321">
        <f t="shared" si="195"/>
        <v>0</v>
      </c>
      <c r="L360" s="322"/>
      <c r="M360" s="323"/>
      <c r="N360" s="324"/>
      <c r="O360" s="323"/>
      <c r="P360" s="324"/>
      <c r="Q360" s="323"/>
      <c r="R360" s="324"/>
      <c r="S360" s="323"/>
      <c r="T360" s="324"/>
      <c r="U360" s="323"/>
      <c r="V360" s="324"/>
      <c r="W360" s="325"/>
      <c r="X360" s="322"/>
      <c r="Y360" s="153"/>
      <c r="Z360" s="138"/>
      <c r="AA360" s="325"/>
      <c r="AB360" s="322"/>
      <c r="AC360" s="326">
        <f t="shared" si="196"/>
        <v>0</v>
      </c>
      <c r="AD360" s="327">
        <f t="shared" si="197"/>
        <v>0</v>
      </c>
      <c r="AE360" s="324"/>
      <c r="AF360" s="328"/>
      <c r="AG360" s="324"/>
      <c r="AH360" s="328"/>
      <c r="AI360" s="324"/>
      <c r="AJ360" s="328"/>
      <c r="AK360" s="324"/>
      <c r="AL360" s="328"/>
      <c r="AM360" s="324"/>
      <c r="AN360" s="328"/>
      <c r="AO360" s="324"/>
      <c r="AP360" s="97"/>
      <c r="AQ360" s="98"/>
    </row>
    <row r="361" spans="1:43" ht="12" customHeight="1">
      <c r="A361" s="149"/>
      <c r="B361" s="133"/>
      <c r="C361" s="150" t="str">
        <f>IF(D361&lt;&gt;"",MAX(C354:C360)+1,"")</f>
        <v/>
      </c>
      <c r="D361" s="151"/>
      <c r="E361" s="152"/>
      <c r="F361" s="153"/>
      <c r="G361" s="138"/>
      <c r="H361" s="318"/>
      <c r="I361" s="319"/>
      <c r="J361" s="320">
        <f t="shared" si="194"/>
        <v>0</v>
      </c>
      <c r="K361" s="321">
        <f t="shared" si="195"/>
        <v>0</v>
      </c>
      <c r="L361" s="322"/>
      <c r="M361" s="323"/>
      <c r="N361" s="324"/>
      <c r="O361" s="323"/>
      <c r="P361" s="324"/>
      <c r="Q361" s="323"/>
      <c r="R361" s="324"/>
      <c r="S361" s="323"/>
      <c r="T361" s="324"/>
      <c r="U361" s="323"/>
      <c r="V361" s="324"/>
      <c r="W361" s="325"/>
      <c r="X361" s="322"/>
      <c r="Y361" s="153"/>
      <c r="Z361" s="138"/>
      <c r="AA361" s="325"/>
      <c r="AB361" s="322"/>
      <c r="AC361" s="326">
        <f t="shared" si="196"/>
        <v>0</v>
      </c>
      <c r="AD361" s="327">
        <f t="shared" si="197"/>
        <v>0</v>
      </c>
      <c r="AE361" s="324"/>
      <c r="AF361" s="328"/>
      <c r="AG361" s="324"/>
      <c r="AH361" s="328"/>
      <c r="AI361" s="324"/>
      <c r="AJ361" s="328"/>
      <c r="AK361" s="324"/>
      <c r="AL361" s="328"/>
      <c r="AM361" s="324"/>
      <c r="AN361" s="328"/>
      <c r="AO361" s="324"/>
      <c r="AP361" s="97"/>
      <c r="AQ361" s="98"/>
    </row>
    <row r="362" spans="1:43" ht="12" customHeight="1">
      <c r="A362" s="149"/>
      <c r="B362" s="133"/>
      <c r="C362" s="150" t="str">
        <f>IF(D362&lt;&gt;"",MAX(C354:C361)+1,"")</f>
        <v/>
      </c>
      <c r="D362" s="151"/>
      <c r="E362" s="152"/>
      <c r="F362" s="153"/>
      <c r="G362" s="138"/>
      <c r="H362" s="318"/>
      <c r="I362" s="319"/>
      <c r="J362" s="320">
        <f t="shared" si="194"/>
        <v>0</v>
      </c>
      <c r="K362" s="321">
        <f t="shared" si="195"/>
        <v>0</v>
      </c>
      <c r="L362" s="322"/>
      <c r="M362" s="323"/>
      <c r="N362" s="324"/>
      <c r="O362" s="323"/>
      <c r="P362" s="324"/>
      <c r="Q362" s="323"/>
      <c r="R362" s="324"/>
      <c r="S362" s="323"/>
      <c r="T362" s="324"/>
      <c r="U362" s="323"/>
      <c r="V362" s="324"/>
      <c r="W362" s="325"/>
      <c r="X362" s="322"/>
      <c r="Y362" s="153"/>
      <c r="Z362" s="138"/>
      <c r="AA362" s="325"/>
      <c r="AB362" s="322"/>
      <c r="AC362" s="326">
        <f t="shared" si="196"/>
        <v>0</v>
      </c>
      <c r="AD362" s="327">
        <f t="shared" si="197"/>
        <v>0</v>
      </c>
      <c r="AE362" s="324"/>
      <c r="AF362" s="328"/>
      <c r="AG362" s="324"/>
      <c r="AH362" s="328"/>
      <c r="AI362" s="324"/>
      <c r="AJ362" s="328"/>
      <c r="AK362" s="324"/>
      <c r="AL362" s="328"/>
      <c r="AM362" s="324"/>
      <c r="AN362" s="328"/>
      <c r="AO362" s="324"/>
      <c r="AP362" s="97"/>
      <c r="AQ362" s="98"/>
    </row>
    <row r="363" spans="1:43" ht="12" customHeight="1">
      <c r="A363" s="149"/>
      <c r="B363" s="133"/>
      <c r="C363" s="150" t="str">
        <f>IF(D363&lt;&gt;"",MAX(C354:C362)+1,"")</f>
        <v/>
      </c>
      <c r="D363" s="151"/>
      <c r="E363" s="152"/>
      <c r="F363" s="153"/>
      <c r="G363" s="138"/>
      <c r="H363" s="318"/>
      <c r="I363" s="319"/>
      <c r="J363" s="320">
        <f t="shared" si="194"/>
        <v>0</v>
      </c>
      <c r="K363" s="321">
        <f t="shared" si="195"/>
        <v>0</v>
      </c>
      <c r="L363" s="322"/>
      <c r="M363" s="323"/>
      <c r="N363" s="324"/>
      <c r="O363" s="323"/>
      <c r="P363" s="324"/>
      <c r="Q363" s="323"/>
      <c r="R363" s="324"/>
      <c r="S363" s="323"/>
      <c r="T363" s="324"/>
      <c r="U363" s="323"/>
      <c r="V363" s="324"/>
      <c r="W363" s="325"/>
      <c r="X363" s="322"/>
      <c r="Y363" s="153"/>
      <c r="Z363" s="138"/>
      <c r="AA363" s="325"/>
      <c r="AB363" s="322"/>
      <c r="AC363" s="326">
        <f t="shared" si="196"/>
        <v>0</v>
      </c>
      <c r="AD363" s="327">
        <f t="shared" si="197"/>
        <v>0</v>
      </c>
      <c r="AE363" s="324"/>
      <c r="AF363" s="328"/>
      <c r="AG363" s="324"/>
      <c r="AH363" s="328"/>
      <c r="AI363" s="324"/>
      <c r="AJ363" s="328"/>
      <c r="AK363" s="324"/>
      <c r="AL363" s="328"/>
      <c r="AM363" s="324"/>
      <c r="AN363" s="328"/>
      <c r="AO363" s="324"/>
      <c r="AP363" s="97"/>
      <c r="AQ363" s="98"/>
    </row>
    <row r="364" spans="1:43" ht="12" customHeight="1">
      <c r="A364" s="165"/>
      <c r="B364" s="166"/>
      <c r="C364" s="167" t="str">
        <f>IF(D364&lt;&gt;"",MAX(C354:C363)+1,"")</f>
        <v/>
      </c>
      <c r="D364" s="168"/>
      <c r="E364" s="169"/>
      <c r="F364" s="170"/>
      <c r="G364" s="171"/>
      <c r="H364" s="329"/>
      <c r="I364" s="330"/>
      <c r="J364" s="331">
        <f t="shared" si="194"/>
        <v>0</v>
      </c>
      <c r="K364" s="332">
        <f t="shared" si="195"/>
        <v>0</v>
      </c>
      <c r="L364" s="333"/>
      <c r="M364" s="334"/>
      <c r="N364" s="335"/>
      <c r="O364" s="334"/>
      <c r="P364" s="335"/>
      <c r="Q364" s="334"/>
      <c r="R364" s="335"/>
      <c r="S364" s="334"/>
      <c r="T364" s="335"/>
      <c r="U364" s="334"/>
      <c r="V364" s="335"/>
      <c r="W364" s="336"/>
      <c r="X364" s="333"/>
      <c r="Y364" s="170"/>
      <c r="Z364" s="171"/>
      <c r="AA364" s="336"/>
      <c r="AB364" s="333"/>
      <c r="AC364" s="337">
        <f t="shared" si="196"/>
        <v>0</v>
      </c>
      <c r="AD364" s="338">
        <f t="shared" si="197"/>
        <v>0</v>
      </c>
      <c r="AE364" s="335"/>
      <c r="AF364" s="339"/>
      <c r="AG364" s="335"/>
      <c r="AH364" s="339"/>
      <c r="AI364" s="335"/>
      <c r="AJ364" s="339"/>
      <c r="AK364" s="335"/>
      <c r="AL364" s="339"/>
      <c r="AM364" s="335"/>
      <c r="AN364" s="339"/>
      <c r="AO364" s="335"/>
      <c r="AP364" s="97"/>
      <c r="AQ364" s="98"/>
    </row>
    <row r="365" spans="1:43" ht="12" customHeight="1">
      <c r="A365" s="116" t="s">
        <v>651</v>
      </c>
      <c r="B365" s="117" t="s">
        <v>651</v>
      </c>
      <c r="C365" s="1350" t="s">
        <v>651</v>
      </c>
      <c r="D365" s="1351"/>
      <c r="E365" s="118" t="s">
        <v>651</v>
      </c>
      <c r="F365" s="340"/>
      <c r="G365" s="341"/>
      <c r="H365" s="342">
        <f t="shared" ref="H365:X365" si="198">SUM(H366:H375)</f>
        <v>0</v>
      </c>
      <c r="I365" s="343">
        <f t="shared" si="198"/>
        <v>0</v>
      </c>
      <c r="J365" s="342" t="e">
        <f t="shared" si="198"/>
        <v>#VALUE!</v>
      </c>
      <c r="K365" s="344" t="e">
        <f t="shared" si="198"/>
        <v>#VALUE!</v>
      </c>
      <c r="L365" s="345">
        <f t="shared" si="198"/>
        <v>0</v>
      </c>
      <c r="M365" s="346">
        <f t="shared" si="198"/>
        <v>0</v>
      </c>
      <c r="N365" s="347">
        <f t="shared" si="198"/>
        <v>0</v>
      </c>
      <c r="O365" s="346">
        <f t="shared" si="198"/>
        <v>0</v>
      </c>
      <c r="P365" s="347">
        <f t="shared" si="198"/>
        <v>0</v>
      </c>
      <c r="Q365" s="346">
        <f t="shared" si="198"/>
        <v>0</v>
      </c>
      <c r="R365" s="347">
        <f t="shared" si="198"/>
        <v>0</v>
      </c>
      <c r="S365" s="346">
        <f t="shared" si="198"/>
        <v>0</v>
      </c>
      <c r="T365" s="347">
        <f t="shared" si="198"/>
        <v>0</v>
      </c>
      <c r="U365" s="346">
        <f t="shared" si="198"/>
        <v>0</v>
      </c>
      <c r="V365" s="347">
        <f t="shared" si="198"/>
        <v>0</v>
      </c>
      <c r="W365" s="348">
        <f t="shared" si="198"/>
        <v>0</v>
      </c>
      <c r="X365" s="345">
        <f t="shared" si="198"/>
        <v>0</v>
      </c>
      <c r="Y365" s="340"/>
      <c r="Z365" s="341"/>
      <c r="AA365" s="348">
        <f t="shared" ref="AA365:AO365" si="199">SUM(AA366:AA375)</f>
        <v>0</v>
      </c>
      <c r="AB365" s="345">
        <f t="shared" si="199"/>
        <v>0</v>
      </c>
      <c r="AC365" s="349">
        <f t="shared" si="199"/>
        <v>0</v>
      </c>
      <c r="AD365" s="350">
        <f t="shared" si="199"/>
        <v>0</v>
      </c>
      <c r="AE365" s="347">
        <f t="shared" si="199"/>
        <v>0</v>
      </c>
      <c r="AF365" s="349">
        <f t="shared" si="199"/>
        <v>0</v>
      </c>
      <c r="AG365" s="347">
        <f t="shared" si="199"/>
        <v>0</v>
      </c>
      <c r="AH365" s="349">
        <f t="shared" si="199"/>
        <v>0</v>
      </c>
      <c r="AI365" s="347">
        <f t="shared" si="199"/>
        <v>0</v>
      </c>
      <c r="AJ365" s="349">
        <f t="shared" si="199"/>
        <v>0</v>
      </c>
      <c r="AK365" s="347">
        <f t="shared" si="199"/>
        <v>0</v>
      </c>
      <c r="AL365" s="349">
        <f t="shared" si="199"/>
        <v>0</v>
      </c>
      <c r="AM365" s="347">
        <f t="shared" si="199"/>
        <v>0</v>
      </c>
      <c r="AN365" s="349">
        <f t="shared" si="199"/>
        <v>0</v>
      </c>
      <c r="AO365" s="347">
        <f t="shared" si="199"/>
        <v>0</v>
      </c>
      <c r="AP365" s="130"/>
      <c r="AQ365" s="131">
        <f>COUNTIF(AD366:AD375,"&gt;0")</f>
        <v>0</v>
      </c>
    </row>
    <row r="366" spans="1:43" ht="12" customHeight="1">
      <c r="A366" s="132"/>
      <c r="B366" s="133"/>
      <c r="C366" s="134">
        <f>IF(D366&lt;&gt;"",MAX(C365)+1,"")</f>
        <v>1</v>
      </c>
      <c r="D366" s="135" t="str">
        <f>IF(B365&lt;&gt;"","Điểm chính","")</f>
        <v>Điểm chính</v>
      </c>
      <c r="E366" s="136"/>
      <c r="F366" s="137"/>
      <c r="G366" s="138"/>
      <c r="H366" s="307"/>
      <c r="I366" s="308"/>
      <c r="J366" s="309" t="e">
        <f t="shared" ref="J366:J375" si="200">M366+O366+Q366+S366+U366</f>
        <v>#VALUE!</v>
      </c>
      <c r="K366" s="310" t="e">
        <f t="shared" ref="K366:K375" si="201">N366+P366+R366+T366+V366</f>
        <v>#VALUE!</v>
      </c>
      <c r="L366" s="311"/>
      <c r="M366" s="312" t="s">
        <v>651</v>
      </c>
      <c r="N366" s="313" t="s">
        <v>651</v>
      </c>
      <c r="O366" s="312" t="s">
        <v>651</v>
      </c>
      <c r="P366" s="313" t="s">
        <v>651</v>
      </c>
      <c r="Q366" s="312" t="s">
        <v>651</v>
      </c>
      <c r="R366" s="313" t="s">
        <v>651</v>
      </c>
      <c r="S366" s="312" t="s">
        <v>651</v>
      </c>
      <c r="T366" s="313" t="s">
        <v>651</v>
      </c>
      <c r="U366" s="312" t="s">
        <v>651</v>
      </c>
      <c r="V366" s="313" t="s">
        <v>651</v>
      </c>
      <c r="W366" s="314"/>
      <c r="X366" s="311"/>
      <c r="Y366" s="137"/>
      <c r="Z366" s="138"/>
      <c r="AA366" s="314"/>
      <c r="AB366" s="311"/>
      <c r="AC366" s="315">
        <f t="shared" ref="AC366:AC375" si="202">AF366+AH366+AJ366+AL366+AN366</f>
        <v>0</v>
      </c>
      <c r="AD366" s="316">
        <f t="shared" ref="AD366:AD375" si="203">AG366+AI366+AK366+AM366+AO366</f>
        <v>0</v>
      </c>
      <c r="AE366" s="313"/>
      <c r="AF366" s="317"/>
      <c r="AG366" s="313"/>
      <c r="AH366" s="317"/>
      <c r="AI366" s="313"/>
      <c r="AJ366" s="317"/>
      <c r="AK366" s="313"/>
      <c r="AL366" s="317"/>
      <c r="AM366" s="313"/>
      <c r="AN366" s="317"/>
      <c r="AO366" s="313"/>
      <c r="AP366" s="97"/>
      <c r="AQ366" s="98"/>
    </row>
    <row r="367" spans="1:43" ht="12" customHeight="1">
      <c r="A367" s="149"/>
      <c r="B367" s="133"/>
      <c r="C367" s="150" t="str">
        <f>IF(D367&lt;&gt;"",MAX(C365:C366)+1,"")</f>
        <v/>
      </c>
      <c r="D367" s="151"/>
      <c r="E367" s="152"/>
      <c r="F367" s="153"/>
      <c r="G367" s="138"/>
      <c r="H367" s="318"/>
      <c r="I367" s="319"/>
      <c r="J367" s="320">
        <f t="shared" si="200"/>
        <v>0</v>
      </c>
      <c r="K367" s="321">
        <f t="shared" si="201"/>
        <v>0</v>
      </c>
      <c r="L367" s="322"/>
      <c r="M367" s="323"/>
      <c r="N367" s="324"/>
      <c r="O367" s="323"/>
      <c r="P367" s="324"/>
      <c r="Q367" s="323"/>
      <c r="R367" s="324"/>
      <c r="S367" s="323"/>
      <c r="T367" s="324"/>
      <c r="U367" s="323"/>
      <c r="V367" s="324"/>
      <c r="W367" s="325"/>
      <c r="X367" s="322"/>
      <c r="Y367" s="153"/>
      <c r="Z367" s="138"/>
      <c r="AA367" s="325"/>
      <c r="AB367" s="322"/>
      <c r="AC367" s="326">
        <f t="shared" si="202"/>
        <v>0</v>
      </c>
      <c r="AD367" s="327">
        <f t="shared" si="203"/>
        <v>0</v>
      </c>
      <c r="AE367" s="324"/>
      <c r="AF367" s="328"/>
      <c r="AG367" s="324"/>
      <c r="AH367" s="328"/>
      <c r="AI367" s="324"/>
      <c r="AJ367" s="328"/>
      <c r="AK367" s="324"/>
      <c r="AL367" s="328"/>
      <c r="AM367" s="324"/>
      <c r="AN367" s="328"/>
      <c r="AO367" s="324"/>
      <c r="AP367" s="97"/>
      <c r="AQ367" s="98"/>
    </row>
    <row r="368" spans="1:43" ht="12" customHeight="1">
      <c r="A368" s="149"/>
      <c r="B368" s="133"/>
      <c r="C368" s="150" t="str">
        <f>IF(D368&lt;&gt;"",MAX(C365:C367)+1,"")</f>
        <v/>
      </c>
      <c r="D368" s="151"/>
      <c r="E368" s="152"/>
      <c r="F368" s="153"/>
      <c r="G368" s="138"/>
      <c r="H368" s="318"/>
      <c r="I368" s="319"/>
      <c r="J368" s="320">
        <f t="shared" si="200"/>
        <v>0</v>
      </c>
      <c r="K368" s="321">
        <f t="shared" si="201"/>
        <v>0</v>
      </c>
      <c r="L368" s="322"/>
      <c r="M368" s="323"/>
      <c r="N368" s="324"/>
      <c r="O368" s="323"/>
      <c r="P368" s="324"/>
      <c r="Q368" s="323"/>
      <c r="R368" s="324"/>
      <c r="S368" s="323"/>
      <c r="T368" s="324"/>
      <c r="U368" s="323"/>
      <c r="V368" s="324"/>
      <c r="W368" s="325"/>
      <c r="X368" s="322"/>
      <c r="Y368" s="153"/>
      <c r="Z368" s="138"/>
      <c r="AA368" s="325"/>
      <c r="AB368" s="322"/>
      <c r="AC368" s="326">
        <f t="shared" si="202"/>
        <v>0</v>
      </c>
      <c r="AD368" s="327">
        <f t="shared" si="203"/>
        <v>0</v>
      </c>
      <c r="AE368" s="324"/>
      <c r="AF368" s="328"/>
      <c r="AG368" s="324"/>
      <c r="AH368" s="328"/>
      <c r="AI368" s="324"/>
      <c r="AJ368" s="328"/>
      <c r="AK368" s="324"/>
      <c r="AL368" s="328"/>
      <c r="AM368" s="324"/>
      <c r="AN368" s="328"/>
      <c r="AO368" s="324"/>
      <c r="AP368" s="97"/>
      <c r="AQ368" s="98"/>
    </row>
    <row r="369" spans="1:43" ht="12" customHeight="1">
      <c r="A369" s="149"/>
      <c r="B369" s="133"/>
      <c r="C369" s="150" t="str">
        <f>IF(D369&lt;&gt;"",MAX(C365:C368)+1,"")</f>
        <v/>
      </c>
      <c r="D369" s="151"/>
      <c r="E369" s="152"/>
      <c r="F369" s="153"/>
      <c r="G369" s="138"/>
      <c r="H369" s="318"/>
      <c r="I369" s="319"/>
      <c r="J369" s="320">
        <f t="shared" si="200"/>
        <v>0</v>
      </c>
      <c r="K369" s="321">
        <f t="shared" si="201"/>
        <v>0</v>
      </c>
      <c r="L369" s="322"/>
      <c r="M369" s="323"/>
      <c r="N369" s="324"/>
      <c r="O369" s="323"/>
      <c r="P369" s="324"/>
      <c r="Q369" s="323"/>
      <c r="R369" s="324"/>
      <c r="S369" s="323"/>
      <c r="T369" s="324"/>
      <c r="U369" s="323"/>
      <c r="V369" s="324"/>
      <c r="W369" s="325"/>
      <c r="X369" s="322"/>
      <c r="Y369" s="153"/>
      <c r="Z369" s="138"/>
      <c r="AA369" s="325"/>
      <c r="AB369" s="322"/>
      <c r="AC369" s="326">
        <f t="shared" si="202"/>
        <v>0</v>
      </c>
      <c r="AD369" s="327">
        <f t="shared" si="203"/>
        <v>0</v>
      </c>
      <c r="AE369" s="324"/>
      <c r="AF369" s="328"/>
      <c r="AG369" s="324"/>
      <c r="AH369" s="328"/>
      <c r="AI369" s="324"/>
      <c r="AJ369" s="328"/>
      <c r="AK369" s="324"/>
      <c r="AL369" s="328"/>
      <c r="AM369" s="324"/>
      <c r="AN369" s="328"/>
      <c r="AO369" s="324"/>
      <c r="AP369" s="97"/>
      <c r="AQ369" s="98"/>
    </row>
    <row r="370" spans="1:43" ht="12" customHeight="1">
      <c r="A370" s="149"/>
      <c r="B370" s="133"/>
      <c r="C370" s="150" t="str">
        <f>IF(D370&lt;&gt;"",MAX(C365:C369)+1,"")</f>
        <v/>
      </c>
      <c r="D370" s="151"/>
      <c r="E370" s="152"/>
      <c r="F370" s="153"/>
      <c r="G370" s="138"/>
      <c r="H370" s="318"/>
      <c r="I370" s="319"/>
      <c r="J370" s="320">
        <f t="shared" si="200"/>
        <v>0</v>
      </c>
      <c r="K370" s="321">
        <f t="shared" si="201"/>
        <v>0</v>
      </c>
      <c r="L370" s="322"/>
      <c r="M370" s="323"/>
      <c r="N370" s="324"/>
      <c r="O370" s="323"/>
      <c r="P370" s="324"/>
      <c r="Q370" s="323"/>
      <c r="R370" s="324"/>
      <c r="S370" s="323"/>
      <c r="T370" s="324"/>
      <c r="U370" s="323"/>
      <c r="V370" s="324"/>
      <c r="W370" s="325"/>
      <c r="X370" s="322"/>
      <c r="Y370" s="153"/>
      <c r="Z370" s="138"/>
      <c r="AA370" s="325"/>
      <c r="AB370" s="322"/>
      <c r="AC370" s="326">
        <f t="shared" si="202"/>
        <v>0</v>
      </c>
      <c r="AD370" s="327">
        <f t="shared" si="203"/>
        <v>0</v>
      </c>
      <c r="AE370" s="324"/>
      <c r="AF370" s="328"/>
      <c r="AG370" s="324"/>
      <c r="AH370" s="328"/>
      <c r="AI370" s="324"/>
      <c r="AJ370" s="328"/>
      <c r="AK370" s="324"/>
      <c r="AL370" s="328"/>
      <c r="AM370" s="324"/>
      <c r="AN370" s="328"/>
      <c r="AO370" s="324"/>
      <c r="AP370" s="97"/>
      <c r="AQ370" s="98"/>
    </row>
    <row r="371" spans="1:43" ht="12" customHeight="1">
      <c r="A371" s="149"/>
      <c r="B371" s="133"/>
      <c r="C371" s="150" t="str">
        <f>IF(D371&lt;&gt;"",MAX(C365:C370)+1,"")</f>
        <v/>
      </c>
      <c r="D371" s="151"/>
      <c r="E371" s="152"/>
      <c r="F371" s="153"/>
      <c r="G371" s="138"/>
      <c r="H371" s="318"/>
      <c r="I371" s="319"/>
      <c r="J371" s="320">
        <f t="shared" si="200"/>
        <v>0</v>
      </c>
      <c r="K371" s="321">
        <f t="shared" si="201"/>
        <v>0</v>
      </c>
      <c r="L371" s="322"/>
      <c r="M371" s="323"/>
      <c r="N371" s="324"/>
      <c r="O371" s="323"/>
      <c r="P371" s="324"/>
      <c r="Q371" s="323"/>
      <c r="R371" s="324"/>
      <c r="S371" s="323"/>
      <c r="T371" s="324"/>
      <c r="U371" s="323"/>
      <c r="V371" s="324"/>
      <c r="W371" s="325"/>
      <c r="X371" s="322"/>
      <c r="Y371" s="153"/>
      <c r="Z371" s="138"/>
      <c r="AA371" s="325"/>
      <c r="AB371" s="322"/>
      <c r="AC371" s="326">
        <f t="shared" si="202"/>
        <v>0</v>
      </c>
      <c r="AD371" s="327">
        <f t="shared" si="203"/>
        <v>0</v>
      </c>
      <c r="AE371" s="324"/>
      <c r="AF371" s="328"/>
      <c r="AG371" s="324"/>
      <c r="AH371" s="328"/>
      <c r="AI371" s="324"/>
      <c r="AJ371" s="328"/>
      <c r="AK371" s="324"/>
      <c r="AL371" s="328"/>
      <c r="AM371" s="324"/>
      <c r="AN371" s="328"/>
      <c r="AO371" s="324"/>
      <c r="AP371" s="97"/>
      <c r="AQ371" s="98"/>
    </row>
    <row r="372" spans="1:43" ht="12" customHeight="1">
      <c r="A372" s="149"/>
      <c r="B372" s="133"/>
      <c r="C372" s="150" t="str">
        <f>IF(D372&lt;&gt;"",MAX(C365:C371)+1,"")</f>
        <v/>
      </c>
      <c r="D372" s="151"/>
      <c r="E372" s="152"/>
      <c r="F372" s="153"/>
      <c r="G372" s="138"/>
      <c r="H372" s="318"/>
      <c r="I372" s="319"/>
      <c r="J372" s="320">
        <f t="shared" si="200"/>
        <v>0</v>
      </c>
      <c r="K372" s="321">
        <f t="shared" si="201"/>
        <v>0</v>
      </c>
      <c r="L372" s="322"/>
      <c r="M372" s="323"/>
      <c r="N372" s="324"/>
      <c r="O372" s="323"/>
      <c r="P372" s="324"/>
      <c r="Q372" s="323"/>
      <c r="R372" s="324"/>
      <c r="S372" s="323"/>
      <c r="T372" s="324"/>
      <c r="U372" s="323"/>
      <c r="V372" s="324"/>
      <c r="W372" s="325"/>
      <c r="X372" s="322"/>
      <c r="Y372" s="153"/>
      <c r="Z372" s="138"/>
      <c r="AA372" s="325"/>
      <c r="AB372" s="322"/>
      <c r="AC372" s="326">
        <f t="shared" si="202"/>
        <v>0</v>
      </c>
      <c r="AD372" s="327">
        <f t="shared" si="203"/>
        <v>0</v>
      </c>
      <c r="AE372" s="324"/>
      <c r="AF372" s="328"/>
      <c r="AG372" s="324"/>
      <c r="AH372" s="328"/>
      <c r="AI372" s="324"/>
      <c r="AJ372" s="328"/>
      <c r="AK372" s="324"/>
      <c r="AL372" s="328"/>
      <c r="AM372" s="324"/>
      <c r="AN372" s="328"/>
      <c r="AO372" s="324"/>
      <c r="AP372" s="97"/>
      <c r="AQ372" s="98"/>
    </row>
    <row r="373" spans="1:43" ht="12" customHeight="1">
      <c r="A373" s="149"/>
      <c r="B373" s="133"/>
      <c r="C373" s="150" t="str">
        <f>IF(D373&lt;&gt;"",MAX(C365:C372)+1,"")</f>
        <v/>
      </c>
      <c r="D373" s="151"/>
      <c r="E373" s="152"/>
      <c r="F373" s="153"/>
      <c r="G373" s="138"/>
      <c r="H373" s="318"/>
      <c r="I373" s="319"/>
      <c r="J373" s="320">
        <f t="shared" si="200"/>
        <v>0</v>
      </c>
      <c r="K373" s="321">
        <f t="shared" si="201"/>
        <v>0</v>
      </c>
      <c r="L373" s="322"/>
      <c r="M373" s="323"/>
      <c r="N373" s="324"/>
      <c r="O373" s="323"/>
      <c r="P373" s="324"/>
      <c r="Q373" s="323"/>
      <c r="R373" s="324"/>
      <c r="S373" s="323"/>
      <c r="T373" s="324"/>
      <c r="U373" s="323"/>
      <c r="V373" s="324"/>
      <c r="W373" s="325"/>
      <c r="X373" s="322"/>
      <c r="Y373" s="153"/>
      <c r="Z373" s="138"/>
      <c r="AA373" s="325"/>
      <c r="AB373" s="322"/>
      <c r="AC373" s="326">
        <f t="shared" si="202"/>
        <v>0</v>
      </c>
      <c r="AD373" s="327">
        <f t="shared" si="203"/>
        <v>0</v>
      </c>
      <c r="AE373" s="324"/>
      <c r="AF373" s="328"/>
      <c r="AG373" s="324"/>
      <c r="AH373" s="328"/>
      <c r="AI373" s="324"/>
      <c r="AJ373" s="328"/>
      <c r="AK373" s="324"/>
      <c r="AL373" s="328"/>
      <c r="AM373" s="324"/>
      <c r="AN373" s="328"/>
      <c r="AO373" s="324"/>
      <c r="AP373" s="97"/>
      <c r="AQ373" s="98"/>
    </row>
    <row r="374" spans="1:43" ht="12" customHeight="1">
      <c r="A374" s="149"/>
      <c r="B374" s="133"/>
      <c r="C374" s="150" t="str">
        <f>IF(D374&lt;&gt;"",MAX(C365:C373)+1,"")</f>
        <v/>
      </c>
      <c r="D374" s="151"/>
      <c r="E374" s="152"/>
      <c r="F374" s="153"/>
      <c r="G374" s="138"/>
      <c r="H374" s="318"/>
      <c r="I374" s="319"/>
      <c r="J374" s="320">
        <f t="shared" si="200"/>
        <v>0</v>
      </c>
      <c r="K374" s="321">
        <f t="shared" si="201"/>
        <v>0</v>
      </c>
      <c r="L374" s="322"/>
      <c r="M374" s="323"/>
      <c r="N374" s="324"/>
      <c r="O374" s="323"/>
      <c r="P374" s="324"/>
      <c r="Q374" s="323"/>
      <c r="R374" s="324"/>
      <c r="S374" s="323"/>
      <c r="T374" s="324"/>
      <c r="U374" s="323"/>
      <c r="V374" s="324"/>
      <c r="W374" s="325"/>
      <c r="X374" s="322"/>
      <c r="Y374" s="153"/>
      <c r="Z374" s="138"/>
      <c r="AA374" s="325"/>
      <c r="AB374" s="322"/>
      <c r="AC374" s="326">
        <f t="shared" si="202"/>
        <v>0</v>
      </c>
      <c r="AD374" s="327">
        <f t="shared" si="203"/>
        <v>0</v>
      </c>
      <c r="AE374" s="324"/>
      <c r="AF374" s="328"/>
      <c r="AG374" s="324"/>
      <c r="AH374" s="328"/>
      <c r="AI374" s="324"/>
      <c r="AJ374" s="328"/>
      <c r="AK374" s="324"/>
      <c r="AL374" s="328"/>
      <c r="AM374" s="324"/>
      <c r="AN374" s="328"/>
      <c r="AO374" s="324"/>
      <c r="AP374" s="97"/>
      <c r="AQ374" s="98"/>
    </row>
    <row r="375" spans="1:43" ht="12" customHeight="1">
      <c r="A375" s="165"/>
      <c r="B375" s="166"/>
      <c r="C375" s="167" t="str">
        <f>IF(D375&lt;&gt;"",MAX(C365:C374)+1,"")</f>
        <v/>
      </c>
      <c r="D375" s="168"/>
      <c r="E375" s="169"/>
      <c r="F375" s="170"/>
      <c r="G375" s="171"/>
      <c r="H375" s="329"/>
      <c r="I375" s="330"/>
      <c r="J375" s="331">
        <f t="shared" si="200"/>
        <v>0</v>
      </c>
      <c r="K375" s="332">
        <f t="shared" si="201"/>
        <v>0</v>
      </c>
      <c r="L375" s="333"/>
      <c r="M375" s="334"/>
      <c r="N375" s="335"/>
      <c r="O375" s="334"/>
      <c r="P375" s="335"/>
      <c r="Q375" s="334"/>
      <c r="R375" s="335"/>
      <c r="S375" s="334"/>
      <c r="T375" s="335"/>
      <c r="U375" s="334"/>
      <c r="V375" s="335"/>
      <c r="W375" s="336"/>
      <c r="X375" s="333"/>
      <c r="Y375" s="170"/>
      <c r="Z375" s="171"/>
      <c r="AA375" s="336"/>
      <c r="AB375" s="333"/>
      <c r="AC375" s="337">
        <f t="shared" si="202"/>
        <v>0</v>
      </c>
      <c r="AD375" s="338">
        <f t="shared" si="203"/>
        <v>0</v>
      </c>
      <c r="AE375" s="335"/>
      <c r="AF375" s="339"/>
      <c r="AG375" s="335"/>
      <c r="AH375" s="339"/>
      <c r="AI375" s="335"/>
      <c r="AJ375" s="339"/>
      <c r="AK375" s="335"/>
      <c r="AL375" s="339"/>
      <c r="AM375" s="335"/>
      <c r="AN375" s="339"/>
      <c r="AO375" s="335"/>
      <c r="AP375" s="97"/>
      <c r="AQ375" s="98"/>
    </row>
    <row r="376" spans="1:43" ht="12" customHeight="1">
      <c r="A376" s="116" t="s">
        <v>651</v>
      </c>
      <c r="B376" s="117" t="s">
        <v>651</v>
      </c>
      <c r="C376" s="1350" t="s">
        <v>651</v>
      </c>
      <c r="D376" s="1351"/>
      <c r="E376" s="118" t="s">
        <v>651</v>
      </c>
      <c r="F376" s="340"/>
      <c r="G376" s="341"/>
      <c r="H376" s="342">
        <f t="shared" ref="H376:X376" si="204">SUM(H377:H386)</f>
        <v>0</v>
      </c>
      <c r="I376" s="343">
        <f t="shared" si="204"/>
        <v>0</v>
      </c>
      <c r="J376" s="342" t="e">
        <f t="shared" si="204"/>
        <v>#VALUE!</v>
      </c>
      <c r="K376" s="344" t="e">
        <f t="shared" si="204"/>
        <v>#VALUE!</v>
      </c>
      <c r="L376" s="345">
        <f t="shared" si="204"/>
        <v>0</v>
      </c>
      <c r="M376" s="346">
        <f t="shared" si="204"/>
        <v>0</v>
      </c>
      <c r="N376" s="347">
        <f t="shared" si="204"/>
        <v>0</v>
      </c>
      <c r="O376" s="346">
        <f t="shared" si="204"/>
        <v>0</v>
      </c>
      <c r="P376" s="347">
        <f t="shared" si="204"/>
        <v>0</v>
      </c>
      <c r="Q376" s="346">
        <f t="shared" si="204"/>
        <v>0</v>
      </c>
      <c r="R376" s="347">
        <f t="shared" si="204"/>
        <v>0</v>
      </c>
      <c r="S376" s="346">
        <f t="shared" si="204"/>
        <v>0</v>
      </c>
      <c r="T376" s="347">
        <f t="shared" si="204"/>
        <v>0</v>
      </c>
      <c r="U376" s="346">
        <f t="shared" si="204"/>
        <v>0</v>
      </c>
      <c r="V376" s="347">
        <f t="shared" si="204"/>
        <v>0</v>
      </c>
      <c r="W376" s="348">
        <f t="shared" si="204"/>
        <v>0</v>
      </c>
      <c r="X376" s="345">
        <f t="shared" si="204"/>
        <v>0</v>
      </c>
      <c r="Y376" s="340"/>
      <c r="Z376" s="341"/>
      <c r="AA376" s="348">
        <f t="shared" ref="AA376:AO376" si="205">SUM(AA377:AA386)</f>
        <v>0</v>
      </c>
      <c r="AB376" s="345">
        <f t="shared" si="205"/>
        <v>0</v>
      </c>
      <c r="AC376" s="349">
        <f t="shared" si="205"/>
        <v>0</v>
      </c>
      <c r="AD376" s="350">
        <f t="shared" si="205"/>
        <v>0</v>
      </c>
      <c r="AE376" s="347">
        <f t="shared" si="205"/>
        <v>0</v>
      </c>
      <c r="AF376" s="349">
        <f t="shared" si="205"/>
        <v>0</v>
      </c>
      <c r="AG376" s="347">
        <f t="shared" si="205"/>
        <v>0</v>
      </c>
      <c r="AH376" s="349">
        <f t="shared" si="205"/>
        <v>0</v>
      </c>
      <c r="AI376" s="347">
        <f t="shared" si="205"/>
        <v>0</v>
      </c>
      <c r="AJ376" s="349">
        <f t="shared" si="205"/>
        <v>0</v>
      </c>
      <c r="AK376" s="347">
        <f t="shared" si="205"/>
        <v>0</v>
      </c>
      <c r="AL376" s="349">
        <f t="shared" si="205"/>
        <v>0</v>
      </c>
      <c r="AM376" s="347">
        <f t="shared" si="205"/>
        <v>0</v>
      </c>
      <c r="AN376" s="349">
        <f t="shared" si="205"/>
        <v>0</v>
      </c>
      <c r="AO376" s="347">
        <f t="shared" si="205"/>
        <v>0</v>
      </c>
      <c r="AP376" s="130"/>
      <c r="AQ376" s="131">
        <f>COUNTIF(AD377:AD386,"&gt;0")</f>
        <v>0</v>
      </c>
    </row>
    <row r="377" spans="1:43" ht="12" customHeight="1">
      <c r="A377" s="132"/>
      <c r="B377" s="133"/>
      <c r="C377" s="134">
        <f>IF(D377&lt;&gt;"",MAX(C376)+1,"")</f>
        <v>1</v>
      </c>
      <c r="D377" s="135" t="str">
        <f>IF(B376&lt;&gt;"","Điểm chính","")</f>
        <v>Điểm chính</v>
      </c>
      <c r="E377" s="136"/>
      <c r="F377" s="137"/>
      <c r="G377" s="138"/>
      <c r="H377" s="307"/>
      <c r="I377" s="308"/>
      <c r="J377" s="309" t="e">
        <f t="shared" ref="J377:J386" si="206">M377+O377+Q377+S377+U377</f>
        <v>#VALUE!</v>
      </c>
      <c r="K377" s="310" t="e">
        <f t="shared" ref="K377:K386" si="207">N377+P377+R377+T377+V377</f>
        <v>#VALUE!</v>
      </c>
      <c r="L377" s="311"/>
      <c r="M377" s="312" t="s">
        <v>651</v>
      </c>
      <c r="N377" s="313" t="s">
        <v>651</v>
      </c>
      <c r="O377" s="312" t="s">
        <v>651</v>
      </c>
      <c r="P377" s="313" t="s">
        <v>651</v>
      </c>
      <c r="Q377" s="312" t="s">
        <v>651</v>
      </c>
      <c r="R377" s="313" t="s">
        <v>651</v>
      </c>
      <c r="S377" s="312" t="s">
        <v>651</v>
      </c>
      <c r="T377" s="313" t="s">
        <v>651</v>
      </c>
      <c r="U377" s="312" t="s">
        <v>651</v>
      </c>
      <c r="V377" s="313" t="s">
        <v>651</v>
      </c>
      <c r="W377" s="314"/>
      <c r="X377" s="311"/>
      <c r="Y377" s="137"/>
      <c r="Z377" s="138"/>
      <c r="AA377" s="314"/>
      <c r="AB377" s="311"/>
      <c r="AC377" s="315">
        <f t="shared" ref="AC377:AC386" si="208">AF377+AH377+AJ377+AL377+AN377</f>
        <v>0</v>
      </c>
      <c r="AD377" s="316">
        <f t="shared" ref="AD377:AD386" si="209">AG377+AI377+AK377+AM377+AO377</f>
        <v>0</v>
      </c>
      <c r="AE377" s="313"/>
      <c r="AF377" s="317"/>
      <c r="AG377" s="313"/>
      <c r="AH377" s="317"/>
      <c r="AI377" s="313"/>
      <c r="AJ377" s="317"/>
      <c r="AK377" s="313"/>
      <c r="AL377" s="317"/>
      <c r="AM377" s="313"/>
      <c r="AN377" s="317"/>
      <c r="AO377" s="313"/>
      <c r="AP377" s="97"/>
      <c r="AQ377" s="98"/>
    </row>
    <row r="378" spans="1:43" ht="12" customHeight="1">
      <c r="A378" s="149"/>
      <c r="B378" s="133"/>
      <c r="C378" s="150" t="str">
        <f>IF(D378&lt;&gt;"",MAX(C376:C377)+1,"")</f>
        <v/>
      </c>
      <c r="D378" s="151"/>
      <c r="E378" s="152"/>
      <c r="F378" s="153"/>
      <c r="G378" s="138"/>
      <c r="H378" s="318"/>
      <c r="I378" s="319"/>
      <c r="J378" s="320">
        <f t="shared" si="206"/>
        <v>0</v>
      </c>
      <c r="K378" s="321">
        <f t="shared" si="207"/>
        <v>0</v>
      </c>
      <c r="L378" s="322"/>
      <c r="M378" s="323"/>
      <c r="N378" s="324"/>
      <c r="O378" s="323"/>
      <c r="P378" s="324"/>
      <c r="Q378" s="323"/>
      <c r="R378" s="324"/>
      <c r="S378" s="323"/>
      <c r="T378" s="324"/>
      <c r="U378" s="323"/>
      <c r="V378" s="324"/>
      <c r="W378" s="325"/>
      <c r="X378" s="322"/>
      <c r="Y378" s="153"/>
      <c r="Z378" s="138"/>
      <c r="AA378" s="325"/>
      <c r="AB378" s="322"/>
      <c r="AC378" s="326">
        <f t="shared" si="208"/>
        <v>0</v>
      </c>
      <c r="AD378" s="327">
        <f t="shared" si="209"/>
        <v>0</v>
      </c>
      <c r="AE378" s="324"/>
      <c r="AF378" s="328"/>
      <c r="AG378" s="324"/>
      <c r="AH378" s="328"/>
      <c r="AI378" s="324"/>
      <c r="AJ378" s="328"/>
      <c r="AK378" s="324"/>
      <c r="AL378" s="328"/>
      <c r="AM378" s="324"/>
      <c r="AN378" s="328"/>
      <c r="AO378" s="324"/>
      <c r="AP378" s="97"/>
      <c r="AQ378" s="98"/>
    </row>
    <row r="379" spans="1:43" ht="12" customHeight="1">
      <c r="A379" s="149"/>
      <c r="B379" s="133"/>
      <c r="C379" s="150" t="str">
        <f>IF(D379&lt;&gt;"",MAX(C376:C378)+1,"")</f>
        <v/>
      </c>
      <c r="D379" s="151"/>
      <c r="E379" s="152"/>
      <c r="F379" s="153"/>
      <c r="G379" s="138"/>
      <c r="H379" s="318"/>
      <c r="I379" s="319"/>
      <c r="J379" s="320">
        <f t="shared" si="206"/>
        <v>0</v>
      </c>
      <c r="K379" s="321">
        <f t="shared" si="207"/>
        <v>0</v>
      </c>
      <c r="L379" s="322"/>
      <c r="M379" s="323"/>
      <c r="N379" s="324"/>
      <c r="O379" s="323"/>
      <c r="P379" s="324"/>
      <c r="Q379" s="323"/>
      <c r="R379" s="324"/>
      <c r="S379" s="323"/>
      <c r="T379" s="324"/>
      <c r="U379" s="323"/>
      <c r="V379" s="324"/>
      <c r="W379" s="325"/>
      <c r="X379" s="322"/>
      <c r="Y379" s="153"/>
      <c r="Z379" s="138"/>
      <c r="AA379" s="325"/>
      <c r="AB379" s="322"/>
      <c r="AC379" s="326">
        <f t="shared" si="208"/>
        <v>0</v>
      </c>
      <c r="AD379" s="327">
        <f t="shared" si="209"/>
        <v>0</v>
      </c>
      <c r="AE379" s="324"/>
      <c r="AF379" s="328"/>
      <c r="AG379" s="324"/>
      <c r="AH379" s="328"/>
      <c r="AI379" s="324"/>
      <c r="AJ379" s="328"/>
      <c r="AK379" s="324"/>
      <c r="AL379" s="328"/>
      <c r="AM379" s="324"/>
      <c r="AN379" s="328"/>
      <c r="AO379" s="324"/>
      <c r="AP379" s="97"/>
      <c r="AQ379" s="98"/>
    </row>
    <row r="380" spans="1:43" ht="12" customHeight="1">
      <c r="A380" s="149"/>
      <c r="B380" s="133"/>
      <c r="C380" s="150" t="str">
        <f>IF(D380&lt;&gt;"",MAX(C376:C379)+1,"")</f>
        <v/>
      </c>
      <c r="D380" s="151"/>
      <c r="E380" s="152"/>
      <c r="F380" s="153"/>
      <c r="G380" s="138"/>
      <c r="H380" s="318"/>
      <c r="I380" s="319"/>
      <c r="J380" s="320">
        <f t="shared" si="206"/>
        <v>0</v>
      </c>
      <c r="K380" s="321">
        <f t="shared" si="207"/>
        <v>0</v>
      </c>
      <c r="L380" s="322"/>
      <c r="M380" s="323"/>
      <c r="N380" s="324"/>
      <c r="O380" s="323"/>
      <c r="P380" s="324"/>
      <c r="Q380" s="323"/>
      <c r="R380" s="324"/>
      <c r="S380" s="323"/>
      <c r="T380" s="324"/>
      <c r="U380" s="323"/>
      <c r="V380" s="324"/>
      <c r="W380" s="325"/>
      <c r="X380" s="322"/>
      <c r="Y380" s="153"/>
      <c r="Z380" s="138"/>
      <c r="AA380" s="325"/>
      <c r="AB380" s="322"/>
      <c r="AC380" s="326">
        <f t="shared" si="208"/>
        <v>0</v>
      </c>
      <c r="AD380" s="327">
        <f t="shared" si="209"/>
        <v>0</v>
      </c>
      <c r="AE380" s="324"/>
      <c r="AF380" s="328"/>
      <c r="AG380" s="324"/>
      <c r="AH380" s="328"/>
      <c r="AI380" s="324"/>
      <c r="AJ380" s="328"/>
      <c r="AK380" s="324"/>
      <c r="AL380" s="328"/>
      <c r="AM380" s="324"/>
      <c r="AN380" s="328"/>
      <c r="AO380" s="324"/>
      <c r="AP380" s="97"/>
      <c r="AQ380" s="98"/>
    </row>
    <row r="381" spans="1:43" ht="12" customHeight="1">
      <c r="A381" s="149"/>
      <c r="B381" s="133"/>
      <c r="C381" s="150" t="str">
        <f>IF(D381&lt;&gt;"",MAX(C376:C380)+1,"")</f>
        <v/>
      </c>
      <c r="D381" s="151"/>
      <c r="E381" s="152"/>
      <c r="F381" s="153"/>
      <c r="G381" s="138"/>
      <c r="H381" s="318"/>
      <c r="I381" s="319"/>
      <c r="J381" s="320">
        <f t="shared" si="206"/>
        <v>0</v>
      </c>
      <c r="K381" s="321">
        <f t="shared" si="207"/>
        <v>0</v>
      </c>
      <c r="L381" s="322"/>
      <c r="M381" s="323"/>
      <c r="N381" s="324"/>
      <c r="O381" s="323"/>
      <c r="P381" s="324"/>
      <c r="Q381" s="323"/>
      <c r="R381" s="324"/>
      <c r="S381" s="323"/>
      <c r="T381" s="324"/>
      <c r="U381" s="323"/>
      <c r="V381" s="324"/>
      <c r="W381" s="325"/>
      <c r="X381" s="322"/>
      <c r="Y381" s="153"/>
      <c r="Z381" s="138"/>
      <c r="AA381" s="325"/>
      <c r="AB381" s="322"/>
      <c r="AC381" s="326">
        <f t="shared" si="208"/>
        <v>0</v>
      </c>
      <c r="AD381" s="327">
        <f t="shared" si="209"/>
        <v>0</v>
      </c>
      <c r="AE381" s="324"/>
      <c r="AF381" s="328"/>
      <c r="AG381" s="324"/>
      <c r="AH381" s="328"/>
      <c r="AI381" s="324"/>
      <c r="AJ381" s="328"/>
      <c r="AK381" s="324"/>
      <c r="AL381" s="328"/>
      <c r="AM381" s="324"/>
      <c r="AN381" s="328"/>
      <c r="AO381" s="324"/>
      <c r="AP381" s="97"/>
      <c r="AQ381" s="98"/>
    </row>
    <row r="382" spans="1:43" ht="12" customHeight="1">
      <c r="A382" s="149"/>
      <c r="B382" s="133"/>
      <c r="C382" s="150" t="str">
        <f>IF(D382&lt;&gt;"",MAX(C376:C381)+1,"")</f>
        <v/>
      </c>
      <c r="D382" s="151"/>
      <c r="E382" s="152"/>
      <c r="F382" s="153"/>
      <c r="G382" s="138"/>
      <c r="H382" s="318"/>
      <c r="I382" s="319"/>
      <c r="J382" s="320">
        <f t="shared" si="206"/>
        <v>0</v>
      </c>
      <c r="K382" s="321">
        <f t="shared" si="207"/>
        <v>0</v>
      </c>
      <c r="L382" s="322"/>
      <c r="M382" s="323"/>
      <c r="N382" s="324"/>
      <c r="O382" s="323"/>
      <c r="P382" s="324"/>
      <c r="Q382" s="323"/>
      <c r="R382" s="324"/>
      <c r="S382" s="323"/>
      <c r="T382" s="324"/>
      <c r="U382" s="323"/>
      <c r="V382" s="324"/>
      <c r="W382" s="325"/>
      <c r="X382" s="322"/>
      <c r="Y382" s="153"/>
      <c r="Z382" s="138"/>
      <c r="AA382" s="325"/>
      <c r="AB382" s="322"/>
      <c r="AC382" s="326">
        <f t="shared" si="208"/>
        <v>0</v>
      </c>
      <c r="AD382" s="327">
        <f t="shared" si="209"/>
        <v>0</v>
      </c>
      <c r="AE382" s="324"/>
      <c r="AF382" s="328"/>
      <c r="AG382" s="324"/>
      <c r="AH382" s="328"/>
      <c r="AI382" s="324"/>
      <c r="AJ382" s="328"/>
      <c r="AK382" s="324"/>
      <c r="AL382" s="328"/>
      <c r="AM382" s="324"/>
      <c r="AN382" s="328"/>
      <c r="AO382" s="324"/>
      <c r="AP382" s="97"/>
      <c r="AQ382" s="98"/>
    </row>
    <row r="383" spans="1:43" ht="12" customHeight="1">
      <c r="A383" s="149"/>
      <c r="B383" s="133"/>
      <c r="C383" s="150" t="str">
        <f>IF(D383&lt;&gt;"",MAX(C376:C382)+1,"")</f>
        <v/>
      </c>
      <c r="D383" s="151"/>
      <c r="E383" s="152"/>
      <c r="F383" s="153"/>
      <c r="G383" s="138"/>
      <c r="H383" s="318"/>
      <c r="I383" s="319"/>
      <c r="J383" s="320">
        <f t="shared" si="206"/>
        <v>0</v>
      </c>
      <c r="K383" s="321">
        <f t="shared" si="207"/>
        <v>0</v>
      </c>
      <c r="L383" s="322"/>
      <c r="M383" s="323"/>
      <c r="N383" s="324"/>
      <c r="O383" s="323"/>
      <c r="P383" s="324"/>
      <c r="Q383" s="323"/>
      <c r="R383" s="324"/>
      <c r="S383" s="323"/>
      <c r="T383" s="324"/>
      <c r="U383" s="323"/>
      <c r="V383" s="324"/>
      <c r="W383" s="325"/>
      <c r="X383" s="322"/>
      <c r="Y383" s="153"/>
      <c r="Z383" s="138"/>
      <c r="AA383" s="325"/>
      <c r="AB383" s="322"/>
      <c r="AC383" s="326">
        <f t="shared" si="208"/>
        <v>0</v>
      </c>
      <c r="AD383" s="327">
        <f t="shared" si="209"/>
        <v>0</v>
      </c>
      <c r="AE383" s="324"/>
      <c r="AF383" s="328"/>
      <c r="AG383" s="324"/>
      <c r="AH383" s="328"/>
      <c r="AI383" s="324"/>
      <c r="AJ383" s="328"/>
      <c r="AK383" s="324"/>
      <c r="AL383" s="328"/>
      <c r="AM383" s="324"/>
      <c r="AN383" s="328"/>
      <c r="AO383" s="324"/>
      <c r="AP383" s="97"/>
      <c r="AQ383" s="98"/>
    </row>
    <row r="384" spans="1:43" ht="12" customHeight="1">
      <c r="A384" s="149"/>
      <c r="B384" s="133"/>
      <c r="C384" s="150" t="str">
        <f>IF(D384&lt;&gt;"",MAX(C376:C383)+1,"")</f>
        <v/>
      </c>
      <c r="D384" s="151"/>
      <c r="E384" s="152"/>
      <c r="F384" s="153"/>
      <c r="G384" s="138"/>
      <c r="H384" s="318"/>
      <c r="I384" s="319"/>
      <c r="J384" s="320">
        <f t="shared" si="206"/>
        <v>0</v>
      </c>
      <c r="K384" s="321">
        <f t="shared" si="207"/>
        <v>0</v>
      </c>
      <c r="L384" s="322"/>
      <c r="M384" s="323"/>
      <c r="N384" s="324"/>
      <c r="O384" s="323"/>
      <c r="P384" s="324"/>
      <c r="Q384" s="323"/>
      <c r="R384" s="324"/>
      <c r="S384" s="323"/>
      <c r="T384" s="324"/>
      <c r="U384" s="323"/>
      <c r="V384" s="324"/>
      <c r="W384" s="325"/>
      <c r="X384" s="322"/>
      <c r="Y384" s="153"/>
      <c r="Z384" s="138"/>
      <c r="AA384" s="325"/>
      <c r="AB384" s="322"/>
      <c r="AC384" s="326">
        <f t="shared" si="208"/>
        <v>0</v>
      </c>
      <c r="AD384" s="327">
        <f t="shared" si="209"/>
        <v>0</v>
      </c>
      <c r="AE384" s="324"/>
      <c r="AF384" s="328"/>
      <c r="AG384" s="324"/>
      <c r="AH384" s="328"/>
      <c r="AI384" s="324"/>
      <c r="AJ384" s="328"/>
      <c r="AK384" s="324"/>
      <c r="AL384" s="328"/>
      <c r="AM384" s="324"/>
      <c r="AN384" s="328"/>
      <c r="AO384" s="324"/>
      <c r="AP384" s="97"/>
      <c r="AQ384" s="98"/>
    </row>
    <row r="385" spans="1:43" ht="12" customHeight="1">
      <c r="A385" s="149"/>
      <c r="B385" s="133"/>
      <c r="C385" s="150" t="str">
        <f>IF(D385&lt;&gt;"",MAX(C376:C384)+1,"")</f>
        <v/>
      </c>
      <c r="D385" s="151"/>
      <c r="E385" s="152"/>
      <c r="F385" s="153"/>
      <c r="G385" s="138"/>
      <c r="H385" s="318"/>
      <c r="I385" s="319"/>
      <c r="J385" s="320">
        <f t="shared" si="206"/>
        <v>0</v>
      </c>
      <c r="K385" s="321">
        <f t="shared" si="207"/>
        <v>0</v>
      </c>
      <c r="L385" s="322"/>
      <c r="M385" s="323"/>
      <c r="N385" s="324"/>
      <c r="O385" s="323"/>
      <c r="P385" s="324"/>
      <c r="Q385" s="323"/>
      <c r="R385" s="324"/>
      <c r="S385" s="323"/>
      <c r="T385" s="324"/>
      <c r="U385" s="323"/>
      <c r="V385" s="324"/>
      <c r="W385" s="325"/>
      <c r="X385" s="322"/>
      <c r="Y385" s="153"/>
      <c r="Z385" s="138"/>
      <c r="AA385" s="325"/>
      <c r="AB385" s="322"/>
      <c r="AC385" s="326">
        <f t="shared" si="208"/>
        <v>0</v>
      </c>
      <c r="AD385" s="327">
        <f t="shared" si="209"/>
        <v>0</v>
      </c>
      <c r="AE385" s="324"/>
      <c r="AF385" s="328"/>
      <c r="AG385" s="324"/>
      <c r="AH385" s="328"/>
      <c r="AI385" s="324"/>
      <c r="AJ385" s="328"/>
      <c r="AK385" s="324"/>
      <c r="AL385" s="328"/>
      <c r="AM385" s="324"/>
      <c r="AN385" s="328"/>
      <c r="AO385" s="324"/>
      <c r="AP385" s="97"/>
      <c r="AQ385" s="98"/>
    </row>
    <row r="386" spans="1:43" ht="12" customHeight="1">
      <c r="A386" s="165"/>
      <c r="B386" s="166"/>
      <c r="C386" s="167" t="str">
        <f>IF(D386&lt;&gt;"",MAX(C376:C385)+1,"")</f>
        <v/>
      </c>
      <c r="D386" s="168"/>
      <c r="E386" s="169"/>
      <c r="F386" s="170"/>
      <c r="G386" s="171"/>
      <c r="H386" s="329"/>
      <c r="I386" s="330"/>
      <c r="J386" s="331">
        <f t="shared" si="206"/>
        <v>0</v>
      </c>
      <c r="K386" s="332">
        <f t="shared" si="207"/>
        <v>0</v>
      </c>
      <c r="L386" s="333"/>
      <c r="M386" s="334"/>
      <c r="N386" s="335"/>
      <c r="O386" s="334"/>
      <c r="P386" s="335"/>
      <c r="Q386" s="334"/>
      <c r="R386" s="335"/>
      <c r="S386" s="334"/>
      <c r="T386" s="335"/>
      <c r="U386" s="334"/>
      <c r="V386" s="335"/>
      <c r="W386" s="336"/>
      <c r="X386" s="333"/>
      <c r="Y386" s="170"/>
      <c r="Z386" s="171"/>
      <c r="AA386" s="336"/>
      <c r="AB386" s="333"/>
      <c r="AC386" s="337">
        <f t="shared" si="208"/>
        <v>0</v>
      </c>
      <c r="AD386" s="338">
        <f t="shared" si="209"/>
        <v>0</v>
      </c>
      <c r="AE386" s="335"/>
      <c r="AF386" s="339"/>
      <c r="AG386" s="335"/>
      <c r="AH386" s="339"/>
      <c r="AI386" s="335"/>
      <c r="AJ386" s="339"/>
      <c r="AK386" s="335"/>
      <c r="AL386" s="339"/>
      <c r="AM386" s="335"/>
      <c r="AN386" s="339"/>
      <c r="AO386" s="335"/>
      <c r="AP386" s="97"/>
      <c r="AQ386" s="98"/>
    </row>
    <row r="387" spans="1:43" ht="12" customHeight="1">
      <c r="A387" s="116" t="s">
        <v>651</v>
      </c>
      <c r="B387" s="117" t="s">
        <v>651</v>
      </c>
      <c r="C387" s="1350" t="s">
        <v>651</v>
      </c>
      <c r="D387" s="1351"/>
      <c r="E387" s="118" t="s">
        <v>651</v>
      </c>
      <c r="F387" s="340"/>
      <c r="G387" s="341"/>
      <c r="H387" s="342">
        <f t="shared" ref="H387:X387" si="210">SUM(H388:H397)</f>
        <v>0</v>
      </c>
      <c r="I387" s="343">
        <f t="shared" si="210"/>
        <v>0</v>
      </c>
      <c r="J387" s="342" t="e">
        <f t="shared" si="210"/>
        <v>#VALUE!</v>
      </c>
      <c r="K387" s="344" t="e">
        <f t="shared" si="210"/>
        <v>#VALUE!</v>
      </c>
      <c r="L387" s="345">
        <f t="shared" si="210"/>
        <v>0</v>
      </c>
      <c r="M387" s="346">
        <f t="shared" si="210"/>
        <v>0</v>
      </c>
      <c r="N387" s="347">
        <f t="shared" si="210"/>
        <v>0</v>
      </c>
      <c r="O387" s="346">
        <f t="shared" si="210"/>
        <v>0</v>
      </c>
      <c r="P387" s="347">
        <f t="shared" si="210"/>
        <v>0</v>
      </c>
      <c r="Q387" s="346">
        <f t="shared" si="210"/>
        <v>0</v>
      </c>
      <c r="R387" s="347">
        <f t="shared" si="210"/>
        <v>0</v>
      </c>
      <c r="S387" s="346">
        <f t="shared" si="210"/>
        <v>0</v>
      </c>
      <c r="T387" s="347">
        <f t="shared" si="210"/>
        <v>0</v>
      </c>
      <c r="U387" s="346">
        <f t="shared" si="210"/>
        <v>0</v>
      </c>
      <c r="V387" s="347">
        <f t="shared" si="210"/>
        <v>0</v>
      </c>
      <c r="W387" s="348">
        <f t="shared" si="210"/>
        <v>0</v>
      </c>
      <c r="X387" s="345">
        <f t="shared" si="210"/>
        <v>0</v>
      </c>
      <c r="Y387" s="340"/>
      <c r="Z387" s="341"/>
      <c r="AA387" s="348">
        <f t="shared" ref="AA387:AO387" si="211">SUM(AA388:AA397)</f>
        <v>0</v>
      </c>
      <c r="AB387" s="345">
        <f t="shared" si="211"/>
        <v>0</v>
      </c>
      <c r="AC387" s="349">
        <f t="shared" si="211"/>
        <v>0</v>
      </c>
      <c r="AD387" s="350">
        <f t="shared" si="211"/>
        <v>0</v>
      </c>
      <c r="AE387" s="347">
        <f t="shared" si="211"/>
        <v>0</v>
      </c>
      <c r="AF387" s="349">
        <f t="shared" si="211"/>
        <v>0</v>
      </c>
      <c r="AG387" s="347">
        <f t="shared" si="211"/>
        <v>0</v>
      </c>
      <c r="AH387" s="349">
        <f t="shared" si="211"/>
        <v>0</v>
      </c>
      <c r="AI387" s="347">
        <f t="shared" si="211"/>
        <v>0</v>
      </c>
      <c r="AJ387" s="349">
        <f t="shared" si="211"/>
        <v>0</v>
      </c>
      <c r="AK387" s="347">
        <f t="shared" si="211"/>
        <v>0</v>
      </c>
      <c r="AL387" s="349">
        <f t="shared" si="211"/>
        <v>0</v>
      </c>
      <c r="AM387" s="347">
        <f t="shared" si="211"/>
        <v>0</v>
      </c>
      <c r="AN387" s="349">
        <f t="shared" si="211"/>
        <v>0</v>
      </c>
      <c r="AO387" s="347">
        <f t="shared" si="211"/>
        <v>0</v>
      </c>
      <c r="AP387" s="130"/>
      <c r="AQ387" s="131">
        <f>COUNTIF(AD388:AD397,"&gt;0")</f>
        <v>0</v>
      </c>
    </row>
    <row r="388" spans="1:43" ht="12" customHeight="1">
      <c r="A388" s="132"/>
      <c r="B388" s="133"/>
      <c r="C388" s="134">
        <f>IF(D388&lt;&gt;"",MAX(C387)+1,"")</f>
        <v>1</v>
      </c>
      <c r="D388" s="135" t="str">
        <f>IF(B387&lt;&gt;"","Điểm chính","")</f>
        <v>Điểm chính</v>
      </c>
      <c r="E388" s="136"/>
      <c r="F388" s="137"/>
      <c r="G388" s="138"/>
      <c r="H388" s="307"/>
      <c r="I388" s="308"/>
      <c r="J388" s="309" t="e">
        <f t="shared" ref="J388:J397" si="212">M388+O388+Q388+S388+U388</f>
        <v>#VALUE!</v>
      </c>
      <c r="K388" s="310" t="e">
        <f t="shared" ref="K388:K397" si="213">N388+P388+R388+T388+V388</f>
        <v>#VALUE!</v>
      </c>
      <c r="L388" s="311"/>
      <c r="M388" s="312" t="s">
        <v>651</v>
      </c>
      <c r="N388" s="313" t="s">
        <v>651</v>
      </c>
      <c r="O388" s="312" t="s">
        <v>651</v>
      </c>
      <c r="P388" s="313" t="s">
        <v>651</v>
      </c>
      <c r="Q388" s="312" t="s">
        <v>651</v>
      </c>
      <c r="R388" s="313" t="s">
        <v>651</v>
      </c>
      <c r="S388" s="312" t="s">
        <v>651</v>
      </c>
      <c r="T388" s="313" t="s">
        <v>651</v>
      </c>
      <c r="U388" s="312" t="s">
        <v>651</v>
      </c>
      <c r="V388" s="313" t="s">
        <v>651</v>
      </c>
      <c r="W388" s="314"/>
      <c r="X388" s="311"/>
      <c r="Y388" s="137"/>
      <c r="Z388" s="138"/>
      <c r="AA388" s="314"/>
      <c r="AB388" s="311"/>
      <c r="AC388" s="315">
        <f t="shared" ref="AC388:AC397" si="214">AF388+AH388+AJ388+AL388+AN388</f>
        <v>0</v>
      </c>
      <c r="AD388" s="316">
        <f t="shared" ref="AD388:AD397" si="215">AG388+AI388+AK388+AM388+AO388</f>
        <v>0</v>
      </c>
      <c r="AE388" s="313"/>
      <c r="AF388" s="317"/>
      <c r="AG388" s="313"/>
      <c r="AH388" s="317"/>
      <c r="AI388" s="313"/>
      <c r="AJ388" s="317"/>
      <c r="AK388" s="313"/>
      <c r="AL388" s="317"/>
      <c r="AM388" s="313"/>
      <c r="AN388" s="317"/>
      <c r="AO388" s="313"/>
      <c r="AP388" s="97"/>
      <c r="AQ388" s="98"/>
    </row>
    <row r="389" spans="1:43" ht="12" customHeight="1">
      <c r="A389" s="149"/>
      <c r="B389" s="133"/>
      <c r="C389" s="150" t="str">
        <f>IF(D389&lt;&gt;"",MAX(C387:C388)+1,"")</f>
        <v/>
      </c>
      <c r="D389" s="151"/>
      <c r="E389" s="152"/>
      <c r="F389" s="153"/>
      <c r="G389" s="138"/>
      <c r="H389" s="318"/>
      <c r="I389" s="319"/>
      <c r="J389" s="320">
        <f t="shared" si="212"/>
        <v>0</v>
      </c>
      <c r="K389" s="321">
        <f t="shared" si="213"/>
        <v>0</v>
      </c>
      <c r="L389" s="322"/>
      <c r="M389" s="323"/>
      <c r="N389" s="324"/>
      <c r="O389" s="323"/>
      <c r="P389" s="324"/>
      <c r="Q389" s="323"/>
      <c r="R389" s="324"/>
      <c r="S389" s="323"/>
      <c r="T389" s="324"/>
      <c r="U389" s="323"/>
      <c r="V389" s="324"/>
      <c r="W389" s="325"/>
      <c r="X389" s="322"/>
      <c r="Y389" s="153"/>
      <c r="Z389" s="138"/>
      <c r="AA389" s="325"/>
      <c r="AB389" s="322"/>
      <c r="AC389" s="326">
        <f t="shared" si="214"/>
        <v>0</v>
      </c>
      <c r="AD389" s="327">
        <f t="shared" si="215"/>
        <v>0</v>
      </c>
      <c r="AE389" s="324"/>
      <c r="AF389" s="328"/>
      <c r="AG389" s="324"/>
      <c r="AH389" s="328"/>
      <c r="AI389" s="324"/>
      <c r="AJ389" s="328"/>
      <c r="AK389" s="324"/>
      <c r="AL389" s="328"/>
      <c r="AM389" s="324"/>
      <c r="AN389" s="328"/>
      <c r="AO389" s="324"/>
      <c r="AP389" s="97"/>
      <c r="AQ389" s="98"/>
    </row>
    <row r="390" spans="1:43" ht="12" customHeight="1">
      <c r="A390" s="149"/>
      <c r="B390" s="133"/>
      <c r="C390" s="150" t="str">
        <f>IF(D390&lt;&gt;"",MAX(C387:C389)+1,"")</f>
        <v/>
      </c>
      <c r="D390" s="151"/>
      <c r="E390" s="152"/>
      <c r="F390" s="153"/>
      <c r="G390" s="138"/>
      <c r="H390" s="318"/>
      <c r="I390" s="319"/>
      <c r="J390" s="320">
        <f t="shared" si="212"/>
        <v>0</v>
      </c>
      <c r="K390" s="321">
        <f t="shared" si="213"/>
        <v>0</v>
      </c>
      <c r="L390" s="322"/>
      <c r="M390" s="323"/>
      <c r="N390" s="324"/>
      <c r="O390" s="323"/>
      <c r="P390" s="324"/>
      <c r="Q390" s="323"/>
      <c r="R390" s="324"/>
      <c r="S390" s="323"/>
      <c r="T390" s="324"/>
      <c r="U390" s="323"/>
      <c r="V390" s="324"/>
      <c r="W390" s="325"/>
      <c r="X390" s="322"/>
      <c r="Y390" s="153"/>
      <c r="Z390" s="138"/>
      <c r="AA390" s="325"/>
      <c r="AB390" s="322"/>
      <c r="AC390" s="326">
        <f t="shared" si="214"/>
        <v>0</v>
      </c>
      <c r="AD390" s="327">
        <f t="shared" si="215"/>
        <v>0</v>
      </c>
      <c r="AE390" s="324"/>
      <c r="AF390" s="328"/>
      <c r="AG390" s="324"/>
      <c r="AH390" s="328"/>
      <c r="AI390" s="324"/>
      <c r="AJ390" s="328"/>
      <c r="AK390" s="324"/>
      <c r="AL390" s="328"/>
      <c r="AM390" s="324"/>
      <c r="AN390" s="328"/>
      <c r="AO390" s="324"/>
      <c r="AP390" s="97"/>
      <c r="AQ390" s="98"/>
    </row>
    <row r="391" spans="1:43" ht="12" customHeight="1">
      <c r="A391" s="149"/>
      <c r="B391" s="133"/>
      <c r="C391" s="150" t="str">
        <f>IF(D391&lt;&gt;"",MAX(C387:C390)+1,"")</f>
        <v/>
      </c>
      <c r="D391" s="151"/>
      <c r="E391" s="152"/>
      <c r="F391" s="153"/>
      <c r="G391" s="138"/>
      <c r="H391" s="318"/>
      <c r="I391" s="319"/>
      <c r="J391" s="320">
        <f t="shared" si="212"/>
        <v>0</v>
      </c>
      <c r="K391" s="321">
        <f t="shared" si="213"/>
        <v>0</v>
      </c>
      <c r="L391" s="322"/>
      <c r="M391" s="323"/>
      <c r="N391" s="324"/>
      <c r="O391" s="323"/>
      <c r="P391" s="324"/>
      <c r="Q391" s="323"/>
      <c r="R391" s="324"/>
      <c r="S391" s="323"/>
      <c r="T391" s="324"/>
      <c r="U391" s="323"/>
      <c r="V391" s="324"/>
      <c r="W391" s="325"/>
      <c r="X391" s="322"/>
      <c r="Y391" s="153"/>
      <c r="Z391" s="138"/>
      <c r="AA391" s="325"/>
      <c r="AB391" s="322"/>
      <c r="AC391" s="326">
        <f t="shared" si="214"/>
        <v>0</v>
      </c>
      <c r="AD391" s="327">
        <f t="shared" si="215"/>
        <v>0</v>
      </c>
      <c r="AE391" s="324"/>
      <c r="AF391" s="328"/>
      <c r="AG391" s="324"/>
      <c r="AH391" s="328"/>
      <c r="AI391" s="324"/>
      <c r="AJ391" s="328"/>
      <c r="AK391" s="324"/>
      <c r="AL391" s="328"/>
      <c r="AM391" s="324"/>
      <c r="AN391" s="328"/>
      <c r="AO391" s="324"/>
      <c r="AP391" s="97"/>
      <c r="AQ391" s="98"/>
    </row>
    <row r="392" spans="1:43" ht="12" customHeight="1">
      <c r="A392" s="149"/>
      <c r="B392" s="133"/>
      <c r="C392" s="150" t="str">
        <f>IF(D392&lt;&gt;"",MAX(C387:C391)+1,"")</f>
        <v/>
      </c>
      <c r="D392" s="151"/>
      <c r="E392" s="152"/>
      <c r="F392" s="153"/>
      <c r="G392" s="138"/>
      <c r="H392" s="318"/>
      <c r="I392" s="319"/>
      <c r="J392" s="320">
        <f t="shared" si="212"/>
        <v>0</v>
      </c>
      <c r="K392" s="321">
        <f t="shared" si="213"/>
        <v>0</v>
      </c>
      <c r="L392" s="322"/>
      <c r="M392" s="323"/>
      <c r="N392" s="324"/>
      <c r="O392" s="323"/>
      <c r="P392" s="324"/>
      <c r="Q392" s="323"/>
      <c r="R392" s="324"/>
      <c r="S392" s="323"/>
      <c r="T392" s="324"/>
      <c r="U392" s="323"/>
      <c r="V392" s="324"/>
      <c r="W392" s="325"/>
      <c r="X392" s="322"/>
      <c r="Y392" s="153"/>
      <c r="Z392" s="138"/>
      <c r="AA392" s="325"/>
      <c r="AB392" s="322"/>
      <c r="AC392" s="326">
        <f t="shared" si="214"/>
        <v>0</v>
      </c>
      <c r="AD392" s="327">
        <f t="shared" si="215"/>
        <v>0</v>
      </c>
      <c r="AE392" s="324"/>
      <c r="AF392" s="328"/>
      <c r="AG392" s="324"/>
      <c r="AH392" s="328"/>
      <c r="AI392" s="324"/>
      <c r="AJ392" s="328"/>
      <c r="AK392" s="324"/>
      <c r="AL392" s="328"/>
      <c r="AM392" s="324"/>
      <c r="AN392" s="328"/>
      <c r="AO392" s="324"/>
      <c r="AP392" s="97"/>
      <c r="AQ392" s="98"/>
    </row>
    <row r="393" spans="1:43" ht="12" customHeight="1">
      <c r="A393" s="149"/>
      <c r="B393" s="133"/>
      <c r="C393" s="150" t="str">
        <f>IF(D393&lt;&gt;"",MAX(C387:C392)+1,"")</f>
        <v/>
      </c>
      <c r="D393" s="151"/>
      <c r="E393" s="152"/>
      <c r="F393" s="153"/>
      <c r="G393" s="138"/>
      <c r="H393" s="318"/>
      <c r="I393" s="319"/>
      <c r="J393" s="320">
        <f t="shared" si="212"/>
        <v>0</v>
      </c>
      <c r="K393" s="321">
        <f t="shared" si="213"/>
        <v>0</v>
      </c>
      <c r="L393" s="322"/>
      <c r="M393" s="323"/>
      <c r="N393" s="324"/>
      <c r="O393" s="323"/>
      <c r="P393" s="324"/>
      <c r="Q393" s="323"/>
      <c r="R393" s="324"/>
      <c r="S393" s="323"/>
      <c r="T393" s="324"/>
      <c r="U393" s="323"/>
      <c r="V393" s="324"/>
      <c r="W393" s="325"/>
      <c r="X393" s="322"/>
      <c r="Y393" s="153"/>
      <c r="Z393" s="138"/>
      <c r="AA393" s="325"/>
      <c r="AB393" s="322"/>
      <c r="AC393" s="326">
        <f t="shared" si="214"/>
        <v>0</v>
      </c>
      <c r="AD393" s="327">
        <f t="shared" si="215"/>
        <v>0</v>
      </c>
      <c r="AE393" s="324"/>
      <c r="AF393" s="328"/>
      <c r="AG393" s="324"/>
      <c r="AH393" s="328"/>
      <c r="AI393" s="324"/>
      <c r="AJ393" s="328"/>
      <c r="AK393" s="324"/>
      <c r="AL393" s="328"/>
      <c r="AM393" s="324"/>
      <c r="AN393" s="328"/>
      <c r="AO393" s="324"/>
      <c r="AP393" s="97"/>
      <c r="AQ393" s="98"/>
    </row>
    <row r="394" spans="1:43" ht="12" customHeight="1">
      <c r="A394" s="149"/>
      <c r="B394" s="133"/>
      <c r="C394" s="150" t="str">
        <f>IF(D394&lt;&gt;"",MAX(C387:C393)+1,"")</f>
        <v/>
      </c>
      <c r="D394" s="151"/>
      <c r="E394" s="152"/>
      <c r="F394" s="153"/>
      <c r="G394" s="138"/>
      <c r="H394" s="318"/>
      <c r="I394" s="319"/>
      <c r="J394" s="320">
        <f t="shared" si="212"/>
        <v>0</v>
      </c>
      <c r="K394" s="321">
        <f t="shared" si="213"/>
        <v>0</v>
      </c>
      <c r="L394" s="322"/>
      <c r="M394" s="323"/>
      <c r="N394" s="324"/>
      <c r="O394" s="323"/>
      <c r="P394" s="324"/>
      <c r="Q394" s="323"/>
      <c r="R394" s="324"/>
      <c r="S394" s="323"/>
      <c r="T394" s="324"/>
      <c r="U394" s="323"/>
      <c r="V394" s="324"/>
      <c r="W394" s="325"/>
      <c r="X394" s="322"/>
      <c r="Y394" s="153"/>
      <c r="Z394" s="138"/>
      <c r="AA394" s="325"/>
      <c r="AB394" s="322"/>
      <c r="AC394" s="326">
        <f t="shared" si="214"/>
        <v>0</v>
      </c>
      <c r="AD394" s="327">
        <f t="shared" si="215"/>
        <v>0</v>
      </c>
      <c r="AE394" s="324"/>
      <c r="AF394" s="328"/>
      <c r="AG394" s="324"/>
      <c r="AH394" s="328"/>
      <c r="AI394" s="324"/>
      <c r="AJ394" s="328"/>
      <c r="AK394" s="324"/>
      <c r="AL394" s="328"/>
      <c r="AM394" s="324"/>
      <c r="AN394" s="328"/>
      <c r="AO394" s="324"/>
      <c r="AP394" s="97"/>
      <c r="AQ394" s="98"/>
    </row>
    <row r="395" spans="1:43" ht="12" customHeight="1">
      <c r="A395" s="149"/>
      <c r="B395" s="133"/>
      <c r="C395" s="150" t="str">
        <f>IF(D395&lt;&gt;"",MAX(C387:C394)+1,"")</f>
        <v/>
      </c>
      <c r="D395" s="151"/>
      <c r="E395" s="152"/>
      <c r="F395" s="153"/>
      <c r="G395" s="138"/>
      <c r="H395" s="318"/>
      <c r="I395" s="319"/>
      <c r="J395" s="320">
        <f t="shared" si="212"/>
        <v>0</v>
      </c>
      <c r="K395" s="321">
        <f t="shared" si="213"/>
        <v>0</v>
      </c>
      <c r="L395" s="322"/>
      <c r="M395" s="323"/>
      <c r="N395" s="324"/>
      <c r="O395" s="323"/>
      <c r="P395" s="324"/>
      <c r="Q395" s="323"/>
      <c r="R395" s="324"/>
      <c r="S395" s="323"/>
      <c r="T395" s="324"/>
      <c r="U395" s="323"/>
      <c r="V395" s="324"/>
      <c r="W395" s="325"/>
      <c r="X395" s="322"/>
      <c r="Y395" s="153"/>
      <c r="Z395" s="138"/>
      <c r="AA395" s="325"/>
      <c r="AB395" s="322"/>
      <c r="AC395" s="326">
        <f t="shared" si="214"/>
        <v>0</v>
      </c>
      <c r="AD395" s="327">
        <f t="shared" si="215"/>
        <v>0</v>
      </c>
      <c r="AE395" s="324"/>
      <c r="AF395" s="328"/>
      <c r="AG395" s="324"/>
      <c r="AH395" s="328"/>
      <c r="AI395" s="324"/>
      <c r="AJ395" s="328"/>
      <c r="AK395" s="324"/>
      <c r="AL395" s="328"/>
      <c r="AM395" s="324"/>
      <c r="AN395" s="328"/>
      <c r="AO395" s="324"/>
      <c r="AP395" s="97"/>
      <c r="AQ395" s="98"/>
    </row>
    <row r="396" spans="1:43" ht="12" customHeight="1">
      <c r="A396" s="149"/>
      <c r="B396" s="133"/>
      <c r="C396" s="150" t="str">
        <f>IF(D396&lt;&gt;"",MAX(C387:C395)+1,"")</f>
        <v/>
      </c>
      <c r="D396" s="151"/>
      <c r="E396" s="152"/>
      <c r="F396" s="153"/>
      <c r="G396" s="138"/>
      <c r="H396" s="318"/>
      <c r="I396" s="319"/>
      <c r="J396" s="320">
        <f t="shared" si="212"/>
        <v>0</v>
      </c>
      <c r="K396" s="321">
        <f t="shared" si="213"/>
        <v>0</v>
      </c>
      <c r="L396" s="322"/>
      <c r="M396" s="323"/>
      <c r="N396" s="324"/>
      <c r="O396" s="323"/>
      <c r="P396" s="324"/>
      <c r="Q396" s="323"/>
      <c r="R396" s="324"/>
      <c r="S396" s="323"/>
      <c r="T396" s="324"/>
      <c r="U396" s="323"/>
      <c r="V396" s="324"/>
      <c r="W396" s="325"/>
      <c r="X396" s="322"/>
      <c r="Y396" s="153"/>
      <c r="Z396" s="138"/>
      <c r="AA396" s="325"/>
      <c r="AB396" s="322"/>
      <c r="AC396" s="326">
        <f t="shared" si="214"/>
        <v>0</v>
      </c>
      <c r="AD396" s="327">
        <f t="shared" si="215"/>
        <v>0</v>
      </c>
      <c r="AE396" s="324"/>
      <c r="AF396" s="328"/>
      <c r="AG396" s="324"/>
      <c r="AH396" s="328"/>
      <c r="AI396" s="324"/>
      <c r="AJ396" s="328"/>
      <c r="AK396" s="324"/>
      <c r="AL396" s="328"/>
      <c r="AM396" s="324"/>
      <c r="AN396" s="328"/>
      <c r="AO396" s="324"/>
      <c r="AP396" s="97"/>
      <c r="AQ396" s="98"/>
    </row>
    <row r="397" spans="1:43" ht="12" customHeight="1">
      <c r="A397" s="165"/>
      <c r="B397" s="166"/>
      <c r="C397" s="167" t="str">
        <f>IF(D397&lt;&gt;"",MAX(C387:C396)+1,"")</f>
        <v/>
      </c>
      <c r="D397" s="168"/>
      <c r="E397" s="169"/>
      <c r="F397" s="170"/>
      <c r="G397" s="171"/>
      <c r="H397" s="329"/>
      <c r="I397" s="330"/>
      <c r="J397" s="331">
        <f t="shared" si="212"/>
        <v>0</v>
      </c>
      <c r="K397" s="332">
        <f t="shared" si="213"/>
        <v>0</v>
      </c>
      <c r="L397" s="333"/>
      <c r="M397" s="334"/>
      <c r="N397" s="335"/>
      <c r="O397" s="334"/>
      <c r="P397" s="335"/>
      <c r="Q397" s="334"/>
      <c r="R397" s="335"/>
      <c r="S397" s="334"/>
      <c r="T397" s="335"/>
      <c r="U397" s="334"/>
      <c r="V397" s="335"/>
      <c r="W397" s="336"/>
      <c r="X397" s="333"/>
      <c r="Y397" s="170"/>
      <c r="Z397" s="171"/>
      <c r="AA397" s="336"/>
      <c r="AB397" s="333"/>
      <c r="AC397" s="337">
        <f t="shared" si="214"/>
        <v>0</v>
      </c>
      <c r="AD397" s="338">
        <f t="shared" si="215"/>
        <v>0</v>
      </c>
      <c r="AE397" s="335"/>
      <c r="AF397" s="339"/>
      <c r="AG397" s="335"/>
      <c r="AH397" s="339"/>
      <c r="AI397" s="335"/>
      <c r="AJ397" s="339"/>
      <c r="AK397" s="335"/>
      <c r="AL397" s="339"/>
      <c r="AM397" s="335"/>
      <c r="AN397" s="339"/>
      <c r="AO397" s="335"/>
      <c r="AP397" s="97"/>
      <c r="AQ397" s="98"/>
    </row>
    <row r="398" spans="1:43" ht="12" customHeight="1">
      <c r="A398" s="116" t="s">
        <v>651</v>
      </c>
      <c r="B398" s="117" t="s">
        <v>651</v>
      </c>
      <c r="C398" s="1350" t="s">
        <v>651</v>
      </c>
      <c r="D398" s="1351"/>
      <c r="E398" s="118" t="s">
        <v>651</v>
      </c>
      <c r="F398" s="340"/>
      <c r="G398" s="341"/>
      <c r="H398" s="342">
        <f t="shared" ref="H398:X398" si="216">SUM(H399:H408)</f>
        <v>0</v>
      </c>
      <c r="I398" s="343">
        <f t="shared" si="216"/>
        <v>0</v>
      </c>
      <c r="J398" s="342" t="e">
        <f t="shared" si="216"/>
        <v>#VALUE!</v>
      </c>
      <c r="K398" s="344" t="e">
        <f t="shared" si="216"/>
        <v>#VALUE!</v>
      </c>
      <c r="L398" s="345">
        <f t="shared" si="216"/>
        <v>0</v>
      </c>
      <c r="M398" s="346">
        <f t="shared" si="216"/>
        <v>0</v>
      </c>
      <c r="N398" s="347">
        <f t="shared" si="216"/>
        <v>0</v>
      </c>
      <c r="O398" s="346">
        <f t="shared" si="216"/>
        <v>0</v>
      </c>
      <c r="P398" s="347">
        <f t="shared" si="216"/>
        <v>0</v>
      </c>
      <c r="Q398" s="346">
        <f t="shared" si="216"/>
        <v>0</v>
      </c>
      <c r="R398" s="347">
        <f t="shared" si="216"/>
        <v>0</v>
      </c>
      <c r="S398" s="346">
        <f t="shared" si="216"/>
        <v>0</v>
      </c>
      <c r="T398" s="347">
        <f t="shared" si="216"/>
        <v>0</v>
      </c>
      <c r="U398" s="346">
        <f t="shared" si="216"/>
        <v>0</v>
      </c>
      <c r="V398" s="347">
        <f t="shared" si="216"/>
        <v>0</v>
      </c>
      <c r="W398" s="348">
        <f t="shared" si="216"/>
        <v>0</v>
      </c>
      <c r="X398" s="345">
        <f t="shared" si="216"/>
        <v>0</v>
      </c>
      <c r="Y398" s="340"/>
      <c r="Z398" s="341"/>
      <c r="AA398" s="348">
        <f t="shared" ref="AA398:AO398" si="217">SUM(AA399:AA408)</f>
        <v>0</v>
      </c>
      <c r="AB398" s="345">
        <f t="shared" si="217"/>
        <v>0</v>
      </c>
      <c r="AC398" s="349">
        <f t="shared" si="217"/>
        <v>0</v>
      </c>
      <c r="AD398" s="350">
        <f t="shared" si="217"/>
        <v>0</v>
      </c>
      <c r="AE398" s="347">
        <f t="shared" si="217"/>
        <v>0</v>
      </c>
      <c r="AF398" s="349">
        <f t="shared" si="217"/>
        <v>0</v>
      </c>
      <c r="AG398" s="347">
        <f t="shared" si="217"/>
        <v>0</v>
      </c>
      <c r="AH398" s="349">
        <f t="shared" si="217"/>
        <v>0</v>
      </c>
      <c r="AI398" s="347">
        <f t="shared" si="217"/>
        <v>0</v>
      </c>
      <c r="AJ398" s="349">
        <f t="shared" si="217"/>
        <v>0</v>
      </c>
      <c r="AK398" s="347">
        <f t="shared" si="217"/>
        <v>0</v>
      </c>
      <c r="AL398" s="349">
        <f t="shared" si="217"/>
        <v>0</v>
      </c>
      <c r="AM398" s="347">
        <f t="shared" si="217"/>
        <v>0</v>
      </c>
      <c r="AN398" s="349">
        <f t="shared" si="217"/>
        <v>0</v>
      </c>
      <c r="AO398" s="347">
        <f t="shared" si="217"/>
        <v>0</v>
      </c>
      <c r="AP398" s="130"/>
      <c r="AQ398" s="131">
        <f>COUNTIF(AD399:AD408,"&gt;0")</f>
        <v>0</v>
      </c>
    </row>
    <row r="399" spans="1:43" ht="12" customHeight="1">
      <c r="A399" s="132"/>
      <c r="B399" s="133"/>
      <c r="C399" s="134">
        <f>IF(D399&lt;&gt;"",MAX(C398)+1,"")</f>
        <v>1</v>
      </c>
      <c r="D399" s="135" t="str">
        <f>IF(B398&lt;&gt;"","Điểm chính","")</f>
        <v>Điểm chính</v>
      </c>
      <c r="E399" s="136"/>
      <c r="F399" s="137"/>
      <c r="G399" s="138"/>
      <c r="H399" s="307"/>
      <c r="I399" s="308"/>
      <c r="J399" s="309" t="e">
        <f t="shared" ref="J399:J408" si="218">M399+O399+Q399+S399+U399</f>
        <v>#VALUE!</v>
      </c>
      <c r="K399" s="310" t="e">
        <f t="shared" ref="K399:K408" si="219">N399+P399+R399+T399+V399</f>
        <v>#VALUE!</v>
      </c>
      <c r="L399" s="311"/>
      <c r="M399" s="312" t="s">
        <v>651</v>
      </c>
      <c r="N399" s="313" t="s">
        <v>651</v>
      </c>
      <c r="O399" s="312" t="s">
        <v>651</v>
      </c>
      <c r="P399" s="313" t="s">
        <v>651</v>
      </c>
      <c r="Q399" s="312" t="s">
        <v>651</v>
      </c>
      <c r="R399" s="313" t="s">
        <v>651</v>
      </c>
      <c r="S399" s="312" t="s">
        <v>651</v>
      </c>
      <c r="T399" s="313" t="s">
        <v>651</v>
      </c>
      <c r="U399" s="312" t="s">
        <v>651</v>
      </c>
      <c r="V399" s="313" t="s">
        <v>651</v>
      </c>
      <c r="W399" s="314"/>
      <c r="X399" s="311"/>
      <c r="Y399" s="137"/>
      <c r="Z399" s="138"/>
      <c r="AA399" s="314"/>
      <c r="AB399" s="311"/>
      <c r="AC399" s="315">
        <f t="shared" ref="AC399:AC408" si="220">AF399+AH399+AJ399+AL399+AN399</f>
        <v>0</v>
      </c>
      <c r="AD399" s="316">
        <f t="shared" ref="AD399:AD408" si="221">AG399+AI399+AK399+AM399+AO399</f>
        <v>0</v>
      </c>
      <c r="AE399" s="313"/>
      <c r="AF399" s="317"/>
      <c r="AG399" s="313"/>
      <c r="AH399" s="317"/>
      <c r="AI399" s="313"/>
      <c r="AJ399" s="317"/>
      <c r="AK399" s="313"/>
      <c r="AL399" s="317"/>
      <c r="AM399" s="313"/>
      <c r="AN399" s="317"/>
      <c r="AO399" s="313"/>
      <c r="AP399" s="97"/>
      <c r="AQ399" s="98"/>
    </row>
    <row r="400" spans="1:43" ht="12" customHeight="1">
      <c r="A400" s="149"/>
      <c r="B400" s="133"/>
      <c r="C400" s="150" t="str">
        <f>IF(D400&lt;&gt;"",MAX(C398:C399)+1,"")</f>
        <v/>
      </c>
      <c r="D400" s="151"/>
      <c r="E400" s="152"/>
      <c r="F400" s="153"/>
      <c r="G400" s="138"/>
      <c r="H400" s="318"/>
      <c r="I400" s="319"/>
      <c r="J400" s="320">
        <f t="shared" si="218"/>
        <v>0</v>
      </c>
      <c r="K400" s="321">
        <f t="shared" si="219"/>
        <v>0</v>
      </c>
      <c r="L400" s="322"/>
      <c r="M400" s="323"/>
      <c r="N400" s="324"/>
      <c r="O400" s="323"/>
      <c r="P400" s="324"/>
      <c r="Q400" s="323"/>
      <c r="R400" s="324"/>
      <c r="S400" s="323"/>
      <c r="T400" s="324"/>
      <c r="U400" s="323"/>
      <c r="V400" s="324"/>
      <c r="W400" s="325"/>
      <c r="X400" s="322"/>
      <c r="Y400" s="153"/>
      <c r="Z400" s="138"/>
      <c r="AA400" s="325"/>
      <c r="AB400" s="322"/>
      <c r="AC400" s="326">
        <f t="shared" si="220"/>
        <v>0</v>
      </c>
      <c r="AD400" s="327">
        <f t="shared" si="221"/>
        <v>0</v>
      </c>
      <c r="AE400" s="324"/>
      <c r="AF400" s="328"/>
      <c r="AG400" s="324"/>
      <c r="AH400" s="328"/>
      <c r="AI400" s="324"/>
      <c r="AJ400" s="328"/>
      <c r="AK400" s="324"/>
      <c r="AL400" s="328"/>
      <c r="AM400" s="324"/>
      <c r="AN400" s="328"/>
      <c r="AO400" s="324"/>
      <c r="AP400" s="97"/>
      <c r="AQ400" s="98"/>
    </row>
    <row r="401" spans="1:43" ht="12" customHeight="1">
      <c r="A401" s="149"/>
      <c r="B401" s="133"/>
      <c r="C401" s="150" t="str">
        <f>IF(D401&lt;&gt;"",MAX(C398:C400)+1,"")</f>
        <v/>
      </c>
      <c r="D401" s="151"/>
      <c r="E401" s="152"/>
      <c r="F401" s="153"/>
      <c r="G401" s="138"/>
      <c r="H401" s="318"/>
      <c r="I401" s="319"/>
      <c r="J401" s="320">
        <f t="shared" si="218"/>
        <v>0</v>
      </c>
      <c r="K401" s="321">
        <f t="shared" si="219"/>
        <v>0</v>
      </c>
      <c r="L401" s="322"/>
      <c r="M401" s="323"/>
      <c r="N401" s="324"/>
      <c r="O401" s="323"/>
      <c r="P401" s="324"/>
      <c r="Q401" s="323"/>
      <c r="R401" s="324"/>
      <c r="S401" s="323"/>
      <c r="T401" s="324"/>
      <c r="U401" s="323"/>
      <c r="V401" s="324"/>
      <c r="W401" s="325"/>
      <c r="X401" s="322"/>
      <c r="Y401" s="153"/>
      <c r="Z401" s="138"/>
      <c r="AA401" s="325"/>
      <c r="AB401" s="322"/>
      <c r="AC401" s="326">
        <f t="shared" si="220"/>
        <v>0</v>
      </c>
      <c r="AD401" s="327">
        <f t="shared" si="221"/>
        <v>0</v>
      </c>
      <c r="AE401" s="324"/>
      <c r="AF401" s="328"/>
      <c r="AG401" s="324"/>
      <c r="AH401" s="328"/>
      <c r="AI401" s="324"/>
      <c r="AJ401" s="328"/>
      <c r="AK401" s="324"/>
      <c r="AL401" s="328"/>
      <c r="AM401" s="324"/>
      <c r="AN401" s="328"/>
      <c r="AO401" s="324"/>
      <c r="AP401" s="97"/>
      <c r="AQ401" s="98"/>
    </row>
    <row r="402" spans="1:43" ht="12" customHeight="1">
      <c r="A402" s="149"/>
      <c r="B402" s="133"/>
      <c r="C402" s="150" t="str">
        <f>IF(D402&lt;&gt;"",MAX(C398:C401)+1,"")</f>
        <v/>
      </c>
      <c r="D402" s="151"/>
      <c r="E402" s="152"/>
      <c r="F402" s="153"/>
      <c r="G402" s="138"/>
      <c r="H402" s="318"/>
      <c r="I402" s="319"/>
      <c r="J402" s="320">
        <f t="shared" si="218"/>
        <v>0</v>
      </c>
      <c r="K402" s="321">
        <f t="shared" si="219"/>
        <v>0</v>
      </c>
      <c r="L402" s="322"/>
      <c r="M402" s="323"/>
      <c r="N402" s="324"/>
      <c r="O402" s="323"/>
      <c r="P402" s="324"/>
      <c r="Q402" s="323"/>
      <c r="R402" s="324"/>
      <c r="S402" s="323"/>
      <c r="T402" s="324"/>
      <c r="U402" s="323"/>
      <c r="V402" s="324"/>
      <c r="W402" s="325"/>
      <c r="X402" s="322"/>
      <c r="Y402" s="153"/>
      <c r="Z402" s="138"/>
      <c r="AA402" s="325"/>
      <c r="AB402" s="322"/>
      <c r="AC402" s="326">
        <f t="shared" si="220"/>
        <v>0</v>
      </c>
      <c r="AD402" s="327">
        <f t="shared" si="221"/>
        <v>0</v>
      </c>
      <c r="AE402" s="324"/>
      <c r="AF402" s="328"/>
      <c r="AG402" s="324"/>
      <c r="AH402" s="328"/>
      <c r="AI402" s="324"/>
      <c r="AJ402" s="328"/>
      <c r="AK402" s="324"/>
      <c r="AL402" s="328"/>
      <c r="AM402" s="324"/>
      <c r="AN402" s="328"/>
      <c r="AO402" s="324"/>
      <c r="AP402" s="97"/>
      <c r="AQ402" s="98"/>
    </row>
    <row r="403" spans="1:43" ht="12" customHeight="1">
      <c r="A403" s="149"/>
      <c r="B403" s="133"/>
      <c r="C403" s="150" t="str">
        <f>IF(D403&lt;&gt;"",MAX(C398:C402)+1,"")</f>
        <v/>
      </c>
      <c r="D403" s="151"/>
      <c r="E403" s="152"/>
      <c r="F403" s="153"/>
      <c r="G403" s="138"/>
      <c r="H403" s="318"/>
      <c r="I403" s="319"/>
      <c r="J403" s="320">
        <f t="shared" si="218"/>
        <v>0</v>
      </c>
      <c r="K403" s="321">
        <f t="shared" si="219"/>
        <v>0</v>
      </c>
      <c r="L403" s="322"/>
      <c r="M403" s="323"/>
      <c r="N403" s="324"/>
      <c r="O403" s="323"/>
      <c r="P403" s="324"/>
      <c r="Q403" s="323"/>
      <c r="R403" s="324"/>
      <c r="S403" s="323"/>
      <c r="T403" s="324"/>
      <c r="U403" s="323"/>
      <c r="V403" s="324"/>
      <c r="W403" s="325"/>
      <c r="X403" s="322"/>
      <c r="Y403" s="153"/>
      <c r="Z403" s="138"/>
      <c r="AA403" s="325"/>
      <c r="AB403" s="322"/>
      <c r="AC403" s="326">
        <f t="shared" si="220"/>
        <v>0</v>
      </c>
      <c r="AD403" s="327">
        <f t="shared" si="221"/>
        <v>0</v>
      </c>
      <c r="AE403" s="324"/>
      <c r="AF403" s="328"/>
      <c r="AG403" s="324"/>
      <c r="AH403" s="328"/>
      <c r="AI403" s="324"/>
      <c r="AJ403" s="328"/>
      <c r="AK403" s="324"/>
      <c r="AL403" s="328"/>
      <c r="AM403" s="324"/>
      <c r="AN403" s="328"/>
      <c r="AO403" s="324"/>
      <c r="AP403" s="97"/>
      <c r="AQ403" s="98"/>
    </row>
    <row r="404" spans="1:43" ht="12" customHeight="1">
      <c r="A404" s="149"/>
      <c r="B404" s="133"/>
      <c r="C404" s="150" t="str">
        <f>IF(D404&lt;&gt;"",MAX(C398:C403)+1,"")</f>
        <v/>
      </c>
      <c r="D404" s="151"/>
      <c r="E404" s="152"/>
      <c r="F404" s="153"/>
      <c r="G404" s="138"/>
      <c r="H404" s="318"/>
      <c r="I404" s="319"/>
      <c r="J404" s="320">
        <f t="shared" si="218"/>
        <v>0</v>
      </c>
      <c r="K404" s="321">
        <f t="shared" si="219"/>
        <v>0</v>
      </c>
      <c r="L404" s="322"/>
      <c r="M404" s="323"/>
      <c r="N404" s="324"/>
      <c r="O404" s="323"/>
      <c r="P404" s="324"/>
      <c r="Q404" s="323"/>
      <c r="R404" s="324"/>
      <c r="S404" s="323"/>
      <c r="T404" s="324"/>
      <c r="U404" s="323"/>
      <c r="V404" s="324"/>
      <c r="W404" s="325"/>
      <c r="X404" s="322"/>
      <c r="Y404" s="153"/>
      <c r="Z404" s="138"/>
      <c r="AA404" s="325"/>
      <c r="AB404" s="322"/>
      <c r="AC404" s="326">
        <f t="shared" si="220"/>
        <v>0</v>
      </c>
      <c r="AD404" s="327">
        <f t="shared" si="221"/>
        <v>0</v>
      </c>
      <c r="AE404" s="324"/>
      <c r="AF404" s="328"/>
      <c r="AG404" s="324"/>
      <c r="AH404" s="328"/>
      <c r="AI404" s="324"/>
      <c r="AJ404" s="328"/>
      <c r="AK404" s="324"/>
      <c r="AL404" s="328"/>
      <c r="AM404" s="324"/>
      <c r="AN404" s="328"/>
      <c r="AO404" s="324"/>
      <c r="AP404" s="97"/>
      <c r="AQ404" s="98"/>
    </row>
    <row r="405" spans="1:43" ht="12" customHeight="1">
      <c r="A405" s="149"/>
      <c r="B405" s="133"/>
      <c r="C405" s="150" t="str">
        <f>IF(D405&lt;&gt;"",MAX(C398:C404)+1,"")</f>
        <v/>
      </c>
      <c r="D405" s="151"/>
      <c r="E405" s="152"/>
      <c r="F405" s="153"/>
      <c r="G405" s="138"/>
      <c r="H405" s="318"/>
      <c r="I405" s="319"/>
      <c r="J405" s="320">
        <f t="shared" si="218"/>
        <v>0</v>
      </c>
      <c r="K405" s="321">
        <f t="shared" si="219"/>
        <v>0</v>
      </c>
      <c r="L405" s="322"/>
      <c r="M405" s="323"/>
      <c r="N405" s="324"/>
      <c r="O405" s="323"/>
      <c r="P405" s="324"/>
      <c r="Q405" s="323"/>
      <c r="R405" s="324"/>
      <c r="S405" s="323"/>
      <c r="T405" s="324"/>
      <c r="U405" s="323"/>
      <c r="V405" s="324"/>
      <c r="W405" s="325"/>
      <c r="X405" s="322"/>
      <c r="Y405" s="153"/>
      <c r="Z405" s="138"/>
      <c r="AA405" s="325"/>
      <c r="AB405" s="322"/>
      <c r="AC405" s="326">
        <f t="shared" si="220"/>
        <v>0</v>
      </c>
      <c r="AD405" s="327">
        <f t="shared" si="221"/>
        <v>0</v>
      </c>
      <c r="AE405" s="324"/>
      <c r="AF405" s="328"/>
      <c r="AG405" s="324"/>
      <c r="AH405" s="328"/>
      <c r="AI405" s="324"/>
      <c r="AJ405" s="328"/>
      <c r="AK405" s="324"/>
      <c r="AL405" s="328"/>
      <c r="AM405" s="324"/>
      <c r="AN405" s="328"/>
      <c r="AO405" s="324"/>
      <c r="AP405" s="97"/>
      <c r="AQ405" s="98"/>
    </row>
    <row r="406" spans="1:43" ht="12" customHeight="1">
      <c r="A406" s="149"/>
      <c r="B406" s="133"/>
      <c r="C406" s="150" t="str">
        <f>IF(D406&lt;&gt;"",MAX(C398:C405)+1,"")</f>
        <v/>
      </c>
      <c r="D406" s="151"/>
      <c r="E406" s="152"/>
      <c r="F406" s="153"/>
      <c r="G406" s="138"/>
      <c r="H406" s="318"/>
      <c r="I406" s="319"/>
      <c r="J406" s="320">
        <f t="shared" si="218"/>
        <v>0</v>
      </c>
      <c r="K406" s="321">
        <f t="shared" si="219"/>
        <v>0</v>
      </c>
      <c r="L406" s="322"/>
      <c r="M406" s="323"/>
      <c r="N406" s="324"/>
      <c r="O406" s="323"/>
      <c r="P406" s="324"/>
      <c r="Q406" s="323"/>
      <c r="R406" s="324"/>
      <c r="S406" s="323"/>
      <c r="T406" s="324"/>
      <c r="U406" s="323"/>
      <c r="V406" s="324"/>
      <c r="W406" s="325"/>
      <c r="X406" s="322"/>
      <c r="Y406" s="153"/>
      <c r="Z406" s="138"/>
      <c r="AA406" s="325"/>
      <c r="AB406" s="322"/>
      <c r="AC406" s="326">
        <f t="shared" si="220"/>
        <v>0</v>
      </c>
      <c r="AD406" s="327">
        <f t="shared" si="221"/>
        <v>0</v>
      </c>
      <c r="AE406" s="324"/>
      <c r="AF406" s="328"/>
      <c r="AG406" s="324"/>
      <c r="AH406" s="328"/>
      <c r="AI406" s="324"/>
      <c r="AJ406" s="328"/>
      <c r="AK406" s="324"/>
      <c r="AL406" s="328"/>
      <c r="AM406" s="324"/>
      <c r="AN406" s="328"/>
      <c r="AO406" s="324"/>
      <c r="AP406" s="97"/>
      <c r="AQ406" s="98"/>
    </row>
    <row r="407" spans="1:43" ht="12" customHeight="1">
      <c r="A407" s="149"/>
      <c r="B407" s="133"/>
      <c r="C407" s="150" t="str">
        <f>IF(D407&lt;&gt;"",MAX(C398:C406)+1,"")</f>
        <v/>
      </c>
      <c r="D407" s="151"/>
      <c r="E407" s="152"/>
      <c r="F407" s="153"/>
      <c r="G407" s="138"/>
      <c r="H407" s="318"/>
      <c r="I407" s="319"/>
      <c r="J407" s="320">
        <f t="shared" si="218"/>
        <v>0</v>
      </c>
      <c r="K407" s="321">
        <f t="shared" si="219"/>
        <v>0</v>
      </c>
      <c r="L407" s="322"/>
      <c r="M407" s="323"/>
      <c r="N407" s="324"/>
      <c r="O407" s="323"/>
      <c r="P407" s="324"/>
      <c r="Q407" s="323"/>
      <c r="R407" s="324"/>
      <c r="S407" s="323"/>
      <c r="T407" s="324"/>
      <c r="U407" s="323"/>
      <c r="V407" s="324"/>
      <c r="W407" s="325"/>
      <c r="X407" s="322"/>
      <c r="Y407" s="153"/>
      <c r="Z407" s="138"/>
      <c r="AA407" s="325"/>
      <c r="AB407" s="322"/>
      <c r="AC407" s="326">
        <f t="shared" si="220"/>
        <v>0</v>
      </c>
      <c r="AD407" s="327">
        <f t="shared" si="221"/>
        <v>0</v>
      </c>
      <c r="AE407" s="324"/>
      <c r="AF407" s="328"/>
      <c r="AG407" s="324"/>
      <c r="AH407" s="328"/>
      <c r="AI407" s="324"/>
      <c r="AJ407" s="328"/>
      <c r="AK407" s="324"/>
      <c r="AL407" s="328"/>
      <c r="AM407" s="324"/>
      <c r="AN407" s="328"/>
      <c r="AO407" s="324"/>
      <c r="AP407" s="97"/>
      <c r="AQ407" s="98"/>
    </row>
    <row r="408" spans="1:43" ht="12" customHeight="1">
      <c r="A408" s="165"/>
      <c r="B408" s="166"/>
      <c r="C408" s="167" t="str">
        <f>IF(D408&lt;&gt;"",MAX(C398:C407)+1,"")</f>
        <v/>
      </c>
      <c r="D408" s="168"/>
      <c r="E408" s="169"/>
      <c r="F408" s="170"/>
      <c r="G408" s="171"/>
      <c r="H408" s="329"/>
      <c r="I408" s="330"/>
      <c r="J408" s="331">
        <f t="shared" si="218"/>
        <v>0</v>
      </c>
      <c r="K408" s="332">
        <f t="shared" si="219"/>
        <v>0</v>
      </c>
      <c r="L408" s="333"/>
      <c r="M408" s="334"/>
      <c r="N408" s="335"/>
      <c r="O408" s="334"/>
      <c r="P408" s="335"/>
      <c r="Q408" s="334"/>
      <c r="R408" s="335"/>
      <c r="S408" s="334"/>
      <c r="T408" s="335"/>
      <c r="U408" s="334"/>
      <c r="V408" s="335"/>
      <c r="W408" s="336"/>
      <c r="X408" s="333"/>
      <c r="Y408" s="170"/>
      <c r="Z408" s="171"/>
      <c r="AA408" s="336"/>
      <c r="AB408" s="333"/>
      <c r="AC408" s="337">
        <f t="shared" si="220"/>
        <v>0</v>
      </c>
      <c r="AD408" s="338">
        <f t="shared" si="221"/>
        <v>0</v>
      </c>
      <c r="AE408" s="335"/>
      <c r="AF408" s="339"/>
      <c r="AG408" s="335"/>
      <c r="AH408" s="339"/>
      <c r="AI408" s="335"/>
      <c r="AJ408" s="339"/>
      <c r="AK408" s="335"/>
      <c r="AL408" s="339"/>
      <c r="AM408" s="335"/>
      <c r="AN408" s="339"/>
      <c r="AO408" s="335"/>
      <c r="AP408" s="97"/>
      <c r="AQ408" s="98"/>
    </row>
    <row r="409" spans="1:43" ht="12" customHeight="1">
      <c r="A409" s="116" t="s">
        <v>651</v>
      </c>
      <c r="B409" s="117" t="s">
        <v>651</v>
      </c>
      <c r="C409" s="1350" t="s">
        <v>651</v>
      </c>
      <c r="D409" s="1351"/>
      <c r="E409" s="118" t="s">
        <v>651</v>
      </c>
      <c r="F409" s="340"/>
      <c r="G409" s="341"/>
      <c r="H409" s="342">
        <f t="shared" ref="H409:X409" si="222">SUM(H410:H419)</f>
        <v>0</v>
      </c>
      <c r="I409" s="343">
        <f t="shared" si="222"/>
        <v>0</v>
      </c>
      <c r="J409" s="342" t="e">
        <f t="shared" si="222"/>
        <v>#VALUE!</v>
      </c>
      <c r="K409" s="344" t="e">
        <f t="shared" si="222"/>
        <v>#VALUE!</v>
      </c>
      <c r="L409" s="345">
        <f t="shared" si="222"/>
        <v>0</v>
      </c>
      <c r="M409" s="346">
        <f t="shared" si="222"/>
        <v>0</v>
      </c>
      <c r="N409" s="347">
        <f t="shared" si="222"/>
        <v>0</v>
      </c>
      <c r="O409" s="346">
        <f t="shared" si="222"/>
        <v>0</v>
      </c>
      <c r="P409" s="347">
        <f t="shared" si="222"/>
        <v>0</v>
      </c>
      <c r="Q409" s="346">
        <f t="shared" si="222"/>
        <v>0</v>
      </c>
      <c r="R409" s="347">
        <f t="shared" si="222"/>
        <v>0</v>
      </c>
      <c r="S409" s="346">
        <f t="shared" si="222"/>
        <v>0</v>
      </c>
      <c r="T409" s="347">
        <f t="shared" si="222"/>
        <v>0</v>
      </c>
      <c r="U409" s="346">
        <f t="shared" si="222"/>
        <v>0</v>
      </c>
      <c r="V409" s="347">
        <f t="shared" si="222"/>
        <v>0</v>
      </c>
      <c r="W409" s="348">
        <f t="shared" si="222"/>
        <v>0</v>
      </c>
      <c r="X409" s="345">
        <f t="shared" si="222"/>
        <v>0</v>
      </c>
      <c r="Y409" s="340"/>
      <c r="Z409" s="341"/>
      <c r="AA409" s="348">
        <f t="shared" ref="AA409:AO409" si="223">SUM(AA410:AA419)</f>
        <v>0</v>
      </c>
      <c r="AB409" s="345">
        <f t="shared" si="223"/>
        <v>0</v>
      </c>
      <c r="AC409" s="349">
        <f t="shared" si="223"/>
        <v>0</v>
      </c>
      <c r="AD409" s="350">
        <f t="shared" si="223"/>
        <v>0</v>
      </c>
      <c r="AE409" s="347">
        <f t="shared" si="223"/>
        <v>0</v>
      </c>
      <c r="AF409" s="349">
        <f t="shared" si="223"/>
        <v>0</v>
      </c>
      <c r="AG409" s="347">
        <f t="shared" si="223"/>
        <v>0</v>
      </c>
      <c r="AH409" s="349">
        <f t="shared" si="223"/>
        <v>0</v>
      </c>
      <c r="AI409" s="347">
        <f t="shared" si="223"/>
        <v>0</v>
      </c>
      <c r="AJ409" s="349">
        <f t="shared" si="223"/>
        <v>0</v>
      </c>
      <c r="AK409" s="347">
        <f t="shared" si="223"/>
        <v>0</v>
      </c>
      <c r="AL409" s="349">
        <f t="shared" si="223"/>
        <v>0</v>
      </c>
      <c r="AM409" s="347">
        <f t="shared" si="223"/>
        <v>0</v>
      </c>
      <c r="AN409" s="349">
        <f t="shared" si="223"/>
        <v>0</v>
      </c>
      <c r="AO409" s="347">
        <f t="shared" si="223"/>
        <v>0</v>
      </c>
      <c r="AP409" s="130"/>
      <c r="AQ409" s="131">
        <f>COUNTIF(AD410:AD419,"&gt;0")</f>
        <v>0</v>
      </c>
    </row>
    <row r="410" spans="1:43" ht="12" customHeight="1">
      <c r="A410" s="132"/>
      <c r="B410" s="133"/>
      <c r="C410" s="134">
        <f>IF(D410&lt;&gt;"",MAX(C409)+1,"")</f>
        <v>1</v>
      </c>
      <c r="D410" s="135" t="str">
        <f>IF(B409&lt;&gt;"","Điểm chính","")</f>
        <v>Điểm chính</v>
      </c>
      <c r="E410" s="136"/>
      <c r="F410" s="137"/>
      <c r="G410" s="138"/>
      <c r="H410" s="307"/>
      <c r="I410" s="308"/>
      <c r="J410" s="309" t="e">
        <f t="shared" ref="J410:J419" si="224">M410+O410+Q410+S410+U410</f>
        <v>#VALUE!</v>
      </c>
      <c r="K410" s="310" t="e">
        <f t="shared" ref="K410:K419" si="225">N410+P410+R410+T410+V410</f>
        <v>#VALUE!</v>
      </c>
      <c r="L410" s="311"/>
      <c r="M410" s="312" t="s">
        <v>651</v>
      </c>
      <c r="N410" s="313" t="s">
        <v>651</v>
      </c>
      <c r="O410" s="312" t="s">
        <v>651</v>
      </c>
      <c r="P410" s="313" t="s">
        <v>651</v>
      </c>
      <c r="Q410" s="312" t="s">
        <v>651</v>
      </c>
      <c r="R410" s="313" t="s">
        <v>651</v>
      </c>
      <c r="S410" s="312" t="s">
        <v>651</v>
      </c>
      <c r="T410" s="313" t="s">
        <v>651</v>
      </c>
      <c r="U410" s="312" t="s">
        <v>651</v>
      </c>
      <c r="V410" s="313" t="s">
        <v>651</v>
      </c>
      <c r="W410" s="314"/>
      <c r="X410" s="311"/>
      <c r="Y410" s="137"/>
      <c r="Z410" s="138"/>
      <c r="AA410" s="314"/>
      <c r="AB410" s="311"/>
      <c r="AC410" s="315">
        <f t="shared" ref="AC410:AC419" si="226">AF410+AH410+AJ410+AL410+AN410</f>
        <v>0</v>
      </c>
      <c r="AD410" s="316">
        <f t="shared" ref="AD410:AD419" si="227">AG410+AI410+AK410+AM410+AO410</f>
        <v>0</v>
      </c>
      <c r="AE410" s="313"/>
      <c r="AF410" s="317"/>
      <c r="AG410" s="313"/>
      <c r="AH410" s="317"/>
      <c r="AI410" s="313"/>
      <c r="AJ410" s="317"/>
      <c r="AK410" s="313"/>
      <c r="AL410" s="317"/>
      <c r="AM410" s="313"/>
      <c r="AN410" s="317"/>
      <c r="AO410" s="313"/>
      <c r="AP410" s="97"/>
      <c r="AQ410" s="98"/>
    </row>
    <row r="411" spans="1:43" ht="12" customHeight="1">
      <c r="A411" s="149"/>
      <c r="B411" s="133"/>
      <c r="C411" s="150" t="str">
        <f>IF(D411&lt;&gt;"",MAX(C409:C410)+1,"")</f>
        <v/>
      </c>
      <c r="D411" s="151"/>
      <c r="E411" s="152"/>
      <c r="F411" s="153"/>
      <c r="G411" s="138"/>
      <c r="H411" s="318"/>
      <c r="I411" s="319"/>
      <c r="J411" s="320">
        <f t="shared" si="224"/>
        <v>0</v>
      </c>
      <c r="K411" s="321">
        <f t="shared" si="225"/>
        <v>0</v>
      </c>
      <c r="L411" s="322"/>
      <c r="M411" s="323"/>
      <c r="N411" s="324"/>
      <c r="O411" s="323"/>
      <c r="P411" s="324"/>
      <c r="Q411" s="323"/>
      <c r="R411" s="324"/>
      <c r="S411" s="323"/>
      <c r="T411" s="324"/>
      <c r="U411" s="323"/>
      <c r="V411" s="324"/>
      <c r="W411" s="325"/>
      <c r="X411" s="322"/>
      <c r="Y411" s="153"/>
      <c r="Z411" s="138"/>
      <c r="AA411" s="325"/>
      <c r="AB411" s="322"/>
      <c r="AC411" s="326">
        <f t="shared" si="226"/>
        <v>0</v>
      </c>
      <c r="AD411" s="327">
        <f t="shared" si="227"/>
        <v>0</v>
      </c>
      <c r="AE411" s="324"/>
      <c r="AF411" s="328"/>
      <c r="AG411" s="324"/>
      <c r="AH411" s="328"/>
      <c r="AI411" s="324"/>
      <c r="AJ411" s="328"/>
      <c r="AK411" s="324"/>
      <c r="AL411" s="328"/>
      <c r="AM411" s="324"/>
      <c r="AN411" s="328"/>
      <c r="AO411" s="324"/>
      <c r="AP411" s="97"/>
      <c r="AQ411" s="98"/>
    </row>
    <row r="412" spans="1:43" ht="12" customHeight="1">
      <c r="A412" s="149"/>
      <c r="B412" s="133"/>
      <c r="C412" s="150" t="str">
        <f>IF(D412&lt;&gt;"",MAX(C409:C411)+1,"")</f>
        <v/>
      </c>
      <c r="D412" s="151"/>
      <c r="E412" s="152"/>
      <c r="F412" s="153"/>
      <c r="G412" s="138"/>
      <c r="H412" s="318"/>
      <c r="I412" s="319"/>
      <c r="J412" s="320">
        <f t="shared" si="224"/>
        <v>0</v>
      </c>
      <c r="K412" s="321">
        <f t="shared" si="225"/>
        <v>0</v>
      </c>
      <c r="L412" s="322"/>
      <c r="M412" s="323"/>
      <c r="N412" s="324"/>
      <c r="O412" s="323"/>
      <c r="P412" s="324"/>
      <c r="Q412" s="323"/>
      <c r="R412" s="324"/>
      <c r="S412" s="323"/>
      <c r="T412" s="324"/>
      <c r="U412" s="323"/>
      <c r="V412" s="324"/>
      <c r="W412" s="325"/>
      <c r="X412" s="322"/>
      <c r="Y412" s="153"/>
      <c r="Z412" s="138"/>
      <c r="AA412" s="325"/>
      <c r="AB412" s="322"/>
      <c r="AC412" s="326">
        <f t="shared" si="226"/>
        <v>0</v>
      </c>
      <c r="AD412" s="327">
        <f t="shared" si="227"/>
        <v>0</v>
      </c>
      <c r="AE412" s="324"/>
      <c r="AF412" s="328"/>
      <c r="AG412" s="324"/>
      <c r="AH412" s="328"/>
      <c r="AI412" s="324"/>
      <c r="AJ412" s="328"/>
      <c r="AK412" s="324"/>
      <c r="AL412" s="328"/>
      <c r="AM412" s="324"/>
      <c r="AN412" s="328"/>
      <c r="AO412" s="324"/>
      <c r="AP412" s="97"/>
      <c r="AQ412" s="98"/>
    </row>
    <row r="413" spans="1:43" ht="12" customHeight="1">
      <c r="A413" s="149"/>
      <c r="B413" s="133"/>
      <c r="C413" s="150" t="str">
        <f>IF(D413&lt;&gt;"",MAX(C409:C412)+1,"")</f>
        <v/>
      </c>
      <c r="D413" s="151"/>
      <c r="E413" s="152"/>
      <c r="F413" s="153"/>
      <c r="G413" s="138"/>
      <c r="H413" s="318"/>
      <c r="I413" s="319"/>
      <c r="J413" s="320">
        <f t="shared" si="224"/>
        <v>0</v>
      </c>
      <c r="K413" s="321">
        <f t="shared" si="225"/>
        <v>0</v>
      </c>
      <c r="L413" s="322"/>
      <c r="M413" s="323"/>
      <c r="N413" s="324"/>
      <c r="O413" s="323"/>
      <c r="P413" s="324"/>
      <c r="Q413" s="323"/>
      <c r="R413" s="324"/>
      <c r="S413" s="323"/>
      <c r="T413" s="324"/>
      <c r="U413" s="323"/>
      <c r="V413" s="324"/>
      <c r="W413" s="325"/>
      <c r="X413" s="322"/>
      <c r="Y413" s="153"/>
      <c r="Z413" s="138"/>
      <c r="AA413" s="325"/>
      <c r="AB413" s="322"/>
      <c r="AC413" s="326">
        <f t="shared" si="226"/>
        <v>0</v>
      </c>
      <c r="AD413" s="327">
        <f t="shared" si="227"/>
        <v>0</v>
      </c>
      <c r="AE413" s="324"/>
      <c r="AF413" s="328"/>
      <c r="AG413" s="324"/>
      <c r="AH413" s="328"/>
      <c r="AI413" s="324"/>
      <c r="AJ413" s="328"/>
      <c r="AK413" s="324"/>
      <c r="AL413" s="328"/>
      <c r="AM413" s="324"/>
      <c r="AN413" s="328"/>
      <c r="AO413" s="324"/>
      <c r="AP413" s="97"/>
      <c r="AQ413" s="98"/>
    </row>
    <row r="414" spans="1:43" ht="12" customHeight="1">
      <c r="A414" s="149"/>
      <c r="B414" s="133"/>
      <c r="C414" s="150" t="str">
        <f>IF(D414&lt;&gt;"",MAX(C409:C413)+1,"")</f>
        <v/>
      </c>
      <c r="D414" s="151"/>
      <c r="E414" s="152"/>
      <c r="F414" s="153"/>
      <c r="G414" s="138"/>
      <c r="H414" s="318"/>
      <c r="I414" s="319"/>
      <c r="J414" s="320">
        <f t="shared" si="224"/>
        <v>0</v>
      </c>
      <c r="K414" s="321">
        <f t="shared" si="225"/>
        <v>0</v>
      </c>
      <c r="L414" s="322"/>
      <c r="M414" s="323"/>
      <c r="N414" s="324"/>
      <c r="O414" s="323"/>
      <c r="P414" s="324"/>
      <c r="Q414" s="323"/>
      <c r="R414" s="324"/>
      <c r="S414" s="323"/>
      <c r="T414" s="324"/>
      <c r="U414" s="323"/>
      <c r="V414" s="324"/>
      <c r="W414" s="325"/>
      <c r="X414" s="322"/>
      <c r="Y414" s="153"/>
      <c r="Z414" s="138"/>
      <c r="AA414" s="325"/>
      <c r="AB414" s="322"/>
      <c r="AC414" s="326">
        <f t="shared" si="226"/>
        <v>0</v>
      </c>
      <c r="AD414" s="327">
        <f t="shared" si="227"/>
        <v>0</v>
      </c>
      <c r="AE414" s="324"/>
      <c r="AF414" s="328"/>
      <c r="AG414" s="324"/>
      <c r="AH414" s="328"/>
      <c r="AI414" s="324"/>
      <c r="AJ414" s="328"/>
      <c r="AK414" s="324"/>
      <c r="AL414" s="328"/>
      <c r="AM414" s="324"/>
      <c r="AN414" s="328"/>
      <c r="AO414" s="324"/>
      <c r="AP414" s="97"/>
      <c r="AQ414" s="98"/>
    </row>
    <row r="415" spans="1:43" ht="12" customHeight="1">
      <c r="A415" s="149"/>
      <c r="B415" s="133"/>
      <c r="C415" s="150" t="str">
        <f>IF(D415&lt;&gt;"",MAX(C409:C414)+1,"")</f>
        <v/>
      </c>
      <c r="D415" s="151"/>
      <c r="E415" s="152"/>
      <c r="F415" s="153"/>
      <c r="G415" s="138"/>
      <c r="H415" s="318"/>
      <c r="I415" s="319"/>
      <c r="J415" s="320">
        <f t="shared" si="224"/>
        <v>0</v>
      </c>
      <c r="K415" s="321">
        <f t="shared" si="225"/>
        <v>0</v>
      </c>
      <c r="L415" s="322"/>
      <c r="M415" s="323"/>
      <c r="N415" s="324"/>
      <c r="O415" s="323"/>
      <c r="P415" s="324"/>
      <c r="Q415" s="323"/>
      <c r="R415" s="324"/>
      <c r="S415" s="323"/>
      <c r="T415" s="324"/>
      <c r="U415" s="323"/>
      <c r="V415" s="324"/>
      <c r="W415" s="325"/>
      <c r="X415" s="322"/>
      <c r="Y415" s="153"/>
      <c r="Z415" s="138"/>
      <c r="AA415" s="325"/>
      <c r="AB415" s="322"/>
      <c r="AC415" s="326">
        <f t="shared" si="226"/>
        <v>0</v>
      </c>
      <c r="AD415" s="327">
        <f t="shared" si="227"/>
        <v>0</v>
      </c>
      <c r="AE415" s="324"/>
      <c r="AF415" s="328"/>
      <c r="AG415" s="324"/>
      <c r="AH415" s="328"/>
      <c r="AI415" s="324"/>
      <c r="AJ415" s="328"/>
      <c r="AK415" s="324"/>
      <c r="AL415" s="328"/>
      <c r="AM415" s="324"/>
      <c r="AN415" s="328"/>
      <c r="AO415" s="324"/>
      <c r="AP415" s="97"/>
      <c r="AQ415" s="98"/>
    </row>
    <row r="416" spans="1:43" ht="12" customHeight="1">
      <c r="A416" s="149"/>
      <c r="B416" s="133"/>
      <c r="C416" s="150" t="str">
        <f>IF(D416&lt;&gt;"",MAX(C409:C415)+1,"")</f>
        <v/>
      </c>
      <c r="D416" s="151"/>
      <c r="E416" s="152"/>
      <c r="F416" s="153"/>
      <c r="G416" s="138"/>
      <c r="H416" s="318"/>
      <c r="I416" s="319"/>
      <c r="J416" s="320">
        <f t="shared" si="224"/>
        <v>0</v>
      </c>
      <c r="K416" s="321">
        <f t="shared" si="225"/>
        <v>0</v>
      </c>
      <c r="L416" s="322"/>
      <c r="M416" s="323"/>
      <c r="N416" s="324"/>
      <c r="O416" s="323"/>
      <c r="P416" s="324"/>
      <c r="Q416" s="323"/>
      <c r="R416" s="324"/>
      <c r="S416" s="323"/>
      <c r="T416" s="324"/>
      <c r="U416" s="323"/>
      <c r="V416" s="324"/>
      <c r="W416" s="325"/>
      <c r="X416" s="322"/>
      <c r="Y416" s="153"/>
      <c r="Z416" s="138"/>
      <c r="AA416" s="325"/>
      <c r="AB416" s="322"/>
      <c r="AC416" s="326">
        <f t="shared" si="226"/>
        <v>0</v>
      </c>
      <c r="AD416" s="327">
        <f t="shared" si="227"/>
        <v>0</v>
      </c>
      <c r="AE416" s="324"/>
      <c r="AF416" s="328"/>
      <c r="AG416" s="324"/>
      <c r="AH416" s="328"/>
      <c r="AI416" s="324"/>
      <c r="AJ416" s="328"/>
      <c r="AK416" s="324"/>
      <c r="AL416" s="328"/>
      <c r="AM416" s="324"/>
      <c r="AN416" s="328"/>
      <c r="AO416" s="324"/>
      <c r="AP416" s="97"/>
      <c r="AQ416" s="98"/>
    </row>
    <row r="417" spans="1:43" ht="12" customHeight="1">
      <c r="A417" s="149"/>
      <c r="B417" s="133"/>
      <c r="C417" s="150" t="str">
        <f>IF(D417&lt;&gt;"",MAX(C409:C416)+1,"")</f>
        <v/>
      </c>
      <c r="D417" s="151"/>
      <c r="E417" s="152"/>
      <c r="F417" s="153"/>
      <c r="G417" s="138"/>
      <c r="H417" s="318"/>
      <c r="I417" s="319"/>
      <c r="J417" s="320">
        <f t="shared" si="224"/>
        <v>0</v>
      </c>
      <c r="K417" s="321">
        <f t="shared" si="225"/>
        <v>0</v>
      </c>
      <c r="L417" s="322"/>
      <c r="M417" s="323"/>
      <c r="N417" s="324"/>
      <c r="O417" s="323"/>
      <c r="P417" s="324"/>
      <c r="Q417" s="323"/>
      <c r="R417" s="324"/>
      <c r="S417" s="323"/>
      <c r="T417" s="324"/>
      <c r="U417" s="323"/>
      <c r="V417" s="324"/>
      <c r="W417" s="325"/>
      <c r="X417" s="322"/>
      <c r="Y417" s="153"/>
      <c r="Z417" s="138"/>
      <c r="AA417" s="325"/>
      <c r="AB417" s="322"/>
      <c r="AC417" s="326">
        <f t="shared" si="226"/>
        <v>0</v>
      </c>
      <c r="AD417" s="327">
        <f t="shared" si="227"/>
        <v>0</v>
      </c>
      <c r="AE417" s="324"/>
      <c r="AF417" s="328"/>
      <c r="AG417" s="324"/>
      <c r="AH417" s="328"/>
      <c r="AI417" s="324"/>
      <c r="AJ417" s="328"/>
      <c r="AK417" s="324"/>
      <c r="AL417" s="328"/>
      <c r="AM417" s="324"/>
      <c r="AN417" s="328"/>
      <c r="AO417" s="324"/>
      <c r="AP417" s="97"/>
      <c r="AQ417" s="98"/>
    </row>
    <row r="418" spans="1:43" ht="12" customHeight="1">
      <c r="A418" s="149"/>
      <c r="B418" s="133"/>
      <c r="C418" s="150" t="str">
        <f>IF(D418&lt;&gt;"",MAX(C409:C417)+1,"")</f>
        <v/>
      </c>
      <c r="D418" s="151"/>
      <c r="E418" s="152"/>
      <c r="F418" s="153"/>
      <c r="G418" s="138"/>
      <c r="H418" s="318"/>
      <c r="I418" s="319"/>
      <c r="J418" s="320">
        <f t="shared" si="224"/>
        <v>0</v>
      </c>
      <c r="K418" s="321">
        <f t="shared" si="225"/>
        <v>0</v>
      </c>
      <c r="L418" s="322"/>
      <c r="M418" s="323"/>
      <c r="N418" s="324"/>
      <c r="O418" s="323"/>
      <c r="P418" s="324"/>
      <c r="Q418" s="323"/>
      <c r="R418" s="324"/>
      <c r="S418" s="323"/>
      <c r="T418" s="324"/>
      <c r="U418" s="323"/>
      <c r="V418" s="324"/>
      <c r="W418" s="325"/>
      <c r="X418" s="322"/>
      <c r="Y418" s="153"/>
      <c r="Z418" s="138"/>
      <c r="AA418" s="325"/>
      <c r="AB418" s="322"/>
      <c r="AC418" s="326">
        <f t="shared" si="226"/>
        <v>0</v>
      </c>
      <c r="AD418" s="327">
        <f t="shared" si="227"/>
        <v>0</v>
      </c>
      <c r="AE418" s="324"/>
      <c r="AF418" s="328"/>
      <c r="AG418" s="324"/>
      <c r="AH418" s="328"/>
      <c r="AI418" s="324"/>
      <c r="AJ418" s="328"/>
      <c r="AK418" s="324"/>
      <c r="AL418" s="328"/>
      <c r="AM418" s="324"/>
      <c r="AN418" s="328"/>
      <c r="AO418" s="324"/>
      <c r="AP418" s="97"/>
      <c r="AQ418" s="98"/>
    </row>
    <row r="419" spans="1:43" ht="12" customHeight="1">
      <c r="A419" s="165"/>
      <c r="B419" s="166"/>
      <c r="C419" s="167" t="str">
        <f>IF(D419&lt;&gt;"",MAX(C409:C418)+1,"")</f>
        <v/>
      </c>
      <c r="D419" s="168"/>
      <c r="E419" s="169"/>
      <c r="F419" s="170"/>
      <c r="G419" s="171"/>
      <c r="H419" s="329"/>
      <c r="I419" s="330"/>
      <c r="J419" s="331">
        <f t="shared" si="224"/>
        <v>0</v>
      </c>
      <c r="K419" s="332">
        <f t="shared" si="225"/>
        <v>0</v>
      </c>
      <c r="L419" s="333"/>
      <c r="M419" s="334"/>
      <c r="N419" s="335"/>
      <c r="O419" s="334"/>
      <c r="P419" s="335"/>
      <c r="Q419" s="334"/>
      <c r="R419" s="335"/>
      <c r="S419" s="334"/>
      <c r="T419" s="335"/>
      <c r="U419" s="334"/>
      <c r="V419" s="335"/>
      <c r="W419" s="336"/>
      <c r="X419" s="333"/>
      <c r="Y419" s="170"/>
      <c r="Z419" s="171"/>
      <c r="AA419" s="336"/>
      <c r="AB419" s="333"/>
      <c r="AC419" s="337">
        <f t="shared" si="226"/>
        <v>0</v>
      </c>
      <c r="AD419" s="338">
        <f t="shared" si="227"/>
        <v>0</v>
      </c>
      <c r="AE419" s="335"/>
      <c r="AF419" s="339"/>
      <c r="AG419" s="335"/>
      <c r="AH419" s="339"/>
      <c r="AI419" s="335"/>
      <c r="AJ419" s="339"/>
      <c r="AK419" s="335"/>
      <c r="AL419" s="339"/>
      <c r="AM419" s="335"/>
      <c r="AN419" s="339"/>
      <c r="AO419" s="335"/>
      <c r="AP419" s="97"/>
      <c r="AQ419" s="98"/>
    </row>
    <row r="420" spans="1:43" ht="12" customHeight="1">
      <c r="A420" s="116" t="s">
        <v>651</v>
      </c>
      <c r="B420" s="117" t="s">
        <v>651</v>
      </c>
      <c r="C420" s="1350" t="s">
        <v>651</v>
      </c>
      <c r="D420" s="1351"/>
      <c r="E420" s="118" t="s">
        <v>651</v>
      </c>
      <c r="F420" s="340"/>
      <c r="G420" s="341"/>
      <c r="H420" s="342">
        <f t="shared" ref="H420:X420" si="228">SUM(H421:H430)</f>
        <v>0</v>
      </c>
      <c r="I420" s="343">
        <f t="shared" si="228"/>
        <v>0</v>
      </c>
      <c r="J420" s="342" t="e">
        <f t="shared" si="228"/>
        <v>#VALUE!</v>
      </c>
      <c r="K420" s="344" t="e">
        <f t="shared" si="228"/>
        <v>#VALUE!</v>
      </c>
      <c r="L420" s="345">
        <f t="shared" si="228"/>
        <v>0</v>
      </c>
      <c r="M420" s="346">
        <f t="shared" si="228"/>
        <v>0</v>
      </c>
      <c r="N420" s="347">
        <f t="shared" si="228"/>
        <v>0</v>
      </c>
      <c r="O420" s="346">
        <f t="shared" si="228"/>
        <v>0</v>
      </c>
      <c r="P420" s="347">
        <f t="shared" si="228"/>
        <v>0</v>
      </c>
      <c r="Q420" s="346">
        <f t="shared" si="228"/>
        <v>0</v>
      </c>
      <c r="R420" s="347">
        <f t="shared" si="228"/>
        <v>0</v>
      </c>
      <c r="S420" s="346">
        <f t="shared" si="228"/>
        <v>0</v>
      </c>
      <c r="T420" s="347">
        <f t="shared" si="228"/>
        <v>0</v>
      </c>
      <c r="U420" s="346">
        <f t="shared" si="228"/>
        <v>0</v>
      </c>
      <c r="V420" s="347">
        <f t="shared" si="228"/>
        <v>0</v>
      </c>
      <c r="W420" s="348">
        <f t="shared" si="228"/>
        <v>0</v>
      </c>
      <c r="X420" s="345">
        <f t="shared" si="228"/>
        <v>0</v>
      </c>
      <c r="Y420" s="340"/>
      <c r="Z420" s="341"/>
      <c r="AA420" s="348">
        <f t="shared" ref="AA420:AO420" si="229">SUM(AA421:AA430)</f>
        <v>0</v>
      </c>
      <c r="AB420" s="345">
        <f t="shared" si="229"/>
        <v>0</v>
      </c>
      <c r="AC420" s="349">
        <f t="shared" si="229"/>
        <v>0</v>
      </c>
      <c r="AD420" s="350">
        <f t="shared" si="229"/>
        <v>0</v>
      </c>
      <c r="AE420" s="347">
        <f t="shared" si="229"/>
        <v>0</v>
      </c>
      <c r="AF420" s="349">
        <f t="shared" si="229"/>
        <v>0</v>
      </c>
      <c r="AG420" s="347">
        <f t="shared" si="229"/>
        <v>0</v>
      </c>
      <c r="AH420" s="349">
        <f t="shared" si="229"/>
        <v>0</v>
      </c>
      <c r="AI420" s="347">
        <f t="shared" si="229"/>
        <v>0</v>
      </c>
      <c r="AJ420" s="349">
        <f t="shared" si="229"/>
        <v>0</v>
      </c>
      <c r="AK420" s="347">
        <f t="shared" si="229"/>
        <v>0</v>
      </c>
      <c r="AL420" s="349">
        <f t="shared" si="229"/>
        <v>0</v>
      </c>
      <c r="AM420" s="347">
        <f t="shared" si="229"/>
        <v>0</v>
      </c>
      <c r="AN420" s="349">
        <f t="shared" si="229"/>
        <v>0</v>
      </c>
      <c r="AO420" s="347">
        <f t="shared" si="229"/>
        <v>0</v>
      </c>
      <c r="AP420" s="130"/>
      <c r="AQ420" s="131">
        <f>COUNTIF(AD421:AD430,"&gt;0")</f>
        <v>0</v>
      </c>
    </row>
    <row r="421" spans="1:43" ht="12" customHeight="1">
      <c r="A421" s="132"/>
      <c r="B421" s="133"/>
      <c r="C421" s="134">
        <f>IF(D421&lt;&gt;"",MAX(C420)+1,"")</f>
        <v>1</v>
      </c>
      <c r="D421" s="135" t="str">
        <f>IF(B420&lt;&gt;"","Điểm chính","")</f>
        <v>Điểm chính</v>
      </c>
      <c r="E421" s="136"/>
      <c r="F421" s="137"/>
      <c r="G421" s="138"/>
      <c r="H421" s="307"/>
      <c r="I421" s="308"/>
      <c r="J421" s="309" t="e">
        <f t="shared" ref="J421:J430" si="230">M421+O421+Q421+S421+U421</f>
        <v>#VALUE!</v>
      </c>
      <c r="K421" s="310" t="e">
        <f t="shared" ref="K421:K430" si="231">N421+P421+R421+T421+V421</f>
        <v>#VALUE!</v>
      </c>
      <c r="L421" s="311"/>
      <c r="M421" s="312" t="s">
        <v>651</v>
      </c>
      <c r="N421" s="313" t="s">
        <v>651</v>
      </c>
      <c r="O421" s="312" t="s">
        <v>651</v>
      </c>
      <c r="P421" s="313" t="s">
        <v>651</v>
      </c>
      <c r="Q421" s="312" t="s">
        <v>651</v>
      </c>
      <c r="R421" s="313" t="s">
        <v>651</v>
      </c>
      <c r="S421" s="312" t="s">
        <v>651</v>
      </c>
      <c r="T421" s="313" t="s">
        <v>651</v>
      </c>
      <c r="U421" s="312" t="s">
        <v>651</v>
      </c>
      <c r="V421" s="313" t="s">
        <v>651</v>
      </c>
      <c r="W421" s="314"/>
      <c r="X421" s="311"/>
      <c r="Y421" s="137"/>
      <c r="Z421" s="138"/>
      <c r="AA421" s="314"/>
      <c r="AB421" s="311"/>
      <c r="AC421" s="315">
        <f t="shared" ref="AC421:AC430" si="232">AF421+AH421+AJ421+AL421+AN421</f>
        <v>0</v>
      </c>
      <c r="AD421" s="316">
        <f t="shared" ref="AD421:AD430" si="233">AG421+AI421+AK421+AM421+AO421</f>
        <v>0</v>
      </c>
      <c r="AE421" s="313"/>
      <c r="AF421" s="317"/>
      <c r="AG421" s="313"/>
      <c r="AH421" s="317"/>
      <c r="AI421" s="313"/>
      <c r="AJ421" s="317"/>
      <c r="AK421" s="313"/>
      <c r="AL421" s="317"/>
      <c r="AM421" s="313"/>
      <c r="AN421" s="317"/>
      <c r="AO421" s="313"/>
      <c r="AP421" s="97"/>
      <c r="AQ421" s="98"/>
    </row>
    <row r="422" spans="1:43" ht="12" customHeight="1">
      <c r="A422" s="149"/>
      <c r="B422" s="133"/>
      <c r="C422" s="150" t="str">
        <f>IF(D422&lt;&gt;"",MAX(C420:C421)+1,"")</f>
        <v/>
      </c>
      <c r="D422" s="151"/>
      <c r="E422" s="152"/>
      <c r="F422" s="153"/>
      <c r="G422" s="138"/>
      <c r="H422" s="318"/>
      <c r="I422" s="319"/>
      <c r="J422" s="320">
        <f t="shared" si="230"/>
        <v>0</v>
      </c>
      <c r="K422" s="321">
        <f t="shared" si="231"/>
        <v>0</v>
      </c>
      <c r="L422" s="322"/>
      <c r="M422" s="323"/>
      <c r="N422" s="324"/>
      <c r="O422" s="323"/>
      <c r="P422" s="324"/>
      <c r="Q422" s="323"/>
      <c r="R422" s="324"/>
      <c r="S422" s="323"/>
      <c r="T422" s="324"/>
      <c r="U422" s="323"/>
      <c r="V422" s="324"/>
      <c r="W422" s="325"/>
      <c r="X422" s="322"/>
      <c r="Y422" s="153"/>
      <c r="Z422" s="138"/>
      <c r="AA422" s="325"/>
      <c r="AB422" s="322"/>
      <c r="AC422" s="326">
        <f t="shared" si="232"/>
        <v>0</v>
      </c>
      <c r="AD422" s="327">
        <f t="shared" si="233"/>
        <v>0</v>
      </c>
      <c r="AE422" s="324"/>
      <c r="AF422" s="328"/>
      <c r="AG422" s="324"/>
      <c r="AH422" s="328"/>
      <c r="AI422" s="324"/>
      <c r="AJ422" s="328"/>
      <c r="AK422" s="324"/>
      <c r="AL422" s="328"/>
      <c r="AM422" s="324"/>
      <c r="AN422" s="328"/>
      <c r="AO422" s="324"/>
      <c r="AP422" s="97"/>
      <c r="AQ422" s="98"/>
    </row>
    <row r="423" spans="1:43" ht="12" customHeight="1">
      <c r="A423" s="149"/>
      <c r="B423" s="133"/>
      <c r="C423" s="150" t="str">
        <f>IF(D423&lt;&gt;"",MAX(C420:C422)+1,"")</f>
        <v/>
      </c>
      <c r="D423" s="151"/>
      <c r="E423" s="152"/>
      <c r="F423" s="153"/>
      <c r="G423" s="138"/>
      <c r="H423" s="318"/>
      <c r="I423" s="319"/>
      <c r="J423" s="320">
        <f t="shared" si="230"/>
        <v>0</v>
      </c>
      <c r="K423" s="321">
        <f t="shared" si="231"/>
        <v>0</v>
      </c>
      <c r="L423" s="322"/>
      <c r="M423" s="323"/>
      <c r="N423" s="324"/>
      <c r="O423" s="323"/>
      <c r="P423" s="324"/>
      <c r="Q423" s="323"/>
      <c r="R423" s="324"/>
      <c r="S423" s="323"/>
      <c r="T423" s="324"/>
      <c r="U423" s="323"/>
      <c r="V423" s="324"/>
      <c r="W423" s="325"/>
      <c r="X423" s="322"/>
      <c r="Y423" s="153"/>
      <c r="Z423" s="138"/>
      <c r="AA423" s="325"/>
      <c r="AB423" s="322"/>
      <c r="AC423" s="326">
        <f t="shared" si="232"/>
        <v>0</v>
      </c>
      <c r="AD423" s="327">
        <f t="shared" si="233"/>
        <v>0</v>
      </c>
      <c r="AE423" s="324"/>
      <c r="AF423" s="328"/>
      <c r="AG423" s="324"/>
      <c r="AH423" s="328"/>
      <c r="AI423" s="324"/>
      <c r="AJ423" s="328"/>
      <c r="AK423" s="324"/>
      <c r="AL423" s="328"/>
      <c r="AM423" s="324"/>
      <c r="AN423" s="328"/>
      <c r="AO423" s="324"/>
      <c r="AP423" s="97"/>
      <c r="AQ423" s="98"/>
    </row>
    <row r="424" spans="1:43" ht="12" customHeight="1">
      <c r="A424" s="149"/>
      <c r="B424" s="133"/>
      <c r="C424" s="150" t="str">
        <f>IF(D424&lt;&gt;"",MAX(C420:C423)+1,"")</f>
        <v/>
      </c>
      <c r="D424" s="151"/>
      <c r="E424" s="152"/>
      <c r="F424" s="153"/>
      <c r="G424" s="138"/>
      <c r="H424" s="318"/>
      <c r="I424" s="319"/>
      <c r="J424" s="320">
        <f t="shared" si="230"/>
        <v>0</v>
      </c>
      <c r="K424" s="321">
        <f t="shared" si="231"/>
        <v>0</v>
      </c>
      <c r="L424" s="322"/>
      <c r="M424" s="323"/>
      <c r="N424" s="324"/>
      <c r="O424" s="323"/>
      <c r="P424" s="324"/>
      <c r="Q424" s="323"/>
      <c r="R424" s="324"/>
      <c r="S424" s="323"/>
      <c r="T424" s="324"/>
      <c r="U424" s="323"/>
      <c r="V424" s="324"/>
      <c r="W424" s="325"/>
      <c r="X424" s="322"/>
      <c r="Y424" s="153"/>
      <c r="Z424" s="138"/>
      <c r="AA424" s="325"/>
      <c r="AB424" s="322"/>
      <c r="AC424" s="326">
        <f t="shared" si="232"/>
        <v>0</v>
      </c>
      <c r="AD424" s="327">
        <f t="shared" si="233"/>
        <v>0</v>
      </c>
      <c r="AE424" s="324"/>
      <c r="AF424" s="328"/>
      <c r="AG424" s="324"/>
      <c r="AH424" s="328"/>
      <c r="AI424" s="324"/>
      <c r="AJ424" s="328"/>
      <c r="AK424" s="324"/>
      <c r="AL424" s="328"/>
      <c r="AM424" s="324"/>
      <c r="AN424" s="328"/>
      <c r="AO424" s="324"/>
      <c r="AP424" s="97"/>
      <c r="AQ424" s="98"/>
    </row>
    <row r="425" spans="1:43" ht="12" customHeight="1">
      <c r="A425" s="149"/>
      <c r="B425" s="133"/>
      <c r="C425" s="150" t="str">
        <f>IF(D425&lt;&gt;"",MAX(C420:C424)+1,"")</f>
        <v/>
      </c>
      <c r="D425" s="151"/>
      <c r="E425" s="152"/>
      <c r="F425" s="153"/>
      <c r="G425" s="138"/>
      <c r="H425" s="318"/>
      <c r="I425" s="319"/>
      <c r="J425" s="320">
        <f t="shared" si="230"/>
        <v>0</v>
      </c>
      <c r="K425" s="321">
        <f t="shared" si="231"/>
        <v>0</v>
      </c>
      <c r="L425" s="322"/>
      <c r="M425" s="323"/>
      <c r="N425" s="324"/>
      <c r="O425" s="323"/>
      <c r="P425" s="324"/>
      <c r="Q425" s="323"/>
      <c r="R425" s="324"/>
      <c r="S425" s="323"/>
      <c r="T425" s="324"/>
      <c r="U425" s="323"/>
      <c r="V425" s="324"/>
      <c r="W425" s="325"/>
      <c r="X425" s="322"/>
      <c r="Y425" s="153"/>
      <c r="Z425" s="138"/>
      <c r="AA425" s="325"/>
      <c r="AB425" s="322"/>
      <c r="AC425" s="326">
        <f t="shared" si="232"/>
        <v>0</v>
      </c>
      <c r="AD425" s="327">
        <f t="shared" si="233"/>
        <v>0</v>
      </c>
      <c r="AE425" s="324"/>
      <c r="AF425" s="328"/>
      <c r="AG425" s="324"/>
      <c r="AH425" s="328"/>
      <c r="AI425" s="324"/>
      <c r="AJ425" s="328"/>
      <c r="AK425" s="324"/>
      <c r="AL425" s="328"/>
      <c r="AM425" s="324"/>
      <c r="AN425" s="328"/>
      <c r="AO425" s="324"/>
      <c r="AP425" s="97"/>
      <c r="AQ425" s="98"/>
    </row>
    <row r="426" spans="1:43" ht="12" customHeight="1">
      <c r="A426" s="149"/>
      <c r="B426" s="133"/>
      <c r="C426" s="150" t="str">
        <f>IF(D426&lt;&gt;"",MAX(C420:C425)+1,"")</f>
        <v/>
      </c>
      <c r="D426" s="151"/>
      <c r="E426" s="152"/>
      <c r="F426" s="153"/>
      <c r="G426" s="138"/>
      <c r="H426" s="318"/>
      <c r="I426" s="319"/>
      <c r="J426" s="320">
        <f t="shared" si="230"/>
        <v>0</v>
      </c>
      <c r="K426" s="321">
        <f t="shared" si="231"/>
        <v>0</v>
      </c>
      <c r="L426" s="322"/>
      <c r="M426" s="323"/>
      <c r="N426" s="324"/>
      <c r="O426" s="323"/>
      <c r="P426" s="324"/>
      <c r="Q426" s="323"/>
      <c r="R426" s="324"/>
      <c r="S426" s="323"/>
      <c r="T426" s="324"/>
      <c r="U426" s="323"/>
      <c r="V426" s="324"/>
      <c r="W426" s="325"/>
      <c r="X426" s="322"/>
      <c r="Y426" s="153"/>
      <c r="Z426" s="138"/>
      <c r="AA426" s="325"/>
      <c r="AB426" s="322"/>
      <c r="AC426" s="326">
        <f t="shared" si="232"/>
        <v>0</v>
      </c>
      <c r="AD426" s="327">
        <f t="shared" si="233"/>
        <v>0</v>
      </c>
      <c r="AE426" s="324"/>
      <c r="AF426" s="328"/>
      <c r="AG426" s="324"/>
      <c r="AH426" s="328"/>
      <c r="AI426" s="324"/>
      <c r="AJ426" s="328"/>
      <c r="AK426" s="324"/>
      <c r="AL426" s="328"/>
      <c r="AM426" s="324"/>
      <c r="AN426" s="328"/>
      <c r="AO426" s="324"/>
      <c r="AP426" s="97"/>
      <c r="AQ426" s="98"/>
    </row>
    <row r="427" spans="1:43" ht="12" customHeight="1">
      <c r="A427" s="149"/>
      <c r="B427" s="133"/>
      <c r="C427" s="150" t="str">
        <f>IF(D427&lt;&gt;"",MAX(C420:C426)+1,"")</f>
        <v/>
      </c>
      <c r="D427" s="151"/>
      <c r="E427" s="152"/>
      <c r="F427" s="153"/>
      <c r="G427" s="138"/>
      <c r="H427" s="318"/>
      <c r="I427" s="319"/>
      <c r="J427" s="320">
        <f t="shared" si="230"/>
        <v>0</v>
      </c>
      <c r="K427" s="321">
        <f t="shared" si="231"/>
        <v>0</v>
      </c>
      <c r="L427" s="322"/>
      <c r="M427" s="323"/>
      <c r="N427" s="324"/>
      <c r="O427" s="323"/>
      <c r="P427" s="324"/>
      <c r="Q427" s="323"/>
      <c r="R427" s="324"/>
      <c r="S427" s="323"/>
      <c r="T427" s="324"/>
      <c r="U427" s="323"/>
      <c r="V427" s="324"/>
      <c r="W427" s="325"/>
      <c r="X427" s="322"/>
      <c r="Y427" s="153"/>
      <c r="Z427" s="138"/>
      <c r="AA427" s="325"/>
      <c r="AB427" s="322"/>
      <c r="AC427" s="326">
        <f t="shared" si="232"/>
        <v>0</v>
      </c>
      <c r="AD427" s="327">
        <f t="shared" si="233"/>
        <v>0</v>
      </c>
      <c r="AE427" s="324"/>
      <c r="AF427" s="328"/>
      <c r="AG427" s="324"/>
      <c r="AH427" s="328"/>
      <c r="AI427" s="324"/>
      <c r="AJ427" s="328"/>
      <c r="AK427" s="324"/>
      <c r="AL427" s="328"/>
      <c r="AM427" s="324"/>
      <c r="AN427" s="328"/>
      <c r="AO427" s="324"/>
      <c r="AP427" s="97"/>
      <c r="AQ427" s="98"/>
    </row>
    <row r="428" spans="1:43" ht="12" customHeight="1">
      <c r="A428" s="149"/>
      <c r="B428" s="133"/>
      <c r="C428" s="150" t="str">
        <f>IF(D428&lt;&gt;"",MAX(C420:C427)+1,"")</f>
        <v/>
      </c>
      <c r="D428" s="151"/>
      <c r="E428" s="152"/>
      <c r="F428" s="153"/>
      <c r="G428" s="138"/>
      <c r="H428" s="318"/>
      <c r="I428" s="319"/>
      <c r="J428" s="320">
        <f t="shared" si="230"/>
        <v>0</v>
      </c>
      <c r="K428" s="321">
        <f t="shared" si="231"/>
        <v>0</v>
      </c>
      <c r="L428" s="322"/>
      <c r="M428" s="323"/>
      <c r="N428" s="324"/>
      <c r="O428" s="323"/>
      <c r="P428" s="324"/>
      <c r="Q428" s="323"/>
      <c r="R428" s="324"/>
      <c r="S428" s="323"/>
      <c r="T428" s="324"/>
      <c r="U428" s="323"/>
      <c r="V428" s="324"/>
      <c r="W428" s="325"/>
      <c r="X428" s="322"/>
      <c r="Y428" s="153"/>
      <c r="Z428" s="138"/>
      <c r="AA428" s="325"/>
      <c r="AB428" s="322"/>
      <c r="AC428" s="326">
        <f t="shared" si="232"/>
        <v>0</v>
      </c>
      <c r="AD428" s="327">
        <f t="shared" si="233"/>
        <v>0</v>
      </c>
      <c r="AE428" s="324"/>
      <c r="AF428" s="328"/>
      <c r="AG428" s="324"/>
      <c r="AH428" s="328"/>
      <c r="AI428" s="324"/>
      <c r="AJ428" s="328"/>
      <c r="AK428" s="324"/>
      <c r="AL428" s="328"/>
      <c r="AM428" s="324"/>
      <c r="AN428" s="328"/>
      <c r="AO428" s="324"/>
      <c r="AP428" s="97"/>
      <c r="AQ428" s="98"/>
    </row>
    <row r="429" spans="1:43" ht="12" customHeight="1">
      <c r="A429" s="149"/>
      <c r="B429" s="133"/>
      <c r="C429" s="150" t="str">
        <f>IF(D429&lt;&gt;"",MAX(C420:C428)+1,"")</f>
        <v/>
      </c>
      <c r="D429" s="151"/>
      <c r="E429" s="152"/>
      <c r="F429" s="153"/>
      <c r="G429" s="138"/>
      <c r="H429" s="318"/>
      <c r="I429" s="319"/>
      <c r="J429" s="320">
        <f t="shared" si="230"/>
        <v>0</v>
      </c>
      <c r="K429" s="321">
        <f t="shared" si="231"/>
        <v>0</v>
      </c>
      <c r="L429" s="322"/>
      <c r="M429" s="323"/>
      <c r="N429" s="324"/>
      <c r="O429" s="323"/>
      <c r="P429" s="324"/>
      <c r="Q429" s="323"/>
      <c r="R429" s="324"/>
      <c r="S429" s="323"/>
      <c r="T429" s="324"/>
      <c r="U429" s="323"/>
      <c r="V429" s="324"/>
      <c r="W429" s="325"/>
      <c r="X429" s="322"/>
      <c r="Y429" s="153"/>
      <c r="Z429" s="138"/>
      <c r="AA429" s="325"/>
      <c r="AB429" s="322"/>
      <c r="AC429" s="326">
        <f t="shared" si="232"/>
        <v>0</v>
      </c>
      <c r="AD429" s="327">
        <f t="shared" si="233"/>
        <v>0</v>
      </c>
      <c r="AE429" s="324"/>
      <c r="AF429" s="328"/>
      <c r="AG429" s="324"/>
      <c r="AH429" s="328"/>
      <c r="AI429" s="324"/>
      <c r="AJ429" s="328"/>
      <c r="AK429" s="324"/>
      <c r="AL429" s="328"/>
      <c r="AM429" s="324"/>
      <c r="AN429" s="328"/>
      <c r="AO429" s="324"/>
      <c r="AP429" s="97"/>
      <c r="AQ429" s="98"/>
    </row>
    <row r="430" spans="1:43" ht="12" customHeight="1">
      <c r="A430" s="165"/>
      <c r="B430" s="166"/>
      <c r="C430" s="167" t="str">
        <f>IF(D430&lt;&gt;"",MAX(C420:C429)+1,"")</f>
        <v/>
      </c>
      <c r="D430" s="168"/>
      <c r="E430" s="169"/>
      <c r="F430" s="170"/>
      <c r="G430" s="171"/>
      <c r="H430" s="329"/>
      <c r="I430" s="330"/>
      <c r="J430" s="331">
        <f t="shared" si="230"/>
        <v>0</v>
      </c>
      <c r="K430" s="332">
        <f t="shared" si="231"/>
        <v>0</v>
      </c>
      <c r="L430" s="333"/>
      <c r="M430" s="334"/>
      <c r="N430" s="335"/>
      <c r="O430" s="334"/>
      <c r="P430" s="335"/>
      <c r="Q430" s="334"/>
      <c r="R430" s="335"/>
      <c r="S430" s="334"/>
      <c r="T430" s="335"/>
      <c r="U430" s="334"/>
      <c r="V430" s="335"/>
      <c r="W430" s="336"/>
      <c r="X430" s="333"/>
      <c r="Y430" s="170"/>
      <c r="Z430" s="171"/>
      <c r="AA430" s="336"/>
      <c r="AB430" s="333"/>
      <c r="AC430" s="337">
        <f t="shared" si="232"/>
        <v>0</v>
      </c>
      <c r="AD430" s="338">
        <f t="shared" si="233"/>
        <v>0</v>
      </c>
      <c r="AE430" s="335"/>
      <c r="AF430" s="339"/>
      <c r="AG430" s="335"/>
      <c r="AH430" s="339"/>
      <c r="AI430" s="335"/>
      <c r="AJ430" s="339"/>
      <c r="AK430" s="335"/>
      <c r="AL430" s="339"/>
      <c r="AM430" s="335"/>
      <c r="AN430" s="339"/>
      <c r="AO430" s="335"/>
      <c r="AP430" s="97"/>
      <c r="AQ430" s="98"/>
    </row>
    <row r="431" spans="1:43" ht="12" customHeight="1">
      <c r="A431" s="116" t="s">
        <v>651</v>
      </c>
      <c r="B431" s="117" t="s">
        <v>651</v>
      </c>
      <c r="C431" s="1350" t="s">
        <v>651</v>
      </c>
      <c r="D431" s="1351"/>
      <c r="E431" s="118" t="s">
        <v>651</v>
      </c>
      <c r="F431" s="340"/>
      <c r="G431" s="341"/>
      <c r="H431" s="342">
        <f t="shared" ref="H431:X431" si="234">SUM(H432:H441)</f>
        <v>0</v>
      </c>
      <c r="I431" s="343">
        <f t="shared" si="234"/>
        <v>0</v>
      </c>
      <c r="J431" s="342" t="e">
        <f t="shared" si="234"/>
        <v>#VALUE!</v>
      </c>
      <c r="K431" s="344" t="e">
        <f t="shared" si="234"/>
        <v>#VALUE!</v>
      </c>
      <c r="L431" s="345">
        <f t="shared" si="234"/>
        <v>0</v>
      </c>
      <c r="M431" s="346">
        <f t="shared" si="234"/>
        <v>0</v>
      </c>
      <c r="N431" s="347">
        <f t="shared" si="234"/>
        <v>0</v>
      </c>
      <c r="O431" s="346">
        <f t="shared" si="234"/>
        <v>0</v>
      </c>
      <c r="P431" s="347">
        <f t="shared" si="234"/>
        <v>0</v>
      </c>
      <c r="Q431" s="346">
        <f t="shared" si="234"/>
        <v>0</v>
      </c>
      <c r="R431" s="347">
        <f t="shared" si="234"/>
        <v>0</v>
      </c>
      <c r="S431" s="346">
        <f t="shared" si="234"/>
        <v>0</v>
      </c>
      <c r="T431" s="347">
        <f t="shared" si="234"/>
        <v>0</v>
      </c>
      <c r="U431" s="346">
        <f t="shared" si="234"/>
        <v>0</v>
      </c>
      <c r="V431" s="347">
        <f t="shared" si="234"/>
        <v>0</v>
      </c>
      <c r="W431" s="348">
        <f t="shared" si="234"/>
        <v>0</v>
      </c>
      <c r="X431" s="345">
        <f t="shared" si="234"/>
        <v>0</v>
      </c>
      <c r="Y431" s="340"/>
      <c r="Z431" s="341"/>
      <c r="AA431" s="348">
        <f t="shared" ref="AA431:AO431" si="235">SUM(AA432:AA441)</f>
        <v>0</v>
      </c>
      <c r="AB431" s="345">
        <f t="shared" si="235"/>
        <v>0</v>
      </c>
      <c r="AC431" s="349">
        <f t="shared" si="235"/>
        <v>0</v>
      </c>
      <c r="AD431" s="350">
        <f t="shared" si="235"/>
        <v>0</v>
      </c>
      <c r="AE431" s="347">
        <f t="shared" si="235"/>
        <v>0</v>
      </c>
      <c r="AF431" s="349">
        <f t="shared" si="235"/>
        <v>0</v>
      </c>
      <c r="AG431" s="347">
        <f t="shared" si="235"/>
        <v>0</v>
      </c>
      <c r="AH431" s="349">
        <f t="shared" si="235"/>
        <v>0</v>
      </c>
      <c r="AI431" s="347">
        <f t="shared" si="235"/>
        <v>0</v>
      </c>
      <c r="AJ431" s="349">
        <f t="shared" si="235"/>
        <v>0</v>
      </c>
      <c r="AK431" s="347">
        <f t="shared" si="235"/>
        <v>0</v>
      </c>
      <c r="AL431" s="349">
        <f t="shared" si="235"/>
        <v>0</v>
      </c>
      <c r="AM431" s="347">
        <f t="shared" si="235"/>
        <v>0</v>
      </c>
      <c r="AN431" s="349">
        <f t="shared" si="235"/>
        <v>0</v>
      </c>
      <c r="AO431" s="347">
        <f t="shared" si="235"/>
        <v>0</v>
      </c>
      <c r="AP431" s="130"/>
      <c r="AQ431" s="131">
        <f>COUNTIF(AD432:AD441,"&gt;0")</f>
        <v>0</v>
      </c>
    </row>
    <row r="432" spans="1:43" ht="12" customHeight="1">
      <c r="A432" s="132"/>
      <c r="B432" s="133"/>
      <c r="C432" s="134">
        <f>IF(D432&lt;&gt;"",MAX(C431)+1,"")</f>
        <v>1</v>
      </c>
      <c r="D432" s="135" t="str">
        <f>IF(B431&lt;&gt;"","Điểm chính","")</f>
        <v>Điểm chính</v>
      </c>
      <c r="E432" s="136"/>
      <c r="F432" s="137"/>
      <c r="G432" s="138"/>
      <c r="H432" s="307"/>
      <c r="I432" s="308"/>
      <c r="J432" s="309" t="e">
        <f t="shared" ref="J432:J441" si="236">M432+O432+Q432+S432+U432</f>
        <v>#VALUE!</v>
      </c>
      <c r="K432" s="310" t="e">
        <f t="shared" ref="K432:K441" si="237">N432+P432+R432+T432+V432</f>
        <v>#VALUE!</v>
      </c>
      <c r="L432" s="311"/>
      <c r="M432" s="312" t="s">
        <v>651</v>
      </c>
      <c r="N432" s="313" t="s">
        <v>651</v>
      </c>
      <c r="O432" s="312" t="s">
        <v>651</v>
      </c>
      <c r="P432" s="313" t="s">
        <v>651</v>
      </c>
      <c r="Q432" s="312" t="s">
        <v>651</v>
      </c>
      <c r="R432" s="313" t="s">
        <v>651</v>
      </c>
      <c r="S432" s="312" t="s">
        <v>651</v>
      </c>
      <c r="T432" s="313" t="s">
        <v>651</v>
      </c>
      <c r="U432" s="312" t="s">
        <v>651</v>
      </c>
      <c r="V432" s="313" t="s">
        <v>651</v>
      </c>
      <c r="W432" s="314"/>
      <c r="X432" s="311"/>
      <c r="Y432" s="137"/>
      <c r="Z432" s="138"/>
      <c r="AA432" s="314"/>
      <c r="AB432" s="311"/>
      <c r="AC432" s="315">
        <f t="shared" ref="AC432:AC441" si="238">AF432+AH432+AJ432+AL432+AN432</f>
        <v>0</v>
      </c>
      <c r="AD432" s="316">
        <f t="shared" ref="AD432:AD441" si="239">AG432+AI432+AK432+AM432+AO432</f>
        <v>0</v>
      </c>
      <c r="AE432" s="313"/>
      <c r="AF432" s="317"/>
      <c r="AG432" s="313"/>
      <c r="AH432" s="317"/>
      <c r="AI432" s="313"/>
      <c r="AJ432" s="317"/>
      <c r="AK432" s="313"/>
      <c r="AL432" s="317"/>
      <c r="AM432" s="313"/>
      <c r="AN432" s="317"/>
      <c r="AO432" s="313"/>
      <c r="AP432" s="97"/>
      <c r="AQ432" s="98"/>
    </row>
    <row r="433" spans="1:43" ht="12" customHeight="1">
      <c r="A433" s="149"/>
      <c r="B433" s="133"/>
      <c r="C433" s="150" t="str">
        <f>IF(D433&lt;&gt;"",MAX(C431:C432)+1,"")</f>
        <v/>
      </c>
      <c r="D433" s="151"/>
      <c r="E433" s="152"/>
      <c r="F433" s="153"/>
      <c r="G433" s="138"/>
      <c r="H433" s="318"/>
      <c r="I433" s="319"/>
      <c r="J433" s="320">
        <f t="shared" si="236"/>
        <v>0</v>
      </c>
      <c r="K433" s="321">
        <f t="shared" si="237"/>
        <v>0</v>
      </c>
      <c r="L433" s="322"/>
      <c r="M433" s="323"/>
      <c r="N433" s="324"/>
      <c r="O433" s="323"/>
      <c r="P433" s="324"/>
      <c r="Q433" s="323"/>
      <c r="R433" s="324"/>
      <c r="S433" s="323"/>
      <c r="T433" s="324"/>
      <c r="U433" s="323"/>
      <c r="V433" s="324"/>
      <c r="W433" s="325"/>
      <c r="X433" s="322"/>
      <c r="Y433" s="153"/>
      <c r="Z433" s="138"/>
      <c r="AA433" s="325"/>
      <c r="AB433" s="322"/>
      <c r="AC433" s="326">
        <f t="shared" si="238"/>
        <v>0</v>
      </c>
      <c r="AD433" s="327">
        <f t="shared" si="239"/>
        <v>0</v>
      </c>
      <c r="AE433" s="324"/>
      <c r="AF433" s="328"/>
      <c r="AG433" s="324"/>
      <c r="AH433" s="328"/>
      <c r="AI433" s="324"/>
      <c r="AJ433" s="328"/>
      <c r="AK433" s="324"/>
      <c r="AL433" s="328"/>
      <c r="AM433" s="324"/>
      <c r="AN433" s="328"/>
      <c r="AO433" s="324"/>
      <c r="AP433" s="97"/>
      <c r="AQ433" s="98"/>
    </row>
    <row r="434" spans="1:43" ht="12" customHeight="1">
      <c r="A434" s="149"/>
      <c r="B434" s="133"/>
      <c r="C434" s="150" t="str">
        <f>IF(D434&lt;&gt;"",MAX(C431:C433)+1,"")</f>
        <v/>
      </c>
      <c r="D434" s="151"/>
      <c r="E434" s="152"/>
      <c r="F434" s="153"/>
      <c r="G434" s="138"/>
      <c r="H434" s="318"/>
      <c r="I434" s="319"/>
      <c r="J434" s="320">
        <f t="shared" si="236"/>
        <v>0</v>
      </c>
      <c r="K434" s="321">
        <f t="shared" si="237"/>
        <v>0</v>
      </c>
      <c r="L434" s="322"/>
      <c r="M434" s="323"/>
      <c r="N434" s="324"/>
      <c r="O434" s="323"/>
      <c r="P434" s="324"/>
      <c r="Q434" s="323"/>
      <c r="R434" s="324"/>
      <c r="S434" s="323"/>
      <c r="T434" s="324"/>
      <c r="U434" s="323"/>
      <c r="V434" s="324"/>
      <c r="W434" s="325"/>
      <c r="X434" s="322"/>
      <c r="Y434" s="153"/>
      <c r="Z434" s="138"/>
      <c r="AA434" s="325"/>
      <c r="AB434" s="322"/>
      <c r="AC434" s="326">
        <f t="shared" si="238"/>
        <v>0</v>
      </c>
      <c r="AD434" s="327">
        <f t="shared" si="239"/>
        <v>0</v>
      </c>
      <c r="AE434" s="324"/>
      <c r="AF434" s="328"/>
      <c r="AG434" s="324"/>
      <c r="AH434" s="328"/>
      <c r="AI434" s="324"/>
      <c r="AJ434" s="328"/>
      <c r="AK434" s="324"/>
      <c r="AL434" s="328"/>
      <c r="AM434" s="324"/>
      <c r="AN434" s="328"/>
      <c r="AO434" s="324"/>
      <c r="AP434" s="97"/>
      <c r="AQ434" s="98"/>
    </row>
    <row r="435" spans="1:43" ht="12" customHeight="1">
      <c r="A435" s="149"/>
      <c r="B435" s="133"/>
      <c r="C435" s="150" t="str">
        <f>IF(D435&lt;&gt;"",MAX(C431:C434)+1,"")</f>
        <v/>
      </c>
      <c r="D435" s="151"/>
      <c r="E435" s="152"/>
      <c r="F435" s="153"/>
      <c r="G435" s="138"/>
      <c r="H435" s="318"/>
      <c r="I435" s="319"/>
      <c r="J435" s="320">
        <f t="shared" si="236"/>
        <v>0</v>
      </c>
      <c r="K435" s="321">
        <f t="shared" si="237"/>
        <v>0</v>
      </c>
      <c r="L435" s="322"/>
      <c r="M435" s="323"/>
      <c r="N435" s="324"/>
      <c r="O435" s="323"/>
      <c r="P435" s="324"/>
      <c r="Q435" s="323"/>
      <c r="R435" s="324"/>
      <c r="S435" s="323"/>
      <c r="T435" s="324"/>
      <c r="U435" s="323"/>
      <c r="V435" s="324"/>
      <c r="W435" s="325"/>
      <c r="X435" s="322"/>
      <c r="Y435" s="153"/>
      <c r="Z435" s="138"/>
      <c r="AA435" s="325"/>
      <c r="AB435" s="322"/>
      <c r="AC435" s="326">
        <f t="shared" si="238"/>
        <v>0</v>
      </c>
      <c r="AD435" s="327">
        <f t="shared" si="239"/>
        <v>0</v>
      </c>
      <c r="AE435" s="324"/>
      <c r="AF435" s="328"/>
      <c r="AG435" s="324"/>
      <c r="AH435" s="328"/>
      <c r="AI435" s="324"/>
      <c r="AJ435" s="328"/>
      <c r="AK435" s="324"/>
      <c r="AL435" s="328"/>
      <c r="AM435" s="324"/>
      <c r="AN435" s="328"/>
      <c r="AO435" s="324"/>
      <c r="AP435" s="97"/>
      <c r="AQ435" s="98"/>
    </row>
    <row r="436" spans="1:43" ht="12" customHeight="1">
      <c r="A436" s="149"/>
      <c r="B436" s="133"/>
      <c r="C436" s="150" t="str">
        <f>IF(D436&lt;&gt;"",MAX(C431:C435)+1,"")</f>
        <v/>
      </c>
      <c r="D436" s="151"/>
      <c r="E436" s="152"/>
      <c r="F436" s="153"/>
      <c r="G436" s="138"/>
      <c r="H436" s="318"/>
      <c r="I436" s="319"/>
      <c r="J436" s="320">
        <f t="shared" si="236"/>
        <v>0</v>
      </c>
      <c r="K436" s="321">
        <f t="shared" si="237"/>
        <v>0</v>
      </c>
      <c r="L436" s="322"/>
      <c r="M436" s="323"/>
      <c r="N436" s="324"/>
      <c r="O436" s="323"/>
      <c r="P436" s="324"/>
      <c r="Q436" s="323"/>
      <c r="R436" s="324"/>
      <c r="S436" s="323"/>
      <c r="T436" s="324"/>
      <c r="U436" s="323"/>
      <c r="V436" s="324"/>
      <c r="W436" s="325"/>
      <c r="X436" s="322"/>
      <c r="Y436" s="153"/>
      <c r="Z436" s="138"/>
      <c r="AA436" s="325"/>
      <c r="AB436" s="322"/>
      <c r="AC436" s="326">
        <f t="shared" si="238"/>
        <v>0</v>
      </c>
      <c r="AD436" s="327">
        <f t="shared" si="239"/>
        <v>0</v>
      </c>
      <c r="AE436" s="324"/>
      <c r="AF436" s="328"/>
      <c r="AG436" s="324"/>
      <c r="AH436" s="328"/>
      <c r="AI436" s="324"/>
      <c r="AJ436" s="328"/>
      <c r="AK436" s="324"/>
      <c r="AL436" s="328"/>
      <c r="AM436" s="324"/>
      <c r="AN436" s="328"/>
      <c r="AO436" s="324"/>
      <c r="AP436" s="97"/>
      <c r="AQ436" s="98"/>
    </row>
    <row r="437" spans="1:43" ht="12" customHeight="1">
      <c r="A437" s="149"/>
      <c r="B437" s="133"/>
      <c r="C437" s="150" t="str">
        <f>IF(D437&lt;&gt;"",MAX(C431:C436)+1,"")</f>
        <v/>
      </c>
      <c r="D437" s="151"/>
      <c r="E437" s="152"/>
      <c r="F437" s="153"/>
      <c r="G437" s="138"/>
      <c r="H437" s="318"/>
      <c r="I437" s="319"/>
      <c r="J437" s="320">
        <f t="shared" si="236"/>
        <v>0</v>
      </c>
      <c r="K437" s="321">
        <f t="shared" si="237"/>
        <v>0</v>
      </c>
      <c r="L437" s="322"/>
      <c r="M437" s="323"/>
      <c r="N437" s="324"/>
      <c r="O437" s="323"/>
      <c r="P437" s="324"/>
      <c r="Q437" s="323"/>
      <c r="R437" s="324"/>
      <c r="S437" s="323"/>
      <c r="T437" s="324"/>
      <c r="U437" s="323"/>
      <c r="V437" s="324"/>
      <c r="W437" s="325"/>
      <c r="X437" s="322"/>
      <c r="Y437" s="153"/>
      <c r="Z437" s="138"/>
      <c r="AA437" s="325"/>
      <c r="AB437" s="322"/>
      <c r="AC437" s="326">
        <f t="shared" si="238"/>
        <v>0</v>
      </c>
      <c r="AD437" s="327">
        <f t="shared" si="239"/>
        <v>0</v>
      </c>
      <c r="AE437" s="324"/>
      <c r="AF437" s="328"/>
      <c r="AG437" s="324"/>
      <c r="AH437" s="328"/>
      <c r="AI437" s="324"/>
      <c r="AJ437" s="328"/>
      <c r="AK437" s="324"/>
      <c r="AL437" s="328"/>
      <c r="AM437" s="324"/>
      <c r="AN437" s="328"/>
      <c r="AO437" s="324"/>
      <c r="AP437" s="97"/>
      <c r="AQ437" s="98"/>
    </row>
    <row r="438" spans="1:43" ht="12" customHeight="1">
      <c r="A438" s="149"/>
      <c r="B438" s="133"/>
      <c r="C438" s="150" t="str">
        <f>IF(D438&lt;&gt;"",MAX(C431:C437)+1,"")</f>
        <v/>
      </c>
      <c r="D438" s="151"/>
      <c r="E438" s="152"/>
      <c r="F438" s="153"/>
      <c r="G438" s="138"/>
      <c r="H438" s="318"/>
      <c r="I438" s="319"/>
      <c r="J438" s="320">
        <f t="shared" si="236"/>
        <v>0</v>
      </c>
      <c r="K438" s="321">
        <f t="shared" si="237"/>
        <v>0</v>
      </c>
      <c r="L438" s="322"/>
      <c r="M438" s="323"/>
      <c r="N438" s="324"/>
      <c r="O438" s="323"/>
      <c r="P438" s="324"/>
      <c r="Q438" s="323"/>
      <c r="R438" s="324"/>
      <c r="S438" s="323"/>
      <c r="T438" s="324"/>
      <c r="U438" s="323"/>
      <c r="V438" s="324"/>
      <c r="W438" s="325"/>
      <c r="X438" s="322"/>
      <c r="Y438" s="153"/>
      <c r="Z438" s="138"/>
      <c r="AA438" s="325"/>
      <c r="AB438" s="322"/>
      <c r="AC438" s="326">
        <f t="shared" si="238"/>
        <v>0</v>
      </c>
      <c r="AD438" s="327">
        <f t="shared" si="239"/>
        <v>0</v>
      </c>
      <c r="AE438" s="324"/>
      <c r="AF438" s="328"/>
      <c r="AG438" s="324"/>
      <c r="AH438" s="328"/>
      <c r="AI438" s="324"/>
      <c r="AJ438" s="328"/>
      <c r="AK438" s="324"/>
      <c r="AL438" s="328"/>
      <c r="AM438" s="324"/>
      <c r="AN438" s="328"/>
      <c r="AO438" s="324"/>
      <c r="AP438" s="97"/>
      <c r="AQ438" s="98"/>
    </row>
    <row r="439" spans="1:43" ht="12" customHeight="1">
      <c r="A439" s="149"/>
      <c r="B439" s="133"/>
      <c r="C439" s="150" t="str">
        <f>IF(D439&lt;&gt;"",MAX(C431:C438)+1,"")</f>
        <v/>
      </c>
      <c r="D439" s="151"/>
      <c r="E439" s="152"/>
      <c r="F439" s="153"/>
      <c r="G439" s="138"/>
      <c r="H439" s="318"/>
      <c r="I439" s="319"/>
      <c r="J439" s="320">
        <f t="shared" si="236"/>
        <v>0</v>
      </c>
      <c r="K439" s="321">
        <f t="shared" si="237"/>
        <v>0</v>
      </c>
      <c r="L439" s="322"/>
      <c r="M439" s="323"/>
      <c r="N439" s="324"/>
      <c r="O439" s="323"/>
      <c r="P439" s="324"/>
      <c r="Q439" s="323"/>
      <c r="R439" s="324"/>
      <c r="S439" s="323"/>
      <c r="T439" s="324"/>
      <c r="U439" s="323"/>
      <c r="V439" s="324"/>
      <c r="W439" s="325"/>
      <c r="X439" s="322"/>
      <c r="Y439" s="153"/>
      <c r="Z439" s="138"/>
      <c r="AA439" s="325"/>
      <c r="AB439" s="322"/>
      <c r="AC439" s="326">
        <f t="shared" si="238"/>
        <v>0</v>
      </c>
      <c r="AD439" s="327">
        <f t="shared" si="239"/>
        <v>0</v>
      </c>
      <c r="AE439" s="324"/>
      <c r="AF439" s="328"/>
      <c r="AG439" s="324"/>
      <c r="AH439" s="328"/>
      <c r="AI439" s="324"/>
      <c r="AJ439" s="328"/>
      <c r="AK439" s="324"/>
      <c r="AL439" s="328"/>
      <c r="AM439" s="324"/>
      <c r="AN439" s="328"/>
      <c r="AO439" s="324"/>
      <c r="AP439" s="97"/>
      <c r="AQ439" s="98"/>
    </row>
    <row r="440" spans="1:43" ht="12" customHeight="1">
      <c r="A440" s="149"/>
      <c r="B440" s="133"/>
      <c r="C440" s="150" t="str">
        <f>IF(D440&lt;&gt;"",MAX(C431:C439)+1,"")</f>
        <v/>
      </c>
      <c r="D440" s="151"/>
      <c r="E440" s="152"/>
      <c r="F440" s="153"/>
      <c r="G440" s="138"/>
      <c r="H440" s="318"/>
      <c r="I440" s="319"/>
      <c r="J440" s="320">
        <f t="shared" si="236"/>
        <v>0</v>
      </c>
      <c r="K440" s="321">
        <f t="shared" si="237"/>
        <v>0</v>
      </c>
      <c r="L440" s="322"/>
      <c r="M440" s="323"/>
      <c r="N440" s="324"/>
      <c r="O440" s="323"/>
      <c r="P440" s="324"/>
      <c r="Q440" s="323"/>
      <c r="R440" s="324"/>
      <c r="S440" s="323"/>
      <c r="T440" s="324"/>
      <c r="U440" s="323"/>
      <c r="V440" s="324"/>
      <c r="W440" s="325"/>
      <c r="X440" s="322"/>
      <c r="Y440" s="153"/>
      <c r="Z440" s="138"/>
      <c r="AA440" s="325"/>
      <c r="AB440" s="322"/>
      <c r="AC440" s="326">
        <f t="shared" si="238"/>
        <v>0</v>
      </c>
      <c r="AD440" s="327">
        <f t="shared" si="239"/>
        <v>0</v>
      </c>
      <c r="AE440" s="324"/>
      <c r="AF440" s="328"/>
      <c r="AG440" s="324"/>
      <c r="AH440" s="328"/>
      <c r="AI440" s="324"/>
      <c r="AJ440" s="328"/>
      <c r="AK440" s="324"/>
      <c r="AL440" s="328"/>
      <c r="AM440" s="324"/>
      <c r="AN440" s="328"/>
      <c r="AO440" s="324"/>
      <c r="AP440" s="97"/>
      <c r="AQ440" s="98"/>
    </row>
    <row r="441" spans="1:43" ht="12" customHeight="1">
      <c r="A441" s="165"/>
      <c r="B441" s="166"/>
      <c r="C441" s="167" t="str">
        <f>IF(D441&lt;&gt;"",MAX(C431:C440)+1,"")</f>
        <v/>
      </c>
      <c r="D441" s="168"/>
      <c r="E441" s="169"/>
      <c r="F441" s="170"/>
      <c r="G441" s="171"/>
      <c r="H441" s="329"/>
      <c r="I441" s="330"/>
      <c r="J441" s="331">
        <f t="shared" si="236"/>
        <v>0</v>
      </c>
      <c r="K441" s="332">
        <f t="shared" si="237"/>
        <v>0</v>
      </c>
      <c r="L441" s="333"/>
      <c r="M441" s="334"/>
      <c r="N441" s="335"/>
      <c r="O441" s="334"/>
      <c r="P441" s="335"/>
      <c r="Q441" s="334"/>
      <c r="R441" s="335"/>
      <c r="S441" s="334"/>
      <c r="T441" s="335"/>
      <c r="U441" s="334"/>
      <c r="V441" s="335"/>
      <c r="W441" s="336"/>
      <c r="X441" s="333"/>
      <c r="Y441" s="170"/>
      <c r="Z441" s="171"/>
      <c r="AA441" s="336"/>
      <c r="AB441" s="333"/>
      <c r="AC441" s="337">
        <f t="shared" si="238"/>
        <v>0</v>
      </c>
      <c r="AD441" s="338">
        <f t="shared" si="239"/>
        <v>0</v>
      </c>
      <c r="AE441" s="335"/>
      <c r="AF441" s="339"/>
      <c r="AG441" s="335"/>
      <c r="AH441" s="339"/>
      <c r="AI441" s="335"/>
      <c r="AJ441" s="339"/>
      <c r="AK441" s="335"/>
      <c r="AL441" s="339"/>
      <c r="AM441" s="335"/>
      <c r="AN441" s="339"/>
      <c r="AO441" s="335"/>
      <c r="AP441" s="97"/>
      <c r="AQ441" s="98"/>
    </row>
    <row r="442" spans="1:43" ht="12" customHeight="1">
      <c r="A442" s="116" t="s">
        <v>651</v>
      </c>
      <c r="B442" s="117" t="s">
        <v>651</v>
      </c>
      <c r="C442" s="1350" t="s">
        <v>651</v>
      </c>
      <c r="D442" s="1351"/>
      <c r="E442" s="118" t="s">
        <v>651</v>
      </c>
      <c r="F442" s="340"/>
      <c r="G442" s="341"/>
      <c r="H442" s="342">
        <f t="shared" ref="H442:X442" si="240">SUM(H443:H452)</f>
        <v>0</v>
      </c>
      <c r="I442" s="343">
        <f t="shared" si="240"/>
        <v>0</v>
      </c>
      <c r="J442" s="342" t="e">
        <f t="shared" si="240"/>
        <v>#VALUE!</v>
      </c>
      <c r="K442" s="344" t="e">
        <f t="shared" si="240"/>
        <v>#VALUE!</v>
      </c>
      <c r="L442" s="345">
        <f t="shared" si="240"/>
        <v>0</v>
      </c>
      <c r="M442" s="346">
        <f t="shared" si="240"/>
        <v>0</v>
      </c>
      <c r="N442" s="347">
        <f t="shared" si="240"/>
        <v>0</v>
      </c>
      <c r="O442" s="346">
        <f t="shared" si="240"/>
        <v>0</v>
      </c>
      <c r="P442" s="347">
        <f t="shared" si="240"/>
        <v>0</v>
      </c>
      <c r="Q442" s="346">
        <f t="shared" si="240"/>
        <v>0</v>
      </c>
      <c r="R442" s="347">
        <f t="shared" si="240"/>
        <v>0</v>
      </c>
      <c r="S442" s="346">
        <f t="shared" si="240"/>
        <v>0</v>
      </c>
      <c r="T442" s="347">
        <f t="shared" si="240"/>
        <v>0</v>
      </c>
      <c r="U442" s="346">
        <f t="shared" si="240"/>
        <v>0</v>
      </c>
      <c r="V442" s="347">
        <f t="shared" si="240"/>
        <v>0</v>
      </c>
      <c r="W442" s="348">
        <f t="shared" si="240"/>
        <v>0</v>
      </c>
      <c r="X442" s="345">
        <f t="shared" si="240"/>
        <v>0</v>
      </c>
      <c r="Y442" s="340"/>
      <c r="Z442" s="341"/>
      <c r="AA442" s="348">
        <f t="shared" ref="AA442:AO442" si="241">SUM(AA443:AA452)</f>
        <v>0</v>
      </c>
      <c r="AB442" s="345">
        <f t="shared" si="241"/>
        <v>0</v>
      </c>
      <c r="AC442" s="349">
        <f t="shared" si="241"/>
        <v>0</v>
      </c>
      <c r="AD442" s="350">
        <f t="shared" si="241"/>
        <v>0</v>
      </c>
      <c r="AE442" s="347">
        <f t="shared" si="241"/>
        <v>0</v>
      </c>
      <c r="AF442" s="349">
        <f t="shared" si="241"/>
        <v>0</v>
      </c>
      <c r="AG442" s="347">
        <f t="shared" si="241"/>
        <v>0</v>
      </c>
      <c r="AH442" s="349">
        <f t="shared" si="241"/>
        <v>0</v>
      </c>
      <c r="AI442" s="347">
        <f t="shared" si="241"/>
        <v>0</v>
      </c>
      <c r="AJ442" s="349">
        <f t="shared" si="241"/>
        <v>0</v>
      </c>
      <c r="AK442" s="347">
        <f t="shared" si="241"/>
        <v>0</v>
      </c>
      <c r="AL442" s="349">
        <f t="shared" si="241"/>
        <v>0</v>
      </c>
      <c r="AM442" s="347">
        <f t="shared" si="241"/>
        <v>0</v>
      </c>
      <c r="AN442" s="349">
        <f t="shared" si="241"/>
        <v>0</v>
      </c>
      <c r="AO442" s="347">
        <f t="shared" si="241"/>
        <v>0</v>
      </c>
      <c r="AP442" s="130"/>
      <c r="AQ442" s="131">
        <f>COUNTIF(AD443:AD452,"&gt;0")</f>
        <v>0</v>
      </c>
    </row>
    <row r="443" spans="1:43" ht="12" customHeight="1">
      <c r="A443" s="132"/>
      <c r="B443" s="133"/>
      <c r="C443" s="134">
        <f>IF(D443&lt;&gt;"",MAX(C442)+1,"")</f>
        <v>1</v>
      </c>
      <c r="D443" s="135" t="str">
        <f>IF(B442&lt;&gt;"","Điểm chính","")</f>
        <v>Điểm chính</v>
      </c>
      <c r="E443" s="136"/>
      <c r="F443" s="137"/>
      <c r="G443" s="138"/>
      <c r="H443" s="307"/>
      <c r="I443" s="308"/>
      <c r="J443" s="309" t="e">
        <f t="shared" ref="J443:J452" si="242">M443+O443+Q443+S443+U443</f>
        <v>#VALUE!</v>
      </c>
      <c r="K443" s="310" t="e">
        <f t="shared" ref="K443:K452" si="243">N443+P443+R443+T443+V443</f>
        <v>#VALUE!</v>
      </c>
      <c r="L443" s="311"/>
      <c r="M443" s="312" t="s">
        <v>651</v>
      </c>
      <c r="N443" s="313" t="s">
        <v>651</v>
      </c>
      <c r="O443" s="312" t="s">
        <v>651</v>
      </c>
      <c r="P443" s="313" t="s">
        <v>651</v>
      </c>
      <c r="Q443" s="312" t="s">
        <v>651</v>
      </c>
      <c r="R443" s="313" t="s">
        <v>651</v>
      </c>
      <c r="S443" s="312" t="s">
        <v>651</v>
      </c>
      <c r="T443" s="313" t="s">
        <v>651</v>
      </c>
      <c r="U443" s="312" t="s">
        <v>651</v>
      </c>
      <c r="V443" s="313" t="s">
        <v>651</v>
      </c>
      <c r="W443" s="314"/>
      <c r="X443" s="311"/>
      <c r="Y443" s="137"/>
      <c r="Z443" s="138"/>
      <c r="AA443" s="314"/>
      <c r="AB443" s="311"/>
      <c r="AC443" s="315">
        <f t="shared" ref="AC443:AC452" si="244">AF443+AH443+AJ443+AL443+AN443</f>
        <v>0</v>
      </c>
      <c r="AD443" s="316">
        <f t="shared" ref="AD443:AD452" si="245">AG443+AI443+AK443+AM443+AO443</f>
        <v>0</v>
      </c>
      <c r="AE443" s="313"/>
      <c r="AF443" s="317"/>
      <c r="AG443" s="313"/>
      <c r="AH443" s="317"/>
      <c r="AI443" s="313"/>
      <c r="AJ443" s="317"/>
      <c r="AK443" s="313"/>
      <c r="AL443" s="317"/>
      <c r="AM443" s="313"/>
      <c r="AN443" s="317"/>
      <c r="AO443" s="313"/>
      <c r="AP443" s="97"/>
      <c r="AQ443" s="98"/>
    </row>
    <row r="444" spans="1:43" ht="12" customHeight="1">
      <c r="A444" s="149"/>
      <c r="B444" s="133"/>
      <c r="C444" s="150" t="str">
        <f>IF(D444&lt;&gt;"",MAX(C442:C443)+1,"")</f>
        <v/>
      </c>
      <c r="D444" s="151"/>
      <c r="E444" s="152"/>
      <c r="F444" s="153"/>
      <c r="G444" s="138"/>
      <c r="H444" s="318"/>
      <c r="I444" s="319"/>
      <c r="J444" s="320">
        <f t="shared" si="242"/>
        <v>0</v>
      </c>
      <c r="K444" s="321">
        <f t="shared" si="243"/>
        <v>0</v>
      </c>
      <c r="L444" s="322"/>
      <c r="M444" s="323"/>
      <c r="N444" s="324"/>
      <c r="O444" s="323"/>
      <c r="P444" s="324"/>
      <c r="Q444" s="323"/>
      <c r="R444" s="324"/>
      <c r="S444" s="323"/>
      <c r="T444" s="324"/>
      <c r="U444" s="323"/>
      <c r="V444" s="324"/>
      <c r="W444" s="325"/>
      <c r="X444" s="322"/>
      <c r="Y444" s="153"/>
      <c r="Z444" s="138"/>
      <c r="AA444" s="325"/>
      <c r="AB444" s="322"/>
      <c r="AC444" s="326">
        <f t="shared" si="244"/>
        <v>0</v>
      </c>
      <c r="AD444" s="327">
        <f t="shared" si="245"/>
        <v>0</v>
      </c>
      <c r="AE444" s="324"/>
      <c r="AF444" s="328"/>
      <c r="AG444" s="324"/>
      <c r="AH444" s="328"/>
      <c r="AI444" s="324"/>
      <c r="AJ444" s="328"/>
      <c r="AK444" s="324"/>
      <c r="AL444" s="328"/>
      <c r="AM444" s="324"/>
      <c r="AN444" s="328"/>
      <c r="AO444" s="324"/>
      <c r="AP444" s="97"/>
      <c r="AQ444" s="98"/>
    </row>
    <row r="445" spans="1:43" ht="12" customHeight="1">
      <c r="A445" s="149"/>
      <c r="B445" s="133"/>
      <c r="C445" s="150" t="str">
        <f>IF(D445&lt;&gt;"",MAX(C442:C444)+1,"")</f>
        <v/>
      </c>
      <c r="D445" s="151"/>
      <c r="E445" s="152"/>
      <c r="F445" s="153"/>
      <c r="G445" s="138"/>
      <c r="H445" s="318"/>
      <c r="I445" s="319"/>
      <c r="J445" s="320">
        <f t="shared" si="242"/>
        <v>0</v>
      </c>
      <c r="K445" s="321">
        <f t="shared" si="243"/>
        <v>0</v>
      </c>
      <c r="L445" s="322"/>
      <c r="M445" s="323"/>
      <c r="N445" s="324"/>
      <c r="O445" s="323"/>
      <c r="P445" s="324"/>
      <c r="Q445" s="323"/>
      <c r="R445" s="324"/>
      <c r="S445" s="323"/>
      <c r="T445" s="324"/>
      <c r="U445" s="323"/>
      <c r="V445" s="324"/>
      <c r="W445" s="325"/>
      <c r="X445" s="322"/>
      <c r="Y445" s="153"/>
      <c r="Z445" s="138"/>
      <c r="AA445" s="325"/>
      <c r="AB445" s="322"/>
      <c r="AC445" s="326">
        <f t="shared" si="244"/>
        <v>0</v>
      </c>
      <c r="AD445" s="327">
        <f t="shared" si="245"/>
        <v>0</v>
      </c>
      <c r="AE445" s="324"/>
      <c r="AF445" s="328"/>
      <c r="AG445" s="324"/>
      <c r="AH445" s="328"/>
      <c r="AI445" s="324"/>
      <c r="AJ445" s="328"/>
      <c r="AK445" s="324"/>
      <c r="AL445" s="328"/>
      <c r="AM445" s="324"/>
      <c r="AN445" s="328"/>
      <c r="AO445" s="324"/>
      <c r="AP445" s="97"/>
      <c r="AQ445" s="98"/>
    </row>
    <row r="446" spans="1:43" ht="12" customHeight="1">
      <c r="A446" s="149"/>
      <c r="B446" s="133"/>
      <c r="C446" s="150" t="str">
        <f>IF(D446&lt;&gt;"",MAX(C442:C445)+1,"")</f>
        <v/>
      </c>
      <c r="D446" s="151"/>
      <c r="E446" s="152"/>
      <c r="F446" s="153"/>
      <c r="G446" s="138"/>
      <c r="H446" s="318"/>
      <c r="I446" s="319"/>
      <c r="J446" s="320">
        <f t="shared" si="242"/>
        <v>0</v>
      </c>
      <c r="K446" s="321">
        <f t="shared" si="243"/>
        <v>0</v>
      </c>
      <c r="L446" s="322"/>
      <c r="M446" s="323"/>
      <c r="N446" s="324"/>
      <c r="O446" s="323"/>
      <c r="P446" s="324"/>
      <c r="Q446" s="323"/>
      <c r="R446" s="324"/>
      <c r="S446" s="323"/>
      <c r="T446" s="324"/>
      <c r="U446" s="323"/>
      <c r="V446" s="324"/>
      <c r="W446" s="325"/>
      <c r="X446" s="322"/>
      <c r="Y446" s="153"/>
      <c r="Z446" s="138"/>
      <c r="AA446" s="325"/>
      <c r="AB446" s="322"/>
      <c r="AC446" s="326">
        <f t="shared" si="244"/>
        <v>0</v>
      </c>
      <c r="AD446" s="327">
        <f t="shared" si="245"/>
        <v>0</v>
      </c>
      <c r="AE446" s="324"/>
      <c r="AF446" s="328"/>
      <c r="AG446" s="324"/>
      <c r="AH446" s="328"/>
      <c r="AI446" s="324"/>
      <c r="AJ446" s="328"/>
      <c r="AK446" s="324"/>
      <c r="AL446" s="328"/>
      <c r="AM446" s="324"/>
      <c r="AN446" s="328"/>
      <c r="AO446" s="324"/>
      <c r="AP446" s="97"/>
      <c r="AQ446" s="98"/>
    </row>
    <row r="447" spans="1:43" ht="12" customHeight="1">
      <c r="A447" s="149"/>
      <c r="B447" s="133"/>
      <c r="C447" s="150" t="str">
        <f>IF(D447&lt;&gt;"",MAX(C442:C446)+1,"")</f>
        <v/>
      </c>
      <c r="D447" s="151"/>
      <c r="E447" s="152"/>
      <c r="F447" s="153"/>
      <c r="G447" s="138"/>
      <c r="H447" s="318"/>
      <c r="I447" s="319"/>
      <c r="J447" s="320">
        <f t="shared" si="242"/>
        <v>0</v>
      </c>
      <c r="K447" s="321">
        <f t="shared" si="243"/>
        <v>0</v>
      </c>
      <c r="L447" s="322"/>
      <c r="M447" s="323"/>
      <c r="N447" s="324"/>
      <c r="O447" s="323"/>
      <c r="P447" s="324"/>
      <c r="Q447" s="323"/>
      <c r="R447" s="324"/>
      <c r="S447" s="323"/>
      <c r="T447" s="324"/>
      <c r="U447" s="323"/>
      <c r="V447" s="324"/>
      <c r="W447" s="325"/>
      <c r="X447" s="322"/>
      <c r="Y447" s="153"/>
      <c r="Z447" s="138"/>
      <c r="AA447" s="325"/>
      <c r="AB447" s="322"/>
      <c r="AC447" s="326">
        <f t="shared" si="244"/>
        <v>0</v>
      </c>
      <c r="AD447" s="327">
        <f t="shared" si="245"/>
        <v>0</v>
      </c>
      <c r="AE447" s="324"/>
      <c r="AF447" s="328"/>
      <c r="AG447" s="324"/>
      <c r="AH447" s="328"/>
      <c r="AI447" s="324"/>
      <c r="AJ447" s="328"/>
      <c r="AK447" s="324"/>
      <c r="AL447" s="328"/>
      <c r="AM447" s="324"/>
      <c r="AN447" s="328"/>
      <c r="AO447" s="324"/>
      <c r="AP447" s="97"/>
      <c r="AQ447" s="98"/>
    </row>
    <row r="448" spans="1:43" ht="12" customHeight="1">
      <c r="A448" s="149"/>
      <c r="B448" s="133"/>
      <c r="C448" s="150" t="str">
        <f>IF(D448&lt;&gt;"",MAX(C442:C447)+1,"")</f>
        <v/>
      </c>
      <c r="D448" s="151"/>
      <c r="E448" s="152"/>
      <c r="F448" s="153"/>
      <c r="G448" s="138"/>
      <c r="H448" s="318"/>
      <c r="I448" s="319"/>
      <c r="J448" s="320">
        <f t="shared" si="242"/>
        <v>0</v>
      </c>
      <c r="K448" s="321">
        <f t="shared" si="243"/>
        <v>0</v>
      </c>
      <c r="L448" s="322"/>
      <c r="M448" s="323"/>
      <c r="N448" s="324"/>
      <c r="O448" s="323"/>
      <c r="P448" s="324"/>
      <c r="Q448" s="323"/>
      <c r="R448" s="324"/>
      <c r="S448" s="323"/>
      <c r="T448" s="324"/>
      <c r="U448" s="323"/>
      <c r="V448" s="324"/>
      <c r="W448" s="325"/>
      <c r="X448" s="322"/>
      <c r="Y448" s="153"/>
      <c r="Z448" s="138"/>
      <c r="AA448" s="325"/>
      <c r="AB448" s="322"/>
      <c r="AC448" s="326">
        <f t="shared" si="244"/>
        <v>0</v>
      </c>
      <c r="AD448" s="327">
        <f t="shared" si="245"/>
        <v>0</v>
      </c>
      <c r="AE448" s="324"/>
      <c r="AF448" s="328"/>
      <c r="AG448" s="324"/>
      <c r="AH448" s="328"/>
      <c r="AI448" s="324"/>
      <c r="AJ448" s="328"/>
      <c r="AK448" s="324"/>
      <c r="AL448" s="328"/>
      <c r="AM448" s="324"/>
      <c r="AN448" s="328"/>
      <c r="AO448" s="324"/>
      <c r="AP448" s="97"/>
      <c r="AQ448" s="98"/>
    </row>
    <row r="449" spans="1:43" ht="12" customHeight="1">
      <c r="A449" s="149"/>
      <c r="B449" s="133"/>
      <c r="C449" s="150" t="str">
        <f>IF(D449&lt;&gt;"",MAX(C442:C448)+1,"")</f>
        <v/>
      </c>
      <c r="D449" s="151"/>
      <c r="E449" s="152"/>
      <c r="F449" s="153"/>
      <c r="G449" s="138"/>
      <c r="H449" s="318"/>
      <c r="I449" s="319"/>
      <c r="J449" s="320">
        <f t="shared" si="242"/>
        <v>0</v>
      </c>
      <c r="K449" s="321">
        <f t="shared" si="243"/>
        <v>0</v>
      </c>
      <c r="L449" s="322"/>
      <c r="M449" s="323"/>
      <c r="N449" s="324"/>
      <c r="O449" s="323"/>
      <c r="P449" s="324"/>
      <c r="Q449" s="323"/>
      <c r="R449" s="324"/>
      <c r="S449" s="323"/>
      <c r="T449" s="324"/>
      <c r="U449" s="323"/>
      <c r="V449" s="324"/>
      <c r="W449" s="325"/>
      <c r="X449" s="322"/>
      <c r="Y449" s="153"/>
      <c r="Z449" s="138"/>
      <c r="AA449" s="325"/>
      <c r="AB449" s="322"/>
      <c r="AC449" s="326">
        <f t="shared" si="244"/>
        <v>0</v>
      </c>
      <c r="AD449" s="327">
        <f t="shared" si="245"/>
        <v>0</v>
      </c>
      <c r="AE449" s="324"/>
      <c r="AF449" s="328"/>
      <c r="AG449" s="324"/>
      <c r="AH449" s="328"/>
      <c r="AI449" s="324"/>
      <c r="AJ449" s="328"/>
      <c r="AK449" s="324"/>
      <c r="AL449" s="328"/>
      <c r="AM449" s="324"/>
      <c r="AN449" s="328"/>
      <c r="AO449" s="324"/>
      <c r="AP449" s="97"/>
      <c r="AQ449" s="98"/>
    </row>
    <row r="450" spans="1:43" ht="12" customHeight="1">
      <c r="A450" s="149"/>
      <c r="B450" s="133"/>
      <c r="C450" s="150" t="str">
        <f>IF(D450&lt;&gt;"",MAX(C442:C449)+1,"")</f>
        <v/>
      </c>
      <c r="D450" s="151"/>
      <c r="E450" s="152"/>
      <c r="F450" s="153"/>
      <c r="G450" s="138"/>
      <c r="H450" s="318"/>
      <c r="I450" s="319"/>
      <c r="J450" s="320">
        <f t="shared" si="242"/>
        <v>0</v>
      </c>
      <c r="K450" s="321">
        <f t="shared" si="243"/>
        <v>0</v>
      </c>
      <c r="L450" s="322"/>
      <c r="M450" s="323"/>
      <c r="N450" s="324"/>
      <c r="O450" s="323"/>
      <c r="P450" s="324"/>
      <c r="Q450" s="323"/>
      <c r="R450" s="324"/>
      <c r="S450" s="323"/>
      <c r="T450" s="324"/>
      <c r="U450" s="323"/>
      <c r="V450" s="324"/>
      <c r="W450" s="325"/>
      <c r="X450" s="322"/>
      <c r="Y450" s="153"/>
      <c r="Z450" s="138"/>
      <c r="AA450" s="325"/>
      <c r="AB450" s="322"/>
      <c r="AC450" s="326">
        <f t="shared" si="244"/>
        <v>0</v>
      </c>
      <c r="AD450" s="327">
        <f t="shared" si="245"/>
        <v>0</v>
      </c>
      <c r="AE450" s="324"/>
      <c r="AF450" s="328"/>
      <c r="AG450" s="324"/>
      <c r="AH450" s="328"/>
      <c r="AI450" s="324"/>
      <c r="AJ450" s="328"/>
      <c r="AK450" s="324"/>
      <c r="AL450" s="328"/>
      <c r="AM450" s="324"/>
      <c r="AN450" s="328"/>
      <c r="AO450" s="324"/>
      <c r="AP450" s="97"/>
      <c r="AQ450" s="98"/>
    </row>
    <row r="451" spans="1:43" ht="12" customHeight="1">
      <c r="A451" s="149"/>
      <c r="B451" s="133"/>
      <c r="C451" s="150" t="str">
        <f>IF(D451&lt;&gt;"",MAX(C442:C450)+1,"")</f>
        <v/>
      </c>
      <c r="D451" s="151"/>
      <c r="E451" s="152"/>
      <c r="F451" s="153"/>
      <c r="G451" s="138"/>
      <c r="H451" s="318"/>
      <c r="I451" s="319"/>
      <c r="J451" s="320">
        <f t="shared" si="242"/>
        <v>0</v>
      </c>
      <c r="K451" s="321">
        <f t="shared" si="243"/>
        <v>0</v>
      </c>
      <c r="L451" s="322"/>
      <c r="M451" s="323"/>
      <c r="N451" s="324"/>
      <c r="O451" s="323"/>
      <c r="P451" s="324"/>
      <c r="Q451" s="323"/>
      <c r="R451" s="324"/>
      <c r="S451" s="323"/>
      <c r="T451" s="324"/>
      <c r="U451" s="323"/>
      <c r="V451" s="324"/>
      <c r="W451" s="325"/>
      <c r="X451" s="322"/>
      <c r="Y451" s="153"/>
      <c r="Z451" s="138"/>
      <c r="AA451" s="325"/>
      <c r="AB451" s="322"/>
      <c r="AC451" s="326">
        <f t="shared" si="244"/>
        <v>0</v>
      </c>
      <c r="AD451" s="327">
        <f t="shared" si="245"/>
        <v>0</v>
      </c>
      <c r="AE451" s="324"/>
      <c r="AF451" s="328"/>
      <c r="AG451" s="324"/>
      <c r="AH451" s="328"/>
      <c r="AI451" s="324"/>
      <c r="AJ451" s="328"/>
      <c r="AK451" s="324"/>
      <c r="AL451" s="328"/>
      <c r="AM451" s="324"/>
      <c r="AN451" s="328"/>
      <c r="AO451" s="324"/>
      <c r="AP451" s="97"/>
      <c r="AQ451" s="98"/>
    </row>
    <row r="452" spans="1:43" ht="12" customHeight="1">
      <c r="A452" s="165"/>
      <c r="B452" s="166"/>
      <c r="C452" s="167" t="str">
        <f>IF(D452&lt;&gt;"",MAX(C442:C451)+1,"")</f>
        <v/>
      </c>
      <c r="D452" s="168"/>
      <c r="E452" s="169"/>
      <c r="F452" s="170"/>
      <c r="G452" s="171"/>
      <c r="H452" s="329"/>
      <c r="I452" s="330"/>
      <c r="J452" s="331">
        <f t="shared" si="242"/>
        <v>0</v>
      </c>
      <c r="K452" s="332">
        <f t="shared" si="243"/>
        <v>0</v>
      </c>
      <c r="L452" s="333"/>
      <c r="M452" s="334"/>
      <c r="N452" s="335"/>
      <c r="O452" s="334"/>
      <c r="P452" s="335"/>
      <c r="Q452" s="334"/>
      <c r="R452" s="335"/>
      <c r="S452" s="334"/>
      <c r="T452" s="335"/>
      <c r="U452" s="334"/>
      <c r="V452" s="335"/>
      <c r="W452" s="336"/>
      <c r="X452" s="333"/>
      <c r="Y452" s="170"/>
      <c r="Z452" s="171"/>
      <c r="AA452" s="336"/>
      <c r="AB452" s="333"/>
      <c r="AC452" s="337">
        <f t="shared" si="244"/>
        <v>0</v>
      </c>
      <c r="AD452" s="338">
        <f t="shared" si="245"/>
        <v>0</v>
      </c>
      <c r="AE452" s="335"/>
      <c r="AF452" s="339"/>
      <c r="AG452" s="335"/>
      <c r="AH452" s="339"/>
      <c r="AI452" s="335"/>
      <c r="AJ452" s="339"/>
      <c r="AK452" s="335"/>
      <c r="AL452" s="339"/>
      <c r="AM452" s="335"/>
      <c r="AN452" s="339"/>
      <c r="AO452" s="335"/>
      <c r="AP452" s="97"/>
      <c r="AQ452" s="98"/>
    </row>
    <row r="453" spans="1:43" ht="12" customHeight="1">
      <c r="A453" s="116" t="s">
        <v>651</v>
      </c>
      <c r="B453" s="117" t="s">
        <v>651</v>
      </c>
      <c r="C453" s="1350" t="s">
        <v>651</v>
      </c>
      <c r="D453" s="1351"/>
      <c r="E453" s="118" t="s">
        <v>651</v>
      </c>
      <c r="F453" s="340"/>
      <c r="G453" s="341"/>
      <c r="H453" s="342">
        <f t="shared" ref="H453:X453" si="246">SUM(H454:H463)</f>
        <v>0</v>
      </c>
      <c r="I453" s="343">
        <f t="shared" si="246"/>
        <v>0</v>
      </c>
      <c r="J453" s="342" t="e">
        <f t="shared" si="246"/>
        <v>#VALUE!</v>
      </c>
      <c r="K453" s="344" t="e">
        <f t="shared" si="246"/>
        <v>#VALUE!</v>
      </c>
      <c r="L453" s="345">
        <f t="shared" si="246"/>
        <v>0</v>
      </c>
      <c r="M453" s="346">
        <f t="shared" si="246"/>
        <v>0</v>
      </c>
      <c r="N453" s="347">
        <f t="shared" si="246"/>
        <v>0</v>
      </c>
      <c r="O453" s="346">
        <f t="shared" si="246"/>
        <v>0</v>
      </c>
      <c r="P453" s="347">
        <f t="shared" si="246"/>
        <v>0</v>
      </c>
      <c r="Q453" s="346">
        <f t="shared" si="246"/>
        <v>0</v>
      </c>
      <c r="R453" s="347">
        <f t="shared" si="246"/>
        <v>0</v>
      </c>
      <c r="S453" s="346">
        <f t="shared" si="246"/>
        <v>0</v>
      </c>
      <c r="T453" s="347">
        <f t="shared" si="246"/>
        <v>0</v>
      </c>
      <c r="U453" s="346">
        <f t="shared" si="246"/>
        <v>0</v>
      </c>
      <c r="V453" s="347">
        <f t="shared" si="246"/>
        <v>0</v>
      </c>
      <c r="W453" s="348">
        <f t="shared" si="246"/>
        <v>0</v>
      </c>
      <c r="X453" s="345">
        <f t="shared" si="246"/>
        <v>0</v>
      </c>
      <c r="Y453" s="340"/>
      <c r="Z453" s="341"/>
      <c r="AA453" s="348">
        <f t="shared" ref="AA453:AO453" si="247">SUM(AA454:AA463)</f>
        <v>0</v>
      </c>
      <c r="AB453" s="345">
        <f t="shared" si="247"/>
        <v>0</v>
      </c>
      <c r="AC453" s="349">
        <f t="shared" si="247"/>
        <v>0</v>
      </c>
      <c r="AD453" s="350">
        <f t="shared" si="247"/>
        <v>0</v>
      </c>
      <c r="AE453" s="347">
        <f t="shared" si="247"/>
        <v>0</v>
      </c>
      <c r="AF453" s="349">
        <f t="shared" si="247"/>
        <v>0</v>
      </c>
      <c r="AG453" s="347">
        <f t="shared" si="247"/>
        <v>0</v>
      </c>
      <c r="AH453" s="349">
        <f t="shared" si="247"/>
        <v>0</v>
      </c>
      <c r="AI453" s="347">
        <f t="shared" si="247"/>
        <v>0</v>
      </c>
      <c r="AJ453" s="349">
        <f t="shared" si="247"/>
        <v>0</v>
      </c>
      <c r="AK453" s="347">
        <f t="shared" si="247"/>
        <v>0</v>
      </c>
      <c r="AL453" s="349">
        <f t="shared" si="247"/>
        <v>0</v>
      </c>
      <c r="AM453" s="347">
        <f t="shared" si="247"/>
        <v>0</v>
      </c>
      <c r="AN453" s="349">
        <f t="shared" si="247"/>
        <v>0</v>
      </c>
      <c r="AO453" s="347">
        <f t="shared" si="247"/>
        <v>0</v>
      </c>
      <c r="AP453" s="130"/>
      <c r="AQ453" s="131">
        <f>COUNTIF(AD454:AD463,"&gt;0")</f>
        <v>0</v>
      </c>
    </row>
    <row r="454" spans="1:43" ht="12" customHeight="1">
      <c r="A454" s="132"/>
      <c r="B454" s="133"/>
      <c r="C454" s="134">
        <f>IF(D454&lt;&gt;"",MAX(C453)+1,"")</f>
        <v>1</v>
      </c>
      <c r="D454" s="135" t="str">
        <f>IF(B453&lt;&gt;"","Điểm chính","")</f>
        <v>Điểm chính</v>
      </c>
      <c r="E454" s="136"/>
      <c r="F454" s="137"/>
      <c r="G454" s="138"/>
      <c r="H454" s="307"/>
      <c r="I454" s="308"/>
      <c r="J454" s="309" t="e">
        <f t="shared" ref="J454:J463" si="248">M454+O454+Q454+S454+U454</f>
        <v>#VALUE!</v>
      </c>
      <c r="K454" s="310" t="e">
        <f t="shared" ref="K454:K463" si="249">N454+P454+R454+T454+V454</f>
        <v>#VALUE!</v>
      </c>
      <c r="L454" s="311"/>
      <c r="M454" s="312" t="s">
        <v>651</v>
      </c>
      <c r="N454" s="313" t="s">
        <v>651</v>
      </c>
      <c r="O454" s="312" t="s">
        <v>651</v>
      </c>
      <c r="P454" s="313" t="s">
        <v>651</v>
      </c>
      <c r="Q454" s="312" t="s">
        <v>651</v>
      </c>
      <c r="R454" s="313" t="s">
        <v>651</v>
      </c>
      <c r="S454" s="312" t="s">
        <v>651</v>
      </c>
      <c r="T454" s="313" t="s">
        <v>651</v>
      </c>
      <c r="U454" s="312" t="s">
        <v>651</v>
      </c>
      <c r="V454" s="313" t="s">
        <v>651</v>
      </c>
      <c r="W454" s="314"/>
      <c r="X454" s="311"/>
      <c r="Y454" s="137"/>
      <c r="Z454" s="138"/>
      <c r="AA454" s="314"/>
      <c r="AB454" s="311"/>
      <c r="AC454" s="315">
        <f t="shared" ref="AC454:AC463" si="250">AF454+AH454+AJ454+AL454+AN454</f>
        <v>0</v>
      </c>
      <c r="AD454" s="316">
        <f t="shared" ref="AD454:AD463" si="251">AG454+AI454+AK454+AM454+AO454</f>
        <v>0</v>
      </c>
      <c r="AE454" s="313"/>
      <c r="AF454" s="317"/>
      <c r="AG454" s="313"/>
      <c r="AH454" s="317"/>
      <c r="AI454" s="313"/>
      <c r="AJ454" s="317"/>
      <c r="AK454" s="313"/>
      <c r="AL454" s="317"/>
      <c r="AM454" s="313"/>
      <c r="AN454" s="317"/>
      <c r="AO454" s="313"/>
      <c r="AP454" s="97"/>
      <c r="AQ454" s="98"/>
    </row>
    <row r="455" spans="1:43" ht="12" customHeight="1">
      <c r="A455" s="149"/>
      <c r="B455" s="133"/>
      <c r="C455" s="150" t="str">
        <f>IF(D455&lt;&gt;"",MAX(C453:C454)+1,"")</f>
        <v/>
      </c>
      <c r="D455" s="151"/>
      <c r="E455" s="152"/>
      <c r="F455" s="153"/>
      <c r="G455" s="138"/>
      <c r="H455" s="318"/>
      <c r="I455" s="319"/>
      <c r="J455" s="320">
        <f t="shared" si="248"/>
        <v>0</v>
      </c>
      <c r="K455" s="321">
        <f t="shared" si="249"/>
        <v>0</v>
      </c>
      <c r="L455" s="322"/>
      <c r="M455" s="323"/>
      <c r="N455" s="324"/>
      <c r="O455" s="323"/>
      <c r="P455" s="324"/>
      <c r="Q455" s="323"/>
      <c r="R455" s="324"/>
      <c r="S455" s="323"/>
      <c r="T455" s="324"/>
      <c r="U455" s="323"/>
      <c r="V455" s="324"/>
      <c r="W455" s="325"/>
      <c r="X455" s="322"/>
      <c r="Y455" s="153"/>
      <c r="Z455" s="138"/>
      <c r="AA455" s="325"/>
      <c r="AB455" s="322"/>
      <c r="AC455" s="326">
        <f t="shared" si="250"/>
        <v>0</v>
      </c>
      <c r="AD455" s="327">
        <f t="shared" si="251"/>
        <v>0</v>
      </c>
      <c r="AE455" s="324"/>
      <c r="AF455" s="328"/>
      <c r="AG455" s="324"/>
      <c r="AH455" s="328"/>
      <c r="AI455" s="324"/>
      <c r="AJ455" s="328"/>
      <c r="AK455" s="324"/>
      <c r="AL455" s="328"/>
      <c r="AM455" s="324"/>
      <c r="AN455" s="328"/>
      <c r="AO455" s="324"/>
      <c r="AP455" s="97"/>
      <c r="AQ455" s="98"/>
    </row>
    <row r="456" spans="1:43" ht="12" customHeight="1">
      <c r="A456" s="149"/>
      <c r="B456" s="133"/>
      <c r="C456" s="150" t="str">
        <f>IF(D456&lt;&gt;"",MAX(C453:C455)+1,"")</f>
        <v/>
      </c>
      <c r="D456" s="151"/>
      <c r="E456" s="152"/>
      <c r="F456" s="153"/>
      <c r="G456" s="138"/>
      <c r="H456" s="318"/>
      <c r="I456" s="319"/>
      <c r="J456" s="320">
        <f t="shared" si="248"/>
        <v>0</v>
      </c>
      <c r="K456" s="321">
        <f t="shared" si="249"/>
        <v>0</v>
      </c>
      <c r="L456" s="322"/>
      <c r="M456" s="323"/>
      <c r="N456" s="324"/>
      <c r="O456" s="323"/>
      <c r="P456" s="324"/>
      <c r="Q456" s="323"/>
      <c r="R456" s="324"/>
      <c r="S456" s="323"/>
      <c r="T456" s="324"/>
      <c r="U456" s="323"/>
      <c r="V456" s="324"/>
      <c r="W456" s="325"/>
      <c r="X456" s="322"/>
      <c r="Y456" s="153"/>
      <c r="Z456" s="138"/>
      <c r="AA456" s="325"/>
      <c r="AB456" s="322"/>
      <c r="AC456" s="326">
        <f t="shared" si="250"/>
        <v>0</v>
      </c>
      <c r="AD456" s="327">
        <f t="shared" si="251"/>
        <v>0</v>
      </c>
      <c r="AE456" s="324"/>
      <c r="AF456" s="328"/>
      <c r="AG456" s="324"/>
      <c r="AH456" s="328"/>
      <c r="AI456" s="324"/>
      <c r="AJ456" s="328"/>
      <c r="AK456" s="324"/>
      <c r="AL456" s="328"/>
      <c r="AM456" s="324"/>
      <c r="AN456" s="328"/>
      <c r="AO456" s="324"/>
      <c r="AP456" s="97"/>
      <c r="AQ456" s="98"/>
    </row>
    <row r="457" spans="1:43" ht="12" customHeight="1">
      <c r="A457" s="149"/>
      <c r="B457" s="133"/>
      <c r="C457" s="150" t="str">
        <f>IF(D457&lt;&gt;"",MAX(C453:C456)+1,"")</f>
        <v/>
      </c>
      <c r="D457" s="151"/>
      <c r="E457" s="152"/>
      <c r="F457" s="153"/>
      <c r="G457" s="138"/>
      <c r="H457" s="318"/>
      <c r="I457" s="319"/>
      <c r="J457" s="320">
        <f t="shared" si="248"/>
        <v>0</v>
      </c>
      <c r="K457" s="321">
        <f t="shared" si="249"/>
        <v>0</v>
      </c>
      <c r="L457" s="322"/>
      <c r="M457" s="323"/>
      <c r="N457" s="324"/>
      <c r="O457" s="323"/>
      <c r="P457" s="324"/>
      <c r="Q457" s="323"/>
      <c r="R457" s="324"/>
      <c r="S457" s="323"/>
      <c r="T457" s="324"/>
      <c r="U457" s="323"/>
      <c r="V457" s="324"/>
      <c r="W457" s="325"/>
      <c r="X457" s="322"/>
      <c r="Y457" s="153"/>
      <c r="Z457" s="138"/>
      <c r="AA457" s="325"/>
      <c r="AB457" s="322"/>
      <c r="AC457" s="326">
        <f t="shared" si="250"/>
        <v>0</v>
      </c>
      <c r="AD457" s="327">
        <f t="shared" si="251"/>
        <v>0</v>
      </c>
      <c r="AE457" s="324"/>
      <c r="AF457" s="328"/>
      <c r="AG457" s="324"/>
      <c r="AH457" s="328"/>
      <c r="AI457" s="324"/>
      <c r="AJ457" s="328"/>
      <c r="AK457" s="324"/>
      <c r="AL457" s="328"/>
      <c r="AM457" s="324"/>
      <c r="AN457" s="328"/>
      <c r="AO457" s="324"/>
      <c r="AP457" s="97"/>
      <c r="AQ457" s="98"/>
    </row>
    <row r="458" spans="1:43" ht="12" customHeight="1">
      <c r="A458" s="149"/>
      <c r="B458" s="133"/>
      <c r="C458" s="150" t="str">
        <f>IF(D458&lt;&gt;"",MAX(C453:C457)+1,"")</f>
        <v/>
      </c>
      <c r="D458" s="151"/>
      <c r="E458" s="152"/>
      <c r="F458" s="153"/>
      <c r="G458" s="138"/>
      <c r="H458" s="318"/>
      <c r="I458" s="319"/>
      <c r="J458" s="320">
        <f t="shared" si="248"/>
        <v>0</v>
      </c>
      <c r="K458" s="321">
        <f t="shared" si="249"/>
        <v>0</v>
      </c>
      <c r="L458" s="322"/>
      <c r="M458" s="323"/>
      <c r="N458" s="324"/>
      <c r="O458" s="323"/>
      <c r="P458" s="324"/>
      <c r="Q458" s="323"/>
      <c r="R458" s="324"/>
      <c r="S458" s="323"/>
      <c r="T458" s="324"/>
      <c r="U458" s="323"/>
      <c r="V458" s="324"/>
      <c r="W458" s="325"/>
      <c r="X458" s="322"/>
      <c r="Y458" s="153"/>
      <c r="Z458" s="138"/>
      <c r="AA458" s="325"/>
      <c r="AB458" s="322"/>
      <c r="AC458" s="326">
        <f t="shared" si="250"/>
        <v>0</v>
      </c>
      <c r="AD458" s="327">
        <f t="shared" si="251"/>
        <v>0</v>
      </c>
      <c r="AE458" s="324"/>
      <c r="AF458" s="328"/>
      <c r="AG458" s="324"/>
      <c r="AH458" s="328"/>
      <c r="AI458" s="324"/>
      <c r="AJ458" s="328"/>
      <c r="AK458" s="324"/>
      <c r="AL458" s="328"/>
      <c r="AM458" s="324"/>
      <c r="AN458" s="328"/>
      <c r="AO458" s="324"/>
      <c r="AP458" s="97"/>
      <c r="AQ458" s="98"/>
    </row>
    <row r="459" spans="1:43" ht="12" customHeight="1">
      <c r="A459" s="149"/>
      <c r="B459" s="133"/>
      <c r="C459" s="150" t="str">
        <f>IF(D459&lt;&gt;"",MAX(C453:C458)+1,"")</f>
        <v/>
      </c>
      <c r="D459" s="151"/>
      <c r="E459" s="152"/>
      <c r="F459" s="153"/>
      <c r="G459" s="138"/>
      <c r="H459" s="318"/>
      <c r="I459" s="319"/>
      <c r="J459" s="320">
        <f t="shared" si="248"/>
        <v>0</v>
      </c>
      <c r="K459" s="321">
        <f t="shared" si="249"/>
        <v>0</v>
      </c>
      <c r="L459" s="322"/>
      <c r="M459" s="323"/>
      <c r="N459" s="324"/>
      <c r="O459" s="323"/>
      <c r="P459" s="324"/>
      <c r="Q459" s="323"/>
      <c r="R459" s="324"/>
      <c r="S459" s="323"/>
      <c r="T459" s="324"/>
      <c r="U459" s="323"/>
      <c r="V459" s="324"/>
      <c r="W459" s="325"/>
      <c r="X459" s="322"/>
      <c r="Y459" s="153"/>
      <c r="Z459" s="138"/>
      <c r="AA459" s="325"/>
      <c r="AB459" s="322"/>
      <c r="AC459" s="326">
        <f t="shared" si="250"/>
        <v>0</v>
      </c>
      <c r="AD459" s="327">
        <f t="shared" si="251"/>
        <v>0</v>
      </c>
      <c r="AE459" s="324"/>
      <c r="AF459" s="328"/>
      <c r="AG459" s="324"/>
      <c r="AH459" s="328"/>
      <c r="AI459" s="324"/>
      <c r="AJ459" s="328"/>
      <c r="AK459" s="324"/>
      <c r="AL459" s="328"/>
      <c r="AM459" s="324"/>
      <c r="AN459" s="328"/>
      <c r="AO459" s="324"/>
      <c r="AP459" s="97"/>
      <c r="AQ459" s="98"/>
    </row>
    <row r="460" spans="1:43" ht="12" customHeight="1">
      <c r="A460" s="149"/>
      <c r="B460" s="133"/>
      <c r="C460" s="150" t="str">
        <f>IF(D460&lt;&gt;"",MAX(C453:C459)+1,"")</f>
        <v/>
      </c>
      <c r="D460" s="151"/>
      <c r="E460" s="152"/>
      <c r="F460" s="153"/>
      <c r="G460" s="138"/>
      <c r="H460" s="318"/>
      <c r="I460" s="319"/>
      <c r="J460" s="320">
        <f t="shared" si="248"/>
        <v>0</v>
      </c>
      <c r="K460" s="321">
        <f t="shared" si="249"/>
        <v>0</v>
      </c>
      <c r="L460" s="322"/>
      <c r="M460" s="323"/>
      <c r="N460" s="324"/>
      <c r="O460" s="323"/>
      <c r="P460" s="324"/>
      <c r="Q460" s="323"/>
      <c r="R460" s="324"/>
      <c r="S460" s="323"/>
      <c r="T460" s="324"/>
      <c r="U460" s="323"/>
      <c r="V460" s="324"/>
      <c r="W460" s="325"/>
      <c r="X460" s="322"/>
      <c r="Y460" s="153"/>
      <c r="Z460" s="138"/>
      <c r="AA460" s="325"/>
      <c r="AB460" s="322"/>
      <c r="AC460" s="326">
        <f t="shared" si="250"/>
        <v>0</v>
      </c>
      <c r="AD460" s="327">
        <f t="shared" si="251"/>
        <v>0</v>
      </c>
      <c r="AE460" s="324"/>
      <c r="AF460" s="328"/>
      <c r="AG460" s="324"/>
      <c r="AH460" s="328"/>
      <c r="AI460" s="324"/>
      <c r="AJ460" s="328"/>
      <c r="AK460" s="324"/>
      <c r="AL460" s="328"/>
      <c r="AM460" s="324"/>
      <c r="AN460" s="328"/>
      <c r="AO460" s="324"/>
      <c r="AP460" s="97"/>
      <c r="AQ460" s="98"/>
    </row>
    <row r="461" spans="1:43" ht="12" customHeight="1">
      <c r="A461" s="149"/>
      <c r="B461" s="133"/>
      <c r="C461" s="150" t="str">
        <f>IF(D461&lt;&gt;"",MAX(C453:C460)+1,"")</f>
        <v/>
      </c>
      <c r="D461" s="151"/>
      <c r="E461" s="152"/>
      <c r="F461" s="153"/>
      <c r="G461" s="138"/>
      <c r="H461" s="318"/>
      <c r="I461" s="319"/>
      <c r="J461" s="320">
        <f t="shared" si="248"/>
        <v>0</v>
      </c>
      <c r="K461" s="321">
        <f t="shared" si="249"/>
        <v>0</v>
      </c>
      <c r="L461" s="322"/>
      <c r="M461" s="323"/>
      <c r="N461" s="324"/>
      <c r="O461" s="323"/>
      <c r="P461" s="324"/>
      <c r="Q461" s="323"/>
      <c r="R461" s="324"/>
      <c r="S461" s="323"/>
      <c r="T461" s="324"/>
      <c r="U461" s="323"/>
      <c r="V461" s="324"/>
      <c r="W461" s="325"/>
      <c r="X461" s="322"/>
      <c r="Y461" s="153"/>
      <c r="Z461" s="138"/>
      <c r="AA461" s="325"/>
      <c r="AB461" s="322"/>
      <c r="AC461" s="326">
        <f t="shared" si="250"/>
        <v>0</v>
      </c>
      <c r="AD461" s="327">
        <f t="shared" si="251"/>
        <v>0</v>
      </c>
      <c r="AE461" s="324"/>
      <c r="AF461" s="328"/>
      <c r="AG461" s="324"/>
      <c r="AH461" s="328"/>
      <c r="AI461" s="324"/>
      <c r="AJ461" s="328"/>
      <c r="AK461" s="324"/>
      <c r="AL461" s="328"/>
      <c r="AM461" s="324"/>
      <c r="AN461" s="328"/>
      <c r="AO461" s="324"/>
      <c r="AP461" s="97"/>
      <c r="AQ461" s="98"/>
    </row>
    <row r="462" spans="1:43" ht="12" customHeight="1">
      <c r="A462" s="149"/>
      <c r="B462" s="133"/>
      <c r="C462" s="150" t="str">
        <f>IF(D462&lt;&gt;"",MAX(C453:C461)+1,"")</f>
        <v/>
      </c>
      <c r="D462" s="151"/>
      <c r="E462" s="152"/>
      <c r="F462" s="153"/>
      <c r="G462" s="138"/>
      <c r="H462" s="318"/>
      <c r="I462" s="319"/>
      <c r="J462" s="320">
        <f t="shared" si="248"/>
        <v>0</v>
      </c>
      <c r="K462" s="321">
        <f t="shared" si="249"/>
        <v>0</v>
      </c>
      <c r="L462" s="322"/>
      <c r="M462" s="323"/>
      <c r="N462" s="324"/>
      <c r="O462" s="323"/>
      <c r="P462" s="324"/>
      <c r="Q462" s="323"/>
      <c r="R462" s="324"/>
      <c r="S462" s="323"/>
      <c r="T462" s="324"/>
      <c r="U462" s="323"/>
      <c r="V462" s="324"/>
      <c r="W462" s="325"/>
      <c r="X462" s="322"/>
      <c r="Y462" s="153"/>
      <c r="Z462" s="138"/>
      <c r="AA462" s="325"/>
      <c r="AB462" s="322"/>
      <c r="AC462" s="326">
        <f t="shared" si="250"/>
        <v>0</v>
      </c>
      <c r="AD462" s="327">
        <f t="shared" si="251"/>
        <v>0</v>
      </c>
      <c r="AE462" s="324"/>
      <c r="AF462" s="328"/>
      <c r="AG462" s="324"/>
      <c r="AH462" s="328"/>
      <c r="AI462" s="324"/>
      <c r="AJ462" s="328"/>
      <c r="AK462" s="324"/>
      <c r="AL462" s="328"/>
      <c r="AM462" s="324"/>
      <c r="AN462" s="328"/>
      <c r="AO462" s="324"/>
      <c r="AP462" s="97"/>
      <c r="AQ462" s="98"/>
    </row>
    <row r="463" spans="1:43" ht="12" customHeight="1">
      <c r="A463" s="165"/>
      <c r="B463" s="166"/>
      <c r="C463" s="167" t="str">
        <f>IF(D463&lt;&gt;"",MAX(C453:C462)+1,"")</f>
        <v/>
      </c>
      <c r="D463" s="168"/>
      <c r="E463" s="169"/>
      <c r="F463" s="170"/>
      <c r="G463" s="171"/>
      <c r="H463" s="329"/>
      <c r="I463" s="330"/>
      <c r="J463" s="331">
        <f t="shared" si="248"/>
        <v>0</v>
      </c>
      <c r="K463" s="332">
        <f t="shared" si="249"/>
        <v>0</v>
      </c>
      <c r="L463" s="333"/>
      <c r="M463" s="334"/>
      <c r="N463" s="335"/>
      <c r="O463" s="334"/>
      <c r="P463" s="335"/>
      <c r="Q463" s="334"/>
      <c r="R463" s="335"/>
      <c r="S463" s="334"/>
      <c r="T463" s="335"/>
      <c r="U463" s="334"/>
      <c r="V463" s="335"/>
      <c r="W463" s="336"/>
      <c r="X463" s="333"/>
      <c r="Y463" s="170"/>
      <c r="Z463" s="171"/>
      <c r="AA463" s="336"/>
      <c r="AB463" s="333"/>
      <c r="AC463" s="337">
        <f t="shared" si="250"/>
        <v>0</v>
      </c>
      <c r="AD463" s="338">
        <f t="shared" si="251"/>
        <v>0</v>
      </c>
      <c r="AE463" s="335"/>
      <c r="AF463" s="339"/>
      <c r="AG463" s="335"/>
      <c r="AH463" s="339"/>
      <c r="AI463" s="335"/>
      <c r="AJ463" s="339"/>
      <c r="AK463" s="335"/>
      <c r="AL463" s="339"/>
      <c r="AM463" s="335"/>
      <c r="AN463" s="339"/>
      <c r="AO463" s="335"/>
      <c r="AP463" s="97"/>
      <c r="AQ463" s="98"/>
    </row>
    <row r="464" spans="1:43" ht="12" customHeight="1">
      <c r="A464" s="116" t="s">
        <v>651</v>
      </c>
      <c r="B464" s="117" t="s">
        <v>651</v>
      </c>
      <c r="C464" s="1350" t="s">
        <v>651</v>
      </c>
      <c r="D464" s="1351"/>
      <c r="E464" s="118" t="s">
        <v>651</v>
      </c>
      <c r="F464" s="340"/>
      <c r="G464" s="341"/>
      <c r="H464" s="342">
        <f t="shared" ref="H464:X464" si="252">SUM(H465:H474)</f>
        <v>0</v>
      </c>
      <c r="I464" s="343">
        <f t="shared" si="252"/>
        <v>0</v>
      </c>
      <c r="J464" s="342" t="e">
        <f t="shared" si="252"/>
        <v>#VALUE!</v>
      </c>
      <c r="K464" s="344" t="e">
        <f t="shared" si="252"/>
        <v>#VALUE!</v>
      </c>
      <c r="L464" s="345">
        <f t="shared" si="252"/>
        <v>0</v>
      </c>
      <c r="M464" s="346">
        <f t="shared" si="252"/>
        <v>0</v>
      </c>
      <c r="N464" s="347">
        <f t="shared" si="252"/>
        <v>0</v>
      </c>
      <c r="O464" s="346">
        <f t="shared" si="252"/>
        <v>0</v>
      </c>
      <c r="P464" s="347">
        <f t="shared" si="252"/>
        <v>0</v>
      </c>
      <c r="Q464" s="346">
        <f t="shared" si="252"/>
        <v>0</v>
      </c>
      <c r="R464" s="347">
        <f t="shared" si="252"/>
        <v>0</v>
      </c>
      <c r="S464" s="346">
        <f t="shared" si="252"/>
        <v>0</v>
      </c>
      <c r="T464" s="347">
        <f t="shared" si="252"/>
        <v>0</v>
      </c>
      <c r="U464" s="346">
        <f t="shared" si="252"/>
        <v>0</v>
      </c>
      <c r="V464" s="347">
        <f t="shared" si="252"/>
        <v>0</v>
      </c>
      <c r="W464" s="348">
        <f t="shared" si="252"/>
        <v>0</v>
      </c>
      <c r="X464" s="345">
        <f t="shared" si="252"/>
        <v>0</v>
      </c>
      <c r="Y464" s="340"/>
      <c r="Z464" s="341"/>
      <c r="AA464" s="348">
        <f t="shared" ref="AA464:AO464" si="253">SUM(AA465:AA474)</f>
        <v>0</v>
      </c>
      <c r="AB464" s="345">
        <f t="shared" si="253"/>
        <v>0</v>
      </c>
      <c r="AC464" s="349">
        <f t="shared" si="253"/>
        <v>0</v>
      </c>
      <c r="AD464" s="350">
        <f t="shared" si="253"/>
        <v>0</v>
      </c>
      <c r="AE464" s="347">
        <f t="shared" si="253"/>
        <v>0</v>
      </c>
      <c r="AF464" s="349">
        <f t="shared" si="253"/>
        <v>0</v>
      </c>
      <c r="AG464" s="347">
        <f t="shared" si="253"/>
        <v>0</v>
      </c>
      <c r="AH464" s="349">
        <f t="shared" si="253"/>
        <v>0</v>
      </c>
      <c r="AI464" s="347">
        <f t="shared" si="253"/>
        <v>0</v>
      </c>
      <c r="AJ464" s="349">
        <f t="shared" si="253"/>
        <v>0</v>
      </c>
      <c r="AK464" s="347">
        <f t="shared" si="253"/>
        <v>0</v>
      </c>
      <c r="AL464" s="349">
        <f t="shared" si="253"/>
        <v>0</v>
      </c>
      <c r="AM464" s="347">
        <f t="shared" si="253"/>
        <v>0</v>
      </c>
      <c r="AN464" s="349">
        <f t="shared" si="253"/>
        <v>0</v>
      </c>
      <c r="AO464" s="347">
        <f t="shared" si="253"/>
        <v>0</v>
      </c>
      <c r="AP464" s="130"/>
      <c r="AQ464" s="131">
        <f>COUNTIF(AD465:AD474,"&gt;0")</f>
        <v>0</v>
      </c>
    </row>
    <row r="465" spans="1:43" ht="12" customHeight="1">
      <c r="A465" s="132"/>
      <c r="B465" s="133"/>
      <c r="C465" s="134">
        <f>IF(D465&lt;&gt;"",MAX(C464)+1,"")</f>
        <v>1</v>
      </c>
      <c r="D465" s="135" t="str">
        <f>IF(B464&lt;&gt;"","Điểm chính","")</f>
        <v>Điểm chính</v>
      </c>
      <c r="E465" s="136"/>
      <c r="F465" s="137"/>
      <c r="G465" s="138"/>
      <c r="H465" s="307"/>
      <c r="I465" s="308"/>
      <c r="J465" s="309" t="e">
        <f t="shared" ref="J465:J474" si="254">M465+O465+Q465+S465+U465</f>
        <v>#VALUE!</v>
      </c>
      <c r="K465" s="310" t="e">
        <f t="shared" ref="K465:K474" si="255">N465+P465+R465+T465+V465</f>
        <v>#VALUE!</v>
      </c>
      <c r="L465" s="311"/>
      <c r="M465" s="312" t="s">
        <v>651</v>
      </c>
      <c r="N465" s="313" t="s">
        <v>651</v>
      </c>
      <c r="O465" s="312" t="s">
        <v>651</v>
      </c>
      <c r="P465" s="313" t="s">
        <v>651</v>
      </c>
      <c r="Q465" s="312" t="s">
        <v>651</v>
      </c>
      <c r="R465" s="313" t="s">
        <v>651</v>
      </c>
      <c r="S465" s="312" t="s">
        <v>651</v>
      </c>
      <c r="T465" s="313" t="s">
        <v>651</v>
      </c>
      <c r="U465" s="312" t="s">
        <v>651</v>
      </c>
      <c r="V465" s="313" t="s">
        <v>651</v>
      </c>
      <c r="W465" s="314"/>
      <c r="X465" s="311"/>
      <c r="Y465" s="137"/>
      <c r="Z465" s="138"/>
      <c r="AA465" s="314"/>
      <c r="AB465" s="311"/>
      <c r="AC465" s="315">
        <f t="shared" ref="AC465:AC474" si="256">AF465+AH465+AJ465+AL465+AN465</f>
        <v>0</v>
      </c>
      <c r="AD465" s="316">
        <f t="shared" ref="AD465:AD474" si="257">AG465+AI465+AK465+AM465+AO465</f>
        <v>0</v>
      </c>
      <c r="AE465" s="313"/>
      <c r="AF465" s="317"/>
      <c r="AG465" s="313"/>
      <c r="AH465" s="317"/>
      <c r="AI465" s="313"/>
      <c r="AJ465" s="317"/>
      <c r="AK465" s="313"/>
      <c r="AL465" s="317"/>
      <c r="AM465" s="313"/>
      <c r="AN465" s="317"/>
      <c r="AO465" s="313"/>
      <c r="AP465" s="97"/>
      <c r="AQ465" s="98"/>
    </row>
    <row r="466" spans="1:43" ht="12" customHeight="1">
      <c r="A466" s="149"/>
      <c r="B466" s="133"/>
      <c r="C466" s="150" t="str">
        <f>IF(D466&lt;&gt;"",MAX(C464:C465)+1,"")</f>
        <v/>
      </c>
      <c r="D466" s="151"/>
      <c r="E466" s="152"/>
      <c r="F466" s="153"/>
      <c r="G466" s="138"/>
      <c r="H466" s="318"/>
      <c r="I466" s="319"/>
      <c r="J466" s="320">
        <f t="shared" si="254"/>
        <v>0</v>
      </c>
      <c r="K466" s="321">
        <f t="shared" si="255"/>
        <v>0</v>
      </c>
      <c r="L466" s="322"/>
      <c r="M466" s="323"/>
      <c r="N466" s="324"/>
      <c r="O466" s="323"/>
      <c r="P466" s="324"/>
      <c r="Q466" s="323"/>
      <c r="R466" s="324"/>
      <c r="S466" s="323"/>
      <c r="T466" s="324"/>
      <c r="U466" s="323"/>
      <c r="V466" s="324"/>
      <c r="W466" s="325"/>
      <c r="X466" s="322"/>
      <c r="Y466" s="153"/>
      <c r="Z466" s="138"/>
      <c r="AA466" s="325"/>
      <c r="AB466" s="322"/>
      <c r="AC466" s="326">
        <f t="shared" si="256"/>
        <v>0</v>
      </c>
      <c r="AD466" s="327">
        <f t="shared" si="257"/>
        <v>0</v>
      </c>
      <c r="AE466" s="324"/>
      <c r="AF466" s="328"/>
      <c r="AG466" s="324"/>
      <c r="AH466" s="328"/>
      <c r="AI466" s="324"/>
      <c r="AJ466" s="328"/>
      <c r="AK466" s="324"/>
      <c r="AL466" s="328"/>
      <c r="AM466" s="324"/>
      <c r="AN466" s="328"/>
      <c r="AO466" s="324"/>
      <c r="AP466" s="97"/>
      <c r="AQ466" s="98"/>
    </row>
    <row r="467" spans="1:43" ht="12" customHeight="1">
      <c r="A467" s="149"/>
      <c r="B467" s="133"/>
      <c r="C467" s="150" t="str">
        <f>IF(D467&lt;&gt;"",MAX(C464:C466)+1,"")</f>
        <v/>
      </c>
      <c r="D467" s="151"/>
      <c r="E467" s="152"/>
      <c r="F467" s="153"/>
      <c r="G467" s="138"/>
      <c r="H467" s="318"/>
      <c r="I467" s="319"/>
      <c r="J467" s="320">
        <f t="shared" si="254"/>
        <v>0</v>
      </c>
      <c r="K467" s="321">
        <f t="shared" si="255"/>
        <v>0</v>
      </c>
      <c r="L467" s="322"/>
      <c r="M467" s="323"/>
      <c r="N467" s="324"/>
      <c r="O467" s="323"/>
      <c r="P467" s="324"/>
      <c r="Q467" s="323"/>
      <c r="R467" s="324"/>
      <c r="S467" s="323"/>
      <c r="T467" s="324"/>
      <c r="U467" s="323"/>
      <c r="V467" s="324"/>
      <c r="W467" s="325"/>
      <c r="X467" s="322"/>
      <c r="Y467" s="153"/>
      <c r="Z467" s="138"/>
      <c r="AA467" s="325"/>
      <c r="AB467" s="322"/>
      <c r="AC467" s="326">
        <f t="shared" si="256"/>
        <v>0</v>
      </c>
      <c r="AD467" s="327">
        <f t="shared" si="257"/>
        <v>0</v>
      </c>
      <c r="AE467" s="324"/>
      <c r="AF467" s="328"/>
      <c r="AG467" s="324"/>
      <c r="AH467" s="328"/>
      <c r="AI467" s="324"/>
      <c r="AJ467" s="328"/>
      <c r="AK467" s="324"/>
      <c r="AL467" s="328"/>
      <c r="AM467" s="324"/>
      <c r="AN467" s="328"/>
      <c r="AO467" s="324"/>
      <c r="AP467" s="97"/>
      <c r="AQ467" s="98"/>
    </row>
    <row r="468" spans="1:43" ht="12" customHeight="1">
      <c r="A468" s="149"/>
      <c r="B468" s="133"/>
      <c r="C468" s="150" t="str">
        <f>IF(D468&lt;&gt;"",MAX(C464:C467)+1,"")</f>
        <v/>
      </c>
      <c r="D468" s="151"/>
      <c r="E468" s="152"/>
      <c r="F468" s="153"/>
      <c r="G468" s="138"/>
      <c r="H468" s="318"/>
      <c r="I468" s="319"/>
      <c r="J468" s="320">
        <f t="shared" si="254"/>
        <v>0</v>
      </c>
      <c r="K468" s="321">
        <f t="shared" si="255"/>
        <v>0</v>
      </c>
      <c r="L468" s="322"/>
      <c r="M468" s="323"/>
      <c r="N468" s="324"/>
      <c r="O468" s="323"/>
      <c r="P468" s="324"/>
      <c r="Q468" s="323"/>
      <c r="R468" s="324"/>
      <c r="S468" s="323"/>
      <c r="T468" s="324"/>
      <c r="U468" s="323"/>
      <c r="V468" s="324"/>
      <c r="W468" s="325"/>
      <c r="X468" s="322"/>
      <c r="Y468" s="153"/>
      <c r="Z468" s="138"/>
      <c r="AA468" s="325"/>
      <c r="AB468" s="322"/>
      <c r="AC468" s="326">
        <f t="shared" si="256"/>
        <v>0</v>
      </c>
      <c r="AD468" s="327">
        <f t="shared" si="257"/>
        <v>0</v>
      </c>
      <c r="AE468" s="324"/>
      <c r="AF468" s="328"/>
      <c r="AG468" s="324"/>
      <c r="AH468" s="328"/>
      <c r="AI468" s="324"/>
      <c r="AJ468" s="328"/>
      <c r="AK468" s="324"/>
      <c r="AL468" s="328"/>
      <c r="AM468" s="324"/>
      <c r="AN468" s="328"/>
      <c r="AO468" s="324"/>
      <c r="AP468" s="97"/>
      <c r="AQ468" s="98"/>
    </row>
    <row r="469" spans="1:43" ht="12" customHeight="1">
      <c r="A469" s="149"/>
      <c r="B469" s="133"/>
      <c r="C469" s="150" t="str">
        <f>IF(D469&lt;&gt;"",MAX(C464:C468)+1,"")</f>
        <v/>
      </c>
      <c r="D469" s="151"/>
      <c r="E469" s="152"/>
      <c r="F469" s="153"/>
      <c r="G469" s="138"/>
      <c r="H469" s="318"/>
      <c r="I469" s="319"/>
      <c r="J469" s="320">
        <f t="shared" si="254"/>
        <v>0</v>
      </c>
      <c r="K469" s="321">
        <f t="shared" si="255"/>
        <v>0</v>
      </c>
      <c r="L469" s="322"/>
      <c r="M469" s="323"/>
      <c r="N469" s="324"/>
      <c r="O469" s="323"/>
      <c r="P469" s="324"/>
      <c r="Q469" s="323"/>
      <c r="R469" s="324"/>
      <c r="S469" s="323"/>
      <c r="T469" s="324"/>
      <c r="U469" s="323"/>
      <c r="V469" s="324"/>
      <c r="W469" s="325"/>
      <c r="X469" s="322"/>
      <c r="Y469" s="153"/>
      <c r="Z469" s="138"/>
      <c r="AA469" s="325"/>
      <c r="AB469" s="322"/>
      <c r="AC469" s="326">
        <f t="shared" si="256"/>
        <v>0</v>
      </c>
      <c r="AD469" s="327">
        <f t="shared" si="257"/>
        <v>0</v>
      </c>
      <c r="AE469" s="324"/>
      <c r="AF469" s="328"/>
      <c r="AG469" s="324"/>
      <c r="AH469" s="328"/>
      <c r="AI469" s="324"/>
      <c r="AJ469" s="328"/>
      <c r="AK469" s="324"/>
      <c r="AL469" s="328"/>
      <c r="AM469" s="324"/>
      <c r="AN469" s="328"/>
      <c r="AO469" s="324"/>
      <c r="AP469" s="97"/>
      <c r="AQ469" s="98"/>
    </row>
    <row r="470" spans="1:43" ht="12" customHeight="1">
      <c r="A470" s="149"/>
      <c r="B470" s="133"/>
      <c r="C470" s="150" t="str">
        <f>IF(D470&lt;&gt;"",MAX(C464:C469)+1,"")</f>
        <v/>
      </c>
      <c r="D470" s="151"/>
      <c r="E470" s="152"/>
      <c r="F470" s="153"/>
      <c r="G470" s="138"/>
      <c r="H470" s="318"/>
      <c r="I470" s="319"/>
      <c r="J470" s="320">
        <f t="shared" si="254"/>
        <v>0</v>
      </c>
      <c r="K470" s="321">
        <f t="shared" si="255"/>
        <v>0</v>
      </c>
      <c r="L470" s="322"/>
      <c r="M470" s="323"/>
      <c r="N470" s="324"/>
      <c r="O470" s="323"/>
      <c r="P470" s="324"/>
      <c r="Q470" s="323"/>
      <c r="R470" s="324"/>
      <c r="S470" s="323"/>
      <c r="T470" s="324"/>
      <c r="U470" s="323"/>
      <c r="V470" s="324"/>
      <c r="W470" s="325"/>
      <c r="X470" s="322"/>
      <c r="Y470" s="153"/>
      <c r="Z470" s="138"/>
      <c r="AA470" s="325"/>
      <c r="AB470" s="322"/>
      <c r="AC470" s="326">
        <f t="shared" si="256"/>
        <v>0</v>
      </c>
      <c r="AD470" s="327">
        <f t="shared" si="257"/>
        <v>0</v>
      </c>
      <c r="AE470" s="324"/>
      <c r="AF470" s="328"/>
      <c r="AG470" s="324"/>
      <c r="AH470" s="328"/>
      <c r="AI470" s="324"/>
      <c r="AJ470" s="328"/>
      <c r="AK470" s="324"/>
      <c r="AL470" s="328"/>
      <c r="AM470" s="324"/>
      <c r="AN470" s="328"/>
      <c r="AO470" s="324"/>
      <c r="AP470" s="97"/>
      <c r="AQ470" s="98"/>
    </row>
    <row r="471" spans="1:43" ht="12" customHeight="1">
      <c r="A471" s="149"/>
      <c r="B471" s="133"/>
      <c r="C471" s="150" t="str">
        <f>IF(D471&lt;&gt;"",MAX(C464:C470)+1,"")</f>
        <v/>
      </c>
      <c r="D471" s="151"/>
      <c r="E471" s="152"/>
      <c r="F471" s="153"/>
      <c r="G471" s="138"/>
      <c r="H471" s="318"/>
      <c r="I471" s="319"/>
      <c r="J471" s="320">
        <f t="shared" si="254"/>
        <v>0</v>
      </c>
      <c r="K471" s="321">
        <f t="shared" si="255"/>
        <v>0</v>
      </c>
      <c r="L471" s="322"/>
      <c r="M471" s="323"/>
      <c r="N471" s="324"/>
      <c r="O471" s="323"/>
      <c r="P471" s="324"/>
      <c r="Q471" s="323"/>
      <c r="R471" s="324"/>
      <c r="S471" s="323"/>
      <c r="T471" s="324"/>
      <c r="U471" s="323"/>
      <c r="V471" s="324"/>
      <c r="W471" s="325"/>
      <c r="X471" s="322"/>
      <c r="Y471" s="153"/>
      <c r="Z471" s="138"/>
      <c r="AA471" s="325"/>
      <c r="AB471" s="322"/>
      <c r="AC471" s="326">
        <f t="shared" si="256"/>
        <v>0</v>
      </c>
      <c r="AD471" s="327">
        <f t="shared" si="257"/>
        <v>0</v>
      </c>
      <c r="AE471" s="324"/>
      <c r="AF471" s="328"/>
      <c r="AG471" s="324"/>
      <c r="AH471" s="328"/>
      <c r="AI471" s="324"/>
      <c r="AJ471" s="328"/>
      <c r="AK471" s="324"/>
      <c r="AL471" s="328"/>
      <c r="AM471" s="324"/>
      <c r="AN471" s="328"/>
      <c r="AO471" s="324"/>
      <c r="AP471" s="97"/>
      <c r="AQ471" s="98"/>
    </row>
    <row r="472" spans="1:43" ht="12" customHeight="1">
      <c r="A472" s="149"/>
      <c r="B472" s="133"/>
      <c r="C472" s="150" t="str">
        <f>IF(D472&lt;&gt;"",MAX(C464:C471)+1,"")</f>
        <v/>
      </c>
      <c r="D472" s="151"/>
      <c r="E472" s="152"/>
      <c r="F472" s="153"/>
      <c r="G472" s="138"/>
      <c r="H472" s="318"/>
      <c r="I472" s="319"/>
      <c r="J472" s="320">
        <f t="shared" si="254"/>
        <v>0</v>
      </c>
      <c r="K472" s="321">
        <f t="shared" si="255"/>
        <v>0</v>
      </c>
      <c r="L472" s="322"/>
      <c r="M472" s="323"/>
      <c r="N472" s="324"/>
      <c r="O472" s="323"/>
      <c r="P472" s="324"/>
      <c r="Q472" s="323"/>
      <c r="R472" s="324"/>
      <c r="S472" s="323"/>
      <c r="T472" s="324"/>
      <c r="U472" s="323"/>
      <c r="V472" s="324"/>
      <c r="W472" s="325"/>
      <c r="X472" s="322"/>
      <c r="Y472" s="153"/>
      <c r="Z472" s="138"/>
      <c r="AA472" s="325"/>
      <c r="AB472" s="322"/>
      <c r="AC472" s="326">
        <f t="shared" si="256"/>
        <v>0</v>
      </c>
      <c r="AD472" s="327">
        <f t="shared" si="257"/>
        <v>0</v>
      </c>
      <c r="AE472" s="324"/>
      <c r="AF472" s="328"/>
      <c r="AG472" s="324"/>
      <c r="AH472" s="328"/>
      <c r="AI472" s="324"/>
      <c r="AJ472" s="328"/>
      <c r="AK472" s="324"/>
      <c r="AL472" s="328"/>
      <c r="AM472" s="324"/>
      <c r="AN472" s="328"/>
      <c r="AO472" s="324"/>
      <c r="AP472" s="97"/>
      <c r="AQ472" s="98"/>
    </row>
    <row r="473" spans="1:43" ht="12" customHeight="1">
      <c r="A473" s="149"/>
      <c r="B473" s="133"/>
      <c r="C473" s="150" t="str">
        <f>IF(D473&lt;&gt;"",MAX(C464:C472)+1,"")</f>
        <v/>
      </c>
      <c r="D473" s="151"/>
      <c r="E473" s="152"/>
      <c r="F473" s="153"/>
      <c r="G473" s="138"/>
      <c r="H473" s="318"/>
      <c r="I473" s="319"/>
      <c r="J473" s="320">
        <f t="shared" si="254"/>
        <v>0</v>
      </c>
      <c r="K473" s="321">
        <f t="shared" si="255"/>
        <v>0</v>
      </c>
      <c r="L473" s="322"/>
      <c r="M473" s="323"/>
      <c r="N473" s="324"/>
      <c r="O473" s="323"/>
      <c r="P473" s="324"/>
      <c r="Q473" s="323"/>
      <c r="R473" s="324"/>
      <c r="S473" s="323"/>
      <c r="T473" s="324"/>
      <c r="U473" s="323"/>
      <c r="V473" s="324"/>
      <c r="W473" s="325"/>
      <c r="X473" s="322"/>
      <c r="Y473" s="153"/>
      <c r="Z473" s="138"/>
      <c r="AA473" s="325"/>
      <c r="AB473" s="322"/>
      <c r="AC473" s="326">
        <f t="shared" si="256"/>
        <v>0</v>
      </c>
      <c r="AD473" s="327">
        <f t="shared" si="257"/>
        <v>0</v>
      </c>
      <c r="AE473" s="324"/>
      <c r="AF473" s="328"/>
      <c r="AG473" s="324"/>
      <c r="AH473" s="328"/>
      <c r="AI473" s="324"/>
      <c r="AJ473" s="328"/>
      <c r="AK473" s="324"/>
      <c r="AL473" s="328"/>
      <c r="AM473" s="324"/>
      <c r="AN473" s="328"/>
      <c r="AO473" s="324"/>
      <c r="AP473" s="97"/>
      <c r="AQ473" s="98"/>
    </row>
    <row r="474" spans="1:43" ht="12" customHeight="1">
      <c r="A474" s="165"/>
      <c r="B474" s="166"/>
      <c r="C474" s="167" t="str">
        <f>IF(D474&lt;&gt;"",MAX(C464:C473)+1,"")</f>
        <v/>
      </c>
      <c r="D474" s="168"/>
      <c r="E474" s="169"/>
      <c r="F474" s="170"/>
      <c r="G474" s="171"/>
      <c r="H474" s="329"/>
      <c r="I474" s="330"/>
      <c r="J474" s="331">
        <f t="shared" si="254"/>
        <v>0</v>
      </c>
      <c r="K474" s="332">
        <f t="shared" si="255"/>
        <v>0</v>
      </c>
      <c r="L474" s="333"/>
      <c r="M474" s="334"/>
      <c r="N474" s="335"/>
      <c r="O474" s="334"/>
      <c r="P474" s="335"/>
      <c r="Q474" s="334"/>
      <c r="R474" s="335"/>
      <c r="S474" s="334"/>
      <c r="T474" s="335"/>
      <c r="U474" s="334"/>
      <c r="V474" s="335"/>
      <c r="W474" s="336"/>
      <c r="X474" s="333"/>
      <c r="Y474" s="170"/>
      <c r="Z474" s="171"/>
      <c r="AA474" s="336"/>
      <c r="AB474" s="333"/>
      <c r="AC474" s="337">
        <f t="shared" si="256"/>
        <v>0</v>
      </c>
      <c r="AD474" s="338">
        <f t="shared" si="257"/>
        <v>0</v>
      </c>
      <c r="AE474" s="335"/>
      <c r="AF474" s="339"/>
      <c r="AG474" s="335"/>
      <c r="AH474" s="339"/>
      <c r="AI474" s="335"/>
      <c r="AJ474" s="339"/>
      <c r="AK474" s="335"/>
      <c r="AL474" s="339"/>
      <c r="AM474" s="335"/>
      <c r="AN474" s="339"/>
      <c r="AO474" s="335"/>
      <c r="AP474" s="97"/>
      <c r="AQ474" s="98"/>
    </row>
    <row r="475" spans="1:43" ht="12" customHeight="1">
      <c r="A475" s="116" t="s">
        <v>651</v>
      </c>
      <c r="B475" s="117" t="s">
        <v>651</v>
      </c>
      <c r="C475" s="1350" t="s">
        <v>651</v>
      </c>
      <c r="D475" s="1351"/>
      <c r="E475" s="118" t="s">
        <v>651</v>
      </c>
      <c r="F475" s="340"/>
      <c r="G475" s="341"/>
      <c r="H475" s="342">
        <f t="shared" ref="H475:X475" si="258">SUM(H476:H485)</f>
        <v>0</v>
      </c>
      <c r="I475" s="343">
        <f t="shared" si="258"/>
        <v>0</v>
      </c>
      <c r="J475" s="342" t="e">
        <f t="shared" si="258"/>
        <v>#VALUE!</v>
      </c>
      <c r="K475" s="344" t="e">
        <f t="shared" si="258"/>
        <v>#VALUE!</v>
      </c>
      <c r="L475" s="345">
        <f t="shared" si="258"/>
        <v>0</v>
      </c>
      <c r="M475" s="346">
        <f t="shared" si="258"/>
        <v>0</v>
      </c>
      <c r="N475" s="347">
        <f t="shared" si="258"/>
        <v>0</v>
      </c>
      <c r="O475" s="346">
        <f t="shared" si="258"/>
        <v>0</v>
      </c>
      <c r="P475" s="347">
        <f t="shared" si="258"/>
        <v>0</v>
      </c>
      <c r="Q475" s="346">
        <f t="shared" si="258"/>
        <v>0</v>
      </c>
      <c r="R475" s="347">
        <f t="shared" si="258"/>
        <v>0</v>
      </c>
      <c r="S475" s="346">
        <f t="shared" si="258"/>
        <v>0</v>
      </c>
      <c r="T475" s="347">
        <f t="shared" si="258"/>
        <v>0</v>
      </c>
      <c r="U475" s="346">
        <f t="shared" si="258"/>
        <v>0</v>
      </c>
      <c r="V475" s="347">
        <f t="shared" si="258"/>
        <v>0</v>
      </c>
      <c r="W475" s="348">
        <f t="shared" si="258"/>
        <v>0</v>
      </c>
      <c r="X475" s="345">
        <f t="shared" si="258"/>
        <v>0</v>
      </c>
      <c r="Y475" s="340"/>
      <c r="Z475" s="341"/>
      <c r="AA475" s="348">
        <f t="shared" ref="AA475:AO475" si="259">SUM(AA476:AA485)</f>
        <v>0</v>
      </c>
      <c r="AB475" s="345">
        <f t="shared" si="259"/>
        <v>0</v>
      </c>
      <c r="AC475" s="349">
        <f t="shared" si="259"/>
        <v>0</v>
      </c>
      <c r="AD475" s="350">
        <f t="shared" si="259"/>
        <v>0</v>
      </c>
      <c r="AE475" s="347">
        <f t="shared" si="259"/>
        <v>0</v>
      </c>
      <c r="AF475" s="349">
        <f t="shared" si="259"/>
        <v>0</v>
      </c>
      <c r="AG475" s="347">
        <f t="shared" si="259"/>
        <v>0</v>
      </c>
      <c r="AH475" s="349">
        <f t="shared" si="259"/>
        <v>0</v>
      </c>
      <c r="AI475" s="347">
        <f t="shared" si="259"/>
        <v>0</v>
      </c>
      <c r="AJ475" s="349">
        <f t="shared" si="259"/>
        <v>0</v>
      </c>
      <c r="AK475" s="347">
        <f t="shared" si="259"/>
        <v>0</v>
      </c>
      <c r="AL475" s="349">
        <f t="shared" si="259"/>
        <v>0</v>
      </c>
      <c r="AM475" s="347">
        <f t="shared" si="259"/>
        <v>0</v>
      </c>
      <c r="AN475" s="349">
        <f t="shared" si="259"/>
        <v>0</v>
      </c>
      <c r="AO475" s="347">
        <f t="shared" si="259"/>
        <v>0</v>
      </c>
      <c r="AP475" s="130"/>
      <c r="AQ475" s="131">
        <f>COUNTIF(AD476:AD485,"&gt;0")</f>
        <v>0</v>
      </c>
    </row>
    <row r="476" spans="1:43" ht="12" customHeight="1">
      <c r="A476" s="132"/>
      <c r="B476" s="133"/>
      <c r="C476" s="134">
        <f>IF(D476&lt;&gt;"",MAX(C475)+1,"")</f>
        <v>1</v>
      </c>
      <c r="D476" s="135" t="str">
        <f>IF(B475&lt;&gt;"","Điểm chính","")</f>
        <v>Điểm chính</v>
      </c>
      <c r="E476" s="136"/>
      <c r="F476" s="137"/>
      <c r="G476" s="138"/>
      <c r="H476" s="307"/>
      <c r="I476" s="308"/>
      <c r="J476" s="309" t="e">
        <f t="shared" ref="J476:J485" si="260">M476+O476+Q476+S476+U476</f>
        <v>#VALUE!</v>
      </c>
      <c r="K476" s="310" t="e">
        <f t="shared" ref="K476:K485" si="261">N476+P476+R476+T476+V476</f>
        <v>#VALUE!</v>
      </c>
      <c r="L476" s="311"/>
      <c r="M476" s="312" t="s">
        <v>651</v>
      </c>
      <c r="N476" s="313" t="s">
        <v>651</v>
      </c>
      <c r="O476" s="312" t="s">
        <v>651</v>
      </c>
      <c r="P476" s="313" t="s">
        <v>651</v>
      </c>
      <c r="Q476" s="312" t="s">
        <v>651</v>
      </c>
      <c r="R476" s="313" t="s">
        <v>651</v>
      </c>
      <c r="S476" s="312" t="s">
        <v>651</v>
      </c>
      <c r="T476" s="313" t="s">
        <v>651</v>
      </c>
      <c r="U476" s="312" t="s">
        <v>651</v>
      </c>
      <c r="V476" s="313" t="s">
        <v>651</v>
      </c>
      <c r="W476" s="314"/>
      <c r="X476" s="311"/>
      <c r="Y476" s="137"/>
      <c r="Z476" s="138"/>
      <c r="AA476" s="314"/>
      <c r="AB476" s="311"/>
      <c r="AC476" s="315">
        <f t="shared" ref="AC476:AC485" si="262">AF476+AH476+AJ476+AL476+AN476</f>
        <v>0</v>
      </c>
      <c r="AD476" s="316">
        <f t="shared" ref="AD476:AD485" si="263">AG476+AI476+AK476+AM476+AO476</f>
        <v>0</v>
      </c>
      <c r="AE476" s="313"/>
      <c r="AF476" s="317"/>
      <c r="AG476" s="313"/>
      <c r="AH476" s="317"/>
      <c r="AI476" s="313"/>
      <c r="AJ476" s="317"/>
      <c r="AK476" s="313"/>
      <c r="AL476" s="317"/>
      <c r="AM476" s="313"/>
      <c r="AN476" s="317"/>
      <c r="AO476" s="313"/>
      <c r="AP476" s="97"/>
      <c r="AQ476" s="98"/>
    </row>
    <row r="477" spans="1:43" ht="12" customHeight="1">
      <c r="A477" s="149"/>
      <c r="B477" s="133"/>
      <c r="C477" s="150" t="str">
        <f>IF(D477&lt;&gt;"",MAX(C475:C476)+1,"")</f>
        <v/>
      </c>
      <c r="D477" s="151"/>
      <c r="E477" s="152"/>
      <c r="F477" s="153"/>
      <c r="G477" s="138"/>
      <c r="H477" s="318"/>
      <c r="I477" s="319"/>
      <c r="J477" s="320">
        <f t="shared" si="260"/>
        <v>0</v>
      </c>
      <c r="K477" s="321">
        <f t="shared" si="261"/>
        <v>0</v>
      </c>
      <c r="L477" s="322"/>
      <c r="M477" s="323"/>
      <c r="N477" s="324"/>
      <c r="O477" s="323"/>
      <c r="P477" s="324"/>
      <c r="Q477" s="323"/>
      <c r="R477" s="324"/>
      <c r="S477" s="323"/>
      <c r="T477" s="324"/>
      <c r="U477" s="323"/>
      <c r="V477" s="324"/>
      <c r="W477" s="325"/>
      <c r="X477" s="322"/>
      <c r="Y477" s="153"/>
      <c r="Z477" s="138"/>
      <c r="AA477" s="325"/>
      <c r="AB477" s="322"/>
      <c r="AC477" s="326">
        <f t="shared" si="262"/>
        <v>0</v>
      </c>
      <c r="AD477" s="327">
        <f t="shared" si="263"/>
        <v>0</v>
      </c>
      <c r="AE477" s="324"/>
      <c r="AF477" s="328"/>
      <c r="AG477" s="324"/>
      <c r="AH477" s="328"/>
      <c r="AI477" s="324"/>
      <c r="AJ477" s="328"/>
      <c r="AK477" s="324"/>
      <c r="AL477" s="328"/>
      <c r="AM477" s="324"/>
      <c r="AN477" s="328"/>
      <c r="AO477" s="324"/>
      <c r="AP477" s="97"/>
      <c r="AQ477" s="98"/>
    </row>
    <row r="478" spans="1:43" ht="12" customHeight="1">
      <c r="A478" s="149"/>
      <c r="B478" s="133"/>
      <c r="C478" s="150" t="str">
        <f>IF(D478&lt;&gt;"",MAX(C475:C477)+1,"")</f>
        <v/>
      </c>
      <c r="D478" s="151"/>
      <c r="E478" s="152"/>
      <c r="F478" s="153"/>
      <c r="G478" s="138"/>
      <c r="H478" s="318"/>
      <c r="I478" s="319"/>
      <c r="J478" s="320">
        <f t="shared" si="260"/>
        <v>0</v>
      </c>
      <c r="K478" s="321">
        <f t="shared" si="261"/>
        <v>0</v>
      </c>
      <c r="L478" s="322"/>
      <c r="M478" s="323"/>
      <c r="N478" s="324"/>
      <c r="O478" s="323"/>
      <c r="P478" s="324"/>
      <c r="Q478" s="323"/>
      <c r="R478" s="324"/>
      <c r="S478" s="323"/>
      <c r="T478" s="324"/>
      <c r="U478" s="323"/>
      <c r="V478" s="324"/>
      <c r="W478" s="325"/>
      <c r="X478" s="322"/>
      <c r="Y478" s="153"/>
      <c r="Z478" s="138"/>
      <c r="AA478" s="325"/>
      <c r="AB478" s="322"/>
      <c r="AC478" s="326">
        <f t="shared" si="262"/>
        <v>0</v>
      </c>
      <c r="AD478" s="327">
        <f t="shared" si="263"/>
        <v>0</v>
      </c>
      <c r="AE478" s="324"/>
      <c r="AF478" s="328"/>
      <c r="AG478" s="324"/>
      <c r="AH478" s="328"/>
      <c r="AI478" s="324"/>
      <c r="AJ478" s="328"/>
      <c r="AK478" s="324"/>
      <c r="AL478" s="328"/>
      <c r="AM478" s="324"/>
      <c r="AN478" s="328"/>
      <c r="AO478" s="324"/>
      <c r="AP478" s="97"/>
      <c r="AQ478" s="98"/>
    </row>
    <row r="479" spans="1:43" ht="12" customHeight="1">
      <c r="A479" s="149"/>
      <c r="B479" s="133"/>
      <c r="C479" s="150" t="str">
        <f>IF(D479&lt;&gt;"",MAX(C475:C478)+1,"")</f>
        <v/>
      </c>
      <c r="D479" s="151"/>
      <c r="E479" s="152"/>
      <c r="F479" s="153"/>
      <c r="G479" s="138"/>
      <c r="H479" s="318"/>
      <c r="I479" s="319"/>
      <c r="J479" s="320">
        <f t="shared" si="260"/>
        <v>0</v>
      </c>
      <c r="K479" s="321">
        <f t="shared" si="261"/>
        <v>0</v>
      </c>
      <c r="L479" s="322"/>
      <c r="M479" s="323"/>
      <c r="N479" s="324"/>
      <c r="O479" s="323"/>
      <c r="P479" s="324"/>
      <c r="Q479" s="323"/>
      <c r="R479" s="324"/>
      <c r="S479" s="323"/>
      <c r="T479" s="324"/>
      <c r="U479" s="323"/>
      <c r="V479" s="324"/>
      <c r="W479" s="325"/>
      <c r="X479" s="322"/>
      <c r="Y479" s="153"/>
      <c r="Z479" s="138"/>
      <c r="AA479" s="325"/>
      <c r="AB479" s="322"/>
      <c r="AC479" s="326">
        <f t="shared" si="262"/>
        <v>0</v>
      </c>
      <c r="AD479" s="327">
        <f t="shared" si="263"/>
        <v>0</v>
      </c>
      <c r="AE479" s="324"/>
      <c r="AF479" s="328"/>
      <c r="AG479" s="324"/>
      <c r="AH479" s="328"/>
      <c r="AI479" s="324"/>
      <c r="AJ479" s="328"/>
      <c r="AK479" s="324"/>
      <c r="AL479" s="328"/>
      <c r="AM479" s="324"/>
      <c r="AN479" s="328"/>
      <c r="AO479" s="324"/>
      <c r="AP479" s="97"/>
      <c r="AQ479" s="98"/>
    </row>
    <row r="480" spans="1:43" ht="12" customHeight="1">
      <c r="A480" s="149"/>
      <c r="B480" s="133"/>
      <c r="C480" s="150" t="str">
        <f>IF(D480&lt;&gt;"",MAX(C475:C479)+1,"")</f>
        <v/>
      </c>
      <c r="D480" s="151"/>
      <c r="E480" s="152"/>
      <c r="F480" s="153"/>
      <c r="G480" s="138"/>
      <c r="H480" s="318"/>
      <c r="I480" s="319"/>
      <c r="J480" s="320">
        <f t="shared" si="260"/>
        <v>0</v>
      </c>
      <c r="K480" s="321">
        <f t="shared" si="261"/>
        <v>0</v>
      </c>
      <c r="L480" s="322"/>
      <c r="M480" s="323"/>
      <c r="N480" s="324"/>
      <c r="O480" s="323"/>
      <c r="P480" s="324"/>
      <c r="Q480" s="323"/>
      <c r="R480" s="324"/>
      <c r="S480" s="323"/>
      <c r="T480" s="324"/>
      <c r="U480" s="323"/>
      <c r="V480" s="324"/>
      <c r="W480" s="325"/>
      <c r="X480" s="322"/>
      <c r="Y480" s="153"/>
      <c r="Z480" s="138"/>
      <c r="AA480" s="325"/>
      <c r="AB480" s="322"/>
      <c r="AC480" s="326">
        <f t="shared" si="262"/>
        <v>0</v>
      </c>
      <c r="AD480" s="327">
        <f t="shared" si="263"/>
        <v>0</v>
      </c>
      <c r="AE480" s="324"/>
      <c r="AF480" s="328"/>
      <c r="AG480" s="324"/>
      <c r="AH480" s="328"/>
      <c r="AI480" s="324"/>
      <c r="AJ480" s="328"/>
      <c r="AK480" s="324"/>
      <c r="AL480" s="328"/>
      <c r="AM480" s="324"/>
      <c r="AN480" s="328"/>
      <c r="AO480" s="324"/>
      <c r="AP480" s="97"/>
      <c r="AQ480" s="98"/>
    </row>
    <row r="481" spans="1:43" ht="12" customHeight="1">
      <c r="A481" s="149"/>
      <c r="B481" s="133"/>
      <c r="C481" s="150" t="str">
        <f>IF(D481&lt;&gt;"",MAX(C475:C480)+1,"")</f>
        <v/>
      </c>
      <c r="D481" s="151"/>
      <c r="E481" s="152"/>
      <c r="F481" s="153"/>
      <c r="G481" s="138"/>
      <c r="H481" s="318"/>
      <c r="I481" s="319"/>
      <c r="J481" s="320">
        <f t="shared" si="260"/>
        <v>0</v>
      </c>
      <c r="K481" s="321">
        <f t="shared" si="261"/>
        <v>0</v>
      </c>
      <c r="L481" s="322"/>
      <c r="M481" s="323"/>
      <c r="N481" s="324"/>
      <c r="O481" s="323"/>
      <c r="P481" s="324"/>
      <c r="Q481" s="323"/>
      <c r="R481" s="324"/>
      <c r="S481" s="323"/>
      <c r="T481" s="324"/>
      <c r="U481" s="323"/>
      <c r="V481" s="324"/>
      <c r="W481" s="325"/>
      <c r="X481" s="322"/>
      <c r="Y481" s="153"/>
      <c r="Z481" s="138"/>
      <c r="AA481" s="325"/>
      <c r="AB481" s="322"/>
      <c r="AC481" s="326">
        <f t="shared" si="262"/>
        <v>0</v>
      </c>
      <c r="AD481" s="327">
        <f t="shared" si="263"/>
        <v>0</v>
      </c>
      <c r="AE481" s="324"/>
      <c r="AF481" s="328"/>
      <c r="AG481" s="324"/>
      <c r="AH481" s="328"/>
      <c r="AI481" s="324"/>
      <c r="AJ481" s="328"/>
      <c r="AK481" s="324"/>
      <c r="AL481" s="328"/>
      <c r="AM481" s="324"/>
      <c r="AN481" s="328"/>
      <c r="AO481" s="324"/>
      <c r="AP481" s="97"/>
      <c r="AQ481" s="98"/>
    </row>
    <row r="482" spans="1:43" ht="12" customHeight="1">
      <c r="A482" s="149"/>
      <c r="B482" s="133"/>
      <c r="C482" s="150" t="str">
        <f>IF(D482&lt;&gt;"",MAX(C475:C481)+1,"")</f>
        <v/>
      </c>
      <c r="D482" s="151"/>
      <c r="E482" s="152"/>
      <c r="F482" s="153"/>
      <c r="G482" s="138"/>
      <c r="H482" s="318"/>
      <c r="I482" s="319"/>
      <c r="J482" s="320">
        <f t="shared" si="260"/>
        <v>0</v>
      </c>
      <c r="K482" s="321">
        <f t="shared" si="261"/>
        <v>0</v>
      </c>
      <c r="L482" s="322"/>
      <c r="M482" s="323"/>
      <c r="N482" s="324"/>
      <c r="O482" s="323"/>
      <c r="P482" s="324"/>
      <c r="Q482" s="323"/>
      <c r="R482" s="324"/>
      <c r="S482" s="323"/>
      <c r="T482" s="324"/>
      <c r="U482" s="323"/>
      <c r="V482" s="324"/>
      <c r="W482" s="325"/>
      <c r="X482" s="322"/>
      <c r="Y482" s="153"/>
      <c r="Z482" s="138"/>
      <c r="AA482" s="325"/>
      <c r="AB482" s="322"/>
      <c r="AC482" s="326">
        <f t="shared" si="262"/>
        <v>0</v>
      </c>
      <c r="AD482" s="327">
        <f t="shared" si="263"/>
        <v>0</v>
      </c>
      <c r="AE482" s="324"/>
      <c r="AF482" s="328"/>
      <c r="AG482" s="324"/>
      <c r="AH482" s="328"/>
      <c r="AI482" s="324"/>
      <c r="AJ482" s="328"/>
      <c r="AK482" s="324"/>
      <c r="AL482" s="328"/>
      <c r="AM482" s="324"/>
      <c r="AN482" s="328"/>
      <c r="AO482" s="324"/>
      <c r="AP482" s="97"/>
      <c r="AQ482" s="98"/>
    </row>
    <row r="483" spans="1:43" ht="12" customHeight="1">
      <c r="A483" s="149"/>
      <c r="B483" s="133"/>
      <c r="C483" s="150" t="str">
        <f>IF(D483&lt;&gt;"",MAX(C475:C482)+1,"")</f>
        <v/>
      </c>
      <c r="D483" s="151"/>
      <c r="E483" s="152"/>
      <c r="F483" s="153"/>
      <c r="G483" s="138"/>
      <c r="H483" s="318"/>
      <c r="I483" s="319"/>
      <c r="J483" s="320">
        <f t="shared" si="260"/>
        <v>0</v>
      </c>
      <c r="K483" s="321">
        <f t="shared" si="261"/>
        <v>0</v>
      </c>
      <c r="L483" s="322"/>
      <c r="M483" s="323"/>
      <c r="N483" s="324"/>
      <c r="O483" s="323"/>
      <c r="P483" s="324"/>
      <c r="Q483" s="323"/>
      <c r="R483" s="324"/>
      <c r="S483" s="323"/>
      <c r="T483" s="324"/>
      <c r="U483" s="323"/>
      <c r="V483" s="324"/>
      <c r="W483" s="325"/>
      <c r="X483" s="322"/>
      <c r="Y483" s="153"/>
      <c r="Z483" s="138"/>
      <c r="AA483" s="325"/>
      <c r="AB483" s="322"/>
      <c r="AC483" s="326">
        <f t="shared" si="262"/>
        <v>0</v>
      </c>
      <c r="AD483" s="327">
        <f t="shared" si="263"/>
        <v>0</v>
      </c>
      <c r="AE483" s="324"/>
      <c r="AF483" s="328"/>
      <c r="AG483" s="324"/>
      <c r="AH483" s="328"/>
      <c r="AI483" s="324"/>
      <c r="AJ483" s="328"/>
      <c r="AK483" s="324"/>
      <c r="AL483" s="328"/>
      <c r="AM483" s="324"/>
      <c r="AN483" s="328"/>
      <c r="AO483" s="324"/>
      <c r="AP483" s="97"/>
      <c r="AQ483" s="98"/>
    </row>
    <row r="484" spans="1:43" ht="12" customHeight="1">
      <c r="A484" s="149"/>
      <c r="B484" s="133"/>
      <c r="C484" s="150" t="str">
        <f>IF(D484&lt;&gt;"",MAX(C475:C483)+1,"")</f>
        <v/>
      </c>
      <c r="D484" s="151"/>
      <c r="E484" s="152"/>
      <c r="F484" s="153"/>
      <c r="G484" s="138"/>
      <c r="H484" s="318"/>
      <c r="I484" s="319"/>
      <c r="J484" s="320">
        <f t="shared" si="260"/>
        <v>0</v>
      </c>
      <c r="K484" s="321">
        <f t="shared" si="261"/>
        <v>0</v>
      </c>
      <c r="L484" s="322"/>
      <c r="M484" s="323"/>
      <c r="N484" s="324"/>
      <c r="O484" s="323"/>
      <c r="P484" s="324"/>
      <c r="Q484" s="323"/>
      <c r="R484" s="324"/>
      <c r="S484" s="323"/>
      <c r="T484" s="324"/>
      <c r="U484" s="323"/>
      <c r="V484" s="324"/>
      <c r="W484" s="325"/>
      <c r="X484" s="322"/>
      <c r="Y484" s="153"/>
      <c r="Z484" s="138"/>
      <c r="AA484" s="325"/>
      <c r="AB484" s="322"/>
      <c r="AC484" s="326">
        <f t="shared" si="262"/>
        <v>0</v>
      </c>
      <c r="AD484" s="327">
        <f t="shared" si="263"/>
        <v>0</v>
      </c>
      <c r="AE484" s="324"/>
      <c r="AF484" s="328"/>
      <c r="AG484" s="324"/>
      <c r="AH484" s="328"/>
      <c r="AI484" s="324"/>
      <c r="AJ484" s="328"/>
      <c r="AK484" s="324"/>
      <c r="AL484" s="328"/>
      <c r="AM484" s="324"/>
      <c r="AN484" s="328"/>
      <c r="AO484" s="324"/>
      <c r="AP484" s="97"/>
      <c r="AQ484" s="98"/>
    </row>
    <row r="485" spans="1:43" ht="12" customHeight="1">
      <c r="A485" s="165"/>
      <c r="B485" s="166"/>
      <c r="C485" s="167" t="str">
        <f>IF(D485&lt;&gt;"",MAX(C475:C484)+1,"")</f>
        <v/>
      </c>
      <c r="D485" s="168"/>
      <c r="E485" s="169"/>
      <c r="F485" s="170"/>
      <c r="G485" s="171"/>
      <c r="H485" s="329"/>
      <c r="I485" s="330"/>
      <c r="J485" s="331">
        <f t="shared" si="260"/>
        <v>0</v>
      </c>
      <c r="K485" s="332">
        <f t="shared" si="261"/>
        <v>0</v>
      </c>
      <c r="L485" s="333"/>
      <c r="M485" s="334"/>
      <c r="N485" s="335"/>
      <c r="O485" s="334"/>
      <c r="P485" s="335"/>
      <c r="Q485" s="334"/>
      <c r="R485" s="335"/>
      <c r="S485" s="334"/>
      <c r="T485" s="335"/>
      <c r="U485" s="334"/>
      <c r="V485" s="335"/>
      <c r="W485" s="336"/>
      <c r="X485" s="333"/>
      <c r="Y485" s="170"/>
      <c r="Z485" s="171"/>
      <c r="AA485" s="336"/>
      <c r="AB485" s="333"/>
      <c r="AC485" s="337">
        <f t="shared" si="262"/>
        <v>0</v>
      </c>
      <c r="AD485" s="338">
        <f t="shared" si="263"/>
        <v>0</v>
      </c>
      <c r="AE485" s="335"/>
      <c r="AF485" s="339"/>
      <c r="AG485" s="335"/>
      <c r="AH485" s="339"/>
      <c r="AI485" s="335"/>
      <c r="AJ485" s="339"/>
      <c r="AK485" s="335"/>
      <c r="AL485" s="339"/>
      <c r="AM485" s="335"/>
      <c r="AN485" s="339"/>
      <c r="AO485" s="335"/>
      <c r="AP485" s="97"/>
      <c r="AQ485" s="98"/>
    </row>
    <row r="486" spans="1:43" ht="12" customHeight="1">
      <c r="A486" s="116" t="s">
        <v>651</v>
      </c>
      <c r="B486" s="117" t="s">
        <v>651</v>
      </c>
      <c r="C486" s="1350" t="s">
        <v>651</v>
      </c>
      <c r="D486" s="1351"/>
      <c r="E486" s="118" t="s">
        <v>651</v>
      </c>
      <c r="F486" s="340"/>
      <c r="G486" s="341"/>
      <c r="H486" s="342">
        <f t="shared" ref="H486:X486" si="264">SUM(H487:H496)</f>
        <v>0</v>
      </c>
      <c r="I486" s="343">
        <f t="shared" si="264"/>
        <v>0</v>
      </c>
      <c r="J486" s="342" t="e">
        <f t="shared" si="264"/>
        <v>#VALUE!</v>
      </c>
      <c r="K486" s="344" t="e">
        <f t="shared" si="264"/>
        <v>#VALUE!</v>
      </c>
      <c r="L486" s="345">
        <f t="shared" si="264"/>
        <v>0</v>
      </c>
      <c r="M486" s="346">
        <f t="shared" si="264"/>
        <v>0</v>
      </c>
      <c r="N486" s="347">
        <f t="shared" si="264"/>
        <v>0</v>
      </c>
      <c r="O486" s="346">
        <f t="shared" si="264"/>
        <v>0</v>
      </c>
      <c r="P486" s="347">
        <f t="shared" si="264"/>
        <v>0</v>
      </c>
      <c r="Q486" s="346">
        <f t="shared" si="264"/>
        <v>0</v>
      </c>
      <c r="R486" s="347">
        <f t="shared" si="264"/>
        <v>0</v>
      </c>
      <c r="S486" s="346">
        <f t="shared" si="264"/>
        <v>0</v>
      </c>
      <c r="T486" s="347">
        <f t="shared" si="264"/>
        <v>0</v>
      </c>
      <c r="U486" s="346">
        <f t="shared" si="264"/>
        <v>0</v>
      </c>
      <c r="V486" s="347">
        <f t="shared" si="264"/>
        <v>0</v>
      </c>
      <c r="W486" s="348">
        <f t="shared" si="264"/>
        <v>0</v>
      </c>
      <c r="X486" s="345">
        <f t="shared" si="264"/>
        <v>0</v>
      </c>
      <c r="Y486" s="340"/>
      <c r="Z486" s="341"/>
      <c r="AA486" s="348">
        <f t="shared" ref="AA486:AO486" si="265">SUM(AA487:AA496)</f>
        <v>0</v>
      </c>
      <c r="AB486" s="345">
        <f t="shared" si="265"/>
        <v>0</v>
      </c>
      <c r="AC486" s="349">
        <f t="shared" si="265"/>
        <v>0</v>
      </c>
      <c r="AD486" s="350">
        <f t="shared" si="265"/>
        <v>0</v>
      </c>
      <c r="AE486" s="347">
        <f t="shared" si="265"/>
        <v>0</v>
      </c>
      <c r="AF486" s="349">
        <f t="shared" si="265"/>
        <v>0</v>
      </c>
      <c r="AG486" s="347">
        <f t="shared" si="265"/>
        <v>0</v>
      </c>
      <c r="AH486" s="349">
        <f t="shared" si="265"/>
        <v>0</v>
      </c>
      <c r="AI486" s="347">
        <f t="shared" si="265"/>
        <v>0</v>
      </c>
      <c r="AJ486" s="349">
        <f t="shared" si="265"/>
        <v>0</v>
      </c>
      <c r="AK486" s="347">
        <f t="shared" si="265"/>
        <v>0</v>
      </c>
      <c r="AL486" s="349">
        <f t="shared" si="265"/>
        <v>0</v>
      </c>
      <c r="AM486" s="347">
        <f t="shared" si="265"/>
        <v>0</v>
      </c>
      <c r="AN486" s="349">
        <f t="shared" si="265"/>
        <v>0</v>
      </c>
      <c r="AO486" s="347">
        <f t="shared" si="265"/>
        <v>0</v>
      </c>
      <c r="AP486" s="130"/>
      <c r="AQ486" s="131">
        <f>COUNTIF(AD487:AD496,"&gt;0")</f>
        <v>0</v>
      </c>
    </row>
    <row r="487" spans="1:43" ht="12" customHeight="1">
      <c r="A487" s="132"/>
      <c r="B487" s="133"/>
      <c r="C487" s="134">
        <f>IF(D487&lt;&gt;"",MAX(C486)+1,"")</f>
        <v>1</v>
      </c>
      <c r="D487" s="135" t="str">
        <f>IF(B486&lt;&gt;"","Điểm chính","")</f>
        <v>Điểm chính</v>
      </c>
      <c r="E487" s="136"/>
      <c r="F487" s="137"/>
      <c r="G487" s="138"/>
      <c r="H487" s="307"/>
      <c r="I487" s="308"/>
      <c r="J487" s="309" t="e">
        <f t="shared" ref="J487:J496" si="266">M487+O487+Q487+S487+U487</f>
        <v>#VALUE!</v>
      </c>
      <c r="K487" s="310" t="e">
        <f t="shared" ref="K487:K496" si="267">N487+P487+R487+T487+V487</f>
        <v>#VALUE!</v>
      </c>
      <c r="L487" s="311"/>
      <c r="M487" s="312" t="s">
        <v>651</v>
      </c>
      <c r="N487" s="313" t="s">
        <v>651</v>
      </c>
      <c r="O487" s="312" t="s">
        <v>651</v>
      </c>
      <c r="P487" s="313" t="s">
        <v>651</v>
      </c>
      <c r="Q487" s="312" t="s">
        <v>651</v>
      </c>
      <c r="R487" s="313" t="s">
        <v>651</v>
      </c>
      <c r="S487" s="312" t="s">
        <v>651</v>
      </c>
      <c r="T487" s="313" t="s">
        <v>651</v>
      </c>
      <c r="U487" s="312" t="s">
        <v>651</v>
      </c>
      <c r="V487" s="313" t="s">
        <v>651</v>
      </c>
      <c r="W487" s="314"/>
      <c r="X487" s="311"/>
      <c r="Y487" s="137"/>
      <c r="Z487" s="138"/>
      <c r="AA487" s="314"/>
      <c r="AB487" s="311"/>
      <c r="AC487" s="315">
        <f t="shared" ref="AC487:AC496" si="268">AF487+AH487+AJ487+AL487+AN487</f>
        <v>0</v>
      </c>
      <c r="AD487" s="316">
        <f t="shared" ref="AD487:AD496" si="269">AG487+AI487+AK487+AM487+AO487</f>
        <v>0</v>
      </c>
      <c r="AE487" s="313"/>
      <c r="AF487" s="317"/>
      <c r="AG487" s="313"/>
      <c r="AH487" s="317"/>
      <c r="AI487" s="313"/>
      <c r="AJ487" s="317"/>
      <c r="AK487" s="313"/>
      <c r="AL487" s="317"/>
      <c r="AM487" s="313"/>
      <c r="AN487" s="317"/>
      <c r="AO487" s="313"/>
      <c r="AP487" s="97"/>
      <c r="AQ487" s="98"/>
    </row>
    <row r="488" spans="1:43" ht="12" customHeight="1">
      <c r="A488" s="149"/>
      <c r="B488" s="133"/>
      <c r="C488" s="150" t="str">
        <f>IF(D488&lt;&gt;"",MAX(C486:C487)+1,"")</f>
        <v/>
      </c>
      <c r="D488" s="151"/>
      <c r="E488" s="152"/>
      <c r="F488" s="153"/>
      <c r="G488" s="138"/>
      <c r="H488" s="318"/>
      <c r="I488" s="319"/>
      <c r="J488" s="320">
        <f t="shared" si="266"/>
        <v>0</v>
      </c>
      <c r="K488" s="321">
        <f t="shared" si="267"/>
        <v>0</v>
      </c>
      <c r="L488" s="322"/>
      <c r="M488" s="323"/>
      <c r="N488" s="324"/>
      <c r="O488" s="323"/>
      <c r="P488" s="324"/>
      <c r="Q488" s="323"/>
      <c r="R488" s="324"/>
      <c r="S488" s="323"/>
      <c r="T488" s="324"/>
      <c r="U488" s="323"/>
      <c r="V488" s="324"/>
      <c r="W488" s="325"/>
      <c r="X488" s="322"/>
      <c r="Y488" s="153"/>
      <c r="Z488" s="138"/>
      <c r="AA488" s="325"/>
      <c r="AB488" s="322"/>
      <c r="AC488" s="326">
        <f t="shared" si="268"/>
        <v>0</v>
      </c>
      <c r="AD488" s="327">
        <f t="shared" si="269"/>
        <v>0</v>
      </c>
      <c r="AE488" s="324"/>
      <c r="AF488" s="328"/>
      <c r="AG488" s="324"/>
      <c r="AH488" s="328"/>
      <c r="AI488" s="324"/>
      <c r="AJ488" s="328"/>
      <c r="AK488" s="324"/>
      <c r="AL488" s="328"/>
      <c r="AM488" s="324"/>
      <c r="AN488" s="328"/>
      <c r="AO488" s="324"/>
      <c r="AP488" s="97"/>
      <c r="AQ488" s="98"/>
    </row>
    <row r="489" spans="1:43" ht="12" customHeight="1">
      <c r="A489" s="149"/>
      <c r="B489" s="133"/>
      <c r="C489" s="150" t="str">
        <f>IF(D489&lt;&gt;"",MAX(C486:C488)+1,"")</f>
        <v/>
      </c>
      <c r="D489" s="151"/>
      <c r="E489" s="152"/>
      <c r="F489" s="153"/>
      <c r="G489" s="138"/>
      <c r="H489" s="318"/>
      <c r="I489" s="319"/>
      <c r="J489" s="320">
        <f t="shared" si="266"/>
        <v>0</v>
      </c>
      <c r="K489" s="321">
        <f t="shared" si="267"/>
        <v>0</v>
      </c>
      <c r="L489" s="322"/>
      <c r="M489" s="323"/>
      <c r="N489" s="324"/>
      <c r="O489" s="323"/>
      <c r="P489" s="324"/>
      <c r="Q489" s="323"/>
      <c r="R489" s="324"/>
      <c r="S489" s="323"/>
      <c r="T489" s="324"/>
      <c r="U489" s="323"/>
      <c r="V489" s="324"/>
      <c r="W489" s="325"/>
      <c r="X489" s="322"/>
      <c r="Y489" s="153"/>
      <c r="Z489" s="138"/>
      <c r="AA489" s="325"/>
      <c r="AB489" s="322"/>
      <c r="AC489" s="326">
        <f t="shared" si="268"/>
        <v>0</v>
      </c>
      <c r="AD489" s="327">
        <f t="shared" si="269"/>
        <v>0</v>
      </c>
      <c r="AE489" s="324"/>
      <c r="AF489" s="328"/>
      <c r="AG489" s="324"/>
      <c r="AH489" s="328"/>
      <c r="AI489" s="324"/>
      <c r="AJ489" s="328"/>
      <c r="AK489" s="324"/>
      <c r="AL489" s="328"/>
      <c r="AM489" s="324"/>
      <c r="AN489" s="328"/>
      <c r="AO489" s="324"/>
      <c r="AP489" s="97"/>
      <c r="AQ489" s="98"/>
    </row>
    <row r="490" spans="1:43" ht="12" customHeight="1">
      <c r="A490" s="149"/>
      <c r="B490" s="133"/>
      <c r="C490" s="150" t="str">
        <f>IF(D490&lt;&gt;"",MAX(C486:C489)+1,"")</f>
        <v/>
      </c>
      <c r="D490" s="151"/>
      <c r="E490" s="152"/>
      <c r="F490" s="153"/>
      <c r="G490" s="138"/>
      <c r="H490" s="318"/>
      <c r="I490" s="319"/>
      <c r="J490" s="320">
        <f t="shared" si="266"/>
        <v>0</v>
      </c>
      <c r="K490" s="321">
        <f t="shared" si="267"/>
        <v>0</v>
      </c>
      <c r="L490" s="322"/>
      <c r="M490" s="323"/>
      <c r="N490" s="324"/>
      <c r="O490" s="323"/>
      <c r="P490" s="324"/>
      <c r="Q490" s="323"/>
      <c r="R490" s="324"/>
      <c r="S490" s="323"/>
      <c r="T490" s="324"/>
      <c r="U490" s="323"/>
      <c r="V490" s="324"/>
      <c r="W490" s="325"/>
      <c r="X490" s="322"/>
      <c r="Y490" s="153"/>
      <c r="Z490" s="138"/>
      <c r="AA490" s="325"/>
      <c r="AB490" s="322"/>
      <c r="AC490" s="326">
        <f t="shared" si="268"/>
        <v>0</v>
      </c>
      <c r="AD490" s="327">
        <f t="shared" si="269"/>
        <v>0</v>
      </c>
      <c r="AE490" s="324"/>
      <c r="AF490" s="328"/>
      <c r="AG490" s="324"/>
      <c r="AH490" s="328"/>
      <c r="AI490" s="324"/>
      <c r="AJ490" s="328"/>
      <c r="AK490" s="324"/>
      <c r="AL490" s="328"/>
      <c r="AM490" s="324"/>
      <c r="AN490" s="328"/>
      <c r="AO490" s="324"/>
      <c r="AP490" s="97"/>
      <c r="AQ490" s="98"/>
    </row>
    <row r="491" spans="1:43" ht="12" customHeight="1">
      <c r="A491" s="149"/>
      <c r="B491" s="133"/>
      <c r="C491" s="150" t="str">
        <f>IF(D491&lt;&gt;"",MAX(C486:C490)+1,"")</f>
        <v/>
      </c>
      <c r="D491" s="151"/>
      <c r="E491" s="152"/>
      <c r="F491" s="153"/>
      <c r="G491" s="138"/>
      <c r="H491" s="318"/>
      <c r="I491" s="319"/>
      <c r="J491" s="320">
        <f t="shared" si="266"/>
        <v>0</v>
      </c>
      <c r="K491" s="321">
        <f t="shared" si="267"/>
        <v>0</v>
      </c>
      <c r="L491" s="322"/>
      <c r="M491" s="323"/>
      <c r="N491" s="324"/>
      <c r="O491" s="323"/>
      <c r="P491" s="324"/>
      <c r="Q491" s="323"/>
      <c r="R491" s="324"/>
      <c r="S491" s="323"/>
      <c r="T491" s="324"/>
      <c r="U491" s="323"/>
      <c r="V491" s="324"/>
      <c r="W491" s="325"/>
      <c r="X491" s="322"/>
      <c r="Y491" s="153"/>
      <c r="Z491" s="138"/>
      <c r="AA491" s="325"/>
      <c r="AB491" s="322"/>
      <c r="AC491" s="326">
        <f t="shared" si="268"/>
        <v>0</v>
      </c>
      <c r="AD491" s="327">
        <f t="shared" si="269"/>
        <v>0</v>
      </c>
      <c r="AE491" s="324"/>
      <c r="AF491" s="328"/>
      <c r="AG491" s="324"/>
      <c r="AH491" s="328"/>
      <c r="AI491" s="324"/>
      <c r="AJ491" s="328"/>
      <c r="AK491" s="324"/>
      <c r="AL491" s="328"/>
      <c r="AM491" s="324"/>
      <c r="AN491" s="328"/>
      <c r="AO491" s="324"/>
      <c r="AP491" s="97"/>
      <c r="AQ491" s="98"/>
    </row>
    <row r="492" spans="1:43" ht="12" customHeight="1">
      <c r="A492" s="149"/>
      <c r="B492" s="133"/>
      <c r="C492" s="150" t="str">
        <f>IF(D492&lt;&gt;"",MAX(C486:C491)+1,"")</f>
        <v/>
      </c>
      <c r="D492" s="151"/>
      <c r="E492" s="152"/>
      <c r="F492" s="153"/>
      <c r="G492" s="138"/>
      <c r="H492" s="318"/>
      <c r="I492" s="319"/>
      <c r="J492" s="320">
        <f t="shared" si="266"/>
        <v>0</v>
      </c>
      <c r="K492" s="321">
        <f t="shared" si="267"/>
        <v>0</v>
      </c>
      <c r="L492" s="322"/>
      <c r="M492" s="323"/>
      <c r="N492" s="324"/>
      <c r="O492" s="323"/>
      <c r="P492" s="324"/>
      <c r="Q492" s="323"/>
      <c r="R492" s="324"/>
      <c r="S492" s="323"/>
      <c r="T492" s="324"/>
      <c r="U492" s="323"/>
      <c r="V492" s="324"/>
      <c r="W492" s="325"/>
      <c r="X492" s="322"/>
      <c r="Y492" s="153"/>
      <c r="Z492" s="138"/>
      <c r="AA492" s="325"/>
      <c r="AB492" s="322"/>
      <c r="AC492" s="326">
        <f t="shared" si="268"/>
        <v>0</v>
      </c>
      <c r="AD492" s="327">
        <f t="shared" si="269"/>
        <v>0</v>
      </c>
      <c r="AE492" s="324"/>
      <c r="AF492" s="328"/>
      <c r="AG492" s="324"/>
      <c r="AH492" s="328"/>
      <c r="AI492" s="324"/>
      <c r="AJ492" s="328"/>
      <c r="AK492" s="324"/>
      <c r="AL492" s="328"/>
      <c r="AM492" s="324"/>
      <c r="AN492" s="328"/>
      <c r="AO492" s="324"/>
      <c r="AP492" s="97"/>
      <c r="AQ492" s="98"/>
    </row>
    <row r="493" spans="1:43" ht="12" customHeight="1">
      <c r="A493" s="149"/>
      <c r="B493" s="133"/>
      <c r="C493" s="150" t="str">
        <f>IF(D493&lt;&gt;"",MAX(C486:C492)+1,"")</f>
        <v/>
      </c>
      <c r="D493" s="151"/>
      <c r="E493" s="152"/>
      <c r="F493" s="153"/>
      <c r="G493" s="138"/>
      <c r="H493" s="318"/>
      <c r="I493" s="319"/>
      <c r="J493" s="320">
        <f t="shared" si="266"/>
        <v>0</v>
      </c>
      <c r="K493" s="321">
        <f t="shared" si="267"/>
        <v>0</v>
      </c>
      <c r="L493" s="322"/>
      <c r="M493" s="323"/>
      <c r="N493" s="324"/>
      <c r="O493" s="323"/>
      <c r="P493" s="324"/>
      <c r="Q493" s="323"/>
      <c r="R493" s="324"/>
      <c r="S493" s="323"/>
      <c r="T493" s="324"/>
      <c r="U493" s="323"/>
      <c r="V493" s="324"/>
      <c r="W493" s="325"/>
      <c r="X493" s="322"/>
      <c r="Y493" s="153"/>
      <c r="Z493" s="138"/>
      <c r="AA493" s="325"/>
      <c r="AB493" s="322"/>
      <c r="AC493" s="326">
        <f t="shared" si="268"/>
        <v>0</v>
      </c>
      <c r="AD493" s="327">
        <f t="shared" si="269"/>
        <v>0</v>
      </c>
      <c r="AE493" s="324"/>
      <c r="AF493" s="328"/>
      <c r="AG493" s="324"/>
      <c r="AH493" s="328"/>
      <c r="AI493" s="324"/>
      <c r="AJ493" s="328"/>
      <c r="AK493" s="324"/>
      <c r="AL493" s="328"/>
      <c r="AM493" s="324"/>
      <c r="AN493" s="328"/>
      <c r="AO493" s="324"/>
      <c r="AP493" s="97"/>
      <c r="AQ493" s="98"/>
    </row>
    <row r="494" spans="1:43" ht="12" customHeight="1">
      <c r="A494" s="149"/>
      <c r="B494" s="133"/>
      <c r="C494" s="150" t="str">
        <f>IF(D494&lt;&gt;"",MAX(C486:C493)+1,"")</f>
        <v/>
      </c>
      <c r="D494" s="151"/>
      <c r="E494" s="152"/>
      <c r="F494" s="153"/>
      <c r="G494" s="138"/>
      <c r="H494" s="318"/>
      <c r="I494" s="319"/>
      <c r="J494" s="320">
        <f t="shared" si="266"/>
        <v>0</v>
      </c>
      <c r="K494" s="321">
        <f t="shared" si="267"/>
        <v>0</v>
      </c>
      <c r="L494" s="322"/>
      <c r="M494" s="323"/>
      <c r="N494" s="324"/>
      <c r="O494" s="323"/>
      <c r="P494" s="324"/>
      <c r="Q494" s="323"/>
      <c r="R494" s="324"/>
      <c r="S494" s="323"/>
      <c r="T494" s="324"/>
      <c r="U494" s="323"/>
      <c r="V494" s="324"/>
      <c r="W494" s="325"/>
      <c r="X494" s="322"/>
      <c r="Y494" s="153"/>
      <c r="Z494" s="138"/>
      <c r="AA494" s="325"/>
      <c r="AB494" s="322"/>
      <c r="AC494" s="326">
        <f t="shared" si="268"/>
        <v>0</v>
      </c>
      <c r="AD494" s="327">
        <f t="shared" si="269"/>
        <v>0</v>
      </c>
      <c r="AE494" s="324"/>
      <c r="AF494" s="328"/>
      <c r="AG494" s="324"/>
      <c r="AH494" s="328"/>
      <c r="AI494" s="324"/>
      <c r="AJ494" s="328"/>
      <c r="AK494" s="324"/>
      <c r="AL494" s="328"/>
      <c r="AM494" s="324"/>
      <c r="AN494" s="328"/>
      <c r="AO494" s="324"/>
      <c r="AP494" s="97"/>
      <c r="AQ494" s="98"/>
    </row>
    <row r="495" spans="1:43" ht="12" customHeight="1">
      <c r="A495" s="149"/>
      <c r="B495" s="133"/>
      <c r="C495" s="150" t="str">
        <f>IF(D495&lt;&gt;"",MAX(C486:C494)+1,"")</f>
        <v/>
      </c>
      <c r="D495" s="151"/>
      <c r="E495" s="152"/>
      <c r="F495" s="153"/>
      <c r="G495" s="138"/>
      <c r="H495" s="318"/>
      <c r="I495" s="319"/>
      <c r="J495" s="320">
        <f t="shared" si="266"/>
        <v>0</v>
      </c>
      <c r="K495" s="321">
        <f t="shared" si="267"/>
        <v>0</v>
      </c>
      <c r="L495" s="322"/>
      <c r="M495" s="323"/>
      <c r="N495" s="324"/>
      <c r="O495" s="323"/>
      <c r="P495" s="324"/>
      <c r="Q495" s="323"/>
      <c r="R495" s="324"/>
      <c r="S495" s="323"/>
      <c r="T495" s="324"/>
      <c r="U495" s="323"/>
      <c r="V495" s="324"/>
      <c r="W495" s="325"/>
      <c r="X495" s="322"/>
      <c r="Y495" s="153"/>
      <c r="Z495" s="138"/>
      <c r="AA495" s="325"/>
      <c r="AB495" s="322"/>
      <c r="AC495" s="326">
        <f t="shared" si="268"/>
        <v>0</v>
      </c>
      <c r="AD495" s="327">
        <f t="shared" si="269"/>
        <v>0</v>
      </c>
      <c r="AE495" s="324"/>
      <c r="AF495" s="328"/>
      <c r="AG495" s="324"/>
      <c r="AH495" s="328"/>
      <c r="AI495" s="324"/>
      <c r="AJ495" s="328"/>
      <c r="AK495" s="324"/>
      <c r="AL495" s="328"/>
      <c r="AM495" s="324"/>
      <c r="AN495" s="328"/>
      <c r="AO495" s="324"/>
      <c r="AP495" s="97"/>
      <c r="AQ495" s="98"/>
    </row>
    <row r="496" spans="1:43" ht="12" customHeight="1">
      <c r="A496" s="165"/>
      <c r="B496" s="166"/>
      <c r="C496" s="167" t="str">
        <f>IF(D496&lt;&gt;"",MAX(C486:C495)+1,"")</f>
        <v/>
      </c>
      <c r="D496" s="168"/>
      <c r="E496" s="169"/>
      <c r="F496" s="170"/>
      <c r="G496" s="171"/>
      <c r="H496" s="329"/>
      <c r="I496" s="330"/>
      <c r="J496" s="331">
        <f t="shared" si="266"/>
        <v>0</v>
      </c>
      <c r="K496" s="332">
        <f t="shared" si="267"/>
        <v>0</v>
      </c>
      <c r="L496" s="333"/>
      <c r="M496" s="334"/>
      <c r="N496" s="335"/>
      <c r="O496" s="334"/>
      <c r="P496" s="335"/>
      <c r="Q496" s="334"/>
      <c r="R496" s="335"/>
      <c r="S496" s="334"/>
      <c r="T496" s="335"/>
      <c r="U496" s="334"/>
      <c r="V496" s="335"/>
      <c r="W496" s="336"/>
      <c r="X496" s="333"/>
      <c r="Y496" s="170"/>
      <c r="Z496" s="171"/>
      <c r="AA496" s="336"/>
      <c r="AB496" s="333"/>
      <c r="AC496" s="337">
        <f t="shared" si="268"/>
        <v>0</v>
      </c>
      <c r="AD496" s="338">
        <f t="shared" si="269"/>
        <v>0</v>
      </c>
      <c r="AE496" s="335"/>
      <c r="AF496" s="339"/>
      <c r="AG496" s="335"/>
      <c r="AH496" s="339"/>
      <c r="AI496" s="335"/>
      <c r="AJ496" s="339"/>
      <c r="AK496" s="335"/>
      <c r="AL496" s="339"/>
      <c r="AM496" s="335"/>
      <c r="AN496" s="339"/>
      <c r="AO496" s="335"/>
      <c r="AP496" s="97"/>
      <c r="AQ496" s="98"/>
    </row>
    <row r="497" spans="1:43" ht="12" customHeight="1">
      <c r="A497" s="116" t="s">
        <v>651</v>
      </c>
      <c r="B497" s="117" t="s">
        <v>651</v>
      </c>
      <c r="C497" s="1350" t="s">
        <v>651</v>
      </c>
      <c r="D497" s="1351"/>
      <c r="E497" s="118" t="s">
        <v>651</v>
      </c>
      <c r="F497" s="340"/>
      <c r="G497" s="341"/>
      <c r="H497" s="342">
        <f t="shared" ref="H497:X497" si="270">SUM(H498:H507)</f>
        <v>0</v>
      </c>
      <c r="I497" s="343">
        <f t="shared" si="270"/>
        <v>0</v>
      </c>
      <c r="J497" s="342" t="e">
        <f t="shared" si="270"/>
        <v>#VALUE!</v>
      </c>
      <c r="K497" s="344" t="e">
        <f t="shared" si="270"/>
        <v>#VALUE!</v>
      </c>
      <c r="L497" s="345">
        <f t="shared" si="270"/>
        <v>0</v>
      </c>
      <c r="M497" s="346">
        <f t="shared" si="270"/>
        <v>0</v>
      </c>
      <c r="N497" s="347">
        <f t="shared" si="270"/>
        <v>0</v>
      </c>
      <c r="O497" s="346">
        <f t="shared" si="270"/>
        <v>0</v>
      </c>
      <c r="P497" s="347">
        <f t="shared" si="270"/>
        <v>0</v>
      </c>
      <c r="Q497" s="346">
        <f t="shared" si="270"/>
        <v>0</v>
      </c>
      <c r="R497" s="347">
        <f t="shared" si="270"/>
        <v>0</v>
      </c>
      <c r="S497" s="346">
        <f t="shared" si="270"/>
        <v>0</v>
      </c>
      <c r="T497" s="347">
        <f t="shared" si="270"/>
        <v>0</v>
      </c>
      <c r="U497" s="346">
        <f t="shared" si="270"/>
        <v>0</v>
      </c>
      <c r="V497" s="347">
        <f t="shared" si="270"/>
        <v>0</v>
      </c>
      <c r="W497" s="348">
        <f t="shared" si="270"/>
        <v>0</v>
      </c>
      <c r="X497" s="345">
        <f t="shared" si="270"/>
        <v>0</v>
      </c>
      <c r="Y497" s="340"/>
      <c r="Z497" s="341"/>
      <c r="AA497" s="348">
        <f t="shared" ref="AA497:AO497" si="271">SUM(AA498:AA507)</f>
        <v>0</v>
      </c>
      <c r="AB497" s="345">
        <f t="shared" si="271"/>
        <v>0</v>
      </c>
      <c r="AC497" s="349">
        <f t="shared" si="271"/>
        <v>0</v>
      </c>
      <c r="AD497" s="350">
        <f t="shared" si="271"/>
        <v>0</v>
      </c>
      <c r="AE497" s="347">
        <f t="shared" si="271"/>
        <v>0</v>
      </c>
      <c r="AF497" s="349">
        <f t="shared" si="271"/>
        <v>0</v>
      </c>
      <c r="AG497" s="347">
        <f t="shared" si="271"/>
        <v>0</v>
      </c>
      <c r="AH497" s="349">
        <f t="shared" si="271"/>
        <v>0</v>
      </c>
      <c r="AI497" s="347">
        <f t="shared" si="271"/>
        <v>0</v>
      </c>
      <c r="AJ497" s="349">
        <f t="shared" si="271"/>
        <v>0</v>
      </c>
      <c r="AK497" s="347">
        <f t="shared" si="271"/>
        <v>0</v>
      </c>
      <c r="AL497" s="349">
        <f t="shared" si="271"/>
        <v>0</v>
      </c>
      <c r="AM497" s="347">
        <f t="shared" si="271"/>
        <v>0</v>
      </c>
      <c r="AN497" s="349">
        <f t="shared" si="271"/>
        <v>0</v>
      </c>
      <c r="AO497" s="347">
        <f t="shared" si="271"/>
        <v>0</v>
      </c>
      <c r="AP497" s="130"/>
      <c r="AQ497" s="131">
        <f>COUNTIF(AD498:AD507,"&gt;0")</f>
        <v>0</v>
      </c>
    </row>
    <row r="498" spans="1:43" ht="12" customHeight="1">
      <c r="A498" s="132"/>
      <c r="B498" s="133"/>
      <c r="C498" s="134">
        <f>IF(D498&lt;&gt;"",MAX(C497)+1,"")</f>
        <v>1</v>
      </c>
      <c r="D498" s="135" t="str">
        <f>IF(B497&lt;&gt;"","Điểm chính","")</f>
        <v>Điểm chính</v>
      </c>
      <c r="E498" s="136"/>
      <c r="F498" s="137"/>
      <c r="G498" s="138"/>
      <c r="H498" s="307"/>
      <c r="I498" s="308"/>
      <c r="J498" s="309" t="e">
        <f t="shared" ref="J498:J507" si="272">M498+O498+Q498+S498+U498</f>
        <v>#VALUE!</v>
      </c>
      <c r="K498" s="310" t="e">
        <f t="shared" ref="K498:K507" si="273">N498+P498+R498+T498+V498</f>
        <v>#VALUE!</v>
      </c>
      <c r="L498" s="311"/>
      <c r="M498" s="312" t="s">
        <v>651</v>
      </c>
      <c r="N498" s="313" t="s">
        <v>651</v>
      </c>
      <c r="O498" s="312" t="s">
        <v>651</v>
      </c>
      <c r="P498" s="313" t="s">
        <v>651</v>
      </c>
      <c r="Q498" s="312" t="s">
        <v>651</v>
      </c>
      <c r="R498" s="313" t="s">
        <v>651</v>
      </c>
      <c r="S498" s="312" t="s">
        <v>651</v>
      </c>
      <c r="T498" s="313" t="s">
        <v>651</v>
      </c>
      <c r="U498" s="312" t="s">
        <v>651</v>
      </c>
      <c r="V498" s="313" t="s">
        <v>651</v>
      </c>
      <c r="W498" s="314"/>
      <c r="X498" s="311"/>
      <c r="Y498" s="137"/>
      <c r="Z498" s="138"/>
      <c r="AA498" s="314"/>
      <c r="AB498" s="311"/>
      <c r="AC498" s="315">
        <f t="shared" ref="AC498:AC507" si="274">AF498+AH498+AJ498+AL498+AN498</f>
        <v>0</v>
      </c>
      <c r="AD498" s="316">
        <f t="shared" ref="AD498:AD507" si="275">AG498+AI498+AK498+AM498+AO498</f>
        <v>0</v>
      </c>
      <c r="AE498" s="313"/>
      <c r="AF498" s="317"/>
      <c r="AG498" s="313"/>
      <c r="AH498" s="317"/>
      <c r="AI498" s="313"/>
      <c r="AJ498" s="317"/>
      <c r="AK498" s="313"/>
      <c r="AL498" s="317"/>
      <c r="AM498" s="313"/>
      <c r="AN498" s="317"/>
      <c r="AO498" s="313"/>
      <c r="AP498" s="97"/>
      <c r="AQ498" s="98"/>
    </row>
    <row r="499" spans="1:43" ht="12" customHeight="1">
      <c r="A499" s="149"/>
      <c r="B499" s="133"/>
      <c r="C499" s="150" t="str">
        <f>IF(D499&lt;&gt;"",MAX(C497:C498)+1,"")</f>
        <v/>
      </c>
      <c r="D499" s="151"/>
      <c r="E499" s="152"/>
      <c r="F499" s="153"/>
      <c r="G499" s="138"/>
      <c r="H499" s="318"/>
      <c r="I499" s="319"/>
      <c r="J499" s="320">
        <f t="shared" si="272"/>
        <v>0</v>
      </c>
      <c r="K499" s="321">
        <f t="shared" si="273"/>
        <v>0</v>
      </c>
      <c r="L499" s="322"/>
      <c r="M499" s="323"/>
      <c r="N499" s="324"/>
      <c r="O499" s="323"/>
      <c r="P499" s="324"/>
      <c r="Q499" s="323"/>
      <c r="R499" s="324"/>
      <c r="S499" s="323"/>
      <c r="T499" s="324"/>
      <c r="U499" s="323"/>
      <c r="V499" s="324"/>
      <c r="W499" s="325"/>
      <c r="X499" s="322"/>
      <c r="Y499" s="153"/>
      <c r="Z499" s="138"/>
      <c r="AA499" s="325"/>
      <c r="AB499" s="322"/>
      <c r="AC499" s="326">
        <f t="shared" si="274"/>
        <v>0</v>
      </c>
      <c r="AD499" s="327">
        <f t="shared" si="275"/>
        <v>0</v>
      </c>
      <c r="AE499" s="324"/>
      <c r="AF499" s="328"/>
      <c r="AG499" s="324"/>
      <c r="AH499" s="328"/>
      <c r="AI499" s="324"/>
      <c r="AJ499" s="328"/>
      <c r="AK499" s="324"/>
      <c r="AL499" s="328"/>
      <c r="AM499" s="324"/>
      <c r="AN499" s="328"/>
      <c r="AO499" s="324"/>
      <c r="AP499" s="97"/>
      <c r="AQ499" s="98"/>
    </row>
    <row r="500" spans="1:43" ht="12" customHeight="1">
      <c r="A500" s="149"/>
      <c r="B500" s="133"/>
      <c r="C500" s="150" t="str">
        <f>IF(D500&lt;&gt;"",MAX(C497:C499)+1,"")</f>
        <v/>
      </c>
      <c r="D500" s="151"/>
      <c r="E500" s="152"/>
      <c r="F500" s="153"/>
      <c r="G500" s="138"/>
      <c r="H500" s="318"/>
      <c r="I500" s="319"/>
      <c r="J500" s="320">
        <f t="shared" si="272"/>
        <v>0</v>
      </c>
      <c r="K500" s="321">
        <f t="shared" si="273"/>
        <v>0</v>
      </c>
      <c r="L500" s="322"/>
      <c r="M500" s="323"/>
      <c r="N500" s="324"/>
      <c r="O500" s="323"/>
      <c r="P500" s="324"/>
      <c r="Q500" s="323"/>
      <c r="R500" s="324"/>
      <c r="S500" s="323"/>
      <c r="T500" s="324"/>
      <c r="U500" s="323"/>
      <c r="V500" s="324"/>
      <c r="W500" s="325"/>
      <c r="X500" s="322"/>
      <c r="Y500" s="153"/>
      <c r="Z500" s="138"/>
      <c r="AA500" s="325"/>
      <c r="AB500" s="322"/>
      <c r="AC500" s="326">
        <f t="shared" si="274"/>
        <v>0</v>
      </c>
      <c r="AD500" s="327">
        <f t="shared" si="275"/>
        <v>0</v>
      </c>
      <c r="AE500" s="324"/>
      <c r="AF500" s="328"/>
      <c r="AG500" s="324"/>
      <c r="AH500" s="328"/>
      <c r="AI500" s="324"/>
      <c r="AJ500" s="328"/>
      <c r="AK500" s="324"/>
      <c r="AL500" s="328"/>
      <c r="AM500" s="324"/>
      <c r="AN500" s="328"/>
      <c r="AO500" s="324"/>
      <c r="AP500" s="97"/>
      <c r="AQ500" s="98"/>
    </row>
    <row r="501" spans="1:43" ht="12" customHeight="1">
      <c r="A501" s="149"/>
      <c r="B501" s="133"/>
      <c r="C501" s="150" t="str">
        <f>IF(D501&lt;&gt;"",MAX(C497:C500)+1,"")</f>
        <v/>
      </c>
      <c r="D501" s="151"/>
      <c r="E501" s="152"/>
      <c r="F501" s="153"/>
      <c r="G501" s="138"/>
      <c r="H501" s="318"/>
      <c r="I501" s="319"/>
      <c r="J501" s="320">
        <f t="shared" si="272"/>
        <v>0</v>
      </c>
      <c r="K501" s="321">
        <f t="shared" si="273"/>
        <v>0</v>
      </c>
      <c r="L501" s="322"/>
      <c r="M501" s="323"/>
      <c r="N501" s="324"/>
      <c r="O501" s="323"/>
      <c r="P501" s="324"/>
      <c r="Q501" s="323"/>
      <c r="R501" s="324"/>
      <c r="S501" s="323"/>
      <c r="T501" s="324"/>
      <c r="U501" s="323"/>
      <c r="V501" s="324"/>
      <c r="W501" s="325"/>
      <c r="X501" s="322"/>
      <c r="Y501" s="153"/>
      <c r="Z501" s="138"/>
      <c r="AA501" s="325"/>
      <c r="AB501" s="322"/>
      <c r="AC501" s="326">
        <f t="shared" si="274"/>
        <v>0</v>
      </c>
      <c r="AD501" s="327">
        <f t="shared" si="275"/>
        <v>0</v>
      </c>
      <c r="AE501" s="324"/>
      <c r="AF501" s="328"/>
      <c r="AG501" s="324"/>
      <c r="AH501" s="328"/>
      <c r="AI501" s="324"/>
      <c r="AJ501" s="328"/>
      <c r="AK501" s="324"/>
      <c r="AL501" s="328"/>
      <c r="AM501" s="324"/>
      <c r="AN501" s="328"/>
      <c r="AO501" s="324"/>
      <c r="AP501" s="97"/>
      <c r="AQ501" s="98"/>
    </row>
    <row r="502" spans="1:43" ht="12" customHeight="1">
      <c r="A502" s="149"/>
      <c r="B502" s="133"/>
      <c r="C502" s="150" t="str">
        <f>IF(D502&lt;&gt;"",MAX(C497:C501)+1,"")</f>
        <v/>
      </c>
      <c r="D502" s="151"/>
      <c r="E502" s="152"/>
      <c r="F502" s="153"/>
      <c r="G502" s="138"/>
      <c r="H502" s="318"/>
      <c r="I502" s="319"/>
      <c r="J502" s="320">
        <f t="shared" si="272"/>
        <v>0</v>
      </c>
      <c r="K502" s="321">
        <f t="shared" si="273"/>
        <v>0</v>
      </c>
      <c r="L502" s="322"/>
      <c r="M502" s="323"/>
      <c r="N502" s="324"/>
      <c r="O502" s="323"/>
      <c r="P502" s="324"/>
      <c r="Q502" s="323"/>
      <c r="R502" s="324"/>
      <c r="S502" s="323"/>
      <c r="T502" s="324"/>
      <c r="U502" s="323"/>
      <c r="V502" s="324"/>
      <c r="W502" s="325"/>
      <c r="X502" s="322"/>
      <c r="Y502" s="153"/>
      <c r="Z502" s="138"/>
      <c r="AA502" s="325"/>
      <c r="AB502" s="322"/>
      <c r="AC502" s="326">
        <f t="shared" si="274"/>
        <v>0</v>
      </c>
      <c r="AD502" s="327">
        <f t="shared" si="275"/>
        <v>0</v>
      </c>
      <c r="AE502" s="324"/>
      <c r="AF502" s="328"/>
      <c r="AG502" s="324"/>
      <c r="AH502" s="328"/>
      <c r="AI502" s="324"/>
      <c r="AJ502" s="328"/>
      <c r="AK502" s="324"/>
      <c r="AL502" s="328"/>
      <c r="AM502" s="324"/>
      <c r="AN502" s="328"/>
      <c r="AO502" s="324"/>
      <c r="AP502" s="97"/>
      <c r="AQ502" s="98"/>
    </row>
    <row r="503" spans="1:43" ht="12" customHeight="1">
      <c r="A503" s="149"/>
      <c r="B503" s="133"/>
      <c r="C503" s="150" t="str">
        <f>IF(D503&lt;&gt;"",MAX(C497:C502)+1,"")</f>
        <v/>
      </c>
      <c r="D503" s="151"/>
      <c r="E503" s="152"/>
      <c r="F503" s="153"/>
      <c r="G503" s="138"/>
      <c r="H503" s="318"/>
      <c r="I503" s="319"/>
      <c r="J503" s="320">
        <f t="shared" si="272"/>
        <v>0</v>
      </c>
      <c r="K503" s="321">
        <f t="shared" si="273"/>
        <v>0</v>
      </c>
      <c r="L503" s="322"/>
      <c r="M503" s="323"/>
      <c r="N503" s="324"/>
      <c r="O503" s="323"/>
      <c r="P503" s="324"/>
      <c r="Q503" s="323"/>
      <c r="R503" s="324"/>
      <c r="S503" s="323"/>
      <c r="T503" s="324"/>
      <c r="U503" s="323"/>
      <c r="V503" s="324"/>
      <c r="W503" s="325"/>
      <c r="X503" s="322"/>
      <c r="Y503" s="153"/>
      <c r="Z503" s="138"/>
      <c r="AA503" s="325"/>
      <c r="AB503" s="322"/>
      <c r="AC503" s="326">
        <f t="shared" si="274"/>
        <v>0</v>
      </c>
      <c r="AD503" s="327">
        <f t="shared" si="275"/>
        <v>0</v>
      </c>
      <c r="AE503" s="324"/>
      <c r="AF503" s="328"/>
      <c r="AG503" s="324"/>
      <c r="AH503" s="328"/>
      <c r="AI503" s="324"/>
      <c r="AJ503" s="328"/>
      <c r="AK503" s="324"/>
      <c r="AL503" s="328"/>
      <c r="AM503" s="324"/>
      <c r="AN503" s="328"/>
      <c r="AO503" s="324"/>
      <c r="AP503" s="97"/>
      <c r="AQ503" s="98"/>
    </row>
    <row r="504" spans="1:43" ht="12" customHeight="1">
      <c r="A504" s="149"/>
      <c r="B504" s="133"/>
      <c r="C504" s="150" t="str">
        <f>IF(D504&lt;&gt;"",MAX(C497:C503)+1,"")</f>
        <v/>
      </c>
      <c r="D504" s="151"/>
      <c r="E504" s="152"/>
      <c r="F504" s="153"/>
      <c r="G504" s="138"/>
      <c r="H504" s="318"/>
      <c r="I504" s="319"/>
      <c r="J504" s="320">
        <f t="shared" si="272"/>
        <v>0</v>
      </c>
      <c r="K504" s="321">
        <f t="shared" si="273"/>
        <v>0</v>
      </c>
      <c r="L504" s="322"/>
      <c r="M504" s="323"/>
      <c r="N504" s="324"/>
      <c r="O504" s="323"/>
      <c r="P504" s="324"/>
      <c r="Q504" s="323"/>
      <c r="R504" s="324"/>
      <c r="S504" s="323"/>
      <c r="T504" s="324"/>
      <c r="U504" s="323"/>
      <c r="V504" s="324"/>
      <c r="W504" s="325"/>
      <c r="X504" s="322"/>
      <c r="Y504" s="153"/>
      <c r="Z504" s="138"/>
      <c r="AA504" s="325"/>
      <c r="AB504" s="322"/>
      <c r="AC504" s="326">
        <f t="shared" si="274"/>
        <v>0</v>
      </c>
      <c r="AD504" s="327">
        <f t="shared" si="275"/>
        <v>0</v>
      </c>
      <c r="AE504" s="324"/>
      <c r="AF504" s="328"/>
      <c r="AG504" s="324"/>
      <c r="AH504" s="328"/>
      <c r="AI504" s="324"/>
      <c r="AJ504" s="328"/>
      <c r="AK504" s="324"/>
      <c r="AL504" s="328"/>
      <c r="AM504" s="324"/>
      <c r="AN504" s="328"/>
      <c r="AO504" s="324"/>
      <c r="AP504" s="97"/>
      <c r="AQ504" s="98"/>
    </row>
    <row r="505" spans="1:43" ht="12" customHeight="1">
      <c r="A505" s="149"/>
      <c r="B505" s="133"/>
      <c r="C505" s="150" t="str">
        <f>IF(D505&lt;&gt;"",MAX(C497:C504)+1,"")</f>
        <v/>
      </c>
      <c r="D505" s="151"/>
      <c r="E505" s="152"/>
      <c r="F505" s="153"/>
      <c r="G505" s="138"/>
      <c r="H505" s="318"/>
      <c r="I505" s="319"/>
      <c r="J505" s="320">
        <f t="shared" si="272"/>
        <v>0</v>
      </c>
      <c r="K505" s="321">
        <f t="shared" si="273"/>
        <v>0</v>
      </c>
      <c r="L505" s="322"/>
      <c r="M505" s="323"/>
      <c r="N505" s="324"/>
      <c r="O505" s="323"/>
      <c r="P505" s="324"/>
      <c r="Q505" s="323"/>
      <c r="R505" s="324"/>
      <c r="S505" s="323"/>
      <c r="T505" s="324"/>
      <c r="U505" s="323"/>
      <c r="V505" s="324"/>
      <c r="W505" s="325"/>
      <c r="X505" s="322"/>
      <c r="Y505" s="153"/>
      <c r="Z505" s="138"/>
      <c r="AA505" s="325"/>
      <c r="AB505" s="322"/>
      <c r="AC505" s="326">
        <f t="shared" si="274"/>
        <v>0</v>
      </c>
      <c r="AD505" s="327">
        <f t="shared" si="275"/>
        <v>0</v>
      </c>
      <c r="AE505" s="324"/>
      <c r="AF505" s="328"/>
      <c r="AG505" s="324"/>
      <c r="AH505" s="328"/>
      <c r="AI505" s="324"/>
      <c r="AJ505" s="328"/>
      <c r="AK505" s="324"/>
      <c r="AL505" s="328"/>
      <c r="AM505" s="324"/>
      <c r="AN505" s="328"/>
      <c r="AO505" s="324"/>
      <c r="AP505" s="97"/>
      <c r="AQ505" s="98"/>
    </row>
    <row r="506" spans="1:43" ht="12" customHeight="1">
      <c r="A506" s="149"/>
      <c r="B506" s="133"/>
      <c r="C506" s="150" t="str">
        <f>IF(D506&lt;&gt;"",MAX(C497:C505)+1,"")</f>
        <v/>
      </c>
      <c r="D506" s="151"/>
      <c r="E506" s="152"/>
      <c r="F506" s="153"/>
      <c r="G506" s="138"/>
      <c r="H506" s="318"/>
      <c r="I506" s="319"/>
      <c r="J506" s="320">
        <f t="shared" si="272"/>
        <v>0</v>
      </c>
      <c r="K506" s="321">
        <f t="shared" si="273"/>
        <v>0</v>
      </c>
      <c r="L506" s="322"/>
      <c r="M506" s="323"/>
      <c r="N506" s="324"/>
      <c r="O506" s="323"/>
      <c r="P506" s="324"/>
      <c r="Q506" s="323"/>
      <c r="R506" s="324"/>
      <c r="S506" s="323"/>
      <c r="T506" s="324"/>
      <c r="U506" s="323"/>
      <c r="V506" s="324"/>
      <c r="W506" s="325"/>
      <c r="X506" s="322"/>
      <c r="Y506" s="153"/>
      <c r="Z506" s="138"/>
      <c r="AA506" s="325"/>
      <c r="AB506" s="322"/>
      <c r="AC506" s="326">
        <f t="shared" si="274"/>
        <v>0</v>
      </c>
      <c r="AD506" s="327">
        <f t="shared" si="275"/>
        <v>0</v>
      </c>
      <c r="AE506" s="324"/>
      <c r="AF506" s="328"/>
      <c r="AG506" s="324"/>
      <c r="AH506" s="328"/>
      <c r="AI506" s="324"/>
      <c r="AJ506" s="328"/>
      <c r="AK506" s="324"/>
      <c r="AL506" s="328"/>
      <c r="AM506" s="324"/>
      <c r="AN506" s="328"/>
      <c r="AO506" s="324"/>
      <c r="AP506" s="97"/>
      <c r="AQ506" s="98"/>
    </row>
    <row r="507" spans="1:43" ht="12" customHeight="1">
      <c r="A507" s="165"/>
      <c r="B507" s="166"/>
      <c r="C507" s="167" t="str">
        <f>IF(D507&lt;&gt;"",MAX(C497:C506)+1,"")</f>
        <v/>
      </c>
      <c r="D507" s="168"/>
      <c r="E507" s="169"/>
      <c r="F507" s="170"/>
      <c r="G507" s="171"/>
      <c r="H507" s="329"/>
      <c r="I507" s="330"/>
      <c r="J507" s="331">
        <f t="shared" si="272"/>
        <v>0</v>
      </c>
      <c r="K507" s="332">
        <f t="shared" si="273"/>
        <v>0</v>
      </c>
      <c r="L507" s="333"/>
      <c r="M507" s="334"/>
      <c r="N507" s="335"/>
      <c r="O507" s="334"/>
      <c r="P507" s="335"/>
      <c r="Q507" s="334"/>
      <c r="R507" s="335"/>
      <c r="S507" s="334"/>
      <c r="T507" s="335"/>
      <c r="U507" s="334"/>
      <c r="V507" s="335"/>
      <c r="W507" s="336"/>
      <c r="X507" s="333"/>
      <c r="Y507" s="170"/>
      <c r="Z507" s="171"/>
      <c r="AA507" s="336"/>
      <c r="AB507" s="333"/>
      <c r="AC507" s="337">
        <f t="shared" si="274"/>
        <v>0</v>
      </c>
      <c r="AD507" s="338">
        <f t="shared" si="275"/>
        <v>0</v>
      </c>
      <c r="AE507" s="335"/>
      <c r="AF507" s="339"/>
      <c r="AG507" s="335"/>
      <c r="AH507" s="339"/>
      <c r="AI507" s="335"/>
      <c r="AJ507" s="339"/>
      <c r="AK507" s="335"/>
      <c r="AL507" s="339"/>
      <c r="AM507" s="335"/>
      <c r="AN507" s="339"/>
      <c r="AO507" s="335"/>
      <c r="AP507" s="97"/>
      <c r="AQ507" s="98"/>
    </row>
    <row r="508" spans="1:43" ht="12" customHeight="1">
      <c r="A508" s="116" t="s">
        <v>651</v>
      </c>
      <c r="B508" s="117" t="s">
        <v>651</v>
      </c>
      <c r="C508" s="1350" t="s">
        <v>651</v>
      </c>
      <c r="D508" s="1351"/>
      <c r="E508" s="118" t="s">
        <v>651</v>
      </c>
      <c r="F508" s="340"/>
      <c r="G508" s="341"/>
      <c r="H508" s="342">
        <f t="shared" ref="H508:X508" si="276">SUM(H509:H518)</f>
        <v>0</v>
      </c>
      <c r="I508" s="343">
        <f t="shared" si="276"/>
        <v>0</v>
      </c>
      <c r="J508" s="342" t="e">
        <f t="shared" si="276"/>
        <v>#VALUE!</v>
      </c>
      <c r="K508" s="344" t="e">
        <f t="shared" si="276"/>
        <v>#VALUE!</v>
      </c>
      <c r="L508" s="345">
        <f t="shared" si="276"/>
        <v>0</v>
      </c>
      <c r="M508" s="346">
        <f t="shared" si="276"/>
        <v>0</v>
      </c>
      <c r="N508" s="347">
        <f t="shared" si="276"/>
        <v>0</v>
      </c>
      <c r="O508" s="346">
        <f t="shared" si="276"/>
        <v>0</v>
      </c>
      <c r="P508" s="347">
        <f t="shared" si="276"/>
        <v>0</v>
      </c>
      <c r="Q508" s="346">
        <f t="shared" si="276"/>
        <v>0</v>
      </c>
      <c r="R508" s="347">
        <f t="shared" si="276"/>
        <v>0</v>
      </c>
      <c r="S508" s="346">
        <f t="shared" si="276"/>
        <v>0</v>
      </c>
      <c r="T508" s="347">
        <f t="shared" si="276"/>
        <v>0</v>
      </c>
      <c r="U508" s="346">
        <f t="shared" si="276"/>
        <v>0</v>
      </c>
      <c r="V508" s="347">
        <f t="shared" si="276"/>
        <v>0</v>
      </c>
      <c r="W508" s="348">
        <f t="shared" si="276"/>
        <v>0</v>
      </c>
      <c r="X508" s="345">
        <f t="shared" si="276"/>
        <v>0</v>
      </c>
      <c r="Y508" s="340"/>
      <c r="Z508" s="341"/>
      <c r="AA508" s="348">
        <f t="shared" ref="AA508:AO508" si="277">SUM(AA509:AA518)</f>
        <v>0</v>
      </c>
      <c r="AB508" s="345">
        <f t="shared" si="277"/>
        <v>0</v>
      </c>
      <c r="AC508" s="349">
        <f t="shared" si="277"/>
        <v>0</v>
      </c>
      <c r="AD508" s="350">
        <f t="shared" si="277"/>
        <v>0</v>
      </c>
      <c r="AE508" s="347">
        <f t="shared" si="277"/>
        <v>0</v>
      </c>
      <c r="AF508" s="349">
        <f t="shared" si="277"/>
        <v>0</v>
      </c>
      <c r="AG508" s="347">
        <f t="shared" si="277"/>
        <v>0</v>
      </c>
      <c r="AH508" s="349">
        <f t="shared" si="277"/>
        <v>0</v>
      </c>
      <c r="AI508" s="347">
        <f t="shared" si="277"/>
        <v>0</v>
      </c>
      <c r="AJ508" s="349">
        <f t="shared" si="277"/>
        <v>0</v>
      </c>
      <c r="AK508" s="347">
        <f t="shared" si="277"/>
        <v>0</v>
      </c>
      <c r="AL508" s="349">
        <f t="shared" si="277"/>
        <v>0</v>
      </c>
      <c r="AM508" s="347">
        <f t="shared" si="277"/>
        <v>0</v>
      </c>
      <c r="AN508" s="349">
        <f t="shared" si="277"/>
        <v>0</v>
      </c>
      <c r="AO508" s="347">
        <f t="shared" si="277"/>
        <v>0</v>
      </c>
      <c r="AP508" s="130"/>
      <c r="AQ508" s="131">
        <f>COUNTIF(AD509:AD518,"&gt;0")</f>
        <v>0</v>
      </c>
    </row>
    <row r="509" spans="1:43" ht="12" customHeight="1">
      <c r="A509" s="132"/>
      <c r="B509" s="133"/>
      <c r="C509" s="134">
        <f>IF(D509&lt;&gt;"",MAX(C508)+1,"")</f>
        <v>1</v>
      </c>
      <c r="D509" s="135" t="str">
        <f>IF(B508&lt;&gt;"","Điểm chính","")</f>
        <v>Điểm chính</v>
      </c>
      <c r="E509" s="136"/>
      <c r="F509" s="137"/>
      <c r="G509" s="138"/>
      <c r="H509" s="307"/>
      <c r="I509" s="308"/>
      <c r="J509" s="309" t="e">
        <f t="shared" ref="J509:J518" si="278">M509+O509+Q509+S509+U509</f>
        <v>#VALUE!</v>
      </c>
      <c r="K509" s="310" t="e">
        <f t="shared" ref="K509:K518" si="279">N509+P509+R509+T509+V509</f>
        <v>#VALUE!</v>
      </c>
      <c r="L509" s="311"/>
      <c r="M509" s="312" t="s">
        <v>651</v>
      </c>
      <c r="N509" s="313" t="s">
        <v>651</v>
      </c>
      <c r="O509" s="312" t="s">
        <v>651</v>
      </c>
      <c r="P509" s="313" t="s">
        <v>651</v>
      </c>
      <c r="Q509" s="312" t="s">
        <v>651</v>
      </c>
      <c r="R509" s="313" t="s">
        <v>651</v>
      </c>
      <c r="S509" s="312" t="s">
        <v>651</v>
      </c>
      <c r="T509" s="313" t="s">
        <v>651</v>
      </c>
      <c r="U509" s="312" t="s">
        <v>651</v>
      </c>
      <c r="V509" s="313" t="s">
        <v>651</v>
      </c>
      <c r="W509" s="314"/>
      <c r="X509" s="311"/>
      <c r="Y509" s="137"/>
      <c r="Z509" s="138"/>
      <c r="AA509" s="314"/>
      <c r="AB509" s="311"/>
      <c r="AC509" s="315">
        <f t="shared" ref="AC509:AC518" si="280">AF509+AH509+AJ509+AL509+AN509</f>
        <v>0</v>
      </c>
      <c r="AD509" s="316">
        <f t="shared" ref="AD509:AD518" si="281">AG509+AI509+AK509+AM509+AO509</f>
        <v>0</v>
      </c>
      <c r="AE509" s="313"/>
      <c r="AF509" s="317"/>
      <c r="AG509" s="313"/>
      <c r="AH509" s="317"/>
      <c r="AI509" s="313"/>
      <c r="AJ509" s="317"/>
      <c r="AK509" s="313"/>
      <c r="AL509" s="317"/>
      <c r="AM509" s="313"/>
      <c r="AN509" s="317"/>
      <c r="AO509" s="313"/>
      <c r="AP509" s="97"/>
      <c r="AQ509" s="98"/>
    </row>
    <row r="510" spans="1:43" ht="12" customHeight="1">
      <c r="A510" s="149"/>
      <c r="B510" s="133"/>
      <c r="C510" s="150" t="str">
        <f>IF(D510&lt;&gt;"",MAX(C508:C509)+1,"")</f>
        <v/>
      </c>
      <c r="D510" s="151"/>
      <c r="E510" s="152"/>
      <c r="F510" s="153"/>
      <c r="G510" s="138"/>
      <c r="H510" s="318"/>
      <c r="I510" s="319"/>
      <c r="J510" s="320">
        <f t="shared" si="278"/>
        <v>0</v>
      </c>
      <c r="K510" s="321">
        <f t="shared" si="279"/>
        <v>0</v>
      </c>
      <c r="L510" s="322"/>
      <c r="M510" s="323"/>
      <c r="N510" s="324"/>
      <c r="O510" s="323"/>
      <c r="P510" s="324"/>
      <c r="Q510" s="323"/>
      <c r="R510" s="324"/>
      <c r="S510" s="323"/>
      <c r="T510" s="324"/>
      <c r="U510" s="323"/>
      <c r="V510" s="324"/>
      <c r="W510" s="325"/>
      <c r="X510" s="322"/>
      <c r="Y510" s="153"/>
      <c r="Z510" s="138"/>
      <c r="AA510" s="325"/>
      <c r="AB510" s="322"/>
      <c r="AC510" s="326">
        <f t="shared" si="280"/>
        <v>0</v>
      </c>
      <c r="AD510" s="327">
        <f t="shared" si="281"/>
        <v>0</v>
      </c>
      <c r="AE510" s="324"/>
      <c r="AF510" s="328"/>
      <c r="AG510" s="324"/>
      <c r="AH510" s="328"/>
      <c r="AI510" s="324"/>
      <c r="AJ510" s="328"/>
      <c r="AK510" s="324"/>
      <c r="AL510" s="328"/>
      <c r="AM510" s="324"/>
      <c r="AN510" s="328"/>
      <c r="AO510" s="324"/>
      <c r="AP510" s="97"/>
      <c r="AQ510" s="98"/>
    </row>
    <row r="511" spans="1:43" ht="12" customHeight="1">
      <c r="A511" s="149"/>
      <c r="B511" s="133"/>
      <c r="C511" s="150" t="str">
        <f>IF(D511&lt;&gt;"",MAX(C508:C510)+1,"")</f>
        <v/>
      </c>
      <c r="D511" s="151"/>
      <c r="E511" s="152"/>
      <c r="F511" s="153"/>
      <c r="G511" s="138"/>
      <c r="H511" s="318"/>
      <c r="I511" s="319"/>
      <c r="J511" s="320">
        <f t="shared" si="278"/>
        <v>0</v>
      </c>
      <c r="K511" s="321">
        <f t="shared" si="279"/>
        <v>0</v>
      </c>
      <c r="L511" s="322"/>
      <c r="M511" s="323"/>
      <c r="N511" s="324"/>
      <c r="O511" s="323"/>
      <c r="P511" s="324"/>
      <c r="Q511" s="323"/>
      <c r="R511" s="324"/>
      <c r="S511" s="323"/>
      <c r="T511" s="324"/>
      <c r="U511" s="323"/>
      <c r="V511" s="324"/>
      <c r="W511" s="325"/>
      <c r="X511" s="322"/>
      <c r="Y511" s="153"/>
      <c r="Z511" s="138"/>
      <c r="AA511" s="325"/>
      <c r="AB511" s="322"/>
      <c r="AC511" s="326">
        <f t="shared" si="280"/>
        <v>0</v>
      </c>
      <c r="AD511" s="327">
        <f t="shared" si="281"/>
        <v>0</v>
      </c>
      <c r="AE511" s="324"/>
      <c r="AF511" s="328"/>
      <c r="AG511" s="324"/>
      <c r="AH511" s="328"/>
      <c r="AI511" s="324"/>
      <c r="AJ511" s="328"/>
      <c r="AK511" s="324"/>
      <c r="AL511" s="328"/>
      <c r="AM511" s="324"/>
      <c r="AN511" s="328"/>
      <c r="AO511" s="324"/>
      <c r="AP511" s="97"/>
      <c r="AQ511" s="98"/>
    </row>
    <row r="512" spans="1:43" ht="12" customHeight="1">
      <c r="A512" s="149"/>
      <c r="B512" s="133"/>
      <c r="C512" s="150" t="str">
        <f>IF(D512&lt;&gt;"",MAX(C508:C511)+1,"")</f>
        <v/>
      </c>
      <c r="D512" s="151"/>
      <c r="E512" s="152"/>
      <c r="F512" s="153"/>
      <c r="G512" s="138"/>
      <c r="H512" s="318"/>
      <c r="I512" s="319"/>
      <c r="J512" s="320">
        <f t="shared" si="278"/>
        <v>0</v>
      </c>
      <c r="K512" s="321">
        <f t="shared" si="279"/>
        <v>0</v>
      </c>
      <c r="L512" s="322"/>
      <c r="M512" s="323"/>
      <c r="N512" s="324"/>
      <c r="O512" s="323"/>
      <c r="P512" s="324"/>
      <c r="Q512" s="323"/>
      <c r="R512" s="324"/>
      <c r="S512" s="323"/>
      <c r="T512" s="324"/>
      <c r="U512" s="323"/>
      <c r="V512" s="324"/>
      <c r="W512" s="325"/>
      <c r="X512" s="322"/>
      <c r="Y512" s="153"/>
      <c r="Z512" s="138"/>
      <c r="AA512" s="325"/>
      <c r="AB512" s="322"/>
      <c r="AC512" s="326">
        <f t="shared" si="280"/>
        <v>0</v>
      </c>
      <c r="AD512" s="327">
        <f t="shared" si="281"/>
        <v>0</v>
      </c>
      <c r="AE512" s="324"/>
      <c r="AF512" s="328"/>
      <c r="AG512" s="324"/>
      <c r="AH512" s="328"/>
      <c r="AI512" s="324"/>
      <c r="AJ512" s="328"/>
      <c r="AK512" s="324"/>
      <c r="AL512" s="328"/>
      <c r="AM512" s="324"/>
      <c r="AN512" s="328"/>
      <c r="AO512" s="324"/>
      <c r="AP512" s="97"/>
      <c r="AQ512" s="98"/>
    </row>
    <row r="513" spans="1:43" ht="12" customHeight="1">
      <c r="A513" s="149"/>
      <c r="B513" s="133"/>
      <c r="C513" s="150" t="str">
        <f>IF(D513&lt;&gt;"",MAX(C508:C512)+1,"")</f>
        <v/>
      </c>
      <c r="D513" s="151"/>
      <c r="E513" s="152"/>
      <c r="F513" s="153"/>
      <c r="G513" s="138"/>
      <c r="H513" s="318"/>
      <c r="I513" s="319"/>
      <c r="J513" s="320">
        <f t="shared" si="278"/>
        <v>0</v>
      </c>
      <c r="K513" s="321">
        <f t="shared" si="279"/>
        <v>0</v>
      </c>
      <c r="L513" s="322"/>
      <c r="M513" s="323"/>
      <c r="N513" s="324"/>
      <c r="O513" s="323"/>
      <c r="P513" s="324"/>
      <c r="Q513" s="323"/>
      <c r="R513" s="324"/>
      <c r="S513" s="323"/>
      <c r="T513" s="324"/>
      <c r="U513" s="323"/>
      <c r="V513" s="324"/>
      <c r="W513" s="325"/>
      <c r="X513" s="322"/>
      <c r="Y513" s="153"/>
      <c r="Z513" s="138"/>
      <c r="AA513" s="325"/>
      <c r="AB513" s="322"/>
      <c r="AC513" s="326">
        <f t="shared" si="280"/>
        <v>0</v>
      </c>
      <c r="AD513" s="327">
        <f t="shared" si="281"/>
        <v>0</v>
      </c>
      <c r="AE513" s="324"/>
      <c r="AF513" s="328"/>
      <c r="AG513" s="324"/>
      <c r="AH513" s="328"/>
      <c r="AI513" s="324"/>
      <c r="AJ513" s="328"/>
      <c r="AK513" s="324"/>
      <c r="AL513" s="328"/>
      <c r="AM513" s="324"/>
      <c r="AN513" s="328"/>
      <c r="AO513" s="324"/>
      <c r="AP513" s="97"/>
      <c r="AQ513" s="98"/>
    </row>
    <row r="514" spans="1:43" ht="12" customHeight="1">
      <c r="A514" s="149"/>
      <c r="B514" s="133"/>
      <c r="C514" s="150" t="str">
        <f>IF(D514&lt;&gt;"",MAX(C508:C513)+1,"")</f>
        <v/>
      </c>
      <c r="D514" s="151"/>
      <c r="E514" s="152"/>
      <c r="F514" s="153"/>
      <c r="G514" s="138"/>
      <c r="H514" s="318"/>
      <c r="I514" s="319"/>
      <c r="J514" s="320">
        <f t="shared" si="278"/>
        <v>0</v>
      </c>
      <c r="K514" s="321">
        <f t="shared" si="279"/>
        <v>0</v>
      </c>
      <c r="L514" s="322"/>
      <c r="M514" s="323"/>
      <c r="N514" s="324"/>
      <c r="O514" s="323"/>
      <c r="P514" s="324"/>
      <c r="Q514" s="323"/>
      <c r="R514" s="324"/>
      <c r="S514" s="323"/>
      <c r="T514" s="324"/>
      <c r="U514" s="323"/>
      <c r="V514" s="324"/>
      <c r="W514" s="325"/>
      <c r="X514" s="322"/>
      <c r="Y514" s="153"/>
      <c r="Z514" s="138"/>
      <c r="AA514" s="325"/>
      <c r="AB514" s="322"/>
      <c r="AC514" s="326">
        <f t="shared" si="280"/>
        <v>0</v>
      </c>
      <c r="AD514" s="327">
        <f t="shared" si="281"/>
        <v>0</v>
      </c>
      <c r="AE514" s="324"/>
      <c r="AF514" s="328"/>
      <c r="AG514" s="324"/>
      <c r="AH514" s="328"/>
      <c r="AI514" s="324"/>
      <c r="AJ514" s="328"/>
      <c r="AK514" s="324"/>
      <c r="AL514" s="328"/>
      <c r="AM514" s="324"/>
      <c r="AN514" s="328"/>
      <c r="AO514" s="324"/>
      <c r="AP514" s="97"/>
      <c r="AQ514" s="98"/>
    </row>
    <row r="515" spans="1:43" ht="12" customHeight="1">
      <c r="A515" s="149"/>
      <c r="B515" s="133"/>
      <c r="C515" s="150" t="str">
        <f>IF(D515&lt;&gt;"",MAX(C508:C514)+1,"")</f>
        <v/>
      </c>
      <c r="D515" s="151"/>
      <c r="E515" s="152"/>
      <c r="F515" s="153"/>
      <c r="G515" s="138"/>
      <c r="H515" s="318"/>
      <c r="I515" s="319"/>
      <c r="J515" s="320">
        <f t="shared" si="278"/>
        <v>0</v>
      </c>
      <c r="K515" s="321">
        <f t="shared" si="279"/>
        <v>0</v>
      </c>
      <c r="L515" s="322"/>
      <c r="M515" s="323"/>
      <c r="N515" s="324"/>
      <c r="O515" s="323"/>
      <c r="P515" s="324"/>
      <c r="Q515" s="323"/>
      <c r="R515" s="324"/>
      <c r="S515" s="323"/>
      <c r="T515" s="324"/>
      <c r="U515" s="323"/>
      <c r="V515" s="324"/>
      <c r="W515" s="325"/>
      <c r="X515" s="322"/>
      <c r="Y515" s="153"/>
      <c r="Z515" s="138"/>
      <c r="AA515" s="325"/>
      <c r="AB515" s="322"/>
      <c r="AC515" s="326">
        <f t="shared" si="280"/>
        <v>0</v>
      </c>
      <c r="AD515" s="327">
        <f t="shared" si="281"/>
        <v>0</v>
      </c>
      <c r="AE515" s="324"/>
      <c r="AF515" s="328"/>
      <c r="AG515" s="324"/>
      <c r="AH515" s="328"/>
      <c r="AI515" s="324"/>
      <c r="AJ515" s="328"/>
      <c r="AK515" s="324"/>
      <c r="AL515" s="328"/>
      <c r="AM515" s="324"/>
      <c r="AN515" s="328"/>
      <c r="AO515" s="324"/>
      <c r="AP515" s="97"/>
      <c r="AQ515" s="98"/>
    </row>
    <row r="516" spans="1:43" ht="12" customHeight="1">
      <c r="A516" s="149"/>
      <c r="B516" s="133"/>
      <c r="C516" s="150" t="str">
        <f>IF(D516&lt;&gt;"",MAX(C508:C515)+1,"")</f>
        <v/>
      </c>
      <c r="D516" s="151"/>
      <c r="E516" s="152"/>
      <c r="F516" s="153"/>
      <c r="G516" s="138"/>
      <c r="H516" s="318"/>
      <c r="I516" s="319"/>
      <c r="J516" s="320">
        <f t="shared" si="278"/>
        <v>0</v>
      </c>
      <c r="K516" s="321">
        <f t="shared" si="279"/>
        <v>0</v>
      </c>
      <c r="L516" s="322"/>
      <c r="M516" s="323"/>
      <c r="N516" s="324"/>
      <c r="O516" s="323"/>
      <c r="P516" s="324"/>
      <c r="Q516" s="323"/>
      <c r="R516" s="324"/>
      <c r="S516" s="323"/>
      <c r="T516" s="324"/>
      <c r="U516" s="323"/>
      <c r="V516" s="324"/>
      <c r="W516" s="325"/>
      <c r="X516" s="322"/>
      <c r="Y516" s="153"/>
      <c r="Z516" s="138"/>
      <c r="AA516" s="325"/>
      <c r="AB516" s="322"/>
      <c r="AC516" s="326">
        <f t="shared" si="280"/>
        <v>0</v>
      </c>
      <c r="AD516" s="327">
        <f t="shared" si="281"/>
        <v>0</v>
      </c>
      <c r="AE516" s="324"/>
      <c r="AF516" s="328"/>
      <c r="AG516" s="324"/>
      <c r="AH516" s="328"/>
      <c r="AI516" s="324"/>
      <c r="AJ516" s="328"/>
      <c r="AK516" s="324"/>
      <c r="AL516" s="328"/>
      <c r="AM516" s="324"/>
      <c r="AN516" s="328"/>
      <c r="AO516" s="324"/>
      <c r="AP516" s="97"/>
      <c r="AQ516" s="98"/>
    </row>
    <row r="517" spans="1:43" ht="12" customHeight="1">
      <c r="A517" s="149"/>
      <c r="B517" s="133"/>
      <c r="C517" s="150" t="str">
        <f>IF(D517&lt;&gt;"",MAX(C508:C516)+1,"")</f>
        <v/>
      </c>
      <c r="D517" s="151"/>
      <c r="E517" s="152"/>
      <c r="F517" s="153"/>
      <c r="G517" s="138"/>
      <c r="H517" s="318"/>
      <c r="I517" s="319"/>
      <c r="J517" s="320">
        <f t="shared" si="278"/>
        <v>0</v>
      </c>
      <c r="K517" s="321">
        <f t="shared" si="279"/>
        <v>0</v>
      </c>
      <c r="L517" s="322"/>
      <c r="M517" s="323"/>
      <c r="N517" s="324"/>
      <c r="O517" s="323"/>
      <c r="P517" s="324"/>
      <c r="Q517" s="323"/>
      <c r="R517" s="324"/>
      <c r="S517" s="323"/>
      <c r="T517" s="324"/>
      <c r="U517" s="323"/>
      <c r="V517" s="324"/>
      <c r="W517" s="325"/>
      <c r="X517" s="322"/>
      <c r="Y517" s="153"/>
      <c r="Z517" s="138"/>
      <c r="AA517" s="325"/>
      <c r="AB517" s="322"/>
      <c r="AC517" s="326">
        <f t="shared" si="280"/>
        <v>0</v>
      </c>
      <c r="AD517" s="327">
        <f t="shared" si="281"/>
        <v>0</v>
      </c>
      <c r="AE517" s="324"/>
      <c r="AF517" s="328"/>
      <c r="AG517" s="324"/>
      <c r="AH517" s="328"/>
      <c r="AI517" s="324"/>
      <c r="AJ517" s="328"/>
      <c r="AK517" s="324"/>
      <c r="AL517" s="328"/>
      <c r="AM517" s="324"/>
      <c r="AN517" s="328"/>
      <c r="AO517" s="324"/>
      <c r="AP517" s="97"/>
      <c r="AQ517" s="98"/>
    </row>
    <row r="518" spans="1:43" ht="12" customHeight="1">
      <c r="A518" s="165"/>
      <c r="B518" s="166"/>
      <c r="C518" s="167" t="str">
        <f>IF(D518&lt;&gt;"",MAX(C508:C517)+1,"")</f>
        <v/>
      </c>
      <c r="D518" s="168"/>
      <c r="E518" s="169"/>
      <c r="F518" s="170"/>
      <c r="G518" s="171"/>
      <c r="H518" s="329"/>
      <c r="I518" s="330"/>
      <c r="J518" s="331">
        <f t="shared" si="278"/>
        <v>0</v>
      </c>
      <c r="K518" s="332">
        <f t="shared" si="279"/>
        <v>0</v>
      </c>
      <c r="L518" s="333"/>
      <c r="M518" s="334"/>
      <c r="N518" s="335"/>
      <c r="O518" s="334"/>
      <c r="P518" s="335"/>
      <c r="Q518" s="334"/>
      <c r="R518" s="335"/>
      <c r="S518" s="334"/>
      <c r="T518" s="335"/>
      <c r="U518" s="334"/>
      <c r="V518" s="335"/>
      <c r="W518" s="336"/>
      <c r="X518" s="333"/>
      <c r="Y518" s="170"/>
      <c r="Z518" s="171"/>
      <c r="AA518" s="336"/>
      <c r="AB518" s="333"/>
      <c r="AC518" s="337">
        <f t="shared" si="280"/>
        <v>0</v>
      </c>
      <c r="AD518" s="338">
        <f t="shared" si="281"/>
        <v>0</v>
      </c>
      <c r="AE518" s="335"/>
      <c r="AF518" s="339"/>
      <c r="AG518" s="335"/>
      <c r="AH518" s="339"/>
      <c r="AI518" s="335"/>
      <c r="AJ518" s="339"/>
      <c r="AK518" s="335"/>
      <c r="AL518" s="339"/>
      <c r="AM518" s="335"/>
      <c r="AN518" s="339"/>
      <c r="AO518" s="335"/>
      <c r="AP518" s="97"/>
      <c r="AQ518" s="98"/>
    </row>
    <row r="519" spans="1:43" ht="12" customHeight="1">
      <c r="A519" s="116" t="s">
        <v>651</v>
      </c>
      <c r="B519" s="117" t="s">
        <v>651</v>
      </c>
      <c r="C519" s="1350" t="s">
        <v>651</v>
      </c>
      <c r="D519" s="1351"/>
      <c r="E519" s="118" t="s">
        <v>651</v>
      </c>
      <c r="F519" s="340"/>
      <c r="G519" s="341"/>
      <c r="H519" s="342">
        <f t="shared" ref="H519:X519" si="282">SUM(H520:H529)</f>
        <v>0</v>
      </c>
      <c r="I519" s="343">
        <f t="shared" si="282"/>
        <v>0</v>
      </c>
      <c r="J519" s="342" t="e">
        <f t="shared" si="282"/>
        <v>#VALUE!</v>
      </c>
      <c r="K519" s="344" t="e">
        <f t="shared" si="282"/>
        <v>#VALUE!</v>
      </c>
      <c r="L519" s="345">
        <f t="shared" si="282"/>
        <v>0</v>
      </c>
      <c r="M519" s="346">
        <f t="shared" si="282"/>
        <v>0</v>
      </c>
      <c r="N519" s="347">
        <f t="shared" si="282"/>
        <v>0</v>
      </c>
      <c r="O519" s="346">
        <f t="shared" si="282"/>
        <v>0</v>
      </c>
      <c r="P519" s="347">
        <f t="shared" si="282"/>
        <v>0</v>
      </c>
      <c r="Q519" s="346">
        <f t="shared" si="282"/>
        <v>0</v>
      </c>
      <c r="R519" s="347">
        <f t="shared" si="282"/>
        <v>0</v>
      </c>
      <c r="S519" s="346">
        <f t="shared" si="282"/>
        <v>0</v>
      </c>
      <c r="T519" s="347">
        <f t="shared" si="282"/>
        <v>0</v>
      </c>
      <c r="U519" s="346">
        <f t="shared" si="282"/>
        <v>0</v>
      </c>
      <c r="V519" s="347">
        <f t="shared" si="282"/>
        <v>0</v>
      </c>
      <c r="W519" s="348">
        <f t="shared" si="282"/>
        <v>0</v>
      </c>
      <c r="X519" s="345">
        <f t="shared" si="282"/>
        <v>0</v>
      </c>
      <c r="Y519" s="340"/>
      <c r="Z519" s="341"/>
      <c r="AA519" s="348">
        <f t="shared" ref="AA519:AO519" si="283">SUM(AA520:AA529)</f>
        <v>0</v>
      </c>
      <c r="AB519" s="345">
        <f t="shared" si="283"/>
        <v>0</v>
      </c>
      <c r="AC519" s="349">
        <f t="shared" si="283"/>
        <v>0</v>
      </c>
      <c r="AD519" s="350">
        <f t="shared" si="283"/>
        <v>0</v>
      </c>
      <c r="AE519" s="347">
        <f t="shared" si="283"/>
        <v>0</v>
      </c>
      <c r="AF519" s="349">
        <f t="shared" si="283"/>
        <v>0</v>
      </c>
      <c r="AG519" s="347">
        <f t="shared" si="283"/>
        <v>0</v>
      </c>
      <c r="AH519" s="349">
        <f t="shared" si="283"/>
        <v>0</v>
      </c>
      <c r="AI519" s="347">
        <f t="shared" si="283"/>
        <v>0</v>
      </c>
      <c r="AJ519" s="349">
        <f t="shared" si="283"/>
        <v>0</v>
      </c>
      <c r="AK519" s="347">
        <f t="shared" si="283"/>
        <v>0</v>
      </c>
      <c r="AL519" s="349">
        <f t="shared" si="283"/>
        <v>0</v>
      </c>
      <c r="AM519" s="347">
        <f t="shared" si="283"/>
        <v>0</v>
      </c>
      <c r="AN519" s="349">
        <f t="shared" si="283"/>
        <v>0</v>
      </c>
      <c r="AO519" s="347">
        <f t="shared" si="283"/>
        <v>0</v>
      </c>
      <c r="AP519" s="130"/>
      <c r="AQ519" s="131">
        <f>COUNTIF(AD520:AD529,"&gt;0")</f>
        <v>0</v>
      </c>
    </row>
    <row r="520" spans="1:43" ht="12" customHeight="1">
      <c r="A520" s="132"/>
      <c r="B520" s="133"/>
      <c r="C520" s="134">
        <f>IF(D520&lt;&gt;"",MAX(C519)+1,"")</f>
        <v>1</v>
      </c>
      <c r="D520" s="135" t="str">
        <f>IF(B519&lt;&gt;"","Điểm chính","")</f>
        <v>Điểm chính</v>
      </c>
      <c r="E520" s="136"/>
      <c r="F520" s="137"/>
      <c r="G520" s="138"/>
      <c r="H520" s="307"/>
      <c r="I520" s="308"/>
      <c r="J520" s="309" t="e">
        <f t="shared" ref="J520:J529" si="284">M520+O520+Q520+S520+U520</f>
        <v>#VALUE!</v>
      </c>
      <c r="K520" s="310" t="e">
        <f t="shared" ref="K520:K529" si="285">N520+P520+R520+T520+V520</f>
        <v>#VALUE!</v>
      </c>
      <c r="L520" s="311"/>
      <c r="M520" s="312" t="s">
        <v>651</v>
      </c>
      <c r="N520" s="313" t="s">
        <v>651</v>
      </c>
      <c r="O520" s="312" t="s">
        <v>651</v>
      </c>
      <c r="P520" s="313" t="s">
        <v>651</v>
      </c>
      <c r="Q520" s="312" t="s">
        <v>651</v>
      </c>
      <c r="R520" s="313" t="s">
        <v>651</v>
      </c>
      <c r="S520" s="312" t="s">
        <v>651</v>
      </c>
      <c r="T520" s="313" t="s">
        <v>651</v>
      </c>
      <c r="U520" s="312" t="s">
        <v>651</v>
      </c>
      <c r="V520" s="313" t="s">
        <v>651</v>
      </c>
      <c r="W520" s="314"/>
      <c r="X520" s="311"/>
      <c r="Y520" s="137"/>
      <c r="Z520" s="138"/>
      <c r="AA520" s="314"/>
      <c r="AB520" s="311"/>
      <c r="AC520" s="315">
        <f t="shared" ref="AC520:AC529" si="286">AF520+AH520+AJ520+AL520+AN520</f>
        <v>0</v>
      </c>
      <c r="AD520" s="316">
        <f t="shared" ref="AD520:AD529" si="287">AG520+AI520+AK520+AM520+AO520</f>
        <v>0</v>
      </c>
      <c r="AE520" s="313"/>
      <c r="AF520" s="317"/>
      <c r="AG520" s="313"/>
      <c r="AH520" s="317"/>
      <c r="AI520" s="313"/>
      <c r="AJ520" s="317"/>
      <c r="AK520" s="313"/>
      <c r="AL520" s="317"/>
      <c r="AM520" s="313"/>
      <c r="AN520" s="317"/>
      <c r="AO520" s="313"/>
      <c r="AP520" s="97"/>
      <c r="AQ520" s="98"/>
    </row>
    <row r="521" spans="1:43" ht="12" customHeight="1">
      <c r="A521" s="149"/>
      <c r="B521" s="133"/>
      <c r="C521" s="150" t="str">
        <f>IF(D521&lt;&gt;"",MAX(C519:C520)+1,"")</f>
        <v/>
      </c>
      <c r="D521" s="151"/>
      <c r="E521" s="152"/>
      <c r="F521" s="153"/>
      <c r="G521" s="138"/>
      <c r="H521" s="318"/>
      <c r="I521" s="319"/>
      <c r="J521" s="320">
        <f t="shared" si="284"/>
        <v>0</v>
      </c>
      <c r="K521" s="321">
        <f t="shared" si="285"/>
        <v>0</v>
      </c>
      <c r="L521" s="322"/>
      <c r="M521" s="323"/>
      <c r="N521" s="324"/>
      <c r="O521" s="323"/>
      <c r="P521" s="324"/>
      <c r="Q521" s="323"/>
      <c r="R521" s="324"/>
      <c r="S521" s="323"/>
      <c r="T521" s="324"/>
      <c r="U521" s="323"/>
      <c r="V521" s="324"/>
      <c r="W521" s="325"/>
      <c r="X521" s="322"/>
      <c r="Y521" s="153"/>
      <c r="Z521" s="138"/>
      <c r="AA521" s="325"/>
      <c r="AB521" s="322"/>
      <c r="AC521" s="326">
        <f t="shared" si="286"/>
        <v>0</v>
      </c>
      <c r="AD521" s="327">
        <f t="shared" si="287"/>
        <v>0</v>
      </c>
      <c r="AE521" s="324"/>
      <c r="AF521" s="328"/>
      <c r="AG521" s="324"/>
      <c r="AH521" s="328"/>
      <c r="AI521" s="324"/>
      <c r="AJ521" s="328"/>
      <c r="AK521" s="324"/>
      <c r="AL521" s="328"/>
      <c r="AM521" s="324"/>
      <c r="AN521" s="328"/>
      <c r="AO521" s="324"/>
      <c r="AP521" s="97"/>
      <c r="AQ521" s="98"/>
    </row>
    <row r="522" spans="1:43" ht="12" customHeight="1">
      <c r="A522" s="149"/>
      <c r="B522" s="133"/>
      <c r="C522" s="150" t="str">
        <f>IF(D522&lt;&gt;"",MAX(C519:C521)+1,"")</f>
        <v/>
      </c>
      <c r="D522" s="151"/>
      <c r="E522" s="152"/>
      <c r="F522" s="153"/>
      <c r="G522" s="138"/>
      <c r="H522" s="318"/>
      <c r="I522" s="319"/>
      <c r="J522" s="320">
        <f t="shared" si="284"/>
        <v>0</v>
      </c>
      <c r="K522" s="321">
        <f t="shared" si="285"/>
        <v>0</v>
      </c>
      <c r="L522" s="322"/>
      <c r="M522" s="323"/>
      <c r="N522" s="324"/>
      <c r="O522" s="323"/>
      <c r="P522" s="324"/>
      <c r="Q522" s="323"/>
      <c r="R522" s="324"/>
      <c r="S522" s="323"/>
      <c r="T522" s="324"/>
      <c r="U522" s="323"/>
      <c r="V522" s="324"/>
      <c r="W522" s="325"/>
      <c r="X522" s="322"/>
      <c r="Y522" s="153"/>
      <c r="Z522" s="138"/>
      <c r="AA522" s="325"/>
      <c r="AB522" s="322"/>
      <c r="AC522" s="326">
        <f t="shared" si="286"/>
        <v>0</v>
      </c>
      <c r="AD522" s="327">
        <f t="shared" si="287"/>
        <v>0</v>
      </c>
      <c r="AE522" s="324"/>
      <c r="AF522" s="328"/>
      <c r="AG522" s="324"/>
      <c r="AH522" s="328"/>
      <c r="AI522" s="324"/>
      <c r="AJ522" s="328"/>
      <c r="AK522" s="324"/>
      <c r="AL522" s="328"/>
      <c r="AM522" s="324"/>
      <c r="AN522" s="328"/>
      <c r="AO522" s="324"/>
      <c r="AP522" s="97"/>
      <c r="AQ522" s="98"/>
    </row>
    <row r="523" spans="1:43" ht="12" customHeight="1">
      <c r="A523" s="149"/>
      <c r="B523" s="133"/>
      <c r="C523" s="150" t="str">
        <f>IF(D523&lt;&gt;"",MAX(C519:C522)+1,"")</f>
        <v/>
      </c>
      <c r="D523" s="151"/>
      <c r="E523" s="152"/>
      <c r="F523" s="153"/>
      <c r="G523" s="138"/>
      <c r="H523" s="318"/>
      <c r="I523" s="319"/>
      <c r="J523" s="320">
        <f t="shared" si="284"/>
        <v>0</v>
      </c>
      <c r="K523" s="321">
        <f t="shared" si="285"/>
        <v>0</v>
      </c>
      <c r="L523" s="322"/>
      <c r="M523" s="323"/>
      <c r="N523" s="324"/>
      <c r="O523" s="323"/>
      <c r="P523" s="324"/>
      <c r="Q523" s="323"/>
      <c r="R523" s="324"/>
      <c r="S523" s="323"/>
      <c r="T523" s="324"/>
      <c r="U523" s="323"/>
      <c r="V523" s="324"/>
      <c r="W523" s="325"/>
      <c r="X523" s="322"/>
      <c r="Y523" s="153"/>
      <c r="Z523" s="138"/>
      <c r="AA523" s="325"/>
      <c r="AB523" s="322"/>
      <c r="AC523" s="326">
        <f t="shared" si="286"/>
        <v>0</v>
      </c>
      <c r="AD523" s="327">
        <f t="shared" si="287"/>
        <v>0</v>
      </c>
      <c r="AE523" s="324"/>
      <c r="AF523" s="328"/>
      <c r="AG523" s="324"/>
      <c r="AH523" s="328"/>
      <c r="AI523" s="324"/>
      <c r="AJ523" s="328"/>
      <c r="AK523" s="324"/>
      <c r="AL523" s="328"/>
      <c r="AM523" s="324"/>
      <c r="AN523" s="328"/>
      <c r="AO523" s="324"/>
      <c r="AP523" s="97"/>
      <c r="AQ523" s="98"/>
    </row>
    <row r="524" spans="1:43" ht="12" customHeight="1">
      <c r="A524" s="149"/>
      <c r="B524" s="133"/>
      <c r="C524" s="150" t="str">
        <f>IF(D524&lt;&gt;"",MAX(C519:C523)+1,"")</f>
        <v/>
      </c>
      <c r="D524" s="151"/>
      <c r="E524" s="152"/>
      <c r="F524" s="153"/>
      <c r="G524" s="138"/>
      <c r="H524" s="318"/>
      <c r="I524" s="319"/>
      <c r="J524" s="320">
        <f t="shared" si="284"/>
        <v>0</v>
      </c>
      <c r="K524" s="321">
        <f t="shared" si="285"/>
        <v>0</v>
      </c>
      <c r="L524" s="322"/>
      <c r="M524" s="323"/>
      <c r="N524" s="324"/>
      <c r="O524" s="323"/>
      <c r="P524" s="324"/>
      <c r="Q524" s="323"/>
      <c r="R524" s="324"/>
      <c r="S524" s="323"/>
      <c r="T524" s="324"/>
      <c r="U524" s="323"/>
      <c r="V524" s="324"/>
      <c r="W524" s="325"/>
      <c r="X524" s="322"/>
      <c r="Y524" s="153"/>
      <c r="Z524" s="138"/>
      <c r="AA524" s="325"/>
      <c r="AB524" s="322"/>
      <c r="AC524" s="326">
        <f t="shared" si="286"/>
        <v>0</v>
      </c>
      <c r="AD524" s="327">
        <f t="shared" si="287"/>
        <v>0</v>
      </c>
      <c r="AE524" s="324"/>
      <c r="AF524" s="328"/>
      <c r="AG524" s="324"/>
      <c r="AH524" s="328"/>
      <c r="AI524" s="324"/>
      <c r="AJ524" s="328"/>
      <c r="AK524" s="324"/>
      <c r="AL524" s="328"/>
      <c r="AM524" s="324"/>
      <c r="AN524" s="328"/>
      <c r="AO524" s="324"/>
      <c r="AP524" s="97"/>
      <c r="AQ524" s="98"/>
    </row>
    <row r="525" spans="1:43" ht="12" customHeight="1">
      <c r="A525" s="149"/>
      <c r="B525" s="133"/>
      <c r="C525" s="150" t="str">
        <f>IF(D525&lt;&gt;"",MAX(C519:C524)+1,"")</f>
        <v/>
      </c>
      <c r="D525" s="151"/>
      <c r="E525" s="152"/>
      <c r="F525" s="153"/>
      <c r="G525" s="138"/>
      <c r="H525" s="318"/>
      <c r="I525" s="319"/>
      <c r="J525" s="320">
        <f t="shared" si="284"/>
        <v>0</v>
      </c>
      <c r="K525" s="321">
        <f t="shared" si="285"/>
        <v>0</v>
      </c>
      <c r="L525" s="322"/>
      <c r="M525" s="323"/>
      <c r="N525" s="324"/>
      <c r="O525" s="323"/>
      <c r="P525" s="324"/>
      <c r="Q525" s="323"/>
      <c r="R525" s="324"/>
      <c r="S525" s="323"/>
      <c r="T525" s="324"/>
      <c r="U525" s="323"/>
      <c r="V525" s="324"/>
      <c r="W525" s="325"/>
      <c r="X525" s="322"/>
      <c r="Y525" s="153"/>
      <c r="Z525" s="138"/>
      <c r="AA525" s="325"/>
      <c r="AB525" s="322"/>
      <c r="AC525" s="326">
        <f t="shared" si="286"/>
        <v>0</v>
      </c>
      <c r="AD525" s="327">
        <f t="shared" si="287"/>
        <v>0</v>
      </c>
      <c r="AE525" s="324"/>
      <c r="AF525" s="328"/>
      <c r="AG525" s="324"/>
      <c r="AH525" s="328"/>
      <c r="AI525" s="324"/>
      <c r="AJ525" s="328"/>
      <c r="AK525" s="324"/>
      <c r="AL525" s="328"/>
      <c r="AM525" s="324"/>
      <c r="AN525" s="328"/>
      <c r="AO525" s="324"/>
      <c r="AP525" s="97"/>
      <c r="AQ525" s="98"/>
    </row>
    <row r="526" spans="1:43" ht="12" customHeight="1">
      <c r="A526" s="149"/>
      <c r="B526" s="133"/>
      <c r="C526" s="150" t="str">
        <f>IF(D526&lt;&gt;"",MAX(C519:C525)+1,"")</f>
        <v/>
      </c>
      <c r="D526" s="151"/>
      <c r="E526" s="152"/>
      <c r="F526" s="153"/>
      <c r="G526" s="138"/>
      <c r="H526" s="318"/>
      <c r="I526" s="319"/>
      <c r="J526" s="320">
        <f t="shared" si="284"/>
        <v>0</v>
      </c>
      <c r="K526" s="321">
        <f t="shared" si="285"/>
        <v>0</v>
      </c>
      <c r="L526" s="322"/>
      <c r="M526" s="323"/>
      <c r="N526" s="324"/>
      <c r="O526" s="323"/>
      <c r="P526" s="324"/>
      <c r="Q526" s="323"/>
      <c r="R526" s="324"/>
      <c r="S526" s="323"/>
      <c r="T526" s="324"/>
      <c r="U526" s="323"/>
      <c r="V526" s="324"/>
      <c r="W526" s="325"/>
      <c r="X526" s="322"/>
      <c r="Y526" s="153"/>
      <c r="Z526" s="138"/>
      <c r="AA526" s="325"/>
      <c r="AB526" s="322"/>
      <c r="AC526" s="326">
        <f t="shared" si="286"/>
        <v>0</v>
      </c>
      <c r="AD526" s="327">
        <f t="shared" si="287"/>
        <v>0</v>
      </c>
      <c r="AE526" s="324"/>
      <c r="AF526" s="328"/>
      <c r="AG526" s="324"/>
      <c r="AH526" s="328"/>
      <c r="AI526" s="324"/>
      <c r="AJ526" s="328"/>
      <c r="AK526" s="324"/>
      <c r="AL526" s="328"/>
      <c r="AM526" s="324"/>
      <c r="AN526" s="328"/>
      <c r="AO526" s="324"/>
      <c r="AP526" s="97"/>
      <c r="AQ526" s="98"/>
    </row>
    <row r="527" spans="1:43" ht="12" customHeight="1">
      <c r="A527" s="149"/>
      <c r="B527" s="133"/>
      <c r="C527" s="150" t="str">
        <f>IF(D527&lt;&gt;"",MAX(C519:C526)+1,"")</f>
        <v/>
      </c>
      <c r="D527" s="151"/>
      <c r="E527" s="152"/>
      <c r="F527" s="153"/>
      <c r="G527" s="138"/>
      <c r="H527" s="318"/>
      <c r="I527" s="319"/>
      <c r="J527" s="320">
        <f t="shared" si="284"/>
        <v>0</v>
      </c>
      <c r="K527" s="321">
        <f t="shared" si="285"/>
        <v>0</v>
      </c>
      <c r="L527" s="322"/>
      <c r="M527" s="323"/>
      <c r="N527" s="324"/>
      <c r="O527" s="323"/>
      <c r="P527" s="324"/>
      <c r="Q527" s="323"/>
      <c r="R527" s="324"/>
      <c r="S527" s="323"/>
      <c r="T527" s="324"/>
      <c r="U527" s="323"/>
      <c r="V527" s="324"/>
      <c r="W527" s="325"/>
      <c r="X527" s="322"/>
      <c r="Y527" s="153"/>
      <c r="Z527" s="138"/>
      <c r="AA527" s="325"/>
      <c r="AB527" s="322"/>
      <c r="AC527" s="326">
        <f t="shared" si="286"/>
        <v>0</v>
      </c>
      <c r="AD527" s="327">
        <f t="shared" si="287"/>
        <v>0</v>
      </c>
      <c r="AE527" s="324"/>
      <c r="AF527" s="328"/>
      <c r="AG527" s="324"/>
      <c r="AH527" s="328"/>
      <c r="AI527" s="324"/>
      <c r="AJ527" s="328"/>
      <c r="AK527" s="324"/>
      <c r="AL527" s="328"/>
      <c r="AM527" s="324"/>
      <c r="AN527" s="328"/>
      <c r="AO527" s="324"/>
      <c r="AP527" s="97"/>
      <c r="AQ527" s="98"/>
    </row>
    <row r="528" spans="1:43" ht="12" customHeight="1">
      <c r="A528" s="149"/>
      <c r="B528" s="133"/>
      <c r="C528" s="150" t="str">
        <f>IF(D528&lt;&gt;"",MAX(C519:C527)+1,"")</f>
        <v/>
      </c>
      <c r="D528" s="151"/>
      <c r="E528" s="152"/>
      <c r="F528" s="153"/>
      <c r="G528" s="138"/>
      <c r="H528" s="318"/>
      <c r="I528" s="319"/>
      <c r="J528" s="320">
        <f t="shared" si="284"/>
        <v>0</v>
      </c>
      <c r="K528" s="321">
        <f t="shared" si="285"/>
        <v>0</v>
      </c>
      <c r="L528" s="322"/>
      <c r="M528" s="323"/>
      <c r="N528" s="324"/>
      <c r="O528" s="323"/>
      <c r="P528" s="324"/>
      <c r="Q528" s="323"/>
      <c r="R528" s="324"/>
      <c r="S528" s="323"/>
      <c r="T528" s="324"/>
      <c r="U528" s="323"/>
      <c r="V528" s="324"/>
      <c r="W528" s="325"/>
      <c r="X528" s="322"/>
      <c r="Y528" s="153"/>
      <c r="Z528" s="138"/>
      <c r="AA528" s="325"/>
      <c r="AB528" s="322"/>
      <c r="AC528" s="326">
        <f t="shared" si="286"/>
        <v>0</v>
      </c>
      <c r="AD528" s="327">
        <f t="shared" si="287"/>
        <v>0</v>
      </c>
      <c r="AE528" s="324"/>
      <c r="AF528" s="328"/>
      <c r="AG528" s="324"/>
      <c r="AH528" s="328"/>
      <c r="AI528" s="324"/>
      <c r="AJ528" s="328"/>
      <c r="AK528" s="324"/>
      <c r="AL528" s="328"/>
      <c r="AM528" s="324"/>
      <c r="AN528" s="328"/>
      <c r="AO528" s="324"/>
      <c r="AP528" s="97"/>
      <c r="AQ528" s="98"/>
    </row>
    <row r="529" spans="1:43" ht="12" customHeight="1">
      <c r="A529" s="165"/>
      <c r="B529" s="166"/>
      <c r="C529" s="167" t="str">
        <f>IF(D529&lt;&gt;"",MAX(C519:C528)+1,"")</f>
        <v/>
      </c>
      <c r="D529" s="168"/>
      <c r="E529" s="169"/>
      <c r="F529" s="170"/>
      <c r="G529" s="171"/>
      <c r="H529" s="329"/>
      <c r="I529" s="330"/>
      <c r="J529" s="331">
        <f t="shared" si="284"/>
        <v>0</v>
      </c>
      <c r="K529" s="332">
        <f t="shared" si="285"/>
        <v>0</v>
      </c>
      <c r="L529" s="333"/>
      <c r="M529" s="334"/>
      <c r="N529" s="335"/>
      <c r="O529" s="334"/>
      <c r="P529" s="335"/>
      <c r="Q529" s="334"/>
      <c r="R529" s="335"/>
      <c r="S529" s="334"/>
      <c r="T529" s="335"/>
      <c r="U529" s="334"/>
      <c r="V529" s="335"/>
      <c r="W529" s="336"/>
      <c r="X529" s="333"/>
      <c r="Y529" s="170"/>
      <c r="Z529" s="171"/>
      <c r="AA529" s="336"/>
      <c r="AB529" s="333"/>
      <c r="AC529" s="337">
        <f t="shared" si="286"/>
        <v>0</v>
      </c>
      <c r="AD529" s="338">
        <f t="shared" si="287"/>
        <v>0</v>
      </c>
      <c r="AE529" s="335"/>
      <c r="AF529" s="339"/>
      <c r="AG529" s="335"/>
      <c r="AH529" s="339"/>
      <c r="AI529" s="335"/>
      <c r="AJ529" s="339"/>
      <c r="AK529" s="335"/>
      <c r="AL529" s="339"/>
      <c r="AM529" s="335"/>
      <c r="AN529" s="339"/>
      <c r="AO529" s="335"/>
      <c r="AP529" s="97"/>
      <c r="AQ529" s="98"/>
    </row>
    <row r="530" spans="1:43" ht="12" customHeight="1">
      <c r="A530" s="116" t="s">
        <v>651</v>
      </c>
      <c r="B530" s="117" t="s">
        <v>651</v>
      </c>
      <c r="C530" s="1350" t="s">
        <v>651</v>
      </c>
      <c r="D530" s="1351"/>
      <c r="E530" s="118" t="s">
        <v>651</v>
      </c>
      <c r="F530" s="340"/>
      <c r="G530" s="341"/>
      <c r="H530" s="342">
        <f t="shared" ref="H530:X530" si="288">SUM(H531:H540)</f>
        <v>0</v>
      </c>
      <c r="I530" s="343">
        <f t="shared" si="288"/>
        <v>0</v>
      </c>
      <c r="J530" s="342" t="e">
        <f t="shared" si="288"/>
        <v>#VALUE!</v>
      </c>
      <c r="K530" s="344" t="e">
        <f t="shared" si="288"/>
        <v>#VALUE!</v>
      </c>
      <c r="L530" s="345">
        <f t="shared" si="288"/>
        <v>0</v>
      </c>
      <c r="M530" s="346">
        <f t="shared" si="288"/>
        <v>0</v>
      </c>
      <c r="N530" s="347">
        <f t="shared" si="288"/>
        <v>0</v>
      </c>
      <c r="O530" s="346">
        <f t="shared" si="288"/>
        <v>0</v>
      </c>
      <c r="P530" s="347">
        <f t="shared" si="288"/>
        <v>0</v>
      </c>
      <c r="Q530" s="346">
        <f t="shared" si="288"/>
        <v>0</v>
      </c>
      <c r="R530" s="347">
        <f t="shared" si="288"/>
        <v>0</v>
      </c>
      <c r="S530" s="346">
        <f t="shared" si="288"/>
        <v>0</v>
      </c>
      <c r="T530" s="347">
        <f t="shared" si="288"/>
        <v>0</v>
      </c>
      <c r="U530" s="346">
        <f t="shared" si="288"/>
        <v>0</v>
      </c>
      <c r="V530" s="347">
        <f t="shared" si="288"/>
        <v>0</v>
      </c>
      <c r="W530" s="348">
        <f t="shared" si="288"/>
        <v>0</v>
      </c>
      <c r="X530" s="345">
        <f t="shared" si="288"/>
        <v>0</v>
      </c>
      <c r="Y530" s="340"/>
      <c r="Z530" s="341"/>
      <c r="AA530" s="348">
        <f t="shared" ref="AA530:AO530" si="289">SUM(AA531:AA540)</f>
        <v>0</v>
      </c>
      <c r="AB530" s="345">
        <f t="shared" si="289"/>
        <v>0</v>
      </c>
      <c r="AC530" s="349">
        <f t="shared" si="289"/>
        <v>0</v>
      </c>
      <c r="AD530" s="350">
        <f t="shared" si="289"/>
        <v>0</v>
      </c>
      <c r="AE530" s="347">
        <f t="shared" si="289"/>
        <v>0</v>
      </c>
      <c r="AF530" s="349">
        <f t="shared" si="289"/>
        <v>0</v>
      </c>
      <c r="AG530" s="347">
        <f t="shared" si="289"/>
        <v>0</v>
      </c>
      <c r="AH530" s="349">
        <f t="shared" si="289"/>
        <v>0</v>
      </c>
      <c r="AI530" s="347">
        <f t="shared" si="289"/>
        <v>0</v>
      </c>
      <c r="AJ530" s="349">
        <f t="shared" si="289"/>
        <v>0</v>
      </c>
      <c r="AK530" s="347">
        <f t="shared" si="289"/>
        <v>0</v>
      </c>
      <c r="AL530" s="349">
        <f t="shared" si="289"/>
        <v>0</v>
      </c>
      <c r="AM530" s="347">
        <f t="shared" si="289"/>
        <v>0</v>
      </c>
      <c r="AN530" s="349">
        <f t="shared" si="289"/>
        <v>0</v>
      </c>
      <c r="AO530" s="347">
        <f t="shared" si="289"/>
        <v>0</v>
      </c>
      <c r="AP530" s="130"/>
      <c r="AQ530" s="131">
        <f>COUNTIF(AD531:AD540,"&gt;0")</f>
        <v>0</v>
      </c>
    </row>
    <row r="531" spans="1:43" ht="12" customHeight="1">
      <c r="A531" s="132"/>
      <c r="B531" s="133"/>
      <c r="C531" s="134">
        <f>IF(D531&lt;&gt;"",MAX(C530)+1,"")</f>
        <v>1</v>
      </c>
      <c r="D531" s="135" t="str">
        <f>IF(B530&lt;&gt;"","Điểm chính","")</f>
        <v>Điểm chính</v>
      </c>
      <c r="E531" s="136"/>
      <c r="F531" s="137"/>
      <c r="G531" s="138"/>
      <c r="H531" s="307"/>
      <c r="I531" s="308"/>
      <c r="J531" s="309" t="e">
        <f t="shared" ref="J531:J540" si="290">M531+O531+Q531+S531+U531</f>
        <v>#VALUE!</v>
      </c>
      <c r="K531" s="310" t="e">
        <f t="shared" ref="K531:K540" si="291">N531+P531+R531+T531+V531</f>
        <v>#VALUE!</v>
      </c>
      <c r="L531" s="311"/>
      <c r="M531" s="312" t="s">
        <v>651</v>
      </c>
      <c r="N531" s="313" t="s">
        <v>651</v>
      </c>
      <c r="O531" s="312" t="s">
        <v>651</v>
      </c>
      <c r="P531" s="313" t="s">
        <v>651</v>
      </c>
      <c r="Q531" s="312" t="s">
        <v>651</v>
      </c>
      <c r="R531" s="313" t="s">
        <v>651</v>
      </c>
      <c r="S531" s="312" t="s">
        <v>651</v>
      </c>
      <c r="T531" s="313" t="s">
        <v>651</v>
      </c>
      <c r="U531" s="312" t="s">
        <v>651</v>
      </c>
      <c r="V531" s="313" t="s">
        <v>651</v>
      </c>
      <c r="W531" s="314"/>
      <c r="X531" s="311"/>
      <c r="Y531" s="137"/>
      <c r="Z531" s="138"/>
      <c r="AA531" s="314"/>
      <c r="AB531" s="311"/>
      <c r="AC531" s="315">
        <f t="shared" ref="AC531:AC540" si="292">AF531+AH531+AJ531+AL531+AN531</f>
        <v>0</v>
      </c>
      <c r="AD531" s="316">
        <f t="shared" ref="AD531:AD540" si="293">AG531+AI531+AK531+AM531+AO531</f>
        <v>0</v>
      </c>
      <c r="AE531" s="313"/>
      <c r="AF531" s="317"/>
      <c r="AG531" s="313"/>
      <c r="AH531" s="317"/>
      <c r="AI531" s="313"/>
      <c r="AJ531" s="317"/>
      <c r="AK531" s="313"/>
      <c r="AL531" s="317"/>
      <c r="AM531" s="313"/>
      <c r="AN531" s="317"/>
      <c r="AO531" s="313"/>
      <c r="AP531" s="97"/>
      <c r="AQ531" s="98"/>
    </row>
    <row r="532" spans="1:43" ht="12" customHeight="1">
      <c r="A532" s="149"/>
      <c r="B532" s="133"/>
      <c r="C532" s="150" t="str">
        <f>IF(D532&lt;&gt;"",MAX(C530:C531)+1,"")</f>
        <v/>
      </c>
      <c r="D532" s="151"/>
      <c r="E532" s="152"/>
      <c r="F532" s="153"/>
      <c r="G532" s="138"/>
      <c r="H532" s="318"/>
      <c r="I532" s="319"/>
      <c r="J532" s="320">
        <f t="shared" si="290"/>
        <v>0</v>
      </c>
      <c r="K532" s="321">
        <f t="shared" si="291"/>
        <v>0</v>
      </c>
      <c r="L532" s="322"/>
      <c r="M532" s="323"/>
      <c r="N532" s="324"/>
      <c r="O532" s="323"/>
      <c r="P532" s="324"/>
      <c r="Q532" s="323"/>
      <c r="R532" s="324"/>
      <c r="S532" s="323"/>
      <c r="T532" s="324"/>
      <c r="U532" s="323"/>
      <c r="V532" s="324"/>
      <c r="W532" s="325"/>
      <c r="X532" s="322"/>
      <c r="Y532" s="153"/>
      <c r="Z532" s="138"/>
      <c r="AA532" s="325"/>
      <c r="AB532" s="322"/>
      <c r="AC532" s="326">
        <f t="shared" si="292"/>
        <v>0</v>
      </c>
      <c r="AD532" s="327">
        <f t="shared" si="293"/>
        <v>0</v>
      </c>
      <c r="AE532" s="324"/>
      <c r="AF532" s="328"/>
      <c r="AG532" s="324"/>
      <c r="AH532" s="328"/>
      <c r="AI532" s="324"/>
      <c r="AJ532" s="328"/>
      <c r="AK532" s="324"/>
      <c r="AL532" s="328"/>
      <c r="AM532" s="324"/>
      <c r="AN532" s="328"/>
      <c r="AO532" s="324"/>
      <c r="AP532" s="97"/>
      <c r="AQ532" s="98"/>
    </row>
    <row r="533" spans="1:43" ht="12" customHeight="1">
      <c r="A533" s="149"/>
      <c r="B533" s="133"/>
      <c r="C533" s="150" t="str">
        <f>IF(D533&lt;&gt;"",MAX(C530:C532)+1,"")</f>
        <v/>
      </c>
      <c r="D533" s="151"/>
      <c r="E533" s="152"/>
      <c r="F533" s="153"/>
      <c r="G533" s="138"/>
      <c r="H533" s="318"/>
      <c r="I533" s="319"/>
      <c r="J533" s="320">
        <f t="shared" si="290"/>
        <v>0</v>
      </c>
      <c r="K533" s="321">
        <f t="shared" si="291"/>
        <v>0</v>
      </c>
      <c r="L533" s="322"/>
      <c r="M533" s="323"/>
      <c r="N533" s="324"/>
      <c r="O533" s="323"/>
      <c r="P533" s="324"/>
      <c r="Q533" s="323"/>
      <c r="R533" s="324"/>
      <c r="S533" s="323"/>
      <c r="T533" s="324"/>
      <c r="U533" s="323"/>
      <c r="V533" s="324"/>
      <c r="W533" s="325"/>
      <c r="X533" s="322"/>
      <c r="Y533" s="153"/>
      <c r="Z533" s="138"/>
      <c r="AA533" s="325"/>
      <c r="AB533" s="322"/>
      <c r="AC533" s="326">
        <f t="shared" si="292"/>
        <v>0</v>
      </c>
      <c r="AD533" s="327">
        <f t="shared" si="293"/>
        <v>0</v>
      </c>
      <c r="AE533" s="324"/>
      <c r="AF533" s="328"/>
      <c r="AG533" s="324"/>
      <c r="AH533" s="328"/>
      <c r="AI533" s="324"/>
      <c r="AJ533" s="328"/>
      <c r="AK533" s="324"/>
      <c r="AL533" s="328"/>
      <c r="AM533" s="324"/>
      <c r="AN533" s="328"/>
      <c r="AO533" s="324"/>
      <c r="AP533" s="97"/>
      <c r="AQ533" s="98"/>
    </row>
    <row r="534" spans="1:43" ht="12" customHeight="1">
      <c r="A534" s="149"/>
      <c r="B534" s="133"/>
      <c r="C534" s="150" t="str">
        <f>IF(D534&lt;&gt;"",MAX(C530:C533)+1,"")</f>
        <v/>
      </c>
      <c r="D534" s="151"/>
      <c r="E534" s="152"/>
      <c r="F534" s="153"/>
      <c r="G534" s="138"/>
      <c r="H534" s="318"/>
      <c r="I534" s="319"/>
      <c r="J534" s="320">
        <f t="shared" si="290"/>
        <v>0</v>
      </c>
      <c r="K534" s="321">
        <f t="shared" si="291"/>
        <v>0</v>
      </c>
      <c r="L534" s="322"/>
      <c r="M534" s="323"/>
      <c r="N534" s="324"/>
      <c r="O534" s="323"/>
      <c r="P534" s="324"/>
      <c r="Q534" s="323"/>
      <c r="R534" s="324"/>
      <c r="S534" s="323"/>
      <c r="T534" s="324"/>
      <c r="U534" s="323"/>
      <c r="V534" s="324"/>
      <c r="W534" s="325"/>
      <c r="X534" s="322"/>
      <c r="Y534" s="153"/>
      <c r="Z534" s="138"/>
      <c r="AA534" s="325"/>
      <c r="AB534" s="322"/>
      <c r="AC534" s="326">
        <f t="shared" si="292"/>
        <v>0</v>
      </c>
      <c r="AD534" s="327">
        <f t="shared" si="293"/>
        <v>0</v>
      </c>
      <c r="AE534" s="324"/>
      <c r="AF534" s="328"/>
      <c r="AG534" s="324"/>
      <c r="AH534" s="328"/>
      <c r="AI534" s="324"/>
      <c r="AJ534" s="328"/>
      <c r="AK534" s="324"/>
      <c r="AL534" s="328"/>
      <c r="AM534" s="324"/>
      <c r="AN534" s="328"/>
      <c r="AO534" s="324"/>
      <c r="AP534" s="97"/>
      <c r="AQ534" s="98"/>
    </row>
    <row r="535" spans="1:43" ht="12" customHeight="1">
      <c r="A535" s="149"/>
      <c r="B535" s="133"/>
      <c r="C535" s="150" t="str">
        <f>IF(D535&lt;&gt;"",MAX(C530:C534)+1,"")</f>
        <v/>
      </c>
      <c r="D535" s="151"/>
      <c r="E535" s="152"/>
      <c r="F535" s="153"/>
      <c r="G535" s="138"/>
      <c r="H535" s="318"/>
      <c r="I535" s="319"/>
      <c r="J535" s="320">
        <f t="shared" si="290"/>
        <v>0</v>
      </c>
      <c r="K535" s="321">
        <f t="shared" si="291"/>
        <v>0</v>
      </c>
      <c r="L535" s="322"/>
      <c r="M535" s="323"/>
      <c r="N535" s="324"/>
      <c r="O535" s="323"/>
      <c r="P535" s="324"/>
      <c r="Q535" s="323"/>
      <c r="R535" s="324"/>
      <c r="S535" s="323"/>
      <c r="T535" s="324"/>
      <c r="U535" s="323"/>
      <c r="V535" s="324"/>
      <c r="W535" s="325"/>
      <c r="X535" s="322"/>
      <c r="Y535" s="153"/>
      <c r="Z535" s="138"/>
      <c r="AA535" s="325"/>
      <c r="AB535" s="322"/>
      <c r="AC535" s="326">
        <f t="shared" si="292"/>
        <v>0</v>
      </c>
      <c r="AD535" s="327">
        <f t="shared" si="293"/>
        <v>0</v>
      </c>
      <c r="AE535" s="324"/>
      <c r="AF535" s="328"/>
      <c r="AG535" s="324"/>
      <c r="AH535" s="328"/>
      <c r="AI535" s="324"/>
      <c r="AJ535" s="328"/>
      <c r="AK535" s="324"/>
      <c r="AL535" s="328"/>
      <c r="AM535" s="324"/>
      <c r="AN535" s="328"/>
      <c r="AO535" s="324"/>
      <c r="AP535" s="97"/>
      <c r="AQ535" s="98"/>
    </row>
    <row r="536" spans="1:43" ht="12" customHeight="1">
      <c r="A536" s="149"/>
      <c r="B536" s="133"/>
      <c r="C536" s="150" t="str">
        <f>IF(D536&lt;&gt;"",MAX(C530:C535)+1,"")</f>
        <v/>
      </c>
      <c r="D536" s="151"/>
      <c r="E536" s="152"/>
      <c r="F536" s="153"/>
      <c r="G536" s="138"/>
      <c r="H536" s="318"/>
      <c r="I536" s="319"/>
      <c r="J536" s="320">
        <f t="shared" si="290"/>
        <v>0</v>
      </c>
      <c r="K536" s="321">
        <f t="shared" si="291"/>
        <v>0</v>
      </c>
      <c r="L536" s="322"/>
      <c r="M536" s="323"/>
      <c r="N536" s="324"/>
      <c r="O536" s="323"/>
      <c r="P536" s="324"/>
      <c r="Q536" s="323"/>
      <c r="R536" s="324"/>
      <c r="S536" s="323"/>
      <c r="T536" s="324"/>
      <c r="U536" s="323"/>
      <c r="V536" s="324"/>
      <c r="W536" s="325"/>
      <c r="X536" s="322"/>
      <c r="Y536" s="153"/>
      <c r="Z536" s="138"/>
      <c r="AA536" s="325"/>
      <c r="AB536" s="322"/>
      <c r="AC536" s="326">
        <f t="shared" si="292"/>
        <v>0</v>
      </c>
      <c r="AD536" s="327">
        <f t="shared" si="293"/>
        <v>0</v>
      </c>
      <c r="AE536" s="324"/>
      <c r="AF536" s="328"/>
      <c r="AG536" s="324"/>
      <c r="AH536" s="328"/>
      <c r="AI536" s="324"/>
      <c r="AJ536" s="328"/>
      <c r="AK536" s="324"/>
      <c r="AL536" s="328"/>
      <c r="AM536" s="324"/>
      <c r="AN536" s="328"/>
      <c r="AO536" s="324"/>
      <c r="AP536" s="97"/>
      <c r="AQ536" s="98"/>
    </row>
    <row r="537" spans="1:43" ht="12" customHeight="1">
      <c r="A537" s="149"/>
      <c r="B537" s="133"/>
      <c r="C537" s="150" t="str">
        <f>IF(D537&lt;&gt;"",MAX(C530:C536)+1,"")</f>
        <v/>
      </c>
      <c r="D537" s="151"/>
      <c r="E537" s="152"/>
      <c r="F537" s="153"/>
      <c r="G537" s="138"/>
      <c r="H537" s="318"/>
      <c r="I537" s="319"/>
      <c r="J537" s="320">
        <f t="shared" si="290"/>
        <v>0</v>
      </c>
      <c r="K537" s="321">
        <f t="shared" si="291"/>
        <v>0</v>
      </c>
      <c r="L537" s="322"/>
      <c r="M537" s="323"/>
      <c r="N537" s="324"/>
      <c r="O537" s="323"/>
      <c r="P537" s="324"/>
      <c r="Q537" s="323"/>
      <c r="R537" s="324"/>
      <c r="S537" s="323"/>
      <c r="T537" s="324"/>
      <c r="U537" s="323"/>
      <c r="V537" s="324"/>
      <c r="W537" s="325"/>
      <c r="X537" s="322"/>
      <c r="Y537" s="153"/>
      <c r="Z537" s="138"/>
      <c r="AA537" s="325"/>
      <c r="AB537" s="322"/>
      <c r="AC537" s="326">
        <f t="shared" si="292"/>
        <v>0</v>
      </c>
      <c r="AD537" s="327">
        <f t="shared" si="293"/>
        <v>0</v>
      </c>
      <c r="AE537" s="324"/>
      <c r="AF537" s="328"/>
      <c r="AG537" s="324"/>
      <c r="AH537" s="328"/>
      <c r="AI537" s="324"/>
      <c r="AJ537" s="328"/>
      <c r="AK537" s="324"/>
      <c r="AL537" s="328"/>
      <c r="AM537" s="324"/>
      <c r="AN537" s="328"/>
      <c r="AO537" s="324"/>
      <c r="AP537" s="97"/>
      <c r="AQ537" s="98"/>
    </row>
    <row r="538" spans="1:43" ht="12" customHeight="1">
      <c r="A538" s="149"/>
      <c r="B538" s="133"/>
      <c r="C538" s="150" t="str">
        <f>IF(D538&lt;&gt;"",MAX(C530:C537)+1,"")</f>
        <v/>
      </c>
      <c r="D538" s="151"/>
      <c r="E538" s="152"/>
      <c r="F538" s="153"/>
      <c r="G538" s="138"/>
      <c r="H538" s="318"/>
      <c r="I538" s="319"/>
      <c r="J538" s="320">
        <f t="shared" si="290"/>
        <v>0</v>
      </c>
      <c r="K538" s="321">
        <f t="shared" si="291"/>
        <v>0</v>
      </c>
      <c r="L538" s="322"/>
      <c r="M538" s="323"/>
      <c r="N538" s="324"/>
      <c r="O538" s="323"/>
      <c r="P538" s="324"/>
      <c r="Q538" s="323"/>
      <c r="R538" s="324"/>
      <c r="S538" s="323"/>
      <c r="T538" s="324"/>
      <c r="U538" s="323"/>
      <c r="V538" s="324"/>
      <c r="W538" s="325"/>
      <c r="X538" s="322"/>
      <c r="Y538" s="153"/>
      <c r="Z538" s="138"/>
      <c r="AA538" s="325"/>
      <c r="AB538" s="322"/>
      <c r="AC538" s="326">
        <f t="shared" si="292"/>
        <v>0</v>
      </c>
      <c r="AD538" s="327">
        <f t="shared" si="293"/>
        <v>0</v>
      </c>
      <c r="AE538" s="324"/>
      <c r="AF538" s="328"/>
      <c r="AG538" s="324"/>
      <c r="AH538" s="328"/>
      <c r="AI538" s="324"/>
      <c r="AJ538" s="328"/>
      <c r="AK538" s="324"/>
      <c r="AL538" s="328"/>
      <c r="AM538" s="324"/>
      <c r="AN538" s="328"/>
      <c r="AO538" s="324"/>
      <c r="AP538" s="97"/>
      <c r="AQ538" s="98"/>
    </row>
    <row r="539" spans="1:43" ht="12" customHeight="1">
      <c r="A539" s="149"/>
      <c r="B539" s="133"/>
      <c r="C539" s="150" t="str">
        <f>IF(D539&lt;&gt;"",MAX(C530:C538)+1,"")</f>
        <v/>
      </c>
      <c r="D539" s="151"/>
      <c r="E539" s="152"/>
      <c r="F539" s="153"/>
      <c r="G539" s="138"/>
      <c r="H539" s="318"/>
      <c r="I539" s="319"/>
      <c r="J539" s="320">
        <f t="shared" si="290"/>
        <v>0</v>
      </c>
      <c r="K539" s="321">
        <f t="shared" si="291"/>
        <v>0</v>
      </c>
      <c r="L539" s="322"/>
      <c r="M539" s="323"/>
      <c r="N539" s="324"/>
      <c r="O539" s="323"/>
      <c r="P539" s="324"/>
      <c r="Q539" s="323"/>
      <c r="R539" s="324"/>
      <c r="S539" s="323"/>
      <c r="T539" s="324"/>
      <c r="U539" s="323"/>
      <c r="V539" s="324"/>
      <c r="W539" s="325"/>
      <c r="X539" s="322"/>
      <c r="Y539" s="153"/>
      <c r="Z539" s="138"/>
      <c r="AA539" s="325"/>
      <c r="AB539" s="322"/>
      <c r="AC539" s="326">
        <f t="shared" si="292"/>
        <v>0</v>
      </c>
      <c r="AD539" s="327">
        <f t="shared" si="293"/>
        <v>0</v>
      </c>
      <c r="AE539" s="324"/>
      <c r="AF539" s="328"/>
      <c r="AG539" s="324"/>
      <c r="AH539" s="328"/>
      <c r="AI539" s="324"/>
      <c r="AJ539" s="328"/>
      <c r="AK539" s="324"/>
      <c r="AL539" s="328"/>
      <c r="AM539" s="324"/>
      <c r="AN539" s="328"/>
      <c r="AO539" s="324"/>
      <c r="AP539" s="97"/>
      <c r="AQ539" s="98"/>
    </row>
    <row r="540" spans="1:43" ht="12" customHeight="1">
      <c r="A540" s="165"/>
      <c r="B540" s="166"/>
      <c r="C540" s="167" t="str">
        <f>IF(D540&lt;&gt;"",MAX(C530:C539)+1,"")</f>
        <v/>
      </c>
      <c r="D540" s="168"/>
      <c r="E540" s="169"/>
      <c r="F540" s="170"/>
      <c r="G540" s="171"/>
      <c r="H540" s="329"/>
      <c r="I540" s="330"/>
      <c r="J540" s="331">
        <f t="shared" si="290"/>
        <v>0</v>
      </c>
      <c r="K540" s="332">
        <f t="shared" si="291"/>
        <v>0</v>
      </c>
      <c r="L540" s="333"/>
      <c r="M540" s="334"/>
      <c r="N540" s="335"/>
      <c r="O540" s="334"/>
      <c r="P540" s="335"/>
      <c r="Q540" s="334"/>
      <c r="R540" s="335"/>
      <c r="S540" s="334"/>
      <c r="T540" s="335"/>
      <c r="U540" s="334"/>
      <c r="V540" s="335"/>
      <c r="W540" s="336"/>
      <c r="X540" s="333"/>
      <c r="Y540" s="170"/>
      <c r="Z540" s="171"/>
      <c r="AA540" s="336"/>
      <c r="AB540" s="333"/>
      <c r="AC540" s="337">
        <f t="shared" si="292"/>
        <v>0</v>
      </c>
      <c r="AD540" s="338">
        <f t="shared" si="293"/>
        <v>0</v>
      </c>
      <c r="AE540" s="335"/>
      <c r="AF540" s="339"/>
      <c r="AG540" s="335"/>
      <c r="AH540" s="339"/>
      <c r="AI540" s="335"/>
      <c r="AJ540" s="339"/>
      <c r="AK540" s="335"/>
      <c r="AL540" s="339"/>
      <c r="AM540" s="335"/>
      <c r="AN540" s="339"/>
      <c r="AO540" s="335"/>
      <c r="AP540" s="97"/>
      <c r="AQ540" s="98"/>
    </row>
    <row r="541" spans="1:43" ht="12" customHeight="1">
      <c r="A541" s="116" t="s">
        <v>651</v>
      </c>
      <c r="B541" s="117" t="s">
        <v>651</v>
      </c>
      <c r="C541" s="1350" t="s">
        <v>651</v>
      </c>
      <c r="D541" s="1351"/>
      <c r="E541" s="118" t="s">
        <v>651</v>
      </c>
      <c r="F541" s="340"/>
      <c r="G541" s="341"/>
      <c r="H541" s="342">
        <f t="shared" ref="H541:X541" si="294">SUM(H542:H551)</f>
        <v>0</v>
      </c>
      <c r="I541" s="343">
        <f t="shared" si="294"/>
        <v>0</v>
      </c>
      <c r="J541" s="342" t="e">
        <f t="shared" si="294"/>
        <v>#VALUE!</v>
      </c>
      <c r="K541" s="344" t="e">
        <f t="shared" si="294"/>
        <v>#VALUE!</v>
      </c>
      <c r="L541" s="345">
        <f t="shared" si="294"/>
        <v>0</v>
      </c>
      <c r="M541" s="346">
        <f t="shared" si="294"/>
        <v>0</v>
      </c>
      <c r="N541" s="347">
        <f t="shared" si="294"/>
        <v>0</v>
      </c>
      <c r="O541" s="346">
        <f t="shared" si="294"/>
        <v>0</v>
      </c>
      <c r="P541" s="347">
        <f t="shared" si="294"/>
        <v>0</v>
      </c>
      <c r="Q541" s="346">
        <f t="shared" si="294"/>
        <v>0</v>
      </c>
      <c r="R541" s="347">
        <f t="shared" si="294"/>
        <v>0</v>
      </c>
      <c r="S541" s="346">
        <f t="shared" si="294"/>
        <v>0</v>
      </c>
      <c r="T541" s="347">
        <f t="shared" si="294"/>
        <v>0</v>
      </c>
      <c r="U541" s="346">
        <f t="shared" si="294"/>
        <v>0</v>
      </c>
      <c r="V541" s="347">
        <f t="shared" si="294"/>
        <v>0</v>
      </c>
      <c r="W541" s="348">
        <f t="shared" si="294"/>
        <v>0</v>
      </c>
      <c r="X541" s="345">
        <f t="shared" si="294"/>
        <v>0</v>
      </c>
      <c r="Y541" s="340"/>
      <c r="Z541" s="341"/>
      <c r="AA541" s="348">
        <f t="shared" ref="AA541:AO541" si="295">SUM(AA542:AA551)</f>
        <v>0</v>
      </c>
      <c r="AB541" s="345">
        <f t="shared" si="295"/>
        <v>0</v>
      </c>
      <c r="AC541" s="349">
        <f t="shared" si="295"/>
        <v>0</v>
      </c>
      <c r="AD541" s="350">
        <f t="shared" si="295"/>
        <v>0</v>
      </c>
      <c r="AE541" s="347">
        <f t="shared" si="295"/>
        <v>0</v>
      </c>
      <c r="AF541" s="349">
        <f t="shared" si="295"/>
        <v>0</v>
      </c>
      <c r="AG541" s="347">
        <f t="shared" si="295"/>
        <v>0</v>
      </c>
      <c r="AH541" s="349">
        <f t="shared" si="295"/>
        <v>0</v>
      </c>
      <c r="AI541" s="347">
        <f t="shared" si="295"/>
        <v>0</v>
      </c>
      <c r="AJ541" s="349">
        <f t="shared" si="295"/>
        <v>0</v>
      </c>
      <c r="AK541" s="347">
        <f t="shared" si="295"/>
        <v>0</v>
      </c>
      <c r="AL541" s="349">
        <f t="shared" si="295"/>
        <v>0</v>
      </c>
      <c r="AM541" s="347">
        <f t="shared" si="295"/>
        <v>0</v>
      </c>
      <c r="AN541" s="349">
        <f t="shared" si="295"/>
        <v>0</v>
      </c>
      <c r="AO541" s="347">
        <f t="shared" si="295"/>
        <v>0</v>
      </c>
      <c r="AP541" s="130"/>
      <c r="AQ541" s="131">
        <f>COUNTIF(AD542:AD551,"&gt;0")</f>
        <v>0</v>
      </c>
    </row>
    <row r="542" spans="1:43" ht="12" customHeight="1">
      <c r="A542" s="132"/>
      <c r="B542" s="133"/>
      <c r="C542" s="134">
        <f>IF(D542&lt;&gt;"",MAX(C541)+1,"")</f>
        <v>1</v>
      </c>
      <c r="D542" s="135" t="str">
        <f>IF(B541&lt;&gt;"","Điểm chính","")</f>
        <v>Điểm chính</v>
      </c>
      <c r="E542" s="136"/>
      <c r="F542" s="137"/>
      <c r="G542" s="138"/>
      <c r="H542" s="307"/>
      <c r="I542" s="308"/>
      <c r="J542" s="309" t="e">
        <f t="shared" ref="J542:J551" si="296">M542+O542+Q542+S542+U542</f>
        <v>#VALUE!</v>
      </c>
      <c r="K542" s="310" t="e">
        <f t="shared" ref="K542:K551" si="297">N542+P542+R542+T542+V542</f>
        <v>#VALUE!</v>
      </c>
      <c r="L542" s="311"/>
      <c r="M542" s="312" t="s">
        <v>651</v>
      </c>
      <c r="N542" s="313" t="s">
        <v>651</v>
      </c>
      <c r="O542" s="312" t="s">
        <v>651</v>
      </c>
      <c r="P542" s="313" t="s">
        <v>651</v>
      </c>
      <c r="Q542" s="312" t="s">
        <v>651</v>
      </c>
      <c r="R542" s="313" t="s">
        <v>651</v>
      </c>
      <c r="S542" s="312" t="s">
        <v>651</v>
      </c>
      <c r="T542" s="313" t="s">
        <v>651</v>
      </c>
      <c r="U542" s="312" t="s">
        <v>651</v>
      </c>
      <c r="V542" s="313" t="s">
        <v>651</v>
      </c>
      <c r="W542" s="314"/>
      <c r="X542" s="311"/>
      <c r="Y542" s="137"/>
      <c r="Z542" s="138"/>
      <c r="AA542" s="314"/>
      <c r="AB542" s="311"/>
      <c r="AC542" s="315">
        <f t="shared" ref="AC542:AC551" si="298">AF542+AH542+AJ542+AL542+AN542</f>
        <v>0</v>
      </c>
      <c r="AD542" s="316">
        <f t="shared" ref="AD542:AD551" si="299">AG542+AI542+AK542+AM542+AO542</f>
        <v>0</v>
      </c>
      <c r="AE542" s="313"/>
      <c r="AF542" s="317"/>
      <c r="AG542" s="313"/>
      <c r="AH542" s="317"/>
      <c r="AI542" s="313"/>
      <c r="AJ542" s="317"/>
      <c r="AK542" s="313"/>
      <c r="AL542" s="317"/>
      <c r="AM542" s="313"/>
      <c r="AN542" s="317"/>
      <c r="AO542" s="313"/>
      <c r="AP542" s="97"/>
      <c r="AQ542" s="98"/>
    </row>
    <row r="543" spans="1:43" ht="12" customHeight="1">
      <c r="A543" s="149"/>
      <c r="B543" s="133"/>
      <c r="C543" s="150" t="str">
        <f>IF(D543&lt;&gt;"",MAX(C541:C542)+1,"")</f>
        <v/>
      </c>
      <c r="D543" s="151"/>
      <c r="E543" s="152"/>
      <c r="F543" s="153"/>
      <c r="G543" s="138"/>
      <c r="H543" s="318"/>
      <c r="I543" s="319"/>
      <c r="J543" s="320">
        <f t="shared" si="296"/>
        <v>0</v>
      </c>
      <c r="K543" s="321">
        <f t="shared" si="297"/>
        <v>0</v>
      </c>
      <c r="L543" s="322"/>
      <c r="M543" s="323"/>
      <c r="N543" s="324"/>
      <c r="O543" s="323"/>
      <c r="P543" s="324"/>
      <c r="Q543" s="323"/>
      <c r="R543" s="324"/>
      <c r="S543" s="323"/>
      <c r="T543" s="324"/>
      <c r="U543" s="323"/>
      <c r="V543" s="324"/>
      <c r="W543" s="325"/>
      <c r="X543" s="322"/>
      <c r="Y543" s="153"/>
      <c r="Z543" s="138"/>
      <c r="AA543" s="325"/>
      <c r="AB543" s="322"/>
      <c r="AC543" s="326">
        <f t="shared" si="298"/>
        <v>0</v>
      </c>
      <c r="AD543" s="327">
        <f t="shared" si="299"/>
        <v>0</v>
      </c>
      <c r="AE543" s="324"/>
      <c r="AF543" s="328"/>
      <c r="AG543" s="324"/>
      <c r="AH543" s="328"/>
      <c r="AI543" s="324"/>
      <c r="AJ543" s="328"/>
      <c r="AK543" s="324"/>
      <c r="AL543" s="328"/>
      <c r="AM543" s="324"/>
      <c r="AN543" s="328"/>
      <c r="AO543" s="324"/>
      <c r="AP543" s="97"/>
      <c r="AQ543" s="98"/>
    </row>
    <row r="544" spans="1:43" ht="12" customHeight="1">
      <c r="A544" s="149"/>
      <c r="B544" s="133"/>
      <c r="C544" s="150" t="str">
        <f>IF(D544&lt;&gt;"",MAX(C541:C543)+1,"")</f>
        <v/>
      </c>
      <c r="D544" s="151"/>
      <c r="E544" s="152"/>
      <c r="F544" s="153"/>
      <c r="G544" s="138"/>
      <c r="H544" s="318"/>
      <c r="I544" s="319"/>
      <c r="J544" s="320">
        <f t="shared" si="296"/>
        <v>0</v>
      </c>
      <c r="K544" s="321">
        <f t="shared" si="297"/>
        <v>0</v>
      </c>
      <c r="L544" s="322"/>
      <c r="M544" s="323"/>
      <c r="N544" s="324"/>
      <c r="O544" s="323"/>
      <c r="P544" s="324"/>
      <c r="Q544" s="323"/>
      <c r="R544" s="324"/>
      <c r="S544" s="323"/>
      <c r="T544" s="324"/>
      <c r="U544" s="323"/>
      <c r="V544" s="324"/>
      <c r="W544" s="325"/>
      <c r="X544" s="322"/>
      <c r="Y544" s="153"/>
      <c r="Z544" s="138"/>
      <c r="AA544" s="325"/>
      <c r="AB544" s="322"/>
      <c r="AC544" s="326">
        <f t="shared" si="298"/>
        <v>0</v>
      </c>
      <c r="AD544" s="327">
        <f t="shared" si="299"/>
        <v>0</v>
      </c>
      <c r="AE544" s="324"/>
      <c r="AF544" s="328"/>
      <c r="AG544" s="324"/>
      <c r="AH544" s="328"/>
      <c r="AI544" s="324"/>
      <c r="AJ544" s="328"/>
      <c r="AK544" s="324"/>
      <c r="AL544" s="328"/>
      <c r="AM544" s="324"/>
      <c r="AN544" s="328"/>
      <c r="AO544" s="324"/>
      <c r="AP544" s="97"/>
      <c r="AQ544" s="98"/>
    </row>
    <row r="545" spans="1:43" ht="12" customHeight="1">
      <c r="A545" s="149"/>
      <c r="B545" s="133"/>
      <c r="C545" s="150" t="str">
        <f>IF(D545&lt;&gt;"",MAX(C541:C544)+1,"")</f>
        <v/>
      </c>
      <c r="D545" s="151"/>
      <c r="E545" s="152"/>
      <c r="F545" s="153"/>
      <c r="G545" s="138"/>
      <c r="H545" s="318"/>
      <c r="I545" s="319"/>
      <c r="J545" s="320">
        <f t="shared" si="296"/>
        <v>0</v>
      </c>
      <c r="K545" s="321">
        <f t="shared" si="297"/>
        <v>0</v>
      </c>
      <c r="L545" s="322"/>
      <c r="M545" s="323"/>
      <c r="N545" s="324"/>
      <c r="O545" s="323"/>
      <c r="P545" s="324"/>
      <c r="Q545" s="323"/>
      <c r="R545" s="324"/>
      <c r="S545" s="323"/>
      <c r="T545" s="324"/>
      <c r="U545" s="323"/>
      <c r="V545" s="324"/>
      <c r="W545" s="325"/>
      <c r="X545" s="322"/>
      <c r="Y545" s="153"/>
      <c r="Z545" s="138"/>
      <c r="AA545" s="325"/>
      <c r="AB545" s="322"/>
      <c r="AC545" s="326">
        <f t="shared" si="298"/>
        <v>0</v>
      </c>
      <c r="AD545" s="327">
        <f t="shared" si="299"/>
        <v>0</v>
      </c>
      <c r="AE545" s="324"/>
      <c r="AF545" s="328"/>
      <c r="AG545" s="324"/>
      <c r="AH545" s="328"/>
      <c r="AI545" s="324"/>
      <c r="AJ545" s="328"/>
      <c r="AK545" s="324"/>
      <c r="AL545" s="328"/>
      <c r="AM545" s="324"/>
      <c r="AN545" s="328"/>
      <c r="AO545" s="324"/>
      <c r="AP545" s="97"/>
      <c r="AQ545" s="98"/>
    </row>
    <row r="546" spans="1:43" ht="12" customHeight="1">
      <c r="A546" s="149"/>
      <c r="B546" s="133"/>
      <c r="C546" s="150" t="str">
        <f>IF(D546&lt;&gt;"",MAX(C541:C545)+1,"")</f>
        <v/>
      </c>
      <c r="D546" s="151"/>
      <c r="E546" s="152"/>
      <c r="F546" s="153"/>
      <c r="G546" s="138"/>
      <c r="H546" s="318"/>
      <c r="I546" s="319"/>
      <c r="J546" s="320">
        <f t="shared" si="296"/>
        <v>0</v>
      </c>
      <c r="K546" s="321">
        <f t="shared" si="297"/>
        <v>0</v>
      </c>
      <c r="L546" s="322"/>
      <c r="M546" s="323"/>
      <c r="N546" s="324"/>
      <c r="O546" s="323"/>
      <c r="P546" s="324"/>
      <c r="Q546" s="323"/>
      <c r="R546" s="324"/>
      <c r="S546" s="323"/>
      <c r="T546" s="324"/>
      <c r="U546" s="323"/>
      <c r="V546" s="324"/>
      <c r="W546" s="325"/>
      <c r="X546" s="322"/>
      <c r="Y546" s="153"/>
      <c r="Z546" s="138"/>
      <c r="AA546" s="325"/>
      <c r="AB546" s="322"/>
      <c r="AC546" s="326">
        <f t="shared" si="298"/>
        <v>0</v>
      </c>
      <c r="AD546" s="327">
        <f t="shared" si="299"/>
        <v>0</v>
      </c>
      <c r="AE546" s="324"/>
      <c r="AF546" s="328"/>
      <c r="AG546" s="324"/>
      <c r="AH546" s="328"/>
      <c r="AI546" s="324"/>
      <c r="AJ546" s="328"/>
      <c r="AK546" s="324"/>
      <c r="AL546" s="328"/>
      <c r="AM546" s="324"/>
      <c r="AN546" s="328"/>
      <c r="AO546" s="324"/>
      <c r="AP546" s="97"/>
      <c r="AQ546" s="98"/>
    </row>
    <row r="547" spans="1:43" ht="12" customHeight="1">
      <c r="A547" s="149"/>
      <c r="B547" s="133"/>
      <c r="C547" s="150" t="str">
        <f>IF(D547&lt;&gt;"",MAX(C541:C546)+1,"")</f>
        <v/>
      </c>
      <c r="D547" s="151"/>
      <c r="E547" s="152"/>
      <c r="F547" s="153"/>
      <c r="G547" s="138"/>
      <c r="H547" s="318"/>
      <c r="I547" s="319"/>
      <c r="J547" s="320">
        <f t="shared" si="296"/>
        <v>0</v>
      </c>
      <c r="K547" s="321">
        <f t="shared" si="297"/>
        <v>0</v>
      </c>
      <c r="L547" s="322"/>
      <c r="M547" s="323"/>
      <c r="N547" s="324"/>
      <c r="O547" s="323"/>
      <c r="P547" s="324"/>
      <c r="Q547" s="323"/>
      <c r="R547" s="324"/>
      <c r="S547" s="323"/>
      <c r="T547" s="324"/>
      <c r="U547" s="323"/>
      <c r="V547" s="324"/>
      <c r="W547" s="325"/>
      <c r="X547" s="322"/>
      <c r="Y547" s="153"/>
      <c r="Z547" s="138"/>
      <c r="AA547" s="325"/>
      <c r="AB547" s="322"/>
      <c r="AC547" s="326">
        <f t="shared" si="298"/>
        <v>0</v>
      </c>
      <c r="AD547" s="327">
        <f t="shared" si="299"/>
        <v>0</v>
      </c>
      <c r="AE547" s="324"/>
      <c r="AF547" s="328"/>
      <c r="AG547" s="324"/>
      <c r="AH547" s="328"/>
      <c r="AI547" s="324"/>
      <c r="AJ547" s="328"/>
      <c r="AK547" s="324"/>
      <c r="AL547" s="328"/>
      <c r="AM547" s="324"/>
      <c r="AN547" s="328"/>
      <c r="AO547" s="324"/>
      <c r="AP547" s="97"/>
      <c r="AQ547" s="98"/>
    </row>
    <row r="548" spans="1:43" ht="12" customHeight="1">
      <c r="A548" s="149"/>
      <c r="B548" s="133"/>
      <c r="C548" s="150" t="str">
        <f>IF(D548&lt;&gt;"",MAX(C541:C547)+1,"")</f>
        <v/>
      </c>
      <c r="D548" s="151"/>
      <c r="E548" s="152"/>
      <c r="F548" s="153"/>
      <c r="G548" s="138"/>
      <c r="H548" s="318"/>
      <c r="I548" s="319"/>
      <c r="J548" s="320">
        <f t="shared" si="296"/>
        <v>0</v>
      </c>
      <c r="K548" s="321">
        <f t="shared" si="297"/>
        <v>0</v>
      </c>
      <c r="L548" s="322"/>
      <c r="M548" s="323"/>
      <c r="N548" s="324"/>
      <c r="O548" s="323"/>
      <c r="P548" s="324"/>
      <c r="Q548" s="323"/>
      <c r="R548" s="324"/>
      <c r="S548" s="323"/>
      <c r="T548" s="324"/>
      <c r="U548" s="323"/>
      <c r="V548" s="324"/>
      <c r="W548" s="325"/>
      <c r="X548" s="322"/>
      <c r="Y548" s="153"/>
      <c r="Z548" s="138"/>
      <c r="AA548" s="325"/>
      <c r="AB548" s="322"/>
      <c r="AC548" s="326">
        <f t="shared" si="298"/>
        <v>0</v>
      </c>
      <c r="AD548" s="327">
        <f t="shared" si="299"/>
        <v>0</v>
      </c>
      <c r="AE548" s="324"/>
      <c r="AF548" s="328"/>
      <c r="AG548" s="324"/>
      <c r="AH548" s="328"/>
      <c r="AI548" s="324"/>
      <c r="AJ548" s="328"/>
      <c r="AK548" s="324"/>
      <c r="AL548" s="328"/>
      <c r="AM548" s="324"/>
      <c r="AN548" s="328"/>
      <c r="AO548" s="324"/>
      <c r="AP548" s="97"/>
      <c r="AQ548" s="98"/>
    </row>
    <row r="549" spans="1:43" ht="12" customHeight="1">
      <c r="A549" s="149"/>
      <c r="B549" s="133"/>
      <c r="C549" s="150" t="str">
        <f>IF(D549&lt;&gt;"",MAX(C541:C548)+1,"")</f>
        <v/>
      </c>
      <c r="D549" s="151"/>
      <c r="E549" s="152"/>
      <c r="F549" s="153"/>
      <c r="G549" s="138"/>
      <c r="H549" s="318"/>
      <c r="I549" s="319"/>
      <c r="J549" s="320">
        <f t="shared" si="296"/>
        <v>0</v>
      </c>
      <c r="K549" s="321">
        <f t="shared" si="297"/>
        <v>0</v>
      </c>
      <c r="L549" s="322"/>
      <c r="M549" s="323"/>
      <c r="N549" s="324"/>
      <c r="O549" s="323"/>
      <c r="P549" s="324"/>
      <c r="Q549" s="323"/>
      <c r="R549" s="324"/>
      <c r="S549" s="323"/>
      <c r="T549" s="324"/>
      <c r="U549" s="323"/>
      <c r="V549" s="324"/>
      <c r="W549" s="325"/>
      <c r="X549" s="322"/>
      <c r="Y549" s="153"/>
      <c r="Z549" s="138"/>
      <c r="AA549" s="325"/>
      <c r="AB549" s="322"/>
      <c r="AC549" s="326">
        <f t="shared" si="298"/>
        <v>0</v>
      </c>
      <c r="AD549" s="327">
        <f t="shared" si="299"/>
        <v>0</v>
      </c>
      <c r="AE549" s="324"/>
      <c r="AF549" s="328"/>
      <c r="AG549" s="324"/>
      <c r="AH549" s="328"/>
      <c r="AI549" s="324"/>
      <c r="AJ549" s="328"/>
      <c r="AK549" s="324"/>
      <c r="AL549" s="328"/>
      <c r="AM549" s="324"/>
      <c r="AN549" s="328"/>
      <c r="AO549" s="324"/>
      <c r="AP549" s="97"/>
      <c r="AQ549" s="98"/>
    </row>
    <row r="550" spans="1:43" ht="12" customHeight="1">
      <c r="A550" s="149"/>
      <c r="B550" s="133"/>
      <c r="C550" s="150" t="str">
        <f>IF(D550&lt;&gt;"",MAX(C541:C549)+1,"")</f>
        <v/>
      </c>
      <c r="D550" s="151"/>
      <c r="E550" s="152"/>
      <c r="F550" s="153"/>
      <c r="G550" s="138"/>
      <c r="H550" s="318"/>
      <c r="I550" s="319"/>
      <c r="J550" s="320">
        <f t="shared" si="296"/>
        <v>0</v>
      </c>
      <c r="K550" s="321">
        <f t="shared" si="297"/>
        <v>0</v>
      </c>
      <c r="L550" s="322"/>
      <c r="M550" s="323"/>
      <c r="N550" s="324"/>
      <c r="O550" s="323"/>
      <c r="P550" s="324"/>
      <c r="Q550" s="323"/>
      <c r="R550" s="324"/>
      <c r="S550" s="323"/>
      <c r="T550" s="324"/>
      <c r="U550" s="323"/>
      <c r="V550" s="324"/>
      <c r="W550" s="325"/>
      <c r="X550" s="322"/>
      <c r="Y550" s="153"/>
      <c r="Z550" s="138"/>
      <c r="AA550" s="325"/>
      <c r="AB550" s="322"/>
      <c r="AC550" s="326">
        <f t="shared" si="298"/>
        <v>0</v>
      </c>
      <c r="AD550" s="327">
        <f t="shared" si="299"/>
        <v>0</v>
      </c>
      <c r="AE550" s="324"/>
      <c r="AF550" s="328"/>
      <c r="AG550" s="324"/>
      <c r="AH550" s="328"/>
      <c r="AI550" s="324"/>
      <c r="AJ550" s="328"/>
      <c r="AK550" s="324"/>
      <c r="AL550" s="328"/>
      <c r="AM550" s="324"/>
      <c r="AN550" s="328"/>
      <c r="AO550" s="324"/>
      <c r="AP550" s="97"/>
      <c r="AQ550" s="98"/>
    </row>
    <row r="551" spans="1:43" ht="12" customHeight="1">
      <c r="A551" s="165"/>
      <c r="B551" s="166"/>
      <c r="C551" s="167" t="str">
        <f>IF(D551&lt;&gt;"",MAX(C541:C550)+1,"")</f>
        <v/>
      </c>
      <c r="D551" s="168"/>
      <c r="E551" s="169"/>
      <c r="F551" s="170"/>
      <c r="G551" s="171"/>
      <c r="H551" s="329"/>
      <c r="I551" s="330"/>
      <c r="J551" s="331">
        <f t="shared" si="296"/>
        <v>0</v>
      </c>
      <c r="K551" s="332">
        <f t="shared" si="297"/>
        <v>0</v>
      </c>
      <c r="L551" s="333"/>
      <c r="M551" s="334"/>
      <c r="N551" s="335"/>
      <c r="O551" s="334"/>
      <c r="P551" s="335"/>
      <c r="Q551" s="334"/>
      <c r="R551" s="335"/>
      <c r="S551" s="334"/>
      <c r="T551" s="335"/>
      <c r="U551" s="334"/>
      <c r="V551" s="335"/>
      <c r="W551" s="336"/>
      <c r="X551" s="333"/>
      <c r="Y551" s="170"/>
      <c r="Z551" s="171"/>
      <c r="AA551" s="336"/>
      <c r="AB551" s="333"/>
      <c r="AC551" s="337">
        <f t="shared" si="298"/>
        <v>0</v>
      </c>
      <c r="AD551" s="338">
        <f t="shared" si="299"/>
        <v>0</v>
      </c>
      <c r="AE551" s="335"/>
      <c r="AF551" s="339"/>
      <c r="AG551" s="335"/>
      <c r="AH551" s="339"/>
      <c r="AI551" s="335"/>
      <c r="AJ551" s="339"/>
      <c r="AK551" s="335"/>
      <c r="AL551" s="339"/>
      <c r="AM551" s="335"/>
      <c r="AN551" s="339"/>
      <c r="AO551" s="335"/>
      <c r="AP551" s="97"/>
      <c r="AQ551" s="98"/>
    </row>
    <row r="552" spans="1:43" ht="12" customHeight="1">
      <c r="A552" s="116" t="s">
        <v>651</v>
      </c>
      <c r="B552" s="117" t="s">
        <v>651</v>
      </c>
      <c r="C552" s="1350" t="s">
        <v>651</v>
      </c>
      <c r="D552" s="1351"/>
      <c r="E552" s="118" t="s">
        <v>651</v>
      </c>
      <c r="F552" s="340"/>
      <c r="G552" s="341"/>
      <c r="H552" s="342">
        <f t="shared" ref="H552:X552" si="300">SUM(H553:H562)</f>
        <v>0</v>
      </c>
      <c r="I552" s="343">
        <f t="shared" si="300"/>
        <v>0</v>
      </c>
      <c r="J552" s="342" t="e">
        <f t="shared" si="300"/>
        <v>#VALUE!</v>
      </c>
      <c r="K552" s="344" t="e">
        <f t="shared" si="300"/>
        <v>#VALUE!</v>
      </c>
      <c r="L552" s="345">
        <f t="shared" si="300"/>
        <v>0</v>
      </c>
      <c r="M552" s="346">
        <f t="shared" si="300"/>
        <v>0</v>
      </c>
      <c r="N552" s="347">
        <f t="shared" si="300"/>
        <v>0</v>
      </c>
      <c r="O552" s="346">
        <f t="shared" si="300"/>
        <v>0</v>
      </c>
      <c r="P552" s="347">
        <f t="shared" si="300"/>
        <v>0</v>
      </c>
      <c r="Q552" s="346">
        <f t="shared" si="300"/>
        <v>0</v>
      </c>
      <c r="R552" s="347">
        <f t="shared" si="300"/>
        <v>0</v>
      </c>
      <c r="S552" s="346">
        <f t="shared" si="300"/>
        <v>0</v>
      </c>
      <c r="T552" s="347">
        <f t="shared" si="300"/>
        <v>0</v>
      </c>
      <c r="U552" s="346">
        <f t="shared" si="300"/>
        <v>0</v>
      </c>
      <c r="V552" s="347">
        <f t="shared" si="300"/>
        <v>0</v>
      </c>
      <c r="W552" s="348">
        <f t="shared" si="300"/>
        <v>0</v>
      </c>
      <c r="X552" s="345">
        <f t="shared" si="300"/>
        <v>0</v>
      </c>
      <c r="Y552" s="340"/>
      <c r="Z552" s="341"/>
      <c r="AA552" s="348">
        <f t="shared" ref="AA552:AO552" si="301">SUM(AA553:AA562)</f>
        <v>0</v>
      </c>
      <c r="AB552" s="345">
        <f t="shared" si="301"/>
        <v>0</v>
      </c>
      <c r="AC552" s="349">
        <f t="shared" si="301"/>
        <v>0</v>
      </c>
      <c r="AD552" s="350">
        <f t="shared" si="301"/>
        <v>0</v>
      </c>
      <c r="AE552" s="347">
        <f t="shared" si="301"/>
        <v>0</v>
      </c>
      <c r="AF552" s="349">
        <f t="shared" si="301"/>
        <v>0</v>
      </c>
      <c r="AG552" s="347">
        <f t="shared" si="301"/>
        <v>0</v>
      </c>
      <c r="AH552" s="349">
        <f t="shared" si="301"/>
        <v>0</v>
      </c>
      <c r="AI552" s="347">
        <f t="shared" si="301"/>
        <v>0</v>
      </c>
      <c r="AJ552" s="349">
        <f t="shared" si="301"/>
        <v>0</v>
      </c>
      <c r="AK552" s="347">
        <f t="shared" si="301"/>
        <v>0</v>
      </c>
      <c r="AL552" s="349">
        <f t="shared" si="301"/>
        <v>0</v>
      </c>
      <c r="AM552" s="347">
        <f t="shared" si="301"/>
        <v>0</v>
      </c>
      <c r="AN552" s="349">
        <f t="shared" si="301"/>
        <v>0</v>
      </c>
      <c r="AO552" s="347">
        <f t="shared" si="301"/>
        <v>0</v>
      </c>
      <c r="AP552" s="130"/>
      <c r="AQ552" s="131">
        <f>COUNTIF(AD553:AD562,"&gt;0")</f>
        <v>0</v>
      </c>
    </row>
    <row r="553" spans="1:43" ht="12" customHeight="1">
      <c r="A553" s="132"/>
      <c r="B553" s="133"/>
      <c r="C553" s="134">
        <f>IF(D553&lt;&gt;"",MAX(C552)+1,"")</f>
        <v>1</v>
      </c>
      <c r="D553" s="135" t="str">
        <f>IF(B552&lt;&gt;"","Điểm chính","")</f>
        <v>Điểm chính</v>
      </c>
      <c r="E553" s="136"/>
      <c r="F553" s="137"/>
      <c r="G553" s="138"/>
      <c r="H553" s="307"/>
      <c r="I553" s="308"/>
      <c r="J553" s="309" t="e">
        <f t="shared" ref="J553:J562" si="302">M553+O553+Q553+S553+U553</f>
        <v>#VALUE!</v>
      </c>
      <c r="K553" s="310" t="e">
        <f t="shared" ref="K553:K562" si="303">N553+P553+R553+T553+V553</f>
        <v>#VALUE!</v>
      </c>
      <c r="L553" s="311"/>
      <c r="M553" s="312" t="s">
        <v>651</v>
      </c>
      <c r="N553" s="313" t="s">
        <v>651</v>
      </c>
      <c r="O553" s="312" t="s">
        <v>651</v>
      </c>
      <c r="P553" s="313" t="s">
        <v>651</v>
      </c>
      <c r="Q553" s="312" t="s">
        <v>651</v>
      </c>
      <c r="R553" s="313" t="s">
        <v>651</v>
      </c>
      <c r="S553" s="312" t="s">
        <v>651</v>
      </c>
      <c r="T553" s="313" t="s">
        <v>651</v>
      </c>
      <c r="U553" s="312" t="s">
        <v>651</v>
      </c>
      <c r="V553" s="313" t="s">
        <v>651</v>
      </c>
      <c r="W553" s="314"/>
      <c r="X553" s="311"/>
      <c r="Y553" s="137"/>
      <c r="Z553" s="138"/>
      <c r="AA553" s="314"/>
      <c r="AB553" s="311"/>
      <c r="AC553" s="315">
        <f t="shared" ref="AC553:AC562" si="304">AF553+AH553+AJ553+AL553+AN553</f>
        <v>0</v>
      </c>
      <c r="AD553" s="316">
        <f t="shared" ref="AD553:AD562" si="305">AG553+AI553+AK553+AM553+AO553</f>
        <v>0</v>
      </c>
      <c r="AE553" s="313"/>
      <c r="AF553" s="317"/>
      <c r="AG553" s="313"/>
      <c r="AH553" s="317"/>
      <c r="AI553" s="313"/>
      <c r="AJ553" s="317"/>
      <c r="AK553" s="313"/>
      <c r="AL553" s="317"/>
      <c r="AM553" s="313"/>
      <c r="AN553" s="317"/>
      <c r="AO553" s="313"/>
      <c r="AP553" s="97"/>
      <c r="AQ553" s="98"/>
    </row>
    <row r="554" spans="1:43" ht="12" customHeight="1">
      <c r="A554" s="149"/>
      <c r="B554" s="133"/>
      <c r="C554" s="150" t="str">
        <f>IF(D554&lt;&gt;"",MAX(C552:C553)+1,"")</f>
        <v/>
      </c>
      <c r="D554" s="151"/>
      <c r="E554" s="152"/>
      <c r="F554" s="153"/>
      <c r="G554" s="138"/>
      <c r="H554" s="318"/>
      <c r="I554" s="319"/>
      <c r="J554" s="320">
        <f t="shared" si="302"/>
        <v>0</v>
      </c>
      <c r="K554" s="321">
        <f t="shared" si="303"/>
        <v>0</v>
      </c>
      <c r="L554" s="322"/>
      <c r="M554" s="323"/>
      <c r="N554" s="324"/>
      <c r="O554" s="323"/>
      <c r="P554" s="324"/>
      <c r="Q554" s="323"/>
      <c r="R554" s="324"/>
      <c r="S554" s="323"/>
      <c r="T554" s="324"/>
      <c r="U554" s="323"/>
      <c r="V554" s="324"/>
      <c r="W554" s="325"/>
      <c r="X554" s="322"/>
      <c r="Y554" s="153"/>
      <c r="Z554" s="138"/>
      <c r="AA554" s="325"/>
      <c r="AB554" s="322"/>
      <c r="AC554" s="326">
        <f t="shared" si="304"/>
        <v>0</v>
      </c>
      <c r="AD554" s="327">
        <f t="shared" si="305"/>
        <v>0</v>
      </c>
      <c r="AE554" s="324"/>
      <c r="AF554" s="328"/>
      <c r="AG554" s="324"/>
      <c r="AH554" s="328"/>
      <c r="AI554" s="324"/>
      <c r="AJ554" s="328"/>
      <c r="AK554" s="324"/>
      <c r="AL554" s="328"/>
      <c r="AM554" s="324"/>
      <c r="AN554" s="328"/>
      <c r="AO554" s="324"/>
      <c r="AP554" s="97"/>
      <c r="AQ554" s="98"/>
    </row>
    <row r="555" spans="1:43" ht="12" customHeight="1">
      <c r="A555" s="149"/>
      <c r="B555" s="133"/>
      <c r="C555" s="150" t="str">
        <f>IF(D555&lt;&gt;"",MAX(C552:C554)+1,"")</f>
        <v/>
      </c>
      <c r="D555" s="151"/>
      <c r="E555" s="152"/>
      <c r="F555" s="153"/>
      <c r="G555" s="138"/>
      <c r="H555" s="318"/>
      <c r="I555" s="319"/>
      <c r="J555" s="320">
        <f t="shared" si="302"/>
        <v>0</v>
      </c>
      <c r="K555" s="321">
        <f t="shared" si="303"/>
        <v>0</v>
      </c>
      <c r="L555" s="322"/>
      <c r="M555" s="323"/>
      <c r="N555" s="324"/>
      <c r="O555" s="323"/>
      <c r="P555" s="324"/>
      <c r="Q555" s="323"/>
      <c r="R555" s="324"/>
      <c r="S555" s="323"/>
      <c r="T555" s="324"/>
      <c r="U555" s="323"/>
      <c r="V555" s="324"/>
      <c r="W555" s="325"/>
      <c r="X555" s="322"/>
      <c r="Y555" s="153"/>
      <c r="Z555" s="138"/>
      <c r="AA555" s="325"/>
      <c r="AB555" s="322"/>
      <c r="AC555" s="326">
        <f t="shared" si="304"/>
        <v>0</v>
      </c>
      <c r="AD555" s="327">
        <f t="shared" si="305"/>
        <v>0</v>
      </c>
      <c r="AE555" s="324"/>
      <c r="AF555" s="328"/>
      <c r="AG555" s="324"/>
      <c r="AH555" s="328"/>
      <c r="AI555" s="324"/>
      <c r="AJ555" s="328"/>
      <c r="AK555" s="324"/>
      <c r="AL555" s="328"/>
      <c r="AM555" s="324"/>
      <c r="AN555" s="328"/>
      <c r="AO555" s="324"/>
      <c r="AP555" s="97"/>
      <c r="AQ555" s="98"/>
    </row>
    <row r="556" spans="1:43" ht="12" customHeight="1">
      <c r="A556" s="149"/>
      <c r="B556" s="133"/>
      <c r="C556" s="150" t="str">
        <f>IF(D556&lt;&gt;"",MAX(C552:C555)+1,"")</f>
        <v/>
      </c>
      <c r="D556" s="151"/>
      <c r="E556" s="152"/>
      <c r="F556" s="153"/>
      <c r="G556" s="138"/>
      <c r="H556" s="318"/>
      <c r="I556" s="319"/>
      <c r="J556" s="320">
        <f t="shared" si="302"/>
        <v>0</v>
      </c>
      <c r="K556" s="321">
        <f t="shared" si="303"/>
        <v>0</v>
      </c>
      <c r="L556" s="322"/>
      <c r="M556" s="323"/>
      <c r="N556" s="324"/>
      <c r="O556" s="323"/>
      <c r="P556" s="324"/>
      <c r="Q556" s="323"/>
      <c r="R556" s="324"/>
      <c r="S556" s="323"/>
      <c r="T556" s="324"/>
      <c r="U556" s="323"/>
      <c r="V556" s="324"/>
      <c r="W556" s="325"/>
      <c r="X556" s="322"/>
      <c r="Y556" s="153"/>
      <c r="Z556" s="138"/>
      <c r="AA556" s="325"/>
      <c r="AB556" s="322"/>
      <c r="AC556" s="326">
        <f t="shared" si="304"/>
        <v>0</v>
      </c>
      <c r="AD556" s="327">
        <f t="shared" si="305"/>
        <v>0</v>
      </c>
      <c r="AE556" s="324"/>
      <c r="AF556" s="328"/>
      <c r="AG556" s="324"/>
      <c r="AH556" s="328"/>
      <c r="AI556" s="324"/>
      <c r="AJ556" s="328"/>
      <c r="AK556" s="324"/>
      <c r="AL556" s="328"/>
      <c r="AM556" s="324"/>
      <c r="AN556" s="328"/>
      <c r="AO556" s="324"/>
      <c r="AP556" s="97"/>
      <c r="AQ556" s="98"/>
    </row>
    <row r="557" spans="1:43" ht="12" customHeight="1">
      <c r="A557" s="149"/>
      <c r="B557" s="133"/>
      <c r="C557" s="150" t="str">
        <f>IF(D557&lt;&gt;"",MAX(C552:C556)+1,"")</f>
        <v/>
      </c>
      <c r="D557" s="151"/>
      <c r="E557" s="152"/>
      <c r="F557" s="153"/>
      <c r="G557" s="138"/>
      <c r="H557" s="318"/>
      <c r="I557" s="319"/>
      <c r="J557" s="320">
        <f t="shared" si="302"/>
        <v>0</v>
      </c>
      <c r="K557" s="321">
        <f t="shared" si="303"/>
        <v>0</v>
      </c>
      <c r="L557" s="322"/>
      <c r="M557" s="323"/>
      <c r="N557" s="324"/>
      <c r="O557" s="323"/>
      <c r="P557" s="324"/>
      <c r="Q557" s="323"/>
      <c r="R557" s="324"/>
      <c r="S557" s="323"/>
      <c r="T557" s="324"/>
      <c r="U557" s="323"/>
      <c r="V557" s="324"/>
      <c r="W557" s="325"/>
      <c r="X557" s="322"/>
      <c r="Y557" s="153"/>
      <c r="Z557" s="138"/>
      <c r="AA557" s="325"/>
      <c r="AB557" s="322"/>
      <c r="AC557" s="326">
        <f t="shared" si="304"/>
        <v>0</v>
      </c>
      <c r="AD557" s="327">
        <f t="shared" si="305"/>
        <v>0</v>
      </c>
      <c r="AE557" s="324"/>
      <c r="AF557" s="328"/>
      <c r="AG557" s="324"/>
      <c r="AH557" s="328"/>
      <c r="AI557" s="324"/>
      <c r="AJ557" s="328"/>
      <c r="AK557" s="324"/>
      <c r="AL557" s="328"/>
      <c r="AM557" s="324"/>
      <c r="AN557" s="328"/>
      <c r="AO557" s="324"/>
      <c r="AP557" s="97"/>
      <c r="AQ557" s="98"/>
    </row>
    <row r="558" spans="1:43" ht="12" customHeight="1">
      <c r="A558" s="149"/>
      <c r="B558" s="133"/>
      <c r="C558" s="150" t="str">
        <f>IF(D558&lt;&gt;"",MAX(C552:C557)+1,"")</f>
        <v/>
      </c>
      <c r="D558" s="151"/>
      <c r="E558" s="152"/>
      <c r="F558" s="153"/>
      <c r="G558" s="138"/>
      <c r="H558" s="318"/>
      <c r="I558" s="319"/>
      <c r="J558" s="320">
        <f t="shared" si="302"/>
        <v>0</v>
      </c>
      <c r="K558" s="321">
        <f t="shared" si="303"/>
        <v>0</v>
      </c>
      <c r="L558" s="322"/>
      <c r="M558" s="323"/>
      <c r="N558" s="324"/>
      <c r="O558" s="323"/>
      <c r="P558" s="324"/>
      <c r="Q558" s="323"/>
      <c r="R558" s="324"/>
      <c r="S558" s="323"/>
      <c r="T558" s="324"/>
      <c r="U558" s="323"/>
      <c r="V558" s="324"/>
      <c r="W558" s="325"/>
      <c r="X558" s="322"/>
      <c r="Y558" s="153"/>
      <c r="Z558" s="138"/>
      <c r="AA558" s="325"/>
      <c r="AB558" s="322"/>
      <c r="AC558" s="326">
        <f t="shared" si="304"/>
        <v>0</v>
      </c>
      <c r="AD558" s="327">
        <f t="shared" si="305"/>
        <v>0</v>
      </c>
      <c r="AE558" s="324"/>
      <c r="AF558" s="328"/>
      <c r="AG558" s="324"/>
      <c r="AH558" s="328"/>
      <c r="AI558" s="324"/>
      <c r="AJ558" s="328"/>
      <c r="AK558" s="324"/>
      <c r="AL558" s="328"/>
      <c r="AM558" s="324"/>
      <c r="AN558" s="328"/>
      <c r="AO558" s="324"/>
      <c r="AP558" s="97"/>
      <c r="AQ558" s="98"/>
    </row>
    <row r="559" spans="1:43" ht="12" customHeight="1">
      <c r="A559" s="149"/>
      <c r="B559" s="133"/>
      <c r="C559" s="150" t="str">
        <f>IF(D559&lt;&gt;"",MAX(C552:C558)+1,"")</f>
        <v/>
      </c>
      <c r="D559" s="151"/>
      <c r="E559" s="152"/>
      <c r="F559" s="153"/>
      <c r="G559" s="138"/>
      <c r="H559" s="318"/>
      <c r="I559" s="319"/>
      <c r="J559" s="320">
        <f t="shared" si="302"/>
        <v>0</v>
      </c>
      <c r="K559" s="321">
        <f t="shared" si="303"/>
        <v>0</v>
      </c>
      <c r="L559" s="322"/>
      <c r="M559" s="323"/>
      <c r="N559" s="324"/>
      <c r="O559" s="323"/>
      <c r="P559" s="324"/>
      <c r="Q559" s="323"/>
      <c r="R559" s="324"/>
      <c r="S559" s="323"/>
      <c r="T559" s="324"/>
      <c r="U559" s="323"/>
      <c r="V559" s="324"/>
      <c r="W559" s="325"/>
      <c r="X559" s="322"/>
      <c r="Y559" s="153"/>
      <c r="Z559" s="138"/>
      <c r="AA559" s="325"/>
      <c r="AB559" s="322"/>
      <c r="AC559" s="326">
        <f t="shared" si="304"/>
        <v>0</v>
      </c>
      <c r="AD559" s="327">
        <f t="shared" si="305"/>
        <v>0</v>
      </c>
      <c r="AE559" s="324"/>
      <c r="AF559" s="328"/>
      <c r="AG559" s="324"/>
      <c r="AH559" s="328"/>
      <c r="AI559" s="324"/>
      <c r="AJ559" s="328"/>
      <c r="AK559" s="324"/>
      <c r="AL559" s="328"/>
      <c r="AM559" s="324"/>
      <c r="AN559" s="328"/>
      <c r="AO559" s="324"/>
      <c r="AP559" s="97"/>
      <c r="AQ559" s="98"/>
    </row>
    <row r="560" spans="1:43" ht="12" customHeight="1">
      <c r="A560" s="149"/>
      <c r="B560" s="133"/>
      <c r="C560" s="150" t="str">
        <f>IF(D560&lt;&gt;"",MAX(C552:C559)+1,"")</f>
        <v/>
      </c>
      <c r="D560" s="151"/>
      <c r="E560" s="152"/>
      <c r="F560" s="153"/>
      <c r="G560" s="138"/>
      <c r="H560" s="318"/>
      <c r="I560" s="319"/>
      <c r="J560" s="320">
        <f t="shared" si="302"/>
        <v>0</v>
      </c>
      <c r="K560" s="321">
        <f t="shared" si="303"/>
        <v>0</v>
      </c>
      <c r="L560" s="322"/>
      <c r="M560" s="323"/>
      <c r="N560" s="324"/>
      <c r="O560" s="323"/>
      <c r="P560" s="324"/>
      <c r="Q560" s="323"/>
      <c r="R560" s="324"/>
      <c r="S560" s="323"/>
      <c r="T560" s="324"/>
      <c r="U560" s="323"/>
      <c r="V560" s="324"/>
      <c r="W560" s="325"/>
      <c r="X560" s="322"/>
      <c r="Y560" s="153"/>
      <c r="Z560" s="138"/>
      <c r="AA560" s="325"/>
      <c r="AB560" s="322"/>
      <c r="AC560" s="326">
        <f t="shared" si="304"/>
        <v>0</v>
      </c>
      <c r="AD560" s="327">
        <f t="shared" si="305"/>
        <v>0</v>
      </c>
      <c r="AE560" s="324"/>
      <c r="AF560" s="328"/>
      <c r="AG560" s="324"/>
      <c r="AH560" s="328"/>
      <c r="AI560" s="324"/>
      <c r="AJ560" s="328"/>
      <c r="AK560" s="324"/>
      <c r="AL560" s="328"/>
      <c r="AM560" s="324"/>
      <c r="AN560" s="328"/>
      <c r="AO560" s="324"/>
      <c r="AP560" s="97"/>
      <c r="AQ560" s="98"/>
    </row>
    <row r="561" spans="1:43" ht="12" customHeight="1">
      <c r="A561" s="149"/>
      <c r="B561" s="133"/>
      <c r="C561" s="150" t="str">
        <f>IF(D561&lt;&gt;"",MAX(C552:C560)+1,"")</f>
        <v/>
      </c>
      <c r="D561" s="151"/>
      <c r="E561" s="152"/>
      <c r="F561" s="153"/>
      <c r="G561" s="138"/>
      <c r="H561" s="318"/>
      <c r="I561" s="319"/>
      <c r="J561" s="320">
        <f t="shared" si="302"/>
        <v>0</v>
      </c>
      <c r="K561" s="321">
        <f t="shared" si="303"/>
        <v>0</v>
      </c>
      <c r="L561" s="322"/>
      <c r="M561" s="323"/>
      <c r="N561" s="324"/>
      <c r="O561" s="323"/>
      <c r="P561" s="324"/>
      <c r="Q561" s="323"/>
      <c r="R561" s="324"/>
      <c r="S561" s="323"/>
      <c r="T561" s="324"/>
      <c r="U561" s="323"/>
      <c r="V561" s="324"/>
      <c r="W561" s="325"/>
      <c r="X561" s="322"/>
      <c r="Y561" s="153"/>
      <c r="Z561" s="138"/>
      <c r="AA561" s="325"/>
      <c r="AB561" s="322"/>
      <c r="AC561" s="326">
        <f t="shared" si="304"/>
        <v>0</v>
      </c>
      <c r="AD561" s="327">
        <f t="shared" si="305"/>
        <v>0</v>
      </c>
      <c r="AE561" s="324"/>
      <c r="AF561" s="328"/>
      <c r="AG561" s="324"/>
      <c r="AH561" s="328"/>
      <c r="AI561" s="324"/>
      <c r="AJ561" s="328"/>
      <c r="AK561" s="324"/>
      <c r="AL561" s="328"/>
      <c r="AM561" s="324"/>
      <c r="AN561" s="328"/>
      <c r="AO561" s="324"/>
      <c r="AP561" s="97"/>
      <c r="AQ561" s="97"/>
    </row>
    <row r="562" spans="1:43" ht="12" customHeight="1">
      <c r="A562" s="165"/>
      <c r="B562" s="166"/>
      <c r="C562" s="167" t="str">
        <f>IF(D562&lt;&gt;"",MAX(C552:C561)+1,"")</f>
        <v/>
      </c>
      <c r="D562" s="168"/>
      <c r="E562" s="169"/>
      <c r="F562" s="170"/>
      <c r="G562" s="171"/>
      <c r="H562" s="329"/>
      <c r="I562" s="330"/>
      <c r="J562" s="331">
        <f t="shared" si="302"/>
        <v>0</v>
      </c>
      <c r="K562" s="332">
        <f t="shared" si="303"/>
        <v>0</v>
      </c>
      <c r="L562" s="333"/>
      <c r="M562" s="334"/>
      <c r="N562" s="335"/>
      <c r="O562" s="334"/>
      <c r="P562" s="335"/>
      <c r="Q562" s="334"/>
      <c r="R562" s="335"/>
      <c r="S562" s="334"/>
      <c r="T562" s="335"/>
      <c r="U562" s="334"/>
      <c r="V562" s="335"/>
      <c r="W562" s="336"/>
      <c r="X562" s="333"/>
      <c r="Y562" s="170"/>
      <c r="Z562" s="171"/>
      <c r="AA562" s="336"/>
      <c r="AB562" s="333"/>
      <c r="AC562" s="337">
        <f t="shared" si="304"/>
        <v>0</v>
      </c>
      <c r="AD562" s="338">
        <f t="shared" si="305"/>
        <v>0</v>
      </c>
      <c r="AE562" s="335"/>
      <c r="AF562" s="339"/>
      <c r="AG562" s="335"/>
      <c r="AH562" s="339"/>
      <c r="AI562" s="335"/>
      <c r="AJ562" s="339"/>
      <c r="AK562" s="335"/>
      <c r="AL562" s="339"/>
      <c r="AM562" s="335"/>
      <c r="AN562" s="339"/>
      <c r="AO562" s="335"/>
      <c r="AP562" s="97"/>
      <c r="AQ562" s="97"/>
    </row>
    <row r="563" spans="1:43" ht="12" customHeight="1">
      <c r="A563" s="351"/>
      <c r="B563" s="351"/>
      <c r="C563" s="352"/>
      <c r="D563" s="352"/>
      <c r="E563" s="353"/>
      <c r="F563" s="354"/>
      <c r="G563" s="354"/>
      <c r="H563" s="354"/>
      <c r="I563" s="354"/>
      <c r="J563" s="354"/>
      <c r="K563" s="354"/>
      <c r="L563" s="354"/>
      <c r="M563" s="354"/>
      <c r="N563" s="354"/>
      <c r="O563" s="354"/>
      <c r="P563" s="354"/>
      <c r="Q563" s="354"/>
      <c r="R563" s="354"/>
      <c r="S563" s="354"/>
      <c r="T563" s="354"/>
      <c r="U563" s="354"/>
      <c r="V563" s="354"/>
      <c r="W563" s="354"/>
      <c r="X563" s="354"/>
      <c r="Y563" s="354"/>
      <c r="Z563" s="354"/>
      <c r="AA563" s="354"/>
      <c r="AB563" s="354"/>
      <c r="AC563" s="354"/>
      <c r="AD563" s="354"/>
      <c r="AE563" s="354"/>
      <c r="AF563" s="354"/>
      <c r="AG563" s="354"/>
      <c r="AH563" s="354"/>
      <c r="AI563" s="354"/>
      <c r="AJ563" s="354"/>
      <c r="AK563" s="354"/>
      <c r="AL563" s="354"/>
      <c r="AM563" s="354"/>
      <c r="AN563" s="354"/>
      <c r="AO563" s="354"/>
      <c r="AP563" s="97"/>
      <c r="AQ563" s="97"/>
    </row>
    <row r="564" spans="1:43" ht="12" customHeight="1">
      <c r="A564" s="351"/>
      <c r="B564" s="351"/>
      <c r="C564" s="1353" t="s">
        <v>943</v>
      </c>
      <c r="D564" s="1349"/>
      <c r="E564" s="1349"/>
      <c r="F564" s="1349"/>
      <c r="G564" s="1349"/>
      <c r="H564" s="1349"/>
      <c r="I564" s="1349"/>
      <c r="J564" s="1349"/>
      <c r="K564" s="1349"/>
      <c r="L564" s="1349"/>
      <c r="M564" s="1349"/>
      <c r="N564" s="1349"/>
      <c r="O564" s="354"/>
      <c r="P564" s="354"/>
      <c r="Q564" s="354"/>
      <c r="R564" s="354"/>
      <c r="S564" s="354"/>
      <c r="T564" s="354"/>
      <c r="U564" s="354"/>
      <c r="V564" s="354"/>
      <c r="W564" s="354"/>
      <c r="X564" s="354"/>
      <c r="Y564" s="354"/>
      <c r="Z564" s="354"/>
      <c r="AA564" s="354"/>
      <c r="AB564" s="354"/>
      <c r="AC564" s="354"/>
      <c r="AD564" s="1348" t="s">
        <v>625</v>
      </c>
      <c r="AE564" s="1349"/>
      <c r="AF564" s="1349"/>
      <c r="AG564" s="1349"/>
      <c r="AH564" s="1349"/>
      <c r="AI564" s="1349"/>
      <c r="AJ564" s="1349"/>
      <c r="AK564" s="1349"/>
      <c r="AL564" s="1349"/>
      <c r="AM564" s="1349"/>
      <c r="AN564" s="1349"/>
      <c r="AO564" s="354"/>
      <c r="AP564" s="97"/>
      <c r="AQ564" s="97"/>
    </row>
    <row r="565" spans="1:43" ht="12" customHeight="1">
      <c r="A565" s="351"/>
      <c r="B565" s="351"/>
      <c r="C565" s="1349"/>
      <c r="D565" s="1349"/>
      <c r="E565" s="1349"/>
      <c r="F565" s="1349"/>
      <c r="G565" s="1349"/>
      <c r="H565" s="1349"/>
      <c r="I565" s="1349"/>
      <c r="J565" s="1349"/>
      <c r="K565" s="1349"/>
      <c r="L565" s="1349"/>
      <c r="M565" s="1349"/>
      <c r="N565" s="1349"/>
      <c r="O565" s="354"/>
      <c r="P565" s="354"/>
      <c r="Q565" s="1352" t="s">
        <v>676</v>
      </c>
      <c r="R565" s="1349"/>
      <c r="S565" s="1349"/>
      <c r="T565" s="1349"/>
      <c r="U565" s="1349"/>
      <c r="V565" s="1349"/>
      <c r="W565" s="1349"/>
      <c r="X565" s="1349"/>
      <c r="Y565" s="1349"/>
      <c r="Z565" s="1349"/>
      <c r="AA565" s="1349"/>
      <c r="AB565" s="354"/>
      <c r="AC565" s="354"/>
      <c r="AD565" s="1354" t="s">
        <v>625</v>
      </c>
      <c r="AE565" s="1349"/>
      <c r="AF565" s="1349"/>
      <c r="AG565" s="1349"/>
      <c r="AH565" s="1349"/>
      <c r="AI565" s="1349"/>
      <c r="AJ565" s="1349"/>
      <c r="AK565" s="1349"/>
      <c r="AL565" s="1349"/>
      <c r="AM565" s="1349"/>
      <c r="AN565" s="1349"/>
      <c r="AO565" s="354"/>
      <c r="AP565" s="97"/>
      <c r="AQ565" s="97"/>
    </row>
    <row r="566" spans="1:43" ht="12" customHeight="1">
      <c r="A566" s="351"/>
      <c r="B566" s="351"/>
      <c r="C566" s="1349"/>
      <c r="D566" s="1349"/>
      <c r="E566" s="1349"/>
      <c r="F566" s="1349"/>
      <c r="G566" s="1349"/>
      <c r="H566" s="1349"/>
      <c r="I566" s="1349"/>
      <c r="J566" s="1349"/>
      <c r="K566" s="1349"/>
      <c r="L566" s="1349"/>
      <c r="M566" s="1349"/>
      <c r="N566" s="1349"/>
      <c r="O566" s="354"/>
      <c r="P566" s="354"/>
      <c r="Q566" s="354"/>
      <c r="R566" s="354"/>
      <c r="S566" s="354"/>
      <c r="T566" s="354"/>
      <c r="U566" s="354"/>
      <c r="V566" s="354"/>
      <c r="W566" s="354"/>
      <c r="X566" s="354"/>
      <c r="Y566" s="354"/>
      <c r="Z566" s="354"/>
      <c r="AA566" s="354"/>
      <c r="AB566" s="354"/>
      <c r="AC566" s="354"/>
      <c r="AD566" s="1355" t="s">
        <v>625</v>
      </c>
      <c r="AE566" s="1349"/>
      <c r="AF566" s="1349"/>
      <c r="AG566" s="1349"/>
      <c r="AH566" s="1349"/>
      <c r="AI566" s="1349"/>
      <c r="AJ566" s="1349"/>
      <c r="AK566" s="1349"/>
      <c r="AL566" s="1349"/>
      <c r="AM566" s="1349"/>
      <c r="AN566" s="1349"/>
      <c r="AO566" s="354"/>
      <c r="AP566" s="97"/>
      <c r="AQ566" s="97"/>
    </row>
    <row r="567" spans="1:43" ht="12" customHeight="1">
      <c r="A567" s="351"/>
      <c r="B567" s="351"/>
      <c r="C567" s="1349"/>
      <c r="D567" s="1349"/>
      <c r="E567" s="1349"/>
      <c r="F567" s="1349"/>
      <c r="G567" s="1349"/>
      <c r="H567" s="1349"/>
      <c r="I567" s="1349"/>
      <c r="J567" s="1349"/>
      <c r="K567" s="1349"/>
      <c r="L567" s="1349"/>
      <c r="M567" s="1349"/>
      <c r="N567" s="1349"/>
      <c r="O567" s="354"/>
      <c r="P567" s="354"/>
      <c r="Q567" s="354"/>
      <c r="R567" s="354"/>
      <c r="S567" s="354"/>
      <c r="T567" s="354"/>
      <c r="U567" s="354"/>
      <c r="V567" s="354"/>
      <c r="W567" s="354"/>
      <c r="X567" s="354"/>
      <c r="Y567" s="354"/>
      <c r="Z567" s="354"/>
      <c r="AA567" s="354"/>
      <c r="AB567" s="354"/>
      <c r="AC567" s="354"/>
      <c r="AD567" s="354"/>
      <c r="AE567" s="354"/>
      <c r="AF567" s="354"/>
      <c r="AG567" s="354"/>
      <c r="AH567" s="354"/>
      <c r="AI567" s="354"/>
      <c r="AJ567" s="354"/>
      <c r="AK567" s="354"/>
      <c r="AL567" s="354"/>
      <c r="AM567" s="354"/>
      <c r="AN567" s="354"/>
      <c r="AO567" s="354"/>
      <c r="AP567" s="97"/>
      <c r="AQ567" s="97"/>
    </row>
    <row r="568" spans="1:43" ht="12" customHeight="1">
      <c r="A568" s="351"/>
      <c r="B568" s="351"/>
      <c r="C568" s="1349"/>
      <c r="D568" s="1349"/>
      <c r="E568" s="1349"/>
      <c r="F568" s="1349"/>
      <c r="G568" s="1349"/>
      <c r="H568" s="1349"/>
      <c r="I568" s="1349"/>
      <c r="J568" s="1349"/>
      <c r="K568" s="1349"/>
      <c r="L568" s="1349"/>
      <c r="M568" s="1349"/>
      <c r="N568" s="1349"/>
      <c r="O568" s="354"/>
      <c r="P568" s="354"/>
      <c r="Q568" s="354"/>
      <c r="R568" s="354"/>
      <c r="S568" s="354"/>
      <c r="T568" s="354"/>
      <c r="U568" s="354"/>
      <c r="V568" s="354"/>
      <c r="W568" s="354"/>
      <c r="X568" s="354"/>
      <c r="Y568" s="354"/>
      <c r="Z568" s="354"/>
      <c r="AA568" s="354"/>
      <c r="AB568" s="354"/>
      <c r="AC568" s="354"/>
      <c r="AD568" s="354"/>
      <c r="AE568" s="354"/>
      <c r="AF568" s="354"/>
      <c r="AG568" s="354"/>
      <c r="AH568" s="354"/>
      <c r="AI568" s="354"/>
      <c r="AJ568" s="354"/>
      <c r="AK568" s="354"/>
      <c r="AL568" s="354"/>
      <c r="AM568" s="354"/>
      <c r="AN568" s="354"/>
      <c r="AO568" s="354"/>
      <c r="AP568" s="97"/>
      <c r="AQ568" s="97"/>
    </row>
    <row r="569" spans="1:43" ht="12" customHeight="1">
      <c r="A569" s="351"/>
      <c r="B569" s="351"/>
      <c r="C569" s="1349"/>
      <c r="D569" s="1349"/>
      <c r="E569" s="1349"/>
      <c r="F569" s="1349"/>
      <c r="G569" s="1349"/>
      <c r="H569" s="1349"/>
      <c r="I569" s="1349"/>
      <c r="J569" s="1349"/>
      <c r="K569" s="1349"/>
      <c r="L569" s="1349"/>
      <c r="M569" s="1349"/>
      <c r="N569" s="1349"/>
      <c r="O569" s="354"/>
      <c r="P569" s="354"/>
      <c r="Q569" s="354"/>
      <c r="R569" s="354"/>
      <c r="S569" s="354"/>
      <c r="T569" s="354"/>
      <c r="U569" s="354"/>
      <c r="V569" s="354"/>
      <c r="W569" s="354"/>
      <c r="X569" s="354"/>
      <c r="Y569" s="354"/>
      <c r="Z569" s="354"/>
      <c r="AA569" s="354"/>
      <c r="AB569" s="354"/>
      <c r="AC569" s="354"/>
      <c r="AD569" s="354"/>
      <c r="AE569" s="354"/>
      <c r="AF569" s="354"/>
      <c r="AG569" s="354"/>
      <c r="AH569" s="354"/>
      <c r="AI569" s="354"/>
      <c r="AJ569" s="354"/>
      <c r="AK569" s="354"/>
      <c r="AL569" s="354"/>
      <c r="AM569" s="354"/>
      <c r="AN569" s="354"/>
      <c r="AO569" s="354"/>
      <c r="AP569" s="97"/>
      <c r="AQ569" s="97"/>
    </row>
    <row r="570" spans="1:43" ht="12" customHeight="1">
      <c r="A570" s="351"/>
      <c r="B570" s="351"/>
      <c r="C570" s="1349"/>
      <c r="D570" s="1349"/>
      <c r="E570" s="1349"/>
      <c r="F570" s="1349"/>
      <c r="G570" s="1349"/>
      <c r="H570" s="1349"/>
      <c r="I570" s="1349"/>
      <c r="J570" s="1349"/>
      <c r="K570" s="1349"/>
      <c r="L570" s="1349"/>
      <c r="M570" s="1349"/>
      <c r="N570" s="1349"/>
      <c r="O570" s="354"/>
      <c r="P570" s="354"/>
      <c r="Q570" s="354"/>
      <c r="R570" s="354"/>
      <c r="S570" s="354"/>
      <c r="T570" s="354"/>
      <c r="U570" s="354"/>
      <c r="V570" s="354"/>
      <c r="W570" s="354"/>
      <c r="X570" s="354"/>
      <c r="Y570" s="354"/>
      <c r="Z570" s="354"/>
      <c r="AA570" s="354"/>
      <c r="AB570" s="354"/>
      <c r="AC570" s="354"/>
      <c r="AD570" s="354"/>
      <c r="AE570" s="354"/>
      <c r="AF570" s="354"/>
      <c r="AG570" s="354"/>
      <c r="AH570" s="354"/>
      <c r="AI570" s="354"/>
      <c r="AJ570" s="354"/>
      <c r="AK570" s="354"/>
      <c r="AL570" s="354"/>
      <c r="AM570" s="354"/>
      <c r="AN570" s="354"/>
      <c r="AO570" s="354"/>
      <c r="AP570" s="97"/>
      <c r="AQ570" s="97"/>
    </row>
    <row r="571" spans="1:43" ht="12" customHeight="1">
      <c r="A571" s="351"/>
      <c r="B571" s="351"/>
      <c r="C571" s="1349"/>
      <c r="D571" s="1349"/>
      <c r="E571" s="1349"/>
      <c r="F571" s="1349"/>
      <c r="G571" s="1349"/>
      <c r="H571" s="1349"/>
      <c r="I571" s="1349"/>
      <c r="J571" s="1349"/>
      <c r="K571" s="1349"/>
      <c r="L571" s="1349"/>
      <c r="M571" s="1349"/>
      <c r="N571" s="1349"/>
      <c r="O571" s="354"/>
      <c r="P571" s="354"/>
      <c r="Q571" s="354"/>
      <c r="R571" s="354"/>
      <c r="S571" s="354"/>
      <c r="T571" s="354"/>
      <c r="U571" s="354"/>
      <c r="V571" s="354"/>
      <c r="W571" s="354"/>
      <c r="X571" s="354"/>
      <c r="Y571" s="354"/>
      <c r="Z571" s="354"/>
      <c r="AA571" s="354"/>
      <c r="AB571" s="354"/>
      <c r="AC571" s="354"/>
      <c r="AD571" s="354"/>
      <c r="AE571" s="354"/>
      <c r="AF571" s="354"/>
      <c r="AG571" s="354"/>
      <c r="AH571" s="354"/>
      <c r="AI571" s="354"/>
      <c r="AJ571" s="354"/>
      <c r="AK571" s="354"/>
      <c r="AL571" s="354"/>
      <c r="AM571" s="354"/>
      <c r="AN571" s="354"/>
      <c r="AO571" s="354"/>
      <c r="AP571" s="97"/>
      <c r="AQ571" s="97"/>
    </row>
    <row r="572" spans="1:43" ht="12" customHeight="1">
      <c r="A572" s="351"/>
      <c r="B572" s="351"/>
      <c r="C572" s="1349"/>
      <c r="D572" s="1349"/>
      <c r="E572" s="1349"/>
      <c r="F572" s="1349"/>
      <c r="G572" s="1349"/>
      <c r="H572" s="1349"/>
      <c r="I572" s="1349"/>
      <c r="J572" s="1349"/>
      <c r="K572" s="1349"/>
      <c r="L572" s="1349"/>
      <c r="M572" s="1349"/>
      <c r="N572" s="1349"/>
      <c r="O572" s="354"/>
      <c r="P572" s="354"/>
      <c r="Q572" s="354"/>
      <c r="R572" s="354"/>
      <c r="S572" s="354"/>
      <c r="T572" s="354"/>
      <c r="U572" s="354"/>
      <c r="V572" s="354"/>
      <c r="W572" s="354"/>
      <c r="X572" s="354"/>
      <c r="Y572" s="354"/>
      <c r="Z572" s="354"/>
      <c r="AA572" s="354"/>
      <c r="AB572" s="354"/>
      <c r="AC572" s="354"/>
      <c r="AD572" s="354"/>
      <c r="AE572" s="354"/>
      <c r="AF572" s="354"/>
      <c r="AG572" s="354"/>
      <c r="AH572" s="354"/>
      <c r="AI572" s="354"/>
      <c r="AJ572" s="354"/>
      <c r="AK572" s="354"/>
      <c r="AL572" s="354"/>
      <c r="AM572" s="354"/>
      <c r="AN572" s="354"/>
      <c r="AO572" s="354"/>
      <c r="AP572" s="97"/>
      <c r="AQ572" s="97"/>
    </row>
    <row r="573" spans="1:43" ht="12" customHeight="1">
      <c r="A573" s="351"/>
      <c r="B573" s="351"/>
      <c r="C573" s="1349"/>
      <c r="D573" s="1349"/>
      <c r="E573" s="1349"/>
      <c r="F573" s="1349"/>
      <c r="G573" s="1349"/>
      <c r="H573" s="1349"/>
      <c r="I573" s="1349"/>
      <c r="J573" s="1349"/>
      <c r="K573" s="1349"/>
      <c r="L573" s="1349"/>
      <c r="M573" s="1349"/>
      <c r="N573" s="1349"/>
      <c r="O573" s="354"/>
      <c r="P573" s="354"/>
      <c r="Q573" s="1352" t="s">
        <v>944</v>
      </c>
      <c r="R573" s="1349"/>
      <c r="S573" s="1349"/>
      <c r="T573" s="1349"/>
      <c r="U573" s="1349"/>
      <c r="V573" s="1349"/>
      <c r="W573" s="1349"/>
      <c r="X573" s="1349"/>
      <c r="Y573" s="1349"/>
      <c r="Z573" s="1349"/>
      <c r="AA573" s="1349"/>
      <c r="AB573" s="354"/>
      <c r="AC573" s="354"/>
      <c r="AD573" s="1354" t="s">
        <v>625</v>
      </c>
      <c r="AE573" s="1349"/>
      <c r="AF573" s="1349"/>
      <c r="AG573" s="1349"/>
      <c r="AH573" s="1349"/>
      <c r="AI573" s="1349"/>
      <c r="AJ573" s="1349"/>
      <c r="AK573" s="1349"/>
      <c r="AL573" s="1349"/>
      <c r="AM573" s="1349"/>
      <c r="AN573" s="1349"/>
      <c r="AO573" s="354"/>
      <c r="AP573" s="97"/>
      <c r="AQ573" s="97"/>
    </row>
    <row r="574" spans="1:43" ht="12" customHeight="1">
      <c r="A574" s="351"/>
      <c r="B574" s="351"/>
      <c r="C574" s="352"/>
      <c r="D574" s="352"/>
      <c r="E574" s="353"/>
      <c r="F574" s="354"/>
      <c r="G574" s="354"/>
      <c r="H574" s="354"/>
      <c r="I574" s="354"/>
      <c r="J574" s="354"/>
      <c r="K574" s="354"/>
      <c r="L574" s="354"/>
      <c r="M574" s="354"/>
      <c r="N574" s="354"/>
      <c r="O574" s="354"/>
      <c r="P574" s="354"/>
      <c r="Q574" s="354"/>
      <c r="R574" s="354"/>
      <c r="S574" s="354"/>
      <c r="T574" s="354"/>
      <c r="U574" s="354"/>
      <c r="V574" s="354"/>
      <c r="W574" s="354"/>
      <c r="X574" s="354"/>
      <c r="Y574" s="354"/>
      <c r="Z574" s="354"/>
      <c r="AA574" s="354"/>
      <c r="AB574" s="354"/>
      <c r="AC574" s="354"/>
      <c r="AD574" s="354"/>
      <c r="AE574" s="354"/>
      <c r="AF574" s="354"/>
      <c r="AG574" s="354"/>
      <c r="AH574" s="354"/>
      <c r="AI574" s="354"/>
      <c r="AJ574" s="354"/>
      <c r="AK574" s="354"/>
      <c r="AL574" s="354"/>
      <c r="AM574" s="354"/>
      <c r="AN574" s="354"/>
      <c r="AO574" s="354"/>
      <c r="AP574" s="97"/>
      <c r="AQ574" s="97"/>
    </row>
    <row r="575" spans="1:43" ht="12" customHeight="1">
      <c r="A575" s="98"/>
      <c r="B575" s="98"/>
      <c r="C575" s="112"/>
      <c r="D575" s="112"/>
      <c r="E575" s="113"/>
      <c r="F575" s="97"/>
      <c r="G575" s="97"/>
      <c r="H575" s="97"/>
      <c r="I575" s="97"/>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8"/>
    </row>
    <row r="576" spans="1:43" ht="12" customHeight="1">
      <c r="A576" s="98"/>
      <c r="B576" s="98"/>
      <c r="C576" s="112"/>
      <c r="D576" s="112"/>
      <c r="E576" s="113"/>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8"/>
    </row>
    <row r="577" spans="1:43" ht="12" customHeight="1">
      <c r="A577" s="98"/>
      <c r="B577" s="98"/>
      <c r="C577" s="112"/>
      <c r="D577" s="112"/>
      <c r="E577" s="113"/>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8"/>
    </row>
    <row r="578" spans="1:43" ht="12" customHeight="1">
      <c r="A578" s="98"/>
      <c r="B578" s="98"/>
      <c r="C578" s="112"/>
      <c r="D578" s="112"/>
      <c r="E578" s="113"/>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8"/>
    </row>
    <row r="579" spans="1:43" ht="12"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8"/>
    </row>
    <row r="580" spans="1:43" ht="12"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8"/>
    </row>
    <row r="581" spans="1:43" ht="12"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8"/>
    </row>
    <row r="582" spans="1:43" ht="12"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8"/>
    </row>
    <row r="583" spans="1:43" ht="12"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8"/>
    </row>
    <row r="584" spans="1:43" ht="12"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8"/>
    </row>
    <row r="585" spans="1:43" ht="12"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8"/>
    </row>
    <row r="586" spans="1:43" ht="12"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8"/>
    </row>
    <row r="587" spans="1:43" ht="12"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8"/>
    </row>
    <row r="588" spans="1:43" ht="12"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8"/>
    </row>
    <row r="589" spans="1:43" ht="12"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8"/>
    </row>
    <row r="590" spans="1:43" ht="12"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8"/>
    </row>
    <row r="591" spans="1:43" ht="12"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8"/>
    </row>
    <row r="592" spans="1:43" ht="12"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8"/>
    </row>
    <row r="593" spans="1:43" ht="12"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8"/>
    </row>
    <row r="594" spans="1:43" ht="12"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8"/>
    </row>
    <row r="595" spans="1:43" ht="12"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8"/>
    </row>
    <row r="596" spans="1:43" ht="12"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8"/>
    </row>
    <row r="597" spans="1:43" ht="12"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8"/>
    </row>
    <row r="598" spans="1:43" ht="12"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8"/>
    </row>
    <row r="599" spans="1:43" ht="12"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8"/>
    </row>
    <row r="600" spans="1:43" ht="12"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8"/>
    </row>
    <row r="601" spans="1:43" ht="12"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8"/>
    </row>
    <row r="602" spans="1:43" ht="12"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8"/>
    </row>
    <row r="603" spans="1:43" ht="12"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8"/>
    </row>
    <row r="604" spans="1:43" ht="12"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8"/>
    </row>
    <row r="605" spans="1:43" ht="12"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8"/>
    </row>
    <row r="606" spans="1:43" ht="12"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8"/>
    </row>
    <row r="607" spans="1:43" ht="12"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8"/>
    </row>
    <row r="608" spans="1:43" ht="12"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8"/>
    </row>
    <row r="609" spans="1:43" ht="12"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8"/>
    </row>
    <row r="610" spans="1:43" ht="12"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8"/>
    </row>
    <row r="611" spans="1:43" ht="12"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8"/>
    </row>
    <row r="612" spans="1:43" ht="12"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8"/>
    </row>
    <row r="613" spans="1:43" ht="12"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8"/>
    </row>
    <row r="614" spans="1:43" ht="12"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8"/>
    </row>
    <row r="615" spans="1:43" ht="12"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8"/>
    </row>
    <row r="616" spans="1:43" ht="12"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8"/>
    </row>
    <row r="617" spans="1:43" ht="12"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8"/>
    </row>
    <row r="618" spans="1:43" ht="12"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8"/>
    </row>
    <row r="619" spans="1:43" ht="12"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8"/>
    </row>
    <row r="620" spans="1:43" ht="12"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8"/>
    </row>
    <row r="621" spans="1:43" ht="12"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8"/>
    </row>
    <row r="622" spans="1:43" ht="12"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8"/>
    </row>
    <row r="623" spans="1:43" ht="12"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8"/>
    </row>
    <row r="624" spans="1:43" ht="12"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8"/>
    </row>
    <row r="625" spans="1:43" ht="12"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8"/>
    </row>
    <row r="626" spans="1:43" ht="12"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8"/>
    </row>
    <row r="627" spans="1:43" ht="12"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8"/>
    </row>
    <row r="628" spans="1:43" ht="12"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8"/>
    </row>
    <row r="629" spans="1:43" ht="12"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8"/>
    </row>
    <row r="630" spans="1:43" ht="12"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8"/>
    </row>
    <row r="631" spans="1:43" ht="12"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8"/>
    </row>
    <row r="632" spans="1:43" ht="12"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8"/>
    </row>
    <row r="633" spans="1:43" ht="12"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8"/>
    </row>
    <row r="634" spans="1:43" ht="12"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8"/>
    </row>
    <row r="635" spans="1:43" ht="12"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8"/>
    </row>
    <row r="636" spans="1:43" ht="12"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8"/>
    </row>
    <row r="637" spans="1:43" ht="12"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8"/>
    </row>
    <row r="638" spans="1:43" ht="12"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8"/>
    </row>
    <row r="639" spans="1:43" ht="12"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8"/>
    </row>
    <row r="640" spans="1:43" ht="12"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8"/>
    </row>
    <row r="641" spans="1:43" ht="12"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8"/>
    </row>
    <row r="642" spans="1:43" ht="12"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8"/>
    </row>
    <row r="643" spans="1:43" ht="12"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8"/>
    </row>
    <row r="644" spans="1:43" ht="12"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8"/>
    </row>
    <row r="645" spans="1:43" ht="12"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8"/>
    </row>
    <row r="646" spans="1:43" ht="12"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8"/>
    </row>
    <row r="647" spans="1:43" ht="12"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8"/>
    </row>
    <row r="648" spans="1:43" ht="12"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8"/>
    </row>
    <row r="649" spans="1:43" ht="12"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8"/>
    </row>
    <row r="650" spans="1:43" ht="12"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8"/>
    </row>
    <row r="651" spans="1:43" ht="12"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8"/>
    </row>
    <row r="652" spans="1:43" ht="12"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8"/>
    </row>
    <row r="653" spans="1:43" ht="12"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8"/>
    </row>
    <row r="654" spans="1:43" ht="12"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8"/>
    </row>
    <row r="655" spans="1:43" ht="12"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8"/>
    </row>
    <row r="656" spans="1:43" ht="12"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8"/>
    </row>
    <row r="657" spans="1:43" ht="12"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8"/>
    </row>
    <row r="658" spans="1:43" ht="12"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8"/>
    </row>
    <row r="659" spans="1:43" ht="12"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8"/>
    </row>
    <row r="660" spans="1:43" ht="12"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8"/>
    </row>
    <row r="661" spans="1:43" ht="12"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8"/>
    </row>
    <row r="662" spans="1:43" ht="12"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8"/>
    </row>
    <row r="663" spans="1:43" ht="12"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8"/>
    </row>
    <row r="664" spans="1:43" ht="12"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8"/>
    </row>
    <row r="665" spans="1:43" ht="12"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8"/>
    </row>
    <row r="666" spans="1:43" ht="12"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8"/>
    </row>
    <row r="667" spans="1:43" ht="12"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8"/>
    </row>
    <row r="668" spans="1:43" ht="12"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8"/>
    </row>
    <row r="669" spans="1:43" ht="12"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8"/>
    </row>
    <row r="670" spans="1:43" ht="12"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8"/>
    </row>
    <row r="671" spans="1:43" ht="12"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8"/>
    </row>
    <row r="672" spans="1:43" ht="12"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8"/>
    </row>
    <row r="673" spans="1:43" ht="12"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8"/>
    </row>
    <row r="674" spans="1:43" ht="12"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8"/>
    </row>
    <row r="675" spans="1:43" ht="12"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8"/>
    </row>
    <row r="676" spans="1:43" ht="12"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8"/>
    </row>
    <row r="677" spans="1:43" ht="12" customHeight="1">
      <c r="A677" s="98"/>
      <c r="B677" s="98"/>
      <c r="C677" s="112"/>
      <c r="D677" s="112"/>
      <c r="E677" s="113"/>
      <c r="F677" s="97"/>
      <c r="G677" s="97"/>
      <c r="H677" s="97"/>
      <c r="I677" s="97"/>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c r="AP677" s="97"/>
      <c r="AQ677" s="98"/>
    </row>
    <row r="678" spans="1:43" ht="12" customHeight="1">
      <c r="A678" s="98"/>
      <c r="B678" s="98"/>
      <c r="C678" s="112"/>
      <c r="D678" s="112"/>
      <c r="E678" s="113"/>
      <c r="F678" s="97"/>
      <c r="G678" s="97"/>
      <c r="H678" s="97"/>
      <c r="I678" s="97"/>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c r="AP678" s="97"/>
      <c r="AQ678" s="98"/>
    </row>
    <row r="679" spans="1:43" ht="12" customHeight="1">
      <c r="A679" s="98"/>
      <c r="B679" s="98"/>
      <c r="C679" s="112"/>
      <c r="D679" s="112"/>
      <c r="E679" s="113"/>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8"/>
    </row>
    <row r="680" spans="1:43" ht="12" customHeight="1">
      <c r="A680" s="98"/>
      <c r="B680" s="98"/>
      <c r="C680" s="112"/>
      <c r="D680" s="112"/>
      <c r="E680" s="113"/>
      <c r="F680" s="97"/>
      <c r="G680" s="97"/>
      <c r="H680" s="97"/>
      <c r="I680" s="97"/>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c r="AP680" s="97"/>
      <c r="AQ680" s="98"/>
    </row>
    <row r="681" spans="1:43" ht="12" customHeight="1">
      <c r="A681" s="98"/>
      <c r="B681" s="98"/>
      <c r="C681" s="112"/>
      <c r="D681" s="112"/>
      <c r="E681" s="113"/>
      <c r="F681" s="97"/>
      <c r="G681" s="97"/>
      <c r="H681" s="97"/>
      <c r="I681" s="97"/>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c r="AP681" s="97"/>
      <c r="AQ681" s="98"/>
    </row>
    <row r="682" spans="1:43" ht="12" customHeight="1">
      <c r="A682" s="98"/>
      <c r="B682" s="98"/>
      <c r="C682" s="112"/>
      <c r="D682" s="112"/>
      <c r="E682" s="113"/>
      <c r="F682" s="97"/>
      <c r="G682" s="97"/>
      <c r="H682" s="97"/>
      <c r="I682" s="97"/>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8"/>
    </row>
    <row r="683" spans="1:43" ht="12" customHeight="1">
      <c r="A683" s="98"/>
      <c r="B683" s="98"/>
      <c r="C683" s="112"/>
      <c r="D683" s="112"/>
      <c r="E683" s="113"/>
      <c r="F683" s="97"/>
      <c r="G683" s="97"/>
      <c r="H683" s="97"/>
      <c r="I683" s="97"/>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c r="AP683" s="97"/>
      <c r="AQ683" s="98"/>
    </row>
    <row r="684" spans="1:43" ht="12" customHeight="1">
      <c r="A684" s="98"/>
      <c r="B684" s="98"/>
      <c r="C684" s="112"/>
      <c r="D684" s="112"/>
      <c r="E684" s="113"/>
      <c r="F684" s="97"/>
      <c r="G684" s="97"/>
      <c r="H684" s="97"/>
      <c r="I684" s="97"/>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c r="AP684" s="97"/>
      <c r="AQ684" s="98"/>
    </row>
    <row r="685" spans="1:43" ht="12" customHeight="1">
      <c r="A685" s="98"/>
      <c r="B685" s="98"/>
      <c r="C685" s="112"/>
      <c r="D685" s="112"/>
      <c r="E685" s="113"/>
      <c r="F685" s="97"/>
      <c r="G685" s="97"/>
      <c r="H685" s="97"/>
      <c r="I685" s="97"/>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8"/>
    </row>
    <row r="686" spans="1:43" ht="12" customHeight="1">
      <c r="A686" s="98"/>
      <c r="B686" s="98"/>
      <c r="C686" s="112"/>
      <c r="D686" s="112"/>
      <c r="E686" s="113"/>
      <c r="F686" s="97"/>
      <c r="G686" s="97"/>
      <c r="H686" s="97"/>
      <c r="I686" s="97"/>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c r="AP686" s="97"/>
      <c r="AQ686" s="98"/>
    </row>
    <row r="687" spans="1:43" ht="12" customHeight="1">
      <c r="A687" s="98"/>
      <c r="B687" s="98"/>
      <c r="C687" s="112"/>
      <c r="D687" s="112"/>
      <c r="E687" s="113"/>
      <c r="F687" s="97"/>
      <c r="G687" s="97"/>
      <c r="H687" s="97"/>
      <c r="I687" s="97"/>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c r="AP687" s="97"/>
      <c r="AQ687" s="98"/>
    </row>
    <row r="688" spans="1:43" ht="12" customHeight="1">
      <c r="A688" s="98"/>
      <c r="B688" s="98"/>
      <c r="C688" s="112"/>
      <c r="D688" s="112"/>
      <c r="E688" s="113"/>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8"/>
    </row>
    <row r="689" spans="1:43" ht="12" customHeight="1">
      <c r="A689" s="98"/>
      <c r="B689" s="98"/>
      <c r="C689" s="112"/>
      <c r="D689" s="112"/>
      <c r="E689" s="113"/>
      <c r="F689" s="97"/>
      <c r="G689" s="97"/>
      <c r="H689" s="97"/>
      <c r="I689" s="97"/>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c r="AP689" s="97"/>
      <c r="AQ689" s="98"/>
    </row>
    <row r="690" spans="1:43" ht="12" customHeight="1">
      <c r="A690" s="98"/>
      <c r="B690" s="98"/>
      <c r="C690" s="112"/>
      <c r="D690" s="112"/>
      <c r="E690" s="113"/>
      <c r="F690" s="97"/>
      <c r="G690" s="97"/>
      <c r="H690" s="97"/>
      <c r="I690" s="97"/>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c r="AP690" s="97"/>
      <c r="AQ690" s="98"/>
    </row>
    <row r="691" spans="1:43" ht="12" customHeight="1">
      <c r="A691" s="98"/>
      <c r="B691" s="98"/>
      <c r="C691" s="112"/>
      <c r="D691" s="112"/>
      <c r="E691" s="113"/>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8"/>
    </row>
    <row r="692" spans="1:43" ht="12" customHeight="1">
      <c r="A692" s="98"/>
      <c r="B692" s="98"/>
      <c r="C692" s="112"/>
      <c r="D692" s="112"/>
      <c r="E692" s="113"/>
      <c r="F692" s="97"/>
      <c r="G692" s="97"/>
      <c r="H692" s="97"/>
      <c r="I692" s="97"/>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c r="AP692" s="97"/>
      <c r="AQ692" s="98"/>
    </row>
    <row r="693" spans="1:43" ht="12" customHeight="1">
      <c r="A693" s="98"/>
      <c r="B693" s="98"/>
      <c r="C693" s="112"/>
      <c r="D693" s="112"/>
      <c r="E693" s="113"/>
      <c r="F693" s="97"/>
      <c r="G693" s="97"/>
      <c r="H693" s="97"/>
      <c r="I693" s="97"/>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c r="AP693" s="97"/>
      <c r="AQ693" s="98"/>
    </row>
    <row r="694" spans="1:43" ht="12" customHeight="1">
      <c r="A694" s="98"/>
      <c r="B694" s="98"/>
      <c r="C694" s="112"/>
      <c r="D694" s="112"/>
      <c r="E694" s="113"/>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8"/>
    </row>
    <row r="695" spans="1:43" ht="12" customHeight="1">
      <c r="A695" s="98"/>
      <c r="B695" s="98"/>
      <c r="C695" s="112"/>
      <c r="D695" s="112"/>
      <c r="E695" s="113"/>
      <c r="F695" s="97"/>
      <c r="G695" s="97"/>
      <c r="H695" s="97"/>
      <c r="I695" s="97"/>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c r="AP695" s="97"/>
      <c r="AQ695" s="98"/>
    </row>
    <row r="696" spans="1:43" ht="12" customHeight="1">
      <c r="A696" s="98"/>
      <c r="B696" s="98"/>
      <c r="C696" s="112"/>
      <c r="D696" s="112"/>
      <c r="E696" s="113"/>
      <c r="F696" s="97"/>
      <c r="G696" s="97"/>
      <c r="H696" s="97"/>
      <c r="I696" s="97"/>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c r="AP696" s="97"/>
      <c r="AQ696" s="98"/>
    </row>
    <row r="697" spans="1:43" ht="12" customHeight="1">
      <c r="A697" s="98"/>
      <c r="B697" s="98"/>
      <c r="C697" s="112"/>
      <c r="D697" s="112"/>
      <c r="E697" s="113"/>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8"/>
    </row>
    <row r="698" spans="1:43" ht="12" customHeight="1">
      <c r="A698" s="98"/>
      <c r="B698" s="98"/>
      <c r="C698" s="112"/>
      <c r="D698" s="112"/>
      <c r="E698" s="113"/>
      <c r="F698" s="97"/>
      <c r="G698" s="97"/>
      <c r="H698" s="97"/>
      <c r="I698" s="97"/>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c r="AP698" s="97"/>
      <c r="AQ698" s="98"/>
    </row>
    <row r="699" spans="1:43" ht="12" customHeight="1">
      <c r="A699" s="98"/>
      <c r="B699" s="98"/>
      <c r="C699" s="112"/>
      <c r="D699" s="112"/>
      <c r="E699" s="113"/>
      <c r="F699" s="97"/>
      <c r="G699" s="97"/>
      <c r="H699" s="97"/>
      <c r="I699" s="97"/>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c r="AP699" s="97"/>
      <c r="AQ699" s="98"/>
    </row>
    <row r="700" spans="1:43" ht="12" customHeight="1">
      <c r="A700" s="98"/>
      <c r="B700" s="98"/>
      <c r="C700" s="112"/>
      <c r="D700" s="112"/>
      <c r="E700" s="113"/>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8"/>
    </row>
    <row r="701" spans="1:43" ht="12" customHeight="1">
      <c r="A701" s="98"/>
      <c r="B701" s="98"/>
      <c r="C701" s="112"/>
      <c r="D701" s="112"/>
      <c r="E701" s="113"/>
      <c r="F701" s="97"/>
      <c r="G701" s="97"/>
      <c r="H701" s="97"/>
      <c r="I701" s="97"/>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c r="AP701" s="97"/>
      <c r="AQ701" s="98"/>
    </row>
    <row r="702" spans="1:43" ht="12" customHeight="1">
      <c r="A702" s="98"/>
      <c r="B702" s="98"/>
      <c r="C702" s="112"/>
      <c r="D702" s="112"/>
      <c r="E702" s="113"/>
      <c r="F702" s="97"/>
      <c r="G702" s="97"/>
      <c r="H702" s="97"/>
      <c r="I702" s="97"/>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c r="AP702" s="97"/>
      <c r="AQ702" s="98"/>
    </row>
    <row r="703" spans="1:43" ht="12" customHeight="1">
      <c r="A703" s="98"/>
      <c r="B703" s="98"/>
      <c r="C703" s="112"/>
      <c r="D703" s="112"/>
      <c r="E703" s="113"/>
      <c r="F703" s="97"/>
      <c r="G703" s="97"/>
      <c r="H703" s="97"/>
      <c r="I703" s="97"/>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c r="AP703" s="97"/>
      <c r="AQ703" s="98"/>
    </row>
    <row r="704" spans="1:43" ht="12" customHeight="1">
      <c r="A704" s="98"/>
      <c r="B704" s="98"/>
      <c r="C704" s="112"/>
      <c r="D704" s="112"/>
      <c r="E704" s="113"/>
      <c r="F704" s="97"/>
      <c r="G704" s="97"/>
      <c r="H704" s="97"/>
      <c r="I704" s="97"/>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c r="AP704" s="97"/>
      <c r="AQ704" s="98"/>
    </row>
    <row r="705" spans="1:43" ht="12" customHeight="1">
      <c r="A705" s="98"/>
      <c r="B705" s="98"/>
      <c r="C705" s="112"/>
      <c r="D705" s="112"/>
      <c r="E705" s="113"/>
      <c r="F705" s="97"/>
      <c r="G705" s="97"/>
      <c r="H705" s="97"/>
      <c r="I705" s="97"/>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c r="AP705" s="97"/>
      <c r="AQ705" s="98"/>
    </row>
    <row r="706" spans="1:43" ht="12" customHeight="1">
      <c r="A706" s="98"/>
      <c r="B706" s="98"/>
      <c r="C706" s="112"/>
      <c r="D706" s="112"/>
      <c r="E706" s="113"/>
      <c r="F706" s="97"/>
      <c r="G706" s="97"/>
      <c r="H706" s="97"/>
      <c r="I706" s="97"/>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c r="AP706" s="97"/>
      <c r="AQ706" s="98"/>
    </row>
    <row r="707" spans="1:43" ht="12" customHeight="1">
      <c r="A707" s="98"/>
      <c r="B707" s="98"/>
      <c r="C707" s="112"/>
      <c r="D707" s="112"/>
      <c r="E707" s="113"/>
      <c r="F707" s="97"/>
      <c r="G707" s="97"/>
      <c r="H707" s="97"/>
      <c r="I707" s="97"/>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c r="AP707" s="97"/>
      <c r="AQ707" s="98"/>
    </row>
    <row r="708" spans="1:43" ht="12" customHeight="1">
      <c r="A708" s="98"/>
      <c r="B708" s="98"/>
      <c r="C708" s="112"/>
      <c r="D708" s="112"/>
      <c r="E708" s="113"/>
      <c r="F708" s="97"/>
      <c r="G708" s="97"/>
      <c r="H708" s="97"/>
      <c r="I708" s="97"/>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c r="AP708" s="97"/>
      <c r="AQ708" s="98"/>
    </row>
    <row r="709" spans="1:43" ht="12" customHeight="1">
      <c r="A709" s="98"/>
      <c r="B709" s="98"/>
      <c r="C709" s="112"/>
      <c r="D709" s="112"/>
      <c r="E709" s="113"/>
      <c r="F709" s="97"/>
      <c r="G709" s="97"/>
      <c r="H709" s="97"/>
      <c r="I709" s="97"/>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c r="AP709" s="97"/>
      <c r="AQ709" s="98"/>
    </row>
    <row r="710" spans="1:43" ht="12" customHeight="1">
      <c r="A710" s="98"/>
      <c r="B710" s="98"/>
      <c r="C710" s="112"/>
      <c r="D710" s="112"/>
      <c r="E710" s="113"/>
      <c r="F710" s="97"/>
      <c r="G710" s="97"/>
      <c r="H710" s="97"/>
      <c r="I710" s="97"/>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c r="AP710" s="97"/>
      <c r="AQ710" s="98"/>
    </row>
    <row r="711" spans="1:43" ht="12" customHeight="1">
      <c r="A711" s="98"/>
      <c r="B711" s="98"/>
      <c r="C711" s="112"/>
      <c r="D711" s="112"/>
      <c r="E711" s="113"/>
      <c r="F711" s="97"/>
      <c r="G711" s="97"/>
      <c r="H711" s="97"/>
      <c r="I711" s="97"/>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c r="AP711" s="97"/>
      <c r="AQ711" s="98"/>
    </row>
    <row r="712" spans="1:43" ht="12" customHeight="1">
      <c r="A712" s="98"/>
      <c r="B712" s="98"/>
      <c r="C712" s="112"/>
      <c r="D712" s="112"/>
      <c r="E712" s="113"/>
      <c r="F712" s="97"/>
      <c r="G712" s="97"/>
      <c r="H712" s="97"/>
      <c r="I712" s="97"/>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c r="AP712" s="97"/>
      <c r="AQ712" s="98"/>
    </row>
    <row r="713" spans="1:43" ht="12" customHeight="1">
      <c r="A713" s="98"/>
      <c r="B713" s="98"/>
      <c r="C713" s="112"/>
      <c r="D713" s="112"/>
      <c r="E713" s="113"/>
      <c r="F713" s="97"/>
      <c r="G713" s="97"/>
      <c r="H713" s="97"/>
      <c r="I713" s="97"/>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c r="AP713" s="97"/>
      <c r="AQ713" s="98"/>
    </row>
    <row r="714" spans="1:43" ht="12" customHeight="1">
      <c r="A714" s="98"/>
      <c r="B714" s="98"/>
      <c r="C714" s="112"/>
      <c r="D714" s="112"/>
      <c r="E714" s="113"/>
      <c r="F714" s="97"/>
      <c r="G714" s="97"/>
      <c r="H714" s="97"/>
      <c r="I714" s="97"/>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c r="AP714" s="97"/>
      <c r="AQ714" s="98"/>
    </row>
    <row r="715" spans="1:43" ht="12" customHeight="1">
      <c r="A715" s="98"/>
      <c r="B715" s="98"/>
      <c r="C715" s="112"/>
      <c r="D715" s="112"/>
      <c r="E715" s="113"/>
      <c r="F715" s="97"/>
      <c r="G715" s="97"/>
      <c r="H715" s="97"/>
      <c r="I715" s="97"/>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c r="AP715" s="97"/>
      <c r="AQ715" s="98"/>
    </row>
    <row r="716" spans="1:43" ht="12" customHeight="1">
      <c r="A716" s="98"/>
      <c r="B716" s="98"/>
      <c r="C716" s="112"/>
      <c r="D716" s="112"/>
      <c r="E716" s="113"/>
      <c r="F716" s="97"/>
      <c r="G716" s="97"/>
      <c r="H716" s="97"/>
      <c r="I716" s="97"/>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c r="AP716" s="97"/>
      <c r="AQ716" s="98"/>
    </row>
    <row r="717" spans="1:43" ht="12" customHeight="1">
      <c r="A717" s="98"/>
      <c r="B717" s="98"/>
      <c r="C717" s="112"/>
      <c r="D717" s="112"/>
      <c r="E717" s="113"/>
      <c r="F717" s="97"/>
      <c r="G717" s="97"/>
      <c r="H717" s="97"/>
      <c r="I717" s="97"/>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8"/>
    </row>
    <row r="718" spans="1:43" ht="12" customHeight="1">
      <c r="A718" s="98"/>
      <c r="B718" s="98"/>
      <c r="C718" s="112"/>
      <c r="D718" s="112"/>
      <c r="E718" s="113"/>
      <c r="F718" s="97"/>
      <c r="G718" s="97"/>
      <c r="H718" s="97"/>
      <c r="I718" s="97"/>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c r="AP718" s="97"/>
      <c r="AQ718" s="98"/>
    </row>
    <row r="719" spans="1:43" ht="12" customHeight="1">
      <c r="A719" s="98"/>
      <c r="B719" s="98"/>
      <c r="C719" s="112"/>
      <c r="D719" s="112"/>
      <c r="E719" s="113"/>
      <c r="F719" s="97"/>
      <c r="G719" s="97"/>
      <c r="H719" s="97"/>
      <c r="I719" s="97"/>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c r="AP719" s="97"/>
      <c r="AQ719" s="98"/>
    </row>
    <row r="720" spans="1:43" ht="12" customHeight="1">
      <c r="A720" s="98"/>
      <c r="B720" s="98"/>
      <c r="C720" s="112"/>
      <c r="D720" s="112"/>
      <c r="E720" s="113"/>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c r="AP720" s="97"/>
      <c r="AQ720" s="98"/>
    </row>
    <row r="721" spans="1:43" ht="12" customHeight="1">
      <c r="A721" s="98"/>
      <c r="B721" s="98"/>
      <c r="C721" s="112"/>
      <c r="D721" s="112"/>
      <c r="E721" s="113"/>
      <c r="F721" s="97"/>
      <c r="G721" s="97"/>
      <c r="H721" s="97"/>
      <c r="I721" s="97"/>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c r="AJ721" s="97"/>
      <c r="AK721" s="97"/>
      <c r="AL721" s="97"/>
      <c r="AM721" s="97"/>
      <c r="AN721" s="97"/>
      <c r="AO721" s="97"/>
      <c r="AP721" s="97"/>
      <c r="AQ721" s="98"/>
    </row>
    <row r="722" spans="1:43" ht="12" customHeight="1">
      <c r="A722" s="98"/>
      <c r="B722" s="98"/>
      <c r="C722" s="112"/>
      <c r="D722" s="112"/>
      <c r="E722" s="113"/>
      <c r="F722" s="97"/>
      <c r="G722" s="97"/>
      <c r="H722" s="97"/>
      <c r="I722" s="97"/>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c r="AJ722" s="97"/>
      <c r="AK722" s="97"/>
      <c r="AL722" s="97"/>
      <c r="AM722" s="97"/>
      <c r="AN722" s="97"/>
      <c r="AO722" s="97"/>
      <c r="AP722" s="97"/>
      <c r="AQ722" s="98"/>
    </row>
    <row r="723" spans="1:43" ht="12" customHeight="1">
      <c r="A723" s="98"/>
      <c r="B723" s="98"/>
      <c r="C723" s="112"/>
      <c r="D723" s="112"/>
      <c r="E723" s="113"/>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8"/>
    </row>
    <row r="724" spans="1:43" ht="12" customHeight="1">
      <c r="A724" s="98"/>
      <c r="B724" s="98"/>
      <c r="C724" s="112"/>
      <c r="D724" s="112"/>
      <c r="E724" s="113"/>
      <c r="F724" s="97"/>
      <c r="G724" s="97"/>
      <c r="H724" s="97"/>
      <c r="I724" s="97"/>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c r="AJ724" s="97"/>
      <c r="AK724" s="97"/>
      <c r="AL724" s="97"/>
      <c r="AM724" s="97"/>
      <c r="AN724" s="97"/>
      <c r="AO724" s="97"/>
      <c r="AP724" s="97"/>
      <c r="AQ724" s="98"/>
    </row>
    <row r="725" spans="1:43" ht="12" customHeight="1">
      <c r="A725" s="98"/>
      <c r="B725" s="98"/>
      <c r="C725" s="112"/>
      <c r="D725" s="112"/>
      <c r="E725" s="113"/>
      <c r="F725" s="97"/>
      <c r="G725" s="97"/>
      <c r="H725" s="97"/>
      <c r="I725" s="97"/>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c r="AJ725" s="97"/>
      <c r="AK725" s="97"/>
      <c r="AL725" s="97"/>
      <c r="AM725" s="97"/>
      <c r="AN725" s="97"/>
      <c r="AO725" s="97"/>
      <c r="AP725" s="97"/>
      <c r="AQ725" s="98"/>
    </row>
    <row r="726" spans="1:43" ht="12" customHeight="1">
      <c r="A726" s="98"/>
      <c r="B726" s="98"/>
      <c r="C726" s="112"/>
      <c r="D726" s="112"/>
      <c r="E726" s="113"/>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8"/>
    </row>
    <row r="727" spans="1:43" ht="12" customHeight="1">
      <c r="A727" s="98"/>
      <c r="B727" s="98"/>
      <c r="C727" s="112"/>
      <c r="D727" s="112"/>
      <c r="E727" s="113"/>
      <c r="F727" s="97"/>
      <c r="G727" s="97"/>
      <c r="H727" s="97"/>
      <c r="I727" s="97"/>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c r="AJ727" s="97"/>
      <c r="AK727" s="97"/>
      <c r="AL727" s="97"/>
      <c r="AM727" s="97"/>
      <c r="AN727" s="97"/>
      <c r="AO727" s="97"/>
      <c r="AP727" s="97"/>
      <c r="AQ727" s="98"/>
    </row>
    <row r="728" spans="1:43" ht="12" customHeight="1">
      <c r="A728" s="98"/>
      <c r="B728" s="98"/>
      <c r="C728" s="112"/>
      <c r="D728" s="112"/>
      <c r="E728" s="113"/>
      <c r="F728" s="97"/>
      <c r="G728" s="97"/>
      <c r="H728" s="97"/>
      <c r="I728" s="97"/>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8"/>
    </row>
    <row r="729" spans="1:43" ht="12" customHeight="1">
      <c r="A729" s="98"/>
      <c r="B729" s="98"/>
      <c r="C729" s="112"/>
      <c r="D729" s="112"/>
      <c r="E729" s="113"/>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8"/>
    </row>
    <row r="730" spans="1:43" ht="12" customHeight="1">
      <c r="A730" s="98"/>
      <c r="B730" s="98"/>
      <c r="C730" s="112"/>
      <c r="D730" s="112"/>
      <c r="E730" s="113"/>
      <c r="F730" s="97"/>
      <c r="G730" s="97"/>
      <c r="H730" s="97"/>
      <c r="I730" s="97"/>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8"/>
    </row>
    <row r="731" spans="1:43" ht="12" customHeight="1">
      <c r="A731" s="98"/>
      <c r="B731" s="98"/>
      <c r="C731" s="112"/>
      <c r="D731" s="112"/>
      <c r="E731" s="113"/>
      <c r="F731" s="97"/>
      <c r="G731" s="97"/>
      <c r="H731" s="97"/>
      <c r="I731" s="97"/>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8"/>
    </row>
    <row r="732" spans="1:43" ht="12" customHeight="1">
      <c r="A732" s="98"/>
      <c r="B732" s="98"/>
      <c r="C732" s="112"/>
      <c r="D732" s="112"/>
      <c r="E732" s="113"/>
      <c r="F732" s="97"/>
      <c r="G732" s="97"/>
      <c r="H732" s="97"/>
      <c r="I732" s="97"/>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8"/>
    </row>
    <row r="733" spans="1:43" ht="12" customHeight="1">
      <c r="A733" s="98"/>
      <c r="B733" s="98"/>
      <c r="C733" s="112"/>
      <c r="D733" s="112"/>
      <c r="E733" s="113"/>
      <c r="F733" s="97"/>
      <c r="G733" s="97"/>
      <c r="H733" s="97"/>
      <c r="I733" s="97"/>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8"/>
    </row>
    <row r="734" spans="1:43" ht="12" customHeight="1">
      <c r="A734" s="98"/>
      <c r="B734" s="98"/>
      <c r="C734" s="112"/>
      <c r="D734" s="112"/>
      <c r="E734" s="113"/>
      <c r="F734" s="97"/>
      <c r="G734" s="97"/>
      <c r="H734" s="97"/>
      <c r="I734" s="97"/>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8"/>
    </row>
    <row r="735" spans="1:43" ht="12" customHeight="1">
      <c r="A735" s="98"/>
      <c r="B735" s="98"/>
      <c r="C735" s="112"/>
      <c r="D735" s="112"/>
      <c r="E735" s="113"/>
      <c r="F735" s="97"/>
      <c r="G735" s="97"/>
      <c r="H735" s="97"/>
      <c r="I735" s="97"/>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8"/>
    </row>
    <row r="736" spans="1:43" ht="12" customHeight="1">
      <c r="A736" s="98"/>
      <c r="B736" s="98"/>
      <c r="C736" s="112"/>
      <c r="D736" s="112"/>
      <c r="E736" s="113"/>
      <c r="F736" s="97"/>
      <c r="G736" s="97"/>
      <c r="H736" s="97"/>
      <c r="I736" s="97"/>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8"/>
    </row>
    <row r="737" spans="1:43" ht="12" customHeight="1">
      <c r="A737" s="98"/>
      <c r="B737" s="98"/>
      <c r="C737" s="112"/>
      <c r="D737" s="112"/>
      <c r="E737" s="113"/>
      <c r="F737" s="97"/>
      <c r="G737" s="97"/>
      <c r="H737" s="97"/>
      <c r="I737" s="97"/>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8"/>
    </row>
    <row r="738" spans="1:43" ht="12" customHeight="1">
      <c r="A738" s="98"/>
      <c r="B738" s="98"/>
      <c r="C738" s="112"/>
      <c r="D738" s="112"/>
      <c r="E738" s="113"/>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8"/>
    </row>
    <row r="739" spans="1:43" ht="12" customHeight="1">
      <c r="A739" s="98"/>
      <c r="B739" s="98"/>
      <c r="C739" s="112"/>
      <c r="D739" s="112"/>
      <c r="E739" s="113"/>
      <c r="F739" s="97"/>
      <c r="G739" s="97"/>
      <c r="H739" s="97"/>
      <c r="I739" s="97"/>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8"/>
    </row>
    <row r="740" spans="1:43" ht="12" customHeight="1">
      <c r="A740" s="98"/>
      <c r="B740" s="98"/>
      <c r="C740" s="112"/>
      <c r="D740" s="112"/>
      <c r="E740" s="113"/>
      <c r="F740" s="97"/>
      <c r="G740" s="97"/>
      <c r="H740" s="97"/>
      <c r="I740" s="97"/>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8"/>
    </row>
    <row r="741" spans="1:43" ht="12" customHeight="1">
      <c r="A741" s="98"/>
      <c r="B741" s="98"/>
      <c r="C741" s="112"/>
      <c r="D741" s="112"/>
      <c r="E741" s="113"/>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8"/>
    </row>
    <row r="742" spans="1:43" ht="12" customHeight="1">
      <c r="A742" s="98"/>
      <c r="B742" s="98"/>
      <c r="C742" s="112"/>
      <c r="D742" s="112"/>
      <c r="E742" s="113"/>
      <c r="F742" s="97"/>
      <c r="G742" s="97"/>
      <c r="H742" s="97"/>
      <c r="I742" s="97"/>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8"/>
    </row>
    <row r="743" spans="1:43" ht="12" customHeight="1">
      <c r="A743" s="98"/>
      <c r="B743" s="98"/>
      <c r="C743" s="112"/>
      <c r="D743" s="112"/>
      <c r="E743" s="113"/>
      <c r="F743" s="97"/>
      <c r="G743" s="97"/>
      <c r="H743" s="97"/>
      <c r="I743" s="97"/>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8"/>
    </row>
    <row r="744" spans="1:43" ht="12" customHeight="1">
      <c r="A744" s="98"/>
      <c r="B744" s="98"/>
      <c r="C744" s="112"/>
      <c r="D744" s="112"/>
      <c r="E744" s="113"/>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8"/>
    </row>
    <row r="745" spans="1:43" ht="12" customHeight="1">
      <c r="A745" s="98"/>
      <c r="B745" s="98"/>
      <c r="C745" s="112"/>
      <c r="D745" s="112"/>
      <c r="E745" s="113"/>
      <c r="F745" s="97"/>
      <c r="G745" s="97"/>
      <c r="H745" s="97"/>
      <c r="I745" s="97"/>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8"/>
    </row>
    <row r="746" spans="1:43" ht="12" customHeight="1">
      <c r="A746" s="98"/>
      <c r="B746" s="98"/>
      <c r="C746" s="112"/>
      <c r="D746" s="112"/>
      <c r="E746" s="113"/>
      <c r="F746" s="97"/>
      <c r="G746" s="97"/>
      <c r="H746" s="97"/>
      <c r="I746" s="97"/>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8"/>
    </row>
    <row r="747" spans="1:43" ht="12" customHeight="1">
      <c r="A747" s="98"/>
      <c r="B747" s="98"/>
      <c r="C747" s="112"/>
      <c r="D747" s="112"/>
      <c r="E747" s="113"/>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8"/>
    </row>
    <row r="748" spans="1:43" ht="12" customHeight="1">
      <c r="A748" s="98"/>
      <c r="B748" s="98"/>
      <c r="C748" s="112"/>
      <c r="D748" s="112"/>
      <c r="E748" s="113"/>
      <c r="F748" s="97"/>
      <c r="G748" s="97"/>
      <c r="H748" s="97"/>
      <c r="I748" s="97"/>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8"/>
    </row>
    <row r="749" spans="1:43" ht="12" customHeight="1">
      <c r="A749" s="98"/>
      <c r="B749" s="98"/>
      <c r="C749" s="112"/>
      <c r="D749" s="112"/>
      <c r="E749" s="113"/>
      <c r="F749" s="97"/>
      <c r="G749" s="97"/>
      <c r="H749" s="97"/>
      <c r="I749" s="97"/>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8"/>
    </row>
    <row r="750" spans="1:43" ht="12" customHeight="1">
      <c r="A750" s="98"/>
      <c r="B750" s="98"/>
      <c r="C750" s="112"/>
      <c r="D750" s="112"/>
      <c r="E750" s="113"/>
      <c r="F750" s="97"/>
      <c r="G750" s="97"/>
      <c r="H750" s="97"/>
      <c r="I750" s="97"/>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8"/>
    </row>
    <row r="751" spans="1:43" ht="12" customHeight="1">
      <c r="A751" s="98"/>
      <c r="B751" s="98"/>
      <c r="C751" s="112"/>
      <c r="D751" s="112"/>
      <c r="E751" s="113"/>
      <c r="F751" s="97"/>
      <c r="G751" s="97"/>
      <c r="H751" s="97"/>
      <c r="I751" s="97"/>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8"/>
    </row>
    <row r="752" spans="1:43" ht="12" customHeight="1">
      <c r="A752" s="98"/>
      <c r="B752" s="98"/>
      <c r="C752" s="112"/>
      <c r="D752" s="112"/>
      <c r="E752" s="113"/>
      <c r="F752" s="97"/>
      <c r="G752" s="97"/>
      <c r="H752" s="97"/>
      <c r="I752" s="97"/>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8"/>
    </row>
    <row r="753" spans="1:43" ht="12" customHeight="1">
      <c r="A753" s="98"/>
      <c r="B753" s="98"/>
      <c r="C753" s="112"/>
      <c r="D753" s="112"/>
      <c r="E753" s="113"/>
      <c r="F753" s="97"/>
      <c r="G753" s="97"/>
      <c r="H753" s="97"/>
      <c r="I753" s="97"/>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8"/>
    </row>
    <row r="754" spans="1:43" ht="12" customHeight="1">
      <c r="A754" s="98"/>
      <c r="B754" s="98"/>
      <c r="C754" s="112"/>
      <c r="D754" s="112"/>
      <c r="E754" s="113"/>
      <c r="F754" s="97"/>
      <c r="G754" s="97"/>
      <c r="H754" s="97"/>
      <c r="I754" s="97"/>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8"/>
    </row>
    <row r="755" spans="1:43" ht="12" customHeight="1">
      <c r="A755" s="98"/>
      <c r="B755" s="98"/>
      <c r="C755" s="112"/>
      <c r="D755" s="112"/>
      <c r="E755" s="113"/>
      <c r="F755" s="97"/>
      <c r="G755" s="97"/>
      <c r="H755" s="97"/>
      <c r="I755" s="97"/>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8"/>
    </row>
    <row r="756" spans="1:43" ht="12" customHeight="1">
      <c r="A756" s="98"/>
      <c r="B756" s="98"/>
      <c r="C756" s="112"/>
      <c r="D756" s="112"/>
      <c r="E756" s="113"/>
      <c r="F756" s="97"/>
      <c r="G756" s="97"/>
      <c r="H756" s="97"/>
      <c r="I756" s="97"/>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8"/>
    </row>
    <row r="757" spans="1:43" ht="12" customHeight="1">
      <c r="A757" s="98"/>
      <c r="B757" s="98"/>
      <c r="C757" s="112"/>
      <c r="D757" s="112"/>
      <c r="E757" s="113"/>
      <c r="F757" s="97"/>
      <c r="G757" s="97"/>
      <c r="H757" s="97"/>
      <c r="I757" s="97"/>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8"/>
    </row>
    <row r="758" spans="1:43" ht="12" customHeight="1">
      <c r="A758" s="98"/>
      <c r="B758" s="98"/>
      <c r="C758" s="112"/>
      <c r="D758" s="112"/>
      <c r="E758" s="113"/>
      <c r="F758" s="97"/>
      <c r="G758" s="97"/>
      <c r="H758" s="97"/>
      <c r="I758" s="97"/>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8"/>
    </row>
    <row r="759" spans="1:43" ht="12" customHeight="1">
      <c r="A759" s="98"/>
      <c r="B759" s="98"/>
      <c r="C759" s="112"/>
      <c r="D759" s="112"/>
      <c r="E759" s="113"/>
      <c r="F759" s="97"/>
      <c r="G759" s="97"/>
      <c r="H759" s="97"/>
      <c r="I759" s="97"/>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8"/>
    </row>
    <row r="760" spans="1:43" ht="12" customHeight="1">
      <c r="A760" s="98"/>
      <c r="B760" s="98"/>
      <c r="C760" s="112"/>
      <c r="D760" s="112"/>
      <c r="E760" s="113"/>
      <c r="F760" s="97"/>
      <c r="G760" s="97"/>
      <c r="H760" s="97"/>
      <c r="I760" s="97"/>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8"/>
    </row>
    <row r="761" spans="1:43" ht="12" customHeight="1">
      <c r="A761" s="98"/>
      <c r="B761" s="98"/>
      <c r="C761" s="112"/>
      <c r="D761" s="112"/>
      <c r="E761" s="113"/>
      <c r="F761" s="97"/>
      <c r="G761" s="97"/>
      <c r="H761" s="97"/>
      <c r="I761" s="97"/>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8"/>
    </row>
    <row r="762" spans="1:43" ht="12" customHeight="1">
      <c r="A762" s="98"/>
      <c r="B762" s="98"/>
      <c r="C762" s="112"/>
      <c r="D762" s="112"/>
      <c r="E762" s="113"/>
      <c r="F762" s="97"/>
      <c r="G762" s="97"/>
      <c r="H762" s="97"/>
      <c r="I762" s="97"/>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8"/>
    </row>
    <row r="763" spans="1:43" ht="12" customHeight="1">
      <c r="A763" s="98"/>
      <c r="B763" s="98"/>
      <c r="C763" s="112"/>
      <c r="D763" s="112"/>
      <c r="E763" s="113"/>
      <c r="F763" s="97"/>
      <c r="G763" s="97"/>
      <c r="H763" s="97"/>
      <c r="I763" s="97"/>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8"/>
    </row>
    <row r="764" spans="1:43" ht="12" customHeight="1">
      <c r="A764" s="98"/>
      <c r="B764" s="98"/>
      <c r="C764" s="112"/>
      <c r="D764" s="112"/>
      <c r="E764" s="113"/>
      <c r="F764" s="97"/>
      <c r="G764" s="97"/>
      <c r="H764" s="97"/>
      <c r="I764" s="97"/>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8"/>
    </row>
    <row r="765" spans="1:43" ht="12" customHeight="1">
      <c r="A765" s="98"/>
      <c r="B765" s="98"/>
      <c r="C765" s="112"/>
      <c r="D765" s="112"/>
      <c r="E765" s="113"/>
      <c r="F765" s="97"/>
      <c r="G765" s="97"/>
      <c r="H765" s="97"/>
      <c r="I765" s="97"/>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8"/>
    </row>
    <row r="766" spans="1:43" ht="12" customHeight="1">
      <c r="A766" s="98"/>
      <c r="B766" s="98"/>
      <c r="C766" s="112"/>
      <c r="D766" s="112"/>
      <c r="E766" s="113"/>
      <c r="F766" s="97"/>
      <c r="G766" s="97"/>
      <c r="H766" s="97"/>
      <c r="I766" s="97"/>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8"/>
    </row>
    <row r="767" spans="1:43" ht="12" customHeight="1">
      <c r="A767" s="98"/>
      <c r="B767" s="98"/>
      <c r="C767" s="112"/>
      <c r="D767" s="112"/>
      <c r="E767" s="113"/>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8"/>
    </row>
    <row r="768" spans="1:43" ht="12" customHeight="1">
      <c r="A768" s="98"/>
      <c r="B768" s="98"/>
      <c r="C768" s="112"/>
      <c r="D768" s="112"/>
      <c r="E768" s="113"/>
      <c r="F768" s="97"/>
      <c r="G768" s="97"/>
      <c r="H768" s="97"/>
      <c r="I768" s="97"/>
      <c r="J768" s="97"/>
      <c r="K768" s="97"/>
      <c r="L768" s="97"/>
      <c r="M768" s="97"/>
      <c r="N768" s="97"/>
      <c r="O768" s="97"/>
      <c r="P768" s="97"/>
      <c r="Q768" s="97"/>
      <c r="R768" s="97"/>
      <c r="S768" s="97"/>
      <c r="T768" s="97"/>
      <c r="U768" s="97"/>
      <c r="V768" s="97"/>
      <c r="W768" s="97"/>
      <c r="X768" s="97"/>
      <c r="Y768" s="97"/>
      <c r="Z768" s="97"/>
      <c r="AA768" s="97"/>
      <c r="AB768" s="97"/>
      <c r="AC768" s="97"/>
      <c r="AD768" s="97"/>
      <c r="AE768" s="97"/>
      <c r="AF768" s="97"/>
      <c r="AG768" s="97"/>
      <c r="AH768" s="97"/>
      <c r="AI768" s="97"/>
      <c r="AJ768" s="97"/>
      <c r="AK768" s="97"/>
      <c r="AL768" s="97"/>
      <c r="AM768" s="97"/>
      <c r="AN768" s="97"/>
      <c r="AO768" s="97"/>
      <c r="AP768" s="97"/>
      <c r="AQ768" s="98"/>
    </row>
    <row r="769" spans="1:43" ht="12" customHeight="1">
      <c r="A769" s="98"/>
      <c r="B769" s="98"/>
      <c r="C769" s="112"/>
      <c r="D769" s="112"/>
      <c r="E769" s="113"/>
      <c r="F769" s="97"/>
      <c r="G769" s="97"/>
      <c r="H769" s="97"/>
      <c r="I769" s="97"/>
      <c r="J769" s="97"/>
      <c r="K769" s="97"/>
      <c r="L769" s="97"/>
      <c r="M769" s="97"/>
      <c r="N769" s="97"/>
      <c r="O769" s="97"/>
      <c r="P769" s="97"/>
      <c r="Q769" s="97"/>
      <c r="R769" s="97"/>
      <c r="S769" s="97"/>
      <c r="T769" s="97"/>
      <c r="U769" s="97"/>
      <c r="V769" s="97"/>
      <c r="W769" s="97"/>
      <c r="X769" s="97"/>
      <c r="Y769" s="97"/>
      <c r="Z769" s="97"/>
      <c r="AA769" s="97"/>
      <c r="AB769" s="97"/>
      <c r="AC769" s="97"/>
      <c r="AD769" s="97"/>
      <c r="AE769" s="97"/>
      <c r="AF769" s="97"/>
      <c r="AG769" s="97"/>
      <c r="AH769" s="97"/>
      <c r="AI769" s="97"/>
      <c r="AJ769" s="97"/>
      <c r="AK769" s="97"/>
      <c r="AL769" s="97"/>
      <c r="AM769" s="97"/>
      <c r="AN769" s="97"/>
      <c r="AO769" s="97"/>
      <c r="AP769" s="97"/>
      <c r="AQ769" s="98"/>
    </row>
    <row r="770" spans="1:43" ht="12" customHeight="1">
      <c r="A770" s="98"/>
      <c r="B770" s="98"/>
      <c r="C770" s="112"/>
      <c r="D770" s="112"/>
      <c r="E770" s="113"/>
      <c r="F770" s="97"/>
      <c r="G770" s="97"/>
      <c r="H770" s="97"/>
      <c r="I770" s="97"/>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8"/>
    </row>
    <row r="771" spans="1:43" ht="12" customHeight="1">
      <c r="A771" s="98"/>
      <c r="B771" s="98"/>
      <c r="C771" s="112"/>
      <c r="D771" s="112"/>
      <c r="E771" s="113"/>
      <c r="F771" s="97"/>
      <c r="G771" s="97"/>
      <c r="H771" s="97"/>
      <c r="I771" s="97"/>
      <c r="J771" s="97"/>
      <c r="K771" s="97"/>
      <c r="L771" s="97"/>
      <c r="M771" s="97"/>
      <c r="N771" s="97"/>
      <c r="O771" s="97"/>
      <c r="P771" s="97"/>
      <c r="Q771" s="97"/>
      <c r="R771" s="97"/>
      <c r="S771" s="97"/>
      <c r="T771" s="97"/>
      <c r="U771" s="97"/>
      <c r="V771" s="97"/>
      <c r="W771" s="97"/>
      <c r="X771" s="97"/>
      <c r="Y771" s="97"/>
      <c r="Z771" s="97"/>
      <c r="AA771" s="97"/>
      <c r="AB771" s="97"/>
      <c r="AC771" s="97"/>
      <c r="AD771" s="97"/>
      <c r="AE771" s="97"/>
      <c r="AF771" s="97"/>
      <c r="AG771" s="97"/>
      <c r="AH771" s="97"/>
      <c r="AI771" s="97"/>
      <c r="AJ771" s="97"/>
      <c r="AK771" s="97"/>
      <c r="AL771" s="97"/>
      <c r="AM771" s="97"/>
      <c r="AN771" s="97"/>
      <c r="AO771" s="97"/>
      <c r="AP771" s="97"/>
      <c r="AQ771" s="98"/>
    </row>
    <row r="772" spans="1:43" ht="12" customHeight="1">
      <c r="A772" s="98"/>
      <c r="B772" s="98"/>
      <c r="C772" s="112"/>
      <c r="D772" s="112"/>
      <c r="E772" s="113"/>
      <c r="F772" s="97"/>
      <c r="G772" s="97"/>
      <c r="H772" s="97"/>
      <c r="I772" s="97"/>
      <c r="J772" s="97"/>
      <c r="K772" s="97"/>
      <c r="L772" s="97"/>
      <c r="M772" s="97"/>
      <c r="N772" s="97"/>
      <c r="O772" s="97"/>
      <c r="P772" s="97"/>
      <c r="Q772" s="97"/>
      <c r="R772" s="97"/>
      <c r="S772" s="97"/>
      <c r="T772" s="97"/>
      <c r="U772" s="97"/>
      <c r="V772" s="97"/>
      <c r="W772" s="97"/>
      <c r="X772" s="97"/>
      <c r="Y772" s="97"/>
      <c r="Z772" s="97"/>
      <c r="AA772" s="97"/>
      <c r="AB772" s="97"/>
      <c r="AC772" s="97"/>
      <c r="AD772" s="97"/>
      <c r="AE772" s="97"/>
      <c r="AF772" s="97"/>
      <c r="AG772" s="97"/>
      <c r="AH772" s="97"/>
      <c r="AI772" s="97"/>
      <c r="AJ772" s="97"/>
      <c r="AK772" s="97"/>
      <c r="AL772" s="97"/>
      <c r="AM772" s="97"/>
      <c r="AN772" s="97"/>
      <c r="AO772" s="97"/>
      <c r="AP772" s="97"/>
      <c r="AQ772" s="98"/>
    </row>
    <row r="773" spans="1:43" ht="12" customHeight="1">
      <c r="A773" s="98"/>
      <c r="B773" s="98"/>
      <c r="C773" s="112"/>
      <c r="D773" s="112"/>
      <c r="E773" s="113"/>
      <c r="F773" s="97"/>
      <c r="G773" s="97"/>
      <c r="H773" s="97"/>
      <c r="I773" s="97"/>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8"/>
    </row>
  </sheetData>
  <mergeCells count="90">
    <mergeCell ref="C354:D354"/>
    <mergeCell ref="AN8:AO8"/>
    <mergeCell ref="C497:D497"/>
    <mergeCell ref="C13:D13"/>
    <mergeCell ref="H8:I8"/>
    <mergeCell ref="C376:D376"/>
    <mergeCell ref="C90:D90"/>
    <mergeCell ref="C156:D156"/>
    <mergeCell ref="C486:D486"/>
    <mergeCell ref="C79:D79"/>
    <mergeCell ref="C398:D398"/>
    <mergeCell ref="C134:D134"/>
    <mergeCell ref="C277:D277"/>
    <mergeCell ref="AD573:AN573"/>
    <mergeCell ref="A1:H1"/>
    <mergeCell ref="C35:D35"/>
    <mergeCell ref="Q8:R8"/>
    <mergeCell ref="S8:T8"/>
    <mergeCell ref="C10:D10"/>
    <mergeCell ref="C167:D167"/>
    <mergeCell ref="C530:D530"/>
    <mergeCell ref="C11:D11"/>
    <mergeCell ref="F6:X6"/>
    <mergeCell ref="C564:N573"/>
    <mergeCell ref="C409:D409"/>
    <mergeCell ref="C442:D442"/>
    <mergeCell ref="AL8:AM8"/>
    <mergeCell ref="C420:D420"/>
    <mergeCell ref="C233:D233"/>
    <mergeCell ref="Q573:AA573"/>
    <mergeCell ref="C255:D255"/>
    <mergeCell ref="F8:G8"/>
    <mergeCell ref="C365:D365"/>
    <mergeCell ref="C12:D12"/>
    <mergeCell ref="C46:D46"/>
    <mergeCell ref="C145:D145"/>
    <mergeCell ref="C178:D178"/>
    <mergeCell ref="J8:L8"/>
    <mergeCell ref="C508:D508"/>
    <mergeCell ref="C299:D299"/>
    <mergeCell ref="C519:D519"/>
    <mergeCell ref="W7:X8"/>
    <mergeCell ref="C101:D101"/>
    <mergeCell ref="C24:D24"/>
    <mergeCell ref="C266:D266"/>
    <mergeCell ref="A2:H2"/>
    <mergeCell ref="C6:D9"/>
    <mergeCell ref="C123:D123"/>
    <mergeCell ref="C552:D552"/>
    <mergeCell ref="U8:V8"/>
    <mergeCell ref="C57:D57"/>
    <mergeCell ref="C189:D189"/>
    <mergeCell ref="A4:AO4"/>
    <mergeCell ref="Y8:Z8"/>
    <mergeCell ref="AA8:AB8"/>
    <mergeCell ref="C68:D68"/>
    <mergeCell ref="C310:D310"/>
    <mergeCell ref="C464:D464"/>
    <mergeCell ref="C112:D112"/>
    <mergeCell ref="A6:A9"/>
    <mergeCell ref="C541:D541"/>
    <mergeCell ref="AD566:AN566"/>
    <mergeCell ref="C288:D288"/>
    <mergeCell ref="C387:D387"/>
    <mergeCell ref="C343:D343"/>
    <mergeCell ref="C200:D200"/>
    <mergeCell ref="C475:D475"/>
    <mergeCell ref="C321:D321"/>
    <mergeCell ref="C211:D211"/>
    <mergeCell ref="C453:D453"/>
    <mergeCell ref="C332:D332"/>
    <mergeCell ref="C244:D244"/>
    <mergeCell ref="Q565:AA565"/>
    <mergeCell ref="AD564:AN564"/>
    <mergeCell ref="C431:D431"/>
    <mergeCell ref="AD565:AN565"/>
    <mergeCell ref="C222:D222"/>
    <mergeCell ref="B6:B9"/>
    <mergeCell ref="Y6:AO6"/>
    <mergeCell ref="M8:N8"/>
    <mergeCell ref="O8:P8"/>
    <mergeCell ref="AH8:AI8"/>
    <mergeCell ref="AJ8:AK8"/>
    <mergeCell ref="E6:E9"/>
    <mergeCell ref="Y7:AB7"/>
    <mergeCell ref="F7:I7"/>
    <mergeCell ref="AF8:AG8"/>
    <mergeCell ref="AC8:AE8"/>
    <mergeCell ref="J7:V7"/>
    <mergeCell ref="AC7:AO7"/>
  </mergeCells>
  <dataValidations count="5">
    <dataValidation type="custom" allowBlank="1" showInputMessage="1" showErrorMessage="1" prompt="Tên trường bắt đầu bằng: TH, TH&amp;THCS, TH-THCS&amp;THPT, PTDTBT" sqref="C13 C24 C35 C46 C57 C68 C79 C90 C101 C112 C123 C134 C145 C156 C167 C178 C189 C200 C211 C222 C233 C244 C255 C266 C277 C288 C299 C310 C321 C332 C343 C354 C365 C376 C387 C398 C409 C420 C431 C442 C453 C464 C475 C486 C497 C508 C519 C530 C541 C552">
      <formula1>$A13&gt;0</formula1>
      <formula2>0</formula2>
    </dataValidation>
    <dataValidation type="custom" allowBlank="1" showInputMessage="1" showErrorMessage="1" prompt="Chưa nhập tên điểm trường" sqref="H14:H23 H25:I34 H36:I45 H47:I56 H58:I67 H69:I78 H80:I89 H91:I100 H103:I111 H113:I122 H124:I133 H135:I144 H146:I155 H157:I166 H168:I177 H179:I188 H190:I199 H201:I210 H212:I221 H223:I232 H234:I243 H245:I254 H256:I265 H267:I276 H278:I287 H289:I298 H300:I309 H311:I320 H322:I331 H333:I342 H344:I353 H355:I364 H366:I375 H377:I386 H388:I397 H399:I408 H410:I419 H421:I430 H432:I441 H443:I452 H454:I463 H465:I474 H476:I485 H487:I496 H498:I507 H509:I518 H520:I529 H531:I540 H542:I551 H553:I562 I16:I23 L14:X23 L25:X34 L36:X45 L47:X56 L58:X67 L69:X78 L80:X89 L91:X100 L102:X111 L113:X122 L124:X133 L135:X144 L146:X155 L157:X166 L168:X177 L179:X188 L190:X199 L201:X210 L212:X221 L223:X232 L234:X243 L245:X254 L256:X265 L267:X276 L278:X287 L289:X298 L300:X309 L311:X320 L322:X331 L333:X342 L344:X353 L355:X364 L366:X375 L377:X386 L388:X397 L399:X408 L410:X419 L421:X430 L432:X441 L443:X452 L454:X463 L465:X474 L476:X485 L487:X496 L498:X507 L509:X518 L520:X529 L531:X540 L542:X551 L553:X562 AA14:AB23 AA25:AB34 AA36:AB45 AA47:AB56 AA58:AB67 AA69:AB78 AA80:AB89 AA91:AB100 AA102:AB111 AA113:AB122 AA124:AB133 AA135:AB144 AA146:AB155 AA157:AB166 AA168:AB177 AA179:AB188 AA190:AB199 AA201:AB210 AA212:AB221 AA223:AB232 AA234:AB243 AA245:AB254 AA256:AB265 AA267:AB276 AA278:AB287 AA289:AB298 AA300:AB309 AA311:AB320 AA322:AB331 AA333:AB342 AA344:AB353 AA355:AB364 AA366:AB375 AA377:AB386 AA388:AB397 AA399:AB408 AA410:AB419 AA421:AB430 AA432:AB441 AA443:AB452 AA454:AB463 AA465:AB474 AA476:AB485 AA487:AB496 AA498:AB507 AA509:AB518 AA520:AB529 AA531:AB540 AA542:AB551 AA553:AB562 AE14:AO23 AE25:AO34 AE36:AO45 AE47:AO56 AE58:AO67 AE69:AO78 AE80:AO89 AE91:AO100 AE102:AO111 AE113:AO122 AE124:AO133 AE135:AO144 AE146:AO155 AE157:AO166 AE168:AO177 AE179:AO188 AE190:AO199 AE201:AO210 AE212:AO221 AE223:AO232 AE234:AO243 AE245:AO254 AE256:AO265 AE267:AO276 AE278:AO287 AE289:AO298 AE300:AO309 AE311:AO320 AE322:AO331 AE333:AO342 AE344:AO353 AE355:AO364 AE366:AO375 AE377:AO386 AE388:AO397 AE399:AO408 AE410:AO419 AE421:AO430 AE432:AO441 AE443:AO452 AE454:AO463 AE465:AO474 AE476:AO485 AE487:AO496 AE498:AO507 AE509:AO518 AE520:AO529 AE531:AO540 AE542:AO551 AE553:AO562">
      <formula1>LEN($D14)&gt;0</formula1>
      <formula2>0</formula2>
    </dataValidation>
    <dataValidation type="custom" allowBlank="1" showInputMessage="1" showErrorMessage="1" prompt="Chưa chọn địa phương" sqref="D14:D23 D25:D34 D36:D45 D47:D56 D58:D67 D69:D78 D80:D89 D91:D100 D102:D111 D113:D122 D124:D133 D135:D144 D146:D155 D157:D166 D168:D177 D179:D188 D190:D199 D201:D210 D212:D221 D223:D232 D234:D243 D245:D254 D256:D265 D267:D276 D278:D287 D289:D298 D300:D309 D311:D320 D322:D331 D333:D342 D344:D353 D355:D364 D366:D375 D377:D386 D388:D397 D399:D408 D410:D419 D421:D430 D432:D441 D443:D452 D454:D463 D465:D474 D476:D485 D487:D496 D498:D507 D509:D518 D520:D529 D531:D540 D542:D551 D553:D562">
      <formula1>LEN($A$1)&gt;0</formula1>
      <formula2>0</formula2>
    </dataValidation>
    <dataValidation type="list" allowBlank="1" showInputMessage="1" showErrorMessage="1" prompt="Ký hiệu loại hình trường: - CL: Trường Công lập_x000a_TT: Trường Tư thục" sqref="E13 E24 E35 E46 E57 E68 E79 E90 E101 E112 E123 E134 E145 E156 E167 E178 E189 E200 E211 E222 E233 E244 E255 E266 E277 E288 E299 E310 E321 E332 E343 E354 E365 E376 E387 E398 E409 E420 E431 E442 E453 E464 E475 E486 E497 E508 E519 E530 E541 E552">
      <formula1>"CL,TT"</formula1>
      <formula2>0</formula2>
    </dataValidation>
    <dataValidation type="custom" allowBlank="1" showInputMessage="1" showErrorMessage="1" prompt="Chưa nhập tên điểm trường" sqref="F101:G101">
      <formula1>LEN($D102)&gt;0</formula1>
      <formula2>0</formula2>
    </dataValidation>
  </dataValidations>
  <pageMargins left="0.7" right="0.7" top="0.75" bottom="0.75" header="0.511811023622047" footer="0.511811023622047"/>
  <pageSetup orientation="landscape"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76"/>
  <sheetViews>
    <sheetView zoomScaleNormal="100" workbookViewId="0"/>
  </sheetViews>
  <sheetFormatPr defaultColWidth="11.25" defaultRowHeight="15" customHeight="1"/>
  <cols>
    <col min="1" max="1" width="2.875" customWidth="1"/>
    <col min="2" max="2" width="8.375" customWidth="1"/>
    <col min="3" max="3" width="2.25" customWidth="1"/>
    <col min="4" max="4" width="30.875" customWidth="1"/>
    <col min="5" max="5" width="4.375" customWidth="1"/>
    <col min="6" max="7" width="4.625" hidden="1" customWidth="1"/>
    <col min="8" max="8" width="3.75" hidden="1" customWidth="1"/>
    <col min="9" max="9" width="4.875" hidden="1" customWidth="1"/>
    <col min="10" max="10" width="4.25" hidden="1" customWidth="1"/>
    <col min="11" max="11" width="5" hidden="1" customWidth="1"/>
    <col min="12" max="12" width="4.875" hidden="1" customWidth="1"/>
    <col min="13" max="13" width="3.75" hidden="1" customWidth="1"/>
    <col min="14" max="14" width="4.25" hidden="1" customWidth="1"/>
    <col min="15" max="15" width="3.75" hidden="1" customWidth="1"/>
    <col min="16" max="16" width="4.25" hidden="1" customWidth="1"/>
    <col min="17" max="17" width="3.75" hidden="1" customWidth="1"/>
    <col min="18" max="18" width="4.25" hidden="1" customWidth="1"/>
    <col min="19" max="19" width="3.75" hidden="1" customWidth="1"/>
    <col min="20" max="20" width="4.25" hidden="1" customWidth="1"/>
    <col min="21" max="21" width="3.75" hidden="1" customWidth="1"/>
    <col min="22" max="22" width="4.25" hidden="1" customWidth="1"/>
    <col min="23" max="23" width="3.75" hidden="1" customWidth="1"/>
    <col min="24" max="24" width="4.875" hidden="1" customWidth="1"/>
    <col min="25" max="26" width="4.625" hidden="1" customWidth="1"/>
    <col min="27" max="27" width="3.75" hidden="1" customWidth="1"/>
    <col min="28" max="28" width="4.875" hidden="1" customWidth="1"/>
    <col min="29" max="29" width="4.25" customWidth="1"/>
    <col min="30" max="30" width="5" customWidth="1"/>
    <col min="31" max="31" width="4.875" customWidth="1"/>
    <col min="32" max="32" width="3.75" customWidth="1"/>
    <col min="33" max="33" width="4.25" customWidth="1"/>
    <col min="34" max="34" width="3.75" customWidth="1"/>
    <col min="35" max="35" width="4.25" customWidth="1"/>
    <col min="36" max="36" width="3.75" customWidth="1"/>
    <col min="37" max="37" width="4.25" customWidth="1"/>
    <col min="38" max="38" width="3.75" customWidth="1"/>
    <col min="39" max="39" width="4.25" customWidth="1"/>
    <col min="40" max="40" width="3.75" customWidth="1"/>
    <col min="41" max="41" width="4.375" customWidth="1"/>
    <col min="42" max="42" width="4.75" customWidth="1"/>
    <col min="43" max="43" width="3" hidden="1" customWidth="1"/>
  </cols>
  <sheetData>
    <row r="1" spans="1:43" ht="12" customHeight="1">
      <c r="A1" s="1381" t="s">
        <v>625</v>
      </c>
      <c r="B1" s="1349"/>
      <c r="C1" s="1349"/>
      <c r="D1" s="1349"/>
      <c r="E1" s="1349"/>
      <c r="F1" s="1349"/>
      <c r="G1" s="1349"/>
      <c r="H1" s="1349"/>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6" t="s">
        <v>626</v>
      </c>
      <c r="AP1" s="97"/>
      <c r="AQ1" s="98"/>
    </row>
    <row r="2" spans="1:43" ht="12" customHeight="1">
      <c r="A2" s="1355" t="s">
        <v>627</v>
      </c>
      <c r="B2" s="1349"/>
      <c r="C2" s="1349"/>
      <c r="D2" s="1349"/>
      <c r="E2" s="1349"/>
      <c r="F2" s="1349"/>
      <c r="G2" s="1349"/>
      <c r="H2" s="1349"/>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7"/>
      <c r="AQ2" s="98"/>
    </row>
    <row r="3" spans="1:43" ht="12" customHeight="1">
      <c r="A3" s="95"/>
      <c r="B3" s="95"/>
      <c r="C3" s="95"/>
      <c r="D3" s="95"/>
      <c r="E3" s="99"/>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7"/>
      <c r="AQ3" s="98"/>
    </row>
    <row r="4" spans="1:43" ht="12" customHeight="1">
      <c r="A4" s="1355" t="s">
        <v>628</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97"/>
      <c r="AQ4" s="98"/>
    </row>
    <row r="5" spans="1:43" ht="12" customHeight="1">
      <c r="A5" s="95"/>
      <c r="B5" s="95"/>
      <c r="C5" s="95"/>
      <c r="D5" s="95"/>
      <c r="E5" s="99"/>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7"/>
      <c r="AQ5" s="98"/>
    </row>
    <row r="6" spans="1:43" ht="12" customHeight="1">
      <c r="A6" s="1395" t="s">
        <v>3</v>
      </c>
      <c r="B6" s="1395" t="s">
        <v>629</v>
      </c>
      <c r="C6" s="1395" t="s">
        <v>630</v>
      </c>
      <c r="D6" s="1378"/>
      <c r="E6" s="1386" t="s">
        <v>631</v>
      </c>
      <c r="F6" s="1396" t="s">
        <v>632</v>
      </c>
      <c r="G6" s="1377"/>
      <c r="H6" s="1377"/>
      <c r="I6" s="1377"/>
      <c r="J6" s="1377"/>
      <c r="K6" s="1377"/>
      <c r="L6" s="1377"/>
      <c r="M6" s="1377"/>
      <c r="N6" s="1377"/>
      <c r="O6" s="1377"/>
      <c r="P6" s="1377"/>
      <c r="Q6" s="1377"/>
      <c r="R6" s="1377"/>
      <c r="S6" s="1377"/>
      <c r="T6" s="1377"/>
      <c r="U6" s="1377"/>
      <c r="V6" s="1377"/>
      <c r="W6" s="1377"/>
      <c r="X6" s="1378"/>
      <c r="Y6" s="1395" t="s">
        <v>633</v>
      </c>
      <c r="Z6" s="1357"/>
      <c r="AA6" s="1357"/>
      <c r="AB6" s="1357"/>
      <c r="AC6" s="1357"/>
      <c r="AD6" s="1357"/>
      <c r="AE6" s="1357"/>
      <c r="AF6" s="1357"/>
      <c r="AG6" s="1357"/>
      <c r="AH6" s="1357"/>
      <c r="AI6" s="1357"/>
      <c r="AJ6" s="1357"/>
      <c r="AK6" s="1357"/>
      <c r="AL6" s="1357"/>
      <c r="AM6" s="1357"/>
      <c r="AN6" s="1357"/>
      <c r="AO6" s="1351"/>
      <c r="AP6" s="101"/>
      <c r="AQ6" s="102"/>
    </row>
    <row r="7" spans="1:43" ht="12" customHeight="1">
      <c r="A7" s="1368"/>
      <c r="B7" s="1368"/>
      <c r="C7" s="1371"/>
      <c r="D7" s="1379"/>
      <c r="E7" s="1371"/>
      <c r="F7" s="1396" t="s">
        <v>634</v>
      </c>
      <c r="G7" s="1377"/>
      <c r="H7" s="1377"/>
      <c r="I7" s="1378"/>
      <c r="J7" s="1386" t="s">
        <v>31</v>
      </c>
      <c r="K7" s="1357"/>
      <c r="L7" s="1357"/>
      <c r="M7" s="1357"/>
      <c r="N7" s="1357"/>
      <c r="O7" s="1357"/>
      <c r="P7" s="1357"/>
      <c r="Q7" s="1357"/>
      <c r="R7" s="1357"/>
      <c r="S7" s="1357"/>
      <c r="T7" s="1357"/>
      <c r="U7" s="1357"/>
      <c r="V7" s="1357"/>
      <c r="W7" s="1387" t="s">
        <v>635</v>
      </c>
      <c r="X7" s="1388"/>
      <c r="Y7" s="1387" t="s">
        <v>634</v>
      </c>
      <c r="Z7" s="1373"/>
      <c r="AA7" s="1373"/>
      <c r="AB7" s="1391"/>
      <c r="AC7" s="1385" t="s">
        <v>31</v>
      </c>
      <c r="AD7" s="1357"/>
      <c r="AE7" s="1357"/>
      <c r="AF7" s="1357"/>
      <c r="AG7" s="1357"/>
      <c r="AH7" s="1357"/>
      <c r="AI7" s="1357"/>
      <c r="AJ7" s="1357"/>
      <c r="AK7" s="1357"/>
      <c r="AL7" s="1357"/>
      <c r="AM7" s="1357"/>
      <c r="AN7" s="1357"/>
      <c r="AO7" s="1351"/>
      <c r="AP7" s="101"/>
      <c r="AQ7" s="102"/>
    </row>
    <row r="8" spans="1:43" ht="12" customHeight="1">
      <c r="A8" s="1368"/>
      <c r="B8" s="1368"/>
      <c r="C8" s="1371"/>
      <c r="D8" s="1379"/>
      <c r="E8" s="1371"/>
      <c r="F8" s="1394" t="s">
        <v>636</v>
      </c>
      <c r="G8" s="1391"/>
      <c r="H8" s="1394" t="s">
        <v>637</v>
      </c>
      <c r="I8" s="1391"/>
      <c r="J8" s="1399" t="s">
        <v>32</v>
      </c>
      <c r="K8" s="1359"/>
      <c r="L8" s="1360"/>
      <c r="M8" s="1383" t="s">
        <v>638</v>
      </c>
      <c r="N8" s="1351"/>
      <c r="O8" s="1383" t="s">
        <v>639</v>
      </c>
      <c r="P8" s="1351"/>
      <c r="Q8" s="1383" t="s">
        <v>640</v>
      </c>
      <c r="R8" s="1351"/>
      <c r="S8" s="1383" t="s">
        <v>641</v>
      </c>
      <c r="T8" s="1351"/>
      <c r="U8" s="1398" t="s">
        <v>642</v>
      </c>
      <c r="V8" s="1357"/>
      <c r="W8" s="1389"/>
      <c r="X8" s="1390"/>
      <c r="Y8" s="1394" t="s">
        <v>636</v>
      </c>
      <c r="Z8" s="1391"/>
      <c r="AA8" s="1394" t="s">
        <v>637</v>
      </c>
      <c r="AB8" s="1391"/>
      <c r="AC8" s="1385" t="s">
        <v>32</v>
      </c>
      <c r="AD8" s="1357"/>
      <c r="AE8" s="1351"/>
      <c r="AF8" s="1383" t="s">
        <v>638</v>
      </c>
      <c r="AG8" s="1351"/>
      <c r="AH8" s="1383" t="s">
        <v>639</v>
      </c>
      <c r="AI8" s="1351"/>
      <c r="AJ8" s="1383" t="s">
        <v>640</v>
      </c>
      <c r="AK8" s="1351"/>
      <c r="AL8" s="1383" t="s">
        <v>641</v>
      </c>
      <c r="AM8" s="1351"/>
      <c r="AN8" s="1383" t="s">
        <v>642</v>
      </c>
      <c r="AO8" s="1351"/>
      <c r="AP8" s="101"/>
      <c r="AQ8" s="102"/>
    </row>
    <row r="9" spans="1:43" ht="12" customHeight="1">
      <c r="A9" s="1369"/>
      <c r="B9" s="1369"/>
      <c r="C9" s="1372"/>
      <c r="D9" s="1380"/>
      <c r="E9" s="1372"/>
      <c r="F9" s="357" t="s">
        <v>636</v>
      </c>
      <c r="G9" s="358" t="s">
        <v>643</v>
      </c>
      <c r="H9" s="357" t="s">
        <v>644</v>
      </c>
      <c r="I9" s="359" t="s">
        <v>645</v>
      </c>
      <c r="J9" s="357" t="s">
        <v>42</v>
      </c>
      <c r="K9" s="360" t="s">
        <v>43</v>
      </c>
      <c r="L9" s="361" t="s">
        <v>645</v>
      </c>
      <c r="M9" s="356" t="s">
        <v>42</v>
      </c>
      <c r="N9" s="362" t="s">
        <v>43</v>
      </c>
      <c r="O9" s="356" t="s">
        <v>42</v>
      </c>
      <c r="P9" s="362" t="s">
        <v>43</v>
      </c>
      <c r="Q9" s="356" t="s">
        <v>42</v>
      </c>
      <c r="R9" s="362" t="s">
        <v>43</v>
      </c>
      <c r="S9" s="356" t="s">
        <v>42</v>
      </c>
      <c r="T9" s="362" t="s">
        <v>43</v>
      </c>
      <c r="U9" s="356" t="s">
        <v>42</v>
      </c>
      <c r="V9" s="363" t="s">
        <v>43</v>
      </c>
      <c r="W9" s="357" t="s">
        <v>32</v>
      </c>
      <c r="X9" s="359" t="s">
        <v>646</v>
      </c>
      <c r="Y9" s="357" t="s">
        <v>636</v>
      </c>
      <c r="Z9" s="359" t="s">
        <v>643</v>
      </c>
      <c r="AA9" s="357" t="s">
        <v>644</v>
      </c>
      <c r="AB9" s="359" t="s">
        <v>645</v>
      </c>
      <c r="AC9" s="364" t="s">
        <v>42</v>
      </c>
      <c r="AD9" s="365" t="s">
        <v>43</v>
      </c>
      <c r="AE9" s="362" t="s">
        <v>645</v>
      </c>
      <c r="AF9" s="366" t="s">
        <v>42</v>
      </c>
      <c r="AG9" s="362" t="s">
        <v>43</v>
      </c>
      <c r="AH9" s="366" t="s">
        <v>42</v>
      </c>
      <c r="AI9" s="362" t="s">
        <v>43</v>
      </c>
      <c r="AJ9" s="366" t="s">
        <v>42</v>
      </c>
      <c r="AK9" s="362" t="s">
        <v>43</v>
      </c>
      <c r="AL9" s="366" t="s">
        <v>42</v>
      </c>
      <c r="AM9" s="362" t="s">
        <v>43</v>
      </c>
      <c r="AN9" s="366" t="s">
        <v>42</v>
      </c>
      <c r="AO9" s="362" t="s">
        <v>43</v>
      </c>
      <c r="AP9" s="102"/>
      <c r="AQ9" s="102"/>
    </row>
    <row r="10" spans="1:43" ht="12" customHeight="1">
      <c r="A10" s="107"/>
      <c r="B10" s="108"/>
      <c r="C10" s="1375" t="s">
        <v>647</v>
      </c>
      <c r="D10" s="1351"/>
      <c r="E10" s="109">
        <f>SUM(E11:E12)</f>
        <v>0</v>
      </c>
      <c r="F10" s="111">
        <f>SUM(F11:F12)</f>
        <v>0</v>
      </c>
      <c r="G10" s="609"/>
      <c r="H10" s="610">
        <f t="shared" ref="H10:Y10" si="0">SUM(H11:H12)</f>
        <v>0</v>
      </c>
      <c r="I10" s="611">
        <f t="shared" si="0"/>
        <v>0</v>
      </c>
      <c r="J10" s="610">
        <f t="shared" si="0"/>
        <v>0</v>
      </c>
      <c r="K10" s="612">
        <f t="shared" si="0"/>
        <v>0</v>
      </c>
      <c r="L10" s="613">
        <f t="shared" si="0"/>
        <v>0</v>
      </c>
      <c r="M10" s="614">
        <f t="shared" si="0"/>
        <v>0</v>
      </c>
      <c r="N10" s="615">
        <f t="shared" si="0"/>
        <v>0</v>
      </c>
      <c r="O10" s="614">
        <f t="shared" si="0"/>
        <v>0</v>
      </c>
      <c r="P10" s="615">
        <f t="shared" si="0"/>
        <v>0</v>
      </c>
      <c r="Q10" s="614">
        <f t="shared" si="0"/>
        <v>0</v>
      </c>
      <c r="R10" s="615">
        <f t="shared" si="0"/>
        <v>0</v>
      </c>
      <c r="S10" s="614">
        <f t="shared" si="0"/>
        <v>0</v>
      </c>
      <c r="T10" s="615">
        <f t="shared" si="0"/>
        <v>0</v>
      </c>
      <c r="U10" s="614">
        <f t="shared" si="0"/>
        <v>0</v>
      </c>
      <c r="V10" s="615">
        <f t="shared" si="0"/>
        <v>0</v>
      </c>
      <c r="W10" s="616">
        <f t="shared" si="0"/>
        <v>0</v>
      </c>
      <c r="X10" s="617">
        <f t="shared" si="0"/>
        <v>0</v>
      </c>
      <c r="Y10" s="111">
        <f t="shared" si="0"/>
        <v>0</v>
      </c>
      <c r="Z10" s="609"/>
      <c r="AA10" s="616">
        <f t="shared" ref="AA10:AO10" si="1">SUM(AA11:AA12)</f>
        <v>0</v>
      </c>
      <c r="AB10" s="617">
        <f t="shared" si="1"/>
        <v>0</v>
      </c>
      <c r="AC10" s="618">
        <f t="shared" si="1"/>
        <v>0</v>
      </c>
      <c r="AD10" s="619">
        <f t="shared" si="1"/>
        <v>0</v>
      </c>
      <c r="AE10" s="615">
        <f t="shared" si="1"/>
        <v>0</v>
      </c>
      <c r="AF10" s="618">
        <f t="shared" si="1"/>
        <v>0</v>
      </c>
      <c r="AG10" s="615">
        <f t="shared" si="1"/>
        <v>0</v>
      </c>
      <c r="AH10" s="618">
        <f t="shared" si="1"/>
        <v>0</v>
      </c>
      <c r="AI10" s="615">
        <f t="shared" si="1"/>
        <v>0</v>
      </c>
      <c r="AJ10" s="618">
        <f t="shared" si="1"/>
        <v>0</v>
      </c>
      <c r="AK10" s="615">
        <f t="shared" si="1"/>
        <v>0</v>
      </c>
      <c r="AL10" s="618">
        <f t="shared" si="1"/>
        <v>0</v>
      </c>
      <c r="AM10" s="615">
        <f t="shared" si="1"/>
        <v>0</v>
      </c>
      <c r="AN10" s="618">
        <f t="shared" si="1"/>
        <v>0</v>
      </c>
      <c r="AO10" s="615">
        <f t="shared" si="1"/>
        <v>0</v>
      </c>
      <c r="AP10" s="112"/>
      <c r="AQ10" s="113"/>
    </row>
    <row r="11" spans="1:43" ht="12" customHeight="1">
      <c r="A11" s="107"/>
      <c r="B11" s="108"/>
      <c r="C11" s="1375" t="s">
        <v>648</v>
      </c>
      <c r="D11" s="1351"/>
      <c r="E11" s="109">
        <f>COUNTIF($E$13:$E$465,"CL")</f>
        <v>0</v>
      </c>
      <c r="F11" s="115">
        <f>SUMIF($E$13:$E$465,"CL",F$13:F$465)</f>
        <v>0</v>
      </c>
      <c r="G11" s="620"/>
      <c r="H11" s="621">
        <f t="shared" ref="H11:Y11" si="2">SUMIF($E$13:$E$465,"CL",H$13:H$465)</f>
        <v>0</v>
      </c>
      <c r="I11" s="622">
        <f t="shared" si="2"/>
        <v>0</v>
      </c>
      <c r="J11" s="621">
        <f t="shared" si="2"/>
        <v>0</v>
      </c>
      <c r="K11" s="612">
        <f t="shared" si="2"/>
        <v>0</v>
      </c>
      <c r="L11" s="613">
        <f t="shared" si="2"/>
        <v>0</v>
      </c>
      <c r="M11" s="614">
        <f t="shared" si="2"/>
        <v>0</v>
      </c>
      <c r="N11" s="615">
        <f t="shared" si="2"/>
        <v>0</v>
      </c>
      <c r="O11" s="614">
        <f t="shared" si="2"/>
        <v>0</v>
      </c>
      <c r="P11" s="615">
        <f t="shared" si="2"/>
        <v>0</v>
      </c>
      <c r="Q11" s="614">
        <f t="shared" si="2"/>
        <v>0</v>
      </c>
      <c r="R11" s="615">
        <f t="shared" si="2"/>
        <v>0</v>
      </c>
      <c r="S11" s="614">
        <f t="shared" si="2"/>
        <v>0</v>
      </c>
      <c r="T11" s="615">
        <f t="shared" si="2"/>
        <v>0</v>
      </c>
      <c r="U11" s="614">
        <f t="shared" si="2"/>
        <v>0</v>
      </c>
      <c r="V11" s="615">
        <f t="shared" si="2"/>
        <v>0</v>
      </c>
      <c r="W11" s="623">
        <f t="shared" si="2"/>
        <v>0</v>
      </c>
      <c r="X11" s="613">
        <f t="shared" si="2"/>
        <v>0</v>
      </c>
      <c r="Y11" s="115">
        <f t="shared" si="2"/>
        <v>0</v>
      </c>
      <c r="Z11" s="620"/>
      <c r="AA11" s="623">
        <f t="shared" ref="AA11:AO11" si="3">SUMIF($E$13:$E$465,"CL",AA$13:AA$465)</f>
        <v>0</v>
      </c>
      <c r="AB11" s="613">
        <f t="shared" si="3"/>
        <v>0</v>
      </c>
      <c r="AC11" s="618">
        <f t="shared" si="3"/>
        <v>0</v>
      </c>
      <c r="AD11" s="619">
        <f t="shared" si="3"/>
        <v>0</v>
      </c>
      <c r="AE11" s="615">
        <f t="shared" si="3"/>
        <v>0</v>
      </c>
      <c r="AF11" s="618">
        <f t="shared" si="3"/>
        <v>0</v>
      </c>
      <c r="AG11" s="615">
        <f t="shared" si="3"/>
        <v>0</v>
      </c>
      <c r="AH11" s="618">
        <f t="shared" si="3"/>
        <v>0</v>
      </c>
      <c r="AI11" s="615">
        <f t="shared" si="3"/>
        <v>0</v>
      </c>
      <c r="AJ11" s="618">
        <f t="shared" si="3"/>
        <v>0</v>
      </c>
      <c r="AK11" s="615">
        <f t="shared" si="3"/>
        <v>0</v>
      </c>
      <c r="AL11" s="618">
        <f t="shared" si="3"/>
        <v>0</v>
      </c>
      <c r="AM11" s="615">
        <f t="shared" si="3"/>
        <v>0</v>
      </c>
      <c r="AN11" s="618">
        <f t="shared" si="3"/>
        <v>0</v>
      </c>
      <c r="AO11" s="615">
        <f t="shared" si="3"/>
        <v>0</v>
      </c>
      <c r="AP11" s="112"/>
      <c r="AQ11" s="113"/>
    </row>
    <row r="12" spans="1:43" ht="12" customHeight="1">
      <c r="A12" s="107"/>
      <c r="B12" s="108"/>
      <c r="C12" s="1375" t="s">
        <v>649</v>
      </c>
      <c r="D12" s="1351"/>
      <c r="E12" s="109">
        <f>COUNTIF($E$13:$E$465,"TT")</f>
        <v>0</v>
      </c>
      <c r="F12" s="115">
        <f>SUMIF($E$13:$E$465,"TT",F$13:F$465)</f>
        <v>0</v>
      </c>
      <c r="G12" s="620"/>
      <c r="H12" s="621">
        <f t="shared" ref="H12:Y12" si="4">SUMIF($E$13:$E$465,"TT",H$13:H$465)</f>
        <v>0</v>
      </c>
      <c r="I12" s="622">
        <f t="shared" si="4"/>
        <v>0</v>
      </c>
      <c r="J12" s="621">
        <f t="shared" si="4"/>
        <v>0</v>
      </c>
      <c r="K12" s="612">
        <f t="shared" si="4"/>
        <v>0</v>
      </c>
      <c r="L12" s="613">
        <f t="shared" si="4"/>
        <v>0</v>
      </c>
      <c r="M12" s="614">
        <f t="shared" si="4"/>
        <v>0</v>
      </c>
      <c r="N12" s="615">
        <f t="shared" si="4"/>
        <v>0</v>
      </c>
      <c r="O12" s="614">
        <f t="shared" si="4"/>
        <v>0</v>
      </c>
      <c r="P12" s="615">
        <f t="shared" si="4"/>
        <v>0</v>
      </c>
      <c r="Q12" s="614">
        <f t="shared" si="4"/>
        <v>0</v>
      </c>
      <c r="R12" s="615">
        <f t="shared" si="4"/>
        <v>0</v>
      </c>
      <c r="S12" s="614">
        <f t="shared" si="4"/>
        <v>0</v>
      </c>
      <c r="T12" s="615">
        <f t="shared" si="4"/>
        <v>0</v>
      </c>
      <c r="U12" s="614">
        <f t="shared" si="4"/>
        <v>0</v>
      </c>
      <c r="V12" s="615">
        <f t="shared" si="4"/>
        <v>0</v>
      </c>
      <c r="W12" s="623">
        <f t="shared" si="4"/>
        <v>0</v>
      </c>
      <c r="X12" s="613">
        <f t="shared" si="4"/>
        <v>0</v>
      </c>
      <c r="Y12" s="115">
        <f t="shared" si="4"/>
        <v>0</v>
      </c>
      <c r="Z12" s="620"/>
      <c r="AA12" s="623">
        <f t="shared" ref="AA12:AO12" si="5">SUMIF($E$13:$E$465,"TT",AA$13:AA$465)</f>
        <v>0</v>
      </c>
      <c r="AB12" s="613">
        <f t="shared" si="5"/>
        <v>0</v>
      </c>
      <c r="AC12" s="618">
        <f t="shared" si="5"/>
        <v>0</v>
      </c>
      <c r="AD12" s="619">
        <f t="shared" si="5"/>
        <v>0</v>
      </c>
      <c r="AE12" s="615">
        <f t="shared" si="5"/>
        <v>0</v>
      </c>
      <c r="AF12" s="618">
        <f t="shared" si="5"/>
        <v>0</v>
      </c>
      <c r="AG12" s="615">
        <f t="shared" si="5"/>
        <v>0</v>
      </c>
      <c r="AH12" s="618">
        <f t="shared" si="5"/>
        <v>0</v>
      </c>
      <c r="AI12" s="615">
        <f t="shared" si="5"/>
        <v>0</v>
      </c>
      <c r="AJ12" s="618">
        <f t="shared" si="5"/>
        <v>0</v>
      </c>
      <c r="AK12" s="615">
        <f t="shared" si="5"/>
        <v>0</v>
      </c>
      <c r="AL12" s="618">
        <f t="shared" si="5"/>
        <v>0</v>
      </c>
      <c r="AM12" s="615">
        <f t="shared" si="5"/>
        <v>0</v>
      </c>
      <c r="AN12" s="618">
        <f t="shared" si="5"/>
        <v>0</v>
      </c>
      <c r="AO12" s="615">
        <f t="shared" si="5"/>
        <v>0</v>
      </c>
      <c r="AP12" s="112"/>
      <c r="AQ12" s="113" t="s">
        <v>650</v>
      </c>
    </row>
    <row r="13" spans="1:43" ht="12" customHeight="1">
      <c r="A13" s="116" t="s">
        <v>651</v>
      </c>
      <c r="B13" s="117" t="s">
        <v>651</v>
      </c>
      <c r="C13" s="1350" t="s">
        <v>651</v>
      </c>
      <c r="D13" s="1351"/>
      <c r="E13" s="169" t="s">
        <v>651</v>
      </c>
      <c r="F13" s="170">
        <v>101</v>
      </c>
      <c r="G13" s="171">
        <v>16</v>
      </c>
      <c r="H13" s="329">
        <f t="shared" ref="H13:X13" si="6">SUM(H14:H15)</f>
        <v>101</v>
      </c>
      <c r="I13" s="330">
        <f t="shared" si="6"/>
        <v>16</v>
      </c>
      <c r="J13" s="331">
        <f t="shared" si="6"/>
        <v>15</v>
      </c>
      <c r="K13" s="332">
        <f t="shared" si="6"/>
        <v>497</v>
      </c>
      <c r="L13" s="333">
        <f t="shared" si="6"/>
        <v>73</v>
      </c>
      <c r="M13" s="334">
        <f t="shared" si="6"/>
        <v>3</v>
      </c>
      <c r="N13" s="335">
        <f t="shared" si="6"/>
        <v>81</v>
      </c>
      <c r="O13" s="334">
        <f t="shared" si="6"/>
        <v>3</v>
      </c>
      <c r="P13" s="335">
        <f t="shared" si="6"/>
        <v>107</v>
      </c>
      <c r="Q13" s="334">
        <f t="shared" si="6"/>
        <v>3</v>
      </c>
      <c r="R13" s="335">
        <f t="shared" si="6"/>
        <v>104</v>
      </c>
      <c r="S13" s="334">
        <f t="shared" si="6"/>
        <v>3</v>
      </c>
      <c r="T13" s="335">
        <f t="shared" si="6"/>
        <v>101</v>
      </c>
      <c r="U13" s="334">
        <f t="shared" si="6"/>
        <v>3</v>
      </c>
      <c r="V13" s="335">
        <f t="shared" si="6"/>
        <v>104</v>
      </c>
      <c r="W13" s="336">
        <f t="shared" si="6"/>
        <v>1</v>
      </c>
      <c r="X13" s="333">
        <f t="shared" si="6"/>
        <v>1</v>
      </c>
      <c r="Y13" s="170"/>
      <c r="Z13" s="171"/>
      <c r="AA13" s="336">
        <f t="shared" ref="AA13:AO13" si="7">SUM(AA14:AA15)</f>
        <v>87</v>
      </c>
      <c r="AB13" s="333">
        <f t="shared" si="7"/>
        <v>3</v>
      </c>
      <c r="AC13" s="337">
        <f t="shared" si="7"/>
        <v>15</v>
      </c>
      <c r="AD13" s="338">
        <f t="shared" si="7"/>
        <v>505</v>
      </c>
      <c r="AE13" s="335">
        <f t="shared" si="7"/>
        <v>59</v>
      </c>
      <c r="AF13" s="339">
        <f t="shared" si="7"/>
        <v>3</v>
      </c>
      <c r="AG13" s="335">
        <f t="shared" si="7"/>
        <v>87</v>
      </c>
      <c r="AH13" s="339">
        <f t="shared" si="7"/>
        <v>3</v>
      </c>
      <c r="AI13" s="335">
        <f t="shared" si="7"/>
        <v>106</v>
      </c>
      <c r="AJ13" s="339">
        <f t="shared" si="7"/>
        <v>3</v>
      </c>
      <c r="AK13" s="335">
        <f t="shared" si="7"/>
        <v>107</v>
      </c>
      <c r="AL13" s="339">
        <f t="shared" si="7"/>
        <v>3</v>
      </c>
      <c r="AM13" s="335">
        <f t="shared" si="7"/>
        <v>104</v>
      </c>
      <c r="AN13" s="339">
        <f t="shared" si="7"/>
        <v>3</v>
      </c>
      <c r="AO13" s="335">
        <f t="shared" si="7"/>
        <v>101</v>
      </c>
      <c r="AP13" s="130"/>
      <c r="AQ13" s="131">
        <f>COUNTIF(AD14:AD15,"&gt;0")</f>
        <v>1</v>
      </c>
    </row>
    <row r="14" spans="1:43" ht="12" customHeight="1">
      <c r="A14" s="132"/>
      <c r="B14" s="133"/>
      <c r="C14" s="134">
        <f>IF(D14&lt;&gt;"",MAX(C13)+1,"")</f>
        <v>1</v>
      </c>
      <c r="D14" s="135" t="str">
        <f>IF(B13&lt;&gt;"","Điểm chính","")</f>
        <v>Điểm chính</v>
      </c>
      <c r="E14" s="169"/>
      <c r="F14" s="170"/>
      <c r="G14" s="171"/>
      <c r="H14" s="329">
        <v>101</v>
      </c>
      <c r="I14" s="330">
        <v>16</v>
      </c>
      <c r="J14" s="331">
        <f>M14+O14+Q14+S14+U14</f>
        <v>15</v>
      </c>
      <c r="K14" s="332">
        <f>N14+P14+R14+T14+V14</f>
        <v>497</v>
      </c>
      <c r="L14" s="333">
        <v>73</v>
      </c>
      <c r="M14" s="334">
        <v>3</v>
      </c>
      <c r="N14" s="335">
        <v>81</v>
      </c>
      <c r="O14" s="334">
        <v>3</v>
      </c>
      <c r="P14" s="335">
        <v>107</v>
      </c>
      <c r="Q14" s="334">
        <v>3</v>
      </c>
      <c r="R14" s="335">
        <v>104</v>
      </c>
      <c r="S14" s="334">
        <v>3</v>
      </c>
      <c r="T14" s="335">
        <v>101</v>
      </c>
      <c r="U14" s="334">
        <v>3</v>
      </c>
      <c r="V14" s="335">
        <v>104</v>
      </c>
      <c r="W14" s="336">
        <v>1</v>
      </c>
      <c r="X14" s="333">
        <v>1</v>
      </c>
      <c r="Y14" s="170"/>
      <c r="Z14" s="171"/>
      <c r="AA14" s="336">
        <v>87</v>
      </c>
      <c r="AB14" s="333">
        <v>3</v>
      </c>
      <c r="AC14" s="337">
        <f>AF14+AH14+AJ14+AL14+AN14</f>
        <v>15</v>
      </c>
      <c r="AD14" s="338">
        <f>AG14+AI14+AK14+AM14+AO14</f>
        <v>505</v>
      </c>
      <c r="AE14" s="335">
        <v>59</v>
      </c>
      <c r="AF14" s="339">
        <v>3</v>
      </c>
      <c r="AG14" s="335">
        <v>87</v>
      </c>
      <c r="AH14" s="339">
        <v>3</v>
      </c>
      <c r="AI14" s="335">
        <v>106</v>
      </c>
      <c r="AJ14" s="339">
        <v>3</v>
      </c>
      <c r="AK14" s="335">
        <v>107</v>
      </c>
      <c r="AL14" s="339">
        <v>3</v>
      </c>
      <c r="AM14" s="335">
        <v>104</v>
      </c>
      <c r="AN14" s="339">
        <v>3</v>
      </c>
      <c r="AO14" s="335">
        <v>101</v>
      </c>
      <c r="AP14" s="97"/>
      <c r="AQ14" s="98"/>
    </row>
    <row r="15" spans="1:43" ht="12" customHeight="1">
      <c r="A15" s="149"/>
      <c r="B15" s="133"/>
      <c r="C15" s="150" t="str">
        <f>IF(D15&lt;&gt;"",MAX(C13:C14)+1,"")</f>
        <v/>
      </c>
      <c r="D15" s="151"/>
      <c r="E15" s="169"/>
      <c r="F15" s="170"/>
      <c r="G15" s="171"/>
      <c r="H15" s="329"/>
      <c r="I15" s="330"/>
      <c r="J15" s="331">
        <f>M15+O15+Q15+S15+U15</f>
        <v>0</v>
      </c>
      <c r="K15" s="332">
        <f>N15+P15+R15+T15+V15</f>
        <v>0</v>
      </c>
      <c r="L15" s="333"/>
      <c r="M15" s="334"/>
      <c r="N15" s="335"/>
      <c r="O15" s="334"/>
      <c r="P15" s="335"/>
      <c r="Q15" s="334"/>
      <c r="R15" s="335"/>
      <c r="S15" s="334"/>
      <c r="T15" s="335"/>
      <c r="U15" s="334"/>
      <c r="V15" s="335"/>
      <c r="W15" s="336"/>
      <c r="X15" s="333"/>
      <c r="Y15" s="170"/>
      <c r="Z15" s="171"/>
      <c r="AA15" s="336"/>
      <c r="AB15" s="333"/>
      <c r="AC15" s="337">
        <f>AF15+AH15+AJ15+AL15+AN15</f>
        <v>0</v>
      </c>
      <c r="AD15" s="338">
        <f>AG15+AI15+AK15+AM15+AO15</f>
        <v>0</v>
      </c>
      <c r="AE15" s="335"/>
      <c r="AF15" s="339"/>
      <c r="AG15" s="335"/>
      <c r="AH15" s="339"/>
      <c r="AI15" s="335"/>
      <c r="AJ15" s="339"/>
      <c r="AK15" s="335"/>
      <c r="AL15" s="339"/>
      <c r="AM15" s="335"/>
      <c r="AN15" s="339"/>
      <c r="AO15" s="335"/>
      <c r="AP15" s="97"/>
      <c r="AQ15" s="98"/>
    </row>
    <row r="16" spans="1:43" ht="12" customHeight="1">
      <c r="A16" s="116" t="s">
        <v>651</v>
      </c>
      <c r="B16" s="117" t="s">
        <v>651</v>
      </c>
      <c r="C16" s="1350" t="s">
        <v>651</v>
      </c>
      <c r="D16" s="1351"/>
      <c r="E16" s="169" t="s">
        <v>651</v>
      </c>
      <c r="F16" s="170">
        <v>147</v>
      </c>
      <c r="G16" s="171">
        <v>13</v>
      </c>
      <c r="H16" s="329">
        <f t="shared" ref="H16:X16" si="8">SUM(H17:H18)</f>
        <v>147</v>
      </c>
      <c r="I16" s="330">
        <f t="shared" si="8"/>
        <v>13</v>
      </c>
      <c r="J16" s="331">
        <f t="shared" si="8"/>
        <v>22</v>
      </c>
      <c r="K16" s="332">
        <f t="shared" si="8"/>
        <v>722</v>
      </c>
      <c r="L16" s="333">
        <f t="shared" si="8"/>
        <v>79</v>
      </c>
      <c r="M16" s="334">
        <f t="shared" si="8"/>
        <v>5</v>
      </c>
      <c r="N16" s="335">
        <f t="shared" si="8"/>
        <v>146</v>
      </c>
      <c r="O16" s="334">
        <f t="shared" si="8"/>
        <v>4</v>
      </c>
      <c r="P16" s="335">
        <f t="shared" si="8"/>
        <v>136</v>
      </c>
      <c r="Q16" s="334">
        <f t="shared" si="8"/>
        <v>5</v>
      </c>
      <c r="R16" s="335">
        <f t="shared" si="8"/>
        <v>164</v>
      </c>
      <c r="S16" s="334">
        <f t="shared" si="8"/>
        <v>4</v>
      </c>
      <c r="T16" s="335">
        <f t="shared" si="8"/>
        <v>142</v>
      </c>
      <c r="U16" s="334">
        <f t="shared" si="8"/>
        <v>4</v>
      </c>
      <c r="V16" s="335">
        <f t="shared" si="8"/>
        <v>124</v>
      </c>
      <c r="W16" s="336">
        <f t="shared" si="8"/>
        <v>0</v>
      </c>
      <c r="X16" s="333">
        <f t="shared" si="8"/>
        <v>0</v>
      </c>
      <c r="Y16" s="170"/>
      <c r="Z16" s="171"/>
      <c r="AA16" s="336">
        <f t="shared" ref="AA16:AO16" si="9">SUM(AA17:AA18)</f>
        <v>120</v>
      </c>
      <c r="AB16" s="333">
        <f t="shared" si="9"/>
        <v>12</v>
      </c>
      <c r="AC16" s="337">
        <f t="shared" si="9"/>
        <v>22</v>
      </c>
      <c r="AD16" s="338">
        <f t="shared" si="9"/>
        <v>718</v>
      </c>
      <c r="AE16" s="335">
        <f t="shared" si="9"/>
        <v>75</v>
      </c>
      <c r="AF16" s="339">
        <f t="shared" si="9"/>
        <v>4</v>
      </c>
      <c r="AG16" s="335">
        <f t="shared" si="9"/>
        <v>120</v>
      </c>
      <c r="AH16" s="339">
        <f t="shared" si="9"/>
        <v>5</v>
      </c>
      <c r="AI16" s="335">
        <f t="shared" si="9"/>
        <v>156</v>
      </c>
      <c r="AJ16" s="339">
        <f t="shared" si="9"/>
        <v>4</v>
      </c>
      <c r="AK16" s="335">
        <f t="shared" si="9"/>
        <v>136</v>
      </c>
      <c r="AL16" s="339">
        <f t="shared" si="9"/>
        <v>5</v>
      </c>
      <c r="AM16" s="335">
        <f t="shared" si="9"/>
        <v>164</v>
      </c>
      <c r="AN16" s="339">
        <f t="shared" si="9"/>
        <v>4</v>
      </c>
      <c r="AO16" s="335">
        <f t="shared" si="9"/>
        <v>142</v>
      </c>
      <c r="AP16" s="130"/>
      <c r="AQ16" s="131">
        <f>COUNTIF(AD17:AD18,"&gt;0")</f>
        <v>1</v>
      </c>
    </row>
    <row r="17" spans="1:43" ht="12" customHeight="1">
      <c r="A17" s="132"/>
      <c r="B17" s="133"/>
      <c r="C17" s="134">
        <f>IF(D17&lt;&gt;"",MAX(C16)+1,"")</f>
        <v>1</v>
      </c>
      <c r="D17" s="135" t="str">
        <f>IF(B16&lt;&gt;"","Điểm chính","")</f>
        <v>Điểm chính</v>
      </c>
      <c r="E17" s="169"/>
      <c r="F17" s="170"/>
      <c r="G17" s="171"/>
      <c r="H17" s="329">
        <v>147</v>
      </c>
      <c r="I17" s="330">
        <v>13</v>
      </c>
      <c r="J17" s="331">
        <v>22</v>
      </c>
      <c r="K17" s="332">
        <v>722</v>
      </c>
      <c r="L17" s="333">
        <v>79</v>
      </c>
      <c r="M17" s="334">
        <v>5</v>
      </c>
      <c r="N17" s="335">
        <v>146</v>
      </c>
      <c r="O17" s="334">
        <v>4</v>
      </c>
      <c r="P17" s="335">
        <v>136</v>
      </c>
      <c r="Q17" s="334">
        <v>5</v>
      </c>
      <c r="R17" s="335">
        <v>164</v>
      </c>
      <c r="S17" s="334">
        <v>4</v>
      </c>
      <c r="T17" s="335">
        <v>142</v>
      </c>
      <c r="U17" s="334">
        <v>4</v>
      </c>
      <c r="V17" s="335">
        <v>124</v>
      </c>
      <c r="W17" s="336">
        <v>0</v>
      </c>
      <c r="X17" s="333">
        <v>0</v>
      </c>
      <c r="Y17" s="170"/>
      <c r="Z17" s="171"/>
      <c r="AA17" s="336">
        <v>120</v>
      </c>
      <c r="AB17" s="333">
        <v>12</v>
      </c>
      <c r="AC17" s="337">
        <v>22</v>
      </c>
      <c r="AD17" s="338">
        <v>718</v>
      </c>
      <c r="AE17" s="335">
        <v>75</v>
      </c>
      <c r="AF17" s="339">
        <v>4</v>
      </c>
      <c r="AG17" s="335">
        <v>120</v>
      </c>
      <c r="AH17" s="339">
        <v>5</v>
      </c>
      <c r="AI17" s="335">
        <v>156</v>
      </c>
      <c r="AJ17" s="339">
        <v>4</v>
      </c>
      <c r="AK17" s="335">
        <v>136</v>
      </c>
      <c r="AL17" s="339">
        <v>5</v>
      </c>
      <c r="AM17" s="335">
        <v>164</v>
      </c>
      <c r="AN17" s="339">
        <v>4</v>
      </c>
      <c r="AO17" s="335">
        <v>142</v>
      </c>
      <c r="AP17" s="97"/>
      <c r="AQ17" s="98"/>
    </row>
    <row r="18" spans="1:43" ht="12" customHeight="1">
      <c r="A18" s="149"/>
      <c r="B18" s="133"/>
      <c r="C18" s="150" t="str">
        <f>IF(D18&lt;&gt;"",MAX(C16:C17)+1,"")</f>
        <v/>
      </c>
      <c r="D18" s="151"/>
      <c r="E18" s="169"/>
      <c r="F18" s="170"/>
      <c r="G18" s="171"/>
      <c r="H18" s="329"/>
      <c r="I18" s="330"/>
      <c r="J18" s="331">
        <f>M18+O18+Q18+S18+U18</f>
        <v>0</v>
      </c>
      <c r="K18" s="332">
        <f>N18+P18+R18+T18+V18</f>
        <v>0</v>
      </c>
      <c r="L18" s="333"/>
      <c r="M18" s="334"/>
      <c r="N18" s="335"/>
      <c r="O18" s="334"/>
      <c r="P18" s="335"/>
      <c r="Q18" s="334"/>
      <c r="R18" s="335"/>
      <c r="S18" s="334"/>
      <c r="T18" s="335"/>
      <c r="U18" s="334"/>
      <c r="V18" s="335"/>
      <c r="W18" s="336"/>
      <c r="X18" s="333"/>
      <c r="Y18" s="170"/>
      <c r="Z18" s="171"/>
      <c r="AA18" s="336"/>
      <c r="AB18" s="333"/>
      <c r="AC18" s="337">
        <f>AF18+AH18+AJ18+AL18+AN18</f>
        <v>0</v>
      </c>
      <c r="AD18" s="338">
        <f>AG18+AI18+AK18+AM18+AO18</f>
        <v>0</v>
      </c>
      <c r="AE18" s="335"/>
      <c r="AF18" s="339"/>
      <c r="AG18" s="335"/>
      <c r="AH18" s="339"/>
      <c r="AI18" s="335"/>
      <c r="AJ18" s="339"/>
      <c r="AK18" s="335"/>
      <c r="AL18" s="339"/>
      <c r="AM18" s="335"/>
      <c r="AN18" s="339"/>
      <c r="AO18" s="335"/>
      <c r="AP18" s="97"/>
      <c r="AQ18" s="98"/>
    </row>
    <row r="19" spans="1:43" ht="12" customHeight="1">
      <c r="A19" s="116" t="s">
        <v>651</v>
      </c>
      <c r="B19" s="117" t="s">
        <v>651</v>
      </c>
      <c r="C19" s="1350" t="s">
        <v>651</v>
      </c>
      <c r="D19" s="1351"/>
      <c r="E19" s="169" t="s">
        <v>651</v>
      </c>
      <c r="F19" s="170">
        <v>10</v>
      </c>
      <c r="G19" s="171">
        <v>2</v>
      </c>
      <c r="H19" s="329">
        <f t="shared" ref="H19:X19" si="10">SUM(H20:H21)</f>
        <v>10</v>
      </c>
      <c r="I19" s="330">
        <f t="shared" si="10"/>
        <v>2</v>
      </c>
      <c r="J19" s="331">
        <f t="shared" si="10"/>
        <v>5</v>
      </c>
      <c r="K19" s="332">
        <f t="shared" si="10"/>
        <v>64</v>
      </c>
      <c r="L19" s="333">
        <f t="shared" si="10"/>
        <v>10</v>
      </c>
      <c r="M19" s="334">
        <f t="shared" si="10"/>
        <v>1</v>
      </c>
      <c r="N19" s="335">
        <f t="shared" si="10"/>
        <v>10</v>
      </c>
      <c r="O19" s="334">
        <f t="shared" si="10"/>
        <v>1</v>
      </c>
      <c r="P19" s="335">
        <f t="shared" si="10"/>
        <v>14</v>
      </c>
      <c r="Q19" s="334">
        <f t="shared" si="10"/>
        <v>1</v>
      </c>
      <c r="R19" s="335">
        <f t="shared" si="10"/>
        <v>9</v>
      </c>
      <c r="S19" s="334">
        <f t="shared" si="10"/>
        <v>1</v>
      </c>
      <c r="T19" s="335">
        <f t="shared" si="10"/>
        <v>15</v>
      </c>
      <c r="U19" s="334">
        <f t="shared" si="10"/>
        <v>1</v>
      </c>
      <c r="V19" s="335">
        <f t="shared" si="10"/>
        <v>16</v>
      </c>
      <c r="W19" s="336">
        <f t="shared" si="10"/>
        <v>0</v>
      </c>
      <c r="X19" s="333">
        <f t="shared" si="10"/>
        <v>0</v>
      </c>
      <c r="Y19" s="170"/>
      <c r="Z19" s="171"/>
      <c r="AA19" s="336">
        <f t="shared" ref="AA19:AO19" si="11">SUM(AA20:AA21)</f>
        <v>4</v>
      </c>
      <c r="AB19" s="333">
        <f t="shared" si="11"/>
        <v>14</v>
      </c>
      <c r="AC19" s="337">
        <f t="shared" si="11"/>
        <v>5</v>
      </c>
      <c r="AD19" s="338">
        <f t="shared" si="11"/>
        <v>62</v>
      </c>
      <c r="AE19" s="335">
        <f t="shared" si="11"/>
        <v>9</v>
      </c>
      <c r="AF19" s="339">
        <f t="shared" si="11"/>
        <v>1</v>
      </c>
      <c r="AG19" s="335">
        <f t="shared" si="11"/>
        <v>14</v>
      </c>
      <c r="AH19" s="339">
        <f t="shared" si="11"/>
        <v>1</v>
      </c>
      <c r="AI19" s="335">
        <f t="shared" si="11"/>
        <v>10</v>
      </c>
      <c r="AJ19" s="339">
        <f t="shared" si="11"/>
        <v>1</v>
      </c>
      <c r="AK19" s="335">
        <f t="shared" si="11"/>
        <v>14</v>
      </c>
      <c r="AL19" s="339">
        <f t="shared" si="11"/>
        <v>1</v>
      </c>
      <c r="AM19" s="335">
        <f t="shared" si="11"/>
        <v>9</v>
      </c>
      <c r="AN19" s="339">
        <f t="shared" si="11"/>
        <v>1</v>
      </c>
      <c r="AO19" s="335">
        <f t="shared" si="11"/>
        <v>15</v>
      </c>
      <c r="AP19" s="130"/>
      <c r="AQ19" s="131">
        <f>COUNTIF(AD20:AD21,"&gt;0")</f>
        <v>1</v>
      </c>
    </row>
    <row r="20" spans="1:43" ht="12" customHeight="1">
      <c r="A20" s="132"/>
      <c r="B20" s="133"/>
      <c r="C20" s="134">
        <f>IF(D20&lt;&gt;"",MAX(C19)+1,"")</f>
        <v>1</v>
      </c>
      <c r="D20" s="135" t="str">
        <f>IF(B19&lt;&gt;"","Điểm chính","")</f>
        <v>Điểm chính</v>
      </c>
      <c r="E20" s="169"/>
      <c r="F20" s="170"/>
      <c r="G20" s="171"/>
      <c r="H20" s="329">
        <v>10</v>
      </c>
      <c r="I20" s="330">
        <v>2</v>
      </c>
      <c r="J20" s="331">
        <f>M20+O20+Q20+S20+U20</f>
        <v>5</v>
      </c>
      <c r="K20" s="332">
        <f>N20+P20+R20+T20+V20</f>
        <v>64</v>
      </c>
      <c r="L20" s="333">
        <v>10</v>
      </c>
      <c r="M20" s="334">
        <v>1</v>
      </c>
      <c r="N20" s="335">
        <v>10</v>
      </c>
      <c r="O20" s="334">
        <v>1</v>
      </c>
      <c r="P20" s="335">
        <v>14</v>
      </c>
      <c r="Q20" s="334">
        <v>1</v>
      </c>
      <c r="R20" s="335">
        <v>9</v>
      </c>
      <c r="S20" s="334">
        <v>1</v>
      </c>
      <c r="T20" s="335">
        <v>15</v>
      </c>
      <c r="U20" s="334">
        <v>1</v>
      </c>
      <c r="V20" s="335">
        <v>16</v>
      </c>
      <c r="W20" s="336"/>
      <c r="X20" s="333"/>
      <c r="Y20" s="170"/>
      <c r="Z20" s="171"/>
      <c r="AA20" s="336">
        <v>4</v>
      </c>
      <c r="AB20" s="333">
        <v>14</v>
      </c>
      <c r="AC20" s="337">
        <f>AF20+AH20+AJ20+AL20+AN20</f>
        <v>5</v>
      </c>
      <c r="AD20" s="338">
        <f>AG20+AI20+AK20+AM20+AO20</f>
        <v>62</v>
      </c>
      <c r="AE20" s="335">
        <v>9</v>
      </c>
      <c r="AF20" s="339">
        <v>1</v>
      </c>
      <c r="AG20" s="335">
        <v>14</v>
      </c>
      <c r="AH20" s="339">
        <v>1</v>
      </c>
      <c r="AI20" s="335">
        <v>10</v>
      </c>
      <c r="AJ20" s="339">
        <v>1</v>
      </c>
      <c r="AK20" s="335">
        <v>14</v>
      </c>
      <c r="AL20" s="339">
        <v>1</v>
      </c>
      <c r="AM20" s="335">
        <v>9</v>
      </c>
      <c r="AN20" s="339">
        <v>1</v>
      </c>
      <c r="AO20" s="335">
        <v>15</v>
      </c>
      <c r="AP20" s="97"/>
      <c r="AQ20" s="98"/>
    </row>
    <row r="21" spans="1:43" ht="12" customHeight="1">
      <c r="A21" s="149"/>
      <c r="B21" s="133"/>
      <c r="C21" s="150" t="str">
        <f>IF(D21&lt;&gt;"",MAX(C19:C20)+1,"")</f>
        <v/>
      </c>
      <c r="D21" s="151"/>
      <c r="E21" s="169"/>
      <c r="F21" s="170"/>
      <c r="G21" s="171"/>
      <c r="H21" s="329"/>
      <c r="I21" s="330"/>
      <c r="J21" s="331">
        <f>M21+O21+Q21+S21+U21</f>
        <v>0</v>
      </c>
      <c r="K21" s="332">
        <f>N21+P21+R21+T21+V21</f>
        <v>0</v>
      </c>
      <c r="L21" s="333"/>
      <c r="M21" s="334"/>
      <c r="N21" s="335"/>
      <c r="O21" s="334"/>
      <c r="P21" s="335"/>
      <c r="Q21" s="334"/>
      <c r="R21" s="335"/>
      <c r="S21" s="334"/>
      <c r="T21" s="335"/>
      <c r="U21" s="334"/>
      <c r="V21" s="335"/>
      <c r="W21" s="336"/>
      <c r="X21" s="333"/>
      <c r="Y21" s="170"/>
      <c r="Z21" s="171"/>
      <c r="AA21" s="336"/>
      <c r="AB21" s="333"/>
      <c r="AC21" s="337">
        <f>AF21+AH21+AJ21+AL21+AN21</f>
        <v>0</v>
      </c>
      <c r="AD21" s="338">
        <f>AG21+AI21+AK21+AM21+AO21</f>
        <v>0</v>
      </c>
      <c r="AE21" s="335"/>
      <c r="AF21" s="339"/>
      <c r="AG21" s="335"/>
      <c r="AH21" s="339"/>
      <c r="AI21" s="335"/>
      <c r="AJ21" s="339"/>
      <c r="AK21" s="335"/>
      <c r="AL21" s="339"/>
      <c r="AM21" s="335"/>
      <c r="AN21" s="339"/>
      <c r="AO21" s="335"/>
      <c r="AP21" s="97"/>
      <c r="AQ21" s="98"/>
    </row>
    <row r="22" spans="1:43" ht="12" customHeight="1">
      <c r="A22" s="1075" t="s">
        <v>651</v>
      </c>
      <c r="B22" s="1076" t="s">
        <v>651</v>
      </c>
      <c r="C22" s="1384" t="s">
        <v>651</v>
      </c>
      <c r="D22" s="1351"/>
      <c r="E22" s="1077" t="s">
        <v>651</v>
      </c>
      <c r="F22" s="1078">
        <v>43</v>
      </c>
      <c r="G22" s="1079">
        <v>179</v>
      </c>
      <c r="H22" s="1080">
        <f t="shared" ref="H22:X22" si="12">SUM(H23:H25)</f>
        <v>2</v>
      </c>
      <c r="I22" s="1081">
        <f t="shared" si="12"/>
        <v>43</v>
      </c>
      <c r="J22" s="1080">
        <f t="shared" si="12"/>
        <v>9</v>
      </c>
      <c r="K22" s="1082">
        <f t="shared" si="12"/>
        <v>178</v>
      </c>
      <c r="L22" s="1083">
        <f t="shared" si="12"/>
        <v>164</v>
      </c>
      <c r="M22" s="1084">
        <f t="shared" si="12"/>
        <v>2</v>
      </c>
      <c r="N22" s="1085">
        <f t="shared" si="12"/>
        <v>42</v>
      </c>
      <c r="O22" s="1084">
        <f t="shared" si="12"/>
        <v>1</v>
      </c>
      <c r="P22" s="1085">
        <f t="shared" si="12"/>
        <v>21</v>
      </c>
      <c r="Q22" s="1084">
        <f t="shared" si="12"/>
        <v>2</v>
      </c>
      <c r="R22" s="1085">
        <f t="shared" si="12"/>
        <v>38</v>
      </c>
      <c r="S22" s="1084">
        <f t="shared" si="12"/>
        <v>2</v>
      </c>
      <c r="T22" s="1085">
        <f t="shared" si="12"/>
        <v>38</v>
      </c>
      <c r="U22" s="1084">
        <f t="shared" si="12"/>
        <v>2</v>
      </c>
      <c r="V22" s="1085">
        <f t="shared" si="12"/>
        <v>39</v>
      </c>
      <c r="W22" s="1086">
        <f t="shared" si="12"/>
        <v>0</v>
      </c>
      <c r="X22" s="1083">
        <f t="shared" si="12"/>
        <v>0</v>
      </c>
      <c r="Y22" s="1078"/>
      <c r="Z22" s="1079"/>
      <c r="AA22" s="1086">
        <f t="shared" ref="AA22:AO22" si="13">SUM(AA23:AA25)</f>
        <v>2</v>
      </c>
      <c r="AB22" s="1083">
        <f t="shared" si="13"/>
        <v>22</v>
      </c>
      <c r="AC22" s="1087">
        <f t="shared" si="13"/>
        <v>9</v>
      </c>
      <c r="AD22" s="1088">
        <f t="shared" si="13"/>
        <v>162</v>
      </c>
      <c r="AE22" s="1085">
        <f t="shared" si="13"/>
        <v>140</v>
      </c>
      <c r="AF22" s="1087">
        <f t="shared" si="13"/>
        <v>2</v>
      </c>
      <c r="AG22" s="1085">
        <f t="shared" si="13"/>
        <v>22</v>
      </c>
      <c r="AH22" s="1087">
        <f t="shared" si="13"/>
        <v>2</v>
      </c>
      <c r="AI22" s="1085">
        <f t="shared" si="13"/>
        <v>43</v>
      </c>
      <c r="AJ22" s="1087">
        <f t="shared" si="13"/>
        <v>1</v>
      </c>
      <c r="AK22" s="1085">
        <f t="shared" si="13"/>
        <v>21</v>
      </c>
      <c r="AL22" s="1087">
        <f t="shared" si="13"/>
        <v>2</v>
      </c>
      <c r="AM22" s="1085">
        <f t="shared" si="13"/>
        <v>38</v>
      </c>
      <c r="AN22" s="1087">
        <f t="shared" si="13"/>
        <v>2</v>
      </c>
      <c r="AO22" s="1085">
        <f t="shared" si="13"/>
        <v>38</v>
      </c>
      <c r="AP22" s="1089"/>
      <c r="AQ22" s="1090">
        <f>COUNTIF(AD23:AD25,"&gt;0")</f>
        <v>2</v>
      </c>
    </row>
    <row r="23" spans="1:43" ht="12" customHeight="1">
      <c r="A23" s="1091"/>
      <c r="B23" s="1092"/>
      <c r="C23" s="1093">
        <f>IF(D23&lt;&gt;"",MAX(C22)+1,"")</f>
        <v>1</v>
      </c>
      <c r="D23" s="1094" t="str">
        <f>IF(B22&lt;&gt;"","Điểm chính","")</f>
        <v>Điểm chính</v>
      </c>
      <c r="E23" s="1077"/>
      <c r="F23" s="1078"/>
      <c r="G23" s="1079"/>
      <c r="H23" s="1080">
        <v>1</v>
      </c>
      <c r="I23" s="1081">
        <v>27</v>
      </c>
      <c r="J23" s="1080">
        <f t="shared" ref="J23:K25" si="14">M23+O23+Q23+S23+U23</f>
        <v>5</v>
      </c>
      <c r="K23" s="1082">
        <f t="shared" si="14"/>
        <v>130</v>
      </c>
      <c r="L23" s="1083">
        <v>120</v>
      </c>
      <c r="M23" s="1084">
        <v>1</v>
      </c>
      <c r="N23" s="1085">
        <v>26</v>
      </c>
      <c r="O23" s="1084">
        <v>1</v>
      </c>
      <c r="P23" s="1085">
        <v>21</v>
      </c>
      <c r="Q23" s="1084">
        <v>1</v>
      </c>
      <c r="R23" s="1085">
        <v>25</v>
      </c>
      <c r="S23" s="1084">
        <v>1</v>
      </c>
      <c r="T23" s="1085">
        <v>28</v>
      </c>
      <c r="U23" s="1084">
        <v>1</v>
      </c>
      <c r="V23" s="1085">
        <v>30</v>
      </c>
      <c r="W23" s="1086"/>
      <c r="X23" s="1083"/>
      <c r="Y23" s="1078"/>
      <c r="Z23" s="1079"/>
      <c r="AA23" s="1086">
        <v>1</v>
      </c>
      <c r="AB23" s="1083">
        <v>13</v>
      </c>
      <c r="AC23" s="1087">
        <f t="shared" ref="AC23:AD25" si="15">AF23+AH23+AJ23+AL23+AN23</f>
        <v>5</v>
      </c>
      <c r="AD23" s="1088">
        <f t="shared" si="15"/>
        <v>114</v>
      </c>
      <c r="AE23" s="1085">
        <v>94</v>
      </c>
      <c r="AF23" s="1087">
        <v>1</v>
      </c>
      <c r="AG23" s="1085">
        <v>13</v>
      </c>
      <c r="AH23" s="1087">
        <v>1</v>
      </c>
      <c r="AI23" s="1085">
        <v>27</v>
      </c>
      <c r="AJ23" s="1087">
        <v>1</v>
      </c>
      <c r="AK23" s="1085">
        <v>21</v>
      </c>
      <c r="AL23" s="1087">
        <v>1</v>
      </c>
      <c r="AM23" s="1085">
        <v>25</v>
      </c>
      <c r="AN23" s="1087">
        <v>1</v>
      </c>
      <c r="AO23" s="1085">
        <v>28</v>
      </c>
      <c r="AP23" s="1095"/>
      <c r="AQ23" s="1096"/>
    </row>
    <row r="24" spans="1:43" ht="12" customHeight="1">
      <c r="A24" s="1097"/>
      <c r="B24" s="1092"/>
      <c r="C24" s="1098">
        <f>IF(D24&lt;&gt;"",MAX(C22:C23)+1,"")</f>
        <v>2</v>
      </c>
      <c r="D24" s="1099" t="s">
        <v>945</v>
      </c>
      <c r="E24" s="1077"/>
      <c r="F24" s="1078"/>
      <c r="G24" s="1079"/>
      <c r="H24" s="1080">
        <v>1</v>
      </c>
      <c r="I24" s="1081">
        <v>16</v>
      </c>
      <c r="J24" s="1080">
        <f t="shared" si="14"/>
        <v>4</v>
      </c>
      <c r="K24" s="1082">
        <f t="shared" si="14"/>
        <v>48</v>
      </c>
      <c r="L24" s="1083">
        <v>44</v>
      </c>
      <c r="M24" s="1084">
        <v>1</v>
      </c>
      <c r="N24" s="1085">
        <v>16</v>
      </c>
      <c r="O24" s="1084">
        <v>0</v>
      </c>
      <c r="P24" s="1085">
        <v>0</v>
      </c>
      <c r="Q24" s="1084">
        <v>1</v>
      </c>
      <c r="R24" s="1085">
        <v>13</v>
      </c>
      <c r="S24" s="1084">
        <v>1</v>
      </c>
      <c r="T24" s="1085">
        <v>10</v>
      </c>
      <c r="U24" s="1084">
        <v>1</v>
      </c>
      <c r="V24" s="1085">
        <v>9</v>
      </c>
      <c r="W24" s="1086"/>
      <c r="X24" s="1083"/>
      <c r="Y24" s="1078"/>
      <c r="Z24" s="1079"/>
      <c r="AA24" s="1086">
        <v>1</v>
      </c>
      <c r="AB24" s="1083">
        <v>9</v>
      </c>
      <c r="AC24" s="1087">
        <f t="shared" si="15"/>
        <v>4</v>
      </c>
      <c r="AD24" s="1088">
        <f t="shared" si="15"/>
        <v>48</v>
      </c>
      <c r="AE24" s="1085">
        <v>46</v>
      </c>
      <c r="AF24" s="1087">
        <v>1</v>
      </c>
      <c r="AG24" s="1085">
        <v>9</v>
      </c>
      <c r="AH24" s="1087">
        <v>1</v>
      </c>
      <c r="AI24" s="1085">
        <v>16</v>
      </c>
      <c r="AJ24" s="1087">
        <v>0</v>
      </c>
      <c r="AK24" s="1085"/>
      <c r="AL24" s="1087">
        <v>1</v>
      </c>
      <c r="AM24" s="1085">
        <v>13</v>
      </c>
      <c r="AN24" s="1087">
        <v>1</v>
      </c>
      <c r="AO24" s="1085">
        <v>10</v>
      </c>
      <c r="AP24" s="1095"/>
      <c r="AQ24" s="1096"/>
    </row>
    <row r="25" spans="1:43" ht="12" customHeight="1">
      <c r="A25" s="1097"/>
      <c r="B25" s="1092"/>
      <c r="C25" s="1098" t="str">
        <f>IF(D25&lt;&gt;"",MAX(C22:C24)+1,"")</f>
        <v/>
      </c>
      <c r="D25" s="1099"/>
      <c r="E25" s="1077"/>
      <c r="F25" s="1078"/>
      <c r="G25" s="1079"/>
      <c r="H25" s="1080"/>
      <c r="I25" s="1081"/>
      <c r="J25" s="1080">
        <f t="shared" si="14"/>
        <v>0</v>
      </c>
      <c r="K25" s="1082">
        <f t="shared" si="14"/>
        <v>0</v>
      </c>
      <c r="L25" s="1083"/>
      <c r="M25" s="1084"/>
      <c r="N25" s="1085"/>
      <c r="O25" s="1084"/>
      <c r="P25" s="1085"/>
      <c r="Q25" s="1084"/>
      <c r="R25" s="1085"/>
      <c r="S25" s="1084"/>
      <c r="T25" s="1085"/>
      <c r="U25" s="1084"/>
      <c r="V25" s="1085"/>
      <c r="W25" s="1086"/>
      <c r="X25" s="1083"/>
      <c r="Y25" s="1078"/>
      <c r="Z25" s="1079"/>
      <c r="AA25" s="1086"/>
      <c r="AB25" s="1083"/>
      <c r="AC25" s="1087">
        <f t="shared" si="15"/>
        <v>0</v>
      </c>
      <c r="AD25" s="1088">
        <f t="shared" si="15"/>
        <v>0</v>
      </c>
      <c r="AE25" s="1085"/>
      <c r="AF25" s="1087"/>
      <c r="AG25" s="1085"/>
      <c r="AH25" s="1087"/>
      <c r="AI25" s="1085"/>
      <c r="AJ25" s="1087"/>
      <c r="AK25" s="1085"/>
      <c r="AL25" s="1087"/>
      <c r="AM25" s="1085"/>
      <c r="AN25" s="1087"/>
      <c r="AO25" s="1085"/>
      <c r="AP25" s="1095"/>
      <c r="AQ25" s="1096"/>
    </row>
    <row r="26" spans="1:43" ht="12" customHeight="1">
      <c r="A26" s="116" t="s">
        <v>651</v>
      </c>
      <c r="B26" s="117" t="s">
        <v>651</v>
      </c>
      <c r="C26" s="1350" t="s">
        <v>651</v>
      </c>
      <c r="D26" s="1351"/>
      <c r="E26" s="169" t="s">
        <v>651</v>
      </c>
      <c r="F26" s="170">
        <v>44</v>
      </c>
      <c r="G26" s="171">
        <v>20</v>
      </c>
      <c r="H26" s="329">
        <f t="shared" ref="H26:X26" si="16">SUM(H27:H30)</f>
        <v>44</v>
      </c>
      <c r="I26" s="330">
        <f t="shared" si="16"/>
        <v>20</v>
      </c>
      <c r="J26" s="331">
        <f t="shared" si="16"/>
        <v>14</v>
      </c>
      <c r="K26" s="332">
        <f t="shared" si="16"/>
        <v>204</v>
      </c>
      <c r="L26" s="333">
        <f t="shared" si="16"/>
        <v>104</v>
      </c>
      <c r="M26" s="334">
        <f t="shared" si="16"/>
        <v>3</v>
      </c>
      <c r="N26" s="335">
        <f t="shared" si="16"/>
        <v>51</v>
      </c>
      <c r="O26" s="334">
        <f t="shared" si="16"/>
        <v>2</v>
      </c>
      <c r="P26" s="335">
        <f t="shared" si="16"/>
        <v>34</v>
      </c>
      <c r="Q26" s="334">
        <f t="shared" si="16"/>
        <v>3</v>
      </c>
      <c r="R26" s="335">
        <f t="shared" si="16"/>
        <v>42</v>
      </c>
      <c r="S26" s="334">
        <f t="shared" si="16"/>
        <v>3</v>
      </c>
      <c r="T26" s="335">
        <f t="shared" si="16"/>
        <v>38</v>
      </c>
      <c r="U26" s="334">
        <f t="shared" si="16"/>
        <v>3</v>
      </c>
      <c r="V26" s="335">
        <f t="shared" si="16"/>
        <v>39</v>
      </c>
      <c r="W26" s="336">
        <f t="shared" si="16"/>
        <v>1</v>
      </c>
      <c r="X26" s="333">
        <f t="shared" si="16"/>
        <v>0</v>
      </c>
      <c r="Y26" s="170"/>
      <c r="Z26" s="171"/>
      <c r="AA26" s="336">
        <f t="shared" ref="AA26:AO26" si="17">SUM(AA27:AA30)</f>
        <v>32</v>
      </c>
      <c r="AB26" s="333">
        <f t="shared" si="17"/>
        <v>18</v>
      </c>
      <c r="AC26" s="337">
        <f t="shared" si="17"/>
        <v>14</v>
      </c>
      <c r="AD26" s="338">
        <f t="shared" si="17"/>
        <v>194</v>
      </c>
      <c r="AE26" s="335">
        <f t="shared" si="17"/>
        <v>101</v>
      </c>
      <c r="AF26" s="339">
        <f t="shared" si="17"/>
        <v>3</v>
      </c>
      <c r="AG26" s="335">
        <f t="shared" si="17"/>
        <v>33</v>
      </c>
      <c r="AH26" s="339">
        <f t="shared" si="17"/>
        <v>3</v>
      </c>
      <c r="AI26" s="335">
        <f t="shared" si="17"/>
        <v>47</v>
      </c>
      <c r="AJ26" s="339">
        <f t="shared" si="17"/>
        <v>2</v>
      </c>
      <c r="AK26" s="335">
        <f t="shared" si="17"/>
        <v>34</v>
      </c>
      <c r="AL26" s="339">
        <f t="shared" si="17"/>
        <v>3</v>
      </c>
      <c r="AM26" s="335">
        <f t="shared" si="17"/>
        <v>42</v>
      </c>
      <c r="AN26" s="339">
        <f t="shared" si="17"/>
        <v>3</v>
      </c>
      <c r="AO26" s="335">
        <f t="shared" si="17"/>
        <v>38</v>
      </c>
      <c r="AP26" s="130"/>
      <c r="AQ26" s="131">
        <f>COUNTIF(AD27:AD30,"&gt;0")</f>
        <v>3</v>
      </c>
    </row>
    <row r="27" spans="1:43" ht="12" customHeight="1">
      <c r="A27" s="132"/>
      <c r="B27" s="133"/>
      <c r="C27" s="134">
        <f>IF(D27&lt;&gt;"",MAX(C26)+1,"")</f>
        <v>1</v>
      </c>
      <c r="D27" s="135" t="str">
        <f>IF(B26&lt;&gt;"","Điểm chính","")</f>
        <v>Điểm chính</v>
      </c>
      <c r="E27" s="169"/>
      <c r="F27" s="170"/>
      <c r="G27" s="171"/>
      <c r="H27" s="329">
        <v>26</v>
      </c>
      <c r="I27" s="330">
        <v>9</v>
      </c>
      <c r="J27" s="331">
        <f t="shared" ref="J27:K30" si="18">M27+O27+Q27+S27+U27</f>
        <v>5</v>
      </c>
      <c r="K27" s="332">
        <f t="shared" si="18"/>
        <v>116</v>
      </c>
      <c r="L27" s="333">
        <v>37</v>
      </c>
      <c r="M27" s="334">
        <v>1</v>
      </c>
      <c r="N27" s="335">
        <v>31</v>
      </c>
      <c r="O27" s="334">
        <v>1</v>
      </c>
      <c r="P27" s="335">
        <v>24</v>
      </c>
      <c r="Q27" s="334">
        <v>1</v>
      </c>
      <c r="R27" s="335">
        <v>24</v>
      </c>
      <c r="S27" s="334">
        <v>1</v>
      </c>
      <c r="T27" s="335">
        <v>20</v>
      </c>
      <c r="U27" s="334">
        <v>1</v>
      </c>
      <c r="V27" s="335">
        <v>17</v>
      </c>
      <c r="W27" s="336">
        <v>1</v>
      </c>
      <c r="X27" s="333">
        <v>0</v>
      </c>
      <c r="Y27" s="170"/>
      <c r="Z27" s="171"/>
      <c r="AA27" s="336">
        <v>18</v>
      </c>
      <c r="AB27" s="333">
        <v>8</v>
      </c>
      <c r="AC27" s="337">
        <f t="shared" ref="AC27:AD30" si="19">AF27+AH27+AJ27+AL27+AN27</f>
        <v>5</v>
      </c>
      <c r="AD27" s="338">
        <f t="shared" si="19"/>
        <v>113</v>
      </c>
      <c r="AE27" s="335">
        <v>40</v>
      </c>
      <c r="AF27" s="339">
        <v>1</v>
      </c>
      <c r="AG27" s="335">
        <v>18</v>
      </c>
      <c r="AH27" s="339">
        <v>1</v>
      </c>
      <c r="AI27" s="335">
        <v>27</v>
      </c>
      <c r="AJ27" s="339">
        <v>1</v>
      </c>
      <c r="AK27" s="335">
        <v>24</v>
      </c>
      <c r="AL27" s="339">
        <v>1</v>
      </c>
      <c r="AM27" s="335">
        <v>24</v>
      </c>
      <c r="AN27" s="339">
        <v>1</v>
      </c>
      <c r="AO27" s="335">
        <v>20</v>
      </c>
      <c r="AP27" s="97"/>
      <c r="AQ27" s="98"/>
    </row>
    <row r="28" spans="1:43" ht="12" customHeight="1">
      <c r="A28" s="149"/>
      <c r="B28" s="133"/>
      <c r="C28" s="150">
        <f>IF(D28&lt;&gt;"",MAX(C26:C27)+1,"")</f>
        <v>2</v>
      </c>
      <c r="D28" s="151" t="s">
        <v>946</v>
      </c>
      <c r="E28" s="169"/>
      <c r="F28" s="170"/>
      <c r="G28" s="171"/>
      <c r="H28" s="329">
        <v>9</v>
      </c>
      <c r="I28" s="330">
        <v>3</v>
      </c>
      <c r="J28" s="331">
        <f t="shared" si="18"/>
        <v>4</v>
      </c>
      <c r="K28" s="332">
        <f t="shared" si="18"/>
        <v>39</v>
      </c>
      <c r="L28" s="333">
        <v>19</v>
      </c>
      <c r="M28" s="334">
        <v>1</v>
      </c>
      <c r="N28" s="335">
        <v>9</v>
      </c>
      <c r="O28" s="334">
        <v>0</v>
      </c>
      <c r="P28" s="335">
        <v>0</v>
      </c>
      <c r="Q28" s="334">
        <v>1</v>
      </c>
      <c r="R28" s="335">
        <v>9</v>
      </c>
      <c r="S28" s="334">
        <v>1</v>
      </c>
      <c r="T28" s="335">
        <v>10</v>
      </c>
      <c r="U28" s="334">
        <v>1</v>
      </c>
      <c r="V28" s="335">
        <v>11</v>
      </c>
      <c r="W28" s="336"/>
      <c r="X28" s="333"/>
      <c r="Y28" s="170"/>
      <c r="Z28" s="171"/>
      <c r="AA28" s="336">
        <v>7</v>
      </c>
      <c r="AB28" s="333">
        <v>2</v>
      </c>
      <c r="AC28" s="337">
        <f t="shared" si="19"/>
        <v>4</v>
      </c>
      <c r="AD28" s="338">
        <f t="shared" si="19"/>
        <v>35</v>
      </c>
      <c r="AE28" s="335">
        <v>16</v>
      </c>
      <c r="AF28" s="339">
        <v>1</v>
      </c>
      <c r="AG28" s="335">
        <v>7</v>
      </c>
      <c r="AH28" s="339">
        <v>1</v>
      </c>
      <c r="AI28" s="335">
        <v>9</v>
      </c>
      <c r="AJ28" s="339">
        <v>0</v>
      </c>
      <c r="AK28" s="335">
        <v>0</v>
      </c>
      <c r="AL28" s="339">
        <v>1</v>
      </c>
      <c r="AM28" s="335">
        <v>9</v>
      </c>
      <c r="AN28" s="339">
        <v>1</v>
      </c>
      <c r="AO28" s="335">
        <v>10</v>
      </c>
      <c r="AP28" s="97"/>
      <c r="AQ28" s="98"/>
    </row>
    <row r="29" spans="1:43" ht="12" customHeight="1">
      <c r="A29" s="149"/>
      <c r="B29" s="133"/>
      <c r="C29" s="150">
        <f>IF(D29&lt;&gt;"",MAX(C26:C28)+1,"")</f>
        <v>3</v>
      </c>
      <c r="D29" s="151" t="s">
        <v>947</v>
      </c>
      <c r="E29" s="169"/>
      <c r="F29" s="170"/>
      <c r="G29" s="171"/>
      <c r="H29" s="329">
        <v>9</v>
      </c>
      <c r="I29" s="330">
        <v>8</v>
      </c>
      <c r="J29" s="331">
        <f t="shared" si="18"/>
        <v>5</v>
      </c>
      <c r="K29" s="332">
        <f t="shared" si="18"/>
        <v>49</v>
      </c>
      <c r="L29" s="333">
        <v>48</v>
      </c>
      <c r="M29" s="334">
        <v>1</v>
      </c>
      <c r="N29" s="335">
        <v>11</v>
      </c>
      <c r="O29" s="334">
        <v>1</v>
      </c>
      <c r="P29" s="335">
        <v>10</v>
      </c>
      <c r="Q29" s="334">
        <v>1</v>
      </c>
      <c r="R29" s="335">
        <v>9</v>
      </c>
      <c r="S29" s="334">
        <v>1</v>
      </c>
      <c r="T29" s="335">
        <v>8</v>
      </c>
      <c r="U29" s="334">
        <v>1</v>
      </c>
      <c r="V29" s="335">
        <v>11</v>
      </c>
      <c r="W29" s="336"/>
      <c r="X29" s="333"/>
      <c r="Y29" s="170"/>
      <c r="Z29" s="171"/>
      <c r="AA29" s="336">
        <v>7</v>
      </c>
      <c r="AB29" s="333">
        <v>8</v>
      </c>
      <c r="AC29" s="337">
        <f t="shared" si="19"/>
        <v>5</v>
      </c>
      <c r="AD29" s="338">
        <f t="shared" si="19"/>
        <v>46</v>
      </c>
      <c r="AE29" s="335">
        <v>45</v>
      </c>
      <c r="AF29" s="339">
        <v>1</v>
      </c>
      <c r="AG29" s="335">
        <v>8</v>
      </c>
      <c r="AH29" s="339">
        <v>1</v>
      </c>
      <c r="AI29" s="335">
        <v>11</v>
      </c>
      <c r="AJ29" s="339">
        <v>1</v>
      </c>
      <c r="AK29" s="335">
        <v>10</v>
      </c>
      <c r="AL29" s="339">
        <v>1</v>
      </c>
      <c r="AM29" s="335">
        <v>9</v>
      </c>
      <c r="AN29" s="339">
        <v>1</v>
      </c>
      <c r="AO29" s="335">
        <v>8</v>
      </c>
      <c r="AP29" s="97"/>
      <c r="AQ29" s="98"/>
    </row>
    <row r="30" spans="1:43" ht="12" customHeight="1">
      <c r="A30" s="149"/>
      <c r="B30" s="133"/>
      <c r="C30" s="150" t="str">
        <f>IF(D30&lt;&gt;"",MAX(C26:C29)+1,"")</f>
        <v/>
      </c>
      <c r="D30" s="151"/>
      <c r="E30" s="169"/>
      <c r="F30" s="170"/>
      <c r="G30" s="171"/>
      <c r="H30" s="329"/>
      <c r="I30" s="330"/>
      <c r="J30" s="331">
        <f t="shared" si="18"/>
        <v>0</v>
      </c>
      <c r="K30" s="332">
        <f t="shared" si="18"/>
        <v>0</v>
      </c>
      <c r="L30" s="333"/>
      <c r="M30" s="334"/>
      <c r="N30" s="335"/>
      <c r="O30" s="334"/>
      <c r="P30" s="335"/>
      <c r="Q30" s="334"/>
      <c r="R30" s="335"/>
      <c r="S30" s="334"/>
      <c r="T30" s="335"/>
      <c r="U30" s="334"/>
      <c r="V30" s="335"/>
      <c r="W30" s="336"/>
      <c r="X30" s="333"/>
      <c r="Y30" s="170"/>
      <c r="Z30" s="171"/>
      <c r="AA30" s="336"/>
      <c r="AB30" s="333"/>
      <c r="AC30" s="337">
        <f t="shared" si="19"/>
        <v>0</v>
      </c>
      <c r="AD30" s="338">
        <f t="shared" si="19"/>
        <v>0</v>
      </c>
      <c r="AE30" s="335"/>
      <c r="AF30" s="339"/>
      <c r="AG30" s="335"/>
      <c r="AH30" s="339"/>
      <c r="AI30" s="335"/>
      <c r="AJ30" s="339"/>
      <c r="AK30" s="335"/>
      <c r="AL30" s="339"/>
      <c r="AM30" s="335"/>
      <c r="AN30" s="339"/>
      <c r="AO30" s="335"/>
      <c r="AP30" s="97"/>
      <c r="AQ30" s="98"/>
    </row>
    <row r="31" spans="1:43" ht="12" customHeight="1">
      <c r="A31" s="116" t="s">
        <v>651</v>
      </c>
      <c r="B31" s="117" t="s">
        <v>651</v>
      </c>
      <c r="C31" s="1350" t="s">
        <v>651</v>
      </c>
      <c r="D31" s="1351"/>
      <c r="E31" s="169" t="s">
        <v>651</v>
      </c>
      <c r="F31" s="170">
        <v>56</v>
      </c>
      <c r="G31" s="171">
        <v>28</v>
      </c>
      <c r="H31" s="329">
        <f t="shared" ref="H31:X31" si="20">SUM(H32:H33)</f>
        <v>56</v>
      </c>
      <c r="I31" s="330">
        <f t="shared" si="20"/>
        <v>27</v>
      </c>
      <c r="J31" s="331">
        <f t="shared" si="20"/>
        <v>10</v>
      </c>
      <c r="K31" s="332">
        <f t="shared" si="20"/>
        <v>277</v>
      </c>
      <c r="L31" s="333">
        <f t="shared" si="20"/>
        <v>152</v>
      </c>
      <c r="M31" s="334">
        <f t="shared" si="20"/>
        <v>2</v>
      </c>
      <c r="N31" s="335">
        <f t="shared" si="20"/>
        <v>50</v>
      </c>
      <c r="O31" s="334">
        <f t="shared" si="20"/>
        <v>2</v>
      </c>
      <c r="P31" s="335">
        <f t="shared" si="20"/>
        <v>46</v>
      </c>
      <c r="Q31" s="334">
        <f t="shared" si="20"/>
        <v>2</v>
      </c>
      <c r="R31" s="335">
        <f t="shared" si="20"/>
        <v>65</v>
      </c>
      <c r="S31" s="334">
        <f t="shared" si="20"/>
        <v>2</v>
      </c>
      <c r="T31" s="335">
        <f t="shared" si="20"/>
        <v>53</v>
      </c>
      <c r="U31" s="334">
        <f t="shared" si="20"/>
        <v>2</v>
      </c>
      <c r="V31" s="335">
        <f t="shared" si="20"/>
        <v>63</v>
      </c>
      <c r="W31" s="336">
        <f t="shared" si="20"/>
        <v>0</v>
      </c>
      <c r="X31" s="333">
        <f t="shared" si="20"/>
        <v>0</v>
      </c>
      <c r="Y31" s="170"/>
      <c r="Z31" s="171"/>
      <c r="AA31" s="336">
        <f t="shared" ref="AA31:AO31" si="21">SUM(AA32:AA33)</f>
        <v>61</v>
      </c>
      <c r="AB31" s="333">
        <f t="shared" si="21"/>
        <v>37</v>
      </c>
      <c r="AC31" s="337">
        <f t="shared" si="21"/>
        <v>10</v>
      </c>
      <c r="AD31" s="338">
        <f t="shared" si="21"/>
        <v>281</v>
      </c>
      <c r="AE31" s="335">
        <f t="shared" si="21"/>
        <v>152</v>
      </c>
      <c r="AF31" s="339">
        <f t="shared" si="21"/>
        <v>2</v>
      </c>
      <c r="AG31" s="335">
        <f t="shared" si="21"/>
        <v>61</v>
      </c>
      <c r="AH31" s="339">
        <f t="shared" si="21"/>
        <v>2</v>
      </c>
      <c r="AI31" s="335">
        <f t="shared" si="21"/>
        <v>56</v>
      </c>
      <c r="AJ31" s="339">
        <f t="shared" si="21"/>
        <v>2</v>
      </c>
      <c r="AK31" s="335">
        <f t="shared" si="21"/>
        <v>46</v>
      </c>
      <c r="AL31" s="339">
        <f t="shared" si="21"/>
        <v>2</v>
      </c>
      <c r="AM31" s="335">
        <f t="shared" si="21"/>
        <v>65</v>
      </c>
      <c r="AN31" s="339">
        <f t="shared" si="21"/>
        <v>2</v>
      </c>
      <c r="AO31" s="335">
        <f t="shared" si="21"/>
        <v>53</v>
      </c>
      <c r="AP31" s="130"/>
      <c r="AQ31" s="131">
        <f>COUNTIF(AD32:AD33,"&gt;0")</f>
        <v>1</v>
      </c>
    </row>
    <row r="32" spans="1:43" ht="12" customHeight="1">
      <c r="A32" s="132"/>
      <c r="B32" s="133"/>
      <c r="C32" s="134">
        <f>IF(D32&lt;&gt;"",MAX(C31)+1,"")</f>
        <v>1</v>
      </c>
      <c r="D32" s="135" t="str">
        <f>IF(B31&lt;&gt;"","Điểm chính","")</f>
        <v>Điểm chính</v>
      </c>
      <c r="E32" s="169"/>
      <c r="F32" s="170"/>
      <c r="G32" s="171"/>
      <c r="H32" s="329">
        <v>56</v>
      </c>
      <c r="I32" s="330">
        <v>27</v>
      </c>
      <c r="J32" s="331">
        <f>M32+O32+Q32+S32+U32</f>
        <v>10</v>
      </c>
      <c r="K32" s="332">
        <f>N32+P32+R32+T32+V32</f>
        <v>277</v>
      </c>
      <c r="L32" s="333">
        <v>152</v>
      </c>
      <c r="M32" s="334">
        <v>2</v>
      </c>
      <c r="N32" s="335">
        <v>50</v>
      </c>
      <c r="O32" s="334">
        <v>2</v>
      </c>
      <c r="P32" s="335">
        <v>46</v>
      </c>
      <c r="Q32" s="334">
        <v>2</v>
      </c>
      <c r="R32" s="335">
        <v>65</v>
      </c>
      <c r="S32" s="334">
        <v>2</v>
      </c>
      <c r="T32" s="335">
        <v>53</v>
      </c>
      <c r="U32" s="334">
        <v>2</v>
      </c>
      <c r="V32" s="335">
        <v>63</v>
      </c>
      <c r="W32" s="336"/>
      <c r="X32" s="333"/>
      <c r="Y32" s="170"/>
      <c r="Z32" s="171"/>
      <c r="AA32" s="336">
        <v>61</v>
      </c>
      <c r="AB32" s="333">
        <v>37</v>
      </c>
      <c r="AC32" s="337">
        <f>AF32+AH32+AJ32+AL32+AN32</f>
        <v>10</v>
      </c>
      <c r="AD32" s="338">
        <f>AG32+AI32+AK32+AM32+AO32</f>
        <v>281</v>
      </c>
      <c r="AE32" s="335">
        <v>152</v>
      </c>
      <c r="AF32" s="339">
        <v>2</v>
      </c>
      <c r="AG32" s="335">
        <v>61</v>
      </c>
      <c r="AH32" s="339">
        <v>2</v>
      </c>
      <c r="AI32" s="335">
        <v>56</v>
      </c>
      <c r="AJ32" s="339">
        <v>2</v>
      </c>
      <c r="AK32" s="335">
        <v>46</v>
      </c>
      <c r="AL32" s="339">
        <v>2</v>
      </c>
      <c r="AM32" s="335">
        <v>65</v>
      </c>
      <c r="AN32" s="339">
        <v>2</v>
      </c>
      <c r="AO32" s="335">
        <v>53</v>
      </c>
      <c r="AP32" s="97"/>
      <c r="AQ32" s="98"/>
    </row>
    <row r="33" spans="1:43" ht="12" customHeight="1">
      <c r="A33" s="149"/>
      <c r="B33" s="133"/>
      <c r="C33" s="150" t="str">
        <f>IF(D33&lt;&gt;"",MAX(C31:C32)+1,"")</f>
        <v/>
      </c>
      <c r="D33" s="151"/>
      <c r="E33" s="169"/>
      <c r="F33" s="170"/>
      <c r="G33" s="171"/>
      <c r="H33" s="329"/>
      <c r="I33" s="330"/>
      <c r="J33" s="331">
        <f>M33+O33+Q33+S33+U33</f>
        <v>0</v>
      </c>
      <c r="K33" s="332">
        <f>N33+P33+R33+T33+V33</f>
        <v>0</v>
      </c>
      <c r="L33" s="333"/>
      <c r="M33" s="334"/>
      <c r="N33" s="335"/>
      <c r="O33" s="334"/>
      <c r="P33" s="335"/>
      <c r="Q33" s="334"/>
      <c r="R33" s="335"/>
      <c r="S33" s="334"/>
      <c r="T33" s="335"/>
      <c r="U33" s="334"/>
      <c r="V33" s="335"/>
      <c r="W33" s="336"/>
      <c r="X33" s="333"/>
      <c r="Y33" s="170"/>
      <c r="Z33" s="171"/>
      <c r="AA33" s="336"/>
      <c r="AB33" s="333"/>
      <c r="AC33" s="337">
        <f>AF33+AH33+AJ33+AL33+AN33</f>
        <v>0</v>
      </c>
      <c r="AD33" s="338">
        <f>AG33+AI33+AK33+AM33+AO33</f>
        <v>0</v>
      </c>
      <c r="AE33" s="335"/>
      <c r="AF33" s="339"/>
      <c r="AG33" s="335"/>
      <c r="AH33" s="339"/>
      <c r="AI33" s="335"/>
      <c r="AJ33" s="339"/>
      <c r="AK33" s="335"/>
      <c r="AL33" s="339"/>
      <c r="AM33" s="335"/>
      <c r="AN33" s="339"/>
      <c r="AO33" s="335"/>
      <c r="AP33" s="97"/>
      <c r="AQ33" s="98"/>
    </row>
    <row r="34" spans="1:43" ht="12" customHeight="1">
      <c r="A34" s="116" t="s">
        <v>651</v>
      </c>
      <c r="B34" s="117" t="s">
        <v>651</v>
      </c>
      <c r="C34" s="1350" t="s">
        <v>651</v>
      </c>
      <c r="D34" s="1351"/>
      <c r="E34" s="169" t="s">
        <v>651</v>
      </c>
      <c r="F34" s="170">
        <v>127</v>
      </c>
      <c r="G34" s="171">
        <v>22</v>
      </c>
      <c r="H34" s="329">
        <f t="shared" ref="H34:X34" si="22">SUM(H35:H36)</f>
        <v>117</v>
      </c>
      <c r="I34" s="330">
        <f t="shared" si="22"/>
        <v>22</v>
      </c>
      <c r="J34" s="331">
        <f t="shared" si="22"/>
        <v>25</v>
      </c>
      <c r="K34" s="332">
        <f t="shared" si="22"/>
        <v>796</v>
      </c>
      <c r="L34" s="333">
        <f t="shared" si="22"/>
        <v>134</v>
      </c>
      <c r="M34" s="334">
        <f t="shared" si="22"/>
        <v>4</v>
      </c>
      <c r="N34" s="335">
        <f t="shared" si="22"/>
        <v>127</v>
      </c>
      <c r="O34" s="334">
        <f t="shared" si="22"/>
        <v>4</v>
      </c>
      <c r="P34" s="335">
        <f t="shared" si="22"/>
        <v>135</v>
      </c>
      <c r="Q34" s="334">
        <f t="shared" si="22"/>
        <v>5</v>
      </c>
      <c r="R34" s="335">
        <f t="shared" si="22"/>
        <v>155</v>
      </c>
      <c r="S34" s="334">
        <f t="shared" si="22"/>
        <v>6</v>
      </c>
      <c r="T34" s="335">
        <f t="shared" si="22"/>
        <v>195</v>
      </c>
      <c r="U34" s="334">
        <f t="shared" si="22"/>
        <v>6</v>
      </c>
      <c r="V34" s="335">
        <f t="shared" si="22"/>
        <v>184</v>
      </c>
      <c r="W34" s="336">
        <f t="shared" si="22"/>
        <v>1</v>
      </c>
      <c r="X34" s="333">
        <f t="shared" si="22"/>
        <v>0</v>
      </c>
      <c r="Y34" s="170"/>
      <c r="Z34" s="171"/>
      <c r="AA34" s="336">
        <f t="shared" ref="AA34:AO34" si="23">SUM(AA35:AA36)</f>
        <v>127</v>
      </c>
      <c r="AB34" s="333">
        <f t="shared" si="23"/>
        <v>28</v>
      </c>
      <c r="AC34" s="337">
        <f t="shared" si="23"/>
        <v>23</v>
      </c>
      <c r="AD34" s="338">
        <f t="shared" si="23"/>
        <v>742</v>
      </c>
      <c r="AE34" s="335">
        <f t="shared" si="23"/>
        <v>130</v>
      </c>
      <c r="AF34" s="339">
        <f t="shared" si="23"/>
        <v>4</v>
      </c>
      <c r="AG34" s="335">
        <f t="shared" si="23"/>
        <v>130</v>
      </c>
      <c r="AH34" s="339">
        <f t="shared" si="23"/>
        <v>4</v>
      </c>
      <c r="AI34" s="335">
        <f t="shared" si="23"/>
        <v>127</v>
      </c>
      <c r="AJ34" s="339">
        <f t="shared" si="23"/>
        <v>4</v>
      </c>
      <c r="AK34" s="335">
        <f t="shared" si="23"/>
        <v>135</v>
      </c>
      <c r="AL34" s="339">
        <f t="shared" si="23"/>
        <v>5</v>
      </c>
      <c r="AM34" s="335">
        <f t="shared" si="23"/>
        <v>155</v>
      </c>
      <c r="AN34" s="339">
        <f t="shared" si="23"/>
        <v>6</v>
      </c>
      <c r="AO34" s="335">
        <f t="shared" si="23"/>
        <v>195</v>
      </c>
      <c r="AP34" s="130"/>
      <c r="AQ34" s="131">
        <f>COUNTIF(AD35:AD36,"&gt;0")</f>
        <v>1</v>
      </c>
    </row>
    <row r="35" spans="1:43" ht="12" customHeight="1">
      <c r="A35" s="132"/>
      <c r="B35" s="133"/>
      <c r="C35" s="134">
        <f>IF(D35&lt;&gt;"",MAX(C34)+1,"")</f>
        <v>1</v>
      </c>
      <c r="D35" s="135" t="str">
        <f>IF(B34&lt;&gt;"","Điểm chính","")</f>
        <v>Điểm chính</v>
      </c>
      <c r="E35" s="169"/>
      <c r="F35" s="170"/>
      <c r="G35" s="171"/>
      <c r="H35" s="329">
        <v>117</v>
      </c>
      <c r="I35" s="330">
        <v>22</v>
      </c>
      <c r="J35" s="331">
        <f>M35+O35+Q35+S35+U35</f>
        <v>25</v>
      </c>
      <c r="K35" s="332">
        <f>N35+P35+R35+T35+V35</f>
        <v>796</v>
      </c>
      <c r="L35" s="333">
        <v>134</v>
      </c>
      <c r="M35" s="334">
        <v>4</v>
      </c>
      <c r="N35" s="335">
        <v>127</v>
      </c>
      <c r="O35" s="334">
        <v>4</v>
      </c>
      <c r="P35" s="335">
        <v>135</v>
      </c>
      <c r="Q35" s="334">
        <v>5</v>
      </c>
      <c r="R35" s="335">
        <v>155</v>
      </c>
      <c r="S35" s="334">
        <v>6</v>
      </c>
      <c r="T35" s="335">
        <v>195</v>
      </c>
      <c r="U35" s="334">
        <v>6</v>
      </c>
      <c r="V35" s="335">
        <v>184</v>
      </c>
      <c r="W35" s="336">
        <v>1</v>
      </c>
      <c r="X35" s="333">
        <v>0</v>
      </c>
      <c r="Y35" s="170"/>
      <c r="Z35" s="171"/>
      <c r="AA35" s="336">
        <v>127</v>
      </c>
      <c r="AB35" s="333">
        <v>28</v>
      </c>
      <c r="AC35" s="337">
        <f>AF35+AH35+AJ35+AL35+AN35</f>
        <v>23</v>
      </c>
      <c r="AD35" s="338">
        <f>AG35+AI35+AK35+AM35+AO35</f>
        <v>742</v>
      </c>
      <c r="AE35" s="335">
        <v>130</v>
      </c>
      <c r="AF35" s="339">
        <v>4</v>
      </c>
      <c r="AG35" s="335">
        <v>130</v>
      </c>
      <c r="AH35" s="339">
        <v>4</v>
      </c>
      <c r="AI35" s="335">
        <v>127</v>
      </c>
      <c r="AJ35" s="339">
        <v>4</v>
      </c>
      <c r="AK35" s="335">
        <v>135</v>
      </c>
      <c r="AL35" s="339">
        <v>5</v>
      </c>
      <c r="AM35" s="335">
        <v>155</v>
      </c>
      <c r="AN35" s="339">
        <v>6</v>
      </c>
      <c r="AO35" s="335">
        <v>195</v>
      </c>
      <c r="AP35" s="97"/>
      <c r="AQ35" s="98"/>
    </row>
    <row r="36" spans="1:43" ht="12" customHeight="1">
      <c r="A36" s="149"/>
      <c r="B36" s="133"/>
      <c r="C36" s="150" t="str">
        <f>IF(D36&lt;&gt;"",MAX(C34:C35)+1,"")</f>
        <v/>
      </c>
      <c r="D36" s="151"/>
      <c r="E36" s="169"/>
      <c r="F36" s="170"/>
      <c r="G36" s="171"/>
      <c r="H36" s="329"/>
      <c r="I36" s="330"/>
      <c r="J36" s="331">
        <f>M36+O36+Q36+S36+U36</f>
        <v>0</v>
      </c>
      <c r="K36" s="332">
        <f>N36+P36+R36+T36+V36</f>
        <v>0</v>
      </c>
      <c r="L36" s="333"/>
      <c r="M36" s="334"/>
      <c r="N36" s="335"/>
      <c r="O36" s="334"/>
      <c r="P36" s="335"/>
      <c r="Q36" s="334"/>
      <c r="R36" s="335"/>
      <c r="S36" s="334"/>
      <c r="T36" s="335"/>
      <c r="U36" s="334"/>
      <c r="V36" s="335"/>
      <c r="W36" s="336"/>
      <c r="X36" s="333"/>
      <c r="Y36" s="170"/>
      <c r="Z36" s="171"/>
      <c r="AA36" s="336"/>
      <c r="AB36" s="333"/>
      <c r="AC36" s="337">
        <f>AF36+AH36+AJ36+AL36+AN36</f>
        <v>0</v>
      </c>
      <c r="AD36" s="338">
        <f>AG36+AI36+AK36+AM36+AO36</f>
        <v>0</v>
      </c>
      <c r="AE36" s="335"/>
      <c r="AF36" s="339"/>
      <c r="AG36" s="335"/>
      <c r="AH36" s="339"/>
      <c r="AI36" s="335"/>
      <c r="AJ36" s="339"/>
      <c r="AK36" s="335"/>
      <c r="AL36" s="339"/>
      <c r="AM36" s="335"/>
      <c r="AN36" s="339"/>
      <c r="AO36" s="335"/>
      <c r="AP36" s="97"/>
      <c r="AQ36" s="98"/>
    </row>
    <row r="37" spans="1:43" ht="12" customHeight="1">
      <c r="A37" s="116" t="s">
        <v>651</v>
      </c>
      <c r="B37" s="117" t="s">
        <v>651</v>
      </c>
      <c r="C37" s="1350" t="s">
        <v>651</v>
      </c>
      <c r="D37" s="1351"/>
      <c r="E37" s="169" t="s">
        <v>651</v>
      </c>
      <c r="F37" s="170">
        <v>40</v>
      </c>
      <c r="G37" s="171">
        <v>14</v>
      </c>
      <c r="H37" s="329">
        <f t="shared" ref="H37:X37" si="24">SUM(H38:H39)</f>
        <v>40</v>
      </c>
      <c r="I37" s="330">
        <f t="shared" si="24"/>
        <v>1</v>
      </c>
      <c r="J37" s="331">
        <f t="shared" si="24"/>
        <v>9</v>
      </c>
      <c r="K37" s="332">
        <f t="shared" si="24"/>
        <v>185</v>
      </c>
      <c r="L37" s="333">
        <f t="shared" si="24"/>
        <v>14</v>
      </c>
      <c r="M37" s="334">
        <f t="shared" si="24"/>
        <v>2</v>
      </c>
      <c r="N37" s="335">
        <f t="shared" si="24"/>
        <v>40</v>
      </c>
      <c r="O37" s="334">
        <f t="shared" si="24"/>
        <v>2</v>
      </c>
      <c r="P37" s="335">
        <f t="shared" si="24"/>
        <v>39</v>
      </c>
      <c r="Q37" s="334">
        <f t="shared" si="24"/>
        <v>1</v>
      </c>
      <c r="R37" s="335">
        <f t="shared" si="24"/>
        <v>23</v>
      </c>
      <c r="S37" s="334">
        <f t="shared" si="24"/>
        <v>2</v>
      </c>
      <c r="T37" s="335">
        <f t="shared" si="24"/>
        <v>45</v>
      </c>
      <c r="U37" s="334">
        <f t="shared" si="24"/>
        <v>2</v>
      </c>
      <c r="V37" s="335">
        <f t="shared" si="24"/>
        <v>38</v>
      </c>
      <c r="W37" s="336">
        <f t="shared" si="24"/>
        <v>0</v>
      </c>
      <c r="X37" s="333">
        <f t="shared" si="24"/>
        <v>0</v>
      </c>
      <c r="Y37" s="170"/>
      <c r="Z37" s="171"/>
      <c r="AA37" s="336">
        <f t="shared" ref="AA37:AO37" si="25">SUM(AA38:AA39)</f>
        <v>41</v>
      </c>
      <c r="AB37" s="333">
        <f t="shared" si="25"/>
        <v>1</v>
      </c>
      <c r="AC37" s="337">
        <f t="shared" si="25"/>
        <v>9</v>
      </c>
      <c r="AD37" s="338">
        <f t="shared" si="25"/>
        <v>188</v>
      </c>
      <c r="AE37" s="335">
        <f t="shared" si="25"/>
        <v>12</v>
      </c>
      <c r="AF37" s="339">
        <f t="shared" si="25"/>
        <v>2</v>
      </c>
      <c r="AG37" s="335">
        <f t="shared" si="25"/>
        <v>41</v>
      </c>
      <c r="AH37" s="339">
        <f t="shared" si="25"/>
        <v>2</v>
      </c>
      <c r="AI37" s="335">
        <f t="shared" si="25"/>
        <v>40</v>
      </c>
      <c r="AJ37" s="339">
        <f t="shared" si="25"/>
        <v>2</v>
      </c>
      <c r="AK37" s="335">
        <f t="shared" si="25"/>
        <v>39</v>
      </c>
      <c r="AL37" s="339">
        <f t="shared" si="25"/>
        <v>1</v>
      </c>
      <c r="AM37" s="335">
        <f t="shared" si="25"/>
        <v>23</v>
      </c>
      <c r="AN37" s="339">
        <f t="shared" si="25"/>
        <v>2</v>
      </c>
      <c r="AO37" s="335">
        <f t="shared" si="25"/>
        <v>45</v>
      </c>
      <c r="AP37" s="130"/>
      <c r="AQ37" s="131">
        <f>COUNTIF(AD38:AD39,"&gt;0")</f>
        <v>1</v>
      </c>
    </row>
    <row r="38" spans="1:43" ht="12" customHeight="1">
      <c r="A38" s="132"/>
      <c r="B38" s="133"/>
      <c r="C38" s="134">
        <f>IF(D38&lt;&gt;"",MAX(C37)+1,"")</f>
        <v>1</v>
      </c>
      <c r="D38" s="135" t="str">
        <f>IF(B37&lt;&gt;"","Điểm chính","")</f>
        <v>Điểm chính</v>
      </c>
      <c r="E38" s="169"/>
      <c r="F38" s="170"/>
      <c r="G38" s="171"/>
      <c r="H38" s="1100">
        <v>40</v>
      </c>
      <c r="I38" s="1101">
        <v>1</v>
      </c>
      <c r="J38" s="331">
        <f>M38+O38+Q38+S38+U38</f>
        <v>9</v>
      </c>
      <c r="K38" s="332">
        <f>N38+P38+R38+T38+V38</f>
        <v>185</v>
      </c>
      <c r="L38" s="1102">
        <v>14</v>
      </c>
      <c r="M38" s="1103">
        <v>2</v>
      </c>
      <c r="N38" s="1102">
        <v>40</v>
      </c>
      <c r="O38" s="1103">
        <v>2</v>
      </c>
      <c r="P38" s="1102">
        <v>39</v>
      </c>
      <c r="Q38" s="1103">
        <v>1</v>
      </c>
      <c r="R38" s="1102">
        <v>23</v>
      </c>
      <c r="S38" s="1103">
        <v>2</v>
      </c>
      <c r="T38" s="1102">
        <v>45</v>
      </c>
      <c r="U38" s="1103">
        <v>2</v>
      </c>
      <c r="V38" s="1102">
        <v>38</v>
      </c>
      <c r="W38" s="336"/>
      <c r="X38" s="333"/>
      <c r="Y38" s="170"/>
      <c r="Z38" s="171"/>
      <c r="AA38" s="336">
        <v>41</v>
      </c>
      <c r="AB38" s="333">
        <v>1</v>
      </c>
      <c r="AC38" s="337">
        <f>AF38+AH38+AJ38+AL38+AN38</f>
        <v>9</v>
      </c>
      <c r="AD38" s="338">
        <f>AG38+AI38+AK38+AM38+AO38</f>
        <v>188</v>
      </c>
      <c r="AE38" s="1102">
        <v>12</v>
      </c>
      <c r="AF38" s="1103">
        <v>2</v>
      </c>
      <c r="AG38" s="1102">
        <v>41</v>
      </c>
      <c r="AH38" s="1103">
        <v>2</v>
      </c>
      <c r="AI38" s="1102">
        <v>40</v>
      </c>
      <c r="AJ38" s="1103">
        <v>2</v>
      </c>
      <c r="AK38" s="1102">
        <v>39</v>
      </c>
      <c r="AL38" s="1103">
        <v>1</v>
      </c>
      <c r="AM38" s="1102">
        <v>23</v>
      </c>
      <c r="AN38" s="1103">
        <v>2</v>
      </c>
      <c r="AO38" s="1102">
        <v>45</v>
      </c>
      <c r="AP38" s="97"/>
      <c r="AQ38" s="98"/>
    </row>
    <row r="39" spans="1:43" ht="12" customHeight="1">
      <c r="A39" s="149"/>
      <c r="B39" s="133"/>
      <c r="C39" s="150" t="str">
        <f>IF(D39&lt;&gt;"",MAX(C37:C38)+1,"")</f>
        <v/>
      </c>
      <c r="D39" s="151"/>
      <c r="E39" s="169"/>
      <c r="F39" s="170"/>
      <c r="G39" s="171"/>
      <c r="H39" s="329"/>
      <c r="I39" s="330"/>
      <c r="J39" s="331">
        <f>M39+O39+Q39+S39+U39</f>
        <v>0</v>
      </c>
      <c r="K39" s="332">
        <f>N39+P39+R39+T39+V39</f>
        <v>0</v>
      </c>
      <c r="L39" s="333"/>
      <c r="M39" s="334"/>
      <c r="N39" s="335"/>
      <c r="O39" s="334"/>
      <c r="P39" s="335"/>
      <c r="Q39" s="334"/>
      <c r="R39" s="335"/>
      <c r="S39" s="334"/>
      <c r="T39" s="335"/>
      <c r="U39" s="334"/>
      <c r="V39" s="335"/>
      <c r="W39" s="336"/>
      <c r="X39" s="333"/>
      <c r="Y39" s="170"/>
      <c r="Z39" s="171"/>
      <c r="AA39" s="336"/>
      <c r="AB39" s="333"/>
      <c r="AC39" s="337">
        <f>AF39+AH39+AJ39+AL39+AN39</f>
        <v>0</v>
      </c>
      <c r="AD39" s="338">
        <f>AG39+AI39+AK39+AM39+AO39</f>
        <v>0</v>
      </c>
      <c r="AE39" s="335"/>
      <c r="AF39" s="339"/>
      <c r="AG39" s="335"/>
      <c r="AH39" s="339"/>
      <c r="AI39" s="335"/>
      <c r="AJ39" s="339"/>
      <c r="AK39" s="335"/>
      <c r="AL39" s="339"/>
      <c r="AM39" s="335"/>
      <c r="AN39" s="339"/>
      <c r="AO39" s="335"/>
      <c r="AP39" s="97"/>
      <c r="AQ39" s="98"/>
    </row>
    <row r="40" spans="1:43" ht="12" customHeight="1">
      <c r="A40" s="116" t="s">
        <v>651</v>
      </c>
      <c r="B40" s="117" t="s">
        <v>651</v>
      </c>
      <c r="C40" s="1350" t="s">
        <v>651</v>
      </c>
      <c r="D40" s="1351"/>
      <c r="E40" s="169" t="s">
        <v>651</v>
      </c>
      <c r="F40" s="170">
        <v>126</v>
      </c>
      <c r="G40" s="171">
        <v>14</v>
      </c>
      <c r="H40" s="329">
        <f t="shared" ref="H40:X40" si="26">SUM(H41:H42)</f>
        <v>126</v>
      </c>
      <c r="I40" s="330">
        <f t="shared" si="26"/>
        <v>14</v>
      </c>
      <c r="J40" s="331">
        <f t="shared" si="26"/>
        <v>23</v>
      </c>
      <c r="K40" s="332">
        <f t="shared" si="26"/>
        <v>780</v>
      </c>
      <c r="L40" s="333">
        <f t="shared" si="26"/>
        <v>116</v>
      </c>
      <c r="M40" s="334">
        <f t="shared" si="26"/>
        <v>4</v>
      </c>
      <c r="N40" s="335">
        <f t="shared" si="26"/>
        <v>141</v>
      </c>
      <c r="O40" s="334">
        <f t="shared" si="26"/>
        <v>4</v>
      </c>
      <c r="P40" s="335">
        <f t="shared" si="26"/>
        <v>133</v>
      </c>
      <c r="Q40" s="334">
        <f t="shared" si="26"/>
        <v>4</v>
      </c>
      <c r="R40" s="1085">
        <f t="shared" si="26"/>
        <v>150</v>
      </c>
      <c r="S40" s="334">
        <f t="shared" si="26"/>
        <v>6</v>
      </c>
      <c r="T40" s="335">
        <f t="shared" si="26"/>
        <v>177</v>
      </c>
      <c r="U40" s="334">
        <f t="shared" si="26"/>
        <v>5</v>
      </c>
      <c r="V40" s="335">
        <f t="shared" si="26"/>
        <v>179</v>
      </c>
      <c r="W40" s="336">
        <f t="shared" si="26"/>
        <v>1</v>
      </c>
      <c r="X40" s="333">
        <f t="shared" si="26"/>
        <v>0</v>
      </c>
      <c r="Y40" s="170"/>
      <c r="Z40" s="171"/>
      <c r="AA40" s="336">
        <f t="shared" ref="AA40:AO40" si="27">SUM(AA41:AA42)</f>
        <v>147</v>
      </c>
      <c r="AB40" s="333">
        <f t="shared" si="27"/>
        <v>9</v>
      </c>
      <c r="AC40" s="337">
        <f t="shared" si="27"/>
        <v>25</v>
      </c>
      <c r="AD40" s="338">
        <f t="shared" si="27"/>
        <v>747</v>
      </c>
      <c r="AE40" s="335">
        <f t="shared" si="27"/>
        <v>100</v>
      </c>
      <c r="AF40" s="339">
        <f t="shared" si="27"/>
        <v>5</v>
      </c>
      <c r="AG40" s="335">
        <f t="shared" si="27"/>
        <v>147</v>
      </c>
      <c r="AH40" s="339">
        <f t="shared" si="27"/>
        <v>5</v>
      </c>
      <c r="AI40" s="335">
        <f t="shared" si="27"/>
        <v>141</v>
      </c>
      <c r="AJ40" s="339">
        <f t="shared" si="27"/>
        <v>4</v>
      </c>
      <c r="AK40" s="335">
        <f t="shared" si="27"/>
        <v>133</v>
      </c>
      <c r="AL40" s="339">
        <f t="shared" si="27"/>
        <v>5</v>
      </c>
      <c r="AM40" s="1085">
        <f t="shared" si="27"/>
        <v>149</v>
      </c>
      <c r="AN40" s="339">
        <f t="shared" si="27"/>
        <v>6</v>
      </c>
      <c r="AO40" s="335">
        <f t="shared" si="27"/>
        <v>177</v>
      </c>
      <c r="AP40" s="130"/>
      <c r="AQ40" s="131">
        <f>COUNTIF(AD41:AD42,"&gt;0")</f>
        <v>1</v>
      </c>
    </row>
    <row r="41" spans="1:43" ht="12" customHeight="1">
      <c r="A41" s="132"/>
      <c r="B41" s="133"/>
      <c r="C41" s="134">
        <f>IF(D41&lt;&gt;"",MAX(C40)+1,"")</f>
        <v>1</v>
      </c>
      <c r="D41" s="135" t="str">
        <f>IF(B40&lt;&gt;"","Điểm chính","")</f>
        <v>Điểm chính</v>
      </c>
      <c r="E41" s="169"/>
      <c r="F41" s="170"/>
      <c r="G41" s="171"/>
      <c r="H41" s="329">
        <v>126</v>
      </c>
      <c r="I41" s="330">
        <v>14</v>
      </c>
      <c r="J41" s="331">
        <v>23</v>
      </c>
      <c r="K41" s="332">
        <v>780</v>
      </c>
      <c r="L41" s="333">
        <v>116</v>
      </c>
      <c r="M41" s="334">
        <v>4</v>
      </c>
      <c r="N41" s="335">
        <v>141</v>
      </c>
      <c r="O41" s="334">
        <v>4</v>
      </c>
      <c r="P41" s="335">
        <v>133</v>
      </c>
      <c r="Q41" s="334">
        <v>4</v>
      </c>
      <c r="R41" s="335">
        <v>150</v>
      </c>
      <c r="S41" s="334">
        <v>6</v>
      </c>
      <c r="T41" s="335">
        <v>177</v>
      </c>
      <c r="U41" s="334">
        <v>5</v>
      </c>
      <c r="V41" s="335">
        <v>179</v>
      </c>
      <c r="W41" s="336">
        <v>1</v>
      </c>
      <c r="X41" s="333">
        <v>0</v>
      </c>
      <c r="Y41" s="170"/>
      <c r="Z41" s="171"/>
      <c r="AA41" s="336">
        <v>147</v>
      </c>
      <c r="AB41" s="333">
        <v>9</v>
      </c>
      <c r="AC41" s="337">
        <v>25</v>
      </c>
      <c r="AD41" s="338">
        <v>747</v>
      </c>
      <c r="AE41" s="335">
        <v>100</v>
      </c>
      <c r="AF41" s="339">
        <v>5</v>
      </c>
      <c r="AG41" s="335">
        <v>147</v>
      </c>
      <c r="AH41" s="339">
        <v>5</v>
      </c>
      <c r="AI41" s="335">
        <v>141</v>
      </c>
      <c r="AJ41" s="339">
        <v>4</v>
      </c>
      <c r="AK41" s="335">
        <v>133</v>
      </c>
      <c r="AL41" s="339">
        <v>5</v>
      </c>
      <c r="AM41" s="335">
        <v>149</v>
      </c>
      <c r="AN41" s="339">
        <v>6</v>
      </c>
      <c r="AO41" s="335">
        <v>177</v>
      </c>
      <c r="AP41" s="97"/>
      <c r="AQ41" s="98"/>
    </row>
    <row r="42" spans="1:43" ht="12" customHeight="1">
      <c r="A42" s="149"/>
      <c r="B42" s="133"/>
      <c r="C42" s="150" t="str">
        <f>IF(D42&lt;&gt;"",MAX(C40:C41)+1,"")</f>
        <v/>
      </c>
      <c r="D42" s="151"/>
      <c r="E42" s="169"/>
      <c r="F42" s="170"/>
      <c r="G42" s="171"/>
      <c r="H42" s="329"/>
      <c r="I42" s="330"/>
      <c r="J42" s="331">
        <f>M42+O42+Q42+S42+U42</f>
        <v>0</v>
      </c>
      <c r="K42" s="332">
        <f>N42+P42+R42+T42+V42</f>
        <v>0</v>
      </c>
      <c r="L42" s="333"/>
      <c r="M42" s="334"/>
      <c r="N42" s="335"/>
      <c r="O42" s="334"/>
      <c r="P42" s="335"/>
      <c r="Q42" s="334"/>
      <c r="R42" s="335"/>
      <c r="S42" s="334"/>
      <c r="T42" s="335"/>
      <c r="U42" s="334"/>
      <c r="V42" s="335"/>
      <c r="W42" s="336"/>
      <c r="X42" s="333"/>
      <c r="Y42" s="170"/>
      <c r="Z42" s="171"/>
      <c r="AA42" s="336"/>
      <c r="AB42" s="333"/>
      <c r="AC42" s="337">
        <f>AF42+AH42+AJ42+AL42+AN42</f>
        <v>0</v>
      </c>
      <c r="AD42" s="338">
        <f>AG42+AI42+AK42+AM42+AO42</f>
        <v>0</v>
      </c>
      <c r="AE42" s="335"/>
      <c r="AF42" s="339"/>
      <c r="AG42" s="335"/>
      <c r="AH42" s="339"/>
      <c r="AI42" s="335"/>
      <c r="AJ42" s="339"/>
      <c r="AK42" s="335"/>
      <c r="AL42" s="339"/>
      <c r="AM42" s="335"/>
      <c r="AN42" s="339"/>
      <c r="AO42" s="335"/>
      <c r="AP42" s="97"/>
      <c r="AQ42" s="98"/>
    </row>
    <row r="43" spans="1:43" ht="12" customHeight="1">
      <c r="A43" s="116" t="s">
        <v>651</v>
      </c>
      <c r="B43" s="117" t="s">
        <v>651</v>
      </c>
      <c r="C43" s="1350" t="s">
        <v>651</v>
      </c>
      <c r="D43" s="1351"/>
      <c r="E43" s="169" t="s">
        <v>651</v>
      </c>
      <c r="F43" s="170">
        <v>22</v>
      </c>
      <c r="G43" s="171">
        <v>1</v>
      </c>
      <c r="H43" s="329">
        <f t="shared" ref="H43:X43" si="28">SUM(H44:H45)</f>
        <v>22</v>
      </c>
      <c r="I43" s="330">
        <f t="shared" si="28"/>
        <v>1</v>
      </c>
      <c r="J43" s="331">
        <f t="shared" si="28"/>
        <v>5</v>
      </c>
      <c r="K43" s="332">
        <f t="shared" si="28"/>
        <v>92</v>
      </c>
      <c r="L43" s="333">
        <f t="shared" si="28"/>
        <v>5</v>
      </c>
      <c r="M43" s="334">
        <f t="shared" si="28"/>
        <v>1</v>
      </c>
      <c r="N43" s="335">
        <f t="shared" si="28"/>
        <v>22</v>
      </c>
      <c r="O43" s="334">
        <f t="shared" si="28"/>
        <v>1</v>
      </c>
      <c r="P43" s="335">
        <f t="shared" si="28"/>
        <v>16</v>
      </c>
      <c r="Q43" s="334">
        <f t="shared" si="28"/>
        <v>1</v>
      </c>
      <c r="R43" s="335">
        <f t="shared" si="28"/>
        <v>15</v>
      </c>
      <c r="S43" s="334">
        <f t="shared" si="28"/>
        <v>1</v>
      </c>
      <c r="T43" s="335">
        <f t="shared" si="28"/>
        <v>16</v>
      </c>
      <c r="U43" s="334">
        <f t="shared" si="28"/>
        <v>1</v>
      </c>
      <c r="V43" s="335">
        <f t="shared" si="28"/>
        <v>23</v>
      </c>
      <c r="W43" s="336">
        <f t="shared" si="28"/>
        <v>0</v>
      </c>
      <c r="X43" s="333">
        <f t="shared" si="28"/>
        <v>0</v>
      </c>
      <c r="Y43" s="170"/>
      <c r="Z43" s="171"/>
      <c r="AA43" s="336">
        <f t="shared" ref="AA43:AO43" si="29">SUM(AA44:AA45)</f>
        <v>16</v>
      </c>
      <c r="AB43" s="333">
        <f t="shared" si="29"/>
        <v>0</v>
      </c>
      <c r="AC43" s="337">
        <f t="shared" si="29"/>
        <v>5</v>
      </c>
      <c r="AD43" s="338">
        <f t="shared" si="29"/>
        <v>85</v>
      </c>
      <c r="AE43" s="335">
        <f t="shared" si="29"/>
        <v>4</v>
      </c>
      <c r="AF43" s="339">
        <f t="shared" si="29"/>
        <v>1</v>
      </c>
      <c r="AG43" s="335">
        <f t="shared" si="29"/>
        <v>16</v>
      </c>
      <c r="AH43" s="339">
        <f t="shared" si="29"/>
        <v>1</v>
      </c>
      <c r="AI43" s="335">
        <f t="shared" si="29"/>
        <v>22</v>
      </c>
      <c r="AJ43" s="339">
        <f t="shared" si="29"/>
        <v>1</v>
      </c>
      <c r="AK43" s="335">
        <f t="shared" si="29"/>
        <v>16</v>
      </c>
      <c r="AL43" s="339">
        <f t="shared" si="29"/>
        <v>1</v>
      </c>
      <c r="AM43" s="335">
        <f t="shared" si="29"/>
        <v>15</v>
      </c>
      <c r="AN43" s="339">
        <f t="shared" si="29"/>
        <v>1</v>
      </c>
      <c r="AO43" s="335">
        <f t="shared" si="29"/>
        <v>16</v>
      </c>
      <c r="AP43" s="130"/>
      <c r="AQ43" s="131">
        <f>COUNTIF(AD44:AD45,"&gt;0")</f>
        <v>1</v>
      </c>
    </row>
    <row r="44" spans="1:43" ht="12" customHeight="1">
      <c r="A44" s="132"/>
      <c r="B44" s="133"/>
      <c r="C44" s="134">
        <f>IF(D44&lt;&gt;"",MAX(C43)+1,"")</f>
        <v>1</v>
      </c>
      <c r="D44" s="135" t="str">
        <f>IF(B43&lt;&gt;"","Điểm chính","")</f>
        <v>Điểm chính</v>
      </c>
      <c r="E44" s="169"/>
      <c r="F44" s="170"/>
      <c r="G44" s="171"/>
      <c r="H44" s="329">
        <v>22</v>
      </c>
      <c r="I44" s="330">
        <v>1</v>
      </c>
      <c r="J44" s="331">
        <v>5</v>
      </c>
      <c r="K44" s="332">
        <v>92</v>
      </c>
      <c r="L44" s="333">
        <v>5</v>
      </c>
      <c r="M44" s="334">
        <v>1</v>
      </c>
      <c r="N44" s="335">
        <v>22</v>
      </c>
      <c r="O44" s="334">
        <v>1</v>
      </c>
      <c r="P44" s="335">
        <v>16</v>
      </c>
      <c r="Q44" s="334">
        <v>1</v>
      </c>
      <c r="R44" s="335">
        <v>15</v>
      </c>
      <c r="S44" s="334">
        <v>1</v>
      </c>
      <c r="T44" s="335">
        <v>16</v>
      </c>
      <c r="U44" s="334">
        <v>1</v>
      </c>
      <c r="V44" s="335">
        <v>23</v>
      </c>
      <c r="W44" s="336">
        <v>0</v>
      </c>
      <c r="X44" s="333">
        <v>0</v>
      </c>
      <c r="Y44" s="170"/>
      <c r="Z44" s="171"/>
      <c r="AA44" s="336">
        <v>16</v>
      </c>
      <c r="AB44" s="333">
        <v>0</v>
      </c>
      <c r="AC44" s="337">
        <v>5</v>
      </c>
      <c r="AD44" s="338">
        <v>85</v>
      </c>
      <c r="AE44" s="335">
        <v>4</v>
      </c>
      <c r="AF44" s="339">
        <v>1</v>
      </c>
      <c r="AG44" s="335">
        <v>16</v>
      </c>
      <c r="AH44" s="339">
        <v>1</v>
      </c>
      <c r="AI44" s="335">
        <v>22</v>
      </c>
      <c r="AJ44" s="339">
        <v>1</v>
      </c>
      <c r="AK44" s="335">
        <v>16</v>
      </c>
      <c r="AL44" s="339">
        <v>1</v>
      </c>
      <c r="AM44" s="335">
        <v>15</v>
      </c>
      <c r="AN44" s="339">
        <v>1</v>
      </c>
      <c r="AO44" s="335">
        <v>16</v>
      </c>
      <c r="AP44" s="97"/>
      <c r="AQ44" s="98"/>
    </row>
    <row r="45" spans="1:43" ht="12" customHeight="1">
      <c r="A45" s="149"/>
      <c r="B45" s="133"/>
      <c r="C45" s="150" t="str">
        <f>IF(D45&lt;&gt;"",MAX(C43:C44)+1,"")</f>
        <v/>
      </c>
      <c r="D45" s="151"/>
      <c r="E45" s="169"/>
      <c r="F45" s="170"/>
      <c r="G45" s="171"/>
      <c r="H45" s="329"/>
      <c r="I45" s="330"/>
      <c r="J45" s="331">
        <f>M45+O45+Q45+S45+U45</f>
        <v>0</v>
      </c>
      <c r="K45" s="332">
        <f>N45+P45+R45+T45+V45</f>
        <v>0</v>
      </c>
      <c r="L45" s="333"/>
      <c r="M45" s="334"/>
      <c r="N45" s="335"/>
      <c r="O45" s="334"/>
      <c r="P45" s="335"/>
      <c r="Q45" s="334"/>
      <c r="R45" s="335"/>
      <c r="S45" s="334"/>
      <c r="T45" s="335"/>
      <c r="U45" s="334"/>
      <c r="V45" s="335"/>
      <c r="W45" s="336"/>
      <c r="X45" s="333"/>
      <c r="Y45" s="170"/>
      <c r="Z45" s="171"/>
      <c r="AA45" s="336"/>
      <c r="AB45" s="333"/>
      <c r="AC45" s="337">
        <f>AF45+AH45+AJ45+AL45+AN45</f>
        <v>0</v>
      </c>
      <c r="AD45" s="338">
        <f>AG45+AI45+AK45+AM45+AO45</f>
        <v>0</v>
      </c>
      <c r="AE45" s="335"/>
      <c r="AF45" s="339"/>
      <c r="AG45" s="335"/>
      <c r="AH45" s="339"/>
      <c r="AI45" s="335"/>
      <c r="AJ45" s="339"/>
      <c r="AK45" s="335"/>
      <c r="AL45" s="339"/>
      <c r="AM45" s="335"/>
      <c r="AN45" s="339"/>
      <c r="AO45" s="335"/>
      <c r="AP45" s="97"/>
      <c r="AQ45" s="98"/>
    </row>
    <row r="46" spans="1:43" ht="12" customHeight="1">
      <c r="A46" s="116" t="s">
        <v>651</v>
      </c>
      <c r="B46" s="117" t="s">
        <v>651</v>
      </c>
      <c r="C46" s="1350" t="s">
        <v>651</v>
      </c>
      <c r="D46" s="1351"/>
      <c r="E46" s="169" t="s">
        <v>651</v>
      </c>
      <c r="F46" s="170">
        <v>12</v>
      </c>
      <c r="G46" s="171"/>
      <c r="H46" s="329">
        <f t="shared" ref="H46:X46" si="30">SUM(H47:H48)</f>
        <v>63</v>
      </c>
      <c r="I46" s="330">
        <f t="shared" si="30"/>
        <v>15</v>
      </c>
      <c r="J46" s="331">
        <f t="shared" si="30"/>
        <v>5</v>
      </c>
      <c r="K46" s="332">
        <f t="shared" si="30"/>
        <v>84</v>
      </c>
      <c r="L46" s="333">
        <f t="shared" si="30"/>
        <v>14</v>
      </c>
      <c r="M46" s="334">
        <f t="shared" si="30"/>
        <v>1</v>
      </c>
      <c r="N46" s="335">
        <f t="shared" si="30"/>
        <v>12</v>
      </c>
      <c r="O46" s="334">
        <f t="shared" si="30"/>
        <v>1</v>
      </c>
      <c r="P46" s="335">
        <f t="shared" si="30"/>
        <v>12</v>
      </c>
      <c r="Q46" s="334">
        <f t="shared" si="30"/>
        <v>1</v>
      </c>
      <c r="R46" s="335">
        <f t="shared" si="30"/>
        <v>24</v>
      </c>
      <c r="S46" s="334">
        <f t="shared" si="30"/>
        <v>1</v>
      </c>
      <c r="T46" s="335">
        <f t="shared" si="30"/>
        <v>19</v>
      </c>
      <c r="U46" s="334">
        <f t="shared" si="30"/>
        <v>1</v>
      </c>
      <c r="V46" s="335">
        <f t="shared" si="30"/>
        <v>17</v>
      </c>
      <c r="W46" s="336">
        <f t="shared" si="30"/>
        <v>0</v>
      </c>
      <c r="X46" s="333">
        <f t="shared" si="30"/>
        <v>0</v>
      </c>
      <c r="Y46" s="170"/>
      <c r="Z46" s="171"/>
      <c r="AA46" s="336">
        <f t="shared" ref="AA46:AO46" si="31">SUM(AA47:AA48)</f>
        <v>50</v>
      </c>
      <c r="AB46" s="333">
        <f t="shared" si="31"/>
        <v>3</v>
      </c>
      <c r="AC46" s="337">
        <f t="shared" si="31"/>
        <v>5</v>
      </c>
      <c r="AD46" s="338">
        <f t="shared" si="31"/>
        <v>71</v>
      </c>
      <c r="AE46" s="335">
        <f t="shared" si="31"/>
        <v>9</v>
      </c>
      <c r="AF46" s="339">
        <f t="shared" si="31"/>
        <v>1</v>
      </c>
      <c r="AG46" s="335">
        <f t="shared" si="31"/>
        <v>4</v>
      </c>
      <c r="AH46" s="339">
        <f t="shared" si="31"/>
        <v>1</v>
      </c>
      <c r="AI46" s="335">
        <f t="shared" si="31"/>
        <v>12</v>
      </c>
      <c r="AJ46" s="339">
        <f t="shared" si="31"/>
        <v>1</v>
      </c>
      <c r="AK46" s="335">
        <f t="shared" si="31"/>
        <v>12</v>
      </c>
      <c r="AL46" s="339">
        <f t="shared" si="31"/>
        <v>1</v>
      </c>
      <c r="AM46" s="335">
        <f t="shared" si="31"/>
        <v>24</v>
      </c>
      <c r="AN46" s="339">
        <f t="shared" si="31"/>
        <v>1</v>
      </c>
      <c r="AO46" s="335">
        <f t="shared" si="31"/>
        <v>19</v>
      </c>
      <c r="AP46" s="130"/>
      <c r="AQ46" s="131">
        <f>COUNTIF(AD47:AD48,"&gt;0")</f>
        <v>1</v>
      </c>
    </row>
    <row r="47" spans="1:43" ht="12" customHeight="1">
      <c r="A47" s="132"/>
      <c r="B47" s="133"/>
      <c r="C47" s="134">
        <f>IF(D47&lt;&gt;"",MAX(C46)+1,"")</f>
        <v>1</v>
      </c>
      <c r="D47" s="135" t="str">
        <f>IF(B46&lt;&gt;"","Điểm chính","")</f>
        <v>Điểm chính</v>
      </c>
      <c r="E47" s="169"/>
      <c r="F47" s="170">
        <v>12</v>
      </c>
      <c r="G47" s="171">
        <v>1</v>
      </c>
      <c r="H47" s="329">
        <f>SUM(H48:H49)</f>
        <v>63</v>
      </c>
      <c r="I47" s="330">
        <f>SUM(I48:I49)</f>
        <v>15</v>
      </c>
      <c r="J47" s="331">
        <v>5</v>
      </c>
      <c r="K47" s="332">
        <v>84</v>
      </c>
      <c r="L47" s="333">
        <v>14</v>
      </c>
      <c r="M47" s="334">
        <v>1</v>
      </c>
      <c r="N47" s="335">
        <v>12</v>
      </c>
      <c r="O47" s="334">
        <v>1</v>
      </c>
      <c r="P47" s="335">
        <v>12</v>
      </c>
      <c r="Q47" s="334">
        <v>1</v>
      </c>
      <c r="R47" s="335">
        <v>24</v>
      </c>
      <c r="S47" s="334">
        <v>1</v>
      </c>
      <c r="T47" s="335">
        <v>19</v>
      </c>
      <c r="U47" s="334">
        <v>1</v>
      </c>
      <c r="V47" s="335">
        <v>17</v>
      </c>
      <c r="W47" s="336">
        <f>SUM(W48:W49)</f>
        <v>0</v>
      </c>
      <c r="X47" s="333">
        <f>SUM(X48:X49)</f>
        <v>0</v>
      </c>
      <c r="Y47" s="170"/>
      <c r="Z47" s="171"/>
      <c r="AA47" s="336">
        <f>SUM(AA48:AA49)</f>
        <v>50</v>
      </c>
      <c r="AB47" s="333">
        <f>SUM(AB48:AB49)</f>
        <v>3</v>
      </c>
      <c r="AC47" s="337">
        <v>5</v>
      </c>
      <c r="AD47" s="338">
        <v>71</v>
      </c>
      <c r="AE47" s="335">
        <v>9</v>
      </c>
      <c r="AF47" s="339">
        <v>1</v>
      </c>
      <c r="AG47" s="335">
        <v>4</v>
      </c>
      <c r="AH47" s="339">
        <v>1</v>
      </c>
      <c r="AI47" s="335">
        <v>12</v>
      </c>
      <c r="AJ47" s="339">
        <v>1</v>
      </c>
      <c r="AK47" s="335">
        <v>12</v>
      </c>
      <c r="AL47" s="339">
        <v>1</v>
      </c>
      <c r="AM47" s="335">
        <v>24</v>
      </c>
      <c r="AN47" s="339">
        <v>1</v>
      </c>
      <c r="AO47" s="335">
        <v>19</v>
      </c>
      <c r="AP47" s="97"/>
      <c r="AQ47" s="98"/>
    </row>
    <row r="48" spans="1:43" ht="12" customHeight="1">
      <c r="A48" s="149"/>
      <c r="B48" s="133"/>
      <c r="C48" s="150" t="str">
        <f>IF(D48&lt;&gt;"",MAX(C46:C47)+1,"")</f>
        <v/>
      </c>
      <c r="D48" s="151"/>
      <c r="E48" s="169"/>
      <c r="F48" s="170"/>
      <c r="G48" s="171"/>
      <c r="H48" s="329"/>
      <c r="I48" s="330"/>
      <c r="J48" s="331">
        <f>M48+O48+Q48+S48+U48</f>
        <v>0</v>
      </c>
      <c r="K48" s="332">
        <f>N48+P48+R48+T48+V48</f>
        <v>0</v>
      </c>
      <c r="L48" s="333"/>
      <c r="M48" s="334"/>
      <c r="N48" s="335"/>
      <c r="O48" s="334"/>
      <c r="P48" s="335"/>
      <c r="Q48" s="334"/>
      <c r="R48" s="335"/>
      <c r="S48" s="334"/>
      <c r="T48" s="335"/>
      <c r="U48" s="334"/>
      <c r="V48" s="335"/>
      <c r="W48" s="336"/>
      <c r="X48" s="333"/>
      <c r="Y48" s="170"/>
      <c r="Z48" s="171"/>
      <c r="AA48" s="336"/>
      <c r="AB48" s="333"/>
      <c r="AC48" s="337">
        <f>AF48+AH48+AJ48+AL48+AN48</f>
        <v>0</v>
      </c>
      <c r="AD48" s="338">
        <f>AG48+AI48+AK48+AM48+AO48</f>
        <v>0</v>
      </c>
      <c r="AE48" s="335"/>
      <c r="AF48" s="339"/>
      <c r="AG48" s="335"/>
      <c r="AH48" s="339"/>
      <c r="AI48" s="335"/>
      <c r="AJ48" s="339"/>
      <c r="AK48" s="335"/>
      <c r="AL48" s="339"/>
      <c r="AM48" s="335"/>
      <c r="AN48" s="339"/>
      <c r="AO48" s="335"/>
      <c r="AP48" s="97"/>
      <c r="AQ48" s="98"/>
    </row>
    <row r="49" spans="1:43" ht="12" customHeight="1">
      <c r="A49" s="116" t="s">
        <v>651</v>
      </c>
      <c r="B49" s="117" t="s">
        <v>651</v>
      </c>
      <c r="C49" s="1350" t="s">
        <v>651</v>
      </c>
      <c r="D49" s="1351"/>
      <c r="E49" s="169" t="s">
        <v>651</v>
      </c>
      <c r="F49" s="170">
        <v>63</v>
      </c>
      <c r="G49" s="171">
        <v>4</v>
      </c>
      <c r="H49" s="329">
        <f t="shared" ref="H49:X49" si="32">SUM(H50:H54)</f>
        <v>63</v>
      </c>
      <c r="I49" s="330">
        <f t="shared" si="32"/>
        <v>15</v>
      </c>
      <c r="J49" s="331">
        <f t="shared" si="32"/>
        <v>22</v>
      </c>
      <c r="K49" s="332">
        <f t="shared" si="32"/>
        <v>313</v>
      </c>
      <c r="L49" s="333">
        <f t="shared" si="32"/>
        <v>0</v>
      </c>
      <c r="M49" s="334">
        <f t="shared" si="32"/>
        <v>5</v>
      </c>
      <c r="N49" s="335">
        <f t="shared" si="32"/>
        <v>63</v>
      </c>
      <c r="O49" s="334">
        <f t="shared" si="32"/>
        <v>4</v>
      </c>
      <c r="P49" s="335">
        <f t="shared" si="32"/>
        <v>49</v>
      </c>
      <c r="Q49" s="334">
        <f t="shared" si="32"/>
        <v>4</v>
      </c>
      <c r="R49" s="335">
        <f t="shared" si="32"/>
        <v>72</v>
      </c>
      <c r="S49" s="334">
        <f t="shared" si="32"/>
        <v>5</v>
      </c>
      <c r="T49" s="335">
        <f t="shared" si="32"/>
        <v>61</v>
      </c>
      <c r="U49" s="334">
        <f t="shared" si="32"/>
        <v>4</v>
      </c>
      <c r="V49" s="335">
        <f t="shared" si="32"/>
        <v>68</v>
      </c>
      <c r="W49" s="336">
        <f t="shared" si="32"/>
        <v>0</v>
      </c>
      <c r="X49" s="333">
        <f t="shared" si="32"/>
        <v>0</v>
      </c>
      <c r="Y49" s="170"/>
      <c r="Z49" s="171"/>
      <c r="AA49" s="336">
        <f t="shared" ref="AA49:AO49" si="33">SUM(AA50:AA54)</f>
        <v>50</v>
      </c>
      <c r="AB49" s="333">
        <f t="shared" si="33"/>
        <v>3</v>
      </c>
      <c r="AC49" s="337">
        <f t="shared" si="33"/>
        <v>22</v>
      </c>
      <c r="AD49" s="338">
        <f t="shared" si="33"/>
        <v>295</v>
      </c>
      <c r="AE49" s="335">
        <f t="shared" si="33"/>
        <v>0</v>
      </c>
      <c r="AF49" s="339">
        <f t="shared" si="33"/>
        <v>4</v>
      </c>
      <c r="AG49" s="335">
        <f t="shared" si="33"/>
        <v>50</v>
      </c>
      <c r="AH49" s="339">
        <f t="shared" si="33"/>
        <v>5</v>
      </c>
      <c r="AI49" s="335">
        <f t="shared" si="33"/>
        <v>63</v>
      </c>
      <c r="AJ49" s="339">
        <f t="shared" si="33"/>
        <v>4</v>
      </c>
      <c r="AK49" s="335">
        <f t="shared" si="33"/>
        <v>49</v>
      </c>
      <c r="AL49" s="339">
        <f t="shared" si="33"/>
        <v>4</v>
      </c>
      <c r="AM49" s="335">
        <f t="shared" si="33"/>
        <v>72</v>
      </c>
      <c r="AN49" s="339">
        <f t="shared" si="33"/>
        <v>5</v>
      </c>
      <c r="AO49" s="335">
        <f t="shared" si="33"/>
        <v>61</v>
      </c>
      <c r="AP49" s="130"/>
      <c r="AQ49" s="131">
        <f>COUNTIF(AD50:AD54,"&gt;0")</f>
        <v>4</v>
      </c>
    </row>
    <row r="50" spans="1:43" ht="12" customHeight="1">
      <c r="A50" s="132"/>
      <c r="B50" s="133"/>
      <c r="C50" s="134">
        <f>IF(D50&lt;&gt;"",MAX(C49)+1,"")</f>
        <v>1</v>
      </c>
      <c r="D50" s="135" t="str">
        <f>IF(B49&lt;&gt;"","Điểm chính","")</f>
        <v>Điểm chính</v>
      </c>
      <c r="E50" s="169"/>
      <c r="F50" s="170"/>
      <c r="G50" s="171"/>
      <c r="H50" s="329">
        <v>47</v>
      </c>
      <c r="I50" s="330">
        <v>10</v>
      </c>
      <c r="J50" s="331">
        <f t="shared" ref="J50:K54" si="34">M50+O50+Q50+S50+U50</f>
        <v>10</v>
      </c>
      <c r="K50" s="332">
        <f t="shared" si="34"/>
        <v>255</v>
      </c>
      <c r="L50" s="333"/>
      <c r="M50" s="334">
        <v>2</v>
      </c>
      <c r="N50" s="335">
        <v>47</v>
      </c>
      <c r="O50" s="334">
        <v>2</v>
      </c>
      <c r="P50" s="335">
        <v>40</v>
      </c>
      <c r="Q50" s="334">
        <v>2</v>
      </c>
      <c r="R50" s="335">
        <v>61</v>
      </c>
      <c r="S50" s="334">
        <v>2</v>
      </c>
      <c r="T50" s="335">
        <v>50</v>
      </c>
      <c r="U50" s="334">
        <v>2</v>
      </c>
      <c r="V50" s="335">
        <v>57</v>
      </c>
      <c r="W50" s="336"/>
      <c r="X50" s="333"/>
      <c r="Y50" s="170"/>
      <c r="Z50" s="171"/>
      <c r="AA50" s="336">
        <v>40</v>
      </c>
      <c r="AB50" s="333">
        <v>3</v>
      </c>
      <c r="AC50" s="337">
        <f t="shared" ref="AC50:AD54" si="35">AF50+AH50+AJ50+AL50+AN50</f>
        <v>10</v>
      </c>
      <c r="AD50" s="338">
        <f t="shared" si="35"/>
        <v>238</v>
      </c>
      <c r="AE50" s="335"/>
      <c r="AF50" s="339">
        <v>2</v>
      </c>
      <c r="AG50" s="335">
        <v>40</v>
      </c>
      <c r="AH50" s="339">
        <v>2</v>
      </c>
      <c r="AI50" s="335">
        <v>47</v>
      </c>
      <c r="AJ50" s="339">
        <v>2</v>
      </c>
      <c r="AK50" s="335">
        <v>40</v>
      </c>
      <c r="AL50" s="339">
        <v>2</v>
      </c>
      <c r="AM50" s="335">
        <v>61</v>
      </c>
      <c r="AN50" s="339">
        <v>2</v>
      </c>
      <c r="AO50" s="335">
        <v>50</v>
      </c>
      <c r="AP50" s="97"/>
      <c r="AQ50" s="98"/>
    </row>
    <row r="51" spans="1:43" ht="12" customHeight="1">
      <c r="A51" s="149"/>
      <c r="B51" s="133"/>
      <c r="C51" s="150">
        <f>IF(D51&lt;&gt;"",MAX(C49:C50)+1,"")</f>
        <v>2</v>
      </c>
      <c r="D51" s="135" t="s">
        <v>948</v>
      </c>
      <c r="E51" s="169"/>
      <c r="F51" s="170"/>
      <c r="G51" s="171"/>
      <c r="H51" s="329">
        <v>7</v>
      </c>
      <c r="I51" s="330">
        <v>2</v>
      </c>
      <c r="J51" s="331">
        <f t="shared" si="34"/>
        <v>5</v>
      </c>
      <c r="K51" s="332">
        <f t="shared" si="34"/>
        <v>23</v>
      </c>
      <c r="L51" s="333"/>
      <c r="M51" s="334">
        <v>1</v>
      </c>
      <c r="N51" s="335">
        <v>7</v>
      </c>
      <c r="O51" s="334">
        <v>1</v>
      </c>
      <c r="P51" s="335">
        <v>3</v>
      </c>
      <c r="Q51" s="334">
        <v>1</v>
      </c>
      <c r="R51" s="335">
        <v>5</v>
      </c>
      <c r="S51" s="334">
        <v>1</v>
      </c>
      <c r="T51" s="335">
        <v>3</v>
      </c>
      <c r="U51" s="334">
        <v>1</v>
      </c>
      <c r="V51" s="335">
        <v>5</v>
      </c>
      <c r="W51" s="336"/>
      <c r="X51" s="333"/>
      <c r="Y51" s="170"/>
      <c r="Z51" s="171"/>
      <c r="AA51" s="336">
        <v>5</v>
      </c>
      <c r="AB51" s="333"/>
      <c r="AC51" s="337">
        <f t="shared" si="35"/>
        <v>5</v>
      </c>
      <c r="AD51" s="338">
        <f t="shared" si="35"/>
        <v>23</v>
      </c>
      <c r="AE51" s="335"/>
      <c r="AF51" s="339">
        <v>1</v>
      </c>
      <c r="AG51" s="335">
        <v>5</v>
      </c>
      <c r="AH51" s="339">
        <v>1</v>
      </c>
      <c r="AI51" s="335">
        <v>7</v>
      </c>
      <c r="AJ51" s="339">
        <v>1</v>
      </c>
      <c r="AK51" s="335">
        <v>3</v>
      </c>
      <c r="AL51" s="339">
        <v>1</v>
      </c>
      <c r="AM51" s="335">
        <v>5</v>
      </c>
      <c r="AN51" s="339">
        <v>1</v>
      </c>
      <c r="AO51" s="335">
        <v>3</v>
      </c>
      <c r="AP51" s="97"/>
      <c r="AQ51" s="98"/>
    </row>
    <row r="52" spans="1:43" ht="12" customHeight="1">
      <c r="A52" s="149"/>
      <c r="B52" s="133"/>
      <c r="C52" s="150">
        <f>IF(D52&lt;&gt;"",MAX(C49:C51)+1,"")</f>
        <v>3</v>
      </c>
      <c r="D52" s="135" t="s">
        <v>949</v>
      </c>
      <c r="E52" s="169"/>
      <c r="F52" s="170"/>
      <c r="G52" s="171"/>
      <c r="H52" s="329">
        <v>3</v>
      </c>
      <c r="I52" s="330">
        <v>1</v>
      </c>
      <c r="J52" s="331">
        <f t="shared" si="34"/>
        <v>2</v>
      </c>
      <c r="K52" s="332">
        <f t="shared" si="34"/>
        <v>8</v>
      </c>
      <c r="L52" s="333"/>
      <c r="M52" s="334">
        <v>1</v>
      </c>
      <c r="N52" s="335">
        <v>3</v>
      </c>
      <c r="O52" s="334"/>
      <c r="P52" s="335"/>
      <c r="Q52" s="334"/>
      <c r="R52" s="335"/>
      <c r="S52" s="334">
        <v>1</v>
      </c>
      <c r="T52" s="335">
        <v>5</v>
      </c>
      <c r="U52" s="334"/>
      <c r="V52" s="335"/>
      <c r="W52" s="336"/>
      <c r="X52" s="333"/>
      <c r="Y52" s="170"/>
      <c r="Z52" s="171"/>
      <c r="AA52" s="336"/>
      <c r="AB52" s="333"/>
      <c r="AC52" s="337">
        <f t="shared" si="35"/>
        <v>2</v>
      </c>
      <c r="AD52" s="338">
        <f t="shared" si="35"/>
        <v>8</v>
      </c>
      <c r="AE52" s="335"/>
      <c r="AF52" s="339"/>
      <c r="AG52" s="335"/>
      <c r="AH52" s="339">
        <v>1</v>
      </c>
      <c r="AI52" s="335">
        <v>3</v>
      </c>
      <c r="AJ52" s="339"/>
      <c r="AK52" s="335"/>
      <c r="AL52" s="339"/>
      <c r="AM52" s="335"/>
      <c r="AN52" s="339">
        <v>1</v>
      </c>
      <c r="AO52" s="335">
        <v>5</v>
      </c>
      <c r="AP52" s="97"/>
      <c r="AQ52" s="98"/>
    </row>
    <row r="53" spans="1:43" ht="12" customHeight="1">
      <c r="A53" s="149"/>
      <c r="B53" s="133"/>
      <c r="C53" s="150">
        <f>IF(D53&lt;&gt;"",MAX(C49:C52)+1,"")</f>
        <v>4</v>
      </c>
      <c r="D53" s="151" t="s">
        <v>950</v>
      </c>
      <c r="E53" s="169"/>
      <c r="F53" s="170"/>
      <c r="G53" s="171"/>
      <c r="H53" s="329">
        <v>6</v>
      </c>
      <c r="I53" s="330">
        <v>2</v>
      </c>
      <c r="J53" s="331">
        <f t="shared" si="34"/>
        <v>5</v>
      </c>
      <c r="K53" s="332">
        <f t="shared" si="34"/>
        <v>27</v>
      </c>
      <c r="L53" s="333"/>
      <c r="M53" s="334">
        <v>1</v>
      </c>
      <c r="N53" s="335">
        <v>6</v>
      </c>
      <c r="O53" s="334">
        <v>1</v>
      </c>
      <c r="P53" s="335">
        <v>6</v>
      </c>
      <c r="Q53" s="334">
        <v>1</v>
      </c>
      <c r="R53" s="335">
        <v>6</v>
      </c>
      <c r="S53" s="334">
        <v>1</v>
      </c>
      <c r="T53" s="335">
        <v>3</v>
      </c>
      <c r="U53" s="334">
        <v>1</v>
      </c>
      <c r="V53" s="335">
        <v>6</v>
      </c>
      <c r="W53" s="336"/>
      <c r="X53" s="333"/>
      <c r="Y53" s="170"/>
      <c r="Z53" s="171"/>
      <c r="AA53" s="336">
        <v>5</v>
      </c>
      <c r="AB53" s="333"/>
      <c r="AC53" s="337">
        <f t="shared" si="35"/>
        <v>5</v>
      </c>
      <c r="AD53" s="338">
        <f t="shared" si="35"/>
        <v>26</v>
      </c>
      <c r="AE53" s="335"/>
      <c r="AF53" s="339">
        <v>1</v>
      </c>
      <c r="AG53" s="335">
        <v>5</v>
      </c>
      <c r="AH53" s="339">
        <v>1</v>
      </c>
      <c r="AI53" s="335">
        <v>6</v>
      </c>
      <c r="AJ53" s="339">
        <v>1</v>
      </c>
      <c r="AK53" s="335">
        <v>6</v>
      </c>
      <c r="AL53" s="339">
        <v>1</v>
      </c>
      <c r="AM53" s="335">
        <v>6</v>
      </c>
      <c r="AN53" s="339">
        <v>1</v>
      </c>
      <c r="AO53" s="335">
        <v>3</v>
      </c>
      <c r="AP53" s="97"/>
      <c r="AQ53" s="98"/>
    </row>
    <row r="54" spans="1:43" ht="12" customHeight="1">
      <c r="A54" s="149"/>
      <c r="B54" s="133"/>
      <c r="C54" s="150" t="str">
        <f>IF(D54&lt;&gt;"",MAX(C49:C53)+1,"")</f>
        <v/>
      </c>
      <c r="D54" s="151"/>
      <c r="E54" s="169"/>
      <c r="F54" s="170"/>
      <c r="G54" s="171"/>
      <c r="H54" s="329"/>
      <c r="I54" s="330"/>
      <c r="J54" s="331">
        <f t="shared" si="34"/>
        <v>0</v>
      </c>
      <c r="K54" s="332">
        <f t="shared" si="34"/>
        <v>0</v>
      </c>
      <c r="L54" s="333"/>
      <c r="M54" s="334"/>
      <c r="N54" s="335"/>
      <c r="O54" s="334"/>
      <c r="P54" s="335"/>
      <c r="Q54" s="334"/>
      <c r="R54" s="335"/>
      <c r="S54" s="334"/>
      <c r="T54" s="335"/>
      <c r="U54" s="334"/>
      <c r="V54" s="335"/>
      <c r="W54" s="336"/>
      <c r="X54" s="333"/>
      <c r="Y54" s="170"/>
      <c r="Z54" s="171"/>
      <c r="AA54" s="336"/>
      <c r="AB54" s="333"/>
      <c r="AC54" s="337">
        <f t="shared" si="35"/>
        <v>0</v>
      </c>
      <c r="AD54" s="338">
        <f t="shared" si="35"/>
        <v>0</v>
      </c>
      <c r="AE54" s="335"/>
      <c r="AF54" s="339"/>
      <c r="AG54" s="335"/>
      <c r="AH54" s="339"/>
      <c r="AI54" s="335"/>
      <c r="AJ54" s="339"/>
      <c r="AK54" s="335"/>
      <c r="AL54" s="339"/>
      <c r="AM54" s="335"/>
      <c r="AN54" s="339"/>
      <c r="AO54" s="335"/>
      <c r="AP54" s="97"/>
      <c r="AQ54" s="98"/>
    </row>
    <row r="55" spans="1:43" ht="12" customHeight="1">
      <c r="A55" s="116" t="s">
        <v>651</v>
      </c>
      <c r="B55" s="117" t="s">
        <v>651</v>
      </c>
      <c r="C55" s="1350" t="s">
        <v>651</v>
      </c>
      <c r="D55" s="1351"/>
      <c r="E55" s="169" t="s">
        <v>651</v>
      </c>
      <c r="F55" s="170">
        <v>33</v>
      </c>
      <c r="G55" s="171"/>
      <c r="H55" s="329">
        <f t="shared" ref="H55:X55" si="36">SUM(H56:H58)</f>
        <v>33</v>
      </c>
      <c r="I55" s="330">
        <f t="shared" si="36"/>
        <v>3</v>
      </c>
      <c r="J55" s="331">
        <f t="shared" si="36"/>
        <v>6</v>
      </c>
      <c r="K55" s="332">
        <f t="shared" si="36"/>
        <v>155</v>
      </c>
      <c r="L55" s="333">
        <f t="shared" si="36"/>
        <v>3</v>
      </c>
      <c r="M55" s="334">
        <f t="shared" si="36"/>
        <v>2</v>
      </c>
      <c r="N55" s="335">
        <f t="shared" si="36"/>
        <v>33</v>
      </c>
      <c r="O55" s="334">
        <f t="shared" si="36"/>
        <v>1</v>
      </c>
      <c r="P55" s="335">
        <f t="shared" si="36"/>
        <v>22</v>
      </c>
      <c r="Q55" s="334">
        <f t="shared" si="36"/>
        <v>1</v>
      </c>
      <c r="R55" s="335">
        <f t="shared" si="36"/>
        <v>39</v>
      </c>
      <c r="S55" s="334">
        <f t="shared" si="36"/>
        <v>1</v>
      </c>
      <c r="T55" s="335">
        <f t="shared" si="36"/>
        <v>26</v>
      </c>
      <c r="U55" s="334">
        <f t="shared" si="36"/>
        <v>1</v>
      </c>
      <c r="V55" s="335">
        <f t="shared" si="36"/>
        <v>35</v>
      </c>
      <c r="W55" s="336">
        <f t="shared" si="36"/>
        <v>0</v>
      </c>
      <c r="X55" s="333">
        <f t="shared" si="36"/>
        <v>0</v>
      </c>
      <c r="Y55" s="170"/>
      <c r="Z55" s="171"/>
      <c r="AA55" s="336">
        <f t="shared" ref="AA55:AO55" si="37">SUM(AA56:AA58)</f>
        <v>27</v>
      </c>
      <c r="AB55" s="333">
        <f t="shared" si="37"/>
        <v>3</v>
      </c>
      <c r="AC55" s="337">
        <f t="shared" si="37"/>
        <v>7</v>
      </c>
      <c r="AD55" s="338">
        <f t="shared" si="37"/>
        <v>147</v>
      </c>
      <c r="AE55" s="335">
        <f t="shared" si="37"/>
        <v>5</v>
      </c>
      <c r="AF55" s="339">
        <f t="shared" si="37"/>
        <v>2</v>
      </c>
      <c r="AG55" s="335">
        <f t="shared" si="37"/>
        <v>27</v>
      </c>
      <c r="AH55" s="339">
        <f t="shared" si="37"/>
        <v>1</v>
      </c>
      <c r="AI55" s="335">
        <f t="shared" si="37"/>
        <v>33</v>
      </c>
      <c r="AJ55" s="339">
        <f t="shared" si="37"/>
        <v>1</v>
      </c>
      <c r="AK55" s="335">
        <f t="shared" si="37"/>
        <v>22</v>
      </c>
      <c r="AL55" s="339">
        <f t="shared" si="37"/>
        <v>2</v>
      </c>
      <c r="AM55" s="335">
        <f t="shared" si="37"/>
        <v>39</v>
      </c>
      <c r="AN55" s="339">
        <f t="shared" si="37"/>
        <v>1</v>
      </c>
      <c r="AO55" s="335">
        <f t="shared" si="37"/>
        <v>26</v>
      </c>
      <c r="AP55" s="130"/>
      <c r="AQ55" s="131">
        <f>COUNTIF(AD56:AD58,"&gt;0")</f>
        <v>2</v>
      </c>
    </row>
    <row r="56" spans="1:43" ht="12" customHeight="1">
      <c r="A56" s="132"/>
      <c r="B56" s="133"/>
      <c r="C56" s="134">
        <f>IF(D56&lt;&gt;"",MAX(C55)+1,"")</f>
        <v>1</v>
      </c>
      <c r="D56" s="135" t="str">
        <f>IF(B55&lt;&gt;"","Điểm chính","")</f>
        <v>Điểm chính</v>
      </c>
      <c r="E56" s="169"/>
      <c r="F56" s="170"/>
      <c r="G56" s="171"/>
      <c r="H56" s="1104">
        <v>29</v>
      </c>
      <c r="I56" s="1105">
        <v>3</v>
      </c>
      <c r="J56" s="331">
        <f t="shared" ref="J56:K58" si="38">M56+O56+Q56+S56+U56</f>
        <v>5</v>
      </c>
      <c r="K56" s="332">
        <f t="shared" si="38"/>
        <v>151</v>
      </c>
      <c r="L56" s="333">
        <v>3</v>
      </c>
      <c r="M56" s="334">
        <v>1</v>
      </c>
      <c r="N56" s="335">
        <v>29</v>
      </c>
      <c r="O56" s="334">
        <v>1</v>
      </c>
      <c r="P56" s="335">
        <v>22</v>
      </c>
      <c r="Q56" s="334">
        <v>1</v>
      </c>
      <c r="R56" s="335">
        <v>39</v>
      </c>
      <c r="S56" s="334">
        <v>1</v>
      </c>
      <c r="T56" s="335">
        <v>26</v>
      </c>
      <c r="U56" s="334">
        <v>1</v>
      </c>
      <c r="V56" s="335">
        <v>35</v>
      </c>
      <c r="W56" s="336"/>
      <c r="X56" s="333"/>
      <c r="Y56" s="170"/>
      <c r="Z56" s="171"/>
      <c r="AA56" s="336">
        <v>23</v>
      </c>
      <c r="AB56" s="333">
        <v>3</v>
      </c>
      <c r="AC56" s="337">
        <f t="shared" ref="AC56:AD58" si="39">AF56+AH56+AJ56+AL56+AN56</f>
        <v>6</v>
      </c>
      <c r="AD56" s="338">
        <f t="shared" si="39"/>
        <v>143</v>
      </c>
      <c r="AE56" s="335">
        <v>5</v>
      </c>
      <c r="AF56" s="339">
        <v>1</v>
      </c>
      <c r="AG56" s="335">
        <v>23</v>
      </c>
      <c r="AH56" s="339">
        <v>1</v>
      </c>
      <c r="AI56" s="335">
        <v>33</v>
      </c>
      <c r="AJ56" s="339">
        <v>1</v>
      </c>
      <c r="AK56" s="335">
        <v>22</v>
      </c>
      <c r="AL56" s="339">
        <v>2</v>
      </c>
      <c r="AM56" s="335">
        <v>39</v>
      </c>
      <c r="AN56" s="339">
        <v>1</v>
      </c>
      <c r="AO56" s="335">
        <v>26</v>
      </c>
      <c r="AP56" s="97"/>
      <c r="AQ56" s="98"/>
    </row>
    <row r="57" spans="1:43" ht="12" customHeight="1">
      <c r="A57" s="149"/>
      <c r="B57" s="133"/>
      <c r="C57" s="150">
        <f>IF(D57&lt;&gt;"",MAX(C55:C56)+1,"")</f>
        <v>2</v>
      </c>
      <c r="D57" s="151" t="s">
        <v>951</v>
      </c>
      <c r="E57" s="169"/>
      <c r="F57" s="170"/>
      <c r="G57" s="171"/>
      <c r="H57" s="1104">
        <v>4</v>
      </c>
      <c r="I57" s="1105">
        <v>0</v>
      </c>
      <c r="J57" s="331">
        <f t="shared" si="38"/>
        <v>1</v>
      </c>
      <c r="K57" s="332">
        <f t="shared" si="38"/>
        <v>4</v>
      </c>
      <c r="L57" s="333">
        <v>0</v>
      </c>
      <c r="M57" s="334">
        <v>1</v>
      </c>
      <c r="N57" s="335">
        <v>4</v>
      </c>
      <c r="O57" s="334">
        <v>0</v>
      </c>
      <c r="P57" s="335">
        <v>0</v>
      </c>
      <c r="Q57" s="334">
        <v>0</v>
      </c>
      <c r="R57" s="335">
        <v>0</v>
      </c>
      <c r="S57" s="334">
        <v>0</v>
      </c>
      <c r="T57" s="335">
        <v>0</v>
      </c>
      <c r="U57" s="334">
        <v>0</v>
      </c>
      <c r="V57" s="335">
        <v>0</v>
      </c>
      <c r="W57" s="336"/>
      <c r="X57" s="333"/>
      <c r="Y57" s="170"/>
      <c r="Z57" s="171"/>
      <c r="AA57" s="336">
        <v>4</v>
      </c>
      <c r="AB57" s="333">
        <v>0</v>
      </c>
      <c r="AC57" s="337">
        <f t="shared" si="39"/>
        <v>1</v>
      </c>
      <c r="AD57" s="338">
        <f t="shared" si="39"/>
        <v>4</v>
      </c>
      <c r="AE57" s="335">
        <v>0</v>
      </c>
      <c r="AF57" s="339">
        <v>1</v>
      </c>
      <c r="AG57" s="335">
        <v>4</v>
      </c>
      <c r="AH57" s="339"/>
      <c r="AI57" s="335"/>
      <c r="AJ57" s="339">
        <v>0</v>
      </c>
      <c r="AK57" s="335">
        <v>0</v>
      </c>
      <c r="AL57" s="339">
        <v>0</v>
      </c>
      <c r="AM57" s="335">
        <v>0</v>
      </c>
      <c r="AN57" s="339">
        <v>0</v>
      </c>
      <c r="AO57" s="335">
        <v>0</v>
      </c>
      <c r="AP57" s="97"/>
      <c r="AQ57" s="98"/>
    </row>
    <row r="58" spans="1:43" ht="12" customHeight="1">
      <c r="A58" s="165"/>
      <c r="B58" s="166"/>
      <c r="C58" s="167" t="str">
        <f>IF(D58&lt;&gt;"",MAX(C55:C57)+1,"")</f>
        <v/>
      </c>
      <c r="D58" s="168"/>
      <c r="E58" s="169"/>
      <c r="F58" s="170"/>
      <c r="G58" s="171"/>
      <c r="H58" s="329"/>
      <c r="I58" s="330"/>
      <c r="J58" s="331">
        <f t="shared" si="38"/>
        <v>0</v>
      </c>
      <c r="K58" s="332">
        <f t="shared" si="38"/>
        <v>0</v>
      </c>
      <c r="L58" s="333"/>
      <c r="M58" s="334"/>
      <c r="N58" s="335"/>
      <c r="O58" s="334"/>
      <c r="P58" s="335"/>
      <c r="Q58" s="334"/>
      <c r="R58" s="335"/>
      <c r="S58" s="334"/>
      <c r="T58" s="335"/>
      <c r="U58" s="334"/>
      <c r="V58" s="335"/>
      <c r="W58" s="336"/>
      <c r="X58" s="333"/>
      <c r="Y58" s="170"/>
      <c r="Z58" s="171"/>
      <c r="AA58" s="336"/>
      <c r="AB58" s="333"/>
      <c r="AC58" s="337">
        <f t="shared" si="39"/>
        <v>0</v>
      </c>
      <c r="AD58" s="338">
        <f t="shared" si="39"/>
        <v>0</v>
      </c>
      <c r="AE58" s="335"/>
      <c r="AF58" s="339"/>
      <c r="AG58" s="335"/>
      <c r="AH58" s="339"/>
      <c r="AI58" s="335"/>
      <c r="AJ58" s="339"/>
      <c r="AK58" s="335"/>
      <c r="AL58" s="339"/>
      <c r="AM58" s="335"/>
      <c r="AN58" s="339"/>
      <c r="AO58" s="335"/>
      <c r="AP58" s="97"/>
      <c r="AQ58" s="98"/>
    </row>
    <row r="59" spans="1:43" ht="12" customHeight="1">
      <c r="A59" s="116" t="s">
        <v>651</v>
      </c>
      <c r="B59" s="117" t="s">
        <v>651</v>
      </c>
      <c r="C59" s="1350" t="s">
        <v>651</v>
      </c>
      <c r="D59" s="1351"/>
      <c r="E59" s="169" t="s">
        <v>651</v>
      </c>
      <c r="F59" s="170">
        <v>22</v>
      </c>
      <c r="G59" s="171">
        <v>13</v>
      </c>
      <c r="H59" s="329">
        <f t="shared" ref="H59:X59" si="40">SUM(H60:H69)</f>
        <v>22</v>
      </c>
      <c r="I59" s="330">
        <f t="shared" si="40"/>
        <v>13</v>
      </c>
      <c r="J59" s="331">
        <f t="shared" si="40"/>
        <v>8</v>
      </c>
      <c r="K59" s="332">
        <f t="shared" si="40"/>
        <v>119</v>
      </c>
      <c r="L59" s="333">
        <f t="shared" si="40"/>
        <v>144</v>
      </c>
      <c r="M59" s="334">
        <f t="shared" si="40"/>
        <v>2</v>
      </c>
      <c r="N59" s="335">
        <f t="shared" si="40"/>
        <v>22</v>
      </c>
      <c r="O59" s="334">
        <f t="shared" si="40"/>
        <v>2</v>
      </c>
      <c r="P59" s="335">
        <f t="shared" si="40"/>
        <v>22</v>
      </c>
      <c r="Q59" s="334">
        <f t="shared" si="40"/>
        <v>2</v>
      </c>
      <c r="R59" s="335">
        <f t="shared" si="40"/>
        <v>22</v>
      </c>
      <c r="S59" s="334">
        <f t="shared" si="40"/>
        <v>1</v>
      </c>
      <c r="T59" s="335">
        <f t="shared" si="40"/>
        <v>28</v>
      </c>
      <c r="U59" s="334">
        <f t="shared" si="40"/>
        <v>2</v>
      </c>
      <c r="V59" s="335">
        <f t="shared" si="40"/>
        <v>26</v>
      </c>
      <c r="W59" s="336">
        <f t="shared" si="40"/>
        <v>0</v>
      </c>
      <c r="X59" s="333">
        <f t="shared" si="40"/>
        <v>0</v>
      </c>
      <c r="Y59" s="170"/>
      <c r="Z59" s="171"/>
      <c r="AA59" s="336">
        <f>SUM(AA60:AA69)</f>
        <v>18</v>
      </c>
      <c r="AB59" s="333">
        <f>SUM(AB60:AB69)</f>
        <v>5</v>
      </c>
      <c r="AC59" s="337">
        <f>SUM(AC60:AC69)</f>
        <v>7</v>
      </c>
      <c r="AD59" s="338">
        <f t="shared" ref="AD59:AD69" si="41">AG59+AI59+AK59+AM59+AO59</f>
        <v>112</v>
      </c>
      <c r="AE59" s="335">
        <f t="shared" ref="AE59:AO59" si="42">SUM(AE60:AE69)</f>
        <v>0</v>
      </c>
      <c r="AF59" s="339">
        <f t="shared" si="42"/>
        <v>1</v>
      </c>
      <c r="AG59" s="335">
        <f t="shared" si="42"/>
        <v>18</v>
      </c>
      <c r="AH59" s="339">
        <f t="shared" si="42"/>
        <v>2</v>
      </c>
      <c r="AI59" s="335">
        <f t="shared" si="42"/>
        <v>22</v>
      </c>
      <c r="AJ59" s="339">
        <f t="shared" si="42"/>
        <v>2</v>
      </c>
      <c r="AK59" s="335">
        <f t="shared" si="42"/>
        <v>22</v>
      </c>
      <c r="AL59" s="339">
        <f t="shared" si="42"/>
        <v>1</v>
      </c>
      <c r="AM59" s="335">
        <f t="shared" si="42"/>
        <v>22</v>
      </c>
      <c r="AN59" s="339">
        <f t="shared" si="42"/>
        <v>1</v>
      </c>
      <c r="AO59" s="335">
        <f t="shared" si="42"/>
        <v>28</v>
      </c>
      <c r="AP59" s="130"/>
      <c r="AQ59" s="131">
        <f>COUNTIF(AD60:AD69,"&gt;0")</f>
        <v>2</v>
      </c>
    </row>
    <row r="60" spans="1:43" ht="12" customHeight="1">
      <c r="A60" s="132"/>
      <c r="B60" s="133"/>
      <c r="C60" s="134">
        <f>IF(D60&lt;&gt;"",MAX(C59)+1,"")</f>
        <v>1</v>
      </c>
      <c r="D60" s="135" t="str">
        <f>IF(B59&lt;&gt;"","Điểm chính","")</f>
        <v>Điểm chính</v>
      </c>
      <c r="E60" s="169"/>
      <c r="F60" s="170"/>
      <c r="G60" s="171"/>
      <c r="H60" s="1104">
        <v>15</v>
      </c>
      <c r="I60" s="1105">
        <v>1</v>
      </c>
      <c r="J60" s="331">
        <f>M60+O60+Q60+S60+U60</f>
        <v>5</v>
      </c>
      <c r="K60" s="332">
        <v>95</v>
      </c>
      <c r="L60" s="333">
        <v>72</v>
      </c>
      <c r="M60" s="334">
        <v>1</v>
      </c>
      <c r="N60" s="335">
        <v>15</v>
      </c>
      <c r="O60" s="334">
        <v>1</v>
      </c>
      <c r="P60" s="335">
        <v>16</v>
      </c>
      <c r="Q60" s="334">
        <v>1</v>
      </c>
      <c r="R60" s="335">
        <v>18</v>
      </c>
      <c r="S60" s="334">
        <v>1</v>
      </c>
      <c r="T60" s="335">
        <v>28</v>
      </c>
      <c r="U60" s="334">
        <v>1</v>
      </c>
      <c r="V60" s="335">
        <v>19</v>
      </c>
      <c r="W60" s="336"/>
      <c r="X60" s="333"/>
      <c r="Y60" s="170"/>
      <c r="Z60" s="171"/>
      <c r="AA60" s="336">
        <v>18</v>
      </c>
      <c r="AB60" s="333">
        <v>5</v>
      </c>
      <c r="AC60" s="337">
        <f>AF60+AH60+AJ60+AL60+AN60</f>
        <v>5</v>
      </c>
      <c r="AD60" s="338">
        <f t="shared" si="41"/>
        <v>102</v>
      </c>
      <c r="AE60" s="335"/>
      <c r="AF60" s="339">
        <v>1</v>
      </c>
      <c r="AG60" s="335">
        <v>18</v>
      </c>
      <c r="AH60" s="339">
        <v>1</v>
      </c>
      <c r="AI60" s="335">
        <v>16</v>
      </c>
      <c r="AJ60" s="339">
        <v>1</v>
      </c>
      <c r="AK60" s="335">
        <v>18</v>
      </c>
      <c r="AL60" s="339">
        <v>1</v>
      </c>
      <c r="AM60" s="335">
        <v>22</v>
      </c>
      <c r="AN60" s="339">
        <v>1</v>
      </c>
      <c r="AO60" s="335">
        <v>28</v>
      </c>
      <c r="AP60" s="97"/>
      <c r="AQ60" s="98"/>
    </row>
    <row r="61" spans="1:43" ht="12" customHeight="1">
      <c r="A61" s="149"/>
      <c r="B61" s="133"/>
      <c r="C61" s="150">
        <f>IF(D61&lt;&gt;"",MAX(C59:C60)+1,"")</f>
        <v>2</v>
      </c>
      <c r="D61" s="1106" t="s">
        <v>952</v>
      </c>
      <c r="E61" s="169"/>
      <c r="F61" s="170"/>
      <c r="G61" s="171"/>
      <c r="H61" s="1104">
        <v>7</v>
      </c>
      <c r="I61" s="1105">
        <v>12</v>
      </c>
      <c r="J61" s="331">
        <v>3</v>
      </c>
      <c r="K61" s="332">
        <f t="shared" ref="K61:K69" si="43">N61+P61+R61+T61+V61</f>
        <v>24</v>
      </c>
      <c r="L61" s="333">
        <v>72</v>
      </c>
      <c r="M61" s="334">
        <v>1</v>
      </c>
      <c r="N61" s="335">
        <v>7</v>
      </c>
      <c r="O61" s="334">
        <v>1</v>
      </c>
      <c r="P61" s="335">
        <v>6</v>
      </c>
      <c r="Q61" s="334">
        <v>1</v>
      </c>
      <c r="R61" s="335">
        <v>4</v>
      </c>
      <c r="S61" s="334"/>
      <c r="T61" s="335"/>
      <c r="U61" s="334">
        <v>1</v>
      </c>
      <c r="V61" s="335">
        <v>7</v>
      </c>
      <c r="W61" s="336"/>
      <c r="X61" s="333"/>
      <c r="Y61" s="170"/>
      <c r="Z61" s="171"/>
      <c r="AA61" s="336"/>
      <c r="AB61" s="333"/>
      <c r="AC61" s="337">
        <v>2</v>
      </c>
      <c r="AD61" s="338">
        <f t="shared" si="41"/>
        <v>10</v>
      </c>
      <c r="AE61" s="335"/>
      <c r="AF61" s="339"/>
      <c r="AG61" s="335"/>
      <c r="AH61" s="339">
        <v>1</v>
      </c>
      <c r="AI61" s="335">
        <v>6</v>
      </c>
      <c r="AJ61" s="339">
        <v>1</v>
      </c>
      <c r="AK61" s="335">
        <v>4</v>
      </c>
      <c r="AL61" s="339"/>
      <c r="AM61" s="335"/>
      <c r="AN61" s="339"/>
      <c r="AO61" s="335"/>
      <c r="AP61" s="97"/>
      <c r="AQ61" s="98"/>
    </row>
    <row r="62" spans="1:43" ht="12" customHeight="1">
      <c r="A62" s="149"/>
      <c r="B62" s="133"/>
      <c r="C62" s="150" t="str">
        <f>IF(D62&lt;&gt;"",MAX(C59:C61)+1,"")</f>
        <v/>
      </c>
      <c r="D62" s="151"/>
      <c r="E62" s="169"/>
      <c r="F62" s="170"/>
      <c r="G62" s="171"/>
      <c r="H62" s="329"/>
      <c r="I62" s="330"/>
      <c r="J62" s="331">
        <f t="shared" ref="J62:J69" si="44">M62+O62+Q62+S62+U62</f>
        <v>0</v>
      </c>
      <c r="K62" s="332">
        <f t="shared" si="43"/>
        <v>0</v>
      </c>
      <c r="L62" s="333"/>
      <c r="M62" s="334"/>
      <c r="N62" s="335"/>
      <c r="O62" s="334"/>
      <c r="P62" s="335"/>
      <c r="Q62" s="334"/>
      <c r="R62" s="335"/>
      <c r="S62" s="334"/>
      <c r="T62" s="335"/>
      <c r="U62" s="334"/>
      <c r="V62" s="335"/>
      <c r="W62" s="336"/>
      <c r="X62" s="333"/>
      <c r="Y62" s="170"/>
      <c r="Z62" s="171"/>
      <c r="AA62" s="336"/>
      <c r="AB62" s="333"/>
      <c r="AC62" s="337">
        <f t="shared" ref="AC62:AC69" si="45">AF62+AH62+AJ62+AL62+AN62</f>
        <v>0</v>
      </c>
      <c r="AD62" s="338">
        <f t="shared" si="41"/>
        <v>0</v>
      </c>
      <c r="AE62" s="335"/>
      <c r="AF62" s="339"/>
      <c r="AG62" s="335"/>
      <c r="AH62" s="339"/>
      <c r="AI62" s="335"/>
      <c r="AJ62" s="339"/>
      <c r="AK62" s="335"/>
      <c r="AL62" s="339"/>
      <c r="AM62" s="335"/>
      <c r="AN62" s="339"/>
      <c r="AO62" s="335"/>
      <c r="AP62" s="97"/>
      <c r="AQ62" s="98"/>
    </row>
    <row r="63" spans="1:43" ht="12" customHeight="1">
      <c r="A63" s="149"/>
      <c r="B63" s="133"/>
      <c r="C63" s="150" t="str">
        <f>IF(D63&lt;&gt;"",MAX(C59:C62)+1,"")</f>
        <v/>
      </c>
      <c r="D63" s="151"/>
      <c r="E63" s="169"/>
      <c r="F63" s="170"/>
      <c r="G63" s="171"/>
      <c r="H63" s="329"/>
      <c r="I63" s="330"/>
      <c r="J63" s="331">
        <f t="shared" si="44"/>
        <v>0</v>
      </c>
      <c r="K63" s="332">
        <f t="shared" si="43"/>
        <v>0</v>
      </c>
      <c r="L63" s="333"/>
      <c r="M63" s="334"/>
      <c r="N63" s="335"/>
      <c r="O63" s="334"/>
      <c r="P63" s="335"/>
      <c r="Q63" s="334"/>
      <c r="R63" s="335"/>
      <c r="S63" s="334"/>
      <c r="T63" s="335"/>
      <c r="U63" s="334"/>
      <c r="V63" s="335"/>
      <c r="W63" s="336"/>
      <c r="X63" s="333"/>
      <c r="Y63" s="170"/>
      <c r="Z63" s="171"/>
      <c r="AA63" s="336"/>
      <c r="AB63" s="333"/>
      <c r="AC63" s="337">
        <f t="shared" si="45"/>
        <v>0</v>
      </c>
      <c r="AD63" s="338">
        <f t="shared" si="41"/>
        <v>0</v>
      </c>
      <c r="AE63" s="335"/>
      <c r="AF63" s="339"/>
      <c r="AG63" s="335"/>
      <c r="AH63" s="339"/>
      <c r="AI63" s="335"/>
      <c r="AJ63" s="339"/>
      <c r="AK63" s="335"/>
      <c r="AL63" s="339"/>
      <c r="AM63" s="335"/>
      <c r="AN63" s="339"/>
      <c r="AO63" s="335"/>
      <c r="AP63" s="97"/>
      <c r="AQ63" s="98"/>
    </row>
    <row r="64" spans="1:43" ht="12" customHeight="1">
      <c r="A64" s="149"/>
      <c r="B64" s="133"/>
      <c r="C64" s="150" t="str">
        <f>IF(D64&lt;&gt;"",MAX(C59:C63)+1,"")</f>
        <v/>
      </c>
      <c r="D64" s="151"/>
      <c r="E64" s="169"/>
      <c r="F64" s="170"/>
      <c r="G64" s="171"/>
      <c r="H64" s="329"/>
      <c r="I64" s="330"/>
      <c r="J64" s="331">
        <f t="shared" si="44"/>
        <v>0</v>
      </c>
      <c r="K64" s="332">
        <f t="shared" si="43"/>
        <v>0</v>
      </c>
      <c r="L64" s="333"/>
      <c r="M64" s="334"/>
      <c r="N64" s="335"/>
      <c r="O64" s="334"/>
      <c r="P64" s="335"/>
      <c r="Q64" s="334"/>
      <c r="R64" s="335"/>
      <c r="S64" s="334"/>
      <c r="T64" s="335"/>
      <c r="U64" s="334"/>
      <c r="V64" s="335"/>
      <c r="W64" s="336"/>
      <c r="X64" s="333"/>
      <c r="Y64" s="170"/>
      <c r="Z64" s="171"/>
      <c r="AA64" s="336"/>
      <c r="AB64" s="333"/>
      <c r="AC64" s="337">
        <f t="shared" si="45"/>
        <v>0</v>
      </c>
      <c r="AD64" s="338">
        <f t="shared" si="41"/>
        <v>0</v>
      </c>
      <c r="AE64" s="335"/>
      <c r="AF64" s="339"/>
      <c r="AG64" s="335"/>
      <c r="AH64" s="339"/>
      <c r="AI64" s="335"/>
      <c r="AJ64" s="339"/>
      <c r="AK64" s="335"/>
      <c r="AL64" s="339"/>
      <c r="AM64" s="335"/>
      <c r="AN64" s="339"/>
      <c r="AO64" s="335"/>
      <c r="AP64" s="97"/>
      <c r="AQ64" s="98"/>
    </row>
    <row r="65" spans="1:43" ht="12" customHeight="1">
      <c r="A65" s="149"/>
      <c r="B65" s="133"/>
      <c r="C65" s="150">
        <f>IF(D65&lt;&gt;"",MAX(C59:C64)+1,"")</f>
        <v>3</v>
      </c>
      <c r="D65" s="1099" t="s">
        <v>953</v>
      </c>
      <c r="E65" s="169"/>
      <c r="F65" s="170"/>
      <c r="G65" s="171"/>
      <c r="H65" s="329"/>
      <c r="I65" s="330"/>
      <c r="J65" s="331">
        <f t="shared" si="44"/>
        <v>0</v>
      </c>
      <c r="K65" s="332">
        <f t="shared" si="43"/>
        <v>0</v>
      </c>
      <c r="L65" s="333"/>
      <c r="M65" s="334"/>
      <c r="N65" s="335"/>
      <c r="O65" s="334"/>
      <c r="P65" s="335"/>
      <c r="Q65" s="334"/>
      <c r="R65" s="335"/>
      <c r="S65" s="334"/>
      <c r="T65" s="335"/>
      <c r="U65" s="334"/>
      <c r="V65" s="335"/>
      <c r="W65" s="336"/>
      <c r="X65" s="333"/>
      <c r="Y65" s="170"/>
      <c r="Z65" s="171"/>
      <c r="AA65" s="336"/>
      <c r="AB65" s="333"/>
      <c r="AC65" s="337">
        <f t="shared" si="45"/>
        <v>0</v>
      </c>
      <c r="AD65" s="338">
        <f t="shared" si="41"/>
        <v>0</v>
      </c>
      <c r="AE65" s="335"/>
      <c r="AF65" s="339"/>
      <c r="AG65" s="1085"/>
      <c r="AH65" s="339"/>
      <c r="AI65" s="335"/>
      <c r="AJ65" s="339"/>
      <c r="AK65" s="335"/>
      <c r="AL65" s="339"/>
      <c r="AM65" s="335"/>
      <c r="AN65" s="339"/>
      <c r="AO65" s="335"/>
      <c r="AP65" s="97"/>
      <c r="AQ65" s="98"/>
    </row>
    <row r="66" spans="1:43" ht="12" customHeight="1">
      <c r="A66" s="149"/>
      <c r="B66" s="133"/>
      <c r="C66" s="150">
        <f>IF(D66&lt;&gt;"",MAX(C59:C65)+1,"")</f>
        <v>4</v>
      </c>
      <c r="D66" s="151" t="s">
        <v>954</v>
      </c>
      <c r="E66" s="169"/>
      <c r="F66" s="170"/>
      <c r="G66" s="171"/>
      <c r="H66" s="329"/>
      <c r="I66" s="330"/>
      <c r="J66" s="331">
        <f t="shared" si="44"/>
        <v>0</v>
      </c>
      <c r="K66" s="332">
        <f t="shared" si="43"/>
        <v>0</v>
      </c>
      <c r="L66" s="333"/>
      <c r="M66" s="334"/>
      <c r="N66" s="335"/>
      <c r="O66" s="334"/>
      <c r="P66" s="335"/>
      <c r="Q66" s="334"/>
      <c r="R66" s="335"/>
      <c r="S66" s="334"/>
      <c r="T66" s="335"/>
      <c r="U66" s="334"/>
      <c r="V66" s="335"/>
      <c r="W66" s="336"/>
      <c r="X66" s="333"/>
      <c r="Y66" s="170"/>
      <c r="Z66" s="171"/>
      <c r="AA66" s="336"/>
      <c r="AB66" s="333"/>
      <c r="AC66" s="337">
        <f t="shared" si="45"/>
        <v>0</v>
      </c>
      <c r="AD66" s="338">
        <f t="shared" si="41"/>
        <v>0</v>
      </c>
      <c r="AE66" s="335"/>
      <c r="AF66" s="339"/>
      <c r="AG66" s="1085"/>
      <c r="AH66" s="339"/>
      <c r="AI66" s="335"/>
      <c r="AJ66" s="339"/>
      <c r="AK66" s="335"/>
      <c r="AL66" s="339"/>
      <c r="AM66" s="335"/>
      <c r="AN66" s="339"/>
      <c r="AO66" s="335"/>
      <c r="AP66" s="97"/>
      <c r="AQ66" s="98"/>
    </row>
    <row r="67" spans="1:43" ht="12" customHeight="1">
      <c r="A67" s="149"/>
      <c r="B67" s="133"/>
      <c r="C67" s="150">
        <f>IF(D67&lt;&gt;"",MAX(C59:C66)+1,"")</f>
        <v>5</v>
      </c>
      <c r="D67" s="151" t="s">
        <v>955</v>
      </c>
      <c r="E67" s="169"/>
      <c r="F67" s="170"/>
      <c r="G67" s="171"/>
      <c r="H67" s="329"/>
      <c r="I67" s="330"/>
      <c r="J67" s="331">
        <f t="shared" si="44"/>
        <v>0</v>
      </c>
      <c r="K67" s="332">
        <f t="shared" si="43"/>
        <v>0</v>
      </c>
      <c r="L67" s="333"/>
      <c r="M67" s="334"/>
      <c r="N67" s="335"/>
      <c r="O67" s="334"/>
      <c r="P67" s="335"/>
      <c r="Q67" s="334"/>
      <c r="R67" s="335"/>
      <c r="S67" s="334"/>
      <c r="T67" s="335"/>
      <c r="U67" s="334"/>
      <c r="V67" s="335"/>
      <c r="W67" s="336"/>
      <c r="X67" s="333"/>
      <c r="Y67" s="170"/>
      <c r="Z67" s="171"/>
      <c r="AA67" s="336"/>
      <c r="AB67" s="333"/>
      <c r="AC67" s="337">
        <f t="shared" si="45"/>
        <v>0</v>
      </c>
      <c r="AD67" s="338">
        <f t="shared" si="41"/>
        <v>0</v>
      </c>
      <c r="AE67" s="335"/>
      <c r="AF67" s="339"/>
      <c r="AG67" s="1085"/>
      <c r="AH67" s="339"/>
      <c r="AI67" s="335"/>
      <c r="AJ67" s="339"/>
      <c r="AK67" s="335"/>
      <c r="AL67" s="339"/>
      <c r="AM67" s="335"/>
      <c r="AN67" s="339"/>
      <c r="AO67" s="335"/>
      <c r="AP67" s="97"/>
      <c r="AQ67" s="98"/>
    </row>
    <row r="68" spans="1:43" ht="12" customHeight="1">
      <c r="A68" s="149"/>
      <c r="B68" s="133"/>
      <c r="C68" s="150">
        <f>IF(D68&lt;&gt;"",MAX(C59:C67)+1,"")</f>
        <v>6</v>
      </c>
      <c r="D68" s="151" t="s">
        <v>956</v>
      </c>
      <c r="E68" s="169"/>
      <c r="F68" s="170"/>
      <c r="G68" s="171"/>
      <c r="H68" s="329"/>
      <c r="I68" s="330"/>
      <c r="J68" s="331">
        <f t="shared" si="44"/>
        <v>0</v>
      </c>
      <c r="K68" s="332">
        <f t="shared" si="43"/>
        <v>0</v>
      </c>
      <c r="L68" s="333"/>
      <c r="M68" s="334"/>
      <c r="N68" s="335"/>
      <c r="O68" s="334"/>
      <c r="P68" s="335"/>
      <c r="Q68" s="334"/>
      <c r="R68" s="335"/>
      <c r="S68" s="334"/>
      <c r="T68" s="335"/>
      <c r="U68" s="334"/>
      <c r="V68" s="335"/>
      <c r="W68" s="336"/>
      <c r="X68" s="333"/>
      <c r="Y68" s="170"/>
      <c r="Z68" s="171"/>
      <c r="AA68" s="336"/>
      <c r="AB68" s="333"/>
      <c r="AC68" s="337">
        <f t="shared" si="45"/>
        <v>0</v>
      </c>
      <c r="AD68" s="338">
        <f t="shared" si="41"/>
        <v>0</v>
      </c>
      <c r="AE68" s="335"/>
      <c r="AF68" s="339"/>
      <c r="AG68" s="1085"/>
      <c r="AH68" s="339"/>
      <c r="AI68" s="335"/>
      <c r="AJ68" s="339"/>
      <c r="AK68" s="335"/>
      <c r="AL68" s="339"/>
      <c r="AM68" s="335"/>
      <c r="AN68" s="339"/>
      <c r="AO68" s="335"/>
      <c r="AP68" s="97"/>
      <c r="AQ68" s="98"/>
    </row>
    <row r="69" spans="1:43" ht="12" customHeight="1">
      <c r="A69" s="165"/>
      <c r="B69" s="166"/>
      <c r="C69" s="167" t="str">
        <f>IF(D69&lt;&gt;"",MAX(C59:C68)+1,"")</f>
        <v/>
      </c>
      <c r="D69" s="168"/>
      <c r="E69" s="169"/>
      <c r="F69" s="170"/>
      <c r="G69" s="171"/>
      <c r="H69" s="329"/>
      <c r="I69" s="330"/>
      <c r="J69" s="331">
        <f t="shared" si="44"/>
        <v>0</v>
      </c>
      <c r="K69" s="332">
        <f t="shared" si="43"/>
        <v>0</v>
      </c>
      <c r="L69" s="333"/>
      <c r="M69" s="334"/>
      <c r="N69" s="335"/>
      <c r="O69" s="334"/>
      <c r="P69" s="335"/>
      <c r="Q69" s="334"/>
      <c r="R69" s="335"/>
      <c r="S69" s="334"/>
      <c r="T69" s="335"/>
      <c r="U69" s="334"/>
      <c r="V69" s="335"/>
      <c r="W69" s="336"/>
      <c r="X69" s="333"/>
      <c r="Y69" s="170"/>
      <c r="Z69" s="171"/>
      <c r="AA69" s="336"/>
      <c r="AB69" s="333"/>
      <c r="AC69" s="337">
        <f t="shared" si="45"/>
        <v>0</v>
      </c>
      <c r="AD69" s="338">
        <f t="shared" si="41"/>
        <v>0</v>
      </c>
      <c r="AE69" s="335"/>
      <c r="AF69" s="339"/>
      <c r="AG69" s="335"/>
      <c r="AH69" s="339"/>
      <c r="AI69" s="335"/>
      <c r="AJ69" s="339"/>
      <c r="AK69" s="335"/>
      <c r="AL69" s="339"/>
      <c r="AM69" s="335"/>
      <c r="AN69" s="339"/>
      <c r="AO69" s="335"/>
      <c r="AP69" s="97"/>
      <c r="AQ69" s="98"/>
    </row>
    <row r="70" spans="1:43" ht="12" customHeight="1">
      <c r="A70" s="116" t="s">
        <v>651</v>
      </c>
      <c r="B70" s="117" t="s">
        <v>651</v>
      </c>
      <c r="C70" s="1350" t="s">
        <v>651</v>
      </c>
      <c r="D70" s="1351"/>
      <c r="E70" s="169" t="s">
        <v>651</v>
      </c>
      <c r="F70" s="170"/>
      <c r="G70" s="171"/>
      <c r="H70" s="329">
        <f t="shared" ref="H70:X70" si="46">SUM(H71:H80)</f>
        <v>0</v>
      </c>
      <c r="I70" s="330">
        <f t="shared" si="46"/>
        <v>0</v>
      </c>
      <c r="J70" s="331" t="e">
        <f t="shared" si="46"/>
        <v>#VALUE!</v>
      </c>
      <c r="K70" s="332" t="e">
        <f t="shared" si="46"/>
        <v>#VALUE!</v>
      </c>
      <c r="L70" s="333">
        <f t="shared" si="46"/>
        <v>0</v>
      </c>
      <c r="M70" s="334">
        <f t="shared" si="46"/>
        <v>0</v>
      </c>
      <c r="N70" s="335">
        <f t="shared" si="46"/>
        <v>0</v>
      </c>
      <c r="O70" s="334">
        <f t="shared" si="46"/>
        <v>0</v>
      </c>
      <c r="P70" s="335">
        <f t="shared" si="46"/>
        <v>0</v>
      </c>
      <c r="Q70" s="334">
        <f t="shared" si="46"/>
        <v>0</v>
      </c>
      <c r="R70" s="335">
        <f t="shared" si="46"/>
        <v>0</v>
      </c>
      <c r="S70" s="334">
        <f t="shared" si="46"/>
        <v>0</v>
      </c>
      <c r="T70" s="335">
        <f t="shared" si="46"/>
        <v>0</v>
      </c>
      <c r="U70" s="334">
        <f t="shared" si="46"/>
        <v>0</v>
      </c>
      <c r="V70" s="335">
        <f t="shared" si="46"/>
        <v>0</v>
      </c>
      <c r="W70" s="336">
        <f t="shared" si="46"/>
        <v>0</v>
      </c>
      <c r="X70" s="333">
        <f t="shared" si="46"/>
        <v>0</v>
      </c>
      <c r="Y70" s="170"/>
      <c r="Z70" s="171"/>
      <c r="AA70" s="336">
        <f t="shared" ref="AA70:AO70" si="47">SUM(AA71:AA80)</f>
        <v>0</v>
      </c>
      <c r="AB70" s="333">
        <f t="shared" si="47"/>
        <v>0</v>
      </c>
      <c r="AC70" s="337">
        <f t="shared" si="47"/>
        <v>0</v>
      </c>
      <c r="AD70" s="338">
        <f t="shared" si="47"/>
        <v>0</v>
      </c>
      <c r="AE70" s="335">
        <f t="shared" si="47"/>
        <v>0</v>
      </c>
      <c r="AF70" s="339">
        <f t="shared" si="47"/>
        <v>0</v>
      </c>
      <c r="AG70" s="335">
        <f t="shared" si="47"/>
        <v>0</v>
      </c>
      <c r="AH70" s="339">
        <f t="shared" si="47"/>
        <v>0</v>
      </c>
      <c r="AI70" s="335">
        <f t="shared" si="47"/>
        <v>0</v>
      </c>
      <c r="AJ70" s="339">
        <f t="shared" si="47"/>
        <v>0</v>
      </c>
      <c r="AK70" s="335">
        <f t="shared" si="47"/>
        <v>0</v>
      </c>
      <c r="AL70" s="339">
        <f t="shared" si="47"/>
        <v>0</v>
      </c>
      <c r="AM70" s="335">
        <f t="shared" si="47"/>
        <v>0</v>
      </c>
      <c r="AN70" s="339">
        <f t="shared" si="47"/>
        <v>0</v>
      </c>
      <c r="AO70" s="335">
        <f t="shared" si="47"/>
        <v>0</v>
      </c>
      <c r="AP70" s="130"/>
      <c r="AQ70" s="131">
        <f>COUNTIF(AD71:AD80,"&gt;0")</f>
        <v>0</v>
      </c>
    </row>
    <row r="71" spans="1:43" ht="12" customHeight="1">
      <c r="A71" s="132"/>
      <c r="B71" s="133"/>
      <c r="C71" s="134">
        <f>IF(D71&lt;&gt;"",MAX(C70)+1,"")</f>
        <v>1</v>
      </c>
      <c r="D71" s="135" t="str">
        <f>IF(B70&lt;&gt;"","Điểm chính","")</f>
        <v>Điểm chính</v>
      </c>
      <c r="E71" s="169"/>
      <c r="F71" s="170"/>
      <c r="G71" s="171"/>
      <c r="H71" s="329"/>
      <c r="I71" s="330"/>
      <c r="J71" s="331" t="e">
        <f t="shared" ref="J71:J80" si="48">M71+O71+Q71+S71+U71</f>
        <v>#VALUE!</v>
      </c>
      <c r="K71" s="332" t="e">
        <f t="shared" ref="K71:K80" si="49">N71+P71+R71+T71+V71</f>
        <v>#VALUE!</v>
      </c>
      <c r="L71" s="333"/>
      <c r="M71" s="334" t="s">
        <v>651</v>
      </c>
      <c r="N71" s="335" t="s">
        <v>651</v>
      </c>
      <c r="O71" s="334" t="s">
        <v>651</v>
      </c>
      <c r="P71" s="335" t="s">
        <v>651</v>
      </c>
      <c r="Q71" s="334" t="s">
        <v>651</v>
      </c>
      <c r="R71" s="335" t="s">
        <v>651</v>
      </c>
      <c r="S71" s="334" t="s">
        <v>651</v>
      </c>
      <c r="T71" s="335" t="s">
        <v>651</v>
      </c>
      <c r="U71" s="334" t="s">
        <v>651</v>
      </c>
      <c r="V71" s="335" t="s">
        <v>651</v>
      </c>
      <c r="W71" s="336"/>
      <c r="X71" s="333"/>
      <c r="Y71" s="170"/>
      <c r="Z71" s="171"/>
      <c r="AA71" s="336"/>
      <c r="AB71" s="333"/>
      <c r="AC71" s="337">
        <f t="shared" ref="AC71:AC80" si="50">AF71+AH71+AJ71+AL71+AN71</f>
        <v>0</v>
      </c>
      <c r="AD71" s="338">
        <f t="shared" ref="AD71:AD80" si="51">AG71+AI71+AK71+AM71+AO71</f>
        <v>0</v>
      </c>
      <c r="AE71" s="335"/>
      <c r="AF71" s="339"/>
      <c r="AG71" s="335"/>
      <c r="AH71" s="339"/>
      <c r="AI71" s="335"/>
      <c r="AJ71" s="339"/>
      <c r="AK71" s="335"/>
      <c r="AL71" s="339"/>
      <c r="AM71" s="335"/>
      <c r="AN71" s="339"/>
      <c r="AO71" s="335"/>
      <c r="AP71" s="97"/>
      <c r="AQ71" s="98"/>
    </row>
    <row r="72" spans="1:43" ht="12" customHeight="1">
      <c r="A72" s="149"/>
      <c r="B72" s="133"/>
      <c r="C72" s="150" t="str">
        <f>IF(D72&lt;&gt;"",MAX(C70:C71)+1,"")</f>
        <v/>
      </c>
      <c r="D72" s="151"/>
      <c r="E72" s="169"/>
      <c r="F72" s="170"/>
      <c r="G72" s="171"/>
      <c r="H72" s="329"/>
      <c r="I72" s="330"/>
      <c r="J72" s="331">
        <f t="shared" si="48"/>
        <v>0</v>
      </c>
      <c r="K72" s="332">
        <f t="shared" si="49"/>
        <v>0</v>
      </c>
      <c r="L72" s="333"/>
      <c r="M72" s="334"/>
      <c r="N72" s="335"/>
      <c r="O72" s="334"/>
      <c r="P72" s="335"/>
      <c r="Q72" s="334"/>
      <c r="R72" s="335"/>
      <c r="S72" s="334"/>
      <c r="T72" s="335"/>
      <c r="U72" s="334"/>
      <c r="V72" s="335"/>
      <c r="W72" s="336"/>
      <c r="X72" s="333"/>
      <c r="Y72" s="170"/>
      <c r="Z72" s="171"/>
      <c r="AA72" s="336"/>
      <c r="AB72" s="333"/>
      <c r="AC72" s="337">
        <f t="shared" si="50"/>
        <v>0</v>
      </c>
      <c r="AD72" s="338">
        <f t="shared" si="51"/>
        <v>0</v>
      </c>
      <c r="AE72" s="335"/>
      <c r="AF72" s="339"/>
      <c r="AG72" s="335"/>
      <c r="AH72" s="339"/>
      <c r="AI72" s="335"/>
      <c r="AJ72" s="339"/>
      <c r="AK72" s="335"/>
      <c r="AL72" s="339"/>
      <c r="AM72" s="335"/>
      <c r="AN72" s="339"/>
      <c r="AO72" s="335"/>
      <c r="AP72" s="97"/>
      <c r="AQ72" s="98"/>
    </row>
    <row r="73" spans="1:43" ht="12" customHeight="1">
      <c r="A73" s="149"/>
      <c r="B73" s="133"/>
      <c r="C73" s="150" t="str">
        <f>IF(D73&lt;&gt;"",MAX(C70:C72)+1,"")</f>
        <v/>
      </c>
      <c r="D73" s="151"/>
      <c r="E73" s="169"/>
      <c r="F73" s="170"/>
      <c r="G73" s="171"/>
      <c r="H73" s="329"/>
      <c r="I73" s="330"/>
      <c r="J73" s="331">
        <f t="shared" si="48"/>
        <v>0</v>
      </c>
      <c r="K73" s="332">
        <f t="shared" si="49"/>
        <v>0</v>
      </c>
      <c r="L73" s="333"/>
      <c r="M73" s="334"/>
      <c r="N73" s="335"/>
      <c r="O73" s="334"/>
      <c r="P73" s="335"/>
      <c r="Q73" s="334"/>
      <c r="R73" s="335"/>
      <c r="S73" s="334"/>
      <c r="T73" s="335"/>
      <c r="U73" s="334"/>
      <c r="V73" s="335"/>
      <c r="W73" s="336"/>
      <c r="X73" s="333"/>
      <c r="Y73" s="170"/>
      <c r="Z73" s="171"/>
      <c r="AA73" s="336"/>
      <c r="AB73" s="333"/>
      <c r="AC73" s="337">
        <f t="shared" si="50"/>
        <v>0</v>
      </c>
      <c r="AD73" s="338">
        <f t="shared" si="51"/>
        <v>0</v>
      </c>
      <c r="AE73" s="335"/>
      <c r="AF73" s="339"/>
      <c r="AG73" s="335"/>
      <c r="AH73" s="339"/>
      <c r="AI73" s="335"/>
      <c r="AJ73" s="339"/>
      <c r="AK73" s="335"/>
      <c r="AL73" s="339"/>
      <c r="AM73" s="335"/>
      <c r="AN73" s="339"/>
      <c r="AO73" s="335"/>
      <c r="AP73" s="97"/>
      <c r="AQ73" s="98"/>
    </row>
    <row r="74" spans="1:43" ht="12" customHeight="1">
      <c r="A74" s="149"/>
      <c r="B74" s="133"/>
      <c r="C74" s="150" t="str">
        <f>IF(D74&lt;&gt;"",MAX(C70:C73)+1,"")</f>
        <v/>
      </c>
      <c r="D74" s="151"/>
      <c r="E74" s="169"/>
      <c r="F74" s="170"/>
      <c r="G74" s="171"/>
      <c r="H74" s="329"/>
      <c r="I74" s="330"/>
      <c r="J74" s="331">
        <f t="shared" si="48"/>
        <v>0</v>
      </c>
      <c r="K74" s="332">
        <f t="shared" si="49"/>
        <v>0</v>
      </c>
      <c r="L74" s="333"/>
      <c r="M74" s="334"/>
      <c r="N74" s="335"/>
      <c r="O74" s="334"/>
      <c r="P74" s="335"/>
      <c r="Q74" s="334"/>
      <c r="R74" s="335"/>
      <c r="S74" s="334"/>
      <c r="T74" s="335"/>
      <c r="U74" s="334"/>
      <c r="V74" s="335"/>
      <c r="W74" s="336"/>
      <c r="X74" s="333"/>
      <c r="Y74" s="170"/>
      <c r="Z74" s="171"/>
      <c r="AA74" s="336"/>
      <c r="AB74" s="333"/>
      <c r="AC74" s="337">
        <f t="shared" si="50"/>
        <v>0</v>
      </c>
      <c r="AD74" s="338">
        <f t="shared" si="51"/>
        <v>0</v>
      </c>
      <c r="AE74" s="335"/>
      <c r="AF74" s="339"/>
      <c r="AG74" s="335"/>
      <c r="AH74" s="339"/>
      <c r="AI74" s="335"/>
      <c r="AJ74" s="339"/>
      <c r="AK74" s="335"/>
      <c r="AL74" s="339"/>
      <c r="AM74" s="335"/>
      <c r="AN74" s="339"/>
      <c r="AO74" s="335"/>
      <c r="AP74" s="97"/>
      <c r="AQ74" s="98"/>
    </row>
    <row r="75" spans="1:43" ht="12" customHeight="1">
      <c r="A75" s="149"/>
      <c r="B75" s="133"/>
      <c r="C75" s="150" t="str">
        <f>IF(D75&lt;&gt;"",MAX(C70:C74)+1,"")</f>
        <v/>
      </c>
      <c r="D75" s="151"/>
      <c r="E75" s="169"/>
      <c r="F75" s="170"/>
      <c r="G75" s="171"/>
      <c r="H75" s="329"/>
      <c r="I75" s="330"/>
      <c r="J75" s="331">
        <f t="shared" si="48"/>
        <v>0</v>
      </c>
      <c r="K75" s="332">
        <f t="shared" si="49"/>
        <v>0</v>
      </c>
      <c r="L75" s="333"/>
      <c r="M75" s="334"/>
      <c r="N75" s="335"/>
      <c r="O75" s="334"/>
      <c r="P75" s="335"/>
      <c r="Q75" s="334"/>
      <c r="R75" s="335"/>
      <c r="S75" s="334"/>
      <c r="T75" s="335"/>
      <c r="U75" s="334"/>
      <c r="V75" s="335"/>
      <c r="W75" s="336"/>
      <c r="X75" s="333"/>
      <c r="Y75" s="170"/>
      <c r="Z75" s="171"/>
      <c r="AA75" s="336"/>
      <c r="AB75" s="333"/>
      <c r="AC75" s="337">
        <f t="shared" si="50"/>
        <v>0</v>
      </c>
      <c r="AD75" s="338">
        <f t="shared" si="51"/>
        <v>0</v>
      </c>
      <c r="AE75" s="335"/>
      <c r="AF75" s="339"/>
      <c r="AG75" s="335"/>
      <c r="AH75" s="339"/>
      <c r="AI75" s="335"/>
      <c r="AJ75" s="339"/>
      <c r="AK75" s="335"/>
      <c r="AL75" s="339"/>
      <c r="AM75" s="335"/>
      <c r="AN75" s="339"/>
      <c r="AO75" s="335"/>
      <c r="AP75" s="97"/>
      <c r="AQ75" s="98"/>
    </row>
    <row r="76" spans="1:43" ht="12" customHeight="1">
      <c r="A76" s="149"/>
      <c r="B76" s="133"/>
      <c r="C76" s="150" t="str">
        <f>IF(D76&lt;&gt;"",MAX(C70:C75)+1,"")</f>
        <v/>
      </c>
      <c r="D76" s="151"/>
      <c r="E76" s="169"/>
      <c r="F76" s="170"/>
      <c r="G76" s="171"/>
      <c r="H76" s="329"/>
      <c r="I76" s="330"/>
      <c r="J76" s="331">
        <f t="shared" si="48"/>
        <v>0</v>
      </c>
      <c r="K76" s="332">
        <f t="shared" si="49"/>
        <v>0</v>
      </c>
      <c r="L76" s="333"/>
      <c r="M76" s="334"/>
      <c r="N76" s="335"/>
      <c r="O76" s="334"/>
      <c r="P76" s="335"/>
      <c r="Q76" s="334"/>
      <c r="R76" s="335"/>
      <c r="S76" s="334"/>
      <c r="T76" s="335"/>
      <c r="U76" s="334"/>
      <c r="V76" s="335"/>
      <c r="W76" s="336"/>
      <c r="X76" s="333"/>
      <c r="Y76" s="170"/>
      <c r="Z76" s="171"/>
      <c r="AA76" s="336"/>
      <c r="AB76" s="333"/>
      <c r="AC76" s="337">
        <f t="shared" si="50"/>
        <v>0</v>
      </c>
      <c r="AD76" s="338">
        <f t="shared" si="51"/>
        <v>0</v>
      </c>
      <c r="AE76" s="335"/>
      <c r="AF76" s="339"/>
      <c r="AG76" s="335"/>
      <c r="AH76" s="339"/>
      <c r="AI76" s="335"/>
      <c r="AJ76" s="339"/>
      <c r="AK76" s="335"/>
      <c r="AL76" s="339"/>
      <c r="AM76" s="335"/>
      <c r="AN76" s="339"/>
      <c r="AO76" s="335"/>
      <c r="AP76" s="97"/>
      <c r="AQ76" s="98"/>
    </row>
    <row r="77" spans="1:43" ht="12" customHeight="1">
      <c r="A77" s="149"/>
      <c r="B77" s="133"/>
      <c r="C77" s="150" t="str">
        <f>IF(D77&lt;&gt;"",MAX(C70:C76)+1,"")</f>
        <v/>
      </c>
      <c r="D77" s="151"/>
      <c r="E77" s="169"/>
      <c r="F77" s="170"/>
      <c r="G77" s="171"/>
      <c r="H77" s="329"/>
      <c r="I77" s="330"/>
      <c r="J77" s="331">
        <f t="shared" si="48"/>
        <v>0</v>
      </c>
      <c r="K77" s="332">
        <f t="shared" si="49"/>
        <v>0</v>
      </c>
      <c r="L77" s="333"/>
      <c r="M77" s="334"/>
      <c r="N77" s="335"/>
      <c r="O77" s="334"/>
      <c r="P77" s="335"/>
      <c r="Q77" s="334"/>
      <c r="R77" s="335"/>
      <c r="S77" s="334"/>
      <c r="T77" s="335"/>
      <c r="U77" s="334"/>
      <c r="V77" s="335"/>
      <c r="W77" s="336"/>
      <c r="X77" s="333"/>
      <c r="Y77" s="170"/>
      <c r="Z77" s="171"/>
      <c r="AA77" s="336"/>
      <c r="AB77" s="333"/>
      <c r="AC77" s="337">
        <f t="shared" si="50"/>
        <v>0</v>
      </c>
      <c r="AD77" s="338">
        <f t="shared" si="51"/>
        <v>0</v>
      </c>
      <c r="AE77" s="335"/>
      <c r="AF77" s="339"/>
      <c r="AG77" s="335"/>
      <c r="AH77" s="339"/>
      <c r="AI77" s="335"/>
      <c r="AJ77" s="339"/>
      <c r="AK77" s="335"/>
      <c r="AL77" s="339"/>
      <c r="AM77" s="335"/>
      <c r="AN77" s="339"/>
      <c r="AO77" s="335"/>
      <c r="AP77" s="97"/>
      <c r="AQ77" s="98"/>
    </row>
    <row r="78" spans="1:43" ht="12" customHeight="1">
      <c r="A78" s="149"/>
      <c r="B78" s="133"/>
      <c r="C78" s="150" t="str">
        <f>IF(D78&lt;&gt;"",MAX(C70:C77)+1,"")</f>
        <v/>
      </c>
      <c r="D78" s="151"/>
      <c r="E78" s="169"/>
      <c r="F78" s="170"/>
      <c r="G78" s="171"/>
      <c r="H78" s="329"/>
      <c r="I78" s="330"/>
      <c r="J78" s="331">
        <f t="shared" si="48"/>
        <v>0</v>
      </c>
      <c r="K78" s="332">
        <f t="shared" si="49"/>
        <v>0</v>
      </c>
      <c r="L78" s="333"/>
      <c r="M78" s="334"/>
      <c r="N78" s="335"/>
      <c r="O78" s="334"/>
      <c r="P78" s="335"/>
      <c r="Q78" s="334"/>
      <c r="R78" s="335"/>
      <c r="S78" s="334"/>
      <c r="T78" s="335"/>
      <c r="U78" s="334"/>
      <c r="V78" s="335"/>
      <c r="W78" s="336"/>
      <c r="X78" s="333"/>
      <c r="Y78" s="170"/>
      <c r="Z78" s="171"/>
      <c r="AA78" s="336"/>
      <c r="AB78" s="333"/>
      <c r="AC78" s="337">
        <f t="shared" si="50"/>
        <v>0</v>
      </c>
      <c r="AD78" s="338">
        <f t="shared" si="51"/>
        <v>0</v>
      </c>
      <c r="AE78" s="335"/>
      <c r="AF78" s="339"/>
      <c r="AG78" s="335"/>
      <c r="AH78" s="339"/>
      <c r="AI78" s="335"/>
      <c r="AJ78" s="339"/>
      <c r="AK78" s="335"/>
      <c r="AL78" s="339"/>
      <c r="AM78" s="335"/>
      <c r="AN78" s="339"/>
      <c r="AO78" s="335"/>
      <c r="AP78" s="97"/>
      <c r="AQ78" s="98"/>
    </row>
    <row r="79" spans="1:43" ht="12" customHeight="1">
      <c r="A79" s="149"/>
      <c r="B79" s="133"/>
      <c r="C79" s="150" t="str">
        <f>IF(D79&lt;&gt;"",MAX(C70:C78)+1,"")</f>
        <v/>
      </c>
      <c r="D79" s="151"/>
      <c r="E79" s="169"/>
      <c r="F79" s="170"/>
      <c r="G79" s="171"/>
      <c r="H79" s="329"/>
      <c r="I79" s="330"/>
      <c r="J79" s="331">
        <f t="shared" si="48"/>
        <v>0</v>
      </c>
      <c r="K79" s="332">
        <f t="shared" si="49"/>
        <v>0</v>
      </c>
      <c r="L79" s="333"/>
      <c r="M79" s="334"/>
      <c r="N79" s="335"/>
      <c r="O79" s="334"/>
      <c r="P79" s="335"/>
      <c r="Q79" s="334"/>
      <c r="R79" s="335"/>
      <c r="S79" s="334"/>
      <c r="T79" s="335"/>
      <c r="U79" s="334"/>
      <c r="V79" s="335"/>
      <c r="W79" s="336"/>
      <c r="X79" s="333"/>
      <c r="Y79" s="170"/>
      <c r="Z79" s="171"/>
      <c r="AA79" s="336"/>
      <c r="AB79" s="333"/>
      <c r="AC79" s="337">
        <f t="shared" si="50"/>
        <v>0</v>
      </c>
      <c r="AD79" s="338">
        <f t="shared" si="51"/>
        <v>0</v>
      </c>
      <c r="AE79" s="335"/>
      <c r="AF79" s="339"/>
      <c r="AG79" s="335"/>
      <c r="AH79" s="339"/>
      <c r="AI79" s="335"/>
      <c r="AJ79" s="339"/>
      <c r="AK79" s="335"/>
      <c r="AL79" s="339"/>
      <c r="AM79" s="335"/>
      <c r="AN79" s="339"/>
      <c r="AO79" s="335"/>
      <c r="AP79" s="97"/>
      <c r="AQ79" s="98"/>
    </row>
    <row r="80" spans="1:43" ht="12" customHeight="1">
      <c r="A80" s="165"/>
      <c r="B80" s="166"/>
      <c r="C80" s="167" t="str">
        <f>IF(D80&lt;&gt;"",MAX(C70:C79)+1,"")</f>
        <v/>
      </c>
      <c r="D80" s="168"/>
      <c r="E80" s="169"/>
      <c r="F80" s="170"/>
      <c r="G80" s="171"/>
      <c r="H80" s="329"/>
      <c r="I80" s="330"/>
      <c r="J80" s="331">
        <f t="shared" si="48"/>
        <v>0</v>
      </c>
      <c r="K80" s="332">
        <f t="shared" si="49"/>
        <v>0</v>
      </c>
      <c r="L80" s="333"/>
      <c r="M80" s="334"/>
      <c r="N80" s="335"/>
      <c r="O80" s="334"/>
      <c r="P80" s="335"/>
      <c r="Q80" s="334"/>
      <c r="R80" s="335"/>
      <c r="S80" s="334"/>
      <c r="T80" s="335"/>
      <c r="U80" s="334"/>
      <c r="V80" s="335"/>
      <c r="W80" s="336"/>
      <c r="X80" s="333"/>
      <c r="Y80" s="170"/>
      <c r="Z80" s="171"/>
      <c r="AA80" s="336"/>
      <c r="AB80" s="333"/>
      <c r="AC80" s="337">
        <f t="shared" si="50"/>
        <v>0</v>
      </c>
      <c r="AD80" s="338">
        <f t="shared" si="51"/>
        <v>0</v>
      </c>
      <c r="AE80" s="335"/>
      <c r="AF80" s="339"/>
      <c r="AG80" s="335"/>
      <c r="AH80" s="339"/>
      <c r="AI80" s="335"/>
      <c r="AJ80" s="339"/>
      <c r="AK80" s="335"/>
      <c r="AL80" s="339"/>
      <c r="AM80" s="335"/>
      <c r="AN80" s="339"/>
      <c r="AO80" s="335"/>
      <c r="AP80" s="97"/>
      <c r="AQ80" s="98"/>
    </row>
    <row r="81" spans="1:43" ht="12" customHeight="1">
      <c r="A81" s="116" t="s">
        <v>651</v>
      </c>
      <c r="B81" s="117" t="s">
        <v>651</v>
      </c>
      <c r="C81" s="1350" t="s">
        <v>651</v>
      </c>
      <c r="D81" s="1351"/>
      <c r="E81" s="169" t="s">
        <v>651</v>
      </c>
      <c r="F81" s="170"/>
      <c r="G81" s="171"/>
      <c r="H81" s="329">
        <f t="shared" ref="H81:X81" si="52">SUM(H82:H91)</f>
        <v>0</v>
      </c>
      <c r="I81" s="330">
        <f t="shared" si="52"/>
        <v>0</v>
      </c>
      <c r="J81" s="331" t="e">
        <f t="shared" si="52"/>
        <v>#VALUE!</v>
      </c>
      <c r="K81" s="332" t="e">
        <f t="shared" si="52"/>
        <v>#VALUE!</v>
      </c>
      <c r="L81" s="333">
        <f t="shared" si="52"/>
        <v>0</v>
      </c>
      <c r="M81" s="334">
        <f t="shared" si="52"/>
        <v>0</v>
      </c>
      <c r="N81" s="335">
        <f t="shared" si="52"/>
        <v>0</v>
      </c>
      <c r="O81" s="334">
        <f t="shared" si="52"/>
        <v>0</v>
      </c>
      <c r="P81" s="335">
        <f t="shared" si="52"/>
        <v>0</v>
      </c>
      <c r="Q81" s="334">
        <f t="shared" si="52"/>
        <v>0</v>
      </c>
      <c r="R81" s="335">
        <f t="shared" si="52"/>
        <v>0</v>
      </c>
      <c r="S81" s="334">
        <f t="shared" si="52"/>
        <v>0</v>
      </c>
      <c r="T81" s="335">
        <f t="shared" si="52"/>
        <v>0</v>
      </c>
      <c r="U81" s="334">
        <f t="shared" si="52"/>
        <v>0</v>
      </c>
      <c r="V81" s="335">
        <f t="shared" si="52"/>
        <v>0</v>
      </c>
      <c r="W81" s="336">
        <f t="shared" si="52"/>
        <v>0</v>
      </c>
      <c r="X81" s="333">
        <f t="shared" si="52"/>
        <v>0</v>
      </c>
      <c r="Y81" s="170"/>
      <c r="Z81" s="171"/>
      <c r="AA81" s="336">
        <f t="shared" ref="AA81:AO81" si="53">SUM(AA82:AA91)</f>
        <v>0</v>
      </c>
      <c r="AB81" s="333">
        <f t="shared" si="53"/>
        <v>0</v>
      </c>
      <c r="AC81" s="337">
        <f t="shared" si="53"/>
        <v>0</v>
      </c>
      <c r="AD81" s="338">
        <f t="shared" si="53"/>
        <v>0</v>
      </c>
      <c r="AE81" s="335">
        <f t="shared" si="53"/>
        <v>0</v>
      </c>
      <c r="AF81" s="339">
        <f t="shared" si="53"/>
        <v>0</v>
      </c>
      <c r="AG81" s="335">
        <f t="shared" si="53"/>
        <v>0</v>
      </c>
      <c r="AH81" s="339">
        <f t="shared" si="53"/>
        <v>0</v>
      </c>
      <c r="AI81" s="335">
        <f t="shared" si="53"/>
        <v>0</v>
      </c>
      <c r="AJ81" s="339">
        <f t="shared" si="53"/>
        <v>0</v>
      </c>
      <c r="AK81" s="335">
        <f t="shared" si="53"/>
        <v>0</v>
      </c>
      <c r="AL81" s="339">
        <f t="shared" si="53"/>
        <v>0</v>
      </c>
      <c r="AM81" s="335">
        <f t="shared" si="53"/>
        <v>0</v>
      </c>
      <c r="AN81" s="339">
        <f t="shared" si="53"/>
        <v>0</v>
      </c>
      <c r="AO81" s="335">
        <f t="shared" si="53"/>
        <v>0</v>
      </c>
      <c r="AP81" s="130"/>
      <c r="AQ81" s="131">
        <f>COUNTIF(AD82:AD91,"&gt;0")</f>
        <v>0</v>
      </c>
    </row>
    <row r="82" spans="1:43" ht="12" customHeight="1">
      <c r="A82" s="132"/>
      <c r="B82" s="133"/>
      <c r="C82" s="134">
        <f>IF(D82&lt;&gt;"",MAX(C81)+1,"")</f>
        <v>1</v>
      </c>
      <c r="D82" s="135" t="str">
        <f>IF(B81&lt;&gt;"","Điểm chính","")</f>
        <v>Điểm chính</v>
      </c>
      <c r="E82" s="169"/>
      <c r="F82" s="170"/>
      <c r="G82" s="171"/>
      <c r="H82" s="329"/>
      <c r="I82" s="330"/>
      <c r="J82" s="331" t="e">
        <f t="shared" ref="J82:J91" si="54">M82+O82+Q82+S82+U82</f>
        <v>#VALUE!</v>
      </c>
      <c r="K82" s="332" t="e">
        <f t="shared" ref="K82:K91" si="55">N82+P82+R82+T82+V82</f>
        <v>#VALUE!</v>
      </c>
      <c r="L82" s="333"/>
      <c r="M82" s="334" t="s">
        <v>651</v>
      </c>
      <c r="N82" s="335" t="s">
        <v>651</v>
      </c>
      <c r="O82" s="334" t="s">
        <v>651</v>
      </c>
      <c r="P82" s="335" t="s">
        <v>651</v>
      </c>
      <c r="Q82" s="334" t="s">
        <v>651</v>
      </c>
      <c r="R82" s="335" t="s">
        <v>651</v>
      </c>
      <c r="S82" s="334" t="s">
        <v>651</v>
      </c>
      <c r="T82" s="335" t="s">
        <v>651</v>
      </c>
      <c r="U82" s="334" t="s">
        <v>651</v>
      </c>
      <c r="V82" s="335" t="s">
        <v>651</v>
      </c>
      <c r="W82" s="336"/>
      <c r="X82" s="333"/>
      <c r="Y82" s="170"/>
      <c r="Z82" s="171"/>
      <c r="AA82" s="336"/>
      <c r="AB82" s="333"/>
      <c r="AC82" s="337">
        <f t="shared" ref="AC82:AC91" si="56">AF82+AH82+AJ82+AL82+AN82</f>
        <v>0</v>
      </c>
      <c r="AD82" s="338">
        <f t="shared" ref="AD82:AD91" si="57">AG82+AI82+AK82+AM82+AO82</f>
        <v>0</v>
      </c>
      <c r="AE82" s="335"/>
      <c r="AF82" s="339"/>
      <c r="AG82" s="335"/>
      <c r="AH82" s="339"/>
      <c r="AI82" s="335"/>
      <c r="AJ82" s="339"/>
      <c r="AK82" s="335"/>
      <c r="AL82" s="339"/>
      <c r="AM82" s="335"/>
      <c r="AN82" s="339"/>
      <c r="AO82" s="335"/>
      <c r="AP82" s="97"/>
      <c r="AQ82" s="98"/>
    </row>
    <row r="83" spans="1:43" ht="12" customHeight="1">
      <c r="A83" s="149"/>
      <c r="B83" s="133"/>
      <c r="C83" s="150" t="str">
        <f>IF(D83&lt;&gt;"",MAX(C81:C82)+1,"")</f>
        <v/>
      </c>
      <c r="D83" s="151"/>
      <c r="E83" s="169"/>
      <c r="F83" s="170"/>
      <c r="G83" s="171"/>
      <c r="H83" s="329"/>
      <c r="I83" s="330"/>
      <c r="J83" s="331">
        <f t="shared" si="54"/>
        <v>0</v>
      </c>
      <c r="K83" s="332">
        <f t="shared" si="55"/>
        <v>0</v>
      </c>
      <c r="L83" s="333"/>
      <c r="M83" s="334"/>
      <c r="N83" s="335"/>
      <c r="O83" s="334"/>
      <c r="P83" s="335"/>
      <c r="Q83" s="334"/>
      <c r="R83" s="335"/>
      <c r="S83" s="334"/>
      <c r="T83" s="335"/>
      <c r="U83" s="334"/>
      <c r="V83" s="335"/>
      <c r="W83" s="336"/>
      <c r="X83" s="333"/>
      <c r="Y83" s="170"/>
      <c r="Z83" s="171"/>
      <c r="AA83" s="336"/>
      <c r="AB83" s="333"/>
      <c r="AC83" s="337">
        <f t="shared" si="56"/>
        <v>0</v>
      </c>
      <c r="AD83" s="338">
        <f t="shared" si="57"/>
        <v>0</v>
      </c>
      <c r="AE83" s="335"/>
      <c r="AF83" s="339"/>
      <c r="AG83" s="335"/>
      <c r="AH83" s="339"/>
      <c r="AI83" s="335"/>
      <c r="AJ83" s="339"/>
      <c r="AK83" s="335"/>
      <c r="AL83" s="339"/>
      <c r="AM83" s="335"/>
      <c r="AN83" s="339"/>
      <c r="AO83" s="335"/>
      <c r="AP83" s="97"/>
      <c r="AQ83" s="98"/>
    </row>
    <row r="84" spans="1:43" ht="12" customHeight="1">
      <c r="A84" s="149"/>
      <c r="B84" s="133"/>
      <c r="C84" s="150" t="str">
        <f>IF(D84&lt;&gt;"",MAX(C81:C83)+1,"")</f>
        <v/>
      </c>
      <c r="D84" s="151"/>
      <c r="E84" s="169"/>
      <c r="F84" s="170"/>
      <c r="G84" s="171"/>
      <c r="H84" s="329"/>
      <c r="I84" s="330"/>
      <c r="J84" s="331">
        <f t="shared" si="54"/>
        <v>0</v>
      </c>
      <c r="K84" s="332">
        <f t="shared" si="55"/>
        <v>0</v>
      </c>
      <c r="L84" s="333"/>
      <c r="M84" s="334"/>
      <c r="N84" s="335"/>
      <c r="O84" s="334"/>
      <c r="P84" s="335"/>
      <c r="Q84" s="334"/>
      <c r="R84" s="335"/>
      <c r="S84" s="334"/>
      <c r="T84" s="335"/>
      <c r="U84" s="334"/>
      <c r="V84" s="335"/>
      <c r="W84" s="336"/>
      <c r="X84" s="333"/>
      <c r="Y84" s="170"/>
      <c r="Z84" s="171"/>
      <c r="AA84" s="336"/>
      <c r="AB84" s="333"/>
      <c r="AC84" s="337">
        <f t="shared" si="56"/>
        <v>0</v>
      </c>
      <c r="AD84" s="338">
        <f t="shared" si="57"/>
        <v>0</v>
      </c>
      <c r="AE84" s="335"/>
      <c r="AF84" s="339"/>
      <c r="AG84" s="335"/>
      <c r="AH84" s="339"/>
      <c r="AI84" s="335"/>
      <c r="AJ84" s="339"/>
      <c r="AK84" s="335"/>
      <c r="AL84" s="339"/>
      <c r="AM84" s="335"/>
      <c r="AN84" s="339"/>
      <c r="AO84" s="335"/>
      <c r="AP84" s="97"/>
      <c r="AQ84" s="98"/>
    </row>
    <row r="85" spans="1:43" ht="12" customHeight="1">
      <c r="A85" s="149"/>
      <c r="B85" s="133"/>
      <c r="C85" s="150" t="str">
        <f>IF(D85&lt;&gt;"",MAX(C81:C84)+1,"")</f>
        <v/>
      </c>
      <c r="D85" s="151"/>
      <c r="E85" s="169"/>
      <c r="F85" s="170"/>
      <c r="G85" s="171"/>
      <c r="H85" s="329"/>
      <c r="I85" s="330"/>
      <c r="J85" s="331">
        <f t="shared" si="54"/>
        <v>0</v>
      </c>
      <c r="K85" s="332">
        <f t="shared" si="55"/>
        <v>0</v>
      </c>
      <c r="L85" s="333"/>
      <c r="M85" s="334"/>
      <c r="N85" s="335"/>
      <c r="O85" s="334"/>
      <c r="P85" s="335"/>
      <c r="Q85" s="334"/>
      <c r="R85" s="335"/>
      <c r="S85" s="334"/>
      <c r="T85" s="335"/>
      <c r="U85" s="334"/>
      <c r="V85" s="335"/>
      <c r="W85" s="336"/>
      <c r="X85" s="333"/>
      <c r="Y85" s="170"/>
      <c r="Z85" s="171"/>
      <c r="AA85" s="336"/>
      <c r="AB85" s="333"/>
      <c r="AC85" s="337">
        <f t="shared" si="56"/>
        <v>0</v>
      </c>
      <c r="AD85" s="338">
        <f t="shared" si="57"/>
        <v>0</v>
      </c>
      <c r="AE85" s="335"/>
      <c r="AF85" s="339"/>
      <c r="AG85" s="335"/>
      <c r="AH85" s="339"/>
      <c r="AI85" s="335"/>
      <c r="AJ85" s="339"/>
      <c r="AK85" s="335"/>
      <c r="AL85" s="339"/>
      <c r="AM85" s="335"/>
      <c r="AN85" s="339"/>
      <c r="AO85" s="335"/>
      <c r="AP85" s="97"/>
      <c r="AQ85" s="98"/>
    </row>
    <row r="86" spans="1:43" ht="12" customHeight="1">
      <c r="A86" s="149"/>
      <c r="B86" s="133"/>
      <c r="C86" s="150" t="str">
        <f>IF(D86&lt;&gt;"",MAX(C81:C85)+1,"")</f>
        <v/>
      </c>
      <c r="D86" s="151"/>
      <c r="E86" s="169"/>
      <c r="F86" s="170"/>
      <c r="G86" s="171"/>
      <c r="H86" s="329"/>
      <c r="I86" s="330"/>
      <c r="J86" s="331">
        <f t="shared" si="54"/>
        <v>0</v>
      </c>
      <c r="K86" s="332">
        <f t="shared" si="55"/>
        <v>0</v>
      </c>
      <c r="L86" s="333"/>
      <c r="M86" s="334"/>
      <c r="N86" s="335"/>
      <c r="O86" s="334"/>
      <c r="P86" s="335"/>
      <c r="Q86" s="334"/>
      <c r="R86" s="335"/>
      <c r="S86" s="334"/>
      <c r="T86" s="335"/>
      <c r="U86" s="334"/>
      <c r="V86" s="335"/>
      <c r="W86" s="336"/>
      <c r="X86" s="333"/>
      <c r="Y86" s="170"/>
      <c r="Z86" s="171"/>
      <c r="AA86" s="336"/>
      <c r="AB86" s="333"/>
      <c r="AC86" s="337">
        <f t="shared" si="56"/>
        <v>0</v>
      </c>
      <c r="AD86" s="338">
        <f t="shared" si="57"/>
        <v>0</v>
      </c>
      <c r="AE86" s="335"/>
      <c r="AF86" s="339"/>
      <c r="AG86" s="335"/>
      <c r="AH86" s="339"/>
      <c r="AI86" s="335"/>
      <c r="AJ86" s="339"/>
      <c r="AK86" s="335"/>
      <c r="AL86" s="339"/>
      <c r="AM86" s="335"/>
      <c r="AN86" s="339"/>
      <c r="AO86" s="335"/>
      <c r="AP86" s="97"/>
      <c r="AQ86" s="98"/>
    </row>
    <row r="87" spans="1:43" ht="12" customHeight="1">
      <c r="A87" s="149"/>
      <c r="B87" s="133"/>
      <c r="C87" s="150" t="str">
        <f>IF(D87&lt;&gt;"",MAX(C81:C86)+1,"")</f>
        <v/>
      </c>
      <c r="D87" s="151"/>
      <c r="E87" s="169"/>
      <c r="F87" s="170"/>
      <c r="G87" s="171"/>
      <c r="H87" s="329"/>
      <c r="I87" s="330"/>
      <c r="J87" s="331">
        <f t="shared" si="54"/>
        <v>0</v>
      </c>
      <c r="K87" s="332">
        <f t="shared" si="55"/>
        <v>0</v>
      </c>
      <c r="L87" s="333"/>
      <c r="M87" s="334"/>
      <c r="N87" s="335"/>
      <c r="O87" s="334"/>
      <c r="P87" s="335"/>
      <c r="Q87" s="334"/>
      <c r="R87" s="335"/>
      <c r="S87" s="334"/>
      <c r="T87" s="335"/>
      <c r="U87" s="334"/>
      <c r="V87" s="335"/>
      <c r="W87" s="336"/>
      <c r="X87" s="333"/>
      <c r="Y87" s="170"/>
      <c r="Z87" s="171"/>
      <c r="AA87" s="336"/>
      <c r="AB87" s="333"/>
      <c r="AC87" s="337">
        <f t="shared" si="56"/>
        <v>0</v>
      </c>
      <c r="AD87" s="338">
        <f t="shared" si="57"/>
        <v>0</v>
      </c>
      <c r="AE87" s="335"/>
      <c r="AF87" s="339"/>
      <c r="AG87" s="335"/>
      <c r="AH87" s="339"/>
      <c r="AI87" s="335"/>
      <c r="AJ87" s="339"/>
      <c r="AK87" s="335"/>
      <c r="AL87" s="339"/>
      <c r="AM87" s="335"/>
      <c r="AN87" s="339"/>
      <c r="AO87" s="335"/>
      <c r="AP87" s="97"/>
      <c r="AQ87" s="98"/>
    </row>
    <row r="88" spans="1:43" ht="12" customHeight="1">
      <c r="A88" s="149"/>
      <c r="B88" s="133"/>
      <c r="C88" s="150" t="str">
        <f>IF(D88&lt;&gt;"",MAX(C81:C87)+1,"")</f>
        <v/>
      </c>
      <c r="D88" s="151"/>
      <c r="E88" s="169"/>
      <c r="F88" s="170"/>
      <c r="G88" s="171"/>
      <c r="H88" s="329"/>
      <c r="I88" s="330"/>
      <c r="J88" s="331">
        <f t="shared" si="54"/>
        <v>0</v>
      </c>
      <c r="K88" s="332">
        <f t="shared" si="55"/>
        <v>0</v>
      </c>
      <c r="L88" s="333"/>
      <c r="M88" s="334"/>
      <c r="N88" s="335"/>
      <c r="O88" s="334"/>
      <c r="P88" s="335"/>
      <c r="Q88" s="334"/>
      <c r="R88" s="335"/>
      <c r="S88" s="334"/>
      <c r="T88" s="335"/>
      <c r="U88" s="334"/>
      <c r="V88" s="335"/>
      <c r="W88" s="336"/>
      <c r="X88" s="333"/>
      <c r="Y88" s="170"/>
      <c r="Z88" s="171"/>
      <c r="AA88" s="336"/>
      <c r="AB88" s="333"/>
      <c r="AC88" s="337">
        <f t="shared" si="56"/>
        <v>0</v>
      </c>
      <c r="AD88" s="338">
        <f t="shared" si="57"/>
        <v>0</v>
      </c>
      <c r="AE88" s="335"/>
      <c r="AF88" s="339"/>
      <c r="AG88" s="335"/>
      <c r="AH88" s="339"/>
      <c r="AI88" s="335"/>
      <c r="AJ88" s="339"/>
      <c r="AK88" s="335"/>
      <c r="AL88" s="339"/>
      <c r="AM88" s="335"/>
      <c r="AN88" s="339"/>
      <c r="AO88" s="335"/>
      <c r="AP88" s="97"/>
      <c r="AQ88" s="98"/>
    </row>
    <row r="89" spans="1:43" ht="12" customHeight="1">
      <c r="A89" s="149"/>
      <c r="B89" s="133"/>
      <c r="C89" s="150" t="str">
        <f>IF(D89&lt;&gt;"",MAX(C81:C88)+1,"")</f>
        <v/>
      </c>
      <c r="D89" s="151"/>
      <c r="E89" s="169"/>
      <c r="F89" s="170"/>
      <c r="G89" s="171"/>
      <c r="H89" s="329"/>
      <c r="I89" s="330"/>
      <c r="J89" s="331">
        <f t="shared" si="54"/>
        <v>0</v>
      </c>
      <c r="K89" s="332">
        <f t="shared" si="55"/>
        <v>0</v>
      </c>
      <c r="L89" s="333"/>
      <c r="M89" s="334"/>
      <c r="N89" s="335"/>
      <c r="O89" s="334"/>
      <c r="P89" s="335"/>
      <c r="Q89" s="334"/>
      <c r="R89" s="335"/>
      <c r="S89" s="334"/>
      <c r="T89" s="335"/>
      <c r="U89" s="334"/>
      <c r="V89" s="335"/>
      <c r="W89" s="336"/>
      <c r="X89" s="333"/>
      <c r="Y89" s="170"/>
      <c r="Z89" s="171"/>
      <c r="AA89" s="336"/>
      <c r="AB89" s="333"/>
      <c r="AC89" s="337">
        <f t="shared" si="56"/>
        <v>0</v>
      </c>
      <c r="AD89" s="338">
        <f t="shared" si="57"/>
        <v>0</v>
      </c>
      <c r="AE89" s="335"/>
      <c r="AF89" s="339"/>
      <c r="AG89" s="335"/>
      <c r="AH89" s="339"/>
      <c r="AI89" s="335"/>
      <c r="AJ89" s="339"/>
      <c r="AK89" s="335"/>
      <c r="AL89" s="339"/>
      <c r="AM89" s="335"/>
      <c r="AN89" s="339"/>
      <c r="AO89" s="335"/>
      <c r="AP89" s="97"/>
      <c r="AQ89" s="98"/>
    </row>
    <row r="90" spans="1:43" ht="12" customHeight="1">
      <c r="A90" s="149"/>
      <c r="B90" s="133"/>
      <c r="C90" s="150" t="str">
        <f>IF(D90&lt;&gt;"",MAX(C81:C89)+1,"")</f>
        <v/>
      </c>
      <c r="D90" s="151"/>
      <c r="E90" s="169"/>
      <c r="F90" s="170"/>
      <c r="G90" s="171"/>
      <c r="H90" s="329"/>
      <c r="I90" s="330"/>
      <c r="J90" s="331">
        <f t="shared" si="54"/>
        <v>0</v>
      </c>
      <c r="K90" s="332">
        <f t="shared" si="55"/>
        <v>0</v>
      </c>
      <c r="L90" s="333"/>
      <c r="M90" s="334"/>
      <c r="N90" s="335"/>
      <c r="O90" s="334"/>
      <c r="P90" s="335"/>
      <c r="Q90" s="334"/>
      <c r="R90" s="335"/>
      <c r="S90" s="334"/>
      <c r="T90" s="335"/>
      <c r="U90" s="334"/>
      <c r="V90" s="335"/>
      <c r="W90" s="336"/>
      <c r="X90" s="333"/>
      <c r="Y90" s="170"/>
      <c r="Z90" s="171"/>
      <c r="AA90" s="336"/>
      <c r="AB90" s="333"/>
      <c r="AC90" s="337">
        <f t="shared" si="56"/>
        <v>0</v>
      </c>
      <c r="AD90" s="338">
        <f t="shared" si="57"/>
        <v>0</v>
      </c>
      <c r="AE90" s="335"/>
      <c r="AF90" s="339"/>
      <c r="AG90" s="335"/>
      <c r="AH90" s="339"/>
      <c r="AI90" s="335"/>
      <c r="AJ90" s="339"/>
      <c r="AK90" s="335"/>
      <c r="AL90" s="339"/>
      <c r="AM90" s="335"/>
      <c r="AN90" s="339"/>
      <c r="AO90" s="335"/>
      <c r="AP90" s="97"/>
      <c r="AQ90" s="98"/>
    </row>
    <row r="91" spans="1:43" ht="12" customHeight="1">
      <c r="A91" s="165"/>
      <c r="B91" s="166"/>
      <c r="C91" s="167" t="str">
        <f>IF(D91&lt;&gt;"",MAX(C81:C90)+1,"")</f>
        <v/>
      </c>
      <c r="D91" s="168"/>
      <c r="E91" s="169"/>
      <c r="F91" s="170"/>
      <c r="G91" s="171"/>
      <c r="H91" s="329"/>
      <c r="I91" s="330"/>
      <c r="J91" s="331">
        <f t="shared" si="54"/>
        <v>0</v>
      </c>
      <c r="K91" s="332">
        <f t="shared" si="55"/>
        <v>0</v>
      </c>
      <c r="L91" s="333"/>
      <c r="M91" s="334"/>
      <c r="N91" s="335"/>
      <c r="O91" s="334"/>
      <c r="P91" s="335"/>
      <c r="Q91" s="334"/>
      <c r="R91" s="335"/>
      <c r="S91" s="334"/>
      <c r="T91" s="335"/>
      <c r="U91" s="334"/>
      <c r="V91" s="335"/>
      <c r="W91" s="336"/>
      <c r="X91" s="333"/>
      <c r="Y91" s="170"/>
      <c r="Z91" s="171"/>
      <c r="AA91" s="336"/>
      <c r="AB91" s="333"/>
      <c r="AC91" s="337">
        <f t="shared" si="56"/>
        <v>0</v>
      </c>
      <c r="AD91" s="338">
        <f t="shared" si="57"/>
        <v>0</v>
      </c>
      <c r="AE91" s="335"/>
      <c r="AF91" s="339"/>
      <c r="AG91" s="335"/>
      <c r="AH91" s="339"/>
      <c r="AI91" s="335"/>
      <c r="AJ91" s="339"/>
      <c r="AK91" s="335"/>
      <c r="AL91" s="339"/>
      <c r="AM91" s="335"/>
      <c r="AN91" s="339"/>
      <c r="AO91" s="335"/>
      <c r="AP91" s="97"/>
      <c r="AQ91" s="98"/>
    </row>
    <row r="92" spans="1:43" ht="12" customHeight="1">
      <c r="A92" s="116" t="s">
        <v>651</v>
      </c>
      <c r="B92" s="117" t="s">
        <v>651</v>
      </c>
      <c r="C92" s="1350" t="s">
        <v>651</v>
      </c>
      <c r="D92" s="1351"/>
      <c r="E92" s="169" t="s">
        <v>651</v>
      </c>
      <c r="F92" s="170"/>
      <c r="G92" s="171"/>
      <c r="H92" s="329">
        <f t="shared" ref="H92:X92" si="58">SUM(H93:H102)</f>
        <v>0</v>
      </c>
      <c r="I92" s="330">
        <f t="shared" si="58"/>
        <v>0</v>
      </c>
      <c r="J92" s="331" t="e">
        <f t="shared" si="58"/>
        <v>#VALUE!</v>
      </c>
      <c r="K92" s="332" t="e">
        <f t="shared" si="58"/>
        <v>#VALUE!</v>
      </c>
      <c r="L92" s="333">
        <f t="shared" si="58"/>
        <v>0</v>
      </c>
      <c r="M92" s="334">
        <f t="shared" si="58"/>
        <v>0</v>
      </c>
      <c r="N92" s="335">
        <f t="shared" si="58"/>
        <v>0</v>
      </c>
      <c r="O92" s="334">
        <f t="shared" si="58"/>
        <v>0</v>
      </c>
      <c r="P92" s="335">
        <f t="shared" si="58"/>
        <v>0</v>
      </c>
      <c r="Q92" s="334">
        <f t="shared" si="58"/>
        <v>0</v>
      </c>
      <c r="R92" s="335">
        <f t="shared" si="58"/>
        <v>0</v>
      </c>
      <c r="S92" s="334">
        <f t="shared" si="58"/>
        <v>0</v>
      </c>
      <c r="T92" s="335">
        <f t="shared" si="58"/>
        <v>0</v>
      </c>
      <c r="U92" s="334">
        <f t="shared" si="58"/>
        <v>0</v>
      </c>
      <c r="V92" s="335">
        <f t="shared" si="58"/>
        <v>0</v>
      </c>
      <c r="W92" s="336">
        <f t="shared" si="58"/>
        <v>0</v>
      </c>
      <c r="X92" s="333">
        <f t="shared" si="58"/>
        <v>0</v>
      </c>
      <c r="Y92" s="170"/>
      <c r="Z92" s="171"/>
      <c r="AA92" s="336">
        <f t="shared" ref="AA92:AO92" si="59">SUM(AA93:AA102)</f>
        <v>0</v>
      </c>
      <c r="AB92" s="333">
        <f t="shared" si="59"/>
        <v>0</v>
      </c>
      <c r="AC92" s="337">
        <f t="shared" si="59"/>
        <v>0</v>
      </c>
      <c r="AD92" s="338">
        <f t="shared" si="59"/>
        <v>0</v>
      </c>
      <c r="AE92" s="335">
        <f t="shared" si="59"/>
        <v>0</v>
      </c>
      <c r="AF92" s="339">
        <f t="shared" si="59"/>
        <v>0</v>
      </c>
      <c r="AG92" s="335">
        <f t="shared" si="59"/>
        <v>0</v>
      </c>
      <c r="AH92" s="339">
        <f t="shared" si="59"/>
        <v>0</v>
      </c>
      <c r="AI92" s="335">
        <f t="shared" si="59"/>
        <v>0</v>
      </c>
      <c r="AJ92" s="339">
        <f t="shared" si="59"/>
        <v>0</v>
      </c>
      <c r="AK92" s="335">
        <f t="shared" si="59"/>
        <v>0</v>
      </c>
      <c r="AL92" s="339">
        <f t="shared" si="59"/>
        <v>0</v>
      </c>
      <c r="AM92" s="335">
        <f t="shared" si="59"/>
        <v>0</v>
      </c>
      <c r="AN92" s="339">
        <f t="shared" si="59"/>
        <v>0</v>
      </c>
      <c r="AO92" s="335">
        <f t="shared" si="59"/>
        <v>0</v>
      </c>
      <c r="AP92" s="130"/>
      <c r="AQ92" s="131">
        <f>COUNTIF(AD93:AD102,"&gt;0")</f>
        <v>0</v>
      </c>
    </row>
    <row r="93" spans="1:43" ht="12" customHeight="1">
      <c r="A93" s="132"/>
      <c r="B93" s="133"/>
      <c r="C93" s="134">
        <f>IF(D93&lt;&gt;"",MAX(C92)+1,"")</f>
        <v>1</v>
      </c>
      <c r="D93" s="135" t="str">
        <f>IF(B92&lt;&gt;"","Điểm chính","")</f>
        <v>Điểm chính</v>
      </c>
      <c r="E93" s="169"/>
      <c r="F93" s="170"/>
      <c r="G93" s="171"/>
      <c r="H93" s="329"/>
      <c r="I93" s="330"/>
      <c r="J93" s="331" t="e">
        <f t="shared" ref="J93:J102" si="60">M93+O93+Q93+S93+U93</f>
        <v>#VALUE!</v>
      </c>
      <c r="K93" s="332" t="e">
        <f t="shared" ref="K93:K102" si="61">N93+P93+R93+T93+V93</f>
        <v>#VALUE!</v>
      </c>
      <c r="L93" s="333"/>
      <c r="M93" s="334" t="s">
        <v>651</v>
      </c>
      <c r="N93" s="335" t="s">
        <v>651</v>
      </c>
      <c r="O93" s="334" t="s">
        <v>651</v>
      </c>
      <c r="P93" s="335" t="s">
        <v>651</v>
      </c>
      <c r="Q93" s="334" t="s">
        <v>651</v>
      </c>
      <c r="R93" s="335" t="s">
        <v>651</v>
      </c>
      <c r="S93" s="334" t="s">
        <v>651</v>
      </c>
      <c r="T93" s="335" t="s">
        <v>651</v>
      </c>
      <c r="U93" s="334" t="s">
        <v>651</v>
      </c>
      <c r="V93" s="335" t="s">
        <v>651</v>
      </c>
      <c r="W93" s="336"/>
      <c r="X93" s="333"/>
      <c r="Y93" s="170"/>
      <c r="Z93" s="171"/>
      <c r="AA93" s="336"/>
      <c r="AB93" s="333"/>
      <c r="AC93" s="337">
        <f t="shared" ref="AC93:AC102" si="62">AF93+AH93+AJ93+AL93+AN93</f>
        <v>0</v>
      </c>
      <c r="AD93" s="338">
        <f t="shared" ref="AD93:AD102" si="63">AG93+AI93+AK93+AM93+AO93</f>
        <v>0</v>
      </c>
      <c r="AE93" s="335"/>
      <c r="AF93" s="339"/>
      <c r="AG93" s="335"/>
      <c r="AH93" s="339"/>
      <c r="AI93" s="335"/>
      <c r="AJ93" s="339"/>
      <c r="AK93" s="335"/>
      <c r="AL93" s="339"/>
      <c r="AM93" s="335"/>
      <c r="AN93" s="339"/>
      <c r="AO93" s="335"/>
      <c r="AP93" s="97"/>
      <c r="AQ93" s="98"/>
    </row>
    <row r="94" spans="1:43" ht="12" customHeight="1">
      <c r="A94" s="149"/>
      <c r="B94" s="133"/>
      <c r="C94" s="150" t="str">
        <f>IF(D94&lt;&gt;"",MAX(C92:C93)+1,"")</f>
        <v/>
      </c>
      <c r="D94" s="151"/>
      <c r="E94" s="169"/>
      <c r="F94" s="170"/>
      <c r="G94" s="171"/>
      <c r="H94" s="329"/>
      <c r="I94" s="330"/>
      <c r="J94" s="331">
        <f t="shared" si="60"/>
        <v>0</v>
      </c>
      <c r="K94" s="332">
        <f t="shared" si="61"/>
        <v>0</v>
      </c>
      <c r="L94" s="333"/>
      <c r="M94" s="334"/>
      <c r="N94" s="335"/>
      <c r="O94" s="334"/>
      <c r="P94" s="335"/>
      <c r="Q94" s="334"/>
      <c r="R94" s="335"/>
      <c r="S94" s="334"/>
      <c r="T94" s="335"/>
      <c r="U94" s="334"/>
      <c r="V94" s="335"/>
      <c r="W94" s="336"/>
      <c r="X94" s="333"/>
      <c r="Y94" s="170"/>
      <c r="Z94" s="171"/>
      <c r="AA94" s="336"/>
      <c r="AB94" s="333"/>
      <c r="AC94" s="337">
        <f t="shared" si="62"/>
        <v>0</v>
      </c>
      <c r="AD94" s="338">
        <f t="shared" si="63"/>
        <v>0</v>
      </c>
      <c r="AE94" s="335"/>
      <c r="AF94" s="339"/>
      <c r="AG94" s="335"/>
      <c r="AH94" s="339"/>
      <c r="AI94" s="335"/>
      <c r="AJ94" s="339"/>
      <c r="AK94" s="335"/>
      <c r="AL94" s="339"/>
      <c r="AM94" s="335"/>
      <c r="AN94" s="339"/>
      <c r="AO94" s="335"/>
      <c r="AP94" s="97"/>
      <c r="AQ94" s="98"/>
    </row>
    <row r="95" spans="1:43" ht="12" customHeight="1">
      <c r="A95" s="149"/>
      <c r="B95" s="133"/>
      <c r="C95" s="150" t="str">
        <f>IF(D95&lt;&gt;"",MAX(C92:C94)+1,"")</f>
        <v/>
      </c>
      <c r="D95" s="151"/>
      <c r="E95" s="169"/>
      <c r="F95" s="170"/>
      <c r="G95" s="171"/>
      <c r="H95" s="329"/>
      <c r="I95" s="330"/>
      <c r="J95" s="331">
        <f t="shared" si="60"/>
        <v>0</v>
      </c>
      <c r="K95" s="332">
        <f t="shared" si="61"/>
        <v>0</v>
      </c>
      <c r="L95" s="333"/>
      <c r="M95" s="334"/>
      <c r="N95" s="335"/>
      <c r="O95" s="334"/>
      <c r="P95" s="335"/>
      <c r="Q95" s="334"/>
      <c r="R95" s="335"/>
      <c r="S95" s="334"/>
      <c r="T95" s="335"/>
      <c r="U95" s="334"/>
      <c r="V95" s="335"/>
      <c r="W95" s="336"/>
      <c r="X95" s="333"/>
      <c r="Y95" s="170"/>
      <c r="Z95" s="171"/>
      <c r="AA95" s="336"/>
      <c r="AB95" s="333"/>
      <c r="AC95" s="337">
        <f t="shared" si="62"/>
        <v>0</v>
      </c>
      <c r="AD95" s="338">
        <f t="shared" si="63"/>
        <v>0</v>
      </c>
      <c r="AE95" s="335"/>
      <c r="AF95" s="339"/>
      <c r="AG95" s="335"/>
      <c r="AH95" s="339"/>
      <c r="AI95" s="335"/>
      <c r="AJ95" s="339"/>
      <c r="AK95" s="335"/>
      <c r="AL95" s="339"/>
      <c r="AM95" s="335"/>
      <c r="AN95" s="339"/>
      <c r="AO95" s="335"/>
      <c r="AP95" s="97"/>
      <c r="AQ95" s="98"/>
    </row>
    <row r="96" spans="1:43" ht="12" customHeight="1">
      <c r="A96" s="149"/>
      <c r="B96" s="133"/>
      <c r="C96" s="150" t="str">
        <f>IF(D96&lt;&gt;"",MAX(C92:C95)+1,"")</f>
        <v/>
      </c>
      <c r="D96" s="151"/>
      <c r="E96" s="169"/>
      <c r="F96" s="170"/>
      <c r="G96" s="171"/>
      <c r="H96" s="329"/>
      <c r="I96" s="330"/>
      <c r="J96" s="331">
        <f t="shared" si="60"/>
        <v>0</v>
      </c>
      <c r="K96" s="332">
        <f t="shared" si="61"/>
        <v>0</v>
      </c>
      <c r="L96" s="333"/>
      <c r="M96" s="334"/>
      <c r="N96" s="335"/>
      <c r="O96" s="334"/>
      <c r="P96" s="335"/>
      <c r="Q96" s="334"/>
      <c r="R96" s="335"/>
      <c r="S96" s="334"/>
      <c r="T96" s="335"/>
      <c r="U96" s="334"/>
      <c r="V96" s="335"/>
      <c r="W96" s="336"/>
      <c r="X96" s="333"/>
      <c r="Y96" s="170"/>
      <c r="Z96" s="171"/>
      <c r="AA96" s="336"/>
      <c r="AB96" s="333"/>
      <c r="AC96" s="337">
        <f t="shared" si="62"/>
        <v>0</v>
      </c>
      <c r="AD96" s="338">
        <f t="shared" si="63"/>
        <v>0</v>
      </c>
      <c r="AE96" s="335"/>
      <c r="AF96" s="339"/>
      <c r="AG96" s="335"/>
      <c r="AH96" s="339"/>
      <c r="AI96" s="335"/>
      <c r="AJ96" s="339"/>
      <c r="AK96" s="335"/>
      <c r="AL96" s="339"/>
      <c r="AM96" s="335"/>
      <c r="AN96" s="339"/>
      <c r="AO96" s="335"/>
      <c r="AP96" s="97"/>
      <c r="AQ96" s="98"/>
    </row>
    <row r="97" spans="1:43" ht="12" customHeight="1">
      <c r="A97" s="149"/>
      <c r="B97" s="133"/>
      <c r="C97" s="150" t="str">
        <f>IF(D97&lt;&gt;"",MAX(C92:C96)+1,"")</f>
        <v/>
      </c>
      <c r="D97" s="151"/>
      <c r="E97" s="169"/>
      <c r="F97" s="170"/>
      <c r="G97" s="171"/>
      <c r="H97" s="329"/>
      <c r="I97" s="330"/>
      <c r="J97" s="331">
        <f t="shared" si="60"/>
        <v>0</v>
      </c>
      <c r="K97" s="332">
        <f t="shared" si="61"/>
        <v>0</v>
      </c>
      <c r="L97" s="333"/>
      <c r="M97" s="334"/>
      <c r="N97" s="335"/>
      <c r="O97" s="334"/>
      <c r="P97" s="335"/>
      <c r="Q97" s="334"/>
      <c r="R97" s="335"/>
      <c r="S97" s="334"/>
      <c r="T97" s="335"/>
      <c r="U97" s="334"/>
      <c r="V97" s="335"/>
      <c r="W97" s="336"/>
      <c r="X97" s="333"/>
      <c r="Y97" s="170"/>
      <c r="Z97" s="171"/>
      <c r="AA97" s="336"/>
      <c r="AB97" s="333"/>
      <c r="AC97" s="337">
        <f t="shared" si="62"/>
        <v>0</v>
      </c>
      <c r="AD97" s="338">
        <f t="shared" si="63"/>
        <v>0</v>
      </c>
      <c r="AE97" s="335"/>
      <c r="AF97" s="339"/>
      <c r="AG97" s="335"/>
      <c r="AH97" s="339"/>
      <c r="AI97" s="335"/>
      <c r="AJ97" s="339"/>
      <c r="AK97" s="335"/>
      <c r="AL97" s="339"/>
      <c r="AM97" s="335"/>
      <c r="AN97" s="339"/>
      <c r="AO97" s="335"/>
      <c r="AP97" s="97"/>
      <c r="AQ97" s="98"/>
    </row>
    <row r="98" spans="1:43" ht="12" customHeight="1">
      <c r="A98" s="149"/>
      <c r="B98" s="133"/>
      <c r="C98" s="150" t="str">
        <f>IF(D98&lt;&gt;"",MAX(C92:C97)+1,"")</f>
        <v/>
      </c>
      <c r="D98" s="151"/>
      <c r="E98" s="169"/>
      <c r="F98" s="170"/>
      <c r="G98" s="171"/>
      <c r="H98" s="329"/>
      <c r="I98" s="330"/>
      <c r="J98" s="331">
        <f t="shared" si="60"/>
        <v>0</v>
      </c>
      <c r="K98" s="332">
        <f t="shared" si="61"/>
        <v>0</v>
      </c>
      <c r="L98" s="333"/>
      <c r="M98" s="334"/>
      <c r="N98" s="335"/>
      <c r="O98" s="334"/>
      <c r="P98" s="335"/>
      <c r="Q98" s="334"/>
      <c r="R98" s="335"/>
      <c r="S98" s="334"/>
      <c r="T98" s="335"/>
      <c r="U98" s="334"/>
      <c r="V98" s="335"/>
      <c r="W98" s="336"/>
      <c r="X98" s="333"/>
      <c r="Y98" s="170"/>
      <c r="Z98" s="171"/>
      <c r="AA98" s="336"/>
      <c r="AB98" s="333"/>
      <c r="AC98" s="337">
        <f t="shared" si="62"/>
        <v>0</v>
      </c>
      <c r="AD98" s="338">
        <f t="shared" si="63"/>
        <v>0</v>
      </c>
      <c r="AE98" s="335"/>
      <c r="AF98" s="339"/>
      <c r="AG98" s="335"/>
      <c r="AH98" s="339"/>
      <c r="AI98" s="335"/>
      <c r="AJ98" s="339"/>
      <c r="AK98" s="335"/>
      <c r="AL98" s="339"/>
      <c r="AM98" s="335"/>
      <c r="AN98" s="339"/>
      <c r="AO98" s="335"/>
      <c r="AP98" s="97"/>
      <c r="AQ98" s="98"/>
    </row>
    <row r="99" spans="1:43" ht="12" customHeight="1">
      <c r="A99" s="149"/>
      <c r="B99" s="133"/>
      <c r="C99" s="150" t="str">
        <f>IF(D99&lt;&gt;"",MAX(C92:C98)+1,"")</f>
        <v/>
      </c>
      <c r="D99" s="151"/>
      <c r="E99" s="169"/>
      <c r="F99" s="170"/>
      <c r="G99" s="171"/>
      <c r="H99" s="329"/>
      <c r="I99" s="330"/>
      <c r="J99" s="331">
        <f t="shared" si="60"/>
        <v>0</v>
      </c>
      <c r="K99" s="332">
        <f t="shared" si="61"/>
        <v>0</v>
      </c>
      <c r="L99" s="333"/>
      <c r="M99" s="334"/>
      <c r="N99" s="335"/>
      <c r="O99" s="334"/>
      <c r="P99" s="335"/>
      <c r="Q99" s="334"/>
      <c r="R99" s="335"/>
      <c r="S99" s="334"/>
      <c r="T99" s="335"/>
      <c r="U99" s="334"/>
      <c r="V99" s="335"/>
      <c r="W99" s="336"/>
      <c r="X99" s="333"/>
      <c r="Y99" s="170"/>
      <c r="Z99" s="171"/>
      <c r="AA99" s="336"/>
      <c r="AB99" s="333"/>
      <c r="AC99" s="337">
        <f t="shared" si="62"/>
        <v>0</v>
      </c>
      <c r="AD99" s="338">
        <f t="shared" si="63"/>
        <v>0</v>
      </c>
      <c r="AE99" s="335"/>
      <c r="AF99" s="339"/>
      <c r="AG99" s="335"/>
      <c r="AH99" s="339"/>
      <c r="AI99" s="335"/>
      <c r="AJ99" s="339"/>
      <c r="AK99" s="335"/>
      <c r="AL99" s="339"/>
      <c r="AM99" s="335"/>
      <c r="AN99" s="339"/>
      <c r="AO99" s="335"/>
      <c r="AP99" s="97"/>
      <c r="AQ99" s="98"/>
    </row>
    <row r="100" spans="1:43" ht="12" customHeight="1">
      <c r="A100" s="149"/>
      <c r="B100" s="133"/>
      <c r="C100" s="150" t="str">
        <f>IF(D100&lt;&gt;"",MAX(C92:C99)+1,"")</f>
        <v/>
      </c>
      <c r="D100" s="151"/>
      <c r="E100" s="169"/>
      <c r="F100" s="170"/>
      <c r="G100" s="171"/>
      <c r="H100" s="329"/>
      <c r="I100" s="330"/>
      <c r="J100" s="331">
        <f t="shared" si="60"/>
        <v>0</v>
      </c>
      <c r="K100" s="332">
        <f t="shared" si="61"/>
        <v>0</v>
      </c>
      <c r="L100" s="333"/>
      <c r="M100" s="334"/>
      <c r="N100" s="335"/>
      <c r="O100" s="334"/>
      <c r="P100" s="335"/>
      <c r="Q100" s="334"/>
      <c r="R100" s="335"/>
      <c r="S100" s="334"/>
      <c r="T100" s="335"/>
      <c r="U100" s="334"/>
      <c r="V100" s="335"/>
      <c r="W100" s="336"/>
      <c r="X100" s="333"/>
      <c r="Y100" s="170"/>
      <c r="Z100" s="171"/>
      <c r="AA100" s="336"/>
      <c r="AB100" s="333"/>
      <c r="AC100" s="337">
        <f t="shared" si="62"/>
        <v>0</v>
      </c>
      <c r="AD100" s="338">
        <f t="shared" si="63"/>
        <v>0</v>
      </c>
      <c r="AE100" s="335"/>
      <c r="AF100" s="339"/>
      <c r="AG100" s="335"/>
      <c r="AH100" s="339"/>
      <c r="AI100" s="335"/>
      <c r="AJ100" s="339"/>
      <c r="AK100" s="335"/>
      <c r="AL100" s="339"/>
      <c r="AM100" s="335"/>
      <c r="AN100" s="339"/>
      <c r="AO100" s="335"/>
      <c r="AP100" s="97"/>
      <c r="AQ100" s="98"/>
    </row>
    <row r="101" spans="1:43" ht="12" customHeight="1">
      <c r="A101" s="149"/>
      <c r="B101" s="133"/>
      <c r="C101" s="150" t="str">
        <f>IF(D101&lt;&gt;"",MAX(C92:C100)+1,"")</f>
        <v/>
      </c>
      <c r="D101" s="151"/>
      <c r="E101" s="169"/>
      <c r="F101" s="170"/>
      <c r="G101" s="171"/>
      <c r="H101" s="329"/>
      <c r="I101" s="330"/>
      <c r="J101" s="331">
        <f t="shared" si="60"/>
        <v>0</v>
      </c>
      <c r="K101" s="332">
        <f t="shared" si="61"/>
        <v>0</v>
      </c>
      <c r="L101" s="333"/>
      <c r="M101" s="334"/>
      <c r="N101" s="335"/>
      <c r="O101" s="334"/>
      <c r="P101" s="335"/>
      <c r="Q101" s="334"/>
      <c r="R101" s="335"/>
      <c r="S101" s="334"/>
      <c r="T101" s="335"/>
      <c r="U101" s="334"/>
      <c r="V101" s="335"/>
      <c r="W101" s="336"/>
      <c r="X101" s="333"/>
      <c r="Y101" s="170"/>
      <c r="Z101" s="171"/>
      <c r="AA101" s="336"/>
      <c r="AB101" s="333"/>
      <c r="AC101" s="337">
        <f t="shared" si="62"/>
        <v>0</v>
      </c>
      <c r="AD101" s="338">
        <f t="shared" si="63"/>
        <v>0</v>
      </c>
      <c r="AE101" s="335"/>
      <c r="AF101" s="339"/>
      <c r="AG101" s="335"/>
      <c r="AH101" s="339"/>
      <c r="AI101" s="335"/>
      <c r="AJ101" s="339"/>
      <c r="AK101" s="335"/>
      <c r="AL101" s="339"/>
      <c r="AM101" s="335"/>
      <c r="AN101" s="339"/>
      <c r="AO101" s="335"/>
      <c r="AP101" s="97"/>
      <c r="AQ101" s="98"/>
    </row>
    <row r="102" spans="1:43" ht="12" customHeight="1">
      <c r="A102" s="165"/>
      <c r="B102" s="166"/>
      <c r="C102" s="167" t="str">
        <f>IF(D102&lt;&gt;"",MAX(C92:C101)+1,"")</f>
        <v/>
      </c>
      <c r="D102" s="168"/>
      <c r="E102" s="169"/>
      <c r="F102" s="170"/>
      <c r="G102" s="171"/>
      <c r="H102" s="329"/>
      <c r="I102" s="330"/>
      <c r="J102" s="331">
        <f t="shared" si="60"/>
        <v>0</v>
      </c>
      <c r="K102" s="332">
        <f t="shared" si="61"/>
        <v>0</v>
      </c>
      <c r="L102" s="333"/>
      <c r="M102" s="334"/>
      <c r="N102" s="335"/>
      <c r="O102" s="334"/>
      <c r="P102" s="335"/>
      <c r="Q102" s="334"/>
      <c r="R102" s="335"/>
      <c r="S102" s="334"/>
      <c r="T102" s="335"/>
      <c r="U102" s="334"/>
      <c r="V102" s="335"/>
      <c r="W102" s="336"/>
      <c r="X102" s="333"/>
      <c r="Y102" s="170"/>
      <c r="Z102" s="171"/>
      <c r="AA102" s="336"/>
      <c r="AB102" s="333"/>
      <c r="AC102" s="337">
        <f t="shared" si="62"/>
        <v>0</v>
      </c>
      <c r="AD102" s="338">
        <f t="shared" si="63"/>
        <v>0</v>
      </c>
      <c r="AE102" s="335"/>
      <c r="AF102" s="339"/>
      <c r="AG102" s="335"/>
      <c r="AH102" s="339"/>
      <c r="AI102" s="335"/>
      <c r="AJ102" s="339"/>
      <c r="AK102" s="335"/>
      <c r="AL102" s="339"/>
      <c r="AM102" s="335"/>
      <c r="AN102" s="339"/>
      <c r="AO102" s="335"/>
      <c r="AP102" s="97"/>
      <c r="AQ102" s="98"/>
    </row>
    <row r="103" spans="1:43" ht="12" customHeight="1">
      <c r="A103" s="116" t="s">
        <v>651</v>
      </c>
      <c r="B103" s="117" t="s">
        <v>651</v>
      </c>
      <c r="C103" s="1350" t="s">
        <v>651</v>
      </c>
      <c r="D103" s="1351"/>
      <c r="E103" s="169" t="s">
        <v>651</v>
      </c>
      <c r="F103" s="170"/>
      <c r="G103" s="171"/>
      <c r="H103" s="329">
        <f t="shared" ref="H103:X103" si="64">SUM(H104:H113)</f>
        <v>0</v>
      </c>
      <c r="I103" s="330">
        <f t="shared" si="64"/>
        <v>0</v>
      </c>
      <c r="J103" s="331" t="e">
        <f t="shared" si="64"/>
        <v>#VALUE!</v>
      </c>
      <c r="K103" s="332" t="e">
        <f t="shared" si="64"/>
        <v>#VALUE!</v>
      </c>
      <c r="L103" s="333">
        <f t="shared" si="64"/>
        <v>0</v>
      </c>
      <c r="M103" s="334">
        <f t="shared" si="64"/>
        <v>0</v>
      </c>
      <c r="N103" s="335">
        <f t="shared" si="64"/>
        <v>0</v>
      </c>
      <c r="O103" s="334">
        <f t="shared" si="64"/>
        <v>0</v>
      </c>
      <c r="P103" s="335">
        <f t="shared" si="64"/>
        <v>0</v>
      </c>
      <c r="Q103" s="334">
        <f t="shared" si="64"/>
        <v>0</v>
      </c>
      <c r="R103" s="335">
        <f t="shared" si="64"/>
        <v>0</v>
      </c>
      <c r="S103" s="334">
        <f t="shared" si="64"/>
        <v>0</v>
      </c>
      <c r="T103" s="335">
        <f t="shared" si="64"/>
        <v>0</v>
      </c>
      <c r="U103" s="334">
        <f t="shared" si="64"/>
        <v>0</v>
      </c>
      <c r="V103" s="335">
        <f t="shared" si="64"/>
        <v>0</v>
      </c>
      <c r="W103" s="336">
        <f t="shared" si="64"/>
        <v>0</v>
      </c>
      <c r="X103" s="333">
        <f t="shared" si="64"/>
        <v>0</v>
      </c>
      <c r="Y103" s="170"/>
      <c r="Z103" s="171"/>
      <c r="AA103" s="336">
        <f t="shared" ref="AA103:AO103" si="65">SUM(AA104:AA113)</f>
        <v>0</v>
      </c>
      <c r="AB103" s="333">
        <f t="shared" si="65"/>
        <v>0</v>
      </c>
      <c r="AC103" s="337">
        <f t="shared" si="65"/>
        <v>0</v>
      </c>
      <c r="AD103" s="338">
        <f t="shared" si="65"/>
        <v>0</v>
      </c>
      <c r="AE103" s="335">
        <f t="shared" si="65"/>
        <v>0</v>
      </c>
      <c r="AF103" s="339">
        <f t="shared" si="65"/>
        <v>0</v>
      </c>
      <c r="AG103" s="335">
        <f t="shared" si="65"/>
        <v>0</v>
      </c>
      <c r="AH103" s="339">
        <f t="shared" si="65"/>
        <v>0</v>
      </c>
      <c r="AI103" s="335">
        <f t="shared" si="65"/>
        <v>0</v>
      </c>
      <c r="AJ103" s="339">
        <f t="shared" si="65"/>
        <v>0</v>
      </c>
      <c r="AK103" s="335">
        <f t="shared" si="65"/>
        <v>0</v>
      </c>
      <c r="AL103" s="339">
        <f t="shared" si="65"/>
        <v>0</v>
      </c>
      <c r="AM103" s="335">
        <f t="shared" si="65"/>
        <v>0</v>
      </c>
      <c r="AN103" s="339">
        <f t="shared" si="65"/>
        <v>0</v>
      </c>
      <c r="AO103" s="335">
        <f t="shared" si="65"/>
        <v>0</v>
      </c>
      <c r="AP103" s="130"/>
      <c r="AQ103" s="131">
        <f>COUNTIF(AD104:AD113,"&gt;0")</f>
        <v>0</v>
      </c>
    </row>
    <row r="104" spans="1:43" ht="12" customHeight="1">
      <c r="A104" s="132"/>
      <c r="B104" s="133"/>
      <c r="C104" s="134">
        <f>IF(D104&lt;&gt;"",MAX(C103)+1,"")</f>
        <v>1</v>
      </c>
      <c r="D104" s="135" t="str">
        <f>IF(B103&lt;&gt;"","Điểm chính","")</f>
        <v>Điểm chính</v>
      </c>
      <c r="E104" s="169"/>
      <c r="F104" s="170"/>
      <c r="G104" s="171"/>
      <c r="H104" s="329"/>
      <c r="I104" s="330"/>
      <c r="J104" s="331" t="e">
        <f t="shared" ref="J104:J113" si="66">M104+O104+Q104+S104+U104</f>
        <v>#VALUE!</v>
      </c>
      <c r="K104" s="332" t="e">
        <f t="shared" ref="K104:K113" si="67">N104+P104+R104+T104+V104</f>
        <v>#VALUE!</v>
      </c>
      <c r="L104" s="333"/>
      <c r="M104" s="334" t="s">
        <v>651</v>
      </c>
      <c r="N104" s="335" t="s">
        <v>651</v>
      </c>
      <c r="O104" s="334" t="s">
        <v>651</v>
      </c>
      <c r="P104" s="335" t="s">
        <v>651</v>
      </c>
      <c r="Q104" s="334" t="s">
        <v>651</v>
      </c>
      <c r="R104" s="335" t="s">
        <v>651</v>
      </c>
      <c r="S104" s="334" t="s">
        <v>651</v>
      </c>
      <c r="T104" s="335" t="s">
        <v>651</v>
      </c>
      <c r="U104" s="334" t="s">
        <v>651</v>
      </c>
      <c r="V104" s="335" t="s">
        <v>651</v>
      </c>
      <c r="W104" s="336"/>
      <c r="X104" s="333"/>
      <c r="Y104" s="170"/>
      <c r="Z104" s="171"/>
      <c r="AA104" s="336"/>
      <c r="AB104" s="333"/>
      <c r="AC104" s="337">
        <f t="shared" ref="AC104:AC113" si="68">AF104+AH104+AJ104+AL104+AN104</f>
        <v>0</v>
      </c>
      <c r="AD104" s="338">
        <f t="shared" ref="AD104:AD113" si="69">AG104+AI104+AK104+AM104+AO104</f>
        <v>0</v>
      </c>
      <c r="AE104" s="335"/>
      <c r="AF104" s="339"/>
      <c r="AG104" s="335"/>
      <c r="AH104" s="339"/>
      <c r="AI104" s="335"/>
      <c r="AJ104" s="339"/>
      <c r="AK104" s="335"/>
      <c r="AL104" s="339"/>
      <c r="AM104" s="335"/>
      <c r="AN104" s="339"/>
      <c r="AO104" s="335"/>
      <c r="AP104" s="97"/>
      <c r="AQ104" s="98"/>
    </row>
    <row r="105" spans="1:43" ht="12" customHeight="1">
      <c r="A105" s="149"/>
      <c r="B105" s="133"/>
      <c r="C105" s="150" t="str">
        <f>IF(D105&lt;&gt;"",MAX(C103:C104)+1,"")</f>
        <v/>
      </c>
      <c r="D105" s="151"/>
      <c r="E105" s="169"/>
      <c r="F105" s="170"/>
      <c r="G105" s="171"/>
      <c r="H105" s="329"/>
      <c r="I105" s="330"/>
      <c r="J105" s="331">
        <f t="shared" si="66"/>
        <v>0</v>
      </c>
      <c r="K105" s="332">
        <f t="shared" si="67"/>
        <v>0</v>
      </c>
      <c r="L105" s="333"/>
      <c r="M105" s="334"/>
      <c r="N105" s="335"/>
      <c r="O105" s="334"/>
      <c r="P105" s="335"/>
      <c r="Q105" s="334"/>
      <c r="R105" s="335"/>
      <c r="S105" s="334"/>
      <c r="T105" s="335"/>
      <c r="U105" s="334"/>
      <c r="V105" s="335"/>
      <c r="W105" s="336"/>
      <c r="X105" s="333"/>
      <c r="Y105" s="170"/>
      <c r="Z105" s="171"/>
      <c r="AA105" s="336"/>
      <c r="AB105" s="333"/>
      <c r="AC105" s="337">
        <f t="shared" si="68"/>
        <v>0</v>
      </c>
      <c r="AD105" s="338">
        <f t="shared" si="69"/>
        <v>0</v>
      </c>
      <c r="AE105" s="335"/>
      <c r="AF105" s="339"/>
      <c r="AG105" s="335"/>
      <c r="AH105" s="339"/>
      <c r="AI105" s="335"/>
      <c r="AJ105" s="339"/>
      <c r="AK105" s="335"/>
      <c r="AL105" s="339"/>
      <c r="AM105" s="335"/>
      <c r="AN105" s="339"/>
      <c r="AO105" s="335"/>
      <c r="AP105" s="97"/>
      <c r="AQ105" s="98"/>
    </row>
    <row r="106" spans="1:43" ht="12" customHeight="1">
      <c r="A106" s="149"/>
      <c r="B106" s="133"/>
      <c r="C106" s="150" t="str">
        <f>IF(D106&lt;&gt;"",MAX(C103:C105)+1,"")</f>
        <v/>
      </c>
      <c r="D106" s="151"/>
      <c r="E106" s="169"/>
      <c r="F106" s="170"/>
      <c r="G106" s="171"/>
      <c r="H106" s="329"/>
      <c r="I106" s="330"/>
      <c r="J106" s="331">
        <f t="shared" si="66"/>
        <v>0</v>
      </c>
      <c r="K106" s="332">
        <f t="shared" si="67"/>
        <v>0</v>
      </c>
      <c r="L106" s="333"/>
      <c r="M106" s="334"/>
      <c r="N106" s="335"/>
      <c r="O106" s="334"/>
      <c r="P106" s="335"/>
      <c r="Q106" s="334"/>
      <c r="R106" s="335"/>
      <c r="S106" s="334"/>
      <c r="T106" s="335"/>
      <c r="U106" s="334"/>
      <c r="V106" s="335"/>
      <c r="W106" s="336"/>
      <c r="X106" s="333"/>
      <c r="Y106" s="170"/>
      <c r="Z106" s="171"/>
      <c r="AA106" s="336"/>
      <c r="AB106" s="333"/>
      <c r="AC106" s="337">
        <f t="shared" si="68"/>
        <v>0</v>
      </c>
      <c r="AD106" s="338">
        <f t="shared" si="69"/>
        <v>0</v>
      </c>
      <c r="AE106" s="335"/>
      <c r="AF106" s="339"/>
      <c r="AG106" s="335"/>
      <c r="AH106" s="339"/>
      <c r="AI106" s="335"/>
      <c r="AJ106" s="339"/>
      <c r="AK106" s="335"/>
      <c r="AL106" s="339"/>
      <c r="AM106" s="335"/>
      <c r="AN106" s="339"/>
      <c r="AO106" s="335"/>
      <c r="AP106" s="97"/>
      <c r="AQ106" s="98"/>
    </row>
    <row r="107" spans="1:43" ht="12" customHeight="1">
      <c r="A107" s="149"/>
      <c r="B107" s="133"/>
      <c r="C107" s="150" t="str">
        <f>IF(D107&lt;&gt;"",MAX(C103:C106)+1,"")</f>
        <v/>
      </c>
      <c r="D107" s="151"/>
      <c r="E107" s="169"/>
      <c r="F107" s="170"/>
      <c r="G107" s="171"/>
      <c r="H107" s="329"/>
      <c r="I107" s="330"/>
      <c r="J107" s="331">
        <f t="shared" si="66"/>
        <v>0</v>
      </c>
      <c r="K107" s="332">
        <f t="shared" si="67"/>
        <v>0</v>
      </c>
      <c r="L107" s="333"/>
      <c r="M107" s="334"/>
      <c r="N107" s="335"/>
      <c r="O107" s="334"/>
      <c r="P107" s="335"/>
      <c r="Q107" s="334"/>
      <c r="R107" s="335"/>
      <c r="S107" s="334"/>
      <c r="T107" s="335"/>
      <c r="U107" s="334"/>
      <c r="V107" s="335"/>
      <c r="W107" s="336"/>
      <c r="X107" s="333"/>
      <c r="Y107" s="170"/>
      <c r="Z107" s="171"/>
      <c r="AA107" s="336"/>
      <c r="AB107" s="333"/>
      <c r="AC107" s="337">
        <f t="shared" si="68"/>
        <v>0</v>
      </c>
      <c r="AD107" s="338">
        <f t="shared" si="69"/>
        <v>0</v>
      </c>
      <c r="AE107" s="335"/>
      <c r="AF107" s="339"/>
      <c r="AG107" s="335"/>
      <c r="AH107" s="339"/>
      <c r="AI107" s="335"/>
      <c r="AJ107" s="339"/>
      <c r="AK107" s="335"/>
      <c r="AL107" s="339"/>
      <c r="AM107" s="335"/>
      <c r="AN107" s="339"/>
      <c r="AO107" s="335"/>
      <c r="AP107" s="97"/>
      <c r="AQ107" s="98"/>
    </row>
    <row r="108" spans="1:43" ht="12" customHeight="1">
      <c r="A108" s="149"/>
      <c r="B108" s="133"/>
      <c r="C108" s="150" t="str">
        <f>IF(D108&lt;&gt;"",MAX(C103:C107)+1,"")</f>
        <v/>
      </c>
      <c r="D108" s="151"/>
      <c r="E108" s="169"/>
      <c r="F108" s="170"/>
      <c r="G108" s="171"/>
      <c r="H108" s="329"/>
      <c r="I108" s="330"/>
      <c r="J108" s="331">
        <f t="shared" si="66"/>
        <v>0</v>
      </c>
      <c r="K108" s="332">
        <f t="shared" si="67"/>
        <v>0</v>
      </c>
      <c r="L108" s="333"/>
      <c r="M108" s="334"/>
      <c r="N108" s="335"/>
      <c r="O108" s="334"/>
      <c r="P108" s="335"/>
      <c r="Q108" s="334"/>
      <c r="R108" s="335"/>
      <c r="S108" s="334"/>
      <c r="T108" s="335"/>
      <c r="U108" s="334"/>
      <c r="V108" s="335"/>
      <c r="W108" s="336"/>
      <c r="X108" s="333"/>
      <c r="Y108" s="170"/>
      <c r="Z108" s="171"/>
      <c r="AA108" s="336"/>
      <c r="AB108" s="333"/>
      <c r="AC108" s="337">
        <f t="shared" si="68"/>
        <v>0</v>
      </c>
      <c r="AD108" s="338">
        <f t="shared" si="69"/>
        <v>0</v>
      </c>
      <c r="AE108" s="335"/>
      <c r="AF108" s="339"/>
      <c r="AG108" s="335"/>
      <c r="AH108" s="339"/>
      <c r="AI108" s="335"/>
      <c r="AJ108" s="339"/>
      <c r="AK108" s="335"/>
      <c r="AL108" s="339"/>
      <c r="AM108" s="335"/>
      <c r="AN108" s="339"/>
      <c r="AO108" s="335"/>
      <c r="AP108" s="97"/>
      <c r="AQ108" s="98"/>
    </row>
    <row r="109" spans="1:43" ht="12" customHeight="1">
      <c r="A109" s="149"/>
      <c r="B109" s="133"/>
      <c r="C109" s="150" t="str">
        <f>IF(D109&lt;&gt;"",MAX(C103:C108)+1,"")</f>
        <v/>
      </c>
      <c r="D109" s="151"/>
      <c r="E109" s="169"/>
      <c r="F109" s="170"/>
      <c r="G109" s="171"/>
      <c r="H109" s="329"/>
      <c r="I109" s="330"/>
      <c r="J109" s="331">
        <f t="shared" si="66"/>
        <v>0</v>
      </c>
      <c r="K109" s="332">
        <f t="shared" si="67"/>
        <v>0</v>
      </c>
      <c r="L109" s="333"/>
      <c r="M109" s="334"/>
      <c r="N109" s="335"/>
      <c r="O109" s="334"/>
      <c r="P109" s="335"/>
      <c r="Q109" s="334"/>
      <c r="R109" s="335"/>
      <c r="S109" s="334"/>
      <c r="T109" s="335"/>
      <c r="U109" s="334"/>
      <c r="V109" s="335"/>
      <c r="W109" s="336"/>
      <c r="X109" s="333"/>
      <c r="Y109" s="170"/>
      <c r="Z109" s="171"/>
      <c r="AA109" s="336"/>
      <c r="AB109" s="333"/>
      <c r="AC109" s="337">
        <f t="shared" si="68"/>
        <v>0</v>
      </c>
      <c r="AD109" s="338">
        <f t="shared" si="69"/>
        <v>0</v>
      </c>
      <c r="AE109" s="335"/>
      <c r="AF109" s="339"/>
      <c r="AG109" s="335"/>
      <c r="AH109" s="339"/>
      <c r="AI109" s="335"/>
      <c r="AJ109" s="339"/>
      <c r="AK109" s="335"/>
      <c r="AL109" s="339"/>
      <c r="AM109" s="335"/>
      <c r="AN109" s="339"/>
      <c r="AO109" s="335"/>
      <c r="AP109" s="97"/>
      <c r="AQ109" s="98"/>
    </row>
    <row r="110" spans="1:43" ht="12" customHeight="1">
      <c r="A110" s="149"/>
      <c r="B110" s="133"/>
      <c r="C110" s="150" t="str">
        <f>IF(D110&lt;&gt;"",MAX(C103:C109)+1,"")</f>
        <v/>
      </c>
      <c r="D110" s="151"/>
      <c r="E110" s="169"/>
      <c r="F110" s="170"/>
      <c r="G110" s="171"/>
      <c r="H110" s="329"/>
      <c r="I110" s="330"/>
      <c r="J110" s="331">
        <f t="shared" si="66"/>
        <v>0</v>
      </c>
      <c r="K110" s="332">
        <f t="shared" si="67"/>
        <v>0</v>
      </c>
      <c r="L110" s="333"/>
      <c r="M110" s="334"/>
      <c r="N110" s="335"/>
      <c r="O110" s="334"/>
      <c r="P110" s="335"/>
      <c r="Q110" s="334"/>
      <c r="R110" s="335"/>
      <c r="S110" s="334"/>
      <c r="T110" s="335"/>
      <c r="U110" s="334"/>
      <c r="V110" s="335"/>
      <c r="W110" s="336"/>
      <c r="X110" s="333"/>
      <c r="Y110" s="170"/>
      <c r="Z110" s="171"/>
      <c r="AA110" s="336"/>
      <c r="AB110" s="333"/>
      <c r="AC110" s="337">
        <f t="shared" si="68"/>
        <v>0</v>
      </c>
      <c r="AD110" s="338">
        <f t="shared" si="69"/>
        <v>0</v>
      </c>
      <c r="AE110" s="335"/>
      <c r="AF110" s="339"/>
      <c r="AG110" s="335"/>
      <c r="AH110" s="339"/>
      <c r="AI110" s="335"/>
      <c r="AJ110" s="339"/>
      <c r="AK110" s="335"/>
      <c r="AL110" s="339"/>
      <c r="AM110" s="335"/>
      <c r="AN110" s="339"/>
      <c r="AO110" s="335"/>
      <c r="AP110" s="97"/>
      <c r="AQ110" s="98"/>
    </row>
    <row r="111" spans="1:43" ht="12" customHeight="1">
      <c r="A111" s="149"/>
      <c r="B111" s="133"/>
      <c r="C111" s="150" t="str">
        <f>IF(D111&lt;&gt;"",MAX(C103:C110)+1,"")</f>
        <v/>
      </c>
      <c r="D111" s="151"/>
      <c r="E111" s="169"/>
      <c r="F111" s="170"/>
      <c r="G111" s="171"/>
      <c r="H111" s="329"/>
      <c r="I111" s="330"/>
      <c r="J111" s="331">
        <f t="shared" si="66"/>
        <v>0</v>
      </c>
      <c r="K111" s="332">
        <f t="shared" si="67"/>
        <v>0</v>
      </c>
      <c r="L111" s="333"/>
      <c r="M111" s="334"/>
      <c r="N111" s="335"/>
      <c r="O111" s="334"/>
      <c r="P111" s="335"/>
      <c r="Q111" s="334"/>
      <c r="R111" s="335"/>
      <c r="S111" s="334"/>
      <c r="T111" s="335"/>
      <c r="U111" s="334"/>
      <c r="V111" s="335"/>
      <c r="W111" s="336"/>
      <c r="X111" s="333"/>
      <c r="Y111" s="170"/>
      <c r="Z111" s="171"/>
      <c r="AA111" s="336"/>
      <c r="AB111" s="333"/>
      <c r="AC111" s="337">
        <f t="shared" si="68"/>
        <v>0</v>
      </c>
      <c r="AD111" s="338">
        <f t="shared" si="69"/>
        <v>0</v>
      </c>
      <c r="AE111" s="335"/>
      <c r="AF111" s="339"/>
      <c r="AG111" s="335"/>
      <c r="AH111" s="339"/>
      <c r="AI111" s="335"/>
      <c r="AJ111" s="339"/>
      <c r="AK111" s="335"/>
      <c r="AL111" s="339"/>
      <c r="AM111" s="335"/>
      <c r="AN111" s="339"/>
      <c r="AO111" s="335"/>
      <c r="AP111" s="97"/>
      <c r="AQ111" s="98"/>
    </row>
    <row r="112" spans="1:43" ht="12" customHeight="1">
      <c r="A112" s="149"/>
      <c r="B112" s="133"/>
      <c r="C112" s="150" t="str">
        <f>IF(D112&lt;&gt;"",MAX(C103:C111)+1,"")</f>
        <v/>
      </c>
      <c r="D112" s="151"/>
      <c r="E112" s="169"/>
      <c r="F112" s="170"/>
      <c r="G112" s="171"/>
      <c r="H112" s="329"/>
      <c r="I112" s="330"/>
      <c r="J112" s="331">
        <f t="shared" si="66"/>
        <v>0</v>
      </c>
      <c r="K112" s="332">
        <f t="shared" si="67"/>
        <v>0</v>
      </c>
      <c r="L112" s="333"/>
      <c r="M112" s="334"/>
      <c r="N112" s="335"/>
      <c r="O112" s="334"/>
      <c r="P112" s="335"/>
      <c r="Q112" s="334"/>
      <c r="R112" s="335"/>
      <c r="S112" s="334"/>
      <c r="T112" s="335"/>
      <c r="U112" s="334"/>
      <c r="V112" s="335"/>
      <c r="W112" s="336"/>
      <c r="X112" s="333"/>
      <c r="Y112" s="170"/>
      <c r="Z112" s="171"/>
      <c r="AA112" s="336"/>
      <c r="AB112" s="333"/>
      <c r="AC112" s="337">
        <f t="shared" si="68"/>
        <v>0</v>
      </c>
      <c r="AD112" s="338">
        <f t="shared" si="69"/>
        <v>0</v>
      </c>
      <c r="AE112" s="335"/>
      <c r="AF112" s="339"/>
      <c r="AG112" s="335"/>
      <c r="AH112" s="339"/>
      <c r="AI112" s="335"/>
      <c r="AJ112" s="339"/>
      <c r="AK112" s="335"/>
      <c r="AL112" s="339"/>
      <c r="AM112" s="335"/>
      <c r="AN112" s="339"/>
      <c r="AO112" s="335"/>
      <c r="AP112" s="97"/>
      <c r="AQ112" s="98"/>
    </row>
    <row r="113" spans="1:43" ht="12" customHeight="1">
      <c r="A113" s="165"/>
      <c r="B113" s="166"/>
      <c r="C113" s="167" t="str">
        <f>IF(D113&lt;&gt;"",MAX(C103:C112)+1,"")</f>
        <v/>
      </c>
      <c r="D113" s="168"/>
      <c r="E113" s="169"/>
      <c r="F113" s="170"/>
      <c r="G113" s="171"/>
      <c r="H113" s="329"/>
      <c r="I113" s="330"/>
      <c r="J113" s="331">
        <f t="shared" si="66"/>
        <v>0</v>
      </c>
      <c r="K113" s="332">
        <f t="shared" si="67"/>
        <v>0</v>
      </c>
      <c r="L113" s="333"/>
      <c r="M113" s="334"/>
      <c r="N113" s="335"/>
      <c r="O113" s="334"/>
      <c r="P113" s="335"/>
      <c r="Q113" s="334"/>
      <c r="R113" s="335"/>
      <c r="S113" s="334"/>
      <c r="T113" s="335"/>
      <c r="U113" s="334"/>
      <c r="V113" s="335"/>
      <c r="W113" s="336"/>
      <c r="X113" s="333"/>
      <c r="Y113" s="170"/>
      <c r="Z113" s="171"/>
      <c r="AA113" s="336"/>
      <c r="AB113" s="333"/>
      <c r="AC113" s="337">
        <f t="shared" si="68"/>
        <v>0</v>
      </c>
      <c r="AD113" s="338">
        <f t="shared" si="69"/>
        <v>0</v>
      </c>
      <c r="AE113" s="335"/>
      <c r="AF113" s="339"/>
      <c r="AG113" s="335"/>
      <c r="AH113" s="339"/>
      <c r="AI113" s="335"/>
      <c r="AJ113" s="339"/>
      <c r="AK113" s="335"/>
      <c r="AL113" s="339"/>
      <c r="AM113" s="335"/>
      <c r="AN113" s="339"/>
      <c r="AO113" s="335"/>
      <c r="AP113" s="97"/>
      <c r="AQ113" s="98"/>
    </row>
    <row r="114" spans="1:43" ht="12" customHeight="1">
      <c r="A114" s="116" t="s">
        <v>651</v>
      </c>
      <c r="B114" s="117" t="s">
        <v>651</v>
      </c>
      <c r="C114" s="1350" t="s">
        <v>651</v>
      </c>
      <c r="D114" s="1351"/>
      <c r="E114" s="169" t="s">
        <v>651</v>
      </c>
      <c r="F114" s="170"/>
      <c r="G114" s="171"/>
      <c r="H114" s="329">
        <f t="shared" ref="H114:X114" si="70">SUM(H115:H124)</f>
        <v>0</v>
      </c>
      <c r="I114" s="330">
        <f t="shared" si="70"/>
        <v>0</v>
      </c>
      <c r="J114" s="331" t="e">
        <f t="shared" si="70"/>
        <v>#VALUE!</v>
      </c>
      <c r="K114" s="332" t="e">
        <f t="shared" si="70"/>
        <v>#VALUE!</v>
      </c>
      <c r="L114" s="333">
        <f t="shared" si="70"/>
        <v>0</v>
      </c>
      <c r="M114" s="334">
        <f t="shared" si="70"/>
        <v>0</v>
      </c>
      <c r="N114" s="335">
        <f t="shared" si="70"/>
        <v>0</v>
      </c>
      <c r="O114" s="334">
        <f t="shared" si="70"/>
        <v>0</v>
      </c>
      <c r="P114" s="335">
        <f t="shared" si="70"/>
        <v>0</v>
      </c>
      <c r="Q114" s="334">
        <f t="shared" si="70"/>
        <v>0</v>
      </c>
      <c r="R114" s="335">
        <f t="shared" si="70"/>
        <v>0</v>
      </c>
      <c r="S114" s="334">
        <f t="shared" si="70"/>
        <v>0</v>
      </c>
      <c r="T114" s="335">
        <f t="shared" si="70"/>
        <v>0</v>
      </c>
      <c r="U114" s="334">
        <f t="shared" si="70"/>
        <v>0</v>
      </c>
      <c r="V114" s="335">
        <f t="shared" si="70"/>
        <v>0</v>
      </c>
      <c r="W114" s="336">
        <f t="shared" si="70"/>
        <v>0</v>
      </c>
      <c r="X114" s="333">
        <f t="shared" si="70"/>
        <v>0</v>
      </c>
      <c r="Y114" s="170"/>
      <c r="Z114" s="171"/>
      <c r="AA114" s="336">
        <f t="shared" ref="AA114:AO114" si="71">SUM(AA115:AA124)</f>
        <v>0</v>
      </c>
      <c r="AB114" s="333">
        <f t="shared" si="71"/>
        <v>0</v>
      </c>
      <c r="AC114" s="337">
        <f t="shared" si="71"/>
        <v>0</v>
      </c>
      <c r="AD114" s="338">
        <f t="shared" si="71"/>
        <v>0</v>
      </c>
      <c r="AE114" s="335">
        <f t="shared" si="71"/>
        <v>0</v>
      </c>
      <c r="AF114" s="339">
        <f t="shared" si="71"/>
        <v>0</v>
      </c>
      <c r="AG114" s="335">
        <f t="shared" si="71"/>
        <v>0</v>
      </c>
      <c r="AH114" s="339">
        <f t="shared" si="71"/>
        <v>0</v>
      </c>
      <c r="AI114" s="335">
        <f t="shared" si="71"/>
        <v>0</v>
      </c>
      <c r="AJ114" s="339">
        <f t="shared" si="71"/>
        <v>0</v>
      </c>
      <c r="AK114" s="335">
        <f t="shared" si="71"/>
        <v>0</v>
      </c>
      <c r="AL114" s="339">
        <f t="shared" si="71"/>
        <v>0</v>
      </c>
      <c r="AM114" s="335">
        <f t="shared" si="71"/>
        <v>0</v>
      </c>
      <c r="AN114" s="339">
        <f t="shared" si="71"/>
        <v>0</v>
      </c>
      <c r="AO114" s="335">
        <f t="shared" si="71"/>
        <v>0</v>
      </c>
      <c r="AP114" s="130"/>
      <c r="AQ114" s="131">
        <f>COUNTIF(AD115:AD124,"&gt;0")</f>
        <v>0</v>
      </c>
    </row>
    <row r="115" spans="1:43" ht="12" customHeight="1">
      <c r="A115" s="132"/>
      <c r="B115" s="133"/>
      <c r="C115" s="134">
        <f>IF(D115&lt;&gt;"",MAX(C114)+1,"")</f>
        <v>1</v>
      </c>
      <c r="D115" s="135" t="str">
        <f>IF(B114&lt;&gt;"","Điểm chính","")</f>
        <v>Điểm chính</v>
      </c>
      <c r="E115" s="169"/>
      <c r="F115" s="170"/>
      <c r="G115" s="171"/>
      <c r="H115" s="329"/>
      <c r="I115" s="330"/>
      <c r="J115" s="331" t="e">
        <f t="shared" ref="J115:J124" si="72">M115+O115+Q115+S115+U115</f>
        <v>#VALUE!</v>
      </c>
      <c r="K115" s="332" t="e">
        <f t="shared" ref="K115:K124" si="73">N115+P115+R115+T115+V115</f>
        <v>#VALUE!</v>
      </c>
      <c r="L115" s="333"/>
      <c r="M115" s="334" t="s">
        <v>651</v>
      </c>
      <c r="N115" s="335" t="s">
        <v>651</v>
      </c>
      <c r="O115" s="334" t="s">
        <v>651</v>
      </c>
      <c r="P115" s="335" t="s">
        <v>651</v>
      </c>
      <c r="Q115" s="334" t="s">
        <v>651</v>
      </c>
      <c r="R115" s="335" t="s">
        <v>651</v>
      </c>
      <c r="S115" s="334" t="s">
        <v>651</v>
      </c>
      <c r="T115" s="335" t="s">
        <v>651</v>
      </c>
      <c r="U115" s="334" t="s">
        <v>651</v>
      </c>
      <c r="V115" s="335" t="s">
        <v>651</v>
      </c>
      <c r="W115" s="336"/>
      <c r="X115" s="333"/>
      <c r="Y115" s="170"/>
      <c r="Z115" s="171"/>
      <c r="AA115" s="336"/>
      <c r="AB115" s="333"/>
      <c r="AC115" s="337">
        <f t="shared" ref="AC115:AC124" si="74">AF115+AH115+AJ115+AL115+AN115</f>
        <v>0</v>
      </c>
      <c r="AD115" s="338">
        <f t="shared" ref="AD115:AD124" si="75">AG115+AI115+AK115+AM115+AO115</f>
        <v>0</v>
      </c>
      <c r="AE115" s="335"/>
      <c r="AF115" s="339"/>
      <c r="AG115" s="335"/>
      <c r="AH115" s="339"/>
      <c r="AI115" s="335"/>
      <c r="AJ115" s="339"/>
      <c r="AK115" s="335"/>
      <c r="AL115" s="339"/>
      <c r="AM115" s="335"/>
      <c r="AN115" s="339"/>
      <c r="AO115" s="335"/>
      <c r="AP115" s="97"/>
      <c r="AQ115" s="98"/>
    </row>
    <row r="116" spans="1:43" ht="12" customHeight="1">
      <c r="A116" s="149"/>
      <c r="B116" s="133"/>
      <c r="C116" s="150" t="str">
        <f>IF(D116&lt;&gt;"",MAX(C114:C115)+1,"")</f>
        <v/>
      </c>
      <c r="D116" s="151"/>
      <c r="E116" s="169"/>
      <c r="F116" s="170"/>
      <c r="G116" s="171"/>
      <c r="H116" s="329"/>
      <c r="I116" s="330"/>
      <c r="J116" s="331">
        <f t="shared" si="72"/>
        <v>0</v>
      </c>
      <c r="K116" s="332">
        <f t="shared" si="73"/>
        <v>0</v>
      </c>
      <c r="L116" s="333"/>
      <c r="M116" s="334"/>
      <c r="N116" s="335"/>
      <c r="O116" s="334"/>
      <c r="P116" s="335"/>
      <c r="Q116" s="334"/>
      <c r="R116" s="335"/>
      <c r="S116" s="334"/>
      <c r="T116" s="335"/>
      <c r="U116" s="334"/>
      <c r="V116" s="335"/>
      <c r="W116" s="336"/>
      <c r="X116" s="333"/>
      <c r="Y116" s="170"/>
      <c r="Z116" s="171"/>
      <c r="AA116" s="336"/>
      <c r="AB116" s="333"/>
      <c r="AC116" s="337">
        <f t="shared" si="74"/>
        <v>0</v>
      </c>
      <c r="AD116" s="338">
        <f t="shared" si="75"/>
        <v>0</v>
      </c>
      <c r="AE116" s="335"/>
      <c r="AF116" s="339"/>
      <c r="AG116" s="335"/>
      <c r="AH116" s="339"/>
      <c r="AI116" s="335"/>
      <c r="AJ116" s="339"/>
      <c r="AK116" s="335"/>
      <c r="AL116" s="339"/>
      <c r="AM116" s="335"/>
      <c r="AN116" s="339"/>
      <c r="AO116" s="335"/>
      <c r="AP116" s="97"/>
      <c r="AQ116" s="98"/>
    </row>
    <row r="117" spans="1:43" ht="12" customHeight="1">
      <c r="A117" s="149"/>
      <c r="B117" s="133"/>
      <c r="C117" s="150" t="str">
        <f>IF(D117&lt;&gt;"",MAX(C114:C116)+1,"")</f>
        <v/>
      </c>
      <c r="D117" s="151"/>
      <c r="E117" s="169"/>
      <c r="F117" s="170"/>
      <c r="G117" s="171"/>
      <c r="H117" s="329"/>
      <c r="I117" s="330"/>
      <c r="J117" s="331">
        <f t="shared" si="72"/>
        <v>0</v>
      </c>
      <c r="K117" s="332">
        <f t="shared" si="73"/>
        <v>0</v>
      </c>
      <c r="L117" s="333"/>
      <c r="M117" s="334"/>
      <c r="N117" s="335"/>
      <c r="O117" s="334"/>
      <c r="P117" s="335"/>
      <c r="Q117" s="334"/>
      <c r="R117" s="335"/>
      <c r="S117" s="334"/>
      <c r="T117" s="335"/>
      <c r="U117" s="334"/>
      <c r="V117" s="335"/>
      <c r="W117" s="336"/>
      <c r="X117" s="333"/>
      <c r="Y117" s="170"/>
      <c r="Z117" s="171"/>
      <c r="AA117" s="336"/>
      <c r="AB117" s="333"/>
      <c r="AC117" s="337">
        <f t="shared" si="74"/>
        <v>0</v>
      </c>
      <c r="AD117" s="338">
        <f t="shared" si="75"/>
        <v>0</v>
      </c>
      <c r="AE117" s="335"/>
      <c r="AF117" s="339"/>
      <c r="AG117" s="335"/>
      <c r="AH117" s="339"/>
      <c r="AI117" s="335"/>
      <c r="AJ117" s="339"/>
      <c r="AK117" s="335"/>
      <c r="AL117" s="339"/>
      <c r="AM117" s="335"/>
      <c r="AN117" s="339"/>
      <c r="AO117" s="335"/>
      <c r="AP117" s="97"/>
      <c r="AQ117" s="98"/>
    </row>
    <row r="118" spans="1:43" ht="12" customHeight="1">
      <c r="A118" s="149"/>
      <c r="B118" s="133"/>
      <c r="C118" s="150" t="str">
        <f>IF(D118&lt;&gt;"",MAX(C114:C117)+1,"")</f>
        <v/>
      </c>
      <c r="D118" s="151"/>
      <c r="E118" s="169"/>
      <c r="F118" s="170"/>
      <c r="G118" s="171"/>
      <c r="H118" s="329"/>
      <c r="I118" s="330"/>
      <c r="J118" s="331">
        <f t="shared" si="72"/>
        <v>0</v>
      </c>
      <c r="K118" s="332">
        <f t="shared" si="73"/>
        <v>0</v>
      </c>
      <c r="L118" s="333"/>
      <c r="M118" s="334"/>
      <c r="N118" s="335"/>
      <c r="O118" s="334"/>
      <c r="P118" s="335"/>
      <c r="Q118" s="334"/>
      <c r="R118" s="335"/>
      <c r="S118" s="334"/>
      <c r="T118" s="335"/>
      <c r="U118" s="334"/>
      <c r="V118" s="335"/>
      <c r="W118" s="336"/>
      <c r="X118" s="333"/>
      <c r="Y118" s="170"/>
      <c r="Z118" s="171"/>
      <c r="AA118" s="336"/>
      <c r="AB118" s="333"/>
      <c r="AC118" s="337">
        <f t="shared" si="74"/>
        <v>0</v>
      </c>
      <c r="AD118" s="338">
        <f t="shared" si="75"/>
        <v>0</v>
      </c>
      <c r="AE118" s="335"/>
      <c r="AF118" s="339"/>
      <c r="AG118" s="335"/>
      <c r="AH118" s="339"/>
      <c r="AI118" s="335"/>
      <c r="AJ118" s="339"/>
      <c r="AK118" s="335"/>
      <c r="AL118" s="339"/>
      <c r="AM118" s="335"/>
      <c r="AN118" s="339"/>
      <c r="AO118" s="335"/>
      <c r="AP118" s="97"/>
      <c r="AQ118" s="98"/>
    </row>
    <row r="119" spans="1:43" ht="12" customHeight="1">
      <c r="A119" s="149"/>
      <c r="B119" s="133"/>
      <c r="C119" s="150" t="str">
        <f>IF(D119&lt;&gt;"",MAX(C114:C118)+1,"")</f>
        <v/>
      </c>
      <c r="D119" s="151"/>
      <c r="E119" s="169"/>
      <c r="F119" s="170"/>
      <c r="G119" s="171"/>
      <c r="H119" s="329"/>
      <c r="I119" s="330"/>
      <c r="J119" s="331">
        <f t="shared" si="72"/>
        <v>0</v>
      </c>
      <c r="K119" s="332">
        <f t="shared" si="73"/>
        <v>0</v>
      </c>
      <c r="L119" s="333"/>
      <c r="M119" s="334"/>
      <c r="N119" s="335"/>
      <c r="O119" s="334"/>
      <c r="P119" s="335"/>
      <c r="Q119" s="334"/>
      <c r="R119" s="335"/>
      <c r="S119" s="334"/>
      <c r="T119" s="335"/>
      <c r="U119" s="334"/>
      <c r="V119" s="335"/>
      <c r="W119" s="336"/>
      <c r="X119" s="333"/>
      <c r="Y119" s="170"/>
      <c r="Z119" s="171"/>
      <c r="AA119" s="336"/>
      <c r="AB119" s="333"/>
      <c r="AC119" s="337">
        <f t="shared" si="74"/>
        <v>0</v>
      </c>
      <c r="AD119" s="338">
        <f t="shared" si="75"/>
        <v>0</v>
      </c>
      <c r="AE119" s="335"/>
      <c r="AF119" s="339"/>
      <c r="AG119" s="335"/>
      <c r="AH119" s="339"/>
      <c r="AI119" s="335"/>
      <c r="AJ119" s="339"/>
      <c r="AK119" s="335"/>
      <c r="AL119" s="339"/>
      <c r="AM119" s="335"/>
      <c r="AN119" s="339"/>
      <c r="AO119" s="335"/>
      <c r="AP119" s="97"/>
      <c r="AQ119" s="98"/>
    </row>
    <row r="120" spans="1:43" ht="12" customHeight="1">
      <c r="A120" s="149"/>
      <c r="B120" s="133"/>
      <c r="C120" s="150" t="str">
        <f>IF(D120&lt;&gt;"",MAX(C114:C119)+1,"")</f>
        <v/>
      </c>
      <c r="D120" s="151"/>
      <c r="E120" s="169"/>
      <c r="F120" s="170"/>
      <c r="G120" s="171"/>
      <c r="H120" s="329"/>
      <c r="I120" s="330"/>
      <c r="J120" s="331">
        <f t="shared" si="72"/>
        <v>0</v>
      </c>
      <c r="K120" s="332">
        <f t="shared" si="73"/>
        <v>0</v>
      </c>
      <c r="L120" s="333"/>
      <c r="M120" s="334"/>
      <c r="N120" s="335"/>
      <c r="O120" s="334"/>
      <c r="P120" s="335"/>
      <c r="Q120" s="334"/>
      <c r="R120" s="335"/>
      <c r="S120" s="334"/>
      <c r="T120" s="335"/>
      <c r="U120" s="334"/>
      <c r="V120" s="335"/>
      <c r="W120" s="336"/>
      <c r="X120" s="333"/>
      <c r="Y120" s="170"/>
      <c r="Z120" s="171"/>
      <c r="AA120" s="336"/>
      <c r="AB120" s="333"/>
      <c r="AC120" s="337">
        <f t="shared" si="74"/>
        <v>0</v>
      </c>
      <c r="AD120" s="338">
        <f t="shared" si="75"/>
        <v>0</v>
      </c>
      <c r="AE120" s="335"/>
      <c r="AF120" s="339"/>
      <c r="AG120" s="335"/>
      <c r="AH120" s="339"/>
      <c r="AI120" s="335"/>
      <c r="AJ120" s="339"/>
      <c r="AK120" s="335"/>
      <c r="AL120" s="339"/>
      <c r="AM120" s="335"/>
      <c r="AN120" s="339"/>
      <c r="AO120" s="335"/>
      <c r="AP120" s="97"/>
      <c r="AQ120" s="98"/>
    </row>
    <row r="121" spans="1:43" ht="12" customHeight="1">
      <c r="A121" s="149"/>
      <c r="B121" s="133"/>
      <c r="C121" s="150" t="str">
        <f>IF(D121&lt;&gt;"",MAX(C114:C120)+1,"")</f>
        <v/>
      </c>
      <c r="D121" s="151"/>
      <c r="E121" s="169"/>
      <c r="F121" s="170"/>
      <c r="G121" s="171"/>
      <c r="H121" s="329"/>
      <c r="I121" s="330"/>
      <c r="J121" s="331">
        <f t="shared" si="72"/>
        <v>0</v>
      </c>
      <c r="K121" s="332">
        <f t="shared" si="73"/>
        <v>0</v>
      </c>
      <c r="L121" s="333"/>
      <c r="M121" s="334"/>
      <c r="N121" s="335"/>
      <c r="O121" s="334"/>
      <c r="P121" s="335"/>
      <c r="Q121" s="334"/>
      <c r="R121" s="335"/>
      <c r="S121" s="334"/>
      <c r="T121" s="335"/>
      <c r="U121" s="334"/>
      <c r="V121" s="335"/>
      <c r="W121" s="336"/>
      <c r="X121" s="333"/>
      <c r="Y121" s="170"/>
      <c r="Z121" s="171"/>
      <c r="AA121" s="336"/>
      <c r="AB121" s="333"/>
      <c r="AC121" s="337">
        <f t="shared" si="74"/>
        <v>0</v>
      </c>
      <c r="AD121" s="338">
        <f t="shared" si="75"/>
        <v>0</v>
      </c>
      <c r="AE121" s="335"/>
      <c r="AF121" s="339"/>
      <c r="AG121" s="335"/>
      <c r="AH121" s="339"/>
      <c r="AI121" s="335"/>
      <c r="AJ121" s="339"/>
      <c r="AK121" s="335"/>
      <c r="AL121" s="339"/>
      <c r="AM121" s="335"/>
      <c r="AN121" s="339"/>
      <c r="AO121" s="335"/>
      <c r="AP121" s="97"/>
      <c r="AQ121" s="98"/>
    </row>
    <row r="122" spans="1:43" ht="12" customHeight="1">
      <c r="A122" s="149"/>
      <c r="B122" s="133"/>
      <c r="C122" s="150" t="str">
        <f>IF(D122&lt;&gt;"",MAX(C114:C121)+1,"")</f>
        <v/>
      </c>
      <c r="D122" s="151"/>
      <c r="E122" s="169"/>
      <c r="F122" s="170"/>
      <c r="G122" s="171"/>
      <c r="H122" s="329"/>
      <c r="I122" s="330"/>
      <c r="J122" s="331">
        <f t="shared" si="72"/>
        <v>0</v>
      </c>
      <c r="K122" s="332">
        <f t="shared" si="73"/>
        <v>0</v>
      </c>
      <c r="L122" s="333"/>
      <c r="M122" s="334"/>
      <c r="N122" s="335"/>
      <c r="O122" s="334"/>
      <c r="P122" s="335"/>
      <c r="Q122" s="334"/>
      <c r="R122" s="335"/>
      <c r="S122" s="334"/>
      <c r="T122" s="335"/>
      <c r="U122" s="334"/>
      <c r="V122" s="335"/>
      <c r="W122" s="336"/>
      <c r="X122" s="333"/>
      <c r="Y122" s="170"/>
      <c r="Z122" s="171"/>
      <c r="AA122" s="336"/>
      <c r="AB122" s="333"/>
      <c r="AC122" s="337">
        <f t="shared" si="74"/>
        <v>0</v>
      </c>
      <c r="AD122" s="338">
        <f t="shared" si="75"/>
        <v>0</v>
      </c>
      <c r="AE122" s="335"/>
      <c r="AF122" s="339"/>
      <c r="AG122" s="335"/>
      <c r="AH122" s="339"/>
      <c r="AI122" s="335"/>
      <c r="AJ122" s="339"/>
      <c r="AK122" s="335"/>
      <c r="AL122" s="339"/>
      <c r="AM122" s="335"/>
      <c r="AN122" s="339"/>
      <c r="AO122" s="335"/>
      <c r="AP122" s="97"/>
      <c r="AQ122" s="98"/>
    </row>
    <row r="123" spans="1:43" ht="12" customHeight="1">
      <c r="A123" s="149"/>
      <c r="B123" s="133"/>
      <c r="C123" s="150" t="str">
        <f>IF(D123&lt;&gt;"",MAX(C114:C122)+1,"")</f>
        <v/>
      </c>
      <c r="D123" s="151"/>
      <c r="E123" s="169"/>
      <c r="F123" s="170"/>
      <c r="G123" s="171"/>
      <c r="H123" s="329"/>
      <c r="I123" s="330"/>
      <c r="J123" s="331">
        <f t="shared" si="72"/>
        <v>0</v>
      </c>
      <c r="K123" s="332">
        <f t="shared" si="73"/>
        <v>0</v>
      </c>
      <c r="L123" s="333"/>
      <c r="M123" s="334"/>
      <c r="N123" s="335"/>
      <c r="O123" s="334"/>
      <c r="P123" s="335"/>
      <c r="Q123" s="334"/>
      <c r="R123" s="335"/>
      <c r="S123" s="334"/>
      <c r="T123" s="335"/>
      <c r="U123" s="334"/>
      <c r="V123" s="335"/>
      <c r="W123" s="336"/>
      <c r="X123" s="333"/>
      <c r="Y123" s="170"/>
      <c r="Z123" s="171"/>
      <c r="AA123" s="336"/>
      <c r="AB123" s="333"/>
      <c r="AC123" s="337">
        <f t="shared" si="74"/>
        <v>0</v>
      </c>
      <c r="AD123" s="338">
        <f t="shared" si="75"/>
        <v>0</v>
      </c>
      <c r="AE123" s="335"/>
      <c r="AF123" s="339"/>
      <c r="AG123" s="335"/>
      <c r="AH123" s="339"/>
      <c r="AI123" s="335"/>
      <c r="AJ123" s="339"/>
      <c r="AK123" s="335"/>
      <c r="AL123" s="339"/>
      <c r="AM123" s="335"/>
      <c r="AN123" s="339"/>
      <c r="AO123" s="335"/>
      <c r="AP123" s="97"/>
      <c r="AQ123" s="98"/>
    </row>
    <row r="124" spans="1:43" ht="12" customHeight="1">
      <c r="A124" s="165"/>
      <c r="B124" s="166"/>
      <c r="C124" s="167" t="str">
        <f>IF(D124&lt;&gt;"",MAX(C114:C123)+1,"")</f>
        <v/>
      </c>
      <c r="D124" s="168"/>
      <c r="E124" s="169"/>
      <c r="F124" s="170"/>
      <c r="G124" s="171"/>
      <c r="H124" s="329"/>
      <c r="I124" s="330"/>
      <c r="J124" s="331">
        <f t="shared" si="72"/>
        <v>0</v>
      </c>
      <c r="K124" s="332">
        <f t="shared" si="73"/>
        <v>0</v>
      </c>
      <c r="L124" s="333"/>
      <c r="M124" s="334"/>
      <c r="N124" s="335"/>
      <c r="O124" s="334"/>
      <c r="P124" s="335"/>
      <c r="Q124" s="334"/>
      <c r="R124" s="335"/>
      <c r="S124" s="334"/>
      <c r="T124" s="335"/>
      <c r="U124" s="334"/>
      <c r="V124" s="335"/>
      <c r="W124" s="336"/>
      <c r="X124" s="333"/>
      <c r="Y124" s="170"/>
      <c r="Z124" s="171"/>
      <c r="AA124" s="336"/>
      <c r="AB124" s="333"/>
      <c r="AC124" s="337">
        <f t="shared" si="74"/>
        <v>0</v>
      </c>
      <c r="AD124" s="338">
        <f t="shared" si="75"/>
        <v>0</v>
      </c>
      <c r="AE124" s="335"/>
      <c r="AF124" s="339"/>
      <c r="AG124" s="335"/>
      <c r="AH124" s="339"/>
      <c r="AI124" s="335"/>
      <c r="AJ124" s="339"/>
      <c r="AK124" s="335"/>
      <c r="AL124" s="339"/>
      <c r="AM124" s="335"/>
      <c r="AN124" s="339"/>
      <c r="AO124" s="335"/>
      <c r="AP124" s="97"/>
      <c r="AQ124" s="98"/>
    </row>
    <row r="125" spans="1:43" ht="12" customHeight="1">
      <c r="A125" s="116" t="s">
        <v>651</v>
      </c>
      <c r="B125" s="117" t="s">
        <v>651</v>
      </c>
      <c r="C125" s="1350" t="s">
        <v>651</v>
      </c>
      <c r="D125" s="1351"/>
      <c r="E125" s="169" t="s">
        <v>651</v>
      </c>
      <c r="F125" s="170"/>
      <c r="G125" s="171"/>
      <c r="H125" s="329">
        <f t="shared" ref="H125:X125" si="76">SUM(H126:H135)</f>
        <v>0</v>
      </c>
      <c r="I125" s="330">
        <f t="shared" si="76"/>
        <v>0</v>
      </c>
      <c r="J125" s="331" t="e">
        <f t="shared" si="76"/>
        <v>#VALUE!</v>
      </c>
      <c r="K125" s="332" t="e">
        <f t="shared" si="76"/>
        <v>#VALUE!</v>
      </c>
      <c r="L125" s="333">
        <f t="shared" si="76"/>
        <v>0</v>
      </c>
      <c r="M125" s="334">
        <f t="shared" si="76"/>
        <v>0</v>
      </c>
      <c r="N125" s="335">
        <f t="shared" si="76"/>
        <v>0</v>
      </c>
      <c r="O125" s="334">
        <f t="shared" si="76"/>
        <v>0</v>
      </c>
      <c r="P125" s="335">
        <f t="shared" si="76"/>
        <v>0</v>
      </c>
      <c r="Q125" s="334">
        <f t="shared" si="76"/>
        <v>0</v>
      </c>
      <c r="R125" s="335">
        <f t="shared" si="76"/>
        <v>0</v>
      </c>
      <c r="S125" s="334">
        <f t="shared" si="76"/>
        <v>0</v>
      </c>
      <c r="T125" s="335">
        <f t="shared" si="76"/>
        <v>0</v>
      </c>
      <c r="U125" s="334">
        <f t="shared" si="76"/>
        <v>0</v>
      </c>
      <c r="V125" s="335">
        <f t="shared" si="76"/>
        <v>0</v>
      </c>
      <c r="W125" s="336">
        <f t="shared" si="76"/>
        <v>0</v>
      </c>
      <c r="X125" s="333">
        <f t="shared" si="76"/>
        <v>0</v>
      </c>
      <c r="Y125" s="170"/>
      <c r="Z125" s="171"/>
      <c r="AA125" s="336">
        <f t="shared" ref="AA125:AO125" si="77">SUM(AA126:AA135)</f>
        <v>0</v>
      </c>
      <c r="AB125" s="333">
        <f t="shared" si="77"/>
        <v>0</v>
      </c>
      <c r="AC125" s="337">
        <f t="shared" si="77"/>
        <v>0</v>
      </c>
      <c r="AD125" s="338">
        <f t="shared" si="77"/>
        <v>0</v>
      </c>
      <c r="AE125" s="335">
        <f t="shared" si="77"/>
        <v>0</v>
      </c>
      <c r="AF125" s="339">
        <f t="shared" si="77"/>
        <v>0</v>
      </c>
      <c r="AG125" s="335">
        <f t="shared" si="77"/>
        <v>0</v>
      </c>
      <c r="AH125" s="339">
        <f t="shared" si="77"/>
        <v>0</v>
      </c>
      <c r="AI125" s="335">
        <f t="shared" si="77"/>
        <v>0</v>
      </c>
      <c r="AJ125" s="339">
        <f t="shared" si="77"/>
        <v>0</v>
      </c>
      <c r="AK125" s="335">
        <f t="shared" si="77"/>
        <v>0</v>
      </c>
      <c r="AL125" s="339">
        <f t="shared" si="77"/>
        <v>0</v>
      </c>
      <c r="AM125" s="335">
        <f t="shared" si="77"/>
        <v>0</v>
      </c>
      <c r="AN125" s="339">
        <f t="shared" si="77"/>
        <v>0</v>
      </c>
      <c r="AO125" s="335">
        <f t="shared" si="77"/>
        <v>0</v>
      </c>
      <c r="AP125" s="130"/>
      <c r="AQ125" s="131">
        <f>COUNTIF(AD126:AD135,"&gt;0")</f>
        <v>0</v>
      </c>
    </row>
    <row r="126" spans="1:43" ht="12" customHeight="1">
      <c r="A126" s="132"/>
      <c r="B126" s="133"/>
      <c r="C126" s="134">
        <f>IF(D126&lt;&gt;"",MAX(C125)+1,"")</f>
        <v>1</v>
      </c>
      <c r="D126" s="135" t="str">
        <f>IF(B125&lt;&gt;"","Điểm chính","")</f>
        <v>Điểm chính</v>
      </c>
      <c r="E126" s="169"/>
      <c r="F126" s="170"/>
      <c r="G126" s="171"/>
      <c r="H126" s="329"/>
      <c r="I126" s="330"/>
      <c r="J126" s="331" t="e">
        <f t="shared" ref="J126:J135" si="78">M126+O126+Q126+S126+U126</f>
        <v>#VALUE!</v>
      </c>
      <c r="K126" s="332" t="e">
        <f t="shared" ref="K126:K135" si="79">N126+P126+R126+T126+V126</f>
        <v>#VALUE!</v>
      </c>
      <c r="L126" s="333"/>
      <c r="M126" s="334" t="s">
        <v>651</v>
      </c>
      <c r="N126" s="335" t="s">
        <v>651</v>
      </c>
      <c r="O126" s="334" t="s">
        <v>651</v>
      </c>
      <c r="P126" s="335" t="s">
        <v>651</v>
      </c>
      <c r="Q126" s="334" t="s">
        <v>651</v>
      </c>
      <c r="R126" s="335" t="s">
        <v>651</v>
      </c>
      <c r="S126" s="334" t="s">
        <v>651</v>
      </c>
      <c r="T126" s="335" t="s">
        <v>651</v>
      </c>
      <c r="U126" s="334" t="s">
        <v>651</v>
      </c>
      <c r="V126" s="335" t="s">
        <v>651</v>
      </c>
      <c r="W126" s="336"/>
      <c r="X126" s="333"/>
      <c r="Y126" s="170"/>
      <c r="Z126" s="171"/>
      <c r="AA126" s="336"/>
      <c r="AB126" s="333"/>
      <c r="AC126" s="337">
        <f t="shared" ref="AC126:AC135" si="80">AF126+AH126+AJ126+AL126+AN126</f>
        <v>0</v>
      </c>
      <c r="AD126" s="338">
        <f t="shared" ref="AD126:AD135" si="81">AG126+AI126+AK126+AM126+AO126</f>
        <v>0</v>
      </c>
      <c r="AE126" s="335"/>
      <c r="AF126" s="339"/>
      <c r="AG126" s="335"/>
      <c r="AH126" s="339"/>
      <c r="AI126" s="335"/>
      <c r="AJ126" s="339"/>
      <c r="AK126" s="335"/>
      <c r="AL126" s="339"/>
      <c r="AM126" s="335"/>
      <c r="AN126" s="339"/>
      <c r="AO126" s="335"/>
      <c r="AP126" s="97"/>
      <c r="AQ126" s="98"/>
    </row>
    <row r="127" spans="1:43" ht="12" customHeight="1">
      <c r="A127" s="149"/>
      <c r="B127" s="133"/>
      <c r="C127" s="150" t="str">
        <f>IF(D127&lt;&gt;"",MAX(C125:C126)+1,"")</f>
        <v/>
      </c>
      <c r="D127" s="151"/>
      <c r="E127" s="169"/>
      <c r="F127" s="170"/>
      <c r="G127" s="171"/>
      <c r="H127" s="329"/>
      <c r="I127" s="330"/>
      <c r="J127" s="331">
        <f t="shared" si="78"/>
        <v>0</v>
      </c>
      <c r="K127" s="332">
        <f t="shared" si="79"/>
        <v>0</v>
      </c>
      <c r="L127" s="333"/>
      <c r="M127" s="334"/>
      <c r="N127" s="335"/>
      <c r="O127" s="334"/>
      <c r="P127" s="335"/>
      <c r="Q127" s="334"/>
      <c r="R127" s="335"/>
      <c r="S127" s="334"/>
      <c r="T127" s="335"/>
      <c r="U127" s="334"/>
      <c r="V127" s="335"/>
      <c r="W127" s="336"/>
      <c r="X127" s="333"/>
      <c r="Y127" s="170"/>
      <c r="Z127" s="171"/>
      <c r="AA127" s="336"/>
      <c r="AB127" s="333"/>
      <c r="AC127" s="337">
        <f t="shared" si="80"/>
        <v>0</v>
      </c>
      <c r="AD127" s="338">
        <f t="shared" si="81"/>
        <v>0</v>
      </c>
      <c r="AE127" s="335"/>
      <c r="AF127" s="339"/>
      <c r="AG127" s="335"/>
      <c r="AH127" s="339"/>
      <c r="AI127" s="335"/>
      <c r="AJ127" s="339"/>
      <c r="AK127" s="335"/>
      <c r="AL127" s="339"/>
      <c r="AM127" s="335"/>
      <c r="AN127" s="339"/>
      <c r="AO127" s="335"/>
      <c r="AP127" s="97"/>
      <c r="AQ127" s="98"/>
    </row>
    <row r="128" spans="1:43" ht="12" customHeight="1">
      <c r="A128" s="149"/>
      <c r="B128" s="133"/>
      <c r="C128" s="150" t="str">
        <f>IF(D128&lt;&gt;"",MAX(C125:C127)+1,"")</f>
        <v/>
      </c>
      <c r="D128" s="151"/>
      <c r="E128" s="169"/>
      <c r="F128" s="170"/>
      <c r="G128" s="171"/>
      <c r="H128" s="329"/>
      <c r="I128" s="330"/>
      <c r="J128" s="331">
        <f t="shared" si="78"/>
        <v>0</v>
      </c>
      <c r="K128" s="332">
        <f t="shared" si="79"/>
        <v>0</v>
      </c>
      <c r="L128" s="333"/>
      <c r="M128" s="334"/>
      <c r="N128" s="335"/>
      <c r="O128" s="334"/>
      <c r="P128" s="335"/>
      <c r="Q128" s="334"/>
      <c r="R128" s="335"/>
      <c r="S128" s="334"/>
      <c r="T128" s="335"/>
      <c r="U128" s="334"/>
      <c r="V128" s="335"/>
      <c r="W128" s="336"/>
      <c r="X128" s="333"/>
      <c r="Y128" s="170"/>
      <c r="Z128" s="171"/>
      <c r="AA128" s="336"/>
      <c r="AB128" s="333"/>
      <c r="AC128" s="337">
        <f t="shared" si="80"/>
        <v>0</v>
      </c>
      <c r="AD128" s="338">
        <f t="shared" si="81"/>
        <v>0</v>
      </c>
      <c r="AE128" s="335"/>
      <c r="AF128" s="339"/>
      <c r="AG128" s="335"/>
      <c r="AH128" s="339"/>
      <c r="AI128" s="335"/>
      <c r="AJ128" s="339"/>
      <c r="AK128" s="335"/>
      <c r="AL128" s="339"/>
      <c r="AM128" s="335"/>
      <c r="AN128" s="339"/>
      <c r="AO128" s="335"/>
      <c r="AP128" s="97"/>
      <c r="AQ128" s="98"/>
    </row>
    <row r="129" spans="1:43" ht="12" customHeight="1">
      <c r="A129" s="149"/>
      <c r="B129" s="133"/>
      <c r="C129" s="150" t="str">
        <f>IF(D129&lt;&gt;"",MAX(C125:C128)+1,"")</f>
        <v/>
      </c>
      <c r="D129" s="151"/>
      <c r="E129" s="169"/>
      <c r="F129" s="170"/>
      <c r="G129" s="171"/>
      <c r="H129" s="329"/>
      <c r="I129" s="330"/>
      <c r="J129" s="331">
        <f t="shared" si="78"/>
        <v>0</v>
      </c>
      <c r="K129" s="332">
        <f t="shared" si="79"/>
        <v>0</v>
      </c>
      <c r="L129" s="333"/>
      <c r="M129" s="334"/>
      <c r="N129" s="335"/>
      <c r="O129" s="334"/>
      <c r="P129" s="335"/>
      <c r="Q129" s="334"/>
      <c r="R129" s="335"/>
      <c r="S129" s="334"/>
      <c r="T129" s="335"/>
      <c r="U129" s="334"/>
      <c r="V129" s="335"/>
      <c r="W129" s="336"/>
      <c r="X129" s="333"/>
      <c r="Y129" s="170"/>
      <c r="Z129" s="171"/>
      <c r="AA129" s="336"/>
      <c r="AB129" s="333"/>
      <c r="AC129" s="337">
        <f t="shared" si="80"/>
        <v>0</v>
      </c>
      <c r="AD129" s="338">
        <f t="shared" si="81"/>
        <v>0</v>
      </c>
      <c r="AE129" s="335"/>
      <c r="AF129" s="339"/>
      <c r="AG129" s="335"/>
      <c r="AH129" s="339"/>
      <c r="AI129" s="335"/>
      <c r="AJ129" s="339"/>
      <c r="AK129" s="335"/>
      <c r="AL129" s="339"/>
      <c r="AM129" s="335"/>
      <c r="AN129" s="339"/>
      <c r="AO129" s="335"/>
      <c r="AP129" s="97"/>
      <c r="AQ129" s="98"/>
    </row>
    <row r="130" spans="1:43" ht="12" customHeight="1">
      <c r="A130" s="149"/>
      <c r="B130" s="133"/>
      <c r="C130" s="150" t="str">
        <f>IF(D130&lt;&gt;"",MAX(C125:C129)+1,"")</f>
        <v/>
      </c>
      <c r="D130" s="151"/>
      <c r="E130" s="169"/>
      <c r="F130" s="170"/>
      <c r="G130" s="171"/>
      <c r="H130" s="329"/>
      <c r="I130" s="330"/>
      <c r="J130" s="331">
        <f t="shared" si="78"/>
        <v>0</v>
      </c>
      <c r="K130" s="332">
        <f t="shared" si="79"/>
        <v>0</v>
      </c>
      <c r="L130" s="333"/>
      <c r="M130" s="334"/>
      <c r="N130" s="335"/>
      <c r="O130" s="334"/>
      <c r="P130" s="335"/>
      <c r="Q130" s="334"/>
      <c r="R130" s="335"/>
      <c r="S130" s="334"/>
      <c r="T130" s="335"/>
      <c r="U130" s="334"/>
      <c r="V130" s="335"/>
      <c r="W130" s="336"/>
      <c r="X130" s="333"/>
      <c r="Y130" s="170"/>
      <c r="Z130" s="171"/>
      <c r="AA130" s="336"/>
      <c r="AB130" s="333"/>
      <c r="AC130" s="337">
        <f t="shared" si="80"/>
        <v>0</v>
      </c>
      <c r="AD130" s="338">
        <f t="shared" si="81"/>
        <v>0</v>
      </c>
      <c r="AE130" s="335"/>
      <c r="AF130" s="339"/>
      <c r="AG130" s="335"/>
      <c r="AH130" s="339"/>
      <c r="AI130" s="335"/>
      <c r="AJ130" s="339"/>
      <c r="AK130" s="335"/>
      <c r="AL130" s="339"/>
      <c r="AM130" s="335"/>
      <c r="AN130" s="339"/>
      <c r="AO130" s="335"/>
      <c r="AP130" s="97"/>
      <c r="AQ130" s="98"/>
    </row>
    <row r="131" spans="1:43" ht="12" customHeight="1">
      <c r="A131" s="149"/>
      <c r="B131" s="133"/>
      <c r="C131" s="150" t="str">
        <f>IF(D131&lt;&gt;"",MAX(C125:C130)+1,"")</f>
        <v/>
      </c>
      <c r="D131" s="151"/>
      <c r="E131" s="169"/>
      <c r="F131" s="170"/>
      <c r="G131" s="171"/>
      <c r="H131" s="329"/>
      <c r="I131" s="330"/>
      <c r="J131" s="331">
        <f t="shared" si="78"/>
        <v>0</v>
      </c>
      <c r="K131" s="332">
        <f t="shared" si="79"/>
        <v>0</v>
      </c>
      <c r="L131" s="333"/>
      <c r="M131" s="334"/>
      <c r="N131" s="335"/>
      <c r="O131" s="334"/>
      <c r="P131" s="335"/>
      <c r="Q131" s="334"/>
      <c r="R131" s="335"/>
      <c r="S131" s="334"/>
      <c r="T131" s="335"/>
      <c r="U131" s="334"/>
      <c r="V131" s="335"/>
      <c r="W131" s="336"/>
      <c r="X131" s="333"/>
      <c r="Y131" s="170"/>
      <c r="Z131" s="171"/>
      <c r="AA131" s="336"/>
      <c r="AB131" s="333"/>
      <c r="AC131" s="337">
        <f t="shared" si="80"/>
        <v>0</v>
      </c>
      <c r="AD131" s="338">
        <f t="shared" si="81"/>
        <v>0</v>
      </c>
      <c r="AE131" s="335"/>
      <c r="AF131" s="339"/>
      <c r="AG131" s="335"/>
      <c r="AH131" s="339"/>
      <c r="AI131" s="335"/>
      <c r="AJ131" s="339"/>
      <c r="AK131" s="335"/>
      <c r="AL131" s="339"/>
      <c r="AM131" s="335"/>
      <c r="AN131" s="339"/>
      <c r="AO131" s="335"/>
      <c r="AP131" s="97"/>
      <c r="AQ131" s="98"/>
    </row>
    <row r="132" spans="1:43" ht="12" customHeight="1">
      <c r="A132" s="149"/>
      <c r="B132" s="133"/>
      <c r="C132" s="150" t="str">
        <f>IF(D132&lt;&gt;"",MAX(C125:C131)+1,"")</f>
        <v/>
      </c>
      <c r="D132" s="151"/>
      <c r="E132" s="169"/>
      <c r="F132" s="170"/>
      <c r="G132" s="171"/>
      <c r="H132" s="329"/>
      <c r="I132" s="330"/>
      <c r="J132" s="331">
        <f t="shared" si="78"/>
        <v>0</v>
      </c>
      <c r="K132" s="332">
        <f t="shared" si="79"/>
        <v>0</v>
      </c>
      <c r="L132" s="333"/>
      <c r="M132" s="334"/>
      <c r="N132" s="335"/>
      <c r="O132" s="334"/>
      <c r="P132" s="335"/>
      <c r="Q132" s="334"/>
      <c r="R132" s="335"/>
      <c r="S132" s="334"/>
      <c r="T132" s="335"/>
      <c r="U132" s="334"/>
      <c r="V132" s="335"/>
      <c r="W132" s="336"/>
      <c r="X132" s="333"/>
      <c r="Y132" s="170"/>
      <c r="Z132" s="171"/>
      <c r="AA132" s="336"/>
      <c r="AB132" s="333"/>
      <c r="AC132" s="337">
        <f t="shared" si="80"/>
        <v>0</v>
      </c>
      <c r="AD132" s="338">
        <f t="shared" si="81"/>
        <v>0</v>
      </c>
      <c r="AE132" s="335"/>
      <c r="AF132" s="339"/>
      <c r="AG132" s="335"/>
      <c r="AH132" s="339"/>
      <c r="AI132" s="335"/>
      <c r="AJ132" s="339"/>
      <c r="AK132" s="335"/>
      <c r="AL132" s="339"/>
      <c r="AM132" s="335"/>
      <c r="AN132" s="339"/>
      <c r="AO132" s="335"/>
      <c r="AP132" s="97"/>
      <c r="AQ132" s="98"/>
    </row>
    <row r="133" spans="1:43" ht="12" customHeight="1">
      <c r="A133" s="149"/>
      <c r="B133" s="133"/>
      <c r="C133" s="150" t="str">
        <f>IF(D133&lt;&gt;"",MAX(C125:C132)+1,"")</f>
        <v/>
      </c>
      <c r="D133" s="151"/>
      <c r="E133" s="169"/>
      <c r="F133" s="170"/>
      <c r="G133" s="171"/>
      <c r="H133" s="329"/>
      <c r="I133" s="330"/>
      <c r="J133" s="331">
        <f t="shared" si="78"/>
        <v>0</v>
      </c>
      <c r="K133" s="332">
        <f t="shared" si="79"/>
        <v>0</v>
      </c>
      <c r="L133" s="333"/>
      <c r="M133" s="334"/>
      <c r="N133" s="335"/>
      <c r="O133" s="334"/>
      <c r="P133" s="335"/>
      <c r="Q133" s="334"/>
      <c r="R133" s="335"/>
      <c r="S133" s="334"/>
      <c r="T133" s="335"/>
      <c r="U133" s="334"/>
      <c r="V133" s="335"/>
      <c r="W133" s="336"/>
      <c r="X133" s="333"/>
      <c r="Y133" s="170"/>
      <c r="Z133" s="171"/>
      <c r="AA133" s="336"/>
      <c r="AB133" s="333"/>
      <c r="AC133" s="337">
        <f t="shared" si="80"/>
        <v>0</v>
      </c>
      <c r="AD133" s="338">
        <f t="shared" si="81"/>
        <v>0</v>
      </c>
      <c r="AE133" s="335"/>
      <c r="AF133" s="339"/>
      <c r="AG133" s="335"/>
      <c r="AH133" s="339"/>
      <c r="AI133" s="335"/>
      <c r="AJ133" s="339"/>
      <c r="AK133" s="335"/>
      <c r="AL133" s="339"/>
      <c r="AM133" s="335"/>
      <c r="AN133" s="339"/>
      <c r="AO133" s="335"/>
      <c r="AP133" s="97"/>
      <c r="AQ133" s="98"/>
    </row>
    <row r="134" spans="1:43" ht="12" customHeight="1">
      <c r="A134" s="149"/>
      <c r="B134" s="133"/>
      <c r="C134" s="150" t="str">
        <f>IF(D134&lt;&gt;"",MAX(C125:C133)+1,"")</f>
        <v/>
      </c>
      <c r="D134" s="151"/>
      <c r="E134" s="169"/>
      <c r="F134" s="170"/>
      <c r="G134" s="171"/>
      <c r="H134" s="329"/>
      <c r="I134" s="330"/>
      <c r="J134" s="331">
        <f t="shared" si="78"/>
        <v>0</v>
      </c>
      <c r="K134" s="332">
        <f t="shared" si="79"/>
        <v>0</v>
      </c>
      <c r="L134" s="333"/>
      <c r="M134" s="334"/>
      <c r="N134" s="335"/>
      <c r="O134" s="334"/>
      <c r="P134" s="335"/>
      <c r="Q134" s="334"/>
      <c r="R134" s="335"/>
      <c r="S134" s="334"/>
      <c r="T134" s="335"/>
      <c r="U134" s="334"/>
      <c r="V134" s="335"/>
      <c r="W134" s="336"/>
      <c r="X134" s="333"/>
      <c r="Y134" s="170"/>
      <c r="Z134" s="171"/>
      <c r="AA134" s="336"/>
      <c r="AB134" s="333"/>
      <c r="AC134" s="337">
        <f t="shared" si="80"/>
        <v>0</v>
      </c>
      <c r="AD134" s="338">
        <f t="shared" si="81"/>
        <v>0</v>
      </c>
      <c r="AE134" s="335"/>
      <c r="AF134" s="339"/>
      <c r="AG134" s="335"/>
      <c r="AH134" s="339"/>
      <c r="AI134" s="335"/>
      <c r="AJ134" s="339"/>
      <c r="AK134" s="335"/>
      <c r="AL134" s="339"/>
      <c r="AM134" s="335"/>
      <c r="AN134" s="339"/>
      <c r="AO134" s="335"/>
      <c r="AP134" s="97"/>
      <c r="AQ134" s="98"/>
    </row>
    <row r="135" spans="1:43" ht="12" customHeight="1">
      <c r="A135" s="165"/>
      <c r="B135" s="166"/>
      <c r="C135" s="167" t="str">
        <f>IF(D135&lt;&gt;"",MAX(C125:C134)+1,"")</f>
        <v/>
      </c>
      <c r="D135" s="168"/>
      <c r="E135" s="169"/>
      <c r="F135" s="170"/>
      <c r="G135" s="171"/>
      <c r="H135" s="329"/>
      <c r="I135" s="330"/>
      <c r="J135" s="331">
        <f t="shared" si="78"/>
        <v>0</v>
      </c>
      <c r="K135" s="332">
        <f t="shared" si="79"/>
        <v>0</v>
      </c>
      <c r="L135" s="333"/>
      <c r="M135" s="334"/>
      <c r="N135" s="335"/>
      <c r="O135" s="334"/>
      <c r="P135" s="335"/>
      <c r="Q135" s="334"/>
      <c r="R135" s="335"/>
      <c r="S135" s="334"/>
      <c r="T135" s="335"/>
      <c r="U135" s="334"/>
      <c r="V135" s="335"/>
      <c r="W135" s="336"/>
      <c r="X135" s="333"/>
      <c r="Y135" s="170"/>
      <c r="Z135" s="171"/>
      <c r="AA135" s="336"/>
      <c r="AB135" s="333"/>
      <c r="AC135" s="337">
        <f t="shared" si="80"/>
        <v>0</v>
      </c>
      <c r="AD135" s="338">
        <f t="shared" si="81"/>
        <v>0</v>
      </c>
      <c r="AE135" s="335"/>
      <c r="AF135" s="339"/>
      <c r="AG135" s="335"/>
      <c r="AH135" s="339"/>
      <c r="AI135" s="335"/>
      <c r="AJ135" s="339"/>
      <c r="AK135" s="335"/>
      <c r="AL135" s="339"/>
      <c r="AM135" s="335"/>
      <c r="AN135" s="339"/>
      <c r="AO135" s="335"/>
      <c r="AP135" s="97"/>
      <c r="AQ135" s="98"/>
    </row>
    <row r="136" spans="1:43" ht="12" customHeight="1">
      <c r="A136" s="116" t="s">
        <v>651</v>
      </c>
      <c r="B136" s="117" t="s">
        <v>651</v>
      </c>
      <c r="C136" s="1350" t="s">
        <v>651</v>
      </c>
      <c r="D136" s="1351"/>
      <c r="E136" s="169" t="s">
        <v>651</v>
      </c>
      <c r="F136" s="170"/>
      <c r="G136" s="171"/>
      <c r="H136" s="329">
        <f t="shared" ref="H136:X136" si="82">SUM(H137:H146)</f>
        <v>0</v>
      </c>
      <c r="I136" s="330">
        <f t="shared" si="82"/>
        <v>0</v>
      </c>
      <c r="J136" s="331" t="e">
        <f t="shared" si="82"/>
        <v>#VALUE!</v>
      </c>
      <c r="K136" s="332" t="e">
        <f t="shared" si="82"/>
        <v>#VALUE!</v>
      </c>
      <c r="L136" s="333">
        <f t="shared" si="82"/>
        <v>0</v>
      </c>
      <c r="M136" s="334">
        <f t="shared" si="82"/>
        <v>0</v>
      </c>
      <c r="N136" s="335">
        <f t="shared" si="82"/>
        <v>0</v>
      </c>
      <c r="O136" s="334">
        <f t="shared" si="82"/>
        <v>0</v>
      </c>
      <c r="P136" s="335">
        <f t="shared" si="82"/>
        <v>0</v>
      </c>
      <c r="Q136" s="334">
        <f t="shared" si="82"/>
        <v>0</v>
      </c>
      <c r="R136" s="335">
        <f t="shared" si="82"/>
        <v>0</v>
      </c>
      <c r="S136" s="334">
        <f t="shared" si="82"/>
        <v>0</v>
      </c>
      <c r="T136" s="335">
        <f t="shared" si="82"/>
        <v>0</v>
      </c>
      <c r="U136" s="334">
        <f t="shared" si="82"/>
        <v>0</v>
      </c>
      <c r="V136" s="335">
        <f t="shared" si="82"/>
        <v>0</v>
      </c>
      <c r="W136" s="336">
        <f t="shared" si="82"/>
        <v>0</v>
      </c>
      <c r="X136" s="333">
        <f t="shared" si="82"/>
        <v>0</v>
      </c>
      <c r="Y136" s="170"/>
      <c r="Z136" s="171"/>
      <c r="AA136" s="336">
        <f t="shared" ref="AA136:AO136" si="83">SUM(AA137:AA146)</f>
        <v>0</v>
      </c>
      <c r="AB136" s="333">
        <f t="shared" si="83"/>
        <v>0</v>
      </c>
      <c r="AC136" s="337">
        <f t="shared" si="83"/>
        <v>0</v>
      </c>
      <c r="AD136" s="338">
        <f t="shared" si="83"/>
        <v>0</v>
      </c>
      <c r="AE136" s="335">
        <f t="shared" si="83"/>
        <v>0</v>
      </c>
      <c r="AF136" s="339">
        <f t="shared" si="83"/>
        <v>0</v>
      </c>
      <c r="AG136" s="335">
        <f t="shared" si="83"/>
        <v>0</v>
      </c>
      <c r="AH136" s="339">
        <f t="shared" si="83"/>
        <v>0</v>
      </c>
      <c r="AI136" s="335">
        <f t="shared" si="83"/>
        <v>0</v>
      </c>
      <c r="AJ136" s="339">
        <f t="shared" si="83"/>
        <v>0</v>
      </c>
      <c r="AK136" s="335">
        <f t="shared" si="83"/>
        <v>0</v>
      </c>
      <c r="AL136" s="339">
        <f t="shared" si="83"/>
        <v>0</v>
      </c>
      <c r="AM136" s="335">
        <f t="shared" si="83"/>
        <v>0</v>
      </c>
      <c r="AN136" s="339">
        <f t="shared" si="83"/>
        <v>0</v>
      </c>
      <c r="AO136" s="335">
        <f t="shared" si="83"/>
        <v>0</v>
      </c>
      <c r="AP136" s="130"/>
      <c r="AQ136" s="131">
        <f>COUNTIF(AD137:AD146,"&gt;0")</f>
        <v>0</v>
      </c>
    </row>
    <row r="137" spans="1:43" ht="12" customHeight="1">
      <c r="A137" s="132"/>
      <c r="B137" s="133"/>
      <c r="C137" s="134">
        <f>IF(D137&lt;&gt;"",MAX(C136)+1,"")</f>
        <v>1</v>
      </c>
      <c r="D137" s="135" t="str">
        <f>IF(B136&lt;&gt;"","Điểm chính","")</f>
        <v>Điểm chính</v>
      </c>
      <c r="E137" s="169"/>
      <c r="F137" s="170"/>
      <c r="G137" s="171"/>
      <c r="H137" s="329"/>
      <c r="I137" s="330"/>
      <c r="J137" s="331" t="e">
        <f t="shared" ref="J137:J146" si="84">M137+O137+Q137+S137+U137</f>
        <v>#VALUE!</v>
      </c>
      <c r="K137" s="332" t="e">
        <f t="shared" ref="K137:K146" si="85">N137+P137+R137+T137+V137</f>
        <v>#VALUE!</v>
      </c>
      <c r="L137" s="333"/>
      <c r="M137" s="334" t="s">
        <v>651</v>
      </c>
      <c r="N137" s="335" t="s">
        <v>651</v>
      </c>
      <c r="O137" s="334" t="s">
        <v>651</v>
      </c>
      <c r="P137" s="335" t="s">
        <v>651</v>
      </c>
      <c r="Q137" s="334" t="s">
        <v>651</v>
      </c>
      <c r="R137" s="335" t="s">
        <v>651</v>
      </c>
      <c r="S137" s="334" t="s">
        <v>651</v>
      </c>
      <c r="T137" s="335" t="s">
        <v>651</v>
      </c>
      <c r="U137" s="334" t="s">
        <v>651</v>
      </c>
      <c r="V137" s="335" t="s">
        <v>651</v>
      </c>
      <c r="W137" s="336"/>
      <c r="X137" s="333"/>
      <c r="Y137" s="170"/>
      <c r="Z137" s="171"/>
      <c r="AA137" s="336"/>
      <c r="AB137" s="333"/>
      <c r="AC137" s="337">
        <f t="shared" ref="AC137:AC146" si="86">AF137+AH137+AJ137+AL137+AN137</f>
        <v>0</v>
      </c>
      <c r="AD137" s="338">
        <f t="shared" ref="AD137:AD146" si="87">AG137+AI137+AK137+AM137+AO137</f>
        <v>0</v>
      </c>
      <c r="AE137" s="335"/>
      <c r="AF137" s="339"/>
      <c r="AG137" s="335"/>
      <c r="AH137" s="339"/>
      <c r="AI137" s="335"/>
      <c r="AJ137" s="339"/>
      <c r="AK137" s="335"/>
      <c r="AL137" s="339"/>
      <c r="AM137" s="335"/>
      <c r="AN137" s="339"/>
      <c r="AO137" s="335"/>
      <c r="AP137" s="97"/>
      <c r="AQ137" s="98"/>
    </row>
    <row r="138" spans="1:43" ht="12" customHeight="1">
      <c r="A138" s="149"/>
      <c r="B138" s="133"/>
      <c r="C138" s="150" t="str">
        <f>IF(D138&lt;&gt;"",MAX(C136:C137)+1,"")</f>
        <v/>
      </c>
      <c r="D138" s="151"/>
      <c r="E138" s="169"/>
      <c r="F138" s="170"/>
      <c r="G138" s="171"/>
      <c r="H138" s="329"/>
      <c r="I138" s="330"/>
      <c r="J138" s="331">
        <f t="shared" si="84"/>
        <v>0</v>
      </c>
      <c r="K138" s="332">
        <f t="shared" si="85"/>
        <v>0</v>
      </c>
      <c r="L138" s="333"/>
      <c r="M138" s="334"/>
      <c r="N138" s="335"/>
      <c r="O138" s="334"/>
      <c r="P138" s="335"/>
      <c r="Q138" s="334"/>
      <c r="R138" s="335"/>
      <c r="S138" s="334"/>
      <c r="T138" s="335"/>
      <c r="U138" s="334"/>
      <c r="V138" s="335"/>
      <c r="W138" s="336"/>
      <c r="X138" s="333"/>
      <c r="Y138" s="170"/>
      <c r="Z138" s="171"/>
      <c r="AA138" s="336"/>
      <c r="AB138" s="333"/>
      <c r="AC138" s="337">
        <f t="shared" si="86"/>
        <v>0</v>
      </c>
      <c r="AD138" s="338">
        <f t="shared" si="87"/>
        <v>0</v>
      </c>
      <c r="AE138" s="335"/>
      <c r="AF138" s="339"/>
      <c r="AG138" s="335"/>
      <c r="AH138" s="339"/>
      <c r="AI138" s="335"/>
      <c r="AJ138" s="339"/>
      <c r="AK138" s="335"/>
      <c r="AL138" s="339"/>
      <c r="AM138" s="335"/>
      <c r="AN138" s="339"/>
      <c r="AO138" s="335"/>
      <c r="AP138" s="97"/>
      <c r="AQ138" s="98"/>
    </row>
    <row r="139" spans="1:43" ht="12" customHeight="1">
      <c r="A139" s="149"/>
      <c r="B139" s="133"/>
      <c r="C139" s="150" t="str">
        <f>IF(D139&lt;&gt;"",MAX(C136:C138)+1,"")</f>
        <v/>
      </c>
      <c r="D139" s="151"/>
      <c r="E139" s="169"/>
      <c r="F139" s="170"/>
      <c r="G139" s="171"/>
      <c r="H139" s="329"/>
      <c r="I139" s="330"/>
      <c r="J139" s="331">
        <f t="shared" si="84"/>
        <v>0</v>
      </c>
      <c r="K139" s="332">
        <f t="shared" si="85"/>
        <v>0</v>
      </c>
      <c r="L139" s="333"/>
      <c r="M139" s="334"/>
      <c r="N139" s="335"/>
      <c r="O139" s="334"/>
      <c r="P139" s="335"/>
      <c r="Q139" s="334"/>
      <c r="R139" s="335"/>
      <c r="S139" s="334"/>
      <c r="T139" s="335"/>
      <c r="U139" s="334"/>
      <c r="V139" s="335"/>
      <c r="W139" s="336"/>
      <c r="X139" s="333"/>
      <c r="Y139" s="170"/>
      <c r="Z139" s="171"/>
      <c r="AA139" s="336"/>
      <c r="AB139" s="333"/>
      <c r="AC139" s="337">
        <f t="shared" si="86"/>
        <v>0</v>
      </c>
      <c r="AD139" s="338">
        <f t="shared" si="87"/>
        <v>0</v>
      </c>
      <c r="AE139" s="335"/>
      <c r="AF139" s="339"/>
      <c r="AG139" s="335"/>
      <c r="AH139" s="339"/>
      <c r="AI139" s="335"/>
      <c r="AJ139" s="339"/>
      <c r="AK139" s="335"/>
      <c r="AL139" s="339"/>
      <c r="AM139" s="335"/>
      <c r="AN139" s="339"/>
      <c r="AO139" s="335"/>
      <c r="AP139" s="97"/>
      <c r="AQ139" s="98"/>
    </row>
    <row r="140" spans="1:43" ht="12" customHeight="1">
      <c r="A140" s="149"/>
      <c r="B140" s="133"/>
      <c r="C140" s="150" t="str">
        <f>IF(D140&lt;&gt;"",MAX(C136:C139)+1,"")</f>
        <v/>
      </c>
      <c r="D140" s="151"/>
      <c r="E140" s="169"/>
      <c r="F140" s="170"/>
      <c r="G140" s="171"/>
      <c r="H140" s="329"/>
      <c r="I140" s="330"/>
      <c r="J140" s="331">
        <f t="shared" si="84"/>
        <v>0</v>
      </c>
      <c r="K140" s="332">
        <f t="shared" si="85"/>
        <v>0</v>
      </c>
      <c r="L140" s="333"/>
      <c r="M140" s="334"/>
      <c r="N140" s="335"/>
      <c r="O140" s="334"/>
      <c r="P140" s="335"/>
      <c r="Q140" s="334"/>
      <c r="R140" s="335"/>
      <c r="S140" s="334"/>
      <c r="T140" s="335"/>
      <c r="U140" s="334"/>
      <c r="V140" s="335"/>
      <c r="W140" s="336"/>
      <c r="X140" s="333"/>
      <c r="Y140" s="170"/>
      <c r="Z140" s="171"/>
      <c r="AA140" s="336"/>
      <c r="AB140" s="333"/>
      <c r="AC140" s="337">
        <f t="shared" si="86"/>
        <v>0</v>
      </c>
      <c r="AD140" s="338">
        <f t="shared" si="87"/>
        <v>0</v>
      </c>
      <c r="AE140" s="335"/>
      <c r="AF140" s="339"/>
      <c r="AG140" s="335"/>
      <c r="AH140" s="339"/>
      <c r="AI140" s="335"/>
      <c r="AJ140" s="339"/>
      <c r="AK140" s="335"/>
      <c r="AL140" s="339"/>
      <c r="AM140" s="335"/>
      <c r="AN140" s="339"/>
      <c r="AO140" s="335"/>
      <c r="AP140" s="97"/>
      <c r="AQ140" s="98"/>
    </row>
    <row r="141" spans="1:43" ht="12" customHeight="1">
      <c r="A141" s="149"/>
      <c r="B141" s="133"/>
      <c r="C141" s="150" t="str">
        <f>IF(D141&lt;&gt;"",MAX(C136:C140)+1,"")</f>
        <v/>
      </c>
      <c r="D141" s="151"/>
      <c r="E141" s="169"/>
      <c r="F141" s="170"/>
      <c r="G141" s="171"/>
      <c r="H141" s="329"/>
      <c r="I141" s="330"/>
      <c r="J141" s="331">
        <f t="shared" si="84"/>
        <v>0</v>
      </c>
      <c r="K141" s="332">
        <f t="shared" si="85"/>
        <v>0</v>
      </c>
      <c r="L141" s="333"/>
      <c r="M141" s="334"/>
      <c r="N141" s="335"/>
      <c r="O141" s="334"/>
      <c r="P141" s="335"/>
      <c r="Q141" s="334"/>
      <c r="R141" s="335"/>
      <c r="S141" s="334"/>
      <c r="T141" s="335"/>
      <c r="U141" s="334"/>
      <c r="V141" s="335"/>
      <c r="W141" s="336"/>
      <c r="X141" s="333"/>
      <c r="Y141" s="170"/>
      <c r="Z141" s="171"/>
      <c r="AA141" s="336"/>
      <c r="AB141" s="333"/>
      <c r="AC141" s="337">
        <f t="shared" si="86"/>
        <v>0</v>
      </c>
      <c r="AD141" s="338">
        <f t="shared" si="87"/>
        <v>0</v>
      </c>
      <c r="AE141" s="335"/>
      <c r="AF141" s="339"/>
      <c r="AG141" s="335"/>
      <c r="AH141" s="339"/>
      <c r="AI141" s="335"/>
      <c r="AJ141" s="339"/>
      <c r="AK141" s="335"/>
      <c r="AL141" s="339"/>
      <c r="AM141" s="335"/>
      <c r="AN141" s="339"/>
      <c r="AO141" s="335"/>
      <c r="AP141" s="97"/>
      <c r="AQ141" s="98"/>
    </row>
    <row r="142" spans="1:43" ht="12" customHeight="1">
      <c r="A142" s="149"/>
      <c r="B142" s="133"/>
      <c r="C142" s="150" t="str">
        <f>IF(D142&lt;&gt;"",MAX(C136:C141)+1,"")</f>
        <v/>
      </c>
      <c r="D142" s="151"/>
      <c r="E142" s="169"/>
      <c r="F142" s="170"/>
      <c r="G142" s="171"/>
      <c r="H142" s="329"/>
      <c r="I142" s="330"/>
      <c r="J142" s="331">
        <f t="shared" si="84"/>
        <v>0</v>
      </c>
      <c r="K142" s="332">
        <f t="shared" si="85"/>
        <v>0</v>
      </c>
      <c r="L142" s="333"/>
      <c r="M142" s="334"/>
      <c r="N142" s="335"/>
      <c r="O142" s="334"/>
      <c r="P142" s="335"/>
      <c r="Q142" s="334"/>
      <c r="R142" s="335"/>
      <c r="S142" s="334"/>
      <c r="T142" s="335"/>
      <c r="U142" s="334"/>
      <c r="V142" s="335"/>
      <c r="W142" s="336"/>
      <c r="X142" s="333"/>
      <c r="Y142" s="170"/>
      <c r="Z142" s="171"/>
      <c r="AA142" s="336"/>
      <c r="AB142" s="333"/>
      <c r="AC142" s="337">
        <f t="shared" si="86"/>
        <v>0</v>
      </c>
      <c r="AD142" s="338">
        <f t="shared" si="87"/>
        <v>0</v>
      </c>
      <c r="AE142" s="335"/>
      <c r="AF142" s="339"/>
      <c r="AG142" s="335"/>
      <c r="AH142" s="339"/>
      <c r="AI142" s="335"/>
      <c r="AJ142" s="339"/>
      <c r="AK142" s="335"/>
      <c r="AL142" s="339"/>
      <c r="AM142" s="335"/>
      <c r="AN142" s="339"/>
      <c r="AO142" s="335"/>
      <c r="AP142" s="97"/>
      <c r="AQ142" s="98"/>
    </row>
    <row r="143" spans="1:43" ht="12" customHeight="1">
      <c r="A143" s="149"/>
      <c r="B143" s="133"/>
      <c r="C143" s="150" t="str">
        <f>IF(D143&lt;&gt;"",MAX(C136:C142)+1,"")</f>
        <v/>
      </c>
      <c r="D143" s="151"/>
      <c r="E143" s="169"/>
      <c r="F143" s="170"/>
      <c r="G143" s="171"/>
      <c r="H143" s="329"/>
      <c r="I143" s="330"/>
      <c r="J143" s="331">
        <f t="shared" si="84"/>
        <v>0</v>
      </c>
      <c r="K143" s="332">
        <f t="shared" si="85"/>
        <v>0</v>
      </c>
      <c r="L143" s="333"/>
      <c r="M143" s="334"/>
      <c r="N143" s="335"/>
      <c r="O143" s="334"/>
      <c r="P143" s="335"/>
      <c r="Q143" s="334"/>
      <c r="R143" s="335"/>
      <c r="S143" s="334"/>
      <c r="T143" s="335"/>
      <c r="U143" s="334"/>
      <c r="V143" s="335"/>
      <c r="W143" s="336"/>
      <c r="X143" s="333"/>
      <c r="Y143" s="170"/>
      <c r="Z143" s="171"/>
      <c r="AA143" s="336"/>
      <c r="AB143" s="333"/>
      <c r="AC143" s="337">
        <f t="shared" si="86"/>
        <v>0</v>
      </c>
      <c r="AD143" s="338">
        <f t="shared" si="87"/>
        <v>0</v>
      </c>
      <c r="AE143" s="335"/>
      <c r="AF143" s="339"/>
      <c r="AG143" s="335"/>
      <c r="AH143" s="339"/>
      <c r="AI143" s="335"/>
      <c r="AJ143" s="339"/>
      <c r="AK143" s="335"/>
      <c r="AL143" s="339"/>
      <c r="AM143" s="335"/>
      <c r="AN143" s="339"/>
      <c r="AO143" s="335"/>
      <c r="AP143" s="97"/>
      <c r="AQ143" s="98"/>
    </row>
    <row r="144" spans="1:43" ht="12" customHeight="1">
      <c r="A144" s="149"/>
      <c r="B144" s="133"/>
      <c r="C144" s="150" t="str">
        <f>IF(D144&lt;&gt;"",MAX(C136:C143)+1,"")</f>
        <v/>
      </c>
      <c r="D144" s="151"/>
      <c r="E144" s="169"/>
      <c r="F144" s="170"/>
      <c r="G144" s="171"/>
      <c r="H144" s="329"/>
      <c r="I144" s="330"/>
      <c r="J144" s="331">
        <f t="shared" si="84"/>
        <v>0</v>
      </c>
      <c r="K144" s="332">
        <f t="shared" si="85"/>
        <v>0</v>
      </c>
      <c r="L144" s="333"/>
      <c r="M144" s="334"/>
      <c r="N144" s="335"/>
      <c r="O144" s="334"/>
      <c r="P144" s="335"/>
      <c r="Q144" s="334"/>
      <c r="R144" s="335"/>
      <c r="S144" s="334"/>
      <c r="T144" s="335"/>
      <c r="U144" s="334"/>
      <c r="V144" s="335"/>
      <c r="W144" s="336"/>
      <c r="X144" s="333"/>
      <c r="Y144" s="170"/>
      <c r="Z144" s="171"/>
      <c r="AA144" s="336"/>
      <c r="AB144" s="333"/>
      <c r="AC144" s="337">
        <f t="shared" si="86"/>
        <v>0</v>
      </c>
      <c r="AD144" s="338">
        <f t="shared" si="87"/>
        <v>0</v>
      </c>
      <c r="AE144" s="335"/>
      <c r="AF144" s="339"/>
      <c r="AG144" s="335"/>
      <c r="AH144" s="339"/>
      <c r="AI144" s="335"/>
      <c r="AJ144" s="339"/>
      <c r="AK144" s="335"/>
      <c r="AL144" s="339"/>
      <c r="AM144" s="335"/>
      <c r="AN144" s="339"/>
      <c r="AO144" s="335"/>
      <c r="AP144" s="97"/>
      <c r="AQ144" s="98"/>
    </row>
    <row r="145" spans="1:43" ht="12" customHeight="1">
      <c r="A145" s="149"/>
      <c r="B145" s="133"/>
      <c r="C145" s="150" t="str">
        <f>IF(D145&lt;&gt;"",MAX(C136:C144)+1,"")</f>
        <v/>
      </c>
      <c r="D145" s="151"/>
      <c r="E145" s="169"/>
      <c r="F145" s="170"/>
      <c r="G145" s="171"/>
      <c r="H145" s="329"/>
      <c r="I145" s="330"/>
      <c r="J145" s="331">
        <f t="shared" si="84"/>
        <v>0</v>
      </c>
      <c r="K145" s="332">
        <f t="shared" si="85"/>
        <v>0</v>
      </c>
      <c r="L145" s="333"/>
      <c r="M145" s="334"/>
      <c r="N145" s="335"/>
      <c r="O145" s="334"/>
      <c r="P145" s="335"/>
      <c r="Q145" s="334"/>
      <c r="R145" s="335"/>
      <c r="S145" s="334"/>
      <c r="T145" s="335"/>
      <c r="U145" s="334"/>
      <c r="V145" s="335"/>
      <c r="W145" s="336"/>
      <c r="X145" s="333"/>
      <c r="Y145" s="170"/>
      <c r="Z145" s="171"/>
      <c r="AA145" s="336"/>
      <c r="AB145" s="333"/>
      <c r="AC145" s="337">
        <f t="shared" si="86"/>
        <v>0</v>
      </c>
      <c r="AD145" s="338">
        <f t="shared" si="87"/>
        <v>0</v>
      </c>
      <c r="AE145" s="335"/>
      <c r="AF145" s="339"/>
      <c r="AG145" s="335"/>
      <c r="AH145" s="339"/>
      <c r="AI145" s="335"/>
      <c r="AJ145" s="339"/>
      <c r="AK145" s="335"/>
      <c r="AL145" s="339"/>
      <c r="AM145" s="335"/>
      <c r="AN145" s="339"/>
      <c r="AO145" s="335"/>
      <c r="AP145" s="97"/>
      <c r="AQ145" s="98"/>
    </row>
    <row r="146" spans="1:43" ht="12" customHeight="1">
      <c r="A146" s="165"/>
      <c r="B146" s="166"/>
      <c r="C146" s="167" t="str">
        <f>IF(D146&lt;&gt;"",MAX(C136:C145)+1,"")</f>
        <v/>
      </c>
      <c r="D146" s="168"/>
      <c r="E146" s="169"/>
      <c r="F146" s="170"/>
      <c r="G146" s="171"/>
      <c r="H146" s="329"/>
      <c r="I146" s="330"/>
      <c r="J146" s="331">
        <f t="shared" si="84"/>
        <v>0</v>
      </c>
      <c r="K146" s="332">
        <f t="shared" si="85"/>
        <v>0</v>
      </c>
      <c r="L146" s="333"/>
      <c r="M146" s="334"/>
      <c r="N146" s="335"/>
      <c r="O146" s="334"/>
      <c r="P146" s="335"/>
      <c r="Q146" s="334"/>
      <c r="R146" s="335"/>
      <c r="S146" s="334"/>
      <c r="T146" s="335"/>
      <c r="U146" s="334"/>
      <c r="V146" s="335"/>
      <c r="W146" s="336"/>
      <c r="X146" s="333"/>
      <c r="Y146" s="170"/>
      <c r="Z146" s="171"/>
      <c r="AA146" s="336"/>
      <c r="AB146" s="333"/>
      <c r="AC146" s="337">
        <f t="shared" si="86"/>
        <v>0</v>
      </c>
      <c r="AD146" s="338">
        <f t="shared" si="87"/>
        <v>0</v>
      </c>
      <c r="AE146" s="335"/>
      <c r="AF146" s="339"/>
      <c r="AG146" s="335"/>
      <c r="AH146" s="339"/>
      <c r="AI146" s="335"/>
      <c r="AJ146" s="339"/>
      <c r="AK146" s="335"/>
      <c r="AL146" s="339"/>
      <c r="AM146" s="335"/>
      <c r="AN146" s="339"/>
      <c r="AO146" s="335"/>
      <c r="AP146" s="97"/>
      <c r="AQ146" s="98"/>
    </row>
    <row r="147" spans="1:43" ht="12" customHeight="1">
      <c r="A147" s="116" t="s">
        <v>651</v>
      </c>
      <c r="B147" s="117" t="s">
        <v>651</v>
      </c>
      <c r="C147" s="1350" t="s">
        <v>651</v>
      </c>
      <c r="D147" s="1351"/>
      <c r="E147" s="169" t="s">
        <v>651</v>
      </c>
      <c r="F147" s="170"/>
      <c r="G147" s="171"/>
      <c r="H147" s="329">
        <f t="shared" ref="H147:X147" si="88">SUM(H148:H157)</f>
        <v>0</v>
      </c>
      <c r="I147" s="330">
        <f t="shared" si="88"/>
        <v>0</v>
      </c>
      <c r="J147" s="331" t="e">
        <f t="shared" si="88"/>
        <v>#VALUE!</v>
      </c>
      <c r="K147" s="332" t="e">
        <f t="shared" si="88"/>
        <v>#VALUE!</v>
      </c>
      <c r="L147" s="333">
        <f t="shared" si="88"/>
        <v>0</v>
      </c>
      <c r="M147" s="334">
        <f t="shared" si="88"/>
        <v>0</v>
      </c>
      <c r="N147" s="335">
        <f t="shared" si="88"/>
        <v>0</v>
      </c>
      <c r="O147" s="334">
        <f t="shared" si="88"/>
        <v>0</v>
      </c>
      <c r="P147" s="335">
        <f t="shared" si="88"/>
        <v>0</v>
      </c>
      <c r="Q147" s="334">
        <f t="shared" si="88"/>
        <v>0</v>
      </c>
      <c r="R147" s="335">
        <f t="shared" si="88"/>
        <v>0</v>
      </c>
      <c r="S147" s="334">
        <f t="shared" si="88"/>
        <v>0</v>
      </c>
      <c r="T147" s="335">
        <f t="shared" si="88"/>
        <v>0</v>
      </c>
      <c r="U147" s="334">
        <f t="shared" si="88"/>
        <v>0</v>
      </c>
      <c r="V147" s="335">
        <f t="shared" si="88"/>
        <v>0</v>
      </c>
      <c r="W147" s="336">
        <f t="shared" si="88"/>
        <v>0</v>
      </c>
      <c r="X147" s="333">
        <f t="shared" si="88"/>
        <v>0</v>
      </c>
      <c r="Y147" s="170"/>
      <c r="Z147" s="171"/>
      <c r="AA147" s="336">
        <f t="shared" ref="AA147:AO147" si="89">SUM(AA148:AA157)</f>
        <v>0</v>
      </c>
      <c r="AB147" s="333">
        <f t="shared" si="89"/>
        <v>0</v>
      </c>
      <c r="AC147" s="337">
        <f t="shared" si="89"/>
        <v>0</v>
      </c>
      <c r="AD147" s="338">
        <f t="shared" si="89"/>
        <v>0</v>
      </c>
      <c r="AE147" s="335">
        <f t="shared" si="89"/>
        <v>0</v>
      </c>
      <c r="AF147" s="339">
        <f t="shared" si="89"/>
        <v>0</v>
      </c>
      <c r="AG147" s="335">
        <f t="shared" si="89"/>
        <v>0</v>
      </c>
      <c r="AH147" s="339">
        <f t="shared" si="89"/>
        <v>0</v>
      </c>
      <c r="AI147" s="335">
        <f t="shared" si="89"/>
        <v>0</v>
      </c>
      <c r="AJ147" s="339">
        <f t="shared" si="89"/>
        <v>0</v>
      </c>
      <c r="AK147" s="335">
        <f t="shared" si="89"/>
        <v>0</v>
      </c>
      <c r="AL147" s="339">
        <f t="shared" si="89"/>
        <v>0</v>
      </c>
      <c r="AM147" s="335">
        <f t="shared" si="89"/>
        <v>0</v>
      </c>
      <c r="AN147" s="339">
        <f t="shared" si="89"/>
        <v>0</v>
      </c>
      <c r="AO147" s="335">
        <f t="shared" si="89"/>
        <v>0</v>
      </c>
      <c r="AP147" s="130"/>
      <c r="AQ147" s="131">
        <f>COUNTIF(AD148:AD157,"&gt;0")</f>
        <v>0</v>
      </c>
    </row>
    <row r="148" spans="1:43" ht="12" customHeight="1">
      <c r="A148" s="132"/>
      <c r="B148" s="133"/>
      <c r="C148" s="134">
        <f>IF(D148&lt;&gt;"",MAX(C147)+1,"")</f>
        <v>1</v>
      </c>
      <c r="D148" s="135" t="str">
        <f>IF(B147&lt;&gt;"","Điểm chính","")</f>
        <v>Điểm chính</v>
      </c>
      <c r="E148" s="169"/>
      <c r="F148" s="170"/>
      <c r="G148" s="171"/>
      <c r="H148" s="329"/>
      <c r="I148" s="330"/>
      <c r="J148" s="331" t="e">
        <f t="shared" ref="J148:J157" si="90">M148+O148+Q148+S148+U148</f>
        <v>#VALUE!</v>
      </c>
      <c r="K148" s="332" t="e">
        <f t="shared" ref="K148:K157" si="91">N148+P148+R148+T148+V148</f>
        <v>#VALUE!</v>
      </c>
      <c r="L148" s="333"/>
      <c r="M148" s="334" t="s">
        <v>651</v>
      </c>
      <c r="N148" s="335" t="s">
        <v>651</v>
      </c>
      <c r="O148" s="334" t="s">
        <v>651</v>
      </c>
      <c r="P148" s="335" t="s">
        <v>651</v>
      </c>
      <c r="Q148" s="334" t="s">
        <v>651</v>
      </c>
      <c r="R148" s="335" t="s">
        <v>651</v>
      </c>
      <c r="S148" s="334" t="s">
        <v>651</v>
      </c>
      <c r="T148" s="335" t="s">
        <v>651</v>
      </c>
      <c r="U148" s="334" t="s">
        <v>651</v>
      </c>
      <c r="V148" s="335" t="s">
        <v>651</v>
      </c>
      <c r="W148" s="336"/>
      <c r="X148" s="333"/>
      <c r="Y148" s="170"/>
      <c r="Z148" s="171"/>
      <c r="AA148" s="336"/>
      <c r="AB148" s="333"/>
      <c r="AC148" s="337">
        <f t="shared" ref="AC148:AC157" si="92">AF148+AH148+AJ148+AL148+AN148</f>
        <v>0</v>
      </c>
      <c r="AD148" s="338">
        <f t="shared" ref="AD148:AD157" si="93">AG148+AI148+AK148+AM148+AO148</f>
        <v>0</v>
      </c>
      <c r="AE148" s="335"/>
      <c r="AF148" s="339"/>
      <c r="AG148" s="335"/>
      <c r="AH148" s="339"/>
      <c r="AI148" s="335"/>
      <c r="AJ148" s="339"/>
      <c r="AK148" s="335"/>
      <c r="AL148" s="339"/>
      <c r="AM148" s="335"/>
      <c r="AN148" s="339"/>
      <c r="AO148" s="335"/>
      <c r="AP148" s="97"/>
      <c r="AQ148" s="98"/>
    </row>
    <row r="149" spans="1:43" ht="12" customHeight="1">
      <c r="A149" s="149"/>
      <c r="B149" s="133"/>
      <c r="C149" s="150" t="str">
        <f>IF(D149&lt;&gt;"",MAX(C147:C148)+1,"")</f>
        <v/>
      </c>
      <c r="D149" s="151"/>
      <c r="E149" s="169"/>
      <c r="F149" s="170"/>
      <c r="G149" s="171"/>
      <c r="H149" s="329"/>
      <c r="I149" s="330"/>
      <c r="J149" s="331">
        <f t="shared" si="90"/>
        <v>0</v>
      </c>
      <c r="K149" s="332">
        <f t="shared" si="91"/>
        <v>0</v>
      </c>
      <c r="L149" s="333"/>
      <c r="M149" s="334"/>
      <c r="N149" s="335"/>
      <c r="O149" s="334"/>
      <c r="P149" s="335"/>
      <c r="Q149" s="334"/>
      <c r="R149" s="335"/>
      <c r="S149" s="334"/>
      <c r="T149" s="335"/>
      <c r="U149" s="334"/>
      <c r="V149" s="335"/>
      <c r="W149" s="336"/>
      <c r="X149" s="333"/>
      <c r="Y149" s="170"/>
      <c r="Z149" s="171"/>
      <c r="AA149" s="336"/>
      <c r="AB149" s="333"/>
      <c r="AC149" s="337">
        <f t="shared" si="92"/>
        <v>0</v>
      </c>
      <c r="AD149" s="338">
        <f t="shared" si="93"/>
        <v>0</v>
      </c>
      <c r="AE149" s="335"/>
      <c r="AF149" s="339"/>
      <c r="AG149" s="335"/>
      <c r="AH149" s="339"/>
      <c r="AI149" s="335"/>
      <c r="AJ149" s="339"/>
      <c r="AK149" s="335"/>
      <c r="AL149" s="339"/>
      <c r="AM149" s="335"/>
      <c r="AN149" s="339"/>
      <c r="AO149" s="335"/>
      <c r="AP149" s="97"/>
      <c r="AQ149" s="98"/>
    </row>
    <row r="150" spans="1:43" ht="12" customHeight="1">
      <c r="A150" s="149"/>
      <c r="B150" s="133"/>
      <c r="C150" s="150" t="str">
        <f>IF(D150&lt;&gt;"",MAX(C147:C149)+1,"")</f>
        <v/>
      </c>
      <c r="D150" s="151"/>
      <c r="E150" s="169"/>
      <c r="F150" s="170"/>
      <c r="G150" s="171"/>
      <c r="H150" s="329"/>
      <c r="I150" s="330"/>
      <c r="J150" s="331">
        <f t="shared" si="90"/>
        <v>0</v>
      </c>
      <c r="K150" s="332">
        <f t="shared" si="91"/>
        <v>0</v>
      </c>
      <c r="L150" s="333"/>
      <c r="M150" s="334"/>
      <c r="N150" s="335"/>
      <c r="O150" s="334"/>
      <c r="P150" s="335"/>
      <c r="Q150" s="334"/>
      <c r="R150" s="335"/>
      <c r="S150" s="334"/>
      <c r="T150" s="335"/>
      <c r="U150" s="334"/>
      <c r="V150" s="335"/>
      <c r="W150" s="336"/>
      <c r="X150" s="333"/>
      <c r="Y150" s="170"/>
      <c r="Z150" s="171"/>
      <c r="AA150" s="336"/>
      <c r="AB150" s="333"/>
      <c r="AC150" s="337">
        <f t="shared" si="92"/>
        <v>0</v>
      </c>
      <c r="AD150" s="338">
        <f t="shared" si="93"/>
        <v>0</v>
      </c>
      <c r="AE150" s="335"/>
      <c r="AF150" s="339"/>
      <c r="AG150" s="335"/>
      <c r="AH150" s="339"/>
      <c r="AI150" s="335"/>
      <c r="AJ150" s="339"/>
      <c r="AK150" s="335"/>
      <c r="AL150" s="339"/>
      <c r="AM150" s="335"/>
      <c r="AN150" s="339"/>
      <c r="AO150" s="335"/>
      <c r="AP150" s="97"/>
      <c r="AQ150" s="98"/>
    </row>
    <row r="151" spans="1:43" ht="12" customHeight="1">
      <c r="A151" s="149"/>
      <c r="B151" s="133"/>
      <c r="C151" s="150" t="str">
        <f>IF(D151&lt;&gt;"",MAX(C147:C150)+1,"")</f>
        <v/>
      </c>
      <c r="D151" s="151"/>
      <c r="E151" s="169"/>
      <c r="F151" s="170"/>
      <c r="G151" s="171"/>
      <c r="H151" s="329"/>
      <c r="I151" s="330"/>
      <c r="J151" s="331">
        <f t="shared" si="90"/>
        <v>0</v>
      </c>
      <c r="K151" s="332">
        <f t="shared" si="91"/>
        <v>0</v>
      </c>
      <c r="L151" s="333"/>
      <c r="M151" s="334"/>
      <c r="N151" s="335"/>
      <c r="O151" s="334"/>
      <c r="P151" s="335"/>
      <c r="Q151" s="334"/>
      <c r="R151" s="335"/>
      <c r="S151" s="334"/>
      <c r="T151" s="335"/>
      <c r="U151" s="334"/>
      <c r="V151" s="335"/>
      <c r="W151" s="336"/>
      <c r="X151" s="333"/>
      <c r="Y151" s="170"/>
      <c r="Z151" s="171"/>
      <c r="AA151" s="336"/>
      <c r="AB151" s="333"/>
      <c r="AC151" s="337">
        <f t="shared" si="92"/>
        <v>0</v>
      </c>
      <c r="AD151" s="338">
        <f t="shared" si="93"/>
        <v>0</v>
      </c>
      <c r="AE151" s="335"/>
      <c r="AF151" s="339"/>
      <c r="AG151" s="335"/>
      <c r="AH151" s="339"/>
      <c r="AI151" s="335"/>
      <c r="AJ151" s="339"/>
      <c r="AK151" s="335"/>
      <c r="AL151" s="339"/>
      <c r="AM151" s="335"/>
      <c r="AN151" s="339"/>
      <c r="AO151" s="335"/>
      <c r="AP151" s="97"/>
      <c r="AQ151" s="98"/>
    </row>
    <row r="152" spans="1:43" ht="12" customHeight="1">
      <c r="A152" s="149"/>
      <c r="B152" s="133"/>
      <c r="C152" s="150" t="str">
        <f>IF(D152&lt;&gt;"",MAX(C147:C151)+1,"")</f>
        <v/>
      </c>
      <c r="D152" s="151"/>
      <c r="E152" s="169"/>
      <c r="F152" s="170"/>
      <c r="G152" s="171"/>
      <c r="H152" s="329"/>
      <c r="I152" s="330"/>
      <c r="J152" s="331">
        <f t="shared" si="90"/>
        <v>0</v>
      </c>
      <c r="K152" s="332">
        <f t="shared" si="91"/>
        <v>0</v>
      </c>
      <c r="L152" s="333"/>
      <c r="M152" s="334"/>
      <c r="N152" s="335"/>
      <c r="O152" s="334"/>
      <c r="P152" s="335"/>
      <c r="Q152" s="334"/>
      <c r="R152" s="335"/>
      <c r="S152" s="334"/>
      <c r="T152" s="335"/>
      <c r="U152" s="334"/>
      <c r="V152" s="335"/>
      <c r="W152" s="336"/>
      <c r="X152" s="333"/>
      <c r="Y152" s="170"/>
      <c r="Z152" s="171"/>
      <c r="AA152" s="336"/>
      <c r="AB152" s="333"/>
      <c r="AC152" s="337">
        <f t="shared" si="92"/>
        <v>0</v>
      </c>
      <c r="AD152" s="338">
        <f t="shared" si="93"/>
        <v>0</v>
      </c>
      <c r="AE152" s="335"/>
      <c r="AF152" s="339"/>
      <c r="AG152" s="335"/>
      <c r="AH152" s="339"/>
      <c r="AI152" s="335"/>
      <c r="AJ152" s="339"/>
      <c r="AK152" s="335"/>
      <c r="AL152" s="339"/>
      <c r="AM152" s="335"/>
      <c r="AN152" s="339"/>
      <c r="AO152" s="335"/>
      <c r="AP152" s="97"/>
      <c r="AQ152" s="98"/>
    </row>
    <row r="153" spans="1:43" ht="12" customHeight="1">
      <c r="A153" s="149"/>
      <c r="B153" s="133"/>
      <c r="C153" s="150" t="str">
        <f>IF(D153&lt;&gt;"",MAX(C147:C152)+1,"")</f>
        <v/>
      </c>
      <c r="D153" s="151"/>
      <c r="E153" s="169"/>
      <c r="F153" s="170"/>
      <c r="G153" s="171"/>
      <c r="H153" s="329"/>
      <c r="I153" s="330"/>
      <c r="J153" s="331">
        <f t="shared" si="90"/>
        <v>0</v>
      </c>
      <c r="K153" s="332">
        <f t="shared" si="91"/>
        <v>0</v>
      </c>
      <c r="L153" s="333"/>
      <c r="M153" s="334"/>
      <c r="N153" s="335"/>
      <c r="O153" s="334"/>
      <c r="P153" s="335"/>
      <c r="Q153" s="334"/>
      <c r="R153" s="335"/>
      <c r="S153" s="334"/>
      <c r="T153" s="335"/>
      <c r="U153" s="334"/>
      <c r="V153" s="335"/>
      <c r="W153" s="336"/>
      <c r="X153" s="333"/>
      <c r="Y153" s="170"/>
      <c r="Z153" s="171"/>
      <c r="AA153" s="336"/>
      <c r="AB153" s="333"/>
      <c r="AC153" s="337">
        <f t="shared" si="92"/>
        <v>0</v>
      </c>
      <c r="AD153" s="338">
        <f t="shared" si="93"/>
        <v>0</v>
      </c>
      <c r="AE153" s="335"/>
      <c r="AF153" s="339"/>
      <c r="AG153" s="335"/>
      <c r="AH153" s="339"/>
      <c r="AI153" s="335"/>
      <c r="AJ153" s="339"/>
      <c r="AK153" s="335"/>
      <c r="AL153" s="339"/>
      <c r="AM153" s="335"/>
      <c r="AN153" s="339"/>
      <c r="AO153" s="335"/>
      <c r="AP153" s="97"/>
      <c r="AQ153" s="98"/>
    </row>
    <row r="154" spans="1:43" ht="12" customHeight="1">
      <c r="A154" s="149"/>
      <c r="B154" s="133"/>
      <c r="C154" s="150" t="str">
        <f>IF(D154&lt;&gt;"",MAX(C147:C153)+1,"")</f>
        <v/>
      </c>
      <c r="D154" s="151"/>
      <c r="E154" s="169"/>
      <c r="F154" s="170"/>
      <c r="G154" s="171"/>
      <c r="H154" s="329"/>
      <c r="I154" s="330"/>
      <c r="J154" s="331">
        <f t="shared" si="90"/>
        <v>0</v>
      </c>
      <c r="K154" s="332">
        <f t="shared" si="91"/>
        <v>0</v>
      </c>
      <c r="L154" s="333"/>
      <c r="M154" s="334"/>
      <c r="N154" s="335"/>
      <c r="O154" s="334"/>
      <c r="P154" s="335"/>
      <c r="Q154" s="334"/>
      <c r="R154" s="335"/>
      <c r="S154" s="334"/>
      <c r="T154" s="335"/>
      <c r="U154" s="334"/>
      <c r="V154" s="335"/>
      <c r="W154" s="336"/>
      <c r="X154" s="333"/>
      <c r="Y154" s="170"/>
      <c r="Z154" s="171"/>
      <c r="AA154" s="336"/>
      <c r="AB154" s="333"/>
      <c r="AC154" s="337">
        <f t="shared" si="92"/>
        <v>0</v>
      </c>
      <c r="AD154" s="338">
        <f t="shared" si="93"/>
        <v>0</v>
      </c>
      <c r="AE154" s="335"/>
      <c r="AF154" s="339"/>
      <c r="AG154" s="335"/>
      <c r="AH154" s="339"/>
      <c r="AI154" s="335"/>
      <c r="AJ154" s="339"/>
      <c r="AK154" s="335"/>
      <c r="AL154" s="339"/>
      <c r="AM154" s="335"/>
      <c r="AN154" s="339"/>
      <c r="AO154" s="335"/>
      <c r="AP154" s="97"/>
      <c r="AQ154" s="98"/>
    </row>
    <row r="155" spans="1:43" ht="12" customHeight="1">
      <c r="A155" s="149"/>
      <c r="B155" s="133"/>
      <c r="C155" s="150" t="str">
        <f>IF(D155&lt;&gt;"",MAX(C147:C154)+1,"")</f>
        <v/>
      </c>
      <c r="D155" s="151"/>
      <c r="E155" s="169"/>
      <c r="F155" s="170"/>
      <c r="G155" s="171"/>
      <c r="H155" s="329"/>
      <c r="I155" s="330"/>
      <c r="J155" s="331">
        <f t="shared" si="90"/>
        <v>0</v>
      </c>
      <c r="K155" s="332">
        <f t="shared" si="91"/>
        <v>0</v>
      </c>
      <c r="L155" s="333"/>
      <c r="M155" s="334"/>
      <c r="N155" s="335"/>
      <c r="O155" s="334"/>
      <c r="P155" s="335"/>
      <c r="Q155" s="334"/>
      <c r="R155" s="335"/>
      <c r="S155" s="334"/>
      <c r="T155" s="335"/>
      <c r="U155" s="334"/>
      <c r="V155" s="335"/>
      <c r="W155" s="336"/>
      <c r="X155" s="333"/>
      <c r="Y155" s="170"/>
      <c r="Z155" s="171"/>
      <c r="AA155" s="336"/>
      <c r="AB155" s="333"/>
      <c r="AC155" s="337">
        <f t="shared" si="92"/>
        <v>0</v>
      </c>
      <c r="AD155" s="338">
        <f t="shared" si="93"/>
        <v>0</v>
      </c>
      <c r="AE155" s="335"/>
      <c r="AF155" s="339"/>
      <c r="AG155" s="335"/>
      <c r="AH155" s="339"/>
      <c r="AI155" s="335"/>
      <c r="AJ155" s="339"/>
      <c r="AK155" s="335"/>
      <c r="AL155" s="339"/>
      <c r="AM155" s="335"/>
      <c r="AN155" s="339"/>
      <c r="AO155" s="335"/>
      <c r="AP155" s="97"/>
      <c r="AQ155" s="98"/>
    </row>
    <row r="156" spans="1:43" ht="12" customHeight="1">
      <c r="A156" s="149"/>
      <c r="B156" s="133"/>
      <c r="C156" s="150" t="str">
        <f>IF(D156&lt;&gt;"",MAX(C147:C155)+1,"")</f>
        <v/>
      </c>
      <c r="D156" s="151"/>
      <c r="E156" s="169"/>
      <c r="F156" s="170"/>
      <c r="G156" s="171"/>
      <c r="H156" s="329"/>
      <c r="I156" s="330"/>
      <c r="J156" s="331">
        <f t="shared" si="90"/>
        <v>0</v>
      </c>
      <c r="K156" s="332">
        <f t="shared" si="91"/>
        <v>0</v>
      </c>
      <c r="L156" s="333"/>
      <c r="M156" s="334"/>
      <c r="N156" s="335"/>
      <c r="O156" s="334"/>
      <c r="P156" s="335"/>
      <c r="Q156" s="334"/>
      <c r="R156" s="335"/>
      <c r="S156" s="334"/>
      <c r="T156" s="335"/>
      <c r="U156" s="334"/>
      <c r="V156" s="335"/>
      <c r="W156" s="336"/>
      <c r="X156" s="333"/>
      <c r="Y156" s="170"/>
      <c r="Z156" s="171"/>
      <c r="AA156" s="336"/>
      <c r="AB156" s="333"/>
      <c r="AC156" s="337">
        <f t="shared" si="92"/>
        <v>0</v>
      </c>
      <c r="AD156" s="338">
        <f t="shared" si="93"/>
        <v>0</v>
      </c>
      <c r="AE156" s="335"/>
      <c r="AF156" s="339"/>
      <c r="AG156" s="335"/>
      <c r="AH156" s="339"/>
      <c r="AI156" s="335"/>
      <c r="AJ156" s="339"/>
      <c r="AK156" s="335"/>
      <c r="AL156" s="339"/>
      <c r="AM156" s="335"/>
      <c r="AN156" s="339"/>
      <c r="AO156" s="335"/>
      <c r="AP156" s="97"/>
      <c r="AQ156" s="98"/>
    </row>
    <row r="157" spans="1:43" ht="12" customHeight="1">
      <c r="A157" s="165"/>
      <c r="B157" s="166"/>
      <c r="C157" s="167" t="str">
        <f>IF(D157&lt;&gt;"",MAX(C147:C156)+1,"")</f>
        <v/>
      </c>
      <c r="D157" s="168"/>
      <c r="E157" s="169"/>
      <c r="F157" s="170"/>
      <c r="G157" s="171"/>
      <c r="H157" s="329"/>
      <c r="I157" s="330"/>
      <c r="J157" s="331">
        <f t="shared" si="90"/>
        <v>0</v>
      </c>
      <c r="K157" s="332">
        <f t="shared" si="91"/>
        <v>0</v>
      </c>
      <c r="L157" s="333"/>
      <c r="M157" s="334"/>
      <c r="N157" s="335"/>
      <c r="O157" s="334"/>
      <c r="P157" s="335"/>
      <c r="Q157" s="334"/>
      <c r="R157" s="335"/>
      <c r="S157" s="334"/>
      <c r="T157" s="335"/>
      <c r="U157" s="334"/>
      <c r="V157" s="335"/>
      <c r="W157" s="336"/>
      <c r="X157" s="333"/>
      <c r="Y157" s="170"/>
      <c r="Z157" s="171"/>
      <c r="AA157" s="336"/>
      <c r="AB157" s="333"/>
      <c r="AC157" s="337">
        <f t="shared" si="92"/>
        <v>0</v>
      </c>
      <c r="AD157" s="338">
        <f t="shared" si="93"/>
        <v>0</v>
      </c>
      <c r="AE157" s="335"/>
      <c r="AF157" s="339"/>
      <c r="AG157" s="335"/>
      <c r="AH157" s="339"/>
      <c r="AI157" s="335"/>
      <c r="AJ157" s="339"/>
      <c r="AK157" s="335"/>
      <c r="AL157" s="339"/>
      <c r="AM157" s="335"/>
      <c r="AN157" s="339"/>
      <c r="AO157" s="335"/>
      <c r="AP157" s="97"/>
      <c r="AQ157" s="98"/>
    </row>
    <row r="158" spans="1:43" ht="12" customHeight="1">
      <c r="A158" s="116" t="s">
        <v>651</v>
      </c>
      <c r="B158" s="117" t="s">
        <v>651</v>
      </c>
      <c r="C158" s="1350" t="s">
        <v>651</v>
      </c>
      <c r="D158" s="1351"/>
      <c r="E158" s="169" t="s">
        <v>651</v>
      </c>
      <c r="F158" s="170"/>
      <c r="G158" s="171"/>
      <c r="H158" s="329">
        <f t="shared" ref="H158:X158" si="94">SUM(H159:H168)</f>
        <v>0</v>
      </c>
      <c r="I158" s="330">
        <f t="shared" si="94"/>
        <v>0</v>
      </c>
      <c r="J158" s="331" t="e">
        <f t="shared" si="94"/>
        <v>#VALUE!</v>
      </c>
      <c r="K158" s="332" t="e">
        <f t="shared" si="94"/>
        <v>#VALUE!</v>
      </c>
      <c r="L158" s="333">
        <f t="shared" si="94"/>
        <v>0</v>
      </c>
      <c r="M158" s="334">
        <f t="shared" si="94"/>
        <v>0</v>
      </c>
      <c r="N158" s="335">
        <f t="shared" si="94"/>
        <v>0</v>
      </c>
      <c r="O158" s="334">
        <f t="shared" si="94"/>
        <v>0</v>
      </c>
      <c r="P158" s="335">
        <f t="shared" si="94"/>
        <v>0</v>
      </c>
      <c r="Q158" s="334">
        <f t="shared" si="94"/>
        <v>0</v>
      </c>
      <c r="R158" s="335">
        <f t="shared" si="94"/>
        <v>0</v>
      </c>
      <c r="S158" s="334">
        <f t="shared" si="94"/>
        <v>0</v>
      </c>
      <c r="T158" s="335">
        <f t="shared" si="94"/>
        <v>0</v>
      </c>
      <c r="U158" s="334">
        <f t="shared" si="94"/>
        <v>0</v>
      </c>
      <c r="V158" s="335">
        <f t="shared" si="94"/>
        <v>0</v>
      </c>
      <c r="W158" s="336">
        <f t="shared" si="94"/>
        <v>0</v>
      </c>
      <c r="X158" s="333">
        <f t="shared" si="94"/>
        <v>0</v>
      </c>
      <c r="Y158" s="170"/>
      <c r="Z158" s="171"/>
      <c r="AA158" s="336">
        <f t="shared" ref="AA158:AO158" si="95">SUM(AA159:AA168)</f>
        <v>0</v>
      </c>
      <c r="AB158" s="333">
        <f t="shared" si="95"/>
        <v>0</v>
      </c>
      <c r="AC158" s="337">
        <f t="shared" si="95"/>
        <v>0</v>
      </c>
      <c r="AD158" s="338">
        <f t="shared" si="95"/>
        <v>0</v>
      </c>
      <c r="AE158" s="335">
        <f t="shared" si="95"/>
        <v>0</v>
      </c>
      <c r="AF158" s="339">
        <f t="shared" si="95"/>
        <v>0</v>
      </c>
      <c r="AG158" s="335">
        <f t="shared" si="95"/>
        <v>0</v>
      </c>
      <c r="AH158" s="339">
        <f t="shared" si="95"/>
        <v>0</v>
      </c>
      <c r="AI158" s="335">
        <f t="shared" si="95"/>
        <v>0</v>
      </c>
      <c r="AJ158" s="339">
        <f t="shared" si="95"/>
        <v>0</v>
      </c>
      <c r="AK158" s="335">
        <f t="shared" si="95"/>
        <v>0</v>
      </c>
      <c r="AL158" s="339">
        <f t="shared" si="95"/>
        <v>0</v>
      </c>
      <c r="AM158" s="335">
        <f t="shared" si="95"/>
        <v>0</v>
      </c>
      <c r="AN158" s="339">
        <f t="shared" si="95"/>
        <v>0</v>
      </c>
      <c r="AO158" s="335">
        <f t="shared" si="95"/>
        <v>0</v>
      </c>
      <c r="AP158" s="130"/>
      <c r="AQ158" s="131">
        <f>COUNTIF(AD159:AD168,"&gt;0")</f>
        <v>0</v>
      </c>
    </row>
    <row r="159" spans="1:43" ht="12" customHeight="1">
      <c r="A159" s="132"/>
      <c r="B159" s="133"/>
      <c r="C159" s="134">
        <f>IF(D159&lt;&gt;"",MAX(C158)+1,"")</f>
        <v>1</v>
      </c>
      <c r="D159" s="135" t="str">
        <f>IF(B158&lt;&gt;"","Điểm chính","")</f>
        <v>Điểm chính</v>
      </c>
      <c r="E159" s="169"/>
      <c r="F159" s="170"/>
      <c r="G159" s="171"/>
      <c r="H159" s="329"/>
      <c r="I159" s="330"/>
      <c r="J159" s="331" t="e">
        <f t="shared" ref="J159:J168" si="96">M159+O159+Q159+S159+U159</f>
        <v>#VALUE!</v>
      </c>
      <c r="K159" s="332" t="e">
        <f t="shared" ref="K159:K168" si="97">N159+P159+R159+T159+V159</f>
        <v>#VALUE!</v>
      </c>
      <c r="L159" s="333"/>
      <c r="M159" s="334" t="s">
        <v>651</v>
      </c>
      <c r="N159" s="335" t="s">
        <v>651</v>
      </c>
      <c r="O159" s="334" t="s">
        <v>651</v>
      </c>
      <c r="P159" s="335" t="s">
        <v>651</v>
      </c>
      <c r="Q159" s="334" t="s">
        <v>651</v>
      </c>
      <c r="R159" s="335" t="s">
        <v>651</v>
      </c>
      <c r="S159" s="334" t="s">
        <v>651</v>
      </c>
      <c r="T159" s="335" t="s">
        <v>651</v>
      </c>
      <c r="U159" s="334" t="s">
        <v>651</v>
      </c>
      <c r="V159" s="335" t="s">
        <v>651</v>
      </c>
      <c r="W159" s="336"/>
      <c r="X159" s="333"/>
      <c r="Y159" s="170"/>
      <c r="Z159" s="171"/>
      <c r="AA159" s="336"/>
      <c r="AB159" s="333"/>
      <c r="AC159" s="337">
        <f t="shared" ref="AC159:AC168" si="98">AF159+AH159+AJ159+AL159+AN159</f>
        <v>0</v>
      </c>
      <c r="AD159" s="338">
        <f t="shared" ref="AD159:AD168" si="99">AG159+AI159+AK159+AM159+AO159</f>
        <v>0</v>
      </c>
      <c r="AE159" s="335"/>
      <c r="AF159" s="339"/>
      <c r="AG159" s="335"/>
      <c r="AH159" s="339"/>
      <c r="AI159" s="335"/>
      <c r="AJ159" s="339"/>
      <c r="AK159" s="335"/>
      <c r="AL159" s="339"/>
      <c r="AM159" s="335"/>
      <c r="AN159" s="339"/>
      <c r="AO159" s="335"/>
      <c r="AP159" s="97"/>
      <c r="AQ159" s="98"/>
    </row>
    <row r="160" spans="1:43" ht="12" customHeight="1">
      <c r="A160" s="149"/>
      <c r="B160" s="133"/>
      <c r="C160" s="150" t="str">
        <f>IF(D160&lt;&gt;"",MAX(C158:C159)+1,"")</f>
        <v/>
      </c>
      <c r="D160" s="151"/>
      <c r="E160" s="169"/>
      <c r="F160" s="170"/>
      <c r="G160" s="171"/>
      <c r="H160" s="329"/>
      <c r="I160" s="330"/>
      <c r="J160" s="331">
        <f t="shared" si="96"/>
        <v>0</v>
      </c>
      <c r="K160" s="332">
        <f t="shared" si="97"/>
        <v>0</v>
      </c>
      <c r="L160" s="333"/>
      <c r="M160" s="334"/>
      <c r="N160" s="335"/>
      <c r="O160" s="334"/>
      <c r="P160" s="335"/>
      <c r="Q160" s="334"/>
      <c r="R160" s="335"/>
      <c r="S160" s="334"/>
      <c r="T160" s="335"/>
      <c r="U160" s="334"/>
      <c r="V160" s="335"/>
      <c r="W160" s="336"/>
      <c r="X160" s="333"/>
      <c r="Y160" s="170"/>
      <c r="Z160" s="171"/>
      <c r="AA160" s="336"/>
      <c r="AB160" s="333"/>
      <c r="AC160" s="337">
        <f t="shared" si="98"/>
        <v>0</v>
      </c>
      <c r="AD160" s="338">
        <f t="shared" si="99"/>
        <v>0</v>
      </c>
      <c r="AE160" s="335"/>
      <c r="AF160" s="339"/>
      <c r="AG160" s="335"/>
      <c r="AH160" s="339"/>
      <c r="AI160" s="335"/>
      <c r="AJ160" s="339"/>
      <c r="AK160" s="335"/>
      <c r="AL160" s="339"/>
      <c r="AM160" s="335"/>
      <c r="AN160" s="339"/>
      <c r="AO160" s="335"/>
      <c r="AP160" s="97"/>
      <c r="AQ160" s="98"/>
    </row>
    <row r="161" spans="1:43" ht="12" customHeight="1">
      <c r="A161" s="149"/>
      <c r="B161" s="133"/>
      <c r="C161" s="150" t="str">
        <f>IF(D161&lt;&gt;"",MAX(C158:C160)+1,"")</f>
        <v/>
      </c>
      <c r="D161" s="151"/>
      <c r="E161" s="169"/>
      <c r="F161" s="170"/>
      <c r="G161" s="171"/>
      <c r="H161" s="329"/>
      <c r="I161" s="330"/>
      <c r="J161" s="331">
        <f t="shared" si="96"/>
        <v>0</v>
      </c>
      <c r="K161" s="332">
        <f t="shared" si="97"/>
        <v>0</v>
      </c>
      <c r="L161" s="333"/>
      <c r="M161" s="334"/>
      <c r="N161" s="335"/>
      <c r="O161" s="334"/>
      <c r="P161" s="335"/>
      <c r="Q161" s="334"/>
      <c r="R161" s="335"/>
      <c r="S161" s="334"/>
      <c r="T161" s="335"/>
      <c r="U161" s="334"/>
      <c r="V161" s="335"/>
      <c r="W161" s="336"/>
      <c r="X161" s="333"/>
      <c r="Y161" s="170"/>
      <c r="Z161" s="171"/>
      <c r="AA161" s="336"/>
      <c r="AB161" s="333"/>
      <c r="AC161" s="337">
        <f t="shared" si="98"/>
        <v>0</v>
      </c>
      <c r="AD161" s="338">
        <f t="shared" si="99"/>
        <v>0</v>
      </c>
      <c r="AE161" s="335"/>
      <c r="AF161" s="339"/>
      <c r="AG161" s="335"/>
      <c r="AH161" s="339"/>
      <c r="AI161" s="335"/>
      <c r="AJ161" s="339"/>
      <c r="AK161" s="335"/>
      <c r="AL161" s="339"/>
      <c r="AM161" s="335"/>
      <c r="AN161" s="339"/>
      <c r="AO161" s="335"/>
      <c r="AP161" s="97"/>
      <c r="AQ161" s="98"/>
    </row>
    <row r="162" spans="1:43" ht="12" customHeight="1">
      <c r="A162" s="149"/>
      <c r="B162" s="133"/>
      <c r="C162" s="150" t="str">
        <f>IF(D162&lt;&gt;"",MAX(C158:C161)+1,"")</f>
        <v/>
      </c>
      <c r="D162" s="151"/>
      <c r="E162" s="169"/>
      <c r="F162" s="170"/>
      <c r="G162" s="171"/>
      <c r="H162" s="329"/>
      <c r="I162" s="330"/>
      <c r="J162" s="331">
        <f t="shared" si="96"/>
        <v>0</v>
      </c>
      <c r="K162" s="332">
        <f t="shared" si="97"/>
        <v>0</v>
      </c>
      <c r="L162" s="333"/>
      <c r="M162" s="334"/>
      <c r="N162" s="335"/>
      <c r="O162" s="334"/>
      <c r="P162" s="335"/>
      <c r="Q162" s="334"/>
      <c r="R162" s="335"/>
      <c r="S162" s="334"/>
      <c r="T162" s="335"/>
      <c r="U162" s="334"/>
      <c r="V162" s="335"/>
      <c r="W162" s="336"/>
      <c r="X162" s="333"/>
      <c r="Y162" s="170"/>
      <c r="Z162" s="171"/>
      <c r="AA162" s="336"/>
      <c r="AB162" s="333"/>
      <c r="AC162" s="337">
        <f t="shared" si="98"/>
        <v>0</v>
      </c>
      <c r="AD162" s="338">
        <f t="shared" si="99"/>
        <v>0</v>
      </c>
      <c r="AE162" s="335"/>
      <c r="AF162" s="339"/>
      <c r="AG162" s="335"/>
      <c r="AH162" s="339"/>
      <c r="AI162" s="335"/>
      <c r="AJ162" s="339"/>
      <c r="AK162" s="335"/>
      <c r="AL162" s="339"/>
      <c r="AM162" s="335"/>
      <c r="AN162" s="339"/>
      <c r="AO162" s="335"/>
      <c r="AP162" s="97"/>
      <c r="AQ162" s="98"/>
    </row>
    <row r="163" spans="1:43" ht="12" customHeight="1">
      <c r="A163" s="149"/>
      <c r="B163" s="133"/>
      <c r="C163" s="150" t="str">
        <f>IF(D163&lt;&gt;"",MAX(C158:C162)+1,"")</f>
        <v/>
      </c>
      <c r="D163" s="151"/>
      <c r="E163" s="169"/>
      <c r="F163" s="170"/>
      <c r="G163" s="171"/>
      <c r="H163" s="329"/>
      <c r="I163" s="330"/>
      <c r="J163" s="331">
        <f t="shared" si="96"/>
        <v>0</v>
      </c>
      <c r="K163" s="332">
        <f t="shared" si="97"/>
        <v>0</v>
      </c>
      <c r="L163" s="333"/>
      <c r="M163" s="334"/>
      <c r="N163" s="335"/>
      <c r="O163" s="334"/>
      <c r="P163" s="335"/>
      <c r="Q163" s="334"/>
      <c r="R163" s="335"/>
      <c r="S163" s="334"/>
      <c r="T163" s="335"/>
      <c r="U163" s="334"/>
      <c r="V163" s="335"/>
      <c r="W163" s="336"/>
      <c r="X163" s="333"/>
      <c r="Y163" s="170"/>
      <c r="Z163" s="171"/>
      <c r="AA163" s="336"/>
      <c r="AB163" s="333"/>
      <c r="AC163" s="337">
        <f t="shared" si="98"/>
        <v>0</v>
      </c>
      <c r="AD163" s="338">
        <f t="shared" si="99"/>
        <v>0</v>
      </c>
      <c r="AE163" s="335"/>
      <c r="AF163" s="339"/>
      <c r="AG163" s="335"/>
      <c r="AH163" s="339"/>
      <c r="AI163" s="335"/>
      <c r="AJ163" s="339"/>
      <c r="AK163" s="335"/>
      <c r="AL163" s="339"/>
      <c r="AM163" s="335"/>
      <c r="AN163" s="339"/>
      <c r="AO163" s="335"/>
      <c r="AP163" s="97"/>
      <c r="AQ163" s="98"/>
    </row>
    <row r="164" spans="1:43" ht="12" customHeight="1">
      <c r="A164" s="149"/>
      <c r="B164" s="133"/>
      <c r="C164" s="150" t="str">
        <f>IF(D164&lt;&gt;"",MAX(C158:C163)+1,"")</f>
        <v/>
      </c>
      <c r="D164" s="151"/>
      <c r="E164" s="169"/>
      <c r="F164" s="170"/>
      <c r="G164" s="171"/>
      <c r="H164" s="329"/>
      <c r="I164" s="330"/>
      <c r="J164" s="331">
        <f t="shared" si="96"/>
        <v>0</v>
      </c>
      <c r="K164" s="332">
        <f t="shared" si="97"/>
        <v>0</v>
      </c>
      <c r="L164" s="333"/>
      <c r="M164" s="334"/>
      <c r="N164" s="335"/>
      <c r="O164" s="334"/>
      <c r="P164" s="335"/>
      <c r="Q164" s="334"/>
      <c r="R164" s="335"/>
      <c r="S164" s="334"/>
      <c r="T164" s="335"/>
      <c r="U164" s="334"/>
      <c r="V164" s="335"/>
      <c r="W164" s="336"/>
      <c r="X164" s="333"/>
      <c r="Y164" s="170"/>
      <c r="Z164" s="171"/>
      <c r="AA164" s="336"/>
      <c r="AB164" s="333"/>
      <c r="AC164" s="337">
        <f t="shared" si="98"/>
        <v>0</v>
      </c>
      <c r="AD164" s="338">
        <f t="shared" si="99"/>
        <v>0</v>
      </c>
      <c r="AE164" s="335"/>
      <c r="AF164" s="339"/>
      <c r="AG164" s="335"/>
      <c r="AH164" s="339"/>
      <c r="AI164" s="335"/>
      <c r="AJ164" s="339"/>
      <c r="AK164" s="335"/>
      <c r="AL164" s="339"/>
      <c r="AM164" s="335"/>
      <c r="AN164" s="339"/>
      <c r="AO164" s="335"/>
      <c r="AP164" s="97"/>
      <c r="AQ164" s="98"/>
    </row>
    <row r="165" spans="1:43" ht="12" customHeight="1">
      <c r="A165" s="149"/>
      <c r="B165" s="133"/>
      <c r="C165" s="150" t="str">
        <f>IF(D165&lt;&gt;"",MAX(C158:C164)+1,"")</f>
        <v/>
      </c>
      <c r="D165" s="151"/>
      <c r="E165" s="169"/>
      <c r="F165" s="170"/>
      <c r="G165" s="171"/>
      <c r="H165" s="329"/>
      <c r="I165" s="330"/>
      <c r="J165" s="331">
        <f t="shared" si="96"/>
        <v>0</v>
      </c>
      <c r="K165" s="332">
        <f t="shared" si="97"/>
        <v>0</v>
      </c>
      <c r="L165" s="333"/>
      <c r="M165" s="334"/>
      <c r="N165" s="335"/>
      <c r="O165" s="334"/>
      <c r="P165" s="335"/>
      <c r="Q165" s="334"/>
      <c r="R165" s="335"/>
      <c r="S165" s="334"/>
      <c r="T165" s="335"/>
      <c r="U165" s="334"/>
      <c r="V165" s="335"/>
      <c r="W165" s="336"/>
      <c r="X165" s="333"/>
      <c r="Y165" s="170"/>
      <c r="Z165" s="171"/>
      <c r="AA165" s="336"/>
      <c r="AB165" s="333"/>
      <c r="AC165" s="337">
        <f t="shared" si="98"/>
        <v>0</v>
      </c>
      <c r="AD165" s="338">
        <f t="shared" si="99"/>
        <v>0</v>
      </c>
      <c r="AE165" s="335"/>
      <c r="AF165" s="339"/>
      <c r="AG165" s="335"/>
      <c r="AH165" s="339"/>
      <c r="AI165" s="335"/>
      <c r="AJ165" s="339"/>
      <c r="AK165" s="335"/>
      <c r="AL165" s="339"/>
      <c r="AM165" s="335"/>
      <c r="AN165" s="339"/>
      <c r="AO165" s="335"/>
      <c r="AP165" s="97"/>
      <c r="AQ165" s="98"/>
    </row>
    <row r="166" spans="1:43" ht="12" customHeight="1">
      <c r="A166" s="149"/>
      <c r="B166" s="133"/>
      <c r="C166" s="150" t="str">
        <f>IF(D166&lt;&gt;"",MAX(C158:C165)+1,"")</f>
        <v/>
      </c>
      <c r="D166" s="151"/>
      <c r="E166" s="169"/>
      <c r="F166" s="170"/>
      <c r="G166" s="171"/>
      <c r="H166" s="329"/>
      <c r="I166" s="330"/>
      <c r="J166" s="331">
        <f t="shared" si="96"/>
        <v>0</v>
      </c>
      <c r="K166" s="332">
        <f t="shared" si="97"/>
        <v>0</v>
      </c>
      <c r="L166" s="333"/>
      <c r="M166" s="334"/>
      <c r="N166" s="335"/>
      <c r="O166" s="334"/>
      <c r="P166" s="335"/>
      <c r="Q166" s="334"/>
      <c r="R166" s="335"/>
      <c r="S166" s="334"/>
      <c r="T166" s="335"/>
      <c r="U166" s="334"/>
      <c r="V166" s="335"/>
      <c r="W166" s="336"/>
      <c r="X166" s="333"/>
      <c r="Y166" s="170"/>
      <c r="Z166" s="171"/>
      <c r="AA166" s="336"/>
      <c r="AB166" s="333"/>
      <c r="AC166" s="337">
        <f t="shared" si="98"/>
        <v>0</v>
      </c>
      <c r="AD166" s="338">
        <f t="shared" si="99"/>
        <v>0</v>
      </c>
      <c r="AE166" s="335"/>
      <c r="AF166" s="339"/>
      <c r="AG166" s="335"/>
      <c r="AH166" s="339"/>
      <c r="AI166" s="335"/>
      <c r="AJ166" s="339"/>
      <c r="AK166" s="335"/>
      <c r="AL166" s="339"/>
      <c r="AM166" s="335"/>
      <c r="AN166" s="339"/>
      <c r="AO166" s="335"/>
      <c r="AP166" s="97"/>
      <c r="AQ166" s="98"/>
    </row>
    <row r="167" spans="1:43" ht="12" customHeight="1">
      <c r="A167" s="149"/>
      <c r="B167" s="133"/>
      <c r="C167" s="150" t="str">
        <f>IF(D167&lt;&gt;"",MAX(C158:C166)+1,"")</f>
        <v/>
      </c>
      <c r="D167" s="151"/>
      <c r="E167" s="169"/>
      <c r="F167" s="170"/>
      <c r="G167" s="171"/>
      <c r="H167" s="329"/>
      <c r="I167" s="330"/>
      <c r="J167" s="331">
        <f t="shared" si="96"/>
        <v>0</v>
      </c>
      <c r="K167" s="332">
        <f t="shared" si="97"/>
        <v>0</v>
      </c>
      <c r="L167" s="333"/>
      <c r="M167" s="334"/>
      <c r="N167" s="335"/>
      <c r="O167" s="334"/>
      <c r="P167" s="335"/>
      <c r="Q167" s="334"/>
      <c r="R167" s="335"/>
      <c r="S167" s="334"/>
      <c r="T167" s="335"/>
      <c r="U167" s="334"/>
      <c r="V167" s="335"/>
      <c r="W167" s="336"/>
      <c r="X167" s="333"/>
      <c r="Y167" s="170"/>
      <c r="Z167" s="171"/>
      <c r="AA167" s="336"/>
      <c r="AB167" s="333"/>
      <c r="AC167" s="337">
        <f t="shared" si="98"/>
        <v>0</v>
      </c>
      <c r="AD167" s="338">
        <f t="shared" si="99"/>
        <v>0</v>
      </c>
      <c r="AE167" s="335"/>
      <c r="AF167" s="339"/>
      <c r="AG167" s="335"/>
      <c r="AH167" s="339"/>
      <c r="AI167" s="335"/>
      <c r="AJ167" s="339"/>
      <c r="AK167" s="335"/>
      <c r="AL167" s="339"/>
      <c r="AM167" s="335"/>
      <c r="AN167" s="339"/>
      <c r="AO167" s="335"/>
      <c r="AP167" s="97"/>
      <c r="AQ167" s="98"/>
    </row>
    <row r="168" spans="1:43" ht="12" customHeight="1">
      <c r="A168" s="165"/>
      <c r="B168" s="166"/>
      <c r="C168" s="167" t="str">
        <f>IF(D168&lt;&gt;"",MAX(C158:C167)+1,"")</f>
        <v/>
      </c>
      <c r="D168" s="168"/>
      <c r="E168" s="169"/>
      <c r="F168" s="170"/>
      <c r="G168" s="171"/>
      <c r="H168" s="329"/>
      <c r="I168" s="330"/>
      <c r="J168" s="331">
        <f t="shared" si="96"/>
        <v>0</v>
      </c>
      <c r="K168" s="332">
        <f t="shared" si="97"/>
        <v>0</v>
      </c>
      <c r="L168" s="333"/>
      <c r="M168" s="334"/>
      <c r="N168" s="335"/>
      <c r="O168" s="334"/>
      <c r="P168" s="335"/>
      <c r="Q168" s="334"/>
      <c r="R168" s="335"/>
      <c r="S168" s="334"/>
      <c r="T168" s="335"/>
      <c r="U168" s="334"/>
      <c r="V168" s="335"/>
      <c r="W168" s="336"/>
      <c r="X168" s="333"/>
      <c r="Y168" s="170"/>
      <c r="Z168" s="171"/>
      <c r="AA168" s="336"/>
      <c r="AB168" s="333"/>
      <c r="AC168" s="337">
        <f t="shared" si="98"/>
        <v>0</v>
      </c>
      <c r="AD168" s="338">
        <f t="shared" si="99"/>
        <v>0</v>
      </c>
      <c r="AE168" s="335"/>
      <c r="AF168" s="339"/>
      <c r="AG168" s="335"/>
      <c r="AH168" s="339"/>
      <c r="AI168" s="335"/>
      <c r="AJ168" s="339"/>
      <c r="AK168" s="335"/>
      <c r="AL168" s="339"/>
      <c r="AM168" s="335"/>
      <c r="AN168" s="339"/>
      <c r="AO168" s="335"/>
      <c r="AP168" s="97"/>
      <c r="AQ168" s="98"/>
    </row>
    <row r="169" spans="1:43" ht="12" customHeight="1">
      <c r="A169" s="116" t="s">
        <v>651</v>
      </c>
      <c r="B169" s="117" t="s">
        <v>651</v>
      </c>
      <c r="C169" s="1350" t="s">
        <v>651</v>
      </c>
      <c r="D169" s="1351"/>
      <c r="E169" s="169" t="s">
        <v>651</v>
      </c>
      <c r="F169" s="170"/>
      <c r="G169" s="171"/>
      <c r="H169" s="329">
        <f t="shared" ref="H169:X169" si="100">SUM(H170:H179)</f>
        <v>0</v>
      </c>
      <c r="I169" s="330">
        <f t="shared" si="100"/>
        <v>0</v>
      </c>
      <c r="J169" s="331" t="e">
        <f t="shared" si="100"/>
        <v>#VALUE!</v>
      </c>
      <c r="K169" s="332" t="e">
        <f t="shared" si="100"/>
        <v>#VALUE!</v>
      </c>
      <c r="L169" s="333">
        <f t="shared" si="100"/>
        <v>0</v>
      </c>
      <c r="M169" s="334">
        <f t="shared" si="100"/>
        <v>0</v>
      </c>
      <c r="N169" s="335">
        <f t="shared" si="100"/>
        <v>0</v>
      </c>
      <c r="O169" s="334">
        <f t="shared" si="100"/>
        <v>0</v>
      </c>
      <c r="P169" s="335">
        <f t="shared" si="100"/>
        <v>0</v>
      </c>
      <c r="Q169" s="334">
        <f t="shared" si="100"/>
        <v>0</v>
      </c>
      <c r="R169" s="335">
        <f t="shared" si="100"/>
        <v>0</v>
      </c>
      <c r="S169" s="334">
        <f t="shared" si="100"/>
        <v>0</v>
      </c>
      <c r="T169" s="335">
        <f t="shared" si="100"/>
        <v>0</v>
      </c>
      <c r="U169" s="334">
        <f t="shared" si="100"/>
        <v>0</v>
      </c>
      <c r="V169" s="335">
        <f t="shared" si="100"/>
        <v>0</v>
      </c>
      <c r="W169" s="336">
        <f t="shared" si="100"/>
        <v>0</v>
      </c>
      <c r="X169" s="333">
        <f t="shared" si="100"/>
        <v>0</v>
      </c>
      <c r="Y169" s="170"/>
      <c r="Z169" s="171"/>
      <c r="AA169" s="336">
        <f t="shared" ref="AA169:AO169" si="101">SUM(AA170:AA179)</f>
        <v>0</v>
      </c>
      <c r="AB169" s="333">
        <f t="shared" si="101"/>
        <v>0</v>
      </c>
      <c r="AC169" s="337">
        <f t="shared" si="101"/>
        <v>0</v>
      </c>
      <c r="AD169" s="338">
        <f t="shared" si="101"/>
        <v>0</v>
      </c>
      <c r="AE169" s="335">
        <f t="shared" si="101"/>
        <v>0</v>
      </c>
      <c r="AF169" s="339">
        <f t="shared" si="101"/>
        <v>0</v>
      </c>
      <c r="AG169" s="335">
        <f t="shared" si="101"/>
        <v>0</v>
      </c>
      <c r="AH169" s="339">
        <f t="shared" si="101"/>
        <v>0</v>
      </c>
      <c r="AI169" s="335">
        <f t="shared" si="101"/>
        <v>0</v>
      </c>
      <c r="AJ169" s="339">
        <f t="shared" si="101"/>
        <v>0</v>
      </c>
      <c r="AK169" s="335">
        <f t="shared" si="101"/>
        <v>0</v>
      </c>
      <c r="AL169" s="339">
        <f t="shared" si="101"/>
        <v>0</v>
      </c>
      <c r="AM169" s="335">
        <f t="shared" si="101"/>
        <v>0</v>
      </c>
      <c r="AN169" s="339">
        <f t="shared" si="101"/>
        <v>0</v>
      </c>
      <c r="AO169" s="335">
        <f t="shared" si="101"/>
        <v>0</v>
      </c>
      <c r="AP169" s="130"/>
      <c r="AQ169" s="131">
        <f>COUNTIF(AD170:AD179,"&gt;0")</f>
        <v>0</v>
      </c>
    </row>
    <row r="170" spans="1:43" ht="12" customHeight="1">
      <c r="A170" s="132"/>
      <c r="B170" s="133"/>
      <c r="C170" s="134">
        <f>IF(D170&lt;&gt;"",MAX(C169)+1,"")</f>
        <v>1</v>
      </c>
      <c r="D170" s="135" t="str">
        <f>IF(B169&lt;&gt;"","Điểm chính","")</f>
        <v>Điểm chính</v>
      </c>
      <c r="E170" s="169"/>
      <c r="F170" s="170"/>
      <c r="G170" s="171"/>
      <c r="H170" s="329"/>
      <c r="I170" s="330"/>
      <c r="J170" s="331" t="e">
        <f t="shared" ref="J170:J179" si="102">M170+O170+Q170+S170+U170</f>
        <v>#VALUE!</v>
      </c>
      <c r="K170" s="332" t="e">
        <f t="shared" ref="K170:K179" si="103">N170+P170+R170+T170+V170</f>
        <v>#VALUE!</v>
      </c>
      <c r="L170" s="333"/>
      <c r="M170" s="334" t="s">
        <v>651</v>
      </c>
      <c r="N170" s="335" t="s">
        <v>651</v>
      </c>
      <c r="O170" s="334" t="s">
        <v>651</v>
      </c>
      <c r="P170" s="335" t="s">
        <v>651</v>
      </c>
      <c r="Q170" s="334" t="s">
        <v>651</v>
      </c>
      <c r="R170" s="335" t="s">
        <v>651</v>
      </c>
      <c r="S170" s="334" t="s">
        <v>651</v>
      </c>
      <c r="T170" s="335" t="s">
        <v>651</v>
      </c>
      <c r="U170" s="334" t="s">
        <v>651</v>
      </c>
      <c r="V170" s="335" t="s">
        <v>651</v>
      </c>
      <c r="W170" s="336"/>
      <c r="X170" s="333"/>
      <c r="Y170" s="170"/>
      <c r="Z170" s="171"/>
      <c r="AA170" s="336"/>
      <c r="AB170" s="333"/>
      <c r="AC170" s="337">
        <f t="shared" ref="AC170:AC179" si="104">AF170+AH170+AJ170+AL170+AN170</f>
        <v>0</v>
      </c>
      <c r="AD170" s="338">
        <f t="shared" ref="AD170:AD179" si="105">AG170+AI170+AK170+AM170+AO170</f>
        <v>0</v>
      </c>
      <c r="AE170" s="335"/>
      <c r="AF170" s="339"/>
      <c r="AG170" s="335"/>
      <c r="AH170" s="339"/>
      <c r="AI170" s="335"/>
      <c r="AJ170" s="339"/>
      <c r="AK170" s="335"/>
      <c r="AL170" s="339"/>
      <c r="AM170" s="335"/>
      <c r="AN170" s="339"/>
      <c r="AO170" s="335"/>
      <c r="AP170" s="97"/>
      <c r="AQ170" s="98"/>
    </row>
    <row r="171" spans="1:43" ht="12" customHeight="1">
      <c r="A171" s="149"/>
      <c r="B171" s="133"/>
      <c r="C171" s="150" t="str">
        <f>IF(D171&lt;&gt;"",MAX(C169:C170)+1,"")</f>
        <v/>
      </c>
      <c r="D171" s="151"/>
      <c r="E171" s="169"/>
      <c r="F171" s="170"/>
      <c r="G171" s="171"/>
      <c r="H171" s="329"/>
      <c r="I171" s="330"/>
      <c r="J171" s="331">
        <f t="shared" si="102"/>
        <v>0</v>
      </c>
      <c r="K171" s="332">
        <f t="shared" si="103"/>
        <v>0</v>
      </c>
      <c r="L171" s="333"/>
      <c r="M171" s="334"/>
      <c r="N171" s="335"/>
      <c r="O171" s="334"/>
      <c r="P171" s="335"/>
      <c r="Q171" s="334"/>
      <c r="R171" s="335"/>
      <c r="S171" s="334"/>
      <c r="T171" s="335"/>
      <c r="U171" s="334"/>
      <c r="V171" s="335"/>
      <c r="W171" s="336"/>
      <c r="X171" s="333"/>
      <c r="Y171" s="170"/>
      <c r="Z171" s="171"/>
      <c r="AA171" s="336"/>
      <c r="AB171" s="333"/>
      <c r="AC171" s="337">
        <f t="shared" si="104"/>
        <v>0</v>
      </c>
      <c r="AD171" s="338">
        <f t="shared" si="105"/>
        <v>0</v>
      </c>
      <c r="AE171" s="335"/>
      <c r="AF171" s="339"/>
      <c r="AG171" s="335"/>
      <c r="AH171" s="339"/>
      <c r="AI171" s="335"/>
      <c r="AJ171" s="339"/>
      <c r="AK171" s="335"/>
      <c r="AL171" s="339"/>
      <c r="AM171" s="335"/>
      <c r="AN171" s="339"/>
      <c r="AO171" s="335"/>
      <c r="AP171" s="97"/>
      <c r="AQ171" s="98"/>
    </row>
    <row r="172" spans="1:43" ht="12" customHeight="1">
      <c r="A172" s="149"/>
      <c r="B172" s="133"/>
      <c r="C172" s="150" t="str">
        <f>IF(D172&lt;&gt;"",MAX(C169:C171)+1,"")</f>
        <v/>
      </c>
      <c r="D172" s="151"/>
      <c r="E172" s="169"/>
      <c r="F172" s="170"/>
      <c r="G172" s="171"/>
      <c r="H172" s="329"/>
      <c r="I172" s="330"/>
      <c r="J172" s="331">
        <f t="shared" si="102"/>
        <v>0</v>
      </c>
      <c r="K172" s="332">
        <f t="shared" si="103"/>
        <v>0</v>
      </c>
      <c r="L172" s="333"/>
      <c r="M172" s="334"/>
      <c r="N172" s="335"/>
      <c r="O172" s="334"/>
      <c r="P172" s="335"/>
      <c r="Q172" s="334"/>
      <c r="R172" s="335"/>
      <c r="S172" s="334"/>
      <c r="T172" s="335"/>
      <c r="U172" s="334"/>
      <c r="V172" s="335"/>
      <c r="W172" s="336"/>
      <c r="X172" s="333"/>
      <c r="Y172" s="170"/>
      <c r="Z172" s="171"/>
      <c r="AA172" s="336"/>
      <c r="AB172" s="333"/>
      <c r="AC172" s="337">
        <f t="shared" si="104"/>
        <v>0</v>
      </c>
      <c r="AD172" s="338">
        <f t="shared" si="105"/>
        <v>0</v>
      </c>
      <c r="AE172" s="335"/>
      <c r="AF172" s="339"/>
      <c r="AG172" s="335"/>
      <c r="AH172" s="339"/>
      <c r="AI172" s="335"/>
      <c r="AJ172" s="339"/>
      <c r="AK172" s="335"/>
      <c r="AL172" s="339"/>
      <c r="AM172" s="335"/>
      <c r="AN172" s="339"/>
      <c r="AO172" s="335"/>
      <c r="AP172" s="97"/>
      <c r="AQ172" s="98"/>
    </row>
    <row r="173" spans="1:43" ht="12" customHeight="1">
      <c r="A173" s="149"/>
      <c r="B173" s="133"/>
      <c r="C173" s="150" t="str">
        <f>IF(D173&lt;&gt;"",MAX(C169:C172)+1,"")</f>
        <v/>
      </c>
      <c r="D173" s="151"/>
      <c r="E173" s="169"/>
      <c r="F173" s="170"/>
      <c r="G173" s="171"/>
      <c r="H173" s="329"/>
      <c r="I173" s="330"/>
      <c r="J173" s="331">
        <f t="shared" si="102"/>
        <v>0</v>
      </c>
      <c r="K173" s="332">
        <f t="shared" si="103"/>
        <v>0</v>
      </c>
      <c r="L173" s="333"/>
      <c r="M173" s="334"/>
      <c r="N173" s="335"/>
      <c r="O173" s="334"/>
      <c r="P173" s="335"/>
      <c r="Q173" s="334"/>
      <c r="R173" s="335"/>
      <c r="S173" s="334"/>
      <c r="T173" s="335"/>
      <c r="U173" s="334"/>
      <c r="V173" s="335"/>
      <c r="W173" s="336"/>
      <c r="X173" s="333"/>
      <c r="Y173" s="170"/>
      <c r="Z173" s="171"/>
      <c r="AA173" s="336"/>
      <c r="AB173" s="333"/>
      <c r="AC173" s="337">
        <f t="shared" si="104"/>
        <v>0</v>
      </c>
      <c r="AD173" s="338">
        <f t="shared" si="105"/>
        <v>0</v>
      </c>
      <c r="AE173" s="335"/>
      <c r="AF173" s="339"/>
      <c r="AG173" s="335"/>
      <c r="AH173" s="339"/>
      <c r="AI173" s="335"/>
      <c r="AJ173" s="339"/>
      <c r="AK173" s="335"/>
      <c r="AL173" s="339"/>
      <c r="AM173" s="335"/>
      <c r="AN173" s="339"/>
      <c r="AO173" s="335"/>
      <c r="AP173" s="97"/>
      <c r="AQ173" s="98"/>
    </row>
    <row r="174" spans="1:43" ht="12" customHeight="1">
      <c r="A174" s="149"/>
      <c r="B174" s="133"/>
      <c r="C174" s="150" t="str">
        <f>IF(D174&lt;&gt;"",MAX(C169:C173)+1,"")</f>
        <v/>
      </c>
      <c r="D174" s="151"/>
      <c r="E174" s="169"/>
      <c r="F174" s="170"/>
      <c r="G174" s="171"/>
      <c r="H174" s="329"/>
      <c r="I174" s="330"/>
      <c r="J174" s="331">
        <f t="shared" si="102"/>
        <v>0</v>
      </c>
      <c r="K174" s="332">
        <f t="shared" si="103"/>
        <v>0</v>
      </c>
      <c r="L174" s="333"/>
      <c r="M174" s="334"/>
      <c r="N174" s="335"/>
      <c r="O174" s="334"/>
      <c r="P174" s="335"/>
      <c r="Q174" s="334"/>
      <c r="R174" s="335"/>
      <c r="S174" s="334"/>
      <c r="T174" s="335"/>
      <c r="U174" s="334"/>
      <c r="V174" s="335"/>
      <c r="W174" s="336"/>
      <c r="X174" s="333"/>
      <c r="Y174" s="170"/>
      <c r="Z174" s="171"/>
      <c r="AA174" s="336"/>
      <c r="AB174" s="333"/>
      <c r="AC174" s="337">
        <f t="shared" si="104"/>
        <v>0</v>
      </c>
      <c r="AD174" s="338">
        <f t="shared" si="105"/>
        <v>0</v>
      </c>
      <c r="AE174" s="335"/>
      <c r="AF174" s="339"/>
      <c r="AG174" s="335"/>
      <c r="AH174" s="339"/>
      <c r="AI174" s="335"/>
      <c r="AJ174" s="339"/>
      <c r="AK174" s="335"/>
      <c r="AL174" s="339"/>
      <c r="AM174" s="335"/>
      <c r="AN174" s="339"/>
      <c r="AO174" s="335"/>
      <c r="AP174" s="97"/>
      <c r="AQ174" s="98"/>
    </row>
    <row r="175" spans="1:43" ht="12" customHeight="1">
      <c r="A175" s="149"/>
      <c r="B175" s="133"/>
      <c r="C175" s="150" t="str">
        <f>IF(D175&lt;&gt;"",MAX(C169:C174)+1,"")</f>
        <v/>
      </c>
      <c r="D175" s="151"/>
      <c r="E175" s="169"/>
      <c r="F175" s="170"/>
      <c r="G175" s="171"/>
      <c r="H175" s="329"/>
      <c r="I175" s="330"/>
      <c r="J175" s="331">
        <f t="shared" si="102"/>
        <v>0</v>
      </c>
      <c r="K175" s="332">
        <f t="shared" si="103"/>
        <v>0</v>
      </c>
      <c r="L175" s="333"/>
      <c r="M175" s="334"/>
      <c r="N175" s="335"/>
      <c r="O175" s="334"/>
      <c r="P175" s="335"/>
      <c r="Q175" s="334"/>
      <c r="R175" s="335"/>
      <c r="S175" s="334"/>
      <c r="T175" s="335"/>
      <c r="U175" s="334"/>
      <c r="V175" s="335"/>
      <c r="W175" s="336"/>
      <c r="X175" s="333"/>
      <c r="Y175" s="170"/>
      <c r="Z175" s="171"/>
      <c r="AA175" s="336"/>
      <c r="AB175" s="333"/>
      <c r="AC175" s="337">
        <f t="shared" si="104"/>
        <v>0</v>
      </c>
      <c r="AD175" s="338">
        <f t="shared" si="105"/>
        <v>0</v>
      </c>
      <c r="AE175" s="335"/>
      <c r="AF175" s="339"/>
      <c r="AG175" s="335"/>
      <c r="AH175" s="339"/>
      <c r="AI175" s="335"/>
      <c r="AJ175" s="339"/>
      <c r="AK175" s="335"/>
      <c r="AL175" s="339"/>
      <c r="AM175" s="335"/>
      <c r="AN175" s="339"/>
      <c r="AO175" s="335"/>
      <c r="AP175" s="97"/>
      <c r="AQ175" s="98"/>
    </row>
    <row r="176" spans="1:43" ht="12" customHeight="1">
      <c r="A176" s="149"/>
      <c r="B176" s="133"/>
      <c r="C176" s="150" t="str">
        <f>IF(D176&lt;&gt;"",MAX(C169:C175)+1,"")</f>
        <v/>
      </c>
      <c r="D176" s="151"/>
      <c r="E176" s="169"/>
      <c r="F176" s="170"/>
      <c r="G176" s="171"/>
      <c r="H176" s="329"/>
      <c r="I176" s="330"/>
      <c r="J176" s="331">
        <f t="shared" si="102"/>
        <v>0</v>
      </c>
      <c r="K176" s="332">
        <f t="shared" si="103"/>
        <v>0</v>
      </c>
      <c r="L176" s="333"/>
      <c r="M176" s="334"/>
      <c r="N176" s="335"/>
      <c r="O176" s="334"/>
      <c r="P176" s="335"/>
      <c r="Q176" s="334"/>
      <c r="R176" s="335"/>
      <c r="S176" s="334"/>
      <c r="T176" s="335"/>
      <c r="U176" s="334"/>
      <c r="V176" s="335"/>
      <c r="W176" s="336"/>
      <c r="X176" s="333"/>
      <c r="Y176" s="170"/>
      <c r="Z176" s="171"/>
      <c r="AA176" s="336"/>
      <c r="AB176" s="333"/>
      <c r="AC176" s="337">
        <f t="shared" si="104"/>
        <v>0</v>
      </c>
      <c r="AD176" s="338">
        <f t="shared" si="105"/>
        <v>0</v>
      </c>
      <c r="AE176" s="335"/>
      <c r="AF176" s="339"/>
      <c r="AG176" s="335"/>
      <c r="AH176" s="339"/>
      <c r="AI176" s="335"/>
      <c r="AJ176" s="339"/>
      <c r="AK176" s="335"/>
      <c r="AL176" s="339"/>
      <c r="AM176" s="335"/>
      <c r="AN176" s="339"/>
      <c r="AO176" s="335"/>
      <c r="AP176" s="97"/>
      <c r="AQ176" s="98"/>
    </row>
    <row r="177" spans="1:43" ht="12" customHeight="1">
      <c r="A177" s="149"/>
      <c r="B177" s="133"/>
      <c r="C177" s="150" t="str">
        <f>IF(D177&lt;&gt;"",MAX(C169:C176)+1,"")</f>
        <v/>
      </c>
      <c r="D177" s="151"/>
      <c r="E177" s="169"/>
      <c r="F177" s="170"/>
      <c r="G177" s="171"/>
      <c r="H177" s="329"/>
      <c r="I177" s="330"/>
      <c r="J177" s="331">
        <f t="shared" si="102"/>
        <v>0</v>
      </c>
      <c r="K177" s="332">
        <f t="shared" si="103"/>
        <v>0</v>
      </c>
      <c r="L177" s="333"/>
      <c r="M177" s="334"/>
      <c r="N177" s="335"/>
      <c r="O177" s="334"/>
      <c r="P177" s="335"/>
      <c r="Q177" s="334"/>
      <c r="R177" s="335"/>
      <c r="S177" s="334"/>
      <c r="T177" s="335"/>
      <c r="U177" s="334"/>
      <c r="V177" s="335"/>
      <c r="W177" s="336"/>
      <c r="X177" s="333"/>
      <c r="Y177" s="170"/>
      <c r="Z177" s="171"/>
      <c r="AA177" s="336"/>
      <c r="AB177" s="333"/>
      <c r="AC177" s="337">
        <f t="shared" si="104"/>
        <v>0</v>
      </c>
      <c r="AD177" s="338">
        <f t="shared" si="105"/>
        <v>0</v>
      </c>
      <c r="AE177" s="335"/>
      <c r="AF177" s="339"/>
      <c r="AG177" s="335"/>
      <c r="AH177" s="339"/>
      <c r="AI177" s="335"/>
      <c r="AJ177" s="339"/>
      <c r="AK177" s="335"/>
      <c r="AL177" s="339"/>
      <c r="AM177" s="335"/>
      <c r="AN177" s="339"/>
      <c r="AO177" s="335"/>
      <c r="AP177" s="97"/>
      <c r="AQ177" s="98"/>
    </row>
    <row r="178" spans="1:43" ht="12" customHeight="1">
      <c r="A178" s="149"/>
      <c r="B178" s="133"/>
      <c r="C178" s="150" t="str">
        <f>IF(D178&lt;&gt;"",MAX(C169:C177)+1,"")</f>
        <v/>
      </c>
      <c r="D178" s="151"/>
      <c r="E178" s="169"/>
      <c r="F178" s="170"/>
      <c r="G178" s="171"/>
      <c r="H178" s="329"/>
      <c r="I178" s="330"/>
      <c r="J178" s="331">
        <f t="shared" si="102"/>
        <v>0</v>
      </c>
      <c r="K178" s="332">
        <f t="shared" si="103"/>
        <v>0</v>
      </c>
      <c r="L178" s="333"/>
      <c r="M178" s="334"/>
      <c r="N178" s="335"/>
      <c r="O178" s="334"/>
      <c r="P178" s="335"/>
      <c r="Q178" s="334"/>
      <c r="R178" s="335"/>
      <c r="S178" s="334"/>
      <c r="T178" s="335"/>
      <c r="U178" s="334"/>
      <c r="V178" s="335"/>
      <c r="W178" s="336"/>
      <c r="X178" s="333"/>
      <c r="Y178" s="170"/>
      <c r="Z178" s="171"/>
      <c r="AA178" s="336"/>
      <c r="AB178" s="333"/>
      <c r="AC178" s="337">
        <f t="shared" si="104"/>
        <v>0</v>
      </c>
      <c r="AD178" s="338">
        <f t="shared" si="105"/>
        <v>0</v>
      </c>
      <c r="AE178" s="335"/>
      <c r="AF178" s="339"/>
      <c r="AG178" s="335"/>
      <c r="AH178" s="339"/>
      <c r="AI178" s="335"/>
      <c r="AJ178" s="339"/>
      <c r="AK178" s="335"/>
      <c r="AL178" s="339"/>
      <c r="AM178" s="335"/>
      <c r="AN178" s="339"/>
      <c r="AO178" s="335"/>
      <c r="AP178" s="97"/>
      <c r="AQ178" s="98"/>
    </row>
    <row r="179" spans="1:43" ht="12" customHeight="1">
      <c r="A179" s="165"/>
      <c r="B179" s="166"/>
      <c r="C179" s="167" t="str">
        <f>IF(D179&lt;&gt;"",MAX(C169:C178)+1,"")</f>
        <v/>
      </c>
      <c r="D179" s="168"/>
      <c r="E179" s="169"/>
      <c r="F179" s="170"/>
      <c r="G179" s="171"/>
      <c r="H179" s="329"/>
      <c r="I179" s="330"/>
      <c r="J179" s="331">
        <f t="shared" si="102"/>
        <v>0</v>
      </c>
      <c r="K179" s="332">
        <f t="shared" si="103"/>
        <v>0</v>
      </c>
      <c r="L179" s="333"/>
      <c r="M179" s="334"/>
      <c r="N179" s="335"/>
      <c r="O179" s="334"/>
      <c r="P179" s="335"/>
      <c r="Q179" s="334"/>
      <c r="R179" s="335"/>
      <c r="S179" s="334"/>
      <c r="T179" s="335"/>
      <c r="U179" s="334"/>
      <c r="V179" s="335"/>
      <c r="W179" s="336"/>
      <c r="X179" s="333"/>
      <c r="Y179" s="170"/>
      <c r="Z179" s="171"/>
      <c r="AA179" s="336"/>
      <c r="AB179" s="333"/>
      <c r="AC179" s="337">
        <f t="shared" si="104"/>
        <v>0</v>
      </c>
      <c r="AD179" s="338">
        <f t="shared" si="105"/>
        <v>0</v>
      </c>
      <c r="AE179" s="335"/>
      <c r="AF179" s="339"/>
      <c r="AG179" s="335"/>
      <c r="AH179" s="339"/>
      <c r="AI179" s="335"/>
      <c r="AJ179" s="339"/>
      <c r="AK179" s="335"/>
      <c r="AL179" s="339"/>
      <c r="AM179" s="335"/>
      <c r="AN179" s="339"/>
      <c r="AO179" s="335"/>
      <c r="AP179" s="97"/>
      <c r="AQ179" s="98"/>
    </row>
    <row r="180" spans="1:43" ht="12" customHeight="1">
      <c r="A180" s="116" t="s">
        <v>651</v>
      </c>
      <c r="B180" s="117" t="s">
        <v>651</v>
      </c>
      <c r="C180" s="1350" t="s">
        <v>651</v>
      </c>
      <c r="D180" s="1351"/>
      <c r="E180" s="169" t="s">
        <v>651</v>
      </c>
      <c r="F180" s="170"/>
      <c r="G180" s="171"/>
      <c r="H180" s="329">
        <f t="shared" ref="H180:X180" si="106">SUM(H181:H190)</f>
        <v>0</v>
      </c>
      <c r="I180" s="330">
        <f t="shared" si="106"/>
        <v>0</v>
      </c>
      <c r="J180" s="331" t="e">
        <f t="shared" si="106"/>
        <v>#VALUE!</v>
      </c>
      <c r="K180" s="332" t="e">
        <f t="shared" si="106"/>
        <v>#VALUE!</v>
      </c>
      <c r="L180" s="333">
        <f t="shared" si="106"/>
        <v>0</v>
      </c>
      <c r="M180" s="334">
        <f t="shared" si="106"/>
        <v>0</v>
      </c>
      <c r="N180" s="335">
        <f t="shared" si="106"/>
        <v>0</v>
      </c>
      <c r="O180" s="334">
        <f t="shared" si="106"/>
        <v>0</v>
      </c>
      <c r="P180" s="335">
        <f t="shared" si="106"/>
        <v>0</v>
      </c>
      <c r="Q180" s="334">
        <f t="shared" si="106"/>
        <v>0</v>
      </c>
      <c r="R180" s="335">
        <f t="shared" si="106"/>
        <v>0</v>
      </c>
      <c r="S180" s="334">
        <f t="shared" si="106"/>
        <v>0</v>
      </c>
      <c r="T180" s="335">
        <f t="shared" si="106"/>
        <v>0</v>
      </c>
      <c r="U180" s="334">
        <f t="shared" si="106"/>
        <v>0</v>
      </c>
      <c r="V180" s="335">
        <f t="shared" si="106"/>
        <v>0</v>
      </c>
      <c r="W180" s="336">
        <f t="shared" si="106"/>
        <v>0</v>
      </c>
      <c r="X180" s="333">
        <f t="shared" si="106"/>
        <v>0</v>
      </c>
      <c r="Y180" s="170"/>
      <c r="Z180" s="171"/>
      <c r="AA180" s="336">
        <f t="shared" ref="AA180:AO180" si="107">SUM(AA181:AA190)</f>
        <v>0</v>
      </c>
      <c r="AB180" s="333">
        <f t="shared" si="107"/>
        <v>0</v>
      </c>
      <c r="AC180" s="337">
        <f t="shared" si="107"/>
        <v>0</v>
      </c>
      <c r="AD180" s="338">
        <f t="shared" si="107"/>
        <v>0</v>
      </c>
      <c r="AE180" s="335">
        <f t="shared" si="107"/>
        <v>0</v>
      </c>
      <c r="AF180" s="339">
        <f t="shared" si="107"/>
        <v>0</v>
      </c>
      <c r="AG180" s="335">
        <f t="shared" si="107"/>
        <v>0</v>
      </c>
      <c r="AH180" s="339">
        <f t="shared" si="107"/>
        <v>0</v>
      </c>
      <c r="AI180" s="335">
        <f t="shared" si="107"/>
        <v>0</v>
      </c>
      <c r="AJ180" s="339">
        <f t="shared" si="107"/>
        <v>0</v>
      </c>
      <c r="AK180" s="335">
        <f t="shared" si="107"/>
        <v>0</v>
      </c>
      <c r="AL180" s="339">
        <f t="shared" si="107"/>
        <v>0</v>
      </c>
      <c r="AM180" s="335">
        <f t="shared" si="107"/>
        <v>0</v>
      </c>
      <c r="AN180" s="339">
        <f t="shared" si="107"/>
        <v>0</v>
      </c>
      <c r="AO180" s="335">
        <f t="shared" si="107"/>
        <v>0</v>
      </c>
      <c r="AP180" s="130"/>
      <c r="AQ180" s="131">
        <f>COUNTIF(AD181:AD190,"&gt;0")</f>
        <v>0</v>
      </c>
    </row>
    <row r="181" spans="1:43" ht="12" customHeight="1">
      <c r="A181" s="132"/>
      <c r="B181" s="133"/>
      <c r="C181" s="134">
        <f>IF(D181&lt;&gt;"",MAX(C180)+1,"")</f>
        <v>1</v>
      </c>
      <c r="D181" s="135" t="str">
        <f>IF(B180&lt;&gt;"","Điểm chính","")</f>
        <v>Điểm chính</v>
      </c>
      <c r="E181" s="169"/>
      <c r="F181" s="170"/>
      <c r="G181" s="171"/>
      <c r="H181" s="329"/>
      <c r="I181" s="330"/>
      <c r="J181" s="331" t="e">
        <f t="shared" ref="J181:J190" si="108">M181+O181+Q181+S181+U181</f>
        <v>#VALUE!</v>
      </c>
      <c r="K181" s="332" t="e">
        <f t="shared" ref="K181:K190" si="109">N181+P181+R181+T181+V181</f>
        <v>#VALUE!</v>
      </c>
      <c r="L181" s="333"/>
      <c r="M181" s="334" t="s">
        <v>651</v>
      </c>
      <c r="N181" s="335" t="s">
        <v>651</v>
      </c>
      <c r="O181" s="334" t="s">
        <v>651</v>
      </c>
      <c r="P181" s="335" t="s">
        <v>651</v>
      </c>
      <c r="Q181" s="334" t="s">
        <v>651</v>
      </c>
      <c r="R181" s="335" t="s">
        <v>651</v>
      </c>
      <c r="S181" s="334" t="s">
        <v>651</v>
      </c>
      <c r="T181" s="335" t="s">
        <v>651</v>
      </c>
      <c r="U181" s="334" t="s">
        <v>651</v>
      </c>
      <c r="V181" s="335" t="s">
        <v>651</v>
      </c>
      <c r="W181" s="336"/>
      <c r="X181" s="333"/>
      <c r="Y181" s="170"/>
      <c r="Z181" s="171"/>
      <c r="AA181" s="336"/>
      <c r="AB181" s="333"/>
      <c r="AC181" s="337">
        <f t="shared" ref="AC181:AC190" si="110">AF181+AH181+AJ181+AL181+AN181</f>
        <v>0</v>
      </c>
      <c r="AD181" s="338">
        <f t="shared" ref="AD181:AD190" si="111">AG181+AI181+AK181+AM181+AO181</f>
        <v>0</v>
      </c>
      <c r="AE181" s="335"/>
      <c r="AF181" s="339"/>
      <c r="AG181" s="335"/>
      <c r="AH181" s="339"/>
      <c r="AI181" s="335"/>
      <c r="AJ181" s="339"/>
      <c r="AK181" s="335"/>
      <c r="AL181" s="339"/>
      <c r="AM181" s="335"/>
      <c r="AN181" s="339"/>
      <c r="AO181" s="335"/>
      <c r="AP181" s="97"/>
      <c r="AQ181" s="98"/>
    </row>
    <row r="182" spans="1:43" ht="12" customHeight="1">
      <c r="A182" s="149"/>
      <c r="B182" s="133"/>
      <c r="C182" s="150" t="str">
        <f>IF(D182&lt;&gt;"",MAX(C180:C181)+1,"")</f>
        <v/>
      </c>
      <c r="D182" s="151"/>
      <c r="E182" s="169"/>
      <c r="F182" s="170"/>
      <c r="G182" s="171"/>
      <c r="H182" s="329"/>
      <c r="I182" s="330"/>
      <c r="J182" s="331">
        <f t="shared" si="108"/>
        <v>0</v>
      </c>
      <c r="K182" s="332">
        <f t="shared" si="109"/>
        <v>0</v>
      </c>
      <c r="L182" s="333"/>
      <c r="M182" s="334"/>
      <c r="N182" s="335"/>
      <c r="O182" s="334"/>
      <c r="P182" s="335"/>
      <c r="Q182" s="334"/>
      <c r="R182" s="335"/>
      <c r="S182" s="334"/>
      <c r="T182" s="335"/>
      <c r="U182" s="334"/>
      <c r="V182" s="335"/>
      <c r="W182" s="336"/>
      <c r="X182" s="333"/>
      <c r="Y182" s="170"/>
      <c r="Z182" s="171"/>
      <c r="AA182" s="336"/>
      <c r="AB182" s="333"/>
      <c r="AC182" s="337">
        <f t="shared" si="110"/>
        <v>0</v>
      </c>
      <c r="AD182" s="338">
        <f t="shared" si="111"/>
        <v>0</v>
      </c>
      <c r="AE182" s="335"/>
      <c r="AF182" s="339"/>
      <c r="AG182" s="335"/>
      <c r="AH182" s="339"/>
      <c r="AI182" s="335"/>
      <c r="AJ182" s="339"/>
      <c r="AK182" s="335"/>
      <c r="AL182" s="339"/>
      <c r="AM182" s="335"/>
      <c r="AN182" s="339"/>
      <c r="AO182" s="335"/>
      <c r="AP182" s="97"/>
      <c r="AQ182" s="98"/>
    </row>
    <row r="183" spans="1:43" ht="12" customHeight="1">
      <c r="A183" s="149"/>
      <c r="B183" s="133"/>
      <c r="C183" s="150" t="str">
        <f>IF(D183&lt;&gt;"",MAX(C180:C182)+1,"")</f>
        <v/>
      </c>
      <c r="D183" s="151"/>
      <c r="E183" s="169"/>
      <c r="F183" s="170"/>
      <c r="G183" s="171"/>
      <c r="H183" s="329"/>
      <c r="I183" s="330"/>
      <c r="J183" s="331">
        <f t="shared" si="108"/>
        <v>0</v>
      </c>
      <c r="K183" s="332">
        <f t="shared" si="109"/>
        <v>0</v>
      </c>
      <c r="L183" s="333"/>
      <c r="M183" s="334"/>
      <c r="N183" s="335"/>
      <c r="O183" s="334"/>
      <c r="P183" s="335"/>
      <c r="Q183" s="334"/>
      <c r="R183" s="335"/>
      <c r="S183" s="334"/>
      <c r="T183" s="335"/>
      <c r="U183" s="334"/>
      <c r="V183" s="335"/>
      <c r="W183" s="336"/>
      <c r="X183" s="333"/>
      <c r="Y183" s="170"/>
      <c r="Z183" s="171"/>
      <c r="AA183" s="336"/>
      <c r="AB183" s="333"/>
      <c r="AC183" s="337">
        <f t="shared" si="110"/>
        <v>0</v>
      </c>
      <c r="AD183" s="338">
        <f t="shared" si="111"/>
        <v>0</v>
      </c>
      <c r="AE183" s="335"/>
      <c r="AF183" s="339"/>
      <c r="AG183" s="335"/>
      <c r="AH183" s="339"/>
      <c r="AI183" s="335"/>
      <c r="AJ183" s="339"/>
      <c r="AK183" s="335"/>
      <c r="AL183" s="339"/>
      <c r="AM183" s="335"/>
      <c r="AN183" s="339"/>
      <c r="AO183" s="335"/>
      <c r="AP183" s="97"/>
      <c r="AQ183" s="98"/>
    </row>
    <row r="184" spans="1:43" ht="12" customHeight="1">
      <c r="A184" s="149"/>
      <c r="B184" s="133"/>
      <c r="C184" s="150" t="str">
        <f>IF(D184&lt;&gt;"",MAX(C180:C183)+1,"")</f>
        <v/>
      </c>
      <c r="D184" s="151"/>
      <c r="E184" s="169"/>
      <c r="F184" s="170"/>
      <c r="G184" s="171"/>
      <c r="H184" s="329"/>
      <c r="I184" s="330"/>
      <c r="J184" s="331">
        <f t="shared" si="108"/>
        <v>0</v>
      </c>
      <c r="K184" s="332">
        <f t="shared" si="109"/>
        <v>0</v>
      </c>
      <c r="L184" s="333"/>
      <c r="M184" s="334"/>
      <c r="N184" s="335"/>
      <c r="O184" s="334"/>
      <c r="P184" s="335"/>
      <c r="Q184" s="334"/>
      <c r="R184" s="335"/>
      <c r="S184" s="334"/>
      <c r="T184" s="335"/>
      <c r="U184" s="334"/>
      <c r="V184" s="335"/>
      <c r="W184" s="336"/>
      <c r="X184" s="333"/>
      <c r="Y184" s="170"/>
      <c r="Z184" s="171"/>
      <c r="AA184" s="336"/>
      <c r="AB184" s="333"/>
      <c r="AC184" s="337">
        <f t="shared" si="110"/>
        <v>0</v>
      </c>
      <c r="AD184" s="338">
        <f t="shared" si="111"/>
        <v>0</v>
      </c>
      <c r="AE184" s="335"/>
      <c r="AF184" s="339"/>
      <c r="AG184" s="335"/>
      <c r="AH184" s="339"/>
      <c r="AI184" s="335"/>
      <c r="AJ184" s="339"/>
      <c r="AK184" s="335"/>
      <c r="AL184" s="339"/>
      <c r="AM184" s="335"/>
      <c r="AN184" s="339"/>
      <c r="AO184" s="335"/>
      <c r="AP184" s="97"/>
      <c r="AQ184" s="98"/>
    </row>
    <row r="185" spans="1:43" ht="12" customHeight="1">
      <c r="A185" s="149"/>
      <c r="B185" s="133"/>
      <c r="C185" s="150" t="str">
        <f>IF(D185&lt;&gt;"",MAX(C180:C184)+1,"")</f>
        <v/>
      </c>
      <c r="D185" s="151"/>
      <c r="E185" s="169"/>
      <c r="F185" s="170"/>
      <c r="G185" s="171"/>
      <c r="H185" s="329"/>
      <c r="I185" s="330"/>
      <c r="J185" s="331">
        <f t="shared" si="108"/>
        <v>0</v>
      </c>
      <c r="K185" s="332">
        <f t="shared" si="109"/>
        <v>0</v>
      </c>
      <c r="L185" s="333"/>
      <c r="M185" s="334"/>
      <c r="N185" s="335"/>
      <c r="O185" s="334"/>
      <c r="P185" s="335"/>
      <c r="Q185" s="334"/>
      <c r="R185" s="335"/>
      <c r="S185" s="334"/>
      <c r="T185" s="335"/>
      <c r="U185" s="334"/>
      <c r="V185" s="335"/>
      <c r="W185" s="336"/>
      <c r="X185" s="333"/>
      <c r="Y185" s="170"/>
      <c r="Z185" s="171"/>
      <c r="AA185" s="336"/>
      <c r="AB185" s="333"/>
      <c r="AC185" s="337">
        <f t="shared" si="110"/>
        <v>0</v>
      </c>
      <c r="AD185" s="338">
        <f t="shared" si="111"/>
        <v>0</v>
      </c>
      <c r="AE185" s="335"/>
      <c r="AF185" s="339"/>
      <c r="AG185" s="335"/>
      <c r="AH185" s="339"/>
      <c r="AI185" s="335"/>
      <c r="AJ185" s="339"/>
      <c r="AK185" s="335"/>
      <c r="AL185" s="339"/>
      <c r="AM185" s="335"/>
      <c r="AN185" s="339"/>
      <c r="AO185" s="335"/>
      <c r="AP185" s="97"/>
      <c r="AQ185" s="98"/>
    </row>
    <row r="186" spans="1:43" ht="12" customHeight="1">
      <c r="A186" s="149"/>
      <c r="B186" s="133"/>
      <c r="C186" s="150" t="str">
        <f>IF(D186&lt;&gt;"",MAX(C180:C185)+1,"")</f>
        <v/>
      </c>
      <c r="D186" s="151"/>
      <c r="E186" s="169"/>
      <c r="F186" s="170"/>
      <c r="G186" s="171"/>
      <c r="H186" s="329"/>
      <c r="I186" s="330"/>
      <c r="J186" s="331">
        <f t="shared" si="108"/>
        <v>0</v>
      </c>
      <c r="K186" s="332">
        <f t="shared" si="109"/>
        <v>0</v>
      </c>
      <c r="L186" s="333"/>
      <c r="M186" s="334"/>
      <c r="N186" s="335"/>
      <c r="O186" s="334"/>
      <c r="P186" s="335"/>
      <c r="Q186" s="334"/>
      <c r="R186" s="335"/>
      <c r="S186" s="334"/>
      <c r="T186" s="335"/>
      <c r="U186" s="334"/>
      <c r="V186" s="335"/>
      <c r="W186" s="336"/>
      <c r="X186" s="333"/>
      <c r="Y186" s="170"/>
      <c r="Z186" s="171"/>
      <c r="AA186" s="336"/>
      <c r="AB186" s="333"/>
      <c r="AC186" s="337">
        <f t="shared" si="110"/>
        <v>0</v>
      </c>
      <c r="AD186" s="338">
        <f t="shared" si="111"/>
        <v>0</v>
      </c>
      <c r="AE186" s="335"/>
      <c r="AF186" s="339"/>
      <c r="AG186" s="335"/>
      <c r="AH186" s="339"/>
      <c r="AI186" s="335"/>
      <c r="AJ186" s="339"/>
      <c r="AK186" s="335"/>
      <c r="AL186" s="339"/>
      <c r="AM186" s="335"/>
      <c r="AN186" s="339"/>
      <c r="AO186" s="335"/>
      <c r="AP186" s="97"/>
      <c r="AQ186" s="98"/>
    </row>
    <row r="187" spans="1:43" ht="12" customHeight="1">
      <c r="A187" s="149"/>
      <c r="B187" s="133"/>
      <c r="C187" s="150" t="str">
        <f>IF(D187&lt;&gt;"",MAX(C180:C186)+1,"")</f>
        <v/>
      </c>
      <c r="D187" s="151"/>
      <c r="E187" s="169"/>
      <c r="F187" s="170"/>
      <c r="G187" s="171"/>
      <c r="H187" s="329"/>
      <c r="I187" s="330"/>
      <c r="J187" s="331">
        <f t="shared" si="108"/>
        <v>0</v>
      </c>
      <c r="K187" s="332">
        <f t="shared" si="109"/>
        <v>0</v>
      </c>
      <c r="L187" s="333"/>
      <c r="M187" s="334"/>
      <c r="N187" s="335"/>
      <c r="O187" s="334"/>
      <c r="P187" s="335"/>
      <c r="Q187" s="334"/>
      <c r="R187" s="335"/>
      <c r="S187" s="334"/>
      <c r="T187" s="335"/>
      <c r="U187" s="334"/>
      <c r="V187" s="335"/>
      <c r="W187" s="336"/>
      <c r="X187" s="333"/>
      <c r="Y187" s="170"/>
      <c r="Z187" s="171"/>
      <c r="AA187" s="336"/>
      <c r="AB187" s="333"/>
      <c r="AC187" s="337">
        <f t="shared" si="110"/>
        <v>0</v>
      </c>
      <c r="AD187" s="338">
        <f t="shared" si="111"/>
        <v>0</v>
      </c>
      <c r="AE187" s="335"/>
      <c r="AF187" s="339"/>
      <c r="AG187" s="335"/>
      <c r="AH187" s="339"/>
      <c r="AI187" s="335"/>
      <c r="AJ187" s="339"/>
      <c r="AK187" s="335"/>
      <c r="AL187" s="339"/>
      <c r="AM187" s="335"/>
      <c r="AN187" s="339"/>
      <c r="AO187" s="335"/>
      <c r="AP187" s="97"/>
      <c r="AQ187" s="98"/>
    </row>
    <row r="188" spans="1:43" ht="12" customHeight="1">
      <c r="A188" s="149"/>
      <c r="B188" s="133"/>
      <c r="C188" s="150" t="str">
        <f>IF(D188&lt;&gt;"",MAX(C180:C187)+1,"")</f>
        <v/>
      </c>
      <c r="D188" s="151"/>
      <c r="E188" s="169"/>
      <c r="F188" s="170"/>
      <c r="G188" s="171"/>
      <c r="H188" s="329"/>
      <c r="I188" s="330"/>
      <c r="J188" s="331">
        <f t="shared" si="108"/>
        <v>0</v>
      </c>
      <c r="K188" s="332">
        <f t="shared" si="109"/>
        <v>0</v>
      </c>
      <c r="L188" s="333"/>
      <c r="M188" s="334"/>
      <c r="N188" s="335"/>
      <c r="O188" s="334"/>
      <c r="P188" s="335"/>
      <c r="Q188" s="334"/>
      <c r="R188" s="335"/>
      <c r="S188" s="334"/>
      <c r="T188" s="335"/>
      <c r="U188" s="334"/>
      <c r="V188" s="335"/>
      <c r="W188" s="336"/>
      <c r="X188" s="333"/>
      <c r="Y188" s="170"/>
      <c r="Z188" s="171"/>
      <c r="AA188" s="336"/>
      <c r="AB188" s="333"/>
      <c r="AC188" s="337">
        <f t="shared" si="110"/>
        <v>0</v>
      </c>
      <c r="AD188" s="338">
        <f t="shared" si="111"/>
        <v>0</v>
      </c>
      <c r="AE188" s="335"/>
      <c r="AF188" s="339"/>
      <c r="AG188" s="335"/>
      <c r="AH188" s="339"/>
      <c r="AI188" s="335"/>
      <c r="AJ188" s="339"/>
      <c r="AK188" s="335"/>
      <c r="AL188" s="339"/>
      <c r="AM188" s="335"/>
      <c r="AN188" s="339"/>
      <c r="AO188" s="335"/>
      <c r="AP188" s="97"/>
      <c r="AQ188" s="98"/>
    </row>
    <row r="189" spans="1:43" ht="12" customHeight="1">
      <c r="A189" s="149"/>
      <c r="B189" s="133"/>
      <c r="C189" s="150" t="str">
        <f>IF(D189&lt;&gt;"",MAX(C180:C188)+1,"")</f>
        <v/>
      </c>
      <c r="D189" s="151"/>
      <c r="E189" s="169"/>
      <c r="F189" s="170"/>
      <c r="G189" s="171"/>
      <c r="H189" s="329"/>
      <c r="I189" s="330"/>
      <c r="J189" s="331">
        <f t="shared" si="108"/>
        <v>0</v>
      </c>
      <c r="K189" s="332">
        <f t="shared" si="109"/>
        <v>0</v>
      </c>
      <c r="L189" s="333"/>
      <c r="M189" s="334"/>
      <c r="N189" s="335"/>
      <c r="O189" s="334"/>
      <c r="P189" s="335"/>
      <c r="Q189" s="334"/>
      <c r="R189" s="335"/>
      <c r="S189" s="334"/>
      <c r="T189" s="335"/>
      <c r="U189" s="334"/>
      <c r="V189" s="335"/>
      <c r="W189" s="336"/>
      <c r="X189" s="333"/>
      <c r="Y189" s="170"/>
      <c r="Z189" s="171"/>
      <c r="AA189" s="336"/>
      <c r="AB189" s="333"/>
      <c r="AC189" s="337">
        <f t="shared" si="110"/>
        <v>0</v>
      </c>
      <c r="AD189" s="338">
        <f t="shared" si="111"/>
        <v>0</v>
      </c>
      <c r="AE189" s="335"/>
      <c r="AF189" s="339"/>
      <c r="AG189" s="335"/>
      <c r="AH189" s="339"/>
      <c r="AI189" s="335"/>
      <c r="AJ189" s="339"/>
      <c r="AK189" s="335"/>
      <c r="AL189" s="339"/>
      <c r="AM189" s="335"/>
      <c r="AN189" s="339"/>
      <c r="AO189" s="335"/>
      <c r="AP189" s="97"/>
      <c r="AQ189" s="98"/>
    </row>
    <row r="190" spans="1:43" ht="12" customHeight="1">
      <c r="A190" s="165"/>
      <c r="B190" s="166"/>
      <c r="C190" s="167" t="str">
        <f>IF(D190&lt;&gt;"",MAX(C180:C189)+1,"")</f>
        <v/>
      </c>
      <c r="D190" s="168"/>
      <c r="E190" s="169"/>
      <c r="F190" s="170"/>
      <c r="G190" s="171"/>
      <c r="H190" s="329"/>
      <c r="I190" s="330"/>
      <c r="J190" s="331">
        <f t="shared" si="108"/>
        <v>0</v>
      </c>
      <c r="K190" s="332">
        <f t="shared" si="109"/>
        <v>0</v>
      </c>
      <c r="L190" s="333"/>
      <c r="M190" s="334"/>
      <c r="N190" s="335"/>
      <c r="O190" s="334"/>
      <c r="P190" s="335"/>
      <c r="Q190" s="334"/>
      <c r="R190" s="335"/>
      <c r="S190" s="334"/>
      <c r="T190" s="335"/>
      <c r="U190" s="334"/>
      <c r="V190" s="335"/>
      <c r="W190" s="336"/>
      <c r="X190" s="333"/>
      <c r="Y190" s="170"/>
      <c r="Z190" s="171"/>
      <c r="AA190" s="336"/>
      <c r="AB190" s="333"/>
      <c r="AC190" s="337">
        <f t="shared" si="110"/>
        <v>0</v>
      </c>
      <c r="AD190" s="338">
        <f t="shared" si="111"/>
        <v>0</v>
      </c>
      <c r="AE190" s="335"/>
      <c r="AF190" s="339"/>
      <c r="AG190" s="335"/>
      <c r="AH190" s="339"/>
      <c r="AI190" s="335"/>
      <c r="AJ190" s="339"/>
      <c r="AK190" s="335"/>
      <c r="AL190" s="339"/>
      <c r="AM190" s="335"/>
      <c r="AN190" s="339"/>
      <c r="AO190" s="335"/>
      <c r="AP190" s="97"/>
      <c r="AQ190" s="98"/>
    </row>
    <row r="191" spans="1:43" ht="12" customHeight="1">
      <c r="A191" s="116" t="s">
        <v>651</v>
      </c>
      <c r="B191" s="117" t="s">
        <v>651</v>
      </c>
      <c r="C191" s="1350" t="s">
        <v>651</v>
      </c>
      <c r="D191" s="1351"/>
      <c r="E191" s="169" t="s">
        <v>651</v>
      </c>
      <c r="F191" s="170"/>
      <c r="G191" s="171"/>
      <c r="H191" s="329">
        <f t="shared" ref="H191:X191" si="112">SUM(H192:H201)</f>
        <v>0</v>
      </c>
      <c r="I191" s="330">
        <f t="shared" si="112"/>
        <v>0</v>
      </c>
      <c r="J191" s="331" t="e">
        <f t="shared" si="112"/>
        <v>#VALUE!</v>
      </c>
      <c r="K191" s="332" t="e">
        <f t="shared" si="112"/>
        <v>#VALUE!</v>
      </c>
      <c r="L191" s="333">
        <f t="shared" si="112"/>
        <v>0</v>
      </c>
      <c r="M191" s="334">
        <f t="shared" si="112"/>
        <v>0</v>
      </c>
      <c r="N191" s="335">
        <f t="shared" si="112"/>
        <v>0</v>
      </c>
      <c r="O191" s="334">
        <f t="shared" si="112"/>
        <v>0</v>
      </c>
      <c r="P191" s="335">
        <f t="shared" si="112"/>
        <v>0</v>
      </c>
      <c r="Q191" s="334">
        <f t="shared" si="112"/>
        <v>0</v>
      </c>
      <c r="R191" s="335">
        <f t="shared" si="112"/>
        <v>0</v>
      </c>
      <c r="S191" s="334">
        <f t="shared" si="112"/>
        <v>0</v>
      </c>
      <c r="T191" s="335">
        <f t="shared" si="112"/>
        <v>0</v>
      </c>
      <c r="U191" s="334">
        <f t="shared" si="112"/>
        <v>0</v>
      </c>
      <c r="V191" s="335">
        <f t="shared" si="112"/>
        <v>0</v>
      </c>
      <c r="W191" s="336">
        <f t="shared" si="112"/>
        <v>0</v>
      </c>
      <c r="X191" s="333">
        <f t="shared" si="112"/>
        <v>0</v>
      </c>
      <c r="Y191" s="170"/>
      <c r="Z191" s="171"/>
      <c r="AA191" s="336">
        <f t="shared" ref="AA191:AO191" si="113">SUM(AA192:AA201)</f>
        <v>0</v>
      </c>
      <c r="AB191" s="333">
        <f t="shared" si="113"/>
        <v>0</v>
      </c>
      <c r="AC191" s="337">
        <f t="shared" si="113"/>
        <v>0</v>
      </c>
      <c r="AD191" s="338">
        <f t="shared" si="113"/>
        <v>0</v>
      </c>
      <c r="AE191" s="335">
        <f t="shared" si="113"/>
        <v>0</v>
      </c>
      <c r="AF191" s="339">
        <f t="shared" si="113"/>
        <v>0</v>
      </c>
      <c r="AG191" s="335">
        <f t="shared" si="113"/>
        <v>0</v>
      </c>
      <c r="AH191" s="339">
        <f t="shared" si="113"/>
        <v>0</v>
      </c>
      <c r="AI191" s="335">
        <f t="shared" si="113"/>
        <v>0</v>
      </c>
      <c r="AJ191" s="339">
        <f t="shared" si="113"/>
        <v>0</v>
      </c>
      <c r="AK191" s="335">
        <f t="shared" si="113"/>
        <v>0</v>
      </c>
      <c r="AL191" s="339">
        <f t="shared" si="113"/>
        <v>0</v>
      </c>
      <c r="AM191" s="335">
        <f t="shared" si="113"/>
        <v>0</v>
      </c>
      <c r="AN191" s="339">
        <f t="shared" si="113"/>
        <v>0</v>
      </c>
      <c r="AO191" s="335">
        <f t="shared" si="113"/>
        <v>0</v>
      </c>
      <c r="AP191" s="130"/>
      <c r="AQ191" s="131">
        <f>COUNTIF(AD192:AD201,"&gt;0")</f>
        <v>0</v>
      </c>
    </row>
    <row r="192" spans="1:43" ht="12" customHeight="1">
      <c r="A192" s="132"/>
      <c r="B192" s="133"/>
      <c r="C192" s="134">
        <f>IF(D192&lt;&gt;"",MAX(C191)+1,"")</f>
        <v>1</v>
      </c>
      <c r="D192" s="135" t="str">
        <f>IF(B191&lt;&gt;"","Điểm chính","")</f>
        <v>Điểm chính</v>
      </c>
      <c r="E192" s="169"/>
      <c r="F192" s="170"/>
      <c r="G192" s="171"/>
      <c r="H192" s="329"/>
      <c r="I192" s="330"/>
      <c r="J192" s="331" t="e">
        <f t="shared" ref="J192:J201" si="114">M192+O192+Q192+S192+U192</f>
        <v>#VALUE!</v>
      </c>
      <c r="K192" s="332" t="e">
        <f t="shared" ref="K192:K201" si="115">N192+P192+R192+T192+V192</f>
        <v>#VALUE!</v>
      </c>
      <c r="L192" s="333"/>
      <c r="M192" s="334" t="s">
        <v>651</v>
      </c>
      <c r="N192" s="335" t="s">
        <v>651</v>
      </c>
      <c r="O192" s="334" t="s">
        <v>651</v>
      </c>
      <c r="P192" s="335" t="s">
        <v>651</v>
      </c>
      <c r="Q192" s="334" t="s">
        <v>651</v>
      </c>
      <c r="R192" s="335" t="s">
        <v>651</v>
      </c>
      <c r="S192" s="334" t="s">
        <v>651</v>
      </c>
      <c r="T192" s="335" t="s">
        <v>651</v>
      </c>
      <c r="U192" s="334" t="s">
        <v>651</v>
      </c>
      <c r="V192" s="335" t="s">
        <v>651</v>
      </c>
      <c r="W192" s="336"/>
      <c r="X192" s="333"/>
      <c r="Y192" s="170"/>
      <c r="Z192" s="171"/>
      <c r="AA192" s="336"/>
      <c r="AB192" s="333"/>
      <c r="AC192" s="337">
        <f t="shared" ref="AC192:AC201" si="116">AF192+AH192+AJ192+AL192+AN192</f>
        <v>0</v>
      </c>
      <c r="AD192" s="338">
        <f t="shared" ref="AD192:AD201" si="117">AG192+AI192+AK192+AM192+AO192</f>
        <v>0</v>
      </c>
      <c r="AE192" s="335"/>
      <c r="AF192" s="339"/>
      <c r="AG192" s="335"/>
      <c r="AH192" s="339"/>
      <c r="AI192" s="335"/>
      <c r="AJ192" s="339"/>
      <c r="AK192" s="335"/>
      <c r="AL192" s="339"/>
      <c r="AM192" s="335"/>
      <c r="AN192" s="339"/>
      <c r="AO192" s="335"/>
      <c r="AP192" s="97"/>
      <c r="AQ192" s="98"/>
    </row>
    <row r="193" spans="1:43" ht="12" customHeight="1">
      <c r="A193" s="149"/>
      <c r="B193" s="133"/>
      <c r="C193" s="150" t="str">
        <f>IF(D193&lt;&gt;"",MAX(C191:C192)+1,"")</f>
        <v/>
      </c>
      <c r="D193" s="151"/>
      <c r="E193" s="169"/>
      <c r="F193" s="170"/>
      <c r="G193" s="171"/>
      <c r="H193" s="329"/>
      <c r="I193" s="330"/>
      <c r="J193" s="331">
        <f t="shared" si="114"/>
        <v>0</v>
      </c>
      <c r="K193" s="332">
        <f t="shared" si="115"/>
        <v>0</v>
      </c>
      <c r="L193" s="333"/>
      <c r="M193" s="334"/>
      <c r="N193" s="335"/>
      <c r="O193" s="334"/>
      <c r="P193" s="335"/>
      <c r="Q193" s="334"/>
      <c r="R193" s="335"/>
      <c r="S193" s="334"/>
      <c r="T193" s="335"/>
      <c r="U193" s="334"/>
      <c r="V193" s="335"/>
      <c r="W193" s="336"/>
      <c r="X193" s="333"/>
      <c r="Y193" s="170"/>
      <c r="Z193" s="171"/>
      <c r="AA193" s="336"/>
      <c r="AB193" s="333"/>
      <c r="AC193" s="337">
        <f t="shared" si="116"/>
        <v>0</v>
      </c>
      <c r="AD193" s="338">
        <f t="shared" si="117"/>
        <v>0</v>
      </c>
      <c r="AE193" s="335"/>
      <c r="AF193" s="339"/>
      <c r="AG193" s="335"/>
      <c r="AH193" s="339"/>
      <c r="AI193" s="335"/>
      <c r="AJ193" s="339"/>
      <c r="AK193" s="335"/>
      <c r="AL193" s="339"/>
      <c r="AM193" s="335"/>
      <c r="AN193" s="339"/>
      <c r="AO193" s="335"/>
      <c r="AP193" s="97"/>
      <c r="AQ193" s="98"/>
    </row>
    <row r="194" spans="1:43" ht="12" customHeight="1">
      <c r="A194" s="149"/>
      <c r="B194" s="133"/>
      <c r="C194" s="150" t="str">
        <f>IF(D194&lt;&gt;"",MAX(C191:C193)+1,"")</f>
        <v/>
      </c>
      <c r="D194" s="151"/>
      <c r="E194" s="169"/>
      <c r="F194" s="170"/>
      <c r="G194" s="171"/>
      <c r="H194" s="329"/>
      <c r="I194" s="330"/>
      <c r="J194" s="331">
        <f t="shared" si="114"/>
        <v>0</v>
      </c>
      <c r="K194" s="332">
        <f t="shared" si="115"/>
        <v>0</v>
      </c>
      <c r="L194" s="333"/>
      <c r="M194" s="334"/>
      <c r="N194" s="335"/>
      <c r="O194" s="334"/>
      <c r="P194" s="335"/>
      <c r="Q194" s="334"/>
      <c r="R194" s="335"/>
      <c r="S194" s="334"/>
      <c r="T194" s="335"/>
      <c r="U194" s="334"/>
      <c r="V194" s="335"/>
      <c r="W194" s="336"/>
      <c r="X194" s="333"/>
      <c r="Y194" s="170"/>
      <c r="Z194" s="171"/>
      <c r="AA194" s="336"/>
      <c r="AB194" s="333"/>
      <c r="AC194" s="337">
        <f t="shared" si="116"/>
        <v>0</v>
      </c>
      <c r="AD194" s="338">
        <f t="shared" si="117"/>
        <v>0</v>
      </c>
      <c r="AE194" s="335"/>
      <c r="AF194" s="339"/>
      <c r="AG194" s="335"/>
      <c r="AH194" s="339"/>
      <c r="AI194" s="335"/>
      <c r="AJ194" s="339"/>
      <c r="AK194" s="335"/>
      <c r="AL194" s="339"/>
      <c r="AM194" s="335"/>
      <c r="AN194" s="339"/>
      <c r="AO194" s="335"/>
      <c r="AP194" s="97"/>
      <c r="AQ194" s="98"/>
    </row>
    <row r="195" spans="1:43" ht="12" customHeight="1">
      <c r="A195" s="149"/>
      <c r="B195" s="133"/>
      <c r="C195" s="150" t="str">
        <f>IF(D195&lt;&gt;"",MAX(C191:C194)+1,"")</f>
        <v/>
      </c>
      <c r="D195" s="151"/>
      <c r="E195" s="169"/>
      <c r="F195" s="170"/>
      <c r="G195" s="171"/>
      <c r="H195" s="329"/>
      <c r="I195" s="330"/>
      <c r="J195" s="331">
        <f t="shared" si="114"/>
        <v>0</v>
      </c>
      <c r="K195" s="332">
        <f t="shared" si="115"/>
        <v>0</v>
      </c>
      <c r="L195" s="333"/>
      <c r="M195" s="334"/>
      <c r="N195" s="335"/>
      <c r="O195" s="334"/>
      <c r="P195" s="335"/>
      <c r="Q195" s="334"/>
      <c r="R195" s="335"/>
      <c r="S195" s="334"/>
      <c r="T195" s="335"/>
      <c r="U195" s="334"/>
      <c r="V195" s="335"/>
      <c r="W195" s="336"/>
      <c r="X195" s="333"/>
      <c r="Y195" s="170"/>
      <c r="Z195" s="171"/>
      <c r="AA195" s="336"/>
      <c r="AB195" s="333"/>
      <c r="AC195" s="337">
        <f t="shared" si="116"/>
        <v>0</v>
      </c>
      <c r="AD195" s="338">
        <f t="shared" si="117"/>
        <v>0</v>
      </c>
      <c r="AE195" s="335"/>
      <c r="AF195" s="339"/>
      <c r="AG195" s="335"/>
      <c r="AH195" s="339"/>
      <c r="AI195" s="335"/>
      <c r="AJ195" s="339"/>
      <c r="AK195" s="335"/>
      <c r="AL195" s="339"/>
      <c r="AM195" s="335"/>
      <c r="AN195" s="339"/>
      <c r="AO195" s="335"/>
      <c r="AP195" s="97"/>
      <c r="AQ195" s="98"/>
    </row>
    <row r="196" spans="1:43" ht="12" customHeight="1">
      <c r="A196" s="149"/>
      <c r="B196" s="133"/>
      <c r="C196" s="150" t="str">
        <f>IF(D196&lt;&gt;"",MAX(C191:C195)+1,"")</f>
        <v/>
      </c>
      <c r="D196" s="151"/>
      <c r="E196" s="169"/>
      <c r="F196" s="170"/>
      <c r="G196" s="171"/>
      <c r="H196" s="329"/>
      <c r="I196" s="330"/>
      <c r="J196" s="331">
        <f t="shared" si="114"/>
        <v>0</v>
      </c>
      <c r="K196" s="332">
        <f t="shared" si="115"/>
        <v>0</v>
      </c>
      <c r="L196" s="333"/>
      <c r="M196" s="334"/>
      <c r="N196" s="335"/>
      <c r="O196" s="334"/>
      <c r="P196" s="335"/>
      <c r="Q196" s="334"/>
      <c r="R196" s="335"/>
      <c r="S196" s="334"/>
      <c r="T196" s="335"/>
      <c r="U196" s="334"/>
      <c r="V196" s="335"/>
      <c r="W196" s="336"/>
      <c r="X196" s="333"/>
      <c r="Y196" s="170"/>
      <c r="Z196" s="171"/>
      <c r="AA196" s="336"/>
      <c r="AB196" s="333"/>
      <c r="AC196" s="337">
        <f t="shared" si="116"/>
        <v>0</v>
      </c>
      <c r="AD196" s="338">
        <f t="shared" si="117"/>
        <v>0</v>
      </c>
      <c r="AE196" s="335"/>
      <c r="AF196" s="339"/>
      <c r="AG196" s="335"/>
      <c r="AH196" s="339"/>
      <c r="AI196" s="335"/>
      <c r="AJ196" s="339"/>
      <c r="AK196" s="335"/>
      <c r="AL196" s="339"/>
      <c r="AM196" s="335"/>
      <c r="AN196" s="339"/>
      <c r="AO196" s="335"/>
      <c r="AP196" s="97"/>
      <c r="AQ196" s="98"/>
    </row>
    <row r="197" spans="1:43" ht="12" customHeight="1">
      <c r="A197" s="149"/>
      <c r="B197" s="133"/>
      <c r="C197" s="150" t="str">
        <f>IF(D197&lt;&gt;"",MAX(C191:C196)+1,"")</f>
        <v/>
      </c>
      <c r="D197" s="151"/>
      <c r="E197" s="169"/>
      <c r="F197" s="170"/>
      <c r="G197" s="171"/>
      <c r="H197" s="329"/>
      <c r="I197" s="330"/>
      <c r="J197" s="331">
        <f t="shared" si="114"/>
        <v>0</v>
      </c>
      <c r="K197" s="332">
        <f t="shared" si="115"/>
        <v>0</v>
      </c>
      <c r="L197" s="333"/>
      <c r="M197" s="334"/>
      <c r="N197" s="335"/>
      <c r="O197" s="334"/>
      <c r="P197" s="335"/>
      <c r="Q197" s="334"/>
      <c r="R197" s="335"/>
      <c r="S197" s="334"/>
      <c r="T197" s="335"/>
      <c r="U197" s="334"/>
      <c r="V197" s="335"/>
      <c r="W197" s="336"/>
      <c r="X197" s="333"/>
      <c r="Y197" s="170"/>
      <c r="Z197" s="171"/>
      <c r="AA197" s="336"/>
      <c r="AB197" s="333"/>
      <c r="AC197" s="337">
        <f t="shared" si="116"/>
        <v>0</v>
      </c>
      <c r="AD197" s="338">
        <f t="shared" si="117"/>
        <v>0</v>
      </c>
      <c r="AE197" s="335"/>
      <c r="AF197" s="339"/>
      <c r="AG197" s="335"/>
      <c r="AH197" s="339"/>
      <c r="AI197" s="335"/>
      <c r="AJ197" s="339"/>
      <c r="AK197" s="335"/>
      <c r="AL197" s="339"/>
      <c r="AM197" s="335"/>
      <c r="AN197" s="339"/>
      <c r="AO197" s="335"/>
      <c r="AP197" s="97"/>
      <c r="AQ197" s="98"/>
    </row>
    <row r="198" spans="1:43" ht="12" customHeight="1">
      <c r="A198" s="149"/>
      <c r="B198" s="133"/>
      <c r="C198" s="150" t="str">
        <f>IF(D198&lt;&gt;"",MAX(C191:C197)+1,"")</f>
        <v/>
      </c>
      <c r="D198" s="151"/>
      <c r="E198" s="169"/>
      <c r="F198" s="170"/>
      <c r="G198" s="171"/>
      <c r="H198" s="329"/>
      <c r="I198" s="330"/>
      <c r="J198" s="331">
        <f t="shared" si="114"/>
        <v>0</v>
      </c>
      <c r="K198" s="332">
        <f t="shared" si="115"/>
        <v>0</v>
      </c>
      <c r="L198" s="333"/>
      <c r="M198" s="334"/>
      <c r="N198" s="335"/>
      <c r="O198" s="334"/>
      <c r="P198" s="335"/>
      <c r="Q198" s="334"/>
      <c r="R198" s="335"/>
      <c r="S198" s="334"/>
      <c r="T198" s="335"/>
      <c r="U198" s="334"/>
      <c r="V198" s="335"/>
      <c r="W198" s="336"/>
      <c r="X198" s="333"/>
      <c r="Y198" s="170"/>
      <c r="Z198" s="171"/>
      <c r="AA198" s="336"/>
      <c r="AB198" s="333"/>
      <c r="AC198" s="337">
        <f t="shared" si="116"/>
        <v>0</v>
      </c>
      <c r="AD198" s="338">
        <f t="shared" si="117"/>
        <v>0</v>
      </c>
      <c r="AE198" s="335"/>
      <c r="AF198" s="339"/>
      <c r="AG198" s="335"/>
      <c r="AH198" s="339"/>
      <c r="AI198" s="335"/>
      <c r="AJ198" s="339"/>
      <c r="AK198" s="335"/>
      <c r="AL198" s="339"/>
      <c r="AM198" s="335"/>
      <c r="AN198" s="339"/>
      <c r="AO198" s="335"/>
      <c r="AP198" s="97"/>
      <c r="AQ198" s="98"/>
    </row>
    <row r="199" spans="1:43" ht="12" customHeight="1">
      <c r="A199" s="149"/>
      <c r="B199" s="133"/>
      <c r="C199" s="150" t="str">
        <f>IF(D199&lt;&gt;"",MAX(C191:C198)+1,"")</f>
        <v/>
      </c>
      <c r="D199" s="151"/>
      <c r="E199" s="169"/>
      <c r="F199" s="170"/>
      <c r="G199" s="171"/>
      <c r="H199" s="329"/>
      <c r="I199" s="330"/>
      <c r="J199" s="331">
        <f t="shared" si="114"/>
        <v>0</v>
      </c>
      <c r="K199" s="332">
        <f t="shared" si="115"/>
        <v>0</v>
      </c>
      <c r="L199" s="333"/>
      <c r="M199" s="334"/>
      <c r="N199" s="335"/>
      <c r="O199" s="334"/>
      <c r="P199" s="335"/>
      <c r="Q199" s="334"/>
      <c r="R199" s="335"/>
      <c r="S199" s="334"/>
      <c r="T199" s="335"/>
      <c r="U199" s="334"/>
      <c r="V199" s="335"/>
      <c r="W199" s="336"/>
      <c r="X199" s="333"/>
      <c r="Y199" s="170"/>
      <c r="Z199" s="171"/>
      <c r="AA199" s="336"/>
      <c r="AB199" s="333"/>
      <c r="AC199" s="337">
        <f t="shared" si="116"/>
        <v>0</v>
      </c>
      <c r="AD199" s="338">
        <f t="shared" si="117"/>
        <v>0</v>
      </c>
      <c r="AE199" s="335"/>
      <c r="AF199" s="339"/>
      <c r="AG199" s="335"/>
      <c r="AH199" s="339"/>
      <c r="AI199" s="335"/>
      <c r="AJ199" s="339"/>
      <c r="AK199" s="335"/>
      <c r="AL199" s="339"/>
      <c r="AM199" s="335"/>
      <c r="AN199" s="339"/>
      <c r="AO199" s="335"/>
      <c r="AP199" s="97"/>
      <c r="AQ199" s="98"/>
    </row>
    <row r="200" spans="1:43" ht="12" customHeight="1">
      <c r="A200" s="149"/>
      <c r="B200" s="133"/>
      <c r="C200" s="150" t="str">
        <f>IF(D200&lt;&gt;"",MAX(C191:C199)+1,"")</f>
        <v/>
      </c>
      <c r="D200" s="151"/>
      <c r="E200" s="169"/>
      <c r="F200" s="170"/>
      <c r="G200" s="171"/>
      <c r="H200" s="329"/>
      <c r="I200" s="330"/>
      <c r="J200" s="331">
        <f t="shared" si="114"/>
        <v>0</v>
      </c>
      <c r="K200" s="332">
        <f t="shared" si="115"/>
        <v>0</v>
      </c>
      <c r="L200" s="333"/>
      <c r="M200" s="334"/>
      <c r="N200" s="335"/>
      <c r="O200" s="334"/>
      <c r="P200" s="335"/>
      <c r="Q200" s="334"/>
      <c r="R200" s="335"/>
      <c r="S200" s="334"/>
      <c r="T200" s="335"/>
      <c r="U200" s="334"/>
      <c r="V200" s="335"/>
      <c r="W200" s="336"/>
      <c r="X200" s="333"/>
      <c r="Y200" s="170"/>
      <c r="Z200" s="171"/>
      <c r="AA200" s="336"/>
      <c r="AB200" s="333"/>
      <c r="AC200" s="337">
        <f t="shared" si="116"/>
        <v>0</v>
      </c>
      <c r="AD200" s="338">
        <f t="shared" si="117"/>
        <v>0</v>
      </c>
      <c r="AE200" s="335"/>
      <c r="AF200" s="339"/>
      <c r="AG200" s="335"/>
      <c r="AH200" s="339"/>
      <c r="AI200" s="335"/>
      <c r="AJ200" s="339"/>
      <c r="AK200" s="335"/>
      <c r="AL200" s="339"/>
      <c r="AM200" s="335"/>
      <c r="AN200" s="339"/>
      <c r="AO200" s="335"/>
      <c r="AP200" s="97"/>
      <c r="AQ200" s="98"/>
    </row>
    <row r="201" spans="1:43" ht="12" customHeight="1">
      <c r="A201" s="165"/>
      <c r="B201" s="166"/>
      <c r="C201" s="167" t="str">
        <f>IF(D201&lt;&gt;"",MAX(C191:C200)+1,"")</f>
        <v/>
      </c>
      <c r="D201" s="168"/>
      <c r="E201" s="169"/>
      <c r="F201" s="170"/>
      <c r="G201" s="171"/>
      <c r="H201" s="329"/>
      <c r="I201" s="330"/>
      <c r="J201" s="331">
        <f t="shared" si="114"/>
        <v>0</v>
      </c>
      <c r="K201" s="332">
        <f t="shared" si="115"/>
        <v>0</v>
      </c>
      <c r="L201" s="333"/>
      <c r="M201" s="334"/>
      <c r="N201" s="335"/>
      <c r="O201" s="334"/>
      <c r="P201" s="335"/>
      <c r="Q201" s="334"/>
      <c r="R201" s="335"/>
      <c r="S201" s="334"/>
      <c r="T201" s="335"/>
      <c r="U201" s="334"/>
      <c r="V201" s="335"/>
      <c r="W201" s="336"/>
      <c r="X201" s="333"/>
      <c r="Y201" s="170"/>
      <c r="Z201" s="171"/>
      <c r="AA201" s="336"/>
      <c r="AB201" s="333"/>
      <c r="AC201" s="337">
        <f t="shared" si="116"/>
        <v>0</v>
      </c>
      <c r="AD201" s="338">
        <f t="shared" si="117"/>
        <v>0</v>
      </c>
      <c r="AE201" s="335"/>
      <c r="AF201" s="339"/>
      <c r="AG201" s="335"/>
      <c r="AH201" s="339"/>
      <c r="AI201" s="335"/>
      <c r="AJ201" s="339"/>
      <c r="AK201" s="335"/>
      <c r="AL201" s="339"/>
      <c r="AM201" s="335"/>
      <c r="AN201" s="339"/>
      <c r="AO201" s="335"/>
      <c r="AP201" s="97"/>
      <c r="AQ201" s="98"/>
    </row>
    <row r="202" spans="1:43" ht="12" customHeight="1">
      <c r="A202" s="116" t="s">
        <v>651</v>
      </c>
      <c r="B202" s="117" t="s">
        <v>651</v>
      </c>
      <c r="C202" s="1350" t="s">
        <v>651</v>
      </c>
      <c r="D202" s="1351"/>
      <c r="E202" s="169" t="s">
        <v>651</v>
      </c>
      <c r="F202" s="170"/>
      <c r="G202" s="171"/>
      <c r="H202" s="329">
        <f t="shared" ref="H202:X202" si="118">SUM(H203:H212)</f>
        <v>0</v>
      </c>
      <c r="I202" s="330">
        <f t="shared" si="118"/>
        <v>0</v>
      </c>
      <c r="J202" s="331" t="e">
        <f t="shared" si="118"/>
        <v>#VALUE!</v>
      </c>
      <c r="K202" s="332" t="e">
        <f t="shared" si="118"/>
        <v>#VALUE!</v>
      </c>
      <c r="L202" s="333">
        <f t="shared" si="118"/>
        <v>0</v>
      </c>
      <c r="M202" s="334">
        <f t="shared" si="118"/>
        <v>0</v>
      </c>
      <c r="N202" s="335">
        <f t="shared" si="118"/>
        <v>0</v>
      </c>
      <c r="O202" s="334">
        <f t="shared" si="118"/>
        <v>0</v>
      </c>
      <c r="P202" s="335">
        <f t="shared" si="118"/>
        <v>0</v>
      </c>
      <c r="Q202" s="334">
        <f t="shared" si="118"/>
        <v>0</v>
      </c>
      <c r="R202" s="335">
        <f t="shared" si="118"/>
        <v>0</v>
      </c>
      <c r="S202" s="334">
        <f t="shared" si="118"/>
        <v>0</v>
      </c>
      <c r="T202" s="335">
        <f t="shared" si="118"/>
        <v>0</v>
      </c>
      <c r="U202" s="334">
        <f t="shared" si="118"/>
        <v>0</v>
      </c>
      <c r="V202" s="335">
        <f t="shared" si="118"/>
        <v>0</v>
      </c>
      <c r="W202" s="336">
        <f t="shared" si="118"/>
        <v>0</v>
      </c>
      <c r="X202" s="333">
        <f t="shared" si="118"/>
        <v>0</v>
      </c>
      <c r="Y202" s="170"/>
      <c r="Z202" s="171"/>
      <c r="AA202" s="336">
        <f t="shared" ref="AA202:AO202" si="119">SUM(AA203:AA212)</f>
        <v>0</v>
      </c>
      <c r="AB202" s="333">
        <f t="shared" si="119"/>
        <v>0</v>
      </c>
      <c r="AC202" s="337">
        <f t="shared" si="119"/>
        <v>0</v>
      </c>
      <c r="AD202" s="338">
        <f t="shared" si="119"/>
        <v>0</v>
      </c>
      <c r="AE202" s="335">
        <f t="shared" si="119"/>
        <v>0</v>
      </c>
      <c r="AF202" s="339">
        <f t="shared" si="119"/>
        <v>0</v>
      </c>
      <c r="AG202" s="335">
        <f t="shared" si="119"/>
        <v>0</v>
      </c>
      <c r="AH202" s="339">
        <f t="shared" si="119"/>
        <v>0</v>
      </c>
      <c r="AI202" s="335">
        <f t="shared" si="119"/>
        <v>0</v>
      </c>
      <c r="AJ202" s="339">
        <f t="shared" si="119"/>
        <v>0</v>
      </c>
      <c r="AK202" s="335">
        <f t="shared" si="119"/>
        <v>0</v>
      </c>
      <c r="AL202" s="339">
        <f t="shared" si="119"/>
        <v>0</v>
      </c>
      <c r="AM202" s="335">
        <f t="shared" si="119"/>
        <v>0</v>
      </c>
      <c r="AN202" s="339">
        <f t="shared" si="119"/>
        <v>0</v>
      </c>
      <c r="AO202" s="335">
        <f t="shared" si="119"/>
        <v>0</v>
      </c>
      <c r="AP202" s="130"/>
      <c r="AQ202" s="131">
        <f>COUNTIF(AD203:AD212,"&gt;0")</f>
        <v>0</v>
      </c>
    </row>
    <row r="203" spans="1:43" ht="12" customHeight="1">
      <c r="A203" s="132"/>
      <c r="B203" s="133"/>
      <c r="C203" s="134">
        <f>IF(D203&lt;&gt;"",MAX(C202)+1,"")</f>
        <v>1</v>
      </c>
      <c r="D203" s="135" t="str">
        <f>IF(B202&lt;&gt;"","Điểm chính","")</f>
        <v>Điểm chính</v>
      </c>
      <c r="E203" s="169"/>
      <c r="F203" s="170"/>
      <c r="G203" s="171"/>
      <c r="H203" s="329"/>
      <c r="I203" s="330"/>
      <c r="J203" s="331" t="e">
        <f t="shared" ref="J203:J212" si="120">M203+O203+Q203+S203+U203</f>
        <v>#VALUE!</v>
      </c>
      <c r="K203" s="332" t="e">
        <f t="shared" ref="K203:K212" si="121">N203+P203+R203+T203+V203</f>
        <v>#VALUE!</v>
      </c>
      <c r="L203" s="333"/>
      <c r="M203" s="334" t="s">
        <v>651</v>
      </c>
      <c r="N203" s="335" t="s">
        <v>651</v>
      </c>
      <c r="O203" s="334" t="s">
        <v>651</v>
      </c>
      <c r="P203" s="335" t="s">
        <v>651</v>
      </c>
      <c r="Q203" s="334" t="s">
        <v>651</v>
      </c>
      <c r="R203" s="335" t="s">
        <v>651</v>
      </c>
      <c r="S203" s="334" t="s">
        <v>651</v>
      </c>
      <c r="T203" s="335" t="s">
        <v>651</v>
      </c>
      <c r="U203" s="334" t="s">
        <v>651</v>
      </c>
      <c r="V203" s="335" t="s">
        <v>651</v>
      </c>
      <c r="W203" s="336"/>
      <c r="X203" s="333"/>
      <c r="Y203" s="170"/>
      <c r="Z203" s="171"/>
      <c r="AA203" s="336"/>
      <c r="AB203" s="333"/>
      <c r="AC203" s="337">
        <f t="shared" ref="AC203:AC212" si="122">AF203+AH203+AJ203+AL203+AN203</f>
        <v>0</v>
      </c>
      <c r="AD203" s="338">
        <f t="shared" ref="AD203:AD212" si="123">AG203+AI203+AK203+AM203+AO203</f>
        <v>0</v>
      </c>
      <c r="AE203" s="335"/>
      <c r="AF203" s="339"/>
      <c r="AG203" s="335"/>
      <c r="AH203" s="339"/>
      <c r="AI203" s="335"/>
      <c r="AJ203" s="339"/>
      <c r="AK203" s="335"/>
      <c r="AL203" s="339"/>
      <c r="AM203" s="335"/>
      <c r="AN203" s="339"/>
      <c r="AO203" s="335"/>
      <c r="AP203" s="97"/>
      <c r="AQ203" s="98"/>
    </row>
    <row r="204" spans="1:43" ht="12" customHeight="1">
      <c r="A204" s="149"/>
      <c r="B204" s="133"/>
      <c r="C204" s="150" t="str">
        <f>IF(D204&lt;&gt;"",MAX(C202:C203)+1,"")</f>
        <v/>
      </c>
      <c r="D204" s="151"/>
      <c r="E204" s="169"/>
      <c r="F204" s="170"/>
      <c r="G204" s="171"/>
      <c r="H204" s="329"/>
      <c r="I204" s="330"/>
      <c r="J204" s="331">
        <f t="shared" si="120"/>
        <v>0</v>
      </c>
      <c r="K204" s="332">
        <f t="shared" si="121"/>
        <v>0</v>
      </c>
      <c r="L204" s="333"/>
      <c r="M204" s="334"/>
      <c r="N204" s="335"/>
      <c r="O204" s="334"/>
      <c r="P204" s="335"/>
      <c r="Q204" s="334"/>
      <c r="R204" s="335"/>
      <c r="S204" s="334"/>
      <c r="T204" s="335"/>
      <c r="U204" s="334"/>
      <c r="V204" s="335"/>
      <c r="W204" s="336"/>
      <c r="X204" s="333"/>
      <c r="Y204" s="170"/>
      <c r="Z204" s="171"/>
      <c r="AA204" s="336"/>
      <c r="AB204" s="333"/>
      <c r="AC204" s="337">
        <f t="shared" si="122"/>
        <v>0</v>
      </c>
      <c r="AD204" s="338">
        <f t="shared" si="123"/>
        <v>0</v>
      </c>
      <c r="AE204" s="335"/>
      <c r="AF204" s="339"/>
      <c r="AG204" s="335"/>
      <c r="AH204" s="339"/>
      <c r="AI204" s="335"/>
      <c r="AJ204" s="339"/>
      <c r="AK204" s="335"/>
      <c r="AL204" s="339"/>
      <c r="AM204" s="335"/>
      <c r="AN204" s="339"/>
      <c r="AO204" s="335"/>
      <c r="AP204" s="97"/>
      <c r="AQ204" s="98"/>
    </row>
    <row r="205" spans="1:43" ht="12" customHeight="1">
      <c r="A205" s="149"/>
      <c r="B205" s="133"/>
      <c r="C205" s="150" t="str">
        <f>IF(D205&lt;&gt;"",MAX(C202:C204)+1,"")</f>
        <v/>
      </c>
      <c r="D205" s="151"/>
      <c r="E205" s="169"/>
      <c r="F205" s="170"/>
      <c r="G205" s="171"/>
      <c r="H205" s="329"/>
      <c r="I205" s="330"/>
      <c r="J205" s="331">
        <f t="shared" si="120"/>
        <v>0</v>
      </c>
      <c r="K205" s="332">
        <f t="shared" si="121"/>
        <v>0</v>
      </c>
      <c r="L205" s="333"/>
      <c r="M205" s="334"/>
      <c r="N205" s="335"/>
      <c r="O205" s="334"/>
      <c r="P205" s="335"/>
      <c r="Q205" s="334"/>
      <c r="R205" s="335"/>
      <c r="S205" s="334"/>
      <c r="T205" s="335"/>
      <c r="U205" s="334"/>
      <c r="V205" s="335"/>
      <c r="W205" s="336"/>
      <c r="X205" s="333"/>
      <c r="Y205" s="170"/>
      <c r="Z205" s="171"/>
      <c r="AA205" s="336"/>
      <c r="AB205" s="333"/>
      <c r="AC205" s="337">
        <f t="shared" si="122"/>
        <v>0</v>
      </c>
      <c r="AD205" s="338">
        <f t="shared" si="123"/>
        <v>0</v>
      </c>
      <c r="AE205" s="335"/>
      <c r="AF205" s="339"/>
      <c r="AG205" s="335"/>
      <c r="AH205" s="339"/>
      <c r="AI205" s="335"/>
      <c r="AJ205" s="339"/>
      <c r="AK205" s="335"/>
      <c r="AL205" s="339"/>
      <c r="AM205" s="335"/>
      <c r="AN205" s="339"/>
      <c r="AO205" s="335"/>
      <c r="AP205" s="97"/>
      <c r="AQ205" s="98"/>
    </row>
    <row r="206" spans="1:43" ht="12" customHeight="1">
      <c r="A206" s="149"/>
      <c r="B206" s="133"/>
      <c r="C206" s="150" t="str">
        <f>IF(D206&lt;&gt;"",MAX(C202:C205)+1,"")</f>
        <v/>
      </c>
      <c r="D206" s="151"/>
      <c r="E206" s="169"/>
      <c r="F206" s="170"/>
      <c r="G206" s="171"/>
      <c r="H206" s="329"/>
      <c r="I206" s="330"/>
      <c r="J206" s="331">
        <f t="shared" si="120"/>
        <v>0</v>
      </c>
      <c r="K206" s="332">
        <f t="shared" si="121"/>
        <v>0</v>
      </c>
      <c r="L206" s="333"/>
      <c r="M206" s="334"/>
      <c r="N206" s="335"/>
      <c r="O206" s="334"/>
      <c r="P206" s="335"/>
      <c r="Q206" s="334"/>
      <c r="R206" s="335"/>
      <c r="S206" s="334"/>
      <c r="T206" s="335"/>
      <c r="U206" s="334"/>
      <c r="V206" s="335"/>
      <c r="W206" s="336"/>
      <c r="X206" s="333"/>
      <c r="Y206" s="170"/>
      <c r="Z206" s="171"/>
      <c r="AA206" s="336"/>
      <c r="AB206" s="333"/>
      <c r="AC206" s="337">
        <f t="shared" si="122"/>
        <v>0</v>
      </c>
      <c r="AD206" s="338">
        <f t="shared" si="123"/>
        <v>0</v>
      </c>
      <c r="AE206" s="335"/>
      <c r="AF206" s="339"/>
      <c r="AG206" s="335"/>
      <c r="AH206" s="339"/>
      <c r="AI206" s="335"/>
      <c r="AJ206" s="339"/>
      <c r="AK206" s="335"/>
      <c r="AL206" s="339"/>
      <c r="AM206" s="335"/>
      <c r="AN206" s="339"/>
      <c r="AO206" s="335"/>
      <c r="AP206" s="97"/>
      <c r="AQ206" s="98"/>
    </row>
    <row r="207" spans="1:43" ht="12" customHeight="1">
      <c r="A207" s="149"/>
      <c r="B207" s="133"/>
      <c r="C207" s="150" t="str">
        <f>IF(D207&lt;&gt;"",MAX(C202:C206)+1,"")</f>
        <v/>
      </c>
      <c r="D207" s="151"/>
      <c r="E207" s="169"/>
      <c r="F207" s="170"/>
      <c r="G207" s="171"/>
      <c r="H207" s="329"/>
      <c r="I207" s="330"/>
      <c r="J207" s="331">
        <f t="shared" si="120"/>
        <v>0</v>
      </c>
      <c r="K207" s="332">
        <f t="shared" si="121"/>
        <v>0</v>
      </c>
      <c r="L207" s="333"/>
      <c r="M207" s="334"/>
      <c r="N207" s="335"/>
      <c r="O207" s="334"/>
      <c r="P207" s="335"/>
      <c r="Q207" s="334"/>
      <c r="R207" s="335"/>
      <c r="S207" s="334"/>
      <c r="T207" s="335"/>
      <c r="U207" s="334"/>
      <c r="V207" s="335"/>
      <c r="W207" s="336"/>
      <c r="X207" s="333"/>
      <c r="Y207" s="170"/>
      <c r="Z207" s="171"/>
      <c r="AA207" s="336"/>
      <c r="AB207" s="333"/>
      <c r="AC207" s="337">
        <f t="shared" si="122"/>
        <v>0</v>
      </c>
      <c r="AD207" s="338">
        <f t="shared" si="123"/>
        <v>0</v>
      </c>
      <c r="AE207" s="335"/>
      <c r="AF207" s="339"/>
      <c r="AG207" s="335"/>
      <c r="AH207" s="339"/>
      <c r="AI207" s="335"/>
      <c r="AJ207" s="339"/>
      <c r="AK207" s="335"/>
      <c r="AL207" s="339"/>
      <c r="AM207" s="335"/>
      <c r="AN207" s="339"/>
      <c r="AO207" s="335"/>
      <c r="AP207" s="97"/>
      <c r="AQ207" s="98"/>
    </row>
    <row r="208" spans="1:43" ht="12" customHeight="1">
      <c r="A208" s="149"/>
      <c r="B208" s="133"/>
      <c r="C208" s="150" t="str">
        <f>IF(D208&lt;&gt;"",MAX(C202:C207)+1,"")</f>
        <v/>
      </c>
      <c r="D208" s="151"/>
      <c r="E208" s="169"/>
      <c r="F208" s="170"/>
      <c r="G208" s="171"/>
      <c r="H208" s="329"/>
      <c r="I208" s="330"/>
      <c r="J208" s="331">
        <f t="shared" si="120"/>
        <v>0</v>
      </c>
      <c r="K208" s="332">
        <f t="shared" si="121"/>
        <v>0</v>
      </c>
      <c r="L208" s="333"/>
      <c r="M208" s="334"/>
      <c r="N208" s="335"/>
      <c r="O208" s="334"/>
      <c r="P208" s="335"/>
      <c r="Q208" s="334"/>
      <c r="R208" s="335"/>
      <c r="S208" s="334"/>
      <c r="T208" s="335"/>
      <c r="U208" s="334"/>
      <c r="V208" s="335"/>
      <c r="W208" s="336"/>
      <c r="X208" s="333"/>
      <c r="Y208" s="170"/>
      <c r="Z208" s="171"/>
      <c r="AA208" s="336"/>
      <c r="AB208" s="333"/>
      <c r="AC208" s="337">
        <f t="shared" si="122"/>
        <v>0</v>
      </c>
      <c r="AD208" s="338">
        <f t="shared" si="123"/>
        <v>0</v>
      </c>
      <c r="AE208" s="335"/>
      <c r="AF208" s="339"/>
      <c r="AG208" s="335"/>
      <c r="AH208" s="339"/>
      <c r="AI208" s="335"/>
      <c r="AJ208" s="339"/>
      <c r="AK208" s="335"/>
      <c r="AL208" s="339"/>
      <c r="AM208" s="335"/>
      <c r="AN208" s="339"/>
      <c r="AO208" s="335"/>
      <c r="AP208" s="97"/>
      <c r="AQ208" s="98"/>
    </row>
    <row r="209" spans="1:43" ht="12" customHeight="1">
      <c r="A209" s="149"/>
      <c r="B209" s="133"/>
      <c r="C209" s="150" t="str">
        <f>IF(D209&lt;&gt;"",MAX(C202:C208)+1,"")</f>
        <v/>
      </c>
      <c r="D209" s="151"/>
      <c r="E209" s="169"/>
      <c r="F209" s="170"/>
      <c r="G209" s="171"/>
      <c r="H209" s="329"/>
      <c r="I209" s="330"/>
      <c r="J209" s="331">
        <f t="shared" si="120"/>
        <v>0</v>
      </c>
      <c r="K209" s="332">
        <f t="shared" si="121"/>
        <v>0</v>
      </c>
      <c r="L209" s="333"/>
      <c r="M209" s="334"/>
      <c r="N209" s="335"/>
      <c r="O209" s="334"/>
      <c r="P209" s="335"/>
      <c r="Q209" s="334"/>
      <c r="R209" s="335"/>
      <c r="S209" s="334"/>
      <c r="T209" s="335"/>
      <c r="U209" s="334"/>
      <c r="V209" s="335"/>
      <c r="W209" s="336"/>
      <c r="X209" s="333"/>
      <c r="Y209" s="170"/>
      <c r="Z209" s="171"/>
      <c r="AA209" s="336"/>
      <c r="AB209" s="333"/>
      <c r="AC209" s="337">
        <f t="shared" si="122"/>
        <v>0</v>
      </c>
      <c r="AD209" s="338">
        <f t="shared" si="123"/>
        <v>0</v>
      </c>
      <c r="AE209" s="335"/>
      <c r="AF209" s="339"/>
      <c r="AG209" s="335"/>
      <c r="AH209" s="339"/>
      <c r="AI209" s="335"/>
      <c r="AJ209" s="339"/>
      <c r="AK209" s="335"/>
      <c r="AL209" s="339"/>
      <c r="AM209" s="335"/>
      <c r="AN209" s="339"/>
      <c r="AO209" s="335"/>
      <c r="AP209" s="97"/>
      <c r="AQ209" s="98"/>
    </row>
    <row r="210" spans="1:43" ht="12" customHeight="1">
      <c r="A210" s="149"/>
      <c r="B210" s="133"/>
      <c r="C210" s="150" t="str">
        <f>IF(D210&lt;&gt;"",MAX(C202:C209)+1,"")</f>
        <v/>
      </c>
      <c r="D210" s="151"/>
      <c r="E210" s="169"/>
      <c r="F210" s="170"/>
      <c r="G210" s="171"/>
      <c r="H210" s="329"/>
      <c r="I210" s="330"/>
      <c r="J210" s="331">
        <f t="shared" si="120"/>
        <v>0</v>
      </c>
      <c r="K210" s="332">
        <f t="shared" si="121"/>
        <v>0</v>
      </c>
      <c r="L210" s="333"/>
      <c r="M210" s="334"/>
      <c r="N210" s="335"/>
      <c r="O210" s="334"/>
      <c r="P210" s="335"/>
      <c r="Q210" s="334"/>
      <c r="R210" s="335"/>
      <c r="S210" s="334"/>
      <c r="T210" s="335"/>
      <c r="U210" s="334"/>
      <c r="V210" s="335"/>
      <c r="W210" s="336"/>
      <c r="X210" s="333"/>
      <c r="Y210" s="170"/>
      <c r="Z210" s="171"/>
      <c r="AA210" s="336"/>
      <c r="AB210" s="333"/>
      <c r="AC210" s="337">
        <f t="shared" si="122"/>
        <v>0</v>
      </c>
      <c r="AD210" s="338">
        <f t="shared" si="123"/>
        <v>0</v>
      </c>
      <c r="AE210" s="335"/>
      <c r="AF210" s="339"/>
      <c r="AG210" s="335"/>
      <c r="AH210" s="339"/>
      <c r="AI210" s="335"/>
      <c r="AJ210" s="339"/>
      <c r="AK210" s="335"/>
      <c r="AL210" s="339"/>
      <c r="AM210" s="335"/>
      <c r="AN210" s="339"/>
      <c r="AO210" s="335"/>
      <c r="AP210" s="97"/>
      <c r="AQ210" s="98"/>
    </row>
    <row r="211" spans="1:43" ht="12" customHeight="1">
      <c r="A211" s="149"/>
      <c r="B211" s="133"/>
      <c r="C211" s="150" t="str">
        <f>IF(D211&lt;&gt;"",MAX(C202:C210)+1,"")</f>
        <v/>
      </c>
      <c r="D211" s="151"/>
      <c r="E211" s="169"/>
      <c r="F211" s="170"/>
      <c r="G211" s="171"/>
      <c r="H211" s="329"/>
      <c r="I211" s="330"/>
      <c r="J211" s="331">
        <f t="shared" si="120"/>
        <v>0</v>
      </c>
      <c r="K211" s="332">
        <f t="shared" si="121"/>
        <v>0</v>
      </c>
      <c r="L211" s="333"/>
      <c r="M211" s="334"/>
      <c r="N211" s="335"/>
      <c r="O211" s="334"/>
      <c r="P211" s="335"/>
      <c r="Q211" s="334"/>
      <c r="R211" s="335"/>
      <c r="S211" s="334"/>
      <c r="T211" s="335"/>
      <c r="U211" s="334"/>
      <c r="V211" s="335"/>
      <c r="W211" s="336"/>
      <c r="X211" s="333"/>
      <c r="Y211" s="170"/>
      <c r="Z211" s="171"/>
      <c r="AA211" s="336"/>
      <c r="AB211" s="333"/>
      <c r="AC211" s="337">
        <f t="shared" si="122"/>
        <v>0</v>
      </c>
      <c r="AD211" s="338">
        <f t="shared" si="123"/>
        <v>0</v>
      </c>
      <c r="AE211" s="335"/>
      <c r="AF211" s="339"/>
      <c r="AG211" s="335"/>
      <c r="AH211" s="339"/>
      <c r="AI211" s="335"/>
      <c r="AJ211" s="339"/>
      <c r="AK211" s="335"/>
      <c r="AL211" s="339"/>
      <c r="AM211" s="335"/>
      <c r="AN211" s="339"/>
      <c r="AO211" s="335"/>
      <c r="AP211" s="97"/>
      <c r="AQ211" s="98"/>
    </row>
    <row r="212" spans="1:43" ht="12" customHeight="1">
      <c r="A212" s="165"/>
      <c r="B212" s="166"/>
      <c r="C212" s="167" t="str">
        <f>IF(D212&lt;&gt;"",MAX(C202:C211)+1,"")</f>
        <v/>
      </c>
      <c r="D212" s="168"/>
      <c r="E212" s="169"/>
      <c r="F212" s="170"/>
      <c r="G212" s="171"/>
      <c r="H212" s="329"/>
      <c r="I212" s="330"/>
      <c r="J212" s="331">
        <f t="shared" si="120"/>
        <v>0</v>
      </c>
      <c r="K212" s="332">
        <f t="shared" si="121"/>
        <v>0</v>
      </c>
      <c r="L212" s="333"/>
      <c r="M212" s="334"/>
      <c r="N212" s="335"/>
      <c r="O212" s="334"/>
      <c r="P212" s="335"/>
      <c r="Q212" s="334"/>
      <c r="R212" s="335"/>
      <c r="S212" s="334"/>
      <c r="T212" s="335"/>
      <c r="U212" s="334"/>
      <c r="V212" s="335"/>
      <c r="W212" s="336"/>
      <c r="X212" s="333"/>
      <c r="Y212" s="170"/>
      <c r="Z212" s="171"/>
      <c r="AA212" s="336"/>
      <c r="AB212" s="333"/>
      <c r="AC212" s="337">
        <f t="shared" si="122"/>
        <v>0</v>
      </c>
      <c r="AD212" s="338">
        <f t="shared" si="123"/>
        <v>0</v>
      </c>
      <c r="AE212" s="335"/>
      <c r="AF212" s="339"/>
      <c r="AG212" s="335"/>
      <c r="AH212" s="339"/>
      <c r="AI212" s="335"/>
      <c r="AJ212" s="339"/>
      <c r="AK212" s="335"/>
      <c r="AL212" s="339"/>
      <c r="AM212" s="335"/>
      <c r="AN212" s="339"/>
      <c r="AO212" s="335"/>
      <c r="AP212" s="97"/>
      <c r="AQ212" s="98"/>
    </row>
    <row r="213" spans="1:43" ht="12" customHeight="1">
      <c r="A213" s="116" t="s">
        <v>651</v>
      </c>
      <c r="B213" s="117" t="s">
        <v>651</v>
      </c>
      <c r="C213" s="1350" t="s">
        <v>651</v>
      </c>
      <c r="D213" s="1351"/>
      <c r="E213" s="169" t="s">
        <v>651</v>
      </c>
      <c r="F213" s="170"/>
      <c r="G213" s="171"/>
      <c r="H213" s="329">
        <f t="shared" ref="H213:X213" si="124">SUM(H214:H223)</f>
        <v>0</v>
      </c>
      <c r="I213" s="330">
        <f t="shared" si="124"/>
        <v>0</v>
      </c>
      <c r="J213" s="331" t="e">
        <f t="shared" si="124"/>
        <v>#VALUE!</v>
      </c>
      <c r="K213" s="332" t="e">
        <f t="shared" si="124"/>
        <v>#VALUE!</v>
      </c>
      <c r="L213" s="333">
        <f t="shared" si="124"/>
        <v>0</v>
      </c>
      <c r="M213" s="334">
        <f t="shared" si="124"/>
        <v>0</v>
      </c>
      <c r="N213" s="335">
        <f t="shared" si="124"/>
        <v>0</v>
      </c>
      <c r="O213" s="334">
        <f t="shared" si="124"/>
        <v>0</v>
      </c>
      <c r="P213" s="335">
        <f t="shared" si="124"/>
        <v>0</v>
      </c>
      <c r="Q213" s="334">
        <f t="shared" si="124"/>
        <v>0</v>
      </c>
      <c r="R213" s="335">
        <f t="shared" si="124"/>
        <v>0</v>
      </c>
      <c r="S213" s="334">
        <f t="shared" si="124"/>
        <v>0</v>
      </c>
      <c r="T213" s="335">
        <f t="shared" si="124"/>
        <v>0</v>
      </c>
      <c r="U213" s="334">
        <f t="shared" si="124"/>
        <v>0</v>
      </c>
      <c r="V213" s="335">
        <f t="shared" si="124"/>
        <v>0</v>
      </c>
      <c r="W213" s="336">
        <f t="shared" si="124"/>
        <v>0</v>
      </c>
      <c r="X213" s="333">
        <f t="shared" si="124"/>
        <v>0</v>
      </c>
      <c r="Y213" s="170"/>
      <c r="Z213" s="171"/>
      <c r="AA213" s="336">
        <f t="shared" ref="AA213:AO213" si="125">SUM(AA214:AA223)</f>
        <v>0</v>
      </c>
      <c r="AB213" s="333">
        <f t="shared" si="125"/>
        <v>0</v>
      </c>
      <c r="AC213" s="337">
        <f t="shared" si="125"/>
        <v>0</v>
      </c>
      <c r="AD213" s="338">
        <f t="shared" si="125"/>
        <v>0</v>
      </c>
      <c r="AE213" s="335">
        <f t="shared" si="125"/>
        <v>0</v>
      </c>
      <c r="AF213" s="339">
        <f t="shared" si="125"/>
        <v>0</v>
      </c>
      <c r="AG213" s="335">
        <f t="shared" si="125"/>
        <v>0</v>
      </c>
      <c r="AH213" s="339">
        <f t="shared" si="125"/>
        <v>0</v>
      </c>
      <c r="AI213" s="335">
        <f t="shared" si="125"/>
        <v>0</v>
      </c>
      <c r="AJ213" s="339">
        <f t="shared" si="125"/>
        <v>0</v>
      </c>
      <c r="AK213" s="335">
        <f t="shared" si="125"/>
        <v>0</v>
      </c>
      <c r="AL213" s="339">
        <f t="shared" si="125"/>
        <v>0</v>
      </c>
      <c r="AM213" s="335">
        <f t="shared" si="125"/>
        <v>0</v>
      </c>
      <c r="AN213" s="339">
        <f t="shared" si="125"/>
        <v>0</v>
      </c>
      <c r="AO213" s="335">
        <f t="shared" si="125"/>
        <v>0</v>
      </c>
      <c r="AP213" s="130"/>
      <c r="AQ213" s="131">
        <f>COUNTIF(AD214:AD223,"&gt;0")</f>
        <v>0</v>
      </c>
    </row>
    <row r="214" spans="1:43" ht="12" customHeight="1">
      <c r="A214" s="132"/>
      <c r="B214" s="133"/>
      <c r="C214" s="134">
        <f>IF(D214&lt;&gt;"",MAX(C213)+1,"")</f>
        <v>1</v>
      </c>
      <c r="D214" s="135" t="str">
        <f>IF(B213&lt;&gt;"","Điểm chính","")</f>
        <v>Điểm chính</v>
      </c>
      <c r="E214" s="169"/>
      <c r="F214" s="170"/>
      <c r="G214" s="171"/>
      <c r="H214" s="329"/>
      <c r="I214" s="330"/>
      <c r="J214" s="331" t="e">
        <f t="shared" ref="J214:J223" si="126">M214+O214+Q214+S214+U214</f>
        <v>#VALUE!</v>
      </c>
      <c r="K214" s="332" t="e">
        <f t="shared" ref="K214:K223" si="127">N214+P214+R214+T214+V214</f>
        <v>#VALUE!</v>
      </c>
      <c r="L214" s="333"/>
      <c r="M214" s="334" t="s">
        <v>651</v>
      </c>
      <c r="N214" s="335" t="s">
        <v>651</v>
      </c>
      <c r="O214" s="334" t="s">
        <v>651</v>
      </c>
      <c r="P214" s="335" t="s">
        <v>651</v>
      </c>
      <c r="Q214" s="334" t="s">
        <v>651</v>
      </c>
      <c r="R214" s="335" t="s">
        <v>651</v>
      </c>
      <c r="S214" s="334" t="s">
        <v>651</v>
      </c>
      <c r="T214" s="335" t="s">
        <v>651</v>
      </c>
      <c r="U214" s="334" t="s">
        <v>651</v>
      </c>
      <c r="V214" s="335" t="s">
        <v>651</v>
      </c>
      <c r="W214" s="336"/>
      <c r="X214" s="333"/>
      <c r="Y214" s="170"/>
      <c r="Z214" s="171"/>
      <c r="AA214" s="336"/>
      <c r="AB214" s="333"/>
      <c r="AC214" s="337">
        <f t="shared" ref="AC214:AC223" si="128">AF214+AH214+AJ214+AL214+AN214</f>
        <v>0</v>
      </c>
      <c r="AD214" s="338">
        <f t="shared" ref="AD214:AD223" si="129">AG214+AI214+AK214+AM214+AO214</f>
        <v>0</v>
      </c>
      <c r="AE214" s="335"/>
      <c r="AF214" s="339"/>
      <c r="AG214" s="335"/>
      <c r="AH214" s="339"/>
      <c r="AI214" s="335"/>
      <c r="AJ214" s="339"/>
      <c r="AK214" s="335"/>
      <c r="AL214" s="339"/>
      <c r="AM214" s="335"/>
      <c r="AN214" s="339"/>
      <c r="AO214" s="335"/>
      <c r="AP214" s="97"/>
      <c r="AQ214" s="98"/>
    </row>
    <row r="215" spans="1:43" ht="12" customHeight="1">
      <c r="A215" s="149"/>
      <c r="B215" s="133"/>
      <c r="C215" s="150" t="str">
        <f>IF(D215&lt;&gt;"",MAX(C213:C214)+1,"")</f>
        <v/>
      </c>
      <c r="D215" s="151"/>
      <c r="E215" s="169"/>
      <c r="F215" s="170"/>
      <c r="G215" s="171"/>
      <c r="H215" s="329"/>
      <c r="I215" s="330"/>
      <c r="J215" s="331">
        <f t="shared" si="126"/>
        <v>0</v>
      </c>
      <c r="K215" s="332">
        <f t="shared" si="127"/>
        <v>0</v>
      </c>
      <c r="L215" s="333"/>
      <c r="M215" s="334"/>
      <c r="N215" s="335"/>
      <c r="O215" s="334"/>
      <c r="P215" s="335"/>
      <c r="Q215" s="334"/>
      <c r="R215" s="335"/>
      <c r="S215" s="334"/>
      <c r="T215" s="335"/>
      <c r="U215" s="334"/>
      <c r="V215" s="335"/>
      <c r="W215" s="336"/>
      <c r="X215" s="333"/>
      <c r="Y215" s="170"/>
      <c r="Z215" s="171"/>
      <c r="AA215" s="336"/>
      <c r="AB215" s="333"/>
      <c r="AC215" s="337">
        <f t="shared" si="128"/>
        <v>0</v>
      </c>
      <c r="AD215" s="338">
        <f t="shared" si="129"/>
        <v>0</v>
      </c>
      <c r="AE215" s="335"/>
      <c r="AF215" s="339"/>
      <c r="AG215" s="335"/>
      <c r="AH215" s="339"/>
      <c r="AI215" s="335"/>
      <c r="AJ215" s="339"/>
      <c r="AK215" s="335"/>
      <c r="AL215" s="339"/>
      <c r="AM215" s="335"/>
      <c r="AN215" s="339"/>
      <c r="AO215" s="335"/>
      <c r="AP215" s="97"/>
      <c r="AQ215" s="98"/>
    </row>
    <row r="216" spans="1:43" ht="12" customHeight="1">
      <c r="A216" s="149"/>
      <c r="B216" s="133"/>
      <c r="C216" s="150" t="str">
        <f>IF(D216&lt;&gt;"",MAX(C213:C215)+1,"")</f>
        <v/>
      </c>
      <c r="D216" s="151"/>
      <c r="E216" s="169"/>
      <c r="F216" s="170"/>
      <c r="G216" s="171"/>
      <c r="H216" s="329"/>
      <c r="I216" s="330"/>
      <c r="J216" s="331">
        <f t="shared" si="126"/>
        <v>0</v>
      </c>
      <c r="K216" s="332">
        <f t="shared" si="127"/>
        <v>0</v>
      </c>
      <c r="L216" s="333"/>
      <c r="M216" s="334"/>
      <c r="N216" s="335"/>
      <c r="O216" s="334"/>
      <c r="P216" s="335"/>
      <c r="Q216" s="334"/>
      <c r="R216" s="335"/>
      <c r="S216" s="334"/>
      <c r="T216" s="335"/>
      <c r="U216" s="334"/>
      <c r="V216" s="335"/>
      <c r="W216" s="336"/>
      <c r="X216" s="333"/>
      <c r="Y216" s="170"/>
      <c r="Z216" s="171"/>
      <c r="AA216" s="336"/>
      <c r="AB216" s="333"/>
      <c r="AC216" s="337">
        <f t="shared" si="128"/>
        <v>0</v>
      </c>
      <c r="AD216" s="338">
        <f t="shared" si="129"/>
        <v>0</v>
      </c>
      <c r="AE216" s="335"/>
      <c r="AF216" s="339"/>
      <c r="AG216" s="335"/>
      <c r="AH216" s="339"/>
      <c r="AI216" s="335"/>
      <c r="AJ216" s="339"/>
      <c r="AK216" s="335"/>
      <c r="AL216" s="339"/>
      <c r="AM216" s="335"/>
      <c r="AN216" s="339"/>
      <c r="AO216" s="335"/>
      <c r="AP216" s="97"/>
      <c r="AQ216" s="98"/>
    </row>
    <row r="217" spans="1:43" ht="12" customHeight="1">
      <c r="A217" s="149"/>
      <c r="B217" s="133"/>
      <c r="C217" s="150" t="str">
        <f>IF(D217&lt;&gt;"",MAX(C213:C216)+1,"")</f>
        <v/>
      </c>
      <c r="D217" s="151"/>
      <c r="E217" s="169"/>
      <c r="F217" s="170"/>
      <c r="G217" s="171"/>
      <c r="H217" s="329"/>
      <c r="I217" s="330"/>
      <c r="J217" s="331">
        <f t="shared" si="126"/>
        <v>0</v>
      </c>
      <c r="K217" s="332">
        <f t="shared" si="127"/>
        <v>0</v>
      </c>
      <c r="L217" s="333"/>
      <c r="M217" s="334"/>
      <c r="N217" s="335"/>
      <c r="O217" s="334"/>
      <c r="P217" s="335"/>
      <c r="Q217" s="334"/>
      <c r="R217" s="335"/>
      <c r="S217" s="334"/>
      <c r="T217" s="335"/>
      <c r="U217" s="334"/>
      <c r="V217" s="335"/>
      <c r="W217" s="336"/>
      <c r="X217" s="333"/>
      <c r="Y217" s="170"/>
      <c r="Z217" s="171"/>
      <c r="AA217" s="336"/>
      <c r="AB217" s="333"/>
      <c r="AC217" s="337">
        <f t="shared" si="128"/>
        <v>0</v>
      </c>
      <c r="AD217" s="338">
        <f t="shared" si="129"/>
        <v>0</v>
      </c>
      <c r="AE217" s="335"/>
      <c r="AF217" s="339"/>
      <c r="AG217" s="335"/>
      <c r="AH217" s="339"/>
      <c r="AI217" s="335"/>
      <c r="AJ217" s="339"/>
      <c r="AK217" s="335"/>
      <c r="AL217" s="339"/>
      <c r="AM217" s="335"/>
      <c r="AN217" s="339"/>
      <c r="AO217" s="335"/>
      <c r="AP217" s="97"/>
      <c r="AQ217" s="98"/>
    </row>
    <row r="218" spans="1:43" ht="12" customHeight="1">
      <c r="A218" s="149"/>
      <c r="B218" s="133"/>
      <c r="C218" s="150" t="str">
        <f>IF(D218&lt;&gt;"",MAX(C213:C217)+1,"")</f>
        <v/>
      </c>
      <c r="D218" s="151"/>
      <c r="E218" s="169"/>
      <c r="F218" s="170"/>
      <c r="G218" s="171"/>
      <c r="H218" s="329"/>
      <c r="I218" s="330"/>
      <c r="J218" s="331">
        <f t="shared" si="126"/>
        <v>0</v>
      </c>
      <c r="K218" s="332">
        <f t="shared" si="127"/>
        <v>0</v>
      </c>
      <c r="L218" s="333"/>
      <c r="M218" s="334"/>
      <c r="N218" s="335"/>
      <c r="O218" s="334"/>
      <c r="P218" s="335"/>
      <c r="Q218" s="334"/>
      <c r="R218" s="335"/>
      <c r="S218" s="334"/>
      <c r="T218" s="335"/>
      <c r="U218" s="334"/>
      <c r="V218" s="335"/>
      <c r="W218" s="336"/>
      <c r="X218" s="333"/>
      <c r="Y218" s="170"/>
      <c r="Z218" s="171"/>
      <c r="AA218" s="336"/>
      <c r="AB218" s="333"/>
      <c r="AC218" s="337">
        <f t="shared" si="128"/>
        <v>0</v>
      </c>
      <c r="AD218" s="338">
        <f t="shared" si="129"/>
        <v>0</v>
      </c>
      <c r="AE218" s="335"/>
      <c r="AF218" s="339"/>
      <c r="AG218" s="335"/>
      <c r="AH218" s="339"/>
      <c r="AI218" s="335"/>
      <c r="AJ218" s="339"/>
      <c r="AK218" s="335"/>
      <c r="AL218" s="339"/>
      <c r="AM218" s="335"/>
      <c r="AN218" s="339"/>
      <c r="AO218" s="335"/>
      <c r="AP218" s="97"/>
      <c r="AQ218" s="98"/>
    </row>
    <row r="219" spans="1:43" ht="12" customHeight="1">
      <c r="A219" s="149"/>
      <c r="B219" s="133"/>
      <c r="C219" s="150" t="str">
        <f>IF(D219&lt;&gt;"",MAX(C213:C218)+1,"")</f>
        <v/>
      </c>
      <c r="D219" s="151"/>
      <c r="E219" s="169"/>
      <c r="F219" s="170"/>
      <c r="G219" s="171"/>
      <c r="H219" s="329"/>
      <c r="I219" s="330"/>
      <c r="J219" s="331">
        <f t="shared" si="126"/>
        <v>0</v>
      </c>
      <c r="K219" s="332">
        <f t="shared" si="127"/>
        <v>0</v>
      </c>
      <c r="L219" s="333"/>
      <c r="M219" s="334"/>
      <c r="N219" s="335"/>
      <c r="O219" s="334"/>
      <c r="P219" s="335"/>
      <c r="Q219" s="334"/>
      <c r="R219" s="335"/>
      <c r="S219" s="334"/>
      <c r="T219" s="335"/>
      <c r="U219" s="334"/>
      <c r="V219" s="335"/>
      <c r="W219" s="336"/>
      <c r="X219" s="333"/>
      <c r="Y219" s="170"/>
      <c r="Z219" s="171"/>
      <c r="AA219" s="336"/>
      <c r="AB219" s="333"/>
      <c r="AC219" s="337">
        <f t="shared" si="128"/>
        <v>0</v>
      </c>
      <c r="AD219" s="338">
        <f t="shared" si="129"/>
        <v>0</v>
      </c>
      <c r="AE219" s="335"/>
      <c r="AF219" s="339"/>
      <c r="AG219" s="335"/>
      <c r="AH219" s="339"/>
      <c r="AI219" s="335"/>
      <c r="AJ219" s="339"/>
      <c r="AK219" s="335"/>
      <c r="AL219" s="339"/>
      <c r="AM219" s="335"/>
      <c r="AN219" s="339"/>
      <c r="AO219" s="335"/>
      <c r="AP219" s="97"/>
      <c r="AQ219" s="98"/>
    </row>
    <row r="220" spans="1:43" ht="12" customHeight="1">
      <c r="A220" s="149"/>
      <c r="B220" s="133"/>
      <c r="C220" s="150" t="str">
        <f>IF(D220&lt;&gt;"",MAX(C213:C219)+1,"")</f>
        <v/>
      </c>
      <c r="D220" s="151"/>
      <c r="E220" s="169"/>
      <c r="F220" s="170"/>
      <c r="G220" s="171"/>
      <c r="H220" s="329"/>
      <c r="I220" s="330"/>
      <c r="J220" s="331">
        <f t="shared" si="126"/>
        <v>0</v>
      </c>
      <c r="K220" s="332">
        <f t="shared" si="127"/>
        <v>0</v>
      </c>
      <c r="L220" s="333"/>
      <c r="M220" s="334"/>
      <c r="N220" s="335"/>
      <c r="O220" s="334"/>
      <c r="P220" s="335"/>
      <c r="Q220" s="334"/>
      <c r="R220" s="335"/>
      <c r="S220" s="334"/>
      <c r="T220" s="335"/>
      <c r="U220" s="334"/>
      <c r="V220" s="335"/>
      <c r="W220" s="336"/>
      <c r="X220" s="333"/>
      <c r="Y220" s="170"/>
      <c r="Z220" s="171"/>
      <c r="AA220" s="336"/>
      <c r="AB220" s="333"/>
      <c r="AC220" s="337">
        <f t="shared" si="128"/>
        <v>0</v>
      </c>
      <c r="AD220" s="338">
        <f t="shared" si="129"/>
        <v>0</v>
      </c>
      <c r="AE220" s="335"/>
      <c r="AF220" s="339"/>
      <c r="AG220" s="335"/>
      <c r="AH220" s="339"/>
      <c r="AI220" s="335"/>
      <c r="AJ220" s="339"/>
      <c r="AK220" s="335"/>
      <c r="AL220" s="339"/>
      <c r="AM220" s="335"/>
      <c r="AN220" s="339"/>
      <c r="AO220" s="335"/>
      <c r="AP220" s="97"/>
      <c r="AQ220" s="98"/>
    </row>
    <row r="221" spans="1:43" ht="12" customHeight="1">
      <c r="A221" s="149"/>
      <c r="B221" s="133"/>
      <c r="C221" s="150" t="str">
        <f>IF(D221&lt;&gt;"",MAX(C213:C220)+1,"")</f>
        <v/>
      </c>
      <c r="D221" s="151"/>
      <c r="E221" s="169"/>
      <c r="F221" s="170"/>
      <c r="G221" s="171"/>
      <c r="H221" s="329"/>
      <c r="I221" s="330"/>
      <c r="J221" s="331">
        <f t="shared" si="126"/>
        <v>0</v>
      </c>
      <c r="K221" s="332">
        <f t="shared" si="127"/>
        <v>0</v>
      </c>
      <c r="L221" s="333"/>
      <c r="M221" s="334"/>
      <c r="N221" s="335"/>
      <c r="O221" s="334"/>
      <c r="P221" s="335"/>
      <c r="Q221" s="334"/>
      <c r="R221" s="335"/>
      <c r="S221" s="334"/>
      <c r="T221" s="335"/>
      <c r="U221" s="334"/>
      <c r="V221" s="335"/>
      <c r="W221" s="336"/>
      <c r="X221" s="333"/>
      <c r="Y221" s="170"/>
      <c r="Z221" s="171"/>
      <c r="AA221" s="336"/>
      <c r="AB221" s="333"/>
      <c r="AC221" s="337">
        <f t="shared" si="128"/>
        <v>0</v>
      </c>
      <c r="AD221" s="338">
        <f t="shared" si="129"/>
        <v>0</v>
      </c>
      <c r="AE221" s="335"/>
      <c r="AF221" s="339"/>
      <c r="AG221" s="335"/>
      <c r="AH221" s="339"/>
      <c r="AI221" s="335"/>
      <c r="AJ221" s="339"/>
      <c r="AK221" s="335"/>
      <c r="AL221" s="339"/>
      <c r="AM221" s="335"/>
      <c r="AN221" s="339"/>
      <c r="AO221" s="335"/>
      <c r="AP221" s="97"/>
      <c r="AQ221" s="98"/>
    </row>
    <row r="222" spans="1:43" ht="12" customHeight="1">
      <c r="A222" s="149"/>
      <c r="B222" s="133"/>
      <c r="C222" s="150" t="str">
        <f>IF(D222&lt;&gt;"",MAX(C213:C221)+1,"")</f>
        <v/>
      </c>
      <c r="D222" s="151"/>
      <c r="E222" s="169"/>
      <c r="F222" s="170"/>
      <c r="G222" s="171"/>
      <c r="H222" s="329"/>
      <c r="I222" s="330"/>
      <c r="J222" s="331">
        <f t="shared" si="126"/>
        <v>0</v>
      </c>
      <c r="K222" s="332">
        <f t="shared" si="127"/>
        <v>0</v>
      </c>
      <c r="L222" s="333"/>
      <c r="M222" s="334"/>
      <c r="N222" s="335"/>
      <c r="O222" s="334"/>
      <c r="P222" s="335"/>
      <c r="Q222" s="334"/>
      <c r="R222" s="335"/>
      <c r="S222" s="334"/>
      <c r="T222" s="335"/>
      <c r="U222" s="334"/>
      <c r="V222" s="335"/>
      <c r="W222" s="336"/>
      <c r="X222" s="333"/>
      <c r="Y222" s="170"/>
      <c r="Z222" s="171"/>
      <c r="AA222" s="336"/>
      <c r="AB222" s="333"/>
      <c r="AC222" s="337">
        <f t="shared" si="128"/>
        <v>0</v>
      </c>
      <c r="AD222" s="338">
        <f t="shared" si="129"/>
        <v>0</v>
      </c>
      <c r="AE222" s="335"/>
      <c r="AF222" s="339"/>
      <c r="AG222" s="335"/>
      <c r="AH222" s="339"/>
      <c r="AI222" s="335"/>
      <c r="AJ222" s="339"/>
      <c r="AK222" s="335"/>
      <c r="AL222" s="339"/>
      <c r="AM222" s="335"/>
      <c r="AN222" s="339"/>
      <c r="AO222" s="335"/>
      <c r="AP222" s="97"/>
      <c r="AQ222" s="98"/>
    </row>
    <row r="223" spans="1:43" ht="12" customHeight="1">
      <c r="A223" s="165"/>
      <c r="B223" s="166"/>
      <c r="C223" s="167" t="str">
        <f>IF(D223&lt;&gt;"",MAX(C213:C222)+1,"")</f>
        <v/>
      </c>
      <c r="D223" s="168"/>
      <c r="E223" s="169"/>
      <c r="F223" s="170"/>
      <c r="G223" s="171"/>
      <c r="H223" s="329"/>
      <c r="I223" s="330"/>
      <c r="J223" s="331">
        <f t="shared" si="126"/>
        <v>0</v>
      </c>
      <c r="K223" s="332">
        <f t="shared" si="127"/>
        <v>0</v>
      </c>
      <c r="L223" s="333"/>
      <c r="M223" s="334"/>
      <c r="N223" s="335"/>
      <c r="O223" s="334"/>
      <c r="P223" s="335"/>
      <c r="Q223" s="334"/>
      <c r="R223" s="335"/>
      <c r="S223" s="334"/>
      <c r="T223" s="335"/>
      <c r="U223" s="334"/>
      <c r="V223" s="335"/>
      <c r="W223" s="336"/>
      <c r="X223" s="333"/>
      <c r="Y223" s="170"/>
      <c r="Z223" s="171"/>
      <c r="AA223" s="336"/>
      <c r="AB223" s="333"/>
      <c r="AC223" s="337">
        <f t="shared" si="128"/>
        <v>0</v>
      </c>
      <c r="AD223" s="338">
        <f t="shared" si="129"/>
        <v>0</v>
      </c>
      <c r="AE223" s="335"/>
      <c r="AF223" s="339"/>
      <c r="AG223" s="335"/>
      <c r="AH223" s="339"/>
      <c r="AI223" s="335"/>
      <c r="AJ223" s="339"/>
      <c r="AK223" s="335"/>
      <c r="AL223" s="339"/>
      <c r="AM223" s="335"/>
      <c r="AN223" s="339"/>
      <c r="AO223" s="335"/>
      <c r="AP223" s="97"/>
      <c r="AQ223" s="98"/>
    </row>
    <row r="224" spans="1:43" ht="12" customHeight="1">
      <c r="A224" s="116" t="s">
        <v>651</v>
      </c>
      <c r="B224" s="117" t="s">
        <v>651</v>
      </c>
      <c r="C224" s="1350" t="s">
        <v>651</v>
      </c>
      <c r="D224" s="1351"/>
      <c r="E224" s="169" t="s">
        <v>651</v>
      </c>
      <c r="F224" s="170"/>
      <c r="G224" s="171"/>
      <c r="H224" s="329">
        <f t="shared" ref="H224:X224" si="130">SUM(H225:H234)</f>
        <v>0</v>
      </c>
      <c r="I224" s="330">
        <f t="shared" si="130"/>
        <v>0</v>
      </c>
      <c r="J224" s="331" t="e">
        <f t="shared" si="130"/>
        <v>#VALUE!</v>
      </c>
      <c r="K224" s="332" t="e">
        <f t="shared" si="130"/>
        <v>#VALUE!</v>
      </c>
      <c r="L224" s="333">
        <f t="shared" si="130"/>
        <v>0</v>
      </c>
      <c r="M224" s="334">
        <f t="shared" si="130"/>
        <v>0</v>
      </c>
      <c r="N224" s="335">
        <f t="shared" si="130"/>
        <v>0</v>
      </c>
      <c r="O224" s="334">
        <f t="shared" si="130"/>
        <v>0</v>
      </c>
      <c r="P224" s="335">
        <f t="shared" si="130"/>
        <v>0</v>
      </c>
      <c r="Q224" s="334">
        <f t="shared" si="130"/>
        <v>0</v>
      </c>
      <c r="R224" s="335">
        <f t="shared" si="130"/>
        <v>0</v>
      </c>
      <c r="S224" s="334">
        <f t="shared" si="130"/>
        <v>0</v>
      </c>
      <c r="T224" s="335">
        <f t="shared" si="130"/>
        <v>0</v>
      </c>
      <c r="U224" s="334">
        <f t="shared" si="130"/>
        <v>0</v>
      </c>
      <c r="V224" s="335">
        <f t="shared" si="130"/>
        <v>0</v>
      </c>
      <c r="W224" s="336">
        <f t="shared" si="130"/>
        <v>0</v>
      </c>
      <c r="X224" s="333">
        <f t="shared" si="130"/>
        <v>0</v>
      </c>
      <c r="Y224" s="170"/>
      <c r="Z224" s="171"/>
      <c r="AA224" s="336">
        <f t="shared" ref="AA224:AO224" si="131">SUM(AA225:AA234)</f>
        <v>0</v>
      </c>
      <c r="AB224" s="333">
        <f t="shared" si="131"/>
        <v>0</v>
      </c>
      <c r="AC224" s="337">
        <f t="shared" si="131"/>
        <v>0</v>
      </c>
      <c r="AD224" s="338">
        <f t="shared" si="131"/>
        <v>0</v>
      </c>
      <c r="AE224" s="335">
        <f t="shared" si="131"/>
        <v>0</v>
      </c>
      <c r="AF224" s="339">
        <f t="shared" si="131"/>
        <v>0</v>
      </c>
      <c r="AG224" s="335">
        <f t="shared" si="131"/>
        <v>0</v>
      </c>
      <c r="AH224" s="339">
        <f t="shared" si="131"/>
        <v>0</v>
      </c>
      <c r="AI224" s="335">
        <f t="shared" si="131"/>
        <v>0</v>
      </c>
      <c r="AJ224" s="339">
        <f t="shared" si="131"/>
        <v>0</v>
      </c>
      <c r="AK224" s="335">
        <f t="shared" si="131"/>
        <v>0</v>
      </c>
      <c r="AL224" s="339">
        <f t="shared" si="131"/>
        <v>0</v>
      </c>
      <c r="AM224" s="335">
        <f t="shared" si="131"/>
        <v>0</v>
      </c>
      <c r="AN224" s="339">
        <f t="shared" si="131"/>
        <v>0</v>
      </c>
      <c r="AO224" s="335">
        <f t="shared" si="131"/>
        <v>0</v>
      </c>
      <c r="AP224" s="130"/>
      <c r="AQ224" s="131">
        <f>COUNTIF(AD225:AD234,"&gt;0")</f>
        <v>0</v>
      </c>
    </row>
    <row r="225" spans="1:43" ht="12" customHeight="1">
      <c r="A225" s="132"/>
      <c r="B225" s="133"/>
      <c r="C225" s="134">
        <f>IF(D225&lt;&gt;"",MAX(C224)+1,"")</f>
        <v>1</v>
      </c>
      <c r="D225" s="135" t="str">
        <f>IF(B224&lt;&gt;"","Điểm chính","")</f>
        <v>Điểm chính</v>
      </c>
      <c r="E225" s="169"/>
      <c r="F225" s="170"/>
      <c r="G225" s="171"/>
      <c r="H225" s="329"/>
      <c r="I225" s="330"/>
      <c r="J225" s="331" t="e">
        <f t="shared" ref="J225:J234" si="132">M225+O225+Q225+S225+U225</f>
        <v>#VALUE!</v>
      </c>
      <c r="K225" s="332" t="e">
        <f t="shared" ref="K225:K234" si="133">N225+P225+R225+T225+V225</f>
        <v>#VALUE!</v>
      </c>
      <c r="L225" s="333"/>
      <c r="M225" s="334" t="s">
        <v>651</v>
      </c>
      <c r="N225" s="335" t="s">
        <v>651</v>
      </c>
      <c r="O225" s="334" t="s">
        <v>651</v>
      </c>
      <c r="P225" s="335" t="s">
        <v>651</v>
      </c>
      <c r="Q225" s="334" t="s">
        <v>651</v>
      </c>
      <c r="R225" s="335" t="s">
        <v>651</v>
      </c>
      <c r="S225" s="334" t="s">
        <v>651</v>
      </c>
      <c r="T225" s="335" t="s">
        <v>651</v>
      </c>
      <c r="U225" s="334" t="s">
        <v>651</v>
      </c>
      <c r="V225" s="335" t="s">
        <v>651</v>
      </c>
      <c r="W225" s="336"/>
      <c r="X225" s="333"/>
      <c r="Y225" s="170"/>
      <c r="Z225" s="171"/>
      <c r="AA225" s="336"/>
      <c r="AB225" s="333"/>
      <c r="AC225" s="337">
        <f t="shared" ref="AC225:AC234" si="134">AF225+AH225+AJ225+AL225+AN225</f>
        <v>0</v>
      </c>
      <c r="AD225" s="338">
        <f t="shared" ref="AD225:AD234" si="135">AG225+AI225+AK225+AM225+AO225</f>
        <v>0</v>
      </c>
      <c r="AE225" s="335"/>
      <c r="AF225" s="339"/>
      <c r="AG225" s="335"/>
      <c r="AH225" s="339"/>
      <c r="AI225" s="335"/>
      <c r="AJ225" s="339"/>
      <c r="AK225" s="335"/>
      <c r="AL225" s="339"/>
      <c r="AM225" s="335"/>
      <c r="AN225" s="339"/>
      <c r="AO225" s="335"/>
      <c r="AP225" s="97"/>
      <c r="AQ225" s="98"/>
    </row>
    <row r="226" spans="1:43" ht="12" customHeight="1">
      <c r="A226" s="149"/>
      <c r="B226" s="133"/>
      <c r="C226" s="150" t="str">
        <f>IF(D226&lt;&gt;"",MAX(C224:C225)+1,"")</f>
        <v/>
      </c>
      <c r="D226" s="151"/>
      <c r="E226" s="169"/>
      <c r="F226" s="170"/>
      <c r="G226" s="171"/>
      <c r="H226" s="329"/>
      <c r="I226" s="330"/>
      <c r="J226" s="331">
        <f t="shared" si="132"/>
        <v>0</v>
      </c>
      <c r="K226" s="332">
        <f t="shared" si="133"/>
        <v>0</v>
      </c>
      <c r="L226" s="333"/>
      <c r="M226" s="334"/>
      <c r="N226" s="335"/>
      <c r="O226" s="334"/>
      <c r="P226" s="335"/>
      <c r="Q226" s="334"/>
      <c r="R226" s="335"/>
      <c r="S226" s="334"/>
      <c r="T226" s="335"/>
      <c r="U226" s="334"/>
      <c r="V226" s="335"/>
      <c r="W226" s="336"/>
      <c r="X226" s="333"/>
      <c r="Y226" s="170"/>
      <c r="Z226" s="171"/>
      <c r="AA226" s="336"/>
      <c r="AB226" s="333"/>
      <c r="AC226" s="337">
        <f t="shared" si="134"/>
        <v>0</v>
      </c>
      <c r="AD226" s="338">
        <f t="shared" si="135"/>
        <v>0</v>
      </c>
      <c r="AE226" s="335"/>
      <c r="AF226" s="339"/>
      <c r="AG226" s="335"/>
      <c r="AH226" s="339"/>
      <c r="AI226" s="335"/>
      <c r="AJ226" s="339"/>
      <c r="AK226" s="335"/>
      <c r="AL226" s="339"/>
      <c r="AM226" s="335"/>
      <c r="AN226" s="339"/>
      <c r="AO226" s="335"/>
      <c r="AP226" s="97"/>
      <c r="AQ226" s="98"/>
    </row>
    <row r="227" spans="1:43" ht="12" customHeight="1">
      <c r="A227" s="149"/>
      <c r="B227" s="133"/>
      <c r="C227" s="150" t="str">
        <f>IF(D227&lt;&gt;"",MAX(C224:C226)+1,"")</f>
        <v/>
      </c>
      <c r="D227" s="151"/>
      <c r="E227" s="169"/>
      <c r="F227" s="170"/>
      <c r="G227" s="171"/>
      <c r="H227" s="329"/>
      <c r="I227" s="330"/>
      <c r="J227" s="331">
        <f t="shared" si="132"/>
        <v>0</v>
      </c>
      <c r="K227" s="332">
        <f t="shared" si="133"/>
        <v>0</v>
      </c>
      <c r="L227" s="333"/>
      <c r="M227" s="334"/>
      <c r="N227" s="335"/>
      <c r="O227" s="334"/>
      <c r="P227" s="335"/>
      <c r="Q227" s="334"/>
      <c r="R227" s="335"/>
      <c r="S227" s="334"/>
      <c r="T227" s="335"/>
      <c r="U227" s="334"/>
      <c r="V227" s="335"/>
      <c r="W227" s="336"/>
      <c r="X227" s="333"/>
      <c r="Y227" s="170"/>
      <c r="Z227" s="171"/>
      <c r="AA227" s="336"/>
      <c r="AB227" s="333"/>
      <c r="AC227" s="337">
        <f t="shared" si="134"/>
        <v>0</v>
      </c>
      <c r="AD227" s="338">
        <f t="shared" si="135"/>
        <v>0</v>
      </c>
      <c r="AE227" s="335"/>
      <c r="AF227" s="339"/>
      <c r="AG227" s="335"/>
      <c r="AH227" s="339"/>
      <c r="AI227" s="335"/>
      <c r="AJ227" s="339"/>
      <c r="AK227" s="335"/>
      <c r="AL227" s="339"/>
      <c r="AM227" s="335"/>
      <c r="AN227" s="339"/>
      <c r="AO227" s="335"/>
      <c r="AP227" s="97"/>
      <c r="AQ227" s="98"/>
    </row>
    <row r="228" spans="1:43" ht="12" customHeight="1">
      <c r="A228" s="149"/>
      <c r="B228" s="133"/>
      <c r="C228" s="150" t="str">
        <f>IF(D228&lt;&gt;"",MAX(C224:C227)+1,"")</f>
        <v/>
      </c>
      <c r="D228" s="151"/>
      <c r="E228" s="169"/>
      <c r="F228" s="170"/>
      <c r="G228" s="171"/>
      <c r="H228" s="329"/>
      <c r="I228" s="330"/>
      <c r="J228" s="331">
        <f t="shared" si="132"/>
        <v>0</v>
      </c>
      <c r="K228" s="332">
        <f t="shared" si="133"/>
        <v>0</v>
      </c>
      <c r="L228" s="333"/>
      <c r="M228" s="334"/>
      <c r="N228" s="335"/>
      <c r="O228" s="334"/>
      <c r="P228" s="335"/>
      <c r="Q228" s="334"/>
      <c r="R228" s="335"/>
      <c r="S228" s="334"/>
      <c r="T228" s="335"/>
      <c r="U228" s="334"/>
      <c r="V228" s="335"/>
      <c r="W228" s="336"/>
      <c r="X228" s="333"/>
      <c r="Y228" s="170"/>
      <c r="Z228" s="171"/>
      <c r="AA228" s="336"/>
      <c r="AB228" s="333"/>
      <c r="AC228" s="337">
        <f t="shared" si="134"/>
        <v>0</v>
      </c>
      <c r="AD228" s="338">
        <f t="shared" si="135"/>
        <v>0</v>
      </c>
      <c r="AE228" s="335"/>
      <c r="AF228" s="339"/>
      <c r="AG228" s="335"/>
      <c r="AH228" s="339"/>
      <c r="AI228" s="335"/>
      <c r="AJ228" s="339"/>
      <c r="AK228" s="335"/>
      <c r="AL228" s="339"/>
      <c r="AM228" s="335"/>
      <c r="AN228" s="339"/>
      <c r="AO228" s="335"/>
      <c r="AP228" s="97"/>
      <c r="AQ228" s="98"/>
    </row>
    <row r="229" spans="1:43" ht="12" customHeight="1">
      <c r="A229" s="149"/>
      <c r="B229" s="133"/>
      <c r="C229" s="150" t="str">
        <f>IF(D229&lt;&gt;"",MAX(C224:C228)+1,"")</f>
        <v/>
      </c>
      <c r="D229" s="151"/>
      <c r="E229" s="169"/>
      <c r="F229" s="170"/>
      <c r="G229" s="171"/>
      <c r="H229" s="329"/>
      <c r="I229" s="330"/>
      <c r="J229" s="331">
        <f t="shared" si="132"/>
        <v>0</v>
      </c>
      <c r="K229" s="332">
        <f t="shared" si="133"/>
        <v>0</v>
      </c>
      <c r="L229" s="333"/>
      <c r="M229" s="334"/>
      <c r="N229" s="335"/>
      <c r="O229" s="334"/>
      <c r="P229" s="335"/>
      <c r="Q229" s="334"/>
      <c r="R229" s="335"/>
      <c r="S229" s="334"/>
      <c r="T229" s="335"/>
      <c r="U229" s="334"/>
      <c r="V229" s="335"/>
      <c r="W229" s="336"/>
      <c r="X229" s="333"/>
      <c r="Y229" s="170"/>
      <c r="Z229" s="171"/>
      <c r="AA229" s="336"/>
      <c r="AB229" s="333"/>
      <c r="AC229" s="337">
        <f t="shared" si="134"/>
        <v>0</v>
      </c>
      <c r="AD229" s="338">
        <f t="shared" si="135"/>
        <v>0</v>
      </c>
      <c r="AE229" s="335"/>
      <c r="AF229" s="339"/>
      <c r="AG229" s="335"/>
      <c r="AH229" s="339"/>
      <c r="AI229" s="335"/>
      <c r="AJ229" s="339"/>
      <c r="AK229" s="335"/>
      <c r="AL229" s="339"/>
      <c r="AM229" s="335"/>
      <c r="AN229" s="339"/>
      <c r="AO229" s="335"/>
      <c r="AP229" s="97"/>
      <c r="AQ229" s="98"/>
    </row>
    <row r="230" spans="1:43" ht="12" customHeight="1">
      <c r="A230" s="149"/>
      <c r="B230" s="133"/>
      <c r="C230" s="150" t="str">
        <f>IF(D230&lt;&gt;"",MAX(C224:C229)+1,"")</f>
        <v/>
      </c>
      <c r="D230" s="151"/>
      <c r="E230" s="169"/>
      <c r="F230" s="170"/>
      <c r="G230" s="171"/>
      <c r="H230" s="329"/>
      <c r="I230" s="330"/>
      <c r="J230" s="331">
        <f t="shared" si="132"/>
        <v>0</v>
      </c>
      <c r="K230" s="332">
        <f t="shared" si="133"/>
        <v>0</v>
      </c>
      <c r="L230" s="333"/>
      <c r="M230" s="334"/>
      <c r="N230" s="335"/>
      <c r="O230" s="334"/>
      <c r="P230" s="335"/>
      <c r="Q230" s="334"/>
      <c r="R230" s="335"/>
      <c r="S230" s="334"/>
      <c r="T230" s="335"/>
      <c r="U230" s="334"/>
      <c r="V230" s="335"/>
      <c r="W230" s="336"/>
      <c r="X230" s="333"/>
      <c r="Y230" s="170"/>
      <c r="Z230" s="171"/>
      <c r="AA230" s="336"/>
      <c r="AB230" s="333"/>
      <c r="AC230" s="337">
        <f t="shared" si="134"/>
        <v>0</v>
      </c>
      <c r="AD230" s="338">
        <f t="shared" si="135"/>
        <v>0</v>
      </c>
      <c r="AE230" s="335"/>
      <c r="AF230" s="339"/>
      <c r="AG230" s="335"/>
      <c r="AH230" s="339"/>
      <c r="AI230" s="335"/>
      <c r="AJ230" s="339"/>
      <c r="AK230" s="335"/>
      <c r="AL230" s="339"/>
      <c r="AM230" s="335"/>
      <c r="AN230" s="339"/>
      <c r="AO230" s="335"/>
      <c r="AP230" s="97"/>
      <c r="AQ230" s="98"/>
    </row>
    <row r="231" spans="1:43" ht="12" customHeight="1">
      <c r="A231" s="149"/>
      <c r="B231" s="133"/>
      <c r="C231" s="150" t="str">
        <f>IF(D231&lt;&gt;"",MAX(C224:C230)+1,"")</f>
        <v/>
      </c>
      <c r="D231" s="151"/>
      <c r="E231" s="169"/>
      <c r="F231" s="170"/>
      <c r="G231" s="171"/>
      <c r="H231" s="329"/>
      <c r="I231" s="330"/>
      <c r="J231" s="331">
        <f t="shared" si="132"/>
        <v>0</v>
      </c>
      <c r="K231" s="332">
        <f t="shared" si="133"/>
        <v>0</v>
      </c>
      <c r="L231" s="333"/>
      <c r="M231" s="334"/>
      <c r="N231" s="335"/>
      <c r="O231" s="334"/>
      <c r="P231" s="335"/>
      <c r="Q231" s="334"/>
      <c r="R231" s="335"/>
      <c r="S231" s="334"/>
      <c r="T231" s="335"/>
      <c r="U231" s="334"/>
      <c r="V231" s="335"/>
      <c r="W231" s="336"/>
      <c r="X231" s="333"/>
      <c r="Y231" s="170"/>
      <c r="Z231" s="171"/>
      <c r="AA231" s="336"/>
      <c r="AB231" s="333"/>
      <c r="AC231" s="337">
        <f t="shared" si="134"/>
        <v>0</v>
      </c>
      <c r="AD231" s="338">
        <f t="shared" si="135"/>
        <v>0</v>
      </c>
      <c r="AE231" s="335"/>
      <c r="AF231" s="339"/>
      <c r="AG231" s="335"/>
      <c r="AH231" s="339"/>
      <c r="AI231" s="335"/>
      <c r="AJ231" s="339"/>
      <c r="AK231" s="335"/>
      <c r="AL231" s="339"/>
      <c r="AM231" s="335"/>
      <c r="AN231" s="339"/>
      <c r="AO231" s="335"/>
      <c r="AP231" s="97"/>
      <c r="AQ231" s="98"/>
    </row>
    <row r="232" spans="1:43" ht="12" customHeight="1">
      <c r="A232" s="149"/>
      <c r="B232" s="133"/>
      <c r="C232" s="150" t="str">
        <f>IF(D232&lt;&gt;"",MAX(C224:C231)+1,"")</f>
        <v/>
      </c>
      <c r="D232" s="151"/>
      <c r="E232" s="169"/>
      <c r="F232" s="170"/>
      <c r="G232" s="171"/>
      <c r="H232" s="329"/>
      <c r="I232" s="330"/>
      <c r="J232" s="331">
        <f t="shared" si="132"/>
        <v>0</v>
      </c>
      <c r="K232" s="332">
        <f t="shared" si="133"/>
        <v>0</v>
      </c>
      <c r="L232" s="333"/>
      <c r="M232" s="334"/>
      <c r="N232" s="335"/>
      <c r="O232" s="334"/>
      <c r="P232" s="335"/>
      <c r="Q232" s="334"/>
      <c r="R232" s="335"/>
      <c r="S232" s="334"/>
      <c r="T232" s="335"/>
      <c r="U232" s="334"/>
      <c r="V232" s="335"/>
      <c r="W232" s="336"/>
      <c r="X232" s="333"/>
      <c r="Y232" s="170"/>
      <c r="Z232" s="171"/>
      <c r="AA232" s="336"/>
      <c r="AB232" s="333"/>
      <c r="AC232" s="337">
        <f t="shared" si="134"/>
        <v>0</v>
      </c>
      <c r="AD232" s="338">
        <f t="shared" si="135"/>
        <v>0</v>
      </c>
      <c r="AE232" s="335"/>
      <c r="AF232" s="339"/>
      <c r="AG232" s="335"/>
      <c r="AH232" s="339"/>
      <c r="AI232" s="335"/>
      <c r="AJ232" s="339"/>
      <c r="AK232" s="335"/>
      <c r="AL232" s="339"/>
      <c r="AM232" s="335"/>
      <c r="AN232" s="339"/>
      <c r="AO232" s="335"/>
      <c r="AP232" s="97"/>
      <c r="AQ232" s="98"/>
    </row>
    <row r="233" spans="1:43" ht="12" customHeight="1">
      <c r="A233" s="149"/>
      <c r="B233" s="133"/>
      <c r="C233" s="150" t="str">
        <f>IF(D233&lt;&gt;"",MAX(C224:C232)+1,"")</f>
        <v/>
      </c>
      <c r="D233" s="151"/>
      <c r="E233" s="169"/>
      <c r="F233" s="170"/>
      <c r="G233" s="171"/>
      <c r="H233" s="329"/>
      <c r="I233" s="330"/>
      <c r="J233" s="331">
        <f t="shared" si="132"/>
        <v>0</v>
      </c>
      <c r="K233" s="332">
        <f t="shared" si="133"/>
        <v>0</v>
      </c>
      <c r="L233" s="333"/>
      <c r="M233" s="334"/>
      <c r="N233" s="335"/>
      <c r="O233" s="334"/>
      <c r="P233" s="335"/>
      <c r="Q233" s="334"/>
      <c r="R233" s="335"/>
      <c r="S233" s="334"/>
      <c r="T233" s="335"/>
      <c r="U233" s="334"/>
      <c r="V233" s="335"/>
      <c r="W233" s="336"/>
      <c r="X233" s="333"/>
      <c r="Y233" s="170"/>
      <c r="Z233" s="171"/>
      <c r="AA233" s="336"/>
      <c r="AB233" s="333"/>
      <c r="AC233" s="337">
        <f t="shared" si="134"/>
        <v>0</v>
      </c>
      <c r="AD233" s="338">
        <f t="shared" si="135"/>
        <v>0</v>
      </c>
      <c r="AE233" s="335"/>
      <c r="AF233" s="339"/>
      <c r="AG233" s="335"/>
      <c r="AH233" s="339"/>
      <c r="AI233" s="335"/>
      <c r="AJ233" s="339"/>
      <c r="AK233" s="335"/>
      <c r="AL233" s="339"/>
      <c r="AM233" s="335"/>
      <c r="AN233" s="339"/>
      <c r="AO233" s="335"/>
      <c r="AP233" s="97"/>
      <c r="AQ233" s="98"/>
    </row>
    <row r="234" spans="1:43" ht="12" customHeight="1">
      <c r="A234" s="165"/>
      <c r="B234" s="166"/>
      <c r="C234" s="167" t="str">
        <f>IF(D234&lt;&gt;"",MAX(C224:C233)+1,"")</f>
        <v/>
      </c>
      <c r="D234" s="168"/>
      <c r="E234" s="169"/>
      <c r="F234" s="170"/>
      <c r="G234" s="171"/>
      <c r="H234" s="329"/>
      <c r="I234" s="330"/>
      <c r="J234" s="331">
        <f t="shared" si="132"/>
        <v>0</v>
      </c>
      <c r="K234" s="332">
        <f t="shared" si="133"/>
        <v>0</v>
      </c>
      <c r="L234" s="333"/>
      <c r="M234" s="334"/>
      <c r="N234" s="335"/>
      <c r="O234" s="334"/>
      <c r="P234" s="335"/>
      <c r="Q234" s="334"/>
      <c r="R234" s="335"/>
      <c r="S234" s="334"/>
      <c r="T234" s="335"/>
      <c r="U234" s="334"/>
      <c r="V234" s="335"/>
      <c r="W234" s="336"/>
      <c r="X234" s="333"/>
      <c r="Y234" s="170"/>
      <c r="Z234" s="171"/>
      <c r="AA234" s="336"/>
      <c r="AB234" s="333"/>
      <c r="AC234" s="337">
        <f t="shared" si="134"/>
        <v>0</v>
      </c>
      <c r="AD234" s="338">
        <f t="shared" si="135"/>
        <v>0</v>
      </c>
      <c r="AE234" s="335"/>
      <c r="AF234" s="339"/>
      <c r="AG234" s="335"/>
      <c r="AH234" s="339"/>
      <c r="AI234" s="335"/>
      <c r="AJ234" s="339"/>
      <c r="AK234" s="335"/>
      <c r="AL234" s="339"/>
      <c r="AM234" s="335"/>
      <c r="AN234" s="339"/>
      <c r="AO234" s="335"/>
      <c r="AP234" s="97"/>
      <c r="AQ234" s="98"/>
    </row>
    <row r="235" spans="1:43" ht="12" customHeight="1">
      <c r="A235" s="116" t="s">
        <v>651</v>
      </c>
      <c r="B235" s="117" t="s">
        <v>651</v>
      </c>
      <c r="C235" s="1350" t="s">
        <v>651</v>
      </c>
      <c r="D235" s="1351"/>
      <c r="E235" s="169" t="s">
        <v>651</v>
      </c>
      <c r="F235" s="170"/>
      <c r="G235" s="171"/>
      <c r="H235" s="329">
        <f t="shared" ref="H235:X235" si="136">SUM(H236:H245)</f>
        <v>0</v>
      </c>
      <c r="I235" s="330">
        <f t="shared" si="136"/>
        <v>0</v>
      </c>
      <c r="J235" s="331" t="e">
        <f t="shared" si="136"/>
        <v>#VALUE!</v>
      </c>
      <c r="K235" s="332" t="e">
        <f t="shared" si="136"/>
        <v>#VALUE!</v>
      </c>
      <c r="L235" s="333">
        <f t="shared" si="136"/>
        <v>0</v>
      </c>
      <c r="M235" s="334">
        <f t="shared" si="136"/>
        <v>0</v>
      </c>
      <c r="N235" s="335">
        <f t="shared" si="136"/>
        <v>0</v>
      </c>
      <c r="O235" s="334">
        <f t="shared" si="136"/>
        <v>0</v>
      </c>
      <c r="P235" s="335">
        <f t="shared" si="136"/>
        <v>0</v>
      </c>
      <c r="Q235" s="334">
        <f t="shared" si="136"/>
        <v>0</v>
      </c>
      <c r="R235" s="335">
        <f t="shared" si="136"/>
        <v>0</v>
      </c>
      <c r="S235" s="334">
        <f t="shared" si="136"/>
        <v>0</v>
      </c>
      <c r="T235" s="335">
        <f t="shared" si="136"/>
        <v>0</v>
      </c>
      <c r="U235" s="334">
        <f t="shared" si="136"/>
        <v>0</v>
      </c>
      <c r="V235" s="335">
        <f t="shared" si="136"/>
        <v>0</v>
      </c>
      <c r="W235" s="336">
        <f t="shared" si="136"/>
        <v>0</v>
      </c>
      <c r="X235" s="333">
        <f t="shared" si="136"/>
        <v>0</v>
      </c>
      <c r="Y235" s="170"/>
      <c r="Z235" s="171"/>
      <c r="AA235" s="336">
        <f t="shared" ref="AA235:AO235" si="137">SUM(AA236:AA245)</f>
        <v>0</v>
      </c>
      <c r="AB235" s="333">
        <f t="shared" si="137"/>
        <v>0</v>
      </c>
      <c r="AC235" s="337">
        <f t="shared" si="137"/>
        <v>0</v>
      </c>
      <c r="AD235" s="338">
        <f t="shared" si="137"/>
        <v>0</v>
      </c>
      <c r="AE235" s="335">
        <f t="shared" si="137"/>
        <v>0</v>
      </c>
      <c r="AF235" s="339">
        <f t="shared" si="137"/>
        <v>0</v>
      </c>
      <c r="AG235" s="335">
        <f t="shared" si="137"/>
        <v>0</v>
      </c>
      <c r="AH235" s="339">
        <f t="shared" si="137"/>
        <v>0</v>
      </c>
      <c r="AI235" s="335">
        <f t="shared" si="137"/>
        <v>0</v>
      </c>
      <c r="AJ235" s="339">
        <f t="shared" si="137"/>
        <v>0</v>
      </c>
      <c r="AK235" s="335">
        <f t="shared" si="137"/>
        <v>0</v>
      </c>
      <c r="AL235" s="339">
        <f t="shared" si="137"/>
        <v>0</v>
      </c>
      <c r="AM235" s="335">
        <f t="shared" si="137"/>
        <v>0</v>
      </c>
      <c r="AN235" s="339">
        <f t="shared" si="137"/>
        <v>0</v>
      </c>
      <c r="AO235" s="335">
        <f t="shared" si="137"/>
        <v>0</v>
      </c>
      <c r="AP235" s="130"/>
      <c r="AQ235" s="131">
        <f>COUNTIF(AD236:AD245,"&gt;0")</f>
        <v>0</v>
      </c>
    </row>
    <row r="236" spans="1:43" ht="12" customHeight="1">
      <c r="A236" s="132"/>
      <c r="B236" s="133"/>
      <c r="C236" s="134">
        <f>IF(D236&lt;&gt;"",MAX(C235)+1,"")</f>
        <v>1</v>
      </c>
      <c r="D236" s="135" t="str">
        <f>IF(B235&lt;&gt;"","Điểm chính","")</f>
        <v>Điểm chính</v>
      </c>
      <c r="E236" s="169"/>
      <c r="F236" s="170"/>
      <c r="G236" s="171"/>
      <c r="H236" s="329"/>
      <c r="I236" s="330"/>
      <c r="J236" s="331" t="e">
        <f t="shared" ref="J236:J245" si="138">M236+O236+Q236+S236+U236</f>
        <v>#VALUE!</v>
      </c>
      <c r="K236" s="332" t="e">
        <f t="shared" ref="K236:K245" si="139">N236+P236+R236+T236+V236</f>
        <v>#VALUE!</v>
      </c>
      <c r="L236" s="333"/>
      <c r="M236" s="334" t="s">
        <v>651</v>
      </c>
      <c r="N236" s="335" t="s">
        <v>651</v>
      </c>
      <c r="O236" s="334" t="s">
        <v>651</v>
      </c>
      <c r="P236" s="335" t="s">
        <v>651</v>
      </c>
      <c r="Q236" s="334" t="s">
        <v>651</v>
      </c>
      <c r="R236" s="335" t="s">
        <v>651</v>
      </c>
      <c r="S236" s="334" t="s">
        <v>651</v>
      </c>
      <c r="T236" s="335" t="s">
        <v>651</v>
      </c>
      <c r="U236" s="334" t="s">
        <v>651</v>
      </c>
      <c r="V236" s="335" t="s">
        <v>651</v>
      </c>
      <c r="W236" s="336"/>
      <c r="X236" s="333"/>
      <c r="Y236" s="170"/>
      <c r="Z236" s="171"/>
      <c r="AA236" s="336"/>
      <c r="AB236" s="333"/>
      <c r="AC236" s="337">
        <f t="shared" ref="AC236:AC245" si="140">AF236+AH236+AJ236+AL236+AN236</f>
        <v>0</v>
      </c>
      <c r="AD236" s="338">
        <f t="shared" ref="AD236:AD245" si="141">AG236+AI236+AK236+AM236+AO236</f>
        <v>0</v>
      </c>
      <c r="AE236" s="335"/>
      <c r="AF236" s="339"/>
      <c r="AG236" s="335"/>
      <c r="AH236" s="339"/>
      <c r="AI236" s="335"/>
      <c r="AJ236" s="339"/>
      <c r="AK236" s="335"/>
      <c r="AL236" s="339"/>
      <c r="AM236" s="335"/>
      <c r="AN236" s="339"/>
      <c r="AO236" s="335"/>
      <c r="AP236" s="97"/>
      <c r="AQ236" s="98"/>
    </row>
    <row r="237" spans="1:43" ht="12" customHeight="1">
      <c r="A237" s="149"/>
      <c r="B237" s="133"/>
      <c r="C237" s="150" t="str">
        <f>IF(D237&lt;&gt;"",MAX(C235:C236)+1,"")</f>
        <v/>
      </c>
      <c r="D237" s="151"/>
      <c r="E237" s="169"/>
      <c r="F237" s="170"/>
      <c r="G237" s="171"/>
      <c r="H237" s="329"/>
      <c r="I237" s="330"/>
      <c r="J237" s="331">
        <f t="shared" si="138"/>
        <v>0</v>
      </c>
      <c r="K237" s="332">
        <f t="shared" si="139"/>
        <v>0</v>
      </c>
      <c r="L237" s="333"/>
      <c r="M237" s="334"/>
      <c r="N237" s="335"/>
      <c r="O237" s="334"/>
      <c r="P237" s="335"/>
      <c r="Q237" s="334"/>
      <c r="R237" s="335"/>
      <c r="S237" s="334"/>
      <c r="T237" s="335"/>
      <c r="U237" s="334"/>
      <c r="V237" s="335"/>
      <c r="W237" s="336"/>
      <c r="X237" s="333"/>
      <c r="Y237" s="170"/>
      <c r="Z237" s="171"/>
      <c r="AA237" s="336"/>
      <c r="AB237" s="333"/>
      <c r="AC237" s="337">
        <f t="shared" si="140"/>
        <v>0</v>
      </c>
      <c r="AD237" s="338">
        <f t="shared" si="141"/>
        <v>0</v>
      </c>
      <c r="AE237" s="335"/>
      <c r="AF237" s="339"/>
      <c r="AG237" s="335"/>
      <c r="AH237" s="339"/>
      <c r="AI237" s="335"/>
      <c r="AJ237" s="339"/>
      <c r="AK237" s="335"/>
      <c r="AL237" s="339"/>
      <c r="AM237" s="335"/>
      <c r="AN237" s="339"/>
      <c r="AO237" s="335"/>
      <c r="AP237" s="97"/>
      <c r="AQ237" s="98"/>
    </row>
    <row r="238" spans="1:43" ht="12" customHeight="1">
      <c r="A238" s="149"/>
      <c r="B238" s="133"/>
      <c r="C238" s="150" t="str">
        <f>IF(D238&lt;&gt;"",MAX(C235:C237)+1,"")</f>
        <v/>
      </c>
      <c r="D238" s="151"/>
      <c r="E238" s="169"/>
      <c r="F238" s="170"/>
      <c r="G238" s="171"/>
      <c r="H238" s="329"/>
      <c r="I238" s="330"/>
      <c r="J238" s="331">
        <f t="shared" si="138"/>
        <v>0</v>
      </c>
      <c r="K238" s="332">
        <f t="shared" si="139"/>
        <v>0</v>
      </c>
      <c r="L238" s="333"/>
      <c r="M238" s="334"/>
      <c r="N238" s="335"/>
      <c r="O238" s="334"/>
      <c r="P238" s="335"/>
      <c r="Q238" s="334"/>
      <c r="R238" s="335"/>
      <c r="S238" s="334"/>
      <c r="T238" s="335"/>
      <c r="U238" s="334"/>
      <c r="V238" s="335"/>
      <c r="W238" s="336"/>
      <c r="X238" s="333"/>
      <c r="Y238" s="170"/>
      <c r="Z238" s="171"/>
      <c r="AA238" s="336"/>
      <c r="AB238" s="333"/>
      <c r="AC238" s="337">
        <f t="shared" si="140"/>
        <v>0</v>
      </c>
      <c r="AD238" s="338">
        <f t="shared" si="141"/>
        <v>0</v>
      </c>
      <c r="AE238" s="335"/>
      <c r="AF238" s="339"/>
      <c r="AG238" s="335"/>
      <c r="AH238" s="339"/>
      <c r="AI238" s="335"/>
      <c r="AJ238" s="339"/>
      <c r="AK238" s="335"/>
      <c r="AL238" s="339"/>
      <c r="AM238" s="335"/>
      <c r="AN238" s="339"/>
      <c r="AO238" s="335"/>
      <c r="AP238" s="97"/>
      <c r="AQ238" s="98"/>
    </row>
    <row r="239" spans="1:43" ht="12" customHeight="1">
      <c r="A239" s="149"/>
      <c r="B239" s="133"/>
      <c r="C239" s="150" t="str">
        <f>IF(D239&lt;&gt;"",MAX(C235:C238)+1,"")</f>
        <v/>
      </c>
      <c r="D239" s="151"/>
      <c r="E239" s="169"/>
      <c r="F239" s="170"/>
      <c r="G239" s="171"/>
      <c r="H239" s="329"/>
      <c r="I239" s="330"/>
      <c r="J239" s="331">
        <f t="shared" si="138"/>
        <v>0</v>
      </c>
      <c r="K239" s="332">
        <f t="shared" si="139"/>
        <v>0</v>
      </c>
      <c r="L239" s="333"/>
      <c r="M239" s="334"/>
      <c r="N239" s="335"/>
      <c r="O239" s="334"/>
      <c r="P239" s="335"/>
      <c r="Q239" s="334"/>
      <c r="R239" s="335"/>
      <c r="S239" s="334"/>
      <c r="T239" s="335"/>
      <c r="U239" s="334"/>
      <c r="V239" s="335"/>
      <c r="W239" s="336"/>
      <c r="X239" s="333"/>
      <c r="Y239" s="170"/>
      <c r="Z239" s="171"/>
      <c r="AA239" s="336"/>
      <c r="AB239" s="333"/>
      <c r="AC239" s="337">
        <f t="shared" si="140"/>
        <v>0</v>
      </c>
      <c r="AD239" s="338">
        <f t="shared" si="141"/>
        <v>0</v>
      </c>
      <c r="AE239" s="335"/>
      <c r="AF239" s="339"/>
      <c r="AG239" s="335"/>
      <c r="AH239" s="339"/>
      <c r="AI239" s="335"/>
      <c r="AJ239" s="339"/>
      <c r="AK239" s="335"/>
      <c r="AL239" s="339"/>
      <c r="AM239" s="335"/>
      <c r="AN239" s="339"/>
      <c r="AO239" s="335"/>
      <c r="AP239" s="97"/>
      <c r="AQ239" s="98"/>
    </row>
    <row r="240" spans="1:43" ht="12" customHeight="1">
      <c r="A240" s="149"/>
      <c r="B240" s="133"/>
      <c r="C240" s="150" t="str">
        <f>IF(D240&lt;&gt;"",MAX(C235:C239)+1,"")</f>
        <v/>
      </c>
      <c r="D240" s="151"/>
      <c r="E240" s="169"/>
      <c r="F240" s="170"/>
      <c r="G240" s="171"/>
      <c r="H240" s="329"/>
      <c r="I240" s="330"/>
      <c r="J240" s="331">
        <f t="shared" si="138"/>
        <v>0</v>
      </c>
      <c r="K240" s="332">
        <f t="shared" si="139"/>
        <v>0</v>
      </c>
      <c r="L240" s="333"/>
      <c r="M240" s="334"/>
      <c r="N240" s="335"/>
      <c r="O240" s="334"/>
      <c r="P240" s="335"/>
      <c r="Q240" s="334"/>
      <c r="R240" s="335"/>
      <c r="S240" s="334"/>
      <c r="T240" s="335"/>
      <c r="U240" s="334"/>
      <c r="V240" s="335"/>
      <c r="W240" s="336"/>
      <c r="X240" s="333"/>
      <c r="Y240" s="170"/>
      <c r="Z240" s="171"/>
      <c r="AA240" s="336"/>
      <c r="AB240" s="333"/>
      <c r="AC240" s="337">
        <f t="shared" si="140"/>
        <v>0</v>
      </c>
      <c r="AD240" s="338">
        <f t="shared" si="141"/>
        <v>0</v>
      </c>
      <c r="AE240" s="335"/>
      <c r="AF240" s="339"/>
      <c r="AG240" s="335"/>
      <c r="AH240" s="339"/>
      <c r="AI240" s="335"/>
      <c r="AJ240" s="339"/>
      <c r="AK240" s="335"/>
      <c r="AL240" s="339"/>
      <c r="AM240" s="335"/>
      <c r="AN240" s="339"/>
      <c r="AO240" s="335"/>
      <c r="AP240" s="97"/>
      <c r="AQ240" s="98"/>
    </row>
    <row r="241" spans="1:43" ht="12" customHeight="1">
      <c r="A241" s="149"/>
      <c r="B241" s="133"/>
      <c r="C241" s="150" t="str">
        <f>IF(D241&lt;&gt;"",MAX(C235:C240)+1,"")</f>
        <v/>
      </c>
      <c r="D241" s="151"/>
      <c r="E241" s="169"/>
      <c r="F241" s="170"/>
      <c r="G241" s="171"/>
      <c r="H241" s="329"/>
      <c r="I241" s="330"/>
      <c r="J241" s="331">
        <f t="shared" si="138"/>
        <v>0</v>
      </c>
      <c r="K241" s="332">
        <f t="shared" si="139"/>
        <v>0</v>
      </c>
      <c r="L241" s="333"/>
      <c r="M241" s="334"/>
      <c r="N241" s="335"/>
      <c r="O241" s="334"/>
      <c r="P241" s="335"/>
      <c r="Q241" s="334"/>
      <c r="R241" s="335"/>
      <c r="S241" s="334"/>
      <c r="T241" s="335"/>
      <c r="U241" s="334"/>
      <c r="V241" s="335"/>
      <c r="W241" s="336"/>
      <c r="X241" s="333"/>
      <c r="Y241" s="170"/>
      <c r="Z241" s="171"/>
      <c r="AA241" s="336"/>
      <c r="AB241" s="333"/>
      <c r="AC241" s="337">
        <f t="shared" si="140"/>
        <v>0</v>
      </c>
      <c r="AD241" s="338">
        <f t="shared" si="141"/>
        <v>0</v>
      </c>
      <c r="AE241" s="335"/>
      <c r="AF241" s="339"/>
      <c r="AG241" s="335"/>
      <c r="AH241" s="339"/>
      <c r="AI241" s="335"/>
      <c r="AJ241" s="339"/>
      <c r="AK241" s="335"/>
      <c r="AL241" s="339"/>
      <c r="AM241" s="335"/>
      <c r="AN241" s="339"/>
      <c r="AO241" s="335"/>
      <c r="AP241" s="97"/>
      <c r="AQ241" s="98"/>
    </row>
    <row r="242" spans="1:43" ht="12" customHeight="1">
      <c r="A242" s="149"/>
      <c r="B242" s="133"/>
      <c r="C242" s="150" t="str">
        <f>IF(D242&lt;&gt;"",MAX(C235:C241)+1,"")</f>
        <v/>
      </c>
      <c r="D242" s="151"/>
      <c r="E242" s="169"/>
      <c r="F242" s="170"/>
      <c r="G242" s="171"/>
      <c r="H242" s="329"/>
      <c r="I242" s="330"/>
      <c r="J242" s="331">
        <f t="shared" si="138"/>
        <v>0</v>
      </c>
      <c r="K242" s="332">
        <f t="shared" si="139"/>
        <v>0</v>
      </c>
      <c r="L242" s="333"/>
      <c r="M242" s="334"/>
      <c r="N242" s="335"/>
      <c r="O242" s="334"/>
      <c r="P242" s="335"/>
      <c r="Q242" s="334"/>
      <c r="R242" s="335"/>
      <c r="S242" s="334"/>
      <c r="T242" s="335"/>
      <c r="U242" s="334"/>
      <c r="V242" s="335"/>
      <c r="W242" s="336"/>
      <c r="X242" s="333"/>
      <c r="Y242" s="170"/>
      <c r="Z242" s="171"/>
      <c r="AA242" s="336"/>
      <c r="AB242" s="333"/>
      <c r="AC242" s="337">
        <f t="shared" si="140"/>
        <v>0</v>
      </c>
      <c r="AD242" s="338">
        <f t="shared" si="141"/>
        <v>0</v>
      </c>
      <c r="AE242" s="335"/>
      <c r="AF242" s="339"/>
      <c r="AG242" s="335"/>
      <c r="AH242" s="339"/>
      <c r="AI242" s="335"/>
      <c r="AJ242" s="339"/>
      <c r="AK242" s="335"/>
      <c r="AL242" s="339"/>
      <c r="AM242" s="335"/>
      <c r="AN242" s="339"/>
      <c r="AO242" s="335"/>
      <c r="AP242" s="97"/>
      <c r="AQ242" s="98"/>
    </row>
    <row r="243" spans="1:43" ht="12" customHeight="1">
      <c r="A243" s="149"/>
      <c r="B243" s="133"/>
      <c r="C243" s="150" t="str">
        <f>IF(D243&lt;&gt;"",MAX(C235:C242)+1,"")</f>
        <v/>
      </c>
      <c r="D243" s="151"/>
      <c r="E243" s="169"/>
      <c r="F243" s="170"/>
      <c r="G243" s="171"/>
      <c r="H243" s="329"/>
      <c r="I243" s="330"/>
      <c r="J243" s="331">
        <f t="shared" si="138"/>
        <v>0</v>
      </c>
      <c r="K243" s="332">
        <f t="shared" si="139"/>
        <v>0</v>
      </c>
      <c r="L243" s="333"/>
      <c r="M243" s="334"/>
      <c r="N243" s="335"/>
      <c r="O243" s="334"/>
      <c r="P243" s="335"/>
      <c r="Q243" s="334"/>
      <c r="R243" s="335"/>
      <c r="S243" s="334"/>
      <c r="T243" s="335"/>
      <c r="U243" s="334"/>
      <c r="V243" s="335"/>
      <c r="W243" s="336"/>
      <c r="X243" s="333"/>
      <c r="Y243" s="170"/>
      <c r="Z243" s="171"/>
      <c r="AA243" s="336"/>
      <c r="AB243" s="333"/>
      <c r="AC243" s="337">
        <f t="shared" si="140"/>
        <v>0</v>
      </c>
      <c r="AD243" s="338">
        <f t="shared" si="141"/>
        <v>0</v>
      </c>
      <c r="AE243" s="335"/>
      <c r="AF243" s="339"/>
      <c r="AG243" s="335"/>
      <c r="AH243" s="339"/>
      <c r="AI243" s="335"/>
      <c r="AJ243" s="339"/>
      <c r="AK243" s="335"/>
      <c r="AL243" s="339"/>
      <c r="AM243" s="335"/>
      <c r="AN243" s="339"/>
      <c r="AO243" s="335"/>
      <c r="AP243" s="97"/>
      <c r="AQ243" s="98"/>
    </row>
    <row r="244" spans="1:43" ht="12" customHeight="1">
      <c r="A244" s="149"/>
      <c r="B244" s="133"/>
      <c r="C244" s="150" t="str">
        <f>IF(D244&lt;&gt;"",MAX(C235:C243)+1,"")</f>
        <v/>
      </c>
      <c r="D244" s="151"/>
      <c r="E244" s="169"/>
      <c r="F244" s="170"/>
      <c r="G244" s="171"/>
      <c r="H244" s="329"/>
      <c r="I244" s="330"/>
      <c r="J244" s="331">
        <f t="shared" si="138"/>
        <v>0</v>
      </c>
      <c r="K244" s="332">
        <f t="shared" si="139"/>
        <v>0</v>
      </c>
      <c r="L244" s="333"/>
      <c r="M244" s="334"/>
      <c r="N244" s="335"/>
      <c r="O244" s="334"/>
      <c r="P244" s="335"/>
      <c r="Q244" s="334"/>
      <c r="R244" s="335"/>
      <c r="S244" s="334"/>
      <c r="T244" s="335"/>
      <c r="U244" s="334"/>
      <c r="V244" s="335"/>
      <c r="W244" s="336"/>
      <c r="X244" s="333"/>
      <c r="Y244" s="170"/>
      <c r="Z244" s="171"/>
      <c r="AA244" s="336"/>
      <c r="AB244" s="333"/>
      <c r="AC244" s="337">
        <f t="shared" si="140"/>
        <v>0</v>
      </c>
      <c r="AD244" s="338">
        <f t="shared" si="141"/>
        <v>0</v>
      </c>
      <c r="AE244" s="335"/>
      <c r="AF244" s="339"/>
      <c r="AG244" s="335"/>
      <c r="AH244" s="339"/>
      <c r="AI244" s="335"/>
      <c r="AJ244" s="339"/>
      <c r="AK244" s="335"/>
      <c r="AL244" s="339"/>
      <c r="AM244" s="335"/>
      <c r="AN244" s="339"/>
      <c r="AO244" s="335"/>
      <c r="AP244" s="97"/>
      <c r="AQ244" s="98"/>
    </row>
    <row r="245" spans="1:43" ht="12" customHeight="1">
      <c r="A245" s="165"/>
      <c r="B245" s="166"/>
      <c r="C245" s="167" t="str">
        <f>IF(D245&lt;&gt;"",MAX(C235:C244)+1,"")</f>
        <v/>
      </c>
      <c r="D245" s="168"/>
      <c r="E245" s="169"/>
      <c r="F245" s="170"/>
      <c r="G245" s="171"/>
      <c r="H245" s="329"/>
      <c r="I245" s="330"/>
      <c r="J245" s="331">
        <f t="shared" si="138"/>
        <v>0</v>
      </c>
      <c r="K245" s="332">
        <f t="shared" si="139"/>
        <v>0</v>
      </c>
      <c r="L245" s="333"/>
      <c r="M245" s="334"/>
      <c r="N245" s="335"/>
      <c r="O245" s="334"/>
      <c r="P245" s="335"/>
      <c r="Q245" s="334"/>
      <c r="R245" s="335"/>
      <c r="S245" s="334"/>
      <c r="T245" s="335"/>
      <c r="U245" s="334"/>
      <c r="V245" s="335"/>
      <c r="W245" s="336"/>
      <c r="X245" s="333"/>
      <c r="Y245" s="170"/>
      <c r="Z245" s="171"/>
      <c r="AA245" s="336"/>
      <c r="AB245" s="333"/>
      <c r="AC245" s="337">
        <f t="shared" si="140"/>
        <v>0</v>
      </c>
      <c r="AD245" s="338">
        <f t="shared" si="141"/>
        <v>0</v>
      </c>
      <c r="AE245" s="335"/>
      <c r="AF245" s="339"/>
      <c r="AG245" s="335"/>
      <c r="AH245" s="339"/>
      <c r="AI245" s="335"/>
      <c r="AJ245" s="339"/>
      <c r="AK245" s="335"/>
      <c r="AL245" s="339"/>
      <c r="AM245" s="335"/>
      <c r="AN245" s="339"/>
      <c r="AO245" s="335"/>
      <c r="AP245" s="97"/>
      <c r="AQ245" s="98"/>
    </row>
    <row r="246" spans="1:43" ht="12" customHeight="1">
      <c r="A246" s="116" t="s">
        <v>651</v>
      </c>
      <c r="B246" s="117" t="s">
        <v>651</v>
      </c>
      <c r="C246" s="1350" t="s">
        <v>651</v>
      </c>
      <c r="D246" s="1351"/>
      <c r="E246" s="169" t="s">
        <v>651</v>
      </c>
      <c r="F246" s="170"/>
      <c r="G246" s="171"/>
      <c r="H246" s="329">
        <f t="shared" ref="H246:X246" si="142">SUM(H247:H256)</f>
        <v>0</v>
      </c>
      <c r="I246" s="330">
        <f t="shared" si="142"/>
        <v>0</v>
      </c>
      <c r="J246" s="331" t="e">
        <f t="shared" si="142"/>
        <v>#VALUE!</v>
      </c>
      <c r="K246" s="332" t="e">
        <f t="shared" si="142"/>
        <v>#VALUE!</v>
      </c>
      <c r="L246" s="333">
        <f t="shared" si="142"/>
        <v>0</v>
      </c>
      <c r="M246" s="334">
        <f t="shared" si="142"/>
        <v>0</v>
      </c>
      <c r="N246" s="335">
        <f t="shared" si="142"/>
        <v>0</v>
      </c>
      <c r="O246" s="334">
        <f t="shared" si="142"/>
        <v>0</v>
      </c>
      <c r="P246" s="335">
        <f t="shared" si="142"/>
        <v>0</v>
      </c>
      <c r="Q246" s="334">
        <f t="shared" si="142"/>
        <v>0</v>
      </c>
      <c r="R246" s="335">
        <f t="shared" si="142"/>
        <v>0</v>
      </c>
      <c r="S246" s="334">
        <f t="shared" si="142"/>
        <v>0</v>
      </c>
      <c r="T246" s="335">
        <f t="shared" si="142"/>
        <v>0</v>
      </c>
      <c r="U246" s="334">
        <f t="shared" si="142"/>
        <v>0</v>
      </c>
      <c r="V246" s="335">
        <f t="shared" si="142"/>
        <v>0</v>
      </c>
      <c r="W246" s="336">
        <f t="shared" si="142"/>
        <v>0</v>
      </c>
      <c r="X246" s="333">
        <f t="shared" si="142"/>
        <v>0</v>
      </c>
      <c r="Y246" s="170"/>
      <c r="Z246" s="171"/>
      <c r="AA246" s="336">
        <f t="shared" ref="AA246:AO246" si="143">SUM(AA247:AA256)</f>
        <v>0</v>
      </c>
      <c r="AB246" s="333">
        <f t="shared" si="143"/>
        <v>0</v>
      </c>
      <c r="AC246" s="337">
        <f t="shared" si="143"/>
        <v>0</v>
      </c>
      <c r="AD246" s="338">
        <f t="shared" si="143"/>
        <v>0</v>
      </c>
      <c r="AE246" s="335">
        <f t="shared" si="143"/>
        <v>0</v>
      </c>
      <c r="AF246" s="339">
        <f t="shared" si="143"/>
        <v>0</v>
      </c>
      <c r="AG246" s="335">
        <f t="shared" si="143"/>
        <v>0</v>
      </c>
      <c r="AH246" s="339">
        <f t="shared" si="143"/>
        <v>0</v>
      </c>
      <c r="AI246" s="335">
        <f t="shared" si="143"/>
        <v>0</v>
      </c>
      <c r="AJ246" s="339">
        <f t="shared" si="143"/>
        <v>0</v>
      </c>
      <c r="AK246" s="335">
        <f t="shared" si="143"/>
        <v>0</v>
      </c>
      <c r="AL246" s="339">
        <f t="shared" si="143"/>
        <v>0</v>
      </c>
      <c r="AM246" s="335">
        <f t="shared" si="143"/>
        <v>0</v>
      </c>
      <c r="AN246" s="339">
        <f t="shared" si="143"/>
        <v>0</v>
      </c>
      <c r="AO246" s="335">
        <f t="shared" si="143"/>
        <v>0</v>
      </c>
      <c r="AP246" s="130"/>
      <c r="AQ246" s="131">
        <f>COUNTIF(AD247:AD256,"&gt;0")</f>
        <v>0</v>
      </c>
    </row>
    <row r="247" spans="1:43" ht="12" customHeight="1">
      <c r="A247" s="132"/>
      <c r="B247" s="133"/>
      <c r="C247" s="134">
        <f>IF(D247&lt;&gt;"",MAX(C246)+1,"")</f>
        <v>1</v>
      </c>
      <c r="D247" s="135" t="str">
        <f>IF(B246&lt;&gt;"","Điểm chính","")</f>
        <v>Điểm chính</v>
      </c>
      <c r="E247" s="169"/>
      <c r="F247" s="170"/>
      <c r="G247" s="171"/>
      <c r="H247" s="329"/>
      <c r="I247" s="330"/>
      <c r="J247" s="331" t="e">
        <f t="shared" ref="J247:J256" si="144">M247+O247+Q247+S247+U247</f>
        <v>#VALUE!</v>
      </c>
      <c r="K247" s="332" t="e">
        <f t="shared" ref="K247:K256" si="145">N247+P247+R247+T247+V247</f>
        <v>#VALUE!</v>
      </c>
      <c r="L247" s="333"/>
      <c r="M247" s="334" t="s">
        <v>651</v>
      </c>
      <c r="N247" s="335" t="s">
        <v>651</v>
      </c>
      <c r="O247" s="334" t="s">
        <v>651</v>
      </c>
      <c r="P247" s="335" t="s">
        <v>651</v>
      </c>
      <c r="Q247" s="334" t="s">
        <v>651</v>
      </c>
      <c r="R247" s="335" t="s">
        <v>651</v>
      </c>
      <c r="S247" s="334" t="s">
        <v>651</v>
      </c>
      <c r="T247" s="335" t="s">
        <v>651</v>
      </c>
      <c r="U247" s="334" t="s">
        <v>651</v>
      </c>
      <c r="V247" s="335" t="s">
        <v>651</v>
      </c>
      <c r="W247" s="336"/>
      <c r="X247" s="333"/>
      <c r="Y247" s="170"/>
      <c r="Z247" s="171"/>
      <c r="AA247" s="336"/>
      <c r="AB247" s="333"/>
      <c r="AC247" s="337">
        <f t="shared" ref="AC247:AC256" si="146">AF247+AH247+AJ247+AL247+AN247</f>
        <v>0</v>
      </c>
      <c r="AD247" s="338">
        <f t="shared" ref="AD247:AD256" si="147">AG247+AI247+AK247+AM247+AO247</f>
        <v>0</v>
      </c>
      <c r="AE247" s="335"/>
      <c r="AF247" s="339"/>
      <c r="AG247" s="335"/>
      <c r="AH247" s="339"/>
      <c r="AI247" s="335"/>
      <c r="AJ247" s="339"/>
      <c r="AK247" s="335"/>
      <c r="AL247" s="339"/>
      <c r="AM247" s="335"/>
      <c r="AN247" s="339"/>
      <c r="AO247" s="335"/>
      <c r="AP247" s="97"/>
      <c r="AQ247" s="98"/>
    </row>
    <row r="248" spans="1:43" ht="12" customHeight="1">
      <c r="A248" s="149"/>
      <c r="B248" s="133"/>
      <c r="C248" s="150" t="str">
        <f>IF(D248&lt;&gt;"",MAX(C246:C247)+1,"")</f>
        <v/>
      </c>
      <c r="D248" s="151"/>
      <c r="E248" s="169"/>
      <c r="F248" s="170"/>
      <c r="G248" s="171"/>
      <c r="H248" s="329"/>
      <c r="I248" s="330"/>
      <c r="J248" s="331">
        <f t="shared" si="144"/>
        <v>0</v>
      </c>
      <c r="K248" s="332">
        <f t="shared" si="145"/>
        <v>0</v>
      </c>
      <c r="L248" s="333"/>
      <c r="M248" s="334"/>
      <c r="N248" s="335"/>
      <c r="O248" s="334"/>
      <c r="P248" s="335"/>
      <c r="Q248" s="334"/>
      <c r="R248" s="335"/>
      <c r="S248" s="334"/>
      <c r="T248" s="335"/>
      <c r="U248" s="334"/>
      <c r="V248" s="335"/>
      <c r="W248" s="336"/>
      <c r="X248" s="333"/>
      <c r="Y248" s="170"/>
      <c r="Z248" s="171"/>
      <c r="AA248" s="336"/>
      <c r="AB248" s="333"/>
      <c r="AC248" s="337">
        <f t="shared" si="146"/>
        <v>0</v>
      </c>
      <c r="AD248" s="338">
        <f t="shared" si="147"/>
        <v>0</v>
      </c>
      <c r="AE248" s="335"/>
      <c r="AF248" s="339"/>
      <c r="AG248" s="335"/>
      <c r="AH248" s="339"/>
      <c r="AI248" s="335"/>
      <c r="AJ248" s="339"/>
      <c r="AK248" s="335"/>
      <c r="AL248" s="339"/>
      <c r="AM248" s="335"/>
      <c r="AN248" s="339"/>
      <c r="AO248" s="335"/>
      <c r="AP248" s="97"/>
      <c r="AQ248" s="98"/>
    </row>
    <row r="249" spans="1:43" ht="12" customHeight="1">
      <c r="A249" s="149"/>
      <c r="B249" s="133"/>
      <c r="C249" s="150" t="str">
        <f>IF(D249&lt;&gt;"",MAX(C246:C248)+1,"")</f>
        <v/>
      </c>
      <c r="D249" s="151"/>
      <c r="E249" s="169"/>
      <c r="F249" s="170"/>
      <c r="G249" s="171"/>
      <c r="H249" s="329"/>
      <c r="I249" s="330"/>
      <c r="J249" s="331">
        <f t="shared" si="144"/>
        <v>0</v>
      </c>
      <c r="K249" s="332">
        <f t="shared" si="145"/>
        <v>0</v>
      </c>
      <c r="L249" s="333"/>
      <c r="M249" s="334"/>
      <c r="N249" s="335"/>
      <c r="O249" s="334"/>
      <c r="P249" s="335"/>
      <c r="Q249" s="334"/>
      <c r="R249" s="335"/>
      <c r="S249" s="334"/>
      <c r="T249" s="335"/>
      <c r="U249" s="334"/>
      <c r="V249" s="335"/>
      <c r="W249" s="336"/>
      <c r="X249" s="333"/>
      <c r="Y249" s="170"/>
      <c r="Z249" s="171"/>
      <c r="AA249" s="336"/>
      <c r="AB249" s="333"/>
      <c r="AC249" s="337">
        <f t="shared" si="146"/>
        <v>0</v>
      </c>
      <c r="AD249" s="338">
        <f t="shared" si="147"/>
        <v>0</v>
      </c>
      <c r="AE249" s="335"/>
      <c r="AF249" s="339"/>
      <c r="AG249" s="335"/>
      <c r="AH249" s="339"/>
      <c r="AI249" s="335"/>
      <c r="AJ249" s="339"/>
      <c r="AK249" s="335"/>
      <c r="AL249" s="339"/>
      <c r="AM249" s="335"/>
      <c r="AN249" s="339"/>
      <c r="AO249" s="335"/>
      <c r="AP249" s="97"/>
      <c r="AQ249" s="98"/>
    </row>
    <row r="250" spans="1:43" ht="12" customHeight="1">
      <c r="A250" s="149"/>
      <c r="B250" s="133"/>
      <c r="C250" s="150" t="str">
        <f>IF(D250&lt;&gt;"",MAX(C246:C249)+1,"")</f>
        <v/>
      </c>
      <c r="D250" s="151"/>
      <c r="E250" s="169"/>
      <c r="F250" s="170"/>
      <c r="G250" s="171"/>
      <c r="H250" s="329"/>
      <c r="I250" s="330"/>
      <c r="J250" s="331">
        <f t="shared" si="144"/>
        <v>0</v>
      </c>
      <c r="K250" s="332">
        <f t="shared" si="145"/>
        <v>0</v>
      </c>
      <c r="L250" s="333"/>
      <c r="M250" s="334"/>
      <c r="N250" s="335"/>
      <c r="O250" s="334"/>
      <c r="P250" s="335"/>
      <c r="Q250" s="334"/>
      <c r="R250" s="335"/>
      <c r="S250" s="334"/>
      <c r="T250" s="335"/>
      <c r="U250" s="334"/>
      <c r="V250" s="335"/>
      <c r="W250" s="336"/>
      <c r="X250" s="333"/>
      <c r="Y250" s="170"/>
      <c r="Z250" s="171"/>
      <c r="AA250" s="336"/>
      <c r="AB250" s="333"/>
      <c r="AC250" s="337">
        <f t="shared" si="146"/>
        <v>0</v>
      </c>
      <c r="AD250" s="338">
        <f t="shared" si="147"/>
        <v>0</v>
      </c>
      <c r="AE250" s="335"/>
      <c r="AF250" s="339"/>
      <c r="AG250" s="335"/>
      <c r="AH250" s="339"/>
      <c r="AI250" s="335"/>
      <c r="AJ250" s="339"/>
      <c r="AK250" s="335"/>
      <c r="AL250" s="339"/>
      <c r="AM250" s="335"/>
      <c r="AN250" s="339"/>
      <c r="AO250" s="335"/>
      <c r="AP250" s="97"/>
      <c r="AQ250" s="98"/>
    </row>
    <row r="251" spans="1:43" ht="12" customHeight="1">
      <c r="A251" s="149"/>
      <c r="B251" s="133"/>
      <c r="C251" s="150" t="str">
        <f>IF(D251&lt;&gt;"",MAX(C246:C250)+1,"")</f>
        <v/>
      </c>
      <c r="D251" s="151"/>
      <c r="E251" s="169"/>
      <c r="F251" s="170"/>
      <c r="G251" s="171"/>
      <c r="H251" s="329"/>
      <c r="I251" s="330"/>
      <c r="J251" s="331">
        <f t="shared" si="144"/>
        <v>0</v>
      </c>
      <c r="K251" s="332">
        <f t="shared" si="145"/>
        <v>0</v>
      </c>
      <c r="L251" s="333"/>
      <c r="M251" s="334"/>
      <c r="N251" s="335"/>
      <c r="O251" s="334"/>
      <c r="P251" s="335"/>
      <c r="Q251" s="334"/>
      <c r="R251" s="335"/>
      <c r="S251" s="334"/>
      <c r="T251" s="335"/>
      <c r="U251" s="334"/>
      <c r="V251" s="335"/>
      <c r="W251" s="336"/>
      <c r="X251" s="333"/>
      <c r="Y251" s="170"/>
      <c r="Z251" s="171"/>
      <c r="AA251" s="336"/>
      <c r="AB251" s="333"/>
      <c r="AC251" s="337">
        <f t="shared" si="146"/>
        <v>0</v>
      </c>
      <c r="AD251" s="338">
        <f t="shared" si="147"/>
        <v>0</v>
      </c>
      <c r="AE251" s="335"/>
      <c r="AF251" s="339"/>
      <c r="AG251" s="335"/>
      <c r="AH251" s="339"/>
      <c r="AI251" s="335"/>
      <c r="AJ251" s="339"/>
      <c r="AK251" s="335"/>
      <c r="AL251" s="339"/>
      <c r="AM251" s="335"/>
      <c r="AN251" s="339"/>
      <c r="AO251" s="335"/>
      <c r="AP251" s="97"/>
      <c r="AQ251" s="98"/>
    </row>
    <row r="252" spans="1:43" ht="12" customHeight="1">
      <c r="A252" s="149"/>
      <c r="B252" s="133"/>
      <c r="C252" s="150" t="str">
        <f>IF(D252&lt;&gt;"",MAX(C246:C251)+1,"")</f>
        <v/>
      </c>
      <c r="D252" s="151"/>
      <c r="E252" s="169"/>
      <c r="F252" s="170"/>
      <c r="G252" s="171"/>
      <c r="H252" s="329"/>
      <c r="I252" s="330"/>
      <c r="J252" s="331">
        <f t="shared" si="144"/>
        <v>0</v>
      </c>
      <c r="K252" s="332">
        <f t="shared" si="145"/>
        <v>0</v>
      </c>
      <c r="L252" s="333"/>
      <c r="M252" s="334"/>
      <c r="N252" s="335"/>
      <c r="O252" s="334"/>
      <c r="P252" s="335"/>
      <c r="Q252" s="334"/>
      <c r="R252" s="335"/>
      <c r="S252" s="334"/>
      <c r="T252" s="335"/>
      <c r="U252" s="334"/>
      <c r="V252" s="335"/>
      <c r="W252" s="336"/>
      <c r="X252" s="333"/>
      <c r="Y252" s="170"/>
      <c r="Z252" s="171"/>
      <c r="AA252" s="336"/>
      <c r="AB252" s="333"/>
      <c r="AC252" s="337">
        <f t="shared" si="146"/>
        <v>0</v>
      </c>
      <c r="AD252" s="338">
        <f t="shared" si="147"/>
        <v>0</v>
      </c>
      <c r="AE252" s="335"/>
      <c r="AF252" s="339"/>
      <c r="AG252" s="335"/>
      <c r="AH252" s="339"/>
      <c r="AI252" s="335"/>
      <c r="AJ252" s="339"/>
      <c r="AK252" s="335"/>
      <c r="AL252" s="339"/>
      <c r="AM252" s="335"/>
      <c r="AN252" s="339"/>
      <c r="AO252" s="335"/>
      <c r="AP252" s="97"/>
      <c r="AQ252" s="98"/>
    </row>
    <row r="253" spans="1:43" ht="12" customHeight="1">
      <c r="A253" s="149"/>
      <c r="B253" s="133"/>
      <c r="C253" s="150" t="str">
        <f>IF(D253&lt;&gt;"",MAX(C246:C252)+1,"")</f>
        <v/>
      </c>
      <c r="D253" s="151"/>
      <c r="E253" s="169"/>
      <c r="F253" s="170"/>
      <c r="G253" s="171"/>
      <c r="H253" s="329"/>
      <c r="I253" s="330"/>
      <c r="J253" s="331">
        <f t="shared" si="144"/>
        <v>0</v>
      </c>
      <c r="K253" s="332">
        <f t="shared" si="145"/>
        <v>0</v>
      </c>
      <c r="L253" s="333"/>
      <c r="M253" s="334"/>
      <c r="N253" s="335"/>
      <c r="O253" s="334"/>
      <c r="P253" s="335"/>
      <c r="Q253" s="334"/>
      <c r="R253" s="335"/>
      <c r="S253" s="334"/>
      <c r="T253" s="335"/>
      <c r="U253" s="334"/>
      <c r="V253" s="335"/>
      <c r="W253" s="336"/>
      <c r="X253" s="333"/>
      <c r="Y253" s="170"/>
      <c r="Z253" s="171"/>
      <c r="AA253" s="336"/>
      <c r="AB253" s="333"/>
      <c r="AC253" s="337">
        <f t="shared" si="146"/>
        <v>0</v>
      </c>
      <c r="AD253" s="338">
        <f t="shared" si="147"/>
        <v>0</v>
      </c>
      <c r="AE253" s="335"/>
      <c r="AF253" s="339"/>
      <c r="AG253" s="335"/>
      <c r="AH253" s="339"/>
      <c r="AI253" s="335"/>
      <c r="AJ253" s="339"/>
      <c r="AK253" s="335"/>
      <c r="AL253" s="339"/>
      <c r="AM253" s="335"/>
      <c r="AN253" s="339"/>
      <c r="AO253" s="335"/>
      <c r="AP253" s="97"/>
      <c r="AQ253" s="98"/>
    </row>
    <row r="254" spans="1:43" ht="12" customHeight="1">
      <c r="A254" s="149"/>
      <c r="B254" s="133"/>
      <c r="C254" s="150" t="str">
        <f>IF(D254&lt;&gt;"",MAX(C246:C253)+1,"")</f>
        <v/>
      </c>
      <c r="D254" s="151"/>
      <c r="E254" s="169"/>
      <c r="F254" s="170"/>
      <c r="G254" s="171"/>
      <c r="H254" s="329"/>
      <c r="I254" s="330"/>
      <c r="J254" s="331">
        <f t="shared" si="144"/>
        <v>0</v>
      </c>
      <c r="K254" s="332">
        <f t="shared" si="145"/>
        <v>0</v>
      </c>
      <c r="L254" s="333"/>
      <c r="M254" s="334"/>
      <c r="N254" s="335"/>
      <c r="O254" s="334"/>
      <c r="P254" s="335"/>
      <c r="Q254" s="334"/>
      <c r="R254" s="335"/>
      <c r="S254" s="334"/>
      <c r="T254" s="335"/>
      <c r="U254" s="334"/>
      <c r="V254" s="335"/>
      <c r="W254" s="336"/>
      <c r="X254" s="333"/>
      <c r="Y254" s="170"/>
      <c r="Z254" s="171"/>
      <c r="AA254" s="336"/>
      <c r="AB254" s="333"/>
      <c r="AC254" s="337">
        <f t="shared" si="146"/>
        <v>0</v>
      </c>
      <c r="AD254" s="338">
        <f t="shared" si="147"/>
        <v>0</v>
      </c>
      <c r="AE254" s="335"/>
      <c r="AF254" s="339"/>
      <c r="AG254" s="335"/>
      <c r="AH254" s="339"/>
      <c r="AI254" s="335"/>
      <c r="AJ254" s="339"/>
      <c r="AK254" s="335"/>
      <c r="AL254" s="339"/>
      <c r="AM254" s="335"/>
      <c r="AN254" s="339"/>
      <c r="AO254" s="335"/>
      <c r="AP254" s="97"/>
      <c r="AQ254" s="98"/>
    </row>
    <row r="255" spans="1:43" ht="12" customHeight="1">
      <c r="A255" s="149"/>
      <c r="B255" s="133"/>
      <c r="C255" s="150" t="str">
        <f>IF(D255&lt;&gt;"",MAX(C246:C254)+1,"")</f>
        <v/>
      </c>
      <c r="D255" s="151"/>
      <c r="E255" s="169"/>
      <c r="F255" s="170"/>
      <c r="G255" s="171"/>
      <c r="H255" s="329"/>
      <c r="I255" s="330"/>
      <c r="J255" s="331">
        <f t="shared" si="144"/>
        <v>0</v>
      </c>
      <c r="K255" s="332">
        <f t="shared" si="145"/>
        <v>0</v>
      </c>
      <c r="L255" s="333"/>
      <c r="M255" s="334"/>
      <c r="N255" s="335"/>
      <c r="O255" s="334"/>
      <c r="P255" s="335"/>
      <c r="Q255" s="334"/>
      <c r="R255" s="335"/>
      <c r="S255" s="334"/>
      <c r="T255" s="335"/>
      <c r="U255" s="334"/>
      <c r="V255" s="335"/>
      <c r="W255" s="336"/>
      <c r="X255" s="333"/>
      <c r="Y255" s="170"/>
      <c r="Z255" s="171"/>
      <c r="AA255" s="336"/>
      <c r="AB255" s="333"/>
      <c r="AC255" s="337">
        <f t="shared" si="146"/>
        <v>0</v>
      </c>
      <c r="AD255" s="338">
        <f t="shared" si="147"/>
        <v>0</v>
      </c>
      <c r="AE255" s="335"/>
      <c r="AF255" s="339"/>
      <c r="AG255" s="335"/>
      <c r="AH255" s="339"/>
      <c r="AI255" s="335"/>
      <c r="AJ255" s="339"/>
      <c r="AK255" s="335"/>
      <c r="AL255" s="339"/>
      <c r="AM255" s="335"/>
      <c r="AN255" s="339"/>
      <c r="AO255" s="335"/>
      <c r="AP255" s="97"/>
      <c r="AQ255" s="98"/>
    </row>
    <row r="256" spans="1:43" ht="12" customHeight="1">
      <c r="A256" s="165"/>
      <c r="B256" s="166"/>
      <c r="C256" s="167" t="str">
        <f>IF(D256&lt;&gt;"",MAX(C246:C255)+1,"")</f>
        <v/>
      </c>
      <c r="D256" s="168"/>
      <c r="E256" s="169"/>
      <c r="F256" s="170"/>
      <c r="G256" s="171"/>
      <c r="H256" s="329"/>
      <c r="I256" s="330"/>
      <c r="J256" s="331">
        <f t="shared" si="144"/>
        <v>0</v>
      </c>
      <c r="K256" s="332">
        <f t="shared" si="145"/>
        <v>0</v>
      </c>
      <c r="L256" s="333"/>
      <c r="M256" s="334"/>
      <c r="N256" s="335"/>
      <c r="O256" s="334"/>
      <c r="P256" s="335"/>
      <c r="Q256" s="334"/>
      <c r="R256" s="335"/>
      <c r="S256" s="334"/>
      <c r="T256" s="335"/>
      <c r="U256" s="334"/>
      <c r="V256" s="335"/>
      <c r="W256" s="336"/>
      <c r="X256" s="333"/>
      <c r="Y256" s="170"/>
      <c r="Z256" s="171"/>
      <c r="AA256" s="336"/>
      <c r="AB256" s="333"/>
      <c r="AC256" s="337">
        <f t="shared" si="146"/>
        <v>0</v>
      </c>
      <c r="AD256" s="338">
        <f t="shared" si="147"/>
        <v>0</v>
      </c>
      <c r="AE256" s="335"/>
      <c r="AF256" s="339"/>
      <c r="AG256" s="335"/>
      <c r="AH256" s="339"/>
      <c r="AI256" s="335"/>
      <c r="AJ256" s="339"/>
      <c r="AK256" s="335"/>
      <c r="AL256" s="339"/>
      <c r="AM256" s="335"/>
      <c r="AN256" s="339"/>
      <c r="AO256" s="335"/>
      <c r="AP256" s="97"/>
      <c r="AQ256" s="98"/>
    </row>
    <row r="257" spans="1:43" ht="12" customHeight="1">
      <c r="A257" s="116" t="s">
        <v>651</v>
      </c>
      <c r="B257" s="117" t="s">
        <v>651</v>
      </c>
      <c r="C257" s="1350" t="s">
        <v>651</v>
      </c>
      <c r="D257" s="1351"/>
      <c r="E257" s="169" t="s">
        <v>651</v>
      </c>
      <c r="F257" s="170"/>
      <c r="G257" s="171"/>
      <c r="H257" s="329">
        <f t="shared" ref="H257:X257" si="148">SUM(H258:H267)</f>
        <v>0</v>
      </c>
      <c r="I257" s="330">
        <f t="shared" si="148"/>
        <v>0</v>
      </c>
      <c r="J257" s="331" t="e">
        <f t="shared" si="148"/>
        <v>#VALUE!</v>
      </c>
      <c r="K257" s="332" t="e">
        <f t="shared" si="148"/>
        <v>#VALUE!</v>
      </c>
      <c r="L257" s="333">
        <f t="shared" si="148"/>
        <v>0</v>
      </c>
      <c r="M257" s="334">
        <f t="shared" si="148"/>
        <v>0</v>
      </c>
      <c r="N257" s="335">
        <f t="shared" si="148"/>
        <v>0</v>
      </c>
      <c r="O257" s="334">
        <f t="shared" si="148"/>
        <v>0</v>
      </c>
      <c r="P257" s="335">
        <f t="shared" si="148"/>
        <v>0</v>
      </c>
      <c r="Q257" s="334">
        <f t="shared" si="148"/>
        <v>0</v>
      </c>
      <c r="R257" s="335">
        <f t="shared" si="148"/>
        <v>0</v>
      </c>
      <c r="S257" s="334">
        <f t="shared" si="148"/>
        <v>0</v>
      </c>
      <c r="T257" s="335">
        <f t="shared" si="148"/>
        <v>0</v>
      </c>
      <c r="U257" s="334">
        <f t="shared" si="148"/>
        <v>0</v>
      </c>
      <c r="V257" s="335">
        <f t="shared" si="148"/>
        <v>0</v>
      </c>
      <c r="W257" s="336">
        <f t="shared" si="148"/>
        <v>0</v>
      </c>
      <c r="X257" s="333">
        <f t="shared" si="148"/>
        <v>0</v>
      </c>
      <c r="Y257" s="170"/>
      <c r="Z257" s="171"/>
      <c r="AA257" s="336">
        <f t="shared" ref="AA257:AO257" si="149">SUM(AA258:AA267)</f>
        <v>0</v>
      </c>
      <c r="AB257" s="333">
        <f t="shared" si="149"/>
        <v>0</v>
      </c>
      <c r="AC257" s="337">
        <f t="shared" si="149"/>
        <v>0</v>
      </c>
      <c r="AD257" s="338">
        <f t="shared" si="149"/>
        <v>0</v>
      </c>
      <c r="AE257" s="335">
        <f t="shared" si="149"/>
        <v>0</v>
      </c>
      <c r="AF257" s="339">
        <f t="shared" si="149"/>
        <v>0</v>
      </c>
      <c r="AG257" s="335">
        <f t="shared" si="149"/>
        <v>0</v>
      </c>
      <c r="AH257" s="339">
        <f t="shared" si="149"/>
        <v>0</v>
      </c>
      <c r="AI257" s="335">
        <f t="shared" si="149"/>
        <v>0</v>
      </c>
      <c r="AJ257" s="339">
        <f t="shared" si="149"/>
        <v>0</v>
      </c>
      <c r="AK257" s="335">
        <f t="shared" si="149"/>
        <v>0</v>
      </c>
      <c r="AL257" s="339">
        <f t="shared" si="149"/>
        <v>0</v>
      </c>
      <c r="AM257" s="335">
        <f t="shared" si="149"/>
        <v>0</v>
      </c>
      <c r="AN257" s="339">
        <f t="shared" si="149"/>
        <v>0</v>
      </c>
      <c r="AO257" s="335">
        <f t="shared" si="149"/>
        <v>0</v>
      </c>
      <c r="AP257" s="130"/>
      <c r="AQ257" s="131">
        <f>COUNTIF(AD258:AD267,"&gt;0")</f>
        <v>0</v>
      </c>
    </row>
    <row r="258" spans="1:43" ht="12" customHeight="1">
      <c r="A258" s="132"/>
      <c r="B258" s="133"/>
      <c r="C258" s="134">
        <f>IF(D258&lt;&gt;"",MAX(C257)+1,"")</f>
        <v>1</v>
      </c>
      <c r="D258" s="135" t="str">
        <f>IF(B257&lt;&gt;"","Điểm chính","")</f>
        <v>Điểm chính</v>
      </c>
      <c r="E258" s="169"/>
      <c r="F258" s="170"/>
      <c r="G258" s="171"/>
      <c r="H258" s="329"/>
      <c r="I258" s="330"/>
      <c r="J258" s="331" t="e">
        <f t="shared" ref="J258:J267" si="150">M258+O258+Q258+S258+U258</f>
        <v>#VALUE!</v>
      </c>
      <c r="K258" s="332" t="e">
        <f t="shared" ref="K258:K267" si="151">N258+P258+R258+T258+V258</f>
        <v>#VALUE!</v>
      </c>
      <c r="L258" s="333"/>
      <c r="M258" s="334" t="s">
        <v>651</v>
      </c>
      <c r="N258" s="335" t="s">
        <v>651</v>
      </c>
      <c r="O258" s="334" t="s">
        <v>651</v>
      </c>
      <c r="P258" s="335" t="s">
        <v>651</v>
      </c>
      <c r="Q258" s="334" t="s">
        <v>651</v>
      </c>
      <c r="R258" s="335" t="s">
        <v>651</v>
      </c>
      <c r="S258" s="334" t="s">
        <v>651</v>
      </c>
      <c r="T258" s="335" t="s">
        <v>651</v>
      </c>
      <c r="U258" s="334" t="s">
        <v>651</v>
      </c>
      <c r="V258" s="335" t="s">
        <v>651</v>
      </c>
      <c r="W258" s="336"/>
      <c r="X258" s="333"/>
      <c r="Y258" s="170"/>
      <c r="Z258" s="171"/>
      <c r="AA258" s="336"/>
      <c r="AB258" s="333"/>
      <c r="AC258" s="337">
        <f t="shared" ref="AC258:AC267" si="152">AF258+AH258+AJ258+AL258+AN258</f>
        <v>0</v>
      </c>
      <c r="AD258" s="338">
        <f t="shared" ref="AD258:AD267" si="153">AG258+AI258+AK258+AM258+AO258</f>
        <v>0</v>
      </c>
      <c r="AE258" s="335"/>
      <c r="AF258" s="339"/>
      <c r="AG258" s="335"/>
      <c r="AH258" s="339"/>
      <c r="AI258" s="335"/>
      <c r="AJ258" s="339"/>
      <c r="AK258" s="335"/>
      <c r="AL258" s="339"/>
      <c r="AM258" s="335"/>
      <c r="AN258" s="339"/>
      <c r="AO258" s="335"/>
      <c r="AP258" s="97"/>
      <c r="AQ258" s="98"/>
    </row>
    <row r="259" spans="1:43" ht="12" customHeight="1">
      <c r="A259" s="149"/>
      <c r="B259" s="133"/>
      <c r="C259" s="150" t="str">
        <f>IF(D259&lt;&gt;"",MAX(C257:C258)+1,"")</f>
        <v/>
      </c>
      <c r="D259" s="151"/>
      <c r="E259" s="169"/>
      <c r="F259" s="170"/>
      <c r="G259" s="171"/>
      <c r="H259" s="329"/>
      <c r="I259" s="330"/>
      <c r="J259" s="331">
        <f t="shared" si="150"/>
        <v>0</v>
      </c>
      <c r="K259" s="332">
        <f t="shared" si="151"/>
        <v>0</v>
      </c>
      <c r="L259" s="333"/>
      <c r="M259" s="334"/>
      <c r="N259" s="335"/>
      <c r="O259" s="334"/>
      <c r="P259" s="335"/>
      <c r="Q259" s="334"/>
      <c r="R259" s="335"/>
      <c r="S259" s="334"/>
      <c r="T259" s="335"/>
      <c r="U259" s="334"/>
      <c r="V259" s="335"/>
      <c r="W259" s="336"/>
      <c r="X259" s="333"/>
      <c r="Y259" s="170"/>
      <c r="Z259" s="171"/>
      <c r="AA259" s="336"/>
      <c r="AB259" s="333"/>
      <c r="AC259" s="337">
        <f t="shared" si="152"/>
        <v>0</v>
      </c>
      <c r="AD259" s="338">
        <f t="shared" si="153"/>
        <v>0</v>
      </c>
      <c r="AE259" s="335"/>
      <c r="AF259" s="339"/>
      <c r="AG259" s="335"/>
      <c r="AH259" s="339"/>
      <c r="AI259" s="335"/>
      <c r="AJ259" s="339"/>
      <c r="AK259" s="335"/>
      <c r="AL259" s="339"/>
      <c r="AM259" s="335"/>
      <c r="AN259" s="339"/>
      <c r="AO259" s="335"/>
      <c r="AP259" s="97"/>
      <c r="AQ259" s="98"/>
    </row>
    <row r="260" spans="1:43" ht="12" customHeight="1">
      <c r="A260" s="149"/>
      <c r="B260" s="133"/>
      <c r="C260" s="150" t="str">
        <f>IF(D260&lt;&gt;"",MAX(C257:C259)+1,"")</f>
        <v/>
      </c>
      <c r="D260" s="151"/>
      <c r="E260" s="169"/>
      <c r="F260" s="170"/>
      <c r="G260" s="171"/>
      <c r="H260" s="329"/>
      <c r="I260" s="330"/>
      <c r="J260" s="331">
        <f t="shared" si="150"/>
        <v>0</v>
      </c>
      <c r="K260" s="332">
        <f t="shared" si="151"/>
        <v>0</v>
      </c>
      <c r="L260" s="333"/>
      <c r="M260" s="334"/>
      <c r="N260" s="335"/>
      <c r="O260" s="334"/>
      <c r="P260" s="335"/>
      <c r="Q260" s="334"/>
      <c r="R260" s="335"/>
      <c r="S260" s="334"/>
      <c r="T260" s="335"/>
      <c r="U260" s="334"/>
      <c r="V260" s="335"/>
      <c r="W260" s="336"/>
      <c r="X260" s="333"/>
      <c r="Y260" s="170"/>
      <c r="Z260" s="171"/>
      <c r="AA260" s="336"/>
      <c r="AB260" s="333"/>
      <c r="AC260" s="337">
        <f t="shared" si="152"/>
        <v>0</v>
      </c>
      <c r="AD260" s="338">
        <f t="shared" si="153"/>
        <v>0</v>
      </c>
      <c r="AE260" s="335"/>
      <c r="AF260" s="339"/>
      <c r="AG260" s="335"/>
      <c r="AH260" s="339"/>
      <c r="AI260" s="335"/>
      <c r="AJ260" s="339"/>
      <c r="AK260" s="335"/>
      <c r="AL260" s="339"/>
      <c r="AM260" s="335"/>
      <c r="AN260" s="339"/>
      <c r="AO260" s="335"/>
      <c r="AP260" s="97"/>
      <c r="AQ260" s="98"/>
    </row>
    <row r="261" spans="1:43" ht="12" customHeight="1">
      <c r="A261" s="149"/>
      <c r="B261" s="133"/>
      <c r="C261" s="150" t="str">
        <f>IF(D261&lt;&gt;"",MAX(C257:C260)+1,"")</f>
        <v/>
      </c>
      <c r="D261" s="151"/>
      <c r="E261" s="169"/>
      <c r="F261" s="170"/>
      <c r="G261" s="171"/>
      <c r="H261" s="329"/>
      <c r="I261" s="330"/>
      <c r="J261" s="331">
        <f t="shared" si="150"/>
        <v>0</v>
      </c>
      <c r="K261" s="332">
        <f t="shared" si="151"/>
        <v>0</v>
      </c>
      <c r="L261" s="333"/>
      <c r="M261" s="334"/>
      <c r="N261" s="335"/>
      <c r="O261" s="334"/>
      <c r="P261" s="335"/>
      <c r="Q261" s="334"/>
      <c r="R261" s="335"/>
      <c r="S261" s="334"/>
      <c r="T261" s="335"/>
      <c r="U261" s="334"/>
      <c r="V261" s="335"/>
      <c r="W261" s="336"/>
      <c r="X261" s="333"/>
      <c r="Y261" s="170"/>
      <c r="Z261" s="171"/>
      <c r="AA261" s="336"/>
      <c r="AB261" s="333"/>
      <c r="AC261" s="337">
        <f t="shared" si="152"/>
        <v>0</v>
      </c>
      <c r="AD261" s="338">
        <f t="shared" si="153"/>
        <v>0</v>
      </c>
      <c r="AE261" s="335"/>
      <c r="AF261" s="339"/>
      <c r="AG261" s="335"/>
      <c r="AH261" s="339"/>
      <c r="AI261" s="335"/>
      <c r="AJ261" s="339"/>
      <c r="AK261" s="335"/>
      <c r="AL261" s="339"/>
      <c r="AM261" s="335"/>
      <c r="AN261" s="339"/>
      <c r="AO261" s="335"/>
      <c r="AP261" s="97"/>
      <c r="AQ261" s="98"/>
    </row>
    <row r="262" spans="1:43" ht="12" customHeight="1">
      <c r="A262" s="149"/>
      <c r="B262" s="133"/>
      <c r="C262" s="150" t="str">
        <f>IF(D262&lt;&gt;"",MAX(C257:C261)+1,"")</f>
        <v/>
      </c>
      <c r="D262" s="151"/>
      <c r="E262" s="169"/>
      <c r="F262" s="170"/>
      <c r="G262" s="171"/>
      <c r="H262" s="329"/>
      <c r="I262" s="330"/>
      <c r="J262" s="331">
        <f t="shared" si="150"/>
        <v>0</v>
      </c>
      <c r="K262" s="332">
        <f t="shared" si="151"/>
        <v>0</v>
      </c>
      <c r="L262" s="333"/>
      <c r="M262" s="334"/>
      <c r="N262" s="335"/>
      <c r="O262" s="334"/>
      <c r="P262" s="335"/>
      <c r="Q262" s="334"/>
      <c r="R262" s="335"/>
      <c r="S262" s="334"/>
      <c r="T262" s="335"/>
      <c r="U262" s="334"/>
      <c r="V262" s="335"/>
      <c r="W262" s="336"/>
      <c r="X262" s="333"/>
      <c r="Y262" s="170"/>
      <c r="Z262" s="171"/>
      <c r="AA262" s="336"/>
      <c r="AB262" s="333"/>
      <c r="AC262" s="337">
        <f t="shared" si="152"/>
        <v>0</v>
      </c>
      <c r="AD262" s="338">
        <f t="shared" si="153"/>
        <v>0</v>
      </c>
      <c r="AE262" s="335"/>
      <c r="AF262" s="339"/>
      <c r="AG262" s="335"/>
      <c r="AH262" s="339"/>
      <c r="AI262" s="335"/>
      <c r="AJ262" s="339"/>
      <c r="AK262" s="335"/>
      <c r="AL262" s="339"/>
      <c r="AM262" s="335"/>
      <c r="AN262" s="339"/>
      <c r="AO262" s="335"/>
      <c r="AP262" s="97"/>
      <c r="AQ262" s="98"/>
    </row>
    <row r="263" spans="1:43" ht="12" customHeight="1">
      <c r="A263" s="149"/>
      <c r="B263" s="133"/>
      <c r="C263" s="150" t="str">
        <f>IF(D263&lt;&gt;"",MAX(C257:C262)+1,"")</f>
        <v/>
      </c>
      <c r="D263" s="151"/>
      <c r="E263" s="169"/>
      <c r="F263" s="170"/>
      <c r="G263" s="171"/>
      <c r="H263" s="329"/>
      <c r="I263" s="330"/>
      <c r="J263" s="331">
        <f t="shared" si="150"/>
        <v>0</v>
      </c>
      <c r="K263" s="332">
        <f t="shared" si="151"/>
        <v>0</v>
      </c>
      <c r="L263" s="333"/>
      <c r="M263" s="334"/>
      <c r="N263" s="335"/>
      <c r="O263" s="334"/>
      <c r="P263" s="335"/>
      <c r="Q263" s="334"/>
      <c r="R263" s="335"/>
      <c r="S263" s="334"/>
      <c r="T263" s="335"/>
      <c r="U263" s="334"/>
      <c r="V263" s="335"/>
      <c r="W263" s="336"/>
      <c r="X263" s="333"/>
      <c r="Y263" s="170"/>
      <c r="Z263" s="171"/>
      <c r="AA263" s="336"/>
      <c r="AB263" s="333"/>
      <c r="AC263" s="337">
        <f t="shared" si="152"/>
        <v>0</v>
      </c>
      <c r="AD263" s="338">
        <f t="shared" si="153"/>
        <v>0</v>
      </c>
      <c r="AE263" s="335"/>
      <c r="AF263" s="339"/>
      <c r="AG263" s="335"/>
      <c r="AH263" s="339"/>
      <c r="AI263" s="335"/>
      <c r="AJ263" s="339"/>
      <c r="AK263" s="335"/>
      <c r="AL263" s="339"/>
      <c r="AM263" s="335"/>
      <c r="AN263" s="339"/>
      <c r="AO263" s="335"/>
      <c r="AP263" s="97"/>
      <c r="AQ263" s="98"/>
    </row>
    <row r="264" spans="1:43" ht="12" customHeight="1">
      <c r="A264" s="149"/>
      <c r="B264" s="133"/>
      <c r="C264" s="150" t="str">
        <f>IF(D264&lt;&gt;"",MAX(C257:C263)+1,"")</f>
        <v/>
      </c>
      <c r="D264" s="151"/>
      <c r="E264" s="169"/>
      <c r="F264" s="170"/>
      <c r="G264" s="171"/>
      <c r="H264" s="329"/>
      <c r="I264" s="330"/>
      <c r="J264" s="331">
        <f t="shared" si="150"/>
        <v>0</v>
      </c>
      <c r="K264" s="332">
        <f t="shared" si="151"/>
        <v>0</v>
      </c>
      <c r="L264" s="333"/>
      <c r="M264" s="334"/>
      <c r="N264" s="335"/>
      <c r="O264" s="334"/>
      <c r="P264" s="335"/>
      <c r="Q264" s="334"/>
      <c r="R264" s="335"/>
      <c r="S264" s="334"/>
      <c r="T264" s="335"/>
      <c r="U264" s="334"/>
      <c r="V264" s="335"/>
      <c r="W264" s="336"/>
      <c r="X264" s="333"/>
      <c r="Y264" s="170"/>
      <c r="Z264" s="171"/>
      <c r="AA264" s="336"/>
      <c r="AB264" s="333"/>
      <c r="AC264" s="337">
        <f t="shared" si="152"/>
        <v>0</v>
      </c>
      <c r="AD264" s="338">
        <f t="shared" si="153"/>
        <v>0</v>
      </c>
      <c r="AE264" s="335"/>
      <c r="AF264" s="339"/>
      <c r="AG264" s="335"/>
      <c r="AH264" s="339"/>
      <c r="AI264" s="335"/>
      <c r="AJ264" s="339"/>
      <c r="AK264" s="335"/>
      <c r="AL264" s="339"/>
      <c r="AM264" s="335"/>
      <c r="AN264" s="339"/>
      <c r="AO264" s="335"/>
      <c r="AP264" s="97"/>
      <c r="AQ264" s="98"/>
    </row>
    <row r="265" spans="1:43" ht="12" customHeight="1">
      <c r="A265" s="149"/>
      <c r="B265" s="133"/>
      <c r="C265" s="150" t="str">
        <f>IF(D265&lt;&gt;"",MAX(C257:C264)+1,"")</f>
        <v/>
      </c>
      <c r="D265" s="151"/>
      <c r="E265" s="169"/>
      <c r="F265" s="170"/>
      <c r="G265" s="171"/>
      <c r="H265" s="329"/>
      <c r="I265" s="330"/>
      <c r="J265" s="331">
        <f t="shared" si="150"/>
        <v>0</v>
      </c>
      <c r="K265" s="332">
        <f t="shared" si="151"/>
        <v>0</v>
      </c>
      <c r="L265" s="333"/>
      <c r="M265" s="334"/>
      <c r="N265" s="335"/>
      <c r="O265" s="334"/>
      <c r="P265" s="335"/>
      <c r="Q265" s="334"/>
      <c r="R265" s="335"/>
      <c r="S265" s="334"/>
      <c r="T265" s="335"/>
      <c r="U265" s="334"/>
      <c r="V265" s="335"/>
      <c r="W265" s="336"/>
      <c r="X265" s="333"/>
      <c r="Y265" s="170"/>
      <c r="Z265" s="171"/>
      <c r="AA265" s="336"/>
      <c r="AB265" s="333"/>
      <c r="AC265" s="337">
        <f t="shared" si="152"/>
        <v>0</v>
      </c>
      <c r="AD265" s="338">
        <f t="shared" si="153"/>
        <v>0</v>
      </c>
      <c r="AE265" s="335"/>
      <c r="AF265" s="339"/>
      <c r="AG265" s="335"/>
      <c r="AH265" s="339"/>
      <c r="AI265" s="335"/>
      <c r="AJ265" s="339"/>
      <c r="AK265" s="335"/>
      <c r="AL265" s="339"/>
      <c r="AM265" s="335"/>
      <c r="AN265" s="339"/>
      <c r="AO265" s="335"/>
      <c r="AP265" s="97"/>
      <c r="AQ265" s="98"/>
    </row>
    <row r="266" spans="1:43" ht="12" customHeight="1">
      <c r="A266" s="149"/>
      <c r="B266" s="133"/>
      <c r="C266" s="150" t="str">
        <f>IF(D266&lt;&gt;"",MAX(C257:C265)+1,"")</f>
        <v/>
      </c>
      <c r="D266" s="151"/>
      <c r="E266" s="169"/>
      <c r="F266" s="170"/>
      <c r="G266" s="171"/>
      <c r="H266" s="329"/>
      <c r="I266" s="330"/>
      <c r="J266" s="331">
        <f t="shared" si="150"/>
        <v>0</v>
      </c>
      <c r="K266" s="332">
        <f t="shared" si="151"/>
        <v>0</v>
      </c>
      <c r="L266" s="333"/>
      <c r="M266" s="334"/>
      <c r="N266" s="335"/>
      <c r="O266" s="334"/>
      <c r="P266" s="335"/>
      <c r="Q266" s="334"/>
      <c r="R266" s="335"/>
      <c r="S266" s="334"/>
      <c r="T266" s="335"/>
      <c r="U266" s="334"/>
      <c r="V266" s="335"/>
      <c r="W266" s="336"/>
      <c r="X266" s="333"/>
      <c r="Y266" s="170"/>
      <c r="Z266" s="171"/>
      <c r="AA266" s="336"/>
      <c r="AB266" s="333"/>
      <c r="AC266" s="337">
        <f t="shared" si="152"/>
        <v>0</v>
      </c>
      <c r="AD266" s="338">
        <f t="shared" si="153"/>
        <v>0</v>
      </c>
      <c r="AE266" s="335"/>
      <c r="AF266" s="339"/>
      <c r="AG266" s="335"/>
      <c r="AH266" s="339"/>
      <c r="AI266" s="335"/>
      <c r="AJ266" s="339"/>
      <c r="AK266" s="335"/>
      <c r="AL266" s="339"/>
      <c r="AM266" s="335"/>
      <c r="AN266" s="339"/>
      <c r="AO266" s="335"/>
      <c r="AP266" s="97"/>
      <c r="AQ266" s="98"/>
    </row>
    <row r="267" spans="1:43" ht="12" customHeight="1">
      <c r="A267" s="165"/>
      <c r="B267" s="166"/>
      <c r="C267" s="167" t="str">
        <f>IF(D267&lt;&gt;"",MAX(C257:C266)+1,"")</f>
        <v/>
      </c>
      <c r="D267" s="168"/>
      <c r="E267" s="169"/>
      <c r="F267" s="170"/>
      <c r="G267" s="171"/>
      <c r="H267" s="329"/>
      <c r="I267" s="330"/>
      <c r="J267" s="331">
        <f t="shared" si="150"/>
        <v>0</v>
      </c>
      <c r="K267" s="332">
        <f t="shared" si="151"/>
        <v>0</v>
      </c>
      <c r="L267" s="333"/>
      <c r="M267" s="334"/>
      <c r="N267" s="335"/>
      <c r="O267" s="334"/>
      <c r="P267" s="335"/>
      <c r="Q267" s="334"/>
      <c r="R267" s="335"/>
      <c r="S267" s="334"/>
      <c r="T267" s="335"/>
      <c r="U267" s="334"/>
      <c r="V267" s="335"/>
      <c r="W267" s="336"/>
      <c r="X267" s="333"/>
      <c r="Y267" s="170"/>
      <c r="Z267" s="171"/>
      <c r="AA267" s="336"/>
      <c r="AB267" s="333"/>
      <c r="AC267" s="337">
        <f t="shared" si="152"/>
        <v>0</v>
      </c>
      <c r="AD267" s="338">
        <f t="shared" si="153"/>
        <v>0</v>
      </c>
      <c r="AE267" s="335"/>
      <c r="AF267" s="339"/>
      <c r="AG267" s="335"/>
      <c r="AH267" s="339"/>
      <c r="AI267" s="335"/>
      <c r="AJ267" s="339"/>
      <c r="AK267" s="335"/>
      <c r="AL267" s="339"/>
      <c r="AM267" s="335"/>
      <c r="AN267" s="339"/>
      <c r="AO267" s="335"/>
      <c r="AP267" s="97"/>
      <c r="AQ267" s="98"/>
    </row>
    <row r="268" spans="1:43" ht="12" customHeight="1">
      <c r="A268" s="116" t="s">
        <v>651</v>
      </c>
      <c r="B268" s="117" t="s">
        <v>651</v>
      </c>
      <c r="C268" s="1350" t="s">
        <v>651</v>
      </c>
      <c r="D268" s="1351"/>
      <c r="E268" s="169" t="s">
        <v>651</v>
      </c>
      <c r="F268" s="170"/>
      <c r="G268" s="171"/>
      <c r="H268" s="329">
        <f t="shared" ref="H268:X268" si="154">SUM(H269:H278)</f>
        <v>0</v>
      </c>
      <c r="I268" s="330">
        <f t="shared" si="154"/>
        <v>0</v>
      </c>
      <c r="J268" s="331" t="e">
        <f t="shared" si="154"/>
        <v>#VALUE!</v>
      </c>
      <c r="K268" s="332" t="e">
        <f t="shared" si="154"/>
        <v>#VALUE!</v>
      </c>
      <c r="L268" s="333">
        <f t="shared" si="154"/>
        <v>0</v>
      </c>
      <c r="M268" s="334">
        <f t="shared" si="154"/>
        <v>0</v>
      </c>
      <c r="N268" s="335">
        <f t="shared" si="154"/>
        <v>0</v>
      </c>
      <c r="O268" s="334">
        <f t="shared" si="154"/>
        <v>0</v>
      </c>
      <c r="P268" s="335">
        <f t="shared" si="154"/>
        <v>0</v>
      </c>
      <c r="Q268" s="334">
        <f t="shared" si="154"/>
        <v>0</v>
      </c>
      <c r="R268" s="335">
        <f t="shared" si="154"/>
        <v>0</v>
      </c>
      <c r="S268" s="334">
        <f t="shared" si="154"/>
        <v>0</v>
      </c>
      <c r="T268" s="335">
        <f t="shared" si="154"/>
        <v>0</v>
      </c>
      <c r="U268" s="334">
        <f t="shared" si="154"/>
        <v>0</v>
      </c>
      <c r="V268" s="335">
        <f t="shared" si="154"/>
        <v>0</v>
      </c>
      <c r="W268" s="336">
        <f t="shared" si="154"/>
        <v>0</v>
      </c>
      <c r="X268" s="333">
        <f t="shared" si="154"/>
        <v>0</v>
      </c>
      <c r="Y268" s="170"/>
      <c r="Z268" s="171"/>
      <c r="AA268" s="336">
        <f t="shared" ref="AA268:AO268" si="155">SUM(AA269:AA278)</f>
        <v>0</v>
      </c>
      <c r="AB268" s="333">
        <f t="shared" si="155"/>
        <v>0</v>
      </c>
      <c r="AC268" s="337">
        <f t="shared" si="155"/>
        <v>0</v>
      </c>
      <c r="AD268" s="338">
        <f t="shared" si="155"/>
        <v>0</v>
      </c>
      <c r="AE268" s="335">
        <f t="shared" si="155"/>
        <v>0</v>
      </c>
      <c r="AF268" s="339">
        <f t="shared" si="155"/>
        <v>0</v>
      </c>
      <c r="AG268" s="335">
        <f t="shared" si="155"/>
        <v>0</v>
      </c>
      <c r="AH268" s="339">
        <f t="shared" si="155"/>
        <v>0</v>
      </c>
      <c r="AI268" s="335">
        <f t="shared" si="155"/>
        <v>0</v>
      </c>
      <c r="AJ268" s="339">
        <f t="shared" si="155"/>
        <v>0</v>
      </c>
      <c r="AK268" s="335">
        <f t="shared" si="155"/>
        <v>0</v>
      </c>
      <c r="AL268" s="339">
        <f t="shared" si="155"/>
        <v>0</v>
      </c>
      <c r="AM268" s="335">
        <f t="shared" si="155"/>
        <v>0</v>
      </c>
      <c r="AN268" s="339">
        <f t="shared" si="155"/>
        <v>0</v>
      </c>
      <c r="AO268" s="335">
        <f t="shared" si="155"/>
        <v>0</v>
      </c>
      <c r="AP268" s="130"/>
      <c r="AQ268" s="131">
        <f>COUNTIF(AD269:AD278,"&gt;0")</f>
        <v>0</v>
      </c>
    </row>
    <row r="269" spans="1:43" ht="12" customHeight="1">
      <c r="A269" s="132"/>
      <c r="B269" s="133"/>
      <c r="C269" s="134">
        <f>IF(D269&lt;&gt;"",MAX(C268)+1,"")</f>
        <v>1</v>
      </c>
      <c r="D269" s="135" t="str">
        <f>IF(B268&lt;&gt;"","Điểm chính","")</f>
        <v>Điểm chính</v>
      </c>
      <c r="E269" s="169"/>
      <c r="F269" s="170"/>
      <c r="G269" s="171"/>
      <c r="H269" s="329"/>
      <c r="I269" s="330"/>
      <c r="J269" s="331" t="e">
        <f t="shared" ref="J269:J278" si="156">M269+O269+Q269+S269+U269</f>
        <v>#VALUE!</v>
      </c>
      <c r="K269" s="332" t="e">
        <f t="shared" ref="K269:K278" si="157">N269+P269+R269+T269+V269</f>
        <v>#VALUE!</v>
      </c>
      <c r="L269" s="333"/>
      <c r="M269" s="334" t="s">
        <v>651</v>
      </c>
      <c r="N269" s="335" t="s">
        <v>651</v>
      </c>
      <c r="O269" s="334" t="s">
        <v>651</v>
      </c>
      <c r="P269" s="335" t="s">
        <v>651</v>
      </c>
      <c r="Q269" s="334" t="s">
        <v>651</v>
      </c>
      <c r="R269" s="335" t="s">
        <v>651</v>
      </c>
      <c r="S269" s="334" t="s">
        <v>651</v>
      </c>
      <c r="T269" s="335" t="s">
        <v>651</v>
      </c>
      <c r="U269" s="334" t="s">
        <v>651</v>
      </c>
      <c r="V269" s="335" t="s">
        <v>651</v>
      </c>
      <c r="W269" s="336"/>
      <c r="X269" s="333"/>
      <c r="Y269" s="170"/>
      <c r="Z269" s="171"/>
      <c r="AA269" s="336"/>
      <c r="AB269" s="333"/>
      <c r="AC269" s="337">
        <f t="shared" ref="AC269:AC278" si="158">AF269+AH269+AJ269+AL269+AN269</f>
        <v>0</v>
      </c>
      <c r="AD269" s="338">
        <f t="shared" ref="AD269:AD278" si="159">AG269+AI269+AK269+AM269+AO269</f>
        <v>0</v>
      </c>
      <c r="AE269" s="335"/>
      <c r="AF269" s="339"/>
      <c r="AG269" s="335"/>
      <c r="AH269" s="339"/>
      <c r="AI269" s="335"/>
      <c r="AJ269" s="339"/>
      <c r="AK269" s="335"/>
      <c r="AL269" s="339"/>
      <c r="AM269" s="335"/>
      <c r="AN269" s="339"/>
      <c r="AO269" s="335"/>
      <c r="AP269" s="97"/>
      <c r="AQ269" s="98"/>
    </row>
    <row r="270" spans="1:43" ht="12" customHeight="1">
      <c r="A270" s="149"/>
      <c r="B270" s="133"/>
      <c r="C270" s="150" t="str">
        <f>IF(D270&lt;&gt;"",MAX(C268:C269)+1,"")</f>
        <v/>
      </c>
      <c r="D270" s="151"/>
      <c r="E270" s="169"/>
      <c r="F270" s="170"/>
      <c r="G270" s="171"/>
      <c r="H270" s="329"/>
      <c r="I270" s="330"/>
      <c r="J270" s="331">
        <f t="shared" si="156"/>
        <v>0</v>
      </c>
      <c r="K270" s="332">
        <f t="shared" si="157"/>
        <v>0</v>
      </c>
      <c r="L270" s="333"/>
      <c r="M270" s="334"/>
      <c r="N270" s="335"/>
      <c r="O270" s="334"/>
      <c r="P270" s="335"/>
      <c r="Q270" s="334"/>
      <c r="R270" s="335"/>
      <c r="S270" s="334"/>
      <c r="T270" s="335"/>
      <c r="U270" s="334"/>
      <c r="V270" s="335"/>
      <c r="W270" s="336"/>
      <c r="X270" s="333"/>
      <c r="Y270" s="170"/>
      <c r="Z270" s="171"/>
      <c r="AA270" s="336"/>
      <c r="AB270" s="333"/>
      <c r="AC270" s="337">
        <f t="shared" si="158"/>
        <v>0</v>
      </c>
      <c r="AD270" s="338">
        <f t="shared" si="159"/>
        <v>0</v>
      </c>
      <c r="AE270" s="335"/>
      <c r="AF270" s="339"/>
      <c r="AG270" s="335"/>
      <c r="AH270" s="339"/>
      <c r="AI270" s="335"/>
      <c r="AJ270" s="339"/>
      <c r="AK270" s="335"/>
      <c r="AL270" s="339"/>
      <c r="AM270" s="335"/>
      <c r="AN270" s="339"/>
      <c r="AO270" s="335"/>
      <c r="AP270" s="97"/>
      <c r="AQ270" s="98"/>
    </row>
    <row r="271" spans="1:43" ht="12" customHeight="1">
      <c r="A271" s="149"/>
      <c r="B271" s="133"/>
      <c r="C271" s="150" t="str">
        <f>IF(D271&lt;&gt;"",MAX(C268:C270)+1,"")</f>
        <v/>
      </c>
      <c r="D271" s="151"/>
      <c r="E271" s="169"/>
      <c r="F271" s="170"/>
      <c r="G271" s="171"/>
      <c r="H271" s="329"/>
      <c r="I271" s="330"/>
      <c r="J271" s="331">
        <f t="shared" si="156"/>
        <v>0</v>
      </c>
      <c r="K271" s="332">
        <f t="shared" si="157"/>
        <v>0</v>
      </c>
      <c r="L271" s="333"/>
      <c r="M271" s="334"/>
      <c r="N271" s="335"/>
      <c r="O271" s="334"/>
      <c r="P271" s="335"/>
      <c r="Q271" s="334"/>
      <c r="R271" s="335"/>
      <c r="S271" s="334"/>
      <c r="T271" s="335"/>
      <c r="U271" s="334"/>
      <c r="V271" s="335"/>
      <c r="W271" s="336"/>
      <c r="X271" s="333"/>
      <c r="Y271" s="170"/>
      <c r="Z271" s="171"/>
      <c r="AA271" s="336"/>
      <c r="AB271" s="333"/>
      <c r="AC271" s="337">
        <f t="shared" si="158"/>
        <v>0</v>
      </c>
      <c r="AD271" s="338">
        <f t="shared" si="159"/>
        <v>0</v>
      </c>
      <c r="AE271" s="335"/>
      <c r="AF271" s="339"/>
      <c r="AG271" s="335"/>
      <c r="AH271" s="339"/>
      <c r="AI271" s="335"/>
      <c r="AJ271" s="339"/>
      <c r="AK271" s="335"/>
      <c r="AL271" s="339"/>
      <c r="AM271" s="335"/>
      <c r="AN271" s="339"/>
      <c r="AO271" s="335"/>
      <c r="AP271" s="97"/>
      <c r="AQ271" s="98"/>
    </row>
    <row r="272" spans="1:43" ht="12" customHeight="1">
      <c r="A272" s="149"/>
      <c r="B272" s="133"/>
      <c r="C272" s="150" t="str">
        <f>IF(D272&lt;&gt;"",MAX(C268:C271)+1,"")</f>
        <v/>
      </c>
      <c r="D272" s="151"/>
      <c r="E272" s="169"/>
      <c r="F272" s="170"/>
      <c r="G272" s="171"/>
      <c r="H272" s="329"/>
      <c r="I272" s="330"/>
      <c r="J272" s="331">
        <f t="shared" si="156"/>
        <v>0</v>
      </c>
      <c r="K272" s="332">
        <f t="shared" si="157"/>
        <v>0</v>
      </c>
      <c r="L272" s="333"/>
      <c r="M272" s="334"/>
      <c r="N272" s="335"/>
      <c r="O272" s="334"/>
      <c r="P272" s="335"/>
      <c r="Q272" s="334"/>
      <c r="R272" s="335"/>
      <c r="S272" s="334"/>
      <c r="T272" s="335"/>
      <c r="U272" s="334"/>
      <c r="V272" s="335"/>
      <c r="W272" s="336"/>
      <c r="X272" s="333"/>
      <c r="Y272" s="170"/>
      <c r="Z272" s="171"/>
      <c r="AA272" s="336"/>
      <c r="AB272" s="333"/>
      <c r="AC272" s="337">
        <f t="shared" si="158"/>
        <v>0</v>
      </c>
      <c r="AD272" s="338">
        <f t="shared" si="159"/>
        <v>0</v>
      </c>
      <c r="AE272" s="335"/>
      <c r="AF272" s="339"/>
      <c r="AG272" s="335"/>
      <c r="AH272" s="339"/>
      <c r="AI272" s="335"/>
      <c r="AJ272" s="339"/>
      <c r="AK272" s="335"/>
      <c r="AL272" s="339"/>
      <c r="AM272" s="335"/>
      <c r="AN272" s="339"/>
      <c r="AO272" s="335"/>
      <c r="AP272" s="97"/>
      <c r="AQ272" s="98"/>
    </row>
    <row r="273" spans="1:43" ht="12" customHeight="1">
      <c r="A273" s="149"/>
      <c r="B273" s="133"/>
      <c r="C273" s="150" t="str">
        <f>IF(D273&lt;&gt;"",MAX(C268:C272)+1,"")</f>
        <v/>
      </c>
      <c r="D273" s="151"/>
      <c r="E273" s="169"/>
      <c r="F273" s="170"/>
      <c r="G273" s="171"/>
      <c r="H273" s="329"/>
      <c r="I273" s="330"/>
      <c r="J273" s="331">
        <f t="shared" si="156"/>
        <v>0</v>
      </c>
      <c r="K273" s="332">
        <f t="shared" si="157"/>
        <v>0</v>
      </c>
      <c r="L273" s="333"/>
      <c r="M273" s="334"/>
      <c r="N273" s="335"/>
      <c r="O273" s="334"/>
      <c r="P273" s="335"/>
      <c r="Q273" s="334"/>
      <c r="R273" s="335"/>
      <c r="S273" s="334"/>
      <c r="T273" s="335"/>
      <c r="U273" s="334"/>
      <c r="V273" s="335"/>
      <c r="W273" s="336"/>
      <c r="X273" s="333"/>
      <c r="Y273" s="170"/>
      <c r="Z273" s="171"/>
      <c r="AA273" s="336"/>
      <c r="AB273" s="333"/>
      <c r="AC273" s="337">
        <f t="shared" si="158"/>
        <v>0</v>
      </c>
      <c r="AD273" s="338">
        <f t="shared" si="159"/>
        <v>0</v>
      </c>
      <c r="AE273" s="335"/>
      <c r="AF273" s="339"/>
      <c r="AG273" s="335"/>
      <c r="AH273" s="339"/>
      <c r="AI273" s="335"/>
      <c r="AJ273" s="339"/>
      <c r="AK273" s="335"/>
      <c r="AL273" s="339"/>
      <c r="AM273" s="335"/>
      <c r="AN273" s="339"/>
      <c r="AO273" s="335"/>
      <c r="AP273" s="97"/>
      <c r="AQ273" s="98"/>
    </row>
    <row r="274" spans="1:43" ht="12" customHeight="1">
      <c r="A274" s="149"/>
      <c r="B274" s="133"/>
      <c r="C274" s="150" t="str">
        <f>IF(D274&lt;&gt;"",MAX(C268:C273)+1,"")</f>
        <v/>
      </c>
      <c r="D274" s="151"/>
      <c r="E274" s="169"/>
      <c r="F274" s="170"/>
      <c r="G274" s="171"/>
      <c r="H274" s="329"/>
      <c r="I274" s="330"/>
      <c r="J274" s="331">
        <f t="shared" si="156"/>
        <v>0</v>
      </c>
      <c r="K274" s="332">
        <f t="shared" si="157"/>
        <v>0</v>
      </c>
      <c r="L274" s="333"/>
      <c r="M274" s="334"/>
      <c r="N274" s="335"/>
      <c r="O274" s="334"/>
      <c r="P274" s="335"/>
      <c r="Q274" s="334"/>
      <c r="R274" s="335"/>
      <c r="S274" s="334"/>
      <c r="T274" s="335"/>
      <c r="U274" s="334"/>
      <c r="V274" s="335"/>
      <c r="W274" s="336"/>
      <c r="X274" s="333"/>
      <c r="Y274" s="170"/>
      <c r="Z274" s="171"/>
      <c r="AA274" s="336"/>
      <c r="AB274" s="333"/>
      <c r="AC274" s="337">
        <f t="shared" si="158"/>
        <v>0</v>
      </c>
      <c r="AD274" s="338">
        <f t="shared" si="159"/>
        <v>0</v>
      </c>
      <c r="AE274" s="335"/>
      <c r="AF274" s="339"/>
      <c r="AG274" s="335"/>
      <c r="AH274" s="339"/>
      <c r="AI274" s="335"/>
      <c r="AJ274" s="339"/>
      <c r="AK274" s="335"/>
      <c r="AL274" s="339"/>
      <c r="AM274" s="335"/>
      <c r="AN274" s="339"/>
      <c r="AO274" s="335"/>
      <c r="AP274" s="97"/>
      <c r="AQ274" s="98"/>
    </row>
    <row r="275" spans="1:43" ht="12" customHeight="1">
      <c r="A275" s="149"/>
      <c r="B275" s="133"/>
      <c r="C275" s="150" t="str">
        <f>IF(D275&lt;&gt;"",MAX(C268:C274)+1,"")</f>
        <v/>
      </c>
      <c r="D275" s="151"/>
      <c r="E275" s="169"/>
      <c r="F275" s="170"/>
      <c r="G275" s="171"/>
      <c r="H275" s="329"/>
      <c r="I275" s="330"/>
      <c r="J275" s="331">
        <f t="shared" si="156"/>
        <v>0</v>
      </c>
      <c r="K275" s="332">
        <f t="shared" si="157"/>
        <v>0</v>
      </c>
      <c r="L275" s="333"/>
      <c r="M275" s="334"/>
      <c r="N275" s="335"/>
      <c r="O275" s="334"/>
      <c r="P275" s="335"/>
      <c r="Q275" s="334"/>
      <c r="R275" s="335"/>
      <c r="S275" s="334"/>
      <c r="T275" s="335"/>
      <c r="U275" s="334"/>
      <c r="V275" s="335"/>
      <c r="W275" s="336"/>
      <c r="X275" s="333"/>
      <c r="Y275" s="170"/>
      <c r="Z275" s="171"/>
      <c r="AA275" s="336"/>
      <c r="AB275" s="333"/>
      <c r="AC275" s="337">
        <f t="shared" si="158"/>
        <v>0</v>
      </c>
      <c r="AD275" s="338">
        <f t="shared" si="159"/>
        <v>0</v>
      </c>
      <c r="AE275" s="335"/>
      <c r="AF275" s="339"/>
      <c r="AG275" s="335"/>
      <c r="AH275" s="339"/>
      <c r="AI275" s="335"/>
      <c r="AJ275" s="339"/>
      <c r="AK275" s="335"/>
      <c r="AL275" s="339"/>
      <c r="AM275" s="335"/>
      <c r="AN275" s="339"/>
      <c r="AO275" s="335"/>
      <c r="AP275" s="97"/>
      <c r="AQ275" s="98"/>
    </row>
    <row r="276" spans="1:43" ht="12" customHeight="1">
      <c r="A276" s="149"/>
      <c r="B276" s="133"/>
      <c r="C276" s="150" t="str">
        <f>IF(D276&lt;&gt;"",MAX(C268:C275)+1,"")</f>
        <v/>
      </c>
      <c r="D276" s="151"/>
      <c r="E276" s="169"/>
      <c r="F276" s="170"/>
      <c r="G276" s="171"/>
      <c r="H276" s="329"/>
      <c r="I276" s="330"/>
      <c r="J276" s="331">
        <f t="shared" si="156"/>
        <v>0</v>
      </c>
      <c r="K276" s="332">
        <f t="shared" si="157"/>
        <v>0</v>
      </c>
      <c r="L276" s="333"/>
      <c r="M276" s="334"/>
      <c r="N276" s="335"/>
      <c r="O276" s="334"/>
      <c r="P276" s="335"/>
      <c r="Q276" s="334"/>
      <c r="R276" s="335"/>
      <c r="S276" s="334"/>
      <c r="T276" s="335"/>
      <c r="U276" s="334"/>
      <c r="V276" s="335"/>
      <c r="W276" s="336"/>
      <c r="X276" s="333"/>
      <c r="Y276" s="170"/>
      <c r="Z276" s="171"/>
      <c r="AA276" s="336"/>
      <c r="AB276" s="333"/>
      <c r="AC276" s="337">
        <f t="shared" si="158"/>
        <v>0</v>
      </c>
      <c r="AD276" s="338">
        <f t="shared" si="159"/>
        <v>0</v>
      </c>
      <c r="AE276" s="335"/>
      <c r="AF276" s="339"/>
      <c r="AG276" s="335"/>
      <c r="AH276" s="339"/>
      <c r="AI276" s="335"/>
      <c r="AJ276" s="339"/>
      <c r="AK276" s="335"/>
      <c r="AL276" s="339"/>
      <c r="AM276" s="335"/>
      <c r="AN276" s="339"/>
      <c r="AO276" s="335"/>
      <c r="AP276" s="97"/>
      <c r="AQ276" s="98"/>
    </row>
    <row r="277" spans="1:43" ht="12" customHeight="1">
      <c r="A277" s="149"/>
      <c r="B277" s="133"/>
      <c r="C277" s="150" t="str">
        <f>IF(D277&lt;&gt;"",MAX(C268:C276)+1,"")</f>
        <v/>
      </c>
      <c r="D277" s="151"/>
      <c r="E277" s="169"/>
      <c r="F277" s="170"/>
      <c r="G277" s="171"/>
      <c r="H277" s="329"/>
      <c r="I277" s="330"/>
      <c r="J277" s="331">
        <f t="shared" si="156"/>
        <v>0</v>
      </c>
      <c r="K277" s="332">
        <f t="shared" si="157"/>
        <v>0</v>
      </c>
      <c r="L277" s="333"/>
      <c r="M277" s="334"/>
      <c r="N277" s="335"/>
      <c r="O277" s="334"/>
      <c r="P277" s="335"/>
      <c r="Q277" s="334"/>
      <c r="R277" s="335"/>
      <c r="S277" s="334"/>
      <c r="T277" s="335"/>
      <c r="U277" s="334"/>
      <c r="V277" s="335"/>
      <c r="W277" s="336"/>
      <c r="X277" s="333"/>
      <c r="Y277" s="170"/>
      <c r="Z277" s="171"/>
      <c r="AA277" s="336"/>
      <c r="AB277" s="333"/>
      <c r="AC277" s="337">
        <f t="shared" si="158"/>
        <v>0</v>
      </c>
      <c r="AD277" s="338">
        <f t="shared" si="159"/>
        <v>0</v>
      </c>
      <c r="AE277" s="335"/>
      <c r="AF277" s="339"/>
      <c r="AG277" s="335"/>
      <c r="AH277" s="339"/>
      <c r="AI277" s="335"/>
      <c r="AJ277" s="339"/>
      <c r="AK277" s="335"/>
      <c r="AL277" s="339"/>
      <c r="AM277" s="335"/>
      <c r="AN277" s="339"/>
      <c r="AO277" s="335"/>
      <c r="AP277" s="97"/>
      <c r="AQ277" s="98"/>
    </row>
    <row r="278" spans="1:43" ht="12" customHeight="1">
      <c r="A278" s="165"/>
      <c r="B278" s="166"/>
      <c r="C278" s="167" t="str">
        <f>IF(D278&lt;&gt;"",MAX(C268:C277)+1,"")</f>
        <v/>
      </c>
      <c r="D278" s="168"/>
      <c r="E278" s="169"/>
      <c r="F278" s="170"/>
      <c r="G278" s="171"/>
      <c r="H278" s="329"/>
      <c r="I278" s="330"/>
      <c r="J278" s="331">
        <f t="shared" si="156"/>
        <v>0</v>
      </c>
      <c r="K278" s="332">
        <f t="shared" si="157"/>
        <v>0</v>
      </c>
      <c r="L278" s="333"/>
      <c r="M278" s="334"/>
      <c r="N278" s="335"/>
      <c r="O278" s="334"/>
      <c r="P278" s="335"/>
      <c r="Q278" s="334"/>
      <c r="R278" s="335"/>
      <c r="S278" s="334"/>
      <c r="T278" s="335"/>
      <c r="U278" s="334"/>
      <c r="V278" s="335"/>
      <c r="W278" s="336"/>
      <c r="X278" s="333"/>
      <c r="Y278" s="170"/>
      <c r="Z278" s="171"/>
      <c r="AA278" s="336"/>
      <c r="AB278" s="333"/>
      <c r="AC278" s="337">
        <f t="shared" si="158"/>
        <v>0</v>
      </c>
      <c r="AD278" s="338">
        <f t="shared" si="159"/>
        <v>0</v>
      </c>
      <c r="AE278" s="335"/>
      <c r="AF278" s="339"/>
      <c r="AG278" s="335"/>
      <c r="AH278" s="339"/>
      <c r="AI278" s="335"/>
      <c r="AJ278" s="339"/>
      <c r="AK278" s="335"/>
      <c r="AL278" s="339"/>
      <c r="AM278" s="335"/>
      <c r="AN278" s="339"/>
      <c r="AO278" s="335"/>
      <c r="AP278" s="97"/>
      <c r="AQ278" s="98"/>
    </row>
    <row r="279" spans="1:43" ht="12" customHeight="1">
      <c r="A279" s="116" t="s">
        <v>651</v>
      </c>
      <c r="B279" s="117" t="s">
        <v>651</v>
      </c>
      <c r="C279" s="1350" t="s">
        <v>651</v>
      </c>
      <c r="D279" s="1351"/>
      <c r="E279" s="169" t="s">
        <v>651</v>
      </c>
      <c r="F279" s="170"/>
      <c r="G279" s="171"/>
      <c r="H279" s="329">
        <f t="shared" ref="H279:X279" si="160">SUM(H280:H289)</f>
        <v>0</v>
      </c>
      <c r="I279" s="330">
        <f t="shared" si="160"/>
        <v>0</v>
      </c>
      <c r="J279" s="331" t="e">
        <f t="shared" si="160"/>
        <v>#VALUE!</v>
      </c>
      <c r="K279" s="332" t="e">
        <f t="shared" si="160"/>
        <v>#VALUE!</v>
      </c>
      <c r="L279" s="333">
        <f t="shared" si="160"/>
        <v>0</v>
      </c>
      <c r="M279" s="334">
        <f t="shared" si="160"/>
        <v>0</v>
      </c>
      <c r="N279" s="335">
        <f t="shared" si="160"/>
        <v>0</v>
      </c>
      <c r="O279" s="334">
        <f t="shared" si="160"/>
        <v>0</v>
      </c>
      <c r="P279" s="335">
        <f t="shared" si="160"/>
        <v>0</v>
      </c>
      <c r="Q279" s="334">
        <f t="shared" si="160"/>
        <v>0</v>
      </c>
      <c r="R279" s="335">
        <f t="shared" si="160"/>
        <v>0</v>
      </c>
      <c r="S279" s="334">
        <f t="shared" si="160"/>
        <v>0</v>
      </c>
      <c r="T279" s="335">
        <f t="shared" si="160"/>
        <v>0</v>
      </c>
      <c r="U279" s="334">
        <f t="shared" si="160"/>
        <v>0</v>
      </c>
      <c r="V279" s="335">
        <f t="shared" si="160"/>
        <v>0</v>
      </c>
      <c r="W279" s="336">
        <f t="shared" si="160"/>
        <v>0</v>
      </c>
      <c r="X279" s="333">
        <f t="shared" si="160"/>
        <v>0</v>
      </c>
      <c r="Y279" s="170"/>
      <c r="Z279" s="171"/>
      <c r="AA279" s="336">
        <f t="shared" ref="AA279:AO279" si="161">SUM(AA280:AA289)</f>
        <v>0</v>
      </c>
      <c r="AB279" s="333">
        <f t="shared" si="161"/>
        <v>0</v>
      </c>
      <c r="AC279" s="337">
        <f t="shared" si="161"/>
        <v>0</v>
      </c>
      <c r="AD279" s="338">
        <f t="shared" si="161"/>
        <v>0</v>
      </c>
      <c r="AE279" s="335">
        <f t="shared" si="161"/>
        <v>0</v>
      </c>
      <c r="AF279" s="339">
        <f t="shared" si="161"/>
        <v>0</v>
      </c>
      <c r="AG279" s="335">
        <f t="shared" si="161"/>
        <v>0</v>
      </c>
      <c r="AH279" s="339">
        <f t="shared" si="161"/>
        <v>0</v>
      </c>
      <c r="AI279" s="335">
        <f t="shared" si="161"/>
        <v>0</v>
      </c>
      <c r="AJ279" s="339">
        <f t="shared" si="161"/>
        <v>0</v>
      </c>
      <c r="AK279" s="335">
        <f t="shared" si="161"/>
        <v>0</v>
      </c>
      <c r="AL279" s="339">
        <f t="shared" si="161"/>
        <v>0</v>
      </c>
      <c r="AM279" s="335">
        <f t="shared" si="161"/>
        <v>0</v>
      </c>
      <c r="AN279" s="339">
        <f t="shared" si="161"/>
        <v>0</v>
      </c>
      <c r="AO279" s="335">
        <f t="shared" si="161"/>
        <v>0</v>
      </c>
      <c r="AP279" s="130"/>
      <c r="AQ279" s="131">
        <f>COUNTIF(AD280:AD289,"&gt;0")</f>
        <v>0</v>
      </c>
    </row>
    <row r="280" spans="1:43" ht="12" customHeight="1">
      <c r="A280" s="132"/>
      <c r="B280" s="133"/>
      <c r="C280" s="134">
        <f>IF(D280&lt;&gt;"",MAX(C279)+1,"")</f>
        <v>1</v>
      </c>
      <c r="D280" s="135" t="str">
        <f>IF(B279&lt;&gt;"","Điểm chính","")</f>
        <v>Điểm chính</v>
      </c>
      <c r="E280" s="169"/>
      <c r="F280" s="170"/>
      <c r="G280" s="171"/>
      <c r="H280" s="329"/>
      <c r="I280" s="330"/>
      <c r="J280" s="331" t="e">
        <f t="shared" ref="J280:J289" si="162">M280+O280+Q280+S280+U280</f>
        <v>#VALUE!</v>
      </c>
      <c r="K280" s="332" t="e">
        <f t="shared" ref="K280:K289" si="163">N280+P280+R280+T280+V280</f>
        <v>#VALUE!</v>
      </c>
      <c r="L280" s="333"/>
      <c r="M280" s="334" t="s">
        <v>651</v>
      </c>
      <c r="N280" s="335" t="s">
        <v>651</v>
      </c>
      <c r="O280" s="334" t="s">
        <v>651</v>
      </c>
      <c r="P280" s="335" t="s">
        <v>651</v>
      </c>
      <c r="Q280" s="334" t="s">
        <v>651</v>
      </c>
      <c r="R280" s="335" t="s">
        <v>651</v>
      </c>
      <c r="S280" s="334" t="s">
        <v>651</v>
      </c>
      <c r="T280" s="335" t="s">
        <v>651</v>
      </c>
      <c r="U280" s="334" t="s">
        <v>651</v>
      </c>
      <c r="V280" s="335" t="s">
        <v>651</v>
      </c>
      <c r="W280" s="336"/>
      <c r="X280" s="333"/>
      <c r="Y280" s="170"/>
      <c r="Z280" s="171"/>
      <c r="AA280" s="336"/>
      <c r="AB280" s="333"/>
      <c r="AC280" s="337">
        <f t="shared" ref="AC280:AC289" si="164">AF280+AH280+AJ280+AL280+AN280</f>
        <v>0</v>
      </c>
      <c r="AD280" s="338">
        <f t="shared" ref="AD280:AD289" si="165">AG280+AI280+AK280+AM280+AO280</f>
        <v>0</v>
      </c>
      <c r="AE280" s="335"/>
      <c r="AF280" s="339"/>
      <c r="AG280" s="335"/>
      <c r="AH280" s="339"/>
      <c r="AI280" s="335"/>
      <c r="AJ280" s="339"/>
      <c r="AK280" s="335"/>
      <c r="AL280" s="339"/>
      <c r="AM280" s="335"/>
      <c r="AN280" s="339"/>
      <c r="AO280" s="335"/>
      <c r="AP280" s="97"/>
      <c r="AQ280" s="98"/>
    </row>
    <row r="281" spans="1:43" ht="12" customHeight="1">
      <c r="A281" s="149"/>
      <c r="B281" s="133"/>
      <c r="C281" s="150" t="str">
        <f>IF(D281&lt;&gt;"",MAX(C279:C280)+1,"")</f>
        <v/>
      </c>
      <c r="D281" s="151"/>
      <c r="E281" s="169"/>
      <c r="F281" s="170"/>
      <c r="G281" s="171"/>
      <c r="H281" s="329"/>
      <c r="I281" s="330"/>
      <c r="J281" s="331">
        <f t="shared" si="162"/>
        <v>0</v>
      </c>
      <c r="K281" s="332">
        <f t="shared" si="163"/>
        <v>0</v>
      </c>
      <c r="L281" s="333"/>
      <c r="M281" s="334"/>
      <c r="N281" s="335"/>
      <c r="O281" s="334"/>
      <c r="P281" s="335"/>
      <c r="Q281" s="334"/>
      <c r="R281" s="335"/>
      <c r="S281" s="334"/>
      <c r="T281" s="335"/>
      <c r="U281" s="334"/>
      <c r="V281" s="335"/>
      <c r="W281" s="336"/>
      <c r="X281" s="333"/>
      <c r="Y281" s="170"/>
      <c r="Z281" s="171"/>
      <c r="AA281" s="336"/>
      <c r="AB281" s="333"/>
      <c r="AC281" s="337">
        <f t="shared" si="164"/>
        <v>0</v>
      </c>
      <c r="AD281" s="338">
        <f t="shared" si="165"/>
        <v>0</v>
      </c>
      <c r="AE281" s="335"/>
      <c r="AF281" s="339"/>
      <c r="AG281" s="335"/>
      <c r="AH281" s="339"/>
      <c r="AI281" s="335"/>
      <c r="AJ281" s="339"/>
      <c r="AK281" s="335"/>
      <c r="AL281" s="339"/>
      <c r="AM281" s="335"/>
      <c r="AN281" s="339"/>
      <c r="AO281" s="335"/>
      <c r="AP281" s="97"/>
      <c r="AQ281" s="98"/>
    </row>
    <row r="282" spans="1:43" ht="12" customHeight="1">
      <c r="A282" s="149"/>
      <c r="B282" s="133"/>
      <c r="C282" s="150" t="str">
        <f>IF(D282&lt;&gt;"",MAX(C279:C281)+1,"")</f>
        <v/>
      </c>
      <c r="D282" s="151"/>
      <c r="E282" s="169"/>
      <c r="F282" s="170"/>
      <c r="G282" s="171"/>
      <c r="H282" s="329"/>
      <c r="I282" s="330"/>
      <c r="J282" s="331">
        <f t="shared" si="162"/>
        <v>0</v>
      </c>
      <c r="K282" s="332">
        <f t="shared" si="163"/>
        <v>0</v>
      </c>
      <c r="L282" s="333"/>
      <c r="M282" s="334"/>
      <c r="N282" s="335"/>
      <c r="O282" s="334"/>
      <c r="P282" s="335"/>
      <c r="Q282" s="334"/>
      <c r="R282" s="335"/>
      <c r="S282" s="334"/>
      <c r="T282" s="335"/>
      <c r="U282" s="334"/>
      <c r="V282" s="335"/>
      <c r="W282" s="336"/>
      <c r="X282" s="333"/>
      <c r="Y282" s="170"/>
      <c r="Z282" s="171"/>
      <c r="AA282" s="336"/>
      <c r="AB282" s="333"/>
      <c r="AC282" s="337">
        <f t="shared" si="164"/>
        <v>0</v>
      </c>
      <c r="AD282" s="338">
        <f t="shared" si="165"/>
        <v>0</v>
      </c>
      <c r="AE282" s="335"/>
      <c r="AF282" s="339"/>
      <c r="AG282" s="335"/>
      <c r="AH282" s="339"/>
      <c r="AI282" s="335"/>
      <c r="AJ282" s="339"/>
      <c r="AK282" s="335"/>
      <c r="AL282" s="339"/>
      <c r="AM282" s="335"/>
      <c r="AN282" s="339"/>
      <c r="AO282" s="335"/>
      <c r="AP282" s="97"/>
      <c r="AQ282" s="98"/>
    </row>
    <row r="283" spans="1:43" ht="12" customHeight="1">
      <c r="A283" s="149"/>
      <c r="B283" s="133"/>
      <c r="C283" s="150" t="str">
        <f>IF(D283&lt;&gt;"",MAX(C279:C282)+1,"")</f>
        <v/>
      </c>
      <c r="D283" s="151"/>
      <c r="E283" s="169"/>
      <c r="F283" s="170"/>
      <c r="G283" s="171"/>
      <c r="H283" s="329"/>
      <c r="I283" s="330"/>
      <c r="J283" s="331">
        <f t="shared" si="162"/>
        <v>0</v>
      </c>
      <c r="K283" s="332">
        <f t="shared" si="163"/>
        <v>0</v>
      </c>
      <c r="L283" s="333"/>
      <c r="M283" s="334"/>
      <c r="N283" s="335"/>
      <c r="O283" s="334"/>
      <c r="P283" s="335"/>
      <c r="Q283" s="334"/>
      <c r="R283" s="335"/>
      <c r="S283" s="334"/>
      <c r="T283" s="335"/>
      <c r="U283" s="334"/>
      <c r="V283" s="335"/>
      <c r="W283" s="336"/>
      <c r="X283" s="333"/>
      <c r="Y283" s="170"/>
      <c r="Z283" s="171"/>
      <c r="AA283" s="336"/>
      <c r="AB283" s="333"/>
      <c r="AC283" s="337">
        <f t="shared" si="164"/>
        <v>0</v>
      </c>
      <c r="AD283" s="338">
        <f t="shared" si="165"/>
        <v>0</v>
      </c>
      <c r="AE283" s="335"/>
      <c r="AF283" s="339"/>
      <c r="AG283" s="335"/>
      <c r="AH283" s="339"/>
      <c r="AI283" s="335"/>
      <c r="AJ283" s="339"/>
      <c r="AK283" s="335"/>
      <c r="AL283" s="339"/>
      <c r="AM283" s="335"/>
      <c r="AN283" s="339"/>
      <c r="AO283" s="335"/>
      <c r="AP283" s="97"/>
      <c r="AQ283" s="98"/>
    </row>
    <row r="284" spans="1:43" ht="12" customHeight="1">
      <c r="A284" s="149"/>
      <c r="B284" s="133"/>
      <c r="C284" s="150" t="str">
        <f>IF(D284&lt;&gt;"",MAX(C279:C283)+1,"")</f>
        <v/>
      </c>
      <c r="D284" s="151"/>
      <c r="E284" s="169"/>
      <c r="F284" s="170"/>
      <c r="G284" s="171"/>
      <c r="H284" s="329"/>
      <c r="I284" s="330"/>
      <c r="J284" s="331">
        <f t="shared" si="162"/>
        <v>0</v>
      </c>
      <c r="K284" s="332">
        <f t="shared" si="163"/>
        <v>0</v>
      </c>
      <c r="L284" s="333"/>
      <c r="M284" s="334"/>
      <c r="N284" s="335"/>
      <c r="O284" s="334"/>
      <c r="P284" s="335"/>
      <c r="Q284" s="334"/>
      <c r="R284" s="335"/>
      <c r="S284" s="334"/>
      <c r="T284" s="335"/>
      <c r="U284" s="334"/>
      <c r="V284" s="335"/>
      <c r="W284" s="336"/>
      <c r="X284" s="333"/>
      <c r="Y284" s="170"/>
      <c r="Z284" s="171"/>
      <c r="AA284" s="336"/>
      <c r="AB284" s="333"/>
      <c r="AC284" s="337">
        <f t="shared" si="164"/>
        <v>0</v>
      </c>
      <c r="AD284" s="338">
        <f t="shared" si="165"/>
        <v>0</v>
      </c>
      <c r="AE284" s="335"/>
      <c r="AF284" s="339"/>
      <c r="AG284" s="335"/>
      <c r="AH284" s="339"/>
      <c r="AI284" s="335"/>
      <c r="AJ284" s="339"/>
      <c r="AK284" s="335"/>
      <c r="AL284" s="339"/>
      <c r="AM284" s="335"/>
      <c r="AN284" s="339"/>
      <c r="AO284" s="335"/>
      <c r="AP284" s="97"/>
      <c r="AQ284" s="98"/>
    </row>
    <row r="285" spans="1:43" ht="12" customHeight="1">
      <c r="A285" s="149"/>
      <c r="B285" s="133"/>
      <c r="C285" s="150" t="str">
        <f>IF(D285&lt;&gt;"",MAX(C279:C284)+1,"")</f>
        <v/>
      </c>
      <c r="D285" s="151"/>
      <c r="E285" s="169"/>
      <c r="F285" s="170"/>
      <c r="G285" s="171"/>
      <c r="H285" s="329"/>
      <c r="I285" s="330"/>
      <c r="J285" s="331">
        <f t="shared" si="162"/>
        <v>0</v>
      </c>
      <c r="K285" s="332">
        <f t="shared" si="163"/>
        <v>0</v>
      </c>
      <c r="L285" s="333"/>
      <c r="M285" s="334"/>
      <c r="N285" s="335"/>
      <c r="O285" s="334"/>
      <c r="P285" s="335"/>
      <c r="Q285" s="334"/>
      <c r="R285" s="335"/>
      <c r="S285" s="334"/>
      <c r="T285" s="335"/>
      <c r="U285" s="334"/>
      <c r="V285" s="335"/>
      <c r="W285" s="336"/>
      <c r="X285" s="333"/>
      <c r="Y285" s="170"/>
      <c r="Z285" s="171"/>
      <c r="AA285" s="336"/>
      <c r="AB285" s="333"/>
      <c r="AC285" s="337">
        <f t="shared" si="164"/>
        <v>0</v>
      </c>
      <c r="AD285" s="338">
        <f t="shared" si="165"/>
        <v>0</v>
      </c>
      <c r="AE285" s="335"/>
      <c r="AF285" s="339"/>
      <c r="AG285" s="335"/>
      <c r="AH285" s="339"/>
      <c r="AI285" s="335"/>
      <c r="AJ285" s="339"/>
      <c r="AK285" s="335"/>
      <c r="AL285" s="339"/>
      <c r="AM285" s="335"/>
      <c r="AN285" s="339"/>
      <c r="AO285" s="335"/>
      <c r="AP285" s="97"/>
      <c r="AQ285" s="98"/>
    </row>
    <row r="286" spans="1:43" ht="12" customHeight="1">
      <c r="A286" s="149"/>
      <c r="B286" s="133"/>
      <c r="C286" s="150" t="str">
        <f>IF(D286&lt;&gt;"",MAX(C279:C285)+1,"")</f>
        <v/>
      </c>
      <c r="D286" s="151"/>
      <c r="E286" s="169"/>
      <c r="F286" s="170"/>
      <c r="G286" s="171"/>
      <c r="H286" s="329"/>
      <c r="I286" s="330"/>
      <c r="J286" s="331">
        <f t="shared" si="162"/>
        <v>0</v>
      </c>
      <c r="K286" s="332">
        <f t="shared" si="163"/>
        <v>0</v>
      </c>
      <c r="L286" s="333"/>
      <c r="M286" s="334"/>
      <c r="N286" s="335"/>
      <c r="O286" s="334"/>
      <c r="P286" s="335"/>
      <c r="Q286" s="334"/>
      <c r="R286" s="335"/>
      <c r="S286" s="334"/>
      <c r="T286" s="335"/>
      <c r="U286" s="334"/>
      <c r="V286" s="335"/>
      <c r="W286" s="336"/>
      <c r="X286" s="333"/>
      <c r="Y286" s="170"/>
      <c r="Z286" s="171"/>
      <c r="AA286" s="336"/>
      <c r="AB286" s="333"/>
      <c r="AC286" s="337">
        <f t="shared" si="164"/>
        <v>0</v>
      </c>
      <c r="AD286" s="338">
        <f t="shared" si="165"/>
        <v>0</v>
      </c>
      <c r="AE286" s="335"/>
      <c r="AF286" s="339"/>
      <c r="AG286" s="335"/>
      <c r="AH286" s="339"/>
      <c r="AI286" s="335"/>
      <c r="AJ286" s="339"/>
      <c r="AK286" s="335"/>
      <c r="AL286" s="339"/>
      <c r="AM286" s="335"/>
      <c r="AN286" s="339"/>
      <c r="AO286" s="335"/>
      <c r="AP286" s="97"/>
      <c r="AQ286" s="98"/>
    </row>
    <row r="287" spans="1:43" ht="12" customHeight="1">
      <c r="A287" s="149"/>
      <c r="B287" s="133"/>
      <c r="C287" s="150" t="str">
        <f>IF(D287&lt;&gt;"",MAX(C279:C286)+1,"")</f>
        <v/>
      </c>
      <c r="D287" s="151"/>
      <c r="E287" s="169"/>
      <c r="F287" s="170"/>
      <c r="G287" s="171"/>
      <c r="H287" s="329"/>
      <c r="I287" s="330"/>
      <c r="J287" s="331">
        <f t="shared" si="162"/>
        <v>0</v>
      </c>
      <c r="K287" s="332">
        <f t="shared" si="163"/>
        <v>0</v>
      </c>
      <c r="L287" s="333"/>
      <c r="M287" s="334"/>
      <c r="N287" s="335"/>
      <c r="O287" s="334"/>
      <c r="P287" s="335"/>
      <c r="Q287" s="334"/>
      <c r="R287" s="335"/>
      <c r="S287" s="334"/>
      <c r="T287" s="335"/>
      <c r="U287" s="334"/>
      <c r="V287" s="335"/>
      <c r="W287" s="336"/>
      <c r="X287" s="333"/>
      <c r="Y287" s="170"/>
      <c r="Z287" s="171"/>
      <c r="AA287" s="336"/>
      <c r="AB287" s="333"/>
      <c r="AC287" s="337">
        <f t="shared" si="164"/>
        <v>0</v>
      </c>
      <c r="AD287" s="338">
        <f t="shared" si="165"/>
        <v>0</v>
      </c>
      <c r="AE287" s="335"/>
      <c r="AF287" s="339"/>
      <c r="AG287" s="335"/>
      <c r="AH287" s="339"/>
      <c r="AI287" s="335"/>
      <c r="AJ287" s="339"/>
      <c r="AK287" s="335"/>
      <c r="AL287" s="339"/>
      <c r="AM287" s="335"/>
      <c r="AN287" s="339"/>
      <c r="AO287" s="335"/>
      <c r="AP287" s="97"/>
      <c r="AQ287" s="98"/>
    </row>
    <row r="288" spans="1:43" ht="12" customHeight="1">
      <c r="A288" s="149"/>
      <c r="B288" s="133"/>
      <c r="C288" s="150" t="str">
        <f>IF(D288&lt;&gt;"",MAX(C279:C287)+1,"")</f>
        <v/>
      </c>
      <c r="D288" s="151"/>
      <c r="E288" s="169"/>
      <c r="F288" s="170"/>
      <c r="G288" s="171"/>
      <c r="H288" s="329"/>
      <c r="I288" s="330"/>
      <c r="J288" s="331">
        <f t="shared" si="162"/>
        <v>0</v>
      </c>
      <c r="K288" s="332">
        <f t="shared" si="163"/>
        <v>0</v>
      </c>
      <c r="L288" s="333"/>
      <c r="M288" s="334"/>
      <c r="N288" s="335"/>
      <c r="O288" s="334"/>
      <c r="P288" s="335"/>
      <c r="Q288" s="334"/>
      <c r="R288" s="335"/>
      <c r="S288" s="334"/>
      <c r="T288" s="335"/>
      <c r="U288" s="334"/>
      <c r="V288" s="335"/>
      <c r="W288" s="336"/>
      <c r="X288" s="333"/>
      <c r="Y288" s="170"/>
      <c r="Z288" s="171"/>
      <c r="AA288" s="336"/>
      <c r="AB288" s="333"/>
      <c r="AC288" s="337">
        <f t="shared" si="164"/>
        <v>0</v>
      </c>
      <c r="AD288" s="338">
        <f t="shared" si="165"/>
        <v>0</v>
      </c>
      <c r="AE288" s="335"/>
      <c r="AF288" s="339"/>
      <c r="AG288" s="335"/>
      <c r="AH288" s="339"/>
      <c r="AI288" s="335"/>
      <c r="AJ288" s="339"/>
      <c r="AK288" s="335"/>
      <c r="AL288" s="339"/>
      <c r="AM288" s="335"/>
      <c r="AN288" s="339"/>
      <c r="AO288" s="335"/>
      <c r="AP288" s="97"/>
      <c r="AQ288" s="98"/>
    </row>
    <row r="289" spans="1:43" ht="12" customHeight="1">
      <c r="A289" s="165"/>
      <c r="B289" s="166"/>
      <c r="C289" s="167" t="str">
        <f>IF(D289&lt;&gt;"",MAX(C279:C288)+1,"")</f>
        <v/>
      </c>
      <c r="D289" s="168"/>
      <c r="E289" s="169"/>
      <c r="F289" s="170"/>
      <c r="G289" s="171"/>
      <c r="H289" s="329"/>
      <c r="I289" s="330"/>
      <c r="J289" s="331">
        <f t="shared" si="162"/>
        <v>0</v>
      </c>
      <c r="K289" s="332">
        <f t="shared" si="163"/>
        <v>0</v>
      </c>
      <c r="L289" s="333"/>
      <c r="M289" s="334"/>
      <c r="N289" s="335"/>
      <c r="O289" s="334"/>
      <c r="P289" s="335"/>
      <c r="Q289" s="334"/>
      <c r="R289" s="335"/>
      <c r="S289" s="334"/>
      <c r="T289" s="335"/>
      <c r="U289" s="334"/>
      <c r="V289" s="335"/>
      <c r="W289" s="336"/>
      <c r="X289" s="333"/>
      <c r="Y289" s="170"/>
      <c r="Z289" s="171"/>
      <c r="AA289" s="336"/>
      <c r="AB289" s="333"/>
      <c r="AC289" s="337">
        <f t="shared" si="164"/>
        <v>0</v>
      </c>
      <c r="AD289" s="338">
        <f t="shared" si="165"/>
        <v>0</v>
      </c>
      <c r="AE289" s="335"/>
      <c r="AF289" s="339"/>
      <c r="AG289" s="335"/>
      <c r="AH289" s="339"/>
      <c r="AI289" s="335"/>
      <c r="AJ289" s="339"/>
      <c r="AK289" s="335"/>
      <c r="AL289" s="339"/>
      <c r="AM289" s="335"/>
      <c r="AN289" s="339"/>
      <c r="AO289" s="335"/>
      <c r="AP289" s="97"/>
      <c r="AQ289" s="98"/>
    </row>
    <row r="290" spans="1:43" ht="12" customHeight="1">
      <c r="A290" s="116" t="s">
        <v>651</v>
      </c>
      <c r="B290" s="117" t="s">
        <v>651</v>
      </c>
      <c r="C290" s="1350" t="s">
        <v>651</v>
      </c>
      <c r="D290" s="1351"/>
      <c r="E290" s="169" t="s">
        <v>651</v>
      </c>
      <c r="F290" s="170"/>
      <c r="G290" s="171"/>
      <c r="H290" s="329">
        <f t="shared" ref="H290:X290" si="166">SUM(H291:H300)</f>
        <v>0</v>
      </c>
      <c r="I290" s="330">
        <f t="shared" si="166"/>
        <v>0</v>
      </c>
      <c r="J290" s="331" t="e">
        <f t="shared" si="166"/>
        <v>#VALUE!</v>
      </c>
      <c r="K290" s="332" t="e">
        <f t="shared" si="166"/>
        <v>#VALUE!</v>
      </c>
      <c r="L290" s="333">
        <f t="shared" si="166"/>
        <v>0</v>
      </c>
      <c r="M290" s="334">
        <f t="shared" si="166"/>
        <v>0</v>
      </c>
      <c r="N290" s="335">
        <f t="shared" si="166"/>
        <v>0</v>
      </c>
      <c r="O290" s="334">
        <f t="shared" si="166"/>
        <v>0</v>
      </c>
      <c r="P290" s="335">
        <f t="shared" si="166"/>
        <v>0</v>
      </c>
      <c r="Q290" s="334">
        <f t="shared" si="166"/>
        <v>0</v>
      </c>
      <c r="R290" s="335">
        <f t="shared" si="166"/>
        <v>0</v>
      </c>
      <c r="S290" s="334">
        <f t="shared" si="166"/>
        <v>0</v>
      </c>
      <c r="T290" s="335">
        <f t="shared" si="166"/>
        <v>0</v>
      </c>
      <c r="U290" s="334">
        <f t="shared" si="166"/>
        <v>0</v>
      </c>
      <c r="V290" s="335">
        <f t="shared" si="166"/>
        <v>0</v>
      </c>
      <c r="W290" s="336">
        <f t="shared" si="166"/>
        <v>0</v>
      </c>
      <c r="X290" s="333">
        <f t="shared" si="166"/>
        <v>0</v>
      </c>
      <c r="Y290" s="170"/>
      <c r="Z290" s="171"/>
      <c r="AA290" s="336">
        <f t="shared" ref="AA290:AO290" si="167">SUM(AA291:AA300)</f>
        <v>0</v>
      </c>
      <c r="AB290" s="333">
        <f t="shared" si="167"/>
        <v>0</v>
      </c>
      <c r="AC290" s="337">
        <f t="shared" si="167"/>
        <v>0</v>
      </c>
      <c r="AD290" s="338">
        <f t="shared" si="167"/>
        <v>0</v>
      </c>
      <c r="AE290" s="335">
        <f t="shared" si="167"/>
        <v>0</v>
      </c>
      <c r="AF290" s="339">
        <f t="shared" si="167"/>
        <v>0</v>
      </c>
      <c r="AG290" s="335">
        <f t="shared" si="167"/>
        <v>0</v>
      </c>
      <c r="AH290" s="339">
        <f t="shared" si="167"/>
        <v>0</v>
      </c>
      <c r="AI290" s="335">
        <f t="shared" si="167"/>
        <v>0</v>
      </c>
      <c r="AJ290" s="339">
        <f t="shared" si="167"/>
        <v>0</v>
      </c>
      <c r="AK290" s="335">
        <f t="shared" si="167"/>
        <v>0</v>
      </c>
      <c r="AL290" s="339">
        <f t="shared" si="167"/>
        <v>0</v>
      </c>
      <c r="AM290" s="335">
        <f t="shared" si="167"/>
        <v>0</v>
      </c>
      <c r="AN290" s="339">
        <f t="shared" si="167"/>
        <v>0</v>
      </c>
      <c r="AO290" s="335">
        <f t="shared" si="167"/>
        <v>0</v>
      </c>
      <c r="AP290" s="130"/>
      <c r="AQ290" s="131">
        <f>COUNTIF(AD291:AD300,"&gt;0")</f>
        <v>0</v>
      </c>
    </row>
    <row r="291" spans="1:43" ht="12" customHeight="1">
      <c r="A291" s="132"/>
      <c r="B291" s="133"/>
      <c r="C291" s="134">
        <f>IF(D291&lt;&gt;"",MAX(C290)+1,"")</f>
        <v>1</v>
      </c>
      <c r="D291" s="135" t="str">
        <f>IF(B290&lt;&gt;"","Điểm chính","")</f>
        <v>Điểm chính</v>
      </c>
      <c r="E291" s="169"/>
      <c r="F291" s="170"/>
      <c r="G291" s="171"/>
      <c r="H291" s="329"/>
      <c r="I291" s="330"/>
      <c r="J291" s="331" t="e">
        <f t="shared" ref="J291:J300" si="168">M291+O291+Q291+S291+U291</f>
        <v>#VALUE!</v>
      </c>
      <c r="K291" s="332" t="e">
        <f t="shared" ref="K291:K300" si="169">N291+P291+R291+T291+V291</f>
        <v>#VALUE!</v>
      </c>
      <c r="L291" s="333"/>
      <c r="M291" s="334" t="s">
        <v>651</v>
      </c>
      <c r="N291" s="335" t="s">
        <v>651</v>
      </c>
      <c r="O291" s="334" t="s">
        <v>651</v>
      </c>
      <c r="P291" s="335" t="s">
        <v>651</v>
      </c>
      <c r="Q291" s="334" t="s">
        <v>651</v>
      </c>
      <c r="R291" s="335" t="s">
        <v>651</v>
      </c>
      <c r="S291" s="334" t="s">
        <v>651</v>
      </c>
      <c r="T291" s="335" t="s">
        <v>651</v>
      </c>
      <c r="U291" s="334" t="s">
        <v>651</v>
      </c>
      <c r="V291" s="335" t="s">
        <v>651</v>
      </c>
      <c r="W291" s="336"/>
      <c r="X291" s="333"/>
      <c r="Y291" s="170"/>
      <c r="Z291" s="171"/>
      <c r="AA291" s="336"/>
      <c r="AB291" s="333"/>
      <c r="AC291" s="337">
        <f t="shared" ref="AC291:AC300" si="170">AF291+AH291+AJ291+AL291+AN291</f>
        <v>0</v>
      </c>
      <c r="AD291" s="338">
        <f t="shared" ref="AD291:AD300" si="171">AG291+AI291+AK291+AM291+AO291</f>
        <v>0</v>
      </c>
      <c r="AE291" s="335"/>
      <c r="AF291" s="339"/>
      <c r="AG291" s="335"/>
      <c r="AH291" s="339"/>
      <c r="AI291" s="335"/>
      <c r="AJ291" s="339"/>
      <c r="AK291" s="335"/>
      <c r="AL291" s="339"/>
      <c r="AM291" s="335"/>
      <c r="AN291" s="339"/>
      <c r="AO291" s="335"/>
      <c r="AP291" s="97"/>
      <c r="AQ291" s="98"/>
    </row>
    <row r="292" spans="1:43" ht="12" customHeight="1">
      <c r="A292" s="149"/>
      <c r="B292" s="133"/>
      <c r="C292" s="150" t="str">
        <f>IF(D292&lt;&gt;"",MAX(C290:C291)+1,"")</f>
        <v/>
      </c>
      <c r="D292" s="151"/>
      <c r="E292" s="169"/>
      <c r="F292" s="170"/>
      <c r="G292" s="171"/>
      <c r="H292" s="329"/>
      <c r="I292" s="330"/>
      <c r="J292" s="331">
        <f t="shared" si="168"/>
        <v>0</v>
      </c>
      <c r="K292" s="332">
        <f t="shared" si="169"/>
        <v>0</v>
      </c>
      <c r="L292" s="333"/>
      <c r="M292" s="334"/>
      <c r="N292" s="335"/>
      <c r="O292" s="334"/>
      <c r="P292" s="335"/>
      <c r="Q292" s="334"/>
      <c r="R292" s="335"/>
      <c r="S292" s="334"/>
      <c r="T292" s="335"/>
      <c r="U292" s="334"/>
      <c r="V292" s="335"/>
      <c r="W292" s="336"/>
      <c r="X292" s="333"/>
      <c r="Y292" s="170"/>
      <c r="Z292" s="171"/>
      <c r="AA292" s="336"/>
      <c r="AB292" s="333"/>
      <c r="AC292" s="337">
        <f t="shared" si="170"/>
        <v>0</v>
      </c>
      <c r="AD292" s="338">
        <f t="shared" si="171"/>
        <v>0</v>
      </c>
      <c r="AE292" s="335"/>
      <c r="AF292" s="339"/>
      <c r="AG292" s="335"/>
      <c r="AH292" s="339"/>
      <c r="AI292" s="335"/>
      <c r="AJ292" s="339"/>
      <c r="AK292" s="335"/>
      <c r="AL292" s="339"/>
      <c r="AM292" s="335"/>
      <c r="AN292" s="339"/>
      <c r="AO292" s="335"/>
      <c r="AP292" s="97"/>
      <c r="AQ292" s="98"/>
    </row>
    <row r="293" spans="1:43" ht="12" customHeight="1">
      <c r="A293" s="149"/>
      <c r="B293" s="133"/>
      <c r="C293" s="150" t="str">
        <f>IF(D293&lt;&gt;"",MAX(C290:C292)+1,"")</f>
        <v/>
      </c>
      <c r="D293" s="151"/>
      <c r="E293" s="169"/>
      <c r="F293" s="170"/>
      <c r="G293" s="171"/>
      <c r="H293" s="329"/>
      <c r="I293" s="330"/>
      <c r="J293" s="331">
        <f t="shared" si="168"/>
        <v>0</v>
      </c>
      <c r="K293" s="332">
        <f t="shared" si="169"/>
        <v>0</v>
      </c>
      <c r="L293" s="333"/>
      <c r="M293" s="334"/>
      <c r="N293" s="335"/>
      <c r="O293" s="334"/>
      <c r="P293" s="335"/>
      <c r="Q293" s="334"/>
      <c r="R293" s="335"/>
      <c r="S293" s="334"/>
      <c r="T293" s="335"/>
      <c r="U293" s="334"/>
      <c r="V293" s="335"/>
      <c r="W293" s="336"/>
      <c r="X293" s="333"/>
      <c r="Y293" s="170"/>
      <c r="Z293" s="171"/>
      <c r="AA293" s="336"/>
      <c r="AB293" s="333"/>
      <c r="AC293" s="337">
        <f t="shared" si="170"/>
        <v>0</v>
      </c>
      <c r="AD293" s="338">
        <f t="shared" si="171"/>
        <v>0</v>
      </c>
      <c r="AE293" s="335"/>
      <c r="AF293" s="339"/>
      <c r="AG293" s="335"/>
      <c r="AH293" s="339"/>
      <c r="AI293" s="335"/>
      <c r="AJ293" s="339"/>
      <c r="AK293" s="335"/>
      <c r="AL293" s="339"/>
      <c r="AM293" s="335"/>
      <c r="AN293" s="339"/>
      <c r="AO293" s="335"/>
      <c r="AP293" s="97"/>
      <c r="AQ293" s="98"/>
    </row>
    <row r="294" spans="1:43" ht="12" customHeight="1">
      <c r="A294" s="149"/>
      <c r="B294" s="133"/>
      <c r="C294" s="150" t="str">
        <f>IF(D294&lt;&gt;"",MAX(C290:C293)+1,"")</f>
        <v/>
      </c>
      <c r="D294" s="151"/>
      <c r="E294" s="169"/>
      <c r="F294" s="170"/>
      <c r="G294" s="171"/>
      <c r="H294" s="329"/>
      <c r="I294" s="330"/>
      <c r="J294" s="331">
        <f t="shared" si="168"/>
        <v>0</v>
      </c>
      <c r="K294" s="332">
        <f t="shared" si="169"/>
        <v>0</v>
      </c>
      <c r="L294" s="333"/>
      <c r="M294" s="334"/>
      <c r="N294" s="335"/>
      <c r="O294" s="334"/>
      <c r="P294" s="335"/>
      <c r="Q294" s="334"/>
      <c r="R294" s="335"/>
      <c r="S294" s="334"/>
      <c r="T294" s="335"/>
      <c r="U294" s="334"/>
      <c r="V294" s="335"/>
      <c r="W294" s="336"/>
      <c r="X294" s="333"/>
      <c r="Y294" s="170"/>
      <c r="Z294" s="171"/>
      <c r="AA294" s="336"/>
      <c r="AB294" s="333"/>
      <c r="AC294" s="337">
        <f t="shared" si="170"/>
        <v>0</v>
      </c>
      <c r="AD294" s="338">
        <f t="shared" si="171"/>
        <v>0</v>
      </c>
      <c r="AE294" s="335"/>
      <c r="AF294" s="339"/>
      <c r="AG294" s="335"/>
      <c r="AH294" s="339"/>
      <c r="AI294" s="335"/>
      <c r="AJ294" s="339"/>
      <c r="AK294" s="335"/>
      <c r="AL294" s="339"/>
      <c r="AM294" s="335"/>
      <c r="AN294" s="339"/>
      <c r="AO294" s="335"/>
      <c r="AP294" s="97"/>
      <c r="AQ294" s="98"/>
    </row>
    <row r="295" spans="1:43" ht="12" customHeight="1">
      <c r="A295" s="149"/>
      <c r="B295" s="133"/>
      <c r="C295" s="150" t="str">
        <f>IF(D295&lt;&gt;"",MAX(C290:C294)+1,"")</f>
        <v/>
      </c>
      <c r="D295" s="151"/>
      <c r="E295" s="169"/>
      <c r="F295" s="170"/>
      <c r="G295" s="171"/>
      <c r="H295" s="329"/>
      <c r="I295" s="330"/>
      <c r="J295" s="331">
        <f t="shared" si="168"/>
        <v>0</v>
      </c>
      <c r="K295" s="332">
        <f t="shared" si="169"/>
        <v>0</v>
      </c>
      <c r="L295" s="333"/>
      <c r="M295" s="334"/>
      <c r="N295" s="335"/>
      <c r="O295" s="334"/>
      <c r="P295" s="335"/>
      <c r="Q295" s="334"/>
      <c r="R295" s="335"/>
      <c r="S295" s="334"/>
      <c r="T295" s="335"/>
      <c r="U295" s="334"/>
      <c r="V295" s="335"/>
      <c r="W295" s="336"/>
      <c r="X295" s="333"/>
      <c r="Y295" s="170"/>
      <c r="Z295" s="171"/>
      <c r="AA295" s="336"/>
      <c r="AB295" s="333"/>
      <c r="AC295" s="337">
        <f t="shared" si="170"/>
        <v>0</v>
      </c>
      <c r="AD295" s="338">
        <f t="shared" si="171"/>
        <v>0</v>
      </c>
      <c r="AE295" s="335"/>
      <c r="AF295" s="339"/>
      <c r="AG295" s="335"/>
      <c r="AH295" s="339"/>
      <c r="AI295" s="335"/>
      <c r="AJ295" s="339"/>
      <c r="AK295" s="335"/>
      <c r="AL295" s="339"/>
      <c r="AM295" s="335"/>
      <c r="AN295" s="339"/>
      <c r="AO295" s="335"/>
      <c r="AP295" s="97"/>
      <c r="AQ295" s="98"/>
    </row>
    <row r="296" spans="1:43" ht="12" customHeight="1">
      <c r="A296" s="149"/>
      <c r="B296" s="133"/>
      <c r="C296" s="150" t="str">
        <f>IF(D296&lt;&gt;"",MAX(C290:C295)+1,"")</f>
        <v/>
      </c>
      <c r="D296" s="151"/>
      <c r="E296" s="169"/>
      <c r="F296" s="170"/>
      <c r="G296" s="171"/>
      <c r="H296" s="329"/>
      <c r="I296" s="330"/>
      <c r="J296" s="331">
        <f t="shared" si="168"/>
        <v>0</v>
      </c>
      <c r="K296" s="332">
        <f t="shared" si="169"/>
        <v>0</v>
      </c>
      <c r="L296" s="333"/>
      <c r="M296" s="334"/>
      <c r="N296" s="335"/>
      <c r="O296" s="334"/>
      <c r="P296" s="335"/>
      <c r="Q296" s="334"/>
      <c r="R296" s="335"/>
      <c r="S296" s="334"/>
      <c r="T296" s="335"/>
      <c r="U296" s="334"/>
      <c r="V296" s="335"/>
      <c r="W296" s="336"/>
      <c r="X296" s="333"/>
      <c r="Y296" s="170"/>
      <c r="Z296" s="171"/>
      <c r="AA296" s="336"/>
      <c r="AB296" s="333"/>
      <c r="AC296" s="337">
        <f t="shared" si="170"/>
        <v>0</v>
      </c>
      <c r="AD296" s="338">
        <f t="shared" si="171"/>
        <v>0</v>
      </c>
      <c r="AE296" s="335"/>
      <c r="AF296" s="339"/>
      <c r="AG296" s="335"/>
      <c r="AH296" s="339"/>
      <c r="AI296" s="335"/>
      <c r="AJ296" s="339"/>
      <c r="AK296" s="335"/>
      <c r="AL296" s="339"/>
      <c r="AM296" s="335"/>
      <c r="AN296" s="339"/>
      <c r="AO296" s="335"/>
      <c r="AP296" s="97"/>
      <c r="AQ296" s="98"/>
    </row>
    <row r="297" spans="1:43" ht="12" customHeight="1">
      <c r="A297" s="149"/>
      <c r="B297" s="133"/>
      <c r="C297" s="150" t="str">
        <f>IF(D297&lt;&gt;"",MAX(C290:C296)+1,"")</f>
        <v/>
      </c>
      <c r="D297" s="151"/>
      <c r="E297" s="169"/>
      <c r="F297" s="170"/>
      <c r="G297" s="171"/>
      <c r="H297" s="329"/>
      <c r="I297" s="330"/>
      <c r="J297" s="331">
        <f t="shared" si="168"/>
        <v>0</v>
      </c>
      <c r="K297" s="332">
        <f t="shared" si="169"/>
        <v>0</v>
      </c>
      <c r="L297" s="333"/>
      <c r="M297" s="334"/>
      <c r="N297" s="335"/>
      <c r="O297" s="334"/>
      <c r="P297" s="335"/>
      <c r="Q297" s="334"/>
      <c r="R297" s="335"/>
      <c r="S297" s="334"/>
      <c r="T297" s="335"/>
      <c r="U297" s="334"/>
      <c r="V297" s="335"/>
      <c r="W297" s="336"/>
      <c r="X297" s="333"/>
      <c r="Y297" s="170"/>
      <c r="Z297" s="171"/>
      <c r="AA297" s="336"/>
      <c r="AB297" s="333"/>
      <c r="AC297" s="337">
        <f t="shared" si="170"/>
        <v>0</v>
      </c>
      <c r="AD297" s="338">
        <f t="shared" si="171"/>
        <v>0</v>
      </c>
      <c r="AE297" s="335"/>
      <c r="AF297" s="339"/>
      <c r="AG297" s="335"/>
      <c r="AH297" s="339"/>
      <c r="AI297" s="335"/>
      <c r="AJ297" s="339"/>
      <c r="AK297" s="335"/>
      <c r="AL297" s="339"/>
      <c r="AM297" s="335"/>
      <c r="AN297" s="339"/>
      <c r="AO297" s="335"/>
      <c r="AP297" s="97"/>
      <c r="AQ297" s="98"/>
    </row>
    <row r="298" spans="1:43" ht="12" customHeight="1">
      <c r="A298" s="149"/>
      <c r="B298" s="133"/>
      <c r="C298" s="150" t="str">
        <f>IF(D298&lt;&gt;"",MAX(C290:C297)+1,"")</f>
        <v/>
      </c>
      <c r="D298" s="151"/>
      <c r="E298" s="169"/>
      <c r="F298" s="170"/>
      <c r="G298" s="171"/>
      <c r="H298" s="329"/>
      <c r="I298" s="330"/>
      <c r="J298" s="331">
        <f t="shared" si="168"/>
        <v>0</v>
      </c>
      <c r="K298" s="332">
        <f t="shared" si="169"/>
        <v>0</v>
      </c>
      <c r="L298" s="333"/>
      <c r="M298" s="334"/>
      <c r="N298" s="335"/>
      <c r="O298" s="334"/>
      <c r="P298" s="335"/>
      <c r="Q298" s="334"/>
      <c r="R298" s="335"/>
      <c r="S298" s="334"/>
      <c r="T298" s="335"/>
      <c r="U298" s="334"/>
      <c r="V298" s="335"/>
      <c r="W298" s="336"/>
      <c r="X298" s="333"/>
      <c r="Y298" s="170"/>
      <c r="Z298" s="171"/>
      <c r="AA298" s="336"/>
      <c r="AB298" s="333"/>
      <c r="AC298" s="337">
        <f t="shared" si="170"/>
        <v>0</v>
      </c>
      <c r="AD298" s="338">
        <f t="shared" si="171"/>
        <v>0</v>
      </c>
      <c r="AE298" s="335"/>
      <c r="AF298" s="339"/>
      <c r="AG298" s="335"/>
      <c r="AH298" s="339"/>
      <c r="AI298" s="335"/>
      <c r="AJ298" s="339"/>
      <c r="AK298" s="335"/>
      <c r="AL298" s="339"/>
      <c r="AM298" s="335"/>
      <c r="AN298" s="339"/>
      <c r="AO298" s="335"/>
      <c r="AP298" s="97"/>
      <c r="AQ298" s="98"/>
    </row>
    <row r="299" spans="1:43" ht="12" customHeight="1">
      <c r="A299" s="149"/>
      <c r="B299" s="133"/>
      <c r="C299" s="150" t="str">
        <f>IF(D299&lt;&gt;"",MAX(C290:C298)+1,"")</f>
        <v/>
      </c>
      <c r="D299" s="151"/>
      <c r="E299" s="169"/>
      <c r="F299" s="170"/>
      <c r="G299" s="171"/>
      <c r="H299" s="329"/>
      <c r="I299" s="330"/>
      <c r="J299" s="331">
        <f t="shared" si="168"/>
        <v>0</v>
      </c>
      <c r="K299" s="332">
        <f t="shared" si="169"/>
        <v>0</v>
      </c>
      <c r="L299" s="333"/>
      <c r="M299" s="334"/>
      <c r="N299" s="335"/>
      <c r="O299" s="334"/>
      <c r="P299" s="335"/>
      <c r="Q299" s="334"/>
      <c r="R299" s="335"/>
      <c r="S299" s="334"/>
      <c r="T299" s="335"/>
      <c r="U299" s="334"/>
      <c r="V299" s="335"/>
      <c r="W299" s="336"/>
      <c r="X299" s="333"/>
      <c r="Y299" s="170"/>
      <c r="Z299" s="171"/>
      <c r="AA299" s="336"/>
      <c r="AB299" s="333"/>
      <c r="AC299" s="337">
        <f t="shared" si="170"/>
        <v>0</v>
      </c>
      <c r="AD299" s="338">
        <f t="shared" si="171"/>
        <v>0</v>
      </c>
      <c r="AE299" s="335"/>
      <c r="AF299" s="339"/>
      <c r="AG299" s="335"/>
      <c r="AH299" s="339"/>
      <c r="AI299" s="335"/>
      <c r="AJ299" s="339"/>
      <c r="AK299" s="335"/>
      <c r="AL299" s="339"/>
      <c r="AM299" s="335"/>
      <c r="AN299" s="339"/>
      <c r="AO299" s="335"/>
      <c r="AP299" s="97"/>
      <c r="AQ299" s="98"/>
    </row>
    <row r="300" spans="1:43" ht="12" customHeight="1">
      <c r="A300" s="165"/>
      <c r="B300" s="166"/>
      <c r="C300" s="167" t="str">
        <f>IF(D300&lt;&gt;"",MAX(C290:C299)+1,"")</f>
        <v/>
      </c>
      <c r="D300" s="168"/>
      <c r="E300" s="169"/>
      <c r="F300" s="170"/>
      <c r="G300" s="171"/>
      <c r="H300" s="329"/>
      <c r="I300" s="330"/>
      <c r="J300" s="331">
        <f t="shared" si="168"/>
        <v>0</v>
      </c>
      <c r="K300" s="332">
        <f t="shared" si="169"/>
        <v>0</v>
      </c>
      <c r="L300" s="333"/>
      <c r="M300" s="334"/>
      <c r="N300" s="335"/>
      <c r="O300" s="334"/>
      <c r="P300" s="335"/>
      <c r="Q300" s="334"/>
      <c r="R300" s="335"/>
      <c r="S300" s="334"/>
      <c r="T300" s="335"/>
      <c r="U300" s="334"/>
      <c r="V300" s="335"/>
      <c r="W300" s="336"/>
      <c r="X300" s="333"/>
      <c r="Y300" s="170"/>
      <c r="Z300" s="171"/>
      <c r="AA300" s="336"/>
      <c r="AB300" s="333"/>
      <c r="AC300" s="337">
        <f t="shared" si="170"/>
        <v>0</v>
      </c>
      <c r="AD300" s="338">
        <f t="shared" si="171"/>
        <v>0</v>
      </c>
      <c r="AE300" s="335"/>
      <c r="AF300" s="339"/>
      <c r="AG300" s="335"/>
      <c r="AH300" s="339"/>
      <c r="AI300" s="335"/>
      <c r="AJ300" s="339"/>
      <c r="AK300" s="335"/>
      <c r="AL300" s="339"/>
      <c r="AM300" s="335"/>
      <c r="AN300" s="339"/>
      <c r="AO300" s="335"/>
      <c r="AP300" s="97"/>
      <c r="AQ300" s="98"/>
    </row>
    <row r="301" spans="1:43" ht="12" customHeight="1">
      <c r="A301" s="116" t="s">
        <v>651</v>
      </c>
      <c r="B301" s="117" t="s">
        <v>651</v>
      </c>
      <c r="C301" s="1350" t="s">
        <v>651</v>
      </c>
      <c r="D301" s="1351"/>
      <c r="E301" s="169" t="s">
        <v>651</v>
      </c>
      <c r="F301" s="170"/>
      <c r="G301" s="171"/>
      <c r="H301" s="329">
        <f t="shared" ref="H301:X301" si="172">SUM(H302:H311)</f>
        <v>0</v>
      </c>
      <c r="I301" s="330">
        <f t="shared" si="172"/>
        <v>0</v>
      </c>
      <c r="J301" s="331" t="e">
        <f t="shared" si="172"/>
        <v>#VALUE!</v>
      </c>
      <c r="K301" s="332" t="e">
        <f t="shared" si="172"/>
        <v>#VALUE!</v>
      </c>
      <c r="L301" s="333">
        <f t="shared" si="172"/>
        <v>0</v>
      </c>
      <c r="M301" s="334">
        <f t="shared" si="172"/>
        <v>0</v>
      </c>
      <c r="N301" s="335">
        <f t="shared" si="172"/>
        <v>0</v>
      </c>
      <c r="O301" s="334">
        <f t="shared" si="172"/>
        <v>0</v>
      </c>
      <c r="P301" s="335">
        <f t="shared" si="172"/>
        <v>0</v>
      </c>
      <c r="Q301" s="334">
        <f t="shared" si="172"/>
        <v>0</v>
      </c>
      <c r="R301" s="335">
        <f t="shared" si="172"/>
        <v>0</v>
      </c>
      <c r="S301" s="334">
        <f t="shared" si="172"/>
        <v>0</v>
      </c>
      <c r="T301" s="335">
        <f t="shared" si="172"/>
        <v>0</v>
      </c>
      <c r="U301" s="334">
        <f t="shared" si="172"/>
        <v>0</v>
      </c>
      <c r="V301" s="335">
        <f t="shared" si="172"/>
        <v>0</v>
      </c>
      <c r="W301" s="336">
        <f t="shared" si="172"/>
        <v>0</v>
      </c>
      <c r="X301" s="333">
        <f t="shared" si="172"/>
        <v>0</v>
      </c>
      <c r="Y301" s="170"/>
      <c r="Z301" s="171"/>
      <c r="AA301" s="336">
        <f t="shared" ref="AA301:AO301" si="173">SUM(AA302:AA311)</f>
        <v>0</v>
      </c>
      <c r="AB301" s="333">
        <f t="shared" si="173"/>
        <v>0</v>
      </c>
      <c r="AC301" s="337">
        <f t="shared" si="173"/>
        <v>0</v>
      </c>
      <c r="AD301" s="338">
        <f t="shared" si="173"/>
        <v>0</v>
      </c>
      <c r="AE301" s="335">
        <f t="shared" si="173"/>
        <v>0</v>
      </c>
      <c r="AF301" s="339">
        <f t="shared" si="173"/>
        <v>0</v>
      </c>
      <c r="AG301" s="335">
        <f t="shared" si="173"/>
        <v>0</v>
      </c>
      <c r="AH301" s="339">
        <f t="shared" si="173"/>
        <v>0</v>
      </c>
      <c r="AI301" s="335">
        <f t="shared" si="173"/>
        <v>0</v>
      </c>
      <c r="AJ301" s="339">
        <f t="shared" si="173"/>
        <v>0</v>
      </c>
      <c r="AK301" s="335">
        <f t="shared" si="173"/>
        <v>0</v>
      </c>
      <c r="AL301" s="339">
        <f t="shared" si="173"/>
        <v>0</v>
      </c>
      <c r="AM301" s="335">
        <f t="shared" si="173"/>
        <v>0</v>
      </c>
      <c r="AN301" s="339">
        <f t="shared" si="173"/>
        <v>0</v>
      </c>
      <c r="AO301" s="335">
        <f t="shared" si="173"/>
        <v>0</v>
      </c>
      <c r="AP301" s="130"/>
      <c r="AQ301" s="131">
        <f>COUNTIF(AD302:AD311,"&gt;0")</f>
        <v>0</v>
      </c>
    </row>
    <row r="302" spans="1:43" ht="12" customHeight="1">
      <c r="A302" s="132"/>
      <c r="B302" s="133"/>
      <c r="C302" s="134">
        <f>IF(D302&lt;&gt;"",MAX(C301)+1,"")</f>
        <v>1</v>
      </c>
      <c r="D302" s="135" t="str">
        <f>IF(B301&lt;&gt;"","Điểm chính","")</f>
        <v>Điểm chính</v>
      </c>
      <c r="E302" s="169"/>
      <c r="F302" s="170"/>
      <c r="G302" s="171"/>
      <c r="H302" s="329"/>
      <c r="I302" s="330"/>
      <c r="J302" s="331" t="e">
        <f t="shared" ref="J302:J311" si="174">M302+O302+Q302+S302+U302</f>
        <v>#VALUE!</v>
      </c>
      <c r="K302" s="332" t="e">
        <f t="shared" ref="K302:K311" si="175">N302+P302+R302+T302+V302</f>
        <v>#VALUE!</v>
      </c>
      <c r="L302" s="333"/>
      <c r="M302" s="334" t="s">
        <v>651</v>
      </c>
      <c r="N302" s="335" t="s">
        <v>651</v>
      </c>
      <c r="O302" s="334" t="s">
        <v>651</v>
      </c>
      <c r="P302" s="335" t="s">
        <v>651</v>
      </c>
      <c r="Q302" s="334" t="s">
        <v>651</v>
      </c>
      <c r="R302" s="335" t="s">
        <v>651</v>
      </c>
      <c r="S302" s="334" t="s">
        <v>651</v>
      </c>
      <c r="T302" s="335" t="s">
        <v>651</v>
      </c>
      <c r="U302" s="334" t="s">
        <v>651</v>
      </c>
      <c r="V302" s="335" t="s">
        <v>651</v>
      </c>
      <c r="W302" s="336"/>
      <c r="X302" s="333"/>
      <c r="Y302" s="170"/>
      <c r="Z302" s="171"/>
      <c r="AA302" s="336"/>
      <c r="AB302" s="333"/>
      <c r="AC302" s="337">
        <f t="shared" ref="AC302:AC311" si="176">AF302+AH302+AJ302+AL302+AN302</f>
        <v>0</v>
      </c>
      <c r="AD302" s="338">
        <f t="shared" ref="AD302:AD311" si="177">AG302+AI302+AK302+AM302+AO302</f>
        <v>0</v>
      </c>
      <c r="AE302" s="335"/>
      <c r="AF302" s="339"/>
      <c r="AG302" s="335"/>
      <c r="AH302" s="339"/>
      <c r="AI302" s="335"/>
      <c r="AJ302" s="339"/>
      <c r="AK302" s="335"/>
      <c r="AL302" s="339"/>
      <c r="AM302" s="335"/>
      <c r="AN302" s="339"/>
      <c r="AO302" s="335"/>
      <c r="AP302" s="97"/>
      <c r="AQ302" s="98"/>
    </row>
    <row r="303" spans="1:43" ht="12" customHeight="1">
      <c r="A303" s="149"/>
      <c r="B303" s="133"/>
      <c r="C303" s="150" t="str">
        <f>IF(D303&lt;&gt;"",MAX(C301:C302)+1,"")</f>
        <v/>
      </c>
      <c r="D303" s="151"/>
      <c r="E303" s="169"/>
      <c r="F303" s="170"/>
      <c r="G303" s="171"/>
      <c r="H303" s="329"/>
      <c r="I303" s="330"/>
      <c r="J303" s="331">
        <f t="shared" si="174"/>
        <v>0</v>
      </c>
      <c r="K303" s="332">
        <f t="shared" si="175"/>
        <v>0</v>
      </c>
      <c r="L303" s="333"/>
      <c r="M303" s="334"/>
      <c r="N303" s="335"/>
      <c r="O303" s="334"/>
      <c r="P303" s="335"/>
      <c r="Q303" s="334"/>
      <c r="R303" s="335"/>
      <c r="S303" s="334"/>
      <c r="T303" s="335"/>
      <c r="U303" s="334"/>
      <c r="V303" s="335"/>
      <c r="W303" s="336"/>
      <c r="X303" s="333"/>
      <c r="Y303" s="170"/>
      <c r="Z303" s="171"/>
      <c r="AA303" s="336"/>
      <c r="AB303" s="333"/>
      <c r="AC303" s="337">
        <f t="shared" si="176"/>
        <v>0</v>
      </c>
      <c r="AD303" s="338">
        <f t="shared" si="177"/>
        <v>0</v>
      </c>
      <c r="AE303" s="335"/>
      <c r="AF303" s="339"/>
      <c r="AG303" s="335"/>
      <c r="AH303" s="339"/>
      <c r="AI303" s="335"/>
      <c r="AJ303" s="339"/>
      <c r="AK303" s="335"/>
      <c r="AL303" s="339"/>
      <c r="AM303" s="335"/>
      <c r="AN303" s="339"/>
      <c r="AO303" s="335"/>
      <c r="AP303" s="97"/>
      <c r="AQ303" s="98"/>
    </row>
    <row r="304" spans="1:43" ht="12" customHeight="1">
      <c r="A304" s="149"/>
      <c r="B304" s="133"/>
      <c r="C304" s="150" t="str">
        <f>IF(D304&lt;&gt;"",MAX(C301:C303)+1,"")</f>
        <v/>
      </c>
      <c r="D304" s="151"/>
      <c r="E304" s="169"/>
      <c r="F304" s="170"/>
      <c r="G304" s="171"/>
      <c r="H304" s="329"/>
      <c r="I304" s="330"/>
      <c r="J304" s="331">
        <f t="shared" si="174"/>
        <v>0</v>
      </c>
      <c r="K304" s="332">
        <f t="shared" si="175"/>
        <v>0</v>
      </c>
      <c r="L304" s="333"/>
      <c r="M304" s="334"/>
      <c r="N304" s="335"/>
      <c r="O304" s="334"/>
      <c r="P304" s="335"/>
      <c r="Q304" s="334"/>
      <c r="R304" s="335"/>
      <c r="S304" s="334"/>
      <c r="T304" s="335"/>
      <c r="U304" s="334"/>
      <c r="V304" s="335"/>
      <c r="W304" s="336"/>
      <c r="X304" s="333"/>
      <c r="Y304" s="170"/>
      <c r="Z304" s="171"/>
      <c r="AA304" s="336"/>
      <c r="AB304" s="333"/>
      <c r="AC304" s="337">
        <f t="shared" si="176"/>
        <v>0</v>
      </c>
      <c r="AD304" s="338">
        <f t="shared" si="177"/>
        <v>0</v>
      </c>
      <c r="AE304" s="335"/>
      <c r="AF304" s="339"/>
      <c r="AG304" s="335"/>
      <c r="AH304" s="339"/>
      <c r="AI304" s="335"/>
      <c r="AJ304" s="339"/>
      <c r="AK304" s="335"/>
      <c r="AL304" s="339"/>
      <c r="AM304" s="335"/>
      <c r="AN304" s="339"/>
      <c r="AO304" s="335"/>
      <c r="AP304" s="97"/>
      <c r="AQ304" s="98"/>
    </row>
    <row r="305" spans="1:43" ht="12" customHeight="1">
      <c r="A305" s="149"/>
      <c r="B305" s="133"/>
      <c r="C305" s="150" t="str">
        <f>IF(D305&lt;&gt;"",MAX(C301:C304)+1,"")</f>
        <v/>
      </c>
      <c r="D305" s="151"/>
      <c r="E305" s="169"/>
      <c r="F305" s="170"/>
      <c r="G305" s="171"/>
      <c r="H305" s="329"/>
      <c r="I305" s="330"/>
      <c r="J305" s="331">
        <f t="shared" si="174"/>
        <v>0</v>
      </c>
      <c r="K305" s="332">
        <f t="shared" si="175"/>
        <v>0</v>
      </c>
      <c r="L305" s="333"/>
      <c r="M305" s="334"/>
      <c r="N305" s="335"/>
      <c r="O305" s="334"/>
      <c r="P305" s="335"/>
      <c r="Q305" s="334"/>
      <c r="R305" s="335"/>
      <c r="S305" s="334"/>
      <c r="T305" s="335"/>
      <c r="U305" s="334"/>
      <c r="V305" s="335"/>
      <c r="W305" s="336"/>
      <c r="X305" s="333"/>
      <c r="Y305" s="170"/>
      <c r="Z305" s="171"/>
      <c r="AA305" s="336"/>
      <c r="AB305" s="333"/>
      <c r="AC305" s="337">
        <f t="shared" si="176"/>
        <v>0</v>
      </c>
      <c r="AD305" s="338">
        <f t="shared" si="177"/>
        <v>0</v>
      </c>
      <c r="AE305" s="335"/>
      <c r="AF305" s="339"/>
      <c r="AG305" s="335"/>
      <c r="AH305" s="339"/>
      <c r="AI305" s="335"/>
      <c r="AJ305" s="339"/>
      <c r="AK305" s="335"/>
      <c r="AL305" s="339"/>
      <c r="AM305" s="335"/>
      <c r="AN305" s="339"/>
      <c r="AO305" s="335"/>
      <c r="AP305" s="97"/>
      <c r="AQ305" s="98"/>
    </row>
    <row r="306" spans="1:43" ht="12" customHeight="1">
      <c r="A306" s="149"/>
      <c r="B306" s="133"/>
      <c r="C306" s="150" t="str">
        <f>IF(D306&lt;&gt;"",MAX(C301:C305)+1,"")</f>
        <v/>
      </c>
      <c r="D306" s="151"/>
      <c r="E306" s="169"/>
      <c r="F306" s="170"/>
      <c r="G306" s="171"/>
      <c r="H306" s="329"/>
      <c r="I306" s="330"/>
      <c r="J306" s="331">
        <f t="shared" si="174"/>
        <v>0</v>
      </c>
      <c r="K306" s="332">
        <f t="shared" si="175"/>
        <v>0</v>
      </c>
      <c r="L306" s="333"/>
      <c r="M306" s="334"/>
      <c r="N306" s="335"/>
      <c r="O306" s="334"/>
      <c r="P306" s="335"/>
      <c r="Q306" s="334"/>
      <c r="R306" s="335"/>
      <c r="S306" s="334"/>
      <c r="T306" s="335"/>
      <c r="U306" s="334"/>
      <c r="V306" s="335"/>
      <c r="W306" s="336"/>
      <c r="X306" s="333"/>
      <c r="Y306" s="170"/>
      <c r="Z306" s="171"/>
      <c r="AA306" s="336"/>
      <c r="AB306" s="333"/>
      <c r="AC306" s="337">
        <f t="shared" si="176"/>
        <v>0</v>
      </c>
      <c r="AD306" s="338">
        <f t="shared" si="177"/>
        <v>0</v>
      </c>
      <c r="AE306" s="335"/>
      <c r="AF306" s="339"/>
      <c r="AG306" s="335"/>
      <c r="AH306" s="339"/>
      <c r="AI306" s="335"/>
      <c r="AJ306" s="339"/>
      <c r="AK306" s="335"/>
      <c r="AL306" s="339"/>
      <c r="AM306" s="335"/>
      <c r="AN306" s="339"/>
      <c r="AO306" s="335"/>
      <c r="AP306" s="97"/>
      <c r="AQ306" s="98"/>
    </row>
    <row r="307" spans="1:43" ht="12" customHeight="1">
      <c r="A307" s="149"/>
      <c r="B307" s="133"/>
      <c r="C307" s="150" t="str">
        <f>IF(D307&lt;&gt;"",MAX(C301:C306)+1,"")</f>
        <v/>
      </c>
      <c r="D307" s="151"/>
      <c r="E307" s="169"/>
      <c r="F307" s="170"/>
      <c r="G307" s="171"/>
      <c r="H307" s="329"/>
      <c r="I307" s="330"/>
      <c r="J307" s="331">
        <f t="shared" si="174"/>
        <v>0</v>
      </c>
      <c r="K307" s="332">
        <f t="shared" si="175"/>
        <v>0</v>
      </c>
      <c r="L307" s="333"/>
      <c r="M307" s="334"/>
      <c r="N307" s="335"/>
      <c r="O307" s="334"/>
      <c r="P307" s="335"/>
      <c r="Q307" s="334"/>
      <c r="R307" s="335"/>
      <c r="S307" s="334"/>
      <c r="T307" s="335"/>
      <c r="U307" s="334"/>
      <c r="V307" s="335"/>
      <c r="W307" s="336"/>
      <c r="X307" s="333"/>
      <c r="Y307" s="170"/>
      <c r="Z307" s="171"/>
      <c r="AA307" s="336"/>
      <c r="AB307" s="333"/>
      <c r="AC307" s="337">
        <f t="shared" si="176"/>
        <v>0</v>
      </c>
      <c r="AD307" s="338">
        <f t="shared" si="177"/>
        <v>0</v>
      </c>
      <c r="AE307" s="335"/>
      <c r="AF307" s="339"/>
      <c r="AG307" s="335"/>
      <c r="AH307" s="339"/>
      <c r="AI307" s="335"/>
      <c r="AJ307" s="339"/>
      <c r="AK307" s="335"/>
      <c r="AL307" s="339"/>
      <c r="AM307" s="335"/>
      <c r="AN307" s="339"/>
      <c r="AO307" s="335"/>
      <c r="AP307" s="97"/>
      <c r="AQ307" s="98"/>
    </row>
    <row r="308" spans="1:43" ht="12" customHeight="1">
      <c r="A308" s="149"/>
      <c r="B308" s="133"/>
      <c r="C308" s="150" t="str">
        <f>IF(D308&lt;&gt;"",MAX(C301:C307)+1,"")</f>
        <v/>
      </c>
      <c r="D308" s="151"/>
      <c r="E308" s="169"/>
      <c r="F308" s="170"/>
      <c r="G308" s="171"/>
      <c r="H308" s="329"/>
      <c r="I308" s="330"/>
      <c r="J308" s="331">
        <f t="shared" si="174"/>
        <v>0</v>
      </c>
      <c r="K308" s="332">
        <f t="shared" si="175"/>
        <v>0</v>
      </c>
      <c r="L308" s="333"/>
      <c r="M308" s="334"/>
      <c r="N308" s="335"/>
      <c r="O308" s="334"/>
      <c r="P308" s="335"/>
      <c r="Q308" s="334"/>
      <c r="R308" s="335"/>
      <c r="S308" s="334"/>
      <c r="T308" s="335"/>
      <c r="U308" s="334"/>
      <c r="V308" s="335"/>
      <c r="W308" s="336"/>
      <c r="X308" s="333"/>
      <c r="Y308" s="170"/>
      <c r="Z308" s="171"/>
      <c r="AA308" s="336"/>
      <c r="AB308" s="333"/>
      <c r="AC308" s="337">
        <f t="shared" si="176"/>
        <v>0</v>
      </c>
      <c r="AD308" s="338">
        <f t="shared" si="177"/>
        <v>0</v>
      </c>
      <c r="AE308" s="335"/>
      <c r="AF308" s="339"/>
      <c r="AG308" s="335"/>
      <c r="AH308" s="339"/>
      <c r="AI308" s="335"/>
      <c r="AJ308" s="339"/>
      <c r="AK308" s="335"/>
      <c r="AL308" s="339"/>
      <c r="AM308" s="335"/>
      <c r="AN308" s="339"/>
      <c r="AO308" s="335"/>
      <c r="AP308" s="97"/>
      <c r="AQ308" s="98"/>
    </row>
    <row r="309" spans="1:43" ht="12" customHeight="1">
      <c r="A309" s="149"/>
      <c r="B309" s="133"/>
      <c r="C309" s="150" t="str">
        <f>IF(D309&lt;&gt;"",MAX(C301:C308)+1,"")</f>
        <v/>
      </c>
      <c r="D309" s="151"/>
      <c r="E309" s="169"/>
      <c r="F309" s="170"/>
      <c r="G309" s="171"/>
      <c r="H309" s="329"/>
      <c r="I309" s="330"/>
      <c r="J309" s="331">
        <f t="shared" si="174"/>
        <v>0</v>
      </c>
      <c r="K309" s="332">
        <f t="shared" si="175"/>
        <v>0</v>
      </c>
      <c r="L309" s="333"/>
      <c r="M309" s="334"/>
      <c r="N309" s="335"/>
      <c r="O309" s="334"/>
      <c r="P309" s="335"/>
      <c r="Q309" s="334"/>
      <c r="R309" s="335"/>
      <c r="S309" s="334"/>
      <c r="T309" s="335"/>
      <c r="U309" s="334"/>
      <c r="V309" s="335"/>
      <c r="W309" s="336"/>
      <c r="X309" s="333"/>
      <c r="Y309" s="170"/>
      <c r="Z309" s="171"/>
      <c r="AA309" s="336"/>
      <c r="AB309" s="333"/>
      <c r="AC309" s="337">
        <f t="shared" si="176"/>
        <v>0</v>
      </c>
      <c r="AD309" s="338">
        <f t="shared" si="177"/>
        <v>0</v>
      </c>
      <c r="AE309" s="335"/>
      <c r="AF309" s="339"/>
      <c r="AG309" s="335"/>
      <c r="AH309" s="339"/>
      <c r="AI309" s="335"/>
      <c r="AJ309" s="339"/>
      <c r="AK309" s="335"/>
      <c r="AL309" s="339"/>
      <c r="AM309" s="335"/>
      <c r="AN309" s="339"/>
      <c r="AO309" s="335"/>
      <c r="AP309" s="97"/>
      <c r="AQ309" s="98"/>
    </row>
    <row r="310" spans="1:43" ht="12" customHeight="1">
      <c r="A310" s="149"/>
      <c r="B310" s="133"/>
      <c r="C310" s="150" t="str">
        <f>IF(D310&lt;&gt;"",MAX(C301:C309)+1,"")</f>
        <v/>
      </c>
      <c r="D310" s="151"/>
      <c r="E310" s="169"/>
      <c r="F310" s="170"/>
      <c r="G310" s="171"/>
      <c r="H310" s="329"/>
      <c r="I310" s="330"/>
      <c r="J310" s="331">
        <f t="shared" si="174"/>
        <v>0</v>
      </c>
      <c r="K310" s="332">
        <f t="shared" si="175"/>
        <v>0</v>
      </c>
      <c r="L310" s="333"/>
      <c r="M310" s="334"/>
      <c r="N310" s="335"/>
      <c r="O310" s="334"/>
      <c r="P310" s="335"/>
      <c r="Q310" s="334"/>
      <c r="R310" s="335"/>
      <c r="S310" s="334"/>
      <c r="T310" s="335"/>
      <c r="U310" s="334"/>
      <c r="V310" s="335"/>
      <c r="W310" s="336"/>
      <c r="X310" s="333"/>
      <c r="Y310" s="170"/>
      <c r="Z310" s="171"/>
      <c r="AA310" s="336"/>
      <c r="AB310" s="333"/>
      <c r="AC310" s="337">
        <f t="shared" si="176"/>
        <v>0</v>
      </c>
      <c r="AD310" s="338">
        <f t="shared" si="177"/>
        <v>0</v>
      </c>
      <c r="AE310" s="335"/>
      <c r="AF310" s="339"/>
      <c r="AG310" s="335"/>
      <c r="AH310" s="339"/>
      <c r="AI310" s="335"/>
      <c r="AJ310" s="339"/>
      <c r="AK310" s="335"/>
      <c r="AL310" s="339"/>
      <c r="AM310" s="335"/>
      <c r="AN310" s="339"/>
      <c r="AO310" s="335"/>
      <c r="AP310" s="97"/>
      <c r="AQ310" s="98"/>
    </row>
    <row r="311" spans="1:43" ht="12" customHeight="1">
      <c r="A311" s="165"/>
      <c r="B311" s="166"/>
      <c r="C311" s="167" t="str">
        <f>IF(D311&lt;&gt;"",MAX(C301:C310)+1,"")</f>
        <v/>
      </c>
      <c r="D311" s="168"/>
      <c r="E311" s="169"/>
      <c r="F311" s="170"/>
      <c r="G311" s="171"/>
      <c r="H311" s="329"/>
      <c r="I311" s="330"/>
      <c r="J311" s="331">
        <f t="shared" si="174"/>
        <v>0</v>
      </c>
      <c r="K311" s="332">
        <f t="shared" si="175"/>
        <v>0</v>
      </c>
      <c r="L311" s="333"/>
      <c r="M311" s="334"/>
      <c r="N311" s="335"/>
      <c r="O311" s="334"/>
      <c r="P311" s="335"/>
      <c r="Q311" s="334"/>
      <c r="R311" s="335"/>
      <c r="S311" s="334"/>
      <c r="T311" s="335"/>
      <c r="U311" s="334"/>
      <c r="V311" s="335"/>
      <c r="W311" s="336"/>
      <c r="X311" s="333"/>
      <c r="Y311" s="170"/>
      <c r="Z311" s="171"/>
      <c r="AA311" s="336"/>
      <c r="AB311" s="333"/>
      <c r="AC311" s="337">
        <f t="shared" si="176"/>
        <v>0</v>
      </c>
      <c r="AD311" s="338">
        <f t="shared" si="177"/>
        <v>0</v>
      </c>
      <c r="AE311" s="335"/>
      <c r="AF311" s="339"/>
      <c r="AG311" s="335"/>
      <c r="AH311" s="339"/>
      <c r="AI311" s="335"/>
      <c r="AJ311" s="339"/>
      <c r="AK311" s="335"/>
      <c r="AL311" s="339"/>
      <c r="AM311" s="335"/>
      <c r="AN311" s="339"/>
      <c r="AO311" s="335"/>
      <c r="AP311" s="97"/>
      <c r="AQ311" s="98"/>
    </row>
    <row r="312" spans="1:43" ht="12" customHeight="1">
      <c r="A312" s="116" t="s">
        <v>651</v>
      </c>
      <c r="B312" s="117" t="s">
        <v>651</v>
      </c>
      <c r="C312" s="1350" t="s">
        <v>651</v>
      </c>
      <c r="D312" s="1351"/>
      <c r="E312" s="169" t="s">
        <v>651</v>
      </c>
      <c r="F312" s="170"/>
      <c r="G312" s="171"/>
      <c r="H312" s="329">
        <f t="shared" ref="H312:X312" si="178">SUM(H313:H322)</f>
        <v>0</v>
      </c>
      <c r="I312" s="330">
        <f t="shared" si="178"/>
        <v>0</v>
      </c>
      <c r="J312" s="331" t="e">
        <f t="shared" si="178"/>
        <v>#VALUE!</v>
      </c>
      <c r="K312" s="332" t="e">
        <f t="shared" si="178"/>
        <v>#VALUE!</v>
      </c>
      <c r="L312" s="333">
        <f t="shared" si="178"/>
        <v>0</v>
      </c>
      <c r="M312" s="334">
        <f t="shared" si="178"/>
        <v>0</v>
      </c>
      <c r="N312" s="335">
        <f t="shared" si="178"/>
        <v>0</v>
      </c>
      <c r="O312" s="334">
        <f t="shared" si="178"/>
        <v>0</v>
      </c>
      <c r="P312" s="335">
        <f t="shared" si="178"/>
        <v>0</v>
      </c>
      <c r="Q312" s="334">
        <f t="shared" si="178"/>
        <v>0</v>
      </c>
      <c r="R312" s="335">
        <f t="shared" si="178"/>
        <v>0</v>
      </c>
      <c r="S312" s="334">
        <f t="shared" si="178"/>
        <v>0</v>
      </c>
      <c r="T312" s="335">
        <f t="shared" si="178"/>
        <v>0</v>
      </c>
      <c r="U312" s="334">
        <f t="shared" si="178"/>
        <v>0</v>
      </c>
      <c r="V312" s="335">
        <f t="shared" si="178"/>
        <v>0</v>
      </c>
      <c r="W312" s="336">
        <f t="shared" si="178"/>
        <v>0</v>
      </c>
      <c r="X312" s="333">
        <f t="shared" si="178"/>
        <v>0</v>
      </c>
      <c r="Y312" s="170"/>
      <c r="Z312" s="171"/>
      <c r="AA312" s="336">
        <f t="shared" ref="AA312:AO312" si="179">SUM(AA313:AA322)</f>
        <v>0</v>
      </c>
      <c r="AB312" s="333">
        <f t="shared" si="179"/>
        <v>0</v>
      </c>
      <c r="AC312" s="337">
        <f t="shared" si="179"/>
        <v>0</v>
      </c>
      <c r="AD312" s="338">
        <f t="shared" si="179"/>
        <v>0</v>
      </c>
      <c r="AE312" s="335">
        <f t="shared" si="179"/>
        <v>0</v>
      </c>
      <c r="AF312" s="339">
        <f t="shared" si="179"/>
        <v>0</v>
      </c>
      <c r="AG312" s="335">
        <f t="shared" si="179"/>
        <v>0</v>
      </c>
      <c r="AH312" s="339">
        <f t="shared" si="179"/>
        <v>0</v>
      </c>
      <c r="AI312" s="335">
        <f t="shared" si="179"/>
        <v>0</v>
      </c>
      <c r="AJ312" s="339">
        <f t="shared" si="179"/>
        <v>0</v>
      </c>
      <c r="AK312" s="335">
        <f t="shared" si="179"/>
        <v>0</v>
      </c>
      <c r="AL312" s="339">
        <f t="shared" si="179"/>
        <v>0</v>
      </c>
      <c r="AM312" s="335">
        <f t="shared" si="179"/>
        <v>0</v>
      </c>
      <c r="AN312" s="339">
        <f t="shared" si="179"/>
        <v>0</v>
      </c>
      <c r="AO312" s="335">
        <f t="shared" si="179"/>
        <v>0</v>
      </c>
      <c r="AP312" s="130"/>
      <c r="AQ312" s="131">
        <f>COUNTIF(AD313:AD322,"&gt;0")</f>
        <v>0</v>
      </c>
    </row>
    <row r="313" spans="1:43" ht="12" customHeight="1">
      <c r="A313" s="132"/>
      <c r="B313" s="133"/>
      <c r="C313" s="134">
        <f>IF(D313&lt;&gt;"",MAX(C312)+1,"")</f>
        <v>1</v>
      </c>
      <c r="D313" s="135" t="str">
        <f>IF(B312&lt;&gt;"","Điểm chính","")</f>
        <v>Điểm chính</v>
      </c>
      <c r="E313" s="169"/>
      <c r="F313" s="170"/>
      <c r="G313" s="171"/>
      <c r="H313" s="329"/>
      <c r="I313" s="330"/>
      <c r="J313" s="331" t="e">
        <f t="shared" ref="J313:J322" si="180">M313+O313+Q313+S313+U313</f>
        <v>#VALUE!</v>
      </c>
      <c r="K313" s="332" t="e">
        <f t="shared" ref="K313:K322" si="181">N313+P313+R313+T313+V313</f>
        <v>#VALUE!</v>
      </c>
      <c r="L313" s="333"/>
      <c r="M313" s="334" t="s">
        <v>651</v>
      </c>
      <c r="N313" s="335" t="s">
        <v>651</v>
      </c>
      <c r="O313" s="334" t="s">
        <v>651</v>
      </c>
      <c r="P313" s="335" t="s">
        <v>651</v>
      </c>
      <c r="Q313" s="334" t="s">
        <v>651</v>
      </c>
      <c r="R313" s="335" t="s">
        <v>651</v>
      </c>
      <c r="S313" s="334" t="s">
        <v>651</v>
      </c>
      <c r="T313" s="335" t="s">
        <v>651</v>
      </c>
      <c r="U313" s="334" t="s">
        <v>651</v>
      </c>
      <c r="V313" s="335" t="s">
        <v>651</v>
      </c>
      <c r="W313" s="336"/>
      <c r="X313" s="333"/>
      <c r="Y313" s="170"/>
      <c r="Z313" s="171"/>
      <c r="AA313" s="336"/>
      <c r="AB313" s="333"/>
      <c r="AC313" s="337">
        <f t="shared" ref="AC313:AC322" si="182">AF313+AH313+AJ313+AL313+AN313</f>
        <v>0</v>
      </c>
      <c r="AD313" s="338">
        <f t="shared" ref="AD313:AD322" si="183">AG313+AI313+AK313+AM313+AO313</f>
        <v>0</v>
      </c>
      <c r="AE313" s="335"/>
      <c r="AF313" s="339"/>
      <c r="AG313" s="335"/>
      <c r="AH313" s="339"/>
      <c r="AI313" s="335"/>
      <c r="AJ313" s="339"/>
      <c r="AK313" s="335"/>
      <c r="AL313" s="339"/>
      <c r="AM313" s="335"/>
      <c r="AN313" s="339"/>
      <c r="AO313" s="335"/>
      <c r="AP313" s="97"/>
      <c r="AQ313" s="98"/>
    </row>
    <row r="314" spans="1:43" ht="12" customHeight="1">
      <c r="A314" s="149"/>
      <c r="B314" s="133"/>
      <c r="C314" s="150" t="str">
        <f>IF(D314&lt;&gt;"",MAX(C312:C313)+1,"")</f>
        <v/>
      </c>
      <c r="D314" s="151"/>
      <c r="E314" s="169"/>
      <c r="F314" s="170"/>
      <c r="G314" s="171"/>
      <c r="H314" s="329"/>
      <c r="I314" s="330"/>
      <c r="J314" s="331">
        <f t="shared" si="180"/>
        <v>0</v>
      </c>
      <c r="K314" s="332">
        <f t="shared" si="181"/>
        <v>0</v>
      </c>
      <c r="L314" s="333"/>
      <c r="M314" s="334"/>
      <c r="N314" s="335"/>
      <c r="O314" s="334"/>
      <c r="P314" s="335"/>
      <c r="Q314" s="334"/>
      <c r="R314" s="335"/>
      <c r="S314" s="334"/>
      <c r="T314" s="335"/>
      <c r="U314" s="334"/>
      <c r="V314" s="335"/>
      <c r="W314" s="336"/>
      <c r="X314" s="333"/>
      <c r="Y314" s="170"/>
      <c r="Z314" s="171"/>
      <c r="AA314" s="336"/>
      <c r="AB314" s="333"/>
      <c r="AC314" s="337">
        <f t="shared" si="182"/>
        <v>0</v>
      </c>
      <c r="AD314" s="338">
        <f t="shared" si="183"/>
        <v>0</v>
      </c>
      <c r="AE314" s="335"/>
      <c r="AF314" s="339"/>
      <c r="AG314" s="335"/>
      <c r="AH314" s="339"/>
      <c r="AI314" s="335"/>
      <c r="AJ314" s="339"/>
      <c r="AK314" s="335"/>
      <c r="AL314" s="339"/>
      <c r="AM314" s="335"/>
      <c r="AN314" s="339"/>
      <c r="AO314" s="335"/>
      <c r="AP314" s="97"/>
      <c r="AQ314" s="98"/>
    </row>
    <row r="315" spans="1:43" ht="12" customHeight="1">
      <c r="A315" s="149"/>
      <c r="B315" s="133"/>
      <c r="C315" s="150" t="str">
        <f>IF(D315&lt;&gt;"",MAX(C312:C314)+1,"")</f>
        <v/>
      </c>
      <c r="D315" s="151"/>
      <c r="E315" s="169"/>
      <c r="F315" s="170"/>
      <c r="G315" s="171"/>
      <c r="H315" s="329"/>
      <c r="I315" s="330"/>
      <c r="J315" s="331">
        <f t="shared" si="180"/>
        <v>0</v>
      </c>
      <c r="K315" s="332">
        <f t="shared" si="181"/>
        <v>0</v>
      </c>
      <c r="L315" s="333"/>
      <c r="M315" s="334"/>
      <c r="N315" s="335"/>
      <c r="O315" s="334"/>
      <c r="P315" s="335"/>
      <c r="Q315" s="334"/>
      <c r="R315" s="335"/>
      <c r="S315" s="334"/>
      <c r="T315" s="335"/>
      <c r="U315" s="334"/>
      <c r="V315" s="335"/>
      <c r="W315" s="336"/>
      <c r="X315" s="333"/>
      <c r="Y315" s="170"/>
      <c r="Z315" s="171"/>
      <c r="AA315" s="336"/>
      <c r="AB315" s="333"/>
      <c r="AC315" s="337">
        <f t="shared" si="182"/>
        <v>0</v>
      </c>
      <c r="AD315" s="338">
        <f t="shared" si="183"/>
        <v>0</v>
      </c>
      <c r="AE315" s="335"/>
      <c r="AF315" s="339"/>
      <c r="AG315" s="335"/>
      <c r="AH315" s="339"/>
      <c r="AI315" s="335"/>
      <c r="AJ315" s="339"/>
      <c r="AK315" s="335"/>
      <c r="AL315" s="339"/>
      <c r="AM315" s="335"/>
      <c r="AN315" s="339"/>
      <c r="AO315" s="335"/>
      <c r="AP315" s="97"/>
      <c r="AQ315" s="98"/>
    </row>
    <row r="316" spans="1:43" ht="12" customHeight="1">
      <c r="A316" s="149"/>
      <c r="B316" s="133"/>
      <c r="C316" s="150" t="str">
        <f>IF(D316&lt;&gt;"",MAX(C312:C315)+1,"")</f>
        <v/>
      </c>
      <c r="D316" s="151"/>
      <c r="E316" s="169"/>
      <c r="F316" s="170"/>
      <c r="G316" s="171"/>
      <c r="H316" s="329"/>
      <c r="I316" s="330"/>
      <c r="J316" s="331">
        <f t="shared" si="180"/>
        <v>0</v>
      </c>
      <c r="K316" s="332">
        <f t="shared" si="181"/>
        <v>0</v>
      </c>
      <c r="L316" s="333"/>
      <c r="M316" s="334"/>
      <c r="N316" s="335"/>
      <c r="O316" s="334"/>
      <c r="P316" s="335"/>
      <c r="Q316" s="334"/>
      <c r="R316" s="335"/>
      <c r="S316" s="334"/>
      <c r="T316" s="335"/>
      <c r="U316" s="334"/>
      <c r="V316" s="335"/>
      <c r="W316" s="336"/>
      <c r="X316" s="333"/>
      <c r="Y316" s="170"/>
      <c r="Z316" s="171"/>
      <c r="AA316" s="336"/>
      <c r="AB316" s="333"/>
      <c r="AC316" s="337">
        <f t="shared" si="182"/>
        <v>0</v>
      </c>
      <c r="AD316" s="338">
        <f t="shared" si="183"/>
        <v>0</v>
      </c>
      <c r="AE316" s="335"/>
      <c r="AF316" s="339"/>
      <c r="AG316" s="335"/>
      <c r="AH316" s="339"/>
      <c r="AI316" s="335"/>
      <c r="AJ316" s="339"/>
      <c r="AK316" s="335"/>
      <c r="AL316" s="339"/>
      <c r="AM316" s="335"/>
      <c r="AN316" s="339"/>
      <c r="AO316" s="335"/>
      <c r="AP316" s="97"/>
      <c r="AQ316" s="98"/>
    </row>
    <row r="317" spans="1:43" ht="12" customHeight="1">
      <c r="A317" s="149"/>
      <c r="B317" s="133"/>
      <c r="C317" s="150" t="str">
        <f>IF(D317&lt;&gt;"",MAX(C312:C316)+1,"")</f>
        <v/>
      </c>
      <c r="D317" s="151"/>
      <c r="E317" s="169"/>
      <c r="F317" s="170"/>
      <c r="G317" s="171"/>
      <c r="H317" s="329"/>
      <c r="I317" s="330"/>
      <c r="J317" s="331">
        <f t="shared" si="180"/>
        <v>0</v>
      </c>
      <c r="K317" s="332">
        <f t="shared" si="181"/>
        <v>0</v>
      </c>
      <c r="L317" s="333"/>
      <c r="M317" s="334"/>
      <c r="N317" s="335"/>
      <c r="O317" s="334"/>
      <c r="P317" s="335"/>
      <c r="Q317" s="334"/>
      <c r="R317" s="335"/>
      <c r="S317" s="334"/>
      <c r="T317" s="335"/>
      <c r="U317" s="334"/>
      <c r="V317" s="335"/>
      <c r="W317" s="336"/>
      <c r="X317" s="333"/>
      <c r="Y317" s="170"/>
      <c r="Z317" s="171"/>
      <c r="AA317" s="336"/>
      <c r="AB317" s="333"/>
      <c r="AC317" s="337">
        <f t="shared" si="182"/>
        <v>0</v>
      </c>
      <c r="AD317" s="338">
        <f t="shared" si="183"/>
        <v>0</v>
      </c>
      <c r="AE317" s="335"/>
      <c r="AF317" s="339"/>
      <c r="AG317" s="335"/>
      <c r="AH317" s="339"/>
      <c r="AI317" s="335"/>
      <c r="AJ317" s="339"/>
      <c r="AK317" s="335"/>
      <c r="AL317" s="339"/>
      <c r="AM317" s="335"/>
      <c r="AN317" s="339"/>
      <c r="AO317" s="335"/>
      <c r="AP317" s="97"/>
      <c r="AQ317" s="98"/>
    </row>
    <row r="318" spans="1:43" ht="12" customHeight="1">
      <c r="A318" s="149"/>
      <c r="B318" s="133"/>
      <c r="C318" s="150" t="str">
        <f>IF(D318&lt;&gt;"",MAX(C312:C317)+1,"")</f>
        <v/>
      </c>
      <c r="D318" s="151"/>
      <c r="E318" s="169"/>
      <c r="F318" s="170"/>
      <c r="G318" s="171"/>
      <c r="H318" s="329"/>
      <c r="I318" s="330"/>
      <c r="J318" s="331">
        <f t="shared" si="180"/>
        <v>0</v>
      </c>
      <c r="K318" s="332">
        <f t="shared" si="181"/>
        <v>0</v>
      </c>
      <c r="L318" s="333"/>
      <c r="M318" s="334"/>
      <c r="N318" s="335"/>
      <c r="O318" s="334"/>
      <c r="P318" s="335"/>
      <c r="Q318" s="334"/>
      <c r="R318" s="335"/>
      <c r="S318" s="334"/>
      <c r="T318" s="335"/>
      <c r="U318" s="334"/>
      <c r="V318" s="335"/>
      <c r="W318" s="336"/>
      <c r="X318" s="333"/>
      <c r="Y318" s="170"/>
      <c r="Z318" s="171"/>
      <c r="AA318" s="336"/>
      <c r="AB318" s="333"/>
      <c r="AC318" s="337">
        <f t="shared" si="182"/>
        <v>0</v>
      </c>
      <c r="AD318" s="338">
        <f t="shared" si="183"/>
        <v>0</v>
      </c>
      <c r="AE318" s="335"/>
      <c r="AF318" s="339"/>
      <c r="AG318" s="335"/>
      <c r="AH318" s="339"/>
      <c r="AI318" s="335"/>
      <c r="AJ318" s="339"/>
      <c r="AK318" s="335"/>
      <c r="AL318" s="339"/>
      <c r="AM318" s="335"/>
      <c r="AN318" s="339"/>
      <c r="AO318" s="335"/>
      <c r="AP318" s="97"/>
      <c r="AQ318" s="98"/>
    </row>
    <row r="319" spans="1:43" ht="12" customHeight="1">
      <c r="A319" s="149"/>
      <c r="B319" s="133"/>
      <c r="C319" s="150" t="str">
        <f>IF(D319&lt;&gt;"",MAX(C312:C318)+1,"")</f>
        <v/>
      </c>
      <c r="D319" s="151"/>
      <c r="E319" s="169"/>
      <c r="F319" s="170"/>
      <c r="G319" s="171"/>
      <c r="H319" s="329"/>
      <c r="I319" s="330"/>
      <c r="J319" s="331">
        <f t="shared" si="180"/>
        <v>0</v>
      </c>
      <c r="K319" s="332">
        <f t="shared" si="181"/>
        <v>0</v>
      </c>
      <c r="L319" s="333"/>
      <c r="M319" s="334"/>
      <c r="N319" s="335"/>
      <c r="O319" s="334"/>
      <c r="P319" s="335"/>
      <c r="Q319" s="334"/>
      <c r="R319" s="335"/>
      <c r="S319" s="334"/>
      <c r="T319" s="335"/>
      <c r="U319" s="334"/>
      <c r="V319" s="335"/>
      <c r="W319" s="336"/>
      <c r="X319" s="333"/>
      <c r="Y319" s="170"/>
      <c r="Z319" s="171"/>
      <c r="AA319" s="336"/>
      <c r="AB319" s="333"/>
      <c r="AC319" s="337">
        <f t="shared" si="182"/>
        <v>0</v>
      </c>
      <c r="AD319" s="338">
        <f t="shared" si="183"/>
        <v>0</v>
      </c>
      <c r="AE319" s="335"/>
      <c r="AF319" s="339"/>
      <c r="AG319" s="335"/>
      <c r="AH319" s="339"/>
      <c r="AI319" s="335"/>
      <c r="AJ319" s="339"/>
      <c r="AK319" s="335"/>
      <c r="AL319" s="339"/>
      <c r="AM319" s="335"/>
      <c r="AN319" s="339"/>
      <c r="AO319" s="335"/>
      <c r="AP319" s="97"/>
      <c r="AQ319" s="98"/>
    </row>
    <row r="320" spans="1:43" ht="12" customHeight="1">
      <c r="A320" s="149"/>
      <c r="B320" s="133"/>
      <c r="C320" s="150" t="str">
        <f>IF(D320&lt;&gt;"",MAX(C312:C319)+1,"")</f>
        <v/>
      </c>
      <c r="D320" s="151"/>
      <c r="E320" s="169"/>
      <c r="F320" s="170"/>
      <c r="G320" s="171"/>
      <c r="H320" s="329"/>
      <c r="I320" s="330"/>
      <c r="J320" s="331">
        <f t="shared" si="180"/>
        <v>0</v>
      </c>
      <c r="K320" s="332">
        <f t="shared" si="181"/>
        <v>0</v>
      </c>
      <c r="L320" s="333"/>
      <c r="M320" s="334"/>
      <c r="N320" s="335"/>
      <c r="O320" s="334"/>
      <c r="P320" s="335"/>
      <c r="Q320" s="334"/>
      <c r="R320" s="335"/>
      <c r="S320" s="334"/>
      <c r="T320" s="335"/>
      <c r="U320" s="334"/>
      <c r="V320" s="335"/>
      <c r="W320" s="336"/>
      <c r="X320" s="333"/>
      <c r="Y320" s="170"/>
      <c r="Z320" s="171"/>
      <c r="AA320" s="336"/>
      <c r="AB320" s="333"/>
      <c r="AC320" s="337">
        <f t="shared" si="182"/>
        <v>0</v>
      </c>
      <c r="AD320" s="338">
        <f t="shared" si="183"/>
        <v>0</v>
      </c>
      <c r="AE320" s="335"/>
      <c r="AF320" s="339"/>
      <c r="AG320" s="335"/>
      <c r="AH320" s="339"/>
      <c r="AI320" s="335"/>
      <c r="AJ320" s="339"/>
      <c r="AK320" s="335"/>
      <c r="AL320" s="339"/>
      <c r="AM320" s="335"/>
      <c r="AN320" s="339"/>
      <c r="AO320" s="335"/>
      <c r="AP320" s="97"/>
      <c r="AQ320" s="98"/>
    </row>
    <row r="321" spans="1:43" ht="12" customHeight="1">
      <c r="A321" s="149"/>
      <c r="B321" s="133"/>
      <c r="C321" s="150" t="str">
        <f>IF(D321&lt;&gt;"",MAX(C312:C320)+1,"")</f>
        <v/>
      </c>
      <c r="D321" s="151"/>
      <c r="E321" s="169"/>
      <c r="F321" s="170"/>
      <c r="G321" s="171"/>
      <c r="H321" s="329"/>
      <c r="I321" s="330"/>
      <c r="J321" s="331">
        <f t="shared" si="180"/>
        <v>0</v>
      </c>
      <c r="K321" s="332">
        <f t="shared" si="181"/>
        <v>0</v>
      </c>
      <c r="L321" s="333"/>
      <c r="M321" s="334"/>
      <c r="N321" s="335"/>
      <c r="O321" s="334"/>
      <c r="P321" s="335"/>
      <c r="Q321" s="334"/>
      <c r="R321" s="335"/>
      <c r="S321" s="334"/>
      <c r="T321" s="335"/>
      <c r="U321" s="334"/>
      <c r="V321" s="335"/>
      <c r="W321" s="336"/>
      <c r="X321" s="333"/>
      <c r="Y321" s="170"/>
      <c r="Z321" s="171"/>
      <c r="AA321" s="336"/>
      <c r="AB321" s="333"/>
      <c r="AC321" s="337">
        <f t="shared" si="182"/>
        <v>0</v>
      </c>
      <c r="AD321" s="338">
        <f t="shared" si="183"/>
        <v>0</v>
      </c>
      <c r="AE321" s="335"/>
      <c r="AF321" s="339"/>
      <c r="AG321" s="335"/>
      <c r="AH321" s="339"/>
      <c r="AI321" s="335"/>
      <c r="AJ321" s="339"/>
      <c r="AK321" s="335"/>
      <c r="AL321" s="339"/>
      <c r="AM321" s="335"/>
      <c r="AN321" s="339"/>
      <c r="AO321" s="335"/>
      <c r="AP321" s="97"/>
      <c r="AQ321" s="98"/>
    </row>
    <row r="322" spans="1:43" ht="12" customHeight="1">
      <c r="A322" s="165"/>
      <c r="B322" s="166"/>
      <c r="C322" s="167" t="str">
        <f>IF(D322&lt;&gt;"",MAX(C312:C321)+1,"")</f>
        <v/>
      </c>
      <c r="D322" s="168"/>
      <c r="E322" s="169"/>
      <c r="F322" s="170"/>
      <c r="G322" s="171"/>
      <c r="H322" s="329"/>
      <c r="I322" s="330"/>
      <c r="J322" s="331">
        <f t="shared" si="180"/>
        <v>0</v>
      </c>
      <c r="K322" s="332">
        <f t="shared" si="181"/>
        <v>0</v>
      </c>
      <c r="L322" s="333"/>
      <c r="M322" s="334"/>
      <c r="N322" s="335"/>
      <c r="O322" s="334"/>
      <c r="P322" s="335"/>
      <c r="Q322" s="334"/>
      <c r="R322" s="335"/>
      <c r="S322" s="334"/>
      <c r="T322" s="335"/>
      <c r="U322" s="334"/>
      <c r="V322" s="335"/>
      <c r="W322" s="336"/>
      <c r="X322" s="333"/>
      <c r="Y322" s="170"/>
      <c r="Z322" s="171"/>
      <c r="AA322" s="336"/>
      <c r="AB322" s="333"/>
      <c r="AC322" s="337">
        <f t="shared" si="182"/>
        <v>0</v>
      </c>
      <c r="AD322" s="338">
        <f t="shared" si="183"/>
        <v>0</v>
      </c>
      <c r="AE322" s="335"/>
      <c r="AF322" s="339"/>
      <c r="AG322" s="335"/>
      <c r="AH322" s="339"/>
      <c r="AI322" s="335"/>
      <c r="AJ322" s="339"/>
      <c r="AK322" s="335"/>
      <c r="AL322" s="339"/>
      <c r="AM322" s="335"/>
      <c r="AN322" s="339"/>
      <c r="AO322" s="335"/>
      <c r="AP322" s="97"/>
      <c r="AQ322" s="98"/>
    </row>
    <row r="323" spans="1:43" ht="12" customHeight="1">
      <c r="A323" s="116" t="s">
        <v>651</v>
      </c>
      <c r="B323" s="117" t="s">
        <v>651</v>
      </c>
      <c r="C323" s="1350" t="s">
        <v>651</v>
      </c>
      <c r="D323" s="1351"/>
      <c r="E323" s="169" t="s">
        <v>651</v>
      </c>
      <c r="F323" s="170"/>
      <c r="G323" s="171"/>
      <c r="H323" s="329">
        <f t="shared" ref="H323:X323" si="184">SUM(H324:H333)</f>
        <v>0</v>
      </c>
      <c r="I323" s="330">
        <f t="shared" si="184"/>
        <v>0</v>
      </c>
      <c r="J323" s="331" t="e">
        <f t="shared" si="184"/>
        <v>#VALUE!</v>
      </c>
      <c r="K323" s="332" t="e">
        <f t="shared" si="184"/>
        <v>#VALUE!</v>
      </c>
      <c r="L323" s="333">
        <f t="shared" si="184"/>
        <v>0</v>
      </c>
      <c r="M323" s="334">
        <f t="shared" si="184"/>
        <v>0</v>
      </c>
      <c r="N323" s="335">
        <f t="shared" si="184"/>
        <v>0</v>
      </c>
      <c r="O323" s="334">
        <f t="shared" si="184"/>
        <v>0</v>
      </c>
      <c r="P323" s="335">
        <f t="shared" si="184"/>
        <v>0</v>
      </c>
      <c r="Q323" s="334">
        <f t="shared" si="184"/>
        <v>0</v>
      </c>
      <c r="R323" s="335">
        <f t="shared" si="184"/>
        <v>0</v>
      </c>
      <c r="S323" s="334">
        <f t="shared" si="184"/>
        <v>0</v>
      </c>
      <c r="T323" s="335">
        <f t="shared" si="184"/>
        <v>0</v>
      </c>
      <c r="U323" s="334">
        <f t="shared" si="184"/>
        <v>0</v>
      </c>
      <c r="V323" s="335">
        <f t="shared" si="184"/>
        <v>0</v>
      </c>
      <c r="W323" s="336">
        <f t="shared" si="184"/>
        <v>0</v>
      </c>
      <c r="X323" s="333">
        <f t="shared" si="184"/>
        <v>0</v>
      </c>
      <c r="Y323" s="170"/>
      <c r="Z323" s="171"/>
      <c r="AA323" s="336">
        <f t="shared" ref="AA323:AO323" si="185">SUM(AA324:AA333)</f>
        <v>0</v>
      </c>
      <c r="AB323" s="333">
        <f t="shared" si="185"/>
        <v>0</v>
      </c>
      <c r="AC323" s="337">
        <f t="shared" si="185"/>
        <v>0</v>
      </c>
      <c r="AD323" s="338">
        <f t="shared" si="185"/>
        <v>0</v>
      </c>
      <c r="AE323" s="335">
        <f t="shared" si="185"/>
        <v>0</v>
      </c>
      <c r="AF323" s="339">
        <f t="shared" si="185"/>
        <v>0</v>
      </c>
      <c r="AG323" s="335">
        <f t="shared" si="185"/>
        <v>0</v>
      </c>
      <c r="AH323" s="339">
        <f t="shared" si="185"/>
        <v>0</v>
      </c>
      <c r="AI323" s="335">
        <f t="shared" si="185"/>
        <v>0</v>
      </c>
      <c r="AJ323" s="339">
        <f t="shared" si="185"/>
        <v>0</v>
      </c>
      <c r="AK323" s="335">
        <f t="shared" si="185"/>
        <v>0</v>
      </c>
      <c r="AL323" s="339">
        <f t="shared" si="185"/>
        <v>0</v>
      </c>
      <c r="AM323" s="335">
        <f t="shared" si="185"/>
        <v>0</v>
      </c>
      <c r="AN323" s="339">
        <f t="shared" si="185"/>
        <v>0</v>
      </c>
      <c r="AO323" s="335">
        <f t="shared" si="185"/>
        <v>0</v>
      </c>
      <c r="AP323" s="130"/>
      <c r="AQ323" s="131">
        <f>COUNTIF(AD324:AD333,"&gt;0")</f>
        <v>0</v>
      </c>
    </row>
    <row r="324" spans="1:43" ht="12" customHeight="1">
      <c r="A324" s="132"/>
      <c r="B324" s="133"/>
      <c r="C324" s="134">
        <f>IF(D324&lt;&gt;"",MAX(C323)+1,"")</f>
        <v>1</v>
      </c>
      <c r="D324" s="135" t="str">
        <f>IF(B323&lt;&gt;"","Điểm chính","")</f>
        <v>Điểm chính</v>
      </c>
      <c r="E324" s="169"/>
      <c r="F324" s="170"/>
      <c r="G324" s="171"/>
      <c r="H324" s="329"/>
      <c r="I324" s="330"/>
      <c r="J324" s="331" t="e">
        <f t="shared" ref="J324:J333" si="186">M324+O324+Q324+S324+U324</f>
        <v>#VALUE!</v>
      </c>
      <c r="K324" s="332" t="e">
        <f t="shared" ref="K324:K333" si="187">N324+P324+R324+T324+V324</f>
        <v>#VALUE!</v>
      </c>
      <c r="L324" s="333"/>
      <c r="M324" s="334" t="s">
        <v>651</v>
      </c>
      <c r="N324" s="335" t="s">
        <v>651</v>
      </c>
      <c r="O324" s="334" t="s">
        <v>651</v>
      </c>
      <c r="P324" s="335" t="s">
        <v>651</v>
      </c>
      <c r="Q324" s="334" t="s">
        <v>651</v>
      </c>
      <c r="R324" s="335" t="s">
        <v>651</v>
      </c>
      <c r="S324" s="334" t="s">
        <v>651</v>
      </c>
      <c r="T324" s="335" t="s">
        <v>651</v>
      </c>
      <c r="U324" s="334" t="s">
        <v>651</v>
      </c>
      <c r="V324" s="335" t="s">
        <v>651</v>
      </c>
      <c r="W324" s="336"/>
      <c r="X324" s="333"/>
      <c r="Y324" s="170"/>
      <c r="Z324" s="171"/>
      <c r="AA324" s="336"/>
      <c r="AB324" s="333"/>
      <c r="AC324" s="337">
        <f t="shared" ref="AC324:AC333" si="188">AF324+AH324+AJ324+AL324+AN324</f>
        <v>0</v>
      </c>
      <c r="AD324" s="338">
        <f t="shared" ref="AD324:AD333" si="189">AG324+AI324+AK324+AM324+AO324</f>
        <v>0</v>
      </c>
      <c r="AE324" s="335"/>
      <c r="AF324" s="339"/>
      <c r="AG324" s="335"/>
      <c r="AH324" s="339"/>
      <c r="AI324" s="335"/>
      <c r="AJ324" s="339"/>
      <c r="AK324" s="335"/>
      <c r="AL324" s="339"/>
      <c r="AM324" s="335"/>
      <c r="AN324" s="339"/>
      <c r="AO324" s="335"/>
      <c r="AP324" s="97"/>
      <c r="AQ324" s="98"/>
    </row>
    <row r="325" spans="1:43" ht="12" customHeight="1">
      <c r="A325" s="149"/>
      <c r="B325" s="133"/>
      <c r="C325" s="150" t="str">
        <f>IF(D325&lt;&gt;"",MAX(C323:C324)+1,"")</f>
        <v/>
      </c>
      <c r="D325" s="151"/>
      <c r="E325" s="169"/>
      <c r="F325" s="170"/>
      <c r="G325" s="171"/>
      <c r="H325" s="329"/>
      <c r="I325" s="330"/>
      <c r="J325" s="331">
        <f t="shared" si="186"/>
        <v>0</v>
      </c>
      <c r="K325" s="332">
        <f t="shared" si="187"/>
        <v>0</v>
      </c>
      <c r="L325" s="333"/>
      <c r="M325" s="334"/>
      <c r="N325" s="335"/>
      <c r="O325" s="334"/>
      <c r="P325" s="335"/>
      <c r="Q325" s="334"/>
      <c r="R325" s="335"/>
      <c r="S325" s="334"/>
      <c r="T325" s="335"/>
      <c r="U325" s="334"/>
      <c r="V325" s="335"/>
      <c r="W325" s="336"/>
      <c r="X325" s="333"/>
      <c r="Y325" s="170"/>
      <c r="Z325" s="171"/>
      <c r="AA325" s="336"/>
      <c r="AB325" s="333"/>
      <c r="AC325" s="337">
        <f t="shared" si="188"/>
        <v>0</v>
      </c>
      <c r="AD325" s="338">
        <f t="shared" si="189"/>
        <v>0</v>
      </c>
      <c r="AE325" s="335"/>
      <c r="AF325" s="339"/>
      <c r="AG325" s="335"/>
      <c r="AH325" s="339"/>
      <c r="AI325" s="335"/>
      <c r="AJ325" s="339"/>
      <c r="AK325" s="335"/>
      <c r="AL325" s="339"/>
      <c r="AM325" s="335"/>
      <c r="AN325" s="339"/>
      <c r="AO325" s="335"/>
      <c r="AP325" s="97"/>
      <c r="AQ325" s="98"/>
    </row>
    <row r="326" spans="1:43" ht="12" customHeight="1">
      <c r="A326" s="149"/>
      <c r="B326" s="133"/>
      <c r="C326" s="150" t="str">
        <f>IF(D326&lt;&gt;"",MAX(C323:C325)+1,"")</f>
        <v/>
      </c>
      <c r="D326" s="151"/>
      <c r="E326" s="169"/>
      <c r="F326" s="170"/>
      <c r="G326" s="171"/>
      <c r="H326" s="329"/>
      <c r="I326" s="330"/>
      <c r="J326" s="331">
        <f t="shared" si="186"/>
        <v>0</v>
      </c>
      <c r="K326" s="332">
        <f t="shared" si="187"/>
        <v>0</v>
      </c>
      <c r="L326" s="333"/>
      <c r="M326" s="334"/>
      <c r="N326" s="335"/>
      <c r="O326" s="334"/>
      <c r="P326" s="335"/>
      <c r="Q326" s="334"/>
      <c r="R326" s="335"/>
      <c r="S326" s="334"/>
      <c r="T326" s="335"/>
      <c r="U326" s="334"/>
      <c r="V326" s="335"/>
      <c r="W326" s="336"/>
      <c r="X326" s="333"/>
      <c r="Y326" s="170"/>
      <c r="Z326" s="171"/>
      <c r="AA326" s="336"/>
      <c r="AB326" s="333"/>
      <c r="AC326" s="337">
        <f t="shared" si="188"/>
        <v>0</v>
      </c>
      <c r="AD326" s="338">
        <f t="shared" si="189"/>
        <v>0</v>
      </c>
      <c r="AE326" s="335"/>
      <c r="AF326" s="339"/>
      <c r="AG326" s="335"/>
      <c r="AH326" s="339"/>
      <c r="AI326" s="335"/>
      <c r="AJ326" s="339"/>
      <c r="AK326" s="335"/>
      <c r="AL326" s="339"/>
      <c r="AM326" s="335"/>
      <c r="AN326" s="339"/>
      <c r="AO326" s="335"/>
      <c r="AP326" s="97"/>
      <c r="AQ326" s="98"/>
    </row>
    <row r="327" spans="1:43" ht="12" customHeight="1">
      <c r="A327" s="149"/>
      <c r="B327" s="133"/>
      <c r="C327" s="150" t="str">
        <f>IF(D327&lt;&gt;"",MAX(C323:C326)+1,"")</f>
        <v/>
      </c>
      <c r="D327" s="151"/>
      <c r="E327" s="169"/>
      <c r="F327" s="170"/>
      <c r="G327" s="171"/>
      <c r="H327" s="329"/>
      <c r="I327" s="330"/>
      <c r="J327" s="331">
        <f t="shared" si="186"/>
        <v>0</v>
      </c>
      <c r="K327" s="332">
        <f t="shared" si="187"/>
        <v>0</v>
      </c>
      <c r="L327" s="333"/>
      <c r="M327" s="334"/>
      <c r="N327" s="335"/>
      <c r="O327" s="334"/>
      <c r="P327" s="335"/>
      <c r="Q327" s="334"/>
      <c r="R327" s="335"/>
      <c r="S327" s="334"/>
      <c r="T327" s="335"/>
      <c r="U327" s="334"/>
      <c r="V327" s="335"/>
      <c r="W327" s="336"/>
      <c r="X327" s="333"/>
      <c r="Y327" s="170"/>
      <c r="Z327" s="171"/>
      <c r="AA327" s="336"/>
      <c r="AB327" s="333"/>
      <c r="AC327" s="337">
        <f t="shared" si="188"/>
        <v>0</v>
      </c>
      <c r="AD327" s="338">
        <f t="shared" si="189"/>
        <v>0</v>
      </c>
      <c r="AE327" s="335"/>
      <c r="AF327" s="339"/>
      <c r="AG327" s="335"/>
      <c r="AH327" s="339"/>
      <c r="AI327" s="335"/>
      <c r="AJ327" s="339"/>
      <c r="AK327" s="335"/>
      <c r="AL327" s="339"/>
      <c r="AM327" s="335"/>
      <c r="AN327" s="339"/>
      <c r="AO327" s="335"/>
      <c r="AP327" s="97"/>
      <c r="AQ327" s="98"/>
    </row>
    <row r="328" spans="1:43" ht="12" customHeight="1">
      <c r="A328" s="149"/>
      <c r="B328" s="133"/>
      <c r="C328" s="150" t="str">
        <f>IF(D328&lt;&gt;"",MAX(C323:C327)+1,"")</f>
        <v/>
      </c>
      <c r="D328" s="151"/>
      <c r="E328" s="169"/>
      <c r="F328" s="170"/>
      <c r="G328" s="171"/>
      <c r="H328" s="329"/>
      <c r="I328" s="330"/>
      <c r="J328" s="331">
        <f t="shared" si="186"/>
        <v>0</v>
      </c>
      <c r="K328" s="332">
        <f t="shared" si="187"/>
        <v>0</v>
      </c>
      <c r="L328" s="333"/>
      <c r="M328" s="334"/>
      <c r="N328" s="335"/>
      <c r="O328" s="334"/>
      <c r="P328" s="335"/>
      <c r="Q328" s="334"/>
      <c r="R328" s="335"/>
      <c r="S328" s="334"/>
      <c r="T328" s="335"/>
      <c r="U328" s="334"/>
      <c r="V328" s="335"/>
      <c r="W328" s="336"/>
      <c r="X328" s="333"/>
      <c r="Y328" s="170"/>
      <c r="Z328" s="171"/>
      <c r="AA328" s="336"/>
      <c r="AB328" s="333"/>
      <c r="AC328" s="337">
        <f t="shared" si="188"/>
        <v>0</v>
      </c>
      <c r="AD328" s="338">
        <f t="shared" si="189"/>
        <v>0</v>
      </c>
      <c r="AE328" s="335"/>
      <c r="AF328" s="339"/>
      <c r="AG328" s="335"/>
      <c r="AH328" s="339"/>
      <c r="AI328" s="335"/>
      <c r="AJ328" s="339"/>
      <c r="AK328" s="335"/>
      <c r="AL328" s="339"/>
      <c r="AM328" s="335"/>
      <c r="AN328" s="339"/>
      <c r="AO328" s="335"/>
      <c r="AP328" s="97"/>
      <c r="AQ328" s="98"/>
    </row>
    <row r="329" spans="1:43" ht="12" customHeight="1">
      <c r="A329" s="149"/>
      <c r="B329" s="133"/>
      <c r="C329" s="150" t="str">
        <f>IF(D329&lt;&gt;"",MAX(C323:C328)+1,"")</f>
        <v/>
      </c>
      <c r="D329" s="151"/>
      <c r="E329" s="169"/>
      <c r="F329" s="170"/>
      <c r="G329" s="171"/>
      <c r="H329" s="329"/>
      <c r="I329" s="330"/>
      <c r="J329" s="331">
        <f t="shared" si="186"/>
        <v>0</v>
      </c>
      <c r="K329" s="332">
        <f t="shared" si="187"/>
        <v>0</v>
      </c>
      <c r="L329" s="333"/>
      <c r="M329" s="334"/>
      <c r="N329" s="335"/>
      <c r="O329" s="334"/>
      <c r="P329" s="335"/>
      <c r="Q329" s="334"/>
      <c r="R329" s="335"/>
      <c r="S329" s="334"/>
      <c r="T329" s="335"/>
      <c r="U329" s="334"/>
      <c r="V329" s="335"/>
      <c r="W329" s="336"/>
      <c r="X329" s="333"/>
      <c r="Y329" s="170"/>
      <c r="Z329" s="171"/>
      <c r="AA329" s="336"/>
      <c r="AB329" s="333"/>
      <c r="AC329" s="337">
        <f t="shared" si="188"/>
        <v>0</v>
      </c>
      <c r="AD329" s="338">
        <f t="shared" si="189"/>
        <v>0</v>
      </c>
      <c r="AE329" s="335"/>
      <c r="AF329" s="339"/>
      <c r="AG329" s="335"/>
      <c r="AH329" s="339"/>
      <c r="AI329" s="335"/>
      <c r="AJ329" s="339"/>
      <c r="AK329" s="335"/>
      <c r="AL329" s="339"/>
      <c r="AM329" s="335"/>
      <c r="AN329" s="339"/>
      <c r="AO329" s="335"/>
      <c r="AP329" s="97"/>
      <c r="AQ329" s="98"/>
    </row>
    <row r="330" spans="1:43" ht="12" customHeight="1">
      <c r="A330" s="149"/>
      <c r="B330" s="133"/>
      <c r="C330" s="150" t="str">
        <f>IF(D330&lt;&gt;"",MAX(C323:C329)+1,"")</f>
        <v/>
      </c>
      <c r="D330" s="151"/>
      <c r="E330" s="169"/>
      <c r="F330" s="170"/>
      <c r="G330" s="171"/>
      <c r="H330" s="329"/>
      <c r="I330" s="330"/>
      <c r="J330" s="331">
        <f t="shared" si="186"/>
        <v>0</v>
      </c>
      <c r="K330" s="332">
        <f t="shared" si="187"/>
        <v>0</v>
      </c>
      <c r="L330" s="333"/>
      <c r="M330" s="334"/>
      <c r="N330" s="335"/>
      <c r="O330" s="334"/>
      <c r="P330" s="335"/>
      <c r="Q330" s="334"/>
      <c r="R330" s="335"/>
      <c r="S330" s="334"/>
      <c r="T330" s="335"/>
      <c r="U330" s="334"/>
      <c r="V330" s="335"/>
      <c r="W330" s="336"/>
      <c r="X330" s="333"/>
      <c r="Y330" s="170"/>
      <c r="Z330" s="171"/>
      <c r="AA330" s="336"/>
      <c r="AB330" s="333"/>
      <c r="AC330" s="337">
        <f t="shared" si="188"/>
        <v>0</v>
      </c>
      <c r="AD330" s="338">
        <f t="shared" si="189"/>
        <v>0</v>
      </c>
      <c r="AE330" s="335"/>
      <c r="AF330" s="339"/>
      <c r="AG330" s="335"/>
      <c r="AH330" s="339"/>
      <c r="AI330" s="335"/>
      <c r="AJ330" s="339"/>
      <c r="AK330" s="335"/>
      <c r="AL330" s="339"/>
      <c r="AM330" s="335"/>
      <c r="AN330" s="339"/>
      <c r="AO330" s="335"/>
      <c r="AP330" s="97"/>
      <c r="AQ330" s="98"/>
    </row>
    <row r="331" spans="1:43" ht="12" customHeight="1">
      <c r="A331" s="149"/>
      <c r="B331" s="133"/>
      <c r="C331" s="150" t="str">
        <f>IF(D331&lt;&gt;"",MAX(C323:C330)+1,"")</f>
        <v/>
      </c>
      <c r="D331" s="151"/>
      <c r="E331" s="169"/>
      <c r="F331" s="170"/>
      <c r="G331" s="171"/>
      <c r="H331" s="329"/>
      <c r="I331" s="330"/>
      <c r="J331" s="331">
        <f t="shared" si="186"/>
        <v>0</v>
      </c>
      <c r="K331" s="332">
        <f t="shared" si="187"/>
        <v>0</v>
      </c>
      <c r="L331" s="333"/>
      <c r="M331" s="334"/>
      <c r="N331" s="335"/>
      <c r="O331" s="334"/>
      <c r="P331" s="335"/>
      <c r="Q331" s="334"/>
      <c r="R331" s="335"/>
      <c r="S331" s="334"/>
      <c r="T331" s="335"/>
      <c r="U331" s="334"/>
      <c r="V331" s="335"/>
      <c r="W331" s="336"/>
      <c r="X331" s="333"/>
      <c r="Y331" s="170"/>
      <c r="Z331" s="171"/>
      <c r="AA331" s="336"/>
      <c r="AB331" s="333"/>
      <c r="AC331" s="337">
        <f t="shared" si="188"/>
        <v>0</v>
      </c>
      <c r="AD331" s="338">
        <f t="shared" si="189"/>
        <v>0</v>
      </c>
      <c r="AE331" s="335"/>
      <c r="AF331" s="339"/>
      <c r="AG331" s="335"/>
      <c r="AH331" s="339"/>
      <c r="AI331" s="335"/>
      <c r="AJ331" s="339"/>
      <c r="AK331" s="335"/>
      <c r="AL331" s="339"/>
      <c r="AM331" s="335"/>
      <c r="AN331" s="339"/>
      <c r="AO331" s="335"/>
      <c r="AP331" s="97"/>
      <c r="AQ331" s="98"/>
    </row>
    <row r="332" spans="1:43" ht="12" customHeight="1">
      <c r="A332" s="149"/>
      <c r="B332" s="133"/>
      <c r="C332" s="150" t="str">
        <f>IF(D332&lt;&gt;"",MAX(C323:C331)+1,"")</f>
        <v/>
      </c>
      <c r="D332" s="151"/>
      <c r="E332" s="169"/>
      <c r="F332" s="170"/>
      <c r="G332" s="171"/>
      <c r="H332" s="329"/>
      <c r="I332" s="330"/>
      <c r="J332" s="331">
        <f t="shared" si="186"/>
        <v>0</v>
      </c>
      <c r="K332" s="332">
        <f t="shared" si="187"/>
        <v>0</v>
      </c>
      <c r="L332" s="333"/>
      <c r="M332" s="334"/>
      <c r="N332" s="335"/>
      <c r="O332" s="334"/>
      <c r="P332" s="335"/>
      <c r="Q332" s="334"/>
      <c r="R332" s="335"/>
      <c r="S332" s="334"/>
      <c r="T332" s="335"/>
      <c r="U332" s="334"/>
      <c r="V332" s="335"/>
      <c r="W332" s="336"/>
      <c r="X332" s="333"/>
      <c r="Y332" s="170"/>
      <c r="Z332" s="171"/>
      <c r="AA332" s="336"/>
      <c r="AB332" s="333"/>
      <c r="AC332" s="337">
        <f t="shared" si="188"/>
        <v>0</v>
      </c>
      <c r="AD332" s="338">
        <f t="shared" si="189"/>
        <v>0</v>
      </c>
      <c r="AE332" s="335"/>
      <c r="AF332" s="339"/>
      <c r="AG332" s="335"/>
      <c r="AH332" s="339"/>
      <c r="AI332" s="335"/>
      <c r="AJ332" s="339"/>
      <c r="AK332" s="335"/>
      <c r="AL332" s="339"/>
      <c r="AM332" s="335"/>
      <c r="AN332" s="339"/>
      <c r="AO332" s="335"/>
      <c r="AP332" s="97"/>
      <c r="AQ332" s="98"/>
    </row>
    <row r="333" spans="1:43" ht="12" customHeight="1">
      <c r="A333" s="165"/>
      <c r="B333" s="166"/>
      <c r="C333" s="167" t="str">
        <f>IF(D333&lt;&gt;"",MAX(C323:C332)+1,"")</f>
        <v/>
      </c>
      <c r="D333" s="168"/>
      <c r="E333" s="169"/>
      <c r="F333" s="170"/>
      <c r="G333" s="171"/>
      <c r="H333" s="329"/>
      <c r="I333" s="330"/>
      <c r="J333" s="331">
        <f t="shared" si="186"/>
        <v>0</v>
      </c>
      <c r="K333" s="332">
        <f t="shared" si="187"/>
        <v>0</v>
      </c>
      <c r="L333" s="333"/>
      <c r="M333" s="334"/>
      <c r="N333" s="335"/>
      <c r="O333" s="334"/>
      <c r="P333" s="335"/>
      <c r="Q333" s="334"/>
      <c r="R333" s="335"/>
      <c r="S333" s="334"/>
      <c r="T333" s="335"/>
      <c r="U333" s="334"/>
      <c r="V333" s="335"/>
      <c r="W333" s="336"/>
      <c r="X333" s="333"/>
      <c r="Y333" s="170"/>
      <c r="Z333" s="171"/>
      <c r="AA333" s="336"/>
      <c r="AB333" s="333"/>
      <c r="AC333" s="337">
        <f t="shared" si="188"/>
        <v>0</v>
      </c>
      <c r="AD333" s="338">
        <f t="shared" si="189"/>
        <v>0</v>
      </c>
      <c r="AE333" s="335"/>
      <c r="AF333" s="339"/>
      <c r="AG333" s="335"/>
      <c r="AH333" s="339"/>
      <c r="AI333" s="335"/>
      <c r="AJ333" s="339"/>
      <c r="AK333" s="335"/>
      <c r="AL333" s="339"/>
      <c r="AM333" s="335"/>
      <c r="AN333" s="339"/>
      <c r="AO333" s="335"/>
      <c r="AP333" s="97"/>
      <c r="AQ333" s="98"/>
    </row>
    <row r="334" spans="1:43" ht="12" customHeight="1">
      <c r="A334" s="116" t="s">
        <v>651</v>
      </c>
      <c r="B334" s="117" t="s">
        <v>651</v>
      </c>
      <c r="C334" s="1350" t="s">
        <v>651</v>
      </c>
      <c r="D334" s="1351"/>
      <c r="E334" s="169" t="s">
        <v>651</v>
      </c>
      <c r="F334" s="170"/>
      <c r="G334" s="171"/>
      <c r="H334" s="329">
        <f t="shared" ref="H334:X334" si="190">SUM(H335:H344)</f>
        <v>0</v>
      </c>
      <c r="I334" s="330">
        <f t="shared" si="190"/>
        <v>0</v>
      </c>
      <c r="J334" s="331" t="e">
        <f t="shared" si="190"/>
        <v>#VALUE!</v>
      </c>
      <c r="K334" s="332" t="e">
        <f t="shared" si="190"/>
        <v>#VALUE!</v>
      </c>
      <c r="L334" s="333">
        <f t="shared" si="190"/>
        <v>0</v>
      </c>
      <c r="M334" s="334">
        <f t="shared" si="190"/>
        <v>0</v>
      </c>
      <c r="N334" s="335">
        <f t="shared" si="190"/>
        <v>0</v>
      </c>
      <c r="O334" s="334">
        <f t="shared" si="190"/>
        <v>0</v>
      </c>
      <c r="P334" s="335">
        <f t="shared" si="190"/>
        <v>0</v>
      </c>
      <c r="Q334" s="334">
        <f t="shared" si="190"/>
        <v>0</v>
      </c>
      <c r="R334" s="335">
        <f t="shared" si="190"/>
        <v>0</v>
      </c>
      <c r="S334" s="334">
        <f t="shared" si="190"/>
        <v>0</v>
      </c>
      <c r="T334" s="335">
        <f t="shared" si="190"/>
        <v>0</v>
      </c>
      <c r="U334" s="334">
        <f t="shared" si="190"/>
        <v>0</v>
      </c>
      <c r="V334" s="335">
        <f t="shared" si="190"/>
        <v>0</v>
      </c>
      <c r="W334" s="336">
        <f t="shared" si="190"/>
        <v>0</v>
      </c>
      <c r="X334" s="333">
        <f t="shared" si="190"/>
        <v>0</v>
      </c>
      <c r="Y334" s="170"/>
      <c r="Z334" s="171"/>
      <c r="AA334" s="336">
        <f t="shared" ref="AA334:AO334" si="191">SUM(AA335:AA344)</f>
        <v>0</v>
      </c>
      <c r="AB334" s="333">
        <f t="shared" si="191"/>
        <v>0</v>
      </c>
      <c r="AC334" s="337">
        <f t="shared" si="191"/>
        <v>0</v>
      </c>
      <c r="AD334" s="338">
        <f t="shared" si="191"/>
        <v>0</v>
      </c>
      <c r="AE334" s="335">
        <f t="shared" si="191"/>
        <v>0</v>
      </c>
      <c r="AF334" s="339">
        <f t="shared" si="191"/>
        <v>0</v>
      </c>
      <c r="AG334" s="335">
        <f t="shared" si="191"/>
        <v>0</v>
      </c>
      <c r="AH334" s="339">
        <f t="shared" si="191"/>
        <v>0</v>
      </c>
      <c r="AI334" s="335">
        <f t="shared" si="191"/>
        <v>0</v>
      </c>
      <c r="AJ334" s="339">
        <f t="shared" si="191"/>
        <v>0</v>
      </c>
      <c r="AK334" s="335">
        <f t="shared" si="191"/>
        <v>0</v>
      </c>
      <c r="AL334" s="339">
        <f t="shared" si="191"/>
        <v>0</v>
      </c>
      <c r="AM334" s="335">
        <f t="shared" si="191"/>
        <v>0</v>
      </c>
      <c r="AN334" s="339">
        <f t="shared" si="191"/>
        <v>0</v>
      </c>
      <c r="AO334" s="335">
        <f t="shared" si="191"/>
        <v>0</v>
      </c>
      <c r="AP334" s="130"/>
      <c r="AQ334" s="131">
        <f>COUNTIF(AD335:AD344,"&gt;0")</f>
        <v>0</v>
      </c>
    </row>
    <row r="335" spans="1:43" ht="12" customHeight="1">
      <c r="A335" s="132"/>
      <c r="B335" s="133"/>
      <c r="C335" s="134">
        <f>IF(D335&lt;&gt;"",MAX(C334)+1,"")</f>
        <v>1</v>
      </c>
      <c r="D335" s="135" t="str">
        <f>IF(B334&lt;&gt;"","Điểm chính","")</f>
        <v>Điểm chính</v>
      </c>
      <c r="E335" s="169"/>
      <c r="F335" s="170"/>
      <c r="G335" s="171"/>
      <c r="H335" s="329"/>
      <c r="I335" s="330"/>
      <c r="J335" s="331" t="e">
        <f t="shared" ref="J335:J344" si="192">M335+O335+Q335+S335+U335</f>
        <v>#VALUE!</v>
      </c>
      <c r="K335" s="332" t="e">
        <f t="shared" ref="K335:K344" si="193">N335+P335+R335+T335+V335</f>
        <v>#VALUE!</v>
      </c>
      <c r="L335" s="333"/>
      <c r="M335" s="334" t="s">
        <v>651</v>
      </c>
      <c r="N335" s="335" t="s">
        <v>651</v>
      </c>
      <c r="O335" s="334" t="s">
        <v>651</v>
      </c>
      <c r="P335" s="335" t="s">
        <v>651</v>
      </c>
      <c r="Q335" s="334" t="s">
        <v>651</v>
      </c>
      <c r="R335" s="335" t="s">
        <v>651</v>
      </c>
      <c r="S335" s="334" t="s">
        <v>651</v>
      </c>
      <c r="T335" s="335" t="s">
        <v>651</v>
      </c>
      <c r="U335" s="334" t="s">
        <v>651</v>
      </c>
      <c r="V335" s="335" t="s">
        <v>651</v>
      </c>
      <c r="W335" s="336"/>
      <c r="X335" s="333"/>
      <c r="Y335" s="170"/>
      <c r="Z335" s="171"/>
      <c r="AA335" s="336"/>
      <c r="AB335" s="333"/>
      <c r="AC335" s="337">
        <f t="shared" ref="AC335:AC344" si="194">AF335+AH335+AJ335+AL335+AN335</f>
        <v>0</v>
      </c>
      <c r="AD335" s="338">
        <f t="shared" ref="AD335:AD344" si="195">AG335+AI335+AK335+AM335+AO335</f>
        <v>0</v>
      </c>
      <c r="AE335" s="335"/>
      <c r="AF335" s="339"/>
      <c r="AG335" s="335"/>
      <c r="AH335" s="339"/>
      <c r="AI335" s="335"/>
      <c r="AJ335" s="339"/>
      <c r="AK335" s="335"/>
      <c r="AL335" s="339"/>
      <c r="AM335" s="335"/>
      <c r="AN335" s="339"/>
      <c r="AO335" s="335"/>
      <c r="AP335" s="97"/>
      <c r="AQ335" s="98"/>
    </row>
    <row r="336" spans="1:43" ht="12" customHeight="1">
      <c r="A336" s="149"/>
      <c r="B336" s="133"/>
      <c r="C336" s="150" t="str">
        <f>IF(D336&lt;&gt;"",MAX(C334:C335)+1,"")</f>
        <v/>
      </c>
      <c r="D336" s="151"/>
      <c r="E336" s="169"/>
      <c r="F336" s="170"/>
      <c r="G336" s="171"/>
      <c r="H336" s="329"/>
      <c r="I336" s="330"/>
      <c r="J336" s="331">
        <f t="shared" si="192"/>
        <v>0</v>
      </c>
      <c r="K336" s="332">
        <f t="shared" si="193"/>
        <v>0</v>
      </c>
      <c r="L336" s="333"/>
      <c r="M336" s="334"/>
      <c r="N336" s="335"/>
      <c r="O336" s="334"/>
      <c r="P336" s="335"/>
      <c r="Q336" s="334"/>
      <c r="R336" s="335"/>
      <c r="S336" s="334"/>
      <c r="T336" s="335"/>
      <c r="U336" s="334"/>
      <c r="V336" s="335"/>
      <c r="W336" s="336"/>
      <c r="X336" s="333"/>
      <c r="Y336" s="170"/>
      <c r="Z336" s="171"/>
      <c r="AA336" s="336"/>
      <c r="AB336" s="333"/>
      <c r="AC336" s="337">
        <f t="shared" si="194"/>
        <v>0</v>
      </c>
      <c r="AD336" s="338">
        <f t="shared" si="195"/>
        <v>0</v>
      </c>
      <c r="AE336" s="335"/>
      <c r="AF336" s="339"/>
      <c r="AG336" s="335"/>
      <c r="AH336" s="339"/>
      <c r="AI336" s="335"/>
      <c r="AJ336" s="339"/>
      <c r="AK336" s="335"/>
      <c r="AL336" s="339"/>
      <c r="AM336" s="335"/>
      <c r="AN336" s="339"/>
      <c r="AO336" s="335"/>
      <c r="AP336" s="97"/>
      <c r="AQ336" s="98"/>
    </row>
    <row r="337" spans="1:43" ht="12" customHeight="1">
      <c r="A337" s="149"/>
      <c r="B337" s="133"/>
      <c r="C337" s="150" t="str">
        <f>IF(D337&lt;&gt;"",MAX(C334:C336)+1,"")</f>
        <v/>
      </c>
      <c r="D337" s="151"/>
      <c r="E337" s="169"/>
      <c r="F337" s="170"/>
      <c r="G337" s="171"/>
      <c r="H337" s="329"/>
      <c r="I337" s="330"/>
      <c r="J337" s="331">
        <f t="shared" si="192"/>
        <v>0</v>
      </c>
      <c r="K337" s="332">
        <f t="shared" si="193"/>
        <v>0</v>
      </c>
      <c r="L337" s="333"/>
      <c r="M337" s="334"/>
      <c r="N337" s="335"/>
      <c r="O337" s="334"/>
      <c r="P337" s="335"/>
      <c r="Q337" s="334"/>
      <c r="R337" s="335"/>
      <c r="S337" s="334"/>
      <c r="T337" s="335"/>
      <c r="U337" s="334"/>
      <c r="V337" s="335"/>
      <c r="W337" s="336"/>
      <c r="X337" s="333"/>
      <c r="Y337" s="170"/>
      <c r="Z337" s="171"/>
      <c r="AA337" s="336"/>
      <c r="AB337" s="333"/>
      <c r="AC337" s="337">
        <f t="shared" si="194"/>
        <v>0</v>
      </c>
      <c r="AD337" s="338">
        <f t="shared" si="195"/>
        <v>0</v>
      </c>
      <c r="AE337" s="335"/>
      <c r="AF337" s="339"/>
      <c r="AG337" s="335"/>
      <c r="AH337" s="339"/>
      <c r="AI337" s="335"/>
      <c r="AJ337" s="339"/>
      <c r="AK337" s="335"/>
      <c r="AL337" s="339"/>
      <c r="AM337" s="335"/>
      <c r="AN337" s="339"/>
      <c r="AO337" s="335"/>
      <c r="AP337" s="97"/>
      <c r="AQ337" s="98"/>
    </row>
    <row r="338" spans="1:43" ht="12" customHeight="1">
      <c r="A338" s="149"/>
      <c r="B338" s="133"/>
      <c r="C338" s="150" t="str">
        <f>IF(D338&lt;&gt;"",MAX(C334:C337)+1,"")</f>
        <v/>
      </c>
      <c r="D338" s="151"/>
      <c r="E338" s="169"/>
      <c r="F338" s="170"/>
      <c r="G338" s="171"/>
      <c r="H338" s="329"/>
      <c r="I338" s="330"/>
      <c r="J338" s="331">
        <f t="shared" si="192"/>
        <v>0</v>
      </c>
      <c r="K338" s="332">
        <f t="shared" si="193"/>
        <v>0</v>
      </c>
      <c r="L338" s="333"/>
      <c r="M338" s="334"/>
      <c r="N338" s="335"/>
      <c r="O338" s="334"/>
      <c r="P338" s="335"/>
      <c r="Q338" s="334"/>
      <c r="R338" s="335"/>
      <c r="S338" s="334"/>
      <c r="T338" s="335"/>
      <c r="U338" s="334"/>
      <c r="V338" s="335"/>
      <c r="W338" s="336"/>
      <c r="X338" s="333"/>
      <c r="Y338" s="170"/>
      <c r="Z338" s="171"/>
      <c r="AA338" s="336"/>
      <c r="AB338" s="333"/>
      <c r="AC338" s="337">
        <f t="shared" si="194"/>
        <v>0</v>
      </c>
      <c r="AD338" s="338">
        <f t="shared" si="195"/>
        <v>0</v>
      </c>
      <c r="AE338" s="335"/>
      <c r="AF338" s="339"/>
      <c r="AG338" s="335"/>
      <c r="AH338" s="339"/>
      <c r="AI338" s="335"/>
      <c r="AJ338" s="339"/>
      <c r="AK338" s="335"/>
      <c r="AL338" s="339"/>
      <c r="AM338" s="335"/>
      <c r="AN338" s="339"/>
      <c r="AO338" s="335"/>
      <c r="AP338" s="97"/>
      <c r="AQ338" s="98"/>
    </row>
    <row r="339" spans="1:43" ht="12" customHeight="1">
      <c r="A339" s="149"/>
      <c r="B339" s="133"/>
      <c r="C339" s="150" t="str">
        <f>IF(D339&lt;&gt;"",MAX(C334:C338)+1,"")</f>
        <v/>
      </c>
      <c r="D339" s="151"/>
      <c r="E339" s="169"/>
      <c r="F339" s="170"/>
      <c r="G339" s="171"/>
      <c r="H339" s="329"/>
      <c r="I339" s="330"/>
      <c r="J339" s="331">
        <f t="shared" si="192"/>
        <v>0</v>
      </c>
      <c r="K339" s="332">
        <f t="shared" si="193"/>
        <v>0</v>
      </c>
      <c r="L339" s="333"/>
      <c r="M339" s="334"/>
      <c r="N339" s="335"/>
      <c r="O339" s="334"/>
      <c r="P339" s="335"/>
      <c r="Q339" s="334"/>
      <c r="R339" s="335"/>
      <c r="S339" s="334"/>
      <c r="T339" s="335"/>
      <c r="U339" s="334"/>
      <c r="V339" s="335"/>
      <c r="W339" s="336"/>
      <c r="X339" s="333"/>
      <c r="Y339" s="170"/>
      <c r="Z339" s="171"/>
      <c r="AA339" s="336"/>
      <c r="AB339" s="333"/>
      <c r="AC339" s="337">
        <f t="shared" si="194"/>
        <v>0</v>
      </c>
      <c r="AD339" s="338">
        <f t="shared" si="195"/>
        <v>0</v>
      </c>
      <c r="AE339" s="335"/>
      <c r="AF339" s="339"/>
      <c r="AG339" s="335"/>
      <c r="AH339" s="339"/>
      <c r="AI339" s="335"/>
      <c r="AJ339" s="339"/>
      <c r="AK339" s="335"/>
      <c r="AL339" s="339"/>
      <c r="AM339" s="335"/>
      <c r="AN339" s="339"/>
      <c r="AO339" s="335"/>
      <c r="AP339" s="97"/>
      <c r="AQ339" s="98"/>
    </row>
    <row r="340" spans="1:43" ht="12" customHeight="1">
      <c r="A340" s="149"/>
      <c r="B340" s="133"/>
      <c r="C340" s="150" t="str">
        <f>IF(D340&lt;&gt;"",MAX(C334:C339)+1,"")</f>
        <v/>
      </c>
      <c r="D340" s="151"/>
      <c r="E340" s="169"/>
      <c r="F340" s="170"/>
      <c r="G340" s="171"/>
      <c r="H340" s="329"/>
      <c r="I340" s="330"/>
      <c r="J340" s="331">
        <f t="shared" si="192"/>
        <v>0</v>
      </c>
      <c r="K340" s="332">
        <f t="shared" si="193"/>
        <v>0</v>
      </c>
      <c r="L340" s="333"/>
      <c r="M340" s="334"/>
      <c r="N340" s="335"/>
      <c r="O340" s="334"/>
      <c r="P340" s="335"/>
      <c r="Q340" s="334"/>
      <c r="R340" s="335"/>
      <c r="S340" s="334"/>
      <c r="T340" s="335"/>
      <c r="U340" s="334"/>
      <c r="V340" s="335"/>
      <c r="W340" s="336"/>
      <c r="X340" s="333"/>
      <c r="Y340" s="170"/>
      <c r="Z340" s="171"/>
      <c r="AA340" s="336"/>
      <c r="AB340" s="333"/>
      <c r="AC340" s="337">
        <f t="shared" si="194"/>
        <v>0</v>
      </c>
      <c r="AD340" s="338">
        <f t="shared" si="195"/>
        <v>0</v>
      </c>
      <c r="AE340" s="335"/>
      <c r="AF340" s="339"/>
      <c r="AG340" s="335"/>
      <c r="AH340" s="339"/>
      <c r="AI340" s="335"/>
      <c r="AJ340" s="339"/>
      <c r="AK340" s="335"/>
      <c r="AL340" s="339"/>
      <c r="AM340" s="335"/>
      <c r="AN340" s="339"/>
      <c r="AO340" s="335"/>
      <c r="AP340" s="97"/>
      <c r="AQ340" s="98"/>
    </row>
    <row r="341" spans="1:43" ht="12" customHeight="1">
      <c r="A341" s="149"/>
      <c r="B341" s="133"/>
      <c r="C341" s="150" t="str">
        <f>IF(D341&lt;&gt;"",MAX(C334:C340)+1,"")</f>
        <v/>
      </c>
      <c r="D341" s="151"/>
      <c r="E341" s="169"/>
      <c r="F341" s="170"/>
      <c r="G341" s="171"/>
      <c r="H341" s="329"/>
      <c r="I341" s="330"/>
      <c r="J341" s="331">
        <f t="shared" si="192"/>
        <v>0</v>
      </c>
      <c r="K341" s="332">
        <f t="shared" si="193"/>
        <v>0</v>
      </c>
      <c r="L341" s="333"/>
      <c r="M341" s="334"/>
      <c r="N341" s="335"/>
      <c r="O341" s="334"/>
      <c r="P341" s="335"/>
      <c r="Q341" s="334"/>
      <c r="R341" s="335"/>
      <c r="S341" s="334"/>
      <c r="T341" s="335"/>
      <c r="U341" s="334"/>
      <c r="V341" s="335"/>
      <c r="W341" s="336"/>
      <c r="X341" s="333"/>
      <c r="Y341" s="170"/>
      <c r="Z341" s="171"/>
      <c r="AA341" s="336"/>
      <c r="AB341" s="333"/>
      <c r="AC341" s="337">
        <f t="shared" si="194"/>
        <v>0</v>
      </c>
      <c r="AD341" s="338">
        <f t="shared" si="195"/>
        <v>0</v>
      </c>
      <c r="AE341" s="335"/>
      <c r="AF341" s="339"/>
      <c r="AG341" s="335"/>
      <c r="AH341" s="339"/>
      <c r="AI341" s="335"/>
      <c r="AJ341" s="339"/>
      <c r="AK341" s="335"/>
      <c r="AL341" s="339"/>
      <c r="AM341" s="335"/>
      <c r="AN341" s="339"/>
      <c r="AO341" s="335"/>
      <c r="AP341" s="97"/>
      <c r="AQ341" s="98"/>
    </row>
    <row r="342" spans="1:43" ht="12" customHeight="1">
      <c r="A342" s="149"/>
      <c r="B342" s="133"/>
      <c r="C342" s="150" t="str">
        <f>IF(D342&lt;&gt;"",MAX(C334:C341)+1,"")</f>
        <v/>
      </c>
      <c r="D342" s="151"/>
      <c r="E342" s="169"/>
      <c r="F342" s="170"/>
      <c r="G342" s="171"/>
      <c r="H342" s="329"/>
      <c r="I342" s="330"/>
      <c r="J342" s="331">
        <f t="shared" si="192"/>
        <v>0</v>
      </c>
      <c r="K342" s="332">
        <f t="shared" si="193"/>
        <v>0</v>
      </c>
      <c r="L342" s="333"/>
      <c r="M342" s="334"/>
      <c r="N342" s="335"/>
      <c r="O342" s="334"/>
      <c r="P342" s="335"/>
      <c r="Q342" s="334"/>
      <c r="R342" s="335"/>
      <c r="S342" s="334"/>
      <c r="T342" s="335"/>
      <c r="U342" s="334"/>
      <c r="V342" s="335"/>
      <c r="W342" s="336"/>
      <c r="X342" s="333"/>
      <c r="Y342" s="170"/>
      <c r="Z342" s="171"/>
      <c r="AA342" s="336"/>
      <c r="AB342" s="333"/>
      <c r="AC342" s="337">
        <f t="shared" si="194"/>
        <v>0</v>
      </c>
      <c r="AD342" s="338">
        <f t="shared" si="195"/>
        <v>0</v>
      </c>
      <c r="AE342" s="335"/>
      <c r="AF342" s="339"/>
      <c r="AG342" s="335"/>
      <c r="AH342" s="339"/>
      <c r="AI342" s="335"/>
      <c r="AJ342" s="339"/>
      <c r="AK342" s="335"/>
      <c r="AL342" s="339"/>
      <c r="AM342" s="335"/>
      <c r="AN342" s="339"/>
      <c r="AO342" s="335"/>
      <c r="AP342" s="97"/>
      <c r="AQ342" s="98"/>
    </row>
    <row r="343" spans="1:43" ht="12" customHeight="1">
      <c r="A343" s="149"/>
      <c r="B343" s="133"/>
      <c r="C343" s="150" t="str">
        <f>IF(D343&lt;&gt;"",MAX(C334:C342)+1,"")</f>
        <v/>
      </c>
      <c r="D343" s="151"/>
      <c r="E343" s="169"/>
      <c r="F343" s="170"/>
      <c r="G343" s="171"/>
      <c r="H343" s="329"/>
      <c r="I343" s="330"/>
      <c r="J343" s="331">
        <f t="shared" si="192"/>
        <v>0</v>
      </c>
      <c r="K343" s="332">
        <f t="shared" si="193"/>
        <v>0</v>
      </c>
      <c r="L343" s="333"/>
      <c r="M343" s="334"/>
      <c r="N343" s="335"/>
      <c r="O343" s="334"/>
      <c r="P343" s="335"/>
      <c r="Q343" s="334"/>
      <c r="R343" s="335"/>
      <c r="S343" s="334"/>
      <c r="T343" s="335"/>
      <c r="U343" s="334"/>
      <c r="V343" s="335"/>
      <c r="W343" s="336"/>
      <c r="X343" s="333"/>
      <c r="Y343" s="170"/>
      <c r="Z343" s="171"/>
      <c r="AA343" s="336"/>
      <c r="AB343" s="333"/>
      <c r="AC343" s="337">
        <f t="shared" si="194"/>
        <v>0</v>
      </c>
      <c r="AD343" s="338">
        <f t="shared" si="195"/>
        <v>0</v>
      </c>
      <c r="AE343" s="335"/>
      <c r="AF343" s="339"/>
      <c r="AG343" s="335"/>
      <c r="AH343" s="339"/>
      <c r="AI343" s="335"/>
      <c r="AJ343" s="339"/>
      <c r="AK343" s="335"/>
      <c r="AL343" s="339"/>
      <c r="AM343" s="335"/>
      <c r="AN343" s="339"/>
      <c r="AO343" s="335"/>
      <c r="AP343" s="97"/>
      <c r="AQ343" s="98"/>
    </row>
    <row r="344" spans="1:43" ht="12" customHeight="1">
      <c r="A344" s="165"/>
      <c r="B344" s="166"/>
      <c r="C344" s="167" t="str">
        <f>IF(D344&lt;&gt;"",MAX(C334:C343)+1,"")</f>
        <v/>
      </c>
      <c r="D344" s="168"/>
      <c r="E344" s="169"/>
      <c r="F344" s="170"/>
      <c r="G344" s="171"/>
      <c r="H344" s="329"/>
      <c r="I344" s="330"/>
      <c r="J344" s="331">
        <f t="shared" si="192"/>
        <v>0</v>
      </c>
      <c r="K344" s="332">
        <f t="shared" si="193"/>
        <v>0</v>
      </c>
      <c r="L344" s="333"/>
      <c r="M344" s="334"/>
      <c r="N344" s="335"/>
      <c r="O344" s="334"/>
      <c r="P344" s="335"/>
      <c r="Q344" s="334"/>
      <c r="R344" s="335"/>
      <c r="S344" s="334"/>
      <c r="T344" s="335"/>
      <c r="U344" s="334"/>
      <c r="V344" s="335"/>
      <c r="W344" s="336"/>
      <c r="X344" s="333"/>
      <c r="Y344" s="170"/>
      <c r="Z344" s="171"/>
      <c r="AA344" s="336"/>
      <c r="AB344" s="333"/>
      <c r="AC344" s="337">
        <f t="shared" si="194"/>
        <v>0</v>
      </c>
      <c r="AD344" s="338">
        <f t="shared" si="195"/>
        <v>0</v>
      </c>
      <c r="AE344" s="335"/>
      <c r="AF344" s="339"/>
      <c r="AG344" s="335"/>
      <c r="AH344" s="339"/>
      <c r="AI344" s="335"/>
      <c r="AJ344" s="339"/>
      <c r="AK344" s="335"/>
      <c r="AL344" s="339"/>
      <c r="AM344" s="335"/>
      <c r="AN344" s="339"/>
      <c r="AO344" s="335"/>
      <c r="AP344" s="97"/>
      <c r="AQ344" s="98"/>
    </row>
    <row r="345" spans="1:43" ht="12" customHeight="1">
      <c r="A345" s="116" t="s">
        <v>651</v>
      </c>
      <c r="B345" s="117" t="s">
        <v>651</v>
      </c>
      <c r="C345" s="1350" t="s">
        <v>651</v>
      </c>
      <c r="D345" s="1351"/>
      <c r="E345" s="169" t="s">
        <v>651</v>
      </c>
      <c r="F345" s="170"/>
      <c r="G345" s="171"/>
      <c r="H345" s="329">
        <f t="shared" ref="H345:X345" si="196">SUM(H346:H355)</f>
        <v>0</v>
      </c>
      <c r="I345" s="330">
        <f t="shared" si="196"/>
        <v>0</v>
      </c>
      <c r="J345" s="331" t="e">
        <f t="shared" si="196"/>
        <v>#VALUE!</v>
      </c>
      <c r="K345" s="332" t="e">
        <f t="shared" si="196"/>
        <v>#VALUE!</v>
      </c>
      <c r="L345" s="333">
        <f t="shared" si="196"/>
        <v>0</v>
      </c>
      <c r="M345" s="334">
        <f t="shared" si="196"/>
        <v>0</v>
      </c>
      <c r="N345" s="335">
        <f t="shared" si="196"/>
        <v>0</v>
      </c>
      <c r="O345" s="334">
        <f t="shared" si="196"/>
        <v>0</v>
      </c>
      <c r="P345" s="335">
        <f t="shared" si="196"/>
        <v>0</v>
      </c>
      <c r="Q345" s="334">
        <f t="shared" si="196"/>
        <v>0</v>
      </c>
      <c r="R345" s="335">
        <f t="shared" si="196"/>
        <v>0</v>
      </c>
      <c r="S345" s="334">
        <f t="shared" si="196"/>
        <v>0</v>
      </c>
      <c r="T345" s="335">
        <f t="shared" si="196"/>
        <v>0</v>
      </c>
      <c r="U345" s="334">
        <f t="shared" si="196"/>
        <v>0</v>
      </c>
      <c r="V345" s="335">
        <f t="shared" si="196"/>
        <v>0</v>
      </c>
      <c r="W345" s="336">
        <f t="shared" si="196"/>
        <v>0</v>
      </c>
      <c r="X345" s="333">
        <f t="shared" si="196"/>
        <v>0</v>
      </c>
      <c r="Y345" s="170"/>
      <c r="Z345" s="171"/>
      <c r="AA345" s="336">
        <f t="shared" ref="AA345:AO345" si="197">SUM(AA346:AA355)</f>
        <v>0</v>
      </c>
      <c r="AB345" s="333">
        <f t="shared" si="197"/>
        <v>0</v>
      </c>
      <c r="AC345" s="337">
        <f t="shared" si="197"/>
        <v>0</v>
      </c>
      <c r="AD345" s="338">
        <f t="shared" si="197"/>
        <v>0</v>
      </c>
      <c r="AE345" s="335">
        <f t="shared" si="197"/>
        <v>0</v>
      </c>
      <c r="AF345" s="339">
        <f t="shared" si="197"/>
        <v>0</v>
      </c>
      <c r="AG345" s="335">
        <f t="shared" si="197"/>
        <v>0</v>
      </c>
      <c r="AH345" s="339">
        <f t="shared" si="197"/>
        <v>0</v>
      </c>
      <c r="AI345" s="335">
        <f t="shared" si="197"/>
        <v>0</v>
      </c>
      <c r="AJ345" s="339">
        <f t="shared" si="197"/>
        <v>0</v>
      </c>
      <c r="AK345" s="335">
        <f t="shared" si="197"/>
        <v>0</v>
      </c>
      <c r="AL345" s="339">
        <f t="shared" si="197"/>
        <v>0</v>
      </c>
      <c r="AM345" s="335">
        <f t="shared" si="197"/>
        <v>0</v>
      </c>
      <c r="AN345" s="339">
        <f t="shared" si="197"/>
        <v>0</v>
      </c>
      <c r="AO345" s="335">
        <f t="shared" si="197"/>
        <v>0</v>
      </c>
      <c r="AP345" s="130"/>
      <c r="AQ345" s="131">
        <f>COUNTIF(AD346:AD355,"&gt;0")</f>
        <v>0</v>
      </c>
    </row>
    <row r="346" spans="1:43" ht="12" customHeight="1">
      <c r="A346" s="132"/>
      <c r="B346" s="133"/>
      <c r="C346" s="134">
        <f>IF(D346&lt;&gt;"",MAX(C345)+1,"")</f>
        <v>1</v>
      </c>
      <c r="D346" s="135" t="str">
        <f>IF(B345&lt;&gt;"","Điểm chính","")</f>
        <v>Điểm chính</v>
      </c>
      <c r="E346" s="169"/>
      <c r="F346" s="170"/>
      <c r="G346" s="171"/>
      <c r="H346" s="329"/>
      <c r="I346" s="330"/>
      <c r="J346" s="331" t="e">
        <f t="shared" ref="J346:J355" si="198">M346+O346+Q346+S346+U346</f>
        <v>#VALUE!</v>
      </c>
      <c r="K346" s="332" t="e">
        <f t="shared" ref="K346:K355" si="199">N346+P346+R346+T346+V346</f>
        <v>#VALUE!</v>
      </c>
      <c r="L346" s="333"/>
      <c r="M346" s="334" t="s">
        <v>651</v>
      </c>
      <c r="N346" s="335" t="s">
        <v>651</v>
      </c>
      <c r="O346" s="334" t="s">
        <v>651</v>
      </c>
      <c r="P346" s="335" t="s">
        <v>651</v>
      </c>
      <c r="Q346" s="334" t="s">
        <v>651</v>
      </c>
      <c r="R346" s="335" t="s">
        <v>651</v>
      </c>
      <c r="S346" s="334" t="s">
        <v>651</v>
      </c>
      <c r="T346" s="335" t="s">
        <v>651</v>
      </c>
      <c r="U346" s="334" t="s">
        <v>651</v>
      </c>
      <c r="V346" s="335" t="s">
        <v>651</v>
      </c>
      <c r="W346" s="336"/>
      <c r="X346" s="333"/>
      <c r="Y346" s="170"/>
      <c r="Z346" s="171"/>
      <c r="AA346" s="336"/>
      <c r="AB346" s="333"/>
      <c r="AC346" s="337">
        <f t="shared" ref="AC346:AC355" si="200">AF346+AH346+AJ346+AL346+AN346</f>
        <v>0</v>
      </c>
      <c r="AD346" s="338">
        <f t="shared" ref="AD346:AD355" si="201">AG346+AI346+AK346+AM346+AO346</f>
        <v>0</v>
      </c>
      <c r="AE346" s="335"/>
      <c r="AF346" s="339"/>
      <c r="AG346" s="335"/>
      <c r="AH346" s="339"/>
      <c r="AI346" s="335"/>
      <c r="AJ346" s="339"/>
      <c r="AK346" s="335"/>
      <c r="AL346" s="339"/>
      <c r="AM346" s="335"/>
      <c r="AN346" s="339"/>
      <c r="AO346" s="335"/>
      <c r="AP346" s="97"/>
      <c r="AQ346" s="98"/>
    </row>
    <row r="347" spans="1:43" ht="12" customHeight="1">
      <c r="A347" s="149"/>
      <c r="B347" s="133"/>
      <c r="C347" s="150" t="str">
        <f>IF(D347&lt;&gt;"",MAX(C345:C346)+1,"")</f>
        <v/>
      </c>
      <c r="D347" s="151"/>
      <c r="E347" s="169"/>
      <c r="F347" s="170"/>
      <c r="G347" s="171"/>
      <c r="H347" s="329"/>
      <c r="I347" s="330"/>
      <c r="J347" s="331">
        <f t="shared" si="198"/>
        <v>0</v>
      </c>
      <c r="K347" s="332">
        <f t="shared" si="199"/>
        <v>0</v>
      </c>
      <c r="L347" s="333"/>
      <c r="M347" s="334"/>
      <c r="N347" s="335"/>
      <c r="O347" s="334"/>
      <c r="P347" s="335"/>
      <c r="Q347" s="334"/>
      <c r="R347" s="335"/>
      <c r="S347" s="334"/>
      <c r="T347" s="335"/>
      <c r="U347" s="334"/>
      <c r="V347" s="335"/>
      <c r="W347" s="336"/>
      <c r="X347" s="333"/>
      <c r="Y347" s="170"/>
      <c r="Z347" s="171"/>
      <c r="AA347" s="336"/>
      <c r="AB347" s="333"/>
      <c r="AC347" s="337">
        <f t="shared" si="200"/>
        <v>0</v>
      </c>
      <c r="AD347" s="338">
        <f t="shared" si="201"/>
        <v>0</v>
      </c>
      <c r="AE347" s="335"/>
      <c r="AF347" s="339"/>
      <c r="AG347" s="335"/>
      <c r="AH347" s="339"/>
      <c r="AI347" s="335"/>
      <c r="AJ347" s="339"/>
      <c r="AK347" s="335"/>
      <c r="AL347" s="339"/>
      <c r="AM347" s="335"/>
      <c r="AN347" s="339"/>
      <c r="AO347" s="335"/>
      <c r="AP347" s="97"/>
      <c r="AQ347" s="98"/>
    </row>
    <row r="348" spans="1:43" ht="12" customHeight="1">
      <c r="A348" s="149"/>
      <c r="B348" s="133"/>
      <c r="C348" s="150" t="str">
        <f>IF(D348&lt;&gt;"",MAX(C345:C347)+1,"")</f>
        <v/>
      </c>
      <c r="D348" s="151"/>
      <c r="E348" s="169"/>
      <c r="F348" s="170"/>
      <c r="G348" s="171"/>
      <c r="H348" s="329"/>
      <c r="I348" s="330"/>
      <c r="J348" s="331">
        <f t="shared" si="198"/>
        <v>0</v>
      </c>
      <c r="K348" s="332">
        <f t="shared" si="199"/>
        <v>0</v>
      </c>
      <c r="L348" s="333"/>
      <c r="M348" s="334"/>
      <c r="N348" s="335"/>
      <c r="O348" s="334"/>
      <c r="P348" s="335"/>
      <c r="Q348" s="334"/>
      <c r="R348" s="335"/>
      <c r="S348" s="334"/>
      <c r="T348" s="335"/>
      <c r="U348" s="334"/>
      <c r="V348" s="335"/>
      <c r="W348" s="336"/>
      <c r="X348" s="333"/>
      <c r="Y348" s="170"/>
      <c r="Z348" s="171"/>
      <c r="AA348" s="336"/>
      <c r="AB348" s="333"/>
      <c r="AC348" s="337">
        <f t="shared" si="200"/>
        <v>0</v>
      </c>
      <c r="AD348" s="338">
        <f t="shared" si="201"/>
        <v>0</v>
      </c>
      <c r="AE348" s="335"/>
      <c r="AF348" s="339"/>
      <c r="AG348" s="335"/>
      <c r="AH348" s="339"/>
      <c r="AI348" s="335"/>
      <c r="AJ348" s="339"/>
      <c r="AK348" s="335"/>
      <c r="AL348" s="339"/>
      <c r="AM348" s="335"/>
      <c r="AN348" s="339"/>
      <c r="AO348" s="335"/>
      <c r="AP348" s="97"/>
      <c r="AQ348" s="98"/>
    </row>
    <row r="349" spans="1:43" ht="12" customHeight="1">
      <c r="A349" s="149"/>
      <c r="B349" s="133"/>
      <c r="C349" s="150" t="str">
        <f>IF(D349&lt;&gt;"",MAX(C345:C348)+1,"")</f>
        <v/>
      </c>
      <c r="D349" s="151"/>
      <c r="E349" s="169"/>
      <c r="F349" s="170"/>
      <c r="G349" s="171"/>
      <c r="H349" s="329"/>
      <c r="I349" s="330"/>
      <c r="J349" s="331">
        <f t="shared" si="198"/>
        <v>0</v>
      </c>
      <c r="K349" s="332">
        <f t="shared" si="199"/>
        <v>0</v>
      </c>
      <c r="L349" s="333"/>
      <c r="M349" s="334"/>
      <c r="N349" s="335"/>
      <c r="O349" s="334"/>
      <c r="P349" s="335"/>
      <c r="Q349" s="334"/>
      <c r="R349" s="335"/>
      <c r="S349" s="334"/>
      <c r="T349" s="335"/>
      <c r="U349" s="334"/>
      <c r="V349" s="335"/>
      <c r="W349" s="336"/>
      <c r="X349" s="333"/>
      <c r="Y349" s="170"/>
      <c r="Z349" s="171"/>
      <c r="AA349" s="336"/>
      <c r="AB349" s="333"/>
      <c r="AC349" s="337">
        <f t="shared" si="200"/>
        <v>0</v>
      </c>
      <c r="AD349" s="338">
        <f t="shared" si="201"/>
        <v>0</v>
      </c>
      <c r="AE349" s="335"/>
      <c r="AF349" s="339"/>
      <c r="AG349" s="335"/>
      <c r="AH349" s="339"/>
      <c r="AI349" s="335"/>
      <c r="AJ349" s="339"/>
      <c r="AK349" s="335"/>
      <c r="AL349" s="339"/>
      <c r="AM349" s="335"/>
      <c r="AN349" s="339"/>
      <c r="AO349" s="335"/>
      <c r="AP349" s="97"/>
      <c r="AQ349" s="98"/>
    </row>
    <row r="350" spans="1:43" ht="12" customHeight="1">
      <c r="A350" s="149"/>
      <c r="B350" s="133"/>
      <c r="C350" s="150" t="str">
        <f>IF(D350&lt;&gt;"",MAX(C345:C349)+1,"")</f>
        <v/>
      </c>
      <c r="D350" s="151"/>
      <c r="E350" s="169"/>
      <c r="F350" s="170"/>
      <c r="G350" s="171"/>
      <c r="H350" s="329"/>
      <c r="I350" s="330"/>
      <c r="J350" s="331">
        <f t="shared" si="198"/>
        <v>0</v>
      </c>
      <c r="K350" s="332">
        <f t="shared" si="199"/>
        <v>0</v>
      </c>
      <c r="L350" s="333"/>
      <c r="M350" s="334"/>
      <c r="N350" s="335"/>
      <c r="O350" s="334"/>
      <c r="P350" s="335"/>
      <c r="Q350" s="334"/>
      <c r="R350" s="335"/>
      <c r="S350" s="334"/>
      <c r="T350" s="335"/>
      <c r="U350" s="334"/>
      <c r="V350" s="335"/>
      <c r="W350" s="336"/>
      <c r="X350" s="333"/>
      <c r="Y350" s="170"/>
      <c r="Z350" s="171"/>
      <c r="AA350" s="336"/>
      <c r="AB350" s="333"/>
      <c r="AC350" s="337">
        <f t="shared" si="200"/>
        <v>0</v>
      </c>
      <c r="AD350" s="338">
        <f t="shared" si="201"/>
        <v>0</v>
      </c>
      <c r="AE350" s="335"/>
      <c r="AF350" s="339"/>
      <c r="AG350" s="335"/>
      <c r="AH350" s="339"/>
      <c r="AI350" s="335"/>
      <c r="AJ350" s="339"/>
      <c r="AK350" s="335"/>
      <c r="AL350" s="339"/>
      <c r="AM350" s="335"/>
      <c r="AN350" s="339"/>
      <c r="AO350" s="335"/>
      <c r="AP350" s="97"/>
      <c r="AQ350" s="98"/>
    </row>
    <row r="351" spans="1:43" ht="12" customHeight="1">
      <c r="A351" s="149"/>
      <c r="B351" s="133"/>
      <c r="C351" s="150" t="str">
        <f>IF(D351&lt;&gt;"",MAX(C345:C350)+1,"")</f>
        <v/>
      </c>
      <c r="D351" s="151"/>
      <c r="E351" s="169"/>
      <c r="F351" s="170"/>
      <c r="G351" s="171"/>
      <c r="H351" s="329"/>
      <c r="I351" s="330"/>
      <c r="J351" s="331">
        <f t="shared" si="198"/>
        <v>0</v>
      </c>
      <c r="K351" s="332">
        <f t="shared" si="199"/>
        <v>0</v>
      </c>
      <c r="L351" s="333"/>
      <c r="M351" s="334"/>
      <c r="N351" s="335"/>
      <c r="O351" s="334"/>
      <c r="P351" s="335"/>
      <c r="Q351" s="334"/>
      <c r="R351" s="335"/>
      <c r="S351" s="334"/>
      <c r="T351" s="335"/>
      <c r="U351" s="334"/>
      <c r="V351" s="335"/>
      <c r="W351" s="336"/>
      <c r="X351" s="333"/>
      <c r="Y351" s="170"/>
      <c r="Z351" s="171"/>
      <c r="AA351" s="336"/>
      <c r="AB351" s="333"/>
      <c r="AC351" s="337">
        <f t="shared" si="200"/>
        <v>0</v>
      </c>
      <c r="AD351" s="338">
        <f t="shared" si="201"/>
        <v>0</v>
      </c>
      <c r="AE351" s="335"/>
      <c r="AF351" s="339"/>
      <c r="AG351" s="335"/>
      <c r="AH351" s="339"/>
      <c r="AI351" s="335"/>
      <c r="AJ351" s="339"/>
      <c r="AK351" s="335"/>
      <c r="AL351" s="339"/>
      <c r="AM351" s="335"/>
      <c r="AN351" s="339"/>
      <c r="AO351" s="335"/>
      <c r="AP351" s="97"/>
      <c r="AQ351" s="98"/>
    </row>
    <row r="352" spans="1:43" ht="12" customHeight="1">
      <c r="A352" s="149"/>
      <c r="B352" s="133"/>
      <c r="C352" s="150" t="str">
        <f>IF(D352&lt;&gt;"",MAX(C345:C351)+1,"")</f>
        <v/>
      </c>
      <c r="D352" s="151"/>
      <c r="E352" s="169"/>
      <c r="F352" s="170"/>
      <c r="G352" s="171"/>
      <c r="H352" s="329"/>
      <c r="I352" s="330"/>
      <c r="J352" s="331">
        <f t="shared" si="198"/>
        <v>0</v>
      </c>
      <c r="K352" s="332">
        <f t="shared" si="199"/>
        <v>0</v>
      </c>
      <c r="L352" s="333"/>
      <c r="M352" s="334"/>
      <c r="N352" s="335"/>
      <c r="O352" s="334"/>
      <c r="P352" s="335"/>
      <c r="Q352" s="334"/>
      <c r="R352" s="335"/>
      <c r="S352" s="334"/>
      <c r="T352" s="335"/>
      <c r="U352" s="334"/>
      <c r="V352" s="335"/>
      <c r="W352" s="336"/>
      <c r="X352" s="333"/>
      <c r="Y352" s="170"/>
      <c r="Z352" s="171"/>
      <c r="AA352" s="336"/>
      <c r="AB352" s="333"/>
      <c r="AC352" s="337">
        <f t="shared" si="200"/>
        <v>0</v>
      </c>
      <c r="AD352" s="338">
        <f t="shared" si="201"/>
        <v>0</v>
      </c>
      <c r="AE352" s="335"/>
      <c r="AF352" s="339"/>
      <c r="AG352" s="335"/>
      <c r="AH352" s="339"/>
      <c r="AI352" s="335"/>
      <c r="AJ352" s="339"/>
      <c r="AK352" s="335"/>
      <c r="AL352" s="339"/>
      <c r="AM352" s="335"/>
      <c r="AN352" s="339"/>
      <c r="AO352" s="335"/>
      <c r="AP352" s="97"/>
      <c r="AQ352" s="98"/>
    </row>
    <row r="353" spans="1:43" ht="12" customHeight="1">
      <c r="A353" s="149"/>
      <c r="B353" s="133"/>
      <c r="C353" s="150" t="str">
        <f>IF(D353&lt;&gt;"",MAX(C345:C352)+1,"")</f>
        <v/>
      </c>
      <c r="D353" s="151"/>
      <c r="E353" s="169"/>
      <c r="F353" s="170"/>
      <c r="G353" s="171"/>
      <c r="H353" s="329"/>
      <c r="I353" s="330"/>
      <c r="J353" s="331">
        <f t="shared" si="198"/>
        <v>0</v>
      </c>
      <c r="K353" s="332">
        <f t="shared" si="199"/>
        <v>0</v>
      </c>
      <c r="L353" s="333"/>
      <c r="M353" s="334"/>
      <c r="N353" s="335"/>
      <c r="O353" s="334"/>
      <c r="P353" s="335"/>
      <c r="Q353" s="334"/>
      <c r="R353" s="335"/>
      <c r="S353" s="334"/>
      <c r="T353" s="335"/>
      <c r="U353" s="334"/>
      <c r="V353" s="335"/>
      <c r="W353" s="336"/>
      <c r="X353" s="333"/>
      <c r="Y353" s="170"/>
      <c r="Z353" s="171"/>
      <c r="AA353" s="336"/>
      <c r="AB353" s="333"/>
      <c r="AC353" s="337">
        <f t="shared" si="200"/>
        <v>0</v>
      </c>
      <c r="AD353" s="338">
        <f t="shared" si="201"/>
        <v>0</v>
      </c>
      <c r="AE353" s="335"/>
      <c r="AF353" s="339"/>
      <c r="AG353" s="335"/>
      <c r="AH353" s="339"/>
      <c r="AI353" s="335"/>
      <c r="AJ353" s="339"/>
      <c r="AK353" s="335"/>
      <c r="AL353" s="339"/>
      <c r="AM353" s="335"/>
      <c r="AN353" s="339"/>
      <c r="AO353" s="335"/>
      <c r="AP353" s="97"/>
      <c r="AQ353" s="98"/>
    </row>
    <row r="354" spans="1:43" ht="12" customHeight="1">
      <c r="A354" s="149"/>
      <c r="B354" s="133"/>
      <c r="C354" s="150" t="str">
        <f>IF(D354&lt;&gt;"",MAX(C345:C353)+1,"")</f>
        <v/>
      </c>
      <c r="D354" s="151"/>
      <c r="E354" s="169"/>
      <c r="F354" s="170"/>
      <c r="G354" s="171"/>
      <c r="H354" s="329"/>
      <c r="I354" s="330"/>
      <c r="J354" s="331">
        <f t="shared" si="198"/>
        <v>0</v>
      </c>
      <c r="K354" s="332">
        <f t="shared" si="199"/>
        <v>0</v>
      </c>
      <c r="L354" s="333"/>
      <c r="M354" s="334"/>
      <c r="N354" s="335"/>
      <c r="O354" s="334"/>
      <c r="P354" s="335"/>
      <c r="Q354" s="334"/>
      <c r="R354" s="335"/>
      <c r="S354" s="334"/>
      <c r="T354" s="335"/>
      <c r="U354" s="334"/>
      <c r="V354" s="335"/>
      <c r="W354" s="336"/>
      <c r="X354" s="333"/>
      <c r="Y354" s="170"/>
      <c r="Z354" s="171"/>
      <c r="AA354" s="336"/>
      <c r="AB354" s="333"/>
      <c r="AC354" s="337">
        <f t="shared" si="200"/>
        <v>0</v>
      </c>
      <c r="AD354" s="338">
        <f t="shared" si="201"/>
        <v>0</v>
      </c>
      <c r="AE354" s="335"/>
      <c r="AF354" s="339"/>
      <c r="AG354" s="335"/>
      <c r="AH354" s="339"/>
      <c r="AI354" s="335"/>
      <c r="AJ354" s="339"/>
      <c r="AK354" s="335"/>
      <c r="AL354" s="339"/>
      <c r="AM354" s="335"/>
      <c r="AN354" s="339"/>
      <c r="AO354" s="335"/>
      <c r="AP354" s="97"/>
      <c r="AQ354" s="98"/>
    </row>
    <row r="355" spans="1:43" ht="12" customHeight="1">
      <c r="A355" s="165"/>
      <c r="B355" s="166"/>
      <c r="C355" s="167" t="str">
        <f>IF(D355&lt;&gt;"",MAX(C345:C354)+1,"")</f>
        <v/>
      </c>
      <c r="D355" s="168"/>
      <c r="E355" s="169"/>
      <c r="F355" s="170"/>
      <c r="G355" s="171"/>
      <c r="H355" s="329"/>
      <c r="I355" s="330"/>
      <c r="J355" s="331">
        <f t="shared" si="198"/>
        <v>0</v>
      </c>
      <c r="K355" s="332">
        <f t="shared" si="199"/>
        <v>0</v>
      </c>
      <c r="L355" s="333"/>
      <c r="M355" s="334"/>
      <c r="N355" s="335"/>
      <c r="O355" s="334"/>
      <c r="P355" s="335"/>
      <c r="Q355" s="334"/>
      <c r="R355" s="335"/>
      <c r="S355" s="334"/>
      <c r="T355" s="335"/>
      <c r="U355" s="334"/>
      <c r="V355" s="335"/>
      <c r="W355" s="336"/>
      <c r="X355" s="333"/>
      <c r="Y355" s="170"/>
      <c r="Z355" s="171"/>
      <c r="AA355" s="336"/>
      <c r="AB355" s="333"/>
      <c r="AC355" s="337">
        <f t="shared" si="200"/>
        <v>0</v>
      </c>
      <c r="AD355" s="338">
        <f t="shared" si="201"/>
        <v>0</v>
      </c>
      <c r="AE355" s="335"/>
      <c r="AF355" s="339"/>
      <c r="AG355" s="335"/>
      <c r="AH355" s="339"/>
      <c r="AI355" s="335"/>
      <c r="AJ355" s="339"/>
      <c r="AK355" s="335"/>
      <c r="AL355" s="339"/>
      <c r="AM355" s="335"/>
      <c r="AN355" s="339"/>
      <c r="AO355" s="335"/>
      <c r="AP355" s="97"/>
      <c r="AQ355" s="98"/>
    </row>
    <row r="356" spans="1:43" ht="12" customHeight="1">
      <c r="A356" s="116" t="s">
        <v>651</v>
      </c>
      <c r="B356" s="117" t="s">
        <v>651</v>
      </c>
      <c r="C356" s="1350" t="s">
        <v>651</v>
      </c>
      <c r="D356" s="1351"/>
      <c r="E356" s="169" t="s">
        <v>651</v>
      </c>
      <c r="F356" s="170"/>
      <c r="G356" s="171"/>
      <c r="H356" s="329">
        <f t="shared" ref="H356:X356" si="202">SUM(H357:H366)</f>
        <v>0</v>
      </c>
      <c r="I356" s="330">
        <f t="shared" si="202"/>
        <v>0</v>
      </c>
      <c r="J356" s="331" t="e">
        <f t="shared" si="202"/>
        <v>#VALUE!</v>
      </c>
      <c r="K356" s="332" t="e">
        <f t="shared" si="202"/>
        <v>#VALUE!</v>
      </c>
      <c r="L356" s="333">
        <f t="shared" si="202"/>
        <v>0</v>
      </c>
      <c r="M356" s="334">
        <f t="shared" si="202"/>
        <v>0</v>
      </c>
      <c r="N356" s="335">
        <f t="shared" si="202"/>
        <v>0</v>
      </c>
      <c r="O356" s="334">
        <f t="shared" si="202"/>
        <v>0</v>
      </c>
      <c r="P356" s="335">
        <f t="shared" si="202"/>
        <v>0</v>
      </c>
      <c r="Q356" s="334">
        <f t="shared" si="202"/>
        <v>0</v>
      </c>
      <c r="R356" s="335">
        <f t="shared" si="202"/>
        <v>0</v>
      </c>
      <c r="S356" s="334">
        <f t="shared" si="202"/>
        <v>0</v>
      </c>
      <c r="T356" s="335">
        <f t="shared" si="202"/>
        <v>0</v>
      </c>
      <c r="U356" s="334">
        <f t="shared" si="202"/>
        <v>0</v>
      </c>
      <c r="V356" s="335">
        <f t="shared" si="202"/>
        <v>0</v>
      </c>
      <c r="W356" s="336">
        <f t="shared" si="202"/>
        <v>0</v>
      </c>
      <c r="X356" s="333">
        <f t="shared" si="202"/>
        <v>0</v>
      </c>
      <c r="Y356" s="170"/>
      <c r="Z356" s="171"/>
      <c r="AA356" s="336">
        <f t="shared" ref="AA356:AO356" si="203">SUM(AA357:AA366)</f>
        <v>0</v>
      </c>
      <c r="AB356" s="333">
        <f t="shared" si="203"/>
        <v>0</v>
      </c>
      <c r="AC356" s="337">
        <f t="shared" si="203"/>
        <v>0</v>
      </c>
      <c r="AD356" s="338">
        <f t="shared" si="203"/>
        <v>0</v>
      </c>
      <c r="AE356" s="335">
        <f t="shared" si="203"/>
        <v>0</v>
      </c>
      <c r="AF356" s="339">
        <f t="shared" si="203"/>
        <v>0</v>
      </c>
      <c r="AG356" s="335">
        <f t="shared" si="203"/>
        <v>0</v>
      </c>
      <c r="AH356" s="339">
        <f t="shared" si="203"/>
        <v>0</v>
      </c>
      <c r="AI356" s="335">
        <f t="shared" si="203"/>
        <v>0</v>
      </c>
      <c r="AJ356" s="339">
        <f t="shared" si="203"/>
        <v>0</v>
      </c>
      <c r="AK356" s="335">
        <f t="shared" si="203"/>
        <v>0</v>
      </c>
      <c r="AL356" s="339">
        <f t="shared" si="203"/>
        <v>0</v>
      </c>
      <c r="AM356" s="335">
        <f t="shared" si="203"/>
        <v>0</v>
      </c>
      <c r="AN356" s="339">
        <f t="shared" si="203"/>
        <v>0</v>
      </c>
      <c r="AO356" s="335">
        <f t="shared" si="203"/>
        <v>0</v>
      </c>
      <c r="AP356" s="130"/>
      <c r="AQ356" s="131">
        <f>COUNTIF(AD357:AD366,"&gt;0")</f>
        <v>0</v>
      </c>
    </row>
    <row r="357" spans="1:43" ht="12" customHeight="1">
      <c r="A357" s="132"/>
      <c r="B357" s="133"/>
      <c r="C357" s="134">
        <f>IF(D357&lt;&gt;"",MAX(C356)+1,"")</f>
        <v>1</v>
      </c>
      <c r="D357" s="135" t="str">
        <f>IF(B356&lt;&gt;"","Điểm chính","")</f>
        <v>Điểm chính</v>
      </c>
      <c r="E357" s="169"/>
      <c r="F357" s="170"/>
      <c r="G357" s="171"/>
      <c r="H357" s="329"/>
      <c r="I357" s="330"/>
      <c r="J357" s="331" t="e">
        <f t="shared" ref="J357:J366" si="204">M357+O357+Q357+S357+U357</f>
        <v>#VALUE!</v>
      </c>
      <c r="K357" s="332" t="e">
        <f t="shared" ref="K357:K366" si="205">N357+P357+R357+T357+V357</f>
        <v>#VALUE!</v>
      </c>
      <c r="L357" s="333"/>
      <c r="M357" s="334" t="s">
        <v>651</v>
      </c>
      <c r="N357" s="335" t="s">
        <v>651</v>
      </c>
      <c r="O357" s="334" t="s">
        <v>651</v>
      </c>
      <c r="P357" s="335" t="s">
        <v>651</v>
      </c>
      <c r="Q357" s="334" t="s">
        <v>651</v>
      </c>
      <c r="R357" s="335" t="s">
        <v>651</v>
      </c>
      <c r="S357" s="334" t="s">
        <v>651</v>
      </c>
      <c r="T357" s="335" t="s">
        <v>651</v>
      </c>
      <c r="U357" s="334" t="s">
        <v>651</v>
      </c>
      <c r="V357" s="335" t="s">
        <v>651</v>
      </c>
      <c r="W357" s="336"/>
      <c r="X357" s="333"/>
      <c r="Y357" s="170"/>
      <c r="Z357" s="171"/>
      <c r="AA357" s="336"/>
      <c r="AB357" s="333"/>
      <c r="AC357" s="337">
        <f t="shared" ref="AC357:AC366" si="206">AF357+AH357+AJ357+AL357+AN357</f>
        <v>0</v>
      </c>
      <c r="AD357" s="338">
        <f t="shared" ref="AD357:AD366" si="207">AG357+AI357+AK357+AM357+AO357</f>
        <v>0</v>
      </c>
      <c r="AE357" s="335"/>
      <c r="AF357" s="339"/>
      <c r="AG357" s="335"/>
      <c r="AH357" s="339"/>
      <c r="AI357" s="335"/>
      <c r="AJ357" s="339"/>
      <c r="AK357" s="335"/>
      <c r="AL357" s="339"/>
      <c r="AM357" s="335"/>
      <c r="AN357" s="339"/>
      <c r="AO357" s="335"/>
      <c r="AP357" s="97"/>
      <c r="AQ357" s="98"/>
    </row>
    <row r="358" spans="1:43" ht="12" customHeight="1">
      <c r="A358" s="149"/>
      <c r="B358" s="133"/>
      <c r="C358" s="150" t="str">
        <f>IF(D358&lt;&gt;"",MAX(C356:C357)+1,"")</f>
        <v/>
      </c>
      <c r="D358" s="151"/>
      <c r="E358" s="169"/>
      <c r="F358" s="170"/>
      <c r="G358" s="171"/>
      <c r="H358" s="329"/>
      <c r="I358" s="330"/>
      <c r="J358" s="331">
        <f t="shared" si="204"/>
        <v>0</v>
      </c>
      <c r="K358" s="332">
        <f t="shared" si="205"/>
        <v>0</v>
      </c>
      <c r="L358" s="333"/>
      <c r="M358" s="334"/>
      <c r="N358" s="335"/>
      <c r="O358" s="334"/>
      <c r="P358" s="335"/>
      <c r="Q358" s="334"/>
      <c r="R358" s="335"/>
      <c r="S358" s="334"/>
      <c r="T358" s="335"/>
      <c r="U358" s="334"/>
      <c r="V358" s="335"/>
      <c r="W358" s="336"/>
      <c r="X358" s="333"/>
      <c r="Y358" s="170"/>
      <c r="Z358" s="171"/>
      <c r="AA358" s="336"/>
      <c r="AB358" s="333"/>
      <c r="AC358" s="337">
        <f t="shared" si="206"/>
        <v>0</v>
      </c>
      <c r="AD358" s="338">
        <f t="shared" si="207"/>
        <v>0</v>
      </c>
      <c r="AE358" s="335"/>
      <c r="AF358" s="339"/>
      <c r="AG358" s="335"/>
      <c r="AH358" s="339"/>
      <c r="AI358" s="335"/>
      <c r="AJ358" s="339"/>
      <c r="AK358" s="335"/>
      <c r="AL358" s="339"/>
      <c r="AM358" s="335"/>
      <c r="AN358" s="339"/>
      <c r="AO358" s="335"/>
      <c r="AP358" s="97"/>
      <c r="AQ358" s="98"/>
    </row>
    <row r="359" spans="1:43" ht="12" customHeight="1">
      <c r="A359" s="149"/>
      <c r="B359" s="133"/>
      <c r="C359" s="150" t="str">
        <f>IF(D359&lt;&gt;"",MAX(C356:C358)+1,"")</f>
        <v/>
      </c>
      <c r="D359" s="151"/>
      <c r="E359" s="169"/>
      <c r="F359" s="170"/>
      <c r="G359" s="171"/>
      <c r="H359" s="329"/>
      <c r="I359" s="330"/>
      <c r="J359" s="331">
        <f t="shared" si="204"/>
        <v>0</v>
      </c>
      <c r="K359" s="332">
        <f t="shared" si="205"/>
        <v>0</v>
      </c>
      <c r="L359" s="333"/>
      <c r="M359" s="334"/>
      <c r="N359" s="335"/>
      <c r="O359" s="334"/>
      <c r="P359" s="335"/>
      <c r="Q359" s="334"/>
      <c r="R359" s="335"/>
      <c r="S359" s="334"/>
      <c r="T359" s="335"/>
      <c r="U359" s="334"/>
      <c r="V359" s="335"/>
      <c r="W359" s="336"/>
      <c r="X359" s="333"/>
      <c r="Y359" s="170"/>
      <c r="Z359" s="171"/>
      <c r="AA359" s="336"/>
      <c r="AB359" s="333"/>
      <c r="AC359" s="337">
        <f t="shared" si="206"/>
        <v>0</v>
      </c>
      <c r="AD359" s="338">
        <f t="shared" si="207"/>
        <v>0</v>
      </c>
      <c r="AE359" s="335"/>
      <c r="AF359" s="339"/>
      <c r="AG359" s="335"/>
      <c r="AH359" s="339"/>
      <c r="AI359" s="335"/>
      <c r="AJ359" s="339"/>
      <c r="AK359" s="335"/>
      <c r="AL359" s="339"/>
      <c r="AM359" s="335"/>
      <c r="AN359" s="339"/>
      <c r="AO359" s="335"/>
      <c r="AP359" s="97"/>
      <c r="AQ359" s="98"/>
    </row>
    <row r="360" spans="1:43" ht="12" customHeight="1">
      <c r="A360" s="149"/>
      <c r="B360" s="133"/>
      <c r="C360" s="150" t="str">
        <f>IF(D360&lt;&gt;"",MAX(C356:C359)+1,"")</f>
        <v/>
      </c>
      <c r="D360" s="151"/>
      <c r="E360" s="169"/>
      <c r="F360" s="170"/>
      <c r="G360" s="171"/>
      <c r="H360" s="329"/>
      <c r="I360" s="330"/>
      <c r="J360" s="331">
        <f t="shared" si="204"/>
        <v>0</v>
      </c>
      <c r="K360" s="332">
        <f t="shared" si="205"/>
        <v>0</v>
      </c>
      <c r="L360" s="333"/>
      <c r="M360" s="334"/>
      <c r="N360" s="335"/>
      <c r="O360" s="334"/>
      <c r="P360" s="335"/>
      <c r="Q360" s="334"/>
      <c r="R360" s="335"/>
      <c r="S360" s="334"/>
      <c r="T360" s="335"/>
      <c r="U360" s="334"/>
      <c r="V360" s="335"/>
      <c r="W360" s="336"/>
      <c r="X360" s="333"/>
      <c r="Y360" s="170"/>
      <c r="Z360" s="171"/>
      <c r="AA360" s="336"/>
      <c r="AB360" s="333"/>
      <c r="AC360" s="337">
        <f t="shared" si="206"/>
        <v>0</v>
      </c>
      <c r="AD360" s="338">
        <f t="shared" si="207"/>
        <v>0</v>
      </c>
      <c r="AE360" s="335"/>
      <c r="AF360" s="339"/>
      <c r="AG360" s="335"/>
      <c r="AH360" s="339"/>
      <c r="AI360" s="335"/>
      <c r="AJ360" s="339"/>
      <c r="AK360" s="335"/>
      <c r="AL360" s="339"/>
      <c r="AM360" s="335"/>
      <c r="AN360" s="339"/>
      <c r="AO360" s="335"/>
      <c r="AP360" s="97"/>
      <c r="AQ360" s="98"/>
    </row>
    <row r="361" spans="1:43" ht="12" customHeight="1">
      <c r="A361" s="149"/>
      <c r="B361" s="133"/>
      <c r="C361" s="150" t="str">
        <f>IF(D361&lt;&gt;"",MAX(C356:C360)+1,"")</f>
        <v/>
      </c>
      <c r="D361" s="151"/>
      <c r="E361" s="169"/>
      <c r="F361" s="170"/>
      <c r="G361" s="171"/>
      <c r="H361" s="329"/>
      <c r="I361" s="330"/>
      <c r="J361" s="331">
        <f t="shared" si="204"/>
        <v>0</v>
      </c>
      <c r="K361" s="332">
        <f t="shared" si="205"/>
        <v>0</v>
      </c>
      <c r="L361" s="333"/>
      <c r="M361" s="334"/>
      <c r="N361" s="335"/>
      <c r="O361" s="334"/>
      <c r="P361" s="335"/>
      <c r="Q361" s="334"/>
      <c r="R361" s="335"/>
      <c r="S361" s="334"/>
      <c r="T361" s="335"/>
      <c r="U361" s="334"/>
      <c r="V361" s="335"/>
      <c r="W361" s="336"/>
      <c r="X361" s="333"/>
      <c r="Y361" s="170"/>
      <c r="Z361" s="171"/>
      <c r="AA361" s="336"/>
      <c r="AB361" s="333"/>
      <c r="AC361" s="337">
        <f t="shared" si="206"/>
        <v>0</v>
      </c>
      <c r="AD361" s="338">
        <f t="shared" si="207"/>
        <v>0</v>
      </c>
      <c r="AE361" s="335"/>
      <c r="AF361" s="339"/>
      <c r="AG361" s="335"/>
      <c r="AH361" s="339"/>
      <c r="AI361" s="335"/>
      <c r="AJ361" s="339"/>
      <c r="AK361" s="335"/>
      <c r="AL361" s="339"/>
      <c r="AM361" s="335"/>
      <c r="AN361" s="339"/>
      <c r="AO361" s="335"/>
      <c r="AP361" s="97"/>
      <c r="AQ361" s="98"/>
    </row>
    <row r="362" spans="1:43" ht="12" customHeight="1">
      <c r="A362" s="149"/>
      <c r="B362" s="133"/>
      <c r="C362" s="150" t="str">
        <f>IF(D362&lt;&gt;"",MAX(C356:C361)+1,"")</f>
        <v/>
      </c>
      <c r="D362" s="151"/>
      <c r="E362" s="169"/>
      <c r="F362" s="170"/>
      <c r="G362" s="171"/>
      <c r="H362" s="329"/>
      <c r="I362" s="330"/>
      <c r="J362" s="331">
        <f t="shared" si="204"/>
        <v>0</v>
      </c>
      <c r="K362" s="332">
        <f t="shared" si="205"/>
        <v>0</v>
      </c>
      <c r="L362" s="333"/>
      <c r="M362" s="334"/>
      <c r="N362" s="335"/>
      <c r="O362" s="334"/>
      <c r="P362" s="335"/>
      <c r="Q362" s="334"/>
      <c r="R362" s="335"/>
      <c r="S362" s="334"/>
      <c r="T362" s="335"/>
      <c r="U362" s="334"/>
      <c r="V362" s="335"/>
      <c r="W362" s="336"/>
      <c r="X362" s="333"/>
      <c r="Y362" s="170"/>
      <c r="Z362" s="171"/>
      <c r="AA362" s="336"/>
      <c r="AB362" s="333"/>
      <c r="AC362" s="337">
        <f t="shared" si="206"/>
        <v>0</v>
      </c>
      <c r="AD362" s="338">
        <f t="shared" si="207"/>
        <v>0</v>
      </c>
      <c r="AE362" s="335"/>
      <c r="AF362" s="339"/>
      <c r="AG362" s="335"/>
      <c r="AH362" s="339"/>
      <c r="AI362" s="335"/>
      <c r="AJ362" s="339"/>
      <c r="AK362" s="335"/>
      <c r="AL362" s="339"/>
      <c r="AM362" s="335"/>
      <c r="AN362" s="339"/>
      <c r="AO362" s="335"/>
      <c r="AP362" s="97"/>
      <c r="AQ362" s="98"/>
    </row>
    <row r="363" spans="1:43" ht="12" customHeight="1">
      <c r="A363" s="149"/>
      <c r="B363" s="133"/>
      <c r="C363" s="150" t="str">
        <f>IF(D363&lt;&gt;"",MAX(C356:C362)+1,"")</f>
        <v/>
      </c>
      <c r="D363" s="151"/>
      <c r="E363" s="169"/>
      <c r="F363" s="170"/>
      <c r="G363" s="171"/>
      <c r="H363" s="329"/>
      <c r="I363" s="330"/>
      <c r="J363" s="331">
        <f t="shared" si="204"/>
        <v>0</v>
      </c>
      <c r="K363" s="332">
        <f t="shared" si="205"/>
        <v>0</v>
      </c>
      <c r="L363" s="333"/>
      <c r="M363" s="334"/>
      <c r="N363" s="335"/>
      <c r="O363" s="334"/>
      <c r="P363" s="335"/>
      <c r="Q363" s="334"/>
      <c r="R363" s="335"/>
      <c r="S363" s="334"/>
      <c r="T363" s="335"/>
      <c r="U363" s="334"/>
      <c r="V363" s="335"/>
      <c r="W363" s="336"/>
      <c r="X363" s="333"/>
      <c r="Y363" s="170"/>
      <c r="Z363" s="171"/>
      <c r="AA363" s="336"/>
      <c r="AB363" s="333"/>
      <c r="AC363" s="337">
        <f t="shared" si="206"/>
        <v>0</v>
      </c>
      <c r="AD363" s="338">
        <f t="shared" si="207"/>
        <v>0</v>
      </c>
      <c r="AE363" s="335"/>
      <c r="AF363" s="339"/>
      <c r="AG363" s="335"/>
      <c r="AH363" s="339"/>
      <c r="AI363" s="335"/>
      <c r="AJ363" s="339"/>
      <c r="AK363" s="335"/>
      <c r="AL363" s="339"/>
      <c r="AM363" s="335"/>
      <c r="AN363" s="339"/>
      <c r="AO363" s="335"/>
      <c r="AP363" s="97"/>
      <c r="AQ363" s="98"/>
    </row>
    <row r="364" spans="1:43" ht="12" customHeight="1">
      <c r="A364" s="149"/>
      <c r="B364" s="133"/>
      <c r="C364" s="150" t="str">
        <f>IF(D364&lt;&gt;"",MAX(C356:C363)+1,"")</f>
        <v/>
      </c>
      <c r="D364" s="151"/>
      <c r="E364" s="169"/>
      <c r="F364" s="170"/>
      <c r="G364" s="171"/>
      <c r="H364" s="329"/>
      <c r="I364" s="330"/>
      <c r="J364" s="331">
        <f t="shared" si="204"/>
        <v>0</v>
      </c>
      <c r="K364" s="332">
        <f t="shared" si="205"/>
        <v>0</v>
      </c>
      <c r="L364" s="333"/>
      <c r="M364" s="334"/>
      <c r="N364" s="335"/>
      <c r="O364" s="334"/>
      <c r="P364" s="335"/>
      <c r="Q364" s="334"/>
      <c r="R364" s="335"/>
      <c r="S364" s="334"/>
      <c r="T364" s="335"/>
      <c r="U364" s="334"/>
      <c r="V364" s="335"/>
      <c r="W364" s="336"/>
      <c r="X364" s="333"/>
      <c r="Y364" s="170"/>
      <c r="Z364" s="171"/>
      <c r="AA364" s="336"/>
      <c r="AB364" s="333"/>
      <c r="AC364" s="337">
        <f t="shared" si="206"/>
        <v>0</v>
      </c>
      <c r="AD364" s="338">
        <f t="shared" si="207"/>
        <v>0</v>
      </c>
      <c r="AE364" s="335"/>
      <c r="AF364" s="339"/>
      <c r="AG364" s="335"/>
      <c r="AH364" s="339"/>
      <c r="AI364" s="335"/>
      <c r="AJ364" s="339"/>
      <c r="AK364" s="335"/>
      <c r="AL364" s="339"/>
      <c r="AM364" s="335"/>
      <c r="AN364" s="339"/>
      <c r="AO364" s="335"/>
      <c r="AP364" s="97"/>
      <c r="AQ364" s="98"/>
    </row>
    <row r="365" spans="1:43" ht="12" customHeight="1">
      <c r="A365" s="149"/>
      <c r="B365" s="133"/>
      <c r="C365" s="150" t="str">
        <f>IF(D365&lt;&gt;"",MAX(C356:C364)+1,"")</f>
        <v/>
      </c>
      <c r="D365" s="151"/>
      <c r="E365" s="169"/>
      <c r="F365" s="170"/>
      <c r="G365" s="171"/>
      <c r="H365" s="329"/>
      <c r="I365" s="330"/>
      <c r="J365" s="331">
        <f t="shared" si="204"/>
        <v>0</v>
      </c>
      <c r="K365" s="332">
        <f t="shared" si="205"/>
        <v>0</v>
      </c>
      <c r="L365" s="333"/>
      <c r="M365" s="334"/>
      <c r="N365" s="335"/>
      <c r="O365" s="334"/>
      <c r="P365" s="335"/>
      <c r="Q365" s="334"/>
      <c r="R365" s="335"/>
      <c r="S365" s="334"/>
      <c r="T365" s="335"/>
      <c r="U365" s="334"/>
      <c r="V365" s="335"/>
      <c r="W365" s="336"/>
      <c r="X365" s="333"/>
      <c r="Y365" s="170"/>
      <c r="Z365" s="171"/>
      <c r="AA365" s="336"/>
      <c r="AB365" s="333"/>
      <c r="AC365" s="337">
        <f t="shared" si="206"/>
        <v>0</v>
      </c>
      <c r="AD365" s="338">
        <f t="shared" si="207"/>
        <v>0</v>
      </c>
      <c r="AE365" s="335"/>
      <c r="AF365" s="339"/>
      <c r="AG365" s="335"/>
      <c r="AH365" s="339"/>
      <c r="AI365" s="335"/>
      <c r="AJ365" s="339"/>
      <c r="AK365" s="335"/>
      <c r="AL365" s="339"/>
      <c r="AM365" s="335"/>
      <c r="AN365" s="339"/>
      <c r="AO365" s="335"/>
      <c r="AP365" s="97"/>
      <c r="AQ365" s="98"/>
    </row>
    <row r="366" spans="1:43" ht="12" customHeight="1">
      <c r="A366" s="165"/>
      <c r="B366" s="166"/>
      <c r="C366" s="167" t="str">
        <f>IF(D366&lt;&gt;"",MAX(C356:C365)+1,"")</f>
        <v/>
      </c>
      <c r="D366" s="168"/>
      <c r="E366" s="169"/>
      <c r="F366" s="170"/>
      <c r="G366" s="171"/>
      <c r="H366" s="329"/>
      <c r="I366" s="330"/>
      <c r="J366" s="331">
        <f t="shared" si="204"/>
        <v>0</v>
      </c>
      <c r="K366" s="332">
        <f t="shared" si="205"/>
        <v>0</v>
      </c>
      <c r="L366" s="333"/>
      <c r="M366" s="334"/>
      <c r="N366" s="335"/>
      <c r="O366" s="334"/>
      <c r="P366" s="335"/>
      <c r="Q366" s="334"/>
      <c r="R366" s="335"/>
      <c r="S366" s="334"/>
      <c r="T366" s="335"/>
      <c r="U366" s="334"/>
      <c r="V366" s="335"/>
      <c r="W366" s="336"/>
      <c r="X366" s="333"/>
      <c r="Y366" s="170"/>
      <c r="Z366" s="171"/>
      <c r="AA366" s="336"/>
      <c r="AB366" s="333"/>
      <c r="AC366" s="337">
        <f t="shared" si="206"/>
        <v>0</v>
      </c>
      <c r="AD366" s="338">
        <f t="shared" si="207"/>
        <v>0</v>
      </c>
      <c r="AE366" s="335"/>
      <c r="AF366" s="339"/>
      <c r="AG366" s="335"/>
      <c r="AH366" s="339"/>
      <c r="AI366" s="335"/>
      <c r="AJ366" s="339"/>
      <c r="AK366" s="335"/>
      <c r="AL366" s="339"/>
      <c r="AM366" s="335"/>
      <c r="AN366" s="339"/>
      <c r="AO366" s="335"/>
      <c r="AP366" s="97"/>
      <c r="AQ366" s="98"/>
    </row>
    <row r="367" spans="1:43" ht="12" customHeight="1">
      <c r="A367" s="116" t="s">
        <v>651</v>
      </c>
      <c r="B367" s="117" t="s">
        <v>651</v>
      </c>
      <c r="C367" s="1350" t="s">
        <v>651</v>
      </c>
      <c r="D367" s="1351"/>
      <c r="E367" s="169" t="s">
        <v>651</v>
      </c>
      <c r="F367" s="170"/>
      <c r="G367" s="171"/>
      <c r="H367" s="329">
        <f t="shared" ref="H367:X367" si="208">SUM(H368:H377)</f>
        <v>0</v>
      </c>
      <c r="I367" s="330">
        <f t="shared" si="208"/>
        <v>0</v>
      </c>
      <c r="J367" s="331" t="e">
        <f t="shared" si="208"/>
        <v>#VALUE!</v>
      </c>
      <c r="K367" s="332" t="e">
        <f t="shared" si="208"/>
        <v>#VALUE!</v>
      </c>
      <c r="L367" s="333">
        <f t="shared" si="208"/>
        <v>0</v>
      </c>
      <c r="M367" s="334">
        <f t="shared" si="208"/>
        <v>0</v>
      </c>
      <c r="N367" s="335">
        <f t="shared" si="208"/>
        <v>0</v>
      </c>
      <c r="O367" s="334">
        <f t="shared" si="208"/>
        <v>0</v>
      </c>
      <c r="P367" s="335">
        <f t="shared" si="208"/>
        <v>0</v>
      </c>
      <c r="Q367" s="334">
        <f t="shared" si="208"/>
        <v>0</v>
      </c>
      <c r="R367" s="335">
        <f t="shared" si="208"/>
        <v>0</v>
      </c>
      <c r="S367" s="334">
        <f t="shared" si="208"/>
        <v>0</v>
      </c>
      <c r="T367" s="335">
        <f t="shared" si="208"/>
        <v>0</v>
      </c>
      <c r="U367" s="334">
        <f t="shared" si="208"/>
        <v>0</v>
      </c>
      <c r="V367" s="335">
        <f t="shared" si="208"/>
        <v>0</v>
      </c>
      <c r="W367" s="336">
        <f t="shared" si="208"/>
        <v>0</v>
      </c>
      <c r="X367" s="333">
        <f t="shared" si="208"/>
        <v>0</v>
      </c>
      <c r="Y367" s="170"/>
      <c r="Z367" s="171"/>
      <c r="AA367" s="336">
        <f t="shared" ref="AA367:AO367" si="209">SUM(AA368:AA377)</f>
        <v>0</v>
      </c>
      <c r="AB367" s="333">
        <f t="shared" si="209"/>
        <v>0</v>
      </c>
      <c r="AC367" s="337">
        <f t="shared" si="209"/>
        <v>0</v>
      </c>
      <c r="AD367" s="338">
        <f t="shared" si="209"/>
        <v>0</v>
      </c>
      <c r="AE367" s="335">
        <f t="shared" si="209"/>
        <v>0</v>
      </c>
      <c r="AF367" s="339">
        <f t="shared" si="209"/>
        <v>0</v>
      </c>
      <c r="AG367" s="335">
        <f t="shared" si="209"/>
        <v>0</v>
      </c>
      <c r="AH367" s="339">
        <f t="shared" si="209"/>
        <v>0</v>
      </c>
      <c r="AI367" s="335">
        <f t="shared" si="209"/>
        <v>0</v>
      </c>
      <c r="AJ367" s="339">
        <f t="shared" si="209"/>
        <v>0</v>
      </c>
      <c r="AK367" s="335">
        <f t="shared" si="209"/>
        <v>0</v>
      </c>
      <c r="AL367" s="339">
        <f t="shared" si="209"/>
        <v>0</v>
      </c>
      <c r="AM367" s="335">
        <f t="shared" si="209"/>
        <v>0</v>
      </c>
      <c r="AN367" s="339">
        <f t="shared" si="209"/>
        <v>0</v>
      </c>
      <c r="AO367" s="335">
        <f t="shared" si="209"/>
        <v>0</v>
      </c>
      <c r="AP367" s="130"/>
      <c r="AQ367" s="131">
        <f>COUNTIF(AD368:AD377,"&gt;0")</f>
        <v>0</v>
      </c>
    </row>
    <row r="368" spans="1:43" ht="12" customHeight="1">
      <c r="A368" s="132"/>
      <c r="B368" s="133"/>
      <c r="C368" s="134">
        <f>IF(D368&lt;&gt;"",MAX(C367)+1,"")</f>
        <v>1</v>
      </c>
      <c r="D368" s="135" t="str">
        <f>IF(B367&lt;&gt;"","Điểm chính","")</f>
        <v>Điểm chính</v>
      </c>
      <c r="E368" s="169"/>
      <c r="F368" s="170"/>
      <c r="G368" s="171"/>
      <c r="H368" s="329"/>
      <c r="I368" s="330"/>
      <c r="J368" s="331" t="e">
        <f t="shared" ref="J368:J377" si="210">M368+O368+Q368+S368+U368</f>
        <v>#VALUE!</v>
      </c>
      <c r="K368" s="332" t="e">
        <f t="shared" ref="K368:K377" si="211">N368+P368+R368+T368+V368</f>
        <v>#VALUE!</v>
      </c>
      <c r="L368" s="333"/>
      <c r="M368" s="334" t="s">
        <v>651</v>
      </c>
      <c r="N368" s="335" t="s">
        <v>651</v>
      </c>
      <c r="O368" s="334" t="s">
        <v>651</v>
      </c>
      <c r="P368" s="335" t="s">
        <v>651</v>
      </c>
      <c r="Q368" s="334" t="s">
        <v>651</v>
      </c>
      <c r="R368" s="335" t="s">
        <v>651</v>
      </c>
      <c r="S368" s="334" t="s">
        <v>651</v>
      </c>
      <c r="T368" s="335" t="s">
        <v>651</v>
      </c>
      <c r="U368" s="334" t="s">
        <v>651</v>
      </c>
      <c r="V368" s="335" t="s">
        <v>651</v>
      </c>
      <c r="W368" s="336"/>
      <c r="X368" s="333"/>
      <c r="Y368" s="170"/>
      <c r="Z368" s="171"/>
      <c r="AA368" s="336"/>
      <c r="AB368" s="333"/>
      <c r="AC368" s="337">
        <f t="shared" ref="AC368:AC377" si="212">AF368+AH368+AJ368+AL368+AN368</f>
        <v>0</v>
      </c>
      <c r="AD368" s="338">
        <f t="shared" ref="AD368:AD377" si="213">AG368+AI368+AK368+AM368+AO368</f>
        <v>0</v>
      </c>
      <c r="AE368" s="335"/>
      <c r="AF368" s="339"/>
      <c r="AG368" s="335"/>
      <c r="AH368" s="339"/>
      <c r="AI368" s="335"/>
      <c r="AJ368" s="339"/>
      <c r="AK368" s="335"/>
      <c r="AL368" s="339"/>
      <c r="AM368" s="335"/>
      <c r="AN368" s="339"/>
      <c r="AO368" s="335"/>
      <c r="AP368" s="97"/>
      <c r="AQ368" s="98"/>
    </row>
    <row r="369" spans="1:43" ht="12" customHeight="1">
      <c r="A369" s="149"/>
      <c r="B369" s="133"/>
      <c r="C369" s="150" t="str">
        <f>IF(D369&lt;&gt;"",MAX(C367:C368)+1,"")</f>
        <v/>
      </c>
      <c r="D369" s="151"/>
      <c r="E369" s="169"/>
      <c r="F369" s="170"/>
      <c r="G369" s="171"/>
      <c r="H369" s="329"/>
      <c r="I369" s="330"/>
      <c r="J369" s="331">
        <f t="shared" si="210"/>
        <v>0</v>
      </c>
      <c r="K369" s="332">
        <f t="shared" si="211"/>
        <v>0</v>
      </c>
      <c r="L369" s="333"/>
      <c r="M369" s="334"/>
      <c r="N369" s="335"/>
      <c r="O369" s="334"/>
      <c r="P369" s="335"/>
      <c r="Q369" s="334"/>
      <c r="R369" s="335"/>
      <c r="S369" s="334"/>
      <c r="T369" s="335"/>
      <c r="U369" s="334"/>
      <c r="V369" s="335"/>
      <c r="W369" s="336"/>
      <c r="X369" s="333"/>
      <c r="Y369" s="170"/>
      <c r="Z369" s="171"/>
      <c r="AA369" s="336"/>
      <c r="AB369" s="333"/>
      <c r="AC369" s="337">
        <f t="shared" si="212"/>
        <v>0</v>
      </c>
      <c r="AD369" s="338">
        <f t="shared" si="213"/>
        <v>0</v>
      </c>
      <c r="AE369" s="335"/>
      <c r="AF369" s="339"/>
      <c r="AG369" s="335"/>
      <c r="AH369" s="339"/>
      <c r="AI369" s="335"/>
      <c r="AJ369" s="339"/>
      <c r="AK369" s="335"/>
      <c r="AL369" s="339"/>
      <c r="AM369" s="335"/>
      <c r="AN369" s="339"/>
      <c r="AO369" s="335"/>
      <c r="AP369" s="97"/>
      <c r="AQ369" s="98"/>
    </row>
    <row r="370" spans="1:43" ht="12" customHeight="1">
      <c r="A370" s="149"/>
      <c r="B370" s="133"/>
      <c r="C370" s="150" t="str">
        <f>IF(D370&lt;&gt;"",MAX(C367:C369)+1,"")</f>
        <v/>
      </c>
      <c r="D370" s="151"/>
      <c r="E370" s="169"/>
      <c r="F370" s="170"/>
      <c r="G370" s="171"/>
      <c r="H370" s="329"/>
      <c r="I370" s="330"/>
      <c r="J370" s="331">
        <f t="shared" si="210"/>
        <v>0</v>
      </c>
      <c r="K370" s="332">
        <f t="shared" si="211"/>
        <v>0</v>
      </c>
      <c r="L370" s="333"/>
      <c r="M370" s="334"/>
      <c r="N370" s="335"/>
      <c r="O370" s="334"/>
      <c r="P370" s="335"/>
      <c r="Q370" s="334"/>
      <c r="R370" s="335"/>
      <c r="S370" s="334"/>
      <c r="T370" s="335"/>
      <c r="U370" s="334"/>
      <c r="V370" s="335"/>
      <c r="W370" s="336"/>
      <c r="X370" s="333"/>
      <c r="Y370" s="170"/>
      <c r="Z370" s="171"/>
      <c r="AA370" s="336"/>
      <c r="AB370" s="333"/>
      <c r="AC370" s="337">
        <f t="shared" si="212"/>
        <v>0</v>
      </c>
      <c r="AD370" s="338">
        <f t="shared" si="213"/>
        <v>0</v>
      </c>
      <c r="AE370" s="335"/>
      <c r="AF370" s="339"/>
      <c r="AG370" s="335"/>
      <c r="AH370" s="339"/>
      <c r="AI370" s="335"/>
      <c r="AJ370" s="339"/>
      <c r="AK370" s="335"/>
      <c r="AL370" s="339"/>
      <c r="AM370" s="335"/>
      <c r="AN370" s="339"/>
      <c r="AO370" s="335"/>
      <c r="AP370" s="97"/>
      <c r="AQ370" s="98"/>
    </row>
    <row r="371" spans="1:43" ht="12" customHeight="1">
      <c r="A371" s="149"/>
      <c r="B371" s="133"/>
      <c r="C371" s="150" t="str">
        <f>IF(D371&lt;&gt;"",MAX(C367:C370)+1,"")</f>
        <v/>
      </c>
      <c r="D371" s="151"/>
      <c r="E371" s="169"/>
      <c r="F371" s="170"/>
      <c r="G371" s="171"/>
      <c r="H371" s="329"/>
      <c r="I371" s="330"/>
      <c r="J371" s="331">
        <f t="shared" si="210"/>
        <v>0</v>
      </c>
      <c r="K371" s="332">
        <f t="shared" si="211"/>
        <v>0</v>
      </c>
      <c r="L371" s="333"/>
      <c r="M371" s="334"/>
      <c r="N371" s="335"/>
      <c r="O371" s="334"/>
      <c r="P371" s="335"/>
      <c r="Q371" s="334"/>
      <c r="R371" s="335"/>
      <c r="S371" s="334"/>
      <c r="T371" s="335"/>
      <c r="U371" s="334"/>
      <c r="V371" s="335"/>
      <c r="W371" s="336"/>
      <c r="X371" s="333"/>
      <c r="Y371" s="170"/>
      <c r="Z371" s="171"/>
      <c r="AA371" s="336"/>
      <c r="AB371" s="333"/>
      <c r="AC371" s="337">
        <f t="shared" si="212"/>
        <v>0</v>
      </c>
      <c r="AD371" s="338">
        <f t="shared" si="213"/>
        <v>0</v>
      </c>
      <c r="AE371" s="335"/>
      <c r="AF371" s="339"/>
      <c r="AG371" s="335"/>
      <c r="AH371" s="339"/>
      <c r="AI371" s="335"/>
      <c r="AJ371" s="339"/>
      <c r="AK371" s="335"/>
      <c r="AL371" s="339"/>
      <c r="AM371" s="335"/>
      <c r="AN371" s="339"/>
      <c r="AO371" s="335"/>
      <c r="AP371" s="97"/>
      <c r="AQ371" s="98"/>
    </row>
    <row r="372" spans="1:43" ht="12" customHeight="1">
      <c r="A372" s="149"/>
      <c r="B372" s="133"/>
      <c r="C372" s="150" t="str">
        <f>IF(D372&lt;&gt;"",MAX(C367:C371)+1,"")</f>
        <v/>
      </c>
      <c r="D372" s="151"/>
      <c r="E372" s="169"/>
      <c r="F372" s="170"/>
      <c r="G372" s="171"/>
      <c r="H372" s="329"/>
      <c r="I372" s="330"/>
      <c r="J372" s="331">
        <f t="shared" si="210"/>
        <v>0</v>
      </c>
      <c r="K372" s="332">
        <f t="shared" si="211"/>
        <v>0</v>
      </c>
      <c r="L372" s="333"/>
      <c r="M372" s="334"/>
      <c r="N372" s="335"/>
      <c r="O372" s="334"/>
      <c r="P372" s="335"/>
      <c r="Q372" s="334"/>
      <c r="R372" s="335"/>
      <c r="S372" s="334"/>
      <c r="T372" s="335"/>
      <c r="U372" s="334"/>
      <c r="V372" s="335"/>
      <c r="W372" s="336"/>
      <c r="X372" s="333"/>
      <c r="Y372" s="170"/>
      <c r="Z372" s="171"/>
      <c r="AA372" s="336"/>
      <c r="AB372" s="333"/>
      <c r="AC372" s="337">
        <f t="shared" si="212"/>
        <v>0</v>
      </c>
      <c r="AD372" s="338">
        <f t="shared" si="213"/>
        <v>0</v>
      </c>
      <c r="AE372" s="335"/>
      <c r="AF372" s="339"/>
      <c r="AG372" s="335"/>
      <c r="AH372" s="339"/>
      <c r="AI372" s="335"/>
      <c r="AJ372" s="339"/>
      <c r="AK372" s="335"/>
      <c r="AL372" s="339"/>
      <c r="AM372" s="335"/>
      <c r="AN372" s="339"/>
      <c r="AO372" s="335"/>
      <c r="AP372" s="97"/>
      <c r="AQ372" s="98"/>
    </row>
    <row r="373" spans="1:43" ht="12" customHeight="1">
      <c r="A373" s="149"/>
      <c r="B373" s="133"/>
      <c r="C373" s="150" t="str">
        <f>IF(D373&lt;&gt;"",MAX(C367:C372)+1,"")</f>
        <v/>
      </c>
      <c r="D373" s="151"/>
      <c r="E373" s="169"/>
      <c r="F373" s="170"/>
      <c r="G373" s="171"/>
      <c r="H373" s="329"/>
      <c r="I373" s="330"/>
      <c r="J373" s="331">
        <f t="shared" si="210"/>
        <v>0</v>
      </c>
      <c r="K373" s="332">
        <f t="shared" si="211"/>
        <v>0</v>
      </c>
      <c r="L373" s="333"/>
      <c r="M373" s="334"/>
      <c r="N373" s="335"/>
      <c r="O373" s="334"/>
      <c r="P373" s="335"/>
      <c r="Q373" s="334"/>
      <c r="R373" s="335"/>
      <c r="S373" s="334"/>
      <c r="T373" s="335"/>
      <c r="U373" s="334"/>
      <c r="V373" s="335"/>
      <c r="W373" s="336"/>
      <c r="X373" s="333"/>
      <c r="Y373" s="170"/>
      <c r="Z373" s="171"/>
      <c r="AA373" s="336"/>
      <c r="AB373" s="333"/>
      <c r="AC373" s="337">
        <f t="shared" si="212"/>
        <v>0</v>
      </c>
      <c r="AD373" s="338">
        <f t="shared" si="213"/>
        <v>0</v>
      </c>
      <c r="AE373" s="335"/>
      <c r="AF373" s="339"/>
      <c r="AG373" s="335"/>
      <c r="AH373" s="339"/>
      <c r="AI373" s="335"/>
      <c r="AJ373" s="339"/>
      <c r="AK373" s="335"/>
      <c r="AL373" s="339"/>
      <c r="AM373" s="335"/>
      <c r="AN373" s="339"/>
      <c r="AO373" s="335"/>
      <c r="AP373" s="97"/>
      <c r="AQ373" s="98"/>
    </row>
    <row r="374" spans="1:43" ht="12" customHeight="1">
      <c r="A374" s="149"/>
      <c r="B374" s="133"/>
      <c r="C374" s="150" t="str">
        <f>IF(D374&lt;&gt;"",MAX(C367:C373)+1,"")</f>
        <v/>
      </c>
      <c r="D374" s="151"/>
      <c r="E374" s="169"/>
      <c r="F374" s="170"/>
      <c r="G374" s="171"/>
      <c r="H374" s="329"/>
      <c r="I374" s="330"/>
      <c r="J374" s="331">
        <f t="shared" si="210"/>
        <v>0</v>
      </c>
      <c r="K374" s="332">
        <f t="shared" si="211"/>
        <v>0</v>
      </c>
      <c r="L374" s="333"/>
      <c r="M374" s="334"/>
      <c r="N374" s="335"/>
      <c r="O374" s="334"/>
      <c r="P374" s="335"/>
      <c r="Q374" s="334"/>
      <c r="R374" s="335"/>
      <c r="S374" s="334"/>
      <c r="T374" s="335"/>
      <c r="U374" s="334"/>
      <c r="V374" s="335"/>
      <c r="W374" s="336"/>
      <c r="X374" s="333"/>
      <c r="Y374" s="170"/>
      <c r="Z374" s="171"/>
      <c r="AA374" s="336"/>
      <c r="AB374" s="333"/>
      <c r="AC374" s="337">
        <f t="shared" si="212"/>
        <v>0</v>
      </c>
      <c r="AD374" s="338">
        <f t="shared" si="213"/>
        <v>0</v>
      </c>
      <c r="AE374" s="335"/>
      <c r="AF374" s="339"/>
      <c r="AG374" s="335"/>
      <c r="AH374" s="339"/>
      <c r="AI374" s="335"/>
      <c r="AJ374" s="339"/>
      <c r="AK374" s="335"/>
      <c r="AL374" s="339"/>
      <c r="AM374" s="335"/>
      <c r="AN374" s="339"/>
      <c r="AO374" s="335"/>
      <c r="AP374" s="97"/>
      <c r="AQ374" s="98"/>
    </row>
    <row r="375" spans="1:43" ht="12" customHeight="1">
      <c r="A375" s="149"/>
      <c r="B375" s="133"/>
      <c r="C375" s="150" t="str">
        <f>IF(D375&lt;&gt;"",MAX(C367:C374)+1,"")</f>
        <v/>
      </c>
      <c r="D375" s="151"/>
      <c r="E375" s="169"/>
      <c r="F375" s="170"/>
      <c r="G375" s="171"/>
      <c r="H375" s="329"/>
      <c r="I375" s="330"/>
      <c r="J375" s="331">
        <f t="shared" si="210"/>
        <v>0</v>
      </c>
      <c r="K375" s="332">
        <f t="shared" si="211"/>
        <v>0</v>
      </c>
      <c r="L375" s="333"/>
      <c r="M375" s="334"/>
      <c r="N375" s="335"/>
      <c r="O375" s="334"/>
      <c r="P375" s="335"/>
      <c r="Q375" s="334"/>
      <c r="R375" s="335"/>
      <c r="S375" s="334"/>
      <c r="T375" s="335"/>
      <c r="U375" s="334"/>
      <c r="V375" s="335"/>
      <c r="W375" s="336"/>
      <c r="X375" s="333"/>
      <c r="Y375" s="170"/>
      <c r="Z375" s="171"/>
      <c r="AA375" s="336"/>
      <c r="AB375" s="333"/>
      <c r="AC375" s="337">
        <f t="shared" si="212"/>
        <v>0</v>
      </c>
      <c r="AD375" s="338">
        <f t="shared" si="213"/>
        <v>0</v>
      </c>
      <c r="AE375" s="335"/>
      <c r="AF375" s="339"/>
      <c r="AG375" s="335"/>
      <c r="AH375" s="339"/>
      <c r="AI375" s="335"/>
      <c r="AJ375" s="339"/>
      <c r="AK375" s="335"/>
      <c r="AL375" s="339"/>
      <c r="AM375" s="335"/>
      <c r="AN375" s="339"/>
      <c r="AO375" s="335"/>
      <c r="AP375" s="97"/>
      <c r="AQ375" s="98"/>
    </row>
    <row r="376" spans="1:43" ht="12" customHeight="1">
      <c r="A376" s="149"/>
      <c r="B376" s="133"/>
      <c r="C376" s="150" t="str">
        <f>IF(D376&lt;&gt;"",MAX(C367:C375)+1,"")</f>
        <v/>
      </c>
      <c r="D376" s="151"/>
      <c r="E376" s="169"/>
      <c r="F376" s="170"/>
      <c r="G376" s="171"/>
      <c r="H376" s="329"/>
      <c r="I376" s="330"/>
      <c r="J376" s="331">
        <f t="shared" si="210"/>
        <v>0</v>
      </c>
      <c r="K376" s="332">
        <f t="shared" si="211"/>
        <v>0</v>
      </c>
      <c r="L376" s="333"/>
      <c r="M376" s="334"/>
      <c r="N376" s="335"/>
      <c r="O376" s="334"/>
      <c r="P376" s="335"/>
      <c r="Q376" s="334"/>
      <c r="R376" s="335"/>
      <c r="S376" s="334"/>
      <c r="T376" s="335"/>
      <c r="U376" s="334"/>
      <c r="V376" s="335"/>
      <c r="W376" s="336"/>
      <c r="X376" s="333"/>
      <c r="Y376" s="170"/>
      <c r="Z376" s="171"/>
      <c r="AA376" s="336"/>
      <c r="AB376" s="333"/>
      <c r="AC376" s="337">
        <f t="shared" si="212"/>
        <v>0</v>
      </c>
      <c r="AD376" s="338">
        <f t="shared" si="213"/>
        <v>0</v>
      </c>
      <c r="AE376" s="335"/>
      <c r="AF376" s="339"/>
      <c r="AG376" s="335"/>
      <c r="AH376" s="339"/>
      <c r="AI376" s="335"/>
      <c r="AJ376" s="339"/>
      <c r="AK376" s="335"/>
      <c r="AL376" s="339"/>
      <c r="AM376" s="335"/>
      <c r="AN376" s="339"/>
      <c r="AO376" s="335"/>
      <c r="AP376" s="97"/>
      <c r="AQ376" s="98"/>
    </row>
    <row r="377" spans="1:43" ht="12" customHeight="1">
      <c r="A377" s="165"/>
      <c r="B377" s="166"/>
      <c r="C377" s="167" t="str">
        <f>IF(D377&lt;&gt;"",MAX(C367:C376)+1,"")</f>
        <v/>
      </c>
      <c r="D377" s="168"/>
      <c r="E377" s="169"/>
      <c r="F377" s="170"/>
      <c r="G377" s="171"/>
      <c r="H377" s="329"/>
      <c r="I377" s="330"/>
      <c r="J377" s="331">
        <f t="shared" si="210"/>
        <v>0</v>
      </c>
      <c r="K377" s="332">
        <f t="shared" si="211"/>
        <v>0</v>
      </c>
      <c r="L377" s="333"/>
      <c r="M377" s="334"/>
      <c r="N377" s="335"/>
      <c r="O377" s="334"/>
      <c r="P377" s="335"/>
      <c r="Q377" s="334"/>
      <c r="R377" s="335"/>
      <c r="S377" s="334"/>
      <c r="T377" s="335"/>
      <c r="U377" s="334"/>
      <c r="V377" s="335"/>
      <c r="W377" s="336"/>
      <c r="X377" s="333"/>
      <c r="Y377" s="170"/>
      <c r="Z377" s="171"/>
      <c r="AA377" s="336"/>
      <c r="AB377" s="333"/>
      <c r="AC377" s="337">
        <f t="shared" si="212"/>
        <v>0</v>
      </c>
      <c r="AD377" s="338">
        <f t="shared" si="213"/>
        <v>0</v>
      </c>
      <c r="AE377" s="335"/>
      <c r="AF377" s="339"/>
      <c r="AG377" s="335"/>
      <c r="AH377" s="339"/>
      <c r="AI377" s="335"/>
      <c r="AJ377" s="339"/>
      <c r="AK377" s="335"/>
      <c r="AL377" s="339"/>
      <c r="AM377" s="335"/>
      <c r="AN377" s="339"/>
      <c r="AO377" s="335"/>
      <c r="AP377" s="97"/>
      <c r="AQ377" s="98"/>
    </row>
    <row r="378" spans="1:43" ht="12" customHeight="1">
      <c r="A378" s="116" t="s">
        <v>651</v>
      </c>
      <c r="B378" s="117" t="s">
        <v>651</v>
      </c>
      <c r="C378" s="1350" t="s">
        <v>651</v>
      </c>
      <c r="D378" s="1351"/>
      <c r="E378" s="169" t="s">
        <v>651</v>
      </c>
      <c r="F378" s="170"/>
      <c r="G378" s="171"/>
      <c r="H378" s="329">
        <f t="shared" ref="H378:X378" si="214">SUM(H379:H388)</f>
        <v>0</v>
      </c>
      <c r="I378" s="330">
        <f t="shared" si="214"/>
        <v>0</v>
      </c>
      <c r="J378" s="331" t="e">
        <f t="shared" si="214"/>
        <v>#VALUE!</v>
      </c>
      <c r="K378" s="332" t="e">
        <f t="shared" si="214"/>
        <v>#VALUE!</v>
      </c>
      <c r="L378" s="333">
        <f t="shared" si="214"/>
        <v>0</v>
      </c>
      <c r="M378" s="334">
        <f t="shared" si="214"/>
        <v>0</v>
      </c>
      <c r="N378" s="335">
        <f t="shared" si="214"/>
        <v>0</v>
      </c>
      <c r="O378" s="334">
        <f t="shared" si="214"/>
        <v>0</v>
      </c>
      <c r="P378" s="335">
        <f t="shared" si="214"/>
        <v>0</v>
      </c>
      <c r="Q378" s="334">
        <f t="shared" si="214"/>
        <v>0</v>
      </c>
      <c r="R378" s="335">
        <f t="shared" si="214"/>
        <v>0</v>
      </c>
      <c r="S378" s="334">
        <f t="shared" si="214"/>
        <v>0</v>
      </c>
      <c r="T378" s="335">
        <f t="shared" si="214"/>
        <v>0</v>
      </c>
      <c r="U378" s="334">
        <f t="shared" si="214"/>
        <v>0</v>
      </c>
      <c r="V378" s="335">
        <f t="shared" si="214"/>
        <v>0</v>
      </c>
      <c r="W378" s="336">
        <f t="shared" si="214"/>
        <v>0</v>
      </c>
      <c r="X378" s="333">
        <f t="shared" si="214"/>
        <v>0</v>
      </c>
      <c r="Y378" s="170"/>
      <c r="Z378" s="171"/>
      <c r="AA378" s="336">
        <f t="shared" ref="AA378:AO378" si="215">SUM(AA379:AA388)</f>
        <v>0</v>
      </c>
      <c r="AB378" s="333">
        <f t="shared" si="215"/>
        <v>0</v>
      </c>
      <c r="AC378" s="337">
        <f t="shared" si="215"/>
        <v>0</v>
      </c>
      <c r="AD378" s="338">
        <f t="shared" si="215"/>
        <v>0</v>
      </c>
      <c r="AE378" s="335">
        <f t="shared" si="215"/>
        <v>0</v>
      </c>
      <c r="AF378" s="339">
        <f t="shared" si="215"/>
        <v>0</v>
      </c>
      <c r="AG378" s="335">
        <f t="shared" si="215"/>
        <v>0</v>
      </c>
      <c r="AH378" s="339">
        <f t="shared" si="215"/>
        <v>0</v>
      </c>
      <c r="AI378" s="335">
        <f t="shared" si="215"/>
        <v>0</v>
      </c>
      <c r="AJ378" s="339">
        <f t="shared" si="215"/>
        <v>0</v>
      </c>
      <c r="AK378" s="335">
        <f t="shared" si="215"/>
        <v>0</v>
      </c>
      <c r="AL378" s="339">
        <f t="shared" si="215"/>
        <v>0</v>
      </c>
      <c r="AM378" s="335">
        <f t="shared" si="215"/>
        <v>0</v>
      </c>
      <c r="AN378" s="339">
        <f t="shared" si="215"/>
        <v>0</v>
      </c>
      <c r="AO378" s="335">
        <f t="shared" si="215"/>
        <v>0</v>
      </c>
      <c r="AP378" s="130"/>
      <c r="AQ378" s="131">
        <f>COUNTIF(AD379:AD388,"&gt;0")</f>
        <v>0</v>
      </c>
    </row>
    <row r="379" spans="1:43" ht="12" customHeight="1">
      <c r="A379" s="132"/>
      <c r="B379" s="133"/>
      <c r="C379" s="134">
        <f>IF(D379&lt;&gt;"",MAX(C378)+1,"")</f>
        <v>1</v>
      </c>
      <c r="D379" s="135" t="str">
        <f>IF(B378&lt;&gt;"","Điểm chính","")</f>
        <v>Điểm chính</v>
      </c>
      <c r="E379" s="169"/>
      <c r="F379" s="170"/>
      <c r="G379" s="171"/>
      <c r="H379" s="329"/>
      <c r="I379" s="330"/>
      <c r="J379" s="331" t="e">
        <f t="shared" ref="J379:J388" si="216">M379+O379+Q379+S379+U379</f>
        <v>#VALUE!</v>
      </c>
      <c r="K379" s="332" t="e">
        <f t="shared" ref="K379:K388" si="217">N379+P379+R379+T379+V379</f>
        <v>#VALUE!</v>
      </c>
      <c r="L379" s="333"/>
      <c r="M379" s="334" t="s">
        <v>651</v>
      </c>
      <c r="N379" s="335" t="s">
        <v>651</v>
      </c>
      <c r="O379" s="334" t="s">
        <v>651</v>
      </c>
      <c r="P379" s="335" t="s">
        <v>651</v>
      </c>
      <c r="Q379" s="334" t="s">
        <v>651</v>
      </c>
      <c r="R379" s="335" t="s">
        <v>651</v>
      </c>
      <c r="S379" s="334" t="s">
        <v>651</v>
      </c>
      <c r="T379" s="335" t="s">
        <v>651</v>
      </c>
      <c r="U379" s="334" t="s">
        <v>651</v>
      </c>
      <c r="V379" s="335" t="s">
        <v>651</v>
      </c>
      <c r="W379" s="336"/>
      <c r="X379" s="333"/>
      <c r="Y379" s="170"/>
      <c r="Z379" s="171"/>
      <c r="AA379" s="336"/>
      <c r="AB379" s="333"/>
      <c r="AC379" s="337">
        <f t="shared" ref="AC379:AC388" si="218">AF379+AH379+AJ379+AL379+AN379</f>
        <v>0</v>
      </c>
      <c r="AD379" s="338">
        <f t="shared" ref="AD379:AD388" si="219">AG379+AI379+AK379+AM379+AO379</f>
        <v>0</v>
      </c>
      <c r="AE379" s="335"/>
      <c r="AF379" s="339"/>
      <c r="AG379" s="335"/>
      <c r="AH379" s="339"/>
      <c r="AI379" s="335"/>
      <c r="AJ379" s="339"/>
      <c r="AK379" s="335"/>
      <c r="AL379" s="339"/>
      <c r="AM379" s="335"/>
      <c r="AN379" s="339"/>
      <c r="AO379" s="335"/>
      <c r="AP379" s="97"/>
      <c r="AQ379" s="98"/>
    </row>
    <row r="380" spans="1:43" ht="12" customHeight="1">
      <c r="A380" s="149"/>
      <c r="B380" s="133"/>
      <c r="C380" s="150" t="str">
        <f>IF(D380&lt;&gt;"",MAX(C378:C379)+1,"")</f>
        <v/>
      </c>
      <c r="D380" s="151"/>
      <c r="E380" s="169"/>
      <c r="F380" s="170"/>
      <c r="G380" s="171"/>
      <c r="H380" s="329"/>
      <c r="I380" s="330"/>
      <c r="J380" s="331">
        <f t="shared" si="216"/>
        <v>0</v>
      </c>
      <c r="K380" s="332">
        <f t="shared" si="217"/>
        <v>0</v>
      </c>
      <c r="L380" s="333"/>
      <c r="M380" s="334"/>
      <c r="N380" s="335"/>
      <c r="O380" s="334"/>
      <c r="P380" s="335"/>
      <c r="Q380" s="334"/>
      <c r="R380" s="335"/>
      <c r="S380" s="334"/>
      <c r="T380" s="335"/>
      <c r="U380" s="334"/>
      <c r="V380" s="335"/>
      <c r="W380" s="336"/>
      <c r="X380" s="333"/>
      <c r="Y380" s="170"/>
      <c r="Z380" s="171"/>
      <c r="AA380" s="336"/>
      <c r="AB380" s="333"/>
      <c r="AC380" s="337">
        <f t="shared" si="218"/>
        <v>0</v>
      </c>
      <c r="AD380" s="338">
        <f t="shared" si="219"/>
        <v>0</v>
      </c>
      <c r="AE380" s="335"/>
      <c r="AF380" s="339"/>
      <c r="AG380" s="335"/>
      <c r="AH380" s="339"/>
      <c r="AI380" s="335"/>
      <c r="AJ380" s="339"/>
      <c r="AK380" s="335"/>
      <c r="AL380" s="339"/>
      <c r="AM380" s="335"/>
      <c r="AN380" s="339"/>
      <c r="AO380" s="335"/>
      <c r="AP380" s="97"/>
      <c r="AQ380" s="98"/>
    </row>
    <row r="381" spans="1:43" ht="12" customHeight="1">
      <c r="A381" s="149"/>
      <c r="B381" s="133"/>
      <c r="C381" s="150" t="str">
        <f>IF(D381&lt;&gt;"",MAX(C378:C380)+1,"")</f>
        <v/>
      </c>
      <c r="D381" s="151"/>
      <c r="E381" s="169"/>
      <c r="F381" s="170"/>
      <c r="G381" s="171"/>
      <c r="H381" s="329"/>
      <c r="I381" s="330"/>
      <c r="J381" s="331">
        <f t="shared" si="216"/>
        <v>0</v>
      </c>
      <c r="K381" s="332">
        <f t="shared" si="217"/>
        <v>0</v>
      </c>
      <c r="L381" s="333"/>
      <c r="M381" s="334"/>
      <c r="N381" s="335"/>
      <c r="O381" s="334"/>
      <c r="P381" s="335"/>
      <c r="Q381" s="334"/>
      <c r="R381" s="335"/>
      <c r="S381" s="334"/>
      <c r="T381" s="335"/>
      <c r="U381" s="334"/>
      <c r="V381" s="335"/>
      <c r="W381" s="336"/>
      <c r="X381" s="333"/>
      <c r="Y381" s="170"/>
      <c r="Z381" s="171"/>
      <c r="AA381" s="336"/>
      <c r="AB381" s="333"/>
      <c r="AC381" s="337">
        <f t="shared" si="218"/>
        <v>0</v>
      </c>
      <c r="AD381" s="338">
        <f t="shared" si="219"/>
        <v>0</v>
      </c>
      <c r="AE381" s="335"/>
      <c r="AF381" s="339"/>
      <c r="AG381" s="335"/>
      <c r="AH381" s="339"/>
      <c r="AI381" s="335"/>
      <c r="AJ381" s="339"/>
      <c r="AK381" s="335"/>
      <c r="AL381" s="339"/>
      <c r="AM381" s="335"/>
      <c r="AN381" s="339"/>
      <c r="AO381" s="335"/>
      <c r="AP381" s="97"/>
      <c r="AQ381" s="98"/>
    </row>
    <row r="382" spans="1:43" ht="12" customHeight="1">
      <c r="A382" s="149"/>
      <c r="B382" s="133"/>
      <c r="C382" s="150" t="str">
        <f>IF(D382&lt;&gt;"",MAX(C378:C381)+1,"")</f>
        <v/>
      </c>
      <c r="D382" s="151"/>
      <c r="E382" s="169"/>
      <c r="F382" s="170"/>
      <c r="G382" s="171"/>
      <c r="H382" s="329"/>
      <c r="I382" s="330"/>
      <c r="J382" s="331">
        <f t="shared" si="216"/>
        <v>0</v>
      </c>
      <c r="K382" s="332">
        <f t="shared" si="217"/>
        <v>0</v>
      </c>
      <c r="L382" s="333"/>
      <c r="M382" s="334"/>
      <c r="N382" s="335"/>
      <c r="O382" s="334"/>
      <c r="P382" s="335"/>
      <c r="Q382" s="334"/>
      <c r="R382" s="335"/>
      <c r="S382" s="334"/>
      <c r="T382" s="335"/>
      <c r="U382" s="334"/>
      <c r="V382" s="335"/>
      <c r="W382" s="336"/>
      <c r="X382" s="333"/>
      <c r="Y382" s="170"/>
      <c r="Z382" s="171"/>
      <c r="AA382" s="336"/>
      <c r="AB382" s="333"/>
      <c r="AC382" s="337">
        <f t="shared" si="218"/>
        <v>0</v>
      </c>
      <c r="AD382" s="338">
        <f t="shared" si="219"/>
        <v>0</v>
      </c>
      <c r="AE382" s="335"/>
      <c r="AF382" s="339"/>
      <c r="AG382" s="335"/>
      <c r="AH382" s="339"/>
      <c r="AI382" s="335"/>
      <c r="AJ382" s="339"/>
      <c r="AK382" s="335"/>
      <c r="AL382" s="339"/>
      <c r="AM382" s="335"/>
      <c r="AN382" s="339"/>
      <c r="AO382" s="335"/>
      <c r="AP382" s="97"/>
      <c r="AQ382" s="98"/>
    </row>
    <row r="383" spans="1:43" ht="12" customHeight="1">
      <c r="A383" s="149"/>
      <c r="B383" s="133"/>
      <c r="C383" s="150" t="str">
        <f>IF(D383&lt;&gt;"",MAX(C378:C382)+1,"")</f>
        <v/>
      </c>
      <c r="D383" s="151"/>
      <c r="E383" s="169"/>
      <c r="F383" s="170"/>
      <c r="G383" s="171"/>
      <c r="H383" s="329"/>
      <c r="I383" s="330"/>
      <c r="J383" s="331">
        <f t="shared" si="216"/>
        <v>0</v>
      </c>
      <c r="K383" s="332">
        <f t="shared" si="217"/>
        <v>0</v>
      </c>
      <c r="L383" s="333"/>
      <c r="M383" s="334"/>
      <c r="N383" s="335"/>
      <c r="O383" s="334"/>
      <c r="P383" s="335"/>
      <c r="Q383" s="334"/>
      <c r="R383" s="335"/>
      <c r="S383" s="334"/>
      <c r="T383" s="335"/>
      <c r="U383" s="334"/>
      <c r="V383" s="335"/>
      <c r="W383" s="336"/>
      <c r="X383" s="333"/>
      <c r="Y383" s="170"/>
      <c r="Z383" s="171"/>
      <c r="AA383" s="336"/>
      <c r="AB383" s="333"/>
      <c r="AC383" s="337">
        <f t="shared" si="218"/>
        <v>0</v>
      </c>
      <c r="AD383" s="338">
        <f t="shared" si="219"/>
        <v>0</v>
      </c>
      <c r="AE383" s="335"/>
      <c r="AF383" s="339"/>
      <c r="AG383" s="335"/>
      <c r="AH383" s="339"/>
      <c r="AI383" s="335"/>
      <c r="AJ383" s="339"/>
      <c r="AK383" s="335"/>
      <c r="AL383" s="339"/>
      <c r="AM383" s="335"/>
      <c r="AN383" s="339"/>
      <c r="AO383" s="335"/>
      <c r="AP383" s="97"/>
      <c r="AQ383" s="98"/>
    </row>
    <row r="384" spans="1:43" ht="12" customHeight="1">
      <c r="A384" s="149"/>
      <c r="B384" s="133"/>
      <c r="C384" s="150" t="str">
        <f>IF(D384&lt;&gt;"",MAX(C378:C383)+1,"")</f>
        <v/>
      </c>
      <c r="D384" s="151"/>
      <c r="E384" s="169"/>
      <c r="F384" s="170"/>
      <c r="G384" s="171"/>
      <c r="H384" s="329"/>
      <c r="I384" s="330"/>
      <c r="J384" s="331">
        <f t="shared" si="216"/>
        <v>0</v>
      </c>
      <c r="K384" s="332">
        <f t="shared" si="217"/>
        <v>0</v>
      </c>
      <c r="L384" s="333"/>
      <c r="M384" s="334"/>
      <c r="N384" s="335"/>
      <c r="O384" s="334"/>
      <c r="P384" s="335"/>
      <c r="Q384" s="334"/>
      <c r="R384" s="335"/>
      <c r="S384" s="334"/>
      <c r="T384" s="335"/>
      <c r="U384" s="334"/>
      <c r="V384" s="335"/>
      <c r="W384" s="336"/>
      <c r="X384" s="333"/>
      <c r="Y384" s="170"/>
      <c r="Z384" s="171"/>
      <c r="AA384" s="336"/>
      <c r="AB384" s="333"/>
      <c r="AC384" s="337">
        <f t="shared" si="218"/>
        <v>0</v>
      </c>
      <c r="AD384" s="338">
        <f t="shared" si="219"/>
        <v>0</v>
      </c>
      <c r="AE384" s="335"/>
      <c r="AF384" s="339"/>
      <c r="AG384" s="335"/>
      <c r="AH384" s="339"/>
      <c r="AI384" s="335"/>
      <c r="AJ384" s="339"/>
      <c r="AK384" s="335"/>
      <c r="AL384" s="339"/>
      <c r="AM384" s="335"/>
      <c r="AN384" s="339"/>
      <c r="AO384" s="335"/>
      <c r="AP384" s="97"/>
      <c r="AQ384" s="98"/>
    </row>
    <row r="385" spans="1:43" ht="12" customHeight="1">
      <c r="A385" s="149"/>
      <c r="B385" s="133"/>
      <c r="C385" s="150" t="str">
        <f>IF(D385&lt;&gt;"",MAX(C378:C384)+1,"")</f>
        <v/>
      </c>
      <c r="D385" s="151"/>
      <c r="E385" s="169"/>
      <c r="F385" s="170"/>
      <c r="G385" s="171"/>
      <c r="H385" s="329"/>
      <c r="I385" s="330"/>
      <c r="J385" s="331">
        <f t="shared" si="216"/>
        <v>0</v>
      </c>
      <c r="K385" s="332">
        <f t="shared" si="217"/>
        <v>0</v>
      </c>
      <c r="L385" s="333"/>
      <c r="M385" s="334"/>
      <c r="N385" s="335"/>
      <c r="O385" s="334"/>
      <c r="P385" s="335"/>
      <c r="Q385" s="334"/>
      <c r="R385" s="335"/>
      <c r="S385" s="334"/>
      <c r="T385" s="335"/>
      <c r="U385" s="334"/>
      <c r="V385" s="335"/>
      <c r="W385" s="336"/>
      <c r="X385" s="333"/>
      <c r="Y385" s="170"/>
      <c r="Z385" s="171"/>
      <c r="AA385" s="336"/>
      <c r="AB385" s="333"/>
      <c r="AC385" s="337">
        <f t="shared" si="218"/>
        <v>0</v>
      </c>
      <c r="AD385" s="338">
        <f t="shared" si="219"/>
        <v>0</v>
      </c>
      <c r="AE385" s="335"/>
      <c r="AF385" s="339"/>
      <c r="AG385" s="335"/>
      <c r="AH385" s="339"/>
      <c r="AI385" s="335"/>
      <c r="AJ385" s="339"/>
      <c r="AK385" s="335"/>
      <c r="AL385" s="339"/>
      <c r="AM385" s="335"/>
      <c r="AN385" s="339"/>
      <c r="AO385" s="335"/>
      <c r="AP385" s="97"/>
      <c r="AQ385" s="98"/>
    </row>
    <row r="386" spans="1:43" ht="12" customHeight="1">
      <c r="A386" s="149"/>
      <c r="B386" s="133"/>
      <c r="C386" s="150" t="str">
        <f>IF(D386&lt;&gt;"",MAX(C378:C385)+1,"")</f>
        <v/>
      </c>
      <c r="D386" s="151"/>
      <c r="E386" s="169"/>
      <c r="F386" s="170"/>
      <c r="G386" s="171"/>
      <c r="H386" s="329"/>
      <c r="I386" s="330"/>
      <c r="J386" s="331">
        <f t="shared" si="216"/>
        <v>0</v>
      </c>
      <c r="K386" s="332">
        <f t="shared" si="217"/>
        <v>0</v>
      </c>
      <c r="L386" s="333"/>
      <c r="M386" s="334"/>
      <c r="N386" s="335"/>
      <c r="O386" s="334"/>
      <c r="P386" s="335"/>
      <c r="Q386" s="334"/>
      <c r="R386" s="335"/>
      <c r="S386" s="334"/>
      <c r="T386" s="335"/>
      <c r="U386" s="334"/>
      <c r="V386" s="335"/>
      <c r="W386" s="336"/>
      <c r="X386" s="333"/>
      <c r="Y386" s="170"/>
      <c r="Z386" s="171"/>
      <c r="AA386" s="336"/>
      <c r="AB386" s="333"/>
      <c r="AC386" s="337">
        <f t="shared" si="218"/>
        <v>0</v>
      </c>
      <c r="AD386" s="338">
        <f t="shared" si="219"/>
        <v>0</v>
      </c>
      <c r="AE386" s="335"/>
      <c r="AF386" s="339"/>
      <c r="AG386" s="335"/>
      <c r="AH386" s="339"/>
      <c r="AI386" s="335"/>
      <c r="AJ386" s="339"/>
      <c r="AK386" s="335"/>
      <c r="AL386" s="339"/>
      <c r="AM386" s="335"/>
      <c r="AN386" s="339"/>
      <c r="AO386" s="335"/>
      <c r="AP386" s="97"/>
      <c r="AQ386" s="98"/>
    </row>
    <row r="387" spans="1:43" ht="12" customHeight="1">
      <c r="A387" s="149"/>
      <c r="B387" s="133"/>
      <c r="C387" s="150" t="str">
        <f>IF(D387&lt;&gt;"",MAX(C378:C386)+1,"")</f>
        <v/>
      </c>
      <c r="D387" s="151"/>
      <c r="E387" s="169"/>
      <c r="F387" s="170"/>
      <c r="G387" s="171"/>
      <c r="H387" s="329"/>
      <c r="I387" s="330"/>
      <c r="J387" s="331">
        <f t="shared" si="216"/>
        <v>0</v>
      </c>
      <c r="K387" s="332">
        <f t="shared" si="217"/>
        <v>0</v>
      </c>
      <c r="L387" s="333"/>
      <c r="M387" s="334"/>
      <c r="N387" s="335"/>
      <c r="O387" s="334"/>
      <c r="P387" s="335"/>
      <c r="Q387" s="334"/>
      <c r="R387" s="335"/>
      <c r="S387" s="334"/>
      <c r="T387" s="335"/>
      <c r="U387" s="334"/>
      <c r="V387" s="335"/>
      <c r="W387" s="336"/>
      <c r="X387" s="333"/>
      <c r="Y387" s="170"/>
      <c r="Z387" s="171"/>
      <c r="AA387" s="336"/>
      <c r="AB387" s="333"/>
      <c r="AC387" s="337">
        <f t="shared" si="218"/>
        <v>0</v>
      </c>
      <c r="AD387" s="338">
        <f t="shared" si="219"/>
        <v>0</v>
      </c>
      <c r="AE387" s="335"/>
      <c r="AF387" s="339"/>
      <c r="AG387" s="335"/>
      <c r="AH387" s="339"/>
      <c r="AI387" s="335"/>
      <c r="AJ387" s="339"/>
      <c r="AK387" s="335"/>
      <c r="AL387" s="339"/>
      <c r="AM387" s="335"/>
      <c r="AN387" s="339"/>
      <c r="AO387" s="335"/>
      <c r="AP387" s="97"/>
      <c r="AQ387" s="98"/>
    </row>
    <row r="388" spans="1:43" ht="12" customHeight="1">
      <c r="A388" s="165"/>
      <c r="B388" s="166"/>
      <c r="C388" s="167" t="str">
        <f>IF(D388&lt;&gt;"",MAX(C378:C387)+1,"")</f>
        <v/>
      </c>
      <c r="D388" s="168"/>
      <c r="E388" s="169"/>
      <c r="F388" s="170"/>
      <c r="G388" s="171"/>
      <c r="H388" s="329"/>
      <c r="I388" s="330"/>
      <c r="J388" s="331">
        <f t="shared" si="216"/>
        <v>0</v>
      </c>
      <c r="K388" s="332">
        <f t="shared" si="217"/>
        <v>0</v>
      </c>
      <c r="L388" s="333"/>
      <c r="M388" s="334"/>
      <c r="N388" s="335"/>
      <c r="O388" s="334"/>
      <c r="P388" s="335"/>
      <c r="Q388" s="334"/>
      <c r="R388" s="335"/>
      <c r="S388" s="334"/>
      <c r="T388" s="335"/>
      <c r="U388" s="334"/>
      <c r="V388" s="335"/>
      <c r="W388" s="336"/>
      <c r="X388" s="333"/>
      <c r="Y388" s="170"/>
      <c r="Z388" s="171"/>
      <c r="AA388" s="336"/>
      <c r="AB388" s="333"/>
      <c r="AC388" s="337">
        <f t="shared" si="218"/>
        <v>0</v>
      </c>
      <c r="AD388" s="338">
        <f t="shared" si="219"/>
        <v>0</v>
      </c>
      <c r="AE388" s="335"/>
      <c r="AF388" s="339"/>
      <c r="AG388" s="335"/>
      <c r="AH388" s="339"/>
      <c r="AI388" s="335"/>
      <c r="AJ388" s="339"/>
      <c r="AK388" s="335"/>
      <c r="AL388" s="339"/>
      <c r="AM388" s="335"/>
      <c r="AN388" s="339"/>
      <c r="AO388" s="335"/>
      <c r="AP388" s="97"/>
      <c r="AQ388" s="98"/>
    </row>
    <row r="389" spans="1:43" ht="12" customHeight="1">
      <c r="A389" s="116" t="s">
        <v>651</v>
      </c>
      <c r="B389" s="117" t="s">
        <v>651</v>
      </c>
      <c r="C389" s="1350" t="s">
        <v>651</v>
      </c>
      <c r="D389" s="1351"/>
      <c r="E389" s="169" t="s">
        <v>651</v>
      </c>
      <c r="F389" s="170"/>
      <c r="G389" s="171"/>
      <c r="H389" s="329">
        <f t="shared" ref="H389:X389" si="220">SUM(H390:H399)</f>
        <v>0</v>
      </c>
      <c r="I389" s="330">
        <f t="shared" si="220"/>
        <v>0</v>
      </c>
      <c r="J389" s="331" t="e">
        <f t="shared" si="220"/>
        <v>#VALUE!</v>
      </c>
      <c r="K389" s="332" t="e">
        <f t="shared" si="220"/>
        <v>#VALUE!</v>
      </c>
      <c r="L389" s="333">
        <f t="shared" si="220"/>
        <v>0</v>
      </c>
      <c r="M389" s="334">
        <f t="shared" si="220"/>
        <v>0</v>
      </c>
      <c r="N389" s="335">
        <f t="shared" si="220"/>
        <v>0</v>
      </c>
      <c r="O389" s="334">
        <f t="shared" si="220"/>
        <v>0</v>
      </c>
      <c r="P389" s="335">
        <f t="shared" si="220"/>
        <v>0</v>
      </c>
      <c r="Q389" s="334">
        <f t="shared" si="220"/>
        <v>0</v>
      </c>
      <c r="R389" s="335">
        <f t="shared" si="220"/>
        <v>0</v>
      </c>
      <c r="S389" s="334">
        <f t="shared" si="220"/>
        <v>0</v>
      </c>
      <c r="T389" s="335">
        <f t="shared" si="220"/>
        <v>0</v>
      </c>
      <c r="U389" s="334">
        <f t="shared" si="220"/>
        <v>0</v>
      </c>
      <c r="V389" s="335">
        <f t="shared" si="220"/>
        <v>0</v>
      </c>
      <c r="W389" s="336">
        <f t="shared" si="220"/>
        <v>0</v>
      </c>
      <c r="X389" s="333">
        <f t="shared" si="220"/>
        <v>0</v>
      </c>
      <c r="Y389" s="170"/>
      <c r="Z389" s="171"/>
      <c r="AA389" s="336">
        <f t="shared" ref="AA389:AO389" si="221">SUM(AA390:AA399)</f>
        <v>0</v>
      </c>
      <c r="AB389" s="333">
        <f t="shared" si="221"/>
        <v>0</v>
      </c>
      <c r="AC389" s="337">
        <f t="shared" si="221"/>
        <v>0</v>
      </c>
      <c r="AD389" s="338">
        <f t="shared" si="221"/>
        <v>0</v>
      </c>
      <c r="AE389" s="335">
        <f t="shared" si="221"/>
        <v>0</v>
      </c>
      <c r="AF389" s="339">
        <f t="shared" si="221"/>
        <v>0</v>
      </c>
      <c r="AG389" s="335">
        <f t="shared" si="221"/>
        <v>0</v>
      </c>
      <c r="AH389" s="339">
        <f t="shared" si="221"/>
        <v>0</v>
      </c>
      <c r="AI389" s="335">
        <f t="shared" si="221"/>
        <v>0</v>
      </c>
      <c r="AJ389" s="339">
        <f t="shared" si="221"/>
        <v>0</v>
      </c>
      <c r="AK389" s="335">
        <f t="shared" si="221"/>
        <v>0</v>
      </c>
      <c r="AL389" s="339">
        <f t="shared" si="221"/>
        <v>0</v>
      </c>
      <c r="AM389" s="335">
        <f t="shared" si="221"/>
        <v>0</v>
      </c>
      <c r="AN389" s="339">
        <f t="shared" si="221"/>
        <v>0</v>
      </c>
      <c r="AO389" s="335">
        <f t="shared" si="221"/>
        <v>0</v>
      </c>
      <c r="AP389" s="130"/>
      <c r="AQ389" s="131">
        <f>COUNTIF(AD390:AD399,"&gt;0")</f>
        <v>0</v>
      </c>
    </row>
    <row r="390" spans="1:43" ht="12" customHeight="1">
      <c r="A390" s="132"/>
      <c r="B390" s="133"/>
      <c r="C390" s="134">
        <f>IF(D390&lt;&gt;"",MAX(C389)+1,"")</f>
        <v>1</v>
      </c>
      <c r="D390" s="135" t="str">
        <f>IF(B389&lt;&gt;"","Điểm chính","")</f>
        <v>Điểm chính</v>
      </c>
      <c r="E390" s="169"/>
      <c r="F390" s="170"/>
      <c r="G390" s="171"/>
      <c r="H390" s="329"/>
      <c r="I390" s="330"/>
      <c r="J390" s="331" t="e">
        <f t="shared" ref="J390:J399" si="222">M390+O390+Q390+S390+U390</f>
        <v>#VALUE!</v>
      </c>
      <c r="K390" s="332" t="e">
        <f t="shared" ref="K390:K399" si="223">N390+P390+R390+T390+V390</f>
        <v>#VALUE!</v>
      </c>
      <c r="L390" s="333"/>
      <c r="M390" s="334" t="s">
        <v>651</v>
      </c>
      <c r="N390" s="335" t="s">
        <v>651</v>
      </c>
      <c r="O390" s="334" t="s">
        <v>651</v>
      </c>
      <c r="P390" s="335" t="s">
        <v>651</v>
      </c>
      <c r="Q390" s="334" t="s">
        <v>651</v>
      </c>
      <c r="R390" s="335" t="s">
        <v>651</v>
      </c>
      <c r="S390" s="334" t="s">
        <v>651</v>
      </c>
      <c r="T390" s="335" t="s">
        <v>651</v>
      </c>
      <c r="U390" s="334" t="s">
        <v>651</v>
      </c>
      <c r="V390" s="335" t="s">
        <v>651</v>
      </c>
      <c r="W390" s="336"/>
      <c r="X390" s="333"/>
      <c r="Y390" s="170"/>
      <c r="Z390" s="171"/>
      <c r="AA390" s="336"/>
      <c r="AB390" s="333"/>
      <c r="AC390" s="337">
        <f t="shared" ref="AC390:AC399" si="224">AF390+AH390+AJ390+AL390+AN390</f>
        <v>0</v>
      </c>
      <c r="AD390" s="338">
        <f t="shared" ref="AD390:AD399" si="225">AG390+AI390+AK390+AM390+AO390</f>
        <v>0</v>
      </c>
      <c r="AE390" s="335"/>
      <c r="AF390" s="339"/>
      <c r="AG390" s="335"/>
      <c r="AH390" s="339"/>
      <c r="AI390" s="335"/>
      <c r="AJ390" s="339"/>
      <c r="AK390" s="335"/>
      <c r="AL390" s="339"/>
      <c r="AM390" s="335"/>
      <c r="AN390" s="339"/>
      <c r="AO390" s="335"/>
      <c r="AP390" s="97"/>
      <c r="AQ390" s="98"/>
    </row>
    <row r="391" spans="1:43" ht="12" customHeight="1">
      <c r="A391" s="149"/>
      <c r="B391" s="133"/>
      <c r="C391" s="150" t="str">
        <f>IF(D391&lt;&gt;"",MAX(C389:C390)+1,"")</f>
        <v/>
      </c>
      <c r="D391" s="151"/>
      <c r="E391" s="169"/>
      <c r="F391" s="170"/>
      <c r="G391" s="171"/>
      <c r="H391" s="329"/>
      <c r="I391" s="330"/>
      <c r="J391" s="331">
        <f t="shared" si="222"/>
        <v>0</v>
      </c>
      <c r="K391" s="332">
        <f t="shared" si="223"/>
        <v>0</v>
      </c>
      <c r="L391" s="333"/>
      <c r="M391" s="334"/>
      <c r="N391" s="335"/>
      <c r="O391" s="334"/>
      <c r="P391" s="335"/>
      <c r="Q391" s="334"/>
      <c r="R391" s="335"/>
      <c r="S391" s="334"/>
      <c r="T391" s="335"/>
      <c r="U391" s="334"/>
      <c r="V391" s="335"/>
      <c r="W391" s="336"/>
      <c r="X391" s="333"/>
      <c r="Y391" s="170"/>
      <c r="Z391" s="171"/>
      <c r="AA391" s="336"/>
      <c r="AB391" s="333"/>
      <c r="AC391" s="337">
        <f t="shared" si="224"/>
        <v>0</v>
      </c>
      <c r="AD391" s="338">
        <f t="shared" si="225"/>
        <v>0</v>
      </c>
      <c r="AE391" s="335"/>
      <c r="AF391" s="339"/>
      <c r="AG391" s="335"/>
      <c r="AH391" s="339"/>
      <c r="AI391" s="335"/>
      <c r="AJ391" s="339"/>
      <c r="AK391" s="335"/>
      <c r="AL391" s="339"/>
      <c r="AM391" s="335"/>
      <c r="AN391" s="339"/>
      <c r="AO391" s="335"/>
      <c r="AP391" s="97"/>
      <c r="AQ391" s="98"/>
    </row>
    <row r="392" spans="1:43" ht="12" customHeight="1">
      <c r="A392" s="149"/>
      <c r="B392" s="133"/>
      <c r="C392" s="150" t="str">
        <f>IF(D392&lt;&gt;"",MAX(C389:C391)+1,"")</f>
        <v/>
      </c>
      <c r="D392" s="151"/>
      <c r="E392" s="169"/>
      <c r="F392" s="170"/>
      <c r="G392" s="171"/>
      <c r="H392" s="329"/>
      <c r="I392" s="330"/>
      <c r="J392" s="331">
        <f t="shared" si="222"/>
        <v>0</v>
      </c>
      <c r="K392" s="332">
        <f t="shared" si="223"/>
        <v>0</v>
      </c>
      <c r="L392" s="333"/>
      <c r="M392" s="334"/>
      <c r="N392" s="335"/>
      <c r="O392" s="334"/>
      <c r="P392" s="335"/>
      <c r="Q392" s="334"/>
      <c r="R392" s="335"/>
      <c r="S392" s="334"/>
      <c r="T392" s="335"/>
      <c r="U392" s="334"/>
      <c r="V392" s="335"/>
      <c r="W392" s="336"/>
      <c r="X392" s="333"/>
      <c r="Y392" s="170"/>
      <c r="Z392" s="171"/>
      <c r="AA392" s="336"/>
      <c r="AB392" s="333"/>
      <c r="AC392" s="337">
        <f t="shared" si="224"/>
        <v>0</v>
      </c>
      <c r="AD392" s="338">
        <f t="shared" si="225"/>
        <v>0</v>
      </c>
      <c r="AE392" s="335"/>
      <c r="AF392" s="339"/>
      <c r="AG392" s="335"/>
      <c r="AH392" s="339"/>
      <c r="AI392" s="335"/>
      <c r="AJ392" s="339"/>
      <c r="AK392" s="335"/>
      <c r="AL392" s="339"/>
      <c r="AM392" s="335"/>
      <c r="AN392" s="339"/>
      <c r="AO392" s="335"/>
      <c r="AP392" s="97"/>
      <c r="AQ392" s="98"/>
    </row>
    <row r="393" spans="1:43" ht="12" customHeight="1">
      <c r="A393" s="149"/>
      <c r="B393" s="133"/>
      <c r="C393" s="150" t="str">
        <f>IF(D393&lt;&gt;"",MAX(C389:C392)+1,"")</f>
        <v/>
      </c>
      <c r="D393" s="151"/>
      <c r="E393" s="169"/>
      <c r="F393" s="170"/>
      <c r="G393" s="171"/>
      <c r="H393" s="329"/>
      <c r="I393" s="330"/>
      <c r="J393" s="331">
        <f t="shared" si="222"/>
        <v>0</v>
      </c>
      <c r="K393" s="332">
        <f t="shared" si="223"/>
        <v>0</v>
      </c>
      <c r="L393" s="333"/>
      <c r="M393" s="334"/>
      <c r="N393" s="335"/>
      <c r="O393" s="334"/>
      <c r="P393" s="335"/>
      <c r="Q393" s="334"/>
      <c r="R393" s="335"/>
      <c r="S393" s="334"/>
      <c r="T393" s="335"/>
      <c r="U393" s="334"/>
      <c r="V393" s="335"/>
      <c r="W393" s="336"/>
      <c r="X393" s="333"/>
      <c r="Y393" s="170"/>
      <c r="Z393" s="171"/>
      <c r="AA393" s="336"/>
      <c r="AB393" s="333"/>
      <c r="AC393" s="337">
        <f t="shared" si="224"/>
        <v>0</v>
      </c>
      <c r="AD393" s="338">
        <f t="shared" si="225"/>
        <v>0</v>
      </c>
      <c r="AE393" s="335"/>
      <c r="AF393" s="339"/>
      <c r="AG393" s="335"/>
      <c r="AH393" s="339"/>
      <c r="AI393" s="335"/>
      <c r="AJ393" s="339"/>
      <c r="AK393" s="335"/>
      <c r="AL393" s="339"/>
      <c r="AM393" s="335"/>
      <c r="AN393" s="339"/>
      <c r="AO393" s="335"/>
      <c r="AP393" s="97"/>
      <c r="AQ393" s="98"/>
    </row>
    <row r="394" spans="1:43" ht="12" customHeight="1">
      <c r="A394" s="149"/>
      <c r="B394" s="133"/>
      <c r="C394" s="150" t="str">
        <f>IF(D394&lt;&gt;"",MAX(C389:C393)+1,"")</f>
        <v/>
      </c>
      <c r="D394" s="151"/>
      <c r="E394" s="169"/>
      <c r="F394" s="170"/>
      <c r="G394" s="171"/>
      <c r="H394" s="329"/>
      <c r="I394" s="330"/>
      <c r="J394" s="331">
        <f t="shared" si="222"/>
        <v>0</v>
      </c>
      <c r="K394" s="332">
        <f t="shared" si="223"/>
        <v>0</v>
      </c>
      <c r="L394" s="333"/>
      <c r="M394" s="334"/>
      <c r="N394" s="335"/>
      <c r="O394" s="334"/>
      <c r="P394" s="335"/>
      <c r="Q394" s="334"/>
      <c r="R394" s="335"/>
      <c r="S394" s="334"/>
      <c r="T394" s="335"/>
      <c r="U394" s="334"/>
      <c r="V394" s="335"/>
      <c r="W394" s="336"/>
      <c r="X394" s="333"/>
      <c r="Y394" s="170"/>
      <c r="Z394" s="171"/>
      <c r="AA394" s="336"/>
      <c r="AB394" s="333"/>
      <c r="AC394" s="337">
        <f t="shared" si="224"/>
        <v>0</v>
      </c>
      <c r="AD394" s="338">
        <f t="shared" si="225"/>
        <v>0</v>
      </c>
      <c r="AE394" s="335"/>
      <c r="AF394" s="339"/>
      <c r="AG394" s="335"/>
      <c r="AH394" s="339"/>
      <c r="AI394" s="335"/>
      <c r="AJ394" s="339"/>
      <c r="AK394" s="335"/>
      <c r="AL394" s="339"/>
      <c r="AM394" s="335"/>
      <c r="AN394" s="339"/>
      <c r="AO394" s="335"/>
      <c r="AP394" s="97"/>
      <c r="AQ394" s="98"/>
    </row>
    <row r="395" spans="1:43" ht="12" customHeight="1">
      <c r="A395" s="149"/>
      <c r="B395" s="133"/>
      <c r="C395" s="150" t="str">
        <f>IF(D395&lt;&gt;"",MAX(C389:C394)+1,"")</f>
        <v/>
      </c>
      <c r="D395" s="151"/>
      <c r="E395" s="169"/>
      <c r="F395" s="170"/>
      <c r="G395" s="171"/>
      <c r="H395" s="329"/>
      <c r="I395" s="330"/>
      <c r="J395" s="331">
        <f t="shared" si="222"/>
        <v>0</v>
      </c>
      <c r="K395" s="332">
        <f t="shared" si="223"/>
        <v>0</v>
      </c>
      <c r="L395" s="333"/>
      <c r="M395" s="334"/>
      <c r="N395" s="335"/>
      <c r="O395" s="334"/>
      <c r="P395" s="335"/>
      <c r="Q395" s="334"/>
      <c r="R395" s="335"/>
      <c r="S395" s="334"/>
      <c r="T395" s="335"/>
      <c r="U395" s="334"/>
      <c r="V395" s="335"/>
      <c r="W395" s="336"/>
      <c r="X395" s="333"/>
      <c r="Y395" s="170"/>
      <c r="Z395" s="171"/>
      <c r="AA395" s="336"/>
      <c r="AB395" s="333"/>
      <c r="AC395" s="337">
        <f t="shared" si="224"/>
        <v>0</v>
      </c>
      <c r="AD395" s="338">
        <f t="shared" si="225"/>
        <v>0</v>
      </c>
      <c r="AE395" s="335"/>
      <c r="AF395" s="339"/>
      <c r="AG395" s="335"/>
      <c r="AH395" s="339"/>
      <c r="AI395" s="335"/>
      <c r="AJ395" s="339"/>
      <c r="AK395" s="335"/>
      <c r="AL395" s="339"/>
      <c r="AM395" s="335"/>
      <c r="AN395" s="339"/>
      <c r="AO395" s="335"/>
      <c r="AP395" s="97"/>
      <c r="AQ395" s="98"/>
    </row>
    <row r="396" spans="1:43" ht="12" customHeight="1">
      <c r="A396" s="149"/>
      <c r="B396" s="133"/>
      <c r="C396" s="150" t="str">
        <f>IF(D396&lt;&gt;"",MAX(C389:C395)+1,"")</f>
        <v/>
      </c>
      <c r="D396" s="151"/>
      <c r="E396" s="169"/>
      <c r="F396" s="170"/>
      <c r="G396" s="171"/>
      <c r="H396" s="329"/>
      <c r="I396" s="330"/>
      <c r="J396" s="331">
        <f t="shared" si="222"/>
        <v>0</v>
      </c>
      <c r="K396" s="332">
        <f t="shared" si="223"/>
        <v>0</v>
      </c>
      <c r="L396" s="333"/>
      <c r="M396" s="334"/>
      <c r="N396" s="335"/>
      <c r="O396" s="334"/>
      <c r="P396" s="335"/>
      <c r="Q396" s="334"/>
      <c r="R396" s="335"/>
      <c r="S396" s="334"/>
      <c r="T396" s="335"/>
      <c r="U396" s="334"/>
      <c r="V396" s="335"/>
      <c r="W396" s="336"/>
      <c r="X396" s="333"/>
      <c r="Y396" s="170"/>
      <c r="Z396" s="171"/>
      <c r="AA396" s="336"/>
      <c r="AB396" s="333"/>
      <c r="AC396" s="337">
        <f t="shared" si="224"/>
        <v>0</v>
      </c>
      <c r="AD396" s="338">
        <f t="shared" si="225"/>
        <v>0</v>
      </c>
      <c r="AE396" s="335"/>
      <c r="AF396" s="339"/>
      <c r="AG396" s="335"/>
      <c r="AH396" s="339"/>
      <c r="AI396" s="335"/>
      <c r="AJ396" s="339"/>
      <c r="AK396" s="335"/>
      <c r="AL396" s="339"/>
      <c r="AM396" s="335"/>
      <c r="AN396" s="339"/>
      <c r="AO396" s="335"/>
      <c r="AP396" s="97"/>
      <c r="AQ396" s="98"/>
    </row>
    <row r="397" spans="1:43" ht="12" customHeight="1">
      <c r="A397" s="149"/>
      <c r="B397" s="133"/>
      <c r="C397" s="150" t="str">
        <f>IF(D397&lt;&gt;"",MAX(C389:C396)+1,"")</f>
        <v/>
      </c>
      <c r="D397" s="151"/>
      <c r="E397" s="169"/>
      <c r="F397" s="170"/>
      <c r="G397" s="171"/>
      <c r="H397" s="329"/>
      <c r="I397" s="330"/>
      <c r="J397" s="331">
        <f t="shared" si="222"/>
        <v>0</v>
      </c>
      <c r="K397" s="332">
        <f t="shared" si="223"/>
        <v>0</v>
      </c>
      <c r="L397" s="333"/>
      <c r="M397" s="334"/>
      <c r="N397" s="335"/>
      <c r="O397" s="334"/>
      <c r="P397" s="335"/>
      <c r="Q397" s="334"/>
      <c r="R397" s="335"/>
      <c r="S397" s="334"/>
      <c r="T397" s="335"/>
      <c r="U397" s="334"/>
      <c r="V397" s="335"/>
      <c r="W397" s="336"/>
      <c r="X397" s="333"/>
      <c r="Y397" s="170"/>
      <c r="Z397" s="171"/>
      <c r="AA397" s="336"/>
      <c r="AB397" s="333"/>
      <c r="AC397" s="337">
        <f t="shared" si="224"/>
        <v>0</v>
      </c>
      <c r="AD397" s="338">
        <f t="shared" si="225"/>
        <v>0</v>
      </c>
      <c r="AE397" s="335"/>
      <c r="AF397" s="339"/>
      <c r="AG397" s="335"/>
      <c r="AH397" s="339"/>
      <c r="AI397" s="335"/>
      <c r="AJ397" s="339"/>
      <c r="AK397" s="335"/>
      <c r="AL397" s="339"/>
      <c r="AM397" s="335"/>
      <c r="AN397" s="339"/>
      <c r="AO397" s="335"/>
      <c r="AP397" s="97"/>
      <c r="AQ397" s="98"/>
    </row>
    <row r="398" spans="1:43" ht="12" customHeight="1">
      <c r="A398" s="149"/>
      <c r="B398" s="133"/>
      <c r="C398" s="150" t="str">
        <f>IF(D398&lt;&gt;"",MAX(C389:C397)+1,"")</f>
        <v/>
      </c>
      <c r="D398" s="151"/>
      <c r="E398" s="169"/>
      <c r="F398" s="170"/>
      <c r="G398" s="171"/>
      <c r="H398" s="329"/>
      <c r="I398" s="330"/>
      <c r="J398" s="331">
        <f t="shared" si="222"/>
        <v>0</v>
      </c>
      <c r="K398" s="332">
        <f t="shared" si="223"/>
        <v>0</v>
      </c>
      <c r="L398" s="333"/>
      <c r="M398" s="334"/>
      <c r="N398" s="335"/>
      <c r="O398" s="334"/>
      <c r="P398" s="335"/>
      <c r="Q398" s="334"/>
      <c r="R398" s="335"/>
      <c r="S398" s="334"/>
      <c r="T398" s="335"/>
      <c r="U398" s="334"/>
      <c r="V398" s="335"/>
      <c r="W398" s="336"/>
      <c r="X398" s="333"/>
      <c r="Y398" s="170"/>
      <c r="Z398" s="171"/>
      <c r="AA398" s="336"/>
      <c r="AB398" s="333"/>
      <c r="AC398" s="337">
        <f t="shared" si="224"/>
        <v>0</v>
      </c>
      <c r="AD398" s="338">
        <f t="shared" si="225"/>
        <v>0</v>
      </c>
      <c r="AE398" s="335"/>
      <c r="AF398" s="339"/>
      <c r="AG398" s="335"/>
      <c r="AH398" s="339"/>
      <c r="AI398" s="335"/>
      <c r="AJ398" s="339"/>
      <c r="AK398" s="335"/>
      <c r="AL398" s="339"/>
      <c r="AM398" s="335"/>
      <c r="AN398" s="339"/>
      <c r="AO398" s="335"/>
      <c r="AP398" s="97"/>
      <c r="AQ398" s="98"/>
    </row>
    <row r="399" spans="1:43" ht="12" customHeight="1">
      <c r="A399" s="165"/>
      <c r="B399" s="166"/>
      <c r="C399" s="167" t="str">
        <f>IF(D399&lt;&gt;"",MAX(C389:C398)+1,"")</f>
        <v/>
      </c>
      <c r="D399" s="168"/>
      <c r="E399" s="169"/>
      <c r="F399" s="170"/>
      <c r="G399" s="171"/>
      <c r="H399" s="329"/>
      <c r="I399" s="330"/>
      <c r="J399" s="331">
        <f t="shared" si="222"/>
        <v>0</v>
      </c>
      <c r="K399" s="332">
        <f t="shared" si="223"/>
        <v>0</v>
      </c>
      <c r="L399" s="333"/>
      <c r="M399" s="334"/>
      <c r="N399" s="335"/>
      <c r="O399" s="334"/>
      <c r="P399" s="335"/>
      <c r="Q399" s="334"/>
      <c r="R399" s="335"/>
      <c r="S399" s="334"/>
      <c r="T399" s="335"/>
      <c r="U399" s="334"/>
      <c r="V399" s="335"/>
      <c r="W399" s="336"/>
      <c r="X399" s="333"/>
      <c r="Y399" s="170"/>
      <c r="Z399" s="171"/>
      <c r="AA399" s="336"/>
      <c r="AB399" s="333"/>
      <c r="AC399" s="337">
        <f t="shared" si="224"/>
        <v>0</v>
      </c>
      <c r="AD399" s="338">
        <f t="shared" si="225"/>
        <v>0</v>
      </c>
      <c r="AE399" s="335"/>
      <c r="AF399" s="339"/>
      <c r="AG399" s="335"/>
      <c r="AH399" s="339"/>
      <c r="AI399" s="335"/>
      <c r="AJ399" s="339"/>
      <c r="AK399" s="335"/>
      <c r="AL399" s="339"/>
      <c r="AM399" s="335"/>
      <c r="AN399" s="339"/>
      <c r="AO399" s="335"/>
      <c r="AP399" s="97"/>
      <c r="AQ399" s="98"/>
    </row>
    <row r="400" spans="1:43" ht="12" customHeight="1">
      <c r="A400" s="116" t="s">
        <v>651</v>
      </c>
      <c r="B400" s="117" t="s">
        <v>651</v>
      </c>
      <c r="C400" s="1350" t="s">
        <v>651</v>
      </c>
      <c r="D400" s="1351"/>
      <c r="E400" s="169" t="s">
        <v>651</v>
      </c>
      <c r="F400" s="170"/>
      <c r="G400" s="171"/>
      <c r="H400" s="329">
        <f t="shared" ref="H400:X400" si="226">SUM(H401:H410)</f>
        <v>0</v>
      </c>
      <c r="I400" s="330">
        <f t="shared" si="226"/>
        <v>0</v>
      </c>
      <c r="J400" s="331" t="e">
        <f t="shared" si="226"/>
        <v>#VALUE!</v>
      </c>
      <c r="K400" s="332" t="e">
        <f t="shared" si="226"/>
        <v>#VALUE!</v>
      </c>
      <c r="L400" s="333">
        <f t="shared" si="226"/>
        <v>0</v>
      </c>
      <c r="M400" s="334">
        <f t="shared" si="226"/>
        <v>0</v>
      </c>
      <c r="N400" s="335">
        <f t="shared" si="226"/>
        <v>0</v>
      </c>
      <c r="O400" s="334">
        <f t="shared" si="226"/>
        <v>0</v>
      </c>
      <c r="P400" s="335">
        <f t="shared" si="226"/>
        <v>0</v>
      </c>
      <c r="Q400" s="334">
        <f t="shared" si="226"/>
        <v>0</v>
      </c>
      <c r="R400" s="335">
        <f t="shared" si="226"/>
        <v>0</v>
      </c>
      <c r="S400" s="334">
        <f t="shared" si="226"/>
        <v>0</v>
      </c>
      <c r="T400" s="335">
        <f t="shared" si="226"/>
        <v>0</v>
      </c>
      <c r="U400" s="334">
        <f t="shared" si="226"/>
        <v>0</v>
      </c>
      <c r="V400" s="335">
        <f t="shared" si="226"/>
        <v>0</v>
      </c>
      <c r="W400" s="336">
        <f t="shared" si="226"/>
        <v>0</v>
      </c>
      <c r="X400" s="333">
        <f t="shared" si="226"/>
        <v>0</v>
      </c>
      <c r="Y400" s="170"/>
      <c r="Z400" s="171"/>
      <c r="AA400" s="336">
        <f t="shared" ref="AA400:AO400" si="227">SUM(AA401:AA410)</f>
        <v>0</v>
      </c>
      <c r="AB400" s="333">
        <f t="shared" si="227"/>
        <v>0</v>
      </c>
      <c r="AC400" s="337">
        <f t="shared" si="227"/>
        <v>0</v>
      </c>
      <c r="AD400" s="338">
        <f t="shared" si="227"/>
        <v>0</v>
      </c>
      <c r="AE400" s="335">
        <f t="shared" si="227"/>
        <v>0</v>
      </c>
      <c r="AF400" s="339">
        <f t="shared" si="227"/>
        <v>0</v>
      </c>
      <c r="AG400" s="335">
        <f t="shared" si="227"/>
        <v>0</v>
      </c>
      <c r="AH400" s="339">
        <f t="shared" si="227"/>
        <v>0</v>
      </c>
      <c r="AI400" s="335">
        <f t="shared" si="227"/>
        <v>0</v>
      </c>
      <c r="AJ400" s="339">
        <f t="shared" si="227"/>
        <v>0</v>
      </c>
      <c r="AK400" s="335">
        <f t="shared" si="227"/>
        <v>0</v>
      </c>
      <c r="AL400" s="339">
        <f t="shared" si="227"/>
        <v>0</v>
      </c>
      <c r="AM400" s="335">
        <f t="shared" si="227"/>
        <v>0</v>
      </c>
      <c r="AN400" s="339">
        <f t="shared" si="227"/>
        <v>0</v>
      </c>
      <c r="AO400" s="335">
        <f t="shared" si="227"/>
        <v>0</v>
      </c>
      <c r="AP400" s="130"/>
      <c r="AQ400" s="131">
        <f>COUNTIF(AD401:AD410,"&gt;0")</f>
        <v>0</v>
      </c>
    </row>
    <row r="401" spans="1:43" ht="12" customHeight="1">
      <c r="A401" s="132"/>
      <c r="B401" s="133"/>
      <c r="C401" s="134">
        <f>IF(D401&lt;&gt;"",MAX(C400)+1,"")</f>
        <v>1</v>
      </c>
      <c r="D401" s="135" t="str">
        <f>IF(B400&lt;&gt;"","Điểm chính","")</f>
        <v>Điểm chính</v>
      </c>
      <c r="E401" s="169"/>
      <c r="F401" s="170"/>
      <c r="G401" s="171"/>
      <c r="H401" s="329"/>
      <c r="I401" s="330"/>
      <c r="J401" s="331" t="e">
        <f t="shared" ref="J401:J410" si="228">M401+O401+Q401+S401+U401</f>
        <v>#VALUE!</v>
      </c>
      <c r="K401" s="332" t="e">
        <f t="shared" ref="K401:K410" si="229">N401+P401+R401+T401+V401</f>
        <v>#VALUE!</v>
      </c>
      <c r="L401" s="333"/>
      <c r="M401" s="334" t="s">
        <v>651</v>
      </c>
      <c r="N401" s="335" t="s">
        <v>651</v>
      </c>
      <c r="O401" s="334" t="s">
        <v>651</v>
      </c>
      <c r="P401" s="335" t="s">
        <v>651</v>
      </c>
      <c r="Q401" s="334" t="s">
        <v>651</v>
      </c>
      <c r="R401" s="335" t="s">
        <v>651</v>
      </c>
      <c r="S401" s="334" t="s">
        <v>651</v>
      </c>
      <c r="T401" s="335" t="s">
        <v>651</v>
      </c>
      <c r="U401" s="334" t="s">
        <v>651</v>
      </c>
      <c r="V401" s="335" t="s">
        <v>651</v>
      </c>
      <c r="W401" s="336"/>
      <c r="X401" s="333"/>
      <c r="Y401" s="170"/>
      <c r="Z401" s="171"/>
      <c r="AA401" s="336"/>
      <c r="AB401" s="333"/>
      <c r="AC401" s="337">
        <f t="shared" ref="AC401:AC410" si="230">AF401+AH401+AJ401+AL401+AN401</f>
        <v>0</v>
      </c>
      <c r="AD401" s="338">
        <f t="shared" ref="AD401:AD410" si="231">AG401+AI401+AK401+AM401+AO401</f>
        <v>0</v>
      </c>
      <c r="AE401" s="335"/>
      <c r="AF401" s="339"/>
      <c r="AG401" s="335"/>
      <c r="AH401" s="339"/>
      <c r="AI401" s="335"/>
      <c r="AJ401" s="339"/>
      <c r="AK401" s="335"/>
      <c r="AL401" s="339"/>
      <c r="AM401" s="335"/>
      <c r="AN401" s="339"/>
      <c r="AO401" s="335"/>
      <c r="AP401" s="97"/>
      <c r="AQ401" s="98"/>
    </row>
    <row r="402" spans="1:43" ht="12" customHeight="1">
      <c r="A402" s="149"/>
      <c r="B402" s="133"/>
      <c r="C402" s="150" t="str">
        <f>IF(D402&lt;&gt;"",MAX(C400:C401)+1,"")</f>
        <v/>
      </c>
      <c r="D402" s="151"/>
      <c r="E402" s="169"/>
      <c r="F402" s="170"/>
      <c r="G402" s="171"/>
      <c r="H402" s="329"/>
      <c r="I402" s="330"/>
      <c r="J402" s="331">
        <f t="shared" si="228"/>
        <v>0</v>
      </c>
      <c r="K402" s="332">
        <f t="shared" si="229"/>
        <v>0</v>
      </c>
      <c r="L402" s="333"/>
      <c r="M402" s="334"/>
      <c r="N402" s="335"/>
      <c r="O402" s="334"/>
      <c r="P402" s="335"/>
      <c r="Q402" s="334"/>
      <c r="R402" s="335"/>
      <c r="S402" s="334"/>
      <c r="T402" s="335"/>
      <c r="U402" s="334"/>
      <c r="V402" s="335"/>
      <c r="W402" s="336"/>
      <c r="X402" s="333"/>
      <c r="Y402" s="170"/>
      <c r="Z402" s="171"/>
      <c r="AA402" s="336"/>
      <c r="AB402" s="333"/>
      <c r="AC402" s="337">
        <f t="shared" si="230"/>
        <v>0</v>
      </c>
      <c r="AD402" s="338">
        <f t="shared" si="231"/>
        <v>0</v>
      </c>
      <c r="AE402" s="335"/>
      <c r="AF402" s="339"/>
      <c r="AG402" s="335"/>
      <c r="AH402" s="339"/>
      <c r="AI402" s="335"/>
      <c r="AJ402" s="339"/>
      <c r="AK402" s="335"/>
      <c r="AL402" s="339"/>
      <c r="AM402" s="335"/>
      <c r="AN402" s="339"/>
      <c r="AO402" s="335"/>
      <c r="AP402" s="97"/>
      <c r="AQ402" s="98"/>
    </row>
    <row r="403" spans="1:43" ht="12" customHeight="1">
      <c r="A403" s="149"/>
      <c r="B403" s="133"/>
      <c r="C403" s="150" t="str">
        <f>IF(D403&lt;&gt;"",MAX(C400:C402)+1,"")</f>
        <v/>
      </c>
      <c r="D403" s="151"/>
      <c r="E403" s="169"/>
      <c r="F403" s="170"/>
      <c r="G403" s="171"/>
      <c r="H403" s="329"/>
      <c r="I403" s="330"/>
      <c r="J403" s="331">
        <f t="shared" si="228"/>
        <v>0</v>
      </c>
      <c r="K403" s="332">
        <f t="shared" si="229"/>
        <v>0</v>
      </c>
      <c r="L403" s="333"/>
      <c r="M403" s="334"/>
      <c r="N403" s="335"/>
      <c r="O403" s="334"/>
      <c r="P403" s="335"/>
      <c r="Q403" s="334"/>
      <c r="R403" s="335"/>
      <c r="S403" s="334"/>
      <c r="T403" s="335"/>
      <c r="U403" s="334"/>
      <c r="V403" s="335"/>
      <c r="W403" s="336"/>
      <c r="X403" s="333"/>
      <c r="Y403" s="170"/>
      <c r="Z403" s="171"/>
      <c r="AA403" s="336"/>
      <c r="AB403" s="333"/>
      <c r="AC403" s="337">
        <f t="shared" si="230"/>
        <v>0</v>
      </c>
      <c r="AD403" s="338">
        <f t="shared" si="231"/>
        <v>0</v>
      </c>
      <c r="AE403" s="335"/>
      <c r="AF403" s="339"/>
      <c r="AG403" s="335"/>
      <c r="AH403" s="339"/>
      <c r="AI403" s="335"/>
      <c r="AJ403" s="339"/>
      <c r="AK403" s="335"/>
      <c r="AL403" s="339"/>
      <c r="AM403" s="335"/>
      <c r="AN403" s="339"/>
      <c r="AO403" s="335"/>
      <c r="AP403" s="97"/>
      <c r="AQ403" s="98"/>
    </row>
    <row r="404" spans="1:43" ht="12" customHeight="1">
      <c r="A404" s="149"/>
      <c r="B404" s="133"/>
      <c r="C404" s="150" t="str">
        <f>IF(D404&lt;&gt;"",MAX(C400:C403)+1,"")</f>
        <v/>
      </c>
      <c r="D404" s="151"/>
      <c r="E404" s="169"/>
      <c r="F404" s="170"/>
      <c r="G404" s="171"/>
      <c r="H404" s="329"/>
      <c r="I404" s="330"/>
      <c r="J404" s="331">
        <f t="shared" si="228"/>
        <v>0</v>
      </c>
      <c r="K404" s="332">
        <f t="shared" si="229"/>
        <v>0</v>
      </c>
      <c r="L404" s="333"/>
      <c r="M404" s="334"/>
      <c r="N404" s="335"/>
      <c r="O404" s="334"/>
      <c r="P404" s="335"/>
      <c r="Q404" s="334"/>
      <c r="R404" s="335"/>
      <c r="S404" s="334"/>
      <c r="T404" s="335"/>
      <c r="U404" s="334"/>
      <c r="V404" s="335"/>
      <c r="W404" s="336"/>
      <c r="X404" s="333"/>
      <c r="Y404" s="170"/>
      <c r="Z404" s="171"/>
      <c r="AA404" s="336"/>
      <c r="AB404" s="333"/>
      <c r="AC404" s="337">
        <f t="shared" si="230"/>
        <v>0</v>
      </c>
      <c r="AD404" s="338">
        <f t="shared" si="231"/>
        <v>0</v>
      </c>
      <c r="AE404" s="335"/>
      <c r="AF404" s="339"/>
      <c r="AG404" s="335"/>
      <c r="AH404" s="339"/>
      <c r="AI404" s="335"/>
      <c r="AJ404" s="339"/>
      <c r="AK404" s="335"/>
      <c r="AL404" s="339"/>
      <c r="AM404" s="335"/>
      <c r="AN404" s="339"/>
      <c r="AO404" s="335"/>
      <c r="AP404" s="97"/>
      <c r="AQ404" s="98"/>
    </row>
    <row r="405" spans="1:43" ht="12" customHeight="1">
      <c r="A405" s="149"/>
      <c r="B405" s="133"/>
      <c r="C405" s="150" t="str">
        <f>IF(D405&lt;&gt;"",MAX(C400:C404)+1,"")</f>
        <v/>
      </c>
      <c r="D405" s="151"/>
      <c r="E405" s="169"/>
      <c r="F405" s="170"/>
      <c r="G405" s="171"/>
      <c r="H405" s="329"/>
      <c r="I405" s="330"/>
      <c r="J405" s="331">
        <f t="shared" si="228"/>
        <v>0</v>
      </c>
      <c r="K405" s="332">
        <f t="shared" si="229"/>
        <v>0</v>
      </c>
      <c r="L405" s="333"/>
      <c r="M405" s="334"/>
      <c r="N405" s="335"/>
      <c r="O405" s="334"/>
      <c r="P405" s="335"/>
      <c r="Q405" s="334"/>
      <c r="R405" s="335"/>
      <c r="S405" s="334"/>
      <c r="T405" s="335"/>
      <c r="U405" s="334"/>
      <c r="V405" s="335"/>
      <c r="W405" s="336"/>
      <c r="X405" s="333"/>
      <c r="Y405" s="170"/>
      <c r="Z405" s="171"/>
      <c r="AA405" s="336"/>
      <c r="AB405" s="333"/>
      <c r="AC405" s="337">
        <f t="shared" si="230"/>
        <v>0</v>
      </c>
      <c r="AD405" s="338">
        <f t="shared" si="231"/>
        <v>0</v>
      </c>
      <c r="AE405" s="335"/>
      <c r="AF405" s="339"/>
      <c r="AG405" s="335"/>
      <c r="AH405" s="339"/>
      <c r="AI405" s="335"/>
      <c r="AJ405" s="339"/>
      <c r="AK405" s="335"/>
      <c r="AL405" s="339"/>
      <c r="AM405" s="335"/>
      <c r="AN405" s="339"/>
      <c r="AO405" s="335"/>
      <c r="AP405" s="97"/>
      <c r="AQ405" s="98"/>
    </row>
    <row r="406" spans="1:43" ht="12" customHeight="1">
      <c r="A406" s="149"/>
      <c r="B406" s="133"/>
      <c r="C406" s="150" t="str">
        <f>IF(D406&lt;&gt;"",MAX(C400:C405)+1,"")</f>
        <v/>
      </c>
      <c r="D406" s="151"/>
      <c r="E406" s="169"/>
      <c r="F406" s="170"/>
      <c r="G406" s="171"/>
      <c r="H406" s="329"/>
      <c r="I406" s="330"/>
      <c r="J406" s="331">
        <f t="shared" si="228"/>
        <v>0</v>
      </c>
      <c r="K406" s="332">
        <f t="shared" si="229"/>
        <v>0</v>
      </c>
      <c r="L406" s="333"/>
      <c r="M406" s="334"/>
      <c r="N406" s="335"/>
      <c r="O406" s="334"/>
      <c r="P406" s="335"/>
      <c r="Q406" s="334"/>
      <c r="R406" s="335"/>
      <c r="S406" s="334"/>
      <c r="T406" s="335"/>
      <c r="U406" s="334"/>
      <c r="V406" s="335"/>
      <c r="W406" s="336"/>
      <c r="X406" s="333"/>
      <c r="Y406" s="170"/>
      <c r="Z406" s="171"/>
      <c r="AA406" s="336"/>
      <c r="AB406" s="333"/>
      <c r="AC406" s="337">
        <f t="shared" si="230"/>
        <v>0</v>
      </c>
      <c r="AD406" s="338">
        <f t="shared" si="231"/>
        <v>0</v>
      </c>
      <c r="AE406" s="335"/>
      <c r="AF406" s="339"/>
      <c r="AG406" s="335"/>
      <c r="AH406" s="339"/>
      <c r="AI406" s="335"/>
      <c r="AJ406" s="339"/>
      <c r="AK406" s="335"/>
      <c r="AL406" s="339"/>
      <c r="AM406" s="335"/>
      <c r="AN406" s="339"/>
      <c r="AO406" s="335"/>
      <c r="AP406" s="97"/>
      <c r="AQ406" s="98"/>
    </row>
    <row r="407" spans="1:43" ht="12" customHeight="1">
      <c r="A407" s="149"/>
      <c r="B407" s="133"/>
      <c r="C407" s="150" t="str">
        <f>IF(D407&lt;&gt;"",MAX(C400:C406)+1,"")</f>
        <v/>
      </c>
      <c r="D407" s="151"/>
      <c r="E407" s="169"/>
      <c r="F407" s="170"/>
      <c r="G407" s="171"/>
      <c r="H407" s="329"/>
      <c r="I407" s="330"/>
      <c r="J407" s="331">
        <f t="shared" si="228"/>
        <v>0</v>
      </c>
      <c r="K407" s="332">
        <f t="shared" si="229"/>
        <v>0</v>
      </c>
      <c r="L407" s="333"/>
      <c r="M407" s="334"/>
      <c r="N407" s="335"/>
      <c r="O407" s="334"/>
      <c r="P407" s="335"/>
      <c r="Q407" s="334"/>
      <c r="R407" s="335"/>
      <c r="S407" s="334"/>
      <c r="T407" s="335"/>
      <c r="U407" s="334"/>
      <c r="V407" s="335"/>
      <c r="W407" s="336"/>
      <c r="X407" s="333"/>
      <c r="Y407" s="170"/>
      <c r="Z407" s="171"/>
      <c r="AA407" s="336"/>
      <c r="AB407" s="333"/>
      <c r="AC407" s="337">
        <f t="shared" si="230"/>
        <v>0</v>
      </c>
      <c r="AD407" s="338">
        <f t="shared" si="231"/>
        <v>0</v>
      </c>
      <c r="AE407" s="335"/>
      <c r="AF407" s="339"/>
      <c r="AG407" s="335"/>
      <c r="AH407" s="339"/>
      <c r="AI407" s="335"/>
      <c r="AJ407" s="339"/>
      <c r="AK407" s="335"/>
      <c r="AL407" s="339"/>
      <c r="AM407" s="335"/>
      <c r="AN407" s="339"/>
      <c r="AO407" s="335"/>
      <c r="AP407" s="97"/>
      <c r="AQ407" s="98"/>
    </row>
    <row r="408" spans="1:43" ht="12" customHeight="1">
      <c r="A408" s="149"/>
      <c r="B408" s="133"/>
      <c r="C408" s="150" t="str">
        <f>IF(D408&lt;&gt;"",MAX(C400:C407)+1,"")</f>
        <v/>
      </c>
      <c r="D408" s="151"/>
      <c r="E408" s="169"/>
      <c r="F408" s="170"/>
      <c r="G408" s="171"/>
      <c r="H408" s="329"/>
      <c r="I408" s="330"/>
      <c r="J408" s="331">
        <f t="shared" si="228"/>
        <v>0</v>
      </c>
      <c r="K408" s="332">
        <f t="shared" si="229"/>
        <v>0</v>
      </c>
      <c r="L408" s="333"/>
      <c r="M408" s="334"/>
      <c r="N408" s="335"/>
      <c r="O408" s="334"/>
      <c r="P408" s="335"/>
      <c r="Q408" s="334"/>
      <c r="R408" s="335"/>
      <c r="S408" s="334"/>
      <c r="T408" s="335"/>
      <c r="U408" s="334"/>
      <c r="V408" s="335"/>
      <c r="W408" s="336"/>
      <c r="X408" s="333"/>
      <c r="Y408" s="170"/>
      <c r="Z408" s="171"/>
      <c r="AA408" s="336"/>
      <c r="AB408" s="333"/>
      <c r="AC408" s="337">
        <f t="shared" si="230"/>
        <v>0</v>
      </c>
      <c r="AD408" s="338">
        <f t="shared" si="231"/>
        <v>0</v>
      </c>
      <c r="AE408" s="335"/>
      <c r="AF408" s="339"/>
      <c r="AG408" s="335"/>
      <c r="AH408" s="339"/>
      <c r="AI408" s="335"/>
      <c r="AJ408" s="339"/>
      <c r="AK408" s="335"/>
      <c r="AL408" s="339"/>
      <c r="AM408" s="335"/>
      <c r="AN408" s="339"/>
      <c r="AO408" s="335"/>
      <c r="AP408" s="97"/>
      <c r="AQ408" s="98"/>
    </row>
    <row r="409" spans="1:43" ht="12" customHeight="1">
      <c r="A409" s="149"/>
      <c r="B409" s="133"/>
      <c r="C409" s="150" t="str">
        <f>IF(D409&lt;&gt;"",MAX(C400:C408)+1,"")</f>
        <v/>
      </c>
      <c r="D409" s="151"/>
      <c r="E409" s="169"/>
      <c r="F409" s="170"/>
      <c r="G409" s="171"/>
      <c r="H409" s="329"/>
      <c r="I409" s="330"/>
      <c r="J409" s="331">
        <f t="shared" si="228"/>
        <v>0</v>
      </c>
      <c r="K409" s="332">
        <f t="shared" si="229"/>
        <v>0</v>
      </c>
      <c r="L409" s="333"/>
      <c r="M409" s="334"/>
      <c r="N409" s="335"/>
      <c r="O409" s="334"/>
      <c r="P409" s="335"/>
      <c r="Q409" s="334"/>
      <c r="R409" s="335"/>
      <c r="S409" s="334"/>
      <c r="T409" s="335"/>
      <c r="U409" s="334"/>
      <c r="V409" s="335"/>
      <c r="W409" s="336"/>
      <c r="X409" s="333"/>
      <c r="Y409" s="170"/>
      <c r="Z409" s="171"/>
      <c r="AA409" s="336"/>
      <c r="AB409" s="333"/>
      <c r="AC409" s="337">
        <f t="shared" si="230"/>
        <v>0</v>
      </c>
      <c r="AD409" s="338">
        <f t="shared" si="231"/>
        <v>0</v>
      </c>
      <c r="AE409" s="335"/>
      <c r="AF409" s="339"/>
      <c r="AG409" s="335"/>
      <c r="AH409" s="339"/>
      <c r="AI409" s="335"/>
      <c r="AJ409" s="339"/>
      <c r="AK409" s="335"/>
      <c r="AL409" s="339"/>
      <c r="AM409" s="335"/>
      <c r="AN409" s="339"/>
      <c r="AO409" s="335"/>
      <c r="AP409" s="97"/>
      <c r="AQ409" s="98"/>
    </row>
    <row r="410" spans="1:43" ht="12" customHeight="1">
      <c r="A410" s="165"/>
      <c r="B410" s="166"/>
      <c r="C410" s="167" t="str">
        <f>IF(D410&lt;&gt;"",MAX(C400:C409)+1,"")</f>
        <v/>
      </c>
      <c r="D410" s="168"/>
      <c r="E410" s="169"/>
      <c r="F410" s="170"/>
      <c r="G410" s="171"/>
      <c r="H410" s="329"/>
      <c r="I410" s="330"/>
      <c r="J410" s="331">
        <f t="shared" si="228"/>
        <v>0</v>
      </c>
      <c r="K410" s="332">
        <f t="shared" si="229"/>
        <v>0</v>
      </c>
      <c r="L410" s="333"/>
      <c r="M410" s="334"/>
      <c r="N410" s="335"/>
      <c r="O410" s="334"/>
      <c r="P410" s="335"/>
      <c r="Q410" s="334"/>
      <c r="R410" s="335"/>
      <c r="S410" s="334"/>
      <c r="T410" s="335"/>
      <c r="U410" s="334"/>
      <c r="V410" s="335"/>
      <c r="W410" s="336"/>
      <c r="X410" s="333"/>
      <c r="Y410" s="170"/>
      <c r="Z410" s="171"/>
      <c r="AA410" s="336"/>
      <c r="AB410" s="333"/>
      <c r="AC410" s="337">
        <f t="shared" si="230"/>
        <v>0</v>
      </c>
      <c r="AD410" s="338">
        <f t="shared" si="231"/>
        <v>0</v>
      </c>
      <c r="AE410" s="335"/>
      <c r="AF410" s="339"/>
      <c r="AG410" s="335"/>
      <c r="AH410" s="339"/>
      <c r="AI410" s="335"/>
      <c r="AJ410" s="339"/>
      <c r="AK410" s="335"/>
      <c r="AL410" s="339"/>
      <c r="AM410" s="335"/>
      <c r="AN410" s="339"/>
      <c r="AO410" s="335"/>
      <c r="AP410" s="97"/>
      <c r="AQ410" s="98"/>
    </row>
    <row r="411" spans="1:43" ht="12" customHeight="1">
      <c r="A411" s="116" t="s">
        <v>651</v>
      </c>
      <c r="B411" s="117" t="s">
        <v>651</v>
      </c>
      <c r="C411" s="1350" t="s">
        <v>651</v>
      </c>
      <c r="D411" s="1351"/>
      <c r="E411" s="169" t="s">
        <v>651</v>
      </c>
      <c r="F411" s="170"/>
      <c r="G411" s="171"/>
      <c r="H411" s="329">
        <f t="shared" ref="H411:X411" si="232">SUM(H412:H421)</f>
        <v>0</v>
      </c>
      <c r="I411" s="330">
        <f t="shared" si="232"/>
        <v>0</v>
      </c>
      <c r="J411" s="331" t="e">
        <f t="shared" si="232"/>
        <v>#VALUE!</v>
      </c>
      <c r="K411" s="332" t="e">
        <f t="shared" si="232"/>
        <v>#VALUE!</v>
      </c>
      <c r="L411" s="333">
        <f t="shared" si="232"/>
        <v>0</v>
      </c>
      <c r="M411" s="334">
        <f t="shared" si="232"/>
        <v>0</v>
      </c>
      <c r="N411" s="335">
        <f t="shared" si="232"/>
        <v>0</v>
      </c>
      <c r="O411" s="334">
        <f t="shared" si="232"/>
        <v>0</v>
      </c>
      <c r="P411" s="335">
        <f t="shared" si="232"/>
        <v>0</v>
      </c>
      <c r="Q411" s="334">
        <f t="shared" si="232"/>
        <v>0</v>
      </c>
      <c r="R411" s="335">
        <f t="shared" si="232"/>
        <v>0</v>
      </c>
      <c r="S411" s="334">
        <f t="shared" si="232"/>
        <v>0</v>
      </c>
      <c r="T411" s="335">
        <f t="shared" si="232"/>
        <v>0</v>
      </c>
      <c r="U411" s="334">
        <f t="shared" si="232"/>
        <v>0</v>
      </c>
      <c r="V411" s="335">
        <f t="shared" si="232"/>
        <v>0</v>
      </c>
      <c r="W411" s="336">
        <f t="shared" si="232"/>
        <v>0</v>
      </c>
      <c r="X411" s="333">
        <f t="shared" si="232"/>
        <v>0</v>
      </c>
      <c r="Y411" s="170"/>
      <c r="Z411" s="171"/>
      <c r="AA411" s="336">
        <f t="shared" ref="AA411:AO411" si="233">SUM(AA412:AA421)</f>
        <v>0</v>
      </c>
      <c r="AB411" s="333">
        <f t="shared" si="233"/>
        <v>0</v>
      </c>
      <c r="AC411" s="337">
        <f t="shared" si="233"/>
        <v>0</v>
      </c>
      <c r="AD411" s="338">
        <f t="shared" si="233"/>
        <v>0</v>
      </c>
      <c r="AE411" s="335">
        <f t="shared" si="233"/>
        <v>0</v>
      </c>
      <c r="AF411" s="339">
        <f t="shared" si="233"/>
        <v>0</v>
      </c>
      <c r="AG411" s="335">
        <f t="shared" si="233"/>
        <v>0</v>
      </c>
      <c r="AH411" s="339">
        <f t="shared" si="233"/>
        <v>0</v>
      </c>
      <c r="AI411" s="335">
        <f t="shared" si="233"/>
        <v>0</v>
      </c>
      <c r="AJ411" s="339">
        <f t="shared" si="233"/>
        <v>0</v>
      </c>
      <c r="AK411" s="335">
        <f t="shared" si="233"/>
        <v>0</v>
      </c>
      <c r="AL411" s="339">
        <f t="shared" si="233"/>
        <v>0</v>
      </c>
      <c r="AM411" s="335">
        <f t="shared" si="233"/>
        <v>0</v>
      </c>
      <c r="AN411" s="339">
        <f t="shared" si="233"/>
        <v>0</v>
      </c>
      <c r="AO411" s="335">
        <f t="shared" si="233"/>
        <v>0</v>
      </c>
      <c r="AP411" s="130"/>
      <c r="AQ411" s="131">
        <f>COUNTIF(AD412:AD421,"&gt;0")</f>
        <v>0</v>
      </c>
    </row>
    <row r="412" spans="1:43" ht="12" customHeight="1">
      <c r="A412" s="132"/>
      <c r="B412" s="133"/>
      <c r="C412" s="134">
        <f>IF(D412&lt;&gt;"",MAX(C411)+1,"")</f>
        <v>1</v>
      </c>
      <c r="D412" s="135" t="str">
        <f>IF(B411&lt;&gt;"","Điểm chính","")</f>
        <v>Điểm chính</v>
      </c>
      <c r="E412" s="169"/>
      <c r="F412" s="170"/>
      <c r="G412" s="171"/>
      <c r="H412" s="329"/>
      <c r="I412" s="330"/>
      <c r="J412" s="331" t="e">
        <f t="shared" ref="J412:J421" si="234">M412+O412+Q412+S412+U412</f>
        <v>#VALUE!</v>
      </c>
      <c r="K412" s="332" t="e">
        <f t="shared" ref="K412:K421" si="235">N412+P412+R412+T412+V412</f>
        <v>#VALUE!</v>
      </c>
      <c r="L412" s="333"/>
      <c r="M412" s="334" t="s">
        <v>651</v>
      </c>
      <c r="N412" s="335" t="s">
        <v>651</v>
      </c>
      <c r="O412" s="334" t="s">
        <v>651</v>
      </c>
      <c r="P412" s="335" t="s">
        <v>651</v>
      </c>
      <c r="Q412" s="334" t="s">
        <v>651</v>
      </c>
      <c r="R412" s="335" t="s">
        <v>651</v>
      </c>
      <c r="S412" s="334" t="s">
        <v>651</v>
      </c>
      <c r="T412" s="335" t="s">
        <v>651</v>
      </c>
      <c r="U412" s="334" t="s">
        <v>651</v>
      </c>
      <c r="V412" s="335" t="s">
        <v>651</v>
      </c>
      <c r="W412" s="336"/>
      <c r="X412" s="333"/>
      <c r="Y412" s="170"/>
      <c r="Z412" s="171"/>
      <c r="AA412" s="336"/>
      <c r="AB412" s="333"/>
      <c r="AC412" s="337">
        <f t="shared" ref="AC412:AC421" si="236">AF412+AH412+AJ412+AL412+AN412</f>
        <v>0</v>
      </c>
      <c r="AD412" s="338">
        <f t="shared" ref="AD412:AD421" si="237">AG412+AI412+AK412+AM412+AO412</f>
        <v>0</v>
      </c>
      <c r="AE412" s="335"/>
      <c r="AF412" s="339"/>
      <c r="AG412" s="335"/>
      <c r="AH412" s="339"/>
      <c r="AI412" s="335"/>
      <c r="AJ412" s="339"/>
      <c r="AK412" s="335"/>
      <c r="AL412" s="339"/>
      <c r="AM412" s="335"/>
      <c r="AN412" s="339"/>
      <c r="AO412" s="335"/>
      <c r="AP412" s="97"/>
      <c r="AQ412" s="98"/>
    </row>
    <row r="413" spans="1:43" ht="12" customHeight="1">
      <c r="A413" s="149"/>
      <c r="B413" s="133"/>
      <c r="C413" s="150" t="str">
        <f>IF(D413&lt;&gt;"",MAX(C411:C412)+1,"")</f>
        <v/>
      </c>
      <c r="D413" s="151"/>
      <c r="E413" s="169"/>
      <c r="F413" s="170"/>
      <c r="G413" s="171"/>
      <c r="H413" s="329"/>
      <c r="I413" s="330"/>
      <c r="J413" s="331">
        <f t="shared" si="234"/>
        <v>0</v>
      </c>
      <c r="K413" s="332">
        <f t="shared" si="235"/>
        <v>0</v>
      </c>
      <c r="L413" s="333"/>
      <c r="M413" s="334"/>
      <c r="N413" s="335"/>
      <c r="O413" s="334"/>
      <c r="P413" s="335"/>
      <c r="Q413" s="334"/>
      <c r="R413" s="335"/>
      <c r="S413" s="334"/>
      <c r="T413" s="335"/>
      <c r="U413" s="334"/>
      <c r="V413" s="335"/>
      <c r="W413" s="336"/>
      <c r="X413" s="333"/>
      <c r="Y413" s="170"/>
      <c r="Z413" s="171"/>
      <c r="AA413" s="336"/>
      <c r="AB413" s="333"/>
      <c r="AC413" s="337">
        <f t="shared" si="236"/>
        <v>0</v>
      </c>
      <c r="AD413" s="338">
        <f t="shared" si="237"/>
        <v>0</v>
      </c>
      <c r="AE413" s="335"/>
      <c r="AF413" s="339"/>
      <c r="AG413" s="335"/>
      <c r="AH413" s="339"/>
      <c r="AI413" s="335"/>
      <c r="AJ413" s="339"/>
      <c r="AK413" s="335"/>
      <c r="AL413" s="339"/>
      <c r="AM413" s="335"/>
      <c r="AN413" s="339"/>
      <c r="AO413" s="335"/>
      <c r="AP413" s="97"/>
      <c r="AQ413" s="98"/>
    </row>
    <row r="414" spans="1:43" ht="12" customHeight="1">
      <c r="A414" s="149"/>
      <c r="B414" s="133"/>
      <c r="C414" s="150" t="str">
        <f>IF(D414&lt;&gt;"",MAX(C411:C413)+1,"")</f>
        <v/>
      </c>
      <c r="D414" s="151"/>
      <c r="E414" s="169"/>
      <c r="F414" s="170"/>
      <c r="G414" s="171"/>
      <c r="H414" s="329"/>
      <c r="I414" s="330"/>
      <c r="J414" s="331">
        <f t="shared" si="234"/>
        <v>0</v>
      </c>
      <c r="K414" s="332">
        <f t="shared" si="235"/>
        <v>0</v>
      </c>
      <c r="L414" s="333"/>
      <c r="M414" s="334"/>
      <c r="N414" s="335"/>
      <c r="O414" s="334"/>
      <c r="P414" s="335"/>
      <c r="Q414" s="334"/>
      <c r="R414" s="335"/>
      <c r="S414" s="334"/>
      <c r="T414" s="335"/>
      <c r="U414" s="334"/>
      <c r="V414" s="335"/>
      <c r="W414" s="336"/>
      <c r="X414" s="333"/>
      <c r="Y414" s="170"/>
      <c r="Z414" s="171"/>
      <c r="AA414" s="336"/>
      <c r="AB414" s="333"/>
      <c r="AC414" s="337">
        <f t="shared" si="236"/>
        <v>0</v>
      </c>
      <c r="AD414" s="338">
        <f t="shared" si="237"/>
        <v>0</v>
      </c>
      <c r="AE414" s="335"/>
      <c r="AF414" s="339"/>
      <c r="AG414" s="335"/>
      <c r="AH414" s="339"/>
      <c r="AI414" s="335"/>
      <c r="AJ414" s="339"/>
      <c r="AK414" s="335"/>
      <c r="AL414" s="339"/>
      <c r="AM414" s="335"/>
      <c r="AN414" s="339"/>
      <c r="AO414" s="335"/>
      <c r="AP414" s="97"/>
      <c r="AQ414" s="98"/>
    </row>
    <row r="415" spans="1:43" ht="12" customHeight="1">
      <c r="A415" s="149"/>
      <c r="B415" s="133"/>
      <c r="C415" s="150" t="str">
        <f>IF(D415&lt;&gt;"",MAX(C411:C414)+1,"")</f>
        <v/>
      </c>
      <c r="D415" s="151"/>
      <c r="E415" s="169"/>
      <c r="F415" s="170"/>
      <c r="G415" s="171"/>
      <c r="H415" s="329"/>
      <c r="I415" s="330"/>
      <c r="J415" s="331">
        <f t="shared" si="234"/>
        <v>0</v>
      </c>
      <c r="K415" s="332">
        <f t="shared" si="235"/>
        <v>0</v>
      </c>
      <c r="L415" s="333"/>
      <c r="M415" s="334"/>
      <c r="N415" s="335"/>
      <c r="O415" s="334"/>
      <c r="P415" s="335"/>
      <c r="Q415" s="334"/>
      <c r="R415" s="335"/>
      <c r="S415" s="334"/>
      <c r="T415" s="335"/>
      <c r="U415" s="334"/>
      <c r="V415" s="335"/>
      <c r="W415" s="336"/>
      <c r="X415" s="333"/>
      <c r="Y415" s="170"/>
      <c r="Z415" s="171"/>
      <c r="AA415" s="336"/>
      <c r="AB415" s="333"/>
      <c r="AC415" s="337">
        <f t="shared" si="236"/>
        <v>0</v>
      </c>
      <c r="AD415" s="338">
        <f t="shared" si="237"/>
        <v>0</v>
      </c>
      <c r="AE415" s="335"/>
      <c r="AF415" s="339"/>
      <c r="AG415" s="335"/>
      <c r="AH415" s="339"/>
      <c r="AI415" s="335"/>
      <c r="AJ415" s="339"/>
      <c r="AK415" s="335"/>
      <c r="AL415" s="339"/>
      <c r="AM415" s="335"/>
      <c r="AN415" s="339"/>
      <c r="AO415" s="335"/>
      <c r="AP415" s="97"/>
      <c r="AQ415" s="98"/>
    </row>
    <row r="416" spans="1:43" ht="12" customHeight="1">
      <c r="A416" s="149"/>
      <c r="B416" s="133"/>
      <c r="C416" s="150" t="str">
        <f>IF(D416&lt;&gt;"",MAX(C411:C415)+1,"")</f>
        <v/>
      </c>
      <c r="D416" s="151"/>
      <c r="E416" s="169"/>
      <c r="F416" s="170"/>
      <c r="G416" s="171"/>
      <c r="H416" s="329"/>
      <c r="I416" s="330"/>
      <c r="J416" s="331">
        <f t="shared" si="234"/>
        <v>0</v>
      </c>
      <c r="K416" s="332">
        <f t="shared" si="235"/>
        <v>0</v>
      </c>
      <c r="L416" s="333"/>
      <c r="M416" s="334"/>
      <c r="N416" s="335"/>
      <c r="O416" s="334"/>
      <c r="P416" s="335"/>
      <c r="Q416" s="334"/>
      <c r="R416" s="335"/>
      <c r="S416" s="334"/>
      <c r="T416" s="335"/>
      <c r="U416" s="334"/>
      <c r="V416" s="335"/>
      <c r="W416" s="336"/>
      <c r="X416" s="333"/>
      <c r="Y416" s="170"/>
      <c r="Z416" s="171"/>
      <c r="AA416" s="336"/>
      <c r="AB416" s="333"/>
      <c r="AC416" s="337">
        <f t="shared" si="236"/>
        <v>0</v>
      </c>
      <c r="AD416" s="338">
        <f t="shared" si="237"/>
        <v>0</v>
      </c>
      <c r="AE416" s="335"/>
      <c r="AF416" s="339"/>
      <c r="AG416" s="335"/>
      <c r="AH416" s="339"/>
      <c r="AI416" s="335"/>
      <c r="AJ416" s="339"/>
      <c r="AK416" s="335"/>
      <c r="AL416" s="339"/>
      <c r="AM416" s="335"/>
      <c r="AN416" s="339"/>
      <c r="AO416" s="335"/>
      <c r="AP416" s="97"/>
      <c r="AQ416" s="98"/>
    </row>
    <row r="417" spans="1:43" ht="12" customHeight="1">
      <c r="A417" s="149"/>
      <c r="B417" s="133"/>
      <c r="C417" s="150" t="str">
        <f>IF(D417&lt;&gt;"",MAX(C411:C416)+1,"")</f>
        <v/>
      </c>
      <c r="D417" s="151"/>
      <c r="E417" s="169"/>
      <c r="F417" s="170"/>
      <c r="G417" s="171"/>
      <c r="H417" s="329"/>
      <c r="I417" s="330"/>
      <c r="J417" s="331">
        <f t="shared" si="234"/>
        <v>0</v>
      </c>
      <c r="K417" s="332">
        <f t="shared" si="235"/>
        <v>0</v>
      </c>
      <c r="L417" s="333"/>
      <c r="M417" s="334"/>
      <c r="N417" s="335"/>
      <c r="O417" s="334"/>
      <c r="P417" s="335"/>
      <c r="Q417" s="334"/>
      <c r="R417" s="335"/>
      <c r="S417" s="334"/>
      <c r="T417" s="335"/>
      <c r="U417" s="334"/>
      <c r="V417" s="335"/>
      <c r="W417" s="336"/>
      <c r="X417" s="333"/>
      <c r="Y417" s="170"/>
      <c r="Z417" s="171"/>
      <c r="AA417" s="336"/>
      <c r="AB417" s="333"/>
      <c r="AC417" s="337">
        <f t="shared" si="236"/>
        <v>0</v>
      </c>
      <c r="AD417" s="338">
        <f t="shared" si="237"/>
        <v>0</v>
      </c>
      <c r="AE417" s="335"/>
      <c r="AF417" s="339"/>
      <c r="AG417" s="335"/>
      <c r="AH417" s="339"/>
      <c r="AI417" s="335"/>
      <c r="AJ417" s="339"/>
      <c r="AK417" s="335"/>
      <c r="AL417" s="339"/>
      <c r="AM417" s="335"/>
      <c r="AN417" s="339"/>
      <c r="AO417" s="335"/>
      <c r="AP417" s="97"/>
      <c r="AQ417" s="98"/>
    </row>
    <row r="418" spans="1:43" ht="12" customHeight="1">
      <c r="A418" s="149"/>
      <c r="B418" s="133"/>
      <c r="C418" s="150" t="str">
        <f>IF(D418&lt;&gt;"",MAX(C411:C417)+1,"")</f>
        <v/>
      </c>
      <c r="D418" s="151"/>
      <c r="E418" s="169"/>
      <c r="F418" s="170"/>
      <c r="G418" s="171"/>
      <c r="H418" s="329"/>
      <c r="I418" s="330"/>
      <c r="J418" s="331">
        <f t="shared" si="234"/>
        <v>0</v>
      </c>
      <c r="K418" s="332">
        <f t="shared" si="235"/>
        <v>0</v>
      </c>
      <c r="L418" s="333"/>
      <c r="M418" s="334"/>
      <c r="N418" s="335"/>
      <c r="O418" s="334"/>
      <c r="P418" s="335"/>
      <c r="Q418" s="334"/>
      <c r="R418" s="335"/>
      <c r="S418" s="334"/>
      <c r="T418" s="335"/>
      <c r="U418" s="334"/>
      <c r="V418" s="335"/>
      <c r="W418" s="336"/>
      <c r="X418" s="333"/>
      <c r="Y418" s="170"/>
      <c r="Z418" s="171"/>
      <c r="AA418" s="336"/>
      <c r="AB418" s="333"/>
      <c r="AC418" s="337">
        <f t="shared" si="236"/>
        <v>0</v>
      </c>
      <c r="AD418" s="338">
        <f t="shared" si="237"/>
        <v>0</v>
      </c>
      <c r="AE418" s="335"/>
      <c r="AF418" s="339"/>
      <c r="AG418" s="335"/>
      <c r="AH418" s="339"/>
      <c r="AI418" s="335"/>
      <c r="AJ418" s="339"/>
      <c r="AK418" s="335"/>
      <c r="AL418" s="339"/>
      <c r="AM418" s="335"/>
      <c r="AN418" s="339"/>
      <c r="AO418" s="335"/>
      <c r="AP418" s="97"/>
      <c r="AQ418" s="98"/>
    </row>
    <row r="419" spans="1:43" ht="12" customHeight="1">
      <c r="A419" s="149"/>
      <c r="B419" s="133"/>
      <c r="C419" s="150" t="str">
        <f>IF(D419&lt;&gt;"",MAX(C411:C418)+1,"")</f>
        <v/>
      </c>
      <c r="D419" s="151"/>
      <c r="E419" s="169"/>
      <c r="F419" s="170"/>
      <c r="G419" s="171"/>
      <c r="H419" s="329"/>
      <c r="I419" s="330"/>
      <c r="J419" s="331">
        <f t="shared" si="234"/>
        <v>0</v>
      </c>
      <c r="K419" s="332">
        <f t="shared" si="235"/>
        <v>0</v>
      </c>
      <c r="L419" s="333"/>
      <c r="M419" s="334"/>
      <c r="N419" s="335"/>
      <c r="O419" s="334"/>
      <c r="P419" s="335"/>
      <c r="Q419" s="334"/>
      <c r="R419" s="335"/>
      <c r="S419" s="334"/>
      <c r="T419" s="335"/>
      <c r="U419" s="334"/>
      <c r="V419" s="335"/>
      <c r="W419" s="336"/>
      <c r="X419" s="333"/>
      <c r="Y419" s="170"/>
      <c r="Z419" s="171"/>
      <c r="AA419" s="336"/>
      <c r="AB419" s="333"/>
      <c r="AC419" s="337">
        <f t="shared" si="236"/>
        <v>0</v>
      </c>
      <c r="AD419" s="338">
        <f t="shared" si="237"/>
        <v>0</v>
      </c>
      <c r="AE419" s="335"/>
      <c r="AF419" s="339"/>
      <c r="AG419" s="335"/>
      <c r="AH419" s="339"/>
      <c r="AI419" s="335"/>
      <c r="AJ419" s="339"/>
      <c r="AK419" s="335"/>
      <c r="AL419" s="339"/>
      <c r="AM419" s="335"/>
      <c r="AN419" s="339"/>
      <c r="AO419" s="335"/>
      <c r="AP419" s="97"/>
      <c r="AQ419" s="98"/>
    </row>
    <row r="420" spans="1:43" ht="12" customHeight="1">
      <c r="A420" s="149"/>
      <c r="B420" s="133"/>
      <c r="C420" s="150" t="str">
        <f>IF(D420&lt;&gt;"",MAX(C411:C419)+1,"")</f>
        <v/>
      </c>
      <c r="D420" s="151"/>
      <c r="E420" s="169"/>
      <c r="F420" s="170"/>
      <c r="G420" s="171"/>
      <c r="H420" s="329"/>
      <c r="I420" s="330"/>
      <c r="J420" s="331">
        <f t="shared" si="234"/>
        <v>0</v>
      </c>
      <c r="K420" s="332">
        <f t="shared" si="235"/>
        <v>0</v>
      </c>
      <c r="L420" s="333"/>
      <c r="M420" s="334"/>
      <c r="N420" s="335"/>
      <c r="O420" s="334"/>
      <c r="P420" s="335"/>
      <c r="Q420" s="334"/>
      <c r="R420" s="335"/>
      <c r="S420" s="334"/>
      <c r="T420" s="335"/>
      <c r="U420" s="334"/>
      <c r="V420" s="335"/>
      <c r="W420" s="336"/>
      <c r="X420" s="333"/>
      <c r="Y420" s="170"/>
      <c r="Z420" s="171"/>
      <c r="AA420" s="336"/>
      <c r="AB420" s="333"/>
      <c r="AC420" s="337">
        <f t="shared" si="236"/>
        <v>0</v>
      </c>
      <c r="AD420" s="338">
        <f t="shared" si="237"/>
        <v>0</v>
      </c>
      <c r="AE420" s="335"/>
      <c r="AF420" s="339"/>
      <c r="AG420" s="335"/>
      <c r="AH420" s="339"/>
      <c r="AI420" s="335"/>
      <c r="AJ420" s="339"/>
      <c r="AK420" s="335"/>
      <c r="AL420" s="339"/>
      <c r="AM420" s="335"/>
      <c r="AN420" s="339"/>
      <c r="AO420" s="335"/>
      <c r="AP420" s="97"/>
      <c r="AQ420" s="98"/>
    </row>
    <row r="421" spans="1:43" ht="12" customHeight="1">
      <c r="A421" s="165"/>
      <c r="B421" s="166"/>
      <c r="C421" s="167" t="str">
        <f>IF(D421&lt;&gt;"",MAX(C411:C420)+1,"")</f>
        <v/>
      </c>
      <c r="D421" s="168"/>
      <c r="E421" s="169"/>
      <c r="F421" s="170"/>
      <c r="G421" s="171"/>
      <c r="H421" s="329"/>
      <c r="I421" s="330"/>
      <c r="J421" s="331">
        <f t="shared" si="234"/>
        <v>0</v>
      </c>
      <c r="K421" s="332">
        <f t="shared" si="235"/>
        <v>0</v>
      </c>
      <c r="L421" s="333"/>
      <c r="M421" s="334"/>
      <c r="N421" s="335"/>
      <c r="O421" s="334"/>
      <c r="P421" s="335"/>
      <c r="Q421" s="334"/>
      <c r="R421" s="335"/>
      <c r="S421" s="334"/>
      <c r="T421" s="335"/>
      <c r="U421" s="334"/>
      <c r="V421" s="335"/>
      <c r="W421" s="336"/>
      <c r="X421" s="333"/>
      <c r="Y421" s="170"/>
      <c r="Z421" s="171"/>
      <c r="AA421" s="336"/>
      <c r="AB421" s="333"/>
      <c r="AC421" s="337">
        <f t="shared" si="236"/>
        <v>0</v>
      </c>
      <c r="AD421" s="338">
        <f t="shared" si="237"/>
        <v>0</v>
      </c>
      <c r="AE421" s="335"/>
      <c r="AF421" s="339"/>
      <c r="AG421" s="335"/>
      <c r="AH421" s="339"/>
      <c r="AI421" s="335"/>
      <c r="AJ421" s="339"/>
      <c r="AK421" s="335"/>
      <c r="AL421" s="339"/>
      <c r="AM421" s="335"/>
      <c r="AN421" s="339"/>
      <c r="AO421" s="335"/>
      <c r="AP421" s="97"/>
      <c r="AQ421" s="98"/>
    </row>
    <row r="422" spans="1:43" ht="12" customHeight="1">
      <c r="A422" s="116" t="s">
        <v>651</v>
      </c>
      <c r="B422" s="117" t="s">
        <v>651</v>
      </c>
      <c r="C422" s="1350" t="s">
        <v>651</v>
      </c>
      <c r="D422" s="1351"/>
      <c r="E422" s="169" t="s">
        <v>651</v>
      </c>
      <c r="F422" s="170"/>
      <c r="G422" s="171"/>
      <c r="H422" s="329">
        <f t="shared" ref="H422:X422" si="238">SUM(H423:H432)</f>
        <v>0</v>
      </c>
      <c r="I422" s="330">
        <f t="shared" si="238"/>
        <v>0</v>
      </c>
      <c r="J422" s="331" t="e">
        <f t="shared" si="238"/>
        <v>#VALUE!</v>
      </c>
      <c r="K422" s="332" t="e">
        <f t="shared" si="238"/>
        <v>#VALUE!</v>
      </c>
      <c r="L422" s="333">
        <f t="shared" si="238"/>
        <v>0</v>
      </c>
      <c r="M422" s="334">
        <f t="shared" si="238"/>
        <v>0</v>
      </c>
      <c r="N422" s="335">
        <f t="shared" si="238"/>
        <v>0</v>
      </c>
      <c r="O422" s="334">
        <f t="shared" si="238"/>
        <v>0</v>
      </c>
      <c r="P422" s="335">
        <f t="shared" si="238"/>
        <v>0</v>
      </c>
      <c r="Q422" s="334">
        <f t="shared" si="238"/>
        <v>0</v>
      </c>
      <c r="R422" s="335">
        <f t="shared" si="238"/>
        <v>0</v>
      </c>
      <c r="S422" s="334">
        <f t="shared" si="238"/>
        <v>0</v>
      </c>
      <c r="T422" s="335">
        <f t="shared" si="238"/>
        <v>0</v>
      </c>
      <c r="U422" s="334">
        <f t="shared" si="238"/>
        <v>0</v>
      </c>
      <c r="V422" s="335">
        <f t="shared" si="238"/>
        <v>0</v>
      </c>
      <c r="W422" s="336">
        <f t="shared" si="238"/>
        <v>0</v>
      </c>
      <c r="X422" s="333">
        <f t="shared" si="238"/>
        <v>0</v>
      </c>
      <c r="Y422" s="170"/>
      <c r="Z422" s="171"/>
      <c r="AA422" s="336">
        <f t="shared" ref="AA422:AO422" si="239">SUM(AA423:AA432)</f>
        <v>0</v>
      </c>
      <c r="AB422" s="333">
        <f t="shared" si="239"/>
        <v>0</v>
      </c>
      <c r="AC422" s="337">
        <f t="shared" si="239"/>
        <v>0</v>
      </c>
      <c r="AD422" s="338">
        <f t="shared" si="239"/>
        <v>0</v>
      </c>
      <c r="AE422" s="335">
        <f t="shared" si="239"/>
        <v>0</v>
      </c>
      <c r="AF422" s="339">
        <f t="shared" si="239"/>
        <v>0</v>
      </c>
      <c r="AG422" s="335">
        <f t="shared" si="239"/>
        <v>0</v>
      </c>
      <c r="AH422" s="339">
        <f t="shared" si="239"/>
        <v>0</v>
      </c>
      <c r="AI422" s="335">
        <f t="shared" si="239"/>
        <v>0</v>
      </c>
      <c r="AJ422" s="339">
        <f t="shared" si="239"/>
        <v>0</v>
      </c>
      <c r="AK422" s="335">
        <f t="shared" si="239"/>
        <v>0</v>
      </c>
      <c r="AL422" s="339">
        <f t="shared" si="239"/>
        <v>0</v>
      </c>
      <c r="AM422" s="335">
        <f t="shared" si="239"/>
        <v>0</v>
      </c>
      <c r="AN422" s="339">
        <f t="shared" si="239"/>
        <v>0</v>
      </c>
      <c r="AO422" s="335">
        <f t="shared" si="239"/>
        <v>0</v>
      </c>
      <c r="AP422" s="130"/>
      <c r="AQ422" s="131">
        <f>COUNTIF(AD423:AD432,"&gt;0")</f>
        <v>0</v>
      </c>
    </row>
    <row r="423" spans="1:43" ht="12" customHeight="1">
      <c r="A423" s="132"/>
      <c r="B423" s="133"/>
      <c r="C423" s="134">
        <f>IF(D423&lt;&gt;"",MAX(C422)+1,"")</f>
        <v>1</v>
      </c>
      <c r="D423" s="135" t="str">
        <f>IF(B422&lt;&gt;"","Điểm chính","")</f>
        <v>Điểm chính</v>
      </c>
      <c r="E423" s="169"/>
      <c r="F423" s="170"/>
      <c r="G423" s="171"/>
      <c r="H423" s="329"/>
      <c r="I423" s="330"/>
      <c r="J423" s="331" t="e">
        <f t="shared" ref="J423:J432" si="240">M423+O423+Q423+S423+U423</f>
        <v>#VALUE!</v>
      </c>
      <c r="K423" s="332" t="e">
        <f t="shared" ref="K423:K432" si="241">N423+P423+R423+T423+V423</f>
        <v>#VALUE!</v>
      </c>
      <c r="L423" s="333"/>
      <c r="M423" s="334" t="s">
        <v>651</v>
      </c>
      <c r="N423" s="335" t="s">
        <v>651</v>
      </c>
      <c r="O423" s="334" t="s">
        <v>651</v>
      </c>
      <c r="P423" s="335" t="s">
        <v>651</v>
      </c>
      <c r="Q423" s="334" t="s">
        <v>651</v>
      </c>
      <c r="R423" s="335" t="s">
        <v>651</v>
      </c>
      <c r="S423" s="334" t="s">
        <v>651</v>
      </c>
      <c r="T423" s="335" t="s">
        <v>651</v>
      </c>
      <c r="U423" s="334" t="s">
        <v>651</v>
      </c>
      <c r="V423" s="335" t="s">
        <v>651</v>
      </c>
      <c r="W423" s="336"/>
      <c r="X423" s="333"/>
      <c r="Y423" s="170"/>
      <c r="Z423" s="171"/>
      <c r="AA423" s="336"/>
      <c r="AB423" s="333"/>
      <c r="AC423" s="337">
        <f t="shared" ref="AC423:AC432" si="242">AF423+AH423+AJ423+AL423+AN423</f>
        <v>0</v>
      </c>
      <c r="AD423" s="338">
        <f t="shared" ref="AD423:AD432" si="243">AG423+AI423+AK423+AM423+AO423</f>
        <v>0</v>
      </c>
      <c r="AE423" s="335"/>
      <c r="AF423" s="339"/>
      <c r="AG423" s="335"/>
      <c r="AH423" s="339"/>
      <c r="AI423" s="335"/>
      <c r="AJ423" s="339"/>
      <c r="AK423" s="335"/>
      <c r="AL423" s="339"/>
      <c r="AM423" s="335"/>
      <c r="AN423" s="339"/>
      <c r="AO423" s="335"/>
      <c r="AP423" s="97"/>
      <c r="AQ423" s="98"/>
    </row>
    <row r="424" spans="1:43" ht="12" customHeight="1">
      <c r="A424" s="149"/>
      <c r="B424" s="133"/>
      <c r="C424" s="150" t="str">
        <f>IF(D424&lt;&gt;"",MAX(C422:C423)+1,"")</f>
        <v/>
      </c>
      <c r="D424" s="151"/>
      <c r="E424" s="169"/>
      <c r="F424" s="170"/>
      <c r="G424" s="171"/>
      <c r="H424" s="329"/>
      <c r="I424" s="330"/>
      <c r="J424" s="331">
        <f t="shared" si="240"/>
        <v>0</v>
      </c>
      <c r="K424" s="332">
        <f t="shared" si="241"/>
        <v>0</v>
      </c>
      <c r="L424" s="333"/>
      <c r="M424" s="334"/>
      <c r="N424" s="335"/>
      <c r="O424" s="334"/>
      <c r="P424" s="335"/>
      <c r="Q424" s="334"/>
      <c r="R424" s="335"/>
      <c r="S424" s="334"/>
      <c r="T424" s="335"/>
      <c r="U424" s="334"/>
      <c r="V424" s="335"/>
      <c r="W424" s="336"/>
      <c r="X424" s="333"/>
      <c r="Y424" s="170"/>
      <c r="Z424" s="171"/>
      <c r="AA424" s="336"/>
      <c r="AB424" s="333"/>
      <c r="AC424" s="337">
        <f t="shared" si="242"/>
        <v>0</v>
      </c>
      <c r="AD424" s="338">
        <f t="shared" si="243"/>
        <v>0</v>
      </c>
      <c r="AE424" s="335"/>
      <c r="AF424" s="339"/>
      <c r="AG424" s="335"/>
      <c r="AH424" s="339"/>
      <c r="AI424" s="335"/>
      <c r="AJ424" s="339"/>
      <c r="AK424" s="335"/>
      <c r="AL424" s="339"/>
      <c r="AM424" s="335"/>
      <c r="AN424" s="339"/>
      <c r="AO424" s="335"/>
      <c r="AP424" s="97"/>
      <c r="AQ424" s="98"/>
    </row>
    <row r="425" spans="1:43" ht="12" customHeight="1">
      <c r="A425" s="149"/>
      <c r="B425" s="133"/>
      <c r="C425" s="150" t="str">
        <f>IF(D425&lt;&gt;"",MAX(C422:C424)+1,"")</f>
        <v/>
      </c>
      <c r="D425" s="151"/>
      <c r="E425" s="169"/>
      <c r="F425" s="170"/>
      <c r="G425" s="171"/>
      <c r="H425" s="329"/>
      <c r="I425" s="330"/>
      <c r="J425" s="331">
        <f t="shared" si="240"/>
        <v>0</v>
      </c>
      <c r="K425" s="332">
        <f t="shared" si="241"/>
        <v>0</v>
      </c>
      <c r="L425" s="333"/>
      <c r="M425" s="334"/>
      <c r="N425" s="335"/>
      <c r="O425" s="334"/>
      <c r="P425" s="335"/>
      <c r="Q425" s="334"/>
      <c r="R425" s="335"/>
      <c r="S425" s="334"/>
      <c r="T425" s="335"/>
      <c r="U425" s="334"/>
      <c r="V425" s="335"/>
      <c r="W425" s="336"/>
      <c r="X425" s="333"/>
      <c r="Y425" s="170"/>
      <c r="Z425" s="171"/>
      <c r="AA425" s="336"/>
      <c r="AB425" s="333"/>
      <c r="AC425" s="337">
        <f t="shared" si="242"/>
        <v>0</v>
      </c>
      <c r="AD425" s="338">
        <f t="shared" si="243"/>
        <v>0</v>
      </c>
      <c r="AE425" s="335"/>
      <c r="AF425" s="339"/>
      <c r="AG425" s="335"/>
      <c r="AH425" s="339"/>
      <c r="AI425" s="335"/>
      <c r="AJ425" s="339"/>
      <c r="AK425" s="335"/>
      <c r="AL425" s="339"/>
      <c r="AM425" s="335"/>
      <c r="AN425" s="339"/>
      <c r="AO425" s="335"/>
      <c r="AP425" s="97"/>
      <c r="AQ425" s="98"/>
    </row>
    <row r="426" spans="1:43" ht="12" customHeight="1">
      <c r="A426" s="149"/>
      <c r="B426" s="133"/>
      <c r="C426" s="150" t="str">
        <f>IF(D426&lt;&gt;"",MAX(C422:C425)+1,"")</f>
        <v/>
      </c>
      <c r="D426" s="151"/>
      <c r="E426" s="169"/>
      <c r="F426" s="170"/>
      <c r="G426" s="171"/>
      <c r="H426" s="329"/>
      <c r="I426" s="330"/>
      <c r="J426" s="331">
        <f t="shared" si="240"/>
        <v>0</v>
      </c>
      <c r="K426" s="332">
        <f t="shared" si="241"/>
        <v>0</v>
      </c>
      <c r="L426" s="333"/>
      <c r="M426" s="334"/>
      <c r="N426" s="335"/>
      <c r="O426" s="334"/>
      <c r="P426" s="335"/>
      <c r="Q426" s="334"/>
      <c r="R426" s="335"/>
      <c r="S426" s="334"/>
      <c r="T426" s="335"/>
      <c r="U426" s="334"/>
      <c r="V426" s="335"/>
      <c r="W426" s="336"/>
      <c r="X426" s="333"/>
      <c r="Y426" s="170"/>
      <c r="Z426" s="171"/>
      <c r="AA426" s="336"/>
      <c r="AB426" s="333"/>
      <c r="AC426" s="337">
        <f t="shared" si="242"/>
        <v>0</v>
      </c>
      <c r="AD426" s="338">
        <f t="shared" si="243"/>
        <v>0</v>
      </c>
      <c r="AE426" s="335"/>
      <c r="AF426" s="339"/>
      <c r="AG426" s="335"/>
      <c r="AH426" s="339"/>
      <c r="AI426" s="335"/>
      <c r="AJ426" s="339"/>
      <c r="AK426" s="335"/>
      <c r="AL426" s="339"/>
      <c r="AM426" s="335"/>
      <c r="AN426" s="339"/>
      <c r="AO426" s="335"/>
      <c r="AP426" s="97"/>
      <c r="AQ426" s="98"/>
    </row>
    <row r="427" spans="1:43" ht="12" customHeight="1">
      <c r="A427" s="149"/>
      <c r="B427" s="133"/>
      <c r="C427" s="150" t="str">
        <f>IF(D427&lt;&gt;"",MAX(C422:C426)+1,"")</f>
        <v/>
      </c>
      <c r="D427" s="151"/>
      <c r="E427" s="169"/>
      <c r="F427" s="170"/>
      <c r="G427" s="171"/>
      <c r="H427" s="329"/>
      <c r="I427" s="330"/>
      <c r="J427" s="331">
        <f t="shared" si="240"/>
        <v>0</v>
      </c>
      <c r="K427" s="332">
        <f t="shared" si="241"/>
        <v>0</v>
      </c>
      <c r="L427" s="333"/>
      <c r="M427" s="334"/>
      <c r="N427" s="335"/>
      <c r="O427" s="334"/>
      <c r="P427" s="335"/>
      <c r="Q427" s="334"/>
      <c r="R427" s="335"/>
      <c r="S427" s="334"/>
      <c r="T427" s="335"/>
      <c r="U427" s="334"/>
      <c r="V427" s="335"/>
      <c r="W427" s="336"/>
      <c r="X427" s="333"/>
      <c r="Y427" s="170"/>
      <c r="Z427" s="171"/>
      <c r="AA427" s="336"/>
      <c r="AB427" s="333"/>
      <c r="AC427" s="337">
        <f t="shared" si="242"/>
        <v>0</v>
      </c>
      <c r="AD427" s="338">
        <f t="shared" si="243"/>
        <v>0</v>
      </c>
      <c r="AE427" s="335"/>
      <c r="AF427" s="339"/>
      <c r="AG427" s="335"/>
      <c r="AH427" s="339"/>
      <c r="AI427" s="335"/>
      <c r="AJ427" s="339"/>
      <c r="AK427" s="335"/>
      <c r="AL427" s="339"/>
      <c r="AM427" s="335"/>
      <c r="AN427" s="339"/>
      <c r="AO427" s="335"/>
      <c r="AP427" s="97"/>
      <c r="AQ427" s="98"/>
    </row>
    <row r="428" spans="1:43" ht="12" customHeight="1">
      <c r="A428" s="149"/>
      <c r="B428" s="133"/>
      <c r="C428" s="150" t="str">
        <f>IF(D428&lt;&gt;"",MAX(C422:C427)+1,"")</f>
        <v/>
      </c>
      <c r="D428" s="151"/>
      <c r="E428" s="169"/>
      <c r="F428" s="170"/>
      <c r="G428" s="171"/>
      <c r="H428" s="329"/>
      <c r="I428" s="330"/>
      <c r="J428" s="331">
        <f t="shared" si="240"/>
        <v>0</v>
      </c>
      <c r="K428" s="332">
        <f t="shared" si="241"/>
        <v>0</v>
      </c>
      <c r="L428" s="333"/>
      <c r="M428" s="334"/>
      <c r="N428" s="335"/>
      <c r="O428" s="334"/>
      <c r="P428" s="335"/>
      <c r="Q428" s="334"/>
      <c r="R428" s="335"/>
      <c r="S428" s="334"/>
      <c r="T428" s="335"/>
      <c r="U428" s="334"/>
      <c r="V428" s="335"/>
      <c r="W428" s="336"/>
      <c r="X428" s="333"/>
      <c r="Y428" s="170"/>
      <c r="Z428" s="171"/>
      <c r="AA428" s="336"/>
      <c r="AB428" s="333"/>
      <c r="AC428" s="337">
        <f t="shared" si="242"/>
        <v>0</v>
      </c>
      <c r="AD428" s="338">
        <f t="shared" si="243"/>
        <v>0</v>
      </c>
      <c r="AE428" s="335"/>
      <c r="AF428" s="339"/>
      <c r="AG428" s="335"/>
      <c r="AH428" s="339"/>
      <c r="AI428" s="335"/>
      <c r="AJ428" s="339"/>
      <c r="AK428" s="335"/>
      <c r="AL428" s="339"/>
      <c r="AM428" s="335"/>
      <c r="AN428" s="339"/>
      <c r="AO428" s="335"/>
      <c r="AP428" s="97"/>
      <c r="AQ428" s="98"/>
    </row>
    <row r="429" spans="1:43" ht="12" customHeight="1">
      <c r="A429" s="149"/>
      <c r="B429" s="133"/>
      <c r="C429" s="150" t="str">
        <f>IF(D429&lt;&gt;"",MAX(C422:C428)+1,"")</f>
        <v/>
      </c>
      <c r="D429" s="151"/>
      <c r="E429" s="169"/>
      <c r="F429" s="170"/>
      <c r="G429" s="171"/>
      <c r="H429" s="329"/>
      <c r="I429" s="330"/>
      <c r="J429" s="331">
        <f t="shared" si="240"/>
        <v>0</v>
      </c>
      <c r="K429" s="332">
        <f t="shared" si="241"/>
        <v>0</v>
      </c>
      <c r="L429" s="333"/>
      <c r="M429" s="334"/>
      <c r="N429" s="335"/>
      <c r="O429" s="334"/>
      <c r="P429" s="335"/>
      <c r="Q429" s="334"/>
      <c r="R429" s="335"/>
      <c r="S429" s="334"/>
      <c r="T429" s="335"/>
      <c r="U429" s="334"/>
      <c r="V429" s="335"/>
      <c r="W429" s="336"/>
      <c r="X429" s="333"/>
      <c r="Y429" s="170"/>
      <c r="Z429" s="171"/>
      <c r="AA429" s="336"/>
      <c r="AB429" s="333"/>
      <c r="AC429" s="337">
        <f t="shared" si="242"/>
        <v>0</v>
      </c>
      <c r="AD429" s="338">
        <f t="shared" si="243"/>
        <v>0</v>
      </c>
      <c r="AE429" s="335"/>
      <c r="AF429" s="339"/>
      <c r="AG429" s="335"/>
      <c r="AH429" s="339"/>
      <c r="AI429" s="335"/>
      <c r="AJ429" s="339"/>
      <c r="AK429" s="335"/>
      <c r="AL429" s="339"/>
      <c r="AM429" s="335"/>
      <c r="AN429" s="339"/>
      <c r="AO429" s="335"/>
      <c r="AP429" s="97"/>
      <c r="AQ429" s="98"/>
    </row>
    <row r="430" spans="1:43" ht="12" customHeight="1">
      <c r="A430" s="149"/>
      <c r="B430" s="133"/>
      <c r="C430" s="150" t="str">
        <f>IF(D430&lt;&gt;"",MAX(C422:C429)+1,"")</f>
        <v/>
      </c>
      <c r="D430" s="151"/>
      <c r="E430" s="169"/>
      <c r="F430" s="170"/>
      <c r="G430" s="171"/>
      <c r="H430" s="329"/>
      <c r="I430" s="330"/>
      <c r="J430" s="331">
        <f t="shared" si="240"/>
        <v>0</v>
      </c>
      <c r="K430" s="332">
        <f t="shared" si="241"/>
        <v>0</v>
      </c>
      <c r="L430" s="333"/>
      <c r="M430" s="334"/>
      <c r="N430" s="335"/>
      <c r="O430" s="334"/>
      <c r="P430" s="335"/>
      <c r="Q430" s="334"/>
      <c r="R430" s="335"/>
      <c r="S430" s="334"/>
      <c r="T430" s="335"/>
      <c r="U430" s="334"/>
      <c r="V430" s="335"/>
      <c r="W430" s="336"/>
      <c r="X430" s="333"/>
      <c r="Y430" s="170"/>
      <c r="Z430" s="171"/>
      <c r="AA430" s="336"/>
      <c r="AB430" s="333"/>
      <c r="AC430" s="337">
        <f t="shared" si="242"/>
        <v>0</v>
      </c>
      <c r="AD430" s="338">
        <f t="shared" si="243"/>
        <v>0</v>
      </c>
      <c r="AE430" s="335"/>
      <c r="AF430" s="339"/>
      <c r="AG430" s="335"/>
      <c r="AH430" s="339"/>
      <c r="AI430" s="335"/>
      <c r="AJ430" s="339"/>
      <c r="AK430" s="335"/>
      <c r="AL430" s="339"/>
      <c r="AM430" s="335"/>
      <c r="AN430" s="339"/>
      <c r="AO430" s="335"/>
      <c r="AP430" s="97"/>
      <c r="AQ430" s="98"/>
    </row>
    <row r="431" spans="1:43" ht="12" customHeight="1">
      <c r="A431" s="149"/>
      <c r="B431" s="133"/>
      <c r="C431" s="150" t="str">
        <f>IF(D431&lt;&gt;"",MAX(C422:C430)+1,"")</f>
        <v/>
      </c>
      <c r="D431" s="151"/>
      <c r="E431" s="169"/>
      <c r="F431" s="170"/>
      <c r="G431" s="171"/>
      <c r="H431" s="329"/>
      <c r="I431" s="330"/>
      <c r="J431" s="331">
        <f t="shared" si="240"/>
        <v>0</v>
      </c>
      <c r="K431" s="332">
        <f t="shared" si="241"/>
        <v>0</v>
      </c>
      <c r="L431" s="333"/>
      <c r="M431" s="334"/>
      <c r="N431" s="335"/>
      <c r="O431" s="334"/>
      <c r="P431" s="335"/>
      <c r="Q431" s="334"/>
      <c r="R431" s="335"/>
      <c r="S431" s="334"/>
      <c r="T431" s="335"/>
      <c r="U431" s="334"/>
      <c r="V431" s="335"/>
      <c r="W431" s="336"/>
      <c r="X431" s="333"/>
      <c r="Y431" s="170"/>
      <c r="Z431" s="171"/>
      <c r="AA431" s="336"/>
      <c r="AB431" s="333"/>
      <c r="AC431" s="337">
        <f t="shared" si="242"/>
        <v>0</v>
      </c>
      <c r="AD431" s="338">
        <f t="shared" si="243"/>
        <v>0</v>
      </c>
      <c r="AE431" s="335"/>
      <c r="AF431" s="339"/>
      <c r="AG431" s="335"/>
      <c r="AH431" s="339"/>
      <c r="AI431" s="335"/>
      <c r="AJ431" s="339"/>
      <c r="AK431" s="335"/>
      <c r="AL431" s="339"/>
      <c r="AM431" s="335"/>
      <c r="AN431" s="339"/>
      <c r="AO431" s="335"/>
      <c r="AP431" s="97"/>
      <c r="AQ431" s="98"/>
    </row>
    <row r="432" spans="1:43" ht="12" customHeight="1">
      <c r="A432" s="165"/>
      <c r="B432" s="166"/>
      <c r="C432" s="167" t="str">
        <f>IF(D432&lt;&gt;"",MAX(C422:C431)+1,"")</f>
        <v/>
      </c>
      <c r="D432" s="168"/>
      <c r="E432" s="169"/>
      <c r="F432" s="170"/>
      <c r="G432" s="171"/>
      <c r="H432" s="329"/>
      <c r="I432" s="330"/>
      <c r="J432" s="331">
        <f t="shared" si="240"/>
        <v>0</v>
      </c>
      <c r="K432" s="332">
        <f t="shared" si="241"/>
        <v>0</v>
      </c>
      <c r="L432" s="333"/>
      <c r="M432" s="334"/>
      <c r="N432" s="335"/>
      <c r="O432" s="334"/>
      <c r="P432" s="335"/>
      <c r="Q432" s="334"/>
      <c r="R432" s="335"/>
      <c r="S432" s="334"/>
      <c r="T432" s="335"/>
      <c r="U432" s="334"/>
      <c r="V432" s="335"/>
      <c r="W432" s="336"/>
      <c r="X432" s="333"/>
      <c r="Y432" s="170"/>
      <c r="Z432" s="171"/>
      <c r="AA432" s="336"/>
      <c r="AB432" s="333"/>
      <c r="AC432" s="337">
        <f t="shared" si="242"/>
        <v>0</v>
      </c>
      <c r="AD432" s="338">
        <f t="shared" si="243"/>
        <v>0</v>
      </c>
      <c r="AE432" s="335"/>
      <c r="AF432" s="339"/>
      <c r="AG432" s="335"/>
      <c r="AH432" s="339"/>
      <c r="AI432" s="335"/>
      <c r="AJ432" s="339"/>
      <c r="AK432" s="335"/>
      <c r="AL432" s="339"/>
      <c r="AM432" s="335"/>
      <c r="AN432" s="339"/>
      <c r="AO432" s="335"/>
      <c r="AP432" s="97"/>
      <c r="AQ432" s="98"/>
    </row>
    <row r="433" spans="1:43" ht="12" customHeight="1">
      <c r="A433" s="116" t="s">
        <v>651</v>
      </c>
      <c r="B433" s="117" t="s">
        <v>651</v>
      </c>
      <c r="C433" s="1350" t="s">
        <v>651</v>
      </c>
      <c r="D433" s="1351"/>
      <c r="E433" s="169" t="s">
        <v>651</v>
      </c>
      <c r="F433" s="170"/>
      <c r="G433" s="171"/>
      <c r="H433" s="329">
        <f t="shared" ref="H433:X433" si="244">SUM(H434:H443)</f>
        <v>0</v>
      </c>
      <c r="I433" s="330">
        <f t="shared" si="244"/>
        <v>0</v>
      </c>
      <c r="J433" s="331" t="e">
        <f t="shared" si="244"/>
        <v>#VALUE!</v>
      </c>
      <c r="K433" s="332" t="e">
        <f t="shared" si="244"/>
        <v>#VALUE!</v>
      </c>
      <c r="L433" s="333">
        <f t="shared" si="244"/>
        <v>0</v>
      </c>
      <c r="M433" s="334">
        <f t="shared" si="244"/>
        <v>0</v>
      </c>
      <c r="N433" s="335">
        <f t="shared" si="244"/>
        <v>0</v>
      </c>
      <c r="O433" s="334">
        <f t="shared" si="244"/>
        <v>0</v>
      </c>
      <c r="P433" s="335">
        <f t="shared" si="244"/>
        <v>0</v>
      </c>
      <c r="Q433" s="334">
        <f t="shared" si="244"/>
        <v>0</v>
      </c>
      <c r="R433" s="335">
        <f t="shared" si="244"/>
        <v>0</v>
      </c>
      <c r="S433" s="334">
        <f t="shared" si="244"/>
        <v>0</v>
      </c>
      <c r="T433" s="335">
        <f t="shared" si="244"/>
        <v>0</v>
      </c>
      <c r="U433" s="334">
        <f t="shared" si="244"/>
        <v>0</v>
      </c>
      <c r="V433" s="335">
        <f t="shared" si="244"/>
        <v>0</v>
      </c>
      <c r="W433" s="336">
        <f t="shared" si="244"/>
        <v>0</v>
      </c>
      <c r="X433" s="333">
        <f t="shared" si="244"/>
        <v>0</v>
      </c>
      <c r="Y433" s="170"/>
      <c r="Z433" s="171"/>
      <c r="AA433" s="336">
        <f t="shared" ref="AA433:AO433" si="245">SUM(AA434:AA443)</f>
        <v>0</v>
      </c>
      <c r="AB433" s="333">
        <f t="shared" si="245"/>
        <v>0</v>
      </c>
      <c r="AC433" s="337">
        <f t="shared" si="245"/>
        <v>0</v>
      </c>
      <c r="AD433" s="338">
        <f t="shared" si="245"/>
        <v>0</v>
      </c>
      <c r="AE433" s="335">
        <f t="shared" si="245"/>
        <v>0</v>
      </c>
      <c r="AF433" s="339">
        <f t="shared" si="245"/>
        <v>0</v>
      </c>
      <c r="AG433" s="335">
        <f t="shared" si="245"/>
        <v>0</v>
      </c>
      <c r="AH433" s="339">
        <f t="shared" si="245"/>
        <v>0</v>
      </c>
      <c r="AI433" s="335">
        <f t="shared" si="245"/>
        <v>0</v>
      </c>
      <c r="AJ433" s="339">
        <f t="shared" si="245"/>
        <v>0</v>
      </c>
      <c r="AK433" s="335">
        <f t="shared" si="245"/>
        <v>0</v>
      </c>
      <c r="AL433" s="339">
        <f t="shared" si="245"/>
        <v>0</v>
      </c>
      <c r="AM433" s="335">
        <f t="shared" si="245"/>
        <v>0</v>
      </c>
      <c r="AN433" s="339">
        <f t="shared" si="245"/>
        <v>0</v>
      </c>
      <c r="AO433" s="335">
        <f t="shared" si="245"/>
        <v>0</v>
      </c>
      <c r="AP433" s="130"/>
      <c r="AQ433" s="131">
        <f>COUNTIF(AD434:AD443,"&gt;0")</f>
        <v>0</v>
      </c>
    </row>
    <row r="434" spans="1:43" ht="12" customHeight="1">
      <c r="A434" s="132"/>
      <c r="B434" s="133"/>
      <c r="C434" s="134">
        <f>IF(D434&lt;&gt;"",MAX(C433)+1,"")</f>
        <v>1</v>
      </c>
      <c r="D434" s="135" t="str">
        <f>IF(B433&lt;&gt;"","Điểm chính","")</f>
        <v>Điểm chính</v>
      </c>
      <c r="E434" s="169"/>
      <c r="F434" s="170"/>
      <c r="G434" s="171"/>
      <c r="H434" s="329"/>
      <c r="I434" s="330"/>
      <c r="J434" s="331" t="e">
        <f t="shared" ref="J434:J443" si="246">M434+O434+Q434+S434+U434</f>
        <v>#VALUE!</v>
      </c>
      <c r="K434" s="332" t="e">
        <f t="shared" ref="K434:K443" si="247">N434+P434+R434+T434+V434</f>
        <v>#VALUE!</v>
      </c>
      <c r="L434" s="333"/>
      <c r="M434" s="334" t="s">
        <v>651</v>
      </c>
      <c r="N434" s="335" t="s">
        <v>651</v>
      </c>
      <c r="O434" s="334" t="s">
        <v>651</v>
      </c>
      <c r="P434" s="335" t="s">
        <v>651</v>
      </c>
      <c r="Q434" s="334" t="s">
        <v>651</v>
      </c>
      <c r="R434" s="335" t="s">
        <v>651</v>
      </c>
      <c r="S434" s="334" t="s">
        <v>651</v>
      </c>
      <c r="T434" s="335" t="s">
        <v>651</v>
      </c>
      <c r="U434" s="334" t="s">
        <v>651</v>
      </c>
      <c r="V434" s="335" t="s">
        <v>651</v>
      </c>
      <c r="W434" s="336"/>
      <c r="X434" s="333"/>
      <c r="Y434" s="170"/>
      <c r="Z434" s="171"/>
      <c r="AA434" s="336"/>
      <c r="AB434" s="333"/>
      <c r="AC434" s="337">
        <f t="shared" ref="AC434:AC443" si="248">AF434+AH434+AJ434+AL434+AN434</f>
        <v>0</v>
      </c>
      <c r="AD434" s="338">
        <f t="shared" ref="AD434:AD443" si="249">AG434+AI434+AK434+AM434+AO434</f>
        <v>0</v>
      </c>
      <c r="AE434" s="335"/>
      <c r="AF434" s="339"/>
      <c r="AG434" s="335"/>
      <c r="AH434" s="339"/>
      <c r="AI434" s="335"/>
      <c r="AJ434" s="339"/>
      <c r="AK434" s="335"/>
      <c r="AL434" s="339"/>
      <c r="AM434" s="335"/>
      <c r="AN434" s="339"/>
      <c r="AO434" s="335"/>
      <c r="AP434" s="97"/>
      <c r="AQ434" s="98"/>
    </row>
    <row r="435" spans="1:43" ht="12" customHeight="1">
      <c r="A435" s="149"/>
      <c r="B435" s="133"/>
      <c r="C435" s="150" t="str">
        <f>IF(D435&lt;&gt;"",MAX(C433:C434)+1,"")</f>
        <v/>
      </c>
      <c r="D435" s="151"/>
      <c r="E435" s="169"/>
      <c r="F435" s="170"/>
      <c r="G435" s="171"/>
      <c r="H435" s="329"/>
      <c r="I435" s="330"/>
      <c r="J435" s="331">
        <f t="shared" si="246"/>
        <v>0</v>
      </c>
      <c r="K435" s="332">
        <f t="shared" si="247"/>
        <v>0</v>
      </c>
      <c r="L435" s="333"/>
      <c r="M435" s="334"/>
      <c r="N435" s="335"/>
      <c r="O435" s="334"/>
      <c r="P435" s="335"/>
      <c r="Q435" s="334"/>
      <c r="R435" s="335"/>
      <c r="S435" s="334"/>
      <c r="T435" s="335"/>
      <c r="U435" s="334"/>
      <c r="V435" s="335"/>
      <c r="W435" s="336"/>
      <c r="X435" s="333"/>
      <c r="Y435" s="170"/>
      <c r="Z435" s="171"/>
      <c r="AA435" s="336"/>
      <c r="AB435" s="333"/>
      <c r="AC435" s="337">
        <f t="shared" si="248"/>
        <v>0</v>
      </c>
      <c r="AD435" s="338">
        <f t="shared" si="249"/>
        <v>0</v>
      </c>
      <c r="AE435" s="335"/>
      <c r="AF435" s="339"/>
      <c r="AG435" s="335"/>
      <c r="AH435" s="339"/>
      <c r="AI435" s="335"/>
      <c r="AJ435" s="339"/>
      <c r="AK435" s="335"/>
      <c r="AL435" s="339"/>
      <c r="AM435" s="335"/>
      <c r="AN435" s="339"/>
      <c r="AO435" s="335"/>
      <c r="AP435" s="97"/>
      <c r="AQ435" s="98"/>
    </row>
    <row r="436" spans="1:43" ht="12" customHeight="1">
      <c r="A436" s="149"/>
      <c r="B436" s="133"/>
      <c r="C436" s="150" t="str">
        <f>IF(D436&lt;&gt;"",MAX(C433:C435)+1,"")</f>
        <v/>
      </c>
      <c r="D436" s="151"/>
      <c r="E436" s="169"/>
      <c r="F436" s="170"/>
      <c r="G436" s="171"/>
      <c r="H436" s="329"/>
      <c r="I436" s="330"/>
      <c r="J436" s="331">
        <f t="shared" si="246"/>
        <v>0</v>
      </c>
      <c r="K436" s="332">
        <f t="shared" si="247"/>
        <v>0</v>
      </c>
      <c r="L436" s="333"/>
      <c r="M436" s="334"/>
      <c r="N436" s="335"/>
      <c r="O436" s="334"/>
      <c r="P436" s="335"/>
      <c r="Q436" s="334"/>
      <c r="R436" s="335"/>
      <c r="S436" s="334"/>
      <c r="T436" s="335"/>
      <c r="U436" s="334"/>
      <c r="V436" s="335"/>
      <c r="W436" s="336"/>
      <c r="X436" s="333"/>
      <c r="Y436" s="170"/>
      <c r="Z436" s="171"/>
      <c r="AA436" s="336"/>
      <c r="AB436" s="333"/>
      <c r="AC436" s="337">
        <f t="shared" si="248"/>
        <v>0</v>
      </c>
      <c r="AD436" s="338">
        <f t="shared" si="249"/>
        <v>0</v>
      </c>
      <c r="AE436" s="335"/>
      <c r="AF436" s="339"/>
      <c r="AG436" s="335"/>
      <c r="AH436" s="339"/>
      <c r="AI436" s="335"/>
      <c r="AJ436" s="339"/>
      <c r="AK436" s="335"/>
      <c r="AL436" s="339"/>
      <c r="AM436" s="335"/>
      <c r="AN436" s="339"/>
      <c r="AO436" s="335"/>
      <c r="AP436" s="97"/>
      <c r="AQ436" s="98"/>
    </row>
    <row r="437" spans="1:43" ht="12" customHeight="1">
      <c r="A437" s="149"/>
      <c r="B437" s="133"/>
      <c r="C437" s="150" t="str">
        <f>IF(D437&lt;&gt;"",MAX(C433:C436)+1,"")</f>
        <v/>
      </c>
      <c r="D437" s="151"/>
      <c r="E437" s="169"/>
      <c r="F437" s="170"/>
      <c r="G437" s="171"/>
      <c r="H437" s="329"/>
      <c r="I437" s="330"/>
      <c r="J437" s="331">
        <f t="shared" si="246"/>
        <v>0</v>
      </c>
      <c r="K437" s="332">
        <f t="shared" si="247"/>
        <v>0</v>
      </c>
      <c r="L437" s="333"/>
      <c r="M437" s="334"/>
      <c r="N437" s="335"/>
      <c r="O437" s="334"/>
      <c r="P437" s="335"/>
      <c r="Q437" s="334"/>
      <c r="R437" s="335"/>
      <c r="S437" s="334"/>
      <c r="T437" s="335"/>
      <c r="U437" s="334"/>
      <c r="V437" s="335"/>
      <c r="W437" s="336"/>
      <c r="X437" s="333"/>
      <c r="Y437" s="170"/>
      <c r="Z437" s="171"/>
      <c r="AA437" s="336"/>
      <c r="AB437" s="333"/>
      <c r="AC437" s="337">
        <f t="shared" si="248"/>
        <v>0</v>
      </c>
      <c r="AD437" s="338">
        <f t="shared" si="249"/>
        <v>0</v>
      </c>
      <c r="AE437" s="335"/>
      <c r="AF437" s="339"/>
      <c r="AG437" s="335"/>
      <c r="AH437" s="339"/>
      <c r="AI437" s="335"/>
      <c r="AJ437" s="339"/>
      <c r="AK437" s="335"/>
      <c r="AL437" s="339"/>
      <c r="AM437" s="335"/>
      <c r="AN437" s="339"/>
      <c r="AO437" s="335"/>
      <c r="AP437" s="97"/>
      <c r="AQ437" s="98"/>
    </row>
    <row r="438" spans="1:43" ht="12" customHeight="1">
      <c r="A438" s="149"/>
      <c r="B438" s="133"/>
      <c r="C438" s="150" t="str">
        <f>IF(D438&lt;&gt;"",MAX(C433:C437)+1,"")</f>
        <v/>
      </c>
      <c r="D438" s="151"/>
      <c r="E438" s="169"/>
      <c r="F438" s="170"/>
      <c r="G438" s="171"/>
      <c r="H438" s="329"/>
      <c r="I438" s="330"/>
      <c r="J438" s="331">
        <f t="shared" si="246"/>
        <v>0</v>
      </c>
      <c r="K438" s="332">
        <f t="shared" si="247"/>
        <v>0</v>
      </c>
      <c r="L438" s="333"/>
      <c r="M438" s="334"/>
      <c r="N438" s="335"/>
      <c r="O438" s="334"/>
      <c r="P438" s="335"/>
      <c r="Q438" s="334"/>
      <c r="R438" s="335"/>
      <c r="S438" s="334"/>
      <c r="T438" s="335"/>
      <c r="U438" s="334"/>
      <c r="V438" s="335"/>
      <c r="W438" s="336"/>
      <c r="X438" s="333"/>
      <c r="Y438" s="170"/>
      <c r="Z438" s="171"/>
      <c r="AA438" s="336"/>
      <c r="AB438" s="333"/>
      <c r="AC438" s="337">
        <f t="shared" si="248"/>
        <v>0</v>
      </c>
      <c r="AD438" s="338">
        <f t="shared" si="249"/>
        <v>0</v>
      </c>
      <c r="AE438" s="335"/>
      <c r="AF438" s="339"/>
      <c r="AG438" s="335"/>
      <c r="AH438" s="339"/>
      <c r="AI438" s="335"/>
      <c r="AJ438" s="339"/>
      <c r="AK438" s="335"/>
      <c r="AL438" s="339"/>
      <c r="AM438" s="335"/>
      <c r="AN438" s="339"/>
      <c r="AO438" s="335"/>
      <c r="AP438" s="97"/>
      <c r="AQ438" s="98"/>
    </row>
    <row r="439" spans="1:43" ht="12" customHeight="1">
      <c r="A439" s="149"/>
      <c r="B439" s="133"/>
      <c r="C439" s="150" t="str">
        <f>IF(D439&lt;&gt;"",MAX(C433:C438)+1,"")</f>
        <v/>
      </c>
      <c r="D439" s="151"/>
      <c r="E439" s="169"/>
      <c r="F439" s="170"/>
      <c r="G439" s="171"/>
      <c r="H439" s="329"/>
      <c r="I439" s="330"/>
      <c r="J439" s="331">
        <f t="shared" si="246"/>
        <v>0</v>
      </c>
      <c r="K439" s="332">
        <f t="shared" si="247"/>
        <v>0</v>
      </c>
      <c r="L439" s="333"/>
      <c r="M439" s="334"/>
      <c r="N439" s="335"/>
      <c r="O439" s="334"/>
      <c r="P439" s="335"/>
      <c r="Q439" s="334"/>
      <c r="R439" s="335"/>
      <c r="S439" s="334"/>
      <c r="T439" s="335"/>
      <c r="U439" s="334"/>
      <c r="V439" s="335"/>
      <c r="W439" s="336"/>
      <c r="X439" s="333"/>
      <c r="Y439" s="170"/>
      <c r="Z439" s="171"/>
      <c r="AA439" s="336"/>
      <c r="AB439" s="333"/>
      <c r="AC439" s="337">
        <f t="shared" si="248"/>
        <v>0</v>
      </c>
      <c r="AD439" s="338">
        <f t="shared" si="249"/>
        <v>0</v>
      </c>
      <c r="AE439" s="335"/>
      <c r="AF439" s="339"/>
      <c r="AG439" s="335"/>
      <c r="AH439" s="339"/>
      <c r="AI439" s="335"/>
      <c r="AJ439" s="339"/>
      <c r="AK439" s="335"/>
      <c r="AL439" s="339"/>
      <c r="AM439" s="335"/>
      <c r="AN439" s="339"/>
      <c r="AO439" s="335"/>
      <c r="AP439" s="97"/>
      <c r="AQ439" s="98"/>
    </row>
    <row r="440" spans="1:43" ht="12" customHeight="1">
      <c r="A440" s="149"/>
      <c r="B440" s="133"/>
      <c r="C440" s="150" t="str">
        <f>IF(D440&lt;&gt;"",MAX(C433:C439)+1,"")</f>
        <v/>
      </c>
      <c r="D440" s="151"/>
      <c r="E440" s="169"/>
      <c r="F440" s="170"/>
      <c r="G440" s="171"/>
      <c r="H440" s="329"/>
      <c r="I440" s="330"/>
      <c r="J440" s="331">
        <f t="shared" si="246"/>
        <v>0</v>
      </c>
      <c r="K440" s="332">
        <f t="shared" si="247"/>
        <v>0</v>
      </c>
      <c r="L440" s="333"/>
      <c r="M440" s="334"/>
      <c r="N440" s="335"/>
      <c r="O440" s="334"/>
      <c r="P440" s="335"/>
      <c r="Q440" s="334"/>
      <c r="R440" s="335"/>
      <c r="S440" s="334"/>
      <c r="T440" s="335"/>
      <c r="U440" s="334"/>
      <c r="V440" s="335"/>
      <c r="W440" s="336"/>
      <c r="X440" s="333"/>
      <c r="Y440" s="170"/>
      <c r="Z440" s="171"/>
      <c r="AA440" s="336"/>
      <c r="AB440" s="333"/>
      <c r="AC440" s="337">
        <f t="shared" si="248"/>
        <v>0</v>
      </c>
      <c r="AD440" s="338">
        <f t="shared" si="249"/>
        <v>0</v>
      </c>
      <c r="AE440" s="335"/>
      <c r="AF440" s="339"/>
      <c r="AG440" s="335"/>
      <c r="AH440" s="339"/>
      <c r="AI440" s="335"/>
      <c r="AJ440" s="339"/>
      <c r="AK440" s="335"/>
      <c r="AL440" s="339"/>
      <c r="AM440" s="335"/>
      <c r="AN440" s="339"/>
      <c r="AO440" s="335"/>
      <c r="AP440" s="97"/>
      <c r="AQ440" s="98"/>
    </row>
    <row r="441" spans="1:43" ht="12" customHeight="1">
      <c r="A441" s="149"/>
      <c r="B441" s="133"/>
      <c r="C441" s="150" t="str">
        <f>IF(D441&lt;&gt;"",MAX(C433:C440)+1,"")</f>
        <v/>
      </c>
      <c r="D441" s="151"/>
      <c r="E441" s="169"/>
      <c r="F441" s="170"/>
      <c r="G441" s="171"/>
      <c r="H441" s="329"/>
      <c r="I441" s="330"/>
      <c r="J441" s="331">
        <f t="shared" si="246"/>
        <v>0</v>
      </c>
      <c r="K441" s="332">
        <f t="shared" si="247"/>
        <v>0</v>
      </c>
      <c r="L441" s="333"/>
      <c r="M441" s="334"/>
      <c r="N441" s="335"/>
      <c r="O441" s="334"/>
      <c r="P441" s="335"/>
      <c r="Q441" s="334"/>
      <c r="R441" s="335"/>
      <c r="S441" s="334"/>
      <c r="T441" s="335"/>
      <c r="U441" s="334"/>
      <c r="V441" s="335"/>
      <c r="W441" s="336"/>
      <c r="X441" s="333"/>
      <c r="Y441" s="170"/>
      <c r="Z441" s="171"/>
      <c r="AA441" s="336"/>
      <c r="AB441" s="333"/>
      <c r="AC441" s="337">
        <f t="shared" si="248"/>
        <v>0</v>
      </c>
      <c r="AD441" s="338">
        <f t="shared" si="249"/>
        <v>0</v>
      </c>
      <c r="AE441" s="335"/>
      <c r="AF441" s="339"/>
      <c r="AG441" s="335"/>
      <c r="AH441" s="339"/>
      <c r="AI441" s="335"/>
      <c r="AJ441" s="339"/>
      <c r="AK441" s="335"/>
      <c r="AL441" s="339"/>
      <c r="AM441" s="335"/>
      <c r="AN441" s="339"/>
      <c r="AO441" s="335"/>
      <c r="AP441" s="97"/>
      <c r="AQ441" s="98"/>
    </row>
    <row r="442" spans="1:43" ht="12" customHeight="1">
      <c r="A442" s="149"/>
      <c r="B442" s="133"/>
      <c r="C442" s="150" t="str">
        <f>IF(D442&lt;&gt;"",MAX(C433:C441)+1,"")</f>
        <v/>
      </c>
      <c r="D442" s="151"/>
      <c r="E442" s="169"/>
      <c r="F442" s="170"/>
      <c r="G442" s="171"/>
      <c r="H442" s="329"/>
      <c r="I442" s="330"/>
      <c r="J442" s="331">
        <f t="shared" si="246"/>
        <v>0</v>
      </c>
      <c r="K442" s="332">
        <f t="shared" si="247"/>
        <v>0</v>
      </c>
      <c r="L442" s="333"/>
      <c r="M442" s="334"/>
      <c r="N442" s="335"/>
      <c r="O442" s="334"/>
      <c r="P442" s="335"/>
      <c r="Q442" s="334"/>
      <c r="R442" s="335"/>
      <c r="S442" s="334"/>
      <c r="T442" s="335"/>
      <c r="U442" s="334"/>
      <c r="V442" s="335"/>
      <c r="W442" s="336"/>
      <c r="X442" s="333"/>
      <c r="Y442" s="170"/>
      <c r="Z442" s="171"/>
      <c r="AA442" s="336"/>
      <c r="AB442" s="333"/>
      <c r="AC442" s="337">
        <f t="shared" si="248"/>
        <v>0</v>
      </c>
      <c r="AD442" s="338">
        <f t="shared" si="249"/>
        <v>0</v>
      </c>
      <c r="AE442" s="335"/>
      <c r="AF442" s="339"/>
      <c r="AG442" s="335"/>
      <c r="AH442" s="339"/>
      <c r="AI442" s="335"/>
      <c r="AJ442" s="339"/>
      <c r="AK442" s="335"/>
      <c r="AL442" s="339"/>
      <c r="AM442" s="335"/>
      <c r="AN442" s="339"/>
      <c r="AO442" s="335"/>
      <c r="AP442" s="97"/>
      <c r="AQ442" s="98"/>
    </row>
    <row r="443" spans="1:43" ht="12" customHeight="1">
      <c r="A443" s="165"/>
      <c r="B443" s="166"/>
      <c r="C443" s="167" t="str">
        <f>IF(D443&lt;&gt;"",MAX(C433:C442)+1,"")</f>
        <v/>
      </c>
      <c r="D443" s="168"/>
      <c r="E443" s="169"/>
      <c r="F443" s="170"/>
      <c r="G443" s="171"/>
      <c r="H443" s="329"/>
      <c r="I443" s="330"/>
      <c r="J443" s="331">
        <f t="shared" si="246"/>
        <v>0</v>
      </c>
      <c r="K443" s="332">
        <f t="shared" si="247"/>
        <v>0</v>
      </c>
      <c r="L443" s="333"/>
      <c r="M443" s="334"/>
      <c r="N443" s="335"/>
      <c r="O443" s="334"/>
      <c r="P443" s="335"/>
      <c r="Q443" s="334"/>
      <c r="R443" s="335"/>
      <c r="S443" s="334"/>
      <c r="T443" s="335"/>
      <c r="U443" s="334"/>
      <c r="V443" s="335"/>
      <c r="W443" s="336"/>
      <c r="X443" s="333"/>
      <c r="Y443" s="170"/>
      <c r="Z443" s="171"/>
      <c r="AA443" s="336"/>
      <c r="AB443" s="333"/>
      <c r="AC443" s="337">
        <f t="shared" si="248"/>
        <v>0</v>
      </c>
      <c r="AD443" s="338">
        <f t="shared" si="249"/>
        <v>0</v>
      </c>
      <c r="AE443" s="335"/>
      <c r="AF443" s="339"/>
      <c r="AG443" s="335"/>
      <c r="AH443" s="339"/>
      <c r="AI443" s="335"/>
      <c r="AJ443" s="339"/>
      <c r="AK443" s="335"/>
      <c r="AL443" s="339"/>
      <c r="AM443" s="335"/>
      <c r="AN443" s="339"/>
      <c r="AO443" s="335"/>
      <c r="AP443" s="97"/>
      <c r="AQ443" s="98"/>
    </row>
    <row r="444" spans="1:43" ht="12" customHeight="1">
      <c r="A444" s="116" t="s">
        <v>651</v>
      </c>
      <c r="B444" s="117" t="s">
        <v>651</v>
      </c>
      <c r="C444" s="1350" t="s">
        <v>651</v>
      </c>
      <c r="D444" s="1351"/>
      <c r="E444" s="169" t="s">
        <v>651</v>
      </c>
      <c r="F444" s="170"/>
      <c r="G444" s="171"/>
      <c r="H444" s="329">
        <f t="shared" ref="H444:X444" si="250">SUM(H445:H454)</f>
        <v>0</v>
      </c>
      <c r="I444" s="330">
        <f t="shared" si="250"/>
        <v>0</v>
      </c>
      <c r="J444" s="331" t="e">
        <f t="shared" si="250"/>
        <v>#VALUE!</v>
      </c>
      <c r="K444" s="332" t="e">
        <f t="shared" si="250"/>
        <v>#VALUE!</v>
      </c>
      <c r="L444" s="333">
        <f t="shared" si="250"/>
        <v>0</v>
      </c>
      <c r="M444" s="334">
        <f t="shared" si="250"/>
        <v>0</v>
      </c>
      <c r="N444" s="335">
        <f t="shared" si="250"/>
        <v>0</v>
      </c>
      <c r="O444" s="334">
        <f t="shared" si="250"/>
        <v>0</v>
      </c>
      <c r="P444" s="335">
        <f t="shared" si="250"/>
        <v>0</v>
      </c>
      <c r="Q444" s="334">
        <f t="shared" si="250"/>
        <v>0</v>
      </c>
      <c r="R444" s="335">
        <f t="shared" si="250"/>
        <v>0</v>
      </c>
      <c r="S444" s="334">
        <f t="shared" si="250"/>
        <v>0</v>
      </c>
      <c r="T444" s="335">
        <f t="shared" si="250"/>
        <v>0</v>
      </c>
      <c r="U444" s="334">
        <f t="shared" si="250"/>
        <v>0</v>
      </c>
      <c r="V444" s="335">
        <f t="shared" si="250"/>
        <v>0</v>
      </c>
      <c r="W444" s="336">
        <f t="shared" si="250"/>
        <v>0</v>
      </c>
      <c r="X444" s="333">
        <f t="shared" si="250"/>
        <v>0</v>
      </c>
      <c r="Y444" s="170"/>
      <c r="Z444" s="171"/>
      <c r="AA444" s="336">
        <f t="shared" ref="AA444:AO444" si="251">SUM(AA445:AA454)</f>
        <v>0</v>
      </c>
      <c r="AB444" s="333">
        <f t="shared" si="251"/>
        <v>0</v>
      </c>
      <c r="AC444" s="337">
        <f t="shared" si="251"/>
        <v>0</v>
      </c>
      <c r="AD444" s="338">
        <f t="shared" si="251"/>
        <v>0</v>
      </c>
      <c r="AE444" s="335">
        <f t="shared" si="251"/>
        <v>0</v>
      </c>
      <c r="AF444" s="339">
        <f t="shared" si="251"/>
        <v>0</v>
      </c>
      <c r="AG444" s="335">
        <f t="shared" si="251"/>
        <v>0</v>
      </c>
      <c r="AH444" s="339">
        <f t="shared" si="251"/>
        <v>0</v>
      </c>
      <c r="AI444" s="335">
        <f t="shared" si="251"/>
        <v>0</v>
      </c>
      <c r="AJ444" s="339">
        <f t="shared" si="251"/>
        <v>0</v>
      </c>
      <c r="AK444" s="335">
        <f t="shared" si="251"/>
        <v>0</v>
      </c>
      <c r="AL444" s="339">
        <f t="shared" si="251"/>
        <v>0</v>
      </c>
      <c r="AM444" s="335">
        <f t="shared" si="251"/>
        <v>0</v>
      </c>
      <c r="AN444" s="339">
        <f t="shared" si="251"/>
        <v>0</v>
      </c>
      <c r="AO444" s="335">
        <f t="shared" si="251"/>
        <v>0</v>
      </c>
      <c r="AP444" s="130"/>
      <c r="AQ444" s="131">
        <f>COUNTIF(AD445:AD454,"&gt;0")</f>
        <v>0</v>
      </c>
    </row>
    <row r="445" spans="1:43" ht="12" customHeight="1">
      <c r="A445" s="132"/>
      <c r="B445" s="133"/>
      <c r="C445" s="134">
        <f>IF(D445&lt;&gt;"",MAX(C444)+1,"")</f>
        <v>1</v>
      </c>
      <c r="D445" s="135" t="str">
        <f>IF(B444&lt;&gt;"","Điểm chính","")</f>
        <v>Điểm chính</v>
      </c>
      <c r="E445" s="169"/>
      <c r="F445" s="170"/>
      <c r="G445" s="171"/>
      <c r="H445" s="329"/>
      <c r="I445" s="330"/>
      <c r="J445" s="331" t="e">
        <f t="shared" ref="J445:J454" si="252">M445+O445+Q445+S445+U445</f>
        <v>#VALUE!</v>
      </c>
      <c r="K445" s="332" t="e">
        <f t="shared" ref="K445:K454" si="253">N445+P445+R445+T445+V445</f>
        <v>#VALUE!</v>
      </c>
      <c r="L445" s="333"/>
      <c r="M445" s="334" t="s">
        <v>651</v>
      </c>
      <c r="N445" s="335" t="s">
        <v>651</v>
      </c>
      <c r="O445" s="334" t="s">
        <v>651</v>
      </c>
      <c r="P445" s="335" t="s">
        <v>651</v>
      </c>
      <c r="Q445" s="334" t="s">
        <v>651</v>
      </c>
      <c r="R445" s="335" t="s">
        <v>651</v>
      </c>
      <c r="S445" s="334" t="s">
        <v>651</v>
      </c>
      <c r="T445" s="335" t="s">
        <v>651</v>
      </c>
      <c r="U445" s="334" t="s">
        <v>651</v>
      </c>
      <c r="V445" s="335" t="s">
        <v>651</v>
      </c>
      <c r="W445" s="336"/>
      <c r="X445" s="333"/>
      <c r="Y445" s="170"/>
      <c r="Z445" s="171"/>
      <c r="AA445" s="336"/>
      <c r="AB445" s="333"/>
      <c r="AC445" s="337">
        <f t="shared" ref="AC445:AC454" si="254">AF445+AH445+AJ445+AL445+AN445</f>
        <v>0</v>
      </c>
      <c r="AD445" s="338">
        <f t="shared" ref="AD445:AD454" si="255">AG445+AI445+AK445+AM445+AO445</f>
        <v>0</v>
      </c>
      <c r="AE445" s="335"/>
      <c r="AF445" s="339"/>
      <c r="AG445" s="335"/>
      <c r="AH445" s="339"/>
      <c r="AI445" s="335"/>
      <c r="AJ445" s="339"/>
      <c r="AK445" s="335"/>
      <c r="AL445" s="339"/>
      <c r="AM445" s="335"/>
      <c r="AN445" s="339"/>
      <c r="AO445" s="335"/>
      <c r="AP445" s="97"/>
      <c r="AQ445" s="98"/>
    </row>
    <row r="446" spans="1:43" ht="12" customHeight="1">
      <c r="A446" s="149"/>
      <c r="B446" s="133"/>
      <c r="C446" s="150" t="str">
        <f>IF(D446&lt;&gt;"",MAX(C444:C445)+1,"")</f>
        <v/>
      </c>
      <c r="D446" s="151"/>
      <c r="E446" s="169"/>
      <c r="F446" s="170"/>
      <c r="G446" s="171"/>
      <c r="H446" s="329"/>
      <c r="I446" s="330"/>
      <c r="J446" s="331">
        <f t="shared" si="252"/>
        <v>0</v>
      </c>
      <c r="K446" s="332">
        <f t="shared" si="253"/>
        <v>0</v>
      </c>
      <c r="L446" s="333"/>
      <c r="M446" s="334"/>
      <c r="N446" s="335"/>
      <c r="O446" s="334"/>
      <c r="P446" s="335"/>
      <c r="Q446" s="334"/>
      <c r="R446" s="335"/>
      <c r="S446" s="334"/>
      <c r="T446" s="335"/>
      <c r="U446" s="334"/>
      <c r="V446" s="335"/>
      <c r="W446" s="336"/>
      <c r="X446" s="333"/>
      <c r="Y446" s="170"/>
      <c r="Z446" s="171"/>
      <c r="AA446" s="336"/>
      <c r="AB446" s="333"/>
      <c r="AC446" s="337">
        <f t="shared" si="254"/>
        <v>0</v>
      </c>
      <c r="AD446" s="338">
        <f t="shared" si="255"/>
        <v>0</v>
      </c>
      <c r="AE446" s="335"/>
      <c r="AF446" s="339"/>
      <c r="AG446" s="335"/>
      <c r="AH446" s="339"/>
      <c r="AI446" s="335"/>
      <c r="AJ446" s="339"/>
      <c r="AK446" s="335"/>
      <c r="AL446" s="339"/>
      <c r="AM446" s="335"/>
      <c r="AN446" s="339"/>
      <c r="AO446" s="335"/>
      <c r="AP446" s="97"/>
      <c r="AQ446" s="98"/>
    </row>
    <row r="447" spans="1:43" ht="12" customHeight="1">
      <c r="A447" s="149"/>
      <c r="B447" s="133"/>
      <c r="C447" s="150" t="str">
        <f>IF(D447&lt;&gt;"",MAX(C444:C446)+1,"")</f>
        <v/>
      </c>
      <c r="D447" s="151"/>
      <c r="E447" s="169"/>
      <c r="F447" s="170"/>
      <c r="G447" s="171"/>
      <c r="H447" s="329"/>
      <c r="I447" s="330"/>
      <c r="J447" s="331">
        <f t="shared" si="252"/>
        <v>0</v>
      </c>
      <c r="K447" s="332">
        <f t="shared" si="253"/>
        <v>0</v>
      </c>
      <c r="L447" s="333"/>
      <c r="M447" s="334"/>
      <c r="N447" s="335"/>
      <c r="O447" s="334"/>
      <c r="P447" s="335"/>
      <c r="Q447" s="334"/>
      <c r="R447" s="335"/>
      <c r="S447" s="334"/>
      <c r="T447" s="335"/>
      <c r="U447" s="334"/>
      <c r="V447" s="335"/>
      <c r="W447" s="336"/>
      <c r="X447" s="333"/>
      <c r="Y447" s="170"/>
      <c r="Z447" s="171"/>
      <c r="AA447" s="336"/>
      <c r="AB447" s="333"/>
      <c r="AC447" s="337">
        <f t="shared" si="254"/>
        <v>0</v>
      </c>
      <c r="AD447" s="338">
        <f t="shared" si="255"/>
        <v>0</v>
      </c>
      <c r="AE447" s="335"/>
      <c r="AF447" s="339"/>
      <c r="AG447" s="335"/>
      <c r="AH447" s="339"/>
      <c r="AI447" s="335"/>
      <c r="AJ447" s="339"/>
      <c r="AK447" s="335"/>
      <c r="AL447" s="339"/>
      <c r="AM447" s="335"/>
      <c r="AN447" s="339"/>
      <c r="AO447" s="335"/>
      <c r="AP447" s="97"/>
      <c r="AQ447" s="98"/>
    </row>
    <row r="448" spans="1:43" ht="12" customHeight="1">
      <c r="A448" s="149"/>
      <c r="B448" s="133"/>
      <c r="C448" s="150" t="str">
        <f>IF(D448&lt;&gt;"",MAX(C444:C447)+1,"")</f>
        <v/>
      </c>
      <c r="D448" s="151"/>
      <c r="E448" s="169"/>
      <c r="F448" s="170"/>
      <c r="G448" s="171"/>
      <c r="H448" s="329"/>
      <c r="I448" s="330"/>
      <c r="J448" s="331">
        <f t="shared" si="252"/>
        <v>0</v>
      </c>
      <c r="K448" s="332">
        <f t="shared" si="253"/>
        <v>0</v>
      </c>
      <c r="L448" s="333"/>
      <c r="M448" s="334"/>
      <c r="N448" s="335"/>
      <c r="O448" s="334"/>
      <c r="P448" s="335"/>
      <c r="Q448" s="334"/>
      <c r="R448" s="335"/>
      <c r="S448" s="334"/>
      <c r="T448" s="335"/>
      <c r="U448" s="334"/>
      <c r="V448" s="335"/>
      <c r="W448" s="336"/>
      <c r="X448" s="333"/>
      <c r="Y448" s="170"/>
      <c r="Z448" s="171"/>
      <c r="AA448" s="336"/>
      <c r="AB448" s="333"/>
      <c r="AC448" s="337">
        <f t="shared" si="254"/>
        <v>0</v>
      </c>
      <c r="AD448" s="338">
        <f t="shared" si="255"/>
        <v>0</v>
      </c>
      <c r="AE448" s="335"/>
      <c r="AF448" s="339"/>
      <c r="AG448" s="335"/>
      <c r="AH448" s="339"/>
      <c r="AI448" s="335"/>
      <c r="AJ448" s="339"/>
      <c r="AK448" s="335"/>
      <c r="AL448" s="339"/>
      <c r="AM448" s="335"/>
      <c r="AN448" s="339"/>
      <c r="AO448" s="335"/>
      <c r="AP448" s="97"/>
      <c r="AQ448" s="98"/>
    </row>
    <row r="449" spans="1:43" ht="12" customHeight="1">
      <c r="A449" s="149"/>
      <c r="B449" s="133"/>
      <c r="C449" s="150" t="str">
        <f>IF(D449&lt;&gt;"",MAX(C444:C448)+1,"")</f>
        <v/>
      </c>
      <c r="D449" s="151"/>
      <c r="E449" s="169"/>
      <c r="F449" s="170"/>
      <c r="G449" s="171"/>
      <c r="H449" s="329"/>
      <c r="I449" s="330"/>
      <c r="J449" s="331">
        <f t="shared" si="252"/>
        <v>0</v>
      </c>
      <c r="K449" s="332">
        <f t="shared" si="253"/>
        <v>0</v>
      </c>
      <c r="L449" s="333"/>
      <c r="M449" s="334"/>
      <c r="N449" s="335"/>
      <c r="O449" s="334"/>
      <c r="P449" s="335"/>
      <c r="Q449" s="334"/>
      <c r="R449" s="335"/>
      <c r="S449" s="334"/>
      <c r="T449" s="335"/>
      <c r="U449" s="334"/>
      <c r="V449" s="335"/>
      <c r="W449" s="336"/>
      <c r="X449" s="333"/>
      <c r="Y449" s="170"/>
      <c r="Z449" s="171"/>
      <c r="AA449" s="336"/>
      <c r="AB449" s="333"/>
      <c r="AC449" s="337">
        <f t="shared" si="254"/>
        <v>0</v>
      </c>
      <c r="AD449" s="338">
        <f t="shared" si="255"/>
        <v>0</v>
      </c>
      <c r="AE449" s="335"/>
      <c r="AF449" s="339"/>
      <c r="AG449" s="335"/>
      <c r="AH449" s="339"/>
      <c r="AI449" s="335"/>
      <c r="AJ449" s="339"/>
      <c r="AK449" s="335"/>
      <c r="AL449" s="339"/>
      <c r="AM449" s="335"/>
      <c r="AN449" s="339"/>
      <c r="AO449" s="335"/>
      <c r="AP449" s="97"/>
      <c r="AQ449" s="98"/>
    </row>
    <row r="450" spans="1:43" ht="12" customHeight="1">
      <c r="A450" s="149"/>
      <c r="B450" s="133"/>
      <c r="C450" s="150" t="str">
        <f>IF(D450&lt;&gt;"",MAX(C444:C449)+1,"")</f>
        <v/>
      </c>
      <c r="D450" s="151"/>
      <c r="E450" s="169"/>
      <c r="F450" s="170"/>
      <c r="G450" s="171"/>
      <c r="H450" s="329"/>
      <c r="I450" s="330"/>
      <c r="J450" s="331">
        <f t="shared" si="252"/>
        <v>0</v>
      </c>
      <c r="K450" s="332">
        <f t="shared" si="253"/>
        <v>0</v>
      </c>
      <c r="L450" s="333"/>
      <c r="M450" s="334"/>
      <c r="N450" s="335"/>
      <c r="O450" s="334"/>
      <c r="P450" s="335"/>
      <c r="Q450" s="334"/>
      <c r="R450" s="335"/>
      <c r="S450" s="334"/>
      <c r="T450" s="335"/>
      <c r="U450" s="334"/>
      <c r="V450" s="335"/>
      <c r="W450" s="336"/>
      <c r="X450" s="333"/>
      <c r="Y450" s="170"/>
      <c r="Z450" s="171"/>
      <c r="AA450" s="336"/>
      <c r="AB450" s="333"/>
      <c r="AC450" s="337">
        <f t="shared" si="254"/>
        <v>0</v>
      </c>
      <c r="AD450" s="338">
        <f t="shared" si="255"/>
        <v>0</v>
      </c>
      <c r="AE450" s="335"/>
      <c r="AF450" s="339"/>
      <c r="AG450" s="335"/>
      <c r="AH450" s="339"/>
      <c r="AI450" s="335"/>
      <c r="AJ450" s="339"/>
      <c r="AK450" s="335"/>
      <c r="AL450" s="339"/>
      <c r="AM450" s="335"/>
      <c r="AN450" s="339"/>
      <c r="AO450" s="335"/>
      <c r="AP450" s="97"/>
      <c r="AQ450" s="98"/>
    </row>
    <row r="451" spans="1:43" ht="12" customHeight="1">
      <c r="A451" s="149"/>
      <c r="B451" s="133"/>
      <c r="C451" s="150" t="str">
        <f>IF(D451&lt;&gt;"",MAX(C444:C450)+1,"")</f>
        <v/>
      </c>
      <c r="D451" s="151"/>
      <c r="E451" s="169"/>
      <c r="F451" s="170"/>
      <c r="G451" s="171"/>
      <c r="H451" s="329"/>
      <c r="I451" s="330"/>
      <c r="J451" s="331">
        <f t="shared" si="252"/>
        <v>0</v>
      </c>
      <c r="K451" s="332">
        <f t="shared" si="253"/>
        <v>0</v>
      </c>
      <c r="L451" s="333"/>
      <c r="M451" s="334"/>
      <c r="N451" s="335"/>
      <c r="O451" s="334"/>
      <c r="P451" s="335"/>
      <c r="Q451" s="334"/>
      <c r="R451" s="335"/>
      <c r="S451" s="334"/>
      <c r="T451" s="335"/>
      <c r="U451" s="334"/>
      <c r="V451" s="335"/>
      <c r="W451" s="336"/>
      <c r="X451" s="333"/>
      <c r="Y451" s="170"/>
      <c r="Z451" s="171"/>
      <c r="AA451" s="336"/>
      <c r="AB451" s="333"/>
      <c r="AC451" s="337">
        <f t="shared" si="254"/>
        <v>0</v>
      </c>
      <c r="AD451" s="338">
        <f t="shared" si="255"/>
        <v>0</v>
      </c>
      <c r="AE451" s="335"/>
      <c r="AF451" s="339"/>
      <c r="AG451" s="335"/>
      <c r="AH451" s="339"/>
      <c r="AI451" s="335"/>
      <c r="AJ451" s="339"/>
      <c r="AK451" s="335"/>
      <c r="AL451" s="339"/>
      <c r="AM451" s="335"/>
      <c r="AN451" s="339"/>
      <c r="AO451" s="335"/>
      <c r="AP451" s="97"/>
      <c r="AQ451" s="98"/>
    </row>
    <row r="452" spans="1:43" ht="12" customHeight="1">
      <c r="A452" s="149"/>
      <c r="B452" s="133"/>
      <c r="C452" s="150" t="str">
        <f>IF(D452&lt;&gt;"",MAX(C444:C451)+1,"")</f>
        <v/>
      </c>
      <c r="D452" s="151"/>
      <c r="E452" s="169"/>
      <c r="F452" s="170"/>
      <c r="G452" s="171"/>
      <c r="H452" s="329"/>
      <c r="I452" s="330"/>
      <c r="J452" s="331">
        <f t="shared" si="252"/>
        <v>0</v>
      </c>
      <c r="K452" s="332">
        <f t="shared" si="253"/>
        <v>0</v>
      </c>
      <c r="L452" s="333"/>
      <c r="M452" s="334"/>
      <c r="N452" s="335"/>
      <c r="O452" s="334"/>
      <c r="P452" s="335"/>
      <c r="Q452" s="334"/>
      <c r="R452" s="335"/>
      <c r="S452" s="334"/>
      <c r="T452" s="335"/>
      <c r="U452" s="334"/>
      <c r="V452" s="335"/>
      <c r="W452" s="336"/>
      <c r="X452" s="333"/>
      <c r="Y452" s="170"/>
      <c r="Z452" s="171"/>
      <c r="AA452" s="336"/>
      <c r="AB452" s="333"/>
      <c r="AC452" s="337">
        <f t="shared" si="254"/>
        <v>0</v>
      </c>
      <c r="AD452" s="338">
        <f t="shared" si="255"/>
        <v>0</v>
      </c>
      <c r="AE452" s="335"/>
      <c r="AF452" s="339"/>
      <c r="AG452" s="335"/>
      <c r="AH452" s="339"/>
      <c r="AI452" s="335"/>
      <c r="AJ452" s="339"/>
      <c r="AK452" s="335"/>
      <c r="AL452" s="339"/>
      <c r="AM452" s="335"/>
      <c r="AN452" s="339"/>
      <c r="AO452" s="335"/>
      <c r="AP452" s="97"/>
      <c r="AQ452" s="98"/>
    </row>
    <row r="453" spans="1:43" ht="12" customHeight="1">
      <c r="A453" s="149"/>
      <c r="B453" s="133"/>
      <c r="C453" s="150" t="str">
        <f>IF(D453&lt;&gt;"",MAX(C444:C452)+1,"")</f>
        <v/>
      </c>
      <c r="D453" s="151"/>
      <c r="E453" s="169"/>
      <c r="F453" s="170"/>
      <c r="G453" s="171"/>
      <c r="H453" s="329"/>
      <c r="I453" s="330"/>
      <c r="J453" s="331">
        <f t="shared" si="252"/>
        <v>0</v>
      </c>
      <c r="K453" s="332">
        <f t="shared" si="253"/>
        <v>0</v>
      </c>
      <c r="L453" s="333"/>
      <c r="M453" s="334"/>
      <c r="N453" s="335"/>
      <c r="O453" s="334"/>
      <c r="P453" s="335"/>
      <c r="Q453" s="334"/>
      <c r="R453" s="335"/>
      <c r="S453" s="334"/>
      <c r="T453" s="335"/>
      <c r="U453" s="334"/>
      <c r="V453" s="335"/>
      <c r="W453" s="336"/>
      <c r="X453" s="333"/>
      <c r="Y453" s="170"/>
      <c r="Z453" s="171"/>
      <c r="AA453" s="336"/>
      <c r="AB453" s="333"/>
      <c r="AC453" s="337">
        <f t="shared" si="254"/>
        <v>0</v>
      </c>
      <c r="AD453" s="338">
        <f t="shared" si="255"/>
        <v>0</v>
      </c>
      <c r="AE453" s="335"/>
      <c r="AF453" s="339"/>
      <c r="AG453" s="335"/>
      <c r="AH453" s="339"/>
      <c r="AI453" s="335"/>
      <c r="AJ453" s="339"/>
      <c r="AK453" s="335"/>
      <c r="AL453" s="339"/>
      <c r="AM453" s="335"/>
      <c r="AN453" s="339"/>
      <c r="AO453" s="335"/>
      <c r="AP453" s="97"/>
      <c r="AQ453" s="98"/>
    </row>
    <row r="454" spans="1:43" ht="12" customHeight="1">
      <c r="A454" s="165"/>
      <c r="B454" s="166"/>
      <c r="C454" s="167" t="str">
        <f>IF(D454&lt;&gt;"",MAX(C444:C453)+1,"")</f>
        <v/>
      </c>
      <c r="D454" s="168"/>
      <c r="E454" s="169"/>
      <c r="F454" s="170"/>
      <c r="G454" s="171"/>
      <c r="H454" s="329"/>
      <c r="I454" s="330"/>
      <c r="J454" s="331">
        <f t="shared" si="252"/>
        <v>0</v>
      </c>
      <c r="K454" s="332">
        <f t="shared" si="253"/>
        <v>0</v>
      </c>
      <c r="L454" s="333"/>
      <c r="M454" s="334"/>
      <c r="N454" s="335"/>
      <c r="O454" s="334"/>
      <c r="P454" s="335"/>
      <c r="Q454" s="334"/>
      <c r="R454" s="335"/>
      <c r="S454" s="334"/>
      <c r="T454" s="335"/>
      <c r="U454" s="334"/>
      <c r="V454" s="335"/>
      <c r="W454" s="336"/>
      <c r="X454" s="333"/>
      <c r="Y454" s="170"/>
      <c r="Z454" s="171"/>
      <c r="AA454" s="336"/>
      <c r="AB454" s="333"/>
      <c r="AC454" s="337">
        <f t="shared" si="254"/>
        <v>0</v>
      </c>
      <c r="AD454" s="338">
        <f t="shared" si="255"/>
        <v>0</v>
      </c>
      <c r="AE454" s="335"/>
      <c r="AF454" s="339"/>
      <c r="AG454" s="335"/>
      <c r="AH454" s="339"/>
      <c r="AI454" s="335"/>
      <c r="AJ454" s="339"/>
      <c r="AK454" s="335"/>
      <c r="AL454" s="339"/>
      <c r="AM454" s="335"/>
      <c r="AN454" s="339"/>
      <c r="AO454" s="335"/>
      <c r="AP454" s="97"/>
      <c r="AQ454" s="98"/>
    </row>
    <row r="455" spans="1:43" ht="12" customHeight="1">
      <c r="A455" s="116" t="s">
        <v>651</v>
      </c>
      <c r="B455" s="117" t="s">
        <v>651</v>
      </c>
      <c r="C455" s="1350" t="s">
        <v>651</v>
      </c>
      <c r="D455" s="1351"/>
      <c r="E455" s="169" t="s">
        <v>651</v>
      </c>
      <c r="F455" s="170"/>
      <c r="G455" s="171"/>
      <c r="H455" s="329">
        <f t="shared" ref="H455:X455" si="256">SUM(H456:H465)</f>
        <v>0</v>
      </c>
      <c r="I455" s="330">
        <f t="shared" si="256"/>
        <v>0</v>
      </c>
      <c r="J455" s="331" t="e">
        <f t="shared" si="256"/>
        <v>#VALUE!</v>
      </c>
      <c r="K455" s="332" t="e">
        <f t="shared" si="256"/>
        <v>#VALUE!</v>
      </c>
      <c r="L455" s="333">
        <f t="shared" si="256"/>
        <v>0</v>
      </c>
      <c r="M455" s="334">
        <f t="shared" si="256"/>
        <v>0</v>
      </c>
      <c r="N455" s="335">
        <f t="shared" si="256"/>
        <v>0</v>
      </c>
      <c r="O455" s="334">
        <f t="shared" si="256"/>
        <v>0</v>
      </c>
      <c r="P455" s="335">
        <f t="shared" si="256"/>
        <v>0</v>
      </c>
      <c r="Q455" s="334">
        <f t="shared" si="256"/>
        <v>0</v>
      </c>
      <c r="R455" s="335">
        <f t="shared" si="256"/>
        <v>0</v>
      </c>
      <c r="S455" s="334">
        <f t="shared" si="256"/>
        <v>0</v>
      </c>
      <c r="T455" s="335">
        <f t="shared" si="256"/>
        <v>0</v>
      </c>
      <c r="U455" s="334">
        <f t="shared" si="256"/>
        <v>0</v>
      </c>
      <c r="V455" s="335">
        <f t="shared" si="256"/>
        <v>0</v>
      </c>
      <c r="W455" s="336">
        <f t="shared" si="256"/>
        <v>0</v>
      </c>
      <c r="X455" s="333">
        <f t="shared" si="256"/>
        <v>0</v>
      </c>
      <c r="Y455" s="170"/>
      <c r="Z455" s="171"/>
      <c r="AA455" s="336">
        <f t="shared" ref="AA455:AO455" si="257">SUM(AA456:AA465)</f>
        <v>0</v>
      </c>
      <c r="AB455" s="333">
        <f t="shared" si="257"/>
        <v>0</v>
      </c>
      <c r="AC455" s="337">
        <f t="shared" si="257"/>
        <v>0</v>
      </c>
      <c r="AD455" s="338">
        <f t="shared" si="257"/>
        <v>0</v>
      </c>
      <c r="AE455" s="335">
        <f t="shared" si="257"/>
        <v>0</v>
      </c>
      <c r="AF455" s="339">
        <f t="shared" si="257"/>
        <v>0</v>
      </c>
      <c r="AG455" s="335">
        <f t="shared" si="257"/>
        <v>0</v>
      </c>
      <c r="AH455" s="339">
        <f t="shared" si="257"/>
        <v>0</v>
      </c>
      <c r="AI455" s="335">
        <f t="shared" si="257"/>
        <v>0</v>
      </c>
      <c r="AJ455" s="339">
        <f t="shared" si="257"/>
        <v>0</v>
      </c>
      <c r="AK455" s="335">
        <f t="shared" si="257"/>
        <v>0</v>
      </c>
      <c r="AL455" s="339">
        <f t="shared" si="257"/>
        <v>0</v>
      </c>
      <c r="AM455" s="335">
        <f t="shared" si="257"/>
        <v>0</v>
      </c>
      <c r="AN455" s="339">
        <f t="shared" si="257"/>
        <v>0</v>
      </c>
      <c r="AO455" s="335">
        <f t="shared" si="257"/>
        <v>0</v>
      </c>
      <c r="AP455" s="130"/>
      <c r="AQ455" s="131">
        <f>COUNTIF(AD456:AD465,"&gt;0")</f>
        <v>0</v>
      </c>
    </row>
    <row r="456" spans="1:43" ht="12" customHeight="1">
      <c r="A456" s="132"/>
      <c r="B456" s="133"/>
      <c r="C456" s="134">
        <f>IF(D456&lt;&gt;"",MAX(C455)+1,"")</f>
        <v>1</v>
      </c>
      <c r="D456" s="135" t="str">
        <f>IF(B455&lt;&gt;"","Điểm chính","")</f>
        <v>Điểm chính</v>
      </c>
      <c r="E456" s="169"/>
      <c r="F456" s="170"/>
      <c r="G456" s="171"/>
      <c r="H456" s="329"/>
      <c r="I456" s="330"/>
      <c r="J456" s="331" t="e">
        <f t="shared" ref="J456:J465" si="258">M456+O456+Q456+S456+U456</f>
        <v>#VALUE!</v>
      </c>
      <c r="K456" s="332" t="e">
        <f t="shared" ref="K456:K465" si="259">N456+P456+R456+T456+V456</f>
        <v>#VALUE!</v>
      </c>
      <c r="L456" s="333"/>
      <c r="M456" s="334" t="s">
        <v>651</v>
      </c>
      <c r="N456" s="335" t="s">
        <v>651</v>
      </c>
      <c r="O456" s="334" t="s">
        <v>651</v>
      </c>
      <c r="P456" s="335" t="s">
        <v>651</v>
      </c>
      <c r="Q456" s="334" t="s">
        <v>651</v>
      </c>
      <c r="R456" s="335" t="s">
        <v>651</v>
      </c>
      <c r="S456" s="334" t="s">
        <v>651</v>
      </c>
      <c r="T456" s="335" t="s">
        <v>651</v>
      </c>
      <c r="U456" s="334" t="s">
        <v>651</v>
      </c>
      <c r="V456" s="335" t="s">
        <v>651</v>
      </c>
      <c r="W456" s="336"/>
      <c r="X456" s="333"/>
      <c r="Y456" s="170"/>
      <c r="Z456" s="171"/>
      <c r="AA456" s="336"/>
      <c r="AB456" s="333"/>
      <c r="AC456" s="337">
        <f t="shared" ref="AC456:AC465" si="260">AF456+AH456+AJ456+AL456+AN456</f>
        <v>0</v>
      </c>
      <c r="AD456" s="338">
        <f t="shared" ref="AD456:AD465" si="261">AG456+AI456+AK456+AM456+AO456</f>
        <v>0</v>
      </c>
      <c r="AE456" s="335"/>
      <c r="AF456" s="339"/>
      <c r="AG456" s="335"/>
      <c r="AH456" s="339"/>
      <c r="AI456" s="335"/>
      <c r="AJ456" s="339"/>
      <c r="AK456" s="335"/>
      <c r="AL456" s="339"/>
      <c r="AM456" s="335"/>
      <c r="AN456" s="339"/>
      <c r="AO456" s="335"/>
      <c r="AP456" s="97"/>
      <c r="AQ456" s="98"/>
    </row>
    <row r="457" spans="1:43" ht="12" customHeight="1">
      <c r="A457" s="149"/>
      <c r="B457" s="133"/>
      <c r="C457" s="150" t="str">
        <f>IF(D457&lt;&gt;"",MAX(C455:C456)+1,"")</f>
        <v/>
      </c>
      <c r="D457" s="151"/>
      <c r="E457" s="169"/>
      <c r="F457" s="170"/>
      <c r="G457" s="171"/>
      <c r="H457" s="329"/>
      <c r="I457" s="330"/>
      <c r="J457" s="331">
        <f t="shared" si="258"/>
        <v>0</v>
      </c>
      <c r="K457" s="332">
        <f t="shared" si="259"/>
        <v>0</v>
      </c>
      <c r="L457" s="333"/>
      <c r="M457" s="334"/>
      <c r="N457" s="335"/>
      <c r="O457" s="334"/>
      <c r="P457" s="335"/>
      <c r="Q457" s="334"/>
      <c r="R457" s="335"/>
      <c r="S457" s="334"/>
      <c r="T457" s="335"/>
      <c r="U457" s="334"/>
      <c r="V457" s="335"/>
      <c r="W457" s="336"/>
      <c r="X457" s="333"/>
      <c r="Y457" s="170"/>
      <c r="Z457" s="171"/>
      <c r="AA457" s="336"/>
      <c r="AB457" s="333"/>
      <c r="AC457" s="337">
        <f t="shared" si="260"/>
        <v>0</v>
      </c>
      <c r="AD457" s="338">
        <f t="shared" si="261"/>
        <v>0</v>
      </c>
      <c r="AE457" s="335"/>
      <c r="AF457" s="339"/>
      <c r="AG457" s="335"/>
      <c r="AH457" s="339"/>
      <c r="AI457" s="335"/>
      <c r="AJ457" s="339"/>
      <c r="AK457" s="335"/>
      <c r="AL457" s="339"/>
      <c r="AM457" s="335"/>
      <c r="AN457" s="339"/>
      <c r="AO457" s="335"/>
      <c r="AP457" s="97"/>
      <c r="AQ457" s="98"/>
    </row>
    <row r="458" spans="1:43" ht="12" customHeight="1">
      <c r="A458" s="149"/>
      <c r="B458" s="133"/>
      <c r="C458" s="150" t="str">
        <f>IF(D458&lt;&gt;"",MAX(C455:C457)+1,"")</f>
        <v/>
      </c>
      <c r="D458" s="151"/>
      <c r="E458" s="169"/>
      <c r="F458" s="170"/>
      <c r="G458" s="171"/>
      <c r="H458" s="329"/>
      <c r="I458" s="330"/>
      <c r="J458" s="331">
        <f t="shared" si="258"/>
        <v>0</v>
      </c>
      <c r="K458" s="332">
        <f t="shared" si="259"/>
        <v>0</v>
      </c>
      <c r="L458" s="333"/>
      <c r="M458" s="334"/>
      <c r="N458" s="335"/>
      <c r="O458" s="334"/>
      <c r="P458" s="335"/>
      <c r="Q458" s="334"/>
      <c r="R458" s="335"/>
      <c r="S458" s="334"/>
      <c r="T458" s="335"/>
      <c r="U458" s="334"/>
      <c r="V458" s="335"/>
      <c r="W458" s="336"/>
      <c r="X458" s="333"/>
      <c r="Y458" s="170"/>
      <c r="Z458" s="171"/>
      <c r="AA458" s="336"/>
      <c r="AB458" s="333"/>
      <c r="AC458" s="337">
        <f t="shared" si="260"/>
        <v>0</v>
      </c>
      <c r="AD458" s="338">
        <f t="shared" si="261"/>
        <v>0</v>
      </c>
      <c r="AE458" s="335"/>
      <c r="AF458" s="339"/>
      <c r="AG458" s="335"/>
      <c r="AH458" s="339"/>
      <c r="AI458" s="335"/>
      <c r="AJ458" s="339"/>
      <c r="AK458" s="335"/>
      <c r="AL458" s="339"/>
      <c r="AM458" s="335"/>
      <c r="AN458" s="339"/>
      <c r="AO458" s="335"/>
      <c r="AP458" s="97"/>
      <c r="AQ458" s="98"/>
    </row>
    <row r="459" spans="1:43" ht="12" customHeight="1">
      <c r="A459" s="149"/>
      <c r="B459" s="133"/>
      <c r="C459" s="150" t="str">
        <f>IF(D459&lt;&gt;"",MAX(C455:C458)+1,"")</f>
        <v/>
      </c>
      <c r="D459" s="151"/>
      <c r="E459" s="169"/>
      <c r="F459" s="170"/>
      <c r="G459" s="171"/>
      <c r="H459" s="329"/>
      <c r="I459" s="330"/>
      <c r="J459" s="331">
        <f t="shared" si="258"/>
        <v>0</v>
      </c>
      <c r="K459" s="332">
        <f t="shared" si="259"/>
        <v>0</v>
      </c>
      <c r="L459" s="333"/>
      <c r="M459" s="334"/>
      <c r="N459" s="335"/>
      <c r="O459" s="334"/>
      <c r="P459" s="335"/>
      <c r="Q459" s="334"/>
      <c r="R459" s="335"/>
      <c r="S459" s="334"/>
      <c r="T459" s="335"/>
      <c r="U459" s="334"/>
      <c r="V459" s="335"/>
      <c r="W459" s="336"/>
      <c r="X459" s="333"/>
      <c r="Y459" s="170"/>
      <c r="Z459" s="171"/>
      <c r="AA459" s="336"/>
      <c r="AB459" s="333"/>
      <c r="AC459" s="337">
        <f t="shared" si="260"/>
        <v>0</v>
      </c>
      <c r="AD459" s="338">
        <f t="shared" si="261"/>
        <v>0</v>
      </c>
      <c r="AE459" s="335"/>
      <c r="AF459" s="339"/>
      <c r="AG459" s="335"/>
      <c r="AH459" s="339"/>
      <c r="AI459" s="335"/>
      <c r="AJ459" s="339"/>
      <c r="AK459" s="335"/>
      <c r="AL459" s="339"/>
      <c r="AM459" s="335"/>
      <c r="AN459" s="339"/>
      <c r="AO459" s="335"/>
      <c r="AP459" s="97"/>
      <c r="AQ459" s="98"/>
    </row>
    <row r="460" spans="1:43" ht="12" customHeight="1">
      <c r="A460" s="149"/>
      <c r="B460" s="133"/>
      <c r="C460" s="150" t="str">
        <f>IF(D460&lt;&gt;"",MAX(C455:C459)+1,"")</f>
        <v/>
      </c>
      <c r="D460" s="151"/>
      <c r="E460" s="169"/>
      <c r="F460" s="170"/>
      <c r="G460" s="171"/>
      <c r="H460" s="329"/>
      <c r="I460" s="330"/>
      <c r="J460" s="331">
        <f t="shared" si="258"/>
        <v>0</v>
      </c>
      <c r="K460" s="332">
        <f t="shared" si="259"/>
        <v>0</v>
      </c>
      <c r="L460" s="333"/>
      <c r="M460" s="334"/>
      <c r="N460" s="335"/>
      <c r="O460" s="334"/>
      <c r="P460" s="335"/>
      <c r="Q460" s="334"/>
      <c r="R460" s="335"/>
      <c r="S460" s="334"/>
      <c r="T460" s="335"/>
      <c r="U460" s="334"/>
      <c r="V460" s="335"/>
      <c r="W460" s="336"/>
      <c r="X460" s="333"/>
      <c r="Y460" s="170"/>
      <c r="Z460" s="171"/>
      <c r="AA460" s="336"/>
      <c r="AB460" s="333"/>
      <c r="AC460" s="337">
        <f t="shared" si="260"/>
        <v>0</v>
      </c>
      <c r="AD460" s="338">
        <f t="shared" si="261"/>
        <v>0</v>
      </c>
      <c r="AE460" s="335"/>
      <c r="AF460" s="339"/>
      <c r="AG460" s="335"/>
      <c r="AH460" s="339"/>
      <c r="AI460" s="335"/>
      <c r="AJ460" s="339"/>
      <c r="AK460" s="335"/>
      <c r="AL460" s="339"/>
      <c r="AM460" s="335"/>
      <c r="AN460" s="339"/>
      <c r="AO460" s="335"/>
      <c r="AP460" s="97"/>
      <c r="AQ460" s="98"/>
    </row>
    <row r="461" spans="1:43" ht="12" customHeight="1">
      <c r="A461" s="149"/>
      <c r="B461" s="133"/>
      <c r="C461" s="150" t="str">
        <f>IF(D461&lt;&gt;"",MAX(C455:C460)+1,"")</f>
        <v/>
      </c>
      <c r="D461" s="151"/>
      <c r="E461" s="169"/>
      <c r="F461" s="170"/>
      <c r="G461" s="171"/>
      <c r="H461" s="329"/>
      <c r="I461" s="330"/>
      <c r="J461" s="331">
        <f t="shared" si="258"/>
        <v>0</v>
      </c>
      <c r="K461" s="332">
        <f t="shared" si="259"/>
        <v>0</v>
      </c>
      <c r="L461" s="333"/>
      <c r="M461" s="334"/>
      <c r="N461" s="335"/>
      <c r="O461" s="334"/>
      <c r="P461" s="335"/>
      <c r="Q461" s="334"/>
      <c r="R461" s="335"/>
      <c r="S461" s="334"/>
      <c r="T461" s="335"/>
      <c r="U461" s="334"/>
      <c r="V461" s="335"/>
      <c r="W461" s="336"/>
      <c r="X461" s="333"/>
      <c r="Y461" s="170"/>
      <c r="Z461" s="171"/>
      <c r="AA461" s="336"/>
      <c r="AB461" s="333"/>
      <c r="AC461" s="337">
        <f t="shared" si="260"/>
        <v>0</v>
      </c>
      <c r="AD461" s="338">
        <f t="shared" si="261"/>
        <v>0</v>
      </c>
      <c r="AE461" s="335"/>
      <c r="AF461" s="339"/>
      <c r="AG461" s="335"/>
      <c r="AH461" s="339"/>
      <c r="AI461" s="335"/>
      <c r="AJ461" s="339"/>
      <c r="AK461" s="335"/>
      <c r="AL461" s="339"/>
      <c r="AM461" s="335"/>
      <c r="AN461" s="339"/>
      <c r="AO461" s="335"/>
      <c r="AP461" s="97"/>
      <c r="AQ461" s="98"/>
    </row>
    <row r="462" spans="1:43" ht="12" customHeight="1">
      <c r="A462" s="149"/>
      <c r="B462" s="133"/>
      <c r="C462" s="150" t="str">
        <f>IF(D462&lt;&gt;"",MAX(C455:C461)+1,"")</f>
        <v/>
      </c>
      <c r="D462" s="151"/>
      <c r="E462" s="169"/>
      <c r="F462" s="170"/>
      <c r="G462" s="171"/>
      <c r="H462" s="329"/>
      <c r="I462" s="330"/>
      <c r="J462" s="331">
        <f t="shared" si="258"/>
        <v>0</v>
      </c>
      <c r="K462" s="332">
        <f t="shared" si="259"/>
        <v>0</v>
      </c>
      <c r="L462" s="333"/>
      <c r="M462" s="334"/>
      <c r="N462" s="335"/>
      <c r="O462" s="334"/>
      <c r="P462" s="335"/>
      <c r="Q462" s="334"/>
      <c r="R462" s="335"/>
      <c r="S462" s="334"/>
      <c r="T462" s="335"/>
      <c r="U462" s="334"/>
      <c r="V462" s="335"/>
      <c r="W462" s="336"/>
      <c r="X462" s="333"/>
      <c r="Y462" s="170"/>
      <c r="Z462" s="171"/>
      <c r="AA462" s="336"/>
      <c r="AB462" s="333"/>
      <c r="AC462" s="337">
        <f t="shared" si="260"/>
        <v>0</v>
      </c>
      <c r="AD462" s="338">
        <f t="shared" si="261"/>
        <v>0</v>
      </c>
      <c r="AE462" s="335"/>
      <c r="AF462" s="339"/>
      <c r="AG462" s="335"/>
      <c r="AH462" s="339"/>
      <c r="AI462" s="335"/>
      <c r="AJ462" s="339"/>
      <c r="AK462" s="335"/>
      <c r="AL462" s="339"/>
      <c r="AM462" s="335"/>
      <c r="AN462" s="339"/>
      <c r="AO462" s="335"/>
      <c r="AP462" s="97"/>
      <c r="AQ462" s="98"/>
    </row>
    <row r="463" spans="1:43" ht="12" customHeight="1">
      <c r="A463" s="149"/>
      <c r="B463" s="133"/>
      <c r="C463" s="150" t="str">
        <f>IF(D463&lt;&gt;"",MAX(C455:C462)+1,"")</f>
        <v/>
      </c>
      <c r="D463" s="151"/>
      <c r="E463" s="169"/>
      <c r="F463" s="170"/>
      <c r="G463" s="171"/>
      <c r="H463" s="329"/>
      <c r="I463" s="330"/>
      <c r="J463" s="331">
        <f t="shared" si="258"/>
        <v>0</v>
      </c>
      <c r="K463" s="332">
        <f t="shared" si="259"/>
        <v>0</v>
      </c>
      <c r="L463" s="333"/>
      <c r="M463" s="334"/>
      <c r="N463" s="335"/>
      <c r="O463" s="334"/>
      <c r="P463" s="335"/>
      <c r="Q463" s="334"/>
      <c r="R463" s="335"/>
      <c r="S463" s="334"/>
      <c r="T463" s="335"/>
      <c r="U463" s="334"/>
      <c r="V463" s="335"/>
      <c r="W463" s="336"/>
      <c r="X463" s="333"/>
      <c r="Y463" s="170"/>
      <c r="Z463" s="171"/>
      <c r="AA463" s="336"/>
      <c r="AB463" s="333"/>
      <c r="AC463" s="337">
        <f t="shared" si="260"/>
        <v>0</v>
      </c>
      <c r="AD463" s="338">
        <f t="shared" si="261"/>
        <v>0</v>
      </c>
      <c r="AE463" s="335"/>
      <c r="AF463" s="339"/>
      <c r="AG463" s="335"/>
      <c r="AH463" s="339"/>
      <c r="AI463" s="335"/>
      <c r="AJ463" s="339"/>
      <c r="AK463" s="335"/>
      <c r="AL463" s="339"/>
      <c r="AM463" s="335"/>
      <c r="AN463" s="339"/>
      <c r="AO463" s="335"/>
      <c r="AP463" s="97"/>
      <c r="AQ463" s="98"/>
    </row>
    <row r="464" spans="1:43" ht="12" customHeight="1">
      <c r="A464" s="149"/>
      <c r="B464" s="133"/>
      <c r="C464" s="150" t="str">
        <f>IF(D464&lt;&gt;"",MAX(C455:C463)+1,"")</f>
        <v/>
      </c>
      <c r="D464" s="151"/>
      <c r="E464" s="169"/>
      <c r="F464" s="170"/>
      <c r="G464" s="171"/>
      <c r="H464" s="329"/>
      <c r="I464" s="330"/>
      <c r="J464" s="331">
        <f t="shared" si="258"/>
        <v>0</v>
      </c>
      <c r="K464" s="332">
        <f t="shared" si="259"/>
        <v>0</v>
      </c>
      <c r="L464" s="333"/>
      <c r="M464" s="334"/>
      <c r="N464" s="335"/>
      <c r="O464" s="334"/>
      <c r="P464" s="335"/>
      <c r="Q464" s="334"/>
      <c r="R464" s="335"/>
      <c r="S464" s="334"/>
      <c r="T464" s="335"/>
      <c r="U464" s="334"/>
      <c r="V464" s="335"/>
      <c r="W464" s="336"/>
      <c r="X464" s="333"/>
      <c r="Y464" s="170"/>
      <c r="Z464" s="171"/>
      <c r="AA464" s="336"/>
      <c r="AB464" s="333"/>
      <c r="AC464" s="337">
        <f t="shared" si="260"/>
        <v>0</v>
      </c>
      <c r="AD464" s="338">
        <f t="shared" si="261"/>
        <v>0</v>
      </c>
      <c r="AE464" s="335"/>
      <c r="AF464" s="339"/>
      <c r="AG464" s="335"/>
      <c r="AH464" s="339"/>
      <c r="AI464" s="335"/>
      <c r="AJ464" s="339"/>
      <c r="AK464" s="335"/>
      <c r="AL464" s="339"/>
      <c r="AM464" s="335"/>
      <c r="AN464" s="339"/>
      <c r="AO464" s="335"/>
      <c r="AP464" s="97"/>
      <c r="AQ464" s="98"/>
    </row>
    <row r="465" spans="1:43" ht="12" customHeight="1">
      <c r="A465" s="165"/>
      <c r="B465" s="166"/>
      <c r="C465" s="167" t="str">
        <f>IF(D465&lt;&gt;"",MAX(C455:C464)+1,"")</f>
        <v/>
      </c>
      <c r="D465" s="168"/>
      <c r="E465" s="169"/>
      <c r="F465" s="170"/>
      <c r="G465" s="171"/>
      <c r="H465" s="329"/>
      <c r="I465" s="330"/>
      <c r="J465" s="331">
        <f t="shared" si="258"/>
        <v>0</v>
      </c>
      <c r="K465" s="332">
        <f t="shared" si="259"/>
        <v>0</v>
      </c>
      <c r="L465" s="333"/>
      <c r="M465" s="334"/>
      <c r="N465" s="335"/>
      <c r="O465" s="334"/>
      <c r="P465" s="335"/>
      <c r="Q465" s="334"/>
      <c r="R465" s="335"/>
      <c r="S465" s="334"/>
      <c r="T465" s="335"/>
      <c r="U465" s="334"/>
      <c r="V465" s="335"/>
      <c r="W465" s="336"/>
      <c r="X465" s="333"/>
      <c r="Y465" s="170"/>
      <c r="Z465" s="171"/>
      <c r="AA465" s="336"/>
      <c r="AB465" s="333"/>
      <c r="AC465" s="337">
        <f t="shared" si="260"/>
        <v>0</v>
      </c>
      <c r="AD465" s="338">
        <f t="shared" si="261"/>
        <v>0</v>
      </c>
      <c r="AE465" s="335"/>
      <c r="AF465" s="339"/>
      <c r="AG465" s="335"/>
      <c r="AH465" s="339"/>
      <c r="AI465" s="335"/>
      <c r="AJ465" s="339"/>
      <c r="AK465" s="335"/>
      <c r="AL465" s="339"/>
      <c r="AM465" s="335"/>
      <c r="AN465" s="339"/>
      <c r="AO465" s="335"/>
      <c r="AP465" s="97"/>
      <c r="AQ465" s="97"/>
    </row>
    <row r="466" spans="1:43" ht="12" customHeight="1">
      <c r="A466" s="351"/>
      <c r="B466" s="351"/>
      <c r="C466" s="352"/>
      <c r="D466" s="352"/>
      <c r="E466" s="353"/>
      <c r="F466" s="354"/>
      <c r="G466" s="354"/>
      <c r="H466" s="354"/>
      <c r="I466" s="354"/>
      <c r="J466" s="354"/>
      <c r="K466" s="354"/>
      <c r="L466" s="354"/>
      <c r="M466" s="354"/>
      <c r="N466" s="354"/>
      <c r="O466" s="354"/>
      <c r="P466" s="354"/>
      <c r="Q466" s="354"/>
      <c r="R466" s="354"/>
      <c r="S466" s="354"/>
      <c r="T466" s="354"/>
      <c r="U466" s="354"/>
      <c r="V466" s="354"/>
      <c r="W466" s="354"/>
      <c r="X466" s="354"/>
      <c r="Y466" s="354"/>
      <c r="Z466" s="354"/>
      <c r="AA466" s="354"/>
      <c r="AB466" s="354"/>
      <c r="AC466" s="354"/>
      <c r="AD466" s="354"/>
      <c r="AE466" s="354"/>
      <c r="AF466" s="354"/>
      <c r="AG466" s="354"/>
      <c r="AH466" s="354"/>
      <c r="AI466" s="354"/>
      <c r="AJ466" s="354"/>
      <c r="AK466" s="354"/>
      <c r="AL466" s="354"/>
      <c r="AM466" s="354"/>
      <c r="AN466" s="354"/>
      <c r="AO466" s="354"/>
      <c r="AP466" s="97"/>
      <c r="AQ466" s="97"/>
    </row>
    <row r="467" spans="1:43" ht="12" customHeight="1">
      <c r="A467" s="351"/>
      <c r="B467" s="351"/>
      <c r="C467" s="1353" t="s">
        <v>675</v>
      </c>
      <c r="D467" s="1349"/>
      <c r="E467" s="1349"/>
      <c r="F467" s="1349"/>
      <c r="G467" s="1349"/>
      <c r="H467" s="1349"/>
      <c r="I467" s="1349"/>
      <c r="J467" s="1349"/>
      <c r="K467" s="1349"/>
      <c r="L467" s="1349"/>
      <c r="M467" s="1349"/>
      <c r="N467" s="1349"/>
      <c r="O467" s="354"/>
      <c r="P467" s="354"/>
      <c r="Q467" s="354"/>
      <c r="R467" s="354"/>
      <c r="S467" s="354"/>
      <c r="T467" s="354"/>
      <c r="U467" s="354"/>
      <c r="V467" s="354"/>
      <c r="W467" s="354"/>
      <c r="X467" s="354"/>
      <c r="Y467" s="354"/>
      <c r="Z467" s="354"/>
      <c r="AA467" s="354"/>
      <c r="AB467" s="354"/>
      <c r="AC467" s="354"/>
      <c r="AD467" s="1348" t="s">
        <v>625</v>
      </c>
      <c r="AE467" s="1349"/>
      <c r="AF467" s="1349"/>
      <c r="AG467" s="1349"/>
      <c r="AH467" s="1349"/>
      <c r="AI467" s="1349"/>
      <c r="AJ467" s="1349"/>
      <c r="AK467" s="1349"/>
      <c r="AL467" s="1349"/>
      <c r="AM467" s="1349"/>
      <c r="AN467" s="1349"/>
      <c r="AO467" s="354"/>
      <c r="AP467" s="97"/>
      <c r="AQ467" s="97"/>
    </row>
    <row r="468" spans="1:43" ht="12" customHeight="1">
      <c r="A468" s="351"/>
      <c r="B468" s="351"/>
      <c r="C468" s="1349"/>
      <c r="D468" s="1349"/>
      <c r="E468" s="1349"/>
      <c r="F468" s="1349"/>
      <c r="G468" s="1349"/>
      <c r="H468" s="1349"/>
      <c r="I468" s="1349"/>
      <c r="J468" s="1349"/>
      <c r="K468" s="1349"/>
      <c r="L468" s="1349"/>
      <c r="M468" s="1349"/>
      <c r="N468" s="1349"/>
      <c r="O468" s="354"/>
      <c r="P468" s="354"/>
      <c r="Q468" s="1352" t="s">
        <v>676</v>
      </c>
      <c r="R468" s="1349"/>
      <c r="S468" s="1349"/>
      <c r="T468" s="1349"/>
      <c r="U468" s="1349"/>
      <c r="V468" s="1349"/>
      <c r="W468" s="1349"/>
      <c r="X468" s="1349"/>
      <c r="Y468" s="1349"/>
      <c r="Z468" s="1349"/>
      <c r="AA468" s="1349"/>
      <c r="AB468" s="354"/>
      <c r="AC468" s="354"/>
      <c r="AD468" s="1354" t="s">
        <v>625</v>
      </c>
      <c r="AE468" s="1349"/>
      <c r="AF468" s="1349"/>
      <c r="AG468" s="1349"/>
      <c r="AH468" s="1349"/>
      <c r="AI468" s="1349"/>
      <c r="AJ468" s="1349"/>
      <c r="AK468" s="1349"/>
      <c r="AL468" s="1349"/>
      <c r="AM468" s="1349"/>
      <c r="AN468" s="1349"/>
      <c r="AO468" s="354"/>
      <c r="AP468" s="97"/>
      <c r="AQ468" s="97"/>
    </row>
    <row r="469" spans="1:43" ht="12" customHeight="1">
      <c r="A469" s="351"/>
      <c r="B469" s="351"/>
      <c r="C469" s="1349"/>
      <c r="D469" s="1349"/>
      <c r="E469" s="1349"/>
      <c r="F469" s="1349"/>
      <c r="G469" s="1349"/>
      <c r="H469" s="1349"/>
      <c r="I469" s="1349"/>
      <c r="J469" s="1349"/>
      <c r="K469" s="1349"/>
      <c r="L469" s="1349"/>
      <c r="M469" s="1349"/>
      <c r="N469" s="1349"/>
      <c r="O469" s="354"/>
      <c r="P469" s="354"/>
      <c r="Q469" s="354"/>
      <c r="R469" s="354"/>
      <c r="S469" s="354"/>
      <c r="T469" s="354"/>
      <c r="U469" s="354"/>
      <c r="V469" s="354"/>
      <c r="W469" s="354"/>
      <c r="X469" s="354"/>
      <c r="Y469" s="354"/>
      <c r="Z469" s="354"/>
      <c r="AA469" s="354"/>
      <c r="AB469" s="354"/>
      <c r="AC469" s="354"/>
      <c r="AD469" s="1355" t="s">
        <v>625</v>
      </c>
      <c r="AE469" s="1349"/>
      <c r="AF469" s="1349"/>
      <c r="AG469" s="1349"/>
      <c r="AH469" s="1349"/>
      <c r="AI469" s="1349"/>
      <c r="AJ469" s="1349"/>
      <c r="AK469" s="1349"/>
      <c r="AL469" s="1349"/>
      <c r="AM469" s="1349"/>
      <c r="AN469" s="1349"/>
      <c r="AO469" s="354"/>
      <c r="AP469" s="97"/>
      <c r="AQ469" s="97"/>
    </row>
    <row r="470" spans="1:43" ht="12" customHeight="1">
      <c r="A470" s="351"/>
      <c r="B470" s="351"/>
      <c r="C470" s="1349"/>
      <c r="D470" s="1349"/>
      <c r="E470" s="1349"/>
      <c r="F470" s="1349"/>
      <c r="G470" s="1349"/>
      <c r="H470" s="1349"/>
      <c r="I470" s="1349"/>
      <c r="J470" s="1349"/>
      <c r="K470" s="1349"/>
      <c r="L470" s="1349"/>
      <c r="M470" s="1349"/>
      <c r="N470" s="1349"/>
      <c r="O470" s="354"/>
      <c r="P470" s="354"/>
      <c r="Q470" s="354"/>
      <c r="R470" s="354"/>
      <c r="S470" s="354"/>
      <c r="T470" s="354"/>
      <c r="U470" s="354"/>
      <c r="V470" s="354"/>
      <c r="W470" s="354"/>
      <c r="X470" s="354"/>
      <c r="Y470" s="354"/>
      <c r="Z470" s="354"/>
      <c r="AA470" s="354"/>
      <c r="AB470" s="354"/>
      <c r="AC470" s="354"/>
      <c r="AD470" s="354"/>
      <c r="AE470" s="354"/>
      <c r="AF470" s="354"/>
      <c r="AG470" s="354"/>
      <c r="AH470" s="354"/>
      <c r="AI470" s="354"/>
      <c r="AJ470" s="354"/>
      <c r="AK470" s="354"/>
      <c r="AL470" s="354"/>
      <c r="AM470" s="354"/>
      <c r="AN470" s="354"/>
      <c r="AO470" s="354"/>
      <c r="AP470" s="97"/>
      <c r="AQ470" s="97"/>
    </row>
    <row r="471" spans="1:43" ht="12" customHeight="1">
      <c r="A471" s="351"/>
      <c r="B471" s="351"/>
      <c r="C471" s="1349"/>
      <c r="D471" s="1349"/>
      <c r="E471" s="1349"/>
      <c r="F471" s="1349"/>
      <c r="G471" s="1349"/>
      <c r="H471" s="1349"/>
      <c r="I471" s="1349"/>
      <c r="J471" s="1349"/>
      <c r="K471" s="1349"/>
      <c r="L471" s="1349"/>
      <c r="M471" s="1349"/>
      <c r="N471" s="1349"/>
      <c r="O471" s="354"/>
      <c r="P471" s="354"/>
      <c r="Q471" s="354"/>
      <c r="R471" s="354"/>
      <c r="S471" s="354"/>
      <c r="T471" s="354"/>
      <c r="U471" s="354"/>
      <c r="V471" s="354"/>
      <c r="W471" s="354"/>
      <c r="X471" s="354"/>
      <c r="Y471" s="354"/>
      <c r="Z471" s="354"/>
      <c r="AA471" s="354"/>
      <c r="AB471" s="354"/>
      <c r="AC471" s="354"/>
      <c r="AD471" s="354"/>
      <c r="AE471" s="354"/>
      <c r="AF471" s="354"/>
      <c r="AG471" s="354"/>
      <c r="AH471" s="354"/>
      <c r="AI471" s="354"/>
      <c r="AJ471" s="354"/>
      <c r="AK471" s="354"/>
      <c r="AL471" s="354"/>
      <c r="AM471" s="354"/>
      <c r="AN471" s="354"/>
      <c r="AO471" s="354"/>
      <c r="AP471" s="97"/>
      <c r="AQ471" s="97"/>
    </row>
    <row r="472" spans="1:43" ht="12" customHeight="1">
      <c r="A472" s="351"/>
      <c r="B472" s="351"/>
      <c r="C472" s="1349"/>
      <c r="D472" s="1349"/>
      <c r="E472" s="1349"/>
      <c r="F472" s="1349"/>
      <c r="G472" s="1349"/>
      <c r="H472" s="1349"/>
      <c r="I472" s="1349"/>
      <c r="J472" s="1349"/>
      <c r="K472" s="1349"/>
      <c r="L472" s="1349"/>
      <c r="M472" s="1349"/>
      <c r="N472" s="1349"/>
      <c r="O472" s="354"/>
      <c r="P472" s="354"/>
      <c r="Q472" s="354"/>
      <c r="R472" s="354"/>
      <c r="S472" s="354"/>
      <c r="T472" s="354"/>
      <c r="U472" s="354"/>
      <c r="V472" s="354"/>
      <c r="W472" s="354"/>
      <c r="X472" s="354"/>
      <c r="Y472" s="354"/>
      <c r="Z472" s="354"/>
      <c r="AA472" s="354"/>
      <c r="AB472" s="354"/>
      <c r="AC472" s="354"/>
      <c r="AD472" s="354"/>
      <c r="AE472" s="354"/>
      <c r="AF472" s="354"/>
      <c r="AG472" s="354"/>
      <c r="AH472" s="354"/>
      <c r="AI472" s="354"/>
      <c r="AJ472" s="354"/>
      <c r="AK472" s="354"/>
      <c r="AL472" s="354"/>
      <c r="AM472" s="354"/>
      <c r="AN472" s="354"/>
      <c r="AO472" s="354"/>
      <c r="AP472" s="97"/>
      <c r="AQ472" s="97"/>
    </row>
    <row r="473" spans="1:43" ht="12" customHeight="1">
      <c r="A473" s="351"/>
      <c r="B473" s="351"/>
      <c r="C473" s="1349"/>
      <c r="D473" s="1349"/>
      <c r="E473" s="1349"/>
      <c r="F473" s="1349"/>
      <c r="G473" s="1349"/>
      <c r="H473" s="1349"/>
      <c r="I473" s="1349"/>
      <c r="J473" s="1349"/>
      <c r="K473" s="1349"/>
      <c r="L473" s="1349"/>
      <c r="M473" s="1349"/>
      <c r="N473" s="1349"/>
      <c r="O473" s="354"/>
      <c r="P473" s="354"/>
      <c r="Q473" s="354"/>
      <c r="R473" s="354"/>
      <c r="S473" s="354"/>
      <c r="T473" s="354"/>
      <c r="U473" s="354"/>
      <c r="V473" s="354"/>
      <c r="W473" s="354"/>
      <c r="X473" s="354"/>
      <c r="Y473" s="354"/>
      <c r="Z473" s="354"/>
      <c r="AA473" s="354"/>
      <c r="AB473" s="354"/>
      <c r="AC473" s="354"/>
      <c r="AD473" s="354"/>
      <c r="AE473" s="354"/>
      <c r="AF473" s="354"/>
      <c r="AG473" s="354"/>
      <c r="AH473" s="354"/>
      <c r="AI473" s="354"/>
      <c r="AJ473" s="354"/>
      <c r="AK473" s="354"/>
      <c r="AL473" s="354"/>
      <c r="AM473" s="354"/>
      <c r="AN473" s="354"/>
      <c r="AO473" s="354"/>
      <c r="AP473" s="97"/>
      <c r="AQ473" s="97"/>
    </row>
    <row r="474" spans="1:43" ht="12" customHeight="1">
      <c r="A474" s="351"/>
      <c r="B474" s="351"/>
      <c r="C474" s="1349"/>
      <c r="D474" s="1349"/>
      <c r="E474" s="1349"/>
      <c r="F474" s="1349"/>
      <c r="G474" s="1349"/>
      <c r="H474" s="1349"/>
      <c r="I474" s="1349"/>
      <c r="J474" s="1349"/>
      <c r="K474" s="1349"/>
      <c r="L474" s="1349"/>
      <c r="M474" s="1349"/>
      <c r="N474" s="1349"/>
      <c r="O474" s="354"/>
      <c r="P474" s="354"/>
      <c r="Q474" s="354"/>
      <c r="R474" s="354"/>
      <c r="S474" s="354"/>
      <c r="T474" s="354"/>
      <c r="U474" s="354"/>
      <c r="V474" s="354"/>
      <c r="W474" s="354"/>
      <c r="X474" s="354"/>
      <c r="Y474" s="354"/>
      <c r="Z474" s="354"/>
      <c r="AA474" s="354"/>
      <c r="AB474" s="354"/>
      <c r="AC474" s="354"/>
      <c r="AD474" s="354"/>
      <c r="AE474" s="354"/>
      <c r="AF474" s="354"/>
      <c r="AG474" s="354"/>
      <c r="AH474" s="354"/>
      <c r="AI474" s="354"/>
      <c r="AJ474" s="354"/>
      <c r="AK474" s="354"/>
      <c r="AL474" s="354"/>
      <c r="AM474" s="354"/>
      <c r="AN474" s="354"/>
      <c r="AO474" s="354"/>
      <c r="AP474" s="97"/>
      <c r="AQ474" s="97"/>
    </row>
    <row r="475" spans="1:43" ht="12" customHeight="1">
      <c r="A475" s="351"/>
      <c r="B475" s="351"/>
      <c r="C475" s="1349"/>
      <c r="D475" s="1349"/>
      <c r="E475" s="1349"/>
      <c r="F475" s="1349"/>
      <c r="G475" s="1349"/>
      <c r="H475" s="1349"/>
      <c r="I475" s="1349"/>
      <c r="J475" s="1349"/>
      <c r="K475" s="1349"/>
      <c r="L475" s="1349"/>
      <c r="M475" s="1349"/>
      <c r="N475" s="1349"/>
      <c r="O475" s="354"/>
      <c r="P475" s="354"/>
      <c r="Q475" s="354"/>
      <c r="R475" s="354"/>
      <c r="S475" s="354"/>
      <c r="T475" s="354"/>
      <c r="U475" s="354"/>
      <c r="V475" s="354"/>
      <c r="W475" s="354"/>
      <c r="X475" s="354"/>
      <c r="Y475" s="354"/>
      <c r="Z475" s="354"/>
      <c r="AA475" s="354"/>
      <c r="AB475" s="354"/>
      <c r="AC475" s="354"/>
      <c r="AD475" s="354"/>
      <c r="AE475" s="354"/>
      <c r="AF475" s="354"/>
      <c r="AG475" s="354"/>
      <c r="AH475" s="354"/>
      <c r="AI475" s="354"/>
      <c r="AJ475" s="354"/>
      <c r="AK475" s="354"/>
      <c r="AL475" s="354"/>
      <c r="AM475" s="354"/>
      <c r="AN475" s="354"/>
      <c r="AO475" s="354"/>
      <c r="AP475" s="97"/>
      <c r="AQ475" s="97"/>
    </row>
    <row r="476" spans="1:43" ht="12" customHeight="1">
      <c r="A476" s="351"/>
      <c r="B476" s="351"/>
      <c r="C476" s="1349"/>
      <c r="D476" s="1349"/>
      <c r="E476" s="1349"/>
      <c r="F476" s="1349"/>
      <c r="G476" s="1349"/>
      <c r="H476" s="1349"/>
      <c r="I476" s="1349"/>
      <c r="J476" s="1349"/>
      <c r="K476" s="1349"/>
      <c r="L476" s="1349"/>
      <c r="M476" s="1349"/>
      <c r="N476" s="1349"/>
      <c r="O476" s="354"/>
      <c r="P476" s="354"/>
      <c r="Q476" s="1393" t="s">
        <v>957</v>
      </c>
      <c r="R476" s="1349"/>
      <c r="S476" s="1349"/>
      <c r="T476" s="1349"/>
      <c r="U476" s="1349"/>
      <c r="V476" s="1349"/>
      <c r="W476" s="1349"/>
      <c r="X476" s="1349"/>
      <c r="Y476" s="1349"/>
      <c r="Z476" s="1349"/>
      <c r="AA476" s="1349"/>
      <c r="AB476" s="354"/>
      <c r="AC476" s="354"/>
      <c r="AD476" s="1397" t="s">
        <v>625</v>
      </c>
      <c r="AE476" s="1349"/>
      <c r="AF476" s="1349"/>
      <c r="AG476" s="1349"/>
      <c r="AH476" s="1349"/>
      <c r="AI476" s="1349"/>
      <c r="AJ476" s="1349"/>
      <c r="AK476" s="1349"/>
      <c r="AL476" s="1349"/>
      <c r="AM476" s="1349"/>
      <c r="AN476" s="1349"/>
      <c r="AO476" s="354"/>
      <c r="AP476" s="97"/>
      <c r="AQ476" s="97"/>
    </row>
    <row r="477" spans="1:43" ht="12" customHeight="1">
      <c r="A477" s="351"/>
      <c r="B477" s="351"/>
      <c r="C477" s="352"/>
      <c r="D477" s="352"/>
      <c r="E477" s="353"/>
      <c r="F477" s="354"/>
      <c r="G477" s="354"/>
      <c r="H477" s="354"/>
      <c r="I477" s="354"/>
      <c r="J477" s="354"/>
      <c r="K477" s="354"/>
      <c r="L477" s="354"/>
      <c r="M477" s="354"/>
      <c r="N477" s="354"/>
      <c r="O477" s="354"/>
      <c r="P477" s="354"/>
      <c r="Q477" s="354"/>
      <c r="R477" s="354"/>
      <c r="S477" s="354"/>
      <c r="T477" s="354"/>
      <c r="U477" s="354"/>
      <c r="V477" s="354"/>
      <c r="W477" s="354"/>
      <c r="X477" s="354"/>
      <c r="Y477" s="354"/>
      <c r="Z477" s="354"/>
      <c r="AA477" s="354"/>
      <c r="AB477" s="354"/>
      <c r="AC477" s="354"/>
      <c r="AD477" s="354"/>
      <c r="AE477" s="354"/>
      <c r="AF477" s="354"/>
      <c r="AG477" s="354"/>
      <c r="AH477" s="354"/>
      <c r="AI477" s="354"/>
      <c r="AJ477" s="354"/>
      <c r="AK477" s="354"/>
      <c r="AL477" s="354"/>
      <c r="AM477" s="354"/>
      <c r="AN477" s="354"/>
      <c r="AO477" s="354"/>
      <c r="AP477" s="97"/>
      <c r="AQ477" s="97"/>
    </row>
    <row r="478" spans="1:43" ht="12" customHeight="1">
      <c r="A478" s="98"/>
      <c r="B478" s="98"/>
      <c r="C478" s="112"/>
      <c r="D478" s="112"/>
      <c r="E478" s="113"/>
      <c r="F478" s="97"/>
      <c r="G478" s="97"/>
      <c r="H478" s="97"/>
      <c r="I478" s="97"/>
      <c r="J478" s="97"/>
      <c r="K478" s="97"/>
      <c r="L478" s="97"/>
      <c r="M478" s="97"/>
      <c r="N478" s="97"/>
      <c r="O478" s="97"/>
      <c r="P478" s="97"/>
      <c r="Q478" s="97"/>
      <c r="R478" s="97"/>
      <c r="S478" s="97"/>
      <c r="T478" s="97"/>
      <c r="U478" s="97"/>
      <c r="V478" s="97"/>
      <c r="W478" s="97"/>
      <c r="X478" s="97"/>
      <c r="Y478" s="97"/>
      <c r="Z478" s="97"/>
      <c r="AA478" s="97"/>
      <c r="AB478" s="97"/>
      <c r="AC478" s="97"/>
      <c r="AD478" s="97"/>
      <c r="AE478" s="97"/>
      <c r="AF478" s="97"/>
      <c r="AG478" s="97"/>
      <c r="AH478" s="97"/>
      <c r="AI478" s="97"/>
      <c r="AJ478" s="97"/>
      <c r="AK478" s="97"/>
      <c r="AL478" s="97"/>
      <c r="AM478" s="97"/>
      <c r="AN478" s="97"/>
      <c r="AO478" s="97"/>
      <c r="AP478" s="97"/>
      <c r="AQ478" s="98"/>
    </row>
    <row r="479" spans="1:43" ht="12" customHeight="1">
      <c r="A479" s="98"/>
      <c r="B479" s="98"/>
      <c r="C479" s="112"/>
      <c r="D479" s="112"/>
      <c r="E479" s="113"/>
      <c r="F479" s="97"/>
      <c r="G479" s="97"/>
      <c r="H479" s="97"/>
      <c r="I479" s="97"/>
      <c r="J479" s="97"/>
      <c r="K479" s="97"/>
      <c r="L479" s="97"/>
      <c r="M479" s="97"/>
      <c r="N479" s="97"/>
      <c r="O479" s="97"/>
      <c r="P479" s="97"/>
      <c r="Q479" s="97"/>
      <c r="R479" s="97"/>
      <c r="S479" s="97"/>
      <c r="T479" s="97"/>
      <c r="U479" s="97"/>
      <c r="V479" s="97"/>
      <c r="W479" s="97"/>
      <c r="X479" s="97"/>
      <c r="Y479" s="97"/>
      <c r="Z479" s="97"/>
      <c r="AA479" s="97"/>
      <c r="AB479" s="97"/>
      <c r="AC479" s="97"/>
      <c r="AD479" s="97"/>
      <c r="AE479" s="97"/>
      <c r="AF479" s="97"/>
      <c r="AG479" s="97"/>
      <c r="AH479" s="97"/>
      <c r="AI479" s="97"/>
      <c r="AJ479" s="97"/>
      <c r="AK479" s="97"/>
      <c r="AL479" s="97"/>
      <c r="AM479" s="97"/>
      <c r="AN479" s="97"/>
      <c r="AO479" s="97"/>
      <c r="AP479" s="97"/>
      <c r="AQ479" s="98"/>
    </row>
    <row r="480" spans="1:43" ht="12" customHeight="1">
      <c r="A480" s="98"/>
      <c r="B480" s="98"/>
      <c r="C480" s="112"/>
      <c r="D480" s="112"/>
      <c r="E480" s="113"/>
      <c r="F480" s="97"/>
      <c r="G480" s="97"/>
      <c r="H480" s="97"/>
      <c r="I480" s="97"/>
      <c r="J480" s="97"/>
      <c r="K480" s="97"/>
      <c r="L480" s="97"/>
      <c r="M480" s="97"/>
      <c r="N480" s="97"/>
      <c r="O480" s="97"/>
      <c r="P480" s="97"/>
      <c r="Q480" s="97"/>
      <c r="R480" s="97"/>
      <c r="S480" s="97"/>
      <c r="T480" s="97"/>
      <c r="U480" s="97"/>
      <c r="V480" s="97"/>
      <c r="W480" s="97"/>
      <c r="X480" s="97"/>
      <c r="Y480" s="97"/>
      <c r="Z480" s="97"/>
      <c r="AA480" s="97"/>
      <c r="AB480" s="97"/>
      <c r="AC480" s="97"/>
      <c r="AD480" s="97"/>
      <c r="AE480" s="97"/>
      <c r="AF480" s="97"/>
      <c r="AG480" s="97"/>
      <c r="AH480" s="97"/>
      <c r="AI480" s="97"/>
      <c r="AJ480" s="97"/>
      <c r="AK480" s="97"/>
      <c r="AL480" s="97"/>
      <c r="AM480" s="97"/>
      <c r="AN480" s="97"/>
      <c r="AO480" s="97"/>
      <c r="AP480" s="97"/>
      <c r="AQ480" s="98"/>
    </row>
    <row r="481" spans="1:43" ht="12" customHeight="1">
      <c r="A481" s="98"/>
      <c r="B481" s="98"/>
      <c r="C481" s="112"/>
      <c r="D481" s="112"/>
      <c r="E481" s="113"/>
      <c r="F481" s="97"/>
      <c r="G481" s="97"/>
      <c r="H481" s="97"/>
      <c r="I481" s="97"/>
      <c r="J481" s="97"/>
      <c r="K481" s="97"/>
      <c r="L481" s="97"/>
      <c r="M481" s="97"/>
      <c r="N481" s="97"/>
      <c r="O481" s="97"/>
      <c r="P481" s="97"/>
      <c r="Q481" s="97"/>
      <c r="R481" s="97"/>
      <c r="S481" s="97"/>
      <c r="T481" s="97"/>
      <c r="U481" s="97"/>
      <c r="V481" s="97"/>
      <c r="W481" s="97"/>
      <c r="X481" s="97"/>
      <c r="Y481" s="97"/>
      <c r="Z481" s="97"/>
      <c r="AA481" s="97"/>
      <c r="AB481" s="97"/>
      <c r="AC481" s="97"/>
      <c r="AD481" s="97"/>
      <c r="AE481" s="97"/>
      <c r="AF481" s="97"/>
      <c r="AG481" s="97"/>
      <c r="AH481" s="97"/>
      <c r="AI481" s="97"/>
      <c r="AJ481" s="97"/>
      <c r="AK481" s="97"/>
      <c r="AL481" s="97"/>
      <c r="AM481" s="97"/>
      <c r="AN481" s="97"/>
      <c r="AO481" s="97"/>
      <c r="AP481" s="97"/>
      <c r="AQ481" s="98"/>
    </row>
    <row r="482" spans="1:43" ht="12" customHeight="1">
      <c r="A482" s="98"/>
      <c r="B482" s="98"/>
      <c r="C482" s="112"/>
      <c r="D482" s="112"/>
      <c r="E482" s="113"/>
      <c r="F482" s="97"/>
      <c r="G482" s="97"/>
      <c r="H482" s="97"/>
      <c r="I482" s="97"/>
      <c r="J482" s="97"/>
      <c r="K482" s="97"/>
      <c r="L482" s="97"/>
      <c r="M482" s="97"/>
      <c r="N482" s="97"/>
      <c r="O482" s="97"/>
      <c r="P482" s="97"/>
      <c r="Q482" s="97"/>
      <c r="R482" s="97"/>
      <c r="S482" s="97"/>
      <c r="T482" s="97"/>
      <c r="U482" s="97"/>
      <c r="V482" s="97"/>
      <c r="W482" s="97"/>
      <c r="X482" s="97"/>
      <c r="Y482" s="97"/>
      <c r="Z482" s="97"/>
      <c r="AA482" s="97"/>
      <c r="AB482" s="97"/>
      <c r="AC482" s="97"/>
      <c r="AD482" s="97"/>
      <c r="AE482" s="97"/>
      <c r="AF482" s="97"/>
      <c r="AG482" s="97"/>
      <c r="AH482" s="97"/>
      <c r="AI482" s="97"/>
      <c r="AJ482" s="97"/>
      <c r="AK482" s="97"/>
      <c r="AL482" s="97"/>
      <c r="AM482" s="97"/>
      <c r="AN482" s="97"/>
      <c r="AO482" s="97"/>
      <c r="AP482" s="97"/>
      <c r="AQ482" s="98"/>
    </row>
    <row r="483" spans="1:43" ht="12" customHeight="1">
      <c r="A483" s="98"/>
      <c r="B483" s="98"/>
      <c r="C483" s="112"/>
      <c r="D483" s="112"/>
      <c r="E483" s="113"/>
      <c r="F483" s="97"/>
      <c r="G483" s="97"/>
      <c r="H483" s="97"/>
      <c r="I483" s="97"/>
      <c r="J483" s="97"/>
      <c r="K483" s="97"/>
      <c r="L483" s="97"/>
      <c r="M483" s="97"/>
      <c r="N483" s="97"/>
      <c r="O483" s="97"/>
      <c r="P483" s="97"/>
      <c r="Q483" s="97"/>
      <c r="R483" s="97"/>
      <c r="S483" s="97"/>
      <c r="T483" s="97"/>
      <c r="U483" s="97"/>
      <c r="V483" s="97"/>
      <c r="W483" s="97"/>
      <c r="X483" s="97"/>
      <c r="Y483" s="97"/>
      <c r="Z483" s="97"/>
      <c r="AA483" s="97"/>
      <c r="AB483" s="97"/>
      <c r="AC483" s="97"/>
      <c r="AD483" s="97"/>
      <c r="AE483" s="97"/>
      <c r="AF483" s="97"/>
      <c r="AG483" s="97"/>
      <c r="AH483" s="97"/>
      <c r="AI483" s="97"/>
      <c r="AJ483" s="97"/>
      <c r="AK483" s="97"/>
      <c r="AL483" s="97"/>
      <c r="AM483" s="97"/>
      <c r="AN483" s="97"/>
      <c r="AO483" s="97"/>
      <c r="AP483" s="97"/>
      <c r="AQ483" s="98"/>
    </row>
    <row r="484" spans="1:43" ht="12" customHeight="1">
      <c r="A484" s="98"/>
      <c r="B484" s="98"/>
      <c r="C484" s="112"/>
      <c r="D484" s="112"/>
      <c r="E484" s="113"/>
      <c r="F484" s="97"/>
      <c r="G484" s="97"/>
      <c r="H484" s="97"/>
      <c r="I484" s="97"/>
      <c r="J484" s="97"/>
      <c r="K484" s="97"/>
      <c r="L484" s="97"/>
      <c r="M484" s="97"/>
      <c r="N484" s="97"/>
      <c r="O484" s="97"/>
      <c r="P484" s="97"/>
      <c r="Q484" s="97"/>
      <c r="R484" s="97"/>
      <c r="S484" s="97"/>
      <c r="T484" s="97"/>
      <c r="U484" s="97"/>
      <c r="V484" s="97"/>
      <c r="W484" s="97"/>
      <c r="X484" s="97"/>
      <c r="Y484" s="97"/>
      <c r="Z484" s="97"/>
      <c r="AA484" s="97"/>
      <c r="AB484" s="97"/>
      <c r="AC484" s="97"/>
      <c r="AD484" s="97"/>
      <c r="AE484" s="97"/>
      <c r="AF484" s="97"/>
      <c r="AG484" s="97"/>
      <c r="AH484" s="97"/>
      <c r="AI484" s="97"/>
      <c r="AJ484" s="97"/>
      <c r="AK484" s="97"/>
      <c r="AL484" s="97"/>
      <c r="AM484" s="97"/>
      <c r="AN484" s="97"/>
      <c r="AO484" s="97"/>
      <c r="AP484" s="97"/>
      <c r="AQ484" s="98"/>
    </row>
    <row r="485" spans="1:43" ht="12" customHeight="1">
      <c r="A485" s="98"/>
      <c r="B485" s="98"/>
      <c r="C485" s="112"/>
      <c r="D485" s="112"/>
      <c r="E485" s="113"/>
      <c r="F485" s="97"/>
      <c r="G485" s="97"/>
      <c r="H485" s="97"/>
      <c r="I485" s="97"/>
      <c r="J485" s="97"/>
      <c r="K485" s="97"/>
      <c r="L485" s="97"/>
      <c r="M485" s="97"/>
      <c r="N485" s="97"/>
      <c r="O485" s="97"/>
      <c r="P485" s="97"/>
      <c r="Q485" s="97"/>
      <c r="R485" s="97"/>
      <c r="S485" s="97"/>
      <c r="T485" s="97"/>
      <c r="U485" s="97"/>
      <c r="V485" s="97"/>
      <c r="W485" s="97"/>
      <c r="X485" s="97"/>
      <c r="Y485" s="97"/>
      <c r="Z485" s="97"/>
      <c r="AA485" s="97"/>
      <c r="AB485" s="97"/>
      <c r="AC485" s="97"/>
      <c r="AD485" s="97"/>
      <c r="AE485" s="97"/>
      <c r="AF485" s="97"/>
      <c r="AG485" s="97"/>
      <c r="AH485" s="97"/>
      <c r="AI485" s="97"/>
      <c r="AJ485" s="97"/>
      <c r="AK485" s="97"/>
      <c r="AL485" s="97"/>
      <c r="AM485" s="97"/>
      <c r="AN485" s="97"/>
      <c r="AO485" s="97"/>
      <c r="AP485" s="97"/>
      <c r="AQ485" s="98"/>
    </row>
    <row r="486" spans="1:43" ht="12" customHeight="1">
      <c r="A486" s="98"/>
      <c r="B486" s="98"/>
      <c r="C486" s="112"/>
      <c r="D486" s="112"/>
      <c r="E486" s="113"/>
      <c r="F486" s="97"/>
      <c r="G486" s="97"/>
      <c r="H486" s="97"/>
      <c r="I486" s="97"/>
      <c r="J486" s="97"/>
      <c r="K486" s="97"/>
      <c r="L486" s="97"/>
      <c r="M486" s="97"/>
      <c r="N486" s="97"/>
      <c r="O486" s="97"/>
      <c r="P486" s="97"/>
      <c r="Q486" s="97"/>
      <c r="R486" s="97"/>
      <c r="S486" s="97"/>
      <c r="T486" s="97"/>
      <c r="U486" s="97"/>
      <c r="V486" s="97"/>
      <c r="W486" s="97"/>
      <c r="X486" s="97"/>
      <c r="Y486" s="97"/>
      <c r="Z486" s="97"/>
      <c r="AA486" s="97"/>
      <c r="AB486" s="97"/>
      <c r="AC486" s="97"/>
      <c r="AD486" s="97"/>
      <c r="AE486" s="97"/>
      <c r="AF486" s="97"/>
      <c r="AG486" s="97"/>
      <c r="AH486" s="97"/>
      <c r="AI486" s="97"/>
      <c r="AJ486" s="97"/>
      <c r="AK486" s="97"/>
      <c r="AL486" s="97"/>
      <c r="AM486" s="97"/>
      <c r="AN486" s="97"/>
      <c r="AO486" s="97"/>
      <c r="AP486" s="97"/>
      <c r="AQ486" s="98"/>
    </row>
    <row r="487" spans="1:43" ht="12" customHeight="1">
      <c r="A487" s="98"/>
      <c r="B487" s="98"/>
      <c r="C487" s="112"/>
      <c r="D487" s="112"/>
      <c r="E487" s="113"/>
      <c r="F487" s="97"/>
      <c r="G487" s="97"/>
      <c r="H487" s="97"/>
      <c r="I487" s="97"/>
      <c r="J487" s="97"/>
      <c r="K487" s="97"/>
      <c r="L487" s="97"/>
      <c r="M487" s="97"/>
      <c r="N487" s="97"/>
      <c r="O487" s="97"/>
      <c r="P487" s="97"/>
      <c r="Q487" s="97"/>
      <c r="R487" s="97"/>
      <c r="S487" s="97"/>
      <c r="T487" s="97"/>
      <c r="U487" s="97"/>
      <c r="V487" s="97"/>
      <c r="W487" s="97"/>
      <c r="X487" s="97"/>
      <c r="Y487" s="97"/>
      <c r="Z487" s="97"/>
      <c r="AA487" s="97"/>
      <c r="AB487" s="97"/>
      <c r="AC487" s="97"/>
      <c r="AD487" s="97"/>
      <c r="AE487" s="97"/>
      <c r="AF487" s="97"/>
      <c r="AG487" s="97"/>
      <c r="AH487" s="97"/>
      <c r="AI487" s="97"/>
      <c r="AJ487" s="97"/>
      <c r="AK487" s="97"/>
      <c r="AL487" s="97"/>
      <c r="AM487" s="97"/>
      <c r="AN487" s="97"/>
      <c r="AO487" s="97"/>
      <c r="AP487" s="97"/>
      <c r="AQ487" s="98"/>
    </row>
    <row r="488" spans="1:43" ht="12" customHeight="1">
      <c r="A488" s="98"/>
      <c r="B488" s="98"/>
      <c r="C488" s="112"/>
      <c r="D488" s="112"/>
      <c r="E488" s="113"/>
      <c r="F488" s="97"/>
      <c r="G488" s="97"/>
      <c r="H488" s="97"/>
      <c r="I488" s="97"/>
      <c r="J488" s="97"/>
      <c r="K488" s="97"/>
      <c r="L488" s="97"/>
      <c r="M488" s="97"/>
      <c r="N488" s="97"/>
      <c r="O488" s="97"/>
      <c r="P488" s="97"/>
      <c r="Q488" s="97"/>
      <c r="R488" s="97"/>
      <c r="S488" s="97"/>
      <c r="T488" s="97"/>
      <c r="U488" s="97"/>
      <c r="V488" s="97"/>
      <c r="W488" s="97"/>
      <c r="X488" s="97"/>
      <c r="Y488" s="97"/>
      <c r="Z488" s="97"/>
      <c r="AA488" s="97"/>
      <c r="AB488" s="97"/>
      <c r="AC488" s="97"/>
      <c r="AD488" s="97"/>
      <c r="AE488" s="97"/>
      <c r="AF488" s="97"/>
      <c r="AG488" s="97"/>
      <c r="AH488" s="97"/>
      <c r="AI488" s="97"/>
      <c r="AJ488" s="97"/>
      <c r="AK488" s="97"/>
      <c r="AL488" s="97"/>
      <c r="AM488" s="97"/>
      <c r="AN488" s="97"/>
      <c r="AO488" s="97"/>
      <c r="AP488" s="97"/>
      <c r="AQ488" s="98"/>
    </row>
    <row r="489" spans="1:43" ht="12" customHeight="1">
      <c r="A489" s="98"/>
      <c r="B489" s="98"/>
      <c r="C489" s="112"/>
      <c r="D489" s="112"/>
      <c r="E489" s="113"/>
      <c r="F489" s="97"/>
      <c r="G489" s="97"/>
      <c r="H489" s="97"/>
      <c r="I489" s="97"/>
      <c r="J489" s="97"/>
      <c r="K489" s="97"/>
      <c r="L489" s="97"/>
      <c r="M489" s="97"/>
      <c r="N489" s="97"/>
      <c r="O489" s="97"/>
      <c r="P489" s="97"/>
      <c r="Q489" s="97"/>
      <c r="R489" s="97"/>
      <c r="S489" s="97"/>
      <c r="T489" s="97"/>
      <c r="U489" s="97"/>
      <c r="V489" s="97"/>
      <c r="W489" s="97"/>
      <c r="X489" s="97"/>
      <c r="Y489" s="97"/>
      <c r="Z489" s="97"/>
      <c r="AA489" s="97"/>
      <c r="AB489" s="97"/>
      <c r="AC489" s="97"/>
      <c r="AD489" s="97"/>
      <c r="AE489" s="97"/>
      <c r="AF489" s="97"/>
      <c r="AG489" s="97"/>
      <c r="AH489" s="97"/>
      <c r="AI489" s="97"/>
      <c r="AJ489" s="97"/>
      <c r="AK489" s="97"/>
      <c r="AL489" s="97"/>
      <c r="AM489" s="97"/>
      <c r="AN489" s="97"/>
      <c r="AO489" s="97"/>
      <c r="AP489" s="97"/>
      <c r="AQ489" s="98"/>
    </row>
    <row r="490" spans="1:43" ht="12" customHeight="1">
      <c r="A490" s="98"/>
      <c r="B490" s="98"/>
      <c r="C490" s="112"/>
      <c r="D490" s="112"/>
      <c r="E490" s="113"/>
      <c r="F490" s="97"/>
      <c r="G490" s="97"/>
      <c r="H490" s="97"/>
      <c r="I490" s="97"/>
      <c r="J490" s="97"/>
      <c r="K490" s="97"/>
      <c r="L490" s="97"/>
      <c r="M490" s="97"/>
      <c r="N490" s="97"/>
      <c r="O490" s="97"/>
      <c r="P490" s="97"/>
      <c r="Q490" s="97"/>
      <c r="R490" s="97"/>
      <c r="S490" s="97"/>
      <c r="T490" s="97"/>
      <c r="U490" s="97"/>
      <c r="V490" s="97"/>
      <c r="W490" s="97"/>
      <c r="X490" s="97"/>
      <c r="Y490" s="97"/>
      <c r="Z490" s="97"/>
      <c r="AA490" s="97"/>
      <c r="AB490" s="97"/>
      <c r="AC490" s="97"/>
      <c r="AD490" s="97"/>
      <c r="AE490" s="97"/>
      <c r="AF490" s="97"/>
      <c r="AG490" s="97"/>
      <c r="AH490" s="97"/>
      <c r="AI490" s="97"/>
      <c r="AJ490" s="97"/>
      <c r="AK490" s="97"/>
      <c r="AL490" s="97"/>
      <c r="AM490" s="97"/>
      <c r="AN490" s="97"/>
      <c r="AO490" s="97"/>
      <c r="AP490" s="97"/>
      <c r="AQ490" s="98"/>
    </row>
    <row r="491" spans="1:43" ht="12" customHeight="1">
      <c r="A491" s="98"/>
      <c r="B491" s="98"/>
      <c r="C491" s="112"/>
      <c r="D491" s="112"/>
      <c r="E491" s="113"/>
      <c r="F491" s="97"/>
      <c r="G491" s="97"/>
      <c r="H491" s="97"/>
      <c r="I491" s="97"/>
      <c r="J491" s="97"/>
      <c r="K491" s="97"/>
      <c r="L491" s="97"/>
      <c r="M491" s="97"/>
      <c r="N491" s="97"/>
      <c r="O491" s="97"/>
      <c r="P491" s="97"/>
      <c r="Q491" s="97"/>
      <c r="R491" s="97"/>
      <c r="S491" s="97"/>
      <c r="T491" s="97"/>
      <c r="U491" s="97"/>
      <c r="V491" s="97"/>
      <c r="W491" s="97"/>
      <c r="X491" s="97"/>
      <c r="Y491" s="97"/>
      <c r="Z491" s="97"/>
      <c r="AA491" s="97"/>
      <c r="AB491" s="97"/>
      <c r="AC491" s="97"/>
      <c r="AD491" s="97"/>
      <c r="AE491" s="97"/>
      <c r="AF491" s="97"/>
      <c r="AG491" s="97"/>
      <c r="AH491" s="97"/>
      <c r="AI491" s="97"/>
      <c r="AJ491" s="97"/>
      <c r="AK491" s="97"/>
      <c r="AL491" s="97"/>
      <c r="AM491" s="97"/>
      <c r="AN491" s="97"/>
      <c r="AO491" s="97"/>
      <c r="AP491" s="97"/>
      <c r="AQ491" s="98"/>
    </row>
    <row r="492" spans="1:43" ht="12" customHeight="1">
      <c r="A492" s="98"/>
      <c r="B492" s="98"/>
      <c r="C492" s="112"/>
      <c r="D492" s="112"/>
      <c r="E492" s="113"/>
      <c r="F492" s="97"/>
      <c r="G492" s="97"/>
      <c r="H492" s="97"/>
      <c r="I492" s="97"/>
      <c r="J492" s="97"/>
      <c r="K492" s="97"/>
      <c r="L492" s="97"/>
      <c r="M492" s="97"/>
      <c r="N492" s="97"/>
      <c r="O492" s="97"/>
      <c r="P492" s="97"/>
      <c r="Q492" s="97"/>
      <c r="R492" s="97"/>
      <c r="S492" s="97"/>
      <c r="T492" s="97"/>
      <c r="U492" s="97"/>
      <c r="V492" s="97"/>
      <c r="W492" s="97"/>
      <c r="X492" s="97"/>
      <c r="Y492" s="97"/>
      <c r="Z492" s="97"/>
      <c r="AA492" s="97"/>
      <c r="AB492" s="97"/>
      <c r="AC492" s="97"/>
      <c r="AD492" s="97"/>
      <c r="AE492" s="97"/>
      <c r="AF492" s="97"/>
      <c r="AG492" s="97"/>
      <c r="AH492" s="97"/>
      <c r="AI492" s="97"/>
      <c r="AJ492" s="97"/>
      <c r="AK492" s="97"/>
      <c r="AL492" s="97"/>
      <c r="AM492" s="97"/>
      <c r="AN492" s="97"/>
      <c r="AO492" s="97"/>
      <c r="AP492" s="97"/>
      <c r="AQ492" s="98"/>
    </row>
    <row r="493" spans="1:43" ht="12" customHeight="1">
      <c r="A493" s="98"/>
      <c r="B493" s="98"/>
      <c r="C493" s="112"/>
      <c r="D493" s="112"/>
      <c r="E493" s="113"/>
      <c r="F493" s="97"/>
      <c r="G493" s="97"/>
      <c r="H493" s="97"/>
      <c r="I493" s="97"/>
      <c r="J493" s="97"/>
      <c r="K493" s="97"/>
      <c r="L493" s="97"/>
      <c r="M493" s="97"/>
      <c r="N493" s="97"/>
      <c r="O493" s="97"/>
      <c r="P493" s="97"/>
      <c r="Q493" s="97"/>
      <c r="R493" s="97"/>
      <c r="S493" s="97"/>
      <c r="T493" s="97"/>
      <c r="U493" s="97"/>
      <c r="V493" s="97"/>
      <c r="W493" s="97"/>
      <c r="X493" s="97"/>
      <c r="Y493" s="97"/>
      <c r="Z493" s="97"/>
      <c r="AA493" s="97"/>
      <c r="AB493" s="97"/>
      <c r="AC493" s="97"/>
      <c r="AD493" s="97"/>
      <c r="AE493" s="97"/>
      <c r="AF493" s="97"/>
      <c r="AG493" s="97"/>
      <c r="AH493" s="97"/>
      <c r="AI493" s="97"/>
      <c r="AJ493" s="97"/>
      <c r="AK493" s="97"/>
      <c r="AL493" s="97"/>
      <c r="AM493" s="97"/>
      <c r="AN493" s="97"/>
      <c r="AO493" s="97"/>
      <c r="AP493" s="97"/>
      <c r="AQ493" s="98"/>
    </row>
    <row r="494" spans="1:43" ht="12" customHeight="1">
      <c r="A494" s="98"/>
      <c r="B494" s="98"/>
      <c r="C494" s="112"/>
      <c r="D494" s="112"/>
      <c r="E494" s="113"/>
      <c r="F494" s="97"/>
      <c r="G494" s="97"/>
      <c r="H494" s="97"/>
      <c r="I494" s="97"/>
      <c r="J494" s="97"/>
      <c r="K494" s="97"/>
      <c r="L494" s="97"/>
      <c r="M494" s="97"/>
      <c r="N494" s="97"/>
      <c r="O494" s="97"/>
      <c r="P494" s="97"/>
      <c r="Q494" s="97"/>
      <c r="R494" s="97"/>
      <c r="S494" s="97"/>
      <c r="T494" s="97"/>
      <c r="U494" s="97"/>
      <c r="V494" s="97"/>
      <c r="W494" s="97"/>
      <c r="X494" s="97"/>
      <c r="Y494" s="97"/>
      <c r="Z494" s="97"/>
      <c r="AA494" s="97"/>
      <c r="AB494" s="97"/>
      <c r="AC494" s="97"/>
      <c r="AD494" s="97"/>
      <c r="AE494" s="97"/>
      <c r="AF494" s="97"/>
      <c r="AG494" s="97"/>
      <c r="AH494" s="97"/>
      <c r="AI494" s="97"/>
      <c r="AJ494" s="97"/>
      <c r="AK494" s="97"/>
      <c r="AL494" s="97"/>
      <c r="AM494" s="97"/>
      <c r="AN494" s="97"/>
      <c r="AO494" s="97"/>
      <c r="AP494" s="97"/>
      <c r="AQ494" s="98"/>
    </row>
    <row r="495" spans="1:43" ht="12" customHeight="1">
      <c r="A495" s="98"/>
      <c r="B495" s="98"/>
      <c r="C495" s="112"/>
      <c r="D495" s="112"/>
      <c r="E495" s="113"/>
      <c r="F495" s="97"/>
      <c r="G495" s="97"/>
      <c r="H495" s="97"/>
      <c r="I495" s="97"/>
      <c r="J495" s="97"/>
      <c r="K495" s="97"/>
      <c r="L495" s="97"/>
      <c r="M495" s="97"/>
      <c r="N495" s="97"/>
      <c r="O495" s="97"/>
      <c r="P495" s="97"/>
      <c r="Q495" s="97"/>
      <c r="R495" s="97"/>
      <c r="S495" s="97"/>
      <c r="T495" s="97"/>
      <c r="U495" s="97"/>
      <c r="V495" s="97"/>
      <c r="W495" s="97"/>
      <c r="X495" s="97"/>
      <c r="Y495" s="97"/>
      <c r="Z495" s="97"/>
      <c r="AA495" s="97"/>
      <c r="AB495" s="97"/>
      <c r="AC495" s="97"/>
      <c r="AD495" s="97"/>
      <c r="AE495" s="97"/>
      <c r="AF495" s="97"/>
      <c r="AG495" s="97"/>
      <c r="AH495" s="97"/>
      <c r="AI495" s="97"/>
      <c r="AJ495" s="97"/>
      <c r="AK495" s="97"/>
      <c r="AL495" s="97"/>
      <c r="AM495" s="97"/>
      <c r="AN495" s="97"/>
      <c r="AO495" s="97"/>
      <c r="AP495" s="97"/>
      <c r="AQ495" s="98"/>
    </row>
    <row r="496" spans="1:43" ht="12" customHeight="1">
      <c r="A496" s="98"/>
      <c r="B496" s="98"/>
      <c r="C496" s="112"/>
      <c r="D496" s="112"/>
      <c r="E496" s="113"/>
      <c r="F496" s="97"/>
      <c r="G496" s="97"/>
      <c r="H496" s="97"/>
      <c r="I496" s="97"/>
      <c r="J496" s="97"/>
      <c r="K496" s="97"/>
      <c r="L496" s="97"/>
      <c r="M496" s="97"/>
      <c r="N496" s="97"/>
      <c r="O496" s="97"/>
      <c r="P496" s="97"/>
      <c r="Q496" s="97"/>
      <c r="R496" s="97"/>
      <c r="S496" s="97"/>
      <c r="T496" s="97"/>
      <c r="U496" s="97"/>
      <c r="V496" s="97"/>
      <c r="W496" s="97"/>
      <c r="X496" s="97"/>
      <c r="Y496" s="97"/>
      <c r="Z496" s="97"/>
      <c r="AA496" s="97"/>
      <c r="AB496" s="97"/>
      <c r="AC496" s="97"/>
      <c r="AD496" s="97"/>
      <c r="AE496" s="97"/>
      <c r="AF496" s="97"/>
      <c r="AG496" s="97"/>
      <c r="AH496" s="97"/>
      <c r="AI496" s="97"/>
      <c r="AJ496" s="97"/>
      <c r="AK496" s="97"/>
      <c r="AL496" s="97"/>
      <c r="AM496" s="97"/>
      <c r="AN496" s="97"/>
      <c r="AO496" s="97"/>
      <c r="AP496" s="97"/>
      <c r="AQ496" s="98"/>
    </row>
    <row r="497" spans="1:43" ht="12" customHeight="1">
      <c r="A497" s="98"/>
      <c r="B497" s="98"/>
      <c r="C497" s="112"/>
      <c r="D497" s="112"/>
      <c r="E497" s="113"/>
      <c r="F497" s="97"/>
      <c r="G497" s="97"/>
      <c r="H497" s="97"/>
      <c r="I497" s="97"/>
      <c r="J497" s="97"/>
      <c r="K497" s="97"/>
      <c r="L497" s="97"/>
      <c r="M497" s="97"/>
      <c r="N497" s="97"/>
      <c r="O497" s="97"/>
      <c r="P497" s="97"/>
      <c r="Q497" s="97"/>
      <c r="R497" s="97"/>
      <c r="S497" s="97"/>
      <c r="T497" s="97"/>
      <c r="U497" s="97"/>
      <c r="V497" s="97"/>
      <c r="W497" s="97"/>
      <c r="X497" s="97"/>
      <c r="Y497" s="97"/>
      <c r="Z497" s="97"/>
      <c r="AA497" s="97"/>
      <c r="AB497" s="97"/>
      <c r="AC497" s="97"/>
      <c r="AD497" s="97"/>
      <c r="AE497" s="97"/>
      <c r="AF497" s="97"/>
      <c r="AG497" s="97"/>
      <c r="AH497" s="97"/>
      <c r="AI497" s="97"/>
      <c r="AJ497" s="97"/>
      <c r="AK497" s="97"/>
      <c r="AL497" s="97"/>
      <c r="AM497" s="97"/>
      <c r="AN497" s="97"/>
      <c r="AO497" s="97"/>
      <c r="AP497" s="97"/>
      <c r="AQ497" s="98"/>
    </row>
    <row r="498" spans="1:43" ht="12" customHeight="1">
      <c r="A498" s="98"/>
      <c r="B498" s="98"/>
      <c r="C498" s="112"/>
      <c r="D498" s="112"/>
      <c r="E498" s="113"/>
      <c r="F498" s="97"/>
      <c r="G498" s="97"/>
      <c r="H498" s="97"/>
      <c r="I498" s="97"/>
      <c r="J498" s="97"/>
      <c r="K498" s="97"/>
      <c r="L498" s="97"/>
      <c r="M498" s="97"/>
      <c r="N498" s="97"/>
      <c r="O498" s="97"/>
      <c r="P498" s="97"/>
      <c r="Q498" s="97"/>
      <c r="R498" s="97"/>
      <c r="S498" s="97"/>
      <c r="T498" s="97"/>
      <c r="U498" s="97"/>
      <c r="V498" s="97"/>
      <c r="W498" s="97"/>
      <c r="X498" s="97"/>
      <c r="Y498" s="97"/>
      <c r="Z498" s="97"/>
      <c r="AA498" s="97"/>
      <c r="AB498" s="97"/>
      <c r="AC498" s="97"/>
      <c r="AD498" s="97"/>
      <c r="AE498" s="97"/>
      <c r="AF498" s="97"/>
      <c r="AG498" s="97"/>
      <c r="AH498" s="97"/>
      <c r="AI498" s="97"/>
      <c r="AJ498" s="97"/>
      <c r="AK498" s="97"/>
      <c r="AL498" s="97"/>
      <c r="AM498" s="97"/>
      <c r="AN498" s="97"/>
      <c r="AO498" s="97"/>
      <c r="AP498" s="97"/>
      <c r="AQ498" s="98"/>
    </row>
    <row r="499" spans="1:43" ht="12" customHeight="1">
      <c r="A499" s="98"/>
      <c r="B499" s="98"/>
      <c r="C499" s="112"/>
      <c r="D499" s="112"/>
      <c r="E499" s="113"/>
      <c r="F499" s="97"/>
      <c r="G499" s="97"/>
      <c r="H499" s="97"/>
      <c r="I499" s="97"/>
      <c r="J499" s="97"/>
      <c r="K499" s="97"/>
      <c r="L499" s="97"/>
      <c r="M499" s="97"/>
      <c r="N499" s="97"/>
      <c r="O499" s="97"/>
      <c r="P499" s="97"/>
      <c r="Q499" s="97"/>
      <c r="R499" s="97"/>
      <c r="S499" s="97"/>
      <c r="T499" s="97"/>
      <c r="U499" s="97"/>
      <c r="V499" s="97"/>
      <c r="W499" s="97"/>
      <c r="X499" s="97"/>
      <c r="Y499" s="97"/>
      <c r="Z499" s="97"/>
      <c r="AA499" s="97"/>
      <c r="AB499" s="97"/>
      <c r="AC499" s="97"/>
      <c r="AD499" s="97"/>
      <c r="AE499" s="97"/>
      <c r="AF499" s="97"/>
      <c r="AG499" s="97"/>
      <c r="AH499" s="97"/>
      <c r="AI499" s="97"/>
      <c r="AJ499" s="97"/>
      <c r="AK499" s="97"/>
      <c r="AL499" s="97"/>
      <c r="AM499" s="97"/>
      <c r="AN499" s="97"/>
      <c r="AO499" s="97"/>
      <c r="AP499" s="97"/>
      <c r="AQ499" s="98"/>
    </row>
    <row r="500" spans="1:43" ht="12" customHeight="1">
      <c r="A500" s="98"/>
      <c r="B500" s="98"/>
      <c r="C500" s="112"/>
      <c r="D500" s="112"/>
      <c r="E500" s="113"/>
      <c r="F500" s="97"/>
      <c r="G500" s="97"/>
      <c r="H500" s="97"/>
      <c r="I500" s="97"/>
      <c r="J500" s="97"/>
      <c r="K500" s="97"/>
      <c r="L500" s="97"/>
      <c r="M500" s="97"/>
      <c r="N500" s="97"/>
      <c r="O500" s="97"/>
      <c r="P500" s="97"/>
      <c r="Q500" s="97"/>
      <c r="R500" s="97"/>
      <c r="S500" s="97"/>
      <c r="T500" s="97"/>
      <c r="U500" s="97"/>
      <c r="V500" s="97"/>
      <c r="W500" s="97"/>
      <c r="X500" s="97"/>
      <c r="Y500" s="97"/>
      <c r="Z500" s="97"/>
      <c r="AA500" s="97"/>
      <c r="AB500" s="97"/>
      <c r="AC500" s="97"/>
      <c r="AD500" s="97"/>
      <c r="AE500" s="97"/>
      <c r="AF500" s="97"/>
      <c r="AG500" s="97"/>
      <c r="AH500" s="97"/>
      <c r="AI500" s="97"/>
      <c r="AJ500" s="97"/>
      <c r="AK500" s="97"/>
      <c r="AL500" s="97"/>
      <c r="AM500" s="97"/>
      <c r="AN500" s="97"/>
      <c r="AO500" s="97"/>
      <c r="AP500" s="97"/>
      <c r="AQ500" s="98"/>
    </row>
    <row r="501" spans="1:43" ht="12" customHeight="1">
      <c r="A501" s="98"/>
      <c r="B501" s="98"/>
      <c r="C501" s="112"/>
      <c r="D501" s="112"/>
      <c r="E501" s="113"/>
      <c r="F501" s="97"/>
      <c r="G501" s="97"/>
      <c r="H501" s="97"/>
      <c r="I501" s="97"/>
      <c r="J501" s="97"/>
      <c r="K501" s="97"/>
      <c r="L501" s="97"/>
      <c r="M501" s="97"/>
      <c r="N501" s="97"/>
      <c r="O501" s="97"/>
      <c r="P501" s="97"/>
      <c r="Q501" s="97"/>
      <c r="R501" s="97"/>
      <c r="S501" s="97"/>
      <c r="T501" s="97"/>
      <c r="U501" s="97"/>
      <c r="V501" s="97"/>
      <c r="W501" s="97"/>
      <c r="X501" s="97"/>
      <c r="Y501" s="97"/>
      <c r="Z501" s="97"/>
      <c r="AA501" s="97"/>
      <c r="AB501" s="97"/>
      <c r="AC501" s="97"/>
      <c r="AD501" s="97"/>
      <c r="AE501" s="97"/>
      <c r="AF501" s="97"/>
      <c r="AG501" s="97"/>
      <c r="AH501" s="97"/>
      <c r="AI501" s="97"/>
      <c r="AJ501" s="97"/>
      <c r="AK501" s="97"/>
      <c r="AL501" s="97"/>
      <c r="AM501" s="97"/>
      <c r="AN501" s="97"/>
      <c r="AO501" s="97"/>
      <c r="AP501" s="97"/>
      <c r="AQ501" s="98"/>
    </row>
    <row r="502" spans="1:43" ht="12" customHeight="1">
      <c r="A502" s="98"/>
      <c r="B502" s="98"/>
      <c r="C502" s="112"/>
      <c r="D502" s="112"/>
      <c r="E502" s="113"/>
      <c r="F502" s="97"/>
      <c r="G502" s="97"/>
      <c r="H502" s="97"/>
      <c r="I502" s="97"/>
      <c r="J502" s="97"/>
      <c r="K502" s="97"/>
      <c r="L502" s="97"/>
      <c r="M502" s="97"/>
      <c r="N502" s="97"/>
      <c r="O502" s="97"/>
      <c r="P502" s="97"/>
      <c r="Q502" s="97"/>
      <c r="R502" s="97"/>
      <c r="S502" s="97"/>
      <c r="T502" s="97"/>
      <c r="U502" s="97"/>
      <c r="V502" s="97"/>
      <c r="W502" s="97"/>
      <c r="X502" s="97"/>
      <c r="Y502" s="97"/>
      <c r="Z502" s="97"/>
      <c r="AA502" s="97"/>
      <c r="AB502" s="97"/>
      <c r="AC502" s="97"/>
      <c r="AD502" s="97"/>
      <c r="AE502" s="97"/>
      <c r="AF502" s="97"/>
      <c r="AG502" s="97"/>
      <c r="AH502" s="97"/>
      <c r="AI502" s="97"/>
      <c r="AJ502" s="97"/>
      <c r="AK502" s="97"/>
      <c r="AL502" s="97"/>
      <c r="AM502" s="97"/>
      <c r="AN502" s="97"/>
      <c r="AO502" s="97"/>
      <c r="AP502" s="97"/>
      <c r="AQ502" s="98"/>
    </row>
    <row r="503" spans="1:43" ht="12" customHeight="1">
      <c r="A503" s="98"/>
      <c r="B503" s="98"/>
      <c r="C503" s="112"/>
      <c r="D503" s="112"/>
      <c r="E503" s="113"/>
      <c r="F503" s="97"/>
      <c r="G503" s="97"/>
      <c r="H503" s="97"/>
      <c r="I503" s="97"/>
      <c r="J503" s="97"/>
      <c r="K503" s="97"/>
      <c r="L503" s="97"/>
      <c r="M503" s="97"/>
      <c r="N503" s="97"/>
      <c r="O503" s="97"/>
      <c r="P503" s="97"/>
      <c r="Q503" s="97"/>
      <c r="R503" s="97"/>
      <c r="S503" s="97"/>
      <c r="T503" s="97"/>
      <c r="U503" s="97"/>
      <c r="V503" s="97"/>
      <c r="W503" s="97"/>
      <c r="X503" s="97"/>
      <c r="Y503" s="97"/>
      <c r="Z503" s="97"/>
      <c r="AA503" s="97"/>
      <c r="AB503" s="97"/>
      <c r="AC503" s="97"/>
      <c r="AD503" s="97"/>
      <c r="AE503" s="97"/>
      <c r="AF503" s="97"/>
      <c r="AG503" s="97"/>
      <c r="AH503" s="97"/>
      <c r="AI503" s="97"/>
      <c r="AJ503" s="97"/>
      <c r="AK503" s="97"/>
      <c r="AL503" s="97"/>
      <c r="AM503" s="97"/>
      <c r="AN503" s="97"/>
      <c r="AO503" s="97"/>
      <c r="AP503" s="97"/>
      <c r="AQ503" s="98"/>
    </row>
    <row r="504" spans="1:43" ht="12" customHeight="1">
      <c r="A504" s="98"/>
      <c r="B504" s="98"/>
      <c r="C504" s="112"/>
      <c r="D504" s="112"/>
      <c r="E504" s="113"/>
      <c r="F504" s="97"/>
      <c r="G504" s="97"/>
      <c r="H504" s="97"/>
      <c r="I504" s="97"/>
      <c r="J504" s="97"/>
      <c r="K504" s="97"/>
      <c r="L504" s="97"/>
      <c r="M504" s="97"/>
      <c r="N504" s="97"/>
      <c r="O504" s="97"/>
      <c r="P504" s="97"/>
      <c r="Q504" s="97"/>
      <c r="R504" s="97"/>
      <c r="S504" s="97"/>
      <c r="T504" s="97"/>
      <c r="U504" s="97"/>
      <c r="V504" s="97"/>
      <c r="W504" s="97"/>
      <c r="X504" s="97"/>
      <c r="Y504" s="97"/>
      <c r="Z504" s="97"/>
      <c r="AA504" s="97"/>
      <c r="AB504" s="97"/>
      <c r="AC504" s="97"/>
      <c r="AD504" s="97"/>
      <c r="AE504" s="97"/>
      <c r="AF504" s="97"/>
      <c r="AG504" s="97"/>
      <c r="AH504" s="97"/>
      <c r="AI504" s="97"/>
      <c r="AJ504" s="97"/>
      <c r="AK504" s="97"/>
      <c r="AL504" s="97"/>
      <c r="AM504" s="97"/>
      <c r="AN504" s="97"/>
      <c r="AO504" s="97"/>
      <c r="AP504" s="97"/>
      <c r="AQ504" s="98"/>
    </row>
    <row r="505" spans="1:43" ht="12" customHeight="1">
      <c r="A505" s="98"/>
      <c r="B505" s="98"/>
      <c r="C505" s="112"/>
      <c r="D505" s="112"/>
      <c r="E505" s="113"/>
      <c r="F505" s="97"/>
      <c r="G505" s="97"/>
      <c r="H505" s="97"/>
      <c r="I505" s="97"/>
      <c r="J505" s="97"/>
      <c r="K505" s="97"/>
      <c r="L505" s="97"/>
      <c r="M505" s="97"/>
      <c r="N505" s="97"/>
      <c r="O505" s="97"/>
      <c r="P505" s="97"/>
      <c r="Q505" s="97"/>
      <c r="R505" s="97"/>
      <c r="S505" s="97"/>
      <c r="T505" s="97"/>
      <c r="U505" s="97"/>
      <c r="V505" s="97"/>
      <c r="W505" s="97"/>
      <c r="X505" s="97"/>
      <c r="Y505" s="97"/>
      <c r="Z505" s="97"/>
      <c r="AA505" s="97"/>
      <c r="AB505" s="97"/>
      <c r="AC505" s="97"/>
      <c r="AD505" s="97"/>
      <c r="AE505" s="97"/>
      <c r="AF505" s="97"/>
      <c r="AG505" s="97"/>
      <c r="AH505" s="97"/>
      <c r="AI505" s="97"/>
      <c r="AJ505" s="97"/>
      <c r="AK505" s="97"/>
      <c r="AL505" s="97"/>
      <c r="AM505" s="97"/>
      <c r="AN505" s="97"/>
      <c r="AO505" s="97"/>
      <c r="AP505" s="97"/>
      <c r="AQ505" s="98"/>
    </row>
    <row r="506" spans="1:43" ht="12" customHeight="1">
      <c r="A506" s="98"/>
      <c r="B506" s="98"/>
      <c r="C506" s="112"/>
      <c r="D506" s="112"/>
      <c r="E506" s="113"/>
      <c r="F506" s="97"/>
      <c r="G506" s="97"/>
      <c r="H506" s="97"/>
      <c r="I506" s="97"/>
      <c r="J506" s="97"/>
      <c r="K506" s="97"/>
      <c r="L506" s="97"/>
      <c r="M506" s="97"/>
      <c r="N506" s="97"/>
      <c r="O506" s="97"/>
      <c r="P506" s="97"/>
      <c r="Q506" s="97"/>
      <c r="R506" s="97"/>
      <c r="S506" s="97"/>
      <c r="T506" s="97"/>
      <c r="U506" s="97"/>
      <c r="V506" s="97"/>
      <c r="W506" s="97"/>
      <c r="X506" s="97"/>
      <c r="Y506" s="97"/>
      <c r="Z506" s="97"/>
      <c r="AA506" s="97"/>
      <c r="AB506" s="97"/>
      <c r="AC506" s="97"/>
      <c r="AD506" s="97"/>
      <c r="AE506" s="97"/>
      <c r="AF506" s="97"/>
      <c r="AG506" s="97"/>
      <c r="AH506" s="97"/>
      <c r="AI506" s="97"/>
      <c r="AJ506" s="97"/>
      <c r="AK506" s="97"/>
      <c r="AL506" s="97"/>
      <c r="AM506" s="97"/>
      <c r="AN506" s="97"/>
      <c r="AO506" s="97"/>
      <c r="AP506" s="97"/>
      <c r="AQ506" s="98"/>
    </row>
    <row r="507" spans="1:43" ht="12" customHeight="1">
      <c r="A507" s="98"/>
      <c r="B507" s="98"/>
      <c r="C507" s="112"/>
      <c r="D507" s="112"/>
      <c r="E507" s="113"/>
      <c r="F507" s="97"/>
      <c r="G507" s="97"/>
      <c r="H507" s="97"/>
      <c r="I507" s="97"/>
      <c r="J507" s="97"/>
      <c r="K507" s="97"/>
      <c r="L507" s="97"/>
      <c r="M507" s="97"/>
      <c r="N507" s="97"/>
      <c r="O507" s="97"/>
      <c r="P507" s="97"/>
      <c r="Q507" s="97"/>
      <c r="R507" s="97"/>
      <c r="S507" s="97"/>
      <c r="T507" s="97"/>
      <c r="U507" s="97"/>
      <c r="V507" s="97"/>
      <c r="W507" s="97"/>
      <c r="X507" s="97"/>
      <c r="Y507" s="97"/>
      <c r="Z507" s="97"/>
      <c r="AA507" s="97"/>
      <c r="AB507" s="97"/>
      <c r="AC507" s="97"/>
      <c r="AD507" s="97"/>
      <c r="AE507" s="97"/>
      <c r="AF507" s="97"/>
      <c r="AG507" s="97"/>
      <c r="AH507" s="97"/>
      <c r="AI507" s="97"/>
      <c r="AJ507" s="97"/>
      <c r="AK507" s="97"/>
      <c r="AL507" s="97"/>
      <c r="AM507" s="97"/>
      <c r="AN507" s="97"/>
      <c r="AO507" s="97"/>
      <c r="AP507" s="97"/>
      <c r="AQ507" s="98"/>
    </row>
    <row r="508" spans="1:43" ht="12" customHeight="1">
      <c r="A508" s="98"/>
      <c r="B508" s="98"/>
      <c r="C508" s="112"/>
      <c r="D508" s="112"/>
      <c r="E508" s="113"/>
      <c r="F508" s="97"/>
      <c r="G508" s="97"/>
      <c r="H508" s="97"/>
      <c r="I508" s="97"/>
      <c r="J508" s="97"/>
      <c r="K508" s="97"/>
      <c r="L508" s="97"/>
      <c r="M508" s="97"/>
      <c r="N508" s="97"/>
      <c r="O508" s="97"/>
      <c r="P508" s="97"/>
      <c r="Q508" s="97"/>
      <c r="R508" s="97"/>
      <c r="S508" s="97"/>
      <c r="T508" s="97"/>
      <c r="U508" s="97"/>
      <c r="V508" s="97"/>
      <c r="W508" s="97"/>
      <c r="X508" s="97"/>
      <c r="Y508" s="97"/>
      <c r="Z508" s="97"/>
      <c r="AA508" s="97"/>
      <c r="AB508" s="97"/>
      <c r="AC508" s="97"/>
      <c r="AD508" s="97"/>
      <c r="AE508" s="97"/>
      <c r="AF508" s="97"/>
      <c r="AG508" s="97"/>
      <c r="AH508" s="97"/>
      <c r="AI508" s="97"/>
      <c r="AJ508" s="97"/>
      <c r="AK508" s="97"/>
      <c r="AL508" s="97"/>
      <c r="AM508" s="97"/>
      <c r="AN508" s="97"/>
      <c r="AO508" s="97"/>
      <c r="AP508" s="97"/>
      <c r="AQ508" s="98"/>
    </row>
    <row r="509" spans="1:43" ht="12" customHeight="1">
      <c r="A509" s="98"/>
      <c r="B509" s="98"/>
      <c r="C509" s="112"/>
      <c r="D509" s="112"/>
      <c r="E509" s="113"/>
      <c r="F509" s="97"/>
      <c r="G509" s="97"/>
      <c r="H509" s="97"/>
      <c r="I509" s="97"/>
      <c r="J509" s="97"/>
      <c r="K509" s="97"/>
      <c r="L509" s="97"/>
      <c r="M509" s="97"/>
      <c r="N509" s="97"/>
      <c r="O509" s="97"/>
      <c r="P509" s="97"/>
      <c r="Q509" s="97"/>
      <c r="R509" s="97"/>
      <c r="S509" s="97"/>
      <c r="T509" s="97"/>
      <c r="U509" s="97"/>
      <c r="V509" s="97"/>
      <c r="W509" s="97"/>
      <c r="X509" s="97"/>
      <c r="Y509" s="97"/>
      <c r="Z509" s="97"/>
      <c r="AA509" s="97"/>
      <c r="AB509" s="97"/>
      <c r="AC509" s="97"/>
      <c r="AD509" s="97"/>
      <c r="AE509" s="97"/>
      <c r="AF509" s="97"/>
      <c r="AG509" s="97"/>
      <c r="AH509" s="97"/>
      <c r="AI509" s="97"/>
      <c r="AJ509" s="97"/>
      <c r="AK509" s="97"/>
      <c r="AL509" s="97"/>
      <c r="AM509" s="97"/>
      <c r="AN509" s="97"/>
      <c r="AO509" s="97"/>
      <c r="AP509" s="97"/>
      <c r="AQ509" s="98"/>
    </row>
    <row r="510" spans="1:43" ht="12" customHeight="1">
      <c r="A510" s="98"/>
      <c r="B510" s="98"/>
      <c r="C510" s="112"/>
      <c r="D510" s="112"/>
      <c r="E510" s="113"/>
      <c r="F510" s="97"/>
      <c r="G510" s="97"/>
      <c r="H510" s="97"/>
      <c r="I510" s="97"/>
      <c r="J510" s="97"/>
      <c r="K510" s="97"/>
      <c r="L510" s="97"/>
      <c r="M510" s="97"/>
      <c r="N510" s="97"/>
      <c r="O510" s="97"/>
      <c r="P510" s="97"/>
      <c r="Q510" s="97"/>
      <c r="R510" s="97"/>
      <c r="S510" s="97"/>
      <c r="T510" s="97"/>
      <c r="U510" s="97"/>
      <c r="V510" s="97"/>
      <c r="W510" s="97"/>
      <c r="X510" s="97"/>
      <c r="Y510" s="97"/>
      <c r="Z510" s="97"/>
      <c r="AA510" s="97"/>
      <c r="AB510" s="97"/>
      <c r="AC510" s="97"/>
      <c r="AD510" s="97"/>
      <c r="AE510" s="97"/>
      <c r="AF510" s="97"/>
      <c r="AG510" s="97"/>
      <c r="AH510" s="97"/>
      <c r="AI510" s="97"/>
      <c r="AJ510" s="97"/>
      <c r="AK510" s="97"/>
      <c r="AL510" s="97"/>
      <c r="AM510" s="97"/>
      <c r="AN510" s="97"/>
      <c r="AO510" s="97"/>
      <c r="AP510" s="97"/>
      <c r="AQ510" s="98"/>
    </row>
    <row r="511" spans="1:43" ht="12" customHeight="1">
      <c r="A511" s="98"/>
      <c r="B511" s="98"/>
      <c r="C511" s="112"/>
      <c r="D511" s="112"/>
      <c r="E511" s="113"/>
      <c r="F511" s="97"/>
      <c r="G511" s="97"/>
      <c r="H511" s="97"/>
      <c r="I511" s="97"/>
      <c r="J511" s="97"/>
      <c r="K511" s="97"/>
      <c r="L511" s="97"/>
      <c r="M511" s="97"/>
      <c r="N511" s="97"/>
      <c r="O511" s="97"/>
      <c r="P511" s="97"/>
      <c r="Q511" s="97"/>
      <c r="R511" s="97"/>
      <c r="S511" s="97"/>
      <c r="T511" s="97"/>
      <c r="U511" s="97"/>
      <c r="V511" s="97"/>
      <c r="W511" s="97"/>
      <c r="X511" s="97"/>
      <c r="Y511" s="97"/>
      <c r="Z511" s="97"/>
      <c r="AA511" s="97"/>
      <c r="AB511" s="97"/>
      <c r="AC511" s="97"/>
      <c r="AD511" s="97"/>
      <c r="AE511" s="97"/>
      <c r="AF511" s="97"/>
      <c r="AG511" s="97"/>
      <c r="AH511" s="97"/>
      <c r="AI511" s="97"/>
      <c r="AJ511" s="97"/>
      <c r="AK511" s="97"/>
      <c r="AL511" s="97"/>
      <c r="AM511" s="97"/>
      <c r="AN511" s="97"/>
      <c r="AO511" s="97"/>
      <c r="AP511" s="97"/>
      <c r="AQ511" s="98"/>
    </row>
    <row r="512" spans="1:43" ht="12" customHeight="1">
      <c r="A512" s="98"/>
      <c r="B512" s="98"/>
      <c r="C512" s="112"/>
      <c r="D512" s="112"/>
      <c r="E512" s="113"/>
      <c r="F512" s="97"/>
      <c r="G512" s="97"/>
      <c r="H512" s="97"/>
      <c r="I512" s="97"/>
      <c r="J512" s="97"/>
      <c r="K512" s="97"/>
      <c r="L512" s="97"/>
      <c r="M512" s="97"/>
      <c r="N512" s="97"/>
      <c r="O512" s="97"/>
      <c r="P512" s="97"/>
      <c r="Q512" s="97"/>
      <c r="R512" s="97"/>
      <c r="S512" s="97"/>
      <c r="T512" s="97"/>
      <c r="U512" s="97"/>
      <c r="V512" s="97"/>
      <c r="W512" s="97"/>
      <c r="X512" s="97"/>
      <c r="Y512" s="97"/>
      <c r="Z512" s="97"/>
      <c r="AA512" s="97"/>
      <c r="AB512" s="97"/>
      <c r="AC512" s="97"/>
      <c r="AD512" s="97"/>
      <c r="AE512" s="97"/>
      <c r="AF512" s="97"/>
      <c r="AG512" s="97"/>
      <c r="AH512" s="97"/>
      <c r="AI512" s="97"/>
      <c r="AJ512" s="97"/>
      <c r="AK512" s="97"/>
      <c r="AL512" s="97"/>
      <c r="AM512" s="97"/>
      <c r="AN512" s="97"/>
      <c r="AO512" s="97"/>
      <c r="AP512" s="97"/>
      <c r="AQ512" s="98"/>
    </row>
    <row r="513" spans="1:43" ht="12" customHeight="1">
      <c r="A513" s="98"/>
      <c r="B513" s="98"/>
      <c r="C513" s="112"/>
      <c r="D513" s="112"/>
      <c r="E513" s="113"/>
      <c r="F513" s="97"/>
      <c r="G513" s="97"/>
      <c r="H513" s="97"/>
      <c r="I513" s="97"/>
      <c r="J513" s="97"/>
      <c r="K513" s="97"/>
      <c r="L513" s="97"/>
      <c r="M513" s="97"/>
      <c r="N513" s="97"/>
      <c r="O513" s="97"/>
      <c r="P513" s="97"/>
      <c r="Q513" s="97"/>
      <c r="R513" s="97"/>
      <c r="S513" s="97"/>
      <c r="T513" s="97"/>
      <c r="U513" s="97"/>
      <c r="V513" s="97"/>
      <c r="W513" s="97"/>
      <c r="X513" s="97"/>
      <c r="Y513" s="97"/>
      <c r="Z513" s="97"/>
      <c r="AA513" s="97"/>
      <c r="AB513" s="97"/>
      <c r="AC513" s="97"/>
      <c r="AD513" s="97"/>
      <c r="AE513" s="97"/>
      <c r="AF513" s="97"/>
      <c r="AG513" s="97"/>
      <c r="AH513" s="97"/>
      <c r="AI513" s="97"/>
      <c r="AJ513" s="97"/>
      <c r="AK513" s="97"/>
      <c r="AL513" s="97"/>
      <c r="AM513" s="97"/>
      <c r="AN513" s="97"/>
      <c r="AO513" s="97"/>
      <c r="AP513" s="97"/>
      <c r="AQ513" s="98"/>
    </row>
    <row r="514" spans="1:43" ht="12" customHeight="1">
      <c r="A514" s="98"/>
      <c r="B514" s="98"/>
      <c r="C514" s="112"/>
      <c r="D514" s="112"/>
      <c r="E514" s="113"/>
      <c r="F514" s="97"/>
      <c r="G514" s="97"/>
      <c r="H514" s="97"/>
      <c r="I514" s="97"/>
      <c r="J514" s="97"/>
      <c r="K514" s="97"/>
      <c r="L514" s="97"/>
      <c r="M514" s="97"/>
      <c r="N514" s="97"/>
      <c r="O514" s="97"/>
      <c r="P514" s="97"/>
      <c r="Q514" s="97"/>
      <c r="R514" s="97"/>
      <c r="S514" s="97"/>
      <c r="T514" s="97"/>
      <c r="U514" s="97"/>
      <c r="V514" s="97"/>
      <c r="W514" s="97"/>
      <c r="X514" s="97"/>
      <c r="Y514" s="97"/>
      <c r="Z514" s="97"/>
      <c r="AA514" s="97"/>
      <c r="AB514" s="97"/>
      <c r="AC514" s="97"/>
      <c r="AD514" s="97"/>
      <c r="AE514" s="97"/>
      <c r="AF514" s="97"/>
      <c r="AG514" s="97"/>
      <c r="AH514" s="97"/>
      <c r="AI514" s="97"/>
      <c r="AJ514" s="97"/>
      <c r="AK514" s="97"/>
      <c r="AL514" s="97"/>
      <c r="AM514" s="97"/>
      <c r="AN514" s="97"/>
      <c r="AO514" s="97"/>
      <c r="AP514" s="97"/>
      <c r="AQ514" s="98"/>
    </row>
    <row r="515" spans="1:43" ht="12" customHeight="1">
      <c r="A515" s="98"/>
      <c r="B515" s="98"/>
      <c r="C515" s="112"/>
      <c r="D515" s="112"/>
      <c r="E515" s="113"/>
      <c r="F515" s="97"/>
      <c r="G515" s="97"/>
      <c r="H515" s="97"/>
      <c r="I515" s="97"/>
      <c r="J515" s="97"/>
      <c r="K515" s="97"/>
      <c r="L515" s="97"/>
      <c r="M515" s="97"/>
      <c r="N515" s="97"/>
      <c r="O515" s="97"/>
      <c r="P515" s="97"/>
      <c r="Q515" s="97"/>
      <c r="R515" s="97"/>
      <c r="S515" s="97"/>
      <c r="T515" s="97"/>
      <c r="U515" s="97"/>
      <c r="V515" s="97"/>
      <c r="W515" s="97"/>
      <c r="X515" s="97"/>
      <c r="Y515" s="97"/>
      <c r="Z515" s="97"/>
      <c r="AA515" s="97"/>
      <c r="AB515" s="97"/>
      <c r="AC515" s="97"/>
      <c r="AD515" s="97"/>
      <c r="AE515" s="97"/>
      <c r="AF515" s="97"/>
      <c r="AG515" s="97"/>
      <c r="AH515" s="97"/>
      <c r="AI515" s="97"/>
      <c r="AJ515" s="97"/>
      <c r="AK515" s="97"/>
      <c r="AL515" s="97"/>
      <c r="AM515" s="97"/>
      <c r="AN515" s="97"/>
      <c r="AO515" s="97"/>
      <c r="AP515" s="97"/>
      <c r="AQ515" s="98"/>
    </row>
    <row r="516" spans="1:43" ht="12" customHeight="1">
      <c r="A516" s="98"/>
      <c r="B516" s="98"/>
      <c r="C516" s="112"/>
      <c r="D516" s="112"/>
      <c r="E516" s="113"/>
      <c r="F516" s="97"/>
      <c r="G516" s="97"/>
      <c r="H516" s="97"/>
      <c r="I516" s="97"/>
      <c r="J516" s="97"/>
      <c r="K516" s="97"/>
      <c r="L516" s="97"/>
      <c r="M516" s="97"/>
      <c r="N516" s="97"/>
      <c r="O516" s="97"/>
      <c r="P516" s="97"/>
      <c r="Q516" s="97"/>
      <c r="R516" s="97"/>
      <c r="S516" s="97"/>
      <c r="T516" s="97"/>
      <c r="U516" s="97"/>
      <c r="V516" s="97"/>
      <c r="W516" s="97"/>
      <c r="X516" s="97"/>
      <c r="Y516" s="97"/>
      <c r="Z516" s="97"/>
      <c r="AA516" s="97"/>
      <c r="AB516" s="97"/>
      <c r="AC516" s="97"/>
      <c r="AD516" s="97"/>
      <c r="AE516" s="97"/>
      <c r="AF516" s="97"/>
      <c r="AG516" s="97"/>
      <c r="AH516" s="97"/>
      <c r="AI516" s="97"/>
      <c r="AJ516" s="97"/>
      <c r="AK516" s="97"/>
      <c r="AL516" s="97"/>
      <c r="AM516" s="97"/>
      <c r="AN516" s="97"/>
      <c r="AO516" s="97"/>
      <c r="AP516" s="97"/>
      <c r="AQ516" s="98"/>
    </row>
    <row r="517" spans="1:43" ht="12" customHeight="1">
      <c r="A517" s="98"/>
      <c r="B517" s="98"/>
      <c r="C517" s="112"/>
      <c r="D517" s="112"/>
      <c r="E517" s="113"/>
      <c r="F517" s="97"/>
      <c r="G517" s="97"/>
      <c r="H517" s="97"/>
      <c r="I517" s="97"/>
      <c r="J517" s="97"/>
      <c r="K517" s="97"/>
      <c r="L517" s="97"/>
      <c r="M517" s="97"/>
      <c r="N517" s="97"/>
      <c r="O517" s="97"/>
      <c r="P517" s="97"/>
      <c r="Q517" s="97"/>
      <c r="R517" s="97"/>
      <c r="S517" s="97"/>
      <c r="T517" s="97"/>
      <c r="U517" s="97"/>
      <c r="V517" s="97"/>
      <c r="W517" s="97"/>
      <c r="X517" s="97"/>
      <c r="Y517" s="97"/>
      <c r="Z517" s="97"/>
      <c r="AA517" s="97"/>
      <c r="AB517" s="97"/>
      <c r="AC517" s="97"/>
      <c r="AD517" s="97"/>
      <c r="AE517" s="97"/>
      <c r="AF517" s="97"/>
      <c r="AG517" s="97"/>
      <c r="AH517" s="97"/>
      <c r="AI517" s="97"/>
      <c r="AJ517" s="97"/>
      <c r="AK517" s="97"/>
      <c r="AL517" s="97"/>
      <c r="AM517" s="97"/>
      <c r="AN517" s="97"/>
      <c r="AO517" s="97"/>
      <c r="AP517" s="97"/>
      <c r="AQ517" s="98"/>
    </row>
    <row r="518" spans="1:43" ht="12" customHeight="1">
      <c r="A518" s="98"/>
      <c r="B518" s="98"/>
      <c r="C518" s="112"/>
      <c r="D518" s="112"/>
      <c r="E518" s="113"/>
      <c r="F518" s="97"/>
      <c r="G518" s="97"/>
      <c r="H518" s="97"/>
      <c r="I518" s="97"/>
      <c r="J518" s="97"/>
      <c r="K518" s="97"/>
      <c r="L518" s="97"/>
      <c r="M518" s="97"/>
      <c r="N518" s="97"/>
      <c r="O518" s="97"/>
      <c r="P518" s="97"/>
      <c r="Q518" s="97"/>
      <c r="R518" s="97"/>
      <c r="S518" s="97"/>
      <c r="T518" s="97"/>
      <c r="U518" s="97"/>
      <c r="V518" s="97"/>
      <c r="W518" s="97"/>
      <c r="X518" s="97"/>
      <c r="Y518" s="97"/>
      <c r="Z518" s="97"/>
      <c r="AA518" s="97"/>
      <c r="AB518" s="97"/>
      <c r="AC518" s="97"/>
      <c r="AD518" s="97"/>
      <c r="AE518" s="97"/>
      <c r="AF518" s="97"/>
      <c r="AG518" s="97"/>
      <c r="AH518" s="97"/>
      <c r="AI518" s="97"/>
      <c r="AJ518" s="97"/>
      <c r="AK518" s="97"/>
      <c r="AL518" s="97"/>
      <c r="AM518" s="97"/>
      <c r="AN518" s="97"/>
      <c r="AO518" s="97"/>
      <c r="AP518" s="97"/>
      <c r="AQ518" s="98"/>
    </row>
    <row r="519" spans="1:43" ht="12" customHeight="1">
      <c r="A519" s="98"/>
      <c r="B519" s="98"/>
      <c r="C519" s="112"/>
      <c r="D519" s="112"/>
      <c r="E519" s="113"/>
      <c r="F519" s="97"/>
      <c r="G519" s="97"/>
      <c r="H519" s="97"/>
      <c r="I519" s="97"/>
      <c r="J519" s="97"/>
      <c r="K519" s="97"/>
      <c r="L519" s="97"/>
      <c r="M519" s="97"/>
      <c r="N519" s="97"/>
      <c r="O519" s="97"/>
      <c r="P519" s="97"/>
      <c r="Q519" s="97"/>
      <c r="R519" s="97"/>
      <c r="S519" s="97"/>
      <c r="T519" s="97"/>
      <c r="U519" s="97"/>
      <c r="V519" s="97"/>
      <c r="W519" s="97"/>
      <c r="X519" s="97"/>
      <c r="Y519" s="97"/>
      <c r="Z519" s="97"/>
      <c r="AA519" s="97"/>
      <c r="AB519" s="97"/>
      <c r="AC519" s="97"/>
      <c r="AD519" s="97"/>
      <c r="AE519" s="97"/>
      <c r="AF519" s="97"/>
      <c r="AG519" s="97"/>
      <c r="AH519" s="97"/>
      <c r="AI519" s="97"/>
      <c r="AJ519" s="97"/>
      <c r="AK519" s="97"/>
      <c r="AL519" s="97"/>
      <c r="AM519" s="97"/>
      <c r="AN519" s="97"/>
      <c r="AO519" s="97"/>
      <c r="AP519" s="97"/>
      <c r="AQ519" s="98"/>
    </row>
    <row r="520" spans="1:43" ht="12" customHeight="1">
      <c r="A520" s="98"/>
      <c r="B520" s="98"/>
      <c r="C520" s="112"/>
      <c r="D520" s="112"/>
      <c r="E520" s="113"/>
      <c r="F520" s="97"/>
      <c r="G520" s="97"/>
      <c r="H520" s="97"/>
      <c r="I520" s="97"/>
      <c r="J520" s="97"/>
      <c r="K520" s="97"/>
      <c r="L520" s="97"/>
      <c r="M520" s="97"/>
      <c r="N520" s="97"/>
      <c r="O520" s="97"/>
      <c r="P520" s="97"/>
      <c r="Q520" s="97"/>
      <c r="R520" s="97"/>
      <c r="S520" s="97"/>
      <c r="T520" s="97"/>
      <c r="U520" s="97"/>
      <c r="V520" s="97"/>
      <c r="W520" s="97"/>
      <c r="X520" s="97"/>
      <c r="Y520" s="97"/>
      <c r="Z520" s="97"/>
      <c r="AA520" s="97"/>
      <c r="AB520" s="97"/>
      <c r="AC520" s="97"/>
      <c r="AD520" s="97"/>
      <c r="AE520" s="97"/>
      <c r="AF520" s="97"/>
      <c r="AG520" s="97"/>
      <c r="AH520" s="97"/>
      <c r="AI520" s="97"/>
      <c r="AJ520" s="97"/>
      <c r="AK520" s="97"/>
      <c r="AL520" s="97"/>
      <c r="AM520" s="97"/>
      <c r="AN520" s="97"/>
      <c r="AO520" s="97"/>
      <c r="AP520" s="97"/>
      <c r="AQ520" s="98"/>
    </row>
    <row r="521" spans="1:43" ht="12" customHeight="1">
      <c r="A521" s="98"/>
      <c r="B521" s="98"/>
      <c r="C521" s="112"/>
      <c r="D521" s="112"/>
      <c r="E521" s="113"/>
      <c r="F521" s="97"/>
      <c r="G521" s="97"/>
      <c r="H521" s="97"/>
      <c r="I521" s="97"/>
      <c r="J521" s="97"/>
      <c r="K521" s="97"/>
      <c r="L521" s="97"/>
      <c r="M521" s="97"/>
      <c r="N521" s="97"/>
      <c r="O521" s="97"/>
      <c r="P521" s="97"/>
      <c r="Q521" s="97"/>
      <c r="R521" s="97"/>
      <c r="S521" s="97"/>
      <c r="T521" s="97"/>
      <c r="U521" s="97"/>
      <c r="V521" s="97"/>
      <c r="W521" s="97"/>
      <c r="X521" s="97"/>
      <c r="Y521" s="97"/>
      <c r="Z521" s="97"/>
      <c r="AA521" s="97"/>
      <c r="AB521" s="97"/>
      <c r="AC521" s="97"/>
      <c r="AD521" s="97"/>
      <c r="AE521" s="97"/>
      <c r="AF521" s="97"/>
      <c r="AG521" s="97"/>
      <c r="AH521" s="97"/>
      <c r="AI521" s="97"/>
      <c r="AJ521" s="97"/>
      <c r="AK521" s="97"/>
      <c r="AL521" s="97"/>
      <c r="AM521" s="97"/>
      <c r="AN521" s="97"/>
      <c r="AO521" s="97"/>
      <c r="AP521" s="97"/>
      <c r="AQ521" s="98"/>
    </row>
    <row r="522" spans="1:43" ht="12" customHeight="1">
      <c r="A522" s="98"/>
      <c r="B522" s="98"/>
      <c r="C522" s="112"/>
      <c r="D522" s="112"/>
      <c r="E522" s="113"/>
      <c r="F522" s="97"/>
      <c r="G522" s="97"/>
      <c r="H522" s="97"/>
      <c r="I522" s="97"/>
      <c r="J522" s="97"/>
      <c r="K522" s="97"/>
      <c r="L522" s="97"/>
      <c r="M522" s="97"/>
      <c r="N522" s="97"/>
      <c r="O522" s="97"/>
      <c r="P522" s="97"/>
      <c r="Q522" s="97"/>
      <c r="R522" s="97"/>
      <c r="S522" s="97"/>
      <c r="T522" s="97"/>
      <c r="U522" s="97"/>
      <c r="V522" s="97"/>
      <c r="W522" s="97"/>
      <c r="X522" s="97"/>
      <c r="Y522" s="97"/>
      <c r="Z522" s="97"/>
      <c r="AA522" s="97"/>
      <c r="AB522" s="97"/>
      <c r="AC522" s="97"/>
      <c r="AD522" s="97"/>
      <c r="AE522" s="97"/>
      <c r="AF522" s="97"/>
      <c r="AG522" s="97"/>
      <c r="AH522" s="97"/>
      <c r="AI522" s="97"/>
      <c r="AJ522" s="97"/>
      <c r="AK522" s="97"/>
      <c r="AL522" s="97"/>
      <c r="AM522" s="97"/>
      <c r="AN522" s="97"/>
      <c r="AO522" s="97"/>
      <c r="AP522" s="97"/>
      <c r="AQ522" s="98"/>
    </row>
    <row r="523" spans="1:43" ht="12" customHeight="1">
      <c r="A523" s="98"/>
      <c r="B523" s="98"/>
      <c r="C523" s="112"/>
      <c r="D523" s="112"/>
      <c r="E523" s="113"/>
      <c r="F523" s="97"/>
      <c r="G523" s="97"/>
      <c r="H523" s="97"/>
      <c r="I523" s="97"/>
      <c r="J523" s="97"/>
      <c r="K523" s="97"/>
      <c r="L523" s="97"/>
      <c r="M523" s="97"/>
      <c r="N523" s="97"/>
      <c r="O523" s="97"/>
      <c r="P523" s="97"/>
      <c r="Q523" s="97"/>
      <c r="R523" s="97"/>
      <c r="S523" s="97"/>
      <c r="T523" s="97"/>
      <c r="U523" s="97"/>
      <c r="V523" s="97"/>
      <c r="W523" s="97"/>
      <c r="X523" s="97"/>
      <c r="Y523" s="97"/>
      <c r="Z523" s="97"/>
      <c r="AA523" s="97"/>
      <c r="AB523" s="97"/>
      <c r="AC523" s="97"/>
      <c r="AD523" s="97"/>
      <c r="AE523" s="97"/>
      <c r="AF523" s="97"/>
      <c r="AG523" s="97"/>
      <c r="AH523" s="97"/>
      <c r="AI523" s="97"/>
      <c r="AJ523" s="97"/>
      <c r="AK523" s="97"/>
      <c r="AL523" s="97"/>
      <c r="AM523" s="97"/>
      <c r="AN523" s="97"/>
      <c r="AO523" s="97"/>
      <c r="AP523" s="97"/>
      <c r="AQ523" s="98"/>
    </row>
    <row r="524" spans="1:43" ht="12" customHeight="1">
      <c r="A524" s="98"/>
      <c r="B524" s="98"/>
      <c r="C524" s="112"/>
      <c r="D524" s="112"/>
      <c r="E524" s="113"/>
      <c r="F524" s="97"/>
      <c r="G524" s="97"/>
      <c r="H524" s="97"/>
      <c r="I524" s="97"/>
      <c r="J524" s="97"/>
      <c r="K524" s="97"/>
      <c r="L524" s="97"/>
      <c r="M524" s="97"/>
      <c r="N524" s="97"/>
      <c r="O524" s="97"/>
      <c r="P524" s="97"/>
      <c r="Q524" s="97"/>
      <c r="R524" s="97"/>
      <c r="S524" s="97"/>
      <c r="T524" s="97"/>
      <c r="U524" s="97"/>
      <c r="V524" s="97"/>
      <c r="W524" s="97"/>
      <c r="X524" s="97"/>
      <c r="Y524" s="97"/>
      <c r="Z524" s="97"/>
      <c r="AA524" s="97"/>
      <c r="AB524" s="97"/>
      <c r="AC524" s="97"/>
      <c r="AD524" s="97"/>
      <c r="AE524" s="97"/>
      <c r="AF524" s="97"/>
      <c r="AG524" s="97"/>
      <c r="AH524" s="97"/>
      <c r="AI524" s="97"/>
      <c r="AJ524" s="97"/>
      <c r="AK524" s="97"/>
      <c r="AL524" s="97"/>
      <c r="AM524" s="97"/>
      <c r="AN524" s="97"/>
      <c r="AO524" s="97"/>
      <c r="AP524" s="97"/>
      <c r="AQ524" s="98"/>
    </row>
    <row r="525" spans="1:43" ht="12" customHeight="1">
      <c r="A525" s="98"/>
      <c r="B525" s="98"/>
      <c r="C525" s="112"/>
      <c r="D525" s="112"/>
      <c r="E525" s="113"/>
      <c r="F525" s="97"/>
      <c r="G525" s="97"/>
      <c r="H525" s="97"/>
      <c r="I525" s="97"/>
      <c r="J525" s="97"/>
      <c r="K525" s="97"/>
      <c r="L525" s="97"/>
      <c r="M525" s="97"/>
      <c r="N525" s="97"/>
      <c r="O525" s="97"/>
      <c r="P525" s="97"/>
      <c r="Q525" s="97"/>
      <c r="R525" s="97"/>
      <c r="S525" s="97"/>
      <c r="T525" s="97"/>
      <c r="U525" s="97"/>
      <c r="V525" s="97"/>
      <c r="W525" s="97"/>
      <c r="X525" s="97"/>
      <c r="Y525" s="97"/>
      <c r="Z525" s="97"/>
      <c r="AA525" s="97"/>
      <c r="AB525" s="97"/>
      <c r="AC525" s="97"/>
      <c r="AD525" s="97"/>
      <c r="AE525" s="97"/>
      <c r="AF525" s="97"/>
      <c r="AG525" s="97"/>
      <c r="AH525" s="97"/>
      <c r="AI525" s="97"/>
      <c r="AJ525" s="97"/>
      <c r="AK525" s="97"/>
      <c r="AL525" s="97"/>
      <c r="AM525" s="97"/>
      <c r="AN525" s="97"/>
      <c r="AO525" s="97"/>
      <c r="AP525" s="97"/>
      <c r="AQ525" s="98"/>
    </row>
    <row r="526" spans="1:43" ht="12" customHeight="1">
      <c r="A526" s="98"/>
      <c r="B526" s="98"/>
      <c r="C526" s="112"/>
      <c r="D526" s="112"/>
      <c r="E526" s="113"/>
      <c r="F526" s="97"/>
      <c r="G526" s="97"/>
      <c r="H526" s="97"/>
      <c r="I526" s="97"/>
      <c r="J526" s="97"/>
      <c r="K526" s="97"/>
      <c r="L526" s="97"/>
      <c r="M526" s="97"/>
      <c r="N526" s="97"/>
      <c r="O526" s="97"/>
      <c r="P526" s="97"/>
      <c r="Q526" s="97"/>
      <c r="R526" s="97"/>
      <c r="S526" s="97"/>
      <c r="T526" s="97"/>
      <c r="U526" s="97"/>
      <c r="V526" s="97"/>
      <c r="W526" s="97"/>
      <c r="X526" s="97"/>
      <c r="Y526" s="97"/>
      <c r="Z526" s="97"/>
      <c r="AA526" s="97"/>
      <c r="AB526" s="97"/>
      <c r="AC526" s="97"/>
      <c r="AD526" s="97"/>
      <c r="AE526" s="97"/>
      <c r="AF526" s="97"/>
      <c r="AG526" s="97"/>
      <c r="AH526" s="97"/>
      <c r="AI526" s="97"/>
      <c r="AJ526" s="97"/>
      <c r="AK526" s="97"/>
      <c r="AL526" s="97"/>
      <c r="AM526" s="97"/>
      <c r="AN526" s="97"/>
      <c r="AO526" s="97"/>
      <c r="AP526" s="97"/>
      <c r="AQ526" s="98"/>
    </row>
    <row r="527" spans="1:43" ht="12" customHeight="1">
      <c r="A527" s="98"/>
      <c r="B527" s="98"/>
      <c r="C527" s="112"/>
      <c r="D527" s="112"/>
      <c r="E527" s="113"/>
      <c r="F527" s="97"/>
      <c r="G527" s="97"/>
      <c r="H527" s="97"/>
      <c r="I527" s="97"/>
      <c r="J527" s="97"/>
      <c r="K527" s="97"/>
      <c r="L527" s="97"/>
      <c r="M527" s="97"/>
      <c r="N527" s="97"/>
      <c r="O527" s="97"/>
      <c r="P527" s="97"/>
      <c r="Q527" s="97"/>
      <c r="R527" s="97"/>
      <c r="S527" s="97"/>
      <c r="T527" s="97"/>
      <c r="U527" s="97"/>
      <c r="V527" s="97"/>
      <c r="W527" s="97"/>
      <c r="X527" s="97"/>
      <c r="Y527" s="97"/>
      <c r="Z527" s="97"/>
      <c r="AA527" s="97"/>
      <c r="AB527" s="97"/>
      <c r="AC527" s="97"/>
      <c r="AD527" s="97"/>
      <c r="AE527" s="97"/>
      <c r="AF527" s="97"/>
      <c r="AG527" s="97"/>
      <c r="AH527" s="97"/>
      <c r="AI527" s="97"/>
      <c r="AJ527" s="97"/>
      <c r="AK527" s="97"/>
      <c r="AL527" s="97"/>
      <c r="AM527" s="97"/>
      <c r="AN527" s="97"/>
      <c r="AO527" s="97"/>
      <c r="AP527" s="97"/>
      <c r="AQ527" s="98"/>
    </row>
    <row r="528" spans="1:43" ht="12" customHeight="1">
      <c r="A528" s="98"/>
      <c r="B528" s="98"/>
      <c r="C528" s="112"/>
      <c r="D528" s="112"/>
      <c r="E528" s="113"/>
      <c r="F528" s="97"/>
      <c r="G528" s="97"/>
      <c r="H528" s="97"/>
      <c r="I528" s="97"/>
      <c r="J528" s="97"/>
      <c r="K528" s="97"/>
      <c r="L528" s="97"/>
      <c r="M528" s="97"/>
      <c r="N528" s="97"/>
      <c r="O528" s="97"/>
      <c r="P528" s="97"/>
      <c r="Q528" s="97"/>
      <c r="R528" s="97"/>
      <c r="S528" s="97"/>
      <c r="T528" s="97"/>
      <c r="U528" s="97"/>
      <c r="V528" s="97"/>
      <c r="W528" s="97"/>
      <c r="X528" s="97"/>
      <c r="Y528" s="97"/>
      <c r="Z528" s="97"/>
      <c r="AA528" s="97"/>
      <c r="AB528" s="97"/>
      <c r="AC528" s="97"/>
      <c r="AD528" s="97"/>
      <c r="AE528" s="97"/>
      <c r="AF528" s="97"/>
      <c r="AG528" s="97"/>
      <c r="AH528" s="97"/>
      <c r="AI528" s="97"/>
      <c r="AJ528" s="97"/>
      <c r="AK528" s="97"/>
      <c r="AL528" s="97"/>
      <c r="AM528" s="97"/>
      <c r="AN528" s="97"/>
      <c r="AO528" s="97"/>
      <c r="AP528" s="97"/>
      <c r="AQ528" s="98"/>
    </row>
    <row r="529" spans="1:43" ht="12" customHeight="1">
      <c r="A529" s="98"/>
      <c r="B529" s="98"/>
      <c r="C529" s="112"/>
      <c r="D529" s="112"/>
      <c r="E529" s="113"/>
      <c r="F529" s="97"/>
      <c r="G529" s="97"/>
      <c r="H529" s="97"/>
      <c r="I529" s="97"/>
      <c r="J529" s="97"/>
      <c r="K529" s="97"/>
      <c r="L529" s="97"/>
      <c r="M529" s="97"/>
      <c r="N529" s="97"/>
      <c r="O529" s="97"/>
      <c r="P529" s="97"/>
      <c r="Q529" s="97"/>
      <c r="R529" s="97"/>
      <c r="S529" s="97"/>
      <c r="T529" s="97"/>
      <c r="U529" s="97"/>
      <c r="V529" s="97"/>
      <c r="W529" s="97"/>
      <c r="X529" s="97"/>
      <c r="Y529" s="97"/>
      <c r="Z529" s="97"/>
      <c r="AA529" s="97"/>
      <c r="AB529" s="97"/>
      <c r="AC529" s="97"/>
      <c r="AD529" s="97"/>
      <c r="AE529" s="97"/>
      <c r="AF529" s="97"/>
      <c r="AG529" s="97"/>
      <c r="AH529" s="97"/>
      <c r="AI529" s="97"/>
      <c r="AJ529" s="97"/>
      <c r="AK529" s="97"/>
      <c r="AL529" s="97"/>
      <c r="AM529" s="97"/>
      <c r="AN529" s="97"/>
      <c r="AO529" s="97"/>
      <c r="AP529" s="97"/>
      <c r="AQ529" s="98"/>
    </row>
    <row r="530" spans="1:43" ht="12" customHeight="1">
      <c r="A530" s="98"/>
      <c r="B530" s="98"/>
      <c r="C530" s="112"/>
      <c r="D530" s="112"/>
      <c r="E530" s="113"/>
      <c r="F530" s="97"/>
      <c r="G530" s="97"/>
      <c r="H530" s="97"/>
      <c r="I530" s="97"/>
      <c r="J530" s="97"/>
      <c r="K530" s="97"/>
      <c r="L530" s="97"/>
      <c r="M530" s="97"/>
      <c r="N530" s="97"/>
      <c r="O530" s="97"/>
      <c r="P530" s="97"/>
      <c r="Q530" s="97"/>
      <c r="R530" s="97"/>
      <c r="S530" s="97"/>
      <c r="T530" s="97"/>
      <c r="U530" s="97"/>
      <c r="V530" s="97"/>
      <c r="W530" s="97"/>
      <c r="X530" s="97"/>
      <c r="Y530" s="97"/>
      <c r="Z530" s="97"/>
      <c r="AA530" s="97"/>
      <c r="AB530" s="97"/>
      <c r="AC530" s="97"/>
      <c r="AD530" s="97"/>
      <c r="AE530" s="97"/>
      <c r="AF530" s="97"/>
      <c r="AG530" s="97"/>
      <c r="AH530" s="97"/>
      <c r="AI530" s="97"/>
      <c r="AJ530" s="97"/>
      <c r="AK530" s="97"/>
      <c r="AL530" s="97"/>
      <c r="AM530" s="97"/>
      <c r="AN530" s="97"/>
      <c r="AO530" s="97"/>
      <c r="AP530" s="97"/>
      <c r="AQ530" s="98"/>
    </row>
    <row r="531" spans="1:43" ht="12" customHeight="1">
      <c r="A531" s="98"/>
      <c r="B531" s="98"/>
      <c r="C531" s="112"/>
      <c r="D531" s="112"/>
      <c r="E531" s="113"/>
      <c r="F531" s="97"/>
      <c r="G531" s="97"/>
      <c r="H531" s="97"/>
      <c r="I531" s="97"/>
      <c r="J531" s="97"/>
      <c r="K531" s="97"/>
      <c r="L531" s="97"/>
      <c r="M531" s="97"/>
      <c r="N531" s="97"/>
      <c r="O531" s="97"/>
      <c r="P531" s="97"/>
      <c r="Q531" s="97"/>
      <c r="R531" s="97"/>
      <c r="S531" s="97"/>
      <c r="T531" s="97"/>
      <c r="U531" s="97"/>
      <c r="V531" s="97"/>
      <c r="W531" s="97"/>
      <c r="X531" s="97"/>
      <c r="Y531" s="97"/>
      <c r="Z531" s="97"/>
      <c r="AA531" s="97"/>
      <c r="AB531" s="97"/>
      <c r="AC531" s="97"/>
      <c r="AD531" s="97"/>
      <c r="AE531" s="97"/>
      <c r="AF531" s="97"/>
      <c r="AG531" s="97"/>
      <c r="AH531" s="97"/>
      <c r="AI531" s="97"/>
      <c r="AJ531" s="97"/>
      <c r="AK531" s="97"/>
      <c r="AL531" s="97"/>
      <c r="AM531" s="97"/>
      <c r="AN531" s="97"/>
      <c r="AO531" s="97"/>
      <c r="AP531" s="97"/>
      <c r="AQ531" s="98"/>
    </row>
    <row r="532" spans="1:43" ht="12" customHeight="1">
      <c r="A532" s="98"/>
      <c r="B532" s="98"/>
      <c r="C532" s="112"/>
      <c r="D532" s="112"/>
      <c r="E532" s="113"/>
      <c r="F532" s="97"/>
      <c r="G532" s="97"/>
      <c r="H532" s="97"/>
      <c r="I532" s="97"/>
      <c r="J532" s="97"/>
      <c r="K532" s="97"/>
      <c r="L532" s="97"/>
      <c r="M532" s="97"/>
      <c r="N532" s="97"/>
      <c r="O532" s="97"/>
      <c r="P532" s="97"/>
      <c r="Q532" s="97"/>
      <c r="R532" s="97"/>
      <c r="S532" s="97"/>
      <c r="T532" s="97"/>
      <c r="U532" s="97"/>
      <c r="V532" s="97"/>
      <c r="W532" s="97"/>
      <c r="X532" s="97"/>
      <c r="Y532" s="97"/>
      <c r="Z532" s="97"/>
      <c r="AA532" s="97"/>
      <c r="AB532" s="97"/>
      <c r="AC532" s="97"/>
      <c r="AD532" s="97"/>
      <c r="AE532" s="97"/>
      <c r="AF532" s="97"/>
      <c r="AG532" s="97"/>
      <c r="AH532" s="97"/>
      <c r="AI532" s="97"/>
      <c r="AJ532" s="97"/>
      <c r="AK532" s="97"/>
      <c r="AL532" s="97"/>
      <c r="AM532" s="97"/>
      <c r="AN532" s="97"/>
      <c r="AO532" s="97"/>
      <c r="AP532" s="97"/>
      <c r="AQ532" s="98"/>
    </row>
    <row r="533" spans="1:43" ht="12" customHeight="1">
      <c r="A533" s="98"/>
      <c r="B533" s="98"/>
      <c r="C533" s="112"/>
      <c r="D533" s="112"/>
      <c r="E533" s="113"/>
      <c r="F533" s="97"/>
      <c r="G533" s="97"/>
      <c r="H533" s="97"/>
      <c r="I533" s="97"/>
      <c r="J533" s="97"/>
      <c r="K533" s="97"/>
      <c r="L533" s="97"/>
      <c r="M533" s="97"/>
      <c r="N533" s="97"/>
      <c r="O533" s="97"/>
      <c r="P533" s="97"/>
      <c r="Q533" s="97"/>
      <c r="R533" s="97"/>
      <c r="S533" s="97"/>
      <c r="T533" s="97"/>
      <c r="U533" s="97"/>
      <c r="V533" s="97"/>
      <c r="W533" s="97"/>
      <c r="X533" s="97"/>
      <c r="Y533" s="97"/>
      <c r="Z533" s="97"/>
      <c r="AA533" s="97"/>
      <c r="AB533" s="97"/>
      <c r="AC533" s="97"/>
      <c r="AD533" s="97"/>
      <c r="AE533" s="97"/>
      <c r="AF533" s="97"/>
      <c r="AG533" s="97"/>
      <c r="AH533" s="97"/>
      <c r="AI533" s="97"/>
      <c r="AJ533" s="97"/>
      <c r="AK533" s="97"/>
      <c r="AL533" s="97"/>
      <c r="AM533" s="97"/>
      <c r="AN533" s="97"/>
      <c r="AO533" s="97"/>
      <c r="AP533" s="97"/>
      <c r="AQ533" s="98"/>
    </row>
    <row r="534" spans="1:43" ht="12" customHeight="1">
      <c r="A534" s="98"/>
      <c r="B534" s="98"/>
      <c r="C534" s="112"/>
      <c r="D534" s="112"/>
      <c r="E534" s="113"/>
      <c r="F534" s="97"/>
      <c r="G534" s="97"/>
      <c r="H534" s="97"/>
      <c r="I534" s="97"/>
      <c r="J534" s="97"/>
      <c r="K534" s="97"/>
      <c r="L534" s="97"/>
      <c r="M534" s="97"/>
      <c r="N534" s="97"/>
      <c r="O534" s="97"/>
      <c r="P534" s="97"/>
      <c r="Q534" s="97"/>
      <c r="R534" s="97"/>
      <c r="S534" s="97"/>
      <c r="T534" s="97"/>
      <c r="U534" s="97"/>
      <c r="V534" s="97"/>
      <c r="W534" s="97"/>
      <c r="X534" s="97"/>
      <c r="Y534" s="97"/>
      <c r="Z534" s="97"/>
      <c r="AA534" s="97"/>
      <c r="AB534" s="97"/>
      <c r="AC534" s="97"/>
      <c r="AD534" s="97"/>
      <c r="AE534" s="97"/>
      <c r="AF534" s="97"/>
      <c r="AG534" s="97"/>
      <c r="AH534" s="97"/>
      <c r="AI534" s="97"/>
      <c r="AJ534" s="97"/>
      <c r="AK534" s="97"/>
      <c r="AL534" s="97"/>
      <c r="AM534" s="97"/>
      <c r="AN534" s="97"/>
      <c r="AO534" s="97"/>
      <c r="AP534" s="97"/>
      <c r="AQ534" s="98"/>
    </row>
    <row r="535" spans="1:43" ht="12" customHeight="1">
      <c r="A535" s="98"/>
      <c r="B535" s="98"/>
      <c r="C535" s="112"/>
      <c r="D535" s="112"/>
      <c r="E535" s="113"/>
      <c r="F535" s="97"/>
      <c r="G535" s="97"/>
      <c r="H535" s="97"/>
      <c r="I535" s="97"/>
      <c r="J535" s="97"/>
      <c r="K535" s="97"/>
      <c r="L535" s="97"/>
      <c r="M535" s="97"/>
      <c r="N535" s="97"/>
      <c r="O535" s="97"/>
      <c r="P535" s="97"/>
      <c r="Q535" s="97"/>
      <c r="R535" s="97"/>
      <c r="S535" s="97"/>
      <c r="T535" s="97"/>
      <c r="U535" s="97"/>
      <c r="V535" s="97"/>
      <c r="W535" s="97"/>
      <c r="X535" s="97"/>
      <c r="Y535" s="97"/>
      <c r="Z535" s="97"/>
      <c r="AA535" s="97"/>
      <c r="AB535" s="97"/>
      <c r="AC535" s="97"/>
      <c r="AD535" s="97"/>
      <c r="AE535" s="97"/>
      <c r="AF535" s="97"/>
      <c r="AG535" s="97"/>
      <c r="AH535" s="97"/>
      <c r="AI535" s="97"/>
      <c r="AJ535" s="97"/>
      <c r="AK535" s="97"/>
      <c r="AL535" s="97"/>
      <c r="AM535" s="97"/>
      <c r="AN535" s="97"/>
      <c r="AO535" s="97"/>
      <c r="AP535" s="97"/>
      <c r="AQ535" s="98"/>
    </row>
    <row r="536" spans="1:43" ht="12" customHeight="1">
      <c r="A536" s="98"/>
      <c r="B536" s="98"/>
      <c r="C536" s="112"/>
      <c r="D536" s="112"/>
      <c r="E536" s="113"/>
      <c r="F536" s="97"/>
      <c r="G536" s="97"/>
      <c r="H536" s="97"/>
      <c r="I536" s="97"/>
      <c r="J536" s="97"/>
      <c r="K536" s="97"/>
      <c r="L536" s="97"/>
      <c r="M536" s="97"/>
      <c r="N536" s="97"/>
      <c r="O536" s="97"/>
      <c r="P536" s="97"/>
      <c r="Q536" s="97"/>
      <c r="R536" s="97"/>
      <c r="S536" s="97"/>
      <c r="T536" s="97"/>
      <c r="U536" s="97"/>
      <c r="V536" s="97"/>
      <c r="W536" s="97"/>
      <c r="X536" s="97"/>
      <c r="Y536" s="97"/>
      <c r="Z536" s="97"/>
      <c r="AA536" s="97"/>
      <c r="AB536" s="97"/>
      <c r="AC536" s="97"/>
      <c r="AD536" s="97"/>
      <c r="AE536" s="97"/>
      <c r="AF536" s="97"/>
      <c r="AG536" s="97"/>
      <c r="AH536" s="97"/>
      <c r="AI536" s="97"/>
      <c r="AJ536" s="97"/>
      <c r="AK536" s="97"/>
      <c r="AL536" s="97"/>
      <c r="AM536" s="97"/>
      <c r="AN536" s="97"/>
      <c r="AO536" s="97"/>
      <c r="AP536" s="97"/>
      <c r="AQ536" s="98"/>
    </row>
    <row r="537" spans="1:43" ht="12" customHeight="1">
      <c r="A537" s="98"/>
      <c r="B537" s="98"/>
      <c r="C537" s="112"/>
      <c r="D537" s="112"/>
      <c r="E537" s="113"/>
      <c r="F537" s="97"/>
      <c r="G537" s="97"/>
      <c r="H537" s="97"/>
      <c r="I537" s="97"/>
      <c r="J537" s="97"/>
      <c r="K537" s="97"/>
      <c r="L537" s="97"/>
      <c r="M537" s="97"/>
      <c r="N537" s="97"/>
      <c r="O537" s="97"/>
      <c r="P537" s="97"/>
      <c r="Q537" s="97"/>
      <c r="R537" s="97"/>
      <c r="S537" s="97"/>
      <c r="T537" s="97"/>
      <c r="U537" s="97"/>
      <c r="V537" s="97"/>
      <c r="W537" s="97"/>
      <c r="X537" s="97"/>
      <c r="Y537" s="97"/>
      <c r="Z537" s="97"/>
      <c r="AA537" s="97"/>
      <c r="AB537" s="97"/>
      <c r="AC537" s="97"/>
      <c r="AD537" s="97"/>
      <c r="AE537" s="97"/>
      <c r="AF537" s="97"/>
      <c r="AG537" s="97"/>
      <c r="AH537" s="97"/>
      <c r="AI537" s="97"/>
      <c r="AJ537" s="97"/>
      <c r="AK537" s="97"/>
      <c r="AL537" s="97"/>
      <c r="AM537" s="97"/>
      <c r="AN537" s="97"/>
      <c r="AO537" s="97"/>
      <c r="AP537" s="97"/>
      <c r="AQ537" s="98"/>
    </row>
    <row r="538" spans="1:43" ht="12" customHeight="1">
      <c r="A538" s="98"/>
      <c r="B538" s="98"/>
      <c r="C538" s="112"/>
      <c r="D538" s="112"/>
      <c r="E538" s="113"/>
      <c r="F538" s="97"/>
      <c r="G538" s="97"/>
      <c r="H538" s="97"/>
      <c r="I538" s="97"/>
      <c r="J538" s="97"/>
      <c r="K538" s="97"/>
      <c r="L538" s="97"/>
      <c r="M538" s="97"/>
      <c r="N538" s="97"/>
      <c r="O538" s="97"/>
      <c r="P538" s="97"/>
      <c r="Q538" s="97"/>
      <c r="R538" s="97"/>
      <c r="S538" s="97"/>
      <c r="T538" s="97"/>
      <c r="U538" s="97"/>
      <c r="V538" s="97"/>
      <c r="W538" s="97"/>
      <c r="X538" s="97"/>
      <c r="Y538" s="97"/>
      <c r="Z538" s="97"/>
      <c r="AA538" s="97"/>
      <c r="AB538" s="97"/>
      <c r="AC538" s="97"/>
      <c r="AD538" s="97"/>
      <c r="AE538" s="97"/>
      <c r="AF538" s="97"/>
      <c r="AG538" s="97"/>
      <c r="AH538" s="97"/>
      <c r="AI538" s="97"/>
      <c r="AJ538" s="97"/>
      <c r="AK538" s="97"/>
      <c r="AL538" s="97"/>
      <c r="AM538" s="97"/>
      <c r="AN538" s="97"/>
      <c r="AO538" s="97"/>
      <c r="AP538" s="97"/>
      <c r="AQ538" s="98"/>
    </row>
    <row r="539" spans="1:43" ht="12" customHeight="1">
      <c r="A539" s="98"/>
      <c r="B539" s="98"/>
      <c r="C539" s="112"/>
      <c r="D539" s="112"/>
      <c r="E539" s="113"/>
      <c r="F539" s="97"/>
      <c r="G539" s="97"/>
      <c r="H539" s="97"/>
      <c r="I539" s="97"/>
      <c r="J539" s="97"/>
      <c r="K539" s="97"/>
      <c r="L539" s="97"/>
      <c r="M539" s="97"/>
      <c r="N539" s="97"/>
      <c r="O539" s="97"/>
      <c r="P539" s="97"/>
      <c r="Q539" s="97"/>
      <c r="R539" s="97"/>
      <c r="S539" s="97"/>
      <c r="T539" s="97"/>
      <c r="U539" s="97"/>
      <c r="V539" s="97"/>
      <c r="W539" s="97"/>
      <c r="X539" s="97"/>
      <c r="Y539" s="97"/>
      <c r="Z539" s="97"/>
      <c r="AA539" s="97"/>
      <c r="AB539" s="97"/>
      <c r="AC539" s="97"/>
      <c r="AD539" s="97"/>
      <c r="AE539" s="97"/>
      <c r="AF539" s="97"/>
      <c r="AG539" s="97"/>
      <c r="AH539" s="97"/>
      <c r="AI539" s="97"/>
      <c r="AJ539" s="97"/>
      <c r="AK539" s="97"/>
      <c r="AL539" s="97"/>
      <c r="AM539" s="97"/>
      <c r="AN539" s="97"/>
      <c r="AO539" s="97"/>
      <c r="AP539" s="97"/>
      <c r="AQ539" s="98"/>
    </row>
    <row r="540" spans="1:43" ht="12" customHeight="1">
      <c r="A540" s="98"/>
      <c r="B540" s="98"/>
      <c r="C540" s="112"/>
      <c r="D540" s="112"/>
      <c r="E540" s="113"/>
      <c r="F540" s="97"/>
      <c r="G540" s="97"/>
      <c r="H540" s="97"/>
      <c r="I540" s="97"/>
      <c r="J540" s="97"/>
      <c r="K540" s="97"/>
      <c r="L540" s="97"/>
      <c r="M540" s="97"/>
      <c r="N540" s="97"/>
      <c r="O540" s="97"/>
      <c r="P540" s="97"/>
      <c r="Q540" s="97"/>
      <c r="R540" s="97"/>
      <c r="S540" s="97"/>
      <c r="T540" s="97"/>
      <c r="U540" s="97"/>
      <c r="V540" s="97"/>
      <c r="W540" s="97"/>
      <c r="X540" s="97"/>
      <c r="Y540" s="97"/>
      <c r="Z540" s="97"/>
      <c r="AA540" s="97"/>
      <c r="AB540" s="97"/>
      <c r="AC540" s="97"/>
      <c r="AD540" s="97"/>
      <c r="AE540" s="97"/>
      <c r="AF540" s="97"/>
      <c r="AG540" s="97"/>
      <c r="AH540" s="97"/>
      <c r="AI540" s="97"/>
      <c r="AJ540" s="97"/>
      <c r="AK540" s="97"/>
      <c r="AL540" s="97"/>
      <c r="AM540" s="97"/>
      <c r="AN540" s="97"/>
      <c r="AO540" s="97"/>
      <c r="AP540" s="97"/>
      <c r="AQ540" s="98"/>
    </row>
    <row r="541" spans="1:43" ht="12" customHeight="1">
      <c r="A541" s="98"/>
      <c r="B541" s="98"/>
      <c r="C541" s="112"/>
      <c r="D541" s="112"/>
      <c r="E541" s="113"/>
      <c r="F541" s="97"/>
      <c r="G541" s="97"/>
      <c r="H541" s="97"/>
      <c r="I541" s="97"/>
      <c r="J541" s="97"/>
      <c r="K541" s="97"/>
      <c r="L541" s="97"/>
      <c r="M541" s="97"/>
      <c r="N541" s="97"/>
      <c r="O541" s="97"/>
      <c r="P541" s="97"/>
      <c r="Q541" s="97"/>
      <c r="R541" s="97"/>
      <c r="S541" s="97"/>
      <c r="T541" s="97"/>
      <c r="U541" s="97"/>
      <c r="V541" s="97"/>
      <c r="W541" s="97"/>
      <c r="X541" s="97"/>
      <c r="Y541" s="97"/>
      <c r="Z541" s="97"/>
      <c r="AA541" s="97"/>
      <c r="AB541" s="97"/>
      <c r="AC541" s="97"/>
      <c r="AD541" s="97"/>
      <c r="AE541" s="97"/>
      <c r="AF541" s="97"/>
      <c r="AG541" s="97"/>
      <c r="AH541" s="97"/>
      <c r="AI541" s="97"/>
      <c r="AJ541" s="97"/>
      <c r="AK541" s="97"/>
      <c r="AL541" s="97"/>
      <c r="AM541" s="97"/>
      <c r="AN541" s="97"/>
      <c r="AO541" s="97"/>
      <c r="AP541" s="97"/>
      <c r="AQ541" s="98"/>
    </row>
    <row r="542" spans="1:43" ht="12" customHeight="1">
      <c r="A542" s="98"/>
      <c r="B542" s="98"/>
      <c r="C542" s="112"/>
      <c r="D542" s="112"/>
      <c r="E542" s="113"/>
      <c r="F542" s="97"/>
      <c r="G542" s="97"/>
      <c r="H542" s="97"/>
      <c r="I542" s="97"/>
      <c r="J542" s="97"/>
      <c r="K542" s="97"/>
      <c r="L542" s="97"/>
      <c r="M542" s="97"/>
      <c r="N542" s="97"/>
      <c r="O542" s="97"/>
      <c r="P542" s="97"/>
      <c r="Q542" s="97"/>
      <c r="R542" s="97"/>
      <c r="S542" s="97"/>
      <c r="T542" s="97"/>
      <c r="U542" s="97"/>
      <c r="V542" s="97"/>
      <c r="W542" s="97"/>
      <c r="X542" s="97"/>
      <c r="Y542" s="97"/>
      <c r="Z542" s="97"/>
      <c r="AA542" s="97"/>
      <c r="AB542" s="97"/>
      <c r="AC542" s="97"/>
      <c r="AD542" s="97"/>
      <c r="AE542" s="97"/>
      <c r="AF542" s="97"/>
      <c r="AG542" s="97"/>
      <c r="AH542" s="97"/>
      <c r="AI542" s="97"/>
      <c r="AJ542" s="97"/>
      <c r="AK542" s="97"/>
      <c r="AL542" s="97"/>
      <c r="AM542" s="97"/>
      <c r="AN542" s="97"/>
      <c r="AO542" s="97"/>
      <c r="AP542" s="97"/>
      <c r="AQ542" s="98"/>
    </row>
    <row r="543" spans="1:43" ht="12" customHeight="1">
      <c r="A543" s="98"/>
      <c r="B543" s="98"/>
      <c r="C543" s="112"/>
      <c r="D543" s="112"/>
      <c r="E543" s="113"/>
      <c r="F543" s="97"/>
      <c r="G543" s="97"/>
      <c r="H543" s="97"/>
      <c r="I543" s="97"/>
      <c r="J543" s="97"/>
      <c r="K543" s="97"/>
      <c r="L543" s="97"/>
      <c r="M543" s="97"/>
      <c r="N543" s="97"/>
      <c r="O543" s="97"/>
      <c r="P543" s="97"/>
      <c r="Q543" s="97"/>
      <c r="R543" s="97"/>
      <c r="S543" s="97"/>
      <c r="T543" s="97"/>
      <c r="U543" s="97"/>
      <c r="V543" s="97"/>
      <c r="W543" s="97"/>
      <c r="X543" s="97"/>
      <c r="Y543" s="97"/>
      <c r="Z543" s="97"/>
      <c r="AA543" s="97"/>
      <c r="AB543" s="97"/>
      <c r="AC543" s="97"/>
      <c r="AD543" s="97"/>
      <c r="AE543" s="97"/>
      <c r="AF543" s="97"/>
      <c r="AG543" s="97"/>
      <c r="AH543" s="97"/>
      <c r="AI543" s="97"/>
      <c r="AJ543" s="97"/>
      <c r="AK543" s="97"/>
      <c r="AL543" s="97"/>
      <c r="AM543" s="97"/>
      <c r="AN543" s="97"/>
      <c r="AO543" s="97"/>
      <c r="AP543" s="97"/>
      <c r="AQ543" s="98"/>
    </row>
    <row r="544" spans="1:43" ht="12" customHeight="1">
      <c r="A544" s="98"/>
      <c r="B544" s="98"/>
      <c r="C544" s="112"/>
      <c r="D544" s="112"/>
      <c r="E544" s="113"/>
      <c r="F544" s="97"/>
      <c r="G544" s="97"/>
      <c r="H544" s="97"/>
      <c r="I544" s="97"/>
      <c r="J544" s="97"/>
      <c r="K544" s="97"/>
      <c r="L544" s="97"/>
      <c r="M544" s="97"/>
      <c r="N544" s="97"/>
      <c r="O544" s="97"/>
      <c r="P544" s="97"/>
      <c r="Q544" s="97"/>
      <c r="R544" s="97"/>
      <c r="S544" s="97"/>
      <c r="T544" s="97"/>
      <c r="U544" s="97"/>
      <c r="V544" s="97"/>
      <c r="W544" s="97"/>
      <c r="X544" s="97"/>
      <c r="Y544" s="97"/>
      <c r="Z544" s="97"/>
      <c r="AA544" s="97"/>
      <c r="AB544" s="97"/>
      <c r="AC544" s="97"/>
      <c r="AD544" s="97"/>
      <c r="AE544" s="97"/>
      <c r="AF544" s="97"/>
      <c r="AG544" s="97"/>
      <c r="AH544" s="97"/>
      <c r="AI544" s="97"/>
      <c r="AJ544" s="97"/>
      <c r="AK544" s="97"/>
      <c r="AL544" s="97"/>
      <c r="AM544" s="97"/>
      <c r="AN544" s="97"/>
      <c r="AO544" s="97"/>
      <c r="AP544" s="97"/>
      <c r="AQ544" s="98"/>
    </row>
    <row r="545" spans="1:43" ht="12" customHeight="1">
      <c r="A545" s="98"/>
      <c r="B545" s="98"/>
      <c r="C545" s="112"/>
      <c r="D545" s="112"/>
      <c r="E545" s="113"/>
      <c r="F545" s="97"/>
      <c r="G545" s="97"/>
      <c r="H545" s="97"/>
      <c r="I545" s="97"/>
      <c r="J545" s="97"/>
      <c r="K545" s="97"/>
      <c r="L545" s="97"/>
      <c r="M545" s="97"/>
      <c r="N545" s="97"/>
      <c r="O545" s="97"/>
      <c r="P545" s="97"/>
      <c r="Q545" s="97"/>
      <c r="R545" s="97"/>
      <c r="S545" s="97"/>
      <c r="T545" s="97"/>
      <c r="U545" s="97"/>
      <c r="V545" s="97"/>
      <c r="W545" s="97"/>
      <c r="X545" s="97"/>
      <c r="Y545" s="97"/>
      <c r="Z545" s="97"/>
      <c r="AA545" s="97"/>
      <c r="AB545" s="97"/>
      <c r="AC545" s="97"/>
      <c r="AD545" s="97"/>
      <c r="AE545" s="97"/>
      <c r="AF545" s="97"/>
      <c r="AG545" s="97"/>
      <c r="AH545" s="97"/>
      <c r="AI545" s="97"/>
      <c r="AJ545" s="97"/>
      <c r="AK545" s="97"/>
      <c r="AL545" s="97"/>
      <c r="AM545" s="97"/>
      <c r="AN545" s="97"/>
      <c r="AO545" s="97"/>
      <c r="AP545" s="97"/>
      <c r="AQ545" s="98"/>
    </row>
    <row r="546" spans="1:43" ht="12" customHeight="1">
      <c r="A546" s="98"/>
      <c r="B546" s="98"/>
      <c r="C546" s="112"/>
      <c r="D546" s="112"/>
      <c r="E546" s="113"/>
      <c r="F546" s="97"/>
      <c r="G546" s="97"/>
      <c r="H546" s="97"/>
      <c r="I546" s="97"/>
      <c r="J546" s="97"/>
      <c r="K546" s="97"/>
      <c r="L546" s="97"/>
      <c r="M546" s="97"/>
      <c r="N546" s="97"/>
      <c r="O546" s="97"/>
      <c r="P546" s="97"/>
      <c r="Q546" s="97"/>
      <c r="R546" s="97"/>
      <c r="S546" s="97"/>
      <c r="T546" s="97"/>
      <c r="U546" s="97"/>
      <c r="V546" s="97"/>
      <c r="W546" s="97"/>
      <c r="X546" s="97"/>
      <c r="Y546" s="97"/>
      <c r="Z546" s="97"/>
      <c r="AA546" s="97"/>
      <c r="AB546" s="97"/>
      <c r="AC546" s="97"/>
      <c r="AD546" s="97"/>
      <c r="AE546" s="97"/>
      <c r="AF546" s="97"/>
      <c r="AG546" s="97"/>
      <c r="AH546" s="97"/>
      <c r="AI546" s="97"/>
      <c r="AJ546" s="97"/>
      <c r="AK546" s="97"/>
      <c r="AL546" s="97"/>
      <c r="AM546" s="97"/>
      <c r="AN546" s="97"/>
      <c r="AO546" s="97"/>
      <c r="AP546" s="97"/>
      <c r="AQ546" s="98"/>
    </row>
    <row r="547" spans="1:43" ht="12" customHeight="1">
      <c r="A547" s="98"/>
      <c r="B547" s="98"/>
      <c r="C547" s="112"/>
      <c r="D547" s="112"/>
      <c r="E547" s="113"/>
      <c r="F547" s="97"/>
      <c r="G547" s="97"/>
      <c r="H547" s="97"/>
      <c r="I547" s="97"/>
      <c r="J547" s="97"/>
      <c r="K547" s="97"/>
      <c r="L547" s="97"/>
      <c r="M547" s="97"/>
      <c r="N547" s="97"/>
      <c r="O547" s="97"/>
      <c r="P547" s="97"/>
      <c r="Q547" s="97"/>
      <c r="R547" s="97"/>
      <c r="S547" s="97"/>
      <c r="T547" s="97"/>
      <c r="U547" s="97"/>
      <c r="V547" s="97"/>
      <c r="W547" s="97"/>
      <c r="X547" s="97"/>
      <c r="Y547" s="97"/>
      <c r="Z547" s="97"/>
      <c r="AA547" s="97"/>
      <c r="AB547" s="97"/>
      <c r="AC547" s="97"/>
      <c r="AD547" s="97"/>
      <c r="AE547" s="97"/>
      <c r="AF547" s="97"/>
      <c r="AG547" s="97"/>
      <c r="AH547" s="97"/>
      <c r="AI547" s="97"/>
      <c r="AJ547" s="97"/>
      <c r="AK547" s="97"/>
      <c r="AL547" s="97"/>
      <c r="AM547" s="97"/>
      <c r="AN547" s="97"/>
      <c r="AO547" s="97"/>
      <c r="AP547" s="97"/>
      <c r="AQ547" s="98"/>
    </row>
    <row r="548" spans="1:43" ht="12" customHeight="1">
      <c r="A548" s="98"/>
      <c r="B548" s="98"/>
      <c r="C548" s="112"/>
      <c r="D548" s="112"/>
      <c r="E548" s="113"/>
      <c r="F548" s="97"/>
      <c r="G548" s="97"/>
      <c r="H548" s="97"/>
      <c r="I548" s="97"/>
      <c r="J548" s="97"/>
      <c r="K548" s="97"/>
      <c r="L548" s="97"/>
      <c r="M548" s="97"/>
      <c r="N548" s="97"/>
      <c r="O548" s="97"/>
      <c r="P548" s="97"/>
      <c r="Q548" s="97"/>
      <c r="R548" s="97"/>
      <c r="S548" s="97"/>
      <c r="T548" s="97"/>
      <c r="U548" s="97"/>
      <c r="V548" s="97"/>
      <c r="W548" s="97"/>
      <c r="X548" s="97"/>
      <c r="Y548" s="97"/>
      <c r="Z548" s="97"/>
      <c r="AA548" s="97"/>
      <c r="AB548" s="97"/>
      <c r="AC548" s="97"/>
      <c r="AD548" s="97"/>
      <c r="AE548" s="97"/>
      <c r="AF548" s="97"/>
      <c r="AG548" s="97"/>
      <c r="AH548" s="97"/>
      <c r="AI548" s="97"/>
      <c r="AJ548" s="97"/>
      <c r="AK548" s="97"/>
      <c r="AL548" s="97"/>
      <c r="AM548" s="97"/>
      <c r="AN548" s="97"/>
      <c r="AO548" s="97"/>
      <c r="AP548" s="97"/>
      <c r="AQ548" s="98"/>
    </row>
    <row r="549" spans="1:43" ht="12" customHeight="1">
      <c r="A549" s="98"/>
      <c r="B549" s="98"/>
      <c r="C549" s="112"/>
      <c r="D549" s="112"/>
      <c r="E549" s="113"/>
      <c r="F549" s="97"/>
      <c r="G549" s="97"/>
      <c r="H549" s="97"/>
      <c r="I549" s="97"/>
      <c r="J549" s="97"/>
      <c r="K549" s="97"/>
      <c r="L549" s="97"/>
      <c r="M549" s="97"/>
      <c r="N549" s="97"/>
      <c r="O549" s="97"/>
      <c r="P549" s="97"/>
      <c r="Q549" s="97"/>
      <c r="R549" s="97"/>
      <c r="S549" s="97"/>
      <c r="T549" s="97"/>
      <c r="U549" s="97"/>
      <c r="V549" s="97"/>
      <c r="W549" s="97"/>
      <c r="X549" s="97"/>
      <c r="Y549" s="97"/>
      <c r="Z549" s="97"/>
      <c r="AA549" s="97"/>
      <c r="AB549" s="97"/>
      <c r="AC549" s="97"/>
      <c r="AD549" s="97"/>
      <c r="AE549" s="97"/>
      <c r="AF549" s="97"/>
      <c r="AG549" s="97"/>
      <c r="AH549" s="97"/>
      <c r="AI549" s="97"/>
      <c r="AJ549" s="97"/>
      <c r="AK549" s="97"/>
      <c r="AL549" s="97"/>
      <c r="AM549" s="97"/>
      <c r="AN549" s="97"/>
      <c r="AO549" s="97"/>
      <c r="AP549" s="97"/>
      <c r="AQ549" s="98"/>
    </row>
    <row r="550" spans="1:43" ht="12" customHeight="1">
      <c r="A550" s="98"/>
      <c r="B550" s="98"/>
      <c r="C550" s="112"/>
      <c r="D550" s="112"/>
      <c r="E550" s="113"/>
      <c r="F550" s="97"/>
      <c r="G550" s="97"/>
      <c r="H550" s="97"/>
      <c r="I550" s="97"/>
      <c r="J550" s="97"/>
      <c r="K550" s="97"/>
      <c r="L550" s="97"/>
      <c r="M550" s="97"/>
      <c r="N550" s="97"/>
      <c r="O550" s="97"/>
      <c r="P550" s="97"/>
      <c r="Q550" s="97"/>
      <c r="R550" s="97"/>
      <c r="S550" s="97"/>
      <c r="T550" s="97"/>
      <c r="U550" s="97"/>
      <c r="V550" s="97"/>
      <c r="W550" s="97"/>
      <c r="X550" s="97"/>
      <c r="Y550" s="97"/>
      <c r="Z550" s="97"/>
      <c r="AA550" s="97"/>
      <c r="AB550" s="97"/>
      <c r="AC550" s="97"/>
      <c r="AD550" s="97"/>
      <c r="AE550" s="97"/>
      <c r="AF550" s="97"/>
      <c r="AG550" s="97"/>
      <c r="AH550" s="97"/>
      <c r="AI550" s="97"/>
      <c r="AJ550" s="97"/>
      <c r="AK550" s="97"/>
      <c r="AL550" s="97"/>
      <c r="AM550" s="97"/>
      <c r="AN550" s="97"/>
      <c r="AO550" s="97"/>
      <c r="AP550" s="97"/>
      <c r="AQ550" s="98"/>
    </row>
    <row r="551" spans="1:43" ht="12" customHeight="1">
      <c r="A551" s="98"/>
      <c r="B551" s="98"/>
      <c r="C551" s="112"/>
      <c r="D551" s="112"/>
      <c r="E551" s="113"/>
      <c r="F551" s="97"/>
      <c r="G551" s="97"/>
      <c r="H551" s="97"/>
      <c r="I551" s="97"/>
      <c r="J551" s="97"/>
      <c r="K551" s="97"/>
      <c r="L551" s="97"/>
      <c r="M551" s="97"/>
      <c r="N551" s="97"/>
      <c r="O551" s="97"/>
      <c r="P551" s="97"/>
      <c r="Q551" s="97"/>
      <c r="R551" s="97"/>
      <c r="S551" s="97"/>
      <c r="T551" s="97"/>
      <c r="U551" s="97"/>
      <c r="V551" s="97"/>
      <c r="W551" s="97"/>
      <c r="X551" s="97"/>
      <c r="Y551" s="97"/>
      <c r="Z551" s="97"/>
      <c r="AA551" s="97"/>
      <c r="AB551" s="97"/>
      <c r="AC551" s="97"/>
      <c r="AD551" s="97"/>
      <c r="AE551" s="97"/>
      <c r="AF551" s="97"/>
      <c r="AG551" s="97"/>
      <c r="AH551" s="97"/>
      <c r="AI551" s="97"/>
      <c r="AJ551" s="97"/>
      <c r="AK551" s="97"/>
      <c r="AL551" s="97"/>
      <c r="AM551" s="97"/>
      <c r="AN551" s="97"/>
      <c r="AO551" s="97"/>
      <c r="AP551" s="97"/>
      <c r="AQ551" s="98"/>
    </row>
    <row r="552" spans="1:43" ht="12" customHeight="1">
      <c r="A552" s="98"/>
      <c r="B552" s="98"/>
      <c r="C552" s="112"/>
      <c r="D552" s="112"/>
      <c r="E552" s="113"/>
      <c r="F552" s="97"/>
      <c r="G552" s="97"/>
      <c r="H552" s="97"/>
      <c r="I552" s="97"/>
      <c r="J552" s="97"/>
      <c r="K552" s="97"/>
      <c r="L552" s="97"/>
      <c r="M552" s="97"/>
      <c r="N552" s="97"/>
      <c r="O552" s="97"/>
      <c r="P552" s="97"/>
      <c r="Q552" s="97"/>
      <c r="R552" s="97"/>
      <c r="S552" s="97"/>
      <c r="T552" s="97"/>
      <c r="U552" s="97"/>
      <c r="V552" s="97"/>
      <c r="W552" s="97"/>
      <c r="X552" s="97"/>
      <c r="Y552" s="97"/>
      <c r="Z552" s="97"/>
      <c r="AA552" s="97"/>
      <c r="AB552" s="97"/>
      <c r="AC552" s="97"/>
      <c r="AD552" s="97"/>
      <c r="AE552" s="97"/>
      <c r="AF552" s="97"/>
      <c r="AG552" s="97"/>
      <c r="AH552" s="97"/>
      <c r="AI552" s="97"/>
      <c r="AJ552" s="97"/>
      <c r="AK552" s="97"/>
      <c r="AL552" s="97"/>
      <c r="AM552" s="97"/>
      <c r="AN552" s="97"/>
      <c r="AO552" s="97"/>
      <c r="AP552" s="97"/>
      <c r="AQ552" s="98"/>
    </row>
    <row r="553" spans="1:43" ht="12" customHeight="1">
      <c r="A553" s="98"/>
      <c r="B553" s="98"/>
      <c r="C553" s="112"/>
      <c r="D553" s="112"/>
      <c r="E553" s="113"/>
      <c r="F553" s="97"/>
      <c r="G553" s="97"/>
      <c r="H553" s="97"/>
      <c r="I553" s="97"/>
      <c r="J553" s="97"/>
      <c r="K553" s="97"/>
      <c r="L553" s="97"/>
      <c r="M553" s="97"/>
      <c r="N553" s="97"/>
      <c r="O553" s="97"/>
      <c r="P553" s="97"/>
      <c r="Q553" s="97"/>
      <c r="R553" s="97"/>
      <c r="S553" s="97"/>
      <c r="T553" s="97"/>
      <c r="U553" s="97"/>
      <c r="V553" s="97"/>
      <c r="W553" s="97"/>
      <c r="X553" s="97"/>
      <c r="Y553" s="97"/>
      <c r="Z553" s="97"/>
      <c r="AA553" s="97"/>
      <c r="AB553" s="97"/>
      <c r="AC553" s="97"/>
      <c r="AD553" s="97"/>
      <c r="AE553" s="97"/>
      <c r="AF553" s="97"/>
      <c r="AG553" s="97"/>
      <c r="AH553" s="97"/>
      <c r="AI553" s="97"/>
      <c r="AJ553" s="97"/>
      <c r="AK553" s="97"/>
      <c r="AL553" s="97"/>
      <c r="AM553" s="97"/>
      <c r="AN553" s="97"/>
      <c r="AO553" s="97"/>
      <c r="AP553" s="97"/>
      <c r="AQ553" s="98"/>
    </row>
    <row r="554" spans="1:43" ht="12" customHeight="1">
      <c r="A554" s="98"/>
      <c r="B554" s="98"/>
      <c r="C554" s="112"/>
      <c r="D554" s="112"/>
      <c r="E554" s="113"/>
      <c r="F554" s="97"/>
      <c r="G554" s="97"/>
      <c r="H554" s="97"/>
      <c r="I554" s="97"/>
      <c r="J554" s="97"/>
      <c r="K554" s="97"/>
      <c r="L554" s="97"/>
      <c r="M554" s="97"/>
      <c r="N554" s="97"/>
      <c r="O554" s="97"/>
      <c r="P554" s="97"/>
      <c r="Q554" s="97"/>
      <c r="R554" s="97"/>
      <c r="S554" s="97"/>
      <c r="T554" s="97"/>
      <c r="U554" s="97"/>
      <c r="V554" s="97"/>
      <c r="W554" s="97"/>
      <c r="X554" s="97"/>
      <c r="Y554" s="97"/>
      <c r="Z554" s="97"/>
      <c r="AA554" s="97"/>
      <c r="AB554" s="97"/>
      <c r="AC554" s="97"/>
      <c r="AD554" s="97"/>
      <c r="AE554" s="97"/>
      <c r="AF554" s="97"/>
      <c r="AG554" s="97"/>
      <c r="AH554" s="97"/>
      <c r="AI554" s="97"/>
      <c r="AJ554" s="97"/>
      <c r="AK554" s="97"/>
      <c r="AL554" s="97"/>
      <c r="AM554" s="97"/>
      <c r="AN554" s="97"/>
      <c r="AO554" s="97"/>
      <c r="AP554" s="97"/>
      <c r="AQ554" s="98"/>
    </row>
    <row r="555" spans="1:43" ht="12" customHeight="1">
      <c r="A555" s="98"/>
      <c r="B555" s="98"/>
      <c r="C555" s="112"/>
      <c r="D555" s="112"/>
      <c r="E555" s="113"/>
      <c r="F555" s="97"/>
      <c r="G555" s="97"/>
      <c r="H555" s="97"/>
      <c r="I555" s="97"/>
      <c r="J555" s="97"/>
      <c r="K555" s="97"/>
      <c r="L555" s="97"/>
      <c r="M555" s="97"/>
      <c r="N555" s="97"/>
      <c r="O555" s="97"/>
      <c r="P555" s="97"/>
      <c r="Q555" s="97"/>
      <c r="R555" s="97"/>
      <c r="S555" s="97"/>
      <c r="T555" s="97"/>
      <c r="U555" s="97"/>
      <c r="V555" s="97"/>
      <c r="W555" s="97"/>
      <c r="X555" s="97"/>
      <c r="Y555" s="97"/>
      <c r="Z555" s="97"/>
      <c r="AA555" s="97"/>
      <c r="AB555" s="97"/>
      <c r="AC555" s="97"/>
      <c r="AD555" s="97"/>
      <c r="AE555" s="97"/>
      <c r="AF555" s="97"/>
      <c r="AG555" s="97"/>
      <c r="AH555" s="97"/>
      <c r="AI555" s="97"/>
      <c r="AJ555" s="97"/>
      <c r="AK555" s="97"/>
      <c r="AL555" s="97"/>
      <c r="AM555" s="97"/>
      <c r="AN555" s="97"/>
      <c r="AO555" s="97"/>
      <c r="AP555" s="97"/>
      <c r="AQ555" s="98"/>
    </row>
    <row r="556" spans="1:43" ht="12" customHeight="1">
      <c r="A556" s="98"/>
      <c r="B556" s="98"/>
      <c r="C556" s="112"/>
      <c r="D556" s="112"/>
      <c r="E556" s="113"/>
      <c r="F556" s="97"/>
      <c r="G556" s="97"/>
      <c r="H556" s="97"/>
      <c r="I556" s="97"/>
      <c r="J556" s="97"/>
      <c r="K556" s="97"/>
      <c r="L556" s="97"/>
      <c r="M556" s="97"/>
      <c r="N556" s="97"/>
      <c r="O556" s="97"/>
      <c r="P556" s="97"/>
      <c r="Q556" s="97"/>
      <c r="R556" s="97"/>
      <c r="S556" s="97"/>
      <c r="T556" s="97"/>
      <c r="U556" s="97"/>
      <c r="V556" s="97"/>
      <c r="W556" s="97"/>
      <c r="X556" s="97"/>
      <c r="Y556" s="97"/>
      <c r="Z556" s="97"/>
      <c r="AA556" s="97"/>
      <c r="AB556" s="97"/>
      <c r="AC556" s="97"/>
      <c r="AD556" s="97"/>
      <c r="AE556" s="97"/>
      <c r="AF556" s="97"/>
      <c r="AG556" s="97"/>
      <c r="AH556" s="97"/>
      <c r="AI556" s="97"/>
      <c r="AJ556" s="97"/>
      <c r="AK556" s="97"/>
      <c r="AL556" s="97"/>
      <c r="AM556" s="97"/>
      <c r="AN556" s="97"/>
      <c r="AO556" s="97"/>
      <c r="AP556" s="97"/>
      <c r="AQ556" s="98"/>
    </row>
    <row r="557" spans="1:43" ht="12" customHeight="1">
      <c r="A557" s="98"/>
      <c r="B557" s="98"/>
      <c r="C557" s="112"/>
      <c r="D557" s="112"/>
      <c r="E557" s="113"/>
      <c r="F557" s="97"/>
      <c r="G557" s="97"/>
      <c r="H557" s="97"/>
      <c r="I557" s="97"/>
      <c r="J557" s="97"/>
      <c r="K557" s="97"/>
      <c r="L557" s="97"/>
      <c r="M557" s="97"/>
      <c r="N557" s="97"/>
      <c r="O557" s="97"/>
      <c r="P557" s="97"/>
      <c r="Q557" s="97"/>
      <c r="R557" s="97"/>
      <c r="S557" s="97"/>
      <c r="T557" s="97"/>
      <c r="U557" s="97"/>
      <c r="V557" s="97"/>
      <c r="W557" s="97"/>
      <c r="X557" s="97"/>
      <c r="Y557" s="97"/>
      <c r="Z557" s="97"/>
      <c r="AA557" s="97"/>
      <c r="AB557" s="97"/>
      <c r="AC557" s="97"/>
      <c r="AD557" s="97"/>
      <c r="AE557" s="97"/>
      <c r="AF557" s="97"/>
      <c r="AG557" s="97"/>
      <c r="AH557" s="97"/>
      <c r="AI557" s="97"/>
      <c r="AJ557" s="97"/>
      <c r="AK557" s="97"/>
      <c r="AL557" s="97"/>
      <c r="AM557" s="97"/>
      <c r="AN557" s="97"/>
      <c r="AO557" s="97"/>
      <c r="AP557" s="97"/>
      <c r="AQ557" s="98"/>
    </row>
    <row r="558" spans="1:43" ht="12" customHeight="1">
      <c r="A558" s="98"/>
      <c r="B558" s="98"/>
      <c r="C558" s="112"/>
      <c r="D558" s="112"/>
      <c r="E558" s="113"/>
      <c r="F558" s="97"/>
      <c r="G558" s="97"/>
      <c r="H558" s="97"/>
      <c r="I558" s="97"/>
      <c r="J558" s="97"/>
      <c r="K558" s="97"/>
      <c r="L558" s="97"/>
      <c r="M558" s="97"/>
      <c r="N558" s="97"/>
      <c r="O558" s="97"/>
      <c r="P558" s="97"/>
      <c r="Q558" s="97"/>
      <c r="R558" s="97"/>
      <c r="S558" s="97"/>
      <c r="T558" s="97"/>
      <c r="U558" s="97"/>
      <c r="V558" s="97"/>
      <c r="W558" s="97"/>
      <c r="X558" s="97"/>
      <c r="Y558" s="97"/>
      <c r="Z558" s="97"/>
      <c r="AA558" s="97"/>
      <c r="AB558" s="97"/>
      <c r="AC558" s="97"/>
      <c r="AD558" s="97"/>
      <c r="AE558" s="97"/>
      <c r="AF558" s="97"/>
      <c r="AG558" s="97"/>
      <c r="AH558" s="97"/>
      <c r="AI558" s="97"/>
      <c r="AJ558" s="97"/>
      <c r="AK558" s="97"/>
      <c r="AL558" s="97"/>
      <c r="AM558" s="97"/>
      <c r="AN558" s="97"/>
      <c r="AO558" s="97"/>
      <c r="AP558" s="97"/>
      <c r="AQ558" s="98"/>
    </row>
    <row r="559" spans="1:43" ht="12" customHeight="1">
      <c r="A559" s="98"/>
      <c r="B559" s="98"/>
      <c r="C559" s="112"/>
      <c r="D559" s="112"/>
      <c r="E559" s="113"/>
      <c r="F559" s="97"/>
      <c r="G559" s="97"/>
      <c r="H559" s="97"/>
      <c r="I559" s="97"/>
      <c r="J559" s="97"/>
      <c r="K559" s="97"/>
      <c r="L559" s="97"/>
      <c r="M559" s="97"/>
      <c r="N559" s="97"/>
      <c r="O559" s="97"/>
      <c r="P559" s="97"/>
      <c r="Q559" s="97"/>
      <c r="R559" s="97"/>
      <c r="S559" s="97"/>
      <c r="T559" s="97"/>
      <c r="U559" s="97"/>
      <c r="V559" s="97"/>
      <c r="W559" s="97"/>
      <c r="X559" s="97"/>
      <c r="Y559" s="97"/>
      <c r="Z559" s="97"/>
      <c r="AA559" s="97"/>
      <c r="AB559" s="97"/>
      <c r="AC559" s="97"/>
      <c r="AD559" s="97"/>
      <c r="AE559" s="97"/>
      <c r="AF559" s="97"/>
      <c r="AG559" s="97"/>
      <c r="AH559" s="97"/>
      <c r="AI559" s="97"/>
      <c r="AJ559" s="97"/>
      <c r="AK559" s="97"/>
      <c r="AL559" s="97"/>
      <c r="AM559" s="97"/>
      <c r="AN559" s="97"/>
      <c r="AO559" s="97"/>
      <c r="AP559" s="97"/>
      <c r="AQ559" s="98"/>
    </row>
    <row r="560" spans="1:43" ht="12" customHeight="1">
      <c r="A560" s="98"/>
      <c r="B560" s="98"/>
      <c r="C560" s="112"/>
      <c r="D560" s="112"/>
      <c r="E560" s="113"/>
      <c r="F560" s="97"/>
      <c r="G560" s="97"/>
      <c r="H560" s="97"/>
      <c r="I560" s="97"/>
      <c r="J560" s="97"/>
      <c r="K560" s="97"/>
      <c r="L560" s="97"/>
      <c r="M560" s="97"/>
      <c r="N560" s="97"/>
      <c r="O560" s="97"/>
      <c r="P560" s="97"/>
      <c r="Q560" s="97"/>
      <c r="R560" s="97"/>
      <c r="S560" s="97"/>
      <c r="T560" s="97"/>
      <c r="U560" s="97"/>
      <c r="V560" s="97"/>
      <c r="W560" s="97"/>
      <c r="X560" s="97"/>
      <c r="Y560" s="97"/>
      <c r="Z560" s="97"/>
      <c r="AA560" s="97"/>
      <c r="AB560" s="97"/>
      <c r="AC560" s="97"/>
      <c r="AD560" s="97"/>
      <c r="AE560" s="97"/>
      <c r="AF560" s="97"/>
      <c r="AG560" s="97"/>
      <c r="AH560" s="97"/>
      <c r="AI560" s="97"/>
      <c r="AJ560" s="97"/>
      <c r="AK560" s="97"/>
      <c r="AL560" s="97"/>
      <c r="AM560" s="97"/>
      <c r="AN560" s="97"/>
      <c r="AO560" s="97"/>
      <c r="AP560" s="97"/>
      <c r="AQ560" s="98"/>
    </row>
    <row r="561" spans="1:43" ht="12" customHeight="1">
      <c r="A561" s="98"/>
      <c r="B561" s="98"/>
      <c r="C561" s="112"/>
      <c r="D561" s="112"/>
      <c r="E561" s="113"/>
      <c r="F561" s="97"/>
      <c r="G561" s="97"/>
      <c r="H561" s="97"/>
      <c r="I561" s="97"/>
      <c r="J561" s="97"/>
      <c r="K561" s="97"/>
      <c r="L561" s="97"/>
      <c r="M561" s="97"/>
      <c r="N561" s="97"/>
      <c r="O561" s="97"/>
      <c r="P561" s="97"/>
      <c r="Q561" s="97"/>
      <c r="R561" s="97"/>
      <c r="S561" s="97"/>
      <c r="T561" s="97"/>
      <c r="U561" s="97"/>
      <c r="V561" s="97"/>
      <c r="W561" s="97"/>
      <c r="X561" s="97"/>
      <c r="Y561" s="97"/>
      <c r="Z561" s="97"/>
      <c r="AA561" s="97"/>
      <c r="AB561" s="97"/>
      <c r="AC561" s="97"/>
      <c r="AD561" s="97"/>
      <c r="AE561" s="97"/>
      <c r="AF561" s="97"/>
      <c r="AG561" s="97"/>
      <c r="AH561" s="97"/>
      <c r="AI561" s="97"/>
      <c r="AJ561" s="97"/>
      <c r="AK561" s="97"/>
      <c r="AL561" s="97"/>
      <c r="AM561" s="97"/>
      <c r="AN561" s="97"/>
      <c r="AO561" s="97"/>
      <c r="AP561" s="97"/>
      <c r="AQ561" s="98"/>
    </row>
    <row r="562" spans="1:43" ht="12" customHeight="1">
      <c r="A562" s="98"/>
      <c r="B562" s="98"/>
      <c r="C562" s="112"/>
      <c r="D562" s="112"/>
      <c r="E562" s="113"/>
      <c r="F562" s="97"/>
      <c r="G562" s="97"/>
      <c r="H562" s="97"/>
      <c r="I562" s="97"/>
      <c r="J562" s="97"/>
      <c r="K562" s="97"/>
      <c r="L562" s="97"/>
      <c r="M562" s="97"/>
      <c r="N562" s="97"/>
      <c r="O562" s="97"/>
      <c r="P562" s="97"/>
      <c r="Q562" s="97"/>
      <c r="R562" s="97"/>
      <c r="S562" s="97"/>
      <c r="T562" s="97"/>
      <c r="U562" s="97"/>
      <c r="V562" s="97"/>
      <c r="W562" s="97"/>
      <c r="X562" s="97"/>
      <c r="Y562" s="97"/>
      <c r="Z562" s="97"/>
      <c r="AA562" s="97"/>
      <c r="AB562" s="97"/>
      <c r="AC562" s="97"/>
      <c r="AD562" s="97"/>
      <c r="AE562" s="97"/>
      <c r="AF562" s="97"/>
      <c r="AG562" s="97"/>
      <c r="AH562" s="97"/>
      <c r="AI562" s="97"/>
      <c r="AJ562" s="97"/>
      <c r="AK562" s="97"/>
      <c r="AL562" s="97"/>
      <c r="AM562" s="97"/>
      <c r="AN562" s="97"/>
      <c r="AO562" s="97"/>
      <c r="AP562" s="97"/>
      <c r="AQ562" s="98"/>
    </row>
    <row r="563" spans="1:43" ht="12" customHeight="1">
      <c r="A563" s="98"/>
      <c r="B563" s="98"/>
      <c r="C563" s="112"/>
      <c r="D563" s="112"/>
      <c r="E563" s="113"/>
      <c r="F563" s="97"/>
      <c r="G563" s="97"/>
      <c r="H563" s="97"/>
      <c r="I563" s="97"/>
      <c r="J563" s="97"/>
      <c r="K563" s="97"/>
      <c r="L563" s="97"/>
      <c r="M563" s="97"/>
      <c r="N563" s="97"/>
      <c r="O563" s="97"/>
      <c r="P563" s="97"/>
      <c r="Q563" s="97"/>
      <c r="R563" s="97"/>
      <c r="S563" s="97"/>
      <c r="T563" s="97"/>
      <c r="U563" s="97"/>
      <c r="V563" s="97"/>
      <c r="W563" s="97"/>
      <c r="X563" s="97"/>
      <c r="Y563" s="97"/>
      <c r="Z563" s="97"/>
      <c r="AA563" s="97"/>
      <c r="AB563" s="97"/>
      <c r="AC563" s="97"/>
      <c r="AD563" s="97"/>
      <c r="AE563" s="97"/>
      <c r="AF563" s="97"/>
      <c r="AG563" s="97"/>
      <c r="AH563" s="97"/>
      <c r="AI563" s="97"/>
      <c r="AJ563" s="97"/>
      <c r="AK563" s="97"/>
      <c r="AL563" s="97"/>
      <c r="AM563" s="97"/>
      <c r="AN563" s="97"/>
      <c r="AO563" s="97"/>
      <c r="AP563" s="97"/>
      <c r="AQ563" s="98"/>
    </row>
    <row r="564" spans="1:43" ht="12" customHeight="1">
      <c r="A564" s="98"/>
      <c r="B564" s="98"/>
      <c r="C564" s="112"/>
      <c r="D564" s="112"/>
      <c r="E564" s="113"/>
      <c r="F564" s="97"/>
      <c r="G564" s="97"/>
      <c r="H564" s="97"/>
      <c r="I564" s="97"/>
      <c r="J564" s="97"/>
      <c r="K564" s="97"/>
      <c r="L564" s="97"/>
      <c r="M564" s="97"/>
      <c r="N564" s="97"/>
      <c r="O564" s="97"/>
      <c r="P564" s="97"/>
      <c r="Q564" s="97"/>
      <c r="R564" s="97"/>
      <c r="S564" s="97"/>
      <c r="T564" s="97"/>
      <c r="U564" s="97"/>
      <c r="V564" s="97"/>
      <c r="W564" s="97"/>
      <c r="X564" s="97"/>
      <c r="Y564" s="97"/>
      <c r="Z564" s="97"/>
      <c r="AA564" s="97"/>
      <c r="AB564" s="97"/>
      <c r="AC564" s="97"/>
      <c r="AD564" s="97"/>
      <c r="AE564" s="97"/>
      <c r="AF564" s="97"/>
      <c r="AG564" s="97"/>
      <c r="AH564" s="97"/>
      <c r="AI564" s="97"/>
      <c r="AJ564" s="97"/>
      <c r="AK564" s="97"/>
      <c r="AL564" s="97"/>
      <c r="AM564" s="97"/>
      <c r="AN564" s="97"/>
      <c r="AO564" s="97"/>
      <c r="AP564" s="97"/>
      <c r="AQ564" s="98"/>
    </row>
    <row r="565" spans="1:43" ht="12" customHeight="1">
      <c r="A565" s="98"/>
      <c r="B565" s="98"/>
      <c r="C565" s="112"/>
      <c r="D565" s="112"/>
      <c r="E565" s="113"/>
      <c r="F565" s="97"/>
      <c r="G565" s="97"/>
      <c r="H565" s="97"/>
      <c r="I565" s="97"/>
      <c r="J565" s="97"/>
      <c r="K565" s="97"/>
      <c r="L565" s="97"/>
      <c r="M565" s="97"/>
      <c r="N565" s="97"/>
      <c r="O565" s="97"/>
      <c r="P565" s="97"/>
      <c r="Q565" s="97"/>
      <c r="R565" s="97"/>
      <c r="S565" s="97"/>
      <c r="T565" s="97"/>
      <c r="U565" s="97"/>
      <c r="V565" s="97"/>
      <c r="W565" s="97"/>
      <c r="X565" s="97"/>
      <c r="Y565" s="97"/>
      <c r="Z565" s="97"/>
      <c r="AA565" s="97"/>
      <c r="AB565" s="97"/>
      <c r="AC565" s="97"/>
      <c r="AD565" s="97"/>
      <c r="AE565" s="97"/>
      <c r="AF565" s="97"/>
      <c r="AG565" s="97"/>
      <c r="AH565" s="97"/>
      <c r="AI565" s="97"/>
      <c r="AJ565" s="97"/>
      <c r="AK565" s="97"/>
      <c r="AL565" s="97"/>
      <c r="AM565" s="97"/>
      <c r="AN565" s="97"/>
      <c r="AO565" s="97"/>
      <c r="AP565" s="97"/>
      <c r="AQ565" s="98"/>
    </row>
    <row r="566" spans="1:43" ht="12" customHeight="1">
      <c r="A566" s="98"/>
      <c r="B566" s="98"/>
      <c r="C566" s="112"/>
      <c r="D566" s="112"/>
      <c r="E566" s="113"/>
      <c r="F566" s="97"/>
      <c r="G566" s="97"/>
      <c r="H566" s="97"/>
      <c r="I566" s="97"/>
      <c r="J566" s="97"/>
      <c r="K566" s="97"/>
      <c r="L566" s="97"/>
      <c r="M566" s="97"/>
      <c r="N566" s="97"/>
      <c r="O566" s="97"/>
      <c r="P566" s="97"/>
      <c r="Q566" s="97"/>
      <c r="R566" s="97"/>
      <c r="S566" s="97"/>
      <c r="T566" s="97"/>
      <c r="U566" s="97"/>
      <c r="V566" s="97"/>
      <c r="W566" s="97"/>
      <c r="X566" s="97"/>
      <c r="Y566" s="97"/>
      <c r="Z566" s="97"/>
      <c r="AA566" s="97"/>
      <c r="AB566" s="97"/>
      <c r="AC566" s="97"/>
      <c r="AD566" s="97"/>
      <c r="AE566" s="97"/>
      <c r="AF566" s="97"/>
      <c r="AG566" s="97"/>
      <c r="AH566" s="97"/>
      <c r="AI566" s="97"/>
      <c r="AJ566" s="97"/>
      <c r="AK566" s="97"/>
      <c r="AL566" s="97"/>
      <c r="AM566" s="97"/>
      <c r="AN566" s="97"/>
      <c r="AO566" s="97"/>
      <c r="AP566" s="97"/>
      <c r="AQ566" s="98"/>
    </row>
    <row r="567" spans="1:43" ht="12" customHeight="1">
      <c r="A567" s="98"/>
      <c r="B567" s="98"/>
      <c r="C567" s="112"/>
      <c r="D567" s="112"/>
      <c r="E567" s="113"/>
      <c r="F567" s="97"/>
      <c r="G567" s="97"/>
      <c r="H567" s="97"/>
      <c r="I567" s="97"/>
      <c r="J567" s="97"/>
      <c r="K567" s="97"/>
      <c r="L567" s="97"/>
      <c r="M567" s="97"/>
      <c r="N567" s="97"/>
      <c r="O567" s="97"/>
      <c r="P567" s="97"/>
      <c r="Q567" s="97"/>
      <c r="R567" s="97"/>
      <c r="S567" s="97"/>
      <c r="T567" s="97"/>
      <c r="U567" s="97"/>
      <c r="V567" s="97"/>
      <c r="W567" s="97"/>
      <c r="X567" s="97"/>
      <c r="Y567" s="97"/>
      <c r="Z567" s="97"/>
      <c r="AA567" s="97"/>
      <c r="AB567" s="97"/>
      <c r="AC567" s="97"/>
      <c r="AD567" s="97"/>
      <c r="AE567" s="97"/>
      <c r="AF567" s="97"/>
      <c r="AG567" s="97"/>
      <c r="AH567" s="97"/>
      <c r="AI567" s="97"/>
      <c r="AJ567" s="97"/>
      <c r="AK567" s="97"/>
      <c r="AL567" s="97"/>
      <c r="AM567" s="97"/>
      <c r="AN567" s="97"/>
      <c r="AO567" s="97"/>
      <c r="AP567" s="97"/>
      <c r="AQ567" s="98"/>
    </row>
    <row r="568" spans="1:43" ht="12" customHeight="1">
      <c r="A568" s="98"/>
      <c r="B568" s="98"/>
      <c r="C568" s="112"/>
      <c r="D568" s="112"/>
      <c r="E568" s="113"/>
      <c r="F568" s="97"/>
      <c r="G568" s="97"/>
      <c r="H568" s="97"/>
      <c r="I568" s="97"/>
      <c r="J568" s="97"/>
      <c r="K568" s="97"/>
      <c r="L568" s="97"/>
      <c r="M568" s="97"/>
      <c r="N568" s="97"/>
      <c r="O568" s="97"/>
      <c r="P568" s="97"/>
      <c r="Q568" s="97"/>
      <c r="R568" s="97"/>
      <c r="S568" s="97"/>
      <c r="T568" s="97"/>
      <c r="U568" s="97"/>
      <c r="V568" s="97"/>
      <c r="W568" s="97"/>
      <c r="X568" s="97"/>
      <c r="Y568" s="97"/>
      <c r="Z568" s="97"/>
      <c r="AA568" s="97"/>
      <c r="AB568" s="97"/>
      <c r="AC568" s="97"/>
      <c r="AD568" s="97"/>
      <c r="AE568" s="97"/>
      <c r="AF568" s="97"/>
      <c r="AG568" s="97"/>
      <c r="AH568" s="97"/>
      <c r="AI568" s="97"/>
      <c r="AJ568" s="97"/>
      <c r="AK568" s="97"/>
      <c r="AL568" s="97"/>
      <c r="AM568" s="97"/>
      <c r="AN568" s="97"/>
      <c r="AO568" s="97"/>
      <c r="AP568" s="97"/>
      <c r="AQ568" s="98"/>
    </row>
    <row r="569" spans="1:43" ht="12" customHeight="1">
      <c r="A569" s="98"/>
      <c r="B569" s="98"/>
      <c r="C569" s="112"/>
      <c r="D569" s="112"/>
      <c r="E569" s="113"/>
      <c r="F569" s="97"/>
      <c r="G569" s="97"/>
      <c r="H569" s="97"/>
      <c r="I569" s="97"/>
      <c r="J569" s="97"/>
      <c r="K569" s="97"/>
      <c r="L569" s="97"/>
      <c r="M569" s="97"/>
      <c r="N569" s="97"/>
      <c r="O569" s="97"/>
      <c r="P569" s="97"/>
      <c r="Q569" s="97"/>
      <c r="R569" s="97"/>
      <c r="S569" s="97"/>
      <c r="T569" s="97"/>
      <c r="U569" s="97"/>
      <c r="V569" s="97"/>
      <c r="W569" s="97"/>
      <c r="X569" s="97"/>
      <c r="Y569" s="97"/>
      <c r="Z569" s="97"/>
      <c r="AA569" s="97"/>
      <c r="AB569" s="97"/>
      <c r="AC569" s="97"/>
      <c r="AD569" s="97"/>
      <c r="AE569" s="97"/>
      <c r="AF569" s="97"/>
      <c r="AG569" s="97"/>
      <c r="AH569" s="97"/>
      <c r="AI569" s="97"/>
      <c r="AJ569" s="97"/>
      <c r="AK569" s="97"/>
      <c r="AL569" s="97"/>
      <c r="AM569" s="97"/>
      <c r="AN569" s="97"/>
      <c r="AO569" s="97"/>
      <c r="AP569" s="97"/>
      <c r="AQ569" s="98"/>
    </row>
    <row r="570" spans="1:43" ht="12" customHeight="1">
      <c r="A570" s="98"/>
      <c r="B570" s="98"/>
      <c r="C570" s="112"/>
      <c r="D570" s="112"/>
      <c r="E570" s="113"/>
      <c r="F570" s="97"/>
      <c r="G570" s="97"/>
      <c r="H570" s="97"/>
      <c r="I570" s="97"/>
      <c r="J570" s="97"/>
      <c r="K570" s="97"/>
      <c r="L570" s="97"/>
      <c r="M570" s="97"/>
      <c r="N570" s="97"/>
      <c r="O570" s="97"/>
      <c r="P570" s="97"/>
      <c r="Q570" s="97"/>
      <c r="R570" s="97"/>
      <c r="S570" s="97"/>
      <c r="T570" s="97"/>
      <c r="U570" s="97"/>
      <c r="V570" s="97"/>
      <c r="W570" s="97"/>
      <c r="X570" s="97"/>
      <c r="Y570" s="97"/>
      <c r="Z570" s="97"/>
      <c r="AA570" s="97"/>
      <c r="AB570" s="97"/>
      <c r="AC570" s="97"/>
      <c r="AD570" s="97"/>
      <c r="AE570" s="97"/>
      <c r="AF570" s="97"/>
      <c r="AG570" s="97"/>
      <c r="AH570" s="97"/>
      <c r="AI570" s="97"/>
      <c r="AJ570" s="97"/>
      <c r="AK570" s="97"/>
      <c r="AL570" s="97"/>
      <c r="AM570" s="97"/>
      <c r="AN570" s="97"/>
      <c r="AO570" s="97"/>
      <c r="AP570" s="97"/>
      <c r="AQ570" s="98"/>
    </row>
    <row r="571" spans="1:43" ht="12" customHeight="1">
      <c r="A571" s="98"/>
      <c r="B571" s="98"/>
      <c r="C571" s="112"/>
      <c r="D571" s="112"/>
      <c r="E571" s="113"/>
      <c r="F571" s="97"/>
      <c r="G571" s="97"/>
      <c r="H571" s="97"/>
      <c r="I571" s="97"/>
      <c r="J571" s="97"/>
      <c r="K571" s="97"/>
      <c r="L571" s="97"/>
      <c r="M571" s="97"/>
      <c r="N571" s="97"/>
      <c r="O571" s="97"/>
      <c r="P571" s="97"/>
      <c r="Q571" s="97"/>
      <c r="R571" s="97"/>
      <c r="S571" s="97"/>
      <c r="T571" s="97"/>
      <c r="U571" s="97"/>
      <c r="V571" s="97"/>
      <c r="W571" s="97"/>
      <c r="X571" s="97"/>
      <c r="Y571" s="97"/>
      <c r="Z571" s="97"/>
      <c r="AA571" s="97"/>
      <c r="AB571" s="97"/>
      <c r="AC571" s="97"/>
      <c r="AD571" s="97"/>
      <c r="AE571" s="97"/>
      <c r="AF571" s="97"/>
      <c r="AG571" s="97"/>
      <c r="AH571" s="97"/>
      <c r="AI571" s="97"/>
      <c r="AJ571" s="97"/>
      <c r="AK571" s="97"/>
      <c r="AL571" s="97"/>
      <c r="AM571" s="97"/>
      <c r="AN571" s="97"/>
      <c r="AO571" s="97"/>
      <c r="AP571" s="97"/>
      <c r="AQ571" s="98"/>
    </row>
    <row r="572" spans="1:43" ht="12" customHeight="1">
      <c r="A572" s="98"/>
      <c r="B572" s="98"/>
      <c r="C572" s="112"/>
      <c r="D572" s="112"/>
      <c r="E572" s="113"/>
      <c r="F572" s="97"/>
      <c r="G572" s="97"/>
      <c r="H572" s="97"/>
      <c r="I572" s="97"/>
      <c r="J572" s="97"/>
      <c r="K572" s="97"/>
      <c r="L572" s="97"/>
      <c r="M572" s="97"/>
      <c r="N572" s="97"/>
      <c r="O572" s="97"/>
      <c r="P572" s="97"/>
      <c r="Q572" s="97"/>
      <c r="R572" s="97"/>
      <c r="S572" s="97"/>
      <c r="T572" s="97"/>
      <c r="U572" s="97"/>
      <c r="V572" s="97"/>
      <c r="W572" s="97"/>
      <c r="X572" s="97"/>
      <c r="Y572" s="97"/>
      <c r="Z572" s="97"/>
      <c r="AA572" s="97"/>
      <c r="AB572" s="97"/>
      <c r="AC572" s="97"/>
      <c r="AD572" s="97"/>
      <c r="AE572" s="97"/>
      <c r="AF572" s="97"/>
      <c r="AG572" s="97"/>
      <c r="AH572" s="97"/>
      <c r="AI572" s="97"/>
      <c r="AJ572" s="97"/>
      <c r="AK572" s="97"/>
      <c r="AL572" s="97"/>
      <c r="AM572" s="97"/>
      <c r="AN572" s="97"/>
      <c r="AO572" s="97"/>
      <c r="AP572" s="97"/>
      <c r="AQ572" s="98"/>
    </row>
    <row r="573" spans="1:43" ht="12" customHeight="1">
      <c r="A573" s="98"/>
      <c r="B573" s="98"/>
      <c r="C573" s="112"/>
      <c r="D573" s="112"/>
      <c r="E573" s="113"/>
      <c r="F573" s="97"/>
      <c r="G573" s="97"/>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8"/>
    </row>
    <row r="574" spans="1:43" ht="12" customHeight="1">
      <c r="A574" s="98"/>
      <c r="B574" s="98"/>
      <c r="C574" s="112"/>
      <c r="D574" s="112"/>
      <c r="E574" s="113"/>
      <c r="F574" s="97"/>
      <c r="G574" s="97"/>
      <c r="H574" s="97"/>
      <c r="I574" s="97"/>
      <c r="J574" s="97"/>
      <c r="K574" s="97"/>
      <c r="L574" s="97"/>
      <c r="M574" s="97"/>
      <c r="N574" s="97"/>
      <c r="O574" s="97"/>
      <c r="P574" s="97"/>
      <c r="Q574" s="97"/>
      <c r="R574" s="97"/>
      <c r="S574" s="97"/>
      <c r="T574" s="97"/>
      <c r="U574" s="97"/>
      <c r="V574" s="97"/>
      <c r="W574" s="97"/>
      <c r="X574" s="97"/>
      <c r="Y574" s="97"/>
      <c r="Z574" s="97"/>
      <c r="AA574" s="97"/>
      <c r="AB574" s="97"/>
      <c r="AC574" s="97"/>
      <c r="AD574" s="97"/>
      <c r="AE574" s="97"/>
      <c r="AF574" s="97"/>
      <c r="AG574" s="97"/>
      <c r="AH574" s="97"/>
      <c r="AI574" s="97"/>
      <c r="AJ574" s="97"/>
      <c r="AK574" s="97"/>
      <c r="AL574" s="97"/>
      <c r="AM574" s="97"/>
      <c r="AN574" s="97"/>
      <c r="AO574" s="97"/>
      <c r="AP574" s="97"/>
      <c r="AQ574" s="98"/>
    </row>
    <row r="575" spans="1:43" ht="12" customHeight="1">
      <c r="A575" s="98"/>
      <c r="B575" s="98"/>
      <c r="C575" s="112"/>
      <c r="D575" s="112"/>
      <c r="E575" s="113"/>
      <c r="F575" s="97"/>
      <c r="G575" s="97"/>
      <c r="H575" s="97"/>
      <c r="I575" s="97"/>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8"/>
    </row>
    <row r="576" spans="1:43" ht="12" customHeight="1">
      <c r="A576" s="98"/>
      <c r="B576" s="98"/>
      <c r="C576" s="112"/>
      <c r="D576" s="112"/>
      <c r="E576" s="113"/>
      <c r="F576" s="97"/>
      <c r="G576" s="97"/>
      <c r="H576" s="97"/>
      <c r="I576" s="97"/>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8"/>
    </row>
    <row r="577" spans="1:43" ht="12" customHeight="1">
      <c r="A577" s="98"/>
      <c r="B577" s="98"/>
      <c r="C577" s="112"/>
      <c r="D577" s="112"/>
      <c r="E577" s="113"/>
      <c r="F577" s="97"/>
      <c r="G577" s="97"/>
      <c r="H577" s="97"/>
      <c r="I577" s="97"/>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8"/>
    </row>
    <row r="578" spans="1:43" ht="12" customHeight="1">
      <c r="A578" s="98"/>
      <c r="B578" s="98"/>
      <c r="C578" s="112"/>
      <c r="D578" s="112"/>
      <c r="E578" s="113"/>
      <c r="F578" s="97"/>
      <c r="G578" s="97"/>
      <c r="H578" s="97"/>
      <c r="I578" s="97"/>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8"/>
    </row>
    <row r="579" spans="1:43" ht="12" customHeight="1">
      <c r="A579" s="98"/>
      <c r="B579" s="98"/>
      <c r="C579" s="112"/>
      <c r="D579" s="112"/>
      <c r="E579" s="113"/>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8"/>
    </row>
    <row r="580" spans="1:43" ht="12" customHeight="1">
      <c r="A580" s="98"/>
      <c r="B580" s="98"/>
      <c r="C580" s="112"/>
      <c r="D580" s="112"/>
      <c r="E580" s="113"/>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8"/>
    </row>
    <row r="581" spans="1:43" ht="12" customHeight="1">
      <c r="A581" s="98"/>
      <c r="B581" s="98"/>
      <c r="C581" s="112"/>
      <c r="D581" s="112"/>
      <c r="E581" s="113"/>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8"/>
    </row>
    <row r="582" spans="1:43" ht="12" customHeight="1">
      <c r="A582" s="98"/>
      <c r="B582" s="98"/>
      <c r="C582" s="112"/>
      <c r="D582" s="112"/>
      <c r="E582" s="113"/>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8"/>
    </row>
    <row r="583" spans="1:43" ht="12" customHeight="1">
      <c r="A583" s="98"/>
      <c r="B583" s="98"/>
      <c r="C583" s="112"/>
      <c r="D583" s="112"/>
      <c r="E583" s="113"/>
      <c r="F583" s="97"/>
      <c r="G583" s="97"/>
      <c r="H583" s="97"/>
      <c r="I583" s="97"/>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8"/>
    </row>
    <row r="584" spans="1:43" ht="12" customHeight="1">
      <c r="A584" s="98"/>
      <c r="B584" s="98"/>
      <c r="C584" s="112"/>
      <c r="D584" s="112"/>
      <c r="E584" s="113"/>
      <c r="F584" s="97"/>
      <c r="G584" s="97"/>
      <c r="H584" s="97"/>
      <c r="I584" s="97"/>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8"/>
    </row>
    <row r="585" spans="1:43" ht="12" customHeight="1">
      <c r="A585" s="98"/>
      <c r="B585" s="98"/>
      <c r="C585" s="112"/>
      <c r="D585" s="112"/>
      <c r="E585" s="113"/>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8"/>
    </row>
    <row r="586" spans="1:43" ht="12" customHeight="1">
      <c r="A586" s="98"/>
      <c r="B586" s="98"/>
      <c r="C586" s="112"/>
      <c r="D586" s="112"/>
      <c r="E586" s="113"/>
      <c r="F586" s="97"/>
      <c r="G586" s="97"/>
      <c r="H586" s="97"/>
      <c r="I586" s="97"/>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8"/>
    </row>
    <row r="587" spans="1:43" ht="12" customHeight="1">
      <c r="A587" s="98"/>
      <c r="B587" s="98"/>
      <c r="C587" s="112"/>
      <c r="D587" s="112"/>
      <c r="E587" s="113"/>
      <c r="F587" s="97"/>
      <c r="G587" s="97"/>
      <c r="H587" s="97"/>
      <c r="I587" s="97"/>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8"/>
    </row>
    <row r="588" spans="1:43" ht="12" customHeight="1">
      <c r="A588" s="98"/>
      <c r="B588" s="98"/>
      <c r="C588" s="112"/>
      <c r="D588" s="112"/>
      <c r="E588" s="113"/>
      <c r="F588" s="97"/>
      <c r="G588" s="97"/>
      <c r="H588" s="97"/>
      <c r="I588" s="97"/>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8"/>
    </row>
    <row r="589" spans="1:43" ht="12" customHeight="1">
      <c r="A589" s="98"/>
      <c r="B589" s="98"/>
      <c r="C589" s="112"/>
      <c r="D589" s="112"/>
      <c r="E589" s="113"/>
      <c r="F589" s="97"/>
      <c r="G589" s="97"/>
      <c r="H589" s="97"/>
      <c r="I589" s="97"/>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8"/>
    </row>
    <row r="590" spans="1:43" ht="12" customHeight="1">
      <c r="A590" s="98"/>
      <c r="B590" s="98"/>
      <c r="C590" s="112"/>
      <c r="D590" s="112"/>
      <c r="E590" s="113"/>
      <c r="F590" s="97"/>
      <c r="G590" s="97"/>
      <c r="H590" s="97"/>
      <c r="I590" s="97"/>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8"/>
    </row>
    <row r="591" spans="1:43" ht="12" customHeight="1">
      <c r="A591" s="98"/>
      <c r="B591" s="98"/>
      <c r="C591" s="112"/>
      <c r="D591" s="112"/>
      <c r="E591" s="113"/>
      <c r="F591" s="97"/>
      <c r="G591" s="97"/>
      <c r="H591" s="97"/>
      <c r="I591" s="97"/>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8"/>
    </row>
    <row r="592" spans="1:43" ht="12" customHeight="1">
      <c r="A592" s="98"/>
      <c r="B592" s="98"/>
      <c r="C592" s="112"/>
      <c r="D592" s="112"/>
      <c r="E592" s="113"/>
      <c r="F592" s="97"/>
      <c r="G592" s="97"/>
      <c r="H592" s="97"/>
      <c r="I592" s="97"/>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8"/>
    </row>
    <row r="593" spans="1:43" ht="12" customHeight="1">
      <c r="A593" s="98"/>
      <c r="B593" s="98"/>
      <c r="C593" s="112"/>
      <c r="D593" s="112"/>
      <c r="E593" s="113"/>
      <c r="F593" s="97"/>
      <c r="G593" s="97"/>
      <c r="H593" s="97"/>
      <c r="I593" s="97"/>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8"/>
    </row>
    <row r="594" spans="1:43" ht="12" customHeight="1">
      <c r="A594" s="98"/>
      <c r="B594" s="98"/>
      <c r="C594" s="112"/>
      <c r="D594" s="112"/>
      <c r="E594" s="113"/>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8"/>
    </row>
    <row r="595" spans="1:43" ht="12" customHeight="1">
      <c r="A595" s="98"/>
      <c r="B595" s="98"/>
      <c r="C595" s="112"/>
      <c r="D595" s="112"/>
      <c r="E595" s="113"/>
      <c r="F595" s="97"/>
      <c r="G595" s="97"/>
      <c r="H595" s="97"/>
      <c r="I595" s="97"/>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8"/>
    </row>
    <row r="596" spans="1:43" ht="12" customHeight="1">
      <c r="A596" s="98"/>
      <c r="B596" s="98"/>
      <c r="C596" s="112"/>
      <c r="D596" s="112"/>
      <c r="E596" s="113"/>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8"/>
    </row>
    <row r="597" spans="1:43" ht="12" customHeight="1">
      <c r="A597" s="98"/>
      <c r="B597" s="98"/>
      <c r="C597" s="112"/>
      <c r="D597" s="112"/>
      <c r="E597" s="113"/>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8"/>
    </row>
    <row r="598" spans="1:43" ht="12" customHeight="1">
      <c r="A598" s="98"/>
      <c r="B598" s="98"/>
      <c r="C598" s="112"/>
      <c r="D598" s="112"/>
      <c r="E598" s="113"/>
      <c r="F598" s="97"/>
      <c r="G598" s="97"/>
      <c r="H598" s="97"/>
      <c r="I598" s="97"/>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8"/>
    </row>
    <row r="599" spans="1:43" ht="12" customHeight="1">
      <c r="A599" s="98"/>
      <c r="B599" s="98"/>
      <c r="C599" s="112"/>
      <c r="D599" s="112"/>
      <c r="E599" s="113"/>
      <c r="F599" s="97"/>
      <c r="G599" s="97"/>
      <c r="H599" s="97"/>
      <c r="I599" s="97"/>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8"/>
    </row>
    <row r="600" spans="1:43" ht="12" customHeight="1">
      <c r="A600" s="98"/>
      <c r="B600" s="98"/>
      <c r="C600" s="112"/>
      <c r="D600" s="112"/>
      <c r="E600" s="113"/>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8"/>
    </row>
    <row r="601" spans="1:43" ht="12" customHeight="1">
      <c r="A601" s="98"/>
      <c r="B601" s="98"/>
      <c r="C601" s="112"/>
      <c r="D601" s="112"/>
      <c r="E601" s="113"/>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8"/>
    </row>
    <row r="602" spans="1:43" ht="12" customHeight="1">
      <c r="A602" s="98"/>
      <c r="B602" s="98"/>
      <c r="C602" s="112"/>
      <c r="D602" s="112"/>
      <c r="E602" s="113"/>
      <c r="F602" s="97"/>
      <c r="G602" s="97"/>
      <c r="H602" s="97"/>
      <c r="I602" s="97"/>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8"/>
    </row>
    <row r="603" spans="1:43" ht="12" customHeight="1">
      <c r="A603" s="98"/>
      <c r="B603" s="98"/>
      <c r="C603" s="112"/>
      <c r="D603" s="112"/>
      <c r="E603" s="113"/>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8"/>
    </row>
    <row r="604" spans="1:43" ht="12" customHeight="1">
      <c r="A604" s="98"/>
      <c r="B604" s="98"/>
      <c r="C604" s="112"/>
      <c r="D604" s="112"/>
      <c r="E604" s="113"/>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8"/>
    </row>
    <row r="605" spans="1:43" ht="12" customHeight="1">
      <c r="A605" s="98"/>
      <c r="B605" s="98"/>
      <c r="C605" s="112"/>
      <c r="D605" s="112"/>
      <c r="E605" s="113"/>
      <c r="F605" s="97"/>
      <c r="G605" s="97"/>
      <c r="H605" s="97"/>
      <c r="I605" s="97"/>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8"/>
    </row>
    <row r="606" spans="1:43" ht="12" customHeight="1">
      <c r="A606" s="98"/>
      <c r="B606" s="98"/>
      <c r="C606" s="112"/>
      <c r="D606" s="112"/>
      <c r="E606" s="113"/>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8"/>
    </row>
    <row r="607" spans="1:43" ht="12" customHeight="1">
      <c r="A607" s="98"/>
      <c r="B607" s="98"/>
      <c r="C607" s="112"/>
      <c r="D607" s="112"/>
      <c r="E607" s="113"/>
      <c r="F607" s="97"/>
      <c r="G607" s="97"/>
      <c r="H607" s="97"/>
      <c r="I607" s="97"/>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8"/>
    </row>
    <row r="608" spans="1:43" ht="12" customHeight="1">
      <c r="A608" s="98"/>
      <c r="B608" s="98"/>
      <c r="C608" s="112"/>
      <c r="D608" s="112"/>
      <c r="E608" s="113"/>
      <c r="F608" s="97"/>
      <c r="G608" s="97"/>
      <c r="H608" s="97"/>
      <c r="I608" s="97"/>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8"/>
    </row>
    <row r="609" spans="1:43" ht="12" customHeight="1">
      <c r="A609" s="98"/>
      <c r="B609" s="98"/>
      <c r="C609" s="112"/>
      <c r="D609" s="112"/>
      <c r="E609" s="113"/>
      <c r="F609" s="97"/>
      <c r="G609" s="97"/>
      <c r="H609" s="97"/>
      <c r="I609" s="97"/>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8"/>
    </row>
    <row r="610" spans="1:43" ht="12" customHeight="1">
      <c r="A610" s="98"/>
      <c r="B610" s="98"/>
      <c r="C610" s="112"/>
      <c r="D610" s="112"/>
      <c r="E610" s="113"/>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8"/>
    </row>
    <row r="611" spans="1:43" ht="12" customHeight="1">
      <c r="A611" s="98"/>
      <c r="B611" s="98"/>
      <c r="C611" s="112"/>
      <c r="D611" s="112"/>
      <c r="E611" s="113"/>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8"/>
    </row>
    <row r="612" spans="1:43" ht="12" customHeight="1">
      <c r="A612" s="98"/>
      <c r="B612" s="98"/>
      <c r="C612" s="112"/>
      <c r="D612" s="112"/>
      <c r="E612" s="113"/>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8"/>
    </row>
    <row r="613" spans="1:43" ht="12" customHeight="1">
      <c r="A613" s="98"/>
      <c r="B613" s="98"/>
      <c r="C613" s="112"/>
      <c r="D613" s="112"/>
      <c r="E613" s="113"/>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8"/>
    </row>
    <row r="614" spans="1:43" ht="12" customHeight="1">
      <c r="A614" s="98"/>
      <c r="B614" s="98"/>
      <c r="C614" s="112"/>
      <c r="D614" s="112"/>
      <c r="E614" s="113"/>
      <c r="F614" s="97"/>
      <c r="G614" s="97"/>
      <c r="H614" s="97"/>
      <c r="I614" s="97"/>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8"/>
    </row>
    <row r="615" spans="1:43" ht="12" customHeight="1">
      <c r="A615" s="98"/>
      <c r="B615" s="98"/>
      <c r="C615" s="112"/>
      <c r="D615" s="112"/>
      <c r="E615" s="113"/>
      <c r="F615" s="97"/>
      <c r="G615" s="97"/>
      <c r="H615" s="97"/>
      <c r="I615" s="97"/>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8"/>
    </row>
    <row r="616" spans="1:43" ht="12" customHeight="1">
      <c r="A616" s="98"/>
      <c r="B616" s="98"/>
      <c r="C616" s="112"/>
      <c r="D616" s="112"/>
      <c r="E616" s="113"/>
      <c r="F616" s="97"/>
      <c r="G616" s="97"/>
      <c r="H616" s="97"/>
      <c r="I616" s="97"/>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8"/>
    </row>
    <row r="617" spans="1:43" ht="12" customHeight="1">
      <c r="A617" s="98"/>
      <c r="B617" s="98"/>
      <c r="C617" s="112"/>
      <c r="D617" s="112"/>
      <c r="E617" s="113"/>
      <c r="F617" s="97"/>
      <c r="G617" s="97"/>
      <c r="H617" s="97"/>
      <c r="I617" s="97"/>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8"/>
    </row>
    <row r="618" spans="1:43" ht="12" customHeight="1">
      <c r="A618" s="98"/>
      <c r="B618" s="98"/>
      <c r="C618" s="112"/>
      <c r="D618" s="112"/>
      <c r="E618" s="113"/>
      <c r="F618" s="97"/>
      <c r="G618" s="97"/>
      <c r="H618" s="97"/>
      <c r="I618" s="97"/>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8"/>
    </row>
    <row r="619" spans="1:43" ht="12" customHeight="1">
      <c r="A619" s="98"/>
      <c r="B619" s="98"/>
      <c r="C619" s="112"/>
      <c r="D619" s="112"/>
      <c r="E619" s="113"/>
      <c r="F619" s="97"/>
      <c r="G619" s="97"/>
      <c r="H619" s="97"/>
      <c r="I619" s="97"/>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8"/>
    </row>
    <row r="620" spans="1:43" ht="12" customHeight="1">
      <c r="A620" s="98"/>
      <c r="B620" s="98"/>
      <c r="C620" s="112"/>
      <c r="D620" s="112"/>
      <c r="E620" s="113"/>
      <c r="F620" s="97"/>
      <c r="G620" s="97"/>
      <c r="H620" s="97"/>
      <c r="I620" s="97"/>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8"/>
    </row>
    <row r="621" spans="1:43" ht="12" customHeight="1">
      <c r="A621" s="98"/>
      <c r="B621" s="98"/>
      <c r="C621" s="112"/>
      <c r="D621" s="112"/>
      <c r="E621" s="113"/>
      <c r="F621" s="97"/>
      <c r="G621" s="97"/>
      <c r="H621" s="97"/>
      <c r="I621" s="97"/>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8"/>
    </row>
    <row r="622" spans="1:43" ht="12" customHeight="1">
      <c r="A622" s="98"/>
      <c r="B622" s="98"/>
      <c r="C622" s="112"/>
      <c r="D622" s="112"/>
      <c r="E622" s="113"/>
      <c r="F622" s="97"/>
      <c r="G622" s="97"/>
      <c r="H622" s="97"/>
      <c r="I622" s="97"/>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8"/>
    </row>
    <row r="623" spans="1:43" ht="12" customHeight="1">
      <c r="A623" s="98"/>
      <c r="B623" s="98"/>
      <c r="C623" s="112"/>
      <c r="D623" s="112"/>
      <c r="E623" s="113"/>
      <c r="F623" s="97"/>
      <c r="G623" s="97"/>
      <c r="H623" s="97"/>
      <c r="I623" s="97"/>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8"/>
    </row>
    <row r="624" spans="1:43" ht="12" customHeight="1">
      <c r="A624" s="98"/>
      <c r="B624" s="98"/>
      <c r="C624" s="112"/>
      <c r="D624" s="112"/>
      <c r="E624" s="113"/>
      <c r="F624" s="97"/>
      <c r="G624" s="97"/>
      <c r="H624" s="97"/>
      <c r="I624" s="97"/>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8"/>
    </row>
    <row r="625" spans="1:43" ht="12" customHeight="1">
      <c r="A625" s="98"/>
      <c r="B625" s="98"/>
      <c r="C625" s="112"/>
      <c r="D625" s="112"/>
      <c r="E625" s="113"/>
      <c r="F625" s="97"/>
      <c r="G625" s="97"/>
      <c r="H625" s="97"/>
      <c r="I625" s="97"/>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8"/>
    </row>
    <row r="626" spans="1:43" ht="12" customHeight="1">
      <c r="A626" s="98"/>
      <c r="B626" s="98"/>
      <c r="C626" s="112"/>
      <c r="D626" s="112"/>
      <c r="E626" s="113"/>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8"/>
    </row>
    <row r="627" spans="1:43" ht="12" customHeight="1">
      <c r="A627" s="98"/>
      <c r="B627" s="98"/>
      <c r="C627" s="112"/>
      <c r="D627" s="112"/>
      <c r="E627" s="113"/>
      <c r="F627" s="97"/>
      <c r="G627" s="97"/>
      <c r="H627" s="97"/>
      <c r="I627" s="97"/>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8"/>
    </row>
    <row r="628" spans="1:43" ht="12" customHeight="1">
      <c r="A628" s="98"/>
      <c r="B628" s="98"/>
      <c r="C628" s="112"/>
      <c r="D628" s="112"/>
      <c r="E628" s="113"/>
      <c r="F628" s="97"/>
      <c r="G628" s="97"/>
      <c r="H628" s="97"/>
      <c r="I628" s="97"/>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8"/>
    </row>
    <row r="629" spans="1:43" ht="12" customHeight="1">
      <c r="A629" s="98"/>
      <c r="B629" s="98"/>
      <c r="C629" s="112"/>
      <c r="D629" s="112"/>
      <c r="E629" s="113"/>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8"/>
    </row>
    <row r="630" spans="1:43" ht="12" customHeight="1">
      <c r="A630" s="98"/>
      <c r="B630" s="98"/>
      <c r="C630" s="112"/>
      <c r="D630" s="112"/>
      <c r="E630" s="113"/>
      <c r="F630" s="97"/>
      <c r="G630" s="97"/>
      <c r="H630" s="97"/>
      <c r="I630" s="97"/>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8"/>
    </row>
    <row r="631" spans="1:43" ht="12" customHeight="1">
      <c r="A631" s="98"/>
      <c r="B631" s="98"/>
      <c r="C631" s="112"/>
      <c r="D631" s="112"/>
      <c r="E631" s="113"/>
      <c r="F631" s="97"/>
      <c r="G631" s="97"/>
      <c r="H631" s="97"/>
      <c r="I631" s="97"/>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8"/>
    </row>
    <row r="632" spans="1:43" ht="12" customHeight="1">
      <c r="A632" s="98"/>
      <c r="B632" s="98"/>
      <c r="C632" s="112"/>
      <c r="D632" s="112"/>
      <c r="E632" s="113"/>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8"/>
    </row>
    <row r="633" spans="1:43" ht="12" customHeight="1">
      <c r="A633" s="98"/>
      <c r="B633" s="98"/>
      <c r="C633" s="112"/>
      <c r="D633" s="112"/>
      <c r="E633" s="113"/>
      <c r="F633" s="97"/>
      <c r="G633" s="97"/>
      <c r="H633" s="97"/>
      <c r="I633" s="97"/>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8"/>
    </row>
    <row r="634" spans="1:43" ht="12" customHeight="1">
      <c r="A634" s="98"/>
      <c r="B634" s="98"/>
      <c r="C634" s="112"/>
      <c r="D634" s="112"/>
      <c r="E634" s="113"/>
      <c r="F634" s="97"/>
      <c r="G634" s="97"/>
      <c r="H634" s="97"/>
      <c r="I634" s="97"/>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8"/>
    </row>
    <row r="635" spans="1:43" ht="12" customHeight="1">
      <c r="A635" s="98"/>
      <c r="B635" s="98"/>
      <c r="C635" s="112"/>
      <c r="D635" s="112"/>
      <c r="E635" s="113"/>
      <c r="F635" s="97"/>
      <c r="G635" s="97"/>
      <c r="H635" s="97"/>
      <c r="I635" s="97"/>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8"/>
    </row>
    <row r="636" spans="1:43" ht="12" customHeight="1">
      <c r="A636" s="98"/>
      <c r="B636" s="98"/>
      <c r="C636" s="112"/>
      <c r="D636" s="112"/>
      <c r="E636" s="113"/>
      <c r="F636" s="97"/>
      <c r="G636" s="97"/>
      <c r="H636" s="97"/>
      <c r="I636" s="97"/>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8"/>
    </row>
    <row r="637" spans="1:43" ht="12" customHeight="1">
      <c r="A637" s="98"/>
      <c r="B637" s="98"/>
      <c r="C637" s="112"/>
      <c r="D637" s="112"/>
      <c r="E637" s="113"/>
      <c r="F637" s="97"/>
      <c r="G637" s="97"/>
      <c r="H637" s="97"/>
      <c r="I637" s="97"/>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8"/>
    </row>
    <row r="638" spans="1:43" ht="12" customHeight="1">
      <c r="A638" s="98"/>
      <c r="B638" s="98"/>
      <c r="C638" s="112"/>
      <c r="D638" s="112"/>
      <c r="E638" s="113"/>
      <c r="F638" s="97"/>
      <c r="G638" s="97"/>
      <c r="H638" s="97"/>
      <c r="I638" s="97"/>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8"/>
    </row>
    <row r="639" spans="1:43" ht="12" customHeight="1">
      <c r="A639" s="98"/>
      <c r="B639" s="98"/>
      <c r="C639" s="112"/>
      <c r="D639" s="112"/>
      <c r="E639" s="113"/>
      <c r="F639" s="97"/>
      <c r="G639" s="97"/>
      <c r="H639" s="97"/>
      <c r="I639" s="97"/>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8"/>
    </row>
    <row r="640" spans="1:43" ht="12" customHeight="1">
      <c r="A640" s="98"/>
      <c r="B640" s="98"/>
      <c r="C640" s="112"/>
      <c r="D640" s="112"/>
      <c r="E640" s="113"/>
      <c r="F640" s="97"/>
      <c r="G640" s="97"/>
      <c r="H640" s="97"/>
      <c r="I640" s="97"/>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8"/>
    </row>
    <row r="641" spans="1:43" ht="12" customHeight="1">
      <c r="A641" s="98"/>
      <c r="B641" s="98"/>
      <c r="C641" s="112"/>
      <c r="D641" s="112"/>
      <c r="E641" s="113"/>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8"/>
    </row>
    <row r="642" spans="1:43" ht="12" customHeight="1">
      <c r="A642" s="98"/>
      <c r="B642" s="98"/>
      <c r="C642" s="112"/>
      <c r="D642" s="112"/>
      <c r="E642" s="113"/>
      <c r="F642" s="97"/>
      <c r="G642" s="97"/>
      <c r="H642" s="97"/>
      <c r="I642" s="97"/>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8"/>
    </row>
    <row r="643" spans="1:43" ht="12" customHeight="1">
      <c r="A643" s="98"/>
      <c r="B643" s="98"/>
      <c r="C643" s="112"/>
      <c r="D643" s="112"/>
      <c r="E643" s="113"/>
      <c r="F643" s="97"/>
      <c r="G643" s="97"/>
      <c r="H643" s="97"/>
      <c r="I643" s="97"/>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8"/>
    </row>
    <row r="644" spans="1:43" ht="12" customHeight="1">
      <c r="A644" s="98"/>
      <c r="B644" s="98"/>
      <c r="C644" s="112"/>
      <c r="D644" s="112"/>
      <c r="E644" s="113"/>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8"/>
    </row>
    <row r="645" spans="1:43" ht="12" customHeight="1">
      <c r="A645" s="98"/>
      <c r="B645" s="98"/>
      <c r="C645" s="112"/>
      <c r="D645" s="112"/>
      <c r="E645" s="113"/>
      <c r="F645" s="97"/>
      <c r="G645" s="97"/>
      <c r="H645" s="97"/>
      <c r="I645" s="97"/>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8"/>
    </row>
    <row r="646" spans="1:43" ht="12" customHeight="1">
      <c r="A646" s="98"/>
      <c r="B646" s="98"/>
      <c r="C646" s="112"/>
      <c r="D646" s="112"/>
      <c r="E646" s="113"/>
      <c r="F646" s="97"/>
      <c r="G646" s="97"/>
      <c r="H646" s="97"/>
      <c r="I646" s="97"/>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8"/>
    </row>
    <row r="647" spans="1:43" ht="12" customHeight="1">
      <c r="A647" s="98"/>
      <c r="B647" s="98"/>
      <c r="C647" s="112"/>
      <c r="D647" s="112"/>
      <c r="E647" s="113"/>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8"/>
    </row>
    <row r="648" spans="1:43" ht="12" customHeight="1">
      <c r="A648" s="98"/>
      <c r="B648" s="98"/>
      <c r="C648" s="112"/>
      <c r="D648" s="112"/>
      <c r="E648" s="113"/>
      <c r="F648" s="97"/>
      <c r="G648" s="97"/>
      <c r="H648" s="97"/>
      <c r="I648" s="97"/>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8"/>
    </row>
    <row r="649" spans="1:43" ht="12" customHeight="1">
      <c r="A649" s="98"/>
      <c r="B649" s="98"/>
      <c r="C649" s="112"/>
      <c r="D649" s="112"/>
      <c r="E649" s="113"/>
      <c r="F649" s="97"/>
      <c r="G649" s="97"/>
      <c r="H649" s="97"/>
      <c r="I649" s="97"/>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8"/>
    </row>
    <row r="650" spans="1:43" ht="12" customHeight="1">
      <c r="A650" s="98"/>
      <c r="B650" s="98"/>
      <c r="C650" s="112"/>
      <c r="D650" s="112"/>
      <c r="E650" s="113"/>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8"/>
    </row>
    <row r="651" spans="1:43" ht="12" customHeight="1">
      <c r="A651" s="98"/>
      <c r="B651" s="98"/>
      <c r="C651" s="112"/>
      <c r="D651" s="112"/>
      <c r="E651" s="113"/>
      <c r="F651" s="97"/>
      <c r="G651" s="97"/>
      <c r="H651" s="97"/>
      <c r="I651" s="97"/>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8"/>
    </row>
    <row r="652" spans="1:43" ht="12" customHeight="1">
      <c r="A652" s="98"/>
      <c r="B652" s="98"/>
      <c r="C652" s="112"/>
      <c r="D652" s="112"/>
      <c r="E652" s="113"/>
      <c r="F652" s="97"/>
      <c r="G652" s="97"/>
      <c r="H652" s="97"/>
      <c r="I652" s="97"/>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8"/>
    </row>
    <row r="653" spans="1:43" ht="12" customHeight="1">
      <c r="A653" s="98"/>
      <c r="B653" s="98"/>
      <c r="C653" s="112"/>
      <c r="D653" s="112"/>
      <c r="E653" s="113"/>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8"/>
    </row>
    <row r="654" spans="1:43" ht="12" customHeight="1">
      <c r="A654" s="98"/>
      <c r="B654" s="98"/>
      <c r="C654" s="112"/>
      <c r="D654" s="112"/>
      <c r="E654" s="113"/>
      <c r="F654" s="97"/>
      <c r="G654" s="97"/>
      <c r="H654" s="97"/>
      <c r="I654" s="97"/>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8"/>
    </row>
    <row r="655" spans="1:43" ht="12" customHeight="1">
      <c r="A655" s="98"/>
      <c r="B655" s="98"/>
      <c r="C655" s="112"/>
      <c r="D655" s="112"/>
      <c r="E655" s="113"/>
      <c r="F655" s="97"/>
      <c r="G655" s="97"/>
      <c r="H655" s="97"/>
      <c r="I655" s="97"/>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8"/>
    </row>
    <row r="656" spans="1:43" ht="12" customHeight="1">
      <c r="A656" s="98"/>
      <c r="B656" s="98"/>
      <c r="C656" s="112"/>
      <c r="D656" s="112"/>
      <c r="E656" s="113"/>
      <c r="F656" s="97"/>
      <c r="G656" s="97"/>
      <c r="H656" s="97"/>
      <c r="I656" s="97"/>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8"/>
    </row>
    <row r="657" spans="1:43" ht="12" customHeight="1">
      <c r="A657" s="98"/>
      <c r="B657" s="98"/>
      <c r="C657" s="112"/>
      <c r="D657" s="112"/>
      <c r="E657" s="113"/>
      <c r="F657" s="97"/>
      <c r="G657" s="97"/>
      <c r="H657" s="97"/>
      <c r="I657" s="97"/>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8"/>
    </row>
    <row r="658" spans="1:43" ht="12" customHeight="1">
      <c r="A658" s="98"/>
      <c r="B658" s="98"/>
      <c r="C658" s="112"/>
      <c r="D658" s="112"/>
      <c r="E658" s="113"/>
      <c r="F658" s="97"/>
      <c r="G658" s="97"/>
      <c r="H658" s="97"/>
      <c r="I658" s="97"/>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8"/>
    </row>
    <row r="659" spans="1:43" ht="12" customHeight="1">
      <c r="A659" s="98"/>
      <c r="B659" s="98"/>
      <c r="C659" s="112"/>
      <c r="D659" s="112"/>
      <c r="E659" s="113"/>
      <c r="F659" s="97"/>
      <c r="G659" s="97"/>
      <c r="H659" s="97"/>
      <c r="I659" s="97"/>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8"/>
    </row>
    <row r="660" spans="1:43" ht="12" customHeight="1">
      <c r="A660" s="98"/>
      <c r="B660" s="98"/>
      <c r="C660" s="112"/>
      <c r="D660" s="112"/>
      <c r="E660" s="113"/>
      <c r="F660" s="97"/>
      <c r="G660" s="97"/>
      <c r="H660" s="97"/>
      <c r="I660" s="97"/>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8"/>
    </row>
    <row r="661" spans="1:43" ht="12" customHeight="1">
      <c r="A661" s="98"/>
      <c r="B661" s="98"/>
      <c r="C661" s="112"/>
      <c r="D661" s="112"/>
      <c r="E661" s="113"/>
      <c r="F661" s="97"/>
      <c r="G661" s="97"/>
      <c r="H661" s="97"/>
      <c r="I661" s="97"/>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8"/>
    </row>
    <row r="662" spans="1:43" ht="12" customHeight="1">
      <c r="A662" s="98"/>
      <c r="B662" s="98"/>
      <c r="C662" s="112"/>
      <c r="D662" s="112"/>
      <c r="E662" s="113"/>
      <c r="F662" s="97"/>
      <c r="G662" s="97"/>
      <c r="H662" s="97"/>
      <c r="I662" s="97"/>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8"/>
    </row>
    <row r="663" spans="1:43" ht="12" customHeight="1">
      <c r="A663" s="98"/>
      <c r="B663" s="98"/>
      <c r="C663" s="112"/>
      <c r="D663" s="112"/>
      <c r="E663" s="113"/>
      <c r="F663" s="97"/>
      <c r="G663" s="97"/>
      <c r="H663" s="97"/>
      <c r="I663" s="97"/>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8"/>
    </row>
    <row r="664" spans="1:43" ht="12" customHeight="1">
      <c r="A664" s="98"/>
      <c r="B664" s="98"/>
      <c r="C664" s="112"/>
      <c r="D664" s="112"/>
      <c r="E664" s="113"/>
      <c r="F664" s="97"/>
      <c r="G664" s="97"/>
      <c r="H664" s="97"/>
      <c r="I664" s="97"/>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8"/>
    </row>
    <row r="665" spans="1:43" ht="12" customHeight="1">
      <c r="A665" s="98"/>
      <c r="B665" s="98"/>
      <c r="C665" s="112"/>
      <c r="D665" s="112"/>
      <c r="E665" s="113"/>
      <c r="F665" s="97"/>
      <c r="G665" s="97"/>
      <c r="H665" s="97"/>
      <c r="I665" s="97"/>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8"/>
    </row>
    <row r="666" spans="1:43" ht="12" customHeight="1">
      <c r="A666" s="98"/>
      <c r="B666" s="98"/>
      <c r="C666" s="112"/>
      <c r="D666" s="112"/>
      <c r="E666" s="113"/>
      <c r="F666" s="97"/>
      <c r="G666" s="97"/>
      <c r="H666" s="97"/>
      <c r="I666" s="9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8"/>
    </row>
    <row r="667" spans="1:43" ht="12" customHeight="1">
      <c r="A667" s="98"/>
      <c r="B667" s="98"/>
      <c r="C667" s="112"/>
      <c r="D667" s="112"/>
      <c r="E667" s="113"/>
      <c r="F667" s="97"/>
      <c r="G667" s="97"/>
      <c r="H667" s="97"/>
      <c r="I667" s="97"/>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8"/>
    </row>
    <row r="668" spans="1:43" ht="12" customHeight="1">
      <c r="A668" s="98"/>
      <c r="B668" s="98"/>
      <c r="C668" s="112"/>
      <c r="D668" s="112"/>
      <c r="E668" s="113"/>
      <c r="F668" s="97"/>
      <c r="G668" s="97"/>
      <c r="H668" s="97"/>
      <c r="I668" s="97"/>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8"/>
    </row>
    <row r="669" spans="1:43" ht="12" customHeight="1">
      <c r="A669" s="98"/>
      <c r="B669" s="98"/>
      <c r="C669" s="112"/>
      <c r="D669" s="112"/>
      <c r="E669" s="113"/>
      <c r="F669" s="97"/>
      <c r="G669" s="97"/>
      <c r="H669" s="97"/>
      <c r="I669" s="97"/>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8"/>
    </row>
    <row r="670" spans="1:43" ht="12" customHeight="1">
      <c r="A670" s="98"/>
      <c r="B670" s="98"/>
      <c r="C670" s="112"/>
      <c r="D670" s="112"/>
      <c r="E670" s="113"/>
      <c r="F670" s="97"/>
      <c r="G670" s="97"/>
      <c r="H670" s="97"/>
      <c r="I670" s="97"/>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8"/>
    </row>
    <row r="671" spans="1:43" ht="12" customHeight="1">
      <c r="A671" s="98"/>
      <c r="B671" s="98"/>
      <c r="C671" s="112"/>
      <c r="D671" s="112"/>
      <c r="E671" s="113"/>
      <c r="F671" s="97"/>
      <c r="G671" s="97"/>
      <c r="H671" s="97"/>
      <c r="I671" s="97"/>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8"/>
    </row>
    <row r="672" spans="1:43" ht="12" customHeight="1">
      <c r="A672" s="98"/>
      <c r="B672" s="98"/>
      <c r="C672" s="112"/>
      <c r="D672" s="112"/>
      <c r="E672" s="113"/>
      <c r="F672" s="97"/>
      <c r="G672" s="97"/>
      <c r="H672" s="97"/>
      <c r="I672" s="97"/>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8"/>
    </row>
    <row r="673" spans="1:43" ht="12" customHeight="1">
      <c r="A673" s="98"/>
      <c r="B673" s="98"/>
      <c r="C673" s="112"/>
      <c r="D673" s="112"/>
      <c r="E673" s="113"/>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8"/>
    </row>
    <row r="674" spans="1:43" ht="12" customHeight="1">
      <c r="A674" s="98"/>
      <c r="B674" s="98"/>
      <c r="C674" s="112"/>
      <c r="D674" s="112"/>
      <c r="E674" s="113"/>
      <c r="F674" s="97"/>
      <c r="G674" s="97"/>
      <c r="H674" s="97"/>
      <c r="I674" s="97"/>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8"/>
    </row>
    <row r="675" spans="1:43" ht="12" customHeight="1">
      <c r="A675" s="98"/>
      <c r="B675" s="98"/>
      <c r="C675" s="112"/>
      <c r="D675" s="112"/>
      <c r="E675" s="113"/>
      <c r="F675" s="97"/>
      <c r="G675" s="97"/>
      <c r="H675" s="97"/>
      <c r="I675" s="97"/>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8"/>
    </row>
    <row r="676" spans="1:43" ht="12" customHeight="1">
      <c r="A676" s="98"/>
      <c r="B676" s="98"/>
      <c r="C676" s="112"/>
      <c r="D676" s="112"/>
      <c r="E676" s="113"/>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8"/>
    </row>
  </sheetData>
  <mergeCells count="90">
    <mergeCell ref="Q476:AA476"/>
    <mergeCell ref="C13:D13"/>
    <mergeCell ref="H8:I8"/>
    <mergeCell ref="C136:D136"/>
    <mergeCell ref="J7:V7"/>
    <mergeCell ref="C323:D323"/>
    <mergeCell ref="C400:D400"/>
    <mergeCell ref="C169:D169"/>
    <mergeCell ref="Y7:AB7"/>
    <mergeCell ref="C279:D279"/>
    <mergeCell ref="C334:D334"/>
    <mergeCell ref="AD468:AN468"/>
    <mergeCell ref="C433:D433"/>
    <mergeCell ref="AL8:AM8"/>
    <mergeCell ref="C224:D224"/>
    <mergeCell ref="AN8:AO8"/>
    <mergeCell ref="C81:D81"/>
    <mergeCell ref="C37:D37"/>
    <mergeCell ref="C268:D268"/>
    <mergeCell ref="Y8:Z8"/>
    <mergeCell ref="C191:D191"/>
    <mergeCell ref="C378:D378"/>
    <mergeCell ref="Q468:AA468"/>
    <mergeCell ref="C202:D202"/>
    <mergeCell ref="C444:D444"/>
    <mergeCell ref="C422:D422"/>
    <mergeCell ref="C455:D455"/>
    <mergeCell ref="A1:H1"/>
    <mergeCell ref="C26:D26"/>
    <mergeCell ref="Q8:R8"/>
    <mergeCell ref="S8:T8"/>
    <mergeCell ref="C246:D246"/>
    <mergeCell ref="C10:D10"/>
    <mergeCell ref="C16:D16"/>
    <mergeCell ref="C103:D103"/>
    <mergeCell ref="C55:D55"/>
    <mergeCell ref="C180:D180"/>
    <mergeCell ref="C213:D213"/>
    <mergeCell ref="C11:D11"/>
    <mergeCell ref="F6:X6"/>
    <mergeCell ref="A2:H2"/>
    <mergeCell ref="C6:D9"/>
    <mergeCell ref="U8:V8"/>
    <mergeCell ref="AD476:AN476"/>
    <mergeCell ref="C467:N476"/>
    <mergeCell ref="C389:D389"/>
    <mergeCell ref="A6:A9"/>
    <mergeCell ref="C22:D22"/>
    <mergeCell ref="C31:D31"/>
    <mergeCell ref="C114:D114"/>
    <mergeCell ref="C356:D356"/>
    <mergeCell ref="C59:D59"/>
    <mergeCell ref="F8:G8"/>
    <mergeCell ref="C12:D12"/>
    <mergeCell ref="C46:D46"/>
    <mergeCell ref="C257:D257"/>
    <mergeCell ref="F7:I7"/>
    <mergeCell ref="J8:L8"/>
    <mergeCell ref="C70:D70"/>
    <mergeCell ref="AJ8:AK8"/>
    <mergeCell ref="C147:D147"/>
    <mergeCell ref="C345:D345"/>
    <mergeCell ref="A4:AO4"/>
    <mergeCell ref="AA8:AB8"/>
    <mergeCell ref="C34:D34"/>
    <mergeCell ref="AF8:AG8"/>
    <mergeCell ref="C125:D125"/>
    <mergeCell ref="W7:X8"/>
    <mergeCell ref="C49:D49"/>
    <mergeCell ref="AC8:AE8"/>
    <mergeCell ref="AC7:AO7"/>
    <mergeCell ref="C43:D43"/>
    <mergeCell ref="E6:E9"/>
    <mergeCell ref="C40:D40"/>
    <mergeCell ref="AD467:AN467"/>
    <mergeCell ref="C312:D312"/>
    <mergeCell ref="C301:D301"/>
    <mergeCell ref="AD469:AN469"/>
    <mergeCell ref="B6:B9"/>
    <mergeCell ref="Y6:AO6"/>
    <mergeCell ref="M8:N8"/>
    <mergeCell ref="O8:P8"/>
    <mergeCell ref="C411:D411"/>
    <mergeCell ref="C158:D158"/>
    <mergeCell ref="C19:D19"/>
    <mergeCell ref="C367:D367"/>
    <mergeCell ref="C92:D92"/>
    <mergeCell ref="C235:D235"/>
    <mergeCell ref="C290:D290"/>
    <mergeCell ref="AH8:AI8"/>
  </mergeCells>
  <dataValidations count="4">
    <dataValidation type="custom" allowBlank="1" showInputMessage="1" showErrorMessage="1" prompt="Tên trường bắt đầu bằng: TH, TH&amp;THCS, TH-THCS&amp;THPT, PTDTBT" sqref="C13 C16 C19 C22 C26 C31 C34 C37 C40 C43 C46 C49 C55 C59 C70 C81 C92 C103 C114 C125 C136 C147 C158 C169 C180 C191 C202 C213 C224 C235 C246 C257 C268 C279 C290 C301 C312 C323 C334 C345 C356 C367 C378 C389 C400 C411 C422 C433 C444 C455">
      <formula1>$A13&gt;0</formula1>
      <formula2>0</formula2>
    </dataValidation>
    <dataValidation type="custom" allowBlank="1" showInputMessage="1" showErrorMessage="1" prompt="Chưa nhập tên điểm trường" sqref="H14:I15 H17:I18 H20:I21 H23:I23 H25:I25 H27:I28 H30:I30 H32:I33 H35:I36 H38:I39 H41:I42 H44:I45 H48:I48 H50:I54 H56:I58 H60:I69 H71:I80 H82:I91 H93:I102 H104:I113 H115:I124 H126:I135 H137:I146 H148:I157 H159:I168 H170:I179 H181:I190 H192:I201 H203:I212 H214:I223 H225:I234 H236:I245 H247:I256 H258:I267 H269:I278 H280:I289 H291:I300 H302:I311 H313:I322 H324:I333 H335:I344 H346:I355 H357:I366 H368:I377 H379:I388 H390:I399 H401:I410 H412:I421 H423:I432 H434:I443 H445:I454 H456:I465 L14:X15 L18:X18 L20:X21 L23:X23 L25:X25 L27:X28 L30:X30 L32:X33 L35:X36 L38:X39 L42:X42 L45:X45 L48:X48 L50:X54 L56:X58 L60:X60 L62:X69 L71:X80 L82:X91 L93:X102 L104:X113 L115:X124 L126:X135 L137:X146 L148:X157 L159:X168 L170:X179 L181:X190 L192:X201 L203:X212 L214:X223 L225:X234 L236:X245 L247:X256 L258:X267 L269:X278 L280:X289 L291:X300 L302:X311 L313:X322 L324:X333 L335:X344 L346:X355 L357:X366 L368:X377 L379:X388 L390:X399 L401:X410 L412:X421 L423:X432 L434:X443 L445:X454 L456:X465 V61:X61 W24:X24 AA14:AB15 AA18:AB18 AA20:AB21 AA23:AB25 AA27:AB30 AA32:AB33 AA35:AB36 AA38:AB39 AA42:AB42 AA45:AB45 AA48:AB48 AA50:AB54 AA56:AB58 AA60:AB69 AA71:AB80 AA82:AB91 AA93:AB102 AA104:AB113 AA115:AB124 AA126:AB135 AA137:AB146 AA148:AB157 AA159:AB168 AA170:AB179 AA181:AB190 AA192:AB201 AA203:AB212 AA214:AB223 AA225:AB234 AA236:AB245 AA247:AB256 AA258:AB267 AA269:AB278 AA280:AB289 AA291:AB300 AA302:AB311 AA313:AB322 AA324:AB333 AA335:AB344 AA346:AB355 AA357:AB366 AA368:AB377 AA379:AB388 AA390:AB399 AA401:AB410 AA412:AB421 AA423:AB432 AA434:AB443 AA445:AB454 AA456:AB465 AE14:AO15 AE18:AO18 AE20:AO21 AE23:AO23 AE25:AO25 AE27:AO28 AE30:AO30 AE32:AO33 AE35:AO36 AE38:AO39 AE42:AO42 AE45:AO45 AE48:AO48 AE50:AO54 AE56:AO58 AE60:AO60 AE62:AN69 AE71:AO80 AE82:AO91 AE93:AO102 AE104:AO113 AE115:AO124 AE126:AO135 AE137:AO146 AE148:AO157 AE159:AO168 AE170:AO179 AE181:AO190 AE192:AO201 AE203:AO212 AE214:AO223 AE225:AO234 AE236:AO245 AE247:AO256 AE258:AO267 AE269:AO278 AE280:AO289 AE291:AO300 AE302:AO311 AE313:AO322 AE324:AO333 AE335:AO344 AE346:AO355 AE357:AO366 AE368:AO377 AE379:AO388 AE390:AO399 AE401:AO410 AE412:AO421 AE423:AO432 AE434:AO443 AE445:AO454 AE456:AO465 AO61:AO69">
      <formula1>LEN($D14)&gt;0</formula1>
      <formula2>0</formula2>
    </dataValidation>
    <dataValidation type="custom" allowBlank="1" showInputMessage="1" showErrorMessage="1" prompt="Chưa chọn địa phương" sqref="D14:D15 D17:D18 D20:D21 D23:D25 D27:D30 D32:D33 D35:D36 D38:D39 D41:D42 D44:D45 D47:D48 D50:D54 D56:D58 D60:D69 D71:D80 D82:D91 D93:D102 D104:D113 D115:D124 D126:D135 D137:D146 D148:D157 D159:D168 D170:D179 D181:D190 D192:D201 D203:D212 D214:D223 D225:D234 D236:D245 D247:D256 D258:D267 D269:D278 D280:D289 D291:D300 D302:D311 D313:D322 D324:D333 D335:D344 D346:D355 D357:D366 D368:D377 D379:D388 D390:D399 D401:D410 D412:D421 D423:D432 D434:D443 D445:D454 D456:D465">
      <formula1>LEN($A$1)&gt;0</formula1>
      <formula2>0</formula2>
    </dataValidation>
    <dataValidation type="list" allowBlank="1" showInputMessage="1" showErrorMessage="1" prompt="Ký hiệu loại hình trường: - CL: Trường Công lập_x000a_TT: Trường Tư thục" sqref="E13 E16 E19 E22 E26 E31 E34 E37 E40 E43 E46 E49 E55 E59 E70 E81 E92 E103 E114 E125 E136 E147 E158 E169 E180 E191 E202 E213 E224 E235 E246 E257 E268 E279 E290 E301 E312 E323 E334 E345 E356 E367 E378 E389 E400 E411 E422 E433 E444 E455">
      <formula1>"CL,TT"</formula1>
      <formula2>0</formula2>
    </dataValidation>
  </dataValidations>
  <pageMargins left="0.7" right="0.7" top="0.75" bottom="0.75" header="0.511811023622047" footer="0.511811023622047"/>
  <pageSetup orientation="landscape" horizontalDpi="300" verticalDpi="30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S921"/>
  <sheetViews>
    <sheetView topLeftCell="F1" zoomScaleNormal="100" zoomScalePageLayoutView="86" workbookViewId="0">
      <pane ySplit="9" topLeftCell="A16" activePane="bottomLeft" state="frozen"/>
      <selection activeCell="K1" sqref="K1"/>
      <selection pane="bottomLeft" activeCell="G9" sqref="G9"/>
    </sheetView>
  </sheetViews>
  <sheetFormatPr defaultColWidth="11.25" defaultRowHeight="15" customHeight="1"/>
  <cols>
    <col min="1" max="1" width="4.125" style="7" customWidth="1"/>
    <col min="2" max="2" width="13.125" style="7" customWidth="1"/>
    <col min="3" max="3" width="15.875" style="8" customWidth="1"/>
    <col min="4" max="4" width="9.125" style="8" customWidth="1"/>
    <col min="5" max="5" width="9.75" style="10" customWidth="1"/>
    <col min="6" max="6" width="4.375" style="7" customWidth="1"/>
    <col min="7" max="7" width="5.125" style="7" customWidth="1"/>
    <col min="8" max="8" width="4.875" style="7" customWidth="1"/>
    <col min="9" max="10" width="4.375" style="7" customWidth="1"/>
    <col min="11" max="11" width="5.25" style="7" customWidth="1"/>
    <col min="12" max="12" width="4.375" style="7" customWidth="1"/>
    <col min="13" max="13" width="5.125" style="7" customWidth="1"/>
    <col min="14" max="14" width="4.625" style="7" customWidth="1"/>
    <col min="15" max="15" width="5.375" style="7" customWidth="1"/>
    <col min="16" max="16" width="4.375" style="7" customWidth="1"/>
    <col min="17" max="17" width="5.5" style="7" customWidth="1"/>
    <col min="18" max="18" width="5.75" style="7" customWidth="1"/>
    <col min="19" max="21" width="4.25" style="7" customWidth="1"/>
    <col min="22" max="24" width="4.25" style="1165" customWidth="1"/>
    <col min="25" max="25" width="5.875" style="1141" customWidth="1"/>
    <col min="26" max="26" width="5" style="1141" customWidth="1"/>
    <col min="27" max="27" width="5.75" style="1141" customWidth="1"/>
    <col min="28" max="30" width="5" style="1141" customWidth="1"/>
    <col min="31" max="31" width="6" style="7" customWidth="1"/>
    <col min="32" max="32" width="4.75" style="7" customWidth="1"/>
    <col min="33" max="33" width="7.25" style="7" customWidth="1"/>
    <col min="34" max="34" width="6.375" style="7" customWidth="1"/>
    <col min="35" max="36" width="6" style="7" customWidth="1"/>
    <col min="37" max="37" width="6.125" style="7" customWidth="1"/>
    <col min="38" max="38" width="6.75" style="7" customWidth="1"/>
    <col min="39" max="42" width="6.125" style="7" customWidth="1"/>
    <col min="43" max="45" width="6.25" style="7" customWidth="1"/>
    <col min="46" max="46" width="11.25" style="7" customWidth="1"/>
    <col min="47" max="16384" width="11.25" style="7"/>
  </cols>
  <sheetData>
    <row r="1" spans="1:45" ht="36" customHeight="1">
      <c r="A1" s="1341" t="s">
        <v>0</v>
      </c>
      <c r="B1" s="1342"/>
      <c r="C1" s="1343"/>
      <c r="H1" s="10"/>
      <c r="R1" s="11"/>
      <c r="S1" s="11"/>
      <c r="T1" s="11"/>
      <c r="U1" s="11"/>
      <c r="V1" s="1163"/>
      <c r="W1" s="1163"/>
      <c r="X1" s="1163"/>
    </row>
    <row r="2" spans="1:45" ht="15.75" customHeight="1">
      <c r="H2" s="10"/>
      <c r="R2" s="11"/>
      <c r="S2" s="11"/>
      <c r="T2" s="11"/>
      <c r="U2" s="11"/>
      <c r="V2" s="1163"/>
      <c r="W2" s="1163"/>
      <c r="X2" s="1163"/>
    </row>
    <row r="3" spans="1:45" ht="15.75" customHeight="1">
      <c r="A3" s="1347"/>
      <c r="B3" s="1342"/>
      <c r="C3" s="1343"/>
      <c r="D3" s="12"/>
      <c r="E3" s="15"/>
      <c r="F3" s="14"/>
      <c r="G3" s="14"/>
      <c r="H3" s="15"/>
      <c r="I3" s="16"/>
      <c r="J3" s="16"/>
      <c r="K3" s="16"/>
      <c r="L3" s="16"/>
      <c r="M3" s="16"/>
      <c r="N3" s="16"/>
      <c r="O3" s="16"/>
      <c r="P3" s="16"/>
      <c r="Q3" s="14" t="s">
        <v>958</v>
      </c>
      <c r="R3" s="11"/>
      <c r="S3" s="11"/>
      <c r="T3" s="11"/>
      <c r="U3" s="11"/>
      <c r="V3" s="1163"/>
      <c r="W3" s="1163"/>
      <c r="X3" s="1163"/>
    </row>
    <row r="4" spans="1:45" ht="31.5" customHeight="1">
      <c r="A4" s="1344" t="s">
        <v>1166</v>
      </c>
      <c r="B4" s="1342"/>
      <c r="C4" s="1343"/>
      <c r="D4" s="1343"/>
      <c r="E4" s="1464"/>
      <c r="F4" s="1342"/>
      <c r="G4" s="1342"/>
      <c r="H4" s="1342"/>
      <c r="I4" s="1342"/>
      <c r="J4" s="1342"/>
      <c r="K4" s="1342"/>
      <c r="L4" s="1342"/>
      <c r="M4" s="1342"/>
      <c r="N4" s="1342"/>
      <c r="O4" s="1342"/>
      <c r="P4" s="1342"/>
      <c r="Q4" s="1342"/>
      <c r="R4" s="1342"/>
      <c r="S4" s="1342"/>
      <c r="T4" s="1342"/>
      <c r="U4" s="1342"/>
      <c r="V4" s="1465"/>
      <c r="W4" s="1465"/>
      <c r="X4" s="1465"/>
      <c r="Y4" s="1342"/>
      <c r="Z4" s="1342"/>
      <c r="AA4" s="1342"/>
      <c r="AB4" s="1346"/>
      <c r="AC4" s="1346"/>
      <c r="AD4" s="1346"/>
      <c r="AE4" s="1342"/>
      <c r="AF4" s="1342"/>
      <c r="AG4" s="1342"/>
      <c r="AH4" s="1342"/>
    </row>
    <row r="5" spans="1:45" ht="15.75" customHeight="1">
      <c r="A5" s="15"/>
      <c r="B5" s="16"/>
      <c r="C5" s="1107"/>
      <c r="D5" s="12"/>
      <c r="E5" s="15"/>
      <c r="F5" s="14"/>
      <c r="G5" s="14"/>
      <c r="H5" s="15"/>
      <c r="I5" s="16"/>
      <c r="J5" s="16"/>
      <c r="K5" s="16"/>
      <c r="L5" s="16"/>
      <c r="M5" s="16"/>
      <c r="N5" s="16"/>
      <c r="O5" s="16"/>
      <c r="P5" s="16"/>
      <c r="Q5" s="16"/>
      <c r="R5" s="11"/>
      <c r="S5" s="11"/>
      <c r="T5" s="11"/>
      <c r="U5" s="11"/>
      <c r="V5" s="1163"/>
      <c r="W5" s="1163"/>
      <c r="X5" s="1163"/>
    </row>
    <row r="6" spans="1:45" s="11" customFormat="1" ht="15.75" customHeight="1">
      <c r="A6" s="1324" t="s">
        <v>3</v>
      </c>
      <c r="B6" s="1324" t="s">
        <v>959</v>
      </c>
      <c r="C6" s="1324" t="s">
        <v>5</v>
      </c>
      <c r="D6" s="1324" t="s">
        <v>6</v>
      </c>
      <c r="E6" s="1324" t="s">
        <v>7</v>
      </c>
      <c r="F6" s="1477" t="s">
        <v>8</v>
      </c>
      <c r="G6" s="1476"/>
      <c r="H6" s="1476"/>
      <c r="I6" s="1476"/>
      <c r="J6" s="1476"/>
      <c r="K6" s="1476"/>
      <c r="L6" s="1476"/>
      <c r="M6" s="1476"/>
      <c r="N6" s="1476"/>
      <c r="O6" s="1476"/>
      <c r="P6" s="1476"/>
      <c r="Q6" s="1476"/>
      <c r="R6" s="1312" t="s">
        <v>9</v>
      </c>
      <c r="S6" s="1312" t="s">
        <v>10</v>
      </c>
      <c r="T6" s="1312" t="s">
        <v>11</v>
      </c>
      <c r="U6" s="1468"/>
      <c r="V6" s="1334" t="s">
        <v>12</v>
      </c>
      <c r="W6" s="1334" t="s">
        <v>13</v>
      </c>
      <c r="X6" s="1334" t="s">
        <v>14</v>
      </c>
      <c r="Y6" s="1333" t="s">
        <v>15</v>
      </c>
      <c r="Z6" s="1338" t="s">
        <v>16</v>
      </c>
      <c r="AA6" s="1320" t="s">
        <v>17</v>
      </c>
      <c r="AB6" s="1320" t="s">
        <v>18</v>
      </c>
      <c r="AC6" s="1320" t="s">
        <v>19</v>
      </c>
      <c r="AD6" s="1320" t="s">
        <v>20</v>
      </c>
      <c r="AE6" s="1327" t="s">
        <v>21</v>
      </c>
      <c r="AF6" s="1468"/>
      <c r="AG6" s="1323" t="s">
        <v>22</v>
      </c>
      <c r="AH6" s="1327" t="s">
        <v>23</v>
      </c>
      <c r="AI6" s="1475" t="s">
        <v>24</v>
      </c>
      <c r="AJ6" s="1475" t="s">
        <v>960</v>
      </c>
      <c r="AK6" s="1310" t="s">
        <v>961</v>
      </c>
      <c r="AL6" s="1468"/>
      <c r="AM6" s="1310" t="s">
        <v>27</v>
      </c>
      <c r="AN6" s="1313"/>
      <c r="AO6" s="1313"/>
      <c r="AP6" s="1313"/>
      <c r="AQ6" s="1310" t="s">
        <v>28</v>
      </c>
      <c r="AR6" s="1310" t="s">
        <v>29</v>
      </c>
      <c r="AS6" s="1310" t="s">
        <v>30</v>
      </c>
    </row>
    <row r="7" spans="1:45" s="11" customFormat="1" ht="30.75" customHeight="1">
      <c r="A7" s="1462"/>
      <c r="B7" s="1462"/>
      <c r="C7" s="1462"/>
      <c r="D7" s="1462"/>
      <c r="E7" s="1462"/>
      <c r="F7" s="1478" t="s">
        <v>962</v>
      </c>
      <c r="G7" s="1476"/>
      <c r="H7" s="1476"/>
      <c r="I7" s="1476"/>
      <c r="J7" s="1476"/>
      <c r="K7" s="1476"/>
      <c r="L7" s="1476"/>
      <c r="M7" s="1476"/>
      <c r="N7" s="1476"/>
      <c r="O7" s="1476"/>
      <c r="P7" s="1476"/>
      <c r="Q7" s="1476"/>
      <c r="R7" s="1462"/>
      <c r="S7" s="1462"/>
      <c r="T7" s="1469"/>
      <c r="U7" s="1470"/>
      <c r="V7" s="1466"/>
      <c r="W7" s="1466"/>
      <c r="X7" s="1466"/>
      <c r="Y7" s="1466"/>
      <c r="Z7" s="1466"/>
      <c r="AA7" s="1466"/>
      <c r="AB7" s="1466"/>
      <c r="AC7" s="1466"/>
      <c r="AD7" s="1466"/>
      <c r="AE7" s="1469"/>
      <c r="AF7" s="1470"/>
      <c r="AG7" s="1462"/>
      <c r="AH7" s="1462"/>
      <c r="AI7" s="1462"/>
      <c r="AJ7" s="1462"/>
      <c r="AK7" s="1469"/>
      <c r="AL7" s="1470"/>
      <c r="AM7" s="1461"/>
      <c r="AN7" s="1313"/>
      <c r="AO7" s="1313"/>
      <c r="AP7" s="1313"/>
      <c r="AQ7" s="1461"/>
      <c r="AR7" s="1461"/>
      <c r="AS7" s="1461"/>
    </row>
    <row r="8" spans="1:45" s="11" customFormat="1" ht="51" customHeight="1">
      <c r="A8" s="1462"/>
      <c r="B8" s="1462"/>
      <c r="C8" s="1462"/>
      <c r="D8" s="1462"/>
      <c r="E8" s="1462"/>
      <c r="F8" s="1324" t="s">
        <v>32</v>
      </c>
      <c r="G8" s="1476"/>
      <c r="H8" s="1476"/>
      <c r="I8" s="1474"/>
      <c r="J8" s="1324" t="s">
        <v>963</v>
      </c>
      <c r="K8" s="1474"/>
      <c r="L8" s="1324" t="s">
        <v>964</v>
      </c>
      <c r="M8" s="1474"/>
      <c r="N8" s="1324" t="s">
        <v>965</v>
      </c>
      <c r="O8" s="1474"/>
      <c r="P8" s="1324" t="s">
        <v>966</v>
      </c>
      <c r="Q8" s="1474"/>
      <c r="R8" s="1462"/>
      <c r="S8" s="1462"/>
      <c r="T8" s="1471"/>
      <c r="U8" s="1472"/>
      <c r="V8" s="1466"/>
      <c r="W8" s="1466"/>
      <c r="X8" s="1466"/>
      <c r="Y8" s="1466"/>
      <c r="Z8" s="1466"/>
      <c r="AA8" s="1466"/>
      <c r="AB8" s="1466"/>
      <c r="AC8" s="1466"/>
      <c r="AD8" s="1466"/>
      <c r="AE8" s="1471"/>
      <c r="AF8" s="1472"/>
      <c r="AG8" s="1462"/>
      <c r="AH8" s="1462"/>
      <c r="AI8" s="1462"/>
      <c r="AJ8" s="1462"/>
      <c r="AK8" s="1471"/>
      <c r="AL8" s="1472"/>
      <c r="AM8" s="1310" t="s">
        <v>38</v>
      </c>
      <c r="AN8" s="1310" t="s">
        <v>39</v>
      </c>
      <c r="AO8" s="1310" t="s">
        <v>40</v>
      </c>
      <c r="AP8" s="1310" t="s">
        <v>41</v>
      </c>
      <c r="AQ8" s="1461"/>
      <c r="AR8" s="1461"/>
      <c r="AS8" s="1461"/>
    </row>
    <row r="9" spans="1:45" s="11" customFormat="1" ht="80.25" customHeight="1">
      <c r="A9" s="1463"/>
      <c r="B9" s="1463"/>
      <c r="C9" s="1463"/>
      <c r="D9" s="1463"/>
      <c r="E9" s="1463"/>
      <c r="F9" s="6" t="s">
        <v>42</v>
      </c>
      <c r="G9" s="6" t="s">
        <v>43</v>
      </c>
      <c r="H9" s="5" t="s">
        <v>44</v>
      </c>
      <c r="I9" s="5" t="s">
        <v>45</v>
      </c>
      <c r="J9" s="5" t="s">
        <v>42</v>
      </c>
      <c r="K9" s="5" t="s">
        <v>43</v>
      </c>
      <c r="L9" s="5" t="s">
        <v>42</v>
      </c>
      <c r="M9" s="5" t="s">
        <v>43</v>
      </c>
      <c r="N9" s="5" t="s">
        <v>42</v>
      </c>
      <c r="O9" s="5" t="s">
        <v>43</v>
      </c>
      <c r="P9" s="5" t="s">
        <v>42</v>
      </c>
      <c r="Q9" s="5" t="s">
        <v>43</v>
      </c>
      <c r="R9" s="1463"/>
      <c r="S9" s="1463"/>
      <c r="T9" s="17" t="s">
        <v>46</v>
      </c>
      <c r="U9" s="17" t="s">
        <v>47</v>
      </c>
      <c r="V9" s="1467"/>
      <c r="W9" s="1467"/>
      <c r="X9" s="1467"/>
      <c r="Y9" s="1467"/>
      <c r="Z9" s="1467"/>
      <c r="AA9" s="1467"/>
      <c r="AB9" s="1467"/>
      <c r="AC9" s="1467"/>
      <c r="AD9" s="1467"/>
      <c r="AE9" s="1" t="s">
        <v>48</v>
      </c>
      <c r="AF9" s="1" t="s">
        <v>49</v>
      </c>
      <c r="AG9" s="1463"/>
      <c r="AH9" s="1463"/>
      <c r="AI9" s="1463"/>
      <c r="AJ9" s="1463"/>
      <c r="AK9" s="5" t="s">
        <v>38</v>
      </c>
      <c r="AL9" s="18" t="s">
        <v>50</v>
      </c>
      <c r="AM9" s="1461"/>
      <c r="AN9" s="1461"/>
      <c r="AO9" s="1461"/>
      <c r="AP9" s="1461"/>
      <c r="AQ9" s="1461"/>
      <c r="AR9" s="1461"/>
      <c r="AS9" s="1461"/>
    </row>
    <row r="10" spans="1:45" s="11" customFormat="1" ht="13.5" customHeight="1">
      <c r="A10" s="19">
        <v>1</v>
      </c>
      <c r="B10" s="19">
        <v>2</v>
      </c>
      <c r="C10" s="20">
        <v>4</v>
      </c>
      <c r="D10" s="21">
        <v>5</v>
      </c>
      <c r="E10" s="19"/>
      <c r="F10" s="19">
        <v>6</v>
      </c>
      <c r="G10" s="19">
        <v>7</v>
      </c>
      <c r="H10" s="19">
        <v>8</v>
      </c>
      <c r="I10" s="19">
        <v>9</v>
      </c>
      <c r="J10" s="19">
        <v>10</v>
      </c>
      <c r="K10" s="19">
        <v>11</v>
      </c>
      <c r="L10" s="19">
        <v>12</v>
      </c>
      <c r="M10" s="19">
        <v>13</v>
      </c>
      <c r="N10" s="19">
        <v>14</v>
      </c>
      <c r="O10" s="19">
        <v>15</v>
      </c>
      <c r="P10" s="19">
        <v>16</v>
      </c>
      <c r="Q10" s="19">
        <v>17</v>
      </c>
      <c r="R10" s="19">
        <v>18</v>
      </c>
      <c r="S10" s="19">
        <v>19</v>
      </c>
      <c r="T10" s="19">
        <v>20</v>
      </c>
      <c r="U10" s="19">
        <v>21</v>
      </c>
      <c r="V10" s="1142">
        <v>22</v>
      </c>
      <c r="W10" s="1142">
        <v>23</v>
      </c>
      <c r="X10" s="1142">
        <v>24</v>
      </c>
      <c r="Y10" s="1142">
        <v>25</v>
      </c>
      <c r="Z10" s="1142">
        <v>26</v>
      </c>
      <c r="AA10" s="1142">
        <v>27</v>
      </c>
      <c r="AB10" s="1142">
        <v>28</v>
      </c>
      <c r="AC10" s="1142">
        <v>29</v>
      </c>
      <c r="AD10" s="1142">
        <v>30</v>
      </c>
      <c r="AE10" s="19">
        <v>31</v>
      </c>
      <c r="AF10" s="19">
        <v>32</v>
      </c>
      <c r="AG10" s="19">
        <v>33</v>
      </c>
      <c r="AH10" s="19">
        <v>34</v>
      </c>
      <c r="AI10" s="1173"/>
      <c r="AJ10" s="1173"/>
    </row>
    <row r="11" spans="1:45" s="11" customFormat="1" ht="25.5" customHeight="1">
      <c r="A11" s="17" t="s">
        <v>51</v>
      </c>
      <c r="B11" s="23" t="s">
        <v>52</v>
      </c>
      <c r="C11" s="24"/>
      <c r="D11" s="5"/>
      <c r="E11" s="5"/>
      <c r="F11" s="5">
        <v>0</v>
      </c>
      <c r="G11" s="17">
        <v>0</v>
      </c>
      <c r="H11" s="5">
        <v>0</v>
      </c>
      <c r="I11" s="5">
        <v>0</v>
      </c>
      <c r="J11" s="5">
        <v>0</v>
      </c>
      <c r="K11" s="5">
        <v>0</v>
      </c>
      <c r="L11" s="5">
        <v>0</v>
      </c>
      <c r="M11" s="5">
        <v>0</v>
      </c>
      <c r="N11" s="5">
        <v>0</v>
      </c>
      <c r="O11" s="5">
        <v>0</v>
      </c>
      <c r="P11" s="5">
        <v>0</v>
      </c>
      <c r="Q11" s="5">
        <v>0</v>
      </c>
      <c r="R11" s="5">
        <v>0</v>
      </c>
      <c r="S11" s="5">
        <v>0</v>
      </c>
      <c r="T11" s="5">
        <v>0</v>
      </c>
      <c r="U11" s="5">
        <v>0</v>
      </c>
      <c r="V11" s="1152" t="str">
        <f t="shared" ref="V11:V33" si="0">IF(OR(E11="III", E11="II"),1," ")</f>
        <v xml:space="preserve"> </v>
      </c>
      <c r="W11" s="1152" t="str">
        <f t="shared" ref="W11:W33" si="1">IF(E11="I",1," ")</f>
        <v xml:space="preserve"> </v>
      </c>
      <c r="X11" s="1152" t="str">
        <f>IF(C11="P",1," ")</f>
        <v xml:space="preserve"> </v>
      </c>
      <c r="Y11" s="1152"/>
      <c r="Z11" s="1152"/>
      <c r="AA11" s="1152"/>
      <c r="AB11" s="1152"/>
      <c r="AC11" s="1152"/>
      <c r="AD11" s="1152"/>
      <c r="AE11" s="17"/>
      <c r="AF11" s="17"/>
      <c r="AG11" s="17"/>
      <c r="AH11" s="17"/>
      <c r="AI11" s="17"/>
      <c r="AJ11" s="17"/>
      <c r="AK11" s="17"/>
      <c r="AL11" s="17"/>
      <c r="AM11" s="17"/>
      <c r="AN11" s="17"/>
      <c r="AO11" s="17"/>
      <c r="AP11" s="17"/>
      <c r="AQ11" s="17"/>
      <c r="AR11" s="17"/>
      <c r="AS11" s="17"/>
    </row>
    <row r="12" spans="1:45" s="11" customFormat="1" ht="25.5" customHeight="1">
      <c r="A12" s="17">
        <v>1</v>
      </c>
      <c r="B12" s="23"/>
      <c r="C12" s="30" t="s">
        <v>967</v>
      </c>
      <c r="D12" s="5"/>
      <c r="E12" s="17" t="s">
        <v>55</v>
      </c>
      <c r="F12" s="5">
        <f t="shared" ref="F12:F75" si="2">J12+L12+N12+P12</f>
        <v>15</v>
      </c>
      <c r="G12" s="5">
        <f t="shared" ref="G12:G75" si="3">K12+M12+O12+Q12</f>
        <v>520</v>
      </c>
      <c r="H12" s="17">
        <v>3</v>
      </c>
      <c r="I12" s="17">
        <v>3</v>
      </c>
      <c r="J12" s="17">
        <v>4</v>
      </c>
      <c r="K12" s="17">
        <v>128</v>
      </c>
      <c r="L12" s="17">
        <v>4</v>
      </c>
      <c r="M12" s="17">
        <v>130</v>
      </c>
      <c r="N12" s="17">
        <v>4</v>
      </c>
      <c r="O12" s="17">
        <v>142</v>
      </c>
      <c r="P12" s="17">
        <v>3</v>
      </c>
      <c r="Q12" s="17">
        <v>120</v>
      </c>
      <c r="R12" s="1153">
        <f>IF(OR(V12=1,W12=1,X12=1),F12*1.9+1,"")</f>
        <v>29.5</v>
      </c>
      <c r="S12" s="17">
        <v>24</v>
      </c>
      <c r="T12" s="17">
        <v>22</v>
      </c>
      <c r="U12" s="17">
        <v>4</v>
      </c>
      <c r="V12" s="1152" t="str">
        <f t="shared" si="0"/>
        <v xml:space="preserve"> </v>
      </c>
      <c r="W12" s="1152">
        <f t="shared" si="1"/>
        <v>1</v>
      </c>
      <c r="X12" s="1152" t="str">
        <f t="shared" ref="X12:X33" si="4">IF(E12="P",1," ")</f>
        <v xml:space="preserve"> </v>
      </c>
      <c r="Y12" s="1154">
        <f t="shared" ref="Y12:Y33" si="5">IF(OR(V12=1,W12=1,X12=1),G12/F12,"")</f>
        <v>34.666666666666664</v>
      </c>
      <c r="Z12" s="1152">
        <f t="shared" ref="Z12:Z33" si="6">IF(V12=1,35,IF(W12=1,40,IF(X12=1,45,"")))</f>
        <v>40</v>
      </c>
      <c r="AA12" s="1154">
        <f t="shared" ref="AA12:AA33" si="7">IF(OR(V12=1,W12=1,X12=1),Y12-Z12,"")</f>
        <v>-5.3333333333333357</v>
      </c>
      <c r="AB12" s="1155" t="str">
        <f>IF(AA12&gt;0,1,"")</f>
        <v/>
      </c>
      <c r="AC12" s="1155" t="str">
        <f t="shared" ref="AC12:AC33" si="8">IF(AA12=0,1,"")</f>
        <v/>
      </c>
      <c r="AD12" s="1152">
        <f t="shared" ref="AD12:AD33" si="9">IF(AA12&lt;0,1," ")</f>
        <v>1</v>
      </c>
      <c r="AE12" s="46">
        <f t="shared" ref="AE12:AE33" si="10">IF(OR(V12=1,W12=1,X12=1),INT(G12/Z12)," ")</f>
        <v>13</v>
      </c>
      <c r="AF12" s="46">
        <f t="shared" ref="AF12:AF33" si="11">IF(OR(V12=1,W12=1,X12=1),MOD(G12,Z12)," ")</f>
        <v>0</v>
      </c>
      <c r="AG12" s="1153">
        <f>IF(OR(V12=1,W12=1,X12=1),IF(V12=1,AE12*1.9+AF12/17,IF(W12=1,AE12*1.9+AF12/20,IF(X12=1,AE12*1.9+AF12/22)))+1,"")</f>
        <v>25.7</v>
      </c>
      <c r="AH12" s="1153">
        <f t="shared" ref="AH12" si="12">IF(OR(V12=1,W12=1,X12=1),AG12-R12," ")</f>
        <v>-3.8000000000000007</v>
      </c>
      <c r="AI12" s="1158" t="str">
        <f t="shared" ref="AI12:AI75" si="13">IF(AND(OR(V12=1,W12=1,X12=1),AA12&gt;=3),1,"")</f>
        <v/>
      </c>
      <c r="AJ12" s="1158">
        <f t="shared" ref="AJ12:AJ75" si="14">IF(AND(OR(V12=1,W12=1,X12=1),AA12&lt;=-3),1,"")</f>
        <v>1</v>
      </c>
      <c r="AK12" s="47" t="str">
        <f t="shared" ref="AK12:AK75" si="15">IF(AND(F12&gt;15,AA12&lt;3,AA12&gt;-3,OR(V12=1,W12=1,X12=1)),1,"")</f>
        <v/>
      </c>
      <c r="AL12" s="17"/>
      <c r="AM12" s="47" t="str">
        <f t="shared" ref="AM12:AM75" si="16">IF(AND(F12&gt;15,OR(Z12&gt;=3,Z12&lt;=-3),OR(V12=1,W12=1,X12=1)),1,"")</f>
        <v/>
      </c>
      <c r="AN12" s="47" t="str">
        <f t="shared" ref="AN12:AN75" si="17">IF(AM12=1,AA12,"")</f>
        <v/>
      </c>
      <c r="AO12" s="47"/>
      <c r="AP12" s="1174" t="str">
        <f t="shared" ref="AP12:AP75" si="18">IF(AM12=1,AG12-AO12,"")</f>
        <v/>
      </c>
      <c r="AQ12" s="1158" t="str">
        <f t="shared" ref="AQ12:AQ75" si="19">IF(AND(OR(V12=1,W12=1,X12=1),F12&lt;11),1,"")</f>
        <v/>
      </c>
      <c r="AR12" s="1158">
        <f t="shared" ref="AR12:AR75" si="20">IF(AND(OR(V12=1,W12=1,X12=1),AND(F12&gt;=11,F12&lt;=15)),1,"")</f>
        <v>1</v>
      </c>
      <c r="AS12" s="1158" t="str">
        <f t="shared" ref="AS12:AS75" si="21">IF(AND(OR(V12=1,W12=1,X12=1),F12&gt;15),1,"")</f>
        <v/>
      </c>
    </row>
    <row r="13" spans="1:45" s="11" customFormat="1" ht="25.5" customHeight="1">
      <c r="A13" s="17"/>
      <c r="B13" s="23"/>
      <c r="C13" s="24" t="s">
        <v>968</v>
      </c>
      <c r="D13" s="5"/>
      <c r="E13" s="17" t="s">
        <v>55</v>
      </c>
      <c r="F13" s="5">
        <f t="shared" si="2"/>
        <v>4</v>
      </c>
      <c r="G13" s="5">
        <f t="shared" si="3"/>
        <v>129</v>
      </c>
      <c r="H13" s="17">
        <v>1</v>
      </c>
      <c r="I13" s="17">
        <v>1</v>
      </c>
      <c r="J13" s="17">
        <v>1</v>
      </c>
      <c r="K13" s="17">
        <v>28</v>
      </c>
      <c r="L13" s="17">
        <v>1</v>
      </c>
      <c r="M13" s="17">
        <v>33</v>
      </c>
      <c r="N13" s="17">
        <v>1</v>
      </c>
      <c r="O13" s="17">
        <v>38</v>
      </c>
      <c r="P13" s="17">
        <v>1</v>
      </c>
      <c r="Q13" s="17">
        <v>30</v>
      </c>
      <c r="R13" s="1153">
        <f t="shared" ref="R13:R76" si="22">IF(OR(V13=1,W13=1,X13=1),F13*1.9+1,"")</f>
        <v>8.6</v>
      </c>
      <c r="S13" s="17">
        <v>10</v>
      </c>
      <c r="T13" s="17">
        <v>10</v>
      </c>
      <c r="U13" s="17">
        <v>0</v>
      </c>
      <c r="V13" s="1152" t="str">
        <f t="shared" si="0"/>
        <v xml:space="preserve"> </v>
      </c>
      <c r="W13" s="1152">
        <f t="shared" si="1"/>
        <v>1</v>
      </c>
      <c r="X13" s="1152" t="str">
        <f t="shared" si="4"/>
        <v xml:space="preserve"> </v>
      </c>
      <c r="Y13" s="1154">
        <f t="shared" si="5"/>
        <v>32.25</v>
      </c>
      <c r="Z13" s="1152">
        <f t="shared" si="6"/>
        <v>40</v>
      </c>
      <c r="AA13" s="1154">
        <f t="shared" si="7"/>
        <v>-7.75</v>
      </c>
      <c r="AB13" s="1155" t="str">
        <f>IF(AA13&gt;0,1,"")</f>
        <v/>
      </c>
      <c r="AC13" s="1155" t="str">
        <f t="shared" si="8"/>
        <v/>
      </c>
      <c r="AD13" s="1152">
        <f t="shared" si="9"/>
        <v>1</v>
      </c>
      <c r="AE13" s="46">
        <f t="shared" si="10"/>
        <v>3</v>
      </c>
      <c r="AF13" s="46">
        <f t="shared" si="11"/>
        <v>9</v>
      </c>
      <c r="AG13" s="1153">
        <f t="shared" ref="AG13:AG76" si="23">IF(OR(V13=1,W13=1,X13=1),IF(V13=1,AE13*1.9+AF13/17,IF(W13=1,AE13*1.9+AF13/20,IF(X13=1,AE13*1.9+AF13/22)))+1,"")</f>
        <v>7.1499999999999995</v>
      </c>
      <c r="AH13" s="1153">
        <f t="shared" ref="AH13:AH33" si="24">IF(OR(V13=1,W13=1,X13=1),AG13-R13," ")</f>
        <v>-1.4500000000000002</v>
      </c>
      <c r="AI13" s="1158" t="str">
        <f t="shared" si="13"/>
        <v/>
      </c>
      <c r="AJ13" s="1158">
        <f t="shared" si="14"/>
        <v>1</v>
      </c>
      <c r="AK13" s="47" t="str">
        <f t="shared" si="15"/>
        <v/>
      </c>
      <c r="AL13" s="17"/>
      <c r="AM13" s="47" t="str">
        <f t="shared" si="16"/>
        <v/>
      </c>
      <c r="AN13" s="47" t="str">
        <f t="shared" si="17"/>
        <v/>
      </c>
      <c r="AO13" s="47"/>
      <c r="AP13" s="1174" t="str">
        <f t="shared" si="18"/>
        <v/>
      </c>
      <c r="AQ13" s="1158">
        <f t="shared" si="19"/>
        <v>1</v>
      </c>
      <c r="AR13" s="1158" t="str">
        <f t="shared" si="20"/>
        <v/>
      </c>
      <c r="AS13" s="1158" t="str">
        <f t="shared" si="21"/>
        <v/>
      </c>
    </row>
    <row r="14" spans="1:45" s="11" customFormat="1" ht="25.5" customHeight="1">
      <c r="A14" s="17">
        <v>2</v>
      </c>
      <c r="B14" s="23" t="s">
        <v>63</v>
      </c>
      <c r="C14" s="24"/>
      <c r="D14" s="5"/>
      <c r="E14" s="5"/>
      <c r="F14" s="5">
        <f t="shared" si="2"/>
        <v>0</v>
      </c>
      <c r="G14" s="5">
        <f t="shared" si="3"/>
        <v>0</v>
      </c>
      <c r="H14" s="5">
        <v>0</v>
      </c>
      <c r="I14" s="5">
        <v>0</v>
      </c>
      <c r="J14" s="5">
        <v>0</v>
      </c>
      <c r="K14" s="5">
        <v>0</v>
      </c>
      <c r="L14" s="5">
        <v>0</v>
      </c>
      <c r="M14" s="5">
        <v>0</v>
      </c>
      <c r="N14" s="5">
        <v>0</v>
      </c>
      <c r="O14" s="5">
        <v>0</v>
      </c>
      <c r="P14" s="5">
        <v>0</v>
      </c>
      <c r="Q14" s="5">
        <v>0</v>
      </c>
      <c r="R14" s="1153" t="str">
        <f t="shared" si="22"/>
        <v/>
      </c>
      <c r="S14" s="5">
        <v>0</v>
      </c>
      <c r="T14" s="5">
        <v>0</v>
      </c>
      <c r="U14" s="5">
        <v>0</v>
      </c>
      <c r="V14" s="1152" t="str">
        <f t="shared" si="0"/>
        <v xml:space="preserve"> </v>
      </c>
      <c r="W14" s="1152" t="str">
        <f t="shared" si="1"/>
        <v xml:space="preserve"> </v>
      </c>
      <c r="X14" s="1152" t="str">
        <f t="shared" si="4"/>
        <v xml:space="preserve"> </v>
      </c>
      <c r="Y14" s="1154" t="str">
        <f t="shared" si="5"/>
        <v/>
      </c>
      <c r="Z14" s="1152" t="str">
        <f t="shared" si="6"/>
        <v/>
      </c>
      <c r="AA14" s="1154" t="str">
        <f t="shared" si="7"/>
        <v/>
      </c>
      <c r="AB14" s="1155"/>
      <c r="AC14" s="1155" t="str">
        <f t="shared" si="8"/>
        <v/>
      </c>
      <c r="AD14" s="1152" t="str">
        <f t="shared" si="9"/>
        <v xml:space="preserve"> </v>
      </c>
      <c r="AE14" s="46" t="str">
        <f t="shared" si="10"/>
        <v xml:space="preserve"> </v>
      </c>
      <c r="AF14" s="46" t="str">
        <f t="shared" si="11"/>
        <v xml:space="preserve"> </v>
      </c>
      <c r="AG14" s="1153" t="str">
        <f t="shared" si="23"/>
        <v/>
      </c>
      <c r="AH14" s="1153" t="str">
        <f t="shared" si="24"/>
        <v xml:space="preserve"> </v>
      </c>
      <c r="AI14" s="1158" t="str">
        <f t="shared" si="13"/>
        <v/>
      </c>
      <c r="AJ14" s="1158" t="str">
        <f t="shared" si="14"/>
        <v/>
      </c>
      <c r="AK14" s="47" t="str">
        <f t="shared" si="15"/>
        <v/>
      </c>
      <c r="AL14" s="17"/>
      <c r="AM14" s="47" t="str">
        <f t="shared" si="16"/>
        <v/>
      </c>
      <c r="AN14" s="47" t="str">
        <f t="shared" si="17"/>
        <v/>
      </c>
      <c r="AO14" s="47"/>
      <c r="AP14" s="1174" t="str">
        <f t="shared" si="18"/>
        <v/>
      </c>
      <c r="AQ14" s="1158" t="str">
        <f t="shared" si="19"/>
        <v/>
      </c>
      <c r="AR14" s="1158" t="str">
        <f t="shared" si="20"/>
        <v/>
      </c>
      <c r="AS14" s="1158" t="str">
        <f t="shared" si="21"/>
        <v/>
      </c>
    </row>
    <row r="15" spans="1:45" s="11" customFormat="1" ht="25.5" customHeight="1">
      <c r="A15" s="17">
        <v>1</v>
      </c>
      <c r="B15" s="23"/>
      <c r="C15" s="54" t="s">
        <v>969</v>
      </c>
      <c r="D15" s="5"/>
      <c r="E15" s="17" t="s">
        <v>65</v>
      </c>
      <c r="F15" s="5">
        <f t="shared" si="2"/>
        <v>8</v>
      </c>
      <c r="G15" s="5">
        <f t="shared" si="3"/>
        <v>223</v>
      </c>
      <c r="H15" s="17">
        <v>3</v>
      </c>
      <c r="I15" s="17">
        <v>3</v>
      </c>
      <c r="J15" s="17">
        <v>2</v>
      </c>
      <c r="K15" s="17">
        <v>53</v>
      </c>
      <c r="L15" s="17">
        <v>2</v>
      </c>
      <c r="M15" s="17">
        <v>54</v>
      </c>
      <c r="N15" s="17">
        <v>2</v>
      </c>
      <c r="O15" s="17">
        <v>66</v>
      </c>
      <c r="P15" s="17">
        <v>2</v>
      </c>
      <c r="Q15" s="17">
        <v>50</v>
      </c>
      <c r="R15" s="1153">
        <f t="shared" si="22"/>
        <v>16.2</v>
      </c>
      <c r="S15" s="17">
        <v>13</v>
      </c>
      <c r="T15" s="17">
        <v>13</v>
      </c>
      <c r="U15" s="17">
        <v>3</v>
      </c>
      <c r="V15" s="1152">
        <f t="shared" si="0"/>
        <v>1</v>
      </c>
      <c r="W15" s="1152" t="str">
        <f t="shared" si="1"/>
        <v xml:space="preserve"> </v>
      </c>
      <c r="X15" s="1152" t="str">
        <f t="shared" si="4"/>
        <v xml:space="preserve"> </v>
      </c>
      <c r="Y15" s="1154">
        <f t="shared" si="5"/>
        <v>27.875</v>
      </c>
      <c r="Z15" s="1152">
        <f t="shared" si="6"/>
        <v>35</v>
      </c>
      <c r="AA15" s="1154">
        <f t="shared" si="7"/>
        <v>-7.125</v>
      </c>
      <c r="AB15" s="1155" t="str">
        <f>IF(AA15&gt;0,1,"")</f>
        <v/>
      </c>
      <c r="AC15" s="1155" t="str">
        <f t="shared" si="8"/>
        <v/>
      </c>
      <c r="AD15" s="1152">
        <f t="shared" si="9"/>
        <v>1</v>
      </c>
      <c r="AE15" s="46">
        <f t="shared" si="10"/>
        <v>6</v>
      </c>
      <c r="AF15" s="46">
        <f t="shared" si="11"/>
        <v>13</v>
      </c>
      <c r="AG15" s="1153">
        <f t="shared" si="23"/>
        <v>13.164705882352941</v>
      </c>
      <c r="AH15" s="1153">
        <f t="shared" si="24"/>
        <v>-3.0352941176470587</v>
      </c>
      <c r="AI15" s="1158" t="str">
        <f t="shared" si="13"/>
        <v/>
      </c>
      <c r="AJ15" s="1158">
        <f t="shared" si="14"/>
        <v>1</v>
      </c>
      <c r="AK15" s="47" t="str">
        <f t="shared" si="15"/>
        <v/>
      </c>
      <c r="AL15" s="17"/>
      <c r="AM15" s="47" t="str">
        <f t="shared" si="16"/>
        <v/>
      </c>
      <c r="AN15" s="47" t="str">
        <f t="shared" si="17"/>
        <v/>
      </c>
      <c r="AO15" s="47"/>
      <c r="AP15" s="1174" t="str">
        <f t="shared" si="18"/>
        <v/>
      </c>
      <c r="AQ15" s="1158">
        <f t="shared" si="19"/>
        <v>1</v>
      </c>
      <c r="AR15" s="1158" t="str">
        <f t="shared" si="20"/>
        <v/>
      </c>
      <c r="AS15" s="1158" t="str">
        <f t="shared" si="21"/>
        <v/>
      </c>
    </row>
    <row r="16" spans="1:45" s="11" customFormat="1" ht="25.5" customHeight="1">
      <c r="A16" s="17">
        <v>2</v>
      </c>
      <c r="B16" s="23"/>
      <c r="C16" s="30" t="s">
        <v>970</v>
      </c>
      <c r="D16" s="5"/>
      <c r="E16" s="17" t="s">
        <v>65</v>
      </c>
      <c r="F16" s="5">
        <f t="shared" si="2"/>
        <v>7</v>
      </c>
      <c r="G16" s="5">
        <f t="shared" si="3"/>
        <v>193</v>
      </c>
      <c r="H16" s="17">
        <v>3</v>
      </c>
      <c r="I16" s="17">
        <v>3</v>
      </c>
      <c r="J16" s="17">
        <v>1</v>
      </c>
      <c r="K16" s="17">
        <v>44</v>
      </c>
      <c r="L16" s="17">
        <v>2</v>
      </c>
      <c r="M16" s="17">
        <v>53</v>
      </c>
      <c r="N16" s="17">
        <v>2</v>
      </c>
      <c r="O16" s="17">
        <v>56</v>
      </c>
      <c r="P16" s="17">
        <v>2</v>
      </c>
      <c r="Q16" s="17">
        <v>40</v>
      </c>
      <c r="R16" s="1153">
        <f t="shared" si="22"/>
        <v>14.299999999999999</v>
      </c>
      <c r="S16" s="17">
        <v>14</v>
      </c>
      <c r="T16" s="17">
        <v>14</v>
      </c>
      <c r="U16" s="17">
        <v>0</v>
      </c>
      <c r="V16" s="1152">
        <f t="shared" si="0"/>
        <v>1</v>
      </c>
      <c r="W16" s="1152" t="str">
        <f t="shared" si="1"/>
        <v xml:space="preserve"> </v>
      </c>
      <c r="X16" s="1152" t="str">
        <f t="shared" si="4"/>
        <v xml:space="preserve"> </v>
      </c>
      <c r="Y16" s="1154">
        <f t="shared" si="5"/>
        <v>27.571428571428573</v>
      </c>
      <c r="Z16" s="1152">
        <f t="shared" si="6"/>
        <v>35</v>
      </c>
      <c r="AA16" s="1154">
        <f t="shared" si="7"/>
        <v>-7.428571428571427</v>
      </c>
      <c r="AB16" s="1155" t="str">
        <f>IF(AA16&gt;0,1,"")</f>
        <v/>
      </c>
      <c r="AC16" s="1155" t="str">
        <f t="shared" si="8"/>
        <v/>
      </c>
      <c r="AD16" s="1152">
        <f t="shared" si="9"/>
        <v>1</v>
      </c>
      <c r="AE16" s="46">
        <f t="shared" si="10"/>
        <v>5</v>
      </c>
      <c r="AF16" s="46">
        <f t="shared" si="11"/>
        <v>18</v>
      </c>
      <c r="AG16" s="1153">
        <f t="shared" si="23"/>
        <v>11.558823529411764</v>
      </c>
      <c r="AH16" s="1153">
        <f t="shared" si="24"/>
        <v>-2.7411764705882344</v>
      </c>
      <c r="AI16" s="1158" t="str">
        <f t="shared" si="13"/>
        <v/>
      </c>
      <c r="AJ16" s="1158">
        <f t="shared" si="14"/>
        <v>1</v>
      </c>
      <c r="AK16" s="47" t="str">
        <f t="shared" si="15"/>
        <v/>
      </c>
      <c r="AL16" s="17"/>
      <c r="AM16" s="47" t="str">
        <f t="shared" si="16"/>
        <v/>
      </c>
      <c r="AN16" s="47" t="str">
        <f t="shared" si="17"/>
        <v/>
      </c>
      <c r="AO16" s="47"/>
      <c r="AP16" s="1174" t="str">
        <f t="shared" si="18"/>
        <v/>
      </c>
      <c r="AQ16" s="1158">
        <f t="shared" si="19"/>
        <v>1</v>
      </c>
      <c r="AR16" s="1158" t="str">
        <f t="shared" si="20"/>
        <v/>
      </c>
      <c r="AS16" s="1158" t="str">
        <f t="shared" si="21"/>
        <v/>
      </c>
    </row>
    <row r="17" spans="1:45" s="11" customFormat="1" ht="25.5" customHeight="1">
      <c r="A17" s="17">
        <v>3</v>
      </c>
      <c r="B17" s="23" t="s">
        <v>73</v>
      </c>
      <c r="C17" s="24"/>
      <c r="D17" s="5"/>
      <c r="E17" s="5"/>
      <c r="F17" s="5">
        <f t="shared" si="2"/>
        <v>0</v>
      </c>
      <c r="G17" s="5">
        <f t="shared" si="3"/>
        <v>0</v>
      </c>
      <c r="H17" s="5">
        <v>0</v>
      </c>
      <c r="I17" s="5">
        <v>0</v>
      </c>
      <c r="J17" s="5">
        <v>0</v>
      </c>
      <c r="K17" s="5">
        <v>0</v>
      </c>
      <c r="L17" s="5">
        <v>0</v>
      </c>
      <c r="M17" s="5">
        <v>0</v>
      </c>
      <c r="N17" s="5">
        <v>0</v>
      </c>
      <c r="O17" s="5">
        <v>0</v>
      </c>
      <c r="P17" s="5">
        <v>0</v>
      </c>
      <c r="Q17" s="5">
        <v>0</v>
      </c>
      <c r="R17" s="1153" t="str">
        <f t="shared" si="22"/>
        <v/>
      </c>
      <c r="S17" s="5">
        <v>0</v>
      </c>
      <c r="T17" s="5">
        <v>0</v>
      </c>
      <c r="U17" s="5">
        <v>0</v>
      </c>
      <c r="V17" s="1152" t="str">
        <f t="shared" si="0"/>
        <v xml:space="preserve"> </v>
      </c>
      <c r="W17" s="1152" t="str">
        <f t="shared" si="1"/>
        <v xml:space="preserve"> </v>
      </c>
      <c r="X17" s="1152" t="str">
        <f t="shared" si="4"/>
        <v xml:space="preserve"> </v>
      </c>
      <c r="Y17" s="1154" t="str">
        <f t="shared" si="5"/>
        <v/>
      </c>
      <c r="Z17" s="1152" t="str">
        <f t="shared" si="6"/>
        <v/>
      </c>
      <c r="AA17" s="1154" t="str">
        <f t="shared" si="7"/>
        <v/>
      </c>
      <c r="AB17" s="1155"/>
      <c r="AC17" s="1155" t="str">
        <f t="shared" si="8"/>
        <v/>
      </c>
      <c r="AD17" s="1152" t="str">
        <f t="shared" si="9"/>
        <v xml:space="preserve"> </v>
      </c>
      <c r="AE17" s="46" t="str">
        <f t="shared" si="10"/>
        <v xml:space="preserve"> </v>
      </c>
      <c r="AF17" s="46" t="str">
        <f t="shared" si="11"/>
        <v xml:space="preserve"> </v>
      </c>
      <c r="AG17" s="1153" t="str">
        <f t="shared" si="23"/>
        <v/>
      </c>
      <c r="AH17" s="1153" t="str">
        <f t="shared" si="24"/>
        <v xml:space="preserve"> </v>
      </c>
      <c r="AI17" s="1158" t="str">
        <f t="shared" si="13"/>
        <v/>
      </c>
      <c r="AJ17" s="1158" t="str">
        <f t="shared" si="14"/>
        <v/>
      </c>
      <c r="AK17" s="47" t="str">
        <f t="shared" si="15"/>
        <v/>
      </c>
      <c r="AL17" s="17"/>
      <c r="AM17" s="47" t="str">
        <f t="shared" si="16"/>
        <v/>
      </c>
      <c r="AN17" s="47" t="str">
        <f t="shared" si="17"/>
        <v/>
      </c>
      <c r="AO17" s="47"/>
      <c r="AP17" s="1174" t="str">
        <f t="shared" si="18"/>
        <v/>
      </c>
      <c r="AQ17" s="1158" t="str">
        <f t="shared" si="19"/>
        <v/>
      </c>
      <c r="AR17" s="1158" t="str">
        <f t="shared" si="20"/>
        <v/>
      </c>
      <c r="AS17" s="1158" t="str">
        <f t="shared" si="21"/>
        <v/>
      </c>
    </row>
    <row r="18" spans="1:45" s="11" customFormat="1" ht="25.5" customHeight="1">
      <c r="A18" s="17">
        <v>1</v>
      </c>
      <c r="B18" s="23"/>
      <c r="C18" s="24" t="s">
        <v>971</v>
      </c>
      <c r="D18" s="5" t="s">
        <v>57</v>
      </c>
      <c r="E18" s="17" t="s">
        <v>65</v>
      </c>
      <c r="F18" s="5">
        <f t="shared" si="2"/>
        <v>4</v>
      </c>
      <c r="G18" s="5">
        <f t="shared" si="3"/>
        <v>120</v>
      </c>
      <c r="H18" s="17">
        <v>1</v>
      </c>
      <c r="I18" s="17">
        <v>1</v>
      </c>
      <c r="J18" s="17">
        <v>1</v>
      </c>
      <c r="K18" s="17">
        <v>23</v>
      </c>
      <c r="L18" s="17">
        <v>1</v>
      </c>
      <c r="M18" s="17">
        <v>32</v>
      </c>
      <c r="N18" s="17">
        <v>1</v>
      </c>
      <c r="O18" s="17">
        <v>35</v>
      </c>
      <c r="P18" s="17">
        <v>1</v>
      </c>
      <c r="Q18" s="17">
        <v>30</v>
      </c>
      <c r="R18" s="1153">
        <f t="shared" si="22"/>
        <v>8.6</v>
      </c>
      <c r="S18" s="17">
        <v>10</v>
      </c>
      <c r="T18" s="17">
        <v>10</v>
      </c>
      <c r="U18" s="17">
        <v>0</v>
      </c>
      <c r="V18" s="1152">
        <f t="shared" si="0"/>
        <v>1</v>
      </c>
      <c r="W18" s="1152" t="str">
        <f t="shared" si="1"/>
        <v xml:space="preserve"> </v>
      </c>
      <c r="X18" s="1152" t="str">
        <f t="shared" si="4"/>
        <v xml:space="preserve"> </v>
      </c>
      <c r="Y18" s="1154">
        <f t="shared" si="5"/>
        <v>30</v>
      </c>
      <c r="Z18" s="1152">
        <f t="shared" si="6"/>
        <v>35</v>
      </c>
      <c r="AA18" s="1154">
        <f t="shared" si="7"/>
        <v>-5</v>
      </c>
      <c r="AB18" s="1155" t="str">
        <f>IF(AA18&gt;0,1,"")</f>
        <v/>
      </c>
      <c r="AC18" s="1155" t="str">
        <f t="shared" si="8"/>
        <v/>
      </c>
      <c r="AD18" s="1152">
        <f t="shared" si="9"/>
        <v>1</v>
      </c>
      <c r="AE18" s="46">
        <f t="shared" si="10"/>
        <v>3</v>
      </c>
      <c r="AF18" s="46">
        <f t="shared" si="11"/>
        <v>15</v>
      </c>
      <c r="AG18" s="1153">
        <f t="shared" si="23"/>
        <v>7.5823529411764703</v>
      </c>
      <c r="AH18" s="1153">
        <f t="shared" si="24"/>
        <v>-1.0176470588235293</v>
      </c>
      <c r="AI18" s="1158" t="str">
        <f t="shared" si="13"/>
        <v/>
      </c>
      <c r="AJ18" s="1158">
        <f t="shared" si="14"/>
        <v>1</v>
      </c>
      <c r="AK18" s="47" t="str">
        <f t="shared" si="15"/>
        <v/>
      </c>
      <c r="AL18" s="17"/>
      <c r="AM18" s="47" t="str">
        <f t="shared" si="16"/>
        <v/>
      </c>
      <c r="AN18" s="47" t="str">
        <f t="shared" si="17"/>
        <v/>
      </c>
      <c r="AO18" s="47"/>
      <c r="AP18" s="1174" t="str">
        <f t="shared" si="18"/>
        <v/>
      </c>
      <c r="AQ18" s="1158">
        <f t="shared" si="19"/>
        <v>1</v>
      </c>
      <c r="AR18" s="1158" t="str">
        <f t="shared" si="20"/>
        <v/>
      </c>
      <c r="AS18" s="1158" t="str">
        <f t="shared" si="21"/>
        <v/>
      </c>
    </row>
    <row r="19" spans="1:45" s="11" customFormat="1" ht="25.5" customHeight="1">
      <c r="A19" s="17"/>
      <c r="B19" s="23"/>
      <c r="C19" s="24"/>
      <c r="D19" s="5"/>
      <c r="E19" s="17"/>
      <c r="F19" s="5">
        <f t="shared" si="2"/>
        <v>0</v>
      </c>
      <c r="G19" s="5">
        <f t="shared" si="3"/>
        <v>0</v>
      </c>
      <c r="H19" s="17"/>
      <c r="I19" s="17"/>
      <c r="J19" s="17"/>
      <c r="K19" s="17"/>
      <c r="L19" s="17"/>
      <c r="M19" s="17"/>
      <c r="N19" s="17"/>
      <c r="O19" s="17"/>
      <c r="P19" s="17"/>
      <c r="Q19" s="17"/>
      <c r="R19" s="1153" t="str">
        <f t="shared" si="22"/>
        <v/>
      </c>
      <c r="S19" s="17"/>
      <c r="T19" s="17"/>
      <c r="U19" s="17"/>
      <c r="V19" s="1152" t="str">
        <f t="shared" si="0"/>
        <v xml:space="preserve"> </v>
      </c>
      <c r="W19" s="1152" t="str">
        <f t="shared" si="1"/>
        <v xml:space="preserve"> </v>
      </c>
      <c r="X19" s="1152" t="str">
        <f t="shared" si="4"/>
        <v xml:space="preserve"> </v>
      </c>
      <c r="Y19" s="1154" t="str">
        <f t="shared" si="5"/>
        <v/>
      </c>
      <c r="Z19" s="1152" t="str">
        <f t="shared" si="6"/>
        <v/>
      </c>
      <c r="AA19" s="1154" t="str">
        <f t="shared" si="7"/>
        <v/>
      </c>
      <c r="AB19" s="1155"/>
      <c r="AC19" s="1155" t="str">
        <f t="shared" si="8"/>
        <v/>
      </c>
      <c r="AD19" s="1152" t="str">
        <f t="shared" si="9"/>
        <v xml:space="preserve"> </v>
      </c>
      <c r="AE19" s="46" t="str">
        <f t="shared" si="10"/>
        <v xml:space="preserve"> </v>
      </c>
      <c r="AF19" s="46" t="str">
        <f t="shared" si="11"/>
        <v xml:space="preserve"> </v>
      </c>
      <c r="AG19" s="1153" t="str">
        <f t="shared" si="23"/>
        <v/>
      </c>
      <c r="AH19" s="1153" t="str">
        <f t="shared" si="24"/>
        <v xml:space="preserve"> </v>
      </c>
      <c r="AI19" s="1158" t="str">
        <f t="shared" si="13"/>
        <v/>
      </c>
      <c r="AJ19" s="1158" t="str">
        <f t="shared" si="14"/>
        <v/>
      </c>
      <c r="AK19" s="47" t="str">
        <f t="shared" si="15"/>
        <v/>
      </c>
      <c r="AL19" s="17"/>
      <c r="AM19" s="47" t="str">
        <f t="shared" si="16"/>
        <v/>
      </c>
      <c r="AN19" s="47" t="str">
        <f t="shared" si="17"/>
        <v/>
      </c>
      <c r="AO19" s="47"/>
      <c r="AP19" s="1174" t="str">
        <f t="shared" si="18"/>
        <v/>
      </c>
      <c r="AQ19" s="1158" t="str">
        <f t="shared" si="19"/>
        <v/>
      </c>
      <c r="AR19" s="1158" t="str">
        <f t="shared" si="20"/>
        <v/>
      </c>
      <c r="AS19" s="1158" t="str">
        <f t="shared" si="21"/>
        <v/>
      </c>
    </row>
    <row r="20" spans="1:45" s="11" customFormat="1" ht="25.5" customHeight="1">
      <c r="A20" s="17">
        <v>4</v>
      </c>
      <c r="B20" s="23" t="s">
        <v>77</v>
      </c>
      <c r="C20" s="24"/>
      <c r="D20" s="5"/>
      <c r="E20" s="5"/>
      <c r="F20" s="5">
        <f t="shared" si="2"/>
        <v>0</v>
      </c>
      <c r="G20" s="5">
        <f t="shared" si="3"/>
        <v>0</v>
      </c>
      <c r="H20" s="5">
        <v>0</v>
      </c>
      <c r="I20" s="5">
        <v>0</v>
      </c>
      <c r="J20" s="5">
        <v>0</v>
      </c>
      <c r="K20" s="5">
        <v>0</v>
      </c>
      <c r="L20" s="5">
        <v>0</v>
      </c>
      <c r="M20" s="5">
        <v>0</v>
      </c>
      <c r="N20" s="5">
        <v>0</v>
      </c>
      <c r="O20" s="5">
        <v>0</v>
      </c>
      <c r="P20" s="5">
        <v>0</v>
      </c>
      <c r="Q20" s="5">
        <v>0</v>
      </c>
      <c r="R20" s="1153" t="str">
        <f t="shared" si="22"/>
        <v/>
      </c>
      <c r="S20" s="5">
        <v>0</v>
      </c>
      <c r="T20" s="5">
        <v>0</v>
      </c>
      <c r="U20" s="5">
        <v>0</v>
      </c>
      <c r="V20" s="1152" t="str">
        <f t="shared" si="0"/>
        <v xml:space="preserve"> </v>
      </c>
      <c r="W20" s="1152" t="str">
        <f t="shared" si="1"/>
        <v xml:space="preserve"> </v>
      </c>
      <c r="X20" s="1152" t="str">
        <f t="shared" si="4"/>
        <v xml:space="preserve"> </v>
      </c>
      <c r="Y20" s="1154" t="str">
        <f t="shared" si="5"/>
        <v/>
      </c>
      <c r="Z20" s="1152" t="str">
        <f t="shared" si="6"/>
        <v/>
      </c>
      <c r="AA20" s="1154" t="str">
        <f t="shared" si="7"/>
        <v/>
      </c>
      <c r="AB20" s="1155"/>
      <c r="AC20" s="1155" t="str">
        <f t="shared" si="8"/>
        <v/>
      </c>
      <c r="AD20" s="1152" t="str">
        <f t="shared" si="9"/>
        <v xml:space="preserve"> </v>
      </c>
      <c r="AE20" s="46" t="str">
        <f t="shared" si="10"/>
        <v xml:space="preserve"> </v>
      </c>
      <c r="AF20" s="46" t="str">
        <f t="shared" si="11"/>
        <v xml:space="preserve"> </v>
      </c>
      <c r="AG20" s="1153" t="str">
        <f t="shared" si="23"/>
        <v/>
      </c>
      <c r="AH20" s="1153" t="str">
        <f t="shared" si="24"/>
        <v xml:space="preserve"> </v>
      </c>
      <c r="AI20" s="1158" t="str">
        <f t="shared" si="13"/>
        <v/>
      </c>
      <c r="AJ20" s="1158" t="str">
        <f t="shared" si="14"/>
        <v/>
      </c>
      <c r="AK20" s="47" t="str">
        <f t="shared" si="15"/>
        <v/>
      </c>
      <c r="AL20" s="17"/>
      <c r="AM20" s="47" t="str">
        <f t="shared" si="16"/>
        <v/>
      </c>
      <c r="AN20" s="47" t="str">
        <f t="shared" si="17"/>
        <v/>
      </c>
      <c r="AO20" s="47"/>
      <c r="AP20" s="1174" t="str">
        <f t="shared" si="18"/>
        <v/>
      </c>
      <c r="AQ20" s="1158" t="str">
        <f t="shared" si="19"/>
        <v/>
      </c>
      <c r="AR20" s="1158" t="str">
        <f t="shared" si="20"/>
        <v/>
      </c>
      <c r="AS20" s="1158" t="str">
        <f t="shared" si="21"/>
        <v/>
      </c>
    </row>
    <row r="21" spans="1:45" s="11" customFormat="1" ht="25.5" customHeight="1">
      <c r="A21" s="17"/>
      <c r="B21" s="23"/>
      <c r="C21" s="24" t="s">
        <v>972</v>
      </c>
      <c r="D21" s="5" t="s">
        <v>973</v>
      </c>
      <c r="E21" s="17" t="s">
        <v>79</v>
      </c>
      <c r="F21" s="5">
        <f t="shared" si="2"/>
        <v>4</v>
      </c>
      <c r="G21" s="5">
        <f t="shared" si="3"/>
        <v>130</v>
      </c>
      <c r="H21" s="17">
        <v>1</v>
      </c>
      <c r="I21" s="17">
        <v>1</v>
      </c>
      <c r="J21" s="17">
        <v>1</v>
      </c>
      <c r="K21" s="17">
        <v>40</v>
      </c>
      <c r="L21" s="17">
        <v>1</v>
      </c>
      <c r="M21" s="17">
        <v>27</v>
      </c>
      <c r="N21" s="17">
        <v>1</v>
      </c>
      <c r="O21" s="17">
        <v>31</v>
      </c>
      <c r="P21" s="17">
        <v>1</v>
      </c>
      <c r="Q21" s="17">
        <v>32</v>
      </c>
      <c r="R21" s="1153">
        <f t="shared" si="22"/>
        <v>8.6</v>
      </c>
      <c r="S21" s="17">
        <v>8</v>
      </c>
      <c r="T21" s="17">
        <v>8</v>
      </c>
      <c r="U21" s="17">
        <v>0</v>
      </c>
      <c r="V21" s="1152">
        <f t="shared" si="0"/>
        <v>1</v>
      </c>
      <c r="W21" s="1152" t="str">
        <f t="shared" si="1"/>
        <v xml:space="preserve"> </v>
      </c>
      <c r="X21" s="1152" t="str">
        <f t="shared" si="4"/>
        <v xml:space="preserve"> </v>
      </c>
      <c r="Y21" s="1154">
        <f t="shared" si="5"/>
        <v>32.5</v>
      </c>
      <c r="Z21" s="1152">
        <f t="shared" si="6"/>
        <v>35</v>
      </c>
      <c r="AA21" s="1154">
        <f t="shared" si="7"/>
        <v>-2.5</v>
      </c>
      <c r="AB21" s="1155" t="str">
        <f>IF(AA21&gt;0,1,"")</f>
        <v/>
      </c>
      <c r="AC21" s="1155" t="str">
        <f t="shared" si="8"/>
        <v/>
      </c>
      <c r="AD21" s="1152">
        <f t="shared" si="9"/>
        <v>1</v>
      </c>
      <c r="AE21" s="46">
        <f t="shared" si="10"/>
        <v>3</v>
      </c>
      <c r="AF21" s="46">
        <f t="shared" si="11"/>
        <v>25</v>
      </c>
      <c r="AG21" s="1153">
        <f t="shared" si="23"/>
        <v>8.170588235294117</v>
      </c>
      <c r="AH21" s="1153">
        <f t="shared" si="24"/>
        <v>-0.4294117647058826</v>
      </c>
      <c r="AI21" s="1158" t="str">
        <f t="shared" si="13"/>
        <v/>
      </c>
      <c r="AJ21" s="1158" t="str">
        <f t="shared" si="14"/>
        <v/>
      </c>
      <c r="AK21" s="47" t="str">
        <f t="shared" si="15"/>
        <v/>
      </c>
      <c r="AL21" s="17"/>
      <c r="AM21" s="47" t="str">
        <f t="shared" si="16"/>
        <v/>
      </c>
      <c r="AN21" s="47" t="str">
        <f t="shared" si="17"/>
        <v/>
      </c>
      <c r="AO21" s="47"/>
      <c r="AP21" s="1174" t="str">
        <f t="shared" si="18"/>
        <v/>
      </c>
      <c r="AQ21" s="1158">
        <f t="shared" si="19"/>
        <v>1</v>
      </c>
      <c r="AR21" s="1158" t="str">
        <f t="shared" si="20"/>
        <v/>
      </c>
      <c r="AS21" s="1158" t="str">
        <f t="shared" si="21"/>
        <v/>
      </c>
    </row>
    <row r="22" spans="1:45" s="11" customFormat="1" ht="25.5" customHeight="1">
      <c r="A22" s="17"/>
      <c r="B22" s="23"/>
      <c r="C22" s="24" t="s">
        <v>974</v>
      </c>
      <c r="D22" s="5" t="s">
        <v>975</v>
      </c>
      <c r="E22" s="17" t="s">
        <v>79</v>
      </c>
      <c r="F22" s="5">
        <f t="shared" si="2"/>
        <v>5</v>
      </c>
      <c r="G22" s="5">
        <f t="shared" si="3"/>
        <v>123</v>
      </c>
      <c r="H22" s="17">
        <v>0</v>
      </c>
      <c r="I22" s="17">
        <v>0</v>
      </c>
      <c r="J22" s="17">
        <v>1</v>
      </c>
      <c r="K22" s="17">
        <v>35</v>
      </c>
      <c r="L22" s="17">
        <v>1</v>
      </c>
      <c r="M22" s="17">
        <v>23</v>
      </c>
      <c r="N22" s="17">
        <v>2</v>
      </c>
      <c r="O22" s="17">
        <v>45</v>
      </c>
      <c r="P22" s="17">
        <v>1</v>
      </c>
      <c r="Q22" s="17">
        <v>20</v>
      </c>
      <c r="R22" s="1153">
        <f t="shared" si="22"/>
        <v>10.5</v>
      </c>
      <c r="S22" s="17">
        <v>11</v>
      </c>
      <c r="T22" s="17">
        <v>10</v>
      </c>
      <c r="U22" s="17">
        <v>0</v>
      </c>
      <c r="V22" s="1152">
        <f t="shared" si="0"/>
        <v>1</v>
      </c>
      <c r="W22" s="1152" t="str">
        <f t="shared" si="1"/>
        <v xml:space="preserve"> </v>
      </c>
      <c r="X22" s="1152" t="str">
        <f t="shared" si="4"/>
        <v xml:space="preserve"> </v>
      </c>
      <c r="Y22" s="1154">
        <f t="shared" si="5"/>
        <v>24.6</v>
      </c>
      <c r="Z22" s="1152">
        <f t="shared" si="6"/>
        <v>35</v>
      </c>
      <c r="AA22" s="1154">
        <f t="shared" si="7"/>
        <v>-10.399999999999999</v>
      </c>
      <c r="AB22" s="1155" t="str">
        <f>IF(AA22&gt;0,1,"")</f>
        <v/>
      </c>
      <c r="AC22" s="1155" t="str">
        <f t="shared" si="8"/>
        <v/>
      </c>
      <c r="AD22" s="1152">
        <f t="shared" si="9"/>
        <v>1</v>
      </c>
      <c r="AE22" s="46">
        <f t="shared" si="10"/>
        <v>3</v>
      </c>
      <c r="AF22" s="46">
        <f t="shared" si="11"/>
        <v>18</v>
      </c>
      <c r="AG22" s="1153">
        <f t="shared" si="23"/>
        <v>7.7588235294117638</v>
      </c>
      <c r="AH22" s="1153">
        <f t="shared" si="24"/>
        <v>-2.7411764705882362</v>
      </c>
      <c r="AI22" s="1158" t="str">
        <f t="shared" si="13"/>
        <v/>
      </c>
      <c r="AJ22" s="1158">
        <f t="shared" si="14"/>
        <v>1</v>
      </c>
      <c r="AK22" s="47" t="str">
        <f t="shared" si="15"/>
        <v/>
      </c>
      <c r="AL22" s="17"/>
      <c r="AM22" s="47" t="str">
        <f t="shared" si="16"/>
        <v/>
      </c>
      <c r="AN22" s="47" t="str">
        <f t="shared" si="17"/>
        <v/>
      </c>
      <c r="AO22" s="47"/>
      <c r="AP22" s="1174" t="str">
        <f t="shared" si="18"/>
        <v/>
      </c>
      <c r="AQ22" s="1158">
        <f t="shared" si="19"/>
        <v>1</v>
      </c>
      <c r="AR22" s="1158" t="str">
        <f t="shared" si="20"/>
        <v/>
      </c>
      <c r="AS22" s="1158" t="str">
        <f t="shared" si="21"/>
        <v/>
      </c>
    </row>
    <row r="23" spans="1:45" s="11" customFormat="1" ht="25.5" customHeight="1">
      <c r="A23" s="17"/>
      <c r="B23" s="23"/>
      <c r="C23" s="24" t="s">
        <v>976</v>
      </c>
      <c r="D23" s="5"/>
      <c r="E23" s="17" t="s">
        <v>79</v>
      </c>
      <c r="F23" s="5">
        <f t="shared" si="2"/>
        <v>7</v>
      </c>
      <c r="G23" s="5">
        <f t="shared" si="3"/>
        <v>222</v>
      </c>
      <c r="H23" s="17">
        <v>3</v>
      </c>
      <c r="I23" s="17">
        <v>3</v>
      </c>
      <c r="J23" s="17">
        <v>2</v>
      </c>
      <c r="K23" s="17">
        <v>62</v>
      </c>
      <c r="L23" s="17">
        <v>2</v>
      </c>
      <c r="M23" s="17">
        <v>56</v>
      </c>
      <c r="N23" s="17">
        <v>2</v>
      </c>
      <c r="O23" s="17">
        <v>63</v>
      </c>
      <c r="P23" s="17">
        <v>1</v>
      </c>
      <c r="Q23" s="17">
        <v>41</v>
      </c>
      <c r="R23" s="1153">
        <f t="shared" si="22"/>
        <v>14.299999999999999</v>
      </c>
      <c r="S23" s="17">
        <v>14</v>
      </c>
      <c r="T23" s="17">
        <v>13</v>
      </c>
      <c r="U23" s="17">
        <v>1</v>
      </c>
      <c r="V23" s="1152">
        <f t="shared" si="0"/>
        <v>1</v>
      </c>
      <c r="W23" s="1152" t="str">
        <f t="shared" si="1"/>
        <v xml:space="preserve"> </v>
      </c>
      <c r="X23" s="1152" t="str">
        <f t="shared" si="4"/>
        <v xml:space="preserve"> </v>
      </c>
      <c r="Y23" s="1154">
        <f t="shared" si="5"/>
        <v>31.714285714285715</v>
      </c>
      <c r="Z23" s="1152">
        <f t="shared" si="6"/>
        <v>35</v>
      </c>
      <c r="AA23" s="1154">
        <f t="shared" si="7"/>
        <v>-3.2857142857142847</v>
      </c>
      <c r="AB23" s="1155" t="str">
        <f>IF(AA23&gt;0,1,"")</f>
        <v/>
      </c>
      <c r="AC23" s="1155" t="str">
        <f t="shared" si="8"/>
        <v/>
      </c>
      <c r="AD23" s="1152">
        <f t="shared" si="9"/>
        <v>1</v>
      </c>
      <c r="AE23" s="46">
        <f t="shared" si="10"/>
        <v>6</v>
      </c>
      <c r="AF23" s="46">
        <f t="shared" si="11"/>
        <v>12</v>
      </c>
      <c r="AG23" s="1153">
        <f t="shared" si="23"/>
        <v>13.105882352941174</v>
      </c>
      <c r="AH23" s="1153">
        <f t="shared" si="24"/>
        <v>-1.1941176470588246</v>
      </c>
      <c r="AI23" s="1158" t="str">
        <f t="shared" si="13"/>
        <v/>
      </c>
      <c r="AJ23" s="1158">
        <f t="shared" si="14"/>
        <v>1</v>
      </c>
      <c r="AK23" s="47" t="str">
        <f t="shared" si="15"/>
        <v/>
      </c>
      <c r="AL23" s="17"/>
      <c r="AM23" s="47" t="str">
        <f t="shared" si="16"/>
        <v/>
      </c>
      <c r="AN23" s="47" t="str">
        <f t="shared" si="17"/>
        <v/>
      </c>
      <c r="AO23" s="47"/>
      <c r="AP23" s="1174" t="str">
        <f t="shared" si="18"/>
        <v/>
      </c>
      <c r="AQ23" s="1158">
        <f t="shared" si="19"/>
        <v>1</v>
      </c>
      <c r="AR23" s="1158" t="str">
        <f t="shared" si="20"/>
        <v/>
      </c>
      <c r="AS23" s="1158" t="str">
        <f t="shared" si="21"/>
        <v/>
      </c>
    </row>
    <row r="24" spans="1:45" s="11" customFormat="1" ht="25.5" customHeight="1">
      <c r="A24" s="17">
        <v>5</v>
      </c>
      <c r="B24" s="23" t="s">
        <v>93</v>
      </c>
      <c r="C24" s="24"/>
      <c r="D24" s="5"/>
      <c r="E24" s="5"/>
      <c r="F24" s="5">
        <f t="shared" si="2"/>
        <v>0</v>
      </c>
      <c r="G24" s="5">
        <f t="shared" si="3"/>
        <v>0</v>
      </c>
      <c r="H24" s="5">
        <v>0</v>
      </c>
      <c r="I24" s="5">
        <v>0</v>
      </c>
      <c r="J24" s="5">
        <v>0</v>
      </c>
      <c r="K24" s="5">
        <v>0</v>
      </c>
      <c r="L24" s="5">
        <v>0</v>
      </c>
      <c r="M24" s="5">
        <v>0</v>
      </c>
      <c r="N24" s="5">
        <v>0</v>
      </c>
      <c r="O24" s="5">
        <v>0</v>
      </c>
      <c r="P24" s="5">
        <v>0</v>
      </c>
      <c r="Q24" s="5">
        <v>0</v>
      </c>
      <c r="R24" s="1153" t="str">
        <f t="shared" si="22"/>
        <v/>
      </c>
      <c r="S24" s="5">
        <v>0</v>
      </c>
      <c r="T24" s="5">
        <v>0</v>
      </c>
      <c r="U24" s="5">
        <v>0</v>
      </c>
      <c r="V24" s="1152" t="str">
        <f t="shared" si="0"/>
        <v xml:space="preserve"> </v>
      </c>
      <c r="W24" s="1152" t="str">
        <f t="shared" si="1"/>
        <v xml:space="preserve"> </v>
      </c>
      <c r="X24" s="1152" t="str">
        <f t="shared" si="4"/>
        <v xml:space="preserve"> </v>
      </c>
      <c r="Y24" s="1154" t="str">
        <f t="shared" si="5"/>
        <v/>
      </c>
      <c r="Z24" s="1152" t="str">
        <f t="shared" si="6"/>
        <v/>
      </c>
      <c r="AA24" s="1154" t="str">
        <f t="shared" si="7"/>
        <v/>
      </c>
      <c r="AB24" s="1155"/>
      <c r="AC24" s="1155" t="str">
        <f t="shared" si="8"/>
        <v/>
      </c>
      <c r="AD24" s="1152" t="str">
        <f t="shared" si="9"/>
        <v xml:space="preserve"> </v>
      </c>
      <c r="AE24" s="46" t="str">
        <f t="shared" si="10"/>
        <v xml:space="preserve"> </v>
      </c>
      <c r="AF24" s="46" t="str">
        <f t="shared" si="11"/>
        <v xml:space="preserve"> </v>
      </c>
      <c r="AG24" s="1153" t="str">
        <f t="shared" si="23"/>
        <v/>
      </c>
      <c r="AH24" s="1153" t="str">
        <f t="shared" si="24"/>
        <v xml:space="preserve"> </v>
      </c>
      <c r="AI24" s="1158" t="str">
        <f t="shared" si="13"/>
        <v/>
      </c>
      <c r="AJ24" s="1158" t="str">
        <f t="shared" si="14"/>
        <v/>
      </c>
      <c r="AK24" s="47" t="str">
        <f t="shared" si="15"/>
        <v/>
      </c>
      <c r="AL24" s="17"/>
      <c r="AM24" s="47" t="str">
        <f t="shared" si="16"/>
        <v/>
      </c>
      <c r="AN24" s="47" t="str">
        <f t="shared" si="17"/>
        <v/>
      </c>
      <c r="AO24" s="47"/>
      <c r="AP24" s="1174" t="str">
        <f t="shared" si="18"/>
        <v/>
      </c>
      <c r="AQ24" s="1158" t="str">
        <f t="shared" si="19"/>
        <v/>
      </c>
      <c r="AR24" s="1158" t="str">
        <f t="shared" si="20"/>
        <v/>
      </c>
      <c r="AS24" s="1158" t="str">
        <f t="shared" si="21"/>
        <v/>
      </c>
    </row>
    <row r="25" spans="1:45" s="11" customFormat="1" ht="25.5" customHeight="1">
      <c r="A25" s="17">
        <v>1</v>
      </c>
      <c r="B25" s="23"/>
      <c r="C25" s="24" t="s">
        <v>977</v>
      </c>
      <c r="D25" s="5" t="s">
        <v>57</v>
      </c>
      <c r="E25" s="17" t="s">
        <v>55</v>
      </c>
      <c r="F25" s="5">
        <f t="shared" si="2"/>
        <v>4</v>
      </c>
      <c r="G25" s="5">
        <f t="shared" si="3"/>
        <v>145</v>
      </c>
      <c r="H25" s="17">
        <v>2</v>
      </c>
      <c r="I25" s="17">
        <v>1</v>
      </c>
      <c r="J25" s="17">
        <v>1</v>
      </c>
      <c r="K25" s="17">
        <v>39</v>
      </c>
      <c r="L25" s="17">
        <v>1</v>
      </c>
      <c r="M25" s="17">
        <v>34</v>
      </c>
      <c r="N25" s="17">
        <v>1</v>
      </c>
      <c r="O25" s="17">
        <v>38</v>
      </c>
      <c r="P25" s="17">
        <v>1</v>
      </c>
      <c r="Q25" s="17">
        <v>34</v>
      </c>
      <c r="R25" s="1153">
        <f t="shared" si="22"/>
        <v>8.6</v>
      </c>
      <c r="S25" s="17">
        <v>9</v>
      </c>
      <c r="T25" s="17">
        <v>9</v>
      </c>
      <c r="U25" s="17">
        <v>0</v>
      </c>
      <c r="V25" s="1152" t="str">
        <f t="shared" si="0"/>
        <v xml:space="preserve"> </v>
      </c>
      <c r="W25" s="1152">
        <f t="shared" si="1"/>
        <v>1</v>
      </c>
      <c r="X25" s="1152" t="str">
        <f t="shared" si="4"/>
        <v xml:space="preserve"> </v>
      </c>
      <c r="Y25" s="1154">
        <f t="shared" si="5"/>
        <v>36.25</v>
      </c>
      <c r="Z25" s="1152">
        <f t="shared" si="6"/>
        <v>40</v>
      </c>
      <c r="AA25" s="1154">
        <f t="shared" si="7"/>
        <v>-3.75</v>
      </c>
      <c r="AB25" s="1155" t="str">
        <f>IF(AA25&gt;0,1,"")</f>
        <v/>
      </c>
      <c r="AC25" s="1155" t="str">
        <f t="shared" si="8"/>
        <v/>
      </c>
      <c r="AD25" s="1152">
        <f t="shared" si="9"/>
        <v>1</v>
      </c>
      <c r="AE25" s="46">
        <f t="shared" si="10"/>
        <v>3</v>
      </c>
      <c r="AF25" s="46">
        <f t="shared" si="11"/>
        <v>25</v>
      </c>
      <c r="AG25" s="1153">
        <f t="shared" si="23"/>
        <v>7.9499999999999993</v>
      </c>
      <c r="AH25" s="1153">
        <f t="shared" si="24"/>
        <v>-0.65000000000000036</v>
      </c>
      <c r="AI25" s="1158" t="str">
        <f t="shared" si="13"/>
        <v/>
      </c>
      <c r="AJ25" s="1158">
        <f t="shared" si="14"/>
        <v>1</v>
      </c>
      <c r="AK25" s="47" t="str">
        <f t="shared" si="15"/>
        <v/>
      </c>
      <c r="AL25" s="17"/>
      <c r="AM25" s="47" t="str">
        <f t="shared" si="16"/>
        <v/>
      </c>
      <c r="AN25" s="47" t="str">
        <f t="shared" si="17"/>
        <v/>
      </c>
      <c r="AO25" s="47"/>
      <c r="AP25" s="1174" t="str">
        <f t="shared" si="18"/>
        <v/>
      </c>
      <c r="AQ25" s="1158">
        <f t="shared" si="19"/>
        <v>1</v>
      </c>
      <c r="AR25" s="1158" t="str">
        <f t="shared" si="20"/>
        <v/>
      </c>
      <c r="AS25" s="1158" t="str">
        <f t="shared" si="21"/>
        <v/>
      </c>
    </row>
    <row r="26" spans="1:45" s="11" customFormat="1" ht="25.5" customHeight="1">
      <c r="A26" s="17">
        <v>2</v>
      </c>
      <c r="B26" s="23"/>
      <c r="C26" s="30" t="s">
        <v>978</v>
      </c>
      <c r="D26" s="5" t="s">
        <v>57</v>
      </c>
      <c r="E26" s="17" t="s">
        <v>55</v>
      </c>
      <c r="F26" s="5">
        <f t="shared" si="2"/>
        <v>4</v>
      </c>
      <c r="G26" s="5">
        <f t="shared" si="3"/>
        <v>99</v>
      </c>
      <c r="H26" s="17">
        <v>0</v>
      </c>
      <c r="I26" s="17">
        <v>0</v>
      </c>
      <c r="J26" s="17">
        <v>1</v>
      </c>
      <c r="K26" s="17">
        <v>24</v>
      </c>
      <c r="L26" s="17">
        <v>1</v>
      </c>
      <c r="M26" s="17">
        <v>26</v>
      </c>
      <c r="N26" s="17">
        <v>1</v>
      </c>
      <c r="O26" s="17">
        <v>30</v>
      </c>
      <c r="P26" s="17">
        <v>1</v>
      </c>
      <c r="Q26" s="17">
        <v>19</v>
      </c>
      <c r="R26" s="1153">
        <f t="shared" si="22"/>
        <v>8.6</v>
      </c>
      <c r="S26" s="17">
        <v>9</v>
      </c>
      <c r="T26" s="17">
        <v>9</v>
      </c>
      <c r="U26" s="17">
        <v>0</v>
      </c>
      <c r="V26" s="1152" t="str">
        <f t="shared" si="0"/>
        <v xml:space="preserve"> </v>
      </c>
      <c r="W26" s="1152">
        <f t="shared" si="1"/>
        <v>1</v>
      </c>
      <c r="X26" s="1152" t="str">
        <f t="shared" si="4"/>
        <v xml:space="preserve"> </v>
      </c>
      <c r="Y26" s="1154">
        <f t="shared" si="5"/>
        <v>24.75</v>
      </c>
      <c r="Z26" s="1152">
        <f t="shared" si="6"/>
        <v>40</v>
      </c>
      <c r="AA26" s="1154">
        <f t="shared" si="7"/>
        <v>-15.25</v>
      </c>
      <c r="AB26" s="1155" t="str">
        <f>IF(AA26&gt;0,1,"")</f>
        <v/>
      </c>
      <c r="AC26" s="1155" t="str">
        <f t="shared" si="8"/>
        <v/>
      </c>
      <c r="AD26" s="1152">
        <f t="shared" si="9"/>
        <v>1</v>
      </c>
      <c r="AE26" s="46">
        <f t="shared" si="10"/>
        <v>2</v>
      </c>
      <c r="AF26" s="46">
        <f t="shared" si="11"/>
        <v>19</v>
      </c>
      <c r="AG26" s="1153">
        <f t="shared" si="23"/>
        <v>5.75</v>
      </c>
      <c r="AH26" s="1153">
        <f t="shared" si="24"/>
        <v>-2.8499999999999996</v>
      </c>
      <c r="AI26" s="1158" t="str">
        <f t="shared" si="13"/>
        <v/>
      </c>
      <c r="AJ26" s="1158">
        <f t="shared" si="14"/>
        <v>1</v>
      </c>
      <c r="AK26" s="47" t="str">
        <f t="shared" si="15"/>
        <v/>
      </c>
      <c r="AL26" s="17"/>
      <c r="AM26" s="47" t="str">
        <f t="shared" si="16"/>
        <v/>
      </c>
      <c r="AN26" s="47" t="str">
        <f t="shared" si="17"/>
        <v/>
      </c>
      <c r="AO26" s="47"/>
      <c r="AP26" s="1174" t="str">
        <f t="shared" si="18"/>
        <v/>
      </c>
      <c r="AQ26" s="1158">
        <f t="shared" si="19"/>
        <v>1</v>
      </c>
      <c r="AR26" s="1158" t="str">
        <f t="shared" si="20"/>
        <v/>
      </c>
      <c r="AS26" s="1158" t="str">
        <f t="shared" si="21"/>
        <v/>
      </c>
    </row>
    <row r="27" spans="1:45" s="11" customFormat="1" ht="25.5" customHeight="1">
      <c r="A27" s="17">
        <v>3</v>
      </c>
      <c r="B27" s="23"/>
      <c r="C27" s="24" t="s">
        <v>979</v>
      </c>
      <c r="D27" s="5" t="s">
        <v>57</v>
      </c>
      <c r="E27" s="17" t="s">
        <v>55</v>
      </c>
      <c r="F27" s="5">
        <f t="shared" si="2"/>
        <v>4</v>
      </c>
      <c r="G27" s="5">
        <f t="shared" si="3"/>
        <v>120</v>
      </c>
      <c r="H27" s="17">
        <v>2</v>
      </c>
      <c r="I27" s="17">
        <v>2</v>
      </c>
      <c r="J27" s="17">
        <v>1</v>
      </c>
      <c r="K27" s="17">
        <v>33</v>
      </c>
      <c r="L27" s="17">
        <v>1</v>
      </c>
      <c r="M27" s="17">
        <v>32</v>
      </c>
      <c r="N27" s="17">
        <v>1</v>
      </c>
      <c r="O27" s="17">
        <v>38</v>
      </c>
      <c r="P27" s="17">
        <v>1</v>
      </c>
      <c r="Q27" s="17">
        <v>17</v>
      </c>
      <c r="R27" s="1153">
        <f t="shared" si="22"/>
        <v>8.6</v>
      </c>
      <c r="S27" s="17">
        <v>9</v>
      </c>
      <c r="T27" s="17">
        <v>8</v>
      </c>
      <c r="U27" s="17">
        <v>0</v>
      </c>
      <c r="V27" s="1152" t="str">
        <f t="shared" si="0"/>
        <v xml:space="preserve"> </v>
      </c>
      <c r="W27" s="1152">
        <f t="shared" si="1"/>
        <v>1</v>
      </c>
      <c r="X27" s="1152" t="str">
        <f t="shared" si="4"/>
        <v xml:space="preserve"> </v>
      </c>
      <c r="Y27" s="1154">
        <f t="shared" si="5"/>
        <v>30</v>
      </c>
      <c r="Z27" s="1152">
        <f t="shared" si="6"/>
        <v>40</v>
      </c>
      <c r="AA27" s="1154">
        <f t="shared" si="7"/>
        <v>-10</v>
      </c>
      <c r="AB27" s="1155" t="str">
        <f>IF(AA27&gt;0,1,"")</f>
        <v/>
      </c>
      <c r="AC27" s="1155" t="str">
        <f t="shared" si="8"/>
        <v/>
      </c>
      <c r="AD27" s="1152">
        <f t="shared" si="9"/>
        <v>1</v>
      </c>
      <c r="AE27" s="46">
        <f t="shared" si="10"/>
        <v>3</v>
      </c>
      <c r="AF27" s="46">
        <f t="shared" si="11"/>
        <v>0</v>
      </c>
      <c r="AG27" s="1153">
        <f t="shared" si="23"/>
        <v>6.6999999999999993</v>
      </c>
      <c r="AH27" s="1153">
        <f t="shared" si="24"/>
        <v>-1.9000000000000004</v>
      </c>
      <c r="AI27" s="1158" t="str">
        <f t="shared" si="13"/>
        <v/>
      </c>
      <c r="AJ27" s="1158">
        <f t="shared" si="14"/>
        <v>1</v>
      </c>
      <c r="AK27" s="47" t="str">
        <f t="shared" si="15"/>
        <v/>
      </c>
      <c r="AL27" s="17"/>
      <c r="AM27" s="47" t="str">
        <f t="shared" si="16"/>
        <v/>
      </c>
      <c r="AN27" s="47" t="str">
        <f t="shared" si="17"/>
        <v/>
      </c>
      <c r="AO27" s="47"/>
      <c r="AP27" s="1174" t="str">
        <f t="shared" si="18"/>
        <v/>
      </c>
      <c r="AQ27" s="1158">
        <f t="shared" si="19"/>
        <v>1</v>
      </c>
      <c r="AR27" s="1158" t="str">
        <f t="shared" si="20"/>
        <v/>
      </c>
      <c r="AS27" s="1158" t="str">
        <f t="shared" si="21"/>
        <v/>
      </c>
    </row>
    <row r="28" spans="1:45" s="11" customFormat="1" ht="25.5" customHeight="1">
      <c r="A28" s="17">
        <v>6</v>
      </c>
      <c r="B28" s="17" t="s">
        <v>105</v>
      </c>
      <c r="C28" s="24"/>
      <c r="D28" s="5"/>
      <c r="E28" s="17"/>
      <c r="F28" s="5">
        <f t="shared" si="2"/>
        <v>0</v>
      </c>
      <c r="G28" s="5">
        <f t="shared" si="3"/>
        <v>0</v>
      </c>
      <c r="H28" s="17">
        <v>0</v>
      </c>
      <c r="I28" s="17">
        <v>0</v>
      </c>
      <c r="J28" s="17">
        <v>0</v>
      </c>
      <c r="K28" s="17">
        <v>0</v>
      </c>
      <c r="L28" s="17">
        <v>0</v>
      </c>
      <c r="M28" s="17">
        <v>0</v>
      </c>
      <c r="N28" s="17">
        <v>0</v>
      </c>
      <c r="O28" s="17">
        <v>0</v>
      </c>
      <c r="P28" s="17">
        <v>0</v>
      </c>
      <c r="Q28" s="17">
        <v>0</v>
      </c>
      <c r="R28" s="1153" t="str">
        <f t="shared" si="22"/>
        <v/>
      </c>
      <c r="S28" s="17">
        <v>0</v>
      </c>
      <c r="T28" s="17">
        <v>0</v>
      </c>
      <c r="U28" s="17">
        <v>0</v>
      </c>
      <c r="V28" s="1152" t="str">
        <f t="shared" si="0"/>
        <v xml:space="preserve"> </v>
      </c>
      <c r="W28" s="1152" t="str">
        <f t="shared" si="1"/>
        <v xml:space="preserve"> </v>
      </c>
      <c r="X28" s="1152" t="str">
        <f t="shared" si="4"/>
        <v xml:space="preserve"> </v>
      </c>
      <c r="Y28" s="1154" t="str">
        <f t="shared" si="5"/>
        <v/>
      </c>
      <c r="Z28" s="1152" t="str">
        <f t="shared" si="6"/>
        <v/>
      </c>
      <c r="AA28" s="1154" t="str">
        <f t="shared" si="7"/>
        <v/>
      </c>
      <c r="AB28" s="1155"/>
      <c r="AC28" s="1155" t="str">
        <f t="shared" si="8"/>
        <v/>
      </c>
      <c r="AD28" s="1152" t="str">
        <f t="shared" si="9"/>
        <v xml:space="preserve"> </v>
      </c>
      <c r="AE28" s="46" t="str">
        <f t="shared" si="10"/>
        <v xml:space="preserve"> </v>
      </c>
      <c r="AF28" s="46" t="str">
        <f t="shared" si="11"/>
        <v xml:space="preserve"> </v>
      </c>
      <c r="AG28" s="1153" t="str">
        <f t="shared" si="23"/>
        <v/>
      </c>
      <c r="AH28" s="1153" t="str">
        <f t="shared" si="24"/>
        <v xml:space="preserve"> </v>
      </c>
      <c r="AI28" s="1158" t="str">
        <f t="shared" si="13"/>
        <v/>
      </c>
      <c r="AJ28" s="1158" t="str">
        <f t="shared" si="14"/>
        <v/>
      </c>
      <c r="AK28" s="47" t="str">
        <f t="shared" si="15"/>
        <v/>
      </c>
      <c r="AL28" s="17"/>
      <c r="AM28" s="47" t="str">
        <f t="shared" si="16"/>
        <v/>
      </c>
      <c r="AN28" s="47" t="str">
        <f t="shared" si="17"/>
        <v/>
      </c>
      <c r="AO28" s="47"/>
      <c r="AP28" s="1174" t="str">
        <f t="shared" si="18"/>
        <v/>
      </c>
      <c r="AQ28" s="1158" t="str">
        <f t="shared" si="19"/>
        <v/>
      </c>
      <c r="AR28" s="1158" t="str">
        <f t="shared" si="20"/>
        <v/>
      </c>
      <c r="AS28" s="1158" t="str">
        <f t="shared" si="21"/>
        <v/>
      </c>
    </row>
    <row r="29" spans="1:45" s="11" customFormat="1" ht="25.5" customHeight="1">
      <c r="A29" s="17">
        <v>1</v>
      </c>
      <c r="B29" s="17"/>
      <c r="C29" s="30" t="s">
        <v>980</v>
      </c>
      <c r="D29" s="5" t="s">
        <v>58</v>
      </c>
      <c r="E29" s="17" t="s">
        <v>65</v>
      </c>
      <c r="F29" s="5">
        <f t="shared" si="2"/>
        <v>8</v>
      </c>
      <c r="G29" s="5">
        <f t="shared" si="3"/>
        <v>256</v>
      </c>
      <c r="H29" s="17">
        <v>3</v>
      </c>
      <c r="I29" s="17">
        <v>3</v>
      </c>
      <c r="J29" s="17">
        <v>2</v>
      </c>
      <c r="K29" s="17">
        <v>50</v>
      </c>
      <c r="L29" s="17">
        <v>2</v>
      </c>
      <c r="M29" s="17">
        <v>66</v>
      </c>
      <c r="N29" s="17">
        <v>2</v>
      </c>
      <c r="O29" s="17">
        <v>71</v>
      </c>
      <c r="P29" s="17">
        <v>2</v>
      </c>
      <c r="Q29" s="17">
        <v>69</v>
      </c>
      <c r="R29" s="1153">
        <f t="shared" si="22"/>
        <v>16.2</v>
      </c>
      <c r="S29" s="17">
        <v>15</v>
      </c>
      <c r="T29" s="17">
        <v>14</v>
      </c>
      <c r="U29" s="17">
        <v>2</v>
      </c>
      <c r="V29" s="1152">
        <f t="shared" si="0"/>
        <v>1</v>
      </c>
      <c r="W29" s="1152" t="str">
        <f t="shared" si="1"/>
        <v xml:space="preserve"> </v>
      </c>
      <c r="X29" s="1152" t="str">
        <f t="shared" si="4"/>
        <v xml:space="preserve"> </v>
      </c>
      <c r="Y29" s="1154">
        <f t="shared" si="5"/>
        <v>32</v>
      </c>
      <c r="Z29" s="1152">
        <f t="shared" si="6"/>
        <v>35</v>
      </c>
      <c r="AA29" s="1154">
        <f t="shared" si="7"/>
        <v>-3</v>
      </c>
      <c r="AB29" s="1155" t="str">
        <f>IF(AA29&gt;0,1,"")</f>
        <v/>
      </c>
      <c r="AC29" s="1155" t="str">
        <f t="shared" si="8"/>
        <v/>
      </c>
      <c r="AD29" s="1152">
        <f t="shared" si="9"/>
        <v>1</v>
      </c>
      <c r="AE29" s="46">
        <f t="shared" si="10"/>
        <v>7</v>
      </c>
      <c r="AF29" s="46">
        <f t="shared" si="11"/>
        <v>11</v>
      </c>
      <c r="AG29" s="1153">
        <f t="shared" si="23"/>
        <v>14.94705882352941</v>
      </c>
      <c r="AH29" s="1153">
        <f t="shared" si="24"/>
        <v>-1.2529411764705891</v>
      </c>
      <c r="AI29" s="1158" t="str">
        <f t="shared" si="13"/>
        <v/>
      </c>
      <c r="AJ29" s="1158">
        <f t="shared" si="14"/>
        <v>1</v>
      </c>
      <c r="AK29" s="47" t="str">
        <f t="shared" si="15"/>
        <v/>
      </c>
      <c r="AL29" s="17"/>
      <c r="AM29" s="47" t="str">
        <f t="shared" si="16"/>
        <v/>
      </c>
      <c r="AN29" s="47" t="str">
        <f t="shared" si="17"/>
        <v/>
      </c>
      <c r="AO29" s="47"/>
      <c r="AP29" s="1174" t="str">
        <f t="shared" si="18"/>
        <v/>
      </c>
      <c r="AQ29" s="1158">
        <f t="shared" si="19"/>
        <v>1</v>
      </c>
      <c r="AR29" s="1158" t="str">
        <f t="shared" si="20"/>
        <v/>
      </c>
      <c r="AS29" s="1158" t="str">
        <f t="shared" si="21"/>
        <v/>
      </c>
    </row>
    <row r="30" spans="1:45" s="11" customFormat="1" ht="25.5" customHeight="1">
      <c r="A30" s="17">
        <v>2</v>
      </c>
      <c r="B30" s="17"/>
      <c r="C30" s="30" t="s">
        <v>981</v>
      </c>
      <c r="D30" s="5" t="s">
        <v>58</v>
      </c>
      <c r="E30" s="17" t="s">
        <v>65</v>
      </c>
      <c r="F30" s="5">
        <f t="shared" si="2"/>
        <v>9</v>
      </c>
      <c r="G30" s="5">
        <f t="shared" si="3"/>
        <v>295</v>
      </c>
      <c r="H30" s="17">
        <v>5</v>
      </c>
      <c r="I30" s="17">
        <v>4</v>
      </c>
      <c r="J30" s="17">
        <v>2</v>
      </c>
      <c r="K30" s="17">
        <v>53</v>
      </c>
      <c r="L30" s="17">
        <v>2</v>
      </c>
      <c r="M30" s="17">
        <v>80</v>
      </c>
      <c r="N30" s="17">
        <v>2</v>
      </c>
      <c r="O30" s="17">
        <v>75</v>
      </c>
      <c r="P30" s="17">
        <v>3</v>
      </c>
      <c r="Q30" s="17">
        <v>87</v>
      </c>
      <c r="R30" s="1153">
        <f t="shared" si="22"/>
        <v>18.099999999999998</v>
      </c>
      <c r="S30" s="17">
        <v>18</v>
      </c>
      <c r="T30" s="17">
        <v>18</v>
      </c>
      <c r="U30" s="17">
        <v>0</v>
      </c>
      <c r="V30" s="1152">
        <f t="shared" si="0"/>
        <v>1</v>
      </c>
      <c r="W30" s="1152" t="str">
        <f t="shared" si="1"/>
        <v xml:space="preserve"> </v>
      </c>
      <c r="X30" s="1152" t="str">
        <f t="shared" si="4"/>
        <v xml:space="preserve"> </v>
      </c>
      <c r="Y30" s="1154">
        <f t="shared" si="5"/>
        <v>32.777777777777779</v>
      </c>
      <c r="Z30" s="1152">
        <f t="shared" si="6"/>
        <v>35</v>
      </c>
      <c r="AA30" s="1154">
        <f t="shared" si="7"/>
        <v>-2.2222222222222214</v>
      </c>
      <c r="AB30" s="1155" t="str">
        <f>IF(AA30&gt;0,1,"")</f>
        <v/>
      </c>
      <c r="AC30" s="1155" t="str">
        <f t="shared" si="8"/>
        <v/>
      </c>
      <c r="AD30" s="1152">
        <f t="shared" si="9"/>
        <v>1</v>
      </c>
      <c r="AE30" s="46">
        <f t="shared" si="10"/>
        <v>8</v>
      </c>
      <c r="AF30" s="46">
        <f t="shared" si="11"/>
        <v>15</v>
      </c>
      <c r="AG30" s="1153">
        <f t="shared" si="23"/>
        <v>17.08235294117647</v>
      </c>
      <c r="AH30" s="1153">
        <f t="shared" si="24"/>
        <v>-1.0176470588235276</v>
      </c>
      <c r="AI30" s="1158" t="str">
        <f t="shared" si="13"/>
        <v/>
      </c>
      <c r="AJ30" s="1158" t="str">
        <f t="shared" si="14"/>
        <v/>
      </c>
      <c r="AK30" s="47" t="str">
        <f t="shared" si="15"/>
        <v/>
      </c>
      <c r="AL30" s="17"/>
      <c r="AM30" s="47" t="str">
        <f t="shared" si="16"/>
        <v/>
      </c>
      <c r="AN30" s="47" t="str">
        <f t="shared" si="17"/>
        <v/>
      </c>
      <c r="AO30" s="47"/>
      <c r="AP30" s="1174" t="str">
        <f t="shared" si="18"/>
        <v/>
      </c>
      <c r="AQ30" s="1158">
        <f t="shared" si="19"/>
        <v>1</v>
      </c>
      <c r="AR30" s="1158" t="str">
        <f t="shared" si="20"/>
        <v/>
      </c>
      <c r="AS30" s="1158" t="str">
        <f t="shared" si="21"/>
        <v/>
      </c>
    </row>
    <row r="31" spans="1:45" s="11" customFormat="1" ht="25.5" customHeight="1">
      <c r="A31" s="17">
        <v>3</v>
      </c>
      <c r="B31" s="17"/>
      <c r="C31" s="30" t="s">
        <v>119</v>
      </c>
      <c r="D31" s="5" t="s">
        <v>58</v>
      </c>
      <c r="E31" s="17" t="s">
        <v>65</v>
      </c>
      <c r="F31" s="5">
        <f t="shared" si="2"/>
        <v>5</v>
      </c>
      <c r="G31" s="5">
        <f t="shared" si="3"/>
        <v>143</v>
      </c>
      <c r="H31" s="17">
        <v>5</v>
      </c>
      <c r="I31" s="17">
        <v>3</v>
      </c>
      <c r="J31" s="17">
        <v>1</v>
      </c>
      <c r="K31" s="17">
        <v>31</v>
      </c>
      <c r="L31" s="17">
        <v>1</v>
      </c>
      <c r="M31" s="17">
        <v>35</v>
      </c>
      <c r="N31" s="17">
        <v>2</v>
      </c>
      <c r="O31" s="17">
        <v>46</v>
      </c>
      <c r="P31" s="17">
        <v>1</v>
      </c>
      <c r="Q31" s="17">
        <v>31</v>
      </c>
      <c r="R31" s="1153">
        <f t="shared" si="22"/>
        <v>10.5</v>
      </c>
      <c r="S31" s="17">
        <v>10</v>
      </c>
      <c r="T31" s="17">
        <v>9</v>
      </c>
      <c r="U31" s="17">
        <v>0</v>
      </c>
      <c r="V31" s="1152">
        <f t="shared" si="0"/>
        <v>1</v>
      </c>
      <c r="W31" s="1152" t="str">
        <f t="shared" si="1"/>
        <v xml:space="preserve"> </v>
      </c>
      <c r="X31" s="1152" t="str">
        <f t="shared" si="4"/>
        <v xml:space="preserve"> </v>
      </c>
      <c r="Y31" s="1154">
        <f t="shared" si="5"/>
        <v>28.6</v>
      </c>
      <c r="Z31" s="1152">
        <f t="shared" si="6"/>
        <v>35</v>
      </c>
      <c r="AA31" s="1154">
        <f t="shared" si="7"/>
        <v>-6.3999999999999986</v>
      </c>
      <c r="AB31" s="1155" t="str">
        <f>IF(AA31&gt;0,1,"")</f>
        <v/>
      </c>
      <c r="AC31" s="1155" t="str">
        <f t="shared" si="8"/>
        <v/>
      </c>
      <c r="AD31" s="1152">
        <f t="shared" si="9"/>
        <v>1</v>
      </c>
      <c r="AE31" s="46">
        <f t="shared" si="10"/>
        <v>4</v>
      </c>
      <c r="AF31" s="46">
        <f t="shared" si="11"/>
        <v>3</v>
      </c>
      <c r="AG31" s="1153">
        <f t="shared" si="23"/>
        <v>8.7764705882352949</v>
      </c>
      <c r="AH31" s="1153">
        <f t="shared" si="24"/>
        <v>-1.7235294117647051</v>
      </c>
      <c r="AI31" s="1158" t="str">
        <f t="shared" si="13"/>
        <v/>
      </c>
      <c r="AJ31" s="1158">
        <f t="shared" si="14"/>
        <v>1</v>
      </c>
      <c r="AK31" s="47" t="str">
        <f t="shared" si="15"/>
        <v/>
      </c>
      <c r="AL31" s="17"/>
      <c r="AM31" s="47" t="str">
        <f t="shared" si="16"/>
        <v/>
      </c>
      <c r="AN31" s="47" t="str">
        <f t="shared" si="17"/>
        <v/>
      </c>
      <c r="AO31" s="47"/>
      <c r="AP31" s="1174" t="str">
        <f t="shared" si="18"/>
        <v/>
      </c>
      <c r="AQ31" s="1158">
        <f t="shared" si="19"/>
        <v>1</v>
      </c>
      <c r="AR31" s="1158" t="str">
        <f t="shared" si="20"/>
        <v/>
      </c>
      <c r="AS31" s="1158" t="str">
        <f t="shared" si="21"/>
        <v/>
      </c>
    </row>
    <row r="32" spans="1:45" s="11" customFormat="1" ht="25.5" customHeight="1">
      <c r="A32" s="17">
        <v>7</v>
      </c>
      <c r="B32" s="23" t="s">
        <v>122</v>
      </c>
      <c r="C32" s="24"/>
      <c r="D32" s="5"/>
      <c r="E32" s="17"/>
      <c r="F32" s="5">
        <f t="shared" si="2"/>
        <v>0</v>
      </c>
      <c r="G32" s="5">
        <f t="shared" si="3"/>
        <v>0</v>
      </c>
      <c r="H32" s="5">
        <v>0</v>
      </c>
      <c r="I32" s="5">
        <v>0</v>
      </c>
      <c r="J32" s="5">
        <v>0</v>
      </c>
      <c r="K32" s="5">
        <v>0</v>
      </c>
      <c r="L32" s="5">
        <v>0</v>
      </c>
      <c r="M32" s="5">
        <v>0</v>
      </c>
      <c r="N32" s="5">
        <v>0</v>
      </c>
      <c r="O32" s="5">
        <v>0</v>
      </c>
      <c r="P32" s="5">
        <v>0</v>
      </c>
      <c r="Q32" s="5">
        <v>0</v>
      </c>
      <c r="R32" s="1153" t="str">
        <f t="shared" si="22"/>
        <v/>
      </c>
      <c r="S32" s="5">
        <v>0</v>
      </c>
      <c r="T32" s="5">
        <v>0</v>
      </c>
      <c r="U32" s="5">
        <v>0</v>
      </c>
      <c r="V32" s="1152" t="str">
        <f t="shared" si="0"/>
        <v xml:space="preserve"> </v>
      </c>
      <c r="W32" s="1152" t="str">
        <f t="shared" si="1"/>
        <v xml:space="preserve"> </v>
      </c>
      <c r="X32" s="1152" t="str">
        <f t="shared" si="4"/>
        <v xml:space="preserve"> </v>
      </c>
      <c r="Y32" s="1154" t="str">
        <f t="shared" si="5"/>
        <v/>
      </c>
      <c r="Z32" s="1152" t="str">
        <f t="shared" si="6"/>
        <v/>
      </c>
      <c r="AA32" s="1154" t="str">
        <f t="shared" si="7"/>
        <v/>
      </c>
      <c r="AB32" s="1155"/>
      <c r="AC32" s="1155" t="str">
        <f t="shared" si="8"/>
        <v/>
      </c>
      <c r="AD32" s="1152" t="str">
        <f t="shared" si="9"/>
        <v xml:space="preserve"> </v>
      </c>
      <c r="AE32" s="46" t="str">
        <f t="shared" si="10"/>
        <v xml:space="preserve"> </v>
      </c>
      <c r="AF32" s="46" t="str">
        <f t="shared" si="11"/>
        <v xml:space="preserve"> </v>
      </c>
      <c r="AG32" s="1153" t="str">
        <f t="shared" si="23"/>
        <v/>
      </c>
      <c r="AH32" s="1153" t="str">
        <f t="shared" si="24"/>
        <v xml:space="preserve"> </v>
      </c>
      <c r="AI32" s="1158" t="str">
        <f t="shared" si="13"/>
        <v/>
      </c>
      <c r="AJ32" s="1158" t="str">
        <f t="shared" si="14"/>
        <v/>
      </c>
      <c r="AK32" s="47" t="str">
        <f t="shared" si="15"/>
        <v/>
      </c>
      <c r="AL32" s="17"/>
      <c r="AM32" s="47" t="str">
        <f t="shared" si="16"/>
        <v/>
      </c>
      <c r="AN32" s="47" t="str">
        <f t="shared" si="17"/>
        <v/>
      </c>
      <c r="AO32" s="47"/>
      <c r="AP32" s="1174" t="str">
        <f t="shared" si="18"/>
        <v/>
      </c>
      <c r="AQ32" s="1158" t="str">
        <f t="shared" si="19"/>
        <v/>
      </c>
      <c r="AR32" s="1158" t="str">
        <f t="shared" si="20"/>
        <v/>
      </c>
      <c r="AS32" s="1158" t="str">
        <f t="shared" si="21"/>
        <v/>
      </c>
    </row>
    <row r="33" spans="1:45" s="11" customFormat="1" ht="25.5" customHeight="1">
      <c r="A33" s="17">
        <v>1</v>
      </c>
      <c r="B33" s="23"/>
      <c r="C33" s="24" t="s">
        <v>982</v>
      </c>
      <c r="D33" s="5" t="s">
        <v>57</v>
      </c>
      <c r="E33" s="17" t="s">
        <v>65</v>
      </c>
      <c r="F33" s="5">
        <f t="shared" si="2"/>
        <v>8</v>
      </c>
      <c r="G33" s="5">
        <f t="shared" si="3"/>
        <v>272</v>
      </c>
      <c r="H33" s="17">
        <v>10</v>
      </c>
      <c r="I33" s="17">
        <v>7</v>
      </c>
      <c r="J33" s="17">
        <v>2</v>
      </c>
      <c r="K33" s="17">
        <v>70</v>
      </c>
      <c r="L33" s="17">
        <v>2</v>
      </c>
      <c r="M33" s="17">
        <v>61</v>
      </c>
      <c r="N33" s="17">
        <v>2</v>
      </c>
      <c r="O33" s="17">
        <v>81</v>
      </c>
      <c r="P33" s="17">
        <v>2</v>
      </c>
      <c r="Q33" s="17">
        <v>60</v>
      </c>
      <c r="R33" s="1153">
        <f t="shared" si="22"/>
        <v>16.2</v>
      </c>
      <c r="S33" s="17">
        <v>16</v>
      </c>
      <c r="T33" s="17">
        <v>16</v>
      </c>
      <c r="U33" s="17">
        <v>0</v>
      </c>
      <c r="V33" s="1152">
        <f t="shared" si="0"/>
        <v>1</v>
      </c>
      <c r="W33" s="1152" t="str">
        <f t="shared" si="1"/>
        <v xml:space="preserve"> </v>
      </c>
      <c r="X33" s="1152" t="str">
        <f t="shared" si="4"/>
        <v xml:space="preserve"> </v>
      </c>
      <c r="Y33" s="1154">
        <f t="shared" si="5"/>
        <v>34</v>
      </c>
      <c r="Z33" s="1152">
        <f t="shared" si="6"/>
        <v>35</v>
      </c>
      <c r="AA33" s="1154">
        <f t="shared" si="7"/>
        <v>-1</v>
      </c>
      <c r="AB33" s="1155"/>
      <c r="AC33" s="1155" t="str">
        <f t="shared" si="8"/>
        <v/>
      </c>
      <c r="AD33" s="1152">
        <f t="shared" si="9"/>
        <v>1</v>
      </c>
      <c r="AE33" s="46">
        <f t="shared" si="10"/>
        <v>7</v>
      </c>
      <c r="AF33" s="46">
        <f t="shared" si="11"/>
        <v>27</v>
      </c>
      <c r="AG33" s="1153">
        <f t="shared" si="23"/>
        <v>15.888235294117646</v>
      </c>
      <c r="AH33" s="1153">
        <f t="shared" si="24"/>
        <v>-0.31176470588235361</v>
      </c>
      <c r="AI33" s="1158" t="str">
        <f t="shared" si="13"/>
        <v/>
      </c>
      <c r="AJ33" s="1158" t="str">
        <f t="shared" si="14"/>
        <v/>
      </c>
      <c r="AK33" s="47" t="str">
        <f t="shared" si="15"/>
        <v/>
      </c>
      <c r="AL33" s="17"/>
      <c r="AM33" s="47" t="str">
        <f t="shared" si="16"/>
        <v/>
      </c>
      <c r="AN33" s="47" t="str">
        <f t="shared" si="17"/>
        <v/>
      </c>
      <c r="AO33" s="47"/>
      <c r="AP33" s="1174" t="str">
        <f t="shared" si="18"/>
        <v/>
      </c>
      <c r="AQ33" s="1158">
        <f t="shared" si="19"/>
        <v>1</v>
      </c>
      <c r="AR33" s="1158" t="str">
        <f t="shared" si="20"/>
        <v/>
      </c>
      <c r="AS33" s="1158" t="str">
        <f t="shared" si="21"/>
        <v/>
      </c>
    </row>
    <row r="34" spans="1:45" s="11" customFormat="1" ht="25.5" customHeight="1">
      <c r="A34" s="17"/>
      <c r="B34" s="23"/>
      <c r="C34" s="24"/>
      <c r="D34" s="5"/>
      <c r="E34" s="17"/>
      <c r="F34" s="5">
        <f t="shared" si="2"/>
        <v>0</v>
      </c>
      <c r="G34" s="5">
        <f t="shared" si="3"/>
        <v>0</v>
      </c>
      <c r="H34" s="17"/>
      <c r="I34" s="17"/>
      <c r="J34" s="17"/>
      <c r="K34" s="17"/>
      <c r="L34" s="17"/>
      <c r="M34" s="17"/>
      <c r="N34" s="17"/>
      <c r="O34" s="17"/>
      <c r="P34" s="17"/>
      <c r="Q34" s="17"/>
      <c r="R34" s="1153" t="str">
        <f t="shared" si="22"/>
        <v/>
      </c>
      <c r="S34" s="17"/>
      <c r="T34" s="17"/>
      <c r="U34" s="17"/>
      <c r="V34" s="1152"/>
      <c r="W34" s="1152"/>
      <c r="X34" s="1152"/>
      <c r="Y34" s="1154"/>
      <c r="Z34" s="1152"/>
      <c r="AA34" s="1154"/>
      <c r="AB34" s="1155"/>
      <c r="AC34" s="1155"/>
      <c r="AD34" s="1152"/>
      <c r="AE34" s="46"/>
      <c r="AF34" s="46"/>
      <c r="AG34" s="1153" t="str">
        <f t="shared" si="23"/>
        <v/>
      </c>
      <c r="AH34" s="1153"/>
      <c r="AI34" s="1158" t="str">
        <f t="shared" si="13"/>
        <v/>
      </c>
      <c r="AJ34" s="1158" t="str">
        <f t="shared" si="14"/>
        <v/>
      </c>
      <c r="AK34" s="47" t="str">
        <f t="shared" si="15"/>
        <v/>
      </c>
      <c r="AL34" s="17"/>
      <c r="AM34" s="47" t="str">
        <f t="shared" si="16"/>
        <v/>
      </c>
      <c r="AN34" s="47" t="str">
        <f t="shared" si="17"/>
        <v/>
      </c>
      <c r="AO34" s="47"/>
      <c r="AP34" s="1174" t="str">
        <f t="shared" si="18"/>
        <v/>
      </c>
      <c r="AQ34" s="1158" t="str">
        <f t="shared" si="19"/>
        <v/>
      </c>
      <c r="AR34" s="1158" t="str">
        <f t="shared" si="20"/>
        <v/>
      </c>
      <c r="AS34" s="1158" t="str">
        <f t="shared" si="21"/>
        <v/>
      </c>
    </row>
    <row r="35" spans="1:45" s="11" customFormat="1" ht="25.5" customHeight="1">
      <c r="A35" s="17">
        <v>2</v>
      </c>
      <c r="B35" s="23"/>
      <c r="C35" s="24" t="s">
        <v>126</v>
      </c>
      <c r="D35" s="5" t="s">
        <v>57</v>
      </c>
      <c r="E35" s="17" t="s">
        <v>65</v>
      </c>
      <c r="F35" s="5">
        <f t="shared" si="2"/>
        <v>9</v>
      </c>
      <c r="G35" s="5">
        <f t="shared" si="3"/>
        <v>298</v>
      </c>
      <c r="H35" s="17">
        <v>3</v>
      </c>
      <c r="I35" s="17">
        <v>3</v>
      </c>
      <c r="J35" s="17">
        <v>3</v>
      </c>
      <c r="K35" s="17">
        <v>87</v>
      </c>
      <c r="L35" s="17">
        <v>2</v>
      </c>
      <c r="M35" s="17">
        <v>79</v>
      </c>
      <c r="N35" s="17">
        <v>2</v>
      </c>
      <c r="O35" s="17">
        <v>76</v>
      </c>
      <c r="P35" s="17">
        <v>2</v>
      </c>
      <c r="Q35" s="17">
        <v>56</v>
      </c>
      <c r="R35" s="1153">
        <f t="shared" si="22"/>
        <v>18.099999999999998</v>
      </c>
      <c r="S35" s="17">
        <v>17</v>
      </c>
      <c r="T35" s="17">
        <v>13</v>
      </c>
      <c r="U35" s="17">
        <v>4</v>
      </c>
      <c r="V35" s="1152">
        <f>IF(OR(E35="III", E35="II"),1," ")</f>
        <v>1</v>
      </c>
      <c r="W35" s="1152" t="str">
        <f>IF(E35="I",1," ")</f>
        <v xml:space="preserve"> </v>
      </c>
      <c r="X35" s="1152" t="str">
        <f>IF(E35="P",1," ")</f>
        <v xml:space="preserve"> </v>
      </c>
      <c r="Y35" s="1154">
        <f>IF(OR(V35=1,W35=1,X35=1),G35/F35,"")</f>
        <v>33.111111111111114</v>
      </c>
      <c r="Z35" s="1152">
        <f>IF(V35=1,35,IF(W35=1,40,IF(X35=1,45,"")))</f>
        <v>35</v>
      </c>
      <c r="AA35" s="1154">
        <f>IF(OR(V35=1,W35=1,X35=1),Y35-Z35,"")</f>
        <v>-1.8888888888888857</v>
      </c>
      <c r="AB35" s="1155"/>
      <c r="AC35" s="1155" t="str">
        <f>IF(AA35=0,1,"")</f>
        <v/>
      </c>
      <c r="AD35" s="1152">
        <f>IF(AA35&lt;0,1," ")</f>
        <v>1</v>
      </c>
      <c r="AE35" s="46">
        <f>IF(OR(V35=1,W35=1,X35=1),INT(G35/Z35)," ")</f>
        <v>8</v>
      </c>
      <c r="AF35" s="46">
        <f>IF(OR(V35=1,W35=1,X35=1),MOD(G35,Z35)," ")</f>
        <v>18</v>
      </c>
      <c r="AG35" s="1153">
        <f t="shared" si="23"/>
        <v>17.258823529411764</v>
      </c>
      <c r="AH35" s="1153">
        <f>IF(OR(V35=1,W35=1,X35=1),AG35-R35," ")</f>
        <v>-0.84117647058823408</v>
      </c>
      <c r="AI35" s="1158" t="str">
        <f t="shared" si="13"/>
        <v/>
      </c>
      <c r="AJ35" s="1158" t="str">
        <f t="shared" si="14"/>
        <v/>
      </c>
      <c r="AK35" s="47" t="str">
        <f t="shared" si="15"/>
        <v/>
      </c>
      <c r="AL35" s="17"/>
      <c r="AM35" s="47" t="str">
        <f t="shared" si="16"/>
        <v/>
      </c>
      <c r="AN35" s="47" t="str">
        <f t="shared" si="17"/>
        <v/>
      </c>
      <c r="AO35" s="47"/>
      <c r="AP35" s="1174" t="str">
        <f t="shared" si="18"/>
        <v/>
      </c>
      <c r="AQ35" s="1158">
        <f t="shared" si="19"/>
        <v>1</v>
      </c>
      <c r="AR35" s="1158" t="str">
        <f t="shared" si="20"/>
        <v/>
      </c>
      <c r="AS35" s="1158" t="str">
        <f t="shared" si="21"/>
        <v/>
      </c>
    </row>
    <row r="36" spans="1:45" s="11" customFormat="1" ht="25.5" customHeight="1">
      <c r="A36" s="17"/>
      <c r="B36" s="23"/>
      <c r="C36" s="24"/>
      <c r="D36" s="5"/>
      <c r="E36" s="17"/>
      <c r="F36" s="5">
        <f t="shared" si="2"/>
        <v>0</v>
      </c>
      <c r="G36" s="5">
        <f t="shared" si="3"/>
        <v>0</v>
      </c>
      <c r="H36" s="17"/>
      <c r="I36" s="17"/>
      <c r="J36" s="17"/>
      <c r="K36" s="17"/>
      <c r="L36" s="17"/>
      <c r="M36" s="17"/>
      <c r="N36" s="17"/>
      <c r="O36" s="17"/>
      <c r="P36" s="17"/>
      <c r="Q36" s="17"/>
      <c r="R36" s="1153" t="str">
        <f t="shared" si="22"/>
        <v/>
      </c>
      <c r="S36" s="17"/>
      <c r="T36" s="17"/>
      <c r="U36" s="17"/>
      <c r="V36" s="1152"/>
      <c r="W36" s="1152"/>
      <c r="X36" s="1152"/>
      <c r="Y36" s="1154"/>
      <c r="Z36" s="1152"/>
      <c r="AA36" s="1154"/>
      <c r="AB36" s="1155"/>
      <c r="AC36" s="1155"/>
      <c r="AD36" s="1152"/>
      <c r="AE36" s="46"/>
      <c r="AF36" s="46"/>
      <c r="AG36" s="1153" t="str">
        <f t="shared" si="23"/>
        <v/>
      </c>
      <c r="AH36" s="1153"/>
      <c r="AI36" s="1158" t="str">
        <f t="shared" si="13"/>
        <v/>
      </c>
      <c r="AJ36" s="1158" t="str">
        <f t="shared" si="14"/>
        <v/>
      </c>
      <c r="AK36" s="47" t="str">
        <f t="shared" si="15"/>
        <v/>
      </c>
      <c r="AL36" s="17"/>
      <c r="AM36" s="47" t="str">
        <f t="shared" si="16"/>
        <v/>
      </c>
      <c r="AN36" s="47" t="str">
        <f t="shared" si="17"/>
        <v/>
      </c>
      <c r="AO36" s="47"/>
      <c r="AP36" s="1174" t="str">
        <f t="shared" si="18"/>
        <v/>
      </c>
      <c r="AQ36" s="1158" t="str">
        <f t="shared" si="19"/>
        <v/>
      </c>
      <c r="AR36" s="1158" t="str">
        <f t="shared" si="20"/>
        <v/>
      </c>
      <c r="AS36" s="1158" t="str">
        <f t="shared" si="21"/>
        <v/>
      </c>
    </row>
    <row r="37" spans="1:45" s="11" customFormat="1" ht="25.5" customHeight="1">
      <c r="A37" s="17">
        <v>3</v>
      </c>
      <c r="B37" s="23"/>
      <c r="C37" s="24" t="s">
        <v>130</v>
      </c>
      <c r="D37" s="5" t="s">
        <v>57</v>
      </c>
      <c r="E37" s="17" t="s">
        <v>65</v>
      </c>
      <c r="F37" s="5">
        <f t="shared" si="2"/>
        <v>4</v>
      </c>
      <c r="G37" s="5">
        <f t="shared" si="3"/>
        <v>123</v>
      </c>
      <c r="H37" s="17">
        <v>1</v>
      </c>
      <c r="I37" s="17">
        <v>1</v>
      </c>
      <c r="J37" s="17">
        <v>1</v>
      </c>
      <c r="K37" s="17">
        <v>30</v>
      </c>
      <c r="L37" s="17">
        <v>1</v>
      </c>
      <c r="M37" s="17">
        <v>36</v>
      </c>
      <c r="N37" s="17">
        <v>1</v>
      </c>
      <c r="O37" s="17">
        <v>31</v>
      </c>
      <c r="P37" s="17">
        <v>1</v>
      </c>
      <c r="Q37" s="17">
        <v>26</v>
      </c>
      <c r="R37" s="1153">
        <f t="shared" si="22"/>
        <v>8.6</v>
      </c>
      <c r="S37" s="17">
        <v>9</v>
      </c>
      <c r="T37" s="17">
        <v>7</v>
      </c>
      <c r="U37" s="17">
        <v>2</v>
      </c>
      <c r="V37" s="1152">
        <f>IF(OR(E37="III", E37="II"),1," ")</f>
        <v>1</v>
      </c>
      <c r="W37" s="1152" t="str">
        <f>IF(E37="I",1," ")</f>
        <v xml:space="preserve"> </v>
      </c>
      <c r="X37" s="1152" t="str">
        <f>IF(E37="P",1," ")</f>
        <v xml:space="preserve"> </v>
      </c>
      <c r="Y37" s="1154">
        <f>IF(OR(V37=1,W37=1,X37=1),G37/F37,"")</f>
        <v>30.75</v>
      </c>
      <c r="Z37" s="1152">
        <f>IF(V37=1,35,IF(W37=1,40,IF(X37=1,45,"")))</f>
        <v>35</v>
      </c>
      <c r="AA37" s="1154">
        <f>IF(OR(V37=1,W37=1,X37=1),Y37-Z37,"")</f>
        <v>-4.25</v>
      </c>
      <c r="AB37" s="1155"/>
      <c r="AC37" s="1155" t="str">
        <f>IF(AA37=0,1,"")</f>
        <v/>
      </c>
      <c r="AD37" s="1152">
        <f>IF(AA37&lt;0,1," ")</f>
        <v>1</v>
      </c>
      <c r="AE37" s="46">
        <f>IF(OR(V37=1,W37=1,X37=1),INT(G37/Z37)," ")</f>
        <v>3</v>
      </c>
      <c r="AF37" s="46">
        <f>IF(OR(V37=1,W37=1,X37=1),MOD(G37,Z37)," ")</f>
        <v>18</v>
      </c>
      <c r="AG37" s="1153">
        <f t="shared" si="23"/>
        <v>7.7588235294117638</v>
      </c>
      <c r="AH37" s="1153">
        <f>IF(OR(V37=1,W37=1,X37=1),AG37-R37," ")</f>
        <v>-0.84117647058823586</v>
      </c>
      <c r="AI37" s="1158" t="str">
        <f t="shared" si="13"/>
        <v/>
      </c>
      <c r="AJ37" s="1158">
        <f t="shared" si="14"/>
        <v>1</v>
      </c>
      <c r="AK37" s="47" t="str">
        <f t="shared" si="15"/>
        <v/>
      </c>
      <c r="AL37" s="17"/>
      <c r="AM37" s="47" t="str">
        <f t="shared" si="16"/>
        <v/>
      </c>
      <c r="AN37" s="47" t="str">
        <f t="shared" si="17"/>
        <v/>
      </c>
      <c r="AO37" s="47"/>
      <c r="AP37" s="1174" t="str">
        <f t="shared" si="18"/>
        <v/>
      </c>
      <c r="AQ37" s="1158">
        <f t="shared" si="19"/>
        <v>1</v>
      </c>
      <c r="AR37" s="1158" t="str">
        <f t="shared" si="20"/>
        <v/>
      </c>
      <c r="AS37" s="1158" t="str">
        <f t="shared" si="21"/>
        <v/>
      </c>
    </row>
    <row r="38" spans="1:45" s="11" customFormat="1" ht="25.5" customHeight="1">
      <c r="A38" s="17"/>
      <c r="B38" s="23"/>
      <c r="C38" s="24"/>
      <c r="D38" s="5"/>
      <c r="E38" s="17"/>
      <c r="F38" s="5">
        <f t="shared" si="2"/>
        <v>0</v>
      </c>
      <c r="G38" s="5">
        <f t="shared" si="3"/>
        <v>0</v>
      </c>
      <c r="H38" s="17"/>
      <c r="I38" s="17"/>
      <c r="J38" s="17"/>
      <c r="K38" s="17"/>
      <c r="L38" s="17"/>
      <c r="M38" s="17"/>
      <c r="N38" s="17"/>
      <c r="O38" s="17"/>
      <c r="P38" s="17"/>
      <c r="Q38" s="17"/>
      <c r="R38" s="1153" t="str">
        <f t="shared" si="22"/>
        <v/>
      </c>
      <c r="S38" s="17"/>
      <c r="T38" s="17"/>
      <c r="U38" s="17"/>
      <c r="V38" s="1152"/>
      <c r="W38" s="1152"/>
      <c r="X38" s="1152"/>
      <c r="Y38" s="1154"/>
      <c r="Z38" s="1152"/>
      <c r="AA38" s="1154"/>
      <c r="AB38" s="1155"/>
      <c r="AC38" s="1155"/>
      <c r="AD38" s="1152"/>
      <c r="AE38" s="46"/>
      <c r="AF38" s="46"/>
      <c r="AG38" s="1153" t="str">
        <f t="shared" si="23"/>
        <v/>
      </c>
      <c r="AH38" s="1153"/>
      <c r="AI38" s="1158" t="str">
        <f t="shared" si="13"/>
        <v/>
      </c>
      <c r="AJ38" s="1158" t="str">
        <f t="shared" si="14"/>
        <v/>
      </c>
      <c r="AK38" s="47" t="str">
        <f t="shared" si="15"/>
        <v/>
      </c>
      <c r="AL38" s="17"/>
      <c r="AM38" s="47" t="str">
        <f t="shared" si="16"/>
        <v/>
      </c>
      <c r="AN38" s="47" t="str">
        <f t="shared" si="17"/>
        <v/>
      </c>
      <c r="AO38" s="47"/>
      <c r="AP38" s="1174" t="str">
        <f t="shared" si="18"/>
        <v/>
      </c>
      <c r="AQ38" s="1158" t="str">
        <f t="shared" si="19"/>
        <v/>
      </c>
      <c r="AR38" s="1158" t="str">
        <f t="shared" si="20"/>
        <v/>
      </c>
      <c r="AS38" s="1158" t="str">
        <f t="shared" si="21"/>
        <v/>
      </c>
    </row>
    <row r="39" spans="1:45" s="11" customFormat="1" ht="25.5" customHeight="1">
      <c r="A39" s="17">
        <v>8</v>
      </c>
      <c r="B39" s="23" t="s">
        <v>131</v>
      </c>
      <c r="C39" s="24"/>
      <c r="D39" s="5"/>
      <c r="E39" s="17"/>
      <c r="F39" s="5">
        <f t="shared" si="2"/>
        <v>0</v>
      </c>
      <c r="G39" s="5">
        <f t="shared" si="3"/>
        <v>0</v>
      </c>
      <c r="H39" s="5">
        <v>0</v>
      </c>
      <c r="I39" s="5">
        <v>0</v>
      </c>
      <c r="J39" s="5">
        <v>0</v>
      </c>
      <c r="K39" s="5">
        <v>0</v>
      </c>
      <c r="L39" s="5">
        <v>0</v>
      </c>
      <c r="M39" s="5">
        <v>0</v>
      </c>
      <c r="N39" s="5">
        <v>0</v>
      </c>
      <c r="O39" s="5">
        <v>0</v>
      </c>
      <c r="P39" s="5">
        <v>0</v>
      </c>
      <c r="Q39" s="5">
        <v>0</v>
      </c>
      <c r="R39" s="1153" t="str">
        <f t="shared" si="22"/>
        <v/>
      </c>
      <c r="S39" s="5">
        <v>0</v>
      </c>
      <c r="T39" s="5">
        <v>0</v>
      </c>
      <c r="U39" s="5">
        <v>0</v>
      </c>
      <c r="V39" s="1152" t="str">
        <f t="shared" ref="V39:V45" si="25">IF(OR(E39="III", E39="II"),1," ")</f>
        <v xml:space="preserve"> </v>
      </c>
      <c r="W39" s="1152" t="str">
        <f t="shared" ref="W39:W45" si="26">IF(E39="I",1," ")</f>
        <v xml:space="preserve"> </v>
      </c>
      <c r="X39" s="1152" t="str">
        <f t="shared" ref="X39:X45" si="27">IF(E39="P",1," ")</f>
        <v xml:space="preserve"> </v>
      </c>
      <c r="Y39" s="1154" t="str">
        <f t="shared" ref="Y39:Y45" si="28">IF(OR(V39=1,W39=1,X39=1),G39/F39,"")</f>
        <v/>
      </c>
      <c r="Z39" s="1152" t="str">
        <f t="shared" ref="Z39:Z45" si="29">IF(V39=1,35,IF(W39=1,40,IF(X39=1,45,"")))</f>
        <v/>
      </c>
      <c r="AA39" s="1154" t="str">
        <f t="shared" ref="AA39:AA45" si="30">IF(OR(V39=1,W39=1,X39=1),Y39-Z39,"")</f>
        <v/>
      </c>
      <c r="AB39" s="1155"/>
      <c r="AC39" s="1155" t="str">
        <f t="shared" ref="AC39:AC45" si="31">IF(AA39=0,1,"")</f>
        <v/>
      </c>
      <c r="AD39" s="1152" t="str">
        <f t="shared" ref="AD39:AD45" si="32">IF(AA39&lt;0,1," ")</f>
        <v xml:space="preserve"> </v>
      </c>
      <c r="AE39" s="46" t="str">
        <f t="shared" ref="AE39:AE45" si="33">IF(OR(V39=1,W39=1,X39=1),INT(G39/Z39)," ")</f>
        <v xml:space="preserve"> </v>
      </c>
      <c r="AF39" s="46" t="str">
        <f t="shared" ref="AF39:AF45" si="34">IF(OR(V39=1,W39=1,X39=1),MOD(G39,Z39)," ")</f>
        <v xml:space="preserve"> </v>
      </c>
      <c r="AG39" s="1153" t="str">
        <f t="shared" si="23"/>
        <v/>
      </c>
      <c r="AH39" s="1153" t="str">
        <f t="shared" ref="AH39:AH45" si="35">IF(OR(V39=1,W39=1,X39=1),AG39-R39," ")</f>
        <v xml:space="preserve"> </v>
      </c>
      <c r="AI39" s="1158" t="str">
        <f t="shared" si="13"/>
        <v/>
      </c>
      <c r="AJ39" s="1158" t="str">
        <f t="shared" si="14"/>
        <v/>
      </c>
      <c r="AK39" s="47" t="str">
        <f t="shared" si="15"/>
        <v/>
      </c>
      <c r="AL39" s="17"/>
      <c r="AM39" s="47" t="str">
        <f t="shared" si="16"/>
        <v/>
      </c>
      <c r="AN39" s="47" t="str">
        <f t="shared" si="17"/>
        <v/>
      </c>
      <c r="AO39" s="47"/>
      <c r="AP39" s="1174" t="str">
        <f t="shared" si="18"/>
        <v/>
      </c>
      <c r="AQ39" s="1158" t="str">
        <f t="shared" si="19"/>
        <v/>
      </c>
      <c r="AR39" s="1158" t="str">
        <f t="shared" si="20"/>
        <v/>
      </c>
      <c r="AS39" s="1158" t="str">
        <f t="shared" si="21"/>
        <v/>
      </c>
    </row>
    <row r="40" spans="1:45" s="11" customFormat="1" ht="25.5" customHeight="1">
      <c r="A40" s="17"/>
      <c r="B40" s="23"/>
      <c r="C40" s="24" t="s">
        <v>983</v>
      </c>
      <c r="D40" s="5">
        <v>0</v>
      </c>
      <c r="E40" s="17" t="s">
        <v>133</v>
      </c>
      <c r="F40" s="5">
        <f t="shared" si="2"/>
        <v>22</v>
      </c>
      <c r="G40" s="5">
        <f t="shared" si="3"/>
        <v>979</v>
      </c>
      <c r="H40" s="17">
        <v>9</v>
      </c>
      <c r="I40" s="17">
        <v>8</v>
      </c>
      <c r="J40" s="17">
        <v>5</v>
      </c>
      <c r="K40" s="17">
        <v>245</v>
      </c>
      <c r="L40" s="17">
        <v>6</v>
      </c>
      <c r="M40" s="17">
        <v>256</v>
      </c>
      <c r="N40" s="17">
        <v>6</v>
      </c>
      <c r="O40" s="17">
        <v>269</v>
      </c>
      <c r="P40" s="17">
        <v>5</v>
      </c>
      <c r="Q40" s="17">
        <v>209</v>
      </c>
      <c r="R40" s="1153">
        <f t="shared" si="22"/>
        <v>42.8</v>
      </c>
      <c r="S40" s="17">
        <v>35</v>
      </c>
      <c r="T40" s="17">
        <v>35</v>
      </c>
      <c r="U40" s="17">
        <v>6</v>
      </c>
      <c r="V40" s="1152" t="str">
        <f t="shared" si="25"/>
        <v xml:space="preserve"> </v>
      </c>
      <c r="W40" s="1152" t="str">
        <f t="shared" si="26"/>
        <v xml:space="preserve"> </v>
      </c>
      <c r="X40" s="1152">
        <f t="shared" si="27"/>
        <v>1</v>
      </c>
      <c r="Y40" s="1154">
        <f t="shared" si="28"/>
        <v>44.5</v>
      </c>
      <c r="Z40" s="1152">
        <f t="shared" si="29"/>
        <v>45</v>
      </c>
      <c r="AA40" s="1154">
        <f t="shared" si="30"/>
        <v>-0.5</v>
      </c>
      <c r="AB40" s="1155" t="str">
        <f>IF(AA40&gt;0,1,"")</f>
        <v/>
      </c>
      <c r="AC40" s="1155" t="str">
        <f t="shared" si="31"/>
        <v/>
      </c>
      <c r="AD40" s="1152">
        <f t="shared" si="32"/>
        <v>1</v>
      </c>
      <c r="AE40" s="46">
        <f t="shared" si="33"/>
        <v>21</v>
      </c>
      <c r="AF40" s="46">
        <f t="shared" si="34"/>
        <v>34</v>
      </c>
      <c r="AG40" s="1153">
        <f t="shared" si="23"/>
        <v>42.445454545454545</v>
      </c>
      <c r="AH40" s="1153">
        <f t="shared" si="35"/>
        <v>-0.35454545454545183</v>
      </c>
      <c r="AI40" s="1158" t="str">
        <f t="shared" si="13"/>
        <v/>
      </c>
      <c r="AJ40" s="1158" t="str">
        <f t="shared" si="14"/>
        <v/>
      </c>
      <c r="AK40" s="47">
        <f t="shared" si="15"/>
        <v>1</v>
      </c>
      <c r="AL40" s="1135">
        <f>AH40</f>
        <v>-0.35454545454545183</v>
      </c>
      <c r="AM40" s="47">
        <f t="shared" si="16"/>
        <v>1</v>
      </c>
      <c r="AN40" s="47">
        <f t="shared" si="17"/>
        <v>-0.5</v>
      </c>
      <c r="AO40" s="47">
        <v>40</v>
      </c>
      <c r="AP40" s="1174">
        <f t="shared" si="18"/>
        <v>2.4454545454545453</v>
      </c>
      <c r="AQ40" s="1158" t="str">
        <f t="shared" si="19"/>
        <v/>
      </c>
      <c r="AR40" s="1158" t="str">
        <f t="shared" si="20"/>
        <v/>
      </c>
      <c r="AS40" s="1158">
        <f t="shared" si="21"/>
        <v>1</v>
      </c>
    </row>
    <row r="41" spans="1:45" s="11" customFormat="1" ht="25.5" customHeight="1">
      <c r="A41" s="17"/>
      <c r="B41" s="23"/>
      <c r="C41" s="24" t="s">
        <v>984</v>
      </c>
      <c r="D41" s="5">
        <v>0</v>
      </c>
      <c r="E41" s="17" t="s">
        <v>133</v>
      </c>
      <c r="F41" s="5">
        <f t="shared" si="2"/>
        <v>10</v>
      </c>
      <c r="G41" s="5">
        <f t="shared" si="3"/>
        <v>384</v>
      </c>
      <c r="H41" s="17">
        <v>2</v>
      </c>
      <c r="I41" s="17">
        <v>2</v>
      </c>
      <c r="J41" s="17">
        <v>3</v>
      </c>
      <c r="K41" s="17">
        <v>100</v>
      </c>
      <c r="L41" s="17">
        <v>3</v>
      </c>
      <c r="M41" s="17">
        <v>105</v>
      </c>
      <c r="N41" s="17">
        <v>2</v>
      </c>
      <c r="O41" s="17">
        <v>93</v>
      </c>
      <c r="P41" s="17">
        <v>2</v>
      </c>
      <c r="Q41" s="17">
        <v>86</v>
      </c>
      <c r="R41" s="1153">
        <f t="shared" si="22"/>
        <v>20</v>
      </c>
      <c r="S41" s="17">
        <v>16</v>
      </c>
      <c r="T41" s="17">
        <v>15</v>
      </c>
      <c r="U41" s="17">
        <v>1</v>
      </c>
      <c r="V41" s="1152" t="str">
        <f t="shared" si="25"/>
        <v xml:space="preserve"> </v>
      </c>
      <c r="W41" s="1152" t="str">
        <f t="shared" si="26"/>
        <v xml:space="preserve"> </v>
      </c>
      <c r="X41" s="1152">
        <f t="shared" si="27"/>
        <v>1</v>
      </c>
      <c r="Y41" s="1154">
        <f t="shared" si="28"/>
        <v>38.4</v>
      </c>
      <c r="Z41" s="1152">
        <f t="shared" si="29"/>
        <v>45</v>
      </c>
      <c r="AA41" s="1154">
        <f t="shared" si="30"/>
        <v>-6.6000000000000014</v>
      </c>
      <c r="AB41" s="1155" t="str">
        <f>IF(AA41&gt;0,1,"")</f>
        <v/>
      </c>
      <c r="AC41" s="1155" t="str">
        <f t="shared" si="31"/>
        <v/>
      </c>
      <c r="AD41" s="1152">
        <f t="shared" si="32"/>
        <v>1</v>
      </c>
      <c r="AE41" s="46">
        <f t="shared" si="33"/>
        <v>8</v>
      </c>
      <c r="AF41" s="46">
        <f t="shared" si="34"/>
        <v>24</v>
      </c>
      <c r="AG41" s="1153">
        <f t="shared" si="23"/>
        <v>17.290909090909089</v>
      </c>
      <c r="AH41" s="1153">
        <f t="shared" si="35"/>
        <v>-2.7090909090909108</v>
      </c>
      <c r="AI41" s="1158" t="str">
        <f t="shared" si="13"/>
        <v/>
      </c>
      <c r="AJ41" s="1158">
        <f t="shared" si="14"/>
        <v>1</v>
      </c>
      <c r="AK41" s="47" t="str">
        <f t="shared" si="15"/>
        <v/>
      </c>
      <c r="AL41" s="17"/>
      <c r="AM41" s="47" t="str">
        <f t="shared" si="16"/>
        <v/>
      </c>
      <c r="AN41" s="47" t="str">
        <f t="shared" si="17"/>
        <v/>
      </c>
      <c r="AO41" s="47"/>
      <c r="AP41" s="1174" t="str">
        <f t="shared" si="18"/>
        <v/>
      </c>
      <c r="AQ41" s="1158">
        <f t="shared" si="19"/>
        <v>1</v>
      </c>
      <c r="AR41" s="1158" t="str">
        <f t="shared" si="20"/>
        <v/>
      </c>
      <c r="AS41" s="1158" t="str">
        <f t="shared" si="21"/>
        <v/>
      </c>
    </row>
    <row r="42" spans="1:45" s="11" customFormat="1" ht="25.5" customHeight="1">
      <c r="A42" s="17"/>
      <c r="B42" s="23"/>
      <c r="C42" s="24" t="s">
        <v>985</v>
      </c>
      <c r="D42" s="5">
        <v>0</v>
      </c>
      <c r="E42" s="17" t="s">
        <v>133</v>
      </c>
      <c r="F42" s="5">
        <f t="shared" si="2"/>
        <v>8</v>
      </c>
      <c r="G42" s="5">
        <f t="shared" si="3"/>
        <v>208</v>
      </c>
      <c r="H42" s="17">
        <v>5</v>
      </c>
      <c r="I42" s="17">
        <v>5</v>
      </c>
      <c r="J42" s="17">
        <v>2</v>
      </c>
      <c r="K42" s="17">
        <v>69</v>
      </c>
      <c r="L42" s="17">
        <v>2</v>
      </c>
      <c r="M42" s="17">
        <v>33</v>
      </c>
      <c r="N42" s="17">
        <v>2</v>
      </c>
      <c r="O42" s="17">
        <v>60</v>
      </c>
      <c r="P42" s="17">
        <v>2</v>
      </c>
      <c r="Q42" s="17">
        <v>46</v>
      </c>
      <c r="R42" s="1153">
        <f t="shared" si="22"/>
        <v>16.2</v>
      </c>
      <c r="S42" s="17">
        <v>16</v>
      </c>
      <c r="T42" s="17">
        <v>16</v>
      </c>
      <c r="U42" s="17">
        <v>0</v>
      </c>
      <c r="V42" s="1152" t="str">
        <f t="shared" si="25"/>
        <v xml:space="preserve"> </v>
      </c>
      <c r="W42" s="1152" t="str">
        <f t="shared" si="26"/>
        <v xml:space="preserve"> </v>
      </c>
      <c r="X42" s="1152">
        <f t="shared" si="27"/>
        <v>1</v>
      </c>
      <c r="Y42" s="1154">
        <f t="shared" si="28"/>
        <v>26</v>
      </c>
      <c r="Z42" s="1152">
        <f t="shared" si="29"/>
        <v>45</v>
      </c>
      <c r="AA42" s="1154">
        <f t="shared" si="30"/>
        <v>-19</v>
      </c>
      <c r="AB42" s="1155" t="str">
        <f>IF(AA42&gt;0,1,"")</f>
        <v/>
      </c>
      <c r="AC42" s="1155" t="str">
        <f t="shared" si="31"/>
        <v/>
      </c>
      <c r="AD42" s="1152">
        <f t="shared" si="32"/>
        <v>1</v>
      </c>
      <c r="AE42" s="46">
        <f t="shared" si="33"/>
        <v>4</v>
      </c>
      <c r="AF42" s="46">
        <f t="shared" si="34"/>
        <v>28</v>
      </c>
      <c r="AG42" s="1153">
        <f t="shared" si="23"/>
        <v>9.872727272727273</v>
      </c>
      <c r="AH42" s="1153">
        <f t="shared" si="35"/>
        <v>-6.3272727272727263</v>
      </c>
      <c r="AI42" s="1158" t="str">
        <f t="shared" si="13"/>
        <v/>
      </c>
      <c r="AJ42" s="1158">
        <f t="shared" si="14"/>
        <v>1</v>
      </c>
      <c r="AK42" s="47" t="str">
        <f t="shared" si="15"/>
        <v/>
      </c>
      <c r="AL42" s="17"/>
      <c r="AM42" s="47" t="str">
        <f t="shared" si="16"/>
        <v/>
      </c>
      <c r="AN42" s="47" t="str">
        <f t="shared" si="17"/>
        <v/>
      </c>
      <c r="AO42" s="47"/>
      <c r="AP42" s="1174" t="str">
        <f t="shared" si="18"/>
        <v/>
      </c>
      <c r="AQ42" s="1158">
        <f t="shared" si="19"/>
        <v>1</v>
      </c>
      <c r="AR42" s="1158" t="str">
        <f t="shared" si="20"/>
        <v/>
      </c>
      <c r="AS42" s="1158" t="str">
        <f t="shared" si="21"/>
        <v/>
      </c>
    </row>
    <row r="43" spans="1:45" s="11" customFormat="1" ht="25.5" customHeight="1">
      <c r="A43" s="17"/>
      <c r="B43" s="23"/>
      <c r="C43" s="54" t="s">
        <v>986</v>
      </c>
      <c r="D43" s="5">
        <v>0</v>
      </c>
      <c r="E43" s="17" t="s">
        <v>133</v>
      </c>
      <c r="F43" s="5">
        <f t="shared" si="2"/>
        <v>32</v>
      </c>
      <c r="G43" s="5">
        <f t="shared" si="3"/>
        <v>1446</v>
      </c>
      <c r="H43" s="17">
        <v>9</v>
      </c>
      <c r="I43" s="17">
        <v>8</v>
      </c>
      <c r="J43" s="17">
        <v>8</v>
      </c>
      <c r="K43" s="17">
        <v>359</v>
      </c>
      <c r="L43" s="17">
        <v>7</v>
      </c>
      <c r="M43" s="17">
        <v>334</v>
      </c>
      <c r="N43" s="17">
        <v>9</v>
      </c>
      <c r="O43" s="17">
        <v>427</v>
      </c>
      <c r="P43" s="17">
        <v>8</v>
      </c>
      <c r="Q43" s="17">
        <v>326</v>
      </c>
      <c r="R43" s="1153">
        <f t="shared" si="22"/>
        <v>61.8</v>
      </c>
      <c r="S43" s="17">
        <v>59</v>
      </c>
      <c r="T43" s="17">
        <v>53</v>
      </c>
      <c r="U43" s="17">
        <v>7</v>
      </c>
      <c r="V43" s="1152" t="str">
        <f t="shared" si="25"/>
        <v xml:space="preserve"> </v>
      </c>
      <c r="W43" s="1152" t="str">
        <f t="shared" si="26"/>
        <v xml:space="preserve"> </v>
      </c>
      <c r="X43" s="1152">
        <f t="shared" si="27"/>
        <v>1</v>
      </c>
      <c r="Y43" s="1154">
        <f t="shared" si="28"/>
        <v>45.1875</v>
      </c>
      <c r="Z43" s="1152">
        <f t="shared" si="29"/>
        <v>45</v>
      </c>
      <c r="AA43" s="1154">
        <f t="shared" si="30"/>
        <v>0.1875</v>
      </c>
      <c r="AB43" s="1155">
        <f>IF(AA43&gt;0,1,"")</f>
        <v>1</v>
      </c>
      <c r="AC43" s="1155" t="str">
        <f t="shared" si="31"/>
        <v/>
      </c>
      <c r="AD43" s="1152" t="str">
        <f t="shared" si="32"/>
        <v xml:space="preserve"> </v>
      </c>
      <c r="AE43" s="46">
        <f t="shared" si="33"/>
        <v>32</v>
      </c>
      <c r="AF43" s="46">
        <f t="shared" si="34"/>
        <v>6</v>
      </c>
      <c r="AG43" s="1153">
        <f t="shared" si="23"/>
        <v>62.072727272727271</v>
      </c>
      <c r="AH43" s="1153">
        <f t="shared" si="35"/>
        <v>0.27272727272727337</v>
      </c>
      <c r="AI43" s="1158" t="str">
        <f t="shared" si="13"/>
        <v/>
      </c>
      <c r="AJ43" s="1158" t="str">
        <f t="shared" si="14"/>
        <v/>
      </c>
      <c r="AK43" s="47">
        <f t="shared" si="15"/>
        <v>1</v>
      </c>
      <c r="AL43" s="1135">
        <f>AH43</f>
        <v>0.27272727272727337</v>
      </c>
      <c r="AM43" s="47">
        <f t="shared" si="16"/>
        <v>1</v>
      </c>
      <c r="AN43" s="47">
        <f t="shared" si="17"/>
        <v>0.1875</v>
      </c>
      <c r="AO43" s="47">
        <v>58</v>
      </c>
      <c r="AP43" s="1174">
        <f t="shared" si="18"/>
        <v>4.0727272727272705</v>
      </c>
      <c r="AQ43" s="1158" t="str">
        <f t="shared" si="19"/>
        <v/>
      </c>
      <c r="AR43" s="1158" t="str">
        <f t="shared" si="20"/>
        <v/>
      </c>
      <c r="AS43" s="1158">
        <f t="shared" si="21"/>
        <v>1</v>
      </c>
    </row>
    <row r="44" spans="1:45" s="11" customFormat="1" ht="25.5" customHeight="1">
      <c r="A44" s="17">
        <v>9</v>
      </c>
      <c r="B44" s="23" t="s">
        <v>140</v>
      </c>
      <c r="C44" s="24"/>
      <c r="D44" s="5"/>
      <c r="E44" s="5"/>
      <c r="F44" s="5">
        <f t="shared" si="2"/>
        <v>0</v>
      </c>
      <c r="G44" s="5">
        <f t="shared" si="3"/>
        <v>0</v>
      </c>
      <c r="H44" s="5">
        <v>0</v>
      </c>
      <c r="I44" s="5">
        <v>0</v>
      </c>
      <c r="J44" s="5">
        <v>0</v>
      </c>
      <c r="K44" s="5">
        <v>0</v>
      </c>
      <c r="L44" s="5">
        <v>0</v>
      </c>
      <c r="M44" s="5">
        <v>0</v>
      </c>
      <c r="N44" s="5">
        <v>0</v>
      </c>
      <c r="O44" s="5">
        <v>0</v>
      </c>
      <c r="P44" s="5">
        <v>0</v>
      </c>
      <c r="Q44" s="5">
        <v>0</v>
      </c>
      <c r="R44" s="1153" t="str">
        <f t="shared" si="22"/>
        <v/>
      </c>
      <c r="S44" s="17">
        <v>0</v>
      </c>
      <c r="T44" s="17">
        <v>0</v>
      </c>
      <c r="U44" s="17">
        <v>0</v>
      </c>
      <c r="V44" s="1152" t="str">
        <f t="shared" si="25"/>
        <v xml:space="preserve"> </v>
      </c>
      <c r="W44" s="1152" t="str">
        <f t="shared" si="26"/>
        <v xml:space="preserve"> </v>
      </c>
      <c r="X44" s="1152" t="str">
        <f t="shared" si="27"/>
        <v xml:space="preserve"> </v>
      </c>
      <c r="Y44" s="1154" t="str">
        <f t="shared" si="28"/>
        <v/>
      </c>
      <c r="Z44" s="1152" t="str">
        <f t="shared" si="29"/>
        <v/>
      </c>
      <c r="AA44" s="1154" t="str">
        <f t="shared" si="30"/>
        <v/>
      </c>
      <c r="AB44" s="1155"/>
      <c r="AC44" s="1155" t="str">
        <f t="shared" si="31"/>
        <v/>
      </c>
      <c r="AD44" s="1152" t="str">
        <f t="shared" si="32"/>
        <v xml:space="preserve"> </v>
      </c>
      <c r="AE44" s="46" t="str">
        <f t="shared" si="33"/>
        <v xml:space="preserve"> </v>
      </c>
      <c r="AF44" s="46" t="str">
        <f t="shared" si="34"/>
        <v xml:space="preserve"> </v>
      </c>
      <c r="AG44" s="1153" t="str">
        <f t="shared" si="23"/>
        <v/>
      </c>
      <c r="AH44" s="1153" t="str">
        <f t="shared" si="35"/>
        <v xml:space="preserve"> </v>
      </c>
      <c r="AI44" s="1158" t="str">
        <f t="shared" si="13"/>
        <v/>
      </c>
      <c r="AJ44" s="1158" t="str">
        <f t="shared" si="14"/>
        <v/>
      </c>
      <c r="AK44" s="47" t="str">
        <f t="shared" si="15"/>
        <v/>
      </c>
      <c r="AL44" s="17"/>
      <c r="AM44" s="47" t="str">
        <f t="shared" si="16"/>
        <v/>
      </c>
      <c r="AN44" s="47" t="str">
        <f t="shared" si="17"/>
        <v/>
      </c>
      <c r="AO44" s="47"/>
      <c r="AP44" s="1174" t="str">
        <f t="shared" si="18"/>
        <v/>
      </c>
      <c r="AQ44" s="1158" t="str">
        <f t="shared" si="19"/>
        <v/>
      </c>
      <c r="AR44" s="1158" t="str">
        <f t="shared" si="20"/>
        <v/>
      </c>
      <c r="AS44" s="1158" t="str">
        <f t="shared" si="21"/>
        <v/>
      </c>
    </row>
    <row r="45" spans="1:45" s="1111" customFormat="1" ht="25.5" customHeight="1">
      <c r="A45" s="1108">
        <v>1</v>
      </c>
      <c r="B45" s="1109"/>
      <c r="C45" s="24" t="s">
        <v>987</v>
      </c>
      <c r="D45" s="1110" t="s">
        <v>57</v>
      </c>
      <c r="E45" s="1108" t="s">
        <v>79</v>
      </c>
      <c r="F45" s="5">
        <f t="shared" si="2"/>
        <v>12</v>
      </c>
      <c r="G45" s="5">
        <f t="shared" si="3"/>
        <v>432</v>
      </c>
      <c r="H45" s="1108">
        <v>7</v>
      </c>
      <c r="I45" s="1108">
        <v>6</v>
      </c>
      <c r="J45" s="1108">
        <v>3</v>
      </c>
      <c r="K45" s="1108">
        <v>120</v>
      </c>
      <c r="L45" s="1108">
        <v>3</v>
      </c>
      <c r="M45" s="1108">
        <v>120</v>
      </c>
      <c r="N45" s="1108">
        <v>3</v>
      </c>
      <c r="O45" s="1108">
        <v>96</v>
      </c>
      <c r="P45" s="1108">
        <v>3</v>
      </c>
      <c r="Q45" s="1108">
        <v>96</v>
      </c>
      <c r="R45" s="1153">
        <f t="shared" si="22"/>
        <v>23.799999999999997</v>
      </c>
      <c r="S45" s="1108">
        <v>16</v>
      </c>
      <c r="T45" s="1108">
        <v>16</v>
      </c>
      <c r="U45" s="1108">
        <v>4</v>
      </c>
      <c r="V45" s="1152">
        <f t="shared" si="25"/>
        <v>1</v>
      </c>
      <c r="W45" s="1152" t="str">
        <f t="shared" si="26"/>
        <v xml:space="preserve"> </v>
      </c>
      <c r="X45" s="1152" t="str">
        <f t="shared" si="27"/>
        <v xml:space="preserve"> </v>
      </c>
      <c r="Y45" s="1154">
        <f t="shared" si="28"/>
        <v>36</v>
      </c>
      <c r="Z45" s="1152">
        <f t="shared" si="29"/>
        <v>35</v>
      </c>
      <c r="AA45" s="1154">
        <f t="shared" si="30"/>
        <v>1</v>
      </c>
      <c r="AB45" s="1155">
        <f>IF(AA45&gt;0,1,"")</f>
        <v>1</v>
      </c>
      <c r="AC45" s="1155" t="str">
        <f t="shared" si="31"/>
        <v/>
      </c>
      <c r="AD45" s="1152" t="str">
        <f t="shared" si="32"/>
        <v xml:space="preserve"> </v>
      </c>
      <c r="AE45" s="46">
        <f t="shared" si="33"/>
        <v>12</v>
      </c>
      <c r="AF45" s="46">
        <f t="shared" si="34"/>
        <v>12</v>
      </c>
      <c r="AG45" s="1153">
        <f t="shared" si="23"/>
        <v>24.505882352941175</v>
      </c>
      <c r="AH45" s="1153">
        <f t="shared" si="35"/>
        <v>0.70588235294117752</v>
      </c>
      <c r="AI45" s="1158" t="str">
        <f t="shared" si="13"/>
        <v/>
      </c>
      <c r="AJ45" s="1158" t="str">
        <f t="shared" si="14"/>
        <v/>
      </c>
      <c r="AK45" s="47" t="str">
        <f t="shared" si="15"/>
        <v/>
      </c>
      <c r="AL45" s="1108"/>
      <c r="AM45" s="47" t="str">
        <f t="shared" si="16"/>
        <v/>
      </c>
      <c r="AN45" s="47" t="str">
        <f t="shared" si="17"/>
        <v/>
      </c>
      <c r="AO45" s="47"/>
      <c r="AP45" s="1174" t="str">
        <f t="shared" si="18"/>
        <v/>
      </c>
      <c r="AQ45" s="1158" t="str">
        <f t="shared" si="19"/>
        <v/>
      </c>
      <c r="AR45" s="1158">
        <f t="shared" si="20"/>
        <v>1</v>
      </c>
      <c r="AS45" s="1158" t="str">
        <f t="shared" si="21"/>
        <v/>
      </c>
    </row>
    <row r="46" spans="1:45" s="1111" customFormat="1" ht="25.5" customHeight="1">
      <c r="A46" s="1108"/>
      <c r="B46" s="1109"/>
      <c r="C46" s="24"/>
      <c r="D46" s="1110"/>
      <c r="E46" s="1108"/>
      <c r="F46" s="5">
        <f t="shared" si="2"/>
        <v>0</v>
      </c>
      <c r="G46" s="5">
        <f t="shared" si="3"/>
        <v>0</v>
      </c>
      <c r="H46" s="1108"/>
      <c r="I46" s="1108"/>
      <c r="J46" s="1108"/>
      <c r="K46" s="1108"/>
      <c r="L46" s="1108"/>
      <c r="M46" s="1108"/>
      <c r="N46" s="1108"/>
      <c r="O46" s="1108"/>
      <c r="P46" s="1108"/>
      <c r="Q46" s="1108"/>
      <c r="R46" s="1153" t="str">
        <f t="shared" si="22"/>
        <v/>
      </c>
      <c r="S46" s="1108"/>
      <c r="T46" s="1108"/>
      <c r="U46" s="1108"/>
      <c r="V46" s="1152"/>
      <c r="W46" s="1152"/>
      <c r="X46" s="1152"/>
      <c r="Y46" s="1154"/>
      <c r="Z46" s="1152"/>
      <c r="AA46" s="1154"/>
      <c r="AB46" s="1155"/>
      <c r="AC46" s="1155"/>
      <c r="AD46" s="1152"/>
      <c r="AE46" s="46"/>
      <c r="AF46" s="46"/>
      <c r="AG46" s="1153" t="str">
        <f t="shared" si="23"/>
        <v/>
      </c>
      <c r="AH46" s="1153"/>
      <c r="AI46" s="1158" t="str">
        <f t="shared" si="13"/>
        <v/>
      </c>
      <c r="AJ46" s="1158" t="str">
        <f t="shared" si="14"/>
        <v/>
      </c>
      <c r="AK46" s="47" t="str">
        <f t="shared" si="15"/>
        <v/>
      </c>
      <c r="AL46" s="1108"/>
      <c r="AM46" s="47" t="str">
        <f t="shared" si="16"/>
        <v/>
      </c>
      <c r="AN46" s="47" t="str">
        <f t="shared" si="17"/>
        <v/>
      </c>
      <c r="AO46" s="47"/>
      <c r="AP46" s="1174" t="str">
        <f t="shared" si="18"/>
        <v/>
      </c>
      <c r="AQ46" s="1158" t="str">
        <f t="shared" si="19"/>
        <v/>
      </c>
      <c r="AR46" s="1158" t="str">
        <f t="shared" si="20"/>
        <v/>
      </c>
      <c r="AS46" s="1158" t="str">
        <f t="shared" si="21"/>
        <v/>
      </c>
    </row>
    <row r="47" spans="1:45" s="1111" customFormat="1" ht="25.5" customHeight="1">
      <c r="A47" s="1108"/>
      <c r="B47" s="1109"/>
      <c r="C47" s="24"/>
      <c r="D47" s="1110"/>
      <c r="E47" s="1108"/>
      <c r="F47" s="5">
        <f t="shared" si="2"/>
        <v>0</v>
      </c>
      <c r="G47" s="5">
        <f t="shared" si="3"/>
        <v>0</v>
      </c>
      <c r="H47" s="1108"/>
      <c r="I47" s="1108"/>
      <c r="J47" s="1108"/>
      <c r="K47" s="1108"/>
      <c r="L47" s="1108"/>
      <c r="M47" s="1108"/>
      <c r="N47" s="1108"/>
      <c r="O47" s="1108"/>
      <c r="P47" s="1108"/>
      <c r="Q47" s="1108"/>
      <c r="R47" s="1153" t="str">
        <f t="shared" si="22"/>
        <v/>
      </c>
      <c r="S47" s="1108"/>
      <c r="T47" s="1108"/>
      <c r="U47" s="1108"/>
      <c r="V47" s="1152" t="str">
        <f>IF(OR(E47="III", E47="II"),1," ")</f>
        <v xml:space="preserve"> </v>
      </c>
      <c r="W47" s="1152" t="str">
        <f>IF(E47="I",1," ")</f>
        <v xml:space="preserve"> </v>
      </c>
      <c r="X47" s="1152" t="str">
        <f>IF(E47="P",1," ")</f>
        <v xml:space="preserve"> </v>
      </c>
      <c r="Y47" s="1154" t="str">
        <f>IF(OR(V47=1,W47=1,X47=1),G47/F47,"")</f>
        <v/>
      </c>
      <c r="Z47" s="1152" t="str">
        <f>IF(V47=1,35,IF(W47=1,40,IF(X47=1,45,"")))</f>
        <v/>
      </c>
      <c r="AA47" s="1154" t="str">
        <f>IF(OR(V47=1,W47=1,X47=1),Y47-Z47,"")</f>
        <v/>
      </c>
      <c r="AB47" s="1155"/>
      <c r="AC47" s="1155" t="str">
        <f>IF(AA47=0,1,"")</f>
        <v/>
      </c>
      <c r="AD47" s="1152" t="str">
        <f>IF(AA47&lt;0,1," ")</f>
        <v xml:space="preserve"> </v>
      </c>
      <c r="AE47" s="46" t="str">
        <f>IF(OR(V47=1,W47=1,X47=1),INT(G47/Z47)," ")</f>
        <v xml:space="preserve"> </v>
      </c>
      <c r="AF47" s="46" t="str">
        <f>IF(OR(V47=1,W47=1,X47=1),MOD(G47,Z47)," ")</f>
        <v xml:space="preserve"> </v>
      </c>
      <c r="AG47" s="1153" t="str">
        <f t="shared" si="23"/>
        <v/>
      </c>
      <c r="AH47" s="1153" t="str">
        <f>IF(OR(V47=1,W47=1,X47=1),AG47-R47," ")</f>
        <v xml:space="preserve"> </v>
      </c>
      <c r="AI47" s="1158" t="str">
        <f t="shared" si="13"/>
        <v/>
      </c>
      <c r="AJ47" s="1158" t="str">
        <f t="shared" si="14"/>
        <v/>
      </c>
      <c r="AK47" s="47" t="str">
        <f t="shared" si="15"/>
        <v/>
      </c>
      <c r="AL47" s="1108"/>
      <c r="AM47" s="47" t="str">
        <f t="shared" si="16"/>
        <v/>
      </c>
      <c r="AN47" s="47" t="str">
        <f t="shared" si="17"/>
        <v/>
      </c>
      <c r="AO47" s="47"/>
      <c r="AP47" s="1174" t="str">
        <f t="shared" si="18"/>
        <v/>
      </c>
      <c r="AQ47" s="1158" t="str">
        <f t="shared" si="19"/>
        <v/>
      </c>
      <c r="AR47" s="1158" t="str">
        <f t="shared" si="20"/>
        <v/>
      </c>
      <c r="AS47" s="1158" t="str">
        <f t="shared" si="21"/>
        <v/>
      </c>
    </row>
    <row r="48" spans="1:45" s="1111" customFormat="1" ht="25.5" customHeight="1">
      <c r="A48" s="1108">
        <v>2</v>
      </c>
      <c r="B48" s="1109"/>
      <c r="C48" s="30" t="s">
        <v>988</v>
      </c>
      <c r="D48" s="1110" t="s">
        <v>57</v>
      </c>
      <c r="E48" s="1108" t="s">
        <v>79</v>
      </c>
      <c r="F48" s="5">
        <f t="shared" si="2"/>
        <v>8</v>
      </c>
      <c r="G48" s="5">
        <f t="shared" si="3"/>
        <v>270</v>
      </c>
      <c r="H48" s="1108">
        <v>2</v>
      </c>
      <c r="I48" s="1108">
        <v>2</v>
      </c>
      <c r="J48" s="1175">
        <v>2</v>
      </c>
      <c r="K48" s="1175">
        <v>63</v>
      </c>
      <c r="L48" s="1175">
        <v>2</v>
      </c>
      <c r="M48" s="1175">
        <v>61</v>
      </c>
      <c r="N48" s="1175">
        <v>2</v>
      </c>
      <c r="O48" s="1175">
        <v>79</v>
      </c>
      <c r="P48" s="1175">
        <v>2</v>
      </c>
      <c r="Q48" s="1175">
        <v>67</v>
      </c>
      <c r="R48" s="1153">
        <f t="shared" si="22"/>
        <v>16.2</v>
      </c>
      <c r="S48" s="1175">
        <v>18</v>
      </c>
      <c r="T48" s="1175">
        <v>18</v>
      </c>
      <c r="U48" s="1175">
        <v>1</v>
      </c>
      <c r="V48" s="1152">
        <f>IF(OR(E48="III", E48="II"),1," ")</f>
        <v>1</v>
      </c>
      <c r="W48" s="1152" t="str">
        <f>IF(E48="I",1," ")</f>
        <v xml:space="preserve"> </v>
      </c>
      <c r="X48" s="1152" t="str">
        <f>IF(E48="P",1," ")</f>
        <v xml:space="preserve"> </v>
      </c>
      <c r="Y48" s="1154">
        <f>IF(OR(V48=1,W48=1,X48=1),G48/F48,"")</f>
        <v>33.75</v>
      </c>
      <c r="Z48" s="1152">
        <f>IF(V48=1,35,IF(W48=1,40,IF(X48=1,45,"")))</f>
        <v>35</v>
      </c>
      <c r="AA48" s="1154">
        <f>IF(OR(V48=1,W48=1,X48=1),Y48-Z48,"")</f>
        <v>-1.25</v>
      </c>
      <c r="AB48" s="1155"/>
      <c r="AC48" s="1155" t="str">
        <f>IF(AA48=0,1,"")</f>
        <v/>
      </c>
      <c r="AD48" s="1152">
        <f>IF(AA48&lt;0,1," ")</f>
        <v>1</v>
      </c>
      <c r="AE48" s="46">
        <f>IF(OR(V48=1,W48=1,X48=1),INT(G48/Z48)," ")</f>
        <v>7</v>
      </c>
      <c r="AF48" s="46">
        <f>IF(OR(V48=1,W48=1,X48=1),MOD(G48,Z48)," ")</f>
        <v>25</v>
      </c>
      <c r="AG48" s="1153">
        <f t="shared" si="23"/>
        <v>15.770588235294117</v>
      </c>
      <c r="AH48" s="1153">
        <f>IF(OR(V48=1,W48=1,X48=1),AG48-R48," ")</f>
        <v>-0.4294117647058826</v>
      </c>
      <c r="AI48" s="1158" t="str">
        <f t="shared" si="13"/>
        <v/>
      </c>
      <c r="AJ48" s="1158" t="str">
        <f t="shared" si="14"/>
        <v/>
      </c>
      <c r="AK48" s="47" t="str">
        <f t="shared" si="15"/>
        <v/>
      </c>
      <c r="AL48" s="1108"/>
      <c r="AM48" s="47" t="str">
        <f t="shared" si="16"/>
        <v/>
      </c>
      <c r="AN48" s="47" t="str">
        <f t="shared" si="17"/>
        <v/>
      </c>
      <c r="AO48" s="47"/>
      <c r="AP48" s="1174" t="str">
        <f t="shared" si="18"/>
        <v/>
      </c>
      <c r="AQ48" s="1158">
        <f t="shared" si="19"/>
        <v>1</v>
      </c>
      <c r="AR48" s="1158" t="str">
        <f t="shared" si="20"/>
        <v/>
      </c>
      <c r="AS48" s="1158" t="str">
        <f t="shared" si="21"/>
        <v/>
      </c>
    </row>
    <row r="49" spans="1:45" s="1111" customFormat="1" ht="25.5" customHeight="1">
      <c r="A49" s="1108"/>
      <c r="B49" s="1109"/>
      <c r="C49" s="24"/>
      <c r="D49" s="1110"/>
      <c r="E49" s="1108"/>
      <c r="F49" s="5">
        <f t="shared" si="2"/>
        <v>0</v>
      </c>
      <c r="G49" s="5">
        <f t="shared" si="3"/>
        <v>0</v>
      </c>
      <c r="H49" s="1108"/>
      <c r="I49" s="1108"/>
      <c r="J49" s="1175"/>
      <c r="K49" s="1175"/>
      <c r="L49" s="1175"/>
      <c r="M49" s="1175"/>
      <c r="N49" s="1175"/>
      <c r="O49" s="1175"/>
      <c r="P49" s="1175"/>
      <c r="Q49" s="1175"/>
      <c r="R49" s="1153" t="str">
        <f t="shared" si="22"/>
        <v/>
      </c>
      <c r="S49" s="1175"/>
      <c r="T49" s="1175"/>
      <c r="U49" s="1175"/>
      <c r="V49" s="1152"/>
      <c r="W49" s="1152"/>
      <c r="X49" s="1152"/>
      <c r="Y49" s="1154"/>
      <c r="Z49" s="1152"/>
      <c r="AA49" s="1154"/>
      <c r="AB49" s="1155"/>
      <c r="AC49" s="1155"/>
      <c r="AD49" s="1152"/>
      <c r="AE49" s="46"/>
      <c r="AF49" s="46"/>
      <c r="AG49" s="1153" t="str">
        <f t="shared" si="23"/>
        <v/>
      </c>
      <c r="AH49" s="1153"/>
      <c r="AI49" s="1158" t="str">
        <f t="shared" si="13"/>
        <v/>
      </c>
      <c r="AJ49" s="1158" t="str">
        <f t="shared" si="14"/>
        <v/>
      </c>
      <c r="AK49" s="47" t="str">
        <f t="shared" si="15"/>
        <v/>
      </c>
      <c r="AL49" s="1108"/>
      <c r="AM49" s="47" t="str">
        <f t="shared" si="16"/>
        <v/>
      </c>
      <c r="AN49" s="47" t="str">
        <f t="shared" si="17"/>
        <v/>
      </c>
      <c r="AO49" s="47"/>
      <c r="AP49" s="1174" t="str">
        <f t="shared" si="18"/>
        <v/>
      </c>
      <c r="AQ49" s="1158" t="str">
        <f t="shared" si="19"/>
        <v/>
      </c>
      <c r="AR49" s="1158" t="str">
        <f t="shared" si="20"/>
        <v/>
      </c>
      <c r="AS49" s="1158" t="str">
        <f t="shared" si="21"/>
        <v/>
      </c>
    </row>
    <row r="50" spans="1:45" s="1111" customFormat="1" ht="25.5" customHeight="1">
      <c r="A50" s="1108"/>
      <c r="B50" s="1109"/>
      <c r="C50" s="24"/>
      <c r="D50" s="1110" t="s">
        <v>250</v>
      </c>
      <c r="E50" s="1108"/>
      <c r="F50" s="5">
        <f t="shared" si="2"/>
        <v>0</v>
      </c>
      <c r="G50" s="5">
        <f t="shared" si="3"/>
        <v>0</v>
      </c>
      <c r="H50" s="1108"/>
      <c r="I50" s="1108"/>
      <c r="J50" s="1108"/>
      <c r="K50" s="1108"/>
      <c r="L50" s="1108"/>
      <c r="M50" s="1108"/>
      <c r="N50" s="1108"/>
      <c r="O50" s="1108"/>
      <c r="P50" s="1108"/>
      <c r="Q50" s="1108"/>
      <c r="R50" s="1153" t="str">
        <f t="shared" si="22"/>
        <v/>
      </c>
      <c r="S50" s="1108"/>
      <c r="T50" s="1108"/>
      <c r="U50" s="1108"/>
      <c r="V50" s="1152" t="str">
        <f>IF(OR(E50="III", E50="II"),1," ")</f>
        <v xml:space="preserve"> </v>
      </c>
      <c r="W50" s="1152" t="str">
        <f>IF(E50="I",1," ")</f>
        <v xml:space="preserve"> </v>
      </c>
      <c r="X50" s="1152" t="str">
        <f>IF(E50="P",1," ")</f>
        <v xml:space="preserve"> </v>
      </c>
      <c r="Y50" s="1154" t="str">
        <f>IF(OR(V50=1,W50=1,X50=1),G50/F50,"")</f>
        <v/>
      </c>
      <c r="Z50" s="1152" t="str">
        <f>IF(V50=1,35,IF(W50=1,40,IF(X50=1,45,"")))</f>
        <v/>
      </c>
      <c r="AA50" s="1154" t="str">
        <f>IF(OR(V50=1,W50=1,X50=1),Y50-Z50,"")</f>
        <v/>
      </c>
      <c r="AB50" s="1155"/>
      <c r="AC50" s="1155" t="str">
        <f>IF(AA50=0,1,"")</f>
        <v/>
      </c>
      <c r="AD50" s="1152" t="str">
        <f>IF(AA50&lt;0,1," ")</f>
        <v xml:space="preserve"> </v>
      </c>
      <c r="AE50" s="46" t="str">
        <f>IF(OR(V50=1,W50=1,X50=1),INT(G50/Z50)," ")</f>
        <v xml:space="preserve"> </v>
      </c>
      <c r="AF50" s="46" t="str">
        <f>IF(OR(V50=1,W50=1,X50=1),MOD(G50,Z50)," ")</f>
        <v xml:space="preserve"> </v>
      </c>
      <c r="AG50" s="1153" t="str">
        <f t="shared" si="23"/>
        <v/>
      </c>
      <c r="AH50" s="1153" t="str">
        <f>IF(OR(V50=1,W50=1,X50=1),AG50-R50," ")</f>
        <v xml:space="preserve"> </v>
      </c>
      <c r="AI50" s="1158" t="str">
        <f t="shared" si="13"/>
        <v/>
      </c>
      <c r="AJ50" s="1158" t="str">
        <f t="shared" si="14"/>
        <v/>
      </c>
      <c r="AK50" s="47" t="str">
        <f t="shared" si="15"/>
        <v/>
      </c>
      <c r="AL50" s="1108"/>
      <c r="AM50" s="47" t="str">
        <f t="shared" si="16"/>
        <v/>
      </c>
      <c r="AN50" s="47" t="str">
        <f t="shared" si="17"/>
        <v/>
      </c>
      <c r="AO50" s="47"/>
      <c r="AP50" s="1174" t="str">
        <f t="shared" si="18"/>
        <v/>
      </c>
      <c r="AQ50" s="1158" t="str">
        <f t="shared" si="19"/>
        <v/>
      </c>
      <c r="AR50" s="1158" t="str">
        <f t="shared" si="20"/>
        <v/>
      </c>
      <c r="AS50" s="1158" t="str">
        <f t="shared" si="21"/>
        <v/>
      </c>
    </row>
    <row r="51" spans="1:45" s="1111" customFormat="1" ht="25.5" customHeight="1">
      <c r="A51" s="1108"/>
      <c r="B51" s="1109"/>
      <c r="C51" s="24" t="s">
        <v>147</v>
      </c>
      <c r="D51" s="1110" t="s">
        <v>57</v>
      </c>
      <c r="E51" s="1108" t="s">
        <v>79</v>
      </c>
      <c r="F51" s="5">
        <f t="shared" si="2"/>
        <v>4</v>
      </c>
      <c r="G51" s="5">
        <f t="shared" si="3"/>
        <v>49</v>
      </c>
      <c r="H51" s="1108">
        <v>1</v>
      </c>
      <c r="I51" s="1108">
        <v>1</v>
      </c>
      <c r="J51" s="1108">
        <v>1</v>
      </c>
      <c r="K51" s="1108">
        <v>13</v>
      </c>
      <c r="L51" s="1108">
        <v>1</v>
      </c>
      <c r="M51" s="1108">
        <v>15</v>
      </c>
      <c r="N51" s="1108">
        <v>1</v>
      </c>
      <c r="O51" s="1108">
        <v>7</v>
      </c>
      <c r="P51" s="1108">
        <v>1</v>
      </c>
      <c r="Q51" s="1108">
        <v>14</v>
      </c>
      <c r="R51" s="1153">
        <f t="shared" si="22"/>
        <v>8.6</v>
      </c>
      <c r="S51" s="1108">
        <v>8</v>
      </c>
      <c r="T51" s="1108">
        <v>7</v>
      </c>
      <c r="U51" s="1108">
        <v>0</v>
      </c>
      <c r="V51" s="1152">
        <f>IF(OR(E51="III", E51="II"),1," ")</f>
        <v>1</v>
      </c>
      <c r="W51" s="1152" t="str">
        <f>IF(E51="I",1," ")</f>
        <v xml:space="preserve"> </v>
      </c>
      <c r="X51" s="1152" t="str">
        <f>IF(E51="P",1," ")</f>
        <v xml:space="preserve"> </v>
      </c>
      <c r="Y51" s="1154">
        <f>IF(OR(V51=1,W51=1,X51=1),G51/F51,"")</f>
        <v>12.25</v>
      </c>
      <c r="Z51" s="1152">
        <f>IF(V51=1,35,IF(W51=1,40,IF(X51=1,45,"")))</f>
        <v>35</v>
      </c>
      <c r="AA51" s="1154">
        <f>IF(OR(V51=1,W51=1,X51=1),Y51-Z51,"")</f>
        <v>-22.75</v>
      </c>
      <c r="AB51" s="1155"/>
      <c r="AC51" s="1155" t="str">
        <f>IF(AA51=0,1,"")</f>
        <v/>
      </c>
      <c r="AD51" s="1152">
        <f>IF(AA51&lt;0,1," ")</f>
        <v>1</v>
      </c>
      <c r="AE51" s="46">
        <f>IF(OR(V51=1,W51=1,X51=1),INT(G51/Z51)," ")</f>
        <v>1</v>
      </c>
      <c r="AF51" s="46">
        <f>IF(OR(V51=1,W51=1,X51=1),MOD(G51,Z51)," ")</f>
        <v>14</v>
      </c>
      <c r="AG51" s="1153">
        <f t="shared" si="23"/>
        <v>3.723529411764706</v>
      </c>
      <c r="AH51" s="1153">
        <f>IF(OR(V51=1,W51=1,X51=1),AG51-R51," ")</f>
        <v>-4.8764705882352937</v>
      </c>
      <c r="AI51" s="1158" t="str">
        <f t="shared" si="13"/>
        <v/>
      </c>
      <c r="AJ51" s="1158">
        <f t="shared" si="14"/>
        <v>1</v>
      </c>
      <c r="AK51" s="47" t="str">
        <f t="shared" si="15"/>
        <v/>
      </c>
      <c r="AL51" s="1108"/>
      <c r="AM51" s="47" t="str">
        <f t="shared" si="16"/>
        <v/>
      </c>
      <c r="AN51" s="47" t="str">
        <f t="shared" si="17"/>
        <v/>
      </c>
      <c r="AO51" s="47"/>
      <c r="AP51" s="1174" t="str">
        <f t="shared" si="18"/>
        <v/>
      </c>
      <c r="AQ51" s="1158">
        <f t="shared" si="19"/>
        <v>1</v>
      </c>
      <c r="AR51" s="1158" t="str">
        <f t="shared" si="20"/>
        <v/>
      </c>
      <c r="AS51" s="1158" t="str">
        <f t="shared" si="21"/>
        <v/>
      </c>
    </row>
    <row r="52" spans="1:45" s="1111" customFormat="1" ht="25.5" customHeight="1">
      <c r="A52" s="1108"/>
      <c r="B52" s="1109"/>
      <c r="C52" s="24"/>
      <c r="D52" s="1110"/>
      <c r="E52" s="1108"/>
      <c r="F52" s="5">
        <f t="shared" si="2"/>
        <v>0</v>
      </c>
      <c r="G52" s="5">
        <f t="shared" si="3"/>
        <v>0</v>
      </c>
      <c r="H52" s="1108"/>
      <c r="I52" s="1108"/>
      <c r="J52" s="1108"/>
      <c r="K52" s="1108"/>
      <c r="L52" s="1108"/>
      <c r="M52" s="1108"/>
      <c r="N52" s="1108"/>
      <c r="O52" s="1108"/>
      <c r="P52" s="1108"/>
      <c r="Q52" s="1108"/>
      <c r="R52" s="1153" t="str">
        <f t="shared" si="22"/>
        <v/>
      </c>
      <c r="S52" s="1108"/>
      <c r="T52" s="1108"/>
      <c r="U52" s="1108"/>
      <c r="V52" s="1152"/>
      <c r="W52" s="1152"/>
      <c r="X52" s="1152"/>
      <c r="Y52" s="1154"/>
      <c r="Z52" s="1152"/>
      <c r="AA52" s="1154"/>
      <c r="AB52" s="1155"/>
      <c r="AC52" s="1155"/>
      <c r="AD52" s="1152"/>
      <c r="AE52" s="46"/>
      <c r="AF52" s="46"/>
      <c r="AG52" s="1153" t="str">
        <f t="shared" si="23"/>
        <v/>
      </c>
      <c r="AH52" s="1153"/>
      <c r="AI52" s="1158" t="str">
        <f t="shared" si="13"/>
        <v/>
      </c>
      <c r="AJ52" s="1158" t="str">
        <f t="shared" si="14"/>
        <v/>
      </c>
      <c r="AK52" s="47" t="str">
        <f t="shared" si="15"/>
        <v/>
      </c>
      <c r="AL52" s="1108"/>
      <c r="AM52" s="47" t="str">
        <f t="shared" si="16"/>
        <v/>
      </c>
      <c r="AN52" s="47" t="str">
        <f t="shared" si="17"/>
        <v/>
      </c>
      <c r="AO52" s="47"/>
      <c r="AP52" s="1174" t="str">
        <f t="shared" si="18"/>
        <v/>
      </c>
      <c r="AQ52" s="1158" t="str">
        <f t="shared" si="19"/>
        <v/>
      </c>
      <c r="AR52" s="1158" t="str">
        <f t="shared" si="20"/>
        <v/>
      </c>
      <c r="AS52" s="1158" t="str">
        <f t="shared" si="21"/>
        <v/>
      </c>
    </row>
    <row r="53" spans="1:45" s="11" customFormat="1" ht="25.5" customHeight="1">
      <c r="A53" s="17">
        <v>10</v>
      </c>
      <c r="B53" s="23" t="s">
        <v>148</v>
      </c>
      <c r="C53" s="24"/>
      <c r="D53" s="5"/>
      <c r="E53" s="5"/>
      <c r="F53" s="5">
        <f t="shared" si="2"/>
        <v>0</v>
      </c>
      <c r="G53" s="5">
        <f t="shared" si="3"/>
        <v>0</v>
      </c>
      <c r="H53" s="5">
        <v>0</v>
      </c>
      <c r="I53" s="5">
        <v>0</v>
      </c>
      <c r="J53" s="5">
        <v>0</v>
      </c>
      <c r="K53" s="5">
        <v>0</v>
      </c>
      <c r="L53" s="5">
        <v>0</v>
      </c>
      <c r="M53" s="5">
        <v>0</v>
      </c>
      <c r="N53" s="5">
        <v>0</v>
      </c>
      <c r="O53" s="5">
        <v>0</v>
      </c>
      <c r="P53" s="5">
        <v>0</v>
      </c>
      <c r="Q53" s="5">
        <v>0</v>
      </c>
      <c r="R53" s="1153" t="str">
        <f t="shared" si="22"/>
        <v/>
      </c>
      <c r="S53" s="5">
        <v>0</v>
      </c>
      <c r="T53" s="5">
        <v>0</v>
      </c>
      <c r="U53" s="5">
        <v>0</v>
      </c>
      <c r="V53" s="1152" t="str">
        <f>IF(OR(E53="III", E53="II"),1," ")</f>
        <v xml:space="preserve"> </v>
      </c>
      <c r="W53" s="1152" t="str">
        <f>IF(E53="I",1," ")</f>
        <v xml:space="preserve"> </v>
      </c>
      <c r="X53" s="1152" t="str">
        <f>IF(E53="P",1," ")</f>
        <v xml:space="preserve"> </v>
      </c>
      <c r="Y53" s="1154" t="str">
        <f>IF(OR(V53=1,W53=1,X53=1),G53/F53,"")</f>
        <v/>
      </c>
      <c r="Z53" s="1152" t="str">
        <f>IF(V53=1,35,IF(W53=1,40,IF(X53=1,45,"")))</f>
        <v/>
      </c>
      <c r="AA53" s="1154" t="str">
        <f>IF(OR(V53=1,W53=1,X53=1),Y53-Z53,"")</f>
        <v/>
      </c>
      <c r="AB53" s="1155"/>
      <c r="AC53" s="1155" t="str">
        <f>IF(AA53=0,1,"")</f>
        <v/>
      </c>
      <c r="AD53" s="1152" t="str">
        <f>IF(AA53&lt;0,1," ")</f>
        <v xml:space="preserve"> </v>
      </c>
      <c r="AE53" s="46" t="str">
        <f>IF(OR(V53=1,W53=1,X53=1),INT(G53/Z53)," ")</f>
        <v xml:space="preserve"> </v>
      </c>
      <c r="AF53" s="46" t="str">
        <f>IF(OR(V53=1,W53=1,X53=1),MOD(G53,Z53)," ")</f>
        <v xml:space="preserve"> </v>
      </c>
      <c r="AG53" s="1153" t="str">
        <f t="shared" si="23"/>
        <v/>
      </c>
      <c r="AH53" s="1153" t="str">
        <f>IF(OR(V53=1,W53=1,X53=1),AG53-R53," ")</f>
        <v xml:space="preserve"> </v>
      </c>
      <c r="AI53" s="1158" t="str">
        <f t="shared" si="13"/>
        <v/>
      </c>
      <c r="AJ53" s="1158" t="str">
        <f t="shared" si="14"/>
        <v/>
      </c>
      <c r="AK53" s="47" t="str">
        <f t="shared" si="15"/>
        <v/>
      </c>
      <c r="AL53" s="17"/>
      <c r="AM53" s="47" t="str">
        <f t="shared" si="16"/>
        <v/>
      </c>
      <c r="AN53" s="47" t="str">
        <f t="shared" si="17"/>
        <v/>
      </c>
      <c r="AO53" s="47"/>
      <c r="AP53" s="1174" t="str">
        <f t="shared" si="18"/>
        <v/>
      </c>
      <c r="AQ53" s="1158" t="str">
        <f t="shared" si="19"/>
        <v/>
      </c>
      <c r="AR53" s="1158" t="str">
        <f t="shared" si="20"/>
        <v/>
      </c>
      <c r="AS53" s="1158" t="str">
        <f t="shared" si="21"/>
        <v/>
      </c>
    </row>
    <row r="54" spans="1:45" s="11" customFormat="1" ht="25.5" customHeight="1">
      <c r="A54" s="17"/>
      <c r="B54" s="23"/>
      <c r="C54" s="24"/>
      <c r="D54" s="5"/>
      <c r="E54" s="17"/>
      <c r="F54" s="5">
        <f t="shared" si="2"/>
        <v>0</v>
      </c>
      <c r="G54" s="5">
        <f t="shared" si="3"/>
        <v>0</v>
      </c>
      <c r="H54" s="17"/>
      <c r="I54" s="17"/>
      <c r="J54" s="17"/>
      <c r="K54" s="17"/>
      <c r="L54" s="17"/>
      <c r="M54" s="17"/>
      <c r="N54" s="17"/>
      <c r="O54" s="17"/>
      <c r="P54" s="17"/>
      <c r="Q54" s="17"/>
      <c r="R54" s="1153" t="str">
        <f t="shared" si="22"/>
        <v/>
      </c>
      <c r="S54" s="17"/>
      <c r="T54" s="17"/>
      <c r="U54" s="17"/>
      <c r="V54" s="1152"/>
      <c r="W54" s="1152"/>
      <c r="X54" s="1152"/>
      <c r="Y54" s="1154"/>
      <c r="Z54" s="1152"/>
      <c r="AA54" s="1154"/>
      <c r="AB54" s="1155"/>
      <c r="AC54" s="1155"/>
      <c r="AD54" s="1152"/>
      <c r="AE54" s="46"/>
      <c r="AF54" s="46"/>
      <c r="AG54" s="1153" t="str">
        <f t="shared" si="23"/>
        <v/>
      </c>
      <c r="AH54" s="1153"/>
      <c r="AI54" s="1158" t="str">
        <f t="shared" si="13"/>
        <v/>
      </c>
      <c r="AJ54" s="1158" t="str">
        <f t="shared" si="14"/>
        <v/>
      </c>
      <c r="AK54" s="47" t="str">
        <f t="shared" si="15"/>
        <v/>
      </c>
      <c r="AL54" s="17"/>
      <c r="AM54" s="47" t="str">
        <f t="shared" si="16"/>
        <v/>
      </c>
      <c r="AN54" s="47" t="str">
        <f t="shared" si="17"/>
        <v/>
      </c>
      <c r="AO54" s="47"/>
      <c r="AP54" s="1174" t="str">
        <f t="shared" si="18"/>
        <v/>
      </c>
      <c r="AQ54" s="1158" t="str">
        <f t="shared" si="19"/>
        <v/>
      </c>
      <c r="AR54" s="1158" t="str">
        <f t="shared" si="20"/>
        <v/>
      </c>
      <c r="AS54" s="1158" t="str">
        <f t="shared" si="21"/>
        <v/>
      </c>
    </row>
    <row r="55" spans="1:45" s="11" customFormat="1" ht="25.5" customHeight="1">
      <c r="A55" s="17"/>
      <c r="B55" s="23"/>
      <c r="C55" s="24" t="s">
        <v>989</v>
      </c>
      <c r="D55" s="5" t="s">
        <v>58</v>
      </c>
      <c r="E55" s="17" t="s">
        <v>65</v>
      </c>
      <c r="F55" s="5">
        <f t="shared" si="2"/>
        <v>4</v>
      </c>
      <c r="G55" s="5">
        <f t="shared" si="3"/>
        <v>118</v>
      </c>
      <c r="H55" s="17">
        <v>5</v>
      </c>
      <c r="I55" s="17">
        <v>3</v>
      </c>
      <c r="J55" s="17">
        <v>1</v>
      </c>
      <c r="K55" s="17">
        <v>31</v>
      </c>
      <c r="L55" s="17">
        <v>1</v>
      </c>
      <c r="M55" s="17">
        <v>30</v>
      </c>
      <c r="N55" s="17">
        <v>1</v>
      </c>
      <c r="O55" s="17">
        <v>24</v>
      </c>
      <c r="P55" s="17">
        <v>1</v>
      </c>
      <c r="Q55" s="17">
        <v>33</v>
      </c>
      <c r="R55" s="1153">
        <f t="shared" si="22"/>
        <v>8.6</v>
      </c>
      <c r="S55" s="17">
        <v>10</v>
      </c>
      <c r="T55" s="17">
        <v>10</v>
      </c>
      <c r="U55" s="17">
        <v>0</v>
      </c>
      <c r="V55" s="1152">
        <f>IF(OR(E55="III", E55="II"),1," ")</f>
        <v>1</v>
      </c>
      <c r="W55" s="1152" t="str">
        <f>IF(E55="I",1," ")</f>
        <v xml:space="preserve"> </v>
      </c>
      <c r="X55" s="1152" t="str">
        <f>IF(E55="P",1," ")</f>
        <v xml:space="preserve"> </v>
      </c>
      <c r="Y55" s="1154">
        <f>IF(OR(V55=1,W55=1,X55=1),G55/F55,"")</f>
        <v>29.5</v>
      </c>
      <c r="Z55" s="1152">
        <f>IF(V55=1,35,IF(W55=1,40,IF(X55=1,45,"")))</f>
        <v>35</v>
      </c>
      <c r="AA55" s="1154">
        <f>IF(OR(V55=1,W55=1,X55=1),Y55-Z55,"")</f>
        <v>-5.5</v>
      </c>
      <c r="AB55" s="1155" t="str">
        <f>IF(AA55&gt;0,1,"")</f>
        <v/>
      </c>
      <c r="AC55" s="1155" t="str">
        <f>IF(AA55=0,1,"")</f>
        <v/>
      </c>
      <c r="AD55" s="1152">
        <f>IF(AA55&lt;0,1," ")</f>
        <v>1</v>
      </c>
      <c r="AE55" s="46">
        <f>IF(OR(V55=1,W55=1,X55=1),INT(G55/Z55)," ")</f>
        <v>3</v>
      </c>
      <c r="AF55" s="46">
        <f>IF(OR(V55=1,W55=1,X55=1),MOD(G55,Z55)," ")</f>
        <v>13</v>
      </c>
      <c r="AG55" s="1153">
        <f t="shared" si="23"/>
        <v>7.4647058823529404</v>
      </c>
      <c r="AH55" s="1153">
        <f>IF(OR(V55=1,W55=1,X55=1),AG55-R55," ")</f>
        <v>-1.1352941176470592</v>
      </c>
      <c r="AI55" s="1158" t="str">
        <f t="shared" si="13"/>
        <v/>
      </c>
      <c r="AJ55" s="1158">
        <f t="shared" si="14"/>
        <v>1</v>
      </c>
      <c r="AK55" s="47" t="str">
        <f t="shared" si="15"/>
        <v/>
      </c>
      <c r="AL55" s="17"/>
      <c r="AM55" s="47" t="str">
        <f t="shared" si="16"/>
        <v/>
      </c>
      <c r="AN55" s="47" t="str">
        <f t="shared" si="17"/>
        <v/>
      </c>
      <c r="AO55" s="47"/>
      <c r="AP55" s="1174" t="str">
        <f t="shared" si="18"/>
        <v/>
      </c>
      <c r="AQ55" s="1158">
        <f t="shared" si="19"/>
        <v>1</v>
      </c>
      <c r="AR55" s="1158" t="str">
        <f t="shared" si="20"/>
        <v/>
      </c>
      <c r="AS55" s="1158" t="str">
        <f t="shared" si="21"/>
        <v/>
      </c>
    </row>
    <row r="56" spans="1:45" s="11" customFormat="1" ht="25.5" customHeight="1">
      <c r="A56" s="17"/>
      <c r="B56" s="23"/>
      <c r="C56" s="30"/>
      <c r="D56" s="5"/>
      <c r="E56" s="17"/>
      <c r="F56" s="5">
        <f t="shared" si="2"/>
        <v>0</v>
      </c>
      <c r="G56" s="5">
        <f t="shared" si="3"/>
        <v>0</v>
      </c>
      <c r="H56" s="17"/>
      <c r="I56" s="17"/>
      <c r="J56" s="17"/>
      <c r="K56" s="17"/>
      <c r="L56" s="17"/>
      <c r="M56" s="17"/>
      <c r="N56" s="17"/>
      <c r="O56" s="17"/>
      <c r="P56" s="17"/>
      <c r="Q56" s="17"/>
      <c r="R56" s="1153" t="str">
        <f t="shared" si="22"/>
        <v/>
      </c>
      <c r="S56" s="17"/>
      <c r="T56" s="17"/>
      <c r="U56" s="17"/>
      <c r="V56" s="1152"/>
      <c r="W56" s="1152"/>
      <c r="X56" s="1152"/>
      <c r="Y56" s="1154"/>
      <c r="Z56" s="1152"/>
      <c r="AA56" s="1154"/>
      <c r="AB56" s="1155"/>
      <c r="AC56" s="1155"/>
      <c r="AD56" s="1152"/>
      <c r="AE56" s="46"/>
      <c r="AF56" s="46"/>
      <c r="AG56" s="1153" t="str">
        <f t="shared" si="23"/>
        <v/>
      </c>
      <c r="AH56" s="1153"/>
      <c r="AI56" s="1158" t="str">
        <f t="shared" si="13"/>
        <v/>
      </c>
      <c r="AJ56" s="1158" t="str">
        <f t="shared" si="14"/>
        <v/>
      </c>
      <c r="AK56" s="47" t="str">
        <f t="shared" si="15"/>
        <v/>
      </c>
      <c r="AL56" s="17"/>
      <c r="AM56" s="47" t="str">
        <f t="shared" si="16"/>
        <v/>
      </c>
      <c r="AN56" s="47" t="str">
        <f t="shared" si="17"/>
        <v/>
      </c>
      <c r="AO56" s="47"/>
      <c r="AP56" s="1174" t="str">
        <f t="shared" si="18"/>
        <v/>
      </c>
      <c r="AQ56" s="1158" t="str">
        <f t="shared" si="19"/>
        <v/>
      </c>
      <c r="AR56" s="1158" t="str">
        <f t="shared" si="20"/>
        <v/>
      </c>
      <c r="AS56" s="1158" t="str">
        <f t="shared" si="21"/>
        <v/>
      </c>
    </row>
    <row r="57" spans="1:45" s="11" customFormat="1" ht="25.5" customHeight="1">
      <c r="A57" s="17"/>
      <c r="B57" s="23"/>
      <c r="C57" s="30" t="s">
        <v>990</v>
      </c>
      <c r="D57" s="5" t="s">
        <v>58</v>
      </c>
      <c r="E57" s="17" t="s">
        <v>65</v>
      </c>
      <c r="F57" s="5">
        <f t="shared" si="2"/>
        <v>7</v>
      </c>
      <c r="G57" s="5">
        <f t="shared" si="3"/>
        <v>156</v>
      </c>
      <c r="H57" s="17">
        <v>2</v>
      </c>
      <c r="I57" s="17">
        <v>2</v>
      </c>
      <c r="J57" s="17">
        <v>1</v>
      </c>
      <c r="K57" s="17">
        <v>33</v>
      </c>
      <c r="L57" s="17">
        <v>2</v>
      </c>
      <c r="M57" s="17">
        <v>46</v>
      </c>
      <c r="N57" s="17">
        <v>2</v>
      </c>
      <c r="O57" s="17">
        <v>37</v>
      </c>
      <c r="P57" s="17">
        <v>2</v>
      </c>
      <c r="Q57" s="17">
        <v>40</v>
      </c>
      <c r="R57" s="1153">
        <f t="shared" si="22"/>
        <v>14.299999999999999</v>
      </c>
      <c r="S57" s="17">
        <v>15</v>
      </c>
      <c r="T57" s="17">
        <v>15</v>
      </c>
      <c r="U57" s="17">
        <v>1</v>
      </c>
      <c r="V57" s="1152">
        <f>IF(OR(E57="III", E57="II"),1," ")</f>
        <v>1</v>
      </c>
      <c r="W57" s="1152" t="str">
        <f>IF(E57="I",1," ")</f>
        <v xml:space="preserve"> </v>
      </c>
      <c r="X57" s="1152" t="str">
        <f>IF(E57="P",1," ")</f>
        <v xml:space="preserve"> </v>
      </c>
      <c r="Y57" s="1154">
        <f>IF(OR(V57=1,W57=1,X57=1),G57/F57,"")</f>
        <v>22.285714285714285</v>
      </c>
      <c r="Z57" s="1152">
        <f>IF(V57=1,35,IF(W57=1,40,IF(X57=1,45,"")))</f>
        <v>35</v>
      </c>
      <c r="AA57" s="1154">
        <f>IF(OR(V57=1,W57=1,X57=1),Y57-Z57,"")</f>
        <v>-12.714285714285715</v>
      </c>
      <c r="AB57" s="1155" t="str">
        <f>IF(AA57&gt;0,1,"")</f>
        <v/>
      </c>
      <c r="AC57" s="1155" t="str">
        <f>IF(AA57=0,1,"")</f>
        <v/>
      </c>
      <c r="AD57" s="1152">
        <f>IF(AA57&lt;0,1," ")</f>
        <v>1</v>
      </c>
      <c r="AE57" s="46">
        <f>IF(OR(V57=1,W57=1,X57=1),INT(G57/Z57)," ")</f>
        <v>4</v>
      </c>
      <c r="AF57" s="46">
        <f>IF(OR(V57=1,W57=1,X57=1),MOD(G57,Z57)," ")</f>
        <v>16</v>
      </c>
      <c r="AG57" s="1153">
        <f t="shared" si="23"/>
        <v>9.5411764705882351</v>
      </c>
      <c r="AH57" s="1153">
        <f>IF(OR(V57=1,W57=1,X57=1),AG57-R57," ")</f>
        <v>-4.7588235294117638</v>
      </c>
      <c r="AI57" s="1158" t="str">
        <f t="shared" si="13"/>
        <v/>
      </c>
      <c r="AJ57" s="1158">
        <f t="shared" si="14"/>
        <v>1</v>
      </c>
      <c r="AK57" s="47" t="str">
        <f t="shared" si="15"/>
        <v/>
      </c>
      <c r="AL57" s="17"/>
      <c r="AM57" s="47" t="str">
        <f t="shared" si="16"/>
        <v/>
      </c>
      <c r="AN57" s="47" t="str">
        <f t="shared" si="17"/>
        <v/>
      </c>
      <c r="AO57" s="47"/>
      <c r="AP57" s="1174" t="str">
        <f t="shared" si="18"/>
        <v/>
      </c>
      <c r="AQ57" s="1158">
        <f t="shared" si="19"/>
        <v>1</v>
      </c>
      <c r="AR57" s="1158" t="str">
        <f t="shared" si="20"/>
        <v/>
      </c>
      <c r="AS57" s="1158" t="str">
        <f t="shared" si="21"/>
        <v/>
      </c>
    </row>
    <row r="58" spans="1:45" s="11" customFormat="1" ht="25.5" customHeight="1">
      <c r="A58" s="17"/>
      <c r="B58" s="23"/>
      <c r="C58" s="54"/>
      <c r="D58" s="5"/>
      <c r="E58" s="17"/>
      <c r="F58" s="5">
        <f t="shared" si="2"/>
        <v>0</v>
      </c>
      <c r="G58" s="5">
        <f t="shared" si="3"/>
        <v>0</v>
      </c>
      <c r="H58" s="17"/>
      <c r="I58" s="17"/>
      <c r="J58" s="17"/>
      <c r="K58" s="17"/>
      <c r="L58" s="17"/>
      <c r="M58" s="17"/>
      <c r="N58" s="17"/>
      <c r="O58" s="17"/>
      <c r="P58" s="17"/>
      <c r="Q58" s="17"/>
      <c r="R58" s="1153" t="str">
        <f t="shared" si="22"/>
        <v/>
      </c>
      <c r="S58" s="17"/>
      <c r="T58" s="17"/>
      <c r="U58" s="17"/>
      <c r="V58" s="1152"/>
      <c r="W58" s="1152"/>
      <c r="X58" s="1152"/>
      <c r="Y58" s="1154"/>
      <c r="Z58" s="1152"/>
      <c r="AA58" s="1154"/>
      <c r="AB58" s="1155"/>
      <c r="AC58" s="1155"/>
      <c r="AD58" s="1152"/>
      <c r="AE58" s="46"/>
      <c r="AF58" s="46"/>
      <c r="AG58" s="1153" t="str">
        <f t="shared" si="23"/>
        <v/>
      </c>
      <c r="AH58" s="1153"/>
      <c r="AI58" s="1158" t="str">
        <f t="shared" si="13"/>
        <v/>
      </c>
      <c r="AJ58" s="1158" t="str">
        <f t="shared" si="14"/>
        <v/>
      </c>
      <c r="AK58" s="47" t="str">
        <f t="shared" si="15"/>
        <v/>
      </c>
      <c r="AL58" s="17"/>
      <c r="AM58" s="47" t="str">
        <f t="shared" si="16"/>
        <v/>
      </c>
      <c r="AN58" s="47" t="str">
        <f t="shared" si="17"/>
        <v/>
      </c>
      <c r="AO58" s="47"/>
      <c r="AP58" s="1174" t="str">
        <f t="shared" si="18"/>
        <v/>
      </c>
      <c r="AQ58" s="1158" t="str">
        <f t="shared" si="19"/>
        <v/>
      </c>
      <c r="AR58" s="1158" t="str">
        <f t="shared" si="20"/>
        <v/>
      </c>
      <c r="AS58" s="1158" t="str">
        <f t="shared" si="21"/>
        <v/>
      </c>
    </row>
    <row r="59" spans="1:45" s="11" customFormat="1" ht="25.5" customHeight="1">
      <c r="A59" s="17"/>
      <c r="B59" s="23"/>
      <c r="C59" s="54" t="s">
        <v>155</v>
      </c>
      <c r="D59" s="5" t="s">
        <v>58</v>
      </c>
      <c r="E59" s="17" t="s">
        <v>65</v>
      </c>
      <c r="F59" s="5">
        <f t="shared" si="2"/>
        <v>4</v>
      </c>
      <c r="G59" s="5">
        <f t="shared" si="3"/>
        <v>81</v>
      </c>
      <c r="H59" s="17"/>
      <c r="I59" s="17"/>
      <c r="J59" s="17">
        <v>1</v>
      </c>
      <c r="K59" s="17">
        <v>15</v>
      </c>
      <c r="L59" s="17">
        <v>1</v>
      </c>
      <c r="M59" s="17">
        <v>28</v>
      </c>
      <c r="N59" s="17">
        <v>1</v>
      </c>
      <c r="O59" s="17">
        <v>19</v>
      </c>
      <c r="P59" s="17">
        <v>1</v>
      </c>
      <c r="Q59" s="17">
        <v>19</v>
      </c>
      <c r="R59" s="1153">
        <f t="shared" si="22"/>
        <v>8.6</v>
      </c>
      <c r="S59" s="17">
        <v>10</v>
      </c>
      <c r="T59" s="17">
        <v>10</v>
      </c>
      <c r="U59" s="17">
        <v>0</v>
      </c>
      <c r="V59" s="1152">
        <f>IF(OR(E59="III", E59="II"),1," ")</f>
        <v>1</v>
      </c>
      <c r="W59" s="1152" t="str">
        <f>IF(E59="I",1," ")</f>
        <v xml:space="preserve"> </v>
      </c>
      <c r="X59" s="1152" t="str">
        <f>IF(E59="P",1," ")</f>
        <v xml:space="preserve"> </v>
      </c>
      <c r="Y59" s="1154">
        <f>IF(OR(V59=1,W59=1,X59=1),G59/F59,"")</f>
        <v>20.25</v>
      </c>
      <c r="Z59" s="1152">
        <f>IF(V59=1,35,IF(W59=1,40,IF(X59=1,45,"")))</f>
        <v>35</v>
      </c>
      <c r="AA59" s="1154">
        <f>IF(OR(V59=1,W59=1,X59=1),Y59-Z59,"")</f>
        <v>-14.75</v>
      </c>
      <c r="AB59" s="1155" t="str">
        <f>IF(AA59&gt;0,1,"")</f>
        <v/>
      </c>
      <c r="AC59" s="1155" t="str">
        <f>IF(AA59=0,1,"")</f>
        <v/>
      </c>
      <c r="AD59" s="1152">
        <f>IF(AA59&lt;0,1," ")</f>
        <v>1</v>
      </c>
      <c r="AE59" s="46">
        <f>IF(OR(V59=1,W59=1,X59=1),INT(G59/Z59)," ")</f>
        <v>2</v>
      </c>
      <c r="AF59" s="46">
        <f>IF(OR(V59=1,W59=1,X59=1),MOD(G59,Z59)," ")</f>
        <v>11</v>
      </c>
      <c r="AG59" s="1153">
        <f t="shared" si="23"/>
        <v>5.447058823529412</v>
      </c>
      <c r="AH59" s="1153">
        <f>IF(OR(V59=1,W59=1,X59=1),AG59-R59," ")</f>
        <v>-3.1529411764705877</v>
      </c>
      <c r="AI59" s="1158" t="str">
        <f t="shared" si="13"/>
        <v/>
      </c>
      <c r="AJ59" s="1158">
        <f t="shared" si="14"/>
        <v>1</v>
      </c>
      <c r="AK59" s="47" t="str">
        <f t="shared" si="15"/>
        <v/>
      </c>
      <c r="AL59" s="17"/>
      <c r="AM59" s="47" t="str">
        <f t="shared" si="16"/>
        <v/>
      </c>
      <c r="AN59" s="47" t="str">
        <f t="shared" si="17"/>
        <v/>
      </c>
      <c r="AO59" s="47"/>
      <c r="AP59" s="1174" t="str">
        <f t="shared" si="18"/>
        <v/>
      </c>
      <c r="AQ59" s="1158">
        <f t="shared" si="19"/>
        <v>1</v>
      </c>
      <c r="AR59" s="1158" t="str">
        <f t="shared" si="20"/>
        <v/>
      </c>
      <c r="AS59" s="1158" t="str">
        <f t="shared" si="21"/>
        <v/>
      </c>
    </row>
    <row r="60" spans="1:45" s="11" customFormat="1" ht="25.5" customHeight="1">
      <c r="A60" s="17">
        <v>11</v>
      </c>
      <c r="B60" s="23" t="s">
        <v>158</v>
      </c>
      <c r="C60" s="24"/>
      <c r="D60" s="5"/>
      <c r="E60" s="5"/>
      <c r="F60" s="5">
        <f t="shared" si="2"/>
        <v>0</v>
      </c>
      <c r="G60" s="5">
        <f t="shared" si="3"/>
        <v>0</v>
      </c>
      <c r="H60" s="5">
        <v>0</v>
      </c>
      <c r="I60" s="5">
        <v>0</v>
      </c>
      <c r="J60" s="5">
        <v>0</v>
      </c>
      <c r="K60" s="5">
        <v>0</v>
      </c>
      <c r="L60" s="5">
        <v>0</v>
      </c>
      <c r="M60" s="5">
        <v>0</v>
      </c>
      <c r="N60" s="5">
        <v>0</v>
      </c>
      <c r="O60" s="5">
        <v>0</v>
      </c>
      <c r="P60" s="5">
        <v>0</v>
      </c>
      <c r="Q60" s="5">
        <v>0</v>
      </c>
      <c r="R60" s="1153" t="str">
        <f t="shared" si="22"/>
        <v/>
      </c>
      <c r="S60" s="5">
        <v>0</v>
      </c>
      <c r="T60" s="5">
        <v>0</v>
      </c>
      <c r="U60" s="5">
        <v>0</v>
      </c>
      <c r="V60" s="1152" t="str">
        <f>IF(OR(E60="III", E60="II"),1," ")</f>
        <v xml:space="preserve"> </v>
      </c>
      <c r="W60" s="1152" t="str">
        <f>IF(E60="I",1," ")</f>
        <v xml:space="preserve"> </v>
      </c>
      <c r="X60" s="1152" t="str">
        <f>IF(E60="P",1," ")</f>
        <v xml:space="preserve"> </v>
      </c>
      <c r="Y60" s="1154" t="str">
        <f>IF(OR(V60=1,W60=1,X60=1),G60/F60,"")</f>
        <v/>
      </c>
      <c r="Z60" s="1152" t="str">
        <f>IF(V60=1,35,IF(W60=1,40,IF(X60=1,45,"")))</f>
        <v/>
      </c>
      <c r="AA60" s="1154" t="str">
        <f>IF(OR(V60=1,W60=1,X60=1),Y60-Z60,"")</f>
        <v/>
      </c>
      <c r="AB60" s="1155"/>
      <c r="AC60" s="1155" t="str">
        <f>IF(AA60=0,1,"")</f>
        <v/>
      </c>
      <c r="AD60" s="1152" t="str">
        <f>IF(AA60&lt;0,1," ")</f>
        <v xml:space="preserve"> </v>
      </c>
      <c r="AE60" s="46" t="str">
        <f>IF(OR(V60=1,W60=1,X60=1),INT(G60/Z60)," ")</f>
        <v xml:space="preserve"> </v>
      </c>
      <c r="AF60" s="46" t="str">
        <f>IF(OR(V60=1,W60=1,X60=1),MOD(G60,Z60)," ")</f>
        <v xml:space="preserve"> </v>
      </c>
      <c r="AG60" s="1153" t="str">
        <f t="shared" si="23"/>
        <v/>
      </c>
      <c r="AH60" s="1153" t="str">
        <f>IF(OR(V60=1,W60=1,X60=1),AG60-R60," ")</f>
        <v xml:space="preserve"> </v>
      </c>
      <c r="AI60" s="1158" t="str">
        <f t="shared" si="13"/>
        <v/>
      </c>
      <c r="AJ60" s="1158" t="str">
        <f t="shared" si="14"/>
        <v/>
      </c>
      <c r="AK60" s="47" t="str">
        <f t="shared" si="15"/>
        <v/>
      </c>
      <c r="AL60" s="17"/>
      <c r="AM60" s="47" t="str">
        <f t="shared" si="16"/>
        <v/>
      </c>
      <c r="AN60" s="47" t="str">
        <f t="shared" si="17"/>
        <v/>
      </c>
      <c r="AO60" s="47"/>
      <c r="AP60" s="1174" t="str">
        <f t="shared" si="18"/>
        <v/>
      </c>
      <c r="AQ60" s="1158" t="str">
        <f t="shared" si="19"/>
        <v/>
      </c>
      <c r="AR60" s="1158" t="str">
        <f t="shared" si="20"/>
        <v/>
      </c>
      <c r="AS60" s="1158" t="str">
        <f t="shared" si="21"/>
        <v/>
      </c>
    </row>
    <row r="61" spans="1:45" s="11" customFormat="1" ht="25.5" customHeight="1">
      <c r="A61" s="17"/>
      <c r="B61" s="23"/>
      <c r="C61" s="24"/>
      <c r="D61" s="5"/>
      <c r="E61" s="5"/>
      <c r="F61" s="5">
        <f t="shared" si="2"/>
        <v>0</v>
      </c>
      <c r="G61" s="5">
        <f t="shared" si="3"/>
        <v>0</v>
      </c>
      <c r="H61" s="5"/>
      <c r="I61" s="5"/>
      <c r="J61" s="5"/>
      <c r="K61" s="5"/>
      <c r="L61" s="5"/>
      <c r="M61" s="5"/>
      <c r="N61" s="5"/>
      <c r="O61" s="5"/>
      <c r="P61" s="5"/>
      <c r="Q61" s="5"/>
      <c r="R61" s="1153" t="str">
        <f t="shared" si="22"/>
        <v/>
      </c>
      <c r="S61" s="5"/>
      <c r="T61" s="5"/>
      <c r="U61" s="5"/>
      <c r="V61" s="1152"/>
      <c r="W61" s="1152"/>
      <c r="X61" s="1152"/>
      <c r="Y61" s="1154"/>
      <c r="Z61" s="1152"/>
      <c r="AA61" s="1154"/>
      <c r="AB61" s="1155"/>
      <c r="AC61" s="1155"/>
      <c r="AD61" s="1152"/>
      <c r="AE61" s="46"/>
      <c r="AF61" s="46"/>
      <c r="AG61" s="1153" t="str">
        <f t="shared" si="23"/>
        <v/>
      </c>
      <c r="AH61" s="1153"/>
      <c r="AI61" s="1158" t="str">
        <f t="shared" si="13"/>
        <v/>
      </c>
      <c r="AJ61" s="1158" t="str">
        <f t="shared" si="14"/>
        <v/>
      </c>
      <c r="AK61" s="47" t="str">
        <f t="shared" si="15"/>
        <v/>
      </c>
      <c r="AL61" s="17"/>
      <c r="AM61" s="47" t="str">
        <f t="shared" si="16"/>
        <v/>
      </c>
      <c r="AN61" s="47" t="str">
        <f t="shared" si="17"/>
        <v/>
      </c>
      <c r="AO61" s="47"/>
      <c r="AP61" s="1174" t="str">
        <f t="shared" si="18"/>
        <v/>
      </c>
      <c r="AQ61" s="1158" t="str">
        <f t="shared" si="19"/>
        <v/>
      </c>
      <c r="AR61" s="1158" t="str">
        <f t="shared" si="20"/>
        <v/>
      </c>
      <c r="AS61" s="1158" t="str">
        <f t="shared" si="21"/>
        <v/>
      </c>
    </row>
    <row r="62" spans="1:45" s="11" customFormat="1" ht="25.5" customHeight="1">
      <c r="A62" s="17"/>
      <c r="B62" s="23"/>
      <c r="C62" s="24" t="s">
        <v>991</v>
      </c>
      <c r="D62" s="5" t="s">
        <v>58</v>
      </c>
      <c r="E62" s="5" t="s">
        <v>65</v>
      </c>
      <c r="F62" s="5">
        <f t="shared" si="2"/>
        <v>6</v>
      </c>
      <c r="G62" s="5">
        <f t="shared" si="3"/>
        <v>158</v>
      </c>
      <c r="H62" s="5">
        <v>2</v>
      </c>
      <c r="I62" s="5">
        <v>2</v>
      </c>
      <c r="J62" s="5">
        <v>1</v>
      </c>
      <c r="K62" s="5">
        <v>37</v>
      </c>
      <c r="L62" s="5">
        <v>2</v>
      </c>
      <c r="M62" s="5">
        <v>47</v>
      </c>
      <c r="N62" s="5">
        <v>1</v>
      </c>
      <c r="O62" s="5">
        <v>29</v>
      </c>
      <c r="P62" s="5">
        <v>2</v>
      </c>
      <c r="Q62" s="5">
        <v>45</v>
      </c>
      <c r="R62" s="1153">
        <f t="shared" si="22"/>
        <v>12.399999999999999</v>
      </c>
      <c r="S62" s="5">
        <v>12</v>
      </c>
      <c r="T62" s="5">
        <v>11</v>
      </c>
      <c r="U62" s="5">
        <v>1</v>
      </c>
      <c r="V62" s="1152">
        <f>IF(OR(E62="III", E62="II"),1," ")</f>
        <v>1</v>
      </c>
      <c r="W62" s="1152" t="str">
        <f>IF(E62="I",1," ")</f>
        <v xml:space="preserve"> </v>
      </c>
      <c r="X62" s="1152" t="str">
        <f>IF(E62="P",1," ")</f>
        <v xml:space="preserve"> </v>
      </c>
      <c r="Y62" s="1154">
        <f>IF(OR(V62=1,W62=1,X62=1),G62/F62,"")</f>
        <v>26.333333333333332</v>
      </c>
      <c r="Z62" s="1152">
        <f>IF(V62=1,35,IF(W62=1,40,IF(X62=1,45,"")))</f>
        <v>35</v>
      </c>
      <c r="AA62" s="1154">
        <f>IF(OR(V62=1,W62=1,X62=1),Y62-Z62,"")</f>
        <v>-8.6666666666666679</v>
      </c>
      <c r="AB62" s="1155" t="str">
        <f>IF(AA62&gt;0,1,"")</f>
        <v/>
      </c>
      <c r="AC62" s="1155" t="str">
        <f>IF(AA62=0,1,"")</f>
        <v/>
      </c>
      <c r="AD62" s="1152">
        <f>IF(AA62&lt;0,1," ")</f>
        <v>1</v>
      </c>
      <c r="AE62" s="46">
        <f>IF(OR(V62=1,W62=1,X62=1),INT(G62/Z62)," ")</f>
        <v>4</v>
      </c>
      <c r="AF62" s="46">
        <f>IF(OR(V62=1,W62=1,X62=1),MOD(G62,Z62)," ")</f>
        <v>18</v>
      </c>
      <c r="AG62" s="1153">
        <f t="shared" si="23"/>
        <v>9.6588235294117641</v>
      </c>
      <c r="AH62" s="1153">
        <f>IF(OR(V62=1,W62=1,X62=1),AG62-R62," ")</f>
        <v>-2.7411764705882344</v>
      </c>
      <c r="AI62" s="1158" t="str">
        <f t="shared" si="13"/>
        <v/>
      </c>
      <c r="AJ62" s="1158">
        <f t="shared" si="14"/>
        <v>1</v>
      </c>
      <c r="AK62" s="47" t="str">
        <f t="shared" si="15"/>
        <v/>
      </c>
      <c r="AL62" s="17"/>
      <c r="AM62" s="47" t="str">
        <f t="shared" si="16"/>
        <v/>
      </c>
      <c r="AN62" s="47" t="str">
        <f t="shared" si="17"/>
        <v/>
      </c>
      <c r="AO62" s="47"/>
      <c r="AP62" s="1174" t="str">
        <f t="shared" si="18"/>
        <v/>
      </c>
      <c r="AQ62" s="1158">
        <f t="shared" si="19"/>
        <v>1</v>
      </c>
      <c r="AR62" s="1158" t="str">
        <f t="shared" si="20"/>
        <v/>
      </c>
      <c r="AS62" s="1158" t="str">
        <f t="shared" si="21"/>
        <v/>
      </c>
    </row>
    <row r="63" spans="1:45" s="11" customFormat="1" ht="25.5" customHeight="1">
      <c r="A63" s="17"/>
      <c r="B63" s="23"/>
      <c r="C63" s="30"/>
      <c r="D63" s="5"/>
      <c r="E63" s="5"/>
      <c r="F63" s="5">
        <f t="shared" si="2"/>
        <v>0</v>
      </c>
      <c r="G63" s="5">
        <f t="shared" si="3"/>
        <v>0</v>
      </c>
      <c r="H63" s="5"/>
      <c r="I63" s="5"/>
      <c r="J63" s="5"/>
      <c r="K63" s="5"/>
      <c r="L63" s="5"/>
      <c r="M63" s="5"/>
      <c r="N63" s="5"/>
      <c r="O63" s="5"/>
      <c r="P63" s="5"/>
      <c r="Q63" s="5"/>
      <c r="R63" s="1153" t="str">
        <f t="shared" si="22"/>
        <v/>
      </c>
      <c r="S63" s="5"/>
      <c r="T63" s="5"/>
      <c r="U63" s="5"/>
      <c r="V63" s="1152"/>
      <c r="W63" s="1152"/>
      <c r="X63" s="1152"/>
      <c r="Y63" s="1154"/>
      <c r="Z63" s="1152"/>
      <c r="AA63" s="1154"/>
      <c r="AB63" s="1155"/>
      <c r="AC63" s="1155"/>
      <c r="AD63" s="1152"/>
      <c r="AE63" s="46"/>
      <c r="AF63" s="46"/>
      <c r="AG63" s="1153" t="str">
        <f t="shared" si="23"/>
        <v/>
      </c>
      <c r="AH63" s="1153"/>
      <c r="AI63" s="1158" t="str">
        <f t="shared" si="13"/>
        <v/>
      </c>
      <c r="AJ63" s="1158" t="str">
        <f t="shared" si="14"/>
        <v/>
      </c>
      <c r="AK63" s="47" t="str">
        <f t="shared" si="15"/>
        <v/>
      </c>
      <c r="AL63" s="17"/>
      <c r="AM63" s="47" t="str">
        <f t="shared" si="16"/>
        <v/>
      </c>
      <c r="AN63" s="47" t="str">
        <f t="shared" si="17"/>
        <v/>
      </c>
      <c r="AO63" s="47"/>
      <c r="AP63" s="1174" t="str">
        <f t="shared" si="18"/>
        <v/>
      </c>
      <c r="AQ63" s="1158" t="str">
        <f t="shared" si="19"/>
        <v/>
      </c>
      <c r="AR63" s="1158" t="str">
        <f t="shared" si="20"/>
        <v/>
      </c>
      <c r="AS63" s="1158" t="str">
        <f t="shared" si="21"/>
        <v/>
      </c>
    </row>
    <row r="64" spans="1:45" s="11" customFormat="1" ht="25.5" customHeight="1">
      <c r="A64" s="17"/>
      <c r="B64" s="23"/>
      <c r="C64" s="30" t="s">
        <v>992</v>
      </c>
      <c r="D64" s="5" t="s">
        <v>58</v>
      </c>
      <c r="E64" s="5" t="s">
        <v>65</v>
      </c>
      <c r="F64" s="5">
        <f t="shared" si="2"/>
        <v>9</v>
      </c>
      <c r="G64" s="5">
        <f t="shared" si="3"/>
        <v>267</v>
      </c>
      <c r="H64" s="5">
        <v>7</v>
      </c>
      <c r="I64" s="5">
        <v>8</v>
      </c>
      <c r="J64" s="5">
        <v>3</v>
      </c>
      <c r="K64" s="5">
        <v>82</v>
      </c>
      <c r="L64" s="5">
        <v>2</v>
      </c>
      <c r="M64" s="5">
        <v>58</v>
      </c>
      <c r="N64" s="5">
        <v>2</v>
      </c>
      <c r="O64" s="5">
        <v>66</v>
      </c>
      <c r="P64" s="5">
        <v>2</v>
      </c>
      <c r="Q64" s="5">
        <v>61</v>
      </c>
      <c r="R64" s="1153">
        <f t="shared" si="22"/>
        <v>18.099999999999998</v>
      </c>
      <c r="S64" s="5">
        <v>18</v>
      </c>
      <c r="T64" s="5">
        <v>18</v>
      </c>
      <c r="U64" s="5">
        <v>1</v>
      </c>
      <c r="V64" s="1152">
        <f>IF(OR(E64="III", E64="II"),1," ")</f>
        <v>1</v>
      </c>
      <c r="W64" s="1152" t="str">
        <f>IF(E64="I",1," ")</f>
        <v xml:space="preserve"> </v>
      </c>
      <c r="X64" s="1152" t="str">
        <f>IF(E64="P",1," ")</f>
        <v xml:space="preserve"> </v>
      </c>
      <c r="Y64" s="1154">
        <f>IF(OR(V64=1,W64=1,X64=1),G64/F64,"")</f>
        <v>29.666666666666668</v>
      </c>
      <c r="Z64" s="1152">
        <f>IF(V64=1,35,IF(W64=1,40,IF(X64=1,45,"")))</f>
        <v>35</v>
      </c>
      <c r="AA64" s="1154">
        <f>IF(OR(V64=1,W64=1,X64=1),Y64-Z64,"")</f>
        <v>-5.3333333333333321</v>
      </c>
      <c r="AB64" s="1155" t="str">
        <f>IF(AA64&gt;0,1,"")</f>
        <v/>
      </c>
      <c r="AC64" s="1155" t="str">
        <f>IF(AA64=0,1,"")</f>
        <v/>
      </c>
      <c r="AD64" s="1152">
        <f>IF(AA64&lt;0,1," ")</f>
        <v>1</v>
      </c>
      <c r="AE64" s="46">
        <f>IF(OR(V64=1,W64=1,X64=1),INT(G64/Z64)," ")</f>
        <v>7</v>
      </c>
      <c r="AF64" s="46">
        <f>IF(OR(V64=1,W64=1,X64=1),MOD(G64,Z64)," ")</f>
        <v>22</v>
      </c>
      <c r="AG64" s="1153">
        <f t="shared" si="23"/>
        <v>15.594117647058823</v>
      </c>
      <c r="AH64" s="1153">
        <f>IF(OR(V64=1,W64=1,X64=1),AG64-R64," ")</f>
        <v>-2.5058823529411747</v>
      </c>
      <c r="AI64" s="1158" t="str">
        <f t="shared" si="13"/>
        <v/>
      </c>
      <c r="AJ64" s="1158">
        <f t="shared" si="14"/>
        <v>1</v>
      </c>
      <c r="AK64" s="47" t="str">
        <f t="shared" si="15"/>
        <v/>
      </c>
      <c r="AL64" s="17"/>
      <c r="AM64" s="47" t="str">
        <f t="shared" si="16"/>
        <v/>
      </c>
      <c r="AN64" s="47" t="str">
        <f t="shared" si="17"/>
        <v/>
      </c>
      <c r="AO64" s="47"/>
      <c r="AP64" s="1174" t="str">
        <f t="shared" si="18"/>
        <v/>
      </c>
      <c r="AQ64" s="1158">
        <f t="shared" si="19"/>
        <v>1</v>
      </c>
      <c r="AR64" s="1158" t="str">
        <f t="shared" si="20"/>
        <v/>
      </c>
      <c r="AS64" s="1158" t="str">
        <f t="shared" si="21"/>
        <v/>
      </c>
    </row>
    <row r="65" spans="1:45" s="11" customFormat="1" ht="25.5" customHeight="1">
      <c r="A65" s="17"/>
      <c r="B65" s="23"/>
      <c r="C65" s="30"/>
      <c r="D65" s="5"/>
      <c r="E65" s="5"/>
      <c r="F65" s="5">
        <f t="shared" si="2"/>
        <v>0</v>
      </c>
      <c r="G65" s="5">
        <f t="shared" si="3"/>
        <v>0</v>
      </c>
      <c r="H65" s="5"/>
      <c r="I65" s="5"/>
      <c r="J65" s="5"/>
      <c r="K65" s="5"/>
      <c r="L65" s="5"/>
      <c r="M65" s="5"/>
      <c r="N65" s="5"/>
      <c r="O65" s="5"/>
      <c r="P65" s="5"/>
      <c r="Q65" s="5"/>
      <c r="R65" s="1153" t="str">
        <f t="shared" si="22"/>
        <v/>
      </c>
      <c r="S65" s="5"/>
      <c r="T65" s="5"/>
      <c r="U65" s="5"/>
      <c r="V65" s="1152"/>
      <c r="W65" s="1152"/>
      <c r="X65" s="1152"/>
      <c r="Y65" s="1154"/>
      <c r="Z65" s="1152"/>
      <c r="AA65" s="1154"/>
      <c r="AB65" s="1155"/>
      <c r="AC65" s="1155"/>
      <c r="AD65" s="1152"/>
      <c r="AE65" s="46"/>
      <c r="AF65" s="46"/>
      <c r="AG65" s="1153" t="str">
        <f t="shared" si="23"/>
        <v/>
      </c>
      <c r="AH65" s="1153"/>
      <c r="AI65" s="1158" t="str">
        <f t="shared" si="13"/>
        <v/>
      </c>
      <c r="AJ65" s="1158" t="str">
        <f t="shared" si="14"/>
        <v/>
      </c>
      <c r="AK65" s="47" t="str">
        <f t="shared" si="15"/>
        <v/>
      </c>
      <c r="AL65" s="17"/>
      <c r="AM65" s="47" t="str">
        <f t="shared" si="16"/>
        <v/>
      </c>
      <c r="AN65" s="47" t="str">
        <f t="shared" si="17"/>
        <v/>
      </c>
      <c r="AO65" s="47"/>
      <c r="AP65" s="1174" t="str">
        <f t="shared" si="18"/>
        <v/>
      </c>
      <c r="AQ65" s="1158" t="str">
        <f t="shared" si="19"/>
        <v/>
      </c>
      <c r="AR65" s="1158" t="str">
        <f t="shared" si="20"/>
        <v/>
      </c>
      <c r="AS65" s="1158" t="str">
        <f t="shared" si="21"/>
        <v/>
      </c>
    </row>
    <row r="66" spans="1:45" s="11" customFormat="1" ht="25.5" customHeight="1">
      <c r="A66" s="17"/>
      <c r="B66" s="23"/>
      <c r="C66" s="30" t="s">
        <v>164</v>
      </c>
      <c r="D66" s="5" t="s">
        <v>58</v>
      </c>
      <c r="E66" s="5" t="s">
        <v>65</v>
      </c>
      <c r="F66" s="5">
        <f t="shared" si="2"/>
        <v>4</v>
      </c>
      <c r="G66" s="5">
        <f t="shared" si="3"/>
        <v>137</v>
      </c>
      <c r="H66" s="5">
        <v>1</v>
      </c>
      <c r="I66" s="5">
        <v>1</v>
      </c>
      <c r="J66" s="5">
        <v>1</v>
      </c>
      <c r="K66" s="5">
        <v>29</v>
      </c>
      <c r="L66" s="5">
        <v>1</v>
      </c>
      <c r="M66" s="5">
        <v>32</v>
      </c>
      <c r="N66" s="5">
        <v>1</v>
      </c>
      <c r="O66" s="5">
        <v>39</v>
      </c>
      <c r="P66" s="5">
        <v>1</v>
      </c>
      <c r="Q66" s="5">
        <v>37</v>
      </c>
      <c r="R66" s="1153">
        <f t="shared" si="22"/>
        <v>8.6</v>
      </c>
      <c r="S66" s="5">
        <v>10</v>
      </c>
      <c r="T66" s="5">
        <v>10</v>
      </c>
      <c r="U66" s="5">
        <v>0</v>
      </c>
      <c r="V66" s="1152">
        <f t="shared" ref="V66:V95" si="36">IF(OR(E66="III", E66="II"),1," ")</f>
        <v>1</v>
      </c>
      <c r="W66" s="1152" t="str">
        <f t="shared" ref="W66:W95" si="37">IF(E66="I",1," ")</f>
        <v xml:space="preserve"> </v>
      </c>
      <c r="X66" s="1152" t="str">
        <f t="shared" ref="X66:X95" si="38">IF(E66="P",1," ")</f>
        <v xml:space="preserve"> </v>
      </c>
      <c r="Y66" s="1154">
        <f t="shared" ref="Y66:Y95" si="39">IF(OR(V66=1,W66=1,X66=1),G66/F66,"")</f>
        <v>34.25</v>
      </c>
      <c r="Z66" s="1152">
        <f t="shared" ref="Z66:Z95" si="40">IF(V66=1,35,IF(W66=1,40,IF(X66=1,45,"")))</f>
        <v>35</v>
      </c>
      <c r="AA66" s="1154">
        <f t="shared" ref="AA66:AA95" si="41">IF(OR(V66=1,W66=1,X66=1),Y66-Z66,"")</f>
        <v>-0.75</v>
      </c>
      <c r="AB66" s="1155" t="str">
        <f>IF(AA66&gt;0,1,"")</f>
        <v/>
      </c>
      <c r="AC66" s="1155" t="str">
        <f t="shared" ref="AC66:AC95" si="42">IF(AA66=0,1,"")</f>
        <v/>
      </c>
      <c r="AD66" s="1152">
        <f t="shared" ref="AD66:AD95" si="43">IF(AA66&lt;0,1," ")</f>
        <v>1</v>
      </c>
      <c r="AE66" s="46">
        <f t="shared" ref="AE66:AE95" si="44">IF(OR(V66=1,W66=1,X66=1),INT(G66/Z66)," ")</f>
        <v>3</v>
      </c>
      <c r="AF66" s="46">
        <f t="shared" ref="AF66:AF95" si="45">IF(OR(V66=1,W66=1,X66=1),MOD(G66,Z66)," ")</f>
        <v>32</v>
      </c>
      <c r="AG66" s="1153">
        <f t="shared" si="23"/>
        <v>8.5823529411764703</v>
      </c>
      <c r="AH66" s="1153">
        <f t="shared" ref="AH66:AH95" si="46">IF(OR(V66=1,W66=1,X66=1),AG66-R66," ")</f>
        <v>-1.7647058823529349E-2</v>
      </c>
      <c r="AI66" s="1158" t="str">
        <f t="shared" si="13"/>
        <v/>
      </c>
      <c r="AJ66" s="1158" t="str">
        <f t="shared" si="14"/>
        <v/>
      </c>
      <c r="AK66" s="47" t="str">
        <f t="shared" si="15"/>
        <v/>
      </c>
      <c r="AL66" s="17"/>
      <c r="AM66" s="47" t="str">
        <f t="shared" si="16"/>
        <v/>
      </c>
      <c r="AN66" s="47" t="str">
        <f t="shared" si="17"/>
        <v/>
      </c>
      <c r="AO66" s="47"/>
      <c r="AP66" s="1174" t="str">
        <f t="shared" si="18"/>
        <v/>
      </c>
      <c r="AQ66" s="1158">
        <f t="shared" si="19"/>
        <v>1</v>
      </c>
      <c r="AR66" s="1158" t="str">
        <f t="shared" si="20"/>
        <v/>
      </c>
      <c r="AS66" s="1158" t="str">
        <f t="shared" si="21"/>
        <v/>
      </c>
    </row>
    <row r="67" spans="1:45" s="11" customFormat="1" ht="25.5" customHeight="1">
      <c r="A67" s="17">
        <v>12</v>
      </c>
      <c r="B67" s="17" t="s">
        <v>166</v>
      </c>
      <c r="C67" s="24"/>
      <c r="D67" s="5"/>
      <c r="E67" s="5"/>
      <c r="F67" s="5">
        <f t="shared" si="2"/>
        <v>0</v>
      </c>
      <c r="G67" s="5">
        <f t="shared" si="3"/>
        <v>0</v>
      </c>
      <c r="H67" s="5">
        <v>0</v>
      </c>
      <c r="I67" s="5">
        <v>0</v>
      </c>
      <c r="J67" s="5">
        <v>0</v>
      </c>
      <c r="K67" s="5">
        <v>0</v>
      </c>
      <c r="L67" s="5">
        <v>0</v>
      </c>
      <c r="M67" s="5">
        <v>0</v>
      </c>
      <c r="N67" s="5">
        <v>0</v>
      </c>
      <c r="O67" s="5">
        <v>0</v>
      </c>
      <c r="P67" s="5">
        <v>0</v>
      </c>
      <c r="Q67" s="5">
        <v>0</v>
      </c>
      <c r="R67" s="1153" t="str">
        <f t="shared" si="22"/>
        <v/>
      </c>
      <c r="S67" s="5">
        <v>0</v>
      </c>
      <c r="T67" s="5">
        <v>0</v>
      </c>
      <c r="U67" s="5">
        <v>0</v>
      </c>
      <c r="V67" s="1152" t="str">
        <f t="shared" si="36"/>
        <v xml:space="preserve"> </v>
      </c>
      <c r="W67" s="1152" t="str">
        <f t="shared" si="37"/>
        <v xml:space="preserve"> </v>
      </c>
      <c r="X67" s="1152" t="str">
        <f t="shared" si="38"/>
        <v xml:space="preserve"> </v>
      </c>
      <c r="Y67" s="1154" t="str">
        <f t="shared" si="39"/>
        <v/>
      </c>
      <c r="Z67" s="1152" t="str">
        <f t="shared" si="40"/>
        <v/>
      </c>
      <c r="AA67" s="1154" t="str">
        <f t="shared" si="41"/>
        <v/>
      </c>
      <c r="AB67" s="1155"/>
      <c r="AC67" s="1155" t="str">
        <f t="shared" si="42"/>
        <v/>
      </c>
      <c r="AD67" s="1152" t="str">
        <f t="shared" si="43"/>
        <v xml:space="preserve"> </v>
      </c>
      <c r="AE67" s="46" t="str">
        <f t="shared" si="44"/>
        <v xml:space="preserve"> </v>
      </c>
      <c r="AF67" s="46" t="str">
        <f t="shared" si="45"/>
        <v xml:space="preserve"> </v>
      </c>
      <c r="AG67" s="1153" t="str">
        <f t="shared" si="23"/>
        <v/>
      </c>
      <c r="AH67" s="1153" t="str">
        <f t="shared" si="46"/>
        <v xml:space="preserve"> </v>
      </c>
      <c r="AI67" s="1158" t="str">
        <f t="shared" si="13"/>
        <v/>
      </c>
      <c r="AJ67" s="1158" t="str">
        <f t="shared" si="14"/>
        <v/>
      </c>
      <c r="AK67" s="47" t="str">
        <f t="shared" si="15"/>
        <v/>
      </c>
      <c r="AL67" s="17"/>
      <c r="AM67" s="47" t="str">
        <f t="shared" si="16"/>
        <v/>
      </c>
      <c r="AN67" s="47" t="str">
        <f t="shared" si="17"/>
        <v/>
      </c>
      <c r="AO67" s="47"/>
      <c r="AP67" s="1174" t="str">
        <f t="shared" si="18"/>
        <v/>
      </c>
      <c r="AQ67" s="1158" t="str">
        <f t="shared" si="19"/>
        <v/>
      </c>
      <c r="AR67" s="1158" t="str">
        <f t="shared" si="20"/>
        <v/>
      </c>
      <c r="AS67" s="1158" t="str">
        <f t="shared" si="21"/>
        <v/>
      </c>
    </row>
    <row r="68" spans="1:45" s="34" customFormat="1" ht="25.5" customHeight="1">
      <c r="A68" s="17" t="s">
        <v>51</v>
      </c>
      <c r="B68" s="17"/>
      <c r="C68" s="30" t="s">
        <v>993</v>
      </c>
      <c r="D68" s="5"/>
      <c r="E68" s="5" t="s">
        <v>55</v>
      </c>
      <c r="F68" s="5">
        <f t="shared" si="2"/>
        <v>16</v>
      </c>
      <c r="G68" s="5">
        <f t="shared" si="3"/>
        <v>560</v>
      </c>
      <c r="H68" s="5">
        <v>4</v>
      </c>
      <c r="I68" s="5">
        <v>4</v>
      </c>
      <c r="J68" s="5">
        <v>4</v>
      </c>
      <c r="K68" s="5">
        <v>143</v>
      </c>
      <c r="L68" s="5">
        <v>4</v>
      </c>
      <c r="M68" s="5">
        <v>139</v>
      </c>
      <c r="N68" s="5">
        <v>4</v>
      </c>
      <c r="O68" s="5">
        <v>148</v>
      </c>
      <c r="P68" s="5">
        <v>4</v>
      </c>
      <c r="Q68" s="5">
        <v>130</v>
      </c>
      <c r="R68" s="1153">
        <f t="shared" si="22"/>
        <v>31.4</v>
      </c>
      <c r="S68" s="17">
        <v>24</v>
      </c>
      <c r="T68" s="17">
        <v>24</v>
      </c>
      <c r="U68" s="17">
        <v>5</v>
      </c>
      <c r="V68" s="1152" t="str">
        <f t="shared" si="36"/>
        <v xml:space="preserve"> </v>
      </c>
      <c r="W68" s="1152">
        <f t="shared" si="37"/>
        <v>1</v>
      </c>
      <c r="X68" s="1152" t="str">
        <f t="shared" si="38"/>
        <v xml:space="preserve"> </v>
      </c>
      <c r="Y68" s="1154">
        <f t="shared" si="39"/>
        <v>35</v>
      </c>
      <c r="Z68" s="1152">
        <f t="shared" si="40"/>
        <v>40</v>
      </c>
      <c r="AA68" s="1154">
        <f t="shared" si="41"/>
        <v>-5</v>
      </c>
      <c r="AB68" s="1155" t="str">
        <f>IF(AA68&gt;0,1,"")</f>
        <v/>
      </c>
      <c r="AC68" s="1155" t="str">
        <f t="shared" si="42"/>
        <v/>
      </c>
      <c r="AD68" s="1152">
        <f t="shared" si="43"/>
        <v>1</v>
      </c>
      <c r="AE68" s="46">
        <f t="shared" si="44"/>
        <v>14</v>
      </c>
      <c r="AF68" s="46">
        <f t="shared" si="45"/>
        <v>0</v>
      </c>
      <c r="AG68" s="1153">
        <f t="shared" si="23"/>
        <v>27.599999999999998</v>
      </c>
      <c r="AH68" s="1153">
        <f t="shared" si="46"/>
        <v>-3.8000000000000007</v>
      </c>
      <c r="AI68" s="1158" t="str">
        <f t="shared" si="13"/>
        <v/>
      </c>
      <c r="AJ68" s="1158">
        <f t="shared" si="14"/>
        <v>1</v>
      </c>
      <c r="AK68" s="47" t="str">
        <f t="shared" si="15"/>
        <v/>
      </c>
      <c r="AL68" s="17"/>
      <c r="AM68" s="47">
        <f t="shared" si="16"/>
        <v>1</v>
      </c>
      <c r="AN68" s="47">
        <f t="shared" si="17"/>
        <v>-5</v>
      </c>
      <c r="AO68" s="47">
        <v>29.4</v>
      </c>
      <c r="AP68" s="1174">
        <f t="shared" si="18"/>
        <v>-1.8000000000000007</v>
      </c>
      <c r="AQ68" s="1158" t="str">
        <f t="shared" si="19"/>
        <v/>
      </c>
      <c r="AR68" s="1158" t="str">
        <f t="shared" si="20"/>
        <v/>
      </c>
      <c r="AS68" s="1158">
        <f t="shared" si="21"/>
        <v>1</v>
      </c>
    </row>
    <row r="69" spans="1:45" s="11" customFormat="1" ht="25.5" customHeight="1">
      <c r="A69" s="17"/>
      <c r="B69" s="23"/>
      <c r="C69" s="24" t="s">
        <v>994</v>
      </c>
      <c r="D69" s="5"/>
      <c r="E69" s="5" t="s">
        <v>55</v>
      </c>
      <c r="F69" s="5">
        <f t="shared" si="2"/>
        <v>8</v>
      </c>
      <c r="G69" s="5">
        <f t="shared" si="3"/>
        <v>211</v>
      </c>
      <c r="H69" s="17">
        <v>1</v>
      </c>
      <c r="I69" s="17">
        <v>1</v>
      </c>
      <c r="J69" s="17">
        <v>2</v>
      </c>
      <c r="K69" s="17">
        <v>51</v>
      </c>
      <c r="L69" s="17">
        <v>2</v>
      </c>
      <c r="M69" s="17">
        <v>50</v>
      </c>
      <c r="N69" s="17">
        <v>2</v>
      </c>
      <c r="O69" s="17">
        <v>51</v>
      </c>
      <c r="P69" s="17">
        <v>2</v>
      </c>
      <c r="Q69" s="17">
        <v>59</v>
      </c>
      <c r="R69" s="1153">
        <f t="shared" si="22"/>
        <v>16.2</v>
      </c>
      <c r="S69" s="17">
        <v>12</v>
      </c>
      <c r="T69" s="17">
        <v>12</v>
      </c>
      <c r="U69" s="17">
        <v>3</v>
      </c>
      <c r="V69" s="1152" t="str">
        <f t="shared" si="36"/>
        <v xml:space="preserve"> </v>
      </c>
      <c r="W69" s="1152">
        <f t="shared" si="37"/>
        <v>1</v>
      </c>
      <c r="X69" s="1152" t="str">
        <f t="shared" si="38"/>
        <v xml:space="preserve"> </v>
      </c>
      <c r="Y69" s="1154">
        <f t="shared" si="39"/>
        <v>26.375</v>
      </c>
      <c r="Z69" s="1152">
        <f t="shared" si="40"/>
        <v>40</v>
      </c>
      <c r="AA69" s="1154">
        <f t="shared" si="41"/>
        <v>-13.625</v>
      </c>
      <c r="AB69" s="1155" t="str">
        <f>IF(AA69&gt;0,1,"")</f>
        <v/>
      </c>
      <c r="AC69" s="1155" t="str">
        <f t="shared" si="42"/>
        <v/>
      </c>
      <c r="AD69" s="1152">
        <f t="shared" si="43"/>
        <v>1</v>
      </c>
      <c r="AE69" s="46">
        <f t="shared" si="44"/>
        <v>5</v>
      </c>
      <c r="AF69" s="46">
        <f t="shared" si="45"/>
        <v>11</v>
      </c>
      <c r="AG69" s="1153">
        <f t="shared" si="23"/>
        <v>11.05</v>
      </c>
      <c r="AH69" s="1153">
        <f t="shared" si="46"/>
        <v>-5.1499999999999986</v>
      </c>
      <c r="AI69" s="1158" t="str">
        <f t="shared" si="13"/>
        <v/>
      </c>
      <c r="AJ69" s="1158">
        <f t="shared" si="14"/>
        <v>1</v>
      </c>
      <c r="AK69" s="47" t="str">
        <f t="shared" si="15"/>
        <v/>
      </c>
      <c r="AL69" s="17"/>
      <c r="AM69" s="47" t="str">
        <f t="shared" si="16"/>
        <v/>
      </c>
      <c r="AN69" s="47" t="str">
        <f t="shared" si="17"/>
        <v/>
      </c>
      <c r="AO69" s="47"/>
      <c r="AP69" s="1174" t="str">
        <f t="shared" si="18"/>
        <v/>
      </c>
      <c r="AQ69" s="1158">
        <f t="shared" si="19"/>
        <v>1</v>
      </c>
      <c r="AR69" s="1158" t="str">
        <f t="shared" si="20"/>
        <v/>
      </c>
      <c r="AS69" s="1158" t="str">
        <f t="shared" si="21"/>
        <v/>
      </c>
    </row>
    <row r="70" spans="1:45" s="11" customFormat="1" ht="25.5" customHeight="1">
      <c r="A70" s="17"/>
      <c r="B70" s="23"/>
      <c r="C70" s="24" t="s">
        <v>995</v>
      </c>
      <c r="D70" s="5"/>
      <c r="E70" s="5" t="s">
        <v>55</v>
      </c>
      <c r="F70" s="5">
        <f t="shared" si="2"/>
        <v>6</v>
      </c>
      <c r="G70" s="5">
        <f t="shared" si="3"/>
        <v>218</v>
      </c>
      <c r="H70" s="17">
        <v>3</v>
      </c>
      <c r="I70" s="17">
        <v>3</v>
      </c>
      <c r="J70" s="17">
        <v>1</v>
      </c>
      <c r="K70" s="17">
        <v>37</v>
      </c>
      <c r="L70" s="17">
        <v>1</v>
      </c>
      <c r="M70" s="17">
        <v>42</v>
      </c>
      <c r="N70" s="17">
        <v>2</v>
      </c>
      <c r="O70" s="17">
        <v>75</v>
      </c>
      <c r="P70" s="17">
        <v>2</v>
      </c>
      <c r="Q70" s="17">
        <v>64</v>
      </c>
      <c r="R70" s="1153">
        <f t="shared" si="22"/>
        <v>12.399999999999999</v>
      </c>
      <c r="S70" s="17">
        <v>12</v>
      </c>
      <c r="T70" s="17">
        <v>12</v>
      </c>
      <c r="U70" s="17">
        <v>0</v>
      </c>
      <c r="V70" s="1152" t="str">
        <f t="shared" si="36"/>
        <v xml:space="preserve"> </v>
      </c>
      <c r="W70" s="1152">
        <f t="shared" si="37"/>
        <v>1</v>
      </c>
      <c r="X70" s="1152" t="str">
        <f t="shared" si="38"/>
        <v xml:space="preserve"> </v>
      </c>
      <c r="Y70" s="1154">
        <f t="shared" si="39"/>
        <v>36.333333333333336</v>
      </c>
      <c r="Z70" s="1152">
        <f t="shared" si="40"/>
        <v>40</v>
      </c>
      <c r="AA70" s="1154">
        <f t="shared" si="41"/>
        <v>-3.6666666666666643</v>
      </c>
      <c r="AB70" s="1155" t="str">
        <f>IF(AA70&gt;0,1,"")</f>
        <v/>
      </c>
      <c r="AC70" s="1155" t="str">
        <f t="shared" si="42"/>
        <v/>
      </c>
      <c r="AD70" s="1152">
        <f t="shared" si="43"/>
        <v>1</v>
      </c>
      <c r="AE70" s="46">
        <f t="shared" si="44"/>
        <v>5</v>
      </c>
      <c r="AF70" s="46">
        <f t="shared" si="45"/>
        <v>18</v>
      </c>
      <c r="AG70" s="1153">
        <f t="shared" si="23"/>
        <v>11.4</v>
      </c>
      <c r="AH70" s="1153">
        <f t="shared" si="46"/>
        <v>-0.99999999999999822</v>
      </c>
      <c r="AI70" s="1158" t="str">
        <f t="shared" si="13"/>
        <v/>
      </c>
      <c r="AJ70" s="1158">
        <f t="shared" si="14"/>
        <v>1</v>
      </c>
      <c r="AK70" s="47" t="str">
        <f t="shared" si="15"/>
        <v/>
      </c>
      <c r="AL70" s="17"/>
      <c r="AM70" s="47" t="str">
        <f t="shared" si="16"/>
        <v/>
      </c>
      <c r="AN70" s="47" t="str">
        <f t="shared" si="17"/>
        <v/>
      </c>
      <c r="AO70" s="47"/>
      <c r="AP70" s="1174" t="str">
        <f t="shared" si="18"/>
        <v/>
      </c>
      <c r="AQ70" s="1158">
        <f t="shared" si="19"/>
        <v>1</v>
      </c>
      <c r="AR70" s="1158" t="str">
        <f t="shared" si="20"/>
        <v/>
      </c>
      <c r="AS70" s="1158" t="str">
        <f t="shared" si="21"/>
        <v/>
      </c>
    </row>
    <row r="71" spans="1:45" s="11" customFormat="1" ht="25.5" customHeight="1">
      <c r="A71" s="17"/>
      <c r="B71" s="23"/>
      <c r="C71" s="24" t="s">
        <v>173</v>
      </c>
      <c r="D71" s="5"/>
      <c r="E71" s="5" t="s">
        <v>55</v>
      </c>
      <c r="F71" s="5">
        <f t="shared" si="2"/>
        <v>5</v>
      </c>
      <c r="G71" s="5">
        <f t="shared" si="3"/>
        <v>156</v>
      </c>
      <c r="H71" s="17">
        <v>3</v>
      </c>
      <c r="I71" s="17">
        <v>3</v>
      </c>
      <c r="J71" s="17">
        <v>2</v>
      </c>
      <c r="K71" s="17">
        <v>57</v>
      </c>
      <c r="L71" s="17">
        <v>1</v>
      </c>
      <c r="M71" s="17">
        <v>32</v>
      </c>
      <c r="N71" s="17">
        <v>1</v>
      </c>
      <c r="O71" s="17">
        <v>34</v>
      </c>
      <c r="P71" s="17">
        <v>1</v>
      </c>
      <c r="Q71" s="17">
        <v>33</v>
      </c>
      <c r="R71" s="1153">
        <f t="shared" si="22"/>
        <v>10.5</v>
      </c>
      <c r="S71" s="17">
        <v>8</v>
      </c>
      <c r="T71" s="17">
        <v>8</v>
      </c>
      <c r="U71" s="17">
        <v>2</v>
      </c>
      <c r="V71" s="1152" t="str">
        <f t="shared" si="36"/>
        <v xml:space="preserve"> </v>
      </c>
      <c r="W71" s="1152">
        <f t="shared" si="37"/>
        <v>1</v>
      </c>
      <c r="X71" s="1152" t="str">
        <f t="shared" si="38"/>
        <v xml:space="preserve"> </v>
      </c>
      <c r="Y71" s="1154">
        <f t="shared" si="39"/>
        <v>31.2</v>
      </c>
      <c r="Z71" s="1152">
        <f t="shared" si="40"/>
        <v>40</v>
      </c>
      <c r="AA71" s="1154">
        <f t="shared" si="41"/>
        <v>-8.8000000000000007</v>
      </c>
      <c r="AB71" s="1155" t="str">
        <f>IF(AA71&gt;0,1,"")</f>
        <v/>
      </c>
      <c r="AC71" s="1155" t="str">
        <f t="shared" si="42"/>
        <v/>
      </c>
      <c r="AD71" s="1152">
        <f t="shared" si="43"/>
        <v>1</v>
      </c>
      <c r="AE71" s="46">
        <f t="shared" si="44"/>
        <v>3</v>
      </c>
      <c r="AF71" s="46">
        <f t="shared" si="45"/>
        <v>36</v>
      </c>
      <c r="AG71" s="1153">
        <f t="shared" si="23"/>
        <v>8.5</v>
      </c>
      <c r="AH71" s="1153">
        <f t="shared" si="46"/>
        <v>-2</v>
      </c>
      <c r="AI71" s="1158" t="str">
        <f t="shared" si="13"/>
        <v/>
      </c>
      <c r="AJ71" s="1158">
        <f t="shared" si="14"/>
        <v>1</v>
      </c>
      <c r="AK71" s="47" t="str">
        <f t="shared" si="15"/>
        <v/>
      </c>
      <c r="AL71" s="17"/>
      <c r="AM71" s="47" t="str">
        <f t="shared" si="16"/>
        <v/>
      </c>
      <c r="AN71" s="47" t="str">
        <f t="shared" si="17"/>
        <v/>
      </c>
      <c r="AO71" s="47"/>
      <c r="AP71" s="1174" t="str">
        <f t="shared" si="18"/>
        <v/>
      </c>
      <c r="AQ71" s="1158">
        <f t="shared" si="19"/>
        <v>1</v>
      </c>
      <c r="AR71" s="1158" t="str">
        <f t="shared" si="20"/>
        <v/>
      </c>
      <c r="AS71" s="1158" t="str">
        <f t="shared" si="21"/>
        <v/>
      </c>
    </row>
    <row r="72" spans="1:45" s="11" customFormat="1" ht="25.5" customHeight="1">
      <c r="A72" s="17"/>
      <c r="B72" s="23"/>
      <c r="C72" s="24" t="s">
        <v>172</v>
      </c>
      <c r="D72" s="5"/>
      <c r="E72" s="5" t="s">
        <v>55</v>
      </c>
      <c r="F72" s="5">
        <f t="shared" si="2"/>
        <v>4</v>
      </c>
      <c r="G72" s="5">
        <f t="shared" si="3"/>
        <v>81</v>
      </c>
      <c r="H72" s="17">
        <v>1</v>
      </c>
      <c r="I72" s="17">
        <v>1</v>
      </c>
      <c r="J72" s="17">
        <v>1</v>
      </c>
      <c r="K72" s="17">
        <v>30</v>
      </c>
      <c r="L72" s="17">
        <v>1</v>
      </c>
      <c r="M72" s="17">
        <v>13</v>
      </c>
      <c r="N72" s="17">
        <v>1</v>
      </c>
      <c r="O72" s="17">
        <v>23</v>
      </c>
      <c r="P72" s="17">
        <v>1</v>
      </c>
      <c r="Q72" s="17">
        <v>15</v>
      </c>
      <c r="R72" s="1153">
        <f t="shared" si="22"/>
        <v>8.6</v>
      </c>
      <c r="S72" s="17">
        <v>9</v>
      </c>
      <c r="T72" s="17">
        <v>8</v>
      </c>
      <c r="U72" s="17">
        <v>1</v>
      </c>
      <c r="V72" s="1152" t="str">
        <f t="shared" si="36"/>
        <v xml:space="preserve"> </v>
      </c>
      <c r="W72" s="1152">
        <f t="shared" si="37"/>
        <v>1</v>
      </c>
      <c r="X72" s="1152" t="str">
        <f t="shared" si="38"/>
        <v xml:space="preserve"> </v>
      </c>
      <c r="Y72" s="1154">
        <f t="shared" si="39"/>
        <v>20.25</v>
      </c>
      <c r="Z72" s="1152">
        <f t="shared" si="40"/>
        <v>40</v>
      </c>
      <c r="AA72" s="1154">
        <f t="shared" si="41"/>
        <v>-19.75</v>
      </c>
      <c r="AB72" s="1155" t="str">
        <f>IF(AA72&gt;0,1,"")</f>
        <v/>
      </c>
      <c r="AC72" s="1155" t="str">
        <f t="shared" si="42"/>
        <v/>
      </c>
      <c r="AD72" s="1152">
        <f t="shared" si="43"/>
        <v>1</v>
      </c>
      <c r="AE72" s="46">
        <f t="shared" si="44"/>
        <v>2</v>
      </c>
      <c r="AF72" s="46">
        <f t="shared" si="45"/>
        <v>1</v>
      </c>
      <c r="AG72" s="1153">
        <f t="shared" si="23"/>
        <v>4.8499999999999996</v>
      </c>
      <c r="AH72" s="1153">
        <f t="shared" si="46"/>
        <v>-3.75</v>
      </c>
      <c r="AI72" s="1158" t="str">
        <f t="shared" si="13"/>
        <v/>
      </c>
      <c r="AJ72" s="1158">
        <f t="shared" si="14"/>
        <v>1</v>
      </c>
      <c r="AK72" s="47" t="str">
        <f t="shared" si="15"/>
        <v/>
      </c>
      <c r="AL72" s="17"/>
      <c r="AM72" s="47" t="str">
        <f t="shared" si="16"/>
        <v/>
      </c>
      <c r="AN72" s="47" t="str">
        <f t="shared" si="17"/>
        <v/>
      </c>
      <c r="AO72" s="47"/>
      <c r="AP72" s="1174" t="str">
        <f t="shared" si="18"/>
        <v/>
      </c>
      <c r="AQ72" s="1158">
        <f t="shared" si="19"/>
        <v>1</v>
      </c>
      <c r="AR72" s="1158" t="str">
        <f t="shared" si="20"/>
        <v/>
      </c>
      <c r="AS72" s="1158" t="str">
        <f t="shared" si="21"/>
        <v/>
      </c>
    </row>
    <row r="73" spans="1:45" s="11" customFormat="1" ht="25.5" customHeight="1">
      <c r="A73" s="17">
        <v>13</v>
      </c>
      <c r="B73" s="23" t="s">
        <v>174</v>
      </c>
      <c r="C73" s="24"/>
      <c r="D73" s="5"/>
      <c r="E73" s="5"/>
      <c r="F73" s="5">
        <f t="shared" si="2"/>
        <v>0</v>
      </c>
      <c r="G73" s="5">
        <f t="shared" si="3"/>
        <v>0</v>
      </c>
      <c r="H73" s="5">
        <v>0</v>
      </c>
      <c r="I73" s="5">
        <v>0</v>
      </c>
      <c r="J73" s="5">
        <v>0</v>
      </c>
      <c r="K73" s="5">
        <v>0</v>
      </c>
      <c r="L73" s="5">
        <v>0</v>
      </c>
      <c r="M73" s="5">
        <v>0</v>
      </c>
      <c r="N73" s="5">
        <v>0</v>
      </c>
      <c r="O73" s="5">
        <v>0</v>
      </c>
      <c r="P73" s="5">
        <v>0</v>
      </c>
      <c r="Q73" s="5">
        <v>0</v>
      </c>
      <c r="R73" s="1153" t="str">
        <f t="shared" si="22"/>
        <v/>
      </c>
      <c r="S73" s="5">
        <v>0</v>
      </c>
      <c r="T73" s="5">
        <v>0</v>
      </c>
      <c r="U73" s="5">
        <v>0</v>
      </c>
      <c r="V73" s="1152" t="str">
        <f t="shared" si="36"/>
        <v xml:space="preserve"> </v>
      </c>
      <c r="W73" s="1152" t="str">
        <f t="shared" si="37"/>
        <v xml:space="preserve"> </v>
      </c>
      <c r="X73" s="1152" t="str">
        <f t="shared" si="38"/>
        <v xml:space="preserve"> </v>
      </c>
      <c r="Y73" s="1154" t="str">
        <f t="shared" si="39"/>
        <v/>
      </c>
      <c r="Z73" s="1152" t="str">
        <f t="shared" si="40"/>
        <v/>
      </c>
      <c r="AA73" s="1154" t="str">
        <f t="shared" si="41"/>
        <v/>
      </c>
      <c r="AB73" s="1155"/>
      <c r="AC73" s="1155" t="str">
        <f t="shared" si="42"/>
        <v/>
      </c>
      <c r="AD73" s="1152" t="str">
        <f t="shared" si="43"/>
        <v xml:space="preserve"> </v>
      </c>
      <c r="AE73" s="46" t="str">
        <f t="shared" si="44"/>
        <v xml:space="preserve"> </v>
      </c>
      <c r="AF73" s="46" t="str">
        <f t="shared" si="45"/>
        <v xml:space="preserve"> </v>
      </c>
      <c r="AG73" s="1153" t="str">
        <f t="shared" si="23"/>
        <v/>
      </c>
      <c r="AH73" s="1153" t="str">
        <f t="shared" si="46"/>
        <v xml:space="preserve"> </v>
      </c>
      <c r="AI73" s="1158" t="str">
        <f t="shared" si="13"/>
        <v/>
      </c>
      <c r="AJ73" s="1158" t="str">
        <f t="shared" si="14"/>
        <v/>
      </c>
      <c r="AK73" s="47" t="str">
        <f t="shared" si="15"/>
        <v/>
      </c>
      <c r="AL73" s="17"/>
      <c r="AM73" s="47" t="str">
        <f t="shared" si="16"/>
        <v/>
      </c>
      <c r="AN73" s="47" t="str">
        <f t="shared" si="17"/>
        <v/>
      </c>
      <c r="AO73" s="47"/>
      <c r="AP73" s="1174" t="str">
        <f t="shared" si="18"/>
        <v/>
      </c>
      <c r="AQ73" s="1158" t="str">
        <f t="shared" si="19"/>
        <v/>
      </c>
      <c r="AR73" s="1158" t="str">
        <f t="shared" si="20"/>
        <v/>
      </c>
      <c r="AS73" s="1158" t="str">
        <f t="shared" si="21"/>
        <v/>
      </c>
    </row>
    <row r="74" spans="1:45" s="11" customFormat="1" ht="25.5" customHeight="1">
      <c r="A74" s="17">
        <v>1</v>
      </c>
      <c r="B74" s="23"/>
      <c r="C74" s="24" t="s">
        <v>177</v>
      </c>
      <c r="D74" s="5"/>
      <c r="E74" s="17" t="s">
        <v>79</v>
      </c>
      <c r="F74" s="5">
        <f t="shared" si="2"/>
        <v>5</v>
      </c>
      <c r="G74" s="5">
        <f t="shared" si="3"/>
        <v>149</v>
      </c>
      <c r="H74" s="17">
        <v>2</v>
      </c>
      <c r="I74" s="17">
        <v>2</v>
      </c>
      <c r="J74" s="17">
        <v>1</v>
      </c>
      <c r="K74" s="17">
        <v>30</v>
      </c>
      <c r="L74" s="17">
        <v>2</v>
      </c>
      <c r="M74" s="17">
        <v>48</v>
      </c>
      <c r="N74" s="17">
        <v>1</v>
      </c>
      <c r="O74" s="17">
        <v>36</v>
      </c>
      <c r="P74" s="17">
        <v>1</v>
      </c>
      <c r="Q74" s="17">
        <v>35</v>
      </c>
      <c r="R74" s="1153">
        <f t="shared" si="22"/>
        <v>10.5</v>
      </c>
      <c r="S74" s="17">
        <v>8</v>
      </c>
      <c r="T74" s="17">
        <v>8</v>
      </c>
      <c r="U74" s="17">
        <v>1</v>
      </c>
      <c r="V74" s="1152">
        <f t="shared" si="36"/>
        <v>1</v>
      </c>
      <c r="W74" s="1152" t="str">
        <f t="shared" si="37"/>
        <v xml:space="preserve"> </v>
      </c>
      <c r="X74" s="1152" t="str">
        <f t="shared" si="38"/>
        <v xml:space="preserve"> </v>
      </c>
      <c r="Y74" s="1154">
        <f t="shared" si="39"/>
        <v>29.8</v>
      </c>
      <c r="Z74" s="1152">
        <f t="shared" si="40"/>
        <v>35</v>
      </c>
      <c r="AA74" s="1154">
        <f t="shared" si="41"/>
        <v>-5.1999999999999993</v>
      </c>
      <c r="AB74" s="1155" t="str">
        <f>IF(AA74&gt;0,1,"")</f>
        <v/>
      </c>
      <c r="AC74" s="1155" t="str">
        <f t="shared" si="42"/>
        <v/>
      </c>
      <c r="AD74" s="1152">
        <f t="shared" si="43"/>
        <v>1</v>
      </c>
      <c r="AE74" s="46">
        <f t="shared" si="44"/>
        <v>4</v>
      </c>
      <c r="AF74" s="46">
        <f t="shared" si="45"/>
        <v>9</v>
      </c>
      <c r="AG74" s="1153">
        <f t="shared" si="23"/>
        <v>9.1294117647058819</v>
      </c>
      <c r="AH74" s="1153">
        <f t="shared" si="46"/>
        <v>-1.3705882352941181</v>
      </c>
      <c r="AI74" s="1158" t="str">
        <f t="shared" si="13"/>
        <v/>
      </c>
      <c r="AJ74" s="1158">
        <f t="shared" si="14"/>
        <v>1</v>
      </c>
      <c r="AK74" s="47" t="str">
        <f t="shared" si="15"/>
        <v/>
      </c>
      <c r="AL74" s="17"/>
      <c r="AM74" s="47" t="str">
        <f t="shared" si="16"/>
        <v/>
      </c>
      <c r="AN74" s="47" t="str">
        <f t="shared" si="17"/>
        <v/>
      </c>
      <c r="AO74" s="47"/>
      <c r="AP74" s="1174" t="str">
        <f t="shared" si="18"/>
        <v/>
      </c>
      <c r="AQ74" s="1158">
        <f t="shared" si="19"/>
        <v>1</v>
      </c>
      <c r="AR74" s="1158" t="str">
        <f t="shared" si="20"/>
        <v/>
      </c>
      <c r="AS74" s="1158" t="str">
        <f t="shared" si="21"/>
        <v/>
      </c>
    </row>
    <row r="75" spans="1:45" s="11" customFormat="1" ht="25.5" customHeight="1">
      <c r="A75" s="17">
        <v>2</v>
      </c>
      <c r="B75" s="23"/>
      <c r="C75" s="30" t="s">
        <v>179</v>
      </c>
      <c r="D75" s="5"/>
      <c r="E75" s="17" t="s">
        <v>65</v>
      </c>
      <c r="F75" s="5">
        <f t="shared" si="2"/>
        <v>4</v>
      </c>
      <c r="G75" s="5">
        <f t="shared" si="3"/>
        <v>121</v>
      </c>
      <c r="H75" s="17">
        <v>9</v>
      </c>
      <c r="I75" s="17">
        <v>4</v>
      </c>
      <c r="J75" s="17">
        <v>1</v>
      </c>
      <c r="K75" s="17">
        <v>30</v>
      </c>
      <c r="L75" s="17">
        <v>1</v>
      </c>
      <c r="M75" s="17">
        <v>26</v>
      </c>
      <c r="N75" s="17">
        <v>1</v>
      </c>
      <c r="O75" s="17">
        <v>36</v>
      </c>
      <c r="P75" s="17">
        <v>1</v>
      </c>
      <c r="Q75" s="17">
        <v>29</v>
      </c>
      <c r="R75" s="1153">
        <f t="shared" si="22"/>
        <v>8.6</v>
      </c>
      <c r="S75" s="17">
        <v>9</v>
      </c>
      <c r="T75" s="17">
        <v>9</v>
      </c>
      <c r="U75" s="17">
        <v>0</v>
      </c>
      <c r="V75" s="1152">
        <f t="shared" si="36"/>
        <v>1</v>
      </c>
      <c r="W75" s="1152" t="str">
        <f t="shared" si="37"/>
        <v xml:space="preserve"> </v>
      </c>
      <c r="X75" s="1152" t="str">
        <f t="shared" si="38"/>
        <v xml:space="preserve"> </v>
      </c>
      <c r="Y75" s="1154">
        <f t="shared" si="39"/>
        <v>30.25</v>
      </c>
      <c r="Z75" s="1152">
        <f t="shared" si="40"/>
        <v>35</v>
      </c>
      <c r="AA75" s="1154">
        <f t="shared" si="41"/>
        <v>-4.75</v>
      </c>
      <c r="AB75" s="1155" t="str">
        <f>IF(AA75&gt;0,1,"")</f>
        <v/>
      </c>
      <c r="AC75" s="1155" t="str">
        <f t="shared" si="42"/>
        <v/>
      </c>
      <c r="AD75" s="1152">
        <f t="shared" si="43"/>
        <v>1</v>
      </c>
      <c r="AE75" s="46">
        <f t="shared" si="44"/>
        <v>3</v>
      </c>
      <c r="AF75" s="46">
        <f t="shared" si="45"/>
        <v>16</v>
      </c>
      <c r="AG75" s="1153">
        <f t="shared" si="23"/>
        <v>7.6411764705882348</v>
      </c>
      <c r="AH75" s="1153">
        <f t="shared" si="46"/>
        <v>-0.95882352941176485</v>
      </c>
      <c r="AI75" s="1158" t="str">
        <f t="shared" si="13"/>
        <v/>
      </c>
      <c r="AJ75" s="1158">
        <f t="shared" si="14"/>
        <v>1</v>
      </c>
      <c r="AK75" s="47" t="str">
        <f t="shared" si="15"/>
        <v/>
      </c>
      <c r="AL75" s="17"/>
      <c r="AM75" s="47" t="str">
        <f t="shared" si="16"/>
        <v/>
      </c>
      <c r="AN75" s="47" t="str">
        <f t="shared" si="17"/>
        <v/>
      </c>
      <c r="AO75" s="47"/>
      <c r="AP75" s="1174" t="str">
        <f t="shared" si="18"/>
        <v/>
      </c>
      <c r="AQ75" s="1158">
        <f t="shared" si="19"/>
        <v>1</v>
      </c>
      <c r="AR75" s="1158" t="str">
        <f t="shared" si="20"/>
        <v/>
      </c>
      <c r="AS75" s="1158" t="str">
        <f t="shared" si="21"/>
        <v/>
      </c>
    </row>
    <row r="76" spans="1:45" s="11" customFormat="1" ht="25.5" customHeight="1">
      <c r="A76" s="17">
        <v>3</v>
      </c>
      <c r="B76" s="23"/>
      <c r="C76" s="24" t="s">
        <v>996</v>
      </c>
      <c r="D76" s="5"/>
      <c r="E76" s="17" t="s">
        <v>79</v>
      </c>
      <c r="F76" s="5">
        <f t="shared" ref="F76:F139" si="47">J76+L76+N76+P76</f>
        <v>13</v>
      </c>
      <c r="G76" s="5">
        <f t="shared" ref="G76:G139" si="48">K76+M76+O76+Q76</f>
        <v>445</v>
      </c>
      <c r="H76" s="17">
        <v>3</v>
      </c>
      <c r="I76" s="17">
        <v>3</v>
      </c>
      <c r="J76" s="17">
        <v>3</v>
      </c>
      <c r="K76" s="17">
        <v>110</v>
      </c>
      <c r="L76" s="17">
        <v>3</v>
      </c>
      <c r="M76" s="17">
        <v>115</v>
      </c>
      <c r="N76" s="17">
        <v>4</v>
      </c>
      <c r="O76" s="17">
        <v>126</v>
      </c>
      <c r="P76" s="17">
        <v>3</v>
      </c>
      <c r="Q76" s="17">
        <v>94</v>
      </c>
      <c r="R76" s="1153">
        <f t="shared" si="22"/>
        <v>25.7</v>
      </c>
      <c r="S76" s="17">
        <v>27</v>
      </c>
      <c r="T76" s="17">
        <v>27</v>
      </c>
      <c r="U76" s="17">
        <v>0</v>
      </c>
      <c r="V76" s="1152">
        <f t="shared" si="36"/>
        <v>1</v>
      </c>
      <c r="W76" s="1152" t="str">
        <f t="shared" si="37"/>
        <v xml:space="preserve"> </v>
      </c>
      <c r="X76" s="1152" t="str">
        <f t="shared" si="38"/>
        <v xml:space="preserve"> </v>
      </c>
      <c r="Y76" s="1154">
        <f t="shared" si="39"/>
        <v>34.230769230769234</v>
      </c>
      <c r="Z76" s="1152">
        <f t="shared" si="40"/>
        <v>35</v>
      </c>
      <c r="AA76" s="1154">
        <f t="shared" si="41"/>
        <v>-0.7692307692307665</v>
      </c>
      <c r="AB76" s="1155" t="str">
        <f>IF(AA76&gt;0,1,"")</f>
        <v/>
      </c>
      <c r="AC76" s="1155" t="str">
        <f t="shared" si="42"/>
        <v/>
      </c>
      <c r="AD76" s="1152">
        <f t="shared" si="43"/>
        <v>1</v>
      </c>
      <c r="AE76" s="46">
        <f t="shared" si="44"/>
        <v>12</v>
      </c>
      <c r="AF76" s="46">
        <f t="shared" si="45"/>
        <v>25</v>
      </c>
      <c r="AG76" s="1153">
        <f t="shared" si="23"/>
        <v>25.270588235294113</v>
      </c>
      <c r="AH76" s="1153">
        <f t="shared" si="46"/>
        <v>-0.42941176470588616</v>
      </c>
      <c r="AI76" s="1158" t="str">
        <f t="shared" ref="AI76:AI139" si="49">IF(AND(OR(V76=1,W76=1,X76=1),AA76&gt;=3),1,"")</f>
        <v/>
      </c>
      <c r="AJ76" s="1158" t="str">
        <f t="shared" ref="AJ76:AJ139" si="50">IF(AND(OR(V76=1,W76=1,X76=1),AA76&lt;=-3),1,"")</f>
        <v/>
      </c>
      <c r="AK76" s="47" t="str">
        <f t="shared" ref="AK76:AK139" si="51">IF(AND(F76&gt;15,AA76&lt;3,AA76&gt;-3,OR(V76=1,W76=1,X76=1)),1,"")</f>
        <v/>
      </c>
      <c r="AL76" s="17"/>
      <c r="AM76" s="47" t="str">
        <f t="shared" ref="AM76:AM139" si="52">IF(AND(F76&gt;15,OR(Z76&gt;=3,Z76&lt;=-3),OR(V76=1,W76=1,X76=1)),1,"")</f>
        <v/>
      </c>
      <c r="AN76" s="47" t="str">
        <f t="shared" ref="AN76:AN139" si="53">IF(AM76=1,AA76,"")</f>
        <v/>
      </c>
      <c r="AO76" s="47"/>
      <c r="AP76" s="1174" t="str">
        <f t="shared" ref="AP76:AP139" si="54">IF(AM76=1,AG76-AO76,"")</f>
        <v/>
      </c>
      <c r="AQ76" s="1158" t="str">
        <f t="shared" ref="AQ76:AQ139" si="55">IF(AND(OR(V76=1,W76=1,X76=1),F76&lt;11),1,"")</f>
        <v/>
      </c>
      <c r="AR76" s="1158">
        <f t="shared" ref="AR76:AR139" si="56">IF(AND(OR(V76=1,W76=1,X76=1),AND(F76&gt;=11,F76&lt;=15)),1,"")</f>
        <v>1</v>
      </c>
      <c r="AS76" s="1158" t="str">
        <f t="shared" ref="AS76:AS139" si="57">IF(AND(OR(V76=1,W76=1,X76=1),F76&gt;15),1,"")</f>
        <v/>
      </c>
    </row>
    <row r="77" spans="1:45" s="1114" customFormat="1" ht="25.5" customHeight="1">
      <c r="A77" s="48">
        <v>14</v>
      </c>
      <c r="B77" s="49" t="s">
        <v>181</v>
      </c>
      <c r="C77" s="1113"/>
      <c r="D77" s="50"/>
      <c r="E77" s="50"/>
      <c r="F77" s="5">
        <f t="shared" si="47"/>
        <v>0</v>
      </c>
      <c r="G77" s="5">
        <f t="shared" si="48"/>
        <v>0</v>
      </c>
      <c r="H77" s="50">
        <v>0</v>
      </c>
      <c r="I77" s="50">
        <v>0</v>
      </c>
      <c r="J77" s="50">
        <v>0</v>
      </c>
      <c r="K77" s="50">
        <v>0</v>
      </c>
      <c r="L77" s="50">
        <v>0</v>
      </c>
      <c r="M77" s="50">
        <v>0</v>
      </c>
      <c r="N77" s="50">
        <v>0</v>
      </c>
      <c r="O77" s="50">
        <v>0</v>
      </c>
      <c r="P77" s="50">
        <v>0</v>
      </c>
      <c r="Q77" s="50">
        <v>0</v>
      </c>
      <c r="R77" s="1153" t="str">
        <f t="shared" ref="R77:R140" si="58">IF(OR(V77=1,W77=1,X77=1),F77*1.9+1,"")</f>
        <v/>
      </c>
      <c r="S77" s="50">
        <v>0</v>
      </c>
      <c r="T77" s="50">
        <v>0</v>
      </c>
      <c r="U77" s="50">
        <v>0</v>
      </c>
      <c r="V77" s="1152" t="str">
        <f t="shared" si="36"/>
        <v xml:space="preserve"> </v>
      </c>
      <c r="W77" s="1152" t="str">
        <f t="shared" si="37"/>
        <v xml:space="preserve"> </v>
      </c>
      <c r="X77" s="1152" t="str">
        <f t="shared" si="38"/>
        <v xml:space="preserve"> </v>
      </c>
      <c r="Y77" s="1154" t="str">
        <f t="shared" si="39"/>
        <v/>
      </c>
      <c r="Z77" s="1152" t="str">
        <f t="shared" si="40"/>
        <v/>
      </c>
      <c r="AA77" s="1154" t="str">
        <f t="shared" si="41"/>
        <v/>
      </c>
      <c r="AB77" s="1155"/>
      <c r="AC77" s="1155" t="str">
        <f t="shared" si="42"/>
        <v/>
      </c>
      <c r="AD77" s="1152" t="str">
        <f t="shared" si="43"/>
        <v xml:space="preserve"> </v>
      </c>
      <c r="AE77" s="46" t="str">
        <f t="shared" si="44"/>
        <v xml:space="preserve"> </v>
      </c>
      <c r="AF77" s="46" t="str">
        <f t="shared" si="45"/>
        <v xml:space="preserve"> </v>
      </c>
      <c r="AG77" s="1153" t="str">
        <f t="shared" ref="AG77:AG140" si="59">IF(OR(V77=1,W77=1,X77=1),IF(V77=1,AE77*1.9+AF77/17,IF(W77=1,AE77*1.9+AF77/20,IF(X77=1,AE77*1.9+AF77/22)))+1,"")</f>
        <v/>
      </c>
      <c r="AH77" s="1153" t="str">
        <f t="shared" si="46"/>
        <v xml:space="preserve"> </v>
      </c>
      <c r="AI77" s="1158" t="str">
        <f t="shared" si="49"/>
        <v/>
      </c>
      <c r="AJ77" s="1158" t="str">
        <f t="shared" si="50"/>
        <v/>
      </c>
      <c r="AK77" s="47" t="str">
        <f t="shared" si="51"/>
        <v/>
      </c>
      <c r="AL77" s="48"/>
      <c r="AM77" s="47" t="str">
        <f t="shared" si="52"/>
        <v/>
      </c>
      <c r="AN77" s="47" t="str">
        <f t="shared" si="53"/>
        <v/>
      </c>
      <c r="AO77" s="47"/>
      <c r="AP77" s="1174" t="str">
        <f t="shared" si="54"/>
        <v/>
      </c>
      <c r="AQ77" s="1158" t="str">
        <f t="shared" si="55"/>
        <v/>
      </c>
      <c r="AR77" s="1158" t="str">
        <f t="shared" si="56"/>
        <v/>
      </c>
      <c r="AS77" s="1158" t="str">
        <f t="shared" si="57"/>
        <v/>
      </c>
    </row>
    <row r="78" spans="1:45" s="1114" customFormat="1" ht="25.5" customHeight="1">
      <c r="A78" s="1112"/>
      <c r="B78" s="49"/>
      <c r="C78" s="1113" t="s">
        <v>997</v>
      </c>
      <c r="D78" s="50" t="s">
        <v>280</v>
      </c>
      <c r="E78" s="50" t="s">
        <v>79</v>
      </c>
      <c r="F78" s="5">
        <f t="shared" si="47"/>
        <v>12</v>
      </c>
      <c r="G78" s="5">
        <f t="shared" si="48"/>
        <v>388</v>
      </c>
      <c r="H78" s="48">
        <v>4</v>
      </c>
      <c r="I78" s="48">
        <v>4</v>
      </c>
      <c r="J78" s="48">
        <v>3</v>
      </c>
      <c r="K78" s="48">
        <v>118</v>
      </c>
      <c r="L78" s="48">
        <v>3</v>
      </c>
      <c r="M78" s="48">
        <v>94</v>
      </c>
      <c r="N78" s="48">
        <v>3</v>
      </c>
      <c r="O78" s="48">
        <v>91</v>
      </c>
      <c r="P78" s="48">
        <v>3</v>
      </c>
      <c r="Q78" s="48">
        <v>85</v>
      </c>
      <c r="R78" s="1153">
        <f t="shared" si="58"/>
        <v>23.799999999999997</v>
      </c>
      <c r="S78" s="48">
        <v>17</v>
      </c>
      <c r="T78" s="48">
        <v>17</v>
      </c>
      <c r="U78" s="48">
        <v>3</v>
      </c>
      <c r="V78" s="1152">
        <f t="shared" si="36"/>
        <v>1</v>
      </c>
      <c r="W78" s="1152" t="str">
        <f t="shared" si="37"/>
        <v xml:space="preserve"> </v>
      </c>
      <c r="X78" s="1152" t="str">
        <f t="shared" si="38"/>
        <v xml:space="preserve"> </v>
      </c>
      <c r="Y78" s="1154">
        <f t="shared" si="39"/>
        <v>32.333333333333336</v>
      </c>
      <c r="Z78" s="1152">
        <f t="shared" si="40"/>
        <v>35</v>
      </c>
      <c r="AA78" s="1154">
        <f t="shared" si="41"/>
        <v>-2.6666666666666643</v>
      </c>
      <c r="AB78" s="1155" t="str">
        <f>IF(AA78&gt;0,1,"")</f>
        <v/>
      </c>
      <c r="AC78" s="1155" t="str">
        <f t="shared" si="42"/>
        <v/>
      </c>
      <c r="AD78" s="1152">
        <f t="shared" si="43"/>
        <v>1</v>
      </c>
      <c r="AE78" s="46">
        <f t="shared" si="44"/>
        <v>11</v>
      </c>
      <c r="AF78" s="46">
        <f t="shared" si="45"/>
        <v>3</v>
      </c>
      <c r="AG78" s="1153">
        <f t="shared" si="59"/>
        <v>22.076470588235292</v>
      </c>
      <c r="AH78" s="1153">
        <f t="shared" si="46"/>
        <v>-1.7235294117647051</v>
      </c>
      <c r="AI78" s="1158" t="str">
        <f t="shared" si="49"/>
        <v/>
      </c>
      <c r="AJ78" s="1158" t="str">
        <f t="shared" si="50"/>
        <v/>
      </c>
      <c r="AK78" s="47" t="str">
        <f t="shared" si="51"/>
        <v/>
      </c>
      <c r="AL78" s="48"/>
      <c r="AM78" s="47" t="str">
        <f t="shared" si="52"/>
        <v/>
      </c>
      <c r="AN78" s="47" t="str">
        <f t="shared" si="53"/>
        <v/>
      </c>
      <c r="AO78" s="47"/>
      <c r="AP78" s="1174" t="str">
        <f t="shared" si="54"/>
        <v/>
      </c>
      <c r="AQ78" s="1158" t="str">
        <f t="shared" si="55"/>
        <v/>
      </c>
      <c r="AR78" s="1158">
        <f t="shared" si="56"/>
        <v>1</v>
      </c>
      <c r="AS78" s="1158" t="str">
        <f t="shared" si="57"/>
        <v/>
      </c>
    </row>
    <row r="79" spans="1:45" s="1114" customFormat="1" ht="25.5" customHeight="1">
      <c r="A79" s="1112"/>
      <c r="B79" s="49"/>
      <c r="C79" s="1113" t="s">
        <v>998</v>
      </c>
      <c r="D79" s="50" t="s">
        <v>280</v>
      </c>
      <c r="E79" s="50" t="s">
        <v>79</v>
      </c>
      <c r="F79" s="5">
        <f t="shared" si="47"/>
        <v>14</v>
      </c>
      <c r="G79" s="5">
        <f t="shared" si="48"/>
        <v>500</v>
      </c>
      <c r="H79" s="48">
        <v>4</v>
      </c>
      <c r="I79" s="48">
        <v>4</v>
      </c>
      <c r="J79" s="48">
        <v>4</v>
      </c>
      <c r="K79" s="48">
        <v>134</v>
      </c>
      <c r="L79" s="48">
        <v>3</v>
      </c>
      <c r="M79" s="48">
        <v>126</v>
      </c>
      <c r="N79" s="48">
        <v>4</v>
      </c>
      <c r="O79" s="48">
        <v>139</v>
      </c>
      <c r="P79" s="48">
        <v>3</v>
      </c>
      <c r="Q79" s="48">
        <v>101</v>
      </c>
      <c r="R79" s="1153">
        <f t="shared" si="58"/>
        <v>27.599999999999998</v>
      </c>
      <c r="S79" s="48">
        <v>20</v>
      </c>
      <c r="T79" s="48">
        <v>20</v>
      </c>
      <c r="U79" s="48">
        <v>6</v>
      </c>
      <c r="V79" s="1152">
        <f t="shared" si="36"/>
        <v>1</v>
      </c>
      <c r="W79" s="1152" t="str">
        <f t="shared" si="37"/>
        <v xml:space="preserve"> </v>
      </c>
      <c r="X79" s="1152" t="str">
        <f t="shared" si="38"/>
        <v xml:space="preserve"> </v>
      </c>
      <c r="Y79" s="1154">
        <f t="shared" si="39"/>
        <v>35.714285714285715</v>
      </c>
      <c r="Z79" s="1152">
        <f t="shared" si="40"/>
        <v>35</v>
      </c>
      <c r="AA79" s="1154">
        <f t="shared" si="41"/>
        <v>0.7142857142857153</v>
      </c>
      <c r="AB79" s="1155">
        <f>IF(AA79&gt;0,1,"")</f>
        <v>1</v>
      </c>
      <c r="AC79" s="1155" t="str">
        <f t="shared" si="42"/>
        <v/>
      </c>
      <c r="AD79" s="1152" t="str">
        <f t="shared" si="43"/>
        <v xml:space="preserve"> </v>
      </c>
      <c r="AE79" s="46">
        <f t="shared" si="44"/>
        <v>14</v>
      </c>
      <c r="AF79" s="46">
        <f t="shared" si="45"/>
        <v>10</v>
      </c>
      <c r="AG79" s="1153">
        <f t="shared" si="59"/>
        <v>28.188235294117646</v>
      </c>
      <c r="AH79" s="1153">
        <f t="shared" si="46"/>
        <v>0.58823529411764852</v>
      </c>
      <c r="AI79" s="1158" t="str">
        <f t="shared" si="49"/>
        <v/>
      </c>
      <c r="AJ79" s="1158" t="str">
        <f t="shared" si="50"/>
        <v/>
      </c>
      <c r="AK79" s="47" t="str">
        <f t="shared" si="51"/>
        <v/>
      </c>
      <c r="AL79" s="48"/>
      <c r="AM79" s="47" t="str">
        <f t="shared" si="52"/>
        <v/>
      </c>
      <c r="AN79" s="47" t="str">
        <f t="shared" si="53"/>
        <v/>
      </c>
      <c r="AO79" s="47"/>
      <c r="AP79" s="1174" t="str">
        <f t="shared" si="54"/>
        <v/>
      </c>
      <c r="AQ79" s="1158" t="str">
        <f t="shared" si="55"/>
        <v/>
      </c>
      <c r="AR79" s="1158">
        <f t="shared" si="56"/>
        <v>1</v>
      </c>
      <c r="AS79" s="1158" t="str">
        <f t="shared" si="57"/>
        <v/>
      </c>
    </row>
    <row r="80" spans="1:45" s="1114" customFormat="1" ht="25.5" customHeight="1">
      <c r="A80" s="1112"/>
      <c r="B80" s="49"/>
      <c r="C80" s="1113" t="s">
        <v>999</v>
      </c>
      <c r="D80" s="50" t="s">
        <v>280</v>
      </c>
      <c r="E80" s="50" t="s">
        <v>79</v>
      </c>
      <c r="F80" s="5">
        <f t="shared" si="47"/>
        <v>8</v>
      </c>
      <c r="G80" s="5">
        <f t="shared" si="48"/>
        <v>282</v>
      </c>
      <c r="H80" s="48">
        <v>2</v>
      </c>
      <c r="I80" s="48">
        <v>2</v>
      </c>
      <c r="J80" s="48">
        <v>2</v>
      </c>
      <c r="K80" s="48">
        <v>78</v>
      </c>
      <c r="L80" s="48">
        <v>2</v>
      </c>
      <c r="M80" s="48">
        <v>78</v>
      </c>
      <c r="N80" s="48">
        <v>2</v>
      </c>
      <c r="O80" s="48">
        <v>62</v>
      </c>
      <c r="P80" s="48">
        <v>2</v>
      </c>
      <c r="Q80" s="48">
        <v>64</v>
      </c>
      <c r="R80" s="1153">
        <f t="shared" si="58"/>
        <v>16.2</v>
      </c>
      <c r="S80" s="48">
        <v>15</v>
      </c>
      <c r="T80" s="48">
        <v>17</v>
      </c>
      <c r="U80" s="48">
        <v>0</v>
      </c>
      <c r="V80" s="1152">
        <f t="shared" si="36"/>
        <v>1</v>
      </c>
      <c r="W80" s="1152" t="str">
        <f t="shared" si="37"/>
        <v xml:space="preserve"> </v>
      </c>
      <c r="X80" s="1152" t="str">
        <f t="shared" si="38"/>
        <v xml:space="preserve"> </v>
      </c>
      <c r="Y80" s="1154">
        <f t="shared" si="39"/>
        <v>35.25</v>
      </c>
      <c r="Z80" s="1152">
        <f t="shared" si="40"/>
        <v>35</v>
      </c>
      <c r="AA80" s="1154">
        <f t="shared" si="41"/>
        <v>0.25</v>
      </c>
      <c r="AB80" s="1155">
        <f>IF(AA80&gt;0,1,"")</f>
        <v>1</v>
      </c>
      <c r="AC80" s="1155" t="str">
        <f t="shared" si="42"/>
        <v/>
      </c>
      <c r="AD80" s="1152" t="str">
        <f t="shared" si="43"/>
        <v xml:space="preserve"> </v>
      </c>
      <c r="AE80" s="46">
        <f t="shared" si="44"/>
        <v>8</v>
      </c>
      <c r="AF80" s="46">
        <f t="shared" si="45"/>
        <v>2</v>
      </c>
      <c r="AG80" s="1153">
        <f t="shared" si="59"/>
        <v>16.317647058823528</v>
      </c>
      <c r="AH80" s="1153">
        <f t="shared" si="46"/>
        <v>0.11764705882352899</v>
      </c>
      <c r="AI80" s="1158" t="str">
        <f t="shared" si="49"/>
        <v/>
      </c>
      <c r="AJ80" s="1158" t="str">
        <f t="shared" si="50"/>
        <v/>
      </c>
      <c r="AK80" s="47" t="str">
        <f t="shared" si="51"/>
        <v/>
      </c>
      <c r="AL80" s="48"/>
      <c r="AM80" s="47" t="str">
        <f t="shared" si="52"/>
        <v/>
      </c>
      <c r="AN80" s="47" t="str">
        <f t="shared" si="53"/>
        <v/>
      </c>
      <c r="AO80" s="47"/>
      <c r="AP80" s="1174" t="str">
        <f t="shared" si="54"/>
        <v/>
      </c>
      <c r="AQ80" s="1158">
        <f t="shared" si="55"/>
        <v>1</v>
      </c>
      <c r="AR80" s="1158" t="str">
        <f t="shared" si="56"/>
        <v/>
      </c>
      <c r="AS80" s="1158" t="str">
        <f t="shared" si="57"/>
        <v/>
      </c>
    </row>
    <row r="81" spans="1:45" s="1114" customFormat="1" ht="25.5" customHeight="1">
      <c r="A81" s="1112">
        <v>15</v>
      </c>
      <c r="B81" s="26" t="s">
        <v>191</v>
      </c>
      <c r="C81" s="1113"/>
      <c r="D81" s="50"/>
      <c r="E81" s="50"/>
      <c r="F81" s="5">
        <f t="shared" si="47"/>
        <v>0</v>
      </c>
      <c r="G81" s="5">
        <f t="shared" si="48"/>
        <v>0</v>
      </c>
      <c r="H81" s="48">
        <v>0</v>
      </c>
      <c r="I81" s="48">
        <v>0</v>
      </c>
      <c r="J81" s="48">
        <v>0</v>
      </c>
      <c r="K81" s="48">
        <v>0</v>
      </c>
      <c r="L81" s="48">
        <v>0</v>
      </c>
      <c r="M81" s="48">
        <v>0</v>
      </c>
      <c r="N81" s="48">
        <v>0</v>
      </c>
      <c r="O81" s="48">
        <v>0</v>
      </c>
      <c r="P81" s="48">
        <v>0</v>
      </c>
      <c r="Q81" s="48">
        <v>0</v>
      </c>
      <c r="R81" s="1153" t="str">
        <f t="shared" si="58"/>
        <v/>
      </c>
      <c r="S81" s="48">
        <v>0</v>
      </c>
      <c r="T81" s="48">
        <v>0</v>
      </c>
      <c r="U81" s="48">
        <v>0</v>
      </c>
      <c r="V81" s="1152" t="str">
        <f t="shared" si="36"/>
        <v xml:space="preserve"> </v>
      </c>
      <c r="W81" s="1152" t="str">
        <f t="shared" si="37"/>
        <v xml:space="preserve"> </v>
      </c>
      <c r="X81" s="1152" t="str">
        <f t="shared" si="38"/>
        <v xml:space="preserve"> </v>
      </c>
      <c r="Y81" s="1154" t="str">
        <f t="shared" si="39"/>
        <v/>
      </c>
      <c r="Z81" s="1152" t="str">
        <f t="shared" si="40"/>
        <v/>
      </c>
      <c r="AA81" s="1154" t="str">
        <f t="shared" si="41"/>
        <v/>
      </c>
      <c r="AB81" s="1155"/>
      <c r="AC81" s="1155" t="str">
        <f t="shared" si="42"/>
        <v/>
      </c>
      <c r="AD81" s="1152" t="str">
        <f t="shared" si="43"/>
        <v xml:space="preserve"> </v>
      </c>
      <c r="AE81" s="46" t="str">
        <f t="shared" si="44"/>
        <v xml:space="preserve"> </v>
      </c>
      <c r="AF81" s="46" t="str">
        <f t="shared" si="45"/>
        <v xml:space="preserve"> </v>
      </c>
      <c r="AG81" s="1153" t="str">
        <f t="shared" si="59"/>
        <v/>
      </c>
      <c r="AH81" s="1153" t="str">
        <f t="shared" si="46"/>
        <v xml:space="preserve"> </v>
      </c>
      <c r="AI81" s="1158" t="str">
        <f t="shared" si="49"/>
        <v/>
      </c>
      <c r="AJ81" s="1158" t="str">
        <f t="shared" si="50"/>
        <v/>
      </c>
      <c r="AK81" s="47" t="str">
        <f t="shared" si="51"/>
        <v/>
      </c>
      <c r="AL81" s="48"/>
      <c r="AM81" s="47" t="str">
        <f t="shared" si="52"/>
        <v/>
      </c>
      <c r="AN81" s="47" t="str">
        <f t="shared" si="53"/>
        <v/>
      </c>
      <c r="AO81" s="47"/>
      <c r="AP81" s="1174" t="str">
        <f t="shared" si="54"/>
        <v/>
      </c>
      <c r="AQ81" s="1158" t="str">
        <f t="shared" si="55"/>
        <v/>
      </c>
      <c r="AR81" s="1158" t="str">
        <f t="shared" si="56"/>
        <v/>
      </c>
      <c r="AS81" s="1158" t="str">
        <f t="shared" si="57"/>
        <v/>
      </c>
    </row>
    <row r="82" spans="1:45" s="11" customFormat="1" ht="25.5" customHeight="1">
      <c r="A82" s="25">
        <v>1</v>
      </c>
      <c r="B82" s="26"/>
      <c r="C82" s="30" t="s">
        <v>1000</v>
      </c>
      <c r="D82" s="5"/>
      <c r="E82" s="17" t="s">
        <v>79</v>
      </c>
      <c r="F82" s="5">
        <f t="shared" si="47"/>
        <v>10</v>
      </c>
      <c r="G82" s="5">
        <f t="shared" si="48"/>
        <v>342</v>
      </c>
      <c r="H82" s="5">
        <v>2</v>
      </c>
      <c r="I82" s="5">
        <v>2</v>
      </c>
      <c r="J82" s="5">
        <v>2</v>
      </c>
      <c r="K82" s="5">
        <v>81</v>
      </c>
      <c r="L82" s="5">
        <v>2</v>
      </c>
      <c r="M82" s="5">
        <v>77</v>
      </c>
      <c r="N82" s="5">
        <v>3</v>
      </c>
      <c r="O82" s="5">
        <v>92</v>
      </c>
      <c r="P82" s="5">
        <v>3</v>
      </c>
      <c r="Q82" s="5">
        <v>92</v>
      </c>
      <c r="R82" s="1153">
        <f t="shared" si="58"/>
        <v>20</v>
      </c>
      <c r="S82" s="5">
        <v>19</v>
      </c>
      <c r="T82" s="5">
        <v>17</v>
      </c>
      <c r="U82" s="5">
        <v>1</v>
      </c>
      <c r="V82" s="1152">
        <f t="shared" si="36"/>
        <v>1</v>
      </c>
      <c r="W82" s="1152" t="str">
        <f t="shared" si="37"/>
        <v xml:space="preserve"> </v>
      </c>
      <c r="X82" s="1152" t="str">
        <f t="shared" si="38"/>
        <v xml:space="preserve"> </v>
      </c>
      <c r="Y82" s="1154">
        <f t="shared" si="39"/>
        <v>34.200000000000003</v>
      </c>
      <c r="Z82" s="1152">
        <f t="shared" si="40"/>
        <v>35</v>
      </c>
      <c r="AA82" s="1154">
        <f t="shared" si="41"/>
        <v>-0.79999999999999716</v>
      </c>
      <c r="AB82" s="1155" t="str">
        <f>IF(AA82&gt;0,1,"")</f>
        <v/>
      </c>
      <c r="AC82" s="1155" t="str">
        <f t="shared" si="42"/>
        <v/>
      </c>
      <c r="AD82" s="1152">
        <f t="shared" si="43"/>
        <v>1</v>
      </c>
      <c r="AE82" s="46">
        <f t="shared" si="44"/>
        <v>9</v>
      </c>
      <c r="AF82" s="46">
        <f t="shared" si="45"/>
        <v>27</v>
      </c>
      <c r="AG82" s="1153">
        <f t="shared" si="59"/>
        <v>19.688235294117646</v>
      </c>
      <c r="AH82" s="1153">
        <f t="shared" si="46"/>
        <v>-0.31176470588235361</v>
      </c>
      <c r="AI82" s="1158" t="str">
        <f t="shared" si="49"/>
        <v/>
      </c>
      <c r="AJ82" s="1158" t="str">
        <f t="shared" si="50"/>
        <v/>
      </c>
      <c r="AK82" s="47" t="str">
        <f t="shared" si="51"/>
        <v/>
      </c>
      <c r="AL82" s="17"/>
      <c r="AM82" s="47" t="str">
        <f t="shared" si="52"/>
        <v/>
      </c>
      <c r="AN82" s="47" t="str">
        <f t="shared" si="53"/>
        <v/>
      </c>
      <c r="AO82" s="47"/>
      <c r="AP82" s="1174" t="str">
        <f t="shared" si="54"/>
        <v/>
      </c>
      <c r="AQ82" s="1158">
        <f t="shared" si="55"/>
        <v>1</v>
      </c>
      <c r="AR82" s="1158" t="str">
        <f t="shared" si="56"/>
        <v/>
      </c>
      <c r="AS82" s="1158" t="str">
        <f t="shared" si="57"/>
        <v/>
      </c>
    </row>
    <row r="83" spans="1:45" s="11" customFormat="1" ht="25.5" customHeight="1">
      <c r="A83" s="17">
        <v>2</v>
      </c>
      <c r="B83" s="23"/>
      <c r="C83" s="30" t="s">
        <v>1001</v>
      </c>
      <c r="D83" s="5"/>
      <c r="E83" s="5" t="s">
        <v>79</v>
      </c>
      <c r="F83" s="5">
        <f t="shared" si="47"/>
        <v>7</v>
      </c>
      <c r="G83" s="5">
        <f t="shared" si="48"/>
        <v>189</v>
      </c>
      <c r="H83" s="5">
        <v>1</v>
      </c>
      <c r="I83" s="5">
        <v>1</v>
      </c>
      <c r="J83" s="5">
        <v>2</v>
      </c>
      <c r="K83" s="5">
        <v>50</v>
      </c>
      <c r="L83" s="5">
        <v>2</v>
      </c>
      <c r="M83" s="5">
        <v>53</v>
      </c>
      <c r="N83" s="5">
        <v>2</v>
      </c>
      <c r="O83" s="5">
        <v>50</v>
      </c>
      <c r="P83" s="5">
        <v>1</v>
      </c>
      <c r="Q83" s="5">
        <v>36</v>
      </c>
      <c r="R83" s="1153">
        <f t="shared" si="58"/>
        <v>14.299999999999999</v>
      </c>
      <c r="S83" s="17">
        <v>15</v>
      </c>
      <c r="T83" s="17">
        <v>10</v>
      </c>
      <c r="U83" s="17">
        <v>2</v>
      </c>
      <c r="V83" s="1152">
        <f t="shared" si="36"/>
        <v>1</v>
      </c>
      <c r="W83" s="1152" t="str">
        <f t="shared" si="37"/>
        <v xml:space="preserve"> </v>
      </c>
      <c r="X83" s="1152" t="str">
        <f t="shared" si="38"/>
        <v xml:space="preserve"> </v>
      </c>
      <c r="Y83" s="1154">
        <f t="shared" si="39"/>
        <v>27</v>
      </c>
      <c r="Z83" s="1152">
        <f t="shared" si="40"/>
        <v>35</v>
      </c>
      <c r="AA83" s="1154">
        <f t="shared" si="41"/>
        <v>-8</v>
      </c>
      <c r="AB83" s="1155" t="str">
        <f>IF(AA83&gt;0,1,"")</f>
        <v/>
      </c>
      <c r="AC83" s="1155" t="str">
        <f t="shared" si="42"/>
        <v/>
      </c>
      <c r="AD83" s="1152">
        <f t="shared" si="43"/>
        <v>1</v>
      </c>
      <c r="AE83" s="46">
        <f t="shared" si="44"/>
        <v>5</v>
      </c>
      <c r="AF83" s="46">
        <f t="shared" si="45"/>
        <v>14</v>
      </c>
      <c r="AG83" s="1153">
        <f t="shared" si="59"/>
        <v>11.323529411764707</v>
      </c>
      <c r="AH83" s="1153">
        <f t="shared" si="46"/>
        <v>-2.9764705882352924</v>
      </c>
      <c r="AI83" s="1158" t="str">
        <f t="shared" si="49"/>
        <v/>
      </c>
      <c r="AJ83" s="1158">
        <f t="shared" si="50"/>
        <v>1</v>
      </c>
      <c r="AK83" s="47" t="str">
        <f t="shared" si="51"/>
        <v/>
      </c>
      <c r="AL83" s="17"/>
      <c r="AM83" s="47" t="str">
        <f t="shared" si="52"/>
        <v/>
      </c>
      <c r="AN83" s="47" t="str">
        <f t="shared" si="53"/>
        <v/>
      </c>
      <c r="AO83" s="47"/>
      <c r="AP83" s="1174" t="str">
        <f t="shared" si="54"/>
        <v/>
      </c>
      <c r="AQ83" s="1158">
        <f t="shared" si="55"/>
        <v>1</v>
      </c>
      <c r="AR83" s="1158" t="str">
        <f t="shared" si="56"/>
        <v/>
      </c>
      <c r="AS83" s="1158" t="str">
        <f t="shared" si="57"/>
        <v/>
      </c>
    </row>
    <row r="84" spans="1:45" s="11" customFormat="1" ht="25.5" customHeight="1">
      <c r="A84" s="17">
        <v>3</v>
      </c>
      <c r="B84" s="17"/>
      <c r="C84" s="5" t="s">
        <v>1002</v>
      </c>
      <c r="D84" s="5"/>
      <c r="E84" s="17" t="s">
        <v>79</v>
      </c>
      <c r="F84" s="5">
        <f t="shared" si="47"/>
        <v>4</v>
      </c>
      <c r="G84" s="5">
        <f t="shared" si="48"/>
        <v>115</v>
      </c>
      <c r="H84" s="17">
        <v>0</v>
      </c>
      <c r="I84" s="17">
        <v>0</v>
      </c>
      <c r="J84" s="17">
        <v>1</v>
      </c>
      <c r="K84" s="17">
        <v>28</v>
      </c>
      <c r="L84" s="17">
        <v>1</v>
      </c>
      <c r="M84" s="17">
        <v>22</v>
      </c>
      <c r="N84" s="17">
        <v>1</v>
      </c>
      <c r="O84" s="17">
        <v>38</v>
      </c>
      <c r="P84" s="17">
        <v>1</v>
      </c>
      <c r="Q84" s="17">
        <v>27</v>
      </c>
      <c r="R84" s="1153">
        <f t="shared" si="58"/>
        <v>8.6</v>
      </c>
      <c r="S84" s="17">
        <v>10</v>
      </c>
      <c r="T84" s="17">
        <v>10</v>
      </c>
      <c r="U84" s="17">
        <v>0</v>
      </c>
      <c r="V84" s="1152">
        <f t="shared" si="36"/>
        <v>1</v>
      </c>
      <c r="W84" s="1152" t="str">
        <f t="shared" si="37"/>
        <v xml:space="preserve"> </v>
      </c>
      <c r="X84" s="1152" t="str">
        <f t="shared" si="38"/>
        <v xml:space="preserve"> </v>
      </c>
      <c r="Y84" s="1154">
        <f t="shared" si="39"/>
        <v>28.75</v>
      </c>
      <c r="Z84" s="1152">
        <f t="shared" si="40"/>
        <v>35</v>
      </c>
      <c r="AA84" s="1154">
        <f t="shared" si="41"/>
        <v>-6.25</v>
      </c>
      <c r="AB84" s="1155" t="str">
        <f>IF(AA84&gt;0,1,"")</f>
        <v/>
      </c>
      <c r="AC84" s="1155" t="str">
        <f t="shared" si="42"/>
        <v/>
      </c>
      <c r="AD84" s="1152">
        <f t="shared" si="43"/>
        <v>1</v>
      </c>
      <c r="AE84" s="46">
        <f t="shared" si="44"/>
        <v>3</v>
      </c>
      <c r="AF84" s="46">
        <f t="shared" si="45"/>
        <v>10</v>
      </c>
      <c r="AG84" s="1153">
        <f t="shared" si="59"/>
        <v>7.288235294117646</v>
      </c>
      <c r="AH84" s="1153">
        <f t="shared" si="46"/>
        <v>-1.3117647058823536</v>
      </c>
      <c r="AI84" s="1158" t="str">
        <f t="shared" si="49"/>
        <v/>
      </c>
      <c r="AJ84" s="1158">
        <f t="shared" si="50"/>
        <v>1</v>
      </c>
      <c r="AK84" s="47" t="str">
        <f t="shared" si="51"/>
        <v/>
      </c>
      <c r="AL84" s="17"/>
      <c r="AM84" s="47" t="str">
        <f t="shared" si="52"/>
        <v/>
      </c>
      <c r="AN84" s="47" t="str">
        <f t="shared" si="53"/>
        <v/>
      </c>
      <c r="AO84" s="47"/>
      <c r="AP84" s="1174" t="str">
        <f t="shared" si="54"/>
        <v/>
      </c>
      <c r="AQ84" s="1158">
        <f t="shared" si="55"/>
        <v>1</v>
      </c>
      <c r="AR84" s="1158" t="str">
        <f t="shared" si="56"/>
        <v/>
      </c>
      <c r="AS84" s="1158" t="str">
        <f t="shared" si="57"/>
        <v/>
      </c>
    </row>
    <row r="85" spans="1:45" s="11" customFormat="1" ht="25.5" customHeight="1">
      <c r="A85" s="17">
        <v>16</v>
      </c>
      <c r="B85" s="23" t="s">
        <v>206</v>
      </c>
      <c r="C85" s="24" t="s">
        <v>1003</v>
      </c>
      <c r="D85" s="5"/>
      <c r="E85" s="5"/>
      <c r="F85" s="5">
        <f t="shared" si="47"/>
        <v>0</v>
      </c>
      <c r="G85" s="5">
        <f t="shared" si="48"/>
        <v>0</v>
      </c>
      <c r="H85" s="5">
        <v>0</v>
      </c>
      <c r="I85" s="5">
        <v>0</v>
      </c>
      <c r="J85" s="5">
        <v>0</v>
      </c>
      <c r="K85" s="5">
        <v>0</v>
      </c>
      <c r="L85" s="5">
        <v>0</v>
      </c>
      <c r="M85" s="5">
        <v>0</v>
      </c>
      <c r="N85" s="5">
        <v>0</v>
      </c>
      <c r="O85" s="5">
        <v>0</v>
      </c>
      <c r="P85" s="5">
        <v>0</v>
      </c>
      <c r="Q85" s="5">
        <v>0</v>
      </c>
      <c r="R85" s="1153" t="str">
        <f t="shared" si="58"/>
        <v/>
      </c>
      <c r="S85" s="5">
        <v>0</v>
      </c>
      <c r="T85" s="5">
        <v>0</v>
      </c>
      <c r="U85" s="5">
        <v>0</v>
      </c>
      <c r="V85" s="1152" t="str">
        <f t="shared" si="36"/>
        <v xml:space="preserve"> </v>
      </c>
      <c r="W85" s="1152" t="str">
        <f t="shared" si="37"/>
        <v xml:space="preserve"> </v>
      </c>
      <c r="X85" s="1152" t="str">
        <f t="shared" si="38"/>
        <v xml:space="preserve"> </v>
      </c>
      <c r="Y85" s="1154" t="str">
        <f t="shared" si="39"/>
        <v/>
      </c>
      <c r="Z85" s="1152" t="str">
        <f t="shared" si="40"/>
        <v/>
      </c>
      <c r="AA85" s="1154" t="str">
        <f t="shared" si="41"/>
        <v/>
      </c>
      <c r="AB85" s="1155"/>
      <c r="AC85" s="1155" t="str">
        <f t="shared" si="42"/>
        <v/>
      </c>
      <c r="AD85" s="1152" t="str">
        <f t="shared" si="43"/>
        <v xml:space="preserve"> </v>
      </c>
      <c r="AE85" s="46" t="str">
        <f t="shared" si="44"/>
        <v xml:space="preserve"> </v>
      </c>
      <c r="AF85" s="46" t="str">
        <f t="shared" si="45"/>
        <v xml:space="preserve"> </v>
      </c>
      <c r="AG85" s="1153" t="str">
        <f t="shared" si="59"/>
        <v/>
      </c>
      <c r="AH85" s="1153" t="str">
        <f t="shared" si="46"/>
        <v xml:space="preserve"> </v>
      </c>
      <c r="AI85" s="1158" t="str">
        <f t="shared" si="49"/>
        <v/>
      </c>
      <c r="AJ85" s="1158" t="str">
        <f t="shared" si="50"/>
        <v/>
      </c>
      <c r="AK85" s="47" t="str">
        <f t="shared" si="51"/>
        <v/>
      </c>
      <c r="AL85" s="17"/>
      <c r="AM85" s="47" t="str">
        <f t="shared" si="52"/>
        <v/>
      </c>
      <c r="AN85" s="47" t="str">
        <f t="shared" si="53"/>
        <v/>
      </c>
      <c r="AO85" s="47"/>
      <c r="AP85" s="1174" t="str">
        <f t="shared" si="54"/>
        <v/>
      </c>
      <c r="AQ85" s="1158" t="str">
        <f t="shared" si="55"/>
        <v/>
      </c>
      <c r="AR85" s="1158" t="str">
        <f t="shared" si="56"/>
        <v/>
      </c>
      <c r="AS85" s="1158" t="str">
        <f t="shared" si="57"/>
        <v/>
      </c>
    </row>
    <row r="86" spans="1:45" s="1115" customFormat="1" ht="25.5" customHeight="1">
      <c r="A86" s="17">
        <v>1</v>
      </c>
      <c r="B86" s="17"/>
      <c r="C86" s="30" t="s">
        <v>214</v>
      </c>
      <c r="D86" s="5" t="s">
        <v>58</v>
      </c>
      <c r="E86" s="17" t="s">
        <v>79</v>
      </c>
      <c r="F86" s="5">
        <f t="shared" si="47"/>
        <v>5</v>
      </c>
      <c r="G86" s="5">
        <f t="shared" si="48"/>
        <v>163</v>
      </c>
      <c r="H86" s="17">
        <v>3</v>
      </c>
      <c r="I86" s="17">
        <v>3</v>
      </c>
      <c r="J86" s="17">
        <v>1</v>
      </c>
      <c r="K86" s="17">
        <v>43</v>
      </c>
      <c r="L86" s="17">
        <v>2</v>
      </c>
      <c r="M86" s="17">
        <v>44</v>
      </c>
      <c r="N86" s="17">
        <v>1</v>
      </c>
      <c r="O86" s="17">
        <v>35</v>
      </c>
      <c r="P86" s="17">
        <v>1</v>
      </c>
      <c r="Q86" s="17">
        <v>41</v>
      </c>
      <c r="R86" s="1153">
        <f t="shared" si="58"/>
        <v>10.5</v>
      </c>
      <c r="S86" s="17">
        <v>12</v>
      </c>
      <c r="T86" s="17">
        <v>11</v>
      </c>
      <c r="U86" s="17">
        <v>1</v>
      </c>
      <c r="V86" s="1152">
        <f t="shared" si="36"/>
        <v>1</v>
      </c>
      <c r="W86" s="1152" t="str">
        <f t="shared" si="37"/>
        <v xml:space="preserve"> </v>
      </c>
      <c r="X86" s="1152" t="str">
        <f t="shared" si="38"/>
        <v xml:space="preserve"> </v>
      </c>
      <c r="Y86" s="1154">
        <f t="shared" si="39"/>
        <v>32.6</v>
      </c>
      <c r="Z86" s="1152">
        <f t="shared" si="40"/>
        <v>35</v>
      </c>
      <c r="AA86" s="1154">
        <f t="shared" si="41"/>
        <v>-2.3999999999999986</v>
      </c>
      <c r="AB86" s="1155" t="str">
        <f>IF(AA86&gt;0,1,"")</f>
        <v/>
      </c>
      <c r="AC86" s="1155" t="str">
        <f t="shared" si="42"/>
        <v/>
      </c>
      <c r="AD86" s="1152">
        <f t="shared" si="43"/>
        <v>1</v>
      </c>
      <c r="AE86" s="46">
        <f t="shared" si="44"/>
        <v>4</v>
      </c>
      <c r="AF86" s="46">
        <f t="shared" si="45"/>
        <v>23</v>
      </c>
      <c r="AG86" s="1153">
        <f t="shared" si="59"/>
        <v>9.9529411764705884</v>
      </c>
      <c r="AH86" s="1153">
        <f t="shared" si="46"/>
        <v>-0.5470588235294116</v>
      </c>
      <c r="AI86" s="1158" t="str">
        <f t="shared" si="49"/>
        <v/>
      </c>
      <c r="AJ86" s="1158" t="str">
        <f t="shared" si="50"/>
        <v/>
      </c>
      <c r="AK86" s="47" t="str">
        <f t="shared" si="51"/>
        <v/>
      </c>
      <c r="AL86" s="17"/>
      <c r="AM86" s="47" t="str">
        <f t="shared" si="52"/>
        <v/>
      </c>
      <c r="AN86" s="47" t="str">
        <f t="shared" si="53"/>
        <v/>
      </c>
      <c r="AO86" s="47"/>
      <c r="AP86" s="1174" t="str">
        <f t="shared" si="54"/>
        <v/>
      </c>
      <c r="AQ86" s="1158">
        <f t="shared" si="55"/>
        <v>1</v>
      </c>
      <c r="AR86" s="1158" t="str">
        <f t="shared" si="56"/>
        <v/>
      </c>
      <c r="AS86" s="1158" t="str">
        <f t="shared" si="57"/>
        <v/>
      </c>
    </row>
    <row r="87" spans="1:45" s="11" customFormat="1" ht="25.5" customHeight="1">
      <c r="A87" s="17">
        <v>2</v>
      </c>
      <c r="B87" s="23"/>
      <c r="C87" s="24" t="s">
        <v>217</v>
      </c>
      <c r="D87" s="5" t="s">
        <v>58</v>
      </c>
      <c r="E87" s="17" t="s">
        <v>79</v>
      </c>
      <c r="F87" s="5">
        <f t="shared" si="47"/>
        <v>6</v>
      </c>
      <c r="G87" s="5">
        <f t="shared" si="48"/>
        <v>175</v>
      </c>
      <c r="H87" s="17">
        <v>2</v>
      </c>
      <c r="I87" s="17">
        <v>2</v>
      </c>
      <c r="J87" s="17">
        <v>2</v>
      </c>
      <c r="K87" s="17">
        <v>54</v>
      </c>
      <c r="L87" s="17">
        <v>1</v>
      </c>
      <c r="M87" s="17">
        <v>45</v>
      </c>
      <c r="N87" s="17">
        <v>2</v>
      </c>
      <c r="O87" s="17">
        <v>50</v>
      </c>
      <c r="P87" s="17">
        <v>1</v>
      </c>
      <c r="Q87" s="17">
        <v>26</v>
      </c>
      <c r="R87" s="1153">
        <f t="shared" si="58"/>
        <v>12.399999999999999</v>
      </c>
      <c r="S87" s="17">
        <v>12</v>
      </c>
      <c r="T87" s="17">
        <v>12</v>
      </c>
      <c r="U87" s="17">
        <v>0</v>
      </c>
      <c r="V87" s="1152">
        <f t="shared" si="36"/>
        <v>1</v>
      </c>
      <c r="W87" s="1152" t="str">
        <f t="shared" si="37"/>
        <v xml:space="preserve"> </v>
      </c>
      <c r="X87" s="1152" t="str">
        <f t="shared" si="38"/>
        <v xml:space="preserve"> </v>
      </c>
      <c r="Y87" s="1154">
        <f t="shared" si="39"/>
        <v>29.166666666666668</v>
      </c>
      <c r="Z87" s="1152">
        <f t="shared" si="40"/>
        <v>35</v>
      </c>
      <c r="AA87" s="1154">
        <f t="shared" si="41"/>
        <v>-5.8333333333333321</v>
      </c>
      <c r="AB87" s="1155" t="str">
        <f>IF(AA87&gt;0,1,"")</f>
        <v/>
      </c>
      <c r="AC87" s="1155" t="str">
        <f t="shared" si="42"/>
        <v/>
      </c>
      <c r="AD87" s="1152">
        <f t="shared" si="43"/>
        <v>1</v>
      </c>
      <c r="AE87" s="46">
        <f t="shared" si="44"/>
        <v>5</v>
      </c>
      <c r="AF87" s="46">
        <f t="shared" si="45"/>
        <v>0</v>
      </c>
      <c r="AG87" s="1153">
        <f t="shared" si="59"/>
        <v>10.5</v>
      </c>
      <c r="AH87" s="1153">
        <f t="shared" si="46"/>
        <v>-1.8999999999999986</v>
      </c>
      <c r="AI87" s="1158" t="str">
        <f t="shared" si="49"/>
        <v/>
      </c>
      <c r="AJ87" s="1158">
        <f t="shared" si="50"/>
        <v>1</v>
      </c>
      <c r="AK87" s="47" t="str">
        <f t="shared" si="51"/>
        <v/>
      </c>
      <c r="AL87" s="17"/>
      <c r="AM87" s="47" t="str">
        <f t="shared" si="52"/>
        <v/>
      </c>
      <c r="AN87" s="47" t="str">
        <f t="shared" si="53"/>
        <v/>
      </c>
      <c r="AO87" s="47"/>
      <c r="AP87" s="1174" t="str">
        <f t="shared" si="54"/>
        <v/>
      </c>
      <c r="AQ87" s="1158">
        <f t="shared" si="55"/>
        <v>1</v>
      </c>
      <c r="AR87" s="1158" t="str">
        <f t="shared" si="56"/>
        <v/>
      </c>
      <c r="AS87" s="1158" t="str">
        <f t="shared" si="57"/>
        <v/>
      </c>
    </row>
    <row r="88" spans="1:45" s="11" customFormat="1" ht="25.5" customHeight="1">
      <c r="A88" s="17">
        <v>3</v>
      </c>
      <c r="B88" s="23"/>
      <c r="C88" s="24" t="s">
        <v>1004</v>
      </c>
      <c r="D88" s="5" t="s">
        <v>58</v>
      </c>
      <c r="E88" s="17" t="s">
        <v>79</v>
      </c>
      <c r="F88" s="5">
        <f t="shared" si="47"/>
        <v>10</v>
      </c>
      <c r="G88" s="5">
        <f t="shared" si="48"/>
        <v>330</v>
      </c>
      <c r="H88" s="17">
        <v>8</v>
      </c>
      <c r="I88" s="17">
        <v>5</v>
      </c>
      <c r="J88" s="17">
        <v>3</v>
      </c>
      <c r="K88" s="17">
        <v>101</v>
      </c>
      <c r="L88" s="17">
        <v>3</v>
      </c>
      <c r="M88" s="17">
        <v>88</v>
      </c>
      <c r="N88" s="17">
        <v>2</v>
      </c>
      <c r="O88" s="17">
        <v>73</v>
      </c>
      <c r="P88" s="17">
        <v>2</v>
      </c>
      <c r="Q88" s="17">
        <v>68</v>
      </c>
      <c r="R88" s="1153">
        <f t="shared" si="58"/>
        <v>20</v>
      </c>
      <c r="S88" s="17">
        <v>19</v>
      </c>
      <c r="T88" s="17">
        <v>18</v>
      </c>
      <c r="U88" s="17">
        <v>1</v>
      </c>
      <c r="V88" s="1152">
        <f t="shared" si="36"/>
        <v>1</v>
      </c>
      <c r="W88" s="1152" t="str">
        <f t="shared" si="37"/>
        <v xml:space="preserve"> </v>
      </c>
      <c r="X88" s="1152" t="str">
        <f t="shared" si="38"/>
        <v xml:space="preserve"> </v>
      </c>
      <c r="Y88" s="1154">
        <f t="shared" si="39"/>
        <v>33</v>
      </c>
      <c r="Z88" s="1152">
        <f t="shared" si="40"/>
        <v>35</v>
      </c>
      <c r="AA88" s="1154">
        <f t="shared" si="41"/>
        <v>-2</v>
      </c>
      <c r="AB88" s="1155" t="str">
        <f>IF(AA88&gt;0,1,"")</f>
        <v/>
      </c>
      <c r="AC88" s="1155" t="str">
        <f t="shared" si="42"/>
        <v/>
      </c>
      <c r="AD88" s="1152">
        <f t="shared" si="43"/>
        <v>1</v>
      </c>
      <c r="AE88" s="46">
        <f t="shared" si="44"/>
        <v>9</v>
      </c>
      <c r="AF88" s="46">
        <f t="shared" si="45"/>
        <v>15</v>
      </c>
      <c r="AG88" s="1153">
        <f t="shared" si="59"/>
        <v>18.982352941176469</v>
      </c>
      <c r="AH88" s="1153">
        <f t="shared" si="46"/>
        <v>-1.0176470588235311</v>
      </c>
      <c r="AI88" s="1158" t="str">
        <f t="shared" si="49"/>
        <v/>
      </c>
      <c r="AJ88" s="1158" t="str">
        <f t="shared" si="50"/>
        <v/>
      </c>
      <c r="AK88" s="47" t="str">
        <f t="shared" si="51"/>
        <v/>
      </c>
      <c r="AL88" s="17"/>
      <c r="AM88" s="47" t="str">
        <f t="shared" si="52"/>
        <v/>
      </c>
      <c r="AN88" s="47" t="str">
        <f t="shared" si="53"/>
        <v/>
      </c>
      <c r="AO88" s="47"/>
      <c r="AP88" s="1174" t="str">
        <f t="shared" si="54"/>
        <v/>
      </c>
      <c r="AQ88" s="1158">
        <f t="shared" si="55"/>
        <v>1</v>
      </c>
      <c r="AR88" s="1158" t="str">
        <f t="shared" si="56"/>
        <v/>
      </c>
      <c r="AS88" s="1158" t="str">
        <f t="shared" si="57"/>
        <v/>
      </c>
    </row>
    <row r="89" spans="1:45" s="11" customFormat="1" ht="25.5" customHeight="1">
      <c r="A89" s="17">
        <v>4</v>
      </c>
      <c r="B89" s="23"/>
      <c r="C89" s="24" t="s">
        <v>1005</v>
      </c>
      <c r="D89" s="5" t="s">
        <v>58</v>
      </c>
      <c r="E89" s="17" t="s">
        <v>79</v>
      </c>
      <c r="F89" s="5">
        <f t="shared" si="47"/>
        <v>10</v>
      </c>
      <c r="G89" s="5">
        <f t="shared" si="48"/>
        <v>337</v>
      </c>
      <c r="H89" s="17">
        <v>2</v>
      </c>
      <c r="I89" s="17">
        <v>2</v>
      </c>
      <c r="J89" s="17">
        <v>2</v>
      </c>
      <c r="K89" s="17">
        <v>75</v>
      </c>
      <c r="L89" s="17">
        <v>3</v>
      </c>
      <c r="M89" s="17">
        <v>92</v>
      </c>
      <c r="N89" s="17">
        <v>3</v>
      </c>
      <c r="O89" s="17">
        <v>101</v>
      </c>
      <c r="P89" s="17">
        <v>2</v>
      </c>
      <c r="Q89" s="17">
        <v>69</v>
      </c>
      <c r="R89" s="1153">
        <f t="shared" si="58"/>
        <v>20</v>
      </c>
      <c r="S89" s="17">
        <v>19</v>
      </c>
      <c r="T89" s="17">
        <v>16</v>
      </c>
      <c r="U89" s="17">
        <v>3</v>
      </c>
      <c r="V89" s="1152">
        <f t="shared" si="36"/>
        <v>1</v>
      </c>
      <c r="W89" s="1152" t="str">
        <f t="shared" si="37"/>
        <v xml:space="preserve"> </v>
      </c>
      <c r="X89" s="1152" t="str">
        <f t="shared" si="38"/>
        <v xml:space="preserve"> </v>
      </c>
      <c r="Y89" s="1154">
        <f t="shared" si="39"/>
        <v>33.700000000000003</v>
      </c>
      <c r="Z89" s="1152">
        <f t="shared" si="40"/>
        <v>35</v>
      </c>
      <c r="AA89" s="1154">
        <f t="shared" si="41"/>
        <v>-1.2999999999999972</v>
      </c>
      <c r="AB89" s="1155" t="str">
        <f>IF(AA89&gt;0,1,"")</f>
        <v/>
      </c>
      <c r="AC89" s="1155" t="str">
        <f t="shared" si="42"/>
        <v/>
      </c>
      <c r="AD89" s="1152">
        <f t="shared" si="43"/>
        <v>1</v>
      </c>
      <c r="AE89" s="46">
        <f t="shared" si="44"/>
        <v>9</v>
      </c>
      <c r="AF89" s="46">
        <f t="shared" si="45"/>
        <v>22</v>
      </c>
      <c r="AG89" s="1153">
        <f t="shared" si="59"/>
        <v>19.39411764705882</v>
      </c>
      <c r="AH89" s="1153">
        <f t="shared" si="46"/>
        <v>-0.60588235294117965</v>
      </c>
      <c r="AI89" s="1158" t="str">
        <f t="shared" si="49"/>
        <v/>
      </c>
      <c r="AJ89" s="1158" t="str">
        <f t="shared" si="50"/>
        <v/>
      </c>
      <c r="AK89" s="47" t="str">
        <f t="shared" si="51"/>
        <v/>
      </c>
      <c r="AL89" s="17"/>
      <c r="AM89" s="47" t="str">
        <f t="shared" si="52"/>
        <v/>
      </c>
      <c r="AN89" s="47" t="str">
        <f t="shared" si="53"/>
        <v/>
      </c>
      <c r="AO89" s="47"/>
      <c r="AP89" s="1174" t="str">
        <f t="shared" si="54"/>
        <v/>
      </c>
      <c r="AQ89" s="1158">
        <f t="shared" si="55"/>
        <v>1</v>
      </c>
      <c r="AR89" s="1158" t="str">
        <f t="shared" si="56"/>
        <v/>
      </c>
      <c r="AS89" s="1158" t="str">
        <f t="shared" si="57"/>
        <v/>
      </c>
    </row>
    <row r="90" spans="1:45" s="11" customFormat="1" ht="25.5" customHeight="1">
      <c r="A90" s="17">
        <v>5</v>
      </c>
      <c r="B90" s="23"/>
      <c r="C90" s="24" t="s">
        <v>1006</v>
      </c>
      <c r="D90" s="5" t="s">
        <v>58</v>
      </c>
      <c r="E90" s="17" t="s">
        <v>79</v>
      </c>
      <c r="F90" s="5">
        <f t="shared" si="47"/>
        <v>19</v>
      </c>
      <c r="G90" s="5">
        <f t="shared" si="48"/>
        <v>709</v>
      </c>
      <c r="H90" s="17">
        <v>5</v>
      </c>
      <c r="I90" s="17">
        <v>4</v>
      </c>
      <c r="J90" s="17">
        <v>5</v>
      </c>
      <c r="K90" s="17">
        <v>175</v>
      </c>
      <c r="L90" s="17">
        <v>5</v>
      </c>
      <c r="M90" s="17">
        <v>193</v>
      </c>
      <c r="N90" s="17">
        <v>5</v>
      </c>
      <c r="O90" s="17">
        <v>188</v>
      </c>
      <c r="P90" s="17">
        <v>4</v>
      </c>
      <c r="Q90" s="17">
        <v>153</v>
      </c>
      <c r="R90" s="1153">
        <f t="shared" si="58"/>
        <v>37.1</v>
      </c>
      <c r="S90" s="17">
        <v>37</v>
      </c>
      <c r="T90" s="17">
        <v>35</v>
      </c>
      <c r="U90" s="17">
        <v>2</v>
      </c>
      <c r="V90" s="1152">
        <f t="shared" si="36"/>
        <v>1</v>
      </c>
      <c r="W90" s="1152" t="str">
        <f t="shared" si="37"/>
        <v xml:space="preserve"> </v>
      </c>
      <c r="X90" s="1152" t="str">
        <f t="shared" si="38"/>
        <v xml:space="preserve"> </v>
      </c>
      <c r="Y90" s="1154">
        <f t="shared" si="39"/>
        <v>37.315789473684212</v>
      </c>
      <c r="Z90" s="1152">
        <f t="shared" si="40"/>
        <v>35</v>
      </c>
      <c r="AA90" s="1154">
        <f t="shared" si="41"/>
        <v>2.3157894736842124</v>
      </c>
      <c r="AB90" s="1155">
        <f>IF(AA90&gt;0,1,"")</f>
        <v>1</v>
      </c>
      <c r="AC90" s="1155" t="str">
        <f t="shared" si="42"/>
        <v/>
      </c>
      <c r="AD90" s="1152" t="str">
        <f t="shared" si="43"/>
        <v xml:space="preserve"> </v>
      </c>
      <c r="AE90" s="46">
        <f t="shared" si="44"/>
        <v>20</v>
      </c>
      <c r="AF90" s="46">
        <f t="shared" si="45"/>
        <v>9</v>
      </c>
      <c r="AG90" s="1153">
        <f t="shared" si="59"/>
        <v>39.529411764705884</v>
      </c>
      <c r="AH90" s="1153">
        <f t="shared" si="46"/>
        <v>2.4294117647058826</v>
      </c>
      <c r="AI90" s="1158" t="str">
        <f t="shared" si="49"/>
        <v/>
      </c>
      <c r="AJ90" s="1158" t="str">
        <f t="shared" si="50"/>
        <v/>
      </c>
      <c r="AK90" s="47">
        <f t="shared" si="51"/>
        <v>1</v>
      </c>
      <c r="AL90" s="1135">
        <f>AH90</f>
        <v>2.4294117647058826</v>
      </c>
      <c r="AM90" s="47">
        <f t="shared" si="52"/>
        <v>1</v>
      </c>
      <c r="AN90" s="47">
        <f t="shared" si="53"/>
        <v>2.3157894736842124</v>
      </c>
      <c r="AO90" s="47">
        <v>35</v>
      </c>
      <c r="AP90" s="1174">
        <f t="shared" si="54"/>
        <v>4.529411764705884</v>
      </c>
      <c r="AQ90" s="1158" t="str">
        <f t="shared" si="55"/>
        <v/>
      </c>
      <c r="AR90" s="1158" t="str">
        <f t="shared" si="56"/>
        <v/>
      </c>
      <c r="AS90" s="1158">
        <f t="shared" si="57"/>
        <v>1</v>
      </c>
    </row>
    <row r="91" spans="1:45" s="1116" customFormat="1" ht="25.5" customHeight="1">
      <c r="A91" s="5">
        <v>17</v>
      </c>
      <c r="B91" s="24" t="s">
        <v>219</v>
      </c>
      <c r="C91" s="24" t="s">
        <v>1003</v>
      </c>
      <c r="D91" s="5"/>
      <c r="E91" s="5"/>
      <c r="F91" s="5">
        <f t="shared" si="47"/>
        <v>0</v>
      </c>
      <c r="G91" s="5">
        <f t="shared" si="48"/>
        <v>0</v>
      </c>
      <c r="H91" s="5">
        <v>0</v>
      </c>
      <c r="I91" s="5">
        <v>0</v>
      </c>
      <c r="J91" s="5">
        <v>0</v>
      </c>
      <c r="K91" s="5">
        <v>0</v>
      </c>
      <c r="L91" s="5">
        <v>0</v>
      </c>
      <c r="M91" s="5">
        <v>0</v>
      </c>
      <c r="N91" s="5">
        <v>0</v>
      </c>
      <c r="O91" s="5">
        <v>0</v>
      </c>
      <c r="P91" s="5">
        <v>0</v>
      </c>
      <c r="Q91" s="5">
        <v>0</v>
      </c>
      <c r="R91" s="1153" t="str">
        <f t="shared" si="58"/>
        <v/>
      </c>
      <c r="S91" s="5">
        <v>0</v>
      </c>
      <c r="T91" s="5">
        <v>0</v>
      </c>
      <c r="U91" s="5">
        <v>0</v>
      </c>
      <c r="V91" s="1152" t="str">
        <f t="shared" si="36"/>
        <v xml:space="preserve"> </v>
      </c>
      <c r="W91" s="1152" t="str">
        <f t="shared" si="37"/>
        <v xml:space="preserve"> </v>
      </c>
      <c r="X91" s="1152" t="str">
        <f t="shared" si="38"/>
        <v xml:space="preserve"> </v>
      </c>
      <c r="Y91" s="1154" t="str">
        <f t="shared" si="39"/>
        <v/>
      </c>
      <c r="Z91" s="1152" t="str">
        <f t="shared" si="40"/>
        <v/>
      </c>
      <c r="AA91" s="1154" t="str">
        <f t="shared" si="41"/>
        <v/>
      </c>
      <c r="AB91" s="1155"/>
      <c r="AC91" s="1155" t="str">
        <f t="shared" si="42"/>
        <v/>
      </c>
      <c r="AD91" s="1152" t="str">
        <f t="shared" si="43"/>
        <v xml:space="preserve"> </v>
      </c>
      <c r="AE91" s="46" t="str">
        <f t="shared" si="44"/>
        <v xml:space="preserve"> </v>
      </c>
      <c r="AF91" s="46" t="str">
        <f t="shared" si="45"/>
        <v xml:space="preserve"> </v>
      </c>
      <c r="AG91" s="1153" t="str">
        <f t="shared" si="59"/>
        <v/>
      </c>
      <c r="AH91" s="1153" t="str">
        <f t="shared" si="46"/>
        <v xml:space="preserve"> </v>
      </c>
      <c r="AI91" s="1158" t="str">
        <f t="shared" si="49"/>
        <v/>
      </c>
      <c r="AJ91" s="1158" t="str">
        <f t="shared" si="50"/>
        <v/>
      </c>
      <c r="AK91" s="47" t="str">
        <f t="shared" si="51"/>
        <v/>
      </c>
      <c r="AL91" s="5"/>
      <c r="AM91" s="47" t="str">
        <f t="shared" si="52"/>
        <v/>
      </c>
      <c r="AN91" s="47" t="str">
        <f t="shared" si="53"/>
        <v/>
      </c>
      <c r="AO91" s="47"/>
      <c r="AP91" s="1174" t="str">
        <f t="shared" si="54"/>
        <v/>
      </c>
      <c r="AQ91" s="1158" t="str">
        <f t="shared" si="55"/>
        <v/>
      </c>
      <c r="AR91" s="1158" t="str">
        <f t="shared" si="56"/>
        <v/>
      </c>
      <c r="AS91" s="1158" t="str">
        <f t="shared" si="57"/>
        <v/>
      </c>
    </row>
    <row r="92" spans="1:45" s="1116" customFormat="1" ht="25.5" customHeight="1">
      <c r="A92" s="5">
        <v>1</v>
      </c>
      <c r="B92" s="24"/>
      <c r="C92" s="24" t="s">
        <v>1007</v>
      </c>
      <c r="D92" s="5"/>
      <c r="E92" s="5" t="s">
        <v>65</v>
      </c>
      <c r="F92" s="5">
        <f t="shared" si="47"/>
        <v>8</v>
      </c>
      <c r="G92" s="5">
        <f t="shared" si="48"/>
        <v>237</v>
      </c>
      <c r="H92" s="5">
        <v>2</v>
      </c>
      <c r="I92" s="5">
        <v>2</v>
      </c>
      <c r="J92" s="5">
        <v>2</v>
      </c>
      <c r="K92" s="5">
        <v>62</v>
      </c>
      <c r="L92" s="5">
        <v>2</v>
      </c>
      <c r="M92" s="5">
        <v>56</v>
      </c>
      <c r="N92" s="5">
        <v>2</v>
      </c>
      <c r="O92" s="5">
        <v>66</v>
      </c>
      <c r="P92" s="5">
        <v>2</v>
      </c>
      <c r="Q92" s="5">
        <v>53</v>
      </c>
      <c r="R92" s="1153">
        <f t="shared" si="58"/>
        <v>16.2</v>
      </c>
      <c r="S92" s="5">
        <v>18</v>
      </c>
      <c r="T92" s="5">
        <v>18</v>
      </c>
      <c r="U92" s="5">
        <v>0</v>
      </c>
      <c r="V92" s="1152">
        <f t="shared" si="36"/>
        <v>1</v>
      </c>
      <c r="W92" s="1152" t="str">
        <f t="shared" si="37"/>
        <v xml:space="preserve"> </v>
      </c>
      <c r="X92" s="1152" t="str">
        <f t="shared" si="38"/>
        <v xml:space="preserve"> </v>
      </c>
      <c r="Y92" s="1154">
        <f t="shared" si="39"/>
        <v>29.625</v>
      </c>
      <c r="Z92" s="1152">
        <f t="shared" si="40"/>
        <v>35</v>
      </c>
      <c r="AA92" s="1154">
        <f t="shared" si="41"/>
        <v>-5.375</v>
      </c>
      <c r="AB92" s="1155" t="str">
        <f>IF(AA92&gt;0,1,"")</f>
        <v/>
      </c>
      <c r="AC92" s="1155" t="str">
        <f t="shared" si="42"/>
        <v/>
      </c>
      <c r="AD92" s="1152">
        <f t="shared" si="43"/>
        <v>1</v>
      </c>
      <c r="AE92" s="46">
        <f t="shared" si="44"/>
        <v>6</v>
      </c>
      <c r="AF92" s="46">
        <f t="shared" si="45"/>
        <v>27</v>
      </c>
      <c r="AG92" s="1153">
        <f t="shared" si="59"/>
        <v>13.988235294117645</v>
      </c>
      <c r="AH92" s="1153">
        <f t="shared" si="46"/>
        <v>-2.211764705882354</v>
      </c>
      <c r="AI92" s="1158" t="str">
        <f t="shared" si="49"/>
        <v/>
      </c>
      <c r="AJ92" s="1158">
        <f t="shared" si="50"/>
        <v>1</v>
      </c>
      <c r="AK92" s="47" t="str">
        <f t="shared" si="51"/>
        <v/>
      </c>
      <c r="AL92" s="5"/>
      <c r="AM92" s="47" t="str">
        <f t="shared" si="52"/>
        <v/>
      </c>
      <c r="AN92" s="47" t="str">
        <f t="shared" si="53"/>
        <v/>
      </c>
      <c r="AO92" s="47"/>
      <c r="AP92" s="1174" t="str">
        <f t="shared" si="54"/>
        <v/>
      </c>
      <c r="AQ92" s="1158">
        <f t="shared" si="55"/>
        <v>1</v>
      </c>
      <c r="AR92" s="1158" t="str">
        <f t="shared" si="56"/>
        <v/>
      </c>
      <c r="AS92" s="1158" t="str">
        <f t="shared" si="57"/>
        <v/>
      </c>
    </row>
    <row r="93" spans="1:45" s="1116" customFormat="1" ht="25.5" customHeight="1">
      <c r="A93" s="5">
        <v>2</v>
      </c>
      <c r="B93" s="24"/>
      <c r="C93" s="24" t="s">
        <v>1008</v>
      </c>
      <c r="D93" s="5"/>
      <c r="E93" s="5" t="s">
        <v>65</v>
      </c>
      <c r="F93" s="5">
        <f t="shared" si="47"/>
        <v>4</v>
      </c>
      <c r="G93" s="5">
        <f t="shared" si="48"/>
        <v>118</v>
      </c>
      <c r="H93" s="5">
        <v>4</v>
      </c>
      <c r="I93" s="5">
        <v>2</v>
      </c>
      <c r="J93" s="5">
        <v>1</v>
      </c>
      <c r="K93" s="5">
        <v>33</v>
      </c>
      <c r="L93" s="5">
        <v>1</v>
      </c>
      <c r="M93" s="5">
        <v>26</v>
      </c>
      <c r="N93" s="5">
        <v>1</v>
      </c>
      <c r="O93" s="5">
        <v>26</v>
      </c>
      <c r="P93" s="5">
        <v>1</v>
      </c>
      <c r="Q93" s="5">
        <v>33</v>
      </c>
      <c r="R93" s="1153">
        <f t="shared" si="58"/>
        <v>8.6</v>
      </c>
      <c r="S93" s="5">
        <v>9</v>
      </c>
      <c r="T93" s="5">
        <v>9</v>
      </c>
      <c r="U93" s="5">
        <v>0</v>
      </c>
      <c r="V93" s="1152">
        <f t="shared" si="36"/>
        <v>1</v>
      </c>
      <c r="W93" s="1152" t="str">
        <f t="shared" si="37"/>
        <v xml:space="preserve"> </v>
      </c>
      <c r="X93" s="1152" t="str">
        <f t="shared" si="38"/>
        <v xml:space="preserve"> </v>
      </c>
      <c r="Y93" s="1154">
        <f t="shared" si="39"/>
        <v>29.5</v>
      </c>
      <c r="Z93" s="1152">
        <f t="shared" si="40"/>
        <v>35</v>
      </c>
      <c r="AA93" s="1154">
        <f t="shared" si="41"/>
        <v>-5.5</v>
      </c>
      <c r="AB93" s="1155" t="str">
        <f>IF(AA93&gt;0,1,"")</f>
        <v/>
      </c>
      <c r="AC93" s="1155" t="str">
        <f t="shared" si="42"/>
        <v/>
      </c>
      <c r="AD93" s="1152">
        <f t="shared" si="43"/>
        <v>1</v>
      </c>
      <c r="AE93" s="46">
        <f t="shared" si="44"/>
        <v>3</v>
      </c>
      <c r="AF93" s="46">
        <f t="shared" si="45"/>
        <v>13</v>
      </c>
      <c r="AG93" s="1153">
        <f t="shared" si="59"/>
        <v>7.4647058823529404</v>
      </c>
      <c r="AH93" s="1153">
        <f t="shared" si="46"/>
        <v>-1.1352941176470592</v>
      </c>
      <c r="AI93" s="1158" t="str">
        <f t="shared" si="49"/>
        <v/>
      </c>
      <c r="AJ93" s="1158">
        <f t="shared" si="50"/>
        <v>1</v>
      </c>
      <c r="AK93" s="47" t="str">
        <f t="shared" si="51"/>
        <v/>
      </c>
      <c r="AL93" s="5"/>
      <c r="AM93" s="47" t="str">
        <f t="shared" si="52"/>
        <v/>
      </c>
      <c r="AN93" s="47" t="str">
        <f t="shared" si="53"/>
        <v/>
      </c>
      <c r="AO93" s="47"/>
      <c r="AP93" s="1174" t="str">
        <f t="shared" si="54"/>
        <v/>
      </c>
      <c r="AQ93" s="1158">
        <f t="shared" si="55"/>
        <v>1</v>
      </c>
      <c r="AR93" s="1158" t="str">
        <f t="shared" si="56"/>
        <v/>
      </c>
      <c r="AS93" s="1158" t="str">
        <f t="shared" si="57"/>
        <v/>
      </c>
    </row>
    <row r="94" spans="1:45" s="11" customFormat="1" ht="25.5" customHeight="1">
      <c r="A94" s="17">
        <v>18</v>
      </c>
      <c r="B94" s="23" t="s">
        <v>230</v>
      </c>
      <c r="C94" s="24" t="s">
        <v>1003</v>
      </c>
      <c r="D94" s="5"/>
      <c r="E94" s="5"/>
      <c r="F94" s="5">
        <f t="shared" si="47"/>
        <v>0</v>
      </c>
      <c r="G94" s="5">
        <f t="shared" si="48"/>
        <v>0</v>
      </c>
      <c r="H94" s="5">
        <v>0</v>
      </c>
      <c r="I94" s="5">
        <v>0</v>
      </c>
      <c r="J94" s="5">
        <v>0</v>
      </c>
      <c r="K94" s="5">
        <v>0</v>
      </c>
      <c r="L94" s="5">
        <v>0</v>
      </c>
      <c r="M94" s="5">
        <v>0</v>
      </c>
      <c r="N94" s="5">
        <v>0</v>
      </c>
      <c r="O94" s="5">
        <v>0</v>
      </c>
      <c r="P94" s="5">
        <v>0</v>
      </c>
      <c r="Q94" s="5">
        <v>0</v>
      </c>
      <c r="R94" s="1153" t="str">
        <f t="shared" si="58"/>
        <v/>
      </c>
      <c r="S94" s="5">
        <v>0</v>
      </c>
      <c r="T94" s="5">
        <v>0</v>
      </c>
      <c r="U94" s="5">
        <v>0</v>
      </c>
      <c r="V94" s="1152" t="str">
        <f t="shared" si="36"/>
        <v xml:space="preserve"> </v>
      </c>
      <c r="W94" s="1152" t="str">
        <f t="shared" si="37"/>
        <v xml:space="preserve"> </v>
      </c>
      <c r="X94" s="1152" t="str">
        <f t="shared" si="38"/>
        <v xml:space="preserve"> </v>
      </c>
      <c r="Y94" s="1154" t="str">
        <f t="shared" si="39"/>
        <v/>
      </c>
      <c r="Z94" s="1152" t="str">
        <f t="shared" si="40"/>
        <v/>
      </c>
      <c r="AA94" s="1154" t="str">
        <f t="shared" si="41"/>
        <v/>
      </c>
      <c r="AB94" s="1155"/>
      <c r="AC94" s="1155" t="str">
        <f t="shared" si="42"/>
        <v/>
      </c>
      <c r="AD94" s="1152" t="str">
        <f t="shared" si="43"/>
        <v xml:space="preserve"> </v>
      </c>
      <c r="AE94" s="46" t="str">
        <f t="shared" si="44"/>
        <v xml:space="preserve"> </v>
      </c>
      <c r="AF94" s="46" t="str">
        <f t="shared" si="45"/>
        <v xml:space="preserve"> </v>
      </c>
      <c r="AG94" s="1153" t="str">
        <f t="shared" si="59"/>
        <v/>
      </c>
      <c r="AH94" s="1153" t="str">
        <f t="shared" si="46"/>
        <v xml:space="preserve"> </v>
      </c>
      <c r="AI94" s="1158" t="str">
        <f t="shared" si="49"/>
        <v/>
      </c>
      <c r="AJ94" s="1158" t="str">
        <f t="shared" si="50"/>
        <v/>
      </c>
      <c r="AK94" s="47" t="str">
        <f t="shared" si="51"/>
        <v/>
      </c>
      <c r="AL94" s="17"/>
      <c r="AM94" s="47" t="str">
        <f t="shared" si="52"/>
        <v/>
      </c>
      <c r="AN94" s="47" t="str">
        <f t="shared" si="53"/>
        <v/>
      </c>
      <c r="AO94" s="47"/>
      <c r="AP94" s="1174" t="str">
        <f t="shared" si="54"/>
        <v/>
      </c>
      <c r="AQ94" s="1158" t="str">
        <f t="shared" si="55"/>
        <v/>
      </c>
      <c r="AR94" s="1158" t="str">
        <f t="shared" si="56"/>
        <v/>
      </c>
      <c r="AS94" s="1158" t="str">
        <f t="shared" si="57"/>
        <v/>
      </c>
    </row>
    <row r="95" spans="1:45" s="11" customFormat="1" ht="25.5" customHeight="1">
      <c r="A95" s="17">
        <v>1</v>
      </c>
      <c r="B95" s="23"/>
      <c r="C95" s="24" t="s">
        <v>1009</v>
      </c>
      <c r="D95" s="5" t="s">
        <v>57</v>
      </c>
      <c r="E95" s="17" t="s">
        <v>65</v>
      </c>
      <c r="F95" s="5">
        <f t="shared" si="47"/>
        <v>8</v>
      </c>
      <c r="G95" s="5">
        <f t="shared" si="48"/>
        <v>271</v>
      </c>
      <c r="H95" s="17">
        <v>5</v>
      </c>
      <c r="I95" s="17">
        <v>4</v>
      </c>
      <c r="J95" s="17">
        <v>2</v>
      </c>
      <c r="K95" s="17">
        <v>54</v>
      </c>
      <c r="L95" s="17">
        <v>2</v>
      </c>
      <c r="M95" s="17">
        <v>73</v>
      </c>
      <c r="N95" s="17">
        <v>2</v>
      </c>
      <c r="O95" s="17">
        <v>78</v>
      </c>
      <c r="P95" s="17">
        <v>2</v>
      </c>
      <c r="Q95" s="17">
        <v>66</v>
      </c>
      <c r="R95" s="1153">
        <f t="shared" si="58"/>
        <v>16.2</v>
      </c>
      <c r="S95" s="17">
        <v>16</v>
      </c>
      <c r="T95" s="17">
        <v>13</v>
      </c>
      <c r="U95" s="17">
        <v>3</v>
      </c>
      <c r="V95" s="1152">
        <f t="shared" si="36"/>
        <v>1</v>
      </c>
      <c r="W95" s="1152" t="str">
        <f t="shared" si="37"/>
        <v xml:space="preserve"> </v>
      </c>
      <c r="X95" s="1152" t="str">
        <f t="shared" si="38"/>
        <v xml:space="preserve"> </v>
      </c>
      <c r="Y95" s="1154">
        <f t="shared" si="39"/>
        <v>33.875</v>
      </c>
      <c r="Z95" s="1152">
        <f t="shared" si="40"/>
        <v>35</v>
      </c>
      <c r="AA95" s="1154">
        <f t="shared" si="41"/>
        <v>-1.125</v>
      </c>
      <c r="AB95" s="1155" t="str">
        <f>IF(AA95&gt;0,1,"")</f>
        <v/>
      </c>
      <c r="AC95" s="1155" t="str">
        <f t="shared" si="42"/>
        <v/>
      </c>
      <c r="AD95" s="1152">
        <f t="shared" si="43"/>
        <v>1</v>
      </c>
      <c r="AE95" s="46">
        <f t="shared" si="44"/>
        <v>7</v>
      </c>
      <c r="AF95" s="46">
        <f t="shared" si="45"/>
        <v>26</v>
      </c>
      <c r="AG95" s="1153">
        <f t="shared" si="59"/>
        <v>15.829411764705881</v>
      </c>
      <c r="AH95" s="1153">
        <f t="shared" si="46"/>
        <v>-0.37058823529411811</v>
      </c>
      <c r="AI95" s="1158" t="str">
        <f t="shared" si="49"/>
        <v/>
      </c>
      <c r="AJ95" s="1158" t="str">
        <f t="shared" si="50"/>
        <v/>
      </c>
      <c r="AK95" s="47" t="str">
        <f t="shared" si="51"/>
        <v/>
      </c>
      <c r="AL95" s="17"/>
      <c r="AM95" s="47" t="str">
        <f t="shared" si="52"/>
        <v/>
      </c>
      <c r="AN95" s="47" t="str">
        <f t="shared" si="53"/>
        <v/>
      </c>
      <c r="AO95" s="47"/>
      <c r="AP95" s="1174" t="str">
        <f t="shared" si="54"/>
        <v/>
      </c>
      <c r="AQ95" s="1158">
        <f t="shared" si="55"/>
        <v>1</v>
      </c>
      <c r="AR95" s="1158" t="str">
        <f t="shared" si="56"/>
        <v/>
      </c>
      <c r="AS95" s="1158" t="str">
        <f t="shared" si="57"/>
        <v/>
      </c>
    </row>
    <row r="96" spans="1:45" s="11" customFormat="1" ht="25.5" customHeight="1">
      <c r="A96" s="17"/>
      <c r="B96" s="23"/>
      <c r="C96" s="24"/>
      <c r="D96" s="5"/>
      <c r="E96" s="17"/>
      <c r="F96" s="5">
        <f t="shared" si="47"/>
        <v>0</v>
      </c>
      <c r="G96" s="5">
        <f t="shared" si="48"/>
        <v>0</v>
      </c>
      <c r="H96" s="17"/>
      <c r="I96" s="17"/>
      <c r="J96" s="17"/>
      <c r="K96" s="17"/>
      <c r="L96" s="17"/>
      <c r="M96" s="17"/>
      <c r="N96" s="17"/>
      <c r="O96" s="17"/>
      <c r="P96" s="17"/>
      <c r="Q96" s="17"/>
      <c r="R96" s="1153" t="str">
        <f t="shared" si="58"/>
        <v/>
      </c>
      <c r="S96" s="17"/>
      <c r="T96" s="17"/>
      <c r="U96" s="17"/>
      <c r="V96" s="1152"/>
      <c r="W96" s="1152"/>
      <c r="X96" s="1152"/>
      <c r="Y96" s="1154"/>
      <c r="Z96" s="1152"/>
      <c r="AA96" s="1154"/>
      <c r="AB96" s="1155"/>
      <c r="AC96" s="1155"/>
      <c r="AD96" s="1152"/>
      <c r="AE96" s="46"/>
      <c r="AF96" s="46"/>
      <c r="AG96" s="1153" t="str">
        <f t="shared" si="59"/>
        <v/>
      </c>
      <c r="AH96" s="1153"/>
      <c r="AI96" s="1158" t="str">
        <f t="shared" si="49"/>
        <v/>
      </c>
      <c r="AJ96" s="1158" t="str">
        <f t="shared" si="50"/>
        <v/>
      </c>
      <c r="AK96" s="47" t="str">
        <f t="shared" si="51"/>
        <v/>
      </c>
      <c r="AL96" s="17"/>
      <c r="AM96" s="47" t="str">
        <f t="shared" si="52"/>
        <v/>
      </c>
      <c r="AN96" s="47" t="str">
        <f t="shared" si="53"/>
        <v/>
      </c>
      <c r="AO96" s="47"/>
      <c r="AP96" s="1174" t="str">
        <f t="shared" si="54"/>
        <v/>
      </c>
      <c r="AQ96" s="1158" t="str">
        <f t="shared" si="55"/>
        <v/>
      </c>
      <c r="AR96" s="1158" t="str">
        <f t="shared" si="56"/>
        <v/>
      </c>
      <c r="AS96" s="1158" t="str">
        <f t="shared" si="57"/>
        <v/>
      </c>
    </row>
    <row r="97" spans="1:45" s="11" customFormat="1" ht="25.5" customHeight="1">
      <c r="A97" s="17"/>
      <c r="B97" s="23"/>
      <c r="C97" s="30"/>
      <c r="D97" s="5"/>
      <c r="E97" s="17"/>
      <c r="F97" s="5">
        <f t="shared" si="47"/>
        <v>0</v>
      </c>
      <c r="G97" s="5">
        <f t="shared" si="48"/>
        <v>0</v>
      </c>
      <c r="H97" s="17"/>
      <c r="I97" s="17"/>
      <c r="J97" s="17"/>
      <c r="K97" s="17"/>
      <c r="L97" s="17"/>
      <c r="M97" s="17"/>
      <c r="N97" s="17"/>
      <c r="O97" s="17"/>
      <c r="P97" s="17"/>
      <c r="Q97" s="17"/>
      <c r="R97" s="1153" t="str">
        <f t="shared" si="58"/>
        <v/>
      </c>
      <c r="S97" s="17"/>
      <c r="T97" s="17"/>
      <c r="U97" s="17"/>
      <c r="V97" s="1152"/>
      <c r="W97" s="1152"/>
      <c r="X97" s="1152"/>
      <c r="Y97" s="1154"/>
      <c r="Z97" s="1152"/>
      <c r="AA97" s="1154"/>
      <c r="AB97" s="1155"/>
      <c r="AC97" s="1155"/>
      <c r="AD97" s="1152"/>
      <c r="AE97" s="46"/>
      <c r="AF97" s="46"/>
      <c r="AG97" s="1153" t="str">
        <f t="shared" si="59"/>
        <v/>
      </c>
      <c r="AH97" s="1153"/>
      <c r="AI97" s="1158" t="str">
        <f t="shared" si="49"/>
        <v/>
      </c>
      <c r="AJ97" s="1158" t="str">
        <f t="shared" si="50"/>
        <v/>
      </c>
      <c r="AK97" s="47" t="str">
        <f t="shared" si="51"/>
        <v/>
      </c>
      <c r="AL97" s="17"/>
      <c r="AM97" s="47" t="str">
        <f t="shared" si="52"/>
        <v/>
      </c>
      <c r="AN97" s="47" t="str">
        <f t="shared" si="53"/>
        <v/>
      </c>
      <c r="AO97" s="47"/>
      <c r="AP97" s="1174" t="str">
        <f t="shared" si="54"/>
        <v/>
      </c>
      <c r="AQ97" s="1158" t="str">
        <f t="shared" si="55"/>
        <v/>
      </c>
      <c r="AR97" s="1158" t="str">
        <f t="shared" si="56"/>
        <v/>
      </c>
      <c r="AS97" s="1158" t="str">
        <f t="shared" si="57"/>
        <v/>
      </c>
    </row>
    <row r="98" spans="1:45" s="11" customFormat="1" ht="25.5" customHeight="1">
      <c r="A98" s="17"/>
      <c r="B98" s="23"/>
      <c r="C98" s="30" t="s">
        <v>235</v>
      </c>
      <c r="D98" s="5" t="s">
        <v>58</v>
      </c>
      <c r="E98" s="17" t="s">
        <v>65</v>
      </c>
      <c r="F98" s="5">
        <f t="shared" si="47"/>
        <v>5</v>
      </c>
      <c r="G98" s="5">
        <f t="shared" si="48"/>
        <v>158</v>
      </c>
      <c r="H98" s="17">
        <v>3</v>
      </c>
      <c r="I98" s="17">
        <v>3</v>
      </c>
      <c r="J98" s="17">
        <v>1</v>
      </c>
      <c r="K98" s="17">
        <v>43</v>
      </c>
      <c r="L98" s="17">
        <v>2</v>
      </c>
      <c r="M98" s="17">
        <v>48</v>
      </c>
      <c r="N98" s="17">
        <v>1</v>
      </c>
      <c r="O98" s="17">
        <v>36</v>
      </c>
      <c r="P98" s="17">
        <v>1</v>
      </c>
      <c r="Q98" s="17">
        <v>31</v>
      </c>
      <c r="R98" s="1153">
        <f t="shared" si="58"/>
        <v>10.5</v>
      </c>
      <c r="S98" s="17">
        <v>9</v>
      </c>
      <c r="T98" s="17">
        <v>9</v>
      </c>
      <c r="U98" s="17">
        <v>3</v>
      </c>
      <c r="V98" s="1152">
        <f>IF(OR(E98="III", E98="II"),1," ")</f>
        <v>1</v>
      </c>
      <c r="W98" s="1152" t="str">
        <f>IF(E98="I",1," ")</f>
        <v xml:space="preserve"> </v>
      </c>
      <c r="X98" s="1152" t="str">
        <f>IF(E98="P",1," ")</f>
        <v xml:space="preserve"> </v>
      </c>
      <c r="Y98" s="1154">
        <f>IF(OR(V98=1,W98=1,X98=1),G98/F98,"")</f>
        <v>31.6</v>
      </c>
      <c r="Z98" s="1152">
        <f>IF(V98=1,35,IF(W98=1,40,IF(X98=1,45,"")))</f>
        <v>35</v>
      </c>
      <c r="AA98" s="1154">
        <f>IF(OR(V98=1,W98=1,X98=1),Y98-Z98,"")</f>
        <v>-3.3999999999999986</v>
      </c>
      <c r="AB98" s="1155" t="str">
        <f>IF(AA98&gt;0,1,"")</f>
        <v/>
      </c>
      <c r="AC98" s="1155" t="str">
        <f>IF(AA98=0,1,"")</f>
        <v/>
      </c>
      <c r="AD98" s="1152">
        <f>IF(AA98&lt;0,1," ")</f>
        <v>1</v>
      </c>
      <c r="AE98" s="46">
        <f>IF(OR(V98=1,W98=1,X98=1),INT(G98/Z98)," ")</f>
        <v>4</v>
      </c>
      <c r="AF98" s="46">
        <f>IF(OR(V98=1,W98=1,X98=1),MOD(G98,Z98)," ")</f>
        <v>18</v>
      </c>
      <c r="AG98" s="1153">
        <f t="shared" si="59"/>
        <v>9.6588235294117641</v>
      </c>
      <c r="AH98" s="1153">
        <f>IF(OR(V98=1,W98=1,X98=1),AG98-R98," ")</f>
        <v>-0.84117647058823586</v>
      </c>
      <c r="AI98" s="1158" t="str">
        <f t="shared" si="49"/>
        <v/>
      </c>
      <c r="AJ98" s="1158">
        <f t="shared" si="50"/>
        <v>1</v>
      </c>
      <c r="AK98" s="47" t="str">
        <f t="shared" si="51"/>
        <v/>
      </c>
      <c r="AL98" s="17"/>
      <c r="AM98" s="47" t="str">
        <f t="shared" si="52"/>
        <v/>
      </c>
      <c r="AN98" s="47" t="str">
        <f t="shared" si="53"/>
        <v/>
      </c>
      <c r="AO98" s="47"/>
      <c r="AP98" s="1174" t="str">
        <f t="shared" si="54"/>
        <v/>
      </c>
      <c r="AQ98" s="1158">
        <f t="shared" si="55"/>
        <v>1</v>
      </c>
      <c r="AR98" s="1158" t="str">
        <f t="shared" si="56"/>
        <v/>
      </c>
      <c r="AS98" s="1158" t="str">
        <f t="shared" si="57"/>
        <v/>
      </c>
    </row>
    <row r="99" spans="1:45" s="11" customFormat="1" ht="25.5" customHeight="1">
      <c r="A99" s="17"/>
      <c r="B99" s="23"/>
      <c r="C99" s="24"/>
      <c r="D99" s="5"/>
      <c r="E99" s="17"/>
      <c r="F99" s="5">
        <f t="shared" si="47"/>
        <v>0</v>
      </c>
      <c r="G99" s="5">
        <f t="shared" si="48"/>
        <v>0</v>
      </c>
      <c r="H99" s="17"/>
      <c r="I99" s="17"/>
      <c r="J99" s="17"/>
      <c r="K99" s="17"/>
      <c r="L99" s="17"/>
      <c r="M99" s="17"/>
      <c r="N99" s="17"/>
      <c r="O99" s="17"/>
      <c r="P99" s="17"/>
      <c r="Q99" s="17"/>
      <c r="R99" s="1153" t="str">
        <f t="shared" si="58"/>
        <v/>
      </c>
      <c r="S99" s="17"/>
      <c r="T99" s="17"/>
      <c r="U99" s="17"/>
      <c r="V99" s="1152"/>
      <c r="W99" s="1152"/>
      <c r="X99" s="1152"/>
      <c r="Y99" s="1154"/>
      <c r="Z99" s="1152"/>
      <c r="AA99" s="1154"/>
      <c r="AB99" s="1155"/>
      <c r="AC99" s="1155"/>
      <c r="AD99" s="1152"/>
      <c r="AE99" s="46"/>
      <c r="AF99" s="46"/>
      <c r="AG99" s="1153" t="str">
        <f t="shared" si="59"/>
        <v/>
      </c>
      <c r="AH99" s="1153"/>
      <c r="AI99" s="1158" t="str">
        <f t="shared" si="49"/>
        <v/>
      </c>
      <c r="AJ99" s="1158" t="str">
        <f t="shared" si="50"/>
        <v/>
      </c>
      <c r="AK99" s="47" t="str">
        <f t="shared" si="51"/>
        <v/>
      </c>
      <c r="AL99" s="17"/>
      <c r="AM99" s="47" t="str">
        <f t="shared" si="52"/>
        <v/>
      </c>
      <c r="AN99" s="47" t="str">
        <f t="shared" si="53"/>
        <v/>
      </c>
      <c r="AO99" s="47"/>
      <c r="AP99" s="1174" t="str">
        <f t="shared" si="54"/>
        <v/>
      </c>
      <c r="AQ99" s="1158" t="str">
        <f t="shared" si="55"/>
        <v/>
      </c>
      <c r="AR99" s="1158" t="str">
        <f t="shared" si="56"/>
        <v/>
      </c>
      <c r="AS99" s="1158" t="str">
        <f t="shared" si="57"/>
        <v/>
      </c>
    </row>
    <row r="100" spans="1:45" s="11" customFormat="1" ht="25.5" customHeight="1">
      <c r="A100" s="17"/>
      <c r="B100" s="23"/>
      <c r="C100" s="24" t="s">
        <v>237</v>
      </c>
      <c r="D100" s="5" t="s">
        <v>58</v>
      </c>
      <c r="E100" s="17" t="s">
        <v>65</v>
      </c>
      <c r="F100" s="5">
        <f t="shared" si="47"/>
        <v>7</v>
      </c>
      <c r="G100" s="5">
        <f t="shared" si="48"/>
        <v>209</v>
      </c>
      <c r="H100" s="17">
        <v>4</v>
      </c>
      <c r="I100" s="17">
        <v>3</v>
      </c>
      <c r="J100" s="17">
        <v>2</v>
      </c>
      <c r="K100" s="17">
        <v>54</v>
      </c>
      <c r="L100" s="17">
        <v>2</v>
      </c>
      <c r="M100" s="17">
        <v>57</v>
      </c>
      <c r="N100" s="17">
        <v>2</v>
      </c>
      <c r="O100" s="17">
        <v>60</v>
      </c>
      <c r="P100" s="17">
        <v>1</v>
      </c>
      <c r="Q100" s="17">
        <v>38</v>
      </c>
      <c r="R100" s="1153">
        <f t="shared" si="58"/>
        <v>14.299999999999999</v>
      </c>
      <c r="S100" s="17">
        <v>10</v>
      </c>
      <c r="T100" s="17">
        <v>10</v>
      </c>
      <c r="U100" s="17">
        <v>2</v>
      </c>
      <c r="V100" s="1152">
        <f t="shared" ref="V100:V108" si="60">IF(OR(E100="III", E100="II"),1," ")</f>
        <v>1</v>
      </c>
      <c r="W100" s="1152" t="str">
        <f t="shared" ref="W100:W108" si="61">IF(E100="I",1," ")</f>
        <v xml:space="preserve"> </v>
      </c>
      <c r="X100" s="1152" t="str">
        <f t="shared" ref="X100:X108" si="62">IF(E100="P",1," ")</f>
        <v xml:space="preserve"> </v>
      </c>
      <c r="Y100" s="1154">
        <f t="shared" ref="Y100:Y108" si="63">IF(OR(V100=1,W100=1,X100=1),G100/F100,"")</f>
        <v>29.857142857142858</v>
      </c>
      <c r="Z100" s="1152">
        <f t="shared" ref="Z100:Z108" si="64">IF(V100=1,35,IF(W100=1,40,IF(X100=1,45,"")))</f>
        <v>35</v>
      </c>
      <c r="AA100" s="1154">
        <f t="shared" ref="AA100:AA108" si="65">IF(OR(V100=1,W100=1,X100=1),Y100-Z100,"")</f>
        <v>-5.1428571428571423</v>
      </c>
      <c r="AB100" s="1155" t="str">
        <f>IF(AA100&gt;0,1,"")</f>
        <v/>
      </c>
      <c r="AC100" s="1155" t="str">
        <f t="shared" ref="AC100:AC108" si="66">IF(AA100=0,1,"")</f>
        <v/>
      </c>
      <c r="AD100" s="1152">
        <f t="shared" ref="AD100:AD108" si="67">IF(AA100&lt;0,1," ")</f>
        <v>1</v>
      </c>
      <c r="AE100" s="46">
        <f t="shared" ref="AE100:AE108" si="68">IF(OR(V100=1,W100=1,X100=1),INT(G100/Z100)," ")</f>
        <v>5</v>
      </c>
      <c r="AF100" s="46">
        <f t="shared" ref="AF100:AF108" si="69">IF(OR(V100=1,W100=1,X100=1),MOD(G100,Z100)," ")</f>
        <v>34</v>
      </c>
      <c r="AG100" s="1153">
        <f t="shared" si="59"/>
        <v>12.5</v>
      </c>
      <c r="AH100" s="1153">
        <f t="shared" ref="AH100:AH108" si="70">IF(OR(V100=1,W100=1,X100=1),AG100-R100," ")</f>
        <v>-1.7999999999999989</v>
      </c>
      <c r="AI100" s="1158" t="str">
        <f t="shared" si="49"/>
        <v/>
      </c>
      <c r="AJ100" s="1158">
        <f t="shared" si="50"/>
        <v>1</v>
      </c>
      <c r="AK100" s="47" t="str">
        <f t="shared" si="51"/>
        <v/>
      </c>
      <c r="AL100" s="17"/>
      <c r="AM100" s="47" t="str">
        <f t="shared" si="52"/>
        <v/>
      </c>
      <c r="AN100" s="47" t="str">
        <f t="shared" si="53"/>
        <v/>
      </c>
      <c r="AO100" s="47"/>
      <c r="AP100" s="1174" t="str">
        <f t="shared" si="54"/>
        <v/>
      </c>
      <c r="AQ100" s="1158">
        <f t="shared" si="55"/>
        <v>1</v>
      </c>
      <c r="AR100" s="1158" t="str">
        <f t="shared" si="56"/>
        <v/>
      </c>
      <c r="AS100" s="1158" t="str">
        <f t="shared" si="57"/>
        <v/>
      </c>
    </row>
    <row r="101" spans="1:45" s="11" customFormat="1" ht="25.5" customHeight="1">
      <c r="A101" s="17">
        <v>19</v>
      </c>
      <c r="B101" s="23" t="s">
        <v>238</v>
      </c>
      <c r="C101" s="24" t="s">
        <v>1003</v>
      </c>
      <c r="D101" s="5"/>
      <c r="E101" s="5"/>
      <c r="F101" s="5">
        <f t="shared" si="47"/>
        <v>0</v>
      </c>
      <c r="G101" s="5">
        <f t="shared" si="48"/>
        <v>0</v>
      </c>
      <c r="H101" s="5">
        <v>0</v>
      </c>
      <c r="I101" s="5">
        <v>0</v>
      </c>
      <c r="J101" s="5">
        <v>0</v>
      </c>
      <c r="K101" s="5">
        <v>0</v>
      </c>
      <c r="L101" s="5">
        <v>0</v>
      </c>
      <c r="M101" s="5">
        <v>0</v>
      </c>
      <c r="N101" s="5">
        <v>0</v>
      </c>
      <c r="O101" s="5">
        <v>0</v>
      </c>
      <c r="P101" s="5">
        <v>0</v>
      </c>
      <c r="Q101" s="5">
        <v>0</v>
      </c>
      <c r="R101" s="1153" t="str">
        <f t="shared" si="58"/>
        <v/>
      </c>
      <c r="S101" s="5">
        <v>0</v>
      </c>
      <c r="T101" s="5">
        <v>0</v>
      </c>
      <c r="U101" s="5">
        <v>0</v>
      </c>
      <c r="V101" s="1152" t="str">
        <f t="shared" si="60"/>
        <v xml:space="preserve"> </v>
      </c>
      <c r="W101" s="1152" t="str">
        <f t="shared" si="61"/>
        <v xml:space="preserve"> </v>
      </c>
      <c r="X101" s="1152" t="str">
        <f t="shared" si="62"/>
        <v xml:space="preserve"> </v>
      </c>
      <c r="Y101" s="1154" t="str">
        <f t="shared" si="63"/>
        <v/>
      </c>
      <c r="Z101" s="1152" t="str">
        <f t="shared" si="64"/>
        <v/>
      </c>
      <c r="AA101" s="1154" t="str">
        <f t="shared" si="65"/>
        <v/>
      </c>
      <c r="AB101" s="1155"/>
      <c r="AC101" s="1155" t="str">
        <f t="shared" si="66"/>
        <v/>
      </c>
      <c r="AD101" s="1152" t="str">
        <f t="shared" si="67"/>
        <v xml:space="preserve"> </v>
      </c>
      <c r="AE101" s="46" t="str">
        <f t="shared" si="68"/>
        <v xml:space="preserve"> </v>
      </c>
      <c r="AF101" s="46" t="str">
        <f t="shared" si="69"/>
        <v xml:space="preserve"> </v>
      </c>
      <c r="AG101" s="1153" t="str">
        <f t="shared" si="59"/>
        <v/>
      </c>
      <c r="AH101" s="1153" t="str">
        <f t="shared" si="70"/>
        <v xml:space="preserve"> </v>
      </c>
      <c r="AI101" s="1158" t="str">
        <f t="shared" si="49"/>
        <v/>
      </c>
      <c r="AJ101" s="1158" t="str">
        <f t="shared" si="50"/>
        <v/>
      </c>
      <c r="AK101" s="47" t="str">
        <f t="shared" si="51"/>
        <v/>
      </c>
      <c r="AL101" s="17"/>
      <c r="AM101" s="47" t="str">
        <f t="shared" si="52"/>
        <v/>
      </c>
      <c r="AN101" s="47" t="str">
        <f t="shared" si="53"/>
        <v/>
      </c>
      <c r="AO101" s="47"/>
      <c r="AP101" s="1174" t="str">
        <f t="shared" si="54"/>
        <v/>
      </c>
      <c r="AQ101" s="1158" t="str">
        <f t="shared" si="55"/>
        <v/>
      </c>
      <c r="AR101" s="1158" t="str">
        <f t="shared" si="56"/>
        <v/>
      </c>
      <c r="AS101" s="1158" t="str">
        <f t="shared" si="57"/>
        <v/>
      </c>
    </row>
    <row r="102" spans="1:45" s="11" customFormat="1" ht="25.5" customHeight="1">
      <c r="A102" s="17"/>
      <c r="B102" s="23"/>
      <c r="C102" s="24" t="s">
        <v>1010</v>
      </c>
      <c r="D102" s="5"/>
      <c r="E102" s="17" t="s">
        <v>65</v>
      </c>
      <c r="F102" s="5">
        <f t="shared" si="47"/>
        <v>8</v>
      </c>
      <c r="G102" s="5">
        <f t="shared" si="48"/>
        <v>248</v>
      </c>
      <c r="H102" s="17">
        <v>3</v>
      </c>
      <c r="I102" s="17">
        <v>2</v>
      </c>
      <c r="J102" s="17">
        <v>2</v>
      </c>
      <c r="K102" s="17">
        <v>65</v>
      </c>
      <c r="L102" s="17">
        <v>2</v>
      </c>
      <c r="M102" s="17">
        <v>57</v>
      </c>
      <c r="N102" s="17">
        <v>2</v>
      </c>
      <c r="O102" s="17">
        <v>64</v>
      </c>
      <c r="P102" s="17">
        <v>2</v>
      </c>
      <c r="Q102" s="17">
        <v>62</v>
      </c>
      <c r="R102" s="1153">
        <f t="shared" si="58"/>
        <v>16.2</v>
      </c>
      <c r="S102" s="17">
        <v>16</v>
      </c>
      <c r="T102" s="17">
        <v>14</v>
      </c>
      <c r="U102" s="17">
        <v>1</v>
      </c>
      <c r="V102" s="1152">
        <f t="shared" si="60"/>
        <v>1</v>
      </c>
      <c r="W102" s="1152" t="str">
        <f t="shared" si="61"/>
        <v xml:space="preserve"> </v>
      </c>
      <c r="X102" s="1152" t="str">
        <f t="shared" si="62"/>
        <v xml:space="preserve"> </v>
      </c>
      <c r="Y102" s="1154">
        <f t="shared" si="63"/>
        <v>31</v>
      </c>
      <c r="Z102" s="1152">
        <f t="shared" si="64"/>
        <v>35</v>
      </c>
      <c r="AA102" s="1154">
        <f t="shared" si="65"/>
        <v>-4</v>
      </c>
      <c r="AB102" s="1155" t="str">
        <f>IF(AA102&gt;0,1,"")</f>
        <v/>
      </c>
      <c r="AC102" s="1155" t="str">
        <f t="shared" si="66"/>
        <v/>
      </c>
      <c r="AD102" s="1152">
        <f t="shared" si="67"/>
        <v>1</v>
      </c>
      <c r="AE102" s="46">
        <f t="shared" si="68"/>
        <v>7</v>
      </c>
      <c r="AF102" s="46">
        <f t="shared" si="69"/>
        <v>3</v>
      </c>
      <c r="AG102" s="1153">
        <f t="shared" si="59"/>
        <v>14.476470588235292</v>
      </c>
      <c r="AH102" s="1153">
        <f t="shared" si="70"/>
        <v>-1.7235294117647069</v>
      </c>
      <c r="AI102" s="1158" t="str">
        <f t="shared" si="49"/>
        <v/>
      </c>
      <c r="AJ102" s="1158">
        <f t="shared" si="50"/>
        <v>1</v>
      </c>
      <c r="AK102" s="47" t="str">
        <f t="shared" si="51"/>
        <v/>
      </c>
      <c r="AL102" s="17"/>
      <c r="AM102" s="47" t="str">
        <f t="shared" si="52"/>
        <v/>
      </c>
      <c r="AN102" s="47" t="str">
        <f t="shared" si="53"/>
        <v/>
      </c>
      <c r="AO102" s="47"/>
      <c r="AP102" s="1174" t="str">
        <f t="shared" si="54"/>
        <v/>
      </c>
      <c r="AQ102" s="1158">
        <f t="shared" si="55"/>
        <v>1</v>
      </c>
      <c r="AR102" s="1158" t="str">
        <f t="shared" si="56"/>
        <v/>
      </c>
      <c r="AS102" s="1158" t="str">
        <f t="shared" si="57"/>
        <v/>
      </c>
    </row>
    <row r="103" spans="1:45" s="11" customFormat="1" ht="25.5" customHeight="1">
      <c r="A103" s="17"/>
      <c r="B103" s="23"/>
      <c r="C103" s="24" t="s">
        <v>1011</v>
      </c>
      <c r="D103" s="5"/>
      <c r="E103" s="17" t="s">
        <v>65</v>
      </c>
      <c r="F103" s="5">
        <f t="shared" si="47"/>
        <v>9</v>
      </c>
      <c r="G103" s="5">
        <f t="shared" si="48"/>
        <v>290</v>
      </c>
      <c r="H103" s="17">
        <v>0</v>
      </c>
      <c r="I103" s="17">
        <v>0</v>
      </c>
      <c r="J103" s="17">
        <v>2</v>
      </c>
      <c r="K103" s="17">
        <v>58</v>
      </c>
      <c r="L103" s="17">
        <v>2</v>
      </c>
      <c r="M103" s="17">
        <v>58</v>
      </c>
      <c r="N103" s="17">
        <v>3</v>
      </c>
      <c r="O103" s="17">
        <v>99</v>
      </c>
      <c r="P103" s="17">
        <v>2</v>
      </c>
      <c r="Q103" s="17">
        <v>75</v>
      </c>
      <c r="R103" s="1153">
        <f t="shared" si="58"/>
        <v>18.099999999999998</v>
      </c>
      <c r="S103" s="17">
        <v>18</v>
      </c>
      <c r="T103" s="17">
        <v>17</v>
      </c>
      <c r="U103" s="17">
        <v>0</v>
      </c>
      <c r="V103" s="1152">
        <f t="shared" si="60"/>
        <v>1</v>
      </c>
      <c r="W103" s="1152" t="str">
        <f t="shared" si="61"/>
        <v xml:space="preserve"> </v>
      </c>
      <c r="X103" s="1152" t="str">
        <f t="shared" si="62"/>
        <v xml:space="preserve"> </v>
      </c>
      <c r="Y103" s="1154">
        <f t="shared" si="63"/>
        <v>32.222222222222221</v>
      </c>
      <c r="Z103" s="1152">
        <f t="shared" si="64"/>
        <v>35</v>
      </c>
      <c r="AA103" s="1154">
        <f t="shared" si="65"/>
        <v>-2.7777777777777786</v>
      </c>
      <c r="AB103" s="1155" t="str">
        <f>IF(AA103&gt;0,1,"")</f>
        <v/>
      </c>
      <c r="AC103" s="1155" t="str">
        <f t="shared" si="66"/>
        <v/>
      </c>
      <c r="AD103" s="1152">
        <f t="shared" si="67"/>
        <v>1</v>
      </c>
      <c r="AE103" s="46">
        <f t="shared" si="68"/>
        <v>8</v>
      </c>
      <c r="AF103" s="46">
        <f t="shared" si="69"/>
        <v>10</v>
      </c>
      <c r="AG103" s="1153">
        <f t="shared" si="59"/>
        <v>16.788235294117648</v>
      </c>
      <c r="AH103" s="1153">
        <f t="shared" si="70"/>
        <v>-1.3117647058823501</v>
      </c>
      <c r="AI103" s="1158" t="str">
        <f t="shared" si="49"/>
        <v/>
      </c>
      <c r="AJ103" s="1158" t="str">
        <f t="shared" si="50"/>
        <v/>
      </c>
      <c r="AK103" s="47" t="str">
        <f t="shared" si="51"/>
        <v/>
      </c>
      <c r="AL103" s="17"/>
      <c r="AM103" s="47" t="str">
        <f t="shared" si="52"/>
        <v/>
      </c>
      <c r="AN103" s="47" t="str">
        <f t="shared" si="53"/>
        <v/>
      </c>
      <c r="AO103" s="47"/>
      <c r="AP103" s="1174" t="str">
        <f t="shared" si="54"/>
        <v/>
      </c>
      <c r="AQ103" s="1158">
        <f t="shared" si="55"/>
        <v>1</v>
      </c>
      <c r="AR103" s="1158" t="str">
        <f t="shared" si="56"/>
        <v/>
      </c>
      <c r="AS103" s="1158" t="str">
        <f t="shared" si="57"/>
        <v/>
      </c>
    </row>
    <row r="104" spans="1:45" s="11" customFormat="1" ht="25.5" customHeight="1">
      <c r="A104" s="17"/>
      <c r="B104" s="23"/>
      <c r="C104" s="24" t="s">
        <v>247</v>
      </c>
      <c r="D104" s="5"/>
      <c r="E104" s="17" t="s">
        <v>65</v>
      </c>
      <c r="F104" s="5">
        <f t="shared" si="47"/>
        <v>4</v>
      </c>
      <c r="G104" s="5">
        <f t="shared" si="48"/>
        <v>126</v>
      </c>
      <c r="H104" s="17">
        <v>3</v>
      </c>
      <c r="I104" s="17">
        <v>3</v>
      </c>
      <c r="J104" s="17">
        <v>1</v>
      </c>
      <c r="K104" s="17">
        <v>28</v>
      </c>
      <c r="L104" s="17">
        <v>1</v>
      </c>
      <c r="M104" s="17">
        <v>38</v>
      </c>
      <c r="N104" s="17">
        <v>1</v>
      </c>
      <c r="O104" s="17">
        <v>28</v>
      </c>
      <c r="P104" s="17">
        <v>1</v>
      </c>
      <c r="Q104" s="17">
        <v>32</v>
      </c>
      <c r="R104" s="1153">
        <f t="shared" si="58"/>
        <v>8.6</v>
      </c>
      <c r="S104" s="17">
        <v>9</v>
      </c>
      <c r="T104" s="17">
        <v>9</v>
      </c>
      <c r="U104" s="17">
        <v>0</v>
      </c>
      <c r="V104" s="1152">
        <f t="shared" si="60"/>
        <v>1</v>
      </c>
      <c r="W104" s="1152" t="str">
        <f t="shared" si="61"/>
        <v xml:space="preserve"> </v>
      </c>
      <c r="X104" s="1152" t="str">
        <f t="shared" si="62"/>
        <v xml:space="preserve"> </v>
      </c>
      <c r="Y104" s="1154">
        <f t="shared" si="63"/>
        <v>31.5</v>
      </c>
      <c r="Z104" s="1152">
        <f t="shared" si="64"/>
        <v>35</v>
      </c>
      <c r="AA104" s="1154">
        <f t="shared" si="65"/>
        <v>-3.5</v>
      </c>
      <c r="AB104" s="1155" t="str">
        <f>IF(AA104&gt;0,1,"")</f>
        <v/>
      </c>
      <c r="AC104" s="1155" t="str">
        <f t="shared" si="66"/>
        <v/>
      </c>
      <c r="AD104" s="1152">
        <f t="shared" si="67"/>
        <v>1</v>
      </c>
      <c r="AE104" s="46">
        <f t="shared" si="68"/>
        <v>3</v>
      </c>
      <c r="AF104" s="46">
        <f t="shared" si="69"/>
        <v>21</v>
      </c>
      <c r="AG104" s="1153">
        <f t="shared" si="59"/>
        <v>7.9352941176470582</v>
      </c>
      <c r="AH104" s="1153">
        <f t="shared" si="70"/>
        <v>-0.66470588235294148</v>
      </c>
      <c r="AI104" s="1158" t="str">
        <f t="shared" si="49"/>
        <v/>
      </c>
      <c r="AJ104" s="1158">
        <f t="shared" si="50"/>
        <v>1</v>
      </c>
      <c r="AK104" s="47" t="str">
        <f t="shared" si="51"/>
        <v/>
      </c>
      <c r="AL104" s="17"/>
      <c r="AM104" s="47" t="str">
        <f t="shared" si="52"/>
        <v/>
      </c>
      <c r="AN104" s="47" t="str">
        <f t="shared" si="53"/>
        <v/>
      </c>
      <c r="AO104" s="47"/>
      <c r="AP104" s="1174" t="str">
        <f t="shared" si="54"/>
        <v/>
      </c>
      <c r="AQ104" s="1158">
        <f t="shared" si="55"/>
        <v>1</v>
      </c>
      <c r="AR104" s="1158" t="str">
        <f t="shared" si="56"/>
        <v/>
      </c>
      <c r="AS104" s="1158" t="str">
        <f t="shared" si="57"/>
        <v/>
      </c>
    </row>
    <row r="105" spans="1:45" s="11" customFormat="1" ht="25.5" customHeight="1">
      <c r="A105" s="17">
        <v>20</v>
      </c>
      <c r="B105" s="23" t="s">
        <v>249</v>
      </c>
      <c r="C105" s="24" t="s">
        <v>1003</v>
      </c>
      <c r="D105" s="5"/>
      <c r="E105" s="5"/>
      <c r="F105" s="5">
        <f t="shared" si="47"/>
        <v>0</v>
      </c>
      <c r="G105" s="5">
        <f t="shared" si="48"/>
        <v>0</v>
      </c>
      <c r="H105" s="5">
        <v>0</v>
      </c>
      <c r="I105" s="5">
        <v>0</v>
      </c>
      <c r="J105" s="5">
        <v>0</v>
      </c>
      <c r="K105" s="5">
        <v>0</v>
      </c>
      <c r="L105" s="5">
        <v>0</v>
      </c>
      <c r="M105" s="5">
        <v>0</v>
      </c>
      <c r="N105" s="5">
        <v>0</v>
      </c>
      <c r="O105" s="5">
        <v>0</v>
      </c>
      <c r="P105" s="5">
        <v>0</v>
      </c>
      <c r="Q105" s="5">
        <v>0</v>
      </c>
      <c r="R105" s="1153" t="str">
        <f t="shared" si="58"/>
        <v/>
      </c>
      <c r="S105" s="5">
        <v>0</v>
      </c>
      <c r="T105" s="5">
        <v>0</v>
      </c>
      <c r="U105" s="5">
        <v>0</v>
      </c>
      <c r="V105" s="1152" t="str">
        <f t="shared" si="60"/>
        <v xml:space="preserve"> </v>
      </c>
      <c r="W105" s="1152" t="str">
        <f t="shared" si="61"/>
        <v xml:space="preserve"> </v>
      </c>
      <c r="X105" s="1152" t="str">
        <f t="shared" si="62"/>
        <v xml:space="preserve"> </v>
      </c>
      <c r="Y105" s="1154" t="str">
        <f t="shared" si="63"/>
        <v/>
      </c>
      <c r="Z105" s="1152" t="str">
        <f t="shared" si="64"/>
        <v/>
      </c>
      <c r="AA105" s="1154" t="str">
        <f t="shared" si="65"/>
        <v/>
      </c>
      <c r="AB105" s="1155"/>
      <c r="AC105" s="1155" t="str">
        <f t="shared" si="66"/>
        <v/>
      </c>
      <c r="AD105" s="1152" t="str">
        <f t="shared" si="67"/>
        <v xml:space="preserve"> </v>
      </c>
      <c r="AE105" s="46" t="str">
        <f t="shared" si="68"/>
        <v xml:space="preserve"> </v>
      </c>
      <c r="AF105" s="46" t="str">
        <f t="shared" si="69"/>
        <v xml:space="preserve"> </v>
      </c>
      <c r="AG105" s="1153" t="str">
        <f t="shared" si="59"/>
        <v/>
      </c>
      <c r="AH105" s="1153" t="str">
        <f t="shared" si="70"/>
        <v xml:space="preserve"> </v>
      </c>
      <c r="AI105" s="1158" t="str">
        <f t="shared" si="49"/>
        <v/>
      </c>
      <c r="AJ105" s="1158" t="str">
        <f t="shared" si="50"/>
        <v/>
      </c>
      <c r="AK105" s="47" t="str">
        <f t="shared" si="51"/>
        <v/>
      </c>
      <c r="AL105" s="17"/>
      <c r="AM105" s="47" t="str">
        <f t="shared" si="52"/>
        <v/>
      </c>
      <c r="AN105" s="47" t="str">
        <f t="shared" si="53"/>
        <v/>
      </c>
      <c r="AO105" s="47"/>
      <c r="AP105" s="1174" t="str">
        <f t="shared" si="54"/>
        <v/>
      </c>
      <c r="AQ105" s="1158" t="str">
        <f t="shared" si="55"/>
        <v/>
      </c>
      <c r="AR105" s="1158" t="str">
        <f t="shared" si="56"/>
        <v/>
      </c>
      <c r="AS105" s="1158" t="str">
        <f t="shared" si="57"/>
        <v/>
      </c>
    </row>
    <row r="106" spans="1:45" s="11" customFormat="1" ht="25.5" customHeight="1">
      <c r="A106" s="17">
        <v>1</v>
      </c>
      <c r="B106" s="23"/>
      <c r="C106" s="24" t="s">
        <v>1012</v>
      </c>
      <c r="D106" s="5"/>
      <c r="E106" s="17" t="s">
        <v>65</v>
      </c>
      <c r="F106" s="5">
        <f t="shared" si="47"/>
        <v>7</v>
      </c>
      <c r="G106" s="5">
        <f t="shared" si="48"/>
        <v>169</v>
      </c>
      <c r="H106" s="17">
        <v>2</v>
      </c>
      <c r="I106" s="17">
        <v>2</v>
      </c>
      <c r="J106" s="17">
        <v>1</v>
      </c>
      <c r="K106" s="17">
        <v>37</v>
      </c>
      <c r="L106" s="17">
        <v>2</v>
      </c>
      <c r="M106" s="17">
        <v>51</v>
      </c>
      <c r="N106" s="17">
        <v>2</v>
      </c>
      <c r="O106" s="17">
        <v>38</v>
      </c>
      <c r="P106" s="17">
        <v>2</v>
      </c>
      <c r="Q106" s="17">
        <v>43</v>
      </c>
      <c r="R106" s="1153">
        <f t="shared" si="58"/>
        <v>14.299999999999999</v>
      </c>
      <c r="S106" s="17">
        <v>18</v>
      </c>
      <c r="T106" s="17">
        <v>18</v>
      </c>
      <c r="U106" s="17">
        <v>0</v>
      </c>
      <c r="V106" s="1152">
        <f t="shared" si="60"/>
        <v>1</v>
      </c>
      <c r="W106" s="1152" t="str">
        <f t="shared" si="61"/>
        <v xml:space="preserve"> </v>
      </c>
      <c r="X106" s="1152" t="str">
        <f t="shared" si="62"/>
        <v xml:space="preserve"> </v>
      </c>
      <c r="Y106" s="1154">
        <f t="shared" si="63"/>
        <v>24.142857142857142</v>
      </c>
      <c r="Z106" s="1152">
        <f t="shared" si="64"/>
        <v>35</v>
      </c>
      <c r="AA106" s="1154">
        <f t="shared" si="65"/>
        <v>-10.857142857142858</v>
      </c>
      <c r="AB106" s="1155" t="str">
        <f>IF(AA106&gt;0,1,"")</f>
        <v/>
      </c>
      <c r="AC106" s="1155" t="str">
        <f t="shared" si="66"/>
        <v/>
      </c>
      <c r="AD106" s="1152">
        <f t="shared" si="67"/>
        <v>1</v>
      </c>
      <c r="AE106" s="46">
        <f t="shared" si="68"/>
        <v>4</v>
      </c>
      <c r="AF106" s="46">
        <f t="shared" si="69"/>
        <v>29</v>
      </c>
      <c r="AG106" s="1153">
        <f t="shared" si="59"/>
        <v>10.305882352941175</v>
      </c>
      <c r="AH106" s="1153">
        <f t="shared" si="70"/>
        <v>-3.9941176470588236</v>
      </c>
      <c r="AI106" s="1158" t="str">
        <f t="shared" si="49"/>
        <v/>
      </c>
      <c r="AJ106" s="1158">
        <f t="shared" si="50"/>
        <v>1</v>
      </c>
      <c r="AK106" s="47" t="str">
        <f t="shared" si="51"/>
        <v/>
      </c>
      <c r="AL106" s="17"/>
      <c r="AM106" s="47" t="str">
        <f t="shared" si="52"/>
        <v/>
      </c>
      <c r="AN106" s="47" t="str">
        <f t="shared" si="53"/>
        <v/>
      </c>
      <c r="AO106" s="47"/>
      <c r="AP106" s="1174" t="str">
        <f t="shared" si="54"/>
        <v/>
      </c>
      <c r="AQ106" s="1158">
        <f t="shared" si="55"/>
        <v>1</v>
      </c>
      <c r="AR106" s="1158" t="str">
        <f t="shared" si="56"/>
        <v/>
      </c>
      <c r="AS106" s="1158" t="str">
        <f t="shared" si="57"/>
        <v/>
      </c>
    </row>
    <row r="107" spans="1:45" s="11" customFormat="1" ht="25.5" customHeight="1">
      <c r="A107" s="17">
        <v>2</v>
      </c>
      <c r="B107" s="23"/>
      <c r="C107" s="24" t="s">
        <v>1013</v>
      </c>
      <c r="D107" s="5"/>
      <c r="E107" s="17" t="s">
        <v>65</v>
      </c>
      <c r="F107" s="5">
        <f t="shared" si="47"/>
        <v>8</v>
      </c>
      <c r="G107" s="5">
        <f t="shared" si="48"/>
        <v>236</v>
      </c>
      <c r="H107" s="17">
        <v>10</v>
      </c>
      <c r="I107" s="17">
        <v>8</v>
      </c>
      <c r="J107" s="17">
        <v>2</v>
      </c>
      <c r="K107" s="17">
        <v>46</v>
      </c>
      <c r="L107" s="17">
        <v>2</v>
      </c>
      <c r="M107" s="17">
        <v>67</v>
      </c>
      <c r="N107" s="17">
        <v>2</v>
      </c>
      <c r="O107" s="17">
        <v>58</v>
      </c>
      <c r="P107" s="17">
        <v>2</v>
      </c>
      <c r="Q107" s="17">
        <v>65</v>
      </c>
      <c r="R107" s="1153">
        <f t="shared" si="58"/>
        <v>16.2</v>
      </c>
      <c r="S107" s="17">
        <v>17</v>
      </c>
      <c r="T107" s="17">
        <v>17</v>
      </c>
      <c r="U107" s="17">
        <v>0</v>
      </c>
      <c r="V107" s="1152">
        <f t="shared" si="60"/>
        <v>1</v>
      </c>
      <c r="W107" s="1152" t="str">
        <f t="shared" si="61"/>
        <v xml:space="preserve"> </v>
      </c>
      <c r="X107" s="1152" t="str">
        <f t="shared" si="62"/>
        <v xml:space="preserve"> </v>
      </c>
      <c r="Y107" s="1154">
        <f t="shared" si="63"/>
        <v>29.5</v>
      </c>
      <c r="Z107" s="1152">
        <f t="shared" si="64"/>
        <v>35</v>
      </c>
      <c r="AA107" s="1154">
        <f t="shared" si="65"/>
        <v>-5.5</v>
      </c>
      <c r="AB107" s="1155" t="str">
        <f>IF(AA107&gt;0,1,"")</f>
        <v/>
      </c>
      <c r="AC107" s="1155" t="str">
        <f t="shared" si="66"/>
        <v/>
      </c>
      <c r="AD107" s="1152">
        <f t="shared" si="67"/>
        <v>1</v>
      </c>
      <c r="AE107" s="46">
        <f t="shared" si="68"/>
        <v>6</v>
      </c>
      <c r="AF107" s="46">
        <f t="shared" si="69"/>
        <v>26</v>
      </c>
      <c r="AG107" s="1153">
        <f t="shared" si="59"/>
        <v>13.929411764705881</v>
      </c>
      <c r="AH107" s="1153">
        <f t="shared" si="70"/>
        <v>-2.2705882352941185</v>
      </c>
      <c r="AI107" s="1158" t="str">
        <f t="shared" si="49"/>
        <v/>
      </c>
      <c r="AJ107" s="1158">
        <f t="shared" si="50"/>
        <v>1</v>
      </c>
      <c r="AK107" s="47" t="str">
        <f t="shared" si="51"/>
        <v/>
      </c>
      <c r="AL107" s="17"/>
      <c r="AM107" s="47" t="str">
        <f t="shared" si="52"/>
        <v/>
      </c>
      <c r="AN107" s="47" t="str">
        <f t="shared" si="53"/>
        <v/>
      </c>
      <c r="AO107" s="47"/>
      <c r="AP107" s="1174" t="str">
        <f t="shared" si="54"/>
        <v/>
      </c>
      <c r="AQ107" s="1158">
        <f t="shared" si="55"/>
        <v>1</v>
      </c>
      <c r="AR107" s="1158" t="str">
        <f t="shared" si="56"/>
        <v/>
      </c>
      <c r="AS107" s="1158" t="str">
        <f t="shared" si="57"/>
        <v/>
      </c>
    </row>
    <row r="108" spans="1:45" s="11" customFormat="1" ht="25.5" customHeight="1">
      <c r="A108" s="17">
        <v>21</v>
      </c>
      <c r="B108" s="23" t="s">
        <v>1014</v>
      </c>
      <c r="C108" s="24"/>
      <c r="D108" s="5"/>
      <c r="E108" s="5"/>
      <c r="F108" s="5">
        <f t="shared" si="47"/>
        <v>0</v>
      </c>
      <c r="G108" s="5">
        <f t="shared" si="48"/>
        <v>0</v>
      </c>
      <c r="H108" s="5">
        <v>0</v>
      </c>
      <c r="I108" s="5">
        <v>0</v>
      </c>
      <c r="J108" s="5">
        <v>0</v>
      </c>
      <c r="K108" s="5">
        <v>0</v>
      </c>
      <c r="L108" s="5">
        <v>0</v>
      </c>
      <c r="M108" s="5">
        <v>0</v>
      </c>
      <c r="N108" s="5">
        <v>0</v>
      </c>
      <c r="O108" s="5">
        <v>0</v>
      </c>
      <c r="P108" s="5">
        <v>0</v>
      </c>
      <c r="Q108" s="5">
        <v>0</v>
      </c>
      <c r="R108" s="1153" t="str">
        <f t="shared" si="58"/>
        <v/>
      </c>
      <c r="S108" s="5">
        <v>0</v>
      </c>
      <c r="T108" s="5">
        <v>0</v>
      </c>
      <c r="U108" s="5">
        <v>0</v>
      </c>
      <c r="V108" s="1152" t="str">
        <f t="shared" si="60"/>
        <v xml:space="preserve"> </v>
      </c>
      <c r="W108" s="1152" t="str">
        <f t="shared" si="61"/>
        <v xml:space="preserve"> </v>
      </c>
      <c r="X108" s="1152" t="str">
        <f t="shared" si="62"/>
        <v xml:space="preserve"> </v>
      </c>
      <c r="Y108" s="1154" t="str">
        <f t="shared" si="63"/>
        <v/>
      </c>
      <c r="Z108" s="1152" t="str">
        <f t="shared" si="64"/>
        <v/>
      </c>
      <c r="AA108" s="1154" t="str">
        <f t="shared" si="65"/>
        <v/>
      </c>
      <c r="AB108" s="1155"/>
      <c r="AC108" s="1155" t="str">
        <f t="shared" si="66"/>
        <v/>
      </c>
      <c r="AD108" s="1152" t="str">
        <f t="shared" si="67"/>
        <v xml:space="preserve"> </v>
      </c>
      <c r="AE108" s="46" t="str">
        <f t="shared" si="68"/>
        <v xml:space="preserve"> </v>
      </c>
      <c r="AF108" s="46" t="str">
        <f t="shared" si="69"/>
        <v xml:space="preserve"> </v>
      </c>
      <c r="AG108" s="1153" t="str">
        <f t="shared" si="59"/>
        <v/>
      </c>
      <c r="AH108" s="1153" t="str">
        <f t="shared" si="70"/>
        <v xml:space="preserve"> </v>
      </c>
      <c r="AI108" s="1158" t="str">
        <f t="shared" si="49"/>
        <v/>
      </c>
      <c r="AJ108" s="1158" t="str">
        <f t="shared" si="50"/>
        <v/>
      </c>
      <c r="AK108" s="47" t="str">
        <f t="shared" si="51"/>
        <v/>
      </c>
      <c r="AL108" s="17"/>
      <c r="AM108" s="47" t="str">
        <f t="shared" si="52"/>
        <v/>
      </c>
      <c r="AN108" s="47" t="str">
        <f t="shared" si="53"/>
        <v/>
      </c>
      <c r="AO108" s="47"/>
      <c r="AP108" s="1174" t="str">
        <f t="shared" si="54"/>
        <v/>
      </c>
      <c r="AQ108" s="1158" t="str">
        <f t="shared" si="55"/>
        <v/>
      </c>
      <c r="AR108" s="1158" t="str">
        <f t="shared" si="56"/>
        <v/>
      </c>
      <c r="AS108" s="1158" t="str">
        <f t="shared" si="57"/>
        <v/>
      </c>
    </row>
    <row r="109" spans="1:45" s="11" customFormat="1" ht="25.5" customHeight="1">
      <c r="A109" s="17"/>
      <c r="B109" s="23"/>
      <c r="C109" s="24"/>
      <c r="D109" s="5"/>
      <c r="E109" s="17"/>
      <c r="F109" s="5">
        <f t="shared" si="47"/>
        <v>0</v>
      </c>
      <c r="G109" s="5">
        <f t="shared" si="48"/>
        <v>0</v>
      </c>
      <c r="H109" s="17"/>
      <c r="I109" s="17"/>
      <c r="J109" s="17"/>
      <c r="K109" s="17"/>
      <c r="L109" s="17"/>
      <c r="M109" s="17"/>
      <c r="N109" s="17"/>
      <c r="O109" s="17"/>
      <c r="P109" s="17"/>
      <c r="Q109" s="17"/>
      <c r="R109" s="1153" t="str">
        <f t="shared" si="58"/>
        <v/>
      </c>
      <c r="S109" s="17"/>
      <c r="T109" s="17"/>
      <c r="U109" s="17"/>
      <c r="V109" s="1152"/>
      <c r="W109" s="1152"/>
      <c r="X109" s="1152"/>
      <c r="Y109" s="1154"/>
      <c r="Z109" s="1152"/>
      <c r="AA109" s="1154"/>
      <c r="AB109" s="1155"/>
      <c r="AC109" s="1155"/>
      <c r="AD109" s="1152"/>
      <c r="AE109" s="46"/>
      <c r="AF109" s="46"/>
      <c r="AG109" s="1153" t="str">
        <f t="shared" si="59"/>
        <v/>
      </c>
      <c r="AH109" s="1153"/>
      <c r="AI109" s="1158" t="str">
        <f t="shared" si="49"/>
        <v/>
      </c>
      <c r="AJ109" s="1158" t="str">
        <f t="shared" si="50"/>
        <v/>
      </c>
      <c r="AK109" s="47" t="str">
        <f t="shared" si="51"/>
        <v/>
      </c>
      <c r="AL109" s="17"/>
      <c r="AM109" s="47" t="str">
        <f t="shared" si="52"/>
        <v/>
      </c>
      <c r="AN109" s="47" t="str">
        <f t="shared" si="53"/>
        <v/>
      </c>
      <c r="AO109" s="47"/>
      <c r="AP109" s="1174" t="str">
        <f t="shared" si="54"/>
        <v/>
      </c>
      <c r="AQ109" s="1158" t="str">
        <f t="shared" si="55"/>
        <v/>
      </c>
      <c r="AR109" s="1158" t="str">
        <f t="shared" si="56"/>
        <v/>
      </c>
      <c r="AS109" s="1158" t="str">
        <f t="shared" si="57"/>
        <v/>
      </c>
    </row>
    <row r="110" spans="1:45" s="11" customFormat="1" ht="25.5" customHeight="1">
      <c r="A110" s="17"/>
      <c r="B110" s="23"/>
      <c r="C110" s="24" t="s">
        <v>1015</v>
      </c>
      <c r="D110" s="5" t="s">
        <v>58</v>
      </c>
      <c r="E110" s="17" t="s">
        <v>65</v>
      </c>
      <c r="F110" s="5">
        <f t="shared" si="47"/>
        <v>8</v>
      </c>
      <c r="G110" s="5">
        <f t="shared" si="48"/>
        <v>309</v>
      </c>
      <c r="H110" s="17">
        <v>5</v>
      </c>
      <c r="I110" s="17">
        <v>5</v>
      </c>
      <c r="J110" s="17">
        <v>2</v>
      </c>
      <c r="K110" s="17">
        <v>77</v>
      </c>
      <c r="L110" s="17">
        <v>2</v>
      </c>
      <c r="M110" s="17">
        <v>76</v>
      </c>
      <c r="N110" s="17">
        <v>2</v>
      </c>
      <c r="O110" s="17">
        <v>90</v>
      </c>
      <c r="P110" s="17">
        <v>2</v>
      </c>
      <c r="Q110" s="17">
        <v>66</v>
      </c>
      <c r="R110" s="1153">
        <f t="shared" si="58"/>
        <v>16.2</v>
      </c>
      <c r="S110" s="17">
        <v>15</v>
      </c>
      <c r="T110" s="17">
        <v>14</v>
      </c>
      <c r="U110" s="17">
        <v>1</v>
      </c>
      <c r="V110" s="1152">
        <f>IF(OR(E110="III", E110="II"),1," ")</f>
        <v>1</v>
      </c>
      <c r="W110" s="1152" t="str">
        <f>IF(E110="I",1," ")</f>
        <v xml:space="preserve"> </v>
      </c>
      <c r="X110" s="1152" t="str">
        <f>IF(E110="P",1," ")</f>
        <v xml:space="preserve"> </v>
      </c>
      <c r="Y110" s="1154">
        <f>IF(OR(V110=1,W110=1,X110=1),G110/F110,"")</f>
        <v>38.625</v>
      </c>
      <c r="Z110" s="1152">
        <f>IF(V110=1,35,IF(W110=1,40,IF(X110=1,45,"")))</f>
        <v>35</v>
      </c>
      <c r="AA110" s="1154">
        <f>IF(OR(V110=1,W110=1,X110=1),Y110-Z110,"")</f>
        <v>3.625</v>
      </c>
      <c r="AB110" s="1155">
        <f>IF(AA110&gt;0,1,"")</f>
        <v>1</v>
      </c>
      <c r="AC110" s="1155" t="str">
        <f>IF(AA110=0,1,"")</f>
        <v/>
      </c>
      <c r="AD110" s="1152" t="str">
        <f>IF(AA110&lt;0,1," ")</f>
        <v xml:space="preserve"> </v>
      </c>
      <c r="AE110" s="46">
        <f>IF(OR(V110=1,W110=1,X110=1),INT(G110/Z110)," ")</f>
        <v>8</v>
      </c>
      <c r="AF110" s="46">
        <f>IF(OR(V110=1,W110=1,X110=1),MOD(G110,Z110)," ")</f>
        <v>29</v>
      </c>
      <c r="AG110" s="1153">
        <f t="shared" si="59"/>
        <v>17.905882352941177</v>
      </c>
      <c r="AH110" s="1153">
        <f>IF(OR(V110=1,W110=1,X110=1),AG110-R110," ")</f>
        <v>1.7058823529411775</v>
      </c>
      <c r="AI110" s="1158">
        <f t="shared" si="49"/>
        <v>1</v>
      </c>
      <c r="AJ110" s="1158" t="str">
        <f t="shared" si="50"/>
        <v/>
      </c>
      <c r="AK110" s="47" t="str">
        <f t="shared" si="51"/>
        <v/>
      </c>
      <c r="AL110" s="17"/>
      <c r="AM110" s="47" t="str">
        <f t="shared" si="52"/>
        <v/>
      </c>
      <c r="AN110" s="47" t="str">
        <f t="shared" si="53"/>
        <v/>
      </c>
      <c r="AO110" s="47"/>
      <c r="AP110" s="1174" t="str">
        <f t="shared" si="54"/>
        <v/>
      </c>
      <c r="AQ110" s="1158">
        <f t="shared" si="55"/>
        <v>1</v>
      </c>
      <c r="AR110" s="1158" t="str">
        <f t="shared" si="56"/>
        <v/>
      </c>
      <c r="AS110" s="1158" t="str">
        <f t="shared" si="57"/>
        <v/>
      </c>
    </row>
    <row r="111" spans="1:45" s="11" customFormat="1" ht="25.5" customHeight="1">
      <c r="A111" s="17"/>
      <c r="B111" s="23"/>
      <c r="C111" s="30"/>
      <c r="D111" s="5"/>
      <c r="E111" s="17"/>
      <c r="F111" s="5">
        <f t="shared" si="47"/>
        <v>0</v>
      </c>
      <c r="G111" s="5">
        <f t="shared" si="48"/>
        <v>0</v>
      </c>
      <c r="H111" s="17"/>
      <c r="I111" s="17"/>
      <c r="J111" s="17"/>
      <c r="K111" s="17"/>
      <c r="L111" s="17"/>
      <c r="M111" s="17"/>
      <c r="N111" s="17"/>
      <c r="O111" s="17"/>
      <c r="P111" s="17"/>
      <c r="Q111" s="17"/>
      <c r="R111" s="1153" t="str">
        <f t="shared" si="58"/>
        <v/>
      </c>
      <c r="S111" s="17"/>
      <c r="T111" s="17"/>
      <c r="U111" s="17"/>
      <c r="V111" s="1152"/>
      <c r="W111" s="1152"/>
      <c r="X111" s="1152"/>
      <c r="Y111" s="1154"/>
      <c r="Z111" s="1152"/>
      <c r="AA111" s="1154"/>
      <c r="AB111" s="1155"/>
      <c r="AC111" s="1155"/>
      <c r="AD111" s="1152"/>
      <c r="AE111" s="46"/>
      <c r="AF111" s="46"/>
      <c r="AG111" s="1153" t="str">
        <f t="shared" si="59"/>
        <v/>
      </c>
      <c r="AH111" s="1153"/>
      <c r="AI111" s="1158" t="str">
        <f t="shared" si="49"/>
        <v/>
      </c>
      <c r="AJ111" s="1158" t="str">
        <f t="shared" si="50"/>
        <v/>
      </c>
      <c r="AK111" s="47" t="str">
        <f t="shared" si="51"/>
        <v/>
      </c>
      <c r="AL111" s="17"/>
      <c r="AM111" s="47" t="str">
        <f t="shared" si="52"/>
        <v/>
      </c>
      <c r="AN111" s="47" t="str">
        <f t="shared" si="53"/>
        <v/>
      </c>
      <c r="AO111" s="47"/>
      <c r="AP111" s="1174" t="str">
        <f t="shared" si="54"/>
        <v/>
      </c>
      <c r="AQ111" s="1158" t="str">
        <f t="shared" si="55"/>
        <v/>
      </c>
      <c r="AR111" s="1158" t="str">
        <f t="shared" si="56"/>
        <v/>
      </c>
      <c r="AS111" s="1158" t="str">
        <f t="shared" si="57"/>
        <v/>
      </c>
    </row>
    <row r="112" spans="1:45" s="11" customFormat="1" ht="25.5" customHeight="1">
      <c r="A112" s="17"/>
      <c r="B112" s="23"/>
      <c r="C112" s="30" t="s">
        <v>1016</v>
      </c>
      <c r="D112" s="5" t="s">
        <v>58</v>
      </c>
      <c r="E112" s="17" t="s">
        <v>65</v>
      </c>
      <c r="F112" s="5">
        <f t="shared" si="47"/>
        <v>7</v>
      </c>
      <c r="G112" s="5">
        <f t="shared" si="48"/>
        <v>237</v>
      </c>
      <c r="H112" s="17">
        <v>3</v>
      </c>
      <c r="I112" s="17">
        <v>3</v>
      </c>
      <c r="J112" s="17">
        <v>2</v>
      </c>
      <c r="K112" s="17">
        <v>60</v>
      </c>
      <c r="L112" s="17">
        <v>2</v>
      </c>
      <c r="M112" s="17">
        <v>74</v>
      </c>
      <c r="N112" s="17">
        <v>2</v>
      </c>
      <c r="O112" s="17">
        <v>64</v>
      </c>
      <c r="P112" s="17">
        <v>1</v>
      </c>
      <c r="Q112" s="17">
        <v>39</v>
      </c>
      <c r="R112" s="1153">
        <f t="shared" si="58"/>
        <v>14.299999999999999</v>
      </c>
      <c r="S112" s="17">
        <v>14</v>
      </c>
      <c r="T112" s="17">
        <v>12</v>
      </c>
      <c r="U112" s="17">
        <v>1</v>
      </c>
      <c r="V112" s="1152">
        <f>IF(OR(E112="III", E112="II"),1," ")</f>
        <v>1</v>
      </c>
      <c r="W112" s="1152" t="str">
        <f>IF(E112="I",1," ")</f>
        <v xml:space="preserve"> </v>
      </c>
      <c r="X112" s="1152" t="str">
        <f>IF(E112="P",1," ")</f>
        <v xml:space="preserve"> </v>
      </c>
      <c r="Y112" s="1154">
        <f>IF(OR(V112=1,W112=1,X112=1),G112/F112,"")</f>
        <v>33.857142857142854</v>
      </c>
      <c r="Z112" s="1152">
        <f>IF(V112=1,35,IF(W112=1,40,IF(X112=1,45,"")))</f>
        <v>35</v>
      </c>
      <c r="AA112" s="1154">
        <f>IF(OR(V112=1,W112=1,X112=1),Y112-Z112,"")</f>
        <v>-1.1428571428571459</v>
      </c>
      <c r="AB112" s="1155" t="str">
        <f>IF(AA112&gt;0,1,"")</f>
        <v/>
      </c>
      <c r="AC112" s="1155" t="str">
        <f>IF(AA112=0,1,"")</f>
        <v/>
      </c>
      <c r="AD112" s="1152">
        <f>IF(AA112&lt;0,1," ")</f>
        <v>1</v>
      </c>
      <c r="AE112" s="46">
        <f>IF(OR(V112=1,W112=1,X112=1),INT(G112/Z112)," ")</f>
        <v>6</v>
      </c>
      <c r="AF112" s="46">
        <f>IF(OR(V112=1,W112=1,X112=1),MOD(G112,Z112)," ")</f>
        <v>27</v>
      </c>
      <c r="AG112" s="1153">
        <f t="shared" si="59"/>
        <v>13.988235294117645</v>
      </c>
      <c r="AH112" s="1153">
        <f>IF(OR(V112=1,W112=1,X112=1),AG112-R112," ")</f>
        <v>-0.31176470588235361</v>
      </c>
      <c r="AI112" s="1158" t="str">
        <f t="shared" si="49"/>
        <v/>
      </c>
      <c r="AJ112" s="1158" t="str">
        <f t="shared" si="50"/>
        <v/>
      </c>
      <c r="AK112" s="47" t="str">
        <f t="shared" si="51"/>
        <v/>
      </c>
      <c r="AL112" s="17"/>
      <c r="AM112" s="47" t="str">
        <f t="shared" si="52"/>
        <v/>
      </c>
      <c r="AN112" s="47" t="str">
        <f t="shared" si="53"/>
        <v/>
      </c>
      <c r="AO112" s="47"/>
      <c r="AP112" s="1174" t="str">
        <f t="shared" si="54"/>
        <v/>
      </c>
      <c r="AQ112" s="1158">
        <f t="shared" si="55"/>
        <v>1</v>
      </c>
      <c r="AR112" s="1158" t="str">
        <f t="shared" si="56"/>
        <v/>
      </c>
      <c r="AS112" s="1158" t="str">
        <f t="shared" si="57"/>
        <v/>
      </c>
    </row>
    <row r="113" spans="1:45" s="11" customFormat="1" ht="25.5" customHeight="1">
      <c r="A113" s="17"/>
      <c r="B113" s="23"/>
      <c r="C113" s="24"/>
      <c r="D113" s="5"/>
      <c r="E113" s="17"/>
      <c r="F113" s="5">
        <f t="shared" si="47"/>
        <v>0</v>
      </c>
      <c r="G113" s="5">
        <f t="shared" si="48"/>
        <v>0</v>
      </c>
      <c r="H113" s="17"/>
      <c r="I113" s="17"/>
      <c r="J113" s="17"/>
      <c r="K113" s="17"/>
      <c r="L113" s="17"/>
      <c r="M113" s="17"/>
      <c r="N113" s="17"/>
      <c r="O113" s="17"/>
      <c r="P113" s="17"/>
      <c r="Q113" s="17"/>
      <c r="R113" s="1153" t="str">
        <f t="shared" si="58"/>
        <v/>
      </c>
      <c r="S113" s="17"/>
      <c r="T113" s="17"/>
      <c r="U113" s="17"/>
      <c r="V113" s="1152"/>
      <c r="W113" s="1152"/>
      <c r="X113" s="1152"/>
      <c r="Y113" s="1154"/>
      <c r="Z113" s="1152"/>
      <c r="AA113" s="1154"/>
      <c r="AB113" s="1155"/>
      <c r="AC113" s="1155"/>
      <c r="AD113" s="1152"/>
      <c r="AE113" s="46"/>
      <c r="AF113" s="46"/>
      <c r="AG113" s="1153" t="str">
        <f t="shared" si="59"/>
        <v/>
      </c>
      <c r="AH113" s="1153"/>
      <c r="AI113" s="1158" t="str">
        <f t="shared" si="49"/>
        <v/>
      </c>
      <c r="AJ113" s="1158" t="str">
        <f t="shared" si="50"/>
        <v/>
      </c>
      <c r="AK113" s="47" t="str">
        <f t="shared" si="51"/>
        <v/>
      </c>
      <c r="AL113" s="17"/>
      <c r="AM113" s="47" t="str">
        <f t="shared" si="52"/>
        <v/>
      </c>
      <c r="AN113" s="47" t="str">
        <f t="shared" si="53"/>
        <v/>
      </c>
      <c r="AO113" s="47"/>
      <c r="AP113" s="1174" t="str">
        <f t="shared" si="54"/>
        <v/>
      </c>
      <c r="AQ113" s="1158" t="str">
        <f t="shared" si="55"/>
        <v/>
      </c>
      <c r="AR113" s="1158" t="str">
        <f t="shared" si="56"/>
        <v/>
      </c>
      <c r="AS113" s="1158" t="str">
        <f t="shared" si="57"/>
        <v/>
      </c>
    </row>
    <row r="114" spans="1:45" s="11" customFormat="1" ht="25.5" customHeight="1">
      <c r="A114" s="17"/>
      <c r="B114" s="23"/>
      <c r="C114" s="24" t="s">
        <v>264</v>
      </c>
      <c r="D114" s="5" t="s">
        <v>58</v>
      </c>
      <c r="E114" s="17" t="s">
        <v>65</v>
      </c>
      <c r="F114" s="5">
        <f t="shared" si="47"/>
        <v>7</v>
      </c>
      <c r="G114" s="5">
        <f t="shared" si="48"/>
        <v>205</v>
      </c>
      <c r="H114" s="17">
        <v>7</v>
      </c>
      <c r="I114" s="17">
        <v>5</v>
      </c>
      <c r="J114" s="17">
        <v>2</v>
      </c>
      <c r="K114" s="17">
        <v>60</v>
      </c>
      <c r="L114" s="17">
        <v>2</v>
      </c>
      <c r="M114" s="17">
        <v>59</v>
      </c>
      <c r="N114" s="17">
        <v>2</v>
      </c>
      <c r="O114" s="17">
        <v>52</v>
      </c>
      <c r="P114" s="17">
        <v>1</v>
      </c>
      <c r="Q114" s="17">
        <v>34</v>
      </c>
      <c r="R114" s="1153">
        <f t="shared" si="58"/>
        <v>14.299999999999999</v>
      </c>
      <c r="S114" s="17">
        <v>9</v>
      </c>
      <c r="T114" s="17">
        <v>8</v>
      </c>
      <c r="U114" s="17">
        <v>6</v>
      </c>
      <c r="V114" s="1152">
        <f>IF(OR(E114="III", E114="II"),1," ")</f>
        <v>1</v>
      </c>
      <c r="W114" s="1152" t="str">
        <f>IF(E114="I",1," ")</f>
        <v xml:space="preserve"> </v>
      </c>
      <c r="X114" s="1152" t="str">
        <f>IF(E114="P",1," ")</f>
        <v xml:space="preserve"> </v>
      </c>
      <c r="Y114" s="1154">
        <f>IF(OR(V114=1,W114=1,X114=1),G114/F114,"")</f>
        <v>29.285714285714285</v>
      </c>
      <c r="Z114" s="1152">
        <f>IF(V114=1,35,IF(W114=1,40,IF(X114=1,45,"")))</f>
        <v>35</v>
      </c>
      <c r="AA114" s="1154">
        <f>IF(OR(V114=1,W114=1,X114=1),Y114-Z114,"")</f>
        <v>-5.7142857142857153</v>
      </c>
      <c r="AB114" s="1155" t="str">
        <f>IF(AA114&gt;0,1,"")</f>
        <v/>
      </c>
      <c r="AC114" s="1155" t="str">
        <f>IF(AA114=0,1,"")</f>
        <v/>
      </c>
      <c r="AD114" s="1152">
        <f>IF(AA114&lt;0,1," ")</f>
        <v>1</v>
      </c>
      <c r="AE114" s="46">
        <f>IF(OR(V114=1,W114=1,X114=1),INT(G114/Z114)," ")</f>
        <v>5</v>
      </c>
      <c r="AF114" s="46">
        <f>IF(OR(V114=1,W114=1,X114=1),MOD(G114,Z114)," ")</f>
        <v>30</v>
      </c>
      <c r="AG114" s="1153">
        <f t="shared" si="59"/>
        <v>12.264705882352942</v>
      </c>
      <c r="AH114" s="1153">
        <f>IF(OR(V114=1,W114=1,X114=1),AG114-R114," ")</f>
        <v>-2.0352941176470569</v>
      </c>
      <c r="AI114" s="1158" t="str">
        <f t="shared" si="49"/>
        <v/>
      </c>
      <c r="AJ114" s="1158">
        <f t="shared" si="50"/>
        <v>1</v>
      </c>
      <c r="AK114" s="47" t="str">
        <f t="shared" si="51"/>
        <v/>
      </c>
      <c r="AL114" s="17"/>
      <c r="AM114" s="47" t="str">
        <f t="shared" si="52"/>
        <v/>
      </c>
      <c r="AN114" s="47" t="str">
        <f t="shared" si="53"/>
        <v/>
      </c>
      <c r="AO114" s="47"/>
      <c r="AP114" s="1174" t="str">
        <f t="shared" si="54"/>
        <v/>
      </c>
      <c r="AQ114" s="1158">
        <f t="shared" si="55"/>
        <v>1</v>
      </c>
      <c r="AR114" s="1158" t="str">
        <f t="shared" si="56"/>
        <v/>
      </c>
      <c r="AS114" s="1158" t="str">
        <f t="shared" si="57"/>
        <v/>
      </c>
    </row>
    <row r="115" spans="1:45" s="11" customFormat="1" ht="25.5" customHeight="1">
      <c r="A115" s="17"/>
      <c r="B115" s="23"/>
      <c r="C115" s="24"/>
      <c r="D115" s="5"/>
      <c r="E115" s="17"/>
      <c r="F115" s="5">
        <f t="shared" si="47"/>
        <v>0</v>
      </c>
      <c r="G115" s="5">
        <f t="shared" si="48"/>
        <v>0</v>
      </c>
      <c r="H115" s="17"/>
      <c r="I115" s="17"/>
      <c r="J115" s="17"/>
      <c r="K115" s="17"/>
      <c r="L115" s="17"/>
      <c r="M115" s="17"/>
      <c r="N115" s="17"/>
      <c r="O115" s="17"/>
      <c r="P115" s="17"/>
      <c r="Q115" s="17"/>
      <c r="R115" s="1153" t="str">
        <f t="shared" si="58"/>
        <v/>
      </c>
      <c r="S115" s="17"/>
      <c r="T115" s="17"/>
      <c r="U115" s="17"/>
      <c r="V115" s="1152"/>
      <c r="W115" s="1152"/>
      <c r="X115" s="1152"/>
      <c r="Y115" s="1154"/>
      <c r="Z115" s="1152"/>
      <c r="AA115" s="1154"/>
      <c r="AB115" s="1155"/>
      <c r="AC115" s="1155"/>
      <c r="AD115" s="1152"/>
      <c r="AE115" s="46"/>
      <c r="AF115" s="46"/>
      <c r="AG115" s="1153" t="str">
        <f t="shared" si="59"/>
        <v/>
      </c>
      <c r="AH115" s="1153"/>
      <c r="AI115" s="1158" t="str">
        <f t="shared" si="49"/>
        <v/>
      </c>
      <c r="AJ115" s="1158" t="str">
        <f t="shared" si="50"/>
        <v/>
      </c>
      <c r="AK115" s="47" t="str">
        <f t="shared" si="51"/>
        <v/>
      </c>
      <c r="AL115" s="17"/>
      <c r="AM115" s="47" t="str">
        <f t="shared" si="52"/>
        <v/>
      </c>
      <c r="AN115" s="47" t="str">
        <f t="shared" si="53"/>
        <v/>
      </c>
      <c r="AO115" s="47"/>
      <c r="AP115" s="1174" t="str">
        <f t="shared" si="54"/>
        <v/>
      </c>
      <c r="AQ115" s="1158" t="str">
        <f t="shared" si="55"/>
        <v/>
      </c>
      <c r="AR115" s="1158" t="str">
        <f t="shared" si="56"/>
        <v/>
      </c>
      <c r="AS115" s="1158" t="str">
        <f t="shared" si="57"/>
        <v/>
      </c>
    </row>
    <row r="116" spans="1:45" s="11" customFormat="1" ht="25.5" customHeight="1">
      <c r="A116" s="17"/>
      <c r="B116" s="23"/>
      <c r="C116" s="24" t="s">
        <v>1017</v>
      </c>
      <c r="D116" s="5" t="s">
        <v>58</v>
      </c>
      <c r="E116" s="17" t="s">
        <v>65</v>
      </c>
      <c r="F116" s="5">
        <f t="shared" si="47"/>
        <v>7</v>
      </c>
      <c r="G116" s="5">
        <f t="shared" si="48"/>
        <v>259</v>
      </c>
      <c r="H116" s="17">
        <v>3</v>
      </c>
      <c r="I116" s="17">
        <v>3</v>
      </c>
      <c r="J116" s="17">
        <v>1</v>
      </c>
      <c r="K116" s="17">
        <v>43</v>
      </c>
      <c r="L116" s="17">
        <v>2</v>
      </c>
      <c r="M116" s="17">
        <v>74</v>
      </c>
      <c r="N116" s="17">
        <v>2</v>
      </c>
      <c r="O116" s="17">
        <v>88</v>
      </c>
      <c r="P116" s="17">
        <v>2</v>
      </c>
      <c r="Q116" s="17">
        <v>54</v>
      </c>
      <c r="R116" s="1153">
        <f t="shared" si="58"/>
        <v>14.299999999999999</v>
      </c>
      <c r="S116" s="17">
        <v>14</v>
      </c>
      <c r="T116" s="17">
        <v>14</v>
      </c>
      <c r="U116" s="17">
        <v>1</v>
      </c>
      <c r="V116" s="1152">
        <f t="shared" ref="V116:V125" si="71">IF(OR(E116="III", E116="II"),1," ")</f>
        <v>1</v>
      </c>
      <c r="W116" s="1152" t="str">
        <f t="shared" ref="W116:W125" si="72">IF(E116="I",1," ")</f>
        <v xml:space="preserve"> </v>
      </c>
      <c r="X116" s="1152" t="str">
        <f t="shared" ref="X116:X125" si="73">IF(E116="P",1," ")</f>
        <v xml:space="preserve"> </v>
      </c>
      <c r="Y116" s="1154">
        <f t="shared" ref="Y116:Y125" si="74">IF(OR(V116=1,W116=1,X116=1),G116/F116,"")</f>
        <v>37</v>
      </c>
      <c r="Z116" s="1152">
        <f t="shared" ref="Z116:Z125" si="75">IF(V116=1,35,IF(W116=1,40,IF(X116=1,45,"")))</f>
        <v>35</v>
      </c>
      <c r="AA116" s="1154">
        <f t="shared" ref="AA116:AA125" si="76">IF(OR(V116=1,W116=1,X116=1),Y116-Z116,"")</f>
        <v>2</v>
      </c>
      <c r="AB116" s="1155">
        <f>IF(AA116&gt;0,1,"")</f>
        <v>1</v>
      </c>
      <c r="AC116" s="1155" t="str">
        <f t="shared" ref="AC116:AC125" si="77">IF(AA116=0,1,"")</f>
        <v/>
      </c>
      <c r="AD116" s="1152" t="str">
        <f t="shared" ref="AD116:AD125" si="78">IF(AA116&lt;0,1," ")</f>
        <v xml:space="preserve"> </v>
      </c>
      <c r="AE116" s="46">
        <f t="shared" ref="AE116:AE125" si="79">IF(OR(V116=1,W116=1,X116=1),INT(G116/Z116)," ")</f>
        <v>7</v>
      </c>
      <c r="AF116" s="46">
        <f t="shared" ref="AF116:AF125" si="80">IF(OR(V116=1,W116=1,X116=1),MOD(G116,Z116)," ")</f>
        <v>14</v>
      </c>
      <c r="AG116" s="1153">
        <f t="shared" si="59"/>
        <v>15.123529411764705</v>
      </c>
      <c r="AH116" s="1153">
        <f t="shared" ref="AH116:AH125" si="81">IF(OR(V116=1,W116=1,X116=1),AG116-R116," ")</f>
        <v>0.82352941176470651</v>
      </c>
      <c r="AI116" s="1158" t="str">
        <f t="shared" si="49"/>
        <v/>
      </c>
      <c r="AJ116" s="1158" t="str">
        <f t="shared" si="50"/>
        <v/>
      </c>
      <c r="AK116" s="47" t="str">
        <f t="shared" si="51"/>
        <v/>
      </c>
      <c r="AL116" s="17"/>
      <c r="AM116" s="47" t="str">
        <f t="shared" si="52"/>
        <v/>
      </c>
      <c r="AN116" s="47" t="str">
        <f t="shared" si="53"/>
        <v/>
      </c>
      <c r="AO116" s="47"/>
      <c r="AP116" s="1174" t="str">
        <f t="shared" si="54"/>
        <v/>
      </c>
      <c r="AQ116" s="1158">
        <f t="shared" si="55"/>
        <v>1</v>
      </c>
      <c r="AR116" s="1158" t="str">
        <f t="shared" si="56"/>
        <v/>
      </c>
      <c r="AS116" s="1158" t="str">
        <f t="shared" si="57"/>
        <v/>
      </c>
    </row>
    <row r="117" spans="1:45" s="11" customFormat="1" ht="25.5" customHeight="1">
      <c r="A117" s="17">
        <v>22</v>
      </c>
      <c r="B117" s="26" t="s">
        <v>267</v>
      </c>
      <c r="C117" s="24"/>
      <c r="D117" s="5"/>
      <c r="E117" s="5"/>
      <c r="F117" s="5">
        <f t="shared" si="47"/>
        <v>0</v>
      </c>
      <c r="G117" s="5">
        <f t="shared" si="48"/>
        <v>0</v>
      </c>
      <c r="H117" s="5">
        <v>0</v>
      </c>
      <c r="I117" s="5">
        <v>0</v>
      </c>
      <c r="J117" s="5">
        <v>0</v>
      </c>
      <c r="K117" s="5">
        <v>0</v>
      </c>
      <c r="L117" s="5">
        <v>0</v>
      </c>
      <c r="M117" s="5">
        <v>0</v>
      </c>
      <c r="N117" s="5">
        <v>0</v>
      </c>
      <c r="O117" s="5">
        <v>0</v>
      </c>
      <c r="P117" s="5">
        <v>0</v>
      </c>
      <c r="Q117" s="5">
        <v>0</v>
      </c>
      <c r="R117" s="1153" t="str">
        <f t="shared" si="58"/>
        <v/>
      </c>
      <c r="S117" s="5">
        <v>0</v>
      </c>
      <c r="T117" s="5">
        <v>0</v>
      </c>
      <c r="U117" s="5">
        <v>0</v>
      </c>
      <c r="V117" s="1152" t="str">
        <f t="shared" si="71"/>
        <v xml:space="preserve"> </v>
      </c>
      <c r="W117" s="1152" t="str">
        <f t="shared" si="72"/>
        <v xml:space="preserve"> </v>
      </c>
      <c r="X117" s="1152" t="str">
        <f t="shared" si="73"/>
        <v xml:space="preserve"> </v>
      </c>
      <c r="Y117" s="1154" t="str">
        <f t="shared" si="74"/>
        <v/>
      </c>
      <c r="Z117" s="1152" t="str">
        <f t="shared" si="75"/>
        <v/>
      </c>
      <c r="AA117" s="1154" t="str">
        <f t="shared" si="76"/>
        <v/>
      </c>
      <c r="AB117" s="1155"/>
      <c r="AC117" s="1155" t="str">
        <f t="shared" si="77"/>
        <v/>
      </c>
      <c r="AD117" s="1152" t="str">
        <f t="shared" si="78"/>
        <v xml:space="preserve"> </v>
      </c>
      <c r="AE117" s="46" t="str">
        <f t="shared" si="79"/>
        <v xml:space="preserve"> </v>
      </c>
      <c r="AF117" s="46" t="str">
        <f t="shared" si="80"/>
        <v xml:space="preserve"> </v>
      </c>
      <c r="AG117" s="1153" t="str">
        <f t="shared" si="59"/>
        <v/>
      </c>
      <c r="AH117" s="1153" t="str">
        <f t="shared" si="81"/>
        <v xml:space="preserve"> </v>
      </c>
      <c r="AI117" s="1158" t="str">
        <f t="shared" si="49"/>
        <v/>
      </c>
      <c r="AJ117" s="1158" t="str">
        <f t="shared" si="50"/>
        <v/>
      </c>
      <c r="AK117" s="47" t="str">
        <f t="shared" si="51"/>
        <v/>
      </c>
      <c r="AL117" s="17"/>
      <c r="AM117" s="47" t="str">
        <f t="shared" si="52"/>
        <v/>
      </c>
      <c r="AN117" s="47" t="str">
        <f t="shared" si="53"/>
        <v/>
      </c>
      <c r="AO117" s="47"/>
      <c r="AP117" s="1174" t="str">
        <f t="shared" si="54"/>
        <v/>
      </c>
      <c r="AQ117" s="1158" t="str">
        <f t="shared" si="55"/>
        <v/>
      </c>
      <c r="AR117" s="1158" t="str">
        <f t="shared" si="56"/>
        <v/>
      </c>
      <c r="AS117" s="1158" t="str">
        <f t="shared" si="57"/>
        <v/>
      </c>
    </row>
    <row r="118" spans="1:45" s="11" customFormat="1" ht="25.5" customHeight="1">
      <c r="A118" s="17">
        <v>1</v>
      </c>
      <c r="B118" s="1306"/>
      <c r="C118" s="30" t="s">
        <v>1018</v>
      </c>
      <c r="D118" s="5" t="s">
        <v>57</v>
      </c>
      <c r="E118" s="17" t="s">
        <v>65</v>
      </c>
      <c r="F118" s="5">
        <f t="shared" si="47"/>
        <v>5</v>
      </c>
      <c r="G118" s="5">
        <f t="shared" si="48"/>
        <v>149</v>
      </c>
      <c r="H118" s="17">
        <v>1</v>
      </c>
      <c r="I118" s="17">
        <v>1</v>
      </c>
      <c r="J118" s="17">
        <v>1</v>
      </c>
      <c r="K118" s="17">
        <v>34</v>
      </c>
      <c r="L118" s="17">
        <v>2</v>
      </c>
      <c r="M118" s="17">
        <v>46</v>
      </c>
      <c r="N118" s="17">
        <v>1</v>
      </c>
      <c r="O118" s="17">
        <v>36</v>
      </c>
      <c r="P118" s="17">
        <v>1</v>
      </c>
      <c r="Q118" s="17">
        <v>33</v>
      </c>
      <c r="R118" s="1153">
        <f t="shared" si="58"/>
        <v>10.5</v>
      </c>
      <c r="S118" s="17">
        <v>11</v>
      </c>
      <c r="T118" s="17">
        <v>11</v>
      </c>
      <c r="U118" s="17">
        <v>0</v>
      </c>
      <c r="V118" s="1152">
        <f t="shared" si="71"/>
        <v>1</v>
      </c>
      <c r="W118" s="1152" t="str">
        <f t="shared" si="72"/>
        <v xml:space="preserve"> </v>
      </c>
      <c r="X118" s="1152" t="str">
        <f t="shared" si="73"/>
        <v xml:space="preserve"> </v>
      </c>
      <c r="Y118" s="1154">
        <f t="shared" si="74"/>
        <v>29.8</v>
      </c>
      <c r="Z118" s="1152">
        <f t="shared" si="75"/>
        <v>35</v>
      </c>
      <c r="AA118" s="1154">
        <f t="shared" si="76"/>
        <v>-5.1999999999999993</v>
      </c>
      <c r="AB118" s="1155" t="str">
        <f>IF(AA118&gt;0,1,"")</f>
        <v/>
      </c>
      <c r="AC118" s="1155" t="str">
        <f t="shared" si="77"/>
        <v/>
      </c>
      <c r="AD118" s="1152">
        <f t="shared" si="78"/>
        <v>1</v>
      </c>
      <c r="AE118" s="46">
        <f t="shared" si="79"/>
        <v>4</v>
      </c>
      <c r="AF118" s="46">
        <f t="shared" si="80"/>
        <v>9</v>
      </c>
      <c r="AG118" s="1153">
        <f t="shared" si="59"/>
        <v>9.1294117647058819</v>
      </c>
      <c r="AH118" s="1153">
        <f t="shared" si="81"/>
        <v>-1.3705882352941181</v>
      </c>
      <c r="AI118" s="1158" t="str">
        <f t="shared" si="49"/>
        <v/>
      </c>
      <c r="AJ118" s="1158">
        <f t="shared" si="50"/>
        <v>1</v>
      </c>
      <c r="AK118" s="47" t="str">
        <f t="shared" si="51"/>
        <v/>
      </c>
      <c r="AL118" s="17"/>
      <c r="AM118" s="47" t="str">
        <f t="shared" si="52"/>
        <v/>
      </c>
      <c r="AN118" s="47" t="str">
        <f t="shared" si="53"/>
        <v/>
      </c>
      <c r="AO118" s="47"/>
      <c r="AP118" s="1174" t="str">
        <f t="shared" si="54"/>
        <v/>
      </c>
      <c r="AQ118" s="1158">
        <f t="shared" si="55"/>
        <v>1</v>
      </c>
      <c r="AR118" s="1158" t="str">
        <f t="shared" si="56"/>
        <v/>
      </c>
      <c r="AS118" s="1158" t="str">
        <f t="shared" si="57"/>
        <v/>
      </c>
    </row>
    <row r="119" spans="1:45" s="11" customFormat="1" ht="25.5" customHeight="1">
      <c r="A119" s="17">
        <v>2</v>
      </c>
      <c r="B119" s="1462"/>
      <c r="C119" s="30" t="s">
        <v>1019</v>
      </c>
      <c r="D119" s="5" t="s">
        <v>57</v>
      </c>
      <c r="E119" s="17" t="s">
        <v>65</v>
      </c>
      <c r="F119" s="5">
        <f t="shared" si="47"/>
        <v>4</v>
      </c>
      <c r="G119" s="5">
        <f t="shared" si="48"/>
        <v>141</v>
      </c>
      <c r="H119" s="17">
        <v>4</v>
      </c>
      <c r="I119" s="17">
        <v>2</v>
      </c>
      <c r="J119" s="17">
        <v>1</v>
      </c>
      <c r="K119" s="17">
        <v>37</v>
      </c>
      <c r="L119" s="17">
        <v>1</v>
      </c>
      <c r="M119" s="17">
        <v>27</v>
      </c>
      <c r="N119" s="17">
        <v>1</v>
      </c>
      <c r="O119" s="17">
        <v>39</v>
      </c>
      <c r="P119" s="17">
        <v>1</v>
      </c>
      <c r="Q119" s="17">
        <v>38</v>
      </c>
      <c r="R119" s="1153">
        <f t="shared" si="58"/>
        <v>8.6</v>
      </c>
      <c r="S119" s="17">
        <v>10</v>
      </c>
      <c r="T119" s="17">
        <v>9</v>
      </c>
      <c r="U119" s="17">
        <v>1</v>
      </c>
      <c r="V119" s="1152">
        <f t="shared" si="71"/>
        <v>1</v>
      </c>
      <c r="W119" s="1152" t="str">
        <f t="shared" si="72"/>
        <v xml:space="preserve"> </v>
      </c>
      <c r="X119" s="1152" t="str">
        <f t="shared" si="73"/>
        <v xml:space="preserve"> </v>
      </c>
      <c r="Y119" s="1154">
        <f t="shared" si="74"/>
        <v>35.25</v>
      </c>
      <c r="Z119" s="1152">
        <f t="shared" si="75"/>
        <v>35</v>
      </c>
      <c r="AA119" s="1154">
        <f t="shared" si="76"/>
        <v>0.25</v>
      </c>
      <c r="AB119" s="1155">
        <f>IF(AA119&gt;0,1,"")</f>
        <v>1</v>
      </c>
      <c r="AC119" s="1155" t="str">
        <f t="shared" si="77"/>
        <v/>
      </c>
      <c r="AD119" s="1152" t="str">
        <f t="shared" si="78"/>
        <v xml:space="preserve"> </v>
      </c>
      <c r="AE119" s="46">
        <f t="shared" si="79"/>
        <v>4</v>
      </c>
      <c r="AF119" s="46">
        <f t="shared" si="80"/>
        <v>1</v>
      </c>
      <c r="AG119" s="1153">
        <f t="shared" si="59"/>
        <v>8.6588235294117641</v>
      </c>
      <c r="AH119" s="1153">
        <f t="shared" si="81"/>
        <v>5.8823529411764497E-2</v>
      </c>
      <c r="AI119" s="1158" t="str">
        <f t="shared" si="49"/>
        <v/>
      </c>
      <c r="AJ119" s="1158" t="str">
        <f t="shared" si="50"/>
        <v/>
      </c>
      <c r="AK119" s="47" t="str">
        <f t="shared" si="51"/>
        <v/>
      </c>
      <c r="AL119" s="17"/>
      <c r="AM119" s="47" t="str">
        <f t="shared" si="52"/>
        <v/>
      </c>
      <c r="AN119" s="47" t="str">
        <f t="shared" si="53"/>
        <v/>
      </c>
      <c r="AO119" s="47"/>
      <c r="AP119" s="1174" t="str">
        <f t="shared" si="54"/>
        <v/>
      </c>
      <c r="AQ119" s="1158">
        <f t="shared" si="55"/>
        <v>1</v>
      </c>
      <c r="AR119" s="1158" t="str">
        <f t="shared" si="56"/>
        <v/>
      </c>
      <c r="AS119" s="1158" t="str">
        <f t="shared" si="57"/>
        <v/>
      </c>
    </row>
    <row r="120" spans="1:45" s="11" customFormat="1" ht="25.5" customHeight="1">
      <c r="A120" s="17">
        <v>3</v>
      </c>
      <c r="B120" s="1463"/>
      <c r="C120" s="30" t="s">
        <v>1020</v>
      </c>
      <c r="D120" s="5" t="s">
        <v>57</v>
      </c>
      <c r="E120" s="17" t="s">
        <v>65</v>
      </c>
      <c r="F120" s="5">
        <f t="shared" si="47"/>
        <v>4</v>
      </c>
      <c r="G120" s="5">
        <f t="shared" si="48"/>
        <v>96</v>
      </c>
      <c r="H120" s="17">
        <v>1</v>
      </c>
      <c r="I120" s="17">
        <v>1</v>
      </c>
      <c r="J120" s="17">
        <v>1</v>
      </c>
      <c r="K120" s="17">
        <v>33</v>
      </c>
      <c r="L120" s="17">
        <v>1</v>
      </c>
      <c r="M120" s="17">
        <v>22</v>
      </c>
      <c r="N120" s="17">
        <v>1</v>
      </c>
      <c r="O120" s="17">
        <v>19</v>
      </c>
      <c r="P120" s="17">
        <v>1</v>
      </c>
      <c r="Q120" s="17">
        <v>22</v>
      </c>
      <c r="R120" s="1153">
        <f t="shared" si="58"/>
        <v>8.6</v>
      </c>
      <c r="S120" s="17">
        <v>10</v>
      </c>
      <c r="T120" s="17">
        <v>9</v>
      </c>
      <c r="U120" s="17">
        <v>1</v>
      </c>
      <c r="V120" s="1152">
        <f t="shared" si="71"/>
        <v>1</v>
      </c>
      <c r="W120" s="1152" t="str">
        <f t="shared" si="72"/>
        <v xml:space="preserve"> </v>
      </c>
      <c r="X120" s="1152" t="str">
        <f t="shared" si="73"/>
        <v xml:space="preserve"> </v>
      </c>
      <c r="Y120" s="1154">
        <f t="shared" si="74"/>
        <v>24</v>
      </c>
      <c r="Z120" s="1152">
        <f t="shared" si="75"/>
        <v>35</v>
      </c>
      <c r="AA120" s="1154">
        <f t="shared" si="76"/>
        <v>-11</v>
      </c>
      <c r="AB120" s="1155" t="str">
        <f>IF(AA120&gt;0,1,"")</f>
        <v/>
      </c>
      <c r="AC120" s="1155" t="str">
        <f t="shared" si="77"/>
        <v/>
      </c>
      <c r="AD120" s="1152">
        <f t="shared" si="78"/>
        <v>1</v>
      </c>
      <c r="AE120" s="46">
        <f t="shared" si="79"/>
        <v>2</v>
      </c>
      <c r="AF120" s="46">
        <f t="shared" si="80"/>
        <v>26</v>
      </c>
      <c r="AG120" s="1153">
        <f t="shared" si="59"/>
        <v>6.3294117647058821</v>
      </c>
      <c r="AH120" s="1153">
        <f t="shared" si="81"/>
        <v>-2.2705882352941176</v>
      </c>
      <c r="AI120" s="1158" t="str">
        <f t="shared" si="49"/>
        <v/>
      </c>
      <c r="AJ120" s="1158">
        <f t="shared" si="50"/>
        <v>1</v>
      </c>
      <c r="AK120" s="47" t="str">
        <f t="shared" si="51"/>
        <v/>
      </c>
      <c r="AL120" s="17"/>
      <c r="AM120" s="47" t="str">
        <f t="shared" si="52"/>
        <v/>
      </c>
      <c r="AN120" s="47" t="str">
        <f t="shared" si="53"/>
        <v/>
      </c>
      <c r="AO120" s="47"/>
      <c r="AP120" s="1174" t="str">
        <f t="shared" si="54"/>
        <v/>
      </c>
      <c r="AQ120" s="1158">
        <f t="shared" si="55"/>
        <v>1</v>
      </c>
      <c r="AR120" s="1158" t="str">
        <f t="shared" si="56"/>
        <v/>
      </c>
      <c r="AS120" s="1158" t="str">
        <f t="shared" si="57"/>
        <v/>
      </c>
    </row>
    <row r="121" spans="1:45" s="11" customFormat="1" ht="25.5" customHeight="1">
      <c r="A121" s="17">
        <v>23</v>
      </c>
      <c r="B121" s="23" t="s">
        <v>276</v>
      </c>
      <c r="C121" s="24"/>
      <c r="D121" s="5"/>
      <c r="E121" s="5"/>
      <c r="F121" s="5">
        <f t="shared" si="47"/>
        <v>0</v>
      </c>
      <c r="G121" s="5">
        <f t="shared" si="48"/>
        <v>0</v>
      </c>
      <c r="H121" s="5">
        <v>0</v>
      </c>
      <c r="I121" s="5">
        <v>0</v>
      </c>
      <c r="J121" s="5">
        <v>0</v>
      </c>
      <c r="K121" s="5">
        <v>0</v>
      </c>
      <c r="L121" s="5">
        <v>0</v>
      </c>
      <c r="M121" s="5">
        <v>0</v>
      </c>
      <c r="N121" s="5">
        <v>0</v>
      </c>
      <c r="O121" s="5">
        <v>0</v>
      </c>
      <c r="P121" s="5">
        <v>0</v>
      </c>
      <c r="Q121" s="5">
        <v>0</v>
      </c>
      <c r="R121" s="1153" t="str">
        <f t="shared" si="58"/>
        <v/>
      </c>
      <c r="S121" s="17">
        <v>0</v>
      </c>
      <c r="T121" s="17">
        <v>0</v>
      </c>
      <c r="U121" s="17">
        <v>0</v>
      </c>
      <c r="V121" s="1152" t="str">
        <f t="shared" si="71"/>
        <v xml:space="preserve"> </v>
      </c>
      <c r="W121" s="1152" t="str">
        <f t="shared" si="72"/>
        <v xml:space="preserve"> </v>
      </c>
      <c r="X121" s="1152" t="str">
        <f t="shared" si="73"/>
        <v xml:space="preserve"> </v>
      </c>
      <c r="Y121" s="1154" t="str">
        <f t="shared" si="74"/>
        <v/>
      </c>
      <c r="Z121" s="1152" t="str">
        <f t="shared" si="75"/>
        <v/>
      </c>
      <c r="AA121" s="1154" t="str">
        <f t="shared" si="76"/>
        <v/>
      </c>
      <c r="AB121" s="1155"/>
      <c r="AC121" s="1155" t="str">
        <f t="shared" si="77"/>
        <v/>
      </c>
      <c r="AD121" s="1152" t="str">
        <f t="shared" si="78"/>
        <v xml:space="preserve"> </v>
      </c>
      <c r="AE121" s="46" t="str">
        <f t="shared" si="79"/>
        <v xml:space="preserve"> </v>
      </c>
      <c r="AF121" s="46" t="str">
        <f t="shared" si="80"/>
        <v xml:space="preserve"> </v>
      </c>
      <c r="AG121" s="1153" t="str">
        <f t="shared" si="59"/>
        <v/>
      </c>
      <c r="AH121" s="1153" t="str">
        <f t="shared" si="81"/>
        <v xml:space="preserve"> </v>
      </c>
      <c r="AI121" s="1158" t="str">
        <f t="shared" si="49"/>
        <v/>
      </c>
      <c r="AJ121" s="1158" t="str">
        <f t="shared" si="50"/>
        <v/>
      </c>
      <c r="AK121" s="47" t="str">
        <f t="shared" si="51"/>
        <v/>
      </c>
      <c r="AL121" s="17"/>
      <c r="AM121" s="47" t="str">
        <f t="shared" si="52"/>
        <v/>
      </c>
      <c r="AN121" s="47" t="str">
        <f t="shared" si="53"/>
        <v/>
      </c>
      <c r="AO121" s="47"/>
      <c r="AP121" s="1174" t="str">
        <f t="shared" si="54"/>
        <v/>
      </c>
      <c r="AQ121" s="1158" t="str">
        <f t="shared" si="55"/>
        <v/>
      </c>
      <c r="AR121" s="1158" t="str">
        <f t="shared" si="56"/>
        <v/>
      </c>
      <c r="AS121" s="1158" t="str">
        <f t="shared" si="57"/>
        <v/>
      </c>
    </row>
    <row r="122" spans="1:45" s="11" customFormat="1" ht="25.5" customHeight="1">
      <c r="A122" s="17">
        <v>1</v>
      </c>
      <c r="B122" s="23"/>
      <c r="C122" s="24" t="s">
        <v>1021</v>
      </c>
      <c r="D122" s="5" t="s">
        <v>57</v>
      </c>
      <c r="E122" s="17" t="s">
        <v>55</v>
      </c>
      <c r="F122" s="5">
        <f t="shared" si="47"/>
        <v>13</v>
      </c>
      <c r="G122" s="5">
        <f t="shared" si="48"/>
        <v>509</v>
      </c>
      <c r="H122" s="17">
        <v>9</v>
      </c>
      <c r="I122" s="17">
        <v>9</v>
      </c>
      <c r="J122" s="17">
        <v>3</v>
      </c>
      <c r="K122" s="17">
        <v>134</v>
      </c>
      <c r="L122" s="17">
        <v>3</v>
      </c>
      <c r="M122" s="17">
        <v>133</v>
      </c>
      <c r="N122" s="17">
        <v>4</v>
      </c>
      <c r="O122" s="17">
        <v>140</v>
      </c>
      <c r="P122" s="17">
        <v>3</v>
      </c>
      <c r="Q122" s="17">
        <v>102</v>
      </c>
      <c r="R122" s="1153">
        <f t="shared" si="58"/>
        <v>25.7</v>
      </c>
      <c r="S122" s="17">
        <v>26</v>
      </c>
      <c r="T122" s="17">
        <v>26</v>
      </c>
      <c r="U122" s="17">
        <v>0</v>
      </c>
      <c r="V122" s="1152" t="str">
        <f t="shared" si="71"/>
        <v xml:space="preserve"> </v>
      </c>
      <c r="W122" s="1152">
        <f t="shared" si="72"/>
        <v>1</v>
      </c>
      <c r="X122" s="1152" t="str">
        <f t="shared" si="73"/>
        <v xml:space="preserve"> </v>
      </c>
      <c r="Y122" s="1154">
        <f t="shared" si="74"/>
        <v>39.153846153846153</v>
      </c>
      <c r="Z122" s="1152">
        <f t="shared" si="75"/>
        <v>40</v>
      </c>
      <c r="AA122" s="1154">
        <f t="shared" si="76"/>
        <v>-0.8461538461538467</v>
      </c>
      <c r="AB122" s="1155" t="str">
        <f>IF(AA122&gt;0,1,"")</f>
        <v/>
      </c>
      <c r="AC122" s="1155" t="str">
        <f t="shared" si="77"/>
        <v/>
      </c>
      <c r="AD122" s="1152">
        <f t="shared" si="78"/>
        <v>1</v>
      </c>
      <c r="AE122" s="46">
        <f t="shared" si="79"/>
        <v>12</v>
      </c>
      <c r="AF122" s="46">
        <f t="shared" si="80"/>
        <v>29</v>
      </c>
      <c r="AG122" s="1153">
        <f t="shared" si="59"/>
        <v>25.249999999999996</v>
      </c>
      <c r="AH122" s="1153">
        <f t="shared" si="81"/>
        <v>-0.45000000000000284</v>
      </c>
      <c r="AI122" s="1158" t="str">
        <f t="shared" si="49"/>
        <v/>
      </c>
      <c r="AJ122" s="1158" t="str">
        <f t="shared" si="50"/>
        <v/>
      </c>
      <c r="AK122" s="47" t="str">
        <f t="shared" si="51"/>
        <v/>
      </c>
      <c r="AL122" s="17"/>
      <c r="AM122" s="47" t="str">
        <f t="shared" si="52"/>
        <v/>
      </c>
      <c r="AN122" s="47" t="str">
        <f t="shared" si="53"/>
        <v/>
      </c>
      <c r="AO122" s="47"/>
      <c r="AP122" s="1174" t="str">
        <f t="shared" si="54"/>
        <v/>
      </c>
      <c r="AQ122" s="1158" t="str">
        <f t="shared" si="55"/>
        <v/>
      </c>
      <c r="AR122" s="1158">
        <f t="shared" si="56"/>
        <v>1</v>
      </c>
      <c r="AS122" s="1158" t="str">
        <f t="shared" si="57"/>
        <v/>
      </c>
    </row>
    <row r="123" spans="1:45" s="11" customFormat="1" ht="25.5" customHeight="1">
      <c r="A123" s="17">
        <v>2</v>
      </c>
      <c r="B123" s="23"/>
      <c r="C123" s="30" t="s">
        <v>1022</v>
      </c>
      <c r="D123" s="5" t="s">
        <v>57</v>
      </c>
      <c r="E123" s="17" t="s">
        <v>55</v>
      </c>
      <c r="F123" s="5">
        <f t="shared" si="47"/>
        <v>8</v>
      </c>
      <c r="G123" s="5">
        <f t="shared" si="48"/>
        <v>246</v>
      </c>
      <c r="H123" s="17">
        <v>3</v>
      </c>
      <c r="I123" s="17">
        <v>3</v>
      </c>
      <c r="J123" s="17">
        <v>2</v>
      </c>
      <c r="K123" s="17">
        <v>56</v>
      </c>
      <c r="L123" s="17">
        <v>2</v>
      </c>
      <c r="M123" s="17">
        <v>69</v>
      </c>
      <c r="N123" s="17">
        <v>2</v>
      </c>
      <c r="O123" s="17">
        <v>66</v>
      </c>
      <c r="P123" s="17">
        <v>2</v>
      </c>
      <c r="Q123" s="17">
        <v>55</v>
      </c>
      <c r="R123" s="1153">
        <f t="shared" si="58"/>
        <v>16.2</v>
      </c>
      <c r="S123" s="17">
        <v>16</v>
      </c>
      <c r="T123" s="17">
        <v>16</v>
      </c>
      <c r="U123" s="17">
        <v>1</v>
      </c>
      <c r="V123" s="1152" t="str">
        <f t="shared" si="71"/>
        <v xml:space="preserve"> </v>
      </c>
      <c r="W123" s="1152">
        <f t="shared" si="72"/>
        <v>1</v>
      </c>
      <c r="X123" s="1152" t="str">
        <f t="shared" si="73"/>
        <v xml:space="preserve"> </v>
      </c>
      <c r="Y123" s="1154">
        <f t="shared" si="74"/>
        <v>30.75</v>
      </c>
      <c r="Z123" s="1152">
        <f t="shared" si="75"/>
        <v>40</v>
      </c>
      <c r="AA123" s="1154">
        <f t="shared" si="76"/>
        <v>-9.25</v>
      </c>
      <c r="AB123" s="1155" t="str">
        <f>IF(AA123&gt;0,1,"")</f>
        <v/>
      </c>
      <c r="AC123" s="1155" t="str">
        <f t="shared" si="77"/>
        <v/>
      </c>
      <c r="AD123" s="1152">
        <f t="shared" si="78"/>
        <v>1</v>
      </c>
      <c r="AE123" s="46">
        <f t="shared" si="79"/>
        <v>6</v>
      </c>
      <c r="AF123" s="46">
        <f t="shared" si="80"/>
        <v>6</v>
      </c>
      <c r="AG123" s="1153">
        <f t="shared" si="59"/>
        <v>12.7</v>
      </c>
      <c r="AH123" s="1153">
        <f t="shared" si="81"/>
        <v>-3.5</v>
      </c>
      <c r="AI123" s="1158" t="str">
        <f t="shared" si="49"/>
        <v/>
      </c>
      <c r="AJ123" s="1158">
        <f t="shared" si="50"/>
        <v>1</v>
      </c>
      <c r="AK123" s="47" t="str">
        <f t="shared" si="51"/>
        <v/>
      </c>
      <c r="AL123" s="17"/>
      <c r="AM123" s="47" t="str">
        <f t="shared" si="52"/>
        <v/>
      </c>
      <c r="AN123" s="47" t="str">
        <f t="shared" si="53"/>
        <v/>
      </c>
      <c r="AO123" s="47"/>
      <c r="AP123" s="1174" t="str">
        <f t="shared" si="54"/>
        <v/>
      </c>
      <c r="AQ123" s="1158">
        <f t="shared" si="55"/>
        <v>1</v>
      </c>
      <c r="AR123" s="1158" t="str">
        <f t="shared" si="56"/>
        <v/>
      </c>
      <c r="AS123" s="1158" t="str">
        <f t="shared" si="57"/>
        <v/>
      </c>
    </row>
    <row r="124" spans="1:45" s="11" customFormat="1" ht="25.5" customHeight="1">
      <c r="A124" s="17">
        <v>3</v>
      </c>
      <c r="B124" s="23"/>
      <c r="C124" s="30" t="s">
        <v>1023</v>
      </c>
      <c r="D124" s="5" t="s">
        <v>57</v>
      </c>
      <c r="E124" s="17" t="s">
        <v>55</v>
      </c>
      <c r="F124" s="5">
        <f t="shared" si="47"/>
        <v>8</v>
      </c>
      <c r="G124" s="5">
        <f t="shared" si="48"/>
        <v>232</v>
      </c>
      <c r="H124" s="17">
        <v>3</v>
      </c>
      <c r="I124" s="17">
        <v>3</v>
      </c>
      <c r="J124" s="17">
        <v>2</v>
      </c>
      <c r="K124" s="17">
        <v>59</v>
      </c>
      <c r="L124" s="17">
        <v>2</v>
      </c>
      <c r="M124" s="17">
        <v>67</v>
      </c>
      <c r="N124" s="17">
        <v>2</v>
      </c>
      <c r="O124" s="17">
        <v>51</v>
      </c>
      <c r="P124" s="17">
        <v>2</v>
      </c>
      <c r="Q124" s="17">
        <v>55</v>
      </c>
      <c r="R124" s="1153">
        <f t="shared" si="58"/>
        <v>16.2</v>
      </c>
      <c r="S124" s="17">
        <v>15</v>
      </c>
      <c r="T124" s="17">
        <v>15</v>
      </c>
      <c r="U124" s="17">
        <v>1</v>
      </c>
      <c r="V124" s="1152" t="str">
        <f t="shared" si="71"/>
        <v xml:space="preserve"> </v>
      </c>
      <c r="W124" s="1152">
        <f t="shared" si="72"/>
        <v>1</v>
      </c>
      <c r="X124" s="1152" t="str">
        <f t="shared" si="73"/>
        <v xml:space="preserve"> </v>
      </c>
      <c r="Y124" s="1154">
        <f t="shared" si="74"/>
        <v>29</v>
      </c>
      <c r="Z124" s="1152">
        <f t="shared" si="75"/>
        <v>40</v>
      </c>
      <c r="AA124" s="1154">
        <f t="shared" si="76"/>
        <v>-11</v>
      </c>
      <c r="AB124" s="1155" t="str">
        <f>IF(AA124&gt;0,1,"")</f>
        <v/>
      </c>
      <c r="AC124" s="1155" t="str">
        <f t="shared" si="77"/>
        <v/>
      </c>
      <c r="AD124" s="1152">
        <f t="shared" si="78"/>
        <v>1</v>
      </c>
      <c r="AE124" s="46">
        <f t="shared" si="79"/>
        <v>5</v>
      </c>
      <c r="AF124" s="46">
        <f t="shared" si="80"/>
        <v>32</v>
      </c>
      <c r="AG124" s="1153">
        <f t="shared" si="59"/>
        <v>12.1</v>
      </c>
      <c r="AH124" s="1153">
        <f t="shared" si="81"/>
        <v>-4.0999999999999996</v>
      </c>
      <c r="AI124" s="1158" t="str">
        <f t="shared" si="49"/>
        <v/>
      </c>
      <c r="AJ124" s="1158">
        <f t="shared" si="50"/>
        <v>1</v>
      </c>
      <c r="AK124" s="47" t="str">
        <f t="shared" si="51"/>
        <v/>
      </c>
      <c r="AL124" s="17"/>
      <c r="AM124" s="47" t="str">
        <f t="shared" si="52"/>
        <v/>
      </c>
      <c r="AN124" s="47" t="str">
        <f t="shared" si="53"/>
        <v/>
      </c>
      <c r="AO124" s="47"/>
      <c r="AP124" s="1174" t="str">
        <f t="shared" si="54"/>
        <v/>
      </c>
      <c r="AQ124" s="1158">
        <f t="shared" si="55"/>
        <v>1</v>
      </c>
      <c r="AR124" s="1158" t="str">
        <f t="shared" si="56"/>
        <v/>
      </c>
      <c r="AS124" s="1158" t="str">
        <f t="shared" si="57"/>
        <v/>
      </c>
    </row>
    <row r="125" spans="1:45" s="11" customFormat="1" ht="25.5" customHeight="1">
      <c r="A125" s="17">
        <v>24</v>
      </c>
      <c r="B125" s="23" t="s">
        <v>283</v>
      </c>
      <c r="C125" s="24"/>
      <c r="D125" s="5"/>
      <c r="E125" s="5"/>
      <c r="F125" s="5">
        <f t="shared" si="47"/>
        <v>0</v>
      </c>
      <c r="G125" s="5">
        <f t="shared" si="48"/>
        <v>0</v>
      </c>
      <c r="H125" s="5">
        <v>0</v>
      </c>
      <c r="I125" s="5">
        <v>0</v>
      </c>
      <c r="J125" s="5">
        <v>0</v>
      </c>
      <c r="K125" s="5">
        <v>0</v>
      </c>
      <c r="L125" s="5">
        <v>0</v>
      </c>
      <c r="M125" s="5">
        <v>0</v>
      </c>
      <c r="N125" s="5">
        <v>0</v>
      </c>
      <c r="O125" s="5">
        <v>0</v>
      </c>
      <c r="P125" s="5">
        <v>0</v>
      </c>
      <c r="Q125" s="5">
        <v>0</v>
      </c>
      <c r="R125" s="1153" t="str">
        <f t="shared" si="58"/>
        <v/>
      </c>
      <c r="S125" s="5">
        <v>0</v>
      </c>
      <c r="T125" s="5">
        <v>0</v>
      </c>
      <c r="U125" s="5">
        <v>0</v>
      </c>
      <c r="V125" s="1152" t="str">
        <f t="shared" si="71"/>
        <v xml:space="preserve"> </v>
      </c>
      <c r="W125" s="1152" t="str">
        <f t="shared" si="72"/>
        <v xml:space="preserve"> </v>
      </c>
      <c r="X125" s="1152" t="str">
        <f t="shared" si="73"/>
        <v xml:space="preserve"> </v>
      </c>
      <c r="Y125" s="1154" t="str">
        <f t="shared" si="74"/>
        <v/>
      </c>
      <c r="Z125" s="1152" t="str">
        <f t="shared" si="75"/>
        <v/>
      </c>
      <c r="AA125" s="1154" t="str">
        <f t="shared" si="76"/>
        <v/>
      </c>
      <c r="AB125" s="1155"/>
      <c r="AC125" s="1155" t="str">
        <f t="shared" si="77"/>
        <v/>
      </c>
      <c r="AD125" s="1152" t="str">
        <f t="shared" si="78"/>
        <v xml:space="preserve"> </v>
      </c>
      <c r="AE125" s="46" t="str">
        <f t="shared" si="79"/>
        <v xml:space="preserve"> </v>
      </c>
      <c r="AF125" s="46" t="str">
        <f t="shared" si="80"/>
        <v xml:space="preserve"> </v>
      </c>
      <c r="AG125" s="1153" t="str">
        <f t="shared" si="59"/>
        <v/>
      </c>
      <c r="AH125" s="1153" t="str">
        <f t="shared" si="81"/>
        <v xml:space="preserve"> </v>
      </c>
      <c r="AI125" s="1158" t="str">
        <f t="shared" si="49"/>
        <v/>
      </c>
      <c r="AJ125" s="1158" t="str">
        <f t="shared" si="50"/>
        <v/>
      </c>
      <c r="AK125" s="47" t="str">
        <f t="shared" si="51"/>
        <v/>
      </c>
      <c r="AL125" s="17"/>
      <c r="AM125" s="47" t="str">
        <f t="shared" si="52"/>
        <v/>
      </c>
      <c r="AN125" s="47" t="str">
        <f t="shared" si="53"/>
        <v/>
      </c>
      <c r="AO125" s="47"/>
      <c r="AP125" s="1174" t="str">
        <f t="shared" si="54"/>
        <v/>
      </c>
      <c r="AQ125" s="1158" t="str">
        <f t="shared" si="55"/>
        <v/>
      </c>
      <c r="AR125" s="1158" t="str">
        <f t="shared" si="56"/>
        <v/>
      </c>
      <c r="AS125" s="1158" t="str">
        <f t="shared" si="57"/>
        <v/>
      </c>
    </row>
    <row r="126" spans="1:45" s="11" customFormat="1" ht="25.5" customHeight="1">
      <c r="A126" s="17"/>
      <c r="B126" s="23"/>
      <c r="C126" s="24"/>
      <c r="D126" s="5"/>
      <c r="E126" s="17"/>
      <c r="F126" s="5">
        <f t="shared" si="47"/>
        <v>0</v>
      </c>
      <c r="G126" s="5">
        <f t="shared" si="48"/>
        <v>0</v>
      </c>
      <c r="H126" s="17"/>
      <c r="I126" s="17"/>
      <c r="J126" s="17"/>
      <c r="K126" s="17"/>
      <c r="L126" s="17"/>
      <c r="M126" s="17"/>
      <c r="N126" s="17"/>
      <c r="O126" s="17"/>
      <c r="P126" s="17"/>
      <c r="Q126" s="17"/>
      <c r="R126" s="1153" t="str">
        <f t="shared" si="58"/>
        <v/>
      </c>
      <c r="S126" s="17"/>
      <c r="T126" s="17"/>
      <c r="U126" s="17"/>
      <c r="V126" s="1152"/>
      <c r="W126" s="1152"/>
      <c r="X126" s="1152"/>
      <c r="Y126" s="1154"/>
      <c r="Z126" s="1152"/>
      <c r="AA126" s="1154"/>
      <c r="AB126" s="1155"/>
      <c r="AC126" s="1155"/>
      <c r="AD126" s="1152"/>
      <c r="AE126" s="46"/>
      <c r="AF126" s="46"/>
      <c r="AG126" s="1153" t="str">
        <f t="shared" si="59"/>
        <v/>
      </c>
      <c r="AH126" s="1153"/>
      <c r="AI126" s="1158" t="str">
        <f t="shared" si="49"/>
        <v/>
      </c>
      <c r="AJ126" s="1158" t="str">
        <f t="shared" si="50"/>
        <v/>
      </c>
      <c r="AK126" s="47" t="str">
        <f t="shared" si="51"/>
        <v/>
      </c>
      <c r="AL126" s="17"/>
      <c r="AM126" s="47" t="str">
        <f t="shared" si="52"/>
        <v/>
      </c>
      <c r="AN126" s="47" t="str">
        <f t="shared" si="53"/>
        <v/>
      </c>
      <c r="AO126" s="47"/>
      <c r="AP126" s="1174" t="str">
        <f t="shared" si="54"/>
        <v/>
      </c>
      <c r="AQ126" s="1158" t="str">
        <f t="shared" si="55"/>
        <v/>
      </c>
      <c r="AR126" s="1158" t="str">
        <f t="shared" si="56"/>
        <v/>
      </c>
      <c r="AS126" s="1158" t="str">
        <f t="shared" si="57"/>
        <v/>
      </c>
    </row>
    <row r="127" spans="1:45" s="11" customFormat="1" ht="25.5" customHeight="1">
      <c r="A127" s="17"/>
      <c r="B127" s="23"/>
      <c r="C127" s="24" t="s">
        <v>1024</v>
      </c>
      <c r="D127" s="5" t="s">
        <v>58</v>
      </c>
      <c r="E127" s="17" t="s">
        <v>65</v>
      </c>
      <c r="F127" s="5">
        <f t="shared" si="47"/>
        <v>8</v>
      </c>
      <c r="G127" s="5">
        <f t="shared" si="48"/>
        <v>198</v>
      </c>
      <c r="H127" s="17">
        <v>1</v>
      </c>
      <c r="I127" s="17">
        <v>1</v>
      </c>
      <c r="J127" s="17">
        <v>2</v>
      </c>
      <c r="K127" s="17">
        <v>56</v>
      </c>
      <c r="L127" s="17">
        <v>2</v>
      </c>
      <c r="M127" s="17">
        <v>41</v>
      </c>
      <c r="N127" s="17">
        <v>2</v>
      </c>
      <c r="O127" s="17">
        <v>54</v>
      </c>
      <c r="P127" s="17">
        <v>2</v>
      </c>
      <c r="Q127" s="17">
        <v>47</v>
      </c>
      <c r="R127" s="1153">
        <f t="shared" si="58"/>
        <v>16.2</v>
      </c>
      <c r="S127" s="17">
        <v>17</v>
      </c>
      <c r="T127" s="17">
        <v>17</v>
      </c>
      <c r="U127" s="17">
        <v>0</v>
      </c>
      <c r="V127" s="1152">
        <f>IF(OR(E127="III", E127="II"),1," ")</f>
        <v>1</v>
      </c>
      <c r="W127" s="1152" t="str">
        <f>IF(E127="I",1," ")</f>
        <v xml:space="preserve"> </v>
      </c>
      <c r="X127" s="1152" t="str">
        <f>IF(E127="P",1," ")</f>
        <v xml:space="preserve"> </v>
      </c>
      <c r="Y127" s="1154">
        <f>IF(OR(V127=1,W127=1,X127=1),G127/F127,"")</f>
        <v>24.75</v>
      </c>
      <c r="Z127" s="1152">
        <f>IF(V127=1,35,IF(W127=1,40,IF(X127=1,45,"")))</f>
        <v>35</v>
      </c>
      <c r="AA127" s="1154">
        <f>IF(OR(V127=1,W127=1,X127=1),Y127-Z127,"")</f>
        <v>-10.25</v>
      </c>
      <c r="AB127" s="1155"/>
      <c r="AC127" s="1155" t="str">
        <f>IF(AA127=0,1,"")</f>
        <v/>
      </c>
      <c r="AD127" s="1152">
        <f>IF(AA127&lt;0,1," ")</f>
        <v>1</v>
      </c>
      <c r="AE127" s="46">
        <f>IF(OR(V127=1,W127=1,X127=1),INT(G127/Z127)," ")</f>
        <v>5</v>
      </c>
      <c r="AF127" s="46">
        <f>IF(OR(V127=1,W127=1,X127=1),MOD(G127,Z127)," ")</f>
        <v>23</v>
      </c>
      <c r="AG127" s="1153">
        <f t="shared" si="59"/>
        <v>11.852941176470589</v>
      </c>
      <c r="AH127" s="1153">
        <f>IF(OR(V127=1,W127=1,X127=1),AG127-R127," ")</f>
        <v>-4.3470588235294105</v>
      </c>
      <c r="AI127" s="1158" t="str">
        <f t="shared" si="49"/>
        <v/>
      </c>
      <c r="AJ127" s="1158">
        <f t="shared" si="50"/>
        <v>1</v>
      </c>
      <c r="AK127" s="47" t="str">
        <f t="shared" si="51"/>
        <v/>
      </c>
      <c r="AL127" s="17"/>
      <c r="AM127" s="47" t="str">
        <f t="shared" si="52"/>
        <v/>
      </c>
      <c r="AN127" s="47" t="str">
        <f t="shared" si="53"/>
        <v/>
      </c>
      <c r="AO127" s="47"/>
      <c r="AP127" s="1174" t="str">
        <f t="shared" si="54"/>
        <v/>
      </c>
      <c r="AQ127" s="1158">
        <f t="shared" si="55"/>
        <v>1</v>
      </c>
      <c r="AR127" s="1158" t="str">
        <f t="shared" si="56"/>
        <v/>
      </c>
      <c r="AS127" s="1158" t="str">
        <f t="shared" si="57"/>
        <v/>
      </c>
    </row>
    <row r="128" spans="1:45" s="11" customFormat="1" ht="25.5" customHeight="1">
      <c r="A128" s="17"/>
      <c r="B128" s="23"/>
      <c r="C128" s="24"/>
      <c r="D128" s="5"/>
      <c r="E128" s="17"/>
      <c r="F128" s="5">
        <f t="shared" si="47"/>
        <v>0</v>
      </c>
      <c r="G128" s="5">
        <f t="shared" si="48"/>
        <v>0</v>
      </c>
      <c r="H128" s="17"/>
      <c r="I128" s="17"/>
      <c r="J128" s="17"/>
      <c r="K128" s="17"/>
      <c r="L128" s="17"/>
      <c r="M128" s="17"/>
      <c r="N128" s="17"/>
      <c r="O128" s="17"/>
      <c r="P128" s="17"/>
      <c r="Q128" s="17"/>
      <c r="R128" s="1153" t="str">
        <f t="shared" si="58"/>
        <v/>
      </c>
      <c r="S128" s="17"/>
      <c r="T128" s="17"/>
      <c r="U128" s="17"/>
      <c r="V128" s="1152"/>
      <c r="W128" s="1152"/>
      <c r="X128" s="1152"/>
      <c r="Y128" s="1154"/>
      <c r="Z128" s="1152"/>
      <c r="AA128" s="1154"/>
      <c r="AB128" s="1155"/>
      <c r="AC128" s="1155"/>
      <c r="AD128" s="1152"/>
      <c r="AE128" s="46"/>
      <c r="AF128" s="46"/>
      <c r="AG128" s="1153" t="str">
        <f t="shared" si="59"/>
        <v/>
      </c>
      <c r="AH128" s="1153"/>
      <c r="AI128" s="1158" t="str">
        <f t="shared" si="49"/>
        <v/>
      </c>
      <c r="AJ128" s="1158" t="str">
        <f t="shared" si="50"/>
        <v/>
      </c>
      <c r="AK128" s="47" t="str">
        <f t="shared" si="51"/>
        <v/>
      </c>
      <c r="AL128" s="17"/>
      <c r="AM128" s="47" t="str">
        <f t="shared" si="52"/>
        <v/>
      </c>
      <c r="AN128" s="47" t="str">
        <f t="shared" si="53"/>
        <v/>
      </c>
      <c r="AO128" s="47"/>
      <c r="AP128" s="1174" t="str">
        <f t="shared" si="54"/>
        <v/>
      </c>
      <c r="AQ128" s="1158" t="str">
        <f t="shared" si="55"/>
        <v/>
      </c>
      <c r="AR128" s="1158" t="str">
        <f t="shared" si="56"/>
        <v/>
      </c>
      <c r="AS128" s="1158" t="str">
        <f t="shared" si="57"/>
        <v/>
      </c>
    </row>
    <row r="129" spans="1:45" s="11" customFormat="1" ht="25.5" customHeight="1">
      <c r="A129" s="17"/>
      <c r="B129" s="23"/>
      <c r="C129" s="24" t="s">
        <v>1025</v>
      </c>
      <c r="D129" s="5" t="s">
        <v>58</v>
      </c>
      <c r="E129" s="17" t="s">
        <v>65</v>
      </c>
      <c r="F129" s="5">
        <f t="shared" si="47"/>
        <v>4</v>
      </c>
      <c r="G129" s="5">
        <f t="shared" si="48"/>
        <v>98</v>
      </c>
      <c r="H129" s="5">
        <v>1</v>
      </c>
      <c r="I129" s="5">
        <v>1</v>
      </c>
      <c r="J129" s="5">
        <v>1</v>
      </c>
      <c r="K129" s="5">
        <v>30</v>
      </c>
      <c r="L129" s="5">
        <v>1</v>
      </c>
      <c r="M129" s="5">
        <v>23</v>
      </c>
      <c r="N129" s="5">
        <v>1</v>
      </c>
      <c r="O129" s="5">
        <v>30</v>
      </c>
      <c r="P129" s="5">
        <v>1</v>
      </c>
      <c r="Q129" s="5">
        <v>15</v>
      </c>
      <c r="R129" s="1153">
        <f t="shared" si="58"/>
        <v>8.6</v>
      </c>
      <c r="S129" s="5">
        <v>10</v>
      </c>
      <c r="T129" s="5">
        <v>10</v>
      </c>
      <c r="U129" s="5"/>
      <c r="V129" s="1152">
        <f>IF(OR(E129="III", E129="II"),1," ")</f>
        <v>1</v>
      </c>
      <c r="W129" s="1152" t="str">
        <f>IF(E129="I",1," ")</f>
        <v xml:space="preserve"> </v>
      </c>
      <c r="X129" s="1152" t="str">
        <f>IF(E129="P",1," ")</f>
        <v xml:space="preserve"> </v>
      </c>
      <c r="Y129" s="1154">
        <f>IF(OR(V129=1,W129=1,X129=1),G129/F129,"")</f>
        <v>24.5</v>
      </c>
      <c r="Z129" s="1152">
        <f>IF(V129=1,35,IF(W129=1,40,IF(X129=1,45,"")))</f>
        <v>35</v>
      </c>
      <c r="AA129" s="1154">
        <f>IF(OR(V129=1,W129=1,X129=1),Y129-Z129,"")</f>
        <v>-10.5</v>
      </c>
      <c r="AB129" s="1155"/>
      <c r="AC129" s="1155" t="str">
        <f>IF(AA129=0,1,"")</f>
        <v/>
      </c>
      <c r="AD129" s="1152">
        <f>IF(AA129&lt;0,1," ")</f>
        <v>1</v>
      </c>
      <c r="AE129" s="46">
        <f>IF(OR(V129=1,W129=1,X129=1),INT(G129/Z129)," ")</f>
        <v>2</v>
      </c>
      <c r="AF129" s="46">
        <f>IF(OR(V129=1,W129=1,X129=1),MOD(G129,Z129)," ")</f>
        <v>28</v>
      </c>
      <c r="AG129" s="1153">
        <f t="shared" si="59"/>
        <v>6.447058823529412</v>
      </c>
      <c r="AH129" s="1153">
        <f>IF(OR(V129=1,W129=1,X129=1),AG129-R129," ")</f>
        <v>-2.1529411764705877</v>
      </c>
      <c r="AI129" s="1158" t="str">
        <f t="shared" si="49"/>
        <v/>
      </c>
      <c r="AJ129" s="1158">
        <f t="shared" si="50"/>
        <v>1</v>
      </c>
      <c r="AK129" s="47" t="str">
        <f t="shared" si="51"/>
        <v/>
      </c>
      <c r="AL129" s="17"/>
      <c r="AM129" s="47" t="str">
        <f t="shared" si="52"/>
        <v/>
      </c>
      <c r="AN129" s="47" t="str">
        <f t="shared" si="53"/>
        <v/>
      </c>
      <c r="AO129" s="47"/>
      <c r="AP129" s="1174" t="str">
        <f t="shared" si="54"/>
        <v/>
      </c>
      <c r="AQ129" s="1158">
        <f t="shared" si="55"/>
        <v>1</v>
      </c>
      <c r="AR129" s="1158" t="str">
        <f t="shared" si="56"/>
        <v/>
      </c>
      <c r="AS129" s="1158" t="str">
        <f t="shared" si="57"/>
        <v/>
      </c>
    </row>
    <row r="130" spans="1:45" s="11" customFormat="1" ht="25.5" customHeight="1">
      <c r="A130" s="17"/>
      <c r="B130" s="23"/>
      <c r="C130" s="30"/>
      <c r="D130" s="5"/>
      <c r="E130" s="17"/>
      <c r="F130" s="5">
        <f t="shared" si="47"/>
        <v>0</v>
      </c>
      <c r="G130" s="5">
        <f t="shared" si="48"/>
        <v>0</v>
      </c>
      <c r="H130" s="17"/>
      <c r="I130" s="17"/>
      <c r="J130" s="17"/>
      <c r="K130" s="17"/>
      <c r="L130" s="17"/>
      <c r="M130" s="17"/>
      <c r="N130" s="17"/>
      <c r="O130" s="17"/>
      <c r="P130" s="17"/>
      <c r="Q130" s="17"/>
      <c r="R130" s="1153" t="str">
        <f t="shared" si="58"/>
        <v/>
      </c>
      <c r="S130" s="17"/>
      <c r="T130" s="17"/>
      <c r="U130" s="17"/>
      <c r="V130" s="1152"/>
      <c r="W130" s="1152"/>
      <c r="X130" s="1152"/>
      <c r="Y130" s="1154"/>
      <c r="Z130" s="1152"/>
      <c r="AA130" s="1154"/>
      <c r="AB130" s="1155"/>
      <c r="AC130" s="1155"/>
      <c r="AD130" s="1152"/>
      <c r="AE130" s="46"/>
      <c r="AF130" s="46"/>
      <c r="AG130" s="1153" t="str">
        <f t="shared" si="59"/>
        <v/>
      </c>
      <c r="AH130" s="1153"/>
      <c r="AI130" s="1158" t="str">
        <f t="shared" si="49"/>
        <v/>
      </c>
      <c r="AJ130" s="1158" t="str">
        <f t="shared" si="50"/>
        <v/>
      </c>
      <c r="AK130" s="47" t="str">
        <f t="shared" si="51"/>
        <v/>
      </c>
      <c r="AL130" s="17"/>
      <c r="AM130" s="47" t="str">
        <f t="shared" si="52"/>
        <v/>
      </c>
      <c r="AN130" s="47" t="str">
        <f t="shared" si="53"/>
        <v/>
      </c>
      <c r="AO130" s="47"/>
      <c r="AP130" s="1174" t="str">
        <f t="shared" si="54"/>
        <v/>
      </c>
      <c r="AQ130" s="1158" t="str">
        <f t="shared" si="55"/>
        <v/>
      </c>
      <c r="AR130" s="1158" t="str">
        <f t="shared" si="56"/>
        <v/>
      </c>
      <c r="AS130" s="1158" t="str">
        <f t="shared" si="57"/>
        <v/>
      </c>
    </row>
    <row r="131" spans="1:45" s="11" customFormat="1" ht="25.5" customHeight="1">
      <c r="A131" s="17"/>
      <c r="B131" s="23"/>
      <c r="C131" s="30" t="s">
        <v>289</v>
      </c>
      <c r="D131" s="5" t="s">
        <v>57</v>
      </c>
      <c r="E131" s="17" t="s">
        <v>65</v>
      </c>
      <c r="F131" s="5">
        <f t="shared" si="47"/>
        <v>4</v>
      </c>
      <c r="G131" s="5">
        <f t="shared" si="48"/>
        <v>122</v>
      </c>
      <c r="H131" s="17">
        <v>2</v>
      </c>
      <c r="I131" s="17">
        <v>2</v>
      </c>
      <c r="J131" s="17">
        <v>1</v>
      </c>
      <c r="K131" s="17">
        <v>36</v>
      </c>
      <c r="L131" s="17">
        <v>1</v>
      </c>
      <c r="M131" s="17">
        <v>35</v>
      </c>
      <c r="N131" s="17">
        <v>1</v>
      </c>
      <c r="O131" s="17">
        <v>35</v>
      </c>
      <c r="P131" s="17">
        <v>1</v>
      </c>
      <c r="Q131" s="17">
        <v>16</v>
      </c>
      <c r="R131" s="1153">
        <f t="shared" si="58"/>
        <v>8.6</v>
      </c>
      <c r="S131" s="17">
        <v>8</v>
      </c>
      <c r="T131" s="17">
        <v>8</v>
      </c>
      <c r="U131" s="17">
        <v>0</v>
      </c>
      <c r="V131" s="1152">
        <f t="shared" ref="V131:V143" si="82">IF(OR(E131="III", E131="II"),1," ")</f>
        <v>1</v>
      </c>
      <c r="W131" s="1152" t="str">
        <f t="shared" ref="W131:W143" si="83">IF(E131="I",1," ")</f>
        <v xml:space="preserve"> </v>
      </c>
      <c r="X131" s="1152" t="str">
        <f t="shared" ref="X131:X143" si="84">IF(E131="P",1," ")</f>
        <v xml:space="preserve"> </v>
      </c>
      <c r="Y131" s="1154">
        <f t="shared" ref="Y131:Y143" si="85">IF(OR(V131=1,W131=1,X131=1),G131/F131,"")</f>
        <v>30.5</v>
      </c>
      <c r="Z131" s="1152">
        <f t="shared" ref="Z131:Z143" si="86">IF(V131=1,35,IF(W131=1,40,IF(X131=1,45,"")))</f>
        <v>35</v>
      </c>
      <c r="AA131" s="1154">
        <f t="shared" ref="AA131:AA143" si="87">IF(OR(V131=1,W131=1,X131=1),Y131-Z131,"")</f>
        <v>-4.5</v>
      </c>
      <c r="AB131" s="1155"/>
      <c r="AC131" s="1155" t="str">
        <f t="shared" ref="AC131:AC143" si="88">IF(AA131=0,1,"")</f>
        <v/>
      </c>
      <c r="AD131" s="1152">
        <f t="shared" ref="AD131:AD143" si="89">IF(AA131&lt;0,1," ")</f>
        <v>1</v>
      </c>
      <c r="AE131" s="46">
        <f t="shared" ref="AE131:AE143" si="90">IF(OR(V131=1,W131=1,X131=1),INT(G131/Z131)," ")</f>
        <v>3</v>
      </c>
      <c r="AF131" s="46">
        <f t="shared" ref="AF131:AF143" si="91">IF(OR(V131=1,W131=1,X131=1),MOD(G131,Z131)," ")</f>
        <v>17</v>
      </c>
      <c r="AG131" s="1153">
        <f t="shared" si="59"/>
        <v>7.6999999999999993</v>
      </c>
      <c r="AH131" s="1153">
        <f t="shared" ref="AH131:AH143" si="92">IF(OR(V131=1,W131=1,X131=1),AG131-R131," ")</f>
        <v>-0.90000000000000036</v>
      </c>
      <c r="AI131" s="1158" t="str">
        <f t="shared" si="49"/>
        <v/>
      </c>
      <c r="AJ131" s="1158">
        <f t="shared" si="50"/>
        <v>1</v>
      </c>
      <c r="AK131" s="47" t="str">
        <f t="shared" si="51"/>
        <v/>
      </c>
      <c r="AL131" s="17"/>
      <c r="AM131" s="47" t="str">
        <f t="shared" si="52"/>
        <v/>
      </c>
      <c r="AN131" s="47" t="str">
        <f t="shared" si="53"/>
        <v/>
      </c>
      <c r="AO131" s="47"/>
      <c r="AP131" s="1174" t="str">
        <f t="shared" si="54"/>
        <v/>
      </c>
      <c r="AQ131" s="1158">
        <f t="shared" si="55"/>
        <v>1</v>
      </c>
      <c r="AR131" s="1158" t="str">
        <f t="shared" si="56"/>
        <v/>
      </c>
      <c r="AS131" s="1158" t="str">
        <f t="shared" si="57"/>
        <v/>
      </c>
    </row>
    <row r="132" spans="1:45" s="11" customFormat="1" ht="25.5" customHeight="1">
      <c r="A132" s="17">
        <v>25</v>
      </c>
      <c r="B132" s="25" t="s">
        <v>291</v>
      </c>
      <c r="C132" s="29"/>
      <c r="D132" s="5"/>
      <c r="E132" s="17"/>
      <c r="F132" s="5">
        <f t="shared" si="47"/>
        <v>0</v>
      </c>
      <c r="G132" s="5">
        <f t="shared" si="48"/>
        <v>0</v>
      </c>
      <c r="H132" s="17">
        <v>0</v>
      </c>
      <c r="I132" s="17">
        <v>0</v>
      </c>
      <c r="J132" s="17">
        <v>0</v>
      </c>
      <c r="K132" s="17">
        <v>0</v>
      </c>
      <c r="L132" s="17">
        <v>0</v>
      </c>
      <c r="M132" s="17">
        <v>0</v>
      </c>
      <c r="N132" s="17">
        <v>0</v>
      </c>
      <c r="O132" s="17">
        <v>0</v>
      </c>
      <c r="P132" s="17">
        <v>0</v>
      </c>
      <c r="Q132" s="17">
        <v>0</v>
      </c>
      <c r="R132" s="1153" t="str">
        <f t="shared" si="58"/>
        <v/>
      </c>
      <c r="S132" s="17">
        <v>0</v>
      </c>
      <c r="T132" s="17">
        <v>0</v>
      </c>
      <c r="U132" s="17">
        <v>0</v>
      </c>
      <c r="V132" s="1152" t="str">
        <f t="shared" si="82"/>
        <v xml:space="preserve"> </v>
      </c>
      <c r="W132" s="1152" t="str">
        <f t="shared" si="83"/>
        <v xml:space="preserve"> </v>
      </c>
      <c r="X132" s="1152" t="str">
        <f t="shared" si="84"/>
        <v xml:space="preserve"> </v>
      </c>
      <c r="Y132" s="1154" t="str">
        <f t="shared" si="85"/>
        <v/>
      </c>
      <c r="Z132" s="1152" t="str">
        <f t="shared" si="86"/>
        <v/>
      </c>
      <c r="AA132" s="1154" t="str">
        <f t="shared" si="87"/>
        <v/>
      </c>
      <c r="AB132" s="1155"/>
      <c r="AC132" s="1155" t="str">
        <f t="shared" si="88"/>
        <v/>
      </c>
      <c r="AD132" s="1152" t="str">
        <f t="shared" si="89"/>
        <v xml:space="preserve"> </v>
      </c>
      <c r="AE132" s="46" t="str">
        <f t="shared" si="90"/>
        <v xml:space="preserve"> </v>
      </c>
      <c r="AF132" s="46" t="str">
        <f t="shared" si="91"/>
        <v xml:space="preserve"> </v>
      </c>
      <c r="AG132" s="1153" t="str">
        <f t="shared" si="59"/>
        <v/>
      </c>
      <c r="AH132" s="1153" t="str">
        <f t="shared" si="92"/>
        <v xml:space="preserve"> </v>
      </c>
      <c r="AI132" s="1158" t="str">
        <f t="shared" si="49"/>
        <v/>
      </c>
      <c r="AJ132" s="1158" t="str">
        <f t="shared" si="50"/>
        <v/>
      </c>
      <c r="AK132" s="47" t="str">
        <f t="shared" si="51"/>
        <v/>
      </c>
      <c r="AL132" s="17"/>
      <c r="AM132" s="47" t="str">
        <f t="shared" si="52"/>
        <v/>
      </c>
      <c r="AN132" s="47" t="str">
        <f t="shared" si="53"/>
        <v/>
      </c>
      <c r="AO132" s="47"/>
      <c r="AP132" s="1174" t="str">
        <f t="shared" si="54"/>
        <v/>
      </c>
      <c r="AQ132" s="1158" t="str">
        <f t="shared" si="55"/>
        <v/>
      </c>
      <c r="AR132" s="1158" t="str">
        <f t="shared" si="56"/>
        <v/>
      </c>
      <c r="AS132" s="1158" t="str">
        <f t="shared" si="57"/>
        <v/>
      </c>
    </row>
    <row r="133" spans="1:45" s="11" customFormat="1" ht="25.5" customHeight="1">
      <c r="A133" s="45">
        <v>46023</v>
      </c>
      <c r="B133" s="45"/>
      <c r="C133" s="24" t="s">
        <v>292</v>
      </c>
      <c r="D133" s="5" t="s">
        <v>294</v>
      </c>
      <c r="E133" s="46" t="s">
        <v>65</v>
      </c>
      <c r="F133" s="5">
        <f t="shared" si="47"/>
        <v>8</v>
      </c>
      <c r="G133" s="5">
        <f t="shared" si="48"/>
        <v>240</v>
      </c>
      <c r="H133" s="46">
        <v>2</v>
      </c>
      <c r="I133" s="46">
        <v>2</v>
      </c>
      <c r="J133" s="17">
        <v>2</v>
      </c>
      <c r="K133" s="17">
        <v>68</v>
      </c>
      <c r="L133" s="17">
        <v>2</v>
      </c>
      <c r="M133" s="17">
        <v>55</v>
      </c>
      <c r="N133" s="17">
        <v>2</v>
      </c>
      <c r="O133" s="17">
        <v>70</v>
      </c>
      <c r="P133" s="17">
        <v>2</v>
      </c>
      <c r="Q133" s="17">
        <v>47</v>
      </c>
      <c r="R133" s="1153">
        <f t="shared" si="58"/>
        <v>16.2</v>
      </c>
      <c r="S133" s="46">
        <v>15</v>
      </c>
      <c r="T133" s="46">
        <v>15</v>
      </c>
      <c r="U133" s="46">
        <v>1</v>
      </c>
      <c r="V133" s="1152">
        <f t="shared" si="82"/>
        <v>1</v>
      </c>
      <c r="W133" s="1152" t="str">
        <f t="shared" si="83"/>
        <v xml:space="preserve"> </v>
      </c>
      <c r="X133" s="1152" t="str">
        <f t="shared" si="84"/>
        <v xml:space="preserve"> </v>
      </c>
      <c r="Y133" s="1154">
        <f t="shared" si="85"/>
        <v>30</v>
      </c>
      <c r="Z133" s="1152">
        <f t="shared" si="86"/>
        <v>35</v>
      </c>
      <c r="AA133" s="1154">
        <f t="shared" si="87"/>
        <v>-5</v>
      </c>
      <c r="AB133" s="1155" t="str">
        <f>IF(AA133&gt;0,1,"")</f>
        <v/>
      </c>
      <c r="AC133" s="1155" t="str">
        <f t="shared" si="88"/>
        <v/>
      </c>
      <c r="AD133" s="1152">
        <f t="shared" si="89"/>
        <v>1</v>
      </c>
      <c r="AE133" s="46">
        <f t="shared" si="90"/>
        <v>6</v>
      </c>
      <c r="AF133" s="46">
        <f t="shared" si="91"/>
        <v>30</v>
      </c>
      <c r="AG133" s="1153">
        <f t="shared" si="59"/>
        <v>14.164705882352941</v>
      </c>
      <c r="AH133" s="1153">
        <f t="shared" si="92"/>
        <v>-2.0352941176470587</v>
      </c>
      <c r="AI133" s="1158" t="str">
        <f t="shared" si="49"/>
        <v/>
      </c>
      <c r="AJ133" s="1158">
        <f t="shared" si="50"/>
        <v>1</v>
      </c>
      <c r="AK133" s="47" t="str">
        <f t="shared" si="51"/>
        <v/>
      </c>
      <c r="AL133" s="17"/>
      <c r="AM133" s="47" t="str">
        <f t="shared" si="52"/>
        <v/>
      </c>
      <c r="AN133" s="47" t="str">
        <f t="shared" si="53"/>
        <v/>
      </c>
      <c r="AO133" s="47"/>
      <c r="AP133" s="1174" t="str">
        <f t="shared" si="54"/>
        <v/>
      </c>
      <c r="AQ133" s="1158">
        <f t="shared" si="55"/>
        <v>1</v>
      </c>
      <c r="AR133" s="1158" t="str">
        <f t="shared" si="56"/>
        <v/>
      </c>
      <c r="AS133" s="1158" t="str">
        <f t="shared" si="57"/>
        <v/>
      </c>
    </row>
    <row r="134" spans="1:45" s="11" customFormat="1" ht="25.5" customHeight="1">
      <c r="A134" s="45">
        <v>46054</v>
      </c>
      <c r="B134" s="45"/>
      <c r="C134" s="24" t="s">
        <v>296</v>
      </c>
      <c r="D134" s="5" t="s">
        <v>280</v>
      </c>
      <c r="E134" s="46" t="s">
        <v>65</v>
      </c>
      <c r="F134" s="5">
        <f t="shared" si="47"/>
        <v>8</v>
      </c>
      <c r="G134" s="5">
        <f t="shared" si="48"/>
        <v>203</v>
      </c>
      <c r="H134" s="46">
        <v>1</v>
      </c>
      <c r="I134" s="46">
        <v>1</v>
      </c>
      <c r="J134" s="46">
        <v>2</v>
      </c>
      <c r="K134" s="46">
        <v>49</v>
      </c>
      <c r="L134" s="46">
        <v>2</v>
      </c>
      <c r="M134" s="46">
        <v>57</v>
      </c>
      <c r="N134" s="46">
        <v>2</v>
      </c>
      <c r="O134" s="46">
        <v>47</v>
      </c>
      <c r="P134" s="46">
        <v>2</v>
      </c>
      <c r="Q134" s="46">
        <v>50</v>
      </c>
      <c r="R134" s="1153">
        <f t="shared" si="58"/>
        <v>16.2</v>
      </c>
      <c r="S134" s="46">
        <v>13</v>
      </c>
      <c r="T134" s="46">
        <v>13</v>
      </c>
      <c r="U134" s="46">
        <v>2</v>
      </c>
      <c r="V134" s="1152">
        <f t="shared" si="82"/>
        <v>1</v>
      </c>
      <c r="W134" s="1152" t="str">
        <f t="shared" si="83"/>
        <v xml:space="preserve"> </v>
      </c>
      <c r="X134" s="1152" t="str">
        <f t="shared" si="84"/>
        <v xml:space="preserve"> </v>
      </c>
      <c r="Y134" s="1154">
        <f t="shared" si="85"/>
        <v>25.375</v>
      </c>
      <c r="Z134" s="1152">
        <f t="shared" si="86"/>
        <v>35</v>
      </c>
      <c r="AA134" s="1154">
        <f t="shared" si="87"/>
        <v>-9.625</v>
      </c>
      <c r="AB134" s="1155" t="str">
        <f>IF(AA134&gt;0,1,"")</f>
        <v/>
      </c>
      <c r="AC134" s="1155" t="str">
        <f t="shared" si="88"/>
        <v/>
      </c>
      <c r="AD134" s="1152">
        <f t="shared" si="89"/>
        <v>1</v>
      </c>
      <c r="AE134" s="46">
        <f t="shared" si="90"/>
        <v>5</v>
      </c>
      <c r="AF134" s="46">
        <f t="shared" si="91"/>
        <v>28</v>
      </c>
      <c r="AG134" s="1153">
        <f t="shared" si="59"/>
        <v>12.147058823529411</v>
      </c>
      <c r="AH134" s="1153">
        <f t="shared" si="92"/>
        <v>-4.052941176470588</v>
      </c>
      <c r="AI134" s="1158" t="str">
        <f t="shared" si="49"/>
        <v/>
      </c>
      <c r="AJ134" s="1158">
        <f t="shared" si="50"/>
        <v>1</v>
      </c>
      <c r="AK134" s="47" t="str">
        <f t="shared" si="51"/>
        <v/>
      </c>
      <c r="AL134" s="17"/>
      <c r="AM134" s="47" t="str">
        <f t="shared" si="52"/>
        <v/>
      </c>
      <c r="AN134" s="47" t="str">
        <f t="shared" si="53"/>
        <v/>
      </c>
      <c r="AO134" s="47"/>
      <c r="AP134" s="1174" t="str">
        <f t="shared" si="54"/>
        <v/>
      </c>
      <c r="AQ134" s="1158">
        <f t="shared" si="55"/>
        <v>1</v>
      </c>
      <c r="AR134" s="1158" t="str">
        <f t="shared" si="56"/>
        <v/>
      </c>
      <c r="AS134" s="1158" t="str">
        <f t="shared" si="57"/>
        <v/>
      </c>
    </row>
    <row r="135" spans="1:45" s="11" customFormat="1" ht="25.5" customHeight="1">
      <c r="A135" s="45">
        <v>46082</v>
      </c>
      <c r="B135" s="45"/>
      <c r="C135" s="24" t="s">
        <v>297</v>
      </c>
      <c r="D135" s="5" t="s">
        <v>280</v>
      </c>
      <c r="E135" s="46" t="s">
        <v>65</v>
      </c>
      <c r="F135" s="5">
        <f t="shared" si="47"/>
        <v>4</v>
      </c>
      <c r="G135" s="5">
        <f t="shared" si="48"/>
        <v>150</v>
      </c>
      <c r="H135" s="46">
        <v>3</v>
      </c>
      <c r="I135" s="46">
        <v>2</v>
      </c>
      <c r="J135" s="46">
        <v>1</v>
      </c>
      <c r="K135" s="46">
        <v>32</v>
      </c>
      <c r="L135" s="46">
        <v>1</v>
      </c>
      <c r="M135" s="46">
        <v>41</v>
      </c>
      <c r="N135" s="46">
        <v>1</v>
      </c>
      <c r="O135" s="46">
        <v>39</v>
      </c>
      <c r="P135" s="46">
        <v>1</v>
      </c>
      <c r="Q135" s="46">
        <v>38</v>
      </c>
      <c r="R135" s="1153">
        <f t="shared" si="58"/>
        <v>8.6</v>
      </c>
      <c r="S135" s="46">
        <v>8</v>
      </c>
      <c r="T135" s="46">
        <v>8</v>
      </c>
      <c r="U135" s="46">
        <v>1</v>
      </c>
      <c r="V135" s="1152">
        <f t="shared" si="82"/>
        <v>1</v>
      </c>
      <c r="W135" s="1152" t="str">
        <f t="shared" si="83"/>
        <v xml:space="preserve"> </v>
      </c>
      <c r="X135" s="1152" t="str">
        <f t="shared" si="84"/>
        <v xml:space="preserve"> </v>
      </c>
      <c r="Y135" s="1154">
        <f t="shared" si="85"/>
        <v>37.5</v>
      </c>
      <c r="Z135" s="1152">
        <f t="shared" si="86"/>
        <v>35</v>
      </c>
      <c r="AA135" s="1154">
        <f t="shared" si="87"/>
        <v>2.5</v>
      </c>
      <c r="AB135" s="1155">
        <f>IF(AA135&gt;0,1,"")</f>
        <v>1</v>
      </c>
      <c r="AC135" s="1155" t="str">
        <f t="shared" si="88"/>
        <v/>
      </c>
      <c r="AD135" s="1152" t="str">
        <f t="shared" si="89"/>
        <v xml:space="preserve"> </v>
      </c>
      <c r="AE135" s="46">
        <f t="shared" si="90"/>
        <v>4</v>
      </c>
      <c r="AF135" s="46">
        <f t="shared" si="91"/>
        <v>10</v>
      </c>
      <c r="AG135" s="1153">
        <f t="shared" si="59"/>
        <v>9.1882352941176464</v>
      </c>
      <c r="AH135" s="1153">
        <f t="shared" si="92"/>
        <v>0.58823529411764675</v>
      </c>
      <c r="AI135" s="1158" t="str">
        <f t="shared" si="49"/>
        <v/>
      </c>
      <c r="AJ135" s="1158" t="str">
        <f t="shared" si="50"/>
        <v/>
      </c>
      <c r="AK135" s="47" t="str">
        <f t="shared" si="51"/>
        <v/>
      </c>
      <c r="AL135" s="17"/>
      <c r="AM135" s="47" t="str">
        <f t="shared" si="52"/>
        <v/>
      </c>
      <c r="AN135" s="47" t="str">
        <f t="shared" si="53"/>
        <v/>
      </c>
      <c r="AO135" s="47"/>
      <c r="AP135" s="1174" t="str">
        <f t="shared" si="54"/>
        <v/>
      </c>
      <c r="AQ135" s="1158">
        <f t="shared" si="55"/>
        <v>1</v>
      </c>
      <c r="AR135" s="1158" t="str">
        <f t="shared" si="56"/>
        <v/>
      </c>
      <c r="AS135" s="1158" t="str">
        <f t="shared" si="57"/>
        <v/>
      </c>
    </row>
    <row r="136" spans="1:45" s="11" customFormat="1" ht="25.5" customHeight="1">
      <c r="A136" s="45">
        <v>46113</v>
      </c>
      <c r="B136" s="45"/>
      <c r="C136" s="24" t="s">
        <v>298</v>
      </c>
      <c r="D136" s="5" t="s">
        <v>280</v>
      </c>
      <c r="E136" s="46" t="s">
        <v>65</v>
      </c>
      <c r="F136" s="5">
        <f t="shared" si="47"/>
        <v>4</v>
      </c>
      <c r="G136" s="5">
        <f t="shared" si="48"/>
        <v>55</v>
      </c>
      <c r="H136" s="46">
        <v>6</v>
      </c>
      <c r="I136" s="46">
        <v>3</v>
      </c>
      <c r="J136" s="46">
        <v>1</v>
      </c>
      <c r="K136" s="46">
        <v>12</v>
      </c>
      <c r="L136" s="46">
        <v>1</v>
      </c>
      <c r="M136" s="46">
        <v>15</v>
      </c>
      <c r="N136" s="46">
        <v>1</v>
      </c>
      <c r="O136" s="46">
        <v>10</v>
      </c>
      <c r="P136" s="46">
        <v>1</v>
      </c>
      <c r="Q136" s="46">
        <v>18</v>
      </c>
      <c r="R136" s="1153">
        <f t="shared" si="58"/>
        <v>8.6</v>
      </c>
      <c r="S136" s="46">
        <v>7</v>
      </c>
      <c r="T136" s="46">
        <v>7</v>
      </c>
      <c r="U136" s="46">
        <v>2</v>
      </c>
      <c r="V136" s="1152">
        <f t="shared" si="82"/>
        <v>1</v>
      </c>
      <c r="W136" s="1152" t="str">
        <f t="shared" si="83"/>
        <v xml:space="preserve"> </v>
      </c>
      <c r="X136" s="1152" t="str">
        <f t="shared" si="84"/>
        <v xml:space="preserve"> </v>
      </c>
      <c r="Y136" s="1154">
        <f t="shared" si="85"/>
        <v>13.75</v>
      </c>
      <c r="Z136" s="1152">
        <f t="shared" si="86"/>
        <v>35</v>
      </c>
      <c r="AA136" s="1154">
        <f t="shared" si="87"/>
        <v>-21.25</v>
      </c>
      <c r="AB136" s="1155" t="str">
        <f>IF(AA136&gt;0,1,"")</f>
        <v/>
      </c>
      <c r="AC136" s="1155" t="str">
        <f t="shared" si="88"/>
        <v/>
      </c>
      <c r="AD136" s="1152">
        <f t="shared" si="89"/>
        <v>1</v>
      </c>
      <c r="AE136" s="46">
        <f t="shared" si="90"/>
        <v>1</v>
      </c>
      <c r="AF136" s="46">
        <f t="shared" si="91"/>
        <v>20</v>
      </c>
      <c r="AG136" s="1153">
        <f t="shared" si="59"/>
        <v>4.0764705882352938</v>
      </c>
      <c r="AH136" s="1153">
        <f t="shared" si="92"/>
        <v>-4.5235294117647058</v>
      </c>
      <c r="AI136" s="1158" t="str">
        <f t="shared" si="49"/>
        <v/>
      </c>
      <c r="AJ136" s="1158">
        <f t="shared" si="50"/>
        <v>1</v>
      </c>
      <c r="AK136" s="47" t="str">
        <f t="shared" si="51"/>
        <v/>
      </c>
      <c r="AL136" s="17"/>
      <c r="AM136" s="47" t="str">
        <f t="shared" si="52"/>
        <v/>
      </c>
      <c r="AN136" s="47" t="str">
        <f t="shared" si="53"/>
        <v/>
      </c>
      <c r="AO136" s="47"/>
      <c r="AP136" s="1174" t="str">
        <f t="shared" si="54"/>
        <v/>
      </c>
      <c r="AQ136" s="1158">
        <f t="shared" si="55"/>
        <v>1</v>
      </c>
      <c r="AR136" s="1158" t="str">
        <f t="shared" si="56"/>
        <v/>
      </c>
      <c r="AS136" s="1158" t="str">
        <f t="shared" si="57"/>
        <v/>
      </c>
    </row>
    <row r="137" spans="1:45" s="11" customFormat="1" ht="25.5" customHeight="1">
      <c r="A137" s="45">
        <v>46143</v>
      </c>
      <c r="B137" s="45"/>
      <c r="C137" s="24" t="s">
        <v>300</v>
      </c>
      <c r="D137" s="5" t="s">
        <v>280</v>
      </c>
      <c r="E137" s="47" t="s">
        <v>65</v>
      </c>
      <c r="F137" s="5">
        <f t="shared" si="47"/>
        <v>4</v>
      </c>
      <c r="G137" s="5">
        <f t="shared" si="48"/>
        <v>87</v>
      </c>
      <c r="H137" s="47">
        <v>4</v>
      </c>
      <c r="I137" s="47">
        <v>2</v>
      </c>
      <c r="J137" s="47">
        <v>1</v>
      </c>
      <c r="K137" s="47">
        <v>24</v>
      </c>
      <c r="L137" s="47">
        <v>1</v>
      </c>
      <c r="M137" s="47">
        <v>20</v>
      </c>
      <c r="N137" s="47">
        <v>1</v>
      </c>
      <c r="O137" s="47">
        <v>22</v>
      </c>
      <c r="P137" s="47">
        <v>1</v>
      </c>
      <c r="Q137" s="47">
        <v>21</v>
      </c>
      <c r="R137" s="1153">
        <f t="shared" si="58"/>
        <v>8.6</v>
      </c>
      <c r="S137" s="47">
        <v>9</v>
      </c>
      <c r="T137" s="47">
        <v>9</v>
      </c>
      <c r="U137" s="47">
        <v>1</v>
      </c>
      <c r="V137" s="1152">
        <f t="shared" si="82"/>
        <v>1</v>
      </c>
      <c r="W137" s="1152" t="str">
        <f t="shared" si="83"/>
        <v xml:space="preserve"> </v>
      </c>
      <c r="X137" s="1152" t="str">
        <f t="shared" si="84"/>
        <v xml:space="preserve"> </v>
      </c>
      <c r="Y137" s="1154">
        <f t="shared" si="85"/>
        <v>21.75</v>
      </c>
      <c r="Z137" s="1152">
        <f t="shared" si="86"/>
        <v>35</v>
      </c>
      <c r="AA137" s="1154">
        <f t="shared" si="87"/>
        <v>-13.25</v>
      </c>
      <c r="AB137" s="1155" t="str">
        <f>IF(AA137&gt;0,1,"")</f>
        <v/>
      </c>
      <c r="AC137" s="1155" t="str">
        <f t="shared" si="88"/>
        <v/>
      </c>
      <c r="AD137" s="1152">
        <f t="shared" si="89"/>
        <v>1</v>
      </c>
      <c r="AE137" s="46">
        <f t="shared" si="90"/>
        <v>2</v>
      </c>
      <c r="AF137" s="46">
        <f t="shared" si="91"/>
        <v>17</v>
      </c>
      <c r="AG137" s="1153">
        <f t="shared" si="59"/>
        <v>5.8</v>
      </c>
      <c r="AH137" s="1153">
        <f t="shared" si="92"/>
        <v>-2.8</v>
      </c>
      <c r="AI137" s="1158" t="str">
        <f t="shared" si="49"/>
        <v/>
      </c>
      <c r="AJ137" s="1158">
        <f t="shared" si="50"/>
        <v>1</v>
      </c>
      <c r="AK137" s="47" t="str">
        <f t="shared" si="51"/>
        <v/>
      </c>
      <c r="AL137" s="17"/>
      <c r="AM137" s="47" t="str">
        <f t="shared" si="52"/>
        <v/>
      </c>
      <c r="AN137" s="47" t="str">
        <f t="shared" si="53"/>
        <v/>
      </c>
      <c r="AO137" s="47"/>
      <c r="AP137" s="1174" t="str">
        <f t="shared" si="54"/>
        <v/>
      </c>
      <c r="AQ137" s="1158">
        <f t="shared" si="55"/>
        <v>1</v>
      </c>
      <c r="AR137" s="1158" t="str">
        <f t="shared" si="56"/>
        <v/>
      </c>
      <c r="AS137" s="1158" t="str">
        <f t="shared" si="57"/>
        <v/>
      </c>
    </row>
    <row r="138" spans="1:45" s="11" customFormat="1" ht="25.5" customHeight="1">
      <c r="A138" s="17">
        <v>26</v>
      </c>
      <c r="B138" s="23" t="s">
        <v>301</v>
      </c>
      <c r="C138" s="24"/>
      <c r="D138" s="5"/>
      <c r="E138" s="5"/>
      <c r="F138" s="5">
        <f t="shared" si="47"/>
        <v>0</v>
      </c>
      <c r="G138" s="5">
        <f t="shared" si="48"/>
        <v>0</v>
      </c>
      <c r="H138" s="5">
        <v>0</v>
      </c>
      <c r="I138" s="5">
        <v>0</v>
      </c>
      <c r="J138" s="5">
        <v>0</v>
      </c>
      <c r="K138" s="5">
        <v>0</v>
      </c>
      <c r="L138" s="5">
        <v>0</v>
      </c>
      <c r="M138" s="5">
        <v>0</v>
      </c>
      <c r="N138" s="5">
        <v>0</v>
      </c>
      <c r="O138" s="5">
        <v>0</v>
      </c>
      <c r="P138" s="5">
        <v>0</v>
      </c>
      <c r="Q138" s="5">
        <v>0</v>
      </c>
      <c r="R138" s="1153" t="str">
        <f t="shared" si="58"/>
        <v/>
      </c>
      <c r="S138" s="5">
        <v>0</v>
      </c>
      <c r="T138" s="5">
        <v>0</v>
      </c>
      <c r="U138" s="5">
        <v>0</v>
      </c>
      <c r="V138" s="1152" t="str">
        <f t="shared" si="82"/>
        <v xml:space="preserve"> </v>
      </c>
      <c r="W138" s="1152" t="str">
        <f t="shared" si="83"/>
        <v xml:space="preserve"> </v>
      </c>
      <c r="X138" s="1152" t="str">
        <f t="shared" si="84"/>
        <v xml:space="preserve"> </v>
      </c>
      <c r="Y138" s="1154" t="str">
        <f t="shared" si="85"/>
        <v/>
      </c>
      <c r="Z138" s="1152" t="str">
        <f t="shared" si="86"/>
        <v/>
      </c>
      <c r="AA138" s="1154" t="str">
        <f t="shared" si="87"/>
        <v/>
      </c>
      <c r="AB138" s="1155"/>
      <c r="AC138" s="1155" t="str">
        <f t="shared" si="88"/>
        <v/>
      </c>
      <c r="AD138" s="1152" t="str">
        <f t="shared" si="89"/>
        <v xml:space="preserve"> </v>
      </c>
      <c r="AE138" s="46" t="str">
        <f t="shared" si="90"/>
        <v xml:space="preserve"> </v>
      </c>
      <c r="AF138" s="46" t="str">
        <f t="shared" si="91"/>
        <v xml:space="preserve"> </v>
      </c>
      <c r="AG138" s="1153" t="str">
        <f t="shared" si="59"/>
        <v/>
      </c>
      <c r="AH138" s="1153" t="str">
        <f t="shared" si="92"/>
        <v xml:space="preserve"> </v>
      </c>
      <c r="AI138" s="1158" t="str">
        <f t="shared" si="49"/>
        <v/>
      </c>
      <c r="AJ138" s="1158" t="str">
        <f t="shared" si="50"/>
        <v/>
      </c>
      <c r="AK138" s="47" t="str">
        <f t="shared" si="51"/>
        <v/>
      </c>
      <c r="AL138" s="17"/>
      <c r="AM138" s="47" t="str">
        <f t="shared" si="52"/>
        <v/>
      </c>
      <c r="AN138" s="47" t="str">
        <f t="shared" si="53"/>
        <v/>
      </c>
      <c r="AO138" s="47"/>
      <c r="AP138" s="1174" t="str">
        <f t="shared" si="54"/>
        <v/>
      </c>
      <c r="AQ138" s="1158" t="str">
        <f t="shared" si="55"/>
        <v/>
      </c>
      <c r="AR138" s="1158" t="str">
        <f t="shared" si="56"/>
        <v/>
      </c>
      <c r="AS138" s="1158" t="str">
        <f t="shared" si="57"/>
        <v/>
      </c>
    </row>
    <row r="139" spans="1:45" s="11" customFormat="1" ht="25.5" customHeight="1">
      <c r="A139" s="17">
        <v>1</v>
      </c>
      <c r="B139" s="23"/>
      <c r="C139" s="24" t="s">
        <v>1026</v>
      </c>
      <c r="D139" s="5" t="s">
        <v>57</v>
      </c>
      <c r="E139" s="17" t="s">
        <v>65</v>
      </c>
      <c r="F139" s="5">
        <f t="shared" si="47"/>
        <v>8</v>
      </c>
      <c r="G139" s="5">
        <f t="shared" si="48"/>
        <v>231</v>
      </c>
      <c r="H139" s="17">
        <v>1</v>
      </c>
      <c r="I139" s="17">
        <v>1</v>
      </c>
      <c r="J139" s="17">
        <v>2</v>
      </c>
      <c r="K139" s="17">
        <v>54</v>
      </c>
      <c r="L139" s="17">
        <v>2</v>
      </c>
      <c r="M139" s="17">
        <v>69</v>
      </c>
      <c r="N139" s="17">
        <v>2</v>
      </c>
      <c r="O139" s="17">
        <v>63</v>
      </c>
      <c r="P139" s="17">
        <v>2</v>
      </c>
      <c r="Q139" s="17">
        <v>45</v>
      </c>
      <c r="R139" s="1153">
        <f t="shared" si="58"/>
        <v>16.2</v>
      </c>
      <c r="S139" s="17">
        <v>18</v>
      </c>
      <c r="T139" s="17">
        <v>18</v>
      </c>
      <c r="U139" s="17">
        <v>0</v>
      </c>
      <c r="V139" s="1152">
        <f t="shared" si="82"/>
        <v>1</v>
      </c>
      <c r="W139" s="1152" t="str">
        <f t="shared" si="83"/>
        <v xml:space="preserve"> </v>
      </c>
      <c r="X139" s="1152" t="str">
        <f t="shared" si="84"/>
        <v xml:space="preserve"> </v>
      </c>
      <c r="Y139" s="1154">
        <f t="shared" si="85"/>
        <v>28.875</v>
      </c>
      <c r="Z139" s="1152">
        <f t="shared" si="86"/>
        <v>35</v>
      </c>
      <c r="AA139" s="1154">
        <f t="shared" si="87"/>
        <v>-6.125</v>
      </c>
      <c r="AB139" s="1155" t="str">
        <f>IF(AA139&gt;0,1,"")</f>
        <v/>
      </c>
      <c r="AC139" s="1155" t="str">
        <f t="shared" si="88"/>
        <v/>
      </c>
      <c r="AD139" s="1152">
        <f t="shared" si="89"/>
        <v>1</v>
      </c>
      <c r="AE139" s="46">
        <f t="shared" si="90"/>
        <v>6</v>
      </c>
      <c r="AF139" s="46">
        <f t="shared" si="91"/>
        <v>21</v>
      </c>
      <c r="AG139" s="1153">
        <f t="shared" si="59"/>
        <v>13.635294117647057</v>
      </c>
      <c r="AH139" s="1153">
        <f t="shared" si="92"/>
        <v>-2.5647058823529427</v>
      </c>
      <c r="AI139" s="1158" t="str">
        <f t="shared" si="49"/>
        <v/>
      </c>
      <c r="AJ139" s="1158">
        <f t="shared" si="50"/>
        <v>1</v>
      </c>
      <c r="AK139" s="47" t="str">
        <f t="shared" si="51"/>
        <v/>
      </c>
      <c r="AL139" s="17"/>
      <c r="AM139" s="47" t="str">
        <f t="shared" si="52"/>
        <v/>
      </c>
      <c r="AN139" s="47" t="str">
        <f t="shared" si="53"/>
        <v/>
      </c>
      <c r="AO139" s="47"/>
      <c r="AP139" s="1174" t="str">
        <f t="shared" si="54"/>
        <v/>
      </c>
      <c r="AQ139" s="1158">
        <f t="shared" si="55"/>
        <v>1</v>
      </c>
      <c r="AR139" s="1158" t="str">
        <f t="shared" si="56"/>
        <v/>
      </c>
      <c r="AS139" s="1158" t="str">
        <f t="shared" si="57"/>
        <v/>
      </c>
    </row>
    <row r="140" spans="1:45" s="11" customFormat="1" ht="25.5" customHeight="1">
      <c r="A140" s="17">
        <v>2</v>
      </c>
      <c r="B140" s="23"/>
      <c r="C140" s="5" t="s">
        <v>1027</v>
      </c>
      <c r="D140" s="5" t="s">
        <v>57</v>
      </c>
      <c r="E140" s="17" t="s">
        <v>65</v>
      </c>
      <c r="F140" s="5">
        <f t="shared" ref="F140:F203" si="93">J140+L140+N140+P140</f>
        <v>8</v>
      </c>
      <c r="G140" s="5">
        <f t="shared" ref="G140:G203" si="94">K140+M140+O140+Q140</f>
        <v>244</v>
      </c>
      <c r="H140" s="17">
        <v>5</v>
      </c>
      <c r="I140" s="17">
        <v>4</v>
      </c>
      <c r="J140" s="17">
        <v>2</v>
      </c>
      <c r="K140" s="17">
        <v>48</v>
      </c>
      <c r="L140" s="17">
        <v>2</v>
      </c>
      <c r="M140" s="17">
        <v>76</v>
      </c>
      <c r="N140" s="17">
        <v>2</v>
      </c>
      <c r="O140" s="17">
        <v>68</v>
      </c>
      <c r="P140" s="17">
        <v>2</v>
      </c>
      <c r="Q140" s="17">
        <v>52</v>
      </c>
      <c r="R140" s="1153">
        <f t="shared" si="58"/>
        <v>16.2</v>
      </c>
      <c r="S140" s="17">
        <v>20</v>
      </c>
      <c r="T140" s="17">
        <v>20</v>
      </c>
      <c r="U140" s="17">
        <v>0</v>
      </c>
      <c r="V140" s="1152">
        <f t="shared" si="82"/>
        <v>1</v>
      </c>
      <c r="W140" s="1152" t="str">
        <f t="shared" si="83"/>
        <v xml:space="preserve"> </v>
      </c>
      <c r="X140" s="1152" t="str">
        <f t="shared" si="84"/>
        <v xml:space="preserve"> </v>
      </c>
      <c r="Y140" s="1154">
        <f t="shared" si="85"/>
        <v>30.5</v>
      </c>
      <c r="Z140" s="1152">
        <f t="shared" si="86"/>
        <v>35</v>
      </c>
      <c r="AA140" s="1154">
        <f t="shared" si="87"/>
        <v>-4.5</v>
      </c>
      <c r="AB140" s="1155" t="str">
        <f>IF(AA140&gt;0,1,"")</f>
        <v/>
      </c>
      <c r="AC140" s="1155" t="str">
        <f t="shared" si="88"/>
        <v/>
      </c>
      <c r="AD140" s="1152">
        <f t="shared" si="89"/>
        <v>1</v>
      </c>
      <c r="AE140" s="46">
        <f t="shared" si="90"/>
        <v>6</v>
      </c>
      <c r="AF140" s="46">
        <f t="shared" si="91"/>
        <v>34</v>
      </c>
      <c r="AG140" s="1153">
        <f t="shared" si="59"/>
        <v>14.399999999999999</v>
      </c>
      <c r="AH140" s="1153">
        <f t="shared" si="92"/>
        <v>-1.8000000000000007</v>
      </c>
      <c r="AI140" s="1158" t="str">
        <f t="shared" ref="AI140:AI203" si="95">IF(AND(OR(V140=1,W140=1,X140=1),AA140&gt;=3),1,"")</f>
        <v/>
      </c>
      <c r="AJ140" s="1158">
        <f t="shared" ref="AJ140:AJ203" si="96">IF(AND(OR(V140=1,W140=1,X140=1),AA140&lt;=-3),1,"")</f>
        <v>1</v>
      </c>
      <c r="AK140" s="47" t="str">
        <f t="shared" ref="AK140:AK203" si="97">IF(AND(F140&gt;15,AA140&lt;3,AA140&gt;-3,OR(V140=1,W140=1,X140=1)),1,"")</f>
        <v/>
      </c>
      <c r="AL140" s="17"/>
      <c r="AM140" s="47" t="str">
        <f t="shared" ref="AM140:AM203" si="98">IF(AND(F140&gt;15,OR(Z140&gt;=3,Z140&lt;=-3),OR(V140=1,W140=1,X140=1)),1,"")</f>
        <v/>
      </c>
      <c r="AN140" s="47" t="str">
        <f t="shared" ref="AN140:AN203" si="99">IF(AM140=1,AA140,"")</f>
        <v/>
      </c>
      <c r="AO140" s="47"/>
      <c r="AP140" s="1174" t="str">
        <f t="shared" ref="AP140:AP203" si="100">IF(AM140=1,AG140-AO140,"")</f>
        <v/>
      </c>
      <c r="AQ140" s="1158">
        <f t="shared" ref="AQ140:AQ203" si="101">IF(AND(OR(V140=1,W140=1,X140=1),F140&lt;11),1,"")</f>
        <v>1</v>
      </c>
      <c r="AR140" s="1158" t="str">
        <f t="shared" ref="AR140:AR203" si="102">IF(AND(OR(V140=1,W140=1,X140=1),AND(F140&gt;=11,F140&lt;=15)),1,"")</f>
        <v/>
      </c>
      <c r="AS140" s="1158" t="str">
        <f t="shared" ref="AS140:AS203" si="103">IF(AND(OR(V140=1,W140=1,X140=1),F140&gt;15),1,"")</f>
        <v/>
      </c>
    </row>
    <row r="141" spans="1:45" s="11" customFormat="1" ht="25.5" customHeight="1">
      <c r="A141" s="17">
        <v>3</v>
      </c>
      <c r="B141" s="23"/>
      <c r="C141" s="5" t="s">
        <v>311</v>
      </c>
      <c r="D141" s="5" t="s">
        <v>57</v>
      </c>
      <c r="E141" s="17" t="s">
        <v>65</v>
      </c>
      <c r="F141" s="5">
        <f t="shared" si="93"/>
        <v>4</v>
      </c>
      <c r="G141" s="5">
        <f t="shared" si="94"/>
        <v>160</v>
      </c>
      <c r="H141" s="17">
        <v>2</v>
      </c>
      <c r="I141" s="17">
        <v>2</v>
      </c>
      <c r="J141" s="17">
        <v>1</v>
      </c>
      <c r="K141" s="17">
        <v>40</v>
      </c>
      <c r="L141" s="17">
        <v>1</v>
      </c>
      <c r="M141" s="17">
        <v>44</v>
      </c>
      <c r="N141" s="17">
        <v>1</v>
      </c>
      <c r="O141" s="17">
        <v>36</v>
      </c>
      <c r="P141" s="17">
        <v>1</v>
      </c>
      <c r="Q141" s="17">
        <v>40</v>
      </c>
      <c r="R141" s="1153">
        <f t="shared" ref="R141:R204" si="104">IF(OR(V141=1,W141=1,X141=1),F141*1.9+1,"")</f>
        <v>8.6</v>
      </c>
      <c r="S141" s="17">
        <v>10</v>
      </c>
      <c r="T141" s="17">
        <v>9</v>
      </c>
      <c r="U141" s="17">
        <v>1</v>
      </c>
      <c r="V141" s="1152">
        <f t="shared" si="82"/>
        <v>1</v>
      </c>
      <c r="W141" s="1152" t="str">
        <f t="shared" si="83"/>
        <v xml:space="preserve"> </v>
      </c>
      <c r="X141" s="1152" t="str">
        <f t="shared" si="84"/>
        <v xml:space="preserve"> </v>
      </c>
      <c r="Y141" s="1154">
        <f t="shared" si="85"/>
        <v>40</v>
      </c>
      <c r="Z141" s="1152">
        <f t="shared" si="86"/>
        <v>35</v>
      </c>
      <c r="AA141" s="1154">
        <f t="shared" si="87"/>
        <v>5</v>
      </c>
      <c r="AB141" s="1155">
        <f>IF(AA141&gt;0,1,"")</f>
        <v>1</v>
      </c>
      <c r="AC141" s="1155" t="str">
        <f t="shared" si="88"/>
        <v/>
      </c>
      <c r="AD141" s="1152" t="str">
        <f t="shared" si="89"/>
        <v xml:space="preserve"> </v>
      </c>
      <c r="AE141" s="46">
        <f t="shared" si="90"/>
        <v>4</v>
      </c>
      <c r="AF141" s="46">
        <f t="shared" si="91"/>
        <v>20</v>
      </c>
      <c r="AG141" s="1153">
        <f t="shared" ref="AG141:AG204" si="105">IF(OR(V141=1,W141=1,X141=1),IF(V141=1,AE141*1.9+AF141/17,IF(W141=1,AE141*1.9+AF141/20,IF(X141=1,AE141*1.9+AF141/22)))+1,"")</f>
        <v>9.7764705882352931</v>
      </c>
      <c r="AH141" s="1153">
        <f t="shared" si="92"/>
        <v>1.1764705882352935</v>
      </c>
      <c r="AI141" s="1158">
        <f t="shared" si="95"/>
        <v>1</v>
      </c>
      <c r="AJ141" s="1158" t="str">
        <f t="shared" si="96"/>
        <v/>
      </c>
      <c r="AK141" s="47" t="str">
        <f t="shared" si="97"/>
        <v/>
      </c>
      <c r="AL141" s="17"/>
      <c r="AM141" s="47" t="str">
        <f t="shared" si="98"/>
        <v/>
      </c>
      <c r="AN141" s="47" t="str">
        <f t="shared" si="99"/>
        <v/>
      </c>
      <c r="AO141" s="47"/>
      <c r="AP141" s="1174" t="str">
        <f t="shared" si="100"/>
        <v/>
      </c>
      <c r="AQ141" s="1158">
        <f t="shared" si="101"/>
        <v>1</v>
      </c>
      <c r="AR141" s="1158" t="str">
        <f t="shared" si="102"/>
        <v/>
      </c>
      <c r="AS141" s="1158" t="str">
        <f t="shared" si="103"/>
        <v/>
      </c>
    </row>
    <row r="142" spans="1:45" s="11" customFormat="1" ht="25.5" customHeight="1">
      <c r="A142" s="17">
        <v>4</v>
      </c>
      <c r="B142" s="23"/>
      <c r="C142" s="30" t="s">
        <v>312</v>
      </c>
      <c r="D142" s="5" t="s">
        <v>57</v>
      </c>
      <c r="E142" s="17" t="s">
        <v>65</v>
      </c>
      <c r="F142" s="5">
        <f t="shared" si="93"/>
        <v>4</v>
      </c>
      <c r="G142" s="5">
        <f t="shared" si="94"/>
        <v>70</v>
      </c>
      <c r="H142" s="17">
        <v>0</v>
      </c>
      <c r="I142" s="17">
        <v>0</v>
      </c>
      <c r="J142" s="17">
        <v>1</v>
      </c>
      <c r="K142" s="17">
        <v>15</v>
      </c>
      <c r="L142" s="17">
        <v>1</v>
      </c>
      <c r="M142" s="17">
        <v>17</v>
      </c>
      <c r="N142" s="17">
        <v>1</v>
      </c>
      <c r="O142" s="17">
        <v>17</v>
      </c>
      <c r="P142" s="17">
        <v>1</v>
      </c>
      <c r="Q142" s="17">
        <v>21</v>
      </c>
      <c r="R142" s="1153">
        <f t="shared" si="104"/>
        <v>8.6</v>
      </c>
      <c r="S142" s="17">
        <v>10</v>
      </c>
      <c r="T142" s="17">
        <v>8</v>
      </c>
      <c r="U142" s="17">
        <v>2</v>
      </c>
      <c r="V142" s="1152">
        <f t="shared" si="82"/>
        <v>1</v>
      </c>
      <c r="W142" s="1152" t="str">
        <f t="shared" si="83"/>
        <v xml:space="preserve"> </v>
      </c>
      <c r="X142" s="1152" t="str">
        <f t="shared" si="84"/>
        <v xml:space="preserve"> </v>
      </c>
      <c r="Y142" s="1154">
        <f t="shared" si="85"/>
        <v>17.5</v>
      </c>
      <c r="Z142" s="1152">
        <f t="shared" si="86"/>
        <v>35</v>
      </c>
      <c r="AA142" s="1154">
        <f t="shared" si="87"/>
        <v>-17.5</v>
      </c>
      <c r="AB142" s="1155" t="str">
        <f>IF(AA142&gt;0,1,"")</f>
        <v/>
      </c>
      <c r="AC142" s="1155" t="str">
        <f t="shared" si="88"/>
        <v/>
      </c>
      <c r="AD142" s="1152">
        <f t="shared" si="89"/>
        <v>1</v>
      </c>
      <c r="AE142" s="46">
        <f t="shared" si="90"/>
        <v>2</v>
      </c>
      <c r="AF142" s="46">
        <f t="shared" si="91"/>
        <v>0</v>
      </c>
      <c r="AG142" s="1153">
        <f t="shared" si="105"/>
        <v>4.8</v>
      </c>
      <c r="AH142" s="1153">
        <f t="shared" si="92"/>
        <v>-3.8</v>
      </c>
      <c r="AI142" s="1158" t="str">
        <f t="shared" si="95"/>
        <v/>
      </c>
      <c r="AJ142" s="1158">
        <f t="shared" si="96"/>
        <v>1</v>
      </c>
      <c r="AK142" s="47" t="str">
        <f t="shared" si="97"/>
        <v/>
      </c>
      <c r="AL142" s="17"/>
      <c r="AM142" s="47" t="str">
        <f t="shared" si="98"/>
        <v/>
      </c>
      <c r="AN142" s="47" t="str">
        <f t="shared" si="99"/>
        <v/>
      </c>
      <c r="AO142" s="47"/>
      <c r="AP142" s="1174" t="str">
        <f t="shared" si="100"/>
        <v/>
      </c>
      <c r="AQ142" s="1158">
        <f t="shared" si="101"/>
        <v>1</v>
      </c>
      <c r="AR142" s="1158" t="str">
        <f t="shared" si="102"/>
        <v/>
      </c>
      <c r="AS142" s="1158" t="str">
        <f t="shared" si="103"/>
        <v/>
      </c>
    </row>
    <row r="143" spans="1:45" s="11" customFormat="1" ht="25.5" customHeight="1">
      <c r="A143" s="17">
        <v>27</v>
      </c>
      <c r="B143" s="23" t="s">
        <v>313</v>
      </c>
      <c r="C143" s="24"/>
      <c r="D143" s="5"/>
      <c r="E143" s="5"/>
      <c r="F143" s="5">
        <f t="shared" si="93"/>
        <v>0</v>
      </c>
      <c r="G143" s="5">
        <f t="shared" si="94"/>
        <v>0</v>
      </c>
      <c r="H143" s="5">
        <v>0</v>
      </c>
      <c r="I143" s="5">
        <v>0</v>
      </c>
      <c r="J143" s="5">
        <v>0</v>
      </c>
      <c r="K143" s="5">
        <v>0</v>
      </c>
      <c r="L143" s="5">
        <v>0</v>
      </c>
      <c r="M143" s="5">
        <v>0</v>
      </c>
      <c r="N143" s="5">
        <v>0</v>
      </c>
      <c r="O143" s="5">
        <v>0</v>
      </c>
      <c r="P143" s="5">
        <v>0</v>
      </c>
      <c r="Q143" s="5">
        <v>0</v>
      </c>
      <c r="R143" s="1153" t="str">
        <f t="shared" si="104"/>
        <v/>
      </c>
      <c r="S143" s="5">
        <v>0</v>
      </c>
      <c r="T143" s="5">
        <v>0</v>
      </c>
      <c r="U143" s="5">
        <v>0</v>
      </c>
      <c r="V143" s="1152" t="str">
        <f t="shared" si="82"/>
        <v xml:space="preserve"> </v>
      </c>
      <c r="W143" s="1152" t="str">
        <f t="shared" si="83"/>
        <v xml:space="preserve"> </v>
      </c>
      <c r="X143" s="1152" t="str">
        <f t="shared" si="84"/>
        <v xml:space="preserve"> </v>
      </c>
      <c r="Y143" s="1154" t="str">
        <f t="shared" si="85"/>
        <v/>
      </c>
      <c r="Z143" s="1152" t="str">
        <f t="shared" si="86"/>
        <v/>
      </c>
      <c r="AA143" s="1154" t="str">
        <f t="shared" si="87"/>
        <v/>
      </c>
      <c r="AB143" s="1155"/>
      <c r="AC143" s="1155" t="str">
        <f t="shared" si="88"/>
        <v/>
      </c>
      <c r="AD143" s="1152" t="str">
        <f t="shared" si="89"/>
        <v xml:space="preserve"> </v>
      </c>
      <c r="AE143" s="46" t="str">
        <f t="shared" si="90"/>
        <v xml:space="preserve"> </v>
      </c>
      <c r="AF143" s="46" t="str">
        <f t="shared" si="91"/>
        <v xml:space="preserve"> </v>
      </c>
      <c r="AG143" s="1153" t="str">
        <f t="shared" si="105"/>
        <v/>
      </c>
      <c r="AH143" s="1153" t="str">
        <f t="shared" si="92"/>
        <v xml:space="preserve"> </v>
      </c>
      <c r="AI143" s="1158" t="str">
        <f t="shared" si="95"/>
        <v/>
      </c>
      <c r="AJ143" s="1158" t="str">
        <f t="shared" si="96"/>
        <v/>
      </c>
      <c r="AK143" s="47" t="str">
        <f t="shared" si="97"/>
        <v/>
      </c>
      <c r="AL143" s="17"/>
      <c r="AM143" s="47" t="str">
        <f t="shared" si="98"/>
        <v/>
      </c>
      <c r="AN143" s="47" t="str">
        <f t="shared" si="99"/>
        <v/>
      </c>
      <c r="AO143" s="47"/>
      <c r="AP143" s="1174" t="str">
        <f t="shared" si="100"/>
        <v/>
      </c>
      <c r="AQ143" s="1158" t="str">
        <f t="shared" si="101"/>
        <v/>
      </c>
      <c r="AR143" s="1158" t="str">
        <f t="shared" si="102"/>
        <v/>
      </c>
      <c r="AS143" s="1158" t="str">
        <f t="shared" si="103"/>
        <v/>
      </c>
    </row>
    <row r="144" spans="1:45" s="11" customFormat="1" ht="25.5" customHeight="1">
      <c r="A144" s="17"/>
      <c r="B144" s="23"/>
      <c r="C144" s="24"/>
      <c r="D144" s="5"/>
      <c r="E144" s="17"/>
      <c r="F144" s="5">
        <f t="shared" si="93"/>
        <v>0</v>
      </c>
      <c r="G144" s="5">
        <f t="shared" si="94"/>
        <v>0</v>
      </c>
      <c r="H144" s="17"/>
      <c r="I144" s="17"/>
      <c r="J144" s="17"/>
      <c r="K144" s="17"/>
      <c r="L144" s="17"/>
      <c r="M144" s="17"/>
      <c r="N144" s="17"/>
      <c r="O144" s="17"/>
      <c r="P144" s="17"/>
      <c r="Q144" s="17"/>
      <c r="R144" s="1153" t="str">
        <f t="shared" si="104"/>
        <v/>
      </c>
      <c r="S144" s="17"/>
      <c r="T144" s="17"/>
      <c r="U144" s="17"/>
      <c r="V144" s="1152"/>
      <c r="W144" s="1152"/>
      <c r="X144" s="1152"/>
      <c r="Y144" s="1154"/>
      <c r="Z144" s="1152"/>
      <c r="AA144" s="1154"/>
      <c r="AB144" s="1155"/>
      <c r="AC144" s="1155"/>
      <c r="AD144" s="1152"/>
      <c r="AE144" s="46"/>
      <c r="AF144" s="46"/>
      <c r="AG144" s="1153" t="str">
        <f t="shared" si="105"/>
        <v/>
      </c>
      <c r="AH144" s="1153"/>
      <c r="AI144" s="1158" t="str">
        <f t="shared" si="95"/>
        <v/>
      </c>
      <c r="AJ144" s="1158" t="str">
        <f t="shared" si="96"/>
        <v/>
      </c>
      <c r="AK144" s="47" t="str">
        <f t="shared" si="97"/>
        <v/>
      </c>
      <c r="AL144" s="17"/>
      <c r="AM144" s="47" t="str">
        <f t="shared" si="98"/>
        <v/>
      </c>
      <c r="AN144" s="47" t="str">
        <f t="shared" si="99"/>
        <v/>
      </c>
      <c r="AO144" s="47"/>
      <c r="AP144" s="1174" t="str">
        <f t="shared" si="100"/>
        <v/>
      </c>
      <c r="AQ144" s="1158" t="str">
        <f t="shared" si="101"/>
        <v/>
      </c>
      <c r="AR144" s="1158" t="str">
        <f t="shared" si="102"/>
        <v/>
      </c>
      <c r="AS144" s="1158" t="str">
        <f t="shared" si="103"/>
        <v/>
      </c>
    </row>
    <row r="145" spans="1:45" s="11" customFormat="1" ht="25.5" customHeight="1">
      <c r="A145" s="17"/>
      <c r="B145" s="23"/>
      <c r="C145" s="24" t="s">
        <v>1028</v>
      </c>
      <c r="D145" s="5" t="s">
        <v>58</v>
      </c>
      <c r="E145" s="17" t="s">
        <v>79</v>
      </c>
      <c r="F145" s="5">
        <f t="shared" si="93"/>
        <v>13</v>
      </c>
      <c r="G145" s="5">
        <f t="shared" si="94"/>
        <v>447</v>
      </c>
      <c r="H145" s="17">
        <v>3</v>
      </c>
      <c r="I145" s="17">
        <v>3</v>
      </c>
      <c r="J145" s="17">
        <v>3</v>
      </c>
      <c r="K145" s="17">
        <v>121</v>
      </c>
      <c r="L145" s="17">
        <v>3</v>
      </c>
      <c r="M145" s="17">
        <v>106</v>
      </c>
      <c r="N145" s="17">
        <v>4</v>
      </c>
      <c r="O145" s="17">
        <v>124</v>
      </c>
      <c r="P145" s="17">
        <v>3</v>
      </c>
      <c r="Q145" s="17">
        <v>96</v>
      </c>
      <c r="R145" s="1153">
        <f t="shared" si="104"/>
        <v>25.7</v>
      </c>
      <c r="S145" s="17">
        <v>25</v>
      </c>
      <c r="T145" s="17">
        <v>25</v>
      </c>
      <c r="U145" s="17">
        <v>0</v>
      </c>
      <c r="V145" s="1152">
        <f>IF(OR(E145="III", E145="II"),1," ")</f>
        <v>1</v>
      </c>
      <c r="W145" s="1152" t="str">
        <f>IF(E145="I",1," ")</f>
        <v xml:space="preserve"> </v>
      </c>
      <c r="X145" s="1152" t="str">
        <f>IF(E145="P",1," ")</f>
        <v xml:space="preserve"> </v>
      </c>
      <c r="Y145" s="1154">
        <f>IF(OR(V145=1,W145=1,X145=1),G145/F145,"")</f>
        <v>34.384615384615387</v>
      </c>
      <c r="Z145" s="1152">
        <f>IF(V145=1,35,IF(W145=1,40,IF(X145=1,45,"")))</f>
        <v>35</v>
      </c>
      <c r="AA145" s="1154">
        <f>IF(OR(V145=1,W145=1,X145=1),Y145-Z145,"")</f>
        <v>-0.6153846153846132</v>
      </c>
      <c r="AB145" s="1155" t="str">
        <f>IF(AA145&gt;0,1,"")</f>
        <v/>
      </c>
      <c r="AC145" s="1155" t="str">
        <f>IF(AA145=0,1,"")</f>
        <v/>
      </c>
      <c r="AD145" s="1152">
        <f>IF(AA145&lt;0,1," ")</f>
        <v>1</v>
      </c>
      <c r="AE145" s="46">
        <f>IF(OR(V145=1,W145=1,X145=1),INT(G145/Z145)," ")</f>
        <v>12</v>
      </c>
      <c r="AF145" s="46">
        <f>IF(OR(V145=1,W145=1,X145=1),MOD(G145,Z145)," ")</f>
        <v>27</v>
      </c>
      <c r="AG145" s="1153">
        <f t="shared" si="105"/>
        <v>25.388235294117646</v>
      </c>
      <c r="AH145" s="1153">
        <f>IF(OR(V145=1,W145=1,X145=1),AG145-R145," ")</f>
        <v>-0.31176470588235361</v>
      </c>
      <c r="AI145" s="1158" t="str">
        <f t="shared" si="95"/>
        <v/>
      </c>
      <c r="AJ145" s="1158" t="str">
        <f t="shared" si="96"/>
        <v/>
      </c>
      <c r="AK145" s="47" t="str">
        <f t="shared" si="97"/>
        <v/>
      </c>
      <c r="AL145" s="17"/>
      <c r="AM145" s="47" t="str">
        <f t="shared" si="98"/>
        <v/>
      </c>
      <c r="AN145" s="47" t="str">
        <f t="shared" si="99"/>
        <v/>
      </c>
      <c r="AO145" s="47"/>
      <c r="AP145" s="1174" t="str">
        <f t="shared" si="100"/>
        <v/>
      </c>
      <c r="AQ145" s="1158" t="str">
        <f t="shared" si="101"/>
        <v/>
      </c>
      <c r="AR145" s="1158">
        <f t="shared" si="102"/>
        <v>1</v>
      </c>
      <c r="AS145" s="1158" t="str">
        <f t="shared" si="103"/>
        <v/>
      </c>
    </row>
    <row r="146" spans="1:45" s="11" customFormat="1" ht="25.5" customHeight="1">
      <c r="A146" s="17"/>
      <c r="B146" s="23"/>
      <c r="C146" s="24"/>
      <c r="D146" s="5"/>
      <c r="E146" s="17"/>
      <c r="F146" s="5">
        <f t="shared" si="93"/>
        <v>0</v>
      </c>
      <c r="G146" s="5">
        <f t="shared" si="94"/>
        <v>0</v>
      </c>
      <c r="H146" s="17"/>
      <c r="I146" s="17"/>
      <c r="J146" s="17"/>
      <c r="K146" s="17"/>
      <c r="L146" s="17"/>
      <c r="M146" s="17"/>
      <c r="N146" s="17"/>
      <c r="O146" s="17"/>
      <c r="P146" s="17"/>
      <c r="Q146" s="17"/>
      <c r="R146" s="1153" t="str">
        <f t="shared" si="104"/>
        <v/>
      </c>
      <c r="S146" s="17"/>
      <c r="T146" s="17"/>
      <c r="U146" s="17"/>
      <c r="V146" s="1152"/>
      <c r="W146" s="1152"/>
      <c r="X146" s="1152"/>
      <c r="Y146" s="1154"/>
      <c r="Z146" s="1152"/>
      <c r="AA146" s="1154"/>
      <c r="AB146" s="1155"/>
      <c r="AC146" s="1155"/>
      <c r="AD146" s="1152"/>
      <c r="AE146" s="46"/>
      <c r="AF146" s="46"/>
      <c r="AG146" s="1153" t="str">
        <f t="shared" si="105"/>
        <v/>
      </c>
      <c r="AH146" s="1153"/>
      <c r="AI146" s="1158" t="str">
        <f t="shared" si="95"/>
        <v/>
      </c>
      <c r="AJ146" s="1158" t="str">
        <f t="shared" si="96"/>
        <v/>
      </c>
      <c r="AK146" s="47" t="str">
        <f t="shared" si="97"/>
        <v/>
      </c>
      <c r="AL146" s="17"/>
      <c r="AM146" s="47" t="str">
        <f t="shared" si="98"/>
        <v/>
      </c>
      <c r="AN146" s="47" t="str">
        <f t="shared" si="99"/>
        <v/>
      </c>
      <c r="AO146" s="47"/>
      <c r="AP146" s="1174" t="str">
        <f t="shared" si="100"/>
        <v/>
      </c>
      <c r="AQ146" s="1158" t="str">
        <f t="shared" si="101"/>
        <v/>
      </c>
      <c r="AR146" s="1158" t="str">
        <f t="shared" si="102"/>
        <v/>
      </c>
      <c r="AS146" s="1158" t="str">
        <f t="shared" si="103"/>
        <v/>
      </c>
    </row>
    <row r="147" spans="1:45" s="11" customFormat="1" ht="25.5" customHeight="1">
      <c r="A147" s="17"/>
      <c r="B147" s="23"/>
      <c r="C147" s="24" t="s">
        <v>1029</v>
      </c>
      <c r="D147" s="5" t="s">
        <v>58</v>
      </c>
      <c r="E147" s="17" t="s">
        <v>79</v>
      </c>
      <c r="F147" s="5">
        <f t="shared" si="93"/>
        <v>8</v>
      </c>
      <c r="G147" s="5">
        <f t="shared" si="94"/>
        <v>196</v>
      </c>
      <c r="H147" s="17">
        <v>0</v>
      </c>
      <c r="I147" s="17">
        <v>0</v>
      </c>
      <c r="J147" s="17">
        <v>2</v>
      </c>
      <c r="K147" s="17">
        <v>47</v>
      </c>
      <c r="L147" s="17">
        <v>2</v>
      </c>
      <c r="M147" s="17">
        <v>49</v>
      </c>
      <c r="N147" s="17">
        <v>2</v>
      </c>
      <c r="O147" s="17">
        <v>48</v>
      </c>
      <c r="P147" s="17">
        <v>2</v>
      </c>
      <c r="Q147" s="17">
        <v>52</v>
      </c>
      <c r="R147" s="1153">
        <f t="shared" si="104"/>
        <v>16.2</v>
      </c>
      <c r="S147" s="17">
        <v>16</v>
      </c>
      <c r="T147" s="17">
        <v>15</v>
      </c>
      <c r="U147" s="17">
        <v>1</v>
      </c>
      <c r="V147" s="1152">
        <f>IF(OR(E147="III", E147="II"),1," ")</f>
        <v>1</v>
      </c>
      <c r="W147" s="1152" t="str">
        <f>IF(E147="I",1," ")</f>
        <v xml:space="preserve"> </v>
      </c>
      <c r="X147" s="1152" t="str">
        <f>IF(E147="P",1," ")</f>
        <v xml:space="preserve"> </v>
      </c>
      <c r="Y147" s="1154">
        <f>IF(OR(V147=1,W147=1,X147=1),G147/F147,"")</f>
        <v>24.5</v>
      </c>
      <c r="Z147" s="1152">
        <f>IF(V147=1,35,IF(W147=1,40,IF(X147=1,45,"")))</f>
        <v>35</v>
      </c>
      <c r="AA147" s="1154">
        <f>IF(OR(V147=1,W147=1,X147=1),Y147-Z147,"")</f>
        <v>-10.5</v>
      </c>
      <c r="AB147" s="1155" t="str">
        <f>IF(AA147&gt;0,1,"")</f>
        <v/>
      </c>
      <c r="AC147" s="1155" t="str">
        <f>IF(AA147=0,1,"")</f>
        <v/>
      </c>
      <c r="AD147" s="1152">
        <f>IF(AA147&lt;0,1," ")</f>
        <v>1</v>
      </c>
      <c r="AE147" s="46">
        <f>IF(OR(V147=1,W147=1,X147=1),INT(G147/Z147)," ")</f>
        <v>5</v>
      </c>
      <c r="AF147" s="46">
        <f>IF(OR(V147=1,W147=1,X147=1),MOD(G147,Z147)," ")</f>
        <v>21</v>
      </c>
      <c r="AG147" s="1153">
        <f t="shared" si="105"/>
        <v>11.735294117647058</v>
      </c>
      <c r="AH147" s="1153">
        <f>IF(OR(V147=1,W147=1,X147=1),AG147-R147," ")</f>
        <v>-4.4647058823529413</v>
      </c>
      <c r="AI147" s="1158" t="str">
        <f t="shared" si="95"/>
        <v/>
      </c>
      <c r="AJ147" s="1158">
        <f t="shared" si="96"/>
        <v>1</v>
      </c>
      <c r="AK147" s="47" t="str">
        <f t="shared" si="97"/>
        <v/>
      </c>
      <c r="AL147" s="17"/>
      <c r="AM147" s="47" t="str">
        <f t="shared" si="98"/>
        <v/>
      </c>
      <c r="AN147" s="47" t="str">
        <f t="shared" si="99"/>
        <v/>
      </c>
      <c r="AO147" s="47"/>
      <c r="AP147" s="1174" t="str">
        <f t="shared" si="100"/>
        <v/>
      </c>
      <c r="AQ147" s="1158">
        <f t="shared" si="101"/>
        <v>1</v>
      </c>
      <c r="AR147" s="1158" t="str">
        <f t="shared" si="102"/>
        <v/>
      </c>
      <c r="AS147" s="1158" t="str">
        <f t="shared" si="103"/>
        <v/>
      </c>
    </row>
    <row r="148" spans="1:45" s="32" customFormat="1" ht="25.5" customHeight="1">
      <c r="A148" s="17"/>
      <c r="B148" s="23"/>
      <c r="C148" s="24"/>
      <c r="D148" s="5"/>
      <c r="E148" s="17"/>
      <c r="F148" s="5">
        <f t="shared" si="93"/>
        <v>0</v>
      </c>
      <c r="G148" s="5">
        <f t="shared" si="94"/>
        <v>0</v>
      </c>
      <c r="H148" s="17"/>
      <c r="I148" s="17"/>
      <c r="J148" s="17"/>
      <c r="K148" s="17"/>
      <c r="L148" s="17"/>
      <c r="M148" s="17"/>
      <c r="N148" s="17"/>
      <c r="O148" s="17"/>
      <c r="P148" s="17"/>
      <c r="Q148" s="17"/>
      <c r="R148" s="1153" t="str">
        <f t="shared" si="104"/>
        <v/>
      </c>
      <c r="S148" s="17"/>
      <c r="T148" s="17"/>
      <c r="U148" s="17"/>
      <c r="V148" s="1152"/>
      <c r="W148" s="1152"/>
      <c r="X148" s="1152"/>
      <c r="Y148" s="1154"/>
      <c r="Z148" s="1152"/>
      <c r="AA148" s="1154"/>
      <c r="AB148" s="1155"/>
      <c r="AC148" s="1155"/>
      <c r="AD148" s="1152"/>
      <c r="AE148" s="46"/>
      <c r="AF148" s="46"/>
      <c r="AG148" s="1153" t="str">
        <f t="shared" si="105"/>
        <v/>
      </c>
      <c r="AH148" s="1153"/>
      <c r="AI148" s="1158" t="str">
        <f t="shared" si="95"/>
        <v/>
      </c>
      <c r="AJ148" s="1158" t="str">
        <f t="shared" si="96"/>
        <v/>
      </c>
      <c r="AK148" s="47" t="str">
        <f t="shared" si="97"/>
        <v/>
      </c>
      <c r="AL148" s="17"/>
      <c r="AM148" s="47" t="str">
        <f t="shared" si="98"/>
        <v/>
      </c>
      <c r="AN148" s="47" t="str">
        <f t="shared" si="99"/>
        <v/>
      </c>
      <c r="AO148" s="47"/>
      <c r="AP148" s="1174" t="str">
        <f t="shared" si="100"/>
        <v/>
      </c>
      <c r="AQ148" s="1158" t="str">
        <f t="shared" si="101"/>
        <v/>
      </c>
      <c r="AR148" s="1158" t="str">
        <f t="shared" si="102"/>
        <v/>
      </c>
      <c r="AS148" s="1158" t="str">
        <f t="shared" si="103"/>
        <v/>
      </c>
    </row>
    <row r="149" spans="1:45" s="1117" customFormat="1" ht="25.5" customHeight="1">
      <c r="A149" s="17"/>
      <c r="B149" s="23"/>
      <c r="C149" s="24" t="s">
        <v>319</v>
      </c>
      <c r="D149" s="5" t="s">
        <v>58</v>
      </c>
      <c r="E149" s="17" t="s">
        <v>79</v>
      </c>
      <c r="F149" s="5">
        <f t="shared" si="93"/>
        <v>5</v>
      </c>
      <c r="G149" s="5">
        <f t="shared" si="94"/>
        <v>163</v>
      </c>
      <c r="H149" s="17">
        <v>0</v>
      </c>
      <c r="I149" s="17">
        <v>0</v>
      </c>
      <c r="J149" s="17">
        <v>2</v>
      </c>
      <c r="K149" s="17">
        <v>50</v>
      </c>
      <c r="L149" s="17">
        <v>1</v>
      </c>
      <c r="M149" s="17">
        <v>39</v>
      </c>
      <c r="N149" s="17">
        <v>1</v>
      </c>
      <c r="O149" s="17">
        <v>43</v>
      </c>
      <c r="P149" s="17">
        <v>1</v>
      </c>
      <c r="Q149" s="17">
        <v>31</v>
      </c>
      <c r="R149" s="1153">
        <f t="shared" si="104"/>
        <v>10.5</v>
      </c>
      <c r="S149" s="17">
        <v>9</v>
      </c>
      <c r="T149" s="17">
        <v>9</v>
      </c>
      <c r="U149" s="17">
        <v>0</v>
      </c>
      <c r="V149" s="1152">
        <f>IF(OR(E149="III", E149="II"),1," ")</f>
        <v>1</v>
      </c>
      <c r="W149" s="1152" t="str">
        <f>IF(E149="I",1," ")</f>
        <v xml:space="preserve"> </v>
      </c>
      <c r="X149" s="1152" t="str">
        <f>IF(E149="P",1," ")</f>
        <v xml:space="preserve"> </v>
      </c>
      <c r="Y149" s="1154">
        <f>IF(OR(V149=1,W149=1,X149=1),G149/F149,"")</f>
        <v>32.6</v>
      </c>
      <c r="Z149" s="1152">
        <f>IF(V149=1,35,IF(W149=1,40,IF(X149=1,45,"")))</f>
        <v>35</v>
      </c>
      <c r="AA149" s="1154">
        <f>IF(OR(V149=1,W149=1,X149=1),Y149-Z149,"")</f>
        <v>-2.3999999999999986</v>
      </c>
      <c r="AB149" s="1155" t="str">
        <f>IF(AA149&gt;0,1,"")</f>
        <v/>
      </c>
      <c r="AC149" s="1155" t="str">
        <f>IF(AA149=0,1,"")</f>
        <v/>
      </c>
      <c r="AD149" s="1152">
        <f>IF(AA149&lt;0,1," ")</f>
        <v>1</v>
      </c>
      <c r="AE149" s="46">
        <f>IF(OR(V149=1,W149=1,X149=1),INT(G149/Z149)," ")</f>
        <v>4</v>
      </c>
      <c r="AF149" s="46">
        <f>IF(OR(V149=1,W149=1,X149=1),MOD(G149,Z149)," ")</f>
        <v>23</v>
      </c>
      <c r="AG149" s="1153">
        <f t="shared" si="105"/>
        <v>9.9529411764705884</v>
      </c>
      <c r="AH149" s="1153">
        <f>IF(OR(V149=1,W149=1,X149=1),AG149-R149," ")</f>
        <v>-0.5470588235294116</v>
      </c>
      <c r="AI149" s="1158" t="str">
        <f t="shared" si="95"/>
        <v/>
      </c>
      <c r="AJ149" s="1158" t="str">
        <f t="shared" si="96"/>
        <v/>
      </c>
      <c r="AK149" s="47" t="str">
        <f t="shared" si="97"/>
        <v/>
      </c>
      <c r="AL149" s="17"/>
      <c r="AM149" s="47" t="str">
        <f t="shared" si="98"/>
        <v/>
      </c>
      <c r="AN149" s="47" t="str">
        <f t="shared" si="99"/>
        <v/>
      </c>
      <c r="AO149" s="47"/>
      <c r="AP149" s="1174" t="str">
        <f t="shared" si="100"/>
        <v/>
      </c>
      <c r="AQ149" s="1158">
        <f t="shared" si="101"/>
        <v>1</v>
      </c>
      <c r="AR149" s="1158" t="str">
        <f t="shared" si="102"/>
        <v/>
      </c>
      <c r="AS149" s="1158" t="str">
        <f t="shared" si="103"/>
        <v/>
      </c>
    </row>
    <row r="150" spans="1:45" s="11" customFormat="1" ht="25.5" customHeight="1">
      <c r="A150" s="17">
        <v>28</v>
      </c>
      <c r="B150" s="23" t="s">
        <v>321</v>
      </c>
      <c r="C150" s="24"/>
      <c r="D150" s="5"/>
      <c r="E150" s="5"/>
      <c r="F150" s="5">
        <f t="shared" si="93"/>
        <v>0</v>
      </c>
      <c r="G150" s="5">
        <f t="shared" si="94"/>
        <v>0</v>
      </c>
      <c r="H150" s="5">
        <v>0</v>
      </c>
      <c r="I150" s="5">
        <v>0</v>
      </c>
      <c r="J150" s="5">
        <v>0</v>
      </c>
      <c r="K150" s="5">
        <v>0</v>
      </c>
      <c r="L150" s="5">
        <v>0</v>
      </c>
      <c r="M150" s="5">
        <v>0</v>
      </c>
      <c r="N150" s="5">
        <v>0</v>
      </c>
      <c r="O150" s="5">
        <v>0</v>
      </c>
      <c r="P150" s="5">
        <v>0</v>
      </c>
      <c r="Q150" s="5">
        <v>0</v>
      </c>
      <c r="R150" s="1153" t="str">
        <f t="shared" si="104"/>
        <v/>
      </c>
      <c r="S150" s="17">
        <v>0</v>
      </c>
      <c r="T150" s="17">
        <v>0</v>
      </c>
      <c r="U150" s="17">
        <v>0</v>
      </c>
      <c r="V150" s="1152" t="str">
        <f>IF(OR(E150="III", E150="II"),1," ")</f>
        <v xml:space="preserve"> </v>
      </c>
      <c r="W150" s="1152" t="str">
        <f>IF(E150="I",1," ")</f>
        <v xml:space="preserve"> </v>
      </c>
      <c r="X150" s="1152" t="str">
        <f>IF(E150="P",1," ")</f>
        <v xml:space="preserve"> </v>
      </c>
      <c r="Y150" s="1154" t="str">
        <f>IF(OR(V150=1,W150=1,X150=1),G150/F150,"")</f>
        <v/>
      </c>
      <c r="Z150" s="1152" t="str">
        <f>IF(V150=1,35,IF(W150=1,40,IF(X150=1,45,"")))</f>
        <v/>
      </c>
      <c r="AA150" s="1154" t="str">
        <f>IF(OR(V150=1,W150=1,X150=1),Y150-Z150,"")</f>
        <v/>
      </c>
      <c r="AB150" s="1155"/>
      <c r="AC150" s="1155"/>
      <c r="AD150" s="1152" t="str">
        <f>IF(AA150&lt;0,1," ")</f>
        <v xml:space="preserve"> </v>
      </c>
      <c r="AE150" s="46" t="str">
        <f>IF(OR(V150=1,W150=1,X150=1),INT(G150/Z150)," ")</f>
        <v xml:space="preserve"> </v>
      </c>
      <c r="AF150" s="46" t="str">
        <f>IF(OR(V150=1,W150=1,X150=1),MOD(G150,Z150)," ")</f>
        <v xml:space="preserve"> </v>
      </c>
      <c r="AG150" s="1153" t="str">
        <f t="shared" si="105"/>
        <v/>
      </c>
      <c r="AH150" s="1153" t="str">
        <f>IF(OR(V150=1,W150=1,X150=1),AG150-R150," ")</f>
        <v xml:space="preserve"> </v>
      </c>
      <c r="AI150" s="1158" t="str">
        <f t="shared" si="95"/>
        <v/>
      </c>
      <c r="AJ150" s="1158" t="str">
        <f t="shared" si="96"/>
        <v/>
      </c>
      <c r="AK150" s="47" t="str">
        <f t="shared" si="97"/>
        <v/>
      </c>
      <c r="AL150" s="17"/>
      <c r="AM150" s="47" t="str">
        <f t="shared" si="98"/>
        <v/>
      </c>
      <c r="AN150" s="47" t="str">
        <f t="shared" si="99"/>
        <v/>
      </c>
      <c r="AO150" s="47"/>
      <c r="AP150" s="1174" t="str">
        <f t="shared" si="100"/>
        <v/>
      </c>
      <c r="AQ150" s="1158" t="str">
        <f t="shared" si="101"/>
        <v/>
      </c>
      <c r="AR150" s="1158" t="str">
        <f t="shared" si="102"/>
        <v/>
      </c>
      <c r="AS150" s="1158" t="str">
        <f t="shared" si="103"/>
        <v/>
      </c>
    </row>
    <row r="151" spans="1:45" s="11" customFormat="1" ht="25.5" customHeight="1">
      <c r="A151" s="17"/>
      <c r="B151" s="23"/>
      <c r="C151" s="24"/>
      <c r="D151" s="5"/>
      <c r="E151" s="17"/>
      <c r="F151" s="5">
        <f t="shared" si="93"/>
        <v>0</v>
      </c>
      <c r="G151" s="5">
        <f t="shared" si="94"/>
        <v>0</v>
      </c>
      <c r="H151" s="17"/>
      <c r="I151" s="17"/>
      <c r="J151" s="17"/>
      <c r="K151" s="17"/>
      <c r="L151" s="17"/>
      <c r="M151" s="17"/>
      <c r="N151" s="17"/>
      <c r="O151" s="17"/>
      <c r="P151" s="17"/>
      <c r="Q151" s="17"/>
      <c r="R151" s="1153" t="str">
        <f t="shared" si="104"/>
        <v/>
      </c>
      <c r="S151" s="17"/>
      <c r="T151" s="17"/>
      <c r="U151" s="17"/>
      <c r="V151" s="1152"/>
      <c r="W151" s="1152"/>
      <c r="X151" s="1152"/>
      <c r="Y151" s="1154"/>
      <c r="Z151" s="1152"/>
      <c r="AA151" s="1154"/>
      <c r="AB151" s="1155"/>
      <c r="AC151" s="1155"/>
      <c r="AD151" s="1152"/>
      <c r="AE151" s="46"/>
      <c r="AF151" s="46"/>
      <c r="AG151" s="1153" t="str">
        <f t="shared" si="105"/>
        <v/>
      </c>
      <c r="AH151" s="1153"/>
      <c r="AI151" s="1158" t="str">
        <f t="shared" si="95"/>
        <v/>
      </c>
      <c r="AJ151" s="1158" t="str">
        <f t="shared" si="96"/>
        <v/>
      </c>
      <c r="AK151" s="47" t="str">
        <f t="shared" si="97"/>
        <v/>
      </c>
      <c r="AL151" s="17"/>
      <c r="AM151" s="47" t="str">
        <f t="shared" si="98"/>
        <v/>
      </c>
      <c r="AN151" s="47" t="str">
        <f t="shared" si="99"/>
        <v/>
      </c>
      <c r="AO151" s="47"/>
      <c r="AP151" s="1174" t="str">
        <f t="shared" si="100"/>
        <v/>
      </c>
      <c r="AQ151" s="1158" t="str">
        <f t="shared" si="101"/>
        <v/>
      </c>
      <c r="AR151" s="1158" t="str">
        <f t="shared" si="102"/>
        <v/>
      </c>
      <c r="AS151" s="1158" t="str">
        <f t="shared" si="103"/>
        <v/>
      </c>
    </row>
    <row r="152" spans="1:45" s="11" customFormat="1" ht="25.5" customHeight="1">
      <c r="A152" s="17"/>
      <c r="B152" s="23"/>
      <c r="C152" s="24" t="s">
        <v>322</v>
      </c>
      <c r="D152" s="5" t="s">
        <v>58</v>
      </c>
      <c r="E152" s="17" t="s">
        <v>65</v>
      </c>
      <c r="F152" s="5">
        <f t="shared" si="93"/>
        <v>4</v>
      </c>
      <c r="G152" s="5">
        <f t="shared" si="94"/>
        <v>142</v>
      </c>
      <c r="H152" s="17">
        <v>6</v>
      </c>
      <c r="I152" s="17">
        <v>3</v>
      </c>
      <c r="J152" s="17">
        <v>1</v>
      </c>
      <c r="K152" s="17">
        <v>38</v>
      </c>
      <c r="L152" s="17">
        <v>1</v>
      </c>
      <c r="M152" s="17">
        <v>27</v>
      </c>
      <c r="N152" s="17">
        <v>1</v>
      </c>
      <c r="O152" s="17">
        <v>38</v>
      </c>
      <c r="P152" s="17">
        <v>1</v>
      </c>
      <c r="Q152" s="17">
        <v>39</v>
      </c>
      <c r="R152" s="1153">
        <f t="shared" si="104"/>
        <v>8.6</v>
      </c>
      <c r="S152" s="17">
        <v>9</v>
      </c>
      <c r="T152" s="17">
        <v>9</v>
      </c>
      <c r="U152" s="17">
        <v>1</v>
      </c>
      <c r="V152" s="1152">
        <f>IF(OR(E152="III", E152="II"),1," ")</f>
        <v>1</v>
      </c>
      <c r="W152" s="1152" t="str">
        <f>IF(E152="I",1," ")</f>
        <v xml:space="preserve"> </v>
      </c>
      <c r="X152" s="1152" t="str">
        <f>IF(E152="P",1," ")</f>
        <v xml:space="preserve"> </v>
      </c>
      <c r="Y152" s="1154">
        <f>IF(OR(V152=1,W152=1,X152=1),G152/F152,"")</f>
        <v>35.5</v>
      </c>
      <c r="Z152" s="1152">
        <f>IF(V152=1,35,IF(W152=1,40,IF(X152=1,45,"")))</f>
        <v>35</v>
      </c>
      <c r="AA152" s="1154">
        <f>IF(OR(V152=1,W152=1,X152=1),Y152-Z152,"")</f>
        <v>0.5</v>
      </c>
      <c r="AB152" s="1155">
        <f>IF(AA152&gt;0,1,"")</f>
        <v>1</v>
      </c>
      <c r="AC152" s="1155" t="str">
        <f>IF(AA152=0,1,"")</f>
        <v/>
      </c>
      <c r="AD152" s="1152" t="str">
        <f>IF(AA152&lt;0,1," ")</f>
        <v xml:space="preserve"> </v>
      </c>
      <c r="AE152" s="46">
        <f>IF(OR(V152=1,W152=1,X152=1),INT(G152/Z152)," ")</f>
        <v>4</v>
      </c>
      <c r="AF152" s="46">
        <f>IF(OR(V152=1,W152=1,X152=1),MOD(G152,Z152)," ")</f>
        <v>2</v>
      </c>
      <c r="AG152" s="1153">
        <f t="shared" si="105"/>
        <v>8.7176470588235286</v>
      </c>
      <c r="AH152" s="1153">
        <f>IF(OR(V152=1,W152=1,X152=1),AG152-R152," ")</f>
        <v>0.11764705882352899</v>
      </c>
      <c r="AI152" s="1158" t="str">
        <f t="shared" si="95"/>
        <v/>
      </c>
      <c r="AJ152" s="1158" t="str">
        <f t="shared" si="96"/>
        <v/>
      </c>
      <c r="AK152" s="47" t="str">
        <f t="shared" si="97"/>
        <v/>
      </c>
      <c r="AL152" s="17"/>
      <c r="AM152" s="47" t="str">
        <f t="shared" si="98"/>
        <v/>
      </c>
      <c r="AN152" s="47" t="str">
        <f t="shared" si="99"/>
        <v/>
      </c>
      <c r="AO152" s="47"/>
      <c r="AP152" s="1174" t="str">
        <f t="shared" si="100"/>
        <v/>
      </c>
      <c r="AQ152" s="1158">
        <f t="shared" si="101"/>
        <v>1</v>
      </c>
      <c r="AR152" s="1158" t="str">
        <f t="shared" si="102"/>
        <v/>
      </c>
      <c r="AS152" s="1158" t="str">
        <f t="shared" si="103"/>
        <v/>
      </c>
    </row>
    <row r="153" spans="1:45" s="11" customFormat="1" ht="25.5" customHeight="1">
      <c r="A153" s="17"/>
      <c r="B153" s="23"/>
      <c r="C153" s="24"/>
      <c r="D153" s="5"/>
      <c r="E153" s="17"/>
      <c r="F153" s="5">
        <f t="shared" si="93"/>
        <v>0</v>
      </c>
      <c r="G153" s="5">
        <f t="shared" si="94"/>
        <v>0</v>
      </c>
      <c r="H153" s="17"/>
      <c r="I153" s="17"/>
      <c r="J153" s="17"/>
      <c r="K153" s="17"/>
      <c r="L153" s="17"/>
      <c r="M153" s="17"/>
      <c r="N153" s="17"/>
      <c r="O153" s="17"/>
      <c r="P153" s="17"/>
      <c r="Q153" s="17"/>
      <c r="R153" s="1153" t="str">
        <f t="shared" si="104"/>
        <v/>
      </c>
      <c r="S153" s="17"/>
      <c r="T153" s="17"/>
      <c r="U153" s="17"/>
      <c r="V153" s="1152"/>
      <c r="W153" s="1152"/>
      <c r="X153" s="1152"/>
      <c r="Y153" s="1154"/>
      <c r="Z153" s="1152"/>
      <c r="AA153" s="1154"/>
      <c r="AB153" s="1155"/>
      <c r="AC153" s="1155"/>
      <c r="AD153" s="1152"/>
      <c r="AE153" s="46"/>
      <c r="AF153" s="46"/>
      <c r="AG153" s="1153" t="str">
        <f t="shared" si="105"/>
        <v/>
      </c>
      <c r="AH153" s="1153"/>
      <c r="AI153" s="1158" t="str">
        <f t="shared" si="95"/>
        <v/>
      </c>
      <c r="AJ153" s="1158" t="str">
        <f t="shared" si="96"/>
        <v/>
      </c>
      <c r="AK153" s="47" t="str">
        <f t="shared" si="97"/>
        <v/>
      </c>
      <c r="AL153" s="17"/>
      <c r="AM153" s="47" t="str">
        <f t="shared" si="98"/>
        <v/>
      </c>
      <c r="AN153" s="47" t="str">
        <f t="shared" si="99"/>
        <v/>
      </c>
      <c r="AO153" s="47"/>
      <c r="AP153" s="1174" t="str">
        <f t="shared" si="100"/>
        <v/>
      </c>
      <c r="AQ153" s="1158" t="str">
        <f t="shared" si="101"/>
        <v/>
      </c>
      <c r="AR153" s="1158" t="str">
        <f t="shared" si="102"/>
        <v/>
      </c>
      <c r="AS153" s="1158" t="str">
        <f t="shared" si="103"/>
        <v/>
      </c>
    </row>
    <row r="154" spans="1:45" s="11" customFormat="1" ht="25.5" customHeight="1">
      <c r="A154" s="17"/>
      <c r="B154" s="23"/>
      <c r="C154" s="24" t="s">
        <v>323</v>
      </c>
      <c r="D154" s="5" t="s">
        <v>58</v>
      </c>
      <c r="E154" s="17" t="s">
        <v>65</v>
      </c>
      <c r="F154" s="5">
        <f t="shared" si="93"/>
        <v>4</v>
      </c>
      <c r="G154" s="5">
        <f t="shared" si="94"/>
        <v>66</v>
      </c>
      <c r="H154" s="17">
        <v>0</v>
      </c>
      <c r="I154" s="17">
        <v>0</v>
      </c>
      <c r="J154" s="17">
        <v>1</v>
      </c>
      <c r="K154" s="17">
        <v>13</v>
      </c>
      <c r="L154" s="17">
        <v>1</v>
      </c>
      <c r="M154" s="17">
        <v>22</v>
      </c>
      <c r="N154" s="17">
        <v>1</v>
      </c>
      <c r="O154" s="17">
        <v>15</v>
      </c>
      <c r="P154" s="17">
        <v>1</v>
      </c>
      <c r="Q154" s="17">
        <v>16</v>
      </c>
      <c r="R154" s="1153">
        <f t="shared" si="104"/>
        <v>8.6</v>
      </c>
      <c r="S154" s="17">
        <v>9</v>
      </c>
      <c r="T154" s="17">
        <v>9</v>
      </c>
      <c r="U154" s="17">
        <v>2</v>
      </c>
      <c r="V154" s="1152">
        <f>IF(OR(E154="III", E154="II"),1," ")</f>
        <v>1</v>
      </c>
      <c r="W154" s="1152" t="str">
        <f>IF(E154="I",1," ")</f>
        <v xml:space="preserve"> </v>
      </c>
      <c r="X154" s="1152" t="str">
        <f>IF(E154="P",1," ")</f>
        <v xml:space="preserve"> </v>
      </c>
      <c r="Y154" s="1154">
        <f>IF(OR(V154=1,W154=1,X154=1),G154/F154,"")</f>
        <v>16.5</v>
      </c>
      <c r="Z154" s="1152">
        <f>IF(V154=1,35,IF(W154=1,40,IF(X154=1,45,"")))</f>
        <v>35</v>
      </c>
      <c r="AA154" s="1154">
        <f>IF(OR(V154=1,W154=1,X154=1),Y154-Z154,"")</f>
        <v>-18.5</v>
      </c>
      <c r="AB154" s="1155" t="str">
        <f>IF(AA154&gt;0,1,"")</f>
        <v/>
      </c>
      <c r="AC154" s="1155" t="str">
        <f>IF(AA154=0,1,"")</f>
        <v/>
      </c>
      <c r="AD154" s="1152">
        <f>IF(AA154&lt;0,1," ")</f>
        <v>1</v>
      </c>
      <c r="AE154" s="46">
        <f>IF(OR(V154=1,W154=1,X154=1),INT(G154/Z154)," ")</f>
        <v>1</v>
      </c>
      <c r="AF154" s="46">
        <f>IF(OR(V154=1,W154=1,X154=1),MOD(G154,Z154)," ")</f>
        <v>31</v>
      </c>
      <c r="AG154" s="1153">
        <f t="shared" si="105"/>
        <v>4.723529411764706</v>
      </c>
      <c r="AH154" s="1153">
        <f>IF(OR(V154=1,W154=1,X154=1),AG154-R154," ")</f>
        <v>-3.8764705882352937</v>
      </c>
      <c r="AI154" s="1158" t="str">
        <f t="shared" si="95"/>
        <v/>
      </c>
      <c r="AJ154" s="1158">
        <f t="shared" si="96"/>
        <v>1</v>
      </c>
      <c r="AK154" s="47" t="str">
        <f t="shared" si="97"/>
        <v/>
      </c>
      <c r="AL154" s="17"/>
      <c r="AM154" s="47" t="str">
        <f t="shared" si="98"/>
        <v/>
      </c>
      <c r="AN154" s="47" t="str">
        <f t="shared" si="99"/>
        <v/>
      </c>
      <c r="AO154" s="47"/>
      <c r="AP154" s="1174" t="str">
        <f t="shared" si="100"/>
        <v/>
      </c>
      <c r="AQ154" s="1158">
        <f t="shared" si="101"/>
        <v>1</v>
      </c>
      <c r="AR154" s="1158" t="str">
        <f t="shared" si="102"/>
        <v/>
      </c>
      <c r="AS154" s="1158" t="str">
        <f t="shared" si="103"/>
        <v/>
      </c>
    </row>
    <row r="155" spans="1:45" s="11" customFormat="1" ht="25.5" customHeight="1">
      <c r="A155" s="17"/>
      <c r="B155" s="23"/>
      <c r="C155" s="24"/>
      <c r="D155" s="5"/>
      <c r="E155" s="17"/>
      <c r="F155" s="5">
        <f t="shared" si="93"/>
        <v>0</v>
      </c>
      <c r="G155" s="5">
        <f t="shared" si="94"/>
        <v>0</v>
      </c>
      <c r="H155" s="17"/>
      <c r="I155" s="17"/>
      <c r="J155" s="17"/>
      <c r="K155" s="17"/>
      <c r="L155" s="17"/>
      <c r="M155" s="17"/>
      <c r="N155" s="17"/>
      <c r="O155" s="17"/>
      <c r="P155" s="17"/>
      <c r="Q155" s="17"/>
      <c r="R155" s="1153" t="str">
        <f t="shared" si="104"/>
        <v/>
      </c>
      <c r="S155" s="17"/>
      <c r="T155" s="17"/>
      <c r="U155" s="17"/>
      <c r="V155" s="1152"/>
      <c r="W155" s="1152"/>
      <c r="X155" s="1152"/>
      <c r="Y155" s="1154"/>
      <c r="Z155" s="1152"/>
      <c r="AA155" s="1154"/>
      <c r="AB155" s="1155"/>
      <c r="AC155" s="1155"/>
      <c r="AD155" s="1152"/>
      <c r="AE155" s="46"/>
      <c r="AF155" s="46"/>
      <c r="AG155" s="1153" t="str">
        <f t="shared" si="105"/>
        <v/>
      </c>
      <c r="AH155" s="1153"/>
      <c r="AI155" s="1158" t="str">
        <f t="shared" si="95"/>
        <v/>
      </c>
      <c r="AJ155" s="1158" t="str">
        <f t="shared" si="96"/>
        <v/>
      </c>
      <c r="AK155" s="47" t="str">
        <f t="shared" si="97"/>
        <v/>
      </c>
      <c r="AL155" s="17"/>
      <c r="AM155" s="47" t="str">
        <f t="shared" si="98"/>
        <v/>
      </c>
      <c r="AN155" s="47" t="str">
        <f t="shared" si="99"/>
        <v/>
      </c>
      <c r="AO155" s="47"/>
      <c r="AP155" s="1174" t="str">
        <f t="shared" si="100"/>
        <v/>
      </c>
      <c r="AQ155" s="1158" t="str">
        <f t="shared" si="101"/>
        <v/>
      </c>
      <c r="AR155" s="1158" t="str">
        <f t="shared" si="102"/>
        <v/>
      </c>
      <c r="AS155" s="1158" t="str">
        <f t="shared" si="103"/>
        <v/>
      </c>
    </row>
    <row r="156" spans="1:45" s="11" customFormat="1" ht="25.5" customHeight="1">
      <c r="A156" s="17"/>
      <c r="B156" s="23"/>
      <c r="C156" s="24" t="s">
        <v>325</v>
      </c>
      <c r="D156" s="5" t="s">
        <v>58</v>
      </c>
      <c r="E156" s="17" t="s">
        <v>65</v>
      </c>
      <c r="F156" s="5">
        <f t="shared" si="93"/>
        <v>4</v>
      </c>
      <c r="G156" s="5">
        <f t="shared" si="94"/>
        <v>86</v>
      </c>
      <c r="H156" s="17">
        <v>1</v>
      </c>
      <c r="I156" s="17">
        <v>1</v>
      </c>
      <c r="J156" s="17">
        <v>1</v>
      </c>
      <c r="K156" s="17">
        <v>15</v>
      </c>
      <c r="L156" s="17">
        <v>1</v>
      </c>
      <c r="M156" s="17">
        <v>27</v>
      </c>
      <c r="N156" s="17">
        <v>1</v>
      </c>
      <c r="O156" s="17">
        <v>21</v>
      </c>
      <c r="P156" s="17">
        <v>1</v>
      </c>
      <c r="Q156" s="17">
        <v>23</v>
      </c>
      <c r="R156" s="1153">
        <f t="shared" si="104"/>
        <v>8.6</v>
      </c>
      <c r="S156" s="17">
        <v>9</v>
      </c>
      <c r="T156" s="17">
        <v>9</v>
      </c>
      <c r="U156" s="17">
        <v>0</v>
      </c>
      <c r="V156" s="1152">
        <f t="shared" ref="V156:V174" si="106">IF(OR(E156="III", E156="II"),1," ")</f>
        <v>1</v>
      </c>
      <c r="W156" s="1152" t="str">
        <f t="shared" ref="W156:W174" si="107">IF(E156="I",1," ")</f>
        <v xml:space="preserve"> </v>
      </c>
      <c r="X156" s="1152" t="str">
        <f t="shared" ref="X156:X174" si="108">IF(E156="P",1," ")</f>
        <v xml:space="preserve"> </v>
      </c>
      <c r="Y156" s="1154">
        <f t="shared" ref="Y156:Y174" si="109">IF(OR(V156=1,W156=1,X156=1),G156/F156,"")</f>
        <v>21.5</v>
      </c>
      <c r="Z156" s="1152">
        <f t="shared" ref="Z156:Z174" si="110">IF(V156=1,35,IF(W156=1,40,IF(X156=1,45,"")))</f>
        <v>35</v>
      </c>
      <c r="AA156" s="1154">
        <f t="shared" ref="AA156:AA174" si="111">IF(OR(V156=1,W156=1,X156=1),Y156-Z156,"")</f>
        <v>-13.5</v>
      </c>
      <c r="AB156" s="1155" t="str">
        <f>IF(AA156&gt;0,1,"")</f>
        <v/>
      </c>
      <c r="AC156" s="1155" t="str">
        <f t="shared" ref="AC156:AC174" si="112">IF(AA156=0,1,"")</f>
        <v/>
      </c>
      <c r="AD156" s="1152">
        <f t="shared" ref="AD156:AD174" si="113">IF(AA156&lt;0,1," ")</f>
        <v>1</v>
      </c>
      <c r="AE156" s="46">
        <f t="shared" ref="AE156:AE174" si="114">IF(OR(V156=1,W156=1,X156=1),INT(G156/Z156)," ")</f>
        <v>2</v>
      </c>
      <c r="AF156" s="46">
        <f t="shared" ref="AF156:AF174" si="115">IF(OR(V156=1,W156=1,X156=1),MOD(G156,Z156)," ")</f>
        <v>16</v>
      </c>
      <c r="AG156" s="1153">
        <f t="shared" si="105"/>
        <v>5.7411764705882353</v>
      </c>
      <c r="AH156" s="1153">
        <f t="shared" ref="AH156:AH174" si="116">IF(OR(V156=1,W156=1,X156=1),AG156-R156," ")</f>
        <v>-2.8588235294117643</v>
      </c>
      <c r="AI156" s="1158" t="str">
        <f t="shared" si="95"/>
        <v/>
      </c>
      <c r="AJ156" s="1158">
        <f t="shared" si="96"/>
        <v>1</v>
      </c>
      <c r="AK156" s="47" t="str">
        <f t="shared" si="97"/>
        <v/>
      </c>
      <c r="AL156" s="17"/>
      <c r="AM156" s="47" t="str">
        <f t="shared" si="98"/>
        <v/>
      </c>
      <c r="AN156" s="47" t="str">
        <f t="shared" si="99"/>
        <v/>
      </c>
      <c r="AO156" s="47"/>
      <c r="AP156" s="1174" t="str">
        <f t="shared" si="100"/>
        <v/>
      </c>
      <c r="AQ156" s="1158">
        <f t="shared" si="101"/>
        <v>1</v>
      </c>
      <c r="AR156" s="1158" t="str">
        <f t="shared" si="102"/>
        <v/>
      </c>
      <c r="AS156" s="1158" t="str">
        <f t="shared" si="103"/>
        <v/>
      </c>
    </row>
    <row r="157" spans="1:45" s="11" customFormat="1" ht="25.5" customHeight="1">
      <c r="A157" s="25">
        <v>29</v>
      </c>
      <c r="B157" s="25" t="s">
        <v>327</v>
      </c>
      <c r="C157" s="29"/>
      <c r="D157" s="5"/>
      <c r="E157" s="17"/>
      <c r="F157" s="5">
        <f t="shared" si="93"/>
        <v>0</v>
      </c>
      <c r="G157" s="5">
        <f t="shared" si="94"/>
        <v>0</v>
      </c>
      <c r="H157" s="5">
        <v>0</v>
      </c>
      <c r="I157" s="5">
        <v>0</v>
      </c>
      <c r="J157" s="5">
        <v>0</v>
      </c>
      <c r="K157" s="5">
        <v>0</v>
      </c>
      <c r="L157" s="5">
        <v>0</v>
      </c>
      <c r="M157" s="5">
        <v>0</v>
      </c>
      <c r="N157" s="5">
        <v>0</v>
      </c>
      <c r="O157" s="5">
        <v>0</v>
      </c>
      <c r="P157" s="5">
        <v>0</v>
      </c>
      <c r="Q157" s="5">
        <v>0</v>
      </c>
      <c r="R157" s="1153" t="str">
        <f t="shared" si="104"/>
        <v/>
      </c>
      <c r="S157" s="5">
        <v>0</v>
      </c>
      <c r="T157" s="5">
        <v>0</v>
      </c>
      <c r="U157" s="5">
        <v>0</v>
      </c>
      <c r="V157" s="1152" t="str">
        <f t="shared" si="106"/>
        <v xml:space="preserve"> </v>
      </c>
      <c r="W157" s="1152" t="str">
        <f t="shared" si="107"/>
        <v xml:space="preserve"> </v>
      </c>
      <c r="X157" s="1152" t="str">
        <f t="shared" si="108"/>
        <v xml:space="preserve"> </v>
      </c>
      <c r="Y157" s="1154" t="str">
        <f t="shared" si="109"/>
        <v/>
      </c>
      <c r="Z157" s="1152" t="str">
        <f t="shared" si="110"/>
        <v/>
      </c>
      <c r="AA157" s="1154" t="str">
        <f t="shared" si="111"/>
        <v/>
      </c>
      <c r="AB157" s="1155"/>
      <c r="AC157" s="1155" t="str">
        <f t="shared" si="112"/>
        <v/>
      </c>
      <c r="AD157" s="1152" t="str">
        <f t="shared" si="113"/>
        <v xml:space="preserve"> </v>
      </c>
      <c r="AE157" s="46" t="str">
        <f t="shared" si="114"/>
        <v xml:space="preserve"> </v>
      </c>
      <c r="AF157" s="46" t="str">
        <f t="shared" si="115"/>
        <v xml:space="preserve"> </v>
      </c>
      <c r="AG157" s="1153" t="str">
        <f t="shared" si="105"/>
        <v/>
      </c>
      <c r="AH157" s="1153" t="str">
        <f t="shared" si="116"/>
        <v xml:space="preserve"> </v>
      </c>
      <c r="AI157" s="1158" t="str">
        <f t="shared" si="95"/>
        <v/>
      </c>
      <c r="AJ157" s="1158" t="str">
        <f t="shared" si="96"/>
        <v/>
      </c>
      <c r="AK157" s="47" t="str">
        <f t="shared" si="97"/>
        <v/>
      </c>
      <c r="AL157" s="17"/>
      <c r="AM157" s="47" t="str">
        <f t="shared" si="98"/>
        <v/>
      </c>
      <c r="AN157" s="47" t="str">
        <f t="shared" si="99"/>
        <v/>
      </c>
      <c r="AO157" s="47"/>
      <c r="AP157" s="1174" t="str">
        <f t="shared" si="100"/>
        <v/>
      </c>
      <c r="AQ157" s="1158" t="str">
        <f t="shared" si="101"/>
        <v/>
      </c>
      <c r="AR157" s="1158" t="str">
        <f t="shared" si="102"/>
        <v/>
      </c>
      <c r="AS157" s="1158" t="str">
        <f t="shared" si="103"/>
        <v/>
      </c>
    </row>
    <row r="158" spans="1:45" s="11" customFormat="1" ht="25.5" customHeight="1">
      <c r="A158" s="26">
        <v>1</v>
      </c>
      <c r="B158" s="25"/>
      <c r="C158" s="51" t="s">
        <v>1030</v>
      </c>
      <c r="D158" s="5"/>
      <c r="E158" s="17" t="s">
        <v>133</v>
      </c>
      <c r="F158" s="5">
        <f t="shared" si="93"/>
        <v>24</v>
      </c>
      <c r="G158" s="5">
        <f t="shared" si="94"/>
        <v>1060</v>
      </c>
      <c r="H158" s="17">
        <v>7</v>
      </c>
      <c r="I158" s="17">
        <v>6</v>
      </c>
      <c r="J158" s="17">
        <v>6</v>
      </c>
      <c r="K158" s="17">
        <v>267</v>
      </c>
      <c r="L158" s="17">
        <v>6</v>
      </c>
      <c r="M158" s="17">
        <v>263</v>
      </c>
      <c r="N158" s="17">
        <v>7</v>
      </c>
      <c r="O158" s="17">
        <v>311</v>
      </c>
      <c r="P158" s="17">
        <v>5</v>
      </c>
      <c r="Q158" s="17">
        <v>219</v>
      </c>
      <c r="R158" s="1153">
        <f t="shared" si="104"/>
        <v>46.599999999999994</v>
      </c>
      <c r="S158" s="17">
        <v>39</v>
      </c>
      <c r="T158" s="17">
        <v>39</v>
      </c>
      <c r="U158" s="17">
        <v>6</v>
      </c>
      <c r="V158" s="1152" t="str">
        <f t="shared" si="106"/>
        <v xml:space="preserve"> </v>
      </c>
      <c r="W158" s="1152" t="str">
        <f t="shared" si="107"/>
        <v xml:space="preserve"> </v>
      </c>
      <c r="X158" s="1152">
        <f t="shared" si="108"/>
        <v>1</v>
      </c>
      <c r="Y158" s="1154">
        <f t="shared" si="109"/>
        <v>44.166666666666664</v>
      </c>
      <c r="Z158" s="1152">
        <f t="shared" si="110"/>
        <v>45</v>
      </c>
      <c r="AA158" s="1154">
        <f t="shared" si="111"/>
        <v>-0.8333333333333357</v>
      </c>
      <c r="AB158" s="1155" t="str">
        <f>IF(AA158&gt;0,1,"")</f>
        <v/>
      </c>
      <c r="AC158" s="1155" t="str">
        <f t="shared" si="112"/>
        <v/>
      </c>
      <c r="AD158" s="1152">
        <f t="shared" si="113"/>
        <v>1</v>
      </c>
      <c r="AE158" s="46">
        <f t="shared" si="114"/>
        <v>23</v>
      </c>
      <c r="AF158" s="46">
        <f t="shared" si="115"/>
        <v>25</v>
      </c>
      <c r="AG158" s="1153">
        <f t="shared" si="105"/>
        <v>45.836363636363629</v>
      </c>
      <c r="AH158" s="1153">
        <f t="shared" si="116"/>
        <v>-0.76363636363636545</v>
      </c>
      <c r="AI158" s="1158" t="str">
        <f t="shared" si="95"/>
        <v/>
      </c>
      <c r="AJ158" s="1158" t="str">
        <f t="shared" si="96"/>
        <v/>
      </c>
      <c r="AK158" s="47">
        <f t="shared" si="97"/>
        <v>1</v>
      </c>
      <c r="AL158" s="1135">
        <f>AH158</f>
        <v>-0.76363636363636545</v>
      </c>
      <c r="AM158" s="47">
        <f t="shared" si="98"/>
        <v>1</v>
      </c>
      <c r="AN158" s="47">
        <f t="shared" si="99"/>
        <v>-0.8333333333333357</v>
      </c>
      <c r="AO158" s="47">
        <v>44</v>
      </c>
      <c r="AP158" s="1174">
        <f t="shared" si="100"/>
        <v>1.8363636363636289</v>
      </c>
      <c r="AQ158" s="1158" t="str">
        <f t="shared" si="101"/>
        <v/>
      </c>
      <c r="AR158" s="1158" t="str">
        <f t="shared" si="102"/>
        <v/>
      </c>
      <c r="AS158" s="1158">
        <f t="shared" si="103"/>
        <v>1</v>
      </c>
    </row>
    <row r="159" spans="1:45" s="11" customFormat="1" ht="25.5" customHeight="1">
      <c r="A159" s="26">
        <v>2</v>
      </c>
      <c r="B159" s="25"/>
      <c r="C159" s="51" t="s">
        <v>1031</v>
      </c>
      <c r="D159" s="5"/>
      <c r="E159" s="17" t="s">
        <v>133</v>
      </c>
      <c r="F159" s="5">
        <f t="shared" si="93"/>
        <v>21</v>
      </c>
      <c r="G159" s="5">
        <f t="shared" si="94"/>
        <v>793</v>
      </c>
      <c r="H159" s="17">
        <v>14</v>
      </c>
      <c r="I159" s="17">
        <v>12</v>
      </c>
      <c r="J159" s="17">
        <v>6</v>
      </c>
      <c r="K159" s="17">
        <v>211</v>
      </c>
      <c r="L159" s="17">
        <v>5</v>
      </c>
      <c r="M159" s="17">
        <v>205</v>
      </c>
      <c r="N159" s="17">
        <v>5</v>
      </c>
      <c r="O159" s="17">
        <v>190</v>
      </c>
      <c r="P159" s="17">
        <v>5</v>
      </c>
      <c r="Q159" s="17">
        <v>187</v>
      </c>
      <c r="R159" s="1153">
        <f t="shared" si="104"/>
        <v>40.9</v>
      </c>
      <c r="S159" s="17">
        <v>31</v>
      </c>
      <c r="T159" s="17">
        <v>31</v>
      </c>
      <c r="U159" s="17">
        <v>8</v>
      </c>
      <c r="V159" s="1152" t="str">
        <f t="shared" si="106"/>
        <v xml:space="preserve"> </v>
      </c>
      <c r="W159" s="1152" t="str">
        <f t="shared" si="107"/>
        <v xml:space="preserve"> </v>
      </c>
      <c r="X159" s="1152">
        <f t="shared" si="108"/>
        <v>1</v>
      </c>
      <c r="Y159" s="1154">
        <f t="shared" si="109"/>
        <v>37.761904761904759</v>
      </c>
      <c r="Z159" s="1152">
        <f t="shared" si="110"/>
        <v>45</v>
      </c>
      <c r="AA159" s="1154">
        <f t="shared" si="111"/>
        <v>-7.2380952380952408</v>
      </c>
      <c r="AB159" s="1155" t="str">
        <f>IF(AA159&gt;0,1,"")</f>
        <v/>
      </c>
      <c r="AC159" s="1155" t="str">
        <f t="shared" si="112"/>
        <v/>
      </c>
      <c r="AD159" s="1152">
        <f t="shared" si="113"/>
        <v>1</v>
      </c>
      <c r="AE159" s="46">
        <f t="shared" si="114"/>
        <v>17</v>
      </c>
      <c r="AF159" s="46">
        <f t="shared" si="115"/>
        <v>28</v>
      </c>
      <c r="AG159" s="1153">
        <f t="shared" si="105"/>
        <v>34.572727272727271</v>
      </c>
      <c r="AH159" s="1153">
        <f t="shared" si="116"/>
        <v>-6.327272727272728</v>
      </c>
      <c r="AI159" s="1158" t="str">
        <f t="shared" si="95"/>
        <v/>
      </c>
      <c r="AJ159" s="1158">
        <f t="shared" si="96"/>
        <v>1</v>
      </c>
      <c r="AK159" s="47" t="str">
        <f t="shared" si="97"/>
        <v/>
      </c>
      <c r="AL159" s="17"/>
      <c r="AM159" s="47">
        <f t="shared" si="98"/>
        <v>1</v>
      </c>
      <c r="AN159" s="47">
        <f t="shared" si="99"/>
        <v>-7.2380952380952408</v>
      </c>
      <c r="AO159" s="47">
        <v>38</v>
      </c>
      <c r="AP159" s="1174">
        <f t="shared" si="100"/>
        <v>-3.4272727272727295</v>
      </c>
      <c r="AQ159" s="1158" t="str">
        <f t="shared" si="101"/>
        <v/>
      </c>
      <c r="AR159" s="1158" t="str">
        <f t="shared" si="102"/>
        <v/>
      </c>
      <c r="AS159" s="1158">
        <f t="shared" si="103"/>
        <v>1</v>
      </c>
    </row>
    <row r="160" spans="1:45" s="11" customFormat="1" ht="25.5" customHeight="1">
      <c r="A160" s="25">
        <v>30</v>
      </c>
      <c r="B160" s="23" t="s">
        <v>334</v>
      </c>
      <c r="C160" s="29"/>
      <c r="D160" s="5"/>
      <c r="E160" s="17"/>
      <c r="F160" s="5">
        <f t="shared" si="93"/>
        <v>0</v>
      </c>
      <c r="G160" s="5">
        <f t="shared" si="94"/>
        <v>0</v>
      </c>
      <c r="H160" s="5">
        <v>0</v>
      </c>
      <c r="I160" s="5">
        <v>0</v>
      </c>
      <c r="J160" s="5">
        <v>0</v>
      </c>
      <c r="K160" s="5">
        <v>0</v>
      </c>
      <c r="L160" s="5">
        <v>0</v>
      </c>
      <c r="M160" s="5">
        <v>0</v>
      </c>
      <c r="N160" s="5">
        <v>0</v>
      </c>
      <c r="O160" s="5">
        <v>0</v>
      </c>
      <c r="P160" s="5">
        <v>0</v>
      </c>
      <c r="Q160" s="5">
        <v>0</v>
      </c>
      <c r="R160" s="1153" t="str">
        <f t="shared" si="104"/>
        <v/>
      </c>
      <c r="S160" s="5">
        <v>0</v>
      </c>
      <c r="T160" s="5">
        <v>0</v>
      </c>
      <c r="U160" s="5">
        <v>0</v>
      </c>
      <c r="V160" s="1152" t="str">
        <f t="shared" si="106"/>
        <v xml:space="preserve"> </v>
      </c>
      <c r="W160" s="1152" t="str">
        <f t="shared" si="107"/>
        <v xml:space="preserve"> </v>
      </c>
      <c r="X160" s="1152" t="str">
        <f t="shared" si="108"/>
        <v xml:space="preserve"> </v>
      </c>
      <c r="Y160" s="1154" t="str">
        <f t="shared" si="109"/>
        <v/>
      </c>
      <c r="Z160" s="1152" t="str">
        <f t="shared" si="110"/>
        <v/>
      </c>
      <c r="AA160" s="1154" t="str">
        <f t="shared" si="111"/>
        <v/>
      </c>
      <c r="AB160" s="1155"/>
      <c r="AC160" s="1155" t="str">
        <f t="shared" si="112"/>
        <v/>
      </c>
      <c r="AD160" s="1152" t="str">
        <f t="shared" si="113"/>
        <v xml:space="preserve"> </v>
      </c>
      <c r="AE160" s="46" t="str">
        <f t="shared" si="114"/>
        <v xml:space="preserve"> </v>
      </c>
      <c r="AF160" s="46" t="str">
        <f t="shared" si="115"/>
        <v xml:space="preserve"> </v>
      </c>
      <c r="AG160" s="1153" t="str">
        <f t="shared" si="105"/>
        <v/>
      </c>
      <c r="AH160" s="1153" t="str">
        <f t="shared" si="116"/>
        <v xml:space="preserve"> </v>
      </c>
      <c r="AI160" s="1158" t="str">
        <f t="shared" si="95"/>
        <v/>
      </c>
      <c r="AJ160" s="1158" t="str">
        <f t="shared" si="96"/>
        <v/>
      </c>
      <c r="AK160" s="47" t="str">
        <f t="shared" si="97"/>
        <v/>
      </c>
      <c r="AL160" s="17"/>
      <c r="AM160" s="47" t="str">
        <f t="shared" si="98"/>
        <v/>
      </c>
      <c r="AN160" s="47" t="str">
        <f t="shared" si="99"/>
        <v/>
      </c>
      <c r="AO160" s="47"/>
      <c r="AP160" s="1174" t="str">
        <f t="shared" si="100"/>
        <v/>
      </c>
      <c r="AQ160" s="1158" t="str">
        <f t="shared" si="101"/>
        <v/>
      </c>
      <c r="AR160" s="1158" t="str">
        <f t="shared" si="102"/>
        <v/>
      </c>
      <c r="AS160" s="1158" t="str">
        <f t="shared" si="103"/>
        <v/>
      </c>
    </row>
    <row r="161" spans="1:45" s="11" customFormat="1" ht="25.5" customHeight="1">
      <c r="A161" s="17">
        <v>1</v>
      </c>
      <c r="B161" s="23"/>
      <c r="C161" s="24" t="s">
        <v>1032</v>
      </c>
      <c r="D161" s="5" t="s">
        <v>57</v>
      </c>
      <c r="E161" s="17" t="s">
        <v>65</v>
      </c>
      <c r="F161" s="5">
        <f t="shared" si="93"/>
        <v>8</v>
      </c>
      <c r="G161" s="5">
        <f t="shared" si="94"/>
        <v>162</v>
      </c>
      <c r="H161" s="17">
        <v>5</v>
      </c>
      <c r="I161" s="17">
        <v>5</v>
      </c>
      <c r="J161" s="17">
        <v>2</v>
      </c>
      <c r="K161" s="17">
        <v>40</v>
      </c>
      <c r="L161" s="17">
        <v>2</v>
      </c>
      <c r="M161" s="17">
        <v>48</v>
      </c>
      <c r="N161" s="17">
        <v>2</v>
      </c>
      <c r="O161" s="17">
        <v>37</v>
      </c>
      <c r="P161" s="17">
        <v>2</v>
      </c>
      <c r="Q161" s="17">
        <v>37</v>
      </c>
      <c r="R161" s="1153">
        <f t="shared" si="104"/>
        <v>16.2</v>
      </c>
      <c r="S161" s="17">
        <v>14</v>
      </c>
      <c r="T161" s="17">
        <v>12</v>
      </c>
      <c r="U161" s="17">
        <v>0</v>
      </c>
      <c r="V161" s="1152">
        <f t="shared" si="106"/>
        <v>1</v>
      </c>
      <c r="W161" s="1152" t="str">
        <f t="shared" si="107"/>
        <v xml:space="preserve"> </v>
      </c>
      <c r="X161" s="1152" t="str">
        <f t="shared" si="108"/>
        <v xml:space="preserve"> </v>
      </c>
      <c r="Y161" s="1154">
        <f t="shared" si="109"/>
        <v>20.25</v>
      </c>
      <c r="Z161" s="1152">
        <f t="shared" si="110"/>
        <v>35</v>
      </c>
      <c r="AA161" s="1154">
        <f t="shared" si="111"/>
        <v>-14.75</v>
      </c>
      <c r="AB161" s="1155"/>
      <c r="AC161" s="1155" t="str">
        <f t="shared" si="112"/>
        <v/>
      </c>
      <c r="AD161" s="1152">
        <f t="shared" si="113"/>
        <v>1</v>
      </c>
      <c r="AE161" s="46">
        <f t="shared" si="114"/>
        <v>4</v>
      </c>
      <c r="AF161" s="46">
        <f t="shared" si="115"/>
        <v>22</v>
      </c>
      <c r="AG161" s="1153">
        <f t="shared" si="105"/>
        <v>9.8941176470588239</v>
      </c>
      <c r="AH161" s="1153">
        <f t="shared" si="116"/>
        <v>-6.3058823529411754</v>
      </c>
      <c r="AI161" s="1158" t="str">
        <f t="shared" si="95"/>
        <v/>
      </c>
      <c r="AJ161" s="1158">
        <f t="shared" si="96"/>
        <v>1</v>
      </c>
      <c r="AK161" s="47" t="str">
        <f t="shared" si="97"/>
        <v/>
      </c>
      <c r="AL161" s="17"/>
      <c r="AM161" s="47" t="str">
        <f t="shared" si="98"/>
        <v/>
      </c>
      <c r="AN161" s="47" t="str">
        <f t="shared" si="99"/>
        <v/>
      </c>
      <c r="AO161" s="47"/>
      <c r="AP161" s="1174" t="str">
        <f t="shared" si="100"/>
        <v/>
      </c>
      <c r="AQ161" s="1158">
        <f t="shared" si="101"/>
        <v>1</v>
      </c>
      <c r="AR161" s="1158" t="str">
        <f t="shared" si="102"/>
        <v/>
      </c>
      <c r="AS161" s="1158" t="str">
        <f t="shared" si="103"/>
        <v/>
      </c>
    </row>
    <row r="162" spans="1:45" s="11" customFormat="1" ht="25.5" customHeight="1">
      <c r="A162" s="17"/>
      <c r="B162" s="23"/>
      <c r="C162" s="30" t="s">
        <v>337</v>
      </c>
      <c r="D162" s="5" t="s">
        <v>58</v>
      </c>
      <c r="E162" s="17" t="s">
        <v>65</v>
      </c>
      <c r="F162" s="5">
        <f t="shared" si="93"/>
        <v>4</v>
      </c>
      <c r="G162" s="5">
        <f t="shared" si="94"/>
        <v>99</v>
      </c>
      <c r="H162" s="46">
        <v>2</v>
      </c>
      <c r="I162" s="46">
        <v>2</v>
      </c>
      <c r="J162" s="46">
        <v>1</v>
      </c>
      <c r="K162" s="46">
        <v>24</v>
      </c>
      <c r="L162" s="46">
        <v>1</v>
      </c>
      <c r="M162" s="46">
        <v>21</v>
      </c>
      <c r="N162" s="46">
        <v>1</v>
      </c>
      <c r="O162" s="46">
        <v>31</v>
      </c>
      <c r="P162" s="46">
        <v>1</v>
      </c>
      <c r="Q162" s="46">
        <v>23</v>
      </c>
      <c r="R162" s="1153">
        <f t="shared" si="104"/>
        <v>8.6</v>
      </c>
      <c r="S162" s="46">
        <v>10</v>
      </c>
      <c r="T162" s="46">
        <v>10</v>
      </c>
      <c r="U162" s="17">
        <v>0</v>
      </c>
      <c r="V162" s="1152">
        <f t="shared" si="106"/>
        <v>1</v>
      </c>
      <c r="W162" s="1152" t="str">
        <f t="shared" si="107"/>
        <v xml:space="preserve"> </v>
      </c>
      <c r="X162" s="1152" t="str">
        <f t="shared" si="108"/>
        <v xml:space="preserve"> </v>
      </c>
      <c r="Y162" s="1154">
        <f t="shared" si="109"/>
        <v>24.75</v>
      </c>
      <c r="Z162" s="1152">
        <f t="shared" si="110"/>
        <v>35</v>
      </c>
      <c r="AA162" s="1154">
        <f t="shared" si="111"/>
        <v>-10.25</v>
      </c>
      <c r="AB162" s="1155" t="str">
        <f>IF(AA162&gt;0,1,"")</f>
        <v/>
      </c>
      <c r="AC162" s="1155" t="str">
        <f t="shared" si="112"/>
        <v/>
      </c>
      <c r="AD162" s="1152">
        <f t="shared" si="113"/>
        <v>1</v>
      </c>
      <c r="AE162" s="46">
        <f t="shared" si="114"/>
        <v>2</v>
      </c>
      <c r="AF162" s="46">
        <f t="shared" si="115"/>
        <v>29</v>
      </c>
      <c r="AG162" s="1153">
        <f t="shared" si="105"/>
        <v>6.5058823529411764</v>
      </c>
      <c r="AH162" s="1153">
        <f t="shared" si="116"/>
        <v>-2.0941176470588232</v>
      </c>
      <c r="AI162" s="1158" t="str">
        <f t="shared" si="95"/>
        <v/>
      </c>
      <c r="AJ162" s="1158">
        <f t="shared" si="96"/>
        <v>1</v>
      </c>
      <c r="AK162" s="47" t="str">
        <f t="shared" si="97"/>
        <v/>
      </c>
      <c r="AL162" s="17"/>
      <c r="AM162" s="47" t="str">
        <f t="shared" si="98"/>
        <v/>
      </c>
      <c r="AN162" s="47" t="str">
        <f t="shared" si="99"/>
        <v/>
      </c>
      <c r="AO162" s="47"/>
      <c r="AP162" s="1174" t="str">
        <f t="shared" si="100"/>
        <v/>
      </c>
      <c r="AQ162" s="1158">
        <f t="shared" si="101"/>
        <v>1</v>
      </c>
      <c r="AR162" s="1158" t="str">
        <f t="shared" si="102"/>
        <v/>
      </c>
      <c r="AS162" s="1158" t="str">
        <f t="shared" si="103"/>
        <v/>
      </c>
    </row>
    <row r="163" spans="1:45" s="11" customFormat="1" ht="25.5" customHeight="1">
      <c r="A163" s="17"/>
      <c r="B163" s="23"/>
      <c r="C163" s="30" t="s">
        <v>338</v>
      </c>
      <c r="D163" s="5" t="s">
        <v>58</v>
      </c>
      <c r="E163" s="17" t="s">
        <v>65</v>
      </c>
      <c r="F163" s="5">
        <f t="shared" si="93"/>
        <v>4</v>
      </c>
      <c r="G163" s="5">
        <f t="shared" si="94"/>
        <v>69</v>
      </c>
      <c r="H163" s="46">
        <v>0</v>
      </c>
      <c r="I163" s="46">
        <v>0</v>
      </c>
      <c r="J163" s="46">
        <v>1</v>
      </c>
      <c r="K163" s="46">
        <v>14</v>
      </c>
      <c r="L163" s="46">
        <v>1</v>
      </c>
      <c r="M163" s="46">
        <v>17</v>
      </c>
      <c r="N163" s="46">
        <v>1</v>
      </c>
      <c r="O163" s="46">
        <v>19</v>
      </c>
      <c r="P163" s="46">
        <v>1</v>
      </c>
      <c r="Q163" s="46">
        <v>19</v>
      </c>
      <c r="R163" s="1153">
        <f t="shared" si="104"/>
        <v>8.6</v>
      </c>
      <c r="S163" s="46">
        <v>2</v>
      </c>
      <c r="T163" s="46">
        <v>10</v>
      </c>
      <c r="U163" s="46">
        <v>0</v>
      </c>
      <c r="V163" s="1152">
        <f t="shared" si="106"/>
        <v>1</v>
      </c>
      <c r="W163" s="1152" t="str">
        <f t="shared" si="107"/>
        <v xml:space="preserve"> </v>
      </c>
      <c r="X163" s="1152" t="str">
        <f t="shared" si="108"/>
        <v xml:space="preserve"> </v>
      </c>
      <c r="Y163" s="1154">
        <f t="shared" si="109"/>
        <v>17.25</v>
      </c>
      <c r="Z163" s="1152">
        <f t="shared" si="110"/>
        <v>35</v>
      </c>
      <c r="AA163" s="1154">
        <f t="shared" si="111"/>
        <v>-17.75</v>
      </c>
      <c r="AB163" s="1155" t="str">
        <f>IF(AA163&gt;0,1,"")</f>
        <v/>
      </c>
      <c r="AC163" s="1155" t="str">
        <f t="shared" si="112"/>
        <v/>
      </c>
      <c r="AD163" s="1152">
        <f t="shared" si="113"/>
        <v>1</v>
      </c>
      <c r="AE163" s="46">
        <f t="shared" si="114"/>
        <v>1</v>
      </c>
      <c r="AF163" s="46">
        <f t="shared" si="115"/>
        <v>34</v>
      </c>
      <c r="AG163" s="1153">
        <f t="shared" si="105"/>
        <v>4.9000000000000004</v>
      </c>
      <c r="AH163" s="1153">
        <f t="shared" si="116"/>
        <v>-3.6999999999999993</v>
      </c>
      <c r="AI163" s="1158" t="str">
        <f t="shared" si="95"/>
        <v/>
      </c>
      <c r="AJ163" s="1158">
        <f t="shared" si="96"/>
        <v>1</v>
      </c>
      <c r="AK163" s="47" t="str">
        <f t="shared" si="97"/>
        <v/>
      </c>
      <c r="AL163" s="17"/>
      <c r="AM163" s="47" t="str">
        <f t="shared" si="98"/>
        <v/>
      </c>
      <c r="AN163" s="47" t="str">
        <f t="shared" si="99"/>
        <v/>
      </c>
      <c r="AO163" s="47"/>
      <c r="AP163" s="1174" t="str">
        <f t="shared" si="100"/>
        <v/>
      </c>
      <c r="AQ163" s="1158">
        <f t="shared" si="101"/>
        <v>1</v>
      </c>
      <c r="AR163" s="1158" t="str">
        <f t="shared" si="102"/>
        <v/>
      </c>
      <c r="AS163" s="1158" t="str">
        <f t="shared" si="103"/>
        <v/>
      </c>
    </row>
    <row r="164" spans="1:45" s="11" customFormat="1" ht="25.5" customHeight="1">
      <c r="A164" s="59">
        <v>31</v>
      </c>
      <c r="B164" s="17" t="s">
        <v>1033</v>
      </c>
      <c r="C164" s="58"/>
      <c r="D164" s="58"/>
      <c r="E164" s="59"/>
      <c r="F164" s="5">
        <f t="shared" si="93"/>
        <v>0</v>
      </c>
      <c r="G164" s="5">
        <f t="shared" si="94"/>
        <v>0</v>
      </c>
      <c r="H164" s="17">
        <v>0</v>
      </c>
      <c r="I164" s="17">
        <v>0</v>
      </c>
      <c r="J164" s="17">
        <v>0</v>
      </c>
      <c r="K164" s="17">
        <v>0</v>
      </c>
      <c r="L164" s="17">
        <v>0</v>
      </c>
      <c r="M164" s="17">
        <v>0</v>
      </c>
      <c r="N164" s="17">
        <v>0</v>
      </c>
      <c r="O164" s="17">
        <v>0</v>
      </c>
      <c r="P164" s="17">
        <v>0</v>
      </c>
      <c r="Q164" s="17">
        <v>0</v>
      </c>
      <c r="R164" s="1153" t="str">
        <f t="shared" si="104"/>
        <v/>
      </c>
      <c r="S164" s="17">
        <v>0</v>
      </c>
      <c r="T164" s="17">
        <v>0</v>
      </c>
      <c r="U164" s="17">
        <v>0</v>
      </c>
      <c r="V164" s="1152" t="str">
        <f t="shared" si="106"/>
        <v xml:space="preserve"> </v>
      </c>
      <c r="W164" s="1152" t="str">
        <f t="shared" si="107"/>
        <v xml:space="preserve"> </v>
      </c>
      <c r="X164" s="1152" t="str">
        <f t="shared" si="108"/>
        <v xml:space="preserve"> </v>
      </c>
      <c r="Y164" s="1154" t="str">
        <f t="shared" si="109"/>
        <v/>
      </c>
      <c r="Z164" s="1152" t="str">
        <f t="shared" si="110"/>
        <v/>
      </c>
      <c r="AA164" s="1154" t="str">
        <f t="shared" si="111"/>
        <v/>
      </c>
      <c r="AB164" s="1155"/>
      <c r="AC164" s="1155" t="str">
        <f t="shared" si="112"/>
        <v/>
      </c>
      <c r="AD164" s="1152" t="str">
        <f t="shared" si="113"/>
        <v xml:space="preserve"> </v>
      </c>
      <c r="AE164" s="46" t="str">
        <f t="shared" si="114"/>
        <v xml:space="preserve"> </v>
      </c>
      <c r="AF164" s="46" t="str">
        <f t="shared" si="115"/>
        <v xml:space="preserve"> </v>
      </c>
      <c r="AG164" s="1153" t="str">
        <f t="shared" si="105"/>
        <v/>
      </c>
      <c r="AH164" s="1153" t="str">
        <f t="shared" si="116"/>
        <v xml:space="preserve"> </v>
      </c>
      <c r="AI164" s="1158" t="str">
        <f t="shared" si="95"/>
        <v/>
      </c>
      <c r="AJ164" s="1158" t="str">
        <f t="shared" si="96"/>
        <v/>
      </c>
      <c r="AK164" s="47" t="str">
        <f t="shared" si="97"/>
        <v/>
      </c>
      <c r="AL164" s="17"/>
      <c r="AM164" s="47" t="str">
        <f t="shared" si="98"/>
        <v/>
      </c>
      <c r="AN164" s="47" t="str">
        <f t="shared" si="99"/>
        <v/>
      </c>
      <c r="AO164" s="47"/>
      <c r="AP164" s="1174" t="str">
        <f t="shared" si="100"/>
        <v/>
      </c>
      <c r="AQ164" s="1158" t="str">
        <f t="shared" si="101"/>
        <v/>
      </c>
      <c r="AR164" s="1158" t="str">
        <f t="shared" si="102"/>
        <v/>
      </c>
      <c r="AS164" s="1158" t="str">
        <f t="shared" si="103"/>
        <v/>
      </c>
    </row>
    <row r="165" spans="1:45" s="11" customFormat="1" ht="25.5" customHeight="1">
      <c r="A165" s="17">
        <v>1</v>
      </c>
      <c r="B165" s="23"/>
      <c r="C165" s="24" t="s">
        <v>1034</v>
      </c>
      <c r="D165" s="5"/>
      <c r="E165" s="17" t="s">
        <v>55</v>
      </c>
      <c r="F165" s="5">
        <f t="shared" si="93"/>
        <v>5</v>
      </c>
      <c r="G165" s="5">
        <f t="shared" si="94"/>
        <v>137</v>
      </c>
      <c r="H165" s="17">
        <v>1</v>
      </c>
      <c r="I165" s="17">
        <v>1</v>
      </c>
      <c r="J165" s="17">
        <v>1</v>
      </c>
      <c r="K165" s="17">
        <v>35</v>
      </c>
      <c r="L165" s="17">
        <v>1</v>
      </c>
      <c r="M165" s="17">
        <v>29</v>
      </c>
      <c r="N165" s="17">
        <v>2</v>
      </c>
      <c r="O165" s="17">
        <v>44</v>
      </c>
      <c r="P165" s="17">
        <v>1</v>
      </c>
      <c r="Q165" s="17">
        <v>29</v>
      </c>
      <c r="R165" s="1153">
        <f t="shared" si="104"/>
        <v>10.5</v>
      </c>
      <c r="S165" s="17">
        <v>11</v>
      </c>
      <c r="T165" s="17">
        <v>11</v>
      </c>
      <c r="U165" s="17">
        <v>0</v>
      </c>
      <c r="V165" s="1152" t="str">
        <f t="shared" si="106"/>
        <v xml:space="preserve"> </v>
      </c>
      <c r="W165" s="1152">
        <f t="shared" si="107"/>
        <v>1</v>
      </c>
      <c r="X165" s="1152" t="str">
        <f t="shared" si="108"/>
        <v xml:space="preserve"> </v>
      </c>
      <c r="Y165" s="1154">
        <f t="shared" si="109"/>
        <v>27.4</v>
      </c>
      <c r="Z165" s="1152">
        <f t="shared" si="110"/>
        <v>40</v>
      </c>
      <c r="AA165" s="1154">
        <f t="shared" si="111"/>
        <v>-12.600000000000001</v>
      </c>
      <c r="AB165" s="1155" t="str">
        <f>IF(AA165&gt;0,1,"")</f>
        <v/>
      </c>
      <c r="AC165" s="1155" t="str">
        <f t="shared" si="112"/>
        <v/>
      </c>
      <c r="AD165" s="1152">
        <f t="shared" si="113"/>
        <v>1</v>
      </c>
      <c r="AE165" s="46">
        <f t="shared" si="114"/>
        <v>3</v>
      </c>
      <c r="AF165" s="46">
        <f t="shared" si="115"/>
        <v>17</v>
      </c>
      <c r="AG165" s="1153">
        <f t="shared" si="105"/>
        <v>7.5499999999999989</v>
      </c>
      <c r="AH165" s="1153">
        <f t="shared" si="116"/>
        <v>-2.9500000000000011</v>
      </c>
      <c r="AI165" s="1158" t="str">
        <f t="shared" si="95"/>
        <v/>
      </c>
      <c r="AJ165" s="1158">
        <f t="shared" si="96"/>
        <v>1</v>
      </c>
      <c r="AK165" s="47" t="str">
        <f t="shared" si="97"/>
        <v/>
      </c>
      <c r="AL165" s="17"/>
      <c r="AM165" s="47" t="str">
        <f t="shared" si="98"/>
        <v/>
      </c>
      <c r="AN165" s="47" t="str">
        <f t="shared" si="99"/>
        <v/>
      </c>
      <c r="AO165" s="47"/>
      <c r="AP165" s="1174" t="str">
        <f t="shared" si="100"/>
        <v/>
      </c>
      <c r="AQ165" s="1158">
        <f t="shared" si="101"/>
        <v>1</v>
      </c>
      <c r="AR165" s="1158" t="str">
        <f t="shared" si="102"/>
        <v/>
      </c>
      <c r="AS165" s="1158" t="str">
        <f t="shared" si="103"/>
        <v/>
      </c>
    </row>
    <row r="166" spans="1:45" s="11" customFormat="1" ht="25.5" customHeight="1">
      <c r="A166" s="17">
        <v>2</v>
      </c>
      <c r="B166" s="23"/>
      <c r="C166" s="24" t="s">
        <v>1035</v>
      </c>
      <c r="D166" s="5"/>
      <c r="E166" s="17" t="s">
        <v>55</v>
      </c>
      <c r="F166" s="5">
        <f t="shared" si="93"/>
        <v>14</v>
      </c>
      <c r="G166" s="5">
        <f t="shared" si="94"/>
        <v>444</v>
      </c>
      <c r="H166" s="17">
        <v>14</v>
      </c>
      <c r="I166" s="17">
        <v>9</v>
      </c>
      <c r="J166" s="17">
        <v>4</v>
      </c>
      <c r="K166" s="17">
        <v>120</v>
      </c>
      <c r="L166" s="17">
        <v>3</v>
      </c>
      <c r="M166" s="17">
        <v>106</v>
      </c>
      <c r="N166" s="17">
        <v>4</v>
      </c>
      <c r="O166" s="17">
        <v>129</v>
      </c>
      <c r="P166" s="17">
        <v>3</v>
      </c>
      <c r="Q166" s="17">
        <v>89</v>
      </c>
      <c r="R166" s="1153">
        <f t="shared" si="104"/>
        <v>27.599999999999998</v>
      </c>
      <c r="S166" s="17">
        <v>28</v>
      </c>
      <c r="T166" s="17">
        <v>28</v>
      </c>
      <c r="U166" s="17">
        <v>0</v>
      </c>
      <c r="V166" s="1152" t="str">
        <f t="shared" si="106"/>
        <v xml:space="preserve"> </v>
      </c>
      <c r="W166" s="1152">
        <f t="shared" si="107"/>
        <v>1</v>
      </c>
      <c r="X166" s="1152" t="str">
        <f t="shared" si="108"/>
        <v xml:space="preserve"> </v>
      </c>
      <c r="Y166" s="1154">
        <f t="shared" si="109"/>
        <v>31.714285714285715</v>
      </c>
      <c r="Z166" s="1152">
        <f t="shared" si="110"/>
        <v>40</v>
      </c>
      <c r="AA166" s="1154">
        <f t="shared" si="111"/>
        <v>-8.2857142857142847</v>
      </c>
      <c r="AB166" s="1155" t="str">
        <f>IF(AA166&gt;0,1,"")</f>
        <v/>
      </c>
      <c r="AC166" s="1155" t="str">
        <f t="shared" si="112"/>
        <v/>
      </c>
      <c r="AD166" s="1152">
        <f t="shared" si="113"/>
        <v>1</v>
      </c>
      <c r="AE166" s="46">
        <f t="shared" si="114"/>
        <v>11</v>
      </c>
      <c r="AF166" s="46">
        <f t="shared" si="115"/>
        <v>4</v>
      </c>
      <c r="AG166" s="1153">
        <f t="shared" si="105"/>
        <v>22.099999999999998</v>
      </c>
      <c r="AH166" s="1153">
        <f t="shared" si="116"/>
        <v>-5.5</v>
      </c>
      <c r="AI166" s="1158" t="str">
        <f t="shared" si="95"/>
        <v/>
      </c>
      <c r="AJ166" s="1158">
        <f t="shared" si="96"/>
        <v>1</v>
      </c>
      <c r="AK166" s="47" t="str">
        <f t="shared" si="97"/>
        <v/>
      </c>
      <c r="AL166" s="17"/>
      <c r="AM166" s="47" t="str">
        <f t="shared" si="98"/>
        <v/>
      </c>
      <c r="AN166" s="47" t="str">
        <f t="shared" si="99"/>
        <v/>
      </c>
      <c r="AO166" s="47"/>
      <c r="AP166" s="1174" t="str">
        <f t="shared" si="100"/>
        <v/>
      </c>
      <c r="AQ166" s="1158" t="str">
        <f t="shared" si="101"/>
        <v/>
      </c>
      <c r="AR166" s="1158">
        <f t="shared" si="102"/>
        <v>1</v>
      </c>
      <c r="AS166" s="1158" t="str">
        <f t="shared" si="103"/>
        <v/>
      </c>
    </row>
    <row r="167" spans="1:45" s="11" customFormat="1" ht="25.5" customHeight="1">
      <c r="A167" s="5">
        <v>3</v>
      </c>
      <c r="B167" s="1118"/>
      <c r="C167" s="29" t="s">
        <v>1036</v>
      </c>
      <c r="D167" s="1176"/>
      <c r="E167" s="5" t="s">
        <v>55</v>
      </c>
      <c r="F167" s="5">
        <f t="shared" si="93"/>
        <v>8</v>
      </c>
      <c r="G167" s="5">
        <f t="shared" si="94"/>
        <v>236</v>
      </c>
      <c r="H167" s="5">
        <v>4</v>
      </c>
      <c r="I167" s="5">
        <v>2</v>
      </c>
      <c r="J167" s="5">
        <v>2</v>
      </c>
      <c r="K167" s="5">
        <v>57</v>
      </c>
      <c r="L167" s="5">
        <v>2</v>
      </c>
      <c r="M167" s="5">
        <v>64</v>
      </c>
      <c r="N167" s="5">
        <v>2</v>
      </c>
      <c r="O167" s="5">
        <v>60</v>
      </c>
      <c r="P167" s="5">
        <v>2</v>
      </c>
      <c r="Q167" s="5">
        <v>55</v>
      </c>
      <c r="R167" s="1153">
        <f t="shared" si="104"/>
        <v>16.2</v>
      </c>
      <c r="S167" s="5">
        <v>16</v>
      </c>
      <c r="T167" s="5">
        <v>15</v>
      </c>
      <c r="U167" s="5">
        <v>0</v>
      </c>
      <c r="V167" s="1152" t="str">
        <f t="shared" si="106"/>
        <v xml:space="preserve"> </v>
      </c>
      <c r="W167" s="1152">
        <f t="shared" si="107"/>
        <v>1</v>
      </c>
      <c r="X167" s="1152" t="str">
        <f t="shared" si="108"/>
        <v xml:space="preserve"> </v>
      </c>
      <c r="Y167" s="1154">
        <f t="shared" si="109"/>
        <v>29.5</v>
      </c>
      <c r="Z167" s="1152">
        <f t="shared" si="110"/>
        <v>40</v>
      </c>
      <c r="AA167" s="1154">
        <f t="shared" si="111"/>
        <v>-10.5</v>
      </c>
      <c r="AB167" s="1155" t="str">
        <f>IF(AA167&gt;0,1,"")</f>
        <v/>
      </c>
      <c r="AC167" s="1155" t="str">
        <f t="shared" si="112"/>
        <v/>
      </c>
      <c r="AD167" s="1152">
        <f t="shared" si="113"/>
        <v>1</v>
      </c>
      <c r="AE167" s="46">
        <f t="shared" si="114"/>
        <v>5</v>
      </c>
      <c r="AF167" s="46">
        <f t="shared" si="115"/>
        <v>36</v>
      </c>
      <c r="AG167" s="1153">
        <f t="shared" si="105"/>
        <v>12.3</v>
      </c>
      <c r="AH167" s="1153">
        <f t="shared" si="116"/>
        <v>-3.8999999999999986</v>
      </c>
      <c r="AI167" s="1158" t="str">
        <f t="shared" si="95"/>
        <v/>
      </c>
      <c r="AJ167" s="1158">
        <f t="shared" si="96"/>
        <v>1</v>
      </c>
      <c r="AK167" s="47" t="str">
        <f t="shared" si="97"/>
        <v/>
      </c>
      <c r="AL167" s="17"/>
      <c r="AM167" s="47" t="str">
        <f t="shared" si="98"/>
        <v/>
      </c>
      <c r="AN167" s="47" t="str">
        <f t="shared" si="99"/>
        <v/>
      </c>
      <c r="AO167" s="47"/>
      <c r="AP167" s="1174" t="str">
        <f t="shared" si="100"/>
        <v/>
      </c>
      <c r="AQ167" s="1158">
        <f t="shared" si="101"/>
        <v>1</v>
      </c>
      <c r="AR167" s="1158" t="str">
        <f t="shared" si="102"/>
        <v/>
      </c>
      <c r="AS167" s="1158" t="str">
        <f t="shared" si="103"/>
        <v/>
      </c>
    </row>
    <row r="168" spans="1:45" s="11" customFormat="1" ht="25.5" customHeight="1">
      <c r="A168" s="17">
        <v>32</v>
      </c>
      <c r="B168" s="23" t="s">
        <v>349</v>
      </c>
      <c r="C168" s="24"/>
      <c r="D168" s="5"/>
      <c r="E168" s="5"/>
      <c r="F168" s="5">
        <f t="shared" si="93"/>
        <v>0</v>
      </c>
      <c r="G168" s="5">
        <f t="shared" si="94"/>
        <v>0</v>
      </c>
      <c r="H168" s="5">
        <v>0</v>
      </c>
      <c r="I168" s="5">
        <v>0</v>
      </c>
      <c r="J168" s="5">
        <v>0</v>
      </c>
      <c r="K168" s="5">
        <v>0</v>
      </c>
      <c r="L168" s="5">
        <v>0</v>
      </c>
      <c r="M168" s="5">
        <v>0</v>
      </c>
      <c r="N168" s="5">
        <v>0</v>
      </c>
      <c r="O168" s="5">
        <v>0</v>
      </c>
      <c r="P168" s="5">
        <v>0</v>
      </c>
      <c r="Q168" s="5">
        <v>0</v>
      </c>
      <c r="R168" s="1153" t="str">
        <f t="shared" si="104"/>
        <v/>
      </c>
      <c r="S168" s="5">
        <v>0</v>
      </c>
      <c r="T168" s="5">
        <v>0</v>
      </c>
      <c r="U168" s="5">
        <v>0</v>
      </c>
      <c r="V168" s="1152" t="str">
        <f t="shared" si="106"/>
        <v xml:space="preserve"> </v>
      </c>
      <c r="W168" s="1152" t="str">
        <f t="shared" si="107"/>
        <v xml:space="preserve"> </v>
      </c>
      <c r="X168" s="1152" t="str">
        <f t="shared" si="108"/>
        <v xml:space="preserve"> </v>
      </c>
      <c r="Y168" s="1154" t="str">
        <f t="shared" si="109"/>
        <v/>
      </c>
      <c r="Z168" s="1152" t="str">
        <f t="shared" si="110"/>
        <v/>
      </c>
      <c r="AA168" s="1154" t="str">
        <f t="shared" si="111"/>
        <v/>
      </c>
      <c r="AB168" s="1155"/>
      <c r="AC168" s="1155" t="str">
        <f t="shared" si="112"/>
        <v/>
      </c>
      <c r="AD168" s="1152" t="str">
        <f t="shared" si="113"/>
        <v xml:space="preserve"> </v>
      </c>
      <c r="AE168" s="46" t="str">
        <f t="shared" si="114"/>
        <v xml:space="preserve"> </v>
      </c>
      <c r="AF168" s="46" t="str">
        <f t="shared" si="115"/>
        <v xml:space="preserve"> </v>
      </c>
      <c r="AG168" s="1153" t="str">
        <f t="shared" si="105"/>
        <v/>
      </c>
      <c r="AH168" s="1153" t="str">
        <f t="shared" si="116"/>
        <v xml:space="preserve"> </v>
      </c>
      <c r="AI168" s="1158" t="str">
        <f t="shared" si="95"/>
        <v/>
      </c>
      <c r="AJ168" s="1158" t="str">
        <f t="shared" si="96"/>
        <v/>
      </c>
      <c r="AK168" s="47" t="str">
        <f t="shared" si="97"/>
        <v/>
      </c>
      <c r="AL168" s="17"/>
      <c r="AM168" s="47" t="str">
        <f t="shared" si="98"/>
        <v/>
      </c>
      <c r="AN168" s="47" t="str">
        <f t="shared" si="99"/>
        <v/>
      </c>
      <c r="AO168" s="47"/>
      <c r="AP168" s="1174" t="str">
        <f t="shared" si="100"/>
        <v/>
      </c>
      <c r="AQ168" s="1158" t="str">
        <f t="shared" si="101"/>
        <v/>
      </c>
      <c r="AR168" s="1158" t="str">
        <f t="shared" si="102"/>
        <v/>
      </c>
      <c r="AS168" s="1158" t="str">
        <f t="shared" si="103"/>
        <v/>
      </c>
    </row>
    <row r="169" spans="1:45" s="11" customFormat="1" ht="25.5" customHeight="1">
      <c r="A169" s="17">
        <v>1</v>
      </c>
      <c r="B169" s="23"/>
      <c r="C169" s="24" t="s">
        <v>350</v>
      </c>
      <c r="D169" s="5" t="s">
        <v>57</v>
      </c>
      <c r="E169" s="17" t="s">
        <v>79</v>
      </c>
      <c r="F169" s="5">
        <f t="shared" si="93"/>
        <v>4</v>
      </c>
      <c r="G169" s="5">
        <f t="shared" si="94"/>
        <v>101</v>
      </c>
      <c r="H169" s="17">
        <v>1</v>
      </c>
      <c r="I169" s="17">
        <v>1</v>
      </c>
      <c r="J169" s="17">
        <v>1</v>
      </c>
      <c r="K169" s="17">
        <v>23</v>
      </c>
      <c r="L169" s="17">
        <v>1</v>
      </c>
      <c r="M169" s="17">
        <v>25</v>
      </c>
      <c r="N169" s="17">
        <v>1</v>
      </c>
      <c r="O169" s="17">
        <v>23</v>
      </c>
      <c r="P169" s="17">
        <v>1</v>
      </c>
      <c r="Q169" s="17">
        <v>30</v>
      </c>
      <c r="R169" s="1153">
        <f t="shared" si="104"/>
        <v>8.6</v>
      </c>
      <c r="S169" s="17">
        <v>9</v>
      </c>
      <c r="T169" s="17">
        <v>9</v>
      </c>
      <c r="U169" s="17">
        <v>0</v>
      </c>
      <c r="V169" s="1152">
        <f t="shared" si="106"/>
        <v>1</v>
      </c>
      <c r="W169" s="1152" t="str">
        <f t="shared" si="107"/>
        <v xml:space="preserve"> </v>
      </c>
      <c r="X169" s="1152" t="str">
        <f t="shared" si="108"/>
        <v xml:space="preserve"> </v>
      </c>
      <c r="Y169" s="1154">
        <f t="shared" si="109"/>
        <v>25.25</v>
      </c>
      <c r="Z169" s="1152">
        <f t="shared" si="110"/>
        <v>35</v>
      </c>
      <c r="AA169" s="1154">
        <f t="shared" si="111"/>
        <v>-9.75</v>
      </c>
      <c r="AB169" s="1155" t="str">
        <f>IF(AA169&gt;0,1,"")</f>
        <v/>
      </c>
      <c r="AC169" s="1155" t="str">
        <f t="shared" si="112"/>
        <v/>
      </c>
      <c r="AD169" s="1152">
        <f t="shared" si="113"/>
        <v>1</v>
      </c>
      <c r="AE169" s="46">
        <f t="shared" si="114"/>
        <v>2</v>
      </c>
      <c r="AF169" s="46">
        <f t="shared" si="115"/>
        <v>31</v>
      </c>
      <c r="AG169" s="1153">
        <f t="shared" si="105"/>
        <v>6.6235294117647054</v>
      </c>
      <c r="AH169" s="1153">
        <f t="shared" si="116"/>
        <v>-1.9764705882352942</v>
      </c>
      <c r="AI169" s="1158" t="str">
        <f t="shared" si="95"/>
        <v/>
      </c>
      <c r="AJ169" s="1158">
        <f t="shared" si="96"/>
        <v>1</v>
      </c>
      <c r="AK169" s="47" t="str">
        <f t="shared" si="97"/>
        <v/>
      </c>
      <c r="AL169" s="17"/>
      <c r="AM169" s="47" t="str">
        <f t="shared" si="98"/>
        <v/>
      </c>
      <c r="AN169" s="47" t="str">
        <f t="shared" si="99"/>
        <v/>
      </c>
      <c r="AO169" s="47"/>
      <c r="AP169" s="1174" t="str">
        <f t="shared" si="100"/>
        <v/>
      </c>
      <c r="AQ169" s="1158">
        <f t="shared" si="101"/>
        <v>1</v>
      </c>
      <c r="AR169" s="1158" t="str">
        <f t="shared" si="102"/>
        <v/>
      </c>
      <c r="AS169" s="1158" t="str">
        <f t="shared" si="103"/>
        <v/>
      </c>
    </row>
    <row r="170" spans="1:45" s="11" customFormat="1" ht="25.5" customHeight="1">
      <c r="A170" s="17">
        <v>2</v>
      </c>
      <c r="B170" s="23"/>
      <c r="C170" s="30" t="s">
        <v>351</v>
      </c>
      <c r="D170" s="5" t="s">
        <v>58</v>
      </c>
      <c r="E170" s="17" t="s">
        <v>79</v>
      </c>
      <c r="F170" s="5">
        <f t="shared" si="93"/>
        <v>4</v>
      </c>
      <c r="G170" s="5">
        <f t="shared" si="94"/>
        <v>68</v>
      </c>
      <c r="H170" s="17">
        <v>2</v>
      </c>
      <c r="I170" s="17">
        <v>3</v>
      </c>
      <c r="J170" s="17">
        <v>1</v>
      </c>
      <c r="K170" s="17">
        <v>8</v>
      </c>
      <c r="L170" s="17">
        <v>1</v>
      </c>
      <c r="M170" s="17">
        <v>20</v>
      </c>
      <c r="N170" s="17">
        <v>1</v>
      </c>
      <c r="O170" s="17">
        <v>22</v>
      </c>
      <c r="P170" s="17">
        <v>1</v>
      </c>
      <c r="Q170" s="17">
        <v>18</v>
      </c>
      <c r="R170" s="1153">
        <f t="shared" si="104"/>
        <v>8.6</v>
      </c>
      <c r="S170" s="17">
        <v>8</v>
      </c>
      <c r="T170" s="17">
        <v>7</v>
      </c>
      <c r="U170" s="17">
        <v>1</v>
      </c>
      <c r="V170" s="1152">
        <f t="shared" si="106"/>
        <v>1</v>
      </c>
      <c r="W170" s="1152" t="str">
        <f t="shared" si="107"/>
        <v xml:space="preserve"> </v>
      </c>
      <c r="X170" s="1152" t="str">
        <f t="shared" si="108"/>
        <v xml:space="preserve"> </v>
      </c>
      <c r="Y170" s="1154">
        <f t="shared" si="109"/>
        <v>17</v>
      </c>
      <c r="Z170" s="1152">
        <f t="shared" si="110"/>
        <v>35</v>
      </c>
      <c r="AA170" s="1154">
        <f t="shared" si="111"/>
        <v>-18</v>
      </c>
      <c r="AB170" s="1155" t="str">
        <f>IF(AA170&gt;0,1,"")</f>
        <v/>
      </c>
      <c r="AC170" s="1155" t="str">
        <f t="shared" si="112"/>
        <v/>
      </c>
      <c r="AD170" s="1152">
        <f t="shared" si="113"/>
        <v>1</v>
      </c>
      <c r="AE170" s="46">
        <f t="shared" si="114"/>
        <v>1</v>
      </c>
      <c r="AF170" s="46">
        <f t="shared" si="115"/>
        <v>33</v>
      </c>
      <c r="AG170" s="1153">
        <f t="shared" si="105"/>
        <v>4.841176470588235</v>
      </c>
      <c r="AH170" s="1153">
        <f t="shared" si="116"/>
        <v>-3.7588235294117647</v>
      </c>
      <c r="AI170" s="1158" t="str">
        <f t="shared" si="95"/>
        <v/>
      </c>
      <c r="AJ170" s="1158">
        <f t="shared" si="96"/>
        <v>1</v>
      </c>
      <c r="AK170" s="47" t="str">
        <f t="shared" si="97"/>
        <v/>
      </c>
      <c r="AL170" s="17"/>
      <c r="AM170" s="47" t="str">
        <f t="shared" si="98"/>
        <v/>
      </c>
      <c r="AN170" s="47" t="str">
        <f t="shared" si="99"/>
        <v/>
      </c>
      <c r="AO170" s="47"/>
      <c r="AP170" s="1174" t="str">
        <f t="shared" si="100"/>
        <v/>
      </c>
      <c r="AQ170" s="1158">
        <f t="shared" si="101"/>
        <v>1</v>
      </c>
      <c r="AR170" s="1158" t="str">
        <f t="shared" si="102"/>
        <v/>
      </c>
      <c r="AS170" s="1158" t="str">
        <f t="shared" si="103"/>
        <v/>
      </c>
    </row>
    <row r="171" spans="1:45" s="11" customFormat="1" ht="25.5" customHeight="1">
      <c r="A171" s="17">
        <v>3</v>
      </c>
      <c r="B171" s="23"/>
      <c r="C171" s="24" t="s">
        <v>1037</v>
      </c>
      <c r="D171" s="5" t="s">
        <v>58</v>
      </c>
      <c r="E171" s="17" t="s">
        <v>79</v>
      </c>
      <c r="F171" s="5">
        <f t="shared" si="93"/>
        <v>7</v>
      </c>
      <c r="G171" s="5">
        <f t="shared" si="94"/>
        <v>174</v>
      </c>
      <c r="H171" s="17">
        <v>7</v>
      </c>
      <c r="I171" s="17">
        <v>4</v>
      </c>
      <c r="J171" s="17">
        <v>1</v>
      </c>
      <c r="K171" s="17">
        <v>36</v>
      </c>
      <c r="L171" s="17">
        <v>2</v>
      </c>
      <c r="M171" s="17">
        <v>52</v>
      </c>
      <c r="N171" s="17">
        <v>2</v>
      </c>
      <c r="O171" s="17">
        <v>47</v>
      </c>
      <c r="P171" s="17">
        <v>2</v>
      </c>
      <c r="Q171" s="17">
        <v>39</v>
      </c>
      <c r="R171" s="1153">
        <f t="shared" si="104"/>
        <v>14.299999999999999</v>
      </c>
      <c r="S171" s="17">
        <v>14</v>
      </c>
      <c r="T171" s="17">
        <v>14</v>
      </c>
      <c r="U171" s="17">
        <v>0</v>
      </c>
      <c r="V171" s="1152">
        <f t="shared" si="106"/>
        <v>1</v>
      </c>
      <c r="W171" s="1152" t="str">
        <f t="shared" si="107"/>
        <v xml:space="preserve"> </v>
      </c>
      <c r="X171" s="1152" t="str">
        <f t="shared" si="108"/>
        <v xml:space="preserve"> </v>
      </c>
      <c r="Y171" s="1154">
        <f t="shared" si="109"/>
        <v>24.857142857142858</v>
      </c>
      <c r="Z171" s="1152">
        <f t="shared" si="110"/>
        <v>35</v>
      </c>
      <c r="AA171" s="1154">
        <f t="shared" si="111"/>
        <v>-10.142857142857142</v>
      </c>
      <c r="AB171" s="1155" t="str">
        <f>IF(AA171&gt;0,1,"")</f>
        <v/>
      </c>
      <c r="AC171" s="1155" t="str">
        <f t="shared" si="112"/>
        <v/>
      </c>
      <c r="AD171" s="1152">
        <f t="shared" si="113"/>
        <v>1</v>
      </c>
      <c r="AE171" s="46">
        <f t="shared" si="114"/>
        <v>4</v>
      </c>
      <c r="AF171" s="46">
        <f t="shared" si="115"/>
        <v>34</v>
      </c>
      <c r="AG171" s="1153">
        <f t="shared" si="105"/>
        <v>10.6</v>
      </c>
      <c r="AH171" s="1153">
        <f t="shared" si="116"/>
        <v>-3.6999999999999993</v>
      </c>
      <c r="AI171" s="1158" t="str">
        <f t="shared" si="95"/>
        <v/>
      </c>
      <c r="AJ171" s="1158">
        <f t="shared" si="96"/>
        <v>1</v>
      </c>
      <c r="AK171" s="47" t="str">
        <f t="shared" si="97"/>
        <v/>
      </c>
      <c r="AL171" s="17"/>
      <c r="AM171" s="47" t="str">
        <f t="shared" si="98"/>
        <v/>
      </c>
      <c r="AN171" s="47" t="str">
        <f t="shared" si="99"/>
        <v/>
      </c>
      <c r="AO171" s="47"/>
      <c r="AP171" s="1174" t="str">
        <f t="shared" si="100"/>
        <v/>
      </c>
      <c r="AQ171" s="1158">
        <f t="shared" si="101"/>
        <v>1</v>
      </c>
      <c r="AR171" s="1158" t="str">
        <f t="shared" si="102"/>
        <v/>
      </c>
      <c r="AS171" s="1158" t="str">
        <f t="shared" si="103"/>
        <v/>
      </c>
    </row>
    <row r="172" spans="1:45" s="11" customFormat="1" ht="25.5" customHeight="1">
      <c r="A172" s="17">
        <v>4</v>
      </c>
      <c r="B172" s="23"/>
      <c r="C172" s="24" t="s">
        <v>1038</v>
      </c>
      <c r="D172" s="5" t="s">
        <v>58</v>
      </c>
      <c r="E172" s="17" t="s">
        <v>79</v>
      </c>
      <c r="F172" s="5">
        <f t="shared" si="93"/>
        <v>8</v>
      </c>
      <c r="G172" s="5">
        <f t="shared" si="94"/>
        <v>280</v>
      </c>
      <c r="H172" s="17">
        <v>1</v>
      </c>
      <c r="I172" s="17">
        <v>1</v>
      </c>
      <c r="J172" s="17">
        <v>2</v>
      </c>
      <c r="K172" s="17">
        <v>77</v>
      </c>
      <c r="L172" s="17">
        <v>2</v>
      </c>
      <c r="M172" s="17">
        <v>66</v>
      </c>
      <c r="N172" s="17">
        <v>2</v>
      </c>
      <c r="O172" s="17">
        <v>70</v>
      </c>
      <c r="P172" s="17">
        <v>2</v>
      </c>
      <c r="Q172" s="17">
        <v>67</v>
      </c>
      <c r="R172" s="1153">
        <f t="shared" si="104"/>
        <v>16.2</v>
      </c>
      <c r="S172" s="17">
        <v>16</v>
      </c>
      <c r="T172" s="17">
        <v>15</v>
      </c>
      <c r="U172" s="17">
        <v>1</v>
      </c>
      <c r="V172" s="1152">
        <f t="shared" si="106"/>
        <v>1</v>
      </c>
      <c r="W172" s="1152" t="str">
        <f t="shared" si="107"/>
        <v xml:space="preserve"> </v>
      </c>
      <c r="X172" s="1152" t="str">
        <f t="shared" si="108"/>
        <v xml:space="preserve"> </v>
      </c>
      <c r="Y172" s="1154">
        <f t="shared" si="109"/>
        <v>35</v>
      </c>
      <c r="Z172" s="1152">
        <f t="shared" si="110"/>
        <v>35</v>
      </c>
      <c r="AA172" s="1154">
        <f t="shared" si="111"/>
        <v>0</v>
      </c>
      <c r="AB172" s="1155" t="str">
        <f>IF(AA172&gt;0,1,"")</f>
        <v/>
      </c>
      <c r="AC172" s="1155">
        <f t="shared" si="112"/>
        <v>1</v>
      </c>
      <c r="AD172" s="1152" t="str">
        <f t="shared" si="113"/>
        <v xml:space="preserve"> </v>
      </c>
      <c r="AE172" s="46">
        <f t="shared" si="114"/>
        <v>8</v>
      </c>
      <c r="AF172" s="46">
        <f t="shared" si="115"/>
        <v>0</v>
      </c>
      <c r="AG172" s="1153">
        <f t="shared" si="105"/>
        <v>16.2</v>
      </c>
      <c r="AH172" s="1153">
        <f t="shared" si="116"/>
        <v>0</v>
      </c>
      <c r="AI172" s="1158" t="str">
        <f t="shared" si="95"/>
        <v/>
      </c>
      <c r="AJ172" s="1158" t="str">
        <f t="shared" si="96"/>
        <v/>
      </c>
      <c r="AK172" s="47" t="str">
        <f t="shared" si="97"/>
        <v/>
      </c>
      <c r="AL172" s="17"/>
      <c r="AM172" s="47" t="str">
        <f t="shared" si="98"/>
        <v/>
      </c>
      <c r="AN172" s="47" t="str">
        <f t="shared" si="99"/>
        <v/>
      </c>
      <c r="AO172" s="47"/>
      <c r="AP172" s="1174" t="str">
        <f t="shared" si="100"/>
        <v/>
      </c>
      <c r="AQ172" s="1158">
        <f t="shared" si="101"/>
        <v>1</v>
      </c>
      <c r="AR172" s="1158" t="str">
        <f t="shared" si="102"/>
        <v/>
      </c>
      <c r="AS172" s="1158" t="str">
        <f t="shared" si="103"/>
        <v/>
      </c>
    </row>
    <row r="173" spans="1:45" s="11" customFormat="1" ht="25.5" customHeight="1">
      <c r="A173" s="17">
        <v>5</v>
      </c>
      <c r="B173" s="23"/>
      <c r="C173" s="24" t="s">
        <v>1039</v>
      </c>
      <c r="D173" s="5" t="s">
        <v>58</v>
      </c>
      <c r="E173" s="17" t="s">
        <v>79</v>
      </c>
      <c r="F173" s="5">
        <f t="shared" si="93"/>
        <v>9</v>
      </c>
      <c r="G173" s="5">
        <f t="shared" si="94"/>
        <v>271</v>
      </c>
      <c r="H173" s="17">
        <v>5</v>
      </c>
      <c r="I173" s="17">
        <v>4</v>
      </c>
      <c r="J173" s="17">
        <v>2</v>
      </c>
      <c r="K173" s="17">
        <v>60</v>
      </c>
      <c r="L173" s="17">
        <v>2</v>
      </c>
      <c r="M173" s="17">
        <v>70</v>
      </c>
      <c r="N173" s="17">
        <v>3</v>
      </c>
      <c r="O173" s="17">
        <v>83</v>
      </c>
      <c r="P173" s="17">
        <v>2</v>
      </c>
      <c r="Q173" s="17">
        <v>58</v>
      </c>
      <c r="R173" s="1153">
        <f t="shared" si="104"/>
        <v>18.099999999999998</v>
      </c>
      <c r="S173" s="17">
        <v>17</v>
      </c>
      <c r="T173" s="17">
        <v>17</v>
      </c>
      <c r="U173" s="17"/>
      <c r="V173" s="1152">
        <f t="shared" si="106"/>
        <v>1</v>
      </c>
      <c r="W173" s="1152" t="str">
        <f t="shared" si="107"/>
        <v xml:space="preserve"> </v>
      </c>
      <c r="X173" s="1152" t="str">
        <f t="shared" si="108"/>
        <v xml:space="preserve"> </v>
      </c>
      <c r="Y173" s="1154">
        <f t="shared" si="109"/>
        <v>30.111111111111111</v>
      </c>
      <c r="Z173" s="1152">
        <f t="shared" si="110"/>
        <v>35</v>
      </c>
      <c r="AA173" s="1154">
        <f t="shared" si="111"/>
        <v>-4.8888888888888893</v>
      </c>
      <c r="AB173" s="1155" t="str">
        <f>IF(AA173&gt;0,1,"")</f>
        <v/>
      </c>
      <c r="AC173" s="1155" t="str">
        <f t="shared" si="112"/>
        <v/>
      </c>
      <c r="AD173" s="1152">
        <f t="shared" si="113"/>
        <v>1</v>
      </c>
      <c r="AE173" s="46">
        <f t="shared" si="114"/>
        <v>7</v>
      </c>
      <c r="AF173" s="46">
        <f t="shared" si="115"/>
        <v>26</v>
      </c>
      <c r="AG173" s="1153">
        <f t="shared" si="105"/>
        <v>15.829411764705881</v>
      </c>
      <c r="AH173" s="1153">
        <f t="shared" si="116"/>
        <v>-2.2705882352941167</v>
      </c>
      <c r="AI173" s="1158" t="str">
        <f t="shared" si="95"/>
        <v/>
      </c>
      <c r="AJ173" s="1158">
        <f t="shared" si="96"/>
        <v>1</v>
      </c>
      <c r="AK173" s="47" t="str">
        <f t="shared" si="97"/>
        <v/>
      </c>
      <c r="AL173" s="17"/>
      <c r="AM173" s="47" t="str">
        <f t="shared" si="98"/>
        <v/>
      </c>
      <c r="AN173" s="47" t="str">
        <f t="shared" si="99"/>
        <v/>
      </c>
      <c r="AO173" s="47"/>
      <c r="AP173" s="1174" t="str">
        <f t="shared" si="100"/>
        <v/>
      </c>
      <c r="AQ173" s="1158">
        <f t="shared" si="101"/>
        <v>1</v>
      </c>
      <c r="AR173" s="1158" t="str">
        <f t="shared" si="102"/>
        <v/>
      </c>
      <c r="AS173" s="1158" t="str">
        <f t="shared" si="103"/>
        <v/>
      </c>
    </row>
    <row r="174" spans="1:45" s="11" customFormat="1" ht="25.5" customHeight="1">
      <c r="A174" s="17">
        <v>33</v>
      </c>
      <c r="B174" s="23" t="s">
        <v>355</v>
      </c>
      <c r="C174" s="29"/>
      <c r="D174" s="5" t="s">
        <v>57</v>
      </c>
      <c r="E174" s="5"/>
      <c r="F174" s="5">
        <f t="shared" si="93"/>
        <v>0</v>
      </c>
      <c r="G174" s="5">
        <f t="shared" si="94"/>
        <v>0</v>
      </c>
      <c r="H174" s="5">
        <f t="shared" ref="H174:Q174" si="117">H175+H177+H179</f>
        <v>0</v>
      </c>
      <c r="I174" s="5">
        <f t="shared" si="117"/>
        <v>0</v>
      </c>
      <c r="J174" s="5">
        <f t="shared" si="117"/>
        <v>0</v>
      </c>
      <c r="K174" s="5">
        <f t="shared" si="117"/>
        <v>0</v>
      </c>
      <c r="L174" s="5">
        <f t="shared" si="117"/>
        <v>0</v>
      </c>
      <c r="M174" s="5">
        <f t="shared" si="117"/>
        <v>0</v>
      </c>
      <c r="N174" s="5">
        <f t="shared" si="117"/>
        <v>0</v>
      </c>
      <c r="O174" s="5">
        <f t="shared" si="117"/>
        <v>0</v>
      </c>
      <c r="P174" s="5">
        <f t="shared" si="117"/>
        <v>0</v>
      </c>
      <c r="Q174" s="5">
        <f t="shared" si="117"/>
        <v>0</v>
      </c>
      <c r="R174" s="1153" t="str">
        <f t="shared" si="104"/>
        <v/>
      </c>
      <c r="S174" s="5">
        <f>S175+S177+S179</f>
        <v>0</v>
      </c>
      <c r="T174" s="5">
        <f>T175+T177+T179</f>
        <v>0</v>
      </c>
      <c r="U174" s="5">
        <f>U175+U177+U179</f>
        <v>0</v>
      </c>
      <c r="V174" s="1152" t="str">
        <f t="shared" si="106"/>
        <v xml:space="preserve"> </v>
      </c>
      <c r="W174" s="1152" t="str">
        <f t="shared" si="107"/>
        <v xml:space="preserve"> </v>
      </c>
      <c r="X174" s="1152" t="str">
        <f t="shared" si="108"/>
        <v xml:space="preserve"> </v>
      </c>
      <c r="Y174" s="1154" t="str">
        <f t="shared" si="109"/>
        <v/>
      </c>
      <c r="Z174" s="1152" t="str">
        <f t="shared" si="110"/>
        <v/>
      </c>
      <c r="AA174" s="1154" t="str">
        <f t="shared" si="111"/>
        <v/>
      </c>
      <c r="AB174" s="1155"/>
      <c r="AC174" s="1155" t="str">
        <f t="shared" si="112"/>
        <v/>
      </c>
      <c r="AD174" s="1152" t="str">
        <f t="shared" si="113"/>
        <v xml:space="preserve"> </v>
      </c>
      <c r="AE174" s="46" t="str">
        <f t="shared" si="114"/>
        <v xml:space="preserve"> </v>
      </c>
      <c r="AF174" s="46" t="str">
        <f t="shared" si="115"/>
        <v xml:space="preserve"> </v>
      </c>
      <c r="AG174" s="1153" t="str">
        <f t="shared" si="105"/>
        <v/>
      </c>
      <c r="AH174" s="1153" t="str">
        <f t="shared" si="116"/>
        <v xml:space="preserve"> </v>
      </c>
      <c r="AI174" s="1158" t="str">
        <f t="shared" si="95"/>
        <v/>
      </c>
      <c r="AJ174" s="1158" t="str">
        <f t="shared" si="96"/>
        <v/>
      </c>
      <c r="AK174" s="47" t="str">
        <f t="shared" si="97"/>
        <v/>
      </c>
      <c r="AL174" s="17"/>
      <c r="AM174" s="47" t="str">
        <f t="shared" si="98"/>
        <v/>
      </c>
      <c r="AN174" s="47" t="str">
        <f t="shared" si="99"/>
        <v/>
      </c>
      <c r="AO174" s="47"/>
      <c r="AP174" s="1174" t="str">
        <f t="shared" si="100"/>
        <v/>
      </c>
      <c r="AQ174" s="1158" t="str">
        <f t="shared" si="101"/>
        <v/>
      </c>
      <c r="AR174" s="1158" t="str">
        <f t="shared" si="102"/>
        <v/>
      </c>
      <c r="AS174" s="1158" t="str">
        <f t="shared" si="103"/>
        <v/>
      </c>
    </row>
    <row r="175" spans="1:45" s="11" customFormat="1" ht="25.5" customHeight="1">
      <c r="A175" s="17"/>
      <c r="B175" s="17"/>
      <c r="C175" s="24"/>
      <c r="D175" s="5"/>
      <c r="E175" s="17"/>
      <c r="F175" s="5">
        <f t="shared" si="93"/>
        <v>0</v>
      </c>
      <c r="G175" s="5">
        <f t="shared" si="94"/>
        <v>0</v>
      </c>
      <c r="H175" s="5"/>
      <c r="I175" s="5"/>
      <c r="J175" s="5"/>
      <c r="K175" s="5"/>
      <c r="L175" s="5"/>
      <c r="M175" s="5"/>
      <c r="N175" s="5"/>
      <c r="O175" s="5"/>
      <c r="P175" s="5"/>
      <c r="Q175" s="5"/>
      <c r="R175" s="1153" t="str">
        <f t="shared" si="104"/>
        <v/>
      </c>
      <c r="S175" s="5"/>
      <c r="T175" s="5"/>
      <c r="U175" s="5"/>
      <c r="V175" s="1152"/>
      <c r="W175" s="1152"/>
      <c r="X175" s="1152"/>
      <c r="Y175" s="1154"/>
      <c r="Z175" s="1152"/>
      <c r="AA175" s="1154"/>
      <c r="AB175" s="1155"/>
      <c r="AC175" s="1155"/>
      <c r="AD175" s="1152"/>
      <c r="AE175" s="46"/>
      <c r="AF175" s="46"/>
      <c r="AG175" s="1153" t="str">
        <f t="shared" si="105"/>
        <v/>
      </c>
      <c r="AH175" s="1153"/>
      <c r="AI175" s="1158" t="str">
        <f t="shared" si="95"/>
        <v/>
      </c>
      <c r="AJ175" s="1158" t="str">
        <f t="shared" si="96"/>
        <v/>
      </c>
      <c r="AK175" s="47" t="str">
        <f t="shared" si="97"/>
        <v/>
      </c>
      <c r="AL175" s="17"/>
      <c r="AM175" s="47" t="str">
        <f t="shared" si="98"/>
        <v/>
      </c>
      <c r="AN175" s="47" t="str">
        <f t="shared" si="99"/>
        <v/>
      </c>
      <c r="AO175" s="47"/>
      <c r="AP175" s="1174" t="str">
        <f t="shared" si="100"/>
        <v/>
      </c>
      <c r="AQ175" s="1158" t="str">
        <f t="shared" si="101"/>
        <v/>
      </c>
      <c r="AR175" s="1158" t="str">
        <f t="shared" si="102"/>
        <v/>
      </c>
      <c r="AS175" s="1158" t="str">
        <f t="shared" si="103"/>
        <v/>
      </c>
    </row>
    <row r="176" spans="1:45" s="11" customFormat="1" ht="25.5" customHeight="1">
      <c r="A176" s="17"/>
      <c r="B176" s="17"/>
      <c r="C176" s="24" t="s">
        <v>1040</v>
      </c>
      <c r="D176" s="5" t="s">
        <v>58</v>
      </c>
      <c r="E176" s="17" t="s">
        <v>65</v>
      </c>
      <c r="F176" s="5">
        <f t="shared" si="93"/>
        <v>8</v>
      </c>
      <c r="G176" s="5">
        <f t="shared" si="94"/>
        <v>264</v>
      </c>
      <c r="H176" s="17">
        <v>0</v>
      </c>
      <c r="I176" s="17">
        <v>0</v>
      </c>
      <c r="J176" s="17">
        <v>2</v>
      </c>
      <c r="K176" s="17">
        <v>59</v>
      </c>
      <c r="L176" s="17">
        <v>2</v>
      </c>
      <c r="M176" s="17">
        <v>77</v>
      </c>
      <c r="N176" s="17">
        <v>2</v>
      </c>
      <c r="O176" s="17">
        <v>72</v>
      </c>
      <c r="P176" s="17">
        <v>2</v>
      </c>
      <c r="Q176" s="17">
        <v>56</v>
      </c>
      <c r="R176" s="1153">
        <f t="shared" si="104"/>
        <v>16.2</v>
      </c>
      <c r="S176" s="17">
        <v>13</v>
      </c>
      <c r="T176" s="17">
        <v>13</v>
      </c>
      <c r="U176" s="17">
        <v>1</v>
      </c>
      <c r="V176" s="1152">
        <f>IF(OR(E176="III", E176="II"),1," ")</f>
        <v>1</v>
      </c>
      <c r="W176" s="1152" t="str">
        <f>IF(E176="I",1," ")</f>
        <v xml:space="preserve"> </v>
      </c>
      <c r="X176" s="1152" t="str">
        <f>IF(E176="P",1," ")</f>
        <v xml:space="preserve"> </v>
      </c>
      <c r="Y176" s="1154">
        <f>IF(OR(V176=1,W176=1,X176=1),G176/F176,"")</f>
        <v>33</v>
      </c>
      <c r="Z176" s="1152">
        <f>IF(V176=1,35,IF(W176=1,40,IF(X176=1,45,"")))</f>
        <v>35</v>
      </c>
      <c r="AA176" s="1154">
        <f>IF(OR(V176=1,W176=1,X176=1),Y176-Z176,"")</f>
        <v>-2</v>
      </c>
      <c r="AB176" s="1155" t="str">
        <f>IF(AA176&gt;0,1,"")</f>
        <v/>
      </c>
      <c r="AC176" s="1155" t="str">
        <f>IF(AA176=0,1,"")</f>
        <v/>
      </c>
      <c r="AD176" s="1152">
        <f>IF(AA176&lt;0,1," ")</f>
        <v>1</v>
      </c>
      <c r="AE176" s="46">
        <f>IF(OR(V176=1,W176=1,X176=1),INT(G176/Z176)," ")</f>
        <v>7</v>
      </c>
      <c r="AF176" s="46">
        <f>IF(OR(V176=1,W176=1,X176=1),MOD(G176,Z176)," ")</f>
        <v>19</v>
      </c>
      <c r="AG176" s="1153">
        <f t="shared" si="105"/>
        <v>15.417647058823528</v>
      </c>
      <c r="AH176" s="1153">
        <f>IF(OR(V176=1,W176=1,X176=1),AG176-R176," ")</f>
        <v>-0.78235294117647136</v>
      </c>
      <c r="AI176" s="1158" t="str">
        <f t="shared" si="95"/>
        <v/>
      </c>
      <c r="AJ176" s="1158" t="str">
        <f t="shared" si="96"/>
        <v/>
      </c>
      <c r="AK176" s="47" t="str">
        <f t="shared" si="97"/>
        <v/>
      </c>
      <c r="AL176" s="17"/>
      <c r="AM176" s="47" t="str">
        <f t="shared" si="98"/>
        <v/>
      </c>
      <c r="AN176" s="47" t="str">
        <f t="shared" si="99"/>
        <v/>
      </c>
      <c r="AO176" s="47"/>
      <c r="AP176" s="1174" t="str">
        <f t="shared" si="100"/>
        <v/>
      </c>
      <c r="AQ176" s="1158">
        <f t="shared" si="101"/>
        <v>1</v>
      </c>
      <c r="AR176" s="1158" t="str">
        <f t="shared" si="102"/>
        <v/>
      </c>
      <c r="AS176" s="1158" t="str">
        <f t="shared" si="103"/>
        <v/>
      </c>
    </row>
    <row r="177" spans="1:45" s="11" customFormat="1" ht="25.5" customHeight="1">
      <c r="A177" s="17"/>
      <c r="B177" s="17"/>
      <c r="C177" s="30"/>
      <c r="D177" s="5"/>
      <c r="E177" s="17"/>
      <c r="F177" s="5">
        <f t="shared" si="93"/>
        <v>0</v>
      </c>
      <c r="G177" s="5">
        <f t="shared" si="94"/>
        <v>0</v>
      </c>
      <c r="H177" s="5"/>
      <c r="I177" s="5"/>
      <c r="J177" s="5"/>
      <c r="K177" s="5"/>
      <c r="L177" s="5"/>
      <c r="M177" s="5"/>
      <c r="N177" s="5"/>
      <c r="O177" s="5"/>
      <c r="P177" s="5"/>
      <c r="Q177" s="5"/>
      <c r="R177" s="1153" t="str">
        <f t="shared" si="104"/>
        <v/>
      </c>
      <c r="S177" s="5"/>
      <c r="T177" s="5"/>
      <c r="U177" s="5"/>
      <c r="V177" s="1152"/>
      <c r="W177" s="1152"/>
      <c r="X177" s="1152"/>
      <c r="Y177" s="1154"/>
      <c r="Z177" s="1152"/>
      <c r="AA177" s="1154"/>
      <c r="AB177" s="1155"/>
      <c r="AC177" s="1155"/>
      <c r="AD177" s="1152"/>
      <c r="AE177" s="46"/>
      <c r="AF177" s="46"/>
      <c r="AG177" s="1153" t="str">
        <f t="shared" si="105"/>
        <v/>
      </c>
      <c r="AH177" s="1153"/>
      <c r="AI177" s="1158" t="str">
        <f t="shared" si="95"/>
        <v/>
      </c>
      <c r="AJ177" s="1158" t="str">
        <f t="shared" si="96"/>
        <v/>
      </c>
      <c r="AK177" s="47" t="str">
        <f t="shared" si="97"/>
        <v/>
      </c>
      <c r="AL177" s="17"/>
      <c r="AM177" s="47" t="str">
        <f t="shared" si="98"/>
        <v/>
      </c>
      <c r="AN177" s="47" t="str">
        <f t="shared" si="99"/>
        <v/>
      </c>
      <c r="AO177" s="47"/>
      <c r="AP177" s="1174" t="str">
        <f t="shared" si="100"/>
        <v/>
      </c>
      <c r="AQ177" s="1158" t="str">
        <f t="shared" si="101"/>
        <v/>
      </c>
      <c r="AR177" s="1158" t="str">
        <f t="shared" si="102"/>
        <v/>
      </c>
      <c r="AS177" s="1158" t="str">
        <f t="shared" si="103"/>
        <v/>
      </c>
    </row>
    <row r="178" spans="1:45" s="11" customFormat="1" ht="25.5" customHeight="1">
      <c r="A178" s="17"/>
      <c r="B178" s="17"/>
      <c r="C178" s="30" t="s">
        <v>1041</v>
      </c>
      <c r="D178" s="5" t="s">
        <v>58</v>
      </c>
      <c r="E178" s="17" t="s">
        <v>65</v>
      </c>
      <c r="F178" s="5">
        <f t="shared" si="93"/>
        <v>10</v>
      </c>
      <c r="G178" s="5">
        <f t="shared" si="94"/>
        <v>407</v>
      </c>
      <c r="H178" s="17">
        <v>13</v>
      </c>
      <c r="I178" s="17">
        <v>8</v>
      </c>
      <c r="J178" s="17">
        <v>2</v>
      </c>
      <c r="K178" s="17">
        <v>88</v>
      </c>
      <c r="L178" s="17">
        <v>3</v>
      </c>
      <c r="M178" s="17">
        <v>107</v>
      </c>
      <c r="N178" s="17">
        <v>3</v>
      </c>
      <c r="O178" s="17">
        <v>124</v>
      </c>
      <c r="P178" s="17">
        <v>2</v>
      </c>
      <c r="Q178" s="17">
        <v>88</v>
      </c>
      <c r="R178" s="1153">
        <f t="shared" si="104"/>
        <v>20</v>
      </c>
      <c r="S178" s="17">
        <v>17</v>
      </c>
      <c r="T178" s="17">
        <v>16</v>
      </c>
      <c r="U178" s="17">
        <v>1</v>
      </c>
      <c r="V178" s="1152">
        <f>IF(OR(E178="III", E178="II"),1," ")</f>
        <v>1</v>
      </c>
      <c r="W178" s="1152" t="str">
        <f>IF(E178="I",1," ")</f>
        <v xml:space="preserve"> </v>
      </c>
      <c r="X178" s="1152" t="str">
        <f>IF(E178="P",1," ")</f>
        <v xml:space="preserve"> </v>
      </c>
      <c r="Y178" s="1154">
        <f>IF(OR(V178=1,W178=1,X178=1),G178/F178,"")</f>
        <v>40.700000000000003</v>
      </c>
      <c r="Z178" s="1152">
        <f>IF(V178=1,35,IF(W178=1,40,IF(X178=1,45,"")))</f>
        <v>35</v>
      </c>
      <c r="AA178" s="1154">
        <f>IF(OR(V178=1,W178=1,X178=1),Y178-Z178,"")</f>
        <v>5.7000000000000028</v>
      </c>
      <c r="AB178" s="1155">
        <f>IF(AA178&gt;0,1,"")</f>
        <v>1</v>
      </c>
      <c r="AC178" s="1155" t="str">
        <f>IF(AA178=0,1,"")</f>
        <v/>
      </c>
      <c r="AD178" s="1152" t="str">
        <f>IF(AA178&lt;0,1," ")</f>
        <v xml:space="preserve"> </v>
      </c>
      <c r="AE178" s="46">
        <f>IF(OR(V178=1,W178=1,X178=1),INT(G178/Z178)," ")</f>
        <v>11</v>
      </c>
      <c r="AF178" s="46">
        <f>IF(OR(V178=1,W178=1,X178=1),MOD(G178,Z178)," ")</f>
        <v>22</v>
      </c>
      <c r="AG178" s="1153">
        <f t="shared" si="105"/>
        <v>23.194117647058821</v>
      </c>
      <c r="AH178" s="1153">
        <f>IF(OR(V178=1,W178=1,X178=1),AG178-R178," ")</f>
        <v>3.1941176470588211</v>
      </c>
      <c r="AI178" s="1158">
        <f t="shared" si="95"/>
        <v>1</v>
      </c>
      <c r="AJ178" s="1158" t="str">
        <f t="shared" si="96"/>
        <v/>
      </c>
      <c r="AK178" s="47" t="str">
        <f t="shared" si="97"/>
        <v/>
      </c>
      <c r="AL178" s="17"/>
      <c r="AM178" s="47" t="str">
        <f t="shared" si="98"/>
        <v/>
      </c>
      <c r="AN178" s="47" t="str">
        <f t="shared" si="99"/>
        <v/>
      </c>
      <c r="AO178" s="47"/>
      <c r="AP178" s="1174" t="str">
        <f t="shared" si="100"/>
        <v/>
      </c>
      <c r="AQ178" s="1158">
        <f t="shared" si="101"/>
        <v>1</v>
      </c>
      <c r="AR178" s="1158" t="str">
        <f t="shared" si="102"/>
        <v/>
      </c>
      <c r="AS178" s="1158" t="str">
        <f t="shared" si="103"/>
        <v/>
      </c>
    </row>
    <row r="179" spans="1:45" s="11" customFormat="1" ht="25.5" customHeight="1">
      <c r="A179" s="17"/>
      <c r="B179" s="17"/>
      <c r="C179" s="24"/>
      <c r="D179" s="5"/>
      <c r="E179" s="17"/>
      <c r="F179" s="5">
        <f t="shared" si="93"/>
        <v>0</v>
      </c>
      <c r="G179" s="5">
        <f t="shared" si="94"/>
        <v>0</v>
      </c>
      <c r="H179" s="5"/>
      <c r="I179" s="5"/>
      <c r="J179" s="5"/>
      <c r="K179" s="5"/>
      <c r="L179" s="5"/>
      <c r="M179" s="5"/>
      <c r="N179" s="5"/>
      <c r="O179" s="5"/>
      <c r="P179" s="5"/>
      <c r="Q179" s="5"/>
      <c r="R179" s="1153" t="str">
        <f t="shared" si="104"/>
        <v/>
      </c>
      <c r="S179" s="5"/>
      <c r="T179" s="5"/>
      <c r="U179" s="5"/>
      <c r="V179" s="1152"/>
      <c r="W179" s="1152"/>
      <c r="X179" s="1152"/>
      <c r="Y179" s="1154"/>
      <c r="Z179" s="1152"/>
      <c r="AA179" s="1154"/>
      <c r="AB179" s="1155"/>
      <c r="AC179" s="1155"/>
      <c r="AD179" s="1152"/>
      <c r="AE179" s="46"/>
      <c r="AF179" s="46"/>
      <c r="AG179" s="1153" t="str">
        <f t="shared" si="105"/>
        <v/>
      </c>
      <c r="AH179" s="1153"/>
      <c r="AI179" s="1158" t="str">
        <f t="shared" si="95"/>
        <v/>
      </c>
      <c r="AJ179" s="1158" t="str">
        <f t="shared" si="96"/>
        <v/>
      </c>
      <c r="AK179" s="47" t="str">
        <f t="shared" si="97"/>
        <v/>
      </c>
      <c r="AL179" s="17"/>
      <c r="AM179" s="47" t="str">
        <f t="shared" si="98"/>
        <v/>
      </c>
      <c r="AN179" s="47" t="str">
        <f t="shared" si="99"/>
        <v/>
      </c>
      <c r="AO179" s="47"/>
      <c r="AP179" s="1174" t="str">
        <f t="shared" si="100"/>
        <v/>
      </c>
      <c r="AQ179" s="1158" t="str">
        <f t="shared" si="101"/>
        <v/>
      </c>
      <c r="AR179" s="1158" t="str">
        <f t="shared" si="102"/>
        <v/>
      </c>
      <c r="AS179" s="1158" t="str">
        <f t="shared" si="103"/>
        <v/>
      </c>
    </row>
    <row r="180" spans="1:45" s="11" customFormat="1" ht="25.5" customHeight="1">
      <c r="A180" s="17"/>
      <c r="B180" s="17"/>
      <c r="C180" s="24" t="s">
        <v>1042</v>
      </c>
      <c r="D180" s="5" t="s">
        <v>58</v>
      </c>
      <c r="E180" s="17" t="s">
        <v>65</v>
      </c>
      <c r="F180" s="5">
        <f t="shared" si="93"/>
        <v>4</v>
      </c>
      <c r="G180" s="5">
        <f t="shared" si="94"/>
        <v>42</v>
      </c>
      <c r="H180" s="17">
        <v>0</v>
      </c>
      <c r="I180" s="17">
        <v>0</v>
      </c>
      <c r="J180" s="17">
        <v>1</v>
      </c>
      <c r="K180" s="17">
        <v>9</v>
      </c>
      <c r="L180" s="17">
        <v>1</v>
      </c>
      <c r="M180" s="17">
        <v>13</v>
      </c>
      <c r="N180" s="17">
        <v>1</v>
      </c>
      <c r="O180" s="17">
        <v>12</v>
      </c>
      <c r="P180" s="17">
        <v>1</v>
      </c>
      <c r="Q180" s="17">
        <v>8</v>
      </c>
      <c r="R180" s="1153">
        <f t="shared" si="104"/>
        <v>8.6</v>
      </c>
      <c r="S180" s="17">
        <v>9</v>
      </c>
      <c r="T180" s="17">
        <v>9</v>
      </c>
      <c r="U180" s="17">
        <v>0</v>
      </c>
      <c r="V180" s="1152">
        <f>IF(OR(E180="III", E180="II"),1," ")</f>
        <v>1</v>
      </c>
      <c r="W180" s="1152" t="str">
        <f>IF(E180="I",1," ")</f>
        <v xml:space="preserve"> </v>
      </c>
      <c r="X180" s="1152" t="str">
        <f>IF(E180="P",1," ")</f>
        <v xml:space="preserve"> </v>
      </c>
      <c r="Y180" s="1154">
        <f>IF(OR(V180=1,W180=1,X180=1),G180/F180,"")</f>
        <v>10.5</v>
      </c>
      <c r="Z180" s="1152">
        <f>IF(V180=1,35,IF(W180=1,40,IF(X180=1,45,"")))</f>
        <v>35</v>
      </c>
      <c r="AA180" s="1154">
        <f>IF(OR(V180=1,W180=1,X180=1),Y180-Z180,"")</f>
        <v>-24.5</v>
      </c>
      <c r="AB180" s="1155" t="str">
        <f>IF(AA180&gt;0,1,"")</f>
        <v/>
      </c>
      <c r="AC180" s="1155" t="str">
        <f>IF(AA180=0,1,"")</f>
        <v/>
      </c>
      <c r="AD180" s="1152">
        <f>IF(AA180&lt;0,1," ")</f>
        <v>1</v>
      </c>
      <c r="AE180" s="46">
        <f>IF(OR(V180=1,W180=1,X180=1),INT(G180/Z180)," ")</f>
        <v>1</v>
      </c>
      <c r="AF180" s="46">
        <f>IF(OR(V180=1,W180=1,X180=1),MOD(G180,Z180)," ")</f>
        <v>7</v>
      </c>
      <c r="AG180" s="1153">
        <f t="shared" si="105"/>
        <v>3.3117647058823527</v>
      </c>
      <c r="AH180" s="1153">
        <f>IF(OR(V180=1,W180=1,X180=1),AG180-R180," ")</f>
        <v>-5.2882352941176469</v>
      </c>
      <c r="AI180" s="1158" t="str">
        <f t="shared" si="95"/>
        <v/>
      </c>
      <c r="AJ180" s="1158">
        <f t="shared" si="96"/>
        <v>1</v>
      </c>
      <c r="AK180" s="47" t="str">
        <f t="shared" si="97"/>
        <v/>
      </c>
      <c r="AL180" s="17"/>
      <c r="AM180" s="47" t="str">
        <f t="shared" si="98"/>
        <v/>
      </c>
      <c r="AN180" s="47" t="str">
        <f t="shared" si="99"/>
        <v/>
      </c>
      <c r="AO180" s="47"/>
      <c r="AP180" s="1174" t="str">
        <f t="shared" si="100"/>
        <v/>
      </c>
      <c r="AQ180" s="1158">
        <f t="shared" si="101"/>
        <v>1</v>
      </c>
      <c r="AR180" s="1158" t="str">
        <f t="shared" si="102"/>
        <v/>
      </c>
      <c r="AS180" s="1158" t="str">
        <f t="shared" si="103"/>
        <v/>
      </c>
    </row>
    <row r="181" spans="1:45" s="11" customFormat="1" ht="25.5" customHeight="1">
      <c r="A181" s="17">
        <v>34</v>
      </c>
      <c r="B181" s="23" t="s">
        <v>1043</v>
      </c>
      <c r="C181" s="24"/>
      <c r="D181" s="5" t="s">
        <v>57</v>
      </c>
      <c r="E181" s="5"/>
      <c r="F181" s="5">
        <f t="shared" si="93"/>
        <v>0</v>
      </c>
      <c r="G181" s="5">
        <f t="shared" si="94"/>
        <v>0</v>
      </c>
      <c r="H181" s="5"/>
      <c r="I181" s="5"/>
      <c r="J181" s="5"/>
      <c r="K181" s="5"/>
      <c r="L181" s="5"/>
      <c r="M181" s="5"/>
      <c r="N181" s="5"/>
      <c r="O181" s="5"/>
      <c r="P181" s="5"/>
      <c r="Q181" s="5"/>
      <c r="R181" s="1153" t="str">
        <f t="shared" si="104"/>
        <v/>
      </c>
      <c r="S181" s="5"/>
      <c r="T181" s="5"/>
      <c r="U181" s="5"/>
      <c r="V181" s="1152"/>
      <c r="W181" s="1152" t="str">
        <f>IF(E181="I",1," ")</f>
        <v xml:space="preserve"> </v>
      </c>
      <c r="X181" s="1152" t="str">
        <f>IF(E181="P",1," ")</f>
        <v xml:space="preserve"> </v>
      </c>
      <c r="Y181" s="1154" t="str">
        <f>IF(OR(V181=1,W181=1,X181=1),G181/F181,"")</f>
        <v/>
      </c>
      <c r="Z181" s="1152" t="str">
        <f>IF(V181=1,35,IF(W181=1,40,IF(X181=1,45,"")))</f>
        <v/>
      </c>
      <c r="AA181" s="1154" t="str">
        <f>IF(OR(V181=1,W181=1,X181=1),Y181-Z181,"")</f>
        <v/>
      </c>
      <c r="AB181" s="1155"/>
      <c r="AC181" s="1155" t="str">
        <f>IF(AA181=0,1,"")</f>
        <v/>
      </c>
      <c r="AD181" s="1152" t="str">
        <f>IF(AA181&lt;0,1," ")</f>
        <v xml:space="preserve"> </v>
      </c>
      <c r="AE181" s="46" t="str">
        <f>IF(OR(V181=1,W181=1,X181=1),INT(G181/Z181)," ")</f>
        <v xml:space="preserve"> </v>
      </c>
      <c r="AF181" s="46" t="str">
        <f>IF(OR(V181=1,W181=1,X181=1),MOD(G181,Z181)," ")</f>
        <v xml:space="preserve"> </v>
      </c>
      <c r="AG181" s="1153" t="str">
        <f t="shared" si="105"/>
        <v/>
      </c>
      <c r="AH181" s="1153" t="str">
        <f>IF(OR(V181=1,W181=1,X181=1),AG181-R181," ")</f>
        <v xml:space="preserve"> </v>
      </c>
      <c r="AI181" s="1158" t="str">
        <f t="shared" si="95"/>
        <v/>
      </c>
      <c r="AJ181" s="1158" t="str">
        <f t="shared" si="96"/>
        <v/>
      </c>
      <c r="AK181" s="47" t="str">
        <f t="shared" si="97"/>
        <v/>
      </c>
      <c r="AL181" s="17"/>
      <c r="AM181" s="47" t="str">
        <f t="shared" si="98"/>
        <v/>
      </c>
      <c r="AN181" s="47" t="str">
        <f t="shared" si="99"/>
        <v/>
      </c>
      <c r="AO181" s="47"/>
      <c r="AP181" s="1174" t="str">
        <f t="shared" si="100"/>
        <v/>
      </c>
      <c r="AQ181" s="1158" t="str">
        <f t="shared" si="101"/>
        <v/>
      </c>
      <c r="AR181" s="1158" t="str">
        <f t="shared" si="102"/>
        <v/>
      </c>
      <c r="AS181" s="1158" t="str">
        <f t="shared" si="103"/>
        <v/>
      </c>
    </row>
    <row r="182" spans="1:45" s="11" customFormat="1" ht="25.5" customHeight="1">
      <c r="A182" s="17"/>
      <c r="B182" s="17"/>
      <c r="C182" s="24"/>
      <c r="D182" s="5"/>
      <c r="E182" s="17"/>
      <c r="F182" s="5">
        <f t="shared" si="93"/>
        <v>0</v>
      </c>
      <c r="G182" s="5">
        <f t="shared" si="94"/>
        <v>0</v>
      </c>
      <c r="H182" s="17"/>
      <c r="I182" s="17"/>
      <c r="J182" s="17"/>
      <c r="K182" s="17"/>
      <c r="L182" s="17"/>
      <c r="M182" s="17"/>
      <c r="N182" s="17"/>
      <c r="O182" s="17"/>
      <c r="P182" s="17"/>
      <c r="Q182" s="17"/>
      <c r="R182" s="1153" t="str">
        <f t="shared" si="104"/>
        <v/>
      </c>
      <c r="S182" s="17"/>
      <c r="T182" s="17"/>
      <c r="U182" s="17"/>
      <c r="V182" s="1152"/>
      <c r="W182" s="1152"/>
      <c r="X182" s="1152"/>
      <c r="Y182" s="1154"/>
      <c r="Z182" s="1152"/>
      <c r="AA182" s="1154"/>
      <c r="AB182" s="1155"/>
      <c r="AC182" s="1155"/>
      <c r="AD182" s="1152"/>
      <c r="AE182" s="46"/>
      <c r="AF182" s="46"/>
      <c r="AG182" s="1153" t="str">
        <f t="shared" si="105"/>
        <v/>
      </c>
      <c r="AH182" s="1153"/>
      <c r="AI182" s="1158" t="str">
        <f t="shared" si="95"/>
        <v/>
      </c>
      <c r="AJ182" s="1158" t="str">
        <f t="shared" si="96"/>
        <v/>
      </c>
      <c r="AK182" s="47" t="str">
        <f t="shared" si="97"/>
        <v/>
      </c>
      <c r="AL182" s="17"/>
      <c r="AM182" s="47" t="str">
        <f t="shared" si="98"/>
        <v/>
      </c>
      <c r="AN182" s="47" t="str">
        <f t="shared" si="99"/>
        <v/>
      </c>
      <c r="AO182" s="47"/>
      <c r="AP182" s="1174" t="str">
        <f t="shared" si="100"/>
        <v/>
      </c>
      <c r="AQ182" s="1158" t="str">
        <f t="shared" si="101"/>
        <v/>
      </c>
      <c r="AR182" s="1158" t="str">
        <f t="shared" si="102"/>
        <v/>
      </c>
      <c r="AS182" s="1158" t="str">
        <f t="shared" si="103"/>
        <v/>
      </c>
    </row>
    <row r="183" spans="1:45" s="11" customFormat="1" ht="25.5" customHeight="1">
      <c r="A183" s="17"/>
      <c r="B183" s="17"/>
      <c r="C183" s="24" t="s">
        <v>1044</v>
      </c>
      <c r="D183" s="5" t="s">
        <v>58</v>
      </c>
      <c r="E183" s="17" t="s">
        <v>65</v>
      </c>
      <c r="F183" s="5">
        <f t="shared" si="93"/>
        <v>4</v>
      </c>
      <c r="G183" s="5">
        <f t="shared" si="94"/>
        <v>89</v>
      </c>
      <c r="H183" s="17">
        <v>1</v>
      </c>
      <c r="I183" s="17">
        <v>1</v>
      </c>
      <c r="J183" s="17">
        <v>1</v>
      </c>
      <c r="K183" s="17">
        <v>27</v>
      </c>
      <c r="L183" s="17">
        <v>1</v>
      </c>
      <c r="M183" s="17">
        <v>23</v>
      </c>
      <c r="N183" s="17">
        <v>1</v>
      </c>
      <c r="O183" s="17">
        <v>22</v>
      </c>
      <c r="P183" s="17">
        <v>1</v>
      </c>
      <c r="Q183" s="17">
        <v>17</v>
      </c>
      <c r="R183" s="1153">
        <f t="shared" si="104"/>
        <v>8.6</v>
      </c>
      <c r="S183" s="17">
        <v>10</v>
      </c>
      <c r="T183" s="17">
        <v>9</v>
      </c>
      <c r="U183" s="17">
        <v>1</v>
      </c>
      <c r="V183" s="1152">
        <f>IF(OR(E183="III", E183="II"),1," ")</f>
        <v>1</v>
      </c>
      <c r="W183" s="1152" t="str">
        <f>IF(E183="I",1," ")</f>
        <v xml:space="preserve"> </v>
      </c>
      <c r="X183" s="1152" t="str">
        <f>IF(E183="P",1," ")</f>
        <v xml:space="preserve"> </v>
      </c>
      <c r="Y183" s="1154">
        <f>IF(OR(V183=1,W183=1,X183=1),G183/F183,"")</f>
        <v>22.25</v>
      </c>
      <c r="Z183" s="1152">
        <f>IF(V183=1,35,IF(W183=1,40,IF(X183=1,45,"")))</f>
        <v>35</v>
      </c>
      <c r="AA183" s="1154">
        <f>IF(OR(V183=1,W183=1,X183=1),Y183-Z183,"")</f>
        <v>-12.75</v>
      </c>
      <c r="AB183" s="1155" t="str">
        <f>IF(AA183&gt;0,1,"")</f>
        <v/>
      </c>
      <c r="AC183" s="1155" t="str">
        <f>IF(AA183=0,1,"")</f>
        <v/>
      </c>
      <c r="AD183" s="1152">
        <f>IF(AA183&lt;0,1," ")</f>
        <v>1</v>
      </c>
      <c r="AE183" s="46">
        <f>IF(OR(V183=1,W183=1,X183=1),INT(G183/Z183)," ")</f>
        <v>2</v>
      </c>
      <c r="AF183" s="46">
        <f>IF(OR(V183=1,W183=1,X183=1),MOD(G183,Z183)," ")</f>
        <v>19</v>
      </c>
      <c r="AG183" s="1153">
        <f t="shared" si="105"/>
        <v>5.9176470588235297</v>
      </c>
      <c r="AH183" s="1153">
        <f>IF(OR(V183=1,W183=1,X183=1),AG183-R183," ")</f>
        <v>-2.6823529411764699</v>
      </c>
      <c r="AI183" s="1158" t="str">
        <f t="shared" si="95"/>
        <v/>
      </c>
      <c r="AJ183" s="1158">
        <f t="shared" si="96"/>
        <v>1</v>
      </c>
      <c r="AK183" s="47" t="str">
        <f t="shared" si="97"/>
        <v/>
      </c>
      <c r="AL183" s="17"/>
      <c r="AM183" s="47" t="str">
        <f t="shared" si="98"/>
        <v/>
      </c>
      <c r="AN183" s="47" t="str">
        <f t="shared" si="99"/>
        <v/>
      </c>
      <c r="AO183" s="47"/>
      <c r="AP183" s="1174" t="str">
        <f t="shared" si="100"/>
        <v/>
      </c>
      <c r="AQ183" s="1158">
        <f t="shared" si="101"/>
        <v>1</v>
      </c>
      <c r="AR183" s="1158" t="str">
        <f t="shared" si="102"/>
        <v/>
      </c>
      <c r="AS183" s="1158" t="str">
        <f t="shared" si="103"/>
        <v/>
      </c>
    </row>
    <row r="184" spans="1:45" s="11" customFormat="1" ht="25.5" customHeight="1">
      <c r="A184" s="17"/>
      <c r="B184" s="17"/>
      <c r="C184" s="30"/>
      <c r="D184" s="5"/>
      <c r="E184" s="17"/>
      <c r="F184" s="5">
        <f t="shared" si="93"/>
        <v>0</v>
      </c>
      <c r="G184" s="5">
        <f t="shared" si="94"/>
        <v>0</v>
      </c>
      <c r="H184" s="17"/>
      <c r="I184" s="17"/>
      <c r="J184" s="17"/>
      <c r="K184" s="17"/>
      <c r="L184" s="17"/>
      <c r="M184" s="17"/>
      <c r="N184" s="17"/>
      <c r="O184" s="17"/>
      <c r="P184" s="17"/>
      <c r="Q184" s="17"/>
      <c r="R184" s="1153" t="str">
        <f t="shared" si="104"/>
        <v/>
      </c>
      <c r="S184" s="17"/>
      <c r="T184" s="17"/>
      <c r="U184" s="17"/>
      <c r="V184" s="1152"/>
      <c r="W184" s="1152"/>
      <c r="X184" s="1152"/>
      <c r="Y184" s="1154"/>
      <c r="Z184" s="1152"/>
      <c r="AA184" s="1154"/>
      <c r="AB184" s="1155"/>
      <c r="AC184" s="1155"/>
      <c r="AD184" s="1152"/>
      <c r="AE184" s="46"/>
      <c r="AF184" s="46"/>
      <c r="AG184" s="1153" t="str">
        <f t="shared" si="105"/>
        <v/>
      </c>
      <c r="AH184" s="1153"/>
      <c r="AI184" s="1158" t="str">
        <f t="shared" si="95"/>
        <v/>
      </c>
      <c r="AJ184" s="1158" t="str">
        <f t="shared" si="96"/>
        <v/>
      </c>
      <c r="AK184" s="47" t="str">
        <f t="shared" si="97"/>
        <v/>
      </c>
      <c r="AL184" s="17"/>
      <c r="AM184" s="47" t="str">
        <f t="shared" si="98"/>
        <v/>
      </c>
      <c r="AN184" s="47" t="str">
        <f t="shared" si="99"/>
        <v/>
      </c>
      <c r="AO184" s="47"/>
      <c r="AP184" s="1174" t="str">
        <f t="shared" si="100"/>
        <v/>
      </c>
      <c r="AQ184" s="1158" t="str">
        <f t="shared" si="101"/>
        <v/>
      </c>
      <c r="AR184" s="1158" t="str">
        <f t="shared" si="102"/>
        <v/>
      </c>
      <c r="AS184" s="1158" t="str">
        <f t="shared" si="103"/>
        <v/>
      </c>
    </row>
    <row r="185" spans="1:45" s="11" customFormat="1" ht="25.5" customHeight="1">
      <c r="A185" s="17"/>
      <c r="B185" s="23"/>
      <c r="C185" s="30" t="s">
        <v>1045</v>
      </c>
      <c r="D185" s="5" t="s">
        <v>58</v>
      </c>
      <c r="E185" s="17" t="s">
        <v>65</v>
      </c>
      <c r="F185" s="5">
        <f t="shared" si="93"/>
        <v>9</v>
      </c>
      <c r="G185" s="5">
        <f t="shared" si="94"/>
        <v>296</v>
      </c>
      <c r="H185" s="17">
        <v>1</v>
      </c>
      <c r="I185" s="17">
        <v>1</v>
      </c>
      <c r="J185" s="17">
        <v>2</v>
      </c>
      <c r="K185" s="17">
        <v>73</v>
      </c>
      <c r="L185" s="17">
        <v>2</v>
      </c>
      <c r="M185" s="17">
        <v>77</v>
      </c>
      <c r="N185" s="17">
        <v>3</v>
      </c>
      <c r="O185" s="17">
        <v>85</v>
      </c>
      <c r="P185" s="17">
        <v>2</v>
      </c>
      <c r="Q185" s="17">
        <v>61</v>
      </c>
      <c r="R185" s="1153">
        <f t="shared" si="104"/>
        <v>18.099999999999998</v>
      </c>
      <c r="S185" s="17">
        <v>17</v>
      </c>
      <c r="T185" s="17">
        <v>17</v>
      </c>
      <c r="U185" s="17">
        <v>1</v>
      </c>
      <c r="V185" s="1152">
        <f>IF(OR(E185="III", E185="II"),1," ")</f>
        <v>1</v>
      </c>
      <c r="W185" s="1152" t="str">
        <f>IF(E185="I",1," ")</f>
        <v xml:space="preserve"> </v>
      </c>
      <c r="X185" s="1152" t="str">
        <f>IF(E185="P",1," ")</f>
        <v xml:space="preserve"> </v>
      </c>
      <c r="Y185" s="1154">
        <f>IF(OR(V185=1,W185=1,X185=1),G185/F185,"")</f>
        <v>32.888888888888886</v>
      </c>
      <c r="Z185" s="1152">
        <f>IF(V185=1,35,IF(W185=1,40,IF(X185=1,45,"")))</f>
        <v>35</v>
      </c>
      <c r="AA185" s="1154">
        <f>IF(OR(V185=1,W185=1,X185=1),Y185-Z185,"")</f>
        <v>-2.1111111111111143</v>
      </c>
      <c r="AB185" s="1155" t="str">
        <f>IF(AA185&gt;0,1,"")</f>
        <v/>
      </c>
      <c r="AC185" s="1155" t="str">
        <f>IF(AA185=0,1,"")</f>
        <v/>
      </c>
      <c r="AD185" s="1152">
        <f>IF(AA185&lt;0,1," ")</f>
        <v>1</v>
      </c>
      <c r="AE185" s="46">
        <f>IF(OR(V185=1,W185=1,X185=1),INT(G185/Z185)," ")</f>
        <v>8</v>
      </c>
      <c r="AF185" s="46">
        <f>IF(OR(V185=1,W185=1,X185=1),MOD(G185,Z185)," ")</f>
        <v>16</v>
      </c>
      <c r="AG185" s="1153">
        <f t="shared" si="105"/>
        <v>17.141176470588235</v>
      </c>
      <c r="AH185" s="1153">
        <f>IF(OR(V185=1,W185=1,X185=1),AG185-R185," ")</f>
        <v>-0.95882352941176308</v>
      </c>
      <c r="AI185" s="1158" t="str">
        <f t="shared" si="95"/>
        <v/>
      </c>
      <c r="AJ185" s="1158" t="str">
        <f t="shared" si="96"/>
        <v/>
      </c>
      <c r="AK185" s="47" t="str">
        <f t="shared" si="97"/>
        <v/>
      </c>
      <c r="AL185" s="17"/>
      <c r="AM185" s="47" t="str">
        <f t="shared" si="98"/>
        <v/>
      </c>
      <c r="AN185" s="47" t="str">
        <f t="shared" si="99"/>
        <v/>
      </c>
      <c r="AO185" s="47"/>
      <c r="AP185" s="1174" t="str">
        <f t="shared" si="100"/>
        <v/>
      </c>
      <c r="AQ185" s="1158">
        <f t="shared" si="101"/>
        <v>1</v>
      </c>
      <c r="AR185" s="1158" t="str">
        <f t="shared" si="102"/>
        <v/>
      </c>
      <c r="AS185" s="1158" t="str">
        <f t="shared" si="103"/>
        <v/>
      </c>
    </row>
    <row r="186" spans="1:45" s="11" customFormat="1" ht="25.5" customHeight="1">
      <c r="A186" s="17"/>
      <c r="B186" s="23"/>
      <c r="C186" s="24"/>
      <c r="D186" s="5"/>
      <c r="E186" s="17"/>
      <c r="F186" s="5">
        <f t="shared" si="93"/>
        <v>0</v>
      </c>
      <c r="G186" s="5">
        <f t="shared" si="94"/>
        <v>0</v>
      </c>
      <c r="H186" s="17"/>
      <c r="I186" s="17"/>
      <c r="J186" s="17"/>
      <c r="K186" s="17"/>
      <c r="L186" s="17"/>
      <c r="M186" s="17"/>
      <c r="N186" s="17"/>
      <c r="O186" s="17"/>
      <c r="P186" s="17"/>
      <c r="Q186" s="17"/>
      <c r="R186" s="1153" t="str">
        <f t="shared" si="104"/>
        <v/>
      </c>
      <c r="S186" s="17"/>
      <c r="T186" s="17"/>
      <c r="U186" s="17"/>
      <c r="V186" s="1152"/>
      <c r="W186" s="1152"/>
      <c r="X186" s="1152"/>
      <c r="Y186" s="1154"/>
      <c r="Z186" s="1152"/>
      <c r="AA186" s="1154"/>
      <c r="AB186" s="1155" t="str">
        <f>IF(AA186&gt;0,1,"")</f>
        <v/>
      </c>
      <c r="AC186" s="1155"/>
      <c r="AD186" s="1152"/>
      <c r="AE186" s="46"/>
      <c r="AF186" s="46"/>
      <c r="AG186" s="1153" t="str">
        <f t="shared" si="105"/>
        <v/>
      </c>
      <c r="AH186" s="1153"/>
      <c r="AI186" s="1158" t="str">
        <f t="shared" si="95"/>
        <v/>
      </c>
      <c r="AJ186" s="1158" t="str">
        <f t="shared" si="96"/>
        <v/>
      </c>
      <c r="AK186" s="47" t="str">
        <f t="shared" si="97"/>
        <v/>
      </c>
      <c r="AL186" s="17"/>
      <c r="AM186" s="47" t="str">
        <f t="shared" si="98"/>
        <v/>
      </c>
      <c r="AN186" s="47" t="str">
        <f t="shared" si="99"/>
        <v/>
      </c>
      <c r="AO186" s="47"/>
      <c r="AP186" s="1174" t="str">
        <f t="shared" si="100"/>
        <v/>
      </c>
      <c r="AQ186" s="1158" t="str">
        <f t="shared" si="101"/>
        <v/>
      </c>
      <c r="AR186" s="1158" t="str">
        <f t="shared" si="102"/>
        <v/>
      </c>
      <c r="AS186" s="1158" t="str">
        <f t="shared" si="103"/>
        <v/>
      </c>
    </row>
    <row r="187" spans="1:45" s="11" customFormat="1" ht="25.5" customHeight="1">
      <c r="A187" s="17"/>
      <c r="B187" s="23"/>
      <c r="C187" s="24" t="s">
        <v>1046</v>
      </c>
      <c r="D187" s="5" t="s">
        <v>58</v>
      </c>
      <c r="E187" s="17" t="s">
        <v>65</v>
      </c>
      <c r="F187" s="5">
        <f t="shared" si="93"/>
        <v>8</v>
      </c>
      <c r="G187" s="5">
        <f t="shared" si="94"/>
        <v>315</v>
      </c>
      <c r="H187" s="17">
        <v>4</v>
      </c>
      <c r="I187" s="17">
        <v>3</v>
      </c>
      <c r="J187" s="17">
        <v>2</v>
      </c>
      <c r="K187" s="17">
        <v>81</v>
      </c>
      <c r="L187" s="17">
        <v>2</v>
      </c>
      <c r="M187" s="17">
        <v>81</v>
      </c>
      <c r="N187" s="17">
        <v>2</v>
      </c>
      <c r="O187" s="17">
        <v>85</v>
      </c>
      <c r="P187" s="17">
        <v>2</v>
      </c>
      <c r="Q187" s="17">
        <v>68</v>
      </c>
      <c r="R187" s="1153">
        <f t="shared" si="104"/>
        <v>16.2</v>
      </c>
      <c r="S187" s="17">
        <v>16</v>
      </c>
      <c r="T187" s="17">
        <v>15</v>
      </c>
      <c r="U187" s="17">
        <v>1</v>
      </c>
      <c r="V187" s="1152">
        <f t="shared" ref="V187:V205" si="118">IF(OR(E187="III", E187="II"),1," ")</f>
        <v>1</v>
      </c>
      <c r="W187" s="1152" t="str">
        <f t="shared" ref="W187:W205" si="119">IF(E187="I",1," ")</f>
        <v xml:space="preserve"> </v>
      </c>
      <c r="X187" s="1152" t="str">
        <f t="shared" ref="X187:X205" si="120">IF(E187="P",1," ")</f>
        <v xml:space="preserve"> </v>
      </c>
      <c r="Y187" s="1154">
        <f t="shared" ref="Y187:Y205" si="121">IF(OR(V187=1,W187=1,X187=1),G187/F187,"")</f>
        <v>39.375</v>
      </c>
      <c r="Z187" s="1152">
        <f t="shared" ref="Z187:Z205" si="122">IF(V187=1,35,IF(W187=1,40,IF(X187=1,45,"")))</f>
        <v>35</v>
      </c>
      <c r="AA187" s="1154">
        <f t="shared" ref="AA187:AA205" si="123">IF(OR(V187=1,W187=1,X187=1),Y187-Z187,"")</f>
        <v>4.375</v>
      </c>
      <c r="AB187" s="1155">
        <f>IF(AA187&gt;0,1,"")</f>
        <v>1</v>
      </c>
      <c r="AC187" s="1155" t="str">
        <f t="shared" ref="AC187:AC205" si="124">IF(AA187=0,1,"")</f>
        <v/>
      </c>
      <c r="AD187" s="1152" t="str">
        <f t="shared" ref="AD187:AD205" si="125">IF(AA187&lt;0,1," ")</f>
        <v xml:space="preserve"> </v>
      </c>
      <c r="AE187" s="46">
        <f t="shared" ref="AE187:AE205" si="126">IF(OR(V187=1,W187=1,X187=1),INT(G187/Z187)," ")</f>
        <v>9</v>
      </c>
      <c r="AF187" s="46">
        <f t="shared" ref="AF187:AF205" si="127">IF(OR(V187=1,W187=1,X187=1),MOD(G187,Z187)," ")</f>
        <v>0</v>
      </c>
      <c r="AG187" s="1153">
        <f t="shared" si="105"/>
        <v>18.099999999999998</v>
      </c>
      <c r="AH187" s="1153">
        <f t="shared" ref="AH187:AH205" si="128">IF(OR(V187=1,W187=1,X187=1),AG187-R187," ")</f>
        <v>1.8999999999999986</v>
      </c>
      <c r="AI187" s="1158">
        <f t="shared" si="95"/>
        <v>1</v>
      </c>
      <c r="AJ187" s="1158" t="str">
        <f t="shared" si="96"/>
        <v/>
      </c>
      <c r="AK187" s="47" t="str">
        <f t="shared" si="97"/>
        <v/>
      </c>
      <c r="AL187" s="17"/>
      <c r="AM187" s="47" t="str">
        <f t="shared" si="98"/>
        <v/>
      </c>
      <c r="AN187" s="47" t="str">
        <f t="shared" si="99"/>
        <v/>
      </c>
      <c r="AO187" s="47"/>
      <c r="AP187" s="1174" t="str">
        <f t="shared" si="100"/>
        <v/>
      </c>
      <c r="AQ187" s="1158">
        <f t="shared" si="101"/>
        <v>1</v>
      </c>
      <c r="AR187" s="1158" t="str">
        <f t="shared" si="102"/>
        <v/>
      </c>
      <c r="AS187" s="1158" t="str">
        <f t="shared" si="103"/>
        <v/>
      </c>
    </row>
    <row r="188" spans="1:45" s="11" customFormat="1" ht="25.5" customHeight="1">
      <c r="A188" s="17"/>
      <c r="B188" s="23"/>
      <c r="C188" s="24"/>
      <c r="D188" s="5"/>
      <c r="E188" s="17"/>
      <c r="F188" s="5">
        <f t="shared" si="93"/>
        <v>0</v>
      </c>
      <c r="G188" s="5">
        <f t="shared" si="94"/>
        <v>0</v>
      </c>
      <c r="H188" s="17"/>
      <c r="I188" s="17"/>
      <c r="J188" s="17"/>
      <c r="K188" s="17"/>
      <c r="L188" s="17"/>
      <c r="M188" s="17"/>
      <c r="N188" s="17"/>
      <c r="O188" s="17"/>
      <c r="P188" s="17"/>
      <c r="Q188" s="17"/>
      <c r="R188" s="1153" t="str">
        <f t="shared" si="104"/>
        <v/>
      </c>
      <c r="S188" s="17"/>
      <c r="T188" s="17"/>
      <c r="U188" s="17"/>
      <c r="V188" s="1152" t="str">
        <f t="shared" si="118"/>
        <v xml:space="preserve"> </v>
      </c>
      <c r="W188" s="1152" t="str">
        <f t="shared" si="119"/>
        <v xml:space="preserve"> </v>
      </c>
      <c r="X188" s="1152" t="str">
        <f t="shared" si="120"/>
        <v xml:space="preserve"> </v>
      </c>
      <c r="Y188" s="1154" t="str">
        <f t="shared" si="121"/>
        <v/>
      </c>
      <c r="Z188" s="1152" t="str">
        <f t="shared" si="122"/>
        <v/>
      </c>
      <c r="AA188" s="1154" t="str">
        <f t="shared" si="123"/>
        <v/>
      </c>
      <c r="AB188" s="1155"/>
      <c r="AC188" s="1155" t="str">
        <f t="shared" si="124"/>
        <v/>
      </c>
      <c r="AD188" s="1152" t="str">
        <f t="shared" si="125"/>
        <v xml:space="preserve"> </v>
      </c>
      <c r="AE188" s="46" t="str">
        <f t="shared" si="126"/>
        <v xml:space="preserve"> </v>
      </c>
      <c r="AF188" s="46" t="str">
        <f t="shared" si="127"/>
        <v xml:space="preserve"> </v>
      </c>
      <c r="AG188" s="1153" t="str">
        <f t="shared" si="105"/>
        <v/>
      </c>
      <c r="AH188" s="1153" t="str">
        <f t="shared" si="128"/>
        <v xml:space="preserve"> </v>
      </c>
      <c r="AI188" s="1158" t="str">
        <f t="shared" si="95"/>
        <v/>
      </c>
      <c r="AJ188" s="1158" t="str">
        <f t="shared" si="96"/>
        <v/>
      </c>
      <c r="AK188" s="47" t="str">
        <f t="shared" si="97"/>
        <v/>
      </c>
      <c r="AL188" s="17"/>
      <c r="AM188" s="47" t="str">
        <f t="shared" si="98"/>
        <v/>
      </c>
      <c r="AN188" s="47" t="str">
        <f t="shared" si="99"/>
        <v/>
      </c>
      <c r="AO188" s="47"/>
      <c r="AP188" s="1174" t="str">
        <f t="shared" si="100"/>
        <v/>
      </c>
      <c r="AQ188" s="1158" t="str">
        <f t="shared" si="101"/>
        <v/>
      </c>
      <c r="AR188" s="1158" t="str">
        <f t="shared" si="102"/>
        <v/>
      </c>
      <c r="AS188" s="1158" t="str">
        <f t="shared" si="103"/>
        <v/>
      </c>
    </row>
    <row r="189" spans="1:45" s="11" customFormat="1" ht="25.5" customHeight="1">
      <c r="A189" s="17">
        <v>35</v>
      </c>
      <c r="B189" s="23" t="s">
        <v>378</v>
      </c>
      <c r="C189" s="24"/>
      <c r="D189" s="5"/>
      <c r="E189" s="5"/>
      <c r="F189" s="5">
        <f t="shared" si="93"/>
        <v>0</v>
      </c>
      <c r="G189" s="5">
        <f t="shared" si="94"/>
        <v>0</v>
      </c>
      <c r="H189" s="5">
        <v>0</v>
      </c>
      <c r="I189" s="5">
        <v>0</v>
      </c>
      <c r="J189" s="5">
        <v>0</v>
      </c>
      <c r="K189" s="5">
        <v>0</v>
      </c>
      <c r="L189" s="5">
        <v>0</v>
      </c>
      <c r="M189" s="5">
        <v>0</v>
      </c>
      <c r="N189" s="5">
        <v>0</v>
      </c>
      <c r="O189" s="5">
        <v>0</v>
      </c>
      <c r="P189" s="5">
        <v>0</v>
      </c>
      <c r="Q189" s="5">
        <v>0</v>
      </c>
      <c r="R189" s="1153" t="str">
        <f t="shared" si="104"/>
        <v/>
      </c>
      <c r="S189" s="17">
        <v>0</v>
      </c>
      <c r="T189" s="17">
        <v>0</v>
      </c>
      <c r="U189" s="17">
        <v>0</v>
      </c>
      <c r="V189" s="1152" t="str">
        <f t="shared" si="118"/>
        <v xml:space="preserve"> </v>
      </c>
      <c r="W189" s="1152" t="str">
        <f t="shared" si="119"/>
        <v xml:space="preserve"> </v>
      </c>
      <c r="X189" s="1152" t="str">
        <f t="shared" si="120"/>
        <v xml:space="preserve"> </v>
      </c>
      <c r="Y189" s="1154" t="str">
        <f t="shared" si="121"/>
        <v/>
      </c>
      <c r="Z189" s="1152" t="str">
        <f t="shared" si="122"/>
        <v/>
      </c>
      <c r="AA189" s="1154" t="str">
        <f t="shared" si="123"/>
        <v/>
      </c>
      <c r="AB189" s="1155"/>
      <c r="AC189" s="1155" t="str">
        <f t="shared" si="124"/>
        <v/>
      </c>
      <c r="AD189" s="1152" t="str">
        <f t="shared" si="125"/>
        <v xml:space="preserve"> </v>
      </c>
      <c r="AE189" s="46" t="str">
        <f t="shared" si="126"/>
        <v xml:space="preserve"> </v>
      </c>
      <c r="AF189" s="46" t="str">
        <f t="shared" si="127"/>
        <v xml:space="preserve"> </v>
      </c>
      <c r="AG189" s="1153" t="str">
        <f t="shared" si="105"/>
        <v/>
      </c>
      <c r="AH189" s="1153" t="str">
        <f t="shared" si="128"/>
        <v xml:space="preserve"> </v>
      </c>
      <c r="AI189" s="1158" t="str">
        <f t="shared" si="95"/>
        <v/>
      </c>
      <c r="AJ189" s="1158" t="str">
        <f t="shared" si="96"/>
        <v/>
      </c>
      <c r="AK189" s="47" t="str">
        <f t="shared" si="97"/>
        <v/>
      </c>
      <c r="AL189" s="17"/>
      <c r="AM189" s="47" t="str">
        <f t="shared" si="98"/>
        <v/>
      </c>
      <c r="AN189" s="47" t="str">
        <f t="shared" si="99"/>
        <v/>
      </c>
      <c r="AO189" s="47"/>
      <c r="AP189" s="1174" t="str">
        <f t="shared" si="100"/>
        <v/>
      </c>
      <c r="AQ189" s="1158" t="str">
        <f t="shared" si="101"/>
        <v/>
      </c>
      <c r="AR189" s="1158" t="str">
        <f t="shared" si="102"/>
        <v/>
      </c>
      <c r="AS189" s="1158" t="str">
        <f t="shared" si="103"/>
        <v/>
      </c>
    </row>
    <row r="190" spans="1:45" s="11" customFormat="1" ht="25.5" customHeight="1">
      <c r="A190" s="17">
        <v>1</v>
      </c>
      <c r="B190" s="23"/>
      <c r="C190" s="24" t="s">
        <v>1047</v>
      </c>
      <c r="D190" s="5" t="s">
        <v>280</v>
      </c>
      <c r="E190" s="17" t="s">
        <v>65</v>
      </c>
      <c r="F190" s="5">
        <f t="shared" si="93"/>
        <v>5</v>
      </c>
      <c r="G190" s="5">
        <f t="shared" si="94"/>
        <v>158</v>
      </c>
      <c r="H190" s="17">
        <v>8</v>
      </c>
      <c r="I190" s="17">
        <v>4</v>
      </c>
      <c r="J190" s="17">
        <v>1</v>
      </c>
      <c r="K190" s="17">
        <v>37</v>
      </c>
      <c r="L190" s="17">
        <v>1</v>
      </c>
      <c r="M190" s="17">
        <v>41</v>
      </c>
      <c r="N190" s="17">
        <v>2</v>
      </c>
      <c r="O190" s="17">
        <v>44</v>
      </c>
      <c r="P190" s="17">
        <v>1</v>
      </c>
      <c r="Q190" s="17">
        <v>36</v>
      </c>
      <c r="R190" s="1153">
        <f t="shared" si="104"/>
        <v>10.5</v>
      </c>
      <c r="S190" s="17">
        <v>12</v>
      </c>
      <c r="T190" s="17">
        <v>12</v>
      </c>
      <c r="U190" s="17">
        <v>1</v>
      </c>
      <c r="V190" s="1152">
        <f t="shared" si="118"/>
        <v>1</v>
      </c>
      <c r="W190" s="1152" t="str">
        <f t="shared" si="119"/>
        <v xml:space="preserve"> </v>
      </c>
      <c r="X190" s="1152" t="str">
        <f t="shared" si="120"/>
        <v xml:space="preserve"> </v>
      </c>
      <c r="Y190" s="1154">
        <f t="shared" si="121"/>
        <v>31.6</v>
      </c>
      <c r="Z190" s="1152">
        <f t="shared" si="122"/>
        <v>35</v>
      </c>
      <c r="AA190" s="1154">
        <f t="shared" si="123"/>
        <v>-3.3999999999999986</v>
      </c>
      <c r="AB190" s="1155" t="str">
        <f>IF(AA190&gt;0,1,"")</f>
        <v/>
      </c>
      <c r="AC190" s="1155" t="str">
        <f t="shared" si="124"/>
        <v/>
      </c>
      <c r="AD190" s="1152">
        <f t="shared" si="125"/>
        <v>1</v>
      </c>
      <c r="AE190" s="46">
        <f t="shared" si="126"/>
        <v>4</v>
      </c>
      <c r="AF190" s="46">
        <f t="shared" si="127"/>
        <v>18</v>
      </c>
      <c r="AG190" s="1153">
        <f t="shared" si="105"/>
        <v>9.6588235294117641</v>
      </c>
      <c r="AH190" s="1153">
        <f t="shared" si="128"/>
        <v>-0.84117647058823586</v>
      </c>
      <c r="AI190" s="1158" t="str">
        <f t="shared" si="95"/>
        <v/>
      </c>
      <c r="AJ190" s="1158">
        <f t="shared" si="96"/>
        <v>1</v>
      </c>
      <c r="AK190" s="47" t="str">
        <f t="shared" si="97"/>
        <v/>
      </c>
      <c r="AL190" s="17"/>
      <c r="AM190" s="47" t="str">
        <f t="shared" si="98"/>
        <v/>
      </c>
      <c r="AN190" s="47" t="str">
        <f t="shared" si="99"/>
        <v/>
      </c>
      <c r="AO190" s="47"/>
      <c r="AP190" s="1174" t="str">
        <f t="shared" si="100"/>
        <v/>
      </c>
      <c r="AQ190" s="1158">
        <f t="shared" si="101"/>
        <v>1</v>
      </c>
      <c r="AR190" s="1158" t="str">
        <f t="shared" si="102"/>
        <v/>
      </c>
      <c r="AS190" s="1158" t="str">
        <f t="shared" si="103"/>
        <v/>
      </c>
    </row>
    <row r="191" spans="1:45" s="11" customFormat="1" ht="25.5" customHeight="1">
      <c r="A191" s="17">
        <v>2</v>
      </c>
      <c r="B191" s="23"/>
      <c r="C191" s="24" t="s">
        <v>381</v>
      </c>
      <c r="D191" s="5" t="s">
        <v>280</v>
      </c>
      <c r="E191" s="17" t="s">
        <v>65</v>
      </c>
      <c r="F191" s="5">
        <f t="shared" si="93"/>
        <v>3</v>
      </c>
      <c r="G191" s="5">
        <f t="shared" si="94"/>
        <v>144</v>
      </c>
      <c r="H191" s="17">
        <v>0</v>
      </c>
      <c r="I191" s="17">
        <v>0</v>
      </c>
      <c r="J191" s="17">
        <v>1</v>
      </c>
      <c r="K191" s="17">
        <v>43</v>
      </c>
      <c r="L191" s="17">
        <v>1</v>
      </c>
      <c r="M191" s="17">
        <v>37</v>
      </c>
      <c r="N191" s="17">
        <v>1</v>
      </c>
      <c r="O191" s="17">
        <v>41</v>
      </c>
      <c r="P191" s="17">
        <v>0</v>
      </c>
      <c r="Q191" s="17">
        <v>23</v>
      </c>
      <c r="R191" s="1153">
        <f t="shared" si="104"/>
        <v>6.6999999999999993</v>
      </c>
      <c r="S191" s="17">
        <v>10</v>
      </c>
      <c r="T191" s="17">
        <v>10</v>
      </c>
      <c r="U191" s="17">
        <v>0</v>
      </c>
      <c r="V191" s="1152">
        <f t="shared" si="118"/>
        <v>1</v>
      </c>
      <c r="W191" s="1152" t="str">
        <f t="shared" si="119"/>
        <v xml:space="preserve"> </v>
      </c>
      <c r="X191" s="1152" t="str">
        <f t="shared" si="120"/>
        <v xml:space="preserve"> </v>
      </c>
      <c r="Y191" s="1154">
        <f t="shared" si="121"/>
        <v>48</v>
      </c>
      <c r="Z191" s="1152">
        <f t="shared" si="122"/>
        <v>35</v>
      </c>
      <c r="AA191" s="1154">
        <f t="shared" si="123"/>
        <v>13</v>
      </c>
      <c r="AB191" s="1155">
        <f>IF(AA191&gt;0,1,"")</f>
        <v>1</v>
      </c>
      <c r="AC191" s="1155" t="str">
        <f t="shared" si="124"/>
        <v/>
      </c>
      <c r="AD191" s="1152" t="str">
        <f t="shared" si="125"/>
        <v xml:space="preserve"> </v>
      </c>
      <c r="AE191" s="46">
        <f t="shared" si="126"/>
        <v>4</v>
      </c>
      <c r="AF191" s="46">
        <f t="shared" si="127"/>
        <v>4</v>
      </c>
      <c r="AG191" s="1153">
        <f t="shared" si="105"/>
        <v>8.8352941176470594</v>
      </c>
      <c r="AH191" s="1153">
        <f t="shared" si="128"/>
        <v>2.1352941176470601</v>
      </c>
      <c r="AI191" s="1158">
        <f t="shared" si="95"/>
        <v>1</v>
      </c>
      <c r="AJ191" s="1158" t="str">
        <f t="shared" si="96"/>
        <v/>
      </c>
      <c r="AK191" s="47" t="str">
        <f t="shared" si="97"/>
        <v/>
      </c>
      <c r="AL191" s="17"/>
      <c r="AM191" s="47" t="str">
        <f t="shared" si="98"/>
        <v/>
      </c>
      <c r="AN191" s="47" t="str">
        <f t="shared" si="99"/>
        <v/>
      </c>
      <c r="AO191" s="47"/>
      <c r="AP191" s="1174" t="str">
        <f t="shared" si="100"/>
        <v/>
      </c>
      <c r="AQ191" s="1158">
        <f t="shared" si="101"/>
        <v>1</v>
      </c>
      <c r="AR191" s="1158" t="str">
        <f t="shared" si="102"/>
        <v/>
      </c>
      <c r="AS191" s="1158" t="str">
        <f t="shared" si="103"/>
        <v/>
      </c>
    </row>
    <row r="192" spans="1:45" s="11" customFormat="1" ht="25.5" customHeight="1">
      <c r="A192" s="17">
        <v>3</v>
      </c>
      <c r="B192" s="23"/>
      <c r="C192" s="24" t="s">
        <v>1048</v>
      </c>
      <c r="D192" s="5" t="s">
        <v>280</v>
      </c>
      <c r="E192" s="17" t="s">
        <v>65</v>
      </c>
      <c r="F192" s="5">
        <f t="shared" si="93"/>
        <v>4</v>
      </c>
      <c r="G192" s="5">
        <f t="shared" si="94"/>
        <v>141</v>
      </c>
      <c r="H192" s="17">
        <v>1</v>
      </c>
      <c r="I192" s="17"/>
      <c r="J192" s="17">
        <v>1</v>
      </c>
      <c r="K192" s="17">
        <v>38</v>
      </c>
      <c r="L192" s="17">
        <v>1</v>
      </c>
      <c r="M192" s="17">
        <v>37</v>
      </c>
      <c r="N192" s="17">
        <v>1</v>
      </c>
      <c r="O192" s="17">
        <v>37</v>
      </c>
      <c r="P192" s="17">
        <v>1</v>
      </c>
      <c r="Q192" s="17">
        <v>29</v>
      </c>
      <c r="R192" s="1153">
        <f t="shared" si="104"/>
        <v>8.6</v>
      </c>
      <c r="S192" s="17">
        <v>12</v>
      </c>
      <c r="T192" s="17">
        <v>12</v>
      </c>
      <c r="U192" s="17">
        <v>0</v>
      </c>
      <c r="V192" s="1152">
        <f t="shared" si="118"/>
        <v>1</v>
      </c>
      <c r="W192" s="1152" t="str">
        <f t="shared" si="119"/>
        <v xml:space="preserve"> </v>
      </c>
      <c r="X192" s="1152" t="str">
        <f t="shared" si="120"/>
        <v xml:space="preserve"> </v>
      </c>
      <c r="Y192" s="1154">
        <f t="shared" si="121"/>
        <v>35.25</v>
      </c>
      <c r="Z192" s="1152">
        <f t="shared" si="122"/>
        <v>35</v>
      </c>
      <c r="AA192" s="1154">
        <f t="shared" si="123"/>
        <v>0.25</v>
      </c>
      <c r="AB192" s="1155">
        <f>IF(AA192&gt;0,1,"")</f>
        <v>1</v>
      </c>
      <c r="AC192" s="1155" t="str">
        <f t="shared" si="124"/>
        <v/>
      </c>
      <c r="AD192" s="1152" t="str">
        <f t="shared" si="125"/>
        <v xml:space="preserve"> </v>
      </c>
      <c r="AE192" s="46">
        <f t="shared" si="126"/>
        <v>4</v>
      </c>
      <c r="AF192" s="46">
        <f t="shared" si="127"/>
        <v>1</v>
      </c>
      <c r="AG192" s="1153">
        <f t="shared" si="105"/>
        <v>8.6588235294117641</v>
      </c>
      <c r="AH192" s="1153">
        <f t="shared" si="128"/>
        <v>5.8823529411764497E-2</v>
      </c>
      <c r="AI192" s="1158" t="str">
        <f t="shared" si="95"/>
        <v/>
      </c>
      <c r="AJ192" s="1158" t="str">
        <f t="shared" si="96"/>
        <v/>
      </c>
      <c r="AK192" s="47" t="str">
        <f t="shared" si="97"/>
        <v/>
      </c>
      <c r="AL192" s="17"/>
      <c r="AM192" s="47" t="str">
        <f t="shared" si="98"/>
        <v/>
      </c>
      <c r="AN192" s="47" t="str">
        <f t="shared" si="99"/>
        <v/>
      </c>
      <c r="AO192" s="47"/>
      <c r="AP192" s="1174" t="str">
        <f t="shared" si="100"/>
        <v/>
      </c>
      <c r="AQ192" s="1158">
        <f t="shared" si="101"/>
        <v>1</v>
      </c>
      <c r="AR192" s="1158" t="str">
        <f t="shared" si="102"/>
        <v/>
      </c>
      <c r="AS192" s="1158" t="str">
        <f t="shared" si="103"/>
        <v/>
      </c>
    </row>
    <row r="193" spans="1:45" s="11" customFormat="1" ht="25.5" customHeight="1">
      <c r="A193" s="17">
        <v>4</v>
      </c>
      <c r="B193" s="23"/>
      <c r="C193" s="24" t="s">
        <v>384</v>
      </c>
      <c r="D193" s="5" t="s">
        <v>280</v>
      </c>
      <c r="E193" s="17" t="s">
        <v>65</v>
      </c>
      <c r="F193" s="5">
        <f t="shared" si="93"/>
        <v>3</v>
      </c>
      <c r="G193" s="5">
        <f t="shared" si="94"/>
        <v>152</v>
      </c>
      <c r="H193" s="17">
        <v>3</v>
      </c>
      <c r="I193" s="17">
        <v>2</v>
      </c>
      <c r="J193" s="17">
        <v>1</v>
      </c>
      <c r="K193" s="17">
        <v>42</v>
      </c>
      <c r="L193" s="17">
        <v>1</v>
      </c>
      <c r="M193" s="17">
        <v>36</v>
      </c>
      <c r="N193" s="17">
        <v>1</v>
      </c>
      <c r="O193" s="17">
        <v>43</v>
      </c>
      <c r="P193" s="17">
        <v>0</v>
      </c>
      <c r="Q193" s="17">
        <v>31</v>
      </c>
      <c r="R193" s="1153">
        <f t="shared" si="104"/>
        <v>6.6999999999999993</v>
      </c>
      <c r="S193" s="17">
        <v>9</v>
      </c>
      <c r="T193" s="17">
        <v>9</v>
      </c>
      <c r="U193" s="17">
        <v>0</v>
      </c>
      <c r="V193" s="1152">
        <f t="shared" si="118"/>
        <v>1</v>
      </c>
      <c r="W193" s="1152" t="str">
        <f t="shared" si="119"/>
        <v xml:space="preserve"> </v>
      </c>
      <c r="X193" s="1152" t="str">
        <f t="shared" si="120"/>
        <v xml:space="preserve"> </v>
      </c>
      <c r="Y193" s="1154">
        <f t="shared" si="121"/>
        <v>50.666666666666664</v>
      </c>
      <c r="Z193" s="1152">
        <f t="shared" si="122"/>
        <v>35</v>
      </c>
      <c r="AA193" s="1154">
        <f t="shared" si="123"/>
        <v>15.666666666666664</v>
      </c>
      <c r="AB193" s="1155">
        <f>IF(AA193&gt;0,1,"")</f>
        <v>1</v>
      </c>
      <c r="AC193" s="1155" t="str">
        <f t="shared" si="124"/>
        <v/>
      </c>
      <c r="AD193" s="1152" t="str">
        <f t="shared" si="125"/>
        <v xml:space="preserve"> </v>
      </c>
      <c r="AE193" s="46">
        <f t="shared" si="126"/>
        <v>4</v>
      </c>
      <c r="AF193" s="46">
        <f t="shared" si="127"/>
        <v>12</v>
      </c>
      <c r="AG193" s="1153">
        <f t="shared" si="105"/>
        <v>9.3058823529411754</v>
      </c>
      <c r="AH193" s="1153">
        <f t="shared" si="128"/>
        <v>2.6058823529411761</v>
      </c>
      <c r="AI193" s="1158">
        <f t="shared" si="95"/>
        <v>1</v>
      </c>
      <c r="AJ193" s="1158" t="str">
        <f t="shared" si="96"/>
        <v/>
      </c>
      <c r="AK193" s="47" t="str">
        <f t="shared" si="97"/>
        <v/>
      </c>
      <c r="AL193" s="17"/>
      <c r="AM193" s="47" t="str">
        <f t="shared" si="98"/>
        <v/>
      </c>
      <c r="AN193" s="47" t="str">
        <f t="shared" si="99"/>
        <v/>
      </c>
      <c r="AO193" s="47"/>
      <c r="AP193" s="1174" t="str">
        <f t="shared" si="100"/>
        <v/>
      </c>
      <c r="AQ193" s="1158">
        <f t="shared" si="101"/>
        <v>1</v>
      </c>
      <c r="AR193" s="1158" t="str">
        <f t="shared" si="102"/>
        <v/>
      </c>
      <c r="AS193" s="1158" t="str">
        <f t="shared" si="103"/>
        <v/>
      </c>
    </row>
    <row r="194" spans="1:45" s="11" customFormat="1" ht="25.5" customHeight="1">
      <c r="A194" s="17">
        <v>5</v>
      </c>
      <c r="B194" s="23"/>
      <c r="C194" s="24" t="s">
        <v>386</v>
      </c>
      <c r="D194" s="5" t="s">
        <v>280</v>
      </c>
      <c r="E194" s="17" t="s">
        <v>65</v>
      </c>
      <c r="F194" s="5">
        <f t="shared" si="93"/>
        <v>4</v>
      </c>
      <c r="G194" s="5">
        <f t="shared" si="94"/>
        <v>157</v>
      </c>
      <c r="H194" s="17">
        <v>2</v>
      </c>
      <c r="I194" s="17">
        <v>2</v>
      </c>
      <c r="J194" s="17">
        <v>1</v>
      </c>
      <c r="K194" s="17">
        <v>31</v>
      </c>
      <c r="L194" s="17">
        <v>1</v>
      </c>
      <c r="M194" s="17">
        <v>45</v>
      </c>
      <c r="N194" s="17">
        <v>1</v>
      </c>
      <c r="O194" s="17">
        <v>38</v>
      </c>
      <c r="P194" s="17">
        <v>1</v>
      </c>
      <c r="Q194" s="17">
        <v>43</v>
      </c>
      <c r="R194" s="1153">
        <f t="shared" si="104"/>
        <v>8.6</v>
      </c>
      <c r="S194" s="17">
        <v>9</v>
      </c>
      <c r="T194" s="17">
        <v>9</v>
      </c>
      <c r="U194" s="17">
        <v>0</v>
      </c>
      <c r="V194" s="1152">
        <f t="shared" si="118"/>
        <v>1</v>
      </c>
      <c r="W194" s="1152" t="str">
        <f t="shared" si="119"/>
        <v xml:space="preserve"> </v>
      </c>
      <c r="X194" s="1152" t="str">
        <f t="shared" si="120"/>
        <v xml:space="preserve"> </v>
      </c>
      <c r="Y194" s="1154">
        <f t="shared" si="121"/>
        <v>39.25</v>
      </c>
      <c r="Z194" s="1152">
        <f t="shared" si="122"/>
        <v>35</v>
      </c>
      <c r="AA194" s="1154">
        <f t="shared" si="123"/>
        <v>4.25</v>
      </c>
      <c r="AB194" s="1155">
        <f>IF(AA194&gt;0,1,"")</f>
        <v>1</v>
      </c>
      <c r="AC194" s="1155" t="str">
        <f t="shared" si="124"/>
        <v/>
      </c>
      <c r="AD194" s="1152" t="str">
        <f t="shared" si="125"/>
        <v xml:space="preserve"> </v>
      </c>
      <c r="AE194" s="46">
        <f t="shared" si="126"/>
        <v>4</v>
      </c>
      <c r="AF194" s="46">
        <f t="shared" si="127"/>
        <v>17</v>
      </c>
      <c r="AG194" s="1153">
        <f t="shared" si="105"/>
        <v>9.6</v>
      </c>
      <c r="AH194" s="1153">
        <f t="shared" si="128"/>
        <v>1</v>
      </c>
      <c r="AI194" s="1158">
        <f t="shared" si="95"/>
        <v>1</v>
      </c>
      <c r="AJ194" s="1158" t="str">
        <f t="shared" si="96"/>
        <v/>
      </c>
      <c r="AK194" s="47" t="str">
        <f t="shared" si="97"/>
        <v/>
      </c>
      <c r="AL194" s="17"/>
      <c r="AM194" s="47" t="str">
        <f t="shared" si="98"/>
        <v/>
      </c>
      <c r="AN194" s="47" t="str">
        <f t="shared" si="99"/>
        <v/>
      </c>
      <c r="AO194" s="47"/>
      <c r="AP194" s="1174" t="str">
        <f t="shared" si="100"/>
        <v/>
      </c>
      <c r="AQ194" s="1158">
        <f t="shared" si="101"/>
        <v>1</v>
      </c>
      <c r="AR194" s="1158" t="str">
        <f t="shared" si="102"/>
        <v/>
      </c>
      <c r="AS194" s="1158" t="str">
        <f t="shared" si="103"/>
        <v/>
      </c>
    </row>
    <row r="195" spans="1:45" s="11" customFormat="1" ht="25.5" customHeight="1">
      <c r="A195" s="25">
        <v>36</v>
      </c>
      <c r="B195" s="23" t="s">
        <v>1049</v>
      </c>
      <c r="C195" s="29"/>
      <c r="D195" s="5"/>
      <c r="E195" s="17"/>
      <c r="F195" s="5">
        <f t="shared" si="93"/>
        <v>0</v>
      </c>
      <c r="G195" s="5">
        <f t="shared" si="94"/>
        <v>0</v>
      </c>
      <c r="H195" s="5">
        <v>0</v>
      </c>
      <c r="I195" s="5">
        <v>0</v>
      </c>
      <c r="J195" s="5">
        <v>0</v>
      </c>
      <c r="K195" s="5">
        <v>0</v>
      </c>
      <c r="L195" s="5">
        <v>0</v>
      </c>
      <c r="M195" s="5">
        <v>0</v>
      </c>
      <c r="N195" s="5">
        <v>0</v>
      </c>
      <c r="O195" s="5">
        <v>0</v>
      </c>
      <c r="P195" s="5">
        <v>0</v>
      </c>
      <c r="Q195" s="5">
        <v>0</v>
      </c>
      <c r="R195" s="1153" t="str">
        <f t="shared" si="104"/>
        <v/>
      </c>
      <c r="S195" s="5">
        <v>0</v>
      </c>
      <c r="T195" s="5">
        <v>0</v>
      </c>
      <c r="U195" s="5">
        <v>0</v>
      </c>
      <c r="V195" s="1152" t="str">
        <f t="shared" si="118"/>
        <v xml:space="preserve"> </v>
      </c>
      <c r="W195" s="1152" t="str">
        <f t="shared" si="119"/>
        <v xml:space="preserve"> </v>
      </c>
      <c r="X195" s="1152" t="str">
        <f t="shared" si="120"/>
        <v xml:space="preserve"> </v>
      </c>
      <c r="Y195" s="1154" t="str">
        <f t="shared" si="121"/>
        <v/>
      </c>
      <c r="Z195" s="1152" t="str">
        <f t="shared" si="122"/>
        <v/>
      </c>
      <c r="AA195" s="1154" t="str">
        <f t="shared" si="123"/>
        <v/>
      </c>
      <c r="AB195" s="1155"/>
      <c r="AC195" s="1155" t="str">
        <f t="shared" si="124"/>
        <v/>
      </c>
      <c r="AD195" s="1152" t="str">
        <f t="shared" si="125"/>
        <v xml:space="preserve"> </v>
      </c>
      <c r="AE195" s="46" t="str">
        <f t="shared" si="126"/>
        <v xml:space="preserve"> </v>
      </c>
      <c r="AF195" s="46" t="str">
        <f t="shared" si="127"/>
        <v xml:space="preserve"> </v>
      </c>
      <c r="AG195" s="1153" t="str">
        <f t="shared" si="105"/>
        <v/>
      </c>
      <c r="AH195" s="1153" t="str">
        <f t="shared" si="128"/>
        <v xml:space="preserve"> </v>
      </c>
      <c r="AI195" s="1158" t="str">
        <f t="shared" si="95"/>
        <v/>
      </c>
      <c r="AJ195" s="1158" t="str">
        <f t="shared" si="96"/>
        <v/>
      </c>
      <c r="AK195" s="47" t="str">
        <f t="shared" si="97"/>
        <v/>
      </c>
      <c r="AL195" s="17"/>
      <c r="AM195" s="47" t="str">
        <f t="shared" si="98"/>
        <v/>
      </c>
      <c r="AN195" s="47" t="str">
        <f t="shared" si="99"/>
        <v/>
      </c>
      <c r="AO195" s="47"/>
      <c r="AP195" s="1174" t="str">
        <f t="shared" si="100"/>
        <v/>
      </c>
      <c r="AQ195" s="1158" t="str">
        <f t="shared" si="101"/>
        <v/>
      </c>
      <c r="AR195" s="1158" t="str">
        <f t="shared" si="102"/>
        <v/>
      </c>
      <c r="AS195" s="1158" t="str">
        <f t="shared" si="103"/>
        <v/>
      </c>
    </row>
    <row r="196" spans="1:45" s="11" customFormat="1" ht="25.5" customHeight="1">
      <c r="A196" s="17">
        <v>1</v>
      </c>
      <c r="B196" s="23"/>
      <c r="C196" s="24" t="s">
        <v>1037</v>
      </c>
      <c r="D196" s="5" t="s">
        <v>58</v>
      </c>
      <c r="E196" s="17" t="s">
        <v>55</v>
      </c>
      <c r="F196" s="5">
        <f t="shared" si="93"/>
        <v>12</v>
      </c>
      <c r="G196" s="5">
        <f t="shared" si="94"/>
        <v>384</v>
      </c>
      <c r="H196" s="17">
        <v>5</v>
      </c>
      <c r="I196" s="17">
        <v>5</v>
      </c>
      <c r="J196" s="17">
        <v>3</v>
      </c>
      <c r="K196" s="17">
        <v>93</v>
      </c>
      <c r="L196" s="17">
        <v>3</v>
      </c>
      <c r="M196" s="17">
        <v>99</v>
      </c>
      <c r="N196" s="17">
        <v>3</v>
      </c>
      <c r="O196" s="17">
        <v>106</v>
      </c>
      <c r="P196" s="17">
        <v>3</v>
      </c>
      <c r="Q196" s="17">
        <v>86</v>
      </c>
      <c r="R196" s="1153">
        <f t="shared" si="104"/>
        <v>23.799999999999997</v>
      </c>
      <c r="S196" s="17">
        <v>23</v>
      </c>
      <c r="T196" s="17">
        <v>23</v>
      </c>
      <c r="U196" s="17">
        <v>0</v>
      </c>
      <c r="V196" s="1152" t="str">
        <f t="shared" si="118"/>
        <v xml:space="preserve"> </v>
      </c>
      <c r="W196" s="1152">
        <f t="shared" si="119"/>
        <v>1</v>
      </c>
      <c r="X196" s="1152" t="str">
        <f t="shared" si="120"/>
        <v xml:space="preserve"> </v>
      </c>
      <c r="Y196" s="1154">
        <f t="shared" si="121"/>
        <v>32</v>
      </c>
      <c r="Z196" s="1152">
        <f t="shared" si="122"/>
        <v>40</v>
      </c>
      <c r="AA196" s="1154">
        <f t="shared" si="123"/>
        <v>-8</v>
      </c>
      <c r="AB196" s="1155" t="str">
        <f>IF(AA196&gt;0,1,"")</f>
        <v/>
      </c>
      <c r="AC196" s="1155" t="str">
        <f t="shared" si="124"/>
        <v/>
      </c>
      <c r="AD196" s="1152">
        <f t="shared" si="125"/>
        <v>1</v>
      </c>
      <c r="AE196" s="46">
        <f t="shared" si="126"/>
        <v>9</v>
      </c>
      <c r="AF196" s="46">
        <f t="shared" si="127"/>
        <v>24</v>
      </c>
      <c r="AG196" s="1153">
        <f t="shared" si="105"/>
        <v>19.299999999999997</v>
      </c>
      <c r="AH196" s="1153">
        <f t="shared" si="128"/>
        <v>-4.5</v>
      </c>
      <c r="AI196" s="1158" t="str">
        <f t="shared" si="95"/>
        <v/>
      </c>
      <c r="AJ196" s="1158">
        <f t="shared" si="96"/>
        <v>1</v>
      </c>
      <c r="AK196" s="47" t="str">
        <f t="shared" si="97"/>
        <v/>
      </c>
      <c r="AL196" s="17"/>
      <c r="AM196" s="47" t="str">
        <f t="shared" si="98"/>
        <v/>
      </c>
      <c r="AN196" s="47" t="str">
        <f t="shared" si="99"/>
        <v/>
      </c>
      <c r="AO196" s="47"/>
      <c r="AP196" s="1174" t="str">
        <f t="shared" si="100"/>
        <v/>
      </c>
      <c r="AQ196" s="1158" t="str">
        <f t="shared" si="101"/>
        <v/>
      </c>
      <c r="AR196" s="1158">
        <f t="shared" si="102"/>
        <v>1</v>
      </c>
      <c r="AS196" s="1158" t="str">
        <f t="shared" si="103"/>
        <v/>
      </c>
    </row>
    <row r="197" spans="1:45" s="11" customFormat="1" ht="25.5" customHeight="1">
      <c r="A197" s="17">
        <v>2</v>
      </c>
      <c r="B197" s="23"/>
      <c r="C197" s="24" t="s">
        <v>1050</v>
      </c>
      <c r="D197" s="5" t="s">
        <v>58</v>
      </c>
      <c r="E197" s="17" t="s">
        <v>55</v>
      </c>
      <c r="F197" s="5">
        <f t="shared" si="93"/>
        <v>12</v>
      </c>
      <c r="G197" s="5">
        <f t="shared" si="94"/>
        <v>431</v>
      </c>
      <c r="H197" s="17">
        <v>0</v>
      </c>
      <c r="I197" s="17">
        <v>0</v>
      </c>
      <c r="J197" s="17">
        <v>3</v>
      </c>
      <c r="K197" s="17">
        <v>111</v>
      </c>
      <c r="L197" s="17">
        <v>3</v>
      </c>
      <c r="M197" s="17">
        <v>102</v>
      </c>
      <c r="N197" s="17">
        <v>3</v>
      </c>
      <c r="O197" s="17">
        <v>125</v>
      </c>
      <c r="P197" s="17">
        <v>3</v>
      </c>
      <c r="Q197" s="17">
        <v>93</v>
      </c>
      <c r="R197" s="1153">
        <f t="shared" si="104"/>
        <v>23.799999999999997</v>
      </c>
      <c r="S197" s="17">
        <v>24</v>
      </c>
      <c r="T197" s="17">
        <v>24</v>
      </c>
      <c r="U197" s="17">
        <v>0</v>
      </c>
      <c r="V197" s="1152" t="str">
        <f t="shared" si="118"/>
        <v xml:space="preserve"> </v>
      </c>
      <c r="W197" s="1152">
        <f t="shared" si="119"/>
        <v>1</v>
      </c>
      <c r="X197" s="1152" t="str">
        <f t="shared" si="120"/>
        <v xml:space="preserve"> </v>
      </c>
      <c r="Y197" s="1154">
        <f t="shared" si="121"/>
        <v>35.916666666666664</v>
      </c>
      <c r="Z197" s="1152">
        <f t="shared" si="122"/>
        <v>40</v>
      </c>
      <c r="AA197" s="1154">
        <f t="shared" si="123"/>
        <v>-4.0833333333333357</v>
      </c>
      <c r="AB197" s="1155" t="str">
        <f>IF(AA197&gt;0,1,"")</f>
        <v/>
      </c>
      <c r="AC197" s="1155" t="str">
        <f t="shared" si="124"/>
        <v/>
      </c>
      <c r="AD197" s="1152">
        <f t="shared" si="125"/>
        <v>1</v>
      </c>
      <c r="AE197" s="46">
        <f t="shared" si="126"/>
        <v>10</v>
      </c>
      <c r="AF197" s="46">
        <f t="shared" si="127"/>
        <v>31</v>
      </c>
      <c r="AG197" s="1153">
        <f t="shared" si="105"/>
        <v>21.55</v>
      </c>
      <c r="AH197" s="1153">
        <f t="shared" si="128"/>
        <v>-2.2499999999999964</v>
      </c>
      <c r="AI197" s="1158" t="str">
        <f t="shared" si="95"/>
        <v/>
      </c>
      <c r="AJ197" s="1158">
        <f t="shared" si="96"/>
        <v>1</v>
      </c>
      <c r="AK197" s="47" t="str">
        <f t="shared" si="97"/>
        <v/>
      </c>
      <c r="AL197" s="17"/>
      <c r="AM197" s="47" t="str">
        <f t="shared" si="98"/>
        <v/>
      </c>
      <c r="AN197" s="47" t="str">
        <f t="shared" si="99"/>
        <v/>
      </c>
      <c r="AO197" s="47"/>
      <c r="AP197" s="1174" t="str">
        <f t="shared" si="100"/>
        <v/>
      </c>
      <c r="AQ197" s="1158" t="str">
        <f t="shared" si="101"/>
        <v/>
      </c>
      <c r="AR197" s="1158">
        <f t="shared" si="102"/>
        <v>1</v>
      </c>
      <c r="AS197" s="1158" t="str">
        <f t="shared" si="103"/>
        <v/>
      </c>
    </row>
    <row r="198" spans="1:45" s="11" customFormat="1" ht="25.5" customHeight="1">
      <c r="A198" s="17">
        <v>3</v>
      </c>
      <c r="B198" s="23"/>
      <c r="C198" s="24" t="s">
        <v>393</v>
      </c>
      <c r="D198" s="5" t="s">
        <v>58</v>
      </c>
      <c r="E198" s="17" t="s">
        <v>55</v>
      </c>
      <c r="F198" s="5">
        <f t="shared" si="93"/>
        <v>4</v>
      </c>
      <c r="G198" s="5">
        <f t="shared" si="94"/>
        <v>125</v>
      </c>
      <c r="H198" s="17">
        <v>5</v>
      </c>
      <c r="I198" s="17">
        <v>2</v>
      </c>
      <c r="J198" s="17">
        <v>1</v>
      </c>
      <c r="K198" s="17">
        <v>26</v>
      </c>
      <c r="L198" s="17">
        <v>1</v>
      </c>
      <c r="M198" s="17">
        <v>29</v>
      </c>
      <c r="N198" s="17">
        <v>1</v>
      </c>
      <c r="O198" s="17">
        <v>28</v>
      </c>
      <c r="P198" s="17">
        <v>1</v>
      </c>
      <c r="Q198" s="17">
        <v>42</v>
      </c>
      <c r="R198" s="1153">
        <f t="shared" si="104"/>
        <v>8.6</v>
      </c>
      <c r="S198" s="17">
        <v>10</v>
      </c>
      <c r="T198" s="17">
        <v>9</v>
      </c>
      <c r="U198" s="17">
        <v>1</v>
      </c>
      <c r="V198" s="1152" t="str">
        <f t="shared" si="118"/>
        <v xml:space="preserve"> </v>
      </c>
      <c r="W198" s="1152">
        <f t="shared" si="119"/>
        <v>1</v>
      </c>
      <c r="X198" s="1152" t="str">
        <f t="shared" si="120"/>
        <v xml:space="preserve"> </v>
      </c>
      <c r="Y198" s="1154">
        <f t="shared" si="121"/>
        <v>31.25</v>
      </c>
      <c r="Z198" s="1152">
        <f t="shared" si="122"/>
        <v>40</v>
      </c>
      <c r="AA198" s="1154">
        <f t="shared" si="123"/>
        <v>-8.75</v>
      </c>
      <c r="AB198" s="1155" t="str">
        <f>IF(AA198&gt;0,1,"")</f>
        <v/>
      </c>
      <c r="AC198" s="1155" t="str">
        <f t="shared" si="124"/>
        <v/>
      </c>
      <c r="AD198" s="1152">
        <f t="shared" si="125"/>
        <v>1</v>
      </c>
      <c r="AE198" s="46">
        <f t="shared" si="126"/>
        <v>3</v>
      </c>
      <c r="AF198" s="46">
        <f t="shared" si="127"/>
        <v>5</v>
      </c>
      <c r="AG198" s="1153">
        <f t="shared" si="105"/>
        <v>6.9499999999999993</v>
      </c>
      <c r="AH198" s="1153">
        <f t="shared" si="128"/>
        <v>-1.6500000000000004</v>
      </c>
      <c r="AI198" s="1158" t="str">
        <f t="shared" si="95"/>
        <v/>
      </c>
      <c r="AJ198" s="1158">
        <f t="shared" si="96"/>
        <v>1</v>
      </c>
      <c r="AK198" s="47" t="str">
        <f t="shared" si="97"/>
        <v/>
      </c>
      <c r="AL198" s="17"/>
      <c r="AM198" s="47" t="str">
        <f t="shared" si="98"/>
        <v/>
      </c>
      <c r="AN198" s="47" t="str">
        <f t="shared" si="99"/>
        <v/>
      </c>
      <c r="AO198" s="47"/>
      <c r="AP198" s="1174" t="str">
        <f t="shared" si="100"/>
        <v/>
      </c>
      <c r="AQ198" s="1158">
        <f t="shared" si="101"/>
        <v>1</v>
      </c>
      <c r="AR198" s="1158" t="str">
        <f t="shared" si="102"/>
        <v/>
      </c>
      <c r="AS198" s="1158" t="str">
        <f t="shared" si="103"/>
        <v/>
      </c>
    </row>
    <row r="199" spans="1:45" s="32" customFormat="1" ht="25.5" customHeight="1">
      <c r="A199" s="17">
        <v>37</v>
      </c>
      <c r="B199" s="23" t="s">
        <v>397</v>
      </c>
      <c r="C199" s="24"/>
      <c r="D199" s="5"/>
      <c r="E199" s="5"/>
      <c r="F199" s="5">
        <f t="shared" si="93"/>
        <v>0</v>
      </c>
      <c r="G199" s="5">
        <f t="shared" si="94"/>
        <v>0</v>
      </c>
      <c r="H199" s="5">
        <v>0</v>
      </c>
      <c r="I199" s="5">
        <v>0</v>
      </c>
      <c r="J199" s="5">
        <v>0</v>
      </c>
      <c r="K199" s="5">
        <v>0</v>
      </c>
      <c r="L199" s="5">
        <v>0</v>
      </c>
      <c r="M199" s="5">
        <v>0</v>
      </c>
      <c r="N199" s="5">
        <v>0</v>
      </c>
      <c r="O199" s="5">
        <v>0</v>
      </c>
      <c r="P199" s="5">
        <v>0</v>
      </c>
      <c r="Q199" s="5">
        <v>0</v>
      </c>
      <c r="R199" s="1153" t="str">
        <f t="shared" si="104"/>
        <v/>
      </c>
      <c r="S199" s="5">
        <v>0</v>
      </c>
      <c r="T199" s="5">
        <v>0</v>
      </c>
      <c r="U199" s="5">
        <v>0</v>
      </c>
      <c r="V199" s="1152" t="str">
        <f t="shared" si="118"/>
        <v xml:space="preserve"> </v>
      </c>
      <c r="W199" s="1152" t="str">
        <f t="shared" si="119"/>
        <v xml:space="preserve"> </v>
      </c>
      <c r="X199" s="1152" t="str">
        <f t="shared" si="120"/>
        <v xml:space="preserve"> </v>
      </c>
      <c r="Y199" s="1154" t="str">
        <f t="shared" si="121"/>
        <v/>
      </c>
      <c r="Z199" s="1152" t="str">
        <f t="shared" si="122"/>
        <v/>
      </c>
      <c r="AA199" s="1154" t="str">
        <f t="shared" si="123"/>
        <v/>
      </c>
      <c r="AB199" s="1155"/>
      <c r="AC199" s="1155" t="str">
        <f t="shared" si="124"/>
        <v/>
      </c>
      <c r="AD199" s="1152" t="str">
        <f t="shared" si="125"/>
        <v xml:space="preserve"> </v>
      </c>
      <c r="AE199" s="46" t="str">
        <f t="shared" si="126"/>
        <v xml:space="preserve"> </v>
      </c>
      <c r="AF199" s="46" t="str">
        <f t="shared" si="127"/>
        <v xml:space="preserve"> </v>
      </c>
      <c r="AG199" s="1153" t="str">
        <f t="shared" si="105"/>
        <v/>
      </c>
      <c r="AH199" s="1153" t="str">
        <f t="shared" si="128"/>
        <v xml:space="preserve"> </v>
      </c>
      <c r="AI199" s="1158" t="str">
        <f t="shared" si="95"/>
        <v/>
      </c>
      <c r="AJ199" s="1158" t="str">
        <f t="shared" si="96"/>
        <v/>
      </c>
      <c r="AK199" s="47" t="str">
        <f t="shared" si="97"/>
        <v/>
      </c>
      <c r="AL199" s="17"/>
      <c r="AM199" s="47" t="str">
        <f t="shared" si="98"/>
        <v/>
      </c>
      <c r="AN199" s="47" t="str">
        <f t="shared" si="99"/>
        <v/>
      </c>
      <c r="AO199" s="47"/>
      <c r="AP199" s="1174" t="str">
        <f t="shared" si="100"/>
        <v/>
      </c>
      <c r="AQ199" s="1158" t="str">
        <f t="shared" si="101"/>
        <v/>
      </c>
      <c r="AR199" s="1158" t="str">
        <f t="shared" si="102"/>
        <v/>
      </c>
      <c r="AS199" s="1158" t="str">
        <f t="shared" si="103"/>
        <v/>
      </c>
    </row>
    <row r="200" spans="1:45" s="32" customFormat="1" ht="25.5" customHeight="1">
      <c r="A200" s="17">
        <v>1</v>
      </c>
      <c r="B200" s="23"/>
      <c r="C200" s="24" t="s">
        <v>1051</v>
      </c>
      <c r="D200" s="5" t="s">
        <v>58</v>
      </c>
      <c r="E200" s="17" t="s">
        <v>65</v>
      </c>
      <c r="F200" s="5">
        <f t="shared" si="93"/>
        <v>4</v>
      </c>
      <c r="G200" s="5">
        <f t="shared" si="94"/>
        <v>154</v>
      </c>
      <c r="H200" s="17">
        <v>3</v>
      </c>
      <c r="I200" s="17">
        <v>2</v>
      </c>
      <c r="J200" s="17">
        <v>1</v>
      </c>
      <c r="K200" s="17">
        <v>37</v>
      </c>
      <c r="L200" s="17">
        <v>1</v>
      </c>
      <c r="M200" s="17">
        <v>36</v>
      </c>
      <c r="N200" s="17">
        <v>1</v>
      </c>
      <c r="O200" s="17">
        <v>41</v>
      </c>
      <c r="P200" s="17">
        <v>1</v>
      </c>
      <c r="Q200" s="17">
        <v>40</v>
      </c>
      <c r="R200" s="1153">
        <f t="shared" si="104"/>
        <v>8.6</v>
      </c>
      <c r="S200" s="17">
        <v>10</v>
      </c>
      <c r="T200" s="17">
        <v>10</v>
      </c>
      <c r="U200" s="17">
        <v>1</v>
      </c>
      <c r="V200" s="1152">
        <f t="shared" si="118"/>
        <v>1</v>
      </c>
      <c r="W200" s="1152" t="str">
        <f t="shared" si="119"/>
        <v xml:space="preserve"> </v>
      </c>
      <c r="X200" s="1152" t="str">
        <f t="shared" si="120"/>
        <v xml:space="preserve"> </v>
      </c>
      <c r="Y200" s="1154">
        <f t="shared" si="121"/>
        <v>38.5</v>
      </c>
      <c r="Z200" s="1152">
        <f t="shared" si="122"/>
        <v>35</v>
      </c>
      <c r="AA200" s="1154">
        <f t="shared" si="123"/>
        <v>3.5</v>
      </c>
      <c r="AB200" s="1155">
        <f>IF(AA200&gt;0,1,"")</f>
        <v>1</v>
      </c>
      <c r="AC200" s="1155" t="str">
        <f t="shared" si="124"/>
        <v/>
      </c>
      <c r="AD200" s="1152" t="str">
        <f t="shared" si="125"/>
        <v xml:space="preserve"> </v>
      </c>
      <c r="AE200" s="46">
        <f t="shared" si="126"/>
        <v>4</v>
      </c>
      <c r="AF200" s="46">
        <f t="shared" si="127"/>
        <v>14</v>
      </c>
      <c r="AG200" s="1153">
        <f t="shared" si="105"/>
        <v>9.4235294117647062</v>
      </c>
      <c r="AH200" s="1153">
        <f t="shared" si="128"/>
        <v>0.82352941176470651</v>
      </c>
      <c r="AI200" s="1158">
        <f t="shared" si="95"/>
        <v>1</v>
      </c>
      <c r="AJ200" s="1158" t="str">
        <f t="shared" si="96"/>
        <v/>
      </c>
      <c r="AK200" s="47" t="str">
        <f t="shared" si="97"/>
        <v/>
      </c>
      <c r="AL200" s="17"/>
      <c r="AM200" s="47" t="str">
        <f t="shared" si="98"/>
        <v/>
      </c>
      <c r="AN200" s="47" t="str">
        <f t="shared" si="99"/>
        <v/>
      </c>
      <c r="AO200" s="47"/>
      <c r="AP200" s="1174" t="str">
        <f t="shared" si="100"/>
        <v/>
      </c>
      <c r="AQ200" s="1158">
        <f t="shared" si="101"/>
        <v>1</v>
      </c>
      <c r="AR200" s="1158" t="str">
        <f t="shared" si="102"/>
        <v/>
      </c>
      <c r="AS200" s="1158" t="str">
        <f t="shared" si="103"/>
        <v/>
      </c>
    </row>
    <row r="201" spans="1:45" s="32" customFormat="1" ht="25.5" customHeight="1">
      <c r="A201" s="17">
        <v>2</v>
      </c>
      <c r="B201" s="23"/>
      <c r="C201" s="30" t="s">
        <v>1052</v>
      </c>
      <c r="D201" s="5" t="s">
        <v>58</v>
      </c>
      <c r="E201" s="17" t="s">
        <v>65</v>
      </c>
      <c r="F201" s="5">
        <f t="shared" si="93"/>
        <v>4</v>
      </c>
      <c r="G201" s="5">
        <f t="shared" si="94"/>
        <v>116</v>
      </c>
      <c r="H201" s="17">
        <v>0</v>
      </c>
      <c r="I201" s="17">
        <v>0</v>
      </c>
      <c r="J201" s="17">
        <v>1</v>
      </c>
      <c r="K201" s="17">
        <v>28</v>
      </c>
      <c r="L201" s="17">
        <v>1</v>
      </c>
      <c r="M201" s="17">
        <v>27</v>
      </c>
      <c r="N201" s="17">
        <v>1</v>
      </c>
      <c r="O201" s="17">
        <v>28</v>
      </c>
      <c r="P201" s="17">
        <v>1</v>
      </c>
      <c r="Q201" s="17">
        <v>33</v>
      </c>
      <c r="R201" s="1153">
        <f t="shared" si="104"/>
        <v>8.6</v>
      </c>
      <c r="S201" s="17">
        <v>10</v>
      </c>
      <c r="T201" s="17">
        <v>10</v>
      </c>
      <c r="U201" s="17">
        <v>0</v>
      </c>
      <c r="V201" s="1152">
        <f t="shared" si="118"/>
        <v>1</v>
      </c>
      <c r="W201" s="1152" t="str">
        <f t="shared" si="119"/>
        <v xml:space="preserve"> </v>
      </c>
      <c r="X201" s="1152" t="str">
        <f t="shared" si="120"/>
        <v xml:space="preserve"> </v>
      </c>
      <c r="Y201" s="1154">
        <f t="shared" si="121"/>
        <v>29</v>
      </c>
      <c r="Z201" s="1152">
        <f t="shared" si="122"/>
        <v>35</v>
      </c>
      <c r="AA201" s="1154">
        <f t="shared" si="123"/>
        <v>-6</v>
      </c>
      <c r="AB201" s="1155" t="str">
        <f>IF(AA201&gt;0,1,"")</f>
        <v/>
      </c>
      <c r="AC201" s="1155" t="str">
        <f t="shared" si="124"/>
        <v/>
      </c>
      <c r="AD201" s="1152">
        <f t="shared" si="125"/>
        <v>1</v>
      </c>
      <c r="AE201" s="46">
        <f t="shared" si="126"/>
        <v>3</v>
      </c>
      <c r="AF201" s="46">
        <f t="shared" si="127"/>
        <v>11</v>
      </c>
      <c r="AG201" s="1153">
        <f t="shared" si="105"/>
        <v>7.3470588235294114</v>
      </c>
      <c r="AH201" s="1153">
        <f t="shared" si="128"/>
        <v>-1.2529411764705882</v>
      </c>
      <c r="AI201" s="1158" t="str">
        <f t="shared" si="95"/>
        <v/>
      </c>
      <c r="AJ201" s="1158">
        <f t="shared" si="96"/>
        <v>1</v>
      </c>
      <c r="AK201" s="47" t="str">
        <f t="shared" si="97"/>
        <v/>
      </c>
      <c r="AL201" s="17"/>
      <c r="AM201" s="47" t="str">
        <f t="shared" si="98"/>
        <v/>
      </c>
      <c r="AN201" s="47" t="str">
        <f t="shared" si="99"/>
        <v/>
      </c>
      <c r="AO201" s="47"/>
      <c r="AP201" s="1174" t="str">
        <f t="shared" si="100"/>
        <v/>
      </c>
      <c r="AQ201" s="1158">
        <f t="shared" si="101"/>
        <v>1</v>
      </c>
      <c r="AR201" s="1158" t="str">
        <f t="shared" si="102"/>
        <v/>
      </c>
      <c r="AS201" s="1158" t="str">
        <f t="shared" si="103"/>
        <v/>
      </c>
    </row>
    <row r="202" spans="1:45" s="32" customFormat="1" ht="25.5" customHeight="1">
      <c r="A202" s="17">
        <v>3</v>
      </c>
      <c r="B202" s="23"/>
      <c r="C202" s="30" t="s">
        <v>402</v>
      </c>
      <c r="D202" s="5" t="s">
        <v>58</v>
      </c>
      <c r="E202" s="17" t="s">
        <v>65</v>
      </c>
      <c r="F202" s="5">
        <f t="shared" si="93"/>
        <v>4</v>
      </c>
      <c r="G202" s="5">
        <f t="shared" si="94"/>
        <v>39</v>
      </c>
      <c r="H202" s="17">
        <v>1</v>
      </c>
      <c r="I202" s="17">
        <v>1</v>
      </c>
      <c r="J202" s="17">
        <v>1</v>
      </c>
      <c r="K202" s="17">
        <v>9</v>
      </c>
      <c r="L202" s="17">
        <v>1</v>
      </c>
      <c r="M202" s="17">
        <v>8</v>
      </c>
      <c r="N202" s="17">
        <v>1</v>
      </c>
      <c r="O202" s="17">
        <v>8</v>
      </c>
      <c r="P202" s="17">
        <v>1</v>
      </c>
      <c r="Q202" s="17">
        <v>14</v>
      </c>
      <c r="R202" s="1153">
        <f t="shared" si="104"/>
        <v>8.6</v>
      </c>
      <c r="S202" s="17">
        <v>7</v>
      </c>
      <c r="T202" s="17">
        <v>7</v>
      </c>
      <c r="U202" s="17">
        <v>2</v>
      </c>
      <c r="V202" s="1152">
        <f t="shared" si="118"/>
        <v>1</v>
      </c>
      <c r="W202" s="1152" t="str">
        <f t="shared" si="119"/>
        <v xml:space="preserve"> </v>
      </c>
      <c r="X202" s="1152" t="str">
        <f t="shared" si="120"/>
        <v xml:space="preserve"> </v>
      </c>
      <c r="Y202" s="1154">
        <f t="shared" si="121"/>
        <v>9.75</v>
      </c>
      <c r="Z202" s="1152">
        <f t="shared" si="122"/>
        <v>35</v>
      </c>
      <c r="AA202" s="1154">
        <f t="shared" si="123"/>
        <v>-25.25</v>
      </c>
      <c r="AB202" s="1155" t="str">
        <f>IF(AA202&gt;0,1,"")</f>
        <v/>
      </c>
      <c r="AC202" s="1155" t="str">
        <f t="shared" si="124"/>
        <v/>
      </c>
      <c r="AD202" s="1152">
        <f t="shared" si="125"/>
        <v>1</v>
      </c>
      <c r="AE202" s="46">
        <f t="shared" si="126"/>
        <v>1</v>
      </c>
      <c r="AF202" s="46">
        <f t="shared" si="127"/>
        <v>4</v>
      </c>
      <c r="AG202" s="1153">
        <f t="shared" si="105"/>
        <v>3.1352941176470588</v>
      </c>
      <c r="AH202" s="1153">
        <f t="shared" si="128"/>
        <v>-5.4647058823529413</v>
      </c>
      <c r="AI202" s="1158" t="str">
        <f t="shared" si="95"/>
        <v/>
      </c>
      <c r="AJ202" s="1158">
        <f t="shared" si="96"/>
        <v>1</v>
      </c>
      <c r="AK202" s="47" t="str">
        <f t="shared" si="97"/>
        <v/>
      </c>
      <c r="AL202" s="17"/>
      <c r="AM202" s="47" t="str">
        <f t="shared" si="98"/>
        <v/>
      </c>
      <c r="AN202" s="47" t="str">
        <f t="shared" si="99"/>
        <v/>
      </c>
      <c r="AO202" s="47"/>
      <c r="AP202" s="1174" t="str">
        <f t="shared" si="100"/>
        <v/>
      </c>
      <c r="AQ202" s="1158">
        <f t="shared" si="101"/>
        <v>1</v>
      </c>
      <c r="AR202" s="1158" t="str">
        <f t="shared" si="102"/>
        <v/>
      </c>
      <c r="AS202" s="1158" t="str">
        <f t="shared" si="103"/>
        <v/>
      </c>
    </row>
    <row r="203" spans="1:45" s="32" customFormat="1" ht="25.5" customHeight="1">
      <c r="A203" s="17">
        <v>4</v>
      </c>
      <c r="B203" s="23"/>
      <c r="C203" s="30" t="s">
        <v>403</v>
      </c>
      <c r="D203" s="5" t="s">
        <v>58</v>
      </c>
      <c r="E203" s="17" t="s">
        <v>65</v>
      </c>
      <c r="F203" s="5">
        <f t="shared" si="93"/>
        <v>4</v>
      </c>
      <c r="G203" s="5">
        <f t="shared" si="94"/>
        <v>40</v>
      </c>
      <c r="H203" s="17">
        <v>1</v>
      </c>
      <c r="I203" s="17">
        <v>1</v>
      </c>
      <c r="J203" s="17">
        <v>1</v>
      </c>
      <c r="K203" s="17">
        <v>9</v>
      </c>
      <c r="L203" s="17">
        <v>1</v>
      </c>
      <c r="M203" s="17">
        <v>10</v>
      </c>
      <c r="N203" s="17">
        <v>1</v>
      </c>
      <c r="O203" s="17">
        <v>15</v>
      </c>
      <c r="P203" s="17">
        <v>1</v>
      </c>
      <c r="Q203" s="17">
        <v>6</v>
      </c>
      <c r="R203" s="1153">
        <f t="shared" si="104"/>
        <v>8.6</v>
      </c>
      <c r="S203" s="17">
        <v>11</v>
      </c>
      <c r="T203" s="17">
        <v>11</v>
      </c>
      <c r="U203" s="17">
        <v>0</v>
      </c>
      <c r="V203" s="1152">
        <f t="shared" si="118"/>
        <v>1</v>
      </c>
      <c r="W203" s="1152" t="str">
        <f t="shared" si="119"/>
        <v xml:space="preserve"> </v>
      </c>
      <c r="X203" s="1152" t="str">
        <f t="shared" si="120"/>
        <v xml:space="preserve"> </v>
      </c>
      <c r="Y203" s="1154">
        <f t="shared" si="121"/>
        <v>10</v>
      </c>
      <c r="Z203" s="1152">
        <f t="shared" si="122"/>
        <v>35</v>
      </c>
      <c r="AA203" s="1154">
        <f t="shared" si="123"/>
        <v>-25</v>
      </c>
      <c r="AB203" s="1155" t="str">
        <f>IF(AA203&gt;0,1,"")</f>
        <v/>
      </c>
      <c r="AC203" s="1155" t="str">
        <f t="shared" si="124"/>
        <v/>
      </c>
      <c r="AD203" s="1152">
        <f t="shared" si="125"/>
        <v>1</v>
      </c>
      <c r="AE203" s="46">
        <f t="shared" si="126"/>
        <v>1</v>
      </c>
      <c r="AF203" s="46">
        <f t="shared" si="127"/>
        <v>5</v>
      </c>
      <c r="AG203" s="1153">
        <f t="shared" si="105"/>
        <v>3.1941176470588233</v>
      </c>
      <c r="AH203" s="1153">
        <f t="shared" si="128"/>
        <v>-5.4058823529411768</v>
      </c>
      <c r="AI203" s="1158" t="str">
        <f t="shared" si="95"/>
        <v/>
      </c>
      <c r="AJ203" s="1158">
        <f t="shared" si="96"/>
        <v>1</v>
      </c>
      <c r="AK203" s="47" t="str">
        <f t="shared" si="97"/>
        <v/>
      </c>
      <c r="AL203" s="17"/>
      <c r="AM203" s="47" t="str">
        <f t="shared" si="98"/>
        <v/>
      </c>
      <c r="AN203" s="47" t="str">
        <f t="shared" si="99"/>
        <v/>
      </c>
      <c r="AO203" s="47"/>
      <c r="AP203" s="1174" t="str">
        <f t="shared" si="100"/>
        <v/>
      </c>
      <c r="AQ203" s="1158">
        <f t="shared" si="101"/>
        <v>1</v>
      </c>
      <c r="AR203" s="1158" t="str">
        <f t="shared" si="102"/>
        <v/>
      </c>
      <c r="AS203" s="1158" t="str">
        <f t="shared" si="103"/>
        <v/>
      </c>
    </row>
    <row r="204" spans="1:45" s="11" customFormat="1" ht="25.5" customHeight="1">
      <c r="A204" s="26">
        <v>38</v>
      </c>
      <c r="B204" s="25" t="s">
        <v>404</v>
      </c>
      <c r="C204" s="29"/>
      <c r="D204" s="5"/>
      <c r="E204" s="5"/>
      <c r="F204" s="5">
        <f t="shared" ref="F204:F267" si="129">J204+L204+N204+P204</f>
        <v>0</v>
      </c>
      <c r="G204" s="5">
        <f t="shared" ref="G204:G267" si="130">K204+M204+O204+Q204</f>
        <v>0</v>
      </c>
      <c r="H204" s="5">
        <v>0</v>
      </c>
      <c r="I204" s="5">
        <v>0</v>
      </c>
      <c r="J204" s="5">
        <v>0</v>
      </c>
      <c r="K204" s="5">
        <v>0</v>
      </c>
      <c r="L204" s="5">
        <v>0</v>
      </c>
      <c r="M204" s="5">
        <v>0</v>
      </c>
      <c r="N204" s="5">
        <v>0</v>
      </c>
      <c r="O204" s="5">
        <v>0</v>
      </c>
      <c r="P204" s="5">
        <v>0</v>
      </c>
      <c r="Q204" s="5">
        <v>0</v>
      </c>
      <c r="R204" s="1153" t="str">
        <f t="shared" si="104"/>
        <v/>
      </c>
      <c r="S204" s="5">
        <v>0</v>
      </c>
      <c r="T204" s="5">
        <v>0</v>
      </c>
      <c r="U204" s="5">
        <v>0</v>
      </c>
      <c r="V204" s="1152" t="str">
        <f t="shared" si="118"/>
        <v xml:space="preserve"> </v>
      </c>
      <c r="W204" s="1152" t="str">
        <f t="shared" si="119"/>
        <v xml:space="preserve"> </v>
      </c>
      <c r="X204" s="1152" t="str">
        <f t="shared" si="120"/>
        <v xml:space="preserve"> </v>
      </c>
      <c r="Y204" s="1154" t="str">
        <f t="shared" si="121"/>
        <v/>
      </c>
      <c r="Z204" s="1152" t="str">
        <f t="shared" si="122"/>
        <v/>
      </c>
      <c r="AA204" s="1154" t="str">
        <f t="shared" si="123"/>
        <v/>
      </c>
      <c r="AB204" s="1155"/>
      <c r="AC204" s="1155" t="str">
        <f t="shared" si="124"/>
        <v/>
      </c>
      <c r="AD204" s="1152" t="str">
        <f t="shared" si="125"/>
        <v xml:space="preserve"> </v>
      </c>
      <c r="AE204" s="46" t="str">
        <f t="shared" si="126"/>
        <v xml:space="preserve"> </v>
      </c>
      <c r="AF204" s="46" t="str">
        <f t="shared" si="127"/>
        <v xml:space="preserve"> </v>
      </c>
      <c r="AG204" s="1153" t="str">
        <f t="shared" si="105"/>
        <v/>
      </c>
      <c r="AH204" s="1153" t="str">
        <f t="shared" si="128"/>
        <v xml:space="preserve"> </v>
      </c>
      <c r="AI204" s="1158" t="str">
        <f t="shared" ref="AI204:AI267" si="131">IF(AND(OR(V204=1,W204=1,X204=1),AA204&gt;=3),1,"")</f>
        <v/>
      </c>
      <c r="AJ204" s="1158" t="str">
        <f t="shared" ref="AJ204:AJ267" si="132">IF(AND(OR(V204=1,W204=1,X204=1),AA204&lt;=-3),1,"")</f>
        <v/>
      </c>
      <c r="AK204" s="47" t="str">
        <f t="shared" ref="AK204:AK267" si="133">IF(AND(F204&gt;15,AA204&lt;3,AA204&gt;-3,OR(V204=1,W204=1,X204=1)),1,"")</f>
        <v/>
      </c>
      <c r="AL204" s="17"/>
      <c r="AM204" s="47" t="str">
        <f t="shared" ref="AM204:AM267" si="134">IF(AND(F204&gt;15,OR(Z204&gt;=3,Z204&lt;=-3),OR(V204=1,W204=1,X204=1)),1,"")</f>
        <v/>
      </c>
      <c r="AN204" s="47" t="str">
        <f t="shared" ref="AN204:AN267" si="135">IF(AM204=1,AA204,"")</f>
        <v/>
      </c>
      <c r="AO204" s="47"/>
      <c r="AP204" s="1174" t="str">
        <f t="shared" ref="AP204:AP267" si="136">IF(AM204=1,AG204-AO204,"")</f>
        <v/>
      </c>
      <c r="AQ204" s="1158" t="str">
        <f t="shared" ref="AQ204:AQ267" si="137">IF(AND(OR(V204=1,W204=1,X204=1),F204&lt;11),1,"")</f>
        <v/>
      </c>
      <c r="AR204" s="1158" t="str">
        <f t="shared" ref="AR204:AR267" si="138">IF(AND(OR(V204=1,W204=1,X204=1),AND(F204&gt;=11,F204&lt;=15)),1,"")</f>
        <v/>
      </c>
      <c r="AS204" s="1158" t="str">
        <f t="shared" ref="AS204:AS267" si="139">IF(AND(OR(V204=1,W204=1,X204=1),F204&gt;15),1,"")</f>
        <v/>
      </c>
    </row>
    <row r="205" spans="1:45" s="11" customFormat="1" ht="25.5" customHeight="1">
      <c r="A205" s="26">
        <v>1</v>
      </c>
      <c r="B205" s="25"/>
      <c r="C205" s="29" t="s">
        <v>1053</v>
      </c>
      <c r="D205" s="5" t="s">
        <v>57</v>
      </c>
      <c r="E205" s="17" t="s">
        <v>65</v>
      </c>
      <c r="F205" s="5">
        <f t="shared" si="129"/>
        <v>8</v>
      </c>
      <c r="G205" s="5">
        <f t="shared" si="130"/>
        <v>271</v>
      </c>
      <c r="H205" s="17">
        <v>6</v>
      </c>
      <c r="I205" s="17">
        <v>3</v>
      </c>
      <c r="J205" s="17">
        <v>2</v>
      </c>
      <c r="K205" s="17">
        <v>66</v>
      </c>
      <c r="L205" s="17">
        <v>2</v>
      </c>
      <c r="M205" s="17">
        <v>55</v>
      </c>
      <c r="N205" s="17">
        <v>2</v>
      </c>
      <c r="O205" s="17">
        <v>74</v>
      </c>
      <c r="P205" s="17">
        <v>2</v>
      </c>
      <c r="Q205" s="17">
        <v>76</v>
      </c>
      <c r="R205" s="1153">
        <f t="shared" ref="R205:R268" si="140">IF(OR(V205=1,W205=1,X205=1),F205*1.9+1,"")</f>
        <v>16.2</v>
      </c>
      <c r="S205" s="17">
        <v>16</v>
      </c>
      <c r="T205" s="17">
        <v>16</v>
      </c>
      <c r="U205" s="17">
        <v>0</v>
      </c>
      <c r="V205" s="1152">
        <f t="shared" si="118"/>
        <v>1</v>
      </c>
      <c r="W205" s="1152" t="str">
        <f t="shared" si="119"/>
        <v xml:space="preserve"> </v>
      </c>
      <c r="X205" s="1152" t="str">
        <f t="shared" si="120"/>
        <v xml:space="preserve"> </v>
      </c>
      <c r="Y205" s="1154">
        <f t="shared" si="121"/>
        <v>33.875</v>
      </c>
      <c r="Z205" s="1152">
        <f t="shared" si="122"/>
        <v>35</v>
      </c>
      <c r="AA205" s="1154">
        <f t="shared" si="123"/>
        <v>-1.125</v>
      </c>
      <c r="AB205" s="1155"/>
      <c r="AC205" s="1155" t="str">
        <f t="shared" si="124"/>
        <v/>
      </c>
      <c r="AD205" s="1152">
        <f t="shared" si="125"/>
        <v>1</v>
      </c>
      <c r="AE205" s="46">
        <f t="shared" si="126"/>
        <v>7</v>
      </c>
      <c r="AF205" s="46">
        <f t="shared" si="127"/>
        <v>26</v>
      </c>
      <c r="AG205" s="1153">
        <f t="shared" ref="AG205:AG268" si="141">IF(OR(V205=1,W205=1,X205=1),IF(V205=1,AE205*1.9+AF205/17,IF(W205=1,AE205*1.9+AF205/20,IF(X205=1,AE205*1.9+AF205/22)))+1,"")</f>
        <v>15.829411764705881</v>
      </c>
      <c r="AH205" s="1153">
        <f t="shared" si="128"/>
        <v>-0.37058823529411811</v>
      </c>
      <c r="AI205" s="1158" t="str">
        <f t="shared" si="131"/>
        <v/>
      </c>
      <c r="AJ205" s="1158" t="str">
        <f t="shared" si="132"/>
        <v/>
      </c>
      <c r="AK205" s="47" t="str">
        <f t="shared" si="133"/>
        <v/>
      </c>
      <c r="AL205" s="17"/>
      <c r="AM205" s="47" t="str">
        <f t="shared" si="134"/>
        <v/>
      </c>
      <c r="AN205" s="47" t="str">
        <f t="shared" si="135"/>
        <v/>
      </c>
      <c r="AO205" s="47"/>
      <c r="AP205" s="1174" t="str">
        <f t="shared" si="136"/>
        <v/>
      </c>
      <c r="AQ205" s="1158">
        <f t="shared" si="137"/>
        <v>1</v>
      </c>
      <c r="AR205" s="1158" t="str">
        <f t="shared" si="138"/>
        <v/>
      </c>
      <c r="AS205" s="1158" t="str">
        <f t="shared" si="139"/>
        <v/>
      </c>
    </row>
    <row r="206" spans="1:45" s="11" customFormat="1" ht="25.5" customHeight="1">
      <c r="A206" s="26"/>
      <c r="B206" s="25"/>
      <c r="C206" s="29"/>
      <c r="D206" s="5"/>
      <c r="E206" s="17"/>
      <c r="F206" s="5">
        <f t="shared" si="129"/>
        <v>0</v>
      </c>
      <c r="G206" s="5">
        <f t="shared" si="130"/>
        <v>0</v>
      </c>
      <c r="H206" s="17"/>
      <c r="I206" s="17"/>
      <c r="J206" s="17"/>
      <c r="K206" s="17"/>
      <c r="L206" s="17"/>
      <c r="M206" s="17"/>
      <c r="N206" s="17"/>
      <c r="O206" s="17"/>
      <c r="P206" s="17"/>
      <c r="Q206" s="17"/>
      <c r="R206" s="1153" t="str">
        <f t="shared" si="140"/>
        <v/>
      </c>
      <c r="S206" s="17"/>
      <c r="T206" s="17"/>
      <c r="U206" s="17"/>
      <c r="V206" s="1152"/>
      <c r="W206" s="1152"/>
      <c r="X206" s="1152"/>
      <c r="Y206" s="1154"/>
      <c r="Z206" s="1152"/>
      <c r="AA206" s="1154"/>
      <c r="AB206" s="1155"/>
      <c r="AC206" s="1155"/>
      <c r="AD206" s="1152"/>
      <c r="AE206" s="46"/>
      <c r="AF206" s="46"/>
      <c r="AG206" s="1153" t="str">
        <f t="shared" si="141"/>
        <v/>
      </c>
      <c r="AH206" s="1153"/>
      <c r="AI206" s="1158" t="str">
        <f t="shared" si="131"/>
        <v/>
      </c>
      <c r="AJ206" s="1158" t="str">
        <f t="shared" si="132"/>
        <v/>
      </c>
      <c r="AK206" s="47" t="str">
        <f t="shared" si="133"/>
        <v/>
      </c>
      <c r="AL206" s="17"/>
      <c r="AM206" s="47" t="str">
        <f t="shared" si="134"/>
        <v/>
      </c>
      <c r="AN206" s="47" t="str">
        <f t="shared" si="135"/>
        <v/>
      </c>
      <c r="AO206" s="47"/>
      <c r="AP206" s="1174" t="str">
        <f t="shared" si="136"/>
        <v/>
      </c>
      <c r="AQ206" s="1158" t="str">
        <f t="shared" si="137"/>
        <v/>
      </c>
      <c r="AR206" s="1158" t="str">
        <f t="shared" si="138"/>
        <v/>
      </c>
      <c r="AS206" s="1158" t="str">
        <f t="shared" si="139"/>
        <v/>
      </c>
    </row>
    <row r="207" spans="1:45" s="11" customFormat="1" ht="25.5" customHeight="1">
      <c r="A207" s="26">
        <v>2</v>
      </c>
      <c r="B207" s="25"/>
      <c r="C207" s="51" t="s">
        <v>1054</v>
      </c>
      <c r="D207" s="5" t="s">
        <v>57</v>
      </c>
      <c r="E207" s="17" t="s">
        <v>65</v>
      </c>
      <c r="F207" s="5">
        <f t="shared" si="129"/>
        <v>12</v>
      </c>
      <c r="G207" s="5">
        <f t="shared" si="130"/>
        <v>396</v>
      </c>
      <c r="H207" s="17">
        <v>6</v>
      </c>
      <c r="I207" s="17">
        <v>5</v>
      </c>
      <c r="J207" s="17">
        <v>3</v>
      </c>
      <c r="K207" s="17">
        <v>84</v>
      </c>
      <c r="L207" s="17">
        <v>3</v>
      </c>
      <c r="M207" s="17">
        <v>84</v>
      </c>
      <c r="N207" s="17">
        <v>3</v>
      </c>
      <c r="O207" s="17">
        <v>107</v>
      </c>
      <c r="P207" s="17">
        <v>3</v>
      </c>
      <c r="Q207" s="17">
        <v>121</v>
      </c>
      <c r="R207" s="1153">
        <f t="shared" si="140"/>
        <v>23.799999999999997</v>
      </c>
      <c r="S207" s="17">
        <v>23</v>
      </c>
      <c r="T207" s="17">
        <v>23</v>
      </c>
      <c r="U207" s="17">
        <v>0</v>
      </c>
      <c r="V207" s="1152">
        <f>IF(OR(E207="III", E207="II"),1," ")</f>
        <v>1</v>
      </c>
      <c r="W207" s="1152" t="str">
        <f>IF(E207="I",1," ")</f>
        <v xml:space="preserve"> </v>
      </c>
      <c r="X207" s="1152" t="str">
        <f>IF(E207="P",1," ")</f>
        <v xml:space="preserve"> </v>
      </c>
      <c r="Y207" s="1154">
        <f>IF(OR(V207=1,W207=1,X207=1),G207/F207,"")</f>
        <v>33</v>
      </c>
      <c r="Z207" s="1152">
        <f>IF(V207=1,35,IF(W207=1,40,IF(X207=1,45,"")))</f>
        <v>35</v>
      </c>
      <c r="AA207" s="1154">
        <f>IF(OR(V207=1,W207=1,X207=1),Y207-Z207,"")</f>
        <v>-2</v>
      </c>
      <c r="AB207" s="1155"/>
      <c r="AC207" s="1155" t="str">
        <f>IF(AA207=0,1,"")</f>
        <v/>
      </c>
      <c r="AD207" s="1152">
        <f>IF(AA207&lt;0,1," ")</f>
        <v>1</v>
      </c>
      <c r="AE207" s="46">
        <f>IF(OR(V207=1,W207=1,X207=1),INT(G207/Z207)," ")</f>
        <v>11</v>
      </c>
      <c r="AF207" s="46">
        <f>IF(OR(V207=1,W207=1,X207=1),MOD(G207,Z207)," ")</f>
        <v>11</v>
      </c>
      <c r="AG207" s="1153">
        <f t="shared" si="141"/>
        <v>22.547058823529412</v>
      </c>
      <c r="AH207" s="1153">
        <f>IF(OR(V207=1,W207=1,X207=1),AG207-R207," ")</f>
        <v>-1.2529411764705856</v>
      </c>
      <c r="AI207" s="1158" t="str">
        <f t="shared" si="131"/>
        <v/>
      </c>
      <c r="AJ207" s="1158" t="str">
        <f t="shared" si="132"/>
        <v/>
      </c>
      <c r="AK207" s="47" t="str">
        <f t="shared" si="133"/>
        <v/>
      </c>
      <c r="AL207" s="17"/>
      <c r="AM207" s="47" t="str">
        <f t="shared" si="134"/>
        <v/>
      </c>
      <c r="AN207" s="47" t="str">
        <f t="shared" si="135"/>
        <v/>
      </c>
      <c r="AO207" s="47"/>
      <c r="AP207" s="1174" t="str">
        <f t="shared" si="136"/>
        <v/>
      </c>
      <c r="AQ207" s="1158" t="str">
        <f t="shared" si="137"/>
        <v/>
      </c>
      <c r="AR207" s="1158">
        <f t="shared" si="138"/>
        <v>1</v>
      </c>
      <c r="AS207" s="1158" t="str">
        <f t="shared" si="139"/>
        <v/>
      </c>
    </row>
    <row r="208" spans="1:45" s="11" customFormat="1" ht="25.5" customHeight="1">
      <c r="A208" s="26"/>
      <c r="B208" s="25"/>
      <c r="C208" s="29"/>
      <c r="D208" s="5"/>
      <c r="E208" s="17"/>
      <c r="F208" s="5">
        <f t="shared" si="129"/>
        <v>0</v>
      </c>
      <c r="G208" s="5">
        <f t="shared" si="130"/>
        <v>0</v>
      </c>
      <c r="H208" s="17"/>
      <c r="I208" s="17"/>
      <c r="J208" s="17"/>
      <c r="K208" s="17"/>
      <c r="L208" s="17"/>
      <c r="M208" s="17"/>
      <c r="N208" s="17"/>
      <c r="O208" s="17"/>
      <c r="P208" s="17"/>
      <c r="Q208" s="17"/>
      <c r="R208" s="1153" t="str">
        <f t="shared" si="140"/>
        <v/>
      </c>
      <c r="S208" s="17"/>
      <c r="T208" s="17"/>
      <c r="U208" s="17"/>
      <c r="V208" s="1152"/>
      <c r="W208" s="1152"/>
      <c r="X208" s="1152"/>
      <c r="Y208" s="1154"/>
      <c r="Z208" s="1152"/>
      <c r="AA208" s="1154"/>
      <c r="AB208" s="1155"/>
      <c r="AC208" s="1155"/>
      <c r="AD208" s="1152"/>
      <c r="AE208" s="46"/>
      <c r="AF208" s="46"/>
      <c r="AG208" s="1153" t="str">
        <f t="shared" si="141"/>
        <v/>
      </c>
      <c r="AH208" s="1153"/>
      <c r="AI208" s="1158" t="str">
        <f t="shared" si="131"/>
        <v/>
      </c>
      <c r="AJ208" s="1158" t="str">
        <f t="shared" si="132"/>
        <v/>
      </c>
      <c r="AK208" s="47" t="str">
        <f t="shared" si="133"/>
        <v/>
      </c>
      <c r="AL208" s="17"/>
      <c r="AM208" s="47" t="str">
        <f t="shared" si="134"/>
        <v/>
      </c>
      <c r="AN208" s="47" t="str">
        <f t="shared" si="135"/>
        <v/>
      </c>
      <c r="AO208" s="47"/>
      <c r="AP208" s="1174" t="str">
        <f t="shared" si="136"/>
        <v/>
      </c>
      <c r="AQ208" s="1158" t="str">
        <f t="shared" si="137"/>
        <v/>
      </c>
      <c r="AR208" s="1158" t="str">
        <f t="shared" si="138"/>
        <v/>
      </c>
      <c r="AS208" s="1158" t="str">
        <f t="shared" si="139"/>
        <v/>
      </c>
    </row>
    <row r="209" spans="1:45" s="11" customFormat="1" ht="25.5" customHeight="1">
      <c r="A209" s="17">
        <v>39</v>
      </c>
      <c r="B209" s="23" t="s">
        <v>414</v>
      </c>
      <c r="C209" s="24"/>
      <c r="D209" s="5"/>
      <c r="E209" s="17"/>
      <c r="F209" s="5">
        <f t="shared" si="129"/>
        <v>0</v>
      </c>
      <c r="G209" s="5">
        <f t="shared" si="130"/>
        <v>0</v>
      </c>
      <c r="H209" s="17">
        <v>0</v>
      </c>
      <c r="I209" s="17">
        <v>0</v>
      </c>
      <c r="J209" s="17">
        <v>0</v>
      </c>
      <c r="K209" s="17">
        <v>0</v>
      </c>
      <c r="L209" s="17">
        <v>0</v>
      </c>
      <c r="M209" s="17">
        <v>0</v>
      </c>
      <c r="N209" s="17">
        <v>0</v>
      </c>
      <c r="O209" s="17">
        <v>0</v>
      </c>
      <c r="P209" s="17">
        <v>0</v>
      </c>
      <c r="Q209" s="17">
        <v>0</v>
      </c>
      <c r="R209" s="1153" t="str">
        <f t="shared" si="140"/>
        <v/>
      </c>
      <c r="S209" s="17">
        <v>0</v>
      </c>
      <c r="T209" s="17">
        <v>0</v>
      </c>
      <c r="U209" s="17">
        <v>0</v>
      </c>
      <c r="V209" s="1152" t="str">
        <f t="shared" ref="V209:V224" si="142">IF(OR(E209="III", E209="II"),1," ")</f>
        <v xml:space="preserve"> </v>
      </c>
      <c r="W209" s="1152" t="str">
        <f t="shared" ref="W209:W224" si="143">IF(E209="I",1," ")</f>
        <v xml:space="preserve"> </v>
      </c>
      <c r="X209" s="1152" t="str">
        <f t="shared" ref="X209:X224" si="144">IF(E209="P",1," ")</f>
        <v xml:space="preserve"> </v>
      </c>
      <c r="Y209" s="1154" t="str">
        <f t="shared" ref="Y209:Y224" si="145">IF(OR(V209=1,W209=1,X209=1),G209/F209,"")</f>
        <v/>
      </c>
      <c r="Z209" s="1152" t="str">
        <f t="shared" ref="Z209:Z224" si="146">IF(V209=1,35,IF(W209=1,40,IF(X209=1,45,"")))</f>
        <v/>
      </c>
      <c r="AA209" s="1154" t="str">
        <f t="shared" ref="AA209:AA224" si="147">IF(OR(V209=1,W209=1,X209=1),Y209-Z209,"")</f>
        <v/>
      </c>
      <c r="AB209" s="1155"/>
      <c r="AC209" s="1155" t="str">
        <f t="shared" ref="AC209:AC224" si="148">IF(AA209=0,1,"")</f>
        <v/>
      </c>
      <c r="AD209" s="1152" t="str">
        <f t="shared" ref="AD209:AD224" si="149">IF(AA209&lt;0,1," ")</f>
        <v xml:space="preserve"> </v>
      </c>
      <c r="AE209" s="46" t="str">
        <f t="shared" ref="AE209:AE224" si="150">IF(OR(V209=1,W209=1,X209=1),INT(G209/Z209)," ")</f>
        <v xml:space="preserve"> </v>
      </c>
      <c r="AF209" s="46" t="str">
        <f t="shared" ref="AF209:AF224" si="151">IF(OR(V209=1,W209=1,X209=1),MOD(G209,Z209)," ")</f>
        <v xml:space="preserve"> </v>
      </c>
      <c r="AG209" s="1153" t="str">
        <f t="shared" si="141"/>
        <v/>
      </c>
      <c r="AH209" s="1153" t="str">
        <f t="shared" ref="AH209:AH224" si="152">IF(OR(V209=1,W209=1,X209=1),AG209-R209," ")</f>
        <v xml:space="preserve"> </v>
      </c>
      <c r="AI209" s="1158" t="str">
        <f t="shared" si="131"/>
        <v/>
      </c>
      <c r="AJ209" s="1158" t="str">
        <f t="shared" si="132"/>
        <v/>
      </c>
      <c r="AK209" s="47" t="str">
        <f t="shared" si="133"/>
        <v/>
      </c>
      <c r="AL209" s="17"/>
      <c r="AM209" s="47" t="str">
        <f t="shared" si="134"/>
        <v/>
      </c>
      <c r="AN209" s="47" t="str">
        <f t="shared" si="135"/>
        <v/>
      </c>
      <c r="AO209" s="47"/>
      <c r="AP209" s="1174" t="str">
        <f t="shared" si="136"/>
        <v/>
      </c>
      <c r="AQ209" s="1158" t="str">
        <f t="shared" si="137"/>
        <v/>
      </c>
      <c r="AR209" s="1158" t="str">
        <f t="shared" si="138"/>
        <v/>
      </c>
      <c r="AS209" s="1158" t="str">
        <f t="shared" si="139"/>
        <v/>
      </c>
    </row>
    <row r="210" spans="1:45" s="11" customFormat="1" ht="25.5" customHeight="1">
      <c r="A210" s="17">
        <v>1</v>
      </c>
      <c r="B210" s="25"/>
      <c r="C210" s="29" t="s">
        <v>1055</v>
      </c>
      <c r="D210" s="5"/>
      <c r="E210" s="17" t="s">
        <v>65</v>
      </c>
      <c r="F210" s="5">
        <f t="shared" si="129"/>
        <v>4</v>
      </c>
      <c r="G210" s="5">
        <f t="shared" si="130"/>
        <v>137</v>
      </c>
      <c r="H210" s="17">
        <v>2</v>
      </c>
      <c r="I210" s="17">
        <v>2</v>
      </c>
      <c r="J210" s="17">
        <v>1</v>
      </c>
      <c r="K210" s="17">
        <v>40</v>
      </c>
      <c r="L210" s="17">
        <v>1</v>
      </c>
      <c r="M210" s="17">
        <v>35</v>
      </c>
      <c r="N210" s="17">
        <v>1</v>
      </c>
      <c r="O210" s="17">
        <v>39</v>
      </c>
      <c r="P210" s="17">
        <v>1</v>
      </c>
      <c r="Q210" s="17">
        <v>23</v>
      </c>
      <c r="R210" s="1153">
        <f t="shared" si="140"/>
        <v>8.6</v>
      </c>
      <c r="S210" s="17">
        <v>10</v>
      </c>
      <c r="T210" s="17">
        <v>10</v>
      </c>
      <c r="U210" s="17">
        <v>1</v>
      </c>
      <c r="V210" s="1152">
        <f t="shared" si="142"/>
        <v>1</v>
      </c>
      <c r="W210" s="1152" t="str">
        <f t="shared" si="143"/>
        <v xml:space="preserve"> </v>
      </c>
      <c r="X210" s="1152" t="str">
        <f t="shared" si="144"/>
        <v xml:space="preserve"> </v>
      </c>
      <c r="Y210" s="1154">
        <f t="shared" si="145"/>
        <v>34.25</v>
      </c>
      <c r="Z210" s="1152">
        <f t="shared" si="146"/>
        <v>35</v>
      </c>
      <c r="AA210" s="1154">
        <f t="shared" si="147"/>
        <v>-0.75</v>
      </c>
      <c r="AB210" s="1155" t="str">
        <f t="shared" ref="AB210:AB215" si="153">IF(AA210&gt;0,1,"")</f>
        <v/>
      </c>
      <c r="AC210" s="1155" t="str">
        <f t="shared" si="148"/>
        <v/>
      </c>
      <c r="AD210" s="1152">
        <f t="shared" si="149"/>
        <v>1</v>
      </c>
      <c r="AE210" s="46">
        <f t="shared" si="150"/>
        <v>3</v>
      </c>
      <c r="AF210" s="46">
        <f t="shared" si="151"/>
        <v>32</v>
      </c>
      <c r="AG210" s="1153">
        <f t="shared" si="141"/>
        <v>8.5823529411764703</v>
      </c>
      <c r="AH210" s="1153">
        <f t="shared" si="152"/>
        <v>-1.7647058823529349E-2</v>
      </c>
      <c r="AI210" s="1158" t="str">
        <f t="shared" si="131"/>
        <v/>
      </c>
      <c r="AJ210" s="1158" t="str">
        <f t="shared" si="132"/>
        <v/>
      </c>
      <c r="AK210" s="47" t="str">
        <f t="shared" si="133"/>
        <v/>
      </c>
      <c r="AL210" s="17"/>
      <c r="AM210" s="47" t="str">
        <f t="shared" si="134"/>
        <v/>
      </c>
      <c r="AN210" s="47" t="str">
        <f t="shared" si="135"/>
        <v/>
      </c>
      <c r="AO210" s="47"/>
      <c r="AP210" s="1174" t="str">
        <f t="shared" si="136"/>
        <v/>
      </c>
      <c r="AQ210" s="1158">
        <f t="shared" si="137"/>
        <v>1</v>
      </c>
      <c r="AR210" s="1158" t="str">
        <f t="shared" si="138"/>
        <v/>
      </c>
      <c r="AS210" s="1158" t="str">
        <f t="shared" si="139"/>
        <v/>
      </c>
    </row>
    <row r="211" spans="1:45" s="11" customFormat="1" ht="25.5" customHeight="1">
      <c r="A211" s="17">
        <v>2</v>
      </c>
      <c r="B211" s="25"/>
      <c r="C211" s="29" t="s">
        <v>1056</v>
      </c>
      <c r="D211" s="5"/>
      <c r="E211" s="17" t="s">
        <v>65</v>
      </c>
      <c r="F211" s="5">
        <f t="shared" si="129"/>
        <v>8</v>
      </c>
      <c r="G211" s="5">
        <f t="shared" si="130"/>
        <v>212</v>
      </c>
      <c r="H211" s="17">
        <v>0</v>
      </c>
      <c r="I211" s="17">
        <v>0</v>
      </c>
      <c r="J211" s="17">
        <v>2</v>
      </c>
      <c r="K211" s="17">
        <v>61</v>
      </c>
      <c r="L211" s="17">
        <v>2</v>
      </c>
      <c r="M211" s="17">
        <v>60</v>
      </c>
      <c r="N211" s="17">
        <v>2</v>
      </c>
      <c r="O211" s="17">
        <v>46</v>
      </c>
      <c r="P211" s="17">
        <v>2</v>
      </c>
      <c r="Q211" s="17">
        <v>45</v>
      </c>
      <c r="R211" s="1153">
        <f t="shared" si="140"/>
        <v>16.2</v>
      </c>
      <c r="S211" s="17">
        <v>15</v>
      </c>
      <c r="T211" s="17">
        <v>12</v>
      </c>
      <c r="U211" s="17">
        <v>3</v>
      </c>
      <c r="V211" s="1152">
        <f t="shared" si="142"/>
        <v>1</v>
      </c>
      <c r="W211" s="1152" t="str">
        <f t="shared" si="143"/>
        <v xml:space="preserve"> </v>
      </c>
      <c r="X211" s="1152" t="str">
        <f t="shared" si="144"/>
        <v xml:space="preserve"> </v>
      </c>
      <c r="Y211" s="1154">
        <f t="shared" si="145"/>
        <v>26.5</v>
      </c>
      <c r="Z211" s="1152">
        <f t="shared" si="146"/>
        <v>35</v>
      </c>
      <c r="AA211" s="1154">
        <f t="shared" si="147"/>
        <v>-8.5</v>
      </c>
      <c r="AB211" s="1155" t="str">
        <f t="shared" si="153"/>
        <v/>
      </c>
      <c r="AC211" s="1155" t="str">
        <f t="shared" si="148"/>
        <v/>
      </c>
      <c r="AD211" s="1152">
        <f t="shared" si="149"/>
        <v>1</v>
      </c>
      <c r="AE211" s="46">
        <f t="shared" si="150"/>
        <v>6</v>
      </c>
      <c r="AF211" s="46">
        <f t="shared" si="151"/>
        <v>2</v>
      </c>
      <c r="AG211" s="1153">
        <f t="shared" si="141"/>
        <v>12.517647058823528</v>
      </c>
      <c r="AH211" s="1153">
        <f t="shared" si="152"/>
        <v>-3.6823529411764717</v>
      </c>
      <c r="AI211" s="1158" t="str">
        <f t="shared" si="131"/>
        <v/>
      </c>
      <c r="AJ211" s="1158">
        <f t="shared" si="132"/>
        <v>1</v>
      </c>
      <c r="AK211" s="47" t="str">
        <f t="shared" si="133"/>
        <v/>
      </c>
      <c r="AL211" s="17"/>
      <c r="AM211" s="47" t="str">
        <f t="shared" si="134"/>
        <v/>
      </c>
      <c r="AN211" s="47" t="str">
        <f t="shared" si="135"/>
        <v/>
      </c>
      <c r="AO211" s="47"/>
      <c r="AP211" s="1174" t="str">
        <f t="shared" si="136"/>
        <v/>
      </c>
      <c r="AQ211" s="1158">
        <f t="shared" si="137"/>
        <v>1</v>
      </c>
      <c r="AR211" s="1158" t="str">
        <f t="shared" si="138"/>
        <v/>
      </c>
      <c r="AS211" s="1158" t="str">
        <f t="shared" si="139"/>
        <v/>
      </c>
    </row>
    <row r="212" spans="1:45" s="11" customFormat="1" ht="25.5" customHeight="1">
      <c r="A212" s="17">
        <v>3</v>
      </c>
      <c r="B212" s="23"/>
      <c r="C212" s="29" t="s">
        <v>423</v>
      </c>
      <c r="D212" s="5"/>
      <c r="E212" s="17" t="s">
        <v>65</v>
      </c>
      <c r="F212" s="5">
        <f t="shared" si="129"/>
        <v>7</v>
      </c>
      <c r="G212" s="5">
        <f t="shared" si="130"/>
        <v>188</v>
      </c>
      <c r="H212" s="17">
        <v>1</v>
      </c>
      <c r="I212" s="17">
        <v>1</v>
      </c>
      <c r="J212" s="17">
        <v>2</v>
      </c>
      <c r="K212" s="17">
        <v>46</v>
      </c>
      <c r="L212" s="17">
        <v>2</v>
      </c>
      <c r="M212" s="17">
        <v>54</v>
      </c>
      <c r="N212" s="17">
        <v>2</v>
      </c>
      <c r="O212" s="17">
        <v>47</v>
      </c>
      <c r="P212" s="17">
        <v>1</v>
      </c>
      <c r="Q212" s="17">
        <v>41</v>
      </c>
      <c r="R212" s="1153">
        <f t="shared" si="140"/>
        <v>14.299999999999999</v>
      </c>
      <c r="S212" s="17">
        <v>16</v>
      </c>
      <c r="T212" s="17">
        <v>16</v>
      </c>
      <c r="U212" s="17">
        <v>0</v>
      </c>
      <c r="V212" s="1152">
        <f t="shared" si="142"/>
        <v>1</v>
      </c>
      <c r="W212" s="1152" t="str">
        <f t="shared" si="143"/>
        <v xml:space="preserve"> </v>
      </c>
      <c r="X212" s="1152" t="str">
        <f t="shared" si="144"/>
        <v xml:space="preserve"> </v>
      </c>
      <c r="Y212" s="1154">
        <f t="shared" si="145"/>
        <v>26.857142857142858</v>
      </c>
      <c r="Z212" s="1152">
        <f t="shared" si="146"/>
        <v>35</v>
      </c>
      <c r="AA212" s="1154">
        <f t="shared" si="147"/>
        <v>-8.1428571428571423</v>
      </c>
      <c r="AB212" s="1155" t="str">
        <f t="shared" si="153"/>
        <v/>
      </c>
      <c r="AC212" s="1155" t="str">
        <f t="shared" si="148"/>
        <v/>
      </c>
      <c r="AD212" s="1152">
        <f t="shared" si="149"/>
        <v>1</v>
      </c>
      <c r="AE212" s="46">
        <f t="shared" si="150"/>
        <v>5</v>
      </c>
      <c r="AF212" s="46">
        <f t="shared" si="151"/>
        <v>13</v>
      </c>
      <c r="AG212" s="1153">
        <f t="shared" si="141"/>
        <v>11.264705882352942</v>
      </c>
      <c r="AH212" s="1153">
        <f t="shared" si="152"/>
        <v>-3.0352941176470569</v>
      </c>
      <c r="AI212" s="1158" t="str">
        <f t="shared" si="131"/>
        <v/>
      </c>
      <c r="AJ212" s="1158">
        <f t="shared" si="132"/>
        <v>1</v>
      </c>
      <c r="AK212" s="47" t="str">
        <f t="shared" si="133"/>
        <v/>
      </c>
      <c r="AL212" s="17"/>
      <c r="AM212" s="47" t="str">
        <f t="shared" si="134"/>
        <v/>
      </c>
      <c r="AN212" s="47" t="str">
        <f t="shared" si="135"/>
        <v/>
      </c>
      <c r="AO212" s="47"/>
      <c r="AP212" s="1174" t="str">
        <f t="shared" si="136"/>
        <v/>
      </c>
      <c r="AQ212" s="1158">
        <f t="shared" si="137"/>
        <v>1</v>
      </c>
      <c r="AR212" s="1158" t="str">
        <f t="shared" si="138"/>
        <v/>
      </c>
      <c r="AS212" s="1158" t="str">
        <f t="shared" si="139"/>
        <v/>
      </c>
    </row>
    <row r="213" spans="1:45" s="11" customFormat="1" ht="25.5" customHeight="1">
      <c r="A213" s="17">
        <v>4</v>
      </c>
      <c r="B213" s="23"/>
      <c r="C213" s="29" t="s">
        <v>1057</v>
      </c>
      <c r="D213" s="5"/>
      <c r="E213" s="17" t="s">
        <v>65</v>
      </c>
      <c r="F213" s="5">
        <f t="shared" si="129"/>
        <v>4</v>
      </c>
      <c r="G213" s="5">
        <f t="shared" si="130"/>
        <v>93</v>
      </c>
      <c r="H213" s="17">
        <v>2</v>
      </c>
      <c r="I213" s="17">
        <v>2</v>
      </c>
      <c r="J213" s="17">
        <v>1</v>
      </c>
      <c r="K213" s="17">
        <v>33</v>
      </c>
      <c r="L213" s="17">
        <v>1</v>
      </c>
      <c r="M213" s="17">
        <v>16</v>
      </c>
      <c r="N213" s="17">
        <v>1</v>
      </c>
      <c r="O213" s="17">
        <v>25</v>
      </c>
      <c r="P213" s="17">
        <v>1</v>
      </c>
      <c r="Q213" s="17">
        <v>19</v>
      </c>
      <c r="R213" s="1153">
        <f t="shared" si="140"/>
        <v>8.6</v>
      </c>
      <c r="S213" s="17">
        <v>10</v>
      </c>
      <c r="T213" s="17">
        <v>10</v>
      </c>
      <c r="U213" s="17">
        <v>1</v>
      </c>
      <c r="V213" s="1152">
        <f t="shared" si="142"/>
        <v>1</v>
      </c>
      <c r="W213" s="1152" t="str">
        <f t="shared" si="143"/>
        <v xml:space="preserve"> </v>
      </c>
      <c r="X213" s="1152" t="str">
        <f t="shared" si="144"/>
        <v xml:space="preserve"> </v>
      </c>
      <c r="Y213" s="1154">
        <f t="shared" si="145"/>
        <v>23.25</v>
      </c>
      <c r="Z213" s="1152">
        <f t="shared" si="146"/>
        <v>35</v>
      </c>
      <c r="AA213" s="1154">
        <f t="shared" si="147"/>
        <v>-11.75</v>
      </c>
      <c r="AB213" s="1155" t="str">
        <f t="shared" si="153"/>
        <v/>
      </c>
      <c r="AC213" s="1155" t="str">
        <f t="shared" si="148"/>
        <v/>
      </c>
      <c r="AD213" s="1152">
        <f t="shared" si="149"/>
        <v>1</v>
      </c>
      <c r="AE213" s="46">
        <f t="shared" si="150"/>
        <v>2</v>
      </c>
      <c r="AF213" s="46">
        <f t="shared" si="151"/>
        <v>23</v>
      </c>
      <c r="AG213" s="1153">
        <f t="shared" si="141"/>
        <v>6.1529411764705877</v>
      </c>
      <c r="AH213" s="1153">
        <f t="shared" si="152"/>
        <v>-2.447058823529412</v>
      </c>
      <c r="AI213" s="1158" t="str">
        <f t="shared" si="131"/>
        <v/>
      </c>
      <c r="AJ213" s="1158">
        <f t="shared" si="132"/>
        <v>1</v>
      </c>
      <c r="AK213" s="47" t="str">
        <f t="shared" si="133"/>
        <v/>
      </c>
      <c r="AL213" s="17"/>
      <c r="AM213" s="47" t="str">
        <f t="shared" si="134"/>
        <v/>
      </c>
      <c r="AN213" s="47" t="str">
        <f t="shared" si="135"/>
        <v/>
      </c>
      <c r="AO213" s="47"/>
      <c r="AP213" s="1174" t="str">
        <f t="shared" si="136"/>
        <v/>
      </c>
      <c r="AQ213" s="1158">
        <f t="shared" si="137"/>
        <v>1</v>
      </c>
      <c r="AR213" s="1158" t="str">
        <f t="shared" si="138"/>
        <v/>
      </c>
      <c r="AS213" s="1158" t="str">
        <f t="shared" si="139"/>
        <v/>
      </c>
    </row>
    <row r="214" spans="1:45" s="11" customFormat="1" ht="25.5" customHeight="1">
      <c r="A214" s="17">
        <v>5</v>
      </c>
      <c r="B214" s="23"/>
      <c r="C214" s="29" t="s">
        <v>1058</v>
      </c>
      <c r="D214" s="5"/>
      <c r="E214" s="17" t="s">
        <v>65</v>
      </c>
      <c r="F214" s="5">
        <f t="shared" si="129"/>
        <v>4</v>
      </c>
      <c r="G214" s="5">
        <f t="shared" si="130"/>
        <v>121</v>
      </c>
      <c r="H214" s="17">
        <v>1</v>
      </c>
      <c r="I214" s="17">
        <v>1</v>
      </c>
      <c r="J214" s="17">
        <v>1</v>
      </c>
      <c r="K214" s="17">
        <v>18</v>
      </c>
      <c r="L214" s="17">
        <v>1</v>
      </c>
      <c r="M214" s="17">
        <v>34</v>
      </c>
      <c r="N214" s="17">
        <v>1</v>
      </c>
      <c r="O214" s="17">
        <v>36</v>
      </c>
      <c r="P214" s="17">
        <v>1</v>
      </c>
      <c r="Q214" s="17">
        <v>33</v>
      </c>
      <c r="R214" s="1153">
        <f t="shared" si="140"/>
        <v>8.6</v>
      </c>
      <c r="S214" s="17">
        <v>8</v>
      </c>
      <c r="T214" s="17">
        <v>7</v>
      </c>
      <c r="U214" s="17">
        <v>1</v>
      </c>
      <c r="V214" s="1152">
        <f t="shared" si="142"/>
        <v>1</v>
      </c>
      <c r="W214" s="1152" t="str">
        <f t="shared" si="143"/>
        <v xml:space="preserve"> </v>
      </c>
      <c r="X214" s="1152" t="str">
        <f t="shared" si="144"/>
        <v xml:space="preserve"> </v>
      </c>
      <c r="Y214" s="1154">
        <f t="shared" si="145"/>
        <v>30.25</v>
      </c>
      <c r="Z214" s="1152">
        <f t="shared" si="146"/>
        <v>35</v>
      </c>
      <c r="AA214" s="1154">
        <f t="shared" si="147"/>
        <v>-4.75</v>
      </c>
      <c r="AB214" s="1155" t="str">
        <f t="shared" si="153"/>
        <v/>
      </c>
      <c r="AC214" s="1155" t="str">
        <f t="shared" si="148"/>
        <v/>
      </c>
      <c r="AD214" s="1152">
        <f t="shared" si="149"/>
        <v>1</v>
      </c>
      <c r="AE214" s="46">
        <f t="shared" si="150"/>
        <v>3</v>
      </c>
      <c r="AF214" s="46">
        <f t="shared" si="151"/>
        <v>16</v>
      </c>
      <c r="AG214" s="1153">
        <f t="shared" si="141"/>
        <v>7.6411764705882348</v>
      </c>
      <c r="AH214" s="1153">
        <f t="shared" si="152"/>
        <v>-0.95882352941176485</v>
      </c>
      <c r="AI214" s="1158" t="str">
        <f t="shared" si="131"/>
        <v/>
      </c>
      <c r="AJ214" s="1158">
        <f t="shared" si="132"/>
        <v>1</v>
      </c>
      <c r="AK214" s="47" t="str">
        <f t="shared" si="133"/>
        <v/>
      </c>
      <c r="AL214" s="17"/>
      <c r="AM214" s="47" t="str">
        <f t="shared" si="134"/>
        <v/>
      </c>
      <c r="AN214" s="47" t="str">
        <f t="shared" si="135"/>
        <v/>
      </c>
      <c r="AO214" s="47"/>
      <c r="AP214" s="1174" t="str">
        <f t="shared" si="136"/>
        <v/>
      </c>
      <c r="AQ214" s="1158">
        <f t="shared" si="137"/>
        <v>1</v>
      </c>
      <c r="AR214" s="1158" t="str">
        <f t="shared" si="138"/>
        <v/>
      </c>
      <c r="AS214" s="1158" t="str">
        <f t="shared" si="139"/>
        <v/>
      </c>
    </row>
    <row r="215" spans="1:45" s="11" customFormat="1" ht="25.5" customHeight="1">
      <c r="A215" s="17">
        <v>6</v>
      </c>
      <c r="B215" s="23"/>
      <c r="C215" s="29" t="s">
        <v>1059</v>
      </c>
      <c r="D215" s="5"/>
      <c r="E215" s="17" t="s">
        <v>65</v>
      </c>
      <c r="F215" s="5">
        <f t="shared" si="129"/>
        <v>4</v>
      </c>
      <c r="G215" s="5">
        <f t="shared" si="130"/>
        <v>100</v>
      </c>
      <c r="H215" s="17">
        <v>0</v>
      </c>
      <c r="I215" s="17">
        <v>0</v>
      </c>
      <c r="J215" s="17">
        <v>1</v>
      </c>
      <c r="K215" s="17">
        <v>26</v>
      </c>
      <c r="L215" s="17">
        <v>1</v>
      </c>
      <c r="M215" s="17">
        <v>24</v>
      </c>
      <c r="N215" s="17">
        <v>1</v>
      </c>
      <c r="O215" s="17">
        <v>30</v>
      </c>
      <c r="P215" s="17">
        <v>1</v>
      </c>
      <c r="Q215" s="17">
        <v>20</v>
      </c>
      <c r="R215" s="1153">
        <f t="shared" si="140"/>
        <v>8.6</v>
      </c>
      <c r="S215" s="17">
        <v>11</v>
      </c>
      <c r="T215" s="17">
        <v>10</v>
      </c>
      <c r="U215" s="17">
        <v>0</v>
      </c>
      <c r="V215" s="1152">
        <f t="shared" si="142"/>
        <v>1</v>
      </c>
      <c r="W215" s="1152" t="str">
        <f t="shared" si="143"/>
        <v xml:space="preserve"> </v>
      </c>
      <c r="X215" s="1152" t="str">
        <f t="shared" si="144"/>
        <v xml:space="preserve"> </v>
      </c>
      <c r="Y215" s="1154">
        <f t="shared" si="145"/>
        <v>25</v>
      </c>
      <c r="Z215" s="1152">
        <f t="shared" si="146"/>
        <v>35</v>
      </c>
      <c r="AA215" s="1154">
        <f t="shared" si="147"/>
        <v>-10</v>
      </c>
      <c r="AB215" s="1155" t="str">
        <f t="shared" si="153"/>
        <v/>
      </c>
      <c r="AC215" s="1155" t="str">
        <f t="shared" si="148"/>
        <v/>
      </c>
      <c r="AD215" s="1152">
        <f t="shared" si="149"/>
        <v>1</v>
      </c>
      <c r="AE215" s="46">
        <f t="shared" si="150"/>
        <v>2</v>
      </c>
      <c r="AF215" s="46">
        <f t="shared" si="151"/>
        <v>30</v>
      </c>
      <c r="AG215" s="1153">
        <f t="shared" si="141"/>
        <v>6.5647058823529409</v>
      </c>
      <c r="AH215" s="1153">
        <f t="shared" si="152"/>
        <v>-2.0352941176470587</v>
      </c>
      <c r="AI215" s="1158" t="str">
        <f t="shared" si="131"/>
        <v/>
      </c>
      <c r="AJ215" s="1158">
        <f t="shared" si="132"/>
        <v>1</v>
      </c>
      <c r="AK215" s="47" t="str">
        <f t="shared" si="133"/>
        <v/>
      </c>
      <c r="AL215" s="17"/>
      <c r="AM215" s="47" t="str">
        <f t="shared" si="134"/>
        <v/>
      </c>
      <c r="AN215" s="47" t="str">
        <f t="shared" si="135"/>
        <v/>
      </c>
      <c r="AO215" s="47"/>
      <c r="AP215" s="1174" t="str">
        <f t="shared" si="136"/>
        <v/>
      </c>
      <c r="AQ215" s="1158">
        <f t="shared" si="137"/>
        <v>1</v>
      </c>
      <c r="AR215" s="1158" t="str">
        <f t="shared" si="138"/>
        <v/>
      </c>
      <c r="AS215" s="1158" t="str">
        <f t="shared" si="139"/>
        <v/>
      </c>
    </row>
    <row r="216" spans="1:45" s="11" customFormat="1" ht="25.5" customHeight="1">
      <c r="A216" s="17">
        <v>40</v>
      </c>
      <c r="B216" s="23" t="s">
        <v>427</v>
      </c>
      <c r="C216" s="5" t="s">
        <v>57</v>
      </c>
      <c r="D216" s="5"/>
      <c r="E216" s="5"/>
      <c r="F216" s="5">
        <f t="shared" si="129"/>
        <v>0</v>
      </c>
      <c r="G216" s="5">
        <f t="shared" si="130"/>
        <v>0</v>
      </c>
      <c r="H216" s="5">
        <v>0</v>
      </c>
      <c r="I216" s="5">
        <v>0</v>
      </c>
      <c r="J216" s="5">
        <v>0</v>
      </c>
      <c r="K216" s="5">
        <v>0</v>
      </c>
      <c r="L216" s="5">
        <v>0</v>
      </c>
      <c r="M216" s="5">
        <v>0</v>
      </c>
      <c r="N216" s="5">
        <v>0</v>
      </c>
      <c r="O216" s="5">
        <v>0</v>
      </c>
      <c r="P216" s="5">
        <v>0</v>
      </c>
      <c r="Q216" s="5">
        <v>0</v>
      </c>
      <c r="R216" s="1153" t="str">
        <f t="shared" si="140"/>
        <v/>
      </c>
      <c r="S216" s="5">
        <v>0</v>
      </c>
      <c r="T216" s="5">
        <v>0</v>
      </c>
      <c r="U216" s="5">
        <v>0</v>
      </c>
      <c r="V216" s="1152" t="str">
        <f t="shared" si="142"/>
        <v xml:space="preserve"> </v>
      </c>
      <c r="W216" s="1152" t="str">
        <f t="shared" si="143"/>
        <v xml:space="preserve"> </v>
      </c>
      <c r="X216" s="1152" t="str">
        <f t="shared" si="144"/>
        <v xml:space="preserve"> </v>
      </c>
      <c r="Y216" s="1154" t="str">
        <f t="shared" si="145"/>
        <v/>
      </c>
      <c r="Z216" s="1152" t="str">
        <f t="shared" si="146"/>
        <v/>
      </c>
      <c r="AA216" s="1154" t="str">
        <f t="shared" si="147"/>
        <v/>
      </c>
      <c r="AB216" s="1155"/>
      <c r="AC216" s="1155" t="str">
        <f t="shared" si="148"/>
        <v/>
      </c>
      <c r="AD216" s="1152" t="str">
        <f t="shared" si="149"/>
        <v xml:space="preserve"> </v>
      </c>
      <c r="AE216" s="46" t="str">
        <f t="shared" si="150"/>
        <v xml:space="preserve"> </v>
      </c>
      <c r="AF216" s="46" t="str">
        <f t="shared" si="151"/>
        <v xml:space="preserve"> </v>
      </c>
      <c r="AG216" s="1153" t="str">
        <f t="shared" si="141"/>
        <v/>
      </c>
      <c r="AH216" s="1153" t="str">
        <f t="shared" si="152"/>
        <v xml:space="preserve"> </v>
      </c>
      <c r="AI216" s="1158" t="str">
        <f t="shared" si="131"/>
        <v/>
      </c>
      <c r="AJ216" s="1158" t="str">
        <f t="shared" si="132"/>
        <v/>
      </c>
      <c r="AK216" s="47" t="str">
        <f t="shared" si="133"/>
        <v/>
      </c>
      <c r="AL216" s="17"/>
      <c r="AM216" s="47" t="str">
        <f t="shared" si="134"/>
        <v/>
      </c>
      <c r="AN216" s="47" t="str">
        <f t="shared" si="135"/>
        <v/>
      </c>
      <c r="AO216" s="47"/>
      <c r="AP216" s="1174" t="str">
        <f t="shared" si="136"/>
        <v/>
      </c>
      <c r="AQ216" s="1158" t="str">
        <f t="shared" si="137"/>
        <v/>
      </c>
      <c r="AR216" s="1158" t="str">
        <f t="shared" si="138"/>
        <v/>
      </c>
      <c r="AS216" s="1158" t="str">
        <f t="shared" si="139"/>
        <v/>
      </c>
    </row>
    <row r="217" spans="1:45" s="11" customFormat="1" ht="25.5" customHeight="1">
      <c r="A217" s="17">
        <v>1</v>
      </c>
      <c r="B217" s="23"/>
      <c r="C217" s="24" t="s">
        <v>1060</v>
      </c>
      <c r="D217" s="5"/>
      <c r="E217" s="17" t="s">
        <v>65</v>
      </c>
      <c r="F217" s="5">
        <f t="shared" si="129"/>
        <v>8</v>
      </c>
      <c r="G217" s="5">
        <f t="shared" si="130"/>
        <v>178</v>
      </c>
      <c r="H217" s="17">
        <v>3</v>
      </c>
      <c r="I217" s="17">
        <v>3</v>
      </c>
      <c r="J217" s="17">
        <v>2</v>
      </c>
      <c r="K217" s="17">
        <v>43</v>
      </c>
      <c r="L217" s="17">
        <v>2</v>
      </c>
      <c r="M217" s="17">
        <v>43</v>
      </c>
      <c r="N217" s="17">
        <v>2</v>
      </c>
      <c r="O217" s="17">
        <v>45</v>
      </c>
      <c r="P217" s="17">
        <v>2</v>
      </c>
      <c r="Q217" s="17">
        <v>47</v>
      </c>
      <c r="R217" s="1153">
        <f t="shared" si="140"/>
        <v>16.2</v>
      </c>
      <c r="S217" s="17">
        <v>18</v>
      </c>
      <c r="T217" s="17">
        <v>17</v>
      </c>
      <c r="U217" s="17">
        <v>0</v>
      </c>
      <c r="V217" s="1152">
        <f t="shared" si="142"/>
        <v>1</v>
      </c>
      <c r="W217" s="1152" t="str">
        <f t="shared" si="143"/>
        <v xml:space="preserve"> </v>
      </c>
      <c r="X217" s="1152" t="str">
        <f t="shared" si="144"/>
        <v xml:space="preserve"> </v>
      </c>
      <c r="Y217" s="1154">
        <f t="shared" si="145"/>
        <v>22.25</v>
      </c>
      <c r="Z217" s="1152">
        <f t="shared" si="146"/>
        <v>35</v>
      </c>
      <c r="AA217" s="1154">
        <f t="shared" si="147"/>
        <v>-12.75</v>
      </c>
      <c r="AB217" s="1155" t="str">
        <f>IF(AA217&gt;0,1,"")</f>
        <v/>
      </c>
      <c r="AC217" s="1155" t="str">
        <f t="shared" si="148"/>
        <v/>
      </c>
      <c r="AD217" s="1152">
        <f t="shared" si="149"/>
        <v>1</v>
      </c>
      <c r="AE217" s="46">
        <f t="shared" si="150"/>
        <v>5</v>
      </c>
      <c r="AF217" s="46">
        <f t="shared" si="151"/>
        <v>3</v>
      </c>
      <c r="AG217" s="1153">
        <f t="shared" si="141"/>
        <v>10.676470588235293</v>
      </c>
      <c r="AH217" s="1153">
        <f t="shared" si="152"/>
        <v>-5.5235294117647058</v>
      </c>
      <c r="AI217" s="1158" t="str">
        <f t="shared" si="131"/>
        <v/>
      </c>
      <c r="AJ217" s="1158">
        <f t="shared" si="132"/>
        <v>1</v>
      </c>
      <c r="AK217" s="47" t="str">
        <f t="shared" si="133"/>
        <v/>
      </c>
      <c r="AL217" s="17"/>
      <c r="AM217" s="47" t="str">
        <f t="shared" si="134"/>
        <v/>
      </c>
      <c r="AN217" s="47" t="str">
        <f t="shared" si="135"/>
        <v/>
      </c>
      <c r="AO217" s="47"/>
      <c r="AP217" s="1174" t="str">
        <f t="shared" si="136"/>
        <v/>
      </c>
      <c r="AQ217" s="1158">
        <f t="shared" si="137"/>
        <v>1</v>
      </c>
      <c r="AR217" s="1158" t="str">
        <f t="shared" si="138"/>
        <v/>
      </c>
      <c r="AS217" s="1158" t="str">
        <f t="shared" si="139"/>
        <v/>
      </c>
    </row>
    <row r="218" spans="1:45" s="11" customFormat="1" ht="25.5" customHeight="1">
      <c r="A218" s="17">
        <v>2</v>
      </c>
      <c r="B218" s="23"/>
      <c r="C218" s="24" t="s">
        <v>1061</v>
      </c>
      <c r="D218" s="5"/>
      <c r="E218" s="17" t="s">
        <v>65</v>
      </c>
      <c r="F218" s="5">
        <f t="shared" si="129"/>
        <v>8</v>
      </c>
      <c r="G218" s="5">
        <f t="shared" si="130"/>
        <v>167</v>
      </c>
      <c r="H218" s="17">
        <v>1</v>
      </c>
      <c r="I218" s="17">
        <v>1</v>
      </c>
      <c r="J218" s="17">
        <v>2</v>
      </c>
      <c r="K218" s="17">
        <v>36</v>
      </c>
      <c r="L218" s="17">
        <v>2</v>
      </c>
      <c r="M218" s="17">
        <v>51</v>
      </c>
      <c r="N218" s="17">
        <v>2</v>
      </c>
      <c r="O218" s="17">
        <v>41</v>
      </c>
      <c r="P218" s="17">
        <v>2</v>
      </c>
      <c r="Q218" s="17">
        <v>39</v>
      </c>
      <c r="R218" s="1153">
        <f t="shared" si="140"/>
        <v>16.2</v>
      </c>
      <c r="S218" s="17">
        <v>17</v>
      </c>
      <c r="T218" s="17">
        <v>17</v>
      </c>
      <c r="U218" s="17">
        <v>1</v>
      </c>
      <c r="V218" s="1152">
        <f t="shared" si="142"/>
        <v>1</v>
      </c>
      <c r="W218" s="1152" t="str">
        <f t="shared" si="143"/>
        <v xml:space="preserve"> </v>
      </c>
      <c r="X218" s="1152" t="str">
        <f t="shared" si="144"/>
        <v xml:space="preserve"> </v>
      </c>
      <c r="Y218" s="1154">
        <f t="shared" si="145"/>
        <v>20.875</v>
      </c>
      <c r="Z218" s="1152">
        <f t="shared" si="146"/>
        <v>35</v>
      </c>
      <c r="AA218" s="1154">
        <f t="shared" si="147"/>
        <v>-14.125</v>
      </c>
      <c r="AB218" s="1155" t="str">
        <f>IF(AA218&gt;0,1,"")</f>
        <v/>
      </c>
      <c r="AC218" s="1155" t="str">
        <f t="shared" si="148"/>
        <v/>
      </c>
      <c r="AD218" s="1152">
        <f t="shared" si="149"/>
        <v>1</v>
      </c>
      <c r="AE218" s="46">
        <f t="shared" si="150"/>
        <v>4</v>
      </c>
      <c r="AF218" s="46">
        <f t="shared" si="151"/>
        <v>27</v>
      </c>
      <c r="AG218" s="1153">
        <f t="shared" si="141"/>
        <v>10.188235294117646</v>
      </c>
      <c r="AH218" s="1153">
        <f t="shared" si="152"/>
        <v>-6.0117647058823529</v>
      </c>
      <c r="AI218" s="1158" t="str">
        <f t="shared" si="131"/>
        <v/>
      </c>
      <c r="AJ218" s="1158">
        <f t="shared" si="132"/>
        <v>1</v>
      </c>
      <c r="AK218" s="47" t="str">
        <f t="shared" si="133"/>
        <v/>
      </c>
      <c r="AL218" s="17"/>
      <c r="AM218" s="47" t="str">
        <f t="shared" si="134"/>
        <v/>
      </c>
      <c r="AN218" s="47" t="str">
        <f t="shared" si="135"/>
        <v/>
      </c>
      <c r="AO218" s="47"/>
      <c r="AP218" s="1174" t="str">
        <f t="shared" si="136"/>
        <v/>
      </c>
      <c r="AQ218" s="1158">
        <f t="shared" si="137"/>
        <v>1</v>
      </c>
      <c r="AR218" s="1158" t="str">
        <f t="shared" si="138"/>
        <v/>
      </c>
      <c r="AS218" s="1158" t="str">
        <f t="shared" si="139"/>
        <v/>
      </c>
    </row>
    <row r="219" spans="1:45" s="11" customFormat="1" ht="25.5" customHeight="1">
      <c r="A219" s="17">
        <v>41</v>
      </c>
      <c r="B219" s="23" t="s">
        <v>436</v>
      </c>
      <c r="C219" s="24"/>
      <c r="D219" s="5"/>
      <c r="E219" s="5"/>
      <c r="F219" s="5">
        <f t="shared" si="129"/>
        <v>0</v>
      </c>
      <c r="G219" s="5">
        <f t="shared" si="130"/>
        <v>0</v>
      </c>
      <c r="H219" s="5">
        <v>0</v>
      </c>
      <c r="I219" s="5">
        <v>0</v>
      </c>
      <c r="J219" s="5">
        <v>0</v>
      </c>
      <c r="K219" s="5">
        <v>0</v>
      </c>
      <c r="L219" s="5">
        <v>0</v>
      </c>
      <c r="M219" s="5">
        <v>0</v>
      </c>
      <c r="N219" s="5">
        <v>0</v>
      </c>
      <c r="O219" s="5">
        <v>0</v>
      </c>
      <c r="P219" s="5">
        <v>0</v>
      </c>
      <c r="Q219" s="5">
        <v>0</v>
      </c>
      <c r="R219" s="1153" t="str">
        <f t="shared" si="140"/>
        <v/>
      </c>
      <c r="S219" s="5">
        <v>0</v>
      </c>
      <c r="T219" s="5">
        <v>0</v>
      </c>
      <c r="U219" s="5">
        <v>0</v>
      </c>
      <c r="V219" s="1152" t="str">
        <f t="shared" si="142"/>
        <v xml:space="preserve"> </v>
      </c>
      <c r="W219" s="1152" t="str">
        <f t="shared" si="143"/>
        <v xml:space="preserve"> </v>
      </c>
      <c r="X219" s="1152" t="str">
        <f t="shared" si="144"/>
        <v xml:space="preserve"> </v>
      </c>
      <c r="Y219" s="1154" t="str">
        <f t="shared" si="145"/>
        <v/>
      </c>
      <c r="Z219" s="1152" t="str">
        <f t="shared" si="146"/>
        <v/>
      </c>
      <c r="AA219" s="1154" t="str">
        <f t="shared" si="147"/>
        <v/>
      </c>
      <c r="AB219" s="1155"/>
      <c r="AC219" s="1155" t="str">
        <f t="shared" si="148"/>
        <v/>
      </c>
      <c r="AD219" s="1152" t="str">
        <f t="shared" si="149"/>
        <v xml:space="preserve"> </v>
      </c>
      <c r="AE219" s="46" t="str">
        <f t="shared" si="150"/>
        <v xml:space="preserve"> </v>
      </c>
      <c r="AF219" s="46" t="str">
        <f t="shared" si="151"/>
        <v xml:space="preserve"> </v>
      </c>
      <c r="AG219" s="1153" t="str">
        <f t="shared" si="141"/>
        <v/>
      </c>
      <c r="AH219" s="1153" t="str">
        <f t="shared" si="152"/>
        <v xml:space="preserve"> </v>
      </c>
      <c r="AI219" s="1158" t="str">
        <f t="shared" si="131"/>
        <v/>
      </c>
      <c r="AJ219" s="1158" t="str">
        <f t="shared" si="132"/>
        <v/>
      </c>
      <c r="AK219" s="47" t="str">
        <f t="shared" si="133"/>
        <v/>
      </c>
      <c r="AL219" s="17"/>
      <c r="AM219" s="47" t="str">
        <f t="shared" si="134"/>
        <v/>
      </c>
      <c r="AN219" s="47" t="str">
        <f t="shared" si="135"/>
        <v/>
      </c>
      <c r="AO219" s="47"/>
      <c r="AP219" s="1174" t="str">
        <f t="shared" si="136"/>
        <v/>
      </c>
      <c r="AQ219" s="1158" t="str">
        <f t="shared" si="137"/>
        <v/>
      </c>
      <c r="AR219" s="1158" t="str">
        <f t="shared" si="138"/>
        <v/>
      </c>
      <c r="AS219" s="1158" t="str">
        <f t="shared" si="139"/>
        <v/>
      </c>
    </row>
    <row r="220" spans="1:45" s="11" customFormat="1" ht="25.5" customHeight="1">
      <c r="A220" s="1119">
        <v>1</v>
      </c>
      <c r="B220" s="1119"/>
      <c r="C220" s="1120" t="s">
        <v>1062</v>
      </c>
      <c r="D220" s="5" t="s">
        <v>57</v>
      </c>
      <c r="E220" s="17" t="s">
        <v>65</v>
      </c>
      <c r="F220" s="5">
        <f t="shared" si="129"/>
        <v>8</v>
      </c>
      <c r="G220" s="5">
        <f t="shared" si="130"/>
        <v>261</v>
      </c>
      <c r="H220" s="17">
        <v>0</v>
      </c>
      <c r="I220" s="17">
        <v>0</v>
      </c>
      <c r="J220" s="17">
        <v>2</v>
      </c>
      <c r="K220" s="17">
        <v>71</v>
      </c>
      <c r="L220" s="17">
        <v>2</v>
      </c>
      <c r="M220" s="17">
        <v>57</v>
      </c>
      <c r="N220" s="17">
        <v>2</v>
      </c>
      <c r="O220" s="17">
        <v>62</v>
      </c>
      <c r="P220" s="17">
        <v>2</v>
      </c>
      <c r="Q220" s="17">
        <v>71</v>
      </c>
      <c r="R220" s="1153">
        <f t="shared" si="140"/>
        <v>16.2</v>
      </c>
      <c r="S220" s="17">
        <v>13</v>
      </c>
      <c r="T220" s="17">
        <v>13</v>
      </c>
      <c r="U220" s="17">
        <v>2</v>
      </c>
      <c r="V220" s="1152">
        <f t="shared" si="142"/>
        <v>1</v>
      </c>
      <c r="W220" s="1152" t="str">
        <f t="shared" si="143"/>
        <v xml:space="preserve"> </v>
      </c>
      <c r="X220" s="1152" t="str">
        <f t="shared" si="144"/>
        <v xml:space="preserve"> </v>
      </c>
      <c r="Y220" s="1154">
        <f t="shared" si="145"/>
        <v>32.625</v>
      </c>
      <c r="Z220" s="1152">
        <f t="shared" si="146"/>
        <v>35</v>
      </c>
      <c r="AA220" s="1154">
        <f t="shared" si="147"/>
        <v>-2.375</v>
      </c>
      <c r="AB220" s="1155" t="str">
        <f>IF(AA220&gt;0,1,"")</f>
        <v/>
      </c>
      <c r="AC220" s="1155" t="str">
        <f t="shared" si="148"/>
        <v/>
      </c>
      <c r="AD220" s="1152">
        <f t="shared" si="149"/>
        <v>1</v>
      </c>
      <c r="AE220" s="46">
        <f t="shared" si="150"/>
        <v>7</v>
      </c>
      <c r="AF220" s="46">
        <f t="shared" si="151"/>
        <v>16</v>
      </c>
      <c r="AG220" s="1153">
        <f t="shared" si="141"/>
        <v>15.241176470588234</v>
      </c>
      <c r="AH220" s="1153">
        <f t="shared" si="152"/>
        <v>-0.95882352941176485</v>
      </c>
      <c r="AI220" s="1158" t="str">
        <f t="shared" si="131"/>
        <v/>
      </c>
      <c r="AJ220" s="1158" t="str">
        <f t="shared" si="132"/>
        <v/>
      </c>
      <c r="AK220" s="47" t="str">
        <f t="shared" si="133"/>
        <v/>
      </c>
      <c r="AL220" s="17"/>
      <c r="AM220" s="47" t="str">
        <f t="shared" si="134"/>
        <v/>
      </c>
      <c r="AN220" s="47" t="str">
        <f t="shared" si="135"/>
        <v/>
      </c>
      <c r="AO220" s="47"/>
      <c r="AP220" s="1174" t="str">
        <f t="shared" si="136"/>
        <v/>
      </c>
      <c r="AQ220" s="1158">
        <f t="shared" si="137"/>
        <v>1</v>
      </c>
      <c r="AR220" s="1158" t="str">
        <f t="shared" si="138"/>
        <v/>
      </c>
      <c r="AS220" s="1158" t="str">
        <f t="shared" si="139"/>
        <v/>
      </c>
    </row>
    <row r="221" spans="1:45" s="11" customFormat="1" ht="25.5" customHeight="1">
      <c r="A221" s="17">
        <v>2</v>
      </c>
      <c r="B221" s="17"/>
      <c r="C221" s="1120" t="s">
        <v>439</v>
      </c>
      <c r="D221" s="5" t="s">
        <v>57</v>
      </c>
      <c r="E221" s="17" t="s">
        <v>65</v>
      </c>
      <c r="F221" s="5">
        <f t="shared" si="129"/>
        <v>4</v>
      </c>
      <c r="G221" s="5">
        <f t="shared" si="130"/>
        <v>104</v>
      </c>
      <c r="H221" s="17">
        <v>2</v>
      </c>
      <c r="I221" s="17">
        <v>2</v>
      </c>
      <c r="J221" s="17">
        <v>1</v>
      </c>
      <c r="K221" s="17">
        <v>29</v>
      </c>
      <c r="L221" s="17">
        <v>1</v>
      </c>
      <c r="M221" s="17">
        <v>27</v>
      </c>
      <c r="N221" s="17">
        <v>1</v>
      </c>
      <c r="O221" s="17">
        <v>25</v>
      </c>
      <c r="P221" s="17">
        <v>1</v>
      </c>
      <c r="Q221" s="17">
        <v>23</v>
      </c>
      <c r="R221" s="1153">
        <f t="shared" si="140"/>
        <v>8.6</v>
      </c>
      <c r="S221" s="17">
        <v>9</v>
      </c>
      <c r="T221" s="17">
        <v>8</v>
      </c>
      <c r="U221" s="17">
        <v>1</v>
      </c>
      <c r="V221" s="1152">
        <f t="shared" si="142"/>
        <v>1</v>
      </c>
      <c r="W221" s="1152" t="str">
        <f t="shared" si="143"/>
        <v xml:space="preserve"> </v>
      </c>
      <c r="X221" s="1152" t="str">
        <f t="shared" si="144"/>
        <v xml:space="preserve"> </v>
      </c>
      <c r="Y221" s="1154">
        <f t="shared" si="145"/>
        <v>26</v>
      </c>
      <c r="Z221" s="1152">
        <f t="shared" si="146"/>
        <v>35</v>
      </c>
      <c r="AA221" s="1154">
        <f t="shared" si="147"/>
        <v>-9</v>
      </c>
      <c r="AB221" s="1155" t="str">
        <f>IF(AA221&gt;0,1,"")</f>
        <v/>
      </c>
      <c r="AC221" s="1155" t="str">
        <f t="shared" si="148"/>
        <v/>
      </c>
      <c r="AD221" s="1152">
        <f t="shared" si="149"/>
        <v>1</v>
      </c>
      <c r="AE221" s="46">
        <f t="shared" si="150"/>
        <v>2</v>
      </c>
      <c r="AF221" s="46">
        <f t="shared" si="151"/>
        <v>34</v>
      </c>
      <c r="AG221" s="1153">
        <f t="shared" si="141"/>
        <v>6.8</v>
      </c>
      <c r="AH221" s="1153">
        <f t="shared" si="152"/>
        <v>-1.7999999999999998</v>
      </c>
      <c r="AI221" s="1158" t="str">
        <f t="shared" si="131"/>
        <v/>
      </c>
      <c r="AJ221" s="1158">
        <f t="shared" si="132"/>
        <v>1</v>
      </c>
      <c r="AK221" s="47" t="str">
        <f t="shared" si="133"/>
        <v/>
      </c>
      <c r="AL221" s="17"/>
      <c r="AM221" s="47" t="str">
        <f t="shared" si="134"/>
        <v/>
      </c>
      <c r="AN221" s="47" t="str">
        <f t="shared" si="135"/>
        <v/>
      </c>
      <c r="AO221" s="47"/>
      <c r="AP221" s="1174" t="str">
        <f t="shared" si="136"/>
        <v/>
      </c>
      <c r="AQ221" s="1158">
        <f t="shared" si="137"/>
        <v>1</v>
      </c>
      <c r="AR221" s="1158" t="str">
        <f t="shared" si="138"/>
        <v/>
      </c>
      <c r="AS221" s="1158" t="str">
        <f t="shared" si="139"/>
        <v/>
      </c>
    </row>
    <row r="222" spans="1:45" s="11" customFormat="1" ht="25.5" customHeight="1">
      <c r="A222" s="1119">
        <v>3</v>
      </c>
      <c r="B222" s="23"/>
      <c r="C222" s="1120" t="s">
        <v>1063</v>
      </c>
      <c r="D222" s="5" t="s">
        <v>57</v>
      </c>
      <c r="E222" s="17" t="s">
        <v>65</v>
      </c>
      <c r="F222" s="5">
        <f t="shared" si="129"/>
        <v>4</v>
      </c>
      <c r="G222" s="5">
        <f t="shared" si="130"/>
        <v>79</v>
      </c>
      <c r="H222" s="17">
        <v>4</v>
      </c>
      <c r="I222" s="17">
        <v>3</v>
      </c>
      <c r="J222" s="17">
        <v>1</v>
      </c>
      <c r="K222" s="17">
        <v>23</v>
      </c>
      <c r="L222" s="17">
        <v>1</v>
      </c>
      <c r="M222" s="17">
        <v>18</v>
      </c>
      <c r="N222" s="17">
        <v>1</v>
      </c>
      <c r="O222" s="17">
        <v>15</v>
      </c>
      <c r="P222" s="17">
        <v>1</v>
      </c>
      <c r="Q222" s="17">
        <v>23</v>
      </c>
      <c r="R222" s="1153">
        <f t="shared" si="140"/>
        <v>8.6</v>
      </c>
      <c r="S222" s="17">
        <v>9</v>
      </c>
      <c r="T222" s="17">
        <v>9</v>
      </c>
      <c r="U222" s="17"/>
      <c r="V222" s="1152">
        <f t="shared" si="142"/>
        <v>1</v>
      </c>
      <c r="W222" s="1152" t="str">
        <f t="shared" si="143"/>
        <v xml:space="preserve"> </v>
      </c>
      <c r="X222" s="1152" t="str">
        <f t="shared" si="144"/>
        <v xml:space="preserve"> </v>
      </c>
      <c r="Y222" s="1154">
        <f t="shared" si="145"/>
        <v>19.75</v>
      </c>
      <c r="Z222" s="1152">
        <f t="shared" si="146"/>
        <v>35</v>
      </c>
      <c r="AA222" s="1154">
        <f t="shared" si="147"/>
        <v>-15.25</v>
      </c>
      <c r="AB222" s="1155" t="str">
        <f>IF(AA222&gt;0,1,"")</f>
        <v/>
      </c>
      <c r="AC222" s="1155" t="str">
        <f t="shared" si="148"/>
        <v/>
      </c>
      <c r="AD222" s="1152">
        <f t="shared" si="149"/>
        <v>1</v>
      </c>
      <c r="AE222" s="46">
        <f t="shared" si="150"/>
        <v>2</v>
      </c>
      <c r="AF222" s="46">
        <f t="shared" si="151"/>
        <v>9</v>
      </c>
      <c r="AG222" s="1153">
        <f t="shared" si="141"/>
        <v>5.3294117647058821</v>
      </c>
      <c r="AH222" s="1153">
        <f t="shared" si="152"/>
        <v>-3.2705882352941176</v>
      </c>
      <c r="AI222" s="1158" t="str">
        <f t="shared" si="131"/>
        <v/>
      </c>
      <c r="AJ222" s="1158">
        <f t="shared" si="132"/>
        <v>1</v>
      </c>
      <c r="AK222" s="47" t="str">
        <f t="shared" si="133"/>
        <v/>
      </c>
      <c r="AL222" s="17"/>
      <c r="AM222" s="47" t="str">
        <f t="shared" si="134"/>
        <v/>
      </c>
      <c r="AN222" s="47" t="str">
        <f t="shared" si="135"/>
        <v/>
      </c>
      <c r="AO222" s="47"/>
      <c r="AP222" s="1174" t="str">
        <f t="shared" si="136"/>
        <v/>
      </c>
      <c r="AQ222" s="1158">
        <f t="shared" si="137"/>
        <v>1</v>
      </c>
      <c r="AR222" s="1158" t="str">
        <f t="shared" si="138"/>
        <v/>
      </c>
      <c r="AS222" s="1158" t="str">
        <f t="shared" si="139"/>
        <v/>
      </c>
    </row>
    <row r="223" spans="1:45" s="11" customFormat="1" ht="25.5" customHeight="1">
      <c r="A223" s="17">
        <v>4</v>
      </c>
      <c r="B223" s="23"/>
      <c r="C223" s="1120" t="s">
        <v>441</v>
      </c>
      <c r="D223" s="5" t="s">
        <v>57</v>
      </c>
      <c r="E223" s="17" t="s">
        <v>65</v>
      </c>
      <c r="F223" s="5">
        <f t="shared" si="129"/>
        <v>7</v>
      </c>
      <c r="G223" s="5">
        <f t="shared" si="130"/>
        <v>211</v>
      </c>
      <c r="H223" s="17">
        <v>4</v>
      </c>
      <c r="I223" s="17">
        <v>4</v>
      </c>
      <c r="J223" s="17">
        <v>2</v>
      </c>
      <c r="K223" s="17">
        <v>45</v>
      </c>
      <c r="L223" s="17">
        <v>2</v>
      </c>
      <c r="M223" s="17">
        <v>59</v>
      </c>
      <c r="N223" s="17">
        <v>2</v>
      </c>
      <c r="O223" s="17">
        <v>68</v>
      </c>
      <c r="P223" s="17">
        <v>1</v>
      </c>
      <c r="Q223" s="17">
        <v>39</v>
      </c>
      <c r="R223" s="1153">
        <f t="shared" si="140"/>
        <v>14.299999999999999</v>
      </c>
      <c r="S223" s="17">
        <v>11</v>
      </c>
      <c r="T223" s="17">
        <v>11</v>
      </c>
      <c r="U223" s="17">
        <v>3</v>
      </c>
      <c r="V223" s="1152">
        <f t="shared" si="142"/>
        <v>1</v>
      </c>
      <c r="W223" s="1152" t="str">
        <f t="shared" si="143"/>
        <v xml:space="preserve"> </v>
      </c>
      <c r="X223" s="1152" t="str">
        <f t="shared" si="144"/>
        <v xml:space="preserve"> </v>
      </c>
      <c r="Y223" s="1154">
        <f t="shared" si="145"/>
        <v>30.142857142857142</v>
      </c>
      <c r="Z223" s="1152">
        <f t="shared" si="146"/>
        <v>35</v>
      </c>
      <c r="AA223" s="1154">
        <f t="shared" si="147"/>
        <v>-4.8571428571428577</v>
      </c>
      <c r="AB223" s="1155" t="str">
        <f>IF(AA223&gt;0,1,"")</f>
        <v/>
      </c>
      <c r="AC223" s="1155" t="str">
        <f t="shared" si="148"/>
        <v/>
      </c>
      <c r="AD223" s="1152">
        <f t="shared" si="149"/>
        <v>1</v>
      </c>
      <c r="AE223" s="46">
        <f t="shared" si="150"/>
        <v>6</v>
      </c>
      <c r="AF223" s="46">
        <f t="shared" si="151"/>
        <v>1</v>
      </c>
      <c r="AG223" s="1153">
        <f t="shared" si="141"/>
        <v>12.458823529411763</v>
      </c>
      <c r="AH223" s="1153">
        <f t="shared" si="152"/>
        <v>-1.8411764705882359</v>
      </c>
      <c r="AI223" s="1158" t="str">
        <f t="shared" si="131"/>
        <v/>
      </c>
      <c r="AJ223" s="1158">
        <f t="shared" si="132"/>
        <v>1</v>
      </c>
      <c r="AK223" s="47" t="str">
        <f t="shared" si="133"/>
        <v/>
      </c>
      <c r="AL223" s="17"/>
      <c r="AM223" s="47" t="str">
        <f t="shared" si="134"/>
        <v/>
      </c>
      <c r="AN223" s="47" t="str">
        <f t="shared" si="135"/>
        <v/>
      </c>
      <c r="AO223" s="47"/>
      <c r="AP223" s="1174" t="str">
        <f t="shared" si="136"/>
        <v/>
      </c>
      <c r="AQ223" s="1158">
        <f t="shared" si="137"/>
        <v>1</v>
      </c>
      <c r="AR223" s="1158" t="str">
        <f t="shared" si="138"/>
        <v/>
      </c>
      <c r="AS223" s="1158" t="str">
        <f t="shared" si="139"/>
        <v/>
      </c>
    </row>
    <row r="224" spans="1:45" s="11" customFormat="1" ht="25.5" customHeight="1">
      <c r="A224" s="17">
        <v>42</v>
      </c>
      <c r="B224" s="23" t="s">
        <v>442</v>
      </c>
      <c r="C224" s="24"/>
      <c r="D224" s="5"/>
      <c r="E224" s="5"/>
      <c r="F224" s="5">
        <f t="shared" si="129"/>
        <v>0</v>
      </c>
      <c r="G224" s="5">
        <f t="shared" si="130"/>
        <v>0</v>
      </c>
      <c r="H224" s="5">
        <v>0</v>
      </c>
      <c r="I224" s="5">
        <v>0</v>
      </c>
      <c r="J224" s="5">
        <v>0</v>
      </c>
      <c r="K224" s="5">
        <v>0</v>
      </c>
      <c r="L224" s="5">
        <v>0</v>
      </c>
      <c r="M224" s="5">
        <v>0</v>
      </c>
      <c r="N224" s="5">
        <v>0</v>
      </c>
      <c r="O224" s="5">
        <v>0</v>
      </c>
      <c r="P224" s="5">
        <v>0</v>
      </c>
      <c r="Q224" s="5">
        <v>0</v>
      </c>
      <c r="R224" s="1153" t="str">
        <f t="shared" si="140"/>
        <v/>
      </c>
      <c r="S224" s="5">
        <v>0</v>
      </c>
      <c r="T224" s="5">
        <v>0</v>
      </c>
      <c r="U224" s="5">
        <v>0</v>
      </c>
      <c r="V224" s="1152" t="str">
        <f t="shared" si="142"/>
        <v xml:space="preserve"> </v>
      </c>
      <c r="W224" s="1152" t="str">
        <f t="shared" si="143"/>
        <v xml:space="preserve"> </v>
      </c>
      <c r="X224" s="1152" t="str">
        <f t="shared" si="144"/>
        <v xml:space="preserve"> </v>
      </c>
      <c r="Y224" s="1154" t="str">
        <f t="shared" si="145"/>
        <v/>
      </c>
      <c r="Z224" s="1152" t="str">
        <f t="shared" si="146"/>
        <v/>
      </c>
      <c r="AA224" s="1154" t="str">
        <f t="shared" si="147"/>
        <v/>
      </c>
      <c r="AB224" s="1155"/>
      <c r="AC224" s="1155" t="str">
        <f t="shared" si="148"/>
        <v/>
      </c>
      <c r="AD224" s="1152" t="str">
        <f t="shared" si="149"/>
        <v xml:space="preserve"> </v>
      </c>
      <c r="AE224" s="46" t="str">
        <f t="shared" si="150"/>
        <v xml:space="preserve"> </v>
      </c>
      <c r="AF224" s="46" t="str">
        <f t="shared" si="151"/>
        <v xml:space="preserve"> </v>
      </c>
      <c r="AG224" s="1153" t="str">
        <f t="shared" si="141"/>
        <v/>
      </c>
      <c r="AH224" s="1153" t="str">
        <f t="shared" si="152"/>
        <v xml:space="preserve"> </v>
      </c>
      <c r="AI224" s="1158" t="str">
        <f t="shared" si="131"/>
        <v/>
      </c>
      <c r="AJ224" s="1158" t="str">
        <f t="shared" si="132"/>
        <v/>
      </c>
      <c r="AK224" s="47" t="str">
        <f t="shared" si="133"/>
        <v/>
      </c>
      <c r="AL224" s="17"/>
      <c r="AM224" s="47" t="str">
        <f t="shared" si="134"/>
        <v/>
      </c>
      <c r="AN224" s="47" t="str">
        <f t="shared" si="135"/>
        <v/>
      </c>
      <c r="AO224" s="47"/>
      <c r="AP224" s="1174" t="str">
        <f t="shared" si="136"/>
        <v/>
      </c>
      <c r="AQ224" s="1158" t="str">
        <f t="shared" si="137"/>
        <v/>
      </c>
      <c r="AR224" s="1158" t="str">
        <f t="shared" si="138"/>
        <v/>
      </c>
      <c r="AS224" s="1158" t="str">
        <f t="shared" si="139"/>
        <v/>
      </c>
    </row>
    <row r="225" spans="1:45" s="11" customFormat="1" ht="25.5" customHeight="1">
      <c r="A225" s="17"/>
      <c r="B225" s="23"/>
      <c r="C225" s="24"/>
      <c r="D225" s="5"/>
      <c r="E225" s="17"/>
      <c r="F225" s="5">
        <f t="shared" si="129"/>
        <v>0</v>
      </c>
      <c r="G225" s="5">
        <f t="shared" si="130"/>
        <v>0</v>
      </c>
      <c r="H225" s="17"/>
      <c r="I225" s="17"/>
      <c r="J225" s="17"/>
      <c r="K225" s="17"/>
      <c r="L225" s="17"/>
      <c r="M225" s="17"/>
      <c r="N225" s="17"/>
      <c r="O225" s="17"/>
      <c r="P225" s="17"/>
      <c r="Q225" s="17"/>
      <c r="R225" s="1153" t="str">
        <f t="shared" si="140"/>
        <v/>
      </c>
      <c r="S225" s="17"/>
      <c r="T225" s="17"/>
      <c r="U225" s="17"/>
      <c r="V225" s="1152"/>
      <c r="W225" s="1152"/>
      <c r="X225" s="1152"/>
      <c r="Y225" s="1154"/>
      <c r="Z225" s="1152"/>
      <c r="AA225" s="1154"/>
      <c r="AB225" s="1155"/>
      <c r="AC225" s="1155"/>
      <c r="AD225" s="1152"/>
      <c r="AE225" s="46"/>
      <c r="AF225" s="46"/>
      <c r="AG225" s="1153" t="str">
        <f t="shared" si="141"/>
        <v/>
      </c>
      <c r="AH225" s="1153"/>
      <c r="AI225" s="1158" t="str">
        <f t="shared" si="131"/>
        <v/>
      </c>
      <c r="AJ225" s="1158" t="str">
        <f t="shared" si="132"/>
        <v/>
      </c>
      <c r="AK225" s="47" t="str">
        <f t="shared" si="133"/>
        <v/>
      </c>
      <c r="AL225" s="17"/>
      <c r="AM225" s="47" t="str">
        <f t="shared" si="134"/>
        <v/>
      </c>
      <c r="AN225" s="47" t="str">
        <f t="shared" si="135"/>
        <v/>
      </c>
      <c r="AO225" s="47"/>
      <c r="AP225" s="1174" t="str">
        <f t="shared" si="136"/>
        <v/>
      </c>
      <c r="AQ225" s="1158" t="str">
        <f t="shared" si="137"/>
        <v/>
      </c>
      <c r="AR225" s="1158" t="str">
        <f t="shared" si="138"/>
        <v/>
      </c>
      <c r="AS225" s="1158" t="str">
        <f t="shared" si="139"/>
        <v/>
      </c>
    </row>
    <row r="226" spans="1:45" s="11" customFormat="1" ht="25.5" customHeight="1">
      <c r="A226" s="17"/>
      <c r="B226" s="23"/>
      <c r="C226" s="24" t="s">
        <v>1064</v>
      </c>
      <c r="D226" s="5" t="s">
        <v>58</v>
      </c>
      <c r="E226" s="17" t="s">
        <v>65</v>
      </c>
      <c r="F226" s="5">
        <f t="shared" si="129"/>
        <v>8</v>
      </c>
      <c r="G226" s="5">
        <f t="shared" si="130"/>
        <v>189</v>
      </c>
      <c r="H226" s="17">
        <v>2</v>
      </c>
      <c r="I226" s="17">
        <v>2</v>
      </c>
      <c r="J226" s="17">
        <v>2</v>
      </c>
      <c r="K226" s="17">
        <v>37</v>
      </c>
      <c r="L226" s="17">
        <v>2</v>
      </c>
      <c r="M226" s="17">
        <v>54</v>
      </c>
      <c r="N226" s="17">
        <v>2</v>
      </c>
      <c r="O226" s="17">
        <v>52</v>
      </c>
      <c r="P226" s="17">
        <v>2</v>
      </c>
      <c r="Q226" s="17">
        <v>46</v>
      </c>
      <c r="R226" s="1153">
        <f t="shared" si="140"/>
        <v>16.2</v>
      </c>
      <c r="S226" s="17">
        <v>15</v>
      </c>
      <c r="T226" s="17">
        <v>15</v>
      </c>
      <c r="U226" s="17"/>
      <c r="V226" s="1152">
        <f>IF(OR(E226="III", E226="II"),1," ")</f>
        <v>1</v>
      </c>
      <c r="W226" s="1152" t="str">
        <f>IF(E226="I",1," ")</f>
        <v xml:space="preserve"> </v>
      </c>
      <c r="X226" s="1152" t="str">
        <f>IF(E226="P",1," ")</f>
        <v xml:space="preserve"> </v>
      </c>
      <c r="Y226" s="1154">
        <f>IF(OR(V226=1,W226=1,X226=1),G226/F226,"")</f>
        <v>23.625</v>
      </c>
      <c r="Z226" s="1152">
        <f>IF(V226=1,35,IF(W226=1,40,IF(X226=1,45,"")))</f>
        <v>35</v>
      </c>
      <c r="AA226" s="1154">
        <f>IF(OR(V226=1,W226=1,X226=1),Y226-Z226,"")</f>
        <v>-11.375</v>
      </c>
      <c r="AB226" s="1155" t="str">
        <f>IF(AA226&gt;0,1,"")</f>
        <v/>
      </c>
      <c r="AC226" s="1155" t="str">
        <f>IF(AA226=0,1,"")</f>
        <v/>
      </c>
      <c r="AD226" s="1152">
        <f>IF(AA226&lt;0,1," ")</f>
        <v>1</v>
      </c>
      <c r="AE226" s="46">
        <f>IF(OR(V226=1,W226=1,X226=1),INT(G226/Z226)," ")</f>
        <v>5</v>
      </c>
      <c r="AF226" s="46">
        <f>IF(OR(V226=1,W226=1,X226=1),MOD(G226,Z226)," ")</f>
        <v>14</v>
      </c>
      <c r="AG226" s="1153">
        <f t="shared" si="141"/>
        <v>11.323529411764707</v>
      </c>
      <c r="AH226" s="1153">
        <f>IF(OR(V226=1,W226=1,X226=1),AG226-R226," ")</f>
        <v>-4.8764705882352928</v>
      </c>
      <c r="AI226" s="1158" t="str">
        <f t="shared" si="131"/>
        <v/>
      </c>
      <c r="AJ226" s="1158">
        <f t="shared" si="132"/>
        <v>1</v>
      </c>
      <c r="AK226" s="47" t="str">
        <f t="shared" si="133"/>
        <v/>
      </c>
      <c r="AL226" s="17"/>
      <c r="AM226" s="47" t="str">
        <f t="shared" si="134"/>
        <v/>
      </c>
      <c r="AN226" s="47" t="str">
        <f t="shared" si="135"/>
        <v/>
      </c>
      <c r="AO226" s="47"/>
      <c r="AP226" s="1174" t="str">
        <f t="shared" si="136"/>
        <v/>
      </c>
      <c r="AQ226" s="1158">
        <f t="shared" si="137"/>
        <v>1</v>
      </c>
      <c r="AR226" s="1158" t="str">
        <f t="shared" si="138"/>
        <v/>
      </c>
      <c r="AS226" s="1158" t="str">
        <f t="shared" si="139"/>
        <v/>
      </c>
    </row>
    <row r="227" spans="1:45" s="11" customFormat="1" ht="25.5" customHeight="1">
      <c r="A227" s="17"/>
      <c r="B227" s="23"/>
      <c r="C227" s="30"/>
      <c r="D227" s="5"/>
      <c r="E227" s="17"/>
      <c r="F227" s="5">
        <f t="shared" si="129"/>
        <v>0</v>
      </c>
      <c r="G227" s="5">
        <f t="shared" si="130"/>
        <v>0</v>
      </c>
      <c r="H227" s="17"/>
      <c r="I227" s="17"/>
      <c r="J227" s="17"/>
      <c r="K227" s="17"/>
      <c r="L227" s="17"/>
      <c r="M227" s="17"/>
      <c r="N227" s="17"/>
      <c r="O227" s="17"/>
      <c r="P227" s="17"/>
      <c r="Q227" s="17"/>
      <c r="R227" s="1153" t="str">
        <f t="shared" si="140"/>
        <v/>
      </c>
      <c r="S227" s="17"/>
      <c r="T227" s="17"/>
      <c r="U227" s="17"/>
      <c r="V227" s="1152"/>
      <c r="W227" s="1152"/>
      <c r="X227" s="1152"/>
      <c r="Y227" s="1154"/>
      <c r="Z227" s="1152"/>
      <c r="AA227" s="1154"/>
      <c r="AB227" s="1155"/>
      <c r="AC227" s="1155"/>
      <c r="AD227" s="1152"/>
      <c r="AE227" s="46"/>
      <c r="AF227" s="46"/>
      <c r="AG227" s="1153" t="str">
        <f t="shared" si="141"/>
        <v/>
      </c>
      <c r="AH227" s="1153"/>
      <c r="AI227" s="1158" t="str">
        <f t="shared" si="131"/>
        <v/>
      </c>
      <c r="AJ227" s="1158" t="str">
        <f t="shared" si="132"/>
        <v/>
      </c>
      <c r="AK227" s="47" t="str">
        <f t="shared" si="133"/>
        <v/>
      </c>
      <c r="AL227" s="17"/>
      <c r="AM227" s="47" t="str">
        <f t="shared" si="134"/>
        <v/>
      </c>
      <c r="AN227" s="47" t="str">
        <f t="shared" si="135"/>
        <v/>
      </c>
      <c r="AO227" s="47"/>
      <c r="AP227" s="1174" t="str">
        <f t="shared" si="136"/>
        <v/>
      </c>
      <c r="AQ227" s="1158" t="str">
        <f t="shared" si="137"/>
        <v/>
      </c>
      <c r="AR227" s="1158" t="str">
        <f t="shared" si="138"/>
        <v/>
      </c>
      <c r="AS227" s="1158" t="str">
        <f t="shared" si="139"/>
        <v/>
      </c>
    </row>
    <row r="228" spans="1:45" s="11" customFormat="1" ht="25.5" customHeight="1">
      <c r="A228" s="17"/>
      <c r="B228" s="23"/>
      <c r="C228" s="30" t="s">
        <v>444</v>
      </c>
      <c r="D228" s="5" t="s">
        <v>58</v>
      </c>
      <c r="E228" s="17" t="s">
        <v>65</v>
      </c>
      <c r="F228" s="5">
        <f t="shared" si="129"/>
        <v>4</v>
      </c>
      <c r="G228" s="5">
        <f t="shared" si="130"/>
        <v>126</v>
      </c>
      <c r="H228" s="17">
        <v>5</v>
      </c>
      <c r="I228" s="17">
        <v>4</v>
      </c>
      <c r="J228" s="17">
        <v>1</v>
      </c>
      <c r="K228" s="17">
        <v>30</v>
      </c>
      <c r="L228" s="17">
        <v>1</v>
      </c>
      <c r="M228" s="17">
        <v>35</v>
      </c>
      <c r="N228" s="17">
        <v>1</v>
      </c>
      <c r="O228" s="17">
        <v>40</v>
      </c>
      <c r="P228" s="17">
        <v>1</v>
      </c>
      <c r="Q228" s="17">
        <v>21</v>
      </c>
      <c r="R228" s="1153">
        <f t="shared" si="140"/>
        <v>8.6</v>
      </c>
      <c r="S228" s="17">
        <v>12</v>
      </c>
      <c r="T228" s="17">
        <v>11</v>
      </c>
      <c r="U228" s="17"/>
      <c r="V228" s="1152">
        <f>IF(OR(E228="III", E228="II"),1," ")</f>
        <v>1</v>
      </c>
      <c r="W228" s="1152" t="str">
        <f>IF(E228="I",1," ")</f>
        <v xml:space="preserve"> </v>
      </c>
      <c r="X228" s="1152" t="str">
        <f>IF(E228="P",1," ")</f>
        <v xml:space="preserve"> </v>
      </c>
      <c r="Y228" s="1154">
        <f>IF(OR(V228=1,W228=1,X228=1),G228/F228,"")</f>
        <v>31.5</v>
      </c>
      <c r="Z228" s="1152">
        <f>IF(V228=1,35,IF(W228=1,40,IF(X228=1,45,"")))</f>
        <v>35</v>
      </c>
      <c r="AA228" s="1154">
        <f>IF(OR(V228=1,W228=1,X228=1),Y228-Z228,"")</f>
        <v>-3.5</v>
      </c>
      <c r="AB228" s="1155" t="str">
        <f>IF(AA228&gt;0,1,"")</f>
        <v/>
      </c>
      <c r="AC228" s="1155" t="str">
        <f>IF(AA228=0,1,"")</f>
        <v/>
      </c>
      <c r="AD228" s="1152">
        <f>IF(AA228&lt;0,1," ")</f>
        <v>1</v>
      </c>
      <c r="AE228" s="46">
        <f>IF(OR(V228=1,W228=1,X228=1),INT(G228/Z228)," ")</f>
        <v>3</v>
      </c>
      <c r="AF228" s="46">
        <f>IF(OR(V228=1,W228=1,X228=1),MOD(G228,Z228)," ")</f>
        <v>21</v>
      </c>
      <c r="AG228" s="1153">
        <f t="shared" si="141"/>
        <v>7.9352941176470582</v>
      </c>
      <c r="AH228" s="1153">
        <f>IF(OR(V228=1,W228=1,X228=1),AG228-R228," ")</f>
        <v>-0.66470588235294148</v>
      </c>
      <c r="AI228" s="1158" t="str">
        <f t="shared" si="131"/>
        <v/>
      </c>
      <c r="AJ228" s="1158">
        <f t="shared" si="132"/>
        <v>1</v>
      </c>
      <c r="AK228" s="47" t="str">
        <f t="shared" si="133"/>
        <v/>
      </c>
      <c r="AL228" s="17"/>
      <c r="AM228" s="47" t="str">
        <f t="shared" si="134"/>
        <v/>
      </c>
      <c r="AN228" s="47" t="str">
        <f t="shared" si="135"/>
        <v/>
      </c>
      <c r="AO228" s="47"/>
      <c r="AP228" s="1174" t="str">
        <f t="shared" si="136"/>
        <v/>
      </c>
      <c r="AQ228" s="1158">
        <f t="shared" si="137"/>
        <v>1</v>
      </c>
      <c r="AR228" s="1158" t="str">
        <f t="shared" si="138"/>
        <v/>
      </c>
      <c r="AS228" s="1158" t="str">
        <f t="shared" si="139"/>
        <v/>
      </c>
    </row>
    <row r="229" spans="1:45" s="11" customFormat="1" ht="25.5" customHeight="1">
      <c r="A229" s="17"/>
      <c r="B229" s="23"/>
      <c r="C229" s="24"/>
      <c r="D229" s="5"/>
      <c r="E229" s="17"/>
      <c r="F229" s="5">
        <f t="shared" si="129"/>
        <v>0</v>
      </c>
      <c r="G229" s="5">
        <f t="shared" si="130"/>
        <v>0</v>
      </c>
      <c r="H229" s="17"/>
      <c r="I229" s="17"/>
      <c r="J229" s="17"/>
      <c r="K229" s="17"/>
      <c r="L229" s="17"/>
      <c r="M229" s="17"/>
      <c r="N229" s="17"/>
      <c r="O229" s="17"/>
      <c r="P229" s="17"/>
      <c r="Q229" s="17"/>
      <c r="R229" s="1153" t="str">
        <f t="shared" si="140"/>
        <v/>
      </c>
      <c r="S229" s="17"/>
      <c r="T229" s="17"/>
      <c r="U229" s="17"/>
      <c r="V229" s="1152"/>
      <c r="W229" s="1152"/>
      <c r="X229" s="1152"/>
      <c r="Y229" s="1154"/>
      <c r="Z229" s="1152"/>
      <c r="AA229" s="1154"/>
      <c r="AB229" s="1155"/>
      <c r="AC229" s="1155"/>
      <c r="AD229" s="1152"/>
      <c r="AE229" s="46"/>
      <c r="AF229" s="46"/>
      <c r="AG229" s="1153" t="str">
        <f t="shared" si="141"/>
        <v/>
      </c>
      <c r="AH229" s="1153"/>
      <c r="AI229" s="1158" t="str">
        <f t="shared" si="131"/>
        <v/>
      </c>
      <c r="AJ229" s="1158" t="str">
        <f t="shared" si="132"/>
        <v/>
      </c>
      <c r="AK229" s="47" t="str">
        <f t="shared" si="133"/>
        <v/>
      </c>
      <c r="AL229" s="17"/>
      <c r="AM229" s="47" t="str">
        <f t="shared" si="134"/>
        <v/>
      </c>
      <c r="AN229" s="47" t="str">
        <f t="shared" si="135"/>
        <v/>
      </c>
      <c r="AO229" s="47"/>
      <c r="AP229" s="1174" t="str">
        <f t="shared" si="136"/>
        <v/>
      </c>
      <c r="AQ229" s="1158" t="str">
        <f t="shared" si="137"/>
        <v/>
      </c>
      <c r="AR229" s="1158" t="str">
        <f t="shared" si="138"/>
        <v/>
      </c>
      <c r="AS229" s="1158" t="str">
        <f t="shared" si="139"/>
        <v/>
      </c>
    </row>
    <row r="230" spans="1:45" s="11" customFormat="1" ht="25.5" customHeight="1">
      <c r="A230" s="17"/>
      <c r="B230" s="23"/>
      <c r="C230" s="24" t="s">
        <v>446</v>
      </c>
      <c r="D230" s="5" t="s">
        <v>58</v>
      </c>
      <c r="E230" s="17" t="s">
        <v>65</v>
      </c>
      <c r="F230" s="5">
        <f t="shared" si="129"/>
        <v>4</v>
      </c>
      <c r="G230" s="5">
        <f t="shared" si="130"/>
        <v>96</v>
      </c>
      <c r="H230" s="17">
        <v>4</v>
      </c>
      <c r="I230" s="17">
        <v>3</v>
      </c>
      <c r="J230" s="17">
        <v>1</v>
      </c>
      <c r="K230" s="17">
        <v>17</v>
      </c>
      <c r="L230" s="17">
        <v>1</v>
      </c>
      <c r="M230" s="17">
        <v>26</v>
      </c>
      <c r="N230" s="17">
        <v>1</v>
      </c>
      <c r="O230" s="17">
        <v>35</v>
      </c>
      <c r="P230" s="17">
        <v>1</v>
      </c>
      <c r="Q230" s="17">
        <v>18</v>
      </c>
      <c r="R230" s="1153">
        <f t="shared" si="140"/>
        <v>8.6</v>
      </c>
      <c r="S230" s="17">
        <v>11</v>
      </c>
      <c r="T230" s="17">
        <v>11</v>
      </c>
      <c r="U230" s="17"/>
      <c r="V230" s="1152">
        <f t="shared" ref="V230:V248" si="154">IF(OR(E230="III", E230="II"),1," ")</f>
        <v>1</v>
      </c>
      <c r="W230" s="1152" t="str">
        <f t="shared" ref="W230:W248" si="155">IF(E230="I",1," ")</f>
        <v xml:space="preserve"> </v>
      </c>
      <c r="X230" s="1152" t="str">
        <f t="shared" ref="X230:X248" si="156">IF(E230="P",1," ")</f>
        <v xml:space="preserve"> </v>
      </c>
      <c r="Y230" s="1154">
        <f t="shared" ref="Y230:Y248" si="157">IF(OR(V230=1,W230=1,X230=1),G230/F230,"")</f>
        <v>24</v>
      </c>
      <c r="Z230" s="1152">
        <f t="shared" ref="Z230:Z248" si="158">IF(V230=1,35,IF(W230=1,40,IF(X230=1,45,"")))</f>
        <v>35</v>
      </c>
      <c r="AA230" s="1154">
        <f t="shared" ref="AA230:AA248" si="159">IF(OR(V230=1,W230=1,X230=1),Y230-Z230,"")</f>
        <v>-11</v>
      </c>
      <c r="AB230" s="1155" t="str">
        <f>IF(AA230&gt;0,1,"")</f>
        <v/>
      </c>
      <c r="AC230" s="1155" t="str">
        <f t="shared" ref="AC230:AC248" si="160">IF(AA230=0,1,"")</f>
        <v/>
      </c>
      <c r="AD230" s="1152">
        <f t="shared" ref="AD230:AD248" si="161">IF(AA230&lt;0,1," ")</f>
        <v>1</v>
      </c>
      <c r="AE230" s="46">
        <f t="shared" ref="AE230:AE248" si="162">IF(OR(V230=1,W230=1,X230=1),INT(G230/Z230)," ")</f>
        <v>2</v>
      </c>
      <c r="AF230" s="46">
        <f t="shared" ref="AF230:AF248" si="163">IF(OR(V230=1,W230=1,X230=1),MOD(G230,Z230)," ")</f>
        <v>26</v>
      </c>
      <c r="AG230" s="1153">
        <f t="shared" si="141"/>
        <v>6.3294117647058821</v>
      </c>
      <c r="AH230" s="1153">
        <f t="shared" ref="AH230:AH248" si="164">IF(OR(V230=1,W230=1,X230=1),AG230-R230," ")</f>
        <v>-2.2705882352941176</v>
      </c>
      <c r="AI230" s="1158" t="str">
        <f t="shared" si="131"/>
        <v/>
      </c>
      <c r="AJ230" s="1158">
        <f t="shared" si="132"/>
        <v>1</v>
      </c>
      <c r="AK230" s="47" t="str">
        <f t="shared" si="133"/>
        <v/>
      </c>
      <c r="AL230" s="17"/>
      <c r="AM230" s="47" t="str">
        <f t="shared" si="134"/>
        <v/>
      </c>
      <c r="AN230" s="47" t="str">
        <f t="shared" si="135"/>
        <v/>
      </c>
      <c r="AO230" s="47"/>
      <c r="AP230" s="1174" t="str">
        <f t="shared" si="136"/>
        <v/>
      </c>
      <c r="AQ230" s="1158">
        <f t="shared" si="137"/>
        <v>1</v>
      </c>
      <c r="AR230" s="1158" t="str">
        <f t="shared" si="138"/>
        <v/>
      </c>
      <c r="AS230" s="1158" t="str">
        <f t="shared" si="139"/>
        <v/>
      </c>
    </row>
    <row r="231" spans="1:45" s="11" customFormat="1" ht="25.5" customHeight="1">
      <c r="A231" s="17">
        <v>43</v>
      </c>
      <c r="B231" s="23" t="s">
        <v>447</v>
      </c>
      <c r="C231" s="24"/>
      <c r="D231" s="5"/>
      <c r="E231" s="5"/>
      <c r="F231" s="5">
        <f t="shared" si="129"/>
        <v>0</v>
      </c>
      <c r="G231" s="5">
        <f t="shared" si="130"/>
        <v>0</v>
      </c>
      <c r="H231" s="5">
        <v>0</v>
      </c>
      <c r="I231" s="5">
        <v>0</v>
      </c>
      <c r="J231" s="5">
        <v>0</v>
      </c>
      <c r="K231" s="5">
        <v>0</v>
      </c>
      <c r="L231" s="5">
        <v>0</v>
      </c>
      <c r="M231" s="5">
        <v>0</v>
      </c>
      <c r="N231" s="5">
        <v>0</v>
      </c>
      <c r="O231" s="5">
        <v>0</v>
      </c>
      <c r="P231" s="5">
        <v>0</v>
      </c>
      <c r="Q231" s="5">
        <v>0</v>
      </c>
      <c r="R231" s="1153" t="str">
        <f t="shared" si="140"/>
        <v/>
      </c>
      <c r="S231" s="17">
        <v>0</v>
      </c>
      <c r="T231" s="17">
        <v>0</v>
      </c>
      <c r="U231" s="17">
        <v>0</v>
      </c>
      <c r="V231" s="1152" t="str">
        <f t="shared" si="154"/>
        <v xml:space="preserve"> </v>
      </c>
      <c r="W231" s="1152" t="str">
        <f t="shared" si="155"/>
        <v xml:space="preserve"> </v>
      </c>
      <c r="X231" s="1152" t="str">
        <f t="shared" si="156"/>
        <v xml:space="preserve"> </v>
      </c>
      <c r="Y231" s="1154" t="str">
        <f t="shared" si="157"/>
        <v/>
      </c>
      <c r="Z231" s="1152" t="str">
        <f t="shared" si="158"/>
        <v/>
      </c>
      <c r="AA231" s="1154" t="str">
        <f t="shared" si="159"/>
        <v/>
      </c>
      <c r="AB231" s="1155"/>
      <c r="AC231" s="1155" t="str">
        <f t="shared" si="160"/>
        <v/>
      </c>
      <c r="AD231" s="1152" t="str">
        <f t="shared" si="161"/>
        <v xml:space="preserve"> </v>
      </c>
      <c r="AE231" s="46" t="str">
        <f t="shared" si="162"/>
        <v xml:space="preserve"> </v>
      </c>
      <c r="AF231" s="46" t="str">
        <f t="shared" si="163"/>
        <v xml:space="preserve"> </v>
      </c>
      <c r="AG231" s="1153" t="str">
        <f t="shared" si="141"/>
        <v/>
      </c>
      <c r="AH231" s="1153" t="str">
        <f t="shared" si="164"/>
        <v xml:space="preserve"> </v>
      </c>
      <c r="AI231" s="1158" t="str">
        <f t="shared" si="131"/>
        <v/>
      </c>
      <c r="AJ231" s="1158" t="str">
        <f t="shared" si="132"/>
        <v/>
      </c>
      <c r="AK231" s="47" t="str">
        <f t="shared" si="133"/>
        <v/>
      </c>
      <c r="AL231" s="17"/>
      <c r="AM231" s="47" t="str">
        <f t="shared" si="134"/>
        <v/>
      </c>
      <c r="AN231" s="47" t="str">
        <f t="shared" si="135"/>
        <v/>
      </c>
      <c r="AO231" s="47"/>
      <c r="AP231" s="1174" t="str">
        <f t="shared" si="136"/>
        <v/>
      </c>
      <c r="AQ231" s="1158" t="str">
        <f t="shared" si="137"/>
        <v/>
      </c>
      <c r="AR231" s="1158" t="str">
        <f t="shared" si="138"/>
        <v/>
      </c>
      <c r="AS231" s="1158" t="str">
        <f t="shared" si="139"/>
        <v/>
      </c>
    </row>
    <row r="232" spans="1:45" s="11" customFormat="1" ht="25.5" customHeight="1">
      <c r="A232" s="17">
        <v>1</v>
      </c>
      <c r="B232" s="23"/>
      <c r="C232" s="30" t="s">
        <v>1065</v>
      </c>
      <c r="D232" s="5" t="s">
        <v>280</v>
      </c>
      <c r="E232" s="17" t="s">
        <v>55</v>
      </c>
      <c r="F232" s="5">
        <f t="shared" si="129"/>
        <v>10</v>
      </c>
      <c r="G232" s="5">
        <f t="shared" si="130"/>
        <v>368</v>
      </c>
      <c r="H232" s="17">
        <v>7</v>
      </c>
      <c r="I232" s="17">
        <v>6</v>
      </c>
      <c r="J232" s="17">
        <v>3</v>
      </c>
      <c r="K232" s="17">
        <v>97</v>
      </c>
      <c r="L232" s="17">
        <v>3</v>
      </c>
      <c r="M232" s="17">
        <v>114</v>
      </c>
      <c r="N232" s="17">
        <v>2</v>
      </c>
      <c r="O232" s="17">
        <v>86</v>
      </c>
      <c r="P232" s="17">
        <v>2</v>
      </c>
      <c r="Q232" s="17">
        <v>71</v>
      </c>
      <c r="R232" s="1153">
        <f t="shared" si="140"/>
        <v>20</v>
      </c>
      <c r="S232" s="17">
        <v>17</v>
      </c>
      <c r="T232" s="17">
        <v>17</v>
      </c>
      <c r="U232" s="17">
        <v>2</v>
      </c>
      <c r="V232" s="1152" t="str">
        <f t="shared" si="154"/>
        <v xml:space="preserve"> </v>
      </c>
      <c r="W232" s="1152">
        <f t="shared" si="155"/>
        <v>1</v>
      </c>
      <c r="X232" s="1152" t="str">
        <f t="shared" si="156"/>
        <v xml:space="preserve"> </v>
      </c>
      <c r="Y232" s="1154">
        <f t="shared" si="157"/>
        <v>36.799999999999997</v>
      </c>
      <c r="Z232" s="1152">
        <f t="shared" si="158"/>
        <v>40</v>
      </c>
      <c r="AA232" s="1154">
        <f t="shared" si="159"/>
        <v>-3.2000000000000028</v>
      </c>
      <c r="AB232" s="1155" t="str">
        <f>IF(AA232&gt;0,1,"")</f>
        <v/>
      </c>
      <c r="AC232" s="1155" t="str">
        <f t="shared" si="160"/>
        <v/>
      </c>
      <c r="AD232" s="1152">
        <f t="shared" si="161"/>
        <v>1</v>
      </c>
      <c r="AE232" s="46">
        <f t="shared" si="162"/>
        <v>9</v>
      </c>
      <c r="AF232" s="46">
        <f t="shared" si="163"/>
        <v>8</v>
      </c>
      <c r="AG232" s="1153">
        <f t="shared" si="141"/>
        <v>18.499999999999996</v>
      </c>
      <c r="AH232" s="1153">
        <f t="shared" si="164"/>
        <v>-1.5000000000000036</v>
      </c>
      <c r="AI232" s="1158" t="str">
        <f t="shared" si="131"/>
        <v/>
      </c>
      <c r="AJ232" s="1158">
        <f t="shared" si="132"/>
        <v>1</v>
      </c>
      <c r="AK232" s="47" t="str">
        <f t="shared" si="133"/>
        <v/>
      </c>
      <c r="AL232" s="17"/>
      <c r="AM232" s="47" t="str">
        <f t="shared" si="134"/>
        <v/>
      </c>
      <c r="AN232" s="47" t="str">
        <f t="shared" si="135"/>
        <v/>
      </c>
      <c r="AO232" s="47"/>
      <c r="AP232" s="1174" t="str">
        <f t="shared" si="136"/>
        <v/>
      </c>
      <c r="AQ232" s="1158">
        <f t="shared" si="137"/>
        <v>1</v>
      </c>
      <c r="AR232" s="1158" t="str">
        <f t="shared" si="138"/>
        <v/>
      </c>
      <c r="AS232" s="1158" t="str">
        <f t="shared" si="139"/>
        <v/>
      </c>
    </row>
    <row r="233" spans="1:45" s="11" customFormat="1" ht="25.5" customHeight="1">
      <c r="A233" s="17"/>
      <c r="B233" s="23"/>
      <c r="C233" s="24" t="s">
        <v>1066</v>
      </c>
      <c r="D233" s="5" t="s">
        <v>280</v>
      </c>
      <c r="E233" s="17" t="s">
        <v>55</v>
      </c>
      <c r="F233" s="5">
        <f t="shared" si="129"/>
        <v>12</v>
      </c>
      <c r="G233" s="5">
        <f t="shared" si="130"/>
        <v>453</v>
      </c>
      <c r="H233" s="17">
        <v>4</v>
      </c>
      <c r="I233" s="17">
        <v>4</v>
      </c>
      <c r="J233" s="17">
        <v>2</v>
      </c>
      <c r="K233" s="17">
        <v>90</v>
      </c>
      <c r="L233" s="17">
        <v>3</v>
      </c>
      <c r="M233" s="17">
        <v>118</v>
      </c>
      <c r="N233" s="17">
        <v>4</v>
      </c>
      <c r="O233" s="17">
        <v>149</v>
      </c>
      <c r="P233" s="17">
        <v>3</v>
      </c>
      <c r="Q233" s="17">
        <v>96</v>
      </c>
      <c r="R233" s="1153">
        <f t="shared" si="140"/>
        <v>23.799999999999997</v>
      </c>
      <c r="S233" s="17">
        <v>17</v>
      </c>
      <c r="T233" s="17">
        <v>17</v>
      </c>
      <c r="U233" s="17">
        <v>4</v>
      </c>
      <c r="V233" s="1152" t="str">
        <f t="shared" si="154"/>
        <v xml:space="preserve"> </v>
      </c>
      <c r="W233" s="1152">
        <f t="shared" si="155"/>
        <v>1</v>
      </c>
      <c r="X233" s="1152" t="str">
        <f t="shared" si="156"/>
        <v xml:space="preserve"> </v>
      </c>
      <c r="Y233" s="1154">
        <f t="shared" si="157"/>
        <v>37.75</v>
      </c>
      <c r="Z233" s="1152">
        <f t="shared" si="158"/>
        <v>40</v>
      </c>
      <c r="AA233" s="1154">
        <f t="shared" si="159"/>
        <v>-2.25</v>
      </c>
      <c r="AB233" s="1155" t="str">
        <f>IF(AA233&gt;0,1,"")</f>
        <v/>
      </c>
      <c r="AC233" s="1155" t="str">
        <f t="shared" si="160"/>
        <v/>
      </c>
      <c r="AD233" s="1152">
        <f t="shared" si="161"/>
        <v>1</v>
      </c>
      <c r="AE233" s="46">
        <f t="shared" si="162"/>
        <v>11</v>
      </c>
      <c r="AF233" s="46">
        <f t="shared" si="163"/>
        <v>13</v>
      </c>
      <c r="AG233" s="1153">
        <f t="shared" si="141"/>
        <v>22.549999999999997</v>
      </c>
      <c r="AH233" s="1153">
        <f t="shared" si="164"/>
        <v>-1.25</v>
      </c>
      <c r="AI233" s="1158" t="str">
        <f t="shared" si="131"/>
        <v/>
      </c>
      <c r="AJ233" s="1158" t="str">
        <f t="shared" si="132"/>
        <v/>
      </c>
      <c r="AK233" s="47" t="str">
        <f t="shared" si="133"/>
        <v/>
      </c>
      <c r="AL233" s="17"/>
      <c r="AM233" s="47" t="str">
        <f t="shared" si="134"/>
        <v/>
      </c>
      <c r="AN233" s="47" t="str">
        <f t="shared" si="135"/>
        <v/>
      </c>
      <c r="AO233" s="47"/>
      <c r="AP233" s="1174" t="str">
        <f t="shared" si="136"/>
        <v/>
      </c>
      <c r="AQ233" s="1158" t="str">
        <f t="shared" si="137"/>
        <v/>
      </c>
      <c r="AR233" s="1158">
        <f t="shared" si="138"/>
        <v>1</v>
      </c>
      <c r="AS233" s="1158" t="str">
        <f t="shared" si="139"/>
        <v/>
      </c>
    </row>
    <row r="234" spans="1:45" s="11" customFormat="1" ht="25.5" customHeight="1">
      <c r="A234" s="17"/>
      <c r="B234" s="23"/>
      <c r="C234" s="24" t="s">
        <v>1067</v>
      </c>
      <c r="D234" s="5" t="s">
        <v>280</v>
      </c>
      <c r="E234" s="17" t="s">
        <v>55</v>
      </c>
      <c r="F234" s="5">
        <f t="shared" si="129"/>
        <v>14</v>
      </c>
      <c r="G234" s="5">
        <f t="shared" si="130"/>
        <v>556</v>
      </c>
      <c r="H234" s="17">
        <v>2</v>
      </c>
      <c r="I234" s="17">
        <v>2</v>
      </c>
      <c r="J234" s="17">
        <v>3</v>
      </c>
      <c r="K234" s="17">
        <v>134</v>
      </c>
      <c r="L234" s="17">
        <v>3</v>
      </c>
      <c r="M234" s="17">
        <v>123</v>
      </c>
      <c r="N234" s="17">
        <v>4</v>
      </c>
      <c r="O234" s="17">
        <v>161</v>
      </c>
      <c r="P234" s="17">
        <v>4</v>
      </c>
      <c r="Q234" s="17">
        <v>138</v>
      </c>
      <c r="R234" s="1153">
        <f t="shared" si="140"/>
        <v>27.599999999999998</v>
      </c>
      <c r="S234" s="17">
        <v>27</v>
      </c>
      <c r="T234" s="17">
        <v>27</v>
      </c>
      <c r="U234" s="17">
        <v>0</v>
      </c>
      <c r="V234" s="1152" t="str">
        <f t="shared" si="154"/>
        <v xml:space="preserve"> </v>
      </c>
      <c r="W234" s="1152">
        <f t="shared" si="155"/>
        <v>1</v>
      </c>
      <c r="X234" s="1152" t="str">
        <f t="shared" si="156"/>
        <v xml:space="preserve"> </v>
      </c>
      <c r="Y234" s="1154">
        <f t="shared" si="157"/>
        <v>39.714285714285715</v>
      </c>
      <c r="Z234" s="1152">
        <f t="shared" si="158"/>
        <v>40</v>
      </c>
      <c r="AA234" s="1154">
        <f t="shared" si="159"/>
        <v>-0.2857142857142847</v>
      </c>
      <c r="AB234" s="1155" t="str">
        <f>IF(AA234&gt;0,1,"")</f>
        <v/>
      </c>
      <c r="AC234" s="1155" t="str">
        <f t="shared" si="160"/>
        <v/>
      </c>
      <c r="AD234" s="1152">
        <f t="shared" si="161"/>
        <v>1</v>
      </c>
      <c r="AE234" s="46">
        <f t="shared" si="162"/>
        <v>13</v>
      </c>
      <c r="AF234" s="46">
        <f t="shared" si="163"/>
        <v>36</v>
      </c>
      <c r="AG234" s="1153">
        <f t="shared" si="141"/>
        <v>27.5</v>
      </c>
      <c r="AH234" s="1153">
        <f t="shared" si="164"/>
        <v>-9.9999999999997868E-2</v>
      </c>
      <c r="AI234" s="1158" t="str">
        <f t="shared" si="131"/>
        <v/>
      </c>
      <c r="AJ234" s="1158" t="str">
        <f t="shared" si="132"/>
        <v/>
      </c>
      <c r="AK234" s="47" t="str">
        <f t="shared" si="133"/>
        <v/>
      </c>
      <c r="AL234" s="17"/>
      <c r="AM234" s="47" t="str">
        <f t="shared" si="134"/>
        <v/>
      </c>
      <c r="AN234" s="47" t="str">
        <f t="shared" si="135"/>
        <v/>
      </c>
      <c r="AO234" s="47"/>
      <c r="AP234" s="1174" t="str">
        <f t="shared" si="136"/>
        <v/>
      </c>
      <c r="AQ234" s="1158" t="str">
        <f t="shared" si="137"/>
        <v/>
      </c>
      <c r="AR234" s="1158">
        <f t="shared" si="138"/>
        <v>1</v>
      </c>
      <c r="AS234" s="1158" t="str">
        <f t="shared" si="139"/>
        <v/>
      </c>
    </row>
    <row r="235" spans="1:45" s="11" customFormat="1" ht="25.5" customHeight="1">
      <c r="A235" s="17"/>
      <c r="B235" s="23"/>
      <c r="C235" s="30" t="s">
        <v>1068</v>
      </c>
      <c r="D235" s="5" t="s">
        <v>280</v>
      </c>
      <c r="E235" s="17" t="s">
        <v>55</v>
      </c>
      <c r="F235" s="5">
        <f t="shared" si="129"/>
        <v>23</v>
      </c>
      <c r="G235" s="5">
        <f t="shared" si="130"/>
        <v>988</v>
      </c>
      <c r="H235" s="17">
        <v>9</v>
      </c>
      <c r="I235" s="17">
        <v>7</v>
      </c>
      <c r="J235" s="17">
        <v>6</v>
      </c>
      <c r="K235" s="17">
        <v>269</v>
      </c>
      <c r="L235" s="17">
        <v>6</v>
      </c>
      <c r="M235" s="17">
        <v>234</v>
      </c>
      <c r="N235" s="17">
        <v>6</v>
      </c>
      <c r="O235" s="17">
        <v>265</v>
      </c>
      <c r="P235" s="17">
        <v>5</v>
      </c>
      <c r="Q235" s="17">
        <v>220</v>
      </c>
      <c r="R235" s="1153">
        <f t="shared" si="140"/>
        <v>44.699999999999996</v>
      </c>
      <c r="S235" s="17">
        <v>40</v>
      </c>
      <c r="T235" s="17">
        <v>40</v>
      </c>
      <c r="U235" s="17">
        <v>2</v>
      </c>
      <c r="V235" s="1152" t="str">
        <f t="shared" si="154"/>
        <v xml:space="preserve"> </v>
      </c>
      <c r="W235" s="1152">
        <f t="shared" si="155"/>
        <v>1</v>
      </c>
      <c r="X235" s="1152" t="str">
        <f t="shared" si="156"/>
        <v xml:space="preserve"> </v>
      </c>
      <c r="Y235" s="1154">
        <f t="shared" si="157"/>
        <v>42.956521739130437</v>
      </c>
      <c r="Z235" s="1152">
        <f t="shared" si="158"/>
        <v>40</v>
      </c>
      <c r="AA235" s="1154">
        <f t="shared" si="159"/>
        <v>2.9565217391304373</v>
      </c>
      <c r="AB235" s="1155">
        <f>IF(AA235&gt;0,1,"")</f>
        <v>1</v>
      </c>
      <c r="AC235" s="1155" t="str">
        <f t="shared" si="160"/>
        <v/>
      </c>
      <c r="AD235" s="1152" t="str">
        <f t="shared" si="161"/>
        <v xml:space="preserve"> </v>
      </c>
      <c r="AE235" s="46">
        <f t="shared" si="162"/>
        <v>24</v>
      </c>
      <c r="AF235" s="46">
        <f t="shared" si="163"/>
        <v>28</v>
      </c>
      <c r="AG235" s="1153">
        <f t="shared" si="141"/>
        <v>47.999999999999993</v>
      </c>
      <c r="AH235" s="1153">
        <f t="shared" si="164"/>
        <v>3.2999999999999972</v>
      </c>
      <c r="AI235" s="1158" t="str">
        <f t="shared" si="131"/>
        <v/>
      </c>
      <c r="AJ235" s="1158" t="str">
        <f t="shared" si="132"/>
        <v/>
      </c>
      <c r="AK235" s="47">
        <f t="shared" si="133"/>
        <v>1</v>
      </c>
      <c r="AL235" s="1135">
        <f>AH235</f>
        <v>3.2999999999999972</v>
      </c>
      <c r="AM235" s="47">
        <f t="shared" si="134"/>
        <v>1</v>
      </c>
      <c r="AN235" s="47">
        <f t="shared" si="135"/>
        <v>2.9565217391304373</v>
      </c>
      <c r="AO235" s="47">
        <v>42</v>
      </c>
      <c r="AP235" s="1174">
        <f t="shared" si="136"/>
        <v>5.9999999999999929</v>
      </c>
      <c r="AQ235" s="1158" t="str">
        <f t="shared" si="137"/>
        <v/>
      </c>
      <c r="AR235" s="1158" t="str">
        <f t="shared" si="138"/>
        <v/>
      </c>
      <c r="AS235" s="1158">
        <f t="shared" si="139"/>
        <v>1</v>
      </c>
    </row>
    <row r="236" spans="1:45" s="11" customFormat="1" ht="25.5" customHeight="1">
      <c r="A236" s="17">
        <v>44</v>
      </c>
      <c r="B236" s="23" t="s">
        <v>1069</v>
      </c>
      <c r="C236" s="30"/>
      <c r="D236" s="5"/>
      <c r="E236" s="17"/>
      <c r="F236" s="5">
        <f t="shared" si="129"/>
        <v>0</v>
      </c>
      <c r="G236" s="5">
        <f t="shared" si="130"/>
        <v>0</v>
      </c>
      <c r="H236" s="17">
        <v>0</v>
      </c>
      <c r="I236" s="17">
        <v>0</v>
      </c>
      <c r="J236" s="17">
        <v>0</v>
      </c>
      <c r="K236" s="17">
        <v>0</v>
      </c>
      <c r="L236" s="17">
        <v>0</v>
      </c>
      <c r="M236" s="17">
        <v>0</v>
      </c>
      <c r="N236" s="17">
        <v>0</v>
      </c>
      <c r="O236" s="17">
        <v>0</v>
      </c>
      <c r="P236" s="17">
        <v>0</v>
      </c>
      <c r="Q236" s="17">
        <v>0</v>
      </c>
      <c r="R236" s="1153" t="str">
        <f t="shared" si="140"/>
        <v/>
      </c>
      <c r="S236" s="17">
        <v>0</v>
      </c>
      <c r="T236" s="17">
        <v>0</v>
      </c>
      <c r="U236" s="17">
        <v>0</v>
      </c>
      <c r="V236" s="1152" t="str">
        <f t="shared" si="154"/>
        <v xml:space="preserve"> </v>
      </c>
      <c r="W236" s="1152" t="str">
        <f t="shared" si="155"/>
        <v xml:space="preserve"> </v>
      </c>
      <c r="X236" s="1152" t="str">
        <f t="shared" si="156"/>
        <v xml:space="preserve"> </v>
      </c>
      <c r="Y236" s="1154" t="str">
        <f t="shared" si="157"/>
        <v/>
      </c>
      <c r="Z236" s="1152" t="str">
        <f t="shared" si="158"/>
        <v/>
      </c>
      <c r="AA236" s="1154" t="str">
        <f t="shared" si="159"/>
        <v/>
      </c>
      <c r="AB236" s="1155"/>
      <c r="AC236" s="1155" t="str">
        <f t="shared" si="160"/>
        <v/>
      </c>
      <c r="AD236" s="1152" t="str">
        <f t="shared" si="161"/>
        <v xml:space="preserve"> </v>
      </c>
      <c r="AE236" s="46" t="str">
        <f t="shared" si="162"/>
        <v xml:space="preserve"> </v>
      </c>
      <c r="AF236" s="46" t="str">
        <f t="shared" si="163"/>
        <v xml:space="preserve"> </v>
      </c>
      <c r="AG236" s="1153" t="str">
        <f t="shared" si="141"/>
        <v/>
      </c>
      <c r="AH236" s="1153" t="str">
        <f t="shared" si="164"/>
        <v xml:space="preserve"> </v>
      </c>
      <c r="AI236" s="1158" t="str">
        <f t="shared" si="131"/>
        <v/>
      </c>
      <c r="AJ236" s="1158" t="str">
        <f t="shared" si="132"/>
        <v/>
      </c>
      <c r="AK236" s="47" t="str">
        <f t="shared" si="133"/>
        <v/>
      </c>
      <c r="AL236" s="17"/>
      <c r="AM236" s="47" t="str">
        <f t="shared" si="134"/>
        <v/>
      </c>
      <c r="AN236" s="47" t="str">
        <f t="shared" si="135"/>
        <v/>
      </c>
      <c r="AO236" s="47"/>
      <c r="AP236" s="1174" t="str">
        <f t="shared" si="136"/>
        <v/>
      </c>
      <c r="AQ236" s="1158" t="str">
        <f t="shared" si="137"/>
        <v/>
      </c>
      <c r="AR236" s="1158" t="str">
        <f t="shared" si="138"/>
        <v/>
      </c>
      <c r="AS236" s="1158" t="str">
        <f t="shared" si="139"/>
        <v/>
      </c>
    </row>
    <row r="237" spans="1:45" s="11" customFormat="1" ht="25.5" customHeight="1">
      <c r="A237" s="17">
        <v>1</v>
      </c>
      <c r="B237" s="1306"/>
      <c r="C237" s="24" t="s">
        <v>1070</v>
      </c>
      <c r="D237" s="5" t="s">
        <v>58</v>
      </c>
      <c r="E237" s="17" t="s">
        <v>79</v>
      </c>
      <c r="F237" s="5">
        <f t="shared" si="129"/>
        <v>15</v>
      </c>
      <c r="G237" s="5">
        <f t="shared" si="130"/>
        <v>577</v>
      </c>
      <c r="H237" s="17">
        <v>11</v>
      </c>
      <c r="I237" s="17">
        <v>9</v>
      </c>
      <c r="J237" s="17">
        <v>4</v>
      </c>
      <c r="K237" s="17">
        <v>160</v>
      </c>
      <c r="L237" s="17">
        <v>3</v>
      </c>
      <c r="M237" s="17">
        <v>120</v>
      </c>
      <c r="N237" s="17">
        <v>4</v>
      </c>
      <c r="O237" s="17">
        <v>155</v>
      </c>
      <c r="P237" s="17">
        <v>4</v>
      </c>
      <c r="Q237" s="17">
        <v>142</v>
      </c>
      <c r="R237" s="1153">
        <f t="shared" si="140"/>
        <v>29.5</v>
      </c>
      <c r="S237" s="17">
        <v>27</v>
      </c>
      <c r="T237" s="17">
        <v>27</v>
      </c>
      <c r="U237" s="17">
        <v>1</v>
      </c>
      <c r="V237" s="1152">
        <f t="shared" si="154"/>
        <v>1</v>
      </c>
      <c r="W237" s="1152" t="str">
        <f t="shared" si="155"/>
        <v xml:space="preserve"> </v>
      </c>
      <c r="X237" s="1152" t="str">
        <f t="shared" si="156"/>
        <v xml:space="preserve"> </v>
      </c>
      <c r="Y237" s="1154">
        <f t="shared" si="157"/>
        <v>38.466666666666669</v>
      </c>
      <c r="Z237" s="1152">
        <f t="shared" si="158"/>
        <v>35</v>
      </c>
      <c r="AA237" s="1154">
        <f t="shared" si="159"/>
        <v>3.4666666666666686</v>
      </c>
      <c r="AB237" s="1155">
        <f>IF(AA237&gt;0,1,"")</f>
        <v>1</v>
      </c>
      <c r="AC237" s="1155" t="str">
        <f t="shared" si="160"/>
        <v/>
      </c>
      <c r="AD237" s="1152" t="str">
        <f t="shared" si="161"/>
        <v xml:space="preserve"> </v>
      </c>
      <c r="AE237" s="46">
        <f t="shared" si="162"/>
        <v>16</v>
      </c>
      <c r="AF237" s="46">
        <f t="shared" si="163"/>
        <v>17</v>
      </c>
      <c r="AG237" s="1153">
        <f t="shared" si="141"/>
        <v>32.4</v>
      </c>
      <c r="AH237" s="1153">
        <f t="shared" si="164"/>
        <v>2.8999999999999986</v>
      </c>
      <c r="AI237" s="1158">
        <f t="shared" si="131"/>
        <v>1</v>
      </c>
      <c r="AJ237" s="1158" t="str">
        <f t="shared" si="132"/>
        <v/>
      </c>
      <c r="AK237" s="47" t="str">
        <f t="shared" si="133"/>
        <v/>
      </c>
      <c r="AL237" s="17"/>
      <c r="AM237" s="47" t="str">
        <f t="shared" si="134"/>
        <v/>
      </c>
      <c r="AN237" s="47" t="str">
        <f t="shared" si="135"/>
        <v/>
      </c>
      <c r="AO237" s="47"/>
      <c r="AP237" s="1174" t="str">
        <f t="shared" si="136"/>
        <v/>
      </c>
      <c r="AQ237" s="1158" t="str">
        <f t="shared" si="137"/>
        <v/>
      </c>
      <c r="AR237" s="1158">
        <f t="shared" si="138"/>
        <v>1</v>
      </c>
      <c r="AS237" s="1158" t="str">
        <f t="shared" si="139"/>
        <v/>
      </c>
    </row>
    <row r="238" spans="1:45" s="11" customFormat="1" ht="25.5" customHeight="1">
      <c r="A238" s="17">
        <v>2</v>
      </c>
      <c r="B238" s="1462"/>
      <c r="C238" s="24" t="s">
        <v>1071</v>
      </c>
      <c r="D238" s="5" t="s">
        <v>58</v>
      </c>
      <c r="E238" s="17" t="s">
        <v>79</v>
      </c>
      <c r="F238" s="5">
        <f t="shared" si="129"/>
        <v>8</v>
      </c>
      <c r="G238" s="5">
        <f t="shared" si="130"/>
        <v>303</v>
      </c>
      <c r="H238" s="17">
        <v>1</v>
      </c>
      <c r="I238" s="17">
        <v>1</v>
      </c>
      <c r="J238" s="17">
        <v>2</v>
      </c>
      <c r="K238" s="17">
        <v>88</v>
      </c>
      <c r="L238" s="17">
        <v>2</v>
      </c>
      <c r="M238" s="17">
        <v>68</v>
      </c>
      <c r="N238" s="17">
        <v>2</v>
      </c>
      <c r="O238" s="17">
        <v>84</v>
      </c>
      <c r="P238" s="17">
        <v>2</v>
      </c>
      <c r="Q238" s="17">
        <v>63</v>
      </c>
      <c r="R238" s="1153">
        <f t="shared" si="140"/>
        <v>16.2</v>
      </c>
      <c r="S238" s="17">
        <v>16</v>
      </c>
      <c r="T238" s="17">
        <v>15</v>
      </c>
      <c r="U238" s="17"/>
      <c r="V238" s="1152">
        <f t="shared" si="154"/>
        <v>1</v>
      </c>
      <c r="W238" s="1152" t="str">
        <f t="shared" si="155"/>
        <v xml:space="preserve"> </v>
      </c>
      <c r="X238" s="1152" t="str">
        <f t="shared" si="156"/>
        <v xml:space="preserve"> </v>
      </c>
      <c r="Y238" s="1154">
        <f t="shared" si="157"/>
        <v>37.875</v>
      </c>
      <c r="Z238" s="1152">
        <f t="shared" si="158"/>
        <v>35</v>
      </c>
      <c r="AA238" s="1154">
        <f t="shared" si="159"/>
        <v>2.875</v>
      </c>
      <c r="AB238" s="1155">
        <f>IF(AA238&gt;0,1,"")</f>
        <v>1</v>
      </c>
      <c r="AC238" s="1155" t="str">
        <f t="shared" si="160"/>
        <v/>
      </c>
      <c r="AD238" s="1152" t="str">
        <f t="shared" si="161"/>
        <v xml:space="preserve"> </v>
      </c>
      <c r="AE238" s="46">
        <f t="shared" si="162"/>
        <v>8</v>
      </c>
      <c r="AF238" s="46">
        <f t="shared" si="163"/>
        <v>23</v>
      </c>
      <c r="AG238" s="1153">
        <f t="shared" si="141"/>
        <v>17.552941176470586</v>
      </c>
      <c r="AH238" s="1153">
        <f t="shared" si="164"/>
        <v>1.352941176470587</v>
      </c>
      <c r="AI238" s="1158" t="str">
        <f t="shared" si="131"/>
        <v/>
      </c>
      <c r="AJ238" s="1158" t="str">
        <f t="shared" si="132"/>
        <v/>
      </c>
      <c r="AK238" s="47" t="str">
        <f t="shared" si="133"/>
        <v/>
      </c>
      <c r="AL238" s="17"/>
      <c r="AM238" s="47" t="str">
        <f t="shared" si="134"/>
        <v/>
      </c>
      <c r="AN238" s="47" t="str">
        <f t="shared" si="135"/>
        <v/>
      </c>
      <c r="AO238" s="47"/>
      <c r="AP238" s="1174" t="str">
        <f t="shared" si="136"/>
        <v/>
      </c>
      <c r="AQ238" s="1158">
        <f t="shared" si="137"/>
        <v>1</v>
      </c>
      <c r="AR238" s="1158" t="str">
        <f t="shared" si="138"/>
        <v/>
      </c>
      <c r="AS238" s="1158" t="str">
        <f t="shared" si="139"/>
        <v/>
      </c>
    </row>
    <row r="239" spans="1:45" s="11" customFormat="1" ht="25.5" customHeight="1">
      <c r="A239" s="17">
        <v>3</v>
      </c>
      <c r="B239" s="1462"/>
      <c r="C239" s="24" t="s">
        <v>456</v>
      </c>
      <c r="D239" s="5" t="s">
        <v>58</v>
      </c>
      <c r="E239" s="17" t="s">
        <v>79</v>
      </c>
      <c r="F239" s="5">
        <f t="shared" si="129"/>
        <v>10</v>
      </c>
      <c r="G239" s="5">
        <f t="shared" si="130"/>
        <v>342</v>
      </c>
      <c r="H239" s="17">
        <v>3</v>
      </c>
      <c r="I239" s="17">
        <v>3</v>
      </c>
      <c r="J239" s="17">
        <v>3</v>
      </c>
      <c r="K239" s="17">
        <v>103</v>
      </c>
      <c r="L239" s="17">
        <v>3</v>
      </c>
      <c r="M239" s="17">
        <v>90</v>
      </c>
      <c r="N239" s="17">
        <v>2</v>
      </c>
      <c r="O239" s="17">
        <v>76</v>
      </c>
      <c r="P239" s="17">
        <v>2</v>
      </c>
      <c r="Q239" s="17">
        <v>73</v>
      </c>
      <c r="R239" s="1153">
        <f t="shared" si="140"/>
        <v>20</v>
      </c>
      <c r="S239" s="17">
        <v>15</v>
      </c>
      <c r="T239" s="17">
        <v>14</v>
      </c>
      <c r="U239" s="17">
        <v>3</v>
      </c>
      <c r="V239" s="1152">
        <f t="shared" si="154"/>
        <v>1</v>
      </c>
      <c r="W239" s="1152" t="str">
        <f t="shared" si="155"/>
        <v xml:space="preserve"> </v>
      </c>
      <c r="X239" s="1152" t="str">
        <f t="shared" si="156"/>
        <v xml:space="preserve"> </v>
      </c>
      <c r="Y239" s="1154">
        <f t="shared" si="157"/>
        <v>34.200000000000003</v>
      </c>
      <c r="Z239" s="1152">
        <f t="shared" si="158"/>
        <v>35</v>
      </c>
      <c r="AA239" s="1154">
        <f t="shared" si="159"/>
        <v>-0.79999999999999716</v>
      </c>
      <c r="AB239" s="1155" t="str">
        <f>IF(AA239&gt;0,1,"")</f>
        <v/>
      </c>
      <c r="AC239" s="1155" t="str">
        <f t="shared" si="160"/>
        <v/>
      </c>
      <c r="AD239" s="1152">
        <f t="shared" si="161"/>
        <v>1</v>
      </c>
      <c r="AE239" s="46">
        <f t="shared" si="162"/>
        <v>9</v>
      </c>
      <c r="AF239" s="46">
        <f t="shared" si="163"/>
        <v>27</v>
      </c>
      <c r="AG239" s="1153">
        <f t="shared" si="141"/>
        <v>19.688235294117646</v>
      </c>
      <c r="AH239" s="1153">
        <f t="shared" si="164"/>
        <v>-0.31176470588235361</v>
      </c>
      <c r="AI239" s="1158" t="str">
        <f t="shared" si="131"/>
        <v/>
      </c>
      <c r="AJ239" s="1158" t="str">
        <f t="shared" si="132"/>
        <v/>
      </c>
      <c r="AK239" s="47" t="str">
        <f t="shared" si="133"/>
        <v/>
      </c>
      <c r="AL239" s="17"/>
      <c r="AM239" s="47" t="str">
        <f t="shared" si="134"/>
        <v/>
      </c>
      <c r="AN239" s="47" t="str">
        <f t="shared" si="135"/>
        <v/>
      </c>
      <c r="AO239" s="47"/>
      <c r="AP239" s="1174" t="str">
        <f t="shared" si="136"/>
        <v/>
      </c>
      <c r="AQ239" s="1158">
        <f t="shared" si="137"/>
        <v>1</v>
      </c>
      <c r="AR239" s="1158" t="str">
        <f t="shared" si="138"/>
        <v/>
      </c>
      <c r="AS239" s="1158" t="str">
        <f t="shared" si="139"/>
        <v/>
      </c>
    </row>
    <row r="240" spans="1:45" s="11" customFormat="1" ht="25.5" customHeight="1">
      <c r="A240" s="17">
        <v>4</v>
      </c>
      <c r="B240" s="1463"/>
      <c r="C240" s="24" t="s">
        <v>457</v>
      </c>
      <c r="D240" s="5" t="s">
        <v>58</v>
      </c>
      <c r="E240" s="17" t="s">
        <v>79</v>
      </c>
      <c r="F240" s="5">
        <f t="shared" si="129"/>
        <v>7</v>
      </c>
      <c r="G240" s="5">
        <f t="shared" si="130"/>
        <v>272</v>
      </c>
      <c r="H240" s="17">
        <v>1</v>
      </c>
      <c r="I240" s="17">
        <v>1</v>
      </c>
      <c r="J240" s="17">
        <v>2</v>
      </c>
      <c r="K240" s="17">
        <v>73</v>
      </c>
      <c r="L240" s="17">
        <v>2</v>
      </c>
      <c r="M240" s="17">
        <v>76</v>
      </c>
      <c r="N240" s="17">
        <v>2</v>
      </c>
      <c r="O240" s="17">
        <v>81</v>
      </c>
      <c r="P240" s="17">
        <v>1</v>
      </c>
      <c r="Q240" s="17">
        <v>42</v>
      </c>
      <c r="R240" s="1153">
        <f t="shared" si="140"/>
        <v>14.299999999999999</v>
      </c>
      <c r="S240" s="17">
        <v>14</v>
      </c>
      <c r="T240" s="17">
        <v>14</v>
      </c>
      <c r="U240" s="17">
        <v>0</v>
      </c>
      <c r="V240" s="1152">
        <f t="shared" si="154"/>
        <v>1</v>
      </c>
      <c r="W240" s="1152" t="str">
        <f t="shared" si="155"/>
        <v xml:space="preserve"> </v>
      </c>
      <c r="X240" s="1152" t="str">
        <f t="shared" si="156"/>
        <v xml:space="preserve"> </v>
      </c>
      <c r="Y240" s="1154">
        <f t="shared" si="157"/>
        <v>38.857142857142854</v>
      </c>
      <c r="Z240" s="1152">
        <f t="shared" si="158"/>
        <v>35</v>
      </c>
      <c r="AA240" s="1154">
        <f t="shared" si="159"/>
        <v>3.8571428571428541</v>
      </c>
      <c r="AB240" s="1155">
        <f>IF(AA240&gt;0,1,"")</f>
        <v>1</v>
      </c>
      <c r="AC240" s="1155" t="str">
        <f t="shared" si="160"/>
        <v/>
      </c>
      <c r="AD240" s="1152" t="str">
        <f t="shared" si="161"/>
        <v xml:space="preserve"> </v>
      </c>
      <c r="AE240" s="46">
        <f t="shared" si="162"/>
        <v>7</v>
      </c>
      <c r="AF240" s="46">
        <f t="shared" si="163"/>
        <v>27</v>
      </c>
      <c r="AG240" s="1153">
        <f t="shared" si="141"/>
        <v>15.888235294117646</v>
      </c>
      <c r="AH240" s="1153">
        <f t="shared" si="164"/>
        <v>1.5882352941176467</v>
      </c>
      <c r="AI240" s="1158">
        <f t="shared" si="131"/>
        <v>1</v>
      </c>
      <c r="AJ240" s="1158" t="str">
        <f t="shared" si="132"/>
        <v/>
      </c>
      <c r="AK240" s="47" t="str">
        <f t="shared" si="133"/>
        <v/>
      </c>
      <c r="AL240" s="17"/>
      <c r="AM240" s="47" t="str">
        <f t="shared" si="134"/>
        <v/>
      </c>
      <c r="AN240" s="47" t="str">
        <f t="shared" si="135"/>
        <v/>
      </c>
      <c r="AO240" s="47"/>
      <c r="AP240" s="1174" t="str">
        <f t="shared" si="136"/>
        <v/>
      </c>
      <c r="AQ240" s="1158">
        <f t="shared" si="137"/>
        <v>1</v>
      </c>
      <c r="AR240" s="1158" t="str">
        <f t="shared" si="138"/>
        <v/>
      </c>
      <c r="AS240" s="1158" t="str">
        <f t="shared" si="139"/>
        <v/>
      </c>
    </row>
    <row r="241" spans="1:45" s="11" customFormat="1" ht="25.5" customHeight="1">
      <c r="A241" s="17">
        <v>45</v>
      </c>
      <c r="B241" s="23" t="s">
        <v>458</v>
      </c>
      <c r="C241" s="24"/>
      <c r="D241" s="5"/>
      <c r="E241" s="5"/>
      <c r="F241" s="5">
        <f t="shared" si="129"/>
        <v>0</v>
      </c>
      <c r="G241" s="5">
        <f t="shared" si="130"/>
        <v>0</v>
      </c>
      <c r="H241" s="5">
        <v>0</v>
      </c>
      <c r="I241" s="5">
        <v>0</v>
      </c>
      <c r="J241" s="5">
        <v>0</v>
      </c>
      <c r="K241" s="5">
        <v>0</v>
      </c>
      <c r="L241" s="5">
        <v>0</v>
      </c>
      <c r="M241" s="5">
        <v>0</v>
      </c>
      <c r="N241" s="5">
        <v>0</v>
      </c>
      <c r="O241" s="5">
        <v>0</v>
      </c>
      <c r="P241" s="5">
        <v>0</v>
      </c>
      <c r="Q241" s="5">
        <v>0</v>
      </c>
      <c r="R241" s="1153" t="str">
        <f t="shared" si="140"/>
        <v/>
      </c>
      <c r="S241" s="5">
        <v>0</v>
      </c>
      <c r="T241" s="5">
        <v>0</v>
      </c>
      <c r="U241" s="17">
        <v>0</v>
      </c>
      <c r="V241" s="1152" t="str">
        <f t="shared" si="154"/>
        <v xml:space="preserve"> </v>
      </c>
      <c r="W241" s="1152" t="str">
        <f t="shared" si="155"/>
        <v xml:space="preserve"> </v>
      </c>
      <c r="X241" s="1152" t="str">
        <f t="shared" si="156"/>
        <v xml:space="preserve"> </v>
      </c>
      <c r="Y241" s="1154" t="str">
        <f t="shared" si="157"/>
        <v/>
      </c>
      <c r="Z241" s="1152" t="str">
        <f t="shared" si="158"/>
        <v/>
      </c>
      <c r="AA241" s="1154" t="str">
        <f t="shared" si="159"/>
        <v/>
      </c>
      <c r="AB241" s="1155"/>
      <c r="AC241" s="1155" t="str">
        <f t="shared" si="160"/>
        <v/>
      </c>
      <c r="AD241" s="1152" t="str">
        <f t="shared" si="161"/>
        <v xml:space="preserve"> </v>
      </c>
      <c r="AE241" s="46" t="str">
        <f t="shared" si="162"/>
        <v xml:space="preserve"> </v>
      </c>
      <c r="AF241" s="46" t="str">
        <f t="shared" si="163"/>
        <v xml:space="preserve"> </v>
      </c>
      <c r="AG241" s="1153" t="str">
        <f t="shared" si="141"/>
        <v/>
      </c>
      <c r="AH241" s="1153" t="str">
        <f t="shared" si="164"/>
        <v xml:space="preserve"> </v>
      </c>
      <c r="AI241" s="1158" t="str">
        <f t="shared" si="131"/>
        <v/>
      </c>
      <c r="AJ241" s="1158" t="str">
        <f t="shared" si="132"/>
        <v/>
      </c>
      <c r="AK241" s="47" t="str">
        <f t="shared" si="133"/>
        <v/>
      </c>
      <c r="AL241" s="17"/>
      <c r="AM241" s="47" t="str">
        <f t="shared" si="134"/>
        <v/>
      </c>
      <c r="AN241" s="47" t="str">
        <f t="shared" si="135"/>
        <v/>
      </c>
      <c r="AO241" s="47"/>
      <c r="AP241" s="1174" t="str">
        <f t="shared" si="136"/>
        <v/>
      </c>
      <c r="AQ241" s="1158" t="str">
        <f t="shared" si="137"/>
        <v/>
      </c>
      <c r="AR241" s="1158" t="str">
        <f t="shared" si="138"/>
        <v/>
      </c>
      <c r="AS241" s="1158" t="str">
        <f t="shared" si="139"/>
        <v/>
      </c>
    </row>
    <row r="242" spans="1:45" s="11" customFormat="1" ht="25.5" customHeight="1">
      <c r="A242" s="17">
        <v>1</v>
      </c>
      <c r="B242" s="23" t="s">
        <v>1</v>
      </c>
      <c r="C242" s="24" t="s">
        <v>1072</v>
      </c>
      <c r="D242" s="5" t="s">
        <v>58</v>
      </c>
      <c r="E242" s="17" t="s">
        <v>65</v>
      </c>
      <c r="F242" s="5">
        <f t="shared" si="129"/>
        <v>4</v>
      </c>
      <c r="G242" s="5">
        <f t="shared" si="130"/>
        <v>132</v>
      </c>
      <c r="H242" s="17">
        <v>0</v>
      </c>
      <c r="I242" s="17">
        <v>0</v>
      </c>
      <c r="J242" s="17">
        <v>1</v>
      </c>
      <c r="K242" s="17">
        <v>29</v>
      </c>
      <c r="L242" s="17">
        <v>1</v>
      </c>
      <c r="M242" s="17">
        <v>30</v>
      </c>
      <c r="N242" s="17">
        <v>1</v>
      </c>
      <c r="O242" s="17">
        <v>37</v>
      </c>
      <c r="P242" s="17">
        <v>1</v>
      </c>
      <c r="Q242" s="17">
        <v>36</v>
      </c>
      <c r="R242" s="1153">
        <f t="shared" si="140"/>
        <v>8.6</v>
      </c>
      <c r="S242" s="17">
        <v>11</v>
      </c>
      <c r="T242" s="17">
        <v>9</v>
      </c>
      <c r="U242" s="17">
        <v>2</v>
      </c>
      <c r="V242" s="1152">
        <f t="shared" si="154"/>
        <v>1</v>
      </c>
      <c r="W242" s="1152" t="str">
        <f t="shared" si="155"/>
        <v xml:space="preserve"> </v>
      </c>
      <c r="X242" s="1152" t="str">
        <f t="shared" si="156"/>
        <v xml:space="preserve"> </v>
      </c>
      <c r="Y242" s="1154">
        <f t="shared" si="157"/>
        <v>33</v>
      </c>
      <c r="Z242" s="1152">
        <f t="shared" si="158"/>
        <v>35</v>
      </c>
      <c r="AA242" s="1154">
        <f t="shared" si="159"/>
        <v>-2</v>
      </c>
      <c r="AB242" s="1155" t="str">
        <f>IF(AA242&gt;0,1,"")</f>
        <v/>
      </c>
      <c r="AC242" s="1155" t="str">
        <f t="shared" si="160"/>
        <v/>
      </c>
      <c r="AD242" s="1152">
        <f t="shared" si="161"/>
        <v>1</v>
      </c>
      <c r="AE242" s="46">
        <f t="shared" si="162"/>
        <v>3</v>
      </c>
      <c r="AF242" s="46">
        <f t="shared" si="163"/>
        <v>27</v>
      </c>
      <c r="AG242" s="1153">
        <f t="shared" si="141"/>
        <v>8.288235294117646</v>
      </c>
      <c r="AH242" s="1153">
        <f t="shared" si="164"/>
        <v>-0.31176470588235361</v>
      </c>
      <c r="AI242" s="1158" t="str">
        <f t="shared" si="131"/>
        <v/>
      </c>
      <c r="AJ242" s="1158" t="str">
        <f t="shared" si="132"/>
        <v/>
      </c>
      <c r="AK242" s="47" t="str">
        <f t="shared" si="133"/>
        <v/>
      </c>
      <c r="AL242" s="17"/>
      <c r="AM242" s="47" t="str">
        <f t="shared" si="134"/>
        <v/>
      </c>
      <c r="AN242" s="47" t="str">
        <f t="shared" si="135"/>
        <v/>
      </c>
      <c r="AO242" s="47"/>
      <c r="AP242" s="1174" t="str">
        <f t="shared" si="136"/>
        <v/>
      </c>
      <c r="AQ242" s="1158">
        <f t="shared" si="137"/>
        <v>1</v>
      </c>
      <c r="AR242" s="1158" t="str">
        <f t="shared" si="138"/>
        <v/>
      </c>
      <c r="AS242" s="1158" t="str">
        <f t="shared" si="139"/>
        <v/>
      </c>
    </row>
    <row r="243" spans="1:45" s="11" customFormat="1" ht="25.5" customHeight="1">
      <c r="A243" s="17">
        <v>2</v>
      </c>
      <c r="B243" s="23"/>
      <c r="C243" s="30" t="s">
        <v>1073</v>
      </c>
      <c r="D243" s="5" t="s">
        <v>58</v>
      </c>
      <c r="E243" s="17" t="s">
        <v>65</v>
      </c>
      <c r="F243" s="5">
        <f t="shared" si="129"/>
        <v>8</v>
      </c>
      <c r="G243" s="5">
        <f t="shared" si="130"/>
        <v>174</v>
      </c>
      <c r="H243" s="17">
        <v>3</v>
      </c>
      <c r="I243" s="17">
        <v>2</v>
      </c>
      <c r="J243" s="17">
        <v>2</v>
      </c>
      <c r="K243" s="17">
        <v>49</v>
      </c>
      <c r="L243" s="17">
        <v>2</v>
      </c>
      <c r="M243" s="17">
        <v>46</v>
      </c>
      <c r="N243" s="17">
        <v>2</v>
      </c>
      <c r="O243" s="17">
        <v>36</v>
      </c>
      <c r="P243" s="17">
        <v>2</v>
      </c>
      <c r="Q243" s="17">
        <v>43</v>
      </c>
      <c r="R243" s="1153">
        <f t="shared" si="140"/>
        <v>16.2</v>
      </c>
      <c r="S243" s="17">
        <v>18</v>
      </c>
      <c r="T243" s="17">
        <v>16</v>
      </c>
      <c r="U243" s="17">
        <v>2</v>
      </c>
      <c r="V243" s="1152">
        <f t="shared" si="154"/>
        <v>1</v>
      </c>
      <c r="W243" s="1152" t="str">
        <f t="shared" si="155"/>
        <v xml:space="preserve"> </v>
      </c>
      <c r="X243" s="1152" t="str">
        <f t="shared" si="156"/>
        <v xml:space="preserve"> </v>
      </c>
      <c r="Y243" s="1154">
        <f t="shared" si="157"/>
        <v>21.75</v>
      </c>
      <c r="Z243" s="1152">
        <f t="shared" si="158"/>
        <v>35</v>
      </c>
      <c r="AA243" s="1154">
        <f t="shared" si="159"/>
        <v>-13.25</v>
      </c>
      <c r="AB243" s="1155" t="str">
        <f>IF(AA243&gt;0,1,"")</f>
        <v/>
      </c>
      <c r="AC243" s="1155" t="str">
        <f t="shared" si="160"/>
        <v/>
      </c>
      <c r="AD243" s="1152">
        <f t="shared" si="161"/>
        <v>1</v>
      </c>
      <c r="AE243" s="46">
        <f t="shared" si="162"/>
        <v>4</v>
      </c>
      <c r="AF243" s="46">
        <f t="shared" si="163"/>
        <v>34</v>
      </c>
      <c r="AG243" s="1153">
        <f t="shared" si="141"/>
        <v>10.6</v>
      </c>
      <c r="AH243" s="1153">
        <f t="shared" si="164"/>
        <v>-5.6</v>
      </c>
      <c r="AI243" s="1158" t="str">
        <f t="shared" si="131"/>
        <v/>
      </c>
      <c r="AJ243" s="1158">
        <f t="shared" si="132"/>
        <v>1</v>
      </c>
      <c r="AK243" s="47" t="str">
        <f t="shared" si="133"/>
        <v/>
      </c>
      <c r="AL243" s="17"/>
      <c r="AM243" s="47" t="str">
        <f t="shared" si="134"/>
        <v/>
      </c>
      <c r="AN243" s="47" t="str">
        <f t="shared" si="135"/>
        <v/>
      </c>
      <c r="AO243" s="47"/>
      <c r="AP243" s="1174" t="str">
        <f t="shared" si="136"/>
        <v/>
      </c>
      <c r="AQ243" s="1158">
        <f t="shared" si="137"/>
        <v>1</v>
      </c>
      <c r="AR243" s="1158" t="str">
        <f t="shared" si="138"/>
        <v/>
      </c>
      <c r="AS243" s="1158" t="str">
        <f t="shared" si="139"/>
        <v/>
      </c>
    </row>
    <row r="244" spans="1:45" s="11" customFormat="1" ht="25.5" customHeight="1">
      <c r="A244" s="17">
        <v>46</v>
      </c>
      <c r="B244" s="23" t="s">
        <v>465</v>
      </c>
      <c r="C244" s="24"/>
      <c r="D244" s="5"/>
      <c r="E244" s="5"/>
      <c r="F244" s="5">
        <f t="shared" si="129"/>
        <v>0</v>
      </c>
      <c r="G244" s="5">
        <f t="shared" si="130"/>
        <v>0</v>
      </c>
      <c r="H244" s="5">
        <v>0</v>
      </c>
      <c r="I244" s="5">
        <v>0</v>
      </c>
      <c r="J244" s="5">
        <v>0</v>
      </c>
      <c r="K244" s="5">
        <v>0</v>
      </c>
      <c r="L244" s="5">
        <v>0</v>
      </c>
      <c r="M244" s="5">
        <v>0</v>
      </c>
      <c r="N244" s="5">
        <v>0</v>
      </c>
      <c r="O244" s="5">
        <v>0</v>
      </c>
      <c r="P244" s="5">
        <v>0</v>
      </c>
      <c r="Q244" s="5">
        <v>0</v>
      </c>
      <c r="R244" s="1153" t="str">
        <f t="shared" si="140"/>
        <v/>
      </c>
      <c r="S244" s="17">
        <v>0</v>
      </c>
      <c r="T244" s="17">
        <v>0</v>
      </c>
      <c r="U244" s="17">
        <v>0</v>
      </c>
      <c r="V244" s="1152" t="str">
        <f t="shared" si="154"/>
        <v xml:space="preserve"> </v>
      </c>
      <c r="W244" s="1152" t="str">
        <f t="shared" si="155"/>
        <v xml:space="preserve"> </v>
      </c>
      <c r="X244" s="1152" t="str">
        <f t="shared" si="156"/>
        <v xml:space="preserve"> </v>
      </c>
      <c r="Y244" s="1154" t="str">
        <f t="shared" si="157"/>
        <v/>
      </c>
      <c r="Z244" s="1152" t="str">
        <f t="shared" si="158"/>
        <v/>
      </c>
      <c r="AA244" s="1154" t="str">
        <f t="shared" si="159"/>
        <v/>
      </c>
      <c r="AB244" s="1155"/>
      <c r="AC244" s="1155" t="str">
        <f t="shared" si="160"/>
        <v/>
      </c>
      <c r="AD244" s="1152" t="str">
        <f t="shared" si="161"/>
        <v xml:space="preserve"> </v>
      </c>
      <c r="AE244" s="46" t="str">
        <f t="shared" si="162"/>
        <v xml:space="preserve"> </v>
      </c>
      <c r="AF244" s="46" t="str">
        <f t="shared" si="163"/>
        <v xml:space="preserve"> </v>
      </c>
      <c r="AG244" s="1153" t="str">
        <f t="shared" si="141"/>
        <v/>
      </c>
      <c r="AH244" s="1153" t="str">
        <f t="shared" si="164"/>
        <v xml:space="preserve"> </v>
      </c>
      <c r="AI244" s="1158" t="str">
        <f t="shared" si="131"/>
        <v/>
      </c>
      <c r="AJ244" s="1158" t="str">
        <f t="shared" si="132"/>
        <v/>
      </c>
      <c r="AK244" s="47" t="str">
        <f t="shared" si="133"/>
        <v/>
      </c>
      <c r="AL244" s="17"/>
      <c r="AM244" s="47" t="str">
        <f t="shared" si="134"/>
        <v/>
      </c>
      <c r="AN244" s="47" t="str">
        <f t="shared" si="135"/>
        <v/>
      </c>
      <c r="AO244" s="47"/>
      <c r="AP244" s="1174" t="str">
        <f t="shared" si="136"/>
        <v/>
      </c>
      <c r="AQ244" s="1158" t="str">
        <f t="shared" si="137"/>
        <v/>
      </c>
      <c r="AR244" s="1158" t="str">
        <f t="shared" si="138"/>
        <v/>
      </c>
      <c r="AS244" s="1158" t="str">
        <f t="shared" si="139"/>
        <v/>
      </c>
    </row>
    <row r="245" spans="1:45" s="11" customFormat="1" ht="25.5" customHeight="1">
      <c r="A245" s="17">
        <v>1</v>
      </c>
      <c r="B245" s="23"/>
      <c r="C245" s="24" t="s">
        <v>1074</v>
      </c>
      <c r="D245" s="5" t="s">
        <v>57</v>
      </c>
      <c r="E245" s="17" t="s">
        <v>65</v>
      </c>
      <c r="F245" s="5">
        <f t="shared" si="129"/>
        <v>9</v>
      </c>
      <c r="G245" s="5">
        <f t="shared" si="130"/>
        <v>297</v>
      </c>
      <c r="H245" s="17">
        <v>4</v>
      </c>
      <c r="I245" s="17">
        <v>3</v>
      </c>
      <c r="J245" s="17">
        <v>2</v>
      </c>
      <c r="K245" s="17">
        <v>76</v>
      </c>
      <c r="L245" s="17">
        <v>3</v>
      </c>
      <c r="M245" s="17">
        <v>83</v>
      </c>
      <c r="N245" s="17">
        <v>2</v>
      </c>
      <c r="O245" s="17">
        <v>77</v>
      </c>
      <c r="P245" s="17">
        <v>2</v>
      </c>
      <c r="Q245" s="17">
        <v>61</v>
      </c>
      <c r="R245" s="1153">
        <f t="shared" si="140"/>
        <v>18.099999999999998</v>
      </c>
      <c r="S245" s="17">
        <v>17</v>
      </c>
      <c r="T245" s="17">
        <v>17</v>
      </c>
      <c r="U245" s="17">
        <v>0</v>
      </c>
      <c r="V245" s="1152">
        <f t="shared" si="154"/>
        <v>1</v>
      </c>
      <c r="W245" s="1152" t="str">
        <f t="shared" si="155"/>
        <v xml:space="preserve"> </v>
      </c>
      <c r="X245" s="1152" t="str">
        <f t="shared" si="156"/>
        <v xml:space="preserve"> </v>
      </c>
      <c r="Y245" s="1154">
        <f t="shared" si="157"/>
        <v>33</v>
      </c>
      <c r="Z245" s="1152">
        <f t="shared" si="158"/>
        <v>35</v>
      </c>
      <c r="AA245" s="1154">
        <f t="shared" si="159"/>
        <v>-2</v>
      </c>
      <c r="AB245" s="1155" t="str">
        <f>IF(AA245&gt;0,1,"")</f>
        <v/>
      </c>
      <c r="AC245" s="1155" t="str">
        <f t="shared" si="160"/>
        <v/>
      </c>
      <c r="AD245" s="1152">
        <f t="shared" si="161"/>
        <v>1</v>
      </c>
      <c r="AE245" s="46">
        <f t="shared" si="162"/>
        <v>8</v>
      </c>
      <c r="AF245" s="46">
        <f t="shared" si="163"/>
        <v>17</v>
      </c>
      <c r="AG245" s="1153">
        <f t="shared" si="141"/>
        <v>17.2</v>
      </c>
      <c r="AH245" s="1153">
        <f t="shared" si="164"/>
        <v>-0.89999999999999858</v>
      </c>
      <c r="AI245" s="1158" t="str">
        <f t="shared" si="131"/>
        <v/>
      </c>
      <c r="AJ245" s="1158" t="str">
        <f t="shared" si="132"/>
        <v/>
      </c>
      <c r="AK245" s="47" t="str">
        <f t="shared" si="133"/>
        <v/>
      </c>
      <c r="AL245" s="17"/>
      <c r="AM245" s="47" t="str">
        <f t="shared" si="134"/>
        <v/>
      </c>
      <c r="AN245" s="47" t="str">
        <f t="shared" si="135"/>
        <v/>
      </c>
      <c r="AO245" s="47"/>
      <c r="AP245" s="1174" t="str">
        <f t="shared" si="136"/>
        <v/>
      </c>
      <c r="AQ245" s="1158">
        <f t="shared" si="137"/>
        <v>1</v>
      </c>
      <c r="AR245" s="1158" t="str">
        <f t="shared" si="138"/>
        <v/>
      </c>
      <c r="AS245" s="1158" t="str">
        <f t="shared" si="139"/>
        <v/>
      </c>
    </row>
    <row r="246" spans="1:45" s="11" customFormat="1" ht="25.5" customHeight="1">
      <c r="A246" s="17">
        <v>2</v>
      </c>
      <c r="B246" s="23"/>
      <c r="C246" s="30" t="s">
        <v>1075</v>
      </c>
      <c r="D246" s="5" t="s">
        <v>57</v>
      </c>
      <c r="E246" s="17" t="s">
        <v>65</v>
      </c>
      <c r="F246" s="5">
        <f t="shared" si="129"/>
        <v>11</v>
      </c>
      <c r="G246" s="5">
        <f t="shared" si="130"/>
        <v>382</v>
      </c>
      <c r="H246" s="17">
        <v>3</v>
      </c>
      <c r="I246" s="17">
        <v>2</v>
      </c>
      <c r="J246" s="17">
        <v>3</v>
      </c>
      <c r="K246" s="17">
        <v>89</v>
      </c>
      <c r="L246" s="17">
        <v>3</v>
      </c>
      <c r="M246" s="17">
        <v>108</v>
      </c>
      <c r="N246" s="17">
        <v>3</v>
      </c>
      <c r="O246" s="17">
        <v>104</v>
      </c>
      <c r="P246" s="17">
        <v>2</v>
      </c>
      <c r="Q246" s="17">
        <v>81</v>
      </c>
      <c r="R246" s="1153">
        <f t="shared" si="140"/>
        <v>21.9</v>
      </c>
      <c r="S246" s="17">
        <v>19</v>
      </c>
      <c r="T246" s="17">
        <v>19</v>
      </c>
      <c r="U246" s="17">
        <v>2</v>
      </c>
      <c r="V246" s="1152">
        <f t="shared" si="154"/>
        <v>1</v>
      </c>
      <c r="W246" s="1152" t="str">
        <f t="shared" si="155"/>
        <v xml:space="preserve"> </v>
      </c>
      <c r="X246" s="1152" t="str">
        <f t="shared" si="156"/>
        <v xml:space="preserve"> </v>
      </c>
      <c r="Y246" s="1154">
        <f t="shared" si="157"/>
        <v>34.727272727272727</v>
      </c>
      <c r="Z246" s="1152">
        <f t="shared" si="158"/>
        <v>35</v>
      </c>
      <c r="AA246" s="1154">
        <f t="shared" si="159"/>
        <v>-0.27272727272727337</v>
      </c>
      <c r="AB246" s="1155" t="str">
        <f>IF(AA246&gt;0,1,"")</f>
        <v/>
      </c>
      <c r="AC246" s="1155" t="str">
        <f t="shared" si="160"/>
        <v/>
      </c>
      <c r="AD246" s="1152">
        <f t="shared" si="161"/>
        <v>1</v>
      </c>
      <c r="AE246" s="46">
        <f t="shared" si="162"/>
        <v>10</v>
      </c>
      <c r="AF246" s="46">
        <f t="shared" si="163"/>
        <v>32</v>
      </c>
      <c r="AG246" s="1153">
        <f t="shared" si="141"/>
        <v>21.882352941176471</v>
      </c>
      <c r="AH246" s="1153">
        <f t="shared" si="164"/>
        <v>-1.7647058823527573E-2</v>
      </c>
      <c r="AI246" s="1158" t="str">
        <f t="shared" si="131"/>
        <v/>
      </c>
      <c r="AJ246" s="1158" t="str">
        <f t="shared" si="132"/>
        <v/>
      </c>
      <c r="AK246" s="47" t="str">
        <f t="shared" si="133"/>
        <v/>
      </c>
      <c r="AL246" s="17"/>
      <c r="AM246" s="47" t="str">
        <f t="shared" si="134"/>
        <v/>
      </c>
      <c r="AN246" s="47" t="str">
        <f t="shared" si="135"/>
        <v/>
      </c>
      <c r="AO246" s="47"/>
      <c r="AP246" s="1174" t="str">
        <f t="shared" si="136"/>
        <v/>
      </c>
      <c r="AQ246" s="1158" t="str">
        <f t="shared" si="137"/>
        <v/>
      </c>
      <c r="AR246" s="1158">
        <f t="shared" si="138"/>
        <v>1</v>
      </c>
      <c r="AS246" s="1158" t="str">
        <f t="shared" si="139"/>
        <v/>
      </c>
    </row>
    <row r="247" spans="1:45" s="11" customFormat="1" ht="25.5" customHeight="1">
      <c r="A247" s="17">
        <v>3</v>
      </c>
      <c r="B247" s="23"/>
      <c r="C247" s="24" t="s">
        <v>470</v>
      </c>
      <c r="D247" s="5" t="s">
        <v>57</v>
      </c>
      <c r="E247" s="17" t="s">
        <v>65</v>
      </c>
      <c r="F247" s="5">
        <f t="shared" si="129"/>
        <v>7</v>
      </c>
      <c r="G247" s="5">
        <f t="shared" si="130"/>
        <v>207</v>
      </c>
      <c r="H247" s="17">
        <v>5</v>
      </c>
      <c r="I247" s="17">
        <v>202</v>
      </c>
      <c r="J247" s="17">
        <v>2</v>
      </c>
      <c r="K247" s="17">
        <v>49</v>
      </c>
      <c r="L247" s="17">
        <v>2</v>
      </c>
      <c r="M247" s="17">
        <v>62</v>
      </c>
      <c r="N247" s="17">
        <v>2</v>
      </c>
      <c r="O247" s="17">
        <v>53</v>
      </c>
      <c r="P247" s="17">
        <v>1</v>
      </c>
      <c r="Q247" s="17">
        <v>43</v>
      </c>
      <c r="R247" s="1153">
        <f t="shared" si="140"/>
        <v>14.299999999999999</v>
      </c>
      <c r="S247" s="17">
        <v>14</v>
      </c>
      <c r="T247" s="17">
        <v>13</v>
      </c>
      <c r="U247" s="17">
        <v>1</v>
      </c>
      <c r="V247" s="1152">
        <f t="shared" si="154"/>
        <v>1</v>
      </c>
      <c r="W247" s="1152" t="str">
        <f t="shared" si="155"/>
        <v xml:space="preserve"> </v>
      </c>
      <c r="X247" s="1152" t="str">
        <f t="shared" si="156"/>
        <v xml:space="preserve"> </v>
      </c>
      <c r="Y247" s="1154">
        <f t="shared" si="157"/>
        <v>29.571428571428573</v>
      </c>
      <c r="Z247" s="1152">
        <f t="shared" si="158"/>
        <v>35</v>
      </c>
      <c r="AA247" s="1154">
        <f t="shared" si="159"/>
        <v>-5.428571428571427</v>
      </c>
      <c r="AB247" s="1155" t="str">
        <f>IF(AA247&gt;0,1,"")</f>
        <v/>
      </c>
      <c r="AC247" s="1155" t="str">
        <f t="shared" si="160"/>
        <v/>
      </c>
      <c r="AD247" s="1152">
        <f t="shared" si="161"/>
        <v>1</v>
      </c>
      <c r="AE247" s="46">
        <f t="shared" si="162"/>
        <v>5</v>
      </c>
      <c r="AF247" s="46">
        <f t="shared" si="163"/>
        <v>32</v>
      </c>
      <c r="AG247" s="1153">
        <f t="shared" si="141"/>
        <v>12.382352941176471</v>
      </c>
      <c r="AH247" s="1153">
        <f t="shared" si="164"/>
        <v>-1.9176470588235279</v>
      </c>
      <c r="AI247" s="1158" t="str">
        <f t="shared" si="131"/>
        <v/>
      </c>
      <c r="AJ247" s="1158">
        <f t="shared" si="132"/>
        <v>1</v>
      </c>
      <c r="AK247" s="47" t="str">
        <f t="shared" si="133"/>
        <v/>
      </c>
      <c r="AL247" s="17"/>
      <c r="AM247" s="47" t="str">
        <f t="shared" si="134"/>
        <v/>
      </c>
      <c r="AN247" s="47" t="str">
        <f t="shared" si="135"/>
        <v/>
      </c>
      <c r="AO247" s="47"/>
      <c r="AP247" s="1174" t="str">
        <f t="shared" si="136"/>
        <v/>
      </c>
      <c r="AQ247" s="1158">
        <f t="shared" si="137"/>
        <v>1</v>
      </c>
      <c r="AR247" s="1158" t="str">
        <f t="shared" si="138"/>
        <v/>
      </c>
      <c r="AS247" s="1158" t="str">
        <f t="shared" si="139"/>
        <v/>
      </c>
    </row>
    <row r="248" spans="1:45" s="11" customFormat="1" ht="25.5" customHeight="1">
      <c r="A248" s="26">
        <v>47</v>
      </c>
      <c r="B248" s="26" t="s">
        <v>471</v>
      </c>
      <c r="C248" s="29"/>
      <c r="D248" s="5"/>
      <c r="E248" s="17"/>
      <c r="F248" s="5">
        <f t="shared" si="129"/>
        <v>0</v>
      </c>
      <c r="G248" s="5">
        <f t="shared" si="130"/>
        <v>0</v>
      </c>
      <c r="H248" s="5"/>
      <c r="I248" s="5"/>
      <c r="J248" s="5"/>
      <c r="K248" s="5"/>
      <c r="L248" s="5"/>
      <c r="M248" s="5"/>
      <c r="N248" s="5"/>
      <c r="O248" s="5"/>
      <c r="P248" s="5"/>
      <c r="Q248" s="5"/>
      <c r="R248" s="1153" t="str">
        <f t="shared" si="140"/>
        <v/>
      </c>
      <c r="S248" s="5"/>
      <c r="T248" s="5"/>
      <c r="U248" s="5"/>
      <c r="V248" s="1152" t="str">
        <f t="shared" si="154"/>
        <v xml:space="preserve"> </v>
      </c>
      <c r="W248" s="1152" t="str">
        <f t="shared" si="155"/>
        <v xml:space="preserve"> </v>
      </c>
      <c r="X248" s="1152" t="str">
        <f t="shared" si="156"/>
        <v xml:space="preserve"> </v>
      </c>
      <c r="Y248" s="1154" t="str">
        <f t="shared" si="157"/>
        <v/>
      </c>
      <c r="Z248" s="1152" t="str">
        <f t="shared" si="158"/>
        <v/>
      </c>
      <c r="AA248" s="1154" t="str">
        <f t="shared" si="159"/>
        <v/>
      </c>
      <c r="AB248" s="1155"/>
      <c r="AC248" s="1155" t="str">
        <f t="shared" si="160"/>
        <v/>
      </c>
      <c r="AD248" s="1152" t="str">
        <f t="shared" si="161"/>
        <v xml:space="preserve"> </v>
      </c>
      <c r="AE248" s="46" t="str">
        <f t="shared" si="162"/>
        <v xml:space="preserve"> </v>
      </c>
      <c r="AF248" s="46" t="str">
        <f t="shared" si="163"/>
        <v xml:space="preserve"> </v>
      </c>
      <c r="AG248" s="1153" t="str">
        <f t="shared" si="141"/>
        <v/>
      </c>
      <c r="AH248" s="1153" t="str">
        <f t="shared" si="164"/>
        <v xml:space="preserve"> </v>
      </c>
      <c r="AI248" s="1158" t="str">
        <f t="shared" si="131"/>
        <v/>
      </c>
      <c r="AJ248" s="1158" t="str">
        <f t="shared" si="132"/>
        <v/>
      </c>
      <c r="AK248" s="47" t="str">
        <f t="shared" si="133"/>
        <v/>
      </c>
      <c r="AL248" s="17"/>
      <c r="AM248" s="47" t="str">
        <f t="shared" si="134"/>
        <v/>
      </c>
      <c r="AN248" s="47" t="str">
        <f t="shared" si="135"/>
        <v/>
      </c>
      <c r="AO248" s="47"/>
      <c r="AP248" s="1174" t="str">
        <f t="shared" si="136"/>
        <v/>
      </c>
      <c r="AQ248" s="1158" t="str">
        <f t="shared" si="137"/>
        <v/>
      </c>
      <c r="AR248" s="1158" t="str">
        <f t="shared" si="138"/>
        <v/>
      </c>
      <c r="AS248" s="1158" t="str">
        <f t="shared" si="139"/>
        <v/>
      </c>
    </row>
    <row r="249" spans="1:45" s="11" customFormat="1" ht="25.5" customHeight="1">
      <c r="A249" s="26"/>
      <c r="B249" s="26"/>
      <c r="C249" s="29"/>
      <c r="D249" s="5"/>
      <c r="E249" s="17"/>
      <c r="F249" s="5">
        <f t="shared" si="129"/>
        <v>0</v>
      </c>
      <c r="G249" s="5">
        <f t="shared" si="130"/>
        <v>0</v>
      </c>
      <c r="H249" s="5"/>
      <c r="I249" s="5"/>
      <c r="J249" s="5"/>
      <c r="K249" s="5"/>
      <c r="L249" s="5"/>
      <c r="M249" s="5"/>
      <c r="N249" s="5"/>
      <c r="O249" s="5"/>
      <c r="P249" s="5"/>
      <c r="Q249" s="5"/>
      <c r="R249" s="1153" t="str">
        <f t="shared" si="140"/>
        <v/>
      </c>
      <c r="S249" s="5"/>
      <c r="T249" s="5"/>
      <c r="U249" s="5"/>
      <c r="V249" s="1152"/>
      <c r="W249" s="1152"/>
      <c r="X249" s="1152"/>
      <c r="Y249" s="1154"/>
      <c r="Z249" s="1152"/>
      <c r="AA249" s="1154"/>
      <c r="AB249" s="1155"/>
      <c r="AC249" s="1155"/>
      <c r="AD249" s="1152"/>
      <c r="AE249" s="46"/>
      <c r="AF249" s="46"/>
      <c r="AG249" s="1153" t="str">
        <f t="shared" si="141"/>
        <v/>
      </c>
      <c r="AH249" s="1153"/>
      <c r="AI249" s="1158" t="str">
        <f t="shared" si="131"/>
        <v/>
      </c>
      <c r="AJ249" s="1158" t="str">
        <f t="shared" si="132"/>
        <v/>
      </c>
      <c r="AK249" s="47" t="str">
        <f t="shared" si="133"/>
        <v/>
      </c>
      <c r="AL249" s="17"/>
      <c r="AM249" s="47" t="str">
        <f t="shared" si="134"/>
        <v/>
      </c>
      <c r="AN249" s="47" t="str">
        <f t="shared" si="135"/>
        <v/>
      </c>
      <c r="AO249" s="47"/>
      <c r="AP249" s="1174" t="str">
        <f t="shared" si="136"/>
        <v/>
      </c>
      <c r="AQ249" s="1158" t="str">
        <f t="shared" si="137"/>
        <v/>
      </c>
      <c r="AR249" s="1158" t="str">
        <f t="shared" si="138"/>
        <v/>
      </c>
      <c r="AS249" s="1158" t="str">
        <f t="shared" si="139"/>
        <v/>
      </c>
    </row>
    <row r="250" spans="1:45" s="11" customFormat="1" ht="25.5" customHeight="1">
      <c r="A250" s="26"/>
      <c r="B250" s="26"/>
      <c r="C250" s="29" t="s">
        <v>472</v>
      </c>
      <c r="D250" s="5" t="s">
        <v>58</v>
      </c>
      <c r="E250" s="17" t="s">
        <v>65</v>
      </c>
      <c r="F250" s="5">
        <f t="shared" si="129"/>
        <v>4</v>
      </c>
      <c r="G250" s="5">
        <f t="shared" si="130"/>
        <v>127</v>
      </c>
      <c r="H250" s="5">
        <v>3</v>
      </c>
      <c r="I250" s="5">
        <v>1</v>
      </c>
      <c r="J250" s="5">
        <v>1</v>
      </c>
      <c r="K250" s="5">
        <v>37</v>
      </c>
      <c r="L250" s="5">
        <v>1</v>
      </c>
      <c r="M250" s="5">
        <v>29</v>
      </c>
      <c r="N250" s="5">
        <v>1</v>
      </c>
      <c r="O250" s="5">
        <v>31</v>
      </c>
      <c r="P250" s="5">
        <v>1</v>
      </c>
      <c r="Q250" s="5">
        <v>30</v>
      </c>
      <c r="R250" s="1153">
        <f t="shared" si="140"/>
        <v>8.6</v>
      </c>
      <c r="S250" s="5">
        <v>9</v>
      </c>
      <c r="T250" s="5">
        <v>9</v>
      </c>
      <c r="U250" s="5">
        <v>0</v>
      </c>
      <c r="V250" s="1152">
        <f>IF(OR(E250="III", E250="II"),1," ")</f>
        <v>1</v>
      </c>
      <c r="W250" s="1152" t="str">
        <f>IF(E250="I",1," ")</f>
        <v xml:space="preserve"> </v>
      </c>
      <c r="X250" s="1152" t="str">
        <f>IF(E250="P",1," ")</f>
        <v xml:space="preserve"> </v>
      </c>
      <c r="Y250" s="1154">
        <f>IF(OR(V250=1,W250=1,X250=1),G250/F250,"")</f>
        <v>31.75</v>
      </c>
      <c r="Z250" s="1152">
        <f>IF(V250=1,35,IF(W250=1,40,IF(X250=1,45,"")))</f>
        <v>35</v>
      </c>
      <c r="AA250" s="1154">
        <f>IF(OR(V250=1,W250=1,X250=1),Y250-Z250,"")</f>
        <v>-3.25</v>
      </c>
      <c r="AB250" s="1155" t="str">
        <f>IF(AA250&gt;0,1,"")</f>
        <v/>
      </c>
      <c r="AC250" s="1155" t="str">
        <f>IF(AA250=0,1,"")</f>
        <v/>
      </c>
      <c r="AD250" s="1152">
        <f>IF(AA250&lt;0,1," ")</f>
        <v>1</v>
      </c>
      <c r="AE250" s="46">
        <f>IF(OR(V250=1,W250=1,X250=1),INT(G250/Z250)," ")</f>
        <v>3</v>
      </c>
      <c r="AF250" s="46">
        <f>IF(OR(V250=1,W250=1,X250=1),MOD(G250,Z250)," ")</f>
        <v>22</v>
      </c>
      <c r="AG250" s="1153">
        <f t="shared" si="141"/>
        <v>7.9941176470588227</v>
      </c>
      <c r="AH250" s="1153">
        <f>IF(OR(V250=1,W250=1,X250=1),AG250-R250," ")</f>
        <v>-0.60588235294117698</v>
      </c>
      <c r="AI250" s="1158" t="str">
        <f t="shared" si="131"/>
        <v/>
      </c>
      <c r="AJ250" s="1158">
        <f t="shared" si="132"/>
        <v>1</v>
      </c>
      <c r="AK250" s="47" t="str">
        <f t="shared" si="133"/>
        <v/>
      </c>
      <c r="AL250" s="17"/>
      <c r="AM250" s="47" t="str">
        <f t="shared" si="134"/>
        <v/>
      </c>
      <c r="AN250" s="47" t="str">
        <f t="shared" si="135"/>
        <v/>
      </c>
      <c r="AO250" s="47"/>
      <c r="AP250" s="1174" t="str">
        <f t="shared" si="136"/>
        <v/>
      </c>
      <c r="AQ250" s="1158">
        <f t="shared" si="137"/>
        <v>1</v>
      </c>
      <c r="AR250" s="1158" t="str">
        <f t="shared" si="138"/>
        <v/>
      </c>
      <c r="AS250" s="1158" t="str">
        <f t="shared" si="139"/>
        <v/>
      </c>
    </row>
    <row r="251" spans="1:45" s="11" customFormat="1" ht="25.5" customHeight="1">
      <c r="A251" s="26"/>
      <c r="B251" s="26"/>
      <c r="C251" s="29"/>
      <c r="D251" s="5"/>
      <c r="E251" s="17"/>
      <c r="F251" s="5">
        <f t="shared" si="129"/>
        <v>0</v>
      </c>
      <c r="G251" s="5">
        <f t="shared" si="130"/>
        <v>0</v>
      </c>
      <c r="H251" s="5"/>
      <c r="I251" s="5"/>
      <c r="J251" s="5"/>
      <c r="K251" s="5"/>
      <c r="L251" s="5"/>
      <c r="M251" s="5"/>
      <c r="N251" s="5"/>
      <c r="O251" s="5"/>
      <c r="P251" s="5"/>
      <c r="Q251" s="5"/>
      <c r="R251" s="1153" t="str">
        <f t="shared" si="140"/>
        <v/>
      </c>
      <c r="S251" s="5"/>
      <c r="T251" s="5"/>
      <c r="U251" s="5"/>
      <c r="V251" s="1152"/>
      <c r="W251" s="1152"/>
      <c r="X251" s="1152"/>
      <c r="Y251" s="1154"/>
      <c r="Z251" s="1152"/>
      <c r="AA251" s="1154"/>
      <c r="AB251" s="1155"/>
      <c r="AC251" s="1155"/>
      <c r="AD251" s="1152"/>
      <c r="AE251" s="46"/>
      <c r="AF251" s="46"/>
      <c r="AG251" s="1153" t="str">
        <f t="shared" si="141"/>
        <v/>
      </c>
      <c r="AH251" s="1153"/>
      <c r="AI251" s="1158" t="str">
        <f t="shared" si="131"/>
        <v/>
      </c>
      <c r="AJ251" s="1158" t="str">
        <f t="shared" si="132"/>
        <v/>
      </c>
      <c r="AK251" s="47" t="str">
        <f t="shared" si="133"/>
        <v/>
      </c>
      <c r="AL251" s="17"/>
      <c r="AM251" s="47" t="str">
        <f t="shared" si="134"/>
        <v/>
      </c>
      <c r="AN251" s="47" t="str">
        <f t="shared" si="135"/>
        <v/>
      </c>
      <c r="AO251" s="47"/>
      <c r="AP251" s="1174" t="str">
        <f t="shared" si="136"/>
        <v/>
      </c>
      <c r="AQ251" s="1158" t="str">
        <f t="shared" si="137"/>
        <v/>
      </c>
      <c r="AR251" s="1158" t="str">
        <f t="shared" si="138"/>
        <v/>
      </c>
      <c r="AS251" s="1158" t="str">
        <f t="shared" si="139"/>
        <v/>
      </c>
    </row>
    <row r="252" spans="1:45" s="11" customFormat="1" ht="25.5" customHeight="1">
      <c r="A252" s="26"/>
      <c r="B252" s="26"/>
      <c r="C252" s="29" t="s">
        <v>475</v>
      </c>
      <c r="D252" s="5" t="s">
        <v>58</v>
      </c>
      <c r="E252" s="17" t="s">
        <v>65</v>
      </c>
      <c r="F252" s="5">
        <f t="shared" si="129"/>
        <v>4</v>
      </c>
      <c r="G252" s="5">
        <f t="shared" si="130"/>
        <v>94</v>
      </c>
      <c r="H252" s="5">
        <v>3</v>
      </c>
      <c r="I252" s="5">
        <v>1</v>
      </c>
      <c r="J252" s="5">
        <v>1</v>
      </c>
      <c r="K252" s="5">
        <v>26</v>
      </c>
      <c r="L252" s="5">
        <v>1</v>
      </c>
      <c r="M252" s="5">
        <v>16</v>
      </c>
      <c r="N252" s="5">
        <v>1</v>
      </c>
      <c r="O252" s="5">
        <v>31</v>
      </c>
      <c r="P252" s="5">
        <v>1</v>
      </c>
      <c r="Q252" s="5">
        <v>21</v>
      </c>
      <c r="R252" s="1153">
        <f t="shared" si="140"/>
        <v>8.6</v>
      </c>
      <c r="S252" s="5">
        <v>9</v>
      </c>
      <c r="T252" s="5">
        <v>9</v>
      </c>
      <c r="U252" s="5">
        <v>0</v>
      </c>
      <c r="V252" s="1152">
        <f>IF(OR(E252="III", E252="II"),1," ")</f>
        <v>1</v>
      </c>
      <c r="W252" s="1152" t="str">
        <f>IF(E252="I",1," ")</f>
        <v xml:space="preserve"> </v>
      </c>
      <c r="X252" s="1152" t="str">
        <f>IF(E252="P",1," ")</f>
        <v xml:space="preserve"> </v>
      </c>
      <c r="Y252" s="1154">
        <f>IF(OR(V252=1,W252=1,X252=1),G252/F252,"")</f>
        <v>23.5</v>
      </c>
      <c r="Z252" s="1152">
        <f>IF(V252=1,35,IF(W252=1,40,IF(X252=1,45,"")))</f>
        <v>35</v>
      </c>
      <c r="AA252" s="1154">
        <f>IF(OR(V252=1,W252=1,X252=1),Y252-Z252,"")</f>
        <v>-11.5</v>
      </c>
      <c r="AB252" s="1155" t="str">
        <f>IF(AA252&gt;0,1,"")</f>
        <v/>
      </c>
      <c r="AC252" s="1155" t="str">
        <f>IF(AA252=0,1,"")</f>
        <v/>
      </c>
      <c r="AD252" s="1152">
        <f>IF(AA252&lt;0,1," ")</f>
        <v>1</v>
      </c>
      <c r="AE252" s="46">
        <f>IF(OR(V252=1,W252=1,X252=1),INT(G252/Z252)," ")</f>
        <v>2</v>
      </c>
      <c r="AF252" s="46">
        <f>IF(OR(V252=1,W252=1,X252=1),MOD(G252,Z252)," ")</f>
        <v>24</v>
      </c>
      <c r="AG252" s="1153">
        <f t="shared" si="141"/>
        <v>6.2117647058823531</v>
      </c>
      <c r="AH252" s="1153">
        <f>IF(OR(V252=1,W252=1,X252=1),AG252-R252," ")</f>
        <v>-2.3882352941176466</v>
      </c>
      <c r="AI252" s="1158" t="str">
        <f t="shared" si="131"/>
        <v/>
      </c>
      <c r="AJ252" s="1158">
        <f t="shared" si="132"/>
        <v>1</v>
      </c>
      <c r="AK252" s="47" t="str">
        <f t="shared" si="133"/>
        <v/>
      </c>
      <c r="AL252" s="17"/>
      <c r="AM252" s="47" t="str">
        <f t="shared" si="134"/>
        <v/>
      </c>
      <c r="AN252" s="47" t="str">
        <f t="shared" si="135"/>
        <v/>
      </c>
      <c r="AO252" s="47"/>
      <c r="AP252" s="1174" t="str">
        <f t="shared" si="136"/>
        <v/>
      </c>
      <c r="AQ252" s="1158">
        <f t="shared" si="137"/>
        <v>1</v>
      </c>
      <c r="AR252" s="1158" t="str">
        <f t="shared" si="138"/>
        <v/>
      </c>
      <c r="AS252" s="1158" t="str">
        <f t="shared" si="139"/>
        <v/>
      </c>
    </row>
    <row r="253" spans="1:45" s="11" customFormat="1" ht="25.5" customHeight="1">
      <c r="A253" s="26"/>
      <c r="B253" s="26"/>
      <c r="C253" s="29"/>
      <c r="D253" s="5"/>
      <c r="E253" s="17"/>
      <c r="F253" s="5">
        <f t="shared" si="129"/>
        <v>0</v>
      </c>
      <c r="G253" s="5">
        <f t="shared" si="130"/>
        <v>0</v>
      </c>
      <c r="H253" s="5"/>
      <c r="I253" s="5"/>
      <c r="J253" s="5"/>
      <c r="K253" s="5"/>
      <c r="L253" s="5"/>
      <c r="M253" s="5"/>
      <c r="N253" s="5"/>
      <c r="O253" s="5"/>
      <c r="P253" s="5"/>
      <c r="Q253" s="5"/>
      <c r="R253" s="1153" t="str">
        <f t="shared" si="140"/>
        <v/>
      </c>
      <c r="S253" s="5"/>
      <c r="T253" s="5"/>
      <c r="U253" s="5"/>
      <c r="V253" s="1152"/>
      <c r="W253" s="1152"/>
      <c r="X253" s="1152"/>
      <c r="Y253" s="1154"/>
      <c r="Z253" s="1152"/>
      <c r="AA253" s="1154"/>
      <c r="AB253" s="1155"/>
      <c r="AC253" s="1155"/>
      <c r="AD253" s="1152"/>
      <c r="AE253" s="46"/>
      <c r="AF253" s="46"/>
      <c r="AG253" s="1153" t="str">
        <f t="shared" si="141"/>
        <v/>
      </c>
      <c r="AH253" s="1153"/>
      <c r="AI253" s="1158" t="str">
        <f t="shared" si="131"/>
        <v/>
      </c>
      <c r="AJ253" s="1158" t="str">
        <f t="shared" si="132"/>
        <v/>
      </c>
      <c r="AK253" s="47" t="str">
        <f t="shared" si="133"/>
        <v/>
      </c>
      <c r="AL253" s="17"/>
      <c r="AM253" s="47" t="str">
        <f t="shared" si="134"/>
        <v/>
      </c>
      <c r="AN253" s="47" t="str">
        <f t="shared" si="135"/>
        <v/>
      </c>
      <c r="AO253" s="47"/>
      <c r="AP253" s="1174" t="str">
        <f t="shared" si="136"/>
        <v/>
      </c>
      <c r="AQ253" s="1158" t="str">
        <f t="shared" si="137"/>
        <v/>
      </c>
      <c r="AR253" s="1158" t="str">
        <f t="shared" si="138"/>
        <v/>
      </c>
      <c r="AS253" s="1158" t="str">
        <f t="shared" si="139"/>
        <v/>
      </c>
    </row>
    <row r="254" spans="1:45" s="11" customFormat="1" ht="25.5" customHeight="1">
      <c r="A254" s="26"/>
      <c r="B254" s="26"/>
      <c r="C254" s="29" t="s">
        <v>476</v>
      </c>
      <c r="D254" s="5" t="s">
        <v>58</v>
      </c>
      <c r="E254" s="17" t="s">
        <v>65</v>
      </c>
      <c r="F254" s="5">
        <f t="shared" si="129"/>
        <v>4</v>
      </c>
      <c r="G254" s="5">
        <f t="shared" si="130"/>
        <v>85</v>
      </c>
      <c r="H254" s="5">
        <v>2</v>
      </c>
      <c r="I254" s="5">
        <v>2</v>
      </c>
      <c r="J254" s="5">
        <v>1</v>
      </c>
      <c r="K254" s="5">
        <v>26</v>
      </c>
      <c r="L254" s="5">
        <v>1</v>
      </c>
      <c r="M254" s="5">
        <v>14</v>
      </c>
      <c r="N254" s="5">
        <v>1</v>
      </c>
      <c r="O254" s="5">
        <v>24</v>
      </c>
      <c r="P254" s="5">
        <v>1</v>
      </c>
      <c r="Q254" s="5">
        <v>21</v>
      </c>
      <c r="R254" s="1153">
        <f t="shared" si="140"/>
        <v>8.6</v>
      </c>
      <c r="S254" s="5">
        <v>9</v>
      </c>
      <c r="T254" s="5">
        <v>8</v>
      </c>
      <c r="U254" s="5">
        <v>2</v>
      </c>
      <c r="V254" s="1152">
        <f>IF(OR(E254="III", E254="II"),1," ")</f>
        <v>1</v>
      </c>
      <c r="W254" s="1152" t="str">
        <f>IF(E254="I",1," ")</f>
        <v xml:space="preserve"> </v>
      </c>
      <c r="X254" s="1152" t="str">
        <f>IF(E254="P",1," ")</f>
        <v xml:space="preserve"> </v>
      </c>
      <c r="Y254" s="1154">
        <f>IF(OR(V254=1,W254=1,X254=1),G254/F254,"")</f>
        <v>21.25</v>
      </c>
      <c r="Z254" s="1152">
        <f>IF(V254=1,35,IF(W254=1,40,IF(X254=1,45,"")))</f>
        <v>35</v>
      </c>
      <c r="AA254" s="1154">
        <f>IF(OR(V254=1,W254=1,X254=1),Y254-Z254,"")</f>
        <v>-13.75</v>
      </c>
      <c r="AB254" s="1155" t="str">
        <f>IF(AA254&gt;0,1,"")</f>
        <v/>
      </c>
      <c r="AC254" s="1155" t="str">
        <f>IF(AA254=0,1,"")</f>
        <v/>
      </c>
      <c r="AD254" s="1152">
        <f>IF(AA254&lt;0,1," ")</f>
        <v>1</v>
      </c>
      <c r="AE254" s="46">
        <f>IF(OR(V254=1,W254=1,X254=1),INT(G254/Z254)," ")</f>
        <v>2</v>
      </c>
      <c r="AF254" s="46">
        <f>IF(OR(V254=1,W254=1,X254=1),MOD(G254,Z254)," ")</f>
        <v>15</v>
      </c>
      <c r="AG254" s="1153">
        <f t="shared" si="141"/>
        <v>5.6823529411764699</v>
      </c>
      <c r="AH254" s="1153">
        <f>IF(OR(V254=1,W254=1,X254=1),AG254-R254," ")</f>
        <v>-2.9176470588235297</v>
      </c>
      <c r="AI254" s="1158" t="str">
        <f t="shared" si="131"/>
        <v/>
      </c>
      <c r="AJ254" s="1158">
        <f t="shared" si="132"/>
        <v>1</v>
      </c>
      <c r="AK254" s="47" t="str">
        <f t="shared" si="133"/>
        <v/>
      </c>
      <c r="AL254" s="17"/>
      <c r="AM254" s="47" t="str">
        <f t="shared" si="134"/>
        <v/>
      </c>
      <c r="AN254" s="47" t="str">
        <f t="shared" si="135"/>
        <v/>
      </c>
      <c r="AO254" s="47"/>
      <c r="AP254" s="1174" t="str">
        <f t="shared" si="136"/>
        <v/>
      </c>
      <c r="AQ254" s="1158">
        <f t="shared" si="137"/>
        <v>1</v>
      </c>
      <c r="AR254" s="1158" t="str">
        <f t="shared" si="138"/>
        <v/>
      </c>
      <c r="AS254" s="1158" t="str">
        <f t="shared" si="139"/>
        <v/>
      </c>
    </row>
    <row r="255" spans="1:45" s="11" customFormat="1" ht="25.5" customHeight="1">
      <c r="A255" s="26"/>
      <c r="B255" s="26"/>
      <c r="C255" s="29"/>
      <c r="D255" s="5"/>
      <c r="E255" s="17"/>
      <c r="F255" s="5">
        <f t="shared" si="129"/>
        <v>0</v>
      </c>
      <c r="G255" s="5">
        <f t="shared" si="130"/>
        <v>0</v>
      </c>
      <c r="H255" s="5"/>
      <c r="I255" s="5"/>
      <c r="J255" s="5"/>
      <c r="K255" s="5"/>
      <c r="L255" s="5"/>
      <c r="M255" s="5"/>
      <c r="N255" s="5"/>
      <c r="O255" s="5"/>
      <c r="P255" s="5"/>
      <c r="Q255" s="5"/>
      <c r="R255" s="1153" t="str">
        <f t="shared" si="140"/>
        <v/>
      </c>
      <c r="S255" s="5"/>
      <c r="T255" s="5"/>
      <c r="U255" s="5"/>
      <c r="V255" s="1152"/>
      <c r="W255" s="1152"/>
      <c r="X255" s="1152"/>
      <c r="Y255" s="1154"/>
      <c r="Z255" s="1152"/>
      <c r="AA255" s="1154"/>
      <c r="AB255" s="1155"/>
      <c r="AC255" s="1155"/>
      <c r="AD255" s="1152"/>
      <c r="AE255" s="46"/>
      <c r="AF255" s="46"/>
      <c r="AG255" s="1153" t="str">
        <f t="shared" si="141"/>
        <v/>
      </c>
      <c r="AH255" s="1153"/>
      <c r="AI255" s="1158" t="str">
        <f t="shared" si="131"/>
        <v/>
      </c>
      <c r="AJ255" s="1158" t="str">
        <f t="shared" si="132"/>
        <v/>
      </c>
      <c r="AK255" s="47" t="str">
        <f t="shared" si="133"/>
        <v/>
      </c>
      <c r="AL255" s="17"/>
      <c r="AM255" s="47" t="str">
        <f t="shared" si="134"/>
        <v/>
      </c>
      <c r="AN255" s="47" t="str">
        <f t="shared" si="135"/>
        <v/>
      </c>
      <c r="AO255" s="47"/>
      <c r="AP255" s="1174" t="str">
        <f t="shared" si="136"/>
        <v/>
      </c>
      <c r="AQ255" s="1158" t="str">
        <f t="shared" si="137"/>
        <v/>
      </c>
      <c r="AR255" s="1158" t="str">
        <f t="shared" si="138"/>
        <v/>
      </c>
      <c r="AS255" s="1158" t="str">
        <f t="shared" si="139"/>
        <v/>
      </c>
    </row>
    <row r="256" spans="1:45" s="11" customFormat="1" ht="25.5" customHeight="1">
      <c r="A256" s="26"/>
      <c r="B256" s="26"/>
      <c r="C256" s="29" t="s">
        <v>477</v>
      </c>
      <c r="D256" s="5" t="s">
        <v>58</v>
      </c>
      <c r="E256" s="17" t="s">
        <v>65</v>
      </c>
      <c r="F256" s="5">
        <f t="shared" si="129"/>
        <v>4</v>
      </c>
      <c r="G256" s="5">
        <f t="shared" si="130"/>
        <v>139</v>
      </c>
      <c r="H256" s="5">
        <v>3</v>
      </c>
      <c r="I256" s="5">
        <v>2</v>
      </c>
      <c r="J256" s="5">
        <v>1</v>
      </c>
      <c r="K256" s="5">
        <v>40</v>
      </c>
      <c r="L256" s="5">
        <v>1</v>
      </c>
      <c r="M256" s="5">
        <v>34</v>
      </c>
      <c r="N256" s="5">
        <v>1</v>
      </c>
      <c r="O256" s="5">
        <v>36</v>
      </c>
      <c r="P256" s="5">
        <v>1</v>
      </c>
      <c r="Q256" s="5">
        <v>29</v>
      </c>
      <c r="R256" s="1153">
        <f t="shared" si="140"/>
        <v>8.6</v>
      </c>
      <c r="S256" s="5">
        <v>10</v>
      </c>
      <c r="T256" s="5">
        <v>10</v>
      </c>
      <c r="U256" s="5">
        <v>1</v>
      </c>
      <c r="V256" s="1152">
        <f>IF(OR(E256="III", E256="II"),1," ")</f>
        <v>1</v>
      </c>
      <c r="W256" s="1152" t="str">
        <f>IF(E256="I",1," ")</f>
        <v xml:space="preserve"> </v>
      </c>
      <c r="X256" s="1152" t="str">
        <f>IF(E256="P",1," ")</f>
        <v xml:space="preserve"> </v>
      </c>
      <c r="Y256" s="1154">
        <f>IF(OR(V256=1,W256=1,X256=1),G256/F256,"")</f>
        <v>34.75</v>
      </c>
      <c r="Z256" s="1152">
        <f>IF(V256=1,35,IF(W256=1,40,IF(X256=1,45,"")))</f>
        <v>35</v>
      </c>
      <c r="AA256" s="1154">
        <f>IF(OR(V256=1,W256=1,X256=1),Y256-Z256,"")</f>
        <v>-0.25</v>
      </c>
      <c r="AB256" s="1155" t="str">
        <f>IF(AA256&gt;0,1,"")</f>
        <v/>
      </c>
      <c r="AC256" s="1155" t="str">
        <f>IF(AA256=0,1,"")</f>
        <v/>
      </c>
      <c r="AD256" s="1152">
        <f>IF(AA256&lt;0,1," ")</f>
        <v>1</v>
      </c>
      <c r="AE256" s="46">
        <f>IF(OR(V256=1,W256=1,X256=1),INT(G256/Z256)," ")</f>
        <v>3</v>
      </c>
      <c r="AF256" s="46">
        <f>IF(OR(V256=1,W256=1,X256=1),MOD(G256,Z256)," ")</f>
        <v>34</v>
      </c>
      <c r="AG256" s="1153">
        <f t="shared" si="141"/>
        <v>8.6999999999999993</v>
      </c>
      <c r="AH256" s="1153">
        <f>IF(OR(V256=1,W256=1,X256=1),AG256-R256," ")</f>
        <v>9.9999999999999645E-2</v>
      </c>
      <c r="AI256" s="1158" t="str">
        <f t="shared" si="131"/>
        <v/>
      </c>
      <c r="AJ256" s="1158" t="str">
        <f t="shared" si="132"/>
        <v/>
      </c>
      <c r="AK256" s="47" t="str">
        <f t="shared" si="133"/>
        <v/>
      </c>
      <c r="AL256" s="17"/>
      <c r="AM256" s="47" t="str">
        <f t="shared" si="134"/>
        <v/>
      </c>
      <c r="AN256" s="47" t="str">
        <f t="shared" si="135"/>
        <v/>
      </c>
      <c r="AO256" s="47"/>
      <c r="AP256" s="1174" t="str">
        <f t="shared" si="136"/>
        <v/>
      </c>
      <c r="AQ256" s="1158">
        <f t="shared" si="137"/>
        <v>1</v>
      </c>
      <c r="AR256" s="1158" t="str">
        <f t="shared" si="138"/>
        <v/>
      </c>
      <c r="AS256" s="1158" t="str">
        <f t="shared" si="139"/>
        <v/>
      </c>
    </row>
    <row r="257" spans="1:45" s="11" customFormat="1" ht="25.5" customHeight="1">
      <c r="A257" s="26"/>
      <c r="B257" s="26"/>
      <c r="C257" s="29"/>
      <c r="D257" s="5"/>
      <c r="E257" s="17"/>
      <c r="F257" s="5">
        <f t="shared" si="129"/>
        <v>0</v>
      </c>
      <c r="G257" s="5">
        <f t="shared" si="130"/>
        <v>0</v>
      </c>
      <c r="H257" s="5"/>
      <c r="I257" s="5"/>
      <c r="J257" s="5"/>
      <c r="K257" s="5"/>
      <c r="L257" s="5"/>
      <c r="M257" s="5"/>
      <c r="N257" s="5"/>
      <c r="O257" s="5"/>
      <c r="P257" s="5"/>
      <c r="Q257" s="5"/>
      <c r="R257" s="1153" t="str">
        <f t="shared" si="140"/>
        <v/>
      </c>
      <c r="S257" s="5"/>
      <c r="T257" s="5"/>
      <c r="U257" s="5"/>
      <c r="V257" s="1152"/>
      <c r="W257" s="1152"/>
      <c r="X257" s="1152"/>
      <c r="Y257" s="1154"/>
      <c r="Z257" s="1152"/>
      <c r="AA257" s="1154"/>
      <c r="AB257" s="1155"/>
      <c r="AC257" s="1155"/>
      <c r="AD257" s="1152"/>
      <c r="AE257" s="46"/>
      <c r="AF257" s="46"/>
      <c r="AG257" s="1153" t="str">
        <f t="shared" si="141"/>
        <v/>
      </c>
      <c r="AH257" s="1153"/>
      <c r="AI257" s="1158" t="str">
        <f t="shared" si="131"/>
        <v/>
      </c>
      <c r="AJ257" s="1158" t="str">
        <f t="shared" si="132"/>
        <v/>
      </c>
      <c r="AK257" s="47" t="str">
        <f t="shared" si="133"/>
        <v/>
      </c>
      <c r="AL257" s="17"/>
      <c r="AM257" s="47" t="str">
        <f t="shared" si="134"/>
        <v/>
      </c>
      <c r="AN257" s="47" t="str">
        <f t="shared" si="135"/>
        <v/>
      </c>
      <c r="AO257" s="47"/>
      <c r="AP257" s="1174" t="str">
        <f t="shared" si="136"/>
        <v/>
      </c>
      <c r="AQ257" s="1158" t="str">
        <f t="shared" si="137"/>
        <v/>
      </c>
      <c r="AR257" s="1158" t="str">
        <f t="shared" si="138"/>
        <v/>
      </c>
      <c r="AS257" s="1158" t="str">
        <f t="shared" si="139"/>
        <v/>
      </c>
    </row>
    <row r="258" spans="1:45" s="11" customFormat="1" ht="25.5" customHeight="1">
      <c r="A258" s="26">
        <v>5</v>
      </c>
      <c r="B258" s="26"/>
      <c r="C258" s="4" t="s">
        <v>1076</v>
      </c>
      <c r="D258" s="5"/>
      <c r="E258" s="17" t="s">
        <v>65</v>
      </c>
      <c r="F258" s="5">
        <f t="shared" si="129"/>
        <v>12</v>
      </c>
      <c r="G258" s="5">
        <f t="shared" si="130"/>
        <v>408</v>
      </c>
      <c r="H258" s="5">
        <v>6</v>
      </c>
      <c r="I258" s="5">
        <v>5</v>
      </c>
      <c r="J258" s="5">
        <v>3</v>
      </c>
      <c r="K258" s="5">
        <v>103</v>
      </c>
      <c r="L258" s="5">
        <v>3</v>
      </c>
      <c r="M258" s="5">
        <v>101</v>
      </c>
      <c r="N258" s="5">
        <v>3</v>
      </c>
      <c r="O258" s="5">
        <v>119</v>
      </c>
      <c r="P258" s="5">
        <v>3</v>
      </c>
      <c r="Q258" s="5">
        <v>85</v>
      </c>
      <c r="R258" s="1153">
        <f t="shared" si="140"/>
        <v>23.799999999999997</v>
      </c>
      <c r="S258" s="5">
        <v>22</v>
      </c>
      <c r="T258" s="5">
        <v>22</v>
      </c>
      <c r="U258" s="5">
        <v>3</v>
      </c>
      <c r="V258" s="1152">
        <f>IF(OR(E258="III", E258="II"),1," ")</f>
        <v>1</v>
      </c>
      <c r="W258" s="1152" t="str">
        <f>IF(E258="I",1," ")</f>
        <v xml:space="preserve"> </v>
      </c>
      <c r="X258" s="1152" t="str">
        <f>IF(E258="P",1," ")</f>
        <v xml:space="preserve"> </v>
      </c>
      <c r="Y258" s="1154">
        <f>IF(OR(V258=1,W258=1,X258=1),G258/F258,"")</f>
        <v>34</v>
      </c>
      <c r="Z258" s="1152">
        <f>IF(V258=1,35,IF(W258=1,40,IF(X258=1,45,"")))</f>
        <v>35</v>
      </c>
      <c r="AA258" s="1154">
        <f>IF(OR(V258=1,W258=1,X258=1),Y258-Z258,"")</f>
        <v>-1</v>
      </c>
      <c r="AB258" s="1155" t="str">
        <f>IF(AA258&gt;0,1,"")</f>
        <v/>
      </c>
      <c r="AC258" s="1155" t="str">
        <f>IF(AA258=0,1,"")</f>
        <v/>
      </c>
      <c r="AD258" s="1152">
        <f>IF(AA258&lt;0,1," ")</f>
        <v>1</v>
      </c>
      <c r="AE258" s="46">
        <f>IF(OR(V258=1,W258=1,X258=1),INT(G258/Z258)," ")</f>
        <v>11</v>
      </c>
      <c r="AF258" s="46">
        <f>IF(OR(V258=1,W258=1,X258=1),MOD(G258,Z258)," ")</f>
        <v>23</v>
      </c>
      <c r="AG258" s="1153">
        <f t="shared" si="141"/>
        <v>23.252941176470586</v>
      </c>
      <c r="AH258" s="1153">
        <f>IF(OR(V258=1,W258=1,X258=1),AG258-R258," ")</f>
        <v>-0.5470588235294116</v>
      </c>
      <c r="AI258" s="1158" t="str">
        <f t="shared" si="131"/>
        <v/>
      </c>
      <c r="AJ258" s="1158" t="str">
        <f t="shared" si="132"/>
        <v/>
      </c>
      <c r="AK258" s="47" t="str">
        <f t="shared" si="133"/>
        <v/>
      </c>
      <c r="AL258" s="17"/>
      <c r="AM258" s="47" t="str">
        <f t="shared" si="134"/>
        <v/>
      </c>
      <c r="AN258" s="47" t="str">
        <f t="shared" si="135"/>
        <v/>
      </c>
      <c r="AO258" s="47"/>
      <c r="AP258" s="1174" t="str">
        <f t="shared" si="136"/>
        <v/>
      </c>
      <c r="AQ258" s="1158" t="str">
        <f t="shared" si="137"/>
        <v/>
      </c>
      <c r="AR258" s="1158">
        <f t="shared" si="138"/>
        <v>1</v>
      </c>
      <c r="AS258" s="1158" t="str">
        <f t="shared" si="139"/>
        <v/>
      </c>
    </row>
    <row r="259" spans="1:45" s="11" customFormat="1" ht="25.5" customHeight="1">
      <c r="A259" s="17">
        <v>48</v>
      </c>
      <c r="B259" s="23" t="s">
        <v>482</v>
      </c>
      <c r="C259" s="24"/>
      <c r="D259" s="5"/>
      <c r="E259" s="5"/>
      <c r="F259" s="5">
        <f t="shared" si="129"/>
        <v>0</v>
      </c>
      <c r="G259" s="5">
        <f t="shared" si="130"/>
        <v>0</v>
      </c>
      <c r="H259" s="5">
        <v>0</v>
      </c>
      <c r="I259" s="5">
        <v>0</v>
      </c>
      <c r="J259" s="5">
        <v>0</v>
      </c>
      <c r="K259" s="5">
        <v>0</v>
      </c>
      <c r="L259" s="5">
        <v>0</v>
      </c>
      <c r="M259" s="5">
        <v>0</v>
      </c>
      <c r="N259" s="5">
        <v>0</v>
      </c>
      <c r="O259" s="5">
        <v>0</v>
      </c>
      <c r="P259" s="5">
        <v>0</v>
      </c>
      <c r="Q259" s="5">
        <v>0</v>
      </c>
      <c r="R259" s="1153" t="str">
        <f t="shared" si="140"/>
        <v/>
      </c>
      <c r="S259" s="5">
        <v>0</v>
      </c>
      <c r="T259" s="5">
        <v>0</v>
      </c>
      <c r="U259" s="5">
        <v>0</v>
      </c>
      <c r="V259" s="1152" t="str">
        <f>IF(OR(E259="III", E259="II"),1," ")</f>
        <v xml:space="preserve"> </v>
      </c>
      <c r="W259" s="1152" t="str">
        <f>IF(E259="I",1," ")</f>
        <v xml:space="preserve"> </v>
      </c>
      <c r="X259" s="1152" t="str">
        <f>IF(E259="P",1," ")</f>
        <v xml:space="preserve"> </v>
      </c>
      <c r="Y259" s="1154" t="str">
        <f>IF(OR(V259=1,W259=1,X259=1),G259/F259,"")</f>
        <v/>
      </c>
      <c r="Z259" s="1152" t="str">
        <f>IF(V259=1,35,IF(W259=1,40,IF(X259=1,45,"")))</f>
        <v/>
      </c>
      <c r="AA259" s="1154" t="str">
        <f>IF(OR(V259=1,W259=1,X259=1),Y259-Z259,"")</f>
        <v/>
      </c>
      <c r="AB259" s="1155"/>
      <c r="AC259" s="1155" t="str">
        <f>IF(AA259=0,1,"")</f>
        <v/>
      </c>
      <c r="AD259" s="1152" t="str">
        <f>IF(AA259&lt;0,1," ")</f>
        <v xml:space="preserve"> </v>
      </c>
      <c r="AE259" s="46" t="str">
        <f>IF(OR(V259=1,W259=1,X259=1),INT(G259/Z259)," ")</f>
        <v xml:space="preserve"> </v>
      </c>
      <c r="AF259" s="46" t="str">
        <f>IF(OR(V259=1,W259=1,X259=1),MOD(G259,Z259)," ")</f>
        <v xml:space="preserve"> </v>
      </c>
      <c r="AG259" s="1153" t="str">
        <f t="shared" si="141"/>
        <v/>
      </c>
      <c r="AH259" s="1153" t="str">
        <f>IF(OR(V259=1,W259=1,X259=1),AG259-R259," ")</f>
        <v xml:space="preserve"> </v>
      </c>
      <c r="AI259" s="1158" t="str">
        <f t="shared" si="131"/>
        <v/>
      </c>
      <c r="AJ259" s="1158" t="str">
        <f t="shared" si="132"/>
        <v/>
      </c>
      <c r="AK259" s="47" t="str">
        <f t="shared" si="133"/>
        <v/>
      </c>
      <c r="AL259" s="17"/>
      <c r="AM259" s="47" t="str">
        <f t="shared" si="134"/>
        <v/>
      </c>
      <c r="AN259" s="47" t="str">
        <f t="shared" si="135"/>
        <v/>
      </c>
      <c r="AO259" s="47"/>
      <c r="AP259" s="1174" t="str">
        <f t="shared" si="136"/>
        <v/>
      </c>
      <c r="AQ259" s="1158" t="str">
        <f t="shared" si="137"/>
        <v/>
      </c>
      <c r="AR259" s="1158" t="str">
        <f t="shared" si="138"/>
        <v/>
      </c>
      <c r="AS259" s="1158" t="str">
        <f t="shared" si="139"/>
        <v/>
      </c>
    </row>
    <row r="260" spans="1:45" s="11" customFormat="1" ht="25.5" customHeight="1">
      <c r="A260" s="17"/>
      <c r="B260" s="23"/>
      <c r="C260" s="24"/>
      <c r="D260" s="5"/>
      <c r="E260" s="17"/>
      <c r="F260" s="5">
        <f t="shared" si="129"/>
        <v>0</v>
      </c>
      <c r="G260" s="5">
        <f t="shared" si="130"/>
        <v>0</v>
      </c>
      <c r="H260" s="17"/>
      <c r="I260" s="17"/>
      <c r="J260" s="17"/>
      <c r="K260" s="17"/>
      <c r="L260" s="17"/>
      <c r="M260" s="17"/>
      <c r="N260" s="17"/>
      <c r="O260" s="17"/>
      <c r="P260" s="17"/>
      <c r="Q260" s="17"/>
      <c r="R260" s="1153" t="str">
        <f t="shared" si="140"/>
        <v/>
      </c>
      <c r="S260" s="17"/>
      <c r="T260" s="17"/>
      <c r="U260" s="17"/>
      <c r="V260" s="1152"/>
      <c r="W260" s="1152"/>
      <c r="X260" s="1152"/>
      <c r="Y260" s="1154"/>
      <c r="Z260" s="1152"/>
      <c r="AA260" s="1154"/>
      <c r="AB260" s="1155"/>
      <c r="AC260" s="1155"/>
      <c r="AD260" s="1152"/>
      <c r="AE260" s="46"/>
      <c r="AF260" s="46"/>
      <c r="AG260" s="1153" t="str">
        <f t="shared" si="141"/>
        <v/>
      </c>
      <c r="AH260" s="1153"/>
      <c r="AI260" s="1158" t="str">
        <f t="shared" si="131"/>
        <v/>
      </c>
      <c r="AJ260" s="1158" t="str">
        <f t="shared" si="132"/>
        <v/>
      </c>
      <c r="AK260" s="47" t="str">
        <f t="shared" si="133"/>
        <v/>
      </c>
      <c r="AL260" s="17"/>
      <c r="AM260" s="47" t="str">
        <f t="shared" si="134"/>
        <v/>
      </c>
      <c r="AN260" s="47" t="str">
        <f t="shared" si="135"/>
        <v/>
      </c>
      <c r="AO260" s="47"/>
      <c r="AP260" s="1174" t="str">
        <f t="shared" si="136"/>
        <v/>
      </c>
      <c r="AQ260" s="1158" t="str">
        <f t="shared" si="137"/>
        <v/>
      </c>
      <c r="AR260" s="1158" t="str">
        <f t="shared" si="138"/>
        <v/>
      </c>
      <c r="AS260" s="1158" t="str">
        <f t="shared" si="139"/>
        <v/>
      </c>
    </row>
    <row r="261" spans="1:45" s="11" customFormat="1" ht="25.5" customHeight="1">
      <c r="A261" s="17"/>
      <c r="B261" s="23"/>
      <c r="C261" s="24" t="s">
        <v>1077</v>
      </c>
      <c r="D261" s="5" t="s">
        <v>57</v>
      </c>
      <c r="E261" s="17" t="s">
        <v>65</v>
      </c>
      <c r="F261" s="5">
        <f t="shared" si="129"/>
        <v>8</v>
      </c>
      <c r="G261" s="5">
        <f t="shared" si="130"/>
        <v>198</v>
      </c>
      <c r="H261" s="17">
        <v>7</v>
      </c>
      <c r="I261" s="17">
        <v>5</v>
      </c>
      <c r="J261" s="17">
        <v>2</v>
      </c>
      <c r="K261" s="17">
        <v>48</v>
      </c>
      <c r="L261" s="17">
        <v>2</v>
      </c>
      <c r="M261" s="17">
        <v>52</v>
      </c>
      <c r="N261" s="17">
        <v>2</v>
      </c>
      <c r="O261" s="17">
        <v>44</v>
      </c>
      <c r="P261" s="17">
        <v>2</v>
      </c>
      <c r="Q261" s="17">
        <v>54</v>
      </c>
      <c r="R261" s="1153">
        <f t="shared" si="140"/>
        <v>16.2</v>
      </c>
      <c r="S261" s="17">
        <v>16</v>
      </c>
      <c r="T261" s="17">
        <v>15</v>
      </c>
      <c r="U261" s="17">
        <v>1</v>
      </c>
      <c r="V261" s="1152">
        <f>IF(OR(E261="III", E261="II"),1," ")</f>
        <v>1</v>
      </c>
      <c r="W261" s="1152" t="str">
        <f>IF(E261="I",1," ")</f>
        <v xml:space="preserve"> </v>
      </c>
      <c r="X261" s="1152" t="str">
        <f>IF(E261="P",1," ")</f>
        <v xml:space="preserve"> </v>
      </c>
      <c r="Y261" s="1154">
        <f>IF(OR(V261=1,W261=1,X261=1),G261/F261,"")</f>
        <v>24.75</v>
      </c>
      <c r="Z261" s="1152">
        <f>IF(V261=1,35,IF(W261=1,40,IF(X261=1,45,"")))</f>
        <v>35</v>
      </c>
      <c r="AA261" s="1154">
        <f>IF(OR(V261=1,W261=1,X261=1),Y261-Z261,"")</f>
        <v>-10.25</v>
      </c>
      <c r="AB261" s="1155"/>
      <c r="AC261" s="1155" t="str">
        <f>IF(AA261=0,1,"")</f>
        <v/>
      </c>
      <c r="AD261" s="1152">
        <f>IF(AA261&lt;0,1," ")</f>
        <v>1</v>
      </c>
      <c r="AE261" s="46">
        <f>IF(OR(V261=1,W261=1,X261=1),INT(G261/Z261)," ")</f>
        <v>5</v>
      </c>
      <c r="AF261" s="46">
        <f>IF(OR(V261=1,W261=1,X261=1),MOD(G261,Z261)," ")</f>
        <v>23</v>
      </c>
      <c r="AG261" s="1153">
        <f t="shared" si="141"/>
        <v>11.852941176470589</v>
      </c>
      <c r="AH261" s="1153">
        <f>IF(OR(V261=1,W261=1,X261=1),AG261-R261," ")</f>
        <v>-4.3470588235294105</v>
      </c>
      <c r="AI261" s="1158" t="str">
        <f t="shared" si="131"/>
        <v/>
      </c>
      <c r="AJ261" s="1158">
        <f t="shared" si="132"/>
        <v>1</v>
      </c>
      <c r="AK261" s="47" t="str">
        <f t="shared" si="133"/>
        <v/>
      </c>
      <c r="AL261" s="17"/>
      <c r="AM261" s="47" t="str">
        <f t="shared" si="134"/>
        <v/>
      </c>
      <c r="AN261" s="47" t="str">
        <f t="shared" si="135"/>
        <v/>
      </c>
      <c r="AO261" s="47"/>
      <c r="AP261" s="1174" t="str">
        <f t="shared" si="136"/>
        <v/>
      </c>
      <c r="AQ261" s="1158">
        <f t="shared" si="137"/>
        <v>1</v>
      </c>
      <c r="AR261" s="1158" t="str">
        <f t="shared" si="138"/>
        <v/>
      </c>
      <c r="AS261" s="1158" t="str">
        <f t="shared" si="139"/>
        <v/>
      </c>
    </row>
    <row r="262" spans="1:45" s="11" customFormat="1" ht="25.5" customHeight="1">
      <c r="A262" s="17"/>
      <c r="B262" s="23"/>
      <c r="C262" s="24"/>
      <c r="D262" s="5"/>
      <c r="E262" s="17"/>
      <c r="F262" s="5">
        <f t="shared" si="129"/>
        <v>0</v>
      </c>
      <c r="G262" s="5">
        <f t="shared" si="130"/>
        <v>0</v>
      </c>
      <c r="H262" s="17"/>
      <c r="I262" s="17"/>
      <c r="J262" s="17"/>
      <c r="K262" s="17"/>
      <c r="L262" s="17"/>
      <c r="M262" s="17"/>
      <c r="N262" s="17"/>
      <c r="O262" s="17"/>
      <c r="P262" s="17"/>
      <c r="Q262" s="17"/>
      <c r="R262" s="1153" t="str">
        <f t="shared" si="140"/>
        <v/>
      </c>
      <c r="S262" s="17"/>
      <c r="T262" s="17"/>
      <c r="U262" s="17"/>
      <c r="V262" s="1152" t="str">
        <f>IF(OR(E262="III", E262="II"),1," ")</f>
        <v xml:space="preserve"> </v>
      </c>
      <c r="W262" s="1152" t="str">
        <f>IF(E262="I",1," ")</f>
        <v xml:space="preserve"> </v>
      </c>
      <c r="X262" s="1152" t="str">
        <f>IF(E262="P",1," ")</f>
        <v xml:space="preserve"> </v>
      </c>
      <c r="Y262" s="1154" t="str">
        <f>IF(OR(V262=1,W262=1,X262=1),G262/F262,"")</f>
        <v/>
      </c>
      <c r="Z262" s="1152" t="str">
        <f>IF(V262=1,35,IF(W262=1,40,IF(X262=1,45,"")))</f>
        <v/>
      </c>
      <c r="AA262" s="1154" t="str">
        <f>IF(OR(V262=1,W262=1,X262=1),Y262-Z262,"")</f>
        <v/>
      </c>
      <c r="AB262" s="1155"/>
      <c r="AC262" s="1155" t="str">
        <f>IF(AA262=0,1,"")</f>
        <v/>
      </c>
      <c r="AD262" s="1152" t="str">
        <f>IF(AA262&lt;0,1," ")</f>
        <v xml:space="preserve"> </v>
      </c>
      <c r="AE262" s="46" t="str">
        <f>IF(OR(V262=1,W262=1,X262=1),INT(G262/Z262)," ")</f>
        <v xml:space="preserve"> </v>
      </c>
      <c r="AF262" s="46" t="str">
        <f>IF(OR(V262=1,W262=1,X262=1),MOD(G262,Z262)," ")</f>
        <v xml:space="preserve"> </v>
      </c>
      <c r="AG262" s="1153" t="str">
        <f t="shared" si="141"/>
        <v/>
      </c>
      <c r="AH262" s="1153" t="str">
        <f>IF(OR(V262=1,W262=1,X262=1),AG262-R262," ")</f>
        <v xml:space="preserve"> </v>
      </c>
      <c r="AI262" s="1158" t="str">
        <f t="shared" si="131"/>
        <v/>
      </c>
      <c r="AJ262" s="1158" t="str">
        <f t="shared" si="132"/>
        <v/>
      </c>
      <c r="AK262" s="47" t="str">
        <f t="shared" si="133"/>
        <v/>
      </c>
      <c r="AL262" s="17"/>
      <c r="AM262" s="47" t="str">
        <f t="shared" si="134"/>
        <v/>
      </c>
      <c r="AN262" s="47" t="str">
        <f t="shared" si="135"/>
        <v/>
      </c>
      <c r="AO262" s="47"/>
      <c r="AP262" s="1174" t="str">
        <f t="shared" si="136"/>
        <v/>
      </c>
      <c r="AQ262" s="1158" t="str">
        <f t="shared" si="137"/>
        <v/>
      </c>
      <c r="AR262" s="1158" t="str">
        <f t="shared" si="138"/>
        <v/>
      </c>
      <c r="AS262" s="1158" t="str">
        <f t="shared" si="139"/>
        <v/>
      </c>
    </row>
    <row r="263" spans="1:45" s="11" customFormat="1" ht="25.5" customHeight="1">
      <c r="A263" s="17"/>
      <c r="B263" s="23"/>
      <c r="C263" s="30"/>
      <c r="D263" s="5"/>
      <c r="E263" s="17"/>
      <c r="F263" s="5">
        <f t="shared" si="129"/>
        <v>0</v>
      </c>
      <c r="G263" s="5">
        <f t="shared" si="130"/>
        <v>0</v>
      </c>
      <c r="H263" s="17"/>
      <c r="I263" s="17"/>
      <c r="J263" s="17"/>
      <c r="K263" s="17"/>
      <c r="L263" s="17"/>
      <c r="M263" s="17"/>
      <c r="N263" s="17"/>
      <c r="O263" s="17"/>
      <c r="P263" s="17"/>
      <c r="Q263" s="17"/>
      <c r="R263" s="1153" t="str">
        <f t="shared" si="140"/>
        <v/>
      </c>
      <c r="S263" s="17"/>
      <c r="T263" s="17"/>
      <c r="U263" s="17"/>
      <c r="V263" s="1152"/>
      <c r="W263" s="1152"/>
      <c r="X263" s="1152"/>
      <c r="Y263" s="1154"/>
      <c r="Z263" s="1152"/>
      <c r="AA263" s="1154"/>
      <c r="AB263" s="1155"/>
      <c r="AC263" s="1155"/>
      <c r="AD263" s="1152"/>
      <c r="AE263" s="46"/>
      <c r="AF263" s="46"/>
      <c r="AG263" s="1153" t="str">
        <f t="shared" si="141"/>
        <v/>
      </c>
      <c r="AH263" s="1153"/>
      <c r="AI263" s="1158" t="str">
        <f t="shared" si="131"/>
        <v/>
      </c>
      <c r="AJ263" s="1158" t="str">
        <f t="shared" si="132"/>
        <v/>
      </c>
      <c r="AK263" s="47" t="str">
        <f t="shared" si="133"/>
        <v/>
      </c>
      <c r="AL263" s="17"/>
      <c r="AM263" s="47" t="str">
        <f t="shared" si="134"/>
        <v/>
      </c>
      <c r="AN263" s="47" t="str">
        <f t="shared" si="135"/>
        <v/>
      </c>
      <c r="AO263" s="47"/>
      <c r="AP263" s="1174" t="str">
        <f t="shared" si="136"/>
        <v/>
      </c>
      <c r="AQ263" s="1158" t="str">
        <f t="shared" si="137"/>
        <v/>
      </c>
      <c r="AR263" s="1158" t="str">
        <f t="shared" si="138"/>
        <v/>
      </c>
      <c r="AS263" s="1158" t="str">
        <f t="shared" si="139"/>
        <v/>
      </c>
    </row>
    <row r="264" spans="1:45" s="11" customFormat="1" ht="25.5" customHeight="1">
      <c r="A264" s="17"/>
      <c r="B264" s="23"/>
      <c r="C264" s="30" t="s">
        <v>1078</v>
      </c>
      <c r="D264" s="5" t="s">
        <v>57</v>
      </c>
      <c r="E264" s="17" t="s">
        <v>65</v>
      </c>
      <c r="F264" s="5">
        <f t="shared" si="129"/>
        <v>8</v>
      </c>
      <c r="G264" s="5">
        <f t="shared" si="130"/>
        <v>247</v>
      </c>
      <c r="H264" s="17">
        <v>3</v>
      </c>
      <c r="I264" s="17">
        <v>2</v>
      </c>
      <c r="J264" s="17">
        <v>2</v>
      </c>
      <c r="K264" s="17">
        <v>70</v>
      </c>
      <c r="L264" s="17">
        <v>2</v>
      </c>
      <c r="M264" s="17">
        <v>68</v>
      </c>
      <c r="N264" s="17">
        <v>2</v>
      </c>
      <c r="O264" s="17">
        <v>64</v>
      </c>
      <c r="P264" s="17">
        <v>2</v>
      </c>
      <c r="Q264" s="17">
        <v>45</v>
      </c>
      <c r="R264" s="1153">
        <f t="shared" si="140"/>
        <v>16.2</v>
      </c>
      <c r="S264" s="17">
        <v>16</v>
      </c>
      <c r="T264" s="17">
        <v>15</v>
      </c>
      <c r="U264" s="17">
        <v>1</v>
      </c>
      <c r="V264" s="1152">
        <f t="shared" ref="V264:V271" si="165">IF(OR(E264="III", E264="II"),1," ")</f>
        <v>1</v>
      </c>
      <c r="W264" s="1152" t="str">
        <f t="shared" ref="W264:W271" si="166">IF(E264="I",1," ")</f>
        <v xml:space="preserve"> </v>
      </c>
      <c r="X264" s="1152" t="str">
        <f t="shared" ref="X264:X271" si="167">IF(E264="P",1," ")</f>
        <v xml:space="preserve"> </v>
      </c>
      <c r="Y264" s="1154">
        <f t="shared" ref="Y264:Y271" si="168">IF(OR(V264=1,W264=1,X264=1),G264/F264,"")</f>
        <v>30.875</v>
      </c>
      <c r="Z264" s="1152">
        <f t="shared" ref="Z264:Z271" si="169">IF(V264=1,35,IF(W264=1,40,IF(X264=1,45,"")))</f>
        <v>35</v>
      </c>
      <c r="AA264" s="1154">
        <f t="shared" ref="AA264:AA271" si="170">IF(OR(V264=1,W264=1,X264=1),Y264-Z264,"")</f>
        <v>-4.125</v>
      </c>
      <c r="AB264" s="1155"/>
      <c r="AC264" s="1155" t="str">
        <f t="shared" ref="AC264:AC271" si="171">IF(AA264=0,1,"")</f>
        <v/>
      </c>
      <c r="AD264" s="1152">
        <f t="shared" ref="AD264:AD271" si="172">IF(AA264&lt;0,1," ")</f>
        <v>1</v>
      </c>
      <c r="AE264" s="46">
        <f t="shared" ref="AE264:AE271" si="173">IF(OR(V264=1,W264=1,X264=1),INT(G264/Z264)," ")</f>
        <v>7</v>
      </c>
      <c r="AF264" s="46">
        <f t="shared" ref="AF264:AF271" si="174">IF(OR(V264=1,W264=1,X264=1),MOD(G264,Z264)," ")</f>
        <v>2</v>
      </c>
      <c r="AG264" s="1153">
        <f t="shared" si="141"/>
        <v>14.417647058823528</v>
      </c>
      <c r="AH264" s="1153">
        <f t="shared" ref="AH264:AH271" si="175">IF(OR(V264=1,W264=1,X264=1),AG264-R264," ")</f>
        <v>-1.7823529411764714</v>
      </c>
      <c r="AI264" s="1158" t="str">
        <f t="shared" si="131"/>
        <v/>
      </c>
      <c r="AJ264" s="1158">
        <f t="shared" si="132"/>
        <v>1</v>
      </c>
      <c r="AK264" s="47" t="str">
        <f t="shared" si="133"/>
        <v/>
      </c>
      <c r="AL264" s="17"/>
      <c r="AM264" s="47" t="str">
        <f t="shared" si="134"/>
        <v/>
      </c>
      <c r="AN264" s="47" t="str">
        <f t="shared" si="135"/>
        <v/>
      </c>
      <c r="AO264" s="47"/>
      <c r="AP264" s="1174" t="str">
        <f t="shared" si="136"/>
        <v/>
      </c>
      <c r="AQ264" s="1158">
        <f t="shared" si="137"/>
        <v>1</v>
      </c>
      <c r="AR264" s="1158" t="str">
        <f t="shared" si="138"/>
        <v/>
      </c>
      <c r="AS264" s="1158" t="str">
        <f t="shared" si="139"/>
        <v/>
      </c>
    </row>
    <row r="265" spans="1:45" s="11" customFormat="1" ht="25.5" customHeight="1">
      <c r="A265" s="17"/>
      <c r="B265" s="23"/>
      <c r="C265" s="24"/>
      <c r="D265" s="5"/>
      <c r="E265" s="17"/>
      <c r="F265" s="5">
        <f t="shared" si="129"/>
        <v>0</v>
      </c>
      <c r="G265" s="5">
        <f t="shared" si="130"/>
        <v>0</v>
      </c>
      <c r="H265" s="17"/>
      <c r="I265" s="17"/>
      <c r="J265" s="17"/>
      <c r="K265" s="17"/>
      <c r="L265" s="17"/>
      <c r="M265" s="17"/>
      <c r="N265" s="17"/>
      <c r="O265" s="17"/>
      <c r="P265" s="17"/>
      <c r="Q265" s="17"/>
      <c r="R265" s="1153" t="str">
        <f t="shared" si="140"/>
        <v/>
      </c>
      <c r="S265" s="17"/>
      <c r="T265" s="17"/>
      <c r="U265" s="17"/>
      <c r="V265" s="1152" t="str">
        <f t="shared" si="165"/>
        <v xml:space="preserve"> </v>
      </c>
      <c r="W265" s="1152" t="str">
        <f t="shared" si="166"/>
        <v xml:space="preserve"> </v>
      </c>
      <c r="X265" s="1152" t="str">
        <f t="shared" si="167"/>
        <v xml:space="preserve"> </v>
      </c>
      <c r="Y265" s="1154" t="str">
        <f t="shared" si="168"/>
        <v/>
      </c>
      <c r="Z265" s="1152" t="str">
        <f t="shared" si="169"/>
        <v/>
      </c>
      <c r="AA265" s="1154" t="str">
        <f t="shared" si="170"/>
        <v/>
      </c>
      <c r="AB265" s="1155"/>
      <c r="AC265" s="1155" t="str">
        <f t="shared" si="171"/>
        <v/>
      </c>
      <c r="AD265" s="1152" t="str">
        <f t="shared" si="172"/>
        <v xml:space="preserve"> </v>
      </c>
      <c r="AE265" s="46" t="str">
        <f t="shared" si="173"/>
        <v xml:space="preserve"> </v>
      </c>
      <c r="AF265" s="46" t="str">
        <f t="shared" si="174"/>
        <v xml:space="preserve"> </v>
      </c>
      <c r="AG265" s="1153" t="str">
        <f t="shared" si="141"/>
        <v/>
      </c>
      <c r="AH265" s="1153" t="str">
        <f t="shared" si="175"/>
        <v xml:space="preserve"> </v>
      </c>
      <c r="AI265" s="1158" t="str">
        <f t="shared" si="131"/>
        <v/>
      </c>
      <c r="AJ265" s="1158" t="str">
        <f t="shared" si="132"/>
        <v/>
      </c>
      <c r="AK265" s="47" t="str">
        <f t="shared" si="133"/>
        <v/>
      </c>
      <c r="AL265" s="17"/>
      <c r="AM265" s="47" t="str">
        <f t="shared" si="134"/>
        <v/>
      </c>
      <c r="AN265" s="47" t="str">
        <f t="shared" si="135"/>
        <v/>
      </c>
      <c r="AO265" s="47"/>
      <c r="AP265" s="1174" t="str">
        <f t="shared" si="136"/>
        <v/>
      </c>
      <c r="AQ265" s="1158" t="str">
        <f t="shared" si="137"/>
        <v/>
      </c>
      <c r="AR265" s="1158" t="str">
        <f t="shared" si="138"/>
        <v/>
      </c>
      <c r="AS265" s="1158" t="str">
        <f t="shared" si="139"/>
        <v/>
      </c>
    </row>
    <row r="266" spans="1:45" s="11" customFormat="1" ht="25.5" customHeight="1">
      <c r="A266" s="29">
        <v>49</v>
      </c>
      <c r="B266" s="5" t="s">
        <v>492</v>
      </c>
      <c r="C266" s="29"/>
      <c r="D266" s="5"/>
      <c r="E266" s="5"/>
      <c r="F266" s="5">
        <f t="shared" si="129"/>
        <v>0</v>
      </c>
      <c r="G266" s="5">
        <f t="shared" si="130"/>
        <v>0</v>
      </c>
      <c r="H266" s="5">
        <v>0</v>
      </c>
      <c r="I266" s="5">
        <v>0</v>
      </c>
      <c r="J266" s="5">
        <v>0</v>
      </c>
      <c r="K266" s="5">
        <v>0</v>
      </c>
      <c r="L266" s="5">
        <v>0</v>
      </c>
      <c r="M266" s="5">
        <v>0</v>
      </c>
      <c r="N266" s="5">
        <v>0</v>
      </c>
      <c r="O266" s="5">
        <v>0</v>
      </c>
      <c r="P266" s="5">
        <v>0</v>
      </c>
      <c r="Q266" s="5">
        <v>0</v>
      </c>
      <c r="R266" s="1153" t="str">
        <f t="shared" si="140"/>
        <v/>
      </c>
      <c r="S266" s="5">
        <v>0</v>
      </c>
      <c r="T266" s="5">
        <v>0</v>
      </c>
      <c r="U266" s="5">
        <v>0</v>
      </c>
      <c r="V266" s="1152" t="str">
        <f t="shared" si="165"/>
        <v xml:space="preserve"> </v>
      </c>
      <c r="W266" s="1152" t="str">
        <f t="shared" si="166"/>
        <v xml:space="preserve"> </v>
      </c>
      <c r="X266" s="1152" t="str">
        <f t="shared" si="167"/>
        <v xml:space="preserve"> </v>
      </c>
      <c r="Y266" s="1154" t="str">
        <f t="shared" si="168"/>
        <v/>
      </c>
      <c r="Z266" s="1152" t="str">
        <f t="shared" si="169"/>
        <v/>
      </c>
      <c r="AA266" s="1154" t="str">
        <f t="shared" si="170"/>
        <v/>
      </c>
      <c r="AB266" s="1155"/>
      <c r="AC266" s="1155" t="str">
        <f t="shared" si="171"/>
        <v/>
      </c>
      <c r="AD266" s="1152" t="str">
        <f t="shared" si="172"/>
        <v xml:space="preserve"> </v>
      </c>
      <c r="AE266" s="46" t="str">
        <f t="shared" si="173"/>
        <v xml:space="preserve"> </v>
      </c>
      <c r="AF266" s="46" t="str">
        <f t="shared" si="174"/>
        <v xml:space="preserve"> </v>
      </c>
      <c r="AG266" s="1153" t="str">
        <f t="shared" si="141"/>
        <v/>
      </c>
      <c r="AH266" s="1153" t="str">
        <f t="shared" si="175"/>
        <v xml:space="preserve"> </v>
      </c>
      <c r="AI266" s="1158" t="str">
        <f t="shared" si="131"/>
        <v/>
      </c>
      <c r="AJ266" s="1158" t="str">
        <f t="shared" si="132"/>
        <v/>
      </c>
      <c r="AK266" s="47" t="str">
        <f t="shared" si="133"/>
        <v/>
      </c>
      <c r="AL266" s="17"/>
      <c r="AM266" s="47" t="str">
        <f t="shared" si="134"/>
        <v/>
      </c>
      <c r="AN266" s="47" t="str">
        <f t="shared" si="135"/>
        <v/>
      </c>
      <c r="AO266" s="47"/>
      <c r="AP266" s="1174" t="str">
        <f t="shared" si="136"/>
        <v/>
      </c>
      <c r="AQ266" s="1158" t="str">
        <f t="shared" si="137"/>
        <v/>
      </c>
      <c r="AR266" s="1158" t="str">
        <f t="shared" si="138"/>
        <v/>
      </c>
      <c r="AS266" s="1158" t="str">
        <f t="shared" si="139"/>
        <v/>
      </c>
    </row>
    <row r="267" spans="1:45" s="11" customFormat="1" ht="25.5" customHeight="1">
      <c r="A267" s="24"/>
      <c r="B267" s="24"/>
      <c r="C267" s="24" t="s">
        <v>1079</v>
      </c>
      <c r="D267" s="5" t="s">
        <v>58</v>
      </c>
      <c r="E267" s="5" t="s">
        <v>65</v>
      </c>
      <c r="F267" s="5">
        <f t="shared" si="129"/>
        <v>6</v>
      </c>
      <c r="G267" s="5">
        <f t="shared" si="130"/>
        <v>174</v>
      </c>
      <c r="H267" s="5">
        <v>1</v>
      </c>
      <c r="I267" s="5">
        <v>1</v>
      </c>
      <c r="J267" s="5">
        <v>2</v>
      </c>
      <c r="K267" s="5">
        <v>41</v>
      </c>
      <c r="L267" s="5">
        <v>2</v>
      </c>
      <c r="M267" s="5">
        <v>55</v>
      </c>
      <c r="N267" s="5">
        <v>1</v>
      </c>
      <c r="O267" s="5">
        <v>41</v>
      </c>
      <c r="P267" s="5">
        <v>1</v>
      </c>
      <c r="Q267" s="5">
        <v>37</v>
      </c>
      <c r="R267" s="1153">
        <f t="shared" si="140"/>
        <v>12.399999999999999</v>
      </c>
      <c r="S267" s="5">
        <v>13</v>
      </c>
      <c r="T267" s="5">
        <v>12</v>
      </c>
      <c r="U267" s="5"/>
      <c r="V267" s="1152">
        <f t="shared" si="165"/>
        <v>1</v>
      </c>
      <c r="W267" s="1152" t="str">
        <f t="shared" si="166"/>
        <v xml:space="preserve"> </v>
      </c>
      <c r="X267" s="1152" t="str">
        <f t="shared" si="167"/>
        <v xml:space="preserve"> </v>
      </c>
      <c r="Y267" s="1154">
        <f t="shared" si="168"/>
        <v>29</v>
      </c>
      <c r="Z267" s="1152">
        <f t="shared" si="169"/>
        <v>35</v>
      </c>
      <c r="AA267" s="1154">
        <f t="shared" si="170"/>
        <v>-6</v>
      </c>
      <c r="AB267" s="1155" t="str">
        <f>IF(AA267&gt;0,1,"")</f>
        <v/>
      </c>
      <c r="AC267" s="1155" t="str">
        <f t="shared" si="171"/>
        <v/>
      </c>
      <c r="AD267" s="1152">
        <f t="shared" si="172"/>
        <v>1</v>
      </c>
      <c r="AE267" s="46">
        <f t="shared" si="173"/>
        <v>4</v>
      </c>
      <c r="AF267" s="46">
        <f t="shared" si="174"/>
        <v>34</v>
      </c>
      <c r="AG267" s="1153">
        <f t="shared" si="141"/>
        <v>10.6</v>
      </c>
      <c r="AH267" s="1153">
        <f t="shared" si="175"/>
        <v>-1.7999999999999989</v>
      </c>
      <c r="AI267" s="1158" t="str">
        <f t="shared" si="131"/>
        <v/>
      </c>
      <c r="AJ267" s="1158">
        <f t="shared" si="132"/>
        <v>1</v>
      </c>
      <c r="AK267" s="47" t="str">
        <f t="shared" si="133"/>
        <v/>
      </c>
      <c r="AL267" s="17"/>
      <c r="AM267" s="47" t="str">
        <f t="shared" si="134"/>
        <v/>
      </c>
      <c r="AN267" s="47" t="str">
        <f t="shared" si="135"/>
        <v/>
      </c>
      <c r="AO267" s="47"/>
      <c r="AP267" s="1174" t="str">
        <f t="shared" si="136"/>
        <v/>
      </c>
      <c r="AQ267" s="1158">
        <f t="shared" si="137"/>
        <v>1</v>
      </c>
      <c r="AR267" s="1158" t="str">
        <f t="shared" si="138"/>
        <v/>
      </c>
      <c r="AS267" s="1158" t="str">
        <f t="shared" si="139"/>
        <v/>
      </c>
    </row>
    <row r="268" spans="1:45" s="11" customFormat="1" ht="25.5" customHeight="1">
      <c r="A268" s="24"/>
      <c r="B268" s="24"/>
      <c r="C268" s="24" t="s">
        <v>1080</v>
      </c>
      <c r="D268" s="5" t="s">
        <v>58</v>
      </c>
      <c r="E268" s="5" t="s">
        <v>65</v>
      </c>
      <c r="F268" s="5">
        <f t="shared" ref="F268:F331" si="176">J268+L268+N268+P268</f>
        <v>9</v>
      </c>
      <c r="G268" s="5">
        <f t="shared" ref="G268:G331" si="177">K268+M268+O268+Q268</f>
        <v>280</v>
      </c>
      <c r="H268" s="5">
        <v>5</v>
      </c>
      <c r="I268" s="5">
        <v>5</v>
      </c>
      <c r="J268" s="5">
        <v>2</v>
      </c>
      <c r="K268" s="5">
        <v>61</v>
      </c>
      <c r="L268" s="5">
        <v>2</v>
      </c>
      <c r="M268" s="5">
        <v>65</v>
      </c>
      <c r="N268" s="5">
        <v>3</v>
      </c>
      <c r="O268" s="5">
        <v>84</v>
      </c>
      <c r="P268" s="5">
        <v>2</v>
      </c>
      <c r="Q268" s="5">
        <v>70</v>
      </c>
      <c r="R268" s="1153">
        <f t="shared" si="140"/>
        <v>18.099999999999998</v>
      </c>
      <c r="S268" s="5">
        <v>18</v>
      </c>
      <c r="T268" s="5">
        <v>18</v>
      </c>
      <c r="U268" s="5">
        <v>1</v>
      </c>
      <c r="V268" s="1152">
        <f t="shared" si="165"/>
        <v>1</v>
      </c>
      <c r="W268" s="1152" t="str">
        <f t="shared" si="166"/>
        <v xml:space="preserve"> </v>
      </c>
      <c r="X268" s="1152" t="str">
        <f t="shared" si="167"/>
        <v xml:space="preserve"> </v>
      </c>
      <c r="Y268" s="1154">
        <f t="shared" si="168"/>
        <v>31.111111111111111</v>
      </c>
      <c r="Z268" s="1152">
        <f t="shared" si="169"/>
        <v>35</v>
      </c>
      <c r="AA268" s="1154">
        <f t="shared" si="170"/>
        <v>-3.8888888888888893</v>
      </c>
      <c r="AB268" s="1155" t="str">
        <f>IF(AA268&gt;0,1,"")</f>
        <v/>
      </c>
      <c r="AC268" s="1155" t="str">
        <f t="shared" si="171"/>
        <v/>
      </c>
      <c r="AD268" s="1152">
        <f t="shared" si="172"/>
        <v>1</v>
      </c>
      <c r="AE268" s="46">
        <f t="shared" si="173"/>
        <v>8</v>
      </c>
      <c r="AF268" s="46">
        <f t="shared" si="174"/>
        <v>0</v>
      </c>
      <c r="AG268" s="1153">
        <f t="shared" si="141"/>
        <v>16.2</v>
      </c>
      <c r="AH268" s="1153">
        <f t="shared" si="175"/>
        <v>-1.8999999999999986</v>
      </c>
      <c r="AI268" s="1158" t="str">
        <f t="shared" ref="AI268:AI331" si="178">IF(AND(OR(V268=1,W268=1,X268=1),AA268&gt;=3),1,"")</f>
        <v/>
      </c>
      <c r="AJ268" s="1158">
        <f t="shared" ref="AJ268:AJ331" si="179">IF(AND(OR(V268=1,W268=1,X268=1),AA268&lt;=-3),1,"")</f>
        <v>1</v>
      </c>
      <c r="AK268" s="47" t="str">
        <f t="shared" ref="AK268:AK331" si="180">IF(AND(F268&gt;15,AA268&lt;3,AA268&gt;-3,OR(V268=1,W268=1,X268=1)),1,"")</f>
        <v/>
      </c>
      <c r="AL268" s="17"/>
      <c r="AM268" s="47" t="str">
        <f t="shared" ref="AM268:AM331" si="181">IF(AND(F268&gt;15,OR(Z268&gt;=3,Z268&lt;=-3),OR(V268=1,W268=1,X268=1)),1,"")</f>
        <v/>
      </c>
      <c r="AN268" s="47" t="str">
        <f t="shared" ref="AN268:AN331" si="182">IF(AM268=1,AA268,"")</f>
        <v/>
      </c>
      <c r="AO268" s="47"/>
      <c r="AP268" s="1174" t="str">
        <f t="shared" ref="AP268:AP331" si="183">IF(AM268=1,AG268-AO268,"")</f>
        <v/>
      </c>
      <c r="AQ268" s="1158">
        <f t="shared" ref="AQ268:AQ331" si="184">IF(AND(OR(V268=1,W268=1,X268=1),F268&lt;11),1,"")</f>
        <v>1</v>
      </c>
      <c r="AR268" s="1158" t="str">
        <f t="shared" ref="AR268:AR331" si="185">IF(AND(OR(V268=1,W268=1,X268=1),AND(F268&gt;=11,F268&lt;=15)),1,"")</f>
        <v/>
      </c>
      <c r="AS268" s="1158" t="str">
        <f t="shared" ref="AS268:AS331" si="186">IF(AND(OR(V268=1,W268=1,X268=1),F268&gt;15),1,"")</f>
        <v/>
      </c>
    </row>
    <row r="269" spans="1:45" s="11" customFormat="1" ht="25.5" customHeight="1">
      <c r="A269" s="24"/>
      <c r="B269" s="24"/>
      <c r="C269" s="24" t="s">
        <v>1081</v>
      </c>
      <c r="D269" s="5" t="s">
        <v>58</v>
      </c>
      <c r="E269" s="5" t="s">
        <v>65</v>
      </c>
      <c r="F269" s="5">
        <f t="shared" si="176"/>
        <v>4</v>
      </c>
      <c r="G269" s="5">
        <f t="shared" si="177"/>
        <v>75</v>
      </c>
      <c r="H269" s="5">
        <v>3</v>
      </c>
      <c r="I269" s="5">
        <v>3</v>
      </c>
      <c r="J269" s="5">
        <v>1</v>
      </c>
      <c r="K269" s="5">
        <v>15</v>
      </c>
      <c r="L269" s="5">
        <v>1</v>
      </c>
      <c r="M269" s="5">
        <v>15</v>
      </c>
      <c r="N269" s="5">
        <v>1</v>
      </c>
      <c r="O269" s="5">
        <v>22</v>
      </c>
      <c r="P269" s="5">
        <v>1</v>
      </c>
      <c r="Q269" s="5">
        <v>23</v>
      </c>
      <c r="R269" s="1153">
        <f t="shared" ref="R269:R332" si="187">IF(OR(V269=1,W269=1,X269=1),F269*1.9+1,"")</f>
        <v>8.6</v>
      </c>
      <c r="S269" s="5">
        <v>9</v>
      </c>
      <c r="T269" s="5">
        <v>9</v>
      </c>
      <c r="U269" s="5">
        <v>1</v>
      </c>
      <c r="V269" s="1152">
        <f t="shared" si="165"/>
        <v>1</v>
      </c>
      <c r="W269" s="1152" t="str">
        <f t="shared" si="166"/>
        <v xml:space="preserve"> </v>
      </c>
      <c r="X269" s="1152" t="str">
        <f t="shared" si="167"/>
        <v xml:space="preserve"> </v>
      </c>
      <c r="Y269" s="1154">
        <f t="shared" si="168"/>
        <v>18.75</v>
      </c>
      <c r="Z269" s="1152">
        <f t="shared" si="169"/>
        <v>35</v>
      </c>
      <c r="AA269" s="1154">
        <f t="shared" si="170"/>
        <v>-16.25</v>
      </c>
      <c r="AB269" s="1155" t="str">
        <f>IF(AA269&gt;0,1,"")</f>
        <v/>
      </c>
      <c r="AC269" s="1155" t="str">
        <f t="shared" si="171"/>
        <v/>
      </c>
      <c r="AD269" s="1152">
        <f t="shared" si="172"/>
        <v>1</v>
      </c>
      <c r="AE269" s="46">
        <f t="shared" si="173"/>
        <v>2</v>
      </c>
      <c r="AF269" s="46">
        <f t="shared" si="174"/>
        <v>5</v>
      </c>
      <c r="AG269" s="1153">
        <f t="shared" ref="AG269:AG332" si="188">IF(OR(V269=1,W269=1,X269=1),IF(V269=1,AE269*1.9+AF269/17,IF(W269=1,AE269*1.9+AF269/20,IF(X269=1,AE269*1.9+AF269/22)))+1,"")</f>
        <v>5.0941176470588232</v>
      </c>
      <c r="AH269" s="1153">
        <f t="shared" si="175"/>
        <v>-3.5058823529411764</v>
      </c>
      <c r="AI269" s="1158" t="str">
        <f t="shared" si="178"/>
        <v/>
      </c>
      <c r="AJ269" s="1158">
        <f t="shared" si="179"/>
        <v>1</v>
      </c>
      <c r="AK269" s="47" t="str">
        <f t="shared" si="180"/>
        <v/>
      </c>
      <c r="AL269" s="17"/>
      <c r="AM269" s="47" t="str">
        <f t="shared" si="181"/>
        <v/>
      </c>
      <c r="AN269" s="47" t="str">
        <f t="shared" si="182"/>
        <v/>
      </c>
      <c r="AO269" s="47"/>
      <c r="AP269" s="1174" t="str">
        <f t="shared" si="183"/>
        <v/>
      </c>
      <c r="AQ269" s="1158">
        <f t="shared" si="184"/>
        <v>1</v>
      </c>
      <c r="AR269" s="1158" t="str">
        <f t="shared" si="185"/>
        <v/>
      </c>
      <c r="AS269" s="1158" t="str">
        <f t="shared" si="186"/>
        <v/>
      </c>
    </row>
    <row r="270" spans="1:45" s="11" customFormat="1" ht="25.5" customHeight="1">
      <c r="A270" s="17">
        <v>50</v>
      </c>
      <c r="B270" s="23" t="s">
        <v>503</v>
      </c>
      <c r="C270" s="24"/>
      <c r="D270" s="5"/>
      <c r="E270" s="5"/>
      <c r="F270" s="5">
        <f t="shared" si="176"/>
        <v>0</v>
      </c>
      <c r="G270" s="5">
        <f t="shared" si="177"/>
        <v>0</v>
      </c>
      <c r="H270" s="5">
        <v>0</v>
      </c>
      <c r="I270" s="5">
        <v>0</v>
      </c>
      <c r="J270" s="5">
        <v>0</v>
      </c>
      <c r="K270" s="5">
        <v>0</v>
      </c>
      <c r="L270" s="5">
        <v>0</v>
      </c>
      <c r="M270" s="5">
        <v>0</v>
      </c>
      <c r="N270" s="5">
        <v>0</v>
      </c>
      <c r="O270" s="5">
        <v>0</v>
      </c>
      <c r="P270" s="5">
        <v>0</v>
      </c>
      <c r="Q270" s="5">
        <v>0</v>
      </c>
      <c r="R270" s="1153" t="str">
        <f t="shared" si="187"/>
        <v/>
      </c>
      <c r="S270" s="5">
        <v>0</v>
      </c>
      <c r="T270" s="5">
        <v>0</v>
      </c>
      <c r="U270" s="5">
        <v>0</v>
      </c>
      <c r="V270" s="1152" t="str">
        <f t="shared" si="165"/>
        <v xml:space="preserve"> </v>
      </c>
      <c r="W270" s="1152" t="str">
        <f t="shared" si="166"/>
        <v xml:space="preserve"> </v>
      </c>
      <c r="X270" s="1152" t="str">
        <f t="shared" si="167"/>
        <v xml:space="preserve"> </v>
      </c>
      <c r="Y270" s="1154" t="str">
        <f t="shared" si="168"/>
        <v/>
      </c>
      <c r="Z270" s="1152" t="str">
        <f t="shared" si="169"/>
        <v/>
      </c>
      <c r="AA270" s="1154" t="str">
        <f t="shared" si="170"/>
        <v/>
      </c>
      <c r="AB270" s="1155"/>
      <c r="AC270" s="1155" t="str">
        <f t="shared" si="171"/>
        <v/>
      </c>
      <c r="AD270" s="1152" t="str">
        <f t="shared" si="172"/>
        <v xml:space="preserve"> </v>
      </c>
      <c r="AE270" s="46" t="str">
        <f t="shared" si="173"/>
        <v xml:space="preserve"> </v>
      </c>
      <c r="AF270" s="46" t="str">
        <f t="shared" si="174"/>
        <v xml:space="preserve"> </v>
      </c>
      <c r="AG270" s="1153" t="str">
        <f t="shared" si="188"/>
        <v/>
      </c>
      <c r="AH270" s="1153" t="str">
        <f t="shared" si="175"/>
        <v xml:space="preserve"> </v>
      </c>
      <c r="AI270" s="1158" t="str">
        <f t="shared" si="178"/>
        <v/>
      </c>
      <c r="AJ270" s="1158" t="str">
        <f t="shared" si="179"/>
        <v/>
      </c>
      <c r="AK270" s="47" t="str">
        <f t="shared" si="180"/>
        <v/>
      </c>
      <c r="AL270" s="17"/>
      <c r="AM270" s="47" t="str">
        <f t="shared" si="181"/>
        <v/>
      </c>
      <c r="AN270" s="47" t="str">
        <f t="shared" si="182"/>
        <v/>
      </c>
      <c r="AO270" s="47"/>
      <c r="AP270" s="1174" t="str">
        <f t="shared" si="183"/>
        <v/>
      </c>
      <c r="AQ270" s="1158" t="str">
        <f t="shared" si="184"/>
        <v/>
      </c>
      <c r="AR270" s="1158" t="str">
        <f t="shared" si="185"/>
        <v/>
      </c>
      <c r="AS270" s="1158" t="str">
        <f t="shared" si="186"/>
        <v/>
      </c>
    </row>
    <row r="271" spans="1:45" s="11" customFormat="1" ht="25.5" customHeight="1">
      <c r="A271" s="17">
        <v>1</v>
      </c>
      <c r="B271" s="23"/>
      <c r="C271" s="24" t="s">
        <v>504</v>
      </c>
      <c r="D271" s="5" t="s">
        <v>57</v>
      </c>
      <c r="E271" s="17" t="s">
        <v>65</v>
      </c>
      <c r="F271" s="5">
        <f t="shared" si="176"/>
        <v>4</v>
      </c>
      <c r="G271" s="5">
        <f t="shared" si="177"/>
        <v>162</v>
      </c>
      <c r="H271" s="17">
        <v>1</v>
      </c>
      <c r="I271" s="17">
        <v>1</v>
      </c>
      <c r="J271" s="17">
        <v>1</v>
      </c>
      <c r="K271" s="17">
        <v>43</v>
      </c>
      <c r="L271" s="17">
        <v>1</v>
      </c>
      <c r="M271" s="17">
        <v>38</v>
      </c>
      <c r="N271" s="17">
        <v>1</v>
      </c>
      <c r="O271" s="17">
        <v>43</v>
      </c>
      <c r="P271" s="17">
        <v>1</v>
      </c>
      <c r="Q271" s="17">
        <v>38</v>
      </c>
      <c r="R271" s="1153">
        <f t="shared" si="187"/>
        <v>8.6</v>
      </c>
      <c r="S271" s="17">
        <v>11</v>
      </c>
      <c r="T271" s="17">
        <v>11</v>
      </c>
      <c r="U271" s="17">
        <v>0</v>
      </c>
      <c r="V271" s="1152">
        <f t="shared" si="165"/>
        <v>1</v>
      </c>
      <c r="W271" s="1152" t="str">
        <f t="shared" si="166"/>
        <v xml:space="preserve"> </v>
      </c>
      <c r="X271" s="1152" t="str">
        <f t="shared" si="167"/>
        <v xml:space="preserve"> </v>
      </c>
      <c r="Y271" s="1154">
        <f t="shared" si="168"/>
        <v>40.5</v>
      </c>
      <c r="Z271" s="1152">
        <f t="shared" si="169"/>
        <v>35</v>
      </c>
      <c r="AA271" s="1154">
        <f t="shared" si="170"/>
        <v>5.5</v>
      </c>
      <c r="AB271" s="1155">
        <f>IF(AA271&gt;0,1,"")</f>
        <v>1</v>
      </c>
      <c r="AC271" s="1155" t="str">
        <f t="shared" si="171"/>
        <v/>
      </c>
      <c r="AD271" s="1152" t="str">
        <f t="shared" si="172"/>
        <v xml:space="preserve"> </v>
      </c>
      <c r="AE271" s="46">
        <f t="shared" si="173"/>
        <v>4</v>
      </c>
      <c r="AF271" s="46">
        <f t="shared" si="174"/>
        <v>22</v>
      </c>
      <c r="AG271" s="1153">
        <f t="shared" si="188"/>
        <v>9.8941176470588239</v>
      </c>
      <c r="AH271" s="1153">
        <f t="shared" si="175"/>
        <v>1.2941176470588243</v>
      </c>
      <c r="AI271" s="1158">
        <f t="shared" si="178"/>
        <v>1</v>
      </c>
      <c r="AJ271" s="1158" t="str">
        <f t="shared" si="179"/>
        <v/>
      </c>
      <c r="AK271" s="47" t="str">
        <f t="shared" si="180"/>
        <v/>
      </c>
      <c r="AL271" s="17"/>
      <c r="AM271" s="47" t="str">
        <f t="shared" si="181"/>
        <v/>
      </c>
      <c r="AN271" s="47" t="str">
        <f t="shared" si="182"/>
        <v/>
      </c>
      <c r="AO271" s="47"/>
      <c r="AP271" s="1174" t="str">
        <f t="shared" si="183"/>
        <v/>
      </c>
      <c r="AQ271" s="1158">
        <f t="shared" si="184"/>
        <v>1</v>
      </c>
      <c r="AR271" s="1158" t="str">
        <f t="shared" si="185"/>
        <v/>
      </c>
      <c r="AS271" s="1158" t="str">
        <f t="shared" si="186"/>
        <v/>
      </c>
    </row>
    <row r="272" spans="1:45" s="11" customFormat="1" ht="25.5" customHeight="1">
      <c r="A272" s="17"/>
      <c r="B272" s="23"/>
      <c r="C272" s="24"/>
      <c r="D272" s="5"/>
      <c r="E272" s="17"/>
      <c r="F272" s="5">
        <f t="shared" si="176"/>
        <v>0</v>
      </c>
      <c r="G272" s="5">
        <f t="shared" si="177"/>
        <v>0</v>
      </c>
      <c r="H272" s="17"/>
      <c r="I272" s="17"/>
      <c r="J272" s="17"/>
      <c r="K272" s="17"/>
      <c r="L272" s="17"/>
      <c r="M272" s="17"/>
      <c r="N272" s="17"/>
      <c r="O272" s="17"/>
      <c r="P272" s="17"/>
      <c r="Q272" s="17"/>
      <c r="R272" s="1153" t="str">
        <f t="shared" si="187"/>
        <v/>
      </c>
      <c r="S272" s="17"/>
      <c r="T272" s="17"/>
      <c r="U272" s="17"/>
      <c r="V272" s="1152"/>
      <c r="W272" s="1152"/>
      <c r="X272" s="1152"/>
      <c r="Y272" s="1154"/>
      <c r="Z272" s="1152"/>
      <c r="AA272" s="1154"/>
      <c r="AB272" s="1155"/>
      <c r="AC272" s="1155"/>
      <c r="AD272" s="1152"/>
      <c r="AE272" s="46"/>
      <c r="AF272" s="46"/>
      <c r="AG272" s="1153" t="str">
        <f t="shared" si="188"/>
        <v/>
      </c>
      <c r="AH272" s="1153"/>
      <c r="AI272" s="1158" t="str">
        <f t="shared" si="178"/>
        <v/>
      </c>
      <c r="AJ272" s="1158" t="str">
        <f t="shared" si="179"/>
        <v/>
      </c>
      <c r="AK272" s="47" t="str">
        <f t="shared" si="180"/>
        <v/>
      </c>
      <c r="AL272" s="17"/>
      <c r="AM272" s="47" t="str">
        <f t="shared" si="181"/>
        <v/>
      </c>
      <c r="AN272" s="47" t="str">
        <f t="shared" si="182"/>
        <v/>
      </c>
      <c r="AO272" s="47"/>
      <c r="AP272" s="1174" t="str">
        <f t="shared" si="183"/>
        <v/>
      </c>
      <c r="AQ272" s="1158" t="str">
        <f t="shared" si="184"/>
        <v/>
      </c>
      <c r="AR272" s="1158" t="str">
        <f t="shared" si="185"/>
        <v/>
      </c>
      <c r="AS272" s="1158" t="str">
        <f t="shared" si="186"/>
        <v/>
      </c>
    </row>
    <row r="273" spans="1:45" s="11" customFormat="1" ht="25.5" customHeight="1">
      <c r="A273" s="17"/>
      <c r="B273" s="23"/>
      <c r="C273" s="24"/>
      <c r="D273" s="5"/>
      <c r="E273" s="17"/>
      <c r="F273" s="5">
        <f t="shared" si="176"/>
        <v>0</v>
      </c>
      <c r="G273" s="5">
        <f t="shared" si="177"/>
        <v>0</v>
      </c>
      <c r="H273" s="17"/>
      <c r="I273" s="17"/>
      <c r="J273" s="17"/>
      <c r="K273" s="17"/>
      <c r="L273" s="17"/>
      <c r="M273" s="17"/>
      <c r="N273" s="17"/>
      <c r="O273" s="17"/>
      <c r="P273" s="17"/>
      <c r="Q273" s="17"/>
      <c r="R273" s="1153" t="str">
        <f t="shared" si="187"/>
        <v/>
      </c>
      <c r="S273" s="17"/>
      <c r="T273" s="17"/>
      <c r="U273" s="17"/>
      <c r="V273" s="1152" t="str">
        <f>IF(OR(E273="III", E273="II"),1," ")</f>
        <v xml:space="preserve"> </v>
      </c>
      <c r="W273" s="1152" t="str">
        <f>IF(E273="I",1," ")</f>
        <v xml:space="preserve"> </v>
      </c>
      <c r="X273" s="1152" t="str">
        <f>IF(E273="P",1," ")</f>
        <v xml:space="preserve"> </v>
      </c>
      <c r="Y273" s="1154" t="str">
        <f>IF(OR(V273=1,W273=1,X273=1),G273/F273,"")</f>
        <v/>
      </c>
      <c r="Z273" s="1152" t="str">
        <f>IF(V273=1,35,IF(W273=1,40,IF(X273=1,45,"")))</f>
        <v/>
      </c>
      <c r="AA273" s="1154" t="str">
        <f>IF(OR(V273=1,W273=1,X273=1),Y273-Z273,"")</f>
        <v/>
      </c>
      <c r="AB273" s="1155"/>
      <c r="AC273" s="1155" t="str">
        <f>IF(AA273=0,1,"")</f>
        <v/>
      </c>
      <c r="AD273" s="1152" t="str">
        <f>IF(AA273&lt;0,1," ")</f>
        <v xml:space="preserve"> </v>
      </c>
      <c r="AE273" s="46" t="str">
        <f>IF(OR(V273=1,W273=1,X273=1),INT(G273/Z273)," ")</f>
        <v xml:space="preserve"> </v>
      </c>
      <c r="AF273" s="46" t="str">
        <f>IF(OR(V273=1,W273=1,X273=1),MOD(G273,Z273)," ")</f>
        <v xml:space="preserve"> </v>
      </c>
      <c r="AG273" s="1153" t="str">
        <f t="shared" si="188"/>
        <v/>
      </c>
      <c r="AH273" s="1153" t="str">
        <f>IF(OR(V273=1,W273=1,X273=1),AG273-R273," ")</f>
        <v xml:space="preserve"> </v>
      </c>
      <c r="AI273" s="1158" t="str">
        <f t="shared" si="178"/>
        <v/>
      </c>
      <c r="AJ273" s="1158" t="str">
        <f t="shared" si="179"/>
        <v/>
      </c>
      <c r="AK273" s="47" t="str">
        <f t="shared" si="180"/>
        <v/>
      </c>
      <c r="AL273" s="17"/>
      <c r="AM273" s="47" t="str">
        <f t="shared" si="181"/>
        <v/>
      </c>
      <c r="AN273" s="47" t="str">
        <f t="shared" si="182"/>
        <v/>
      </c>
      <c r="AO273" s="47"/>
      <c r="AP273" s="1174" t="str">
        <f t="shared" si="183"/>
        <v/>
      </c>
      <c r="AQ273" s="1158" t="str">
        <f t="shared" si="184"/>
        <v/>
      </c>
      <c r="AR273" s="1158" t="str">
        <f t="shared" si="185"/>
        <v/>
      </c>
      <c r="AS273" s="1158" t="str">
        <f t="shared" si="186"/>
        <v/>
      </c>
    </row>
    <row r="274" spans="1:45" s="11" customFormat="1" ht="25.5" customHeight="1">
      <c r="A274" s="17">
        <v>2</v>
      </c>
      <c r="B274" s="23"/>
      <c r="C274" s="30" t="s">
        <v>507</v>
      </c>
      <c r="D274" s="5" t="s">
        <v>57</v>
      </c>
      <c r="E274" s="17" t="s">
        <v>65</v>
      </c>
      <c r="F274" s="5">
        <f t="shared" si="176"/>
        <v>4</v>
      </c>
      <c r="G274" s="5">
        <f t="shared" si="177"/>
        <v>90</v>
      </c>
      <c r="H274" s="17">
        <v>4</v>
      </c>
      <c r="I274" s="17">
        <v>2</v>
      </c>
      <c r="J274" s="17">
        <v>1</v>
      </c>
      <c r="K274" s="17">
        <v>24</v>
      </c>
      <c r="L274" s="17">
        <v>1</v>
      </c>
      <c r="M274" s="17">
        <v>21</v>
      </c>
      <c r="N274" s="17">
        <v>1</v>
      </c>
      <c r="O274" s="17">
        <v>27</v>
      </c>
      <c r="P274" s="17">
        <v>1</v>
      </c>
      <c r="Q274" s="17">
        <v>18</v>
      </c>
      <c r="R274" s="1153">
        <f t="shared" si="187"/>
        <v>8.6</v>
      </c>
      <c r="S274" s="17">
        <v>12</v>
      </c>
      <c r="T274" s="17">
        <v>11</v>
      </c>
      <c r="U274" s="17">
        <v>1</v>
      </c>
      <c r="V274" s="1152">
        <f>IF(OR(E274="III", E274="II"),1," ")</f>
        <v>1</v>
      </c>
      <c r="W274" s="1152" t="str">
        <f>IF(E274="I",1," ")</f>
        <v xml:space="preserve"> </v>
      </c>
      <c r="X274" s="1152" t="str">
        <f>IF(E274="P",1," ")</f>
        <v xml:space="preserve"> </v>
      </c>
      <c r="Y274" s="1154">
        <f>IF(OR(V274=1,W274=1,X274=1),G274/F274,"")</f>
        <v>22.5</v>
      </c>
      <c r="Z274" s="1152">
        <f>IF(V274=1,35,IF(W274=1,40,IF(X274=1,45,"")))</f>
        <v>35</v>
      </c>
      <c r="AA274" s="1154">
        <f>IF(OR(V274=1,W274=1,X274=1),Y274-Z274,"")</f>
        <v>-12.5</v>
      </c>
      <c r="AB274" s="1155" t="str">
        <f>IF(AA274&gt;0,1,"")</f>
        <v/>
      </c>
      <c r="AC274" s="1155" t="str">
        <f>IF(AA274=0,1,"")</f>
        <v/>
      </c>
      <c r="AD274" s="1152">
        <f>IF(AA274&lt;0,1," ")</f>
        <v>1</v>
      </c>
      <c r="AE274" s="46">
        <f>IF(OR(V274=1,W274=1,X274=1),INT(G274/Z274)," ")</f>
        <v>2</v>
      </c>
      <c r="AF274" s="46">
        <f>IF(OR(V274=1,W274=1,X274=1),MOD(G274,Z274)," ")</f>
        <v>20</v>
      </c>
      <c r="AG274" s="1153">
        <f t="shared" si="188"/>
        <v>5.9764705882352942</v>
      </c>
      <c r="AH274" s="1153">
        <f>IF(OR(V274=1,W274=1,X274=1),AG274-R274," ")</f>
        <v>-2.6235294117647054</v>
      </c>
      <c r="AI274" s="1158" t="str">
        <f t="shared" si="178"/>
        <v/>
      </c>
      <c r="AJ274" s="1158">
        <f t="shared" si="179"/>
        <v>1</v>
      </c>
      <c r="AK274" s="47" t="str">
        <f t="shared" si="180"/>
        <v/>
      </c>
      <c r="AL274" s="17"/>
      <c r="AM274" s="47" t="str">
        <f t="shared" si="181"/>
        <v/>
      </c>
      <c r="AN274" s="47" t="str">
        <f t="shared" si="182"/>
        <v/>
      </c>
      <c r="AO274" s="47"/>
      <c r="AP274" s="1174" t="str">
        <f t="shared" si="183"/>
        <v/>
      </c>
      <c r="AQ274" s="1158">
        <f t="shared" si="184"/>
        <v>1</v>
      </c>
      <c r="AR274" s="1158" t="str">
        <f t="shared" si="185"/>
        <v/>
      </c>
      <c r="AS274" s="1158" t="str">
        <f t="shared" si="186"/>
        <v/>
      </c>
    </row>
    <row r="275" spans="1:45" s="11" customFormat="1" ht="25.5" customHeight="1">
      <c r="A275" s="17"/>
      <c r="B275" s="23"/>
      <c r="C275" s="24"/>
      <c r="D275" s="5"/>
      <c r="E275" s="17"/>
      <c r="F275" s="5">
        <f t="shared" si="176"/>
        <v>0</v>
      </c>
      <c r="G275" s="5">
        <f t="shared" si="177"/>
        <v>0</v>
      </c>
      <c r="H275" s="17"/>
      <c r="I275" s="17"/>
      <c r="J275" s="17"/>
      <c r="K275" s="17"/>
      <c r="L275" s="17"/>
      <c r="M275" s="17"/>
      <c r="N275" s="17"/>
      <c r="O275" s="17"/>
      <c r="P275" s="17"/>
      <c r="Q275" s="17"/>
      <c r="R275" s="1153" t="str">
        <f t="shared" si="187"/>
        <v/>
      </c>
      <c r="S275" s="17"/>
      <c r="T275" s="17"/>
      <c r="U275" s="17"/>
      <c r="V275" s="1152"/>
      <c r="W275" s="1152"/>
      <c r="X275" s="1152"/>
      <c r="Y275" s="1154"/>
      <c r="Z275" s="1152"/>
      <c r="AA275" s="1154"/>
      <c r="AB275" s="1155"/>
      <c r="AC275" s="1155"/>
      <c r="AD275" s="1152"/>
      <c r="AE275" s="46"/>
      <c r="AF275" s="46"/>
      <c r="AG275" s="1153" t="str">
        <f t="shared" si="188"/>
        <v/>
      </c>
      <c r="AH275" s="1153"/>
      <c r="AI275" s="1158" t="str">
        <f t="shared" si="178"/>
        <v/>
      </c>
      <c r="AJ275" s="1158" t="str">
        <f t="shared" si="179"/>
        <v/>
      </c>
      <c r="AK275" s="47" t="str">
        <f t="shared" si="180"/>
        <v/>
      </c>
      <c r="AL275" s="17"/>
      <c r="AM275" s="47" t="str">
        <f t="shared" si="181"/>
        <v/>
      </c>
      <c r="AN275" s="47" t="str">
        <f t="shared" si="182"/>
        <v/>
      </c>
      <c r="AO275" s="47"/>
      <c r="AP275" s="1174" t="str">
        <f t="shared" si="183"/>
        <v/>
      </c>
      <c r="AQ275" s="1158" t="str">
        <f t="shared" si="184"/>
        <v/>
      </c>
      <c r="AR275" s="1158" t="str">
        <f t="shared" si="185"/>
        <v/>
      </c>
      <c r="AS275" s="1158" t="str">
        <f t="shared" si="186"/>
        <v/>
      </c>
    </row>
    <row r="276" spans="1:45" s="11" customFormat="1" ht="25.5" customHeight="1">
      <c r="A276" s="17"/>
      <c r="B276" s="23"/>
      <c r="C276" s="24"/>
      <c r="D276" s="5"/>
      <c r="E276" s="17"/>
      <c r="F276" s="5">
        <f t="shared" si="176"/>
        <v>0</v>
      </c>
      <c r="G276" s="5">
        <f t="shared" si="177"/>
        <v>0</v>
      </c>
      <c r="H276" s="17"/>
      <c r="I276" s="17"/>
      <c r="J276" s="17"/>
      <c r="K276" s="17"/>
      <c r="L276" s="17"/>
      <c r="M276" s="17"/>
      <c r="N276" s="17"/>
      <c r="O276" s="17"/>
      <c r="P276" s="17"/>
      <c r="Q276" s="17"/>
      <c r="R276" s="1153" t="str">
        <f t="shared" si="187"/>
        <v/>
      </c>
      <c r="S276" s="17"/>
      <c r="T276" s="17"/>
      <c r="U276" s="17"/>
      <c r="V276" s="1152" t="str">
        <f>IF(OR(E276="III", E276="II"),1," ")</f>
        <v xml:space="preserve"> </v>
      </c>
      <c r="W276" s="1152" t="str">
        <f>IF(E276="I",1," ")</f>
        <v xml:space="preserve"> </v>
      </c>
      <c r="X276" s="1152" t="str">
        <f>IF(E276="P",1," ")</f>
        <v xml:space="preserve"> </v>
      </c>
      <c r="Y276" s="1154" t="str">
        <f>IF(OR(V276=1,W276=1,X276=1),G276/F276,"")</f>
        <v/>
      </c>
      <c r="Z276" s="1152" t="str">
        <f>IF(V276=1,35,IF(W276=1,40,IF(X276=1,45,"")))</f>
        <v/>
      </c>
      <c r="AA276" s="1154" t="str">
        <f>IF(OR(V276=1,W276=1,X276=1),Y276-Z276,"")</f>
        <v/>
      </c>
      <c r="AB276" s="1155"/>
      <c r="AC276" s="1155" t="str">
        <f>IF(AA276=0,1,"")</f>
        <v/>
      </c>
      <c r="AD276" s="1152" t="str">
        <f>IF(AA276&lt;0,1," ")</f>
        <v xml:space="preserve"> </v>
      </c>
      <c r="AE276" s="46" t="str">
        <f>IF(OR(V276=1,W276=1,X276=1),INT(G276/Z276)," ")</f>
        <v xml:space="preserve"> </v>
      </c>
      <c r="AF276" s="46" t="str">
        <f>IF(OR(V276=1,W276=1,X276=1),MOD(G276,Z276)," ")</f>
        <v xml:space="preserve"> </v>
      </c>
      <c r="AG276" s="1153" t="str">
        <f t="shared" si="188"/>
        <v/>
      </c>
      <c r="AH276" s="1153" t="str">
        <f>IF(OR(V276=1,W276=1,X276=1),AG276-R276," ")</f>
        <v xml:space="preserve"> </v>
      </c>
      <c r="AI276" s="1158" t="str">
        <f t="shared" si="178"/>
        <v/>
      </c>
      <c r="AJ276" s="1158" t="str">
        <f t="shared" si="179"/>
        <v/>
      </c>
      <c r="AK276" s="47" t="str">
        <f t="shared" si="180"/>
        <v/>
      </c>
      <c r="AL276" s="17"/>
      <c r="AM276" s="47" t="str">
        <f t="shared" si="181"/>
        <v/>
      </c>
      <c r="AN276" s="47" t="str">
        <f t="shared" si="182"/>
        <v/>
      </c>
      <c r="AO276" s="47"/>
      <c r="AP276" s="1174" t="str">
        <f t="shared" si="183"/>
        <v/>
      </c>
      <c r="AQ276" s="1158" t="str">
        <f t="shared" si="184"/>
        <v/>
      </c>
      <c r="AR276" s="1158" t="str">
        <f t="shared" si="185"/>
        <v/>
      </c>
      <c r="AS276" s="1158" t="str">
        <f t="shared" si="186"/>
        <v/>
      </c>
    </row>
    <row r="277" spans="1:45" s="11" customFormat="1" ht="25.5" customHeight="1">
      <c r="A277" s="17">
        <v>3</v>
      </c>
      <c r="B277" s="23"/>
      <c r="C277" s="24" t="s">
        <v>508</v>
      </c>
      <c r="D277" s="5" t="s">
        <v>57</v>
      </c>
      <c r="E277" s="17" t="s">
        <v>65</v>
      </c>
      <c r="F277" s="5">
        <f t="shared" si="176"/>
        <v>4</v>
      </c>
      <c r="G277" s="5">
        <f t="shared" si="177"/>
        <v>128</v>
      </c>
      <c r="H277" s="17">
        <v>3</v>
      </c>
      <c r="I277" s="17">
        <v>2</v>
      </c>
      <c r="J277" s="17">
        <v>1</v>
      </c>
      <c r="K277" s="17">
        <v>37</v>
      </c>
      <c r="L277" s="17">
        <v>1</v>
      </c>
      <c r="M277" s="17">
        <v>27</v>
      </c>
      <c r="N277" s="17">
        <v>1</v>
      </c>
      <c r="O277" s="17">
        <v>39</v>
      </c>
      <c r="P277" s="17">
        <v>1</v>
      </c>
      <c r="Q277" s="17">
        <v>25</v>
      </c>
      <c r="R277" s="1153">
        <f t="shared" si="187"/>
        <v>8.6</v>
      </c>
      <c r="S277" s="17">
        <v>12</v>
      </c>
      <c r="T277" s="17">
        <v>11</v>
      </c>
      <c r="U277" s="17">
        <v>0</v>
      </c>
      <c r="V277" s="1152">
        <f>IF(OR(E277="III", E277="II"),1," ")</f>
        <v>1</v>
      </c>
      <c r="W277" s="1152" t="str">
        <f>IF(E277="I",1," ")</f>
        <v xml:space="preserve"> </v>
      </c>
      <c r="X277" s="1152" t="str">
        <f>IF(E277="P",1," ")</f>
        <v xml:space="preserve"> </v>
      </c>
      <c r="Y277" s="1154">
        <f>IF(OR(V277=1,W277=1,X277=1),G277/F277,"")</f>
        <v>32</v>
      </c>
      <c r="Z277" s="1152">
        <f>IF(V277=1,35,IF(W277=1,40,IF(X277=1,45,"")))</f>
        <v>35</v>
      </c>
      <c r="AA277" s="1154">
        <f>IF(OR(V277=1,W277=1,X277=1),Y277-Z277,"")</f>
        <v>-3</v>
      </c>
      <c r="AB277" s="1155" t="str">
        <f>IF(AA277&gt;0,1,"")</f>
        <v/>
      </c>
      <c r="AC277" s="1155" t="str">
        <f>IF(AA277=0,1,"")</f>
        <v/>
      </c>
      <c r="AD277" s="1152">
        <f>IF(AA277&lt;0,1," ")</f>
        <v>1</v>
      </c>
      <c r="AE277" s="46">
        <f>IF(OR(V277=1,W277=1,X277=1),INT(G277/Z277)," ")</f>
        <v>3</v>
      </c>
      <c r="AF277" s="46">
        <f>IF(OR(V277=1,W277=1,X277=1),MOD(G277,Z277)," ")</f>
        <v>23</v>
      </c>
      <c r="AG277" s="1153">
        <f t="shared" si="188"/>
        <v>8.052941176470588</v>
      </c>
      <c r="AH277" s="1153">
        <f>IF(OR(V277=1,W277=1,X277=1),AG277-R277," ")</f>
        <v>-0.5470588235294116</v>
      </c>
      <c r="AI277" s="1158" t="str">
        <f t="shared" si="178"/>
        <v/>
      </c>
      <c r="AJ277" s="1158">
        <f t="shared" si="179"/>
        <v>1</v>
      </c>
      <c r="AK277" s="47" t="str">
        <f t="shared" si="180"/>
        <v/>
      </c>
      <c r="AL277" s="17"/>
      <c r="AM277" s="47" t="str">
        <f t="shared" si="181"/>
        <v/>
      </c>
      <c r="AN277" s="47" t="str">
        <f t="shared" si="182"/>
        <v/>
      </c>
      <c r="AO277" s="47"/>
      <c r="AP277" s="1174" t="str">
        <f t="shared" si="183"/>
        <v/>
      </c>
      <c r="AQ277" s="1158">
        <f t="shared" si="184"/>
        <v>1</v>
      </c>
      <c r="AR277" s="1158" t="str">
        <f t="shared" si="185"/>
        <v/>
      </c>
      <c r="AS277" s="1158" t="str">
        <f t="shared" si="186"/>
        <v/>
      </c>
    </row>
    <row r="278" spans="1:45" s="34" customFormat="1" ht="25.5" customHeight="1">
      <c r="A278" s="17"/>
      <c r="B278" s="17"/>
      <c r="C278" s="5"/>
      <c r="D278" s="5"/>
      <c r="E278" s="17"/>
      <c r="F278" s="5">
        <f t="shared" si="176"/>
        <v>0</v>
      </c>
      <c r="G278" s="5">
        <f t="shared" si="177"/>
        <v>0</v>
      </c>
      <c r="H278" s="17"/>
      <c r="I278" s="17"/>
      <c r="J278" s="17"/>
      <c r="K278" s="17"/>
      <c r="L278" s="17"/>
      <c r="M278" s="17"/>
      <c r="N278" s="17"/>
      <c r="O278" s="17"/>
      <c r="P278" s="17"/>
      <c r="Q278" s="17"/>
      <c r="R278" s="1153" t="str">
        <f t="shared" si="187"/>
        <v/>
      </c>
      <c r="S278" s="17"/>
      <c r="T278" s="17"/>
      <c r="U278" s="17"/>
      <c r="V278" s="1152"/>
      <c r="W278" s="1152"/>
      <c r="X278" s="1152"/>
      <c r="Y278" s="1154"/>
      <c r="Z278" s="1152"/>
      <c r="AA278" s="1154"/>
      <c r="AB278" s="1155"/>
      <c r="AC278" s="1155"/>
      <c r="AD278" s="1152"/>
      <c r="AE278" s="46"/>
      <c r="AF278" s="46"/>
      <c r="AG278" s="1153" t="str">
        <f t="shared" si="188"/>
        <v/>
      </c>
      <c r="AH278" s="1153"/>
      <c r="AI278" s="1158" t="str">
        <f t="shared" si="178"/>
        <v/>
      </c>
      <c r="AJ278" s="1158" t="str">
        <f t="shared" si="179"/>
        <v/>
      </c>
      <c r="AK278" s="47" t="str">
        <f t="shared" si="180"/>
        <v/>
      </c>
      <c r="AL278" s="17"/>
      <c r="AM278" s="47" t="str">
        <f t="shared" si="181"/>
        <v/>
      </c>
      <c r="AN278" s="47" t="str">
        <f t="shared" si="182"/>
        <v/>
      </c>
      <c r="AO278" s="47"/>
      <c r="AP278" s="1174" t="str">
        <f t="shared" si="183"/>
        <v/>
      </c>
      <c r="AQ278" s="1158" t="str">
        <f t="shared" si="184"/>
        <v/>
      </c>
      <c r="AR278" s="1158" t="str">
        <f t="shared" si="185"/>
        <v/>
      </c>
      <c r="AS278" s="1158" t="str">
        <f t="shared" si="186"/>
        <v/>
      </c>
    </row>
    <row r="279" spans="1:45" s="11" customFormat="1" ht="25.5" customHeight="1">
      <c r="A279" s="17">
        <v>51</v>
      </c>
      <c r="B279" s="23" t="s">
        <v>510</v>
      </c>
      <c r="C279" s="24"/>
      <c r="D279" s="5"/>
      <c r="E279" s="5"/>
      <c r="F279" s="5">
        <f t="shared" si="176"/>
        <v>0</v>
      </c>
      <c r="G279" s="5">
        <f t="shared" si="177"/>
        <v>0</v>
      </c>
      <c r="H279" s="5">
        <v>0</v>
      </c>
      <c r="I279" s="5">
        <v>0</v>
      </c>
      <c r="J279" s="5">
        <v>0</v>
      </c>
      <c r="K279" s="5">
        <v>0</v>
      </c>
      <c r="L279" s="5">
        <v>0</v>
      </c>
      <c r="M279" s="5">
        <v>0</v>
      </c>
      <c r="N279" s="5">
        <v>0</v>
      </c>
      <c r="O279" s="5">
        <v>0</v>
      </c>
      <c r="P279" s="5">
        <v>0</v>
      </c>
      <c r="Q279" s="5">
        <v>0</v>
      </c>
      <c r="R279" s="1153" t="str">
        <f t="shared" si="187"/>
        <v/>
      </c>
      <c r="S279" s="17">
        <v>0</v>
      </c>
      <c r="T279" s="17">
        <v>0</v>
      </c>
      <c r="U279" s="17">
        <v>0</v>
      </c>
      <c r="V279" s="1152" t="str">
        <f t="shared" ref="V279:V308" si="189">IF(OR(E279="III", E279="II"),1," ")</f>
        <v xml:space="preserve"> </v>
      </c>
      <c r="W279" s="1152" t="str">
        <f t="shared" ref="W279:W308" si="190">IF(E279="I",1," ")</f>
        <v xml:space="preserve"> </v>
      </c>
      <c r="X279" s="1152" t="str">
        <f t="shared" ref="X279:X308" si="191">IF(E279="P",1," ")</f>
        <v xml:space="preserve"> </v>
      </c>
      <c r="Y279" s="1154" t="str">
        <f t="shared" ref="Y279:Y308" si="192">IF(OR(V279=1,W279=1,X279=1),G279/F279,"")</f>
        <v/>
      </c>
      <c r="Z279" s="1152" t="str">
        <f t="shared" ref="Z279:Z308" si="193">IF(V279=1,35,IF(W279=1,40,IF(X279=1,45,"")))</f>
        <v/>
      </c>
      <c r="AA279" s="1154" t="str">
        <f t="shared" ref="AA279:AA308" si="194">IF(OR(V279=1,W279=1,X279=1),Y279-Z279,"")</f>
        <v/>
      </c>
      <c r="AB279" s="1155"/>
      <c r="AC279" s="1155" t="str">
        <f t="shared" ref="AC279:AC308" si="195">IF(AA279=0,1,"")</f>
        <v/>
      </c>
      <c r="AD279" s="1152" t="str">
        <f t="shared" ref="AD279:AD308" si="196">IF(AA279&lt;0,1," ")</f>
        <v xml:space="preserve"> </v>
      </c>
      <c r="AE279" s="46" t="str">
        <f t="shared" ref="AE279:AE308" si="197">IF(OR(V279=1,W279=1,X279=1),INT(G279/Z279)," ")</f>
        <v xml:space="preserve"> </v>
      </c>
      <c r="AF279" s="46" t="str">
        <f t="shared" ref="AF279:AF308" si="198">IF(OR(V279=1,W279=1,X279=1),MOD(G279,Z279)," ")</f>
        <v xml:space="preserve"> </v>
      </c>
      <c r="AG279" s="1153" t="str">
        <f t="shared" si="188"/>
        <v/>
      </c>
      <c r="AH279" s="1153" t="str">
        <f t="shared" ref="AH279:AH308" si="199">IF(OR(V279=1,W279=1,X279=1),AG279-R279," ")</f>
        <v xml:space="preserve"> </v>
      </c>
      <c r="AI279" s="1158" t="str">
        <f t="shared" si="178"/>
        <v/>
      </c>
      <c r="AJ279" s="1158" t="str">
        <f t="shared" si="179"/>
        <v/>
      </c>
      <c r="AK279" s="47" t="str">
        <f t="shared" si="180"/>
        <v/>
      </c>
      <c r="AL279" s="17"/>
      <c r="AM279" s="47" t="str">
        <f t="shared" si="181"/>
        <v/>
      </c>
      <c r="AN279" s="47" t="str">
        <f t="shared" si="182"/>
        <v/>
      </c>
      <c r="AO279" s="47"/>
      <c r="AP279" s="1174" t="str">
        <f t="shared" si="183"/>
        <v/>
      </c>
      <c r="AQ279" s="1158" t="str">
        <f t="shared" si="184"/>
        <v/>
      </c>
      <c r="AR279" s="1158" t="str">
        <f t="shared" si="185"/>
        <v/>
      </c>
      <c r="AS279" s="1158" t="str">
        <f t="shared" si="186"/>
        <v/>
      </c>
    </row>
    <row r="280" spans="1:45" s="11" customFormat="1" ht="25.5" customHeight="1">
      <c r="A280" s="17"/>
      <c r="B280" s="23"/>
      <c r="C280" s="51" t="s">
        <v>1082</v>
      </c>
      <c r="D280" s="5" t="s">
        <v>1083</v>
      </c>
      <c r="E280" s="17" t="s">
        <v>79</v>
      </c>
      <c r="F280" s="5">
        <f t="shared" si="176"/>
        <v>6</v>
      </c>
      <c r="G280" s="5">
        <f t="shared" si="177"/>
        <v>167</v>
      </c>
      <c r="H280" s="17">
        <v>2</v>
      </c>
      <c r="I280" s="17">
        <v>2</v>
      </c>
      <c r="J280" s="17">
        <v>2</v>
      </c>
      <c r="K280" s="17">
        <v>49</v>
      </c>
      <c r="L280" s="17">
        <v>2</v>
      </c>
      <c r="M280" s="17">
        <v>48</v>
      </c>
      <c r="N280" s="17">
        <v>1</v>
      </c>
      <c r="O280" s="17">
        <v>35</v>
      </c>
      <c r="P280" s="17">
        <v>1</v>
      </c>
      <c r="Q280" s="17">
        <v>35</v>
      </c>
      <c r="R280" s="1153">
        <f t="shared" si="187"/>
        <v>12.399999999999999</v>
      </c>
      <c r="S280" s="17">
        <v>9</v>
      </c>
      <c r="T280" s="17">
        <v>9</v>
      </c>
      <c r="U280" s="17">
        <v>0</v>
      </c>
      <c r="V280" s="1152">
        <f t="shared" si="189"/>
        <v>1</v>
      </c>
      <c r="W280" s="1152" t="str">
        <f t="shared" si="190"/>
        <v xml:space="preserve"> </v>
      </c>
      <c r="X280" s="1152" t="str">
        <f t="shared" si="191"/>
        <v xml:space="preserve"> </v>
      </c>
      <c r="Y280" s="1154">
        <f t="shared" si="192"/>
        <v>27.833333333333332</v>
      </c>
      <c r="Z280" s="1152">
        <f t="shared" si="193"/>
        <v>35</v>
      </c>
      <c r="AA280" s="1154">
        <f t="shared" si="194"/>
        <v>-7.1666666666666679</v>
      </c>
      <c r="AB280" s="1155" t="str">
        <f>IF(AA280&gt;0,1,"")</f>
        <v/>
      </c>
      <c r="AC280" s="1155" t="str">
        <f t="shared" si="195"/>
        <v/>
      </c>
      <c r="AD280" s="1152">
        <f t="shared" si="196"/>
        <v>1</v>
      </c>
      <c r="AE280" s="46">
        <f t="shared" si="197"/>
        <v>4</v>
      </c>
      <c r="AF280" s="46">
        <f t="shared" si="198"/>
        <v>27</v>
      </c>
      <c r="AG280" s="1153">
        <f t="shared" si="188"/>
        <v>10.188235294117646</v>
      </c>
      <c r="AH280" s="1153">
        <f t="shared" si="199"/>
        <v>-2.2117647058823522</v>
      </c>
      <c r="AI280" s="1158" t="str">
        <f t="shared" si="178"/>
        <v/>
      </c>
      <c r="AJ280" s="1158">
        <f t="shared" si="179"/>
        <v>1</v>
      </c>
      <c r="AK280" s="47" t="str">
        <f t="shared" si="180"/>
        <v/>
      </c>
      <c r="AL280" s="17"/>
      <c r="AM280" s="47" t="str">
        <f t="shared" si="181"/>
        <v/>
      </c>
      <c r="AN280" s="47" t="str">
        <f t="shared" si="182"/>
        <v/>
      </c>
      <c r="AO280" s="47"/>
      <c r="AP280" s="1174" t="str">
        <f t="shared" si="183"/>
        <v/>
      </c>
      <c r="AQ280" s="1158">
        <f t="shared" si="184"/>
        <v>1</v>
      </c>
      <c r="AR280" s="1158" t="str">
        <f t="shared" si="185"/>
        <v/>
      </c>
      <c r="AS280" s="1158" t="str">
        <f t="shared" si="186"/>
        <v/>
      </c>
    </row>
    <row r="281" spans="1:45" s="11" customFormat="1" ht="25.5" customHeight="1">
      <c r="A281" s="17"/>
      <c r="B281" s="23"/>
      <c r="C281" s="51" t="s">
        <v>1084</v>
      </c>
      <c r="D281" s="5" t="s">
        <v>1085</v>
      </c>
      <c r="E281" s="17" t="s">
        <v>79</v>
      </c>
      <c r="F281" s="5">
        <f t="shared" si="176"/>
        <v>8</v>
      </c>
      <c r="G281" s="5">
        <f t="shared" si="177"/>
        <v>193</v>
      </c>
      <c r="H281" s="17">
        <v>4</v>
      </c>
      <c r="I281" s="17">
        <v>4</v>
      </c>
      <c r="J281" s="17">
        <v>2</v>
      </c>
      <c r="K281" s="17">
        <v>57</v>
      </c>
      <c r="L281" s="17">
        <v>2</v>
      </c>
      <c r="M281" s="17">
        <v>25</v>
      </c>
      <c r="N281" s="17">
        <v>2</v>
      </c>
      <c r="O281" s="17">
        <v>60</v>
      </c>
      <c r="P281" s="17">
        <v>2</v>
      </c>
      <c r="Q281" s="17">
        <v>51</v>
      </c>
      <c r="R281" s="1153">
        <f t="shared" si="187"/>
        <v>16.2</v>
      </c>
      <c r="S281" s="17">
        <v>16</v>
      </c>
      <c r="T281" s="17">
        <v>14</v>
      </c>
      <c r="U281" s="17">
        <v>3</v>
      </c>
      <c r="V281" s="1152">
        <f t="shared" si="189"/>
        <v>1</v>
      </c>
      <c r="W281" s="1152" t="str">
        <f t="shared" si="190"/>
        <v xml:space="preserve"> </v>
      </c>
      <c r="X281" s="1152" t="str">
        <f t="shared" si="191"/>
        <v xml:space="preserve"> </v>
      </c>
      <c r="Y281" s="1154">
        <f t="shared" si="192"/>
        <v>24.125</v>
      </c>
      <c r="Z281" s="1152">
        <f t="shared" si="193"/>
        <v>35</v>
      </c>
      <c r="AA281" s="1154">
        <f t="shared" si="194"/>
        <v>-10.875</v>
      </c>
      <c r="AB281" s="1155" t="str">
        <f>IF(AA281&gt;0,1,"")</f>
        <v/>
      </c>
      <c r="AC281" s="1155" t="str">
        <f t="shared" si="195"/>
        <v/>
      </c>
      <c r="AD281" s="1152">
        <f t="shared" si="196"/>
        <v>1</v>
      </c>
      <c r="AE281" s="46">
        <f t="shared" si="197"/>
        <v>5</v>
      </c>
      <c r="AF281" s="46">
        <f t="shared" si="198"/>
        <v>18</v>
      </c>
      <c r="AG281" s="1153">
        <f t="shared" si="188"/>
        <v>11.558823529411764</v>
      </c>
      <c r="AH281" s="1153">
        <f t="shared" si="199"/>
        <v>-4.6411764705882348</v>
      </c>
      <c r="AI281" s="1158" t="str">
        <f t="shared" si="178"/>
        <v/>
      </c>
      <c r="AJ281" s="1158">
        <f t="shared" si="179"/>
        <v>1</v>
      </c>
      <c r="AK281" s="47" t="str">
        <f t="shared" si="180"/>
        <v/>
      </c>
      <c r="AL281" s="17"/>
      <c r="AM281" s="47" t="str">
        <f t="shared" si="181"/>
        <v/>
      </c>
      <c r="AN281" s="47" t="str">
        <f t="shared" si="182"/>
        <v/>
      </c>
      <c r="AO281" s="47"/>
      <c r="AP281" s="1174" t="str">
        <f t="shared" si="183"/>
        <v/>
      </c>
      <c r="AQ281" s="1158">
        <f t="shared" si="184"/>
        <v>1</v>
      </c>
      <c r="AR281" s="1158" t="str">
        <f t="shared" si="185"/>
        <v/>
      </c>
      <c r="AS281" s="1158" t="str">
        <f t="shared" si="186"/>
        <v/>
      </c>
    </row>
    <row r="282" spans="1:45" s="11" customFormat="1" ht="25.5" customHeight="1">
      <c r="A282" s="17"/>
      <c r="B282" s="23"/>
      <c r="C282" s="51" t="s">
        <v>1086</v>
      </c>
      <c r="D282" s="5"/>
      <c r="E282" s="17" t="s">
        <v>79</v>
      </c>
      <c r="F282" s="5">
        <f t="shared" si="176"/>
        <v>9</v>
      </c>
      <c r="G282" s="5">
        <f t="shared" si="177"/>
        <v>362</v>
      </c>
      <c r="H282" s="17">
        <v>2</v>
      </c>
      <c r="I282" s="17">
        <v>2</v>
      </c>
      <c r="J282" s="17">
        <v>3</v>
      </c>
      <c r="K282" s="17">
        <v>118</v>
      </c>
      <c r="L282" s="17">
        <v>2</v>
      </c>
      <c r="M282" s="17">
        <v>87</v>
      </c>
      <c r="N282" s="17">
        <v>2</v>
      </c>
      <c r="O282" s="17">
        <v>92</v>
      </c>
      <c r="P282" s="17">
        <v>2</v>
      </c>
      <c r="Q282" s="17">
        <v>65</v>
      </c>
      <c r="R282" s="1153">
        <f t="shared" si="187"/>
        <v>18.099999999999998</v>
      </c>
      <c r="S282" s="17">
        <v>15</v>
      </c>
      <c r="T282" s="17">
        <v>15</v>
      </c>
      <c r="U282" s="17">
        <v>1</v>
      </c>
      <c r="V282" s="1152">
        <f t="shared" si="189"/>
        <v>1</v>
      </c>
      <c r="W282" s="1152" t="str">
        <f t="shared" si="190"/>
        <v xml:space="preserve"> </v>
      </c>
      <c r="X282" s="1152" t="str">
        <f t="shared" si="191"/>
        <v xml:space="preserve"> </v>
      </c>
      <c r="Y282" s="1154">
        <f t="shared" si="192"/>
        <v>40.222222222222221</v>
      </c>
      <c r="Z282" s="1152">
        <f t="shared" si="193"/>
        <v>35</v>
      </c>
      <c r="AA282" s="1154">
        <f t="shared" si="194"/>
        <v>5.2222222222222214</v>
      </c>
      <c r="AB282" s="1155">
        <f>IF(AA282&gt;0,1,"")</f>
        <v>1</v>
      </c>
      <c r="AC282" s="1155" t="str">
        <f t="shared" si="195"/>
        <v/>
      </c>
      <c r="AD282" s="1152" t="str">
        <f t="shared" si="196"/>
        <v xml:space="preserve"> </v>
      </c>
      <c r="AE282" s="46">
        <f t="shared" si="197"/>
        <v>10</v>
      </c>
      <c r="AF282" s="46">
        <f t="shared" si="198"/>
        <v>12</v>
      </c>
      <c r="AG282" s="1153">
        <f t="shared" si="188"/>
        <v>20.705882352941178</v>
      </c>
      <c r="AH282" s="1153">
        <f t="shared" si="199"/>
        <v>2.6058823529411796</v>
      </c>
      <c r="AI282" s="1158">
        <f t="shared" si="178"/>
        <v>1</v>
      </c>
      <c r="AJ282" s="1158" t="str">
        <f t="shared" si="179"/>
        <v/>
      </c>
      <c r="AK282" s="47" t="str">
        <f t="shared" si="180"/>
        <v/>
      </c>
      <c r="AL282" s="17"/>
      <c r="AM282" s="47" t="str">
        <f t="shared" si="181"/>
        <v/>
      </c>
      <c r="AN282" s="47" t="str">
        <f t="shared" si="182"/>
        <v/>
      </c>
      <c r="AO282" s="47"/>
      <c r="AP282" s="1174" t="str">
        <f t="shared" si="183"/>
        <v/>
      </c>
      <c r="AQ282" s="1158">
        <f t="shared" si="184"/>
        <v>1</v>
      </c>
      <c r="AR282" s="1158" t="str">
        <f t="shared" si="185"/>
        <v/>
      </c>
      <c r="AS282" s="1158" t="str">
        <f t="shared" si="186"/>
        <v/>
      </c>
    </row>
    <row r="283" spans="1:45" s="11" customFormat="1" ht="25.5" customHeight="1">
      <c r="A283" s="17"/>
      <c r="B283" s="23"/>
      <c r="C283" s="51" t="s">
        <v>1087</v>
      </c>
      <c r="D283" s="5" t="s">
        <v>58</v>
      </c>
      <c r="E283" s="17" t="s">
        <v>79</v>
      </c>
      <c r="F283" s="5">
        <f t="shared" si="176"/>
        <v>12</v>
      </c>
      <c r="G283" s="5">
        <f t="shared" si="177"/>
        <v>465</v>
      </c>
      <c r="H283" s="17">
        <v>2</v>
      </c>
      <c r="I283" s="17">
        <v>2</v>
      </c>
      <c r="J283" s="17">
        <v>3</v>
      </c>
      <c r="K283" s="17">
        <v>130</v>
      </c>
      <c r="L283" s="17">
        <v>3</v>
      </c>
      <c r="M283" s="17">
        <v>115</v>
      </c>
      <c r="N283" s="17">
        <v>3</v>
      </c>
      <c r="O283" s="17">
        <v>126</v>
      </c>
      <c r="P283" s="17">
        <v>3</v>
      </c>
      <c r="Q283" s="17">
        <v>94</v>
      </c>
      <c r="R283" s="1153">
        <f t="shared" si="187"/>
        <v>23.799999999999997</v>
      </c>
      <c r="S283" s="17">
        <v>20</v>
      </c>
      <c r="T283" s="17">
        <v>18</v>
      </c>
      <c r="U283" s="17">
        <v>3</v>
      </c>
      <c r="V283" s="1152">
        <f t="shared" si="189"/>
        <v>1</v>
      </c>
      <c r="W283" s="1152" t="str">
        <f t="shared" si="190"/>
        <v xml:space="preserve"> </v>
      </c>
      <c r="X283" s="1152" t="str">
        <f t="shared" si="191"/>
        <v xml:space="preserve"> </v>
      </c>
      <c r="Y283" s="1154">
        <f t="shared" si="192"/>
        <v>38.75</v>
      </c>
      <c r="Z283" s="1152">
        <f t="shared" si="193"/>
        <v>35</v>
      </c>
      <c r="AA283" s="1154">
        <f t="shared" si="194"/>
        <v>3.75</v>
      </c>
      <c r="AB283" s="1155">
        <f>IF(AA283&gt;0,1,"")</f>
        <v>1</v>
      </c>
      <c r="AC283" s="1155" t="str">
        <f t="shared" si="195"/>
        <v/>
      </c>
      <c r="AD283" s="1152" t="str">
        <f t="shared" si="196"/>
        <v xml:space="preserve"> </v>
      </c>
      <c r="AE283" s="46">
        <f t="shared" si="197"/>
        <v>13</v>
      </c>
      <c r="AF283" s="46">
        <f t="shared" si="198"/>
        <v>10</v>
      </c>
      <c r="AG283" s="1153">
        <f t="shared" si="188"/>
        <v>26.288235294117648</v>
      </c>
      <c r="AH283" s="1153">
        <f t="shared" si="199"/>
        <v>2.4882352941176507</v>
      </c>
      <c r="AI283" s="1158">
        <f t="shared" si="178"/>
        <v>1</v>
      </c>
      <c r="AJ283" s="1158" t="str">
        <f t="shared" si="179"/>
        <v/>
      </c>
      <c r="AK283" s="47" t="str">
        <f t="shared" si="180"/>
        <v/>
      </c>
      <c r="AL283" s="17"/>
      <c r="AM283" s="47" t="str">
        <f t="shared" si="181"/>
        <v/>
      </c>
      <c r="AN283" s="47" t="str">
        <f t="shared" si="182"/>
        <v/>
      </c>
      <c r="AO283" s="47"/>
      <c r="AP283" s="1174" t="str">
        <f t="shared" si="183"/>
        <v/>
      </c>
      <c r="AQ283" s="1158" t="str">
        <f t="shared" si="184"/>
        <v/>
      </c>
      <c r="AR283" s="1158">
        <f t="shared" si="185"/>
        <v>1</v>
      </c>
      <c r="AS283" s="1158" t="str">
        <f t="shared" si="186"/>
        <v/>
      </c>
    </row>
    <row r="284" spans="1:45" s="11" customFormat="1" ht="25.5" customHeight="1">
      <c r="A284" s="25">
        <v>52</v>
      </c>
      <c r="B284" s="26" t="s">
        <v>519</v>
      </c>
      <c r="C284" s="29"/>
      <c r="D284" s="5"/>
      <c r="E284" s="17"/>
      <c r="F284" s="5">
        <f t="shared" si="176"/>
        <v>0</v>
      </c>
      <c r="G284" s="5">
        <f t="shared" si="177"/>
        <v>0</v>
      </c>
      <c r="H284" s="5">
        <v>0</v>
      </c>
      <c r="I284" s="5">
        <v>0</v>
      </c>
      <c r="J284" s="5">
        <v>0</v>
      </c>
      <c r="K284" s="5">
        <v>0</v>
      </c>
      <c r="L284" s="5">
        <v>0</v>
      </c>
      <c r="M284" s="5">
        <v>0</v>
      </c>
      <c r="N284" s="5">
        <v>0</v>
      </c>
      <c r="O284" s="5">
        <v>0</v>
      </c>
      <c r="P284" s="5">
        <v>0</v>
      </c>
      <c r="Q284" s="5">
        <v>0</v>
      </c>
      <c r="R284" s="1153" t="str">
        <f t="shared" si="187"/>
        <v/>
      </c>
      <c r="S284" s="5">
        <v>0</v>
      </c>
      <c r="T284" s="5">
        <v>0</v>
      </c>
      <c r="U284" s="5">
        <v>0</v>
      </c>
      <c r="V284" s="1152" t="str">
        <f t="shared" si="189"/>
        <v xml:space="preserve"> </v>
      </c>
      <c r="W284" s="1152" t="str">
        <f t="shared" si="190"/>
        <v xml:space="preserve"> </v>
      </c>
      <c r="X284" s="1152" t="str">
        <f t="shared" si="191"/>
        <v xml:space="preserve"> </v>
      </c>
      <c r="Y284" s="1154" t="str">
        <f t="shared" si="192"/>
        <v/>
      </c>
      <c r="Z284" s="1152" t="str">
        <f t="shared" si="193"/>
        <v/>
      </c>
      <c r="AA284" s="1154" t="str">
        <f t="shared" si="194"/>
        <v/>
      </c>
      <c r="AB284" s="1155"/>
      <c r="AC284" s="1155" t="str">
        <f t="shared" si="195"/>
        <v/>
      </c>
      <c r="AD284" s="1152" t="str">
        <f t="shared" si="196"/>
        <v xml:space="preserve"> </v>
      </c>
      <c r="AE284" s="46" t="str">
        <f t="shared" si="197"/>
        <v xml:space="preserve"> </v>
      </c>
      <c r="AF284" s="46" t="str">
        <f t="shared" si="198"/>
        <v xml:space="preserve"> </v>
      </c>
      <c r="AG284" s="1153" t="str">
        <f t="shared" si="188"/>
        <v/>
      </c>
      <c r="AH284" s="1153" t="str">
        <f t="shared" si="199"/>
        <v xml:space="preserve"> </v>
      </c>
      <c r="AI284" s="1158" t="str">
        <f t="shared" si="178"/>
        <v/>
      </c>
      <c r="AJ284" s="1158" t="str">
        <f t="shared" si="179"/>
        <v/>
      </c>
      <c r="AK284" s="47" t="str">
        <f t="shared" si="180"/>
        <v/>
      </c>
      <c r="AL284" s="17"/>
      <c r="AM284" s="47" t="str">
        <f t="shared" si="181"/>
        <v/>
      </c>
      <c r="AN284" s="47" t="str">
        <f t="shared" si="182"/>
        <v/>
      </c>
      <c r="AO284" s="47"/>
      <c r="AP284" s="1174" t="str">
        <f t="shared" si="183"/>
        <v/>
      </c>
      <c r="AQ284" s="1158" t="str">
        <f t="shared" si="184"/>
        <v/>
      </c>
      <c r="AR284" s="1158" t="str">
        <f t="shared" si="185"/>
        <v/>
      </c>
      <c r="AS284" s="1158" t="str">
        <f t="shared" si="186"/>
        <v/>
      </c>
    </row>
    <row r="285" spans="1:45" s="11" customFormat="1" ht="25.5" customHeight="1">
      <c r="A285" s="17">
        <v>1</v>
      </c>
      <c r="B285" s="1306"/>
      <c r="C285" s="30" t="s">
        <v>1088</v>
      </c>
      <c r="D285" s="5">
        <v>0</v>
      </c>
      <c r="E285" s="17" t="s">
        <v>55</v>
      </c>
      <c r="F285" s="5">
        <f t="shared" si="176"/>
        <v>13</v>
      </c>
      <c r="G285" s="5">
        <f t="shared" si="177"/>
        <v>445</v>
      </c>
      <c r="H285" s="17">
        <v>9</v>
      </c>
      <c r="I285" s="17">
        <v>7</v>
      </c>
      <c r="J285" s="17">
        <v>3</v>
      </c>
      <c r="K285" s="17">
        <v>108</v>
      </c>
      <c r="L285" s="17">
        <v>3</v>
      </c>
      <c r="M285" s="17">
        <v>101</v>
      </c>
      <c r="N285" s="17">
        <v>4</v>
      </c>
      <c r="O285" s="17">
        <v>135</v>
      </c>
      <c r="P285" s="17">
        <v>3</v>
      </c>
      <c r="Q285" s="17">
        <v>101</v>
      </c>
      <c r="R285" s="1153">
        <f t="shared" si="187"/>
        <v>25.7</v>
      </c>
      <c r="S285" s="17">
        <v>22</v>
      </c>
      <c r="T285" s="17">
        <v>19</v>
      </c>
      <c r="U285" s="17">
        <v>3</v>
      </c>
      <c r="V285" s="1152" t="str">
        <f t="shared" si="189"/>
        <v xml:space="preserve"> </v>
      </c>
      <c r="W285" s="1152">
        <f t="shared" si="190"/>
        <v>1</v>
      </c>
      <c r="X285" s="1152" t="str">
        <f t="shared" si="191"/>
        <v xml:space="preserve"> </v>
      </c>
      <c r="Y285" s="1154">
        <f t="shared" si="192"/>
        <v>34.230769230769234</v>
      </c>
      <c r="Z285" s="1152">
        <f t="shared" si="193"/>
        <v>40</v>
      </c>
      <c r="AA285" s="1154">
        <f t="shared" si="194"/>
        <v>-5.7692307692307665</v>
      </c>
      <c r="AB285" s="1155" t="str">
        <f t="shared" ref="AB285:AB290" si="200">IF(AA285&gt;0,1,"")</f>
        <v/>
      </c>
      <c r="AC285" s="1155" t="str">
        <f t="shared" si="195"/>
        <v/>
      </c>
      <c r="AD285" s="1152">
        <f t="shared" si="196"/>
        <v>1</v>
      </c>
      <c r="AE285" s="46">
        <f t="shared" si="197"/>
        <v>11</v>
      </c>
      <c r="AF285" s="46">
        <f t="shared" si="198"/>
        <v>5</v>
      </c>
      <c r="AG285" s="1153">
        <f t="shared" si="188"/>
        <v>22.15</v>
      </c>
      <c r="AH285" s="1153">
        <f t="shared" si="199"/>
        <v>-3.5500000000000007</v>
      </c>
      <c r="AI285" s="1158" t="str">
        <f t="shared" si="178"/>
        <v/>
      </c>
      <c r="AJ285" s="1158">
        <f t="shared" si="179"/>
        <v>1</v>
      </c>
      <c r="AK285" s="47" t="str">
        <f t="shared" si="180"/>
        <v/>
      </c>
      <c r="AL285" s="17"/>
      <c r="AM285" s="47" t="str">
        <f t="shared" si="181"/>
        <v/>
      </c>
      <c r="AN285" s="47" t="str">
        <f t="shared" si="182"/>
        <v/>
      </c>
      <c r="AO285" s="47"/>
      <c r="AP285" s="1174" t="str">
        <f t="shared" si="183"/>
        <v/>
      </c>
      <c r="AQ285" s="1158" t="str">
        <f t="shared" si="184"/>
        <v/>
      </c>
      <c r="AR285" s="1158">
        <f t="shared" si="185"/>
        <v>1</v>
      </c>
      <c r="AS285" s="1158" t="str">
        <f t="shared" si="186"/>
        <v/>
      </c>
    </row>
    <row r="286" spans="1:45" s="11" customFormat="1" ht="25.5" customHeight="1">
      <c r="A286" s="17">
        <v>2</v>
      </c>
      <c r="B286" s="1462"/>
      <c r="C286" s="30" t="s">
        <v>1089</v>
      </c>
      <c r="D286" s="5">
        <v>0</v>
      </c>
      <c r="E286" s="17" t="s">
        <v>55</v>
      </c>
      <c r="F286" s="5">
        <f t="shared" si="176"/>
        <v>15</v>
      </c>
      <c r="G286" s="5">
        <f t="shared" si="177"/>
        <v>548</v>
      </c>
      <c r="H286" s="17">
        <v>5</v>
      </c>
      <c r="I286" s="17">
        <v>5</v>
      </c>
      <c r="J286" s="17">
        <v>4</v>
      </c>
      <c r="K286" s="17">
        <v>131</v>
      </c>
      <c r="L286" s="17">
        <v>4</v>
      </c>
      <c r="M286" s="17">
        <v>127</v>
      </c>
      <c r="N286" s="17">
        <v>4</v>
      </c>
      <c r="O286" s="17">
        <v>163</v>
      </c>
      <c r="P286" s="17">
        <v>3</v>
      </c>
      <c r="Q286" s="17">
        <v>127</v>
      </c>
      <c r="R286" s="1153">
        <f t="shared" si="187"/>
        <v>29.5</v>
      </c>
      <c r="S286" s="17">
        <v>28</v>
      </c>
      <c r="T286" s="17">
        <v>26</v>
      </c>
      <c r="U286" s="17">
        <v>2</v>
      </c>
      <c r="V286" s="1152" t="str">
        <f t="shared" si="189"/>
        <v xml:space="preserve"> </v>
      </c>
      <c r="W286" s="1152">
        <f t="shared" si="190"/>
        <v>1</v>
      </c>
      <c r="X286" s="1152" t="str">
        <f t="shared" si="191"/>
        <v xml:space="preserve"> </v>
      </c>
      <c r="Y286" s="1154">
        <f t="shared" si="192"/>
        <v>36.533333333333331</v>
      </c>
      <c r="Z286" s="1152">
        <f t="shared" si="193"/>
        <v>40</v>
      </c>
      <c r="AA286" s="1154">
        <f t="shared" si="194"/>
        <v>-3.4666666666666686</v>
      </c>
      <c r="AB286" s="1155" t="str">
        <f t="shared" si="200"/>
        <v/>
      </c>
      <c r="AC286" s="1155" t="str">
        <f t="shared" si="195"/>
        <v/>
      </c>
      <c r="AD286" s="1152">
        <f t="shared" si="196"/>
        <v>1</v>
      </c>
      <c r="AE286" s="46">
        <f t="shared" si="197"/>
        <v>13</v>
      </c>
      <c r="AF286" s="46">
        <f t="shared" si="198"/>
        <v>28</v>
      </c>
      <c r="AG286" s="1153">
        <f t="shared" si="188"/>
        <v>27.099999999999998</v>
      </c>
      <c r="AH286" s="1153">
        <f t="shared" si="199"/>
        <v>-2.4000000000000021</v>
      </c>
      <c r="AI286" s="1158" t="str">
        <f t="shared" si="178"/>
        <v/>
      </c>
      <c r="AJ286" s="1158">
        <f t="shared" si="179"/>
        <v>1</v>
      </c>
      <c r="AK286" s="47" t="str">
        <f t="shared" si="180"/>
        <v/>
      </c>
      <c r="AL286" s="17"/>
      <c r="AM286" s="47" t="str">
        <f t="shared" si="181"/>
        <v/>
      </c>
      <c r="AN286" s="47" t="str">
        <f t="shared" si="182"/>
        <v/>
      </c>
      <c r="AO286" s="47"/>
      <c r="AP286" s="1174" t="str">
        <f t="shared" si="183"/>
        <v/>
      </c>
      <c r="AQ286" s="1158" t="str">
        <f t="shared" si="184"/>
        <v/>
      </c>
      <c r="AR286" s="1158">
        <f t="shared" si="185"/>
        <v>1</v>
      </c>
      <c r="AS286" s="1158" t="str">
        <f t="shared" si="186"/>
        <v/>
      </c>
    </row>
    <row r="287" spans="1:45" s="11" customFormat="1" ht="25.5" customHeight="1">
      <c r="A287" s="17">
        <v>3</v>
      </c>
      <c r="B287" s="1462"/>
      <c r="C287" s="30" t="s">
        <v>1090</v>
      </c>
      <c r="D287" s="5">
        <v>0</v>
      </c>
      <c r="E287" s="17" t="s">
        <v>55</v>
      </c>
      <c r="F287" s="5">
        <f t="shared" si="176"/>
        <v>14</v>
      </c>
      <c r="G287" s="5">
        <f t="shared" si="177"/>
        <v>524</v>
      </c>
      <c r="H287" s="17">
        <v>7</v>
      </c>
      <c r="I287" s="17">
        <v>7</v>
      </c>
      <c r="J287" s="17">
        <v>4</v>
      </c>
      <c r="K287" s="17">
        <v>140</v>
      </c>
      <c r="L287" s="17">
        <v>3</v>
      </c>
      <c r="M287" s="17">
        <v>109</v>
      </c>
      <c r="N287" s="17">
        <v>4</v>
      </c>
      <c r="O287" s="17">
        <v>160</v>
      </c>
      <c r="P287" s="17">
        <v>3</v>
      </c>
      <c r="Q287" s="17">
        <v>115</v>
      </c>
      <c r="R287" s="1153">
        <f t="shared" si="187"/>
        <v>27.599999999999998</v>
      </c>
      <c r="S287" s="17">
        <v>25</v>
      </c>
      <c r="T287" s="17">
        <v>23</v>
      </c>
      <c r="U287" s="17">
        <v>1</v>
      </c>
      <c r="V287" s="1152" t="str">
        <f t="shared" si="189"/>
        <v xml:space="preserve"> </v>
      </c>
      <c r="W287" s="1152">
        <f t="shared" si="190"/>
        <v>1</v>
      </c>
      <c r="X287" s="1152" t="str">
        <f t="shared" si="191"/>
        <v xml:space="preserve"> </v>
      </c>
      <c r="Y287" s="1154">
        <f t="shared" si="192"/>
        <v>37.428571428571431</v>
      </c>
      <c r="Z287" s="1152">
        <f t="shared" si="193"/>
        <v>40</v>
      </c>
      <c r="AA287" s="1154">
        <f t="shared" si="194"/>
        <v>-2.5714285714285694</v>
      </c>
      <c r="AB287" s="1155" t="str">
        <f t="shared" si="200"/>
        <v/>
      </c>
      <c r="AC287" s="1155" t="str">
        <f t="shared" si="195"/>
        <v/>
      </c>
      <c r="AD287" s="1152">
        <f t="shared" si="196"/>
        <v>1</v>
      </c>
      <c r="AE287" s="46">
        <f t="shared" si="197"/>
        <v>13</v>
      </c>
      <c r="AF287" s="46">
        <f t="shared" si="198"/>
        <v>4</v>
      </c>
      <c r="AG287" s="1153">
        <f t="shared" si="188"/>
        <v>25.9</v>
      </c>
      <c r="AH287" s="1153">
        <f t="shared" si="199"/>
        <v>-1.6999999999999993</v>
      </c>
      <c r="AI287" s="1158" t="str">
        <f t="shared" si="178"/>
        <v/>
      </c>
      <c r="AJ287" s="1158" t="str">
        <f t="shared" si="179"/>
        <v/>
      </c>
      <c r="AK287" s="47" t="str">
        <f t="shared" si="180"/>
        <v/>
      </c>
      <c r="AL287" s="17"/>
      <c r="AM287" s="47" t="str">
        <f t="shared" si="181"/>
        <v/>
      </c>
      <c r="AN287" s="47" t="str">
        <f t="shared" si="182"/>
        <v/>
      </c>
      <c r="AO287" s="47"/>
      <c r="AP287" s="1174" t="str">
        <f t="shared" si="183"/>
        <v/>
      </c>
      <c r="AQ287" s="1158" t="str">
        <f t="shared" si="184"/>
        <v/>
      </c>
      <c r="AR287" s="1158">
        <f t="shared" si="185"/>
        <v>1</v>
      </c>
      <c r="AS287" s="1158" t="str">
        <f t="shared" si="186"/>
        <v/>
      </c>
    </row>
    <row r="288" spans="1:45" s="11" customFormat="1" ht="25.5" customHeight="1">
      <c r="A288" s="17">
        <v>4</v>
      </c>
      <c r="B288" s="1462"/>
      <c r="C288" s="30" t="s">
        <v>1091</v>
      </c>
      <c r="D288" s="5">
        <v>0</v>
      </c>
      <c r="E288" s="17" t="s">
        <v>55</v>
      </c>
      <c r="F288" s="5">
        <f t="shared" si="176"/>
        <v>10</v>
      </c>
      <c r="G288" s="5">
        <f t="shared" si="177"/>
        <v>346</v>
      </c>
      <c r="H288" s="17">
        <v>8</v>
      </c>
      <c r="I288" s="17">
        <v>6</v>
      </c>
      <c r="J288" s="17">
        <v>2</v>
      </c>
      <c r="K288" s="17">
        <v>81</v>
      </c>
      <c r="L288" s="17">
        <v>2</v>
      </c>
      <c r="M288" s="17">
        <v>81</v>
      </c>
      <c r="N288" s="17">
        <v>3</v>
      </c>
      <c r="O288" s="17">
        <v>92</v>
      </c>
      <c r="P288" s="17">
        <v>3</v>
      </c>
      <c r="Q288" s="17">
        <v>92</v>
      </c>
      <c r="R288" s="1153">
        <f t="shared" si="187"/>
        <v>20</v>
      </c>
      <c r="S288" s="17">
        <v>17</v>
      </c>
      <c r="T288" s="17">
        <v>15</v>
      </c>
      <c r="U288" s="17">
        <v>2</v>
      </c>
      <c r="V288" s="1152" t="str">
        <f t="shared" si="189"/>
        <v xml:space="preserve"> </v>
      </c>
      <c r="W288" s="1152">
        <f t="shared" si="190"/>
        <v>1</v>
      </c>
      <c r="X288" s="1152" t="str">
        <f t="shared" si="191"/>
        <v xml:space="preserve"> </v>
      </c>
      <c r="Y288" s="1154">
        <f t="shared" si="192"/>
        <v>34.6</v>
      </c>
      <c r="Z288" s="1152">
        <f t="shared" si="193"/>
        <v>40</v>
      </c>
      <c r="AA288" s="1154">
        <f t="shared" si="194"/>
        <v>-5.3999999999999986</v>
      </c>
      <c r="AB288" s="1155" t="str">
        <f t="shared" si="200"/>
        <v/>
      </c>
      <c r="AC288" s="1155" t="str">
        <f t="shared" si="195"/>
        <v/>
      </c>
      <c r="AD288" s="1152">
        <f t="shared" si="196"/>
        <v>1</v>
      </c>
      <c r="AE288" s="46">
        <f t="shared" si="197"/>
        <v>8</v>
      </c>
      <c r="AF288" s="46">
        <f t="shared" si="198"/>
        <v>26</v>
      </c>
      <c r="AG288" s="1153">
        <f t="shared" si="188"/>
        <v>17.5</v>
      </c>
      <c r="AH288" s="1153">
        <f t="shared" si="199"/>
        <v>-2.5</v>
      </c>
      <c r="AI288" s="1158" t="str">
        <f t="shared" si="178"/>
        <v/>
      </c>
      <c r="AJ288" s="1158">
        <f t="shared" si="179"/>
        <v>1</v>
      </c>
      <c r="AK288" s="47" t="str">
        <f t="shared" si="180"/>
        <v/>
      </c>
      <c r="AL288" s="17"/>
      <c r="AM288" s="47" t="str">
        <f t="shared" si="181"/>
        <v/>
      </c>
      <c r="AN288" s="47" t="str">
        <f t="shared" si="182"/>
        <v/>
      </c>
      <c r="AO288" s="47"/>
      <c r="AP288" s="1174" t="str">
        <f t="shared" si="183"/>
        <v/>
      </c>
      <c r="AQ288" s="1158">
        <f t="shared" si="184"/>
        <v>1</v>
      </c>
      <c r="AR288" s="1158" t="str">
        <f t="shared" si="185"/>
        <v/>
      </c>
      <c r="AS288" s="1158" t="str">
        <f t="shared" si="186"/>
        <v/>
      </c>
    </row>
    <row r="289" spans="1:45" s="11" customFormat="1" ht="25.5" customHeight="1">
      <c r="A289" s="17">
        <v>5</v>
      </c>
      <c r="B289" s="1463"/>
      <c r="C289" s="30" t="s">
        <v>528</v>
      </c>
      <c r="D289" s="5">
        <v>0</v>
      </c>
      <c r="E289" s="17" t="s">
        <v>55</v>
      </c>
      <c r="F289" s="5">
        <f t="shared" si="176"/>
        <v>4</v>
      </c>
      <c r="G289" s="5">
        <f t="shared" si="177"/>
        <v>133</v>
      </c>
      <c r="H289" s="17">
        <v>0</v>
      </c>
      <c r="I289" s="17">
        <v>0</v>
      </c>
      <c r="J289" s="17">
        <v>1</v>
      </c>
      <c r="K289" s="17">
        <v>37</v>
      </c>
      <c r="L289" s="17">
        <v>1</v>
      </c>
      <c r="M289" s="17">
        <v>33</v>
      </c>
      <c r="N289" s="17">
        <v>1</v>
      </c>
      <c r="O289" s="17">
        <v>31</v>
      </c>
      <c r="P289" s="17">
        <v>1</v>
      </c>
      <c r="Q289" s="17">
        <v>32</v>
      </c>
      <c r="R289" s="1153">
        <f t="shared" si="187"/>
        <v>8.6</v>
      </c>
      <c r="S289" s="17">
        <v>9</v>
      </c>
      <c r="T289" s="17">
        <v>8</v>
      </c>
      <c r="U289" s="17">
        <v>1</v>
      </c>
      <c r="V289" s="1152" t="str">
        <f t="shared" si="189"/>
        <v xml:space="preserve"> </v>
      </c>
      <c r="W289" s="1152">
        <f t="shared" si="190"/>
        <v>1</v>
      </c>
      <c r="X289" s="1152" t="str">
        <f t="shared" si="191"/>
        <v xml:space="preserve"> </v>
      </c>
      <c r="Y289" s="1154">
        <f t="shared" si="192"/>
        <v>33.25</v>
      </c>
      <c r="Z289" s="1152">
        <f t="shared" si="193"/>
        <v>40</v>
      </c>
      <c r="AA289" s="1154">
        <f t="shared" si="194"/>
        <v>-6.75</v>
      </c>
      <c r="AB289" s="1155" t="str">
        <f t="shared" si="200"/>
        <v/>
      </c>
      <c r="AC289" s="1155" t="str">
        <f t="shared" si="195"/>
        <v/>
      </c>
      <c r="AD289" s="1152">
        <f t="shared" si="196"/>
        <v>1</v>
      </c>
      <c r="AE289" s="46">
        <f t="shared" si="197"/>
        <v>3</v>
      </c>
      <c r="AF289" s="46">
        <f t="shared" si="198"/>
        <v>13</v>
      </c>
      <c r="AG289" s="1153">
        <f t="shared" si="188"/>
        <v>7.35</v>
      </c>
      <c r="AH289" s="1153">
        <f t="shared" si="199"/>
        <v>-1.25</v>
      </c>
      <c r="AI289" s="1158" t="str">
        <f t="shared" si="178"/>
        <v/>
      </c>
      <c r="AJ289" s="1158">
        <f t="shared" si="179"/>
        <v>1</v>
      </c>
      <c r="AK289" s="47" t="str">
        <f t="shared" si="180"/>
        <v/>
      </c>
      <c r="AL289" s="17"/>
      <c r="AM289" s="47" t="str">
        <f t="shared" si="181"/>
        <v/>
      </c>
      <c r="AN289" s="47" t="str">
        <f t="shared" si="182"/>
        <v/>
      </c>
      <c r="AO289" s="47"/>
      <c r="AP289" s="1174" t="str">
        <f t="shared" si="183"/>
        <v/>
      </c>
      <c r="AQ289" s="1158">
        <f t="shared" si="184"/>
        <v>1</v>
      </c>
      <c r="AR289" s="1158" t="str">
        <f t="shared" si="185"/>
        <v/>
      </c>
      <c r="AS289" s="1158" t="str">
        <f t="shared" si="186"/>
        <v/>
      </c>
    </row>
    <row r="290" spans="1:45" s="11" customFormat="1" ht="25.5" customHeight="1">
      <c r="A290" s="17"/>
      <c r="B290" s="23"/>
      <c r="C290" s="30" t="s">
        <v>528</v>
      </c>
      <c r="D290" s="5">
        <v>0</v>
      </c>
      <c r="E290" s="17" t="s">
        <v>55</v>
      </c>
      <c r="F290" s="5">
        <f t="shared" si="176"/>
        <v>4</v>
      </c>
      <c r="G290" s="5">
        <f t="shared" si="177"/>
        <v>133</v>
      </c>
      <c r="H290" s="17">
        <v>0</v>
      </c>
      <c r="I290" s="17">
        <v>0</v>
      </c>
      <c r="J290" s="17">
        <v>1</v>
      </c>
      <c r="K290" s="17">
        <v>37</v>
      </c>
      <c r="L290" s="17">
        <v>1</v>
      </c>
      <c r="M290" s="17">
        <v>33</v>
      </c>
      <c r="N290" s="17">
        <v>1</v>
      </c>
      <c r="O290" s="17">
        <v>31</v>
      </c>
      <c r="P290" s="17">
        <v>1</v>
      </c>
      <c r="Q290" s="17">
        <v>32</v>
      </c>
      <c r="R290" s="1153">
        <f t="shared" si="187"/>
        <v>8.6</v>
      </c>
      <c r="S290" s="17">
        <v>9</v>
      </c>
      <c r="T290" s="17">
        <v>8</v>
      </c>
      <c r="U290" s="17">
        <v>1</v>
      </c>
      <c r="V290" s="1152" t="str">
        <f t="shared" si="189"/>
        <v xml:space="preserve"> </v>
      </c>
      <c r="W290" s="1152">
        <f t="shared" si="190"/>
        <v>1</v>
      </c>
      <c r="X290" s="1152" t="str">
        <f t="shared" si="191"/>
        <v xml:space="preserve"> </v>
      </c>
      <c r="Y290" s="1154">
        <f t="shared" si="192"/>
        <v>33.25</v>
      </c>
      <c r="Z290" s="1152">
        <f t="shared" si="193"/>
        <v>40</v>
      </c>
      <c r="AA290" s="1154">
        <f t="shared" si="194"/>
        <v>-6.75</v>
      </c>
      <c r="AB290" s="1155" t="str">
        <f t="shared" si="200"/>
        <v/>
      </c>
      <c r="AC290" s="1155" t="str">
        <f t="shared" si="195"/>
        <v/>
      </c>
      <c r="AD290" s="1152">
        <f t="shared" si="196"/>
        <v>1</v>
      </c>
      <c r="AE290" s="46">
        <f t="shared" si="197"/>
        <v>3</v>
      </c>
      <c r="AF290" s="46">
        <f t="shared" si="198"/>
        <v>13</v>
      </c>
      <c r="AG290" s="1153">
        <f t="shared" si="188"/>
        <v>7.35</v>
      </c>
      <c r="AH290" s="1153">
        <f t="shared" si="199"/>
        <v>-1.25</v>
      </c>
      <c r="AI290" s="1158" t="str">
        <f t="shared" si="178"/>
        <v/>
      </c>
      <c r="AJ290" s="1158">
        <f t="shared" si="179"/>
        <v>1</v>
      </c>
      <c r="AK290" s="47" t="str">
        <f t="shared" si="180"/>
        <v/>
      </c>
      <c r="AL290" s="17"/>
      <c r="AM290" s="47" t="str">
        <f t="shared" si="181"/>
        <v/>
      </c>
      <c r="AN290" s="47" t="str">
        <f t="shared" si="182"/>
        <v/>
      </c>
      <c r="AO290" s="47"/>
      <c r="AP290" s="1174" t="str">
        <f t="shared" si="183"/>
        <v/>
      </c>
      <c r="AQ290" s="1158">
        <f t="shared" si="184"/>
        <v>1</v>
      </c>
      <c r="AR290" s="1158" t="str">
        <f t="shared" si="185"/>
        <v/>
      </c>
      <c r="AS290" s="1158" t="str">
        <f t="shared" si="186"/>
        <v/>
      </c>
    </row>
    <row r="291" spans="1:45" s="11" customFormat="1" ht="25.5" customHeight="1">
      <c r="A291" s="25">
        <v>53</v>
      </c>
      <c r="B291" s="25" t="s">
        <v>529</v>
      </c>
      <c r="C291" s="29"/>
      <c r="D291" s="5"/>
      <c r="E291" s="17"/>
      <c r="F291" s="5">
        <f t="shared" si="176"/>
        <v>0</v>
      </c>
      <c r="G291" s="5">
        <f t="shared" si="177"/>
        <v>0</v>
      </c>
      <c r="H291" s="17">
        <v>0</v>
      </c>
      <c r="I291" s="17">
        <v>0</v>
      </c>
      <c r="J291" s="17">
        <v>0</v>
      </c>
      <c r="K291" s="17">
        <v>0</v>
      </c>
      <c r="L291" s="17">
        <v>0</v>
      </c>
      <c r="M291" s="17">
        <v>0</v>
      </c>
      <c r="N291" s="17">
        <v>0</v>
      </c>
      <c r="O291" s="17">
        <v>0</v>
      </c>
      <c r="P291" s="17">
        <v>0</v>
      </c>
      <c r="Q291" s="17">
        <v>0</v>
      </c>
      <c r="R291" s="1153" t="str">
        <f t="shared" si="187"/>
        <v/>
      </c>
      <c r="S291" s="17">
        <v>0</v>
      </c>
      <c r="T291" s="17">
        <v>0</v>
      </c>
      <c r="U291" s="17">
        <v>0</v>
      </c>
      <c r="V291" s="1152" t="str">
        <f t="shared" si="189"/>
        <v xml:space="preserve"> </v>
      </c>
      <c r="W291" s="1152" t="str">
        <f t="shared" si="190"/>
        <v xml:space="preserve"> </v>
      </c>
      <c r="X291" s="1152" t="str">
        <f t="shared" si="191"/>
        <v xml:space="preserve"> </v>
      </c>
      <c r="Y291" s="1154" t="str">
        <f t="shared" si="192"/>
        <v/>
      </c>
      <c r="Z291" s="1152" t="str">
        <f t="shared" si="193"/>
        <v/>
      </c>
      <c r="AA291" s="1154" t="str">
        <f t="shared" si="194"/>
        <v/>
      </c>
      <c r="AB291" s="1155"/>
      <c r="AC291" s="1155" t="str">
        <f t="shared" si="195"/>
        <v/>
      </c>
      <c r="AD291" s="1152" t="str">
        <f t="shared" si="196"/>
        <v xml:space="preserve"> </v>
      </c>
      <c r="AE291" s="46" t="str">
        <f t="shared" si="197"/>
        <v xml:space="preserve"> </v>
      </c>
      <c r="AF291" s="46" t="str">
        <f t="shared" si="198"/>
        <v xml:space="preserve"> </v>
      </c>
      <c r="AG291" s="1153" t="str">
        <f t="shared" si="188"/>
        <v/>
      </c>
      <c r="AH291" s="1153" t="str">
        <f t="shared" si="199"/>
        <v xml:space="preserve"> </v>
      </c>
      <c r="AI291" s="1158" t="str">
        <f t="shared" si="178"/>
        <v/>
      </c>
      <c r="AJ291" s="1158" t="str">
        <f t="shared" si="179"/>
        <v/>
      </c>
      <c r="AK291" s="47" t="str">
        <f t="shared" si="180"/>
        <v/>
      </c>
      <c r="AL291" s="17"/>
      <c r="AM291" s="47" t="str">
        <f t="shared" si="181"/>
        <v/>
      </c>
      <c r="AN291" s="47" t="str">
        <f t="shared" si="182"/>
        <v/>
      </c>
      <c r="AO291" s="47"/>
      <c r="AP291" s="1174" t="str">
        <f t="shared" si="183"/>
        <v/>
      </c>
      <c r="AQ291" s="1158" t="str">
        <f t="shared" si="184"/>
        <v/>
      </c>
      <c r="AR291" s="1158" t="str">
        <f t="shared" si="185"/>
        <v/>
      </c>
      <c r="AS291" s="1158" t="str">
        <f t="shared" si="186"/>
        <v/>
      </c>
    </row>
    <row r="292" spans="1:45" s="11" customFormat="1" ht="25.5" customHeight="1">
      <c r="A292" s="26">
        <v>1</v>
      </c>
      <c r="B292" s="25"/>
      <c r="C292" s="29" t="s">
        <v>1092</v>
      </c>
      <c r="D292" s="5"/>
      <c r="E292" s="17" t="s">
        <v>55</v>
      </c>
      <c r="F292" s="5">
        <f t="shared" si="176"/>
        <v>8</v>
      </c>
      <c r="G292" s="5">
        <f t="shared" si="177"/>
        <v>250</v>
      </c>
      <c r="H292" s="17">
        <v>2</v>
      </c>
      <c r="I292" s="17">
        <v>2</v>
      </c>
      <c r="J292" s="17">
        <v>2</v>
      </c>
      <c r="K292" s="17">
        <v>66</v>
      </c>
      <c r="L292" s="17">
        <v>2</v>
      </c>
      <c r="M292" s="17">
        <v>60</v>
      </c>
      <c r="N292" s="17">
        <v>2</v>
      </c>
      <c r="O292" s="17">
        <v>67</v>
      </c>
      <c r="P292" s="17">
        <v>2</v>
      </c>
      <c r="Q292" s="17">
        <v>57</v>
      </c>
      <c r="R292" s="1153">
        <f t="shared" si="187"/>
        <v>16.2</v>
      </c>
      <c r="S292" s="17">
        <v>14</v>
      </c>
      <c r="T292" s="17">
        <v>14</v>
      </c>
      <c r="U292" s="17">
        <v>1</v>
      </c>
      <c r="V292" s="1152" t="str">
        <f t="shared" si="189"/>
        <v xml:space="preserve"> </v>
      </c>
      <c r="W292" s="1152">
        <f t="shared" si="190"/>
        <v>1</v>
      </c>
      <c r="X292" s="1152" t="str">
        <f t="shared" si="191"/>
        <v xml:space="preserve"> </v>
      </c>
      <c r="Y292" s="1154">
        <f t="shared" si="192"/>
        <v>31.25</v>
      </c>
      <c r="Z292" s="1152">
        <f t="shared" si="193"/>
        <v>40</v>
      </c>
      <c r="AA292" s="1154">
        <f t="shared" si="194"/>
        <v>-8.75</v>
      </c>
      <c r="AB292" s="1155" t="str">
        <f>IF(AA292&gt;0,1,"")</f>
        <v/>
      </c>
      <c r="AC292" s="1155" t="str">
        <f t="shared" si="195"/>
        <v/>
      </c>
      <c r="AD292" s="1152">
        <f t="shared" si="196"/>
        <v>1</v>
      </c>
      <c r="AE292" s="46">
        <f t="shared" si="197"/>
        <v>6</v>
      </c>
      <c r="AF292" s="46">
        <f t="shared" si="198"/>
        <v>10</v>
      </c>
      <c r="AG292" s="1153">
        <f t="shared" si="188"/>
        <v>12.899999999999999</v>
      </c>
      <c r="AH292" s="1153">
        <f t="shared" si="199"/>
        <v>-3.3000000000000007</v>
      </c>
      <c r="AI292" s="1158" t="str">
        <f t="shared" si="178"/>
        <v/>
      </c>
      <c r="AJ292" s="1158">
        <f t="shared" si="179"/>
        <v>1</v>
      </c>
      <c r="AK292" s="47" t="str">
        <f t="shared" si="180"/>
        <v/>
      </c>
      <c r="AL292" s="17"/>
      <c r="AM292" s="47" t="str">
        <f t="shared" si="181"/>
        <v/>
      </c>
      <c r="AN292" s="47" t="str">
        <f t="shared" si="182"/>
        <v/>
      </c>
      <c r="AO292" s="47"/>
      <c r="AP292" s="1174" t="str">
        <f t="shared" si="183"/>
        <v/>
      </c>
      <c r="AQ292" s="1158">
        <f t="shared" si="184"/>
        <v>1</v>
      </c>
      <c r="AR292" s="1158" t="str">
        <f t="shared" si="185"/>
        <v/>
      </c>
      <c r="AS292" s="1158" t="str">
        <f t="shared" si="186"/>
        <v/>
      </c>
    </row>
    <row r="293" spans="1:45" s="11" customFormat="1" ht="25.5" customHeight="1">
      <c r="A293" s="26">
        <v>2</v>
      </c>
      <c r="B293" s="25"/>
      <c r="C293" s="29" t="s">
        <v>1093</v>
      </c>
      <c r="D293" s="5"/>
      <c r="E293" s="17" t="s">
        <v>55</v>
      </c>
      <c r="F293" s="5">
        <f t="shared" si="176"/>
        <v>21</v>
      </c>
      <c r="G293" s="5">
        <f t="shared" si="177"/>
        <v>873</v>
      </c>
      <c r="H293" s="17">
        <v>6</v>
      </c>
      <c r="I293" s="17">
        <v>5</v>
      </c>
      <c r="J293" s="17">
        <v>5</v>
      </c>
      <c r="K293" s="17">
        <v>221</v>
      </c>
      <c r="L293" s="17">
        <v>5</v>
      </c>
      <c r="M293" s="17">
        <v>216</v>
      </c>
      <c r="N293" s="17">
        <v>6</v>
      </c>
      <c r="O293" s="17">
        <v>246</v>
      </c>
      <c r="P293" s="17">
        <v>5</v>
      </c>
      <c r="Q293" s="17">
        <v>190</v>
      </c>
      <c r="R293" s="1153">
        <f t="shared" si="187"/>
        <v>40.9</v>
      </c>
      <c r="S293" s="17">
        <v>36</v>
      </c>
      <c r="T293" s="17">
        <v>36</v>
      </c>
      <c r="U293" s="17">
        <v>5</v>
      </c>
      <c r="V293" s="1152" t="str">
        <f t="shared" si="189"/>
        <v xml:space="preserve"> </v>
      </c>
      <c r="W293" s="1152">
        <f t="shared" si="190"/>
        <v>1</v>
      </c>
      <c r="X293" s="1152" t="str">
        <f t="shared" si="191"/>
        <v xml:space="preserve"> </v>
      </c>
      <c r="Y293" s="1154">
        <f t="shared" si="192"/>
        <v>41.571428571428569</v>
      </c>
      <c r="Z293" s="1152">
        <f t="shared" si="193"/>
        <v>40</v>
      </c>
      <c r="AA293" s="1154">
        <f t="shared" si="194"/>
        <v>1.5714285714285694</v>
      </c>
      <c r="AB293" s="1155">
        <f>IF(AA293&gt;0,1,"")</f>
        <v>1</v>
      </c>
      <c r="AC293" s="1155" t="str">
        <f t="shared" si="195"/>
        <v/>
      </c>
      <c r="AD293" s="1152" t="str">
        <f t="shared" si="196"/>
        <v xml:space="preserve"> </v>
      </c>
      <c r="AE293" s="46">
        <f t="shared" si="197"/>
        <v>21</v>
      </c>
      <c r="AF293" s="46">
        <f t="shared" si="198"/>
        <v>33</v>
      </c>
      <c r="AG293" s="1153">
        <f t="shared" si="188"/>
        <v>42.55</v>
      </c>
      <c r="AH293" s="1153">
        <f t="shared" si="199"/>
        <v>1.6499999999999986</v>
      </c>
      <c r="AI293" s="1158" t="str">
        <f t="shared" si="178"/>
        <v/>
      </c>
      <c r="AJ293" s="1158" t="str">
        <f t="shared" si="179"/>
        <v/>
      </c>
      <c r="AK293" s="47">
        <f t="shared" si="180"/>
        <v>1</v>
      </c>
      <c r="AL293" s="1135">
        <f>AH293</f>
        <v>1.6499999999999986</v>
      </c>
      <c r="AM293" s="47">
        <f t="shared" si="181"/>
        <v>1</v>
      </c>
      <c r="AN293" s="47">
        <f t="shared" si="182"/>
        <v>1.5714285714285694</v>
      </c>
      <c r="AO293" s="47">
        <v>38</v>
      </c>
      <c r="AP293" s="1174">
        <f t="shared" si="183"/>
        <v>4.5499999999999972</v>
      </c>
      <c r="AQ293" s="1158" t="str">
        <f t="shared" si="184"/>
        <v/>
      </c>
      <c r="AR293" s="1158" t="str">
        <f t="shared" si="185"/>
        <v/>
      </c>
      <c r="AS293" s="1158">
        <f t="shared" si="186"/>
        <v>1</v>
      </c>
    </row>
    <row r="294" spans="1:45" s="11" customFormat="1" ht="25.5" customHeight="1">
      <c r="A294" s="26">
        <v>3</v>
      </c>
      <c r="B294" s="25"/>
      <c r="C294" s="29" t="s">
        <v>1094</v>
      </c>
      <c r="D294" s="5"/>
      <c r="E294" s="17" t="s">
        <v>55</v>
      </c>
      <c r="F294" s="5">
        <f t="shared" si="176"/>
        <v>8</v>
      </c>
      <c r="G294" s="5">
        <f t="shared" si="177"/>
        <v>298</v>
      </c>
      <c r="H294" s="17">
        <v>2</v>
      </c>
      <c r="I294" s="17">
        <v>2</v>
      </c>
      <c r="J294" s="17">
        <v>2</v>
      </c>
      <c r="K294" s="17">
        <v>71</v>
      </c>
      <c r="L294" s="17">
        <v>2</v>
      </c>
      <c r="M294" s="17">
        <v>83</v>
      </c>
      <c r="N294" s="17">
        <v>2</v>
      </c>
      <c r="O294" s="17">
        <v>68</v>
      </c>
      <c r="P294" s="17">
        <v>2</v>
      </c>
      <c r="Q294" s="17">
        <v>76</v>
      </c>
      <c r="R294" s="1153">
        <f t="shared" si="187"/>
        <v>16.2</v>
      </c>
      <c r="S294" s="17">
        <v>17</v>
      </c>
      <c r="T294" s="17">
        <v>17</v>
      </c>
      <c r="U294" s="17">
        <v>0</v>
      </c>
      <c r="V294" s="1152" t="str">
        <f t="shared" si="189"/>
        <v xml:space="preserve"> </v>
      </c>
      <c r="W294" s="1152">
        <f t="shared" si="190"/>
        <v>1</v>
      </c>
      <c r="X294" s="1152" t="str">
        <f t="shared" si="191"/>
        <v xml:space="preserve"> </v>
      </c>
      <c r="Y294" s="1154">
        <f t="shared" si="192"/>
        <v>37.25</v>
      </c>
      <c r="Z294" s="1152">
        <f t="shared" si="193"/>
        <v>40</v>
      </c>
      <c r="AA294" s="1154">
        <f t="shared" si="194"/>
        <v>-2.75</v>
      </c>
      <c r="AB294" s="1155" t="str">
        <f>IF(AA294&gt;0,1,"")</f>
        <v/>
      </c>
      <c r="AC294" s="1155" t="str">
        <f t="shared" si="195"/>
        <v/>
      </c>
      <c r="AD294" s="1152">
        <f t="shared" si="196"/>
        <v>1</v>
      </c>
      <c r="AE294" s="46">
        <f t="shared" si="197"/>
        <v>7</v>
      </c>
      <c r="AF294" s="46">
        <f t="shared" si="198"/>
        <v>18</v>
      </c>
      <c r="AG294" s="1153">
        <f t="shared" si="188"/>
        <v>15.2</v>
      </c>
      <c r="AH294" s="1153">
        <f t="shared" si="199"/>
        <v>-1</v>
      </c>
      <c r="AI294" s="1158" t="str">
        <f t="shared" si="178"/>
        <v/>
      </c>
      <c r="AJ294" s="1158" t="str">
        <f t="shared" si="179"/>
        <v/>
      </c>
      <c r="AK294" s="47" t="str">
        <f t="shared" si="180"/>
        <v/>
      </c>
      <c r="AL294" s="17"/>
      <c r="AM294" s="47" t="str">
        <f t="shared" si="181"/>
        <v/>
      </c>
      <c r="AN294" s="47" t="str">
        <f t="shared" si="182"/>
        <v/>
      </c>
      <c r="AO294" s="47"/>
      <c r="AP294" s="1174" t="str">
        <f t="shared" si="183"/>
        <v/>
      </c>
      <c r="AQ294" s="1158">
        <f t="shared" si="184"/>
        <v>1</v>
      </c>
      <c r="AR294" s="1158" t="str">
        <f t="shared" si="185"/>
        <v/>
      </c>
      <c r="AS294" s="1158" t="str">
        <f t="shared" si="186"/>
        <v/>
      </c>
    </row>
    <row r="295" spans="1:45" s="11" customFormat="1" ht="25.5" customHeight="1">
      <c r="A295" s="26">
        <v>4</v>
      </c>
      <c r="B295" s="25"/>
      <c r="C295" s="51" t="s">
        <v>1095</v>
      </c>
      <c r="D295" s="5"/>
      <c r="E295" s="17" t="s">
        <v>55</v>
      </c>
      <c r="F295" s="5">
        <f t="shared" si="176"/>
        <v>7</v>
      </c>
      <c r="G295" s="5">
        <f t="shared" si="177"/>
        <v>197</v>
      </c>
      <c r="H295" s="17">
        <v>5</v>
      </c>
      <c r="I295" s="17">
        <v>4</v>
      </c>
      <c r="J295" s="17">
        <v>1</v>
      </c>
      <c r="K295" s="17">
        <v>39</v>
      </c>
      <c r="L295" s="17">
        <v>2</v>
      </c>
      <c r="M295" s="17">
        <v>50</v>
      </c>
      <c r="N295" s="17">
        <v>2</v>
      </c>
      <c r="O295" s="17">
        <v>55</v>
      </c>
      <c r="P295" s="17">
        <v>2</v>
      </c>
      <c r="Q295" s="17">
        <v>53</v>
      </c>
      <c r="R295" s="1153">
        <f t="shared" si="187"/>
        <v>14.299999999999999</v>
      </c>
      <c r="S295" s="17">
        <v>14</v>
      </c>
      <c r="T295" s="17">
        <v>14</v>
      </c>
      <c r="U295" s="17">
        <v>0</v>
      </c>
      <c r="V295" s="1152" t="str">
        <f t="shared" si="189"/>
        <v xml:space="preserve"> </v>
      </c>
      <c r="W295" s="1152">
        <f t="shared" si="190"/>
        <v>1</v>
      </c>
      <c r="X295" s="1152" t="str">
        <f t="shared" si="191"/>
        <v xml:space="preserve"> </v>
      </c>
      <c r="Y295" s="1154">
        <f t="shared" si="192"/>
        <v>28.142857142857142</v>
      </c>
      <c r="Z295" s="1152">
        <f t="shared" si="193"/>
        <v>40</v>
      </c>
      <c r="AA295" s="1154">
        <f t="shared" si="194"/>
        <v>-11.857142857142858</v>
      </c>
      <c r="AB295" s="1155" t="str">
        <f>IF(AA295&gt;0,1,"")</f>
        <v/>
      </c>
      <c r="AC295" s="1155" t="str">
        <f t="shared" si="195"/>
        <v/>
      </c>
      <c r="AD295" s="1152">
        <f t="shared" si="196"/>
        <v>1</v>
      </c>
      <c r="AE295" s="46">
        <f t="shared" si="197"/>
        <v>4</v>
      </c>
      <c r="AF295" s="46">
        <f t="shared" si="198"/>
        <v>37</v>
      </c>
      <c r="AG295" s="1153">
        <f t="shared" si="188"/>
        <v>10.45</v>
      </c>
      <c r="AH295" s="1153">
        <f t="shared" si="199"/>
        <v>-3.8499999999999996</v>
      </c>
      <c r="AI295" s="1158" t="str">
        <f t="shared" si="178"/>
        <v/>
      </c>
      <c r="AJ295" s="1158">
        <f t="shared" si="179"/>
        <v>1</v>
      </c>
      <c r="AK295" s="47" t="str">
        <f t="shared" si="180"/>
        <v/>
      </c>
      <c r="AL295" s="17"/>
      <c r="AM295" s="47" t="str">
        <f t="shared" si="181"/>
        <v/>
      </c>
      <c r="AN295" s="47" t="str">
        <f t="shared" si="182"/>
        <v/>
      </c>
      <c r="AO295" s="47"/>
      <c r="AP295" s="1174" t="str">
        <f t="shared" si="183"/>
        <v/>
      </c>
      <c r="AQ295" s="1158">
        <f t="shared" si="184"/>
        <v>1</v>
      </c>
      <c r="AR295" s="1158" t="str">
        <f t="shared" si="185"/>
        <v/>
      </c>
      <c r="AS295" s="1158" t="str">
        <f t="shared" si="186"/>
        <v/>
      </c>
    </row>
    <row r="296" spans="1:45" s="11" customFormat="1" ht="25.5" customHeight="1">
      <c r="A296" s="26">
        <v>5</v>
      </c>
      <c r="B296" s="25"/>
      <c r="C296" s="29" t="s">
        <v>537</v>
      </c>
      <c r="D296" s="5"/>
      <c r="E296" s="17" t="s">
        <v>55</v>
      </c>
      <c r="F296" s="5">
        <f t="shared" si="176"/>
        <v>4</v>
      </c>
      <c r="G296" s="5">
        <f t="shared" si="177"/>
        <v>131</v>
      </c>
      <c r="H296" s="17">
        <v>4</v>
      </c>
      <c r="I296" s="17">
        <v>2</v>
      </c>
      <c r="J296" s="17">
        <v>1</v>
      </c>
      <c r="K296" s="17">
        <v>36</v>
      </c>
      <c r="L296" s="17">
        <v>1</v>
      </c>
      <c r="M296" s="17">
        <v>33</v>
      </c>
      <c r="N296" s="17">
        <v>1</v>
      </c>
      <c r="O296" s="17">
        <v>29</v>
      </c>
      <c r="P296" s="17">
        <v>1</v>
      </c>
      <c r="Q296" s="17">
        <v>33</v>
      </c>
      <c r="R296" s="1153">
        <f t="shared" si="187"/>
        <v>8.6</v>
      </c>
      <c r="S296" s="17">
        <v>11</v>
      </c>
      <c r="T296" s="17">
        <v>11</v>
      </c>
      <c r="U296" s="17">
        <v>0</v>
      </c>
      <c r="V296" s="1152" t="str">
        <f t="shared" si="189"/>
        <v xml:space="preserve"> </v>
      </c>
      <c r="W296" s="1152">
        <f t="shared" si="190"/>
        <v>1</v>
      </c>
      <c r="X296" s="1152" t="str">
        <f t="shared" si="191"/>
        <v xml:space="preserve"> </v>
      </c>
      <c r="Y296" s="1154">
        <f t="shared" si="192"/>
        <v>32.75</v>
      </c>
      <c r="Z296" s="1152">
        <f t="shared" si="193"/>
        <v>40</v>
      </c>
      <c r="AA296" s="1154">
        <f t="shared" si="194"/>
        <v>-7.25</v>
      </c>
      <c r="AB296" s="1155" t="str">
        <f>IF(AA296&gt;0,1,"")</f>
        <v/>
      </c>
      <c r="AC296" s="1155" t="str">
        <f t="shared" si="195"/>
        <v/>
      </c>
      <c r="AD296" s="1152">
        <f t="shared" si="196"/>
        <v>1</v>
      </c>
      <c r="AE296" s="46">
        <f t="shared" si="197"/>
        <v>3</v>
      </c>
      <c r="AF296" s="46">
        <f t="shared" si="198"/>
        <v>11</v>
      </c>
      <c r="AG296" s="1153">
        <f t="shared" si="188"/>
        <v>7.2499999999999991</v>
      </c>
      <c r="AH296" s="1153">
        <f t="shared" si="199"/>
        <v>-1.3500000000000005</v>
      </c>
      <c r="AI296" s="1158" t="str">
        <f t="shared" si="178"/>
        <v/>
      </c>
      <c r="AJ296" s="1158">
        <f t="shared" si="179"/>
        <v>1</v>
      </c>
      <c r="AK296" s="47" t="str">
        <f t="shared" si="180"/>
        <v/>
      </c>
      <c r="AL296" s="17"/>
      <c r="AM296" s="47" t="str">
        <f t="shared" si="181"/>
        <v/>
      </c>
      <c r="AN296" s="47" t="str">
        <f t="shared" si="182"/>
        <v/>
      </c>
      <c r="AO296" s="47"/>
      <c r="AP296" s="1174" t="str">
        <f t="shared" si="183"/>
        <v/>
      </c>
      <c r="AQ296" s="1158">
        <f t="shared" si="184"/>
        <v>1</v>
      </c>
      <c r="AR296" s="1158" t="str">
        <f t="shared" si="185"/>
        <v/>
      </c>
      <c r="AS296" s="1158" t="str">
        <f t="shared" si="186"/>
        <v/>
      </c>
    </row>
    <row r="297" spans="1:45" s="11" customFormat="1" ht="25.5" customHeight="1">
      <c r="A297" s="17">
        <v>54</v>
      </c>
      <c r="B297" s="23" t="s">
        <v>540</v>
      </c>
      <c r="C297" s="24"/>
      <c r="D297" s="5"/>
      <c r="E297" s="5"/>
      <c r="F297" s="5">
        <f t="shared" si="176"/>
        <v>0</v>
      </c>
      <c r="G297" s="5">
        <f t="shared" si="177"/>
        <v>0</v>
      </c>
      <c r="H297" s="5">
        <v>0</v>
      </c>
      <c r="I297" s="5">
        <v>0</v>
      </c>
      <c r="J297" s="5">
        <v>0</v>
      </c>
      <c r="K297" s="5">
        <v>0</v>
      </c>
      <c r="L297" s="5">
        <v>0</v>
      </c>
      <c r="M297" s="5">
        <v>0</v>
      </c>
      <c r="N297" s="5">
        <v>0</v>
      </c>
      <c r="O297" s="5">
        <v>0</v>
      </c>
      <c r="P297" s="5">
        <v>0</v>
      </c>
      <c r="Q297" s="5">
        <v>0</v>
      </c>
      <c r="R297" s="1153" t="str">
        <f t="shared" si="187"/>
        <v/>
      </c>
      <c r="S297" s="5">
        <v>0</v>
      </c>
      <c r="T297" s="5">
        <v>0</v>
      </c>
      <c r="U297" s="5">
        <v>0</v>
      </c>
      <c r="V297" s="1152" t="str">
        <f t="shared" si="189"/>
        <v xml:space="preserve"> </v>
      </c>
      <c r="W297" s="1152" t="str">
        <f t="shared" si="190"/>
        <v xml:space="preserve"> </v>
      </c>
      <c r="X297" s="1152" t="str">
        <f t="shared" si="191"/>
        <v xml:space="preserve"> </v>
      </c>
      <c r="Y297" s="1154" t="str">
        <f t="shared" si="192"/>
        <v/>
      </c>
      <c r="Z297" s="1152" t="str">
        <f t="shared" si="193"/>
        <v/>
      </c>
      <c r="AA297" s="1154" t="str">
        <f t="shared" si="194"/>
        <v/>
      </c>
      <c r="AB297" s="1155"/>
      <c r="AC297" s="1155" t="str">
        <f t="shared" si="195"/>
        <v/>
      </c>
      <c r="AD297" s="1152" t="str">
        <f t="shared" si="196"/>
        <v xml:space="preserve"> </v>
      </c>
      <c r="AE297" s="46" t="str">
        <f t="shared" si="197"/>
        <v xml:space="preserve"> </v>
      </c>
      <c r="AF297" s="46" t="str">
        <f t="shared" si="198"/>
        <v xml:space="preserve"> </v>
      </c>
      <c r="AG297" s="1153" t="str">
        <f t="shared" si="188"/>
        <v/>
      </c>
      <c r="AH297" s="1153" t="str">
        <f t="shared" si="199"/>
        <v xml:space="preserve"> </v>
      </c>
      <c r="AI297" s="1158" t="str">
        <f t="shared" si="178"/>
        <v/>
      </c>
      <c r="AJ297" s="1158" t="str">
        <f t="shared" si="179"/>
        <v/>
      </c>
      <c r="AK297" s="47" t="str">
        <f t="shared" si="180"/>
        <v/>
      </c>
      <c r="AL297" s="17"/>
      <c r="AM297" s="47" t="str">
        <f t="shared" si="181"/>
        <v/>
      </c>
      <c r="AN297" s="47" t="str">
        <f t="shared" si="182"/>
        <v/>
      </c>
      <c r="AO297" s="47"/>
      <c r="AP297" s="1174" t="str">
        <f t="shared" si="183"/>
        <v/>
      </c>
      <c r="AQ297" s="1158" t="str">
        <f t="shared" si="184"/>
        <v/>
      </c>
      <c r="AR297" s="1158" t="str">
        <f t="shared" si="185"/>
        <v/>
      </c>
      <c r="AS297" s="1158" t="str">
        <f t="shared" si="186"/>
        <v/>
      </c>
    </row>
    <row r="298" spans="1:45" s="11" customFormat="1" ht="25.5" customHeight="1">
      <c r="A298" s="17">
        <v>1</v>
      </c>
      <c r="B298" s="23"/>
      <c r="C298" s="24" t="s">
        <v>1009</v>
      </c>
      <c r="D298" s="5"/>
      <c r="E298" s="17" t="s">
        <v>79</v>
      </c>
      <c r="F298" s="5">
        <f t="shared" si="176"/>
        <v>26</v>
      </c>
      <c r="G298" s="5">
        <f t="shared" si="177"/>
        <v>1009</v>
      </c>
      <c r="H298" s="17">
        <v>9</v>
      </c>
      <c r="I298" s="17">
        <v>8</v>
      </c>
      <c r="J298" s="17">
        <v>7</v>
      </c>
      <c r="K298" s="17">
        <v>253</v>
      </c>
      <c r="L298" s="17">
        <v>7</v>
      </c>
      <c r="M298" s="17">
        <v>277</v>
      </c>
      <c r="N298" s="17">
        <v>6</v>
      </c>
      <c r="O298" s="17">
        <v>253</v>
      </c>
      <c r="P298" s="17">
        <v>6</v>
      </c>
      <c r="Q298" s="17">
        <v>226</v>
      </c>
      <c r="R298" s="1153">
        <f t="shared" si="187"/>
        <v>50.4</v>
      </c>
      <c r="S298" s="17">
        <v>45</v>
      </c>
      <c r="T298" s="17">
        <v>44</v>
      </c>
      <c r="U298" s="17">
        <v>5</v>
      </c>
      <c r="V298" s="1152">
        <f t="shared" si="189"/>
        <v>1</v>
      </c>
      <c r="W298" s="1152" t="str">
        <f t="shared" si="190"/>
        <v xml:space="preserve"> </v>
      </c>
      <c r="X298" s="1152" t="str">
        <f t="shared" si="191"/>
        <v xml:space="preserve"> </v>
      </c>
      <c r="Y298" s="1154">
        <f t="shared" si="192"/>
        <v>38.807692307692307</v>
      </c>
      <c r="Z298" s="1152">
        <f t="shared" si="193"/>
        <v>35</v>
      </c>
      <c r="AA298" s="1154">
        <f t="shared" si="194"/>
        <v>3.8076923076923066</v>
      </c>
      <c r="AB298" s="1155">
        <f>IF(AA298&gt;0,1,"")</f>
        <v>1</v>
      </c>
      <c r="AC298" s="1155" t="str">
        <f t="shared" si="195"/>
        <v/>
      </c>
      <c r="AD298" s="1152" t="str">
        <f t="shared" si="196"/>
        <v xml:space="preserve"> </v>
      </c>
      <c r="AE298" s="46">
        <f t="shared" si="197"/>
        <v>28</v>
      </c>
      <c r="AF298" s="46">
        <f t="shared" si="198"/>
        <v>29</v>
      </c>
      <c r="AG298" s="1153">
        <f t="shared" si="188"/>
        <v>55.90588235294117</v>
      </c>
      <c r="AH298" s="1153">
        <f t="shared" si="199"/>
        <v>5.5058823529411711</v>
      </c>
      <c r="AI298" s="1158">
        <f t="shared" si="178"/>
        <v>1</v>
      </c>
      <c r="AJ298" s="1158" t="str">
        <f t="shared" si="179"/>
        <v/>
      </c>
      <c r="AK298" s="47" t="str">
        <f t="shared" si="180"/>
        <v/>
      </c>
      <c r="AL298" s="17"/>
      <c r="AM298" s="47">
        <f t="shared" si="181"/>
        <v>1</v>
      </c>
      <c r="AN298" s="47">
        <f t="shared" si="182"/>
        <v>3.8076923076923066</v>
      </c>
      <c r="AO298" s="47">
        <v>47</v>
      </c>
      <c r="AP298" s="1174">
        <f t="shared" si="183"/>
        <v>8.9058823529411697</v>
      </c>
      <c r="AQ298" s="1158" t="str">
        <f t="shared" si="184"/>
        <v/>
      </c>
      <c r="AR298" s="1158" t="str">
        <f t="shared" si="185"/>
        <v/>
      </c>
      <c r="AS298" s="1158">
        <f t="shared" si="186"/>
        <v>1</v>
      </c>
    </row>
    <row r="299" spans="1:45" s="11" customFormat="1" ht="25.5" customHeight="1">
      <c r="A299" s="17">
        <v>2</v>
      </c>
      <c r="B299" s="23"/>
      <c r="C299" s="24" t="s">
        <v>1096</v>
      </c>
      <c r="D299" s="5"/>
      <c r="E299" s="17" t="s">
        <v>79</v>
      </c>
      <c r="F299" s="5">
        <f t="shared" si="176"/>
        <v>11</v>
      </c>
      <c r="G299" s="5">
        <f t="shared" si="177"/>
        <v>378</v>
      </c>
      <c r="H299" s="17">
        <v>6</v>
      </c>
      <c r="I299" s="17">
        <v>4</v>
      </c>
      <c r="J299" s="17">
        <v>3</v>
      </c>
      <c r="K299" s="17">
        <v>119</v>
      </c>
      <c r="L299" s="17">
        <v>3</v>
      </c>
      <c r="M299" s="17">
        <v>99</v>
      </c>
      <c r="N299" s="17">
        <v>3</v>
      </c>
      <c r="O299" s="17">
        <v>97</v>
      </c>
      <c r="P299" s="17">
        <v>2</v>
      </c>
      <c r="Q299" s="17">
        <v>63</v>
      </c>
      <c r="R299" s="1153">
        <f t="shared" si="187"/>
        <v>21.9</v>
      </c>
      <c r="S299" s="17">
        <v>17</v>
      </c>
      <c r="T299" s="17">
        <v>16</v>
      </c>
      <c r="U299" s="17">
        <v>3</v>
      </c>
      <c r="V299" s="1152">
        <f t="shared" si="189"/>
        <v>1</v>
      </c>
      <c r="W299" s="1152" t="str">
        <f t="shared" si="190"/>
        <v xml:space="preserve"> </v>
      </c>
      <c r="X299" s="1152" t="str">
        <f t="shared" si="191"/>
        <v xml:space="preserve"> </v>
      </c>
      <c r="Y299" s="1154">
        <f t="shared" si="192"/>
        <v>34.363636363636367</v>
      </c>
      <c r="Z299" s="1152">
        <f t="shared" si="193"/>
        <v>35</v>
      </c>
      <c r="AA299" s="1154">
        <f t="shared" si="194"/>
        <v>-0.63636363636363313</v>
      </c>
      <c r="AB299" s="1155" t="str">
        <f>IF(AA299&gt;0,1,"")</f>
        <v/>
      </c>
      <c r="AC299" s="1155" t="str">
        <f t="shared" si="195"/>
        <v/>
      </c>
      <c r="AD299" s="1152">
        <f t="shared" si="196"/>
        <v>1</v>
      </c>
      <c r="AE299" s="46">
        <f t="shared" si="197"/>
        <v>10</v>
      </c>
      <c r="AF299" s="46">
        <f t="shared" si="198"/>
        <v>28</v>
      </c>
      <c r="AG299" s="1153">
        <f t="shared" si="188"/>
        <v>21.647058823529413</v>
      </c>
      <c r="AH299" s="1153">
        <f t="shared" si="199"/>
        <v>-0.25294117647058556</v>
      </c>
      <c r="AI299" s="1158" t="str">
        <f t="shared" si="178"/>
        <v/>
      </c>
      <c r="AJ299" s="1158" t="str">
        <f t="shared" si="179"/>
        <v/>
      </c>
      <c r="AK299" s="47" t="str">
        <f t="shared" si="180"/>
        <v/>
      </c>
      <c r="AL299" s="17"/>
      <c r="AM299" s="47" t="str">
        <f t="shared" si="181"/>
        <v/>
      </c>
      <c r="AN299" s="47" t="str">
        <f t="shared" si="182"/>
        <v/>
      </c>
      <c r="AO299" s="47"/>
      <c r="AP299" s="1174" t="str">
        <f t="shared" si="183"/>
        <v/>
      </c>
      <c r="AQ299" s="1158" t="str">
        <f t="shared" si="184"/>
        <v/>
      </c>
      <c r="AR299" s="1158">
        <f t="shared" si="185"/>
        <v>1</v>
      </c>
      <c r="AS299" s="1158" t="str">
        <f t="shared" si="186"/>
        <v/>
      </c>
    </row>
    <row r="300" spans="1:45" s="11" customFormat="1" ht="25.5" customHeight="1">
      <c r="A300" s="17">
        <v>3</v>
      </c>
      <c r="B300" s="23"/>
      <c r="C300" s="24" t="s">
        <v>1097</v>
      </c>
      <c r="D300" s="5"/>
      <c r="E300" s="17" t="s">
        <v>79</v>
      </c>
      <c r="F300" s="5">
        <f t="shared" si="176"/>
        <v>11</v>
      </c>
      <c r="G300" s="5">
        <f t="shared" si="177"/>
        <v>364</v>
      </c>
      <c r="H300" s="17">
        <v>4</v>
      </c>
      <c r="I300" s="17">
        <v>4</v>
      </c>
      <c r="J300" s="17">
        <v>3</v>
      </c>
      <c r="K300" s="17">
        <v>94</v>
      </c>
      <c r="L300" s="17">
        <v>3</v>
      </c>
      <c r="M300" s="17">
        <v>96</v>
      </c>
      <c r="N300" s="17">
        <v>3</v>
      </c>
      <c r="O300" s="17">
        <v>95</v>
      </c>
      <c r="P300" s="17">
        <v>2</v>
      </c>
      <c r="Q300" s="17">
        <v>79</v>
      </c>
      <c r="R300" s="1153">
        <f t="shared" si="187"/>
        <v>21.9</v>
      </c>
      <c r="S300" s="17">
        <v>18</v>
      </c>
      <c r="T300" s="17">
        <v>18</v>
      </c>
      <c r="U300" s="17">
        <v>0</v>
      </c>
      <c r="V300" s="1152">
        <f t="shared" si="189"/>
        <v>1</v>
      </c>
      <c r="W300" s="1152" t="str">
        <f t="shared" si="190"/>
        <v xml:space="preserve"> </v>
      </c>
      <c r="X300" s="1152" t="str">
        <f t="shared" si="191"/>
        <v xml:space="preserve"> </v>
      </c>
      <c r="Y300" s="1154">
        <f t="shared" si="192"/>
        <v>33.090909090909093</v>
      </c>
      <c r="Z300" s="1152">
        <f t="shared" si="193"/>
        <v>35</v>
      </c>
      <c r="AA300" s="1154">
        <f t="shared" si="194"/>
        <v>-1.9090909090909065</v>
      </c>
      <c r="AB300" s="1155" t="str">
        <f>IF(AA300&gt;0,1,"")</f>
        <v/>
      </c>
      <c r="AC300" s="1155" t="str">
        <f t="shared" si="195"/>
        <v/>
      </c>
      <c r="AD300" s="1152">
        <f t="shared" si="196"/>
        <v>1</v>
      </c>
      <c r="AE300" s="46">
        <f t="shared" si="197"/>
        <v>10</v>
      </c>
      <c r="AF300" s="46">
        <f t="shared" si="198"/>
        <v>14</v>
      </c>
      <c r="AG300" s="1153">
        <f t="shared" si="188"/>
        <v>20.823529411764707</v>
      </c>
      <c r="AH300" s="1153">
        <f t="shared" si="199"/>
        <v>-1.0764705882352921</v>
      </c>
      <c r="AI300" s="1158" t="str">
        <f t="shared" si="178"/>
        <v/>
      </c>
      <c r="AJ300" s="1158" t="str">
        <f t="shared" si="179"/>
        <v/>
      </c>
      <c r="AK300" s="47" t="str">
        <f t="shared" si="180"/>
        <v/>
      </c>
      <c r="AL300" s="17"/>
      <c r="AM300" s="47" t="str">
        <f t="shared" si="181"/>
        <v/>
      </c>
      <c r="AN300" s="47" t="str">
        <f t="shared" si="182"/>
        <v/>
      </c>
      <c r="AO300" s="47"/>
      <c r="AP300" s="1174" t="str">
        <f t="shared" si="183"/>
        <v/>
      </c>
      <c r="AQ300" s="1158" t="str">
        <f t="shared" si="184"/>
        <v/>
      </c>
      <c r="AR300" s="1158">
        <f t="shared" si="185"/>
        <v>1</v>
      </c>
      <c r="AS300" s="1158" t="str">
        <f t="shared" si="186"/>
        <v/>
      </c>
    </row>
    <row r="301" spans="1:45" s="11" customFormat="1" ht="25.5" customHeight="1">
      <c r="A301" s="17">
        <v>55</v>
      </c>
      <c r="B301" s="25" t="s">
        <v>548</v>
      </c>
      <c r="C301" s="24"/>
      <c r="D301" s="5"/>
      <c r="E301" s="17"/>
      <c r="F301" s="5">
        <f t="shared" si="176"/>
        <v>0</v>
      </c>
      <c r="G301" s="5">
        <f t="shared" si="177"/>
        <v>0</v>
      </c>
      <c r="H301" s="17">
        <v>0</v>
      </c>
      <c r="I301" s="17">
        <v>0</v>
      </c>
      <c r="J301" s="17">
        <v>0</v>
      </c>
      <c r="K301" s="17">
        <v>0</v>
      </c>
      <c r="L301" s="17">
        <v>0</v>
      </c>
      <c r="M301" s="17">
        <v>0</v>
      </c>
      <c r="N301" s="17">
        <v>0</v>
      </c>
      <c r="O301" s="17">
        <v>0</v>
      </c>
      <c r="P301" s="17">
        <v>0</v>
      </c>
      <c r="Q301" s="17">
        <v>0</v>
      </c>
      <c r="R301" s="1153" t="str">
        <f t="shared" si="187"/>
        <v/>
      </c>
      <c r="S301" s="17">
        <v>0</v>
      </c>
      <c r="T301" s="17">
        <v>0</v>
      </c>
      <c r="U301" s="17">
        <v>0</v>
      </c>
      <c r="V301" s="1152" t="str">
        <f t="shared" si="189"/>
        <v xml:space="preserve"> </v>
      </c>
      <c r="W301" s="1152" t="str">
        <f t="shared" si="190"/>
        <v xml:space="preserve"> </v>
      </c>
      <c r="X301" s="1152" t="str">
        <f t="shared" si="191"/>
        <v xml:space="preserve"> </v>
      </c>
      <c r="Y301" s="1154" t="str">
        <f t="shared" si="192"/>
        <v/>
      </c>
      <c r="Z301" s="1152" t="str">
        <f t="shared" si="193"/>
        <v/>
      </c>
      <c r="AA301" s="1154" t="str">
        <f t="shared" si="194"/>
        <v/>
      </c>
      <c r="AB301" s="1155"/>
      <c r="AC301" s="1155" t="str">
        <f t="shared" si="195"/>
        <v/>
      </c>
      <c r="AD301" s="1152" t="str">
        <f t="shared" si="196"/>
        <v xml:space="preserve"> </v>
      </c>
      <c r="AE301" s="46" t="str">
        <f t="shared" si="197"/>
        <v xml:space="preserve"> </v>
      </c>
      <c r="AF301" s="46" t="str">
        <f t="shared" si="198"/>
        <v xml:space="preserve"> </v>
      </c>
      <c r="AG301" s="1153" t="str">
        <f t="shared" si="188"/>
        <v/>
      </c>
      <c r="AH301" s="1153" t="str">
        <f t="shared" si="199"/>
        <v xml:space="preserve"> </v>
      </c>
      <c r="AI301" s="1158" t="str">
        <f t="shared" si="178"/>
        <v/>
      </c>
      <c r="AJ301" s="1158" t="str">
        <f t="shared" si="179"/>
        <v/>
      </c>
      <c r="AK301" s="47" t="str">
        <f t="shared" si="180"/>
        <v/>
      </c>
      <c r="AL301" s="17"/>
      <c r="AM301" s="47" t="str">
        <f t="shared" si="181"/>
        <v/>
      </c>
      <c r="AN301" s="47" t="str">
        <f t="shared" si="182"/>
        <v/>
      </c>
      <c r="AO301" s="47"/>
      <c r="AP301" s="1174" t="str">
        <f t="shared" si="183"/>
        <v/>
      </c>
      <c r="AQ301" s="1158" t="str">
        <f t="shared" si="184"/>
        <v/>
      </c>
      <c r="AR301" s="1158" t="str">
        <f t="shared" si="185"/>
        <v/>
      </c>
      <c r="AS301" s="1158" t="str">
        <f t="shared" si="186"/>
        <v/>
      </c>
    </row>
    <row r="302" spans="1:45" s="11" customFormat="1" ht="25.5" customHeight="1">
      <c r="A302" s="25" t="s">
        <v>51</v>
      </c>
      <c r="B302" s="23"/>
      <c r="C302" s="29" t="s">
        <v>1098</v>
      </c>
      <c r="D302" s="5" t="s">
        <v>58</v>
      </c>
      <c r="E302" s="5" t="s">
        <v>133</v>
      </c>
      <c r="F302" s="5">
        <f t="shared" si="176"/>
        <v>35</v>
      </c>
      <c r="G302" s="5">
        <f t="shared" si="177"/>
        <v>1580</v>
      </c>
      <c r="H302" s="5">
        <v>23</v>
      </c>
      <c r="I302" s="5">
        <v>21</v>
      </c>
      <c r="J302" s="5">
        <v>8</v>
      </c>
      <c r="K302" s="5">
        <v>371</v>
      </c>
      <c r="L302" s="5">
        <v>9</v>
      </c>
      <c r="M302" s="5">
        <v>408</v>
      </c>
      <c r="N302" s="5">
        <v>10</v>
      </c>
      <c r="O302" s="5">
        <v>448</v>
      </c>
      <c r="P302" s="5">
        <v>8</v>
      </c>
      <c r="Q302" s="5">
        <v>353</v>
      </c>
      <c r="R302" s="1153">
        <f t="shared" si="187"/>
        <v>67.5</v>
      </c>
      <c r="S302" s="5">
        <v>55</v>
      </c>
      <c r="T302" s="5">
        <v>55</v>
      </c>
      <c r="U302" s="5">
        <v>8</v>
      </c>
      <c r="V302" s="1152" t="str">
        <f t="shared" si="189"/>
        <v xml:space="preserve"> </v>
      </c>
      <c r="W302" s="1152" t="str">
        <f t="shared" si="190"/>
        <v xml:space="preserve"> </v>
      </c>
      <c r="X302" s="1152">
        <f t="shared" si="191"/>
        <v>1</v>
      </c>
      <c r="Y302" s="1154">
        <f t="shared" si="192"/>
        <v>45.142857142857146</v>
      </c>
      <c r="Z302" s="1152">
        <f t="shared" si="193"/>
        <v>45</v>
      </c>
      <c r="AA302" s="1154">
        <f t="shared" si="194"/>
        <v>0.1428571428571459</v>
      </c>
      <c r="AB302" s="1155">
        <f>IF(AA302&gt;0,1,"")</f>
        <v>1</v>
      </c>
      <c r="AC302" s="1155" t="str">
        <f t="shared" si="195"/>
        <v/>
      </c>
      <c r="AD302" s="1152" t="str">
        <f t="shared" si="196"/>
        <v xml:space="preserve"> </v>
      </c>
      <c r="AE302" s="46">
        <f t="shared" si="197"/>
        <v>35</v>
      </c>
      <c r="AF302" s="46">
        <f t="shared" si="198"/>
        <v>5</v>
      </c>
      <c r="AG302" s="1153">
        <f t="shared" si="188"/>
        <v>67.727272727272734</v>
      </c>
      <c r="AH302" s="1153">
        <f t="shared" si="199"/>
        <v>0.22727272727273373</v>
      </c>
      <c r="AI302" s="1158" t="str">
        <f t="shared" si="178"/>
        <v/>
      </c>
      <c r="AJ302" s="1158" t="str">
        <f t="shared" si="179"/>
        <v/>
      </c>
      <c r="AK302" s="47">
        <f t="shared" si="180"/>
        <v>1</v>
      </c>
      <c r="AL302" s="1135">
        <f>AH302</f>
        <v>0.22727272727273373</v>
      </c>
      <c r="AM302" s="47">
        <f t="shared" si="181"/>
        <v>1</v>
      </c>
      <c r="AN302" s="47">
        <f t="shared" si="182"/>
        <v>0.1428571428571459</v>
      </c>
      <c r="AO302" s="47">
        <v>63</v>
      </c>
      <c r="AP302" s="1174">
        <f t="shared" si="183"/>
        <v>4.7272727272727337</v>
      </c>
      <c r="AQ302" s="1158" t="str">
        <f t="shared" si="184"/>
        <v/>
      </c>
      <c r="AR302" s="1158" t="str">
        <f t="shared" si="185"/>
        <v/>
      </c>
      <c r="AS302" s="1158">
        <f t="shared" si="186"/>
        <v>1</v>
      </c>
    </row>
    <row r="303" spans="1:45" s="11" customFormat="1" ht="25.5" customHeight="1">
      <c r="A303" s="25" t="s">
        <v>51</v>
      </c>
      <c r="B303" s="23"/>
      <c r="C303" s="29" t="s">
        <v>1099</v>
      </c>
      <c r="D303" s="5" t="s">
        <v>58</v>
      </c>
      <c r="E303" s="5" t="s">
        <v>133</v>
      </c>
      <c r="F303" s="5">
        <f t="shared" si="176"/>
        <v>21</v>
      </c>
      <c r="G303" s="5">
        <f t="shared" si="177"/>
        <v>934</v>
      </c>
      <c r="H303" s="5">
        <v>20</v>
      </c>
      <c r="I303" s="5">
        <v>14</v>
      </c>
      <c r="J303" s="5">
        <v>5</v>
      </c>
      <c r="K303" s="5">
        <v>225</v>
      </c>
      <c r="L303" s="5">
        <v>5</v>
      </c>
      <c r="M303" s="5">
        <v>227</v>
      </c>
      <c r="N303" s="5">
        <v>6</v>
      </c>
      <c r="O303" s="5">
        <v>275</v>
      </c>
      <c r="P303" s="5">
        <v>5</v>
      </c>
      <c r="Q303" s="5">
        <v>207</v>
      </c>
      <c r="R303" s="1153">
        <f t="shared" si="187"/>
        <v>40.9</v>
      </c>
      <c r="S303" s="5">
        <v>36</v>
      </c>
      <c r="T303" s="5">
        <v>36</v>
      </c>
      <c r="U303" s="5">
        <v>3</v>
      </c>
      <c r="V303" s="1152" t="str">
        <f t="shared" si="189"/>
        <v xml:space="preserve"> </v>
      </c>
      <c r="W303" s="1152" t="str">
        <f t="shared" si="190"/>
        <v xml:space="preserve"> </v>
      </c>
      <c r="X303" s="1152">
        <f t="shared" si="191"/>
        <v>1</v>
      </c>
      <c r="Y303" s="1154">
        <f t="shared" si="192"/>
        <v>44.476190476190474</v>
      </c>
      <c r="Z303" s="1152">
        <f t="shared" si="193"/>
        <v>45</v>
      </c>
      <c r="AA303" s="1154">
        <f t="shared" si="194"/>
        <v>-0.5238095238095255</v>
      </c>
      <c r="AB303" s="1155" t="str">
        <f>IF(AA303&gt;0,1,"")</f>
        <v/>
      </c>
      <c r="AC303" s="1155" t="str">
        <f t="shared" si="195"/>
        <v/>
      </c>
      <c r="AD303" s="1152">
        <f t="shared" si="196"/>
        <v>1</v>
      </c>
      <c r="AE303" s="46">
        <f t="shared" si="197"/>
        <v>20</v>
      </c>
      <c r="AF303" s="46">
        <f t="shared" si="198"/>
        <v>34</v>
      </c>
      <c r="AG303" s="1153">
        <f t="shared" si="188"/>
        <v>40.545454545454547</v>
      </c>
      <c r="AH303" s="1153">
        <f t="shared" si="199"/>
        <v>-0.35454545454545183</v>
      </c>
      <c r="AI303" s="1158" t="str">
        <f t="shared" si="178"/>
        <v/>
      </c>
      <c r="AJ303" s="1158" t="str">
        <f t="shared" si="179"/>
        <v/>
      </c>
      <c r="AK303" s="47">
        <f t="shared" si="180"/>
        <v>1</v>
      </c>
      <c r="AL303" s="1135">
        <f>AH303</f>
        <v>-0.35454545454545183</v>
      </c>
      <c r="AM303" s="47">
        <f t="shared" si="181"/>
        <v>1</v>
      </c>
      <c r="AN303" s="47">
        <f t="shared" si="182"/>
        <v>-0.5238095238095255</v>
      </c>
      <c r="AO303" s="47">
        <v>38</v>
      </c>
      <c r="AP303" s="1174">
        <f t="shared" si="183"/>
        <v>2.5454545454545467</v>
      </c>
      <c r="AQ303" s="1158" t="str">
        <f t="shared" si="184"/>
        <v/>
      </c>
      <c r="AR303" s="1158" t="str">
        <f t="shared" si="185"/>
        <v/>
      </c>
      <c r="AS303" s="1158">
        <f t="shared" si="186"/>
        <v>1</v>
      </c>
    </row>
    <row r="304" spans="1:45" s="11" customFormat="1" ht="25.5" customHeight="1">
      <c r="A304" s="25" t="s">
        <v>51</v>
      </c>
      <c r="B304" s="23"/>
      <c r="C304" s="29" t="s">
        <v>1100</v>
      </c>
      <c r="D304" s="5" t="s">
        <v>58</v>
      </c>
      <c r="E304" s="5" t="s">
        <v>133</v>
      </c>
      <c r="F304" s="5">
        <f t="shared" si="176"/>
        <v>13</v>
      </c>
      <c r="G304" s="5">
        <f t="shared" si="177"/>
        <v>438</v>
      </c>
      <c r="H304" s="5">
        <v>9</v>
      </c>
      <c r="I304" s="5">
        <v>8</v>
      </c>
      <c r="J304" s="5">
        <v>3</v>
      </c>
      <c r="K304" s="5">
        <v>119</v>
      </c>
      <c r="L304" s="5">
        <v>3</v>
      </c>
      <c r="M304" s="5">
        <v>95</v>
      </c>
      <c r="N304" s="5">
        <v>4</v>
      </c>
      <c r="O304" s="5">
        <v>133</v>
      </c>
      <c r="P304" s="5">
        <v>3</v>
      </c>
      <c r="Q304" s="5">
        <v>91</v>
      </c>
      <c r="R304" s="1153">
        <f t="shared" si="187"/>
        <v>25.7</v>
      </c>
      <c r="S304" s="5">
        <v>19</v>
      </c>
      <c r="T304" s="5">
        <v>19</v>
      </c>
      <c r="U304" s="5">
        <v>5</v>
      </c>
      <c r="V304" s="1152" t="str">
        <f t="shared" si="189"/>
        <v xml:space="preserve"> </v>
      </c>
      <c r="W304" s="1152" t="str">
        <f t="shared" si="190"/>
        <v xml:space="preserve"> </v>
      </c>
      <c r="X304" s="1152">
        <f t="shared" si="191"/>
        <v>1</v>
      </c>
      <c r="Y304" s="1154">
        <f t="shared" si="192"/>
        <v>33.692307692307693</v>
      </c>
      <c r="Z304" s="1152">
        <f t="shared" si="193"/>
        <v>45</v>
      </c>
      <c r="AA304" s="1154">
        <f t="shared" si="194"/>
        <v>-11.307692307692307</v>
      </c>
      <c r="AB304" s="1155" t="str">
        <f>IF(AA304&gt;0,1,"")</f>
        <v/>
      </c>
      <c r="AC304" s="1155" t="str">
        <f t="shared" si="195"/>
        <v/>
      </c>
      <c r="AD304" s="1152">
        <f t="shared" si="196"/>
        <v>1</v>
      </c>
      <c r="AE304" s="46">
        <f t="shared" si="197"/>
        <v>9</v>
      </c>
      <c r="AF304" s="46">
        <f t="shared" si="198"/>
        <v>33</v>
      </c>
      <c r="AG304" s="1153">
        <f t="shared" si="188"/>
        <v>19.599999999999998</v>
      </c>
      <c r="AH304" s="1153">
        <f t="shared" si="199"/>
        <v>-6.1000000000000014</v>
      </c>
      <c r="AI304" s="1158" t="str">
        <f t="shared" si="178"/>
        <v/>
      </c>
      <c r="AJ304" s="1158">
        <f t="shared" si="179"/>
        <v>1</v>
      </c>
      <c r="AK304" s="47" t="str">
        <f t="shared" si="180"/>
        <v/>
      </c>
      <c r="AL304" s="17"/>
      <c r="AM304" s="47" t="str">
        <f t="shared" si="181"/>
        <v/>
      </c>
      <c r="AN304" s="47" t="str">
        <f t="shared" si="182"/>
        <v/>
      </c>
      <c r="AO304" s="47"/>
      <c r="AP304" s="1174" t="str">
        <f t="shared" si="183"/>
        <v/>
      </c>
      <c r="AQ304" s="1158" t="str">
        <f t="shared" si="184"/>
        <v/>
      </c>
      <c r="AR304" s="1158">
        <f t="shared" si="185"/>
        <v>1</v>
      </c>
      <c r="AS304" s="1158" t="str">
        <f t="shared" si="186"/>
        <v/>
      </c>
    </row>
    <row r="305" spans="1:45" s="11" customFormat="1" ht="25.5" customHeight="1">
      <c r="A305" s="25" t="s">
        <v>51</v>
      </c>
      <c r="B305" s="23"/>
      <c r="C305" s="51" t="s">
        <v>1101</v>
      </c>
      <c r="D305" s="5" t="s">
        <v>58</v>
      </c>
      <c r="E305" s="5" t="s">
        <v>133</v>
      </c>
      <c r="F305" s="5">
        <f t="shared" si="176"/>
        <v>12</v>
      </c>
      <c r="G305" s="5">
        <f t="shared" si="177"/>
        <v>483</v>
      </c>
      <c r="H305" s="5">
        <v>2</v>
      </c>
      <c r="I305" s="5">
        <v>2</v>
      </c>
      <c r="J305" s="5">
        <v>3</v>
      </c>
      <c r="K305" s="5">
        <v>122</v>
      </c>
      <c r="L305" s="5">
        <v>3</v>
      </c>
      <c r="M305" s="5">
        <v>119</v>
      </c>
      <c r="N305" s="5">
        <v>3</v>
      </c>
      <c r="O305" s="5">
        <v>127</v>
      </c>
      <c r="P305" s="5">
        <v>3</v>
      </c>
      <c r="Q305" s="5">
        <v>115</v>
      </c>
      <c r="R305" s="1153">
        <f t="shared" si="187"/>
        <v>23.799999999999997</v>
      </c>
      <c r="S305" s="5">
        <v>25</v>
      </c>
      <c r="T305" s="5">
        <v>25</v>
      </c>
      <c r="U305" s="5">
        <v>0</v>
      </c>
      <c r="V305" s="1152" t="str">
        <f t="shared" si="189"/>
        <v xml:space="preserve"> </v>
      </c>
      <c r="W305" s="1152" t="str">
        <f t="shared" si="190"/>
        <v xml:space="preserve"> </v>
      </c>
      <c r="X305" s="1152">
        <f t="shared" si="191"/>
        <v>1</v>
      </c>
      <c r="Y305" s="1154">
        <f t="shared" si="192"/>
        <v>40.25</v>
      </c>
      <c r="Z305" s="1152">
        <f t="shared" si="193"/>
        <v>45</v>
      </c>
      <c r="AA305" s="1154">
        <f t="shared" si="194"/>
        <v>-4.75</v>
      </c>
      <c r="AB305" s="1155" t="str">
        <f>IF(AA305&gt;0,1,"")</f>
        <v/>
      </c>
      <c r="AC305" s="1155" t="str">
        <f t="shared" si="195"/>
        <v/>
      </c>
      <c r="AD305" s="1152">
        <f t="shared" si="196"/>
        <v>1</v>
      </c>
      <c r="AE305" s="46">
        <f t="shared" si="197"/>
        <v>10</v>
      </c>
      <c r="AF305" s="46">
        <f t="shared" si="198"/>
        <v>33</v>
      </c>
      <c r="AG305" s="1153">
        <f t="shared" si="188"/>
        <v>21.5</v>
      </c>
      <c r="AH305" s="1153">
        <f t="shared" si="199"/>
        <v>-2.2999999999999972</v>
      </c>
      <c r="AI305" s="1158" t="str">
        <f t="shared" si="178"/>
        <v/>
      </c>
      <c r="AJ305" s="1158">
        <f t="shared" si="179"/>
        <v>1</v>
      </c>
      <c r="AK305" s="47" t="str">
        <f t="shared" si="180"/>
        <v/>
      </c>
      <c r="AL305" s="17"/>
      <c r="AM305" s="47" t="str">
        <f t="shared" si="181"/>
        <v/>
      </c>
      <c r="AN305" s="47" t="str">
        <f t="shared" si="182"/>
        <v/>
      </c>
      <c r="AO305" s="47"/>
      <c r="AP305" s="1174" t="str">
        <f t="shared" si="183"/>
        <v/>
      </c>
      <c r="AQ305" s="1158" t="str">
        <f t="shared" si="184"/>
        <v/>
      </c>
      <c r="AR305" s="1158">
        <f t="shared" si="185"/>
        <v>1</v>
      </c>
      <c r="AS305" s="1158" t="str">
        <f t="shared" si="186"/>
        <v/>
      </c>
    </row>
    <row r="306" spans="1:45" s="11" customFormat="1" ht="25.5" customHeight="1">
      <c r="A306" s="17">
        <v>56</v>
      </c>
      <c r="B306" s="23" t="s">
        <v>554</v>
      </c>
      <c r="C306" s="24"/>
      <c r="D306" s="5"/>
      <c r="E306" s="5"/>
      <c r="F306" s="5">
        <f t="shared" si="176"/>
        <v>0</v>
      </c>
      <c r="G306" s="5">
        <f t="shared" si="177"/>
        <v>0</v>
      </c>
      <c r="H306" s="5">
        <v>0</v>
      </c>
      <c r="I306" s="5">
        <v>0</v>
      </c>
      <c r="J306" s="5">
        <v>0</v>
      </c>
      <c r="K306" s="5">
        <v>0</v>
      </c>
      <c r="L306" s="5">
        <v>0</v>
      </c>
      <c r="M306" s="5">
        <v>0</v>
      </c>
      <c r="N306" s="5">
        <v>0</v>
      </c>
      <c r="O306" s="5">
        <v>0</v>
      </c>
      <c r="P306" s="5">
        <v>0</v>
      </c>
      <c r="Q306" s="5">
        <v>0</v>
      </c>
      <c r="R306" s="1153" t="str">
        <f t="shared" si="187"/>
        <v/>
      </c>
      <c r="S306" s="5">
        <v>0</v>
      </c>
      <c r="T306" s="5">
        <v>0</v>
      </c>
      <c r="U306" s="5">
        <v>0</v>
      </c>
      <c r="V306" s="1152" t="str">
        <f t="shared" si="189"/>
        <v xml:space="preserve"> </v>
      </c>
      <c r="W306" s="1152" t="str">
        <f t="shared" si="190"/>
        <v xml:space="preserve"> </v>
      </c>
      <c r="X306" s="1152" t="str">
        <f t="shared" si="191"/>
        <v xml:space="preserve"> </v>
      </c>
      <c r="Y306" s="1154" t="str">
        <f t="shared" si="192"/>
        <v/>
      </c>
      <c r="Z306" s="1152" t="str">
        <f t="shared" si="193"/>
        <v/>
      </c>
      <c r="AA306" s="1154" t="str">
        <f t="shared" si="194"/>
        <v/>
      </c>
      <c r="AB306" s="1155"/>
      <c r="AC306" s="1155" t="str">
        <f t="shared" si="195"/>
        <v/>
      </c>
      <c r="AD306" s="1152" t="str">
        <f t="shared" si="196"/>
        <v xml:space="preserve"> </v>
      </c>
      <c r="AE306" s="46" t="str">
        <f t="shared" si="197"/>
        <v xml:space="preserve"> </v>
      </c>
      <c r="AF306" s="46" t="str">
        <f t="shared" si="198"/>
        <v xml:space="preserve"> </v>
      </c>
      <c r="AG306" s="1153" t="str">
        <f t="shared" si="188"/>
        <v/>
      </c>
      <c r="AH306" s="1153" t="str">
        <f t="shared" si="199"/>
        <v xml:space="preserve"> </v>
      </c>
      <c r="AI306" s="1158" t="str">
        <f t="shared" si="178"/>
        <v/>
      </c>
      <c r="AJ306" s="1158" t="str">
        <f t="shared" si="179"/>
        <v/>
      </c>
      <c r="AK306" s="47" t="str">
        <f t="shared" si="180"/>
        <v/>
      </c>
      <c r="AL306" s="17"/>
      <c r="AM306" s="47" t="str">
        <f t="shared" si="181"/>
        <v/>
      </c>
      <c r="AN306" s="47" t="str">
        <f t="shared" si="182"/>
        <v/>
      </c>
      <c r="AO306" s="47"/>
      <c r="AP306" s="1174" t="str">
        <f t="shared" si="183"/>
        <v/>
      </c>
      <c r="AQ306" s="1158" t="str">
        <f t="shared" si="184"/>
        <v/>
      </c>
      <c r="AR306" s="1158" t="str">
        <f t="shared" si="185"/>
        <v/>
      </c>
      <c r="AS306" s="1158" t="str">
        <f t="shared" si="186"/>
        <v/>
      </c>
    </row>
    <row r="307" spans="1:45" s="11" customFormat="1" ht="25.5" customHeight="1">
      <c r="A307" s="52">
        <v>1</v>
      </c>
      <c r="B307" s="52"/>
      <c r="C307" s="1120" t="s">
        <v>555</v>
      </c>
      <c r="D307" s="5" t="s">
        <v>57</v>
      </c>
      <c r="E307" s="17" t="s">
        <v>65</v>
      </c>
      <c r="F307" s="5">
        <f t="shared" si="176"/>
        <v>4</v>
      </c>
      <c r="G307" s="5">
        <f t="shared" si="177"/>
        <v>58</v>
      </c>
      <c r="H307" s="17">
        <v>0</v>
      </c>
      <c r="I307" s="17">
        <v>0</v>
      </c>
      <c r="J307" s="17">
        <v>1</v>
      </c>
      <c r="K307" s="17">
        <v>17</v>
      </c>
      <c r="L307" s="17">
        <v>1</v>
      </c>
      <c r="M307" s="17">
        <v>13</v>
      </c>
      <c r="N307" s="17">
        <v>1</v>
      </c>
      <c r="O307" s="17">
        <v>16</v>
      </c>
      <c r="P307" s="17">
        <v>1</v>
      </c>
      <c r="Q307" s="17">
        <v>12</v>
      </c>
      <c r="R307" s="1153">
        <f t="shared" si="187"/>
        <v>8.6</v>
      </c>
      <c r="S307" s="17">
        <v>8</v>
      </c>
      <c r="T307" s="17">
        <v>7</v>
      </c>
      <c r="U307" s="17">
        <v>1</v>
      </c>
      <c r="V307" s="1152">
        <f t="shared" si="189"/>
        <v>1</v>
      </c>
      <c r="W307" s="1152" t="str">
        <f t="shared" si="190"/>
        <v xml:space="preserve"> </v>
      </c>
      <c r="X307" s="1152" t="str">
        <f t="shared" si="191"/>
        <v xml:space="preserve"> </v>
      </c>
      <c r="Y307" s="1154">
        <f t="shared" si="192"/>
        <v>14.5</v>
      </c>
      <c r="Z307" s="1152">
        <f t="shared" si="193"/>
        <v>35</v>
      </c>
      <c r="AA307" s="1154">
        <f t="shared" si="194"/>
        <v>-20.5</v>
      </c>
      <c r="AB307" s="1155" t="str">
        <f>IF(AA307&gt;0,1,"")</f>
        <v/>
      </c>
      <c r="AC307" s="1155" t="str">
        <f t="shared" si="195"/>
        <v/>
      </c>
      <c r="AD307" s="1152">
        <f t="shared" si="196"/>
        <v>1</v>
      </c>
      <c r="AE307" s="46">
        <f t="shared" si="197"/>
        <v>1</v>
      </c>
      <c r="AF307" s="46">
        <f t="shared" si="198"/>
        <v>23</v>
      </c>
      <c r="AG307" s="1153">
        <f t="shared" si="188"/>
        <v>4.2529411764705882</v>
      </c>
      <c r="AH307" s="1153">
        <f t="shared" si="199"/>
        <v>-4.3470588235294114</v>
      </c>
      <c r="AI307" s="1158" t="str">
        <f t="shared" si="178"/>
        <v/>
      </c>
      <c r="AJ307" s="1158">
        <f t="shared" si="179"/>
        <v>1</v>
      </c>
      <c r="AK307" s="47" t="str">
        <f t="shared" si="180"/>
        <v/>
      </c>
      <c r="AL307" s="17"/>
      <c r="AM307" s="47" t="str">
        <f t="shared" si="181"/>
        <v/>
      </c>
      <c r="AN307" s="47" t="str">
        <f t="shared" si="182"/>
        <v/>
      </c>
      <c r="AO307" s="47"/>
      <c r="AP307" s="1174" t="str">
        <f t="shared" si="183"/>
        <v/>
      </c>
      <c r="AQ307" s="1158">
        <f t="shared" si="184"/>
        <v>1</v>
      </c>
      <c r="AR307" s="1158" t="str">
        <f t="shared" si="185"/>
        <v/>
      </c>
      <c r="AS307" s="1158" t="str">
        <f t="shared" si="186"/>
        <v/>
      </c>
    </row>
    <row r="308" spans="1:45" s="11" customFormat="1" ht="25.5" customHeight="1">
      <c r="A308" s="52">
        <v>2</v>
      </c>
      <c r="B308" s="52"/>
      <c r="C308" s="1120" t="s">
        <v>556</v>
      </c>
      <c r="D308" s="5" t="s">
        <v>57</v>
      </c>
      <c r="E308" s="17" t="s">
        <v>65</v>
      </c>
      <c r="F308" s="5">
        <f t="shared" si="176"/>
        <v>3</v>
      </c>
      <c r="G308" s="5">
        <f t="shared" si="177"/>
        <v>33</v>
      </c>
      <c r="H308" s="17">
        <v>0</v>
      </c>
      <c r="I308" s="17">
        <v>0</v>
      </c>
      <c r="J308" s="17">
        <v>1</v>
      </c>
      <c r="K308" s="17">
        <v>10</v>
      </c>
      <c r="L308" s="17">
        <v>1</v>
      </c>
      <c r="M308" s="17">
        <v>9</v>
      </c>
      <c r="N308" s="17">
        <v>1</v>
      </c>
      <c r="O308" s="17">
        <v>7</v>
      </c>
      <c r="P308" s="17">
        <v>0</v>
      </c>
      <c r="Q308" s="17">
        <v>7</v>
      </c>
      <c r="R308" s="1153">
        <f t="shared" si="187"/>
        <v>6.6999999999999993</v>
      </c>
      <c r="S308" s="17">
        <v>9</v>
      </c>
      <c r="T308" s="17">
        <v>9</v>
      </c>
      <c r="U308" s="17">
        <v>1</v>
      </c>
      <c r="V308" s="1152">
        <f t="shared" si="189"/>
        <v>1</v>
      </c>
      <c r="W308" s="1152" t="str">
        <f t="shared" si="190"/>
        <v xml:space="preserve"> </v>
      </c>
      <c r="X308" s="1152" t="str">
        <f t="shared" si="191"/>
        <v xml:space="preserve"> </v>
      </c>
      <c r="Y308" s="1154">
        <f t="shared" si="192"/>
        <v>11</v>
      </c>
      <c r="Z308" s="1152">
        <f t="shared" si="193"/>
        <v>35</v>
      </c>
      <c r="AA308" s="1154">
        <f t="shared" si="194"/>
        <v>-24</v>
      </c>
      <c r="AB308" s="1155" t="str">
        <f>IF(AA308&gt;0,1,"")</f>
        <v/>
      </c>
      <c r="AC308" s="1155" t="str">
        <f t="shared" si="195"/>
        <v/>
      </c>
      <c r="AD308" s="1152">
        <f t="shared" si="196"/>
        <v>1</v>
      </c>
      <c r="AE308" s="46">
        <f t="shared" si="197"/>
        <v>0</v>
      </c>
      <c r="AF308" s="46">
        <f t="shared" si="198"/>
        <v>33</v>
      </c>
      <c r="AG308" s="1153">
        <f t="shared" si="188"/>
        <v>2.9411764705882355</v>
      </c>
      <c r="AH308" s="1153">
        <f t="shared" si="199"/>
        <v>-3.7588235294117638</v>
      </c>
      <c r="AI308" s="1158" t="str">
        <f t="shared" si="178"/>
        <v/>
      </c>
      <c r="AJ308" s="1158">
        <f t="shared" si="179"/>
        <v>1</v>
      </c>
      <c r="AK308" s="47" t="str">
        <f t="shared" si="180"/>
        <v/>
      </c>
      <c r="AL308" s="17"/>
      <c r="AM308" s="47" t="str">
        <f t="shared" si="181"/>
        <v/>
      </c>
      <c r="AN308" s="47" t="str">
        <f t="shared" si="182"/>
        <v/>
      </c>
      <c r="AO308" s="47"/>
      <c r="AP308" s="1174" t="str">
        <f t="shared" si="183"/>
        <v/>
      </c>
      <c r="AQ308" s="1158">
        <f t="shared" si="184"/>
        <v>1</v>
      </c>
      <c r="AR308" s="1158" t="str">
        <f t="shared" si="185"/>
        <v/>
      </c>
      <c r="AS308" s="1158" t="str">
        <f t="shared" si="186"/>
        <v/>
      </c>
    </row>
    <row r="309" spans="1:45" s="11" customFormat="1" ht="25.5" customHeight="1">
      <c r="A309" s="1166"/>
      <c r="B309" s="1166"/>
      <c r="C309" s="1166"/>
      <c r="D309" s="5"/>
      <c r="E309" s="17"/>
      <c r="F309" s="5">
        <f t="shared" si="176"/>
        <v>0</v>
      </c>
      <c r="G309" s="5">
        <f t="shared" si="177"/>
        <v>0</v>
      </c>
      <c r="H309" s="17"/>
      <c r="I309" s="17"/>
      <c r="J309" s="17"/>
      <c r="K309" s="17"/>
      <c r="L309" s="17"/>
      <c r="M309" s="17"/>
      <c r="N309" s="17"/>
      <c r="O309" s="17"/>
      <c r="P309" s="17"/>
      <c r="Q309" s="17"/>
      <c r="R309" s="1153" t="str">
        <f t="shared" si="187"/>
        <v/>
      </c>
      <c r="S309" s="17"/>
      <c r="T309" s="17"/>
      <c r="U309" s="17"/>
      <c r="V309" s="1152"/>
      <c r="W309" s="1152"/>
      <c r="X309" s="1152"/>
      <c r="Y309" s="1154"/>
      <c r="Z309" s="1152"/>
      <c r="AA309" s="1154"/>
      <c r="AB309" s="1155"/>
      <c r="AC309" s="1155"/>
      <c r="AD309" s="1152"/>
      <c r="AE309" s="46"/>
      <c r="AF309" s="46"/>
      <c r="AG309" s="1153" t="str">
        <f t="shared" si="188"/>
        <v/>
      </c>
      <c r="AH309" s="1153"/>
      <c r="AI309" s="1158" t="str">
        <f t="shared" si="178"/>
        <v/>
      </c>
      <c r="AJ309" s="1158" t="str">
        <f t="shared" si="179"/>
        <v/>
      </c>
      <c r="AK309" s="47" t="str">
        <f t="shared" si="180"/>
        <v/>
      </c>
      <c r="AL309" s="17"/>
      <c r="AM309" s="47" t="str">
        <f t="shared" si="181"/>
        <v/>
      </c>
      <c r="AN309" s="47" t="str">
        <f t="shared" si="182"/>
        <v/>
      </c>
      <c r="AO309" s="47"/>
      <c r="AP309" s="1174" t="str">
        <f t="shared" si="183"/>
        <v/>
      </c>
      <c r="AQ309" s="1158" t="str">
        <f t="shared" si="184"/>
        <v/>
      </c>
      <c r="AR309" s="1158" t="str">
        <f t="shared" si="185"/>
        <v/>
      </c>
      <c r="AS309" s="1158" t="str">
        <f t="shared" si="186"/>
        <v/>
      </c>
    </row>
    <row r="310" spans="1:45" s="11" customFormat="1" ht="25.5" customHeight="1">
      <c r="A310" s="52">
        <v>3</v>
      </c>
      <c r="B310" s="23"/>
      <c r="C310" s="1120" t="s">
        <v>557</v>
      </c>
      <c r="D310" s="5" t="s">
        <v>57</v>
      </c>
      <c r="E310" s="17" t="s">
        <v>65</v>
      </c>
      <c r="F310" s="5">
        <f t="shared" si="176"/>
        <v>4</v>
      </c>
      <c r="G310" s="5">
        <f t="shared" si="177"/>
        <v>52</v>
      </c>
      <c r="H310" s="17">
        <v>0</v>
      </c>
      <c r="I310" s="17">
        <v>0</v>
      </c>
      <c r="J310" s="17">
        <v>1</v>
      </c>
      <c r="K310" s="17">
        <v>18</v>
      </c>
      <c r="L310" s="17">
        <v>1</v>
      </c>
      <c r="M310" s="17">
        <v>13</v>
      </c>
      <c r="N310" s="17">
        <v>1</v>
      </c>
      <c r="O310" s="17">
        <v>10</v>
      </c>
      <c r="P310" s="17">
        <v>1</v>
      </c>
      <c r="Q310" s="17">
        <v>11</v>
      </c>
      <c r="R310" s="1153">
        <f t="shared" si="187"/>
        <v>8.6</v>
      </c>
      <c r="S310" s="17">
        <v>9</v>
      </c>
      <c r="T310" s="17">
        <v>9</v>
      </c>
      <c r="U310" s="17">
        <v>0</v>
      </c>
      <c r="V310" s="1152">
        <f>IF(OR(E310="III", E310="II"),1," ")</f>
        <v>1</v>
      </c>
      <c r="W310" s="1152" t="str">
        <f>IF(E310="I",1," ")</f>
        <v xml:space="preserve"> </v>
      </c>
      <c r="X310" s="1152" t="str">
        <f>IF(E310="P",1," ")</f>
        <v xml:space="preserve"> </v>
      </c>
      <c r="Y310" s="1154">
        <f>IF(OR(V310=1,W310=1,X310=1),G310/F310,"")</f>
        <v>13</v>
      </c>
      <c r="Z310" s="1152">
        <f>IF(V310=1,35,IF(W310=1,40,IF(X310=1,45,"")))</f>
        <v>35</v>
      </c>
      <c r="AA310" s="1154">
        <f>IF(OR(V310=1,W310=1,X310=1),Y310-Z310,"")</f>
        <v>-22</v>
      </c>
      <c r="AB310" s="1155" t="str">
        <f>IF(AA310&gt;0,1,"")</f>
        <v/>
      </c>
      <c r="AC310" s="1155" t="str">
        <f>IF(AA310=0,1,"")</f>
        <v/>
      </c>
      <c r="AD310" s="1152">
        <f>IF(AA310&lt;0,1," ")</f>
        <v>1</v>
      </c>
      <c r="AE310" s="46">
        <f>IF(OR(V310=1,W310=1,X310=1),INT(G310/Z310)," ")</f>
        <v>1</v>
      </c>
      <c r="AF310" s="46">
        <f>IF(OR(V310=1,W310=1,X310=1),MOD(G310,Z310)," ")</f>
        <v>17</v>
      </c>
      <c r="AG310" s="1153">
        <f t="shared" si="188"/>
        <v>3.9</v>
      </c>
      <c r="AH310" s="1153">
        <f>IF(OR(V310=1,W310=1,X310=1),AG310-R310," ")</f>
        <v>-4.6999999999999993</v>
      </c>
      <c r="AI310" s="1158" t="str">
        <f t="shared" si="178"/>
        <v/>
      </c>
      <c r="AJ310" s="1158">
        <f t="shared" si="179"/>
        <v>1</v>
      </c>
      <c r="AK310" s="47" t="str">
        <f t="shared" si="180"/>
        <v/>
      </c>
      <c r="AL310" s="17"/>
      <c r="AM310" s="47" t="str">
        <f t="shared" si="181"/>
        <v/>
      </c>
      <c r="AN310" s="47" t="str">
        <f t="shared" si="182"/>
        <v/>
      </c>
      <c r="AO310" s="47"/>
      <c r="AP310" s="1174" t="str">
        <f t="shared" si="183"/>
        <v/>
      </c>
      <c r="AQ310" s="1158">
        <f t="shared" si="184"/>
        <v>1</v>
      </c>
      <c r="AR310" s="1158" t="str">
        <f t="shared" si="185"/>
        <v/>
      </c>
      <c r="AS310" s="1158" t="str">
        <f t="shared" si="186"/>
        <v/>
      </c>
    </row>
    <row r="311" spans="1:45" s="11" customFormat="1" ht="25.5" customHeight="1">
      <c r="A311" s="1166"/>
      <c r="B311" s="25"/>
      <c r="C311" s="1166"/>
      <c r="D311" s="5"/>
      <c r="E311" s="17"/>
      <c r="F311" s="5">
        <f t="shared" si="176"/>
        <v>0</v>
      </c>
      <c r="G311" s="5">
        <f t="shared" si="177"/>
        <v>0</v>
      </c>
      <c r="H311" s="17"/>
      <c r="I311" s="17"/>
      <c r="J311" s="17"/>
      <c r="K311" s="17"/>
      <c r="L311" s="17"/>
      <c r="M311" s="17"/>
      <c r="N311" s="17"/>
      <c r="O311" s="17"/>
      <c r="P311" s="17"/>
      <c r="Q311" s="17"/>
      <c r="R311" s="1153" t="str">
        <f t="shared" si="187"/>
        <v/>
      </c>
      <c r="S311" s="17"/>
      <c r="T311" s="17"/>
      <c r="U311" s="17"/>
      <c r="V311" s="1152"/>
      <c r="W311" s="1152"/>
      <c r="X311" s="1152"/>
      <c r="Y311" s="1154"/>
      <c r="Z311" s="1152"/>
      <c r="AA311" s="1154"/>
      <c r="AB311" s="1155"/>
      <c r="AC311" s="1155"/>
      <c r="AD311" s="1152"/>
      <c r="AE311" s="46"/>
      <c r="AF311" s="46"/>
      <c r="AG311" s="1153" t="str">
        <f t="shared" si="188"/>
        <v/>
      </c>
      <c r="AH311" s="1153"/>
      <c r="AI311" s="1158" t="str">
        <f t="shared" si="178"/>
        <v/>
      </c>
      <c r="AJ311" s="1158" t="str">
        <f t="shared" si="179"/>
        <v/>
      </c>
      <c r="AK311" s="47" t="str">
        <f t="shared" si="180"/>
        <v/>
      </c>
      <c r="AL311" s="17"/>
      <c r="AM311" s="47" t="str">
        <f t="shared" si="181"/>
        <v/>
      </c>
      <c r="AN311" s="47" t="str">
        <f t="shared" si="182"/>
        <v/>
      </c>
      <c r="AO311" s="47"/>
      <c r="AP311" s="1174" t="str">
        <f t="shared" si="183"/>
        <v/>
      </c>
      <c r="AQ311" s="1158" t="str">
        <f t="shared" si="184"/>
        <v/>
      </c>
      <c r="AR311" s="1158" t="str">
        <f t="shared" si="185"/>
        <v/>
      </c>
      <c r="AS311" s="1158" t="str">
        <f t="shared" si="186"/>
        <v/>
      </c>
    </row>
    <row r="312" spans="1:45" s="11" customFormat="1" ht="25.5" customHeight="1">
      <c r="A312" s="25"/>
      <c r="B312" s="25"/>
      <c r="C312" s="29"/>
      <c r="D312" s="5" t="s">
        <v>438</v>
      </c>
      <c r="E312" s="17"/>
      <c r="F312" s="5">
        <f t="shared" si="176"/>
        <v>0</v>
      </c>
      <c r="G312" s="5">
        <f t="shared" si="177"/>
        <v>0</v>
      </c>
      <c r="H312" s="17"/>
      <c r="I312" s="17"/>
      <c r="J312" s="17"/>
      <c r="K312" s="17"/>
      <c r="L312" s="17"/>
      <c r="M312" s="17"/>
      <c r="N312" s="17"/>
      <c r="O312" s="17"/>
      <c r="P312" s="17"/>
      <c r="Q312" s="17"/>
      <c r="R312" s="1153" t="str">
        <f t="shared" si="187"/>
        <v/>
      </c>
      <c r="S312" s="17"/>
      <c r="T312" s="17"/>
      <c r="U312" s="17"/>
      <c r="V312" s="1152" t="str">
        <f>IF(OR(E312="III", E312="II"),1," ")</f>
        <v xml:space="preserve"> </v>
      </c>
      <c r="W312" s="1152" t="str">
        <f>IF(E312="I",1," ")</f>
        <v xml:space="preserve"> </v>
      </c>
      <c r="X312" s="1152" t="str">
        <f>IF(E312="P",1," ")</f>
        <v xml:space="preserve"> </v>
      </c>
      <c r="Y312" s="1154" t="str">
        <f>IF(OR(V312=1,W312=1,X312=1),G312/F312,"")</f>
        <v/>
      </c>
      <c r="Z312" s="1152" t="str">
        <f>IF(V312=1,35,IF(W312=1,40,IF(X312=1,45,"")))</f>
        <v/>
      </c>
      <c r="AA312" s="1154" t="str">
        <f>IF(OR(V312=1,W312=1,X312=1),Y312-Z312,"")</f>
        <v/>
      </c>
      <c r="AB312" s="1155"/>
      <c r="AC312" s="1155" t="str">
        <f>IF(AA312=0,1,"")</f>
        <v/>
      </c>
      <c r="AD312" s="1152" t="str">
        <f>IF(AA312&lt;0,1," ")</f>
        <v xml:space="preserve"> </v>
      </c>
      <c r="AE312" s="46" t="str">
        <f>IF(OR(V312=1,W312=1,X312=1),INT(G312/Z312)," ")</f>
        <v xml:space="preserve"> </v>
      </c>
      <c r="AF312" s="46" t="str">
        <f>IF(OR(V312=1,W312=1,X312=1),MOD(G312,Z312)," ")</f>
        <v xml:space="preserve"> </v>
      </c>
      <c r="AG312" s="1153" t="str">
        <f t="shared" si="188"/>
        <v/>
      </c>
      <c r="AH312" s="1153" t="str">
        <f>IF(OR(V312=1,W312=1,X312=1),AG312-R312," ")</f>
        <v xml:space="preserve"> </v>
      </c>
      <c r="AI312" s="1158" t="str">
        <f t="shared" si="178"/>
        <v/>
      </c>
      <c r="AJ312" s="1158" t="str">
        <f t="shared" si="179"/>
        <v/>
      </c>
      <c r="AK312" s="47" t="str">
        <f t="shared" si="180"/>
        <v/>
      </c>
      <c r="AL312" s="17"/>
      <c r="AM312" s="47" t="str">
        <f t="shared" si="181"/>
        <v/>
      </c>
      <c r="AN312" s="47" t="str">
        <f t="shared" si="182"/>
        <v/>
      </c>
      <c r="AO312" s="47"/>
      <c r="AP312" s="1174" t="str">
        <f t="shared" si="183"/>
        <v/>
      </c>
      <c r="AQ312" s="1158" t="str">
        <f t="shared" si="184"/>
        <v/>
      </c>
      <c r="AR312" s="1158" t="str">
        <f t="shared" si="185"/>
        <v/>
      </c>
      <c r="AS312" s="1158" t="str">
        <f t="shared" si="186"/>
        <v/>
      </c>
    </row>
    <row r="313" spans="1:45" s="11" customFormat="1" ht="25.5" customHeight="1">
      <c r="A313" s="52">
        <v>4</v>
      </c>
      <c r="B313" s="23"/>
      <c r="C313" s="1120" t="s">
        <v>559</v>
      </c>
      <c r="D313" s="5" t="s">
        <v>57</v>
      </c>
      <c r="E313" s="17" t="s">
        <v>65</v>
      </c>
      <c r="F313" s="5">
        <f t="shared" si="176"/>
        <v>4</v>
      </c>
      <c r="G313" s="5">
        <f t="shared" si="177"/>
        <v>101</v>
      </c>
      <c r="H313" s="17">
        <v>1</v>
      </c>
      <c r="I313" s="17">
        <v>1</v>
      </c>
      <c r="J313" s="17">
        <v>1</v>
      </c>
      <c r="K313" s="17">
        <v>22</v>
      </c>
      <c r="L313" s="17">
        <v>1</v>
      </c>
      <c r="M313" s="17">
        <v>30</v>
      </c>
      <c r="N313" s="17">
        <v>1</v>
      </c>
      <c r="O313" s="17">
        <v>25</v>
      </c>
      <c r="P313" s="17">
        <v>1</v>
      </c>
      <c r="Q313" s="17">
        <v>24</v>
      </c>
      <c r="R313" s="1153">
        <f t="shared" si="187"/>
        <v>8.6</v>
      </c>
      <c r="S313" s="17">
        <v>9</v>
      </c>
      <c r="T313" s="17">
        <v>9</v>
      </c>
      <c r="U313" s="17">
        <v>0</v>
      </c>
      <c r="V313" s="1152">
        <f>IF(OR(E313="III", E313="II"),1," ")</f>
        <v>1</v>
      </c>
      <c r="W313" s="1152" t="str">
        <f>IF(E313="I",1," ")</f>
        <v xml:space="preserve"> </v>
      </c>
      <c r="X313" s="1152" t="str">
        <f>IF(E313="P",1," ")</f>
        <v xml:space="preserve"> </v>
      </c>
      <c r="Y313" s="1154">
        <f>IF(OR(V313=1,W313=1,X313=1),G313/F313,"")</f>
        <v>25.25</v>
      </c>
      <c r="Z313" s="1152">
        <f>IF(V313=1,35,IF(W313=1,40,IF(X313=1,45,"")))</f>
        <v>35</v>
      </c>
      <c r="AA313" s="1154">
        <f>IF(OR(V313=1,W313=1,X313=1),Y313-Z313,"")</f>
        <v>-9.75</v>
      </c>
      <c r="AB313" s="1155" t="str">
        <f>IF(AA313&gt;0,1,"")</f>
        <v/>
      </c>
      <c r="AC313" s="1155" t="str">
        <f>IF(AA313=0,1,"")</f>
        <v/>
      </c>
      <c r="AD313" s="1152">
        <f>IF(AA313&lt;0,1," ")</f>
        <v>1</v>
      </c>
      <c r="AE313" s="46">
        <f>IF(OR(V313=1,W313=1,X313=1),INT(G313/Z313)," ")</f>
        <v>2</v>
      </c>
      <c r="AF313" s="46">
        <f>IF(OR(V313=1,W313=1,X313=1),MOD(G313,Z313)," ")</f>
        <v>31</v>
      </c>
      <c r="AG313" s="1153">
        <f t="shared" si="188"/>
        <v>6.6235294117647054</v>
      </c>
      <c r="AH313" s="1153">
        <f>IF(OR(V313=1,W313=1,X313=1),AG313-R313," ")</f>
        <v>-1.9764705882352942</v>
      </c>
      <c r="AI313" s="1158" t="str">
        <f t="shared" si="178"/>
        <v/>
      </c>
      <c r="AJ313" s="1158">
        <f t="shared" si="179"/>
        <v>1</v>
      </c>
      <c r="AK313" s="47" t="str">
        <f t="shared" si="180"/>
        <v/>
      </c>
      <c r="AL313" s="17"/>
      <c r="AM313" s="47" t="str">
        <f t="shared" si="181"/>
        <v/>
      </c>
      <c r="AN313" s="47" t="str">
        <f t="shared" si="182"/>
        <v/>
      </c>
      <c r="AO313" s="47"/>
      <c r="AP313" s="1174" t="str">
        <f t="shared" si="183"/>
        <v/>
      </c>
      <c r="AQ313" s="1158">
        <f t="shared" si="184"/>
        <v>1</v>
      </c>
      <c r="AR313" s="1158" t="str">
        <f t="shared" si="185"/>
        <v/>
      </c>
      <c r="AS313" s="1158" t="str">
        <f t="shared" si="186"/>
        <v/>
      </c>
    </row>
    <row r="314" spans="1:45" s="11" customFormat="1" ht="25.5" customHeight="1">
      <c r="A314" s="1167"/>
      <c r="B314" s="23"/>
      <c r="C314" s="1167"/>
      <c r="D314" s="5"/>
      <c r="E314" s="17"/>
      <c r="F314" s="5">
        <f t="shared" si="176"/>
        <v>0</v>
      </c>
      <c r="G314" s="5">
        <f t="shared" si="177"/>
        <v>0</v>
      </c>
      <c r="H314" s="17"/>
      <c r="I314" s="17"/>
      <c r="J314" s="17"/>
      <c r="K314" s="17"/>
      <c r="L314" s="17"/>
      <c r="M314" s="17"/>
      <c r="N314" s="17"/>
      <c r="O314" s="17"/>
      <c r="P314" s="17"/>
      <c r="Q314" s="17"/>
      <c r="R314" s="1153" t="str">
        <f t="shared" si="187"/>
        <v/>
      </c>
      <c r="S314" s="17"/>
      <c r="T314" s="17"/>
      <c r="U314" s="17"/>
      <c r="V314" s="1152"/>
      <c r="W314" s="1152"/>
      <c r="X314" s="1152"/>
      <c r="Y314" s="1154"/>
      <c r="Z314" s="1152"/>
      <c r="AA314" s="1154"/>
      <c r="AB314" s="1155"/>
      <c r="AC314" s="1155"/>
      <c r="AD314" s="1152"/>
      <c r="AE314" s="46"/>
      <c r="AF314" s="46"/>
      <c r="AG314" s="1153" t="str">
        <f t="shared" si="188"/>
        <v/>
      </c>
      <c r="AH314" s="1153"/>
      <c r="AI314" s="1158" t="str">
        <f t="shared" si="178"/>
        <v/>
      </c>
      <c r="AJ314" s="1158" t="str">
        <f t="shared" si="179"/>
        <v/>
      </c>
      <c r="AK314" s="47" t="str">
        <f t="shared" si="180"/>
        <v/>
      </c>
      <c r="AL314" s="17"/>
      <c r="AM314" s="47" t="str">
        <f t="shared" si="181"/>
        <v/>
      </c>
      <c r="AN314" s="47" t="str">
        <f t="shared" si="182"/>
        <v/>
      </c>
      <c r="AO314" s="47"/>
      <c r="AP314" s="1174" t="str">
        <f t="shared" si="183"/>
        <v/>
      </c>
      <c r="AQ314" s="1158" t="str">
        <f t="shared" si="184"/>
        <v/>
      </c>
      <c r="AR314" s="1158" t="str">
        <f t="shared" si="185"/>
        <v/>
      </c>
      <c r="AS314" s="1158" t="str">
        <f t="shared" si="186"/>
        <v/>
      </c>
    </row>
    <row r="315" spans="1:45" s="11" customFormat="1" ht="25.5" customHeight="1">
      <c r="A315" s="1166"/>
      <c r="B315" s="23"/>
      <c r="C315" s="1166"/>
      <c r="D315" s="5"/>
      <c r="E315" s="17"/>
      <c r="F315" s="5">
        <f t="shared" si="176"/>
        <v>0</v>
      </c>
      <c r="G315" s="5">
        <f t="shared" si="177"/>
        <v>0</v>
      </c>
      <c r="H315" s="17"/>
      <c r="I315" s="17"/>
      <c r="J315" s="17"/>
      <c r="K315" s="17"/>
      <c r="L315" s="17"/>
      <c r="M315" s="17"/>
      <c r="N315" s="17"/>
      <c r="O315" s="17"/>
      <c r="P315" s="17"/>
      <c r="Q315" s="17"/>
      <c r="R315" s="1153" t="str">
        <f t="shared" si="187"/>
        <v/>
      </c>
      <c r="S315" s="17"/>
      <c r="T315" s="17"/>
      <c r="U315" s="17"/>
      <c r="V315" s="1152"/>
      <c r="W315" s="1152"/>
      <c r="X315" s="1152"/>
      <c r="Y315" s="1154"/>
      <c r="Z315" s="1152"/>
      <c r="AA315" s="1154"/>
      <c r="AB315" s="1155"/>
      <c r="AC315" s="1155"/>
      <c r="AD315" s="1152"/>
      <c r="AE315" s="46"/>
      <c r="AF315" s="46"/>
      <c r="AG315" s="1153" t="str">
        <f t="shared" si="188"/>
        <v/>
      </c>
      <c r="AH315" s="1153"/>
      <c r="AI315" s="1158" t="str">
        <f t="shared" si="178"/>
        <v/>
      </c>
      <c r="AJ315" s="1158" t="str">
        <f t="shared" si="179"/>
        <v/>
      </c>
      <c r="AK315" s="47" t="str">
        <f t="shared" si="180"/>
        <v/>
      </c>
      <c r="AL315" s="17"/>
      <c r="AM315" s="47" t="str">
        <f t="shared" si="181"/>
        <v/>
      </c>
      <c r="AN315" s="47" t="str">
        <f t="shared" si="182"/>
        <v/>
      </c>
      <c r="AO315" s="47"/>
      <c r="AP315" s="1174" t="str">
        <f t="shared" si="183"/>
        <v/>
      </c>
      <c r="AQ315" s="1158" t="str">
        <f t="shared" si="184"/>
        <v/>
      </c>
      <c r="AR315" s="1158" t="str">
        <f t="shared" si="185"/>
        <v/>
      </c>
      <c r="AS315" s="1158" t="str">
        <f t="shared" si="186"/>
        <v/>
      </c>
    </row>
    <row r="316" spans="1:45" s="11" customFormat="1" ht="25.5" customHeight="1">
      <c r="A316" s="17">
        <v>57</v>
      </c>
      <c r="B316" s="23" t="s">
        <v>561</v>
      </c>
      <c r="C316" s="24"/>
      <c r="D316" s="5"/>
      <c r="E316" s="17"/>
      <c r="F316" s="5">
        <f t="shared" si="176"/>
        <v>0</v>
      </c>
      <c r="G316" s="5">
        <f t="shared" si="177"/>
        <v>0</v>
      </c>
      <c r="H316" s="5">
        <v>0</v>
      </c>
      <c r="I316" s="5">
        <v>0</v>
      </c>
      <c r="J316" s="5">
        <v>0</v>
      </c>
      <c r="K316" s="5">
        <v>0</v>
      </c>
      <c r="L316" s="5">
        <v>0</v>
      </c>
      <c r="M316" s="5">
        <v>0</v>
      </c>
      <c r="N316" s="5">
        <v>0</v>
      </c>
      <c r="O316" s="5">
        <v>0</v>
      </c>
      <c r="P316" s="5">
        <v>0</v>
      </c>
      <c r="Q316" s="5">
        <v>0</v>
      </c>
      <c r="R316" s="1153" t="str">
        <f t="shared" si="187"/>
        <v/>
      </c>
      <c r="S316" s="5">
        <v>0</v>
      </c>
      <c r="T316" s="5">
        <v>0</v>
      </c>
      <c r="U316" s="5">
        <v>0</v>
      </c>
      <c r="V316" s="1152" t="str">
        <f t="shared" ref="V316:V324" si="201">IF(OR(E316="III", E316="II"),1," ")</f>
        <v xml:space="preserve"> </v>
      </c>
      <c r="W316" s="1152" t="str">
        <f t="shared" ref="W316:W324" si="202">IF(E316="I",1," ")</f>
        <v xml:space="preserve"> </v>
      </c>
      <c r="X316" s="1152" t="str">
        <f t="shared" ref="X316:X324" si="203">IF(E316="P",1," ")</f>
        <v xml:space="preserve"> </v>
      </c>
      <c r="Y316" s="1154" t="str">
        <f t="shared" ref="Y316:Y324" si="204">IF(OR(V316=1,W316=1,X316=1),G316/F316,"")</f>
        <v/>
      </c>
      <c r="Z316" s="1152" t="str">
        <f t="shared" ref="Z316:Z324" si="205">IF(V316=1,35,IF(W316=1,40,IF(X316=1,45,"")))</f>
        <v/>
      </c>
      <c r="AA316" s="1154" t="str">
        <f t="shared" ref="AA316:AA324" si="206">IF(OR(V316=1,W316=1,X316=1),Y316-Z316,"")</f>
        <v/>
      </c>
      <c r="AB316" s="1155"/>
      <c r="AC316" s="1155" t="str">
        <f t="shared" ref="AC316:AC324" si="207">IF(AA316=0,1,"")</f>
        <v/>
      </c>
      <c r="AD316" s="1152" t="str">
        <f t="shared" ref="AD316:AD324" si="208">IF(AA316&lt;0,1," ")</f>
        <v xml:space="preserve"> </v>
      </c>
      <c r="AE316" s="46" t="str">
        <f t="shared" ref="AE316:AE324" si="209">IF(OR(V316=1,W316=1,X316=1),INT(G316/Z316)," ")</f>
        <v xml:space="preserve"> </v>
      </c>
      <c r="AF316" s="46" t="str">
        <f t="shared" ref="AF316:AF324" si="210">IF(OR(V316=1,W316=1,X316=1),MOD(G316,Z316)," ")</f>
        <v xml:space="preserve"> </v>
      </c>
      <c r="AG316" s="1153" t="str">
        <f t="shared" si="188"/>
        <v/>
      </c>
      <c r="AH316" s="1153" t="str">
        <f t="shared" ref="AH316:AH324" si="211">IF(OR(V316=1,W316=1,X316=1),AG316-R316," ")</f>
        <v xml:space="preserve"> </v>
      </c>
      <c r="AI316" s="1158" t="str">
        <f t="shared" si="178"/>
        <v/>
      </c>
      <c r="AJ316" s="1158" t="str">
        <f t="shared" si="179"/>
        <v/>
      </c>
      <c r="AK316" s="47" t="str">
        <f t="shared" si="180"/>
        <v/>
      </c>
      <c r="AL316" s="17"/>
      <c r="AM316" s="47" t="str">
        <f t="shared" si="181"/>
        <v/>
      </c>
      <c r="AN316" s="47" t="str">
        <f t="shared" si="182"/>
        <v/>
      </c>
      <c r="AO316" s="47"/>
      <c r="AP316" s="1174" t="str">
        <f t="shared" si="183"/>
        <v/>
      </c>
      <c r="AQ316" s="1158" t="str">
        <f t="shared" si="184"/>
        <v/>
      </c>
      <c r="AR316" s="1158" t="str">
        <f t="shared" si="185"/>
        <v/>
      </c>
      <c r="AS316" s="1158" t="str">
        <f t="shared" si="186"/>
        <v/>
      </c>
    </row>
    <row r="317" spans="1:45" s="11" customFormat="1" ht="25.5" customHeight="1">
      <c r="A317" s="17">
        <v>1</v>
      </c>
      <c r="B317" s="23"/>
      <c r="C317" s="24" t="s">
        <v>1102</v>
      </c>
      <c r="D317" s="5" t="s">
        <v>280</v>
      </c>
      <c r="E317" s="17" t="s">
        <v>55</v>
      </c>
      <c r="F317" s="5">
        <f t="shared" si="176"/>
        <v>12</v>
      </c>
      <c r="G317" s="5">
        <f t="shared" si="177"/>
        <v>451</v>
      </c>
      <c r="H317" s="17">
        <v>1</v>
      </c>
      <c r="I317" s="17">
        <v>1</v>
      </c>
      <c r="J317" s="17">
        <v>3</v>
      </c>
      <c r="K317" s="17">
        <v>119</v>
      </c>
      <c r="L317" s="17">
        <v>3</v>
      </c>
      <c r="M317" s="17">
        <v>107</v>
      </c>
      <c r="N317" s="17">
        <v>3</v>
      </c>
      <c r="O317" s="17">
        <v>123</v>
      </c>
      <c r="P317" s="17">
        <v>3</v>
      </c>
      <c r="Q317" s="17">
        <v>102</v>
      </c>
      <c r="R317" s="1153">
        <f t="shared" si="187"/>
        <v>23.799999999999997</v>
      </c>
      <c r="S317" s="17">
        <v>21</v>
      </c>
      <c r="T317" s="17">
        <v>19</v>
      </c>
      <c r="U317" s="17">
        <v>2</v>
      </c>
      <c r="V317" s="1152" t="str">
        <f t="shared" si="201"/>
        <v xml:space="preserve"> </v>
      </c>
      <c r="W317" s="1152">
        <f t="shared" si="202"/>
        <v>1</v>
      </c>
      <c r="X317" s="1152" t="str">
        <f t="shared" si="203"/>
        <v xml:space="preserve"> </v>
      </c>
      <c r="Y317" s="1154">
        <f t="shared" si="204"/>
        <v>37.583333333333336</v>
      </c>
      <c r="Z317" s="1152">
        <f t="shared" si="205"/>
        <v>40</v>
      </c>
      <c r="AA317" s="1154">
        <f t="shared" si="206"/>
        <v>-2.4166666666666643</v>
      </c>
      <c r="AB317" s="1155" t="str">
        <f>IF(AA317&gt;0,1,"")</f>
        <v/>
      </c>
      <c r="AC317" s="1155" t="str">
        <f t="shared" si="207"/>
        <v/>
      </c>
      <c r="AD317" s="1152">
        <f t="shared" si="208"/>
        <v>1</v>
      </c>
      <c r="AE317" s="46">
        <f t="shared" si="209"/>
        <v>11</v>
      </c>
      <c r="AF317" s="46">
        <f t="shared" si="210"/>
        <v>11</v>
      </c>
      <c r="AG317" s="1153">
        <f t="shared" si="188"/>
        <v>22.45</v>
      </c>
      <c r="AH317" s="1153">
        <f t="shared" si="211"/>
        <v>-1.3499999999999979</v>
      </c>
      <c r="AI317" s="1158" t="str">
        <f t="shared" si="178"/>
        <v/>
      </c>
      <c r="AJ317" s="1158" t="str">
        <f t="shared" si="179"/>
        <v/>
      </c>
      <c r="AK317" s="47" t="str">
        <f t="shared" si="180"/>
        <v/>
      </c>
      <c r="AL317" s="17"/>
      <c r="AM317" s="47" t="str">
        <f t="shared" si="181"/>
        <v/>
      </c>
      <c r="AN317" s="47" t="str">
        <f t="shared" si="182"/>
        <v/>
      </c>
      <c r="AO317" s="47"/>
      <c r="AP317" s="1174" t="str">
        <f t="shared" si="183"/>
        <v/>
      </c>
      <c r="AQ317" s="1158" t="str">
        <f t="shared" si="184"/>
        <v/>
      </c>
      <c r="AR317" s="1158">
        <f t="shared" si="185"/>
        <v>1</v>
      </c>
      <c r="AS317" s="1158" t="str">
        <f t="shared" si="186"/>
        <v/>
      </c>
    </row>
    <row r="318" spans="1:45" s="11" customFormat="1" ht="25.5" customHeight="1">
      <c r="A318" s="17">
        <v>2</v>
      </c>
      <c r="B318" s="23"/>
      <c r="C318" s="24" t="s">
        <v>1103</v>
      </c>
      <c r="D318" s="5" t="s">
        <v>280</v>
      </c>
      <c r="E318" s="5" t="s">
        <v>79</v>
      </c>
      <c r="F318" s="5">
        <f t="shared" si="176"/>
        <v>7</v>
      </c>
      <c r="G318" s="5">
        <f t="shared" si="177"/>
        <v>213</v>
      </c>
      <c r="H318" s="5">
        <v>1</v>
      </c>
      <c r="I318" s="5">
        <v>1</v>
      </c>
      <c r="J318" s="5">
        <v>2</v>
      </c>
      <c r="K318" s="5">
        <v>61</v>
      </c>
      <c r="L318" s="5">
        <v>2</v>
      </c>
      <c r="M318" s="5">
        <v>67</v>
      </c>
      <c r="N318" s="5">
        <v>2</v>
      </c>
      <c r="O318" s="5">
        <v>55</v>
      </c>
      <c r="P318" s="5">
        <v>1</v>
      </c>
      <c r="Q318" s="5">
        <v>30</v>
      </c>
      <c r="R318" s="1153">
        <f t="shared" si="187"/>
        <v>14.299999999999999</v>
      </c>
      <c r="S318" s="17">
        <v>11</v>
      </c>
      <c r="T318" s="17">
        <v>11</v>
      </c>
      <c r="U318" s="17">
        <v>0</v>
      </c>
      <c r="V318" s="1152">
        <f t="shared" si="201"/>
        <v>1</v>
      </c>
      <c r="W318" s="1152" t="str">
        <f t="shared" si="202"/>
        <v xml:space="preserve"> </v>
      </c>
      <c r="X318" s="1152" t="str">
        <f t="shared" si="203"/>
        <v xml:space="preserve"> </v>
      </c>
      <c r="Y318" s="1154">
        <f t="shared" si="204"/>
        <v>30.428571428571427</v>
      </c>
      <c r="Z318" s="1152">
        <f t="shared" si="205"/>
        <v>35</v>
      </c>
      <c r="AA318" s="1154">
        <f t="shared" si="206"/>
        <v>-4.571428571428573</v>
      </c>
      <c r="AB318" s="1155" t="str">
        <f>IF(AA318&gt;0,1,"")</f>
        <v/>
      </c>
      <c r="AC318" s="1155" t="str">
        <f t="shared" si="207"/>
        <v/>
      </c>
      <c r="AD318" s="1152">
        <f t="shared" si="208"/>
        <v>1</v>
      </c>
      <c r="AE318" s="46">
        <f t="shared" si="209"/>
        <v>6</v>
      </c>
      <c r="AF318" s="46">
        <f t="shared" si="210"/>
        <v>3</v>
      </c>
      <c r="AG318" s="1153">
        <f t="shared" si="188"/>
        <v>12.576470588235292</v>
      </c>
      <c r="AH318" s="1153">
        <f t="shared" si="211"/>
        <v>-1.7235294117647069</v>
      </c>
      <c r="AI318" s="1158" t="str">
        <f t="shared" si="178"/>
        <v/>
      </c>
      <c r="AJ318" s="1158">
        <f t="shared" si="179"/>
        <v>1</v>
      </c>
      <c r="AK318" s="47" t="str">
        <f t="shared" si="180"/>
        <v/>
      </c>
      <c r="AL318" s="17"/>
      <c r="AM318" s="47" t="str">
        <f t="shared" si="181"/>
        <v/>
      </c>
      <c r="AN318" s="47" t="str">
        <f t="shared" si="182"/>
        <v/>
      </c>
      <c r="AO318" s="47"/>
      <c r="AP318" s="1174" t="str">
        <f t="shared" si="183"/>
        <v/>
      </c>
      <c r="AQ318" s="1158">
        <f t="shared" si="184"/>
        <v>1</v>
      </c>
      <c r="AR318" s="1158" t="str">
        <f t="shared" si="185"/>
        <v/>
      </c>
      <c r="AS318" s="1158" t="str">
        <f t="shared" si="186"/>
        <v/>
      </c>
    </row>
    <row r="319" spans="1:45" s="11" customFormat="1" ht="25.5" customHeight="1">
      <c r="A319" s="17">
        <v>3</v>
      </c>
      <c r="B319" s="23"/>
      <c r="C319" s="24" t="s">
        <v>564</v>
      </c>
      <c r="D319" s="5" t="s">
        <v>280</v>
      </c>
      <c r="E319" s="17" t="s">
        <v>79</v>
      </c>
      <c r="F319" s="5">
        <f t="shared" si="176"/>
        <v>8</v>
      </c>
      <c r="G319" s="5">
        <f t="shared" si="177"/>
        <v>299</v>
      </c>
      <c r="H319" s="5">
        <v>3</v>
      </c>
      <c r="I319" s="5">
        <v>2</v>
      </c>
      <c r="J319" s="5">
        <v>2</v>
      </c>
      <c r="K319" s="5">
        <v>68</v>
      </c>
      <c r="L319" s="5">
        <v>2</v>
      </c>
      <c r="M319" s="5">
        <v>74</v>
      </c>
      <c r="N319" s="5">
        <v>2</v>
      </c>
      <c r="O319" s="5">
        <v>80</v>
      </c>
      <c r="P319" s="5">
        <v>2</v>
      </c>
      <c r="Q319" s="5">
        <v>77</v>
      </c>
      <c r="R319" s="1153">
        <f t="shared" si="187"/>
        <v>16.2</v>
      </c>
      <c r="S319" s="17">
        <v>15</v>
      </c>
      <c r="T319" s="17">
        <v>13</v>
      </c>
      <c r="U319" s="17">
        <v>2</v>
      </c>
      <c r="V319" s="1152">
        <f t="shared" si="201"/>
        <v>1</v>
      </c>
      <c r="W319" s="1152" t="str">
        <f t="shared" si="202"/>
        <v xml:space="preserve"> </v>
      </c>
      <c r="X319" s="1152" t="str">
        <f t="shared" si="203"/>
        <v xml:space="preserve"> </v>
      </c>
      <c r="Y319" s="1154">
        <f t="shared" si="204"/>
        <v>37.375</v>
      </c>
      <c r="Z319" s="1152">
        <f t="shared" si="205"/>
        <v>35</v>
      </c>
      <c r="AA319" s="1154">
        <f t="shared" si="206"/>
        <v>2.375</v>
      </c>
      <c r="AB319" s="1155">
        <f>IF(AA319&gt;0,1,"")</f>
        <v>1</v>
      </c>
      <c r="AC319" s="1155" t="str">
        <f t="shared" si="207"/>
        <v/>
      </c>
      <c r="AD319" s="1152" t="str">
        <f t="shared" si="208"/>
        <v xml:space="preserve"> </v>
      </c>
      <c r="AE319" s="46">
        <f t="shared" si="209"/>
        <v>8</v>
      </c>
      <c r="AF319" s="46">
        <f t="shared" si="210"/>
        <v>19</v>
      </c>
      <c r="AG319" s="1153">
        <f t="shared" si="188"/>
        <v>17.317647058823528</v>
      </c>
      <c r="AH319" s="1153">
        <f t="shared" si="211"/>
        <v>1.117647058823529</v>
      </c>
      <c r="AI319" s="1158" t="str">
        <f t="shared" si="178"/>
        <v/>
      </c>
      <c r="AJ319" s="1158" t="str">
        <f t="shared" si="179"/>
        <v/>
      </c>
      <c r="AK319" s="47" t="str">
        <f t="shared" si="180"/>
        <v/>
      </c>
      <c r="AL319" s="17"/>
      <c r="AM319" s="47" t="str">
        <f t="shared" si="181"/>
        <v/>
      </c>
      <c r="AN319" s="47" t="str">
        <f t="shared" si="182"/>
        <v/>
      </c>
      <c r="AO319" s="47"/>
      <c r="AP319" s="1174" t="str">
        <f t="shared" si="183"/>
        <v/>
      </c>
      <c r="AQ319" s="1158">
        <f t="shared" si="184"/>
        <v>1</v>
      </c>
      <c r="AR319" s="1158" t="str">
        <f t="shared" si="185"/>
        <v/>
      </c>
      <c r="AS319" s="1158" t="str">
        <f t="shared" si="186"/>
        <v/>
      </c>
    </row>
    <row r="320" spans="1:45" s="11" customFormat="1" ht="25.5" customHeight="1">
      <c r="A320" s="17"/>
      <c r="B320" s="23"/>
      <c r="C320" s="30"/>
      <c r="D320" s="5"/>
      <c r="E320" s="17"/>
      <c r="F320" s="5">
        <f t="shared" si="176"/>
        <v>0</v>
      </c>
      <c r="G320" s="5">
        <f t="shared" si="177"/>
        <v>0</v>
      </c>
      <c r="H320" s="17"/>
      <c r="I320" s="17"/>
      <c r="J320" s="17"/>
      <c r="K320" s="17"/>
      <c r="L320" s="17"/>
      <c r="M320" s="17"/>
      <c r="N320" s="17"/>
      <c r="O320" s="17"/>
      <c r="P320" s="17"/>
      <c r="Q320" s="17"/>
      <c r="R320" s="1153" t="str">
        <f t="shared" si="187"/>
        <v/>
      </c>
      <c r="S320" s="17"/>
      <c r="T320" s="17"/>
      <c r="U320" s="17"/>
      <c r="V320" s="1152" t="str">
        <f t="shared" si="201"/>
        <v xml:space="preserve"> </v>
      </c>
      <c r="W320" s="1152" t="str">
        <f t="shared" si="202"/>
        <v xml:space="preserve"> </v>
      </c>
      <c r="X320" s="1152" t="str">
        <f t="shared" si="203"/>
        <v xml:space="preserve"> </v>
      </c>
      <c r="Y320" s="1154" t="str">
        <f t="shared" si="204"/>
        <v/>
      </c>
      <c r="Z320" s="1152" t="str">
        <f t="shared" si="205"/>
        <v/>
      </c>
      <c r="AA320" s="1154" t="str">
        <f t="shared" si="206"/>
        <v/>
      </c>
      <c r="AB320" s="1155"/>
      <c r="AC320" s="1155" t="str">
        <f t="shared" si="207"/>
        <v/>
      </c>
      <c r="AD320" s="1152" t="str">
        <f t="shared" si="208"/>
        <v xml:space="preserve"> </v>
      </c>
      <c r="AE320" s="46" t="str">
        <f t="shared" si="209"/>
        <v xml:space="preserve"> </v>
      </c>
      <c r="AF320" s="46" t="str">
        <f t="shared" si="210"/>
        <v xml:space="preserve"> </v>
      </c>
      <c r="AG320" s="1153" t="str">
        <f t="shared" si="188"/>
        <v/>
      </c>
      <c r="AH320" s="1153" t="str">
        <f t="shared" si="211"/>
        <v xml:space="preserve"> </v>
      </c>
      <c r="AI320" s="1158" t="str">
        <f t="shared" si="178"/>
        <v/>
      </c>
      <c r="AJ320" s="1158" t="str">
        <f t="shared" si="179"/>
        <v/>
      </c>
      <c r="AK320" s="47" t="str">
        <f t="shared" si="180"/>
        <v/>
      </c>
      <c r="AL320" s="17"/>
      <c r="AM320" s="47" t="str">
        <f t="shared" si="181"/>
        <v/>
      </c>
      <c r="AN320" s="47" t="str">
        <f t="shared" si="182"/>
        <v/>
      </c>
      <c r="AO320" s="47"/>
      <c r="AP320" s="1174" t="str">
        <f t="shared" si="183"/>
        <v/>
      </c>
      <c r="AQ320" s="1158" t="str">
        <f t="shared" si="184"/>
        <v/>
      </c>
      <c r="AR320" s="1158" t="str">
        <f t="shared" si="185"/>
        <v/>
      </c>
      <c r="AS320" s="1158" t="str">
        <f t="shared" si="186"/>
        <v/>
      </c>
    </row>
    <row r="321" spans="1:45" s="11" customFormat="1" ht="25.5" customHeight="1">
      <c r="A321" s="25">
        <v>58</v>
      </c>
      <c r="B321" s="23" t="s">
        <v>565</v>
      </c>
      <c r="C321" s="29"/>
      <c r="D321" s="5"/>
      <c r="E321" s="17"/>
      <c r="F321" s="5">
        <f t="shared" si="176"/>
        <v>0</v>
      </c>
      <c r="G321" s="5">
        <f t="shared" si="177"/>
        <v>0</v>
      </c>
      <c r="H321" s="17">
        <v>0</v>
      </c>
      <c r="I321" s="17">
        <v>0</v>
      </c>
      <c r="J321" s="17">
        <v>0</v>
      </c>
      <c r="K321" s="17">
        <v>0</v>
      </c>
      <c r="L321" s="17">
        <v>0</v>
      </c>
      <c r="M321" s="17">
        <v>0</v>
      </c>
      <c r="N321" s="17">
        <v>0</v>
      </c>
      <c r="O321" s="17">
        <v>0</v>
      </c>
      <c r="P321" s="17">
        <v>0</v>
      </c>
      <c r="Q321" s="17">
        <v>0</v>
      </c>
      <c r="R321" s="1153" t="str">
        <f t="shared" si="187"/>
        <v/>
      </c>
      <c r="S321" s="17">
        <v>0</v>
      </c>
      <c r="T321" s="17">
        <v>0</v>
      </c>
      <c r="U321" s="17">
        <v>0</v>
      </c>
      <c r="V321" s="1152" t="str">
        <f t="shared" si="201"/>
        <v xml:space="preserve"> </v>
      </c>
      <c r="W321" s="1152" t="str">
        <f t="shared" si="202"/>
        <v xml:space="preserve"> </v>
      </c>
      <c r="X321" s="1152" t="str">
        <f t="shared" si="203"/>
        <v xml:space="preserve"> </v>
      </c>
      <c r="Y321" s="1154" t="str">
        <f t="shared" si="204"/>
        <v/>
      </c>
      <c r="Z321" s="1152" t="str">
        <f t="shared" si="205"/>
        <v/>
      </c>
      <c r="AA321" s="1154" t="str">
        <f t="shared" si="206"/>
        <v/>
      </c>
      <c r="AB321" s="1155"/>
      <c r="AC321" s="1155" t="str">
        <f t="shared" si="207"/>
        <v/>
      </c>
      <c r="AD321" s="1152" t="str">
        <f t="shared" si="208"/>
        <v xml:space="preserve"> </v>
      </c>
      <c r="AE321" s="46" t="str">
        <f t="shared" si="209"/>
        <v xml:space="preserve"> </v>
      </c>
      <c r="AF321" s="46" t="str">
        <f t="shared" si="210"/>
        <v xml:space="preserve"> </v>
      </c>
      <c r="AG321" s="1153" t="str">
        <f t="shared" si="188"/>
        <v/>
      </c>
      <c r="AH321" s="1153" t="str">
        <f t="shared" si="211"/>
        <v xml:space="preserve"> </v>
      </c>
      <c r="AI321" s="1158" t="str">
        <f t="shared" si="178"/>
        <v/>
      </c>
      <c r="AJ321" s="1158" t="str">
        <f t="shared" si="179"/>
        <v/>
      </c>
      <c r="AK321" s="47" t="str">
        <f t="shared" si="180"/>
        <v/>
      </c>
      <c r="AL321" s="17"/>
      <c r="AM321" s="47" t="str">
        <f t="shared" si="181"/>
        <v/>
      </c>
      <c r="AN321" s="47" t="str">
        <f t="shared" si="182"/>
        <v/>
      </c>
      <c r="AO321" s="47"/>
      <c r="AP321" s="1174" t="str">
        <f t="shared" si="183"/>
        <v/>
      </c>
      <c r="AQ321" s="1158" t="str">
        <f t="shared" si="184"/>
        <v/>
      </c>
      <c r="AR321" s="1158" t="str">
        <f t="shared" si="185"/>
        <v/>
      </c>
      <c r="AS321" s="1158" t="str">
        <f t="shared" si="186"/>
        <v/>
      </c>
    </row>
    <row r="322" spans="1:45" s="11" customFormat="1" ht="25.5" customHeight="1">
      <c r="A322" s="17">
        <v>1</v>
      </c>
      <c r="B322" s="23"/>
      <c r="C322" s="30" t="s">
        <v>566</v>
      </c>
      <c r="D322" s="5" t="s">
        <v>58</v>
      </c>
      <c r="E322" s="17" t="s">
        <v>65</v>
      </c>
      <c r="F322" s="5">
        <f t="shared" si="176"/>
        <v>4</v>
      </c>
      <c r="G322" s="5">
        <f t="shared" si="177"/>
        <v>116</v>
      </c>
      <c r="H322" s="17">
        <v>1</v>
      </c>
      <c r="I322" s="17">
        <v>1</v>
      </c>
      <c r="J322" s="17">
        <v>1</v>
      </c>
      <c r="K322" s="17">
        <v>31</v>
      </c>
      <c r="L322" s="17">
        <v>1</v>
      </c>
      <c r="M322" s="17">
        <v>27</v>
      </c>
      <c r="N322" s="17">
        <v>1</v>
      </c>
      <c r="O322" s="17">
        <v>31</v>
      </c>
      <c r="P322" s="17">
        <v>1</v>
      </c>
      <c r="Q322" s="17">
        <v>27</v>
      </c>
      <c r="R322" s="1153">
        <f t="shared" si="187"/>
        <v>8.6</v>
      </c>
      <c r="S322" s="17"/>
      <c r="T322" s="17"/>
      <c r="U322" s="17"/>
      <c r="V322" s="1152">
        <f t="shared" si="201"/>
        <v>1</v>
      </c>
      <c r="W322" s="1152" t="str">
        <f t="shared" si="202"/>
        <v xml:space="preserve"> </v>
      </c>
      <c r="X322" s="1152" t="str">
        <f t="shared" si="203"/>
        <v xml:space="preserve"> </v>
      </c>
      <c r="Y322" s="1154">
        <f t="shared" si="204"/>
        <v>29</v>
      </c>
      <c r="Z322" s="1152">
        <f t="shared" si="205"/>
        <v>35</v>
      </c>
      <c r="AA322" s="1154">
        <f t="shared" si="206"/>
        <v>-6</v>
      </c>
      <c r="AB322" s="1155" t="str">
        <f>IF(AA322&gt;0,1,"")</f>
        <v/>
      </c>
      <c r="AC322" s="1155" t="str">
        <f t="shared" si="207"/>
        <v/>
      </c>
      <c r="AD322" s="1152">
        <f t="shared" si="208"/>
        <v>1</v>
      </c>
      <c r="AE322" s="46">
        <f t="shared" si="209"/>
        <v>3</v>
      </c>
      <c r="AF322" s="46">
        <f t="shared" si="210"/>
        <v>11</v>
      </c>
      <c r="AG322" s="1153">
        <f t="shared" si="188"/>
        <v>7.3470588235294114</v>
      </c>
      <c r="AH322" s="1153">
        <f t="shared" si="211"/>
        <v>-1.2529411764705882</v>
      </c>
      <c r="AI322" s="1158" t="str">
        <f t="shared" si="178"/>
        <v/>
      </c>
      <c r="AJ322" s="1158">
        <f t="shared" si="179"/>
        <v>1</v>
      </c>
      <c r="AK322" s="47" t="str">
        <f t="shared" si="180"/>
        <v/>
      </c>
      <c r="AL322" s="17"/>
      <c r="AM322" s="47" t="str">
        <f t="shared" si="181"/>
        <v/>
      </c>
      <c r="AN322" s="47" t="str">
        <f t="shared" si="182"/>
        <v/>
      </c>
      <c r="AO322" s="47"/>
      <c r="AP322" s="1174" t="str">
        <f t="shared" si="183"/>
        <v/>
      </c>
      <c r="AQ322" s="1158">
        <f t="shared" si="184"/>
        <v>1</v>
      </c>
      <c r="AR322" s="1158" t="str">
        <f t="shared" si="185"/>
        <v/>
      </c>
      <c r="AS322" s="1158" t="str">
        <f t="shared" si="186"/>
        <v/>
      </c>
    </row>
    <row r="323" spans="1:45" s="11" customFormat="1" ht="25.5" customHeight="1">
      <c r="A323" s="17">
        <v>2</v>
      </c>
      <c r="B323" s="23"/>
      <c r="C323" s="24" t="s">
        <v>1104</v>
      </c>
      <c r="D323" s="5" t="s">
        <v>58</v>
      </c>
      <c r="E323" s="17" t="s">
        <v>65</v>
      </c>
      <c r="F323" s="5">
        <f t="shared" si="176"/>
        <v>4</v>
      </c>
      <c r="G323" s="5">
        <f t="shared" si="177"/>
        <v>59</v>
      </c>
      <c r="H323" s="17">
        <v>3</v>
      </c>
      <c r="I323" s="17">
        <v>1</v>
      </c>
      <c r="J323" s="17">
        <v>1</v>
      </c>
      <c r="K323" s="17">
        <v>13</v>
      </c>
      <c r="L323" s="17">
        <v>1</v>
      </c>
      <c r="M323" s="17">
        <v>10</v>
      </c>
      <c r="N323" s="17">
        <v>1</v>
      </c>
      <c r="O323" s="17">
        <v>19</v>
      </c>
      <c r="P323" s="17">
        <v>1</v>
      </c>
      <c r="Q323" s="17">
        <v>17</v>
      </c>
      <c r="R323" s="1153">
        <f t="shared" si="187"/>
        <v>8.6</v>
      </c>
      <c r="S323" s="17">
        <v>10</v>
      </c>
      <c r="T323" s="17">
        <v>9</v>
      </c>
      <c r="U323" s="17">
        <v>0</v>
      </c>
      <c r="V323" s="1152">
        <f t="shared" si="201"/>
        <v>1</v>
      </c>
      <c r="W323" s="1152" t="str">
        <f t="shared" si="202"/>
        <v xml:space="preserve"> </v>
      </c>
      <c r="X323" s="1152" t="str">
        <f t="shared" si="203"/>
        <v xml:space="preserve"> </v>
      </c>
      <c r="Y323" s="1154">
        <f t="shared" si="204"/>
        <v>14.75</v>
      </c>
      <c r="Z323" s="1152">
        <f t="shared" si="205"/>
        <v>35</v>
      </c>
      <c r="AA323" s="1154">
        <f t="shared" si="206"/>
        <v>-20.25</v>
      </c>
      <c r="AB323" s="1155" t="str">
        <f>IF(AA323&gt;0,1,"")</f>
        <v/>
      </c>
      <c r="AC323" s="1155" t="str">
        <f t="shared" si="207"/>
        <v/>
      </c>
      <c r="AD323" s="1152">
        <f t="shared" si="208"/>
        <v>1</v>
      </c>
      <c r="AE323" s="46">
        <f t="shared" si="209"/>
        <v>1</v>
      </c>
      <c r="AF323" s="46">
        <f t="shared" si="210"/>
        <v>24</v>
      </c>
      <c r="AG323" s="1153">
        <f t="shared" si="188"/>
        <v>4.3117647058823527</v>
      </c>
      <c r="AH323" s="1153">
        <f t="shared" si="211"/>
        <v>-4.2882352941176469</v>
      </c>
      <c r="AI323" s="1158" t="str">
        <f t="shared" si="178"/>
        <v/>
      </c>
      <c r="AJ323" s="1158">
        <f t="shared" si="179"/>
        <v>1</v>
      </c>
      <c r="AK323" s="47" t="str">
        <f t="shared" si="180"/>
        <v/>
      </c>
      <c r="AL323" s="17"/>
      <c r="AM323" s="47" t="str">
        <f t="shared" si="181"/>
        <v/>
      </c>
      <c r="AN323" s="47" t="str">
        <f t="shared" si="182"/>
        <v/>
      </c>
      <c r="AO323" s="47"/>
      <c r="AP323" s="1174" t="str">
        <f t="shared" si="183"/>
        <v/>
      </c>
      <c r="AQ323" s="1158">
        <f t="shared" si="184"/>
        <v>1</v>
      </c>
      <c r="AR323" s="1158" t="str">
        <f t="shared" si="185"/>
        <v/>
      </c>
      <c r="AS323" s="1158" t="str">
        <f t="shared" si="186"/>
        <v/>
      </c>
    </row>
    <row r="324" spans="1:45" s="11" customFormat="1" ht="25.5" customHeight="1">
      <c r="A324" s="17">
        <v>59</v>
      </c>
      <c r="B324" s="23" t="s">
        <v>570</v>
      </c>
      <c r="C324" s="24"/>
      <c r="D324" s="5"/>
      <c r="E324" s="17"/>
      <c r="F324" s="5">
        <f t="shared" si="176"/>
        <v>0</v>
      </c>
      <c r="G324" s="5">
        <f t="shared" si="177"/>
        <v>0</v>
      </c>
      <c r="H324" s="17">
        <v>0</v>
      </c>
      <c r="I324" s="17">
        <v>0</v>
      </c>
      <c r="J324" s="17">
        <v>0</v>
      </c>
      <c r="K324" s="17">
        <v>0</v>
      </c>
      <c r="L324" s="17">
        <v>0</v>
      </c>
      <c r="M324" s="17">
        <v>0</v>
      </c>
      <c r="N324" s="17">
        <v>0</v>
      </c>
      <c r="O324" s="17">
        <v>0</v>
      </c>
      <c r="P324" s="17">
        <v>0</v>
      </c>
      <c r="Q324" s="17">
        <v>0</v>
      </c>
      <c r="R324" s="1153" t="str">
        <f t="shared" si="187"/>
        <v/>
      </c>
      <c r="S324" s="17">
        <v>0</v>
      </c>
      <c r="T324" s="17">
        <v>0</v>
      </c>
      <c r="U324" s="17">
        <v>0</v>
      </c>
      <c r="V324" s="1152" t="str">
        <f t="shared" si="201"/>
        <v xml:space="preserve"> </v>
      </c>
      <c r="W324" s="1152" t="str">
        <f t="shared" si="202"/>
        <v xml:space="preserve"> </v>
      </c>
      <c r="X324" s="1152" t="str">
        <f t="shared" si="203"/>
        <v xml:space="preserve"> </v>
      </c>
      <c r="Y324" s="1154" t="str">
        <f t="shared" si="204"/>
        <v/>
      </c>
      <c r="Z324" s="1152" t="str">
        <f t="shared" si="205"/>
        <v/>
      </c>
      <c r="AA324" s="1154" t="str">
        <f t="shared" si="206"/>
        <v/>
      </c>
      <c r="AB324" s="1155"/>
      <c r="AC324" s="1155" t="str">
        <f t="shared" si="207"/>
        <v/>
      </c>
      <c r="AD324" s="1152" t="str">
        <f t="shared" si="208"/>
        <v xml:space="preserve"> </v>
      </c>
      <c r="AE324" s="46" t="str">
        <f t="shared" si="209"/>
        <v xml:space="preserve"> </v>
      </c>
      <c r="AF324" s="46" t="str">
        <f t="shared" si="210"/>
        <v xml:space="preserve"> </v>
      </c>
      <c r="AG324" s="1153" t="str">
        <f t="shared" si="188"/>
        <v/>
      </c>
      <c r="AH324" s="1153" t="str">
        <f t="shared" si="211"/>
        <v xml:space="preserve"> </v>
      </c>
      <c r="AI324" s="1158" t="str">
        <f t="shared" si="178"/>
        <v/>
      </c>
      <c r="AJ324" s="1158" t="str">
        <f t="shared" si="179"/>
        <v/>
      </c>
      <c r="AK324" s="47" t="str">
        <f t="shared" si="180"/>
        <v/>
      </c>
      <c r="AL324" s="17"/>
      <c r="AM324" s="47" t="str">
        <f t="shared" si="181"/>
        <v/>
      </c>
      <c r="AN324" s="47" t="str">
        <f t="shared" si="182"/>
        <v/>
      </c>
      <c r="AO324" s="47"/>
      <c r="AP324" s="1174" t="str">
        <f t="shared" si="183"/>
        <v/>
      </c>
      <c r="AQ324" s="1158" t="str">
        <f t="shared" si="184"/>
        <v/>
      </c>
      <c r="AR324" s="1158" t="str">
        <f t="shared" si="185"/>
        <v/>
      </c>
      <c r="AS324" s="1158" t="str">
        <f t="shared" si="186"/>
        <v/>
      </c>
    </row>
    <row r="325" spans="1:45" s="11" customFormat="1" ht="25.5" customHeight="1">
      <c r="A325" s="17"/>
      <c r="B325" s="23"/>
      <c r="C325" s="30"/>
      <c r="D325" s="5"/>
      <c r="E325" s="17"/>
      <c r="F325" s="5">
        <f t="shared" si="176"/>
        <v>0</v>
      </c>
      <c r="G325" s="5">
        <f t="shared" si="177"/>
        <v>0</v>
      </c>
      <c r="H325" s="17"/>
      <c r="I325" s="17"/>
      <c r="J325" s="17"/>
      <c r="K325" s="17"/>
      <c r="L325" s="17"/>
      <c r="M325" s="17"/>
      <c r="N325" s="17"/>
      <c r="O325" s="17"/>
      <c r="P325" s="17"/>
      <c r="Q325" s="17"/>
      <c r="R325" s="1153" t="str">
        <f t="shared" si="187"/>
        <v/>
      </c>
      <c r="S325" s="17"/>
      <c r="T325" s="17"/>
      <c r="U325" s="17"/>
      <c r="V325" s="1152"/>
      <c r="W325" s="1152"/>
      <c r="X325" s="1152"/>
      <c r="Y325" s="1154"/>
      <c r="Z325" s="1152"/>
      <c r="AA325" s="1154"/>
      <c r="AB325" s="1155"/>
      <c r="AC325" s="1155"/>
      <c r="AD325" s="1152"/>
      <c r="AE325" s="46"/>
      <c r="AF325" s="46"/>
      <c r="AG325" s="1153" t="str">
        <f t="shared" si="188"/>
        <v/>
      </c>
      <c r="AH325" s="1153"/>
      <c r="AI325" s="1158" t="str">
        <f t="shared" si="178"/>
        <v/>
      </c>
      <c r="AJ325" s="1158" t="str">
        <f t="shared" si="179"/>
        <v/>
      </c>
      <c r="AK325" s="47" t="str">
        <f t="shared" si="180"/>
        <v/>
      </c>
      <c r="AL325" s="17"/>
      <c r="AM325" s="47" t="str">
        <f t="shared" si="181"/>
        <v/>
      </c>
      <c r="AN325" s="47" t="str">
        <f t="shared" si="182"/>
        <v/>
      </c>
      <c r="AO325" s="47"/>
      <c r="AP325" s="1174" t="str">
        <f t="shared" si="183"/>
        <v/>
      </c>
      <c r="AQ325" s="1158" t="str">
        <f t="shared" si="184"/>
        <v/>
      </c>
      <c r="AR325" s="1158" t="str">
        <f t="shared" si="185"/>
        <v/>
      </c>
      <c r="AS325" s="1158" t="str">
        <f t="shared" si="186"/>
        <v/>
      </c>
    </row>
    <row r="326" spans="1:45" s="11" customFormat="1" ht="25.5" customHeight="1">
      <c r="A326" s="17"/>
      <c r="B326" s="23"/>
      <c r="C326" s="30" t="s">
        <v>573</v>
      </c>
      <c r="D326" s="5" t="s">
        <v>58</v>
      </c>
      <c r="E326" s="17" t="s">
        <v>79</v>
      </c>
      <c r="F326" s="5">
        <f t="shared" si="176"/>
        <v>9</v>
      </c>
      <c r="G326" s="5">
        <f t="shared" si="177"/>
        <v>287</v>
      </c>
      <c r="H326" s="17">
        <v>2</v>
      </c>
      <c r="I326" s="17">
        <v>2</v>
      </c>
      <c r="J326" s="17">
        <v>3</v>
      </c>
      <c r="K326" s="17">
        <v>88</v>
      </c>
      <c r="L326" s="17">
        <v>2</v>
      </c>
      <c r="M326" s="17">
        <v>75</v>
      </c>
      <c r="N326" s="17">
        <v>2</v>
      </c>
      <c r="O326" s="17">
        <v>59</v>
      </c>
      <c r="P326" s="17">
        <v>2</v>
      </c>
      <c r="Q326" s="17">
        <v>65</v>
      </c>
      <c r="R326" s="1153">
        <f t="shared" si="187"/>
        <v>18.099999999999998</v>
      </c>
      <c r="S326" s="17">
        <v>12</v>
      </c>
      <c r="T326" s="17">
        <v>12</v>
      </c>
      <c r="U326" s="17">
        <v>3</v>
      </c>
      <c r="V326" s="1152">
        <f>IF(OR(E326="III", E326="II"),1," ")</f>
        <v>1</v>
      </c>
      <c r="W326" s="1152" t="str">
        <f>IF(E326="I",1," ")</f>
        <v xml:space="preserve"> </v>
      </c>
      <c r="X326" s="1152" t="str">
        <f>IF(E326="P",1," ")</f>
        <v xml:space="preserve"> </v>
      </c>
      <c r="Y326" s="1154">
        <f>IF(OR(V326=1,W326=1,X326=1),G326/F326,"")</f>
        <v>31.888888888888889</v>
      </c>
      <c r="Z326" s="1152">
        <f>IF(V326=1,35,IF(W326=1,40,IF(X326=1,45,"")))</f>
        <v>35</v>
      </c>
      <c r="AA326" s="1154">
        <f>IF(OR(V326=1,W326=1,X326=1),Y326-Z326,"")</f>
        <v>-3.1111111111111107</v>
      </c>
      <c r="AB326" s="1155" t="str">
        <f>IF(AA326&gt;0,1,"")</f>
        <v/>
      </c>
      <c r="AC326" s="1155" t="str">
        <f>IF(AA326=0,1,"")</f>
        <v/>
      </c>
      <c r="AD326" s="1152">
        <f>IF(AA326&lt;0,1," ")</f>
        <v>1</v>
      </c>
      <c r="AE326" s="46">
        <f>IF(OR(V326=1,W326=1,X326=1),INT(G326/Z326)," ")</f>
        <v>8</v>
      </c>
      <c r="AF326" s="46">
        <f>IF(OR(V326=1,W326=1,X326=1),MOD(G326,Z326)," ")</f>
        <v>7</v>
      </c>
      <c r="AG326" s="1153">
        <f t="shared" si="188"/>
        <v>16.611764705882351</v>
      </c>
      <c r="AH326" s="1153">
        <f>IF(OR(V326=1,W326=1,X326=1),AG326-R326," ")</f>
        <v>-1.4882352941176471</v>
      </c>
      <c r="AI326" s="1158" t="str">
        <f t="shared" si="178"/>
        <v/>
      </c>
      <c r="AJ326" s="1158">
        <f t="shared" si="179"/>
        <v>1</v>
      </c>
      <c r="AK326" s="47" t="str">
        <f t="shared" si="180"/>
        <v/>
      </c>
      <c r="AL326" s="17"/>
      <c r="AM326" s="47" t="str">
        <f t="shared" si="181"/>
        <v/>
      </c>
      <c r="AN326" s="47" t="str">
        <f t="shared" si="182"/>
        <v/>
      </c>
      <c r="AO326" s="47"/>
      <c r="AP326" s="1174" t="str">
        <f t="shared" si="183"/>
        <v/>
      </c>
      <c r="AQ326" s="1158">
        <f t="shared" si="184"/>
        <v>1</v>
      </c>
      <c r="AR326" s="1158" t="str">
        <f t="shared" si="185"/>
        <v/>
      </c>
      <c r="AS326" s="1158" t="str">
        <f t="shared" si="186"/>
        <v/>
      </c>
    </row>
    <row r="327" spans="1:45" s="11" customFormat="1" ht="25.5" customHeight="1">
      <c r="A327" s="17"/>
      <c r="B327" s="23"/>
      <c r="C327" s="24"/>
      <c r="D327" s="5"/>
      <c r="E327" s="17"/>
      <c r="F327" s="5">
        <f t="shared" si="176"/>
        <v>0</v>
      </c>
      <c r="G327" s="5">
        <f t="shared" si="177"/>
        <v>0</v>
      </c>
      <c r="H327" s="17"/>
      <c r="I327" s="17"/>
      <c r="J327" s="17"/>
      <c r="K327" s="17"/>
      <c r="L327" s="17"/>
      <c r="M327" s="17"/>
      <c r="N327" s="17"/>
      <c r="O327" s="17"/>
      <c r="P327" s="17"/>
      <c r="Q327" s="17"/>
      <c r="R327" s="1153" t="str">
        <f t="shared" si="187"/>
        <v/>
      </c>
      <c r="S327" s="17"/>
      <c r="T327" s="17"/>
      <c r="U327" s="17"/>
      <c r="V327" s="1152" t="str">
        <f>IF(OR(E327="III", E327="II"),1," ")</f>
        <v xml:space="preserve"> </v>
      </c>
      <c r="W327" s="1152" t="str">
        <f>IF(E327="I",1," ")</f>
        <v xml:space="preserve"> </v>
      </c>
      <c r="X327" s="1152" t="str">
        <f>IF(E327="P",1," ")</f>
        <v xml:space="preserve"> </v>
      </c>
      <c r="Y327" s="1154" t="str">
        <f>IF(OR(V327=1,W327=1,X327=1),G327/F327,"")</f>
        <v/>
      </c>
      <c r="Z327" s="1152" t="str">
        <f>IF(V327=1,35,IF(W327=1,40,IF(X327=1,45,"")))</f>
        <v/>
      </c>
      <c r="AA327" s="1154" t="str">
        <f>IF(OR(V327=1,W327=1,X327=1),Y327-Z327,"")</f>
        <v/>
      </c>
      <c r="AB327" s="1155"/>
      <c r="AC327" s="1155" t="str">
        <f>IF(AA327=0,1,"")</f>
        <v/>
      </c>
      <c r="AD327" s="1152" t="str">
        <f>IF(AA327&lt;0,1," ")</f>
        <v xml:space="preserve"> </v>
      </c>
      <c r="AE327" s="46" t="str">
        <f>IF(OR(V327=1,W327=1,X327=1),INT(G327/Z327)," ")</f>
        <v xml:space="preserve"> </v>
      </c>
      <c r="AF327" s="46" t="str">
        <f>IF(OR(V327=1,W327=1,X327=1),MOD(G327,Z327)," ")</f>
        <v xml:space="preserve"> </v>
      </c>
      <c r="AG327" s="1153" t="str">
        <f t="shared" si="188"/>
        <v/>
      </c>
      <c r="AH327" s="1153" t="str">
        <f>IF(OR(V327=1,W327=1,X327=1),AG327-R327," ")</f>
        <v xml:space="preserve"> </v>
      </c>
      <c r="AI327" s="1158" t="str">
        <f t="shared" si="178"/>
        <v/>
      </c>
      <c r="AJ327" s="1158" t="str">
        <f t="shared" si="179"/>
        <v/>
      </c>
      <c r="AK327" s="47" t="str">
        <f t="shared" si="180"/>
        <v/>
      </c>
      <c r="AL327" s="17"/>
      <c r="AM327" s="47" t="str">
        <f t="shared" si="181"/>
        <v/>
      </c>
      <c r="AN327" s="47" t="str">
        <f t="shared" si="182"/>
        <v/>
      </c>
      <c r="AO327" s="47"/>
      <c r="AP327" s="1174" t="str">
        <f t="shared" si="183"/>
        <v/>
      </c>
      <c r="AQ327" s="1158" t="str">
        <f t="shared" si="184"/>
        <v/>
      </c>
      <c r="AR327" s="1158" t="str">
        <f t="shared" si="185"/>
        <v/>
      </c>
      <c r="AS327" s="1158" t="str">
        <f t="shared" si="186"/>
        <v/>
      </c>
    </row>
    <row r="328" spans="1:45" s="11" customFormat="1" ht="25.5" customHeight="1">
      <c r="A328" s="17"/>
      <c r="B328" s="23"/>
      <c r="C328" s="24"/>
      <c r="D328" s="5"/>
      <c r="E328" s="17"/>
      <c r="F328" s="5">
        <f t="shared" si="176"/>
        <v>0</v>
      </c>
      <c r="G328" s="5">
        <f t="shared" si="177"/>
        <v>0</v>
      </c>
      <c r="H328" s="17"/>
      <c r="I328" s="17"/>
      <c r="J328" s="17"/>
      <c r="K328" s="17"/>
      <c r="L328" s="17"/>
      <c r="M328" s="17"/>
      <c r="N328" s="17"/>
      <c r="O328" s="17"/>
      <c r="P328" s="17"/>
      <c r="Q328" s="17"/>
      <c r="R328" s="1153" t="str">
        <f t="shared" si="187"/>
        <v/>
      </c>
      <c r="S328" s="17"/>
      <c r="T328" s="17"/>
      <c r="U328" s="17"/>
      <c r="V328" s="1152"/>
      <c r="W328" s="1152"/>
      <c r="X328" s="1152"/>
      <c r="Y328" s="1154"/>
      <c r="Z328" s="1152"/>
      <c r="AA328" s="1154"/>
      <c r="AB328" s="1155"/>
      <c r="AC328" s="1155"/>
      <c r="AD328" s="1152"/>
      <c r="AE328" s="46"/>
      <c r="AF328" s="46"/>
      <c r="AG328" s="1153" t="str">
        <f t="shared" si="188"/>
        <v/>
      </c>
      <c r="AH328" s="1153"/>
      <c r="AI328" s="1158" t="str">
        <f t="shared" si="178"/>
        <v/>
      </c>
      <c r="AJ328" s="1158" t="str">
        <f t="shared" si="179"/>
        <v/>
      </c>
      <c r="AK328" s="47" t="str">
        <f t="shared" si="180"/>
        <v/>
      </c>
      <c r="AL328" s="17"/>
      <c r="AM328" s="47" t="str">
        <f t="shared" si="181"/>
        <v/>
      </c>
      <c r="AN328" s="47" t="str">
        <f t="shared" si="182"/>
        <v/>
      </c>
      <c r="AO328" s="47"/>
      <c r="AP328" s="1174" t="str">
        <f t="shared" si="183"/>
        <v/>
      </c>
      <c r="AQ328" s="1158" t="str">
        <f t="shared" si="184"/>
        <v/>
      </c>
      <c r="AR328" s="1158" t="str">
        <f t="shared" si="185"/>
        <v/>
      </c>
      <c r="AS328" s="1158" t="str">
        <f t="shared" si="186"/>
        <v/>
      </c>
    </row>
    <row r="329" spans="1:45" s="11" customFormat="1" ht="25.5" customHeight="1">
      <c r="A329" s="17"/>
      <c r="B329" s="23"/>
      <c r="C329" s="24" t="s">
        <v>1105</v>
      </c>
      <c r="D329" s="5" t="s">
        <v>58</v>
      </c>
      <c r="E329" s="17" t="s">
        <v>79</v>
      </c>
      <c r="F329" s="5">
        <f t="shared" si="176"/>
        <v>8</v>
      </c>
      <c r="G329" s="5">
        <f t="shared" si="177"/>
        <v>231</v>
      </c>
      <c r="H329" s="17">
        <v>4</v>
      </c>
      <c r="I329" s="17">
        <v>4</v>
      </c>
      <c r="J329" s="17">
        <v>2</v>
      </c>
      <c r="K329" s="17">
        <v>62</v>
      </c>
      <c r="L329" s="17">
        <v>2</v>
      </c>
      <c r="M329" s="17">
        <v>48</v>
      </c>
      <c r="N329" s="17">
        <v>2</v>
      </c>
      <c r="O329" s="17">
        <v>61</v>
      </c>
      <c r="P329" s="17">
        <v>2</v>
      </c>
      <c r="Q329" s="17">
        <v>60</v>
      </c>
      <c r="R329" s="1153">
        <f t="shared" si="187"/>
        <v>16.2</v>
      </c>
      <c r="S329" s="17">
        <v>16</v>
      </c>
      <c r="T329" s="17">
        <v>16</v>
      </c>
      <c r="U329" s="17">
        <v>0</v>
      </c>
      <c r="V329" s="1152">
        <f>IF(OR(E329="III", E329="II"),1," ")</f>
        <v>1</v>
      </c>
      <c r="W329" s="1152" t="str">
        <f>IF(E329="I",1," ")</f>
        <v xml:space="preserve"> </v>
      </c>
      <c r="X329" s="1152" t="str">
        <f>IF(E329="P",1," ")</f>
        <v xml:space="preserve"> </v>
      </c>
      <c r="Y329" s="1154">
        <f>IF(OR(V329=1,W329=1,X329=1),G329/F329,"")</f>
        <v>28.875</v>
      </c>
      <c r="Z329" s="1152">
        <f>IF(V329=1,35,IF(W329=1,40,IF(X329=1,45,"")))</f>
        <v>35</v>
      </c>
      <c r="AA329" s="1154">
        <f>IF(OR(V329=1,W329=1,X329=1),Y329-Z329,"")</f>
        <v>-6.125</v>
      </c>
      <c r="AB329" s="1155" t="str">
        <f>IF(AA329&gt;0,1,"")</f>
        <v/>
      </c>
      <c r="AC329" s="1155" t="str">
        <f>IF(AA329=0,1,"")</f>
        <v/>
      </c>
      <c r="AD329" s="1152">
        <f>IF(AA329&lt;0,1," ")</f>
        <v>1</v>
      </c>
      <c r="AE329" s="46">
        <f>IF(OR(V329=1,W329=1,X329=1),INT(G329/Z329)," ")</f>
        <v>6</v>
      </c>
      <c r="AF329" s="46">
        <f>IF(OR(V329=1,W329=1,X329=1),MOD(G329,Z329)," ")</f>
        <v>21</v>
      </c>
      <c r="AG329" s="1153">
        <f t="shared" si="188"/>
        <v>13.635294117647057</v>
      </c>
      <c r="AH329" s="1153">
        <f>IF(OR(V329=1,W329=1,X329=1),AG329-R329," ")</f>
        <v>-2.5647058823529427</v>
      </c>
      <c r="AI329" s="1158" t="str">
        <f t="shared" si="178"/>
        <v/>
      </c>
      <c r="AJ329" s="1158">
        <f t="shared" si="179"/>
        <v>1</v>
      </c>
      <c r="AK329" s="47" t="str">
        <f t="shared" si="180"/>
        <v/>
      </c>
      <c r="AL329" s="17"/>
      <c r="AM329" s="47" t="str">
        <f t="shared" si="181"/>
        <v/>
      </c>
      <c r="AN329" s="47" t="str">
        <f t="shared" si="182"/>
        <v/>
      </c>
      <c r="AO329" s="47"/>
      <c r="AP329" s="1174" t="str">
        <f t="shared" si="183"/>
        <v/>
      </c>
      <c r="AQ329" s="1158">
        <f t="shared" si="184"/>
        <v>1</v>
      </c>
      <c r="AR329" s="1158" t="str">
        <f t="shared" si="185"/>
        <v/>
      </c>
      <c r="AS329" s="1158" t="str">
        <f t="shared" si="186"/>
        <v/>
      </c>
    </row>
    <row r="330" spans="1:45" s="11" customFormat="1" ht="25.5" customHeight="1">
      <c r="A330" s="17"/>
      <c r="B330" s="23"/>
      <c r="C330" s="24"/>
      <c r="D330" s="5"/>
      <c r="E330" s="17"/>
      <c r="F330" s="5">
        <f t="shared" si="176"/>
        <v>0</v>
      </c>
      <c r="G330" s="5">
        <f t="shared" si="177"/>
        <v>0</v>
      </c>
      <c r="H330" s="17"/>
      <c r="I330" s="17"/>
      <c r="J330" s="17"/>
      <c r="K330" s="17"/>
      <c r="L330" s="17"/>
      <c r="M330" s="17"/>
      <c r="N330" s="17"/>
      <c r="O330" s="17"/>
      <c r="P330" s="17"/>
      <c r="Q330" s="17"/>
      <c r="R330" s="1153" t="str">
        <f t="shared" si="187"/>
        <v/>
      </c>
      <c r="S330" s="17"/>
      <c r="T330" s="17"/>
      <c r="U330" s="17"/>
      <c r="V330" s="1152" t="str">
        <f>IF(OR(E330="III", E330="II"),1," ")</f>
        <v xml:space="preserve"> </v>
      </c>
      <c r="W330" s="1152" t="str">
        <f>IF(E330="I",1," ")</f>
        <v xml:space="preserve"> </v>
      </c>
      <c r="X330" s="1152" t="str">
        <f>IF(E330="P",1," ")</f>
        <v xml:space="preserve"> </v>
      </c>
      <c r="Y330" s="1154" t="str">
        <f>IF(OR(V330=1,W330=1,X330=1),G330/F330,"")</f>
        <v/>
      </c>
      <c r="Z330" s="1152" t="str">
        <f>IF(V330=1,35,IF(W330=1,40,IF(X330=1,45,"")))</f>
        <v/>
      </c>
      <c r="AA330" s="1154" t="str">
        <f>IF(OR(V330=1,W330=1,X330=1),Y330-Z330,"")</f>
        <v/>
      </c>
      <c r="AB330" s="1155"/>
      <c r="AC330" s="1155" t="str">
        <f>IF(AA330=0,1,"")</f>
        <v/>
      </c>
      <c r="AD330" s="1152" t="str">
        <f>IF(AA330&lt;0,1," ")</f>
        <v xml:space="preserve"> </v>
      </c>
      <c r="AE330" s="46" t="str">
        <f>IF(OR(V330=1,W330=1,X330=1),INT(G330/Z330)," ")</f>
        <v xml:space="preserve"> </v>
      </c>
      <c r="AF330" s="46" t="str">
        <f>IF(OR(V330=1,W330=1,X330=1),MOD(G330,Z330)," ")</f>
        <v xml:space="preserve"> </v>
      </c>
      <c r="AG330" s="1153" t="str">
        <f t="shared" si="188"/>
        <v/>
      </c>
      <c r="AH330" s="1153" t="str">
        <f>IF(OR(V330=1,W330=1,X330=1),AG330-R330," ")</f>
        <v xml:space="preserve"> </v>
      </c>
      <c r="AI330" s="1158" t="str">
        <f t="shared" si="178"/>
        <v/>
      </c>
      <c r="AJ330" s="1158" t="str">
        <f t="shared" si="179"/>
        <v/>
      </c>
      <c r="AK330" s="47" t="str">
        <f t="shared" si="180"/>
        <v/>
      </c>
      <c r="AL330" s="17"/>
      <c r="AM330" s="47" t="str">
        <f t="shared" si="181"/>
        <v/>
      </c>
      <c r="AN330" s="47" t="str">
        <f t="shared" si="182"/>
        <v/>
      </c>
      <c r="AO330" s="47"/>
      <c r="AP330" s="1174" t="str">
        <f t="shared" si="183"/>
        <v/>
      </c>
      <c r="AQ330" s="1158" t="str">
        <f t="shared" si="184"/>
        <v/>
      </c>
      <c r="AR330" s="1158" t="str">
        <f t="shared" si="185"/>
        <v/>
      </c>
      <c r="AS330" s="1158" t="str">
        <f t="shared" si="186"/>
        <v/>
      </c>
    </row>
    <row r="331" spans="1:45" s="11" customFormat="1" ht="25.5" customHeight="1">
      <c r="A331" s="17"/>
      <c r="B331" s="23"/>
      <c r="C331" s="24"/>
      <c r="D331" s="5"/>
      <c r="E331" s="17"/>
      <c r="F331" s="5">
        <f t="shared" si="176"/>
        <v>0</v>
      </c>
      <c r="G331" s="5">
        <f t="shared" si="177"/>
        <v>0</v>
      </c>
      <c r="H331" s="17"/>
      <c r="I331" s="17"/>
      <c r="J331" s="17"/>
      <c r="K331" s="17"/>
      <c r="L331" s="17"/>
      <c r="M331" s="17"/>
      <c r="N331" s="17"/>
      <c r="O331" s="17"/>
      <c r="P331" s="17"/>
      <c r="Q331" s="17"/>
      <c r="R331" s="1153" t="str">
        <f t="shared" si="187"/>
        <v/>
      </c>
      <c r="S331" s="17"/>
      <c r="T331" s="17"/>
      <c r="U331" s="17"/>
      <c r="V331" s="1152"/>
      <c r="W331" s="1152"/>
      <c r="X331" s="1152"/>
      <c r="Y331" s="1154"/>
      <c r="Z331" s="1152"/>
      <c r="AA331" s="1154"/>
      <c r="AB331" s="1155"/>
      <c r="AC331" s="1155"/>
      <c r="AD331" s="1152"/>
      <c r="AE331" s="46"/>
      <c r="AF331" s="46"/>
      <c r="AG331" s="1153" t="str">
        <f t="shared" si="188"/>
        <v/>
      </c>
      <c r="AH331" s="1153"/>
      <c r="AI331" s="1158" t="str">
        <f t="shared" si="178"/>
        <v/>
      </c>
      <c r="AJ331" s="1158" t="str">
        <f t="shared" si="179"/>
        <v/>
      </c>
      <c r="AK331" s="47" t="str">
        <f t="shared" si="180"/>
        <v/>
      </c>
      <c r="AL331" s="17"/>
      <c r="AM331" s="47" t="str">
        <f t="shared" si="181"/>
        <v/>
      </c>
      <c r="AN331" s="47" t="str">
        <f t="shared" si="182"/>
        <v/>
      </c>
      <c r="AO331" s="47"/>
      <c r="AP331" s="1174" t="str">
        <f t="shared" si="183"/>
        <v/>
      </c>
      <c r="AQ331" s="1158" t="str">
        <f t="shared" si="184"/>
        <v/>
      </c>
      <c r="AR331" s="1158" t="str">
        <f t="shared" si="185"/>
        <v/>
      </c>
      <c r="AS331" s="1158" t="str">
        <f t="shared" si="186"/>
        <v/>
      </c>
    </row>
    <row r="332" spans="1:45" s="11" customFormat="1" ht="25.5" customHeight="1">
      <c r="A332" s="17"/>
      <c r="B332" s="23"/>
      <c r="C332" s="24" t="s">
        <v>577</v>
      </c>
      <c r="D332" s="5" t="s">
        <v>58</v>
      </c>
      <c r="E332" s="17" t="s">
        <v>79</v>
      </c>
      <c r="F332" s="5">
        <f t="shared" ref="F332:F363" si="212">J332+L332+N332+P332</f>
        <v>8</v>
      </c>
      <c r="G332" s="5">
        <f t="shared" ref="G332:G363" si="213">K332+M332+O332+Q332</f>
        <v>214</v>
      </c>
      <c r="H332" s="17">
        <v>9</v>
      </c>
      <c r="I332" s="17">
        <v>6</v>
      </c>
      <c r="J332" s="17">
        <v>2</v>
      </c>
      <c r="K332" s="17">
        <v>56</v>
      </c>
      <c r="L332" s="17">
        <v>2</v>
      </c>
      <c r="M332" s="17">
        <v>52</v>
      </c>
      <c r="N332" s="17">
        <v>2</v>
      </c>
      <c r="O332" s="17">
        <v>51</v>
      </c>
      <c r="P332" s="17">
        <v>2</v>
      </c>
      <c r="Q332" s="17">
        <v>55</v>
      </c>
      <c r="R332" s="1153">
        <f t="shared" si="187"/>
        <v>16.2</v>
      </c>
      <c r="S332" s="17">
        <v>10</v>
      </c>
      <c r="T332" s="17">
        <v>9</v>
      </c>
      <c r="U332" s="17">
        <v>4</v>
      </c>
      <c r="V332" s="1152">
        <f>IF(OR(E332="III", E332="II"),1," ")</f>
        <v>1</v>
      </c>
      <c r="W332" s="1152" t="str">
        <f>IF(E332="I",1," ")</f>
        <v xml:space="preserve"> </v>
      </c>
      <c r="X332" s="1152" t="str">
        <f>IF(E332="P",1," ")</f>
        <v xml:space="preserve"> </v>
      </c>
      <c r="Y332" s="1154">
        <f>IF(OR(V332=1,W332=1,X332=1),G332/F332,"")</f>
        <v>26.75</v>
      </c>
      <c r="Z332" s="1152">
        <f>IF(V332=1,35,IF(W332=1,40,IF(X332=1,45,"")))</f>
        <v>35</v>
      </c>
      <c r="AA332" s="1154">
        <f>IF(OR(V332=1,W332=1,X332=1),Y332-Z332,"")</f>
        <v>-8.25</v>
      </c>
      <c r="AB332" s="1155" t="str">
        <f>IF(AA332&gt;0,1,"")</f>
        <v/>
      </c>
      <c r="AC332" s="1155" t="str">
        <f>IF(AA332=0,1,"")</f>
        <v/>
      </c>
      <c r="AD332" s="1152">
        <f>IF(AA332&lt;0,1," ")</f>
        <v>1</v>
      </c>
      <c r="AE332" s="46">
        <f>IF(OR(V332=1,W332=1,X332=1),INT(G332/Z332)," ")</f>
        <v>6</v>
      </c>
      <c r="AF332" s="46">
        <f>IF(OR(V332=1,W332=1,X332=1),MOD(G332,Z332)," ")</f>
        <v>4</v>
      </c>
      <c r="AG332" s="1153">
        <f t="shared" si="188"/>
        <v>12.635294117647057</v>
      </c>
      <c r="AH332" s="1153">
        <f>IF(OR(V332=1,W332=1,X332=1),AG332-R332," ")</f>
        <v>-3.5647058823529427</v>
      </c>
      <c r="AI332" s="1158" t="str">
        <f t="shared" ref="AI332:AI363" si="214">IF(AND(OR(V332=1,W332=1,X332=1),AA332&gt;=3),1,"")</f>
        <v/>
      </c>
      <c r="AJ332" s="1158">
        <f t="shared" ref="AJ332:AJ363" si="215">IF(AND(OR(V332=1,W332=1,X332=1),AA332&lt;=-3),1,"")</f>
        <v>1</v>
      </c>
      <c r="AK332" s="47" t="str">
        <f t="shared" ref="AK332:AK363" si="216">IF(AND(F332&gt;15,AA332&lt;3,AA332&gt;-3,OR(V332=1,W332=1,X332=1)),1,"")</f>
        <v/>
      </c>
      <c r="AL332" s="17"/>
      <c r="AM332" s="47" t="str">
        <f t="shared" ref="AM332:AM363" si="217">IF(AND(F332&gt;15,OR(Z332&gt;=3,Z332&lt;=-3),OR(V332=1,W332=1,X332=1)),1,"")</f>
        <v/>
      </c>
      <c r="AN332" s="47" t="str">
        <f t="shared" ref="AN332:AN363" si="218">IF(AM332=1,AA332,"")</f>
        <v/>
      </c>
      <c r="AO332" s="47"/>
      <c r="AP332" s="1174" t="str">
        <f t="shared" ref="AP332:AP363" si="219">IF(AM332=1,AG332-AO332,"")</f>
        <v/>
      </c>
      <c r="AQ332" s="1158">
        <f t="shared" ref="AQ332:AQ363" si="220">IF(AND(OR(V332=1,W332=1,X332=1),F332&lt;11),1,"")</f>
        <v>1</v>
      </c>
      <c r="AR332" s="1158" t="str">
        <f t="shared" ref="AR332:AR363" si="221">IF(AND(OR(V332=1,W332=1,X332=1),AND(F332&gt;=11,F332&lt;=15)),1,"")</f>
        <v/>
      </c>
      <c r="AS332" s="1158" t="str">
        <f t="shared" ref="AS332:AS363" si="222">IF(AND(OR(V332=1,W332=1,X332=1),F332&gt;15),1,"")</f>
        <v/>
      </c>
    </row>
    <row r="333" spans="1:45" s="11" customFormat="1" ht="25.5" customHeight="1">
      <c r="A333" s="25">
        <v>60</v>
      </c>
      <c r="B333" s="69" t="s">
        <v>580</v>
      </c>
      <c r="C333" s="78"/>
      <c r="D333" s="3"/>
      <c r="E333" s="46"/>
      <c r="F333" s="5">
        <f t="shared" si="212"/>
        <v>0</v>
      </c>
      <c r="G333" s="5">
        <f t="shared" si="213"/>
        <v>0</v>
      </c>
      <c r="H333" s="3">
        <v>0</v>
      </c>
      <c r="I333" s="3">
        <v>0</v>
      </c>
      <c r="J333" s="3">
        <v>0</v>
      </c>
      <c r="K333" s="3">
        <v>0</v>
      </c>
      <c r="L333" s="3">
        <v>0</v>
      </c>
      <c r="M333" s="3">
        <v>0</v>
      </c>
      <c r="N333" s="3">
        <v>0</v>
      </c>
      <c r="O333" s="3">
        <v>0</v>
      </c>
      <c r="P333" s="3">
        <v>0</v>
      </c>
      <c r="Q333" s="3">
        <v>0</v>
      </c>
      <c r="R333" s="1153" t="str">
        <f t="shared" ref="R333:R363" si="223">IF(OR(V333=1,W333=1,X333=1),F333*1.9+1,"")</f>
        <v/>
      </c>
      <c r="S333" s="3">
        <v>0</v>
      </c>
      <c r="T333" s="3">
        <v>0</v>
      </c>
      <c r="U333" s="3">
        <v>0</v>
      </c>
      <c r="V333" s="1152" t="str">
        <f>IF(OR(E333="III", E333="II"),1," ")</f>
        <v xml:space="preserve"> </v>
      </c>
      <c r="W333" s="1152" t="str">
        <f>IF(E333="I",1," ")</f>
        <v xml:space="preserve"> </v>
      </c>
      <c r="X333" s="1152" t="str">
        <f>IF(E333="P",1," ")</f>
        <v xml:space="preserve"> </v>
      </c>
      <c r="Y333" s="1154" t="str">
        <f>IF(OR(V333=1,W333=1,X333=1),G333/F333,"")</f>
        <v/>
      </c>
      <c r="Z333" s="1152" t="str">
        <f>IF(V333=1,35,IF(W333=1,40,IF(X333=1,45,"")))</f>
        <v/>
      </c>
      <c r="AA333" s="1154" t="str">
        <f>IF(OR(V333=1,W333=1,X333=1),Y333-Z333,"")</f>
        <v/>
      </c>
      <c r="AB333" s="1155"/>
      <c r="AC333" s="1155" t="str">
        <f>IF(AA333=0,1,"")</f>
        <v/>
      </c>
      <c r="AD333" s="1152" t="str">
        <f>IF(AA333&lt;0,1," ")</f>
        <v xml:space="preserve"> </v>
      </c>
      <c r="AE333" s="46" t="str">
        <f>IF(OR(V333=1,W333=1,X333=1),INT(G333/Z333)," ")</f>
        <v xml:space="preserve"> </v>
      </c>
      <c r="AF333" s="46" t="str">
        <f>IF(OR(V333=1,W333=1,X333=1),MOD(G333,Z333)," ")</f>
        <v xml:space="preserve"> </v>
      </c>
      <c r="AG333" s="1153" t="str">
        <f t="shared" ref="AG333:AG363" si="224">IF(OR(V333=1,W333=1,X333=1),IF(V333=1,AE333*1.9+AF333/17,IF(W333=1,AE333*1.9+AF333/20,IF(X333=1,AE333*1.9+AF333/22)))+1,"")</f>
        <v/>
      </c>
      <c r="AH333" s="1153" t="str">
        <f>IF(OR(V333=1,W333=1,X333=1),AG333-R333," ")</f>
        <v xml:space="preserve"> </v>
      </c>
      <c r="AI333" s="1158" t="str">
        <f t="shared" si="214"/>
        <v/>
      </c>
      <c r="AJ333" s="1158" t="str">
        <f t="shared" si="215"/>
        <v/>
      </c>
      <c r="AK333" s="47" t="str">
        <f t="shared" si="216"/>
        <v/>
      </c>
      <c r="AL333" s="17"/>
      <c r="AM333" s="47" t="str">
        <f t="shared" si="217"/>
        <v/>
      </c>
      <c r="AN333" s="47" t="str">
        <f t="shared" si="218"/>
        <v/>
      </c>
      <c r="AO333" s="47"/>
      <c r="AP333" s="1174" t="str">
        <f t="shared" si="219"/>
        <v/>
      </c>
      <c r="AQ333" s="1158" t="str">
        <f t="shared" si="220"/>
        <v/>
      </c>
      <c r="AR333" s="1158" t="str">
        <f t="shared" si="221"/>
        <v/>
      </c>
      <c r="AS333" s="1158" t="str">
        <f t="shared" si="222"/>
        <v/>
      </c>
    </row>
    <row r="334" spans="1:45" s="11" customFormat="1" ht="25.5" customHeight="1">
      <c r="A334" s="25"/>
      <c r="B334" s="69"/>
      <c r="C334" s="70"/>
      <c r="D334" s="3"/>
      <c r="E334" s="46"/>
      <c r="F334" s="5">
        <f t="shared" si="212"/>
        <v>0</v>
      </c>
      <c r="G334" s="5">
        <f t="shared" si="213"/>
        <v>0</v>
      </c>
      <c r="H334" s="46"/>
      <c r="I334" s="46"/>
      <c r="J334" s="46"/>
      <c r="K334" s="46"/>
      <c r="L334" s="46"/>
      <c r="M334" s="46"/>
      <c r="N334" s="46"/>
      <c r="O334" s="46"/>
      <c r="P334" s="46"/>
      <c r="Q334" s="46"/>
      <c r="R334" s="1153" t="str">
        <f t="shared" si="223"/>
        <v/>
      </c>
      <c r="S334" s="46"/>
      <c r="T334" s="46"/>
      <c r="U334" s="46"/>
      <c r="V334" s="1152"/>
      <c r="W334" s="1152"/>
      <c r="X334" s="1152"/>
      <c r="Y334" s="1154"/>
      <c r="Z334" s="1152"/>
      <c r="AA334" s="1154"/>
      <c r="AB334" s="1155"/>
      <c r="AC334" s="1155"/>
      <c r="AD334" s="1152"/>
      <c r="AE334" s="46"/>
      <c r="AF334" s="46"/>
      <c r="AG334" s="1153" t="str">
        <f t="shared" si="224"/>
        <v/>
      </c>
      <c r="AH334" s="1153"/>
      <c r="AI334" s="1158" t="str">
        <f t="shared" si="214"/>
        <v/>
      </c>
      <c r="AJ334" s="1158" t="str">
        <f t="shared" si="215"/>
        <v/>
      </c>
      <c r="AK334" s="47" t="str">
        <f t="shared" si="216"/>
        <v/>
      </c>
      <c r="AL334" s="17"/>
      <c r="AM334" s="47" t="str">
        <f t="shared" si="217"/>
        <v/>
      </c>
      <c r="AN334" s="47" t="str">
        <f t="shared" si="218"/>
        <v/>
      </c>
      <c r="AO334" s="47"/>
      <c r="AP334" s="1174" t="str">
        <f t="shared" si="219"/>
        <v/>
      </c>
      <c r="AQ334" s="1158" t="str">
        <f t="shared" si="220"/>
        <v/>
      </c>
      <c r="AR334" s="1158" t="str">
        <f t="shared" si="221"/>
        <v/>
      </c>
      <c r="AS334" s="1158" t="str">
        <f t="shared" si="222"/>
        <v/>
      </c>
    </row>
    <row r="335" spans="1:45" s="11" customFormat="1" ht="25.5" customHeight="1">
      <c r="A335" s="25"/>
      <c r="B335" s="69"/>
      <c r="C335" s="70" t="s">
        <v>1016</v>
      </c>
      <c r="D335" s="3" t="s">
        <v>58</v>
      </c>
      <c r="E335" s="46" t="s">
        <v>65</v>
      </c>
      <c r="F335" s="5">
        <f t="shared" si="212"/>
        <v>6</v>
      </c>
      <c r="G335" s="5">
        <f t="shared" si="213"/>
        <v>155</v>
      </c>
      <c r="H335" s="46">
        <v>1</v>
      </c>
      <c r="I335" s="46">
        <v>1</v>
      </c>
      <c r="J335" s="46">
        <v>1</v>
      </c>
      <c r="K335" s="46">
        <v>34</v>
      </c>
      <c r="L335" s="46">
        <v>2</v>
      </c>
      <c r="M335" s="46">
        <v>45</v>
      </c>
      <c r="N335" s="46">
        <v>1</v>
      </c>
      <c r="O335" s="46">
        <v>33</v>
      </c>
      <c r="P335" s="46">
        <v>2</v>
      </c>
      <c r="Q335" s="46">
        <v>43</v>
      </c>
      <c r="R335" s="1153">
        <f t="shared" si="223"/>
        <v>12.399999999999999</v>
      </c>
      <c r="S335" s="46">
        <v>11</v>
      </c>
      <c r="T335" s="46">
        <v>11</v>
      </c>
      <c r="U335" s="46">
        <v>0</v>
      </c>
      <c r="V335" s="1152">
        <f>IF(OR(E335="III", E335="II"),1," ")</f>
        <v>1</v>
      </c>
      <c r="W335" s="1152" t="str">
        <f>IF(E335="I",1," ")</f>
        <v xml:space="preserve"> </v>
      </c>
      <c r="X335" s="1152" t="str">
        <f>IF(E335="P",1," ")</f>
        <v xml:space="preserve"> </v>
      </c>
      <c r="Y335" s="1154">
        <f>IF(OR(V335=1,W335=1,X335=1),G335/F335,"")</f>
        <v>25.833333333333332</v>
      </c>
      <c r="Z335" s="1152">
        <f>IF(V335=1,35,IF(W335=1,40,IF(X335=1,45,"")))</f>
        <v>35</v>
      </c>
      <c r="AA335" s="1154">
        <f>IF(OR(V335=1,W335=1,X335=1),Y335-Z335,"")</f>
        <v>-9.1666666666666679</v>
      </c>
      <c r="AB335" s="1155" t="str">
        <f>IF(AA335&gt;0,1,"")</f>
        <v/>
      </c>
      <c r="AC335" s="1155" t="str">
        <f>IF(AA335=0,1,"")</f>
        <v/>
      </c>
      <c r="AD335" s="1152">
        <f>IF(AA335&lt;0,1," ")</f>
        <v>1</v>
      </c>
      <c r="AE335" s="46">
        <f>IF(OR(V335=1,W335=1,X335=1),INT(G335/Z335)," ")</f>
        <v>4</v>
      </c>
      <c r="AF335" s="46">
        <f>IF(OR(V335=1,W335=1,X335=1),MOD(G335,Z335)," ")</f>
        <v>15</v>
      </c>
      <c r="AG335" s="1153">
        <f t="shared" si="224"/>
        <v>9.4823529411764707</v>
      </c>
      <c r="AH335" s="1153">
        <f>IF(OR(V335=1,W335=1,X335=1),AG335-R335," ")</f>
        <v>-2.9176470588235279</v>
      </c>
      <c r="AI335" s="1158" t="str">
        <f t="shared" si="214"/>
        <v/>
      </c>
      <c r="AJ335" s="1158">
        <f t="shared" si="215"/>
        <v>1</v>
      </c>
      <c r="AK335" s="47" t="str">
        <f t="shared" si="216"/>
        <v/>
      </c>
      <c r="AL335" s="17"/>
      <c r="AM335" s="47" t="str">
        <f t="shared" si="217"/>
        <v/>
      </c>
      <c r="AN335" s="47" t="str">
        <f t="shared" si="218"/>
        <v/>
      </c>
      <c r="AO335" s="47"/>
      <c r="AP335" s="1174" t="str">
        <f t="shared" si="219"/>
        <v/>
      </c>
      <c r="AQ335" s="1158">
        <f t="shared" si="220"/>
        <v>1</v>
      </c>
      <c r="AR335" s="1158" t="str">
        <f t="shared" si="221"/>
        <v/>
      </c>
      <c r="AS335" s="1158" t="str">
        <f t="shared" si="222"/>
        <v/>
      </c>
    </row>
    <row r="336" spans="1:45" s="11" customFormat="1" ht="25.5" customHeight="1">
      <c r="A336" s="25"/>
      <c r="B336" s="69"/>
      <c r="C336" s="1121"/>
      <c r="D336" s="3"/>
      <c r="E336" s="46"/>
      <c r="F336" s="5">
        <f t="shared" si="212"/>
        <v>0</v>
      </c>
      <c r="G336" s="5">
        <f t="shared" si="213"/>
        <v>0</v>
      </c>
      <c r="H336" s="46"/>
      <c r="I336" s="46"/>
      <c r="J336" s="46"/>
      <c r="K336" s="46"/>
      <c r="L336" s="46"/>
      <c r="M336" s="46"/>
      <c r="N336" s="46"/>
      <c r="O336" s="46"/>
      <c r="P336" s="46"/>
      <c r="Q336" s="46"/>
      <c r="R336" s="1153" t="str">
        <f t="shared" si="223"/>
        <v/>
      </c>
      <c r="S336" s="46"/>
      <c r="T336" s="46"/>
      <c r="U336" s="46"/>
      <c r="V336" s="1152"/>
      <c r="W336" s="1152"/>
      <c r="X336" s="1152"/>
      <c r="Y336" s="1154"/>
      <c r="Z336" s="1152"/>
      <c r="AA336" s="1154"/>
      <c r="AB336" s="1155"/>
      <c r="AC336" s="1155"/>
      <c r="AD336" s="1152"/>
      <c r="AE336" s="46"/>
      <c r="AF336" s="46"/>
      <c r="AG336" s="1153" t="str">
        <f t="shared" si="224"/>
        <v/>
      </c>
      <c r="AH336" s="1153"/>
      <c r="AI336" s="1158" t="str">
        <f t="shared" si="214"/>
        <v/>
      </c>
      <c r="AJ336" s="1158" t="str">
        <f t="shared" si="215"/>
        <v/>
      </c>
      <c r="AK336" s="47" t="str">
        <f t="shared" si="216"/>
        <v/>
      </c>
      <c r="AL336" s="17"/>
      <c r="AM336" s="47" t="str">
        <f t="shared" si="217"/>
        <v/>
      </c>
      <c r="AN336" s="47" t="str">
        <f t="shared" si="218"/>
        <v/>
      </c>
      <c r="AO336" s="47"/>
      <c r="AP336" s="1174" t="str">
        <f t="shared" si="219"/>
        <v/>
      </c>
      <c r="AQ336" s="1158" t="str">
        <f t="shared" si="220"/>
        <v/>
      </c>
      <c r="AR336" s="1158" t="str">
        <f t="shared" si="221"/>
        <v/>
      </c>
      <c r="AS336" s="1158" t="str">
        <f t="shared" si="222"/>
        <v/>
      </c>
    </row>
    <row r="337" spans="1:45" s="11" customFormat="1" ht="25.5" customHeight="1">
      <c r="A337" s="25"/>
      <c r="B337" s="69"/>
      <c r="C337" s="1121" t="s">
        <v>1106</v>
      </c>
      <c r="D337" s="3" t="s">
        <v>58</v>
      </c>
      <c r="E337" s="46" t="s">
        <v>65</v>
      </c>
      <c r="F337" s="5">
        <f t="shared" si="212"/>
        <v>9</v>
      </c>
      <c r="G337" s="5">
        <f t="shared" si="213"/>
        <v>327</v>
      </c>
      <c r="H337" s="46">
        <v>4</v>
      </c>
      <c r="I337" s="46">
        <v>4</v>
      </c>
      <c r="J337" s="46">
        <v>3</v>
      </c>
      <c r="K337" s="46">
        <v>98</v>
      </c>
      <c r="L337" s="46">
        <v>2</v>
      </c>
      <c r="M337" s="46">
        <v>68</v>
      </c>
      <c r="N337" s="46">
        <v>2</v>
      </c>
      <c r="O337" s="46">
        <v>77</v>
      </c>
      <c r="P337" s="46">
        <v>2</v>
      </c>
      <c r="Q337" s="46">
        <v>84</v>
      </c>
      <c r="R337" s="1153">
        <f t="shared" si="223"/>
        <v>18.099999999999998</v>
      </c>
      <c r="S337" s="46">
        <v>17</v>
      </c>
      <c r="T337" s="46">
        <v>17</v>
      </c>
      <c r="U337" s="46">
        <v>1</v>
      </c>
      <c r="V337" s="1152">
        <f>IF(OR(E337="III", E337="II"),1," ")</f>
        <v>1</v>
      </c>
      <c r="W337" s="1152" t="str">
        <f>IF(E337="I",1," ")</f>
        <v xml:space="preserve"> </v>
      </c>
      <c r="X337" s="1152" t="str">
        <f>IF(E337="P",1," ")</f>
        <v xml:space="preserve"> </v>
      </c>
      <c r="Y337" s="1154">
        <f>IF(OR(V337=1,W337=1,X337=1),G337/F337,"")</f>
        <v>36.333333333333336</v>
      </c>
      <c r="Z337" s="1152">
        <f>IF(V337=1,35,IF(W337=1,40,IF(X337=1,45,"")))</f>
        <v>35</v>
      </c>
      <c r="AA337" s="1154">
        <f>IF(OR(V337=1,W337=1,X337=1),Y337-Z337,"")</f>
        <v>1.3333333333333357</v>
      </c>
      <c r="AB337" s="1155">
        <f>IF(AA337&gt;0,1,"")</f>
        <v>1</v>
      </c>
      <c r="AC337" s="1155" t="str">
        <f>IF(AA337=0,1,"")</f>
        <v/>
      </c>
      <c r="AD337" s="1152" t="str">
        <f>IF(AA337&lt;0,1," ")</f>
        <v xml:space="preserve"> </v>
      </c>
      <c r="AE337" s="46">
        <f>IF(OR(V337=1,W337=1,X337=1),INT(G337/Z337)," ")</f>
        <v>9</v>
      </c>
      <c r="AF337" s="46">
        <f>IF(OR(V337=1,W337=1,X337=1),MOD(G337,Z337)," ")</f>
        <v>12</v>
      </c>
      <c r="AG337" s="1153">
        <f t="shared" si="224"/>
        <v>18.805882352941175</v>
      </c>
      <c r="AH337" s="1153">
        <f>IF(OR(V337=1,W337=1,X337=1),AG337-R337," ")</f>
        <v>0.70588235294117752</v>
      </c>
      <c r="AI337" s="1158" t="str">
        <f t="shared" si="214"/>
        <v/>
      </c>
      <c r="AJ337" s="1158" t="str">
        <f t="shared" si="215"/>
        <v/>
      </c>
      <c r="AK337" s="47" t="str">
        <f t="shared" si="216"/>
        <v/>
      </c>
      <c r="AL337" s="17"/>
      <c r="AM337" s="47" t="str">
        <f t="shared" si="217"/>
        <v/>
      </c>
      <c r="AN337" s="47" t="str">
        <f t="shared" si="218"/>
        <v/>
      </c>
      <c r="AO337" s="47"/>
      <c r="AP337" s="1174" t="str">
        <f t="shared" si="219"/>
        <v/>
      </c>
      <c r="AQ337" s="1158">
        <f t="shared" si="220"/>
        <v>1</v>
      </c>
      <c r="AR337" s="1158" t="str">
        <f t="shared" si="221"/>
        <v/>
      </c>
      <c r="AS337" s="1158" t="str">
        <f t="shared" si="222"/>
        <v/>
      </c>
    </row>
    <row r="338" spans="1:45" s="11" customFormat="1" ht="25.5" customHeight="1">
      <c r="A338" s="25"/>
      <c r="B338" s="69"/>
      <c r="C338" s="1121"/>
      <c r="D338" s="3"/>
      <c r="E338" s="46"/>
      <c r="F338" s="5">
        <f t="shared" si="212"/>
        <v>0</v>
      </c>
      <c r="G338" s="5">
        <f t="shared" si="213"/>
        <v>0</v>
      </c>
      <c r="H338" s="46"/>
      <c r="I338" s="46"/>
      <c r="J338" s="46"/>
      <c r="K338" s="46"/>
      <c r="L338" s="46"/>
      <c r="M338" s="46"/>
      <c r="N338" s="46"/>
      <c r="O338" s="46"/>
      <c r="P338" s="46"/>
      <c r="Q338" s="46"/>
      <c r="R338" s="1153" t="str">
        <f t="shared" si="223"/>
        <v/>
      </c>
      <c r="S338" s="46"/>
      <c r="T338" s="46"/>
      <c r="U338" s="46"/>
      <c r="V338" s="1152"/>
      <c r="W338" s="1152"/>
      <c r="X338" s="1152"/>
      <c r="Y338" s="1154"/>
      <c r="Z338" s="1152"/>
      <c r="AA338" s="1154"/>
      <c r="AB338" s="1155"/>
      <c r="AC338" s="1155"/>
      <c r="AD338" s="1152"/>
      <c r="AE338" s="46"/>
      <c r="AF338" s="46"/>
      <c r="AG338" s="1153" t="str">
        <f t="shared" si="224"/>
        <v/>
      </c>
      <c r="AH338" s="1153"/>
      <c r="AI338" s="1158" t="str">
        <f t="shared" si="214"/>
        <v/>
      </c>
      <c r="AJ338" s="1158" t="str">
        <f t="shared" si="215"/>
        <v/>
      </c>
      <c r="AK338" s="47" t="str">
        <f t="shared" si="216"/>
        <v/>
      </c>
      <c r="AL338" s="17"/>
      <c r="AM338" s="47" t="str">
        <f t="shared" si="217"/>
        <v/>
      </c>
      <c r="AN338" s="47" t="str">
        <f t="shared" si="218"/>
        <v/>
      </c>
      <c r="AO338" s="47"/>
      <c r="AP338" s="1174" t="str">
        <f t="shared" si="219"/>
        <v/>
      </c>
      <c r="AQ338" s="1158" t="str">
        <f t="shared" si="220"/>
        <v/>
      </c>
      <c r="AR338" s="1158" t="str">
        <f t="shared" si="221"/>
        <v/>
      </c>
      <c r="AS338" s="1158" t="str">
        <f t="shared" si="222"/>
        <v/>
      </c>
    </row>
    <row r="339" spans="1:45" s="11" customFormat="1" ht="25.5" customHeight="1">
      <c r="A339" s="25"/>
      <c r="B339" s="69"/>
      <c r="C339" s="1121" t="s">
        <v>587</v>
      </c>
      <c r="D339" s="3" t="s">
        <v>58</v>
      </c>
      <c r="E339" s="46" t="s">
        <v>65</v>
      </c>
      <c r="F339" s="5">
        <f t="shared" si="212"/>
        <v>5</v>
      </c>
      <c r="G339" s="5">
        <f t="shared" si="213"/>
        <v>160</v>
      </c>
      <c r="H339" s="46">
        <v>2</v>
      </c>
      <c r="I339" s="46">
        <v>2</v>
      </c>
      <c r="J339" s="46">
        <v>1</v>
      </c>
      <c r="K339" s="46">
        <v>35</v>
      </c>
      <c r="L339" s="46">
        <v>1</v>
      </c>
      <c r="M339" s="46">
        <v>40</v>
      </c>
      <c r="N339" s="46">
        <v>1</v>
      </c>
      <c r="O339" s="46">
        <v>36</v>
      </c>
      <c r="P339" s="46">
        <v>2</v>
      </c>
      <c r="Q339" s="46">
        <v>49</v>
      </c>
      <c r="R339" s="1153">
        <f t="shared" si="223"/>
        <v>10.5</v>
      </c>
      <c r="S339" s="46">
        <v>11</v>
      </c>
      <c r="T339" s="46">
        <v>9</v>
      </c>
      <c r="U339" s="46">
        <v>1</v>
      </c>
      <c r="V339" s="1152">
        <f>IF(OR(E339="III", E339="II"),1," ")</f>
        <v>1</v>
      </c>
      <c r="W339" s="1152" t="str">
        <f>IF(E339="I",1," ")</f>
        <v xml:space="preserve"> </v>
      </c>
      <c r="X339" s="1152" t="str">
        <f>IF(E339="P",1," ")</f>
        <v xml:space="preserve"> </v>
      </c>
      <c r="Y339" s="1154">
        <f>IF(OR(V339=1,W339=1,X339=1),G339/F339,"")</f>
        <v>32</v>
      </c>
      <c r="Z339" s="1152">
        <f>IF(V339=1,35,IF(W339=1,40,IF(X339=1,45,"")))</f>
        <v>35</v>
      </c>
      <c r="AA339" s="1154">
        <f>IF(OR(V339=1,W339=1,X339=1),Y339-Z339,"")</f>
        <v>-3</v>
      </c>
      <c r="AB339" s="1155" t="str">
        <f>IF(AA339&gt;0,1,"")</f>
        <v/>
      </c>
      <c r="AC339" s="1155" t="str">
        <f>IF(AA339=0,1,"")</f>
        <v/>
      </c>
      <c r="AD339" s="1152">
        <f>IF(AA339&lt;0,1," ")</f>
        <v>1</v>
      </c>
      <c r="AE339" s="46">
        <f>IF(OR(V339=1,W339=1,X339=1),INT(G339/Z339)," ")</f>
        <v>4</v>
      </c>
      <c r="AF339" s="46">
        <f>IF(OR(V339=1,W339=1,X339=1),MOD(G339,Z339)," ")</f>
        <v>20</v>
      </c>
      <c r="AG339" s="1153">
        <f t="shared" si="224"/>
        <v>9.7764705882352931</v>
      </c>
      <c r="AH339" s="1153">
        <f>IF(OR(V339=1,W339=1,X339=1),AG339-R339," ")</f>
        <v>-0.72352941176470686</v>
      </c>
      <c r="AI339" s="1158" t="str">
        <f t="shared" si="214"/>
        <v/>
      </c>
      <c r="AJ339" s="1158">
        <f t="shared" si="215"/>
        <v>1</v>
      </c>
      <c r="AK339" s="47" t="str">
        <f t="shared" si="216"/>
        <v/>
      </c>
      <c r="AL339" s="17"/>
      <c r="AM339" s="47" t="str">
        <f t="shared" si="217"/>
        <v/>
      </c>
      <c r="AN339" s="47" t="str">
        <f t="shared" si="218"/>
        <v/>
      </c>
      <c r="AO339" s="47"/>
      <c r="AP339" s="1174" t="str">
        <f t="shared" si="219"/>
        <v/>
      </c>
      <c r="AQ339" s="1158">
        <f t="shared" si="220"/>
        <v>1</v>
      </c>
      <c r="AR339" s="1158" t="str">
        <f t="shared" si="221"/>
        <v/>
      </c>
      <c r="AS339" s="1158" t="str">
        <f t="shared" si="222"/>
        <v/>
      </c>
    </row>
    <row r="340" spans="1:45" s="11" customFormat="1" ht="25.5" customHeight="1">
      <c r="A340" s="25"/>
      <c r="B340" s="69"/>
      <c r="C340" s="1121"/>
      <c r="D340" s="3"/>
      <c r="E340" s="46"/>
      <c r="F340" s="5">
        <f t="shared" si="212"/>
        <v>0</v>
      </c>
      <c r="G340" s="5">
        <f t="shared" si="213"/>
        <v>0</v>
      </c>
      <c r="H340" s="46"/>
      <c r="I340" s="46"/>
      <c r="J340" s="46"/>
      <c r="K340" s="46"/>
      <c r="L340" s="46"/>
      <c r="M340" s="46"/>
      <c r="N340" s="46"/>
      <c r="O340" s="46"/>
      <c r="P340" s="46"/>
      <c r="Q340" s="46"/>
      <c r="R340" s="1153" t="str">
        <f t="shared" si="223"/>
        <v/>
      </c>
      <c r="S340" s="46"/>
      <c r="T340" s="46"/>
      <c r="U340" s="46"/>
      <c r="V340" s="1152"/>
      <c r="W340" s="1152"/>
      <c r="X340" s="1152"/>
      <c r="Y340" s="1154"/>
      <c r="Z340" s="1152"/>
      <c r="AA340" s="1154"/>
      <c r="AB340" s="1155"/>
      <c r="AC340" s="1155"/>
      <c r="AD340" s="1152"/>
      <c r="AE340" s="46"/>
      <c r="AF340" s="46"/>
      <c r="AG340" s="1153" t="str">
        <f t="shared" si="224"/>
        <v/>
      </c>
      <c r="AH340" s="1153"/>
      <c r="AI340" s="1158" t="str">
        <f t="shared" si="214"/>
        <v/>
      </c>
      <c r="AJ340" s="1158" t="str">
        <f t="shared" si="215"/>
        <v/>
      </c>
      <c r="AK340" s="47" t="str">
        <f t="shared" si="216"/>
        <v/>
      </c>
      <c r="AL340" s="17"/>
      <c r="AM340" s="47" t="str">
        <f t="shared" si="217"/>
        <v/>
      </c>
      <c r="AN340" s="47" t="str">
        <f t="shared" si="218"/>
        <v/>
      </c>
      <c r="AO340" s="47"/>
      <c r="AP340" s="1174" t="str">
        <f t="shared" si="219"/>
        <v/>
      </c>
      <c r="AQ340" s="1158" t="str">
        <f t="shared" si="220"/>
        <v/>
      </c>
      <c r="AR340" s="1158" t="str">
        <f t="shared" si="221"/>
        <v/>
      </c>
      <c r="AS340" s="1158" t="str">
        <f t="shared" si="222"/>
        <v/>
      </c>
    </row>
    <row r="341" spans="1:45" s="11" customFormat="1" ht="25.5" customHeight="1">
      <c r="A341" s="25"/>
      <c r="B341" s="69"/>
      <c r="C341" s="1121" t="s">
        <v>588</v>
      </c>
      <c r="D341" s="3" t="s">
        <v>58</v>
      </c>
      <c r="E341" s="46" t="s">
        <v>65</v>
      </c>
      <c r="F341" s="5">
        <f t="shared" si="212"/>
        <v>4</v>
      </c>
      <c r="G341" s="5">
        <f t="shared" si="213"/>
        <v>141</v>
      </c>
      <c r="H341" s="46">
        <v>1</v>
      </c>
      <c r="I341" s="46">
        <v>1</v>
      </c>
      <c r="J341" s="46">
        <v>1</v>
      </c>
      <c r="K341" s="46">
        <v>35</v>
      </c>
      <c r="L341" s="46">
        <v>1</v>
      </c>
      <c r="M341" s="46">
        <v>43</v>
      </c>
      <c r="N341" s="46">
        <v>1</v>
      </c>
      <c r="O341" s="46">
        <v>35</v>
      </c>
      <c r="P341" s="46">
        <v>1</v>
      </c>
      <c r="Q341" s="46">
        <v>28</v>
      </c>
      <c r="R341" s="1153">
        <f t="shared" si="223"/>
        <v>8.6</v>
      </c>
      <c r="S341" s="46">
        <v>11</v>
      </c>
      <c r="T341" s="46">
        <v>10</v>
      </c>
      <c r="U341" s="46">
        <v>1</v>
      </c>
      <c r="V341" s="1152">
        <f t="shared" ref="V341:V346" si="225">IF(OR(E341="III", E341="II"),1," ")</f>
        <v>1</v>
      </c>
      <c r="W341" s="1152" t="str">
        <f t="shared" ref="W341:W346" si="226">IF(E341="I",1," ")</f>
        <v xml:space="preserve"> </v>
      </c>
      <c r="X341" s="1152" t="str">
        <f t="shared" ref="X341:X346" si="227">IF(E341="P",1," ")</f>
        <v xml:space="preserve"> </v>
      </c>
      <c r="Y341" s="1154">
        <f t="shared" ref="Y341:Y346" si="228">IF(OR(V341=1,W341=1,X341=1),G341/F341,"")</f>
        <v>35.25</v>
      </c>
      <c r="Z341" s="1152">
        <f t="shared" ref="Z341:Z346" si="229">IF(V341=1,35,IF(W341=1,40,IF(X341=1,45,"")))</f>
        <v>35</v>
      </c>
      <c r="AA341" s="1154">
        <f t="shared" ref="AA341:AA346" si="230">IF(OR(V341=1,W341=1,X341=1),Y341-Z341,"")</f>
        <v>0.25</v>
      </c>
      <c r="AB341" s="1155">
        <f>IF(AA341&gt;0,1,"")</f>
        <v>1</v>
      </c>
      <c r="AC341" s="1155" t="str">
        <f t="shared" ref="AC341:AC346" si="231">IF(AA341=0,1,"")</f>
        <v/>
      </c>
      <c r="AD341" s="1152" t="str">
        <f t="shared" ref="AD341:AD346" si="232">IF(AA341&lt;0,1," ")</f>
        <v xml:space="preserve"> </v>
      </c>
      <c r="AE341" s="46">
        <f t="shared" ref="AE341:AE346" si="233">IF(OR(V341=1,W341=1,X341=1),INT(G341/Z341)," ")</f>
        <v>4</v>
      </c>
      <c r="AF341" s="46">
        <f t="shared" ref="AF341:AF346" si="234">IF(OR(V341=1,W341=1,X341=1),MOD(G341,Z341)," ")</f>
        <v>1</v>
      </c>
      <c r="AG341" s="1153">
        <f t="shared" si="224"/>
        <v>8.6588235294117641</v>
      </c>
      <c r="AH341" s="1153">
        <f t="shared" ref="AH341:AH346" si="235">IF(OR(V341=1,W341=1,X341=1),AG341-R341," ")</f>
        <v>5.8823529411764497E-2</v>
      </c>
      <c r="AI341" s="1158" t="str">
        <f t="shared" si="214"/>
        <v/>
      </c>
      <c r="AJ341" s="1158" t="str">
        <f t="shared" si="215"/>
        <v/>
      </c>
      <c r="AK341" s="47" t="str">
        <f t="shared" si="216"/>
        <v/>
      </c>
      <c r="AL341" s="17"/>
      <c r="AM341" s="47" t="str">
        <f t="shared" si="217"/>
        <v/>
      </c>
      <c r="AN341" s="47" t="str">
        <f t="shared" si="218"/>
        <v/>
      </c>
      <c r="AO341" s="47"/>
      <c r="AP341" s="1174" t="str">
        <f t="shared" si="219"/>
        <v/>
      </c>
      <c r="AQ341" s="1158">
        <f t="shared" si="220"/>
        <v>1</v>
      </c>
      <c r="AR341" s="1158" t="str">
        <f t="shared" si="221"/>
        <v/>
      </c>
      <c r="AS341" s="1158" t="str">
        <f t="shared" si="222"/>
        <v/>
      </c>
    </row>
    <row r="342" spans="1:45" s="1122" customFormat="1" ht="25.5" customHeight="1">
      <c r="A342" s="46">
        <v>61</v>
      </c>
      <c r="B342" s="69" t="s">
        <v>589</v>
      </c>
      <c r="C342" s="70"/>
      <c r="D342" s="3"/>
      <c r="E342" s="5"/>
      <c r="F342" s="5">
        <f t="shared" si="212"/>
        <v>0</v>
      </c>
      <c r="G342" s="5">
        <f t="shared" si="213"/>
        <v>0</v>
      </c>
      <c r="H342" s="5">
        <v>0</v>
      </c>
      <c r="I342" s="5">
        <v>0</v>
      </c>
      <c r="J342" s="5">
        <v>0</v>
      </c>
      <c r="K342" s="5">
        <v>0</v>
      </c>
      <c r="L342" s="5">
        <v>0</v>
      </c>
      <c r="M342" s="5">
        <v>0</v>
      </c>
      <c r="N342" s="5">
        <v>0</v>
      </c>
      <c r="O342" s="5">
        <v>0</v>
      </c>
      <c r="P342" s="5">
        <v>0</v>
      </c>
      <c r="Q342" s="5">
        <v>0</v>
      </c>
      <c r="R342" s="1153" t="str">
        <f t="shared" si="223"/>
        <v/>
      </c>
      <c r="S342" s="5">
        <v>0</v>
      </c>
      <c r="T342" s="5">
        <v>0</v>
      </c>
      <c r="U342" s="5">
        <v>0</v>
      </c>
      <c r="V342" s="1152" t="str">
        <f t="shared" si="225"/>
        <v xml:space="preserve"> </v>
      </c>
      <c r="W342" s="1152" t="str">
        <f t="shared" si="226"/>
        <v xml:space="preserve"> </v>
      </c>
      <c r="X342" s="1152" t="str">
        <f t="shared" si="227"/>
        <v xml:space="preserve"> </v>
      </c>
      <c r="Y342" s="1154" t="str">
        <f t="shared" si="228"/>
        <v/>
      </c>
      <c r="Z342" s="1152" t="str">
        <f t="shared" si="229"/>
        <v/>
      </c>
      <c r="AA342" s="1154" t="str">
        <f t="shared" si="230"/>
        <v/>
      </c>
      <c r="AB342" s="1155"/>
      <c r="AC342" s="1155" t="str">
        <f t="shared" si="231"/>
        <v/>
      </c>
      <c r="AD342" s="1152" t="str">
        <f t="shared" si="232"/>
        <v xml:space="preserve"> </v>
      </c>
      <c r="AE342" s="46" t="str">
        <f t="shared" si="233"/>
        <v xml:space="preserve"> </v>
      </c>
      <c r="AF342" s="46" t="str">
        <f t="shared" si="234"/>
        <v xml:space="preserve"> </v>
      </c>
      <c r="AG342" s="1153" t="str">
        <f t="shared" si="224"/>
        <v/>
      </c>
      <c r="AH342" s="1153" t="str">
        <f t="shared" si="235"/>
        <v xml:space="preserve"> </v>
      </c>
      <c r="AI342" s="1158" t="str">
        <f t="shared" si="214"/>
        <v/>
      </c>
      <c r="AJ342" s="1158" t="str">
        <f t="shared" si="215"/>
        <v/>
      </c>
      <c r="AK342" s="47" t="str">
        <f t="shared" si="216"/>
        <v/>
      </c>
      <c r="AL342" s="47"/>
      <c r="AM342" s="47" t="str">
        <f t="shared" si="217"/>
        <v/>
      </c>
      <c r="AN342" s="47" t="str">
        <f t="shared" si="218"/>
        <v/>
      </c>
      <c r="AO342" s="47"/>
      <c r="AP342" s="1174" t="str">
        <f t="shared" si="219"/>
        <v/>
      </c>
      <c r="AQ342" s="1158" t="str">
        <f t="shared" si="220"/>
        <v/>
      </c>
      <c r="AR342" s="1158" t="str">
        <f t="shared" si="221"/>
        <v/>
      </c>
      <c r="AS342" s="1158" t="str">
        <f t="shared" si="222"/>
        <v/>
      </c>
    </row>
    <row r="343" spans="1:45" s="1122" customFormat="1" ht="25.5" customHeight="1">
      <c r="A343" s="46">
        <v>1</v>
      </c>
      <c r="B343" s="69"/>
      <c r="C343" s="70" t="s">
        <v>994</v>
      </c>
      <c r="D343" s="3" t="s">
        <v>57</v>
      </c>
      <c r="E343" s="46" t="s">
        <v>133</v>
      </c>
      <c r="F343" s="5">
        <f t="shared" si="212"/>
        <v>28</v>
      </c>
      <c r="G343" s="5">
        <f t="shared" si="213"/>
        <v>1229</v>
      </c>
      <c r="H343" s="46">
        <v>19</v>
      </c>
      <c r="I343" s="46">
        <v>16</v>
      </c>
      <c r="J343" s="46">
        <v>7</v>
      </c>
      <c r="K343" s="46">
        <v>318</v>
      </c>
      <c r="L343" s="46">
        <v>8</v>
      </c>
      <c r="M343" s="46">
        <v>334</v>
      </c>
      <c r="N343" s="46">
        <v>7</v>
      </c>
      <c r="O343" s="46">
        <v>322</v>
      </c>
      <c r="P343" s="46">
        <v>6</v>
      </c>
      <c r="Q343" s="46">
        <v>255</v>
      </c>
      <c r="R343" s="1153">
        <f t="shared" si="223"/>
        <v>54.199999999999996</v>
      </c>
      <c r="S343" s="46">
        <v>43</v>
      </c>
      <c r="T343" s="46">
        <v>43</v>
      </c>
      <c r="U343" s="46">
        <v>12</v>
      </c>
      <c r="V343" s="1152" t="str">
        <f t="shared" si="225"/>
        <v xml:space="preserve"> </v>
      </c>
      <c r="W343" s="1152" t="str">
        <f t="shared" si="226"/>
        <v xml:space="preserve"> </v>
      </c>
      <c r="X343" s="1152">
        <f t="shared" si="227"/>
        <v>1</v>
      </c>
      <c r="Y343" s="1154">
        <f t="shared" si="228"/>
        <v>43.892857142857146</v>
      </c>
      <c r="Z343" s="1152">
        <f t="shared" si="229"/>
        <v>45</v>
      </c>
      <c r="AA343" s="1154">
        <f t="shared" si="230"/>
        <v>-1.1071428571428541</v>
      </c>
      <c r="AB343" s="1155" t="str">
        <f>IF(AA343&gt;0,1,"")</f>
        <v/>
      </c>
      <c r="AC343" s="1155" t="str">
        <f t="shared" si="231"/>
        <v/>
      </c>
      <c r="AD343" s="1152">
        <f t="shared" si="232"/>
        <v>1</v>
      </c>
      <c r="AE343" s="46">
        <f t="shared" si="233"/>
        <v>27</v>
      </c>
      <c r="AF343" s="46">
        <f t="shared" si="234"/>
        <v>14</v>
      </c>
      <c r="AG343" s="1153">
        <f t="shared" si="224"/>
        <v>52.93636363636363</v>
      </c>
      <c r="AH343" s="1153">
        <f t="shared" si="235"/>
        <v>-1.2636363636363654</v>
      </c>
      <c r="AI343" s="1158" t="str">
        <f t="shared" si="214"/>
        <v/>
      </c>
      <c r="AJ343" s="1158" t="str">
        <f t="shared" si="215"/>
        <v/>
      </c>
      <c r="AK343" s="47">
        <f t="shared" si="216"/>
        <v>1</v>
      </c>
      <c r="AL343" s="1174">
        <f>AH343</f>
        <v>-1.2636363636363654</v>
      </c>
      <c r="AM343" s="47">
        <f t="shared" si="217"/>
        <v>1</v>
      </c>
      <c r="AN343" s="47">
        <f t="shared" si="218"/>
        <v>-1.1071428571428541</v>
      </c>
      <c r="AO343" s="47">
        <v>51</v>
      </c>
      <c r="AP343" s="1174">
        <f t="shared" si="219"/>
        <v>1.9363636363636303</v>
      </c>
      <c r="AQ343" s="1158" t="str">
        <f t="shared" si="220"/>
        <v/>
      </c>
      <c r="AR343" s="1158" t="str">
        <f t="shared" si="221"/>
        <v/>
      </c>
      <c r="AS343" s="1158">
        <f t="shared" si="222"/>
        <v>1</v>
      </c>
    </row>
    <row r="344" spans="1:45" s="1122" customFormat="1" ht="25.5" customHeight="1">
      <c r="A344" s="46">
        <v>2</v>
      </c>
      <c r="B344" s="69"/>
      <c r="C344" s="70" t="s">
        <v>1107</v>
      </c>
      <c r="D344" s="3" t="s">
        <v>57</v>
      </c>
      <c r="E344" s="46" t="s">
        <v>133</v>
      </c>
      <c r="F344" s="5">
        <f t="shared" si="212"/>
        <v>11</v>
      </c>
      <c r="G344" s="5">
        <f t="shared" si="213"/>
        <v>378</v>
      </c>
      <c r="H344" s="46">
        <v>8</v>
      </c>
      <c r="I344" s="46">
        <v>7</v>
      </c>
      <c r="J344" s="46">
        <v>3</v>
      </c>
      <c r="K344" s="46">
        <v>91</v>
      </c>
      <c r="L344" s="46">
        <v>2</v>
      </c>
      <c r="M344" s="46">
        <v>86</v>
      </c>
      <c r="N344" s="46">
        <v>3</v>
      </c>
      <c r="O344" s="46">
        <v>111</v>
      </c>
      <c r="P344" s="46">
        <v>3</v>
      </c>
      <c r="Q344" s="46">
        <v>90</v>
      </c>
      <c r="R344" s="1153">
        <f t="shared" si="223"/>
        <v>21.9</v>
      </c>
      <c r="S344" s="46">
        <v>21</v>
      </c>
      <c r="T344" s="46">
        <v>21</v>
      </c>
      <c r="U344" s="46">
        <v>1</v>
      </c>
      <c r="V344" s="1152" t="str">
        <f t="shared" si="225"/>
        <v xml:space="preserve"> </v>
      </c>
      <c r="W344" s="1152" t="str">
        <f t="shared" si="226"/>
        <v xml:space="preserve"> </v>
      </c>
      <c r="X344" s="1152">
        <f t="shared" si="227"/>
        <v>1</v>
      </c>
      <c r="Y344" s="1154">
        <f t="shared" si="228"/>
        <v>34.363636363636367</v>
      </c>
      <c r="Z344" s="1152">
        <f t="shared" si="229"/>
        <v>45</v>
      </c>
      <c r="AA344" s="1154">
        <f t="shared" si="230"/>
        <v>-10.636363636363633</v>
      </c>
      <c r="AB344" s="1155" t="str">
        <f>IF(AA344&gt;0,1,"")</f>
        <v/>
      </c>
      <c r="AC344" s="1155" t="str">
        <f t="shared" si="231"/>
        <v/>
      </c>
      <c r="AD344" s="1152">
        <f t="shared" si="232"/>
        <v>1</v>
      </c>
      <c r="AE344" s="46">
        <f t="shared" si="233"/>
        <v>8</v>
      </c>
      <c r="AF344" s="46">
        <f t="shared" si="234"/>
        <v>18</v>
      </c>
      <c r="AG344" s="1153">
        <f t="shared" si="224"/>
        <v>17.018181818181816</v>
      </c>
      <c r="AH344" s="1153">
        <f t="shared" si="235"/>
        <v>-4.8818181818181827</v>
      </c>
      <c r="AI344" s="1158" t="str">
        <f t="shared" si="214"/>
        <v/>
      </c>
      <c r="AJ344" s="1158">
        <f t="shared" si="215"/>
        <v>1</v>
      </c>
      <c r="AK344" s="47" t="str">
        <f t="shared" si="216"/>
        <v/>
      </c>
      <c r="AL344" s="47"/>
      <c r="AM344" s="47" t="str">
        <f t="shared" si="217"/>
        <v/>
      </c>
      <c r="AN344" s="47" t="str">
        <f t="shared" si="218"/>
        <v/>
      </c>
      <c r="AO344" s="47"/>
      <c r="AP344" s="1174" t="str">
        <f t="shared" si="219"/>
        <v/>
      </c>
      <c r="AQ344" s="1158" t="str">
        <f t="shared" si="220"/>
        <v/>
      </c>
      <c r="AR344" s="1158">
        <f t="shared" si="221"/>
        <v>1</v>
      </c>
      <c r="AS344" s="1158" t="str">
        <f t="shared" si="222"/>
        <v/>
      </c>
    </row>
    <row r="345" spans="1:45" s="1123" customFormat="1" ht="25.5" customHeight="1">
      <c r="A345" s="46">
        <v>3</v>
      </c>
      <c r="B345" s="23" t="s">
        <v>1108</v>
      </c>
      <c r="C345" s="70" t="s">
        <v>592</v>
      </c>
      <c r="D345" s="3" t="s">
        <v>57</v>
      </c>
      <c r="E345" s="46" t="s">
        <v>133</v>
      </c>
      <c r="F345" s="5">
        <f t="shared" si="212"/>
        <v>8</v>
      </c>
      <c r="G345" s="5">
        <f t="shared" si="213"/>
        <v>284</v>
      </c>
      <c r="H345" s="46">
        <v>1</v>
      </c>
      <c r="I345" s="46">
        <v>1</v>
      </c>
      <c r="J345" s="46">
        <v>2</v>
      </c>
      <c r="K345" s="46">
        <v>72</v>
      </c>
      <c r="L345" s="46">
        <v>2</v>
      </c>
      <c r="M345" s="46">
        <v>76</v>
      </c>
      <c r="N345" s="46">
        <v>2</v>
      </c>
      <c r="O345" s="46">
        <v>78</v>
      </c>
      <c r="P345" s="46">
        <v>2</v>
      </c>
      <c r="Q345" s="46">
        <v>58</v>
      </c>
      <c r="R345" s="1153">
        <f t="shared" si="223"/>
        <v>16.2</v>
      </c>
      <c r="S345" s="46">
        <v>14</v>
      </c>
      <c r="T345" s="46"/>
      <c r="U345" s="46"/>
      <c r="V345" s="1152" t="str">
        <f t="shared" si="225"/>
        <v xml:space="preserve"> </v>
      </c>
      <c r="W345" s="1152" t="str">
        <f t="shared" si="226"/>
        <v xml:space="preserve"> </v>
      </c>
      <c r="X345" s="1152">
        <f t="shared" si="227"/>
        <v>1</v>
      </c>
      <c r="Y345" s="1154">
        <f t="shared" si="228"/>
        <v>35.5</v>
      </c>
      <c r="Z345" s="1152">
        <f t="shared" si="229"/>
        <v>45</v>
      </c>
      <c r="AA345" s="1154">
        <f t="shared" si="230"/>
        <v>-9.5</v>
      </c>
      <c r="AB345" s="1155" t="str">
        <f>IF(AA345&gt;0,1,"")</f>
        <v/>
      </c>
      <c r="AC345" s="1155" t="str">
        <f t="shared" si="231"/>
        <v/>
      </c>
      <c r="AD345" s="1152">
        <f t="shared" si="232"/>
        <v>1</v>
      </c>
      <c r="AE345" s="46">
        <f t="shared" si="233"/>
        <v>6</v>
      </c>
      <c r="AF345" s="46">
        <f t="shared" si="234"/>
        <v>14</v>
      </c>
      <c r="AG345" s="1153">
        <f t="shared" si="224"/>
        <v>13.036363636363635</v>
      </c>
      <c r="AH345" s="1153">
        <f t="shared" si="235"/>
        <v>-3.163636363636364</v>
      </c>
      <c r="AI345" s="1158" t="str">
        <f t="shared" si="214"/>
        <v/>
      </c>
      <c r="AJ345" s="1158">
        <f t="shared" si="215"/>
        <v>1</v>
      </c>
      <c r="AK345" s="47" t="str">
        <f t="shared" si="216"/>
        <v/>
      </c>
      <c r="AL345" s="47"/>
      <c r="AM345" s="47" t="str">
        <f t="shared" si="217"/>
        <v/>
      </c>
      <c r="AN345" s="47" t="str">
        <f t="shared" si="218"/>
        <v/>
      </c>
      <c r="AO345" s="47"/>
      <c r="AP345" s="1174" t="str">
        <f t="shared" si="219"/>
        <v/>
      </c>
      <c r="AQ345" s="1158">
        <f t="shared" si="220"/>
        <v>1</v>
      </c>
      <c r="AR345" s="1158" t="str">
        <f t="shared" si="221"/>
        <v/>
      </c>
      <c r="AS345" s="1158" t="str">
        <f t="shared" si="222"/>
        <v/>
      </c>
    </row>
    <row r="346" spans="1:45" s="11" customFormat="1" ht="25.5" customHeight="1">
      <c r="A346" s="17">
        <v>62</v>
      </c>
      <c r="B346" s="23" t="s">
        <v>593</v>
      </c>
      <c r="C346" s="24"/>
      <c r="D346" s="5"/>
      <c r="E346" s="5"/>
      <c r="F346" s="5">
        <f t="shared" si="212"/>
        <v>0</v>
      </c>
      <c r="G346" s="5">
        <f t="shared" si="213"/>
        <v>0</v>
      </c>
      <c r="H346" s="5"/>
      <c r="I346" s="5"/>
      <c r="J346" s="5"/>
      <c r="K346" s="5"/>
      <c r="L346" s="5"/>
      <c r="M346" s="5"/>
      <c r="N346" s="5"/>
      <c r="O346" s="5"/>
      <c r="P346" s="5"/>
      <c r="Q346" s="5"/>
      <c r="R346" s="1153" t="str">
        <f t="shared" si="223"/>
        <v/>
      </c>
      <c r="S346" s="17"/>
      <c r="T346" s="17"/>
      <c r="U346" s="17"/>
      <c r="V346" s="1152" t="str">
        <f t="shared" si="225"/>
        <v xml:space="preserve"> </v>
      </c>
      <c r="W346" s="1152" t="str">
        <f t="shared" si="226"/>
        <v xml:space="preserve"> </v>
      </c>
      <c r="X346" s="1152" t="str">
        <f t="shared" si="227"/>
        <v xml:space="preserve"> </v>
      </c>
      <c r="Y346" s="1154" t="str">
        <f t="shared" si="228"/>
        <v/>
      </c>
      <c r="Z346" s="1152" t="str">
        <f t="shared" si="229"/>
        <v/>
      </c>
      <c r="AA346" s="1154" t="str">
        <f t="shared" si="230"/>
        <v/>
      </c>
      <c r="AB346" s="1155"/>
      <c r="AC346" s="1155" t="str">
        <f t="shared" si="231"/>
        <v/>
      </c>
      <c r="AD346" s="1152" t="str">
        <f t="shared" si="232"/>
        <v xml:space="preserve"> </v>
      </c>
      <c r="AE346" s="46" t="str">
        <f t="shared" si="233"/>
        <v xml:space="preserve"> </v>
      </c>
      <c r="AF346" s="46" t="str">
        <f t="shared" si="234"/>
        <v xml:space="preserve"> </v>
      </c>
      <c r="AG346" s="1153" t="str">
        <f t="shared" si="224"/>
        <v/>
      </c>
      <c r="AH346" s="1153" t="str">
        <f t="shared" si="235"/>
        <v xml:space="preserve"> </v>
      </c>
      <c r="AI346" s="1158" t="str">
        <f t="shared" si="214"/>
        <v/>
      </c>
      <c r="AJ346" s="1158" t="str">
        <f t="shared" si="215"/>
        <v/>
      </c>
      <c r="AK346" s="47" t="str">
        <f t="shared" si="216"/>
        <v/>
      </c>
      <c r="AL346" s="17"/>
      <c r="AM346" s="47" t="str">
        <f t="shared" si="217"/>
        <v/>
      </c>
      <c r="AN346" s="47" t="str">
        <f t="shared" si="218"/>
        <v/>
      </c>
      <c r="AO346" s="47"/>
      <c r="AP346" s="1174" t="str">
        <f t="shared" si="219"/>
        <v/>
      </c>
      <c r="AQ346" s="1158" t="str">
        <f t="shared" si="220"/>
        <v/>
      </c>
      <c r="AR346" s="1158" t="str">
        <f t="shared" si="221"/>
        <v/>
      </c>
      <c r="AS346" s="1158" t="str">
        <f t="shared" si="222"/>
        <v/>
      </c>
    </row>
    <row r="347" spans="1:45" s="11" customFormat="1" ht="25.5" customHeight="1">
      <c r="A347" s="17"/>
      <c r="B347" s="23"/>
      <c r="C347" s="24"/>
      <c r="D347" s="5"/>
      <c r="E347" s="17"/>
      <c r="F347" s="5">
        <f t="shared" si="212"/>
        <v>0</v>
      </c>
      <c r="G347" s="5">
        <f t="shared" si="213"/>
        <v>0</v>
      </c>
      <c r="H347" s="17"/>
      <c r="I347" s="17"/>
      <c r="J347" s="17"/>
      <c r="K347" s="17"/>
      <c r="L347" s="17"/>
      <c r="M347" s="17"/>
      <c r="N347" s="17"/>
      <c r="O347" s="17"/>
      <c r="P347" s="17"/>
      <c r="Q347" s="17"/>
      <c r="R347" s="1153" t="str">
        <f t="shared" si="223"/>
        <v/>
      </c>
      <c r="S347" s="17"/>
      <c r="T347" s="17"/>
      <c r="U347" s="17"/>
      <c r="V347" s="1152"/>
      <c r="W347" s="1152"/>
      <c r="X347" s="1152"/>
      <c r="Y347" s="1154"/>
      <c r="Z347" s="1152"/>
      <c r="AA347" s="1154"/>
      <c r="AB347" s="1155"/>
      <c r="AC347" s="1155"/>
      <c r="AD347" s="1152"/>
      <c r="AE347" s="46"/>
      <c r="AF347" s="46"/>
      <c r="AG347" s="1153" t="str">
        <f t="shared" si="224"/>
        <v/>
      </c>
      <c r="AH347" s="1153"/>
      <c r="AI347" s="1158" t="str">
        <f t="shared" si="214"/>
        <v/>
      </c>
      <c r="AJ347" s="1158" t="str">
        <f t="shared" si="215"/>
        <v/>
      </c>
      <c r="AK347" s="47" t="str">
        <f t="shared" si="216"/>
        <v/>
      </c>
      <c r="AL347" s="17"/>
      <c r="AM347" s="47" t="str">
        <f t="shared" si="217"/>
        <v/>
      </c>
      <c r="AN347" s="47" t="str">
        <f t="shared" si="218"/>
        <v/>
      </c>
      <c r="AO347" s="47"/>
      <c r="AP347" s="1174" t="str">
        <f t="shared" si="219"/>
        <v/>
      </c>
      <c r="AQ347" s="1158" t="str">
        <f t="shared" si="220"/>
        <v/>
      </c>
      <c r="AR347" s="1158" t="str">
        <f t="shared" si="221"/>
        <v/>
      </c>
      <c r="AS347" s="1158" t="str">
        <f t="shared" si="222"/>
        <v/>
      </c>
    </row>
    <row r="348" spans="1:45" s="11" customFormat="1" ht="25.5" customHeight="1">
      <c r="A348" s="17"/>
      <c r="B348" s="23"/>
      <c r="C348" s="24" t="s">
        <v>1109</v>
      </c>
      <c r="D348" s="5" t="s">
        <v>58</v>
      </c>
      <c r="E348" s="17" t="s">
        <v>65</v>
      </c>
      <c r="F348" s="5">
        <f t="shared" si="212"/>
        <v>10</v>
      </c>
      <c r="G348" s="5">
        <f t="shared" si="213"/>
        <v>370</v>
      </c>
      <c r="H348" s="17">
        <v>7</v>
      </c>
      <c r="I348" s="17">
        <v>6</v>
      </c>
      <c r="J348" s="17">
        <v>2</v>
      </c>
      <c r="K348" s="17">
        <v>79</v>
      </c>
      <c r="L348" s="17">
        <v>3</v>
      </c>
      <c r="M348" s="17">
        <v>103</v>
      </c>
      <c r="N348" s="17">
        <v>3</v>
      </c>
      <c r="O348" s="17">
        <v>120</v>
      </c>
      <c r="P348" s="17">
        <v>2</v>
      </c>
      <c r="Q348" s="17">
        <v>68</v>
      </c>
      <c r="R348" s="1153">
        <f t="shared" si="223"/>
        <v>20</v>
      </c>
      <c r="S348" s="17"/>
      <c r="T348" s="17"/>
      <c r="U348" s="17"/>
      <c r="V348" s="1152">
        <f>IF(OR(E348="III", E348="II"),1," ")</f>
        <v>1</v>
      </c>
      <c r="W348" s="1152" t="str">
        <f>IF(E348="I",1," ")</f>
        <v xml:space="preserve"> </v>
      </c>
      <c r="X348" s="1152" t="str">
        <f>IF(E348="P",1," ")</f>
        <v xml:space="preserve"> </v>
      </c>
      <c r="Y348" s="1154">
        <f>IF(OR(V348=1,W348=1,X348=1),G348/F348,"")</f>
        <v>37</v>
      </c>
      <c r="Z348" s="1152">
        <f>IF(V348=1,35,IF(W348=1,40,IF(X348=1,45,"")))</f>
        <v>35</v>
      </c>
      <c r="AA348" s="1154">
        <f>IF(OR(V348=1,W348=1,X348=1),Y348-Z348,"")</f>
        <v>2</v>
      </c>
      <c r="AB348" s="1155">
        <f>IF(AA348&gt;0,1,"")</f>
        <v>1</v>
      </c>
      <c r="AC348" s="1155" t="str">
        <f>IF(AA348=0,1,"")</f>
        <v/>
      </c>
      <c r="AD348" s="1152" t="str">
        <f>IF(AA348&lt;0,1," ")</f>
        <v xml:space="preserve"> </v>
      </c>
      <c r="AE348" s="46">
        <f>IF(OR(V348=1,W348=1,X348=1),INT(G348/Z348)," ")</f>
        <v>10</v>
      </c>
      <c r="AF348" s="46">
        <f>IF(OR(V348=1,W348=1,X348=1),MOD(G348,Z348)," ")</f>
        <v>20</v>
      </c>
      <c r="AG348" s="1153">
        <f t="shared" si="224"/>
        <v>21.176470588235293</v>
      </c>
      <c r="AH348" s="1153">
        <f>IF(OR(V348=1,W348=1,X348=1),AG348-R348," ")</f>
        <v>1.1764705882352935</v>
      </c>
      <c r="AI348" s="1158" t="str">
        <f t="shared" si="214"/>
        <v/>
      </c>
      <c r="AJ348" s="1158" t="str">
        <f t="shared" si="215"/>
        <v/>
      </c>
      <c r="AK348" s="47" t="str">
        <f t="shared" si="216"/>
        <v/>
      </c>
      <c r="AL348" s="17"/>
      <c r="AM348" s="47" t="str">
        <f t="shared" si="217"/>
        <v/>
      </c>
      <c r="AN348" s="47" t="str">
        <f t="shared" si="218"/>
        <v/>
      </c>
      <c r="AO348" s="47"/>
      <c r="AP348" s="1174" t="str">
        <f t="shared" si="219"/>
        <v/>
      </c>
      <c r="AQ348" s="1158">
        <f t="shared" si="220"/>
        <v>1</v>
      </c>
      <c r="AR348" s="1158" t="str">
        <f t="shared" si="221"/>
        <v/>
      </c>
      <c r="AS348" s="1158" t="str">
        <f t="shared" si="222"/>
        <v/>
      </c>
    </row>
    <row r="349" spans="1:45" s="11" customFormat="1" ht="25.5" customHeight="1">
      <c r="A349" s="17"/>
      <c r="B349" s="23"/>
      <c r="C349" s="30"/>
      <c r="D349" s="5"/>
      <c r="E349" s="17"/>
      <c r="F349" s="5">
        <f t="shared" si="212"/>
        <v>0</v>
      </c>
      <c r="G349" s="5">
        <f t="shared" si="213"/>
        <v>0</v>
      </c>
      <c r="H349" s="17"/>
      <c r="I349" s="17"/>
      <c r="J349" s="17"/>
      <c r="K349" s="17"/>
      <c r="L349" s="17"/>
      <c r="M349" s="17"/>
      <c r="N349" s="17"/>
      <c r="O349" s="17"/>
      <c r="P349" s="17"/>
      <c r="Q349" s="17"/>
      <c r="R349" s="1153" t="str">
        <f t="shared" si="223"/>
        <v/>
      </c>
      <c r="S349" s="17"/>
      <c r="T349" s="17"/>
      <c r="U349" s="17"/>
      <c r="V349" s="1152"/>
      <c r="W349" s="1152"/>
      <c r="X349" s="1152"/>
      <c r="Y349" s="1154"/>
      <c r="Z349" s="1152"/>
      <c r="AA349" s="1154"/>
      <c r="AB349" s="1155"/>
      <c r="AC349" s="1155"/>
      <c r="AD349" s="1152"/>
      <c r="AE349" s="46"/>
      <c r="AF349" s="46"/>
      <c r="AG349" s="1153" t="str">
        <f t="shared" si="224"/>
        <v/>
      </c>
      <c r="AH349" s="1153"/>
      <c r="AI349" s="1158" t="str">
        <f t="shared" si="214"/>
        <v/>
      </c>
      <c r="AJ349" s="1158" t="str">
        <f t="shared" si="215"/>
        <v/>
      </c>
      <c r="AK349" s="47" t="str">
        <f t="shared" si="216"/>
        <v/>
      </c>
      <c r="AL349" s="17"/>
      <c r="AM349" s="47" t="str">
        <f t="shared" si="217"/>
        <v/>
      </c>
      <c r="AN349" s="47" t="str">
        <f t="shared" si="218"/>
        <v/>
      </c>
      <c r="AO349" s="47"/>
      <c r="AP349" s="1174" t="str">
        <f t="shared" si="219"/>
        <v/>
      </c>
      <c r="AQ349" s="1158" t="str">
        <f t="shared" si="220"/>
        <v/>
      </c>
      <c r="AR349" s="1158" t="str">
        <f t="shared" si="221"/>
        <v/>
      </c>
      <c r="AS349" s="1158" t="str">
        <f t="shared" si="222"/>
        <v/>
      </c>
    </row>
    <row r="350" spans="1:45" s="11" customFormat="1" ht="25.5" customHeight="1">
      <c r="A350" s="17"/>
      <c r="B350" s="23"/>
      <c r="C350" s="30" t="s">
        <v>596</v>
      </c>
      <c r="D350" s="5" t="s">
        <v>58</v>
      </c>
      <c r="E350" s="17" t="s">
        <v>65</v>
      </c>
      <c r="F350" s="5">
        <f t="shared" si="212"/>
        <v>9</v>
      </c>
      <c r="G350" s="5">
        <f t="shared" si="213"/>
        <v>304</v>
      </c>
      <c r="H350" s="17">
        <v>12</v>
      </c>
      <c r="I350" s="17">
        <v>8</v>
      </c>
      <c r="J350" s="17">
        <v>2</v>
      </c>
      <c r="K350" s="17">
        <v>64</v>
      </c>
      <c r="L350" s="17">
        <v>2</v>
      </c>
      <c r="M350" s="17">
        <v>64</v>
      </c>
      <c r="N350" s="17">
        <v>3</v>
      </c>
      <c r="O350" s="17">
        <v>96</v>
      </c>
      <c r="P350" s="17">
        <v>2</v>
      </c>
      <c r="Q350" s="17">
        <v>80</v>
      </c>
      <c r="R350" s="1153">
        <f t="shared" si="223"/>
        <v>18.099999999999998</v>
      </c>
      <c r="S350" s="17">
        <v>17</v>
      </c>
      <c r="T350" s="17">
        <v>16</v>
      </c>
      <c r="U350" s="17">
        <v>1</v>
      </c>
      <c r="V350" s="1152">
        <f t="shared" ref="V350:V363" si="236">IF(OR(E350="III", E350="II"),1," ")</f>
        <v>1</v>
      </c>
      <c r="W350" s="1152" t="str">
        <f t="shared" ref="W350:W363" si="237">IF(E350="I",1," ")</f>
        <v xml:space="preserve"> </v>
      </c>
      <c r="X350" s="1152" t="str">
        <f t="shared" ref="X350:X363" si="238">IF(E350="P",1," ")</f>
        <v xml:space="preserve"> </v>
      </c>
      <c r="Y350" s="1154">
        <f t="shared" ref="Y350:Y363" si="239">IF(OR(V350=1,W350=1,X350=1),G350/F350,"")</f>
        <v>33.777777777777779</v>
      </c>
      <c r="Z350" s="1152">
        <f t="shared" ref="Z350:Z363" si="240">IF(V350=1,35,IF(W350=1,40,IF(X350=1,45,"")))</f>
        <v>35</v>
      </c>
      <c r="AA350" s="1154">
        <f t="shared" ref="AA350:AA363" si="241">IF(OR(V350=1,W350=1,X350=1),Y350-Z350,"")</f>
        <v>-1.2222222222222214</v>
      </c>
      <c r="AB350" s="1155" t="str">
        <f>IF(AA350&gt;0,1,"")</f>
        <v/>
      </c>
      <c r="AC350" s="1155" t="str">
        <f t="shared" ref="AC350:AC363" si="242">IF(AA350=0,1,"")</f>
        <v/>
      </c>
      <c r="AD350" s="1152">
        <f t="shared" ref="AD350:AD363" si="243">IF(AA350&lt;0,1," ")</f>
        <v>1</v>
      </c>
      <c r="AE350" s="46">
        <f t="shared" ref="AE350:AE363" si="244">IF(OR(V350=1,W350=1,X350=1),INT(G350/Z350)," ")</f>
        <v>8</v>
      </c>
      <c r="AF350" s="46">
        <f t="shared" ref="AF350:AF363" si="245">IF(OR(V350=1,W350=1,X350=1),MOD(G350,Z350)," ")</f>
        <v>24</v>
      </c>
      <c r="AG350" s="1153">
        <f t="shared" si="224"/>
        <v>17.611764705882351</v>
      </c>
      <c r="AH350" s="1153">
        <f t="shared" ref="AH350:AH363" si="246">IF(OR(V350=1,W350=1,X350=1),AG350-R350," ")</f>
        <v>-0.4882352941176471</v>
      </c>
      <c r="AI350" s="1158" t="str">
        <f t="shared" si="214"/>
        <v/>
      </c>
      <c r="AJ350" s="1158" t="str">
        <f t="shared" si="215"/>
        <v/>
      </c>
      <c r="AK350" s="47" t="str">
        <f t="shared" si="216"/>
        <v/>
      </c>
      <c r="AL350" s="17"/>
      <c r="AM350" s="47" t="str">
        <f t="shared" si="217"/>
        <v/>
      </c>
      <c r="AN350" s="47" t="str">
        <f t="shared" si="218"/>
        <v/>
      </c>
      <c r="AO350" s="47"/>
      <c r="AP350" s="1174" t="str">
        <f t="shared" si="219"/>
        <v/>
      </c>
      <c r="AQ350" s="1158">
        <f t="shared" si="220"/>
        <v>1</v>
      </c>
      <c r="AR350" s="1158" t="str">
        <f t="shared" si="221"/>
        <v/>
      </c>
      <c r="AS350" s="1158" t="str">
        <f t="shared" si="222"/>
        <v/>
      </c>
    </row>
    <row r="351" spans="1:45" s="1168" customFormat="1" ht="25.5" customHeight="1">
      <c r="A351" s="46">
        <v>63</v>
      </c>
      <c r="B351" s="69" t="s">
        <v>597</v>
      </c>
      <c r="C351" s="70"/>
      <c r="D351" s="3"/>
      <c r="E351" s="3"/>
      <c r="F351" s="5">
        <f t="shared" si="212"/>
        <v>0</v>
      </c>
      <c r="G351" s="5">
        <f t="shared" si="213"/>
        <v>0</v>
      </c>
      <c r="H351" s="3"/>
      <c r="I351" s="3"/>
      <c r="J351" s="3"/>
      <c r="K351" s="3"/>
      <c r="L351" s="3"/>
      <c r="M351" s="3"/>
      <c r="N351" s="3"/>
      <c r="O351" s="3"/>
      <c r="P351" s="3"/>
      <c r="Q351" s="3"/>
      <c r="R351" s="1153" t="str">
        <f t="shared" si="223"/>
        <v/>
      </c>
      <c r="S351" s="3"/>
      <c r="T351" s="3"/>
      <c r="U351" s="3"/>
      <c r="V351" s="1152" t="str">
        <f t="shared" si="236"/>
        <v xml:space="preserve"> </v>
      </c>
      <c r="W351" s="1152" t="str">
        <f t="shared" si="237"/>
        <v xml:space="preserve"> </v>
      </c>
      <c r="X351" s="1152" t="str">
        <f t="shared" si="238"/>
        <v xml:space="preserve"> </v>
      </c>
      <c r="Y351" s="1154" t="str">
        <f t="shared" si="239"/>
        <v/>
      </c>
      <c r="Z351" s="1152" t="str">
        <f t="shared" si="240"/>
        <v/>
      </c>
      <c r="AA351" s="1154" t="str">
        <f t="shared" si="241"/>
        <v/>
      </c>
      <c r="AB351" s="1155"/>
      <c r="AC351" s="1155" t="str">
        <f t="shared" si="242"/>
        <v/>
      </c>
      <c r="AD351" s="1152" t="str">
        <f t="shared" si="243"/>
        <v xml:space="preserve"> </v>
      </c>
      <c r="AE351" s="46" t="str">
        <f t="shared" si="244"/>
        <v xml:space="preserve"> </v>
      </c>
      <c r="AF351" s="46" t="str">
        <f t="shared" si="245"/>
        <v xml:space="preserve"> </v>
      </c>
      <c r="AG351" s="1153" t="str">
        <f t="shared" si="224"/>
        <v/>
      </c>
      <c r="AH351" s="1153" t="str">
        <f t="shared" si="246"/>
        <v xml:space="preserve"> </v>
      </c>
      <c r="AI351" s="1158" t="str">
        <f t="shared" si="214"/>
        <v/>
      </c>
      <c r="AJ351" s="1158" t="str">
        <f t="shared" si="215"/>
        <v/>
      </c>
      <c r="AK351" s="47" t="str">
        <f t="shared" si="216"/>
        <v/>
      </c>
      <c r="AL351" s="46"/>
      <c r="AM351" s="47" t="str">
        <f t="shared" si="217"/>
        <v/>
      </c>
      <c r="AN351" s="47" t="str">
        <f t="shared" si="218"/>
        <v/>
      </c>
      <c r="AO351" s="47"/>
      <c r="AP351" s="1174" t="str">
        <f t="shared" si="219"/>
        <v/>
      </c>
      <c r="AQ351" s="1158" t="str">
        <f t="shared" si="220"/>
        <v/>
      </c>
      <c r="AR351" s="1158" t="str">
        <f t="shared" si="221"/>
        <v/>
      </c>
      <c r="AS351" s="1158" t="str">
        <f t="shared" si="222"/>
        <v/>
      </c>
    </row>
    <row r="352" spans="1:45" s="1168" customFormat="1" ht="25.5" customHeight="1">
      <c r="A352" s="46"/>
      <c r="B352" s="69"/>
      <c r="C352" s="1121" t="s">
        <v>1110</v>
      </c>
      <c r="D352" s="3" t="s">
        <v>58</v>
      </c>
      <c r="E352" s="46" t="s">
        <v>55</v>
      </c>
      <c r="F352" s="5">
        <f t="shared" si="212"/>
        <v>23</v>
      </c>
      <c r="G352" s="5">
        <f t="shared" si="213"/>
        <v>1011</v>
      </c>
      <c r="H352" s="3">
        <v>4</v>
      </c>
      <c r="I352" s="3">
        <v>3</v>
      </c>
      <c r="J352" s="3">
        <v>6</v>
      </c>
      <c r="K352" s="3">
        <v>266</v>
      </c>
      <c r="L352" s="3">
        <v>6</v>
      </c>
      <c r="M352" s="3">
        <v>257</v>
      </c>
      <c r="N352" s="3">
        <v>6</v>
      </c>
      <c r="O352" s="3">
        <v>268</v>
      </c>
      <c r="P352" s="3">
        <v>5</v>
      </c>
      <c r="Q352" s="3">
        <v>220</v>
      </c>
      <c r="R352" s="1153">
        <f t="shared" si="223"/>
        <v>44.699999999999996</v>
      </c>
      <c r="S352" s="3">
        <v>43</v>
      </c>
      <c r="T352" s="3">
        <v>43</v>
      </c>
      <c r="U352" s="3">
        <v>3</v>
      </c>
      <c r="V352" s="1152" t="str">
        <f t="shared" si="236"/>
        <v xml:space="preserve"> </v>
      </c>
      <c r="W352" s="1152">
        <f t="shared" si="237"/>
        <v>1</v>
      </c>
      <c r="X352" s="1152" t="str">
        <f t="shared" si="238"/>
        <v xml:space="preserve"> </v>
      </c>
      <c r="Y352" s="1154">
        <f t="shared" si="239"/>
        <v>43.956521739130437</v>
      </c>
      <c r="Z352" s="1152">
        <f t="shared" si="240"/>
        <v>40</v>
      </c>
      <c r="AA352" s="1154">
        <f t="shared" si="241"/>
        <v>3.9565217391304373</v>
      </c>
      <c r="AB352" s="1155">
        <f>IF(AA352&gt;0,1,"")</f>
        <v>1</v>
      </c>
      <c r="AC352" s="1155" t="str">
        <f t="shared" si="242"/>
        <v/>
      </c>
      <c r="AD352" s="1152" t="str">
        <f t="shared" si="243"/>
        <v xml:space="preserve"> </v>
      </c>
      <c r="AE352" s="46">
        <f t="shared" si="244"/>
        <v>25</v>
      </c>
      <c r="AF352" s="46">
        <f t="shared" si="245"/>
        <v>11</v>
      </c>
      <c r="AG352" s="1153">
        <f t="shared" si="224"/>
        <v>49.05</v>
      </c>
      <c r="AH352" s="1153">
        <f t="shared" si="246"/>
        <v>4.3500000000000014</v>
      </c>
      <c r="AI352" s="1158">
        <f t="shared" si="214"/>
        <v>1</v>
      </c>
      <c r="AJ352" s="1158" t="str">
        <f t="shared" si="215"/>
        <v/>
      </c>
      <c r="AK352" s="47" t="str">
        <f t="shared" si="216"/>
        <v/>
      </c>
      <c r="AL352" s="46"/>
      <c r="AM352" s="47">
        <f t="shared" si="217"/>
        <v>1</v>
      </c>
      <c r="AN352" s="47">
        <f t="shared" si="218"/>
        <v>3.9565217391304373</v>
      </c>
      <c r="AO352" s="47">
        <v>42</v>
      </c>
      <c r="AP352" s="1174">
        <f t="shared" si="219"/>
        <v>7.0499999999999972</v>
      </c>
      <c r="AQ352" s="1158" t="str">
        <f t="shared" si="220"/>
        <v/>
      </c>
      <c r="AR352" s="1158" t="str">
        <f t="shared" si="221"/>
        <v/>
      </c>
      <c r="AS352" s="1158">
        <f t="shared" si="222"/>
        <v>1</v>
      </c>
    </row>
    <row r="353" spans="1:45" s="1168" customFormat="1" ht="25.5" customHeight="1">
      <c r="A353" s="46"/>
      <c r="B353" s="69"/>
      <c r="C353" s="70" t="s">
        <v>1111</v>
      </c>
      <c r="D353" s="3" t="s">
        <v>58</v>
      </c>
      <c r="E353" s="46" t="s">
        <v>55</v>
      </c>
      <c r="F353" s="5">
        <f t="shared" si="212"/>
        <v>8</v>
      </c>
      <c r="G353" s="5">
        <f t="shared" si="213"/>
        <v>298</v>
      </c>
      <c r="H353" s="3">
        <v>3</v>
      </c>
      <c r="I353" s="3">
        <v>3</v>
      </c>
      <c r="J353" s="3">
        <v>2</v>
      </c>
      <c r="K353" s="3">
        <v>80</v>
      </c>
      <c r="L353" s="3">
        <v>2</v>
      </c>
      <c r="M353" s="3">
        <v>82</v>
      </c>
      <c r="N353" s="3">
        <v>2</v>
      </c>
      <c r="O353" s="3">
        <v>73</v>
      </c>
      <c r="P353" s="3">
        <v>2</v>
      </c>
      <c r="Q353" s="3">
        <v>63</v>
      </c>
      <c r="R353" s="1153">
        <f t="shared" si="223"/>
        <v>16.2</v>
      </c>
      <c r="S353" s="3">
        <v>16</v>
      </c>
      <c r="T353" s="3">
        <v>17</v>
      </c>
      <c r="U353" s="3">
        <v>1</v>
      </c>
      <c r="V353" s="1152" t="str">
        <f t="shared" si="236"/>
        <v xml:space="preserve"> </v>
      </c>
      <c r="W353" s="1152">
        <f t="shared" si="237"/>
        <v>1</v>
      </c>
      <c r="X353" s="1152" t="str">
        <f t="shared" si="238"/>
        <v xml:space="preserve"> </v>
      </c>
      <c r="Y353" s="1154">
        <f t="shared" si="239"/>
        <v>37.25</v>
      </c>
      <c r="Z353" s="1152">
        <f t="shared" si="240"/>
        <v>40</v>
      </c>
      <c r="AA353" s="1154">
        <f t="shared" si="241"/>
        <v>-2.75</v>
      </c>
      <c r="AB353" s="1155" t="str">
        <f>IF(AA353&gt;0,1,"")</f>
        <v/>
      </c>
      <c r="AC353" s="1155" t="str">
        <f t="shared" si="242"/>
        <v/>
      </c>
      <c r="AD353" s="1152">
        <f t="shared" si="243"/>
        <v>1</v>
      </c>
      <c r="AE353" s="46">
        <f t="shared" si="244"/>
        <v>7</v>
      </c>
      <c r="AF353" s="46">
        <f t="shared" si="245"/>
        <v>18</v>
      </c>
      <c r="AG353" s="1153">
        <f t="shared" si="224"/>
        <v>15.2</v>
      </c>
      <c r="AH353" s="1153">
        <f t="shared" si="246"/>
        <v>-1</v>
      </c>
      <c r="AI353" s="1158" t="str">
        <f t="shared" si="214"/>
        <v/>
      </c>
      <c r="AJ353" s="1158" t="str">
        <f t="shared" si="215"/>
        <v/>
      </c>
      <c r="AK353" s="47" t="str">
        <f t="shared" si="216"/>
        <v/>
      </c>
      <c r="AL353" s="46"/>
      <c r="AM353" s="47" t="str">
        <f t="shared" si="217"/>
        <v/>
      </c>
      <c r="AN353" s="47" t="str">
        <f t="shared" si="218"/>
        <v/>
      </c>
      <c r="AO353" s="47"/>
      <c r="AP353" s="1174" t="str">
        <f t="shared" si="219"/>
        <v/>
      </c>
      <c r="AQ353" s="1158">
        <f t="shared" si="220"/>
        <v>1</v>
      </c>
      <c r="AR353" s="1158" t="str">
        <f t="shared" si="221"/>
        <v/>
      </c>
      <c r="AS353" s="1158" t="str">
        <f t="shared" si="222"/>
        <v/>
      </c>
    </row>
    <row r="354" spans="1:45" s="1168" customFormat="1" ht="25.5" customHeight="1">
      <c r="A354" s="46"/>
      <c r="B354" s="69"/>
      <c r="C354" s="70" t="s">
        <v>1112</v>
      </c>
      <c r="D354" s="3" t="s">
        <v>58</v>
      </c>
      <c r="E354" s="46" t="s">
        <v>55</v>
      </c>
      <c r="F354" s="5">
        <f t="shared" si="212"/>
        <v>8</v>
      </c>
      <c r="G354" s="5">
        <f t="shared" si="213"/>
        <v>272</v>
      </c>
      <c r="H354" s="3">
        <v>7</v>
      </c>
      <c r="I354" s="3">
        <v>4</v>
      </c>
      <c r="J354" s="3">
        <v>2</v>
      </c>
      <c r="K354" s="3">
        <v>78</v>
      </c>
      <c r="L354" s="3">
        <v>2</v>
      </c>
      <c r="M354" s="3">
        <v>69</v>
      </c>
      <c r="N354" s="3">
        <v>2</v>
      </c>
      <c r="O354" s="3">
        <v>60</v>
      </c>
      <c r="P354" s="3">
        <v>2</v>
      </c>
      <c r="Q354" s="3">
        <v>65</v>
      </c>
      <c r="R354" s="1153">
        <f t="shared" si="223"/>
        <v>16.2</v>
      </c>
      <c r="S354" s="3">
        <v>13</v>
      </c>
      <c r="T354" s="3">
        <v>15</v>
      </c>
      <c r="U354" s="3">
        <v>2</v>
      </c>
      <c r="V354" s="1152" t="str">
        <f t="shared" si="236"/>
        <v xml:space="preserve"> </v>
      </c>
      <c r="W354" s="1152">
        <f t="shared" si="237"/>
        <v>1</v>
      </c>
      <c r="X354" s="1152" t="str">
        <f t="shared" si="238"/>
        <v xml:space="preserve"> </v>
      </c>
      <c r="Y354" s="1154">
        <f t="shared" si="239"/>
        <v>34</v>
      </c>
      <c r="Z354" s="1152">
        <f t="shared" si="240"/>
        <v>40</v>
      </c>
      <c r="AA354" s="1154">
        <f t="shared" si="241"/>
        <v>-6</v>
      </c>
      <c r="AB354" s="1155" t="str">
        <f>IF(AA354&gt;0,1,"")</f>
        <v/>
      </c>
      <c r="AC354" s="1155" t="str">
        <f t="shared" si="242"/>
        <v/>
      </c>
      <c r="AD354" s="1152">
        <f t="shared" si="243"/>
        <v>1</v>
      </c>
      <c r="AE354" s="46">
        <f t="shared" si="244"/>
        <v>6</v>
      </c>
      <c r="AF354" s="46">
        <f t="shared" si="245"/>
        <v>32</v>
      </c>
      <c r="AG354" s="1153">
        <f t="shared" si="224"/>
        <v>13.999999999999998</v>
      </c>
      <c r="AH354" s="1153">
        <f t="shared" si="246"/>
        <v>-2.2000000000000011</v>
      </c>
      <c r="AI354" s="1158" t="str">
        <f t="shared" si="214"/>
        <v/>
      </c>
      <c r="AJ354" s="1158">
        <f t="shared" si="215"/>
        <v>1</v>
      </c>
      <c r="AK354" s="47" t="str">
        <f t="shared" si="216"/>
        <v/>
      </c>
      <c r="AL354" s="46"/>
      <c r="AM354" s="47" t="str">
        <f t="shared" si="217"/>
        <v/>
      </c>
      <c r="AN354" s="47" t="str">
        <f t="shared" si="218"/>
        <v/>
      </c>
      <c r="AO354" s="47"/>
      <c r="AP354" s="1174" t="str">
        <f t="shared" si="219"/>
        <v/>
      </c>
      <c r="AQ354" s="1158">
        <f t="shared" si="220"/>
        <v>1</v>
      </c>
      <c r="AR354" s="1158" t="str">
        <f t="shared" si="221"/>
        <v/>
      </c>
      <c r="AS354" s="1158" t="str">
        <f t="shared" si="222"/>
        <v/>
      </c>
    </row>
    <row r="355" spans="1:45" s="1168" customFormat="1" ht="25.5" customHeight="1">
      <c r="A355" s="46"/>
      <c r="B355" s="69"/>
      <c r="C355" s="70" t="s">
        <v>1113</v>
      </c>
      <c r="D355" s="3" t="s">
        <v>58</v>
      </c>
      <c r="E355" s="46" t="s">
        <v>55</v>
      </c>
      <c r="F355" s="5">
        <f t="shared" si="212"/>
        <v>5</v>
      </c>
      <c r="G355" s="5">
        <f t="shared" si="213"/>
        <v>181</v>
      </c>
      <c r="H355" s="3">
        <v>2</v>
      </c>
      <c r="I355" s="3">
        <v>2</v>
      </c>
      <c r="J355" s="3">
        <v>1</v>
      </c>
      <c r="K355" s="3">
        <v>43</v>
      </c>
      <c r="L355" s="3">
        <v>2</v>
      </c>
      <c r="M355" s="3">
        <v>58</v>
      </c>
      <c r="N355" s="3">
        <v>1</v>
      </c>
      <c r="O355" s="3">
        <v>43</v>
      </c>
      <c r="P355" s="3">
        <v>1</v>
      </c>
      <c r="Q355" s="3">
        <v>37</v>
      </c>
      <c r="R355" s="1153">
        <f t="shared" si="223"/>
        <v>10.5</v>
      </c>
      <c r="S355" s="3">
        <v>10</v>
      </c>
      <c r="T355" s="3">
        <v>10</v>
      </c>
      <c r="U355" s="3">
        <v>0</v>
      </c>
      <c r="V355" s="1152" t="str">
        <f t="shared" si="236"/>
        <v xml:space="preserve"> </v>
      </c>
      <c r="W355" s="1152">
        <f t="shared" si="237"/>
        <v>1</v>
      </c>
      <c r="X355" s="1152" t="str">
        <f t="shared" si="238"/>
        <v xml:space="preserve"> </v>
      </c>
      <c r="Y355" s="1154">
        <f t="shared" si="239"/>
        <v>36.200000000000003</v>
      </c>
      <c r="Z355" s="1152">
        <f t="shared" si="240"/>
        <v>40</v>
      </c>
      <c r="AA355" s="1154">
        <f t="shared" si="241"/>
        <v>-3.7999999999999972</v>
      </c>
      <c r="AB355" s="1155" t="str">
        <f>IF(AA355&gt;0,1,"")</f>
        <v/>
      </c>
      <c r="AC355" s="1155" t="str">
        <f t="shared" si="242"/>
        <v/>
      </c>
      <c r="AD355" s="1152">
        <f t="shared" si="243"/>
        <v>1</v>
      </c>
      <c r="AE355" s="46">
        <f t="shared" si="244"/>
        <v>4</v>
      </c>
      <c r="AF355" s="46">
        <f t="shared" si="245"/>
        <v>21</v>
      </c>
      <c r="AG355" s="1153">
        <f t="shared" si="224"/>
        <v>9.65</v>
      </c>
      <c r="AH355" s="1153">
        <f t="shared" si="246"/>
        <v>-0.84999999999999964</v>
      </c>
      <c r="AI355" s="1158" t="str">
        <f t="shared" si="214"/>
        <v/>
      </c>
      <c r="AJ355" s="1158">
        <f t="shared" si="215"/>
        <v>1</v>
      </c>
      <c r="AK355" s="47" t="str">
        <f t="shared" si="216"/>
        <v/>
      </c>
      <c r="AL355" s="46"/>
      <c r="AM355" s="47" t="str">
        <f t="shared" si="217"/>
        <v/>
      </c>
      <c r="AN355" s="47" t="str">
        <f t="shared" si="218"/>
        <v/>
      </c>
      <c r="AO355" s="47"/>
      <c r="AP355" s="1174" t="str">
        <f t="shared" si="219"/>
        <v/>
      </c>
      <c r="AQ355" s="1158">
        <f t="shared" si="220"/>
        <v>1</v>
      </c>
      <c r="AR355" s="1158" t="str">
        <f t="shared" si="221"/>
        <v/>
      </c>
      <c r="AS355" s="1158" t="str">
        <f t="shared" si="222"/>
        <v/>
      </c>
    </row>
    <row r="356" spans="1:45" s="11" customFormat="1" ht="25.5" customHeight="1">
      <c r="A356" s="17">
        <v>64</v>
      </c>
      <c r="B356" s="23" t="s">
        <v>1114</v>
      </c>
      <c r="C356" s="24"/>
      <c r="D356" s="5"/>
      <c r="E356" s="5"/>
      <c r="F356" s="5">
        <f t="shared" si="212"/>
        <v>0</v>
      </c>
      <c r="G356" s="5">
        <f t="shared" si="213"/>
        <v>0</v>
      </c>
      <c r="H356" s="5">
        <v>0</v>
      </c>
      <c r="I356" s="5">
        <v>0</v>
      </c>
      <c r="J356" s="5">
        <v>0</v>
      </c>
      <c r="K356" s="5">
        <v>0</v>
      </c>
      <c r="L356" s="5">
        <v>0</v>
      </c>
      <c r="M356" s="5">
        <v>0</v>
      </c>
      <c r="N356" s="5">
        <v>0</v>
      </c>
      <c r="O356" s="5">
        <v>0</v>
      </c>
      <c r="P356" s="5">
        <v>0</v>
      </c>
      <c r="Q356" s="5">
        <v>0</v>
      </c>
      <c r="R356" s="1153" t="str">
        <f t="shared" si="223"/>
        <v/>
      </c>
      <c r="S356" s="5">
        <v>0</v>
      </c>
      <c r="T356" s="5">
        <v>0</v>
      </c>
      <c r="U356" s="5">
        <v>0</v>
      </c>
      <c r="V356" s="1152" t="str">
        <f t="shared" si="236"/>
        <v xml:space="preserve"> </v>
      </c>
      <c r="W356" s="1152" t="str">
        <f t="shared" si="237"/>
        <v xml:space="preserve"> </v>
      </c>
      <c r="X356" s="1152" t="str">
        <f t="shared" si="238"/>
        <v xml:space="preserve"> </v>
      </c>
      <c r="Y356" s="1154" t="str">
        <f t="shared" si="239"/>
        <v/>
      </c>
      <c r="Z356" s="1152" t="str">
        <f t="shared" si="240"/>
        <v/>
      </c>
      <c r="AA356" s="1154" t="str">
        <f t="shared" si="241"/>
        <v/>
      </c>
      <c r="AB356" s="1155"/>
      <c r="AC356" s="1155" t="str">
        <f t="shared" si="242"/>
        <v/>
      </c>
      <c r="AD356" s="1152" t="str">
        <f t="shared" si="243"/>
        <v xml:space="preserve"> </v>
      </c>
      <c r="AE356" s="46" t="str">
        <f t="shared" si="244"/>
        <v xml:space="preserve"> </v>
      </c>
      <c r="AF356" s="46" t="str">
        <f t="shared" si="245"/>
        <v xml:space="preserve"> </v>
      </c>
      <c r="AG356" s="1153" t="str">
        <f t="shared" si="224"/>
        <v/>
      </c>
      <c r="AH356" s="1153" t="str">
        <f t="shared" si="246"/>
        <v xml:space="preserve"> </v>
      </c>
      <c r="AI356" s="1158" t="str">
        <f t="shared" si="214"/>
        <v/>
      </c>
      <c r="AJ356" s="1158" t="str">
        <f t="shared" si="215"/>
        <v/>
      </c>
      <c r="AK356" s="47" t="str">
        <f t="shared" si="216"/>
        <v/>
      </c>
      <c r="AL356" s="17"/>
      <c r="AM356" s="47" t="str">
        <f t="shared" si="217"/>
        <v/>
      </c>
      <c r="AN356" s="47" t="str">
        <f t="shared" si="218"/>
        <v/>
      </c>
      <c r="AO356" s="47"/>
      <c r="AP356" s="1174" t="str">
        <f t="shared" si="219"/>
        <v/>
      </c>
      <c r="AQ356" s="1158" t="str">
        <f t="shared" si="220"/>
        <v/>
      </c>
      <c r="AR356" s="1158" t="str">
        <f t="shared" si="221"/>
        <v/>
      </c>
      <c r="AS356" s="1158" t="str">
        <f t="shared" si="222"/>
        <v/>
      </c>
    </row>
    <row r="357" spans="1:45" s="11" customFormat="1" ht="25.5" customHeight="1">
      <c r="A357" s="17">
        <v>1</v>
      </c>
      <c r="B357" s="23"/>
      <c r="C357" s="54" t="s">
        <v>1115</v>
      </c>
      <c r="D357" s="5" t="s">
        <v>57</v>
      </c>
      <c r="E357" s="17" t="s">
        <v>65</v>
      </c>
      <c r="F357" s="5">
        <f t="shared" si="212"/>
        <v>16</v>
      </c>
      <c r="G357" s="5">
        <f t="shared" si="213"/>
        <v>323</v>
      </c>
      <c r="H357" s="17">
        <v>9</v>
      </c>
      <c r="I357" s="17">
        <v>5</v>
      </c>
      <c r="J357" s="17">
        <v>2</v>
      </c>
      <c r="K357" s="17">
        <v>69</v>
      </c>
      <c r="L357" s="17">
        <v>3</v>
      </c>
      <c r="M357" s="17">
        <v>83</v>
      </c>
      <c r="N357" s="17">
        <v>9</v>
      </c>
      <c r="O357" s="17">
        <v>94</v>
      </c>
      <c r="P357" s="17">
        <v>2</v>
      </c>
      <c r="Q357" s="17">
        <v>77</v>
      </c>
      <c r="R357" s="1153">
        <f t="shared" si="223"/>
        <v>31.4</v>
      </c>
      <c r="S357" s="17">
        <v>19</v>
      </c>
      <c r="T357" s="17">
        <v>18</v>
      </c>
      <c r="U357" s="17">
        <v>0</v>
      </c>
      <c r="V357" s="1152">
        <f t="shared" si="236"/>
        <v>1</v>
      </c>
      <c r="W357" s="1152" t="str">
        <f t="shared" si="237"/>
        <v xml:space="preserve"> </v>
      </c>
      <c r="X357" s="1152" t="str">
        <f t="shared" si="238"/>
        <v xml:space="preserve"> </v>
      </c>
      <c r="Y357" s="1154">
        <f t="shared" si="239"/>
        <v>20.1875</v>
      </c>
      <c r="Z357" s="1152">
        <f t="shared" si="240"/>
        <v>35</v>
      </c>
      <c r="AA357" s="1154">
        <f t="shared" si="241"/>
        <v>-14.8125</v>
      </c>
      <c r="AB357" s="1155" t="str">
        <f>IF(AA357&gt;0,1,"")</f>
        <v/>
      </c>
      <c r="AC357" s="1155" t="str">
        <f t="shared" si="242"/>
        <v/>
      </c>
      <c r="AD357" s="1152">
        <f t="shared" si="243"/>
        <v>1</v>
      </c>
      <c r="AE357" s="46">
        <f t="shared" si="244"/>
        <v>9</v>
      </c>
      <c r="AF357" s="46">
        <f t="shared" si="245"/>
        <v>8</v>
      </c>
      <c r="AG357" s="1153">
        <f t="shared" si="224"/>
        <v>18.570588235294114</v>
      </c>
      <c r="AH357" s="1153">
        <f t="shared" si="246"/>
        <v>-12.829411764705885</v>
      </c>
      <c r="AI357" s="1158" t="str">
        <f t="shared" si="214"/>
        <v/>
      </c>
      <c r="AJ357" s="1158">
        <f t="shared" si="215"/>
        <v>1</v>
      </c>
      <c r="AK357" s="47" t="str">
        <f t="shared" si="216"/>
        <v/>
      </c>
      <c r="AL357" s="17"/>
      <c r="AM357" s="47">
        <f t="shared" si="217"/>
        <v>1</v>
      </c>
      <c r="AN357" s="47">
        <f t="shared" si="218"/>
        <v>-14.8125</v>
      </c>
      <c r="AO357" s="47">
        <v>29.4</v>
      </c>
      <c r="AP357" s="1174">
        <f t="shared" si="219"/>
        <v>-10.829411764705885</v>
      </c>
      <c r="AQ357" s="1158" t="str">
        <f t="shared" si="220"/>
        <v/>
      </c>
      <c r="AR357" s="1158" t="str">
        <f t="shared" si="221"/>
        <v/>
      </c>
      <c r="AS357" s="1158">
        <f t="shared" si="222"/>
        <v>1</v>
      </c>
    </row>
    <row r="358" spans="1:45" s="11" customFormat="1" ht="25.5" customHeight="1">
      <c r="A358" s="17">
        <v>2</v>
      </c>
      <c r="B358" s="23"/>
      <c r="C358" s="30" t="s">
        <v>1116</v>
      </c>
      <c r="D358" s="5" t="s">
        <v>57</v>
      </c>
      <c r="E358" s="17" t="s">
        <v>65</v>
      </c>
      <c r="F358" s="5">
        <f t="shared" si="212"/>
        <v>4</v>
      </c>
      <c r="G358" s="5">
        <f t="shared" si="213"/>
        <v>129</v>
      </c>
      <c r="H358" s="17">
        <v>1</v>
      </c>
      <c r="I358" s="17">
        <v>1</v>
      </c>
      <c r="J358" s="17">
        <v>1</v>
      </c>
      <c r="K358" s="17">
        <v>37</v>
      </c>
      <c r="L358" s="17">
        <v>1</v>
      </c>
      <c r="M358" s="17">
        <v>30</v>
      </c>
      <c r="N358" s="17">
        <v>1</v>
      </c>
      <c r="O358" s="17">
        <v>40</v>
      </c>
      <c r="P358" s="17">
        <v>1</v>
      </c>
      <c r="Q358" s="17">
        <v>22</v>
      </c>
      <c r="R358" s="1153">
        <f t="shared" si="223"/>
        <v>8.6</v>
      </c>
      <c r="S358" s="17">
        <v>9</v>
      </c>
      <c r="T358" s="17">
        <v>8</v>
      </c>
      <c r="U358" s="17">
        <v>1</v>
      </c>
      <c r="V358" s="1152">
        <f t="shared" si="236"/>
        <v>1</v>
      </c>
      <c r="W358" s="1152" t="str">
        <f t="shared" si="237"/>
        <v xml:space="preserve"> </v>
      </c>
      <c r="X358" s="1152" t="str">
        <f t="shared" si="238"/>
        <v xml:space="preserve"> </v>
      </c>
      <c r="Y358" s="1154">
        <f t="shared" si="239"/>
        <v>32.25</v>
      </c>
      <c r="Z358" s="1152">
        <f t="shared" si="240"/>
        <v>35</v>
      </c>
      <c r="AA358" s="1154">
        <f t="shared" si="241"/>
        <v>-2.75</v>
      </c>
      <c r="AB358" s="1155" t="str">
        <f>IF(AA358&gt;0,1,"")</f>
        <v/>
      </c>
      <c r="AC358" s="1155" t="str">
        <f t="shared" si="242"/>
        <v/>
      </c>
      <c r="AD358" s="1152">
        <f t="shared" si="243"/>
        <v>1</v>
      </c>
      <c r="AE358" s="46">
        <f t="shared" si="244"/>
        <v>3</v>
      </c>
      <c r="AF358" s="46">
        <f t="shared" si="245"/>
        <v>24</v>
      </c>
      <c r="AG358" s="1153">
        <f t="shared" si="224"/>
        <v>8.1117647058823525</v>
      </c>
      <c r="AH358" s="1153">
        <f t="shared" si="246"/>
        <v>-0.4882352941176471</v>
      </c>
      <c r="AI358" s="1158" t="str">
        <f t="shared" si="214"/>
        <v/>
      </c>
      <c r="AJ358" s="1158" t="str">
        <f t="shared" si="215"/>
        <v/>
      </c>
      <c r="AK358" s="47" t="str">
        <f t="shared" si="216"/>
        <v/>
      </c>
      <c r="AL358" s="17"/>
      <c r="AM358" s="47" t="str">
        <f t="shared" si="217"/>
        <v/>
      </c>
      <c r="AN358" s="47" t="str">
        <f t="shared" si="218"/>
        <v/>
      </c>
      <c r="AO358" s="47"/>
      <c r="AP358" s="1174" t="str">
        <f t="shared" si="219"/>
        <v/>
      </c>
      <c r="AQ358" s="1158">
        <f t="shared" si="220"/>
        <v>1</v>
      </c>
      <c r="AR358" s="1158" t="str">
        <f t="shared" si="221"/>
        <v/>
      </c>
      <c r="AS358" s="1158" t="str">
        <f t="shared" si="222"/>
        <v/>
      </c>
    </row>
    <row r="359" spans="1:45" s="11" customFormat="1" ht="25.5" customHeight="1">
      <c r="A359" s="17">
        <v>3</v>
      </c>
      <c r="B359" s="23"/>
      <c r="C359" s="30" t="s">
        <v>1117</v>
      </c>
      <c r="D359" s="5" t="s">
        <v>58</v>
      </c>
      <c r="E359" s="17" t="s">
        <v>65</v>
      </c>
      <c r="F359" s="5">
        <f t="shared" si="212"/>
        <v>5</v>
      </c>
      <c r="G359" s="5">
        <f t="shared" si="213"/>
        <v>164</v>
      </c>
      <c r="H359" s="17">
        <v>4</v>
      </c>
      <c r="I359" s="17">
        <v>3</v>
      </c>
      <c r="J359" s="17">
        <v>1</v>
      </c>
      <c r="K359" s="17">
        <v>38</v>
      </c>
      <c r="L359" s="17">
        <v>1</v>
      </c>
      <c r="M359" s="17">
        <v>46</v>
      </c>
      <c r="N359" s="17">
        <v>2</v>
      </c>
      <c r="O359" s="17">
        <v>49</v>
      </c>
      <c r="P359" s="17">
        <v>1</v>
      </c>
      <c r="Q359" s="17">
        <v>31</v>
      </c>
      <c r="R359" s="1153">
        <f t="shared" si="223"/>
        <v>10.5</v>
      </c>
      <c r="S359" s="17">
        <v>10</v>
      </c>
      <c r="T359" s="17">
        <v>9</v>
      </c>
      <c r="U359" s="17">
        <v>0</v>
      </c>
      <c r="V359" s="1152">
        <f t="shared" si="236"/>
        <v>1</v>
      </c>
      <c r="W359" s="1152" t="str">
        <f t="shared" si="237"/>
        <v xml:space="preserve"> </v>
      </c>
      <c r="X359" s="1152" t="str">
        <f t="shared" si="238"/>
        <v xml:space="preserve"> </v>
      </c>
      <c r="Y359" s="1154">
        <f t="shared" si="239"/>
        <v>32.799999999999997</v>
      </c>
      <c r="Z359" s="1152">
        <f t="shared" si="240"/>
        <v>35</v>
      </c>
      <c r="AA359" s="1154">
        <f t="shared" si="241"/>
        <v>-2.2000000000000028</v>
      </c>
      <c r="AB359" s="1155" t="str">
        <f>IF(AA359&gt;0,1,"")</f>
        <v/>
      </c>
      <c r="AC359" s="1155" t="str">
        <f t="shared" si="242"/>
        <v/>
      </c>
      <c r="AD359" s="1152">
        <f t="shared" si="243"/>
        <v>1</v>
      </c>
      <c r="AE359" s="46">
        <f t="shared" si="244"/>
        <v>4</v>
      </c>
      <c r="AF359" s="46">
        <f t="shared" si="245"/>
        <v>24</v>
      </c>
      <c r="AG359" s="1153">
        <f t="shared" si="224"/>
        <v>10.011764705882353</v>
      </c>
      <c r="AH359" s="1153">
        <f t="shared" si="246"/>
        <v>-0.4882352941176471</v>
      </c>
      <c r="AI359" s="1158" t="str">
        <f t="shared" si="214"/>
        <v/>
      </c>
      <c r="AJ359" s="1158" t="str">
        <f t="shared" si="215"/>
        <v/>
      </c>
      <c r="AK359" s="47" t="str">
        <f t="shared" si="216"/>
        <v/>
      </c>
      <c r="AL359" s="17"/>
      <c r="AM359" s="47" t="str">
        <f t="shared" si="217"/>
        <v/>
      </c>
      <c r="AN359" s="47" t="str">
        <f t="shared" si="218"/>
        <v/>
      </c>
      <c r="AO359" s="47"/>
      <c r="AP359" s="1174" t="str">
        <f t="shared" si="219"/>
        <v/>
      </c>
      <c r="AQ359" s="1158">
        <f t="shared" si="220"/>
        <v>1</v>
      </c>
      <c r="AR359" s="1158" t="str">
        <f t="shared" si="221"/>
        <v/>
      </c>
      <c r="AS359" s="1158" t="str">
        <f t="shared" si="222"/>
        <v/>
      </c>
    </row>
    <row r="360" spans="1:45" s="1122" customFormat="1" ht="25.5" customHeight="1">
      <c r="A360" s="17">
        <v>65</v>
      </c>
      <c r="B360" s="52" t="s">
        <v>615</v>
      </c>
      <c r="C360" s="24"/>
      <c r="D360" s="5"/>
      <c r="E360" s="46"/>
      <c r="F360" s="5">
        <f t="shared" si="212"/>
        <v>0</v>
      </c>
      <c r="G360" s="5">
        <f t="shared" si="213"/>
        <v>0</v>
      </c>
      <c r="H360" s="17">
        <v>0</v>
      </c>
      <c r="I360" s="17">
        <v>0</v>
      </c>
      <c r="J360" s="17">
        <v>0</v>
      </c>
      <c r="K360" s="17">
        <v>0</v>
      </c>
      <c r="L360" s="17">
        <v>0</v>
      </c>
      <c r="M360" s="17">
        <v>0</v>
      </c>
      <c r="N360" s="17">
        <v>0</v>
      </c>
      <c r="O360" s="17">
        <v>0</v>
      </c>
      <c r="P360" s="17">
        <v>0</v>
      </c>
      <c r="Q360" s="17">
        <v>0</v>
      </c>
      <c r="R360" s="1153" t="str">
        <f t="shared" si="223"/>
        <v/>
      </c>
      <c r="S360" s="17">
        <v>0</v>
      </c>
      <c r="T360" s="17">
        <v>0</v>
      </c>
      <c r="U360" s="17">
        <v>0</v>
      </c>
      <c r="V360" s="1152" t="str">
        <f t="shared" si="236"/>
        <v xml:space="preserve"> </v>
      </c>
      <c r="W360" s="1152" t="str">
        <f t="shared" si="237"/>
        <v xml:space="preserve"> </v>
      </c>
      <c r="X360" s="1152" t="str">
        <f t="shared" si="238"/>
        <v xml:space="preserve"> </v>
      </c>
      <c r="Y360" s="1154" t="str">
        <f t="shared" si="239"/>
        <v/>
      </c>
      <c r="Z360" s="1152" t="str">
        <f t="shared" si="240"/>
        <v/>
      </c>
      <c r="AA360" s="1154" t="str">
        <f t="shared" si="241"/>
        <v/>
      </c>
      <c r="AB360" s="1155"/>
      <c r="AC360" s="1155" t="str">
        <f t="shared" si="242"/>
        <v/>
      </c>
      <c r="AD360" s="1152" t="str">
        <f t="shared" si="243"/>
        <v xml:space="preserve"> </v>
      </c>
      <c r="AE360" s="46" t="str">
        <f t="shared" si="244"/>
        <v xml:space="preserve"> </v>
      </c>
      <c r="AF360" s="46" t="str">
        <f t="shared" si="245"/>
        <v xml:space="preserve"> </v>
      </c>
      <c r="AG360" s="1153" t="str">
        <f t="shared" si="224"/>
        <v/>
      </c>
      <c r="AH360" s="1153" t="str">
        <f t="shared" si="246"/>
        <v xml:space="preserve"> </v>
      </c>
      <c r="AI360" s="1158" t="str">
        <f t="shared" si="214"/>
        <v/>
      </c>
      <c r="AJ360" s="1158" t="str">
        <f t="shared" si="215"/>
        <v/>
      </c>
      <c r="AK360" s="47" t="str">
        <f t="shared" si="216"/>
        <v/>
      </c>
      <c r="AL360" s="47"/>
      <c r="AM360" s="47" t="str">
        <f t="shared" si="217"/>
        <v/>
      </c>
      <c r="AN360" s="47" t="str">
        <f t="shared" si="218"/>
        <v/>
      </c>
      <c r="AO360" s="47"/>
      <c r="AP360" s="1174" t="str">
        <f t="shared" si="219"/>
        <v/>
      </c>
      <c r="AQ360" s="1158" t="str">
        <f t="shared" si="220"/>
        <v/>
      </c>
      <c r="AR360" s="1158" t="str">
        <f t="shared" si="221"/>
        <v/>
      </c>
      <c r="AS360" s="1158" t="str">
        <f t="shared" si="222"/>
        <v/>
      </c>
    </row>
    <row r="361" spans="1:45" s="1122" customFormat="1" ht="25.5" customHeight="1">
      <c r="A361" s="1169">
        <v>1</v>
      </c>
      <c r="B361" s="25"/>
      <c r="C361" s="1170" t="s">
        <v>1118</v>
      </c>
      <c r="D361" s="18"/>
      <c r="E361" s="17" t="s">
        <v>65</v>
      </c>
      <c r="F361" s="5">
        <f t="shared" si="212"/>
        <v>4</v>
      </c>
      <c r="G361" s="5">
        <f t="shared" si="213"/>
        <v>117</v>
      </c>
      <c r="H361" s="17">
        <v>3</v>
      </c>
      <c r="I361" s="17">
        <v>3</v>
      </c>
      <c r="J361" s="17">
        <v>1</v>
      </c>
      <c r="K361" s="17">
        <v>33</v>
      </c>
      <c r="L361" s="17">
        <v>1</v>
      </c>
      <c r="M361" s="17">
        <v>24</v>
      </c>
      <c r="N361" s="17">
        <v>1</v>
      </c>
      <c r="O361" s="17">
        <v>30</v>
      </c>
      <c r="P361" s="17">
        <v>1</v>
      </c>
      <c r="Q361" s="17">
        <v>30</v>
      </c>
      <c r="R361" s="1153">
        <f t="shared" si="223"/>
        <v>8.6</v>
      </c>
      <c r="S361" s="17">
        <v>10</v>
      </c>
      <c r="T361" s="17">
        <v>10</v>
      </c>
      <c r="U361" s="17">
        <v>1</v>
      </c>
      <c r="V361" s="1152">
        <f t="shared" si="236"/>
        <v>1</v>
      </c>
      <c r="W361" s="1152" t="str">
        <f t="shared" si="237"/>
        <v xml:space="preserve"> </v>
      </c>
      <c r="X361" s="1152" t="str">
        <f t="shared" si="238"/>
        <v xml:space="preserve"> </v>
      </c>
      <c r="Y361" s="1154">
        <f t="shared" si="239"/>
        <v>29.25</v>
      </c>
      <c r="Z361" s="1152">
        <f t="shared" si="240"/>
        <v>35</v>
      </c>
      <c r="AA361" s="1154">
        <f t="shared" si="241"/>
        <v>-5.75</v>
      </c>
      <c r="AB361" s="1155" t="str">
        <f>IF(AA361&gt;0,1,"")</f>
        <v/>
      </c>
      <c r="AC361" s="1155" t="str">
        <f t="shared" si="242"/>
        <v/>
      </c>
      <c r="AD361" s="1152">
        <f t="shared" si="243"/>
        <v>1</v>
      </c>
      <c r="AE361" s="46">
        <f t="shared" si="244"/>
        <v>3</v>
      </c>
      <c r="AF361" s="46">
        <f t="shared" si="245"/>
        <v>12</v>
      </c>
      <c r="AG361" s="1153">
        <f t="shared" si="224"/>
        <v>7.4058823529411759</v>
      </c>
      <c r="AH361" s="1153">
        <f t="shared" si="246"/>
        <v>-1.1941176470588237</v>
      </c>
      <c r="AI361" s="1158" t="str">
        <f t="shared" si="214"/>
        <v/>
      </c>
      <c r="AJ361" s="1158">
        <f t="shared" si="215"/>
        <v>1</v>
      </c>
      <c r="AK361" s="47" t="str">
        <f t="shared" si="216"/>
        <v/>
      </c>
      <c r="AL361" s="47"/>
      <c r="AM361" s="47" t="str">
        <f t="shared" si="217"/>
        <v/>
      </c>
      <c r="AN361" s="47" t="str">
        <f t="shared" si="218"/>
        <v/>
      </c>
      <c r="AO361" s="47"/>
      <c r="AP361" s="1174" t="str">
        <f t="shared" si="219"/>
        <v/>
      </c>
      <c r="AQ361" s="1158">
        <f t="shared" si="220"/>
        <v>1</v>
      </c>
      <c r="AR361" s="1158" t="str">
        <f t="shared" si="221"/>
        <v/>
      </c>
      <c r="AS361" s="1158" t="str">
        <f t="shared" si="222"/>
        <v/>
      </c>
    </row>
    <row r="362" spans="1:45" s="1122" customFormat="1" ht="25.5" customHeight="1">
      <c r="A362" s="1169">
        <v>2</v>
      </c>
      <c r="B362" s="25"/>
      <c r="C362" s="1170" t="s">
        <v>1119</v>
      </c>
      <c r="D362" s="5"/>
      <c r="E362" s="17" t="s">
        <v>65</v>
      </c>
      <c r="F362" s="5">
        <f t="shared" si="212"/>
        <v>4</v>
      </c>
      <c r="G362" s="5">
        <f t="shared" si="213"/>
        <v>122</v>
      </c>
      <c r="H362" s="17">
        <v>1</v>
      </c>
      <c r="I362" s="17">
        <v>1</v>
      </c>
      <c r="J362" s="17">
        <v>1</v>
      </c>
      <c r="K362" s="17">
        <v>36</v>
      </c>
      <c r="L362" s="17">
        <v>1</v>
      </c>
      <c r="M362" s="17">
        <v>31</v>
      </c>
      <c r="N362" s="17">
        <v>1</v>
      </c>
      <c r="O362" s="17">
        <v>29</v>
      </c>
      <c r="P362" s="17">
        <v>1</v>
      </c>
      <c r="Q362" s="17">
        <v>26</v>
      </c>
      <c r="R362" s="1153">
        <f t="shared" si="223"/>
        <v>8.6</v>
      </c>
      <c r="S362" s="17">
        <v>10</v>
      </c>
      <c r="T362" s="17">
        <v>10</v>
      </c>
      <c r="U362" s="17">
        <v>1</v>
      </c>
      <c r="V362" s="1152">
        <f t="shared" si="236"/>
        <v>1</v>
      </c>
      <c r="W362" s="1152" t="str">
        <f t="shared" si="237"/>
        <v xml:space="preserve"> </v>
      </c>
      <c r="X362" s="1152" t="str">
        <f t="shared" si="238"/>
        <v xml:space="preserve"> </v>
      </c>
      <c r="Y362" s="1154">
        <f t="shared" si="239"/>
        <v>30.5</v>
      </c>
      <c r="Z362" s="1152">
        <f t="shared" si="240"/>
        <v>35</v>
      </c>
      <c r="AA362" s="1154">
        <f t="shared" si="241"/>
        <v>-4.5</v>
      </c>
      <c r="AB362" s="1155" t="str">
        <f>IF(AA362&gt;0,1,"")</f>
        <v/>
      </c>
      <c r="AC362" s="1155" t="str">
        <f t="shared" si="242"/>
        <v/>
      </c>
      <c r="AD362" s="1152">
        <f t="shared" si="243"/>
        <v>1</v>
      </c>
      <c r="AE362" s="46">
        <f t="shared" si="244"/>
        <v>3</v>
      </c>
      <c r="AF362" s="46">
        <f t="shared" si="245"/>
        <v>17</v>
      </c>
      <c r="AG362" s="1153">
        <f t="shared" si="224"/>
        <v>7.6999999999999993</v>
      </c>
      <c r="AH362" s="1153">
        <f t="shared" si="246"/>
        <v>-0.90000000000000036</v>
      </c>
      <c r="AI362" s="1158" t="str">
        <f t="shared" si="214"/>
        <v/>
      </c>
      <c r="AJ362" s="1158">
        <f t="shared" si="215"/>
        <v>1</v>
      </c>
      <c r="AK362" s="47" t="str">
        <f t="shared" si="216"/>
        <v/>
      </c>
      <c r="AL362" s="47"/>
      <c r="AM362" s="47" t="str">
        <f t="shared" si="217"/>
        <v/>
      </c>
      <c r="AN362" s="47" t="str">
        <f t="shared" si="218"/>
        <v/>
      </c>
      <c r="AO362" s="47"/>
      <c r="AP362" s="1174" t="str">
        <f t="shared" si="219"/>
        <v/>
      </c>
      <c r="AQ362" s="1158">
        <f t="shared" si="220"/>
        <v>1</v>
      </c>
      <c r="AR362" s="1158" t="str">
        <f t="shared" si="221"/>
        <v/>
      </c>
      <c r="AS362" s="1158" t="str">
        <f t="shared" si="222"/>
        <v/>
      </c>
    </row>
    <row r="363" spans="1:45" s="1122" customFormat="1" ht="25.5" customHeight="1">
      <c r="A363" s="1119">
        <v>3</v>
      </c>
      <c r="B363" s="1171"/>
      <c r="C363" s="1172" t="s">
        <v>621</v>
      </c>
      <c r="D363" s="5"/>
      <c r="E363" s="17" t="s">
        <v>65</v>
      </c>
      <c r="F363" s="5">
        <f t="shared" si="212"/>
        <v>4</v>
      </c>
      <c r="G363" s="5">
        <f t="shared" si="213"/>
        <v>129</v>
      </c>
      <c r="H363" s="17">
        <v>0</v>
      </c>
      <c r="I363" s="17">
        <v>0</v>
      </c>
      <c r="J363" s="17">
        <v>1</v>
      </c>
      <c r="K363" s="17">
        <v>26</v>
      </c>
      <c r="L363" s="17">
        <v>1</v>
      </c>
      <c r="M363" s="17">
        <v>36</v>
      </c>
      <c r="N363" s="17">
        <v>1</v>
      </c>
      <c r="O363" s="17">
        <v>37</v>
      </c>
      <c r="P363" s="17">
        <v>1</v>
      </c>
      <c r="Q363" s="17">
        <v>30</v>
      </c>
      <c r="R363" s="1153">
        <f t="shared" si="223"/>
        <v>8.6</v>
      </c>
      <c r="S363" s="17">
        <v>10</v>
      </c>
      <c r="T363" s="17">
        <v>10</v>
      </c>
      <c r="U363" s="17">
        <v>0</v>
      </c>
      <c r="V363" s="1152">
        <f t="shared" si="236"/>
        <v>1</v>
      </c>
      <c r="W363" s="1152" t="str">
        <f t="shared" si="237"/>
        <v xml:space="preserve"> </v>
      </c>
      <c r="X363" s="1152" t="str">
        <f t="shared" si="238"/>
        <v xml:space="preserve"> </v>
      </c>
      <c r="Y363" s="1154">
        <f t="shared" si="239"/>
        <v>32.25</v>
      </c>
      <c r="Z363" s="1152">
        <f t="shared" si="240"/>
        <v>35</v>
      </c>
      <c r="AA363" s="1154">
        <f t="shared" si="241"/>
        <v>-2.75</v>
      </c>
      <c r="AB363" s="1155" t="str">
        <f>IF(AA363&gt;0,1,"")</f>
        <v/>
      </c>
      <c r="AC363" s="1155" t="str">
        <f t="shared" si="242"/>
        <v/>
      </c>
      <c r="AD363" s="1152">
        <f t="shared" si="243"/>
        <v>1</v>
      </c>
      <c r="AE363" s="46">
        <f t="shared" si="244"/>
        <v>3</v>
      </c>
      <c r="AF363" s="46">
        <f t="shared" si="245"/>
        <v>24</v>
      </c>
      <c r="AG363" s="1153">
        <f t="shared" si="224"/>
        <v>8.1117647058823525</v>
      </c>
      <c r="AH363" s="1153">
        <f t="shared" si="246"/>
        <v>-0.4882352941176471</v>
      </c>
      <c r="AI363" s="1158" t="str">
        <f t="shared" si="214"/>
        <v/>
      </c>
      <c r="AJ363" s="1158" t="str">
        <f t="shared" si="215"/>
        <v/>
      </c>
      <c r="AK363" s="47" t="str">
        <f t="shared" si="216"/>
        <v/>
      </c>
      <c r="AL363" s="47"/>
      <c r="AM363" s="47" t="str">
        <f t="shared" si="217"/>
        <v/>
      </c>
      <c r="AN363" s="47" t="str">
        <f t="shared" si="218"/>
        <v/>
      </c>
      <c r="AO363" s="47"/>
      <c r="AP363" s="1174" t="str">
        <f t="shared" si="219"/>
        <v/>
      </c>
      <c r="AQ363" s="1158">
        <f t="shared" si="220"/>
        <v>1</v>
      </c>
      <c r="AR363" s="1158" t="str">
        <f t="shared" si="221"/>
        <v/>
      </c>
      <c r="AS363" s="1158" t="str">
        <f t="shared" si="222"/>
        <v/>
      </c>
    </row>
    <row r="364" spans="1:45" s="11" customFormat="1" ht="15.75" customHeight="1">
      <c r="A364" s="25"/>
      <c r="B364" s="1473" t="s">
        <v>57</v>
      </c>
      <c r="C364" s="1474"/>
      <c r="D364" s="5"/>
      <c r="E364" s="17"/>
      <c r="F364" s="17">
        <f t="shared" ref="F364:AH364" si="247">SUM(F11:F363)</f>
        <v>1713</v>
      </c>
      <c r="G364" s="17">
        <f t="shared" si="247"/>
        <v>56964</v>
      </c>
      <c r="H364" s="17">
        <f t="shared" si="247"/>
        <v>766</v>
      </c>
      <c r="I364" s="17">
        <f t="shared" si="247"/>
        <v>822</v>
      </c>
      <c r="J364" s="17">
        <f t="shared" si="247"/>
        <v>426</v>
      </c>
      <c r="K364" s="17">
        <f t="shared" si="247"/>
        <v>14388</v>
      </c>
      <c r="L364" s="17">
        <f t="shared" si="247"/>
        <v>433</v>
      </c>
      <c r="M364" s="17">
        <f t="shared" si="247"/>
        <v>14372</v>
      </c>
      <c r="N364" s="17">
        <f t="shared" si="247"/>
        <v>455</v>
      </c>
      <c r="O364" s="17">
        <f t="shared" si="247"/>
        <v>15395</v>
      </c>
      <c r="P364" s="17">
        <f t="shared" si="247"/>
        <v>399</v>
      </c>
      <c r="Q364" s="17">
        <f t="shared" si="247"/>
        <v>12809</v>
      </c>
      <c r="R364" s="17">
        <f t="shared" si="247"/>
        <v>3468.6999999999939</v>
      </c>
      <c r="S364" s="17">
        <f t="shared" si="247"/>
        <v>3253</v>
      </c>
      <c r="T364" s="17">
        <f t="shared" si="247"/>
        <v>3138</v>
      </c>
      <c r="U364" s="17">
        <f t="shared" si="247"/>
        <v>260</v>
      </c>
      <c r="V364" s="1177">
        <f t="shared" si="247"/>
        <v>162</v>
      </c>
      <c r="W364" s="1177">
        <f t="shared" si="247"/>
        <v>39</v>
      </c>
      <c r="X364" s="1177">
        <f t="shared" si="247"/>
        <v>13</v>
      </c>
      <c r="Y364" s="1177">
        <f t="shared" si="247"/>
        <v>6599.8568271799359</v>
      </c>
      <c r="Z364" s="1177">
        <f t="shared" si="247"/>
        <v>7815</v>
      </c>
      <c r="AA364" s="1177">
        <f t="shared" si="247"/>
        <v>-1215.143172820061</v>
      </c>
      <c r="AB364" s="1177">
        <f t="shared" si="247"/>
        <v>33</v>
      </c>
      <c r="AC364" s="1177">
        <f t="shared" si="247"/>
        <v>1</v>
      </c>
      <c r="AD364" s="1177">
        <f t="shared" si="247"/>
        <v>180</v>
      </c>
      <c r="AE364" s="1177">
        <f t="shared" si="247"/>
        <v>1407</v>
      </c>
      <c r="AF364" s="1177">
        <f t="shared" si="247"/>
        <v>3924</v>
      </c>
      <c r="AG364" s="1177">
        <f t="shared" si="247"/>
        <v>3108.1751336898392</v>
      </c>
      <c r="AH364" s="1177">
        <f t="shared" si="247"/>
        <v>-360.52486631016058</v>
      </c>
      <c r="AI364" s="1108">
        <f t="shared" ref="AI364:AS364" si="248">SUM(AI11:AI363)</f>
        <v>15</v>
      </c>
      <c r="AJ364" s="1108">
        <f t="shared" si="248"/>
        <v>134</v>
      </c>
      <c r="AK364" s="1108">
        <f t="shared" si="248"/>
        <v>9</v>
      </c>
      <c r="AL364" s="1108">
        <f t="shared" si="248"/>
        <v>5.1430481283422509</v>
      </c>
      <c r="AM364" s="1108">
        <f t="shared" si="248"/>
        <v>14</v>
      </c>
      <c r="AN364" s="1108">
        <f t="shared" si="248"/>
        <v>-15.076569978457847</v>
      </c>
      <c r="AO364" s="1108">
        <f t="shared" si="248"/>
        <v>594.79999999999995</v>
      </c>
      <c r="AP364" s="1108">
        <f t="shared" si="248"/>
        <v>32.542245989304774</v>
      </c>
      <c r="AQ364" s="1108">
        <f t="shared" si="248"/>
        <v>174</v>
      </c>
      <c r="AR364" s="1108">
        <f t="shared" si="248"/>
        <v>26</v>
      </c>
      <c r="AS364" s="1108">
        <f t="shared" si="248"/>
        <v>14</v>
      </c>
    </row>
    <row r="365" spans="1:45" s="11" customFormat="1" ht="15.75" customHeight="1">
      <c r="C365" s="1124"/>
      <c r="D365" s="1124"/>
      <c r="E365" s="1115"/>
      <c r="H365" s="1115"/>
      <c r="V365" s="1163"/>
      <c r="W365" s="1163"/>
      <c r="X365" s="1163"/>
      <c r="Y365" s="1164"/>
      <c r="Z365" s="1164"/>
      <c r="AA365" s="1164"/>
      <c r="AB365" s="1164"/>
      <c r="AC365" s="1164"/>
      <c r="AD365" s="1164"/>
      <c r="AL365" s="11">
        <f>MEDIAN(AL12:AL363)</f>
        <v>0.22727272727273373</v>
      </c>
    </row>
    <row r="366" spans="1:45" s="11" customFormat="1" ht="15.75" customHeight="1">
      <c r="C366" s="1124"/>
      <c r="D366" s="1124"/>
      <c r="E366" s="1115"/>
      <c r="H366" s="1115"/>
      <c r="V366" s="1163"/>
      <c r="W366" s="1163"/>
      <c r="X366" s="1163"/>
      <c r="Y366" s="1164"/>
      <c r="Z366" s="1164"/>
      <c r="AA366" s="1164"/>
      <c r="AB366" s="1164"/>
      <c r="AC366" s="1164"/>
      <c r="AD366" s="1164"/>
    </row>
    <row r="367" spans="1:45" s="11" customFormat="1" ht="15.75" customHeight="1">
      <c r="C367" s="1124"/>
      <c r="D367" s="1124"/>
      <c r="E367" s="1115"/>
      <c r="H367" s="1115"/>
      <c r="V367" s="1163"/>
      <c r="W367" s="1163"/>
      <c r="X367" s="1163"/>
      <c r="Y367" s="1164"/>
      <c r="Z367" s="1164"/>
      <c r="AA367" s="1164"/>
      <c r="AB367" s="1164"/>
      <c r="AC367" s="1164"/>
      <c r="AD367" s="1164"/>
    </row>
    <row r="368" spans="1:45" s="11" customFormat="1" ht="15.75" customHeight="1">
      <c r="C368" s="1124"/>
      <c r="D368" s="1124"/>
      <c r="E368" s="1115"/>
      <c r="H368" s="1115"/>
      <c r="V368" s="1163"/>
      <c r="W368" s="1163"/>
      <c r="X368" s="1163"/>
      <c r="Y368" s="1164"/>
      <c r="Z368" s="1164"/>
      <c r="AA368" s="1164"/>
      <c r="AB368" s="1164"/>
      <c r="AC368" s="1164"/>
      <c r="AD368" s="1164"/>
    </row>
    <row r="369" spans="3:30" s="11" customFormat="1" ht="15.75" customHeight="1">
      <c r="C369" s="1124"/>
      <c r="D369" s="1124"/>
      <c r="E369" s="1115"/>
      <c r="H369" s="1115"/>
      <c r="V369" s="1163"/>
      <c r="W369" s="1163"/>
      <c r="X369" s="1163"/>
      <c r="Y369" s="1164"/>
      <c r="Z369" s="1164"/>
      <c r="AA369" s="1164"/>
      <c r="AB369" s="1164"/>
      <c r="AC369" s="1164"/>
      <c r="AD369" s="1164"/>
    </row>
    <row r="370" spans="3:30" s="11" customFormat="1" ht="15.75" customHeight="1">
      <c r="C370" s="1124"/>
      <c r="D370" s="1124"/>
      <c r="E370" s="1115"/>
      <c r="H370" s="1115"/>
      <c r="V370" s="1163"/>
      <c r="W370" s="1163"/>
      <c r="X370" s="1163"/>
      <c r="Y370" s="1164"/>
      <c r="Z370" s="1164"/>
      <c r="AA370" s="1164"/>
      <c r="AB370" s="1164"/>
      <c r="AC370" s="1164"/>
      <c r="AD370" s="1164"/>
    </row>
    <row r="371" spans="3:30" s="11" customFormat="1" ht="15.75" customHeight="1">
      <c r="C371" s="1124"/>
      <c r="D371" s="1124"/>
      <c r="E371" s="1115"/>
      <c r="H371" s="1115"/>
      <c r="V371" s="1163"/>
      <c r="W371" s="1163"/>
      <c r="X371" s="1163"/>
      <c r="Y371" s="1164"/>
      <c r="Z371" s="1164"/>
      <c r="AA371" s="1164"/>
      <c r="AB371" s="1164"/>
      <c r="AC371" s="1164"/>
      <c r="AD371" s="1164"/>
    </row>
    <row r="372" spans="3:30" s="11" customFormat="1" ht="15.75" customHeight="1">
      <c r="C372" s="1124"/>
      <c r="D372" s="1124"/>
      <c r="E372" s="1115"/>
      <c r="H372" s="1115"/>
      <c r="V372" s="1163"/>
      <c r="W372" s="1163"/>
      <c r="X372" s="1163"/>
      <c r="Y372" s="1164"/>
      <c r="Z372" s="1164"/>
      <c r="AA372" s="1164"/>
      <c r="AB372" s="1164"/>
      <c r="AC372" s="1164"/>
      <c r="AD372" s="1164"/>
    </row>
    <row r="373" spans="3:30" s="11" customFormat="1" ht="15.75" customHeight="1">
      <c r="C373" s="1124"/>
      <c r="D373" s="1124"/>
      <c r="E373" s="1115"/>
      <c r="H373" s="1115"/>
      <c r="V373" s="1163"/>
      <c r="W373" s="1163"/>
      <c r="X373" s="1163"/>
      <c r="Y373" s="1164"/>
      <c r="Z373" s="1164"/>
      <c r="AA373" s="1164"/>
      <c r="AB373" s="1164"/>
      <c r="AC373" s="1164"/>
      <c r="AD373" s="1164"/>
    </row>
    <row r="374" spans="3:30" s="11" customFormat="1" ht="15.75" customHeight="1">
      <c r="C374" s="1124"/>
      <c r="D374" s="1124"/>
      <c r="E374" s="1115"/>
      <c r="H374" s="1115"/>
      <c r="V374" s="1163"/>
      <c r="W374" s="1163"/>
      <c r="X374" s="1163"/>
      <c r="Y374" s="1164"/>
      <c r="Z374" s="1164"/>
      <c r="AA374" s="1164"/>
      <c r="AB374" s="1164"/>
      <c r="AC374" s="1164"/>
      <c r="AD374" s="1164"/>
    </row>
    <row r="375" spans="3:30" s="11" customFormat="1" ht="15.75" customHeight="1">
      <c r="C375" s="1124"/>
      <c r="D375" s="1124"/>
      <c r="E375" s="1115"/>
      <c r="H375" s="1115"/>
      <c r="V375" s="1163"/>
      <c r="W375" s="1163"/>
      <c r="X375" s="1163"/>
      <c r="Y375" s="1164"/>
      <c r="Z375" s="1164"/>
      <c r="AA375" s="1164"/>
      <c r="AB375" s="1164"/>
      <c r="AC375" s="1164"/>
      <c r="AD375" s="1164"/>
    </row>
    <row r="376" spans="3:30" s="11" customFormat="1" ht="15.75" customHeight="1">
      <c r="C376" s="1124"/>
      <c r="D376" s="1124"/>
      <c r="E376" s="1115"/>
      <c r="H376" s="1115"/>
      <c r="V376" s="1163"/>
      <c r="W376" s="1163"/>
      <c r="X376" s="1163"/>
      <c r="Y376" s="1164"/>
      <c r="Z376" s="1164"/>
      <c r="AA376" s="1164"/>
      <c r="AB376" s="1164"/>
      <c r="AC376" s="1164"/>
      <c r="AD376" s="1164"/>
    </row>
    <row r="377" spans="3:30" s="11" customFormat="1" ht="15.75" customHeight="1">
      <c r="C377" s="1124"/>
      <c r="D377" s="1124"/>
      <c r="E377" s="1115"/>
      <c r="H377" s="1115"/>
      <c r="V377" s="1163"/>
      <c r="W377" s="1163"/>
      <c r="X377" s="1163"/>
      <c r="Y377" s="1164"/>
      <c r="Z377" s="1164"/>
      <c r="AA377" s="1164"/>
      <c r="AB377" s="1164"/>
      <c r="AC377" s="1164"/>
      <c r="AD377" s="1164"/>
    </row>
    <row r="378" spans="3:30" s="11" customFormat="1" ht="15.75" customHeight="1">
      <c r="C378" s="1124"/>
      <c r="D378" s="1124"/>
      <c r="E378" s="1115"/>
      <c r="H378" s="1115"/>
      <c r="V378" s="1163"/>
      <c r="W378" s="1163"/>
      <c r="X378" s="1163"/>
      <c r="Y378" s="1164"/>
      <c r="Z378" s="1164"/>
      <c r="AA378" s="1164"/>
      <c r="AB378" s="1164"/>
      <c r="AC378" s="1164"/>
      <c r="AD378" s="1164"/>
    </row>
    <row r="379" spans="3:30" s="11" customFormat="1" ht="15.75" customHeight="1">
      <c r="C379" s="1124"/>
      <c r="D379" s="1124"/>
      <c r="E379" s="1115"/>
      <c r="H379" s="1115"/>
      <c r="V379" s="1163"/>
      <c r="W379" s="1163"/>
      <c r="X379" s="1163"/>
      <c r="Y379" s="1164"/>
      <c r="Z379" s="1164"/>
      <c r="AA379" s="1164"/>
      <c r="AB379" s="1164"/>
      <c r="AC379" s="1164"/>
      <c r="AD379" s="1164"/>
    </row>
    <row r="380" spans="3:30" s="11" customFormat="1" ht="15.75" customHeight="1">
      <c r="C380" s="1124"/>
      <c r="D380" s="1124"/>
      <c r="E380" s="1115"/>
      <c r="H380" s="1115"/>
      <c r="V380" s="1163"/>
      <c r="W380" s="1163"/>
      <c r="X380" s="1163"/>
      <c r="Y380" s="1164"/>
      <c r="Z380" s="1164"/>
      <c r="AA380" s="1164"/>
      <c r="AB380" s="1164"/>
      <c r="AC380" s="1164"/>
      <c r="AD380" s="1164"/>
    </row>
    <row r="381" spans="3:30" s="11" customFormat="1" ht="15.75" customHeight="1">
      <c r="C381" s="1124"/>
      <c r="D381" s="1124"/>
      <c r="E381" s="1115"/>
      <c r="H381" s="1115"/>
      <c r="V381" s="1163"/>
      <c r="W381" s="1163"/>
      <c r="X381" s="1163"/>
      <c r="Y381" s="1164"/>
      <c r="Z381" s="1164"/>
      <c r="AA381" s="1164"/>
      <c r="AB381" s="1164"/>
      <c r="AC381" s="1164"/>
      <c r="AD381" s="1164"/>
    </row>
    <row r="382" spans="3:30" s="11" customFormat="1" ht="15.75" customHeight="1">
      <c r="C382" s="1124"/>
      <c r="D382" s="1124"/>
      <c r="E382" s="1115"/>
      <c r="H382" s="1115"/>
      <c r="V382" s="1163"/>
      <c r="W382" s="1163"/>
      <c r="X382" s="1163"/>
      <c r="Y382" s="1164"/>
      <c r="Z382" s="1164"/>
      <c r="AA382" s="1164"/>
      <c r="AB382" s="1164"/>
      <c r="AC382" s="1164"/>
      <c r="AD382" s="1164"/>
    </row>
    <row r="383" spans="3:30" s="11" customFormat="1" ht="15.75" customHeight="1">
      <c r="C383" s="1124"/>
      <c r="D383" s="1124"/>
      <c r="E383" s="1115"/>
      <c r="H383" s="1115"/>
      <c r="V383" s="1163"/>
      <c r="W383" s="1163"/>
      <c r="X383" s="1163"/>
      <c r="Y383" s="1164"/>
      <c r="Z383" s="1164"/>
      <c r="AA383" s="1164"/>
      <c r="AB383" s="1164"/>
      <c r="AC383" s="1164"/>
      <c r="AD383" s="1164"/>
    </row>
    <row r="384" spans="3:30" s="11" customFormat="1" ht="15.75" customHeight="1">
      <c r="C384" s="1124"/>
      <c r="D384" s="1124"/>
      <c r="E384" s="1115"/>
      <c r="H384" s="1115"/>
      <c r="V384" s="1163"/>
      <c r="W384" s="1163"/>
      <c r="X384" s="1163"/>
      <c r="Y384" s="1164"/>
      <c r="Z384" s="1164"/>
      <c r="AA384" s="1164"/>
      <c r="AB384" s="1164"/>
      <c r="AC384" s="1164"/>
      <c r="AD384" s="1164"/>
    </row>
    <row r="385" spans="3:30" s="11" customFormat="1" ht="15.75" customHeight="1">
      <c r="C385" s="1124"/>
      <c r="D385" s="1124"/>
      <c r="E385" s="1115"/>
      <c r="H385" s="1115"/>
      <c r="V385" s="1163"/>
      <c r="W385" s="1163"/>
      <c r="X385" s="1163"/>
      <c r="Y385" s="1164"/>
      <c r="Z385" s="1164"/>
      <c r="AA385" s="1164"/>
      <c r="AB385" s="1164"/>
      <c r="AC385" s="1164"/>
      <c r="AD385" s="1164"/>
    </row>
    <row r="386" spans="3:30" s="11" customFormat="1" ht="15.75" customHeight="1">
      <c r="C386" s="1124"/>
      <c r="D386" s="1124"/>
      <c r="E386" s="1115"/>
      <c r="H386" s="1115"/>
      <c r="V386" s="1163"/>
      <c r="W386" s="1163"/>
      <c r="X386" s="1163"/>
      <c r="Y386" s="1164"/>
      <c r="Z386" s="1164"/>
      <c r="AA386" s="1164"/>
      <c r="AB386" s="1164"/>
      <c r="AC386" s="1164"/>
      <c r="AD386" s="1164"/>
    </row>
    <row r="387" spans="3:30" s="11" customFormat="1" ht="15.75" customHeight="1">
      <c r="C387" s="1124"/>
      <c r="D387" s="1124"/>
      <c r="E387" s="1115"/>
      <c r="H387" s="1115"/>
      <c r="V387" s="1163"/>
      <c r="W387" s="1163"/>
      <c r="X387" s="1163"/>
      <c r="Y387" s="1164"/>
      <c r="Z387" s="1164"/>
      <c r="AA387" s="1164"/>
      <c r="AB387" s="1164"/>
      <c r="AC387" s="1164"/>
      <c r="AD387" s="1164"/>
    </row>
    <row r="388" spans="3:30" s="11" customFormat="1" ht="15.75" customHeight="1">
      <c r="C388" s="1124"/>
      <c r="D388" s="1124"/>
      <c r="E388" s="1115"/>
      <c r="H388" s="1115"/>
      <c r="V388" s="1163"/>
      <c r="W388" s="1163"/>
      <c r="X388" s="1163"/>
      <c r="Y388" s="1164"/>
      <c r="Z388" s="1164"/>
      <c r="AA388" s="1164"/>
      <c r="AB388" s="1164"/>
      <c r="AC388" s="1164"/>
      <c r="AD388" s="1164"/>
    </row>
    <row r="389" spans="3:30" s="11" customFormat="1" ht="15.75" customHeight="1">
      <c r="C389" s="1124"/>
      <c r="D389" s="1124"/>
      <c r="E389" s="1115"/>
      <c r="H389" s="1115"/>
      <c r="V389" s="1163"/>
      <c r="W389" s="1163"/>
      <c r="X389" s="1163"/>
      <c r="Y389" s="1164"/>
      <c r="Z389" s="1164"/>
      <c r="AA389" s="1164"/>
      <c r="AB389" s="1164"/>
      <c r="AC389" s="1164"/>
      <c r="AD389" s="1164"/>
    </row>
    <row r="390" spans="3:30" s="11" customFormat="1" ht="15.75" customHeight="1">
      <c r="C390" s="1124"/>
      <c r="D390" s="1124"/>
      <c r="E390" s="1115"/>
      <c r="H390" s="1115"/>
      <c r="V390" s="1163"/>
      <c r="W390" s="1163"/>
      <c r="X390" s="1163"/>
      <c r="Y390" s="1164"/>
      <c r="Z390" s="1164"/>
      <c r="AA390" s="1164"/>
      <c r="AB390" s="1164"/>
      <c r="AC390" s="1164"/>
      <c r="AD390" s="1164"/>
    </row>
    <row r="391" spans="3:30" s="11" customFormat="1" ht="15.75" customHeight="1">
      <c r="C391" s="1124"/>
      <c r="D391" s="1124"/>
      <c r="E391" s="1115"/>
      <c r="H391" s="1115"/>
      <c r="V391" s="1163"/>
      <c r="W391" s="1163"/>
      <c r="X391" s="1163"/>
      <c r="Y391" s="1164"/>
      <c r="Z391" s="1164"/>
      <c r="AA391" s="1164"/>
      <c r="AB391" s="1164"/>
      <c r="AC391" s="1164"/>
      <c r="AD391" s="1164"/>
    </row>
    <row r="392" spans="3:30" s="11" customFormat="1" ht="15.75" customHeight="1">
      <c r="C392" s="1124"/>
      <c r="D392" s="1124"/>
      <c r="E392" s="1115"/>
      <c r="H392" s="1115"/>
      <c r="V392" s="1163"/>
      <c r="W392" s="1163"/>
      <c r="X392" s="1163"/>
      <c r="Y392" s="1164"/>
      <c r="Z392" s="1164"/>
      <c r="AA392" s="1164"/>
      <c r="AB392" s="1164"/>
      <c r="AC392" s="1164"/>
      <c r="AD392" s="1164"/>
    </row>
    <row r="393" spans="3:30" s="11" customFormat="1" ht="15.75" customHeight="1">
      <c r="C393" s="1124"/>
      <c r="D393" s="1124"/>
      <c r="E393" s="1115"/>
      <c r="H393" s="1115"/>
      <c r="V393" s="1163"/>
      <c r="W393" s="1163"/>
      <c r="X393" s="1163"/>
      <c r="Y393" s="1164"/>
      <c r="Z393" s="1164"/>
      <c r="AA393" s="1164"/>
      <c r="AB393" s="1164"/>
      <c r="AC393" s="1164"/>
      <c r="AD393" s="1164"/>
    </row>
    <row r="394" spans="3:30" s="11" customFormat="1" ht="15.75" customHeight="1">
      <c r="C394" s="1124"/>
      <c r="D394" s="1124"/>
      <c r="E394" s="1115"/>
      <c r="H394" s="1115"/>
      <c r="V394" s="1163"/>
      <c r="W394" s="1163"/>
      <c r="X394" s="1163"/>
      <c r="Y394" s="1164"/>
      <c r="Z394" s="1164"/>
      <c r="AA394" s="1164"/>
      <c r="AB394" s="1164"/>
      <c r="AC394" s="1164"/>
      <c r="AD394" s="1164"/>
    </row>
    <row r="395" spans="3:30" s="11" customFormat="1" ht="15.75" customHeight="1">
      <c r="C395" s="1124"/>
      <c r="D395" s="1124"/>
      <c r="E395" s="1115"/>
      <c r="H395" s="1115"/>
      <c r="V395" s="1163"/>
      <c r="W395" s="1163"/>
      <c r="X395" s="1163"/>
      <c r="Y395" s="1164"/>
      <c r="Z395" s="1164"/>
      <c r="AA395" s="1164"/>
      <c r="AB395" s="1164"/>
      <c r="AC395" s="1164"/>
      <c r="AD395" s="1164"/>
    </row>
    <row r="396" spans="3:30" ht="15" hidden="1" customHeight="1"/>
    <row r="397" spans="3:30" ht="15" hidden="1" customHeight="1"/>
    <row r="398" spans="3:30" ht="15" hidden="1" customHeight="1"/>
    <row r="399" spans="3:30" ht="15" hidden="1" customHeight="1"/>
    <row r="400" spans="3:3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sheetData>
  <mergeCells count="45">
    <mergeCell ref="A1:C1"/>
    <mergeCell ref="B237:B240"/>
    <mergeCell ref="F8:I8"/>
    <mergeCell ref="AE6:AF8"/>
    <mergeCell ref="F6:Q6"/>
    <mergeCell ref="Z6:Z9"/>
    <mergeCell ref="AB6:AB9"/>
    <mergeCell ref="J8:K8"/>
    <mergeCell ref="C6:C9"/>
    <mergeCell ref="F7:Q7"/>
    <mergeCell ref="A6:A9"/>
    <mergeCell ref="A3:C3"/>
    <mergeCell ref="B118:B120"/>
    <mergeCell ref="B364:C364"/>
    <mergeCell ref="S6:S9"/>
    <mergeCell ref="AC6:AC9"/>
    <mergeCell ref="T6:U8"/>
    <mergeCell ref="AN8:AN9"/>
    <mergeCell ref="AJ6:AJ9"/>
    <mergeCell ref="B285:B289"/>
    <mergeCell ref="AM6:AP7"/>
    <mergeCell ref="AI6:AI9"/>
    <mergeCell ref="P8:Q8"/>
    <mergeCell ref="E6:E9"/>
    <mergeCell ref="V6:V9"/>
    <mergeCell ref="X6:X9"/>
    <mergeCell ref="AD6:AD9"/>
    <mergeCell ref="L8:M8"/>
    <mergeCell ref="N8:O8"/>
    <mergeCell ref="AP8:AP9"/>
    <mergeCell ref="R6:R9"/>
    <mergeCell ref="A4:AH4"/>
    <mergeCell ref="AQ6:AQ9"/>
    <mergeCell ref="AS6:AS9"/>
    <mergeCell ref="AM8:AM9"/>
    <mergeCell ref="D6:D9"/>
    <mergeCell ref="W6:W9"/>
    <mergeCell ref="AR6:AR9"/>
    <mergeCell ref="AH6:AH9"/>
    <mergeCell ref="Y6:Y9"/>
    <mergeCell ref="AK6:AL8"/>
    <mergeCell ref="B6:B9"/>
    <mergeCell ref="AO8:AO9"/>
    <mergeCell ref="AA6:AA9"/>
    <mergeCell ref="AG6:AG9"/>
  </mergeCells>
  <pageMargins left="0.23611111111111099" right="0.15763888888888899" top="0.31527777777777799" bottom="0.27569444444444402" header="0.511811023622047" footer="0.511811023622047"/>
  <pageSetup paperSize="9" scale="51" fitToHeight="0" orientation="landscape" horizontalDpi="300" verticalDpi="300"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79"/>
  <sheetViews>
    <sheetView zoomScale="71" zoomScaleNormal="71" workbookViewId="0">
      <selection activeCell="R16" sqref="R16"/>
    </sheetView>
  </sheetViews>
  <sheetFormatPr defaultColWidth="12.625" defaultRowHeight="15.75" customHeight="1"/>
  <cols>
    <col min="1" max="1" width="2.625" customWidth="1"/>
    <col min="2" max="2" width="21.125" customWidth="1"/>
    <col min="3" max="3" width="8" customWidth="1"/>
    <col min="4" max="4" width="4.25" customWidth="1"/>
    <col min="5" max="5" width="5.375" customWidth="1"/>
    <col min="6" max="7" width="5" customWidth="1"/>
    <col min="8" max="16" width="4.375" customWidth="1"/>
    <col min="17" max="17" width="5" customWidth="1"/>
    <col min="18" max="18" width="4.375" customWidth="1"/>
    <col min="19" max="19" width="5" customWidth="1"/>
    <col min="20" max="21" width="4.375" customWidth="1"/>
    <col min="22" max="23" width="5" customWidth="1"/>
    <col min="24" max="24" width="4.5" customWidth="1"/>
    <col min="25" max="29" width="4" customWidth="1"/>
    <col min="30" max="30" width="5" customWidth="1"/>
    <col min="31" max="32" width="4.75" style="488" customWidth="1"/>
    <col min="33" max="33" width="6.375" style="1125" customWidth="1"/>
    <col min="34" max="34" width="8.25" style="488" customWidth="1"/>
    <col min="35" max="35" width="6.375" style="488" customWidth="1"/>
    <col min="36" max="36" width="4.75" style="488" customWidth="1"/>
    <col min="37" max="39" width="5.625" style="488" customWidth="1"/>
    <col min="40" max="41" width="6.5" customWidth="1"/>
    <col min="42" max="42" width="6.375" customWidth="1"/>
    <col min="43" max="47" width="6.25" customWidth="1"/>
    <col min="48" max="50" width="6.125" customWidth="1"/>
  </cols>
  <sheetData>
    <row r="1" spans="1:50" ht="32.25" customHeight="1">
      <c r="A1" s="1341" t="s">
        <v>0</v>
      </c>
      <c r="B1" s="1349"/>
      <c r="C1" s="1349"/>
      <c r="D1" s="1126"/>
      <c r="E1" s="1126"/>
      <c r="F1" s="1126"/>
      <c r="G1" s="1126"/>
      <c r="H1" s="1126"/>
      <c r="I1" s="1126"/>
      <c r="J1" s="1126"/>
      <c r="K1" s="1126"/>
      <c r="L1" s="1126"/>
      <c r="M1" s="1126"/>
      <c r="N1" s="1126"/>
      <c r="O1" s="1126"/>
      <c r="P1" s="1126"/>
      <c r="Q1" s="1126"/>
      <c r="R1" s="1126"/>
      <c r="S1" s="1126"/>
      <c r="T1" s="1126"/>
      <c r="U1" s="1126"/>
      <c r="V1" s="1126"/>
      <c r="W1" s="1126"/>
      <c r="X1" s="1126"/>
      <c r="Y1" s="1126"/>
      <c r="Z1" s="1126"/>
      <c r="AA1" s="1126"/>
      <c r="AB1" s="1126"/>
      <c r="AC1" s="1126"/>
      <c r="AD1" s="1126"/>
      <c r="AF1" s="1490"/>
      <c r="AG1" s="1485"/>
      <c r="AH1" s="1484"/>
    </row>
    <row r="2" spans="1:50" ht="15" customHeight="1">
      <c r="A2" s="1341" t="s">
        <v>1120</v>
      </c>
      <c r="B2" s="1349"/>
      <c r="C2" s="1349"/>
      <c r="D2" s="1349"/>
      <c r="E2" s="1349"/>
      <c r="F2" s="1349"/>
      <c r="G2" s="1349"/>
      <c r="H2" s="1349"/>
      <c r="I2" s="1349"/>
      <c r="J2" s="1349"/>
      <c r="K2" s="1349"/>
      <c r="L2" s="1349"/>
      <c r="M2" s="1349"/>
      <c r="N2" s="1349"/>
      <c r="O2" s="1349"/>
      <c r="P2" s="1349"/>
      <c r="Q2" s="1349"/>
      <c r="R2" s="1349"/>
      <c r="S2" s="1349"/>
      <c r="T2" s="1349"/>
      <c r="U2" s="1349"/>
      <c r="V2" s="1349"/>
      <c r="W2" s="1349"/>
      <c r="X2" s="1349"/>
      <c r="Y2" s="1349"/>
      <c r="Z2" s="1349"/>
      <c r="AA2" s="1349"/>
      <c r="AB2" s="1349"/>
      <c r="AC2" s="1349"/>
      <c r="AD2" s="1349"/>
      <c r="AE2" s="1484"/>
      <c r="AF2" s="1484"/>
      <c r="AG2" s="1485"/>
      <c r="AH2" s="1484"/>
      <c r="AI2" s="1484"/>
      <c r="AJ2" s="1484"/>
      <c r="AK2" s="1484"/>
      <c r="AL2" s="1484"/>
      <c r="AM2" s="1484"/>
    </row>
    <row r="3" spans="1:50" ht="6" customHeight="1">
      <c r="A3" s="488"/>
      <c r="C3" s="1126"/>
      <c r="D3" s="1126"/>
      <c r="E3" s="1126"/>
      <c r="F3" s="1126"/>
      <c r="G3" s="1126"/>
      <c r="H3" s="1126"/>
      <c r="I3" s="1126"/>
      <c r="J3" s="1126"/>
      <c r="K3" s="1126"/>
      <c r="L3" s="1126"/>
      <c r="M3" s="1126"/>
      <c r="N3" s="1126"/>
      <c r="O3" s="1126"/>
      <c r="P3" s="1126"/>
      <c r="Q3" s="1126"/>
      <c r="R3" s="1126"/>
      <c r="S3" s="1126"/>
      <c r="T3" s="1126"/>
      <c r="U3" s="1126"/>
      <c r="V3" s="1126"/>
      <c r="W3" s="1126"/>
      <c r="X3" s="1126"/>
      <c r="Y3" s="1126"/>
      <c r="Z3" s="1126"/>
      <c r="AA3" s="1126"/>
      <c r="AB3" s="1126"/>
      <c r="AC3" s="1126"/>
      <c r="AD3" s="1126"/>
    </row>
    <row r="4" spans="1:50" ht="38.25" customHeight="1">
      <c r="A4" s="1491" t="s">
        <v>1121</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484"/>
      <c r="AF4" s="1484"/>
      <c r="AG4" s="1485"/>
      <c r="AH4" s="1484"/>
      <c r="AI4" s="1484"/>
      <c r="AJ4" s="1484"/>
      <c r="AK4" s="1484"/>
      <c r="AL4" s="1484"/>
      <c r="AM4" s="1484"/>
    </row>
    <row r="5" spans="1:50" ht="12" customHeight="1">
      <c r="A5" s="1127"/>
      <c r="B5" s="1128"/>
      <c r="C5" s="1129"/>
      <c r="D5" s="1129"/>
      <c r="E5" s="1129"/>
      <c r="F5" s="1130"/>
      <c r="G5" s="1130"/>
      <c r="H5" s="1130"/>
      <c r="I5" s="1130"/>
      <c r="J5" s="1130"/>
      <c r="K5" s="1130"/>
      <c r="L5" s="1130"/>
      <c r="M5" s="1130"/>
      <c r="N5" s="1130"/>
      <c r="O5" s="1130"/>
      <c r="P5" s="1130"/>
      <c r="Q5" s="1130"/>
      <c r="R5" s="1130"/>
      <c r="S5" s="1130"/>
      <c r="T5" s="1130"/>
      <c r="U5" s="1130"/>
      <c r="V5" s="1131"/>
      <c r="W5" s="1131"/>
      <c r="X5" s="1131"/>
      <c r="Y5" s="1131"/>
      <c r="Z5" s="1131"/>
      <c r="AA5" s="1131"/>
      <c r="AB5" s="1131"/>
      <c r="AC5" s="1131"/>
      <c r="AD5" s="1130"/>
      <c r="AE5" s="1132"/>
      <c r="AF5" s="1132"/>
      <c r="AG5" s="16"/>
      <c r="AH5" s="1132"/>
      <c r="AI5" s="1132"/>
      <c r="AJ5" s="1132"/>
      <c r="AK5" s="1132"/>
      <c r="AL5" s="1132"/>
      <c r="AM5" s="1132"/>
    </row>
    <row r="6" spans="1:50" ht="15.75" customHeight="1">
      <c r="A6" s="1480" t="s">
        <v>3</v>
      </c>
      <c r="B6" s="1480" t="s">
        <v>5</v>
      </c>
      <c r="C6" s="1480" t="s">
        <v>7</v>
      </c>
      <c r="D6" s="1481" t="s">
        <v>8</v>
      </c>
      <c r="E6" s="1476"/>
      <c r="F6" s="1476"/>
      <c r="G6" s="1476"/>
      <c r="H6" s="1476"/>
      <c r="I6" s="1476"/>
      <c r="J6" s="1476"/>
      <c r="K6" s="1476"/>
      <c r="L6" s="1476"/>
      <c r="M6" s="1476"/>
      <c r="N6" s="1476"/>
      <c r="O6" s="1476"/>
      <c r="P6" s="1476"/>
      <c r="Q6" s="1476"/>
      <c r="R6" s="1476"/>
      <c r="S6" s="1476"/>
      <c r="T6" s="1476"/>
      <c r="U6" s="1474"/>
      <c r="V6" s="1310" t="s">
        <v>9</v>
      </c>
      <c r="W6" s="1310" t="s">
        <v>10</v>
      </c>
      <c r="X6" s="1486" t="s">
        <v>11</v>
      </c>
      <c r="Y6" s="1487"/>
      <c r="Z6" s="1483" t="s">
        <v>12</v>
      </c>
      <c r="AA6" s="1483" t="s">
        <v>13</v>
      </c>
      <c r="AB6" s="1483" t="s">
        <v>14</v>
      </c>
      <c r="AC6" s="1316" t="s">
        <v>15</v>
      </c>
      <c r="AD6" s="1310" t="s">
        <v>1122</v>
      </c>
      <c r="AE6" s="1310" t="s">
        <v>21</v>
      </c>
      <c r="AF6" s="1468"/>
      <c r="AG6" s="1310" t="s">
        <v>1123</v>
      </c>
      <c r="AH6" s="1310" t="s">
        <v>1124</v>
      </c>
      <c r="AI6" s="1310" t="s">
        <v>23</v>
      </c>
      <c r="AJ6" s="1310" t="s">
        <v>1125</v>
      </c>
      <c r="AK6" s="1489" t="s">
        <v>18</v>
      </c>
      <c r="AL6" s="1489" t="s">
        <v>19</v>
      </c>
      <c r="AM6" s="1489" t="s">
        <v>20</v>
      </c>
      <c r="AN6" s="1475" t="s">
        <v>24</v>
      </c>
      <c r="AO6" s="1475" t="s">
        <v>25</v>
      </c>
      <c r="AP6" s="1310" t="s">
        <v>26</v>
      </c>
      <c r="AQ6" s="1461"/>
      <c r="AR6" s="1310" t="s">
        <v>27</v>
      </c>
      <c r="AS6" s="1461"/>
      <c r="AT6" s="1461"/>
      <c r="AU6" s="1461"/>
      <c r="AV6" s="1310" t="s">
        <v>28</v>
      </c>
      <c r="AW6" s="1310" t="s">
        <v>29</v>
      </c>
      <c r="AX6" s="1310" t="s">
        <v>30</v>
      </c>
    </row>
    <row r="7" spans="1:50" ht="28.5" customHeight="1">
      <c r="A7" s="1462"/>
      <c r="B7" s="1462"/>
      <c r="C7" s="1462"/>
      <c r="D7" s="1480" t="s">
        <v>1126</v>
      </c>
      <c r="E7" s="1476"/>
      <c r="F7" s="1476"/>
      <c r="G7" s="1476"/>
      <c r="H7" s="1476"/>
      <c r="I7" s="1476"/>
      <c r="J7" s="1476"/>
      <c r="K7" s="1476"/>
      <c r="L7" s="1476"/>
      <c r="M7" s="1476"/>
      <c r="N7" s="1476"/>
      <c r="O7" s="1476"/>
      <c r="P7" s="1476"/>
      <c r="Q7" s="1476"/>
      <c r="R7" s="1476"/>
      <c r="S7" s="1476"/>
      <c r="T7" s="1476"/>
      <c r="U7" s="1474"/>
      <c r="V7" s="1462"/>
      <c r="W7" s="1462"/>
      <c r="X7" s="1469"/>
      <c r="Y7" s="1488"/>
      <c r="Z7" s="1462"/>
      <c r="AA7" s="1462"/>
      <c r="AB7" s="1462"/>
      <c r="AC7" s="1462"/>
      <c r="AD7" s="1462"/>
      <c r="AE7" s="1469"/>
      <c r="AF7" s="1470"/>
      <c r="AG7" s="1462"/>
      <c r="AH7" s="1462"/>
      <c r="AI7" s="1462"/>
      <c r="AJ7" s="1462"/>
      <c r="AK7" s="1462"/>
      <c r="AL7" s="1462"/>
      <c r="AM7" s="1462"/>
      <c r="AN7" s="1462"/>
      <c r="AO7" s="1462"/>
      <c r="AP7" s="1461"/>
      <c r="AQ7" s="1461"/>
      <c r="AR7" s="1461"/>
      <c r="AS7" s="1461"/>
      <c r="AT7" s="1461"/>
      <c r="AU7" s="1461"/>
      <c r="AV7" s="1461"/>
      <c r="AW7" s="1461"/>
      <c r="AX7" s="1461"/>
    </row>
    <row r="8" spans="1:50" ht="51.75" customHeight="1">
      <c r="A8" s="1462"/>
      <c r="B8" s="1462"/>
      <c r="C8" s="1462"/>
      <c r="D8" s="1479" t="s">
        <v>32</v>
      </c>
      <c r="E8" s="1482"/>
      <c r="F8" s="1482"/>
      <c r="G8" s="1472"/>
      <c r="H8" s="1479" t="s">
        <v>963</v>
      </c>
      <c r="I8" s="1472"/>
      <c r="J8" s="1479" t="s">
        <v>964</v>
      </c>
      <c r="K8" s="1472"/>
      <c r="L8" s="1479" t="s">
        <v>965</v>
      </c>
      <c r="M8" s="1472"/>
      <c r="N8" s="1479" t="s">
        <v>966</v>
      </c>
      <c r="O8" s="1472"/>
      <c r="P8" s="1479" t="s">
        <v>1127</v>
      </c>
      <c r="Q8" s="1472"/>
      <c r="R8" s="1479" t="s">
        <v>1128</v>
      </c>
      <c r="S8" s="1472"/>
      <c r="T8" s="1479" t="s">
        <v>1129</v>
      </c>
      <c r="U8" s="1472"/>
      <c r="V8" s="1462"/>
      <c r="W8" s="1462"/>
      <c r="X8" s="1471"/>
      <c r="Y8" s="1482"/>
      <c r="Z8" s="1462"/>
      <c r="AA8" s="1462"/>
      <c r="AB8" s="1462"/>
      <c r="AC8" s="1462"/>
      <c r="AD8" s="1462"/>
      <c r="AE8" s="1471"/>
      <c r="AF8" s="1472"/>
      <c r="AG8" s="1462"/>
      <c r="AH8" s="1462"/>
      <c r="AI8" s="1462"/>
      <c r="AJ8" s="1462"/>
      <c r="AK8" s="1462"/>
      <c r="AL8" s="1462"/>
      <c r="AM8" s="1462"/>
      <c r="AN8" s="1462"/>
      <c r="AO8" s="1462"/>
      <c r="AP8" s="1461"/>
      <c r="AQ8" s="1461"/>
      <c r="AR8" s="1310" t="s">
        <v>38</v>
      </c>
      <c r="AS8" s="1310" t="s">
        <v>39</v>
      </c>
      <c r="AT8" s="1310" t="s">
        <v>40</v>
      </c>
      <c r="AU8" s="1310" t="s">
        <v>41</v>
      </c>
      <c r="AV8" s="1461"/>
      <c r="AW8" s="1461"/>
      <c r="AX8" s="1461"/>
    </row>
    <row r="9" spans="1:50" ht="57.75" customHeight="1">
      <c r="A9" s="1463"/>
      <c r="B9" s="1463"/>
      <c r="C9" s="1463"/>
      <c r="D9" s="1178" t="s">
        <v>42</v>
      </c>
      <c r="E9" s="1178" t="s">
        <v>43</v>
      </c>
      <c r="F9" s="18" t="s">
        <v>44</v>
      </c>
      <c r="G9" s="18" t="s">
        <v>1130</v>
      </c>
      <c r="H9" s="1139" t="s">
        <v>42</v>
      </c>
      <c r="I9" s="1139" t="s">
        <v>43</v>
      </c>
      <c r="J9" s="1139" t="s">
        <v>42</v>
      </c>
      <c r="K9" s="1139" t="s">
        <v>43</v>
      </c>
      <c r="L9" s="1139" t="s">
        <v>42</v>
      </c>
      <c r="M9" s="1139" t="s">
        <v>43</v>
      </c>
      <c r="N9" s="1139" t="s">
        <v>42</v>
      </c>
      <c r="O9" s="1139" t="s">
        <v>43</v>
      </c>
      <c r="P9" s="1139" t="s">
        <v>42</v>
      </c>
      <c r="Q9" s="1139" t="s">
        <v>43</v>
      </c>
      <c r="R9" s="1139" t="s">
        <v>42</v>
      </c>
      <c r="S9" s="1139" t="s">
        <v>43</v>
      </c>
      <c r="T9" s="1139" t="s">
        <v>42</v>
      </c>
      <c r="U9" s="1139" t="s">
        <v>43</v>
      </c>
      <c r="V9" s="1463"/>
      <c r="W9" s="1463"/>
      <c r="X9" s="17" t="s">
        <v>46</v>
      </c>
      <c r="Y9" s="1169" t="s">
        <v>47</v>
      </c>
      <c r="Z9" s="1463"/>
      <c r="AA9" s="1463"/>
      <c r="AB9" s="1463"/>
      <c r="AC9" s="1463"/>
      <c r="AD9" s="1463"/>
      <c r="AE9" s="5" t="s">
        <v>48</v>
      </c>
      <c r="AF9" s="5" t="s">
        <v>49</v>
      </c>
      <c r="AG9" s="1463"/>
      <c r="AH9" s="1463"/>
      <c r="AI9" s="1463"/>
      <c r="AJ9" s="1463"/>
      <c r="AK9" s="1463"/>
      <c r="AL9" s="1463"/>
      <c r="AM9" s="1463"/>
      <c r="AN9" s="1463"/>
      <c r="AO9" s="1463"/>
      <c r="AP9" s="5" t="s">
        <v>38</v>
      </c>
      <c r="AQ9" s="18" t="s">
        <v>50</v>
      </c>
      <c r="AR9" s="1461"/>
      <c r="AS9" s="1461"/>
      <c r="AT9" s="1461"/>
      <c r="AU9" s="1461"/>
      <c r="AV9" s="1461"/>
      <c r="AW9" s="1461"/>
      <c r="AX9" s="1461"/>
    </row>
    <row r="10" spans="1:50">
      <c r="A10" s="19">
        <v>1</v>
      </c>
      <c r="B10" s="19">
        <v>2</v>
      </c>
      <c r="C10" s="19">
        <v>3</v>
      </c>
      <c r="D10" s="19">
        <v>4</v>
      </c>
      <c r="E10" s="19">
        <v>5</v>
      </c>
      <c r="F10" s="19">
        <v>6</v>
      </c>
      <c r="G10" s="19">
        <v>7</v>
      </c>
      <c r="H10" s="19">
        <v>8</v>
      </c>
      <c r="I10" s="19">
        <v>9</v>
      </c>
      <c r="J10" s="19">
        <v>10</v>
      </c>
      <c r="K10" s="19">
        <v>11</v>
      </c>
      <c r="L10" s="19">
        <v>12</v>
      </c>
      <c r="M10" s="19">
        <v>13</v>
      </c>
      <c r="N10" s="19">
        <v>14</v>
      </c>
      <c r="O10" s="19">
        <v>15</v>
      </c>
      <c r="P10" s="19">
        <v>16</v>
      </c>
      <c r="Q10" s="19">
        <v>17</v>
      </c>
      <c r="R10" s="19">
        <v>18</v>
      </c>
      <c r="S10" s="19">
        <v>19</v>
      </c>
      <c r="T10" s="19">
        <v>20</v>
      </c>
      <c r="U10" s="19">
        <v>21</v>
      </c>
      <c r="V10" s="19">
        <v>22</v>
      </c>
      <c r="W10" s="19">
        <v>23</v>
      </c>
      <c r="X10" s="19">
        <v>24</v>
      </c>
      <c r="Y10" s="19">
        <v>25</v>
      </c>
      <c r="Z10" s="19">
        <v>26</v>
      </c>
      <c r="AA10" s="19">
        <v>27</v>
      </c>
      <c r="AB10" s="19">
        <v>28</v>
      </c>
      <c r="AC10" s="19">
        <v>29</v>
      </c>
      <c r="AD10" s="19">
        <v>30</v>
      </c>
      <c r="AE10" s="19">
        <v>31</v>
      </c>
      <c r="AF10" s="19">
        <v>32</v>
      </c>
      <c r="AG10" s="19">
        <v>33</v>
      </c>
      <c r="AH10" s="19">
        <v>34</v>
      </c>
      <c r="AI10" s="1179">
        <v>35</v>
      </c>
      <c r="AJ10" s="1180">
        <v>36</v>
      </c>
      <c r="AK10" s="1180">
        <v>37</v>
      </c>
      <c r="AL10" s="1180">
        <v>38</v>
      </c>
      <c r="AM10" s="1180">
        <v>39</v>
      </c>
      <c r="AN10" s="1180">
        <v>40</v>
      </c>
      <c r="AO10" s="1180">
        <v>41</v>
      </c>
      <c r="AP10" s="1180">
        <v>42</v>
      </c>
      <c r="AQ10" s="1180">
        <v>43</v>
      </c>
      <c r="AR10" s="1180">
        <v>44</v>
      </c>
      <c r="AS10" s="1180">
        <v>45</v>
      </c>
      <c r="AT10" s="1180">
        <v>46</v>
      </c>
      <c r="AU10" s="1180">
        <v>47</v>
      </c>
      <c r="AV10" s="1180">
        <v>48</v>
      </c>
      <c r="AW10" s="1180">
        <v>49</v>
      </c>
      <c r="AX10" s="1180">
        <v>50</v>
      </c>
    </row>
    <row r="11" spans="1:50" ht="26.25" customHeight="1">
      <c r="A11" s="1162">
        <v>1</v>
      </c>
      <c r="B11" s="1181" t="s">
        <v>1131</v>
      </c>
      <c r="C11" s="1182" t="s">
        <v>133</v>
      </c>
      <c r="D11" s="1182">
        <f t="shared" ref="D11:E16" si="0">H11+J11+L11+++N11+P11+R11+T11</f>
        <v>34</v>
      </c>
      <c r="E11" s="1182">
        <f t="shared" si="0"/>
        <v>1483</v>
      </c>
      <c r="F11" s="1182">
        <v>25</v>
      </c>
      <c r="G11" s="1182">
        <v>13</v>
      </c>
      <c r="H11" s="1182"/>
      <c r="I11" s="1182"/>
      <c r="J11" s="1182"/>
      <c r="K11" s="1182"/>
      <c r="L11" s="1182"/>
      <c r="M11" s="1182"/>
      <c r="N11" s="1182"/>
      <c r="O11" s="1182"/>
      <c r="P11" s="1182">
        <v>12</v>
      </c>
      <c r="Q11" s="1182">
        <v>503</v>
      </c>
      <c r="R11" s="1182">
        <v>11</v>
      </c>
      <c r="S11" s="1182">
        <v>494</v>
      </c>
      <c r="T11" s="1182">
        <v>11</v>
      </c>
      <c r="U11" s="1182">
        <v>486</v>
      </c>
      <c r="V11" s="1182">
        <f t="shared" ref="V11:V34" si="1">(P11+R11+T11)*2.25</f>
        <v>76.5</v>
      </c>
      <c r="W11" s="1182">
        <v>73</v>
      </c>
      <c r="X11" s="1182">
        <v>71</v>
      </c>
      <c r="Y11" s="1182">
        <v>0</v>
      </c>
      <c r="Z11" s="17" t="str">
        <f t="shared" ref="Z11:Z35" si="2">IF(OR(C11="III", C11="II"),1," ")</f>
        <v xml:space="preserve"> </v>
      </c>
      <c r="AA11" s="17" t="str">
        <f t="shared" ref="AA11:AA35" si="3">IF(C11="I",1," ")</f>
        <v xml:space="preserve"> </v>
      </c>
      <c r="AB11" s="17">
        <f t="shared" ref="AB11:AB35" si="4">IF(C11="P",1," ")</f>
        <v>1</v>
      </c>
      <c r="AC11" s="17">
        <f t="shared" ref="AC11:AD36" si="5">E11/D11</f>
        <v>43.617647058823529</v>
      </c>
      <c r="AD11" s="17">
        <f t="shared" ref="AD11:AD35" si="6">IF(Z11=1,35,IF(AA11=1,40,IF(AB11=1,45,"")))</f>
        <v>45</v>
      </c>
      <c r="AE11" s="1133">
        <f t="shared" ref="AE11:AE35" si="7">INT(E11/AD11)</f>
        <v>32</v>
      </c>
      <c r="AF11" s="1134">
        <f t="shared" ref="AF11:AF35" si="8">MOD(E11,AD11)</f>
        <v>43</v>
      </c>
      <c r="AG11" s="1135">
        <f>IF(OR(Z11=1,AA11=1,AB11=1),IF(Z11=1,AE11*2.25+AF11/17,IF(AA11=1,AE11*2.25+AF11/20,IF(AB11=1,AE11*2.25+AF11/22," ")))," ")</f>
        <v>73.954545454545453</v>
      </c>
      <c r="AH11" s="1135">
        <f t="shared" ref="AH11:AH35" si="9">AC11-AD11</f>
        <v>-1.382352941176471</v>
      </c>
      <c r="AI11" s="1135">
        <f t="shared" ref="AI11:AI35" si="10">AG11-V11</f>
        <v>-2.5454545454545467</v>
      </c>
      <c r="AJ11" s="1162"/>
      <c r="AK11" s="1136" t="str">
        <f t="shared" ref="AK11:AK35" si="11">IF(AH11&gt;0,1,"")</f>
        <v/>
      </c>
      <c r="AL11" s="1136" t="str">
        <f t="shared" ref="AL11:AL35" si="12">IF(AH11=0,1,"")</f>
        <v/>
      </c>
      <c r="AM11" s="17">
        <f t="shared" ref="AM11:AM35" si="13">IF(AH11&lt;0,1," ")</f>
        <v>1</v>
      </c>
      <c r="AN11" s="1158" t="str">
        <f t="shared" ref="AN11:AN35" si="14">IF(AND(OR(Z11=1,AA11=1,AB11=1),AH11&gt;=3),1,"")</f>
        <v/>
      </c>
      <c r="AO11" s="1158" t="str">
        <f t="shared" ref="AO11:AO35" si="15">IF(AND(OR(Z11=1,AA11=1,AB11=1),AH11&lt;=-3),1,"")</f>
        <v/>
      </c>
      <c r="AP11" s="47" t="str">
        <f t="shared" ref="AP11:AP35" si="16">IF(AND(I11&gt;15,AI11&lt;3, AI11&gt;-3,OR(Z11=1,AA11=1,AB11=1)),1,"")</f>
        <v/>
      </c>
      <c r="AQ11" s="1187"/>
      <c r="AR11" s="47" t="str">
        <f t="shared" ref="AR11:AR35" si="17">IF(AND(D11&gt;15,OR(AH11&gt;=3, AH11&lt;=-3),OR(Z11=1,AA11=1,AB11=1)),1,"")</f>
        <v/>
      </c>
      <c r="AS11" s="47"/>
      <c r="AT11" s="47"/>
      <c r="AU11" s="47"/>
      <c r="AV11" s="1158" t="str">
        <f t="shared" ref="AV11:AV35" si="18">IF(AND(OR(Z11=1,AA11=1,AB11=1),D11&lt;11),1,"")</f>
        <v/>
      </c>
      <c r="AW11" s="1158" t="str">
        <f t="shared" ref="AW11:AW35" si="19">IF(AND(OR(Z11=1,AA11=1,AB11=1),AND(D11&gt;=11,D11&lt;=15)),1,"")</f>
        <v/>
      </c>
      <c r="AX11" s="1183">
        <f t="shared" ref="AX11:AX35" si="20">IF(AND(OR(Z11=1,AA11=1,AB11=1),D11&gt;15),1,"")</f>
        <v>1</v>
      </c>
    </row>
    <row r="12" spans="1:50" ht="26.25" customHeight="1">
      <c r="A12" s="1162">
        <v>2</v>
      </c>
      <c r="B12" s="1181" t="s">
        <v>1132</v>
      </c>
      <c r="C12" s="1182" t="s">
        <v>133</v>
      </c>
      <c r="D12" s="1182">
        <f t="shared" si="0"/>
        <v>31</v>
      </c>
      <c r="E12" s="1182">
        <f t="shared" si="0"/>
        <v>1289</v>
      </c>
      <c r="F12" s="1182">
        <v>12</v>
      </c>
      <c r="G12" s="1182">
        <v>11</v>
      </c>
      <c r="H12" s="1182">
        <v>0</v>
      </c>
      <c r="I12" s="1182">
        <v>0</v>
      </c>
      <c r="J12" s="1182">
        <v>0</v>
      </c>
      <c r="K12" s="1182">
        <v>0</v>
      </c>
      <c r="L12" s="1182">
        <v>0</v>
      </c>
      <c r="M12" s="1182">
        <v>0</v>
      </c>
      <c r="N12" s="1182">
        <v>0</v>
      </c>
      <c r="O12" s="1182">
        <v>0</v>
      </c>
      <c r="P12" s="1182">
        <v>10</v>
      </c>
      <c r="Q12" s="1182">
        <v>435</v>
      </c>
      <c r="R12" s="1182">
        <v>10</v>
      </c>
      <c r="S12" s="1182">
        <v>409</v>
      </c>
      <c r="T12" s="1182">
        <v>11</v>
      </c>
      <c r="U12" s="1182">
        <v>445</v>
      </c>
      <c r="V12" s="1182">
        <f t="shared" si="1"/>
        <v>69.75</v>
      </c>
      <c r="W12" s="1182">
        <v>66</v>
      </c>
      <c r="X12" s="1182">
        <v>65</v>
      </c>
      <c r="Y12" s="1182">
        <v>0</v>
      </c>
      <c r="Z12" s="17" t="str">
        <f t="shared" si="2"/>
        <v xml:space="preserve"> </v>
      </c>
      <c r="AA12" s="17" t="str">
        <f t="shared" si="3"/>
        <v xml:space="preserve"> </v>
      </c>
      <c r="AB12" s="17">
        <f t="shared" si="4"/>
        <v>1</v>
      </c>
      <c r="AC12" s="17">
        <f t="shared" si="5"/>
        <v>41.58064516129032</v>
      </c>
      <c r="AD12" s="17">
        <f t="shared" si="6"/>
        <v>45</v>
      </c>
      <c r="AE12" s="1133">
        <f t="shared" si="7"/>
        <v>28</v>
      </c>
      <c r="AF12" s="1134">
        <f t="shared" si="8"/>
        <v>29</v>
      </c>
      <c r="AG12" s="1135">
        <f t="shared" ref="AG12:AG34" si="21">IF(OR(Z12=1,AA12=1,AB12=1),IF(Z12=1,AE12*2.25+AF12/17,IF(AA12=1,AE12*2.25+AF12/20,IF(AB12=1,AE12*2.25+AF12/22," ")))," ")</f>
        <v>64.318181818181813</v>
      </c>
      <c r="AH12" s="1135">
        <f t="shared" si="9"/>
        <v>-3.4193548387096797</v>
      </c>
      <c r="AI12" s="1135">
        <f t="shared" si="10"/>
        <v>-5.431818181818187</v>
      </c>
      <c r="AJ12" s="1162"/>
      <c r="AK12" s="1136" t="str">
        <f t="shared" si="11"/>
        <v/>
      </c>
      <c r="AL12" s="1136" t="str">
        <f t="shared" si="12"/>
        <v/>
      </c>
      <c r="AM12" s="17">
        <f t="shared" si="13"/>
        <v>1</v>
      </c>
      <c r="AN12" s="1158" t="str">
        <f t="shared" si="14"/>
        <v/>
      </c>
      <c r="AO12" s="1158">
        <f t="shared" si="15"/>
        <v>1</v>
      </c>
      <c r="AP12" s="47" t="str">
        <f t="shared" si="16"/>
        <v/>
      </c>
      <c r="AQ12" s="1187"/>
      <c r="AR12" s="47">
        <f t="shared" si="17"/>
        <v>1</v>
      </c>
      <c r="AS12" s="1174">
        <f t="shared" ref="AS12:AS35" si="22">IF(AR12=1,AH12,"")</f>
        <v>-3.4193548387096797</v>
      </c>
      <c r="AT12" s="47">
        <v>61.9</v>
      </c>
      <c r="AU12" s="1174">
        <f>AG12-AT12</f>
        <v>2.4181818181818144</v>
      </c>
      <c r="AV12" s="1158" t="str">
        <f t="shared" si="18"/>
        <v/>
      </c>
      <c r="AW12" s="1158" t="str">
        <f t="shared" si="19"/>
        <v/>
      </c>
      <c r="AX12" s="1183">
        <f t="shared" si="20"/>
        <v>1</v>
      </c>
    </row>
    <row r="13" spans="1:50" ht="26.25" customHeight="1">
      <c r="A13" s="1162">
        <v>3</v>
      </c>
      <c r="B13" s="1181" t="s">
        <v>1133</v>
      </c>
      <c r="C13" s="1182" t="s">
        <v>55</v>
      </c>
      <c r="D13" s="1182">
        <f t="shared" si="0"/>
        <v>36</v>
      </c>
      <c r="E13" s="1182">
        <f t="shared" si="0"/>
        <v>1450</v>
      </c>
      <c r="F13" s="1182">
        <v>9</v>
      </c>
      <c r="G13" s="1182">
        <v>9</v>
      </c>
      <c r="H13" s="1182">
        <v>0</v>
      </c>
      <c r="I13" s="1182">
        <v>0</v>
      </c>
      <c r="J13" s="1182">
        <v>0</v>
      </c>
      <c r="K13" s="1182">
        <v>0</v>
      </c>
      <c r="L13" s="1182">
        <v>0</v>
      </c>
      <c r="M13" s="1182">
        <v>0</v>
      </c>
      <c r="N13" s="1182">
        <v>0</v>
      </c>
      <c r="O13" s="1182">
        <v>0</v>
      </c>
      <c r="P13" s="1182">
        <v>12</v>
      </c>
      <c r="Q13" s="1182">
        <v>528</v>
      </c>
      <c r="R13" s="1182">
        <v>12</v>
      </c>
      <c r="S13" s="1182">
        <v>494</v>
      </c>
      <c r="T13" s="1182">
        <v>12</v>
      </c>
      <c r="U13" s="1182">
        <v>428</v>
      </c>
      <c r="V13" s="1182">
        <f t="shared" si="1"/>
        <v>81</v>
      </c>
      <c r="W13" s="1182">
        <v>77</v>
      </c>
      <c r="X13" s="1182">
        <v>76</v>
      </c>
      <c r="Y13" s="1182">
        <v>0</v>
      </c>
      <c r="Z13" s="17" t="str">
        <f t="shared" si="2"/>
        <v xml:space="preserve"> </v>
      </c>
      <c r="AA13" s="17">
        <f t="shared" si="3"/>
        <v>1</v>
      </c>
      <c r="AB13" s="17" t="str">
        <f t="shared" si="4"/>
        <v xml:space="preserve"> </v>
      </c>
      <c r="AC13" s="17">
        <f t="shared" si="5"/>
        <v>40.277777777777779</v>
      </c>
      <c r="AD13" s="17">
        <f t="shared" si="6"/>
        <v>40</v>
      </c>
      <c r="AE13" s="1133">
        <f t="shared" si="7"/>
        <v>36</v>
      </c>
      <c r="AF13" s="1134">
        <f t="shared" si="8"/>
        <v>10</v>
      </c>
      <c r="AG13" s="1135">
        <f t="shared" si="21"/>
        <v>81.5</v>
      </c>
      <c r="AH13" s="1135">
        <f t="shared" si="9"/>
        <v>0.27777777777777857</v>
      </c>
      <c r="AI13" s="1135">
        <f t="shared" si="10"/>
        <v>0.5</v>
      </c>
      <c r="AJ13" s="1162"/>
      <c r="AK13" s="1136">
        <f t="shared" si="11"/>
        <v>1</v>
      </c>
      <c r="AL13" s="1136" t="str">
        <f t="shared" si="12"/>
        <v/>
      </c>
      <c r="AM13" s="17" t="str">
        <f t="shared" si="13"/>
        <v xml:space="preserve"> </v>
      </c>
      <c r="AN13" s="1158" t="str">
        <f t="shared" si="14"/>
        <v/>
      </c>
      <c r="AO13" s="1158" t="str">
        <f t="shared" si="15"/>
        <v/>
      </c>
      <c r="AP13" s="47" t="str">
        <f t="shared" si="16"/>
        <v/>
      </c>
      <c r="AQ13" s="1187"/>
      <c r="AR13" s="47" t="str">
        <f t="shared" si="17"/>
        <v/>
      </c>
      <c r="AS13" s="47" t="str">
        <f t="shared" si="22"/>
        <v/>
      </c>
      <c r="AT13" s="47"/>
      <c r="AU13" s="1174"/>
      <c r="AV13" s="1158" t="str">
        <f t="shared" si="18"/>
        <v/>
      </c>
      <c r="AW13" s="1158" t="str">
        <f t="shared" si="19"/>
        <v/>
      </c>
      <c r="AX13" s="1183">
        <f t="shared" si="20"/>
        <v>1</v>
      </c>
    </row>
    <row r="14" spans="1:50" ht="26.25" customHeight="1">
      <c r="A14" s="1162">
        <v>4</v>
      </c>
      <c r="B14" s="1184" t="s">
        <v>1134</v>
      </c>
      <c r="C14" s="1162" t="s">
        <v>79</v>
      </c>
      <c r="D14" s="1162">
        <f t="shared" si="0"/>
        <v>21</v>
      </c>
      <c r="E14" s="1162">
        <f t="shared" si="0"/>
        <v>768</v>
      </c>
      <c r="F14" s="1162">
        <v>0</v>
      </c>
      <c r="G14" s="1162">
        <v>0</v>
      </c>
      <c r="H14" s="1162"/>
      <c r="I14" s="1162"/>
      <c r="J14" s="1162"/>
      <c r="K14" s="1162"/>
      <c r="L14" s="1162"/>
      <c r="M14" s="1162"/>
      <c r="N14" s="1162"/>
      <c r="O14" s="1162"/>
      <c r="P14" s="1162">
        <v>7</v>
      </c>
      <c r="Q14" s="1162">
        <v>295</v>
      </c>
      <c r="R14" s="1162">
        <v>7</v>
      </c>
      <c r="S14" s="1162">
        <v>259</v>
      </c>
      <c r="T14" s="1162">
        <v>7</v>
      </c>
      <c r="U14" s="1162">
        <v>214</v>
      </c>
      <c r="V14" s="1162">
        <f t="shared" si="1"/>
        <v>47.25</v>
      </c>
      <c r="W14" s="1162">
        <v>42</v>
      </c>
      <c r="X14" s="1162">
        <v>39</v>
      </c>
      <c r="Y14" s="1162">
        <v>1</v>
      </c>
      <c r="Z14" s="17">
        <f t="shared" si="2"/>
        <v>1</v>
      </c>
      <c r="AA14" s="17" t="str">
        <f t="shared" si="3"/>
        <v xml:space="preserve"> </v>
      </c>
      <c r="AB14" s="17" t="str">
        <f t="shared" si="4"/>
        <v xml:space="preserve"> </v>
      </c>
      <c r="AC14" s="17">
        <f t="shared" si="5"/>
        <v>36.571428571428569</v>
      </c>
      <c r="AD14" s="17">
        <f t="shared" si="6"/>
        <v>35</v>
      </c>
      <c r="AE14" s="1133">
        <f t="shared" si="7"/>
        <v>21</v>
      </c>
      <c r="AF14" s="1134">
        <f t="shared" si="8"/>
        <v>33</v>
      </c>
      <c r="AG14" s="1135">
        <f t="shared" si="21"/>
        <v>49.191176470588232</v>
      </c>
      <c r="AH14" s="1135">
        <f t="shared" si="9"/>
        <v>1.5714285714285694</v>
      </c>
      <c r="AI14" s="1135">
        <f t="shared" si="10"/>
        <v>1.941176470588232</v>
      </c>
      <c r="AJ14" s="1162"/>
      <c r="AK14" s="1136">
        <f t="shared" si="11"/>
        <v>1</v>
      </c>
      <c r="AL14" s="1136" t="str">
        <f t="shared" si="12"/>
        <v/>
      </c>
      <c r="AM14" s="17" t="str">
        <f t="shared" si="13"/>
        <v xml:space="preserve"> </v>
      </c>
      <c r="AN14" s="1158" t="str">
        <f t="shared" si="14"/>
        <v/>
      </c>
      <c r="AO14" s="1158" t="str">
        <f t="shared" si="15"/>
        <v/>
      </c>
      <c r="AP14" s="47" t="str">
        <f t="shared" si="16"/>
        <v/>
      </c>
      <c r="AQ14" s="1187"/>
      <c r="AR14" s="47" t="str">
        <f t="shared" si="17"/>
        <v/>
      </c>
      <c r="AS14" s="47" t="str">
        <f t="shared" si="22"/>
        <v/>
      </c>
      <c r="AT14" s="47"/>
      <c r="AU14" s="1174"/>
      <c r="AV14" s="1158" t="str">
        <f t="shared" si="18"/>
        <v/>
      </c>
      <c r="AW14" s="1158" t="str">
        <f t="shared" si="19"/>
        <v/>
      </c>
      <c r="AX14" s="1183">
        <f t="shared" si="20"/>
        <v>1</v>
      </c>
    </row>
    <row r="15" spans="1:50" ht="26.25" customHeight="1">
      <c r="A15" s="1162">
        <v>5</v>
      </c>
      <c r="B15" s="1181" t="s">
        <v>1135</v>
      </c>
      <c r="C15" s="1162" t="s">
        <v>79</v>
      </c>
      <c r="D15" s="1182">
        <f t="shared" si="0"/>
        <v>13</v>
      </c>
      <c r="E15" s="1182">
        <f t="shared" si="0"/>
        <v>440</v>
      </c>
      <c r="F15" s="1182">
        <v>6</v>
      </c>
      <c r="G15" s="1182">
        <v>4</v>
      </c>
      <c r="H15" s="1182"/>
      <c r="I15" s="1182"/>
      <c r="J15" s="1182"/>
      <c r="K15" s="1182"/>
      <c r="L15" s="1182"/>
      <c r="M15" s="1182"/>
      <c r="N15" s="1182"/>
      <c r="O15" s="1182"/>
      <c r="P15" s="1182">
        <v>4</v>
      </c>
      <c r="Q15" s="1182">
        <v>164</v>
      </c>
      <c r="R15" s="1182">
        <v>4</v>
      </c>
      <c r="S15" s="1182">
        <v>138</v>
      </c>
      <c r="T15" s="1182">
        <v>5</v>
      </c>
      <c r="U15" s="1182">
        <v>138</v>
      </c>
      <c r="V15" s="1182">
        <f t="shared" si="1"/>
        <v>29.25</v>
      </c>
      <c r="W15" s="1182">
        <v>30</v>
      </c>
      <c r="X15" s="1182">
        <v>29</v>
      </c>
      <c r="Y15" s="1182">
        <v>0</v>
      </c>
      <c r="Z15" s="17">
        <f t="shared" si="2"/>
        <v>1</v>
      </c>
      <c r="AA15" s="17" t="str">
        <f t="shared" si="3"/>
        <v xml:space="preserve"> </v>
      </c>
      <c r="AB15" s="17" t="str">
        <f t="shared" si="4"/>
        <v xml:space="preserve"> </v>
      </c>
      <c r="AC15" s="17">
        <f t="shared" si="5"/>
        <v>33.846153846153847</v>
      </c>
      <c r="AD15" s="17">
        <f t="shared" si="6"/>
        <v>35</v>
      </c>
      <c r="AE15" s="1133">
        <f t="shared" si="7"/>
        <v>12</v>
      </c>
      <c r="AF15" s="1134">
        <f t="shared" si="8"/>
        <v>20</v>
      </c>
      <c r="AG15" s="1135">
        <f t="shared" si="21"/>
        <v>28.176470588235293</v>
      </c>
      <c r="AH15" s="1135">
        <f t="shared" si="9"/>
        <v>-1.1538461538461533</v>
      </c>
      <c r="AI15" s="1135">
        <f t="shared" si="10"/>
        <v>-1.0735294117647065</v>
      </c>
      <c r="AJ15" s="1162"/>
      <c r="AK15" s="1136" t="str">
        <f t="shared" si="11"/>
        <v/>
      </c>
      <c r="AL15" s="1136" t="str">
        <f t="shared" si="12"/>
        <v/>
      </c>
      <c r="AM15" s="17">
        <f t="shared" si="13"/>
        <v>1</v>
      </c>
      <c r="AN15" s="1158" t="str">
        <f t="shared" si="14"/>
        <v/>
      </c>
      <c r="AO15" s="1158" t="str">
        <f t="shared" si="15"/>
        <v/>
      </c>
      <c r="AP15" s="47" t="str">
        <f t="shared" si="16"/>
        <v/>
      </c>
      <c r="AQ15" s="1187"/>
      <c r="AR15" s="47" t="str">
        <f t="shared" si="17"/>
        <v/>
      </c>
      <c r="AS15" s="47" t="str">
        <f t="shared" si="22"/>
        <v/>
      </c>
      <c r="AT15" s="47"/>
      <c r="AU15" s="1174"/>
      <c r="AV15" s="1158" t="str">
        <f t="shared" si="18"/>
        <v/>
      </c>
      <c r="AW15" s="1158">
        <f t="shared" si="19"/>
        <v>1</v>
      </c>
      <c r="AX15" s="1183" t="str">
        <f t="shared" si="20"/>
        <v/>
      </c>
    </row>
    <row r="16" spans="1:50" ht="26.25" customHeight="1">
      <c r="A16" s="1162">
        <v>6</v>
      </c>
      <c r="B16" s="1181" t="s">
        <v>1136</v>
      </c>
      <c r="C16" s="1182" t="s">
        <v>55</v>
      </c>
      <c r="D16" s="1182">
        <f t="shared" si="0"/>
        <v>19</v>
      </c>
      <c r="E16" s="1182">
        <f t="shared" si="0"/>
        <v>716</v>
      </c>
      <c r="F16" s="1182">
        <v>5</v>
      </c>
      <c r="G16" s="1182">
        <v>3</v>
      </c>
      <c r="H16" s="1182"/>
      <c r="I16" s="1182"/>
      <c r="J16" s="1182"/>
      <c r="K16" s="1182"/>
      <c r="L16" s="1182"/>
      <c r="M16" s="1182"/>
      <c r="N16" s="1182"/>
      <c r="O16" s="1182"/>
      <c r="P16" s="1182">
        <v>6</v>
      </c>
      <c r="Q16" s="1182">
        <v>255</v>
      </c>
      <c r="R16" s="1182">
        <v>7</v>
      </c>
      <c r="S16" s="1182">
        <v>246</v>
      </c>
      <c r="T16" s="1182">
        <v>6</v>
      </c>
      <c r="U16" s="1182">
        <v>215</v>
      </c>
      <c r="V16" s="1182">
        <f t="shared" si="1"/>
        <v>42.75</v>
      </c>
      <c r="W16" s="1182">
        <v>41</v>
      </c>
      <c r="X16" s="1182">
        <v>41</v>
      </c>
      <c r="Y16" s="1182">
        <v>0</v>
      </c>
      <c r="Z16" s="17" t="str">
        <f t="shared" si="2"/>
        <v xml:space="preserve"> </v>
      </c>
      <c r="AA16" s="17">
        <f t="shared" si="3"/>
        <v>1</v>
      </c>
      <c r="AB16" s="17" t="str">
        <f t="shared" si="4"/>
        <v xml:space="preserve"> </v>
      </c>
      <c r="AC16" s="17">
        <f t="shared" si="5"/>
        <v>37.684210526315788</v>
      </c>
      <c r="AD16" s="17">
        <f t="shared" si="6"/>
        <v>40</v>
      </c>
      <c r="AE16" s="1133">
        <f t="shared" si="7"/>
        <v>17</v>
      </c>
      <c r="AF16" s="1134">
        <f t="shared" si="8"/>
        <v>36</v>
      </c>
      <c r="AG16" s="1135">
        <f t="shared" si="21"/>
        <v>40.049999999999997</v>
      </c>
      <c r="AH16" s="1135">
        <f t="shared" si="9"/>
        <v>-2.3157894736842124</v>
      </c>
      <c r="AI16" s="1135">
        <f t="shared" si="10"/>
        <v>-2.7000000000000028</v>
      </c>
      <c r="AJ16" s="1162"/>
      <c r="AK16" s="1136" t="str">
        <f t="shared" si="11"/>
        <v/>
      </c>
      <c r="AL16" s="1136" t="str">
        <f t="shared" si="12"/>
        <v/>
      </c>
      <c r="AM16" s="17">
        <f t="shared" si="13"/>
        <v>1</v>
      </c>
      <c r="AN16" s="1158" t="str">
        <f t="shared" si="14"/>
        <v/>
      </c>
      <c r="AO16" s="1158" t="str">
        <f t="shared" si="15"/>
        <v/>
      </c>
      <c r="AP16" s="47" t="str">
        <f t="shared" si="16"/>
        <v/>
      </c>
      <c r="AQ16" s="1187"/>
      <c r="AR16" s="47" t="str">
        <f t="shared" si="17"/>
        <v/>
      </c>
      <c r="AS16" s="47" t="str">
        <f t="shared" si="22"/>
        <v/>
      </c>
      <c r="AT16" s="47"/>
      <c r="AU16" s="1174"/>
      <c r="AV16" s="1158" t="str">
        <f t="shared" si="18"/>
        <v/>
      </c>
      <c r="AW16" s="1158" t="str">
        <f t="shared" si="19"/>
        <v/>
      </c>
      <c r="AX16" s="1183">
        <f t="shared" si="20"/>
        <v>1</v>
      </c>
    </row>
    <row r="17" spans="1:50" ht="26.25" customHeight="1">
      <c r="A17" s="1162">
        <v>7</v>
      </c>
      <c r="B17" s="1181" t="s">
        <v>1137</v>
      </c>
      <c r="C17" s="1182" t="s">
        <v>55</v>
      </c>
      <c r="D17" s="1182">
        <v>30</v>
      </c>
      <c r="E17" s="1182">
        <v>1210</v>
      </c>
      <c r="F17" s="1182">
        <v>8</v>
      </c>
      <c r="G17" s="1182">
        <v>7</v>
      </c>
      <c r="H17" s="1182">
        <v>0</v>
      </c>
      <c r="I17" s="1182">
        <v>0</v>
      </c>
      <c r="J17" s="1182">
        <v>0</v>
      </c>
      <c r="K17" s="1182">
        <v>0</v>
      </c>
      <c r="L17" s="1182">
        <v>0</v>
      </c>
      <c r="M17" s="1182">
        <v>0</v>
      </c>
      <c r="N17" s="1182">
        <v>0</v>
      </c>
      <c r="O17" s="1182">
        <v>0</v>
      </c>
      <c r="P17" s="1182">
        <v>10</v>
      </c>
      <c r="Q17" s="1182">
        <v>435</v>
      </c>
      <c r="R17" s="1182">
        <v>10</v>
      </c>
      <c r="S17" s="1182">
        <v>401</v>
      </c>
      <c r="T17" s="1182">
        <v>10</v>
      </c>
      <c r="U17" s="1182">
        <v>374</v>
      </c>
      <c r="V17" s="1182">
        <f t="shared" si="1"/>
        <v>67.5</v>
      </c>
      <c r="W17" s="1182">
        <v>63</v>
      </c>
      <c r="X17" s="1182">
        <v>63</v>
      </c>
      <c r="Y17" s="1182">
        <v>1</v>
      </c>
      <c r="Z17" s="17" t="str">
        <f t="shared" si="2"/>
        <v xml:space="preserve"> </v>
      </c>
      <c r="AA17" s="17">
        <f t="shared" si="3"/>
        <v>1</v>
      </c>
      <c r="AB17" s="17" t="str">
        <f t="shared" si="4"/>
        <v xml:space="preserve"> </v>
      </c>
      <c r="AC17" s="17">
        <f t="shared" si="5"/>
        <v>40.333333333333336</v>
      </c>
      <c r="AD17" s="17">
        <f t="shared" si="6"/>
        <v>40</v>
      </c>
      <c r="AE17" s="1133">
        <f t="shared" si="7"/>
        <v>30</v>
      </c>
      <c r="AF17" s="1134">
        <f t="shared" si="8"/>
        <v>10</v>
      </c>
      <c r="AG17" s="1135">
        <f t="shared" si="21"/>
        <v>68</v>
      </c>
      <c r="AH17" s="1135">
        <f t="shared" si="9"/>
        <v>0.3333333333333357</v>
      </c>
      <c r="AI17" s="1135">
        <f t="shared" si="10"/>
        <v>0.5</v>
      </c>
      <c r="AJ17" s="1162"/>
      <c r="AK17" s="1136">
        <f t="shared" si="11"/>
        <v>1</v>
      </c>
      <c r="AL17" s="1136" t="str">
        <f t="shared" si="12"/>
        <v/>
      </c>
      <c r="AM17" s="17" t="str">
        <f t="shared" si="13"/>
        <v xml:space="preserve"> </v>
      </c>
      <c r="AN17" s="1158" t="str">
        <f t="shared" si="14"/>
        <v/>
      </c>
      <c r="AO17" s="1158" t="str">
        <f t="shared" si="15"/>
        <v/>
      </c>
      <c r="AP17" s="47" t="str">
        <f t="shared" si="16"/>
        <v/>
      </c>
      <c r="AQ17" s="1187"/>
      <c r="AR17" s="47" t="str">
        <f t="shared" si="17"/>
        <v/>
      </c>
      <c r="AS17" s="47" t="str">
        <f t="shared" si="22"/>
        <v/>
      </c>
      <c r="AT17" s="47"/>
      <c r="AU17" s="1174"/>
      <c r="AV17" s="1158" t="str">
        <f t="shared" si="18"/>
        <v/>
      </c>
      <c r="AW17" s="1158" t="str">
        <f t="shared" si="19"/>
        <v/>
      </c>
      <c r="AX17" s="1183">
        <f t="shared" si="20"/>
        <v>1</v>
      </c>
    </row>
    <row r="18" spans="1:50" ht="26.25" customHeight="1">
      <c r="A18" s="1162">
        <v>8</v>
      </c>
      <c r="B18" s="1181" t="s">
        <v>1138</v>
      </c>
      <c r="C18" s="1182" t="s">
        <v>79</v>
      </c>
      <c r="D18" s="1182">
        <v>19</v>
      </c>
      <c r="E18" s="1182">
        <f t="shared" ref="E18:E24" si="23">I18+K18+M18+++O18+Q18+S18+U18</f>
        <v>713</v>
      </c>
      <c r="F18" s="1182">
        <v>6</v>
      </c>
      <c r="G18" s="1182">
        <v>6</v>
      </c>
      <c r="H18" s="1182"/>
      <c r="I18" s="1182"/>
      <c r="J18" s="1182"/>
      <c r="K18" s="1182"/>
      <c r="L18" s="1182"/>
      <c r="M18" s="1182"/>
      <c r="N18" s="1182"/>
      <c r="O18" s="1182"/>
      <c r="P18" s="1182">
        <v>7</v>
      </c>
      <c r="Q18" s="1182">
        <v>293</v>
      </c>
      <c r="R18" s="1182">
        <v>6</v>
      </c>
      <c r="S18" s="1182">
        <v>213</v>
      </c>
      <c r="T18" s="1182">
        <v>6</v>
      </c>
      <c r="U18" s="1182">
        <v>207</v>
      </c>
      <c r="V18" s="1182">
        <f t="shared" si="1"/>
        <v>42.75</v>
      </c>
      <c r="W18" s="1182">
        <v>39</v>
      </c>
      <c r="X18" s="1182">
        <v>38</v>
      </c>
      <c r="Y18" s="1182">
        <v>1</v>
      </c>
      <c r="Z18" s="17">
        <f t="shared" si="2"/>
        <v>1</v>
      </c>
      <c r="AA18" s="17" t="str">
        <f t="shared" si="3"/>
        <v xml:space="preserve"> </v>
      </c>
      <c r="AB18" s="17" t="str">
        <f t="shared" si="4"/>
        <v xml:space="preserve"> </v>
      </c>
      <c r="AC18" s="17">
        <f t="shared" si="5"/>
        <v>37.526315789473685</v>
      </c>
      <c r="AD18" s="17">
        <f t="shared" si="6"/>
        <v>35</v>
      </c>
      <c r="AE18" s="1133">
        <f t="shared" si="7"/>
        <v>20</v>
      </c>
      <c r="AF18" s="1134">
        <f t="shared" si="8"/>
        <v>13</v>
      </c>
      <c r="AG18" s="1135">
        <f t="shared" si="21"/>
        <v>45.764705882352942</v>
      </c>
      <c r="AH18" s="1135">
        <f t="shared" si="9"/>
        <v>2.526315789473685</v>
      </c>
      <c r="AI18" s="1135">
        <f t="shared" si="10"/>
        <v>3.014705882352942</v>
      </c>
      <c r="AJ18" s="1162"/>
      <c r="AK18" s="1136">
        <f t="shared" si="11"/>
        <v>1</v>
      </c>
      <c r="AL18" s="1136" t="str">
        <f t="shared" si="12"/>
        <v/>
      </c>
      <c r="AM18" s="17" t="str">
        <f t="shared" si="13"/>
        <v xml:space="preserve"> </v>
      </c>
      <c r="AN18" s="1158" t="str">
        <f t="shared" si="14"/>
        <v/>
      </c>
      <c r="AO18" s="1158" t="str">
        <f t="shared" si="15"/>
        <v/>
      </c>
      <c r="AP18" s="47" t="str">
        <f t="shared" si="16"/>
        <v/>
      </c>
      <c r="AQ18" s="1187"/>
      <c r="AR18" s="47" t="str">
        <f t="shared" si="17"/>
        <v/>
      </c>
      <c r="AS18" s="47" t="str">
        <f t="shared" si="22"/>
        <v/>
      </c>
      <c r="AT18" s="47"/>
      <c r="AU18" s="1174"/>
      <c r="AV18" s="1158" t="str">
        <f t="shared" si="18"/>
        <v/>
      </c>
      <c r="AW18" s="1158" t="str">
        <f t="shared" si="19"/>
        <v/>
      </c>
      <c r="AX18" s="1183">
        <f t="shared" si="20"/>
        <v>1</v>
      </c>
    </row>
    <row r="19" spans="1:50" ht="26.25" customHeight="1">
      <c r="A19" s="1162">
        <v>9</v>
      </c>
      <c r="B19" s="1181" t="s">
        <v>1139</v>
      </c>
      <c r="C19" s="1182" t="s">
        <v>55</v>
      </c>
      <c r="D19" s="1182">
        <f t="shared" ref="D19:D24" si="24">H19+J19+L19+++N19+P19+R19+T19</f>
        <v>18</v>
      </c>
      <c r="E19" s="1182">
        <f t="shared" si="23"/>
        <v>685</v>
      </c>
      <c r="F19" s="1182">
        <v>8</v>
      </c>
      <c r="G19" s="1182">
        <v>4</v>
      </c>
      <c r="H19" s="1182">
        <v>0</v>
      </c>
      <c r="I19" s="1182">
        <v>0</v>
      </c>
      <c r="J19" s="1182">
        <v>0</v>
      </c>
      <c r="K19" s="1182">
        <v>0</v>
      </c>
      <c r="L19" s="1182">
        <v>0</v>
      </c>
      <c r="M19" s="1182">
        <v>0</v>
      </c>
      <c r="N19" s="1182">
        <v>0</v>
      </c>
      <c r="O19" s="1182">
        <v>0</v>
      </c>
      <c r="P19" s="1182">
        <v>6</v>
      </c>
      <c r="Q19" s="1182">
        <v>259</v>
      </c>
      <c r="R19" s="1182">
        <v>6</v>
      </c>
      <c r="S19" s="1182">
        <v>229</v>
      </c>
      <c r="T19" s="1182">
        <v>6</v>
      </c>
      <c r="U19" s="1182">
        <v>197</v>
      </c>
      <c r="V19" s="1182">
        <f t="shared" si="1"/>
        <v>40.5</v>
      </c>
      <c r="W19" s="1182">
        <v>36</v>
      </c>
      <c r="X19" s="1182">
        <v>36</v>
      </c>
      <c r="Y19" s="1182">
        <v>1</v>
      </c>
      <c r="Z19" s="17" t="str">
        <f t="shared" si="2"/>
        <v xml:space="preserve"> </v>
      </c>
      <c r="AA19" s="17">
        <f t="shared" si="3"/>
        <v>1</v>
      </c>
      <c r="AB19" s="17" t="str">
        <f t="shared" si="4"/>
        <v xml:space="preserve"> </v>
      </c>
      <c r="AC19" s="17">
        <f t="shared" si="5"/>
        <v>38.055555555555557</v>
      </c>
      <c r="AD19" s="17">
        <f t="shared" si="6"/>
        <v>40</v>
      </c>
      <c r="AE19" s="1133">
        <f t="shared" si="7"/>
        <v>17</v>
      </c>
      <c r="AF19" s="1134">
        <f t="shared" si="8"/>
        <v>5</v>
      </c>
      <c r="AG19" s="1135">
        <f t="shared" si="21"/>
        <v>38.5</v>
      </c>
      <c r="AH19" s="1135">
        <f t="shared" si="9"/>
        <v>-1.9444444444444429</v>
      </c>
      <c r="AI19" s="1135">
        <f t="shared" si="10"/>
        <v>-2</v>
      </c>
      <c r="AJ19" s="1162"/>
      <c r="AK19" s="1136" t="str">
        <f t="shared" si="11"/>
        <v/>
      </c>
      <c r="AL19" s="1136" t="str">
        <f t="shared" si="12"/>
        <v/>
      </c>
      <c r="AM19" s="17">
        <f t="shared" si="13"/>
        <v>1</v>
      </c>
      <c r="AN19" s="1158" t="str">
        <f t="shared" si="14"/>
        <v/>
      </c>
      <c r="AO19" s="1158" t="str">
        <f t="shared" si="15"/>
        <v/>
      </c>
      <c r="AP19" s="47" t="str">
        <f t="shared" si="16"/>
        <v/>
      </c>
      <c r="AQ19" s="1187"/>
      <c r="AR19" s="47" t="str">
        <f t="shared" si="17"/>
        <v/>
      </c>
      <c r="AS19" s="47" t="str">
        <f t="shared" si="22"/>
        <v/>
      </c>
      <c r="AT19" s="47"/>
      <c r="AU19" s="1174"/>
      <c r="AV19" s="1158" t="str">
        <f t="shared" si="18"/>
        <v/>
      </c>
      <c r="AW19" s="1158" t="str">
        <f t="shared" si="19"/>
        <v/>
      </c>
      <c r="AX19" s="1183">
        <f t="shared" si="20"/>
        <v>1</v>
      </c>
    </row>
    <row r="20" spans="1:50" ht="26.25" customHeight="1">
      <c r="A20" s="1162">
        <v>10</v>
      </c>
      <c r="B20" s="1181" t="s">
        <v>1140</v>
      </c>
      <c r="C20" s="1182" t="s">
        <v>55</v>
      </c>
      <c r="D20" s="1182">
        <f t="shared" si="24"/>
        <v>52</v>
      </c>
      <c r="E20" s="1182">
        <f t="shared" si="23"/>
        <v>2220</v>
      </c>
      <c r="F20" s="1182">
        <v>25</v>
      </c>
      <c r="G20" s="1182">
        <v>25</v>
      </c>
      <c r="H20" s="1182"/>
      <c r="I20" s="1182"/>
      <c r="J20" s="1182"/>
      <c r="K20" s="1182"/>
      <c r="L20" s="1182"/>
      <c r="M20" s="1182"/>
      <c r="N20" s="1182"/>
      <c r="O20" s="1182"/>
      <c r="P20" s="1182">
        <v>18</v>
      </c>
      <c r="Q20" s="1182">
        <v>813</v>
      </c>
      <c r="R20" s="1182">
        <v>19</v>
      </c>
      <c r="S20" s="1182">
        <v>783</v>
      </c>
      <c r="T20" s="1182">
        <v>15</v>
      </c>
      <c r="U20" s="1182">
        <v>624</v>
      </c>
      <c r="V20" s="1182">
        <f t="shared" si="1"/>
        <v>117</v>
      </c>
      <c r="W20" s="1182">
        <v>104</v>
      </c>
      <c r="X20" s="1182">
        <v>104</v>
      </c>
      <c r="Y20" s="1182">
        <v>1</v>
      </c>
      <c r="Z20" s="17" t="str">
        <f t="shared" si="2"/>
        <v xml:space="preserve"> </v>
      </c>
      <c r="AA20" s="17">
        <f t="shared" si="3"/>
        <v>1</v>
      </c>
      <c r="AB20" s="17" t="str">
        <f t="shared" si="4"/>
        <v xml:space="preserve"> </v>
      </c>
      <c r="AC20" s="17">
        <f t="shared" si="5"/>
        <v>42.692307692307693</v>
      </c>
      <c r="AD20" s="17">
        <f t="shared" si="6"/>
        <v>40</v>
      </c>
      <c r="AE20" s="1133">
        <f t="shared" si="7"/>
        <v>55</v>
      </c>
      <c r="AF20" s="1134">
        <f t="shared" si="8"/>
        <v>20</v>
      </c>
      <c r="AG20" s="1135">
        <f t="shared" si="21"/>
        <v>124.75</v>
      </c>
      <c r="AH20" s="1135">
        <f t="shared" si="9"/>
        <v>2.6923076923076934</v>
      </c>
      <c r="AI20" s="1135">
        <f t="shared" si="10"/>
        <v>7.75</v>
      </c>
      <c r="AJ20" s="1162"/>
      <c r="AK20" s="1136">
        <f t="shared" si="11"/>
        <v>1</v>
      </c>
      <c r="AL20" s="1136" t="str">
        <f t="shared" si="12"/>
        <v/>
      </c>
      <c r="AM20" s="17" t="str">
        <f t="shared" si="13"/>
        <v xml:space="preserve"> </v>
      </c>
      <c r="AN20" s="1158" t="str">
        <f t="shared" si="14"/>
        <v/>
      </c>
      <c r="AO20" s="1158" t="str">
        <f t="shared" si="15"/>
        <v/>
      </c>
      <c r="AP20" s="47" t="str">
        <f t="shared" si="16"/>
        <v/>
      </c>
      <c r="AQ20" s="1187"/>
      <c r="AR20" s="47" t="str">
        <f t="shared" si="17"/>
        <v/>
      </c>
      <c r="AS20" s="47" t="str">
        <f t="shared" si="22"/>
        <v/>
      </c>
      <c r="AT20" s="47"/>
      <c r="AU20" s="1174"/>
      <c r="AV20" s="1158" t="str">
        <f t="shared" si="18"/>
        <v/>
      </c>
      <c r="AW20" s="1158" t="str">
        <f t="shared" si="19"/>
        <v/>
      </c>
      <c r="AX20" s="1183">
        <f t="shared" si="20"/>
        <v>1</v>
      </c>
    </row>
    <row r="21" spans="1:50" ht="26.25" customHeight="1">
      <c r="A21" s="1162">
        <v>11</v>
      </c>
      <c r="B21" s="1181" t="s">
        <v>1141</v>
      </c>
      <c r="C21" s="1182" t="s">
        <v>79</v>
      </c>
      <c r="D21" s="1182">
        <f t="shared" si="24"/>
        <v>22</v>
      </c>
      <c r="E21" s="1182">
        <f t="shared" si="23"/>
        <v>822</v>
      </c>
      <c r="F21" s="1182">
        <v>5</v>
      </c>
      <c r="G21" s="1182">
        <v>5</v>
      </c>
      <c r="H21" s="1182">
        <v>0</v>
      </c>
      <c r="I21" s="1182">
        <v>0</v>
      </c>
      <c r="J21" s="1182">
        <v>0</v>
      </c>
      <c r="K21" s="1182">
        <v>0</v>
      </c>
      <c r="L21" s="1182">
        <v>0</v>
      </c>
      <c r="M21" s="1182">
        <v>0</v>
      </c>
      <c r="N21" s="1182">
        <v>0</v>
      </c>
      <c r="O21" s="1182">
        <v>0</v>
      </c>
      <c r="P21" s="1182">
        <v>8</v>
      </c>
      <c r="Q21" s="1182">
        <v>310</v>
      </c>
      <c r="R21" s="1182">
        <v>8</v>
      </c>
      <c r="S21" s="1182">
        <v>296</v>
      </c>
      <c r="T21" s="1182">
        <v>6</v>
      </c>
      <c r="U21" s="1182">
        <v>216</v>
      </c>
      <c r="V21" s="1182">
        <f t="shared" si="1"/>
        <v>49.5</v>
      </c>
      <c r="W21" s="1182">
        <v>41</v>
      </c>
      <c r="X21" s="1182">
        <v>40</v>
      </c>
      <c r="Y21" s="1182">
        <v>4</v>
      </c>
      <c r="Z21" s="17">
        <f t="shared" si="2"/>
        <v>1</v>
      </c>
      <c r="AA21" s="17" t="str">
        <f t="shared" si="3"/>
        <v xml:space="preserve"> </v>
      </c>
      <c r="AB21" s="17" t="str">
        <f t="shared" si="4"/>
        <v xml:space="preserve"> </v>
      </c>
      <c r="AC21" s="17">
        <f t="shared" si="5"/>
        <v>37.363636363636367</v>
      </c>
      <c r="AD21" s="17">
        <f t="shared" si="6"/>
        <v>35</v>
      </c>
      <c r="AE21" s="1133">
        <f t="shared" si="7"/>
        <v>23</v>
      </c>
      <c r="AF21" s="1134">
        <f t="shared" si="8"/>
        <v>17</v>
      </c>
      <c r="AG21" s="1135">
        <f t="shared" si="21"/>
        <v>52.75</v>
      </c>
      <c r="AH21" s="1135">
        <f t="shared" si="9"/>
        <v>2.3636363636363669</v>
      </c>
      <c r="AI21" s="1135">
        <f t="shared" si="10"/>
        <v>3.25</v>
      </c>
      <c r="AJ21" s="1162"/>
      <c r="AK21" s="1136">
        <f t="shared" si="11"/>
        <v>1</v>
      </c>
      <c r="AL21" s="1136" t="str">
        <f t="shared" si="12"/>
        <v/>
      </c>
      <c r="AM21" s="17" t="str">
        <f t="shared" si="13"/>
        <v xml:space="preserve"> </v>
      </c>
      <c r="AN21" s="1158" t="str">
        <f t="shared" si="14"/>
        <v/>
      </c>
      <c r="AO21" s="1158" t="str">
        <f t="shared" si="15"/>
        <v/>
      </c>
      <c r="AP21" s="47" t="str">
        <f t="shared" si="16"/>
        <v/>
      </c>
      <c r="AQ21" s="1187"/>
      <c r="AR21" s="47" t="str">
        <f t="shared" si="17"/>
        <v/>
      </c>
      <c r="AS21" s="47" t="str">
        <f t="shared" si="22"/>
        <v/>
      </c>
      <c r="AT21" s="47"/>
      <c r="AU21" s="1174"/>
      <c r="AV21" s="1158" t="str">
        <f t="shared" si="18"/>
        <v/>
      </c>
      <c r="AW21" s="1158" t="str">
        <f t="shared" si="19"/>
        <v/>
      </c>
      <c r="AX21" s="1183">
        <f t="shared" si="20"/>
        <v>1</v>
      </c>
    </row>
    <row r="22" spans="1:50" ht="26.25" customHeight="1">
      <c r="A22" s="1162">
        <v>12</v>
      </c>
      <c r="B22" s="1181" t="s">
        <v>1142</v>
      </c>
      <c r="C22" s="1182" t="s">
        <v>79</v>
      </c>
      <c r="D22" s="1182">
        <f t="shared" si="24"/>
        <v>25</v>
      </c>
      <c r="E22" s="1182">
        <f t="shared" si="23"/>
        <v>985</v>
      </c>
      <c r="F22" s="1182">
        <v>13</v>
      </c>
      <c r="G22" s="1182">
        <v>10</v>
      </c>
      <c r="H22" s="1182"/>
      <c r="I22" s="1182"/>
      <c r="J22" s="1182"/>
      <c r="K22" s="1182"/>
      <c r="L22" s="1182"/>
      <c r="M22" s="1182"/>
      <c r="N22" s="1182"/>
      <c r="O22" s="1182"/>
      <c r="P22" s="1182">
        <v>8</v>
      </c>
      <c r="Q22" s="1182">
        <v>321</v>
      </c>
      <c r="R22" s="1182">
        <v>9</v>
      </c>
      <c r="S22" s="1182">
        <v>369</v>
      </c>
      <c r="T22" s="1182">
        <v>8</v>
      </c>
      <c r="U22" s="1182">
        <v>295</v>
      </c>
      <c r="V22" s="1182">
        <f t="shared" si="1"/>
        <v>56.25</v>
      </c>
      <c r="W22" s="1182">
        <v>52</v>
      </c>
      <c r="X22" s="1182">
        <v>50</v>
      </c>
      <c r="Y22" s="1182">
        <v>2</v>
      </c>
      <c r="Z22" s="17">
        <f t="shared" si="2"/>
        <v>1</v>
      </c>
      <c r="AA22" s="17" t="str">
        <f t="shared" si="3"/>
        <v xml:space="preserve"> </v>
      </c>
      <c r="AB22" s="17" t="str">
        <f t="shared" si="4"/>
        <v xml:space="preserve"> </v>
      </c>
      <c r="AC22" s="17">
        <f t="shared" si="5"/>
        <v>39.4</v>
      </c>
      <c r="AD22" s="17">
        <f t="shared" si="6"/>
        <v>35</v>
      </c>
      <c r="AE22" s="1133">
        <f t="shared" si="7"/>
        <v>28</v>
      </c>
      <c r="AF22" s="1134">
        <f t="shared" si="8"/>
        <v>5</v>
      </c>
      <c r="AG22" s="1135">
        <f t="shared" si="21"/>
        <v>63.294117647058826</v>
      </c>
      <c r="AH22" s="1135">
        <f t="shared" si="9"/>
        <v>4.3999999999999986</v>
      </c>
      <c r="AI22" s="1135">
        <f t="shared" si="10"/>
        <v>7.044117647058826</v>
      </c>
      <c r="AJ22" s="1162"/>
      <c r="AK22" s="1136">
        <f t="shared" si="11"/>
        <v>1</v>
      </c>
      <c r="AL22" s="1136" t="str">
        <f t="shared" si="12"/>
        <v/>
      </c>
      <c r="AM22" s="17" t="str">
        <f t="shared" si="13"/>
        <v xml:space="preserve"> </v>
      </c>
      <c r="AN22" s="1158">
        <f t="shared" si="14"/>
        <v>1</v>
      </c>
      <c r="AO22" s="1158" t="str">
        <f t="shared" si="15"/>
        <v/>
      </c>
      <c r="AP22" s="47" t="str">
        <f t="shared" si="16"/>
        <v/>
      </c>
      <c r="AQ22" s="1187"/>
      <c r="AR22" s="47">
        <f t="shared" si="17"/>
        <v>1</v>
      </c>
      <c r="AS22" s="1174">
        <f t="shared" si="22"/>
        <v>4.3999999999999986</v>
      </c>
      <c r="AT22" s="47">
        <v>49.9</v>
      </c>
      <c r="AU22" s="1174">
        <f>AG22-AT22</f>
        <v>13.394117647058827</v>
      </c>
      <c r="AV22" s="1158" t="str">
        <f t="shared" si="18"/>
        <v/>
      </c>
      <c r="AW22" s="1158" t="str">
        <f t="shared" si="19"/>
        <v/>
      </c>
      <c r="AX22" s="1183">
        <f t="shared" si="20"/>
        <v>1</v>
      </c>
    </row>
    <row r="23" spans="1:50" ht="26.25" customHeight="1">
      <c r="A23" s="1162">
        <v>13</v>
      </c>
      <c r="B23" s="1181" t="s">
        <v>1143</v>
      </c>
      <c r="C23" s="1182" t="s">
        <v>133</v>
      </c>
      <c r="D23" s="1182">
        <f t="shared" si="24"/>
        <v>40</v>
      </c>
      <c r="E23" s="1182">
        <f t="shared" si="23"/>
        <v>1608</v>
      </c>
      <c r="F23" s="1182">
        <v>11</v>
      </c>
      <c r="G23" s="1182">
        <v>7</v>
      </c>
      <c r="H23" s="1182">
        <v>0</v>
      </c>
      <c r="I23" s="1182">
        <v>0</v>
      </c>
      <c r="J23" s="1182">
        <v>0</v>
      </c>
      <c r="K23" s="1182">
        <v>0</v>
      </c>
      <c r="L23" s="1182">
        <v>0</v>
      </c>
      <c r="M23" s="1182">
        <v>0</v>
      </c>
      <c r="N23" s="1182">
        <v>0</v>
      </c>
      <c r="O23" s="1182">
        <v>0</v>
      </c>
      <c r="P23" s="1182">
        <v>13</v>
      </c>
      <c r="Q23" s="1182">
        <v>525</v>
      </c>
      <c r="R23" s="1182">
        <v>13</v>
      </c>
      <c r="S23" s="1182">
        <v>537</v>
      </c>
      <c r="T23" s="1182">
        <v>14</v>
      </c>
      <c r="U23" s="1182">
        <v>546</v>
      </c>
      <c r="V23" s="1182">
        <f t="shared" si="1"/>
        <v>90</v>
      </c>
      <c r="W23" s="1182">
        <v>85</v>
      </c>
      <c r="X23" s="1182">
        <v>82</v>
      </c>
      <c r="Y23" s="1182">
        <v>2</v>
      </c>
      <c r="Z23" s="17" t="str">
        <f t="shared" si="2"/>
        <v xml:space="preserve"> </v>
      </c>
      <c r="AA23" s="17" t="str">
        <f t="shared" si="3"/>
        <v xml:space="preserve"> </v>
      </c>
      <c r="AB23" s="17">
        <f t="shared" si="4"/>
        <v>1</v>
      </c>
      <c r="AC23" s="17">
        <f t="shared" si="5"/>
        <v>40.200000000000003</v>
      </c>
      <c r="AD23" s="17">
        <f t="shared" si="6"/>
        <v>45</v>
      </c>
      <c r="AE23" s="1133">
        <f t="shared" si="7"/>
        <v>35</v>
      </c>
      <c r="AF23" s="1134">
        <f t="shared" si="8"/>
        <v>33</v>
      </c>
      <c r="AG23" s="1135">
        <f t="shared" si="21"/>
        <v>80.25</v>
      </c>
      <c r="AH23" s="1135">
        <f t="shared" si="9"/>
        <v>-4.7999999999999972</v>
      </c>
      <c r="AI23" s="1135">
        <f t="shared" si="10"/>
        <v>-9.75</v>
      </c>
      <c r="AJ23" s="1162"/>
      <c r="AK23" s="1136" t="str">
        <f t="shared" si="11"/>
        <v/>
      </c>
      <c r="AL23" s="1136" t="str">
        <f t="shared" si="12"/>
        <v/>
      </c>
      <c r="AM23" s="17">
        <f t="shared" si="13"/>
        <v>1</v>
      </c>
      <c r="AN23" s="1158" t="str">
        <f t="shared" si="14"/>
        <v/>
      </c>
      <c r="AO23" s="1158">
        <f t="shared" si="15"/>
        <v>1</v>
      </c>
      <c r="AP23" s="47" t="str">
        <f t="shared" si="16"/>
        <v/>
      </c>
      <c r="AQ23" s="1187"/>
      <c r="AR23" s="47">
        <f t="shared" si="17"/>
        <v>1</v>
      </c>
      <c r="AS23" s="1174">
        <f t="shared" si="22"/>
        <v>-4.7999999999999972</v>
      </c>
      <c r="AT23" s="47">
        <v>79.2</v>
      </c>
      <c r="AU23" s="1174">
        <f>AG23-AT23</f>
        <v>1.0499999999999972</v>
      </c>
      <c r="AV23" s="1158" t="str">
        <f t="shared" si="18"/>
        <v/>
      </c>
      <c r="AW23" s="1158" t="str">
        <f t="shared" si="19"/>
        <v/>
      </c>
      <c r="AX23" s="1183">
        <f t="shared" si="20"/>
        <v>1</v>
      </c>
    </row>
    <row r="24" spans="1:50" ht="26.25" customHeight="1">
      <c r="A24" s="1162">
        <v>14</v>
      </c>
      <c r="B24" s="1181" t="s">
        <v>1144</v>
      </c>
      <c r="C24" s="1182" t="s">
        <v>65</v>
      </c>
      <c r="D24" s="1182">
        <f t="shared" si="24"/>
        <v>12</v>
      </c>
      <c r="E24" s="1182">
        <f t="shared" si="23"/>
        <v>421</v>
      </c>
      <c r="F24" s="1182">
        <v>1</v>
      </c>
      <c r="G24" s="1182">
        <v>1</v>
      </c>
      <c r="H24" s="1182"/>
      <c r="I24" s="1182"/>
      <c r="J24" s="1182"/>
      <c r="K24" s="1182"/>
      <c r="L24" s="1182"/>
      <c r="M24" s="1182"/>
      <c r="N24" s="1182"/>
      <c r="O24" s="1182"/>
      <c r="P24" s="1182">
        <v>4</v>
      </c>
      <c r="Q24" s="1182">
        <v>162</v>
      </c>
      <c r="R24" s="1182">
        <v>4</v>
      </c>
      <c r="S24" s="1182">
        <v>135</v>
      </c>
      <c r="T24" s="1182">
        <v>4</v>
      </c>
      <c r="U24" s="1182">
        <v>124</v>
      </c>
      <c r="V24" s="1182">
        <f t="shared" si="1"/>
        <v>27</v>
      </c>
      <c r="W24" s="1182">
        <v>27</v>
      </c>
      <c r="X24" s="1182">
        <v>27</v>
      </c>
      <c r="Y24" s="1182">
        <v>0</v>
      </c>
      <c r="Z24" s="17">
        <f t="shared" si="2"/>
        <v>1</v>
      </c>
      <c r="AA24" s="17" t="str">
        <f t="shared" si="3"/>
        <v xml:space="preserve"> </v>
      </c>
      <c r="AB24" s="17" t="str">
        <f t="shared" si="4"/>
        <v xml:space="preserve"> </v>
      </c>
      <c r="AC24" s="17">
        <f t="shared" si="5"/>
        <v>35.083333333333336</v>
      </c>
      <c r="AD24" s="17">
        <f t="shared" si="6"/>
        <v>35</v>
      </c>
      <c r="AE24" s="1133">
        <f t="shared" si="7"/>
        <v>12</v>
      </c>
      <c r="AF24" s="1134">
        <f t="shared" si="8"/>
        <v>1</v>
      </c>
      <c r="AG24" s="1135">
        <f t="shared" si="21"/>
        <v>27.058823529411764</v>
      </c>
      <c r="AH24" s="1135">
        <f t="shared" si="9"/>
        <v>8.3333333333335702E-2</v>
      </c>
      <c r="AI24" s="1135">
        <f t="shared" si="10"/>
        <v>5.8823529411764497E-2</v>
      </c>
      <c r="AJ24" s="1162"/>
      <c r="AK24" s="1136">
        <f t="shared" si="11"/>
        <v>1</v>
      </c>
      <c r="AL24" s="1136" t="str">
        <f t="shared" si="12"/>
        <v/>
      </c>
      <c r="AM24" s="17" t="str">
        <f t="shared" si="13"/>
        <v xml:space="preserve"> </v>
      </c>
      <c r="AN24" s="1158" t="str">
        <f t="shared" si="14"/>
        <v/>
      </c>
      <c r="AO24" s="1158" t="str">
        <f t="shared" si="15"/>
        <v/>
      </c>
      <c r="AP24" s="47" t="str">
        <f t="shared" si="16"/>
        <v/>
      </c>
      <c r="AQ24" s="1187"/>
      <c r="AR24" s="47" t="str">
        <f t="shared" si="17"/>
        <v/>
      </c>
      <c r="AS24" s="47" t="str">
        <f t="shared" si="22"/>
        <v/>
      </c>
      <c r="AT24" s="47"/>
      <c r="AU24" s="1174"/>
      <c r="AV24" s="1158" t="str">
        <f t="shared" si="18"/>
        <v/>
      </c>
      <c r="AW24" s="1158">
        <f t="shared" si="19"/>
        <v>1</v>
      </c>
      <c r="AX24" s="1183" t="str">
        <f t="shared" si="20"/>
        <v/>
      </c>
    </row>
    <row r="25" spans="1:50" ht="26.25" customHeight="1">
      <c r="A25" s="1162">
        <v>15</v>
      </c>
      <c r="B25" s="1181" t="s">
        <v>1145</v>
      </c>
      <c r="C25" s="1182" t="s">
        <v>55</v>
      </c>
      <c r="D25" s="1182">
        <v>24</v>
      </c>
      <c r="E25" s="1182">
        <v>939</v>
      </c>
      <c r="F25" s="1182">
        <v>6</v>
      </c>
      <c r="G25" s="1182">
        <v>4</v>
      </c>
      <c r="H25" s="1182"/>
      <c r="I25" s="1182"/>
      <c r="J25" s="1182"/>
      <c r="K25" s="1182"/>
      <c r="L25" s="1182"/>
      <c r="M25" s="1182"/>
      <c r="N25" s="1182"/>
      <c r="O25" s="1182"/>
      <c r="P25" s="1182">
        <v>8</v>
      </c>
      <c r="Q25" s="1182">
        <v>330</v>
      </c>
      <c r="R25" s="1182">
        <v>8</v>
      </c>
      <c r="S25" s="1182">
        <v>323</v>
      </c>
      <c r="T25" s="1182">
        <v>8</v>
      </c>
      <c r="U25" s="1182">
        <v>286</v>
      </c>
      <c r="V25" s="1182">
        <f t="shared" si="1"/>
        <v>54</v>
      </c>
      <c r="W25" s="1182">
        <v>51</v>
      </c>
      <c r="X25" s="1182">
        <v>50</v>
      </c>
      <c r="Y25" s="1182">
        <v>1</v>
      </c>
      <c r="Z25" s="17" t="str">
        <f t="shared" si="2"/>
        <v xml:space="preserve"> </v>
      </c>
      <c r="AA25" s="17">
        <f t="shared" si="3"/>
        <v>1</v>
      </c>
      <c r="AB25" s="17" t="str">
        <f t="shared" si="4"/>
        <v xml:space="preserve"> </v>
      </c>
      <c r="AC25" s="17">
        <f t="shared" si="5"/>
        <v>39.125</v>
      </c>
      <c r="AD25" s="17">
        <f t="shared" si="6"/>
        <v>40</v>
      </c>
      <c r="AE25" s="1133">
        <f t="shared" si="7"/>
        <v>23</v>
      </c>
      <c r="AF25" s="1134">
        <f t="shared" si="8"/>
        <v>19</v>
      </c>
      <c r="AG25" s="1135">
        <f t="shared" si="21"/>
        <v>52.7</v>
      </c>
      <c r="AH25" s="1135">
        <f t="shared" si="9"/>
        <v>-0.875</v>
      </c>
      <c r="AI25" s="1135">
        <f t="shared" si="10"/>
        <v>-1.2999999999999972</v>
      </c>
      <c r="AJ25" s="1162"/>
      <c r="AK25" s="1136" t="str">
        <f t="shared" si="11"/>
        <v/>
      </c>
      <c r="AL25" s="1136" t="str">
        <f t="shared" si="12"/>
        <v/>
      </c>
      <c r="AM25" s="17">
        <f t="shared" si="13"/>
        <v>1</v>
      </c>
      <c r="AN25" s="1158" t="str">
        <f t="shared" si="14"/>
        <v/>
      </c>
      <c r="AO25" s="1158" t="str">
        <f t="shared" si="15"/>
        <v/>
      </c>
      <c r="AP25" s="47" t="str">
        <f t="shared" si="16"/>
        <v/>
      </c>
      <c r="AQ25" s="1187"/>
      <c r="AR25" s="47" t="str">
        <f t="shared" si="17"/>
        <v/>
      </c>
      <c r="AS25" s="47" t="str">
        <f t="shared" si="22"/>
        <v/>
      </c>
      <c r="AT25" s="47"/>
      <c r="AU25" s="1174"/>
      <c r="AV25" s="1158" t="str">
        <f t="shared" si="18"/>
        <v/>
      </c>
      <c r="AW25" s="1158" t="str">
        <f t="shared" si="19"/>
        <v/>
      </c>
      <c r="AX25" s="1183">
        <f t="shared" si="20"/>
        <v>1</v>
      </c>
    </row>
    <row r="26" spans="1:50" ht="26.25" customHeight="1">
      <c r="A26" s="1162">
        <v>16</v>
      </c>
      <c r="B26" s="1181" t="s">
        <v>1146</v>
      </c>
      <c r="C26" s="1182" t="s">
        <v>65</v>
      </c>
      <c r="D26" s="1182">
        <f t="shared" ref="D26:E29" si="25">H26+J26+L26+++N26+P26+R26+T26</f>
        <v>18</v>
      </c>
      <c r="E26" s="1182">
        <f t="shared" si="25"/>
        <v>630</v>
      </c>
      <c r="F26" s="1182">
        <v>6</v>
      </c>
      <c r="G26" s="1182">
        <v>5</v>
      </c>
      <c r="H26" s="1182"/>
      <c r="I26" s="1182"/>
      <c r="J26" s="1182"/>
      <c r="K26" s="1182"/>
      <c r="L26" s="1182"/>
      <c r="M26" s="1182"/>
      <c r="N26" s="1182"/>
      <c r="O26" s="1182"/>
      <c r="P26" s="1182">
        <v>6</v>
      </c>
      <c r="Q26" s="1182">
        <v>238</v>
      </c>
      <c r="R26" s="1182">
        <v>6</v>
      </c>
      <c r="S26" s="1182">
        <v>209</v>
      </c>
      <c r="T26" s="1182">
        <v>6</v>
      </c>
      <c r="U26" s="1182">
        <v>183</v>
      </c>
      <c r="V26" s="1182">
        <f t="shared" si="1"/>
        <v>40.5</v>
      </c>
      <c r="W26" s="1182">
        <v>38</v>
      </c>
      <c r="X26" s="1182">
        <v>37</v>
      </c>
      <c r="Y26" s="1182">
        <v>1</v>
      </c>
      <c r="Z26" s="17">
        <f t="shared" si="2"/>
        <v>1</v>
      </c>
      <c r="AA26" s="17" t="str">
        <f t="shared" si="3"/>
        <v xml:space="preserve"> </v>
      </c>
      <c r="AB26" s="17" t="str">
        <f t="shared" si="4"/>
        <v xml:space="preserve"> </v>
      </c>
      <c r="AC26" s="17">
        <f t="shared" si="5"/>
        <v>35</v>
      </c>
      <c r="AD26" s="17">
        <f t="shared" si="6"/>
        <v>35</v>
      </c>
      <c r="AE26" s="1133">
        <f t="shared" si="7"/>
        <v>18</v>
      </c>
      <c r="AF26" s="1134">
        <f t="shared" si="8"/>
        <v>0</v>
      </c>
      <c r="AG26" s="1135">
        <f t="shared" si="21"/>
        <v>40.5</v>
      </c>
      <c r="AH26" s="1135">
        <f t="shared" si="9"/>
        <v>0</v>
      </c>
      <c r="AI26" s="1135">
        <f t="shared" si="10"/>
        <v>0</v>
      </c>
      <c r="AJ26" s="1162"/>
      <c r="AK26" s="1136" t="str">
        <f t="shared" si="11"/>
        <v/>
      </c>
      <c r="AL26" s="1136">
        <f t="shared" si="12"/>
        <v>1</v>
      </c>
      <c r="AM26" s="17" t="str">
        <f t="shared" si="13"/>
        <v xml:space="preserve"> </v>
      </c>
      <c r="AN26" s="1158" t="str">
        <f t="shared" si="14"/>
        <v/>
      </c>
      <c r="AO26" s="1158" t="str">
        <f t="shared" si="15"/>
        <v/>
      </c>
      <c r="AP26" s="47" t="str">
        <f t="shared" si="16"/>
        <v/>
      </c>
      <c r="AQ26" s="1187"/>
      <c r="AR26" s="47" t="str">
        <f t="shared" si="17"/>
        <v/>
      </c>
      <c r="AS26" s="47" t="str">
        <f t="shared" si="22"/>
        <v/>
      </c>
      <c r="AT26" s="47"/>
      <c r="AU26" s="1174"/>
      <c r="AV26" s="1158" t="str">
        <f t="shared" si="18"/>
        <v/>
      </c>
      <c r="AW26" s="1158" t="str">
        <f t="shared" si="19"/>
        <v/>
      </c>
      <c r="AX26" s="1183">
        <f t="shared" si="20"/>
        <v>1</v>
      </c>
    </row>
    <row r="27" spans="1:50" ht="26.25" customHeight="1">
      <c r="A27" s="1162">
        <v>17</v>
      </c>
      <c r="B27" s="1181" t="s">
        <v>1147</v>
      </c>
      <c r="C27" s="1182" t="s">
        <v>55</v>
      </c>
      <c r="D27" s="1182">
        <f t="shared" si="25"/>
        <v>26</v>
      </c>
      <c r="E27" s="1182">
        <f t="shared" si="25"/>
        <v>994</v>
      </c>
      <c r="F27" s="1182">
        <v>10</v>
      </c>
      <c r="G27" s="1182">
        <v>6</v>
      </c>
      <c r="H27" s="1182">
        <v>0</v>
      </c>
      <c r="I27" s="1182">
        <v>0</v>
      </c>
      <c r="J27" s="1182">
        <v>0</v>
      </c>
      <c r="K27" s="1182">
        <v>0</v>
      </c>
      <c r="L27" s="1182">
        <v>0</v>
      </c>
      <c r="M27" s="1182">
        <v>0</v>
      </c>
      <c r="N27" s="1182">
        <v>0</v>
      </c>
      <c r="O27" s="1182">
        <v>0</v>
      </c>
      <c r="P27" s="1182">
        <v>9</v>
      </c>
      <c r="Q27" s="1182">
        <v>374</v>
      </c>
      <c r="R27" s="1182">
        <v>8</v>
      </c>
      <c r="S27" s="1182">
        <v>315</v>
      </c>
      <c r="T27" s="1182">
        <v>9</v>
      </c>
      <c r="U27" s="1182">
        <v>305</v>
      </c>
      <c r="V27" s="1182">
        <f t="shared" si="1"/>
        <v>58.5</v>
      </c>
      <c r="W27" s="1182">
        <v>57</v>
      </c>
      <c r="X27" s="1182">
        <v>54</v>
      </c>
      <c r="Y27" s="1182">
        <v>1</v>
      </c>
      <c r="Z27" s="17" t="str">
        <f t="shared" si="2"/>
        <v xml:space="preserve"> </v>
      </c>
      <c r="AA27" s="17">
        <f t="shared" si="3"/>
        <v>1</v>
      </c>
      <c r="AB27" s="17" t="str">
        <f t="shared" si="4"/>
        <v xml:space="preserve"> </v>
      </c>
      <c r="AC27" s="17">
        <f t="shared" si="5"/>
        <v>38.230769230769234</v>
      </c>
      <c r="AD27" s="17">
        <f t="shared" si="6"/>
        <v>40</v>
      </c>
      <c r="AE27" s="1133">
        <f t="shared" si="7"/>
        <v>24</v>
      </c>
      <c r="AF27" s="1134">
        <f t="shared" si="8"/>
        <v>34</v>
      </c>
      <c r="AG27" s="1135">
        <f t="shared" si="21"/>
        <v>55.7</v>
      </c>
      <c r="AH27" s="1135">
        <f t="shared" si="9"/>
        <v>-1.7692307692307665</v>
      </c>
      <c r="AI27" s="1135">
        <f t="shared" si="10"/>
        <v>-2.7999999999999972</v>
      </c>
      <c r="AJ27" s="1162"/>
      <c r="AK27" s="1136" t="str">
        <f t="shared" si="11"/>
        <v/>
      </c>
      <c r="AL27" s="1136" t="str">
        <f t="shared" si="12"/>
        <v/>
      </c>
      <c r="AM27" s="17">
        <f t="shared" si="13"/>
        <v>1</v>
      </c>
      <c r="AN27" s="1158" t="str">
        <f t="shared" si="14"/>
        <v/>
      </c>
      <c r="AO27" s="1158" t="str">
        <f t="shared" si="15"/>
        <v/>
      </c>
      <c r="AP27" s="47" t="str">
        <f t="shared" si="16"/>
        <v/>
      </c>
      <c r="AQ27" s="1187"/>
      <c r="AR27" s="47" t="str">
        <f t="shared" si="17"/>
        <v/>
      </c>
      <c r="AS27" s="47" t="str">
        <f t="shared" si="22"/>
        <v/>
      </c>
      <c r="AT27" s="47"/>
      <c r="AU27" s="1174"/>
      <c r="AV27" s="1158" t="str">
        <f t="shared" si="18"/>
        <v/>
      </c>
      <c r="AW27" s="1158" t="str">
        <f t="shared" si="19"/>
        <v/>
      </c>
      <c r="AX27" s="1183">
        <f t="shared" si="20"/>
        <v>1</v>
      </c>
    </row>
    <row r="28" spans="1:50" ht="26.25" customHeight="1">
      <c r="A28" s="1162">
        <v>18</v>
      </c>
      <c r="B28" s="1181" t="s">
        <v>1148</v>
      </c>
      <c r="C28" s="1182" t="s">
        <v>55</v>
      </c>
      <c r="D28" s="1182">
        <f t="shared" si="25"/>
        <v>25</v>
      </c>
      <c r="E28" s="1182">
        <f t="shared" si="25"/>
        <v>983</v>
      </c>
      <c r="F28" s="1182">
        <v>8</v>
      </c>
      <c r="G28" s="1182">
        <v>8</v>
      </c>
      <c r="H28" s="1182">
        <v>0</v>
      </c>
      <c r="I28" s="1182">
        <v>0</v>
      </c>
      <c r="J28" s="1182">
        <v>0</v>
      </c>
      <c r="K28" s="1182">
        <v>0</v>
      </c>
      <c r="L28" s="1182">
        <v>0</v>
      </c>
      <c r="M28" s="1182">
        <v>0</v>
      </c>
      <c r="N28" s="1182">
        <v>0</v>
      </c>
      <c r="O28" s="1182">
        <v>0</v>
      </c>
      <c r="P28" s="1182">
        <v>8</v>
      </c>
      <c r="Q28" s="1182">
        <v>350</v>
      </c>
      <c r="R28" s="1182">
        <v>9</v>
      </c>
      <c r="S28" s="1182">
        <v>352</v>
      </c>
      <c r="T28" s="1182">
        <v>8</v>
      </c>
      <c r="U28" s="1182">
        <v>281</v>
      </c>
      <c r="V28" s="1182">
        <f t="shared" si="1"/>
        <v>56.25</v>
      </c>
      <c r="W28" s="1182">
        <v>54</v>
      </c>
      <c r="X28" s="1182">
        <v>53</v>
      </c>
      <c r="Y28" s="1182">
        <v>1</v>
      </c>
      <c r="Z28" s="17" t="str">
        <f t="shared" si="2"/>
        <v xml:space="preserve"> </v>
      </c>
      <c r="AA28" s="17">
        <f t="shared" si="3"/>
        <v>1</v>
      </c>
      <c r="AB28" s="17" t="str">
        <f t="shared" si="4"/>
        <v xml:space="preserve"> </v>
      </c>
      <c r="AC28" s="17">
        <f t="shared" si="5"/>
        <v>39.32</v>
      </c>
      <c r="AD28" s="17">
        <f t="shared" si="6"/>
        <v>40</v>
      </c>
      <c r="AE28" s="1133">
        <f t="shared" si="7"/>
        <v>24</v>
      </c>
      <c r="AF28" s="1134">
        <f t="shared" si="8"/>
        <v>23</v>
      </c>
      <c r="AG28" s="1135">
        <f t="shared" si="21"/>
        <v>55.15</v>
      </c>
      <c r="AH28" s="1135">
        <f t="shared" si="9"/>
        <v>-0.67999999999999972</v>
      </c>
      <c r="AI28" s="1135">
        <f t="shared" si="10"/>
        <v>-1.1000000000000014</v>
      </c>
      <c r="AJ28" s="1162"/>
      <c r="AK28" s="1136" t="str">
        <f t="shared" si="11"/>
        <v/>
      </c>
      <c r="AL28" s="1136" t="str">
        <f t="shared" si="12"/>
        <v/>
      </c>
      <c r="AM28" s="17">
        <f t="shared" si="13"/>
        <v>1</v>
      </c>
      <c r="AN28" s="1158" t="str">
        <f t="shared" si="14"/>
        <v/>
      </c>
      <c r="AO28" s="1158" t="str">
        <f t="shared" si="15"/>
        <v/>
      </c>
      <c r="AP28" s="47" t="str">
        <f t="shared" si="16"/>
        <v/>
      </c>
      <c r="AQ28" s="1187"/>
      <c r="AR28" s="47" t="str">
        <f t="shared" si="17"/>
        <v/>
      </c>
      <c r="AS28" s="47" t="str">
        <f t="shared" si="22"/>
        <v/>
      </c>
      <c r="AT28" s="47"/>
      <c r="AU28" s="1174"/>
      <c r="AV28" s="1158" t="str">
        <f t="shared" si="18"/>
        <v/>
      </c>
      <c r="AW28" s="1158" t="str">
        <f t="shared" si="19"/>
        <v/>
      </c>
      <c r="AX28" s="1183">
        <f t="shared" si="20"/>
        <v>1</v>
      </c>
    </row>
    <row r="29" spans="1:50" ht="26.25" customHeight="1">
      <c r="A29" s="1162">
        <v>19</v>
      </c>
      <c r="B29" s="1181" t="s">
        <v>1149</v>
      </c>
      <c r="C29" s="1182" t="s">
        <v>65</v>
      </c>
      <c r="D29" s="1182">
        <f t="shared" si="25"/>
        <v>12</v>
      </c>
      <c r="E29" s="1182">
        <f t="shared" si="25"/>
        <v>404</v>
      </c>
      <c r="F29" s="1182">
        <v>6</v>
      </c>
      <c r="G29" s="1182">
        <v>4</v>
      </c>
      <c r="H29" s="1182">
        <v>0</v>
      </c>
      <c r="I29" s="1182">
        <v>0</v>
      </c>
      <c r="J29" s="1182">
        <v>0</v>
      </c>
      <c r="K29" s="1182">
        <v>0</v>
      </c>
      <c r="L29" s="1182">
        <v>0</v>
      </c>
      <c r="M29" s="1182">
        <v>0</v>
      </c>
      <c r="N29" s="1182">
        <v>0</v>
      </c>
      <c r="O29" s="1182">
        <v>0</v>
      </c>
      <c r="P29" s="1182">
        <v>4</v>
      </c>
      <c r="Q29" s="1182">
        <v>146</v>
      </c>
      <c r="R29" s="1182">
        <v>4</v>
      </c>
      <c r="S29" s="1182">
        <v>130</v>
      </c>
      <c r="T29" s="1182">
        <v>4</v>
      </c>
      <c r="U29" s="1182">
        <v>128</v>
      </c>
      <c r="V29" s="1182">
        <f t="shared" si="1"/>
        <v>27</v>
      </c>
      <c r="W29" s="1182">
        <v>26</v>
      </c>
      <c r="X29" s="1182">
        <v>26</v>
      </c>
      <c r="Y29" s="1182">
        <v>2</v>
      </c>
      <c r="Z29" s="17">
        <f t="shared" si="2"/>
        <v>1</v>
      </c>
      <c r="AA29" s="17" t="str">
        <f t="shared" si="3"/>
        <v xml:space="preserve"> </v>
      </c>
      <c r="AB29" s="17" t="str">
        <f t="shared" si="4"/>
        <v xml:space="preserve"> </v>
      </c>
      <c r="AC29" s="17">
        <f t="shared" si="5"/>
        <v>33.666666666666664</v>
      </c>
      <c r="AD29" s="17">
        <f t="shared" si="6"/>
        <v>35</v>
      </c>
      <c r="AE29" s="1133">
        <f t="shared" si="7"/>
        <v>11</v>
      </c>
      <c r="AF29" s="1134">
        <f t="shared" si="8"/>
        <v>19</v>
      </c>
      <c r="AG29" s="1135">
        <f t="shared" si="21"/>
        <v>25.867647058823529</v>
      </c>
      <c r="AH29" s="1135">
        <f t="shared" si="9"/>
        <v>-1.3333333333333357</v>
      </c>
      <c r="AI29" s="1135">
        <f t="shared" si="10"/>
        <v>-1.132352941176471</v>
      </c>
      <c r="AJ29" s="1162"/>
      <c r="AK29" s="1136" t="str">
        <f t="shared" si="11"/>
        <v/>
      </c>
      <c r="AL29" s="1136" t="str">
        <f t="shared" si="12"/>
        <v/>
      </c>
      <c r="AM29" s="17">
        <f t="shared" si="13"/>
        <v>1</v>
      </c>
      <c r="AN29" s="1158" t="str">
        <f t="shared" si="14"/>
        <v/>
      </c>
      <c r="AO29" s="1158" t="str">
        <f t="shared" si="15"/>
        <v/>
      </c>
      <c r="AP29" s="47" t="str">
        <f t="shared" si="16"/>
        <v/>
      </c>
      <c r="AQ29" s="1187"/>
      <c r="AR29" s="47" t="str">
        <f t="shared" si="17"/>
        <v/>
      </c>
      <c r="AS29" s="47" t="str">
        <f t="shared" si="22"/>
        <v/>
      </c>
      <c r="AT29" s="47"/>
      <c r="AU29" s="1174"/>
      <c r="AV29" s="1158" t="str">
        <f t="shared" si="18"/>
        <v/>
      </c>
      <c r="AW29" s="1158">
        <f t="shared" si="19"/>
        <v>1</v>
      </c>
      <c r="AX29" s="1183" t="str">
        <f t="shared" si="20"/>
        <v/>
      </c>
    </row>
    <row r="30" spans="1:50" ht="26.25" customHeight="1">
      <c r="A30" s="1162">
        <v>20</v>
      </c>
      <c r="B30" s="1181" t="s">
        <v>1150</v>
      </c>
      <c r="C30" s="1182" t="s">
        <v>55</v>
      </c>
      <c r="D30" s="1182">
        <v>31</v>
      </c>
      <c r="E30" s="1182">
        <v>1272</v>
      </c>
      <c r="F30" s="1182">
        <v>8</v>
      </c>
      <c r="G30" s="1182">
        <v>7</v>
      </c>
      <c r="H30" s="1182"/>
      <c r="I30" s="1182"/>
      <c r="J30" s="1182"/>
      <c r="K30" s="1182"/>
      <c r="L30" s="1182"/>
      <c r="M30" s="1182"/>
      <c r="N30" s="1182"/>
      <c r="O30" s="1182"/>
      <c r="P30" s="1182">
        <v>11</v>
      </c>
      <c r="Q30" s="1182">
        <v>480</v>
      </c>
      <c r="R30" s="1182">
        <v>10</v>
      </c>
      <c r="S30" s="1182">
        <v>428</v>
      </c>
      <c r="T30" s="1182">
        <v>10</v>
      </c>
      <c r="U30" s="1182">
        <v>364</v>
      </c>
      <c r="V30" s="1182">
        <f t="shared" si="1"/>
        <v>69.75</v>
      </c>
      <c r="W30" s="1182">
        <v>64</v>
      </c>
      <c r="X30" s="1182">
        <v>64</v>
      </c>
      <c r="Y30" s="1182">
        <v>1</v>
      </c>
      <c r="Z30" s="17" t="str">
        <f t="shared" si="2"/>
        <v xml:space="preserve"> </v>
      </c>
      <c r="AA30" s="17">
        <f t="shared" si="3"/>
        <v>1</v>
      </c>
      <c r="AB30" s="17" t="str">
        <f t="shared" si="4"/>
        <v xml:space="preserve"> </v>
      </c>
      <c r="AC30" s="17">
        <f t="shared" si="5"/>
        <v>41.032258064516128</v>
      </c>
      <c r="AD30" s="17">
        <f t="shared" si="6"/>
        <v>40</v>
      </c>
      <c r="AE30" s="1133">
        <f t="shared" si="7"/>
        <v>31</v>
      </c>
      <c r="AF30" s="1134">
        <f t="shared" si="8"/>
        <v>32</v>
      </c>
      <c r="AG30" s="1135">
        <f t="shared" si="21"/>
        <v>71.349999999999994</v>
      </c>
      <c r="AH30" s="1135">
        <f t="shared" si="9"/>
        <v>1.0322580645161281</v>
      </c>
      <c r="AI30" s="1135">
        <f t="shared" si="10"/>
        <v>1.5999999999999943</v>
      </c>
      <c r="AJ30" s="1162"/>
      <c r="AK30" s="1136">
        <f t="shared" si="11"/>
        <v>1</v>
      </c>
      <c r="AL30" s="1136" t="str">
        <f t="shared" si="12"/>
        <v/>
      </c>
      <c r="AM30" s="17" t="str">
        <f t="shared" si="13"/>
        <v xml:space="preserve"> </v>
      </c>
      <c r="AN30" s="1158" t="str">
        <f t="shared" si="14"/>
        <v/>
      </c>
      <c r="AO30" s="1158" t="str">
        <f t="shared" si="15"/>
        <v/>
      </c>
      <c r="AP30" s="47" t="str">
        <f t="shared" si="16"/>
        <v/>
      </c>
      <c r="AQ30" s="1187"/>
      <c r="AR30" s="47" t="str">
        <f t="shared" si="17"/>
        <v/>
      </c>
      <c r="AS30" s="47" t="str">
        <f t="shared" si="22"/>
        <v/>
      </c>
      <c r="AT30" s="47"/>
      <c r="AU30" s="1174"/>
      <c r="AV30" s="1158" t="str">
        <f t="shared" si="18"/>
        <v/>
      </c>
      <c r="AW30" s="1158" t="str">
        <f t="shared" si="19"/>
        <v/>
      </c>
      <c r="AX30" s="1183">
        <f t="shared" si="20"/>
        <v>1</v>
      </c>
    </row>
    <row r="31" spans="1:50" ht="26.25" customHeight="1">
      <c r="A31" s="1162">
        <v>21</v>
      </c>
      <c r="B31" s="1181" t="s">
        <v>1151</v>
      </c>
      <c r="C31" s="1182" t="s">
        <v>79</v>
      </c>
      <c r="D31" s="1182">
        <f>H31+J31+L31+++N31+P31+R31+T31</f>
        <v>19</v>
      </c>
      <c r="E31" s="1182">
        <f>I31+K31+M31+++O31+Q31+S31+U31</f>
        <v>680</v>
      </c>
      <c r="F31" s="1182">
        <v>2</v>
      </c>
      <c r="G31" s="1182">
        <v>0</v>
      </c>
      <c r="H31" s="1182">
        <v>0</v>
      </c>
      <c r="I31" s="1182">
        <v>0</v>
      </c>
      <c r="J31" s="1182">
        <v>0</v>
      </c>
      <c r="K31" s="1182">
        <v>0</v>
      </c>
      <c r="L31" s="1182">
        <v>0</v>
      </c>
      <c r="M31" s="1182">
        <v>0</v>
      </c>
      <c r="N31" s="1182">
        <v>0</v>
      </c>
      <c r="O31" s="1182">
        <v>0</v>
      </c>
      <c r="P31" s="1182">
        <v>7</v>
      </c>
      <c r="Q31" s="1182">
        <v>275</v>
      </c>
      <c r="R31" s="1182">
        <v>6</v>
      </c>
      <c r="S31" s="1182">
        <v>228</v>
      </c>
      <c r="T31" s="1182">
        <v>6</v>
      </c>
      <c r="U31" s="1182">
        <v>177</v>
      </c>
      <c r="V31" s="1182">
        <f t="shared" si="1"/>
        <v>42.75</v>
      </c>
      <c r="W31" s="1182">
        <v>39</v>
      </c>
      <c r="X31" s="1182">
        <v>38</v>
      </c>
      <c r="Y31" s="1182">
        <v>2</v>
      </c>
      <c r="Z31" s="17">
        <f t="shared" si="2"/>
        <v>1</v>
      </c>
      <c r="AA31" s="17" t="str">
        <f t="shared" si="3"/>
        <v xml:space="preserve"> </v>
      </c>
      <c r="AB31" s="17" t="str">
        <f t="shared" si="4"/>
        <v xml:space="preserve"> </v>
      </c>
      <c r="AC31" s="17">
        <f t="shared" si="5"/>
        <v>35.789473684210527</v>
      </c>
      <c r="AD31" s="17">
        <f t="shared" si="6"/>
        <v>35</v>
      </c>
      <c r="AE31" s="1133">
        <f t="shared" si="7"/>
        <v>19</v>
      </c>
      <c r="AF31" s="1134">
        <f t="shared" si="8"/>
        <v>15</v>
      </c>
      <c r="AG31" s="1135">
        <f t="shared" si="21"/>
        <v>43.632352941176471</v>
      </c>
      <c r="AH31" s="1135">
        <f t="shared" si="9"/>
        <v>0.78947368421052744</v>
      </c>
      <c r="AI31" s="1135">
        <f t="shared" si="10"/>
        <v>0.88235294117647101</v>
      </c>
      <c r="AJ31" s="1162"/>
      <c r="AK31" s="1136">
        <f t="shared" si="11"/>
        <v>1</v>
      </c>
      <c r="AL31" s="1136" t="str">
        <f t="shared" si="12"/>
        <v/>
      </c>
      <c r="AM31" s="17" t="str">
        <f t="shared" si="13"/>
        <v xml:space="preserve"> </v>
      </c>
      <c r="AN31" s="1158" t="str">
        <f t="shared" si="14"/>
        <v/>
      </c>
      <c r="AO31" s="1158" t="str">
        <f t="shared" si="15"/>
        <v/>
      </c>
      <c r="AP31" s="47" t="str">
        <f t="shared" si="16"/>
        <v/>
      </c>
      <c r="AQ31" s="1187"/>
      <c r="AR31" s="47" t="str">
        <f t="shared" si="17"/>
        <v/>
      </c>
      <c r="AS31" s="47" t="str">
        <f t="shared" si="22"/>
        <v/>
      </c>
      <c r="AT31" s="47"/>
      <c r="AU31" s="1174"/>
      <c r="AV31" s="1158" t="str">
        <f t="shared" si="18"/>
        <v/>
      </c>
      <c r="AW31" s="1158" t="str">
        <f t="shared" si="19"/>
        <v/>
      </c>
      <c r="AX31" s="1183">
        <f t="shared" si="20"/>
        <v>1</v>
      </c>
    </row>
    <row r="32" spans="1:50" ht="26.25" customHeight="1">
      <c r="A32" s="1162">
        <v>22</v>
      </c>
      <c r="B32" s="1181" t="s">
        <v>1152</v>
      </c>
      <c r="C32" s="1182" t="s">
        <v>55</v>
      </c>
      <c r="D32" s="1182">
        <f>H32+J32+L32+++N32+P32+R32+T32</f>
        <v>19</v>
      </c>
      <c r="E32" s="1182">
        <f>I32+K32+M32+++O32+Q32+S32+U32</f>
        <v>770</v>
      </c>
      <c r="F32" s="1182">
        <v>15</v>
      </c>
      <c r="G32" s="1182">
        <v>10</v>
      </c>
      <c r="H32" s="1182">
        <v>0</v>
      </c>
      <c r="I32" s="1182">
        <v>0</v>
      </c>
      <c r="J32" s="1182">
        <v>0</v>
      </c>
      <c r="K32" s="1182">
        <v>0</v>
      </c>
      <c r="L32" s="1182">
        <v>0</v>
      </c>
      <c r="M32" s="1182">
        <v>0</v>
      </c>
      <c r="N32" s="1182">
        <v>0</v>
      </c>
      <c r="O32" s="1182">
        <v>0</v>
      </c>
      <c r="P32" s="1182">
        <v>6</v>
      </c>
      <c r="Q32" s="1182">
        <v>268</v>
      </c>
      <c r="R32" s="1182">
        <v>7</v>
      </c>
      <c r="S32" s="1182">
        <v>288</v>
      </c>
      <c r="T32" s="1182">
        <v>6</v>
      </c>
      <c r="U32" s="1182">
        <v>214</v>
      </c>
      <c r="V32" s="1182">
        <f t="shared" si="1"/>
        <v>42.75</v>
      </c>
      <c r="W32" s="1182">
        <v>41</v>
      </c>
      <c r="X32" s="1182">
        <v>39</v>
      </c>
      <c r="Y32" s="1182">
        <v>1</v>
      </c>
      <c r="Z32" s="17" t="str">
        <f t="shared" si="2"/>
        <v xml:space="preserve"> </v>
      </c>
      <c r="AA32" s="17">
        <f t="shared" si="3"/>
        <v>1</v>
      </c>
      <c r="AB32" s="17" t="str">
        <f t="shared" si="4"/>
        <v xml:space="preserve"> </v>
      </c>
      <c r="AC32" s="17">
        <f t="shared" si="5"/>
        <v>40.526315789473685</v>
      </c>
      <c r="AD32" s="17">
        <f t="shared" si="6"/>
        <v>40</v>
      </c>
      <c r="AE32" s="1133">
        <f t="shared" si="7"/>
        <v>19</v>
      </c>
      <c r="AF32" s="1134">
        <f t="shared" si="8"/>
        <v>10</v>
      </c>
      <c r="AG32" s="1135">
        <f t="shared" si="21"/>
        <v>43.25</v>
      </c>
      <c r="AH32" s="1135">
        <f t="shared" si="9"/>
        <v>0.52631578947368496</v>
      </c>
      <c r="AI32" s="1135">
        <f t="shared" si="10"/>
        <v>0.5</v>
      </c>
      <c r="AJ32" s="1162"/>
      <c r="AK32" s="1136">
        <f t="shared" si="11"/>
        <v>1</v>
      </c>
      <c r="AL32" s="1136" t="str">
        <f t="shared" si="12"/>
        <v/>
      </c>
      <c r="AM32" s="17" t="str">
        <f t="shared" si="13"/>
        <v xml:space="preserve"> </v>
      </c>
      <c r="AN32" s="1158" t="str">
        <f t="shared" si="14"/>
        <v/>
      </c>
      <c r="AO32" s="1158" t="str">
        <f t="shared" si="15"/>
        <v/>
      </c>
      <c r="AP32" s="47" t="str">
        <f t="shared" si="16"/>
        <v/>
      </c>
      <c r="AQ32" s="1187"/>
      <c r="AR32" s="47" t="str">
        <f t="shared" si="17"/>
        <v/>
      </c>
      <c r="AS32" s="47" t="str">
        <f t="shared" si="22"/>
        <v/>
      </c>
      <c r="AT32" s="47"/>
      <c r="AU32" s="1174"/>
      <c r="AV32" s="1158" t="str">
        <f t="shared" si="18"/>
        <v/>
      </c>
      <c r="AW32" s="1158" t="str">
        <f t="shared" si="19"/>
        <v/>
      </c>
      <c r="AX32" s="1183">
        <f t="shared" si="20"/>
        <v>1</v>
      </c>
    </row>
    <row r="33" spans="1:50" ht="26.25" customHeight="1">
      <c r="A33" s="1162">
        <v>23</v>
      </c>
      <c r="B33" s="1181" t="s">
        <v>1153</v>
      </c>
      <c r="C33" s="1182" t="s">
        <v>65</v>
      </c>
      <c r="D33" s="1182">
        <v>9</v>
      </c>
      <c r="E33" s="1182">
        <v>286</v>
      </c>
      <c r="F33" s="1182">
        <v>2</v>
      </c>
      <c r="G33" s="1182">
        <v>2</v>
      </c>
      <c r="H33" s="1182">
        <v>0</v>
      </c>
      <c r="I33" s="1182">
        <v>0</v>
      </c>
      <c r="J33" s="1182">
        <v>0</v>
      </c>
      <c r="K33" s="1182">
        <v>0</v>
      </c>
      <c r="L33" s="1182">
        <v>0</v>
      </c>
      <c r="M33" s="1182">
        <v>0</v>
      </c>
      <c r="N33" s="1182">
        <v>0</v>
      </c>
      <c r="O33" s="1182">
        <v>0</v>
      </c>
      <c r="P33" s="1182">
        <v>3</v>
      </c>
      <c r="Q33" s="1182">
        <v>116</v>
      </c>
      <c r="R33" s="1182">
        <v>3</v>
      </c>
      <c r="S33" s="1182">
        <v>91</v>
      </c>
      <c r="T33" s="1182">
        <v>3</v>
      </c>
      <c r="U33" s="1182">
        <v>79</v>
      </c>
      <c r="V33" s="1182">
        <f t="shared" si="1"/>
        <v>20.25</v>
      </c>
      <c r="W33" s="1182">
        <v>19</v>
      </c>
      <c r="X33" s="1182">
        <v>19</v>
      </c>
      <c r="Y33" s="1182">
        <v>0</v>
      </c>
      <c r="Z33" s="17">
        <f t="shared" si="2"/>
        <v>1</v>
      </c>
      <c r="AA33" s="17" t="str">
        <f t="shared" si="3"/>
        <v xml:space="preserve"> </v>
      </c>
      <c r="AB33" s="17" t="str">
        <f t="shared" si="4"/>
        <v xml:space="preserve"> </v>
      </c>
      <c r="AC33" s="17">
        <f t="shared" si="5"/>
        <v>31.777777777777779</v>
      </c>
      <c r="AD33" s="17">
        <f t="shared" si="6"/>
        <v>35</v>
      </c>
      <c r="AE33" s="1133">
        <f t="shared" si="7"/>
        <v>8</v>
      </c>
      <c r="AF33" s="1134">
        <f t="shared" si="8"/>
        <v>6</v>
      </c>
      <c r="AG33" s="1135">
        <f t="shared" si="21"/>
        <v>18.352941176470587</v>
      </c>
      <c r="AH33" s="1135">
        <f t="shared" si="9"/>
        <v>-3.2222222222222214</v>
      </c>
      <c r="AI33" s="1135">
        <f t="shared" si="10"/>
        <v>-1.897058823529413</v>
      </c>
      <c r="AJ33" s="1162"/>
      <c r="AK33" s="1136" t="str">
        <f t="shared" si="11"/>
        <v/>
      </c>
      <c r="AL33" s="1136" t="str">
        <f t="shared" si="12"/>
        <v/>
      </c>
      <c r="AM33" s="17">
        <f t="shared" si="13"/>
        <v>1</v>
      </c>
      <c r="AN33" s="1158" t="str">
        <f t="shared" si="14"/>
        <v/>
      </c>
      <c r="AO33" s="1158">
        <f t="shared" si="15"/>
        <v>1</v>
      </c>
      <c r="AP33" s="47" t="str">
        <f t="shared" si="16"/>
        <v/>
      </c>
      <c r="AQ33" s="1187"/>
      <c r="AR33" s="47" t="str">
        <f t="shared" si="17"/>
        <v/>
      </c>
      <c r="AS33" s="47" t="str">
        <f t="shared" si="22"/>
        <v/>
      </c>
      <c r="AT33" s="47"/>
      <c r="AU33" s="1174"/>
      <c r="AV33" s="1158">
        <f t="shared" si="18"/>
        <v>1</v>
      </c>
      <c r="AW33" s="1158" t="str">
        <f t="shared" si="19"/>
        <v/>
      </c>
      <c r="AX33" s="1183" t="str">
        <f t="shared" si="20"/>
        <v/>
      </c>
    </row>
    <row r="34" spans="1:50" ht="26.25" customHeight="1">
      <c r="A34" s="1162">
        <v>24</v>
      </c>
      <c r="B34" s="1181" t="s">
        <v>1154</v>
      </c>
      <c r="C34" s="1182" t="s">
        <v>55</v>
      </c>
      <c r="D34" s="1182">
        <v>31</v>
      </c>
      <c r="E34" s="1182">
        <v>1258</v>
      </c>
      <c r="F34" s="1182">
        <v>12</v>
      </c>
      <c r="G34" s="1182">
        <v>12</v>
      </c>
      <c r="H34" s="1182"/>
      <c r="I34" s="1182"/>
      <c r="J34" s="1182"/>
      <c r="K34" s="1182"/>
      <c r="L34" s="1182"/>
      <c r="M34" s="1182"/>
      <c r="N34" s="1182"/>
      <c r="O34" s="1182"/>
      <c r="P34" s="1182">
        <v>11</v>
      </c>
      <c r="Q34" s="1182">
        <v>465</v>
      </c>
      <c r="R34" s="1182">
        <v>10</v>
      </c>
      <c r="S34" s="1182">
        <v>406</v>
      </c>
      <c r="T34" s="1182">
        <v>10</v>
      </c>
      <c r="U34" s="1182">
        <v>387</v>
      </c>
      <c r="V34" s="1182">
        <f t="shared" si="1"/>
        <v>69.75</v>
      </c>
      <c r="W34" s="1182">
        <v>66</v>
      </c>
      <c r="X34" s="1182">
        <v>64</v>
      </c>
      <c r="Y34" s="1182">
        <v>1</v>
      </c>
      <c r="Z34" s="17" t="str">
        <f t="shared" si="2"/>
        <v xml:space="preserve"> </v>
      </c>
      <c r="AA34" s="17">
        <f t="shared" si="3"/>
        <v>1</v>
      </c>
      <c r="AB34" s="17" t="str">
        <f t="shared" si="4"/>
        <v xml:space="preserve"> </v>
      </c>
      <c r="AC34" s="17">
        <f t="shared" si="5"/>
        <v>40.58064516129032</v>
      </c>
      <c r="AD34" s="17">
        <f t="shared" si="6"/>
        <v>40</v>
      </c>
      <c r="AE34" s="1133">
        <f t="shared" si="7"/>
        <v>31</v>
      </c>
      <c r="AF34" s="1134">
        <f t="shared" si="8"/>
        <v>18</v>
      </c>
      <c r="AG34" s="1135">
        <f t="shared" si="21"/>
        <v>70.650000000000006</v>
      </c>
      <c r="AH34" s="1135">
        <f t="shared" si="9"/>
        <v>0.58064516129032029</v>
      </c>
      <c r="AI34" s="1135">
        <f t="shared" si="10"/>
        <v>0.90000000000000568</v>
      </c>
      <c r="AJ34" s="1162"/>
      <c r="AK34" s="1136">
        <f t="shared" si="11"/>
        <v>1</v>
      </c>
      <c r="AL34" s="1136" t="str">
        <f t="shared" si="12"/>
        <v/>
      </c>
      <c r="AM34" s="17" t="str">
        <f t="shared" si="13"/>
        <v xml:space="preserve"> </v>
      </c>
      <c r="AN34" s="1158" t="str">
        <f t="shared" si="14"/>
        <v/>
      </c>
      <c r="AO34" s="1158" t="str">
        <f t="shared" si="15"/>
        <v/>
      </c>
      <c r="AP34" s="47" t="str">
        <f t="shared" si="16"/>
        <v/>
      </c>
      <c r="AQ34" s="1187"/>
      <c r="AR34" s="47" t="str">
        <f t="shared" si="17"/>
        <v/>
      </c>
      <c r="AS34" s="47" t="str">
        <f t="shared" si="22"/>
        <v/>
      </c>
      <c r="AT34" s="47"/>
      <c r="AU34" s="1174"/>
      <c r="AV34" s="1158" t="str">
        <f t="shared" si="18"/>
        <v/>
      </c>
      <c r="AW34" s="1158" t="str">
        <f t="shared" si="19"/>
        <v/>
      </c>
      <c r="AX34" s="1183">
        <f t="shared" si="20"/>
        <v>1</v>
      </c>
    </row>
    <row r="35" spans="1:50" ht="26.25" customHeight="1">
      <c r="A35" s="1162">
        <v>25</v>
      </c>
      <c r="B35" s="1181" t="s">
        <v>1155</v>
      </c>
      <c r="C35" s="1182" t="s">
        <v>65</v>
      </c>
      <c r="D35" s="1182">
        <f>H35+J35+L35+++N35+P35+R35+T35</f>
        <v>18</v>
      </c>
      <c r="E35" s="1182">
        <f>I35+K35+M35+++O35+Q35+S35+U35</f>
        <v>588</v>
      </c>
      <c r="F35" s="1182">
        <v>4</v>
      </c>
      <c r="G35" s="1182">
        <v>4</v>
      </c>
      <c r="H35" s="1182">
        <v>2</v>
      </c>
      <c r="I35" s="1182">
        <v>63</v>
      </c>
      <c r="J35" s="1182">
        <v>2</v>
      </c>
      <c r="K35" s="1182">
        <v>73</v>
      </c>
      <c r="L35" s="1182">
        <v>2</v>
      </c>
      <c r="M35" s="1182">
        <v>50</v>
      </c>
      <c r="N35" s="1182">
        <v>2</v>
      </c>
      <c r="O35" s="1182">
        <v>49</v>
      </c>
      <c r="P35" s="1182">
        <v>4</v>
      </c>
      <c r="Q35" s="1182">
        <v>152</v>
      </c>
      <c r="R35" s="1182">
        <v>4</v>
      </c>
      <c r="S35" s="1182">
        <v>130</v>
      </c>
      <c r="T35" s="1182">
        <v>2</v>
      </c>
      <c r="U35" s="1182">
        <v>71</v>
      </c>
      <c r="V35" s="1182">
        <f>(H35+J35+L35+N35)*1.9+(P35+R35+T35)*2.25+1</f>
        <v>38.700000000000003</v>
      </c>
      <c r="W35" s="1182">
        <v>34</v>
      </c>
      <c r="X35" s="1182">
        <v>33</v>
      </c>
      <c r="Y35" s="1182">
        <v>0</v>
      </c>
      <c r="Z35" s="17">
        <f t="shared" si="2"/>
        <v>1</v>
      </c>
      <c r="AA35" s="17" t="str">
        <f t="shared" si="3"/>
        <v xml:space="preserve"> </v>
      </c>
      <c r="AB35" s="17" t="str">
        <f t="shared" si="4"/>
        <v xml:space="preserve"> </v>
      </c>
      <c r="AC35" s="17">
        <f t="shared" si="5"/>
        <v>32.666666666666664</v>
      </c>
      <c r="AD35" s="17">
        <f t="shared" si="6"/>
        <v>35</v>
      </c>
      <c r="AE35" s="1133">
        <f t="shared" si="7"/>
        <v>16</v>
      </c>
      <c r="AF35" s="1134">
        <f t="shared" si="8"/>
        <v>28</v>
      </c>
      <c r="AG35" s="1135">
        <f>IF(OR(Z35=1,AA35=1,AB35=1),IF(Z35=1,AE35*2.25+AF35/17,IF(AA35=1,AE35*2.25+AF35/20,IF(AB35=1,AE35*2.25+AF35/22," ")))+1," ")</f>
        <v>38.647058823529413</v>
      </c>
      <c r="AH35" s="1135">
        <f t="shared" si="9"/>
        <v>-2.3333333333333357</v>
      </c>
      <c r="AI35" s="1135">
        <f t="shared" si="10"/>
        <v>-5.2941176470589824E-2</v>
      </c>
      <c r="AJ35" s="1162"/>
      <c r="AK35" s="1136" t="str">
        <f t="shared" si="11"/>
        <v/>
      </c>
      <c r="AL35" s="1136" t="str">
        <f t="shared" si="12"/>
        <v/>
      </c>
      <c r="AM35" s="17">
        <f t="shared" si="13"/>
        <v>1</v>
      </c>
      <c r="AN35" s="1158" t="str">
        <f t="shared" si="14"/>
        <v/>
      </c>
      <c r="AO35" s="1158" t="str">
        <f t="shared" si="15"/>
        <v/>
      </c>
      <c r="AP35" s="47">
        <f t="shared" si="16"/>
        <v>1</v>
      </c>
      <c r="AQ35" s="1188">
        <f>AI35</f>
        <v>-5.2941176470589824E-2</v>
      </c>
      <c r="AR35" s="47" t="str">
        <f t="shared" si="17"/>
        <v/>
      </c>
      <c r="AS35" s="47" t="str">
        <f t="shared" si="22"/>
        <v/>
      </c>
      <c r="AT35" s="47"/>
      <c r="AU35" s="1174"/>
      <c r="AV35" s="1158" t="str">
        <f t="shared" si="18"/>
        <v/>
      </c>
      <c r="AW35" s="1158" t="str">
        <f t="shared" si="19"/>
        <v/>
      </c>
      <c r="AX35" s="1183">
        <f t="shared" si="20"/>
        <v>1</v>
      </c>
    </row>
    <row r="36" spans="1:50" s="1138" customFormat="1" ht="19.5" customHeight="1">
      <c r="A36" s="1185"/>
      <c r="B36" s="29" t="s">
        <v>57</v>
      </c>
      <c r="C36" s="1137"/>
      <c r="D36" s="1137">
        <f t="shared" ref="D36:AB36" si="26">SUM(D11:D35)</f>
        <v>604</v>
      </c>
      <c r="E36" s="1137">
        <f t="shared" si="26"/>
        <v>23614</v>
      </c>
      <c r="F36" s="1137">
        <f t="shared" si="26"/>
        <v>213</v>
      </c>
      <c r="G36" s="1137">
        <f t="shared" si="26"/>
        <v>167</v>
      </c>
      <c r="H36" s="1137">
        <f t="shared" si="26"/>
        <v>2</v>
      </c>
      <c r="I36" s="1137">
        <f t="shared" si="26"/>
        <v>63</v>
      </c>
      <c r="J36" s="1137">
        <f t="shared" si="26"/>
        <v>2</v>
      </c>
      <c r="K36" s="1137">
        <f t="shared" si="26"/>
        <v>73</v>
      </c>
      <c r="L36" s="1137">
        <f t="shared" si="26"/>
        <v>2</v>
      </c>
      <c r="M36" s="1137">
        <f t="shared" si="26"/>
        <v>50</v>
      </c>
      <c r="N36" s="1137">
        <f t="shared" si="26"/>
        <v>2</v>
      </c>
      <c r="O36" s="1137">
        <f t="shared" si="26"/>
        <v>49</v>
      </c>
      <c r="P36" s="1137">
        <f t="shared" si="26"/>
        <v>202</v>
      </c>
      <c r="Q36" s="1137">
        <f t="shared" si="26"/>
        <v>8492</v>
      </c>
      <c r="R36" s="1137">
        <f t="shared" si="26"/>
        <v>201</v>
      </c>
      <c r="S36" s="1137">
        <f t="shared" si="26"/>
        <v>7903</v>
      </c>
      <c r="T36" s="1137">
        <f t="shared" si="26"/>
        <v>193</v>
      </c>
      <c r="U36" s="1137">
        <f t="shared" si="26"/>
        <v>6984</v>
      </c>
      <c r="V36" s="1137">
        <f t="shared" si="26"/>
        <v>1357.2</v>
      </c>
      <c r="W36" s="1137">
        <f t="shared" si="26"/>
        <v>1265</v>
      </c>
      <c r="X36" s="1137">
        <f t="shared" si="26"/>
        <v>1238</v>
      </c>
      <c r="Y36" s="1137">
        <f t="shared" si="26"/>
        <v>24</v>
      </c>
      <c r="Z36" s="1137">
        <f t="shared" si="26"/>
        <v>11</v>
      </c>
      <c r="AA36" s="1137">
        <f t="shared" si="26"/>
        <v>11</v>
      </c>
      <c r="AB36" s="1137">
        <f t="shared" si="26"/>
        <v>3</v>
      </c>
      <c r="AC36" s="17">
        <f t="shared" si="5"/>
        <v>39.096026490066222</v>
      </c>
      <c r="AD36" s="17">
        <f t="shared" si="5"/>
        <v>9.0200728381468614E-3</v>
      </c>
      <c r="AE36" s="1137">
        <f t="shared" ref="AE36:AX36" si="27">SUM(AE11:AE35)</f>
        <v>590</v>
      </c>
      <c r="AF36" s="1137">
        <f t="shared" si="27"/>
        <v>479</v>
      </c>
      <c r="AG36" s="1137">
        <f t="shared" si="27"/>
        <v>1353.3580213903745</v>
      </c>
      <c r="AH36" s="1186">
        <f t="shared" si="27"/>
        <v>-8.0520819491991915</v>
      </c>
      <c r="AI36" s="1186">
        <f t="shared" si="27"/>
        <v>-3.8419786096256772</v>
      </c>
      <c r="AJ36" s="1137">
        <f t="shared" si="27"/>
        <v>0</v>
      </c>
      <c r="AK36" s="1137">
        <f t="shared" si="27"/>
        <v>12</v>
      </c>
      <c r="AL36" s="1137">
        <f t="shared" si="27"/>
        <v>1</v>
      </c>
      <c r="AM36" s="1137">
        <f t="shared" si="27"/>
        <v>12</v>
      </c>
      <c r="AN36" s="1137">
        <f t="shared" si="27"/>
        <v>1</v>
      </c>
      <c r="AO36" s="1137">
        <f t="shared" si="27"/>
        <v>3</v>
      </c>
      <c r="AP36" s="1137">
        <f t="shared" si="27"/>
        <v>1</v>
      </c>
      <c r="AQ36" s="1137">
        <f t="shared" si="27"/>
        <v>-5.2941176470589824E-2</v>
      </c>
      <c r="AR36" s="1137">
        <f t="shared" si="27"/>
        <v>3</v>
      </c>
      <c r="AS36" s="1137">
        <f t="shared" si="27"/>
        <v>-3.8193548387096783</v>
      </c>
      <c r="AT36" s="1137">
        <f t="shared" si="27"/>
        <v>191</v>
      </c>
      <c r="AU36" s="1137">
        <f t="shared" si="27"/>
        <v>16.862299465240639</v>
      </c>
      <c r="AV36" s="1137">
        <f t="shared" si="27"/>
        <v>1</v>
      </c>
      <c r="AW36" s="1137">
        <f t="shared" si="27"/>
        <v>3</v>
      </c>
      <c r="AX36" s="1137">
        <f t="shared" si="27"/>
        <v>21</v>
      </c>
    </row>
    <row r="37" spans="1:50" ht="15.75" customHeight="1">
      <c r="C37" s="1126"/>
      <c r="D37" s="1126"/>
      <c r="E37" s="1126"/>
      <c r="F37" s="1126"/>
      <c r="G37" s="1126"/>
      <c r="H37" s="1126"/>
      <c r="I37" s="1126"/>
      <c r="J37" s="1126"/>
      <c r="K37" s="1126"/>
      <c r="L37" s="1126"/>
      <c r="M37" s="1126"/>
      <c r="N37" s="1126"/>
      <c r="O37" s="1126"/>
      <c r="P37" s="1126"/>
      <c r="Q37" s="1126"/>
      <c r="R37" s="1126"/>
      <c r="S37" s="1126"/>
      <c r="T37" s="1126"/>
      <c r="U37" s="1126"/>
      <c r="V37" s="1126"/>
      <c r="W37" s="1126"/>
      <c r="X37" s="1126"/>
      <c r="Y37" s="1126"/>
      <c r="Z37" s="1126"/>
      <c r="AA37" s="1126"/>
      <c r="AB37" s="1126"/>
      <c r="AC37" s="1126"/>
      <c r="AD37" s="1126"/>
    </row>
    <row r="38" spans="1:50" ht="15.75" customHeight="1">
      <c r="C38" s="1126"/>
      <c r="D38" s="1126"/>
      <c r="E38" s="1126"/>
      <c r="F38" s="1126"/>
      <c r="G38" s="1126"/>
      <c r="H38" s="1126"/>
      <c r="I38" s="1126"/>
      <c r="J38" s="1126"/>
      <c r="K38" s="1126"/>
      <c r="L38" s="1126"/>
      <c r="M38" s="1126"/>
      <c r="N38" s="1126"/>
      <c r="O38" s="1126"/>
      <c r="P38" s="1126"/>
      <c r="Q38" s="1126"/>
      <c r="R38" s="1126"/>
      <c r="S38" s="1126"/>
      <c r="T38" s="1126"/>
      <c r="U38" s="1126"/>
      <c r="V38" s="1126"/>
      <c r="W38" s="1126"/>
      <c r="X38" s="1126"/>
      <c r="Y38" s="1126"/>
      <c r="Z38" s="1126"/>
      <c r="AA38" s="1126"/>
      <c r="AB38" s="1126"/>
      <c r="AC38" s="1126"/>
      <c r="AD38" s="1126"/>
    </row>
    <row r="39" spans="1:50" ht="15.75" customHeight="1">
      <c r="C39" s="1126"/>
      <c r="D39" s="1126"/>
      <c r="E39" s="1126"/>
      <c r="F39" s="1126"/>
      <c r="G39" s="1126"/>
      <c r="H39" s="1126"/>
      <c r="I39" s="1126"/>
      <c r="J39" s="1126"/>
      <c r="K39" s="1126"/>
      <c r="L39" s="1126"/>
      <c r="M39" s="1126"/>
      <c r="N39" s="1126"/>
      <c r="O39" s="1126"/>
      <c r="P39" s="1126"/>
      <c r="Q39" s="1126"/>
      <c r="R39" s="1126"/>
      <c r="S39" s="1126"/>
      <c r="T39" s="1126"/>
      <c r="U39" s="1126"/>
      <c r="V39" s="1126"/>
      <c r="W39" s="1126"/>
      <c r="X39" s="1126"/>
      <c r="Y39" s="1126"/>
      <c r="Z39" s="1126"/>
      <c r="AA39" s="1126"/>
      <c r="AB39" s="1126"/>
      <c r="AC39" s="1126"/>
      <c r="AD39" s="1126"/>
    </row>
    <row r="40" spans="1:50" ht="15.75" customHeight="1">
      <c r="C40" s="1126"/>
      <c r="D40" s="1126"/>
      <c r="E40" s="1126"/>
      <c r="F40" s="1126"/>
      <c r="G40" s="1126"/>
      <c r="H40" s="1126"/>
      <c r="I40" s="1126"/>
      <c r="J40" s="1126"/>
      <c r="K40" s="1126"/>
      <c r="L40" s="1126"/>
      <c r="M40" s="1126"/>
      <c r="N40" s="1126"/>
      <c r="O40" s="1126"/>
      <c r="P40" s="1126"/>
      <c r="Q40" s="1126"/>
      <c r="R40" s="1126"/>
      <c r="S40" s="1126"/>
      <c r="T40" s="1126"/>
      <c r="U40" s="1126"/>
      <c r="V40" s="1126"/>
      <c r="W40" s="1126"/>
      <c r="X40" s="1126"/>
      <c r="Y40" s="1126"/>
      <c r="Z40" s="1126"/>
      <c r="AA40" s="1126"/>
      <c r="AB40" s="1126"/>
      <c r="AC40" s="1126"/>
      <c r="AD40" s="1126"/>
    </row>
    <row r="41" spans="1:50" ht="15.75" customHeight="1">
      <c r="C41" s="1126"/>
      <c r="D41" s="1126"/>
      <c r="E41" s="1126"/>
      <c r="F41" s="1126"/>
      <c r="G41" s="1126"/>
      <c r="H41" s="1126"/>
      <c r="I41" s="1126"/>
      <c r="J41" s="1126"/>
      <c r="K41" s="1126"/>
      <c r="L41" s="1126"/>
      <c r="M41" s="1126"/>
      <c r="N41" s="1126"/>
      <c r="O41" s="1126"/>
      <c r="P41" s="1126"/>
      <c r="Q41" s="1126"/>
      <c r="R41" s="1126"/>
      <c r="S41" s="1126"/>
      <c r="T41" s="1126"/>
      <c r="U41" s="1126"/>
      <c r="V41" s="1126"/>
      <c r="W41" s="1126"/>
      <c r="X41" s="1126"/>
      <c r="Y41" s="1126"/>
      <c r="Z41" s="1126"/>
      <c r="AA41" s="1126"/>
      <c r="AB41" s="1126"/>
      <c r="AC41" s="1126"/>
      <c r="AD41" s="1126"/>
    </row>
    <row r="42" spans="1:50" ht="15.75" customHeight="1">
      <c r="C42" s="1126"/>
      <c r="D42" s="1126"/>
      <c r="E42" s="1126"/>
      <c r="F42" s="1126"/>
      <c r="G42" s="1126"/>
      <c r="H42" s="1126"/>
      <c r="I42" s="1126"/>
      <c r="J42" s="1126"/>
      <c r="K42" s="1126"/>
      <c r="L42" s="1126"/>
      <c r="M42" s="1126"/>
      <c r="N42" s="1126"/>
      <c r="O42" s="1126"/>
      <c r="P42" s="1126"/>
      <c r="Q42" s="1126"/>
      <c r="R42" s="1126"/>
      <c r="S42" s="1126"/>
      <c r="T42" s="1126"/>
      <c r="U42" s="1126"/>
      <c r="V42" s="1126"/>
      <c r="W42" s="1126"/>
      <c r="X42" s="1126"/>
      <c r="Y42" s="1126"/>
      <c r="Z42" s="1126"/>
      <c r="AA42" s="1126"/>
      <c r="AB42" s="1126"/>
      <c r="AC42" s="1126"/>
      <c r="AD42" s="1126"/>
    </row>
    <row r="43" spans="1:50" ht="15.75" customHeight="1">
      <c r="C43" s="1126"/>
      <c r="D43" s="1126"/>
      <c r="E43" s="1126"/>
      <c r="F43" s="1126"/>
      <c r="G43" s="1126"/>
      <c r="H43" s="1126"/>
      <c r="I43" s="1126"/>
      <c r="J43" s="1126"/>
      <c r="K43" s="1126"/>
      <c r="L43" s="1126"/>
      <c r="M43" s="1126"/>
      <c r="N43" s="1126"/>
      <c r="O43" s="1126"/>
      <c r="P43" s="1126"/>
      <c r="Q43" s="1126"/>
      <c r="R43" s="1126"/>
      <c r="S43" s="1126"/>
      <c r="T43" s="1126"/>
      <c r="U43" s="1126"/>
      <c r="V43" s="1126"/>
      <c r="W43" s="1126"/>
      <c r="X43" s="1126"/>
      <c r="Y43" s="1126"/>
      <c r="Z43" s="1126"/>
      <c r="AA43" s="1126"/>
      <c r="AB43" s="1126"/>
      <c r="AC43" s="1126"/>
      <c r="AD43" s="1126"/>
    </row>
    <row r="44" spans="1:50" ht="15.75" customHeight="1">
      <c r="C44" s="1126"/>
      <c r="D44" s="1126"/>
      <c r="E44" s="1126"/>
      <c r="F44" s="1126"/>
      <c r="G44" s="1126"/>
      <c r="H44" s="1126"/>
      <c r="I44" s="1126"/>
      <c r="J44" s="1126"/>
      <c r="K44" s="1126"/>
      <c r="L44" s="1126"/>
      <c r="M44" s="1126"/>
      <c r="N44" s="1126"/>
      <c r="O44" s="1126"/>
      <c r="P44" s="1126"/>
      <c r="Q44" s="1126"/>
      <c r="R44" s="1126"/>
      <c r="S44" s="1126"/>
      <c r="T44" s="1126"/>
      <c r="U44" s="1126"/>
      <c r="V44" s="1126"/>
      <c r="W44" s="1126"/>
      <c r="X44" s="1126"/>
      <c r="Y44" s="1126"/>
      <c r="Z44" s="1126"/>
      <c r="AA44" s="1126"/>
      <c r="AB44" s="1126"/>
      <c r="AC44" s="1126"/>
      <c r="AD44" s="1126"/>
    </row>
    <row r="45" spans="1:50" ht="15.75" customHeight="1">
      <c r="C45" s="1126"/>
      <c r="D45" s="1126"/>
      <c r="E45" s="1126"/>
      <c r="F45" s="1126"/>
      <c r="G45" s="1126"/>
      <c r="H45" s="1126"/>
      <c r="I45" s="1126"/>
      <c r="J45" s="1126"/>
      <c r="K45" s="1126"/>
      <c r="L45" s="1126"/>
      <c r="M45" s="1126"/>
      <c r="N45" s="1126"/>
      <c r="O45" s="1126"/>
      <c r="P45" s="1126"/>
      <c r="Q45" s="1126"/>
      <c r="R45" s="1126"/>
      <c r="S45" s="1126"/>
      <c r="T45" s="1126"/>
      <c r="U45" s="1126"/>
      <c r="V45" s="1126"/>
      <c r="W45" s="1126"/>
      <c r="X45" s="1126"/>
      <c r="Y45" s="1126"/>
      <c r="Z45" s="1126"/>
      <c r="AA45" s="1126"/>
      <c r="AB45" s="1126"/>
      <c r="AC45" s="1126"/>
      <c r="AD45" s="1126"/>
    </row>
    <row r="46" spans="1:50" ht="15.75" customHeight="1">
      <c r="C46" s="1126"/>
      <c r="D46" s="1126"/>
      <c r="E46" s="1126"/>
      <c r="F46" s="1126"/>
      <c r="G46" s="1126"/>
      <c r="H46" s="1126"/>
      <c r="I46" s="1126"/>
      <c r="J46" s="1126"/>
      <c r="K46" s="1126"/>
      <c r="L46" s="1126"/>
      <c r="M46" s="1126"/>
      <c r="N46" s="1126"/>
      <c r="O46" s="1126"/>
      <c r="P46" s="1126"/>
      <c r="Q46" s="1126"/>
      <c r="R46" s="1126"/>
      <c r="S46" s="1126"/>
      <c r="T46" s="1126"/>
      <c r="U46" s="1126"/>
      <c r="V46" s="1126"/>
      <c r="W46" s="1126"/>
      <c r="X46" s="1126"/>
      <c r="Y46" s="1126"/>
      <c r="Z46" s="1126"/>
      <c r="AA46" s="1126"/>
      <c r="AB46" s="1126"/>
      <c r="AC46" s="1126"/>
      <c r="AD46" s="1126"/>
    </row>
    <row r="47" spans="1:50" ht="15.75" customHeight="1">
      <c r="C47" s="1126"/>
      <c r="D47" s="1126"/>
      <c r="E47" s="1126"/>
      <c r="F47" s="1126"/>
      <c r="G47" s="1126"/>
      <c r="H47" s="1126"/>
      <c r="I47" s="1126"/>
      <c r="J47" s="1126"/>
      <c r="K47" s="1126"/>
      <c r="L47" s="1126"/>
      <c r="M47" s="1126"/>
      <c r="N47" s="1126"/>
      <c r="O47" s="1126"/>
      <c r="P47" s="1126"/>
      <c r="Q47" s="1126"/>
      <c r="R47" s="1126"/>
      <c r="S47" s="1126"/>
      <c r="T47" s="1126"/>
      <c r="U47" s="1126"/>
      <c r="V47" s="1126"/>
      <c r="W47" s="1126"/>
      <c r="X47" s="1126"/>
      <c r="Y47" s="1126"/>
      <c r="Z47" s="1126"/>
      <c r="AA47" s="1126"/>
      <c r="AB47" s="1126"/>
      <c r="AC47" s="1126"/>
      <c r="AD47" s="1126"/>
    </row>
    <row r="48" spans="1:50" ht="15.75" customHeight="1">
      <c r="C48" s="1126"/>
      <c r="D48" s="1126"/>
      <c r="E48" s="1126"/>
      <c r="F48" s="1126"/>
      <c r="G48" s="1126"/>
      <c r="H48" s="1126"/>
      <c r="I48" s="1126"/>
      <c r="J48" s="1126"/>
      <c r="K48" s="1126"/>
      <c r="L48" s="1126"/>
      <c r="M48" s="1126"/>
      <c r="N48" s="1126"/>
      <c r="O48" s="1126"/>
      <c r="P48" s="1126"/>
      <c r="Q48" s="1126"/>
      <c r="R48" s="1126"/>
      <c r="S48" s="1126"/>
      <c r="T48" s="1126"/>
      <c r="U48" s="1126"/>
      <c r="V48" s="1126"/>
      <c r="W48" s="1126"/>
      <c r="X48" s="1126"/>
      <c r="Y48" s="1126"/>
      <c r="Z48" s="1126"/>
      <c r="AA48" s="1126"/>
      <c r="AB48" s="1126"/>
      <c r="AC48" s="1126"/>
      <c r="AD48" s="1126"/>
    </row>
    <row r="49" spans="3:33" ht="15.75" customHeight="1">
      <c r="C49" s="1126"/>
      <c r="D49" s="1126"/>
      <c r="E49" s="1126"/>
      <c r="F49" s="1126"/>
      <c r="G49" s="1126"/>
      <c r="H49" s="1126"/>
      <c r="I49" s="1126"/>
      <c r="J49" s="1126"/>
      <c r="K49" s="1126"/>
      <c r="L49" s="1126"/>
      <c r="M49" s="1126"/>
      <c r="N49" s="1126"/>
      <c r="O49" s="1126"/>
      <c r="P49" s="1126"/>
      <c r="Q49" s="1126"/>
      <c r="R49" s="1126"/>
      <c r="S49" s="1126"/>
      <c r="T49" s="1126"/>
      <c r="U49" s="1126"/>
      <c r="V49" s="1126"/>
      <c r="W49" s="1126"/>
      <c r="X49" s="1126"/>
      <c r="Y49" s="1126"/>
      <c r="Z49" s="1126"/>
      <c r="AA49" s="1126"/>
      <c r="AB49" s="1126"/>
      <c r="AC49" s="1126"/>
      <c r="AD49" s="1126"/>
    </row>
    <row r="50" spans="3:33" ht="15.75" customHeight="1">
      <c r="C50" s="1126"/>
      <c r="D50" s="1126"/>
      <c r="E50" s="1126"/>
      <c r="F50" s="1126"/>
      <c r="G50" s="1126"/>
      <c r="H50" s="1126"/>
      <c r="I50" s="1126"/>
      <c r="J50" s="1126"/>
      <c r="K50" s="1126"/>
      <c r="L50" s="1126"/>
      <c r="M50" s="1126"/>
      <c r="N50" s="1126"/>
      <c r="O50" s="1126"/>
      <c r="P50" s="1126"/>
      <c r="Q50" s="1126"/>
      <c r="R50" s="1126"/>
      <c r="S50" s="1126"/>
      <c r="T50" s="1126"/>
      <c r="U50" s="1126"/>
      <c r="V50" s="1126"/>
      <c r="W50" s="1126"/>
      <c r="X50" s="1126"/>
      <c r="Y50" s="1126"/>
      <c r="Z50" s="1126"/>
      <c r="AA50" s="1126"/>
      <c r="AB50" s="1126"/>
      <c r="AC50" s="1126"/>
      <c r="AD50" s="1126"/>
    </row>
    <row r="51" spans="3:33">
      <c r="C51" s="1126"/>
      <c r="D51" s="1126"/>
      <c r="E51" s="1126"/>
      <c r="F51" s="1126"/>
      <c r="G51" s="1126"/>
      <c r="H51" s="1126"/>
      <c r="I51" s="1126"/>
      <c r="J51" s="1126"/>
      <c r="K51" s="1126"/>
      <c r="L51" s="1126"/>
      <c r="M51" s="1126"/>
      <c r="N51" s="1126"/>
      <c r="O51" s="1126"/>
      <c r="P51" s="1126"/>
      <c r="Q51" s="1126"/>
      <c r="R51" s="1126"/>
      <c r="S51" s="1126"/>
      <c r="T51" s="1126"/>
      <c r="U51" s="1126"/>
      <c r="V51" s="1126"/>
      <c r="W51" s="1126"/>
      <c r="X51" s="1126"/>
      <c r="Y51" s="1126"/>
      <c r="Z51" s="1126"/>
      <c r="AA51" s="1126"/>
      <c r="AB51" s="1126"/>
      <c r="AC51" s="1126"/>
      <c r="AD51" s="1126"/>
      <c r="AG51" s="1122"/>
    </row>
    <row r="52" spans="3:33">
      <c r="C52" s="1126"/>
      <c r="D52" s="1126"/>
      <c r="E52" s="1126"/>
      <c r="F52" s="1126"/>
      <c r="G52" s="1126"/>
      <c r="H52" s="1126"/>
      <c r="I52" s="1126"/>
      <c r="J52" s="1126"/>
      <c r="K52" s="1126"/>
      <c r="L52" s="1126"/>
      <c r="M52" s="1126"/>
      <c r="N52" s="1126"/>
      <c r="O52" s="1126"/>
      <c r="P52" s="1126"/>
      <c r="Q52" s="1126"/>
      <c r="R52" s="1126"/>
      <c r="S52" s="1126"/>
      <c r="T52" s="1126"/>
      <c r="U52" s="1126"/>
      <c r="V52" s="1126"/>
      <c r="W52" s="1126"/>
      <c r="X52" s="1126"/>
      <c r="Y52" s="1126"/>
      <c r="Z52" s="1126"/>
      <c r="AA52" s="1126"/>
      <c r="AB52" s="1126"/>
      <c r="AC52" s="1126"/>
      <c r="AD52" s="1126"/>
      <c r="AG52" s="1122"/>
    </row>
    <row r="53" spans="3:33">
      <c r="C53" s="1126"/>
      <c r="D53" s="1126"/>
      <c r="E53" s="1126"/>
      <c r="F53" s="1126"/>
      <c r="G53" s="1126"/>
      <c r="H53" s="1126"/>
      <c r="I53" s="1126"/>
      <c r="J53" s="1126"/>
      <c r="K53" s="1126"/>
      <c r="L53" s="1126"/>
      <c r="M53" s="1126"/>
      <c r="N53" s="1126"/>
      <c r="O53" s="1126"/>
      <c r="P53" s="1126"/>
      <c r="Q53" s="1126"/>
      <c r="R53" s="1126"/>
      <c r="S53" s="1126"/>
      <c r="T53" s="1126"/>
      <c r="U53" s="1126"/>
      <c r="V53" s="1126"/>
      <c r="W53" s="1126"/>
      <c r="X53" s="1126"/>
      <c r="Y53" s="1126"/>
      <c r="Z53" s="1126"/>
      <c r="AA53" s="1126"/>
      <c r="AB53" s="1126"/>
      <c r="AC53" s="1126"/>
      <c r="AD53" s="1126"/>
      <c r="AG53" s="1122"/>
    </row>
    <row r="54" spans="3:33">
      <c r="C54" s="1126"/>
      <c r="D54" s="1126"/>
      <c r="E54" s="1126"/>
      <c r="F54" s="1126"/>
      <c r="G54" s="1126"/>
      <c r="H54" s="1126"/>
      <c r="I54" s="1126"/>
      <c r="J54" s="1126"/>
      <c r="K54" s="1126"/>
      <c r="L54" s="1126"/>
      <c r="M54" s="1126"/>
      <c r="N54" s="1126"/>
      <c r="O54" s="1126"/>
      <c r="P54" s="1126"/>
      <c r="Q54" s="1126"/>
      <c r="R54" s="1126"/>
      <c r="S54" s="1126"/>
      <c r="T54" s="1126"/>
      <c r="U54" s="1126"/>
      <c r="V54" s="1126"/>
      <c r="W54" s="1126"/>
      <c r="X54" s="1126"/>
      <c r="Y54" s="1126"/>
      <c r="Z54" s="1126"/>
      <c r="AA54" s="1126"/>
      <c r="AB54" s="1126"/>
      <c r="AC54" s="1126"/>
      <c r="AD54" s="1126"/>
      <c r="AG54" s="1122"/>
    </row>
    <row r="55" spans="3:33">
      <c r="C55" s="1126"/>
      <c r="D55" s="1126"/>
      <c r="E55" s="1126"/>
      <c r="F55" s="1126"/>
      <c r="G55" s="1126"/>
      <c r="H55" s="1126"/>
      <c r="I55" s="1126"/>
      <c r="J55" s="1126"/>
      <c r="K55" s="1126"/>
      <c r="L55" s="1126"/>
      <c r="M55" s="1126"/>
      <c r="N55" s="1126"/>
      <c r="O55" s="1126"/>
      <c r="P55" s="1126"/>
      <c r="Q55" s="1126"/>
      <c r="R55" s="1126"/>
      <c r="S55" s="1126"/>
      <c r="T55" s="1126"/>
      <c r="U55" s="1126"/>
      <c r="V55" s="1126"/>
      <c r="W55" s="1126"/>
      <c r="X55" s="1126"/>
      <c r="Y55" s="1126"/>
      <c r="Z55" s="1126"/>
      <c r="AA55" s="1126"/>
      <c r="AB55" s="1126"/>
      <c r="AC55" s="1126"/>
      <c r="AD55" s="1126"/>
      <c r="AG55" s="1122"/>
    </row>
    <row r="56" spans="3:33">
      <c r="C56" s="1126"/>
      <c r="D56" s="1126"/>
      <c r="E56" s="1126"/>
      <c r="F56" s="1126"/>
      <c r="G56" s="1126"/>
      <c r="H56" s="1126"/>
      <c r="I56" s="1126"/>
      <c r="J56" s="1126"/>
      <c r="K56" s="1126"/>
      <c r="L56" s="1126"/>
      <c r="M56" s="1126"/>
      <c r="N56" s="1126"/>
      <c r="O56" s="1126"/>
      <c r="P56" s="1126"/>
      <c r="Q56" s="1126"/>
      <c r="R56" s="1126"/>
      <c r="S56" s="1126"/>
      <c r="T56" s="1126"/>
      <c r="U56" s="1126"/>
      <c r="V56" s="1126"/>
      <c r="W56" s="1126"/>
      <c r="X56" s="1126"/>
      <c r="Y56" s="1126"/>
      <c r="Z56" s="1126"/>
      <c r="AA56" s="1126"/>
      <c r="AB56" s="1126"/>
      <c r="AC56" s="1126"/>
      <c r="AD56" s="1126"/>
      <c r="AG56" s="1122"/>
    </row>
    <row r="57" spans="3:33">
      <c r="C57" s="1126"/>
      <c r="D57" s="1126"/>
      <c r="E57" s="1126"/>
      <c r="F57" s="1126"/>
      <c r="G57" s="1126"/>
      <c r="H57" s="1126"/>
      <c r="I57" s="1126"/>
      <c r="J57" s="1126"/>
      <c r="K57" s="1126"/>
      <c r="L57" s="1126"/>
      <c r="M57" s="1126"/>
      <c r="N57" s="1126"/>
      <c r="O57" s="1126"/>
      <c r="P57" s="1126"/>
      <c r="Q57" s="1126"/>
      <c r="R57" s="1126"/>
      <c r="S57" s="1126"/>
      <c r="T57" s="1126"/>
      <c r="U57" s="1126"/>
      <c r="V57" s="1126"/>
      <c r="W57" s="1126"/>
      <c r="X57" s="1126"/>
      <c r="Y57" s="1126"/>
      <c r="Z57" s="1126"/>
      <c r="AA57" s="1126"/>
      <c r="AB57" s="1126"/>
      <c r="AC57" s="1126"/>
      <c r="AD57" s="1126"/>
      <c r="AG57" s="1122"/>
    </row>
    <row r="58" spans="3:33">
      <c r="C58" s="1126"/>
      <c r="D58" s="1126"/>
      <c r="E58" s="1126"/>
      <c r="F58" s="1126"/>
      <c r="G58" s="1126"/>
      <c r="H58" s="1126"/>
      <c r="I58" s="1126"/>
      <c r="J58" s="1126"/>
      <c r="K58" s="1126"/>
      <c r="L58" s="1126"/>
      <c r="M58" s="1126"/>
      <c r="N58" s="1126"/>
      <c r="O58" s="1126"/>
      <c r="P58" s="1126"/>
      <c r="Q58" s="1126"/>
      <c r="R58" s="1126"/>
      <c r="S58" s="1126"/>
      <c r="T58" s="1126"/>
      <c r="U58" s="1126"/>
      <c r="V58" s="1126"/>
      <c r="W58" s="1126"/>
      <c r="X58" s="1126"/>
      <c r="Y58" s="1126"/>
      <c r="Z58" s="1126"/>
      <c r="AA58" s="1126"/>
      <c r="AB58" s="1126"/>
      <c r="AC58" s="1126"/>
      <c r="AD58" s="1126"/>
      <c r="AG58" s="1122"/>
    </row>
    <row r="59" spans="3:33">
      <c r="C59" s="1126"/>
      <c r="D59" s="1126"/>
      <c r="E59" s="1126"/>
      <c r="F59" s="1126"/>
      <c r="G59" s="1126"/>
      <c r="H59" s="1126"/>
      <c r="I59" s="1126"/>
      <c r="J59" s="1126"/>
      <c r="K59" s="1126"/>
      <c r="L59" s="1126"/>
      <c r="M59" s="1126"/>
      <c r="N59" s="1126"/>
      <c r="O59" s="1126"/>
      <c r="P59" s="1126"/>
      <c r="Q59" s="1126"/>
      <c r="R59" s="1126"/>
      <c r="S59" s="1126"/>
      <c r="T59" s="1126"/>
      <c r="U59" s="1126"/>
      <c r="V59" s="1126"/>
      <c r="W59" s="1126"/>
      <c r="X59" s="1126"/>
      <c r="Y59" s="1126"/>
      <c r="Z59" s="1126"/>
      <c r="AA59" s="1126"/>
      <c r="AB59" s="1126"/>
      <c r="AC59" s="1126"/>
      <c r="AD59" s="1126"/>
      <c r="AG59" s="1122"/>
    </row>
    <row r="60" spans="3:33">
      <c r="C60" s="1126"/>
      <c r="D60" s="1126"/>
      <c r="E60" s="1126"/>
      <c r="F60" s="1126"/>
      <c r="G60" s="1126"/>
      <c r="H60" s="1126"/>
      <c r="I60" s="1126"/>
      <c r="J60" s="1126"/>
      <c r="K60" s="1126"/>
      <c r="L60" s="1126"/>
      <c r="M60" s="1126"/>
      <c r="N60" s="1126"/>
      <c r="O60" s="1126"/>
      <c r="P60" s="1126"/>
      <c r="Q60" s="1126"/>
      <c r="R60" s="1126"/>
      <c r="S60" s="1126"/>
      <c r="T60" s="1126"/>
      <c r="U60" s="1126"/>
      <c r="V60" s="1126"/>
      <c r="W60" s="1126"/>
      <c r="X60" s="1126"/>
      <c r="Y60" s="1126"/>
      <c r="Z60" s="1126"/>
      <c r="AA60" s="1126"/>
      <c r="AB60" s="1126"/>
      <c r="AC60" s="1126"/>
      <c r="AD60" s="1126"/>
      <c r="AG60" s="1122"/>
    </row>
    <row r="61" spans="3:33">
      <c r="C61" s="1126"/>
      <c r="D61" s="1126"/>
      <c r="E61" s="1126"/>
      <c r="F61" s="1126"/>
      <c r="G61" s="1126"/>
      <c r="H61" s="1126"/>
      <c r="I61" s="1126"/>
      <c r="J61" s="1126"/>
      <c r="K61" s="1126"/>
      <c r="L61" s="1126"/>
      <c r="M61" s="1126"/>
      <c r="N61" s="1126"/>
      <c r="O61" s="1126"/>
      <c r="P61" s="1126"/>
      <c r="Q61" s="1126"/>
      <c r="R61" s="1126"/>
      <c r="S61" s="1126"/>
      <c r="T61" s="1126"/>
      <c r="U61" s="1126"/>
      <c r="V61" s="1126"/>
      <c r="W61" s="1126"/>
      <c r="X61" s="1126"/>
      <c r="Y61" s="1126"/>
      <c r="Z61" s="1126"/>
      <c r="AA61" s="1126"/>
      <c r="AB61" s="1126"/>
      <c r="AC61" s="1126"/>
      <c r="AD61" s="1126"/>
      <c r="AG61" s="1122"/>
    </row>
    <row r="62" spans="3:33">
      <c r="C62" s="1126"/>
      <c r="D62" s="1126"/>
      <c r="E62" s="1126"/>
      <c r="F62" s="1126"/>
      <c r="G62" s="1126"/>
      <c r="H62" s="1126"/>
      <c r="I62" s="1126"/>
      <c r="J62" s="1126"/>
      <c r="K62" s="1126"/>
      <c r="L62" s="1126"/>
      <c r="M62" s="1126"/>
      <c r="N62" s="1126"/>
      <c r="O62" s="1126"/>
      <c r="P62" s="1126"/>
      <c r="Q62" s="1126"/>
      <c r="R62" s="1126"/>
      <c r="S62" s="1126"/>
      <c r="T62" s="1126"/>
      <c r="U62" s="1126"/>
      <c r="V62" s="1126"/>
      <c r="W62" s="1126"/>
      <c r="X62" s="1126"/>
      <c r="Y62" s="1126"/>
      <c r="Z62" s="1126"/>
      <c r="AA62" s="1126"/>
      <c r="AB62" s="1126"/>
      <c r="AC62" s="1126"/>
      <c r="AD62" s="1126"/>
      <c r="AG62" s="1122"/>
    </row>
    <row r="63" spans="3:33">
      <c r="C63" s="1126"/>
      <c r="D63" s="1126"/>
      <c r="E63" s="1126"/>
      <c r="F63" s="1126"/>
      <c r="G63" s="1126"/>
      <c r="H63" s="1126"/>
      <c r="I63" s="1126"/>
      <c r="J63" s="1126"/>
      <c r="K63" s="1126"/>
      <c r="L63" s="1126"/>
      <c r="M63" s="1126"/>
      <c r="N63" s="1126"/>
      <c r="O63" s="1126"/>
      <c r="P63" s="1126"/>
      <c r="Q63" s="1126"/>
      <c r="R63" s="1126"/>
      <c r="S63" s="1126"/>
      <c r="T63" s="1126"/>
      <c r="U63" s="1126"/>
      <c r="V63" s="1126"/>
      <c r="W63" s="1126"/>
      <c r="X63" s="1126"/>
      <c r="Y63" s="1126"/>
      <c r="Z63" s="1126"/>
      <c r="AA63" s="1126"/>
      <c r="AB63" s="1126"/>
      <c r="AC63" s="1126"/>
      <c r="AD63" s="1126"/>
      <c r="AG63" s="1122"/>
    </row>
    <row r="64" spans="3:33">
      <c r="C64" s="1126"/>
      <c r="D64" s="1126"/>
      <c r="E64" s="1126"/>
      <c r="F64" s="1126"/>
      <c r="G64" s="1126"/>
      <c r="H64" s="1126"/>
      <c r="I64" s="1126"/>
      <c r="J64" s="1126"/>
      <c r="K64" s="1126"/>
      <c r="L64" s="1126"/>
      <c r="M64" s="1126"/>
      <c r="N64" s="1126"/>
      <c r="O64" s="1126"/>
      <c r="P64" s="1126"/>
      <c r="Q64" s="1126"/>
      <c r="R64" s="1126"/>
      <c r="S64" s="1126"/>
      <c r="T64" s="1126"/>
      <c r="U64" s="1126"/>
      <c r="V64" s="1126"/>
      <c r="W64" s="1126"/>
      <c r="X64" s="1126"/>
      <c r="Y64" s="1126"/>
      <c r="Z64" s="1126"/>
      <c r="AA64" s="1126"/>
      <c r="AB64" s="1126"/>
      <c r="AC64" s="1126"/>
      <c r="AD64" s="1126"/>
      <c r="AG64" s="1122"/>
    </row>
    <row r="65" spans="3:33">
      <c r="C65" s="1126"/>
      <c r="D65" s="1126"/>
      <c r="E65" s="1126"/>
      <c r="F65" s="1126"/>
      <c r="G65" s="1126"/>
      <c r="H65" s="1126"/>
      <c r="I65" s="1126"/>
      <c r="J65" s="1126"/>
      <c r="K65" s="1126"/>
      <c r="L65" s="1126"/>
      <c r="M65" s="1126"/>
      <c r="N65" s="1126"/>
      <c r="O65" s="1126"/>
      <c r="P65" s="1126"/>
      <c r="Q65" s="1126"/>
      <c r="R65" s="1126"/>
      <c r="S65" s="1126"/>
      <c r="T65" s="1126"/>
      <c r="U65" s="1126"/>
      <c r="V65" s="1126"/>
      <c r="W65" s="1126"/>
      <c r="X65" s="1126"/>
      <c r="Y65" s="1126"/>
      <c r="Z65" s="1126"/>
      <c r="AA65" s="1126"/>
      <c r="AB65" s="1126"/>
      <c r="AC65" s="1126"/>
      <c r="AD65" s="1126"/>
      <c r="AG65" s="1122"/>
    </row>
    <row r="66" spans="3:33">
      <c r="C66" s="1126"/>
      <c r="D66" s="1126"/>
      <c r="E66" s="1126"/>
      <c r="F66" s="1126"/>
      <c r="G66" s="1126"/>
      <c r="H66" s="1126"/>
      <c r="I66" s="1126"/>
      <c r="J66" s="1126"/>
      <c r="K66" s="1126"/>
      <c r="L66" s="1126"/>
      <c r="M66" s="1126"/>
      <c r="N66" s="1126"/>
      <c r="O66" s="1126"/>
      <c r="P66" s="1126"/>
      <c r="Q66" s="1126"/>
      <c r="R66" s="1126"/>
      <c r="S66" s="1126"/>
      <c r="T66" s="1126"/>
      <c r="U66" s="1126"/>
      <c r="V66" s="1126"/>
      <c r="W66" s="1126"/>
      <c r="X66" s="1126"/>
      <c r="Y66" s="1126"/>
      <c r="Z66" s="1126"/>
      <c r="AA66" s="1126"/>
      <c r="AB66" s="1126"/>
      <c r="AC66" s="1126"/>
      <c r="AD66" s="1126"/>
      <c r="AG66" s="1122"/>
    </row>
    <row r="67" spans="3:33">
      <c r="C67" s="1126"/>
      <c r="D67" s="1126"/>
      <c r="E67" s="1126"/>
      <c r="F67" s="1126"/>
      <c r="G67" s="1126"/>
      <c r="H67" s="1126"/>
      <c r="I67" s="1126"/>
      <c r="J67" s="1126"/>
      <c r="K67" s="1126"/>
      <c r="L67" s="1126"/>
      <c r="M67" s="1126"/>
      <c r="N67" s="1126"/>
      <c r="O67" s="1126"/>
      <c r="P67" s="1126"/>
      <c r="Q67" s="1126"/>
      <c r="R67" s="1126"/>
      <c r="S67" s="1126"/>
      <c r="T67" s="1126"/>
      <c r="U67" s="1126"/>
      <c r="V67" s="1126"/>
      <c r="W67" s="1126"/>
      <c r="X67" s="1126"/>
      <c r="Y67" s="1126"/>
      <c r="Z67" s="1126"/>
      <c r="AA67" s="1126"/>
      <c r="AB67" s="1126"/>
      <c r="AC67" s="1126"/>
      <c r="AD67" s="1126"/>
      <c r="AG67" s="1122"/>
    </row>
    <row r="68" spans="3:33">
      <c r="C68" s="1126"/>
      <c r="D68" s="1126"/>
      <c r="E68" s="1126"/>
      <c r="F68" s="1126"/>
      <c r="G68" s="1126"/>
      <c r="H68" s="1126"/>
      <c r="I68" s="1126"/>
      <c r="J68" s="1126"/>
      <c r="K68" s="1126"/>
      <c r="L68" s="1126"/>
      <c r="M68" s="1126"/>
      <c r="N68" s="1126"/>
      <c r="O68" s="1126"/>
      <c r="P68" s="1126"/>
      <c r="Q68" s="1126"/>
      <c r="R68" s="1126"/>
      <c r="S68" s="1126"/>
      <c r="T68" s="1126"/>
      <c r="U68" s="1126"/>
      <c r="V68" s="1126"/>
      <c r="W68" s="1126"/>
      <c r="X68" s="1126"/>
      <c r="Y68" s="1126"/>
      <c r="Z68" s="1126"/>
      <c r="AA68" s="1126"/>
      <c r="AB68" s="1126"/>
      <c r="AC68" s="1126"/>
      <c r="AD68" s="1126"/>
      <c r="AG68" s="1122"/>
    </row>
    <row r="69" spans="3:33">
      <c r="C69" s="1126"/>
      <c r="D69" s="1126"/>
      <c r="E69" s="1126"/>
      <c r="F69" s="1126"/>
      <c r="G69" s="1126"/>
      <c r="H69" s="1126"/>
      <c r="I69" s="1126"/>
      <c r="J69" s="1126"/>
      <c r="K69" s="1126"/>
      <c r="L69" s="1126"/>
      <c r="M69" s="1126"/>
      <c r="N69" s="1126"/>
      <c r="O69" s="1126"/>
      <c r="P69" s="1126"/>
      <c r="Q69" s="1126"/>
      <c r="R69" s="1126"/>
      <c r="S69" s="1126"/>
      <c r="T69" s="1126"/>
      <c r="U69" s="1126"/>
      <c r="V69" s="1126"/>
      <c r="W69" s="1126"/>
      <c r="X69" s="1126"/>
      <c r="Y69" s="1126"/>
      <c r="Z69" s="1126"/>
      <c r="AA69" s="1126"/>
      <c r="AB69" s="1126"/>
      <c r="AC69" s="1126"/>
      <c r="AD69" s="1126"/>
      <c r="AG69" s="1122"/>
    </row>
    <row r="70" spans="3:33">
      <c r="C70" s="1126"/>
      <c r="D70" s="1126"/>
      <c r="E70" s="1126"/>
      <c r="F70" s="1126"/>
      <c r="G70" s="1126"/>
      <c r="H70" s="1126"/>
      <c r="I70" s="1126"/>
      <c r="J70" s="1126"/>
      <c r="K70" s="1126"/>
      <c r="L70" s="1126"/>
      <c r="M70" s="1126"/>
      <c r="N70" s="1126"/>
      <c r="O70" s="1126"/>
      <c r="P70" s="1126"/>
      <c r="Q70" s="1126"/>
      <c r="R70" s="1126"/>
      <c r="S70" s="1126"/>
      <c r="T70" s="1126"/>
      <c r="U70" s="1126"/>
      <c r="V70" s="1126"/>
      <c r="W70" s="1126"/>
      <c r="X70" s="1126"/>
      <c r="Y70" s="1126"/>
      <c r="Z70" s="1126"/>
      <c r="AA70" s="1126"/>
      <c r="AB70" s="1126"/>
      <c r="AC70" s="1126"/>
      <c r="AD70" s="1126"/>
      <c r="AG70" s="1122"/>
    </row>
    <row r="71" spans="3:33">
      <c r="C71" s="1126"/>
      <c r="D71" s="1126"/>
      <c r="E71" s="1126"/>
      <c r="F71" s="1126"/>
      <c r="G71" s="1126"/>
      <c r="H71" s="1126"/>
      <c r="I71" s="1126"/>
      <c r="J71" s="1126"/>
      <c r="K71" s="1126"/>
      <c r="L71" s="1126"/>
      <c r="M71" s="1126"/>
      <c r="N71" s="1126"/>
      <c r="O71" s="1126"/>
      <c r="P71" s="1126"/>
      <c r="Q71" s="1126"/>
      <c r="R71" s="1126"/>
      <c r="S71" s="1126"/>
      <c r="T71" s="1126"/>
      <c r="U71" s="1126"/>
      <c r="V71" s="1126"/>
      <c r="W71" s="1126"/>
      <c r="X71" s="1126"/>
      <c r="Y71" s="1126"/>
      <c r="Z71" s="1126"/>
      <c r="AA71" s="1126"/>
      <c r="AB71" s="1126"/>
      <c r="AC71" s="1126"/>
      <c r="AD71" s="1126"/>
      <c r="AG71" s="1122"/>
    </row>
    <row r="72" spans="3:33">
      <c r="C72" s="1126"/>
      <c r="D72" s="1126"/>
      <c r="E72" s="1126"/>
      <c r="F72" s="1126"/>
      <c r="G72" s="1126"/>
      <c r="H72" s="1126"/>
      <c r="I72" s="1126"/>
      <c r="J72" s="1126"/>
      <c r="K72" s="1126"/>
      <c r="L72" s="1126"/>
      <c r="M72" s="1126"/>
      <c r="N72" s="1126"/>
      <c r="O72" s="1126"/>
      <c r="P72" s="1126"/>
      <c r="Q72" s="1126"/>
      <c r="R72" s="1126"/>
      <c r="S72" s="1126"/>
      <c r="T72" s="1126"/>
      <c r="U72" s="1126"/>
      <c r="V72" s="1126"/>
      <c r="W72" s="1126"/>
      <c r="X72" s="1126"/>
      <c r="Y72" s="1126"/>
      <c r="Z72" s="1126"/>
      <c r="AA72" s="1126"/>
      <c r="AB72" s="1126"/>
      <c r="AC72" s="1126"/>
      <c r="AD72" s="1126"/>
      <c r="AG72" s="1122"/>
    </row>
    <row r="73" spans="3:33">
      <c r="C73" s="1126"/>
      <c r="D73" s="1126"/>
      <c r="E73" s="1126"/>
      <c r="F73" s="1126"/>
      <c r="G73" s="1126"/>
      <c r="H73" s="1126"/>
      <c r="I73" s="1126"/>
      <c r="J73" s="1126"/>
      <c r="K73" s="1126"/>
      <c r="L73" s="1126"/>
      <c r="M73" s="1126"/>
      <c r="N73" s="1126"/>
      <c r="O73" s="1126"/>
      <c r="P73" s="1126"/>
      <c r="Q73" s="1126"/>
      <c r="R73" s="1126"/>
      <c r="S73" s="1126"/>
      <c r="T73" s="1126"/>
      <c r="U73" s="1126"/>
      <c r="V73" s="1126"/>
      <c r="W73" s="1126"/>
      <c r="X73" s="1126"/>
      <c r="Y73" s="1126"/>
      <c r="Z73" s="1126"/>
      <c r="AA73" s="1126"/>
      <c r="AB73" s="1126"/>
      <c r="AC73" s="1126"/>
      <c r="AD73" s="1126"/>
      <c r="AG73" s="1122"/>
    </row>
    <row r="74" spans="3:33">
      <c r="C74" s="1126"/>
      <c r="D74" s="1126"/>
      <c r="E74" s="1126"/>
      <c r="F74" s="1126"/>
      <c r="G74" s="1126"/>
      <c r="H74" s="1126"/>
      <c r="I74" s="1126"/>
      <c r="J74" s="1126"/>
      <c r="K74" s="1126"/>
      <c r="L74" s="1126"/>
      <c r="M74" s="1126"/>
      <c r="N74" s="1126"/>
      <c r="O74" s="1126"/>
      <c r="P74" s="1126"/>
      <c r="Q74" s="1126"/>
      <c r="R74" s="1126"/>
      <c r="S74" s="1126"/>
      <c r="T74" s="1126"/>
      <c r="U74" s="1126"/>
      <c r="V74" s="1126"/>
      <c r="W74" s="1126"/>
      <c r="X74" s="1126"/>
      <c r="Y74" s="1126"/>
      <c r="Z74" s="1126"/>
      <c r="AA74" s="1126"/>
      <c r="AB74" s="1126"/>
      <c r="AC74" s="1126"/>
      <c r="AD74" s="1126"/>
      <c r="AG74" s="1122"/>
    </row>
    <row r="75" spans="3:33">
      <c r="C75" s="1126"/>
      <c r="D75" s="1126"/>
      <c r="E75" s="1126"/>
      <c r="F75" s="1126"/>
      <c r="G75" s="1126"/>
      <c r="H75" s="1126"/>
      <c r="I75" s="1126"/>
      <c r="J75" s="1126"/>
      <c r="K75" s="1126"/>
      <c r="L75" s="1126"/>
      <c r="M75" s="1126"/>
      <c r="N75" s="1126"/>
      <c r="O75" s="1126"/>
      <c r="P75" s="1126"/>
      <c r="Q75" s="1126"/>
      <c r="R75" s="1126"/>
      <c r="S75" s="1126"/>
      <c r="T75" s="1126"/>
      <c r="U75" s="1126"/>
      <c r="V75" s="1126"/>
      <c r="W75" s="1126"/>
      <c r="X75" s="1126"/>
      <c r="Y75" s="1126"/>
      <c r="Z75" s="1126"/>
      <c r="AA75" s="1126"/>
      <c r="AB75" s="1126"/>
      <c r="AC75" s="1126"/>
      <c r="AD75" s="1126"/>
      <c r="AG75" s="1122"/>
    </row>
    <row r="76" spans="3:33">
      <c r="C76" s="1126"/>
      <c r="D76" s="1126"/>
      <c r="E76" s="1126"/>
      <c r="F76" s="1126"/>
      <c r="G76" s="1126"/>
      <c r="H76" s="1126"/>
      <c r="I76" s="1126"/>
      <c r="J76" s="1126"/>
      <c r="K76" s="1126"/>
      <c r="L76" s="1126"/>
      <c r="M76" s="1126"/>
      <c r="N76" s="1126"/>
      <c r="O76" s="1126"/>
      <c r="P76" s="1126"/>
      <c r="Q76" s="1126"/>
      <c r="R76" s="1126"/>
      <c r="S76" s="1126"/>
      <c r="T76" s="1126"/>
      <c r="U76" s="1126"/>
      <c r="V76" s="1126"/>
      <c r="W76" s="1126"/>
      <c r="X76" s="1126"/>
      <c r="Y76" s="1126"/>
      <c r="Z76" s="1126"/>
      <c r="AA76" s="1126"/>
      <c r="AB76" s="1126"/>
      <c r="AC76" s="1126"/>
      <c r="AD76" s="1126"/>
      <c r="AG76" s="1122"/>
    </row>
    <row r="77" spans="3:33">
      <c r="C77" s="1126"/>
      <c r="D77" s="1126"/>
      <c r="E77" s="1126"/>
      <c r="F77" s="1126"/>
      <c r="G77" s="1126"/>
      <c r="H77" s="1126"/>
      <c r="I77" s="1126"/>
      <c r="J77" s="1126"/>
      <c r="K77" s="1126"/>
      <c r="L77" s="1126"/>
      <c r="M77" s="1126"/>
      <c r="N77" s="1126"/>
      <c r="O77" s="1126"/>
      <c r="P77" s="1126"/>
      <c r="Q77" s="1126"/>
      <c r="R77" s="1126"/>
      <c r="S77" s="1126"/>
      <c r="T77" s="1126"/>
      <c r="U77" s="1126"/>
      <c r="V77" s="1126"/>
      <c r="W77" s="1126"/>
      <c r="X77" s="1126"/>
      <c r="Y77" s="1126"/>
      <c r="Z77" s="1126"/>
      <c r="AA77" s="1126"/>
      <c r="AB77" s="1126"/>
      <c r="AC77" s="1126"/>
      <c r="AD77" s="1126"/>
      <c r="AG77" s="1122"/>
    </row>
    <row r="78" spans="3:33">
      <c r="C78" s="1126"/>
      <c r="D78" s="1126"/>
      <c r="E78" s="1126"/>
      <c r="F78" s="1126"/>
      <c r="G78" s="1126"/>
      <c r="H78" s="1126"/>
      <c r="I78" s="1126"/>
      <c r="J78" s="1126"/>
      <c r="K78" s="1126"/>
      <c r="L78" s="1126"/>
      <c r="M78" s="1126"/>
      <c r="N78" s="1126"/>
      <c r="O78" s="1126"/>
      <c r="P78" s="1126"/>
      <c r="Q78" s="1126"/>
      <c r="R78" s="1126"/>
      <c r="S78" s="1126"/>
      <c r="T78" s="1126"/>
      <c r="U78" s="1126"/>
      <c r="V78" s="1126"/>
      <c r="W78" s="1126"/>
      <c r="X78" s="1126"/>
      <c r="Y78" s="1126"/>
      <c r="Z78" s="1126"/>
      <c r="AA78" s="1126"/>
      <c r="AB78" s="1126"/>
      <c r="AC78" s="1126"/>
      <c r="AD78" s="1126"/>
      <c r="AG78" s="1122"/>
    </row>
    <row r="79" spans="3:33">
      <c r="C79" s="1126"/>
      <c r="D79" s="1126"/>
      <c r="E79" s="1126"/>
      <c r="F79" s="1126"/>
      <c r="G79" s="1126"/>
      <c r="H79" s="1126"/>
      <c r="I79" s="1126"/>
      <c r="J79" s="1126"/>
      <c r="K79" s="1126"/>
      <c r="L79" s="1126"/>
      <c r="M79" s="1126"/>
      <c r="N79" s="1126"/>
      <c r="O79" s="1126"/>
      <c r="P79" s="1126"/>
      <c r="Q79" s="1126"/>
      <c r="R79" s="1126"/>
      <c r="S79" s="1126"/>
      <c r="T79" s="1126"/>
      <c r="U79" s="1126"/>
      <c r="V79" s="1126"/>
      <c r="W79" s="1126"/>
      <c r="X79" s="1126"/>
      <c r="Y79" s="1126"/>
      <c r="Z79" s="1126"/>
      <c r="AA79" s="1126"/>
      <c r="AB79" s="1126"/>
      <c r="AC79" s="1126"/>
      <c r="AD79" s="1126"/>
      <c r="AG79" s="1122"/>
    </row>
    <row r="80" spans="3:33">
      <c r="C80" s="1126"/>
      <c r="D80" s="1126"/>
      <c r="E80" s="1126"/>
      <c r="F80" s="1126"/>
      <c r="G80" s="1126"/>
      <c r="H80" s="1126"/>
      <c r="I80" s="1126"/>
      <c r="J80" s="1126"/>
      <c r="K80" s="1126"/>
      <c r="L80" s="1126"/>
      <c r="M80" s="1126"/>
      <c r="N80" s="1126"/>
      <c r="O80" s="1126"/>
      <c r="P80" s="1126"/>
      <c r="Q80" s="1126"/>
      <c r="R80" s="1126"/>
      <c r="S80" s="1126"/>
      <c r="T80" s="1126"/>
      <c r="U80" s="1126"/>
      <c r="V80" s="1126"/>
      <c r="W80" s="1126"/>
      <c r="X80" s="1126"/>
      <c r="Y80" s="1126"/>
      <c r="Z80" s="1126"/>
      <c r="AA80" s="1126"/>
      <c r="AB80" s="1126"/>
      <c r="AC80" s="1126"/>
      <c r="AD80" s="1126"/>
      <c r="AG80" s="1122"/>
    </row>
    <row r="81" spans="3:33">
      <c r="C81" s="1126"/>
      <c r="D81" s="1126"/>
      <c r="E81" s="1126"/>
      <c r="F81" s="1126"/>
      <c r="G81" s="1126"/>
      <c r="H81" s="1126"/>
      <c r="I81" s="1126"/>
      <c r="J81" s="1126"/>
      <c r="K81" s="1126"/>
      <c r="L81" s="1126"/>
      <c r="M81" s="1126"/>
      <c r="N81" s="1126"/>
      <c r="O81" s="1126"/>
      <c r="P81" s="1126"/>
      <c r="Q81" s="1126"/>
      <c r="R81" s="1126"/>
      <c r="S81" s="1126"/>
      <c r="T81" s="1126"/>
      <c r="U81" s="1126"/>
      <c r="V81" s="1126"/>
      <c r="W81" s="1126"/>
      <c r="X81" s="1126"/>
      <c r="Y81" s="1126"/>
      <c r="Z81" s="1126"/>
      <c r="AA81" s="1126"/>
      <c r="AB81" s="1126"/>
      <c r="AC81" s="1126"/>
      <c r="AD81" s="1126"/>
      <c r="AG81" s="1122"/>
    </row>
    <row r="82" spans="3:33">
      <c r="C82" s="1126"/>
      <c r="D82" s="1126"/>
      <c r="E82" s="1126"/>
      <c r="F82" s="1126"/>
      <c r="G82" s="1126"/>
      <c r="H82" s="1126"/>
      <c r="I82" s="1126"/>
      <c r="J82" s="1126"/>
      <c r="K82" s="1126"/>
      <c r="L82" s="1126"/>
      <c r="M82" s="1126"/>
      <c r="N82" s="1126"/>
      <c r="O82" s="1126"/>
      <c r="P82" s="1126"/>
      <c r="Q82" s="1126"/>
      <c r="R82" s="1126"/>
      <c r="S82" s="1126"/>
      <c r="T82" s="1126"/>
      <c r="U82" s="1126"/>
      <c r="V82" s="1126"/>
      <c r="W82" s="1126"/>
      <c r="X82" s="1126"/>
      <c r="Y82" s="1126"/>
      <c r="Z82" s="1126"/>
      <c r="AA82" s="1126"/>
      <c r="AB82" s="1126"/>
      <c r="AC82" s="1126"/>
      <c r="AD82" s="1126"/>
      <c r="AG82" s="1122"/>
    </row>
    <row r="83" spans="3:33">
      <c r="C83" s="1126"/>
      <c r="D83" s="1126"/>
      <c r="E83" s="1126"/>
      <c r="F83" s="1126"/>
      <c r="G83" s="1126"/>
      <c r="H83" s="1126"/>
      <c r="I83" s="1126"/>
      <c r="J83" s="1126"/>
      <c r="K83" s="1126"/>
      <c r="L83" s="1126"/>
      <c r="M83" s="1126"/>
      <c r="N83" s="1126"/>
      <c r="O83" s="1126"/>
      <c r="P83" s="1126"/>
      <c r="Q83" s="1126"/>
      <c r="R83" s="1126"/>
      <c r="S83" s="1126"/>
      <c r="T83" s="1126"/>
      <c r="U83" s="1126"/>
      <c r="V83" s="1126"/>
      <c r="W83" s="1126"/>
      <c r="X83" s="1126"/>
      <c r="Y83" s="1126"/>
      <c r="Z83" s="1126"/>
      <c r="AA83" s="1126"/>
      <c r="AB83" s="1126"/>
      <c r="AC83" s="1126"/>
      <c r="AD83" s="1126"/>
      <c r="AG83" s="1122"/>
    </row>
    <row r="84" spans="3:33">
      <c r="C84" s="1126"/>
      <c r="D84" s="1126"/>
      <c r="E84" s="1126"/>
      <c r="F84" s="1126"/>
      <c r="G84" s="1126"/>
      <c r="H84" s="1126"/>
      <c r="I84" s="1126"/>
      <c r="J84" s="1126"/>
      <c r="K84" s="1126"/>
      <c r="L84" s="1126"/>
      <c r="M84" s="1126"/>
      <c r="N84" s="1126"/>
      <c r="O84" s="1126"/>
      <c r="P84" s="1126"/>
      <c r="Q84" s="1126"/>
      <c r="R84" s="1126"/>
      <c r="S84" s="1126"/>
      <c r="T84" s="1126"/>
      <c r="U84" s="1126"/>
      <c r="V84" s="1126"/>
      <c r="W84" s="1126"/>
      <c r="X84" s="1126"/>
      <c r="Y84" s="1126"/>
      <c r="Z84" s="1126"/>
      <c r="AA84" s="1126"/>
      <c r="AB84" s="1126"/>
      <c r="AC84" s="1126"/>
      <c r="AD84" s="1126"/>
      <c r="AG84" s="1122"/>
    </row>
    <row r="85" spans="3:33">
      <c r="C85" s="1126"/>
      <c r="D85" s="1126"/>
      <c r="E85" s="1126"/>
      <c r="F85" s="1126"/>
      <c r="G85" s="1126"/>
      <c r="H85" s="1126"/>
      <c r="I85" s="1126"/>
      <c r="J85" s="1126"/>
      <c r="K85" s="1126"/>
      <c r="L85" s="1126"/>
      <c r="M85" s="1126"/>
      <c r="N85" s="1126"/>
      <c r="O85" s="1126"/>
      <c r="P85" s="1126"/>
      <c r="Q85" s="1126"/>
      <c r="R85" s="1126"/>
      <c r="S85" s="1126"/>
      <c r="T85" s="1126"/>
      <c r="U85" s="1126"/>
      <c r="V85" s="1126"/>
      <c r="W85" s="1126"/>
      <c r="X85" s="1126"/>
      <c r="Y85" s="1126"/>
      <c r="Z85" s="1126"/>
      <c r="AA85" s="1126"/>
      <c r="AB85" s="1126"/>
      <c r="AC85" s="1126"/>
      <c r="AD85" s="1126"/>
      <c r="AG85" s="1122"/>
    </row>
    <row r="86" spans="3:33">
      <c r="C86" s="1126"/>
      <c r="D86" s="1126"/>
      <c r="E86" s="1126"/>
      <c r="F86" s="1126"/>
      <c r="G86" s="1126"/>
      <c r="H86" s="1126"/>
      <c r="I86" s="1126"/>
      <c r="J86" s="1126"/>
      <c r="K86" s="1126"/>
      <c r="L86" s="1126"/>
      <c r="M86" s="1126"/>
      <c r="N86" s="1126"/>
      <c r="O86" s="1126"/>
      <c r="P86" s="1126"/>
      <c r="Q86" s="1126"/>
      <c r="R86" s="1126"/>
      <c r="S86" s="1126"/>
      <c r="T86" s="1126"/>
      <c r="U86" s="1126"/>
      <c r="V86" s="1126"/>
      <c r="W86" s="1126"/>
      <c r="X86" s="1126"/>
      <c r="Y86" s="1126"/>
      <c r="Z86" s="1126"/>
      <c r="AA86" s="1126"/>
      <c r="AB86" s="1126"/>
      <c r="AC86" s="1126"/>
      <c r="AD86" s="1126"/>
      <c r="AG86" s="1122"/>
    </row>
    <row r="87" spans="3:33">
      <c r="C87" s="1126"/>
      <c r="D87" s="1126"/>
      <c r="E87" s="1126"/>
      <c r="F87" s="1126"/>
      <c r="G87" s="1126"/>
      <c r="H87" s="1126"/>
      <c r="I87" s="1126"/>
      <c r="J87" s="1126"/>
      <c r="K87" s="1126"/>
      <c r="L87" s="1126"/>
      <c r="M87" s="1126"/>
      <c r="N87" s="1126"/>
      <c r="O87" s="1126"/>
      <c r="P87" s="1126"/>
      <c r="Q87" s="1126"/>
      <c r="R87" s="1126"/>
      <c r="S87" s="1126"/>
      <c r="T87" s="1126"/>
      <c r="U87" s="1126"/>
      <c r="V87" s="1126"/>
      <c r="W87" s="1126"/>
      <c r="X87" s="1126"/>
      <c r="Y87" s="1126"/>
      <c r="Z87" s="1126"/>
      <c r="AA87" s="1126"/>
      <c r="AB87" s="1126"/>
      <c r="AC87" s="1126"/>
      <c r="AD87" s="1126"/>
      <c r="AG87" s="1122"/>
    </row>
    <row r="88" spans="3:33">
      <c r="C88" s="1126"/>
      <c r="D88" s="1126"/>
      <c r="E88" s="1126"/>
      <c r="F88" s="1126"/>
      <c r="G88" s="1126"/>
      <c r="H88" s="1126"/>
      <c r="I88" s="1126"/>
      <c r="J88" s="1126"/>
      <c r="K88" s="1126"/>
      <c r="L88" s="1126"/>
      <c r="M88" s="1126"/>
      <c r="N88" s="1126"/>
      <c r="O88" s="1126"/>
      <c r="P88" s="1126"/>
      <c r="Q88" s="1126"/>
      <c r="R88" s="1126"/>
      <c r="S88" s="1126"/>
      <c r="T88" s="1126"/>
      <c r="U88" s="1126"/>
      <c r="V88" s="1126"/>
      <c r="W88" s="1126"/>
      <c r="X88" s="1126"/>
      <c r="Y88" s="1126"/>
      <c r="Z88" s="1126"/>
      <c r="AA88" s="1126"/>
      <c r="AB88" s="1126"/>
      <c r="AC88" s="1126"/>
      <c r="AD88" s="1126"/>
      <c r="AG88" s="1122"/>
    </row>
    <row r="89" spans="3:33">
      <c r="C89" s="1126"/>
      <c r="D89" s="1126"/>
      <c r="E89" s="1126"/>
      <c r="F89" s="1126"/>
      <c r="G89" s="1126"/>
      <c r="H89" s="1126"/>
      <c r="I89" s="1126"/>
      <c r="J89" s="1126"/>
      <c r="K89" s="1126"/>
      <c r="L89" s="1126"/>
      <c r="M89" s="1126"/>
      <c r="N89" s="1126"/>
      <c r="O89" s="1126"/>
      <c r="P89" s="1126"/>
      <c r="Q89" s="1126"/>
      <c r="R89" s="1126"/>
      <c r="S89" s="1126"/>
      <c r="T89" s="1126"/>
      <c r="U89" s="1126"/>
      <c r="V89" s="1126"/>
      <c r="W89" s="1126"/>
      <c r="X89" s="1126"/>
      <c r="Y89" s="1126"/>
      <c r="Z89" s="1126"/>
      <c r="AA89" s="1126"/>
      <c r="AB89" s="1126"/>
      <c r="AC89" s="1126"/>
      <c r="AD89" s="1126"/>
      <c r="AG89" s="1122"/>
    </row>
    <row r="90" spans="3:33">
      <c r="C90" s="1126"/>
      <c r="D90" s="1126"/>
      <c r="E90" s="1126"/>
      <c r="F90" s="1126"/>
      <c r="G90" s="1126"/>
      <c r="H90" s="1126"/>
      <c r="I90" s="1126"/>
      <c r="J90" s="1126"/>
      <c r="K90" s="1126"/>
      <c r="L90" s="1126"/>
      <c r="M90" s="1126"/>
      <c r="N90" s="1126"/>
      <c r="O90" s="1126"/>
      <c r="P90" s="1126"/>
      <c r="Q90" s="1126"/>
      <c r="R90" s="1126"/>
      <c r="S90" s="1126"/>
      <c r="T90" s="1126"/>
      <c r="U90" s="1126"/>
      <c r="V90" s="1126"/>
      <c r="W90" s="1126"/>
      <c r="X90" s="1126"/>
      <c r="Y90" s="1126"/>
      <c r="Z90" s="1126"/>
      <c r="AA90" s="1126"/>
      <c r="AB90" s="1126"/>
      <c r="AC90" s="1126"/>
      <c r="AD90" s="1126"/>
      <c r="AG90" s="1122"/>
    </row>
    <row r="91" spans="3:33">
      <c r="C91" s="1126"/>
      <c r="D91" s="1126"/>
      <c r="E91" s="1126"/>
      <c r="F91" s="1126"/>
      <c r="G91" s="1126"/>
      <c r="H91" s="1126"/>
      <c r="I91" s="1126"/>
      <c r="J91" s="1126"/>
      <c r="K91" s="1126"/>
      <c r="L91" s="1126"/>
      <c r="M91" s="1126"/>
      <c r="N91" s="1126"/>
      <c r="O91" s="1126"/>
      <c r="P91" s="1126"/>
      <c r="Q91" s="1126"/>
      <c r="R91" s="1126"/>
      <c r="S91" s="1126"/>
      <c r="T91" s="1126"/>
      <c r="U91" s="1126"/>
      <c r="V91" s="1126"/>
      <c r="W91" s="1126"/>
      <c r="X91" s="1126"/>
      <c r="Y91" s="1126"/>
      <c r="Z91" s="1126"/>
      <c r="AA91" s="1126"/>
      <c r="AB91" s="1126"/>
      <c r="AC91" s="1126"/>
      <c r="AD91" s="1126"/>
      <c r="AG91" s="1122"/>
    </row>
    <row r="92" spans="3:33">
      <c r="C92" s="1126"/>
      <c r="D92" s="1126"/>
      <c r="E92" s="1126"/>
      <c r="F92" s="1126"/>
      <c r="G92" s="1126"/>
      <c r="H92" s="1126"/>
      <c r="I92" s="1126"/>
      <c r="J92" s="1126"/>
      <c r="K92" s="1126"/>
      <c r="L92" s="1126"/>
      <c r="M92" s="1126"/>
      <c r="N92" s="1126"/>
      <c r="O92" s="1126"/>
      <c r="P92" s="1126"/>
      <c r="Q92" s="1126"/>
      <c r="R92" s="1126"/>
      <c r="S92" s="1126"/>
      <c r="T92" s="1126"/>
      <c r="U92" s="1126"/>
      <c r="V92" s="1126"/>
      <c r="W92" s="1126"/>
      <c r="X92" s="1126"/>
      <c r="Y92" s="1126"/>
      <c r="Z92" s="1126"/>
      <c r="AA92" s="1126"/>
      <c r="AB92" s="1126"/>
      <c r="AC92" s="1126"/>
      <c r="AD92" s="1126"/>
      <c r="AG92" s="1122"/>
    </row>
    <row r="93" spans="3:33">
      <c r="C93" s="1126"/>
      <c r="D93" s="1126"/>
      <c r="E93" s="1126"/>
      <c r="F93" s="1126"/>
      <c r="G93" s="1126"/>
      <c r="H93" s="1126"/>
      <c r="I93" s="1126"/>
      <c r="J93" s="1126"/>
      <c r="K93" s="1126"/>
      <c r="L93" s="1126"/>
      <c r="M93" s="1126"/>
      <c r="N93" s="1126"/>
      <c r="O93" s="1126"/>
      <c r="P93" s="1126"/>
      <c r="Q93" s="1126"/>
      <c r="R93" s="1126"/>
      <c r="S93" s="1126"/>
      <c r="T93" s="1126"/>
      <c r="U93" s="1126"/>
      <c r="V93" s="1126"/>
      <c r="W93" s="1126"/>
      <c r="X93" s="1126"/>
      <c r="Y93" s="1126"/>
      <c r="Z93" s="1126"/>
      <c r="AA93" s="1126"/>
      <c r="AB93" s="1126"/>
      <c r="AC93" s="1126"/>
      <c r="AD93" s="1126"/>
      <c r="AG93" s="1122"/>
    </row>
    <row r="94" spans="3:33">
      <c r="C94" s="1126"/>
      <c r="D94" s="1126"/>
      <c r="E94" s="1126"/>
      <c r="F94" s="1126"/>
      <c r="G94" s="1126"/>
      <c r="H94" s="1126"/>
      <c r="I94" s="1126"/>
      <c r="J94" s="1126"/>
      <c r="K94" s="1126"/>
      <c r="L94" s="1126"/>
      <c r="M94" s="1126"/>
      <c r="N94" s="1126"/>
      <c r="O94" s="1126"/>
      <c r="P94" s="1126"/>
      <c r="Q94" s="1126"/>
      <c r="R94" s="1126"/>
      <c r="S94" s="1126"/>
      <c r="T94" s="1126"/>
      <c r="U94" s="1126"/>
      <c r="V94" s="1126"/>
      <c r="W94" s="1126"/>
      <c r="X94" s="1126"/>
      <c r="Y94" s="1126"/>
      <c r="Z94" s="1126"/>
      <c r="AA94" s="1126"/>
      <c r="AB94" s="1126"/>
      <c r="AC94" s="1126"/>
      <c r="AD94" s="1126"/>
      <c r="AG94" s="1122"/>
    </row>
    <row r="95" spans="3:33">
      <c r="C95" s="1126"/>
      <c r="D95" s="1126"/>
      <c r="E95" s="1126"/>
      <c r="F95" s="1126"/>
      <c r="G95" s="1126"/>
      <c r="H95" s="1126"/>
      <c r="I95" s="1126"/>
      <c r="J95" s="1126"/>
      <c r="K95" s="1126"/>
      <c r="L95" s="1126"/>
      <c r="M95" s="1126"/>
      <c r="N95" s="1126"/>
      <c r="O95" s="1126"/>
      <c r="P95" s="1126"/>
      <c r="Q95" s="1126"/>
      <c r="R95" s="1126"/>
      <c r="S95" s="1126"/>
      <c r="T95" s="1126"/>
      <c r="U95" s="1126"/>
      <c r="V95" s="1126"/>
      <c r="W95" s="1126"/>
      <c r="X95" s="1126"/>
      <c r="Y95" s="1126"/>
      <c r="Z95" s="1126"/>
      <c r="AA95" s="1126"/>
      <c r="AB95" s="1126"/>
      <c r="AC95" s="1126"/>
      <c r="AD95" s="1126"/>
      <c r="AG95" s="1122"/>
    </row>
    <row r="96" spans="3:33">
      <c r="C96" s="1126"/>
      <c r="D96" s="1126"/>
      <c r="E96" s="1126"/>
      <c r="F96" s="1126"/>
      <c r="G96" s="1126"/>
      <c r="H96" s="1126"/>
      <c r="I96" s="1126"/>
      <c r="J96" s="1126"/>
      <c r="K96" s="1126"/>
      <c r="L96" s="1126"/>
      <c r="M96" s="1126"/>
      <c r="N96" s="1126"/>
      <c r="O96" s="1126"/>
      <c r="P96" s="1126"/>
      <c r="Q96" s="1126"/>
      <c r="R96" s="1126"/>
      <c r="S96" s="1126"/>
      <c r="T96" s="1126"/>
      <c r="U96" s="1126"/>
      <c r="V96" s="1126"/>
      <c r="W96" s="1126"/>
      <c r="X96" s="1126"/>
      <c r="Y96" s="1126"/>
      <c r="Z96" s="1126"/>
      <c r="AA96" s="1126"/>
      <c r="AB96" s="1126"/>
      <c r="AC96" s="1126"/>
      <c r="AD96" s="1126"/>
      <c r="AG96" s="1122"/>
    </row>
    <row r="97" spans="3:33">
      <c r="C97" s="1126"/>
      <c r="D97" s="1126"/>
      <c r="E97" s="1126"/>
      <c r="F97" s="1126"/>
      <c r="G97" s="1126"/>
      <c r="H97" s="1126"/>
      <c r="I97" s="1126"/>
      <c r="J97" s="1126"/>
      <c r="K97" s="1126"/>
      <c r="L97" s="1126"/>
      <c r="M97" s="1126"/>
      <c r="N97" s="1126"/>
      <c r="O97" s="1126"/>
      <c r="P97" s="1126"/>
      <c r="Q97" s="1126"/>
      <c r="R97" s="1126"/>
      <c r="S97" s="1126"/>
      <c r="T97" s="1126"/>
      <c r="U97" s="1126"/>
      <c r="V97" s="1126"/>
      <c r="W97" s="1126"/>
      <c r="X97" s="1126"/>
      <c r="Y97" s="1126"/>
      <c r="Z97" s="1126"/>
      <c r="AA97" s="1126"/>
      <c r="AB97" s="1126"/>
      <c r="AC97" s="1126"/>
      <c r="AD97" s="1126"/>
      <c r="AG97" s="1122"/>
    </row>
    <row r="98" spans="3:33">
      <c r="C98" s="1126"/>
      <c r="D98" s="1126"/>
      <c r="E98" s="1126"/>
      <c r="F98" s="1126"/>
      <c r="G98" s="1126"/>
      <c r="H98" s="1126"/>
      <c r="I98" s="1126"/>
      <c r="J98" s="1126"/>
      <c r="K98" s="1126"/>
      <c r="L98" s="1126"/>
      <c r="M98" s="1126"/>
      <c r="N98" s="1126"/>
      <c r="O98" s="1126"/>
      <c r="P98" s="1126"/>
      <c r="Q98" s="1126"/>
      <c r="R98" s="1126"/>
      <c r="S98" s="1126"/>
      <c r="T98" s="1126"/>
      <c r="U98" s="1126"/>
      <c r="V98" s="1126"/>
      <c r="W98" s="1126"/>
      <c r="X98" s="1126"/>
      <c r="Y98" s="1126"/>
      <c r="Z98" s="1126"/>
      <c r="AA98" s="1126"/>
      <c r="AB98" s="1126"/>
      <c r="AC98" s="1126"/>
      <c r="AD98" s="1126"/>
      <c r="AG98" s="1122"/>
    </row>
    <row r="99" spans="3:33">
      <c r="C99" s="1126"/>
      <c r="D99" s="1126"/>
      <c r="E99" s="1126"/>
      <c r="F99" s="1126"/>
      <c r="G99" s="1126"/>
      <c r="H99" s="1126"/>
      <c r="I99" s="1126"/>
      <c r="J99" s="1126"/>
      <c r="K99" s="1126"/>
      <c r="L99" s="1126"/>
      <c r="M99" s="1126"/>
      <c r="N99" s="1126"/>
      <c r="O99" s="1126"/>
      <c r="P99" s="1126"/>
      <c r="Q99" s="1126"/>
      <c r="R99" s="1126"/>
      <c r="S99" s="1126"/>
      <c r="T99" s="1126"/>
      <c r="U99" s="1126"/>
      <c r="V99" s="1126"/>
      <c r="W99" s="1126"/>
      <c r="X99" s="1126"/>
      <c r="Y99" s="1126"/>
      <c r="Z99" s="1126"/>
      <c r="AA99" s="1126"/>
      <c r="AB99" s="1126"/>
      <c r="AC99" s="1126"/>
      <c r="AD99" s="1126"/>
      <c r="AG99" s="1122"/>
    </row>
    <row r="100" spans="3:33">
      <c r="C100" s="1126"/>
      <c r="D100" s="1126"/>
      <c r="E100" s="1126"/>
      <c r="F100" s="1126"/>
      <c r="G100" s="1126"/>
      <c r="H100" s="1126"/>
      <c r="I100" s="1126"/>
      <c r="J100" s="1126"/>
      <c r="K100" s="1126"/>
      <c r="L100" s="1126"/>
      <c r="M100" s="1126"/>
      <c r="N100" s="1126"/>
      <c r="O100" s="1126"/>
      <c r="P100" s="1126"/>
      <c r="Q100" s="1126"/>
      <c r="R100" s="1126"/>
      <c r="S100" s="1126"/>
      <c r="T100" s="1126"/>
      <c r="U100" s="1126"/>
      <c r="V100" s="1126"/>
      <c r="W100" s="1126"/>
      <c r="X100" s="1126"/>
      <c r="Y100" s="1126"/>
      <c r="Z100" s="1126"/>
      <c r="AA100" s="1126"/>
      <c r="AB100" s="1126"/>
      <c r="AC100" s="1126"/>
      <c r="AD100" s="1126"/>
      <c r="AG100" s="1122"/>
    </row>
    <row r="101" spans="3:33">
      <c r="C101" s="1126"/>
      <c r="D101" s="1126"/>
      <c r="E101" s="1126"/>
      <c r="F101" s="1126"/>
      <c r="G101" s="1126"/>
      <c r="H101" s="1126"/>
      <c r="I101" s="1126"/>
      <c r="J101" s="1126"/>
      <c r="K101" s="1126"/>
      <c r="L101" s="1126"/>
      <c r="M101" s="1126"/>
      <c r="N101" s="1126"/>
      <c r="O101" s="1126"/>
      <c r="P101" s="1126"/>
      <c r="Q101" s="1126"/>
      <c r="R101" s="1126"/>
      <c r="S101" s="1126"/>
      <c r="T101" s="1126"/>
      <c r="U101" s="1126"/>
      <c r="V101" s="1126"/>
      <c r="W101" s="1126"/>
      <c r="X101" s="1126"/>
      <c r="Y101" s="1126"/>
      <c r="Z101" s="1126"/>
      <c r="AA101" s="1126"/>
      <c r="AB101" s="1126"/>
      <c r="AC101" s="1126"/>
      <c r="AD101" s="1126"/>
      <c r="AG101" s="1122"/>
    </row>
    <row r="102" spans="3:33">
      <c r="C102" s="1126"/>
      <c r="D102" s="1126"/>
      <c r="E102" s="1126"/>
      <c r="F102" s="1126"/>
      <c r="G102" s="1126"/>
      <c r="H102" s="1126"/>
      <c r="I102" s="1126"/>
      <c r="J102" s="1126"/>
      <c r="K102" s="1126"/>
      <c r="L102" s="1126"/>
      <c r="M102" s="1126"/>
      <c r="N102" s="1126"/>
      <c r="O102" s="1126"/>
      <c r="P102" s="1126"/>
      <c r="Q102" s="1126"/>
      <c r="R102" s="1126"/>
      <c r="S102" s="1126"/>
      <c r="T102" s="1126"/>
      <c r="U102" s="1126"/>
      <c r="V102" s="1126"/>
      <c r="W102" s="1126"/>
      <c r="X102" s="1126"/>
      <c r="Y102" s="1126"/>
      <c r="Z102" s="1126"/>
      <c r="AA102" s="1126"/>
      <c r="AB102" s="1126"/>
      <c r="AC102" s="1126"/>
      <c r="AD102" s="1126"/>
      <c r="AG102" s="1122"/>
    </row>
    <row r="103" spans="3:33">
      <c r="C103" s="1126"/>
      <c r="D103" s="1126"/>
      <c r="E103" s="1126"/>
      <c r="F103" s="1126"/>
      <c r="G103" s="1126"/>
      <c r="H103" s="1126"/>
      <c r="I103" s="1126"/>
      <c r="J103" s="1126"/>
      <c r="K103" s="1126"/>
      <c r="L103" s="1126"/>
      <c r="M103" s="1126"/>
      <c r="N103" s="1126"/>
      <c r="O103" s="1126"/>
      <c r="P103" s="1126"/>
      <c r="Q103" s="1126"/>
      <c r="R103" s="1126"/>
      <c r="S103" s="1126"/>
      <c r="T103" s="1126"/>
      <c r="U103" s="1126"/>
      <c r="V103" s="1126"/>
      <c r="W103" s="1126"/>
      <c r="X103" s="1126"/>
      <c r="Y103" s="1126"/>
      <c r="Z103" s="1126"/>
      <c r="AA103" s="1126"/>
      <c r="AB103" s="1126"/>
      <c r="AC103" s="1126"/>
      <c r="AD103" s="1126"/>
      <c r="AG103" s="1122"/>
    </row>
    <row r="104" spans="3:33">
      <c r="C104" s="1126"/>
      <c r="D104" s="1126"/>
      <c r="E104" s="1126"/>
      <c r="F104" s="1126"/>
      <c r="G104" s="1126"/>
      <c r="H104" s="1126"/>
      <c r="I104" s="1126"/>
      <c r="J104" s="1126"/>
      <c r="K104" s="1126"/>
      <c r="L104" s="1126"/>
      <c r="M104" s="1126"/>
      <c r="N104" s="1126"/>
      <c r="O104" s="1126"/>
      <c r="P104" s="1126"/>
      <c r="Q104" s="1126"/>
      <c r="R104" s="1126"/>
      <c r="S104" s="1126"/>
      <c r="T104" s="1126"/>
      <c r="U104" s="1126"/>
      <c r="V104" s="1126"/>
      <c r="W104" s="1126"/>
      <c r="X104" s="1126"/>
      <c r="Y104" s="1126"/>
      <c r="Z104" s="1126"/>
      <c r="AA104" s="1126"/>
      <c r="AB104" s="1126"/>
      <c r="AC104" s="1126"/>
      <c r="AD104" s="1126"/>
      <c r="AG104" s="1122"/>
    </row>
    <row r="105" spans="3:33">
      <c r="C105" s="1126"/>
      <c r="D105" s="1126"/>
      <c r="E105" s="1126"/>
      <c r="F105" s="1126"/>
      <c r="G105" s="1126"/>
      <c r="H105" s="1126"/>
      <c r="I105" s="1126"/>
      <c r="J105" s="1126"/>
      <c r="K105" s="1126"/>
      <c r="L105" s="1126"/>
      <c r="M105" s="1126"/>
      <c r="N105" s="1126"/>
      <c r="O105" s="1126"/>
      <c r="P105" s="1126"/>
      <c r="Q105" s="1126"/>
      <c r="R105" s="1126"/>
      <c r="S105" s="1126"/>
      <c r="T105" s="1126"/>
      <c r="U105" s="1126"/>
      <c r="V105" s="1126"/>
      <c r="W105" s="1126"/>
      <c r="X105" s="1126"/>
      <c r="Y105" s="1126"/>
      <c r="Z105" s="1126"/>
      <c r="AA105" s="1126"/>
      <c r="AB105" s="1126"/>
      <c r="AC105" s="1126"/>
      <c r="AD105" s="1126"/>
      <c r="AG105" s="1122"/>
    </row>
    <row r="106" spans="3:33">
      <c r="C106" s="1126"/>
      <c r="D106" s="1126"/>
      <c r="E106" s="1126"/>
      <c r="F106" s="1126"/>
      <c r="G106" s="1126"/>
      <c r="H106" s="1126"/>
      <c r="I106" s="1126"/>
      <c r="J106" s="1126"/>
      <c r="K106" s="1126"/>
      <c r="L106" s="1126"/>
      <c r="M106" s="1126"/>
      <c r="N106" s="1126"/>
      <c r="O106" s="1126"/>
      <c r="P106" s="1126"/>
      <c r="Q106" s="1126"/>
      <c r="R106" s="1126"/>
      <c r="S106" s="1126"/>
      <c r="T106" s="1126"/>
      <c r="U106" s="1126"/>
      <c r="V106" s="1126"/>
      <c r="W106" s="1126"/>
      <c r="X106" s="1126"/>
      <c r="Y106" s="1126"/>
      <c r="Z106" s="1126"/>
      <c r="AA106" s="1126"/>
      <c r="AB106" s="1126"/>
      <c r="AC106" s="1126"/>
      <c r="AD106" s="1126"/>
      <c r="AG106" s="1122"/>
    </row>
    <row r="107" spans="3:33">
      <c r="C107" s="1126"/>
      <c r="D107" s="1126"/>
      <c r="E107" s="1126"/>
      <c r="F107" s="1126"/>
      <c r="G107" s="1126"/>
      <c r="H107" s="1126"/>
      <c r="I107" s="1126"/>
      <c r="J107" s="1126"/>
      <c r="K107" s="1126"/>
      <c r="L107" s="1126"/>
      <c r="M107" s="1126"/>
      <c r="N107" s="1126"/>
      <c r="O107" s="1126"/>
      <c r="P107" s="1126"/>
      <c r="Q107" s="1126"/>
      <c r="R107" s="1126"/>
      <c r="S107" s="1126"/>
      <c r="T107" s="1126"/>
      <c r="U107" s="1126"/>
      <c r="V107" s="1126"/>
      <c r="W107" s="1126"/>
      <c r="X107" s="1126"/>
      <c r="Y107" s="1126"/>
      <c r="Z107" s="1126"/>
      <c r="AA107" s="1126"/>
      <c r="AB107" s="1126"/>
      <c r="AC107" s="1126"/>
      <c r="AD107" s="1126"/>
      <c r="AG107" s="1122"/>
    </row>
    <row r="108" spans="3:33">
      <c r="C108" s="1126"/>
      <c r="D108" s="1126"/>
      <c r="E108" s="1126"/>
      <c r="F108" s="1126"/>
      <c r="G108" s="1126"/>
      <c r="H108" s="1126"/>
      <c r="I108" s="1126"/>
      <c r="J108" s="1126"/>
      <c r="K108" s="1126"/>
      <c r="L108" s="1126"/>
      <c r="M108" s="1126"/>
      <c r="N108" s="1126"/>
      <c r="O108" s="1126"/>
      <c r="P108" s="1126"/>
      <c r="Q108" s="1126"/>
      <c r="R108" s="1126"/>
      <c r="S108" s="1126"/>
      <c r="T108" s="1126"/>
      <c r="U108" s="1126"/>
      <c r="V108" s="1126"/>
      <c r="W108" s="1126"/>
      <c r="X108" s="1126"/>
      <c r="Y108" s="1126"/>
      <c r="Z108" s="1126"/>
      <c r="AA108" s="1126"/>
      <c r="AB108" s="1126"/>
      <c r="AC108" s="1126"/>
      <c r="AD108" s="1126"/>
      <c r="AG108" s="1122"/>
    </row>
    <row r="109" spans="3:33">
      <c r="C109" s="1126"/>
      <c r="D109" s="1126"/>
      <c r="E109" s="1126"/>
      <c r="F109" s="1126"/>
      <c r="G109" s="1126"/>
      <c r="H109" s="1126"/>
      <c r="I109" s="1126"/>
      <c r="J109" s="1126"/>
      <c r="K109" s="1126"/>
      <c r="L109" s="1126"/>
      <c r="M109" s="1126"/>
      <c r="N109" s="1126"/>
      <c r="O109" s="1126"/>
      <c r="P109" s="1126"/>
      <c r="Q109" s="1126"/>
      <c r="R109" s="1126"/>
      <c r="S109" s="1126"/>
      <c r="T109" s="1126"/>
      <c r="U109" s="1126"/>
      <c r="V109" s="1126"/>
      <c r="W109" s="1126"/>
      <c r="X109" s="1126"/>
      <c r="Y109" s="1126"/>
      <c r="Z109" s="1126"/>
      <c r="AA109" s="1126"/>
      <c r="AB109" s="1126"/>
      <c r="AC109" s="1126"/>
      <c r="AD109" s="1126"/>
      <c r="AG109" s="1122"/>
    </row>
    <row r="110" spans="3:33">
      <c r="C110" s="1126"/>
      <c r="D110" s="1126"/>
      <c r="E110" s="1126"/>
      <c r="F110" s="1126"/>
      <c r="G110" s="1126"/>
      <c r="H110" s="1126"/>
      <c r="I110" s="1126"/>
      <c r="J110" s="1126"/>
      <c r="K110" s="1126"/>
      <c r="L110" s="1126"/>
      <c r="M110" s="1126"/>
      <c r="N110" s="1126"/>
      <c r="O110" s="1126"/>
      <c r="P110" s="1126"/>
      <c r="Q110" s="1126"/>
      <c r="R110" s="1126"/>
      <c r="S110" s="1126"/>
      <c r="T110" s="1126"/>
      <c r="U110" s="1126"/>
      <c r="V110" s="1126"/>
      <c r="W110" s="1126"/>
      <c r="X110" s="1126"/>
      <c r="Y110" s="1126"/>
      <c r="Z110" s="1126"/>
      <c r="AA110" s="1126"/>
      <c r="AB110" s="1126"/>
      <c r="AC110" s="1126"/>
      <c r="AD110" s="1126"/>
      <c r="AG110" s="1122"/>
    </row>
    <row r="111" spans="3:33">
      <c r="C111" s="1126"/>
      <c r="D111" s="1126"/>
      <c r="E111" s="1126"/>
      <c r="F111" s="1126"/>
      <c r="G111" s="1126"/>
      <c r="H111" s="1126"/>
      <c r="I111" s="1126"/>
      <c r="J111" s="1126"/>
      <c r="K111" s="1126"/>
      <c r="L111" s="1126"/>
      <c r="M111" s="1126"/>
      <c r="N111" s="1126"/>
      <c r="O111" s="1126"/>
      <c r="P111" s="1126"/>
      <c r="Q111" s="1126"/>
      <c r="R111" s="1126"/>
      <c r="S111" s="1126"/>
      <c r="T111" s="1126"/>
      <c r="U111" s="1126"/>
      <c r="V111" s="1126"/>
      <c r="W111" s="1126"/>
      <c r="X111" s="1126"/>
      <c r="Y111" s="1126"/>
      <c r="Z111" s="1126"/>
      <c r="AA111" s="1126"/>
      <c r="AB111" s="1126"/>
      <c r="AC111" s="1126"/>
      <c r="AD111" s="1126"/>
      <c r="AG111" s="1122"/>
    </row>
    <row r="112" spans="3:33">
      <c r="C112" s="1126"/>
      <c r="D112" s="1126"/>
      <c r="E112" s="1126"/>
      <c r="F112" s="1126"/>
      <c r="G112" s="1126"/>
      <c r="H112" s="1126"/>
      <c r="I112" s="1126"/>
      <c r="J112" s="1126"/>
      <c r="K112" s="1126"/>
      <c r="L112" s="1126"/>
      <c r="M112" s="1126"/>
      <c r="N112" s="1126"/>
      <c r="O112" s="1126"/>
      <c r="P112" s="1126"/>
      <c r="Q112" s="1126"/>
      <c r="R112" s="1126"/>
      <c r="S112" s="1126"/>
      <c r="T112" s="1126"/>
      <c r="U112" s="1126"/>
      <c r="V112" s="1126"/>
      <c r="W112" s="1126"/>
      <c r="X112" s="1126"/>
      <c r="Y112" s="1126"/>
      <c r="Z112" s="1126"/>
      <c r="AA112" s="1126"/>
      <c r="AB112" s="1126"/>
      <c r="AC112" s="1126"/>
      <c r="AD112" s="1126"/>
      <c r="AG112" s="1122"/>
    </row>
    <row r="113" spans="3:33">
      <c r="C113" s="1126"/>
      <c r="D113" s="1126"/>
      <c r="E113" s="1126"/>
      <c r="F113" s="1126"/>
      <c r="G113" s="1126"/>
      <c r="H113" s="1126"/>
      <c r="I113" s="1126"/>
      <c r="J113" s="1126"/>
      <c r="K113" s="1126"/>
      <c r="L113" s="1126"/>
      <c r="M113" s="1126"/>
      <c r="N113" s="1126"/>
      <c r="O113" s="1126"/>
      <c r="P113" s="1126"/>
      <c r="Q113" s="1126"/>
      <c r="R113" s="1126"/>
      <c r="S113" s="1126"/>
      <c r="T113" s="1126"/>
      <c r="U113" s="1126"/>
      <c r="V113" s="1126"/>
      <c r="W113" s="1126"/>
      <c r="X113" s="1126"/>
      <c r="Y113" s="1126"/>
      <c r="Z113" s="1126"/>
      <c r="AA113" s="1126"/>
      <c r="AB113" s="1126"/>
      <c r="AC113" s="1126"/>
      <c r="AD113" s="1126"/>
      <c r="AG113" s="1122"/>
    </row>
    <row r="114" spans="3:33">
      <c r="C114" s="1126"/>
      <c r="D114" s="1126"/>
      <c r="E114" s="1126"/>
      <c r="F114" s="1126"/>
      <c r="G114" s="1126"/>
      <c r="H114" s="1126"/>
      <c r="I114" s="1126"/>
      <c r="J114" s="1126"/>
      <c r="K114" s="1126"/>
      <c r="L114" s="1126"/>
      <c r="M114" s="1126"/>
      <c r="N114" s="1126"/>
      <c r="O114" s="1126"/>
      <c r="P114" s="1126"/>
      <c r="Q114" s="1126"/>
      <c r="R114" s="1126"/>
      <c r="S114" s="1126"/>
      <c r="T114" s="1126"/>
      <c r="U114" s="1126"/>
      <c r="V114" s="1126"/>
      <c r="W114" s="1126"/>
      <c r="X114" s="1126"/>
      <c r="Y114" s="1126"/>
      <c r="Z114" s="1126"/>
      <c r="AA114" s="1126"/>
      <c r="AB114" s="1126"/>
      <c r="AC114" s="1126"/>
      <c r="AD114" s="1126"/>
      <c r="AG114" s="1122"/>
    </row>
    <row r="115" spans="3:33">
      <c r="C115" s="1126"/>
      <c r="D115" s="1126"/>
      <c r="E115" s="1126"/>
      <c r="F115" s="1126"/>
      <c r="G115" s="1126"/>
      <c r="H115" s="1126"/>
      <c r="I115" s="1126"/>
      <c r="J115" s="1126"/>
      <c r="K115" s="1126"/>
      <c r="L115" s="1126"/>
      <c r="M115" s="1126"/>
      <c r="N115" s="1126"/>
      <c r="O115" s="1126"/>
      <c r="P115" s="1126"/>
      <c r="Q115" s="1126"/>
      <c r="R115" s="1126"/>
      <c r="S115" s="1126"/>
      <c r="T115" s="1126"/>
      <c r="U115" s="1126"/>
      <c r="V115" s="1126"/>
      <c r="W115" s="1126"/>
      <c r="X115" s="1126"/>
      <c r="Y115" s="1126"/>
      <c r="Z115" s="1126"/>
      <c r="AA115" s="1126"/>
      <c r="AB115" s="1126"/>
      <c r="AC115" s="1126"/>
      <c r="AD115" s="1126"/>
      <c r="AG115" s="1122"/>
    </row>
    <row r="116" spans="3:33">
      <c r="C116" s="1126"/>
      <c r="D116" s="1126"/>
      <c r="E116" s="1126"/>
      <c r="F116" s="1126"/>
      <c r="G116" s="1126"/>
      <c r="H116" s="1126"/>
      <c r="I116" s="1126"/>
      <c r="J116" s="1126"/>
      <c r="K116" s="1126"/>
      <c r="L116" s="1126"/>
      <c r="M116" s="1126"/>
      <c r="N116" s="1126"/>
      <c r="O116" s="1126"/>
      <c r="P116" s="1126"/>
      <c r="Q116" s="1126"/>
      <c r="R116" s="1126"/>
      <c r="S116" s="1126"/>
      <c r="T116" s="1126"/>
      <c r="U116" s="1126"/>
      <c r="V116" s="1126"/>
      <c r="W116" s="1126"/>
      <c r="X116" s="1126"/>
      <c r="Y116" s="1126"/>
      <c r="Z116" s="1126"/>
      <c r="AA116" s="1126"/>
      <c r="AB116" s="1126"/>
      <c r="AC116" s="1126"/>
      <c r="AD116" s="1126"/>
      <c r="AG116" s="1122"/>
    </row>
    <row r="117" spans="3:33">
      <c r="C117" s="1126"/>
      <c r="D117" s="1126"/>
      <c r="E117" s="1126"/>
      <c r="F117" s="1126"/>
      <c r="G117" s="1126"/>
      <c r="H117" s="1126"/>
      <c r="I117" s="1126"/>
      <c r="J117" s="1126"/>
      <c r="K117" s="1126"/>
      <c r="L117" s="1126"/>
      <c r="M117" s="1126"/>
      <c r="N117" s="1126"/>
      <c r="O117" s="1126"/>
      <c r="P117" s="1126"/>
      <c r="Q117" s="1126"/>
      <c r="R117" s="1126"/>
      <c r="S117" s="1126"/>
      <c r="T117" s="1126"/>
      <c r="U117" s="1126"/>
      <c r="V117" s="1126"/>
      <c r="W117" s="1126"/>
      <c r="X117" s="1126"/>
      <c r="Y117" s="1126"/>
      <c r="Z117" s="1126"/>
      <c r="AA117" s="1126"/>
      <c r="AB117" s="1126"/>
      <c r="AC117" s="1126"/>
      <c r="AD117" s="1126"/>
      <c r="AG117" s="1122"/>
    </row>
    <row r="118" spans="3:33">
      <c r="C118" s="1126"/>
      <c r="D118" s="1126"/>
      <c r="E118" s="1126"/>
      <c r="F118" s="1126"/>
      <c r="G118" s="1126"/>
      <c r="H118" s="1126"/>
      <c r="I118" s="1126"/>
      <c r="J118" s="1126"/>
      <c r="K118" s="1126"/>
      <c r="L118" s="1126"/>
      <c r="M118" s="1126"/>
      <c r="N118" s="1126"/>
      <c r="O118" s="1126"/>
      <c r="P118" s="1126"/>
      <c r="Q118" s="1126"/>
      <c r="R118" s="1126"/>
      <c r="S118" s="1126"/>
      <c r="T118" s="1126"/>
      <c r="U118" s="1126"/>
      <c r="V118" s="1126"/>
      <c r="W118" s="1126"/>
      <c r="X118" s="1126"/>
      <c r="Y118" s="1126"/>
      <c r="Z118" s="1126"/>
      <c r="AA118" s="1126"/>
      <c r="AB118" s="1126"/>
      <c r="AC118" s="1126"/>
      <c r="AD118" s="1126"/>
      <c r="AG118" s="1122"/>
    </row>
    <row r="119" spans="3:33">
      <c r="C119" s="1126"/>
      <c r="D119" s="1126"/>
      <c r="E119" s="1126"/>
      <c r="F119" s="1126"/>
      <c r="G119" s="1126"/>
      <c r="H119" s="1126"/>
      <c r="I119" s="1126"/>
      <c r="J119" s="1126"/>
      <c r="K119" s="1126"/>
      <c r="L119" s="1126"/>
      <c r="M119" s="1126"/>
      <c r="N119" s="1126"/>
      <c r="O119" s="1126"/>
      <c r="P119" s="1126"/>
      <c r="Q119" s="1126"/>
      <c r="R119" s="1126"/>
      <c r="S119" s="1126"/>
      <c r="T119" s="1126"/>
      <c r="U119" s="1126"/>
      <c r="V119" s="1126"/>
      <c r="W119" s="1126"/>
      <c r="X119" s="1126"/>
      <c r="Y119" s="1126"/>
      <c r="Z119" s="1126"/>
      <c r="AA119" s="1126"/>
      <c r="AB119" s="1126"/>
      <c r="AC119" s="1126"/>
      <c r="AD119" s="1126"/>
      <c r="AG119" s="1122"/>
    </row>
    <row r="120" spans="3:33">
      <c r="C120" s="1126"/>
      <c r="D120" s="1126"/>
      <c r="E120" s="1126"/>
      <c r="F120" s="1126"/>
      <c r="G120" s="1126"/>
      <c r="H120" s="1126"/>
      <c r="I120" s="1126"/>
      <c r="J120" s="1126"/>
      <c r="K120" s="1126"/>
      <c r="L120" s="1126"/>
      <c r="M120" s="1126"/>
      <c r="N120" s="1126"/>
      <c r="O120" s="1126"/>
      <c r="P120" s="1126"/>
      <c r="Q120" s="1126"/>
      <c r="R120" s="1126"/>
      <c r="S120" s="1126"/>
      <c r="T120" s="1126"/>
      <c r="U120" s="1126"/>
      <c r="V120" s="1126"/>
      <c r="W120" s="1126"/>
      <c r="X120" s="1126"/>
      <c r="Y120" s="1126"/>
      <c r="Z120" s="1126"/>
      <c r="AA120" s="1126"/>
      <c r="AB120" s="1126"/>
      <c r="AC120" s="1126"/>
      <c r="AD120" s="1126"/>
      <c r="AG120" s="1122"/>
    </row>
    <row r="121" spans="3:33">
      <c r="C121" s="1126"/>
      <c r="D121" s="1126"/>
      <c r="E121" s="1126"/>
      <c r="F121" s="1126"/>
      <c r="G121" s="1126"/>
      <c r="H121" s="1126"/>
      <c r="I121" s="1126"/>
      <c r="J121" s="1126"/>
      <c r="K121" s="1126"/>
      <c r="L121" s="1126"/>
      <c r="M121" s="1126"/>
      <c r="N121" s="1126"/>
      <c r="O121" s="1126"/>
      <c r="P121" s="1126"/>
      <c r="Q121" s="1126"/>
      <c r="R121" s="1126"/>
      <c r="S121" s="1126"/>
      <c r="T121" s="1126"/>
      <c r="U121" s="1126"/>
      <c r="V121" s="1126"/>
      <c r="W121" s="1126"/>
      <c r="X121" s="1126"/>
      <c r="Y121" s="1126"/>
      <c r="Z121" s="1126"/>
      <c r="AA121" s="1126"/>
      <c r="AB121" s="1126"/>
      <c r="AC121" s="1126"/>
      <c r="AD121" s="1126"/>
      <c r="AG121" s="1122"/>
    </row>
    <row r="122" spans="3:33">
      <c r="C122" s="1126"/>
      <c r="D122" s="1126"/>
      <c r="E122" s="1126"/>
      <c r="F122" s="1126"/>
      <c r="G122" s="1126"/>
      <c r="H122" s="1126"/>
      <c r="I122" s="1126"/>
      <c r="J122" s="1126"/>
      <c r="K122" s="1126"/>
      <c r="L122" s="1126"/>
      <c r="M122" s="1126"/>
      <c r="N122" s="1126"/>
      <c r="O122" s="1126"/>
      <c r="P122" s="1126"/>
      <c r="Q122" s="1126"/>
      <c r="R122" s="1126"/>
      <c r="S122" s="1126"/>
      <c r="T122" s="1126"/>
      <c r="U122" s="1126"/>
      <c r="V122" s="1126"/>
      <c r="W122" s="1126"/>
      <c r="X122" s="1126"/>
      <c r="Y122" s="1126"/>
      <c r="Z122" s="1126"/>
      <c r="AA122" s="1126"/>
      <c r="AB122" s="1126"/>
      <c r="AC122" s="1126"/>
      <c r="AD122" s="1126"/>
      <c r="AG122" s="1122"/>
    </row>
    <row r="123" spans="3:33">
      <c r="C123" s="1126"/>
      <c r="D123" s="1126"/>
      <c r="E123" s="1126"/>
      <c r="F123" s="1126"/>
      <c r="G123" s="1126"/>
      <c r="H123" s="1126"/>
      <c r="I123" s="1126"/>
      <c r="J123" s="1126"/>
      <c r="K123" s="1126"/>
      <c r="L123" s="1126"/>
      <c r="M123" s="1126"/>
      <c r="N123" s="1126"/>
      <c r="O123" s="1126"/>
      <c r="P123" s="1126"/>
      <c r="Q123" s="1126"/>
      <c r="R123" s="1126"/>
      <c r="S123" s="1126"/>
      <c r="T123" s="1126"/>
      <c r="U123" s="1126"/>
      <c r="V123" s="1126"/>
      <c r="W123" s="1126"/>
      <c r="X123" s="1126"/>
      <c r="Y123" s="1126"/>
      <c r="Z123" s="1126"/>
      <c r="AA123" s="1126"/>
      <c r="AB123" s="1126"/>
      <c r="AC123" s="1126"/>
      <c r="AD123" s="1126"/>
      <c r="AG123" s="1122"/>
    </row>
    <row r="124" spans="3:33">
      <c r="C124" s="1126"/>
      <c r="D124" s="1126"/>
      <c r="E124" s="1126"/>
      <c r="F124" s="1126"/>
      <c r="G124" s="1126"/>
      <c r="H124" s="1126"/>
      <c r="I124" s="1126"/>
      <c r="J124" s="1126"/>
      <c r="K124" s="1126"/>
      <c r="L124" s="1126"/>
      <c r="M124" s="1126"/>
      <c r="N124" s="1126"/>
      <c r="O124" s="1126"/>
      <c r="P124" s="1126"/>
      <c r="Q124" s="1126"/>
      <c r="R124" s="1126"/>
      <c r="S124" s="1126"/>
      <c r="T124" s="1126"/>
      <c r="U124" s="1126"/>
      <c r="V124" s="1126"/>
      <c r="W124" s="1126"/>
      <c r="X124" s="1126"/>
      <c r="Y124" s="1126"/>
      <c r="Z124" s="1126"/>
      <c r="AA124" s="1126"/>
      <c r="AB124" s="1126"/>
      <c r="AC124" s="1126"/>
      <c r="AD124" s="1126"/>
      <c r="AG124" s="1122"/>
    </row>
    <row r="125" spans="3:33">
      <c r="C125" s="1126"/>
      <c r="D125" s="1126"/>
      <c r="E125" s="1126"/>
      <c r="F125" s="1126"/>
      <c r="G125" s="1126"/>
      <c r="H125" s="1126"/>
      <c r="I125" s="1126"/>
      <c r="J125" s="1126"/>
      <c r="K125" s="1126"/>
      <c r="L125" s="1126"/>
      <c r="M125" s="1126"/>
      <c r="N125" s="1126"/>
      <c r="O125" s="1126"/>
      <c r="P125" s="1126"/>
      <c r="Q125" s="1126"/>
      <c r="R125" s="1126"/>
      <c r="S125" s="1126"/>
      <c r="T125" s="1126"/>
      <c r="U125" s="1126"/>
      <c r="V125" s="1126"/>
      <c r="W125" s="1126"/>
      <c r="X125" s="1126"/>
      <c r="Y125" s="1126"/>
      <c r="Z125" s="1126"/>
      <c r="AA125" s="1126"/>
      <c r="AB125" s="1126"/>
      <c r="AC125" s="1126"/>
      <c r="AD125" s="1126"/>
      <c r="AG125" s="1122"/>
    </row>
    <row r="126" spans="3:33">
      <c r="C126" s="1126"/>
      <c r="D126" s="1126"/>
      <c r="E126" s="1126"/>
      <c r="F126" s="1126"/>
      <c r="G126" s="1126"/>
      <c r="H126" s="1126"/>
      <c r="I126" s="1126"/>
      <c r="J126" s="1126"/>
      <c r="K126" s="1126"/>
      <c r="L126" s="1126"/>
      <c r="M126" s="1126"/>
      <c r="N126" s="1126"/>
      <c r="O126" s="1126"/>
      <c r="P126" s="1126"/>
      <c r="Q126" s="1126"/>
      <c r="R126" s="1126"/>
      <c r="S126" s="1126"/>
      <c r="T126" s="1126"/>
      <c r="U126" s="1126"/>
      <c r="V126" s="1126"/>
      <c r="W126" s="1126"/>
      <c r="X126" s="1126"/>
      <c r="Y126" s="1126"/>
      <c r="Z126" s="1126"/>
      <c r="AA126" s="1126"/>
      <c r="AB126" s="1126"/>
      <c r="AC126" s="1126"/>
      <c r="AD126" s="1126"/>
      <c r="AG126" s="1122"/>
    </row>
    <row r="127" spans="3:33">
      <c r="C127" s="1126"/>
      <c r="D127" s="1126"/>
      <c r="E127" s="1126"/>
      <c r="F127" s="1126"/>
      <c r="G127" s="1126"/>
      <c r="H127" s="1126"/>
      <c r="I127" s="1126"/>
      <c r="J127" s="1126"/>
      <c r="K127" s="1126"/>
      <c r="L127" s="1126"/>
      <c r="M127" s="1126"/>
      <c r="N127" s="1126"/>
      <c r="O127" s="1126"/>
      <c r="P127" s="1126"/>
      <c r="Q127" s="1126"/>
      <c r="R127" s="1126"/>
      <c r="S127" s="1126"/>
      <c r="T127" s="1126"/>
      <c r="U127" s="1126"/>
      <c r="V127" s="1126"/>
      <c r="W127" s="1126"/>
      <c r="X127" s="1126"/>
      <c r="Y127" s="1126"/>
      <c r="Z127" s="1126"/>
      <c r="AA127" s="1126"/>
      <c r="AB127" s="1126"/>
      <c r="AC127" s="1126"/>
      <c r="AD127" s="1126"/>
      <c r="AG127" s="1122"/>
    </row>
    <row r="128" spans="3:33">
      <c r="C128" s="1126"/>
      <c r="D128" s="1126"/>
      <c r="E128" s="1126"/>
      <c r="F128" s="1126"/>
      <c r="G128" s="1126"/>
      <c r="H128" s="1126"/>
      <c r="I128" s="1126"/>
      <c r="J128" s="1126"/>
      <c r="K128" s="1126"/>
      <c r="L128" s="1126"/>
      <c r="M128" s="1126"/>
      <c r="N128" s="1126"/>
      <c r="O128" s="1126"/>
      <c r="P128" s="1126"/>
      <c r="Q128" s="1126"/>
      <c r="R128" s="1126"/>
      <c r="S128" s="1126"/>
      <c r="T128" s="1126"/>
      <c r="U128" s="1126"/>
      <c r="V128" s="1126"/>
      <c r="W128" s="1126"/>
      <c r="X128" s="1126"/>
      <c r="Y128" s="1126"/>
      <c r="Z128" s="1126"/>
      <c r="AA128" s="1126"/>
      <c r="AB128" s="1126"/>
      <c r="AC128" s="1126"/>
      <c r="AD128" s="1126"/>
      <c r="AG128" s="1122"/>
    </row>
    <row r="129" spans="3:33">
      <c r="C129" s="1126"/>
      <c r="D129" s="1126"/>
      <c r="E129" s="1126"/>
      <c r="F129" s="1126"/>
      <c r="G129" s="1126"/>
      <c r="H129" s="1126"/>
      <c r="I129" s="1126"/>
      <c r="J129" s="1126"/>
      <c r="K129" s="1126"/>
      <c r="L129" s="1126"/>
      <c r="M129" s="1126"/>
      <c r="N129" s="1126"/>
      <c r="O129" s="1126"/>
      <c r="P129" s="1126"/>
      <c r="Q129" s="1126"/>
      <c r="R129" s="1126"/>
      <c r="S129" s="1126"/>
      <c r="T129" s="1126"/>
      <c r="U129" s="1126"/>
      <c r="V129" s="1126"/>
      <c r="W129" s="1126"/>
      <c r="X129" s="1126"/>
      <c r="Y129" s="1126"/>
      <c r="Z129" s="1126"/>
      <c r="AA129" s="1126"/>
      <c r="AB129" s="1126"/>
      <c r="AC129" s="1126"/>
      <c r="AD129" s="1126"/>
      <c r="AG129" s="1122"/>
    </row>
    <row r="130" spans="3:33">
      <c r="C130" s="1126"/>
      <c r="D130" s="1126"/>
      <c r="E130" s="1126"/>
      <c r="F130" s="1126"/>
      <c r="G130" s="1126"/>
      <c r="H130" s="1126"/>
      <c r="I130" s="1126"/>
      <c r="J130" s="1126"/>
      <c r="K130" s="1126"/>
      <c r="L130" s="1126"/>
      <c r="M130" s="1126"/>
      <c r="N130" s="1126"/>
      <c r="O130" s="1126"/>
      <c r="P130" s="1126"/>
      <c r="Q130" s="1126"/>
      <c r="R130" s="1126"/>
      <c r="S130" s="1126"/>
      <c r="T130" s="1126"/>
      <c r="U130" s="1126"/>
      <c r="V130" s="1126"/>
      <c r="W130" s="1126"/>
      <c r="X130" s="1126"/>
      <c r="Y130" s="1126"/>
      <c r="Z130" s="1126"/>
      <c r="AA130" s="1126"/>
      <c r="AB130" s="1126"/>
      <c r="AC130" s="1126"/>
      <c r="AD130" s="1126"/>
      <c r="AG130" s="1122"/>
    </row>
    <row r="131" spans="3:33">
      <c r="C131" s="1126"/>
      <c r="D131" s="1126"/>
      <c r="E131" s="1126"/>
      <c r="F131" s="1126"/>
      <c r="G131" s="1126"/>
      <c r="H131" s="1126"/>
      <c r="I131" s="1126"/>
      <c r="J131" s="1126"/>
      <c r="K131" s="1126"/>
      <c r="L131" s="1126"/>
      <c r="M131" s="1126"/>
      <c r="N131" s="1126"/>
      <c r="O131" s="1126"/>
      <c r="P131" s="1126"/>
      <c r="Q131" s="1126"/>
      <c r="R131" s="1126"/>
      <c r="S131" s="1126"/>
      <c r="T131" s="1126"/>
      <c r="U131" s="1126"/>
      <c r="V131" s="1126"/>
      <c r="W131" s="1126"/>
      <c r="X131" s="1126"/>
      <c r="Y131" s="1126"/>
      <c r="Z131" s="1126"/>
      <c r="AA131" s="1126"/>
      <c r="AB131" s="1126"/>
      <c r="AC131" s="1126"/>
      <c r="AD131" s="1126"/>
      <c r="AG131" s="1122"/>
    </row>
    <row r="132" spans="3:33">
      <c r="C132" s="1126"/>
      <c r="D132" s="1126"/>
      <c r="E132" s="1126"/>
      <c r="F132" s="1126"/>
      <c r="G132" s="1126"/>
      <c r="H132" s="1126"/>
      <c r="I132" s="1126"/>
      <c r="J132" s="1126"/>
      <c r="K132" s="1126"/>
      <c r="L132" s="1126"/>
      <c r="M132" s="1126"/>
      <c r="N132" s="1126"/>
      <c r="O132" s="1126"/>
      <c r="P132" s="1126"/>
      <c r="Q132" s="1126"/>
      <c r="R132" s="1126"/>
      <c r="S132" s="1126"/>
      <c r="T132" s="1126"/>
      <c r="U132" s="1126"/>
      <c r="V132" s="1126"/>
      <c r="W132" s="1126"/>
      <c r="X132" s="1126"/>
      <c r="Y132" s="1126"/>
      <c r="Z132" s="1126"/>
      <c r="AA132" s="1126"/>
      <c r="AB132" s="1126"/>
      <c r="AC132" s="1126"/>
      <c r="AD132" s="1126"/>
      <c r="AG132" s="1122"/>
    </row>
    <row r="133" spans="3:33">
      <c r="C133" s="1126"/>
      <c r="D133" s="1126"/>
      <c r="E133" s="1126"/>
      <c r="F133" s="1126"/>
      <c r="G133" s="1126"/>
      <c r="H133" s="1126"/>
      <c r="I133" s="1126"/>
      <c r="J133" s="1126"/>
      <c r="K133" s="1126"/>
      <c r="L133" s="1126"/>
      <c r="M133" s="1126"/>
      <c r="N133" s="1126"/>
      <c r="O133" s="1126"/>
      <c r="P133" s="1126"/>
      <c r="Q133" s="1126"/>
      <c r="R133" s="1126"/>
      <c r="S133" s="1126"/>
      <c r="T133" s="1126"/>
      <c r="U133" s="1126"/>
      <c r="V133" s="1126"/>
      <c r="W133" s="1126"/>
      <c r="X133" s="1126"/>
      <c r="Y133" s="1126"/>
      <c r="Z133" s="1126"/>
      <c r="AA133" s="1126"/>
      <c r="AB133" s="1126"/>
      <c r="AC133" s="1126"/>
      <c r="AD133" s="1126"/>
      <c r="AG133" s="1122"/>
    </row>
    <row r="134" spans="3:33">
      <c r="C134" s="1126"/>
      <c r="D134" s="1126"/>
      <c r="E134" s="1126"/>
      <c r="F134" s="1126"/>
      <c r="G134" s="1126"/>
      <c r="H134" s="1126"/>
      <c r="I134" s="1126"/>
      <c r="J134" s="1126"/>
      <c r="K134" s="1126"/>
      <c r="L134" s="1126"/>
      <c r="M134" s="1126"/>
      <c r="N134" s="1126"/>
      <c r="O134" s="1126"/>
      <c r="P134" s="1126"/>
      <c r="Q134" s="1126"/>
      <c r="R134" s="1126"/>
      <c r="S134" s="1126"/>
      <c r="T134" s="1126"/>
      <c r="U134" s="1126"/>
      <c r="V134" s="1126"/>
      <c r="W134" s="1126"/>
      <c r="X134" s="1126"/>
      <c r="Y134" s="1126"/>
      <c r="Z134" s="1126"/>
      <c r="AA134" s="1126"/>
      <c r="AB134" s="1126"/>
      <c r="AC134" s="1126"/>
      <c r="AD134" s="1126"/>
      <c r="AG134" s="1122"/>
    </row>
    <row r="135" spans="3:33">
      <c r="C135" s="1126"/>
      <c r="D135" s="1126"/>
      <c r="E135" s="1126"/>
      <c r="F135" s="1126"/>
      <c r="G135" s="1126"/>
      <c r="H135" s="1126"/>
      <c r="I135" s="1126"/>
      <c r="J135" s="1126"/>
      <c r="K135" s="1126"/>
      <c r="L135" s="1126"/>
      <c r="M135" s="1126"/>
      <c r="N135" s="1126"/>
      <c r="O135" s="1126"/>
      <c r="P135" s="1126"/>
      <c r="Q135" s="1126"/>
      <c r="R135" s="1126"/>
      <c r="S135" s="1126"/>
      <c r="T135" s="1126"/>
      <c r="U135" s="1126"/>
      <c r="V135" s="1126"/>
      <c r="W135" s="1126"/>
      <c r="X135" s="1126"/>
      <c r="Y135" s="1126"/>
      <c r="Z135" s="1126"/>
      <c r="AA135" s="1126"/>
      <c r="AB135" s="1126"/>
      <c r="AC135" s="1126"/>
      <c r="AD135" s="1126"/>
      <c r="AG135" s="1122"/>
    </row>
    <row r="136" spans="3:33">
      <c r="C136" s="1126"/>
      <c r="D136" s="1126"/>
      <c r="E136" s="1126"/>
      <c r="F136" s="1126"/>
      <c r="G136" s="1126"/>
      <c r="H136" s="1126"/>
      <c r="I136" s="1126"/>
      <c r="J136" s="1126"/>
      <c r="K136" s="1126"/>
      <c r="L136" s="1126"/>
      <c r="M136" s="1126"/>
      <c r="N136" s="1126"/>
      <c r="O136" s="1126"/>
      <c r="P136" s="1126"/>
      <c r="Q136" s="1126"/>
      <c r="R136" s="1126"/>
      <c r="S136" s="1126"/>
      <c r="T136" s="1126"/>
      <c r="U136" s="1126"/>
      <c r="V136" s="1126"/>
      <c r="W136" s="1126"/>
      <c r="X136" s="1126"/>
      <c r="Y136" s="1126"/>
      <c r="Z136" s="1126"/>
      <c r="AA136" s="1126"/>
      <c r="AB136" s="1126"/>
      <c r="AC136" s="1126"/>
      <c r="AD136" s="1126"/>
      <c r="AG136" s="1122"/>
    </row>
    <row r="137" spans="3:33">
      <c r="C137" s="1126"/>
      <c r="D137" s="1126"/>
      <c r="E137" s="1126"/>
      <c r="F137" s="1126"/>
      <c r="G137" s="1126"/>
      <c r="H137" s="1126"/>
      <c r="I137" s="1126"/>
      <c r="J137" s="1126"/>
      <c r="K137" s="1126"/>
      <c r="L137" s="1126"/>
      <c r="M137" s="1126"/>
      <c r="N137" s="1126"/>
      <c r="O137" s="1126"/>
      <c r="P137" s="1126"/>
      <c r="Q137" s="1126"/>
      <c r="R137" s="1126"/>
      <c r="S137" s="1126"/>
      <c r="T137" s="1126"/>
      <c r="U137" s="1126"/>
      <c r="V137" s="1126"/>
      <c r="W137" s="1126"/>
      <c r="X137" s="1126"/>
      <c r="Y137" s="1126"/>
      <c r="Z137" s="1126"/>
      <c r="AA137" s="1126"/>
      <c r="AB137" s="1126"/>
      <c r="AC137" s="1126"/>
      <c r="AD137" s="1126"/>
      <c r="AG137" s="1122"/>
    </row>
    <row r="138" spans="3:33">
      <c r="C138" s="1126"/>
      <c r="D138" s="1126"/>
      <c r="E138" s="1126"/>
      <c r="F138" s="1126"/>
      <c r="G138" s="1126"/>
      <c r="H138" s="1126"/>
      <c r="I138" s="1126"/>
      <c r="J138" s="1126"/>
      <c r="K138" s="1126"/>
      <c r="L138" s="1126"/>
      <c r="M138" s="1126"/>
      <c r="N138" s="1126"/>
      <c r="O138" s="1126"/>
      <c r="P138" s="1126"/>
      <c r="Q138" s="1126"/>
      <c r="R138" s="1126"/>
      <c r="S138" s="1126"/>
      <c r="T138" s="1126"/>
      <c r="U138" s="1126"/>
      <c r="V138" s="1126"/>
      <c r="W138" s="1126"/>
      <c r="X138" s="1126"/>
      <c r="Y138" s="1126"/>
      <c r="Z138" s="1126"/>
      <c r="AA138" s="1126"/>
      <c r="AB138" s="1126"/>
      <c r="AC138" s="1126"/>
      <c r="AD138" s="1126"/>
      <c r="AG138" s="1122"/>
    </row>
    <row r="139" spans="3:33">
      <c r="C139" s="1126"/>
      <c r="D139" s="1126"/>
      <c r="E139" s="1126"/>
      <c r="F139" s="1126"/>
      <c r="G139" s="1126"/>
      <c r="H139" s="1126"/>
      <c r="I139" s="1126"/>
      <c r="J139" s="1126"/>
      <c r="K139" s="1126"/>
      <c r="L139" s="1126"/>
      <c r="M139" s="1126"/>
      <c r="N139" s="1126"/>
      <c r="O139" s="1126"/>
      <c r="P139" s="1126"/>
      <c r="Q139" s="1126"/>
      <c r="R139" s="1126"/>
      <c r="S139" s="1126"/>
      <c r="T139" s="1126"/>
      <c r="U139" s="1126"/>
      <c r="V139" s="1126"/>
      <c r="W139" s="1126"/>
      <c r="X139" s="1126"/>
      <c r="Y139" s="1126"/>
      <c r="Z139" s="1126"/>
      <c r="AA139" s="1126"/>
      <c r="AB139" s="1126"/>
      <c r="AC139" s="1126"/>
      <c r="AD139" s="1126"/>
      <c r="AG139" s="1122"/>
    </row>
    <row r="140" spans="3:33">
      <c r="C140" s="1126"/>
      <c r="D140" s="1126"/>
      <c r="E140" s="1126"/>
      <c r="F140" s="1126"/>
      <c r="G140" s="1126"/>
      <c r="H140" s="1126"/>
      <c r="I140" s="1126"/>
      <c r="J140" s="1126"/>
      <c r="K140" s="1126"/>
      <c r="L140" s="1126"/>
      <c r="M140" s="1126"/>
      <c r="N140" s="1126"/>
      <c r="O140" s="1126"/>
      <c r="P140" s="1126"/>
      <c r="Q140" s="1126"/>
      <c r="R140" s="1126"/>
      <c r="S140" s="1126"/>
      <c r="T140" s="1126"/>
      <c r="U140" s="1126"/>
      <c r="V140" s="1126"/>
      <c r="W140" s="1126"/>
      <c r="X140" s="1126"/>
      <c r="Y140" s="1126"/>
      <c r="Z140" s="1126"/>
      <c r="AA140" s="1126"/>
      <c r="AB140" s="1126"/>
      <c r="AC140" s="1126"/>
      <c r="AD140" s="1126"/>
      <c r="AG140" s="1122"/>
    </row>
    <row r="141" spans="3:33">
      <c r="C141" s="1126"/>
      <c r="D141" s="1126"/>
      <c r="E141" s="1126"/>
      <c r="F141" s="1126"/>
      <c r="G141" s="1126"/>
      <c r="H141" s="1126"/>
      <c r="I141" s="1126"/>
      <c r="J141" s="1126"/>
      <c r="K141" s="1126"/>
      <c r="L141" s="1126"/>
      <c r="M141" s="1126"/>
      <c r="N141" s="1126"/>
      <c r="O141" s="1126"/>
      <c r="P141" s="1126"/>
      <c r="Q141" s="1126"/>
      <c r="R141" s="1126"/>
      <c r="S141" s="1126"/>
      <c r="T141" s="1126"/>
      <c r="U141" s="1126"/>
      <c r="V141" s="1126"/>
      <c r="W141" s="1126"/>
      <c r="X141" s="1126"/>
      <c r="Y141" s="1126"/>
      <c r="Z141" s="1126"/>
      <c r="AA141" s="1126"/>
      <c r="AB141" s="1126"/>
      <c r="AC141" s="1126"/>
      <c r="AD141" s="1126"/>
      <c r="AG141" s="1122"/>
    </row>
    <row r="142" spans="3:33">
      <c r="C142" s="1126"/>
      <c r="D142" s="1126"/>
      <c r="E142" s="1126"/>
      <c r="F142" s="1126"/>
      <c r="G142" s="1126"/>
      <c r="H142" s="1126"/>
      <c r="I142" s="1126"/>
      <c r="J142" s="1126"/>
      <c r="K142" s="1126"/>
      <c r="L142" s="1126"/>
      <c r="M142" s="1126"/>
      <c r="N142" s="1126"/>
      <c r="O142" s="1126"/>
      <c r="P142" s="1126"/>
      <c r="Q142" s="1126"/>
      <c r="R142" s="1126"/>
      <c r="S142" s="1126"/>
      <c r="T142" s="1126"/>
      <c r="U142" s="1126"/>
      <c r="V142" s="1126"/>
      <c r="W142" s="1126"/>
      <c r="X142" s="1126"/>
      <c r="Y142" s="1126"/>
      <c r="Z142" s="1126"/>
      <c r="AA142" s="1126"/>
      <c r="AB142" s="1126"/>
      <c r="AC142" s="1126"/>
      <c r="AD142" s="1126"/>
      <c r="AG142" s="1122"/>
    </row>
    <row r="143" spans="3:33">
      <c r="C143" s="1126"/>
      <c r="D143" s="1126"/>
      <c r="E143" s="1126"/>
      <c r="F143" s="1126"/>
      <c r="G143" s="1126"/>
      <c r="H143" s="1126"/>
      <c r="I143" s="1126"/>
      <c r="J143" s="1126"/>
      <c r="K143" s="1126"/>
      <c r="L143" s="1126"/>
      <c r="M143" s="1126"/>
      <c r="N143" s="1126"/>
      <c r="O143" s="1126"/>
      <c r="P143" s="1126"/>
      <c r="Q143" s="1126"/>
      <c r="R143" s="1126"/>
      <c r="S143" s="1126"/>
      <c r="T143" s="1126"/>
      <c r="U143" s="1126"/>
      <c r="V143" s="1126"/>
      <c r="W143" s="1126"/>
      <c r="X143" s="1126"/>
      <c r="Y143" s="1126"/>
      <c r="Z143" s="1126"/>
      <c r="AA143" s="1126"/>
      <c r="AB143" s="1126"/>
      <c r="AC143" s="1126"/>
      <c r="AD143" s="1126"/>
      <c r="AG143" s="1122"/>
    </row>
    <row r="144" spans="3:33">
      <c r="C144" s="1126"/>
      <c r="D144" s="1126"/>
      <c r="E144" s="1126"/>
      <c r="F144" s="1126"/>
      <c r="G144" s="1126"/>
      <c r="H144" s="1126"/>
      <c r="I144" s="1126"/>
      <c r="J144" s="1126"/>
      <c r="K144" s="1126"/>
      <c r="L144" s="1126"/>
      <c r="M144" s="1126"/>
      <c r="N144" s="1126"/>
      <c r="O144" s="1126"/>
      <c r="P144" s="1126"/>
      <c r="Q144" s="1126"/>
      <c r="R144" s="1126"/>
      <c r="S144" s="1126"/>
      <c r="T144" s="1126"/>
      <c r="U144" s="1126"/>
      <c r="V144" s="1126"/>
      <c r="W144" s="1126"/>
      <c r="X144" s="1126"/>
      <c r="Y144" s="1126"/>
      <c r="Z144" s="1126"/>
      <c r="AA144" s="1126"/>
      <c r="AB144" s="1126"/>
      <c r="AC144" s="1126"/>
      <c r="AD144" s="1126"/>
      <c r="AG144" s="1122"/>
    </row>
    <row r="145" spans="3:33">
      <c r="C145" s="1126"/>
      <c r="D145" s="1126"/>
      <c r="E145" s="1126"/>
      <c r="F145" s="1126"/>
      <c r="G145" s="1126"/>
      <c r="H145" s="1126"/>
      <c r="I145" s="1126"/>
      <c r="J145" s="1126"/>
      <c r="K145" s="1126"/>
      <c r="L145" s="1126"/>
      <c r="M145" s="1126"/>
      <c r="N145" s="1126"/>
      <c r="O145" s="1126"/>
      <c r="P145" s="1126"/>
      <c r="Q145" s="1126"/>
      <c r="R145" s="1126"/>
      <c r="S145" s="1126"/>
      <c r="T145" s="1126"/>
      <c r="U145" s="1126"/>
      <c r="V145" s="1126"/>
      <c r="W145" s="1126"/>
      <c r="X145" s="1126"/>
      <c r="Y145" s="1126"/>
      <c r="Z145" s="1126"/>
      <c r="AA145" s="1126"/>
      <c r="AB145" s="1126"/>
      <c r="AC145" s="1126"/>
      <c r="AD145" s="1126"/>
      <c r="AG145" s="1122"/>
    </row>
    <row r="146" spans="3:33">
      <c r="C146" s="1126"/>
      <c r="D146" s="1126"/>
      <c r="E146" s="1126"/>
      <c r="F146" s="1126"/>
      <c r="G146" s="1126"/>
      <c r="H146" s="1126"/>
      <c r="I146" s="1126"/>
      <c r="J146" s="1126"/>
      <c r="K146" s="1126"/>
      <c r="L146" s="1126"/>
      <c r="M146" s="1126"/>
      <c r="N146" s="1126"/>
      <c r="O146" s="1126"/>
      <c r="P146" s="1126"/>
      <c r="Q146" s="1126"/>
      <c r="R146" s="1126"/>
      <c r="S146" s="1126"/>
      <c r="T146" s="1126"/>
      <c r="U146" s="1126"/>
      <c r="V146" s="1126"/>
      <c r="W146" s="1126"/>
      <c r="X146" s="1126"/>
      <c r="Y146" s="1126"/>
      <c r="Z146" s="1126"/>
      <c r="AA146" s="1126"/>
      <c r="AB146" s="1126"/>
      <c r="AC146" s="1126"/>
      <c r="AD146" s="1126"/>
      <c r="AG146" s="1122"/>
    </row>
    <row r="147" spans="3:33">
      <c r="C147" s="1126"/>
      <c r="D147" s="1126"/>
      <c r="E147" s="1126"/>
      <c r="F147" s="1126"/>
      <c r="G147" s="1126"/>
      <c r="H147" s="1126"/>
      <c r="I147" s="1126"/>
      <c r="J147" s="1126"/>
      <c r="K147" s="1126"/>
      <c r="L147" s="1126"/>
      <c r="M147" s="1126"/>
      <c r="N147" s="1126"/>
      <c r="O147" s="1126"/>
      <c r="P147" s="1126"/>
      <c r="Q147" s="1126"/>
      <c r="R147" s="1126"/>
      <c r="S147" s="1126"/>
      <c r="T147" s="1126"/>
      <c r="U147" s="1126"/>
      <c r="V147" s="1126"/>
      <c r="W147" s="1126"/>
      <c r="X147" s="1126"/>
      <c r="Y147" s="1126"/>
      <c r="Z147" s="1126"/>
      <c r="AA147" s="1126"/>
      <c r="AB147" s="1126"/>
      <c r="AC147" s="1126"/>
      <c r="AD147" s="1126"/>
      <c r="AG147" s="1122"/>
    </row>
    <row r="148" spans="3:33">
      <c r="C148" s="1126"/>
      <c r="D148" s="1126"/>
      <c r="E148" s="1126"/>
      <c r="F148" s="1126"/>
      <c r="G148" s="1126"/>
      <c r="H148" s="1126"/>
      <c r="I148" s="1126"/>
      <c r="J148" s="1126"/>
      <c r="K148" s="1126"/>
      <c r="L148" s="1126"/>
      <c r="M148" s="1126"/>
      <c r="N148" s="1126"/>
      <c r="O148" s="1126"/>
      <c r="P148" s="1126"/>
      <c r="Q148" s="1126"/>
      <c r="R148" s="1126"/>
      <c r="S148" s="1126"/>
      <c r="T148" s="1126"/>
      <c r="U148" s="1126"/>
      <c r="V148" s="1126"/>
      <c r="W148" s="1126"/>
      <c r="X148" s="1126"/>
      <c r="Y148" s="1126"/>
      <c r="Z148" s="1126"/>
      <c r="AA148" s="1126"/>
      <c r="AB148" s="1126"/>
      <c r="AC148" s="1126"/>
      <c r="AD148" s="1126"/>
      <c r="AG148" s="1122"/>
    </row>
    <row r="149" spans="3:33">
      <c r="C149" s="1126"/>
      <c r="D149" s="1126"/>
      <c r="E149" s="1126"/>
      <c r="F149" s="1126"/>
      <c r="G149" s="1126"/>
      <c r="H149" s="1126"/>
      <c r="I149" s="1126"/>
      <c r="J149" s="1126"/>
      <c r="K149" s="1126"/>
      <c r="L149" s="1126"/>
      <c r="M149" s="1126"/>
      <c r="N149" s="1126"/>
      <c r="O149" s="1126"/>
      <c r="P149" s="1126"/>
      <c r="Q149" s="1126"/>
      <c r="R149" s="1126"/>
      <c r="S149" s="1126"/>
      <c r="T149" s="1126"/>
      <c r="U149" s="1126"/>
      <c r="V149" s="1126"/>
      <c r="W149" s="1126"/>
      <c r="X149" s="1126"/>
      <c r="Y149" s="1126"/>
      <c r="Z149" s="1126"/>
      <c r="AA149" s="1126"/>
      <c r="AB149" s="1126"/>
      <c r="AC149" s="1126"/>
      <c r="AD149" s="1126"/>
      <c r="AG149" s="1122"/>
    </row>
    <row r="150" spans="3:33">
      <c r="C150" s="1126"/>
      <c r="D150" s="1126"/>
      <c r="E150" s="1126"/>
      <c r="F150" s="1126"/>
      <c r="G150" s="1126"/>
      <c r="H150" s="1126"/>
      <c r="I150" s="1126"/>
      <c r="J150" s="1126"/>
      <c r="K150" s="1126"/>
      <c r="L150" s="1126"/>
      <c r="M150" s="1126"/>
      <c r="N150" s="1126"/>
      <c r="O150" s="1126"/>
      <c r="P150" s="1126"/>
      <c r="Q150" s="1126"/>
      <c r="R150" s="1126"/>
      <c r="S150" s="1126"/>
      <c r="T150" s="1126"/>
      <c r="U150" s="1126"/>
      <c r="V150" s="1126"/>
      <c r="W150" s="1126"/>
      <c r="X150" s="1126"/>
      <c r="Y150" s="1126"/>
      <c r="Z150" s="1126"/>
      <c r="AA150" s="1126"/>
      <c r="AB150" s="1126"/>
      <c r="AC150" s="1126"/>
      <c r="AD150" s="1126"/>
      <c r="AG150" s="1122"/>
    </row>
    <row r="151" spans="3:33">
      <c r="C151" s="1126"/>
      <c r="D151" s="1126"/>
      <c r="E151" s="1126"/>
      <c r="F151" s="1126"/>
      <c r="G151" s="1126"/>
      <c r="H151" s="1126"/>
      <c r="I151" s="1126"/>
      <c r="J151" s="1126"/>
      <c r="K151" s="1126"/>
      <c r="L151" s="1126"/>
      <c r="M151" s="1126"/>
      <c r="N151" s="1126"/>
      <c r="O151" s="1126"/>
      <c r="P151" s="1126"/>
      <c r="Q151" s="1126"/>
      <c r="R151" s="1126"/>
      <c r="S151" s="1126"/>
      <c r="T151" s="1126"/>
      <c r="U151" s="1126"/>
      <c r="V151" s="1126"/>
      <c r="W151" s="1126"/>
      <c r="X151" s="1126"/>
      <c r="Y151" s="1126"/>
      <c r="Z151" s="1126"/>
      <c r="AA151" s="1126"/>
      <c r="AB151" s="1126"/>
      <c r="AC151" s="1126"/>
      <c r="AD151" s="1126"/>
      <c r="AG151" s="1122"/>
    </row>
    <row r="152" spans="3:33">
      <c r="C152" s="1126"/>
      <c r="D152" s="1126"/>
      <c r="E152" s="1126"/>
      <c r="F152" s="1126"/>
      <c r="G152" s="1126"/>
      <c r="H152" s="1126"/>
      <c r="I152" s="1126"/>
      <c r="J152" s="1126"/>
      <c r="K152" s="1126"/>
      <c r="L152" s="1126"/>
      <c r="M152" s="1126"/>
      <c r="N152" s="1126"/>
      <c r="O152" s="1126"/>
      <c r="P152" s="1126"/>
      <c r="Q152" s="1126"/>
      <c r="R152" s="1126"/>
      <c r="S152" s="1126"/>
      <c r="T152" s="1126"/>
      <c r="U152" s="1126"/>
      <c r="V152" s="1126"/>
      <c r="W152" s="1126"/>
      <c r="X152" s="1126"/>
      <c r="Y152" s="1126"/>
      <c r="Z152" s="1126"/>
      <c r="AA152" s="1126"/>
      <c r="AB152" s="1126"/>
      <c r="AC152" s="1126"/>
      <c r="AD152" s="1126"/>
      <c r="AG152" s="1122"/>
    </row>
    <row r="153" spans="3:33">
      <c r="C153" s="1126"/>
      <c r="D153" s="1126"/>
      <c r="E153" s="1126"/>
      <c r="F153" s="1126"/>
      <c r="G153" s="1126"/>
      <c r="H153" s="1126"/>
      <c r="I153" s="1126"/>
      <c r="J153" s="1126"/>
      <c r="K153" s="1126"/>
      <c r="L153" s="1126"/>
      <c r="M153" s="1126"/>
      <c r="N153" s="1126"/>
      <c r="O153" s="1126"/>
      <c r="P153" s="1126"/>
      <c r="Q153" s="1126"/>
      <c r="R153" s="1126"/>
      <c r="S153" s="1126"/>
      <c r="T153" s="1126"/>
      <c r="U153" s="1126"/>
      <c r="V153" s="1126"/>
      <c r="W153" s="1126"/>
      <c r="X153" s="1126"/>
      <c r="Y153" s="1126"/>
      <c r="Z153" s="1126"/>
      <c r="AA153" s="1126"/>
      <c r="AB153" s="1126"/>
      <c r="AC153" s="1126"/>
      <c r="AD153" s="1126"/>
      <c r="AG153" s="1122"/>
    </row>
    <row r="154" spans="3:33">
      <c r="C154" s="1126"/>
      <c r="D154" s="1126"/>
      <c r="E154" s="1126"/>
      <c r="F154" s="1126"/>
      <c r="G154" s="1126"/>
      <c r="H154" s="1126"/>
      <c r="I154" s="1126"/>
      <c r="J154" s="1126"/>
      <c r="K154" s="1126"/>
      <c r="L154" s="1126"/>
      <c r="M154" s="1126"/>
      <c r="N154" s="1126"/>
      <c r="O154" s="1126"/>
      <c r="P154" s="1126"/>
      <c r="Q154" s="1126"/>
      <c r="R154" s="1126"/>
      <c r="S154" s="1126"/>
      <c r="T154" s="1126"/>
      <c r="U154" s="1126"/>
      <c r="V154" s="1126"/>
      <c r="W154" s="1126"/>
      <c r="X154" s="1126"/>
      <c r="Y154" s="1126"/>
      <c r="Z154" s="1126"/>
      <c r="AA154" s="1126"/>
      <c r="AB154" s="1126"/>
      <c r="AC154" s="1126"/>
      <c r="AD154" s="1126"/>
      <c r="AG154" s="1122"/>
    </row>
    <row r="155" spans="3:33">
      <c r="C155" s="1126"/>
      <c r="D155" s="1126"/>
      <c r="E155" s="1126"/>
      <c r="F155" s="1126"/>
      <c r="G155" s="1126"/>
      <c r="H155" s="1126"/>
      <c r="I155" s="1126"/>
      <c r="J155" s="1126"/>
      <c r="K155" s="1126"/>
      <c r="L155" s="1126"/>
      <c r="M155" s="1126"/>
      <c r="N155" s="1126"/>
      <c r="O155" s="1126"/>
      <c r="P155" s="1126"/>
      <c r="Q155" s="1126"/>
      <c r="R155" s="1126"/>
      <c r="S155" s="1126"/>
      <c r="T155" s="1126"/>
      <c r="U155" s="1126"/>
      <c r="V155" s="1126"/>
      <c r="W155" s="1126"/>
      <c r="X155" s="1126"/>
      <c r="Y155" s="1126"/>
      <c r="Z155" s="1126"/>
      <c r="AA155" s="1126"/>
      <c r="AB155" s="1126"/>
      <c r="AC155" s="1126"/>
      <c r="AD155" s="1126"/>
      <c r="AG155" s="1122"/>
    </row>
    <row r="156" spans="3:33">
      <c r="C156" s="1126"/>
      <c r="D156" s="1126"/>
      <c r="E156" s="1126"/>
      <c r="F156" s="1126"/>
      <c r="G156" s="1126"/>
      <c r="H156" s="1126"/>
      <c r="I156" s="1126"/>
      <c r="J156" s="1126"/>
      <c r="K156" s="1126"/>
      <c r="L156" s="1126"/>
      <c r="M156" s="1126"/>
      <c r="N156" s="1126"/>
      <c r="O156" s="1126"/>
      <c r="P156" s="1126"/>
      <c r="Q156" s="1126"/>
      <c r="R156" s="1126"/>
      <c r="S156" s="1126"/>
      <c r="T156" s="1126"/>
      <c r="U156" s="1126"/>
      <c r="V156" s="1126"/>
      <c r="W156" s="1126"/>
      <c r="X156" s="1126"/>
      <c r="Y156" s="1126"/>
      <c r="Z156" s="1126"/>
      <c r="AA156" s="1126"/>
      <c r="AB156" s="1126"/>
      <c r="AC156" s="1126"/>
      <c r="AD156" s="1126"/>
      <c r="AG156" s="1122"/>
    </row>
    <row r="157" spans="3:33">
      <c r="C157" s="1126"/>
      <c r="D157" s="1126"/>
      <c r="E157" s="1126"/>
      <c r="F157" s="1126"/>
      <c r="G157" s="1126"/>
      <c r="H157" s="1126"/>
      <c r="I157" s="1126"/>
      <c r="J157" s="1126"/>
      <c r="K157" s="1126"/>
      <c r="L157" s="1126"/>
      <c r="M157" s="1126"/>
      <c r="N157" s="1126"/>
      <c r="O157" s="1126"/>
      <c r="P157" s="1126"/>
      <c r="Q157" s="1126"/>
      <c r="R157" s="1126"/>
      <c r="S157" s="1126"/>
      <c r="T157" s="1126"/>
      <c r="U157" s="1126"/>
      <c r="V157" s="1126"/>
      <c r="W157" s="1126"/>
      <c r="X157" s="1126"/>
      <c r="Y157" s="1126"/>
      <c r="Z157" s="1126"/>
      <c r="AA157" s="1126"/>
      <c r="AB157" s="1126"/>
      <c r="AC157" s="1126"/>
      <c r="AD157" s="1126"/>
      <c r="AG157" s="1122"/>
    </row>
    <row r="158" spans="3:33">
      <c r="C158" s="1126"/>
      <c r="D158" s="1126"/>
      <c r="E158" s="1126"/>
      <c r="F158" s="1126"/>
      <c r="G158" s="1126"/>
      <c r="H158" s="1126"/>
      <c r="I158" s="1126"/>
      <c r="J158" s="1126"/>
      <c r="K158" s="1126"/>
      <c r="L158" s="1126"/>
      <c r="M158" s="1126"/>
      <c r="N158" s="1126"/>
      <c r="O158" s="1126"/>
      <c r="P158" s="1126"/>
      <c r="Q158" s="1126"/>
      <c r="R158" s="1126"/>
      <c r="S158" s="1126"/>
      <c r="T158" s="1126"/>
      <c r="U158" s="1126"/>
      <c r="V158" s="1126"/>
      <c r="W158" s="1126"/>
      <c r="X158" s="1126"/>
      <c r="Y158" s="1126"/>
      <c r="Z158" s="1126"/>
      <c r="AA158" s="1126"/>
      <c r="AB158" s="1126"/>
      <c r="AC158" s="1126"/>
      <c r="AD158" s="1126"/>
      <c r="AG158" s="1122"/>
    </row>
    <row r="159" spans="3:33">
      <c r="C159" s="1126"/>
      <c r="D159" s="1126"/>
      <c r="E159" s="1126"/>
      <c r="F159" s="1126"/>
      <c r="G159" s="1126"/>
      <c r="H159" s="1126"/>
      <c r="I159" s="1126"/>
      <c r="J159" s="1126"/>
      <c r="K159" s="1126"/>
      <c r="L159" s="1126"/>
      <c r="M159" s="1126"/>
      <c r="N159" s="1126"/>
      <c r="O159" s="1126"/>
      <c r="P159" s="1126"/>
      <c r="Q159" s="1126"/>
      <c r="R159" s="1126"/>
      <c r="S159" s="1126"/>
      <c r="T159" s="1126"/>
      <c r="U159" s="1126"/>
      <c r="V159" s="1126"/>
      <c r="W159" s="1126"/>
      <c r="X159" s="1126"/>
      <c r="Y159" s="1126"/>
      <c r="Z159" s="1126"/>
      <c r="AA159" s="1126"/>
      <c r="AB159" s="1126"/>
      <c r="AC159" s="1126"/>
      <c r="AD159" s="1126"/>
      <c r="AG159" s="1122"/>
    </row>
    <row r="160" spans="3:33">
      <c r="C160" s="1126"/>
      <c r="D160" s="1126"/>
      <c r="E160" s="1126"/>
      <c r="F160" s="1126"/>
      <c r="G160" s="1126"/>
      <c r="H160" s="1126"/>
      <c r="I160" s="1126"/>
      <c r="J160" s="1126"/>
      <c r="K160" s="1126"/>
      <c r="L160" s="1126"/>
      <c r="M160" s="1126"/>
      <c r="N160" s="1126"/>
      <c r="O160" s="1126"/>
      <c r="P160" s="1126"/>
      <c r="Q160" s="1126"/>
      <c r="R160" s="1126"/>
      <c r="S160" s="1126"/>
      <c r="T160" s="1126"/>
      <c r="U160" s="1126"/>
      <c r="V160" s="1126"/>
      <c r="W160" s="1126"/>
      <c r="X160" s="1126"/>
      <c r="Y160" s="1126"/>
      <c r="Z160" s="1126"/>
      <c r="AA160" s="1126"/>
      <c r="AB160" s="1126"/>
      <c r="AC160" s="1126"/>
      <c r="AD160" s="1126"/>
      <c r="AG160" s="1122"/>
    </row>
    <row r="161" spans="3:33">
      <c r="C161" s="1126"/>
      <c r="D161" s="1126"/>
      <c r="E161" s="1126"/>
      <c r="F161" s="1126"/>
      <c r="G161" s="1126"/>
      <c r="H161" s="1126"/>
      <c r="I161" s="1126"/>
      <c r="J161" s="1126"/>
      <c r="K161" s="1126"/>
      <c r="L161" s="1126"/>
      <c r="M161" s="1126"/>
      <c r="N161" s="1126"/>
      <c r="O161" s="1126"/>
      <c r="P161" s="1126"/>
      <c r="Q161" s="1126"/>
      <c r="R161" s="1126"/>
      <c r="S161" s="1126"/>
      <c r="T161" s="1126"/>
      <c r="U161" s="1126"/>
      <c r="V161" s="1126"/>
      <c r="W161" s="1126"/>
      <c r="X161" s="1126"/>
      <c r="Y161" s="1126"/>
      <c r="Z161" s="1126"/>
      <c r="AA161" s="1126"/>
      <c r="AB161" s="1126"/>
      <c r="AC161" s="1126"/>
      <c r="AD161" s="1126"/>
      <c r="AG161" s="1122"/>
    </row>
    <row r="162" spans="3:33">
      <c r="C162" s="1126"/>
      <c r="D162" s="1126"/>
      <c r="E162" s="1126"/>
      <c r="F162" s="1126"/>
      <c r="G162" s="1126"/>
      <c r="H162" s="1126"/>
      <c r="I162" s="1126"/>
      <c r="J162" s="1126"/>
      <c r="K162" s="1126"/>
      <c r="L162" s="1126"/>
      <c r="M162" s="1126"/>
      <c r="N162" s="1126"/>
      <c r="O162" s="1126"/>
      <c r="P162" s="1126"/>
      <c r="Q162" s="1126"/>
      <c r="R162" s="1126"/>
      <c r="S162" s="1126"/>
      <c r="T162" s="1126"/>
      <c r="U162" s="1126"/>
      <c r="V162" s="1126"/>
      <c r="W162" s="1126"/>
      <c r="X162" s="1126"/>
      <c r="Y162" s="1126"/>
      <c r="Z162" s="1126"/>
      <c r="AA162" s="1126"/>
      <c r="AB162" s="1126"/>
      <c r="AC162" s="1126"/>
      <c r="AD162" s="1126"/>
      <c r="AG162" s="1122"/>
    </row>
    <row r="163" spans="3:33">
      <c r="C163" s="1126"/>
      <c r="D163" s="1126"/>
      <c r="E163" s="1126"/>
      <c r="F163" s="1126"/>
      <c r="G163" s="1126"/>
      <c r="H163" s="1126"/>
      <c r="I163" s="1126"/>
      <c r="J163" s="1126"/>
      <c r="K163" s="1126"/>
      <c r="L163" s="1126"/>
      <c r="M163" s="1126"/>
      <c r="N163" s="1126"/>
      <c r="O163" s="1126"/>
      <c r="P163" s="1126"/>
      <c r="Q163" s="1126"/>
      <c r="R163" s="1126"/>
      <c r="S163" s="1126"/>
      <c r="T163" s="1126"/>
      <c r="U163" s="1126"/>
      <c r="V163" s="1126"/>
      <c r="W163" s="1126"/>
      <c r="X163" s="1126"/>
      <c r="Y163" s="1126"/>
      <c r="Z163" s="1126"/>
      <c r="AA163" s="1126"/>
      <c r="AB163" s="1126"/>
      <c r="AC163" s="1126"/>
      <c r="AD163" s="1126"/>
      <c r="AG163" s="1122"/>
    </row>
    <row r="164" spans="3:33">
      <c r="C164" s="1126"/>
      <c r="D164" s="1126"/>
      <c r="E164" s="1126"/>
      <c r="F164" s="1126"/>
      <c r="G164" s="1126"/>
      <c r="H164" s="1126"/>
      <c r="I164" s="1126"/>
      <c r="J164" s="1126"/>
      <c r="K164" s="1126"/>
      <c r="L164" s="1126"/>
      <c r="M164" s="1126"/>
      <c r="N164" s="1126"/>
      <c r="O164" s="1126"/>
      <c r="P164" s="1126"/>
      <c r="Q164" s="1126"/>
      <c r="R164" s="1126"/>
      <c r="S164" s="1126"/>
      <c r="T164" s="1126"/>
      <c r="U164" s="1126"/>
      <c r="V164" s="1126"/>
      <c r="W164" s="1126"/>
      <c r="X164" s="1126"/>
      <c r="Y164" s="1126"/>
      <c r="Z164" s="1126"/>
      <c r="AA164" s="1126"/>
      <c r="AB164" s="1126"/>
      <c r="AC164" s="1126"/>
      <c r="AD164" s="1126"/>
      <c r="AG164" s="1122"/>
    </row>
    <row r="165" spans="3:33">
      <c r="C165" s="1126"/>
      <c r="D165" s="1126"/>
      <c r="E165" s="1126"/>
      <c r="F165" s="1126"/>
      <c r="G165" s="1126"/>
      <c r="H165" s="1126"/>
      <c r="I165" s="1126"/>
      <c r="J165" s="1126"/>
      <c r="K165" s="1126"/>
      <c r="L165" s="1126"/>
      <c r="M165" s="1126"/>
      <c r="N165" s="1126"/>
      <c r="O165" s="1126"/>
      <c r="P165" s="1126"/>
      <c r="Q165" s="1126"/>
      <c r="R165" s="1126"/>
      <c r="S165" s="1126"/>
      <c r="T165" s="1126"/>
      <c r="U165" s="1126"/>
      <c r="V165" s="1126"/>
      <c r="W165" s="1126"/>
      <c r="X165" s="1126"/>
      <c r="Y165" s="1126"/>
      <c r="Z165" s="1126"/>
      <c r="AA165" s="1126"/>
      <c r="AB165" s="1126"/>
      <c r="AC165" s="1126"/>
      <c r="AD165" s="1126"/>
      <c r="AG165" s="1122"/>
    </row>
    <row r="166" spans="3:33">
      <c r="C166" s="1126"/>
      <c r="D166" s="1126"/>
      <c r="E166" s="1126"/>
      <c r="F166" s="1126"/>
      <c r="G166" s="1126"/>
      <c r="H166" s="1126"/>
      <c r="I166" s="1126"/>
      <c r="J166" s="1126"/>
      <c r="K166" s="1126"/>
      <c r="L166" s="1126"/>
      <c r="M166" s="1126"/>
      <c r="N166" s="1126"/>
      <c r="O166" s="1126"/>
      <c r="P166" s="1126"/>
      <c r="Q166" s="1126"/>
      <c r="R166" s="1126"/>
      <c r="S166" s="1126"/>
      <c r="T166" s="1126"/>
      <c r="U166" s="1126"/>
      <c r="V166" s="1126"/>
      <c r="W166" s="1126"/>
      <c r="X166" s="1126"/>
      <c r="Y166" s="1126"/>
      <c r="Z166" s="1126"/>
      <c r="AA166" s="1126"/>
      <c r="AB166" s="1126"/>
      <c r="AC166" s="1126"/>
      <c r="AD166" s="1126"/>
      <c r="AG166" s="1122"/>
    </row>
    <row r="167" spans="3:33">
      <c r="C167" s="1126"/>
      <c r="D167" s="1126"/>
      <c r="E167" s="1126"/>
      <c r="F167" s="1126"/>
      <c r="G167" s="1126"/>
      <c r="H167" s="1126"/>
      <c r="I167" s="1126"/>
      <c r="J167" s="1126"/>
      <c r="K167" s="1126"/>
      <c r="L167" s="1126"/>
      <c r="M167" s="1126"/>
      <c r="N167" s="1126"/>
      <c r="O167" s="1126"/>
      <c r="P167" s="1126"/>
      <c r="Q167" s="1126"/>
      <c r="R167" s="1126"/>
      <c r="S167" s="1126"/>
      <c r="T167" s="1126"/>
      <c r="U167" s="1126"/>
      <c r="V167" s="1126"/>
      <c r="W167" s="1126"/>
      <c r="X167" s="1126"/>
      <c r="Y167" s="1126"/>
      <c r="Z167" s="1126"/>
      <c r="AA167" s="1126"/>
      <c r="AB167" s="1126"/>
      <c r="AC167" s="1126"/>
      <c r="AD167" s="1126"/>
      <c r="AG167" s="1122"/>
    </row>
    <row r="168" spans="3:33">
      <c r="C168" s="1126"/>
      <c r="D168" s="1126"/>
      <c r="E168" s="1126"/>
      <c r="F168" s="1126"/>
      <c r="G168" s="1126"/>
      <c r="H168" s="1126"/>
      <c r="I168" s="1126"/>
      <c r="J168" s="1126"/>
      <c r="K168" s="1126"/>
      <c r="L168" s="1126"/>
      <c r="M168" s="1126"/>
      <c r="N168" s="1126"/>
      <c r="O168" s="1126"/>
      <c r="P168" s="1126"/>
      <c r="Q168" s="1126"/>
      <c r="R168" s="1126"/>
      <c r="S168" s="1126"/>
      <c r="T168" s="1126"/>
      <c r="U168" s="1126"/>
      <c r="V168" s="1126"/>
      <c r="W168" s="1126"/>
      <c r="X168" s="1126"/>
      <c r="Y168" s="1126"/>
      <c r="Z168" s="1126"/>
      <c r="AA168" s="1126"/>
      <c r="AB168" s="1126"/>
      <c r="AC168" s="1126"/>
      <c r="AD168" s="1126"/>
      <c r="AG168" s="1122"/>
    </row>
    <row r="169" spans="3:33">
      <c r="C169" s="1126"/>
      <c r="D169" s="1126"/>
      <c r="E169" s="1126"/>
      <c r="F169" s="1126"/>
      <c r="G169" s="1126"/>
      <c r="H169" s="1126"/>
      <c r="I169" s="1126"/>
      <c r="J169" s="1126"/>
      <c r="K169" s="1126"/>
      <c r="L169" s="1126"/>
      <c r="M169" s="1126"/>
      <c r="N169" s="1126"/>
      <c r="O169" s="1126"/>
      <c r="P169" s="1126"/>
      <c r="Q169" s="1126"/>
      <c r="R169" s="1126"/>
      <c r="S169" s="1126"/>
      <c r="T169" s="1126"/>
      <c r="U169" s="1126"/>
      <c r="V169" s="1126"/>
      <c r="W169" s="1126"/>
      <c r="X169" s="1126"/>
      <c r="Y169" s="1126"/>
      <c r="Z169" s="1126"/>
      <c r="AA169" s="1126"/>
      <c r="AB169" s="1126"/>
      <c r="AC169" s="1126"/>
      <c r="AD169" s="1126"/>
      <c r="AG169" s="1122"/>
    </row>
    <row r="170" spans="3:33">
      <c r="C170" s="1126"/>
      <c r="D170" s="1126"/>
      <c r="E170" s="1126"/>
      <c r="F170" s="1126"/>
      <c r="G170" s="1126"/>
      <c r="H170" s="1126"/>
      <c r="I170" s="1126"/>
      <c r="J170" s="1126"/>
      <c r="K170" s="1126"/>
      <c r="L170" s="1126"/>
      <c r="M170" s="1126"/>
      <c r="N170" s="1126"/>
      <c r="O170" s="1126"/>
      <c r="P170" s="1126"/>
      <c r="Q170" s="1126"/>
      <c r="R170" s="1126"/>
      <c r="S170" s="1126"/>
      <c r="T170" s="1126"/>
      <c r="U170" s="1126"/>
      <c r="V170" s="1126"/>
      <c r="W170" s="1126"/>
      <c r="X170" s="1126"/>
      <c r="Y170" s="1126"/>
      <c r="Z170" s="1126"/>
      <c r="AA170" s="1126"/>
      <c r="AB170" s="1126"/>
      <c r="AC170" s="1126"/>
      <c r="AD170" s="1126"/>
      <c r="AG170" s="1122"/>
    </row>
    <row r="171" spans="3:33">
      <c r="C171" s="1126"/>
      <c r="D171" s="1126"/>
      <c r="E171" s="1126"/>
      <c r="F171" s="1126"/>
      <c r="G171" s="1126"/>
      <c r="H171" s="1126"/>
      <c r="I171" s="1126"/>
      <c r="J171" s="1126"/>
      <c r="K171" s="1126"/>
      <c r="L171" s="1126"/>
      <c r="M171" s="1126"/>
      <c r="N171" s="1126"/>
      <c r="O171" s="1126"/>
      <c r="P171" s="1126"/>
      <c r="Q171" s="1126"/>
      <c r="R171" s="1126"/>
      <c r="S171" s="1126"/>
      <c r="T171" s="1126"/>
      <c r="U171" s="1126"/>
      <c r="V171" s="1126"/>
      <c r="W171" s="1126"/>
      <c r="X171" s="1126"/>
      <c r="Y171" s="1126"/>
      <c r="Z171" s="1126"/>
      <c r="AA171" s="1126"/>
      <c r="AB171" s="1126"/>
      <c r="AC171" s="1126"/>
      <c r="AD171" s="1126"/>
      <c r="AG171" s="1122"/>
    </row>
    <row r="172" spans="3:33">
      <c r="C172" s="1126"/>
      <c r="D172" s="1126"/>
      <c r="E172" s="1126"/>
      <c r="F172" s="1126"/>
      <c r="G172" s="1126"/>
      <c r="H172" s="1126"/>
      <c r="I172" s="1126"/>
      <c r="J172" s="1126"/>
      <c r="K172" s="1126"/>
      <c r="L172" s="1126"/>
      <c r="M172" s="1126"/>
      <c r="N172" s="1126"/>
      <c r="O172" s="1126"/>
      <c r="P172" s="1126"/>
      <c r="Q172" s="1126"/>
      <c r="R172" s="1126"/>
      <c r="S172" s="1126"/>
      <c r="T172" s="1126"/>
      <c r="U172" s="1126"/>
      <c r="V172" s="1126"/>
      <c r="W172" s="1126"/>
      <c r="X172" s="1126"/>
      <c r="Y172" s="1126"/>
      <c r="Z172" s="1126"/>
      <c r="AA172" s="1126"/>
      <c r="AB172" s="1126"/>
      <c r="AC172" s="1126"/>
      <c r="AD172" s="1126"/>
      <c r="AG172" s="1122"/>
    </row>
    <row r="173" spans="3:33">
      <c r="C173" s="1126"/>
      <c r="D173" s="1126"/>
      <c r="E173" s="1126"/>
      <c r="F173" s="1126"/>
      <c r="G173" s="1126"/>
      <c r="H173" s="1126"/>
      <c r="I173" s="1126"/>
      <c r="J173" s="1126"/>
      <c r="K173" s="1126"/>
      <c r="L173" s="1126"/>
      <c r="M173" s="1126"/>
      <c r="N173" s="1126"/>
      <c r="O173" s="1126"/>
      <c r="P173" s="1126"/>
      <c r="Q173" s="1126"/>
      <c r="R173" s="1126"/>
      <c r="S173" s="1126"/>
      <c r="T173" s="1126"/>
      <c r="U173" s="1126"/>
      <c r="V173" s="1126"/>
      <c r="W173" s="1126"/>
      <c r="X173" s="1126"/>
      <c r="Y173" s="1126"/>
      <c r="Z173" s="1126"/>
      <c r="AA173" s="1126"/>
      <c r="AB173" s="1126"/>
      <c r="AC173" s="1126"/>
      <c r="AD173" s="1126"/>
      <c r="AG173" s="1122"/>
    </row>
    <row r="174" spans="3:33">
      <c r="C174" s="1126"/>
      <c r="D174" s="1126"/>
      <c r="E174" s="1126"/>
      <c r="F174" s="1126"/>
      <c r="G174" s="1126"/>
      <c r="H174" s="1126"/>
      <c r="I174" s="1126"/>
      <c r="J174" s="1126"/>
      <c r="K174" s="1126"/>
      <c r="L174" s="1126"/>
      <c r="M174" s="1126"/>
      <c r="N174" s="1126"/>
      <c r="O174" s="1126"/>
      <c r="P174" s="1126"/>
      <c r="Q174" s="1126"/>
      <c r="R174" s="1126"/>
      <c r="S174" s="1126"/>
      <c r="T174" s="1126"/>
      <c r="U174" s="1126"/>
      <c r="V174" s="1126"/>
      <c r="W174" s="1126"/>
      <c r="X174" s="1126"/>
      <c r="Y174" s="1126"/>
      <c r="Z174" s="1126"/>
      <c r="AA174" s="1126"/>
      <c r="AB174" s="1126"/>
      <c r="AC174" s="1126"/>
      <c r="AD174" s="1126"/>
      <c r="AG174" s="1122"/>
    </row>
    <row r="175" spans="3:33">
      <c r="C175" s="1126"/>
      <c r="D175" s="1126"/>
      <c r="E175" s="1126"/>
      <c r="F175" s="1126"/>
      <c r="G175" s="1126"/>
      <c r="H175" s="1126"/>
      <c r="I175" s="1126"/>
      <c r="J175" s="1126"/>
      <c r="K175" s="1126"/>
      <c r="L175" s="1126"/>
      <c r="M175" s="1126"/>
      <c r="N175" s="1126"/>
      <c r="O175" s="1126"/>
      <c r="P175" s="1126"/>
      <c r="Q175" s="1126"/>
      <c r="R175" s="1126"/>
      <c r="S175" s="1126"/>
      <c r="T175" s="1126"/>
      <c r="U175" s="1126"/>
      <c r="V175" s="1126"/>
      <c r="W175" s="1126"/>
      <c r="X175" s="1126"/>
      <c r="Y175" s="1126"/>
      <c r="Z175" s="1126"/>
      <c r="AA175" s="1126"/>
      <c r="AB175" s="1126"/>
      <c r="AC175" s="1126"/>
      <c r="AD175" s="1126"/>
      <c r="AG175" s="1122"/>
    </row>
    <row r="176" spans="3:33">
      <c r="C176" s="1126"/>
      <c r="D176" s="1126"/>
      <c r="E176" s="1126"/>
      <c r="F176" s="1126"/>
      <c r="G176" s="1126"/>
      <c r="H176" s="1126"/>
      <c r="I176" s="1126"/>
      <c r="J176" s="1126"/>
      <c r="K176" s="1126"/>
      <c r="L176" s="1126"/>
      <c r="M176" s="1126"/>
      <c r="N176" s="1126"/>
      <c r="O176" s="1126"/>
      <c r="P176" s="1126"/>
      <c r="Q176" s="1126"/>
      <c r="R176" s="1126"/>
      <c r="S176" s="1126"/>
      <c r="T176" s="1126"/>
      <c r="U176" s="1126"/>
      <c r="V176" s="1126"/>
      <c r="W176" s="1126"/>
      <c r="X176" s="1126"/>
      <c r="Y176" s="1126"/>
      <c r="Z176" s="1126"/>
      <c r="AA176" s="1126"/>
      <c r="AB176" s="1126"/>
      <c r="AC176" s="1126"/>
      <c r="AD176" s="1126"/>
      <c r="AG176" s="1122"/>
    </row>
    <row r="177" spans="3:33">
      <c r="C177" s="1126"/>
      <c r="D177" s="1126"/>
      <c r="E177" s="1126"/>
      <c r="F177" s="1126"/>
      <c r="G177" s="1126"/>
      <c r="H177" s="1126"/>
      <c r="I177" s="1126"/>
      <c r="J177" s="1126"/>
      <c r="K177" s="1126"/>
      <c r="L177" s="1126"/>
      <c r="M177" s="1126"/>
      <c r="N177" s="1126"/>
      <c r="O177" s="1126"/>
      <c r="P177" s="1126"/>
      <c r="Q177" s="1126"/>
      <c r="R177" s="1126"/>
      <c r="S177" s="1126"/>
      <c r="T177" s="1126"/>
      <c r="U177" s="1126"/>
      <c r="V177" s="1126"/>
      <c r="W177" s="1126"/>
      <c r="X177" s="1126"/>
      <c r="Y177" s="1126"/>
      <c r="Z177" s="1126"/>
      <c r="AA177" s="1126"/>
      <c r="AB177" s="1126"/>
      <c r="AC177" s="1126"/>
      <c r="AD177" s="1126"/>
      <c r="AG177" s="1122"/>
    </row>
    <row r="178" spans="3:33">
      <c r="C178" s="1126"/>
      <c r="D178" s="1126"/>
      <c r="E178" s="1126"/>
      <c r="F178" s="1126"/>
      <c r="G178" s="1126"/>
      <c r="H178" s="1126"/>
      <c r="I178" s="1126"/>
      <c r="J178" s="1126"/>
      <c r="K178" s="1126"/>
      <c r="L178" s="1126"/>
      <c r="M178" s="1126"/>
      <c r="N178" s="1126"/>
      <c r="O178" s="1126"/>
      <c r="P178" s="1126"/>
      <c r="Q178" s="1126"/>
      <c r="R178" s="1126"/>
      <c r="S178" s="1126"/>
      <c r="T178" s="1126"/>
      <c r="U178" s="1126"/>
      <c r="V178" s="1126"/>
      <c r="W178" s="1126"/>
      <c r="X178" s="1126"/>
      <c r="Y178" s="1126"/>
      <c r="Z178" s="1126"/>
      <c r="AA178" s="1126"/>
      <c r="AB178" s="1126"/>
      <c r="AC178" s="1126"/>
      <c r="AD178" s="1126"/>
      <c r="AG178" s="1122"/>
    </row>
    <row r="179" spans="3:33">
      <c r="C179" s="1126"/>
      <c r="D179" s="1126"/>
      <c r="E179" s="1126"/>
      <c r="F179" s="1126"/>
      <c r="G179" s="1126"/>
      <c r="H179" s="1126"/>
      <c r="I179" s="1126"/>
      <c r="J179" s="1126"/>
      <c r="K179" s="1126"/>
      <c r="L179" s="1126"/>
      <c r="M179" s="1126"/>
      <c r="N179" s="1126"/>
      <c r="O179" s="1126"/>
      <c r="P179" s="1126"/>
      <c r="Q179" s="1126"/>
      <c r="R179" s="1126"/>
      <c r="S179" s="1126"/>
      <c r="T179" s="1126"/>
      <c r="U179" s="1126"/>
      <c r="V179" s="1126"/>
      <c r="W179" s="1126"/>
      <c r="X179" s="1126"/>
      <c r="Y179" s="1126"/>
      <c r="Z179" s="1126"/>
      <c r="AA179" s="1126"/>
      <c r="AB179" s="1126"/>
      <c r="AC179" s="1126"/>
      <c r="AD179" s="1126"/>
      <c r="AG179" s="1122"/>
    </row>
    <row r="180" spans="3:33">
      <c r="C180" s="1126"/>
      <c r="D180" s="1126"/>
      <c r="E180" s="1126"/>
      <c r="F180" s="1126"/>
      <c r="G180" s="1126"/>
      <c r="H180" s="1126"/>
      <c r="I180" s="1126"/>
      <c r="J180" s="1126"/>
      <c r="K180" s="1126"/>
      <c r="L180" s="1126"/>
      <c r="M180" s="1126"/>
      <c r="N180" s="1126"/>
      <c r="O180" s="1126"/>
      <c r="P180" s="1126"/>
      <c r="Q180" s="1126"/>
      <c r="R180" s="1126"/>
      <c r="S180" s="1126"/>
      <c r="T180" s="1126"/>
      <c r="U180" s="1126"/>
      <c r="V180" s="1126"/>
      <c r="W180" s="1126"/>
      <c r="X180" s="1126"/>
      <c r="Y180" s="1126"/>
      <c r="Z180" s="1126"/>
      <c r="AA180" s="1126"/>
      <c r="AB180" s="1126"/>
      <c r="AC180" s="1126"/>
      <c r="AD180" s="1126"/>
      <c r="AG180" s="1122"/>
    </row>
    <row r="181" spans="3:33">
      <c r="C181" s="1126"/>
      <c r="D181" s="1126"/>
      <c r="E181" s="1126"/>
      <c r="F181" s="1126"/>
      <c r="G181" s="1126"/>
      <c r="H181" s="1126"/>
      <c r="I181" s="1126"/>
      <c r="J181" s="1126"/>
      <c r="K181" s="1126"/>
      <c r="L181" s="1126"/>
      <c r="M181" s="1126"/>
      <c r="N181" s="1126"/>
      <c r="O181" s="1126"/>
      <c r="P181" s="1126"/>
      <c r="Q181" s="1126"/>
      <c r="R181" s="1126"/>
      <c r="S181" s="1126"/>
      <c r="T181" s="1126"/>
      <c r="U181" s="1126"/>
      <c r="V181" s="1126"/>
      <c r="W181" s="1126"/>
      <c r="X181" s="1126"/>
      <c r="Y181" s="1126"/>
      <c r="Z181" s="1126"/>
      <c r="AA181" s="1126"/>
      <c r="AB181" s="1126"/>
      <c r="AC181" s="1126"/>
      <c r="AD181" s="1126"/>
      <c r="AG181" s="1122"/>
    </row>
    <row r="182" spans="3:33">
      <c r="C182" s="1126"/>
      <c r="D182" s="1126"/>
      <c r="E182" s="1126"/>
      <c r="F182" s="1126"/>
      <c r="G182" s="1126"/>
      <c r="H182" s="1126"/>
      <c r="I182" s="1126"/>
      <c r="J182" s="1126"/>
      <c r="K182" s="1126"/>
      <c r="L182" s="1126"/>
      <c r="M182" s="1126"/>
      <c r="N182" s="1126"/>
      <c r="O182" s="1126"/>
      <c r="P182" s="1126"/>
      <c r="Q182" s="1126"/>
      <c r="R182" s="1126"/>
      <c r="S182" s="1126"/>
      <c r="T182" s="1126"/>
      <c r="U182" s="1126"/>
      <c r="V182" s="1126"/>
      <c r="W182" s="1126"/>
      <c r="X182" s="1126"/>
      <c r="Y182" s="1126"/>
      <c r="Z182" s="1126"/>
      <c r="AA182" s="1126"/>
      <c r="AB182" s="1126"/>
      <c r="AC182" s="1126"/>
      <c r="AD182" s="1126"/>
      <c r="AG182" s="1122"/>
    </row>
    <row r="183" spans="3:33">
      <c r="C183" s="1126"/>
      <c r="D183" s="1126"/>
      <c r="E183" s="1126"/>
      <c r="F183" s="1126"/>
      <c r="G183" s="1126"/>
      <c r="H183" s="1126"/>
      <c r="I183" s="1126"/>
      <c r="J183" s="1126"/>
      <c r="K183" s="1126"/>
      <c r="L183" s="1126"/>
      <c r="M183" s="1126"/>
      <c r="N183" s="1126"/>
      <c r="O183" s="1126"/>
      <c r="P183" s="1126"/>
      <c r="Q183" s="1126"/>
      <c r="R183" s="1126"/>
      <c r="S183" s="1126"/>
      <c r="T183" s="1126"/>
      <c r="U183" s="1126"/>
      <c r="V183" s="1126"/>
      <c r="W183" s="1126"/>
      <c r="X183" s="1126"/>
      <c r="Y183" s="1126"/>
      <c r="Z183" s="1126"/>
      <c r="AA183" s="1126"/>
      <c r="AB183" s="1126"/>
      <c r="AC183" s="1126"/>
      <c r="AD183" s="1126"/>
      <c r="AG183" s="1122"/>
    </row>
    <row r="184" spans="3:33">
      <c r="C184" s="1126"/>
      <c r="D184" s="1126"/>
      <c r="E184" s="1126"/>
      <c r="F184" s="1126"/>
      <c r="G184" s="1126"/>
      <c r="H184" s="1126"/>
      <c r="I184" s="1126"/>
      <c r="J184" s="1126"/>
      <c r="K184" s="1126"/>
      <c r="L184" s="1126"/>
      <c r="M184" s="1126"/>
      <c r="N184" s="1126"/>
      <c r="O184" s="1126"/>
      <c r="P184" s="1126"/>
      <c r="Q184" s="1126"/>
      <c r="R184" s="1126"/>
      <c r="S184" s="1126"/>
      <c r="T184" s="1126"/>
      <c r="U184" s="1126"/>
      <c r="V184" s="1126"/>
      <c r="W184" s="1126"/>
      <c r="X184" s="1126"/>
      <c r="Y184" s="1126"/>
      <c r="Z184" s="1126"/>
      <c r="AA184" s="1126"/>
      <c r="AB184" s="1126"/>
      <c r="AC184" s="1126"/>
      <c r="AD184" s="1126"/>
      <c r="AG184" s="1122"/>
    </row>
    <row r="185" spans="3:33">
      <c r="C185" s="1126"/>
      <c r="D185" s="1126"/>
      <c r="E185" s="1126"/>
      <c r="F185" s="1126"/>
      <c r="G185" s="1126"/>
      <c r="H185" s="1126"/>
      <c r="I185" s="1126"/>
      <c r="J185" s="1126"/>
      <c r="K185" s="1126"/>
      <c r="L185" s="1126"/>
      <c r="M185" s="1126"/>
      <c r="N185" s="1126"/>
      <c r="O185" s="1126"/>
      <c r="P185" s="1126"/>
      <c r="Q185" s="1126"/>
      <c r="R185" s="1126"/>
      <c r="S185" s="1126"/>
      <c r="T185" s="1126"/>
      <c r="U185" s="1126"/>
      <c r="V185" s="1126"/>
      <c r="W185" s="1126"/>
      <c r="X185" s="1126"/>
      <c r="Y185" s="1126"/>
      <c r="Z185" s="1126"/>
      <c r="AA185" s="1126"/>
      <c r="AB185" s="1126"/>
      <c r="AC185" s="1126"/>
      <c r="AD185" s="1126"/>
      <c r="AG185" s="1122"/>
    </row>
    <row r="186" spans="3:33">
      <c r="C186" s="1126"/>
      <c r="D186" s="1126"/>
      <c r="E186" s="1126"/>
      <c r="F186" s="1126"/>
      <c r="G186" s="1126"/>
      <c r="H186" s="1126"/>
      <c r="I186" s="1126"/>
      <c r="J186" s="1126"/>
      <c r="K186" s="1126"/>
      <c r="L186" s="1126"/>
      <c r="M186" s="1126"/>
      <c r="N186" s="1126"/>
      <c r="O186" s="1126"/>
      <c r="P186" s="1126"/>
      <c r="Q186" s="1126"/>
      <c r="R186" s="1126"/>
      <c r="S186" s="1126"/>
      <c r="T186" s="1126"/>
      <c r="U186" s="1126"/>
      <c r="V186" s="1126"/>
      <c r="W186" s="1126"/>
      <c r="X186" s="1126"/>
      <c r="Y186" s="1126"/>
      <c r="Z186" s="1126"/>
      <c r="AA186" s="1126"/>
      <c r="AB186" s="1126"/>
      <c r="AC186" s="1126"/>
      <c r="AD186" s="1126"/>
      <c r="AG186" s="1122"/>
    </row>
    <row r="187" spans="3:33">
      <c r="C187" s="1126"/>
      <c r="D187" s="1126"/>
      <c r="E187" s="1126"/>
      <c r="F187" s="1126"/>
      <c r="G187" s="1126"/>
      <c r="H187" s="1126"/>
      <c r="I187" s="1126"/>
      <c r="J187" s="1126"/>
      <c r="K187" s="1126"/>
      <c r="L187" s="1126"/>
      <c r="M187" s="1126"/>
      <c r="N187" s="1126"/>
      <c r="O187" s="1126"/>
      <c r="P187" s="1126"/>
      <c r="Q187" s="1126"/>
      <c r="R187" s="1126"/>
      <c r="S187" s="1126"/>
      <c r="T187" s="1126"/>
      <c r="U187" s="1126"/>
      <c r="V187" s="1126"/>
      <c r="W187" s="1126"/>
      <c r="X187" s="1126"/>
      <c r="Y187" s="1126"/>
      <c r="Z187" s="1126"/>
      <c r="AA187" s="1126"/>
      <c r="AB187" s="1126"/>
      <c r="AC187" s="1126"/>
      <c r="AD187" s="1126"/>
      <c r="AG187" s="1122"/>
    </row>
    <row r="188" spans="3:33">
      <c r="C188" s="1126"/>
      <c r="D188" s="1126"/>
      <c r="E188" s="1126"/>
      <c r="F188" s="1126"/>
      <c r="G188" s="1126"/>
      <c r="H188" s="1126"/>
      <c r="I188" s="1126"/>
      <c r="J188" s="1126"/>
      <c r="K188" s="1126"/>
      <c r="L188" s="1126"/>
      <c r="M188" s="1126"/>
      <c r="N188" s="1126"/>
      <c r="O188" s="1126"/>
      <c r="P188" s="1126"/>
      <c r="Q188" s="1126"/>
      <c r="R188" s="1126"/>
      <c r="S188" s="1126"/>
      <c r="T188" s="1126"/>
      <c r="U188" s="1126"/>
      <c r="V188" s="1126"/>
      <c r="W188" s="1126"/>
      <c r="X188" s="1126"/>
      <c r="Y188" s="1126"/>
      <c r="Z188" s="1126"/>
      <c r="AA188" s="1126"/>
      <c r="AB188" s="1126"/>
      <c r="AC188" s="1126"/>
      <c r="AD188" s="1126"/>
      <c r="AG188" s="1122"/>
    </row>
    <row r="189" spans="3:33">
      <c r="C189" s="1126"/>
      <c r="D189" s="1126"/>
      <c r="E189" s="1126"/>
      <c r="F189" s="1126"/>
      <c r="G189" s="1126"/>
      <c r="H189" s="1126"/>
      <c r="I189" s="1126"/>
      <c r="J189" s="1126"/>
      <c r="K189" s="1126"/>
      <c r="L189" s="1126"/>
      <c r="M189" s="1126"/>
      <c r="N189" s="1126"/>
      <c r="O189" s="1126"/>
      <c r="P189" s="1126"/>
      <c r="Q189" s="1126"/>
      <c r="R189" s="1126"/>
      <c r="S189" s="1126"/>
      <c r="T189" s="1126"/>
      <c r="U189" s="1126"/>
      <c r="V189" s="1126"/>
      <c r="W189" s="1126"/>
      <c r="X189" s="1126"/>
      <c r="Y189" s="1126"/>
      <c r="Z189" s="1126"/>
      <c r="AA189" s="1126"/>
      <c r="AB189" s="1126"/>
      <c r="AC189" s="1126"/>
      <c r="AD189" s="1126"/>
      <c r="AG189" s="1122"/>
    </row>
    <row r="190" spans="3:33">
      <c r="C190" s="1126"/>
      <c r="D190" s="1126"/>
      <c r="E190" s="1126"/>
      <c r="F190" s="1126"/>
      <c r="G190" s="1126"/>
      <c r="H190" s="1126"/>
      <c r="I190" s="1126"/>
      <c r="J190" s="1126"/>
      <c r="K190" s="1126"/>
      <c r="L190" s="1126"/>
      <c r="M190" s="1126"/>
      <c r="N190" s="1126"/>
      <c r="O190" s="1126"/>
      <c r="P190" s="1126"/>
      <c r="Q190" s="1126"/>
      <c r="R190" s="1126"/>
      <c r="S190" s="1126"/>
      <c r="T190" s="1126"/>
      <c r="U190" s="1126"/>
      <c r="V190" s="1126"/>
      <c r="W190" s="1126"/>
      <c r="X190" s="1126"/>
      <c r="Y190" s="1126"/>
      <c r="Z190" s="1126"/>
      <c r="AA190" s="1126"/>
      <c r="AB190" s="1126"/>
      <c r="AC190" s="1126"/>
      <c r="AD190" s="1126"/>
      <c r="AG190" s="1122"/>
    </row>
    <row r="191" spans="3:33">
      <c r="C191" s="1126"/>
      <c r="D191" s="1126"/>
      <c r="E191" s="1126"/>
      <c r="F191" s="1126"/>
      <c r="G191" s="1126"/>
      <c r="H191" s="1126"/>
      <c r="I191" s="1126"/>
      <c r="J191" s="1126"/>
      <c r="K191" s="1126"/>
      <c r="L191" s="1126"/>
      <c r="M191" s="1126"/>
      <c r="N191" s="1126"/>
      <c r="O191" s="1126"/>
      <c r="P191" s="1126"/>
      <c r="Q191" s="1126"/>
      <c r="R191" s="1126"/>
      <c r="S191" s="1126"/>
      <c r="T191" s="1126"/>
      <c r="U191" s="1126"/>
      <c r="V191" s="1126"/>
      <c r="W191" s="1126"/>
      <c r="X191" s="1126"/>
      <c r="Y191" s="1126"/>
      <c r="Z191" s="1126"/>
      <c r="AA191" s="1126"/>
      <c r="AB191" s="1126"/>
      <c r="AC191" s="1126"/>
      <c r="AD191" s="1126"/>
      <c r="AG191" s="1122"/>
    </row>
    <row r="192" spans="3:33">
      <c r="C192" s="1126"/>
      <c r="D192" s="1126"/>
      <c r="E192" s="1126"/>
      <c r="F192" s="1126"/>
      <c r="G192" s="1126"/>
      <c r="H192" s="1126"/>
      <c r="I192" s="1126"/>
      <c r="J192" s="1126"/>
      <c r="K192" s="1126"/>
      <c r="L192" s="1126"/>
      <c r="M192" s="1126"/>
      <c r="N192" s="1126"/>
      <c r="O192" s="1126"/>
      <c r="P192" s="1126"/>
      <c r="Q192" s="1126"/>
      <c r="R192" s="1126"/>
      <c r="S192" s="1126"/>
      <c r="T192" s="1126"/>
      <c r="U192" s="1126"/>
      <c r="V192" s="1126"/>
      <c r="W192" s="1126"/>
      <c r="X192" s="1126"/>
      <c r="Y192" s="1126"/>
      <c r="Z192" s="1126"/>
      <c r="AA192" s="1126"/>
      <c r="AB192" s="1126"/>
      <c r="AC192" s="1126"/>
      <c r="AD192" s="1126"/>
      <c r="AG192" s="1122"/>
    </row>
    <row r="193" spans="3:33">
      <c r="C193" s="1126"/>
      <c r="D193" s="1126"/>
      <c r="E193" s="1126"/>
      <c r="F193" s="1126"/>
      <c r="G193" s="1126"/>
      <c r="H193" s="1126"/>
      <c r="I193" s="1126"/>
      <c r="J193" s="1126"/>
      <c r="K193" s="1126"/>
      <c r="L193" s="1126"/>
      <c r="M193" s="1126"/>
      <c r="N193" s="1126"/>
      <c r="O193" s="1126"/>
      <c r="P193" s="1126"/>
      <c r="Q193" s="1126"/>
      <c r="R193" s="1126"/>
      <c r="S193" s="1126"/>
      <c r="T193" s="1126"/>
      <c r="U193" s="1126"/>
      <c r="V193" s="1126"/>
      <c r="W193" s="1126"/>
      <c r="X193" s="1126"/>
      <c r="Y193" s="1126"/>
      <c r="Z193" s="1126"/>
      <c r="AA193" s="1126"/>
      <c r="AB193" s="1126"/>
      <c r="AC193" s="1126"/>
      <c r="AD193" s="1126"/>
      <c r="AG193" s="1122"/>
    </row>
    <row r="194" spans="3:33">
      <c r="C194" s="1126"/>
      <c r="D194" s="1126"/>
      <c r="E194" s="1126"/>
      <c r="F194" s="1126"/>
      <c r="G194" s="1126"/>
      <c r="H194" s="1126"/>
      <c r="I194" s="1126"/>
      <c r="J194" s="1126"/>
      <c r="K194" s="1126"/>
      <c r="L194" s="1126"/>
      <c r="M194" s="1126"/>
      <c r="N194" s="1126"/>
      <c r="O194" s="1126"/>
      <c r="P194" s="1126"/>
      <c r="Q194" s="1126"/>
      <c r="R194" s="1126"/>
      <c r="S194" s="1126"/>
      <c r="T194" s="1126"/>
      <c r="U194" s="1126"/>
      <c r="V194" s="1126"/>
      <c r="W194" s="1126"/>
      <c r="X194" s="1126"/>
      <c r="Y194" s="1126"/>
      <c r="Z194" s="1126"/>
      <c r="AA194" s="1126"/>
      <c r="AB194" s="1126"/>
      <c r="AC194" s="1126"/>
      <c r="AD194" s="1126"/>
      <c r="AG194" s="1122"/>
    </row>
    <row r="195" spans="3:33">
      <c r="C195" s="1126"/>
      <c r="D195" s="1126"/>
      <c r="E195" s="1126"/>
      <c r="F195" s="1126"/>
      <c r="G195" s="1126"/>
      <c r="H195" s="1126"/>
      <c r="I195" s="1126"/>
      <c r="J195" s="1126"/>
      <c r="K195" s="1126"/>
      <c r="L195" s="1126"/>
      <c r="M195" s="1126"/>
      <c r="N195" s="1126"/>
      <c r="O195" s="1126"/>
      <c r="P195" s="1126"/>
      <c r="Q195" s="1126"/>
      <c r="R195" s="1126"/>
      <c r="S195" s="1126"/>
      <c r="T195" s="1126"/>
      <c r="U195" s="1126"/>
      <c r="V195" s="1126"/>
      <c r="W195" s="1126"/>
      <c r="X195" s="1126"/>
      <c r="Y195" s="1126"/>
      <c r="Z195" s="1126"/>
      <c r="AA195" s="1126"/>
      <c r="AB195" s="1126"/>
      <c r="AC195" s="1126"/>
      <c r="AD195" s="1126"/>
      <c r="AG195" s="1122"/>
    </row>
    <row r="196" spans="3:33">
      <c r="C196" s="1126"/>
      <c r="D196" s="1126"/>
      <c r="E196" s="1126"/>
      <c r="F196" s="1126"/>
      <c r="G196" s="1126"/>
      <c r="H196" s="1126"/>
      <c r="I196" s="1126"/>
      <c r="J196" s="1126"/>
      <c r="K196" s="1126"/>
      <c r="L196" s="1126"/>
      <c r="M196" s="1126"/>
      <c r="N196" s="1126"/>
      <c r="O196" s="1126"/>
      <c r="P196" s="1126"/>
      <c r="Q196" s="1126"/>
      <c r="R196" s="1126"/>
      <c r="S196" s="1126"/>
      <c r="T196" s="1126"/>
      <c r="U196" s="1126"/>
      <c r="V196" s="1126"/>
      <c r="W196" s="1126"/>
      <c r="X196" s="1126"/>
      <c r="Y196" s="1126"/>
      <c r="Z196" s="1126"/>
      <c r="AA196" s="1126"/>
      <c r="AB196" s="1126"/>
      <c r="AC196" s="1126"/>
      <c r="AD196" s="1126"/>
      <c r="AG196" s="1122"/>
    </row>
    <row r="197" spans="3:33">
      <c r="C197" s="1126"/>
      <c r="D197" s="1126"/>
      <c r="E197" s="1126"/>
      <c r="F197" s="1126"/>
      <c r="G197" s="1126"/>
      <c r="H197" s="1126"/>
      <c r="I197" s="1126"/>
      <c r="J197" s="1126"/>
      <c r="K197" s="1126"/>
      <c r="L197" s="1126"/>
      <c r="M197" s="1126"/>
      <c r="N197" s="1126"/>
      <c r="O197" s="1126"/>
      <c r="P197" s="1126"/>
      <c r="Q197" s="1126"/>
      <c r="R197" s="1126"/>
      <c r="S197" s="1126"/>
      <c r="T197" s="1126"/>
      <c r="U197" s="1126"/>
      <c r="V197" s="1126"/>
      <c r="W197" s="1126"/>
      <c r="X197" s="1126"/>
      <c r="Y197" s="1126"/>
      <c r="Z197" s="1126"/>
      <c r="AA197" s="1126"/>
      <c r="AB197" s="1126"/>
      <c r="AC197" s="1126"/>
      <c r="AD197" s="1126"/>
      <c r="AG197" s="1122"/>
    </row>
    <row r="198" spans="3:33">
      <c r="C198" s="1126"/>
      <c r="D198" s="1126"/>
      <c r="E198" s="1126"/>
      <c r="F198" s="1126"/>
      <c r="G198" s="1126"/>
      <c r="H198" s="1126"/>
      <c r="I198" s="1126"/>
      <c r="J198" s="1126"/>
      <c r="K198" s="1126"/>
      <c r="L198" s="1126"/>
      <c r="M198" s="1126"/>
      <c r="N198" s="1126"/>
      <c r="O198" s="1126"/>
      <c r="P198" s="1126"/>
      <c r="Q198" s="1126"/>
      <c r="R198" s="1126"/>
      <c r="S198" s="1126"/>
      <c r="T198" s="1126"/>
      <c r="U198" s="1126"/>
      <c r="V198" s="1126"/>
      <c r="W198" s="1126"/>
      <c r="X198" s="1126"/>
      <c r="Y198" s="1126"/>
      <c r="Z198" s="1126"/>
      <c r="AA198" s="1126"/>
      <c r="AB198" s="1126"/>
      <c r="AC198" s="1126"/>
      <c r="AD198" s="1126"/>
      <c r="AG198" s="1122"/>
    </row>
    <row r="199" spans="3:33">
      <c r="C199" s="1126"/>
      <c r="D199" s="1126"/>
      <c r="E199" s="1126"/>
      <c r="F199" s="1126"/>
      <c r="G199" s="1126"/>
      <c r="H199" s="1126"/>
      <c r="I199" s="1126"/>
      <c r="J199" s="1126"/>
      <c r="K199" s="1126"/>
      <c r="L199" s="1126"/>
      <c r="M199" s="1126"/>
      <c r="N199" s="1126"/>
      <c r="O199" s="1126"/>
      <c r="P199" s="1126"/>
      <c r="Q199" s="1126"/>
      <c r="R199" s="1126"/>
      <c r="S199" s="1126"/>
      <c r="T199" s="1126"/>
      <c r="U199" s="1126"/>
      <c r="V199" s="1126"/>
      <c r="W199" s="1126"/>
      <c r="X199" s="1126"/>
      <c r="Y199" s="1126"/>
      <c r="Z199" s="1126"/>
      <c r="AA199" s="1126"/>
      <c r="AB199" s="1126"/>
      <c r="AC199" s="1126"/>
      <c r="AD199" s="1126"/>
      <c r="AG199" s="1122"/>
    </row>
    <row r="200" spans="3:33">
      <c r="C200" s="1126"/>
      <c r="D200" s="1126"/>
      <c r="E200" s="1126"/>
      <c r="F200" s="1126"/>
      <c r="G200" s="1126"/>
      <c r="H200" s="1126"/>
      <c r="I200" s="1126"/>
      <c r="J200" s="1126"/>
      <c r="K200" s="1126"/>
      <c r="L200" s="1126"/>
      <c r="M200" s="1126"/>
      <c r="N200" s="1126"/>
      <c r="O200" s="1126"/>
      <c r="P200" s="1126"/>
      <c r="Q200" s="1126"/>
      <c r="R200" s="1126"/>
      <c r="S200" s="1126"/>
      <c r="T200" s="1126"/>
      <c r="U200" s="1126"/>
      <c r="V200" s="1126"/>
      <c r="W200" s="1126"/>
      <c r="X200" s="1126"/>
      <c r="Y200" s="1126"/>
      <c r="Z200" s="1126"/>
      <c r="AA200" s="1126"/>
      <c r="AB200" s="1126"/>
      <c r="AC200" s="1126"/>
      <c r="AD200" s="1126"/>
      <c r="AG200" s="1122"/>
    </row>
    <row r="201" spans="3:33">
      <c r="C201" s="1126"/>
      <c r="D201" s="1126"/>
      <c r="E201" s="1126"/>
      <c r="F201" s="1126"/>
      <c r="G201" s="1126"/>
      <c r="H201" s="1126"/>
      <c r="I201" s="1126"/>
      <c r="J201" s="1126"/>
      <c r="K201" s="1126"/>
      <c r="L201" s="1126"/>
      <c r="M201" s="1126"/>
      <c r="N201" s="1126"/>
      <c r="O201" s="1126"/>
      <c r="P201" s="1126"/>
      <c r="Q201" s="1126"/>
      <c r="R201" s="1126"/>
      <c r="S201" s="1126"/>
      <c r="T201" s="1126"/>
      <c r="U201" s="1126"/>
      <c r="V201" s="1126"/>
      <c r="W201" s="1126"/>
      <c r="X201" s="1126"/>
      <c r="Y201" s="1126"/>
      <c r="Z201" s="1126"/>
      <c r="AA201" s="1126"/>
      <c r="AB201" s="1126"/>
      <c r="AC201" s="1126"/>
      <c r="AD201" s="1126"/>
      <c r="AG201" s="1122"/>
    </row>
    <row r="202" spans="3:33">
      <c r="C202" s="1126"/>
      <c r="D202" s="1126"/>
      <c r="E202" s="1126"/>
      <c r="F202" s="1126"/>
      <c r="G202" s="1126"/>
      <c r="H202" s="1126"/>
      <c r="I202" s="1126"/>
      <c r="J202" s="1126"/>
      <c r="K202" s="1126"/>
      <c r="L202" s="1126"/>
      <c r="M202" s="1126"/>
      <c r="N202" s="1126"/>
      <c r="O202" s="1126"/>
      <c r="P202" s="1126"/>
      <c r="Q202" s="1126"/>
      <c r="R202" s="1126"/>
      <c r="S202" s="1126"/>
      <c r="T202" s="1126"/>
      <c r="U202" s="1126"/>
      <c r="V202" s="1126"/>
      <c r="W202" s="1126"/>
      <c r="X202" s="1126"/>
      <c r="Y202" s="1126"/>
      <c r="Z202" s="1126"/>
      <c r="AA202" s="1126"/>
      <c r="AB202" s="1126"/>
      <c r="AC202" s="1126"/>
      <c r="AD202" s="1126"/>
      <c r="AG202" s="1122"/>
    </row>
    <row r="203" spans="3:33">
      <c r="C203" s="1126"/>
      <c r="D203" s="1126"/>
      <c r="E203" s="1126"/>
      <c r="F203" s="1126"/>
      <c r="G203" s="1126"/>
      <c r="H203" s="1126"/>
      <c r="I203" s="1126"/>
      <c r="J203" s="1126"/>
      <c r="K203" s="1126"/>
      <c r="L203" s="1126"/>
      <c r="M203" s="1126"/>
      <c r="N203" s="1126"/>
      <c r="O203" s="1126"/>
      <c r="P203" s="1126"/>
      <c r="Q203" s="1126"/>
      <c r="R203" s="1126"/>
      <c r="S203" s="1126"/>
      <c r="T203" s="1126"/>
      <c r="U203" s="1126"/>
      <c r="V203" s="1126"/>
      <c r="W203" s="1126"/>
      <c r="X203" s="1126"/>
      <c r="Y203" s="1126"/>
      <c r="Z203" s="1126"/>
      <c r="AA203" s="1126"/>
      <c r="AB203" s="1126"/>
      <c r="AC203" s="1126"/>
      <c r="AD203" s="1126"/>
      <c r="AG203" s="1122"/>
    </row>
    <row r="204" spans="3:33">
      <c r="C204" s="1126"/>
      <c r="D204" s="1126"/>
      <c r="E204" s="1126"/>
      <c r="F204" s="1126"/>
      <c r="G204" s="1126"/>
      <c r="H204" s="1126"/>
      <c r="I204" s="1126"/>
      <c r="J204" s="1126"/>
      <c r="K204" s="1126"/>
      <c r="L204" s="1126"/>
      <c r="M204" s="1126"/>
      <c r="N204" s="1126"/>
      <c r="O204" s="1126"/>
      <c r="P204" s="1126"/>
      <c r="Q204" s="1126"/>
      <c r="R204" s="1126"/>
      <c r="S204" s="1126"/>
      <c r="T204" s="1126"/>
      <c r="U204" s="1126"/>
      <c r="V204" s="1126"/>
      <c r="W204" s="1126"/>
      <c r="X204" s="1126"/>
      <c r="Y204" s="1126"/>
      <c r="Z204" s="1126"/>
      <c r="AA204" s="1126"/>
      <c r="AB204" s="1126"/>
      <c r="AC204" s="1126"/>
      <c r="AD204" s="1126"/>
      <c r="AG204" s="1122"/>
    </row>
    <row r="205" spans="3:33">
      <c r="C205" s="1126"/>
      <c r="D205" s="1126"/>
      <c r="E205" s="1126"/>
      <c r="F205" s="1126"/>
      <c r="G205" s="1126"/>
      <c r="H205" s="1126"/>
      <c r="I205" s="1126"/>
      <c r="J205" s="1126"/>
      <c r="K205" s="1126"/>
      <c r="L205" s="1126"/>
      <c r="M205" s="1126"/>
      <c r="N205" s="1126"/>
      <c r="O205" s="1126"/>
      <c r="P205" s="1126"/>
      <c r="Q205" s="1126"/>
      <c r="R205" s="1126"/>
      <c r="S205" s="1126"/>
      <c r="T205" s="1126"/>
      <c r="U205" s="1126"/>
      <c r="V205" s="1126"/>
      <c r="W205" s="1126"/>
      <c r="X205" s="1126"/>
      <c r="Y205" s="1126"/>
      <c r="Z205" s="1126"/>
      <c r="AA205" s="1126"/>
      <c r="AB205" s="1126"/>
      <c r="AC205" s="1126"/>
      <c r="AD205" s="1126"/>
      <c r="AG205" s="1122"/>
    </row>
    <row r="206" spans="3:33">
      <c r="C206" s="1126"/>
      <c r="D206" s="1126"/>
      <c r="E206" s="1126"/>
      <c r="F206" s="1126"/>
      <c r="G206" s="1126"/>
      <c r="H206" s="1126"/>
      <c r="I206" s="1126"/>
      <c r="J206" s="1126"/>
      <c r="K206" s="1126"/>
      <c r="L206" s="1126"/>
      <c r="M206" s="1126"/>
      <c r="N206" s="1126"/>
      <c r="O206" s="1126"/>
      <c r="P206" s="1126"/>
      <c r="Q206" s="1126"/>
      <c r="R206" s="1126"/>
      <c r="S206" s="1126"/>
      <c r="T206" s="1126"/>
      <c r="U206" s="1126"/>
      <c r="V206" s="1126"/>
      <c r="W206" s="1126"/>
      <c r="X206" s="1126"/>
      <c r="Y206" s="1126"/>
      <c r="Z206" s="1126"/>
      <c r="AA206" s="1126"/>
      <c r="AB206" s="1126"/>
      <c r="AC206" s="1126"/>
      <c r="AD206" s="1126"/>
      <c r="AG206" s="1122"/>
    </row>
    <row r="207" spans="3:33">
      <c r="C207" s="1126"/>
      <c r="D207" s="1126"/>
      <c r="E207" s="1126"/>
      <c r="F207" s="1126"/>
      <c r="G207" s="1126"/>
      <c r="H207" s="1126"/>
      <c r="I207" s="1126"/>
      <c r="J207" s="1126"/>
      <c r="K207" s="1126"/>
      <c r="L207" s="1126"/>
      <c r="M207" s="1126"/>
      <c r="N207" s="1126"/>
      <c r="O207" s="1126"/>
      <c r="P207" s="1126"/>
      <c r="Q207" s="1126"/>
      <c r="R207" s="1126"/>
      <c r="S207" s="1126"/>
      <c r="T207" s="1126"/>
      <c r="U207" s="1126"/>
      <c r="V207" s="1126"/>
      <c r="W207" s="1126"/>
      <c r="X207" s="1126"/>
      <c r="Y207" s="1126"/>
      <c r="Z207" s="1126"/>
      <c r="AA207" s="1126"/>
      <c r="AB207" s="1126"/>
      <c r="AC207" s="1126"/>
      <c r="AD207" s="1126"/>
      <c r="AG207" s="1122"/>
    </row>
    <row r="208" spans="3:33">
      <c r="C208" s="1126"/>
      <c r="D208" s="1126"/>
      <c r="E208" s="1126"/>
      <c r="F208" s="1126"/>
      <c r="G208" s="1126"/>
      <c r="H208" s="1126"/>
      <c r="I208" s="1126"/>
      <c r="J208" s="1126"/>
      <c r="K208" s="1126"/>
      <c r="L208" s="1126"/>
      <c r="M208" s="1126"/>
      <c r="N208" s="1126"/>
      <c r="O208" s="1126"/>
      <c r="P208" s="1126"/>
      <c r="Q208" s="1126"/>
      <c r="R208" s="1126"/>
      <c r="S208" s="1126"/>
      <c r="T208" s="1126"/>
      <c r="U208" s="1126"/>
      <c r="V208" s="1126"/>
      <c r="W208" s="1126"/>
      <c r="X208" s="1126"/>
      <c r="Y208" s="1126"/>
      <c r="Z208" s="1126"/>
      <c r="AA208" s="1126"/>
      <c r="AB208" s="1126"/>
      <c r="AC208" s="1126"/>
      <c r="AD208" s="1126"/>
      <c r="AG208" s="1122"/>
    </row>
    <row r="209" spans="3:33">
      <c r="C209" s="1126"/>
      <c r="D209" s="1126"/>
      <c r="E209" s="1126"/>
      <c r="F209" s="1126"/>
      <c r="G209" s="1126"/>
      <c r="H209" s="1126"/>
      <c r="I209" s="1126"/>
      <c r="J209" s="1126"/>
      <c r="K209" s="1126"/>
      <c r="L209" s="1126"/>
      <c r="M209" s="1126"/>
      <c r="N209" s="1126"/>
      <c r="O209" s="1126"/>
      <c r="P209" s="1126"/>
      <c r="Q209" s="1126"/>
      <c r="R209" s="1126"/>
      <c r="S209" s="1126"/>
      <c r="T209" s="1126"/>
      <c r="U209" s="1126"/>
      <c r="V209" s="1126"/>
      <c r="W209" s="1126"/>
      <c r="X209" s="1126"/>
      <c r="Y209" s="1126"/>
      <c r="Z209" s="1126"/>
      <c r="AA209" s="1126"/>
      <c r="AB209" s="1126"/>
      <c r="AC209" s="1126"/>
      <c r="AD209" s="1126"/>
      <c r="AG209" s="1122"/>
    </row>
    <row r="210" spans="3:33">
      <c r="C210" s="1126"/>
      <c r="D210" s="1126"/>
      <c r="E210" s="1126"/>
      <c r="F210" s="1126"/>
      <c r="G210" s="1126"/>
      <c r="H210" s="1126"/>
      <c r="I210" s="1126"/>
      <c r="J210" s="1126"/>
      <c r="K210" s="1126"/>
      <c r="L210" s="1126"/>
      <c r="M210" s="1126"/>
      <c r="N210" s="1126"/>
      <c r="O210" s="1126"/>
      <c r="P210" s="1126"/>
      <c r="Q210" s="1126"/>
      <c r="R210" s="1126"/>
      <c r="S210" s="1126"/>
      <c r="T210" s="1126"/>
      <c r="U210" s="1126"/>
      <c r="V210" s="1126"/>
      <c r="W210" s="1126"/>
      <c r="X210" s="1126"/>
      <c r="Y210" s="1126"/>
      <c r="Z210" s="1126"/>
      <c r="AA210" s="1126"/>
      <c r="AB210" s="1126"/>
      <c r="AC210" s="1126"/>
      <c r="AD210" s="1126"/>
      <c r="AG210" s="1122"/>
    </row>
    <row r="211" spans="3:33">
      <c r="C211" s="1126"/>
      <c r="D211" s="1126"/>
      <c r="E211" s="1126"/>
      <c r="F211" s="1126"/>
      <c r="G211" s="1126"/>
      <c r="H211" s="1126"/>
      <c r="I211" s="1126"/>
      <c r="J211" s="1126"/>
      <c r="K211" s="1126"/>
      <c r="L211" s="1126"/>
      <c r="M211" s="1126"/>
      <c r="N211" s="1126"/>
      <c r="O211" s="1126"/>
      <c r="P211" s="1126"/>
      <c r="Q211" s="1126"/>
      <c r="R211" s="1126"/>
      <c r="S211" s="1126"/>
      <c r="T211" s="1126"/>
      <c r="U211" s="1126"/>
      <c r="V211" s="1126"/>
      <c r="W211" s="1126"/>
      <c r="X211" s="1126"/>
      <c r="Y211" s="1126"/>
      <c r="Z211" s="1126"/>
      <c r="AA211" s="1126"/>
      <c r="AB211" s="1126"/>
      <c r="AC211" s="1126"/>
      <c r="AD211" s="1126"/>
      <c r="AG211" s="1122"/>
    </row>
    <row r="212" spans="3:33">
      <c r="C212" s="1126"/>
      <c r="D212" s="1126"/>
      <c r="E212" s="1126"/>
      <c r="F212" s="1126"/>
      <c r="G212" s="1126"/>
      <c r="H212" s="1126"/>
      <c r="I212" s="1126"/>
      <c r="J212" s="1126"/>
      <c r="K212" s="1126"/>
      <c r="L212" s="1126"/>
      <c r="M212" s="1126"/>
      <c r="N212" s="1126"/>
      <c r="O212" s="1126"/>
      <c r="P212" s="1126"/>
      <c r="Q212" s="1126"/>
      <c r="R212" s="1126"/>
      <c r="S212" s="1126"/>
      <c r="T212" s="1126"/>
      <c r="U212" s="1126"/>
      <c r="V212" s="1126"/>
      <c r="W212" s="1126"/>
      <c r="X212" s="1126"/>
      <c r="Y212" s="1126"/>
      <c r="Z212" s="1126"/>
      <c r="AA212" s="1126"/>
      <c r="AB212" s="1126"/>
      <c r="AC212" s="1126"/>
      <c r="AD212" s="1126"/>
      <c r="AG212" s="1122"/>
    </row>
    <row r="213" spans="3:33">
      <c r="C213" s="1126"/>
      <c r="D213" s="1126"/>
      <c r="E213" s="1126"/>
      <c r="F213" s="1126"/>
      <c r="G213" s="1126"/>
      <c r="H213" s="1126"/>
      <c r="I213" s="1126"/>
      <c r="J213" s="1126"/>
      <c r="K213" s="1126"/>
      <c r="L213" s="1126"/>
      <c r="M213" s="1126"/>
      <c r="N213" s="1126"/>
      <c r="O213" s="1126"/>
      <c r="P213" s="1126"/>
      <c r="Q213" s="1126"/>
      <c r="R213" s="1126"/>
      <c r="S213" s="1126"/>
      <c r="T213" s="1126"/>
      <c r="U213" s="1126"/>
      <c r="V213" s="1126"/>
      <c r="W213" s="1126"/>
      <c r="X213" s="1126"/>
      <c r="Y213" s="1126"/>
      <c r="Z213" s="1126"/>
      <c r="AA213" s="1126"/>
      <c r="AB213" s="1126"/>
      <c r="AC213" s="1126"/>
      <c r="AD213" s="1126"/>
      <c r="AG213" s="1122"/>
    </row>
    <row r="214" spans="3:33">
      <c r="C214" s="1126"/>
      <c r="D214" s="1126"/>
      <c r="E214" s="1126"/>
      <c r="F214" s="1126"/>
      <c r="G214" s="1126"/>
      <c r="H214" s="1126"/>
      <c r="I214" s="1126"/>
      <c r="J214" s="1126"/>
      <c r="K214" s="1126"/>
      <c r="L214" s="1126"/>
      <c r="M214" s="1126"/>
      <c r="N214" s="1126"/>
      <c r="O214" s="1126"/>
      <c r="P214" s="1126"/>
      <c r="Q214" s="1126"/>
      <c r="R214" s="1126"/>
      <c r="S214" s="1126"/>
      <c r="T214" s="1126"/>
      <c r="U214" s="1126"/>
      <c r="V214" s="1126"/>
      <c r="W214" s="1126"/>
      <c r="X214" s="1126"/>
      <c r="Y214" s="1126"/>
      <c r="Z214" s="1126"/>
      <c r="AA214" s="1126"/>
      <c r="AB214" s="1126"/>
      <c r="AC214" s="1126"/>
      <c r="AD214" s="1126"/>
      <c r="AG214" s="1122"/>
    </row>
    <row r="215" spans="3:33">
      <c r="C215" s="1126"/>
      <c r="D215" s="1126"/>
      <c r="E215" s="1126"/>
      <c r="F215" s="1126"/>
      <c r="G215" s="1126"/>
      <c r="H215" s="1126"/>
      <c r="I215" s="1126"/>
      <c r="J215" s="1126"/>
      <c r="K215" s="1126"/>
      <c r="L215" s="1126"/>
      <c r="M215" s="1126"/>
      <c r="N215" s="1126"/>
      <c r="O215" s="1126"/>
      <c r="P215" s="1126"/>
      <c r="Q215" s="1126"/>
      <c r="R215" s="1126"/>
      <c r="S215" s="1126"/>
      <c r="T215" s="1126"/>
      <c r="U215" s="1126"/>
      <c r="V215" s="1126"/>
      <c r="W215" s="1126"/>
      <c r="X215" s="1126"/>
      <c r="Y215" s="1126"/>
      <c r="Z215" s="1126"/>
      <c r="AA215" s="1126"/>
      <c r="AB215" s="1126"/>
      <c r="AC215" s="1126"/>
      <c r="AD215" s="1126"/>
      <c r="AG215" s="1122"/>
    </row>
    <row r="216" spans="3:33">
      <c r="C216" s="1126"/>
      <c r="D216" s="1126"/>
      <c r="E216" s="1126"/>
      <c r="F216" s="1126"/>
      <c r="G216" s="1126"/>
      <c r="H216" s="1126"/>
      <c r="I216" s="1126"/>
      <c r="J216" s="1126"/>
      <c r="K216" s="1126"/>
      <c r="L216" s="1126"/>
      <c r="M216" s="1126"/>
      <c r="N216" s="1126"/>
      <c r="O216" s="1126"/>
      <c r="P216" s="1126"/>
      <c r="Q216" s="1126"/>
      <c r="R216" s="1126"/>
      <c r="S216" s="1126"/>
      <c r="T216" s="1126"/>
      <c r="U216" s="1126"/>
      <c r="V216" s="1126"/>
      <c r="W216" s="1126"/>
      <c r="X216" s="1126"/>
      <c r="Y216" s="1126"/>
      <c r="Z216" s="1126"/>
      <c r="AA216" s="1126"/>
      <c r="AB216" s="1126"/>
      <c r="AC216" s="1126"/>
      <c r="AD216" s="1126"/>
      <c r="AG216" s="1122"/>
    </row>
    <row r="217" spans="3:33">
      <c r="C217" s="1126"/>
      <c r="D217" s="1126"/>
      <c r="E217" s="1126"/>
      <c r="F217" s="1126"/>
      <c r="G217" s="1126"/>
      <c r="H217" s="1126"/>
      <c r="I217" s="1126"/>
      <c r="J217" s="1126"/>
      <c r="K217" s="1126"/>
      <c r="L217" s="1126"/>
      <c r="M217" s="1126"/>
      <c r="N217" s="1126"/>
      <c r="O217" s="1126"/>
      <c r="P217" s="1126"/>
      <c r="Q217" s="1126"/>
      <c r="R217" s="1126"/>
      <c r="S217" s="1126"/>
      <c r="T217" s="1126"/>
      <c r="U217" s="1126"/>
      <c r="V217" s="1126"/>
      <c r="W217" s="1126"/>
      <c r="X217" s="1126"/>
      <c r="Y217" s="1126"/>
      <c r="Z217" s="1126"/>
      <c r="AA217" s="1126"/>
      <c r="AB217" s="1126"/>
      <c r="AC217" s="1126"/>
      <c r="AD217" s="1126"/>
      <c r="AG217" s="1122"/>
    </row>
    <row r="218" spans="3:33">
      <c r="C218" s="1126"/>
      <c r="D218" s="1126"/>
      <c r="E218" s="1126"/>
      <c r="F218" s="1126"/>
      <c r="G218" s="1126"/>
      <c r="H218" s="1126"/>
      <c r="I218" s="1126"/>
      <c r="J218" s="1126"/>
      <c r="K218" s="1126"/>
      <c r="L218" s="1126"/>
      <c r="M218" s="1126"/>
      <c r="N218" s="1126"/>
      <c r="O218" s="1126"/>
      <c r="P218" s="1126"/>
      <c r="Q218" s="1126"/>
      <c r="R218" s="1126"/>
      <c r="S218" s="1126"/>
      <c r="T218" s="1126"/>
      <c r="U218" s="1126"/>
      <c r="V218" s="1126"/>
      <c r="W218" s="1126"/>
      <c r="X218" s="1126"/>
      <c r="Y218" s="1126"/>
      <c r="Z218" s="1126"/>
      <c r="AA218" s="1126"/>
      <c r="AB218" s="1126"/>
      <c r="AC218" s="1126"/>
      <c r="AD218" s="1126"/>
      <c r="AG218" s="1122"/>
    </row>
    <row r="219" spans="3:33">
      <c r="C219" s="1126"/>
      <c r="D219" s="1126"/>
      <c r="E219" s="1126"/>
      <c r="F219" s="1126"/>
      <c r="G219" s="1126"/>
      <c r="H219" s="1126"/>
      <c r="I219" s="1126"/>
      <c r="J219" s="1126"/>
      <c r="K219" s="1126"/>
      <c r="L219" s="1126"/>
      <c r="M219" s="1126"/>
      <c r="N219" s="1126"/>
      <c r="O219" s="1126"/>
      <c r="P219" s="1126"/>
      <c r="Q219" s="1126"/>
      <c r="R219" s="1126"/>
      <c r="S219" s="1126"/>
      <c r="T219" s="1126"/>
      <c r="U219" s="1126"/>
      <c r="V219" s="1126"/>
      <c r="W219" s="1126"/>
      <c r="X219" s="1126"/>
      <c r="Y219" s="1126"/>
      <c r="Z219" s="1126"/>
      <c r="AA219" s="1126"/>
      <c r="AB219" s="1126"/>
      <c r="AC219" s="1126"/>
      <c r="AD219" s="1126"/>
      <c r="AG219" s="1122"/>
    </row>
    <row r="220" spans="3:33">
      <c r="C220" s="1126"/>
      <c r="D220" s="1126"/>
      <c r="E220" s="1126"/>
      <c r="F220" s="1126"/>
      <c r="G220" s="1126"/>
      <c r="H220" s="1126"/>
      <c r="I220" s="1126"/>
      <c r="J220" s="1126"/>
      <c r="K220" s="1126"/>
      <c r="L220" s="1126"/>
      <c r="M220" s="1126"/>
      <c r="N220" s="1126"/>
      <c r="O220" s="1126"/>
      <c r="P220" s="1126"/>
      <c r="Q220" s="1126"/>
      <c r="R220" s="1126"/>
      <c r="S220" s="1126"/>
      <c r="T220" s="1126"/>
      <c r="U220" s="1126"/>
      <c r="V220" s="1126"/>
      <c r="W220" s="1126"/>
      <c r="X220" s="1126"/>
      <c r="Y220" s="1126"/>
      <c r="Z220" s="1126"/>
      <c r="AA220" s="1126"/>
      <c r="AB220" s="1126"/>
      <c r="AC220" s="1126"/>
      <c r="AD220" s="1126"/>
      <c r="AG220" s="1122"/>
    </row>
    <row r="221" spans="3:33">
      <c r="C221" s="1126"/>
      <c r="D221" s="1126"/>
      <c r="E221" s="1126"/>
      <c r="F221" s="1126"/>
      <c r="G221" s="1126"/>
      <c r="H221" s="1126"/>
      <c r="I221" s="1126"/>
      <c r="J221" s="1126"/>
      <c r="K221" s="1126"/>
      <c r="L221" s="1126"/>
      <c r="M221" s="1126"/>
      <c r="N221" s="1126"/>
      <c r="O221" s="1126"/>
      <c r="P221" s="1126"/>
      <c r="Q221" s="1126"/>
      <c r="R221" s="1126"/>
      <c r="S221" s="1126"/>
      <c r="T221" s="1126"/>
      <c r="U221" s="1126"/>
      <c r="V221" s="1126"/>
      <c r="W221" s="1126"/>
      <c r="X221" s="1126"/>
      <c r="Y221" s="1126"/>
      <c r="Z221" s="1126"/>
      <c r="AA221" s="1126"/>
      <c r="AB221" s="1126"/>
      <c r="AC221" s="1126"/>
      <c r="AD221" s="1126"/>
      <c r="AG221" s="1122"/>
    </row>
    <row r="222" spans="3:33">
      <c r="C222" s="1126"/>
      <c r="D222" s="1126"/>
      <c r="E222" s="1126"/>
      <c r="F222" s="1126"/>
      <c r="G222" s="1126"/>
      <c r="H222" s="1126"/>
      <c r="I222" s="1126"/>
      <c r="J222" s="1126"/>
      <c r="K222" s="1126"/>
      <c r="L222" s="1126"/>
      <c r="M222" s="1126"/>
      <c r="N222" s="1126"/>
      <c r="O222" s="1126"/>
      <c r="P222" s="1126"/>
      <c r="Q222" s="1126"/>
      <c r="R222" s="1126"/>
      <c r="S222" s="1126"/>
      <c r="T222" s="1126"/>
      <c r="U222" s="1126"/>
      <c r="V222" s="1126"/>
      <c r="W222" s="1126"/>
      <c r="X222" s="1126"/>
      <c r="Y222" s="1126"/>
      <c r="Z222" s="1126"/>
      <c r="AA222" s="1126"/>
      <c r="AB222" s="1126"/>
      <c r="AC222" s="1126"/>
      <c r="AD222" s="1126"/>
      <c r="AG222" s="1122"/>
    </row>
    <row r="223" spans="3:33">
      <c r="C223" s="1126"/>
      <c r="D223" s="1126"/>
      <c r="E223" s="1126"/>
      <c r="F223" s="1126"/>
      <c r="G223" s="1126"/>
      <c r="H223" s="1126"/>
      <c r="I223" s="1126"/>
      <c r="J223" s="1126"/>
      <c r="K223" s="1126"/>
      <c r="L223" s="1126"/>
      <c r="M223" s="1126"/>
      <c r="N223" s="1126"/>
      <c r="O223" s="1126"/>
      <c r="P223" s="1126"/>
      <c r="Q223" s="1126"/>
      <c r="R223" s="1126"/>
      <c r="S223" s="1126"/>
      <c r="T223" s="1126"/>
      <c r="U223" s="1126"/>
      <c r="V223" s="1126"/>
      <c r="W223" s="1126"/>
      <c r="X223" s="1126"/>
      <c r="Y223" s="1126"/>
      <c r="Z223" s="1126"/>
      <c r="AA223" s="1126"/>
      <c r="AB223" s="1126"/>
      <c r="AC223" s="1126"/>
      <c r="AD223" s="1126"/>
      <c r="AG223" s="1122"/>
    </row>
    <row r="224" spans="3:33">
      <c r="C224" s="1126"/>
      <c r="D224" s="1126"/>
      <c r="E224" s="1126"/>
      <c r="F224" s="1126"/>
      <c r="G224" s="1126"/>
      <c r="H224" s="1126"/>
      <c r="I224" s="1126"/>
      <c r="J224" s="1126"/>
      <c r="K224" s="1126"/>
      <c r="L224" s="1126"/>
      <c r="M224" s="1126"/>
      <c r="N224" s="1126"/>
      <c r="O224" s="1126"/>
      <c r="P224" s="1126"/>
      <c r="Q224" s="1126"/>
      <c r="R224" s="1126"/>
      <c r="S224" s="1126"/>
      <c r="T224" s="1126"/>
      <c r="U224" s="1126"/>
      <c r="V224" s="1126"/>
      <c r="W224" s="1126"/>
      <c r="X224" s="1126"/>
      <c r="Y224" s="1126"/>
      <c r="Z224" s="1126"/>
      <c r="AA224" s="1126"/>
      <c r="AB224" s="1126"/>
      <c r="AC224" s="1126"/>
      <c r="AD224" s="1126"/>
      <c r="AG224" s="1122"/>
    </row>
    <row r="225" spans="3:33">
      <c r="C225" s="1126"/>
      <c r="D225" s="1126"/>
      <c r="E225" s="1126"/>
      <c r="F225" s="1126"/>
      <c r="G225" s="1126"/>
      <c r="H225" s="1126"/>
      <c r="I225" s="1126"/>
      <c r="J225" s="1126"/>
      <c r="K225" s="1126"/>
      <c r="L225" s="1126"/>
      <c r="M225" s="1126"/>
      <c r="N225" s="1126"/>
      <c r="O225" s="1126"/>
      <c r="P225" s="1126"/>
      <c r="Q225" s="1126"/>
      <c r="R225" s="1126"/>
      <c r="S225" s="1126"/>
      <c r="T225" s="1126"/>
      <c r="U225" s="1126"/>
      <c r="V225" s="1126"/>
      <c r="W225" s="1126"/>
      <c r="X225" s="1126"/>
      <c r="Y225" s="1126"/>
      <c r="Z225" s="1126"/>
      <c r="AA225" s="1126"/>
      <c r="AB225" s="1126"/>
      <c r="AC225" s="1126"/>
      <c r="AD225" s="1126"/>
      <c r="AG225" s="1122"/>
    </row>
    <row r="226" spans="3:33">
      <c r="C226" s="1126"/>
      <c r="D226" s="1126"/>
      <c r="E226" s="1126"/>
      <c r="F226" s="1126"/>
      <c r="G226" s="1126"/>
      <c r="H226" s="1126"/>
      <c r="I226" s="1126"/>
      <c r="J226" s="1126"/>
      <c r="K226" s="1126"/>
      <c r="L226" s="1126"/>
      <c r="M226" s="1126"/>
      <c r="N226" s="1126"/>
      <c r="O226" s="1126"/>
      <c r="P226" s="1126"/>
      <c r="Q226" s="1126"/>
      <c r="R226" s="1126"/>
      <c r="S226" s="1126"/>
      <c r="T226" s="1126"/>
      <c r="U226" s="1126"/>
      <c r="V226" s="1126"/>
      <c r="W226" s="1126"/>
      <c r="X226" s="1126"/>
      <c r="Y226" s="1126"/>
      <c r="Z226" s="1126"/>
      <c r="AA226" s="1126"/>
      <c r="AB226" s="1126"/>
      <c r="AC226" s="1126"/>
      <c r="AD226" s="1126"/>
      <c r="AG226" s="1122"/>
    </row>
    <row r="227" spans="3:33">
      <c r="C227" s="1126"/>
      <c r="D227" s="1126"/>
      <c r="E227" s="1126"/>
      <c r="F227" s="1126"/>
      <c r="G227" s="1126"/>
      <c r="H227" s="1126"/>
      <c r="I227" s="1126"/>
      <c r="J227" s="1126"/>
      <c r="K227" s="1126"/>
      <c r="L227" s="1126"/>
      <c r="M227" s="1126"/>
      <c r="N227" s="1126"/>
      <c r="O227" s="1126"/>
      <c r="P227" s="1126"/>
      <c r="Q227" s="1126"/>
      <c r="R227" s="1126"/>
      <c r="S227" s="1126"/>
      <c r="T227" s="1126"/>
      <c r="U227" s="1126"/>
      <c r="V227" s="1126"/>
      <c r="W227" s="1126"/>
      <c r="X227" s="1126"/>
      <c r="Y227" s="1126"/>
      <c r="Z227" s="1126"/>
      <c r="AA227" s="1126"/>
      <c r="AB227" s="1126"/>
      <c r="AC227" s="1126"/>
      <c r="AD227" s="1126"/>
      <c r="AG227" s="1122"/>
    </row>
    <row r="228" spans="3:33">
      <c r="C228" s="1126"/>
      <c r="D228" s="1126"/>
      <c r="E228" s="1126"/>
      <c r="F228" s="1126"/>
      <c r="G228" s="1126"/>
      <c r="H228" s="1126"/>
      <c r="I228" s="1126"/>
      <c r="J228" s="1126"/>
      <c r="K228" s="1126"/>
      <c r="L228" s="1126"/>
      <c r="M228" s="1126"/>
      <c r="N228" s="1126"/>
      <c r="O228" s="1126"/>
      <c r="P228" s="1126"/>
      <c r="Q228" s="1126"/>
      <c r="R228" s="1126"/>
      <c r="S228" s="1126"/>
      <c r="T228" s="1126"/>
      <c r="U228" s="1126"/>
      <c r="V228" s="1126"/>
      <c r="W228" s="1126"/>
      <c r="X228" s="1126"/>
      <c r="Y228" s="1126"/>
      <c r="Z228" s="1126"/>
      <c r="AA228" s="1126"/>
      <c r="AB228" s="1126"/>
      <c r="AC228" s="1126"/>
      <c r="AD228" s="1126"/>
      <c r="AG228" s="1122"/>
    </row>
    <row r="229" spans="3:33">
      <c r="C229" s="1126"/>
      <c r="D229" s="1126"/>
      <c r="E229" s="1126"/>
      <c r="F229" s="1126"/>
      <c r="G229" s="1126"/>
      <c r="H229" s="1126"/>
      <c r="I229" s="1126"/>
      <c r="J229" s="1126"/>
      <c r="K229" s="1126"/>
      <c r="L229" s="1126"/>
      <c r="M229" s="1126"/>
      <c r="N229" s="1126"/>
      <c r="O229" s="1126"/>
      <c r="P229" s="1126"/>
      <c r="Q229" s="1126"/>
      <c r="R229" s="1126"/>
      <c r="S229" s="1126"/>
      <c r="T229" s="1126"/>
      <c r="U229" s="1126"/>
      <c r="V229" s="1126"/>
      <c r="W229" s="1126"/>
      <c r="X229" s="1126"/>
      <c r="Y229" s="1126"/>
      <c r="Z229" s="1126"/>
      <c r="AA229" s="1126"/>
      <c r="AB229" s="1126"/>
      <c r="AC229" s="1126"/>
      <c r="AD229" s="1126"/>
      <c r="AG229" s="1122"/>
    </row>
    <row r="230" spans="3:33">
      <c r="C230" s="1126"/>
      <c r="D230" s="1126"/>
      <c r="E230" s="1126"/>
      <c r="F230" s="1126"/>
      <c r="G230" s="1126"/>
      <c r="H230" s="1126"/>
      <c r="I230" s="1126"/>
      <c r="J230" s="1126"/>
      <c r="K230" s="1126"/>
      <c r="L230" s="1126"/>
      <c r="M230" s="1126"/>
      <c r="N230" s="1126"/>
      <c r="O230" s="1126"/>
      <c r="P230" s="1126"/>
      <c r="Q230" s="1126"/>
      <c r="R230" s="1126"/>
      <c r="S230" s="1126"/>
      <c r="T230" s="1126"/>
      <c r="U230" s="1126"/>
      <c r="V230" s="1126"/>
      <c r="W230" s="1126"/>
      <c r="X230" s="1126"/>
      <c r="Y230" s="1126"/>
      <c r="Z230" s="1126"/>
      <c r="AA230" s="1126"/>
      <c r="AB230" s="1126"/>
      <c r="AC230" s="1126"/>
      <c r="AD230" s="1126"/>
      <c r="AG230" s="1122"/>
    </row>
    <row r="231" spans="3:33">
      <c r="C231" s="1126"/>
      <c r="D231" s="1126"/>
      <c r="E231" s="1126"/>
      <c r="F231" s="1126"/>
      <c r="G231" s="1126"/>
      <c r="H231" s="1126"/>
      <c r="I231" s="1126"/>
      <c r="J231" s="1126"/>
      <c r="K231" s="1126"/>
      <c r="L231" s="1126"/>
      <c r="M231" s="1126"/>
      <c r="N231" s="1126"/>
      <c r="O231" s="1126"/>
      <c r="P231" s="1126"/>
      <c r="Q231" s="1126"/>
      <c r="R231" s="1126"/>
      <c r="S231" s="1126"/>
      <c r="T231" s="1126"/>
      <c r="U231" s="1126"/>
      <c r="V231" s="1126"/>
      <c r="W231" s="1126"/>
      <c r="X231" s="1126"/>
      <c r="Y231" s="1126"/>
      <c r="Z231" s="1126"/>
      <c r="AA231" s="1126"/>
      <c r="AB231" s="1126"/>
      <c r="AC231" s="1126"/>
      <c r="AD231" s="1126"/>
      <c r="AG231" s="1122"/>
    </row>
    <row r="232" spans="3:33">
      <c r="C232" s="1126"/>
      <c r="D232" s="1126"/>
      <c r="E232" s="1126"/>
      <c r="F232" s="1126"/>
      <c r="G232" s="1126"/>
      <c r="H232" s="1126"/>
      <c r="I232" s="1126"/>
      <c r="J232" s="1126"/>
      <c r="K232" s="1126"/>
      <c r="L232" s="1126"/>
      <c r="M232" s="1126"/>
      <c r="N232" s="1126"/>
      <c r="O232" s="1126"/>
      <c r="P232" s="1126"/>
      <c r="Q232" s="1126"/>
      <c r="R232" s="1126"/>
      <c r="S232" s="1126"/>
      <c r="T232" s="1126"/>
      <c r="U232" s="1126"/>
      <c r="V232" s="1126"/>
      <c r="W232" s="1126"/>
      <c r="X232" s="1126"/>
      <c r="Y232" s="1126"/>
      <c r="Z232" s="1126"/>
      <c r="AA232" s="1126"/>
      <c r="AB232" s="1126"/>
      <c r="AC232" s="1126"/>
      <c r="AD232" s="1126"/>
      <c r="AG232" s="1122"/>
    </row>
    <row r="233" spans="3:33">
      <c r="C233" s="1126"/>
      <c r="D233" s="1126"/>
      <c r="E233" s="1126"/>
      <c r="F233" s="1126"/>
      <c r="G233" s="1126"/>
      <c r="H233" s="1126"/>
      <c r="I233" s="1126"/>
      <c r="J233" s="1126"/>
      <c r="K233" s="1126"/>
      <c r="L233" s="1126"/>
      <c r="M233" s="1126"/>
      <c r="N233" s="1126"/>
      <c r="O233" s="1126"/>
      <c r="P233" s="1126"/>
      <c r="Q233" s="1126"/>
      <c r="R233" s="1126"/>
      <c r="S233" s="1126"/>
      <c r="T233" s="1126"/>
      <c r="U233" s="1126"/>
      <c r="V233" s="1126"/>
      <c r="W233" s="1126"/>
      <c r="X233" s="1126"/>
      <c r="Y233" s="1126"/>
      <c r="Z233" s="1126"/>
      <c r="AA233" s="1126"/>
      <c r="AB233" s="1126"/>
      <c r="AC233" s="1126"/>
      <c r="AD233" s="1126"/>
      <c r="AG233" s="1122"/>
    </row>
    <row r="234" spans="3:33">
      <c r="C234" s="1126"/>
      <c r="D234" s="1126"/>
      <c r="E234" s="1126"/>
      <c r="F234" s="1126"/>
      <c r="G234" s="1126"/>
      <c r="H234" s="1126"/>
      <c r="I234" s="1126"/>
      <c r="J234" s="1126"/>
      <c r="K234" s="1126"/>
      <c r="L234" s="1126"/>
      <c r="M234" s="1126"/>
      <c r="N234" s="1126"/>
      <c r="O234" s="1126"/>
      <c r="P234" s="1126"/>
      <c r="Q234" s="1126"/>
      <c r="R234" s="1126"/>
      <c r="S234" s="1126"/>
      <c r="T234" s="1126"/>
      <c r="U234" s="1126"/>
      <c r="V234" s="1126"/>
      <c r="W234" s="1126"/>
      <c r="X234" s="1126"/>
      <c r="Y234" s="1126"/>
      <c r="Z234" s="1126"/>
      <c r="AA234" s="1126"/>
      <c r="AB234" s="1126"/>
      <c r="AC234" s="1126"/>
      <c r="AD234" s="1126"/>
      <c r="AG234" s="1122"/>
    </row>
    <row r="235" spans="3:33">
      <c r="C235" s="1126"/>
      <c r="D235" s="1126"/>
      <c r="E235" s="1126"/>
      <c r="F235" s="1126"/>
      <c r="G235" s="1126"/>
      <c r="H235" s="1126"/>
      <c r="I235" s="1126"/>
      <c r="J235" s="1126"/>
      <c r="K235" s="1126"/>
      <c r="L235" s="1126"/>
      <c r="M235" s="1126"/>
      <c r="N235" s="1126"/>
      <c r="O235" s="1126"/>
      <c r="P235" s="1126"/>
      <c r="Q235" s="1126"/>
      <c r="R235" s="1126"/>
      <c r="S235" s="1126"/>
      <c r="T235" s="1126"/>
      <c r="U235" s="1126"/>
      <c r="V235" s="1126"/>
      <c r="W235" s="1126"/>
      <c r="X235" s="1126"/>
      <c r="Y235" s="1126"/>
      <c r="Z235" s="1126"/>
      <c r="AA235" s="1126"/>
      <c r="AB235" s="1126"/>
      <c r="AC235" s="1126"/>
      <c r="AD235" s="1126"/>
      <c r="AG235" s="1122"/>
    </row>
    <row r="236" spans="3:33">
      <c r="C236" s="1126"/>
      <c r="D236" s="1126"/>
      <c r="E236" s="1126"/>
      <c r="F236" s="1126"/>
      <c r="G236" s="1126"/>
      <c r="H236" s="1126"/>
      <c r="I236" s="1126"/>
      <c r="J236" s="1126"/>
      <c r="K236" s="1126"/>
      <c r="L236" s="1126"/>
      <c r="M236" s="1126"/>
      <c r="N236" s="1126"/>
      <c r="O236" s="1126"/>
      <c r="P236" s="1126"/>
      <c r="Q236" s="1126"/>
      <c r="R236" s="1126"/>
      <c r="S236" s="1126"/>
      <c r="T236" s="1126"/>
      <c r="U236" s="1126"/>
      <c r="V236" s="1126"/>
      <c r="W236" s="1126"/>
      <c r="X236" s="1126"/>
      <c r="Y236" s="1126"/>
      <c r="Z236" s="1126"/>
      <c r="AA236" s="1126"/>
      <c r="AB236" s="1126"/>
      <c r="AC236" s="1126"/>
      <c r="AD236" s="1126"/>
      <c r="AG236" s="1122"/>
    </row>
    <row r="237" spans="3:33">
      <c r="C237" s="1126"/>
      <c r="D237" s="1126"/>
      <c r="E237" s="1126"/>
      <c r="F237" s="1126"/>
      <c r="G237" s="1126"/>
      <c r="H237" s="1126"/>
      <c r="I237" s="1126"/>
      <c r="J237" s="1126"/>
      <c r="K237" s="1126"/>
      <c r="L237" s="1126"/>
      <c r="M237" s="1126"/>
      <c r="N237" s="1126"/>
      <c r="O237" s="1126"/>
      <c r="P237" s="1126"/>
      <c r="Q237" s="1126"/>
      <c r="R237" s="1126"/>
      <c r="S237" s="1126"/>
      <c r="T237" s="1126"/>
      <c r="U237" s="1126"/>
      <c r="V237" s="1126"/>
      <c r="W237" s="1126"/>
      <c r="X237" s="1126"/>
      <c r="Y237" s="1126"/>
      <c r="Z237" s="1126"/>
      <c r="AA237" s="1126"/>
      <c r="AB237" s="1126"/>
      <c r="AC237" s="1126"/>
      <c r="AD237" s="1126"/>
      <c r="AG237" s="1122"/>
    </row>
    <row r="238" spans="3:33">
      <c r="C238" s="1126"/>
      <c r="D238" s="1126"/>
      <c r="E238" s="1126"/>
      <c r="F238" s="1126"/>
      <c r="G238" s="1126"/>
      <c r="H238" s="1126"/>
      <c r="I238" s="1126"/>
      <c r="J238" s="1126"/>
      <c r="K238" s="1126"/>
      <c r="L238" s="1126"/>
      <c r="M238" s="1126"/>
      <c r="N238" s="1126"/>
      <c r="O238" s="1126"/>
      <c r="P238" s="1126"/>
      <c r="Q238" s="1126"/>
      <c r="R238" s="1126"/>
      <c r="S238" s="1126"/>
      <c r="T238" s="1126"/>
      <c r="U238" s="1126"/>
      <c r="V238" s="1126"/>
      <c r="W238" s="1126"/>
      <c r="X238" s="1126"/>
      <c r="Y238" s="1126"/>
      <c r="Z238" s="1126"/>
      <c r="AA238" s="1126"/>
      <c r="AB238" s="1126"/>
      <c r="AC238" s="1126"/>
      <c r="AD238" s="1126"/>
      <c r="AG238" s="1122"/>
    </row>
    <row r="239" spans="3:33">
      <c r="C239" s="1126"/>
      <c r="D239" s="1126"/>
      <c r="E239" s="1126"/>
      <c r="F239" s="1126"/>
      <c r="G239" s="1126"/>
      <c r="H239" s="1126"/>
      <c r="I239" s="1126"/>
      <c r="J239" s="1126"/>
      <c r="K239" s="1126"/>
      <c r="L239" s="1126"/>
      <c r="M239" s="1126"/>
      <c r="N239" s="1126"/>
      <c r="O239" s="1126"/>
      <c r="P239" s="1126"/>
      <c r="Q239" s="1126"/>
      <c r="R239" s="1126"/>
      <c r="S239" s="1126"/>
      <c r="T239" s="1126"/>
      <c r="U239" s="1126"/>
      <c r="V239" s="1126"/>
      <c r="W239" s="1126"/>
      <c r="X239" s="1126"/>
      <c r="Y239" s="1126"/>
      <c r="Z239" s="1126"/>
      <c r="AA239" s="1126"/>
      <c r="AB239" s="1126"/>
      <c r="AC239" s="1126"/>
      <c r="AD239" s="1126"/>
      <c r="AG239" s="1122"/>
    </row>
    <row r="240" spans="3:33">
      <c r="C240" s="1126"/>
      <c r="D240" s="1126"/>
      <c r="E240" s="1126"/>
      <c r="F240" s="1126"/>
      <c r="G240" s="1126"/>
      <c r="H240" s="1126"/>
      <c r="I240" s="1126"/>
      <c r="J240" s="1126"/>
      <c r="K240" s="1126"/>
      <c r="L240" s="1126"/>
      <c r="M240" s="1126"/>
      <c r="N240" s="1126"/>
      <c r="O240" s="1126"/>
      <c r="P240" s="1126"/>
      <c r="Q240" s="1126"/>
      <c r="R240" s="1126"/>
      <c r="S240" s="1126"/>
      <c r="T240" s="1126"/>
      <c r="U240" s="1126"/>
      <c r="V240" s="1126"/>
      <c r="W240" s="1126"/>
      <c r="X240" s="1126"/>
      <c r="Y240" s="1126"/>
      <c r="Z240" s="1126"/>
      <c r="AA240" s="1126"/>
      <c r="AB240" s="1126"/>
      <c r="AC240" s="1126"/>
      <c r="AD240" s="1126"/>
      <c r="AG240" s="1122"/>
    </row>
    <row r="241" spans="3:33">
      <c r="C241" s="1126"/>
      <c r="D241" s="1126"/>
      <c r="E241" s="1126"/>
      <c r="F241" s="1126"/>
      <c r="G241" s="1126"/>
      <c r="H241" s="1126"/>
      <c r="I241" s="1126"/>
      <c r="J241" s="1126"/>
      <c r="K241" s="1126"/>
      <c r="L241" s="1126"/>
      <c r="M241" s="1126"/>
      <c r="N241" s="1126"/>
      <c r="O241" s="1126"/>
      <c r="P241" s="1126"/>
      <c r="Q241" s="1126"/>
      <c r="R241" s="1126"/>
      <c r="S241" s="1126"/>
      <c r="T241" s="1126"/>
      <c r="U241" s="1126"/>
      <c r="V241" s="1126"/>
      <c r="W241" s="1126"/>
      <c r="X241" s="1126"/>
      <c r="Y241" s="1126"/>
      <c r="Z241" s="1126"/>
      <c r="AA241" s="1126"/>
      <c r="AB241" s="1126"/>
      <c r="AC241" s="1126"/>
      <c r="AD241" s="1126"/>
      <c r="AG241" s="1122"/>
    </row>
    <row r="242" spans="3:33">
      <c r="C242" s="1126"/>
      <c r="D242" s="1126"/>
      <c r="E242" s="1126"/>
      <c r="F242" s="1126"/>
      <c r="G242" s="1126"/>
      <c r="H242" s="1126"/>
      <c r="I242" s="1126"/>
      <c r="J242" s="1126"/>
      <c r="K242" s="1126"/>
      <c r="L242" s="1126"/>
      <c r="M242" s="1126"/>
      <c r="N242" s="1126"/>
      <c r="O242" s="1126"/>
      <c r="P242" s="1126"/>
      <c r="Q242" s="1126"/>
      <c r="R242" s="1126"/>
      <c r="S242" s="1126"/>
      <c r="T242" s="1126"/>
      <c r="U242" s="1126"/>
      <c r="V242" s="1126"/>
      <c r="W242" s="1126"/>
      <c r="X242" s="1126"/>
      <c r="Y242" s="1126"/>
      <c r="Z242" s="1126"/>
      <c r="AA242" s="1126"/>
      <c r="AB242" s="1126"/>
      <c r="AC242" s="1126"/>
      <c r="AD242" s="1126"/>
      <c r="AG242" s="1122"/>
    </row>
    <row r="243" spans="3:33">
      <c r="C243" s="1126"/>
      <c r="D243" s="1126"/>
      <c r="E243" s="1126"/>
      <c r="F243" s="1126"/>
      <c r="G243" s="1126"/>
      <c r="H243" s="1126"/>
      <c r="I243" s="1126"/>
      <c r="J243" s="1126"/>
      <c r="K243" s="1126"/>
      <c r="L243" s="1126"/>
      <c r="M243" s="1126"/>
      <c r="N243" s="1126"/>
      <c r="O243" s="1126"/>
      <c r="P243" s="1126"/>
      <c r="Q243" s="1126"/>
      <c r="R243" s="1126"/>
      <c r="S243" s="1126"/>
      <c r="T243" s="1126"/>
      <c r="U243" s="1126"/>
      <c r="V243" s="1126"/>
      <c r="W243" s="1126"/>
      <c r="X243" s="1126"/>
      <c r="Y243" s="1126"/>
      <c r="Z243" s="1126"/>
      <c r="AA243" s="1126"/>
      <c r="AB243" s="1126"/>
      <c r="AC243" s="1126"/>
      <c r="AD243" s="1126"/>
      <c r="AG243" s="1122"/>
    </row>
    <row r="244" spans="3:33">
      <c r="C244" s="1126"/>
      <c r="D244" s="1126"/>
      <c r="E244" s="1126"/>
      <c r="F244" s="1126"/>
      <c r="G244" s="1126"/>
      <c r="H244" s="1126"/>
      <c r="I244" s="1126"/>
      <c r="J244" s="1126"/>
      <c r="K244" s="1126"/>
      <c r="L244" s="1126"/>
      <c r="M244" s="1126"/>
      <c r="N244" s="1126"/>
      <c r="O244" s="1126"/>
      <c r="P244" s="1126"/>
      <c r="Q244" s="1126"/>
      <c r="R244" s="1126"/>
      <c r="S244" s="1126"/>
      <c r="T244" s="1126"/>
      <c r="U244" s="1126"/>
      <c r="V244" s="1126"/>
      <c r="W244" s="1126"/>
      <c r="X244" s="1126"/>
      <c r="Y244" s="1126"/>
      <c r="Z244" s="1126"/>
      <c r="AA244" s="1126"/>
      <c r="AB244" s="1126"/>
      <c r="AC244" s="1126"/>
      <c r="AD244" s="1126"/>
      <c r="AG244" s="1122"/>
    </row>
    <row r="245" spans="3:33">
      <c r="C245" s="1126"/>
      <c r="D245" s="1126"/>
      <c r="E245" s="1126"/>
      <c r="F245" s="1126"/>
      <c r="G245" s="1126"/>
      <c r="H245" s="1126"/>
      <c r="I245" s="1126"/>
      <c r="J245" s="1126"/>
      <c r="K245" s="1126"/>
      <c r="L245" s="1126"/>
      <c r="M245" s="1126"/>
      <c r="N245" s="1126"/>
      <c r="O245" s="1126"/>
      <c r="P245" s="1126"/>
      <c r="Q245" s="1126"/>
      <c r="R245" s="1126"/>
      <c r="S245" s="1126"/>
      <c r="T245" s="1126"/>
      <c r="U245" s="1126"/>
      <c r="V245" s="1126"/>
      <c r="W245" s="1126"/>
      <c r="X245" s="1126"/>
      <c r="Y245" s="1126"/>
      <c r="Z245" s="1126"/>
      <c r="AA245" s="1126"/>
      <c r="AB245" s="1126"/>
      <c r="AC245" s="1126"/>
      <c r="AD245" s="1126"/>
      <c r="AG245" s="1122"/>
    </row>
    <row r="246" spans="3:33">
      <c r="C246" s="1126"/>
      <c r="D246" s="1126"/>
      <c r="E246" s="1126"/>
      <c r="F246" s="1126"/>
      <c r="G246" s="1126"/>
      <c r="H246" s="1126"/>
      <c r="I246" s="1126"/>
      <c r="J246" s="1126"/>
      <c r="K246" s="1126"/>
      <c r="L246" s="1126"/>
      <c r="M246" s="1126"/>
      <c r="N246" s="1126"/>
      <c r="O246" s="1126"/>
      <c r="P246" s="1126"/>
      <c r="Q246" s="1126"/>
      <c r="R246" s="1126"/>
      <c r="S246" s="1126"/>
      <c r="T246" s="1126"/>
      <c r="U246" s="1126"/>
      <c r="V246" s="1126"/>
      <c r="W246" s="1126"/>
      <c r="X246" s="1126"/>
      <c r="Y246" s="1126"/>
      <c r="Z246" s="1126"/>
      <c r="AA246" s="1126"/>
      <c r="AB246" s="1126"/>
      <c r="AC246" s="1126"/>
      <c r="AD246" s="1126"/>
      <c r="AG246" s="1122"/>
    </row>
    <row r="247" spans="3:33">
      <c r="C247" s="1126"/>
      <c r="D247" s="1126"/>
      <c r="E247" s="1126"/>
      <c r="F247" s="1126"/>
      <c r="G247" s="1126"/>
      <c r="H247" s="1126"/>
      <c r="I247" s="1126"/>
      <c r="J247" s="1126"/>
      <c r="K247" s="1126"/>
      <c r="L247" s="1126"/>
      <c r="M247" s="1126"/>
      <c r="N247" s="1126"/>
      <c r="O247" s="1126"/>
      <c r="P247" s="1126"/>
      <c r="Q247" s="1126"/>
      <c r="R247" s="1126"/>
      <c r="S247" s="1126"/>
      <c r="T247" s="1126"/>
      <c r="U247" s="1126"/>
      <c r="V247" s="1126"/>
      <c r="W247" s="1126"/>
      <c r="X247" s="1126"/>
      <c r="Y247" s="1126"/>
      <c r="Z247" s="1126"/>
      <c r="AA247" s="1126"/>
      <c r="AB247" s="1126"/>
      <c r="AC247" s="1126"/>
      <c r="AD247" s="1126"/>
      <c r="AG247" s="1122"/>
    </row>
    <row r="248" spans="3:33">
      <c r="C248" s="1126"/>
      <c r="D248" s="1126"/>
      <c r="E248" s="1126"/>
      <c r="F248" s="1126"/>
      <c r="G248" s="1126"/>
      <c r="H248" s="1126"/>
      <c r="I248" s="1126"/>
      <c r="J248" s="1126"/>
      <c r="K248" s="1126"/>
      <c r="L248" s="1126"/>
      <c r="M248" s="1126"/>
      <c r="N248" s="1126"/>
      <c r="O248" s="1126"/>
      <c r="P248" s="1126"/>
      <c r="Q248" s="1126"/>
      <c r="R248" s="1126"/>
      <c r="S248" s="1126"/>
      <c r="T248" s="1126"/>
      <c r="U248" s="1126"/>
      <c r="V248" s="1126"/>
      <c r="W248" s="1126"/>
      <c r="X248" s="1126"/>
      <c r="Y248" s="1126"/>
      <c r="Z248" s="1126"/>
      <c r="AA248" s="1126"/>
      <c r="AB248" s="1126"/>
      <c r="AC248" s="1126"/>
      <c r="AD248" s="1126"/>
      <c r="AG248" s="1122"/>
    </row>
    <row r="249" spans="3:33">
      <c r="C249" s="1126"/>
      <c r="D249" s="1126"/>
      <c r="E249" s="1126"/>
      <c r="F249" s="1126"/>
      <c r="G249" s="1126"/>
      <c r="H249" s="1126"/>
      <c r="I249" s="1126"/>
      <c r="J249" s="1126"/>
      <c r="K249" s="1126"/>
      <c r="L249" s="1126"/>
      <c r="M249" s="1126"/>
      <c r="N249" s="1126"/>
      <c r="O249" s="1126"/>
      <c r="P249" s="1126"/>
      <c r="Q249" s="1126"/>
      <c r="R249" s="1126"/>
      <c r="S249" s="1126"/>
      <c r="T249" s="1126"/>
      <c r="U249" s="1126"/>
      <c r="V249" s="1126"/>
      <c r="W249" s="1126"/>
      <c r="X249" s="1126"/>
      <c r="Y249" s="1126"/>
      <c r="Z249" s="1126"/>
      <c r="AA249" s="1126"/>
      <c r="AB249" s="1126"/>
      <c r="AC249" s="1126"/>
      <c r="AD249" s="1126"/>
      <c r="AG249" s="1122"/>
    </row>
    <row r="250" spans="3:33">
      <c r="C250" s="1126"/>
      <c r="D250" s="1126"/>
      <c r="E250" s="1126"/>
      <c r="F250" s="1126"/>
      <c r="G250" s="1126"/>
      <c r="H250" s="1126"/>
      <c r="I250" s="1126"/>
      <c r="J250" s="1126"/>
      <c r="K250" s="1126"/>
      <c r="L250" s="1126"/>
      <c r="M250" s="1126"/>
      <c r="N250" s="1126"/>
      <c r="O250" s="1126"/>
      <c r="P250" s="1126"/>
      <c r="Q250" s="1126"/>
      <c r="R250" s="1126"/>
      <c r="S250" s="1126"/>
      <c r="T250" s="1126"/>
      <c r="U250" s="1126"/>
      <c r="V250" s="1126"/>
      <c r="W250" s="1126"/>
      <c r="X250" s="1126"/>
      <c r="Y250" s="1126"/>
      <c r="Z250" s="1126"/>
      <c r="AA250" s="1126"/>
      <c r="AB250" s="1126"/>
      <c r="AC250" s="1126"/>
      <c r="AD250" s="1126"/>
      <c r="AG250" s="1122"/>
    </row>
    <row r="251" spans="3:33">
      <c r="C251" s="1126"/>
      <c r="D251" s="1126"/>
      <c r="E251" s="1126"/>
      <c r="F251" s="1126"/>
      <c r="G251" s="1126"/>
      <c r="H251" s="1126"/>
      <c r="I251" s="1126"/>
      <c r="J251" s="1126"/>
      <c r="K251" s="1126"/>
      <c r="L251" s="1126"/>
      <c r="M251" s="1126"/>
      <c r="N251" s="1126"/>
      <c r="O251" s="1126"/>
      <c r="P251" s="1126"/>
      <c r="Q251" s="1126"/>
      <c r="R251" s="1126"/>
      <c r="S251" s="1126"/>
      <c r="T251" s="1126"/>
      <c r="U251" s="1126"/>
      <c r="V251" s="1126"/>
      <c r="W251" s="1126"/>
      <c r="X251" s="1126"/>
      <c r="Y251" s="1126"/>
      <c r="Z251" s="1126"/>
      <c r="AA251" s="1126"/>
      <c r="AB251" s="1126"/>
      <c r="AC251" s="1126"/>
      <c r="AD251" s="1126"/>
      <c r="AG251" s="1122"/>
    </row>
    <row r="252" spans="3:33">
      <c r="C252" s="1126"/>
      <c r="D252" s="1126"/>
      <c r="E252" s="1126"/>
      <c r="F252" s="1126"/>
      <c r="G252" s="1126"/>
      <c r="H252" s="1126"/>
      <c r="I252" s="1126"/>
      <c r="J252" s="1126"/>
      <c r="K252" s="1126"/>
      <c r="L252" s="1126"/>
      <c r="M252" s="1126"/>
      <c r="N252" s="1126"/>
      <c r="O252" s="1126"/>
      <c r="P252" s="1126"/>
      <c r="Q252" s="1126"/>
      <c r="R252" s="1126"/>
      <c r="S252" s="1126"/>
      <c r="T252" s="1126"/>
      <c r="U252" s="1126"/>
      <c r="V252" s="1126"/>
      <c r="W252" s="1126"/>
      <c r="X252" s="1126"/>
      <c r="Y252" s="1126"/>
      <c r="Z252" s="1126"/>
      <c r="AA252" s="1126"/>
      <c r="AB252" s="1126"/>
      <c r="AC252" s="1126"/>
      <c r="AD252" s="1126"/>
      <c r="AG252" s="1122"/>
    </row>
    <row r="253" spans="3:33">
      <c r="C253" s="1126"/>
      <c r="D253" s="1126"/>
      <c r="E253" s="1126"/>
      <c r="F253" s="1126"/>
      <c r="G253" s="1126"/>
      <c r="H253" s="1126"/>
      <c r="I253" s="1126"/>
      <c r="J253" s="1126"/>
      <c r="K253" s="1126"/>
      <c r="L253" s="1126"/>
      <c r="M253" s="1126"/>
      <c r="N253" s="1126"/>
      <c r="O253" s="1126"/>
      <c r="P253" s="1126"/>
      <c r="Q253" s="1126"/>
      <c r="R253" s="1126"/>
      <c r="S253" s="1126"/>
      <c r="T253" s="1126"/>
      <c r="U253" s="1126"/>
      <c r="V253" s="1126"/>
      <c r="W253" s="1126"/>
      <c r="X253" s="1126"/>
      <c r="Y253" s="1126"/>
      <c r="Z253" s="1126"/>
      <c r="AA253" s="1126"/>
      <c r="AB253" s="1126"/>
      <c r="AC253" s="1126"/>
      <c r="AD253" s="1126"/>
      <c r="AG253" s="1122"/>
    </row>
    <row r="254" spans="3:33">
      <c r="C254" s="1126"/>
      <c r="D254" s="1126"/>
      <c r="E254" s="1126"/>
      <c r="F254" s="1126"/>
      <c r="G254" s="1126"/>
      <c r="H254" s="1126"/>
      <c r="I254" s="1126"/>
      <c r="J254" s="1126"/>
      <c r="K254" s="1126"/>
      <c r="L254" s="1126"/>
      <c r="M254" s="1126"/>
      <c r="N254" s="1126"/>
      <c r="O254" s="1126"/>
      <c r="P254" s="1126"/>
      <c r="Q254" s="1126"/>
      <c r="R254" s="1126"/>
      <c r="S254" s="1126"/>
      <c r="T254" s="1126"/>
      <c r="U254" s="1126"/>
      <c r="V254" s="1126"/>
      <c r="W254" s="1126"/>
      <c r="X254" s="1126"/>
      <c r="Y254" s="1126"/>
      <c r="Z254" s="1126"/>
      <c r="AA254" s="1126"/>
      <c r="AB254" s="1126"/>
      <c r="AC254" s="1126"/>
      <c r="AD254" s="1126"/>
      <c r="AG254" s="1122"/>
    </row>
    <row r="255" spans="3:33">
      <c r="C255" s="1126"/>
      <c r="D255" s="1126"/>
      <c r="E255" s="1126"/>
      <c r="F255" s="1126"/>
      <c r="G255" s="1126"/>
      <c r="H255" s="1126"/>
      <c r="I255" s="1126"/>
      <c r="J255" s="1126"/>
      <c r="K255" s="1126"/>
      <c r="L255" s="1126"/>
      <c r="M255" s="1126"/>
      <c r="N255" s="1126"/>
      <c r="O255" s="1126"/>
      <c r="P255" s="1126"/>
      <c r="Q255" s="1126"/>
      <c r="R255" s="1126"/>
      <c r="S255" s="1126"/>
      <c r="T255" s="1126"/>
      <c r="U255" s="1126"/>
      <c r="V255" s="1126"/>
      <c r="W255" s="1126"/>
      <c r="X255" s="1126"/>
      <c r="Y255" s="1126"/>
      <c r="Z255" s="1126"/>
      <c r="AA255" s="1126"/>
      <c r="AB255" s="1126"/>
      <c r="AC255" s="1126"/>
      <c r="AD255" s="1126"/>
      <c r="AG255" s="1122"/>
    </row>
    <row r="256" spans="3:33">
      <c r="C256" s="1126"/>
      <c r="D256" s="1126"/>
      <c r="E256" s="1126"/>
      <c r="F256" s="1126"/>
      <c r="G256" s="1126"/>
      <c r="H256" s="1126"/>
      <c r="I256" s="1126"/>
      <c r="J256" s="1126"/>
      <c r="K256" s="1126"/>
      <c r="L256" s="1126"/>
      <c r="M256" s="1126"/>
      <c r="N256" s="1126"/>
      <c r="O256" s="1126"/>
      <c r="P256" s="1126"/>
      <c r="Q256" s="1126"/>
      <c r="R256" s="1126"/>
      <c r="S256" s="1126"/>
      <c r="T256" s="1126"/>
      <c r="U256" s="1126"/>
      <c r="V256" s="1126"/>
      <c r="W256" s="1126"/>
      <c r="X256" s="1126"/>
      <c r="Y256" s="1126"/>
      <c r="Z256" s="1126"/>
      <c r="AA256" s="1126"/>
      <c r="AB256" s="1126"/>
      <c r="AC256" s="1126"/>
      <c r="AD256" s="1126"/>
      <c r="AG256" s="1122"/>
    </row>
    <row r="257" spans="3:33">
      <c r="C257" s="1126"/>
      <c r="D257" s="1126"/>
      <c r="E257" s="1126"/>
      <c r="F257" s="1126"/>
      <c r="G257" s="1126"/>
      <c r="H257" s="1126"/>
      <c r="I257" s="1126"/>
      <c r="J257" s="1126"/>
      <c r="K257" s="1126"/>
      <c r="L257" s="1126"/>
      <c r="M257" s="1126"/>
      <c r="N257" s="1126"/>
      <c r="O257" s="1126"/>
      <c r="P257" s="1126"/>
      <c r="Q257" s="1126"/>
      <c r="R257" s="1126"/>
      <c r="S257" s="1126"/>
      <c r="T257" s="1126"/>
      <c r="U257" s="1126"/>
      <c r="V257" s="1126"/>
      <c r="W257" s="1126"/>
      <c r="X257" s="1126"/>
      <c r="Y257" s="1126"/>
      <c r="Z257" s="1126"/>
      <c r="AA257" s="1126"/>
      <c r="AB257" s="1126"/>
      <c r="AC257" s="1126"/>
      <c r="AD257" s="1126"/>
      <c r="AG257" s="1122"/>
    </row>
    <row r="258" spans="3:33">
      <c r="C258" s="1126"/>
      <c r="D258" s="1126"/>
      <c r="E258" s="1126"/>
      <c r="F258" s="1126"/>
      <c r="G258" s="1126"/>
      <c r="H258" s="1126"/>
      <c r="I258" s="1126"/>
      <c r="J258" s="1126"/>
      <c r="K258" s="1126"/>
      <c r="L258" s="1126"/>
      <c r="M258" s="1126"/>
      <c r="N258" s="1126"/>
      <c r="O258" s="1126"/>
      <c r="P258" s="1126"/>
      <c r="Q258" s="1126"/>
      <c r="R258" s="1126"/>
      <c r="S258" s="1126"/>
      <c r="T258" s="1126"/>
      <c r="U258" s="1126"/>
      <c r="V258" s="1126"/>
      <c r="W258" s="1126"/>
      <c r="X258" s="1126"/>
      <c r="Y258" s="1126"/>
      <c r="Z258" s="1126"/>
      <c r="AA258" s="1126"/>
      <c r="AB258" s="1126"/>
      <c r="AC258" s="1126"/>
      <c r="AD258" s="1126"/>
      <c r="AG258" s="1122"/>
    </row>
    <row r="259" spans="3:33">
      <c r="C259" s="1126"/>
      <c r="D259" s="1126"/>
      <c r="E259" s="1126"/>
      <c r="F259" s="1126"/>
      <c r="G259" s="1126"/>
      <c r="H259" s="1126"/>
      <c r="I259" s="1126"/>
      <c r="J259" s="1126"/>
      <c r="K259" s="1126"/>
      <c r="L259" s="1126"/>
      <c r="M259" s="1126"/>
      <c r="N259" s="1126"/>
      <c r="O259" s="1126"/>
      <c r="P259" s="1126"/>
      <c r="Q259" s="1126"/>
      <c r="R259" s="1126"/>
      <c r="S259" s="1126"/>
      <c r="T259" s="1126"/>
      <c r="U259" s="1126"/>
      <c r="V259" s="1126"/>
      <c r="W259" s="1126"/>
      <c r="X259" s="1126"/>
      <c r="Y259" s="1126"/>
      <c r="Z259" s="1126"/>
      <c r="AA259" s="1126"/>
      <c r="AB259" s="1126"/>
      <c r="AC259" s="1126"/>
      <c r="AD259" s="1126"/>
      <c r="AG259" s="1122"/>
    </row>
    <row r="260" spans="3:33">
      <c r="C260" s="1126"/>
      <c r="D260" s="1126"/>
      <c r="E260" s="1126"/>
      <c r="F260" s="1126"/>
      <c r="G260" s="1126"/>
      <c r="H260" s="1126"/>
      <c r="I260" s="1126"/>
      <c r="J260" s="1126"/>
      <c r="K260" s="1126"/>
      <c r="L260" s="1126"/>
      <c r="M260" s="1126"/>
      <c r="N260" s="1126"/>
      <c r="O260" s="1126"/>
      <c r="P260" s="1126"/>
      <c r="Q260" s="1126"/>
      <c r="R260" s="1126"/>
      <c r="S260" s="1126"/>
      <c r="T260" s="1126"/>
      <c r="U260" s="1126"/>
      <c r="V260" s="1126"/>
      <c r="W260" s="1126"/>
      <c r="X260" s="1126"/>
      <c r="Y260" s="1126"/>
      <c r="Z260" s="1126"/>
      <c r="AA260" s="1126"/>
      <c r="AB260" s="1126"/>
      <c r="AC260" s="1126"/>
      <c r="AD260" s="1126"/>
      <c r="AG260" s="1122"/>
    </row>
    <row r="261" spans="3:33">
      <c r="C261" s="1126"/>
      <c r="D261" s="1126"/>
      <c r="E261" s="1126"/>
      <c r="F261" s="1126"/>
      <c r="G261" s="1126"/>
      <c r="H261" s="1126"/>
      <c r="I261" s="1126"/>
      <c r="J261" s="1126"/>
      <c r="K261" s="1126"/>
      <c r="L261" s="1126"/>
      <c r="M261" s="1126"/>
      <c r="N261" s="1126"/>
      <c r="O261" s="1126"/>
      <c r="P261" s="1126"/>
      <c r="Q261" s="1126"/>
      <c r="R261" s="1126"/>
      <c r="S261" s="1126"/>
      <c r="T261" s="1126"/>
      <c r="U261" s="1126"/>
      <c r="V261" s="1126"/>
      <c r="W261" s="1126"/>
      <c r="X261" s="1126"/>
      <c r="Y261" s="1126"/>
      <c r="Z261" s="1126"/>
      <c r="AA261" s="1126"/>
      <c r="AB261" s="1126"/>
      <c r="AC261" s="1126"/>
      <c r="AD261" s="1126"/>
      <c r="AG261" s="1122"/>
    </row>
    <row r="262" spans="3:33">
      <c r="C262" s="1126"/>
      <c r="D262" s="1126"/>
      <c r="E262" s="1126"/>
      <c r="F262" s="1126"/>
      <c r="G262" s="1126"/>
      <c r="H262" s="1126"/>
      <c r="I262" s="1126"/>
      <c r="J262" s="1126"/>
      <c r="K262" s="1126"/>
      <c r="L262" s="1126"/>
      <c r="M262" s="1126"/>
      <c r="N262" s="1126"/>
      <c r="O262" s="1126"/>
      <c r="P262" s="1126"/>
      <c r="Q262" s="1126"/>
      <c r="R262" s="1126"/>
      <c r="S262" s="1126"/>
      <c r="T262" s="1126"/>
      <c r="U262" s="1126"/>
      <c r="V262" s="1126"/>
      <c r="W262" s="1126"/>
      <c r="X262" s="1126"/>
      <c r="Y262" s="1126"/>
      <c r="Z262" s="1126"/>
      <c r="AA262" s="1126"/>
      <c r="AB262" s="1126"/>
      <c r="AC262" s="1126"/>
      <c r="AD262" s="1126"/>
      <c r="AG262" s="1122"/>
    </row>
    <row r="263" spans="3:33">
      <c r="C263" s="1126"/>
      <c r="D263" s="1126"/>
      <c r="E263" s="1126"/>
      <c r="F263" s="1126"/>
      <c r="G263" s="1126"/>
      <c r="H263" s="1126"/>
      <c r="I263" s="1126"/>
      <c r="J263" s="1126"/>
      <c r="K263" s="1126"/>
      <c r="L263" s="1126"/>
      <c r="M263" s="1126"/>
      <c r="N263" s="1126"/>
      <c r="O263" s="1126"/>
      <c r="P263" s="1126"/>
      <c r="Q263" s="1126"/>
      <c r="R263" s="1126"/>
      <c r="S263" s="1126"/>
      <c r="T263" s="1126"/>
      <c r="U263" s="1126"/>
      <c r="V263" s="1126"/>
      <c r="W263" s="1126"/>
      <c r="X263" s="1126"/>
      <c r="Y263" s="1126"/>
      <c r="Z263" s="1126"/>
      <c r="AA263" s="1126"/>
      <c r="AB263" s="1126"/>
      <c r="AC263" s="1126"/>
      <c r="AD263" s="1126"/>
      <c r="AG263" s="1122"/>
    </row>
    <row r="264" spans="3:33">
      <c r="C264" s="1126"/>
      <c r="D264" s="1126"/>
      <c r="E264" s="1126"/>
      <c r="F264" s="1126"/>
      <c r="G264" s="1126"/>
      <c r="H264" s="1126"/>
      <c r="I264" s="1126"/>
      <c r="J264" s="1126"/>
      <c r="K264" s="1126"/>
      <c r="L264" s="1126"/>
      <c r="M264" s="1126"/>
      <c r="N264" s="1126"/>
      <c r="O264" s="1126"/>
      <c r="P264" s="1126"/>
      <c r="Q264" s="1126"/>
      <c r="R264" s="1126"/>
      <c r="S264" s="1126"/>
      <c r="T264" s="1126"/>
      <c r="U264" s="1126"/>
      <c r="V264" s="1126"/>
      <c r="W264" s="1126"/>
      <c r="X264" s="1126"/>
      <c r="Y264" s="1126"/>
      <c r="Z264" s="1126"/>
      <c r="AA264" s="1126"/>
      <c r="AB264" s="1126"/>
      <c r="AC264" s="1126"/>
      <c r="AD264" s="1126"/>
      <c r="AG264" s="1122"/>
    </row>
    <row r="265" spans="3:33">
      <c r="C265" s="1126"/>
      <c r="D265" s="1126"/>
      <c r="E265" s="1126"/>
      <c r="F265" s="1126"/>
      <c r="G265" s="1126"/>
      <c r="H265" s="1126"/>
      <c r="I265" s="1126"/>
      <c r="J265" s="1126"/>
      <c r="K265" s="1126"/>
      <c r="L265" s="1126"/>
      <c r="M265" s="1126"/>
      <c r="N265" s="1126"/>
      <c r="O265" s="1126"/>
      <c r="P265" s="1126"/>
      <c r="Q265" s="1126"/>
      <c r="R265" s="1126"/>
      <c r="S265" s="1126"/>
      <c r="T265" s="1126"/>
      <c r="U265" s="1126"/>
      <c r="V265" s="1126"/>
      <c r="W265" s="1126"/>
      <c r="X265" s="1126"/>
      <c r="Y265" s="1126"/>
      <c r="Z265" s="1126"/>
      <c r="AA265" s="1126"/>
      <c r="AB265" s="1126"/>
      <c r="AC265" s="1126"/>
      <c r="AD265" s="1126"/>
      <c r="AG265" s="1122"/>
    </row>
    <row r="266" spans="3:33">
      <c r="C266" s="1126"/>
      <c r="D266" s="1126"/>
      <c r="E266" s="1126"/>
      <c r="F266" s="1126"/>
      <c r="G266" s="1126"/>
      <c r="H266" s="1126"/>
      <c r="I266" s="1126"/>
      <c r="J266" s="1126"/>
      <c r="K266" s="1126"/>
      <c r="L266" s="1126"/>
      <c r="M266" s="1126"/>
      <c r="N266" s="1126"/>
      <c r="O266" s="1126"/>
      <c r="P266" s="1126"/>
      <c r="Q266" s="1126"/>
      <c r="R266" s="1126"/>
      <c r="S266" s="1126"/>
      <c r="T266" s="1126"/>
      <c r="U266" s="1126"/>
      <c r="V266" s="1126"/>
      <c r="W266" s="1126"/>
      <c r="X266" s="1126"/>
      <c r="Y266" s="1126"/>
      <c r="Z266" s="1126"/>
      <c r="AA266" s="1126"/>
      <c r="AB266" s="1126"/>
      <c r="AC266" s="1126"/>
      <c r="AD266" s="1126"/>
      <c r="AG266" s="1122"/>
    </row>
    <row r="267" spans="3:33">
      <c r="C267" s="1126"/>
      <c r="D267" s="1126"/>
      <c r="E267" s="1126"/>
      <c r="F267" s="1126"/>
      <c r="G267" s="1126"/>
      <c r="H267" s="1126"/>
      <c r="I267" s="1126"/>
      <c r="J267" s="1126"/>
      <c r="K267" s="1126"/>
      <c r="L267" s="1126"/>
      <c r="M267" s="1126"/>
      <c r="N267" s="1126"/>
      <c r="O267" s="1126"/>
      <c r="P267" s="1126"/>
      <c r="Q267" s="1126"/>
      <c r="R267" s="1126"/>
      <c r="S267" s="1126"/>
      <c r="T267" s="1126"/>
      <c r="U267" s="1126"/>
      <c r="V267" s="1126"/>
      <c r="W267" s="1126"/>
      <c r="X267" s="1126"/>
      <c r="Y267" s="1126"/>
      <c r="Z267" s="1126"/>
      <c r="AA267" s="1126"/>
      <c r="AB267" s="1126"/>
      <c r="AC267" s="1126"/>
      <c r="AD267" s="1126"/>
      <c r="AG267" s="1122"/>
    </row>
    <row r="268" spans="3:33">
      <c r="C268" s="1126"/>
      <c r="D268" s="1126"/>
      <c r="E268" s="1126"/>
      <c r="F268" s="1126"/>
      <c r="G268" s="1126"/>
      <c r="H268" s="1126"/>
      <c r="I268" s="1126"/>
      <c r="J268" s="1126"/>
      <c r="K268" s="1126"/>
      <c r="L268" s="1126"/>
      <c r="M268" s="1126"/>
      <c r="N268" s="1126"/>
      <c r="O268" s="1126"/>
      <c r="P268" s="1126"/>
      <c r="Q268" s="1126"/>
      <c r="R268" s="1126"/>
      <c r="S268" s="1126"/>
      <c r="T268" s="1126"/>
      <c r="U268" s="1126"/>
      <c r="V268" s="1126"/>
      <c r="W268" s="1126"/>
      <c r="X268" s="1126"/>
      <c r="Y268" s="1126"/>
      <c r="Z268" s="1126"/>
      <c r="AA268" s="1126"/>
      <c r="AB268" s="1126"/>
      <c r="AC268" s="1126"/>
      <c r="AD268" s="1126"/>
      <c r="AG268" s="1122"/>
    </row>
    <row r="269" spans="3:33">
      <c r="C269" s="1126"/>
      <c r="D269" s="1126"/>
      <c r="E269" s="1126"/>
      <c r="F269" s="1126"/>
      <c r="G269" s="1126"/>
      <c r="H269" s="1126"/>
      <c r="I269" s="1126"/>
      <c r="J269" s="1126"/>
      <c r="K269" s="1126"/>
      <c r="L269" s="1126"/>
      <c r="M269" s="1126"/>
      <c r="N269" s="1126"/>
      <c r="O269" s="1126"/>
      <c r="P269" s="1126"/>
      <c r="Q269" s="1126"/>
      <c r="R269" s="1126"/>
      <c r="S269" s="1126"/>
      <c r="T269" s="1126"/>
      <c r="U269" s="1126"/>
      <c r="V269" s="1126"/>
      <c r="W269" s="1126"/>
      <c r="X269" s="1126"/>
      <c r="Y269" s="1126"/>
      <c r="Z269" s="1126"/>
      <c r="AA269" s="1126"/>
      <c r="AB269" s="1126"/>
      <c r="AC269" s="1126"/>
      <c r="AD269" s="1126"/>
      <c r="AG269" s="1122"/>
    </row>
    <row r="270" spans="3:33">
      <c r="C270" s="1126"/>
      <c r="D270" s="1126"/>
      <c r="E270" s="1126"/>
      <c r="F270" s="1126"/>
      <c r="G270" s="1126"/>
      <c r="H270" s="1126"/>
      <c r="I270" s="1126"/>
      <c r="J270" s="1126"/>
      <c r="K270" s="1126"/>
      <c r="L270" s="1126"/>
      <c r="M270" s="1126"/>
      <c r="N270" s="1126"/>
      <c r="O270" s="1126"/>
      <c r="P270" s="1126"/>
      <c r="Q270" s="1126"/>
      <c r="R270" s="1126"/>
      <c r="S270" s="1126"/>
      <c r="T270" s="1126"/>
      <c r="U270" s="1126"/>
      <c r="V270" s="1126"/>
      <c r="W270" s="1126"/>
      <c r="X270" s="1126"/>
      <c r="Y270" s="1126"/>
      <c r="Z270" s="1126"/>
      <c r="AA270" s="1126"/>
      <c r="AB270" s="1126"/>
      <c r="AC270" s="1126"/>
      <c r="AD270" s="1126"/>
      <c r="AG270" s="1122"/>
    </row>
    <row r="271" spans="3:33">
      <c r="C271" s="1126"/>
      <c r="D271" s="1126"/>
      <c r="E271" s="1126"/>
      <c r="F271" s="1126"/>
      <c r="G271" s="1126"/>
      <c r="H271" s="1126"/>
      <c r="I271" s="1126"/>
      <c r="J271" s="1126"/>
      <c r="K271" s="1126"/>
      <c r="L271" s="1126"/>
      <c r="M271" s="1126"/>
      <c r="N271" s="1126"/>
      <c r="O271" s="1126"/>
      <c r="P271" s="1126"/>
      <c r="Q271" s="1126"/>
      <c r="R271" s="1126"/>
      <c r="S271" s="1126"/>
      <c r="T271" s="1126"/>
      <c r="U271" s="1126"/>
      <c r="V271" s="1126"/>
      <c r="W271" s="1126"/>
      <c r="X271" s="1126"/>
      <c r="Y271" s="1126"/>
      <c r="Z271" s="1126"/>
      <c r="AA271" s="1126"/>
      <c r="AB271" s="1126"/>
      <c r="AC271" s="1126"/>
      <c r="AD271" s="1126"/>
      <c r="AG271" s="1122"/>
    </row>
    <row r="272" spans="3:33">
      <c r="C272" s="1126"/>
      <c r="D272" s="1126"/>
      <c r="E272" s="1126"/>
      <c r="F272" s="1126"/>
      <c r="G272" s="1126"/>
      <c r="H272" s="1126"/>
      <c r="I272" s="1126"/>
      <c r="J272" s="1126"/>
      <c r="K272" s="1126"/>
      <c r="L272" s="1126"/>
      <c r="M272" s="1126"/>
      <c r="N272" s="1126"/>
      <c r="O272" s="1126"/>
      <c r="P272" s="1126"/>
      <c r="Q272" s="1126"/>
      <c r="R272" s="1126"/>
      <c r="S272" s="1126"/>
      <c r="T272" s="1126"/>
      <c r="U272" s="1126"/>
      <c r="V272" s="1126"/>
      <c r="W272" s="1126"/>
      <c r="X272" s="1126"/>
      <c r="Y272" s="1126"/>
      <c r="Z272" s="1126"/>
      <c r="AA272" s="1126"/>
      <c r="AB272" s="1126"/>
      <c r="AC272" s="1126"/>
      <c r="AD272" s="1126"/>
      <c r="AG272" s="1122"/>
    </row>
    <row r="273" spans="3:33">
      <c r="C273" s="1126"/>
      <c r="D273" s="1126"/>
      <c r="E273" s="1126"/>
      <c r="F273" s="1126"/>
      <c r="G273" s="1126"/>
      <c r="H273" s="1126"/>
      <c r="I273" s="1126"/>
      <c r="J273" s="1126"/>
      <c r="K273" s="1126"/>
      <c r="L273" s="1126"/>
      <c r="M273" s="1126"/>
      <c r="N273" s="1126"/>
      <c r="O273" s="1126"/>
      <c r="P273" s="1126"/>
      <c r="Q273" s="1126"/>
      <c r="R273" s="1126"/>
      <c r="S273" s="1126"/>
      <c r="T273" s="1126"/>
      <c r="U273" s="1126"/>
      <c r="V273" s="1126"/>
      <c r="W273" s="1126"/>
      <c r="X273" s="1126"/>
      <c r="Y273" s="1126"/>
      <c r="Z273" s="1126"/>
      <c r="AA273" s="1126"/>
      <c r="AB273" s="1126"/>
      <c r="AC273" s="1126"/>
      <c r="AD273" s="1126"/>
      <c r="AG273" s="1122"/>
    </row>
    <row r="274" spans="3:33">
      <c r="C274" s="1126"/>
      <c r="D274" s="1126"/>
      <c r="E274" s="1126"/>
      <c r="F274" s="1126"/>
      <c r="G274" s="1126"/>
      <c r="H274" s="1126"/>
      <c r="I274" s="1126"/>
      <c r="J274" s="1126"/>
      <c r="K274" s="1126"/>
      <c r="L274" s="1126"/>
      <c r="M274" s="1126"/>
      <c r="N274" s="1126"/>
      <c r="O274" s="1126"/>
      <c r="P274" s="1126"/>
      <c r="Q274" s="1126"/>
      <c r="R274" s="1126"/>
      <c r="S274" s="1126"/>
      <c r="T274" s="1126"/>
      <c r="U274" s="1126"/>
      <c r="V274" s="1126"/>
      <c r="W274" s="1126"/>
      <c r="X274" s="1126"/>
      <c r="Y274" s="1126"/>
      <c r="Z274" s="1126"/>
      <c r="AA274" s="1126"/>
      <c r="AB274" s="1126"/>
      <c r="AC274" s="1126"/>
      <c r="AD274" s="1126"/>
      <c r="AG274" s="1122"/>
    </row>
    <row r="275" spans="3:33">
      <c r="C275" s="1126"/>
      <c r="D275" s="1126"/>
      <c r="E275" s="1126"/>
      <c r="F275" s="1126"/>
      <c r="G275" s="1126"/>
      <c r="H275" s="1126"/>
      <c r="I275" s="1126"/>
      <c r="J275" s="1126"/>
      <c r="K275" s="1126"/>
      <c r="L275" s="1126"/>
      <c r="M275" s="1126"/>
      <c r="N275" s="1126"/>
      <c r="O275" s="1126"/>
      <c r="P275" s="1126"/>
      <c r="Q275" s="1126"/>
      <c r="R275" s="1126"/>
      <c r="S275" s="1126"/>
      <c r="T275" s="1126"/>
      <c r="U275" s="1126"/>
      <c r="V275" s="1126"/>
      <c r="W275" s="1126"/>
      <c r="X275" s="1126"/>
      <c r="Y275" s="1126"/>
      <c r="Z275" s="1126"/>
      <c r="AA275" s="1126"/>
      <c r="AB275" s="1126"/>
      <c r="AC275" s="1126"/>
      <c r="AD275" s="1126"/>
      <c r="AG275" s="1122"/>
    </row>
    <row r="276" spans="3:33">
      <c r="C276" s="1126"/>
      <c r="D276" s="1126"/>
      <c r="E276" s="1126"/>
      <c r="F276" s="1126"/>
      <c r="G276" s="1126"/>
      <c r="H276" s="1126"/>
      <c r="I276" s="1126"/>
      <c r="J276" s="1126"/>
      <c r="K276" s="1126"/>
      <c r="L276" s="1126"/>
      <c r="M276" s="1126"/>
      <c r="N276" s="1126"/>
      <c r="O276" s="1126"/>
      <c r="P276" s="1126"/>
      <c r="Q276" s="1126"/>
      <c r="R276" s="1126"/>
      <c r="S276" s="1126"/>
      <c r="T276" s="1126"/>
      <c r="U276" s="1126"/>
      <c r="V276" s="1126"/>
      <c r="W276" s="1126"/>
      <c r="X276" s="1126"/>
      <c r="Y276" s="1126"/>
      <c r="Z276" s="1126"/>
      <c r="AA276" s="1126"/>
      <c r="AB276" s="1126"/>
      <c r="AC276" s="1126"/>
      <c r="AD276" s="1126"/>
      <c r="AG276" s="1122"/>
    </row>
    <row r="277" spans="3:33">
      <c r="C277" s="1126"/>
      <c r="D277" s="1126"/>
      <c r="E277" s="1126"/>
      <c r="F277" s="1126"/>
      <c r="G277" s="1126"/>
      <c r="H277" s="1126"/>
      <c r="I277" s="1126"/>
      <c r="J277" s="1126"/>
      <c r="K277" s="1126"/>
      <c r="L277" s="1126"/>
      <c r="M277" s="1126"/>
      <c r="N277" s="1126"/>
      <c r="O277" s="1126"/>
      <c r="P277" s="1126"/>
      <c r="Q277" s="1126"/>
      <c r="R277" s="1126"/>
      <c r="S277" s="1126"/>
      <c r="T277" s="1126"/>
      <c r="U277" s="1126"/>
      <c r="V277" s="1126"/>
      <c r="W277" s="1126"/>
      <c r="X277" s="1126"/>
      <c r="Y277" s="1126"/>
      <c r="Z277" s="1126"/>
      <c r="AA277" s="1126"/>
      <c r="AB277" s="1126"/>
      <c r="AC277" s="1126"/>
      <c r="AD277" s="1126"/>
      <c r="AG277" s="1122"/>
    </row>
    <row r="278" spans="3:33">
      <c r="C278" s="1126"/>
      <c r="D278" s="1126"/>
      <c r="E278" s="1126"/>
      <c r="F278" s="1126"/>
      <c r="G278" s="1126"/>
      <c r="H278" s="1126"/>
      <c r="I278" s="1126"/>
      <c r="J278" s="1126"/>
      <c r="K278" s="1126"/>
      <c r="L278" s="1126"/>
      <c r="M278" s="1126"/>
      <c r="N278" s="1126"/>
      <c r="O278" s="1126"/>
      <c r="P278" s="1126"/>
      <c r="Q278" s="1126"/>
      <c r="R278" s="1126"/>
      <c r="S278" s="1126"/>
      <c r="T278" s="1126"/>
      <c r="U278" s="1126"/>
      <c r="V278" s="1126"/>
      <c r="W278" s="1126"/>
      <c r="X278" s="1126"/>
      <c r="Y278" s="1126"/>
      <c r="Z278" s="1126"/>
      <c r="AA278" s="1126"/>
      <c r="AB278" s="1126"/>
      <c r="AC278" s="1126"/>
      <c r="AD278" s="1126"/>
      <c r="AG278" s="1122"/>
    </row>
    <row r="279" spans="3:33">
      <c r="C279" s="1126"/>
      <c r="D279" s="1126"/>
      <c r="E279" s="1126"/>
      <c r="F279" s="1126"/>
      <c r="G279" s="1126"/>
      <c r="H279" s="1126"/>
      <c r="I279" s="1126"/>
      <c r="J279" s="1126"/>
      <c r="K279" s="1126"/>
      <c r="L279" s="1126"/>
      <c r="M279" s="1126"/>
      <c r="N279" s="1126"/>
      <c r="O279" s="1126"/>
      <c r="P279" s="1126"/>
      <c r="Q279" s="1126"/>
      <c r="R279" s="1126"/>
      <c r="S279" s="1126"/>
      <c r="T279" s="1126"/>
      <c r="U279" s="1126"/>
      <c r="V279" s="1126"/>
      <c r="W279" s="1126"/>
      <c r="X279" s="1126"/>
      <c r="Y279" s="1126"/>
      <c r="Z279" s="1126"/>
      <c r="AA279" s="1126"/>
      <c r="AB279" s="1126"/>
      <c r="AC279" s="1126"/>
      <c r="AD279" s="1126"/>
      <c r="AG279" s="1122"/>
    </row>
    <row r="280" spans="3:33">
      <c r="C280" s="1126"/>
      <c r="D280" s="1126"/>
      <c r="E280" s="1126"/>
      <c r="F280" s="1126"/>
      <c r="G280" s="1126"/>
      <c r="H280" s="1126"/>
      <c r="I280" s="1126"/>
      <c r="J280" s="1126"/>
      <c r="K280" s="1126"/>
      <c r="L280" s="1126"/>
      <c r="M280" s="1126"/>
      <c r="N280" s="1126"/>
      <c r="O280" s="1126"/>
      <c r="P280" s="1126"/>
      <c r="Q280" s="1126"/>
      <c r="R280" s="1126"/>
      <c r="S280" s="1126"/>
      <c r="T280" s="1126"/>
      <c r="U280" s="1126"/>
      <c r="V280" s="1126"/>
      <c r="W280" s="1126"/>
      <c r="X280" s="1126"/>
      <c r="Y280" s="1126"/>
      <c r="Z280" s="1126"/>
      <c r="AA280" s="1126"/>
      <c r="AB280" s="1126"/>
      <c r="AC280" s="1126"/>
      <c r="AD280" s="1126"/>
      <c r="AG280" s="1122"/>
    </row>
    <row r="281" spans="3:33">
      <c r="C281" s="1126"/>
      <c r="D281" s="1126"/>
      <c r="E281" s="1126"/>
      <c r="F281" s="1126"/>
      <c r="G281" s="1126"/>
      <c r="H281" s="1126"/>
      <c r="I281" s="1126"/>
      <c r="J281" s="1126"/>
      <c r="K281" s="1126"/>
      <c r="L281" s="1126"/>
      <c r="M281" s="1126"/>
      <c r="N281" s="1126"/>
      <c r="O281" s="1126"/>
      <c r="P281" s="1126"/>
      <c r="Q281" s="1126"/>
      <c r="R281" s="1126"/>
      <c r="S281" s="1126"/>
      <c r="T281" s="1126"/>
      <c r="U281" s="1126"/>
      <c r="V281" s="1126"/>
      <c r="W281" s="1126"/>
      <c r="X281" s="1126"/>
      <c r="Y281" s="1126"/>
      <c r="Z281" s="1126"/>
      <c r="AA281" s="1126"/>
      <c r="AB281" s="1126"/>
      <c r="AC281" s="1126"/>
      <c r="AD281" s="1126"/>
      <c r="AG281" s="1122"/>
    </row>
    <row r="282" spans="3:33">
      <c r="C282" s="1126"/>
      <c r="D282" s="1126"/>
      <c r="E282" s="1126"/>
      <c r="F282" s="1126"/>
      <c r="G282" s="1126"/>
      <c r="H282" s="1126"/>
      <c r="I282" s="1126"/>
      <c r="J282" s="1126"/>
      <c r="K282" s="1126"/>
      <c r="L282" s="1126"/>
      <c r="M282" s="1126"/>
      <c r="N282" s="1126"/>
      <c r="O282" s="1126"/>
      <c r="P282" s="1126"/>
      <c r="Q282" s="1126"/>
      <c r="R282" s="1126"/>
      <c r="S282" s="1126"/>
      <c r="T282" s="1126"/>
      <c r="U282" s="1126"/>
      <c r="V282" s="1126"/>
      <c r="W282" s="1126"/>
      <c r="X282" s="1126"/>
      <c r="Y282" s="1126"/>
      <c r="Z282" s="1126"/>
      <c r="AA282" s="1126"/>
      <c r="AB282" s="1126"/>
      <c r="AC282" s="1126"/>
      <c r="AD282" s="1126"/>
      <c r="AG282" s="1122"/>
    </row>
    <row r="283" spans="3:33">
      <c r="C283" s="1126"/>
      <c r="D283" s="1126"/>
      <c r="E283" s="1126"/>
      <c r="F283" s="1126"/>
      <c r="G283" s="1126"/>
      <c r="H283" s="1126"/>
      <c r="I283" s="1126"/>
      <c r="J283" s="1126"/>
      <c r="K283" s="1126"/>
      <c r="L283" s="1126"/>
      <c r="M283" s="1126"/>
      <c r="N283" s="1126"/>
      <c r="O283" s="1126"/>
      <c r="P283" s="1126"/>
      <c r="Q283" s="1126"/>
      <c r="R283" s="1126"/>
      <c r="S283" s="1126"/>
      <c r="T283" s="1126"/>
      <c r="U283" s="1126"/>
      <c r="V283" s="1126"/>
      <c r="W283" s="1126"/>
      <c r="X283" s="1126"/>
      <c r="Y283" s="1126"/>
      <c r="Z283" s="1126"/>
      <c r="AA283" s="1126"/>
      <c r="AB283" s="1126"/>
      <c r="AC283" s="1126"/>
      <c r="AD283" s="1126"/>
      <c r="AG283" s="1122"/>
    </row>
    <row r="284" spans="3:33">
      <c r="C284" s="1126"/>
      <c r="D284" s="1126"/>
      <c r="E284" s="1126"/>
      <c r="F284" s="1126"/>
      <c r="G284" s="1126"/>
      <c r="H284" s="1126"/>
      <c r="I284" s="1126"/>
      <c r="J284" s="1126"/>
      <c r="K284" s="1126"/>
      <c r="L284" s="1126"/>
      <c r="M284" s="1126"/>
      <c r="N284" s="1126"/>
      <c r="O284" s="1126"/>
      <c r="P284" s="1126"/>
      <c r="Q284" s="1126"/>
      <c r="R284" s="1126"/>
      <c r="S284" s="1126"/>
      <c r="T284" s="1126"/>
      <c r="U284" s="1126"/>
      <c r="V284" s="1126"/>
      <c r="W284" s="1126"/>
      <c r="X284" s="1126"/>
      <c r="Y284" s="1126"/>
      <c r="Z284" s="1126"/>
      <c r="AA284" s="1126"/>
      <c r="AB284" s="1126"/>
      <c r="AC284" s="1126"/>
      <c r="AD284" s="1126"/>
      <c r="AG284" s="1122"/>
    </row>
    <row r="285" spans="3:33">
      <c r="C285" s="1126"/>
      <c r="D285" s="1126"/>
      <c r="E285" s="1126"/>
      <c r="F285" s="1126"/>
      <c r="G285" s="1126"/>
      <c r="H285" s="1126"/>
      <c r="I285" s="1126"/>
      <c r="J285" s="1126"/>
      <c r="K285" s="1126"/>
      <c r="L285" s="1126"/>
      <c r="M285" s="1126"/>
      <c r="N285" s="1126"/>
      <c r="O285" s="1126"/>
      <c r="P285" s="1126"/>
      <c r="Q285" s="1126"/>
      <c r="R285" s="1126"/>
      <c r="S285" s="1126"/>
      <c r="T285" s="1126"/>
      <c r="U285" s="1126"/>
      <c r="V285" s="1126"/>
      <c r="W285" s="1126"/>
      <c r="X285" s="1126"/>
      <c r="Y285" s="1126"/>
      <c r="Z285" s="1126"/>
      <c r="AA285" s="1126"/>
      <c r="AB285" s="1126"/>
      <c r="AC285" s="1126"/>
      <c r="AD285" s="1126"/>
      <c r="AG285" s="1122"/>
    </row>
    <row r="286" spans="3:33">
      <c r="C286" s="1126"/>
      <c r="D286" s="1126"/>
      <c r="E286" s="1126"/>
      <c r="F286" s="1126"/>
      <c r="G286" s="1126"/>
      <c r="H286" s="1126"/>
      <c r="I286" s="1126"/>
      <c r="J286" s="1126"/>
      <c r="K286" s="1126"/>
      <c r="L286" s="1126"/>
      <c r="M286" s="1126"/>
      <c r="N286" s="1126"/>
      <c r="O286" s="1126"/>
      <c r="P286" s="1126"/>
      <c r="Q286" s="1126"/>
      <c r="R286" s="1126"/>
      <c r="S286" s="1126"/>
      <c r="T286" s="1126"/>
      <c r="U286" s="1126"/>
      <c r="V286" s="1126"/>
      <c r="W286" s="1126"/>
      <c r="X286" s="1126"/>
      <c r="Y286" s="1126"/>
      <c r="Z286" s="1126"/>
      <c r="AA286" s="1126"/>
      <c r="AB286" s="1126"/>
      <c r="AC286" s="1126"/>
      <c r="AD286" s="1126"/>
      <c r="AG286" s="1122"/>
    </row>
    <row r="287" spans="3:33">
      <c r="C287" s="1126"/>
      <c r="D287" s="1126"/>
      <c r="E287" s="1126"/>
      <c r="F287" s="1126"/>
      <c r="G287" s="1126"/>
      <c r="H287" s="1126"/>
      <c r="I287" s="1126"/>
      <c r="J287" s="1126"/>
      <c r="K287" s="1126"/>
      <c r="L287" s="1126"/>
      <c r="M287" s="1126"/>
      <c r="N287" s="1126"/>
      <c r="O287" s="1126"/>
      <c r="P287" s="1126"/>
      <c r="Q287" s="1126"/>
      <c r="R287" s="1126"/>
      <c r="S287" s="1126"/>
      <c r="T287" s="1126"/>
      <c r="U287" s="1126"/>
      <c r="V287" s="1126"/>
      <c r="W287" s="1126"/>
      <c r="X287" s="1126"/>
      <c r="Y287" s="1126"/>
      <c r="Z287" s="1126"/>
      <c r="AA287" s="1126"/>
      <c r="AB287" s="1126"/>
      <c r="AC287" s="1126"/>
      <c r="AD287" s="1126"/>
      <c r="AG287" s="1122"/>
    </row>
    <row r="288" spans="3:33">
      <c r="C288" s="1126"/>
      <c r="D288" s="1126"/>
      <c r="E288" s="1126"/>
      <c r="F288" s="1126"/>
      <c r="G288" s="1126"/>
      <c r="H288" s="1126"/>
      <c r="I288" s="1126"/>
      <c r="J288" s="1126"/>
      <c r="K288" s="1126"/>
      <c r="L288" s="1126"/>
      <c r="M288" s="1126"/>
      <c r="N288" s="1126"/>
      <c r="O288" s="1126"/>
      <c r="P288" s="1126"/>
      <c r="Q288" s="1126"/>
      <c r="R288" s="1126"/>
      <c r="S288" s="1126"/>
      <c r="T288" s="1126"/>
      <c r="U288" s="1126"/>
      <c r="V288" s="1126"/>
      <c r="W288" s="1126"/>
      <c r="X288" s="1126"/>
      <c r="Y288" s="1126"/>
      <c r="Z288" s="1126"/>
      <c r="AA288" s="1126"/>
      <c r="AB288" s="1126"/>
      <c r="AC288" s="1126"/>
      <c r="AD288" s="1126"/>
      <c r="AG288" s="1122"/>
    </row>
    <row r="289" spans="3:33">
      <c r="C289" s="1126"/>
      <c r="D289" s="1126"/>
      <c r="E289" s="1126"/>
      <c r="F289" s="1126"/>
      <c r="G289" s="1126"/>
      <c r="H289" s="1126"/>
      <c r="I289" s="1126"/>
      <c r="J289" s="1126"/>
      <c r="K289" s="1126"/>
      <c r="L289" s="1126"/>
      <c r="M289" s="1126"/>
      <c r="N289" s="1126"/>
      <c r="O289" s="1126"/>
      <c r="P289" s="1126"/>
      <c r="Q289" s="1126"/>
      <c r="R289" s="1126"/>
      <c r="S289" s="1126"/>
      <c r="T289" s="1126"/>
      <c r="U289" s="1126"/>
      <c r="V289" s="1126"/>
      <c r="W289" s="1126"/>
      <c r="X289" s="1126"/>
      <c r="Y289" s="1126"/>
      <c r="Z289" s="1126"/>
      <c r="AA289" s="1126"/>
      <c r="AB289" s="1126"/>
      <c r="AC289" s="1126"/>
      <c r="AD289" s="1126"/>
      <c r="AG289" s="1122"/>
    </row>
    <row r="290" spans="3:33">
      <c r="C290" s="1126"/>
      <c r="D290" s="1126"/>
      <c r="E290" s="1126"/>
      <c r="F290" s="1126"/>
      <c r="G290" s="1126"/>
      <c r="H290" s="1126"/>
      <c r="I290" s="1126"/>
      <c r="J290" s="1126"/>
      <c r="K290" s="1126"/>
      <c r="L290" s="1126"/>
      <c r="M290" s="1126"/>
      <c r="N290" s="1126"/>
      <c r="O290" s="1126"/>
      <c r="P290" s="1126"/>
      <c r="Q290" s="1126"/>
      <c r="R290" s="1126"/>
      <c r="S290" s="1126"/>
      <c r="T290" s="1126"/>
      <c r="U290" s="1126"/>
      <c r="V290" s="1126"/>
      <c r="W290" s="1126"/>
      <c r="X290" s="1126"/>
      <c r="Y290" s="1126"/>
      <c r="Z290" s="1126"/>
      <c r="AA290" s="1126"/>
      <c r="AB290" s="1126"/>
      <c r="AC290" s="1126"/>
      <c r="AD290" s="1126"/>
      <c r="AG290" s="1122"/>
    </row>
    <row r="291" spans="3:33">
      <c r="C291" s="1126"/>
      <c r="D291" s="1126"/>
      <c r="E291" s="1126"/>
      <c r="F291" s="1126"/>
      <c r="G291" s="1126"/>
      <c r="H291" s="1126"/>
      <c r="I291" s="1126"/>
      <c r="J291" s="1126"/>
      <c r="K291" s="1126"/>
      <c r="L291" s="1126"/>
      <c r="M291" s="1126"/>
      <c r="N291" s="1126"/>
      <c r="O291" s="1126"/>
      <c r="P291" s="1126"/>
      <c r="Q291" s="1126"/>
      <c r="R291" s="1126"/>
      <c r="S291" s="1126"/>
      <c r="T291" s="1126"/>
      <c r="U291" s="1126"/>
      <c r="V291" s="1126"/>
      <c r="W291" s="1126"/>
      <c r="X291" s="1126"/>
      <c r="Y291" s="1126"/>
      <c r="Z291" s="1126"/>
      <c r="AA291" s="1126"/>
      <c r="AB291" s="1126"/>
      <c r="AC291" s="1126"/>
      <c r="AD291" s="1126"/>
      <c r="AG291" s="1122"/>
    </row>
    <row r="292" spans="3:33">
      <c r="C292" s="1126"/>
      <c r="D292" s="1126"/>
      <c r="E292" s="1126"/>
      <c r="F292" s="1126"/>
      <c r="G292" s="1126"/>
      <c r="H292" s="1126"/>
      <c r="I292" s="1126"/>
      <c r="J292" s="1126"/>
      <c r="K292" s="1126"/>
      <c r="L292" s="1126"/>
      <c r="M292" s="1126"/>
      <c r="N292" s="1126"/>
      <c r="O292" s="1126"/>
      <c r="P292" s="1126"/>
      <c r="Q292" s="1126"/>
      <c r="R292" s="1126"/>
      <c r="S292" s="1126"/>
      <c r="T292" s="1126"/>
      <c r="U292" s="1126"/>
      <c r="V292" s="1126"/>
      <c r="W292" s="1126"/>
      <c r="X292" s="1126"/>
      <c r="Y292" s="1126"/>
      <c r="Z292" s="1126"/>
      <c r="AA292" s="1126"/>
      <c r="AB292" s="1126"/>
      <c r="AC292" s="1126"/>
      <c r="AD292" s="1126"/>
      <c r="AG292" s="1122"/>
    </row>
    <row r="293" spans="3:33">
      <c r="C293" s="1126"/>
      <c r="D293" s="1126"/>
      <c r="E293" s="1126"/>
      <c r="F293" s="1126"/>
      <c r="G293" s="1126"/>
      <c r="H293" s="1126"/>
      <c r="I293" s="1126"/>
      <c r="J293" s="1126"/>
      <c r="K293" s="1126"/>
      <c r="L293" s="1126"/>
      <c r="M293" s="1126"/>
      <c r="N293" s="1126"/>
      <c r="O293" s="1126"/>
      <c r="P293" s="1126"/>
      <c r="Q293" s="1126"/>
      <c r="R293" s="1126"/>
      <c r="S293" s="1126"/>
      <c r="T293" s="1126"/>
      <c r="U293" s="1126"/>
      <c r="V293" s="1126"/>
      <c r="W293" s="1126"/>
      <c r="X293" s="1126"/>
      <c r="Y293" s="1126"/>
      <c r="Z293" s="1126"/>
      <c r="AA293" s="1126"/>
      <c r="AB293" s="1126"/>
      <c r="AC293" s="1126"/>
      <c r="AD293" s="1126"/>
      <c r="AG293" s="1122"/>
    </row>
    <row r="294" spans="3:33">
      <c r="C294" s="1126"/>
      <c r="D294" s="1126"/>
      <c r="E294" s="1126"/>
      <c r="F294" s="1126"/>
      <c r="G294" s="1126"/>
      <c r="H294" s="1126"/>
      <c r="I294" s="1126"/>
      <c r="J294" s="1126"/>
      <c r="K294" s="1126"/>
      <c r="L294" s="1126"/>
      <c r="M294" s="1126"/>
      <c r="N294" s="1126"/>
      <c r="O294" s="1126"/>
      <c r="P294" s="1126"/>
      <c r="Q294" s="1126"/>
      <c r="R294" s="1126"/>
      <c r="S294" s="1126"/>
      <c r="T294" s="1126"/>
      <c r="U294" s="1126"/>
      <c r="V294" s="1126"/>
      <c r="W294" s="1126"/>
      <c r="X294" s="1126"/>
      <c r="Y294" s="1126"/>
      <c r="Z294" s="1126"/>
      <c r="AA294" s="1126"/>
      <c r="AB294" s="1126"/>
      <c r="AC294" s="1126"/>
      <c r="AD294" s="1126"/>
      <c r="AG294" s="1122"/>
    </row>
    <row r="295" spans="3:33">
      <c r="C295" s="1126"/>
      <c r="D295" s="1126"/>
      <c r="E295" s="1126"/>
      <c r="F295" s="1126"/>
      <c r="G295" s="1126"/>
      <c r="H295" s="1126"/>
      <c r="I295" s="1126"/>
      <c r="J295" s="1126"/>
      <c r="K295" s="1126"/>
      <c r="L295" s="1126"/>
      <c r="M295" s="1126"/>
      <c r="N295" s="1126"/>
      <c r="O295" s="1126"/>
      <c r="P295" s="1126"/>
      <c r="Q295" s="1126"/>
      <c r="R295" s="1126"/>
      <c r="S295" s="1126"/>
      <c r="T295" s="1126"/>
      <c r="U295" s="1126"/>
      <c r="V295" s="1126"/>
      <c r="W295" s="1126"/>
      <c r="X295" s="1126"/>
      <c r="Y295" s="1126"/>
      <c r="Z295" s="1126"/>
      <c r="AA295" s="1126"/>
      <c r="AB295" s="1126"/>
      <c r="AC295" s="1126"/>
      <c r="AD295" s="1126"/>
      <c r="AG295" s="1122"/>
    </row>
    <row r="296" spans="3:33">
      <c r="C296" s="1126"/>
      <c r="D296" s="1126"/>
      <c r="E296" s="1126"/>
      <c r="F296" s="1126"/>
      <c r="G296" s="1126"/>
      <c r="H296" s="1126"/>
      <c r="I296" s="1126"/>
      <c r="J296" s="1126"/>
      <c r="K296" s="1126"/>
      <c r="L296" s="1126"/>
      <c r="M296" s="1126"/>
      <c r="N296" s="1126"/>
      <c r="O296" s="1126"/>
      <c r="P296" s="1126"/>
      <c r="Q296" s="1126"/>
      <c r="R296" s="1126"/>
      <c r="S296" s="1126"/>
      <c r="T296" s="1126"/>
      <c r="U296" s="1126"/>
      <c r="V296" s="1126"/>
      <c r="W296" s="1126"/>
      <c r="X296" s="1126"/>
      <c r="Y296" s="1126"/>
      <c r="Z296" s="1126"/>
      <c r="AA296" s="1126"/>
      <c r="AB296" s="1126"/>
      <c r="AC296" s="1126"/>
      <c r="AD296" s="1126"/>
      <c r="AG296" s="1122"/>
    </row>
    <row r="297" spans="3:33">
      <c r="C297" s="1126"/>
      <c r="D297" s="1126"/>
      <c r="E297" s="1126"/>
      <c r="F297" s="1126"/>
      <c r="G297" s="1126"/>
      <c r="H297" s="1126"/>
      <c r="I297" s="1126"/>
      <c r="J297" s="1126"/>
      <c r="K297" s="1126"/>
      <c r="L297" s="1126"/>
      <c r="M297" s="1126"/>
      <c r="N297" s="1126"/>
      <c r="O297" s="1126"/>
      <c r="P297" s="1126"/>
      <c r="Q297" s="1126"/>
      <c r="R297" s="1126"/>
      <c r="S297" s="1126"/>
      <c r="T297" s="1126"/>
      <c r="U297" s="1126"/>
      <c r="V297" s="1126"/>
      <c r="W297" s="1126"/>
      <c r="X297" s="1126"/>
      <c r="Y297" s="1126"/>
      <c r="Z297" s="1126"/>
      <c r="AA297" s="1126"/>
      <c r="AB297" s="1126"/>
      <c r="AC297" s="1126"/>
      <c r="AD297" s="1126"/>
      <c r="AG297" s="1122"/>
    </row>
    <row r="298" spans="3:33">
      <c r="C298" s="1126"/>
      <c r="D298" s="1126"/>
      <c r="E298" s="1126"/>
      <c r="F298" s="1126"/>
      <c r="G298" s="1126"/>
      <c r="H298" s="1126"/>
      <c r="I298" s="1126"/>
      <c r="J298" s="1126"/>
      <c r="K298" s="1126"/>
      <c r="L298" s="1126"/>
      <c r="M298" s="1126"/>
      <c r="N298" s="1126"/>
      <c r="O298" s="1126"/>
      <c r="P298" s="1126"/>
      <c r="Q298" s="1126"/>
      <c r="R298" s="1126"/>
      <c r="S298" s="1126"/>
      <c r="T298" s="1126"/>
      <c r="U298" s="1126"/>
      <c r="V298" s="1126"/>
      <c r="W298" s="1126"/>
      <c r="X298" s="1126"/>
      <c r="Y298" s="1126"/>
      <c r="Z298" s="1126"/>
      <c r="AA298" s="1126"/>
      <c r="AB298" s="1126"/>
      <c r="AC298" s="1126"/>
      <c r="AD298" s="1126"/>
      <c r="AG298" s="1122"/>
    </row>
    <row r="299" spans="3:33">
      <c r="C299" s="1126"/>
      <c r="D299" s="1126"/>
      <c r="E299" s="1126"/>
      <c r="F299" s="1126"/>
      <c r="G299" s="1126"/>
      <c r="H299" s="1126"/>
      <c r="I299" s="1126"/>
      <c r="J299" s="1126"/>
      <c r="K299" s="1126"/>
      <c r="L299" s="1126"/>
      <c r="M299" s="1126"/>
      <c r="N299" s="1126"/>
      <c r="O299" s="1126"/>
      <c r="P299" s="1126"/>
      <c r="Q299" s="1126"/>
      <c r="R299" s="1126"/>
      <c r="S299" s="1126"/>
      <c r="T299" s="1126"/>
      <c r="U299" s="1126"/>
      <c r="V299" s="1126"/>
      <c r="W299" s="1126"/>
      <c r="X299" s="1126"/>
      <c r="Y299" s="1126"/>
      <c r="Z299" s="1126"/>
      <c r="AA299" s="1126"/>
      <c r="AB299" s="1126"/>
      <c r="AC299" s="1126"/>
      <c r="AD299" s="1126"/>
      <c r="AG299" s="1122"/>
    </row>
    <row r="300" spans="3:33">
      <c r="C300" s="1126"/>
      <c r="D300" s="1126"/>
      <c r="E300" s="1126"/>
      <c r="F300" s="1126"/>
      <c r="G300" s="1126"/>
      <c r="H300" s="1126"/>
      <c r="I300" s="1126"/>
      <c r="J300" s="1126"/>
      <c r="K300" s="1126"/>
      <c r="L300" s="1126"/>
      <c r="M300" s="1126"/>
      <c r="N300" s="1126"/>
      <c r="O300" s="1126"/>
      <c r="P300" s="1126"/>
      <c r="Q300" s="1126"/>
      <c r="R300" s="1126"/>
      <c r="S300" s="1126"/>
      <c r="T300" s="1126"/>
      <c r="U300" s="1126"/>
      <c r="V300" s="1126"/>
      <c r="W300" s="1126"/>
      <c r="X300" s="1126"/>
      <c r="Y300" s="1126"/>
      <c r="Z300" s="1126"/>
      <c r="AA300" s="1126"/>
      <c r="AB300" s="1126"/>
      <c r="AC300" s="1126"/>
      <c r="AD300" s="1126"/>
      <c r="AG300" s="1122"/>
    </row>
    <row r="301" spans="3:33">
      <c r="C301" s="1126"/>
      <c r="D301" s="1126"/>
      <c r="E301" s="1126"/>
      <c r="F301" s="1126"/>
      <c r="G301" s="1126"/>
      <c r="H301" s="1126"/>
      <c r="I301" s="1126"/>
      <c r="J301" s="1126"/>
      <c r="K301" s="1126"/>
      <c r="L301" s="1126"/>
      <c r="M301" s="1126"/>
      <c r="N301" s="1126"/>
      <c r="O301" s="1126"/>
      <c r="P301" s="1126"/>
      <c r="Q301" s="1126"/>
      <c r="R301" s="1126"/>
      <c r="S301" s="1126"/>
      <c r="T301" s="1126"/>
      <c r="U301" s="1126"/>
      <c r="V301" s="1126"/>
      <c r="W301" s="1126"/>
      <c r="X301" s="1126"/>
      <c r="Y301" s="1126"/>
      <c r="Z301" s="1126"/>
      <c r="AA301" s="1126"/>
      <c r="AB301" s="1126"/>
      <c r="AC301" s="1126"/>
      <c r="AD301" s="1126"/>
      <c r="AG301" s="1122"/>
    </row>
    <row r="302" spans="3:33">
      <c r="C302" s="1126"/>
      <c r="D302" s="1126"/>
      <c r="E302" s="1126"/>
      <c r="F302" s="1126"/>
      <c r="G302" s="1126"/>
      <c r="H302" s="1126"/>
      <c r="I302" s="1126"/>
      <c r="J302" s="1126"/>
      <c r="K302" s="1126"/>
      <c r="L302" s="1126"/>
      <c r="M302" s="1126"/>
      <c r="N302" s="1126"/>
      <c r="O302" s="1126"/>
      <c r="P302" s="1126"/>
      <c r="Q302" s="1126"/>
      <c r="R302" s="1126"/>
      <c r="S302" s="1126"/>
      <c r="T302" s="1126"/>
      <c r="U302" s="1126"/>
      <c r="V302" s="1126"/>
      <c r="W302" s="1126"/>
      <c r="X302" s="1126"/>
      <c r="Y302" s="1126"/>
      <c r="Z302" s="1126"/>
      <c r="AA302" s="1126"/>
      <c r="AB302" s="1126"/>
      <c r="AC302" s="1126"/>
      <c r="AD302" s="1126"/>
      <c r="AG302" s="1122"/>
    </row>
    <row r="303" spans="3:33">
      <c r="C303" s="1126"/>
      <c r="D303" s="1126"/>
      <c r="E303" s="1126"/>
      <c r="F303" s="1126"/>
      <c r="G303" s="1126"/>
      <c r="H303" s="1126"/>
      <c r="I303" s="1126"/>
      <c r="J303" s="1126"/>
      <c r="K303" s="1126"/>
      <c r="L303" s="1126"/>
      <c r="M303" s="1126"/>
      <c r="N303" s="1126"/>
      <c r="O303" s="1126"/>
      <c r="P303" s="1126"/>
      <c r="Q303" s="1126"/>
      <c r="R303" s="1126"/>
      <c r="S303" s="1126"/>
      <c r="T303" s="1126"/>
      <c r="U303" s="1126"/>
      <c r="V303" s="1126"/>
      <c r="W303" s="1126"/>
      <c r="X303" s="1126"/>
      <c r="Y303" s="1126"/>
      <c r="Z303" s="1126"/>
      <c r="AA303" s="1126"/>
      <c r="AB303" s="1126"/>
      <c r="AC303" s="1126"/>
      <c r="AD303" s="1126"/>
      <c r="AG303" s="1122"/>
    </row>
    <row r="304" spans="3:33">
      <c r="C304" s="1126"/>
      <c r="D304" s="1126"/>
      <c r="E304" s="1126"/>
      <c r="F304" s="1126"/>
      <c r="G304" s="1126"/>
      <c r="H304" s="1126"/>
      <c r="I304" s="1126"/>
      <c r="J304" s="1126"/>
      <c r="K304" s="1126"/>
      <c r="L304" s="1126"/>
      <c r="M304" s="1126"/>
      <c r="N304" s="1126"/>
      <c r="O304" s="1126"/>
      <c r="P304" s="1126"/>
      <c r="Q304" s="1126"/>
      <c r="R304" s="1126"/>
      <c r="S304" s="1126"/>
      <c r="T304" s="1126"/>
      <c r="U304" s="1126"/>
      <c r="V304" s="1126"/>
      <c r="W304" s="1126"/>
      <c r="X304" s="1126"/>
      <c r="Y304" s="1126"/>
      <c r="Z304" s="1126"/>
      <c r="AA304" s="1126"/>
      <c r="AB304" s="1126"/>
      <c r="AC304" s="1126"/>
      <c r="AD304" s="1126"/>
      <c r="AG304" s="1122"/>
    </row>
    <row r="305" spans="3:33">
      <c r="C305" s="1126"/>
      <c r="D305" s="1126"/>
      <c r="E305" s="1126"/>
      <c r="F305" s="1126"/>
      <c r="G305" s="1126"/>
      <c r="H305" s="1126"/>
      <c r="I305" s="1126"/>
      <c r="J305" s="1126"/>
      <c r="K305" s="1126"/>
      <c r="L305" s="1126"/>
      <c r="M305" s="1126"/>
      <c r="N305" s="1126"/>
      <c r="O305" s="1126"/>
      <c r="P305" s="1126"/>
      <c r="Q305" s="1126"/>
      <c r="R305" s="1126"/>
      <c r="S305" s="1126"/>
      <c r="T305" s="1126"/>
      <c r="U305" s="1126"/>
      <c r="V305" s="1126"/>
      <c r="W305" s="1126"/>
      <c r="X305" s="1126"/>
      <c r="Y305" s="1126"/>
      <c r="Z305" s="1126"/>
      <c r="AA305" s="1126"/>
      <c r="AB305" s="1126"/>
      <c r="AC305" s="1126"/>
      <c r="AD305" s="1126"/>
      <c r="AG305" s="1122"/>
    </row>
    <row r="306" spans="3:33">
      <c r="C306" s="1126"/>
      <c r="D306" s="1126"/>
      <c r="E306" s="1126"/>
      <c r="F306" s="1126"/>
      <c r="G306" s="1126"/>
      <c r="H306" s="1126"/>
      <c r="I306" s="1126"/>
      <c r="J306" s="1126"/>
      <c r="K306" s="1126"/>
      <c r="L306" s="1126"/>
      <c r="M306" s="1126"/>
      <c r="N306" s="1126"/>
      <c r="O306" s="1126"/>
      <c r="P306" s="1126"/>
      <c r="Q306" s="1126"/>
      <c r="R306" s="1126"/>
      <c r="S306" s="1126"/>
      <c r="T306" s="1126"/>
      <c r="U306" s="1126"/>
      <c r="V306" s="1126"/>
      <c r="W306" s="1126"/>
      <c r="X306" s="1126"/>
      <c r="Y306" s="1126"/>
      <c r="Z306" s="1126"/>
      <c r="AA306" s="1126"/>
      <c r="AB306" s="1126"/>
      <c r="AC306" s="1126"/>
      <c r="AD306" s="1126"/>
      <c r="AG306" s="1122"/>
    </row>
    <row r="307" spans="3:33">
      <c r="C307" s="1126"/>
      <c r="D307" s="1126"/>
      <c r="E307" s="1126"/>
      <c r="F307" s="1126"/>
      <c r="G307" s="1126"/>
      <c r="H307" s="1126"/>
      <c r="I307" s="1126"/>
      <c r="J307" s="1126"/>
      <c r="K307" s="1126"/>
      <c r="L307" s="1126"/>
      <c r="M307" s="1126"/>
      <c r="N307" s="1126"/>
      <c r="O307" s="1126"/>
      <c r="P307" s="1126"/>
      <c r="Q307" s="1126"/>
      <c r="R307" s="1126"/>
      <c r="S307" s="1126"/>
      <c r="T307" s="1126"/>
      <c r="U307" s="1126"/>
      <c r="V307" s="1126"/>
      <c r="W307" s="1126"/>
      <c r="X307" s="1126"/>
      <c r="Y307" s="1126"/>
      <c r="Z307" s="1126"/>
      <c r="AA307" s="1126"/>
      <c r="AB307" s="1126"/>
      <c r="AC307" s="1126"/>
      <c r="AD307" s="1126"/>
      <c r="AG307" s="1122"/>
    </row>
    <row r="308" spans="3:33">
      <c r="C308" s="1126"/>
      <c r="D308" s="1126"/>
      <c r="E308" s="1126"/>
      <c r="F308" s="1126"/>
      <c r="G308" s="1126"/>
      <c r="H308" s="1126"/>
      <c r="I308" s="1126"/>
      <c r="J308" s="1126"/>
      <c r="K308" s="1126"/>
      <c r="L308" s="1126"/>
      <c r="M308" s="1126"/>
      <c r="N308" s="1126"/>
      <c r="O308" s="1126"/>
      <c r="P308" s="1126"/>
      <c r="Q308" s="1126"/>
      <c r="R308" s="1126"/>
      <c r="S308" s="1126"/>
      <c r="T308" s="1126"/>
      <c r="U308" s="1126"/>
      <c r="V308" s="1126"/>
      <c r="W308" s="1126"/>
      <c r="X308" s="1126"/>
      <c r="Y308" s="1126"/>
      <c r="Z308" s="1126"/>
      <c r="AA308" s="1126"/>
      <c r="AB308" s="1126"/>
      <c r="AC308" s="1126"/>
      <c r="AD308" s="1126"/>
      <c r="AG308" s="1122"/>
    </row>
    <row r="309" spans="3:33">
      <c r="C309" s="1126"/>
      <c r="D309" s="1126"/>
      <c r="E309" s="1126"/>
      <c r="F309" s="1126"/>
      <c r="G309" s="1126"/>
      <c r="H309" s="1126"/>
      <c r="I309" s="1126"/>
      <c r="J309" s="1126"/>
      <c r="K309" s="1126"/>
      <c r="L309" s="1126"/>
      <c r="M309" s="1126"/>
      <c r="N309" s="1126"/>
      <c r="O309" s="1126"/>
      <c r="P309" s="1126"/>
      <c r="Q309" s="1126"/>
      <c r="R309" s="1126"/>
      <c r="S309" s="1126"/>
      <c r="T309" s="1126"/>
      <c r="U309" s="1126"/>
      <c r="V309" s="1126"/>
      <c r="W309" s="1126"/>
      <c r="X309" s="1126"/>
      <c r="Y309" s="1126"/>
      <c r="Z309" s="1126"/>
      <c r="AA309" s="1126"/>
      <c r="AB309" s="1126"/>
      <c r="AC309" s="1126"/>
      <c r="AD309" s="1126"/>
      <c r="AG309" s="1122"/>
    </row>
    <row r="310" spans="3:33">
      <c r="C310" s="1126"/>
      <c r="D310" s="1126"/>
      <c r="E310" s="1126"/>
      <c r="F310" s="1126"/>
      <c r="G310" s="1126"/>
      <c r="H310" s="1126"/>
      <c r="I310" s="1126"/>
      <c r="J310" s="1126"/>
      <c r="K310" s="1126"/>
      <c r="L310" s="1126"/>
      <c r="M310" s="1126"/>
      <c r="N310" s="1126"/>
      <c r="O310" s="1126"/>
      <c r="P310" s="1126"/>
      <c r="Q310" s="1126"/>
      <c r="R310" s="1126"/>
      <c r="S310" s="1126"/>
      <c r="T310" s="1126"/>
      <c r="U310" s="1126"/>
      <c r="V310" s="1126"/>
      <c r="W310" s="1126"/>
      <c r="X310" s="1126"/>
      <c r="Y310" s="1126"/>
      <c r="Z310" s="1126"/>
      <c r="AA310" s="1126"/>
      <c r="AB310" s="1126"/>
      <c r="AC310" s="1126"/>
      <c r="AD310" s="1126"/>
      <c r="AG310" s="1122"/>
    </row>
    <row r="311" spans="3:33">
      <c r="C311" s="1126"/>
      <c r="D311" s="1126"/>
      <c r="E311" s="1126"/>
      <c r="F311" s="1126"/>
      <c r="G311" s="1126"/>
      <c r="H311" s="1126"/>
      <c r="I311" s="1126"/>
      <c r="J311" s="1126"/>
      <c r="K311" s="1126"/>
      <c r="L311" s="1126"/>
      <c r="M311" s="1126"/>
      <c r="N311" s="1126"/>
      <c r="O311" s="1126"/>
      <c r="P311" s="1126"/>
      <c r="Q311" s="1126"/>
      <c r="R311" s="1126"/>
      <c r="S311" s="1126"/>
      <c r="T311" s="1126"/>
      <c r="U311" s="1126"/>
      <c r="V311" s="1126"/>
      <c r="W311" s="1126"/>
      <c r="X311" s="1126"/>
      <c r="Y311" s="1126"/>
      <c r="Z311" s="1126"/>
      <c r="AA311" s="1126"/>
      <c r="AB311" s="1126"/>
      <c r="AC311" s="1126"/>
      <c r="AD311" s="1126"/>
      <c r="AG311" s="1122"/>
    </row>
    <row r="312" spans="3:33">
      <c r="C312" s="1126"/>
      <c r="D312" s="1126"/>
      <c r="E312" s="1126"/>
      <c r="F312" s="1126"/>
      <c r="G312" s="1126"/>
      <c r="H312" s="1126"/>
      <c r="I312" s="1126"/>
      <c r="J312" s="1126"/>
      <c r="K312" s="1126"/>
      <c r="L312" s="1126"/>
      <c r="M312" s="1126"/>
      <c r="N312" s="1126"/>
      <c r="O312" s="1126"/>
      <c r="P312" s="1126"/>
      <c r="Q312" s="1126"/>
      <c r="R312" s="1126"/>
      <c r="S312" s="1126"/>
      <c r="T312" s="1126"/>
      <c r="U312" s="1126"/>
      <c r="V312" s="1126"/>
      <c r="W312" s="1126"/>
      <c r="X312" s="1126"/>
      <c r="Y312" s="1126"/>
      <c r="Z312" s="1126"/>
      <c r="AA312" s="1126"/>
      <c r="AB312" s="1126"/>
      <c r="AC312" s="1126"/>
      <c r="AD312" s="1126"/>
      <c r="AG312" s="1122"/>
    </row>
    <row r="313" spans="3:33">
      <c r="C313" s="1126"/>
      <c r="D313" s="1126"/>
      <c r="E313" s="1126"/>
      <c r="F313" s="1126"/>
      <c r="G313" s="1126"/>
      <c r="H313" s="1126"/>
      <c r="I313" s="1126"/>
      <c r="J313" s="1126"/>
      <c r="K313" s="1126"/>
      <c r="L313" s="1126"/>
      <c r="M313" s="1126"/>
      <c r="N313" s="1126"/>
      <c r="O313" s="1126"/>
      <c r="P313" s="1126"/>
      <c r="Q313" s="1126"/>
      <c r="R313" s="1126"/>
      <c r="S313" s="1126"/>
      <c r="T313" s="1126"/>
      <c r="U313" s="1126"/>
      <c r="V313" s="1126"/>
      <c r="W313" s="1126"/>
      <c r="X313" s="1126"/>
      <c r="Y313" s="1126"/>
      <c r="Z313" s="1126"/>
      <c r="AA313" s="1126"/>
      <c r="AB313" s="1126"/>
      <c r="AC313" s="1126"/>
      <c r="AD313" s="1126"/>
      <c r="AG313" s="1122"/>
    </row>
    <row r="314" spans="3:33">
      <c r="C314" s="1126"/>
      <c r="D314" s="1126"/>
      <c r="E314" s="1126"/>
      <c r="F314" s="1126"/>
      <c r="G314" s="1126"/>
      <c r="H314" s="1126"/>
      <c r="I314" s="1126"/>
      <c r="J314" s="1126"/>
      <c r="K314" s="1126"/>
      <c r="L314" s="1126"/>
      <c r="M314" s="1126"/>
      <c r="N314" s="1126"/>
      <c r="O314" s="1126"/>
      <c r="P314" s="1126"/>
      <c r="Q314" s="1126"/>
      <c r="R314" s="1126"/>
      <c r="S314" s="1126"/>
      <c r="T314" s="1126"/>
      <c r="U314" s="1126"/>
      <c r="V314" s="1126"/>
      <c r="W314" s="1126"/>
      <c r="X314" s="1126"/>
      <c r="Y314" s="1126"/>
      <c r="Z314" s="1126"/>
      <c r="AA314" s="1126"/>
      <c r="AB314" s="1126"/>
      <c r="AC314" s="1126"/>
      <c r="AD314" s="1126"/>
      <c r="AG314" s="1122"/>
    </row>
    <row r="315" spans="3:33">
      <c r="C315" s="1126"/>
      <c r="D315" s="1126"/>
      <c r="E315" s="1126"/>
      <c r="F315" s="1126"/>
      <c r="G315" s="1126"/>
      <c r="H315" s="1126"/>
      <c r="I315" s="1126"/>
      <c r="J315" s="1126"/>
      <c r="K315" s="1126"/>
      <c r="L315" s="1126"/>
      <c r="M315" s="1126"/>
      <c r="N315" s="1126"/>
      <c r="O315" s="1126"/>
      <c r="P315" s="1126"/>
      <c r="Q315" s="1126"/>
      <c r="R315" s="1126"/>
      <c r="S315" s="1126"/>
      <c r="T315" s="1126"/>
      <c r="U315" s="1126"/>
      <c r="V315" s="1126"/>
      <c r="W315" s="1126"/>
      <c r="X315" s="1126"/>
      <c r="Y315" s="1126"/>
      <c r="Z315" s="1126"/>
      <c r="AA315" s="1126"/>
      <c r="AB315" s="1126"/>
      <c r="AC315" s="1126"/>
      <c r="AD315" s="1126"/>
      <c r="AG315" s="1122"/>
    </row>
    <row r="316" spans="3:33">
      <c r="C316" s="1126"/>
      <c r="D316" s="1126"/>
      <c r="E316" s="1126"/>
      <c r="F316" s="1126"/>
      <c r="G316" s="1126"/>
      <c r="H316" s="1126"/>
      <c r="I316" s="1126"/>
      <c r="J316" s="1126"/>
      <c r="K316" s="1126"/>
      <c r="L316" s="1126"/>
      <c r="M316" s="1126"/>
      <c r="N316" s="1126"/>
      <c r="O316" s="1126"/>
      <c r="P316" s="1126"/>
      <c r="Q316" s="1126"/>
      <c r="R316" s="1126"/>
      <c r="S316" s="1126"/>
      <c r="T316" s="1126"/>
      <c r="U316" s="1126"/>
      <c r="V316" s="1126"/>
      <c r="W316" s="1126"/>
      <c r="X316" s="1126"/>
      <c r="Y316" s="1126"/>
      <c r="Z316" s="1126"/>
      <c r="AA316" s="1126"/>
      <c r="AB316" s="1126"/>
      <c r="AC316" s="1126"/>
      <c r="AD316" s="1126"/>
      <c r="AG316" s="1122"/>
    </row>
    <row r="317" spans="3:33">
      <c r="C317" s="1126"/>
      <c r="D317" s="1126"/>
      <c r="E317" s="1126"/>
      <c r="F317" s="1126"/>
      <c r="G317" s="1126"/>
      <c r="H317" s="1126"/>
      <c r="I317" s="1126"/>
      <c r="J317" s="1126"/>
      <c r="K317" s="1126"/>
      <c r="L317" s="1126"/>
      <c r="M317" s="1126"/>
      <c r="N317" s="1126"/>
      <c r="O317" s="1126"/>
      <c r="P317" s="1126"/>
      <c r="Q317" s="1126"/>
      <c r="R317" s="1126"/>
      <c r="S317" s="1126"/>
      <c r="T317" s="1126"/>
      <c r="U317" s="1126"/>
      <c r="V317" s="1126"/>
      <c r="W317" s="1126"/>
      <c r="X317" s="1126"/>
      <c r="Y317" s="1126"/>
      <c r="Z317" s="1126"/>
      <c r="AA317" s="1126"/>
      <c r="AB317" s="1126"/>
      <c r="AC317" s="1126"/>
      <c r="AD317" s="1126"/>
      <c r="AG317" s="1122"/>
    </row>
    <row r="318" spans="3:33">
      <c r="C318" s="1126"/>
      <c r="D318" s="1126"/>
      <c r="E318" s="1126"/>
      <c r="F318" s="1126"/>
      <c r="G318" s="1126"/>
      <c r="H318" s="1126"/>
      <c r="I318" s="1126"/>
      <c r="J318" s="1126"/>
      <c r="K318" s="1126"/>
      <c r="L318" s="1126"/>
      <c r="M318" s="1126"/>
      <c r="N318" s="1126"/>
      <c r="O318" s="1126"/>
      <c r="P318" s="1126"/>
      <c r="Q318" s="1126"/>
      <c r="R318" s="1126"/>
      <c r="S318" s="1126"/>
      <c r="T318" s="1126"/>
      <c r="U318" s="1126"/>
      <c r="V318" s="1126"/>
      <c r="W318" s="1126"/>
      <c r="X318" s="1126"/>
      <c r="Y318" s="1126"/>
      <c r="Z318" s="1126"/>
      <c r="AA318" s="1126"/>
      <c r="AB318" s="1126"/>
      <c r="AC318" s="1126"/>
      <c r="AD318" s="1126"/>
      <c r="AG318" s="1122"/>
    </row>
    <row r="319" spans="3:33">
      <c r="C319" s="1126"/>
      <c r="D319" s="1126"/>
      <c r="E319" s="1126"/>
      <c r="F319" s="1126"/>
      <c r="G319" s="1126"/>
      <c r="H319" s="1126"/>
      <c r="I319" s="1126"/>
      <c r="J319" s="1126"/>
      <c r="K319" s="1126"/>
      <c r="L319" s="1126"/>
      <c r="M319" s="1126"/>
      <c r="N319" s="1126"/>
      <c r="O319" s="1126"/>
      <c r="P319" s="1126"/>
      <c r="Q319" s="1126"/>
      <c r="R319" s="1126"/>
      <c r="S319" s="1126"/>
      <c r="T319" s="1126"/>
      <c r="U319" s="1126"/>
      <c r="V319" s="1126"/>
      <c r="W319" s="1126"/>
      <c r="X319" s="1126"/>
      <c r="Y319" s="1126"/>
      <c r="Z319" s="1126"/>
      <c r="AA319" s="1126"/>
      <c r="AB319" s="1126"/>
      <c r="AC319" s="1126"/>
      <c r="AD319" s="1126"/>
      <c r="AG319" s="1122"/>
    </row>
    <row r="320" spans="3:33">
      <c r="C320" s="1126"/>
      <c r="D320" s="1126"/>
      <c r="E320" s="1126"/>
      <c r="F320" s="1126"/>
      <c r="G320" s="1126"/>
      <c r="H320" s="1126"/>
      <c r="I320" s="1126"/>
      <c r="J320" s="1126"/>
      <c r="K320" s="1126"/>
      <c r="L320" s="1126"/>
      <c r="M320" s="1126"/>
      <c r="N320" s="1126"/>
      <c r="O320" s="1126"/>
      <c r="P320" s="1126"/>
      <c r="Q320" s="1126"/>
      <c r="R320" s="1126"/>
      <c r="S320" s="1126"/>
      <c r="T320" s="1126"/>
      <c r="U320" s="1126"/>
      <c r="V320" s="1126"/>
      <c r="W320" s="1126"/>
      <c r="X320" s="1126"/>
      <c r="Y320" s="1126"/>
      <c r="Z320" s="1126"/>
      <c r="AA320" s="1126"/>
      <c r="AB320" s="1126"/>
      <c r="AC320" s="1126"/>
      <c r="AD320" s="1126"/>
      <c r="AG320" s="1122"/>
    </row>
    <row r="321" spans="3:33">
      <c r="C321" s="1126"/>
      <c r="D321" s="1126"/>
      <c r="E321" s="1126"/>
      <c r="F321" s="1126"/>
      <c r="G321" s="1126"/>
      <c r="H321" s="1126"/>
      <c r="I321" s="1126"/>
      <c r="J321" s="1126"/>
      <c r="K321" s="1126"/>
      <c r="L321" s="1126"/>
      <c r="M321" s="1126"/>
      <c r="N321" s="1126"/>
      <c r="O321" s="1126"/>
      <c r="P321" s="1126"/>
      <c r="Q321" s="1126"/>
      <c r="R321" s="1126"/>
      <c r="S321" s="1126"/>
      <c r="T321" s="1126"/>
      <c r="U321" s="1126"/>
      <c r="V321" s="1126"/>
      <c r="W321" s="1126"/>
      <c r="X321" s="1126"/>
      <c r="Y321" s="1126"/>
      <c r="Z321" s="1126"/>
      <c r="AA321" s="1126"/>
      <c r="AB321" s="1126"/>
      <c r="AC321" s="1126"/>
      <c r="AD321" s="1126"/>
      <c r="AG321" s="1122"/>
    </row>
    <row r="322" spans="3:33">
      <c r="C322" s="1126"/>
      <c r="D322" s="1126"/>
      <c r="E322" s="1126"/>
      <c r="F322" s="1126"/>
      <c r="G322" s="1126"/>
      <c r="H322" s="1126"/>
      <c r="I322" s="1126"/>
      <c r="J322" s="1126"/>
      <c r="K322" s="1126"/>
      <c r="L322" s="1126"/>
      <c r="M322" s="1126"/>
      <c r="N322" s="1126"/>
      <c r="O322" s="1126"/>
      <c r="P322" s="1126"/>
      <c r="Q322" s="1126"/>
      <c r="R322" s="1126"/>
      <c r="S322" s="1126"/>
      <c r="T322" s="1126"/>
      <c r="U322" s="1126"/>
      <c r="V322" s="1126"/>
      <c r="W322" s="1126"/>
      <c r="X322" s="1126"/>
      <c r="Y322" s="1126"/>
      <c r="Z322" s="1126"/>
      <c r="AA322" s="1126"/>
      <c r="AB322" s="1126"/>
      <c r="AC322" s="1126"/>
      <c r="AD322" s="1126"/>
      <c r="AG322" s="1122"/>
    </row>
    <row r="323" spans="3:33">
      <c r="C323" s="1126"/>
      <c r="D323" s="1126"/>
      <c r="E323" s="1126"/>
      <c r="F323" s="1126"/>
      <c r="G323" s="1126"/>
      <c r="H323" s="1126"/>
      <c r="I323" s="1126"/>
      <c r="J323" s="1126"/>
      <c r="K323" s="1126"/>
      <c r="L323" s="1126"/>
      <c r="M323" s="1126"/>
      <c r="N323" s="1126"/>
      <c r="O323" s="1126"/>
      <c r="P323" s="1126"/>
      <c r="Q323" s="1126"/>
      <c r="R323" s="1126"/>
      <c r="S323" s="1126"/>
      <c r="T323" s="1126"/>
      <c r="U323" s="1126"/>
      <c r="V323" s="1126"/>
      <c r="W323" s="1126"/>
      <c r="X323" s="1126"/>
      <c r="Y323" s="1126"/>
      <c r="Z323" s="1126"/>
      <c r="AA323" s="1126"/>
      <c r="AB323" s="1126"/>
      <c r="AC323" s="1126"/>
      <c r="AD323" s="1126"/>
      <c r="AG323" s="1122"/>
    </row>
    <row r="324" spans="3:33">
      <c r="C324" s="1126"/>
      <c r="D324" s="1126"/>
      <c r="E324" s="1126"/>
      <c r="F324" s="1126"/>
      <c r="G324" s="1126"/>
      <c r="H324" s="1126"/>
      <c r="I324" s="1126"/>
      <c r="J324" s="1126"/>
      <c r="K324" s="1126"/>
      <c r="L324" s="1126"/>
      <c r="M324" s="1126"/>
      <c r="N324" s="1126"/>
      <c r="O324" s="1126"/>
      <c r="P324" s="1126"/>
      <c r="Q324" s="1126"/>
      <c r="R324" s="1126"/>
      <c r="S324" s="1126"/>
      <c r="T324" s="1126"/>
      <c r="U324" s="1126"/>
      <c r="V324" s="1126"/>
      <c r="W324" s="1126"/>
      <c r="X324" s="1126"/>
      <c r="Y324" s="1126"/>
      <c r="Z324" s="1126"/>
      <c r="AA324" s="1126"/>
      <c r="AB324" s="1126"/>
      <c r="AC324" s="1126"/>
      <c r="AD324" s="1126"/>
      <c r="AG324" s="1122"/>
    </row>
    <row r="325" spans="3:33">
      <c r="C325" s="1126"/>
      <c r="D325" s="1126"/>
      <c r="E325" s="1126"/>
      <c r="F325" s="1126"/>
      <c r="G325" s="1126"/>
      <c r="H325" s="1126"/>
      <c r="I325" s="1126"/>
      <c r="J325" s="1126"/>
      <c r="K325" s="1126"/>
      <c r="L325" s="1126"/>
      <c r="M325" s="1126"/>
      <c r="N325" s="1126"/>
      <c r="O325" s="1126"/>
      <c r="P325" s="1126"/>
      <c r="Q325" s="1126"/>
      <c r="R325" s="1126"/>
      <c r="S325" s="1126"/>
      <c r="T325" s="1126"/>
      <c r="U325" s="1126"/>
      <c r="V325" s="1126"/>
      <c r="W325" s="1126"/>
      <c r="X325" s="1126"/>
      <c r="Y325" s="1126"/>
      <c r="Z325" s="1126"/>
      <c r="AA325" s="1126"/>
      <c r="AB325" s="1126"/>
      <c r="AC325" s="1126"/>
      <c r="AD325" s="1126"/>
      <c r="AG325" s="1122"/>
    </row>
    <row r="326" spans="3:33">
      <c r="C326" s="1126"/>
      <c r="D326" s="1126"/>
      <c r="E326" s="1126"/>
      <c r="F326" s="1126"/>
      <c r="G326" s="1126"/>
      <c r="H326" s="1126"/>
      <c r="I326" s="1126"/>
      <c r="J326" s="1126"/>
      <c r="K326" s="1126"/>
      <c r="L326" s="1126"/>
      <c r="M326" s="1126"/>
      <c r="N326" s="1126"/>
      <c r="O326" s="1126"/>
      <c r="P326" s="1126"/>
      <c r="Q326" s="1126"/>
      <c r="R326" s="1126"/>
      <c r="S326" s="1126"/>
      <c r="T326" s="1126"/>
      <c r="U326" s="1126"/>
      <c r="V326" s="1126"/>
      <c r="W326" s="1126"/>
      <c r="X326" s="1126"/>
      <c r="Y326" s="1126"/>
      <c r="Z326" s="1126"/>
      <c r="AA326" s="1126"/>
      <c r="AB326" s="1126"/>
      <c r="AC326" s="1126"/>
      <c r="AD326" s="1126"/>
      <c r="AG326" s="1122"/>
    </row>
    <row r="327" spans="3:33">
      <c r="C327" s="1126"/>
      <c r="D327" s="1126"/>
      <c r="E327" s="1126"/>
      <c r="F327" s="1126"/>
      <c r="G327" s="1126"/>
      <c r="H327" s="1126"/>
      <c r="I327" s="1126"/>
      <c r="J327" s="1126"/>
      <c r="K327" s="1126"/>
      <c r="L327" s="1126"/>
      <c r="M327" s="1126"/>
      <c r="N327" s="1126"/>
      <c r="O327" s="1126"/>
      <c r="P327" s="1126"/>
      <c r="Q327" s="1126"/>
      <c r="R327" s="1126"/>
      <c r="S327" s="1126"/>
      <c r="T327" s="1126"/>
      <c r="U327" s="1126"/>
      <c r="V327" s="1126"/>
      <c r="W327" s="1126"/>
      <c r="X327" s="1126"/>
      <c r="Y327" s="1126"/>
      <c r="Z327" s="1126"/>
      <c r="AA327" s="1126"/>
      <c r="AB327" s="1126"/>
      <c r="AC327" s="1126"/>
      <c r="AD327" s="1126"/>
      <c r="AG327" s="1122"/>
    </row>
    <row r="328" spans="3:33">
      <c r="C328" s="1126"/>
      <c r="D328" s="1126"/>
      <c r="E328" s="1126"/>
      <c r="F328" s="1126"/>
      <c r="G328" s="1126"/>
      <c r="H328" s="1126"/>
      <c r="I328" s="1126"/>
      <c r="J328" s="1126"/>
      <c r="K328" s="1126"/>
      <c r="L328" s="1126"/>
      <c r="M328" s="1126"/>
      <c r="N328" s="1126"/>
      <c r="O328" s="1126"/>
      <c r="P328" s="1126"/>
      <c r="Q328" s="1126"/>
      <c r="R328" s="1126"/>
      <c r="S328" s="1126"/>
      <c r="T328" s="1126"/>
      <c r="U328" s="1126"/>
      <c r="V328" s="1126"/>
      <c r="W328" s="1126"/>
      <c r="X328" s="1126"/>
      <c r="Y328" s="1126"/>
      <c r="Z328" s="1126"/>
      <c r="AA328" s="1126"/>
      <c r="AB328" s="1126"/>
      <c r="AC328" s="1126"/>
      <c r="AD328" s="1126"/>
      <c r="AG328" s="1122"/>
    </row>
    <row r="329" spans="3:33">
      <c r="C329" s="1126"/>
      <c r="D329" s="1126"/>
      <c r="E329" s="1126"/>
      <c r="F329" s="1126"/>
      <c r="G329" s="1126"/>
      <c r="H329" s="1126"/>
      <c r="I329" s="1126"/>
      <c r="J329" s="1126"/>
      <c r="K329" s="1126"/>
      <c r="L329" s="1126"/>
      <c r="M329" s="1126"/>
      <c r="N329" s="1126"/>
      <c r="O329" s="1126"/>
      <c r="P329" s="1126"/>
      <c r="Q329" s="1126"/>
      <c r="R329" s="1126"/>
      <c r="S329" s="1126"/>
      <c r="T329" s="1126"/>
      <c r="U329" s="1126"/>
      <c r="V329" s="1126"/>
      <c r="W329" s="1126"/>
      <c r="X329" s="1126"/>
      <c r="Y329" s="1126"/>
      <c r="Z329" s="1126"/>
      <c r="AA329" s="1126"/>
      <c r="AB329" s="1126"/>
      <c r="AC329" s="1126"/>
      <c r="AD329" s="1126"/>
      <c r="AG329" s="1122"/>
    </row>
    <row r="330" spans="3:33">
      <c r="C330" s="1126"/>
      <c r="D330" s="1126"/>
      <c r="E330" s="1126"/>
      <c r="F330" s="1126"/>
      <c r="G330" s="1126"/>
      <c r="H330" s="1126"/>
      <c r="I330" s="1126"/>
      <c r="J330" s="1126"/>
      <c r="K330" s="1126"/>
      <c r="L330" s="1126"/>
      <c r="M330" s="1126"/>
      <c r="N330" s="1126"/>
      <c r="O330" s="1126"/>
      <c r="P330" s="1126"/>
      <c r="Q330" s="1126"/>
      <c r="R330" s="1126"/>
      <c r="S330" s="1126"/>
      <c r="T330" s="1126"/>
      <c r="U330" s="1126"/>
      <c r="V330" s="1126"/>
      <c r="W330" s="1126"/>
      <c r="X330" s="1126"/>
      <c r="Y330" s="1126"/>
      <c r="Z330" s="1126"/>
      <c r="AA330" s="1126"/>
      <c r="AB330" s="1126"/>
      <c r="AC330" s="1126"/>
      <c r="AD330" s="1126"/>
      <c r="AG330" s="1122"/>
    </row>
    <row r="331" spans="3:33">
      <c r="C331" s="1126"/>
      <c r="D331" s="1126"/>
      <c r="E331" s="1126"/>
      <c r="F331" s="1126"/>
      <c r="G331" s="1126"/>
      <c r="H331" s="1126"/>
      <c r="I331" s="1126"/>
      <c r="J331" s="1126"/>
      <c r="K331" s="1126"/>
      <c r="L331" s="1126"/>
      <c r="M331" s="1126"/>
      <c r="N331" s="1126"/>
      <c r="O331" s="1126"/>
      <c r="P331" s="1126"/>
      <c r="Q331" s="1126"/>
      <c r="R331" s="1126"/>
      <c r="S331" s="1126"/>
      <c r="T331" s="1126"/>
      <c r="U331" s="1126"/>
      <c r="V331" s="1126"/>
      <c r="W331" s="1126"/>
      <c r="X331" s="1126"/>
      <c r="Y331" s="1126"/>
      <c r="Z331" s="1126"/>
      <c r="AA331" s="1126"/>
      <c r="AB331" s="1126"/>
      <c r="AC331" s="1126"/>
      <c r="AD331" s="1126"/>
      <c r="AG331" s="1122"/>
    </row>
    <row r="332" spans="3:33">
      <c r="C332" s="1126"/>
      <c r="D332" s="1126"/>
      <c r="E332" s="1126"/>
      <c r="F332" s="1126"/>
      <c r="G332" s="1126"/>
      <c r="H332" s="1126"/>
      <c r="I332" s="1126"/>
      <c r="J332" s="1126"/>
      <c r="K332" s="1126"/>
      <c r="L332" s="1126"/>
      <c r="M332" s="1126"/>
      <c r="N332" s="1126"/>
      <c r="O332" s="1126"/>
      <c r="P332" s="1126"/>
      <c r="Q332" s="1126"/>
      <c r="R332" s="1126"/>
      <c r="S332" s="1126"/>
      <c r="T332" s="1126"/>
      <c r="U332" s="1126"/>
      <c r="V332" s="1126"/>
      <c r="W332" s="1126"/>
      <c r="X332" s="1126"/>
      <c r="Y332" s="1126"/>
      <c r="Z332" s="1126"/>
      <c r="AA332" s="1126"/>
      <c r="AB332" s="1126"/>
      <c r="AC332" s="1126"/>
      <c r="AD332" s="1126"/>
      <c r="AG332" s="1122"/>
    </row>
    <row r="333" spans="3:33">
      <c r="C333" s="1126"/>
      <c r="D333" s="1126"/>
      <c r="E333" s="1126"/>
      <c r="F333" s="1126"/>
      <c r="G333" s="1126"/>
      <c r="H333" s="1126"/>
      <c r="I333" s="1126"/>
      <c r="J333" s="1126"/>
      <c r="K333" s="1126"/>
      <c r="L333" s="1126"/>
      <c r="M333" s="1126"/>
      <c r="N333" s="1126"/>
      <c r="O333" s="1126"/>
      <c r="P333" s="1126"/>
      <c r="Q333" s="1126"/>
      <c r="R333" s="1126"/>
      <c r="S333" s="1126"/>
      <c r="T333" s="1126"/>
      <c r="U333" s="1126"/>
      <c r="V333" s="1126"/>
      <c r="W333" s="1126"/>
      <c r="X333" s="1126"/>
      <c r="Y333" s="1126"/>
      <c r="Z333" s="1126"/>
      <c r="AA333" s="1126"/>
      <c r="AB333" s="1126"/>
      <c r="AC333" s="1126"/>
      <c r="AD333" s="1126"/>
      <c r="AG333" s="1122"/>
    </row>
    <row r="334" spans="3:33">
      <c r="C334" s="1126"/>
      <c r="D334" s="1126"/>
      <c r="E334" s="1126"/>
      <c r="F334" s="1126"/>
      <c r="G334" s="1126"/>
      <c r="H334" s="1126"/>
      <c r="I334" s="1126"/>
      <c r="J334" s="1126"/>
      <c r="K334" s="1126"/>
      <c r="L334" s="1126"/>
      <c r="M334" s="1126"/>
      <c r="N334" s="1126"/>
      <c r="O334" s="1126"/>
      <c r="P334" s="1126"/>
      <c r="Q334" s="1126"/>
      <c r="R334" s="1126"/>
      <c r="S334" s="1126"/>
      <c r="T334" s="1126"/>
      <c r="U334" s="1126"/>
      <c r="V334" s="1126"/>
      <c r="W334" s="1126"/>
      <c r="X334" s="1126"/>
      <c r="Y334" s="1126"/>
      <c r="Z334" s="1126"/>
      <c r="AA334" s="1126"/>
      <c r="AB334" s="1126"/>
      <c r="AC334" s="1126"/>
      <c r="AD334" s="1126"/>
      <c r="AG334" s="1122"/>
    </row>
    <row r="335" spans="3:33">
      <c r="C335" s="1126"/>
      <c r="D335" s="1126"/>
      <c r="E335" s="1126"/>
      <c r="F335" s="1126"/>
      <c r="G335" s="1126"/>
      <c r="H335" s="1126"/>
      <c r="I335" s="1126"/>
      <c r="J335" s="1126"/>
      <c r="K335" s="1126"/>
      <c r="L335" s="1126"/>
      <c r="M335" s="1126"/>
      <c r="N335" s="1126"/>
      <c r="O335" s="1126"/>
      <c r="P335" s="1126"/>
      <c r="Q335" s="1126"/>
      <c r="R335" s="1126"/>
      <c r="S335" s="1126"/>
      <c r="T335" s="1126"/>
      <c r="U335" s="1126"/>
      <c r="V335" s="1126"/>
      <c r="W335" s="1126"/>
      <c r="X335" s="1126"/>
      <c r="Y335" s="1126"/>
      <c r="Z335" s="1126"/>
      <c r="AA335" s="1126"/>
      <c r="AB335" s="1126"/>
      <c r="AC335" s="1126"/>
      <c r="AD335" s="1126"/>
      <c r="AG335" s="1122"/>
    </row>
    <row r="336" spans="3:33">
      <c r="C336" s="1126"/>
      <c r="D336" s="1126"/>
      <c r="E336" s="1126"/>
      <c r="F336" s="1126"/>
      <c r="G336" s="1126"/>
      <c r="H336" s="1126"/>
      <c r="I336" s="1126"/>
      <c r="J336" s="1126"/>
      <c r="K336" s="1126"/>
      <c r="L336" s="1126"/>
      <c r="M336" s="1126"/>
      <c r="N336" s="1126"/>
      <c r="O336" s="1126"/>
      <c r="P336" s="1126"/>
      <c r="Q336" s="1126"/>
      <c r="R336" s="1126"/>
      <c r="S336" s="1126"/>
      <c r="T336" s="1126"/>
      <c r="U336" s="1126"/>
      <c r="V336" s="1126"/>
      <c r="W336" s="1126"/>
      <c r="X336" s="1126"/>
      <c r="Y336" s="1126"/>
      <c r="Z336" s="1126"/>
      <c r="AA336" s="1126"/>
      <c r="AB336" s="1126"/>
      <c r="AC336" s="1126"/>
      <c r="AD336" s="1126"/>
      <c r="AG336" s="1122"/>
    </row>
    <row r="337" spans="3:33">
      <c r="C337" s="1126"/>
      <c r="D337" s="1126"/>
      <c r="E337" s="1126"/>
      <c r="F337" s="1126"/>
      <c r="G337" s="1126"/>
      <c r="H337" s="1126"/>
      <c r="I337" s="1126"/>
      <c r="J337" s="1126"/>
      <c r="K337" s="1126"/>
      <c r="L337" s="1126"/>
      <c r="M337" s="1126"/>
      <c r="N337" s="1126"/>
      <c r="O337" s="1126"/>
      <c r="P337" s="1126"/>
      <c r="Q337" s="1126"/>
      <c r="R337" s="1126"/>
      <c r="S337" s="1126"/>
      <c r="T337" s="1126"/>
      <c r="U337" s="1126"/>
      <c r="V337" s="1126"/>
      <c r="W337" s="1126"/>
      <c r="X337" s="1126"/>
      <c r="Y337" s="1126"/>
      <c r="Z337" s="1126"/>
      <c r="AA337" s="1126"/>
      <c r="AB337" s="1126"/>
      <c r="AC337" s="1126"/>
      <c r="AD337" s="1126"/>
      <c r="AG337" s="1122"/>
    </row>
    <row r="338" spans="3:33">
      <c r="C338" s="1126"/>
      <c r="D338" s="1126"/>
      <c r="E338" s="1126"/>
      <c r="F338" s="1126"/>
      <c r="G338" s="1126"/>
      <c r="H338" s="1126"/>
      <c r="I338" s="1126"/>
      <c r="J338" s="1126"/>
      <c r="K338" s="1126"/>
      <c r="L338" s="1126"/>
      <c r="M338" s="1126"/>
      <c r="N338" s="1126"/>
      <c r="O338" s="1126"/>
      <c r="P338" s="1126"/>
      <c r="Q338" s="1126"/>
      <c r="R338" s="1126"/>
      <c r="S338" s="1126"/>
      <c r="T338" s="1126"/>
      <c r="U338" s="1126"/>
      <c r="V338" s="1126"/>
      <c r="W338" s="1126"/>
      <c r="X338" s="1126"/>
      <c r="Y338" s="1126"/>
      <c r="Z338" s="1126"/>
      <c r="AA338" s="1126"/>
      <c r="AB338" s="1126"/>
      <c r="AC338" s="1126"/>
      <c r="AD338" s="1126"/>
      <c r="AG338" s="1122"/>
    </row>
    <row r="339" spans="3:33">
      <c r="C339" s="1126"/>
      <c r="D339" s="1126"/>
      <c r="E339" s="1126"/>
      <c r="F339" s="1126"/>
      <c r="G339" s="1126"/>
      <c r="H339" s="1126"/>
      <c r="I339" s="1126"/>
      <c r="J339" s="1126"/>
      <c r="K339" s="1126"/>
      <c r="L339" s="1126"/>
      <c r="M339" s="1126"/>
      <c r="N339" s="1126"/>
      <c r="O339" s="1126"/>
      <c r="P339" s="1126"/>
      <c r="Q339" s="1126"/>
      <c r="R339" s="1126"/>
      <c r="S339" s="1126"/>
      <c r="T339" s="1126"/>
      <c r="U339" s="1126"/>
      <c r="V339" s="1126"/>
      <c r="W339" s="1126"/>
      <c r="X339" s="1126"/>
      <c r="Y339" s="1126"/>
      <c r="Z339" s="1126"/>
      <c r="AA339" s="1126"/>
      <c r="AB339" s="1126"/>
      <c r="AC339" s="1126"/>
      <c r="AD339" s="1126"/>
      <c r="AG339" s="1122"/>
    </row>
    <row r="340" spans="3:33">
      <c r="C340" s="1126"/>
      <c r="D340" s="1126"/>
      <c r="E340" s="1126"/>
      <c r="F340" s="1126"/>
      <c r="G340" s="1126"/>
      <c r="H340" s="1126"/>
      <c r="I340" s="1126"/>
      <c r="J340" s="1126"/>
      <c r="K340" s="1126"/>
      <c r="L340" s="1126"/>
      <c r="M340" s="1126"/>
      <c r="N340" s="1126"/>
      <c r="O340" s="1126"/>
      <c r="P340" s="1126"/>
      <c r="Q340" s="1126"/>
      <c r="R340" s="1126"/>
      <c r="S340" s="1126"/>
      <c r="T340" s="1126"/>
      <c r="U340" s="1126"/>
      <c r="V340" s="1126"/>
      <c r="W340" s="1126"/>
      <c r="X340" s="1126"/>
      <c r="Y340" s="1126"/>
      <c r="Z340" s="1126"/>
      <c r="AA340" s="1126"/>
      <c r="AB340" s="1126"/>
      <c r="AC340" s="1126"/>
      <c r="AD340" s="1126"/>
      <c r="AG340" s="1122"/>
    </row>
    <row r="341" spans="3:33">
      <c r="C341" s="1126"/>
      <c r="D341" s="1126"/>
      <c r="E341" s="1126"/>
      <c r="F341" s="1126"/>
      <c r="G341" s="1126"/>
      <c r="H341" s="1126"/>
      <c r="I341" s="1126"/>
      <c r="J341" s="1126"/>
      <c r="K341" s="1126"/>
      <c r="L341" s="1126"/>
      <c r="M341" s="1126"/>
      <c r="N341" s="1126"/>
      <c r="O341" s="1126"/>
      <c r="P341" s="1126"/>
      <c r="Q341" s="1126"/>
      <c r="R341" s="1126"/>
      <c r="S341" s="1126"/>
      <c r="T341" s="1126"/>
      <c r="U341" s="1126"/>
      <c r="V341" s="1126"/>
      <c r="W341" s="1126"/>
      <c r="X341" s="1126"/>
      <c r="Y341" s="1126"/>
      <c r="Z341" s="1126"/>
      <c r="AA341" s="1126"/>
      <c r="AB341" s="1126"/>
      <c r="AC341" s="1126"/>
      <c r="AD341" s="1126"/>
      <c r="AG341" s="1122"/>
    </row>
    <row r="342" spans="3:33">
      <c r="C342" s="1126"/>
      <c r="D342" s="1126"/>
      <c r="E342" s="1126"/>
      <c r="F342" s="1126"/>
      <c r="G342" s="1126"/>
      <c r="H342" s="1126"/>
      <c r="I342" s="1126"/>
      <c r="J342" s="1126"/>
      <c r="K342" s="1126"/>
      <c r="L342" s="1126"/>
      <c r="M342" s="1126"/>
      <c r="N342" s="1126"/>
      <c r="O342" s="1126"/>
      <c r="P342" s="1126"/>
      <c r="Q342" s="1126"/>
      <c r="R342" s="1126"/>
      <c r="S342" s="1126"/>
      <c r="T342" s="1126"/>
      <c r="U342" s="1126"/>
      <c r="V342" s="1126"/>
      <c r="W342" s="1126"/>
      <c r="X342" s="1126"/>
      <c r="Y342" s="1126"/>
      <c r="Z342" s="1126"/>
      <c r="AA342" s="1126"/>
      <c r="AB342" s="1126"/>
      <c r="AC342" s="1126"/>
      <c r="AD342" s="1126"/>
      <c r="AG342" s="1122"/>
    </row>
    <row r="343" spans="3:33">
      <c r="C343" s="1126"/>
      <c r="D343" s="1126"/>
      <c r="E343" s="1126"/>
      <c r="F343" s="1126"/>
      <c r="G343" s="1126"/>
      <c r="H343" s="1126"/>
      <c r="I343" s="1126"/>
      <c r="J343" s="1126"/>
      <c r="K343" s="1126"/>
      <c r="L343" s="1126"/>
      <c r="M343" s="1126"/>
      <c r="N343" s="1126"/>
      <c r="O343" s="1126"/>
      <c r="P343" s="1126"/>
      <c r="Q343" s="1126"/>
      <c r="R343" s="1126"/>
      <c r="S343" s="1126"/>
      <c r="T343" s="1126"/>
      <c r="U343" s="1126"/>
      <c r="V343" s="1126"/>
      <c r="W343" s="1126"/>
      <c r="X343" s="1126"/>
      <c r="Y343" s="1126"/>
      <c r="Z343" s="1126"/>
      <c r="AA343" s="1126"/>
      <c r="AB343" s="1126"/>
      <c r="AC343" s="1126"/>
      <c r="AD343" s="1126"/>
      <c r="AG343" s="1122"/>
    </row>
    <row r="344" spans="3:33">
      <c r="C344" s="1126"/>
      <c r="D344" s="1126"/>
      <c r="E344" s="1126"/>
      <c r="F344" s="1126"/>
      <c r="G344" s="1126"/>
      <c r="H344" s="1126"/>
      <c r="I344" s="1126"/>
      <c r="J344" s="1126"/>
      <c r="K344" s="1126"/>
      <c r="L344" s="1126"/>
      <c r="M344" s="1126"/>
      <c r="N344" s="1126"/>
      <c r="O344" s="1126"/>
      <c r="P344" s="1126"/>
      <c r="Q344" s="1126"/>
      <c r="R344" s="1126"/>
      <c r="S344" s="1126"/>
      <c r="T344" s="1126"/>
      <c r="U344" s="1126"/>
      <c r="V344" s="1126"/>
      <c r="W344" s="1126"/>
      <c r="X344" s="1126"/>
      <c r="Y344" s="1126"/>
      <c r="Z344" s="1126"/>
      <c r="AA344" s="1126"/>
      <c r="AB344" s="1126"/>
      <c r="AC344" s="1126"/>
      <c r="AD344" s="1126"/>
      <c r="AG344" s="1122"/>
    </row>
    <row r="345" spans="3:33">
      <c r="C345" s="1126"/>
      <c r="D345" s="1126"/>
      <c r="E345" s="1126"/>
      <c r="F345" s="1126"/>
      <c r="G345" s="1126"/>
      <c r="H345" s="1126"/>
      <c r="I345" s="1126"/>
      <c r="J345" s="1126"/>
      <c r="K345" s="1126"/>
      <c r="L345" s="1126"/>
      <c r="M345" s="1126"/>
      <c r="N345" s="1126"/>
      <c r="O345" s="1126"/>
      <c r="P345" s="1126"/>
      <c r="Q345" s="1126"/>
      <c r="R345" s="1126"/>
      <c r="S345" s="1126"/>
      <c r="T345" s="1126"/>
      <c r="U345" s="1126"/>
      <c r="V345" s="1126"/>
      <c r="W345" s="1126"/>
      <c r="X345" s="1126"/>
      <c r="Y345" s="1126"/>
      <c r="Z345" s="1126"/>
      <c r="AA345" s="1126"/>
      <c r="AB345" s="1126"/>
      <c r="AC345" s="1126"/>
      <c r="AD345" s="1126"/>
      <c r="AG345" s="1122"/>
    </row>
    <row r="346" spans="3:33">
      <c r="C346" s="1126"/>
      <c r="D346" s="1126"/>
      <c r="E346" s="1126"/>
      <c r="F346" s="1126"/>
      <c r="G346" s="1126"/>
      <c r="H346" s="1126"/>
      <c r="I346" s="1126"/>
      <c r="J346" s="1126"/>
      <c r="K346" s="1126"/>
      <c r="L346" s="1126"/>
      <c r="M346" s="1126"/>
      <c r="N346" s="1126"/>
      <c r="O346" s="1126"/>
      <c r="P346" s="1126"/>
      <c r="Q346" s="1126"/>
      <c r="R346" s="1126"/>
      <c r="S346" s="1126"/>
      <c r="T346" s="1126"/>
      <c r="U346" s="1126"/>
      <c r="V346" s="1126"/>
      <c r="W346" s="1126"/>
      <c r="X346" s="1126"/>
      <c r="Y346" s="1126"/>
      <c r="Z346" s="1126"/>
      <c r="AA346" s="1126"/>
      <c r="AB346" s="1126"/>
      <c r="AC346" s="1126"/>
      <c r="AD346" s="1126"/>
      <c r="AG346" s="1122"/>
    </row>
    <row r="347" spans="3:33">
      <c r="C347" s="1126"/>
      <c r="D347" s="1126"/>
      <c r="E347" s="1126"/>
      <c r="F347" s="1126"/>
      <c r="G347" s="1126"/>
      <c r="H347" s="1126"/>
      <c r="I347" s="1126"/>
      <c r="J347" s="1126"/>
      <c r="K347" s="1126"/>
      <c r="L347" s="1126"/>
      <c r="M347" s="1126"/>
      <c r="N347" s="1126"/>
      <c r="O347" s="1126"/>
      <c r="P347" s="1126"/>
      <c r="Q347" s="1126"/>
      <c r="R347" s="1126"/>
      <c r="S347" s="1126"/>
      <c r="T347" s="1126"/>
      <c r="U347" s="1126"/>
      <c r="V347" s="1126"/>
      <c r="W347" s="1126"/>
      <c r="X347" s="1126"/>
      <c r="Y347" s="1126"/>
      <c r="Z347" s="1126"/>
      <c r="AA347" s="1126"/>
      <c r="AB347" s="1126"/>
      <c r="AC347" s="1126"/>
      <c r="AD347" s="1126"/>
      <c r="AG347" s="1122"/>
    </row>
    <row r="348" spans="3:33">
      <c r="C348" s="1126"/>
      <c r="D348" s="1126"/>
      <c r="E348" s="1126"/>
      <c r="F348" s="1126"/>
      <c r="G348" s="1126"/>
      <c r="H348" s="1126"/>
      <c r="I348" s="1126"/>
      <c r="J348" s="1126"/>
      <c r="K348" s="1126"/>
      <c r="L348" s="1126"/>
      <c r="M348" s="1126"/>
      <c r="N348" s="1126"/>
      <c r="O348" s="1126"/>
      <c r="P348" s="1126"/>
      <c r="Q348" s="1126"/>
      <c r="R348" s="1126"/>
      <c r="S348" s="1126"/>
      <c r="T348" s="1126"/>
      <c r="U348" s="1126"/>
      <c r="V348" s="1126"/>
      <c r="W348" s="1126"/>
      <c r="X348" s="1126"/>
      <c r="Y348" s="1126"/>
      <c r="Z348" s="1126"/>
      <c r="AA348" s="1126"/>
      <c r="AB348" s="1126"/>
      <c r="AC348" s="1126"/>
      <c r="AD348" s="1126"/>
      <c r="AG348" s="1122"/>
    </row>
    <row r="349" spans="3:33">
      <c r="C349" s="1126"/>
      <c r="D349" s="1126"/>
      <c r="E349" s="1126"/>
      <c r="F349" s="1126"/>
      <c r="G349" s="1126"/>
      <c r="H349" s="1126"/>
      <c r="I349" s="1126"/>
      <c r="J349" s="1126"/>
      <c r="K349" s="1126"/>
      <c r="L349" s="1126"/>
      <c r="M349" s="1126"/>
      <c r="N349" s="1126"/>
      <c r="O349" s="1126"/>
      <c r="P349" s="1126"/>
      <c r="Q349" s="1126"/>
      <c r="R349" s="1126"/>
      <c r="S349" s="1126"/>
      <c r="T349" s="1126"/>
      <c r="U349" s="1126"/>
      <c r="V349" s="1126"/>
      <c r="W349" s="1126"/>
      <c r="X349" s="1126"/>
      <c r="Y349" s="1126"/>
      <c r="Z349" s="1126"/>
      <c r="AA349" s="1126"/>
      <c r="AB349" s="1126"/>
      <c r="AC349" s="1126"/>
      <c r="AD349" s="1126"/>
      <c r="AG349" s="1122"/>
    </row>
    <row r="350" spans="3:33">
      <c r="C350" s="1126"/>
      <c r="D350" s="1126"/>
      <c r="E350" s="1126"/>
      <c r="F350" s="1126"/>
      <c r="G350" s="1126"/>
      <c r="H350" s="1126"/>
      <c r="I350" s="1126"/>
      <c r="J350" s="1126"/>
      <c r="K350" s="1126"/>
      <c r="L350" s="1126"/>
      <c r="M350" s="1126"/>
      <c r="N350" s="1126"/>
      <c r="O350" s="1126"/>
      <c r="P350" s="1126"/>
      <c r="Q350" s="1126"/>
      <c r="R350" s="1126"/>
      <c r="S350" s="1126"/>
      <c r="T350" s="1126"/>
      <c r="U350" s="1126"/>
      <c r="V350" s="1126"/>
      <c r="W350" s="1126"/>
      <c r="X350" s="1126"/>
      <c r="Y350" s="1126"/>
      <c r="Z350" s="1126"/>
      <c r="AA350" s="1126"/>
      <c r="AB350" s="1126"/>
      <c r="AC350" s="1126"/>
      <c r="AD350" s="1126"/>
      <c r="AG350" s="1122"/>
    </row>
    <row r="351" spans="3:33">
      <c r="C351" s="1126"/>
      <c r="D351" s="1126"/>
      <c r="E351" s="1126"/>
      <c r="F351" s="1126"/>
      <c r="G351" s="1126"/>
      <c r="H351" s="1126"/>
      <c r="I351" s="1126"/>
      <c r="J351" s="1126"/>
      <c r="K351" s="1126"/>
      <c r="L351" s="1126"/>
      <c r="M351" s="1126"/>
      <c r="N351" s="1126"/>
      <c r="O351" s="1126"/>
      <c r="P351" s="1126"/>
      <c r="Q351" s="1126"/>
      <c r="R351" s="1126"/>
      <c r="S351" s="1126"/>
      <c r="T351" s="1126"/>
      <c r="U351" s="1126"/>
      <c r="V351" s="1126"/>
      <c r="W351" s="1126"/>
      <c r="X351" s="1126"/>
      <c r="Y351" s="1126"/>
      <c r="Z351" s="1126"/>
      <c r="AA351" s="1126"/>
      <c r="AB351" s="1126"/>
      <c r="AC351" s="1126"/>
      <c r="AD351" s="1126"/>
      <c r="AG351" s="1122"/>
    </row>
    <row r="352" spans="3:33">
      <c r="C352" s="1126"/>
      <c r="D352" s="1126"/>
      <c r="E352" s="1126"/>
      <c r="F352" s="1126"/>
      <c r="G352" s="1126"/>
      <c r="H352" s="1126"/>
      <c r="I352" s="1126"/>
      <c r="J352" s="1126"/>
      <c r="K352" s="1126"/>
      <c r="L352" s="1126"/>
      <c r="M352" s="1126"/>
      <c r="N352" s="1126"/>
      <c r="O352" s="1126"/>
      <c r="P352" s="1126"/>
      <c r="Q352" s="1126"/>
      <c r="R352" s="1126"/>
      <c r="S352" s="1126"/>
      <c r="T352" s="1126"/>
      <c r="U352" s="1126"/>
      <c r="V352" s="1126"/>
      <c r="W352" s="1126"/>
      <c r="X352" s="1126"/>
      <c r="Y352" s="1126"/>
      <c r="Z352" s="1126"/>
      <c r="AA352" s="1126"/>
      <c r="AB352" s="1126"/>
      <c r="AC352" s="1126"/>
      <c r="AD352" s="1126"/>
      <c r="AG352" s="1122"/>
    </row>
    <row r="353" spans="3:33">
      <c r="C353" s="1126"/>
      <c r="D353" s="1126"/>
      <c r="E353" s="1126"/>
      <c r="F353" s="1126"/>
      <c r="G353" s="1126"/>
      <c r="H353" s="1126"/>
      <c r="I353" s="1126"/>
      <c r="J353" s="1126"/>
      <c r="K353" s="1126"/>
      <c r="L353" s="1126"/>
      <c r="M353" s="1126"/>
      <c r="N353" s="1126"/>
      <c r="O353" s="1126"/>
      <c r="P353" s="1126"/>
      <c r="Q353" s="1126"/>
      <c r="R353" s="1126"/>
      <c r="S353" s="1126"/>
      <c r="T353" s="1126"/>
      <c r="U353" s="1126"/>
      <c r="V353" s="1126"/>
      <c r="W353" s="1126"/>
      <c r="X353" s="1126"/>
      <c r="Y353" s="1126"/>
      <c r="Z353" s="1126"/>
      <c r="AA353" s="1126"/>
      <c r="AB353" s="1126"/>
      <c r="AC353" s="1126"/>
      <c r="AD353" s="1126"/>
      <c r="AG353" s="1122"/>
    </row>
    <row r="354" spans="3:33">
      <c r="C354" s="1126"/>
      <c r="D354" s="1126"/>
      <c r="E354" s="1126"/>
      <c r="F354" s="1126"/>
      <c r="G354" s="1126"/>
      <c r="H354" s="1126"/>
      <c r="I354" s="1126"/>
      <c r="J354" s="1126"/>
      <c r="K354" s="1126"/>
      <c r="L354" s="1126"/>
      <c r="M354" s="1126"/>
      <c r="N354" s="1126"/>
      <c r="O354" s="1126"/>
      <c r="P354" s="1126"/>
      <c r="Q354" s="1126"/>
      <c r="R354" s="1126"/>
      <c r="S354" s="1126"/>
      <c r="T354" s="1126"/>
      <c r="U354" s="1126"/>
      <c r="V354" s="1126"/>
      <c r="W354" s="1126"/>
      <c r="X354" s="1126"/>
      <c r="Y354" s="1126"/>
      <c r="Z354" s="1126"/>
      <c r="AA354" s="1126"/>
      <c r="AB354" s="1126"/>
      <c r="AC354" s="1126"/>
      <c r="AD354" s="1126"/>
      <c r="AG354" s="1122"/>
    </row>
    <row r="355" spans="3:33">
      <c r="C355" s="1126"/>
      <c r="D355" s="1126"/>
      <c r="E355" s="1126"/>
      <c r="F355" s="1126"/>
      <c r="G355" s="1126"/>
      <c r="H355" s="1126"/>
      <c r="I355" s="1126"/>
      <c r="J355" s="1126"/>
      <c r="K355" s="1126"/>
      <c r="L355" s="1126"/>
      <c r="M355" s="1126"/>
      <c r="N355" s="1126"/>
      <c r="O355" s="1126"/>
      <c r="P355" s="1126"/>
      <c r="Q355" s="1126"/>
      <c r="R355" s="1126"/>
      <c r="S355" s="1126"/>
      <c r="T355" s="1126"/>
      <c r="U355" s="1126"/>
      <c r="V355" s="1126"/>
      <c r="W355" s="1126"/>
      <c r="X355" s="1126"/>
      <c r="Y355" s="1126"/>
      <c r="Z355" s="1126"/>
      <c r="AA355" s="1126"/>
      <c r="AB355" s="1126"/>
      <c r="AC355" s="1126"/>
      <c r="AD355" s="1126"/>
      <c r="AG355" s="1122"/>
    </row>
    <row r="356" spans="3:33">
      <c r="C356" s="1126"/>
      <c r="D356" s="1126"/>
      <c r="E356" s="1126"/>
      <c r="F356" s="1126"/>
      <c r="G356" s="1126"/>
      <c r="H356" s="1126"/>
      <c r="I356" s="1126"/>
      <c r="J356" s="1126"/>
      <c r="K356" s="1126"/>
      <c r="L356" s="1126"/>
      <c r="M356" s="1126"/>
      <c r="N356" s="1126"/>
      <c r="O356" s="1126"/>
      <c r="P356" s="1126"/>
      <c r="Q356" s="1126"/>
      <c r="R356" s="1126"/>
      <c r="S356" s="1126"/>
      <c r="T356" s="1126"/>
      <c r="U356" s="1126"/>
      <c r="V356" s="1126"/>
      <c r="W356" s="1126"/>
      <c r="X356" s="1126"/>
      <c r="Y356" s="1126"/>
      <c r="Z356" s="1126"/>
      <c r="AA356" s="1126"/>
      <c r="AB356" s="1126"/>
      <c r="AC356" s="1126"/>
      <c r="AD356" s="1126"/>
      <c r="AG356" s="1122"/>
    </row>
    <row r="357" spans="3:33">
      <c r="C357" s="1126"/>
      <c r="D357" s="1126"/>
      <c r="E357" s="1126"/>
      <c r="F357" s="1126"/>
      <c r="G357" s="1126"/>
      <c r="H357" s="1126"/>
      <c r="I357" s="1126"/>
      <c r="J357" s="1126"/>
      <c r="K357" s="1126"/>
      <c r="L357" s="1126"/>
      <c r="M357" s="1126"/>
      <c r="N357" s="1126"/>
      <c r="O357" s="1126"/>
      <c r="P357" s="1126"/>
      <c r="Q357" s="1126"/>
      <c r="R357" s="1126"/>
      <c r="S357" s="1126"/>
      <c r="T357" s="1126"/>
      <c r="U357" s="1126"/>
      <c r="V357" s="1126"/>
      <c r="W357" s="1126"/>
      <c r="X357" s="1126"/>
      <c r="Y357" s="1126"/>
      <c r="Z357" s="1126"/>
      <c r="AA357" s="1126"/>
      <c r="AB357" s="1126"/>
      <c r="AC357" s="1126"/>
      <c r="AD357" s="1126"/>
      <c r="AG357" s="1122"/>
    </row>
    <row r="358" spans="3:33">
      <c r="C358" s="1126"/>
      <c r="D358" s="1126"/>
      <c r="E358" s="1126"/>
      <c r="F358" s="1126"/>
      <c r="G358" s="1126"/>
      <c r="H358" s="1126"/>
      <c r="I358" s="1126"/>
      <c r="J358" s="1126"/>
      <c r="K358" s="1126"/>
      <c r="L358" s="1126"/>
      <c r="M358" s="1126"/>
      <c r="N358" s="1126"/>
      <c r="O358" s="1126"/>
      <c r="P358" s="1126"/>
      <c r="Q358" s="1126"/>
      <c r="R358" s="1126"/>
      <c r="S358" s="1126"/>
      <c r="T358" s="1126"/>
      <c r="U358" s="1126"/>
      <c r="V358" s="1126"/>
      <c r="W358" s="1126"/>
      <c r="X358" s="1126"/>
      <c r="Y358" s="1126"/>
      <c r="Z358" s="1126"/>
      <c r="AA358" s="1126"/>
      <c r="AB358" s="1126"/>
      <c r="AC358" s="1126"/>
      <c r="AD358" s="1126"/>
      <c r="AG358" s="1122"/>
    </row>
    <row r="359" spans="3:33">
      <c r="C359" s="1126"/>
      <c r="D359" s="1126"/>
      <c r="E359" s="1126"/>
      <c r="F359" s="1126"/>
      <c r="G359" s="1126"/>
      <c r="H359" s="1126"/>
      <c r="I359" s="1126"/>
      <c r="J359" s="1126"/>
      <c r="K359" s="1126"/>
      <c r="L359" s="1126"/>
      <c r="M359" s="1126"/>
      <c r="N359" s="1126"/>
      <c r="O359" s="1126"/>
      <c r="P359" s="1126"/>
      <c r="Q359" s="1126"/>
      <c r="R359" s="1126"/>
      <c r="S359" s="1126"/>
      <c r="T359" s="1126"/>
      <c r="U359" s="1126"/>
      <c r="V359" s="1126"/>
      <c r="W359" s="1126"/>
      <c r="X359" s="1126"/>
      <c r="Y359" s="1126"/>
      <c r="Z359" s="1126"/>
      <c r="AA359" s="1126"/>
      <c r="AB359" s="1126"/>
      <c r="AC359" s="1126"/>
      <c r="AD359" s="1126"/>
      <c r="AG359" s="1122"/>
    </row>
    <row r="360" spans="3:33">
      <c r="C360" s="1126"/>
      <c r="D360" s="1126"/>
      <c r="E360" s="1126"/>
      <c r="F360" s="1126"/>
      <c r="G360" s="1126"/>
      <c r="H360" s="1126"/>
      <c r="I360" s="1126"/>
      <c r="J360" s="1126"/>
      <c r="K360" s="1126"/>
      <c r="L360" s="1126"/>
      <c r="M360" s="1126"/>
      <c r="N360" s="1126"/>
      <c r="O360" s="1126"/>
      <c r="P360" s="1126"/>
      <c r="Q360" s="1126"/>
      <c r="R360" s="1126"/>
      <c r="S360" s="1126"/>
      <c r="T360" s="1126"/>
      <c r="U360" s="1126"/>
      <c r="V360" s="1126"/>
      <c r="W360" s="1126"/>
      <c r="X360" s="1126"/>
      <c r="Y360" s="1126"/>
      <c r="Z360" s="1126"/>
      <c r="AA360" s="1126"/>
      <c r="AB360" s="1126"/>
      <c r="AC360" s="1126"/>
      <c r="AD360" s="1126"/>
      <c r="AG360" s="1122"/>
    </row>
    <row r="361" spans="3:33">
      <c r="C361" s="1126"/>
      <c r="D361" s="1126"/>
      <c r="E361" s="1126"/>
      <c r="F361" s="1126"/>
      <c r="G361" s="1126"/>
      <c r="H361" s="1126"/>
      <c r="I361" s="1126"/>
      <c r="J361" s="1126"/>
      <c r="K361" s="1126"/>
      <c r="L361" s="1126"/>
      <c r="M361" s="1126"/>
      <c r="N361" s="1126"/>
      <c r="O361" s="1126"/>
      <c r="P361" s="1126"/>
      <c r="Q361" s="1126"/>
      <c r="R361" s="1126"/>
      <c r="S361" s="1126"/>
      <c r="T361" s="1126"/>
      <c r="U361" s="1126"/>
      <c r="V361" s="1126"/>
      <c r="W361" s="1126"/>
      <c r="X361" s="1126"/>
      <c r="Y361" s="1126"/>
      <c r="Z361" s="1126"/>
      <c r="AA361" s="1126"/>
      <c r="AB361" s="1126"/>
      <c r="AC361" s="1126"/>
      <c r="AD361" s="1126"/>
      <c r="AG361" s="1122"/>
    </row>
    <row r="362" spans="3:33">
      <c r="C362" s="1126"/>
      <c r="D362" s="1126"/>
      <c r="E362" s="1126"/>
      <c r="F362" s="1126"/>
      <c r="G362" s="1126"/>
      <c r="H362" s="1126"/>
      <c r="I362" s="1126"/>
      <c r="J362" s="1126"/>
      <c r="K362" s="1126"/>
      <c r="L362" s="1126"/>
      <c r="M362" s="1126"/>
      <c r="N362" s="1126"/>
      <c r="O362" s="1126"/>
      <c r="P362" s="1126"/>
      <c r="Q362" s="1126"/>
      <c r="R362" s="1126"/>
      <c r="S362" s="1126"/>
      <c r="T362" s="1126"/>
      <c r="U362" s="1126"/>
      <c r="V362" s="1126"/>
      <c r="W362" s="1126"/>
      <c r="X362" s="1126"/>
      <c r="Y362" s="1126"/>
      <c r="Z362" s="1126"/>
      <c r="AA362" s="1126"/>
      <c r="AB362" s="1126"/>
      <c r="AC362" s="1126"/>
      <c r="AD362" s="1126"/>
      <c r="AG362" s="1122"/>
    </row>
    <row r="363" spans="3:33">
      <c r="C363" s="1126"/>
      <c r="D363" s="1126"/>
      <c r="E363" s="1126"/>
      <c r="F363" s="1126"/>
      <c r="G363" s="1126"/>
      <c r="H363" s="1126"/>
      <c r="I363" s="1126"/>
      <c r="J363" s="1126"/>
      <c r="K363" s="1126"/>
      <c r="L363" s="1126"/>
      <c r="M363" s="1126"/>
      <c r="N363" s="1126"/>
      <c r="O363" s="1126"/>
      <c r="P363" s="1126"/>
      <c r="Q363" s="1126"/>
      <c r="R363" s="1126"/>
      <c r="S363" s="1126"/>
      <c r="T363" s="1126"/>
      <c r="U363" s="1126"/>
      <c r="V363" s="1126"/>
      <c r="W363" s="1126"/>
      <c r="X363" s="1126"/>
      <c r="Y363" s="1126"/>
      <c r="Z363" s="1126"/>
      <c r="AA363" s="1126"/>
      <c r="AB363" s="1126"/>
      <c r="AC363" s="1126"/>
      <c r="AD363" s="1126"/>
      <c r="AG363" s="1122"/>
    </row>
    <row r="364" spans="3:33">
      <c r="C364" s="1126"/>
      <c r="D364" s="1126"/>
      <c r="E364" s="1126"/>
      <c r="F364" s="1126"/>
      <c r="G364" s="1126"/>
      <c r="H364" s="1126"/>
      <c r="I364" s="1126"/>
      <c r="J364" s="1126"/>
      <c r="K364" s="1126"/>
      <c r="L364" s="1126"/>
      <c r="M364" s="1126"/>
      <c r="N364" s="1126"/>
      <c r="O364" s="1126"/>
      <c r="P364" s="1126"/>
      <c r="Q364" s="1126"/>
      <c r="R364" s="1126"/>
      <c r="S364" s="1126"/>
      <c r="T364" s="1126"/>
      <c r="U364" s="1126"/>
      <c r="V364" s="1126"/>
      <c r="W364" s="1126"/>
      <c r="X364" s="1126"/>
      <c r="Y364" s="1126"/>
      <c r="Z364" s="1126"/>
      <c r="AA364" s="1126"/>
      <c r="AB364" s="1126"/>
      <c r="AC364" s="1126"/>
      <c r="AD364" s="1126"/>
      <c r="AG364" s="1122"/>
    </row>
    <row r="365" spans="3:33">
      <c r="C365" s="1126"/>
      <c r="D365" s="1126"/>
      <c r="E365" s="1126"/>
      <c r="F365" s="1126"/>
      <c r="G365" s="1126"/>
      <c r="H365" s="1126"/>
      <c r="I365" s="1126"/>
      <c r="J365" s="1126"/>
      <c r="K365" s="1126"/>
      <c r="L365" s="1126"/>
      <c r="M365" s="1126"/>
      <c r="N365" s="1126"/>
      <c r="O365" s="1126"/>
      <c r="P365" s="1126"/>
      <c r="Q365" s="1126"/>
      <c r="R365" s="1126"/>
      <c r="S365" s="1126"/>
      <c r="T365" s="1126"/>
      <c r="U365" s="1126"/>
      <c r="V365" s="1126"/>
      <c r="W365" s="1126"/>
      <c r="X365" s="1126"/>
      <c r="Y365" s="1126"/>
      <c r="Z365" s="1126"/>
      <c r="AA365" s="1126"/>
      <c r="AB365" s="1126"/>
      <c r="AC365" s="1126"/>
      <c r="AD365" s="1126"/>
      <c r="AG365" s="1122"/>
    </row>
    <row r="366" spans="3:33">
      <c r="C366" s="1126"/>
      <c r="D366" s="1126"/>
      <c r="E366" s="1126"/>
      <c r="F366" s="1126"/>
      <c r="G366" s="1126"/>
      <c r="H366" s="1126"/>
      <c r="I366" s="1126"/>
      <c r="J366" s="1126"/>
      <c r="K366" s="1126"/>
      <c r="L366" s="1126"/>
      <c r="M366" s="1126"/>
      <c r="N366" s="1126"/>
      <c r="O366" s="1126"/>
      <c r="P366" s="1126"/>
      <c r="Q366" s="1126"/>
      <c r="R366" s="1126"/>
      <c r="S366" s="1126"/>
      <c r="T366" s="1126"/>
      <c r="U366" s="1126"/>
      <c r="V366" s="1126"/>
      <c r="W366" s="1126"/>
      <c r="X366" s="1126"/>
      <c r="Y366" s="1126"/>
      <c r="Z366" s="1126"/>
      <c r="AA366" s="1126"/>
      <c r="AB366" s="1126"/>
      <c r="AC366" s="1126"/>
      <c r="AD366" s="1126"/>
      <c r="AG366" s="1122"/>
    </row>
    <row r="367" spans="3:33">
      <c r="C367" s="1126"/>
      <c r="D367" s="1126"/>
      <c r="E367" s="1126"/>
      <c r="F367" s="1126"/>
      <c r="G367" s="1126"/>
      <c r="H367" s="1126"/>
      <c r="I367" s="1126"/>
      <c r="J367" s="1126"/>
      <c r="K367" s="1126"/>
      <c r="L367" s="1126"/>
      <c r="M367" s="1126"/>
      <c r="N367" s="1126"/>
      <c r="O367" s="1126"/>
      <c r="P367" s="1126"/>
      <c r="Q367" s="1126"/>
      <c r="R367" s="1126"/>
      <c r="S367" s="1126"/>
      <c r="T367" s="1126"/>
      <c r="U367" s="1126"/>
      <c r="V367" s="1126"/>
      <c r="W367" s="1126"/>
      <c r="X367" s="1126"/>
      <c r="Y367" s="1126"/>
      <c r="Z367" s="1126"/>
      <c r="AA367" s="1126"/>
      <c r="AB367" s="1126"/>
      <c r="AC367" s="1126"/>
      <c r="AD367" s="1126"/>
      <c r="AG367" s="1122"/>
    </row>
    <row r="368" spans="3:33">
      <c r="C368" s="1126"/>
      <c r="D368" s="1126"/>
      <c r="E368" s="1126"/>
      <c r="F368" s="1126"/>
      <c r="G368" s="1126"/>
      <c r="H368" s="1126"/>
      <c r="I368" s="1126"/>
      <c r="J368" s="1126"/>
      <c r="K368" s="1126"/>
      <c r="L368" s="1126"/>
      <c r="M368" s="1126"/>
      <c r="N368" s="1126"/>
      <c r="O368" s="1126"/>
      <c r="P368" s="1126"/>
      <c r="Q368" s="1126"/>
      <c r="R368" s="1126"/>
      <c r="S368" s="1126"/>
      <c r="T368" s="1126"/>
      <c r="U368" s="1126"/>
      <c r="V368" s="1126"/>
      <c r="W368" s="1126"/>
      <c r="X368" s="1126"/>
      <c r="Y368" s="1126"/>
      <c r="Z368" s="1126"/>
      <c r="AA368" s="1126"/>
      <c r="AB368" s="1126"/>
      <c r="AC368" s="1126"/>
      <c r="AD368" s="1126"/>
      <c r="AG368" s="1122"/>
    </row>
    <row r="369" spans="3:33">
      <c r="C369" s="1126"/>
      <c r="D369" s="1126"/>
      <c r="E369" s="1126"/>
      <c r="F369" s="1126"/>
      <c r="G369" s="1126"/>
      <c r="H369" s="1126"/>
      <c r="I369" s="1126"/>
      <c r="J369" s="1126"/>
      <c r="K369" s="1126"/>
      <c r="L369" s="1126"/>
      <c r="M369" s="1126"/>
      <c r="N369" s="1126"/>
      <c r="O369" s="1126"/>
      <c r="P369" s="1126"/>
      <c r="Q369" s="1126"/>
      <c r="R369" s="1126"/>
      <c r="S369" s="1126"/>
      <c r="T369" s="1126"/>
      <c r="U369" s="1126"/>
      <c r="V369" s="1126"/>
      <c r="W369" s="1126"/>
      <c r="X369" s="1126"/>
      <c r="Y369" s="1126"/>
      <c r="Z369" s="1126"/>
      <c r="AA369" s="1126"/>
      <c r="AB369" s="1126"/>
      <c r="AC369" s="1126"/>
      <c r="AD369" s="1126"/>
      <c r="AG369" s="1122"/>
    </row>
    <row r="370" spans="3:33">
      <c r="C370" s="1126"/>
      <c r="D370" s="1126"/>
      <c r="E370" s="1126"/>
      <c r="F370" s="1126"/>
      <c r="G370" s="1126"/>
      <c r="H370" s="1126"/>
      <c r="I370" s="1126"/>
      <c r="J370" s="1126"/>
      <c r="K370" s="1126"/>
      <c r="L370" s="1126"/>
      <c r="M370" s="1126"/>
      <c r="N370" s="1126"/>
      <c r="O370" s="1126"/>
      <c r="P370" s="1126"/>
      <c r="Q370" s="1126"/>
      <c r="R370" s="1126"/>
      <c r="S370" s="1126"/>
      <c r="T370" s="1126"/>
      <c r="U370" s="1126"/>
      <c r="V370" s="1126"/>
      <c r="W370" s="1126"/>
      <c r="X370" s="1126"/>
      <c r="Y370" s="1126"/>
      <c r="Z370" s="1126"/>
      <c r="AA370" s="1126"/>
      <c r="AB370" s="1126"/>
      <c r="AC370" s="1126"/>
      <c r="AD370" s="1126"/>
      <c r="AG370" s="1122"/>
    </row>
    <row r="371" spans="3:33">
      <c r="C371" s="1126"/>
      <c r="D371" s="1126"/>
      <c r="E371" s="1126"/>
      <c r="F371" s="1126"/>
      <c r="G371" s="1126"/>
      <c r="H371" s="1126"/>
      <c r="I371" s="1126"/>
      <c r="J371" s="1126"/>
      <c r="K371" s="1126"/>
      <c r="L371" s="1126"/>
      <c r="M371" s="1126"/>
      <c r="N371" s="1126"/>
      <c r="O371" s="1126"/>
      <c r="P371" s="1126"/>
      <c r="Q371" s="1126"/>
      <c r="R371" s="1126"/>
      <c r="S371" s="1126"/>
      <c r="T371" s="1126"/>
      <c r="U371" s="1126"/>
      <c r="V371" s="1126"/>
      <c r="W371" s="1126"/>
      <c r="X371" s="1126"/>
      <c r="Y371" s="1126"/>
      <c r="Z371" s="1126"/>
      <c r="AA371" s="1126"/>
      <c r="AB371" s="1126"/>
      <c r="AC371" s="1126"/>
      <c r="AD371" s="1126"/>
      <c r="AG371" s="1122"/>
    </row>
    <row r="372" spans="3:33">
      <c r="C372" s="1126"/>
      <c r="D372" s="1126"/>
      <c r="E372" s="1126"/>
      <c r="F372" s="1126"/>
      <c r="G372" s="1126"/>
      <c r="H372" s="1126"/>
      <c r="I372" s="1126"/>
      <c r="J372" s="1126"/>
      <c r="K372" s="1126"/>
      <c r="L372" s="1126"/>
      <c r="M372" s="1126"/>
      <c r="N372" s="1126"/>
      <c r="O372" s="1126"/>
      <c r="P372" s="1126"/>
      <c r="Q372" s="1126"/>
      <c r="R372" s="1126"/>
      <c r="S372" s="1126"/>
      <c r="T372" s="1126"/>
      <c r="U372" s="1126"/>
      <c r="V372" s="1126"/>
      <c r="W372" s="1126"/>
      <c r="X372" s="1126"/>
      <c r="Y372" s="1126"/>
      <c r="Z372" s="1126"/>
      <c r="AA372" s="1126"/>
      <c r="AB372" s="1126"/>
      <c r="AC372" s="1126"/>
      <c r="AD372" s="1126"/>
      <c r="AG372" s="1122"/>
    </row>
    <row r="373" spans="3:33">
      <c r="C373" s="1126"/>
      <c r="D373" s="1126"/>
      <c r="E373" s="1126"/>
      <c r="F373" s="1126"/>
      <c r="G373" s="1126"/>
      <c r="H373" s="1126"/>
      <c r="I373" s="1126"/>
      <c r="J373" s="1126"/>
      <c r="K373" s="1126"/>
      <c r="L373" s="1126"/>
      <c r="M373" s="1126"/>
      <c r="N373" s="1126"/>
      <c r="O373" s="1126"/>
      <c r="P373" s="1126"/>
      <c r="Q373" s="1126"/>
      <c r="R373" s="1126"/>
      <c r="S373" s="1126"/>
      <c r="T373" s="1126"/>
      <c r="U373" s="1126"/>
      <c r="V373" s="1126"/>
      <c r="W373" s="1126"/>
      <c r="X373" s="1126"/>
      <c r="Y373" s="1126"/>
      <c r="Z373" s="1126"/>
      <c r="AA373" s="1126"/>
      <c r="AB373" s="1126"/>
      <c r="AC373" s="1126"/>
      <c r="AD373" s="1126"/>
      <c r="AG373" s="1122"/>
    </row>
    <row r="374" spans="3:33">
      <c r="C374" s="1126"/>
      <c r="D374" s="1126"/>
      <c r="E374" s="1126"/>
      <c r="F374" s="1126"/>
      <c r="G374" s="1126"/>
      <c r="H374" s="1126"/>
      <c r="I374" s="1126"/>
      <c r="J374" s="1126"/>
      <c r="K374" s="1126"/>
      <c r="L374" s="1126"/>
      <c r="M374" s="1126"/>
      <c r="N374" s="1126"/>
      <c r="O374" s="1126"/>
      <c r="P374" s="1126"/>
      <c r="Q374" s="1126"/>
      <c r="R374" s="1126"/>
      <c r="S374" s="1126"/>
      <c r="T374" s="1126"/>
      <c r="U374" s="1126"/>
      <c r="V374" s="1126"/>
      <c r="W374" s="1126"/>
      <c r="X374" s="1126"/>
      <c r="Y374" s="1126"/>
      <c r="Z374" s="1126"/>
      <c r="AA374" s="1126"/>
      <c r="AB374" s="1126"/>
      <c r="AC374" s="1126"/>
      <c r="AD374" s="1126"/>
      <c r="AG374" s="1122"/>
    </row>
    <row r="375" spans="3:33">
      <c r="C375" s="1126"/>
      <c r="D375" s="1126"/>
      <c r="E375" s="1126"/>
      <c r="F375" s="1126"/>
      <c r="G375" s="1126"/>
      <c r="H375" s="1126"/>
      <c r="I375" s="1126"/>
      <c r="J375" s="1126"/>
      <c r="K375" s="1126"/>
      <c r="L375" s="1126"/>
      <c r="M375" s="1126"/>
      <c r="N375" s="1126"/>
      <c r="O375" s="1126"/>
      <c r="P375" s="1126"/>
      <c r="Q375" s="1126"/>
      <c r="R375" s="1126"/>
      <c r="S375" s="1126"/>
      <c r="T375" s="1126"/>
      <c r="U375" s="1126"/>
      <c r="V375" s="1126"/>
      <c r="W375" s="1126"/>
      <c r="X375" s="1126"/>
      <c r="Y375" s="1126"/>
      <c r="Z375" s="1126"/>
      <c r="AA375" s="1126"/>
      <c r="AB375" s="1126"/>
      <c r="AC375" s="1126"/>
      <c r="AD375" s="1126"/>
      <c r="AG375" s="1122"/>
    </row>
    <row r="376" spans="3:33">
      <c r="C376" s="1126"/>
      <c r="D376" s="1126"/>
      <c r="E376" s="1126"/>
      <c r="F376" s="1126"/>
      <c r="G376" s="1126"/>
      <c r="H376" s="1126"/>
      <c r="I376" s="1126"/>
      <c r="J376" s="1126"/>
      <c r="K376" s="1126"/>
      <c r="L376" s="1126"/>
      <c r="M376" s="1126"/>
      <c r="N376" s="1126"/>
      <c r="O376" s="1126"/>
      <c r="P376" s="1126"/>
      <c r="Q376" s="1126"/>
      <c r="R376" s="1126"/>
      <c r="S376" s="1126"/>
      <c r="T376" s="1126"/>
      <c r="U376" s="1126"/>
      <c r="V376" s="1126"/>
      <c r="W376" s="1126"/>
      <c r="X376" s="1126"/>
      <c r="Y376" s="1126"/>
      <c r="Z376" s="1126"/>
      <c r="AA376" s="1126"/>
      <c r="AB376" s="1126"/>
      <c r="AC376" s="1126"/>
      <c r="AD376" s="1126"/>
      <c r="AG376" s="1122"/>
    </row>
    <row r="377" spans="3:33">
      <c r="C377" s="1126"/>
      <c r="D377" s="1126"/>
      <c r="E377" s="1126"/>
      <c r="F377" s="1126"/>
      <c r="G377" s="1126"/>
      <c r="H377" s="1126"/>
      <c r="I377" s="1126"/>
      <c r="J377" s="1126"/>
      <c r="K377" s="1126"/>
      <c r="L377" s="1126"/>
      <c r="M377" s="1126"/>
      <c r="N377" s="1126"/>
      <c r="O377" s="1126"/>
      <c r="P377" s="1126"/>
      <c r="Q377" s="1126"/>
      <c r="R377" s="1126"/>
      <c r="S377" s="1126"/>
      <c r="T377" s="1126"/>
      <c r="U377" s="1126"/>
      <c r="V377" s="1126"/>
      <c r="W377" s="1126"/>
      <c r="X377" s="1126"/>
      <c r="Y377" s="1126"/>
      <c r="Z377" s="1126"/>
      <c r="AA377" s="1126"/>
      <c r="AB377" s="1126"/>
      <c r="AC377" s="1126"/>
      <c r="AD377" s="1126"/>
      <c r="AG377" s="1122"/>
    </row>
    <row r="378" spans="3:33">
      <c r="C378" s="1126"/>
      <c r="D378" s="1126"/>
      <c r="E378" s="1126"/>
      <c r="F378" s="1126"/>
      <c r="G378" s="1126"/>
      <c r="H378" s="1126"/>
      <c r="I378" s="1126"/>
      <c r="J378" s="1126"/>
      <c r="K378" s="1126"/>
      <c r="L378" s="1126"/>
      <c r="M378" s="1126"/>
      <c r="N378" s="1126"/>
      <c r="O378" s="1126"/>
      <c r="P378" s="1126"/>
      <c r="Q378" s="1126"/>
      <c r="R378" s="1126"/>
      <c r="S378" s="1126"/>
      <c r="T378" s="1126"/>
      <c r="U378" s="1126"/>
      <c r="V378" s="1126"/>
      <c r="W378" s="1126"/>
      <c r="X378" s="1126"/>
      <c r="Y378" s="1126"/>
      <c r="Z378" s="1126"/>
      <c r="AA378" s="1126"/>
      <c r="AB378" s="1126"/>
      <c r="AC378" s="1126"/>
      <c r="AD378" s="1126"/>
      <c r="AG378" s="1122"/>
    </row>
    <row r="379" spans="3:33">
      <c r="C379" s="1126"/>
      <c r="D379" s="1126"/>
      <c r="E379" s="1126"/>
      <c r="F379" s="1126"/>
      <c r="G379" s="1126"/>
      <c r="H379" s="1126"/>
      <c r="I379" s="1126"/>
      <c r="J379" s="1126"/>
      <c r="K379" s="1126"/>
      <c r="L379" s="1126"/>
      <c r="M379" s="1126"/>
      <c r="N379" s="1126"/>
      <c r="O379" s="1126"/>
      <c r="P379" s="1126"/>
      <c r="Q379" s="1126"/>
      <c r="R379" s="1126"/>
      <c r="S379" s="1126"/>
      <c r="T379" s="1126"/>
      <c r="U379" s="1126"/>
      <c r="V379" s="1126"/>
      <c r="W379" s="1126"/>
      <c r="X379" s="1126"/>
      <c r="Y379" s="1126"/>
      <c r="Z379" s="1126"/>
      <c r="AA379" s="1126"/>
      <c r="AB379" s="1126"/>
      <c r="AC379" s="1126"/>
      <c r="AD379" s="1126"/>
      <c r="AG379" s="1122"/>
    </row>
    <row r="380" spans="3:33">
      <c r="C380" s="1126"/>
      <c r="D380" s="1126"/>
      <c r="E380" s="1126"/>
      <c r="F380" s="1126"/>
      <c r="G380" s="1126"/>
      <c r="H380" s="1126"/>
      <c r="I380" s="1126"/>
      <c r="J380" s="1126"/>
      <c r="K380" s="1126"/>
      <c r="L380" s="1126"/>
      <c r="M380" s="1126"/>
      <c r="N380" s="1126"/>
      <c r="O380" s="1126"/>
      <c r="P380" s="1126"/>
      <c r="Q380" s="1126"/>
      <c r="R380" s="1126"/>
      <c r="S380" s="1126"/>
      <c r="T380" s="1126"/>
      <c r="U380" s="1126"/>
      <c r="V380" s="1126"/>
      <c r="W380" s="1126"/>
      <c r="X380" s="1126"/>
      <c r="Y380" s="1126"/>
      <c r="Z380" s="1126"/>
      <c r="AA380" s="1126"/>
      <c r="AB380" s="1126"/>
      <c r="AC380" s="1126"/>
      <c r="AD380" s="1126"/>
      <c r="AG380" s="1122"/>
    </row>
    <row r="381" spans="3:33">
      <c r="C381" s="1126"/>
      <c r="D381" s="1126"/>
      <c r="E381" s="1126"/>
      <c r="F381" s="1126"/>
      <c r="G381" s="1126"/>
      <c r="H381" s="1126"/>
      <c r="I381" s="1126"/>
      <c r="J381" s="1126"/>
      <c r="K381" s="1126"/>
      <c r="L381" s="1126"/>
      <c r="M381" s="1126"/>
      <c r="N381" s="1126"/>
      <c r="O381" s="1126"/>
      <c r="P381" s="1126"/>
      <c r="Q381" s="1126"/>
      <c r="R381" s="1126"/>
      <c r="S381" s="1126"/>
      <c r="T381" s="1126"/>
      <c r="U381" s="1126"/>
      <c r="V381" s="1126"/>
      <c r="W381" s="1126"/>
      <c r="X381" s="1126"/>
      <c r="Y381" s="1126"/>
      <c r="Z381" s="1126"/>
      <c r="AA381" s="1126"/>
      <c r="AB381" s="1126"/>
      <c r="AC381" s="1126"/>
      <c r="AD381" s="1126"/>
      <c r="AG381" s="1122"/>
    </row>
    <row r="382" spans="3:33">
      <c r="C382" s="1126"/>
      <c r="D382" s="1126"/>
      <c r="E382" s="1126"/>
      <c r="F382" s="1126"/>
      <c r="G382" s="1126"/>
      <c r="H382" s="1126"/>
      <c r="I382" s="1126"/>
      <c r="J382" s="1126"/>
      <c r="K382" s="1126"/>
      <c r="L382" s="1126"/>
      <c r="M382" s="1126"/>
      <c r="N382" s="1126"/>
      <c r="O382" s="1126"/>
      <c r="P382" s="1126"/>
      <c r="Q382" s="1126"/>
      <c r="R382" s="1126"/>
      <c r="S382" s="1126"/>
      <c r="T382" s="1126"/>
      <c r="U382" s="1126"/>
      <c r="V382" s="1126"/>
      <c r="W382" s="1126"/>
      <c r="X382" s="1126"/>
      <c r="Y382" s="1126"/>
      <c r="Z382" s="1126"/>
      <c r="AA382" s="1126"/>
      <c r="AB382" s="1126"/>
      <c r="AC382" s="1126"/>
      <c r="AD382" s="1126"/>
      <c r="AG382" s="1122"/>
    </row>
    <row r="383" spans="3:33">
      <c r="C383" s="1126"/>
      <c r="D383" s="1126"/>
      <c r="E383" s="1126"/>
      <c r="F383" s="1126"/>
      <c r="G383" s="1126"/>
      <c r="H383" s="1126"/>
      <c r="I383" s="1126"/>
      <c r="J383" s="1126"/>
      <c r="K383" s="1126"/>
      <c r="L383" s="1126"/>
      <c r="M383" s="1126"/>
      <c r="N383" s="1126"/>
      <c r="O383" s="1126"/>
      <c r="P383" s="1126"/>
      <c r="Q383" s="1126"/>
      <c r="R383" s="1126"/>
      <c r="S383" s="1126"/>
      <c r="T383" s="1126"/>
      <c r="U383" s="1126"/>
      <c r="V383" s="1126"/>
      <c r="W383" s="1126"/>
      <c r="X383" s="1126"/>
      <c r="Y383" s="1126"/>
      <c r="Z383" s="1126"/>
      <c r="AA383" s="1126"/>
      <c r="AB383" s="1126"/>
      <c r="AC383" s="1126"/>
      <c r="AD383" s="1126"/>
      <c r="AG383" s="1122"/>
    </row>
    <row r="384" spans="3:33">
      <c r="C384" s="1126"/>
      <c r="D384" s="1126"/>
      <c r="E384" s="1126"/>
      <c r="F384" s="1126"/>
      <c r="G384" s="1126"/>
      <c r="H384" s="1126"/>
      <c r="I384" s="1126"/>
      <c r="J384" s="1126"/>
      <c r="K384" s="1126"/>
      <c r="L384" s="1126"/>
      <c r="M384" s="1126"/>
      <c r="N384" s="1126"/>
      <c r="O384" s="1126"/>
      <c r="P384" s="1126"/>
      <c r="Q384" s="1126"/>
      <c r="R384" s="1126"/>
      <c r="S384" s="1126"/>
      <c r="T384" s="1126"/>
      <c r="U384" s="1126"/>
      <c r="V384" s="1126"/>
      <c r="W384" s="1126"/>
      <c r="X384" s="1126"/>
      <c r="Y384" s="1126"/>
      <c r="Z384" s="1126"/>
      <c r="AA384" s="1126"/>
      <c r="AB384" s="1126"/>
      <c r="AC384" s="1126"/>
      <c r="AD384" s="1126"/>
      <c r="AG384" s="1122"/>
    </row>
    <row r="385" spans="3:33">
      <c r="C385" s="1126"/>
      <c r="D385" s="1126"/>
      <c r="E385" s="1126"/>
      <c r="F385" s="1126"/>
      <c r="G385" s="1126"/>
      <c r="H385" s="1126"/>
      <c r="I385" s="1126"/>
      <c r="J385" s="1126"/>
      <c r="K385" s="1126"/>
      <c r="L385" s="1126"/>
      <c r="M385" s="1126"/>
      <c r="N385" s="1126"/>
      <c r="O385" s="1126"/>
      <c r="P385" s="1126"/>
      <c r="Q385" s="1126"/>
      <c r="R385" s="1126"/>
      <c r="S385" s="1126"/>
      <c r="T385" s="1126"/>
      <c r="U385" s="1126"/>
      <c r="V385" s="1126"/>
      <c r="W385" s="1126"/>
      <c r="X385" s="1126"/>
      <c r="Y385" s="1126"/>
      <c r="Z385" s="1126"/>
      <c r="AA385" s="1126"/>
      <c r="AB385" s="1126"/>
      <c r="AC385" s="1126"/>
      <c r="AD385" s="1126"/>
      <c r="AG385" s="1122"/>
    </row>
    <row r="386" spans="3:33">
      <c r="C386" s="1126"/>
      <c r="D386" s="1126"/>
      <c r="E386" s="1126"/>
      <c r="F386" s="1126"/>
      <c r="G386" s="1126"/>
      <c r="H386" s="1126"/>
      <c r="I386" s="1126"/>
      <c r="J386" s="1126"/>
      <c r="K386" s="1126"/>
      <c r="L386" s="1126"/>
      <c r="M386" s="1126"/>
      <c r="N386" s="1126"/>
      <c r="O386" s="1126"/>
      <c r="P386" s="1126"/>
      <c r="Q386" s="1126"/>
      <c r="R386" s="1126"/>
      <c r="S386" s="1126"/>
      <c r="T386" s="1126"/>
      <c r="U386" s="1126"/>
      <c r="V386" s="1126"/>
      <c r="W386" s="1126"/>
      <c r="X386" s="1126"/>
      <c r="Y386" s="1126"/>
      <c r="Z386" s="1126"/>
      <c r="AA386" s="1126"/>
      <c r="AB386" s="1126"/>
      <c r="AC386" s="1126"/>
      <c r="AD386" s="1126"/>
      <c r="AG386" s="1122"/>
    </row>
    <row r="387" spans="3:33">
      <c r="C387" s="1126"/>
      <c r="D387" s="1126"/>
      <c r="E387" s="1126"/>
      <c r="F387" s="1126"/>
      <c r="G387" s="1126"/>
      <c r="H387" s="1126"/>
      <c r="I387" s="1126"/>
      <c r="J387" s="1126"/>
      <c r="K387" s="1126"/>
      <c r="L387" s="1126"/>
      <c r="M387" s="1126"/>
      <c r="N387" s="1126"/>
      <c r="O387" s="1126"/>
      <c r="P387" s="1126"/>
      <c r="Q387" s="1126"/>
      <c r="R387" s="1126"/>
      <c r="S387" s="1126"/>
      <c r="T387" s="1126"/>
      <c r="U387" s="1126"/>
      <c r="V387" s="1126"/>
      <c r="W387" s="1126"/>
      <c r="X387" s="1126"/>
      <c r="Y387" s="1126"/>
      <c r="Z387" s="1126"/>
      <c r="AA387" s="1126"/>
      <c r="AB387" s="1126"/>
      <c r="AC387" s="1126"/>
      <c r="AD387" s="1126"/>
      <c r="AG387" s="1122"/>
    </row>
    <row r="388" spans="3:33">
      <c r="C388" s="1126"/>
      <c r="D388" s="1126"/>
      <c r="E388" s="1126"/>
      <c r="F388" s="1126"/>
      <c r="G388" s="1126"/>
      <c r="H388" s="1126"/>
      <c r="I388" s="1126"/>
      <c r="J388" s="1126"/>
      <c r="K388" s="1126"/>
      <c r="L388" s="1126"/>
      <c r="M388" s="1126"/>
      <c r="N388" s="1126"/>
      <c r="O388" s="1126"/>
      <c r="P388" s="1126"/>
      <c r="Q388" s="1126"/>
      <c r="R388" s="1126"/>
      <c r="S388" s="1126"/>
      <c r="T388" s="1126"/>
      <c r="U388" s="1126"/>
      <c r="V388" s="1126"/>
      <c r="W388" s="1126"/>
      <c r="X388" s="1126"/>
      <c r="Y388" s="1126"/>
      <c r="Z388" s="1126"/>
      <c r="AA388" s="1126"/>
      <c r="AB388" s="1126"/>
      <c r="AC388" s="1126"/>
      <c r="AD388" s="1126"/>
      <c r="AG388" s="1122"/>
    </row>
    <row r="389" spans="3:33">
      <c r="C389" s="1126"/>
      <c r="D389" s="1126"/>
      <c r="E389" s="1126"/>
      <c r="F389" s="1126"/>
      <c r="G389" s="1126"/>
      <c r="H389" s="1126"/>
      <c r="I389" s="1126"/>
      <c r="J389" s="1126"/>
      <c r="K389" s="1126"/>
      <c r="L389" s="1126"/>
      <c r="M389" s="1126"/>
      <c r="N389" s="1126"/>
      <c r="O389" s="1126"/>
      <c r="P389" s="1126"/>
      <c r="Q389" s="1126"/>
      <c r="R389" s="1126"/>
      <c r="S389" s="1126"/>
      <c r="T389" s="1126"/>
      <c r="U389" s="1126"/>
      <c r="V389" s="1126"/>
      <c r="W389" s="1126"/>
      <c r="X389" s="1126"/>
      <c r="Y389" s="1126"/>
      <c r="Z389" s="1126"/>
      <c r="AA389" s="1126"/>
      <c r="AB389" s="1126"/>
      <c r="AC389" s="1126"/>
      <c r="AD389" s="1126"/>
      <c r="AG389" s="1122"/>
    </row>
    <row r="390" spans="3:33">
      <c r="C390" s="1126"/>
      <c r="D390" s="1126"/>
      <c r="E390" s="1126"/>
      <c r="F390" s="1126"/>
      <c r="G390" s="1126"/>
      <c r="H390" s="1126"/>
      <c r="I390" s="1126"/>
      <c r="J390" s="1126"/>
      <c r="K390" s="1126"/>
      <c r="L390" s="1126"/>
      <c r="M390" s="1126"/>
      <c r="N390" s="1126"/>
      <c r="O390" s="1126"/>
      <c r="P390" s="1126"/>
      <c r="Q390" s="1126"/>
      <c r="R390" s="1126"/>
      <c r="S390" s="1126"/>
      <c r="T390" s="1126"/>
      <c r="U390" s="1126"/>
      <c r="V390" s="1126"/>
      <c r="W390" s="1126"/>
      <c r="X390" s="1126"/>
      <c r="Y390" s="1126"/>
      <c r="Z390" s="1126"/>
      <c r="AA390" s="1126"/>
      <c r="AB390" s="1126"/>
      <c r="AC390" s="1126"/>
      <c r="AD390" s="1126"/>
      <c r="AG390" s="1122"/>
    </row>
    <row r="391" spans="3:33">
      <c r="C391" s="1126"/>
      <c r="D391" s="1126"/>
      <c r="E391" s="1126"/>
      <c r="F391" s="1126"/>
      <c r="G391" s="1126"/>
      <c r="H391" s="1126"/>
      <c r="I391" s="1126"/>
      <c r="J391" s="1126"/>
      <c r="K391" s="1126"/>
      <c r="L391" s="1126"/>
      <c r="M391" s="1126"/>
      <c r="N391" s="1126"/>
      <c r="O391" s="1126"/>
      <c r="P391" s="1126"/>
      <c r="Q391" s="1126"/>
      <c r="R391" s="1126"/>
      <c r="S391" s="1126"/>
      <c r="T391" s="1126"/>
      <c r="U391" s="1126"/>
      <c r="V391" s="1126"/>
      <c r="W391" s="1126"/>
      <c r="X391" s="1126"/>
      <c r="Y391" s="1126"/>
      <c r="Z391" s="1126"/>
      <c r="AA391" s="1126"/>
      <c r="AB391" s="1126"/>
      <c r="AC391" s="1126"/>
      <c r="AD391" s="1126"/>
      <c r="AG391" s="1122"/>
    </row>
    <row r="392" spans="3:33">
      <c r="C392" s="1126"/>
      <c r="D392" s="1126"/>
      <c r="E392" s="1126"/>
      <c r="F392" s="1126"/>
      <c r="G392" s="1126"/>
      <c r="H392" s="1126"/>
      <c r="I392" s="1126"/>
      <c r="J392" s="1126"/>
      <c r="K392" s="1126"/>
      <c r="L392" s="1126"/>
      <c r="M392" s="1126"/>
      <c r="N392" s="1126"/>
      <c r="O392" s="1126"/>
      <c r="P392" s="1126"/>
      <c r="Q392" s="1126"/>
      <c r="R392" s="1126"/>
      <c r="S392" s="1126"/>
      <c r="T392" s="1126"/>
      <c r="U392" s="1126"/>
      <c r="V392" s="1126"/>
      <c r="W392" s="1126"/>
      <c r="X392" s="1126"/>
      <c r="Y392" s="1126"/>
      <c r="Z392" s="1126"/>
      <c r="AA392" s="1126"/>
      <c r="AB392" s="1126"/>
      <c r="AC392" s="1126"/>
      <c r="AD392" s="1126"/>
      <c r="AG392" s="1122"/>
    </row>
    <row r="393" spans="3:33">
      <c r="C393" s="1126"/>
      <c r="D393" s="1126"/>
      <c r="E393" s="1126"/>
      <c r="F393" s="1126"/>
      <c r="G393" s="1126"/>
      <c r="H393" s="1126"/>
      <c r="I393" s="1126"/>
      <c r="J393" s="1126"/>
      <c r="K393" s="1126"/>
      <c r="L393" s="1126"/>
      <c r="M393" s="1126"/>
      <c r="N393" s="1126"/>
      <c r="O393" s="1126"/>
      <c r="P393" s="1126"/>
      <c r="Q393" s="1126"/>
      <c r="R393" s="1126"/>
      <c r="S393" s="1126"/>
      <c r="T393" s="1126"/>
      <c r="U393" s="1126"/>
      <c r="V393" s="1126"/>
      <c r="W393" s="1126"/>
      <c r="X393" s="1126"/>
      <c r="Y393" s="1126"/>
      <c r="Z393" s="1126"/>
      <c r="AA393" s="1126"/>
      <c r="AB393" s="1126"/>
      <c r="AC393" s="1126"/>
      <c r="AD393" s="1126"/>
      <c r="AG393" s="1122"/>
    </row>
    <row r="394" spans="3:33">
      <c r="C394" s="1126"/>
      <c r="D394" s="1126"/>
      <c r="E394" s="1126"/>
      <c r="F394" s="1126"/>
      <c r="G394" s="1126"/>
      <c r="H394" s="1126"/>
      <c r="I394" s="1126"/>
      <c r="J394" s="1126"/>
      <c r="K394" s="1126"/>
      <c r="L394" s="1126"/>
      <c r="M394" s="1126"/>
      <c r="N394" s="1126"/>
      <c r="O394" s="1126"/>
      <c r="P394" s="1126"/>
      <c r="Q394" s="1126"/>
      <c r="R394" s="1126"/>
      <c r="S394" s="1126"/>
      <c r="T394" s="1126"/>
      <c r="U394" s="1126"/>
      <c r="V394" s="1126"/>
      <c r="W394" s="1126"/>
      <c r="X394" s="1126"/>
      <c r="Y394" s="1126"/>
      <c r="Z394" s="1126"/>
      <c r="AA394" s="1126"/>
      <c r="AB394" s="1126"/>
      <c r="AC394" s="1126"/>
      <c r="AD394" s="1126"/>
      <c r="AG394" s="1122"/>
    </row>
    <row r="395" spans="3:33">
      <c r="C395" s="1126"/>
      <c r="D395" s="1126"/>
      <c r="E395" s="1126"/>
      <c r="F395" s="1126"/>
      <c r="G395" s="1126"/>
      <c r="H395" s="1126"/>
      <c r="I395" s="1126"/>
      <c r="J395" s="1126"/>
      <c r="K395" s="1126"/>
      <c r="L395" s="1126"/>
      <c r="M395" s="1126"/>
      <c r="N395" s="1126"/>
      <c r="O395" s="1126"/>
      <c r="P395" s="1126"/>
      <c r="Q395" s="1126"/>
      <c r="R395" s="1126"/>
      <c r="S395" s="1126"/>
      <c r="T395" s="1126"/>
      <c r="U395" s="1126"/>
      <c r="V395" s="1126"/>
      <c r="W395" s="1126"/>
      <c r="X395" s="1126"/>
      <c r="Y395" s="1126"/>
      <c r="Z395" s="1126"/>
      <c r="AA395" s="1126"/>
      <c r="AB395" s="1126"/>
      <c r="AC395" s="1126"/>
      <c r="AD395" s="1126"/>
      <c r="AG395" s="1122"/>
    </row>
    <row r="396" spans="3:33">
      <c r="C396" s="1126"/>
      <c r="D396" s="1126"/>
      <c r="E396" s="1126"/>
      <c r="F396" s="1126"/>
      <c r="G396" s="1126"/>
      <c r="H396" s="1126"/>
      <c r="I396" s="1126"/>
      <c r="J396" s="1126"/>
      <c r="K396" s="1126"/>
      <c r="L396" s="1126"/>
      <c r="M396" s="1126"/>
      <c r="N396" s="1126"/>
      <c r="O396" s="1126"/>
      <c r="P396" s="1126"/>
      <c r="Q396" s="1126"/>
      <c r="R396" s="1126"/>
      <c r="S396" s="1126"/>
      <c r="T396" s="1126"/>
      <c r="U396" s="1126"/>
      <c r="V396" s="1126"/>
      <c r="W396" s="1126"/>
      <c r="X396" s="1126"/>
      <c r="Y396" s="1126"/>
      <c r="Z396" s="1126"/>
      <c r="AA396" s="1126"/>
      <c r="AB396" s="1126"/>
      <c r="AC396" s="1126"/>
      <c r="AD396" s="1126"/>
      <c r="AG396" s="1122"/>
    </row>
    <row r="397" spans="3:33">
      <c r="C397" s="1126"/>
      <c r="D397" s="1126"/>
      <c r="E397" s="1126"/>
      <c r="F397" s="1126"/>
      <c r="G397" s="1126"/>
      <c r="H397" s="1126"/>
      <c r="I397" s="1126"/>
      <c r="J397" s="1126"/>
      <c r="K397" s="1126"/>
      <c r="L397" s="1126"/>
      <c r="M397" s="1126"/>
      <c r="N397" s="1126"/>
      <c r="O397" s="1126"/>
      <c r="P397" s="1126"/>
      <c r="Q397" s="1126"/>
      <c r="R397" s="1126"/>
      <c r="S397" s="1126"/>
      <c r="T397" s="1126"/>
      <c r="U397" s="1126"/>
      <c r="V397" s="1126"/>
      <c r="W397" s="1126"/>
      <c r="X397" s="1126"/>
      <c r="Y397" s="1126"/>
      <c r="Z397" s="1126"/>
      <c r="AA397" s="1126"/>
      <c r="AB397" s="1126"/>
      <c r="AC397" s="1126"/>
      <c r="AD397" s="1126"/>
      <c r="AG397" s="1122"/>
    </row>
    <row r="398" spans="3:33">
      <c r="C398" s="1126"/>
      <c r="D398" s="1126"/>
      <c r="E398" s="1126"/>
      <c r="F398" s="1126"/>
      <c r="G398" s="1126"/>
      <c r="H398" s="1126"/>
      <c r="I398" s="1126"/>
      <c r="J398" s="1126"/>
      <c r="K398" s="1126"/>
      <c r="L398" s="1126"/>
      <c r="M398" s="1126"/>
      <c r="N398" s="1126"/>
      <c r="O398" s="1126"/>
      <c r="P398" s="1126"/>
      <c r="Q398" s="1126"/>
      <c r="R398" s="1126"/>
      <c r="S398" s="1126"/>
      <c r="T398" s="1126"/>
      <c r="U398" s="1126"/>
      <c r="V398" s="1126"/>
      <c r="W398" s="1126"/>
      <c r="X398" s="1126"/>
      <c r="Y398" s="1126"/>
      <c r="Z398" s="1126"/>
      <c r="AA398" s="1126"/>
      <c r="AB398" s="1126"/>
      <c r="AC398" s="1126"/>
      <c r="AD398" s="1126"/>
      <c r="AG398" s="1122"/>
    </row>
    <row r="399" spans="3:33">
      <c r="C399" s="1126"/>
      <c r="D399" s="1126"/>
      <c r="E399" s="1126"/>
      <c r="F399" s="1126"/>
      <c r="G399" s="1126"/>
      <c r="H399" s="1126"/>
      <c r="I399" s="1126"/>
      <c r="J399" s="1126"/>
      <c r="K399" s="1126"/>
      <c r="L399" s="1126"/>
      <c r="M399" s="1126"/>
      <c r="N399" s="1126"/>
      <c r="O399" s="1126"/>
      <c r="P399" s="1126"/>
      <c r="Q399" s="1126"/>
      <c r="R399" s="1126"/>
      <c r="S399" s="1126"/>
      <c r="T399" s="1126"/>
      <c r="U399" s="1126"/>
      <c r="V399" s="1126"/>
      <c r="W399" s="1126"/>
      <c r="X399" s="1126"/>
      <c r="Y399" s="1126"/>
      <c r="Z399" s="1126"/>
      <c r="AA399" s="1126"/>
      <c r="AB399" s="1126"/>
      <c r="AC399" s="1126"/>
      <c r="AD399" s="1126"/>
      <c r="AG399" s="1122"/>
    </row>
    <row r="400" spans="3:33">
      <c r="C400" s="1126"/>
      <c r="D400" s="1126"/>
      <c r="E400" s="1126"/>
      <c r="F400" s="1126"/>
      <c r="G400" s="1126"/>
      <c r="H400" s="1126"/>
      <c r="I400" s="1126"/>
      <c r="J400" s="1126"/>
      <c r="K400" s="1126"/>
      <c r="L400" s="1126"/>
      <c r="M400" s="1126"/>
      <c r="N400" s="1126"/>
      <c r="O400" s="1126"/>
      <c r="P400" s="1126"/>
      <c r="Q400" s="1126"/>
      <c r="R400" s="1126"/>
      <c r="S400" s="1126"/>
      <c r="T400" s="1126"/>
      <c r="U400" s="1126"/>
      <c r="V400" s="1126"/>
      <c r="W400" s="1126"/>
      <c r="X400" s="1126"/>
      <c r="Y400" s="1126"/>
      <c r="Z400" s="1126"/>
      <c r="AA400" s="1126"/>
      <c r="AB400" s="1126"/>
      <c r="AC400" s="1126"/>
      <c r="AD400" s="1126"/>
      <c r="AG400" s="1122"/>
    </row>
    <row r="401" spans="3:33">
      <c r="C401" s="1126"/>
      <c r="D401" s="1126"/>
      <c r="E401" s="1126"/>
      <c r="F401" s="1126"/>
      <c r="G401" s="1126"/>
      <c r="H401" s="1126"/>
      <c r="I401" s="1126"/>
      <c r="J401" s="1126"/>
      <c r="K401" s="1126"/>
      <c r="L401" s="1126"/>
      <c r="M401" s="1126"/>
      <c r="N401" s="1126"/>
      <c r="O401" s="1126"/>
      <c r="P401" s="1126"/>
      <c r="Q401" s="1126"/>
      <c r="R401" s="1126"/>
      <c r="S401" s="1126"/>
      <c r="T401" s="1126"/>
      <c r="U401" s="1126"/>
      <c r="V401" s="1126"/>
      <c r="W401" s="1126"/>
      <c r="X401" s="1126"/>
      <c r="Y401" s="1126"/>
      <c r="Z401" s="1126"/>
      <c r="AA401" s="1126"/>
      <c r="AB401" s="1126"/>
      <c r="AC401" s="1126"/>
      <c r="AD401" s="1126"/>
      <c r="AG401" s="1122"/>
    </row>
    <row r="402" spans="3:33">
      <c r="C402" s="1126"/>
      <c r="D402" s="1126"/>
      <c r="E402" s="1126"/>
      <c r="F402" s="1126"/>
      <c r="G402" s="1126"/>
      <c r="H402" s="1126"/>
      <c r="I402" s="1126"/>
      <c r="J402" s="1126"/>
      <c r="K402" s="1126"/>
      <c r="L402" s="1126"/>
      <c r="M402" s="1126"/>
      <c r="N402" s="1126"/>
      <c r="O402" s="1126"/>
      <c r="P402" s="1126"/>
      <c r="Q402" s="1126"/>
      <c r="R402" s="1126"/>
      <c r="S402" s="1126"/>
      <c r="T402" s="1126"/>
      <c r="U402" s="1126"/>
      <c r="V402" s="1126"/>
      <c r="W402" s="1126"/>
      <c r="X402" s="1126"/>
      <c r="Y402" s="1126"/>
      <c r="Z402" s="1126"/>
      <c r="AA402" s="1126"/>
      <c r="AB402" s="1126"/>
      <c r="AC402" s="1126"/>
      <c r="AD402" s="1126"/>
      <c r="AG402" s="1122"/>
    </row>
    <row r="403" spans="3:33">
      <c r="C403" s="1126"/>
      <c r="D403" s="1126"/>
      <c r="E403" s="1126"/>
      <c r="F403" s="1126"/>
      <c r="G403" s="1126"/>
      <c r="H403" s="1126"/>
      <c r="I403" s="1126"/>
      <c r="J403" s="1126"/>
      <c r="K403" s="1126"/>
      <c r="L403" s="1126"/>
      <c r="M403" s="1126"/>
      <c r="N403" s="1126"/>
      <c r="O403" s="1126"/>
      <c r="P403" s="1126"/>
      <c r="Q403" s="1126"/>
      <c r="R403" s="1126"/>
      <c r="S403" s="1126"/>
      <c r="T403" s="1126"/>
      <c r="U403" s="1126"/>
      <c r="V403" s="1126"/>
      <c r="W403" s="1126"/>
      <c r="X403" s="1126"/>
      <c r="Y403" s="1126"/>
      <c r="Z403" s="1126"/>
      <c r="AA403" s="1126"/>
      <c r="AB403" s="1126"/>
      <c r="AC403" s="1126"/>
      <c r="AD403" s="1126"/>
      <c r="AG403" s="1122"/>
    </row>
    <row r="404" spans="3:33">
      <c r="C404" s="1126"/>
      <c r="D404" s="1126"/>
      <c r="E404" s="1126"/>
      <c r="F404" s="1126"/>
      <c r="G404" s="1126"/>
      <c r="H404" s="1126"/>
      <c r="I404" s="1126"/>
      <c r="J404" s="1126"/>
      <c r="K404" s="1126"/>
      <c r="L404" s="1126"/>
      <c r="M404" s="1126"/>
      <c r="N404" s="1126"/>
      <c r="O404" s="1126"/>
      <c r="P404" s="1126"/>
      <c r="Q404" s="1126"/>
      <c r="R404" s="1126"/>
      <c r="S404" s="1126"/>
      <c r="T404" s="1126"/>
      <c r="U404" s="1126"/>
      <c r="V404" s="1126"/>
      <c r="W404" s="1126"/>
      <c r="X404" s="1126"/>
      <c r="Y404" s="1126"/>
      <c r="Z404" s="1126"/>
      <c r="AA404" s="1126"/>
      <c r="AB404" s="1126"/>
      <c r="AC404" s="1126"/>
      <c r="AD404" s="1126"/>
      <c r="AG404" s="1122"/>
    </row>
    <row r="405" spans="3:33">
      <c r="C405" s="1126"/>
      <c r="D405" s="1126"/>
      <c r="E405" s="1126"/>
      <c r="F405" s="1126"/>
      <c r="G405" s="1126"/>
      <c r="H405" s="1126"/>
      <c r="I405" s="1126"/>
      <c r="J405" s="1126"/>
      <c r="K405" s="1126"/>
      <c r="L405" s="1126"/>
      <c r="M405" s="1126"/>
      <c r="N405" s="1126"/>
      <c r="O405" s="1126"/>
      <c r="P405" s="1126"/>
      <c r="Q405" s="1126"/>
      <c r="R405" s="1126"/>
      <c r="S405" s="1126"/>
      <c r="T405" s="1126"/>
      <c r="U405" s="1126"/>
      <c r="V405" s="1126"/>
      <c r="W405" s="1126"/>
      <c r="X405" s="1126"/>
      <c r="Y405" s="1126"/>
      <c r="Z405" s="1126"/>
      <c r="AA405" s="1126"/>
      <c r="AB405" s="1126"/>
      <c r="AC405" s="1126"/>
      <c r="AD405" s="1126"/>
      <c r="AG405" s="1122"/>
    </row>
    <row r="406" spans="3:33">
      <c r="C406" s="1126"/>
      <c r="D406" s="1126"/>
      <c r="E406" s="1126"/>
      <c r="F406" s="1126"/>
      <c r="G406" s="1126"/>
      <c r="H406" s="1126"/>
      <c r="I406" s="1126"/>
      <c r="J406" s="1126"/>
      <c r="K406" s="1126"/>
      <c r="L406" s="1126"/>
      <c r="M406" s="1126"/>
      <c r="N406" s="1126"/>
      <c r="O406" s="1126"/>
      <c r="P406" s="1126"/>
      <c r="Q406" s="1126"/>
      <c r="R406" s="1126"/>
      <c r="S406" s="1126"/>
      <c r="T406" s="1126"/>
      <c r="U406" s="1126"/>
      <c r="V406" s="1126"/>
      <c r="W406" s="1126"/>
      <c r="X406" s="1126"/>
      <c r="Y406" s="1126"/>
      <c r="Z406" s="1126"/>
      <c r="AA406" s="1126"/>
      <c r="AB406" s="1126"/>
      <c r="AC406" s="1126"/>
      <c r="AD406" s="1126"/>
      <c r="AG406" s="1122"/>
    </row>
    <row r="407" spans="3:33">
      <c r="C407" s="1126"/>
      <c r="D407" s="1126"/>
      <c r="E407" s="1126"/>
      <c r="F407" s="1126"/>
      <c r="G407" s="1126"/>
      <c r="H407" s="1126"/>
      <c r="I407" s="1126"/>
      <c r="J407" s="1126"/>
      <c r="K407" s="1126"/>
      <c r="L407" s="1126"/>
      <c r="M407" s="1126"/>
      <c r="N407" s="1126"/>
      <c r="O407" s="1126"/>
      <c r="P407" s="1126"/>
      <c r="Q407" s="1126"/>
      <c r="R407" s="1126"/>
      <c r="S407" s="1126"/>
      <c r="T407" s="1126"/>
      <c r="U407" s="1126"/>
      <c r="V407" s="1126"/>
      <c r="W407" s="1126"/>
      <c r="X407" s="1126"/>
      <c r="Y407" s="1126"/>
      <c r="Z407" s="1126"/>
      <c r="AA407" s="1126"/>
      <c r="AB407" s="1126"/>
      <c r="AC407" s="1126"/>
      <c r="AD407" s="1126"/>
      <c r="AG407" s="1122"/>
    </row>
    <row r="408" spans="3:33">
      <c r="C408" s="1126"/>
      <c r="D408" s="1126"/>
      <c r="E408" s="1126"/>
      <c r="F408" s="1126"/>
      <c r="G408" s="1126"/>
      <c r="H408" s="1126"/>
      <c r="I408" s="1126"/>
      <c r="J408" s="1126"/>
      <c r="K408" s="1126"/>
      <c r="L408" s="1126"/>
      <c r="M408" s="1126"/>
      <c r="N408" s="1126"/>
      <c r="O408" s="1126"/>
      <c r="P408" s="1126"/>
      <c r="Q408" s="1126"/>
      <c r="R408" s="1126"/>
      <c r="S408" s="1126"/>
      <c r="T408" s="1126"/>
      <c r="U408" s="1126"/>
      <c r="V408" s="1126"/>
      <c r="W408" s="1126"/>
      <c r="X408" s="1126"/>
      <c r="Y408" s="1126"/>
      <c r="Z408" s="1126"/>
      <c r="AA408" s="1126"/>
      <c r="AB408" s="1126"/>
      <c r="AC408" s="1126"/>
      <c r="AD408" s="1126"/>
      <c r="AG408" s="1122"/>
    </row>
    <row r="409" spans="3:33">
      <c r="C409" s="1126"/>
      <c r="D409" s="1126"/>
      <c r="E409" s="1126"/>
      <c r="F409" s="1126"/>
      <c r="G409" s="1126"/>
      <c r="H409" s="1126"/>
      <c r="I409" s="1126"/>
      <c r="J409" s="1126"/>
      <c r="K409" s="1126"/>
      <c r="L409" s="1126"/>
      <c r="M409" s="1126"/>
      <c r="N409" s="1126"/>
      <c r="O409" s="1126"/>
      <c r="P409" s="1126"/>
      <c r="Q409" s="1126"/>
      <c r="R409" s="1126"/>
      <c r="S409" s="1126"/>
      <c r="T409" s="1126"/>
      <c r="U409" s="1126"/>
      <c r="V409" s="1126"/>
      <c r="W409" s="1126"/>
      <c r="X409" s="1126"/>
      <c r="Y409" s="1126"/>
      <c r="Z409" s="1126"/>
      <c r="AA409" s="1126"/>
      <c r="AB409" s="1126"/>
      <c r="AC409" s="1126"/>
      <c r="AD409" s="1126"/>
      <c r="AG409" s="1122"/>
    </row>
    <row r="410" spans="3:33">
      <c r="C410" s="1126"/>
      <c r="D410" s="1126"/>
      <c r="E410" s="1126"/>
      <c r="F410" s="1126"/>
      <c r="G410" s="1126"/>
      <c r="H410" s="1126"/>
      <c r="I410" s="1126"/>
      <c r="J410" s="1126"/>
      <c r="K410" s="1126"/>
      <c r="L410" s="1126"/>
      <c r="M410" s="1126"/>
      <c r="N410" s="1126"/>
      <c r="O410" s="1126"/>
      <c r="P410" s="1126"/>
      <c r="Q410" s="1126"/>
      <c r="R410" s="1126"/>
      <c r="S410" s="1126"/>
      <c r="T410" s="1126"/>
      <c r="U410" s="1126"/>
      <c r="V410" s="1126"/>
      <c r="W410" s="1126"/>
      <c r="X410" s="1126"/>
      <c r="Y410" s="1126"/>
      <c r="Z410" s="1126"/>
      <c r="AA410" s="1126"/>
      <c r="AB410" s="1126"/>
      <c r="AC410" s="1126"/>
      <c r="AD410" s="1126"/>
      <c r="AG410" s="1122"/>
    </row>
    <row r="411" spans="3:33">
      <c r="C411" s="1126"/>
      <c r="D411" s="1126"/>
      <c r="E411" s="1126"/>
      <c r="F411" s="1126"/>
      <c r="G411" s="1126"/>
      <c r="H411" s="1126"/>
      <c r="I411" s="1126"/>
      <c r="J411" s="1126"/>
      <c r="K411" s="1126"/>
      <c r="L411" s="1126"/>
      <c r="M411" s="1126"/>
      <c r="N411" s="1126"/>
      <c r="O411" s="1126"/>
      <c r="P411" s="1126"/>
      <c r="Q411" s="1126"/>
      <c r="R411" s="1126"/>
      <c r="S411" s="1126"/>
      <c r="T411" s="1126"/>
      <c r="U411" s="1126"/>
      <c r="V411" s="1126"/>
      <c r="W411" s="1126"/>
      <c r="X411" s="1126"/>
      <c r="Y411" s="1126"/>
      <c r="Z411" s="1126"/>
      <c r="AA411" s="1126"/>
      <c r="AB411" s="1126"/>
      <c r="AC411" s="1126"/>
      <c r="AD411" s="1126"/>
      <c r="AG411" s="1122"/>
    </row>
    <row r="412" spans="3:33">
      <c r="C412" s="1126"/>
      <c r="D412" s="1126"/>
      <c r="E412" s="1126"/>
      <c r="F412" s="1126"/>
      <c r="G412" s="1126"/>
      <c r="H412" s="1126"/>
      <c r="I412" s="1126"/>
      <c r="J412" s="1126"/>
      <c r="K412" s="1126"/>
      <c r="L412" s="1126"/>
      <c r="M412" s="1126"/>
      <c r="N412" s="1126"/>
      <c r="O412" s="1126"/>
      <c r="P412" s="1126"/>
      <c r="Q412" s="1126"/>
      <c r="R412" s="1126"/>
      <c r="S412" s="1126"/>
      <c r="T412" s="1126"/>
      <c r="U412" s="1126"/>
      <c r="V412" s="1126"/>
      <c r="W412" s="1126"/>
      <c r="X412" s="1126"/>
      <c r="Y412" s="1126"/>
      <c r="Z412" s="1126"/>
      <c r="AA412" s="1126"/>
      <c r="AB412" s="1126"/>
      <c r="AC412" s="1126"/>
      <c r="AD412" s="1126"/>
      <c r="AG412" s="1122"/>
    </row>
    <row r="413" spans="3:33">
      <c r="C413" s="1126"/>
      <c r="D413" s="1126"/>
      <c r="E413" s="1126"/>
      <c r="F413" s="1126"/>
      <c r="G413" s="1126"/>
      <c r="H413" s="1126"/>
      <c r="I413" s="1126"/>
      <c r="J413" s="1126"/>
      <c r="K413" s="1126"/>
      <c r="L413" s="1126"/>
      <c r="M413" s="1126"/>
      <c r="N413" s="1126"/>
      <c r="O413" s="1126"/>
      <c r="P413" s="1126"/>
      <c r="Q413" s="1126"/>
      <c r="R413" s="1126"/>
      <c r="S413" s="1126"/>
      <c r="T413" s="1126"/>
      <c r="U413" s="1126"/>
      <c r="V413" s="1126"/>
      <c r="W413" s="1126"/>
      <c r="X413" s="1126"/>
      <c r="Y413" s="1126"/>
      <c r="Z413" s="1126"/>
      <c r="AA413" s="1126"/>
      <c r="AB413" s="1126"/>
      <c r="AC413" s="1126"/>
      <c r="AD413" s="1126"/>
      <c r="AG413" s="1122"/>
    </row>
    <row r="414" spans="3:33">
      <c r="C414" s="1126"/>
      <c r="D414" s="1126"/>
      <c r="E414" s="1126"/>
      <c r="F414" s="1126"/>
      <c r="G414" s="1126"/>
      <c r="H414" s="1126"/>
      <c r="I414" s="1126"/>
      <c r="J414" s="1126"/>
      <c r="K414" s="1126"/>
      <c r="L414" s="1126"/>
      <c r="M414" s="1126"/>
      <c r="N414" s="1126"/>
      <c r="O414" s="1126"/>
      <c r="P414" s="1126"/>
      <c r="Q414" s="1126"/>
      <c r="R414" s="1126"/>
      <c r="S414" s="1126"/>
      <c r="T414" s="1126"/>
      <c r="U414" s="1126"/>
      <c r="V414" s="1126"/>
      <c r="W414" s="1126"/>
      <c r="X414" s="1126"/>
      <c r="Y414" s="1126"/>
      <c r="Z414" s="1126"/>
      <c r="AA414" s="1126"/>
      <c r="AB414" s="1126"/>
      <c r="AC414" s="1126"/>
      <c r="AD414" s="1126"/>
      <c r="AG414" s="1122"/>
    </row>
    <row r="415" spans="3:33">
      <c r="C415" s="1126"/>
      <c r="D415" s="1126"/>
      <c r="E415" s="1126"/>
      <c r="F415" s="1126"/>
      <c r="G415" s="1126"/>
      <c r="H415" s="1126"/>
      <c r="I415" s="1126"/>
      <c r="J415" s="1126"/>
      <c r="K415" s="1126"/>
      <c r="L415" s="1126"/>
      <c r="M415" s="1126"/>
      <c r="N415" s="1126"/>
      <c r="O415" s="1126"/>
      <c r="P415" s="1126"/>
      <c r="Q415" s="1126"/>
      <c r="R415" s="1126"/>
      <c r="S415" s="1126"/>
      <c r="T415" s="1126"/>
      <c r="U415" s="1126"/>
      <c r="V415" s="1126"/>
      <c r="W415" s="1126"/>
      <c r="X415" s="1126"/>
      <c r="Y415" s="1126"/>
      <c r="Z415" s="1126"/>
      <c r="AA415" s="1126"/>
      <c r="AB415" s="1126"/>
      <c r="AC415" s="1126"/>
      <c r="AD415" s="1126"/>
      <c r="AG415" s="1122"/>
    </row>
    <row r="416" spans="3:33">
      <c r="C416" s="1126"/>
      <c r="D416" s="1126"/>
      <c r="E416" s="1126"/>
      <c r="F416" s="1126"/>
      <c r="G416" s="1126"/>
      <c r="H416" s="1126"/>
      <c r="I416" s="1126"/>
      <c r="J416" s="1126"/>
      <c r="K416" s="1126"/>
      <c r="L416" s="1126"/>
      <c r="M416" s="1126"/>
      <c r="N416" s="1126"/>
      <c r="O416" s="1126"/>
      <c r="P416" s="1126"/>
      <c r="Q416" s="1126"/>
      <c r="R416" s="1126"/>
      <c r="S416" s="1126"/>
      <c r="T416" s="1126"/>
      <c r="U416" s="1126"/>
      <c r="V416" s="1126"/>
      <c r="W416" s="1126"/>
      <c r="X416" s="1126"/>
      <c r="Y416" s="1126"/>
      <c r="Z416" s="1126"/>
      <c r="AA416" s="1126"/>
      <c r="AB416" s="1126"/>
      <c r="AC416" s="1126"/>
      <c r="AD416" s="1126"/>
      <c r="AG416" s="1122"/>
    </row>
    <row r="417" spans="3:33">
      <c r="C417" s="1126"/>
      <c r="D417" s="1126"/>
      <c r="E417" s="1126"/>
      <c r="F417" s="1126"/>
      <c r="G417" s="1126"/>
      <c r="H417" s="1126"/>
      <c r="I417" s="1126"/>
      <c r="J417" s="1126"/>
      <c r="K417" s="1126"/>
      <c r="L417" s="1126"/>
      <c r="M417" s="1126"/>
      <c r="N417" s="1126"/>
      <c r="O417" s="1126"/>
      <c r="P417" s="1126"/>
      <c r="Q417" s="1126"/>
      <c r="R417" s="1126"/>
      <c r="S417" s="1126"/>
      <c r="T417" s="1126"/>
      <c r="U417" s="1126"/>
      <c r="V417" s="1126"/>
      <c r="W417" s="1126"/>
      <c r="X417" s="1126"/>
      <c r="Y417" s="1126"/>
      <c r="Z417" s="1126"/>
      <c r="AA417" s="1126"/>
      <c r="AB417" s="1126"/>
      <c r="AC417" s="1126"/>
      <c r="AD417" s="1126"/>
      <c r="AG417" s="1122"/>
    </row>
    <row r="418" spans="3:33">
      <c r="C418" s="1126"/>
      <c r="D418" s="1126"/>
      <c r="E418" s="1126"/>
      <c r="F418" s="1126"/>
      <c r="G418" s="1126"/>
      <c r="H418" s="1126"/>
      <c r="I418" s="1126"/>
      <c r="J418" s="1126"/>
      <c r="K418" s="1126"/>
      <c r="L418" s="1126"/>
      <c r="M418" s="1126"/>
      <c r="N418" s="1126"/>
      <c r="O418" s="1126"/>
      <c r="P418" s="1126"/>
      <c r="Q418" s="1126"/>
      <c r="R418" s="1126"/>
      <c r="S418" s="1126"/>
      <c r="T418" s="1126"/>
      <c r="U418" s="1126"/>
      <c r="V418" s="1126"/>
      <c r="W418" s="1126"/>
      <c r="X418" s="1126"/>
      <c r="Y418" s="1126"/>
      <c r="Z418" s="1126"/>
      <c r="AA418" s="1126"/>
      <c r="AB418" s="1126"/>
      <c r="AC418" s="1126"/>
      <c r="AD418" s="1126"/>
      <c r="AG418" s="1122"/>
    </row>
    <row r="419" spans="3:33">
      <c r="C419" s="1126"/>
      <c r="D419" s="1126"/>
      <c r="E419" s="1126"/>
      <c r="F419" s="1126"/>
      <c r="G419" s="1126"/>
      <c r="H419" s="1126"/>
      <c r="I419" s="1126"/>
      <c r="J419" s="1126"/>
      <c r="K419" s="1126"/>
      <c r="L419" s="1126"/>
      <c r="M419" s="1126"/>
      <c r="N419" s="1126"/>
      <c r="O419" s="1126"/>
      <c r="P419" s="1126"/>
      <c r="Q419" s="1126"/>
      <c r="R419" s="1126"/>
      <c r="S419" s="1126"/>
      <c r="T419" s="1126"/>
      <c r="U419" s="1126"/>
      <c r="V419" s="1126"/>
      <c r="W419" s="1126"/>
      <c r="X419" s="1126"/>
      <c r="Y419" s="1126"/>
      <c r="Z419" s="1126"/>
      <c r="AA419" s="1126"/>
      <c r="AB419" s="1126"/>
      <c r="AC419" s="1126"/>
      <c r="AD419" s="1126"/>
      <c r="AG419" s="1122"/>
    </row>
    <row r="420" spans="3:33">
      <c r="C420" s="1126"/>
      <c r="D420" s="1126"/>
      <c r="E420" s="1126"/>
      <c r="F420" s="1126"/>
      <c r="G420" s="1126"/>
      <c r="H420" s="1126"/>
      <c r="I420" s="1126"/>
      <c r="J420" s="1126"/>
      <c r="K420" s="1126"/>
      <c r="L420" s="1126"/>
      <c r="M420" s="1126"/>
      <c r="N420" s="1126"/>
      <c r="O420" s="1126"/>
      <c r="P420" s="1126"/>
      <c r="Q420" s="1126"/>
      <c r="R420" s="1126"/>
      <c r="S420" s="1126"/>
      <c r="T420" s="1126"/>
      <c r="U420" s="1126"/>
      <c r="V420" s="1126"/>
      <c r="W420" s="1126"/>
      <c r="X420" s="1126"/>
      <c r="Y420" s="1126"/>
      <c r="Z420" s="1126"/>
      <c r="AA420" s="1126"/>
      <c r="AB420" s="1126"/>
      <c r="AC420" s="1126"/>
      <c r="AD420" s="1126"/>
      <c r="AG420" s="1122"/>
    </row>
    <row r="421" spans="3:33">
      <c r="C421" s="1126"/>
      <c r="D421" s="1126"/>
      <c r="E421" s="1126"/>
      <c r="F421" s="1126"/>
      <c r="G421" s="1126"/>
      <c r="H421" s="1126"/>
      <c r="I421" s="1126"/>
      <c r="J421" s="1126"/>
      <c r="K421" s="1126"/>
      <c r="L421" s="1126"/>
      <c r="M421" s="1126"/>
      <c r="N421" s="1126"/>
      <c r="O421" s="1126"/>
      <c r="P421" s="1126"/>
      <c r="Q421" s="1126"/>
      <c r="R421" s="1126"/>
      <c r="S421" s="1126"/>
      <c r="T421" s="1126"/>
      <c r="U421" s="1126"/>
      <c r="V421" s="1126"/>
      <c r="W421" s="1126"/>
      <c r="X421" s="1126"/>
      <c r="Y421" s="1126"/>
      <c r="Z421" s="1126"/>
      <c r="AA421" s="1126"/>
      <c r="AB421" s="1126"/>
      <c r="AC421" s="1126"/>
      <c r="AD421" s="1126"/>
      <c r="AG421" s="1122"/>
    </row>
    <row r="422" spans="3:33">
      <c r="C422" s="1126"/>
      <c r="D422" s="1126"/>
      <c r="E422" s="1126"/>
      <c r="F422" s="1126"/>
      <c r="G422" s="1126"/>
      <c r="H422" s="1126"/>
      <c r="I422" s="1126"/>
      <c r="J422" s="1126"/>
      <c r="K422" s="1126"/>
      <c r="L422" s="1126"/>
      <c r="M422" s="1126"/>
      <c r="N422" s="1126"/>
      <c r="O422" s="1126"/>
      <c r="P422" s="1126"/>
      <c r="Q422" s="1126"/>
      <c r="R422" s="1126"/>
      <c r="S422" s="1126"/>
      <c r="T422" s="1126"/>
      <c r="U422" s="1126"/>
      <c r="V422" s="1126"/>
      <c r="W422" s="1126"/>
      <c r="X422" s="1126"/>
      <c r="Y422" s="1126"/>
      <c r="Z422" s="1126"/>
      <c r="AA422" s="1126"/>
      <c r="AB422" s="1126"/>
      <c r="AC422" s="1126"/>
      <c r="AD422" s="1126"/>
      <c r="AG422" s="1122"/>
    </row>
    <row r="423" spans="3:33">
      <c r="C423" s="1126"/>
      <c r="D423" s="1126"/>
      <c r="E423" s="1126"/>
      <c r="F423" s="1126"/>
      <c r="G423" s="1126"/>
      <c r="H423" s="1126"/>
      <c r="I423" s="1126"/>
      <c r="J423" s="1126"/>
      <c r="K423" s="1126"/>
      <c r="L423" s="1126"/>
      <c r="M423" s="1126"/>
      <c r="N423" s="1126"/>
      <c r="O423" s="1126"/>
      <c r="P423" s="1126"/>
      <c r="Q423" s="1126"/>
      <c r="R423" s="1126"/>
      <c r="S423" s="1126"/>
      <c r="T423" s="1126"/>
      <c r="U423" s="1126"/>
      <c r="V423" s="1126"/>
      <c r="W423" s="1126"/>
      <c r="X423" s="1126"/>
      <c r="Y423" s="1126"/>
      <c r="Z423" s="1126"/>
      <c r="AA423" s="1126"/>
      <c r="AB423" s="1126"/>
      <c r="AC423" s="1126"/>
      <c r="AD423" s="1126"/>
      <c r="AG423" s="1122"/>
    </row>
    <row r="424" spans="3:33">
      <c r="C424" s="1126"/>
      <c r="D424" s="1126"/>
      <c r="E424" s="1126"/>
      <c r="F424" s="1126"/>
      <c r="G424" s="1126"/>
      <c r="H424" s="1126"/>
      <c r="I424" s="1126"/>
      <c r="J424" s="1126"/>
      <c r="K424" s="1126"/>
      <c r="L424" s="1126"/>
      <c r="M424" s="1126"/>
      <c r="N424" s="1126"/>
      <c r="O424" s="1126"/>
      <c r="P424" s="1126"/>
      <c r="Q424" s="1126"/>
      <c r="R424" s="1126"/>
      <c r="S424" s="1126"/>
      <c r="T424" s="1126"/>
      <c r="U424" s="1126"/>
      <c r="V424" s="1126"/>
      <c r="W424" s="1126"/>
      <c r="X424" s="1126"/>
      <c r="Y424" s="1126"/>
      <c r="Z424" s="1126"/>
      <c r="AA424" s="1126"/>
      <c r="AB424" s="1126"/>
      <c r="AC424" s="1126"/>
      <c r="AD424" s="1126"/>
      <c r="AG424" s="1122"/>
    </row>
    <row r="425" spans="3:33">
      <c r="C425" s="1126"/>
      <c r="D425" s="1126"/>
      <c r="E425" s="1126"/>
      <c r="F425" s="1126"/>
      <c r="G425" s="1126"/>
      <c r="H425" s="1126"/>
      <c r="I425" s="1126"/>
      <c r="J425" s="1126"/>
      <c r="K425" s="1126"/>
      <c r="L425" s="1126"/>
      <c r="M425" s="1126"/>
      <c r="N425" s="1126"/>
      <c r="O425" s="1126"/>
      <c r="P425" s="1126"/>
      <c r="Q425" s="1126"/>
      <c r="R425" s="1126"/>
      <c r="S425" s="1126"/>
      <c r="T425" s="1126"/>
      <c r="U425" s="1126"/>
      <c r="V425" s="1126"/>
      <c r="W425" s="1126"/>
      <c r="X425" s="1126"/>
      <c r="Y425" s="1126"/>
      <c r="Z425" s="1126"/>
      <c r="AA425" s="1126"/>
      <c r="AB425" s="1126"/>
      <c r="AC425" s="1126"/>
      <c r="AD425" s="1126"/>
      <c r="AG425" s="1122"/>
    </row>
    <row r="426" spans="3:33">
      <c r="C426" s="1126"/>
      <c r="D426" s="1126"/>
      <c r="E426" s="1126"/>
      <c r="F426" s="1126"/>
      <c r="G426" s="1126"/>
      <c r="H426" s="1126"/>
      <c r="I426" s="1126"/>
      <c r="J426" s="1126"/>
      <c r="K426" s="1126"/>
      <c r="L426" s="1126"/>
      <c r="M426" s="1126"/>
      <c r="N426" s="1126"/>
      <c r="O426" s="1126"/>
      <c r="P426" s="1126"/>
      <c r="Q426" s="1126"/>
      <c r="R426" s="1126"/>
      <c r="S426" s="1126"/>
      <c r="T426" s="1126"/>
      <c r="U426" s="1126"/>
      <c r="V426" s="1126"/>
      <c r="W426" s="1126"/>
      <c r="X426" s="1126"/>
      <c r="Y426" s="1126"/>
      <c r="Z426" s="1126"/>
      <c r="AA426" s="1126"/>
      <c r="AB426" s="1126"/>
      <c r="AC426" s="1126"/>
      <c r="AD426" s="1126"/>
      <c r="AG426" s="1122"/>
    </row>
    <row r="427" spans="3:33">
      <c r="C427" s="1126"/>
      <c r="D427" s="1126"/>
      <c r="E427" s="1126"/>
      <c r="F427" s="1126"/>
      <c r="G427" s="1126"/>
      <c r="H427" s="1126"/>
      <c r="I427" s="1126"/>
      <c r="J427" s="1126"/>
      <c r="K427" s="1126"/>
      <c r="L427" s="1126"/>
      <c r="M427" s="1126"/>
      <c r="N427" s="1126"/>
      <c r="O427" s="1126"/>
      <c r="P427" s="1126"/>
      <c r="Q427" s="1126"/>
      <c r="R427" s="1126"/>
      <c r="S427" s="1126"/>
      <c r="T427" s="1126"/>
      <c r="U427" s="1126"/>
      <c r="V427" s="1126"/>
      <c r="W427" s="1126"/>
      <c r="X427" s="1126"/>
      <c r="Y427" s="1126"/>
      <c r="Z427" s="1126"/>
      <c r="AA427" s="1126"/>
      <c r="AB427" s="1126"/>
      <c r="AC427" s="1126"/>
      <c r="AD427" s="1126"/>
      <c r="AG427" s="1122"/>
    </row>
    <row r="428" spans="3:33">
      <c r="C428" s="1126"/>
      <c r="D428" s="1126"/>
      <c r="E428" s="1126"/>
      <c r="F428" s="1126"/>
      <c r="G428" s="1126"/>
      <c r="H428" s="1126"/>
      <c r="I428" s="1126"/>
      <c r="J428" s="1126"/>
      <c r="K428" s="1126"/>
      <c r="L428" s="1126"/>
      <c r="M428" s="1126"/>
      <c r="N428" s="1126"/>
      <c r="O428" s="1126"/>
      <c r="P428" s="1126"/>
      <c r="Q428" s="1126"/>
      <c r="R428" s="1126"/>
      <c r="S428" s="1126"/>
      <c r="T428" s="1126"/>
      <c r="U428" s="1126"/>
      <c r="V428" s="1126"/>
      <c r="W428" s="1126"/>
      <c r="X428" s="1126"/>
      <c r="Y428" s="1126"/>
      <c r="Z428" s="1126"/>
      <c r="AA428" s="1126"/>
      <c r="AB428" s="1126"/>
      <c r="AC428" s="1126"/>
      <c r="AD428" s="1126"/>
      <c r="AG428" s="1122"/>
    </row>
    <row r="429" spans="3:33">
      <c r="C429" s="1126"/>
      <c r="D429" s="1126"/>
      <c r="E429" s="1126"/>
      <c r="F429" s="1126"/>
      <c r="G429" s="1126"/>
      <c r="H429" s="1126"/>
      <c r="I429" s="1126"/>
      <c r="J429" s="1126"/>
      <c r="K429" s="1126"/>
      <c r="L429" s="1126"/>
      <c r="M429" s="1126"/>
      <c r="N429" s="1126"/>
      <c r="O429" s="1126"/>
      <c r="P429" s="1126"/>
      <c r="Q429" s="1126"/>
      <c r="R429" s="1126"/>
      <c r="S429" s="1126"/>
      <c r="T429" s="1126"/>
      <c r="U429" s="1126"/>
      <c r="V429" s="1126"/>
      <c r="W429" s="1126"/>
      <c r="X429" s="1126"/>
      <c r="Y429" s="1126"/>
      <c r="Z429" s="1126"/>
      <c r="AA429" s="1126"/>
      <c r="AB429" s="1126"/>
      <c r="AC429" s="1126"/>
      <c r="AD429" s="1126"/>
      <c r="AG429" s="1122"/>
    </row>
    <row r="430" spans="3:33">
      <c r="C430" s="1126"/>
      <c r="D430" s="1126"/>
      <c r="E430" s="1126"/>
      <c r="F430" s="1126"/>
      <c r="G430" s="1126"/>
      <c r="H430" s="1126"/>
      <c r="I430" s="1126"/>
      <c r="J430" s="1126"/>
      <c r="K430" s="1126"/>
      <c r="L430" s="1126"/>
      <c r="M430" s="1126"/>
      <c r="N430" s="1126"/>
      <c r="O430" s="1126"/>
      <c r="P430" s="1126"/>
      <c r="Q430" s="1126"/>
      <c r="R430" s="1126"/>
      <c r="S430" s="1126"/>
      <c r="T430" s="1126"/>
      <c r="U430" s="1126"/>
      <c r="V430" s="1126"/>
      <c r="W430" s="1126"/>
      <c r="X430" s="1126"/>
      <c r="Y430" s="1126"/>
      <c r="Z430" s="1126"/>
      <c r="AA430" s="1126"/>
      <c r="AB430" s="1126"/>
      <c r="AC430" s="1126"/>
      <c r="AD430" s="1126"/>
      <c r="AG430" s="1122"/>
    </row>
    <row r="431" spans="3:33">
      <c r="C431" s="1126"/>
      <c r="D431" s="1126"/>
      <c r="E431" s="1126"/>
      <c r="F431" s="1126"/>
      <c r="G431" s="1126"/>
      <c r="H431" s="1126"/>
      <c r="I431" s="1126"/>
      <c r="J431" s="1126"/>
      <c r="K431" s="1126"/>
      <c r="L431" s="1126"/>
      <c r="M431" s="1126"/>
      <c r="N431" s="1126"/>
      <c r="O431" s="1126"/>
      <c r="P431" s="1126"/>
      <c r="Q431" s="1126"/>
      <c r="R431" s="1126"/>
      <c r="S431" s="1126"/>
      <c r="T431" s="1126"/>
      <c r="U431" s="1126"/>
      <c r="V431" s="1126"/>
      <c r="W431" s="1126"/>
      <c r="X431" s="1126"/>
      <c r="Y431" s="1126"/>
      <c r="Z431" s="1126"/>
      <c r="AA431" s="1126"/>
      <c r="AB431" s="1126"/>
      <c r="AC431" s="1126"/>
      <c r="AD431" s="1126"/>
      <c r="AG431" s="1122"/>
    </row>
    <row r="432" spans="3:33">
      <c r="C432" s="1126"/>
      <c r="D432" s="1126"/>
      <c r="E432" s="1126"/>
      <c r="F432" s="1126"/>
      <c r="G432" s="1126"/>
      <c r="H432" s="1126"/>
      <c r="I432" s="1126"/>
      <c r="J432" s="1126"/>
      <c r="K432" s="1126"/>
      <c r="L432" s="1126"/>
      <c r="M432" s="1126"/>
      <c r="N432" s="1126"/>
      <c r="O432" s="1126"/>
      <c r="P432" s="1126"/>
      <c r="Q432" s="1126"/>
      <c r="R432" s="1126"/>
      <c r="S432" s="1126"/>
      <c r="T432" s="1126"/>
      <c r="U432" s="1126"/>
      <c r="V432" s="1126"/>
      <c r="W432" s="1126"/>
      <c r="X432" s="1126"/>
      <c r="Y432" s="1126"/>
      <c r="Z432" s="1126"/>
      <c r="AA432" s="1126"/>
      <c r="AB432" s="1126"/>
      <c r="AC432" s="1126"/>
      <c r="AD432" s="1126"/>
      <c r="AG432" s="1122"/>
    </row>
    <row r="433" spans="3:33">
      <c r="C433" s="1126"/>
      <c r="D433" s="1126"/>
      <c r="E433" s="1126"/>
      <c r="F433" s="1126"/>
      <c r="G433" s="1126"/>
      <c r="H433" s="1126"/>
      <c r="I433" s="1126"/>
      <c r="J433" s="1126"/>
      <c r="K433" s="1126"/>
      <c r="L433" s="1126"/>
      <c r="M433" s="1126"/>
      <c r="N433" s="1126"/>
      <c r="O433" s="1126"/>
      <c r="P433" s="1126"/>
      <c r="Q433" s="1126"/>
      <c r="R433" s="1126"/>
      <c r="S433" s="1126"/>
      <c r="T433" s="1126"/>
      <c r="U433" s="1126"/>
      <c r="V433" s="1126"/>
      <c r="W433" s="1126"/>
      <c r="X433" s="1126"/>
      <c r="Y433" s="1126"/>
      <c r="Z433" s="1126"/>
      <c r="AA433" s="1126"/>
      <c r="AB433" s="1126"/>
      <c r="AC433" s="1126"/>
      <c r="AD433" s="1126"/>
      <c r="AG433" s="1122"/>
    </row>
    <row r="434" spans="3:33">
      <c r="C434" s="1126"/>
      <c r="D434" s="1126"/>
      <c r="E434" s="1126"/>
      <c r="F434" s="1126"/>
      <c r="G434" s="1126"/>
      <c r="H434" s="1126"/>
      <c r="I434" s="1126"/>
      <c r="J434" s="1126"/>
      <c r="K434" s="1126"/>
      <c r="L434" s="1126"/>
      <c r="M434" s="1126"/>
      <c r="N434" s="1126"/>
      <c r="O434" s="1126"/>
      <c r="P434" s="1126"/>
      <c r="Q434" s="1126"/>
      <c r="R434" s="1126"/>
      <c r="S434" s="1126"/>
      <c r="T434" s="1126"/>
      <c r="U434" s="1126"/>
      <c r="V434" s="1126"/>
      <c r="W434" s="1126"/>
      <c r="X434" s="1126"/>
      <c r="Y434" s="1126"/>
      <c r="Z434" s="1126"/>
      <c r="AA434" s="1126"/>
      <c r="AB434" s="1126"/>
      <c r="AC434" s="1126"/>
      <c r="AD434" s="1126"/>
      <c r="AG434" s="1122"/>
    </row>
    <row r="435" spans="3:33">
      <c r="C435" s="1126"/>
      <c r="D435" s="1126"/>
      <c r="E435" s="1126"/>
      <c r="F435" s="1126"/>
      <c r="G435" s="1126"/>
      <c r="H435" s="1126"/>
      <c r="I435" s="1126"/>
      <c r="J435" s="1126"/>
      <c r="K435" s="1126"/>
      <c r="L435" s="1126"/>
      <c r="M435" s="1126"/>
      <c r="N435" s="1126"/>
      <c r="O435" s="1126"/>
      <c r="P435" s="1126"/>
      <c r="Q435" s="1126"/>
      <c r="R435" s="1126"/>
      <c r="S435" s="1126"/>
      <c r="T435" s="1126"/>
      <c r="U435" s="1126"/>
      <c r="V435" s="1126"/>
      <c r="W435" s="1126"/>
      <c r="X435" s="1126"/>
      <c r="Y435" s="1126"/>
      <c r="Z435" s="1126"/>
      <c r="AA435" s="1126"/>
      <c r="AB435" s="1126"/>
      <c r="AC435" s="1126"/>
      <c r="AD435" s="1126"/>
      <c r="AG435" s="1122"/>
    </row>
    <row r="436" spans="3:33">
      <c r="C436" s="1126"/>
      <c r="D436" s="1126"/>
      <c r="E436" s="1126"/>
      <c r="F436" s="1126"/>
      <c r="G436" s="1126"/>
      <c r="H436" s="1126"/>
      <c r="I436" s="1126"/>
      <c r="J436" s="1126"/>
      <c r="K436" s="1126"/>
      <c r="L436" s="1126"/>
      <c r="M436" s="1126"/>
      <c r="N436" s="1126"/>
      <c r="O436" s="1126"/>
      <c r="P436" s="1126"/>
      <c r="Q436" s="1126"/>
      <c r="R436" s="1126"/>
      <c r="S436" s="1126"/>
      <c r="T436" s="1126"/>
      <c r="U436" s="1126"/>
      <c r="V436" s="1126"/>
      <c r="W436" s="1126"/>
      <c r="X436" s="1126"/>
      <c r="Y436" s="1126"/>
      <c r="Z436" s="1126"/>
      <c r="AA436" s="1126"/>
      <c r="AB436" s="1126"/>
      <c r="AC436" s="1126"/>
      <c r="AD436" s="1126"/>
      <c r="AG436" s="1122"/>
    </row>
    <row r="437" spans="3:33">
      <c r="C437" s="1126"/>
      <c r="D437" s="1126"/>
      <c r="E437" s="1126"/>
      <c r="F437" s="1126"/>
      <c r="G437" s="1126"/>
      <c r="H437" s="1126"/>
      <c r="I437" s="1126"/>
      <c r="J437" s="1126"/>
      <c r="K437" s="1126"/>
      <c r="L437" s="1126"/>
      <c r="M437" s="1126"/>
      <c r="N437" s="1126"/>
      <c r="O437" s="1126"/>
      <c r="P437" s="1126"/>
      <c r="Q437" s="1126"/>
      <c r="R437" s="1126"/>
      <c r="S437" s="1126"/>
      <c r="T437" s="1126"/>
      <c r="U437" s="1126"/>
      <c r="V437" s="1126"/>
      <c r="W437" s="1126"/>
      <c r="X437" s="1126"/>
      <c r="Y437" s="1126"/>
      <c r="Z437" s="1126"/>
      <c r="AA437" s="1126"/>
      <c r="AB437" s="1126"/>
      <c r="AC437" s="1126"/>
      <c r="AD437" s="1126"/>
      <c r="AG437" s="1122"/>
    </row>
    <row r="438" spans="3:33">
      <c r="C438" s="1126"/>
      <c r="D438" s="1126"/>
      <c r="E438" s="1126"/>
      <c r="F438" s="1126"/>
      <c r="G438" s="1126"/>
      <c r="H438" s="1126"/>
      <c r="I438" s="1126"/>
      <c r="J438" s="1126"/>
      <c r="K438" s="1126"/>
      <c r="L438" s="1126"/>
      <c r="M438" s="1126"/>
      <c r="N438" s="1126"/>
      <c r="O438" s="1126"/>
      <c r="P438" s="1126"/>
      <c r="Q438" s="1126"/>
      <c r="R438" s="1126"/>
      <c r="S438" s="1126"/>
      <c r="T438" s="1126"/>
      <c r="U438" s="1126"/>
      <c r="V438" s="1126"/>
      <c r="W438" s="1126"/>
      <c r="X438" s="1126"/>
      <c r="Y438" s="1126"/>
      <c r="Z438" s="1126"/>
      <c r="AA438" s="1126"/>
      <c r="AB438" s="1126"/>
      <c r="AC438" s="1126"/>
      <c r="AD438" s="1126"/>
      <c r="AG438" s="1122"/>
    </row>
    <row r="439" spans="3:33">
      <c r="C439" s="1126"/>
      <c r="D439" s="1126"/>
      <c r="E439" s="1126"/>
      <c r="F439" s="1126"/>
      <c r="G439" s="1126"/>
      <c r="H439" s="1126"/>
      <c r="I439" s="1126"/>
      <c r="J439" s="1126"/>
      <c r="K439" s="1126"/>
      <c r="L439" s="1126"/>
      <c r="M439" s="1126"/>
      <c r="N439" s="1126"/>
      <c r="O439" s="1126"/>
      <c r="P439" s="1126"/>
      <c r="Q439" s="1126"/>
      <c r="R439" s="1126"/>
      <c r="S439" s="1126"/>
      <c r="T439" s="1126"/>
      <c r="U439" s="1126"/>
      <c r="V439" s="1126"/>
      <c r="W439" s="1126"/>
      <c r="X439" s="1126"/>
      <c r="Y439" s="1126"/>
      <c r="Z439" s="1126"/>
      <c r="AA439" s="1126"/>
      <c r="AB439" s="1126"/>
      <c r="AC439" s="1126"/>
      <c r="AD439" s="1126"/>
      <c r="AG439" s="1122"/>
    </row>
    <row r="440" spans="3:33">
      <c r="C440" s="1126"/>
      <c r="D440" s="1126"/>
      <c r="E440" s="1126"/>
      <c r="F440" s="1126"/>
      <c r="G440" s="1126"/>
      <c r="H440" s="1126"/>
      <c r="I440" s="1126"/>
      <c r="J440" s="1126"/>
      <c r="K440" s="1126"/>
      <c r="L440" s="1126"/>
      <c r="M440" s="1126"/>
      <c r="N440" s="1126"/>
      <c r="O440" s="1126"/>
      <c r="P440" s="1126"/>
      <c r="Q440" s="1126"/>
      <c r="R440" s="1126"/>
      <c r="S440" s="1126"/>
      <c r="T440" s="1126"/>
      <c r="U440" s="1126"/>
      <c r="V440" s="1126"/>
      <c r="W440" s="1126"/>
      <c r="X440" s="1126"/>
      <c r="Y440" s="1126"/>
      <c r="Z440" s="1126"/>
      <c r="AA440" s="1126"/>
      <c r="AB440" s="1126"/>
      <c r="AC440" s="1126"/>
      <c r="AD440" s="1126"/>
      <c r="AG440" s="1122"/>
    </row>
    <row r="441" spans="3:33">
      <c r="C441" s="1126"/>
      <c r="D441" s="1126"/>
      <c r="E441" s="1126"/>
      <c r="F441" s="1126"/>
      <c r="G441" s="1126"/>
      <c r="H441" s="1126"/>
      <c r="I441" s="1126"/>
      <c r="J441" s="1126"/>
      <c r="K441" s="1126"/>
      <c r="L441" s="1126"/>
      <c r="M441" s="1126"/>
      <c r="N441" s="1126"/>
      <c r="O441" s="1126"/>
      <c r="P441" s="1126"/>
      <c r="Q441" s="1126"/>
      <c r="R441" s="1126"/>
      <c r="S441" s="1126"/>
      <c r="T441" s="1126"/>
      <c r="U441" s="1126"/>
      <c r="V441" s="1126"/>
      <c r="W441" s="1126"/>
      <c r="X441" s="1126"/>
      <c r="Y441" s="1126"/>
      <c r="Z441" s="1126"/>
      <c r="AA441" s="1126"/>
      <c r="AB441" s="1126"/>
      <c r="AC441" s="1126"/>
      <c r="AD441" s="1126"/>
      <c r="AG441" s="1122"/>
    </row>
    <row r="442" spans="3:33">
      <c r="C442" s="1126"/>
      <c r="D442" s="1126"/>
      <c r="E442" s="1126"/>
      <c r="F442" s="1126"/>
      <c r="G442" s="1126"/>
      <c r="H442" s="1126"/>
      <c r="I442" s="1126"/>
      <c r="J442" s="1126"/>
      <c r="K442" s="1126"/>
      <c r="L442" s="1126"/>
      <c r="M442" s="1126"/>
      <c r="N442" s="1126"/>
      <c r="O442" s="1126"/>
      <c r="P442" s="1126"/>
      <c r="Q442" s="1126"/>
      <c r="R442" s="1126"/>
      <c r="S442" s="1126"/>
      <c r="T442" s="1126"/>
      <c r="U442" s="1126"/>
      <c r="V442" s="1126"/>
      <c r="W442" s="1126"/>
      <c r="X442" s="1126"/>
      <c r="Y442" s="1126"/>
      <c r="Z442" s="1126"/>
      <c r="AA442" s="1126"/>
      <c r="AB442" s="1126"/>
      <c r="AC442" s="1126"/>
      <c r="AD442" s="1126"/>
      <c r="AG442" s="1122"/>
    </row>
    <row r="443" spans="3:33">
      <c r="C443" s="1126"/>
      <c r="D443" s="1126"/>
      <c r="E443" s="1126"/>
      <c r="F443" s="1126"/>
      <c r="G443" s="1126"/>
      <c r="H443" s="1126"/>
      <c r="I443" s="1126"/>
      <c r="J443" s="1126"/>
      <c r="K443" s="1126"/>
      <c r="L443" s="1126"/>
      <c r="M443" s="1126"/>
      <c r="N443" s="1126"/>
      <c r="O443" s="1126"/>
      <c r="P443" s="1126"/>
      <c r="Q443" s="1126"/>
      <c r="R443" s="1126"/>
      <c r="S443" s="1126"/>
      <c r="T443" s="1126"/>
      <c r="U443" s="1126"/>
      <c r="V443" s="1126"/>
      <c r="W443" s="1126"/>
      <c r="X443" s="1126"/>
      <c r="Y443" s="1126"/>
      <c r="Z443" s="1126"/>
      <c r="AA443" s="1126"/>
      <c r="AB443" s="1126"/>
      <c r="AC443" s="1126"/>
      <c r="AD443" s="1126"/>
      <c r="AG443" s="1122"/>
    </row>
    <row r="444" spans="3:33">
      <c r="C444" s="1126"/>
      <c r="D444" s="1126"/>
      <c r="E444" s="1126"/>
      <c r="F444" s="1126"/>
      <c r="G444" s="1126"/>
      <c r="H444" s="1126"/>
      <c r="I444" s="1126"/>
      <c r="J444" s="1126"/>
      <c r="K444" s="1126"/>
      <c r="L444" s="1126"/>
      <c r="M444" s="1126"/>
      <c r="N444" s="1126"/>
      <c r="O444" s="1126"/>
      <c r="P444" s="1126"/>
      <c r="Q444" s="1126"/>
      <c r="R444" s="1126"/>
      <c r="S444" s="1126"/>
      <c r="T444" s="1126"/>
      <c r="U444" s="1126"/>
      <c r="V444" s="1126"/>
      <c r="W444" s="1126"/>
      <c r="X444" s="1126"/>
      <c r="Y444" s="1126"/>
      <c r="Z444" s="1126"/>
      <c r="AA444" s="1126"/>
      <c r="AB444" s="1126"/>
      <c r="AC444" s="1126"/>
      <c r="AD444" s="1126"/>
      <c r="AG444" s="1122"/>
    </row>
    <row r="445" spans="3:33">
      <c r="C445" s="1126"/>
      <c r="D445" s="1126"/>
      <c r="E445" s="1126"/>
      <c r="F445" s="1126"/>
      <c r="G445" s="1126"/>
      <c r="H445" s="1126"/>
      <c r="I445" s="1126"/>
      <c r="J445" s="1126"/>
      <c r="K445" s="1126"/>
      <c r="L445" s="1126"/>
      <c r="M445" s="1126"/>
      <c r="N445" s="1126"/>
      <c r="O445" s="1126"/>
      <c r="P445" s="1126"/>
      <c r="Q445" s="1126"/>
      <c r="R445" s="1126"/>
      <c r="S445" s="1126"/>
      <c r="T445" s="1126"/>
      <c r="U445" s="1126"/>
      <c r="V445" s="1126"/>
      <c r="W445" s="1126"/>
      <c r="X445" s="1126"/>
      <c r="Y445" s="1126"/>
      <c r="Z445" s="1126"/>
      <c r="AA445" s="1126"/>
      <c r="AB445" s="1126"/>
      <c r="AC445" s="1126"/>
      <c r="AD445" s="1126"/>
      <c r="AG445" s="1122"/>
    </row>
    <row r="446" spans="3:33">
      <c r="C446" s="1126"/>
      <c r="D446" s="1126"/>
      <c r="E446" s="1126"/>
      <c r="F446" s="1126"/>
      <c r="G446" s="1126"/>
      <c r="H446" s="1126"/>
      <c r="I446" s="1126"/>
      <c r="J446" s="1126"/>
      <c r="K446" s="1126"/>
      <c r="L446" s="1126"/>
      <c r="M446" s="1126"/>
      <c r="N446" s="1126"/>
      <c r="O446" s="1126"/>
      <c r="P446" s="1126"/>
      <c r="Q446" s="1126"/>
      <c r="R446" s="1126"/>
      <c r="S446" s="1126"/>
      <c r="T446" s="1126"/>
      <c r="U446" s="1126"/>
      <c r="V446" s="1126"/>
      <c r="W446" s="1126"/>
      <c r="X446" s="1126"/>
      <c r="Y446" s="1126"/>
      <c r="Z446" s="1126"/>
      <c r="AA446" s="1126"/>
      <c r="AB446" s="1126"/>
      <c r="AC446" s="1126"/>
      <c r="AD446" s="1126"/>
      <c r="AG446" s="1122"/>
    </row>
    <row r="447" spans="3:33">
      <c r="C447" s="1126"/>
      <c r="D447" s="1126"/>
      <c r="E447" s="1126"/>
      <c r="F447" s="1126"/>
      <c r="G447" s="1126"/>
      <c r="H447" s="1126"/>
      <c r="I447" s="1126"/>
      <c r="J447" s="1126"/>
      <c r="K447" s="1126"/>
      <c r="L447" s="1126"/>
      <c r="M447" s="1126"/>
      <c r="N447" s="1126"/>
      <c r="O447" s="1126"/>
      <c r="P447" s="1126"/>
      <c r="Q447" s="1126"/>
      <c r="R447" s="1126"/>
      <c r="S447" s="1126"/>
      <c r="T447" s="1126"/>
      <c r="U447" s="1126"/>
      <c r="V447" s="1126"/>
      <c r="W447" s="1126"/>
      <c r="X447" s="1126"/>
      <c r="Y447" s="1126"/>
      <c r="Z447" s="1126"/>
      <c r="AA447" s="1126"/>
      <c r="AB447" s="1126"/>
      <c r="AC447" s="1126"/>
      <c r="AD447" s="1126"/>
      <c r="AG447" s="1122"/>
    </row>
    <row r="448" spans="3:33">
      <c r="C448" s="1126"/>
      <c r="D448" s="1126"/>
      <c r="E448" s="1126"/>
      <c r="F448" s="1126"/>
      <c r="G448" s="1126"/>
      <c r="H448" s="1126"/>
      <c r="I448" s="1126"/>
      <c r="J448" s="1126"/>
      <c r="K448" s="1126"/>
      <c r="L448" s="1126"/>
      <c r="M448" s="1126"/>
      <c r="N448" s="1126"/>
      <c r="O448" s="1126"/>
      <c r="P448" s="1126"/>
      <c r="Q448" s="1126"/>
      <c r="R448" s="1126"/>
      <c r="S448" s="1126"/>
      <c r="T448" s="1126"/>
      <c r="U448" s="1126"/>
      <c r="V448" s="1126"/>
      <c r="W448" s="1126"/>
      <c r="X448" s="1126"/>
      <c r="Y448" s="1126"/>
      <c r="Z448" s="1126"/>
      <c r="AA448" s="1126"/>
      <c r="AB448" s="1126"/>
      <c r="AC448" s="1126"/>
      <c r="AD448" s="1126"/>
      <c r="AG448" s="1122"/>
    </row>
    <row r="449" spans="3:33">
      <c r="C449" s="1126"/>
      <c r="D449" s="1126"/>
      <c r="E449" s="1126"/>
      <c r="F449" s="1126"/>
      <c r="G449" s="1126"/>
      <c r="H449" s="1126"/>
      <c r="I449" s="1126"/>
      <c r="J449" s="1126"/>
      <c r="K449" s="1126"/>
      <c r="L449" s="1126"/>
      <c r="M449" s="1126"/>
      <c r="N449" s="1126"/>
      <c r="O449" s="1126"/>
      <c r="P449" s="1126"/>
      <c r="Q449" s="1126"/>
      <c r="R449" s="1126"/>
      <c r="S449" s="1126"/>
      <c r="T449" s="1126"/>
      <c r="U449" s="1126"/>
      <c r="V449" s="1126"/>
      <c r="W449" s="1126"/>
      <c r="X449" s="1126"/>
      <c r="Y449" s="1126"/>
      <c r="Z449" s="1126"/>
      <c r="AA449" s="1126"/>
      <c r="AB449" s="1126"/>
      <c r="AC449" s="1126"/>
      <c r="AD449" s="1126"/>
      <c r="AG449" s="1122"/>
    </row>
    <row r="450" spans="3:33">
      <c r="C450" s="1126"/>
      <c r="D450" s="1126"/>
      <c r="E450" s="1126"/>
      <c r="F450" s="1126"/>
      <c r="G450" s="1126"/>
      <c r="H450" s="1126"/>
      <c r="I450" s="1126"/>
      <c r="J450" s="1126"/>
      <c r="K450" s="1126"/>
      <c r="L450" s="1126"/>
      <c r="M450" s="1126"/>
      <c r="N450" s="1126"/>
      <c r="O450" s="1126"/>
      <c r="P450" s="1126"/>
      <c r="Q450" s="1126"/>
      <c r="R450" s="1126"/>
      <c r="S450" s="1126"/>
      <c r="T450" s="1126"/>
      <c r="U450" s="1126"/>
      <c r="V450" s="1126"/>
      <c r="W450" s="1126"/>
      <c r="X450" s="1126"/>
      <c r="Y450" s="1126"/>
      <c r="Z450" s="1126"/>
      <c r="AA450" s="1126"/>
      <c r="AB450" s="1126"/>
      <c r="AC450" s="1126"/>
      <c r="AD450" s="1126"/>
      <c r="AG450" s="1122"/>
    </row>
    <row r="451" spans="3:33">
      <c r="C451" s="1126"/>
      <c r="D451" s="1126"/>
      <c r="E451" s="1126"/>
      <c r="F451" s="1126"/>
      <c r="G451" s="1126"/>
      <c r="H451" s="1126"/>
      <c r="I451" s="1126"/>
      <c r="J451" s="1126"/>
      <c r="K451" s="1126"/>
      <c r="L451" s="1126"/>
      <c r="M451" s="1126"/>
      <c r="N451" s="1126"/>
      <c r="O451" s="1126"/>
      <c r="P451" s="1126"/>
      <c r="Q451" s="1126"/>
      <c r="R451" s="1126"/>
      <c r="S451" s="1126"/>
      <c r="T451" s="1126"/>
      <c r="U451" s="1126"/>
      <c r="V451" s="1126"/>
      <c r="W451" s="1126"/>
      <c r="X451" s="1126"/>
      <c r="Y451" s="1126"/>
      <c r="Z451" s="1126"/>
      <c r="AA451" s="1126"/>
      <c r="AB451" s="1126"/>
      <c r="AC451" s="1126"/>
      <c r="AD451" s="1126"/>
      <c r="AG451" s="1122"/>
    </row>
    <row r="452" spans="3:33">
      <c r="C452" s="1126"/>
      <c r="D452" s="1126"/>
      <c r="E452" s="1126"/>
      <c r="F452" s="1126"/>
      <c r="G452" s="1126"/>
      <c r="H452" s="1126"/>
      <c r="I452" s="1126"/>
      <c r="J452" s="1126"/>
      <c r="K452" s="1126"/>
      <c r="L452" s="1126"/>
      <c r="M452" s="1126"/>
      <c r="N452" s="1126"/>
      <c r="O452" s="1126"/>
      <c r="P452" s="1126"/>
      <c r="Q452" s="1126"/>
      <c r="R452" s="1126"/>
      <c r="S452" s="1126"/>
      <c r="T452" s="1126"/>
      <c r="U452" s="1126"/>
      <c r="V452" s="1126"/>
      <c r="W452" s="1126"/>
      <c r="X452" s="1126"/>
      <c r="Y452" s="1126"/>
      <c r="Z452" s="1126"/>
      <c r="AA452" s="1126"/>
      <c r="AB452" s="1126"/>
      <c r="AC452" s="1126"/>
      <c r="AD452" s="1126"/>
      <c r="AG452" s="1122"/>
    </row>
    <row r="453" spans="3:33">
      <c r="C453" s="1126"/>
      <c r="D453" s="1126"/>
      <c r="E453" s="1126"/>
      <c r="F453" s="1126"/>
      <c r="G453" s="1126"/>
      <c r="H453" s="1126"/>
      <c r="I453" s="1126"/>
      <c r="J453" s="1126"/>
      <c r="K453" s="1126"/>
      <c r="L453" s="1126"/>
      <c r="M453" s="1126"/>
      <c r="N453" s="1126"/>
      <c r="O453" s="1126"/>
      <c r="P453" s="1126"/>
      <c r="Q453" s="1126"/>
      <c r="R453" s="1126"/>
      <c r="S453" s="1126"/>
      <c r="T453" s="1126"/>
      <c r="U453" s="1126"/>
      <c r="V453" s="1126"/>
      <c r="W453" s="1126"/>
      <c r="X453" s="1126"/>
      <c r="Y453" s="1126"/>
      <c r="Z453" s="1126"/>
      <c r="AA453" s="1126"/>
      <c r="AB453" s="1126"/>
      <c r="AC453" s="1126"/>
      <c r="AD453" s="1126"/>
      <c r="AG453" s="1122"/>
    </row>
    <row r="454" spans="3:33">
      <c r="C454" s="1126"/>
      <c r="D454" s="1126"/>
      <c r="E454" s="1126"/>
      <c r="F454" s="1126"/>
      <c r="G454" s="1126"/>
      <c r="H454" s="1126"/>
      <c r="I454" s="1126"/>
      <c r="J454" s="1126"/>
      <c r="K454" s="1126"/>
      <c r="L454" s="1126"/>
      <c r="M454" s="1126"/>
      <c r="N454" s="1126"/>
      <c r="O454" s="1126"/>
      <c r="P454" s="1126"/>
      <c r="Q454" s="1126"/>
      <c r="R454" s="1126"/>
      <c r="S454" s="1126"/>
      <c r="T454" s="1126"/>
      <c r="U454" s="1126"/>
      <c r="V454" s="1126"/>
      <c r="W454" s="1126"/>
      <c r="X454" s="1126"/>
      <c r="Y454" s="1126"/>
      <c r="Z454" s="1126"/>
      <c r="AA454" s="1126"/>
      <c r="AB454" s="1126"/>
      <c r="AC454" s="1126"/>
      <c r="AD454" s="1126"/>
      <c r="AG454" s="1122"/>
    </row>
    <row r="455" spans="3:33">
      <c r="C455" s="1126"/>
      <c r="D455" s="1126"/>
      <c r="E455" s="1126"/>
      <c r="F455" s="1126"/>
      <c r="G455" s="1126"/>
      <c r="H455" s="1126"/>
      <c r="I455" s="1126"/>
      <c r="J455" s="1126"/>
      <c r="K455" s="1126"/>
      <c r="L455" s="1126"/>
      <c r="M455" s="1126"/>
      <c r="N455" s="1126"/>
      <c r="O455" s="1126"/>
      <c r="P455" s="1126"/>
      <c r="Q455" s="1126"/>
      <c r="R455" s="1126"/>
      <c r="S455" s="1126"/>
      <c r="T455" s="1126"/>
      <c r="U455" s="1126"/>
      <c r="V455" s="1126"/>
      <c r="W455" s="1126"/>
      <c r="X455" s="1126"/>
      <c r="Y455" s="1126"/>
      <c r="Z455" s="1126"/>
      <c r="AA455" s="1126"/>
      <c r="AB455" s="1126"/>
      <c r="AC455" s="1126"/>
      <c r="AD455" s="1126"/>
      <c r="AG455" s="1122"/>
    </row>
    <row r="456" spans="3:33">
      <c r="C456" s="1126"/>
      <c r="D456" s="1126"/>
      <c r="E456" s="1126"/>
      <c r="F456" s="1126"/>
      <c r="G456" s="1126"/>
      <c r="H456" s="1126"/>
      <c r="I456" s="1126"/>
      <c r="J456" s="1126"/>
      <c r="K456" s="1126"/>
      <c r="L456" s="1126"/>
      <c r="M456" s="1126"/>
      <c r="N456" s="1126"/>
      <c r="O456" s="1126"/>
      <c r="P456" s="1126"/>
      <c r="Q456" s="1126"/>
      <c r="R456" s="1126"/>
      <c r="S456" s="1126"/>
      <c r="T456" s="1126"/>
      <c r="U456" s="1126"/>
      <c r="V456" s="1126"/>
      <c r="W456" s="1126"/>
      <c r="X456" s="1126"/>
      <c r="Y456" s="1126"/>
      <c r="Z456" s="1126"/>
      <c r="AA456" s="1126"/>
      <c r="AB456" s="1126"/>
      <c r="AC456" s="1126"/>
      <c r="AD456" s="1126"/>
      <c r="AG456" s="1122"/>
    </row>
    <row r="457" spans="3:33">
      <c r="C457" s="1126"/>
      <c r="D457" s="1126"/>
      <c r="E457" s="1126"/>
      <c r="F457" s="1126"/>
      <c r="G457" s="1126"/>
      <c r="H457" s="1126"/>
      <c r="I457" s="1126"/>
      <c r="J457" s="1126"/>
      <c r="K457" s="1126"/>
      <c r="L457" s="1126"/>
      <c r="M457" s="1126"/>
      <c r="N457" s="1126"/>
      <c r="O457" s="1126"/>
      <c r="P457" s="1126"/>
      <c r="Q457" s="1126"/>
      <c r="R457" s="1126"/>
      <c r="S457" s="1126"/>
      <c r="T457" s="1126"/>
      <c r="U457" s="1126"/>
      <c r="V457" s="1126"/>
      <c r="W457" s="1126"/>
      <c r="X457" s="1126"/>
      <c r="Y457" s="1126"/>
      <c r="Z457" s="1126"/>
      <c r="AA457" s="1126"/>
      <c r="AB457" s="1126"/>
      <c r="AC457" s="1126"/>
      <c r="AD457" s="1126"/>
      <c r="AG457" s="1122"/>
    </row>
    <row r="458" spans="3:33">
      <c r="C458" s="1126"/>
      <c r="D458" s="1126"/>
      <c r="E458" s="1126"/>
      <c r="F458" s="1126"/>
      <c r="G458" s="1126"/>
      <c r="H458" s="1126"/>
      <c r="I458" s="1126"/>
      <c r="J458" s="1126"/>
      <c r="K458" s="1126"/>
      <c r="L458" s="1126"/>
      <c r="M458" s="1126"/>
      <c r="N458" s="1126"/>
      <c r="O458" s="1126"/>
      <c r="P458" s="1126"/>
      <c r="Q458" s="1126"/>
      <c r="R458" s="1126"/>
      <c r="S458" s="1126"/>
      <c r="T458" s="1126"/>
      <c r="U458" s="1126"/>
      <c r="V458" s="1126"/>
      <c r="W458" s="1126"/>
      <c r="X458" s="1126"/>
      <c r="Y458" s="1126"/>
      <c r="Z458" s="1126"/>
      <c r="AA458" s="1126"/>
      <c r="AB458" s="1126"/>
      <c r="AC458" s="1126"/>
      <c r="AD458" s="1126"/>
      <c r="AG458" s="1122"/>
    </row>
    <row r="459" spans="3:33">
      <c r="C459" s="1126"/>
      <c r="D459" s="1126"/>
      <c r="E459" s="1126"/>
      <c r="F459" s="1126"/>
      <c r="G459" s="1126"/>
      <c r="H459" s="1126"/>
      <c r="I459" s="1126"/>
      <c r="J459" s="1126"/>
      <c r="K459" s="1126"/>
      <c r="L459" s="1126"/>
      <c r="M459" s="1126"/>
      <c r="N459" s="1126"/>
      <c r="O459" s="1126"/>
      <c r="P459" s="1126"/>
      <c r="Q459" s="1126"/>
      <c r="R459" s="1126"/>
      <c r="S459" s="1126"/>
      <c r="T459" s="1126"/>
      <c r="U459" s="1126"/>
      <c r="V459" s="1126"/>
      <c r="W459" s="1126"/>
      <c r="X459" s="1126"/>
      <c r="Y459" s="1126"/>
      <c r="Z459" s="1126"/>
      <c r="AA459" s="1126"/>
      <c r="AB459" s="1126"/>
      <c r="AC459" s="1126"/>
      <c r="AD459" s="1126"/>
      <c r="AG459" s="1122"/>
    </row>
    <row r="460" spans="3:33">
      <c r="C460" s="1126"/>
      <c r="D460" s="1126"/>
      <c r="E460" s="1126"/>
      <c r="F460" s="1126"/>
      <c r="G460" s="1126"/>
      <c r="H460" s="1126"/>
      <c r="I460" s="1126"/>
      <c r="J460" s="1126"/>
      <c r="K460" s="1126"/>
      <c r="L460" s="1126"/>
      <c r="M460" s="1126"/>
      <c r="N460" s="1126"/>
      <c r="O460" s="1126"/>
      <c r="P460" s="1126"/>
      <c r="Q460" s="1126"/>
      <c r="R460" s="1126"/>
      <c r="S460" s="1126"/>
      <c r="T460" s="1126"/>
      <c r="U460" s="1126"/>
      <c r="V460" s="1126"/>
      <c r="W460" s="1126"/>
      <c r="X460" s="1126"/>
      <c r="Y460" s="1126"/>
      <c r="Z460" s="1126"/>
      <c r="AA460" s="1126"/>
      <c r="AB460" s="1126"/>
      <c r="AC460" s="1126"/>
      <c r="AD460" s="1126"/>
      <c r="AG460" s="1122"/>
    </row>
    <row r="461" spans="3:33">
      <c r="C461" s="1126"/>
      <c r="D461" s="1126"/>
      <c r="E461" s="1126"/>
      <c r="F461" s="1126"/>
      <c r="G461" s="1126"/>
      <c r="H461" s="1126"/>
      <c r="I461" s="1126"/>
      <c r="J461" s="1126"/>
      <c r="K461" s="1126"/>
      <c r="L461" s="1126"/>
      <c r="M461" s="1126"/>
      <c r="N461" s="1126"/>
      <c r="O461" s="1126"/>
      <c r="P461" s="1126"/>
      <c r="Q461" s="1126"/>
      <c r="R461" s="1126"/>
      <c r="S461" s="1126"/>
      <c r="T461" s="1126"/>
      <c r="U461" s="1126"/>
      <c r="V461" s="1126"/>
      <c r="W461" s="1126"/>
      <c r="X461" s="1126"/>
      <c r="Y461" s="1126"/>
      <c r="Z461" s="1126"/>
      <c r="AA461" s="1126"/>
      <c r="AB461" s="1126"/>
      <c r="AC461" s="1126"/>
      <c r="AD461" s="1126"/>
      <c r="AG461" s="1122"/>
    </row>
    <row r="462" spans="3:33">
      <c r="C462" s="1126"/>
      <c r="D462" s="1126"/>
      <c r="E462" s="1126"/>
      <c r="F462" s="1126"/>
      <c r="G462" s="1126"/>
      <c r="H462" s="1126"/>
      <c r="I462" s="1126"/>
      <c r="J462" s="1126"/>
      <c r="K462" s="1126"/>
      <c r="L462" s="1126"/>
      <c r="M462" s="1126"/>
      <c r="N462" s="1126"/>
      <c r="O462" s="1126"/>
      <c r="P462" s="1126"/>
      <c r="Q462" s="1126"/>
      <c r="R462" s="1126"/>
      <c r="S462" s="1126"/>
      <c r="T462" s="1126"/>
      <c r="U462" s="1126"/>
      <c r="V462" s="1126"/>
      <c r="W462" s="1126"/>
      <c r="X462" s="1126"/>
      <c r="Y462" s="1126"/>
      <c r="Z462" s="1126"/>
      <c r="AA462" s="1126"/>
      <c r="AB462" s="1126"/>
      <c r="AC462" s="1126"/>
      <c r="AD462" s="1126"/>
      <c r="AG462" s="1122"/>
    </row>
    <row r="463" spans="3:33">
      <c r="C463" s="1126"/>
      <c r="D463" s="1126"/>
      <c r="E463" s="1126"/>
      <c r="F463" s="1126"/>
      <c r="G463" s="1126"/>
      <c r="H463" s="1126"/>
      <c r="I463" s="1126"/>
      <c r="J463" s="1126"/>
      <c r="K463" s="1126"/>
      <c r="L463" s="1126"/>
      <c r="M463" s="1126"/>
      <c r="N463" s="1126"/>
      <c r="O463" s="1126"/>
      <c r="P463" s="1126"/>
      <c r="Q463" s="1126"/>
      <c r="R463" s="1126"/>
      <c r="S463" s="1126"/>
      <c r="T463" s="1126"/>
      <c r="U463" s="1126"/>
      <c r="V463" s="1126"/>
      <c r="W463" s="1126"/>
      <c r="X463" s="1126"/>
      <c r="Y463" s="1126"/>
      <c r="Z463" s="1126"/>
      <c r="AA463" s="1126"/>
      <c r="AB463" s="1126"/>
      <c r="AC463" s="1126"/>
      <c r="AD463" s="1126"/>
      <c r="AG463" s="1122"/>
    </row>
    <row r="464" spans="3:33">
      <c r="C464" s="1126"/>
      <c r="D464" s="1126"/>
      <c r="E464" s="1126"/>
      <c r="F464" s="1126"/>
      <c r="G464" s="1126"/>
      <c r="H464" s="1126"/>
      <c r="I464" s="1126"/>
      <c r="J464" s="1126"/>
      <c r="K464" s="1126"/>
      <c r="L464" s="1126"/>
      <c r="M464" s="1126"/>
      <c r="N464" s="1126"/>
      <c r="O464" s="1126"/>
      <c r="P464" s="1126"/>
      <c r="Q464" s="1126"/>
      <c r="R464" s="1126"/>
      <c r="S464" s="1126"/>
      <c r="T464" s="1126"/>
      <c r="U464" s="1126"/>
      <c r="V464" s="1126"/>
      <c r="W464" s="1126"/>
      <c r="X464" s="1126"/>
      <c r="Y464" s="1126"/>
      <c r="Z464" s="1126"/>
      <c r="AA464" s="1126"/>
      <c r="AB464" s="1126"/>
      <c r="AC464" s="1126"/>
      <c r="AD464" s="1126"/>
      <c r="AG464" s="1122"/>
    </row>
    <row r="465" spans="3:33">
      <c r="C465" s="1126"/>
      <c r="D465" s="1126"/>
      <c r="E465" s="1126"/>
      <c r="F465" s="1126"/>
      <c r="G465" s="1126"/>
      <c r="H465" s="1126"/>
      <c r="I465" s="1126"/>
      <c r="J465" s="1126"/>
      <c r="K465" s="1126"/>
      <c r="L465" s="1126"/>
      <c r="M465" s="1126"/>
      <c r="N465" s="1126"/>
      <c r="O465" s="1126"/>
      <c r="P465" s="1126"/>
      <c r="Q465" s="1126"/>
      <c r="R465" s="1126"/>
      <c r="S465" s="1126"/>
      <c r="T465" s="1126"/>
      <c r="U465" s="1126"/>
      <c r="V465" s="1126"/>
      <c r="W465" s="1126"/>
      <c r="X465" s="1126"/>
      <c r="Y465" s="1126"/>
      <c r="Z465" s="1126"/>
      <c r="AA465" s="1126"/>
      <c r="AB465" s="1126"/>
      <c r="AC465" s="1126"/>
      <c r="AD465" s="1126"/>
      <c r="AG465" s="1122"/>
    </row>
    <row r="466" spans="3:33">
      <c r="C466" s="1126"/>
      <c r="D466" s="1126"/>
      <c r="E466" s="1126"/>
      <c r="F466" s="1126"/>
      <c r="G466" s="1126"/>
      <c r="H466" s="1126"/>
      <c r="I466" s="1126"/>
      <c r="J466" s="1126"/>
      <c r="K466" s="1126"/>
      <c r="L466" s="1126"/>
      <c r="M466" s="1126"/>
      <c r="N466" s="1126"/>
      <c r="O466" s="1126"/>
      <c r="P466" s="1126"/>
      <c r="Q466" s="1126"/>
      <c r="R466" s="1126"/>
      <c r="S466" s="1126"/>
      <c r="T466" s="1126"/>
      <c r="U466" s="1126"/>
      <c r="V466" s="1126"/>
      <c r="W466" s="1126"/>
      <c r="X466" s="1126"/>
      <c r="Y466" s="1126"/>
      <c r="Z466" s="1126"/>
      <c r="AA466" s="1126"/>
      <c r="AB466" s="1126"/>
      <c r="AC466" s="1126"/>
      <c r="AD466" s="1126"/>
      <c r="AG466" s="1122"/>
    </row>
    <row r="467" spans="3:33">
      <c r="C467" s="1126"/>
      <c r="D467" s="1126"/>
      <c r="E467" s="1126"/>
      <c r="F467" s="1126"/>
      <c r="G467" s="1126"/>
      <c r="H467" s="1126"/>
      <c r="I467" s="1126"/>
      <c r="J467" s="1126"/>
      <c r="K467" s="1126"/>
      <c r="L467" s="1126"/>
      <c r="M467" s="1126"/>
      <c r="N467" s="1126"/>
      <c r="O467" s="1126"/>
      <c r="P467" s="1126"/>
      <c r="Q467" s="1126"/>
      <c r="R467" s="1126"/>
      <c r="S467" s="1126"/>
      <c r="T467" s="1126"/>
      <c r="U467" s="1126"/>
      <c r="V467" s="1126"/>
      <c r="W467" s="1126"/>
      <c r="X467" s="1126"/>
      <c r="Y467" s="1126"/>
      <c r="Z467" s="1126"/>
      <c r="AA467" s="1126"/>
      <c r="AB467" s="1126"/>
      <c r="AC467" s="1126"/>
      <c r="AD467" s="1126"/>
      <c r="AG467" s="1122"/>
    </row>
    <row r="468" spans="3:33">
      <c r="C468" s="1126"/>
      <c r="D468" s="1126"/>
      <c r="E468" s="1126"/>
      <c r="F468" s="1126"/>
      <c r="G468" s="1126"/>
      <c r="H468" s="1126"/>
      <c r="I468" s="1126"/>
      <c r="J468" s="1126"/>
      <c r="K468" s="1126"/>
      <c r="L468" s="1126"/>
      <c r="M468" s="1126"/>
      <c r="N468" s="1126"/>
      <c r="O468" s="1126"/>
      <c r="P468" s="1126"/>
      <c r="Q468" s="1126"/>
      <c r="R468" s="1126"/>
      <c r="S468" s="1126"/>
      <c r="T468" s="1126"/>
      <c r="U468" s="1126"/>
      <c r="V468" s="1126"/>
      <c r="W468" s="1126"/>
      <c r="X468" s="1126"/>
      <c r="Y468" s="1126"/>
      <c r="Z468" s="1126"/>
      <c r="AA468" s="1126"/>
      <c r="AB468" s="1126"/>
      <c r="AC468" s="1126"/>
      <c r="AD468" s="1126"/>
      <c r="AG468" s="1122"/>
    </row>
    <row r="469" spans="3:33">
      <c r="C469" s="1126"/>
      <c r="D469" s="1126"/>
      <c r="E469" s="1126"/>
      <c r="F469" s="1126"/>
      <c r="G469" s="1126"/>
      <c r="H469" s="1126"/>
      <c r="I469" s="1126"/>
      <c r="J469" s="1126"/>
      <c r="K469" s="1126"/>
      <c r="L469" s="1126"/>
      <c r="M469" s="1126"/>
      <c r="N469" s="1126"/>
      <c r="O469" s="1126"/>
      <c r="P469" s="1126"/>
      <c r="Q469" s="1126"/>
      <c r="R469" s="1126"/>
      <c r="S469" s="1126"/>
      <c r="T469" s="1126"/>
      <c r="U469" s="1126"/>
      <c r="V469" s="1126"/>
      <c r="W469" s="1126"/>
      <c r="X469" s="1126"/>
      <c r="Y469" s="1126"/>
      <c r="Z469" s="1126"/>
      <c r="AA469" s="1126"/>
      <c r="AB469" s="1126"/>
      <c r="AC469" s="1126"/>
      <c r="AD469" s="1126"/>
      <c r="AG469" s="1122"/>
    </row>
    <row r="470" spans="3:33">
      <c r="C470" s="1126"/>
      <c r="D470" s="1126"/>
      <c r="E470" s="1126"/>
      <c r="F470" s="1126"/>
      <c r="G470" s="1126"/>
      <c r="H470" s="1126"/>
      <c r="I470" s="1126"/>
      <c r="J470" s="1126"/>
      <c r="K470" s="1126"/>
      <c r="L470" s="1126"/>
      <c r="M470" s="1126"/>
      <c r="N470" s="1126"/>
      <c r="O470" s="1126"/>
      <c r="P470" s="1126"/>
      <c r="Q470" s="1126"/>
      <c r="R470" s="1126"/>
      <c r="S470" s="1126"/>
      <c r="T470" s="1126"/>
      <c r="U470" s="1126"/>
      <c r="V470" s="1126"/>
      <c r="W470" s="1126"/>
      <c r="X470" s="1126"/>
      <c r="Y470" s="1126"/>
      <c r="Z470" s="1126"/>
      <c r="AA470" s="1126"/>
      <c r="AB470" s="1126"/>
      <c r="AC470" s="1126"/>
      <c r="AD470" s="1126"/>
      <c r="AG470" s="1122"/>
    </row>
    <row r="471" spans="3:33">
      <c r="C471" s="1126"/>
      <c r="D471" s="1126"/>
      <c r="E471" s="1126"/>
      <c r="F471" s="1126"/>
      <c r="G471" s="1126"/>
      <c r="H471" s="1126"/>
      <c r="I471" s="1126"/>
      <c r="J471" s="1126"/>
      <c r="K471" s="1126"/>
      <c r="L471" s="1126"/>
      <c r="M471" s="1126"/>
      <c r="N471" s="1126"/>
      <c r="O471" s="1126"/>
      <c r="P471" s="1126"/>
      <c r="Q471" s="1126"/>
      <c r="R471" s="1126"/>
      <c r="S471" s="1126"/>
      <c r="T471" s="1126"/>
      <c r="U471" s="1126"/>
      <c r="V471" s="1126"/>
      <c r="W471" s="1126"/>
      <c r="X471" s="1126"/>
      <c r="Y471" s="1126"/>
      <c r="Z471" s="1126"/>
      <c r="AA471" s="1126"/>
      <c r="AB471" s="1126"/>
      <c r="AC471" s="1126"/>
      <c r="AD471" s="1126"/>
      <c r="AG471" s="1122"/>
    </row>
    <row r="472" spans="3:33">
      <c r="C472" s="1126"/>
      <c r="D472" s="1126"/>
      <c r="E472" s="1126"/>
      <c r="F472" s="1126"/>
      <c r="G472" s="1126"/>
      <c r="H472" s="1126"/>
      <c r="I472" s="1126"/>
      <c r="J472" s="1126"/>
      <c r="K472" s="1126"/>
      <c r="L472" s="1126"/>
      <c r="M472" s="1126"/>
      <c r="N472" s="1126"/>
      <c r="O472" s="1126"/>
      <c r="P472" s="1126"/>
      <c r="Q472" s="1126"/>
      <c r="R472" s="1126"/>
      <c r="S472" s="1126"/>
      <c r="T472" s="1126"/>
      <c r="U472" s="1126"/>
      <c r="V472" s="1126"/>
      <c r="W472" s="1126"/>
      <c r="X472" s="1126"/>
      <c r="Y472" s="1126"/>
      <c r="Z472" s="1126"/>
      <c r="AA472" s="1126"/>
      <c r="AB472" s="1126"/>
      <c r="AC472" s="1126"/>
      <c r="AD472" s="1126"/>
      <c r="AG472" s="1122"/>
    </row>
    <row r="473" spans="3:33">
      <c r="C473" s="1126"/>
      <c r="D473" s="1126"/>
      <c r="E473" s="1126"/>
      <c r="F473" s="1126"/>
      <c r="G473" s="1126"/>
      <c r="H473" s="1126"/>
      <c r="I473" s="1126"/>
      <c r="J473" s="1126"/>
      <c r="K473" s="1126"/>
      <c r="L473" s="1126"/>
      <c r="M473" s="1126"/>
      <c r="N473" s="1126"/>
      <c r="O473" s="1126"/>
      <c r="P473" s="1126"/>
      <c r="Q473" s="1126"/>
      <c r="R473" s="1126"/>
      <c r="S473" s="1126"/>
      <c r="T473" s="1126"/>
      <c r="U473" s="1126"/>
      <c r="V473" s="1126"/>
      <c r="W473" s="1126"/>
      <c r="X473" s="1126"/>
      <c r="Y473" s="1126"/>
      <c r="Z473" s="1126"/>
      <c r="AA473" s="1126"/>
      <c r="AB473" s="1126"/>
      <c r="AC473" s="1126"/>
      <c r="AD473" s="1126"/>
      <c r="AG473" s="1122"/>
    </row>
    <row r="474" spans="3:33">
      <c r="C474" s="1126"/>
      <c r="D474" s="1126"/>
      <c r="E474" s="1126"/>
      <c r="F474" s="1126"/>
      <c r="G474" s="1126"/>
      <c r="H474" s="1126"/>
      <c r="I474" s="1126"/>
      <c r="J474" s="1126"/>
      <c r="K474" s="1126"/>
      <c r="L474" s="1126"/>
      <c r="M474" s="1126"/>
      <c r="N474" s="1126"/>
      <c r="O474" s="1126"/>
      <c r="P474" s="1126"/>
      <c r="Q474" s="1126"/>
      <c r="R474" s="1126"/>
      <c r="S474" s="1126"/>
      <c r="T474" s="1126"/>
      <c r="U474" s="1126"/>
      <c r="V474" s="1126"/>
      <c r="W474" s="1126"/>
      <c r="X474" s="1126"/>
      <c r="Y474" s="1126"/>
      <c r="Z474" s="1126"/>
      <c r="AA474" s="1126"/>
      <c r="AB474" s="1126"/>
      <c r="AC474" s="1126"/>
      <c r="AD474" s="1126"/>
      <c r="AG474" s="1122"/>
    </row>
    <row r="475" spans="3:33">
      <c r="C475" s="1126"/>
      <c r="D475" s="1126"/>
      <c r="E475" s="1126"/>
      <c r="F475" s="1126"/>
      <c r="G475" s="1126"/>
      <c r="H475" s="1126"/>
      <c r="I475" s="1126"/>
      <c r="J475" s="1126"/>
      <c r="K475" s="1126"/>
      <c r="L475" s="1126"/>
      <c r="M475" s="1126"/>
      <c r="N475" s="1126"/>
      <c r="O475" s="1126"/>
      <c r="P475" s="1126"/>
      <c r="Q475" s="1126"/>
      <c r="R475" s="1126"/>
      <c r="S475" s="1126"/>
      <c r="T475" s="1126"/>
      <c r="U475" s="1126"/>
      <c r="V475" s="1126"/>
      <c r="W475" s="1126"/>
      <c r="X475" s="1126"/>
      <c r="Y475" s="1126"/>
      <c r="Z475" s="1126"/>
      <c r="AA475" s="1126"/>
      <c r="AB475" s="1126"/>
      <c r="AC475" s="1126"/>
      <c r="AD475" s="1126"/>
      <c r="AG475" s="1122"/>
    </row>
    <row r="476" spans="3:33">
      <c r="C476" s="1126"/>
      <c r="D476" s="1126"/>
      <c r="E476" s="1126"/>
      <c r="F476" s="1126"/>
      <c r="G476" s="1126"/>
      <c r="H476" s="1126"/>
      <c r="I476" s="1126"/>
      <c r="J476" s="1126"/>
      <c r="K476" s="1126"/>
      <c r="L476" s="1126"/>
      <c r="M476" s="1126"/>
      <c r="N476" s="1126"/>
      <c r="O476" s="1126"/>
      <c r="P476" s="1126"/>
      <c r="Q476" s="1126"/>
      <c r="R476" s="1126"/>
      <c r="S476" s="1126"/>
      <c r="T476" s="1126"/>
      <c r="U476" s="1126"/>
      <c r="V476" s="1126"/>
      <c r="W476" s="1126"/>
      <c r="X476" s="1126"/>
      <c r="Y476" s="1126"/>
      <c r="Z476" s="1126"/>
      <c r="AA476" s="1126"/>
      <c r="AB476" s="1126"/>
      <c r="AC476" s="1126"/>
      <c r="AD476" s="1126"/>
      <c r="AG476" s="1122"/>
    </row>
    <row r="477" spans="3:33">
      <c r="C477" s="1126"/>
      <c r="D477" s="1126"/>
      <c r="E477" s="1126"/>
      <c r="F477" s="1126"/>
      <c r="G477" s="1126"/>
      <c r="H477" s="1126"/>
      <c r="I477" s="1126"/>
      <c r="J477" s="1126"/>
      <c r="K477" s="1126"/>
      <c r="L477" s="1126"/>
      <c r="M477" s="1126"/>
      <c r="N477" s="1126"/>
      <c r="O477" s="1126"/>
      <c r="P477" s="1126"/>
      <c r="Q477" s="1126"/>
      <c r="R477" s="1126"/>
      <c r="S477" s="1126"/>
      <c r="T477" s="1126"/>
      <c r="U477" s="1126"/>
      <c r="V477" s="1126"/>
      <c r="W477" s="1126"/>
      <c r="X477" s="1126"/>
      <c r="Y477" s="1126"/>
      <c r="Z477" s="1126"/>
      <c r="AA477" s="1126"/>
      <c r="AB477" s="1126"/>
      <c r="AC477" s="1126"/>
      <c r="AD477" s="1126"/>
      <c r="AG477" s="1122"/>
    </row>
    <row r="478" spans="3:33">
      <c r="C478" s="1126"/>
      <c r="D478" s="1126"/>
      <c r="E478" s="1126"/>
      <c r="F478" s="1126"/>
      <c r="G478" s="1126"/>
      <c r="H478" s="1126"/>
      <c r="I478" s="1126"/>
      <c r="J478" s="1126"/>
      <c r="K478" s="1126"/>
      <c r="L478" s="1126"/>
      <c r="M478" s="1126"/>
      <c r="N478" s="1126"/>
      <c r="O478" s="1126"/>
      <c r="P478" s="1126"/>
      <c r="Q478" s="1126"/>
      <c r="R478" s="1126"/>
      <c r="S478" s="1126"/>
      <c r="T478" s="1126"/>
      <c r="U478" s="1126"/>
      <c r="V478" s="1126"/>
      <c r="W478" s="1126"/>
      <c r="X478" s="1126"/>
      <c r="Y478" s="1126"/>
      <c r="Z478" s="1126"/>
      <c r="AA478" s="1126"/>
      <c r="AB478" s="1126"/>
      <c r="AC478" s="1126"/>
      <c r="AD478" s="1126"/>
      <c r="AG478" s="1122"/>
    </row>
    <row r="479" spans="3:33">
      <c r="C479" s="1126"/>
      <c r="D479" s="1126"/>
      <c r="E479" s="1126"/>
      <c r="F479" s="1126"/>
      <c r="G479" s="1126"/>
      <c r="H479" s="1126"/>
      <c r="I479" s="1126"/>
      <c r="J479" s="1126"/>
      <c r="K479" s="1126"/>
      <c r="L479" s="1126"/>
      <c r="M479" s="1126"/>
      <c r="N479" s="1126"/>
      <c r="O479" s="1126"/>
      <c r="P479" s="1126"/>
      <c r="Q479" s="1126"/>
      <c r="R479" s="1126"/>
      <c r="S479" s="1126"/>
      <c r="T479" s="1126"/>
      <c r="U479" s="1126"/>
      <c r="V479" s="1126"/>
      <c r="W479" s="1126"/>
      <c r="X479" s="1126"/>
      <c r="Y479" s="1126"/>
      <c r="Z479" s="1126"/>
      <c r="AA479" s="1126"/>
      <c r="AB479" s="1126"/>
      <c r="AC479" s="1126"/>
      <c r="AD479" s="1126"/>
      <c r="AG479" s="1122"/>
    </row>
    <row r="480" spans="3:33">
      <c r="C480" s="1126"/>
      <c r="D480" s="1126"/>
      <c r="E480" s="1126"/>
      <c r="F480" s="1126"/>
      <c r="G480" s="1126"/>
      <c r="H480" s="1126"/>
      <c r="I480" s="1126"/>
      <c r="J480" s="1126"/>
      <c r="K480" s="1126"/>
      <c r="L480" s="1126"/>
      <c r="M480" s="1126"/>
      <c r="N480" s="1126"/>
      <c r="O480" s="1126"/>
      <c r="P480" s="1126"/>
      <c r="Q480" s="1126"/>
      <c r="R480" s="1126"/>
      <c r="S480" s="1126"/>
      <c r="T480" s="1126"/>
      <c r="U480" s="1126"/>
      <c r="V480" s="1126"/>
      <c r="W480" s="1126"/>
      <c r="X480" s="1126"/>
      <c r="Y480" s="1126"/>
      <c r="Z480" s="1126"/>
      <c r="AA480" s="1126"/>
      <c r="AB480" s="1126"/>
      <c r="AC480" s="1126"/>
      <c r="AD480" s="1126"/>
      <c r="AG480" s="1122"/>
    </row>
    <row r="481" spans="3:33">
      <c r="C481" s="1126"/>
      <c r="D481" s="1126"/>
      <c r="E481" s="1126"/>
      <c r="F481" s="1126"/>
      <c r="G481" s="1126"/>
      <c r="H481" s="1126"/>
      <c r="I481" s="1126"/>
      <c r="J481" s="1126"/>
      <c r="K481" s="1126"/>
      <c r="L481" s="1126"/>
      <c r="M481" s="1126"/>
      <c r="N481" s="1126"/>
      <c r="O481" s="1126"/>
      <c r="P481" s="1126"/>
      <c r="Q481" s="1126"/>
      <c r="R481" s="1126"/>
      <c r="S481" s="1126"/>
      <c r="T481" s="1126"/>
      <c r="U481" s="1126"/>
      <c r="V481" s="1126"/>
      <c r="W481" s="1126"/>
      <c r="X481" s="1126"/>
      <c r="Y481" s="1126"/>
      <c r="Z481" s="1126"/>
      <c r="AA481" s="1126"/>
      <c r="AB481" s="1126"/>
      <c r="AC481" s="1126"/>
      <c r="AD481" s="1126"/>
      <c r="AG481" s="1122"/>
    </row>
    <row r="482" spans="3:33">
      <c r="C482" s="1126"/>
      <c r="D482" s="1126"/>
      <c r="E482" s="1126"/>
      <c r="F482" s="1126"/>
      <c r="G482" s="1126"/>
      <c r="H482" s="1126"/>
      <c r="I482" s="1126"/>
      <c r="J482" s="1126"/>
      <c r="K482" s="1126"/>
      <c r="L482" s="1126"/>
      <c r="M482" s="1126"/>
      <c r="N482" s="1126"/>
      <c r="O482" s="1126"/>
      <c r="P482" s="1126"/>
      <c r="Q482" s="1126"/>
      <c r="R482" s="1126"/>
      <c r="S482" s="1126"/>
      <c r="T482" s="1126"/>
      <c r="U482" s="1126"/>
      <c r="V482" s="1126"/>
      <c r="W482" s="1126"/>
      <c r="X482" s="1126"/>
      <c r="Y482" s="1126"/>
      <c r="Z482" s="1126"/>
      <c r="AA482" s="1126"/>
      <c r="AB482" s="1126"/>
      <c r="AC482" s="1126"/>
      <c r="AD482" s="1126"/>
      <c r="AG482" s="1122"/>
    </row>
    <row r="483" spans="3:33">
      <c r="C483" s="1126"/>
      <c r="D483" s="1126"/>
      <c r="E483" s="1126"/>
      <c r="F483" s="1126"/>
      <c r="G483" s="1126"/>
      <c r="H483" s="1126"/>
      <c r="I483" s="1126"/>
      <c r="J483" s="1126"/>
      <c r="K483" s="1126"/>
      <c r="L483" s="1126"/>
      <c r="M483" s="1126"/>
      <c r="N483" s="1126"/>
      <c r="O483" s="1126"/>
      <c r="P483" s="1126"/>
      <c r="Q483" s="1126"/>
      <c r="R483" s="1126"/>
      <c r="S483" s="1126"/>
      <c r="T483" s="1126"/>
      <c r="U483" s="1126"/>
      <c r="V483" s="1126"/>
      <c r="W483" s="1126"/>
      <c r="X483" s="1126"/>
      <c r="Y483" s="1126"/>
      <c r="Z483" s="1126"/>
      <c r="AA483" s="1126"/>
      <c r="AB483" s="1126"/>
      <c r="AC483" s="1126"/>
      <c r="AD483" s="1126"/>
      <c r="AG483" s="1122"/>
    </row>
    <row r="484" spans="3:33">
      <c r="C484" s="1126"/>
      <c r="D484" s="1126"/>
      <c r="E484" s="1126"/>
      <c r="F484" s="1126"/>
      <c r="G484" s="1126"/>
      <c r="H484" s="1126"/>
      <c r="I484" s="1126"/>
      <c r="J484" s="1126"/>
      <c r="K484" s="1126"/>
      <c r="L484" s="1126"/>
      <c r="M484" s="1126"/>
      <c r="N484" s="1126"/>
      <c r="O484" s="1126"/>
      <c r="P484" s="1126"/>
      <c r="Q484" s="1126"/>
      <c r="R484" s="1126"/>
      <c r="S484" s="1126"/>
      <c r="T484" s="1126"/>
      <c r="U484" s="1126"/>
      <c r="V484" s="1126"/>
      <c r="W484" s="1126"/>
      <c r="X484" s="1126"/>
      <c r="Y484" s="1126"/>
      <c r="Z484" s="1126"/>
      <c r="AA484" s="1126"/>
      <c r="AB484" s="1126"/>
      <c r="AC484" s="1126"/>
      <c r="AD484" s="1126"/>
      <c r="AG484" s="1122"/>
    </row>
    <row r="485" spans="3:33">
      <c r="C485" s="1126"/>
      <c r="D485" s="1126"/>
      <c r="E485" s="1126"/>
      <c r="F485" s="1126"/>
      <c r="G485" s="1126"/>
      <c r="H485" s="1126"/>
      <c r="I485" s="1126"/>
      <c r="J485" s="1126"/>
      <c r="K485" s="1126"/>
      <c r="L485" s="1126"/>
      <c r="M485" s="1126"/>
      <c r="N485" s="1126"/>
      <c r="O485" s="1126"/>
      <c r="P485" s="1126"/>
      <c r="Q485" s="1126"/>
      <c r="R485" s="1126"/>
      <c r="S485" s="1126"/>
      <c r="T485" s="1126"/>
      <c r="U485" s="1126"/>
      <c r="V485" s="1126"/>
      <c r="W485" s="1126"/>
      <c r="X485" s="1126"/>
      <c r="Y485" s="1126"/>
      <c r="Z485" s="1126"/>
      <c r="AA485" s="1126"/>
      <c r="AB485" s="1126"/>
      <c r="AC485" s="1126"/>
      <c r="AD485" s="1126"/>
      <c r="AG485" s="1122"/>
    </row>
    <row r="486" spans="3:33">
      <c r="C486" s="1126"/>
      <c r="D486" s="1126"/>
      <c r="E486" s="1126"/>
      <c r="F486" s="1126"/>
      <c r="G486" s="1126"/>
      <c r="H486" s="1126"/>
      <c r="I486" s="1126"/>
      <c r="J486" s="1126"/>
      <c r="K486" s="1126"/>
      <c r="L486" s="1126"/>
      <c r="M486" s="1126"/>
      <c r="N486" s="1126"/>
      <c r="O486" s="1126"/>
      <c r="P486" s="1126"/>
      <c r="Q486" s="1126"/>
      <c r="R486" s="1126"/>
      <c r="S486" s="1126"/>
      <c r="T486" s="1126"/>
      <c r="U486" s="1126"/>
      <c r="V486" s="1126"/>
      <c r="W486" s="1126"/>
      <c r="X486" s="1126"/>
      <c r="Y486" s="1126"/>
      <c r="Z486" s="1126"/>
      <c r="AA486" s="1126"/>
      <c r="AB486" s="1126"/>
      <c r="AC486" s="1126"/>
      <c r="AD486" s="1126"/>
      <c r="AG486" s="1122"/>
    </row>
    <row r="487" spans="3:33">
      <c r="C487" s="1126"/>
      <c r="D487" s="1126"/>
      <c r="E487" s="1126"/>
      <c r="F487" s="1126"/>
      <c r="G487" s="1126"/>
      <c r="H487" s="1126"/>
      <c r="I487" s="1126"/>
      <c r="J487" s="1126"/>
      <c r="K487" s="1126"/>
      <c r="L487" s="1126"/>
      <c r="M487" s="1126"/>
      <c r="N487" s="1126"/>
      <c r="O487" s="1126"/>
      <c r="P487" s="1126"/>
      <c r="Q487" s="1126"/>
      <c r="R487" s="1126"/>
      <c r="S487" s="1126"/>
      <c r="T487" s="1126"/>
      <c r="U487" s="1126"/>
      <c r="V487" s="1126"/>
      <c r="W487" s="1126"/>
      <c r="X487" s="1126"/>
      <c r="Y487" s="1126"/>
      <c r="Z487" s="1126"/>
      <c r="AA487" s="1126"/>
      <c r="AB487" s="1126"/>
      <c r="AC487" s="1126"/>
      <c r="AD487" s="1126"/>
      <c r="AG487" s="1122"/>
    </row>
    <row r="488" spans="3:33">
      <c r="C488" s="1126"/>
      <c r="D488" s="1126"/>
      <c r="E488" s="1126"/>
      <c r="F488" s="1126"/>
      <c r="G488" s="1126"/>
      <c r="H488" s="1126"/>
      <c r="I488" s="1126"/>
      <c r="J488" s="1126"/>
      <c r="K488" s="1126"/>
      <c r="L488" s="1126"/>
      <c r="M488" s="1126"/>
      <c r="N488" s="1126"/>
      <c r="O488" s="1126"/>
      <c r="P488" s="1126"/>
      <c r="Q488" s="1126"/>
      <c r="R488" s="1126"/>
      <c r="S488" s="1126"/>
      <c r="T488" s="1126"/>
      <c r="U488" s="1126"/>
      <c r="V488" s="1126"/>
      <c r="W488" s="1126"/>
      <c r="X488" s="1126"/>
      <c r="Y488" s="1126"/>
      <c r="Z488" s="1126"/>
      <c r="AA488" s="1126"/>
      <c r="AB488" s="1126"/>
      <c r="AC488" s="1126"/>
      <c r="AD488" s="1126"/>
      <c r="AG488" s="1122"/>
    </row>
    <row r="489" spans="3:33">
      <c r="C489" s="1126"/>
      <c r="D489" s="1126"/>
      <c r="E489" s="1126"/>
      <c r="F489" s="1126"/>
      <c r="G489" s="1126"/>
      <c r="H489" s="1126"/>
      <c r="I489" s="1126"/>
      <c r="J489" s="1126"/>
      <c r="K489" s="1126"/>
      <c r="L489" s="1126"/>
      <c r="M489" s="1126"/>
      <c r="N489" s="1126"/>
      <c r="O489" s="1126"/>
      <c r="P489" s="1126"/>
      <c r="Q489" s="1126"/>
      <c r="R489" s="1126"/>
      <c r="S489" s="1126"/>
      <c r="T489" s="1126"/>
      <c r="U489" s="1126"/>
      <c r="V489" s="1126"/>
      <c r="W489" s="1126"/>
      <c r="X489" s="1126"/>
      <c r="Y489" s="1126"/>
      <c r="Z489" s="1126"/>
      <c r="AA489" s="1126"/>
      <c r="AB489" s="1126"/>
      <c r="AC489" s="1126"/>
      <c r="AD489" s="1126"/>
      <c r="AG489" s="1122"/>
    </row>
    <row r="490" spans="3:33">
      <c r="C490" s="1126"/>
      <c r="D490" s="1126"/>
      <c r="E490" s="1126"/>
      <c r="F490" s="1126"/>
      <c r="G490" s="1126"/>
      <c r="H490" s="1126"/>
      <c r="I490" s="1126"/>
      <c r="J490" s="1126"/>
      <c r="K490" s="1126"/>
      <c r="L490" s="1126"/>
      <c r="M490" s="1126"/>
      <c r="N490" s="1126"/>
      <c r="O490" s="1126"/>
      <c r="P490" s="1126"/>
      <c r="Q490" s="1126"/>
      <c r="R490" s="1126"/>
      <c r="S490" s="1126"/>
      <c r="T490" s="1126"/>
      <c r="U490" s="1126"/>
      <c r="V490" s="1126"/>
      <c r="W490" s="1126"/>
      <c r="X490" s="1126"/>
      <c r="Y490" s="1126"/>
      <c r="Z490" s="1126"/>
      <c r="AA490" s="1126"/>
      <c r="AB490" s="1126"/>
      <c r="AC490" s="1126"/>
      <c r="AD490" s="1126"/>
      <c r="AG490" s="1122"/>
    </row>
    <row r="491" spans="3:33">
      <c r="C491" s="1126"/>
      <c r="D491" s="1126"/>
      <c r="E491" s="1126"/>
      <c r="F491" s="1126"/>
      <c r="G491" s="1126"/>
      <c r="H491" s="1126"/>
      <c r="I491" s="1126"/>
      <c r="J491" s="1126"/>
      <c r="K491" s="1126"/>
      <c r="L491" s="1126"/>
      <c r="M491" s="1126"/>
      <c r="N491" s="1126"/>
      <c r="O491" s="1126"/>
      <c r="P491" s="1126"/>
      <c r="Q491" s="1126"/>
      <c r="R491" s="1126"/>
      <c r="S491" s="1126"/>
      <c r="T491" s="1126"/>
      <c r="U491" s="1126"/>
      <c r="V491" s="1126"/>
      <c r="W491" s="1126"/>
      <c r="X491" s="1126"/>
      <c r="Y491" s="1126"/>
      <c r="Z491" s="1126"/>
      <c r="AA491" s="1126"/>
      <c r="AB491" s="1126"/>
      <c r="AC491" s="1126"/>
      <c r="AD491" s="1126"/>
      <c r="AG491" s="1122"/>
    </row>
    <row r="492" spans="3:33">
      <c r="C492" s="1126"/>
      <c r="D492" s="1126"/>
      <c r="E492" s="1126"/>
      <c r="F492" s="1126"/>
      <c r="G492" s="1126"/>
      <c r="H492" s="1126"/>
      <c r="I492" s="1126"/>
      <c r="J492" s="1126"/>
      <c r="K492" s="1126"/>
      <c r="L492" s="1126"/>
      <c r="M492" s="1126"/>
      <c r="N492" s="1126"/>
      <c r="O492" s="1126"/>
      <c r="P492" s="1126"/>
      <c r="Q492" s="1126"/>
      <c r="R492" s="1126"/>
      <c r="S492" s="1126"/>
      <c r="T492" s="1126"/>
      <c r="U492" s="1126"/>
      <c r="V492" s="1126"/>
      <c r="W492" s="1126"/>
      <c r="X492" s="1126"/>
      <c r="Y492" s="1126"/>
      <c r="Z492" s="1126"/>
      <c r="AA492" s="1126"/>
      <c r="AB492" s="1126"/>
      <c r="AC492" s="1126"/>
      <c r="AD492" s="1126"/>
      <c r="AG492" s="1122"/>
    </row>
    <row r="493" spans="3:33">
      <c r="C493" s="1126"/>
      <c r="D493" s="1126"/>
      <c r="E493" s="1126"/>
      <c r="F493" s="1126"/>
      <c r="G493" s="1126"/>
      <c r="H493" s="1126"/>
      <c r="I493" s="1126"/>
      <c r="J493" s="1126"/>
      <c r="K493" s="1126"/>
      <c r="L493" s="1126"/>
      <c r="M493" s="1126"/>
      <c r="N493" s="1126"/>
      <c r="O493" s="1126"/>
      <c r="P493" s="1126"/>
      <c r="Q493" s="1126"/>
      <c r="R493" s="1126"/>
      <c r="S493" s="1126"/>
      <c r="T493" s="1126"/>
      <c r="U493" s="1126"/>
      <c r="V493" s="1126"/>
      <c r="W493" s="1126"/>
      <c r="X493" s="1126"/>
      <c r="Y493" s="1126"/>
      <c r="Z493" s="1126"/>
      <c r="AA493" s="1126"/>
      <c r="AB493" s="1126"/>
      <c r="AC493" s="1126"/>
      <c r="AD493" s="1126"/>
      <c r="AG493" s="1122"/>
    </row>
    <row r="494" spans="3:33">
      <c r="C494" s="1126"/>
      <c r="D494" s="1126"/>
      <c r="E494" s="1126"/>
      <c r="F494" s="1126"/>
      <c r="G494" s="1126"/>
      <c r="H494" s="1126"/>
      <c r="I494" s="1126"/>
      <c r="J494" s="1126"/>
      <c r="K494" s="1126"/>
      <c r="L494" s="1126"/>
      <c r="M494" s="1126"/>
      <c r="N494" s="1126"/>
      <c r="O494" s="1126"/>
      <c r="P494" s="1126"/>
      <c r="Q494" s="1126"/>
      <c r="R494" s="1126"/>
      <c r="S494" s="1126"/>
      <c r="T494" s="1126"/>
      <c r="U494" s="1126"/>
      <c r="V494" s="1126"/>
      <c r="W494" s="1126"/>
      <c r="X494" s="1126"/>
      <c r="Y494" s="1126"/>
      <c r="Z494" s="1126"/>
      <c r="AA494" s="1126"/>
      <c r="AB494" s="1126"/>
      <c r="AC494" s="1126"/>
      <c r="AD494" s="1126"/>
      <c r="AG494" s="1122"/>
    </row>
    <row r="495" spans="3:33">
      <c r="C495" s="1126"/>
      <c r="D495" s="1126"/>
      <c r="E495" s="1126"/>
      <c r="F495" s="1126"/>
      <c r="G495" s="1126"/>
      <c r="H495" s="1126"/>
      <c r="I495" s="1126"/>
      <c r="J495" s="1126"/>
      <c r="K495" s="1126"/>
      <c r="L495" s="1126"/>
      <c r="M495" s="1126"/>
      <c r="N495" s="1126"/>
      <c r="O495" s="1126"/>
      <c r="P495" s="1126"/>
      <c r="Q495" s="1126"/>
      <c r="R495" s="1126"/>
      <c r="S495" s="1126"/>
      <c r="T495" s="1126"/>
      <c r="U495" s="1126"/>
      <c r="V495" s="1126"/>
      <c r="W495" s="1126"/>
      <c r="X495" s="1126"/>
      <c r="Y495" s="1126"/>
      <c r="Z495" s="1126"/>
      <c r="AA495" s="1126"/>
      <c r="AB495" s="1126"/>
      <c r="AC495" s="1126"/>
      <c r="AD495" s="1126"/>
      <c r="AG495" s="1122"/>
    </row>
    <row r="496" spans="3:33">
      <c r="C496" s="1126"/>
      <c r="D496" s="1126"/>
      <c r="E496" s="1126"/>
      <c r="F496" s="1126"/>
      <c r="G496" s="1126"/>
      <c r="H496" s="1126"/>
      <c r="I496" s="1126"/>
      <c r="J496" s="1126"/>
      <c r="K496" s="1126"/>
      <c r="L496" s="1126"/>
      <c r="M496" s="1126"/>
      <c r="N496" s="1126"/>
      <c r="O496" s="1126"/>
      <c r="P496" s="1126"/>
      <c r="Q496" s="1126"/>
      <c r="R496" s="1126"/>
      <c r="S496" s="1126"/>
      <c r="T496" s="1126"/>
      <c r="U496" s="1126"/>
      <c r="V496" s="1126"/>
      <c r="W496" s="1126"/>
      <c r="X496" s="1126"/>
      <c r="Y496" s="1126"/>
      <c r="Z496" s="1126"/>
      <c r="AA496" s="1126"/>
      <c r="AB496" s="1126"/>
      <c r="AC496" s="1126"/>
      <c r="AD496" s="1126"/>
      <c r="AG496" s="1122"/>
    </row>
    <row r="497" spans="3:33">
      <c r="C497" s="1126"/>
      <c r="D497" s="1126"/>
      <c r="E497" s="1126"/>
      <c r="F497" s="1126"/>
      <c r="G497" s="1126"/>
      <c r="H497" s="1126"/>
      <c r="I497" s="1126"/>
      <c r="J497" s="1126"/>
      <c r="K497" s="1126"/>
      <c r="L497" s="1126"/>
      <c r="M497" s="1126"/>
      <c r="N497" s="1126"/>
      <c r="O497" s="1126"/>
      <c r="P497" s="1126"/>
      <c r="Q497" s="1126"/>
      <c r="R497" s="1126"/>
      <c r="S497" s="1126"/>
      <c r="T497" s="1126"/>
      <c r="U497" s="1126"/>
      <c r="V497" s="1126"/>
      <c r="W497" s="1126"/>
      <c r="X497" s="1126"/>
      <c r="Y497" s="1126"/>
      <c r="Z497" s="1126"/>
      <c r="AA497" s="1126"/>
      <c r="AB497" s="1126"/>
      <c r="AC497" s="1126"/>
      <c r="AD497" s="1126"/>
      <c r="AG497" s="1122"/>
    </row>
    <row r="498" spans="3:33">
      <c r="C498" s="1126"/>
      <c r="D498" s="1126"/>
      <c r="E498" s="1126"/>
      <c r="F498" s="1126"/>
      <c r="G498" s="1126"/>
      <c r="H498" s="1126"/>
      <c r="I498" s="1126"/>
      <c r="J498" s="1126"/>
      <c r="K498" s="1126"/>
      <c r="L498" s="1126"/>
      <c r="M498" s="1126"/>
      <c r="N498" s="1126"/>
      <c r="O498" s="1126"/>
      <c r="P498" s="1126"/>
      <c r="Q498" s="1126"/>
      <c r="R498" s="1126"/>
      <c r="S498" s="1126"/>
      <c r="T498" s="1126"/>
      <c r="U498" s="1126"/>
      <c r="V498" s="1126"/>
      <c r="W498" s="1126"/>
      <c r="X498" s="1126"/>
      <c r="Y498" s="1126"/>
      <c r="Z498" s="1126"/>
      <c r="AA498" s="1126"/>
      <c r="AB498" s="1126"/>
      <c r="AC498" s="1126"/>
      <c r="AD498" s="1126"/>
      <c r="AG498" s="1122"/>
    </row>
    <row r="499" spans="3:33">
      <c r="C499" s="1126"/>
      <c r="D499" s="1126"/>
      <c r="E499" s="1126"/>
      <c r="F499" s="1126"/>
      <c r="G499" s="1126"/>
      <c r="H499" s="1126"/>
      <c r="I499" s="1126"/>
      <c r="J499" s="1126"/>
      <c r="K499" s="1126"/>
      <c r="L499" s="1126"/>
      <c r="M499" s="1126"/>
      <c r="N499" s="1126"/>
      <c r="O499" s="1126"/>
      <c r="P499" s="1126"/>
      <c r="Q499" s="1126"/>
      <c r="R499" s="1126"/>
      <c r="S499" s="1126"/>
      <c r="T499" s="1126"/>
      <c r="U499" s="1126"/>
      <c r="V499" s="1126"/>
      <c r="W499" s="1126"/>
      <c r="X499" s="1126"/>
      <c r="Y499" s="1126"/>
      <c r="Z499" s="1126"/>
      <c r="AA499" s="1126"/>
      <c r="AB499" s="1126"/>
      <c r="AC499" s="1126"/>
      <c r="AD499" s="1126"/>
      <c r="AG499" s="1122"/>
    </row>
    <row r="500" spans="3:33">
      <c r="C500" s="1126"/>
      <c r="D500" s="1126"/>
      <c r="E500" s="1126"/>
      <c r="F500" s="1126"/>
      <c r="G500" s="1126"/>
      <c r="H500" s="1126"/>
      <c r="I500" s="1126"/>
      <c r="J500" s="1126"/>
      <c r="K500" s="1126"/>
      <c r="L500" s="1126"/>
      <c r="M500" s="1126"/>
      <c r="N500" s="1126"/>
      <c r="O500" s="1126"/>
      <c r="P500" s="1126"/>
      <c r="Q500" s="1126"/>
      <c r="R500" s="1126"/>
      <c r="S500" s="1126"/>
      <c r="T500" s="1126"/>
      <c r="U500" s="1126"/>
      <c r="V500" s="1126"/>
      <c r="W500" s="1126"/>
      <c r="X500" s="1126"/>
      <c r="Y500" s="1126"/>
      <c r="Z500" s="1126"/>
      <c r="AA500" s="1126"/>
      <c r="AB500" s="1126"/>
      <c r="AC500" s="1126"/>
      <c r="AD500" s="1126"/>
      <c r="AG500" s="1122"/>
    </row>
    <row r="501" spans="3:33">
      <c r="C501" s="1126"/>
      <c r="D501" s="1126"/>
      <c r="E501" s="1126"/>
      <c r="F501" s="1126"/>
      <c r="G501" s="1126"/>
      <c r="H501" s="1126"/>
      <c r="I501" s="1126"/>
      <c r="J501" s="1126"/>
      <c r="K501" s="1126"/>
      <c r="L501" s="1126"/>
      <c r="M501" s="1126"/>
      <c r="N501" s="1126"/>
      <c r="O501" s="1126"/>
      <c r="P501" s="1126"/>
      <c r="Q501" s="1126"/>
      <c r="R501" s="1126"/>
      <c r="S501" s="1126"/>
      <c r="T501" s="1126"/>
      <c r="U501" s="1126"/>
      <c r="V501" s="1126"/>
      <c r="W501" s="1126"/>
      <c r="X501" s="1126"/>
      <c r="Y501" s="1126"/>
      <c r="Z501" s="1126"/>
      <c r="AA501" s="1126"/>
      <c r="AB501" s="1126"/>
      <c r="AC501" s="1126"/>
      <c r="AD501" s="1126"/>
      <c r="AG501" s="1122"/>
    </row>
    <row r="502" spans="3:33">
      <c r="C502" s="1126"/>
      <c r="D502" s="1126"/>
      <c r="E502" s="1126"/>
      <c r="F502" s="1126"/>
      <c r="G502" s="1126"/>
      <c r="H502" s="1126"/>
      <c r="I502" s="1126"/>
      <c r="J502" s="1126"/>
      <c r="K502" s="1126"/>
      <c r="L502" s="1126"/>
      <c r="M502" s="1126"/>
      <c r="N502" s="1126"/>
      <c r="O502" s="1126"/>
      <c r="P502" s="1126"/>
      <c r="Q502" s="1126"/>
      <c r="R502" s="1126"/>
      <c r="S502" s="1126"/>
      <c r="T502" s="1126"/>
      <c r="U502" s="1126"/>
      <c r="V502" s="1126"/>
      <c r="W502" s="1126"/>
      <c r="X502" s="1126"/>
      <c r="Y502" s="1126"/>
      <c r="Z502" s="1126"/>
      <c r="AA502" s="1126"/>
      <c r="AB502" s="1126"/>
      <c r="AC502" s="1126"/>
      <c r="AD502" s="1126"/>
      <c r="AG502" s="1122"/>
    </row>
    <row r="503" spans="3:33">
      <c r="C503" s="1126"/>
      <c r="D503" s="1126"/>
      <c r="E503" s="1126"/>
      <c r="F503" s="1126"/>
      <c r="G503" s="1126"/>
      <c r="H503" s="1126"/>
      <c r="I503" s="1126"/>
      <c r="J503" s="1126"/>
      <c r="K503" s="1126"/>
      <c r="L503" s="1126"/>
      <c r="M503" s="1126"/>
      <c r="N503" s="1126"/>
      <c r="O503" s="1126"/>
      <c r="P503" s="1126"/>
      <c r="Q503" s="1126"/>
      <c r="R503" s="1126"/>
      <c r="S503" s="1126"/>
      <c r="T503" s="1126"/>
      <c r="U503" s="1126"/>
      <c r="V503" s="1126"/>
      <c r="W503" s="1126"/>
      <c r="X503" s="1126"/>
      <c r="Y503" s="1126"/>
      <c r="Z503" s="1126"/>
      <c r="AA503" s="1126"/>
      <c r="AB503" s="1126"/>
      <c r="AC503" s="1126"/>
      <c r="AD503" s="1126"/>
      <c r="AG503" s="1122"/>
    </row>
    <row r="504" spans="3:33">
      <c r="C504" s="1126"/>
      <c r="D504" s="1126"/>
      <c r="E504" s="1126"/>
      <c r="F504" s="1126"/>
      <c r="G504" s="1126"/>
      <c r="H504" s="1126"/>
      <c r="I504" s="1126"/>
      <c r="J504" s="1126"/>
      <c r="K504" s="1126"/>
      <c r="L504" s="1126"/>
      <c r="M504" s="1126"/>
      <c r="N504" s="1126"/>
      <c r="O504" s="1126"/>
      <c r="P504" s="1126"/>
      <c r="Q504" s="1126"/>
      <c r="R504" s="1126"/>
      <c r="S504" s="1126"/>
      <c r="T504" s="1126"/>
      <c r="U504" s="1126"/>
      <c r="V504" s="1126"/>
      <c r="W504" s="1126"/>
      <c r="X504" s="1126"/>
      <c r="Y504" s="1126"/>
      <c r="Z504" s="1126"/>
      <c r="AA504" s="1126"/>
      <c r="AB504" s="1126"/>
      <c r="AC504" s="1126"/>
      <c r="AD504" s="1126"/>
      <c r="AG504" s="1122"/>
    </row>
    <row r="505" spans="3:33">
      <c r="C505" s="1126"/>
      <c r="D505" s="1126"/>
      <c r="E505" s="1126"/>
      <c r="F505" s="1126"/>
      <c r="G505" s="1126"/>
      <c r="H505" s="1126"/>
      <c r="I505" s="1126"/>
      <c r="J505" s="1126"/>
      <c r="K505" s="1126"/>
      <c r="L505" s="1126"/>
      <c r="M505" s="1126"/>
      <c r="N505" s="1126"/>
      <c r="O505" s="1126"/>
      <c r="P505" s="1126"/>
      <c r="Q505" s="1126"/>
      <c r="R505" s="1126"/>
      <c r="S505" s="1126"/>
      <c r="T505" s="1126"/>
      <c r="U505" s="1126"/>
      <c r="V505" s="1126"/>
      <c r="W505" s="1126"/>
      <c r="X505" s="1126"/>
      <c r="Y505" s="1126"/>
      <c r="Z505" s="1126"/>
      <c r="AA505" s="1126"/>
      <c r="AB505" s="1126"/>
      <c r="AC505" s="1126"/>
      <c r="AD505" s="1126"/>
      <c r="AG505" s="1122"/>
    </row>
    <row r="506" spans="3:33">
      <c r="C506" s="1126"/>
      <c r="D506" s="1126"/>
      <c r="E506" s="1126"/>
      <c r="F506" s="1126"/>
      <c r="G506" s="1126"/>
      <c r="H506" s="1126"/>
      <c r="I506" s="1126"/>
      <c r="J506" s="1126"/>
      <c r="K506" s="1126"/>
      <c r="L506" s="1126"/>
      <c r="M506" s="1126"/>
      <c r="N506" s="1126"/>
      <c r="O506" s="1126"/>
      <c r="P506" s="1126"/>
      <c r="Q506" s="1126"/>
      <c r="R506" s="1126"/>
      <c r="S506" s="1126"/>
      <c r="T506" s="1126"/>
      <c r="U506" s="1126"/>
      <c r="V506" s="1126"/>
      <c r="W506" s="1126"/>
      <c r="X506" s="1126"/>
      <c r="Y506" s="1126"/>
      <c r="Z506" s="1126"/>
      <c r="AA506" s="1126"/>
      <c r="AB506" s="1126"/>
      <c r="AC506" s="1126"/>
      <c r="AD506" s="1126"/>
      <c r="AG506" s="1122"/>
    </row>
    <row r="507" spans="3:33">
      <c r="C507" s="1126"/>
      <c r="D507" s="1126"/>
      <c r="E507" s="1126"/>
      <c r="F507" s="1126"/>
      <c r="G507" s="1126"/>
      <c r="H507" s="1126"/>
      <c r="I507" s="1126"/>
      <c r="J507" s="1126"/>
      <c r="K507" s="1126"/>
      <c r="L507" s="1126"/>
      <c r="M507" s="1126"/>
      <c r="N507" s="1126"/>
      <c r="O507" s="1126"/>
      <c r="P507" s="1126"/>
      <c r="Q507" s="1126"/>
      <c r="R507" s="1126"/>
      <c r="S507" s="1126"/>
      <c r="T507" s="1126"/>
      <c r="U507" s="1126"/>
      <c r="V507" s="1126"/>
      <c r="W507" s="1126"/>
      <c r="X507" s="1126"/>
      <c r="Y507" s="1126"/>
      <c r="Z507" s="1126"/>
      <c r="AA507" s="1126"/>
      <c r="AB507" s="1126"/>
      <c r="AC507" s="1126"/>
      <c r="AD507" s="1126"/>
      <c r="AG507" s="1122"/>
    </row>
    <row r="508" spans="3:33">
      <c r="C508" s="1126"/>
      <c r="D508" s="1126"/>
      <c r="E508" s="1126"/>
      <c r="F508" s="1126"/>
      <c r="G508" s="1126"/>
      <c r="H508" s="1126"/>
      <c r="I508" s="1126"/>
      <c r="J508" s="1126"/>
      <c r="K508" s="1126"/>
      <c r="L508" s="1126"/>
      <c r="M508" s="1126"/>
      <c r="N508" s="1126"/>
      <c r="O508" s="1126"/>
      <c r="P508" s="1126"/>
      <c r="Q508" s="1126"/>
      <c r="R508" s="1126"/>
      <c r="S508" s="1126"/>
      <c r="T508" s="1126"/>
      <c r="U508" s="1126"/>
      <c r="V508" s="1126"/>
      <c r="W508" s="1126"/>
      <c r="X508" s="1126"/>
      <c r="Y508" s="1126"/>
      <c r="Z508" s="1126"/>
      <c r="AA508" s="1126"/>
      <c r="AB508" s="1126"/>
      <c r="AC508" s="1126"/>
      <c r="AD508" s="1126"/>
      <c r="AG508" s="1122"/>
    </row>
    <row r="509" spans="3:33">
      <c r="C509" s="1126"/>
      <c r="D509" s="1126"/>
      <c r="E509" s="1126"/>
      <c r="F509" s="1126"/>
      <c r="G509" s="1126"/>
      <c r="H509" s="1126"/>
      <c r="I509" s="1126"/>
      <c r="J509" s="1126"/>
      <c r="K509" s="1126"/>
      <c r="L509" s="1126"/>
      <c r="M509" s="1126"/>
      <c r="N509" s="1126"/>
      <c r="O509" s="1126"/>
      <c r="P509" s="1126"/>
      <c r="Q509" s="1126"/>
      <c r="R509" s="1126"/>
      <c r="S509" s="1126"/>
      <c r="T509" s="1126"/>
      <c r="U509" s="1126"/>
      <c r="V509" s="1126"/>
      <c r="W509" s="1126"/>
      <c r="X509" s="1126"/>
      <c r="Y509" s="1126"/>
      <c r="Z509" s="1126"/>
      <c r="AA509" s="1126"/>
      <c r="AB509" s="1126"/>
      <c r="AC509" s="1126"/>
      <c r="AD509" s="1126"/>
      <c r="AG509" s="1122"/>
    </row>
    <row r="510" spans="3:33">
      <c r="C510" s="1126"/>
      <c r="D510" s="1126"/>
      <c r="E510" s="1126"/>
      <c r="F510" s="1126"/>
      <c r="G510" s="1126"/>
      <c r="H510" s="1126"/>
      <c r="I510" s="1126"/>
      <c r="J510" s="1126"/>
      <c r="K510" s="1126"/>
      <c r="L510" s="1126"/>
      <c r="M510" s="1126"/>
      <c r="N510" s="1126"/>
      <c r="O510" s="1126"/>
      <c r="P510" s="1126"/>
      <c r="Q510" s="1126"/>
      <c r="R510" s="1126"/>
      <c r="S510" s="1126"/>
      <c r="T510" s="1126"/>
      <c r="U510" s="1126"/>
      <c r="V510" s="1126"/>
      <c r="W510" s="1126"/>
      <c r="X510" s="1126"/>
      <c r="Y510" s="1126"/>
      <c r="Z510" s="1126"/>
      <c r="AA510" s="1126"/>
      <c r="AB510" s="1126"/>
      <c r="AC510" s="1126"/>
      <c r="AD510" s="1126"/>
      <c r="AG510" s="1122"/>
    </row>
    <row r="511" spans="3:33">
      <c r="C511" s="1126"/>
      <c r="D511" s="1126"/>
      <c r="E511" s="1126"/>
      <c r="F511" s="1126"/>
      <c r="G511" s="1126"/>
      <c r="H511" s="1126"/>
      <c r="I511" s="1126"/>
      <c r="J511" s="1126"/>
      <c r="K511" s="1126"/>
      <c r="L511" s="1126"/>
      <c r="M511" s="1126"/>
      <c r="N511" s="1126"/>
      <c r="O511" s="1126"/>
      <c r="P511" s="1126"/>
      <c r="Q511" s="1126"/>
      <c r="R511" s="1126"/>
      <c r="S511" s="1126"/>
      <c r="T511" s="1126"/>
      <c r="U511" s="1126"/>
      <c r="V511" s="1126"/>
      <c r="W511" s="1126"/>
      <c r="X511" s="1126"/>
      <c r="Y511" s="1126"/>
      <c r="Z511" s="1126"/>
      <c r="AA511" s="1126"/>
      <c r="AB511" s="1126"/>
      <c r="AC511" s="1126"/>
      <c r="AD511" s="1126"/>
      <c r="AG511" s="1122"/>
    </row>
    <row r="512" spans="3:33">
      <c r="C512" s="1126"/>
      <c r="D512" s="1126"/>
      <c r="E512" s="1126"/>
      <c r="F512" s="1126"/>
      <c r="G512" s="1126"/>
      <c r="H512" s="1126"/>
      <c r="I512" s="1126"/>
      <c r="J512" s="1126"/>
      <c r="K512" s="1126"/>
      <c r="L512" s="1126"/>
      <c r="M512" s="1126"/>
      <c r="N512" s="1126"/>
      <c r="O512" s="1126"/>
      <c r="P512" s="1126"/>
      <c r="Q512" s="1126"/>
      <c r="R512" s="1126"/>
      <c r="S512" s="1126"/>
      <c r="T512" s="1126"/>
      <c r="U512" s="1126"/>
      <c r="V512" s="1126"/>
      <c r="W512" s="1126"/>
      <c r="X512" s="1126"/>
      <c r="Y512" s="1126"/>
      <c r="Z512" s="1126"/>
      <c r="AA512" s="1126"/>
      <c r="AB512" s="1126"/>
      <c r="AC512" s="1126"/>
      <c r="AD512" s="1126"/>
      <c r="AG512" s="1122"/>
    </row>
    <row r="513" spans="3:33">
      <c r="C513" s="1126"/>
      <c r="D513" s="1126"/>
      <c r="E513" s="1126"/>
      <c r="F513" s="1126"/>
      <c r="G513" s="1126"/>
      <c r="H513" s="1126"/>
      <c r="I513" s="1126"/>
      <c r="J513" s="1126"/>
      <c r="K513" s="1126"/>
      <c r="L513" s="1126"/>
      <c r="M513" s="1126"/>
      <c r="N513" s="1126"/>
      <c r="O513" s="1126"/>
      <c r="P513" s="1126"/>
      <c r="Q513" s="1126"/>
      <c r="R513" s="1126"/>
      <c r="S513" s="1126"/>
      <c r="T513" s="1126"/>
      <c r="U513" s="1126"/>
      <c r="V513" s="1126"/>
      <c r="W513" s="1126"/>
      <c r="X513" s="1126"/>
      <c r="Y513" s="1126"/>
      <c r="Z513" s="1126"/>
      <c r="AA513" s="1126"/>
      <c r="AB513" s="1126"/>
      <c r="AC513" s="1126"/>
      <c r="AD513" s="1126"/>
      <c r="AG513" s="1122"/>
    </row>
    <row r="514" spans="3:33">
      <c r="C514" s="1126"/>
      <c r="D514" s="1126"/>
      <c r="E514" s="1126"/>
      <c r="F514" s="1126"/>
      <c r="G514" s="1126"/>
      <c r="H514" s="1126"/>
      <c r="I514" s="1126"/>
      <c r="J514" s="1126"/>
      <c r="K514" s="1126"/>
      <c r="L514" s="1126"/>
      <c r="M514" s="1126"/>
      <c r="N514" s="1126"/>
      <c r="O514" s="1126"/>
      <c r="P514" s="1126"/>
      <c r="Q514" s="1126"/>
      <c r="R514" s="1126"/>
      <c r="S514" s="1126"/>
      <c r="T514" s="1126"/>
      <c r="U514" s="1126"/>
      <c r="V514" s="1126"/>
      <c r="W514" s="1126"/>
      <c r="X514" s="1126"/>
      <c r="Y514" s="1126"/>
      <c r="Z514" s="1126"/>
      <c r="AA514" s="1126"/>
      <c r="AB514" s="1126"/>
      <c r="AC514" s="1126"/>
      <c r="AD514" s="1126"/>
      <c r="AG514" s="1122"/>
    </row>
    <row r="515" spans="3:33">
      <c r="C515" s="1126"/>
      <c r="D515" s="1126"/>
      <c r="E515" s="1126"/>
      <c r="F515" s="1126"/>
      <c r="G515" s="1126"/>
      <c r="H515" s="1126"/>
      <c r="I515" s="1126"/>
      <c r="J515" s="1126"/>
      <c r="K515" s="1126"/>
      <c r="L515" s="1126"/>
      <c r="M515" s="1126"/>
      <c r="N515" s="1126"/>
      <c r="O515" s="1126"/>
      <c r="P515" s="1126"/>
      <c r="Q515" s="1126"/>
      <c r="R515" s="1126"/>
      <c r="S515" s="1126"/>
      <c r="T515" s="1126"/>
      <c r="U515" s="1126"/>
      <c r="V515" s="1126"/>
      <c r="W515" s="1126"/>
      <c r="X515" s="1126"/>
      <c r="Y515" s="1126"/>
      <c r="Z515" s="1126"/>
      <c r="AA515" s="1126"/>
      <c r="AB515" s="1126"/>
      <c r="AC515" s="1126"/>
      <c r="AD515" s="1126"/>
      <c r="AG515" s="1122"/>
    </row>
    <row r="516" spans="3:33">
      <c r="C516" s="1126"/>
      <c r="D516" s="1126"/>
      <c r="E516" s="1126"/>
      <c r="F516" s="1126"/>
      <c r="G516" s="1126"/>
      <c r="H516" s="1126"/>
      <c r="I516" s="1126"/>
      <c r="J516" s="1126"/>
      <c r="K516" s="1126"/>
      <c r="L516" s="1126"/>
      <c r="M516" s="1126"/>
      <c r="N516" s="1126"/>
      <c r="O516" s="1126"/>
      <c r="P516" s="1126"/>
      <c r="Q516" s="1126"/>
      <c r="R516" s="1126"/>
      <c r="S516" s="1126"/>
      <c r="T516" s="1126"/>
      <c r="U516" s="1126"/>
      <c r="V516" s="1126"/>
      <c r="W516" s="1126"/>
      <c r="X516" s="1126"/>
      <c r="Y516" s="1126"/>
      <c r="Z516" s="1126"/>
      <c r="AA516" s="1126"/>
      <c r="AB516" s="1126"/>
      <c r="AC516" s="1126"/>
      <c r="AD516" s="1126"/>
      <c r="AG516" s="1122"/>
    </row>
    <row r="517" spans="3:33">
      <c r="C517" s="1126"/>
      <c r="D517" s="1126"/>
      <c r="E517" s="1126"/>
      <c r="F517" s="1126"/>
      <c r="G517" s="1126"/>
      <c r="H517" s="1126"/>
      <c r="I517" s="1126"/>
      <c r="J517" s="1126"/>
      <c r="K517" s="1126"/>
      <c r="L517" s="1126"/>
      <c r="M517" s="1126"/>
      <c r="N517" s="1126"/>
      <c r="O517" s="1126"/>
      <c r="P517" s="1126"/>
      <c r="Q517" s="1126"/>
      <c r="R517" s="1126"/>
      <c r="S517" s="1126"/>
      <c r="T517" s="1126"/>
      <c r="U517" s="1126"/>
      <c r="V517" s="1126"/>
      <c r="W517" s="1126"/>
      <c r="X517" s="1126"/>
      <c r="Y517" s="1126"/>
      <c r="Z517" s="1126"/>
      <c r="AA517" s="1126"/>
      <c r="AB517" s="1126"/>
      <c r="AC517" s="1126"/>
      <c r="AD517" s="1126"/>
      <c r="AG517" s="1122"/>
    </row>
    <row r="518" spans="3:33">
      <c r="C518" s="1126"/>
      <c r="D518" s="1126"/>
      <c r="E518" s="1126"/>
      <c r="F518" s="1126"/>
      <c r="G518" s="1126"/>
      <c r="H518" s="1126"/>
      <c r="I518" s="1126"/>
      <c r="J518" s="1126"/>
      <c r="K518" s="1126"/>
      <c r="L518" s="1126"/>
      <c r="M518" s="1126"/>
      <c r="N518" s="1126"/>
      <c r="O518" s="1126"/>
      <c r="P518" s="1126"/>
      <c r="Q518" s="1126"/>
      <c r="R518" s="1126"/>
      <c r="S518" s="1126"/>
      <c r="T518" s="1126"/>
      <c r="U518" s="1126"/>
      <c r="V518" s="1126"/>
      <c r="W518" s="1126"/>
      <c r="X518" s="1126"/>
      <c r="Y518" s="1126"/>
      <c r="Z518" s="1126"/>
      <c r="AA518" s="1126"/>
      <c r="AB518" s="1126"/>
      <c r="AC518" s="1126"/>
      <c r="AD518" s="1126"/>
      <c r="AG518" s="1122"/>
    </row>
    <row r="519" spans="3:33">
      <c r="C519" s="1126"/>
      <c r="D519" s="1126"/>
      <c r="E519" s="1126"/>
      <c r="F519" s="1126"/>
      <c r="G519" s="1126"/>
      <c r="H519" s="1126"/>
      <c r="I519" s="1126"/>
      <c r="J519" s="1126"/>
      <c r="K519" s="1126"/>
      <c r="L519" s="1126"/>
      <c r="M519" s="1126"/>
      <c r="N519" s="1126"/>
      <c r="O519" s="1126"/>
      <c r="P519" s="1126"/>
      <c r="Q519" s="1126"/>
      <c r="R519" s="1126"/>
      <c r="S519" s="1126"/>
      <c r="T519" s="1126"/>
      <c r="U519" s="1126"/>
      <c r="V519" s="1126"/>
      <c r="W519" s="1126"/>
      <c r="X519" s="1126"/>
      <c r="Y519" s="1126"/>
      <c r="Z519" s="1126"/>
      <c r="AA519" s="1126"/>
      <c r="AB519" s="1126"/>
      <c r="AC519" s="1126"/>
      <c r="AD519" s="1126"/>
      <c r="AG519" s="1122"/>
    </row>
    <row r="520" spans="3:33">
      <c r="C520" s="1126"/>
      <c r="D520" s="1126"/>
      <c r="E520" s="1126"/>
      <c r="F520" s="1126"/>
      <c r="G520" s="1126"/>
      <c r="H520" s="1126"/>
      <c r="I520" s="1126"/>
      <c r="J520" s="1126"/>
      <c r="K520" s="1126"/>
      <c r="L520" s="1126"/>
      <c r="M520" s="1126"/>
      <c r="N520" s="1126"/>
      <c r="O520" s="1126"/>
      <c r="P520" s="1126"/>
      <c r="Q520" s="1126"/>
      <c r="R520" s="1126"/>
      <c r="S520" s="1126"/>
      <c r="T520" s="1126"/>
      <c r="U520" s="1126"/>
      <c r="V520" s="1126"/>
      <c r="W520" s="1126"/>
      <c r="X520" s="1126"/>
      <c r="Y520" s="1126"/>
      <c r="Z520" s="1126"/>
      <c r="AA520" s="1126"/>
      <c r="AB520" s="1126"/>
      <c r="AC520" s="1126"/>
      <c r="AD520" s="1126"/>
      <c r="AG520" s="1122"/>
    </row>
    <row r="521" spans="3:33">
      <c r="C521" s="1126"/>
      <c r="D521" s="1126"/>
      <c r="E521" s="1126"/>
      <c r="F521" s="1126"/>
      <c r="G521" s="1126"/>
      <c r="H521" s="1126"/>
      <c r="I521" s="1126"/>
      <c r="J521" s="1126"/>
      <c r="K521" s="1126"/>
      <c r="L521" s="1126"/>
      <c r="M521" s="1126"/>
      <c r="N521" s="1126"/>
      <c r="O521" s="1126"/>
      <c r="P521" s="1126"/>
      <c r="Q521" s="1126"/>
      <c r="R521" s="1126"/>
      <c r="S521" s="1126"/>
      <c r="T521" s="1126"/>
      <c r="U521" s="1126"/>
      <c r="V521" s="1126"/>
      <c r="W521" s="1126"/>
      <c r="X521" s="1126"/>
      <c r="Y521" s="1126"/>
      <c r="Z521" s="1126"/>
      <c r="AA521" s="1126"/>
      <c r="AB521" s="1126"/>
      <c r="AC521" s="1126"/>
      <c r="AD521" s="1126"/>
      <c r="AG521" s="1122"/>
    </row>
    <row r="522" spans="3:33">
      <c r="C522" s="1126"/>
      <c r="D522" s="1126"/>
      <c r="E522" s="1126"/>
      <c r="F522" s="1126"/>
      <c r="G522" s="1126"/>
      <c r="H522" s="1126"/>
      <c r="I522" s="1126"/>
      <c r="J522" s="1126"/>
      <c r="K522" s="1126"/>
      <c r="L522" s="1126"/>
      <c r="M522" s="1126"/>
      <c r="N522" s="1126"/>
      <c r="O522" s="1126"/>
      <c r="P522" s="1126"/>
      <c r="Q522" s="1126"/>
      <c r="R522" s="1126"/>
      <c r="S522" s="1126"/>
      <c r="T522" s="1126"/>
      <c r="U522" s="1126"/>
      <c r="V522" s="1126"/>
      <c r="W522" s="1126"/>
      <c r="X522" s="1126"/>
      <c r="Y522" s="1126"/>
      <c r="Z522" s="1126"/>
      <c r="AA522" s="1126"/>
      <c r="AB522" s="1126"/>
      <c r="AC522" s="1126"/>
      <c r="AD522" s="1126"/>
      <c r="AG522" s="1122"/>
    </row>
    <row r="523" spans="3:33">
      <c r="C523" s="1126"/>
      <c r="D523" s="1126"/>
      <c r="E523" s="1126"/>
      <c r="F523" s="1126"/>
      <c r="G523" s="1126"/>
      <c r="H523" s="1126"/>
      <c r="I523" s="1126"/>
      <c r="J523" s="1126"/>
      <c r="K523" s="1126"/>
      <c r="L523" s="1126"/>
      <c r="M523" s="1126"/>
      <c r="N523" s="1126"/>
      <c r="O523" s="1126"/>
      <c r="P523" s="1126"/>
      <c r="Q523" s="1126"/>
      <c r="R523" s="1126"/>
      <c r="S523" s="1126"/>
      <c r="T523" s="1126"/>
      <c r="U523" s="1126"/>
      <c r="V523" s="1126"/>
      <c r="W523" s="1126"/>
      <c r="X523" s="1126"/>
      <c r="Y523" s="1126"/>
      <c r="Z523" s="1126"/>
      <c r="AA523" s="1126"/>
      <c r="AB523" s="1126"/>
      <c r="AC523" s="1126"/>
      <c r="AD523" s="1126"/>
      <c r="AG523" s="1122"/>
    </row>
    <row r="524" spans="3:33">
      <c r="C524" s="1126"/>
      <c r="D524" s="1126"/>
      <c r="E524" s="1126"/>
      <c r="F524" s="1126"/>
      <c r="G524" s="1126"/>
      <c r="H524" s="1126"/>
      <c r="I524" s="1126"/>
      <c r="J524" s="1126"/>
      <c r="K524" s="1126"/>
      <c r="L524" s="1126"/>
      <c r="M524" s="1126"/>
      <c r="N524" s="1126"/>
      <c r="O524" s="1126"/>
      <c r="P524" s="1126"/>
      <c r="Q524" s="1126"/>
      <c r="R524" s="1126"/>
      <c r="S524" s="1126"/>
      <c r="T524" s="1126"/>
      <c r="U524" s="1126"/>
      <c r="V524" s="1126"/>
      <c r="W524" s="1126"/>
      <c r="X524" s="1126"/>
      <c r="Y524" s="1126"/>
      <c r="Z524" s="1126"/>
      <c r="AA524" s="1126"/>
      <c r="AB524" s="1126"/>
      <c r="AC524" s="1126"/>
      <c r="AD524" s="1126"/>
      <c r="AG524" s="1122"/>
    </row>
    <row r="525" spans="3:33">
      <c r="C525" s="1126"/>
      <c r="D525" s="1126"/>
      <c r="E525" s="1126"/>
      <c r="F525" s="1126"/>
      <c r="G525" s="1126"/>
      <c r="H525" s="1126"/>
      <c r="I525" s="1126"/>
      <c r="J525" s="1126"/>
      <c r="K525" s="1126"/>
      <c r="L525" s="1126"/>
      <c r="M525" s="1126"/>
      <c r="N525" s="1126"/>
      <c r="O525" s="1126"/>
      <c r="P525" s="1126"/>
      <c r="Q525" s="1126"/>
      <c r="R525" s="1126"/>
      <c r="S525" s="1126"/>
      <c r="T525" s="1126"/>
      <c r="U525" s="1126"/>
      <c r="V525" s="1126"/>
      <c r="W525" s="1126"/>
      <c r="X525" s="1126"/>
      <c r="Y525" s="1126"/>
      <c r="Z525" s="1126"/>
      <c r="AA525" s="1126"/>
      <c r="AB525" s="1126"/>
      <c r="AC525" s="1126"/>
      <c r="AD525" s="1126"/>
      <c r="AG525" s="1122"/>
    </row>
    <row r="526" spans="3:33">
      <c r="C526" s="1126"/>
      <c r="D526" s="1126"/>
      <c r="E526" s="1126"/>
      <c r="F526" s="1126"/>
      <c r="G526" s="1126"/>
      <c r="H526" s="1126"/>
      <c r="I526" s="1126"/>
      <c r="J526" s="1126"/>
      <c r="K526" s="1126"/>
      <c r="L526" s="1126"/>
      <c r="M526" s="1126"/>
      <c r="N526" s="1126"/>
      <c r="O526" s="1126"/>
      <c r="P526" s="1126"/>
      <c r="Q526" s="1126"/>
      <c r="R526" s="1126"/>
      <c r="S526" s="1126"/>
      <c r="T526" s="1126"/>
      <c r="U526" s="1126"/>
      <c r="V526" s="1126"/>
      <c r="W526" s="1126"/>
      <c r="X526" s="1126"/>
      <c r="Y526" s="1126"/>
      <c r="Z526" s="1126"/>
      <c r="AA526" s="1126"/>
      <c r="AB526" s="1126"/>
      <c r="AC526" s="1126"/>
      <c r="AD526" s="1126"/>
      <c r="AG526" s="1122"/>
    </row>
    <row r="527" spans="3:33">
      <c r="C527" s="1126"/>
      <c r="D527" s="1126"/>
      <c r="E527" s="1126"/>
      <c r="F527" s="1126"/>
      <c r="G527" s="1126"/>
      <c r="H527" s="1126"/>
      <c r="I527" s="1126"/>
      <c r="J527" s="1126"/>
      <c r="K527" s="1126"/>
      <c r="L527" s="1126"/>
      <c r="M527" s="1126"/>
      <c r="N527" s="1126"/>
      <c r="O527" s="1126"/>
      <c r="P527" s="1126"/>
      <c r="Q527" s="1126"/>
      <c r="R527" s="1126"/>
      <c r="S527" s="1126"/>
      <c r="T527" s="1126"/>
      <c r="U527" s="1126"/>
      <c r="V527" s="1126"/>
      <c r="W527" s="1126"/>
      <c r="X527" s="1126"/>
      <c r="Y527" s="1126"/>
      <c r="Z527" s="1126"/>
      <c r="AA527" s="1126"/>
      <c r="AB527" s="1126"/>
      <c r="AC527" s="1126"/>
      <c r="AD527" s="1126"/>
      <c r="AG527" s="1122"/>
    </row>
    <row r="528" spans="3:33">
      <c r="C528" s="1126"/>
      <c r="D528" s="1126"/>
      <c r="E528" s="1126"/>
      <c r="F528" s="1126"/>
      <c r="G528" s="1126"/>
      <c r="H528" s="1126"/>
      <c r="I528" s="1126"/>
      <c r="J528" s="1126"/>
      <c r="K528" s="1126"/>
      <c r="L528" s="1126"/>
      <c r="M528" s="1126"/>
      <c r="N528" s="1126"/>
      <c r="O528" s="1126"/>
      <c r="P528" s="1126"/>
      <c r="Q528" s="1126"/>
      <c r="R528" s="1126"/>
      <c r="S528" s="1126"/>
      <c r="T528" s="1126"/>
      <c r="U528" s="1126"/>
      <c r="V528" s="1126"/>
      <c r="W528" s="1126"/>
      <c r="X528" s="1126"/>
      <c r="Y528" s="1126"/>
      <c r="Z528" s="1126"/>
      <c r="AA528" s="1126"/>
      <c r="AB528" s="1126"/>
      <c r="AC528" s="1126"/>
      <c r="AD528" s="1126"/>
      <c r="AG528" s="1122"/>
    </row>
    <row r="529" spans="3:33">
      <c r="C529" s="1126"/>
      <c r="D529" s="1126"/>
      <c r="E529" s="1126"/>
      <c r="F529" s="1126"/>
      <c r="G529" s="1126"/>
      <c r="H529" s="1126"/>
      <c r="I529" s="1126"/>
      <c r="J529" s="1126"/>
      <c r="K529" s="1126"/>
      <c r="L529" s="1126"/>
      <c r="M529" s="1126"/>
      <c r="N529" s="1126"/>
      <c r="O529" s="1126"/>
      <c r="P529" s="1126"/>
      <c r="Q529" s="1126"/>
      <c r="R529" s="1126"/>
      <c r="S529" s="1126"/>
      <c r="T529" s="1126"/>
      <c r="U529" s="1126"/>
      <c r="V529" s="1126"/>
      <c r="W529" s="1126"/>
      <c r="X529" s="1126"/>
      <c r="Y529" s="1126"/>
      <c r="Z529" s="1126"/>
      <c r="AA529" s="1126"/>
      <c r="AB529" s="1126"/>
      <c r="AC529" s="1126"/>
      <c r="AD529" s="1126"/>
      <c r="AG529" s="1122"/>
    </row>
    <row r="530" spans="3:33">
      <c r="C530" s="1126"/>
      <c r="D530" s="1126"/>
      <c r="E530" s="1126"/>
      <c r="F530" s="1126"/>
      <c r="G530" s="1126"/>
      <c r="H530" s="1126"/>
      <c r="I530" s="1126"/>
      <c r="J530" s="1126"/>
      <c r="K530" s="1126"/>
      <c r="L530" s="1126"/>
      <c r="M530" s="1126"/>
      <c r="N530" s="1126"/>
      <c r="O530" s="1126"/>
      <c r="P530" s="1126"/>
      <c r="Q530" s="1126"/>
      <c r="R530" s="1126"/>
      <c r="S530" s="1126"/>
      <c r="T530" s="1126"/>
      <c r="U530" s="1126"/>
      <c r="V530" s="1126"/>
      <c r="W530" s="1126"/>
      <c r="X530" s="1126"/>
      <c r="Y530" s="1126"/>
      <c r="Z530" s="1126"/>
      <c r="AA530" s="1126"/>
      <c r="AB530" s="1126"/>
      <c r="AC530" s="1126"/>
      <c r="AD530" s="1126"/>
      <c r="AG530" s="1122"/>
    </row>
    <row r="531" spans="3:33">
      <c r="C531" s="1126"/>
      <c r="D531" s="1126"/>
      <c r="E531" s="1126"/>
      <c r="F531" s="1126"/>
      <c r="G531" s="1126"/>
      <c r="H531" s="1126"/>
      <c r="I531" s="1126"/>
      <c r="J531" s="1126"/>
      <c r="K531" s="1126"/>
      <c r="L531" s="1126"/>
      <c r="M531" s="1126"/>
      <c r="N531" s="1126"/>
      <c r="O531" s="1126"/>
      <c r="P531" s="1126"/>
      <c r="Q531" s="1126"/>
      <c r="R531" s="1126"/>
      <c r="S531" s="1126"/>
      <c r="T531" s="1126"/>
      <c r="U531" s="1126"/>
      <c r="V531" s="1126"/>
      <c r="W531" s="1126"/>
      <c r="X531" s="1126"/>
      <c r="Y531" s="1126"/>
      <c r="Z531" s="1126"/>
      <c r="AA531" s="1126"/>
      <c r="AB531" s="1126"/>
      <c r="AC531" s="1126"/>
      <c r="AD531" s="1126"/>
      <c r="AG531" s="1122"/>
    </row>
    <row r="532" spans="3:33">
      <c r="C532" s="1126"/>
      <c r="D532" s="1126"/>
      <c r="E532" s="1126"/>
      <c r="F532" s="1126"/>
      <c r="G532" s="1126"/>
      <c r="H532" s="1126"/>
      <c r="I532" s="1126"/>
      <c r="J532" s="1126"/>
      <c r="K532" s="1126"/>
      <c r="L532" s="1126"/>
      <c r="M532" s="1126"/>
      <c r="N532" s="1126"/>
      <c r="O532" s="1126"/>
      <c r="P532" s="1126"/>
      <c r="Q532" s="1126"/>
      <c r="R532" s="1126"/>
      <c r="S532" s="1126"/>
      <c r="T532" s="1126"/>
      <c r="U532" s="1126"/>
      <c r="V532" s="1126"/>
      <c r="W532" s="1126"/>
      <c r="X532" s="1126"/>
      <c r="Y532" s="1126"/>
      <c r="Z532" s="1126"/>
      <c r="AA532" s="1126"/>
      <c r="AB532" s="1126"/>
      <c r="AC532" s="1126"/>
      <c r="AD532" s="1126"/>
      <c r="AG532" s="1122"/>
    </row>
    <row r="533" spans="3:33">
      <c r="C533" s="1126"/>
      <c r="D533" s="1126"/>
      <c r="E533" s="1126"/>
      <c r="F533" s="1126"/>
      <c r="G533" s="1126"/>
      <c r="H533" s="1126"/>
      <c r="I533" s="1126"/>
      <c r="J533" s="1126"/>
      <c r="K533" s="1126"/>
      <c r="L533" s="1126"/>
      <c r="M533" s="1126"/>
      <c r="N533" s="1126"/>
      <c r="O533" s="1126"/>
      <c r="P533" s="1126"/>
      <c r="Q533" s="1126"/>
      <c r="R533" s="1126"/>
      <c r="S533" s="1126"/>
      <c r="T533" s="1126"/>
      <c r="U533" s="1126"/>
      <c r="V533" s="1126"/>
      <c r="W533" s="1126"/>
      <c r="X533" s="1126"/>
      <c r="Y533" s="1126"/>
      <c r="Z533" s="1126"/>
      <c r="AA533" s="1126"/>
      <c r="AB533" s="1126"/>
      <c r="AC533" s="1126"/>
      <c r="AD533" s="1126"/>
      <c r="AG533" s="1122"/>
    </row>
    <row r="534" spans="3:33">
      <c r="C534" s="1126"/>
      <c r="D534" s="1126"/>
      <c r="E534" s="1126"/>
      <c r="F534" s="1126"/>
      <c r="G534" s="1126"/>
      <c r="H534" s="1126"/>
      <c r="I534" s="1126"/>
      <c r="J534" s="1126"/>
      <c r="K534" s="1126"/>
      <c r="L534" s="1126"/>
      <c r="M534" s="1126"/>
      <c r="N534" s="1126"/>
      <c r="O534" s="1126"/>
      <c r="P534" s="1126"/>
      <c r="Q534" s="1126"/>
      <c r="R534" s="1126"/>
      <c r="S534" s="1126"/>
      <c r="T534" s="1126"/>
      <c r="U534" s="1126"/>
      <c r="V534" s="1126"/>
      <c r="W534" s="1126"/>
      <c r="X534" s="1126"/>
      <c r="Y534" s="1126"/>
      <c r="Z534" s="1126"/>
      <c r="AA534" s="1126"/>
      <c r="AB534" s="1126"/>
      <c r="AC534" s="1126"/>
      <c r="AD534" s="1126"/>
      <c r="AG534" s="1122"/>
    </row>
    <row r="535" spans="3:33">
      <c r="C535" s="1126"/>
      <c r="D535" s="1126"/>
      <c r="E535" s="1126"/>
      <c r="F535" s="1126"/>
      <c r="G535" s="1126"/>
      <c r="H535" s="1126"/>
      <c r="I535" s="1126"/>
      <c r="J535" s="1126"/>
      <c r="K535" s="1126"/>
      <c r="L535" s="1126"/>
      <c r="M535" s="1126"/>
      <c r="N535" s="1126"/>
      <c r="O535" s="1126"/>
      <c r="P535" s="1126"/>
      <c r="Q535" s="1126"/>
      <c r="R535" s="1126"/>
      <c r="S535" s="1126"/>
      <c r="T535" s="1126"/>
      <c r="U535" s="1126"/>
      <c r="V535" s="1126"/>
      <c r="W535" s="1126"/>
      <c r="X535" s="1126"/>
      <c r="Y535" s="1126"/>
      <c r="Z535" s="1126"/>
      <c r="AA535" s="1126"/>
      <c r="AB535" s="1126"/>
      <c r="AC535" s="1126"/>
      <c r="AD535" s="1126"/>
      <c r="AG535" s="1122"/>
    </row>
    <row r="536" spans="3:33">
      <c r="C536" s="1126"/>
      <c r="D536" s="1126"/>
      <c r="E536" s="1126"/>
      <c r="F536" s="1126"/>
      <c r="G536" s="1126"/>
      <c r="H536" s="1126"/>
      <c r="I536" s="1126"/>
      <c r="J536" s="1126"/>
      <c r="K536" s="1126"/>
      <c r="L536" s="1126"/>
      <c r="M536" s="1126"/>
      <c r="N536" s="1126"/>
      <c r="O536" s="1126"/>
      <c r="P536" s="1126"/>
      <c r="Q536" s="1126"/>
      <c r="R536" s="1126"/>
      <c r="S536" s="1126"/>
      <c r="T536" s="1126"/>
      <c r="U536" s="1126"/>
      <c r="V536" s="1126"/>
      <c r="W536" s="1126"/>
      <c r="X536" s="1126"/>
      <c r="Y536" s="1126"/>
      <c r="Z536" s="1126"/>
      <c r="AA536" s="1126"/>
      <c r="AB536" s="1126"/>
      <c r="AC536" s="1126"/>
      <c r="AD536" s="1126"/>
      <c r="AG536" s="1122"/>
    </row>
    <row r="537" spans="3:33">
      <c r="C537" s="1126"/>
      <c r="D537" s="1126"/>
      <c r="E537" s="1126"/>
      <c r="F537" s="1126"/>
      <c r="G537" s="1126"/>
      <c r="H537" s="1126"/>
      <c r="I537" s="1126"/>
      <c r="J537" s="1126"/>
      <c r="K537" s="1126"/>
      <c r="L537" s="1126"/>
      <c r="M537" s="1126"/>
      <c r="N537" s="1126"/>
      <c r="O537" s="1126"/>
      <c r="P537" s="1126"/>
      <c r="Q537" s="1126"/>
      <c r="R537" s="1126"/>
      <c r="S537" s="1126"/>
      <c r="T537" s="1126"/>
      <c r="U537" s="1126"/>
      <c r="V537" s="1126"/>
      <c r="W537" s="1126"/>
      <c r="X537" s="1126"/>
      <c r="Y537" s="1126"/>
      <c r="Z537" s="1126"/>
      <c r="AA537" s="1126"/>
      <c r="AB537" s="1126"/>
      <c r="AC537" s="1126"/>
      <c r="AD537" s="1126"/>
      <c r="AG537" s="1122"/>
    </row>
    <row r="538" spans="3:33">
      <c r="C538" s="1126"/>
      <c r="D538" s="1126"/>
      <c r="E538" s="1126"/>
      <c r="F538" s="1126"/>
      <c r="G538" s="1126"/>
      <c r="H538" s="1126"/>
      <c r="I538" s="1126"/>
      <c r="J538" s="1126"/>
      <c r="K538" s="1126"/>
      <c r="L538" s="1126"/>
      <c r="M538" s="1126"/>
      <c r="N538" s="1126"/>
      <c r="O538" s="1126"/>
      <c r="P538" s="1126"/>
      <c r="Q538" s="1126"/>
      <c r="R538" s="1126"/>
      <c r="S538" s="1126"/>
      <c r="T538" s="1126"/>
      <c r="U538" s="1126"/>
      <c r="V538" s="1126"/>
      <c r="W538" s="1126"/>
      <c r="X538" s="1126"/>
      <c r="Y538" s="1126"/>
      <c r="Z538" s="1126"/>
      <c r="AA538" s="1126"/>
      <c r="AB538" s="1126"/>
      <c r="AC538" s="1126"/>
      <c r="AD538" s="1126"/>
      <c r="AG538" s="1122"/>
    </row>
    <row r="539" spans="3:33">
      <c r="C539" s="1126"/>
      <c r="D539" s="1126"/>
      <c r="E539" s="1126"/>
      <c r="F539" s="1126"/>
      <c r="G539" s="1126"/>
      <c r="H539" s="1126"/>
      <c r="I539" s="1126"/>
      <c r="J539" s="1126"/>
      <c r="K539" s="1126"/>
      <c r="L539" s="1126"/>
      <c r="M539" s="1126"/>
      <c r="N539" s="1126"/>
      <c r="O539" s="1126"/>
      <c r="P539" s="1126"/>
      <c r="Q539" s="1126"/>
      <c r="R539" s="1126"/>
      <c r="S539" s="1126"/>
      <c r="T539" s="1126"/>
      <c r="U539" s="1126"/>
      <c r="V539" s="1126"/>
      <c r="W539" s="1126"/>
      <c r="X539" s="1126"/>
      <c r="Y539" s="1126"/>
      <c r="Z539" s="1126"/>
      <c r="AA539" s="1126"/>
      <c r="AB539" s="1126"/>
      <c r="AC539" s="1126"/>
      <c r="AD539" s="1126"/>
      <c r="AG539" s="1122"/>
    </row>
    <row r="540" spans="3:33">
      <c r="C540" s="1126"/>
      <c r="D540" s="1126"/>
      <c r="E540" s="1126"/>
      <c r="F540" s="1126"/>
      <c r="G540" s="1126"/>
      <c r="H540" s="1126"/>
      <c r="I540" s="1126"/>
      <c r="J540" s="1126"/>
      <c r="K540" s="1126"/>
      <c r="L540" s="1126"/>
      <c r="M540" s="1126"/>
      <c r="N540" s="1126"/>
      <c r="O540" s="1126"/>
      <c r="P540" s="1126"/>
      <c r="Q540" s="1126"/>
      <c r="R540" s="1126"/>
      <c r="S540" s="1126"/>
      <c r="T540" s="1126"/>
      <c r="U540" s="1126"/>
      <c r="V540" s="1126"/>
      <c r="W540" s="1126"/>
      <c r="X540" s="1126"/>
      <c r="Y540" s="1126"/>
      <c r="Z540" s="1126"/>
      <c r="AA540" s="1126"/>
      <c r="AB540" s="1126"/>
      <c r="AC540" s="1126"/>
      <c r="AD540" s="1126"/>
      <c r="AG540" s="1122"/>
    </row>
    <row r="541" spans="3:33">
      <c r="C541" s="1126"/>
      <c r="D541" s="1126"/>
      <c r="E541" s="1126"/>
      <c r="F541" s="1126"/>
      <c r="G541" s="1126"/>
      <c r="H541" s="1126"/>
      <c r="I541" s="1126"/>
      <c r="J541" s="1126"/>
      <c r="K541" s="1126"/>
      <c r="L541" s="1126"/>
      <c r="M541" s="1126"/>
      <c r="N541" s="1126"/>
      <c r="O541" s="1126"/>
      <c r="P541" s="1126"/>
      <c r="Q541" s="1126"/>
      <c r="R541" s="1126"/>
      <c r="S541" s="1126"/>
      <c r="T541" s="1126"/>
      <c r="U541" s="1126"/>
      <c r="V541" s="1126"/>
      <c r="W541" s="1126"/>
      <c r="X541" s="1126"/>
      <c r="Y541" s="1126"/>
      <c r="Z541" s="1126"/>
      <c r="AA541" s="1126"/>
      <c r="AB541" s="1126"/>
      <c r="AC541" s="1126"/>
      <c r="AD541" s="1126"/>
      <c r="AG541" s="1122"/>
    </row>
    <row r="542" spans="3:33">
      <c r="C542" s="1126"/>
      <c r="D542" s="1126"/>
      <c r="E542" s="1126"/>
      <c r="F542" s="1126"/>
      <c r="G542" s="1126"/>
      <c r="H542" s="1126"/>
      <c r="I542" s="1126"/>
      <c r="J542" s="1126"/>
      <c r="K542" s="1126"/>
      <c r="L542" s="1126"/>
      <c r="M542" s="1126"/>
      <c r="N542" s="1126"/>
      <c r="O542" s="1126"/>
      <c r="P542" s="1126"/>
      <c r="Q542" s="1126"/>
      <c r="R542" s="1126"/>
      <c r="S542" s="1126"/>
      <c r="T542" s="1126"/>
      <c r="U542" s="1126"/>
      <c r="V542" s="1126"/>
      <c r="W542" s="1126"/>
      <c r="X542" s="1126"/>
      <c r="Y542" s="1126"/>
      <c r="Z542" s="1126"/>
      <c r="AA542" s="1126"/>
      <c r="AB542" s="1126"/>
      <c r="AC542" s="1126"/>
      <c r="AD542" s="1126"/>
      <c r="AG542" s="1122"/>
    </row>
    <row r="543" spans="3:33">
      <c r="C543" s="1126"/>
      <c r="D543" s="1126"/>
      <c r="E543" s="1126"/>
      <c r="F543" s="1126"/>
      <c r="G543" s="1126"/>
      <c r="H543" s="1126"/>
      <c r="I543" s="1126"/>
      <c r="J543" s="1126"/>
      <c r="K543" s="1126"/>
      <c r="L543" s="1126"/>
      <c r="M543" s="1126"/>
      <c r="N543" s="1126"/>
      <c r="O543" s="1126"/>
      <c r="P543" s="1126"/>
      <c r="Q543" s="1126"/>
      <c r="R543" s="1126"/>
      <c r="S543" s="1126"/>
      <c r="T543" s="1126"/>
      <c r="U543" s="1126"/>
      <c r="V543" s="1126"/>
      <c r="W543" s="1126"/>
      <c r="X543" s="1126"/>
      <c r="Y543" s="1126"/>
      <c r="Z543" s="1126"/>
      <c r="AA543" s="1126"/>
      <c r="AB543" s="1126"/>
      <c r="AC543" s="1126"/>
      <c r="AD543" s="1126"/>
      <c r="AG543" s="1122"/>
    </row>
    <row r="544" spans="3:33">
      <c r="C544" s="1126"/>
      <c r="D544" s="1126"/>
      <c r="E544" s="1126"/>
      <c r="F544" s="1126"/>
      <c r="G544" s="1126"/>
      <c r="H544" s="1126"/>
      <c r="I544" s="1126"/>
      <c r="J544" s="1126"/>
      <c r="K544" s="1126"/>
      <c r="L544" s="1126"/>
      <c r="M544" s="1126"/>
      <c r="N544" s="1126"/>
      <c r="O544" s="1126"/>
      <c r="P544" s="1126"/>
      <c r="Q544" s="1126"/>
      <c r="R544" s="1126"/>
      <c r="S544" s="1126"/>
      <c r="T544" s="1126"/>
      <c r="U544" s="1126"/>
      <c r="V544" s="1126"/>
      <c r="W544" s="1126"/>
      <c r="X544" s="1126"/>
      <c r="Y544" s="1126"/>
      <c r="Z544" s="1126"/>
      <c r="AA544" s="1126"/>
      <c r="AB544" s="1126"/>
      <c r="AC544" s="1126"/>
      <c r="AD544" s="1126"/>
      <c r="AG544" s="1122"/>
    </row>
    <row r="545" spans="3:33">
      <c r="C545" s="1126"/>
      <c r="D545" s="1126"/>
      <c r="E545" s="1126"/>
      <c r="F545" s="1126"/>
      <c r="G545" s="1126"/>
      <c r="H545" s="1126"/>
      <c r="I545" s="1126"/>
      <c r="J545" s="1126"/>
      <c r="K545" s="1126"/>
      <c r="L545" s="1126"/>
      <c r="M545" s="1126"/>
      <c r="N545" s="1126"/>
      <c r="O545" s="1126"/>
      <c r="P545" s="1126"/>
      <c r="Q545" s="1126"/>
      <c r="R545" s="1126"/>
      <c r="S545" s="1126"/>
      <c r="T545" s="1126"/>
      <c r="U545" s="1126"/>
      <c r="V545" s="1126"/>
      <c r="W545" s="1126"/>
      <c r="X545" s="1126"/>
      <c r="Y545" s="1126"/>
      <c r="Z545" s="1126"/>
      <c r="AA545" s="1126"/>
      <c r="AB545" s="1126"/>
      <c r="AC545" s="1126"/>
      <c r="AD545" s="1126"/>
      <c r="AG545" s="1122"/>
    </row>
    <row r="546" spans="3:33">
      <c r="C546" s="1126"/>
      <c r="D546" s="1126"/>
      <c r="E546" s="1126"/>
      <c r="F546" s="1126"/>
      <c r="G546" s="1126"/>
      <c r="H546" s="1126"/>
      <c r="I546" s="1126"/>
      <c r="J546" s="1126"/>
      <c r="K546" s="1126"/>
      <c r="L546" s="1126"/>
      <c r="M546" s="1126"/>
      <c r="N546" s="1126"/>
      <c r="O546" s="1126"/>
      <c r="P546" s="1126"/>
      <c r="Q546" s="1126"/>
      <c r="R546" s="1126"/>
      <c r="S546" s="1126"/>
      <c r="T546" s="1126"/>
      <c r="U546" s="1126"/>
      <c r="V546" s="1126"/>
      <c r="W546" s="1126"/>
      <c r="X546" s="1126"/>
      <c r="Y546" s="1126"/>
      <c r="Z546" s="1126"/>
      <c r="AA546" s="1126"/>
      <c r="AB546" s="1126"/>
      <c r="AC546" s="1126"/>
      <c r="AD546" s="1126"/>
      <c r="AG546" s="1122"/>
    </row>
    <row r="547" spans="3:33">
      <c r="C547" s="1126"/>
      <c r="D547" s="1126"/>
      <c r="E547" s="1126"/>
      <c r="F547" s="1126"/>
      <c r="G547" s="1126"/>
      <c r="H547" s="1126"/>
      <c r="I547" s="1126"/>
      <c r="J547" s="1126"/>
      <c r="K547" s="1126"/>
      <c r="L547" s="1126"/>
      <c r="M547" s="1126"/>
      <c r="N547" s="1126"/>
      <c r="O547" s="1126"/>
      <c r="P547" s="1126"/>
      <c r="Q547" s="1126"/>
      <c r="R547" s="1126"/>
      <c r="S547" s="1126"/>
      <c r="T547" s="1126"/>
      <c r="U547" s="1126"/>
      <c r="V547" s="1126"/>
      <c r="W547" s="1126"/>
      <c r="X547" s="1126"/>
      <c r="Y547" s="1126"/>
      <c r="Z547" s="1126"/>
      <c r="AA547" s="1126"/>
      <c r="AB547" s="1126"/>
      <c r="AC547" s="1126"/>
      <c r="AD547" s="1126"/>
      <c r="AG547" s="1122"/>
    </row>
    <row r="548" spans="3:33">
      <c r="C548" s="1126"/>
      <c r="D548" s="1126"/>
      <c r="E548" s="1126"/>
      <c r="F548" s="1126"/>
      <c r="G548" s="1126"/>
      <c r="H548" s="1126"/>
      <c r="I548" s="1126"/>
      <c r="J548" s="1126"/>
      <c r="K548" s="1126"/>
      <c r="L548" s="1126"/>
      <c r="M548" s="1126"/>
      <c r="N548" s="1126"/>
      <c r="O548" s="1126"/>
      <c r="P548" s="1126"/>
      <c r="Q548" s="1126"/>
      <c r="R548" s="1126"/>
      <c r="S548" s="1126"/>
      <c r="T548" s="1126"/>
      <c r="U548" s="1126"/>
      <c r="V548" s="1126"/>
      <c r="W548" s="1126"/>
      <c r="X548" s="1126"/>
      <c r="Y548" s="1126"/>
      <c r="Z548" s="1126"/>
      <c r="AA548" s="1126"/>
      <c r="AB548" s="1126"/>
      <c r="AC548" s="1126"/>
      <c r="AD548" s="1126"/>
      <c r="AG548" s="1122"/>
    </row>
    <row r="549" spans="3:33">
      <c r="C549" s="1126"/>
      <c r="D549" s="1126"/>
      <c r="E549" s="1126"/>
      <c r="F549" s="1126"/>
      <c r="G549" s="1126"/>
      <c r="H549" s="1126"/>
      <c r="I549" s="1126"/>
      <c r="J549" s="1126"/>
      <c r="K549" s="1126"/>
      <c r="L549" s="1126"/>
      <c r="M549" s="1126"/>
      <c r="N549" s="1126"/>
      <c r="O549" s="1126"/>
      <c r="P549" s="1126"/>
      <c r="Q549" s="1126"/>
      <c r="R549" s="1126"/>
      <c r="S549" s="1126"/>
      <c r="T549" s="1126"/>
      <c r="U549" s="1126"/>
      <c r="V549" s="1126"/>
      <c r="W549" s="1126"/>
      <c r="X549" s="1126"/>
      <c r="Y549" s="1126"/>
      <c r="Z549" s="1126"/>
      <c r="AA549" s="1126"/>
      <c r="AB549" s="1126"/>
      <c r="AC549" s="1126"/>
      <c r="AD549" s="1126"/>
      <c r="AG549" s="1122"/>
    </row>
    <row r="550" spans="3:33">
      <c r="C550" s="1126"/>
      <c r="D550" s="1126"/>
      <c r="E550" s="1126"/>
      <c r="F550" s="1126"/>
      <c r="G550" s="1126"/>
      <c r="H550" s="1126"/>
      <c r="I550" s="1126"/>
      <c r="J550" s="1126"/>
      <c r="K550" s="1126"/>
      <c r="L550" s="1126"/>
      <c r="M550" s="1126"/>
      <c r="N550" s="1126"/>
      <c r="O550" s="1126"/>
      <c r="P550" s="1126"/>
      <c r="Q550" s="1126"/>
      <c r="R550" s="1126"/>
      <c r="S550" s="1126"/>
      <c r="T550" s="1126"/>
      <c r="U550" s="1126"/>
      <c r="V550" s="1126"/>
      <c r="W550" s="1126"/>
      <c r="X550" s="1126"/>
      <c r="Y550" s="1126"/>
      <c r="Z550" s="1126"/>
      <c r="AA550" s="1126"/>
      <c r="AB550" s="1126"/>
      <c r="AC550" s="1126"/>
      <c r="AD550" s="1126"/>
      <c r="AG550" s="1122"/>
    </row>
    <row r="551" spans="3:33">
      <c r="C551" s="1126"/>
      <c r="D551" s="1126"/>
      <c r="E551" s="1126"/>
      <c r="F551" s="1126"/>
      <c r="G551" s="1126"/>
      <c r="H551" s="1126"/>
      <c r="I551" s="1126"/>
      <c r="J551" s="1126"/>
      <c r="K551" s="1126"/>
      <c r="L551" s="1126"/>
      <c r="M551" s="1126"/>
      <c r="N551" s="1126"/>
      <c r="O551" s="1126"/>
      <c r="P551" s="1126"/>
      <c r="Q551" s="1126"/>
      <c r="R551" s="1126"/>
      <c r="S551" s="1126"/>
      <c r="T551" s="1126"/>
      <c r="U551" s="1126"/>
      <c r="V551" s="1126"/>
      <c r="W551" s="1126"/>
      <c r="X551" s="1126"/>
      <c r="Y551" s="1126"/>
      <c r="Z551" s="1126"/>
      <c r="AA551" s="1126"/>
      <c r="AB551" s="1126"/>
      <c r="AC551" s="1126"/>
      <c r="AD551" s="1126"/>
      <c r="AG551" s="1122"/>
    </row>
    <row r="552" spans="3:33">
      <c r="C552" s="1126"/>
      <c r="D552" s="1126"/>
      <c r="E552" s="1126"/>
      <c r="F552" s="1126"/>
      <c r="G552" s="1126"/>
      <c r="H552" s="1126"/>
      <c r="I552" s="1126"/>
      <c r="J552" s="1126"/>
      <c r="K552" s="1126"/>
      <c r="L552" s="1126"/>
      <c r="M552" s="1126"/>
      <c r="N552" s="1126"/>
      <c r="O552" s="1126"/>
      <c r="P552" s="1126"/>
      <c r="Q552" s="1126"/>
      <c r="R552" s="1126"/>
      <c r="S552" s="1126"/>
      <c r="T552" s="1126"/>
      <c r="U552" s="1126"/>
      <c r="V552" s="1126"/>
      <c r="W552" s="1126"/>
      <c r="X552" s="1126"/>
      <c r="Y552" s="1126"/>
      <c r="Z552" s="1126"/>
      <c r="AA552" s="1126"/>
      <c r="AB552" s="1126"/>
      <c r="AC552" s="1126"/>
      <c r="AD552" s="1126"/>
      <c r="AG552" s="1122"/>
    </row>
    <row r="553" spans="3:33">
      <c r="C553" s="1126"/>
      <c r="D553" s="1126"/>
      <c r="E553" s="1126"/>
      <c r="F553" s="1126"/>
      <c r="G553" s="1126"/>
      <c r="H553" s="1126"/>
      <c r="I553" s="1126"/>
      <c r="J553" s="1126"/>
      <c r="K553" s="1126"/>
      <c r="L553" s="1126"/>
      <c r="M553" s="1126"/>
      <c r="N553" s="1126"/>
      <c r="O553" s="1126"/>
      <c r="P553" s="1126"/>
      <c r="Q553" s="1126"/>
      <c r="R553" s="1126"/>
      <c r="S553" s="1126"/>
      <c r="T553" s="1126"/>
      <c r="U553" s="1126"/>
      <c r="V553" s="1126"/>
      <c r="W553" s="1126"/>
      <c r="X553" s="1126"/>
      <c r="Y553" s="1126"/>
      <c r="Z553" s="1126"/>
      <c r="AA553" s="1126"/>
      <c r="AB553" s="1126"/>
      <c r="AC553" s="1126"/>
      <c r="AD553" s="1126"/>
      <c r="AG553" s="1122"/>
    </row>
    <row r="554" spans="3:33">
      <c r="C554" s="1126"/>
      <c r="D554" s="1126"/>
      <c r="E554" s="1126"/>
      <c r="F554" s="1126"/>
      <c r="G554" s="1126"/>
      <c r="H554" s="1126"/>
      <c r="I554" s="1126"/>
      <c r="J554" s="1126"/>
      <c r="K554" s="1126"/>
      <c r="L554" s="1126"/>
      <c r="M554" s="1126"/>
      <c r="N554" s="1126"/>
      <c r="O554" s="1126"/>
      <c r="P554" s="1126"/>
      <c r="Q554" s="1126"/>
      <c r="R554" s="1126"/>
      <c r="S554" s="1126"/>
      <c r="T554" s="1126"/>
      <c r="U554" s="1126"/>
      <c r="V554" s="1126"/>
      <c r="W554" s="1126"/>
      <c r="X554" s="1126"/>
      <c r="Y554" s="1126"/>
      <c r="Z554" s="1126"/>
      <c r="AA554" s="1126"/>
      <c r="AB554" s="1126"/>
      <c r="AC554" s="1126"/>
      <c r="AD554" s="1126"/>
      <c r="AG554" s="1122"/>
    </row>
    <row r="555" spans="3:33">
      <c r="C555" s="1126"/>
      <c r="D555" s="1126"/>
      <c r="E555" s="1126"/>
      <c r="F555" s="1126"/>
      <c r="G555" s="1126"/>
      <c r="H555" s="1126"/>
      <c r="I555" s="1126"/>
      <c r="J555" s="1126"/>
      <c r="K555" s="1126"/>
      <c r="L555" s="1126"/>
      <c r="M555" s="1126"/>
      <c r="N555" s="1126"/>
      <c r="O555" s="1126"/>
      <c r="P555" s="1126"/>
      <c r="Q555" s="1126"/>
      <c r="R555" s="1126"/>
      <c r="S555" s="1126"/>
      <c r="T555" s="1126"/>
      <c r="U555" s="1126"/>
      <c r="V555" s="1126"/>
      <c r="W555" s="1126"/>
      <c r="X555" s="1126"/>
      <c r="Y555" s="1126"/>
      <c r="Z555" s="1126"/>
      <c r="AA555" s="1126"/>
      <c r="AB555" s="1126"/>
      <c r="AC555" s="1126"/>
      <c r="AD555" s="1126"/>
      <c r="AG555" s="1122"/>
    </row>
    <row r="556" spans="3:33">
      <c r="C556" s="1126"/>
      <c r="D556" s="1126"/>
      <c r="E556" s="1126"/>
      <c r="F556" s="1126"/>
      <c r="G556" s="1126"/>
      <c r="H556" s="1126"/>
      <c r="I556" s="1126"/>
      <c r="J556" s="1126"/>
      <c r="K556" s="1126"/>
      <c r="L556" s="1126"/>
      <c r="M556" s="1126"/>
      <c r="N556" s="1126"/>
      <c r="O556" s="1126"/>
      <c r="P556" s="1126"/>
      <c r="Q556" s="1126"/>
      <c r="R556" s="1126"/>
      <c r="S556" s="1126"/>
      <c r="T556" s="1126"/>
      <c r="U556" s="1126"/>
      <c r="V556" s="1126"/>
      <c r="W556" s="1126"/>
      <c r="X556" s="1126"/>
      <c r="Y556" s="1126"/>
      <c r="Z556" s="1126"/>
      <c r="AA556" s="1126"/>
      <c r="AB556" s="1126"/>
      <c r="AC556" s="1126"/>
      <c r="AD556" s="1126"/>
      <c r="AG556" s="1122"/>
    </row>
    <row r="557" spans="3:33">
      <c r="C557" s="1126"/>
      <c r="D557" s="1126"/>
      <c r="E557" s="1126"/>
      <c r="F557" s="1126"/>
      <c r="G557" s="1126"/>
      <c r="H557" s="1126"/>
      <c r="I557" s="1126"/>
      <c r="J557" s="1126"/>
      <c r="K557" s="1126"/>
      <c r="L557" s="1126"/>
      <c r="M557" s="1126"/>
      <c r="N557" s="1126"/>
      <c r="O557" s="1126"/>
      <c r="P557" s="1126"/>
      <c r="Q557" s="1126"/>
      <c r="R557" s="1126"/>
      <c r="S557" s="1126"/>
      <c r="T557" s="1126"/>
      <c r="U557" s="1126"/>
      <c r="V557" s="1126"/>
      <c r="W557" s="1126"/>
      <c r="X557" s="1126"/>
      <c r="Y557" s="1126"/>
      <c r="Z557" s="1126"/>
      <c r="AA557" s="1126"/>
      <c r="AB557" s="1126"/>
      <c r="AC557" s="1126"/>
      <c r="AD557" s="1126"/>
      <c r="AG557" s="1122"/>
    </row>
    <row r="558" spans="3:33">
      <c r="C558" s="1126"/>
      <c r="D558" s="1126"/>
      <c r="E558" s="1126"/>
      <c r="F558" s="1126"/>
      <c r="G558" s="1126"/>
      <c r="H558" s="1126"/>
      <c r="I558" s="1126"/>
      <c r="J558" s="1126"/>
      <c r="K558" s="1126"/>
      <c r="L558" s="1126"/>
      <c r="M558" s="1126"/>
      <c r="N558" s="1126"/>
      <c r="O558" s="1126"/>
      <c r="P558" s="1126"/>
      <c r="Q558" s="1126"/>
      <c r="R558" s="1126"/>
      <c r="S558" s="1126"/>
      <c r="T558" s="1126"/>
      <c r="U558" s="1126"/>
      <c r="V558" s="1126"/>
      <c r="W558" s="1126"/>
      <c r="X558" s="1126"/>
      <c r="Y558" s="1126"/>
      <c r="Z558" s="1126"/>
      <c r="AA558" s="1126"/>
      <c r="AB558" s="1126"/>
      <c r="AC558" s="1126"/>
      <c r="AD558" s="1126"/>
      <c r="AG558" s="1122"/>
    </row>
    <row r="559" spans="3:33">
      <c r="C559" s="1126"/>
      <c r="D559" s="1126"/>
      <c r="E559" s="1126"/>
      <c r="F559" s="1126"/>
      <c r="G559" s="1126"/>
      <c r="H559" s="1126"/>
      <c r="I559" s="1126"/>
      <c r="J559" s="1126"/>
      <c r="K559" s="1126"/>
      <c r="L559" s="1126"/>
      <c r="M559" s="1126"/>
      <c r="N559" s="1126"/>
      <c r="O559" s="1126"/>
      <c r="P559" s="1126"/>
      <c r="Q559" s="1126"/>
      <c r="R559" s="1126"/>
      <c r="S559" s="1126"/>
      <c r="T559" s="1126"/>
      <c r="U559" s="1126"/>
      <c r="V559" s="1126"/>
      <c r="W559" s="1126"/>
      <c r="X559" s="1126"/>
      <c r="Y559" s="1126"/>
      <c r="Z559" s="1126"/>
      <c r="AA559" s="1126"/>
      <c r="AB559" s="1126"/>
      <c r="AC559" s="1126"/>
      <c r="AD559" s="1126"/>
      <c r="AG559" s="1122"/>
    </row>
    <row r="560" spans="3:33">
      <c r="C560" s="1126"/>
      <c r="D560" s="1126"/>
      <c r="E560" s="1126"/>
      <c r="F560" s="1126"/>
      <c r="G560" s="1126"/>
      <c r="H560" s="1126"/>
      <c r="I560" s="1126"/>
      <c r="J560" s="1126"/>
      <c r="K560" s="1126"/>
      <c r="L560" s="1126"/>
      <c r="M560" s="1126"/>
      <c r="N560" s="1126"/>
      <c r="O560" s="1126"/>
      <c r="P560" s="1126"/>
      <c r="Q560" s="1126"/>
      <c r="R560" s="1126"/>
      <c r="S560" s="1126"/>
      <c r="T560" s="1126"/>
      <c r="U560" s="1126"/>
      <c r="V560" s="1126"/>
      <c r="W560" s="1126"/>
      <c r="X560" s="1126"/>
      <c r="Y560" s="1126"/>
      <c r="Z560" s="1126"/>
      <c r="AA560" s="1126"/>
      <c r="AB560" s="1126"/>
      <c r="AC560" s="1126"/>
      <c r="AD560" s="1126"/>
      <c r="AG560" s="1122"/>
    </row>
    <row r="561" spans="3:33">
      <c r="C561" s="1126"/>
      <c r="D561" s="1126"/>
      <c r="E561" s="1126"/>
      <c r="F561" s="1126"/>
      <c r="G561" s="1126"/>
      <c r="H561" s="1126"/>
      <c r="I561" s="1126"/>
      <c r="J561" s="1126"/>
      <c r="K561" s="1126"/>
      <c r="L561" s="1126"/>
      <c r="M561" s="1126"/>
      <c r="N561" s="1126"/>
      <c r="O561" s="1126"/>
      <c r="P561" s="1126"/>
      <c r="Q561" s="1126"/>
      <c r="R561" s="1126"/>
      <c r="S561" s="1126"/>
      <c r="T561" s="1126"/>
      <c r="U561" s="1126"/>
      <c r="V561" s="1126"/>
      <c r="W561" s="1126"/>
      <c r="X561" s="1126"/>
      <c r="Y561" s="1126"/>
      <c r="Z561" s="1126"/>
      <c r="AA561" s="1126"/>
      <c r="AB561" s="1126"/>
      <c r="AC561" s="1126"/>
      <c r="AD561" s="1126"/>
      <c r="AG561" s="1122"/>
    </row>
    <row r="562" spans="3:33">
      <c r="C562" s="1126"/>
      <c r="D562" s="1126"/>
      <c r="E562" s="1126"/>
      <c r="F562" s="1126"/>
      <c r="G562" s="1126"/>
      <c r="H562" s="1126"/>
      <c r="I562" s="1126"/>
      <c r="J562" s="1126"/>
      <c r="K562" s="1126"/>
      <c r="L562" s="1126"/>
      <c r="M562" s="1126"/>
      <c r="N562" s="1126"/>
      <c r="O562" s="1126"/>
      <c r="P562" s="1126"/>
      <c r="Q562" s="1126"/>
      <c r="R562" s="1126"/>
      <c r="S562" s="1126"/>
      <c r="T562" s="1126"/>
      <c r="U562" s="1126"/>
      <c r="V562" s="1126"/>
      <c r="W562" s="1126"/>
      <c r="X562" s="1126"/>
      <c r="Y562" s="1126"/>
      <c r="Z562" s="1126"/>
      <c r="AA562" s="1126"/>
      <c r="AB562" s="1126"/>
      <c r="AC562" s="1126"/>
      <c r="AD562" s="1126"/>
      <c r="AG562" s="1122"/>
    </row>
    <row r="563" spans="3:33">
      <c r="C563" s="1126"/>
      <c r="D563" s="1126"/>
      <c r="E563" s="1126"/>
      <c r="F563" s="1126"/>
      <c r="G563" s="1126"/>
      <c r="H563" s="1126"/>
      <c r="I563" s="1126"/>
      <c r="J563" s="1126"/>
      <c r="K563" s="1126"/>
      <c r="L563" s="1126"/>
      <c r="M563" s="1126"/>
      <c r="N563" s="1126"/>
      <c r="O563" s="1126"/>
      <c r="P563" s="1126"/>
      <c r="Q563" s="1126"/>
      <c r="R563" s="1126"/>
      <c r="S563" s="1126"/>
      <c r="T563" s="1126"/>
      <c r="U563" s="1126"/>
      <c r="V563" s="1126"/>
      <c r="W563" s="1126"/>
      <c r="X563" s="1126"/>
      <c r="Y563" s="1126"/>
      <c r="Z563" s="1126"/>
      <c r="AA563" s="1126"/>
      <c r="AB563" s="1126"/>
      <c r="AC563" s="1126"/>
      <c r="AD563" s="1126"/>
      <c r="AG563" s="1122"/>
    </row>
    <row r="564" spans="3:33">
      <c r="C564" s="1126"/>
      <c r="D564" s="1126"/>
      <c r="E564" s="1126"/>
      <c r="F564" s="1126"/>
      <c r="G564" s="1126"/>
      <c r="H564" s="1126"/>
      <c r="I564" s="1126"/>
      <c r="J564" s="1126"/>
      <c r="K564" s="1126"/>
      <c r="L564" s="1126"/>
      <c r="M564" s="1126"/>
      <c r="N564" s="1126"/>
      <c r="O564" s="1126"/>
      <c r="P564" s="1126"/>
      <c r="Q564" s="1126"/>
      <c r="R564" s="1126"/>
      <c r="S564" s="1126"/>
      <c r="T564" s="1126"/>
      <c r="U564" s="1126"/>
      <c r="V564" s="1126"/>
      <c r="W564" s="1126"/>
      <c r="X564" s="1126"/>
      <c r="Y564" s="1126"/>
      <c r="Z564" s="1126"/>
      <c r="AA564" s="1126"/>
      <c r="AB564" s="1126"/>
      <c r="AC564" s="1126"/>
      <c r="AD564" s="1126"/>
      <c r="AG564" s="1122"/>
    </row>
    <row r="565" spans="3:33">
      <c r="C565" s="1126"/>
      <c r="D565" s="1126"/>
      <c r="E565" s="1126"/>
      <c r="F565" s="1126"/>
      <c r="G565" s="1126"/>
      <c r="H565" s="1126"/>
      <c r="I565" s="1126"/>
      <c r="J565" s="1126"/>
      <c r="K565" s="1126"/>
      <c r="L565" s="1126"/>
      <c r="M565" s="1126"/>
      <c r="N565" s="1126"/>
      <c r="O565" s="1126"/>
      <c r="P565" s="1126"/>
      <c r="Q565" s="1126"/>
      <c r="R565" s="1126"/>
      <c r="S565" s="1126"/>
      <c r="T565" s="1126"/>
      <c r="U565" s="1126"/>
      <c r="V565" s="1126"/>
      <c r="W565" s="1126"/>
      <c r="X565" s="1126"/>
      <c r="Y565" s="1126"/>
      <c r="Z565" s="1126"/>
      <c r="AA565" s="1126"/>
      <c r="AB565" s="1126"/>
      <c r="AC565" s="1126"/>
      <c r="AD565" s="1126"/>
      <c r="AG565" s="1122"/>
    </row>
    <row r="566" spans="3:33">
      <c r="C566" s="1126"/>
      <c r="D566" s="1126"/>
      <c r="E566" s="1126"/>
      <c r="F566" s="1126"/>
      <c r="G566" s="1126"/>
      <c r="H566" s="1126"/>
      <c r="I566" s="1126"/>
      <c r="J566" s="1126"/>
      <c r="K566" s="1126"/>
      <c r="L566" s="1126"/>
      <c r="M566" s="1126"/>
      <c r="N566" s="1126"/>
      <c r="O566" s="1126"/>
      <c r="P566" s="1126"/>
      <c r="Q566" s="1126"/>
      <c r="R566" s="1126"/>
      <c r="S566" s="1126"/>
      <c r="T566" s="1126"/>
      <c r="U566" s="1126"/>
      <c r="V566" s="1126"/>
      <c r="W566" s="1126"/>
      <c r="X566" s="1126"/>
      <c r="Y566" s="1126"/>
      <c r="Z566" s="1126"/>
      <c r="AA566" s="1126"/>
      <c r="AB566" s="1126"/>
      <c r="AC566" s="1126"/>
      <c r="AD566" s="1126"/>
      <c r="AG566" s="1122"/>
    </row>
    <row r="567" spans="3:33">
      <c r="C567" s="1126"/>
      <c r="D567" s="1126"/>
      <c r="E567" s="1126"/>
      <c r="F567" s="1126"/>
      <c r="G567" s="1126"/>
      <c r="H567" s="1126"/>
      <c r="I567" s="1126"/>
      <c r="J567" s="1126"/>
      <c r="K567" s="1126"/>
      <c r="L567" s="1126"/>
      <c r="M567" s="1126"/>
      <c r="N567" s="1126"/>
      <c r="O567" s="1126"/>
      <c r="P567" s="1126"/>
      <c r="Q567" s="1126"/>
      <c r="R567" s="1126"/>
      <c r="S567" s="1126"/>
      <c r="T567" s="1126"/>
      <c r="U567" s="1126"/>
      <c r="V567" s="1126"/>
      <c r="W567" s="1126"/>
      <c r="X567" s="1126"/>
      <c r="Y567" s="1126"/>
      <c r="Z567" s="1126"/>
      <c r="AA567" s="1126"/>
      <c r="AB567" s="1126"/>
      <c r="AC567" s="1126"/>
      <c r="AD567" s="1126"/>
      <c r="AG567" s="1122"/>
    </row>
    <row r="568" spans="3:33">
      <c r="C568" s="1126"/>
      <c r="D568" s="1126"/>
      <c r="E568" s="1126"/>
      <c r="F568" s="1126"/>
      <c r="G568" s="1126"/>
      <c r="H568" s="1126"/>
      <c r="I568" s="1126"/>
      <c r="J568" s="1126"/>
      <c r="K568" s="1126"/>
      <c r="L568" s="1126"/>
      <c r="M568" s="1126"/>
      <c r="N568" s="1126"/>
      <c r="O568" s="1126"/>
      <c r="P568" s="1126"/>
      <c r="Q568" s="1126"/>
      <c r="R568" s="1126"/>
      <c r="S568" s="1126"/>
      <c r="T568" s="1126"/>
      <c r="U568" s="1126"/>
      <c r="V568" s="1126"/>
      <c r="W568" s="1126"/>
      <c r="X568" s="1126"/>
      <c r="Y568" s="1126"/>
      <c r="Z568" s="1126"/>
      <c r="AA568" s="1126"/>
      <c r="AB568" s="1126"/>
      <c r="AC568" s="1126"/>
      <c r="AD568" s="1126"/>
      <c r="AG568" s="1122"/>
    </row>
    <row r="569" spans="3:33">
      <c r="C569" s="1126"/>
      <c r="D569" s="1126"/>
      <c r="E569" s="1126"/>
      <c r="F569" s="1126"/>
      <c r="G569" s="1126"/>
      <c r="H569" s="1126"/>
      <c r="I569" s="1126"/>
      <c r="J569" s="1126"/>
      <c r="K569" s="1126"/>
      <c r="L569" s="1126"/>
      <c r="M569" s="1126"/>
      <c r="N569" s="1126"/>
      <c r="O569" s="1126"/>
      <c r="P569" s="1126"/>
      <c r="Q569" s="1126"/>
      <c r="R569" s="1126"/>
      <c r="S569" s="1126"/>
      <c r="T569" s="1126"/>
      <c r="U569" s="1126"/>
      <c r="V569" s="1126"/>
      <c r="W569" s="1126"/>
      <c r="X569" s="1126"/>
      <c r="Y569" s="1126"/>
      <c r="Z569" s="1126"/>
      <c r="AA569" s="1126"/>
      <c r="AB569" s="1126"/>
      <c r="AC569" s="1126"/>
      <c r="AD569" s="1126"/>
      <c r="AG569" s="1122"/>
    </row>
    <row r="570" spans="3:33">
      <c r="C570" s="1126"/>
      <c r="D570" s="1126"/>
      <c r="E570" s="1126"/>
      <c r="F570" s="1126"/>
      <c r="G570" s="1126"/>
      <c r="H570" s="1126"/>
      <c r="I570" s="1126"/>
      <c r="J570" s="1126"/>
      <c r="K570" s="1126"/>
      <c r="L570" s="1126"/>
      <c r="M570" s="1126"/>
      <c r="N570" s="1126"/>
      <c r="O570" s="1126"/>
      <c r="P570" s="1126"/>
      <c r="Q570" s="1126"/>
      <c r="R570" s="1126"/>
      <c r="S570" s="1126"/>
      <c r="T570" s="1126"/>
      <c r="U570" s="1126"/>
      <c r="V570" s="1126"/>
      <c r="W570" s="1126"/>
      <c r="X570" s="1126"/>
      <c r="Y570" s="1126"/>
      <c r="Z570" s="1126"/>
      <c r="AA570" s="1126"/>
      <c r="AB570" s="1126"/>
      <c r="AC570" s="1126"/>
      <c r="AD570" s="1126"/>
      <c r="AG570" s="1122"/>
    </row>
    <row r="571" spans="3:33">
      <c r="C571" s="1126"/>
      <c r="D571" s="1126"/>
      <c r="E571" s="1126"/>
      <c r="F571" s="1126"/>
      <c r="G571" s="1126"/>
      <c r="H571" s="1126"/>
      <c r="I571" s="1126"/>
      <c r="J571" s="1126"/>
      <c r="K571" s="1126"/>
      <c r="L571" s="1126"/>
      <c r="M571" s="1126"/>
      <c r="N571" s="1126"/>
      <c r="O571" s="1126"/>
      <c r="P571" s="1126"/>
      <c r="Q571" s="1126"/>
      <c r="R571" s="1126"/>
      <c r="S571" s="1126"/>
      <c r="T571" s="1126"/>
      <c r="U571" s="1126"/>
      <c r="V571" s="1126"/>
      <c r="W571" s="1126"/>
      <c r="X571" s="1126"/>
      <c r="Y571" s="1126"/>
      <c r="Z571" s="1126"/>
      <c r="AA571" s="1126"/>
      <c r="AB571" s="1126"/>
      <c r="AC571" s="1126"/>
      <c r="AD571" s="1126"/>
      <c r="AG571" s="1122"/>
    </row>
    <row r="572" spans="3:33">
      <c r="C572" s="1126"/>
      <c r="D572" s="1126"/>
      <c r="E572" s="1126"/>
      <c r="F572" s="1126"/>
      <c r="G572" s="1126"/>
      <c r="H572" s="1126"/>
      <c r="I572" s="1126"/>
      <c r="J572" s="1126"/>
      <c r="K572" s="1126"/>
      <c r="L572" s="1126"/>
      <c r="M572" s="1126"/>
      <c r="N572" s="1126"/>
      <c r="O572" s="1126"/>
      <c r="P572" s="1126"/>
      <c r="Q572" s="1126"/>
      <c r="R572" s="1126"/>
      <c r="S572" s="1126"/>
      <c r="T572" s="1126"/>
      <c r="U572" s="1126"/>
      <c r="V572" s="1126"/>
      <c r="W572" s="1126"/>
      <c r="X572" s="1126"/>
      <c r="Y572" s="1126"/>
      <c r="Z572" s="1126"/>
      <c r="AA572" s="1126"/>
      <c r="AB572" s="1126"/>
      <c r="AC572" s="1126"/>
      <c r="AD572" s="1126"/>
      <c r="AG572" s="1122"/>
    </row>
    <row r="573" spans="3:33">
      <c r="C573" s="1126"/>
      <c r="D573" s="1126"/>
      <c r="E573" s="1126"/>
      <c r="F573" s="1126"/>
      <c r="G573" s="1126"/>
      <c r="H573" s="1126"/>
      <c r="I573" s="1126"/>
      <c r="J573" s="1126"/>
      <c r="K573" s="1126"/>
      <c r="L573" s="1126"/>
      <c r="M573" s="1126"/>
      <c r="N573" s="1126"/>
      <c r="O573" s="1126"/>
      <c r="P573" s="1126"/>
      <c r="Q573" s="1126"/>
      <c r="R573" s="1126"/>
      <c r="S573" s="1126"/>
      <c r="T573" s="1126"/>
      <c r="U573" s="1126"/>
      <c r="V573" s="1126"/>
      <c r="W573" s="1126"/>
      <c r="X573" s="1126"/>
      <c r="Y573" s="1126"/>
      <c r="Z573" s="1126"/>
      <c r="AA573" s="1126"/>
      <c r="AB573" s="1126"/>
      <c r="AC573" s="1126"/>
      <c r="AD573" s="1126"/>
      <c r="AG573" s="1122"/>
    </row>
    <row r="574" spans="3:33">
      <c r="C574" s="1126"/>
      <c r="D574" s="1126"/>
      <c r="E574" s="1126"/>
      <c r="F574" s="1126"/>
      <c r="G574" s="1126"/>
      <c r="H574" s="1126"/>
      <c r="I574" s="1126"/>
      <c r="J574" s="1126"/>
      <c r="K574" s="1126"/>
      <c r="L574" s="1126"/>
      <c r="M574" s="1126"/>
      <c r="N574" s="1126"/>
      <c r="O574" s="1126"/>
      <c r="P574" s="1126"/>
      <c r="Q574" s="1126"/>
      <c r="R574" s="1126"/>
      <c r="S574" s="1126"/>
      <c r="T574" s="1126"/>
      <c r="U574" s="1126"/>
      <c r="V574" s="1126"/>
      <c r="W574" s="1126"/>
      <c r="X574" s="1126"/>
      <c r="Y574" s="1126"/>
      <c r="Z574" s="1126"/>
      <c r="AA574" s="1126"/>
      <c r="AB574" s="1126"/>
      <c r="AC574" s="1126"/>
      <c r="AD574" s="1126"/>
      <c r="AG574" s="1122"/>
    </row>
    <row r="575" spans="3:33">
      <c r="C575" s="1126"/>
      <c r="D575" s="1126"/>
      <c r="E575" s="1126"/>
      <c r="F575" s="1126"/>
      <c r="G575" s="1126"/>
      <c r="H575" s="1126"/>
      <c r="I575" s="1126"/>
      <c r="J575" s="1126"/>
      <c r="K575" s="1126"/>
      <c r="L575" s="1126"/>
      <c r="M575" s="1126"/>
      <c r="N575" s="1126"/>
      <c r="O575" s="1126"/>
      <c r="P575" s="1126"/>
      <c r="Q575" s="1126"/>
      <c r="R575" s="1126"/>
      <c r="S575" s="1126"/>
      <c r="T575" s="1126"/>
      <c r="U575" s="1126"/>
      <c r="V575" s="1126"/>
      <c r="W575" s="1126"/>
      <c r="X575" s="1126"/>
      <c r="Y575" s="1126"/>
      <c r="Z575" s="1126"/>
      <c r="AA575" s="1126"/>
      <c r="AB575" s="1126"/>
      <c r="AC575" s="1126"/>
      <c r="AD575" s="1126"/>
      <c r="AG575" s="1122"/>
    </row>
    <row r="576" spans="3:33">
      <c r="C576" s="1126"/>
      <c r="D576" s="1126"/>
      <c r="E576" s="1126"/>
      <c r="F576" s="1126"/>
      <c r="G576" s="1126"/>
      <c r="H576" s="1126"/>
      <c r="I576" s="1126"/>
      <c r="J576" s="1126"/>
      <c r="K576" s="1126"/>
      <c r="L576" s="1126"/>
      <c r="M576" s="1126"/>
      <c r="N576" s="1126"/>
      <c r="O576" s="1126"/>
      <c r="P576" s="1126"/>
      <c r="Q576" s="1126"/>
      <c r="R576" s="1126"/>
      <c r="S576" s="1126"/>
      <c r="T576" s="1126"/>
      <c r="U576" s="1126"/>
      <c r="V576" s="1126"/>
      <c r="W576" s="1126"/>
      <c r="X576" s="1126"/>
      <c r="Y576" s="1126"/>
      <c r="Z576" s="1126"/>
      <c r="AA576" s="1126"/>
      <c r="AB576" s="1126"/>
      <c r="AC576" s="1126"/>
      <c r="AD576" s="1126"/>
      <c r="AG576" s="1122"/>
    </row>
    <row r="577" spans="3:33">
      <c r="C577" s="1126"/>
      <c r="D577" s="1126"/>
      <c r="E577" s="1126"/>
      <c r="F577" s="1126"/>
      <c r="G577" s="1126"/>
      <c r="H577" s="1126"/>
      <c r="I577" s="1126"/>
      <c r="J577" s="1126"/>
      <c r="K577" s="1126"/>
      <c r="L577" s="1126"/>
      <c r="M577" s="1126"/>
      <c r="N577" s="1126"/>
      <c r="O577" s="1126"/>
      <c r="P577" s="1126"/>
      <c r="Q577" s="1126"/>
      <c r="R577" s="1126"/>
      <c r="S577" s="1126"/>
      <c r="T577" s="1126"/>
      <c r="U577" s="1126"/>
      <c r="V577" s="1126"/>
      <c r="W577" s="1126"/>
      <c r="X577" s="1126"/>
      <c r="Y577" s="1126"/>
      <c r="Z577" s="1126"/>
      <c r="AA577" s="1126"/>
      <c r="AB577" s="1126"/>
      <c r="AC577" s="1126"/>
      <c r="AD577" s="1126"/>
      <c r="AG577" s="1122"/>
    </row>
    <row r="578" spans="3:33">
      <c r="C578" s="1126"/>
      <c r="D578" s="1126"/>
      <c r="E578" s="1126"/>
      <c r="F578" s="1126"/>
      <c r="G578" s="1126"/>
      <c r="H578" s="1126"/>
      <c r="I578" s="1126"/>
      <c r="J578" s="1126"/>
      <c r="K578" s="1126"/>
      <c r="L578" s="1126"/>
      <c r="M578" s="1126"/>
      <c r="N578" s="1126"/>
      <c r="O578" s="1126"/>
      <c r="P578" s="1126"/>
      <c r="Q578" s="1126"/>
      <c r="R578" s="1126"/>
      <c r="S578" s="1126"/>
      <c r="T578" s="1126"/>
      <c r="U578" s="1126"/>
      <c r="V578" s="1126"/>
      <c r="W578" s="1126"/>
      <c r="X578" s="1126"/>
      <c r="Y578" s="1126"/>
      <c r="Z578" s="1126"/>
      <c r="AA578" s="1126"/>
      <c r="AB578" s="1126"/>
      <c r="AC578" s="1126"/>
      <c r="AD578" s="1126"/>
      <c r="AG578" s="1122"/>
    </row>
    <row r="579" spans="3:33">
      <c r="C579" s="1126"/>
      <c r="D579" s="1126"/>
      <c r="E579" s="1126"/>
      <c r="F579" s="1126"/>
      <c r="G579" s="1126"/>
      <c r="H579" s="1126"/>
      <c r="I579" s="1126"/>
      <c r="J579" s="1126"/>
      <c r="K579" s="1126"/>
      <c r="L579" s="1126"/>
      <c r="M579" s="1126"/>
      <c r="N579" s="1126"/>
      <c r="O579" s="1126"/>
      <c r="P579" s="1126"/>
      <c r="Q579" s="1126"/>
      <c r="R579" s="1126"/>
      <c r="S579" s="1126"/>
      <c r="T579" s="1126"/>
      <c r="U579" s="1126"/>
      <c r="V579" s="1126"/>
      <c r="W579" s="1126"/>
      <c r="X579" s="1126"/>
      <c r="Y579" s="1126"/>
      <c r="Z579" s="1126"/>
      <c r="AA579" s="1126"/>
      <c r="AB579" s="1126"/>
      <c r="AC579" s="1126"/>
      <c r="AD579" s="1126"/>
      <c r="AG579" s="1122"/>
    </row>
    <row r="580" spans="3:33">
      <c r="C580" s="1126"/>
      <c r="D580" s="1126"/>
      <c r="E580" s="1126"/>
      <c r="F580" s="1126"/>
      <c r="G580" s="1126"/>
      <c r="H580" s="1126"/>
      <c r="I580" s="1126"/>
      <c r="J580" s="1126"/>
      <c r="K580" s="1126"/>
      <c r="L580" s="1126"/>
      <c r="M580" s="1126"/>
      <c r="N580" s="1126"/>
      <c r="O580" s="1126"/>
      <c r="P580" s="1126"/>
      <c r="Q580" s="1126"/>
      <c r="R580" s="1126"/>
      <c r="S580" s="1126"/>
      <c r="T580" s="1126"/>
      <c r="U580" s="1126"/>
      <c r="V580" s="1126"/>
      <c r="W580" s="1126"/>
      <c r="X580" s="1126"/>
      <c r="Y580" s="1126"/>
      <c r="Z580" s="1126"/>
      <c r="AA580" s="1126"/>
      <c r="AB580" s="1126"/>
      <c r="AC580" s="1126"/>
      <c r="AD580" s="1126"/>
      <c r="AG580" s="1122"/>
    </row>
    <row r="581" spans="3:33">
      <c r="C581" s="1126"/>
      <c r="D581" s="1126"/>
      <c r="E581" s="1126"/>
      <c r="F581" s="1126"/>
      <c r="G581" s="1126"/>
      <c r="H581" s="1126"/>
      <c r="I581" s="1126"/>
      <c r="J581" s="1126"/>
      <c r="K581" s="1126"/>
      <c r="L581" s="1126"/>
      <c r="M581" s="1126"/>
      <c r="N581" s="1126"/>
      <c r="O581" s="1126"/>
      <c r="P581" s="1126"/>
      <c r="Q581" s="1126"/>
      <c r="R581" s="1126"/>
      <c r="S581" s="1126"/>
      <c r="T581" s="1126"/>
      <c r="U581" s="1126"/>
      <c r="V581" s="1126"/>
      <c r="W581" s="1126"/>
      <c r="X581" s="1126"/>
      <c r="Y581" s="1126"/>
      <c r="Z581" s="1126"/>
      <c r="AA581" s="1126"/>
      <c r="AB581" s="1126"/>
      <c r="AC581" s="1126"/>
      <c r="AD581" s="1126"/>
      <c r="AG581" s="1122"/>
    </row>
    <row r="582" spans="3:33">
      <c r="C582" s="1126"/>
      <c r="D582" s="1126"/>
      <c r="E582" s="1126"/>
      <c r="F582" s="1126"/>
      <c r="G582" s="1126"/>
      <c r="H582" s="1126"/>
      <c r="I582" s="1126"/>
      <c r="J582" s="1126"/>
      <c r="K582" s="1126"/>
      <c r="L582" s="1126"/>
      <c r="M582" s="1126"/>
      <c r="N582" s="1126"/>
      <c r="O582" s="1126"/>
      <c r="P582" s="1126"/>
      <c r="Q582" s="1126"/>
      <c r="R582" s="1126"/>
      <c r="S582" s="1126"/>
      <c r="T582" s="1126"/>
      <c r="U582" s="1126"/>
      <c r="V582" s="1126"/>
      <c r="W582" s="1126"/>
      <c r="X582" s="1126"/>
      <c r="Y582" s="1126"/>
      <c r="Z582" s="1126"/>
      <c r="AA582" s="1126"/>
      <c r="AB582" s="1126"/>
      <c r="AC582" s="1126"/>
      <c r="AD582" s="1126"/>
      <c r="AG582" s="1122"/>
    </row>
    <row r="583" spans="3:33">
      <c r="C583" s="1126"/>
      <c r="D583" s="1126"/>
      <c r="E583" s="1126"/>
      <c r="F583" s="1126"/>
      <c r="G583" s="1126"/>
      <c r="H583" s="1126"/>
      <c r="I583" s="1126"/>
      <c r="J583" s="1126"/>
      <c r="K583" s="1126"/>
      <c r="L583" s="1126"/>
      <c r="M583" s="1126"/>
      <c r="N583" s="1126"/>
      <c r="O583" s="1126"/>
      <c r="P583" s="1126"/>
      <c r="Q583" s="1126"/>
      <c r="R583" s="1126"/>
      <c r="S583" s="1126"/>
      <c r="T583" s="1126"/>
      <c r="U583" s="1126"/>
      <c r="V583" s="1126"/>
      <c r="W583" s="1126"/>
      <c r="X583" s="1126"/>
      <c r="Y583" s="1126"/>
      <c r="Z583" s="1126"/>
      <c r="AA583" s="1126"/>
      <c r="AB583" s="1126"/>
      <c r="AC583" s="1126"/>
      <c r="AD583" s="1126"/>
      <c r="AG583" s="1122"/>
    </row>
    <row r="584" spans="3:33">
      <c r="C584" s="1126"/>
      <c r="D584" s="1126"/>
      <c r="E584" s="1126"/>
      <c r="F584" s="1126"/>
      <c r="G584" s="1126"/>
      <c r="H584" s="1126"/>
      <c r="I584" s="1126"/>
      <c r="J584" s="1126"/>
      <c r="K584" s="1126"/>
      <c r="L584" s="1126"/>
      <c r="M584" s="1126"/>
      <c r="N584" s="1126"/>
      <c r="O584" s="1126"/>
      <c r="P584" s="1126"/>
      <c r="Q584" s="1126"/>
      <c r="R584" s="1126"/>
      <c r="S584" s="1126"/>
      <c r="T584" s="1126"/>
      <c r="U584" s="1126"/>
      <c r="V584" s="1126"/>
      <c r="W584" s="1126"/>
      <c r="X584" s="1126"/>
      <c r="Y584" s="1126"/>
      <c r="Z584" s="1126"/>
      <c r="AA584" s="1126"/>
      <c r="AB584" s="1126"/>
      <c r="AC584" s="1126"/>
      <c r="AD584" s="1126"/>
      <c r="AG584" s="1122"/>
    </row>
    <row r="585" spans="3:33">
      <c r="C585" s="1126"/>
      <c r="D585" s="1126"/>
      <c r="E585" s="1126"/>
      <c r="F585" s="1126"/>
      <c r="G585" s="1126"/>
      <c r="H585" s="1126"/>
      <c r="I585" s="1126"/>
      <c r="J585" s="1126"/>
      <c r="K585" s="1126"/>
      <c r="L585" s="1126"/>
      <c r="M585" s="1126"/>
      <c r="N585" s="1126"/>
      <c r="O585" s="1126"/>
      <c r="P585" s="1126"/>
      <c r="Q585" s="1126"/>
      <c r="R585" s="1126"/>
      <c r="S585" s="1126"/>
      <c r="T585" s="1126"/>
      <c r="U585" s="1126"/>
      <c r="V585" s="1126"/>
      <c r="W585" s="1126"/>
      <c r="X585" s="1126"/>
      <c r="Y585" s="1126"/>
      <c r="Z585" s="1126"/>
      <c r="AA585" s="1126"/>
      <c r="AB585" s="1126"/>
      <c r="AC585" s="1126"/>
      <c r="AD585" s="1126"/>
      <c r="AG585" s="1122"/>
    </row>
    <row r="586" spans="3:33">
      <c r="C586" s="1126"/>
      <c r="D586" s="1126"/>
      <c r="E586" s="1126"/>
      <c r="F586" s="1126"/>
      <c r="G586" s="1126"/>
      <c r="H586" s="1126"/>
      <c r="I586" s="1126"/>
      <c r="J586" s="1126"/>
      <c r="K586" s="1126"/>
      <c r="L586" s="1126"/>
      <c r="M586" s="1126"/>
      <c r="N586" s="1126"/>
      <c r="O586" s="1126"/>
      <c r="P586" s="1126"/>
      <c r="Q586" s="1126"/>
      <c r="R586" s="1126"/>
      <c r="S586" s="1126"/>
      <c r="T586" s="1126"/>
      <c r="U586" s="1126"/>
      <c r="V586" s="1126"/>
      <c r="W586" s="1126"/>
      <c r="X586" s="1126"/>
      <c r="Y586" s="1126"/>
      <c r="Z586" s="1126"/>
      <c r="AA586" s="1126"/>
      <c r="AB586" s="1126"/>
      <c r="AC586" s="1126"/>
      <c r="AD586" s="1126"/>
      <c r="AG586" s="1122"/>
    </row>
    <row r="587" spans="3:33">
      <c r="C587" s="1126"/>
      <c r="D587" s="1126"/>
      <c r="E587" s="1126"/>
      <c r="F587" s="1126"/>
      <c r="G587" s="1126"/>
      <c r="H587" s="1126"/>
      <c r="I587" s="1126"/>
      <c r="J587" s="1126"/>
      <c r="K587" s="1126"/>
      <c r="L587" s="1126"/>
      <c r="M587" s="1126"/>
      <c r="N587" s="1126"/>
      <c r="O587" s="1126"/>
      <c r="P587" s="1126"/>
      <c r="Q587" s="1126"/>
      <c r="R587" s="1126"/>
      <c r="S587" s="1126"/>
      <c r="T587" s="1126"/>
      <c r="U587" s="1126"/>
      <c r="V587" s="1126"/>
      <c r="W587" s="1126"/>
      <c r="X587" s="1126"/>
      <c r="Y587" s="1126"/>
      <c r="Z587" s="1126"/>
      <c r="AA587" s="1126"/>
      <c r="AB587" s="1126"/>
      <c r="AC587" s="1126"/>
      <c r="AD587" s="1126"/>
      <c r="AG587" s="1122"/>
    </row>
    <row r="588" spans="3:33">
      <c r="C588" s="1126"/>
      <c r="D588" s="1126"/>
      <c r="E588" s="1126"/>
      <c r="F588" s="1126"/>
      <c r="G588" s="1126"/>
      <c r="H588" s="1126"/>
      <c r="I588" s="1126"/>
      <c r="J588" s="1126"/>
      <c r="K588" s="1126"/>
      <c r="L588" s="1126"/>
      <c r="M588" s="1126"/>
      <c r="N588" s="1126"/>
      <c r="O588" s="1126"/>
      <c r="P588" s="1126"/>
      <c r="Q588" s="1126"/>
      <c r="R588" s="1126"/>
      <c r="S588" s="1126"/>
      <c r="T588" s="1126"/>
      <c r="U588" s="1126"/>
      <c r="V588" s="1126"/>
      <c r="W588" s="1126"/>
      <c r="X588" s="1126"/>
      <c r="Y588" s="1126"/>
      <c r="Z588" s="1126"/>
      <c r="AA588" s="1126"/>
      <c r="AB588" s="1126"/>
      <c r="AC588" s="1126"/>
      <c r="AD588" s="1126"/>
      <c r="AG588" s="1122"/>
    </row>
    <row r="589" spans="3:33">
      <c r="C589" s="1126"/>
      <c r="D589" s="1126"/>
      <c r="E589" s="1126"/>
      <c r="F589" s="1126"/>
      <c r="G589" s="1126"/>
      <c r="H589" s="1126"/>
      <c r="I589" s="1126"/>
      <c r="J589" s="1126"/>
      <c r="K589" s="1126"/>
      <c r="L589" s="1126"/>
      <c r="M589" s="1126"/>
      <c r="N589" s="1126"/>
      <c r="O589" s="1126"/>
      <c r="P589" s="1126"/>
      <c r="Q589" s="1126"/>
      <c r="R589" s="1126"/>
      <c r="S589" s="1126"/>
      <c r="T589" s="1126"/>
      <c r="U589" s="1126"/>
      <c r="V589" s="1126"/>
      <c r="W589" s="1126"/>
      <c r="X589" s="1126"/>
      <c r="Y589" s="1126"/>
      <c r="Z589" s="1126"/>
      <c r="AA589" s="1126"/>
      <c r="AB589" s="1126"/>
      <c r="AC589" s="1126"/>
      <c r="AD589" s="1126"/>
      <c r="AG589" s="1122"/>
    </row>
    <row r="590" spans="3:33">
      <c r="C590" s="1126"/>
      <c r="D590" s="1126"/>
      <c r="E590" s="1126"/>
      <c r="F590" s="1126"/>
      <c r="G590" s="1126"/>
      <c r="H590" s="1126"/>
      <c r="I590" s="1126"/>
      <c r="J590" s="1126"/>
      <c r="K590" s="1126"/>
      <c r="L590" s="1126"/>
      <c r="M590" s="1126"/>
      <c r="N590" s="1126"/>
      <c r="O590" s="1126"/>
      <c r="P590" s="1126"/>
      <c r="Q590" s="1126"/>
      <c r="R590" s="1126"/>
      <c r="S590" s="1126"/>
      <c r="T590" s="1126"/>
      <c r="U590" s="1126"/>
      <c r="V590" s="1126"/>
      <c r="W590" s="1126"/>
      <c r="X590" s="1126"/>
      <c r="Y590" s="1126"/>
      <c r="Z590" s="1126"/>
      <c r="AA590" s="1126"/>
      <c r="AB590" s="1126"/>
      <c r="AC590" s="1126"/>
      <c r="AD590" s="1126"/>
      <c r="AG590" s="1122"/>
    </row>
    <row r="591" spans="3:33">
      <c r="C591" s="1126"/>
      <c r="D591" s="1126"/>
      <c r="E591" s="1126"/>
      <c r="F591" s="1126"/>
      <c r="G591" s="1126"/>
      <c r="H591" s="1126"/>
      <c r="I591" s="1126"/>
      <c r="J591" s="1126"/>
      <c r="K591" s="1126"/>
      <c r="L591" s="1126"/>
      <c r="M591" s="1126"/>
      <c r="N591" s="1126"/>
      <c r="O591" s="1126"/>
      <c r="P591" s="1126"/>
      <c r="Q591" s="1126"/>
      <c r="R591" s="1126"/>
      <c r="S591" s="1126"/>
      <c r="T591" s="1126"/>
      <c r="U591" s="1126"/>
      <c r="V591" s="1126"/>
      <c r="W591" s="1126"/>
      <c r="X591" s="1126"/>
      <c r="Y591" s="1126"/>
      <c r="Z591" s="1126"/>
      <c r="AA591" s="1126"/>
      <c r="AB591" s="1126"/>
      <c r="AC591" s="1126"/>
      <c r="AD591" s="1126"/>
      <c r="AG591" s="1122"/>
    </row>
    <row r="592" spans="3:33">
      <c r="C592" s="1126"/>
      <c r="D592" s="1126"/>
      <c r="E592" s="1126"/>
      <c r="F592" s="1126"/>
      <c r="G592" s="1126"/>
      <c r="H592" s="1126"/>
      <c r="I592" s="1126"/>
      <c r="J592" s="1126"/>
      <c r="K592" s="1126"/>
      <c r="L592" s="1126"/>
      <c r="M592" s="1126"/>
      <c r="N592" s="1126"/>
      <c r="O592" s="1126"/>
      <c r="P592" s="1126"/>
      <c r="Q592" s="1126"/>
      <c r="R592" s="1126"/>
      <c r="S592" s="1126"/>
      <c r="T592" s="1126"/>
      <c r="U592" s="1126"/>
      <c r="V592" s="1126"/>
      <c r="W592" s="1126"/>
      <c r="X592" s="1126"/>
      <c r="Y592" s="1126"/>
      <c r="Z592" s="1126"/>
      <c r="AA592" s="1126"/>
      <c r="AB592" s="1126"/>
      <c r="AC592" s="1126"/>
      <c r="AD592" s="1126"/>
      <c r="AG592" s="1122"/>
    </row>
    <row r="593" spans="3:33">
      <c r="C593" s="1126"/>
      <c r="D593" s="1126"/>
      <c r="E593" s="1126"/>
      <c r="F593" s="1126"/>
      <c r="G593" s="1126"/>
      <c r="H593" s="1126"/>
      <c r="I593" s="1126"/>
      <c r="J593" s="1126"/>
      <c r="K593" s="1126"/>
      <c r="L593" s="1126"/>
      <c r="M593" s="1126"/>
      <c r="N593" s="1126"/>
      <c r="O593" s="1126"/>
      <c r="P593" s="1126"/>
      <c r="Q593" s="1126"/>
      <c r="R593" s="1126"/>
      <c r="S593" s="1126"/>
      <c r="T593" s="1126"/>
      <c r="U593" s="1126"/>
      <c r="V593" s="1126"/>
      <c r="W593" s="1126"/>
      <c r="X593" s="1126"/>
      <c r="Y593" s="1126"/>
      <c r="Z593" s="1126"/>
      <c r="AA593" s="1126"/>
      <c r="AB593" s="1126"/>
      <c r="AC593" s="1126"/>
      <c r="AD593" s="1126"/>
      <c r="AG593" s="1122"/>
    </row>
    <row r="594" spans="3:33">
      <c r="C594" s="1126"/>
      <c r="D594" s="1126"/>
      <c r="E594" s="1126"/>
      <c r="F594" s="1126"/>
      <c r="G594" s="1126"/>
      <c r="H594" s="1126"/>
      <c r="I594" s="1126"/>
      <c r="J594" s="1126"/>
      <c r="K594" s="1126"/>
      <c r="L594" s="1126"/>
      <c r="M594" s="1126"/>
      <c r="N594" s="1126"/>
      <c r="O594" s="1126"/>
      <c r="P594" s="1126"/>
      <c r="Q594" s="1126"/>
      <c r="R594" s="1126"/>
      <c r="S594" s="1126"/>
      <c r="T594" s="1126"/>
      <c r="U594" s="1126"/>
      <c r="V594" s="1126"/>
      <c r="W594" s="1126"/>
      <c r="X594" s="1126"/>
      <c r="Y594" s="1126"/>
      <c r="Z594" s="1126"/>
      <c r="AA594" s="1126"/>
      <c r="AB594" s="1126"/>
      <c r="AC594" s="1126"/>
      <c r="AD594" s="1126"/>
      <c r="AG594" s="1122"/>
    </row>
    <row r="595" spans="3:33">
      <c r="C595" s="1126"/>
      <c r="D595" s="1126"/>
      <c r="E595" s="1126"/>
      <c r="F595" s="1126"/>
      <c r="G595" s="1126"/>
      <c r="H595" s="1126"/>
      <c r="I595" s="1126"/>
      <c r="J595" s="1126"/>
      <c r="K595" s="1126"/>
      <c r="L595" s="1126"/>
      <c r="M595" s="1126"/>
      <c r="N595" s="1126"/>
      <c r="O595" s="1126"/>
      <c r="P595" s="1126"/>
      <c r="Q595" s="1126"/>
      <c r="R595" s="1126"/>
      <c r="S595" s="1126"/>
      <c r="T595" s="1126"/>
      <c r="U595" s="1126"/>
      <c r="V595" s="1126"/>
      <c r="W595" s="1126"/>
      <c r="X595" s="1126"/>
      <c r="Y595" s="1126"/>
      <c r="Z595" s="1126"/>
      <c r="AA595" s="1126"/>
      <c r="AB595" s="1126"/>
      <c r="AC595" s="1126"/>
      <c r="AD595" s="1126"/>
      <c r="AG595" s="1122"/>
    </row>
    <row r="596" spans="3:33">
      <c r="C596" s="1126"/>
      <c r="D596" s="1126"/>
      <c r="E596" s="1126"/>
      <c r="F596" s="1126"/>
      <c r="G596" s="1126"/>
      <c r="H596" s="1126"/>
      <c r="I596" s="1126"/>
      <c r="J596" s="1126"/>
      <c r="K596" s="1126"/>
      <c r="L596" s="1126"/>
      <c r="M596" s="1126"/>
      <c r="N596" s="1126"/>
      <c r="O596" s="1126"/>
      <c r="P596" s="1126"/>
      <c r="Q596" s="1126"/>
      <c r="R596" s="1126"/>
      <c r="S596" s="1126"/>
      <c r="T596" s="1126"/>
      <c r="U596" s="1126"/>
      <c r="V596" s="1126"/>
      <c r="W596" s="1126"/>
      <c r="X596" s="1126"/>
      <c r="Y596" s="1126"/>
      <c r="Z596" s="1126"/>
      <c r="AA596" s="1126"/>
      <c r="AB596" s="1126"/>
      <c r="AC596" s="1126"/>
      <c r="AD596" s="1126"/>
      <c r="AG596" s="1122"/>
    </row>
    <row r="597" spans="3:33">
      <c r="C597" s="1126"/>
      <c r="D597" s="1126"/>
      <c r="E597" s="1126"/>
      <c r="F597" s="1126"/>
      <c r="G597" s="1126"/>
      <c r="H597" s="1126"/>
      <c r="I597" s="1126"/>
      <c r="J597" s="1126"/>
      <c r="K597" s="1126"/>
      <c r="L597" s="1126"/>
      <c r="M597" s="1126"/>
      <c r="N597" s="1126"/>
      <c r="O597" s="1126"/>
      <c r="P597" s="1126"/>
      <c r="Q597" s="1126"/>
      <c r="R597" s="1126"/>
      <c r="S597" s="1126"/>
      <c r="T597" s="1126"/>
      <c r="U597" s="1126"/>
      <c r="V597" s="1126"/>
      <c r="W597" s="1126"/>
      <c r="X597" s="1126"/>
      <c r="Y597" s="1126"/>
      <c r="Z597" s="1126"/>
      <c r="AA597" s="1126"/>
      <c r="AB597" s="1126"/>
      <c r="AC597" s="1126"/>
      <c r="AD597" s="1126"/>
      <c r="AG597" s="1122"/>
    </row>
    <row r="598" spans="3:33">
      <c r="C598" s="1126"/>
      <c r="D598" s="1126"/>
      <c r="E598" s="1126"/>
      <c r="F598" s="1126"/>
      <c r="G598" s="1126"/>
      <c r="H598" s="1126"/>
      <c r="I598" s="1126"/>
      <c r="J598" s="1126"/>
      <c r="K598" s="1126"/>
      <c r="L598" s="1126"/>
      <c r="M598" s="1126"/>
      <c r="N598" s="1126"/>
      <c r="O598" s="1126"/>
      <c r="P598" s="1126"/>
      <c r="Q598" s="1126"/>
      <c r="R598" s="1126"/>
      <c r="S598" s="1126"/>
      <c r="T598" s="1126"/>
      <c r="U598" s="1126"/>
      <c r="V598" s="1126"/>
      <c r="W598" s="1126"/>
      <c r="X598" s="1126"/>
      <c r="Y598" s="1126"/>
      <c r="Z598" s="1126"/>
      <c r="AA598" s="1126"/>
      <c r="AB598" s="1126"/>
      <c r="AC598" s="1126"/>
      <c r="AD598" s="1126"/>
      <c r="AG598" s="1122"/>
    </row>
    <row r="599" spans="3:33">
      <c r="C599" s="1126"/>
      <c r="D599" s="1126"/>
      <c r="E599" s="1126"/>
      <c r="F599" s="1126"/>
      <c r="G599" s="1126"/>
      <c r="H599" s="1126"/>
      <c r="I599" s="1126"/>
      <c r="J599" s="1126"/>
      <c r="K599" s="1126"/>
      <c r="L599" s="1126"/>
      <c r="M599" s="1126"/>
      <c r="N599" s="1126"/>
      <c r="O599" s="1126"/>
      <c r="P599" s="1126"/>
      <c r="Q599" s="1126"/>
      <c r="R599" s="1126"/>
      <c r="S599" s="1126"/>
      <c r="T599" s="1126"/>
      <c r="U599" s="1126"/>
      <c r="V599" s="1126"/>
      <c r="W599" s="1126"/>
      <c r="X599" s="1126"/>
      <c r="Y599" s="1126"/>
      <c r="Z599" s="1126"/>
      <c r="AA599" s="1126"/>
      <c r="AB599" s="1126"/>
      <c r="AC599" s="1126"/>
      <c r="AD599" s="1126"/>
      <c r="AG599" s="1122"/>
    </row>
    <row r="600" spans="3:33">
      <c r="C600" s="1126"/>
      <c r="D600" s="1126"/>
      <c r="E600" s="1126"/>
      <c r="F600" s="1126"/>
      <c r="G600" s="1126"/>
      <c r="H600" s="1126"/>
      <c r="I600" s="1126"/>
      <c r="J600" s="1126"/>
      <c r="K600" s="1126"/>
      <c r="L600" s="1126"/>
      <c r="M600" s="1126"/>
      <c r="N600" s="1126"/>
      <c r="O600" s="1126"/>
      <c r="P600" s="1126"/>
      <c r="Q600" s="1126"/>
      <c r="R600" s="1126"/>
      <c r="S600" s="1126"/>
      <c r="T600" s="1126"/>
      <c r="U600" s="1126"/>
      <c r="V600" s="1126"/>
      <c r="W600" s="1126"/>
      <c r="X600" s="1126"/>
      <c r="Y600" s="1126"/>
      <c r="Z600" s="1126"/>
      <c r="AA600" s="1126"/>
      <c r="AB600" s="1126"/>
      <c r="AC600" s="1126"/>
      <c r="AD600" s="1126"/>
      <c r="AG600" s="1122"/>
    </row>
    <row r="601" spans="3:33">
      <c r="C601" s="1126"/>
      <c r="D601" s="1126"/>
      <c r="E601" s="1126"/>
      <c r="F601" s="1126"/>
      <c r="G601" s="1126"/>
      <c r="H601" s="1126"/>
      <c r="I601" s="1126"/>
      <c r="J601" s="1126"/>
      <c r="K601" s="1126"/>
      <c r="L601" s="1126"/>
      <c r="M601" s="1126"/>
      <c r="N601" s="1126"/>
      <c r="O601" s="1126"/>
      <c r="P601" s="1126"/>
      <c r="Q601" s="1126"/>
      <c r="R601" s="1126"/>
      <c r="S601" s="1126"/>
      <c r="T601" s="1126"/>
      <c r="U601" s="1126"/>
      <c r="V601" s="1126"/>
      <c r="W601" s="1126"/>
      <c r="X601" s="1126"/>
      <c r="Y601" s="1126"/>
      <c r="Z601" s="1126"/>
      <c r="AA601" s="1126"/>
      <c r="AB601" s="1126"/>
      <c r="AC601" s="1126"/>
      <c r="AD601" s="1126"/>
      <c r="AG601" s="1122"/>
    </row>
    <row r="602" spans="3:33">
      <c r="C602" s="1126"/>
      <c r="D602" s="1126"/>
      <c r="E602" s="1126"/>
      <c r="F602" s="1126"/>
      <c r="G602" s="1126"/>
      <c r="H602" s="1126"/>
      <c r="I602" s="1126"/>
      <c r="J602" s="1126"/>
      <c r="K602" s="1126"/>
      <c r="L602" s="1126"/>
      <c r="M602" s="1126"/>
      <c r="N602" s="1126"/>
      <c r="O602" s="1126"/>
      <c r="P602" s="1126"/>
      <c r="Q602" s="1126"/>
      <c r="R602" s="1126"/>
      <c r="S602" s="1126"/>
      <c r="T602" s="1126"/>
      <c r="U602" s="1126"/>
      <c r="V602" s="1126"/>
      <c r="W602" s="1126"/>
      <c r="X602" s="1126"/>
      <c r="Y602" s="1126"/>
      <c r="Z602" s="1126"/>
      <c r="AA602" s="1126"/>
      <c r="AB602" s="1126"/>
      <c r="AC602" s="1126"/>
      <c r="AD602" s="1126"/>
      <c r="AG602" s="1122"/>
    </row>
    <row r="603" spans="3:33">
      <c r="C603" s="1126"/>
      <c r="D603" s="1126"/>
      <c r="E603" s="1126"/>
      <c r="F603" s="1126"/>
      <c r="G603" s="1126"/>
      <c r="H603" s="1126"/>
      <c r="I603" s="1126"/>
      <c r="J603" s="1126"/>
      <c r="K603" s="1126"/>
      <c r="L603" s="1126"/>
      <c r="M603" s="1126"/>
      <c r="N603" s="1126"/>
      <c r="O603" s="1126"/>
      <c r="P603" s="1126"/>
      <c r="Q603" s="1126"/>
      <c r="R603" s="1126"/>
      <c r="S603" s="1126"/>
      <c r="T603" s="1126"/>
      <c r="U603" s="1126"/>
      <c r="V603" s="1126"/>
      <c r="W603" s="1126"/>
      <c r="X603" s="1126"/>
      <c r="Y603" s="1126"/>
      <c r="Z603" s="1126"/>
      <c r="AA603" s="1126"/>
      <c r="AB603" s="1126"/>
      <c r="AC603" s="1126"/>
      <c r="AD603" s="1126"/>
      <c r="AG603" s="1122"/>
    </row>
    <row r="604" spans="3:33">
      <c r="C604" s="1126"/>
      <c r="D604" s="1126"/>
      <c r="E604" s="1126"/>
      <c r="F604" s="1126"/>
      <c r="G604" s="1126"/>
      <c r="H604" s="1126"/>
      <c r="I604" s="1126"/>
      <c r="J604" s="1126"/>
      <c r="K604" s="1126"/>
      <c r="L604" s="1126"/>
      <c r="M604" s="1126"/>
      <c r="N604" s="1126"/>
      <c r="O604" s="1126"/>
      <c r="P604" s="1126"/>
      <c r="Q604" s="1126"/>
      <c r="R604" s="1126"/>
      <c r="S604" s="1126"/>
      <c r="T604" s="1126"/>
      <c r="U604" s="1126"/>
      <c r="V604" s="1126"/>
      <c r="W604" s="1126"/>
      <c r="X604" s="1126"/>
      <c r="Y604" s="1126"/>
      <c r="Z604" s="1126"/>
      <c r="AA604" s="1126"/>
      <c r="AB604" s="1126"/>
      <c r="AC604" s="1126"/>
      <c r="AD604" s="1126"/>
      <c r="AG604" s="1122"/>
    </row>
    <row r="605" spans="3:33">
      <c r="C605" s="1126"/>
      <c r="D605" s="1126"/>
      <c r="E605" s="1126"/>
      <c r="F605" s="1126"/>
      <c r="G605" s="1126"/>
      <c r="H605" s="1126"/>
      <c r="I605" s="1126"/>
      <c r="J605" s="1126"/>
      <c r="K605" s="1126"/>
      <c r="L605" s="1126"/>
      <c r="M605" s="1126"/>
      <c r="N605" s="1126"/>
      <c r="O605" s="1126"/>
      <c r="P605" s="1126"/>
      <c r="Q605" s="1126"/>
      <c r="R605" s="1126"/>
      <c r="S605" s="1126"/>
      <c r="T605" s="1126"/>
      <c r="U605" s="1126"/>
      <c r="V605" s="1126"/>
      <c r="W605" s="1126"/>
      <c r="X605" s="1126"/>
      <c r="Y605" s="1126"/>
      <c r="Z605" s="1126"/>
      <c r="AA605" s="1126"/>
      <c r="AB605" s="1126"/>
      <c r="AC605" s="1126"/>
      <c r="AD605" s="1126"/>
      <c r="AG605" s="1122"/>
    </row>
    <row r="606" spans="3:33">
      <c r="C606" s="1126"/>
      <c r="D606" s="1126"/>
      <c r="E606" s="1126"/>
      <c r="F606" s="1126"/>
      <c r="G606" s="1126"/>
      <c r="H606" s="1126"/>
      <c r="I606" s="1126"/>
      <c r="J606" s="1126"/>
      <c r="K606" s="1126"/>
      <c r="L606" s="1126"/>
      <c r="M606" s="1126"/>
      <c r="N606" s="1126"/>
      <c r="O606" s="1126"/>
      <c r="P606" s="1126"/>
      <c r="Q606" s="1126"/>
      <c r="R606" s="1126"/>
      <c r="S606" s="1126"/>
      <c r="T606" s="1126"/>
      <c r="U606" s="1126"/>
      <c r="V606" s="1126"/>
      <c r="W606" s="1126"/>
      <c r="X606" s="1126"/>
      <c r="Y606" s="1126"/>
      <c r="Z606" s="1126"/>
      <c r="AA606" s="1126"/>
      <c r="AB606" s="1126"/>
      <c r="AC606" s="1126"/>
      <c r="AD606" s="1126"/>
      <c r="AG606" s="1122"/>
    </row>
    <row r="607" spans="3:33">
      <c r="C607" s="1126"/>
      <c r="D607" s="1126"/>
      <c r="E607" s="1126"/>
      <c r="F607" s="1126"/>
      <c r="G607" s="1126"/>
      <c r="H607" s="1126"/>
      <c r="I607" s="1126"/>
      <c r="J607" s="1126"/>
      <c r="K607" s="1126"/>
      <c r="L607" s="1126"/>
      <c r="M607" s="1126"/>
      <c r="N607" s="1126"/>
      <c r="O607" s="1126"/>
      <c r="P607" s="1126"/>
      <c r="Q607" s="1126"/>
      <c r="R607" s="1126"/>
      <c r="S607" s="1126"/>
      <c r="T607" s="1126"/>
      <c r="U607" s="1126"/>
      <c r="V607" s="1126"/>
      <c r="W607" s="1126"/>
      <c r="X607" s="1126"/>
      <c r="Y607" s="1126"/>
      <c r="Z607" s="1126"/>
      <c r="AA607" s="1126"/>
      <c r="AB607" s="1126"/>
      <c r="AC607" s="1126"/>
      <c r="AD607" s="1126"/>
      <c r="AG607" s="1122"/>
    </row>
    <row r="608" spans="3:33">
      <c r="C608" s="1126"/>
      <c r="D608" s="1126"/>
      <c r="E608" s="1126"/>
      <c r="F608" s="1126"/>
      <c r="G608" s="1126"/>
      <c r="H608" s="1126"/>
      <c r="I608" s="1126"/>
      <c r="J608" s="1126"/>
      <c r="K608" s="1126"/>
      <c r="L608" s="1126"/>
      <c r="M608" s="1126"/>
      <c r="N608" s="1126"/>
      <c r="O608" s="1126"/>
      <c r="P608" s="1126"/>
      <c r="Q608" s="1126"/>
      <c r="R608" s="1126"/>
      <c r="S608" s="1126"/>
      <c r="T608" s="1126"/>
      <c r="U608" s="1126"/>
      <c r="V608" s="1126"/>
      <c r="W608" s="1126"/>
      <c r="X608" s="1126"/>
      <c r="Y608" s="1126"/>
      <c r="Z608" s="1126"/>
      <c r="AA608" s="1126"/>
      <c r="AB608" s="1126"/>
      <c r="AC608" s="1126"/>
      <c r="AD608" s="1126"/>
      <c r="AG608" s="1122"/>
    </row>
    <row r="609" spans="3:33">
      <c r="C609" s="1126"/>
      <c r="D609" s="1126"/>
      <c r="E609" s="1126"/>
      <c r="F609" s="1126"/>
      <c r="G609" s="1126"/>
      <c r="H609" s="1126"/>
      <c r="I609" s="1126"/>
      <c r="J609" s="1126"/>
      <c r="K609" s="1126"/>
      <c r="L609" s="1126"/>
      <c r="M609" s="1126"/>
      <c r="N609" s="1126"/>
      <c r="O609" s="1126"/>
      <c r="P609" s="1126"/>
      <c r="Q609" s="1126"/>
      <c r="R609" s="1126"/>
      <c r="S609" s="1126"/>
      <c r="T609" s="1126"/>
      <c r="U609" s="1126"/>
      <c r="V609" s="1126"/>
      <c r="W609" s="1126"/>
      <c r="X609" s="1126"/>
      <c r="Y609" s="1126"/>
      <c r="Z609" s="1126"/>
      <c r="AA609" s="1126"/>
      <c r="AB609" s="1126"/>
      <c r="AC609" s="1126"/>
      <c r="AD609" s="1126"/>
      <c r="AG609" s="1122"/>
    </row>
    <row r="610" spans="3:33">
      <c r="C610" s="1126"/>
      <c r="D610" s="1126"/>
      <c r="E610" s="1126"/>
      <c r="F610" s="1126"/>
      <c r="G610" s="1126"/>
      <c r="H610" s="1126"/>
      <c r="I610" s="1126"/>
      <c r="J610" s="1126"/>
      <c r="K610" s="1126"/>
      <c r="L610" s="1126"/>
      <c r="M610" s="1126"/>
      <c r="N610" s="1126"/>
      <c r="O610" s="1126"/>
      <c r="P610" s="1126"/>
      <c r="Q610" s="1126"/>
      <c r="R610" s="1126"/>
      <c r="S610" s="1126"/>
      <c r="T610" s="1126"/>
      <c r="U610" s="1126"/>
      <c r="V610" s="1126"/>
      <c r="W610" s="1126"/>
      <c r="X610" s="1126"/>
      <c r="Y610" s="1126"/>
      <c r="Z610" s="1126"/>
      <c r="AA610" s="1126"/>
      <c r="AB610" s="1126"/>
      <c r="AC610" s="1126"/>
      <c r="AD610" s="1126"/>
      <c r="AG610" s="1122"/>
    </row>
    <row r="611" spans="3:33">
      <c r="C611" s="1126"/>
      <c r="D611" s="1126"/>
      <c r="E611" s="1126"/>
      <c r="F611" s="1126"/>
      <c r="G611" s="1126"/>
      <c r="H611" s="1126"/>
      <c r="I611" s="1126"/>
      <c r="J611" s="1126"/>
      <c r="K611" s="1126"/>
      <c r="L611" s="1126"/>
      <c r="M611" s="1126"/>
      <c r="N611" s="1126"/>
      <c r="O611" s="1126"/>
      <c r="P611" s="1126"/>
      <c r="Q611" s="1126"/>
      <c r="R611" s="1126"/>
      <c r="S611" s="1126"/>
      <c r="T611" s="1126"/>
      <c r="U611" s="1126"/>
      <c r="V611" s="1126"/>
      <c r="W611" s="1126"/>
      <c r="X611" s="1126"/>
      <c r="Y611" s="1126"/>
      <c r="Z611" s="1126"/>
      <c r="AA611" s="1126"/>
      <c r="AB611" s="1126"/>
      <c r="AC611" s="1126"/>
      <c r="AD611" s="1126"/>
      <c r="AG611" s="1122"/>
    </row>
    <row r="612" spans="3:33">
      <c r="C612" s="1126"/>
      <c r="D612" s="1126"/>
      <c r="E612" s="1126"/>
      <c r="F612" s="1126"/>
      <c r="G612" s="1126"/>
      <c r="H612" s="1126"/>
      <c r="I612" s="1126"/>
      <c r="J612" s="1126"/>
      <c r="K612" s="1126"/>
      <c r="L612" s="1126"/>
      <c r="M612" s="1126"/>
      <c r="N612" s="1126"/>
      <c r="O612" s="1126"/>
      <c r="P612" s="1126"/>
      <c r="Q612" s="1126"/>
      <c r="R612" s="1126"/>
      <c r="S612" s="1126"/>
      <c r="T612" s="1126"/>
      <c r="U612" s="1126"/>
      <c r="V612" s="1126"/>
      <c r="W612" s="1126"/>
      <c r="X612" s="1126"/>
      <c r="Y612" s="1126"/>
      <c r="Z612" s="1126"/>
      <c r="AA612" s="1126"/>
      <c r="AB612" s="1126"/>
      <c r="AC612" s="1126"/>
      <c r="AD612" s="1126"/>
      <c r="AG612" s="1122"/>
    </row>
    <row r="613" spans="3:33">
      <c r="C613" s="1126"/>
      <c r="D613" s="1126"/>
      <c r="E613" s="1126"/>
      <c r="F613" s="1126"/>
      <c r="G613" s="1126"/>
      <c r="H613" s="1126"/>
      <c r="I613" s="1126"/>
      <c r="J613" s="1126"/>
      <c r="K613" s="1126"/>
      <c r="L613" s="1126"/>
      <c r="M613" s="1126"/>
      <c r="N613" s="1126"/>
      <c r="O613" s="1126"/>
      <c r="P613" s="1126"/>
      <c r="Q613" s="1126"/>
      <c r="R613" s="1126"/>
      <c r="S613" s="1126"/>
      <c r="T613" s="1126"/>
      <c r="U613" s="1126"/>
      <c r="V613" s="1126"/>
      <c r="W613" s="1126"/>
      <c r="X613" s="1126"/>
      <c r="Y613" s="1126"/>
      <c r="Z613" s="1126"/>
      <c r="AA613" s="1126"/>
      <c r="AB613" s="1126"/>
      <c r="AC613" s="1126"/>
      <c r="AD613" s="1126"/>
      <c r="AG613" s="1122"/>
    </row>
    <row r="614" spans="3:33">
      <c r="C614" s="1126"/>
      <c r="D614" s="1126"/>
      <c r="E614" s="1126"/>
      <c r="F614" s="1126"/>
      <c r="G614" s="1126"/>
      <c r="H614" s="1126"/>
      <c r="I614" s="1126"/>
      <c r="J614" s="1126"/>
      <c r="K614" s="1126"/>
      <c r="L614" s="1126"/>
      <c r="M614" s="1126"/>
      <c r="N614" s="1126"/>
      <c r="O614" s="1126"/>
      <c r="P614" s="1126"/>
      <c r="Q614" s="1126"/>
      <c r="R614" s="1126"/>
      <c r="S614" s="1126"/>
      <c r="T614" s="1126"/>
      <c r="U614" s="1126"/>
      <c r="V614" s="1126"/>
      <c r="W614" s="1126"/>
      <c r="X614" s="1126"/>
      <c r="Y614" s="1126"/>
      <c r="Z614" s="1126"/>
      <c r="AA614" s="1126"/>
      <c r="AB614" s="1126"/>
      <c r="AC614" s="1126"/>
      <c r="AD614" s="1126"/>
      <c r="AG614" s="1122"/>
    </row>
    <row r="615" spans="3:33">
      <c r="C615" s="1126"/>
      <c r="D615" s="1126"/>
      <c r="E615" s="1126"/>
      <c r="F615" s="1126"/>
      <c r="G615" s="1126"/>
      <c r="H615" s="1126"/>
      <c r="I615" s="1126"/>
      <c r="J615" s="1126"/>
      <c r="K615" s="1126"/>
      <c r="L615" s="1126"/>
      <c r="M615" s="1126"/>
      <c r="N615" s="1126"/>
      <c r="O615" s="1126"/>
      <c r="P615" s="1126"/>
      <c r="Q615" s="1126"/>
      <c r="R615" s="1126"/>
      <c r="S615" s="1126"/>
      <c r="T615" s="1126"/>
      <c r="U615" s="1126"/>
      <c r="V615" s="1126"/>
      <c r="W615" s="1126"/>
      <c r="X615" s="1126"/>
      <c r="Y615" s="1126"/>
      <c r="Z615" s="1126"/>
      <c r="AA615" s="1126"/>
      <c r="AB615" s="1126"/>
      <c r="AC615" s="1126"/>
      <c r="AD615" s="1126"/>
      <c r="AG615" s="1122"/>
    </row>
    <row r="616" spans="3:33">
      <c r="C616" s="1126"/>
      <c r="D616" s="1126"/>
      <c r="E616" s="1126"/>
      <c r="F616" s="1126"/>
      <c r="G616" s="1126"/>
      <c r="H616" s="1126"/>
      <c r="I616" s="1126"/>
      <c r="J616" s="1126"/>
      <c r="K616" s="1126"/>
      <c r="L616" s="1126"/>
      <c r="M616" s="1126"/>
      <c r="N616" s="1126"/>
      <c r="O616" s="1126"/>
      <c r="P616" s="1126"/>
      <c r="Q616" s="1126"/>
      <c r="R616" s="1126"/>
      <c r="S616" s="1126"/>
      <c r="T616" s="1126"/>
      <c r="U616" s="1126"/>
      <c r="V616" s="1126"/>
      <c r="W616" s="1126"/>
      <c r="X616" s="1126"/>
      <c r="Y616" s="1126"/>
      <c r="Z616" s="1126"/>
      <c r="AA616" s="1126"/>
      <c r="AB616" s="1126"/>
      <c r="AC616" s="1126"/>
      <c r="AD616" s="1126"/>
      <c r="AG616" s="1122"/>
    </row>
    <row r="617" spans="3:33">
      <c r="C617" s="1126"/>
      <c r="D617" s="1126"/>
      <c r="E617" s="1126"/>
      <c r="F617" s="1126"/>
      <c r="G617" s="1126"/>
      <c r="H617" s="1126"/>
      <c r="I617" s="1126"/>
      <c r="J617" s="1126"/>
      <c r="K617" s="1126"/>
      <c r="L617" s="1126"/>
      <c r="M617" s="1126"/>
      <c r="N617" s="1126"/>
      <c r="O617" s="1126"/>
      <c r="P617" s="1126"/>
      <c r="Q617" s="1126"/>
      <c r="R617" s="1126"/>
      <c r="S617" s="1126"/>
      <c r="T617" s="1126"/>
      <c r="U617" s="1126"/>
      <c r="V617" s="1126"/>
      <c r="W617" s="1126"/>
      <c r="X617" s="1126"/>
      <c r="Y617" s="1126"/>
      <c r="Z617" s="1126"/>
      <c r="AA617" s="1126"/>
      <c r="AB617" s="1126"/>
      <c r="AC617" s="1126"/>
      <c r="AD617" s="1126"/>
      <c r="AG617" s="1122"/>
    </row>
    <row r="618" spans="3:33">
      <c r="C618" s="1126"/>
      <c r="D618" s="1126"/>
      <c r="E618" s="1126"/>
      <c r="F618" s="1126"/>
      <c r="G618" s="1126"/>
      <c r="H618" s="1126"/>
      <c r="I618" s="1126"/>
      <c r="J618" s="1126"/>
      <c r="K618" s="1126"/>
      <c r="L618" s="1126"/>
      <c r="M618" s="1126"/>
      <c r="N618" s="1126"/>
      <c r="O618" s="1126"/>
      <c r="P618" s="1126"/>
      <c r="Q618" s="1126"/>
      <c r="R618" s="1126"/>
      <c r="S618" s="1126"/>
      <c r="T618" s="1126"/>
      <c r="U618" s="1126"/>
      <c r="V618" s="1126"/>
      <c r="W618" s="1126"/>
      <c r="X618" s="1126"/>
      <c r="Y618" s="1126"/>
      <c r="Z618" s="1126"/>
      <c r="AA618" s="1126"/>
      <c r="AB618" s="1126"/>
      <c r="AC618" s="1126"/>
      <c r="AD618" s="1126"/>
      <c r="AG618" s="1122"/>
    </row>
    <row r="619" spans="3:33">
      <c r="C619" s="1126"/>
      <c r="D619" s="1126"/>
      <c r="E619" s="1126"/>
      <c r="F619" s="1126"/>
      <c r="G619" s="1126"/>
      <c r="H619" s="1126"/>
      <c r="I619" s="1126"/>
      <c r="J619" s="1126"/>
      <c r="K619" s="1126"/>
      <c r="L619" s="1126"/>
      <c r="M619" s="1126"/>
      <c r="N619" s="1126"/>
      <c r="O619" s="1126"/>
      <c r="P619" s="1126"/>
      <c r="Q619" s="1126"/>
      <c r="R619" s="1126"/>
      <c r="S619" s="1126"/>
      <c r="T619" s="1126"/>
      <c r="U619" s="1126"/>
      <c r="V619" s="1126"/>
      <c r="W619" s="1126"/>
      <c r="X619" s="1126"/>
      <c r="Y619" s="1126"/>
      <c r="Z619" s="1126"/>
      <c r="AA619" s="1126"/>
      <c r="AB619" s="1126"/>
      <c r="AC619" s="1126"/>
      <c r="AD619" s="1126"/>
      <c r="AG619" s="1122"/>
    </row>
    <row r="620" spans="3:33">
      <c r="C620" s="1126"/>
      <c r="D620" s="1126"/>
      <c r="E620" s="1126"/>
      <c r="F620" s="1126"/>
      <c r="G620" s="1126"/>
      <c r="H620" s="1126"/>
      <c r="I620" s="1126"/>
      <c r="J620" s="1126"/>
      <c r="K620" s="1126"/>
      <c r="L620" s="1126"/>
      <c r="M620" s="1126"/>
      <c r="N620" s="1126"/>
      <c r="O620" s="1126"/>
      <c r="P620" s="1126"/>
      <c r="Q620" s="1126"/>
      <c r="R620" s="1126"/>
      <c r="S620" s="1126"/>
      <c r="T620" s="1126"/>
      <c r="U620" s="1126"/>
      <c r="V620" s="1126"/>
      <c r="W620" s="1126"/>
      <c r="X620" s="1126"/>
      <c r="Y620" s="1126"/>
      <c r="Z620" s="1126"/>
      <c r="AA620" s="1126"/>
      <c r="AB620" s="1126"/>
      <c r="AC620" s="1126"/>
      <c r="AD620" s="1126"/>
      <c r="AG620" s="1122"/>
    </row>
    <row r="621" spans="3:33">
      <c r="C621" s="1126"/>
      <c r="D621" s="1126"/>
      <c r="E621" s="1126"/>
      <c r="F621" s="1126"/>
      <c r="G621" s="1126"/>
      <c r="H621" s="1126"/>
      <c r="I621" s="1126"/>
      <c r="J621" s="1126"/>
      <c r="K621" s="1126"/>
      <c r="L621" s="1126"/>
      <c r="M621" s="1126"/>
      <c r="N621" s="1126"/>
      <c r="O621" s="1126"/>
      <c r="P621" s="1126"/>
      <c r="Q621" s="1126"/>
      <c r="R621" s="1126"/>
      <c r="S621" s="1126"/>
      <c r="T621" s="1126"/>
      <c r="U621" s="1126"/>
      <c r="V621" s="1126"/>
      <c r="W621" s="1126"/>
      <c r="X621" s="1126"/>
      <c r="Y621" s="1126"/>
      <c r="Z621" s="1126"/>
      <c r="AA621" s="1126"/>
      <c r="AB621" s="1126"/>
      <c r="AC621" s="1126"/>
      <c r="AD621" s="1126"/>
      <c r="AG621" s="1122"/>
    </row>
    <row r="622" spans="3:33">
      <c r="C622" s="1126"/>
      <c r="D622" s="1126"/>
      <c r="E622" s="1126"/>
      <c r="F622" s="1126"/>
      <c r="G622" s="1126"/>
      <c r="H622" s="1126"/>
      <c r="I622" s="1126"/>
      <c r="J622" s="1126"/>
      <c r="K622" s="1126"/>
      <c r="L622" s="1126"/>
      <c r="M622" s="1126"/>
      <c r="N622" s="1126"/>
      <c r="O622" s="1126"/>
      <c r="P622" s="1126"/>
      <c r="Q622" s="1126"/>
      <c r="R622" s="1126"/>
      <c r="S622" s="1126"/>
      <c r="T622" s="1126"/>
      <c r="U622" s="1126"/>
      <c r="V622" s="1126"/>
      <c r="W622" s="1126"/>
      <c r="X622" s="1126"/>
      <c r="Y622" s="1126"/>
      <c r="Z622" s="1126"/>
      <c r="AA622" s="1126"/>
      <c r="AB622" s="1126"/>
      <c r="AC622" s="1126"/>
      <c r="AD622" s="1126"/>
      <c r="AG622" s="1122"/>
    </row>
    <row r="623" spans="3:33">
      <c r="C623" s="1126"/>
      <c r="D623" s="1126"/>
      <c r="E623" s="1126"/>
      <c r="F623" s="1126"/>
      <c r="G623" s="1126"/>
      <c r="H623" s="1126"/>
      <c r="I623" s="1126"/>
      <c r="J623" s="1126"/>
      <c r="K623" s="1126"/>
      <c r="L623" s="1126"/>
      <c r="M623" s="1126"/>
      <c r="N623" s="1126"/>
      <c r="O623" s="1126"/>
      <c r="P623" s="1126"/>
      <c r="Q623" s="1126"/>
      <c r="R623" s="1126"/>
      <c r="S623" s="1126"/>
      <c r="T623" s="1126"/>
      <c r="U623" s="1126"/>
      <c r="V623" s="1126"/>
      <c r="W623" s="1126"/>
      <c r="X623" s="1126"/>
      <c r="Y623" s="1126"/>
      <c r="Z623" s="1126"/>
      <c r="AA623" s="1126"/>
      <c r="AB623" s="1126"/>
      <c r="AC623" s="1126"/>
      <c r="AD623" s="1126"/>
      <c r="AG623" s="1122"/>
    </row>
    <row r="624" spans="3:33">
      <c r="C624" s="1126"/>
      <c r="D624" s="1126"/>
      <c r="E624" s="1126"/>
      <c r="F624" s="1126"/>
      <c r="G624" s="1126"/>
      <c r="H624" s="1126"/>
      <c r="I624" s="1126"/>
      <c r="J624" s="1126"/>
      <c r="K624" s="1126"/>
      <c r="L624" s="1126"/>
      <c r="M624" s="1126"/>
      <c r="N624" s="1126"/>
      <c r="O624" s="1126"/>
      <c r="P624" s="1126"/>
      <c r="Q624" s="1126"/>
      <c r="R624" s="1126"/>
      <c r="S624" s="1126"/>
      <c r="T624" s="1126"/>
      <c r="U624" s="1126"/>
      <c r="V624" s="1126"/>
      <c r="W624" s="1126"/>
      <c r="X624" s="1126"/>
      <c r="Y624" s="1126"/>
      <c r="Z624" s="1126"/>
      <c r="AA624" s="1126"/>
      <c r="AB624" s="1126"/>
      <c r="AC624" s="1126"/>
      <c r="AD624" s="1126"/>
      <c r="AG624" s="1122"/>
    </row>
    <row r="625" spans="3:33">
      <c r="C625" s="1126"/>
      <c r="D625" s="1126"/>
      <c r="E625" s="1126"/>
      <c r="F625" s="1126"/>
      <c r="G625" s="1126"/>
      <c r="H625" s="1126"/>
      <c r="I625" s="1126"/>
      <c r="J625" s="1126"/>
      <c r="K625" s="1126"/>
      <c r="L625" s="1126"/>
      <c r="M625" s="1126"/>
      <c r="N625" s="1126"/>
      <c r="O625" s="1126"/>
      <c r="P625" s="1126"/>
      <c r="Q625" s="1126"/>
      <c r="R625" s="1126"/>
      <c r="S625" s="1126"/>
      <c r="T625" s="1126"/>
      <c r="U625" s="1126"/>
      <c r="V625" s="1126"/>
      <c r="W625" s="1126"/>
      <c r="X625" s="1126"/>
      <c r="Y625" s="1126"/>
      <c r="Z625" s="1126"/>
      <c r="AA625" s="1126"/>
      <c r="AB625" s="1126"/>
      <c r="AC625" s="1126"/>
      <c r="AD625" s="1126"/>
      <c r="AG625" s="1122"/>
    </row>
    <row r="626" spans="3:33">
      <c r="C626" s="1126"/>
      <c r="D626" s="1126"/>
      <c r="E626" s="1126"/>
      <c r="F626" s="1126"/>
      <c r="G626" s="1126"/>
      <c r="H626" s="1126"/>
      <c r="I626" s="1126"/>
      <c r="J626" s="1126"/>
      <c r="K626" s="1126"/>
      <c r="L626" s="1126"/>
      <c r="M626" s="1126"/>
      <c r="N626" s="1126"/>
      <c r="O626" s="1126"/>
      <c r="P626" s="1126"/>
      <c r="Q626" s="1126"/>
      <c r="R626" s="1126"/>
      <c r="S626" s="1126"/>
      <c r="T626" s="1126"/>
      <c r="U626" s="1126"/>
      <c r="V626" s="1126"/>
      <c r="W626" s="1126"/>
      <c r="X626" s="1126"/>
      <c r="Y626" s="1126"/>
      <c r="Z626" s="1126"/>
      <c r="AA626" s="1126"/>
      <c r="AB626" s="1126"/>
      <c r="AC626" s="1126"/>
      <c r="AD626" s="1126"/>
      <c r="AG626" s="1122"/>
    </row>
    <row r="627" spans="3:33">
      <c r="C627" s="1126"/>
      <c r="D627" s="1126"/>
      <c r="E627" s="1126"/>
      <c r="F627" s="1126"/>
      <c r="G627" s="1126"/>
      <c r="H627" s="1126"/>
      <c r="I627" s="1126"/>
      <c r="J627" s="1126"/>
      <c r="K627" s="1126"/>
      <c r="L627" s="1126"/>
      <c r="M627" s="1126"/>
      <c r="N627" s="1126"/>
      <c r="O627" s="1126"/>
      <c r="P627" s="1126"/>
      <c r="Q627" s="1126"/>
      <c r="R627" s="1126"/>
      <c r="S627" s="1126"/>
      <c r="T627" s="1126"/>
      <c r="U627" s="1126"/>
      <c r="V627" s="1126"/>
      <c r="W627" s="1126"/>
      <c r="X627" s="1126"/>
      <c r="Y627" s="1126"/>
      <c r="Z627" s="1126"/>
      <c r="AA627" s="1126"/>
      <c r="AB627" s="1126"/>
      <c r="AC627" s="1126"/>
      <c r="AD627" s="1126"/>
      <c r="AG627" s="1122"/>
    </row>
    <row r="628" spans="3:33">
      <c r="C628" s="1126"/>
      <c r="D628" s="1126"/>
      <c r="E628" s="1126"/>
      <c r="F628" s="1126"/>
      <c r="G628" s="1126"/>
      <c r="H628" s="1126"/>
      <c r="I628" s="1126"/>
      <c r="J628" s="1126"/>
      <c r="K628" s="1126"/>
      <c r="L628" s="1126"/>
      <c r="M628" s="1126"/>
      <c r="N628" s="1126"/>
      <c r="O628" s="1126"/>
      <c r="P628" s="1126"/>
      <c r="Q628" s="1126"/>
      <c r="R628" s="1126"/>
      <c r="S628" s="1126"/>
      <c r="T628" s="1126"/>
      <c r="U628" s="1126"/>
      <c r="V628" s="1126"/>
      <c r="W628" s="1126"/>
      <c r="X628" s="1126"/>
      <c r="Y628" s="1126"/>
      <c r="Z628" s="1126"/>
      <c r="AA628" s="1126"/>
      <c r="AB628" s="1126"/>
      <c r="AC628" s="1126"/>
      <c r="AD628" s="1126"/>
      <c r="AG628" s="1122"/>
    </row>
    <row r="629" spans="3:33">
      <c r="C629" s="1126"/>
      <c r="D629" s="1126"/>
      <c r="E629" s="1126"/>
      <c r="F629" s="1126"/>
      <c r="G629" s="1126"/>
      <c r="H629" s="1126"/>
      <c r="I629" s="1126"/>
      <c r="J629" s="1126"/>
      <c r="K629" s="1126"/>
      <c r="L629" s="1126"/>
      <c r="M629" s="1126"/>
      <c r="N629" s="1126"/>
      <c r="O629" s="1126"/>
      <c r="P629" s="1126"/>
      <c r="Q629" s="1126"/>
      <c r="R629" s="1126"/>
      <c r="S629" s="1126"/>
      <c r="T629" s="1126"/>
      <c r="U629" s="1126"/>
      <c r="V629" s="1126"/>
      <c r="W629" s="1126"/>
      <c r="X629" s="1126"/>
      <c r="Y629" s="1126"/>
      <c r="Z629" s="1126"/>
      <c r="AA629" s="1126"/>
      <c r="AB629" s="1126"/>
      <c r="AC629" s="1126"/>
      <c r="AD629" s="1126"/>
      <c r="AG629" s="1122"/>
    </row>
    <row r="630" spans="3:33">
      <c r="C630" s="1126"/>
      <c r="D630" s="1126"/>
      <c r="E630" s="1126"/>
      <c r="F630" s="1126"/>
      <c r="G630" s="1126"/>
      <c r="H630" s="1126"/>
      <c r="I630" s="1126"/>
      <c r="J630" s="1126"/>
      <c r="K630" s="1126"/>
      <c r="L630" s="1126"/>
      <c r="M630" s="1126"/>
      <c r="N630" s="1126"/>
      <c r="O630" s="1126"/>
      <c r="P630" s="1126"/>
      <c r="Q630" s="1126"/>
      <c r="R630" s="1126"/>
      <c r="S630" s="1126"/>
      <c r="T630" s="1126"/>
      <c r="U630" s="1126"/>
      <c r="V630" s="1126"/>
      <c r="W630" s="1126"/>
      <c r="X630" s="1126"/>
      <c r="Y630" s="1126"/>
      <c r="Z630" s="1126"/>
      <c r="AA630" s="1126"/>
      <c r="AB630" s="1126"/>
      <c r="AC630" s="1126"/>
      <c r="AD630" s="1126"/>
      <c r="AG630" s="1122"/>
    </row>
    <row r="631" spans="3:33">
      <c r="C631" s="1126"/>
      <c r="D631" s="1126"/>
      <c r="E631" s="1126"/>
      <c r="F631" s="1126"/>
      <c r="G631" s="1126"/>
      <c r="H631" s="1126"/>
      <c r="I631" s="1126"/>
      <c r="J631" s="1126"/>
      <c r="K631" s="1126"/>
      <c r="L631" s="1126"/>
      <c r="M631" s="1126"/>
      <c r="N631" s="1126"/>
      <c r="O631" s="1126"/>
      <c r="P631" s="1126"/>
      <c r="Q631" s="1126"/>
      <c r="R631" s="1126"/>
      <c r="S631" s="1126"/>
      <c r="T631" s="1126"/>
      <c r="U631" s="1126"/>
      <c r="V631" s="1126"/>
      <c r="W631" s="1126"/>
      <c r="X631" s="1126"/>
      <c r="Y631" s="1126"/>
      <c r="Z631" s="1126"/>
      <c r="AA631" s="1126"/>
      <c r="AB631" s="1126"/>
      <c r="AC631" s="1126"/>
      <c r="AD631" s="1126"/>
      <c r="AG631" s="1122"/>
    </row>
    <row r="632" spans="3:33">
      <c r="C632" s="1126"/>
      <c r="D632" s="1126"/>
      <c r="E632" s="1126"/>
      <c r="F632" s="1126"/>
      <c r="G632" s="1126"/>
      <c r="H632" s="1126"/>
      <c r="I632" s="1126"/>
      <c r="J632" s="1126"/>
      <c r="K632" s="1126"/>
      <c r="L632" s="1126"/>
      <c r="M632" s="1126"/>
      <c r="N632" s="1126"/>
      <c r="O632" s="1126"/>
      <c r="P632" s="1126"/>
      <c r="Q632" s="1126"/>
      <c r="R632" s="1126"/>
      <c r="S632" s="1126"/>
      <c r="T632" s="1126"/>
      <c r="U632" s="1126"/>
      <c r="V632" s="1126"/>
      <c r="W632" s="1126"/>
      <c r="X632" s="1126"/>
      <c r="Y632" s="1126"/>
      <c r="Z632" s="1126"/>
      <c r="AA632" s="1126"/>
      <c r="AB632" s="1126"/>
      <c r="AC632" s="1126"/>
      <c r="AD632" s="1126"/>
      <c r="AG632" s="1122"/>
    </row>
    <row r="633" spans="3:33">
      <c r="C633" s="1126"/>
      <c r="D633" s="1126"/>
      <c r="E633" s="1126"/>
      <c r="F633" s="1126"/>
      <c r="G633" s="1126"/>
      <c r="H633" s="1126"/>
      <c r="I633" s="1126"/>
      <c r="J633" s="1126"/>
      <c r="K633" s="1126"/>
      <c r="L633" s="1126"/>
      <c r="M633" s="1126"/>
      <c r="N633" s="1126"/>
      <c r="O633" s="1126"/>
      <c r="P633" s="1126"/>
      <c r="Q633" s="1126"/>
      <c r="R633" s="1126"/>
      <c r="S633" s="1126"/>
      <c r="T633" s="1126"/>
      <c r="U633" s="1126"/>
      <c r="V633" s="1126"/>
      <c r="W633" s="1126"/>
      <c r="X633" s="1126"/>
      <c r="Y633" s="1126"/>
      <c r="Z633" s="1126"/>
      <c r="AA633" s="1126"/>
      <c r="AB633" s="1126"/>
      <c r="AC633" s="1126"/>
      <c r="AD633" s="1126"/>
      <c r="AG633" s="1122"/>
    </row>
    <row r="634" spans="3:33">
      <c r="C634" s="1126"/>
      <c r="D634" s="1126"/>
      <c r="E634" s="1126"/>
      <c r="F634" s="1126"/>
      <c r="G634" s="1126"/>
      <c r="H634" s="1126"/>
      <c r="I634" s="1126"/>
      <c r="J634" s="1126"/>
      <c r="K634" s="1126"/>
      <c r="L634" s="1126"/>
      <c r="M634" s="1126"/>
      <c r="N634" s="1126"/>
      <c r="O634" s="1126"/>
      <c r="P634" s="1126"/>
      <c r="Q634" s="1126"/>
      <c r="R634" s="1126"/>
      <c r="S634" s="1126"/>
      <c r="T634" s="1126"/>
      <c r="U634" s="1126"/>
      <c r="V634" s="1126"/>
      <c r="W634" s="1126"/>
      <c r="X634" s="1126"/>
      <c r="Y634" s="1126"/>
      <c r="Z634" s="1126"/>
      <c r="AA634" s="1126"/>
      <c r="AB634" s="1126"/>
      <c r="AC634" s="1126"/>
      <c r="AD634" s="1126"/>
      <c r="AG634" s="1122"/>
    </row>
    <row r="635" spans="3:33">
      <c r="C635" s="1126"/>
      <c r="D635" s="1126"/>
      <c r="E635" s="1126"/>
      <c r="F635" s="1126"/>
      <c r="G635" s="1126"/>
      <c r="H635" s="1126"/>
      <c r="I635" s="1126"/>
      <c r="J635" s="1126"/>
      <c r="K635" s="1126"/>
      <c r="L635" s="1126"/>
      <c r="M635" s="1126"/>
      <c r="N635" s="1126"/>
      <c r="O635" s="1126"/>
      <c r="P635" s="1126"/>
      <c r="Q635" s="1126"/>
      <c r="R635" s="1126"/>
      <c r="S635" s="1126"/>
      <c r="T635" s="1126"/>
      <c r="U635" s="1126"/>
      <c r="V635" s="1126"/>
      <c r="W635" s="1126"/>
      <c r="X635" s="1126"/>
      <c r="Y635" s="1126"/>
      <c r="Z635" s="1126"/>
      <c r="AA635" s="1126"/>
      <c r="AB635" s="1126"/>
      <c r="AC635" s="1126"/>
      <c r="AD635" s="1126"/>
      <c r="AG635" s="1122"/>
    </row>
    <row r="636" spans="3:33">
      <c r="C636" s="1126"/>
      <c r="D636" s="1126"/>
      <c r="E636" s="1126"/>
      <c r="F636" s="1126"/>
      <c r="G636" s="1126"/>
      <c r="H636" s="1126"/>
      <c r="I636" s="1126"/>
      <c r="J636" s="1126"/>
      <c r="K636" s="1126"/>
      <c r="L636" s="1126"/>
      <c r="M636" s="1126"/>
      <c r="N636" s="1126"/>
      <c r="O636" s="1126"/>
      <c r="P636" s="1126"/>
      <c r="Q636" s="1126"/>
      <c r="R636" s="1126"/>
      <c r="S636" s="1126"/>
      <c r="T636" s="1126"/>
      <c r="U636" s="1126"/>
      <c r="V636" s="1126"/>
      <c r="W636" s="1126"/>
      <c r="X636" s="1126"/>
      <c r="Y636" s="1126"/>
      <c r="Z636" s="1126"/>
      <c r="AA636" s="1126"/>
      <c r="AB636" s="1126"/>
      <c r="AC636" s="1126"/>
      <c r="AD636" s="1126"/>
      <c r="AG636" s="1122"/>
    </row>
    <row r="637" spans="3:33">
      <c r="C637" s="1126"/>
      <c r="D637" s="1126"/>
      <c r="E637" s="1126"/>
      <c r="F637" s="1126"/>
      <c r="G637" s="1126"/>
      <c r="H637" s="1126"/>
      <c r="I637" s="1126"/>
      <c r="J637" s="1126"/>
      <c r="K637" s="1126"/>
      <c r="L637" s="1126"/>
      <c r="M637" s="1126"/>
      <c r="N637" s="1126"/>
      <c r="O637" s="1126"/>
      <c r="P637" s="1126"/>
      <c r="Q637" s="1126"/>
      <c r="R637" s="1126"/>
      <c r="S637" s="1126"/>
      <c r="T637" s="1126"/>
      <c r="U637" s="1126"/>
      <c r="V637" s="1126"/>
      <c r="W637" s="1126"/>
      <c r="X637" s="1126"/>
      <c r="Y637" s="1126"/>
      <c r="Z637" s="1126"/>
      <c r="AA637" s="1126"/>
      <c r="AB637" s="1126"/>
      <c r="AC637" s="1126"/>
      <c r="AD637" s="1126"/>
      <c r="AG637" s="1122"/>
    </row>
    <row r="638" spans="3:33">
      <c r="C638" s="1126"/>
      <c r="D638" s="1126"/>
      <c r="E638" s="1126"/>
      <c r="F638" s="1126"/>
      <c r="G638" s="1126"/>
      <c r="H638" s="1126"/>
      <c r="I638" s="1126"/>
      <c r="J638" s="1126"/>
      <c r="K638" s="1126"/>
      <c r="L638" s="1126"/>
      <c r="M638" s="1126"/>
      <c r="N638" s="1126"/>
      <c r="O638" s="1126"/>
      <c r="P638" s="1126"/>
      <c r="Q638" s="1126"/>
      <c r="R638" s="1126"/>
      <c r="S638" s="1126"/>
      <c r="T638" s="1126"/>
      <c r="U638" s="1126"/>
      <c r="V638" s="1126"/>
      <c r="W638" s="1126"/>
      <c r="X638" s="1126"/>
      <c r="Y638" s="1126"/>
      <c r="Z638" s="1126"/>
      <c r="AA638" s="1126"/>
      <c r="AB638" s="1126"/>
      <c r="AC638" s="1126"/>
      <c r="AD638" s="1126"/>
      <c r="AG638" s="1122"/>
    </row>
    <row r="639" spans="3:33">
      <c r="C639" s="1126"/>
      <c r="D639" s="1126"/>
      <c r="E639" s="1126"/>
      <c r="F639" s="1126"/>
      <c r="G639" s="1126"/>
      <c r="H639" s="1126"/>
      <c r="I639" s="1126"/>
      <c r="J639" s="1126"/>
      <c r="K639" s="1126"/>
      <c r="L639" s="1126"/>
      <c r="M639" s="1126"/>
      <c r="N639" s="1126"/>
      <c r="O639" s="1126"/>
      <c r="P639" s="1126"/>
      <c r="Q639" s="1126"/>
      <c r="R639" s="1126"/>
      <c r="S639" s="1126"/>
      <c r="T639" s="1126"/>
      <c r="U639" s="1126"/>
      <c r="V639" s="1126"/>
      <c r="W639" s="1126"/>
      <c r="X639" s="1126"/>
      <c r="Y639" s="1126"/>
      <c r="Z639" s="1126"/>
      <c r="AA639" s="1126"/>
      <c r="AB639" s="1126"/>
      <c r="AC639" s="1126"/>
      <c r="AD639" s="1126"/>
      <c r="AG639" s="1122"/>
    </row>
    <row r="640" spans="3:33">
      <c r="C640" s="1126"/>
      <c r="D640" s="1126"/>
      <c r="E640" s="1126"/>
      <c r="F640" s="1126"/>
      <c r="G640" s="1126"/>
      <c r="H640" s="1126"/>
      <c r="I640" s="1126"/>
      <c r="J640" s="1126"/>
      <c r="K640" s="1126"/>
      <c r="L640" s="1126"/>
      <c r="M640" s="1126"/>
      <c r="N640" s="1126"/>
      <c r="O640" s="1126"/>
      <c r="P640" s="1126"/>
      <c r="Q640" s="1126"/>
      <c r="R640" s="1126"/>
      <c r="S640" s="1126"/>
      <c r="T640" s="1126"/>
      <c r="U640" s="1126"/>
      <c r="V640" s="1126"/>
      <c r="W640" s="1126"/>
      <c r="X640" s="1126"/>
      <c r="Y640" s="1126"/>
      <c r="Z640" s="1126"/>
      <c r="AA640" s="1126"/>
      <c r="AB640" s="1126"/>
      <c r="AC640" s="1126"/>
      <c r="AD640" s="1126"/>
      <c r="AG640" s="1122"/>
    </row>
    <row r="641" spans="3:33">
      <c r="C641" s="1126"/>
      <c r="D641" s="1126"/>
      <c r="E641" s="1126"/>
      <c r="F641" s="1126"/>
      <c r="G641" s="1126"/>
      <c r="H641" s="1126"/>
      <c r="I641" s="1126"/>
      <c r="J641" s="1126"/>
      <c r="K641" s="1126"/>
      <c r="L641" s="1126"/>
      <c r="M641" s="1126"/>
      <c r="N641" s="1126"/>
      <c r="O641" s="1126"/>
      <c r="P641" s="1126"/>
      <c r="Q641" s="1126"/>
      <c r="R641" s="1126"/>
      <c r="S641" s="1126"/>
      <c r="T641" s="1126"/>
      <c r="U641" s="1126"/>
      <c r="V641" s="1126"/>
      <c r="W641" s="1126"/>
      <c r="X641" s="1126"/>
      <c r="Y641" s="1126"/>
      <c r="Z641" s="1126"/>
      <c r="AA641" s="1126"/>
      <c r="AB641" s="1126"/>
      <c r="AC641" s="1126"/>
      <c r="AD641" s="1126"/>
      <c r="AG641" s="1122"/>
    </row>
    <row r="642" spans="3:33">
      <c r="C642" s="1126"/>
      <c r="D642" s="1126"/>
      <c r="E642" s="1126"/>
      <c r="F642" s="1126"/>
      <c r="G642" s="1126"/>
      <c r="H642" s="1126"/>
      <c r="I642" s="1126"/>
      <c r="J642" s="1126"/>
      <c r="K642" s="1126"/>
      <c r="L642" s="1126"/>
      <c r="M642" s="1126"/>
      <c r="N642" s="1126"/>
      <c r="O642" s="1126"/>
      <c r="P642" s="1126"/>
      <c r="Q642" s="1126"/>
      <c r="R642" s="1126"/>
      <c r="S642" s="1126"/>
      <c r="T642" s="1126"/>
      <c r="U642" s="1126"/>
      <c r="V642" s="1126"/>
      <c r="W642" s="1126"/>
      <c r="X642" s="1126"/>
      <c r="Y642" s="1126"/>
      <c r="Z642" s="1126"/>
      <c r="AA642" s="1126"/>
      <c r="AB642" s="1126"/>
      <c r="AC642" s="1126"/>
      <c r="AD642" s="1126"/>
      <c r="AG642" s="1122"/>
    </row>
    <row r="643" spans="3:33">
      <c r="C643" s="1126"/>
      <c r="D643" s="1126"/>
      <c r="E643" s="1126"/>
      <c r="F643" s="1126"/>
      <c r="G643" s="1126"/>
      <c r="H643" s="1126"/>
      <c r="I643" s="1126"/>
      <c r="J643" s="1126"/>
      <c r="K643" s="1126"/>
      <c r="L643" s="1126"/>
      <c r="M643" s="1126"/>
      <c r="N643" s="1126"/>
      <c r="O643" s="1126"/>
      <c r="P643" s="1126"/>
      <c r="Q643" s="1126"/>
      <c r="R643" s="1126"/>
      <c r="S643" s="1126"/>
      <c r="T643" s="1126"/>
      <c r="U643" s="1126"/>
      <c r="V643" s="1126"/>
      <c r="W643" s="1126"/>
      <c r="X643" s="1126"/>
      <c r="Y643" s="1126"/>
      <c r="Z643" s="1126"/>
      <c r="AA643" s="1126"/>
      <c r="AB643" s="1126"/>
      <c r="AC643" s="1126"/>
      <c r="AD643" s="1126"/>
      <c r="AG643" s="1122"/>
    </row>
    <row r="644" spans="3:33">
      <c r="C644" s="1126"/>
      <c r="D644" s="1126"/>
      <c r="E644" s="1126"/>
      <c r="F644" s="1126"/>
      <c r="G644" s="1126"/>
      <c r="H644" s="1126"/>
      <c r="I644" s="1126"/>
      <c r="J644" s="1126"/>
      <c r="K644" s="1126"/>
      <c r="L644" s="1126"/>
      <c r="M644" s="1126"/>
      <c r="N644" s="1126"/>
      <c r="O644" s="1126"/>
      <c r="P644" s="1126"/>
      <c r="Q644" s="1126"/>
      <c r="R644" s="1126"/>
      <c r="S644" s="1126"/>
      <c r="T644" s="1126"/>
      <c r="U644" s="1126"/>
      <c r="V644" s="1126"/>
      <c r="W644" s="1126"/>
      <c r="X644" s="1126"/>
      <c r="Y644" s="1126"/>
      <c r="Z644" s="1126"/>
      <c r="AA644" s="1126"/>
      <c r="AB644" s="1126"/>
      <c r="AC644" s="1126"/>
      <c r="AD644" s="1126"/>
      <c r="AG644" s="1122"/>
    </row>
    <row r="645" spans="3:33">
      <c r="C645" s="1126"/>
      <c r="D645" s="1126"/>
      <c r="E645" s="1126"/>
      <c r="F645" s="1126"/>
      <c r="G645" s="1126"/>
      <c r="H645" s="1126"/>
      <c r="I645" s="1126"/>
      <c r="J645" s="1126"/>
      <c r="K645" s="1126"/>
      <c r="L645" s="1126"/>
      <c r="M645" s="1126"/>
      <c r="N645" s="1126"/>
      <c r="O645" s="1126"/>
      <c r="P645" s="1126"/>
      <c r="Q645" s="1126"/>
      <c r="R645" s="1126"/>
      <c r="S645" s="1126"/>
      <c r="T645" s="1126"/>
      <c r="U645" s="1126"/>
      <c r="V645" s="1126"/>
      <c r="W645" s="1126"/>
      <c r="X645" s="1126"/>
      <c r="Y645" s="1126"/>
      <c r="Z645" s="1126"/>
      <c r="AA645" s="1126"/>
      <c r="AB645" s="1126"/>
      <c r="AC645" s="1126"/>
      <c r="AD645" s="1126"/>
      <c r="AG645" s="1122"/>
    </row>
    <row r="646" spans="3:33">
      <c r="C646" s="1126"/>
      <c r="D646" s="1126"/>
      <c r="E646" s="1126"/>
      <c r="F646" s="1126"/>
      <c r="G646" s="1126"/>
      <c r="H646" s="1126"/>
      <c r="I646" s="1126"/>
      <c r="J646" s="1126"/>
      <c r="K646" s="1126"/>
      <c r="L646" s="1126"/>
      <c r="M646" s="1126"/>
      <c r="N646" s="1126"/>
      <c r="O646" s="1126"/>
      <c r="P646" s="1126"/>
      <c r="Q646" s="1126"/>
      <c r="R646" s="1126"/>
      <c r="S646" s="1126"/>
      <c r="T646" s="1126"/>
      <c r="U646" s="1126"/>
      <c r="V646" s="1126"/>
      <c r="W646" s="1126"/>
      <c r="X646" s="1126"/>
      <c r="Y646" s="1126"/>
      <c r="Z646" s="1126"/>
      <c r="AA646" s="1126"/>
      <c r="AB646" s="1126"/>
      <c r="AC646" s="1126"/>
      <c r="AD646" s="1126"/>
      <c r="AG646" s="1122"/>
    </row>
    <row r="647" spans="3:33">
      <c r="C647" s="1126"/>
      <c r="D647" s="1126"/>
      <c r="E647" s="1126"/>
      <c r="F647" s="1126"/>
      <c r="G647" s="1126"/>
      <c r="H647" s="1126"/>
      <c r="I647" s="1126"/>
      <c r="J647" s="1126"/>
      <c r="K647" s="1126"/>
      <c r="L647" s="1126"/>
      <c r="M647" s="1126"/>
      <c r="N647" s="1126"/>
      <c r="O647" s="1126"/>
      <c r="P647" s="1126"/>
      <c r="Q647" s="1126"/>
      <c r="R647" s="1126"/>
      <c r="S647" s="1126"/>
      <c r="T647" s="1126"/>
      <c r="U647" s="1126"/>
      <c r="V647" s="1126"/>
      <c r="W647" s="1126"/>
      <c r="X647" s="1126"/>
      <c r="Y647" s="1126"/>
      <c r="Z647" s="1126"/>
      <c r="AA647" s="1126"/>
      <c r="AB647" s="1126"/>
      <c r="AC647" s="1126"/>
      <c r="AD647" s="1126"/>
      <c r="AG647" s="1122"/>
    </row>
    <row r="648" spans="3:33">
      <c r="C648" s="1126"/>
      <c r="D648" s="1126"/>
      <c r="E648" s="1126"/>
      <c r="F648" s="1126"/>
      <c r="G648" s="1126"/>
      <c r="H648" s="1126"/>
      <c r="I648" s="1126"/>
      <c r="J648" s="1126"/>
      <c r="K648" s="1126"/>
      <c r="L648" s="1126"/>
      <c r="M648" s="1126"/>
      <c r="N648" s="1126"/>
      <c r="O648" s="1126"/>
      <c r="P648" s="1126"/>
      <c r="Q648" s="1126"/>
      <c r="R648" s="1126"/>
      <c r="S648" s="1126"/>
      <c r="T648" s="1126"/>
      <c r="U648" s="1126"/>
      <c r="V648" s="1126"/>
      <c r="W648" s="1126"/>
      <c r="X648" s="1126"/>
      <c r="Y648" s="1126"/>
      <c r="Z648" s="1126"/>
      <c r="AA648" s="1126"/>
      <c r="AB648" s="1126"/>
      <c r="AC648" s="1126"/>
      <c r="AD648" s="1126"/>
      <c r="AG648" s="1122"/>
    </row>
    <row r="649" spans="3:33">
      <c r="C649" s="1126"/>
      <c r="D649" s="1126"/>
      <c r="E649" s="1126"/>
      <c r="F649" s="1126"/>
      <c r="G649" s="1126"/>
      <c r="H649" s="1126"/>
      <c r="I649" s="1126"/>
      <c r="J649" s="1126"/>
      <c r="K649" s="1126"/>
      <c r="L649" s="1126"/>
      <c r="M649" s="1126"/>
      <c r="N649" s="1126"/>
      <c r="O649" s="1126"/>
      <c r="P649" s="1126"/>
      <c r="Q649" s="1126"/>
      <c r="R649" s="1126"/>
      <c r="S649" s="1126"/>
      <c r="T649" s="1126"/>
      <c r="U649" s="1126"/>
      <c r="V649" s="1126"/>
      <c r="W649" s="1126"/>
      <c r="X649" s="1126"/>
      <c r="Y649" s="1126"/>
      <c r="Z649" s="1126"/>
      <c r="AA649" s="1126"/>
      <c r="AB649" s="1126"/>
      <c r="AC649" s="1126"/>
      <c r="AD649" s="1126"/>
      <c r="AG649" s="1122"/>
    </row>
    <row r="650" spans="3:33">
      <c r="C650" s="1126"/>
      <c r="D650" s="1126"/>
      <c r="E650" s="1126"/>
      <c r="F650" s="1126"/>
      <c r="G650" s="1126"/>
      <c r="H650" s="1126"/>
      <c r="I650" s="1126"/>
      <c r="J650" s="1126"/>
      <c r="K650" s="1126"/>
      <c r="L650" s="1126"/>
      <c r="M650" s="1126"/>
      <c r="N650" s="1126"/>
      <c r="O650" s="1126"/>
      <c r="P650" s="1126"/>
      <c r="Q650" s="1126"/>
      <c r="R650" s="1126"/>
      <c r="S650" s="1126"/>
      <c r="T650" s="1126"/>
      <c r="U650" s="1126"/>
      <c r="V650" s="1126"/>
      <c r="W650" s="1126"/>
      <c r="X650" s="1126"/>
      <c r="Y650" s="1126"/>
      <c r="Z650" s="1126"/>
      <c r="AA650" s="1126"/>
      <c r="AB650" s="1126"/>
      <c r="AC650" s="1126"/>
      <c r="AD650" s="1126"/>
      <c r="AG650" s="1122"/>
    </row>
    <row r="651" spans="3:33">
      <c r="C651" s="1126"/>
      <c r="D651" s="1126"/>
      <c r="E651" s="1126"/>
      <c r="F651" s="1126"/>
      <c r="G651" s="1126"/>
      <c r="H651" s="1126"/>
      <c r="I651" s="1126"/>
      <c r="J651" s="1126"/>
      <c r="K651" s="1126"/>
      <c r="L651" s="1126"/>
      <c r="M651" s="1126"/>
      <c r="N651" s="1126"/>
      <c r="O651" s="1126"/>
      <c r="P651" s="1126"/>
      <c r="Q651" s="1126"/>
      <c r="R651" s="1126"/>
      <c r="S651" s="1126"/>
      <c r="T651" s="1126"/>
      <c r="U651" s="1126"/>
      <c r="V651" s="1126"/>
      <c r="W651" s="1126"/>
      <c r="X651" s="1126"/>
      <c r="Y651" s="1126"/>
      <c r="Z651" s="1126"/>
      <c r="AA651" s="1126"/>
      <c r="AB651" s="1126"/>
      <c r="AC651" s="1126"/>
      <c r="AD651" s="1126"/>
      <c r="AG651" s="1122"/>
    </row>
    <row r="652" spans="3:33">
      <c r="C652" s="1126"/>
      <c r="D652" s="1126"/>
      <c r="E652" s="1126"/>
      <c r="F652" s="1126"/>
      <c r="G652" s="1126"/>
      <c r="H652" s="1126"/>
      <c r="I652" s="1126"/>
      <c r="J652" s="1126"/>
      <c r="K652" s="1126"/>
      <c r="L652" s="1126"/>
      <c r="M652" s="1126"/>
      <c r="N652" s="1126"/>
      <c r="O652" s="1126"/>
      <c r="P652" s="1126"/>
      <c r="Q652" s="1126"/>
      <c r="R652" s="1126"/>
      <c r="S652" s="1126"/>
      <c r="T652" s="1126"/>
      <c r="U652" s="1126"/>
      <c r="V652" s="1126"/>
      <c r="W652" s="1126"/>
      <c r="X652" s="1126"/>
      <c r="Y652" s="1126"/>
      <c r="Z652" s="1126"/>
      <c r="AA652" s="1126"/>
      <c r="AB652" s="1126"/>
      <c r="AC652" s="1126"/>
      <c r="AD652" s="1126"/>
      <c r="AG652" s="1122"/>
    </row>
    <row r="653" spans="3:33">
      <c r="C653" s="1126"/>
      <c r="D653" s="1126"/>
      <c r="E653" s="1126"/>
      <c r="F653" s="1126"/>
      <c r="G653" s="1126"/>
      <c r="H653" s="1126"/>
      <c r="I653" s="1126"/>
      <c r="J653" s="1126"/>
      <c r="K653" s="1126"/>
      <c r="L653" s="1126"/>
      <c r="M653" s="1126"/>
      <c r="N653" s="1126"/>
      <c r="O653" s="1126"/>
      <c r="P653" s="1126"/>
      <c r="Q653" s="1126"/>
      <c r="R653" s="1126"/>
      <c r="S653" s="1126"/>
      <c r="T653" s="1126"/>
      <c r="U653" s="1126"/>
      <c r="V653" s="1126"/>
      <c r="W653" s="1126"/>
      <c r="X653" s="1126"/>
      <c r="Y653" s="1126"/>
      <c r="Z653" s="1126"/>
      <c r="AA653" s="1126"/>
      <c r="AB653" s="1126"/>
      <c r="AC653" s="1126"/>
      <c r="AD653" s="1126"/>
      <c r="AG653" s="1122"/>
    </row>
    <row r="654" spans="3:33">
      <c r="C654" s="1126"/>
      <c r="D654" s="1126"/>
      <c r="E654" s="1126"/>
      <c r="F654" s="1126"/>
      <c r="G654" s="1126"/>
      <c r="H654" s="1126"/>
      <c r="I654" s="1126"/>
      <c r="J654" s="1126"/>
      <c r="K654" s="1126"/>
      <c r="L654" s="1126"/>
      <c r="M654" s="1126"/>
      <c r="N654" s="1126"/>
      <c r="O654" s="1126"/>
      <c r="P654" s="1126"/>
      <c r="Q654" s="1126"/>
      <c r="R654" s="1126"/>
      <c r="S654" s="1126"/>
      <c r="T654" s="1126"/>
      <c r="U654" s="1126"/>
      <c r="V654" s="1126"/>
      <c r="W654" s="1126"/>
      <c r="X654" s="1126"/>
      <c r="Y654" s="1126"/>
      <c r="Z654" s="1126"/>
      <c r="AA654" s="1126"/>
      <c r="AB654" s="1126"/>
      <c r="AC654" s="1126"/>
      <c r="AD654" s="1126"/>
      <c r="AG654" s="1122"/>
    </row>
    <row r="655" spans="3:33">
      <c r="C655" s="1126"/>
      <c r="D655" s="1126"/>
      <c r="E655" s="1126"/>
      <c r="F655" s="1126"/>
      <c r="G655" s="1126"/>
      <c r="H655" s="1126"/>
      <c r="I655" s="1126"/>
      <c r="J655" s="1126"/>
      <c r="K655" s="1126"/>
      <c r="L655" s="1126"/>
      <c r="M655" s="1126"/>
      <c r="N655" s="1126"/>
      <c r="O655" s="1126"/>
      <c r="P655" s="1126"/>
      <c r="Q655" s="1126"/>
      <c r="R655" s="1126"/>
      <c r="S655" s="1126"/>
      <c r="T655" s="1126"/>
      <c r="U655" s="1126"/>
      <c r="V655" s="1126"/>
      <c r="W655" s="1126"/>
      <c r="X655" s="1126"/>
      <c r="Y655" s="1126"/>
      <c r="Z655" s="1126"/>
      <c r="AA655" s="1126"/>
      <c r="AB655" s="1126"/>
      <c r="AC655" s="1126"/>
      <c r="AD655" s="1126"/>
      <c r="AG655" s="1122"/>
    </row>
    <row r="656" spans="3:33">
      <c r="C656" s="1126"/>
      <c r="D656" s="1126"/>
      <c r="E656" s="1126"/>
      <c r="F656" s="1126"/>
      <c r="G656" s="1126"/>
      <c r="H656" s="1126"/>
      <c r="I656" s="1126"/>
      <c r="J656" s="1126"/>
      <c r="K656" s="1126"/>
      <c r="L656" s="1126"/>
      <c r="M656" s="1126"/>
      <c r="N656" s="1126"/>
      <c r="O656" s="1126"/>
      <c r="P656" s="1126"/>
      <c r="Q656" s="1126"/>
      <c r="R656" s="1126"/>
      <c r="S656" s="1126"/>
      <c r="T656" s="1126"/>
      <c r="U656" s="1126"/>
      <c r="V656" s="1126"/>
      <c r="W656" s="1126"/>
      <c r="X656" s="1126"/>
      <c r="Y656" s="1126"/>
      <c r="Z656" s="1126"/>
      <c r="AA656" s="1126"/>
      <c r="AB656" s="1126"/>
      <c r="AC656" s="1126"/>
      <c r="AD656" s="1126"/>
      <c r="AG656" s="1122"/>
    </row>
    <row r="657" spans="3:33">
      <c r="C657" s="1126"/>
      <c r="D657" s="1126"/>
      <c r="E657" s="1126"/>
      <c r="F657" s="1126"/>
      <c r="G657" s="1126"/>
      <c r="H657" s="1126"/>
      <c r="I657" s="1126"/>
      <c r="J657" s="1126"/>
      <c r="K657" s="1126"/>
      <c r="L657" s="1126"/>
      <c r="M657" s="1126"/>
      <c r="N657" s="1126"/>
      <c r="O657" s="1126"/>
      <c r="P657" s="1126"/>
      <c r="Q657" s="1126"/>
      <c r="R657" s="1126"/>
      <c r="S657" s="1126"/>
      <c r="T657" s="1126"/>
      <c r="U657" s="1126"/>
      <c r="V657" s="1126"/>
      <c r="W657" s="1126"/>
      <c r="X657" s="1126"/>
      <c r="Y657" s="1126"/>
      <c r="Z657" s="1126"/>
      <c r="AA657" s="1126"/>
      <c r="AB657" s="1126"/>
      <c r="AC657" s="1126"/>
      <c r="AD657" s="1126"/>
      <c r="AG657" s="1122"/>
    </row>
    <row r="658" spans="3:33">
      <c r="C658" s="1126"/>
      <c r="D658" s="1126"/>
      <c r="E658" s="1126"/>
      <c r="F658" s="1126"/>
      <c r="G658" s="1126"/>
      <c r="H658" s="1126"/>
      <c r="I658" s="1126"/>
      <c r="J658" s="1126"/>
      <c r="K658" s="1126"/>
      <c r="L658" s="1126"/>
      <c r="M658" s="1126"/>
      <c r="N658" s="1126"/>
      <c r="O658" s="1126"/>
      <c r="P658" s="1126"/>
      <c r="Q658" s="1126"/>
      <c r="R658" s="1126"/>
      <c r="S658" s="1126"/>
      <c r="T658" s="1126"/>
      <c r="U658" s="1126"/>
      <c r="V658" s="1126"/>
      <c r="W658" s="1126"/>
      <c r="X658" s="1126"/>
      <c r="Y658" s="1126"/>
      <c r="Z658" s="1126"/>
      <c r="AA658" s="1126"/>
      <c r="AB658" s="1126"/>
      <c r="AC658" s="1126"/>
      <c r="AD658" s="1126"/>
      <c r="AG658" s="1122"/>
    </row>
    <row r="659" spans="3:33">
      <c r="C659" s="1126"/>
      <c r="D659" s="1126"/>
      <c r="E659" s="1126"/>
      <c r="F659" s="1126"/>
      <c r="G659" s="1126"/>
      <c r="H659" s="1126"/>
      <c r="I659" s="1126"/>
      <c r="J659" s="1126"/>
      <c r="K659" s="1126"/>
      <c r="L659" s="1126"/>
      <c r="M659" s="1126"/>
      <c r="N659" s="1126"/>
      <c r="O659" s="1126"/>
      <c r="P659" s="1126"/>
      <c r="Q659" s="1126"/>
      <c r="R659" s="1126"/>
      <c r="S659" s="1126"/>
      <c r="T659" s="1126"/>
      <c r="U659" s="1126"/>
      <c r="V659" s="1126"/>
      <c r="W659" s="1126"/>
      <c r="X659" s="1126"/>
      <c r="Y659" s="1126"/>
      <c r="Z659" s="1126"/>
      <c r="AA659" s="1126"/>
      <c r="AB659" s="1126"/>
      <c r="AC659" s="1126"/>
      <c r="AD659" s="1126"/>
      <c r="AG659" s="1122"/>
    </row>
    <row r="660" spans="3:33">
      <c r="C660" s="1126"/>
      <c r="D660" s="1126"/>
      <c r="E660" s="1126"/>
      <c r="F660" s="1126"/>
      <c r="G660" s="1126"/>
      <c r="H660" s="1126"/>
      <c r="I660" s="1126"/>
      <c r="J660" s="1126"/>
      <c r="K660" s="1126"/>
      <c r="L660" s="1126"/>
      <c r="M660" s="1126"/>
      <c r="N660" s="1126"/>
      <c r="O660" s="1126"/>
      <c r="P660" s="1126"/>
      <c r="Q660" s="1126"/>
      <c r="R660" s="1126"/>
      <c r="S660" s="1126"/>
      <c r="T660" s="1126"/>
      <c r="U660" s="1126"/>
      <c r="V660" s="1126"/>
      <c r="W660" s="1126"/>
      <c r="X660" s="1126"/>
      <c r="Y660" s="1126"/>
      <c r="Z660" s="1126"/>
      <c r="AA660" s="1126"/>
      <c r="AB660" s="1126"/>
      <c r="AC660" s="1126"/>
      <c r="AD660" s="1126"/>
      <c r="AG660" s="1122"/>
    </row>
    <row r="661" spans="3:33">
      <c r="C661" s="1126"/>
      <c r="D661" s="1126"/>
      <c r="E661" s="1126"/>
      <c r="F661" s="1126"/>
      <c r="G661" s="1126"/>
      <c r="H661" s="1126"/>
      <c r="I661" s="1126"/>
      <c r="J661" s="1126"/>
      <c r="K661" s="1126"/>
      <c r="L661" s="1126"/>
      <c r="M661" s="1126"/>
      <c r="N661" s="1126"/>
      <c r="O661" s="1126"/>
      <c r="P661" s="1126"/>
      <c r="Q661" s="1126"/>
      <c r="R661" s="1126"/>
      <c r="S661" s="1126"/>
      <c r="T661" s="1126"/>
      <c r="U661" s="1126"/>
      <c r="V661" s="1126"/>
      <c r="W661" s="1126"/>
      <c r="X661" s="1126"/>
      <c r="Y661" s="1126"/>
      <c r="Z661" s="1126"/>
      <c r="AA661" s="1126"/>
      <c r="AB661" s="1126"/>
      <c r="AC661" s="1126"/>
      <c r="AD661" s="1126"/>
      <c r="AG661" s="1122"/>
    </row>
    <row r="662" spans="3:33">
      <c r="C662" s="1126"/>
      <c r="D662" s="1126"/>
      <c r="E662" s="1126"/>
      <c r="F662" s="1126"/>
      <c r="G662" s="1126"/>
      <c r="H662" s="1126"/>
      <c r="I662" s="1126"/>
      <c r="J662" s="1126"/>
      <c r="K662" s="1126"/>
      <c r="L662" s="1126"/>
      <c r="M662" s="1126"/>
      <c r="N662" s="1126"/>
      <c r="O662" s="1126"/>
      <c r="P662" s="1126"/>
      <c r="Q662" s="1126"/>
      <c r="R662" s="1126"/>
      <c r="S662" s="1126"/>
      <c r="T662" s="1126"/>
      <c r="U662" s="1126"/>
      <c r="V662" s="1126"/>
      <c r="W662" s="1126"/>
      <c r="X662" s="1126"/>
      <c r="Y662" s="1126"/>
      <c r="Z662" s="1126"/>
      <c r="AA662" s="1126"/>
      <c r="AB662" s="1126"/>
      <c r="AC662" s="1126"/>
      <c r="AD662" s="1126"/>
      <c r="AG662" s="1122"/>
    </row>
    <row r="663" spans="3:33">
      <c r="C663" s="1126"/>
      <c r="D663" s="1126"/>
      <c r="E663" s="1126"/>
      <c r="F663" s="1126"/>
      <c r="G663" s="1126"/>
      <c r="H663" s="1126"/>
      <c r="I663" s="1126"/>
      <c r="J663" s="1126"/>
      <c r="K663" s="1126"/>
      <c r="L663" s="1126"/>
      <c r="M663" s="1126"/>
      <c r="N663" s="1126"/>
      <c r="O663" s="1126"/>
      <c r="P663" s="1126"/>
      <c r="Q663" s="1126"/>
      <c r="R663" s="1126"/>
      <c r="S663" s="1126"/>
      <c r="T663" s="1126"/>
      <c r="U663" s="1126"/>
      <c r="V663" s="1126"/>
      <c r="W663" s="1126"/>
      <c r="X663" s="1126"/>
      <c r="Y663" s="1126"/>
      <c r="Z663" s="1126"/>
      <c r="AA663" s="1126"/>
      <c r="AB663" s="1126"/>
      <c r="AC663" s="1126"/>
      <c r="AD663" s="1126"/>
      <c r="AG663" s="1122"/>
    </row>
    <row r="664" spans="3:33">
      <c r="C664" s="1126"/>
      <c r="D664" s="1126"/>
      <c r="E664" s="1126"/>
      <c r="F664" s="1126"/>
      <c r="G664" s="1126"/>
      <c r="H664" s="1126"/>
      <c r="I664" s="1126"/>
      <c r="J664" s="1126"/>
      <c r="K664" s="1126"/>
      <c r="L664" s="1126"/>
      <c r="M664" s="1126"/>
      <c r="N664" s="1126"/>
      <c r="O664" s="1126"/>
      <c r="P664" s="1126"/>
      <c r="Q664" s="1126"/>
      <c r="R664" s="1126"/>
      <c r="S664" s="1126"/>
      <c r="T664" s="1126"/>
      <c r="U664" s="1126"/>
      <c r="V664" s="1126"/>
      <c r="W664" s="1126"/>
      <c r="X664" s="1126"/>
      <c r="Y664" s="1126"/>
      <c r="Z664" s="1126"/>
      <c r="AA664" s="1126"/>
      <c r="AB664" s="1126"/>
      <c r="AC664" s="1126"/>
      <c r="AD664" s="1126"/>
      <c r="AG664" s="1122"/>
    </row>
    <row r="665" spans="3:33">
      <c r="C665" s="1126"/>
      <c r="D665" s="1126"/>
      <c r="E665" s="1126"/>
      <c r="F665" s="1126"/>
      <c r="G665" s="1126"/>
      <c r="H665" s="1126"/>
      <c r="I665" s="1126"/>
      <c r="J665" s="1126"/>
      <c r="K665" s="1126"/>
      <c r="L665" s="1126"/>
      <c r="M665" s="1126"/>
      <c r="N665" s="1126"/>
      <c r="O665" s="1126"/>
      <c r="P665" s="1126"/>
      <c r="Q665" s="1126"/>
      <c r="R665" s="1126"/>
      <c r="S665" s="1126"/>
      <c r="T665" s="1126"/>
      <c r="U665" s="1126"/>
      <c r="V665" s="1126"/>
      <c r="W665" s="1126"/>
      <c r="X665" s="1126"/>
      <c r="Y665" s="1126"/>
      <c r="Z665" s="1126"/>
      <c r="AA665" s="1126"/>
      <c r="AB665" s="1126"/>
      <c r="AC665" s="1126"/>
      <c r="AD665" s="1126"/>
      <c r="AG665" s="1122"/>
    </row>
    <row r="666" spans="3:33">
      <c r="C666" s="1126"/>
      <c r="D666" s="1126"/>
      <c r="E666" s="1126"/>
      <c r="F666" s="1126"/>
      <c r="G666" s="1126"/>
      <c r="H666" s="1126"/>
      <c r="I666" s="1126"/>
      <c r="J666" s="1126"/>
      <c r="K666" s="1126"/>
      <c r="L666" s="1126"/>
      <c r="M666" s="1126"/>
      <c r="N666" s="1126"/>
      <c r="O666" s="1126"/>
      <c r="P666" s="1126"/>
      <c r="Q666" s="1126"/>
      <c r="R666" s="1126"/>
      <c r="S666" s="1126"/>
      <c r="T666" s="1126"/>
      <c r="U666" s="1126"/>
      <c r="V666" s="1126"/>
      <c r="W666" s="1126"/>
      <c r="X666" s="1126"/>
      <c r="Y666" s="1126"/>
      <c r="Z666" s="1126"/>
      <c r="AA666" s="1126"/>
      <c r="AB666" s="1126"/>
      <c r="AC666" s="1126"/>
      <c r="AD666" s="1126"/>
      <c r="AG666" s="1122"/>
    </row>
    <row r="667" spans="3:33">
      <c r="C667" s="1126"/>
      <c r="D667" s="1126"/>
      <c r="E667" s="1126"/>
      <c r="F667" s="1126"/>
      <c r="G667" s="1126"/>
      <c r="H667" s="1126"/>
      <c r="I667" s="1126"/>
      <c r="J667" s="1126"/>
      <c r="K667" s="1126"/>
      <c r="L667" s="1126"/>
      <c r="M667" s="1126"/>
      <c r="N667" s="1126"/>
      <c r="O667" s="1126"/>
      <c r="P667" s="1126"/>
      <c r="Q667" s="1126"/>
      <c r="R667" s="1126"/>
      <c r="S667" s="1126"/>
      <c r="T667" s="1126"/>
      <c r="U667" s="1126"/>
      <c r="V667" s="1126"/>
      <c r="W667" s="1126"/>
      <c r="X667" s="1126"/>
      <c r="Y667" s="1126"/>
      <c r="Z667" s="1126"/>
      <c r="AA667" s="1126"/>
      <c r="AB667" s="1126"/>
      <c r="AC667" s="1126"/>
      <c r="AD667" s="1126"/>
      <c r="AG667" s="1122"/>
    </row>
    <row r="668" spans="3:33">
      <c r="C668" s="1126"/>
      <c r="D668" s="1126"/>
      <c r="E668" s="1126"/>
      <c r="F668" s="1126"/>
      <c r="G668" s="1126"/>
      <c r="H668" s="1126"/>
      <c r="I668" s="1126"/>
      <c r="J668" s="1126"/>
      <c r="K668" s="1126"/>
      <c r="L668" s="1126"/>
      <c r="M668" s="1126"/>
      <c r="N668" s="1126"/>
      <c r="O668" s="1126"/>
      <c r="P668" s="1126"/>
      <c r="Q668" s="1126"/>
      <c r="R668" s="1126"/>
      <c r="S668" s="1126"/>
      <c r="T668" s="1126"/>
      <c r="U668" s="1126"/>
      <c r="V668" s="1126"/>
      <c r="W668" s="1126"/>
      <c r="X668" s="1126"/>
      <c r="Y668" s="1126"/>
      <c r="Z668" s="1126"/>
      <c r="AA668" s="1126"/>
      <c r="AB668" s="1126"/>
      <c r="AC668" s="1126"/>
      <c r="AD668" s="1126"/>
      <c r="AG668" s="1122"/>
    </row>
    <row r="669" spans="3:33">
      <c r="C669" s="1126"/>
      <c r="D669" s="1126"/>
      <c r="E669" s="1126"/>
      <c r="F669" s="1126"/>
      <c r="G669" s="1126"/>
      <c r="H669" s="1126"/>
      <c r="I669" s="1126"/>
      <c r="J669" s="1126"/>
      <c r="K669" s="1126"/>
      <c r="L669" s="1126"/>
      <c r="M669" s="1126"/>
      <c r="N669" s="1126"/>
      <c r="O669" s="1126"/>
      <c r="P669" s="1126"/>
      <c r="Q669" s="1126"/>
      <c r="R669" s="1126"/>
      <c r="S669" s="1126"/>
      <c r="T669" s="1126"/>
      <c r="U669" s="1126"/>
      <c r="V669" s="1126"/>
      <c r="W669" s="1126"/>
      <c r="X669" s="1126"/>
      <c r="Y669" s="1126"/>
      <c r="Z669" s="1126"/>
      <c r="AA669" s="1126"/>
      <c r="AB669" s="1126"/>
      <c r="AC669" s="1126"/>
      <c r="AD669" s="1126"/>
      <c r="AG669" s="1122"/>
    </row>
    <row r="670" spans="3:33">
      <c r="C670" s="1126"/>
      <c r="D670" s="1126"/>
      <c r="E670" s="1126"/>
      <c r="F670" s="1126"/>
      <c r="G670" s="1126"/>
      <c r="H670" s="1126"/>
      <c r="I670" s="1126"/>
      <c r="J670" s="1126"/>
      <c r="K670" s="1126"/>
      <c r="L670" s="1126"/>
      <c r="M670" s="1126"/>
      <c r="N670" s="1126"/>
      <c r="O670" s="1126"/>
      <c r="P670" s="1126"/>
      <c r="Q670" s="1126"/>
      <c r="R670" s="1126"/>
      <c r="S670" s="1126"/>
      <c r="T670" s="1126"/>
      <c r="U670" s="1126"/>
      <c r="V670" s="1126"/>
      <c r="W670" s="1126"/>
      <c r="X670" s="1126"/>
      <c r="Y670" s="1126"/>
      <c r="Z670" s="1126"/>
      <c r="AA670" s="1126"/>
      <c r="AB670" s="1126"/>
      <c r="AC670" s="1126"/>
      <c r="AD670" s="1126"/>
      <c r="AG670" s="1122"/>
    </row>
    <row r="671" spans="3:33">
      <c r="C671" s="1126"/>
      <c r="D671" s="1126"/>
      <c r="E671" s="1126"/>
      <c r="F671" s="1126"/>
      <c r="G671" s="1126"/>
      <c r="H671" s="1126"/>
      <c r="I671" s="1126"/>
      <c r="J671" s="1126"/>
      <c r="K671" s="1126"/>
      <c r="L671" s="1126"/>
      <c r="M671" s="1126"/>
      <c r="N671" s="1126"/>
      <c r="O671" s="1126"/>
      <c r="P671" s="1126"/>
      <c r="Q671" s="1126"/>
      <c r="R671" s="1126"/>
      <c r="S671" s="1126"/>
      <c r="T671" s="1126"/>
      <c r="U671" s="1126"/>
      <c r="V671" s="1126"/>
      <c r="W671" s="1126"/>
      <c r="X671" s="1126"/>
      <c r="Y671" s="1126"/>
      <c r="Z671" s="1126"/>
      <c r="AA671" s="1126"/>
      <c r="AB671" s="1126"/>
      <c r="AC671" s="1126"/>
      <c r="AD671" s="1126"/>
      <c r="AG671" s="1122"/>
    </row>
    <row r="672" spans="3:33">
      <c r="C672" s="1126"/>
      <c r="D672" s="1126"/>
      <c r="E672" s="1126"/>
      <c r="F672" s="1126"/>
      <c r="G672" s="1126"/>
      <c r="H672" s="1126"/>
      <c r="I672" s="1126"/>
      <c r="J672" s="1126"/>
      <c r="K672" s="1126"/>
      <c r="L672" s="1126"/>
      <c r="M672" s="1126"/>
      <c r="N672" s="1126"/>
      <c r="O672" s="1126"/>
      <c r="P672" s="1126"/>
      <c r="Q672" s="1126"/>
      <c r="R672" s="1126"/>
      <c r="S672" s="1126"/>
      <c r="T672" s="1126"/>
      <c r="U672" s="1126"/>
      <c r="V672" s="1126"/>
      <c r="W672" s="1126"/>
      <c r="X672" s="1126"/>
      <c r="Y672" s="1126"/>
      <c r="Z672" s="1126"/>
      <c r="AA672" s="1126"/>
      <c r="AB672" s="1126"/>
      <c r="AC672" s="1126"/>
      <c r="AD672" s="1126"/>
      <c r="AG672" s="1122"/>
    </row>
    <row r="673" spans="3:33">
      <c r="C673" s="1126"/>
      <c r="D673" s="1126"/>
      <c r="E673" s="1126"/>
      <c r="F673" s="1126"/>
      <c r="G673" s="1126"/>
      <c r="H673" s="1126"/>
      <c r="I673" s="1126"/>
      <c r="J673" s="1126"/>
      <c r="K673" s="1126"/>
      <c r="L673" s="1126"/>
      <c r="M673" s="1126"/>
      <c r="N673" s="1126"/>
      <c r="O673" s="1126"/>
      <c r="P673" s="1126"/>
      <c r="Q673" s="1126"/>
      <c r="R673" s="1126"/>
      <c r="S673" s="1126"/>
      <c r="T673" s="1126"/>
      <c r="U673" s="1126"/>
      <c r="V673" s="1126"/>
      <c r="W673" s="1126"/>
      <c r="X673" s="1126"/>
      <c r="Y673" s="1126"/>
      <c r="Z673" s="1126"/>
      <c r="AA673" s="1126"/>
      <c r="AB673" s="1126"/>
      <c r="AC673" s="1126"/>
      <c r="AD673" s="1126"/>
      <c r="AG673" s="1122"/>
    </row>
    <row r="674" spans="3:33">
      <c r="C674" s="1126"/>
      <c r="D674" s="1126"/>
      <c r="E674" s="1126"/>
      <c r="F674" s="1126"/>
      <c r="G674" s="1126"/>
      <c r="H674" s="1126"/>
      <c r="I674" s="1126"/>
      <c r="J674" s="1126"/>
      <c r="K674" s="1126"/>
      <c r="L674" s="1126"/>
      <c r="M674" s="1126"/>
      <c r="N674" s="1126"/>
      <c r="O674" s="1126"/>
      <c r="P674" s="1126"/>
      <c r="Q674" s="1126"/>
      <c r="R674" s="1126"/>
      <c r="S674" s="1126"/>
      <c r="T674" s="1126"/>
      <c r="U674" s="1126"/>
      <c r="V674" s="1126"/>
      <c r="W674" s="1126"/>
      <c r="X674" s="1126"/>
      <c r="Y674" s="1126"/>
      <c r="Z674" s="1126"/>
      <c r="AA674" s="1126"/>
      <c r="AB674" s="1126"/>
      <c r="AC674" s="1126"/>
      <c r="AD674" s="1126"/>
      <c r="AG674" s="1122"/>
    </row>
    <row r="675" spans="3:33">
      <c r="C675" s="1126"/>
      <c r="D675" s="1126"/>
      <c r="E675" s="1126"/>
      <c r="F675" s="1126"/>
      <c r="G675" s="1126"/>
      <c r="H675" s="1126"/>
      <c r="I675" s="1126"/>
      <c r="J675" s="1126"/>
      <c r="K675" s="1126"/>
      <c r="L675" s="1126"/>
      <c r="M675" s="1126"/>
      <c r="N675" s="1126"/>
      <c r="O675" s="1126"/>
      <c r="P675" s="1126"/>
      <c r="Q675" s="1126"/>
      <c r="R675" s="1126"/>
      <c r="S675" s="1126"/>
      <c r="T675" s="1126"/>
      <c r="U675" s="1126"/>
      <c r="V675" s="1126"/>
      <c r="W675" s="1126"/>
      <c r="X675" s="1126"/>
      <c r="Y675" s="1126"/>
      <c r="Z675" s="1126"/>
      <c r="AA675" s="1126"/>
      <c r="AB675" s="1126"/>
      <c r="AC675" s="1126"/>
      <c r="AD675" s="1126"/>
      <c r="AG675" s="1122"/>
    </row>
    <row r="676" spans="3:33">
      <c r="C676" s="1126"/>
      <c r="D676" s="1126"/>
      <c r="E676" s="1126"/>
      <c r="F676" s="1126"/>
      <c r="G676" s="1126"/>
      <c r="H676" s="1126"/>
      <c r="I676" s="1126"/>
      <c r="J676" s="1126"/>
      <c r="K676" s="1126"/>
      <c r="L676" s="1126"/>
      <c r="M676" s="1126"/>
      <c r="N676" s="1126"/>
      <c r="O676" s="1126"/>
      <c r="P676" s="1126"/>
      <c r="Q676" s="1126"/>
      <c r="R676" s="1126"/>
      <c r="S676" s="1126"/>
      <c r="T676" s="1126"/>
      <c r="U676" s="1126"/>
      <c r="V676" s="1126"/>
      <c r="W676" s="1126"/>
      <c r="X676" s="1126"/>
      <c r="Y676" s="1126"/>
      <c r="Z676" s="1126"/>
      <c r="AA676" s="1126"/>
      <c r="AB676" s="1126"/>
      <c r="AC676" s="1126"/>
      <c r="AD676" s="1126"/>
      <c r="AG676" s="1122"/>
    </row>
    <row r="677" spans="3:33">
      <c r="C677" s="1126"/>
      <c r="D677" s="1126"/>
      <c r="E677" s="1126"/>
      <c r="F677" s="1126"/>
      <c r="G677" s="1126"/>
      <c r="H677" s="1126"/>
      <c r="I677" s="1126"/>
      <c r="J677" s="1126"/>
      <c r="K677" s="1126"/>
      <c r="L677" s="1126"/>
      <c r="M677" s="1126"/>
      <c r="N677" s="1126"/>
      <c r="O677" s="1126"/>
      <c r="P677" s="1126"/>
      <c r="Q677" s="1126"/>
      <c r="R677" s="1126"/>
      <c r="S677" s="1126"/>
      <c r="T677" s="1126"/>
      <c r="U677" s="1126"/>
      <c r="V677" s="1126"/>
      <c r="W677" s="1126"/>
      <c r="X677" s="1126"/>
      <c r="Y677" s="1126"/>
      <c r="Z677" s="1126"/>
      <c r="AA677" s="1126"/>
      <c r="AB677" s="1126"/>
      <c r="AC677" s="1126"/>
      <c r="AD677" s="1126"/>
      <c r="AG677" s="1122"/>
    </row>
    <row r="678" spans="3:33">
      <c r="C678" s="1126"/>
      <c r="D678" s="1126"/>
      <c r="E678" s="1126"/>
      <c r="F678" s="1126"/>
      <c r="G678" s="1126"/>
      <c r="H678" s="1126"/>
      <c r="I678" s="1126"/>
      <c r="J678" s="1126"/>
      <c r="K678" s="1126"/>
      <c r="L678" s="1126"/>
      <c r="M678" s="1126"/>
      <c r="N678" s="1126"/>
      <c r="O678" s="1126"/>
      <c r="P678" s="1126"/>
      <c r="Q678" s="1126"/>
      <c r="R678" s="1126"/>
      <c r="S678" s="1126"/>
      <c r="T678" s="1126"/>
      <c r="U678" s="1126"/>
      <c r="V678" s="1126"/>
      <c r="W678" s="1126"/>
      <c r="X678" s="1126"/>
      <c r="Y678" s="1126"/>
      <c r="Z678" s="1126"/>
      <c r="AA678" s="1126"/>
      <c r="AB678" s="1126"/>
      <c r="AC678" s="1126"/>
      <c r="AD678" s="1126"/>
      <c r="AG678" s="1122"/>
    </row>
    <row r="679" spans="3:33">
      <c r="C679" s="1126"/>
      <c r="D679" s="1126"/>
      <c r="E679" s="1126"/>
      <c r="F679" s="1126"/>
      <c r="G679" s="1126"/>
      <c r="H679" s="1126"/>
      <c r="I679" s="1126"/>
      <c r="J679" s="1126"/>
      <c r="K679" s="1126"/>
      <c r="L679" s="1126"/>
      <c r="M679" s="1126"/>
      <c r="N679" s="1126"/>
      <c r="O679" s="1126"/>
      <c r="P679" s="1126"/>
      <c r="Q679" s="1126"/>
      <c r="R679" s="1126"/>
      <c r="S679" s="1126"/>
      <c r="T679" s="1126"/>
      <c r="U679" s="1126"/>
      <c r="V679" s="1126"/>
      <c r="W679" s="1126"/>
      <c r="X679" s="1126"/>
      <c r="Y679" s="1126"/>
      <c r="Z679" s="1126"/>
      <c r="AA679" s="1126"/>
      <c r="AB679" s="1126"/>
      <c r="AC679" s="1126"/>
      <c r="AD679" s="1126"/>
      <c r="AG679" s="1122"/>
    </row>
    <row r="680" spans="3:33">
      <c r="C680" s="1126"/>
      <c r="D680" s="1126"/>
      <c r="E680" s="1126"/>
      <c r="F680" s="1126"/>
      <c r="G680" s="1126"/>
      <c r="H680" s="1126"/>
      <c r="I680" s="1126"/>
      <c r="J680" s="1126"/>
      <c r="K680" s="1126"/>
      <c r="L680" s="1126"/>
      <c r="M680" s="1126"/>
      <c r="N680" s="1126"/>
      <c r="O680" s="1126"/>
      <c r="P680" s="1126"/>
      <c r="Q680" s="1126"/>
      <c r="R680" s="1126"/>
      <c r="S680" s="1126"/>
      <c r="T680" s="1126"/>
      <c r="U680" s="1126"/>
      <c r="V680" s="1126"/>
      <c r="W680" s="1126"/>
      <c r="X680" s="1126"/>
      <c r="Y680" s="1126"/>
      <c r="Z680" s="1126"/>
      <c r="AA680" s="1126"/>
      <c r="AB680" s="1126"/>
      <c r="AC680" s="1126"/>
      <c r="AD680" s="1126"/>
      <c r="AG680" s="1122"/>
    </row>
    <row r="681" spans="3:33">
      <c r="C681" s="1126"/>
      <c r="D681" s="1126"/>
      <c r="E681" s="1126"/>
      <c r="F681" s="1126"/>
      <c r="G681" s="1126"/>
      <c r="H681" s="1126"/>
      <c r="I681" s="1126"/>
      <c r="J681" s="1126"/>
      <c r="K681" s="1126"/>
      <c r="L681" s="1126"/>
      <c r="M681" s="1126"/>
      <c r="N681" s="1126"/>
      <c r="O681" s="1126"/>
      <c r="P681" s="1126"/>
      <c r="Q681" s="1126"/>
      <c r="R681" s="1126"/>
      <c r="S681" s="1126"/>
      <c r="T681" s="1126"/>
      <c r="U681" s="1126"/>
      <c r="V681" s="1126"/>
      <c r="W681" s="1126"/>
      <c r="X681" s="1126"/>
      <c r="Y681" s="1126"/>
      <c r="Z681" s="1126"/>
      <c r="AA681" s="1126"/>
      <c r="AB681" s="1126"/>
      <c r="AC681" s="1126"/>
      <c r="AD681" s="1126"/>
      <c r="AG681" s="1122"/>
    </row>
    <row r="682" spans="3:33">
      <c r="C682" s="1126"/>
      <c r="D682" s="1126"/>
      <c r="E682" s="1126"/>
      <c r="F682" s="1126"/>
      <c r="G682" s="1126"/>
      <c r="H682" s="1126"/>
      <c r="I682" s="1126"/>
      <c r="J682" s="1126"/>
      <c r="K682" s="1126"/>
      <c r="L682" s="1126"/>
      <c r="M682" s="1126"/>
      <c r="N682" s="1126"/>
      <c r="O682" s="1126"/>
      <c r="P682" s="1126"/>
      <c r="Q682" s="1126"/>
      <c r="R682" s="1126"/>
      <c r="S682" s="1126"/>
      <c r="T682" s="1126"/>
      <c r="U682" s="1126"/>
      <c r="V682" s="1126"/>
      <c r="W682" s="1126"/>
      <c r="X682" s="1126"/>
      <c r="Y682" s="1126"/>
      <c r="Z682" s="1126"/>
      <c r="AA682" s="1126"/>
      <c r="AB682" s="1126"/>
      <c r="AC682" s="1126"/>
      <c r="AD682" s="1126"/>
      <c r="AG682" s="1122"/>
    </row>
    <row r="683" spans="3:33">
      <c r="C683" s="1126"/>
      <c r="D683" s="1126"/>
      <c r="E683" s="1126"/>
      <c r="F683" s="1126"/>
      <c r="G683" s="1126"/>
      <c r="H683" s="1126"/>
      <c r="I683" s="1126"/>
      <c r="J683" s="1126"/>
      <c r="K683" s="1126"/>
      <c r="L683" s="1126"/>
      <c r="M683" s="1126"/>
      <c r="N683" s="1126"/>
      <c r="O683" s="1126"/>
      <c r="P683" s="1126"/>
      <c r="Q683" s="1126"/>
      <c r="R683" s="1126"/>
      <c r="S683" s="1126"/>
      <c r="T683" s="1126"/>
      <c r="U683" s="1126"/>
      <c r="V683" s="1126"/>
      <c r="W683" s="1126"/>
      <c r="X683" s="1126"/>
      <c r="Y683" s="1126"/>
      <c r="Z683" s="1126"/>
      <c r="AA683" s="1126"/>
      <c r="AB683" s="1126"/>
      <c r="AC683" s="1126"/>
      <c r="AD683" s="1126"/>
      <c r="AG683" s="1122"/>
    </row>
    <row r="684" spans="3:33">
      <c r="C684" s="1126"/>
      <c r="D684" s="1126"/>
      <c r="E684" s="1126"/>
      <c r="F684" s="1126"/>
      <c r="G684" s="1126"/>
      <c r="H684" s="1126"/>
      <c r="I684" s="1126"/>
      <c r="J684" s="1126"/>
      <c r="K684" s="1126"/>
      <c r="L684" s="1126"/>
      <c r="M684" s="1126"/>
      <c r="N684" s="1126"/>
      <c r="O684" s="1126"/>
      <c r="P684" s="1126"/>
      <c r="Q684" s="1126"/>
      <c r="R684" s="1126"/>
      <c r="S684" s="1126"/>
      <c r="T684" s="1126"/>
      <c r="U684" s="1126"/>
      <c r="V684" s="1126"/>
      <c r="W684" s="1126"/>
      <c r="X684" s="1126"/>
      <c r="Y684" s="1126"/>
      <c r="Z684" s="1126"/>
      <c r="AA684" s="1126"/>
      <c r="AB684" s="1126"/>
      <c r="AC684" s="1126"/>
      <c r="AD684" s="1126"/>
      <c r="AG684" s="1122"/>
    </row>
    <row r="685" spans="3:33">
      <c r="C685" s="1126"/>
      <c r="D685" s="1126"/>
      <c r="E685" s="1126"/>
      <c r="F685" s="1126"/>
      <c r="G685" s="1126"/>
      <c r="H685" s="1126"/>
      <c r="I685" s="1126"/>
      <c r="J685" s="1126"/>
      <c r="K685" s="1126"/>
      <c r="L685" s="1126"/>
      <c r="M685" s="1126"/>
      <c r="N685" s="1126"/>
      <c r="O685" s="1126"/>
      <c r="P685" s="1126"/>
      <c r="Q685" s="1126"/>
      <c r="R685" s="1126"/>
      <c r="S685" s="1126"/>
      <c r="T685" s="1126"/>
      <c r="U685" s="1126"/>
      <c r="V685" s="1126"/>
      <c r="W685" s="1126"/>
      <c r="X685" s="1126"/>
      <c r="Y685" s="1126"/>
      <c r="Z685" s="1126"/>
      <c r="AA685" s="1126"/>
      <c r="AB685" s="1126"/>
      <c r="AC685" s="1126"/>
      <c r="AD685" s="1126"/>
      <c r="AG685" s="1122"/>
    </row>
    <row r="686" spans="3:33">
      <c r="C686" s="1126"/>
      <c r="D686" s="1126"/>
      <c r="E686" s="1126"/>
      <c r="F686" s="1126"/>
      <c r="G686" s="1126"/>
      <c r="H686" s="1126"/>
      <c r="I686" s="1126"/>
      <c r="J686" s="1126"/>
      <c r="K686" s="1126"/>
      <c r="L686" s="1126"/>
      <c r="M686" s="1126"/>
      <c r="N686" s="1126"/>
      <c r="O686" s="1126"/>
      <c r="P686" s="1126"/>
      <c r="Q686" s="1126"/>
      <c r="R686" s="1126"/>
      <c r="S686" s="1126"/>
      <c r="T686" s="1126"/>
      <c r="U686" s="1126"/>
      <c r="V686" s="1126"/>
      <c r="W686" s="1126"/>
      <c r="X686" s="1126"/>
      <c r="Y686" s="1126"/>
      <c r="Z686" s="1126"/>
      <c r="AA686" s="1126"/>
      <c r="AB686" s="1126"/>
      <c r="AC686" s="1126"/>
      <c r="AD686" s="1126"/>
      <c r="AG686" s="1122"/>
    </row>
    <row r="687" spans="3:33">
      <c r="C687" s="1126"/>
      <c r="D687" s="1126"/>
      <c r="E687" s="1126"/>
      <c r="F687" s="1126"/>
      <c r="G687" s="1126"/>
      <c r="H687" s="1126"/>
      <c r="I687" s="1126"/>
      <c r="J687" s="1126"/>
      <c r="K687" s="1126"/>
      <c r="L687" s="1126"/>
      <c r="M687" s="1126"/>
      <c r="N687" s="1126"/>
      <c r="O687" s="1126"/>
      <c r="P687" s="1126"/>
      <c r="Q687" s="1126"/>
      <c r="R687" s="1126"/>
      <c r="S687" s="1126"/>
      <c r="T687" s="1126"/>
      <c r="U687" s="1126"/>
      <c r="V687" s="1126"/>
      <c r="W687" s="1126"/>
      <c r="X687" s="1126"/>
      <c r="Y687" s="1126"/>
      <c r="Z687" s="1126"/>
      <c r="AA687" s="1126"/>
      <c r="AB687" s="1126"/>
      <c r="AC687" s="1126"/>
      <c r="AD687" s="1126"/>
      <c r="AG687" s="1122"/>
    </row>
    <row r="688" spans="3:33">
      <c r="C688" s="1126"/>
      <c r="D688" s="1126"/>
      <c r="E688" s="1126"/>
      <c r="F688" s="1126"/>
      <c r="G688" s="1126"/>
      <c r="H688" s="1126"/>
      <c r="I688" s="1126"/>
      <c r="J688" s="1126"/>
      <c r="K688" s="1126"/>
      <c r="L688" s="1126"/>
      <c r="M688" s="1126"/>
      <c r="N688" s="1126"/>
      <c r="O688" s="1126"/>
      <c r="P688" s="1126"/>
      <c r="Q688" s="1126"/>
      <c r="R688" s="1126"/>
      <c r="S688" s="1126"/>
      <c r="T688" s="1126"/>
      <c r="U688" s="1126"/>
      <c r="V688" s="1126"/>
      <c r="W688" s="1126"/>
      <c r="X688" s="1126"/>
      <c r="Y688" s="1126"/>
      <c r="Z688" s="1126"/>
      <c r="AA688" s="1126"/>
      <c r="AB688" s="1126"/>
      <c r="AC688" s="1126"/>
      <c r="AD688" s="1126"/>
      <c r="AG688" s="1122"/>
    </row>
    <row r="689" spans="3:33">
      <c r="C689" s="1126"/>
      <c r="D689" s="1126"/>
      <c r="E689" s="1126"/>
      <c r="F689" s="1126"/>
      <c r="G689" s="1126"/>
      <c r="H689" s="1126"/>
      <c r="I689" s="1126"/>
      <c r="J689" s="1126"/>
      <c r="K689" s="1126"/>
      <c r="L689" s="1126"/>
      <c r="M689" s="1126"/>
      <c r="N689" s="1126"/>
      <c r="O689" s="1126"/>
      <c r="P689" s="1126"/>
      <c r="Q689" s="1126"/>
      <c r="R689" s="1126"/>
      <c r="S689" s="1126"/>
      <c r="T689" s="1126"/>
      <c r="U689" s="1126"/>
      <c r="V689" s="1126"/>
      <c r="W689" s="1126"/>
      <c r="X689" s="1126"/>
      <c r="Y689" s="1126"/>
      <c r="Z689" s="1126"/>
      <c r="AA689" s="1126"/>
      <c r="AB689" s="1126"/>
      <c r="AC689" s="1126"/>
      <c r="AD689" s="1126"/>
      <c r="AG689" s="1122"/>
    </row>
    <row r="690" spans="3:33">
      <c r="C690" s="1126"/>
      <c r="D690" s="1126"/>
      <c r="E690" s="1126"/>
      <c r="F690" s="1126"/>
      <c r="G690" s="1126"/>
      <c r="H690" s="1126"/>
      <c r="I690" s="1126"/>
      <c r="J690" s="1126"/>
      <c r="K690" s="1126"/>
      <c r="L690" s="1126"/>
      <c r="M690" s="1126"/>
      <c r="N690" s="1126"/>
      <c r="O690" s="1126"/>
      <c r="P690" s="1126"/>
      <c r="Q690" s="1126"/>
      <c r="R690" s="1126"/>
      <c r="S690" s="1126"/>
      <c r="T690" s="1126"/>
      <c r="U690" s="1126"/>
      <c r="V690" s="1126"/>
      <c r="W690" s="1126"/>
      <c r="X690" s="1126"/>
      <c r="Y690" s="1126"/>
      <c r="Z690" s="1126"/>
      <c r="AA690" s="1126"/>
      <c r="AB690" s="1126"/>
      <c r="AC690" s="1126"/>
      <c r="AD690" s="1126"/>
      <c r="AG690" s="1122"/>
    </row>
    <row r="691" spans="3:33">
      <c r="C691" s="1126"/>
      <c r="D691" s="1126"/>
      <c r="E691" s="1126"/>
      <c r="F691" s="1126"/>
      <c r="G691" s="1126"/>
      <c r="H691" s="1126"/>
      <c r="I691" s="1126"/>
      <c r="J691" s="1126"/>
      <c r="K691" s="1126"/>
      <c r="L691" s="1126"/>
      <c r="M691" s="1126"/>
      <c r="N691" s="1126"/>
      <c r="O691" s="1126"/>
      <c r="P691" s="1126"/>
      <c r="Q691" s="1126"/>
      <c r="R691" s="1126"/>
      <c r="S691" s="1126"/>
      <c r="T691" s="1126"/>
      <c r="U691" s="1126"/>
      <c r="V691" s="1126"/>
      <c r="W691" s="1126"/>
      <c r="X691" s="1126"/>
      <c r="Y691" s="1126"/>
      <c r="Z691" s="1126"/>
      <c r="AA691" s="1126"/>
      <c r="AB691" s="1126"/>
      <c r="AC691" s="1126"/>
      <c r="AD691" s="1126"/>
      <c r="AG691" s="1122"/>
    </row>
    <row r="692" spans="3:33">
      <c r="C692" s="1126"/>
      <c r="D692" s="1126"/>
      <c r="E692" s="1126"/>
      <c r="F692" s="1126"/>
      <c r="G692" s="1126"/>
      <c r="H692" s="1126"/>
      <c r="I692" s="1126"/>
      <c r="J692" s="1126"/>
      <c r="K692" s="1126"/>
      <c r="L692" s="1126"/>
      <c r="M692" s="1126"/>
      <c r="N692" s="1126"/>
      <c r="O692" s="1126"/>
      <c r="P692" s="1126"/>
      <c r="Q692" s="1126"/>
      <c r="R692" s="1126"/>
      <c r="S692" s="1126"/>
      <c r="T692" s="1126"/>
      <c r="U692" s="1126"/>
      <c r="V692" s="1126"/>
      <c r="W692" s="1126"/>
      <c r="X692" s="1126"/>
      <c r="Y692" s="1126"/>
      <c r="Z692" s="1126"/>
      <c r="AA692" s="1126"/>
      <c r="AB692" s="1126"/>
      <c r="AC692" s="1126"/>
      <c r="AD692" s="1126"/>
      <c r="AG692" s="1122"/>
    </row>
    <row r="693" spans="3:33">
      <c r="C693" s="1126"/>
      <c r="D693" s="1126"/>
      <c r="E693" s="1126"/>
      <c r="F693" s="1126"/>
      <c r="G693" s="1126"/>
      <c r="H693" s="1126"/>
      <c r="I693" s="1126"/>
      <c r="J693" s="1126"/>
      <c r="K693" s="1126"/>
      <c r="L693" s="1126"/>
      <c r="M693" s="1126"/>
      <c r="N693" s="1126"/>
      <c r="O693" s="1126"/>
      <c r="P693" s="1126"/>
      <c r="Q693" s="1126"/>
      <c r="R693" s="1126"/>
      <c r="S693" s="1126"/>
      <c r="T693" s="1126"/>
      <c r="U693" s="1126"/>
      <c r="V693" s="1126"/>
      <c r="W693" s="1126"/>
      <c r="X693" s="1126"/>
      <c r="Y693" s="1126"/>
      <c r="Z693" s="1126"/>
      <c r="AA693" s="1126"/>
      <c r="AB693" s="1126"/>
      <c r="AC693" s="1126"/>
      <c r="AD693" s="1126"/>
      <c r="AG693" s="1122"/>
    </row>
    <row r="694" spans="3:33">
      <c r="C694" s="1126"/>
      <c r="D694" s="1126"/>
      <c r="E694" s="1126"/>
      <c r="F694" s="1126"/>
      <c r="G694" s="1126"/>
      <c r="H694" s="1126"/>
      <c r="I694" s="1126"/>
      <c r="J694" s="1126"/>
      <c r="K694" s="1126"/>
      <c r="L694" s="1126"/>
      <c r="M694" s="1126"/>
      <c r="N694" s="1126"/>
      <c r="O694" s="1126"/>
      <c r="P694" s="1126"/>
      <c r="Q694" s="1126"/>
      <c r="R694" s="1126"/>
      <c r="S694" s="1126"/>
      <c r="T694" s="1126"/>
      <c r="U694" s="1126"/>
      <c r="V694" s="1126"/>
      <c r="W694" s="1126"/>
      <c r="X694" s="1126"/>
      <c r="Y694" s="1126"/>
      <c r="Z694" s="1126"/>
      <c r="AA694" s="1126"/>
      <c r="AB694" s="1126"/>
      <c r="AC694" s="1126"/>
      <c r="AD694" s="1126"/>
      <c r="AG694" s="1122"/>
    </row>
    <row r="695" spans="3:33">
      <c r="C695" s="1126"/>
      <c r="D695" s="1126"/>
      <c r="E695" s="1126"/>
      <c r="F695" s="1126"/>
      <c r="G695" s="1126"/>
      <c r="H695" s="1126"/>
      <c r="I695" s="1126"/>
      <c r="J695" s="1126"/>
      <c r="K695" s="1126"/>
      <c r="L695" s="1126"/>
      <c r="M695" s="1126"/>
      <c r="N695" s="1126"/>
      <c r="O695" s="1126"/>
      <c r="P695" s="1126"/>
      <c r="Q695" s="1126"/>
      <c r="R695" s="1126"/>
      <c r="S695" s="1126"/>
      <c r="T695" s="1126"/>
      <c r="U695" s="1126"/>
      <c r="V695" s="1126"/>
      <c r="W695" s="1126"/>
      <c r="X695" s="1126"/>
      <c r="Y695" s="1126"/>
      <c r="Z695" s="1126"/>
      <c r="AA695" s="1126"/>
      <c r="AB695" s="1126"/>
      <c r="AC695" s="1126"/>
      <c r="AD695" s="1126"/>
      <c r="AG695" s="1122"/>
    </row>
    <row r="696" spans="3:33">
      <c r="C696" s="1126"/>
      <c r="D696" s="1126"/>
      <c r="E696" s="1126"/>
      <c r="F696" s="1126"/>
      <c r="G696" s="1126"/>
      <c r="H696" s="1126"/>
      <c r="I696" s="1126"/>
      <c r="J696" s="1126"/>
      <c r="K696" s="1126"/>
      <c r="L696" s="1126"/>
      <c r="M696" s="1126"/>
      <c r="N696" s="1126"/>
      <c r="O696" s="1126"/>
      <c r="P696" s="1126"/>
      <c r="Q696" s="1126"/>
      <c r="R696" s="1126"/>
      <c r="S696" s="1126"/>
      <c r="T696" s="1126"/>
      <c r="U696" s="1126"/>
      <c r="V696" s="1126"/>
      <c r="W696" s="1126"/>
      <c r="X696" s="1126"/>
      <c r="Y696" s="1126"/>
      <c r="Z696" s="1126"/>
      <c r="AA696" s="1126"/>
      <c r="AB696" s="1126"/>
      <c r="AC696" s="1126"/>
      <c r="AD696" s="1126"/>
      <c r="AG696" s="1122"/>
    </row>
    <row r="697" spans="3:33">
      <c r="C697" s="1126"/>
      <c r="D697" s="1126"/>
      <c r="E697" s="1126"/>
      <c r="F697" s="1126"/>
      <c r="G697" s="1126"/>
      <c r="H697" s="1126"/>
      <c r="I697" s="1126"/>
      <c r="J697" s="1126"/>
      <c r="K697" s="1126"/>
      <c r="L697" s="1126"/>
      <c r="M697" s="1126"/>
      <c r="N697" s="1126"/>
      <c r="O697" s="1126"/>
      <c r="P697" s="1126"/>
      <c r="Q697" s="1126"/>
      <c r="R697" s="1126"/>
      <c r="S697" s="1126"/>
      <c r="T697" s="1126"/>
      <c r="U697" s="1126"/>
      <c r="V697" s="1126"/>
      <c r="W697" s="1126"/>
      <c r="X697" s="1126"/>
      <c r="Y697" s="1126"/>
      <c r="Z697" s="1126"/>
      <c r="AA697" s="1126"/>
      <c r="AB697" s="1126"/>
      <c r="AC697" s="1126"/>
      <c r="AD697" s="1126"/>
      <c r="AG697" s="1122"/>
    </row>
    <row r="698" spans="3:33">
      <c r="C698" s="1126"/>
      <c r="D698" s="1126"/>
      <c r="E698" s="1126"/>
      <c r="F698" s="1126"/>
      <c r="G698" s="1126"/>
      <c r="H698" s="1126"/>
      <c r="I698" s="1126"/>
      <c r="J698" s="1126"/>
      <c r="K698" s="1126"/>
      <c r="L698" s="1126"/>
      <c r="M698" s="1126"/>
      <c r="N698" s="1126"/>
      <c r="O698" s="1126"/>
      <c r="P698" s="1126"/>
      <c r="Q698" s="1126"/>
      <c r="R698" s="1126"/>
      <c r="S698" s="1126"/>
      <c r="T698" s="1126"/>
      <c r="U698" s="1126"/>
      <c r="V698" s="1126"/>
      <c r="W698" s="1126"/>
      <c r="X698" s="1126"/>
      <c r="Y698" s="1126"/>
      <c r="Z698" s="1126"/>
      <c r="AA698" s="1126"/>
      <c r="AB698" s="1126"/>
      <c r="AC698" s="1126"/>
      <c r="AD698" s="1126"/>
      <c r="AG698" s="1122"/>
    </row>
    <row r="699" spans="3:33">
      <c r="C699" s="1126"/>
      <c r="D699" s="1126"/>
      <c r="E699" s="1126"/>
      <c r="F699" s="1126"/>
      <c r="G699" s="1126"/>
      <c r="H699" s="1126"/>
      <c r="I699" s="1126"/>
      <c r="J699" s="1126"/>
      <c r="K699" s="1126"/>
      <c r="L699" s="1126"/>
      <c r="M699" s="1126"/>
      <c r="N699" s="1126"/>
      <c r="O699" s="1126"/>
      <c r="P699" s="1126"/>
      <c r="Q699" s="1126"/>
      <c r="R699" s="1126"/>
      <c r="S699" s="1126"/>
      <c r="T699" s="1126"/>
      <c r="U699" s="1126"/>
      <c r="V699" s="1126"/>
      <c r="W699" s="1126"/>
      <c r="X699" s="1126"/>
      <c r="Y699" s="1126"/>
      <c r="Z699" s="1126"/>
      <c r="AA699" s="1126"/>
      <c r="AB699" s="1126"/>
      <c r="AC699" s="1126"/>
      <c r="AD699" s="1126"/>
      <c r="AG699" s="1122"/>
    </row>
    <row r="700" spans="3:33">
      <c r="C700" s="1126"/>
      <c r="D700" s="1126"/>
      <c r="E700" s="1126"/>
      <c r="F700" s="1126"/>
      <c r="G700" s="1126"/>
      <c r="H700" s="1126"/>
      <c r="I700" s="1126"/>
      <c r="J700" s="1126"/>
      <c r="K700" s="1126"/>
      <c r="L700" s="1126"/>
      <c r="M700" s="1126"/>
      <c r="N700" s="1126"/>
      <c r="O700" s="1126"/>
      <c r="P700" s="1126"/>
      <c r="Q700" s="1126"/>
      <c r="R700" s="1126"/>
      <c r="S700" s="1126"/>
      <c r="T700" s="1126"/>
      <c r="U700" s="1126"/>
      <c r="V700" s="1126"/>
      <c r="W700" s="1126"/>
      <c r="X700" s="1126"/>
      <c r="Y700" s="1126"/>
      <c r="Z700" s="1126"/>
      <c r="AA700" s="1126"/>
      <c r="AB700" s="1126"/>
      <c r="AC700" s="1126"/>
      <c r="AD700" s="1126"/>
      <c r="AG700" s="1122"/>
    </row>
    <row r="701" spans="3:33">
      <c r="C701" s="1126"/>
      <c r="D701" s="1126"/>
      <c r="E701" s="1126"/>
      <c r="F701" s="1126"/>
      <c r="G701" s="1126"/>
      <c r="H701" s="1126"/>
      <c r="I701" s="1126"/>
      <c r="J701" s="1126"/>
      <c r="K701" s="1126"/>
      <c r="L701" s="1126"/>
      <c r="M701" s="1126"/>
      <c r="N701" s="1126"/>
      <c r="O701" s="1126"/>
      <c r="P701" s="1126"/>
      <c r="Q701" s="1126"/>
      <c r="R701" s="1126"/>
      <c r="S701" s="1126"/>
      <c r="T701" s="1126"/>
      <c r="U701" s="1126"/>
      <c r="V701" s="1126"/>
      <c r="W701" s="1126"/>
      <c r="X701" s="1126"/>
      <c r="Y701" s="1126"/>
      <c r="Z701" s="1126"/>
      <c r="AA701" s="1126"/>
      <c r="AB701" s="1126"/>
      <c r="AC701" s="1126"/>
      <c r="AD701" s="1126"/>
      <c r="AG701" s="1122"/>
    </row>
    <row r="702" spans="3:33">
      <c r="C702" s="1126"/>
      <c r="D702" s="1126"/>
      <c r="E702" s="1126"/>
      <c r="F702" s="1126"/>
      <c r="G702" s="1126"/>
      <c r="H702" s="1126"/>
      <c r="I702" s="1126"/>
      <c r="J702" s="1126"/>
      <c r="K702" s="1126"/>
      <c r="L702" s="1126"/>
      <c r="M702" s="1126"/>
      <c r="N702" s="1126"/>
      <c r="O702" s="1126"/>
      <c r="P702" s="1126"/>
      <c r="Q702" s="1126"/>
      <c r="R702" s="1126"/>
      <c r="S702" s="1126"/>
      <c r="T702" s="1126"/>
      <c r="U702" s="1126"/>
      <c r="V702" s="1126"/>
      <c r="W702" s="1126"/>
      <c r="X702" s="1126"/>
      <c r="Y702" s="1126"/>
      <c r="Z702" s="1126"/>
      <c r="AA702" s="1126"/>
      <c r="AB702" s="1126"/>
      <c r="AC702" s="1126"/>
      <c r="AD702" s="1126"/>
      <c r="AG702" s="1122"/>
    </row>
    <row r="703" spans="3:33">
      <c r="C703" s="1126"/>
      <c r="D703" s="1126"/>
      <c r="E703" s="1126"/>
      <c r="F703" s="1126"/>
      <c r="G703" s="1126"/>
      <c r="H703" s="1126"/>
      <c r="I703" s="1126"/>
      <c r="J703" s="1126"/>
      <c r="K703" s="1126"/>
      <c r="L703" s="1126"/>
      <c r="M703" s="1126"/>
      <c r="N703" s="1126"/>
      <c r="O703" s="1126"/>
      <c r="P703" s="1126"/>
      <c r="Q703" s="1126"/>
      <c r="R703" s="1126"/>
      <c r="S703" s="1126"/>
      <c r="T703" s="1126"/>
      <c r="U703" s="1126"/>
      <c r="V703" s="1126"/>
      <c r="W703" s="1126"/>
      <c r="X703" s="1126"/>
      <c r="Y703" s="1126"/>
      <c r="Z703" s="1126"/>
      <c r="AA703" s="1126"/>
      <c r="AB703" s="1126"/>
      <c r="AC703" s="1126"/>
      <c r="AD703" s="1126"/>
      <c r="AG703" s="1122"/>
    </row>
    <row r="704" spans="3:33">
      <c r="C704" s="1126"/>
      <c r="D704" s="1126"/>
      <c r="E704" s="1126"/>
      <c r="F704" s="1126"/>
      <c r="G704" s="1126"/>
      <c r="H704" s="1126"/>
      <c r="I704" s="1126"/>
      <c r="J704" s="1126"/>
      <c r="K704" s="1126"/>
      <c r="L704" s="1126"/>
      <c r="M704" s="1126"/>
      <c r="N704" s="1126"/>
      <c r="O704" s="1126"/>
      <c r="P704" s="1126"/>
      <c r="Q704" s="1126"/>
      <c r="R704" s="1126"/>
      <c r="S704" s="1126"/>
      <c r="T704" s="1126"/>
      <c r="U704" s="1126"/>
      <c r="V704" s="1126"/>
      <c r="W704" s="1126"/>
      <c r="X704" s="1126"/>
      <c r="Y704" s="1126"/>
      <c r="Z704" s="1126"/>
      <c r="AA704" s="1126"/>
      <c r="AB704" s="1126"/>
      <c r="AC704" s="1126"/>
      <c r="AD704" s="1126"/>
      <c r="AG704" s="1122"/>
    </row>
    <row r="705" spans="3:33">
      <c r="C705" s="1126"/>
      <c r="D705" s="1126"/>
      <c r="E705" s="1126"/>
      <c r="F705" s="1126"/>
      <c r="G705" s="1126"/>
      <c r="H705" s="1126"/>
      <c r="I705" s="1126"/>
      <c r="J705" s="1126"/>
      <c r="K705" s="1126"/>
      <c r="L705" s="1126"/>
      <c r="M705" s="1126"/>
      <c r="N705" s="1126"/>
      <c r="O705" s="1126"/>
      <c r="P705" s="1126"/>
      <c r="Q705" s="1126"/>
      <c r="R705" s="1126"/>
      <c r="S705" s="1126"/>
      <c r="T705" s="1126"/>
      <c r="U705" s="1126"/>
      <c r="V705" s="1126"/>
      <c r="W705" s="1126"/>
      <c r="X705" s="1126"/>
      <c r="Y705" s="1126"/>
      <c r="Z705" s="1126"/>
      <c r="AA705" s="1126"/>
      <c r="AB705" s="1126"/>
      <c r="AC705" s="1126"/>
      <c r="AD705" s="1126"/>
      <c r="AG705" s="1122"/>
    </row>
    <row r="706" spans="3:33">
      <c r="C706" s="1126"/>
      <c r="D706" s="1126"/>
      <c r="E706" s="1126"/>
      <c r="F706" s="1126"/>
      <c r="G706" s="1126"/>
      <c r="H706" s="1126"/>
      <c r="I706" s="1126"/>
      <c r="J706" s="1126"/>
      <c r="K706" s="1126"/>
      <c r="L706" s="1126"/>
      <c r="M706" s="1126"/>
      <c r="N706" s="1126"/>
      <c r="O706" s="1126"/>
      <c r="P706" s="1126"/>
      <c r="Q706" s="1126"/>
      <c r="R706" s="1126"/>
      <c r="S706" s="1126"/>
      <c r="T706" s="1126"/>
      <c r="U706" s="1126"/>
      <c r="V706" s="1126"/>
      <c r="W706" s="1126"/>
      <c r="X706" s="1126"/>
      <c r="Y706" s="1126"/>
      <c r="Z706" s="1126"/>
      <c r="AA706" s="1126"/>
      <c r="AB706" s="1126"/>
      <c r="AC706" s="1126"/>
      <c r="AD706" s="1126"/>
      <c r="AG706" s="1122"/>
    </row>
    <row r="707" spans="3:33">
      <c r="C707" s="1126"/>
      <c r="D707" s="1126"/>
      <c r="E707" s="1126"/>
      <c r="F707" s="1126"/>
      <c r="G707" s="1126"/>
      <c r="H707" s="1126"/>
      <c r="I707" s="1126"/>
      <c r="J707" s="1126"/>
      <c r="K707" s="1126"/>
      <c r="L707" s="1126"/>
      <c r="M707" s="1126"/>
      <c r="N707" s="1126"/>
      <c r="O707" s="1126"/>
      <c r="P707" s="1126"/>
      <c r="Q707" s="1126"/>
      <c r="R707" s="1126"/>
      <c r="S707" s="1126"/>
      <c r="T707" s="1126"/>
      <c r="U707" s="1126"/>
      <c r="V707" s="1126"/>
      <c r="W707" s="1126"/>
      <c r="X707" s="1126"/>
      <c r="Y707" s="1126"/>
      <c r="Z707" s="1126"/>
      <c r="AA707" s="1126"/>
      <c r="AB707" s="1126"/>
      <c r="AC707" s="1126"/>
      <c r="AD707" s="1126"/>
      <c r="AG707" s="1122"/>
    </row>
    <row r="708" spans="3:33">
      <c r="C708" s="1126"/>
      <c r="D708" s="1126"/>
      <c r="E708" s="1126"/>
      <c r="F708" s="1126"/>
      <c r="G708" s="1126"/>
      <c r="H708" s="1126"/>
      <c r="I708" s="1126"/>
      <c r="J708" s="1126"/>
      <c r="K708" s="1126"/>
      <c r="L708" s="1126"/>
      <c r="M708" s="1126"/>
      <c r="N708" s="1126"/>
      <c r="O708" s="1126"/>
      <c r="P708" s="1126"/>
      <c r="Q708" s="1126"/>
      <c r="R708" s="1126"/>
      <c r="S708" s="1126"/>
      <c r="T708" s="1126"/>
      <c r="U708" s="1126"/>
      <c r="V708" s="1126"/>
      <c r="W708" s="1126"/>
      <c r="X708" s="1126"/>
      <c r="Y708" s="1126"/>
      <c r="Z708" s="1126"/>
      <c r="AA708" s="1126"/>
      <c r="AB708" s="1126"/>
      <c r="AC708" s="1126"/>
      <c r="AD708" s="1126"/>
      <c r="AG708" s="1122"/>
    </row>
    <row r="709" spans="3:33">
      <c r="C709" s="1126"/>
      <c r="D709" s="1126"/>
      <c r="E709" s="1126"/>
      <c r="F709" s="1126"/>
      <c r="G709" s="1126"/>
      <c r="H709" s="1126"/>
      <c r="I709" s="1126"/>
      <c r="J709" s="1126"/>
      <c r="K709" s="1126"/>
      <c r="L709" s="1126"/>
      <c r="M709" s="1126"/>
      <c r="N709" s="1126"/>
      <c r="O709" s="1126"/>
      <c r="P709" s="1126"/>
      <c r="Q709" s="1126"/>
      <c r="R709" s="1126"/>
      <c r="S709" s="1126"/>
      <c r="T709" s="1126"/>
      <c r="U709" s="1126"/>
      <c r="V709" s="1126"/>
      <c r="W709" s="1126"/>
      <c r="X709" s="1126"/>
      <c r="Y709" s="1126"/>
      <c r="Z709" s="1126"/>
      <c r="AA709" s="1126"/>
      <c r="AB709" s="1126"/>
      <c r="AC709" s="1126"/>
      <c r="AD709" s="1126"/>
      <c r="AG709" s="1122"/>
    </row>
    <row r="710" spans="3:33">
      <c r="C710" s="1126"/>
      <c r="D710" s="1126"/>
      <c r="E710" s="1126"/>
      <c r="F710" s="1126"/>
      <c r="G710" s="1126"/>
      <c r="H710" s="1126"/>
      <c r="I710" s="1126"/>
      <c r="J710" s="1126"/>
      <c r="K710" s="1126"/>
      <c r="L710" s="1126"/>
      <c r="M710" s="1126"/>
      <c r="N710" s="1126"/>
      <c r="O710" s="1126"/>
      <c r="P710" s="1126"/>
      <c r="Q710" s="1126"/>
      <c r="R710" s="1126"/>
      <c r="S710" s="1126"/>
      <c r="T710" s="1126"/>
      <c r="U710" s="1126"/>
      <c r="V710" s="1126"/>
      <c r="W710" s="1126"/>
      <c r="X710" s="1126"/>
      <c r="Y710" s="1126"/>
      <c r="Z710" s="1126"/>
      <c r="AA710" s="1126"/>
      <c r="AB710" s="1126"/>
      <c r="AC710" s="1126"/>
      <c r="AD710" s="1126"/>
      <c r="AG710" s="1122"/>
    </row>
    <row r="711" spans="3:33">
      <c r="C711" s="1126"/>
      <c r="D711" s="1126"/>
      <c r="E711" s="1126"/>
      <c r="F711" s="1126"/>
      <c r="G711" s="1126"/>
      <c r="H711" s="1126"/>
      <c r="I711" s="1126"/>
      <c r="J711" s="1126"/>
      <c r="K711" s="1126"/>
      <c r="L711" s="1126"/>
      <c r="M711" s="1126"/>
      <c r="N711" s="1126"/>
      <c r="O711" s="1126"/>
      <c r="P711" s="1126"/>
      <c r="Q711" s="1126"/>
      <c r="R711" s="1126"/>
      <c r="S711" s="1126"/>
      <c r="T711" s="1126"/>
      <c r="U711" s="1126"/>
      <c r="V711" s="1126"/>
      <c r="W711" s="1126"/>
      <c r="X711" s="1126"/>
      <c r="Y711" s="1126"/>
      <c r="Z711" s="1126"/>
      <c r="AA711" s="1126"/>
      <c r="AB711" s="1126"/>
      <c r="AC711" s="1126"/>
      <c r="AD711" s="1126"/>
      <c r="AG711" s="1122"/>
    </row>
    <row r="712" spans="3:33">
      <c r="C712" s="1126"/>
      <c r="D712" s="1126"/>
      <c r="E712" s="1126"/>
      <c r="F712" s="1126"/>
      <c r="G712" s="1126"/>
      <c r="H712" s="1126"/>
      <c r="I712" s="1126"/>
      <c r="J712" s="1126"/>
      <c r="K712" s="1126"/>
      <c r="L712" s="1126"/>
      <c r="M712" s="1126"/>
      <c r="N712" s="1126"/>
      <c r="O712" s="1126"/>
      <c r="P712" s="1126"/>
      <c r="Q712" s="1126"/>
      <c r="R712" s="1126"/>
      <c r="S712" s="1126"/>
      <c r="T712" s="1126"/>
      <c r="U712" s="1126"/>
      <c r="V712" s="1126"/>
      <c r="W712" s="1126"/>
      <c r="X712" s="1126"/>
      <c r="Y712" s="1126"/>
      <c r="Z712" s="1126"/>
      <c r="AA712" s="1126"/>
      <c r="AB712" s="1126"/>
      <c r="AC712" s="1126"/>
      <c r="AD712" s="1126"/>
      <c r="AG712" s="1122"/>
    </row>
    <row r="713" spans="3:33">
      <c r="C713" s="1126"/>
      <c r="D713" s="1126"/>
      <c r="E713" s="1126"/>
      <c r="F713" s="1126"/>
      <c r="G713" s="1126"/>
      <c r="H713" s="1126"/>
      <c r="I713" s="1126"/>
      <c r="J713" s="1126"/>
      <c r="K713" s="1126"/>
      <c r="L713" s="1126"/>
      <c r="M713" s="1126"/>
      <c r="N713" s="1126"/>
      <c r="O713" s="1126"/>
      <c r="P713" s="1126"/>
      <c r="Q713" s="1126"/>
      <c r="R713" s="1126"/>
      <c r="S713" s="1126"/>
      <c r="T713" s="1126"/>
      <c r="U713" s="1126"/>
      <c r="V713" s="1126"/>
      <c r="W713" s="1126"/>
      <c r="X713" s="1126"/>
      <c r="Y713" s="1126"/>
      <c r="Z713" s="1126"/>
      <c r="AA713" s="1126"/>
      <c r="AB713" s="1126"/>
      <c r="AC713" s="1126"/>
      <c r="AD713" s="1126"/>
      <c r="AG713" s="1122"/>
    </row>
    <row r="714" spans="3:33">
      <c r="C714" s="1126"/>
      <c r="D714" s="1126"/>
      <c r="E714" s="1126"/>
      <c r="F714" s="1126"/>
      <c r="G714" s="1126"/>
      <c r="H714" s="1126"/>
      <c r="I714" s="1126"/>
      <c r="J714" s="1126"/>
      <c r="K714" s="1126"/>
      <c r="L714" s="1126"/>
      <c r="M714" s="1126"/>
      <c r="N714" s="1126"/>
      <c r="O714" s="1126"/>
      <c r="P714" s="1126"/>
      <c r="Q714" s="1126"/>
      <c r="R714" s="1126"/>
      <c r="S714" s="1126"/>
      <c r="T714" s="1126"/>
      <c r="U714" s="1126"/>
      <c r="V714" s="1126"/>
      <c r="W714" s="1126"/>
      <c r="X714" s="1126"/>
      <c r="Y714" s="1126"/>
      <c r="Z714" s="1126"/>
      <c r="AA714" s="1126"/>
      <c r="AB714" s="1126"/>
      <c r="AC714" s="1126"/>
      <c r="AD714" s="1126"/>
      <c r="AG714" s="1122"/>
    </row>
    <row r="715" spans="3:33">
      <c r="C715" s="1126"/>
      <c r="D715" s="1126"/>
      <c r="E715" s="1126"/>
      <c r="F715" s="1126"/>
      <c r="G715" s="1126"/>
      <c r="H715" s="1126"/>
      <c r="I715" s="1126"/>
      <c r="J715" s="1126"/>
      <c r="K715" s="1126"/>
      <c r="L715" s="1126"/>
      <c r="M715" s="1126"/>
      <c r="N715" s="1126"/>
      <c r="O715" s="1126"/>
      <c r="P715" s="1126"/>
      <c r="Q715" s="1126"/>
      <c r="R715" s="1126"/>
      <c r="S715" s="1126"/>
      <c r="T715" s="1126"/>
      <c r="U715" s="1126"/>
      <c r="V715" s="1126"/>
      <c r="W715" s="1126"/>
      <c r="X715" s="1126"/>
      <c r="Y715" s="1126"/>
      <c r="Z715" s="1126"/>
      <c r="AA715" s="1126"/>
      <c r="AB715" s="1126"/>
      <c r="AC715" s="1126"/>
      <c r="AD715" s="1126"/>
      <c r="AG715" s="1122"/>
    </row>
    <row r="716" spans="3:33">
      <c r="C716" s="1126"/>
      <c r="D716" s="1126"/>
      <c r="E716" s="1126"/>
      <c r="F716" s="1126"/>
      <c r="G716" s="1126"/>
      <c r="H716" s="1126"/>
      <c r="I716" s="1126"/>
      <c r="J716" s="1126"/>
      <c r="K716" s="1126"/>
      <c r="L716" s="1126"/>
      <c r="M716" s="1126"/>
      <c r="N716" s="1126"/>
      <c r="O716" s="1126"/>
      <c r="P716" s="1126"/>
      <c r="Q716" s="1126"/>
      <c r="R716" s="1126"/>
      <c r="S716" s="1126"/>
      <c r="T716" s="1126"/>
      <c r="U716" s="1126"/>
      <c r="V716" s="1126"/>
      <c r="W716" s="1126"/>
      <c r="X716" s="1126"/>
      <c r="Y716" s="1126"/>
      <c r="Z716" s="1126"/>
      <c r="AA716" s="1126"/>
      <c r="AB716" s="1126"/>
      <c r="AC716" s="1126"/>
      <c r="AD716" s="1126"/>
      <c r="AG716" s="1122"/>
    </row>
    <row r="717" spans="3:33">
      <c r="C717" s="1126"/>
      <c r="D717" s="1126"/>
      <c r="E717" s="1126"/>
      <c r="F717" s="1126"/>
      <c r="G717" s="1126"/>
      <c r="H717" s="1126"/>
      <c r="I717" s="1126"/>
      <c r="J717" s="1126"/>
      <c r="K717" s="1126"/>
      <c r="L717" s="1126"/>
      <c r="M717" s="1126"/>
      <c r="N717" s="1126"/>
      <c r="O717" s="1126"/>
      <c r="P717" s="1126"/>
      <c r="Q717" s="1126"/>
      <c r="R717" s="1126"/>
      <c r="S717" s="1126"/>
      <c r="T717" s="1126"/>
      <c r="U717" s="1126"/>
      <c r="V717" s="1126"/>
      <c r="W717" s="1126"/>
      <c r="X717" s="1126"/>
      <c r="Y717" s="1126"/>
      <c r="Z717" s="1126"/>
      <c r="AA717" s="1126"/>
      <c r="AB717" s="1126"/>
      <c r="AC717" s="1126"/>
      <c r="AD717" s="1126"/>
      <c r="AG717" s="1122"/>
    </row>
    <row r="718" spans="3:33">
      <c r="C718" s="1126"/>
      <c r="D718" s="1126"/>
      <c r="E718" s="1126"/>
      <c r="F718" s="1126"/>
      <c r="G718" s="1126"/>
      <c r="H718" s="1126"/>
      <c r="I718" s="1126"/>
      <c r="J718" s="1126"/>
      <c r="K718" s="1126"/>
      <c r="L718" s="1126"/>
      <c r="M718" s="1126"/>
      <c r="N718" s="1126"/>
      <c r="O718" s="1126"/>
      <c r="P718" s="1126"/>
      <c r="Q718" s="1126"/>
      <c r="R718" s="1126"/>
      <c r="S718" s="1126"/>
      <c r="T718" s="1126"/>
      <c r="U718" s="1126"/>
      <c r="V718" s="1126"/>
      <c r="W718" s="1126"/>
      <c r="X718" s="1126"/>
      <c r="Y718" s="1126"/>
      <c r="Z718" s="1126"/>
      <c r="AA718" s="1126"/>
      <c r="AB718" s="1126"/>
      <c r="AC718" s="1126"/>
      <c r="AD718" s="1126"/>
      <c r="AG718" s="1122"/>
    </row>
    <row r="719" spans="3:33">
      <c r="C719" s="1126"/>
      <c r="D719" s="1126"/>
      <c r="E719" s="1126"/>
      <c r="F719" s="1126"/>
      <c r="G719" s="1126"/>
      <c r="H719" s="1126"/>
      <c r="I719" s="1126"/>
      <c r="J719" s="1126"/>
      <c r="K719" s="1126"/>
      <c r="L719" s="1126"/>
      <c r="M719" s="1126"/>
      <c r="N719" s="1126"/>
      <c r="O719" s="1126"/>
      <c r="P719" s="1126"/>
      <c r="Q719" s="1126"/>
      <c r="R719" s="1126"/>
      <c r="S719" s="1126"/>
      <c r="T719" s="1126"/>
      <c r="U719" s="1126"/>
      <c r="V719" s="1126"/>
      <c r="W719" s="1126"/>
      <c r="X719" s="1126"/>
      <c r="Y719" s="1126"/>
      <c r="Z719" s="1126"/>
      <c r="AA719" s="1126"/>
      <c r="AB719" s="1126"/>
      <c r="AC719" s="1126"/>
      <c r="AD719" s="1126"/>
      <c r="AG719" s="1122"/>
    </row>
    <row r="720" spans="3:33">
      <c r="C720" s="1126"/>
      <c r="D720" s="1126"/>
      <c r="E720" s="1126"/>
      <c r="F720" s="1126"/>
      <c r="G720" s="1126"/>
      <c r="H720" s="1126"/>
      <c r="I720" s="1126"/>
      <c r="J720" s="1126"/>
      <c r="K720" s="1126"/>
      <c r="L720" s="1126"/>
      <c r="M720" s="1126"/>
      <c r="N720" s="1126"/>
      <c r="O720" s="1126"/>
      <c r="P720" s="1126"/>
      <c r="Q720" s="1126"/>
      <c r="R720" s="1126"/>
      <c r="S720" s="1126"/>
      <c r="T720" s="1126"/>
      <c r="U720" s="1126"/>
      <c r="V720" s="1126"/>
      <c r="W720" s="1126"/>
      <c r="X720" s="1126"/>
      <c r="Y720" s="1126"/>
      <c r="Z720" s="1126"/>
      <c r="AA720" s="1126"/>
      <c r="AB720" s="1126"/>
      <c r="AC720" s="1126"/>
      <c r="AD720" s="1126"/>
      <c r="AG720" s="1122"/>
    </row>
    <row r="721" spans="3:33">
      <c r="C721" s="1126"/>
      <c r="D721" s="1126"/>
      <c r="E721" s="1126"/>
      <c r="F721" s="1126"/>
      <c r="G721" s="1126"/>
      <c r="H721" s="1126"/>
      <c r="I721" s="1126"/>
      <c r="J721" s="1126"/>
      <c r="K721" s="1126"/>
      <c r="L721" s="1126"/>
      <c r="M721" s="1126"/>
      <c r="N721" s="1126"/>
      <c r="O721" s="1126"/>
      <c r="P721" s="1126"/>
      <c r="Q721" s="1126"/>
      <c r="R721" s="1126"/>
      <c r="S721" s="1126"/>
      <c r="T721" s="1126"/>
      <c r="U721" s="1126"/>
      <c r="V721" s="1126"/>
      <c r="W721" s="1126"/>
      <c r="X721" s="1126"/>
      <c r="Y721" s="1126"/>
      <c r="Z721" s="1126"/>
      <c r="AA721" s="1126"/>
      <c r="AB721" s="1126"/>
      <c r="AC721" s="1126"/>
      <c r="AD721" s="1126"/>
      <c r="AG721" s="1122"/>
    </row>
    <row r="722" spans="3:33">
      <c r="C722" s="1126"/>
      <c r="D722" s="1126"/>
      <c r="E722" s="1126"/>
      <c r="F722" s="1126"/>
      <c r="G722" s="1126"/>
      <c r="H722" s="1126"/>
      <c r="I722" s="1126"/>
      <c r="J722" s="1126"/>
      <c r="K722" s="1126"/>
      <c r="L722" s="1126"/>
      <c r="M722" s="1126"/>
      <c r="N722" s="1126"/>
      <c r="O722" s="1126"/>
      <c r="P722" s="1126"/>
      <c r="Q722" s="1126"/>
      <c r="R722" s="1126"/>
      <c r="S722" s="1126"/>
      <c r="T722" s="1126"/>
      <c r="U722" s="1126"/>
      <c r="V722" s="1126"/>
      <c r="W722" s="1126"/>
      <c r="X722" s="1126"/>
      <c r="Y722" s="1126"/>
      <c r="Z722" s="1126"/>
      <c r="AA722" s="1126"/>
      <c r="AB722" s="1126"/>
      <c r="AC722" s="1126"/>
      <c r="AD722" s="1126"/>
      <c r="AG722" s="1122"/>
    </row>
    <row r="723" spans="3:33">
      <c r="C723" s="1126"/>
      <c r="D723" s="1126"/>
      <c r="E723" s="1126"/>
      <c r="F723" s="1126"/>
      <c r="G723" s="1126"/>
      <c r="H723" s="1126"/>
      <c r="I723" s="1126"/>
      <c r="J723" s="1126"/>
      <c r="K723" s="1126"/>
      <c r="L723" s="1126"/>
      <c r="M723" s="1126"/>
      <c r="N723" s="1126"/>
      <c r="O723" s="1126"/>
      <c r="P723" s="1126"/>
      <c r="Q723" s="1126"/>
      <c r="R723" s="1126"/>
      <c r="S723" s="1126"/>
      <c r="T723" s="1126"/>
      <c r="U723" s="1126"/>
      <c r="V723" s="1126"/>
      <c r="W723" s="1126"/>
      <c r="X723" s="1126"/>
      <c r="Y723" s="1126"/>
      <c r="Z723" s="1126"/>
      <c r="AA723" s="1126"/>
      <c r="AB723" s="1126"/>
      <c r="AC723" s="1126"/>
      <c r="AD723" s="1126"/>
      <c r="AG723" s="1122"/>
    </row>
    <row r="724" spans="3:33">
      <c r="C724" s="1126"/>
      <c r="D724" s="1126"/>
      <c r="E724" s="1126"/>
      <c r="F724" s="1126"/>
      <c r="G724" s="1126"/>
      <c r="H724" s="1126"/>
      <c r="I724" s="1126"/>
      <c r="J724" s="1126"/>
      <c r="K724" s="1126"/>
      <c r="L724" s="1126"/>
      <c r="M724" s="1126"/>
      <c r="N724" s="1126"/>
      <c r="O724" s="1126"/>
      <c r="P724" s="1126"/>
      <c r="Q724" s="1126"/>
      <c r="R724" s="1126"/>
      <c r="S724" s="1126"/>
      <c r="T724" s="1126"/>
      <c r="U724" s="1126"/>
      <c r="V724" s="1126"/>
      <c r="W724" s="1126"/>
      <c r="X724" s="1126"/>
      <c r="Y724" s="1126"/>
      <c r="Z724" s="1126"/>
      <c r="AA724" s="1126"/>
      <c r="AB724" s="1126"/>
      <c r="AC724" s="1126"/>
      <c r="AD724" s="1126"/>
      <c r="AG724" s="1122"/>
    </row>
    <row r="725" spans="3:33">
      <c r="C725" s="1126"/>
      <c r="D725" s="1126"/>
      <c r="E725" s="1126"/>
      <c r="F725" s="1126"/>
      <c r="G725" s="1126"/>
      <c r="H725" s="1126"/>
      <c r="I725" s="1126"/>
      <c r="J725" s="1126"/>
      <c r="K725" s="1126"/>
      <c r="L725" s="1126"/>
      <c r="M725" s="1126"/>
      <c r="N725" s="1126"/>
      <c r="O725" s="1126"/>
      <c r="P725" s="1126"/>
      <c r="Q725" s="1126"/>
      <c r="R725" s="1126"/>
      <c r="S725" s="1126"/>
      <c r="T725" s="1126"/>
      <c r="U725" s="1126"/>
      <c r="V725" s="1126"/>
      <c r="W725" s="1126"/>
      <c r="X725" s="1126"/>
      <c r="Y725" s="1126"/>
      <c r="Z725" s="1126"/>
      <c r="AA725" s="1126"/>
      <c r="AB725" s="1126"/>
      <c r="AC725" s="1126"/>
      <c r="AD725" s="1126"/>
      <c r="AG725" s="1122"/>
    </row>
    <row r="726" spans="3:33">
      <c r="C726" s="1126"/>
      <c r="D726" s="1126"/>
      <c r="E726" s="1126"/>
      <c r="F726" s="1126"/>
      <c r="G726" s="1126"/>
      <c r="H726" s="1126"/>
      <c r="I726" s="1126"/>
      <c r="J726" s="1126"/>
      <c r="K726" s="1126"/>
      <c r="L726" s="1126"/>
      <c r="M726" s="1126"/>
      <c r="N726" s="1126"/>
      <c r="O726" s="1126"/>
      <c r="P726" s="1126"/>
      <c r="Q726" s="1126"/>
      <c r="R726" s="1126"/>
      <c r="S726" s="1126"/>
      <c r="T726" s="1126"/>
      <c r="U726" s="1126"/>
      <c r="V726" s="1126"/>
      <c r="W726" s="1126"/>
      <c r="X726" s="1126"/>
      <c r="Y726" s="1126"/>
      <c r="Z726" s="1126"/>
      <c r="AA726" s="1126"/>
      <c r="AB726" s="1126"/>
      <c r="AC726" s="1126"/>
      <c r="AD726" s="1126"/>
      <c r="AG726" s="1122"/>
    </row>
    <row r="727" spans="3:33">
      <c r="C727" s="1126"/>
      <c r="D727" s="1126"/>
      <c r="E727" s="1126"/>
      <c r="F727" s="1126"/>
      <c r="G727" s="1126"/>
      <c r="H727" s="1126"/>
      <c r="I727" s="1126"/>
      <c r="J727" s="1126"/>
      <c r="K727" s="1126"/>
      <c r="L727" s="1126"/>
      <c r="M727" s="1126"/>
      <c r="N727" s="1126"/>
      <c r="O727" s="1126"/>
      <c r="P727" s="1126"/>
      <c r="Q727" s="1126"/>
      <c r="R727" s="1126"/>
      <c r="S727" s="1126"/>
      <c r="T727" s="1126"/>
      <c r="U727" s="1126"/>
      <c r="V727" s="1126"/>
      <c r="W727" s="1126"/>
      <c r="X727" s="1126"/>
      <c r="Y727" s="1126"/>
      <c r="Z727" s="1126"/>
      <c r="AA727" s="1126"/>
      <c r="AB727" s="1126"/>
      <c r="AC727" s="1126"/>
      <c r="AD727" s="1126"/>
      <c r="AG727" s="1122"/>
    </row>
    <row r="728" spans="3:33">
      <c r="C728" s="1126"/>
      <c r="D728" s="1126"/>
      <c r="E728" s="1126"/>
      <c r="F728" s="1126"/>
      <c r="G728" s="1126"/>
      <c r="H728" s="1126"/>
      <c r="I728" s="1126"/>
      <c r="J728" s="1126"/>
      <c r="K728" s="1126"/>
      <c r="L728" s="1126"/>
      <c r="M728" s="1126"/>
      <c r="N728" s="1126"/>
      <c r="O728" s="1126"/>
      <c r="P728" s="1126"/>
      <c r="Q728" s="1126"/>
      <c r="R728" s="1126"/>
      <c r="S728" s="1126"/>
      <c r="T728" s="1126"/>
      <c r="U728" s="1126"/>
      <c r="V728" s="1126"/>
      <c r="W728" s="1126"/>
      <c r="X728" s="1126"/>
      <c r="Y728" s="1126"/>
      <c r="Z728" s="1126"/>
      <c r="AA728" s="1126"/>
      <c r="AB728" s="1126"/>
      <c r="AC728" s="1126"/>
      <c r="AD728" s="1126"/>
      <c r="AG728" s="1122"/>
    </row>
    <row r="729" spans="3:33">
      <c r="C729" s="1126"/>
      <c r="D729" s="1126"/>
      <c r="E729" s="1126"/>
      <c r="F729" s="1126"/>
      <c r="G729" s="1126"/>
      <c r="H729" s="1126"/>
      <c r="I729" s="1126"/>
      <c r="J729" s="1126"/>
      <c r="K729" s="1126"/>
      <c r="L729" s="1126"/>
      <c r="M729" s="1126"/>
      <c r="N729" s="1126"/>
      <c r="O729" s="1126"/>
      <c r="P729" s="1126"/>
      <c r="Q729" s="1126"/>
      <c r="R729" s="1126"/>
      <c r="S729" s="1126"/>
      <c r="T729" s="1126"/>
      <c r="U729" s="1126"/>
      <c r="V729" s="1126"/>
      <c r="W729" s="1126"/>
      <c r="X729" s="1126"/>
      <c r="Y729" s="1126"/>
      <c r="Z729" s="1126"/>
      <c r="AA729" s="1126"/>
      <c r="AB729" s="1126"/>
      <c r="AC729" s="1126"/>
      <c r="AD729" s="1126"/>
      <c r="AG729" s="1122"/>
    </row>
    <row r="730" spans="3:33">
      <c r="C730" s="1126"/>
      <c r="D730" s="1126"/>
      <c r="E730" s="1126"/>
      <c r="F730" s="1126"/>
      <c r="G730" s="1126"/>
      <c r="H730" s="1126"/>
      <c r="I730" s="1126"/>
      <c r="J730" s="1126"/>
      <c r="K730" s="1126"/>
      <c r="L730" s="1126"/>
      <c r="M730" s="1126"/>
      <c r="N730" s="1126"/>
      <c r="O730" s="1126"/>
      <c r="P730" s="1126"/>
      <c r="Q730" s="1126"/>
      <c r="R730" s="1126"/>
      <c r="S730" s="1126"/>
      <c r="T730" s="1126"/>
      <c r="U730" s="1126"/>
      <c r="V730" s="1126"/>
      <c r="W730" s="1126"/>
      <c r="X730" s="1126"/>
      <c r="Y730" s="1126"/>
      <c r="Z730" s="1126"/>
      <c r="AA730" s="1126"/>
      <c r="AB730" s="1126"/>
      <c r="AC730" s="1126"/>
      <c r="AD730" s="1126"/>
      <c r="AG730" s="1122"/>
    </row>
    <row r="731" spans="3:33">
      <c r="C731" s="1126"/>
      <c r="D731" s="1126"/>
      <c r="E731" s="1126"/>
      <c r="F731" s="1126"/>
      <c r="G731" s="1126"/>
      <c r="H731" s="1126"/>
      <c r="I731" s="1126"/>
      <c r="J731" s="1126"/>
      <c r="K731" s="1126"/>
      <c r="L731" s="1126"/>
      <c r="M731" s="1126"/>
      <c r="N731" s="1126"/>
      <c r="O731" s="1126"/>
      <c r="P731" s="1126"/>
      <c r="Q731" s="1126"/>
      <c r="R731" s="1126"/>
      <c r="S731" s="1126"/>
      <c r="T731" s="1126"/>
      <c r="U731" s="1126"/>
      <c r="V731" s="1126"/>
      <c r="W731" s="1126"/>
      <c r="X731" s="1126"/>
      <c r="Y731" s="1126"/>
      <c r="Z731" s="1126"/>
      <c r="AA731" s="1126"/>
      <c r="AB731" s="1126"/>
      <c r="AC731" s="1126"/>
      <c r="AD731" s="1126"/>
      <c r="AG731" s="1122"/>
    </row>
    <row r="732" spans="3:33">
      <c r="C732" s="1126"/>
      <c r="D732" s="1126"/>
      <c r="E732" s="1126"/>
      <c r="F732" s="1126"/>
      <c r="G732" s="1126"/>
      <c r="H732" s="1126"/>
      <c r="I732" s="1126"/>
      <c r="J732" s="1126"/>
      <c r="K732" s="1126"/>
      <c r="L732" s="1126"/>
      <c r="M732" s="1126"/>
      <c r="N732" s="1126"/>
      <c r="O732" s="1126"/>
      <c r="P732" s="1126"/>
      <c r="Q732" s="1126"/>
      <c r="R732" s="1126"/>
      <c r="S732" s="1126"/>
      <c r="T732" s="1126"/>
      <c r="U732" s="1126"/>
      <c r="V732" s="1126"/>
      <c r="W732" s="1126"/>
      <c r="X732" s="1126"/>
      <c r="Y732" s="1126"/>
      <c r="Z732" s="1126"/>
      <c r="AA732" s="1126"/>
      <c r="AB732" s="1126"/>
      <c r="AC732" s="1126"/>
      <c r="AD732" s="1126"/>
      <c r="AG732" s="1122"/>
    </row>
    <row r="733" spans="3:33">
      <c r="C733" s="1126"/>
      <c r="D733" s="1126"/>
      <c r="E733" s="1126"/>
      <c r="F733" s="1126"/>
      <c r="G733" s="1126"/>
      <c r="H733" s="1126"/>
      <c r="I733" s="1126"/>
      <c r="J733" s="1126"/>
      <c r="K733" s="1126"/>
      <c r="L733" s="1126"/>
      <c r="M733" s="1126"/>
      <c r="N733" s="1126"/>
      <c r="O733" s="1126"/>
      <c r="P733" s="1126"/>
      <c r="Q733" s="1126"/>
      <c r="R733" s="1126"/>
      <c r="S733" s="1126"/>
      <c r="T733" s="1126"/>
      <c r="U733" s="1126"/>
      <c r="V733" s="1126"/>
      <c r="W733" s="1126"/>
      <c r="X733" s="1126"/>
      <c r="Y733" s="1126"/>
      <c r="Z733" s="1126"/>
      <c r="AA733" s="1126"/>
      <c r="AB733" s="1126"/>
      <c r="AC733" s="1126"/>
      <c r="AD733" s="1126"/>
      <c r="AG733" s="1122"/>
    </row>
    <row r="734" spans="3:33">
      <c r="C734" s="1126"/>
      <c r="D734" s="1126"/>
      <c r="E734" s="1126"/>
      <c r="F734" s="1126"/>
      <c r="G734" s="1126"/>
      <c r="H734" s="1126"/>
      <c r="I734" s="1126"/>
      <c r="J734" s="1126"/>
      <c r="K734" s="1126"/>
      <c r="L734" s="1126"/>
      <c r="M734" s="1126"/>
      <c r="N734" s="1126"/>
      <c r="O734" s="1126"/>
      <c r="P734" s="1126"/>
      <c r="Q734" s="1126"/>
      <c r="R734" s="1126"/>
      <c r="S734" s="1126"/>
      <c r="T734" s="1126"/>
      <c r="U734" s="1126"/>
      <c r="V734" s="1126"/>
      <c r="W734" s="1126"/>
      <c r="X734" s="1126"/>
      <c r="Y734" s="1126"/>
      <c r="Z734" s="1126"/>
      <c r="AA734" s="1126"/>
      <c r="AB734" s="1126"/>
      <c r="AC734" s="1126"/>
      <c r="AD734" s="1126"/>
      <c r="AG734" s="1122"/>
    </row>
    <row r="735" spans="3:33">
      <c r="C735" s="1126"/>
      <c r="D735" s="1126"/>
      <c r="E735" s="1126"/>
      <c r="F735" s="1126"/>
      <c r="G735" s="1126"/>
      <c r="H735" s="1126"/>
      <c r="I735" s="1126"/>
      <c r="J735" s="1126"/>
      <c r="K735" s="1126"/>
      <c r="L735" s="1126"/>
      <c r="M735" s="1126"/>
      <c r="N735" s="1126"/>
      <c r="O735" s="1126"/>
      <c r="P735" s="1126"/>
      <c r="Q735" s="1126"/>
      <c r="R735" s="1126"/>
      <c r="S735" s="1126"/>
      <c r="T735" s="1126"/>
      <c r="U735" s="1126"/>
      <c r="V735" s="1126"/>
      <c r="W735" s="1126"/>
      <c r="X735" s="1126"/>
      <c r="Y735" s="1126"/>
      <c r="Z735" s="1126"/>
      <c r="AA735" s="1126"/>
      <c r="AB735" s="1126"/>
      <c r="AC735" s="1126"/>
      <c r="AD735" s="1126"/>
      <c r="AG735" s="1122"/>
    </row>
    <row r="736" spans="3:33">
      <c r="C736" s="1126"/>
      <c r="D736" s="1126"/>
      <c r="E736" s="1126"/>
      <c r="F736" s="1126"/>
      <c r="G736" s="1126"/>
      <c r="H736" s="1126"/>
      <c r="I736" s="1126"/>
      <c r="J736" s="1126"/>
      <c r="K736" s="1126"/>
      <c r="L736" s="1126"/>
      <c r="M736" s="1126"/>
      <c r="N736" s="1126"/>
      <c r="O736" s="1126"/>
      <c r="P736" s="1126"/>
      <c r="Q736" s="1126"/>
      <c r="R736" s="1126"/>
      <c r="S736" s="1126"/>
      <c r="T736" s="1126"/>
      <c r="U736" s="1126"/>
      <c r="V736" s="1126"/>
      <c r="W736" s="1126"/>
      <c r="X736" s="1126"/>
      <c r="Y736" s="1126"/>
      <c r="Z736" s="1126"/>
      <c r="AA736" s="1126"/>
      <c r="AB736" s="1126"/>
      <c r="AC736" s="1126"/>
      <c r="AD736" s="1126"/>
      <c r="AG736" s="1122"/>
    </row>
    <row r="737" spans="3:33">
      <c r="C737" s="1126"/>
      <c r="D737" s="1126"/>
      <c r="E737" s="1126"/>
      <c r="F737" s="1126"/>
      <c r="G737" s="1126"/>
      <c r="H737" s="1126"/>
      <c r="I737" s="1126"/>
      <c r="J737" s="1126"/>
      <c r="K737" s="1126"/>
      <c r="L737" s="1126"/>
      <c r="M737" s="1126"/>
      <c r="N737" s="1126"/>
      <c r="O737" s="1126"/>
      <c r="P737" s="1126"/>
      <c r="Q737" s="1126"/>
      <c r="R737" s="1126"/>
      <c r="S737" s="1126"/>
      <c r="T737" s="1126"/>
      <c r="U737" s="1126"/>
      <c r="V737" s="1126"/>
      <c r="W737" s="1126"/>
      <c r="X737" s="1126"/>
      <c r="Y737" s="1126"/>
      <c r="Z737" s="1126"/>
      <c r="AA737" s="1126"/>
      <c r="AB737" s="1126"/>
      <c r="AC737" s="1126"/>
      <c r="AD737" s="1126"/>
      <c r="AG737" s="1122"/>
    </row>
    <row r="738" spans="3:33">
      <c r="C738" s="1126"/>
      <c r="D738" s="1126"/>
      <c r="E738" s="1126"/>
      <c r="F738" s="1126"/>
      <c r="G738" s="1126"/>
      <c r="H738" s="1126"/>
      <c r="I738" s="1126"/>
      <c r="J738" s="1126"/>
      <c r="K738" s="1126"/>
      <c r="L738" s="1126"/>
      <c r="M738" s="1126"/>
      <c r="N738" s="1126"/>
      <c r="O738" s="1126"/>
      <c r="P738" s="1126"/>
      <c r="Q738" s="1126"/>
      <c r="R738" s="1126"/>
      <c r="S738" s="1126"/>
      <c r="T738" s="1126"/>
      <c r="U738" s="1126"/>
      <c r="V738" s="1126"/>
      <c r="W738" s="1126"/>
      <c r="X738" s="1126"/>
      <c r="Y738" s="1126"/>
      <c r="Z738" s="1126"/>
      <c r="AA738" s="1126"/>
      <c r="AB738" s="1126"/>
      <c r="AC738" s="1126"/>
      <c r="AD738" s="1126"/>
      <c r="AG738" s="1122"/>
    </row>
    <row r="739" spans="3:33">
      <c r="C739" s="1126"/>
      <c r="D739" s="1126"/>
      <c r="E739" s="1126"/>
      <c r="F739" s="1126"/>
      <c r="G739" s="1126"/>
      <c r="H739" s="1126"/>
      <c r="I739" s="1126"/>
      <c r="J739" s="1126"/>
      <c r="K739" s="1126"/>
      <c r="L739" s="1126"/>
      <c r="M739" s="1126"/>
      <c r="N739" s="1126"/>
      <c r="O739" s="1126"/>
      <c r="P739" s="1126"/>
      <c r="Q739" s="1126"/>
      <c r="R739" s="1126"/>
      <c r="S739" s="1126"/>
      <c r="T739" s="1126"/>
      <c r="U739" s="1126"/>
      <c r="V739" s="1126"/>
      <c r="W739" s="1126"/>
      <c r="X739" s="1126"/>
      <c r="Y739" s="1126"/>
      <c r="Z739" s="1126"/>
      <c r="AA739" s="1126"/>
      <c r="AB739" s="1126"/>
      <c r="AC739" s="1126"/>
      <c r="AD739" s="1126"/>
      <c r="AG739" s="1122"/>
    </row>
    <row r="740" spans="3:33">
      <c r="C740" s="1126"/>
      <c r="D740" s="1126"/>
      <c r="E740" s="1126"/>
      <c r="F740" s="1126"/>
      <c r="G740" s="1126"/>
      <c r="H740" s="1126"/>
      <c r="I740" s="1126"/>
      <c r="J740" s="1126"/>
      <c r="K740" s="1126"/>
      <c r="L740" s="1126"/>
      <c r="M740" s="1126"/>
      <c r="N740" s="1126"/>
      <c r="O740" s="1126"/>
      <c r="P740" s="1126"/>
      <c r="Q740" s="1126"/>
      <c r="R740" s="1126"/>
      <c r="S740" s="1126"/>
      <c r="T740" s="1126"/>
      <c r="U740" s="1126"/>
      <c r="V740" s="1126"/>
      <c r="W740" s="1126"/>
      <c r="X740" s="1126"/>
      <c r="Y740" s="1126"/>
      <c r="Z740" s="1126"/>
      <c r="AA740" s="1126"/>
      <c r="AB740" s="1126"/>
      <c r="AC740" s="1126"/>
      <c r="AD740" s="1126"/>
      <c r="AG740" s="1122"/>
    </row>
    <row r="741" spans="3:33">
      <c r="C741" s="1126"/>
      <c r="D741" s="1126"/>
      <c r="E741" s="1126"/>
      <c r="F741" s="1126"/>
      <c r="G741" s="1126"/>
      <c r="H741" s="1126"/>
      <c r="I741" s="1126"/>
      <c r="J741" s="1126"/>
      <c r="K741" s="1126"/>
      <c r="L741" s="1126"/>
      <c r="M741" s="1126"/>
      <c r="N741" s="1126"/>
      <c r="O741" s="1126"/>
      <c r="P741" s="1126"/>
      <c r="Q741" s="1126"/>
      <c r="R741" s="1126"/>
      <c r="S741" s="1126"/>
      <c r="T741" s="1126"/>
      <c r="U741" s="1126"/>
      <c r="V741" s="1126"/>
      <c r="W741" s="1126"/>
      <c r="X741" s="1126"/>
      <c r="Y741" s="1126"/>
      <c r="Z741" s="1126"/>
      <c r="AA741" s="1126"/>
      <c r="AB741" s="1126"/>
      <c r="AC741" s="1126"/>
      <c r="AD741" s="1126"/>
      <c r="AG741" s="1122"/>
    </row>
    <row r="742" spans="3:33">
      <c r="C742" s="1126"/>
      <c r="D742" s="1126"/>
      <c r="E742" s="1126"/>
      <c r="F742" s="1126"/>
      <c r="G742" s="1126"/>
      <c r="H742" s="1126"/>
      <c r="I742" s="1126"/>
      <c r="J742" s="1126"/>
      <c r="K742" s="1126"/>
      <c r="L742" s="1126"/>
      <c r="M742" s="1126"/>
      <c r="N742" s="1126"/>
      <c r="O742" s="1126"/>
      <c r="P742" s="1126"/>
      <c r="Q742" s="1126"/>
      <c r="R742" s="1126"/>
      <c r="S742" s="1126"/>
      <c r="T742" s="1126"/>
      <c r="U742" s="1126"/>
      <c r="V742" s="1126"/>
      <c r="W742" s="1126"/>
      <c r="X742" s="1126"/>
      <c r="Y742" s="1126"/>
      <c r="Z742" s="1126"/>
      <c r="AA742" s="1126"/>
      <c r="AB742" s="1126"/>
      <c r="AC742" s="1126"/>
      <c r="AD742" s="1126"/>
      <c r="AG742" s="1122"/>
    </row>
    <row r="743" spans="3:33">
      <c r="C743" s="1126"/>
      <c r="D743" s="1126"/>
      <c r="E743" s="1126"/>
      <c r="F743" s="1126"/>
      <c r="G743" s="1126"/>
      <c r="H743" s="1126"/>
      <c r="I743" s="1126"/>
      <c r="J743" s="1126"/>
      <c r="K743" s="1126"/>
      <c r="L743" s="1126"/>
      <c r="M743" s="1126"/>
      <c r="N743" s="1126"/>
      <c r="O743" s="1126"/>
      <c r="P743" s="1126"/>
      <c r="Q743" s="1126"/>
      <c r="R743" s="1126"/>
      <c r="S743" s="1126"/>
      <c r="T743" s="1126"/>
      <c r="U743" s="1126"/>
      <c r="V743" s="1126"/>
      <c r="W743" s="1126"/>
      <c r="X743" s="1126"/>
      <c r="Y743" s="1126"/>
      <c r="Z743" s="1126"/>
      <c r="AA743" s="1126"/>
      <c r="AB743" s="1126"/>
      <c r="AC743" s="1126"/>
      <c r="AD743" s="1126"/>
      <c r="AG743" s="1122"/>
    </row>
    <row r="744" spans="3:33">
      <c r="C744" s="1126"/>
      <c r="D744" s="1126"/>
      <c r="E744" s="1126"/>
      <c r="F744" s="1126"/>
      <c r="G744" s="1126"/>
      <c r="H744" s="1126"/>
      <c r="I744" s="1126"/>
      <c r="J744" s="1126"/>
      <c r="K744" s="1126"/>
      <c r="L744" s="1126"/>
      <c r="M744" s="1126"/>
      <c r="N744" s="1126"/>
      <c r="O744" s="1126"/>
      <c r="P744" s="1126"/>
      <c r="Q744" s="1126"/>
      <c r="R744" s="1126"/>
      <c r="S744" s="1126"/>
      <c r="T744" s="1126"/>
      <c r="U744" s="1126"/>
      <c r="V744" s="1126"/>
      <c r="W744" s="1126"/>
      <c r="X744" s="1126"/>
      <c r="Y744" s="1126"/>
      <c r="Z744" s="1126"/>
      <c r="AA744" s="1126"/>
      <c r="AB744" s="1126"/>
      <c r="AC744" s="1126"/>
      <c r="AD744" s="1126"/>
      <c r="AG744" s="1122"/>
    </row>
    <row r="745" spans="3:33">
      <c r="C745" s="1126"/>
      <c r="D745" s="1126"/>
      <c r="E745" s="1126"/>
      <c r="F745" s="1126"/>
      <c r="G745" s="1126"/>
      <c r="H745" s="1126"/>
      <c r="I745" s="1126"/>
      <c r="J745" s="1126"/>
      <c r="K745" s="1126"/>
      <c r="L745" s="1126"/>
      <c r="M745" s="1126"/>
      <c r="N745" s="1126"/>
      <c r="O745" s="1126"/>
      <c r="P745" s="1126"/>
      <c r="Q745" s="1126"/>
      <c r="R745" s="1126"/>
      <c r="S745" s="1126"/>
      <c r="T745" s="1126"/>
      <c r="U745" s="1126"/>
      <c r="V745" s="1126"/>
      <c r="W745" s="1126"/>
      <c r="X745" s="1126"/>
      <c r="Y745" s="1126"/>
      <c r="Z745" s="1126"/>
      <c r="AA745" s="1126"/>
      <c r="AB745" s="1126"/>
      <c r="AC745" s="1126"/>
      <c r="AD745" s="1126"/>
      <c r="AG745" s="1122"/>
    </row>
    <row r="746" spans="3:33">
      <c r="C746" s="1126"/>
      <c r="D746" s="1126"/>
      <c r="E746" s="1126"/>
      <c r="F746" s="1126"/>
      <c r="G746" s="1126"/>
      <c r="H746" s="1126"/>
      <c r="I746" s="1126"/>
      <c r="J746" s="1126"/>
      <c r="K746" s="1126"/>
      <c r="L746" s="1126"/>
      <c r="M746" s="1126"/>
      <c r="N746" s="1126"/>
      <c r="O746" s="1126"/>
      <c r="P746" s="1126"/>
      <c r="Q746" s="1126"/>
      <c r="R746" s="1126"/>
      <c r="S746" s="1126"/>
      <c r="T746" s="1126"/>
      <c r="U746" s="1126"/>
      <c r="V746" s="1126"/>
      <c r="W746" s="1126"/>
      <c r="X746" s="1126"/>
      <c r="Y746" s="1126"/>
      <c r="Z746" s="1126"/>
      <c r="AA746" s="1126"/>
      <c r="AB746" s="1126"/>
      <c r="AC746" s="1126"/>
      <c r="AD746" s="1126"/>
      <c r="AG746" s="1122"/>
    </row>
    <row r="747" spans="3:33">
      <c r="C747" s="1126"/>
      <c r="D747" s="1126"/>
      <c r="E747" s="1126"/>
      <c r="F747" s="1126"/>
      <c r="G747" s="1126"/>
      <c r="H747" s="1126"/>
      <c r="I747" s="1126"/>
      <c r="J747" s="1126"/>
      <c r="K747" s="1126"/>
      <c r="L747" s="1126"/>
      <c r="M747" s="1126"/>
      <c r="N747" s="1126"/>
      <c r="O747" s="1126"/>
      <c r="P747" s="1126"/>
      <c r="Q747" s="1126"/>
      <c r="R747" s="1126"/>
      <c r="S747" s="1126"/>
      <c r="T747" s="1126"/>
      <c r="U747" s="1126"/>
      <c r="V747" s="1126"/>
      <c r="W747" s="1126"/>
      <c r="X747" s="1126"/>
      <c r="Y747" s="1126"/>
      <c r="Z747" s="1126"/>
      <c r="AA747" s="1126"/>
      <c r="AB747" s="1126"/>
      <c r="AC747" s="1126"/>
      <c r="AD747" s="1126"/>
      <c r="AG747" s="1122"/>
    </row>
    <row r="748" spans="3:33">
      <c r="C748" s="1126"/>
      <c r="D748" s="1126"/>
      <c r="E748" s="1126"/>
      <c r="F748" s="1126"/>
      <c r="G748" s="1126"/>
      <c r="H748" s="1126"/>
      <c r="I748" s="1126"/>
      <c r="J748" s="1126"/>
      <c r="K748" s="1126"/>
      <c r="L748" s="1126"/>
      <c r="M748" s="1126"/>
      <c r="N748" s="1126"/>
      <c r="O748" s="1126"/>
      <c r="P748" s="1126"/>
      <c r="Q748" s="1126"/>
      <c r="R748" s="1126"/>
      <c r="S748" s="1126"/>
      <c r="T748" s="1126"/>
      <c r="U748" s="1126"/>
      <c r="V748" s="1126"/>
      <c r="W748" s="1126"/>
      <c r="X748" s="1126"/>
      <c r="Y748" s="1126"/>
      <c r="Z748" s="1126"/>
      <c r="AA748" s="1126"/>
      <c r="AB748" s="1126"/>
      <c r="AC748" s="1126"/>
      <c r="AD748" s="1126"/>
      <c r="AG748" s="1122"/>
    </row>
    <row r="749" spans="3:33">
      <c r="C749" s="1126"/>
      <c r="D749" s="1126"/>
      <c r="E749" s="1126"/>
      <c r="F749" s="1126"/>
      <c r="G749" s="1126"/>
      <c r="H749" s="1126"/>
      <c r="I749" s="1126"/>
      <c r="J749" s="1126"/>
      <c r="K749" s="1126"/>
      <c r="L749" s="1126"/>
      <c r="M749" s="1126"/>
      <c r="N749" s="1126"/>
      <c r="O749" s="1126"/>
      <c r="P749" s="1126"/>
      <c r="Q749" s="1126"/>
      <c r="R749" s="1126"/>
      <c r="S749" s="1126"/>
      <c r="T749" s="1126"/>
      <c r="U749" s="1126"/>
      <c r="V749" s="1126"/>
      <c r="W749" s="1126"/>
      <c r="X749" s="1126"/>
      <c r="Y749" s="1126"/>
      <c r="Z749" s="1126"/>
      <c r="AA749" s="1126"/>
      <c r="AB749" s="1126"/>
      <c r="AC749" s="1126"/>
      <c r="AD749" s="1126"/>
      <c r="AG749" s="1122"/>
    </row>
    <row r="750" spans="3:33">
      <c r="C750" s="1126"/>
      <c r="D750" s="1126"/>
      <c r="E750" s="1126"/>
      <c r="F750" s="1126"/>
      <c r="G750" s="1126"/>
      <c r="H750" s="1126"/>
      <c r="I750" s="1126"/>
      <c r="J750" s="1126"/>
      <c r="K750" s="1126"/>
      <c r="L750" s="1126"/>
      <c r="M750" s="1126"/>
      <c r="N750" s="1126"/>
      <c r="O750" s="1126"/>
      <c r="P750" s="1126"/>
      <c r="Q750" s="1126"/>
      <c r="R750" s="1126"/>
      <c r="S750" s="1126"/>
      <c r="T750" s="1126"/>
      <c r="U750" s="1126"/>
      <c r="V750" s="1126"/>
      <c r="W750" s="1126"/>
      <c r="X750" s="1126"/>
      <c r="Y750" s="1126"/>
      <c r="Z750" s="1126"/>
      <c r="AA750" s="1126"/>
      <c r="AB750" s="1126"/>
      <c r="AC750" s="1126"/>
      <c r="AD750" s="1126"/>
      <c r="AG750" s="1122"/>
    </row>
    <row r="751" spans="3:33">
      <c r="C751" s="1126"/>
      <c r="D751" s="1126"/>
      <c r="E751" s="1126"/>
      <c r="F751" s="1126"/>
      <c r="G751" s="1126"/>
      <c r="H751" s="1126"/>
      <c r="I751" s="1126"/>
      <c r="J751" s="1126"/>
      <c r="K751" s="1126"/>
      <c r="L751" s="1126"/>
      <c r="M751" s="1126"/>
      <c r="N751" s="1126"/>
      <c r="O751" s="1126"/>
      <c r="P751" s="1126"/>
      <c r="Q751" s="1126"/>
      <c r="R751" s="1126"/>
      <c r="S751" s="1126"/>
      <c r="T751" s="1126"/>
      <c r="U751" s="1126"/>
      <c r="V751" s="1126"/>
      <c r="W751" s="1126"/>
      <c r="X751" s="1126"/>
      <c r="Y751" s="1126"/>
      <c r="Z751" s="1126"/>
      <c r="AA751" s="1126"/>
      <c r="AB751" s="1126"/>
      <c r="AC751" s="1126"/>
      <c r="AD751" s="1126"/>
      <c r="AG751" s="1122"/>
    </row>
    <row r="752" spans="3:33">
      <c r="C752" s="1126"/>
      <c r="D752" s="1126"/>
      <c r="E752" s="1126"/>
      <c r="F752" s="1126"/>
      <c r="G752" s="1126"/>
      <c r="H752" s="1126"/>
      <c r="I752" s="1126"/>
      <c r="J752" s="1126"/>
      <c r="K752" s="1126"/>
      <c r="L752" s="1126"/>
      <c r="M752" s="1126"/>
      <c r="N752" s="1126"/>
      <c r="O752" s="1126"/>
      <c r="P752" s="1126"/>
      <c r="Q752" s="1126"/>
      <c r="R752" s="1126"/>
      <c r="S752" s="1126"/>
      <c r="T752" s="1126"/>
      <c r="U752" s="1126"/>
      <c r="V752" s="1126"/>
      <c r="W752" s="1126"/>
      <c r="X752" s="1126"/>
      <c r="Y752" s="1126"/>
      <c r="Z752" s="1126"/>
      <c r="AA752" s="1126"/>
      <c r="AB752" s="1126"/>
      <c r="AC752" s="1126"/>
      <c r="AD752" s="1126"/>
      <c r="AG752" s="1122"/>
    </row>
    <row r="753" spans="3:33">
      <c r="C753" s="1126"/>
      <c r="D753" s="1126"/>
      <c r="E753" s="1126"/>
      <c r="F753" s="1126"/>
      <c r="G753" s="1126"/>
      <c r="H753" s="1126"/>
      <c r="I753" s="1126"/>
      <c r="J753" s="1126"/>
      <c r="K753" s="1126"/>
      <c r="L753" s="1126"/>
      <c r="M753" s="1126"/>
      <c r="N753" s="1126"/>
      <c r="O753" s="1126"/>
      <c r="P753" s="1126"/>
      <c r="Q753" s="1126"/>
      <c r="R753" s="1126"/>
      <c r="S753" s="1126"/>
      <c r="T753" s="1126"/>
      <c r="U753" s="1126"/>
      <c r="V753" s="1126"/>
      <c r="W753" s="1126"/>
      <c r="X753" s="1126"/>
      <c r="Y753" s="1126"/>
      <c r="Z753" s="1126"/>
      <c r="AA753" s="1126"/>
      <c r="AB753" s="1126"/>
      <c r="AC753" s="1126"/>
      <c r="AD753" s="1126"/>
      <c r="AG753" s="1122"/>
    </row>
    <row r="754" spans="3:33">
      <c r="C754" s="1126"/>
      <c r="D754" s="1126"/>
      <c r="E754" s="1126"/>
      <c r="F754" s="1126"/>
      <c r="G754" s="1126"/>
      <c r="H754" s="1126"/>
      <c r="I754" s="1126"/>
      <c r="J754" s="1126"/>
      <c r="K754" s="1126"/>
      <c r="L754" s="1126"/>
      <c r="M754" s="1126"/>
      <c r="N754" s="1126"/>
      <c r="O754" s="1126"/>
      <c r="P754" s="1126"/>
      <c r="Q754" s="1126"/>
      <c r="R754" s="1126"/>
      <c r="S754" s="1126"/>
      <c r="T754" s="1126"/>
      <c r="U754" s="1126"/>
      <c r="V754" s="1126"/>
      <c r="W754" s="1126"/>
      <c r="X754" s="1126"/>
      <c r="Y754" s="1126"/>
      <c r="Z754" s="1126"/>
      <c r="AA754" s="1126"/>
      <c r="AB754" s="1126"/>
      <c r="AC754" s="1126"/>
      <c r="AD754" s="1126"/>
      <c r="AG754" s="1122"/>
    </row>
    <row r="755" spans="3:33">
      <c r="C755" s="1126"/>
      <c r="D755" s="1126"/>
      <c r="E755" s="1126"/>
      <c r="F755" s="1126"/>
      <c r="G755" s="1126"/>
      <c r="H755" s="1126"/>
      <c r="I755" s="1126"/>
      <c r="J755" s="1126"/>
      <c r="K755" s="1126"/>
      <c r="L755" s="1126"/>
      <c r="M755" s="1126"/>
      <c r="N755" s="1126"/>
      <c r="O755" s="1126"/>
      <c r="P755" s="1126"/>
      <c r="Q755" s="1126"/>
      <c r="R755" s="1126"/>
      <c r="S755" s="1126"/>
      <c r="T755" s="1126"/>
      <c r="U755" s="1126"/>
      <c r="V755" s="1126"/>
      <c r="W755" s="1126"/>
      <c r="X755" s="1126"/>
      <c r="Y755" s="1126"/>
      <c r="Z755" s="1126"/>
      <c r="AA755" s="1126"/>
      <c r="AB755" s="1126"/>
      <c r="AC755" s="1126"/>
      <c r="AD755" s="1126"/>
      <c r="AG755" s="1122"/>
    </row>
    <row r="756" spans="3:33">
      <c r="C756" s="1126"/>
      <c r="D756" s="1126"/>
      <c r="E756" s="1126"/>
      <c r="F756" s="1126"/>
      <c r="G756" s="1126"/>
      <c r="H756" s="1126"/>
      <c r="I756" s="1126"/>
      <c r="J756" s="1126"/>
      <c r="K756" s="1126"/>
      <c r="L756" s="1126"/>
      <c r="M756" s="1126"/>
      <c r="N756" s="1126"/>
      <c r="O756" s="1126"/>
      <c r="P756" s="1126"/>
      <c r="Q756" s="1126"/>
      <c r="R756" s="1126"/>
      <c r="S756" s="1126"/>
      <c r="T756" s="1126"/>
      <c r="U756" s="1126"/>
      <c r="V756" s="1126"/>
      <c r="W756" s="1126"/>
      <c r="X756" s="1126"/>
      <c r="Y756" s="1126"/>
      <c r="Z756" s="1126"/>
      <c r="AA756" s="1126"/>
      <c r="AB756" s="1126"/>
      <c r="AC756" s="1126"/>
      <c r="AD756" s="1126"/>
      <c r="AG756" s="1122"/>
    </row>
    <row r="757" spans="3:33">
      <c r="C757" s="1126"/>
      <c r="D757" s="1126"/>
      <c r="E757" s="1126"/>
      <c r="F757" s="1126"/>
      <c r="G757" s="1126"/>
      <c r="H757" s="1126"/>
      <c r="I757" s="1126"/>
      <c r="J757" s="1126"/>
      <c r="K757" s="1126"/>
      <c r="L757" s="1126"/>
      <c r="M757" s="1126"/>
      <c r="N757" s="1126"/>
      <c r="O757" s="1126"/>
      <c r="P757" s="1126"/>
      <c r="Q757" s="1126"/>
      <c r="R757" s="1126"/>
      <c r="S757" s="1126"/>
      <c r="T757" s="1126"/>
      <c r="U757" s="1126"/>
      <c r="V757" s="1126"/>
      <c r="W757" s="1126"/>
      <c r="X757" s="1126"/>
      <c r="Y757" s="1126"/>
      <c r="Z757" s="1126"/>
      <c r="AA757" s="1126"/>
      <c r="AB757" s="1126"/>
      <c r="AC757" s="1126"/>
      <c r="AD757" s="1126"/>
      <c r="AG757" s="1122"/>
    </row>
    <row r="758" spans="3:33">
      <c r="C758" s="1126"/>
      <c r="D758" s="1126"/>
      <c r="E758" s="1126"/>
      <c r="F758" s="1126"/>
      <c r="G758" s="1126"/>
      <c r="H758" s="1126"/>
      <c r="I758" s="1126"/>
      <c r="J758" s="1126"/>
      <c r="K758" s="1126"/>
      <c r="L758" s="1126"/>
      <c r="M758" s="1126"/>
      <c r="N758" s="1126"/>
      <c r="O758" s="1126"/>
      <c r="P758" s="1126"/>
      <c r="Q758" s="1126"/>
      <c r="R758" s="1126"/>
      <c r="S758" s="1126"/>
      <c r="T758" s="1126"/>
      <c r="U758" s="1126"/>
      <c r="V758" s="1126"/>
      <c r="W758" s="1126"/>
      <c r="X758" s="1126"/>
      <c r="Y758" s="1126"/>
      <c r="Z758" s="1126"/>
      <c r="AA758" s="1126"/>
      <c r="AB758" s="1126"/>
      <c r="AC758" s="1126"/>
      <c r="AD758" s="1126"/>
      <c r="AG758" s="1122"/>
    </row>
    <row r="759" spans="3:33">
      <c r="C759" s="1126"/>
      <c r="D759" s="1126"/>
      <c r="E759" s="1126"/>
      <c r="F759" s="1126"/>
      <c r="G759" s="1126"/>
      <c r="H759" s="1126"/>
      <c r="I759" s="1126"/>
      <c r="J759" s="1126"/>
      <c r="K759" s="1126"/>
      <c r="L759" s="1126"/>
      <c r="M759" s="1126"/>
      <c r="N759" s="1126"/>
      <c r="O759" s="1126"/>
      <c r="P759" s="1126"/>
      <c r="Q759" s="1126"/>
      <c r="R759" s="1126"/>
      <c r="S759" s="1126"/>
      <c r="T759" s="1126"/>
      <c r="U759" s="1126"/>
      <c r="V759" s="1126"/>
      <c r="W759" s="1126"/>
      <c r="X759" s="1126"/>
      <c r="Y759" s="1126"/>
      <c r="Z759" s="1126"/>
      <c r="AA759" s="1126"/>
      <c r="AB759" s="1126"/>
      <c r="AC759" s="1126"/>
      <c r="AD759" s="1126"/>
      <c r="AG759" s="1122"/>
    </row>
    <row r="760" spans="3:33">
      <c r="C760" s="1126"/>
      <c r="D760" s="1126"/>
      <c r="E760" s="1126"/>
      <c r="F760" s="1126"/>
      <c r="G760" s="1126"/>
      <c r="H760" s="1126"/>
      <c r="I760" s="1126"/>
      <c r="J760" s="1126"/>
      <c r="K760" s="1126"/>
      <c r="L760" s="1126"/>
      <c r="M760" s="1126"/>
      <c r="N760" s="1126"/>
      <c r="O760" s="1126"/>
      <c r="P760" s="1126"/>
      <c r="Q760" s="1126"/>
      <c r="R760" s="1126"/>
      <c r="S760" s="1126"/>
      <c r="T760" s="1126"/>
      <c r="U760" s="1126"/>
      <c r="V760" s="1126"/>
      <c r="W760" s="1126"/>
      <c r="X760" s="1126"/>
      <c r="Y760" s="1126"/>
      <c r="Z760" s="1126"/>
      <c r="AA760" s="1126"/>
      <c r="AB760" s="1126"/>
      <c r="AC760" s="1126"/>
      <c r="AD760" s="1126"/>
      <c r="AG760" s="1122"/>
    </row>
    <row r="761" spans="3:33">
      <c r="C761" s="1126"/>
      <c r="D761" s="1126"/>
      <c r="E761" s="1126"/>
      <c r="F761" s="1126"/>
      <c r="G761" s="1126"/>
      <c r="H761" s="1126"/>
      <c r="I761" s="1126"/>
      <c r="J761" s="1126"/>
      <c r="K761" s="1126"/>
      <c r="L761" s="1126"/>
      <c r="M761" s="1126"/>
      <c r="N761" s="1126"/>
      <c r="O761" s="1126"/>
      <c r="P761" s="1126"/>
      <c r="Q761" s="1126"/>
      <c r="R761" s="1126"/>
      <c r="S761" s="1126"/>
      <c r="T761" s="1126"/>
      <c r="U761" s="1126"/>
      <c r="V761" s="1126"/>
      <c r="W761" s="1126"/>
      <c r="X761" s="1126"/>
      <c r="Y761" s="1126"/>
      <c r="Z761" s="1126"/>
      <c r="AA761" s="1126"/>
      <c r="AB761" s="1126"/>
      <c r="AC761" s="1126"/>
      <c r="AD761" s="1126"/>
      <c r="AG761" s="1122"/>
    </row>
    <row r="762" spans="3:33">
      <c r="C762" s="1126"/>
      <c r="D762" s="1126"/>
      <c r="E762" s="1126"/>
      <c r="F762" s="1126"/>
      <c r="G762" s="1126"/>
      <c r="H762" s="1126"/>
      <c r="I762" s="1126"/>
      <c r="J762" s="1126"/>
      <c r="K762" s="1126"/>
      <c r="L762" s="1126"/>
      <c r="M762" s="1126"/>
      <c r="N762" s="1126"/>
      <c r="O762" s="1126"/>
      <c r="P762" s="1126"/>
      <c r="Q762" s="1126"/>
      <c r="R762" s="1126"/>
      <c r="S762" s="1126"/>
      <c r="T762" s="1126"/>
      <c r="U762" s="1126"/>
      <c r="V762" s="1126"/>
      <c r="W762" s="1126"/>
      <c r="X762" s="1126"/>
      <c r="Y762" s="1126"/>
      <c r="Z762" s="1126"/>
      <c r="AA762" s="1126"/>
      <c r="AB762" s="1126"/>
      <c r="AC762" s="1126"/>
      <c r="AD762" s="1126"/>
      <c r="AG762" s="1122"/>
    </row>
    <row r="763" spans="3:33">
      <c r="C763" s="1126"/>
      <c r="D763" s="1126"/>
      <c r="E763" s="1126"/>
      <c r="F763" s="1126"/>
      <c r="G763" s="1126"/>
      <c r="H763" s="1126"/>
      <c r="I763" s="1126"/>
      <c r="J763" s="1126"/>
      <c r="K763" s="1126"/>
      <c r="L763" s="1126"/>
      <c r="M763" s="1126"/>
      <c r="N763" s="1126"/>
      <c r="O763" s="1126"/>
      <c r="P763" s="1126"/>
      <c r="Q763" s="1126"/>
      <c r="R763" s="1126"/>
      <c r="S763" s="1126"/>
      <c r="T763" s="1126"/>
      <c r="U763" s="1126"/>
      <c r="V763" s="1126"/>
      <c r="W763" s="1126"/>
      <c r="X763" s="1126"/>
      <c r="Y763" s="1126"/>
      <c r="Z763" s="1126"/>
      <c r="AA763" s="1126"/>
      <c r="AB763" s="1126"/>
      <c r="AC763" s="1126"/>
      <c r="AD763" s="1126"/>
      <c r="AG763" s="1122"/>
    </row>
    <row r="764" spans="3:33">
      <c r="C764" s="1126"/>
      <c r="D764" s="1126"/>
      <c r="E764" s="1126"/>
      <c r="F764" s="1126"/>
      <c r="G764" s="1126"/>
      <c r="H764" s="1126"/>
      <c r="I764" s="1126"/>
      <c r="J764" s="1126"/>
      <c r="K764" s="1126"/>
      <c r="L764" s="1126"/>
      <c r="M764" s="1126"/>
      <c r="N764" s="1126"/>
      <c r="O764" s="1126"/>
      <c r="P764" s="1126"/>
      <c r="Q764" s="1126"/>
      <c r="R764" s="1126"/>
      <c r="S764" s="1126"/>
      <c r="T764" s="1126"/>
      <c r="U764" s="1126"/>
      <c r="V764" s="1126"/>
      <c r="W764" s="1126"/>
      <c r="X764" s="1126"/>
      <c r="Y764" s="1126"/>
      <c r="Z764" s="1126"/>
      <c r="AA764" s="1126"/>
      <c r="AB764" s="1126"/>
      <c r="AC764" s="1126"/>
      <c r="AD764" s="1126"/>
      <c r="AG764" s="1122"/>
    </row>
    <row r="765" spans="3:33">
      <c r="C765" s="1126"/>
      <c r="D765" s="1126"/>
      <c r="E765" s="1126"/>
      <c r="F765" s="1126"/>
      <c r="G765" s="1126"/>
      <c r="H765" s="1126"/>
      <c r="I765" s="1126"/>
      <c r="J765" s="1126"/>
      <c r="K765" s="1126"/>
      <c r="L765" s="1126"/>
      <c r="M765" s="1126"/>
      <c r="N765" s="1126"/>
      <c r="O765" s="1126"/>
      <c r="P765" s="1126"/>
      <c r="Q765" s="1126"/>
      <c r="R765" s="1126"/>
      <c r="S765" s="1126"/>
      <c r="T765" s="1126"/>
      <c r="U765" s="1126"/>
      <c r="V765" s="1126"/>
      <c r="W765" s="1126"/>
      <c r="X765" s="1126"/>
      <c r="Y765" s="1126"/>
      <c r="Z765" s="1126"/>
      <c r="AA765" s="1126"/>
      <c r="AB765" s="1126"/>
      <c r="AC765" s="1126"/>
      <c r="AD765" s="1126"/>
      <c r="AG765" s="1122"/>
    </row>
    <row r="766" spans="3:33">
      <c r="C766" s="1126"/>
      <c r="D766" s="1126"/>
      <c r="E766" s="1126"/>
      <c r="F766" s="1126"/>
      <c r="G766" s="1126"/>
      <c r="H766" s="1126"/>
      <c r="I766" s="1126"/>
      <c r="J766" s="1126"/>
      <c r="K766" s="1126"/>
      <c r="L766" s="1126"/>
      <c r="M766" s="1126"/>
      <c r="N766" s="1126"/>
      <c r="O766" s="1126"/>
      <c r="P766" s="1126"/>
      <c r="Q766" s="1126"/>
      <c r="R766" s="1126"/>
      <c r="S766" s="1126"/>
      <c r="T766" s="1126"/>
      <c r="U766" s="1126"/>
      <c r="V766" s="1126"/>
      <c r="W766" s="1126"/>
      <c r="X766" s="1126"/>
      <c r="Y766" s="1126"/>
      <c r="Z766" s="1126"/>
      <c r="AA766" s="1126"/>
      <c r="AB766" s="1126"/>
      <c r="AC766" s="1126"/>
      <c r="AD766" s="1126"/>
      <c r="AG766" s="1122"/>
    </row>
    <row r="767" spans="3:33">
      <c r="C767" s="1126"/>
      <c r="D767" s="1126"/>
      <c r="E767" s="1126"/>
      <c r="F767" s="1126"/>
      <c r="G767" s="1126"/>
      <c r="H767" s="1126"/>
      <c r="I767" s="1126"/>
      <c r="J767" s="1126"/>
      <c r="K767" s="1126"/>
      <c r="L767" s="1126"/>
      <c r="M767" s="1126"/>
      <c r="N767" s="1126"/>
      <c r="O767" s="1126"/>
      <c r="P767" s="1126"/>
      <c r="Q767" s="1126"/>
      <c r="R767" s="1126"/>
      <c r="S767" s="1126"/>
      <c r="T767" s="1126"/>
      <c r="U767" s="1126"/>
      <c r="V767" s="1126"/>
      <c r="W767" s="1126"/>
      <c r="X767" s="1126"/>
      <c r="Y767" s="1126"/>
      <c r="Z767" s="1126"/>
      <c r="AA767" s="1126"/>
      <c r="AB767" s="1126"/>
      <c r="AC767" s="1126"/>
      <c r="AD767" s="1126"/>
      <c r="AG767" s="1122"/>
    </row>
    <row r="768" spans="3:33">
      <c r="C768" s="1126"/>
      <c r="D768" s="1126"/>
      <c r="E768" s="1126"/>
      <c r="F768" s="1126"/>
      <c r="G768" s="1126"/>
      <c r="H768" s="1126"/>
      <c r="I768" s="1126"/>
      <c r="J768" s="1126"/>
      <c r="K768" s="1126"/>
      <c r="L768" s="1126"/>
      <c r="M768" s="1126"/>
      <c r="N768" s="1126"/>
      <c r="O768" s="1126"/>
      <c r="P768" s="1126"/>
      <c r="Q768" s="1126"/>
      <c r="R768" s="1126"/>
      <c r="S768" s="1126"/>
      <c r="T768" s="1126"/>
      <c r="U768" s="1126"/>
      <c r="V768" s="1126"/>
      <c r="W768" s="1126"/>
      <c r="X768" s="1126"/>
      <c r="Y768" s="1126"/>
      <c r="Z768" s="1126"/>
      <c r="AA768" s="1126"/>
      <c r="AB768" s="1126"/>
      <c r="AC768" s="1126"/>
      <c r="AD768" s="1126"/>
      <c r="AG768" s="1122"/>
    </row>
    <row r="769" spans="3:33">
      <c r="C769" s="1126"/>
      <c r="D769" s="1126"/>
      <c r="E769" s="1126"/>
      <c r="F769" s="1126"/>
      <c r="G769" s="1126"/>
      <c r="H769" s="1126"/>
      <c r="I769" s="1126"/>
      <c r="J769" s="1126"/>
      <c r="K769" s="1126"/>
      <c r="L769" s="1126"/>
      <c r="M769" s="1126"/>
      <c r="N769" s="1126"/>
      <c r="O769" s="1126"/>
      <c r="P769" s="1126"/>
      <c r="Q769" s="1126"/>
      <c r="R769" s="1126"/>
      <c r="S769" s="1126"/>
      <c r="T769" s="1126"/>
      <c r="U769" s="1126"/>
      <c r="V769" s="1126"/>
      <c r="W769" s="1126"/>
      <c r="X769" s="1126"/>
      <c r="Y769" s="1126"/>
      <c r="Z769" s="1126"/>
      <c r="AA769" s="1126"/>
      <c r="AB769" s="1126"/>
      <c r="AC769" s="1126"/>
      <c r="AD769" s="1126"/>
      <c r="AG769" s="1122"/>
    </row>
    <row r="770" spans="3:33">
      <c r="C770" s="1126"/>
      <c r="D770" s="1126"/>
      <c r="E770" s="1126"/>
      <c r="F770" s="1126"/>
      <c r="G770" s="1126"/>
      <c r="H770" s="1126"/>
      <c r="I770" s="1126"/>
      <c r="J770" s="1126"/>
      <c r="K770" s="1126"/>
      <c r="L770" s="1126"/>
      <c r="M770" s="1126"/>
      <c r="N770" s="1126"/>
      <c r="O770" s="1126"/>
      <c r="P770" s="1126"/>
      <c r="Q770" s="1126"/>
      <c r="R770" s="1126"/>
      <c r="S770" s="1126"/>
      <c r="T770" s="1126"/>
      <c r="U770" s="1126"/>
      <c r="V770" s="1126"/>
      <c r="W770" s="1126"/>
      <c r="X770" s="1126"/>
      <c r="Y770" s="1126"/>
      <c r="Z770" s="1126"/>
      <c r="AA770" s="1126"/>
      <c r="AB770" s="1126"/>
      <c r="AC770" s="1126"/>
      <c r="AD770" s="1126"/>
      <c r="AG770" s="1122"/>
    </row>
    <row r="771" spans="3:33">
      <c r="C771" s="1126"/>
      <c r="D771" s="1126"/>
      <c r="E771" s="1126"/>
      <c r="F771" s="1126"/>
      <c r="G771" s="1126"/>
      <c r="H771" s="1126"/>
      <c r="I771" s="1126"/>
      <c r="J771" s="1126"/>
      <c r="K771" s="1126"/>
      <c r="L771" s="1126"/>
      <c r="M771" s="1126"/>
      <c r="N771" s="1126"/>
      <c r="O771" s="1126"/>
      <c r="P771" s="1126"/>
      <c r="Q771" s="1126"/>
      <c r="R771" s="1126"/>
      <c r="S771" s="1126"/>
      <c r="T771" s="1126"/>
      <c r="U771" s="1126"/>
      <c r="V771" s="1126"/>
      <c r="W771" s="1126"/>
      <c r="X771" s="1126"/>
      <c r="Y771" s="1126"/>
      <c r="Z771" s="1126"/>
      <c r="AA771" s="1126"/>
      <c r="AB771" s="1126"/>
      <c r="AC771" s="1126"/>
      <c r="AD771" s="1126"/>
      <c r="AG771" s="1122"/>
    </row>
    <row r="772" spans="3:33">
      <c r="C772" s="1126"/>
      <c r="D772" s="1126"/>
      <c r="E772" s="1126"/>
      <c r="F772" s="1126"/>
      <c r="G772" s="1126"/>
      <c r="H772" s="1126"/>
      <c r="I772" s="1126"/>
      <c r="J772" s="1126"/>
      <c r="K772" s="1126"/>
      <c r="L772" s="1126"/>
      <c r="M772" s="1126"/>
      <c r="N772" s="1126"/>
      <c r="O772" s="1126"/>
      <c r="P772" s="1126"/>
      <c r="Q772" s="1126"/>
      <c r="R772" s="1126"/>
      <c r="S772" s="1126"/>
      <c r="T772" s="1126"/>
      <c r="U772" s="1126"/>
      <c r="V772" s="1126"/>
      <c r="W772" s="1126"/>
      <c r="X772" s="1126"/>
      <c r="Y772" s="1126"/>
      <c r="Z772" s="1126"/>
      <c r="AA772" s="1126"/>
      <c r="AB772" s="1126"/>
      <c r="AC772" s="1126"/>
      <c r="AD772" s="1126"/>
      <c r="AG772" s="1122"/>
    </row>
    <row r="773" spans="3:33">
      <c r="C773" s="1126"/>
      <c r="D773" s="1126"/>
      <c r="E773" s="1126"/>
      <c r="F773" s="1126"/>
      <c r="G773" s="1126"/>
      <c r="H773" s="1126"/>
      <c r="I773" s="1126"/>
      <c r="J773" s="1126"/>
      <c r="K773" s="1126"/>
      <c r="L773" s="1126"/>
      <c r="M773" s="1126"/>
      <c r="N773" s="1126"/>
      <c r="O773" s="1126"/>
      <c r="P773" s="1126"/>
      <c r="Q773" s="1126"/>
      <c r="R773" s="1126"/>
      <c r="S773" s="1126"/>
      <c r="T773" s="1126"/>
      <c r="U773" s="1126"/>
      <c r="V773" s="1126"/>
      <c r="W773" s="1126"/>
      <c r="X773" s="1126"/>
      <c r="Y773" s="1126"/>
      <c r="Z773" s="1126"/>
      <c r="AA773" s="1126"/>
      <c r="AB773" s="1126"/>
      <c r="AC773" s="1126"/>
      <c r="AD773" s="1126"/>
      <c r="AG773" s="1122"/>
    </row>
    <row r="774" spans="3:33">
      <c r="C774" s="1126"/>
      <c r="D774" s="1126"/>
      <c r="E774" s="1126"/>
      <c r="F774" s="1126"/>
      <c r="G774" s="1126"/>
      <c r="H774" s="1126"/>
      <c r="I774" s="1126"/>
      <c r="J774" s="1126"/>
      <c r="K774" s="1126"/>
      <c r="L774" s="1126"/>
      <c r="M774" s="1126"/>
      <c r="N774" s="1126"/>
      <c r="O774" s="1126"/>
      <c r="P774" s="1126"/>
      <c r="Q774" s="1126"/>
      <c r="R774" s="1126"/>
      <c r="S774" s="1126"/>
      <c r="T774" s="1126"/>
      <c r="U774" s="1126"/>
      <c r="V774" s="1126"/>
      <c r="W774" s="1126"/>
      <c r="X774" s="1126"/>
      <c r="Y774" s="1126"/>
      <c r="Z774" s="1126"/>
      <c r="AA774" s="1126"/>
      <c r="AB774" s="1126"/>
      <c r="AC774" s="1126"/>
      <c r="AD774" s="1126"/>
      <c r="AG774" s="1122"/>
    </row>
    <row r="775" spans="3:33">
      <c r="C775" s="1126"/>
      <c r="D775" s="1126"/>
      <c r="E775" s="1126"/>
      <c r="F775" s="1126"/>
      <c r="G775" s="1126"/>
      <c r="H775" s="1126"/>
      <c r="I775" s="1126"/>
      <c r="J775" s="1126"/>
      <c r="K775" s="1126"/>
      <c r="L775" s="1126"/>
      <c r="M775" s="1126"/>
      <c r="N775" s="1126"/>
      <c r="O775" s="1126"/>
      <c r="P775" s="1126"/>
      <c r="Q775" s="1126"/>
      <c r="R775" s="1126"/>
      <c r="S775" s="1126"/>
      <c r="T775" s="1126"/>
      <c r="U775" s="1126"/>
      <c r="V775" s="1126"/>
      <c r="W775" s="1126"/>
      <c r="X775" s="1126"/>
      <c r="Y775" s="1126"/>
      <c r="Z775" s="1126"/>
      <c r="AA775" s="1126"/>
      <c r="AB775" s="1126"/>
      <c r="AC775" s="1126"/>
      <c r="AD775" s="1126"/>
      <c r="AG775" s="1122"/>
    </row>
    <row r="776" spans="3:33">
      <c r="C776" s="1126"/>
      <c r="D776" s="1126"/>
      <c r="E776" s="1126"/>
      <c r="F776" s="1126"/>
      <c r="G776" s="1126"/>
      <c r="H776" s="1126"/>
      <c r="I776" s="1126"/>
      <c r="J776" s="1126"/>
      <c r="K776" s="1126"/>
      <c r="L776" s="1126"/>
      <c r="M776" s="1126"/>
      <c r="N776" s="1126"/>
      <c r="O776" s="1126"/>
      <c r="P776" s="1126"/>
      <c r="Q776" s="1126"/>
      <c r="R776" s="1126"/>
      <c r="S776" s="1126"/>
      <c r="T776" s="1126"/>
      <c r="U776" s="1126"/>
      <c r="V776" s="1126"/>
      <c r="W776" s="1126"/>
      <c r="X776" s="1126"/>
      <c r="Y776" s="1126"/>
      <c r="Z776" s="1126"/>
      <c r="AA776" s="1126"/>
      <c r="AB776" s="1126"/>
      <c r="AC776" s="1126"/>
      <c r="AD776" s="1126"/>
      <c r="AG776" s="1122"/>
    </row>
    <row r="777" spans="3:33">
      <c r="C777" s="1126"/>
      <c r="D777" s="1126"/>
      <c r="E777" s="1126"/>
      <c r="F777" s="1126"/>
      <c r="G777" s="1126"/>
      <c r="H777" s="1126"/>
      <c r="I777" s="1126"/>
      <c r="J777" s="1126"/>
      <c r="K777" s="1126"/>
      <c r="L777" s="1126"/>
      <c r="M777" s="1126"/>
      <c r="N777" s="1126"/>
      <c r="O777" s="1126"/>
      <c r="P777" s="1126"/>
      <c r="Q777" s="1126"/>
      <c r="R777" s="1126"/>
      <c r="S777" s="1126"/>
      <c r="T777" s="1126"/>
      <c r="U777" s="1126"/>
      <c r="V777" s="1126"/>
      <c r="W777" s="1126"/>
      <c r="X777" s="1126"/>
      <c r="Y777" s="1126"/>
      <c r="Z777" s="1126"/>
      <c r="AA777" s="1126"/>
      <c r="AB777" s="1126"/>
      <c r="AC777" s="1126"/>
      <c r="AD777" s="1126"/>
      <c r="AG777" s="1122"/>
    </row>
    <row r="778" spans="3:33">
      <c r="C778" s="1126"/>
      <c r="D778" s="1126"/>
      <c r="E778" s="1126"/>
      <c r="F778" s="1126"/>
      <c r="G778" s="1126"/>
      <c r="H778" s="1126"/>
      <c r="I778" s="1126"/>
      <c r="J778" s="1126"/>
      <c r="K778" s="1126"/>
      <c r="L778" s="1126"/>
      <c r="M778" s="1126"/>
      <c r="N778" s="1126"/>
      <c r="O778" s="1126"/>
      <c r="P778" s="1126"/>
      <c r="Q778" s="1126"/>
      <c r="R778" s="1126"/>
      <c r="S778" s="1126"/>
      <c r="T778" s="1126"/>
      <c r="U778" s="1126"/>
      <c r="V778" s="1126"/>
      <c r="W778" s="1126"/>
      <c r="X778" s="1126"/>
      <c r="Y778" s="1126"/>
      <c r="Z778" s="1126"/>
      <c r="AA778" s="1126"/>
      <c r="AB778" s="1126"/>
      <c r="AC778" s="1126"/>
      <c r="AD778" s="1126"/>
      <c r="AG778" s="1122"/>
    </row>
    <row r="779" spans="3:33">
      <c r="C779" s="1126"/>
      <c r="D779" s="1126"/>
      <c r="E779" s="1126"/>
      <c r="F779" s="1126"/>
      <c r="G779" s="1126"/>
      <c r="H779" s="1126"/>
      <c r="I779" s="1126"/>
      <c r="J779" s="1126"/>
      <c r="K779" s="1126"/>
      <c r="L779" s="1126"/>
      <c r="M779" s="1126"/>
      <c r="N779" s="1126"/>
      <c r="O779" s="1126"/>
      <c r="P779" s="1126"/>
      <c r="Q779" s="1126"/>
      <c r="R779" s="1126"/>
      <c r="S779" s="1126"/>
      <c r="T779" s="1126"/>
      <c r="U779" s="1126"/>
      <c r="V779" s="1126"/>
      <c r="W779" s="1126"/>
      <c r="X779" s="1126"/>
      <c r="Y779" s="1126"/>
      <c r="Z779" s="1126"/>
      <c r="AA779" s="1126"/>
      <c r="AB779" s="1126"/>
      <c r="AC779" s="1126"/>
      <c r="AD779" s="1126"/>
      <c r="AG779" s="1122"/>
    </row>
    <row r="780" spans="3:33">
      <c r="C780" s="1126"/>
      <c r="D780" s="1126"/>
      <c r="E780" s="1126"/>
      <c r="F780" s="1126"/>
      <c r="G780" s="1126"/>
      <c r="H780" s="1126"/>
      <c r="I780" s="1126"/>
      <c r="J780" s="1126"/>
      <c r="K780" s="1126"/>
      <c r="L780" s="1126"/>
      <c r="M780" s="1126"/>
      <c r="N780" s="1126"/>
      <c r="O780" s="1126"/>
      <c r="P780" s="1126"/>
      <c r="Q780" s="1126"/>
      <c r="R780" s="1126"/>
      <c r="S780" s="1126"/>
      <c r="T780" s="1126"/>
      <c r="U780" s="1126"/>
      <c r="V780" s="1126"/>
      <c r="W780" s="1126"/>
      <c r="X780" s="1126"/>
      <c r="Y780" s="1126"/>
      <c r="Z780" s="1126"/>
      <c r="AA780" s="1126"/>
      <c r="AB780" s="1126"/>
      <c r="AC780" s="1126"/>
      <c r="AD780" s="1126"/>
      <c r="AG780" s="1122"/>
    </row>
    <row r="781" spans="3:33">
      <c r="C781" s="1126"/>
      <c r="D781" s="1126"/>
      <c r="E781" s="1126"/>
      <c r="F781" s="1126"/>
      <c r="G781" s="1126"/>
      <c r="H781" s="1126"/>
      <c r="I781" s="1126"/>
      <c r="J781" s="1126"/>
      <c r="K781" s="1126"/>
      <c r="L781" s="1126"/>
      <c r="M781" s="1126"/>
      <c r="N781" s="1126"/>
      <c r="O781" s="1126"/>
      <c r="P781" s="1126"/>
      <c r="Q781" s="1126"/>
      <c r="R781" s="1126"/>
      <c r="S781" s="1126"/>
      <c r="T781" s="1126"/>
      <c r="U781" s="1126"/>
      <c r="V781" s="1126"/>
      <c r="W781" s="1126"/>
      <c r="X781" s="1126"/>
      <c r="Y781" s="1126"/>
      <c r="Z781" s="1126"/>
      <c r="AA781" s="1126"/>
      <c r="AB781" s="1126"/>
      <c r="AC781" s="1126"/>
      <c r="AD781" s="1126"/>
      <c r="AG781" s="1122"/>
    </row>
    <row r="782" spans="3:33">
      <c r="C782" s="1126"/>
      <c r="D782" s="1126"/>
      <c r="E782" s="1126"/>
      <c r="F782" s="1126"/>
      <c r="G782" s="1126"/>
      <c r="H782" s="1126"/>
      <c r="I782" s="1126"/>
      <c r="J782" s="1126"/>
      <c r="K782" s="1126"/>
      <c r="L782" s="1126"/>
      <c r="M782" s="1126"/>
      <c r="N782" s="1126"/>
      <c r="O782" s="1126"/>
      <c r="P782" s="1126"/>
      <c r="Q782" s="1126"/>
      <c r="R782" s="1126"/>
      <c r="S782" s="1126"/>
      <c r="T782" s="1126"/>
      <c r="U782" s="1126"/>
      <c r="V782" s="1126"/>
      <c r="W782" s="1126"/>
      <c r="X782" s="1126"/>
      <c r="Y782" s="1126"/>
      <c r="Z782" s="1126"/>
      <c r="AA782" s="1126"/>
      <c r="AB782" s="1126"/>
      <c r="AC782" s="1126"/>
      <c r="AD782" s="1126"/>
      <c r="AG782" s="1122"/>
    </row>
    <row r="783" spans="3:33">
      <c r="C783" s="1126"/>
      <c r="D783" s="1126"/>
      <c r="E783" s="1126"/>
      <c r="F783" s="1126"/>
      <c r="G783" s="1126"/>
      <c r="H783" s="1126"/>
      <c r="I783" s="1126"/>
      <c r="J783" s="1126"/>
      <c r="K783" s="1126"/>
      <c r="L783" s="1126"/>
      <c r="M783" s="1126"/>
      <c r="N783" s="1126"/>
      <c r="O783" s="1126"/>
      <c r="P783" s="1126"/>
      <c r="Q783" s="1126"/>
      <c r="R783" s="1126"/>
      <c r="S783" s="1126"/>
      <c r="T783" s="1126"/>
      <c r="U783" s="1126"/>
      <c r="V783" s="1126"/>
      <c r="W783" s="1126"/>
      <c r="X783" s="1126"/>
      <c r="Y783" s="1126"/>
      <c r="Z783" s="1126"/>
      <c r="AA783" s="1126"/>
      <c r="AB783" s="1126"/>
      <c r="AC783" s="1126"/>
      <c r="AD783" s="1126"/>
      <c r="AG783" s="1122"/>
    </row>
    <row r="784" spans="3:33">
      <c r="C784" s="1126"/>
      <c r="D784" s="1126"/>
      <c r="E784" s="1126"/>
      <c r="F784" s="1126"/>
      <c r="G784" s="1126"/>
      <c r="H784" s="1126"/>
      <c r="I784" s="1126"/>
      <c r="J784" s="1126"/>
      <c r="K784" s="1126"/>
      <c r="L784" s="1126"/>
      <c r="M784" s="1126"/>
      <c r="N784" s="1126"/>
      <c r="O784" s="1126"/>
      <c r="P784" s="1126"/>
      <c r="Q784" s="1126"/>
      <c r="R784" s="1126"/>
      <c r="S784" s="1126"/>
      <c r="T784" s="1126"/>
      <c r="U784" s="1126"/>
      <c r="V784" s="1126"/>
      <c r="W784" s="1126"/>
      <c r="X784" s="1126"/>
      <c r="Y784" s="1126"/>
      <c r="Z784" s="1126"/>
      <c r="AA784" s="1126"/>
      <c r="AB784" s="1126"/>
      <c r="AC784" s="1126"/>
      <c r="AD784" s="1126"/>
      <c r="AG784" s="1122"/>
    </row>
    <row r="785" spans="3:33">
      <c r="C785" s="1126"/>
      <c r="D785" s="1126"/>
      <c r="E785" s="1126"/>
      <c r="F785" s="1126"/>
      <c r="G785" s="1126"/>
      <c r="H785" s="1126"/>
      <c r="I785" s="1126"/>
      <c r="J785" s="1126"/>
      <c r="K785" s="1126"/>
      <c r="L785" s="1126"/>
      <c r="M785" s="1126"/>
      <c r="N785" s="1126"/>
      <c r="O785" s="1126"/>
      <c r="P785" s="1126"/>
      <c r="Q785" s="1126"/>
      <c r="R785" s="1126"/>
      <c r="S785" s="1126"/>
      <c r="T785" s="1126"/>
      <c r="U785" s="1126"/>
      <c r="V785" s="1126"/>
      <c r="W785" s="1126"/>
      <c r="X785" s="1126"/>
      <c r="Y785" s="1126"/>
      <c r="Z785" s="1126"/>
      <c r="AA785" s="1126"/>
      <c r="AB785" s="1126"/>
      <c r="AC785" s="1126"/>
      <c r="AD785" s="1126"/>
      <c r="AG785" s="1122"/>
    </row>
    <row r="786" spans="3:33">
      <c r="C786" s="1126"/>
      <c r="D786" s="1126"/>
      <c r="E786" s="1126"/>
      <c r="F786" s="1126"/>
      <c r="G786" s="1126"/>
      <c r="H786" s="1126"/>
      <c r="I786" s="1126"/>
      <c r="J786" s="1126"/>
      <c r="K786" s="1126"/>
      <c r="L786" s="1126"/>
      <c r="M786" s="1126"/>
      <c r="N786" s="1126"/>
      <c r="O786" s="1126"/>
      <c r="P786" s="1126"/>
      <c r="Q786" s="1126"/>
      <c r="R786" s="1126"/>
      <c r="S786" s="1126"/>
      <c r="T786" s="1126"/>
      <c r="U786" s="1126"/>
      <c r="V786" s="1126"/>
      <c r="W786" s="1126"/>
      <c r="X786" s="1126"/>
      <c r="Y786" s="1126"/>
      <c r="Z786" s="1126"/>
      <c r="AA786" s="1126"/>
      <c r="AB786" s="1126"/>
      <c r="AC786" s="1126"/>
      <c r="AD786" s="1126"/>
      <c r="AG786" s="1122"/>
    </row>
    <row r="787" spans="3:33">
      <c r="C787" s="1126"/>
      <c r="D787" s="1126"/>
      <c r="E787" s="1126"/>
      <c r="F787" s="1126"/>
      <c r="G787" s="1126"/>
      <c r="H787" s="1126"/>
      <c r="I787" s="1126"/>
      <c r="J787" s="1126"/>
      <c r="K787" s="1126"/>
      <c r="L787" s="1126"/>
      <c r="M787" s="1126"/>
      <c r="N787" s="1126"/>
      <c r="O787" s="1126"/>
      <c r="P787" s="1126"/>
      <c r="Q787" s="1126"/>
      <c r="R787" s="1126"/>
      <c r="S787" s="1126"/>
      <c r="T787" s="1126"/>
      <c r="U787" s="1126"/>
      <c r="V787" s="1126"/>
      <c r="W787" s="1126"/>
      <c r="X787" s="1126"/>
      <c r="Y787" s="1126"/>
      <c r="Z787" s="1126"/>
      <c r="AA787" s="1126"/>
      <c r="AB787" s="1126"/>
      <c r="AC787" s="1126"/>
      <c r="AD787" s="1126"/>
      <c r="AG787" s="1122"/>
    </row>
    <row r="788" spans="3:33">
      <c r="C788" s="1126"/>
      <c r="D788" s="1126"/>
      <c r="E788" s="1126"/>
      <c r="F788" s="1126"/>
      <c r="G788" s="1126"/>
      <c r="H788" s="1126"/>
      <c r="I788" s="1126"/>
      <c r="J788" s="1126"/>
      <c r="K788" s="1126"/>
      <c r="L788" s="1126"/>
      <c r="M788" s="1126"/>
      <c r="N788" s="1126"/>
      <c r="O788" s="1126"/>
      <c r="P788" s="1126"/>
      <c r="Q788" s="1126"/>
      <c r="R788" s="1126"/>
      <c r="S788" s="1126"/>
      <c r="T788" s="1126"/>
      <c r="U788" s="1126"/>
      <c r="V788" s="1126"/>
      <c r="W788" s="1126"/>
      <c r="X788" s="1126"/>
      <c r="Y788" s="1126"/>
      <c r="Z788" s="1126"/>
      <c r="AA788" s="1126"/>
      <c r="AB788" s="1126"/>
      <c r="AC788" s="1126"/>
      <c r="AD788" s="1126"/>
      <c r="AG788" s="1122"/>
    </row>
    <row r="789" spans="3:33">
      <c r="C789" s="1126"/>
      <c r="D789" s="1126"/>
      <c r="E789" s="1126"/>
      <c r="F789" s="1126"/>
      <c r="G789" s="1126"/>
      <c r="H789" s="1126"/>
      <c r="I789" s="1126"/>
      <c r="J789" s="1126"/>
      <c r="K789" s="1126"/>
      <c r="L789" s="1126"/>
      <c r="M789" s="1126"/>
      <c r="N789" s="1126"/>
      <c r="O789" s="1126"/>
      <c r="P789" s="1126"/>
      <c r="Q789" s="1126"/>
      <c r="R789" s="1126"/>
      <c r="S789" s="1126"/>
      <c r="T789" s="1126"/>
      <c r="U789" s="1126"/>
      <c r="V789" s="1126"/>
      <c r="W789" s="1126"/>
      <c r="X789" s="1126"/>
      <c r="Y789" s="1126"/>
      <c r="Z789" s="1126"/>
      <c r="AA789" s="1126"/>
      <c r="AB789" s="1126"/>
      <c r="AC789" s="1126"/>
      <c r="AD789" s="1126"/>
      <c r="AG789" s="1122"/>
    </row>
    <row r="790" spans="3:33">
      <c r="C790" s="1126"/>
      <c r="D790" s="1126"/>
      <c r="E790" s="1126"/>
      <c r="F790" s="1126"/>
      <c r="G790" s="1126"/>
      <c r="H790" s="1126"/>
      <c r="I790" s="1126"/>
      <c r="J790" s="1126"/>
      <c r="K790" s="1126"/>
      <c r="L790" s="1126"/>
      <c r="M790" s="1126"/>
      <c r="N790" s="1126"/>
      <c r="O790" s="1126"/>
      <c r="P790" s="1126"/>
      <c r="Q790" s="1126"/>
      <c r="R790" s="1126"/>
      <c r="S790" s="1126"/>
      <c r="T790" s="1126"/>
      <c r="U790" s="1126"/>
      <c r="V790" s="1126"/>
      <c r="W790" s="1126"/>
      <c r="X790" s="1126"/>
      <c r="Y790" s="1126"/>
      <c r="Z790" s="1126"/>
      <c r="AA790" s="1126"/>
      <c r="AB790" s="1126"/>
      <c r="AC790" s="1126"/>
      <c r="AD790" s="1126"/>
      <c r="AG790" s="1122"/>
    </row>
    <row r="791" spans="3:33">
      <c r="C791" s="1126"/>
      <c r="D791" s="1126"/>
      <c r="E791" s="1126"/>
      <c r="F791" s="1126"/>
      <c r="G791" s="1126"/>
      <c r="H791" s="1126"/>
      <c r="I791" s="1126"/>
      <c r="J791" s="1126"/>
      <c r="K791" s="1126"/>
      <c r="L791" s="1126"/>
      <c r="M791" s="1126"/>
      <c r="N791" s="1126"/>
      <c r="O791" s="1126"/>
      <c r="P791" s="1126"/>
      <c r="Q791" s="1126"/>
      <c r="R791" s="1126"/>
      <c r="S791" s="1126"/>
      <c r="T791" s="1126"/>
      <c r="U791" s="1126"/>
      <c r="V791" s="1126"/>
      <c r="W791" s="1126"/>
      <c r="X791" s="1126"/>
      <c r="Y791" s="1126"/>
      <c r="Z791" s="1126"/>
      <c r="AA791" s="1126"/>
      <c r="AB791" s="1126"/>
      <c r="AC791" s="1126"/>
      <c r="AD791" s="1126"/>
      <c r="AG791" s="1122"/>
    </row>
    <row r="792" spans="3:33">
      <c r="C792" s="1126"/>
      <c r="D792" s="1126"/>
      <c r="E792" s="1126"/>
      <c r="F792" s="1126"/>
      <c r="G792" s="1126"/>
      <c r="H792" s="1126"/>
      <c r="I792" s="1126"/>
      <c r="J792" s="1126"/>
      <c r="K792" s="1126"/>
      <c r="L792" s="1126"/>
      <c r="M792" s="1126"/>
      <c r="N792" s="1126"/>
      <c r="O792" s="1126"/>
      <c r="P792" s="1126"/>
      <c r="Q792" s="1126"/>
      <c r="R792" s="1126"/>
      <c r="S792" s="1126"/>
      <c r="T792" s="1126"/>
      <c r="U792" s="1126"/>
      <c r="V792" s="1126"/>
      <c r="W792" s="1126"/>
      <c r="X792" s="1126"/>
      <c r="Y792" s="1126"/>
      <c r="Z792" s="1126"/>
      <c r="AA792" s="1126"/>
      <c r="AB792" s="1126"/>
      <c r="AC792" s="1126"/>
      <c r="AD792" s="1126"/>
      <c r="AG792" s="1122"/>
    </row>
    <row r="793" spans="3:33">
      <c r="C793" s="1126"/>
      <c r="D793" s="1126"/>
      <c r="E793" s="1126"/>
      <c r="F793" s="1126"/>
      <c r="G793" s="1126"/>
      <c r="H793" s="1126"/>
      <c r="I793" s="1126"/>
      <c r="J793" s="1126"/>
      <c r="K793" s="1126"/>
      <c r="L793" s="1126"/>
      <c r="M793" s="1126"/>
      <c r="N793" s="1126"/>
      <c r="O793" s="1126"/>
      <c r="P793" s="1126"/>
      <c r="Q793" s="1126"/>
      <c r="R793" s="1126"/>
      <c r="S793" s="1126"/>
      <c r="T793" s="1126"/>
      <c r="U793" s="1126"/>
      <c r="V793" s="1126"/>
      <c r="W793" s="1126"/>
      <c r="X793" s="1126"/>
      <c r="Y793" s="1126"/>
      <c r="Z793" s="1126"/>
      <c r="AA793" s="1126"/>
      <c r="AB793" s="1126"/>
      <c r="AC793" s="1126"/>
      <c r="AD793" s="1126"/>
      <c r="AG793" s="1122"/>
    </row>
    <row r="794" spans="3:33">
      <c r="C794" s="1126"/>
      <c r="D794" s="1126"/>
      <c r="E794" s="1126"/>
      <c r="F794" s="1126"/>
      <c r="G794" s="1126"/>
      <c r="H794" s="1126"/>
      <c r="I794" s="1126"/>
      <c r="J794" s="1126"/>
      <c r="K794" s="1126"/>
      <c r="L794" s="1126"/>
      <c r="M794" s="1126"/>
      <c r="N794" s="1126"/>
      <c r="O794" s="1126"/>
      <c r="P794" s="1126"/>
      <c r="Q794" s="1126"/>
      <c r="R794" s="1126"/>
      <c r="S794" s="1126"/>
      <c r="T794" s="1126"/>
      <c r="U794" s="1126"/>
      <c r="V794" s="1126"/>
      <c r="W794" s="1126"/>
      <c r="X794" s="1126"/>
      <c r="Y794" s="1126"/>
      <c r="Z794" s="1126"/>
      <c r="AA794" s="1126"/>
      <c r="AB794" s="1126"/>
      <c r="AC794" s="1126"/>
      <c r="AD794" s="1126"/>
      <c r="AG794" s="1122"/>
    </row>
    <row r="795" spans="3:33">
      <c r="C795" s="1126"/>
      <c r="D795" s="1126"/>
      <c r="E795" s="1126"/>
      <c r="F795" s="1126"/>
      <c r="G795" s="1126"/>
      <c r="H795" s="1126"/>
      <c r="I795" s="1126"/>
      <c r="J795" s="1126"/>
      <c r="K795" s="1126"/>
      <c r="L795" s="1126"/>
      <c r="M795" s="1126"/>
      <c r="N795" s="1126"/>
      <c r="O795" s="1126"/>
      <c r="P795" s="1126"/>
      <c r="Q795" s="1126"/>
      <c r="R795" s="1126"/>
      <c r="S795" s="1126"/>
      <c r="T795" s="1126"/>
      <c r="U795" s="1126"/>
      <c r="V795" s="1126"/>
      <c r="W795" s="1126"/>
      <c r="X795" s="1126"/>
      <c r="Y795" s="1126"/>
      <c r="Z795" s="1126"/>
      <c r="AA795" s="1126"/>
      <c r="AB795" s="1126"/>
      <c r="AC795" s="1126"/>
      <c r="AD795" s="1126"/>
      <c r="AG795" s="1122"/>
    </row>
    <row r="796" spans="3:33">
      <c r="C796" s="1126"/>
      <c r="D796" s="1126"/>
      <c r="E796" s="1126"/>
      <c r="F796" s="1126"/>
      <c r="G796" s="1126"/>
      <c r="H796" s="1126"/>
      <c r="I796" s="1126"/>
      <c r="J796" s="1126"/>
      <c r="K796" s="1126"/>
      <c r="L796" s="1126"/>
      <c r="M796" s="1126"/>
      <c r="N796" s="1126"/>
      <c r="O796" s="1126"/>
      <c r="P796" s="1126"/>
      <c r="Q796" s="1126"/>
      <c r="R796" s="1126"/>
      <c r="S796" s="1126"/>
      <c r="T796" s="1126"/>
      <c r="U796" s="1126"/>
      <c r="V796" s="1126"/>
      <c r="W796" s="1126"/>
      <c r="X796" s="1126"/>
      <c r="Y796" s="1126"/>
      <c r="Z796" s="1126"/>
      <c r="AA796" s="1126"/>
      <c r="AB796" s="1126"/>
      <c r="AC796" s="1126"/>
      <c r="AD796" s="1126"/>
      <c r="AG796" s="1122"/>
    </row>
    <row r="797" spans="3:33">
      <c r="C797" s="1126"/>
      <c r="D797" s="1126"/>
      <c r="E797" s="1126"/>
      <c r="F797" s="1126"/>
      <c r="G797" s="1126"/>
      <c r="H797" s="1126"/>
      <c r="I797" s="1126"/>
      <c r="J797" s="1126"/>
      <c r="K797" s="1126"/>
      <c r="L797" s="1126"/>
      <c r="M797" s="1126"/>
      <c r="N797" s="1126"/>
      <c r="O797" s="1126"/>
      <c r="P797" s="1126"/>
      <c r="Q797" s="1126"/>
      <c r="R797" s="1126"/>
      <c r="S797" s="1126"/>
      <c r="T797" s="1126"/>
      <c r="U797" s="1126"/>
      <c r="V797" s="1126"/>
      <c r="W797" s="1126"/>
      <c r="X797" s="1126"/>
      <c r="Y797" s="1126"/>
      <c r="Z797" s="1126"/>
      <c r="AA797" s="1126"/>
      <c r="AB797" s="1126"/>
      <c r="AC797" s="1126"/>
      <c r="AD797" s="1126"/>
      <c r="AG797" s="1122"/>
    </row>
    <row r="798" spans="3:33">
      <c r="C798" s="1126"/>
      <c r="D798" s="1126"/>
      <c r="E798" s="1126"/>
      <c r="F798" s="1126"/>
      <c r="G798" s="1126"/>
      <c r="H798" s="1126"/>
      <c r="I798" s="1126"/>
      <c r="J798" s="1126"/>
      <c r="K798" s="1126"/>
      <c r="L798" s="1126"/>
      <c r="M798" s="1126"/>
      <c r="N798" s="1126"/>
      <c r="O798" s="1126"/>
      <c r="P798" s="1126"/>
      <c r="Q798" s="1126"/>
      <c r="R798" s="1126"/>
      <c r="S798" s="1126"/>
      <c r="T798" s="1126"/>
      <c r="U798" s="1126"/>
      <c r="V798" s="1126"/>
      <c r="W798" s="1126"/>
      <c r="X798" s="1126"/>
      <c r="Y798" s="1126"/>
      <c r="Z798" s="1126"/>
      <c r="AA798" s="1126"/>
      <c r="AB798" s="1126"/>
      <c r="AC798" s="1126"/>
      <c r="AD798" s="1126"/>
      <c r="AG798" s="1122"/>
    </row>
    <row r="799" spans="3:33">
      <c r="C799" s="1126"/>
      <c r="D799" s="1126"/>
      <c r="E799" s="1126"/>
      <c r="F799" s="1126"/>
      <c r="G799" s="1126"/>
      <c r="H799" s="1126"/>
      <c r="I799" s="1126"/>
      <c r="J799" s="1126"/>
      <c r="K799" s="1126"/>
      <c r="L799" s="1126"/>
      <c r="M799" s="1126"/>
      <c r="N799" s="1126"/>
      <c r="O799" s="1126"/>
      <c r="P799" s="1126"/>
      <c r="Q799" s="1126"/>
      <c r="R799" s="1126"/>
      <c r="S799" s="1126"/>
      <c r="T799" s="1126"/>
      <c r="U799" s="1126"/>
      <c r="V799" s="1126"/>
      <c r="W799" s="1126"/>
      <c r="X799" s="1126"/>
      <c r="Y799" s="1126"/>
      <c r="Z799" s="1126"/>
      <c r="AA799" s="1126"/>
      <c r="AB799" s="1126"/>
      <c r="AC799" s="1126"/>
      <c r="AD799" s="1126"/>
      <c r="AG799" s="1122"/>
    </row>
    <row r="800" spans="3:33">
      <c r="C800" s="1126"/>
      <c r="D800" s="1126"/>
      <c r="E800" s="1126"/>
      <c r="F800" s="1126"/>
      <c r="G800" s="1126"/>
      <c r="H800" s="1126"/>
      <c r="I800" s="1126"/>
      <c r="J800" s="1126"/>
      <c r="K800" s="1126"/>
      <c r="L800" s="1126"/>
      <c r="M800" s="1126"/>
      <c r="N800" s="1126"/>
      <c r="O800" s="1126"/>
      <c r="P800" s="1126"/>
      <c r="Q800" s="1126"/>
      <c r="R800" s="1126"/>
      <c r="S800" s="1126"/>
      <c r="T800" s="1126"/>
      <c r="U800" s="1126"/>
      <c r="V800" s="1126"/>
      <c r="W800" s="1126"/>
      <c r="X800" s="1126"/>
      <c r="Y800" s="1126"/>
      <c r="Z800" s="1126"/>
      <c r="AA800" s="1126"/>
      <c r="AB800" s="1126"/>
      <c r="AC800" s="1126"/>
      <c r="AD800" s="1126"/>
      <c r="AG800" s="1122"/>
    </row>
    <row r="801" spans="3:33">
      <c r="C801" s="1126"/>
      <c r="D801" s="1126"/>
      <c r="E801" s="1126"/>
      <c r="F801" s="1126"/>
      <c r="G801" s="1126"/>
      <c r="H801" s="1126"/>
      <c r="I801" s="1126"/>
      <c r="J801" s="1126"/>
      <c r="K801" s="1126"/>
      <c r="L801" s="1126"/>
      <c r="M801" s="1126"/>
      <c r="N801" s="1126"/>
      <c r="O801" s="1126"/>
      <c r="P801" s="1126"/>
      <c r="Q801" s="1126"/>
      <c r="R801" s="1126"/>
      <c r="S801" s="1126"/>
      <c r="T801" s="1126"/>
      <c r="U801" s="1126"/>
      <c r="V801" s="1126"/>
      <c r="W801" s="1126"/>
      <c r="X801" s="1126"/>
      <c r="Y801" s="1126"/>
      <c r="Z801" s="1126"/>
      <c r="AA801" s="1126"/>
      <c r="AB801" s="1126"/>
      <c r="AC801" s="1126"/>
      <c r="AD801" s="1126"/>
      <c r="AG801" s="1122"/>
    </row>
    <row r="802" spans="3:33">
      <c r="C802" s="1126"/>
      <c r="D802" s="1126"/>
      <c r="E802" s="1126"/>
      <c r="F802" s="1126"/>
      <c r="G802" s="1126"/>
      <c r="H802" s="1126"/>
      <c r="I802" s="1126"/>
      <c r="J802" s="1126"/>
      <c r="K802" s="1126"/>
      <c r="L802" s="1126"/>
      <c r="M802" s="1126"/>
      <c r="N802" s="1126"/>
      <c r="O802" s="1126"/>
      <c r="P802" s="1126"/>
      <c r="Q802" s="1126"/>
      <c r="R802" s="1126"/>
      <c r="S802" s="1126"/>
      <c r="T802" s="1126"/>
      <c r="U802" s="1126"/>
      <c r="V802" s="1126"/>
      <c r="W802" s="1126"/>
      <c r="X802" s="1126"/>
      <c r="Y802" s="1126"/>
      <c r="Z802" s="1126"/>
      <c r="AA802" s="1126"/>
      <c r="AB802" s="1126"/>
      <c r="AC802" s="1126"/>
      <c r="AD802" s="1126"/>
      <c r="AG802" s="1122"/>
    </row>
    <row r="803" spans="3:33">
      <c r="C803" s="1126"/>
      <c r="D803" s="1126"/>
      <c r="E803" s="1126"/>
      <c r="F803" s="1126"/>
      <c r="G803" s="1126"/>
      <c r="H803" s="1126"/>
      <c r="I803" s="1126"/>
      <c r="J803" s="1126"/>
      <c r="K803" s="1126"/>
      <c r="L803" s="1126"/>
      <c r="M803" s="1126"/>
      <c r="N803" s="1126"/>
      <c r="O803" s="1126"/>
      <c r="P803" s="1126"/>
      <c r="Q803" s="1126"/>
      <c r="R803" s="1126"/>
      <c r="S803" s="1126"/>
      <c r="T803" s="1126"/>
      <c r="U803" s="1126"/>
      <c r="V803" s="1126"/>
      <c r="W803" s="1126"/>
      <c r="X803" s="1126"/>
      <c r="Y803" s="1126"/>
      <c r="Z803" s="1126"/>
      <c r="AA803" s="1126"/>
      <c r="AB803" s="1126"/>
      <c r="AC803" s="1126"/>
      <c r="AD803" s="1126"/>
      <c r="AG803" s="1122"/>
    </row>
    <row r="804" spans="3:33">
      <c r="C804" s="1126"/>
      <c r="D804" s="1126"/>
      <c r="E804" s="1126"/>
      <c r="F804" s="1126"/>
      <c r="G804" s="1126"/>
      <c r="H804" s="1126"/>
      <c r="I804" s="1126"/>
      <c r="J804" s="1126"/>
      <c r="K804" s="1126"/>
      <c r="L804" s="1126"/>
      <c r="M804" s="1126"/>
      <c r="N804" s="1126"/>
      <c r="O804" s="1126"/>
      <c r="P804" s="1126"/>
      <c r="Q804" s="1126"/>
      <c r="R804" s="1126"/>
      <c r="S804" s="1126"/>
      <c r="T804" s="1126"/>
      <c r="U804" s="1126"/>
      <c r="V804" s="1126"/>
      <c r="W804" s="1126"/>
      <c r="X804" s="1126"/>
      <c r="Y804" s="1126"/>
      <c r="Z804" s="1126"/>
      <c r="AA804" s="1126"/>
      <c r="AB804" s="1126"/>
      <c r="AC804" s="1126"/>
      <c r="AD804" s="1126"/>
      <c r="AG804" s="1122"/>
    </row>
    <row r="805" spans="3:33">
      <c r="C805" s="1126"/>
      <c r="D805" s="1126"/>
      <c r="E805" s="1126"/>
      <c r="F805" s="1126"/>
      <c r="G805" s="1126"/>
      <c r="H805" s="1126"/>
      <c r="I805" s="1126"/>
      <c r="J805" s="1126"/>
      <c r="K805" s="1126"/>
      <c r="L805" s="1126"/>
      <c r="M805" s="1126"/>
      <c r="N805" s="1126"/>
      <c r="O805" s="1126"/>
      <c r="P805" s="1126"/>
      <c r="Q805" s="1126"/>
      <c r="R805" s="1126"/>
      <c r="S805" s="1126"/>
      <c r="T805" s="1126"/>
      <c r="U805" s="1126"/>
      <c r="V805" s="1126"/>
      <c r="W805" s="1126"/>
      <c r="X805" s="1126"/>
      <c r="Y805" s="1126"/>
      <c r="Z805" s="1126"/>
      <c r="AA805" s="1126"/>
      <c r="AB805" s="1126"/>
      <c r="AC805" s="1126"/>
      <c r="AD805" s="1126"/>
      <c r="AG805" s="1122"/>
    </row>
    <row r="806" spans="3:33">
      <c r="C806" s="1126"/>
      <c r="D806" s="1126"/>
      <c r="E806" s="1126"/>
      <c r="F806" s="1126"/>
      <c r="G806" s="1126"/>
      <c r="H806" s="1126"/>
      <c r="I806" s="1126"/>
      <c r="J806" s="1126"/>
      <c r="K806" s="1126"/>
      <c r="L806" s="1126"/>
      <c r="M806" s="1126"/>
      <c r="N806" s="1126"/>
      <c r="O806" s="1126"/>
      <c r="P806" s="1126"/>
      <c r="Q806" s="1126"/>
      <c r="R806" s="1126"/>
      <c r="S806" s="1126"/>
      <c r="T806" s="1126"/>
      <c r="U806" s="1126"/>
      <c r="V806" s="1126"/>
      <c r="W806" s="1126"/>
      <c r="X806" s="1126"/>
      <c r="Y806" s="1126"/>
      <c r="Z806" s="1126"/>
      <c r="AA806" s="1126"/>
      <c r="AB806" s="1126"/>
      <c r="AC806" s="1126"/>
      <c r="AD806" s="1126"/>
      <c r="AG806" s="1122"/>
    </row>
    <row r="807" spans="3:33">
      <c r="C807" s="1126"/>
      <c r="D807" s="1126"/>
      <c r="E807" s="1126"/>
      <c r="F807" s="1126"/>
      <c r="G807" s="1126"/>
      <c r="H807" s="1126"/>
      <c r="I807" s="1126"/>
      <c r="J807" s="1126"/>
      <c r="K807" s="1126"/>
      <c r="L807" s="1126"/>
      <c r="M807" s="1126"/>
      <c r="N807" s="1126"/>
      <c r="O807" s="1126"/>
      <c r="P807" s="1126"/>
      <c r="Q807" s="1126"/>
      <c r="R807" s="1126"/>
      <c r="S807" s="1126"/>
      <c r="T807" s="1126"/>
      <c r="U807" s="1126"/>
      <c r="V807" s="1126"/>
      <c r="W807" s="1126"/>
      <c r="X807" s="1126"/>
      <c r="Y807" s="1126"/>
      <c r="Z807" s="1126"/>
      <c r="AA807" s="1126"/>
      <c r="AB807" s="1126"/>
      <c r="AC807" s="1126"/>
      <c r="AD807" s="1126"/>
      <c r="AG807" s="1122"/>
    </row>
    <row r="808" spans="3:33">
      <c r="C808" s="1126"/>
      <c r="D808" s="1126"/>
      <c r="E808" s="1126"/>
      <c r="F808" s="1126"/>
      <c r="G808" s="1126"/>
      <c r="H808" s="1126"/>
      <c r="I808" s="1126"/>
      <c r="J808" s="1126"/>
      <c r="K808" s="1126"/>
      <c r="L808" s="1126"/>
      <c r="M808" s="1126"/>
      <c r="N808" s="1126"/>
      <c r="O808" s="1126"/>
      <c r="P808" s="1126"/>
      <c r="Q808" s="1126"/>
      <c r="R808" s="1126"/>
      <c r="S808" s="1126"/>
      <c r="T808" s="1126"/>
      <c r="U808" s="1126"/>
      <c r="V808" s="1126"/>
      <c r="W808" s="1126"/>
      <c r="X808" s="1126"/>
      <c r="Y808" s="1126"/>
      <c r="Z808" s="1126"/>
      <c r="AA808" s="1126"/>
      <c r="AB808" s="1126"/>
      <c r="AC808" s="1126"/>
      <c r="AD808" s="1126"/>
      <c r="AG808" s="1122"/>
    </row>
    <row r="809" spans="3:33">
      <c r="C809" s="1126"/>
      <c r="D809" s="1126"/>
      <c r="E809" s="1126"/>
      <c r="F809" s="1126"/>
      <c r="G809" s="1126"/>
      <c r="H809" s="1126"/>
      <c r="I809" s="1126"/>
      <c r="J809" s="1126"/>
      <c r="K809" s="1126"/>
      <c r="L809" s="1126"/>
      <c r="M809" s="1126"/>
      <c r="N809" s="1126"/>
      <c r="O809" s="1126"/>
      <c r="P809" s="1126"/>
      <c r="Q809" s="1126"/>
      <c r="R809" s="1126"/>
      <c r="S809" s="1126"/>
      <c r="T809" s="1126"/>
      <c r="U809" s="1126"/>
      <c r="V809" s="1126"/>
      <c r="W809" s="1126"/>
      <c r="X809" s="1126"/>
      <c r="Y809" s="1126"/>
      <c r="Z809" s="1126"/>
      <c r="AA809" s="1126"/>
      <c r="AB809" s="1126"/>
      <c r="AC809" s="1126"/>
      <c r="AD809" s="1126"/>
      <c r="AG809" s="1122"/>
    </row>
    <row r="810" spans="3:33">
      <c r="C810" s="1126"/>
      <c r="D810" s="1126"/>
      <c r="E810" s="1126"/>
      <c r="F810" s="1126"/>
      <c r="G810" s="1126"/>
      <c r="H810" s="1126"/>
      <c r="I810" s="1126"/>
      <c r="J810" s="1126"/>
      <c r="K810" s="1126"/>
      <c r="L810" s="1126"/>
      <c r="M810" s="1126"/>
      <c r="N810" s="1126"/>
      <c r="O810" s="1126"/>
      <c r="P810" s="1126"/>
      <c r="Q810" s="1126"/>
      <c r="R810" s="1126"/>
      <c r="S810" s="1126"/>
      <c r="T810" s="1126"/>
      <c r="U810" s="1126"/>
      <c r="V810" s="1126"/>
      <c r="W810" s="1126"/>
      <c r="X810" s="1126"/>
      <c r="Y810" s="1126"/>
      <c r="Z810" s="1126"/>
      <c r="AA810" s="1126"/>
      <c r="AB810" s="1126"/>
      <c r="AC810" s="1126"/>
      <c r="AD810" s="1126"/>
      <c r="AG810" s="1122"/>
    </row>
    <row r="811" spans="3:33">
      <c r="C811" s="1126"/>
      <c r="D811" s="1126"/>
      <c r="E811" s="1126"/>
      <c r="F811" s="1126"/>
      <c r="G811" s="1126"/>
      <c r="H811" s="1126"/>
      <c r="I811" s="1126"/>
      <c r="J811" s="1126"/>
      <c r="K811" s="1126"/>
      <c r="L811" s="1126"/>
      <c r="M811" s="1126"/>
      <c r="N811" s="1126"/>
      <c r="O811" s="1126"/>
      <c r="P811" s="1126"/>
      <c r="Q811" s="1126"/>
      <c r="R811" s="1126"/>
      <c r="S811" s="1126"/>
      <c r="T811" s="1126"/>
      <c r="U811" s="1126"/>
      <c r="V811" s="1126"/>
      <c r="W811" s="1126"/>
      <c r="X811" s="1126"/>
      <c r="Y811" s="1126"/>
      <c r="Z811" s="1126"/>
      <c r="AA811" s="1126"/>
      <c r="AB811" s="1126"/>
      <c r="AC811" s="1126"/>
      <c r="AD811" s="1126"/>
      <c r="AG811" s="1122"/>
    </row>
    <row r="812" spans="3:33">
      <c r="C812" s="1126"/>
      <c r="D812" s="1126"/>
      <c r="E812" s="1126"/>
      <c r="F812" s="1126"/>
      <c r="G812" s="1126"/>
      <c r="H812" s="1126"/>
      <c r="I812" s="1126"/>
      <c r="J812" s="1126"/>
      <c r="K812" s="1126"/>
      <c r="L812" s="1126"/>
      <c r="M812" s="1126"/>
      <c r="N812" s="1126"/>
      <c r="O812" s="1126"/>
      <c r="P812" s="1126"/>
      <c r="Q812" s="1126"/>
      <c r="R812" s="1126"/>
      <c r="S812" s="1126"/>
      <c r="T812" s="1126"/>
      <c r="U812" s="1126"/>
      <c r="V812" s="1126"/>
      <c r="W812" s="1126"/>
      <c r="X812" s="1126"/>
      <c r="Y812" s="1126"/>
      <c r="Z812" s="1126"/>
      <c r="AA812" s="1126"/>
      <c r="AB812" s="1126"/>
      <c r="AC812" s="1126"/>
      <c r="AD812" s="1126"/>
      <c r="AG812" s="1122"/>
    </row>
    <row r="813" spans="3:33">
      <c r="C813" s="1126"/>
      <c r="D813" s="1126"/>
      <c r="E813" s="1126"/>
      <c r="F813" s="1126"/>
      <c r="G813" s="1126"/>
      <c r="H813" s="1126"/>
      <c r="I813" s="1126"/>
      <c r="J813" s="1126"/>
      <c r="K813" s="1126"/>
      <c r="L813" s="1126"/>
      <c r="M813" s="1126"/>
      <c r="N813" s="1126"/>
      <c r="O813" s="1126"/>
      <c r="P813" s="1126"/>
      <c r="Q813" s="1126"/>
      <c r="R813" s="1126"/>
      <c r="S813" s="1126"/>
      <c r="T813" s="1126"/>
      <c r="U813" s="1126"/>
      <c r="V813" s="1126"/>
      <c r="W813" s="1126"/>
      <c r="X813" s="1126"/>
      <c r="Y813" s="1126"/>
      <c r="Z813" s="1126"/>
      <c r="AA813" s="1126"/>
      <c r="AB813" s="1126"/>
      <c r="AC813" s="1126"/>
      <c r="AD813" s="1126"/>
      <c r="AG813" s="1122"/>
    </row>
    <row r="814" spans="3:33">
      <c r="C814" s="1126"/>
      <c r="D814" s="1126"/>
      <c r="E814" s="1126"/>
      <c r="F814" s="1126"/>
      <c r="G814" s="1126"/>
      <c r="H814" s="1126"/>
      <c r="I814" s="1126"/>
      <c r="J814" s="1126"/>
      <c r="K814" s="1126"/>
      <c r="L814" s="1126"/>
      <c r="M814" s="1126"/>
      <c r="N814" s="1126"/>
      <c r="O814" s="1126"/>
      <c r="P814" s="1126"/>
      <c r="Q814" s="1126"/>
      <c r="R814" s="1126"/>
      <c r="S814" s="1126"/>
      <c r="T814" s="1126"/>
      <c r="U814" s="1126"/>
      <c r="V814" s="1126"/>
      <c r="W814" s="1126"/>
      <c r="X814" s="1126"/>
      <c r="Y814" s="1126"/>
      <c r="Z814" s="1126"/>
      <c r="AA814" s="1126"/>
      <c r="AB814" s="1126"/>
      <c r="AC814" s="1126"/>
      <c r="AD814" s="1126"/>
      <c r="AG814" s="1122"/>
    </row>
    <row r="815" spans="3:33">
      <c r="C815" s="1126"/>
      <c r="D815" s="1126"/>
      <c r="E815" s="1126"/>
      <c r="F815" s="1126"/>
      <c r="G815" s="1126"/>
      <c r="H815" s="1126"/>
      <c r="I815" s="1126"/>
      <c r="J815" s="1126"/>
      <c r="K815" s="1126"/>
      <c r="L815" s="1126"/>
      <c r="M815" s="1126"/>
      <c r="N815" s="1126"/>
      <c r="O815" s="1126"/>
      <c r="P815" s="1126"/>
      <c r="Q815" s="1126"/>
      <c r="R815" s="1126"/>
      <c r="S815" s="1126"/>
      <c r="T815" s="1126"/>
      <c r="U815" s="1126"/>
      <c r="V815" s="1126"/>
      <c r="W815" s="1126"/>
      <c r="X815" s="1126"/>
      <c r="Y815" s="1126"/>
      <c r="Z815" s="1126"/>
      <c r="AA815" s="1126"/>
      <c r="AB815" s="1126"/>
      <c r="AC815" s="1126"/>
      <c r="AD815" s="1126"/>
      <c r="AG815" s="1122"/>
    </row>
    <row r="816" spans="3:33">
      <c r="C816" s="1126"/>
      <c r="D816" s="1126"/>
      <c r="E816" s="1126"/>
      <c r="F816" s="1126"/>
      <c r="G816" s="1126"/>
      <c r="H816" s="1126"/>
      <c r="I816" s="1126"/>
      <c r="J816" s="1126"/>
      <c r="K816" s="1126"/>
      <c r="L816" s="1126"/>
      <c r="M816" s="1126"/>
      <c r="N816" s="1126"/>
      <c r="O816" s="1126"/>
      <c r="P816" s="1126"/>
      <c r="Q816" s="1126"/>
      <c r="R816" s="1126"/>
      <c r="S816" s="1126"/>
      <c r="T816" s="1126"/>
      <c r="U816" s="1126"/>
      <c r="V816" s="1126"/>
      <c r="W816" s="1126"/>
      <c r="X816" s="1126"/>
      <c r="Y816" s="1126"/>
      <c r="Z816" s="1126"/>
      <c r="AA816" s="1126"/>
      <c r="AB816" s="1126"/>
      <c r="AC816" s="1126"/>
      <c r="AD816" s="1126"/>
      <c r="AG816" s="1122"/>
    </row>
    <row r="817" spans="3:33">
      <c r="C817" s="1126"/>
      <c r="D817" s="1126"/>
      <c r="E817" s="1126"/>
      <c r="F817" s="1126"/>
      <c r="G817" s="1126"/>
      <c r="H817" s="1126"/>
      <c r="I817" s="1126"/>
      <c r="J817" s="1126"/>
      <c r="K817" s="1126"/>
      <c r="L817" s="1126"/>
      <c r="M817" s="1126"/>
      <c r="N817" s="1126"/>
      <c r="O817" s="1126"/>
      <c r="P817" s="1126"/>
      <c r="Q817" s="1126"/>
      <c r="R817" s="1126"/>
      <c r="S817" s="1126"/>
      <c r="T817" s="1126"/>
      <c r="U817" s="1126"/>
      <c r="V817" s="1126"/>
      <c r="W817" s="1126"/>
      <c r="X817" s="1126"/>
      <c r="Y817" s="1126"/>
      <c r="Z817" s="1126"/>
      <c r="AA817" s="1126"/>
      <c r="AB817" s="1126"/>
      <c r="AC817" s="1126"/>
      <c r="AD817" s="1126"/>
      <c r="AG817" s="1122"/>
    </row>
    <row r="818" spans="3:33">
      <c r="C818" s="1126"/>
      <c r="D818" s="1126"/>
      <c r="E818" s="1126"/>
      <c r="F818" s="1126"/>
      <c r="G818" s="1126"/>
      <c r="H818" s="1126"/>
      <c r="I818" s="1126"/>
      <c r="J818" s="1126"/>
      <c r="K818" s="1126"/>
      <c r="L818" s="1126"/>
      <c r="M818" s="1126"/>
      <c r="N818" s="1126"/>
      <c r="O818" s="1126"/>
      <c r="P818" s="1126"/>
      <c r="Q818" s="1126"/>
      <c r="R818" s="1126"/>
      <c r="S818" s="1126"/>
      <c r="T818" s="1126"/>
      <c r="U818" s="1126"/>
      <c r="V818" s="1126"/>
      <c r="W818" s="1126"/>
      <c r="X818" s="1126"/>
      <c r="Y818" s="1126"/>
      <c r="Z818" s="1126"/>
      <c r="AA818" s="1126"/>
      <c r="AB818" s="1126"/>
      <c r="AC818" s="1126"/>
      <c r="AD818" s="1126"/>
      <c r="AG818" s="1122"/>
    </row>
    <row r="819" spans="3:33">
      <c r="C819" s="1126"/>
      <c r="D819" s="1126"/>
      <c r="E819" s="1126"/>
      <c r="F819" s="1126"/>
      <c r="G819" s="1126"/>
      <c r="H819" s="1126"/>
      <c r="I819" s="1126"/>
      <c r="J819" s="1126"/>
      <c r="K819" s="1126"/>
      <c r="L819" s="1126"/>
      <c r="M819" s="1126"/>
      <c r="N819" s="1126"/>
      <c r="O819" s="1126"/>
      <c r="P819" s="1126"/>
      <c r="Q819" s="1126"/>
      <c r="R819" s="1126"/>
      <c r="S819" s="1126"/>
      <c r="T819" s="1126"/>
      <c r="U819" s="1126"/>
      <c r="V819" s="1126"/>
      <c r="W819" s="1126"/>
      <c r="X819" s="1126"/>
      <c r="Y819" s="1126"/>
      <c r="Z819" s="1126"/>
      <c r="AA819" s="1126"/>
      <c r="AB819" s="1126"/>
      <c r="AC819" s="1126"/>
      <c r="AD819" s="1126"/>
      <c r="AG819" s="1122"/>
    </row>
    <row r="820" spans="3:33">
      <c r="C820" s="1126"/>
      <c r="D820" s="1126"/>
      <c r="E820" s="1126"/>
      <c r="F820" s="1126"/>
      <c r="G820" s="1126"/>
      <c r="H820" s="1126"/>
      <c r="I820" s="1126"/>
      <c r="J820" s="1126"/>
      <c r="K820" s="1126"/>
      <c r="L820" s="1126"/>
      <c r="M820" s="1126"/>
      <c r="N820" s="1126"/>
      <c r="O820" s="1126"/>
      <c r="P820" s="1126"/>
      <c r="Q820" s="1126"/>
      <c r="R820" s="1126"/>
      <c r="S820" s="1126"/>
      <c r="T820" s="1126"/>
      <c r="U820" s="1126"/>
      <c r="V820" s="1126"/>
      <c r="W820" s="1126"/>
      <c r="X820" s="1126"/>
      <c r="Y820" s="1126"/>
      <c r="Z820" s="1126"/>
      <c r="AA820" s="1126"/>
      <c r="AB820" s="1126"/>
      <c r="AC820" s="1126"/>
      <c r="AD820" s="1126"/>
      <c r="AG820" s="1122"/>
    </row>
    <row r="821" spans="3:33">
      <c r="C821" s="1126"/>
      <c r="D821" s="1126"/>
      <c r="E821" s="1126"/>
      <c r="F821" s="1126"/>
      <c r="G821" s="1126"/>
      <c r="H821" s="1126"/>
      <c r="I821" s="1126"/>
      <c r="J821" s="1126"/>
      <c r="K821" s="1126"/>
      <c r="L821" s="1126"/>
      <c r="M821" s="1126"/>
      <c r="N821" s="1126"/>
      <c r="O821" s="1126"/>
      <c r="P821" s="1126"/>
      <c r="Q821" s="1126"/>
      <c r="R821" s="1126"/>
      <c r="S821" s="1126"/>
      <c r="T821" s="1126"/>
      <c r="U821" s="1126"/>
      <c r="V821" s="1126"/>
      <c r="W821" s="1126"/>
      <c r="X821" s="1126"/>
      <c r="Y821" s="1126"/>
      <c r="Z821" s="1126"/>
      <c r="AA821" s="1126"/>
      <c r="AB821" s="1126"/>
      <c r="AC821" s="1126"/>
      <c r="AD821" s="1126"/>
      <c r="AG821" s="1122"/>
    </row>
    <row r="822" spans="3:33">
      <c r="C822" s="1126"/>
      <c r="D822" s="1126"/>
      <c r="E822" s="1126"/>
      <c r="F822" s="1126"/>
      <c r="G822" s="1126"/>
      <c r="H822" s="1126"/>
      <c r="I822" s="1126"/>
      <c r="J822" s="1126"/>
      <c r="K822" s="1126"/>
      <c r="L822" s="1126"/>
      <c r="M822" s="1126"/>
      <c r="N822" s="1126"/>
      <c r="O822" s="1126"/>
      <c r="P822" s="1126"/>
      <c r="Q822" s="1126"/>
      <c r="R822" s="1126"/>
      <c r="S822" s="1126"/>
      <c r="T822" s="1126"/>
      <c r="U822" s="1126"/>
      <c r="V822" s="1126"/>
      <c r="W822" s="1126"/>
      <c r="X822" s="1126"/>
      <c r="Y822" s="1126"/>
      <c r="Z822" s="1126"/>
      <c r="AA822" s="1126"/>
      <c r="AB822" s="1126"/>
      <c r="AC822" s="1126"/>
      <c r="AD822" s="1126"/>
      <c r="AG822" s="1122"/>
    </row>
    <row r="823" spans="3:33">
      <c r="C823" s="1126"/>
      <c r="D823" s="1126"/>
      <c r="E823" s="1126"/>
      <c r="F823" s="1126"/>
      <c r="G823" s="1126"/>
      <c r="H823" s="1126"/>
      <c r="I823" s="1126"/>
      <c r="J823" s="1126"/>
      <c r="K823" s="1126"/>
      <c r="L823" s="1126"/>
      <c r="M823" s="1126"/>
      <c r="N823" s="1126"/>
      <c r="O823" s="1126"/>
      <c r="P823" s="1126"/>
      <c r="Q823" s="1126"/>
      <c r="R823" s="1126"/>
      <c r="S823" s="1126"/>
      <c r="T823" s="1126"/>
      <c r="U823" s="1126"/>
      <c r="V823" s="1126"/>
      <c r="W823" s="1126"/>
      <c r="X823" s="1126"/>
      <c r="Y823" s="1126"/>
      <c r="Z823" s="1126"/>
      <c r="AA823" s="1126"/>
      <c r="AB823" s="1126"/>
      <c r="AC823" s="1126"/>
      <c r="AD823" s="1126"/>
      <c r="AG823" s="1122"/>
    </row>
    <row r="824" spans="3:33">
      <c r="C824" s="1126"/>
      <c r="D824" s="1126"/>
      <c r="E824" s="1126"/>
      <c r="F824" s="1126"/>
      <c r="G824" s="1126"/>
      <c r="H824" s="1126"/>
      <c r="I824" s="1126"/>
      <c r="J824" s="1126"/>
      <c r="K824" s="1126"/>
      <c r="L824" s="1126"/>
      <c r="M824" s="1126"/>
      <c r="N824" s="1126"/>
      <c r="O824" s="1126"/>
      <c r="P824" s="1126"/>
      <c r="Q824" s="1126"/>
      <c r="R824" s="1126"/>
      <c r="S824" s="1126"/>
      <c r="T824" s="1126"/>
      <c r="U824" s="1126"/>
      <c r="V824" s="1126"/>
      <c r="W824" s="1126"/>
      <c r="X824" s="1126"/>
      <c r="Y824" s="1126"/>
      <c r="Z824" s="1126"/>
      <c r="AA824" s="1126"/>
      <c r="AB824" s="1126"/>
      <c r="AC824" s="1126"/>
      <c r="AD824" s="1126"/>
      <c r="AG824" s="1122"/>
    </row>
    <row r="825" spans="3:33">
      <c r="C825" s="1126"/>
      <c r="D825" s="1126"/>
      <c r="E825" s="1126"/>
      <c r="F825" s="1126"/>
      <c r="G825" s="1126"/>
      <c r="H825" s="1126"/>
      <c r="I825" s="1126"/>
      <c r="J825" s="1126"/>
      <c r="K825" s="1126"/>
      <c r="L825" s="1126"/>
      <c r="M825" s="1126"/>
      <c r="N825" s="1126"/>
      <c r="O825" s="1126"/>
      <c r="P825" s="1126"/>
      <c r="Q825" s="1126"/>
      <c r="R825" s="1126"/>
      <c r="S825" s="1126"/>
      <c r="T825" s="1126"/>
      <c r="U825" s="1126"/>
      <c r="V825" s="1126"/>
      <c r="W825" s="1126"/>
      <c r="X825" s="1126"/>
      <c r="Y825" s="1126"/>
      <c r="Z825" s="1126"/>
      <c r="AA825" s="1126"/>
      <c r="AB825" s="1126"/>
      <c r="AC825" s="1126"/>
      <c r="AD825" s="1126"/>
      <c r="AG825" s="1122"/>
    </row>
    <row r="826" spans="3:33">
      <c r="C826" s="1126"/>
      <c r="D826" s="1126"/>
      <c r="E826" s="1126"/>
      <c r="F826" s="1126"/>
      <c r="G826" s="1126"/>
      <c r="H826" s="1126"/>
      <c r="I826" s="1126"/>
      <c r="J826" s="1126"/>
      <c r="K826" s="1126"/>
      <c r="L826" s="1126"/>
      <c r="M826" s="1126"/>
      <c r="N826" s="1126"/>
      <c r="O826" s="1126"/>
      <c r="P826" s="1126"/>
      <c r="Q826" s="1126"/>
      <c r="R826" s="1126"/>
      <c r="S826" s="1126"/>
      <c r="T826" s="1126"/>
      <c r="U826" s="1126"/>
      <c r="V826" s="1126"/>
      <c r="W826" s="1126"/>
      <c r="X826" s="1126"/>
      <c r="Y826" s="1126"/>
      <c r="Z826" s="1126"/>
      <c r="AA826" s="1126"/>
      <c r="AB826" s="1126"/>
      <c r="AC826" s="1126"/>
      <c r="AD826" s="1126"/>
      <c r="AG826" s="1122"/>
    </row>
    <row r="827" spans="3:33">
      <c r="C827" s="1126"/>
      <c r="D827" s="1126"/>
      <c r="E827" s="1126"/>
      <c r="F827" s="1126"/>
      <c r="G827" s="1126"/>
      <c r="H827" s="1126"/>
      <c r="I827" s="1126"/>
      <c r="J827" s="1126"/>
      <c r="K827" s="1126"/>
      <c r="L827" s="1126"/>
      <c r="M827" s="1126"/>
      <c r="N827" s="1126"/>
      <c r="O827" s="1126"/>
      <c r="P827" s="1126"/>
      <c r="Q827" s="1126"/>
      <c r="R827" s="1126"/>
      <c r="S827" s="1126"/>
      <c r="T827" s="1126"/>
      <c r="U827" s="1126"/>
      <c r="V827" s="1126"/>
      <c r="W827" s="1126"/>
      <c r="X827" s="1126"/>
      <c r="Y827" s="1126"/>
      <c r="Z827" s="1126"/>
      <c r="AA827" s="1126"/>
      <c r="AB827" s="1126"/>
      <c r="AC827" s="1126"/>
      <c r="AD827" s="1126"/>
      <c r="AG827" s="1122"/>
    </row>
    <row r="828" spans="3:33">
      <c r="C828" s="1126"/>
      <c r="D828" s="1126"/>
      <c r="E828" s="1126"/>
      <c r="F828" s="1126"/>
      <c r="G828" s="1126"/>
      <c r="H828" s="1126"/>
      <c r="I828" s="1126"/>
      <c r="J828" s="1126"/>
      <c r="K828" s="1126"/>
      <c r="L828" s="1126"/>
      <c r="M828" s="1126"/>
      <c r="N828" s="1126"/>
      <c r="O828" s="1126"/>
      <c r="P828" s="1126"/>
      <c r="Q828" s="1126"/>
      <c r="R828" s="1126"/>
      <c r="S828" s="1126"/>
      <c r="T828" s="1126"/>
      <c r="U828" s="1126"/>
      <c r="V828" s="1126"/>
      <c r="W828" s="1126"/>
      <c r="X828" s="1126"/>
      <c r="Y828" s="1126"/>
      <c r="Z828" s="1126"/>
      <c r="AA828" s="1126"/>
      <c r="AB828" s="1126"/>
      <c r="AC828" s="1126"/>
      <c r="AD828" s="1126"/>
      <c r="AG828" s="1122"/>
    </row>
    <row r="829" spans="3:33">
      <c r="C829" s="1126"/>
      <c r="D829" s="1126"/>
      <c r="E829" s="1126"/>
      <c r="F829" s="1126"/>
      <c r="G829" s="1126"/>
      <c r="H829" s="1126"/>
      <c r="I829" s="1126"/>
      <c r="J829" s="1126"/>
      <c r="K829" s="1126"/>
      <c r="L829" s="1126"/>
      <c r="M829" s="1126"/>
      <c r="N829" s="1126"/>
      <c r="O829" s="1126"/>
      <c r="P829" s="1126"/>
      <c r="Q829" s="1126"/>
      <c r="R829" s="1126"/>
      <c r="S829" s="1126"/>
      <c r="T829" s="1126"/>
      <c r="U829" s="1126"/>
      <c r="V829" s="1126"/>
      <c r="W829" s="1126"/>
      <c r="X829" s="1126"/>
      <c r="Y829" s="1126"/>
      <c r="Z829" s="1126"/>
      <c r="AA829" s="1126"/>
      <c r="AB829" s="1126"/>
      <c r="AC829" s="1126"/>
      <c r="AD829" s="1126"/>
      <c r="AG829" s="1122"/>
    </row>
    <row r="830" spans="3:33">
      <c r="C830" s="1126"/>
      <c r="D830" s="1126"/>
      <c r="E830" s="1126"/>
      <c r="F830" s="1126"/>
      <c r="G830" s="1126"/>
      <c r="H830" s="1126"/>
      <c r="I830" s="1126"/>
      <c r="J830" s="1126"/>
      <c r="K830" s="1126"/>
      <c r="L830" s="1126"/>
      <c r="M830" s="1126"/>
      <c r="N830" s="1126"/>
      <c r="O830" s="1126"/>
      <c r="P830" s="1126"/>
      <c r="Q830" s="1126"/>
      <c r="R830" s="1126"/>
      <c r="S830" s="1126"/>
      <c r="T830" s="1126"/>
      <c r="U830" s="1126"/>
      <c r="V830" s="1126"/>
      <c r="W830" s="1126"/>
      <c r="X830" s="1126"/>
      <c r="Y830" s="1126"/>
      <c r="Z830" s="1126"/>
      <c r="AA830" s="1126"/>
      <c r="AB830" s="1126"/>
      <c r="AC830" s="1126"/>
      <c r="AD830" s="1126"/>
      <c r="AG830" s="1122"/>
    </row>
    <row r="831" spans="3:33">
      <c r="C831" s="1126"/>
      <c r="D831" s="1126"/>
      <c r="E831" s="1126"/>
      <c r="F831" s="1126"/>
      <c r="G831" s="1126"/>
      <c r="H831" s="1126"/>
      <c r="I831" s="1126"/>
      <c r="J831" s="1126"/>
      <c r="K831" s="1126"/>
      <c r="L831" s="1126"/>
      <c r="M831" s="1126"/>
      <c r="N831" s="1126"/>
      <c r="O831" s="1126"/>
      <c r="P831" s="1126"/>
      <c r="Q831" s="1126"/>
      <c r="R831" s="1126"/>
      <c r="S831" s="1126"/>
      <c r="T831" s="1126"/>
      <c r="U831" s="1126"/>
      <c r="V831" s="1126"/>
      <c r="W831" s="1126"/>
      <c r="X831" s="1126"/>
      <c r="Y831" s="1126"/>
      <c r="Z831" s="1126"/>
      <c r="AA831" s="1126"/>
      <c r="AB831" s="1126"/>
      <c r="AC831" s="1126"/>
      <c r="AD831" s="1126"/>
      <c r="AG831" s="1122"/>
    </row>
    <row r="832" spans="3:33">
      <c r="C832" s="1126"/>
      <c r="D832" s="1126"/>
      <c r="E832" s="1126"/>
      <c r="F832" s="1126"/>
      <c r="G832" s="1126"/>
      <c r="H832" s="1126"/>
      <c r="I832" s="1126"/>
      <c r="J832" s="1126"/>
      <c r="K832" s="1126"/>
      <c r="L832" s="1126"/>
      <c r="M832" s="1126"/>
      <c r="N832" s="1126"/>
      <c r="O832" s="1126"/>
      <c r="P832" s="1126"/>
      <c r="Q832" s="1126"/>
      <c r="R832" s="1126"/>
      <c r="S832" s="1126"/>
      <c r="T832" s="1126"/>
      <c r="U832" s="1126"/>
      <c r="V832" s="1126"/>
      <c r="W832" s="1126"/>
      <c r="X832" s="1126"/>
      <c r="Y832" s="1126"/>
      <c r="Z832" s="1126"/>
      <c r="AA832" s="1126"/>
      <c r="AB832" s="1126"/>
      <c r="AC832" s="1126"/>
      <c r="AD832" s="1126"/>
      <c r="AG832" s="1122"/>
    </row>
    <row r="833" spans="3:33">
      <c r="C833" s="1126"/>
      <c r="D833" s="1126"/>
      <c r="E833" s="1126"/>
      <c r="F833" s="1126"/>
      <c r="G833" s="1126"/>
      <c r="H833" s="1126"/>
      <c r="I833" s="1126"/>
      <c r="J833" s="1126"/>
      <c r="K833" s="1126"/>
      <c r="L833" s="1126"/>
      <c r="M833" s="1126"/>
      <c r="N833" s="1126"/>
      <c r="O833" s="1126"/>
      <c r="P833" s="1126"/>
      <c r="Q833" s="1126"/>
      <c r="R833" s="1126"/>
      <c r="S833" s="1126"/>
      <c r="T833" s="1126"/>
      <c r="U833" s="1126"/>
      <c r="V833" s="1126"/>
      <c r="W833" s="1126"/>
      <c r="X833" s="1126"/>
      <c r="Y833" s="1126"/>
      <c r="Z833" s="1126"/>
      <c r="AA833" s="1126"/>
      <c r="AB833" s="1126"/>
      <c r="AC833" s="1126"/>
      <c r="AD833" s="1126"/>
      <c r="AG833" s="1122"/>
    </row>
    <row r="834" spans="3:33">
      <c r="C834" s="1126"/>
      <c r="D834" s="1126"/>
      <c r="E834" s="1126"/>
      <c r="F834" s="1126"/>
      <c r="G834" s="1126"/>
      <c r="H834" s="1126"/>
      <c r="I834" s="1126"/>
      <c r="J834" s="1126"/>
      <c r="K834" s="1126"/>
      <c r="L834" s="1126"/>
      <c r="M834" s="1126"/>
      <c r="N834" s="1126"/>
      <c r="O834" s="1126"/>
      <c r="P834" s="1126"/>
      <c r="Q834" s="1126"/>
      <c r="R834" s="1126"/>
      <c r="S834" s="1126"/>
      <c r="T834" s="1126"/>
      <c r="U834" s="1126"/>
      <c r="V834" s="1126"/>
      <c r="W834" s="1126"/>
      <c r="X834" s="1126"/>
      <c r="Y834" s="1126"/>
      <c r="Z834" s="1126"/>
      <c r="AA834" s="1126"/>
      <c r="AB834" s="1126"/>
      <c r="AC834" s="1126"/>
      <c r="AD834" s="1126"/>
      <c r="AG834" s="1122"/>
    </row>
    <row r="835" spans="3:33">
      <c r="C835" s="1126"/>
      <c r="D835" s="1126"/>
      <c r="E835" s="1126"/>
      <c r="F835" s="1126"/>
      <c r="G835" s="1126"/>
      <c r="H835" s="1126"/>
      <c r="I835" s="1126"/>
      <c r="J835" s="1126"/>
      <c r="K835" s="1126"/>
      <c r="L835" s="1126"/>
      <c r="M835" s="1126"/>
      <c r="N835" s="1126"/>
      <c r="O835" s="1126"/>
      <c r="P835" s="1126"/>
      <c r="Q835" s="1126"/>
      <c r="R835" s="1126"/>
      <c r="S835" s="1126"/>
      <c r="T835" s="1126"/>
      <c r="U835" s="1126"/>
      <c r="V835" s="1126"/>
      <c r="W835" s="1126"/>
      <c r="X835" s="1126"/>
      <c r="Y835" s="1126"/>
      <c r="Z835" s="1126"/>
      <c r="AA835" s="1126"/>
      <c r="AB835" s="1126"/>
      <c r="AC835" s="1126"/>
      <c r="AD835" s="1126"/>
      <c r="AG835" s="1122"/>
    </row>
    <row r="836" spans="3:33">
      <c r="C836" s="1126"/>
      <c r="D836" s="1126"/>
      <c r="E836" s="1126"/>
      <c r="F836" s="1126"/>
      <c r="G836" s="1126"/>
      <c r="H836" s="1126"/>
      <c r="I836" s="1126"/>
      <c r="J836" s="1126"/>
      <c r="K836" s="1126"/>
      <c r="L836" s="1126"/>
      <c r="M836" s="1126"/>
      <c r="N836" s="1126"/>
      <c r="O836" s="1126"/>
      <c r="P836" s="1126"/>
      <c r="Q836" s="1126"/>
      <c r="R836" s="1126"/>
      <c r="S836" s="1126"/>
      <c r="T836" s="1126"/>
      <c r="U836" s="1126"/>
      <c r="V836" s="1126"/>
      <c r="W836" s="1126"/>
      <c r="X836" s="1126"/>
      <c r="Y836" s="1126"/>
      <c r="Z836" s="1126"/>
      <c r="AA836" s="1126"/>
      <c r="AB836" s="1126"/>
      <c r="AC836" s="1126"/>
      <c r="AD836" s="1126"/>
      <c r="AG836" s="1122"/>
    </row>
    <row r="837" spans="3:33">
      <c r="C837" s="1126"/>
      <c r="D837" s="1126"/>
      <c r="E837" s="1126"/>
      <c r="F837" s="1126"/>
      <c r="G837" s="1126"/>
      <c r="H837" s="1126"/>
      <c r="I837" s="1126"/>
      <c r="J837" s="1126"/>
      <c r="K837" s="1126"/>
      <c r="L837" s="1126"/>
      <c r="M837" s="1126"/>
      <c r="N837" s="1126"/>
      <c r="O837" s="1126"/>
      <c r="P837" s="1126"/>
      <c r="Q837" s="1126"/>
      <c r="R837" s="1126"/>
      <c r="S837" s="1126"/>
      <c r="T837" s="1126"/>
      <c r="U837" s="1126"/>
      <c r="V837" s="1126"/>
      <c r="W837" s="1126"/>
      <c r="X837" s="1126"/>
      <c r="Y837" s="1126"/>
      <c r="Z837" s="1126"/>
      <c r="AA837" s="1126"/>
      <c r="AB837" s="1126"/>
      <c r="AC837" s="1126"/>
      <c r="AD837" s="1126"/>
      <c r="AG837" s="1122"/>
    </row>
    <row r="838" spans="3:33">
      <c r="C838" s="1126"/>
      <c r="D838" s="1126"/>
      <c r="E838" s="1126"/>
      <c r="F838" s="1126"/>
      <c r="G838" s="1126"/>
      <c r="H838" s="1126"/>
      <c r="I838" s="1126"/>
      <c r="J838" s="1126"/>
      <c r="K838" s="1126"/>
      <c r="L838" s="1126"/>
      <c r="M838" s="1126"/>
      <c r="N838" s="1126"/>
      <c r="O838" s="1126"/>
      <c r="P838" s="1126"/>
      <c r="Q838" s="1126"/>
      <c r="R838" s="1126"/>
      <c r="S838" s="1126"/>
      <c r="T838" s="1126"/>
      <c r="U838" s="1126"/>
      <c r="V838" s="1126"/>
      <c r="W838" s="1126"/>
      <c r="X838" s="1126"/>
      <c r="Y838" s="1126"/>
      <c r="Z838" s="1126"/>
      <c r="AA838" s="1126"/>
      <c r="AB838" s="1126"/>
      <c r="AC838" s="1126"/>
      <c r="AD838" s="1126"/>
      <c r="AG838" s="1122"/>
    </row>
    <row r="839" spans="3:33">
      <c r="C839" s="1126"/>
      <c r="D839" s="1126"/>
      <c r="E839" s="1126"/>
      <c r="F839" s="1126"/>
      <c r="G839" s="1126"/>
      <c r="H839" s="1126"/>
      <c r="I839" s="1126"/>
      <c r="J839" s="1126"/>
      <c r="K839" s="1126"/>
      <c r="L839" s="1126"/>
      <c r="M839" s="1126"/>
      <c r="N839" s="1126"/>
      <c r="O839" s="1126"/>
      <c r="P839" s="1126"/>
      <c r="Q839" s="1126"/>
      <c r="R839" s="1126"/>
      <c r="S839" s="1126"/>
      <c r="T839" s="1126"/>
      <c r="U839" s="1126"/>
      <c r="V839" s="1126"/>
      <c r="W839" s="1126"/>
      <c r="X839" s="1126"/>
      <c r="Y839" s="1126"/>
      <c r="Z839" s="1126"/>
      <c r="AA839" s="1126"/>
      <c r="AB839" s="1126"/>
      <c r="AC839" s="1126"/>
      <c r="AD839" s="1126"/>
      <c r="AG839" s="1122"/>
    </row>
    <row r="840" spans="3:33">
      <c r="C840" s="1126"/>
      <c r="D840" s="1126"/>
      <c r="E840" s="1126"/>
      <c r="F840" s="1126"/>
      <c r="G840" s="1126"/>
      <c r="H840" s="1126"/>
      <c r="I840" s="1126"/>
      <c r="J840" s="1126"/>
      <c r="K840" s="1126"/>
      <c r="L840" s="1126"/>
      <c r="M840" s="1126"/>
      <c r="N840" s="1126"/>
      <c r="O840" s="1126"/>
      <c r="P840" s="1126"/>
      <c r="Q840" s="1126"/>
      <c r="R840" s="1126"/>
      <c r="S840" s="1126"/>
      <c r="T840" s="1126"/>
      <c r="U840" s="1126"/>
      <c r="V840" s="1126"/>
      <c r="W840" s="1126"/>
      <c r="X840" s="1126"/>
      <c r="Y840" s="1126"/>
      <c r="Z840" s="1126"/>
      <c r="AA840" s="1126"/>
      <c r="AB840" s="1126"/>
      <c r="AC840" s="1126"/>
      <c r="AD840" s="1126"/>
      <c r="AG840" s="1122"/>
    </row>
    <row r="841" spans="3:33">
      <c r="C841" s="1126"/>
      <c r="D841" s="1126"/>
      <c r="E841" s="1126"/>
      <c r="F841" s="1126"/>
      <c r="G841" s="1126"/>
      <c r="H841" s="1126"/>
      <c r="I841" s="1126"/>
      <c r="J841" s="1126"/>
      <c r="K841" s="1126"/>
      <c r="L841" s="1126"/>
      <c r="M841" s="1126"/>
      <c r="N841" s="1126"/>
      <c r="O841" s="1126"/>
      <c r="P841" s="1126"/>
      <c r="Q841" s="1126"/>
      <c r="R841" s="1126"/>
      <c r="S841" s="1126"/>
      <c r="T841" s="1126"/>
      <c r="U841" s="1126"/>
      <c r="V841" s="1126"/>
      <c r="W841" s="1126"/>
      <c r="X841" s="1126"/>
      <c r="Y841" s="1126"/>
      <c r="Z841" s="1126"/>
      <c r="AA841" s="1126"/>
      <c r="AB841" s="1126"/>
      <c r="AC841" s="1126"/>
      <c r="AD841" s="1126"/>
      <c r="AG841" s="1122"/>
    </row>
    <row r="842" spans="3:33">
      <c r="C842" s="1126"/>
      <c r="D842" s="1126"/>
      <c r="E842" s="1126"/>
      <c r="F842" s="1126"/>
      <c r="G842" s="1126"/>
      <c r="H842" s="1126"/>
      <c r="I842" s="1126"/>
      <c r="J842" s="1126"/>
      <c r="K842" s="1126"/>
      <c r="L842" s="1126"/>
      <c r="M842" s="1126"/>
      <c r="N842" s="1126"/>
      <c r="O842" s="1126"/>
      <c r="P842" s="1126"/>
      <c r="Q842" s="1126"/>
      <c r="R842" s="1126"/>
      <c r="S842" s="1126"/>
      <c r="T842" s="1126"/>
      <c r="U842" s="1126"/>
      <c r="V842" s="1126"/>
      <c r="W842" s="1126"/>
      <c r="X842" s="1126"/>
      <c r="Y842" s="1126"/>
      <c r="Z842" s="1126"/>
      <c r="AA842" s="1126"/>
      <c r="AB842" s="1126"/>
      <c r="AC842" s="1126"/>
      <c r="AD842" s="1126"/>
      <c r="AG842" s="1122"/>
    </row>
    <row r="843" spans="3:33">
      <c r="C843" s="1126"/>
      <c r="D843" s="1126"/>
      <c r="E843" s="1126"/>
      <c r="F843" s="1126"/>
      <c r="G843" s="1126"/>
      <c r="H843" s="1126"/>
      <c r="I843" s="1126"/>
      <c r="J843" s="1126"/>
      <c r="K843" s="1126"/>
      <c r="L843" s="1126"/>
      <c r="M843" s="1126"/>
      <c r="N843" s="1126"/>
      <c r="O843" s="1126"/>
      <c r="P843" s="1126"/>
      <c r="Q843" s="1126"/>
      <c r="R843" s="1126"/>
      <c r="S843" s="1126"/>
      <c r="T843" s="1126"/>
      <c r="U843" s="1126"/>
      <c r="V843" s="1126"/>
      <c r="W843" s="1126"/>
      <c r="X843" s="1126"/>
      <c r="Y843" s="1126"/>
      <c r="Z843" s="1126"/>
      <c r="AA843" s="1126"/>
      <c r="AB843" s="1126"/>
      <c r="AC843" s="1126"/>
      <c r="AD843" s="1126"/>
      <c r="AG843" s="1122"/>
    </row>
    <row r="844" spans="3:33">
      <c r="C844" s="1126"/>
      <c r="D844" s="1126"/>
      <c r="E844" s="1126"/>
      <c r="F844" s="1126"/>
      <c r="G844" s="1126"/>
      <c r="H844" s="1126"/>
      <c r="I844" s="1126"/>
      <c r="J844" s="1126"/>
      <c r="K844" s="1126"/>
      <c r="L844" s="1126"/>
      <c r="M844" s="1126"/>
      <c r="N844" s="1126"/>
      <c r="O844" s="1126"/>
      <c r="P844" s="1126"/>
      <c r="Q844" s="1126"/>
      <c r="R844" s="1126"/>
      <c r="S844" s="1126"/>
      <c r="T844" s="1126"/>
      <c r="U844" s="1126"/>
      <c r="V844" s="1126"/>
      <c r="W844" s="1126"/>
      <c r="X844" s="1126"/>
      <c r="Y844" s="1126"/>
      <c r="Z844" s="1126"/>
      <c r="AA844" s="1126"/>
      <c r="AB844" s="1126"/>
      <c r="AC844" s="1126"/>
      <c r="AD844" s="1126"/>
      <c r="AG844" s="1122"/>
    </row>
    <row r="845" spans="3:33">
      <c r="C845" s="1126"/>
      <c r="D845" s="1126"/>
      <c r="E845" s="1126"/>
      <c r="F845" s="1126"/>
      <c r="G845" s="1126"/>
      <c r="H845" s="1126"/>
      <c r="I845" s="1126"/>
      <c r="J845" s="1126"/>
      <c r="K845" s="1126"/>
      <c r="L845" s="1126"/>
      <c r="M845" s="1126"/>
      <c r="N845" s="1126"/>
      <c r="O845" s="1126"/>
      <c r="P845" s="1126"/>
      <c r="Q845" s="1126"/>
      <c r="R845" s="1126"/>
      <c r="S845" s="1126"/>
      <c r="T845" s="1126"/>
      <c r="U845" s="1126"/>
      <c r="V845" s="1126"/>
      <c r="W845" s="1126"/>
      <c r="X845" s="1126"/>
      <c r="Y845" s="1126"/>
      <c r="Z845" s="1126"/>
      <c r="AA845" s="1126"/>
      <c r="AB845" s="1126"/>
      <c r="AC845" s="1126"/>
      <c r="AD845" s="1126"/>
      <c r="AG845" s="1122"/>
    </row>
    <row r="846" spans="3:33">
      <c r="C846" s="1126"/>
      <c r="D846" s="1126"/>
      <c r="E846" s="1126"/>
      <c r="F846" s="1126"/>
      <c r="G846" s="1126"/>
      <c r="H846" s="1126"/>
      <c r="I846" s="1126"/>
      <c r="J846" s="1126"/>
      <c r="K846" s="1126"/>
      <c r="L846" s="1126"/>
      <c r="M846" s="1126"/>
      <c r="N846" s="1126"/>
      <c r="O846" s="1126"/>
      <c r="P846" s="1126"/>
      <c r="Q846" s="1126"/>
      <c r="R846" s="1126"/>
      <c r="S846" s="1126"/>
      <c r="T846" s="1126"/>
      <c r="U846" s="1126"/>
      <c r="V846" s="1126"/>
      <c r="W846" s="1126"/>
      <c r="X846" s="1126"/>
      <c r="Y846" s="1126"/>
      <c r="Z846" s="1126"/>
      <c r="AA846" s="1126"/>
      <c r="AB846" s="1126"/>
      <c r="AC846" s="1126"/>
      <c r="AD846" s="1126"/>
      <c r="AG846" s="1122"/>
    </row>
    <row r="847" spans="3:33">
      <c r="C847" s="1126"/>
      <c r="D847" s="1126"/>
      <c r="E847" s="1126"/>
      <c r="F847" s="1126"/>
      <c r="G847" s="1126"/>
      <c r="H847" s="1126"/>
      <c r="I847" s="1126"/>
      <c r="J847" s="1126"/>
      <c r="K847" s="1126"/>
      <c r="L847" s="1126"/>
      <c r="M847" s="1126"/>
      <c r="N847" s="1126"/>
      <c r="O847" s="1126"/>
      <c r="P847" s="1126"/>
      <c r="Q847" s="1126"/>
      <c r="R847" s="1126"/>
      <c r="S847" s="1126"/>
      <c r="T847" s="1126"/>
      <c r="U847" s="1126"/>
      <c r="V847" s="1126"/>
      <c r="W847" s="1126"/>
      <c r="X847" s="1126"/>
      <c r="Y847" s="1126"/>
      <c r="Z847" s="1126"/>
      <c r="AA847" s="1126"/>
      <c r="AB847" s="1126"/>
      <c r="AC847" s="1126"/>
      <c r="AD847" s="1126"/>
      <c r="AG847" s="1122"/>
    </row>
    <row r="848" spans="3:33">
      <c r="C848" s="1126"/>
      <c r="D848" s="1126"/>
      <c r="E848" s="1126"/>
      <c r="F848" s="1126"/>
      <c r="G848" s="1126"/>
      <c r="H848" s="1126"/>
      <c r="I848" s="1126"/>
      <c r="J848" s="1126"/>
      <c r="K848" s="1126"/>
      <c r="L848" s="1126"/>
      <c r="M848" s="1126"/>
      <c r="N848" s="1126"/>
      <c r="O848" s="1126"/>
      <c r="P848" s="1126"/>
      <c r="Q848" s="1126"/>
      <c r="R848" s="1126"/>
      <c r="S848" s="1126"/>
      <c r="T848" s="1126"/>
      <c r="U848" s="1126"/>
      <c r="V848" s="1126"/>
      <c r="W848" s="1126"/>
      <c r="X848" s="1126"/>
      <c r="Y848" s="1126"/>
      <c r="Z848" s="1126"/>
      <c r="AA848" s="1126"/>
      <c r="AB848" s="1126"/>
      <c r="AC848" s="1126"/>
      <c r="AD848" s="1126"/>
      <c r="AG848" s="1122"/>
    </row>
    <row r="849" spans="3:33">
      <c r="C849" s="1126"/>
      <c r="D849" s="1126"/>
      <c r="E849" s="1126"/>
      <c r="F849" s="1126"/>
      <c r="G849" s="1126"/>
      <c r="H849" s="1126"/>
      <c r="I849" s="1126"/>
      <c r="J849" s="1126"/>
      <c r="K849" s="1126"/>
      <c r="L849" s="1126"/>
      <c r="M849" s="1126"/>
      <c r="N849" s="1126"/>
      <c r="O849" s="1126"/>
      <c r="P849" s="1126"/>
      <c r="Q849" s="1126"/>
      <c r="R849" s="1126"/>
      <c r="S849" s="1126"/>
      <c r="T849" s="1126"/>
      <c r="U849" s="1126"/>
      <c r="V849" s="1126"/>
      <c r="W849" s="1126"/>
      <c r="X849" s="1126"/>
      <c r="Y849" s="1126"/>
      <c r="Z849" s="1126"/>
      <c r="AA849" s="1126"/>
      <c r="AB849" s="1126"/>
      <c r="AC849" s="1126"/>
      <c r="AD849" s="1126"/>
      <c r="AG849" s="1122"/>
    </row>
    <row r="850" spans="3:33">
      <c r="C850" s="1126"/>
      <c r="D850" s="1126"/>
      <c r="E850" s="1126"/>
      <c r="F850" s="1126"/>
      <c r="G850" s="1126"/>
      <c r="H850" s="1126"/>
      <c r="I850" s="1126"/>
      <c r="J850" s="1126"/>
      <c r="K850" s="1126"/>
      <c r="L850" s="1126"/>
      <c r="M850" s="1126"/>
      <c r="N850" s="1126"/>
      <c r="O850" s="1126"/>
      <c r="P850" s="1126"/>
      <c r="Q850" s="1126"/>
      <c r="R850" s="1126"/>
      <c r="S850" s="1126"/>
      <c r="T850" s="1126"/>
      <c r="U850" s="1126"/>
      <c r="V850" s="1126"/>
      <c r="W850" s="1126"/>
      <c r="X850" s="1126"/>
      <c r="Y850" s="1126"/>
      <c r="Z850" s="1126"/>
      <c r="AA850" s="1126"/>
      <c r="AB850" s="1126"/>
      <c r="AC850" s="1126"/>
      <c r="AD850" s="1126"/>
      <c r="AG850" s="1122"/>
    </row>
    <row r="851" spans="3:33">
      <c r="C851" s="1126"/>
      <c r="D851" s="1126"/>
      <c r="E851" s="1126"/>
      <c r="F851" s="1126"/>
      <c r="G851" s="1126"/>
      <c r="H851" s="1126"/>
      <c r="I851" s="1126"/>
      <c r="J851" s="1126"/>
      <c r="K851" s="1126"/>
      <c r="L851" s="1126"/>
      <c r="M851" s="1126"/>
      <c r="N851" s="1126"/>
      <c r="O851" s="1126"/>
      <c r="P851" s="1126"/>
      <c r="Q851" s="1126"/>
      <c r="R851" s="1126"/>
      <c r="S851" s="1126"/>
      <c r="T851" s="1126"/>
      <c r="U851" s="1126"/>
      <c r="V851" s="1126"/>
      <c r="W851" s="1126"/>
      <c r="X851" s="1126"/>
      <c r="Y851" s="1126"/>
      <c r="Z851" s="1126"/>
      <c r="AA851" s="1126"/>
      <c r="AB851" s="1126"/>
      <c r="AC851" s="1126"/>
      <c r="AD851" s="1126"/>
      <c r="AG851" s="1122"/>
    </row>
    <row r="852" spans="3:33">
      <c r="C852" s="1126"/>
      <c r="D852" s="1126"/>
      <c r="E852" s="1126"/>
      <c r="F852" s="1126"/>
      <c r="G852" s="1126"/>
      <c r="H852" s="1126"/>
      <c r="I852" s="1126"/>
      <c r="J852" s="1126"/>
      <c r="K852" s="1126"/>
      <c r="L852" s="1126"/>
      <c r="M852" s="1126"/>
      <c r="N852" s="1126"/>
      <c r="O852" s="1126"/>
      <c r="P852" s="1126"/>
      <c r="Q852" s="1126"/>
      <c r="R852" s="1126"/>
      <c r="S852" s="1126"/>
      <c r="T852" s="1126"/>
      <c r="U852" s="1126"/>
      <c r="V852" s="1126"/>
      <c r="W852" s="1126"/>
      <c r="X852" s="1126"/>
      <c r="Y852" s="1126"/>
      <c r="Z852" s="1126"/>
      <c r="AA852" s="1126"/>
      <c r="AB852" s="1126"/>
      <c r="AC852" s="1126"/>
      <c r="AD852" s="1126"/>
      <c r="AG852" s="1122"/>
    </row>
    <row r="853" spans="3:33">
      <c r="C853" s="1126"/>
      <c r="D853" s="1126"/>
      <c r="E853" s="1126"/>
      <c r="F853" s="1126"/>
      <c r="G853" s="1126"/>
      <c r="H853" s="1126"/>
      <c r="I853" s="1126"/>
      <c r="J853" s="1126"/>
      <c r="K853" s="1126"/>
      <c r="L853" s="1126"/>
      <c r="M853" s="1126"/>
      <c r="N853" s="1126"/>
      <c r="O853" s="1126"/>
      <c r="P853" s="1126"/>
      <c r="Q853" s="1126"/>
      <c r="R853" s="1126"/>
      <c r="S853" s="1126"/>
      <c r="T853" s="1126"/>
      <c r="U853" s="1126"/>
      <c r="V853" s="1126"/>
      <c r="W853" s="1126"/>
      <c r="X853" s="1126"/>
      <c r="Y853" s="1126"/>
      <c r="Z853" s="1126"/>
      <c r="AA853" s="1126"/>
      <c r="AB853" s="1126"/>
      <c r="AC853" s="1126"/>
      <c r="AD853" s="1126"/>
      <c r="AG853" s="1122"/>
    </row>
    <row r="854" spans="3:33">
      <c r="C854" s="1126"/>
      <c r="D854" s="1126"/>
      <c r="E854" s="1126"/>
      <c r="F854" s="1126"/>
      <c r="G854" s="1126"/>
      <c r="H854" s="1126"/>
      <c r="I854" s="1126"/>
      <c r="J854" s="1126"/>
      <c r="K854" s="1126"/>
      <c r="L854" s="1126"/>
      <c r="M854" s="1126"/>
      <c r="N854" s="1126"/>
      <c r="O854" s="1126"/>
      <c r="P854" s="1126"/>
      <c r="Q854" s="1126"/>
      <c r="R854" s="1126"/>
      <c r="S854" s="1126"/>
      <c r="T854" s="1126"/>
      <c r="U854" s="1126"/>
      <c r="V854" s="1126"/>
      <c r="W854" s="1126"/>
      <c r="X854" s="1126"/>
      <c r="Y854" s="1126"/>
      <c r="Z854" s="1126"/>
      <c r="AA854" s="1126"/>
      <c r="AB854" s="1126"/>
      <c r="AC854" s="1126"/>
      <c r="AD854" s="1126"/>
      <c r="AG854" s="1122"/>
    </row>
    <row r="855" spans="3:33">
      <c r="C855" s="1126"/>
      <c r="D855" s="1126"/>
      <c r="E855" s="1126"/>
      <c r="F855" s="1126"/>
      <c r="G855" s="1126"/>
      <c r="H855" s="1126"/>
      <c r="I855" s="1126"/>
      <c r="J855" s="1126"/>
      <c r="K855" s="1126"/>
      <c r="L855" s="1126"/>
      <c r="M855" s="1126"/>
      <c r="N855" s="1126"/>
      <c r="O855" s="1126"/>
      <c r="P855" s="1126"/>
      <c r="Q855" s="1126"/>
      <c r="R855" s="1126"/>
      <c r="S855" s="1126"/>
      <c r="T855" s="1126"/>
      <c r="U855" s="1126"/>
      <c r="V855" s="1126"/>
      <c r="W855" s="1126"/>
      <c r="X855" s="1126"/>
      <c r="Y855" s="1126"/>
      <c r="Z855" s="1126"/>
      <c r="AA855" s="1126"/>
      <c r="AB855" s="1126"/>
      <c r="AC855" s="1126"/>
      <c r="AD855" s="1126"/>
      <c r="AG855" s="1122"/>
    </row>
    <row r="856" spans="3:33">
      <c r="C856" s="1126"/>
      <c r="D856" s="1126"/>
      <c r="E856" s="1126"/>
      <c r="F856" s="1126"/>
      <c r="G856" s="1126"/>
      <c r="H856" s="1126"/>
      <c r="I856" s="1126"/>
      <c r="J856" s="1126"/>
      <c r="K856" s="1126"/>
      <c r="L856" s="1126"/>
      <c r="M856" s="1126"/>
      <c r="N856" s="1126"/>
      <c r="O856" s="1126"/>
      <c r="P856" s="1126"/>
      <c r="Q856" s="1126"/>
      <c r="R856" s="1126"/>
      <c r="S856" s="1126"/>
      <c r="T856" s="1126"/>
      <c r="U856" s="1126"/>
      <c r="V856" s="1126"/>
      <c r="W856" s="1126"/>
      <c r="X856" s="1126"/>
      <c r="Y856" s="1126"/>
      <c r="Z856" s="1126"/>
      <c r="AA856" s="1126"/>
      <c r="AB856" s="1126"/>
      <c r="AC856" s="1126"/>
      <c r="AD856" s="1126"/>
      <c r="AG856" s="1122"/>
    </row>
    <row r="857" spans="3:33">
      <c r="C857" s="1126"/>
      <c r="D857" s="1126"/>
      <c r="E857" s="1126"/>
      <c r="F857" s="1126"/>
      <c r="G857" s="1126"/>
      <c r="H857" s="1126"/>
      <c r="I857" s="1126"/>
      <c r="J857" s="1126"/>
      <c r="K857" s="1126"/>
      <c r="L857" s="1126"/>
      <c r="M857" s="1126"/>
      <c r="N857" s="1126"/>
      <c r="O857" s="1126"/>
      <c r="P857" s="1126"/>
      <c r="Q857" s="1126"/>
      <c r="R857" s="1126"/>
      <c r="S857" s="1126"/>
      <c r="T857" s="1126"/>
      <c r="U857" s="1126"/>
      <c r="V857" s="1126"/>
      <c r="W857" s="1126"/>
      <c r="X857" s="1126"/>
      <c r="Y857" s="1126"/>
      <c r="Z857" s="1126"/>
      <c r="AA857" s="1126"/>
      <c r="AB857" s="1126"/>
      <c r="AC857" s="1126"/>
      <c r="AD857" s="1126"/>
      <c r="AG857" s="1122"/>
    </row>
    <row r="858" spans="3:33">
      <c r="C858" s="1126"/>
      <c r="D858" s="1126"/>
      <c r="E858" s="1126"/>
      <c r="F858" s="1126"/>
      <c r="G858" s="1126"/>
      <c r="H858" s="1126"/>
      <c r="I858" s="1126"/>
      <c r="J858" s="1126"/>
      <c r="K858" s="1126"/>
      <c r="L858" s="1126"/>
      <c r="M858" s="1126"/>
      <c r="N858" s="1126"/>
      <c r="O858" s="1126"/>
      <c r="P858" s="1126"/>
      <c r="Q858" s="1126"/>
      <c r="R858" s="1126"/>
      <c r="S858" s="1126"/>
      <c r="T858" s="1126"/>
      <c r="U858" s="1126"/>
      <c r="V858" s="1126"/>
      <c r="W858" s="1126"/>
      <c r="X858" s="1126"/>
      <c r="Y858" s="1126"/>
      <c r="Z858" s="1126"/>
      <c r="AA858" s="1126"/>
      <c r="AB858" s="1126"/>
      <c r="AC858" s="1126"/>
      <c r="AD858" s="1126"/>
      <c r="AG858" s="1122"/>
    </row>
    <row r="859" spans="3:33">
      <c r="C859" s="1126"/>
      <c r="D859" s="1126"/>
      <c r="E859" s="1126"/>
      <c r="F859" s="1126"/>
      <c r="G859" s="1126"/>
      <c r="H859" s="1126"/>
      <c r="I859" s="1126"/>
      <c r="J859" s="1126"/>
      <c r="K859" s="1126"/>
      <c r="L859" s="1126"/>
      <c r="M859" s="1126"/>
      <c r="N859" s="1126"/>
      <c r="O859" s="1126"/>
      <c r="P859" s="1126"/>
      <c r="Q859" s="1126"/>
      <c r="R859" s="1126"/>
      <c r="S859" s="1126"/>
      <c r="T859" s="1126"/>
      <c r="U859" s="1126"/>
      <c r="V859" s="1126"/>
      <c r="W859" s="1126"/>
      <c r="X859" s="1126"/>
      <c r="Y859" s="1126"/>
      <c r="Z859" s="1126"/>
      <c r="AA859" s="1126"/>
      <c r="AB859" s="1126"/>
      <c r="AC859" s="1126"/>
      <c r="AD859" s="1126"/>
      <c r="AG859" s="1122"/>
    </row>
    <row r="860" spans="3:33">
      <c r="C860" s="1126"/>
      <c r="D860" s="1126"/>
      <c r="E860" s="1126"/>
      <c r="F860" s="1126"/>
      <c r="G860" s="1126"/>
      <c r="H860" s="1126"/>
      <c r="I860" s="1126"/>
      <c r="J860" s="1126"/>
      <c r="K860" s="1126"/>
      <c r="L860" s="1126"/>
      <c r="M860" s="1126"/>
      <c r="N860" s="1126"/>
      <c r="O860" s="1126"/>
      <c r="P860" s="1126"/>
      <c r="Q860" s="1126"/>
      <c r="R860" s="1126"/>
      <c r="S860" s="1126"/>
      <c r="T860" s="1126"/>
      <c r="U860" s="1126"/>
      <c r="V860" s="1126"/>
      <c r="W860" s="1126"/>
      <c r="X860" s="1126"/>
      <c r="Y860" s="1126"/>
      <c r="Z860" s="1126"/>
      <c r="AA860" s="1126"/>
      <c r="AB860" s="1126"/>
      <c r="AC860" s="1126"/>
      <c r="AD860" s="1126"/>
      <c r="AG860" s="1122"/>
    </row>
    <row r="861" spans="3:33">
      <c r="C861" s="1126"/>
      <c r="D861" s="1126"/>
      <c r="E861" s="1126"/>
      <c r="F861" s="1126"/>
      <c r="G861" s="1126"/>
      <c r="H861" s="1126"/>
      <c r="I861" s="1126"/>
      <c r="J861" s="1126"/>
      <c r="K861" s="1126"/>
      <c r="L861" s="1126"/>
      <c r="M861" s="1126"/>
      <c r="N861" s="1126"/>
      <c r="O861" s="1126"/>
      <c r="P861" s="1126"/>
      <c r="Q861" s="1126"/>
      <c r="R861" s="1126"/>
      <c r="S861" s="1126"/>
      <c r="T861" s="1126"/>
      <c r="U861" s="1126"/>
      <c r="V861" s="1126"/>
      <c r="W861" s="1126"/>
      <c r="X861" s="1126"/>
      <c r="Y861" s="1126"/>
      <c r="Z861" s="1126"/>
      <c r="AA861" s="1126"/>
      <c r="AB861" s="1126"/>
      <c r="AC861" s="1126"/>
      <c r="AD861" s="1126"/>
      <c r="AG861" s="1122"/>
    </row>
    <row r="862" spans="3:33">
      <c r="C862" s="1126"/>
      <c r="D862" s="1126"/>
      <c r="E862" s="1126"/>
      <c r="F862" s="1126"/>
      <c r="G862" s="1126"/>
      <c r="H862" s="1126"/>
      <c r="I862" s="1126"/>
      <c r="J862" s="1126"/>
      <c r="K862" s="1126"/>
      <c r="L862" s="1126"/>
      <c r="M862" s="1126"/>
      <c r="N862" s="1126"/>
      <c r="O862" s="1126"/>
      <c r="P862" s="1126"/>
      <c r="Q862" s="1126"/>
      <c r="R862" s="1126"/>
      <c r="S862" s="1126"/>
      <c r="T862" s="1126"/>
      <c r="U862" s="1126"/>
      <c r="V862" s="1126"/>
      <c r="W862" s="1126"/>
      <c r="X862" s="1126"/>
      <c r="Y862" s="1126"/>
      <c r="Z862" s="1126"/>
      <c r="AA862" s="1126"/>
      <c r="AB862" s="1126"/>
      <c r="AC862" s="1126"/>
      <c r="AD862" s="1126"/>
      <c r="AG862" s="1122"/>
    </row>
    <row r="863" spans="3:33">
      <c r="C863" s="1126"/>
      <c r="D863" s="1126"/>
      <c r="E863" s="1126"/>
      <c r="F863" s="1126"/>
      <c r="G863" s="1126"/>
      <c r="H863" s="1126"/>
      <c r="I863" s="1126"/>
      <c r="J863" s="1126"/>
      <c r="K863" s="1126"/>
      <c r="L863" s="1126"/>
      <c r="M863" s="1126"/>
      <c r="N863" s="1126"/>
      <c r="O863" s="1126"/>
      <c r="P863" s="1126"/>
      <c r="Q863" s="1126"/>
      <c r="R863" s="1126"/>
      <c r="S863" s="1126"/>
      <c r="T863" s="1126"/>
      <c r="U863" s="1126"/>
      <c r="V863" s="1126"/>
      <c r="W863" s="1126"/>
      <c r="X863" s="1126"/>
      <c r="Y863" s="1126"/>
      <c r="Z863" s="1126"/>
      <c r="AA863" s="1126"/>
      <c r="AB863" s="1126"/>
      <c r="AC863" s="1126"/>
      <c r="AD863" s="1126"/>
      <c r="AG863" s="1122"/>
    </row>
    <row r="864" spans="3:33">
      <c r="C864" s="1126"/>
      <c r="D864" s="1126"/>
      <c r="E864" s="1126"/>
      <c r="F864" s="1126"/>
      <c r="G864" s="1126"/>
      <c r="H864" s="1126"/>
      <c r="I864" s="1126"/>
      <c r="J864" s="1126"/>
      <c r="K864" s="1126"/>
      <c r="L864" s="1126"/>
      <c r="M864" s="1126"/>
      <c r="N864" s="1126"/>
      <c r="O864" s="1126"/>
      <c r="P864" s="1126"/>
      <c r="Q864" s="1126"/>
      <c r="R864" s="1126"/>
      <c r="S864" s="1126"/>
      <c r="T864" s="1126"/>
      <c r="U864" s="1126"/>
      <c r="V864" s="1126"/>
      <c r="W864" s="1126"/>
      <c r="X864" s="1126"/>
      <c r="Y864" s="1126"/>
      <c r="Z864" s="1126"/>
      <c r="AA864" s="1126"/>
      <c r="AB864" s="1126"/>
      <c r="AC864" s="1126"/>
      <c r="AD864" s="1126"/>
      <c r="AG864" s="1122"/>
    </row>
    <row r="865" spans="3:33">
      <c r="C865" s="1126"/>
      <c r="D865" s="1126"/>
      <c r="E865" s="1126"/>
      <c r="F865" s="1126"/>
      <c r="G865" s="1126"/>
      <c r="H865" s="1126"/>
      <c r="I865" s="1126"/>
      <c r="J865" s="1126"/>
      <c r="K865" s="1126"/>
      <c r="L865" s="1126"/>
      <c r="M865" s="1126"/>
      <c r="N865" s="1126"/>
      <c r="O865" s="1126"/>
      <c r="P865" s="1126"/>
      <c r="Q865" s="1126"/>
      <c r="R865" s="1126"/>
      <c r="S865" s="1126"/>
      <c r="T865" s="1126"/>
      <c r="U865" s="1126"/>
      <c r="V865" s="1126"/>
      <c r="W865" s="1126"/>
      <c r="X865" s="1126"/>
      <c r="Y865" s="1126"/>
      <c r="Z865" s="1126"/>
      <c r="AA865" s="1126"/>
      <c r="AB865" s="1126"/>
      <c r="AC865" s="1126"/>
      <c r="AD865" s="1126"/>
      <c r="AG865" s="1122"/>
    </row>
    <row r="866" spans="3:33">
      <c r="C866" s="1126"/>
      <c r="D866" s="1126"/>
      <c r="E866" s="1126"/>
      <c r="F866" s="1126"/>
      <c r="G866" s="1126"/>
      <c r="H866" s="1126"/>
      <c r="I866" s="1126"/>
      <c r="J866" s="1126"/>
      <c r="K866" s="1126"/>
      <c r="L866" s="1126"/>
      <c r="M866" s="1126"/>
      <c r="N866" s="1126"/>
      <c r="O866" s="1126"/>
      <c r="P866" s="1126"/>
      <c r="Q866" s="1126"/>
      <c r="R866" s="1126"/>
      <c r="S866" s="1126"/>
      <c r="T866" s="1126"/>
      <c r="U866" s="1126"/>
      <c r="V866" s="1126"/>
      <c r="W866" s="1126"/>
      <c r="X866" s="1126"/>
      <c r="Y866" s="1126"/>
      <c r="Z866" s="1126"/>
      <c r="AA866" s="1126"/>
      <c r="AB866" s="1126"/>
      <c r="AC866" s="1126"/>
      <c r="AD866" s="1126"/>
      <c r="AG866" s="1122"/>
    </row>
    <row r="867" spans="3:33">
      <c r="C867" s="1126"/>
      <c r="D867" s="1126"/>
      <c r="E867" s="1126"/>
      <c r="F867" s="1126"/>
      <c r="G867" s="1126"/>
      <c r="H867" s="1126"/>
      <c r="I867" s="1126"/>
      <c r="J867" s="1126"/>
      <c r="K867" s="1126"/>
      <c r="L867" s="1126"/>
      <c r="M867" s="1126"/>
      <c r="N867" s="1126"/>
      <c r="O867" s="1126"/>
      <c r="P867" s="1126"/>
      <c r="Q867" s="1126"/>
      <c r="R867" s="1126"/>
      <c r="S867" s="1126"/>
      <c r="T867" s="1126"/>
      <c r="U867" s="1126"/>
      <c r="V867" s="1126"/>
      <c r="W867" s="1126"/>
      <c r="X867" s="1126"/>
      <c r="Y867" s="1126"/>
      <c r="Z867" s="1126"/>
      <c r="AA867" s="1126"/>
      <c r="AB867" s="1126"/>
      <c r="AC867" s="1126"/>
      <c r="AD867" s="1126"/>
      <c r="AG867" s="1122"/>
    </row>
    <row r="868" spans="3:33">
      <c r="C868" s="1126"/>
      <c r="D868" s="1126"/>
      <c r="E868" s="1126"/>
      <c r="F868" s="1126"/>
      <c r="G868" s="1126"/>
      <c r="H868" s="1126"/>
      <c r="I868" s="1126"/>
      <c r="J868" s="1126"/>
      <c r="K868" s="1126"/>
      <c r="L868" s="1126"/>
      <c r="M868" s="1126"/>
      <c r="N868" s="1126"/>
      <c r="O868" s="1126"/>
      <c r="P868" s="1126"/>
      <c r="Q868" s="1126"/>
      <c r="R868" s="1126"/>
      <c r="S868" s="1126"/>
      <c r="T868" s="1126"/>
      <c r="U868" s="1126"/>
      <c r="V868" s="1126"/>
      <c r="W868" s="1126"/>
      <c r="X868" s="1126"/>
      <c r="Y868" s="1126"/>
      <c r="Z868" s="1126"/>
      <c r="AA868" s="1126"/>
      <c r="AB868" s="1126"/>
      <c r="AC868" s="1126"/>
      <c r="AD868" s="1126"/>
      <c r="AG868" s="1122"/>
    </row>
    <row r="869" spans="3:33">
      <c r="C869" s="1126"/>
      <c r="D869" s="1126"/>
      <c r="E869" s="1126"/>
      <c r="F869" s="1126"/>
      <c r="G869" s="1126"/>
      <c r="H869" s="1126"/>
      <c r="I869" s="1126"/>
      <c r="J869" s="1126"/>
      <c r="K869" s="1126"/>
      <c r="L869" s="1126"/>
      <c r="M869" s="1126"/>
      <c r="N869" s="1126"/>
      <c r="O869" s="1126"/>
      <c r="P869" s="1126"/>
      <c r="Q869" s="1126"/>
      <c r="R869" s="1126"/>
      <c r="S869" s="1126"/>
      <c r="T869" s="1126"/>
      <c r="U869" s="1126"/>
      <c r="V869" s="1126"/>
      <c r="W869" s="1126"/>
      <c r="X869" s="1126"/>
      <c r="Y869" s="1126"/>
      <c r="Z869" s="1126"/>
      <c r="AA869" s="1126"/>
      <c r="AB869" s="1126"/>
      <c r="AC869" s="1126"/>
      <c r="AD869" s="1126"/>
      <c r="AG869" s="1122"/>
    </row>
    <row r="870" spans="3:33">
      <c r="C870" s="1126"/>
      <c r="D870" s="1126"/>
      <c r="E870" s="1126"/>
      <c r="F870" s="1126"/>
      <c r="G870" s="1126"/>
      <c r="H870" s="1126"/>
      <c r="I870" s="1126"/>
      <c r="J870" s="1126"/>
      <c r="K870" s="1126"/>
      <c r="L870" s="1126"/>
      <c r="M870" s="1126"/>
      <c r="N870" s="1126"/>
      <c r="O870" s="1126"/>
      <c r="P870" s="1126"/>
      <c r="Q870" s="1126"/>
      <c r="R870" s="1126"/>
      <c r="S870" s="1126"/>
      <c r="T870" s="1126"/>
      <c r="U870" s="1126"/>
      <c r="V870" s="1126"/>
      <c r="W870" s="1126"/>
      <c r="X870" s="1126"/>
      <c r="Y870" s="1126"/>
      <c r="Z870" s="1126"/>
      <c r="AA870" s="1126"/>
      <c r="AB870" s="1126"/>
      <c r="AC870" s="1126"/>
      <c r="AD870" s="1126"/>
      <c r="AG870" s="1122"/>
    </row>
    <row r="871" spans="3:33">
      <c r="C871" s="1126"/>
      <c r="D871" s="1126"/>
      <c r="E871" s="1126"/>
      <c r="F871" s="1126"/>
      <c r="G871" s="1126"/>
      <c r="H871" s="1126"/>
      <c r="I871" s="1126"/>
      <c r="J871" s="1126"/>
      <c r="K871" s="1126"/>
      <c r="L871" s="1126"/>
      <c r="M871" s="1126"/>
      <c r="N871" s="1126"/>
      <c r="O871" s="1126"/>
      <c r="P871" s="1126"/>
      <c r="Q871" s="1126"/>
      <c r="R871" s="1126"/>
      <c r="S871" s="1126"/>
      <c r="T871" s="1126"/>
      <c r="U871" s="1126"/>
      <c r="V871" s="1126"/>
      <c r="W871" s="1126"/>
      <c r="X871" s="1126"/>
      <c r="Y871" s="1126"/>
      <c r="Z871" s="1126"/>
      <c r="AA871" s="1126"/>
      <c r="AB871" s="1126"/>
      <c r="AC871" s="1126"/>
      <c r="AD871" s="1126"/>
      <c r="AG871" s="1122"/>
    </row>
    <row r="872" spans="3:33">
      <c r="C872" s="1126"/>
      <c r="D872" s="1126"/>
      <c r="E872" s="1126"/>
      <c r="F872" s="1126"/>
      <c r="G872" s="1126"/>
      <c r="H872" s="1126"/>
      <c r="I872" s="1126"/>
      <c r="J872" s="1126"/>
      <c r="K872" s="1126"/>
      <c r="L872" s="1126"/>
      <c r="M872" s="1126"/>
      <c r="N872" s="1126"/>
      <c r="O872" s="1126"/>
      <c r="P872" s="1126"/>
      <c r="Q872" s="1126"/>
      <c r="R872" s="1126"/>
      <c r="S872" s="1126"/>
      <c r="T872" s="1126"/>
      <c r="U872" s="1126"/>
      <c r="V872" s="1126"/>
      <c r="W872" s="1126"/>
      <c r="X872" s="1126"/>
      <c r="Y872" s="1126"/>
      <c r="Z872" s="1126"/>
      <c r="AA872" s="1126"/>
      <c r="AB872" s="1126"/>
      <c r="AC872" s="1126"/>
      <c r="AD872" s="1126"/>
      <c r="AG872" s="1122"/>
    </row>
    <row r="873" spans="3:33">
      <c r="C873" s="1126"/>
      <c r="D873" s="1126"/>
      <c r="E873" s="1126"/>
      <c r="F873" s="1126"/>
      <c r="G873" s="1126"/>
      <c r="H873" s="1126"/>
      <c r="I873" s="1126"/>
      <c r="J873" s="1126"/>
      <c r="K873" s="1126"/>
      <c r="L873" s="1126"/>
      <c r="M873" s="1126"/>
      <c r="N873" s="1126"/>
      <c r="O873" s="1126"/>
      <c r="P873" s="1126"/>
      <c r="Q873" s="1126"/>
      <c r="R873" s="1126"/>
      <c r="S873" s="1126"/>
      <c r="T873" s="1126"/>
      <c r="U873" s="1126"/>
      <c r="V873" s="1126"/>
      <c r="W873" s="1126"/>
      <c r="X873" s="1126"/>
      <c r="Y873" s="1126"/>
      <c r="Z873" s="1126"/>
      <c r="AA873" s="1126"/>
      <c r="AB873" s="1126"/>
      <c r="AC873" s="1126"/>
      <c r="AD873" s="1126"/>
      <c r="AG873" s="1122"/>
    </row>
    <row r="874" spans="3:33">
      <c r="C874" s="1126"/>
      <c r="D874" s="1126"/>
      <c r="E874" s="1126"/>
      <c r="F874" s="1126"/>
      <c r="G874" s="1126"/>
      <c r="H874" s="1126"/>
      <c r="I874" s="1126"/>
      <c r="J874" s="1126"/>
      <c r="K874" s="1126"/>
      <c r="L874" s="1126"/>
      <c r="M874" s="1126"/>
      <c r="N874" s="1126"/>
      <c r="O874" s="1126"/>
      <c r="P874" s="1126"/>
      <c r="Q874" s="1126"/>
      <c r="R874" s="1126"/>
      <c r="S874" s="1126"/>
      <c r="T874" s="1126"/>
      <c r="U874" s="1126"/>
      <c r="V874" s="1126"/>
      <c r="W874" s="1126"/>
      <c r="X874" s="1126"/>
      <c r="Y874" s="1126"/>
      <c r="Z874" s="1126"/>
      <c r="AA874" s="1126"/>
      <c r="AB874" s="1126"/>
      <c r="AC874" s="1126"/>
      <c r="AD874" s="1126"/>
      <c r="AG874" s="1122"/>
    </row>
    <row r="875" spans="3:33">
      <c r="C875" s="1126"/>
      <c r="D875" s="1126"/>
      <c r="E875" s="1126"/>
      <c r="F875" s="1126"/>
      <c r="G875" s="1126"/>
      <c r="H875" s="1126"/>
      <c r="I875" s="1126"/>
      <c r="J875" s="1126"/>
      <c r="K875" s="1126"/>
      <c r="L875" s="1126"/>
      <c r="M875" s="1126"/>
      <c r="N875" s="1126"/>
      <c r="O875" s="1126"/>
      <c r="P875" s="1126"/>
      <c r="Q875" s="1126"/>
      <c r="R875" s="1126"/>
      <c r="S875" s="1126"/>
      <c r="T875" s="1126"/>
      <c r="U875" s="1126"/>
      <c r="V875" s="1126"/>
      <c r="W875" s="1126"/>
      <c r="X875" s="1126"/>
      <c r="Y875" s="1126"/>
      <c r="Z875" s="1126"/>
      <c r="AA875" s="1126"/>
      <c r="AB875" s="1126"/>
      <c r="AC875" s="1126"/>
      <c r="AD875" s="1126"/>
      <c r="AG875" s="1122"/>
    </row>
    <row r="876" spans="3:33">
      <c r="C876" s="1126"/>
      <c r="D876" s="1126"/>
      <c r="E876" s="1126"/>
      <c r="F876" s="1126"/>
      <c r="G876" s="1126"/>
      <c r="H876" s="1126"/>
      <c r="I876" s="1126"/>
      <c r="J876" s="1126"/>
      <c r="K876" s="1126"/>
      <c r="L876" s="1126"/>
      <c r="M876" s="1126"/>
      <c r="N876" s="1126"/>
      <c r="O876" s="1126"/>
      <c r="P876" s="1126"/>
      <c r="Q876" s="1126"/>
      <c r="R876" s="1126"/>
      <c r="S876" s="1126"/>
      <c r="T876" s="1126"/>
      <c r="U876" s="1126"/>
      <c r="V876" s="1126"/>
      <c r="W876" s="1126"/>
      <c r="X876" s="1126"/>
      <c r="Y876" s="1126"/>
      <c r="Z876" s="1126"/>
      <c r="AA876" s="1126"/>
      <c r="AB876" s="1126"/>
      <c r="AC876" s="1126"/>
      <c r="AD876" s="1126"/>
      <c r="AG876" s="1122"/>
    </row>
    <row r="877" spans="3:33">
      <c r="C877" s="1126"/>
      <c r="D877" s="1126"/>
      <c r="E877" s="1126"/>
      <c r="F877" s="1126"/>
      <c r="G877" s="1126"/>
      <c r="H877" s="1126"/>
      <c r="I877" s="1126"/>
      <c r="J877" s="1126"/>
      <c r="K877" s="1126"/>
      <c r="L877" s="1126"/>
      <c r="M877" s="1126"/>
      <c r="N877" s="1126"/>
      <c r="O877" s="1126"/>
      <c r="P877" s="1126"/>
      <c r="Q877" s="1126"/>
      <c r="R877" s="1126"/>
      <c r="S877" s="1126"/>
      <c r="T877" s="1126"/>
      <c r="U877" s="1126"/>
      <c r="V877" s="1126"/>
      <c r="W877" s="1126"/>
      <c r="X877" s="1126"/>
      <c r="Y877" s="1126"/>
      <c r="Z877" s="1126"/>
      <c r="AA877" s="1126"/>
      <c r="AB877" s="1126"/>
      <c r="AC877" s="1126"/>
      <c r="AD877" s="1126"/>
      <c r="AG877" s="1122"/>
    </row>
    <row r="878" spans="3:33">
      <c r="C878" s="1126"/>
      <c r="D878" s="1126"/>
      <c r="E878" s="1126"/>
      <c r="F878" s="1126"/>
      <c r="G878" s="1126"/>
      <c r="H878" s="1126"/>
      <c r="I878" s="1126"/>
      <c r="J878" s="1126"/>
      <c r="K878" s="1126"/>
      <c r="L878" s="1126"/>
      <c r="M878" s="1126"/>
      <c r="N878" s="1126"/>
      <c r="O878" s="1126"/>
      <c r="P878" s="1126"/>
      <c r="Q878" s="1126"/>
      <c r="R878" s="1126"/>
      <c r="S878" s="1126"/>
      <c r="T878" s="1126"/>
      <c r="U878" s="1126"/>
      <c r="V878" s="1126"/>
      <c r="W878" s="1126"/>
      <c r="X878" s="1126"/>
      <c r="Y878" s="1126"/>
      <c r="Z878" s="1126"/>
      <c r="AA878" s="1126"/>
      <c r="AB878" s="1126"/>
      <c r="AC878" s="1126"/>
      <c r="AD878" s="1126"/>
      <c r="AG878" s="1122"/>
    </row>
    <row r="879" spans="3:33">
      <c r="C879" s="1126"/>
      <c r="D879" s="1126"/>
      <c r="E879" s="1126"/>
      <c r="F879" s="1126"/>
      <c r="G879" s="1126"/>
      <c r="H879" s="1126"/>
      <c r="I879" s="1126"/>
      <c r="J879" s="1126"/>
      <c r="K879" s="1126"/>
      <c r="L879" s="1126"/>
      <c r="M879" s="1126"/>
      <c r="N879" s="1126"/>
      <c r="O879" s="1126"/>
      <c r="P879" s="1126"/>
      <c r="Q879" s="1126"/>
      <c r="R879" s="1126"/>
      <c r="S879" s="1126"/>
      <c r="T879" s="1126"/>
      <c r="U879" s="1126"/>
      <c r="V879" s="1126"/>
      <c r="W879" s="1126"/>
      <c r="X879" s="1126"/>
      <c r="Y879" s="1126"/>
      <c r="Z879" s="1126"/>
      <c r="AA879" s="1126"/>
      <c r="AB879" s="1126"/>
      <c r="AC879" s="1126"/>
      <c r="AD879" s="1126"/>
      <c r="AG879" s="1122"/>
    </row>
    <row r="880" spans="3:33">
      <c r="C880" s="1126"/>
      <c r="D880" s="1126"/>
      <c r="E880" s="1126"/>
      <c r="F880" s="1126"/>
      <c r="G880" s="1126"/>
      <c r="H880" s="1126"/>
      <c r="I880" s="1126"/>
      <c r="J880" s="1126"/>
      <c r="K880" s="1126"/>
      <c r="L880" s="1126"/>
      <c r="M880" s="1126"/>
      <c r="N880" s="1126"/>
      <c r="O880" s="1126"/>
      <c r="P880" s="1126"/>
      <c r="Q880" s="1126"/>
      <c r="R880" s="1126"/>
      <c r="S880" s="1126"/>
      <c r="T880" s="1126"/>
      <c r="U880" s="1126"/>
      <c r="V880" s="1126"/>
      <c r="W880" s="1126"/>
      <c r="X880" s="1126"/>
      <c r="Y880" s="1126"/>
      <c r="Z880" s="1126"/>
      <c r="AA880" s="1126"/>
      <c r="AB880" s="1126"/>
      <c r="AC880" s="1126"/>
      <c r="AD880" s="1126"/>
      <c r="AG880" s="1122"/>
    </row>
    <row r="881" spans="3:33">
      <c r="C881" s="1126"/>
      <c r="D881" s="1126"/>
      <c r="E881" s="1126"/>
      <c r="F881" s="1126"/>
      <c r="G881" s="1126"/>
      <c r="H881" s="1126"/>
      <c r="I881" s="1126"/>
      <c r="J881" s="1126"/>
      <c r="K881" s="1126"/>
      <c r="L881" s="1126"/>
      <c r="M881" s="1126"/>
      <c r="N881" s="1126"/>
      <c r="O881" s="1126"/>
      <c r="P881" s="1126"/>
      <c r="Q881" s="1126"/>
      <c r="R881" s="1126"/>
      <c r="S881" s="1126"/>
      <c r="T881" s="1126"/>
      <c r="U881" s="1126"/>
      <c r="V881" s="1126"/>
      <c r="W881" s="1126"/>
      <c r="X881" s="1126"/>
      <c r="Y881" s="1126"/>
      <c r="Z881" s="1126"/>
      <c r="AA881" s="1126"/>
      <c r="AB881" s="1126"/>
      <c r="AC881" s="1126"/>
      <c r="AD881" s="1126"/>
      <c r="AG881" s="1122"/>
    </row>
    <row r="882" spans="3:33">
      <c r="C882" s="1126"/>
      <c r="D882" s="1126"/>
      <c r="E882" s="1126"/>
      <c r="F882" s="1126"/>
      <c r="G882" s="1126"/>
      <c r="H882" s="1126"/>
      <c r="I882" s="1126"/>
      <c r="J882" s="1126"/>
      <c r="K882" s="1126"/>
      <c r="L882" s="1126"/>
      <c r="M882" s="1126"/>
      <c r="N882" s="1126"/>
      <c r="O882" s="1126"/>
      <c r="P882" s="1126"/>
      <c r="Q882" s="1126"/>
      <c r="R882" s="1126"/>
      <c r="S882" s="1126"/>
      <c r="T882" s="1126"/>
      <c r="U882" s="1126"/>
      <c r="V882" s="1126"/>
      <c r="W882" s="1126"/>
      <c r="X882" s="1126"/>
      <c r="Y882" s="1126"/>
      <c r="Z882" s="1126"/>
      <c r="AA882" s="1126"/>
      <c r="AB882" s="1126"/>
      <c r="AC882" s="1126"/>
      <c r="AD882" s="1126"/>
      <c r="AG882" s="1122"/>
    </row>
    <row r="883" spans="3:33">
      <c r="C883" s="1126"/>
      <c r="D883" s="1126"/>
      <c r="E883" s="1126"/>
      <c r="F883" s="1126"/>
      <c r="G883" s="1126"/>
      <c r="H883" s="1126"/>
      <c r="I883" s="1126"/>
      <c r="J883" s="1126"/>
      <c r="K883" s="1126"/>
      <c r="L883" s="1126"/>
      <c r="M883" s="1126"/>
      <c r="N883" s="1126"/>
      <c r="O883" s="1126"/>
      <c r="P883" s="1126"/>
      <c r="Q883" s="1126"/>
      <c r="R883" s="1126"/>
      <c r="S883" s="1126"/>
      <c r="T883" s="1126"/>
      <c r="U883" s="1126"/>
      <c r="V883" s="1126"/>
      <c r="W883" s="1126"/>
      <c r="X883" s="1126"/>
      <c r="Y883" s="1126"/>
      <c r="Z883" s="1126"/>
      <c r="AA883" s="1126"/>
      <c r="AB883" s="1126"/>
      <c r="AC883" s="1126"/>
      <c r="AD883" s="1126"/>
      <c r="AG883" s="1122"/>
    </row>
    <row r="884" spans="3:33">
      <c r="C884" s="1126"/>
      <c r="D884" s="1126"/>
      <c r="E884" s="1126"/>
      <c r="F884" s="1126"/>
      <c r="G884" s="1126"/>
      <c r="H884" s="1126"/>
      <c r="I884" s="1126"/>
      <c r="J884" s="1126"/>
      <c r="K884" s="1126"/>
      <c r="L884" s="1126"/>
      <c r="M884" s="1126"/>
      <c r="N884" s="1126"/>
      <c r="O884" s="1126"/>
      <c r="P884" s="1126"/>
      <c r="Q884" s="1126"/>
      <c r="R884" s="1126"/>
      <c r="S884" s="1126"/>
      <c r="T884" s="1126"/>
      <c r="U884" s="1126"/>
      <c r="V884" s="1126"/>
      <c r="W884" s="1126"/>
      <c r="X884" s="1126"/>
      <c r="Y884" s="1126"/>
      <c r="Z884" s="1126"/>
      <c r="AA884" s="1126"/>
      <c r="AB884" s="1126"/>
      <c r="AC884" s="1126"/>
      <c r="AD884" s="1126"/>
      <c r="AG884" s="1122"/>
    </row>
    <row r="885" spans="3:33">
      <c r="C885" s="1126"/>
      <c r="D885" s="1126"/>
      <c r="E885" s="1126"/>
      <c r="F885" s="1126"/>
      <c r="G885" s="1126"/>
      <c r="H885" s="1126"/>
      <c r="I885" s="1126"/>
      <c r="J885" s="1126"/>
      <c r="K885" s="1126"/>
      <c r="L885" s="1126"/>
      <c r="M885" s="1126"/>
      <c r="N885" s="1126"/>
      <c r="O885" s="1126"/>
      <c r="P885" s="1126"/>
      <c r="Q885" s="1126"/>
      <c r="R885" s="1126"/>
      <c r="S885" s="1126"/>
      <c r="T885" s="1126"/>
      <c r="U885" s="1126"/>
      <c r="V885" s="1126"/>
      <c r="W885" s="1126"/>
      <c r="X885" s="1126"/>
      <c r="Y885" s="1126"/>
      <c r="Z885" s="1126"/>
      <c r="AA885" s="1126"/>
      <c r="AB885" s="1126"/>
      <c r="AC885" s="1126"/>
      <c r="AD885" s="1126"/>
      <c r="AG885" s="1122"/>
    </row>
    <row r="886" spans="3:33">
      <c r="C886" s="1126"/>
      <c r="D886" s="1126"/>
      <c r="E886" s="1126"/>
      <c r="F886" s="1126"/>
      <c r="G886" s="1126"/>
      <c r="H886" s="1126"/>
      <c r="I886" s="1126"/>
      <c r="J886" s="1126"/>
      <c r="K886" s="1126"/>
      <c r="L886" s="1126"/>
      <c r="M886" s="1126"/>
      <c r="N886" s="1126"/>
      <c r="O886" s="1126"/>
      <c r="P886" s="1126"/>
      <c r="Q886" s="1126"/>
      <c r="R886" s="1126"/>
      <c r="S886" s="1126"/>
      <c r="T886" s="1126"/>
      <c r="U886" s="1126"/>
      <c r="V886" s="1126"/>
      <c r="W886" s="1126"/>
      <c r="X886" s="1126"/>
      <c r="Y886" s="1126"/>
      <c r="Z886" s="1126"/>
      <c r="AA886" s="1126"/>
      <c r="AB886" s="1126"/>
      <c r="AC886" s="1126"/>
      <c r="AD886" s="1126"/>
      <c r="AG886" s="1122"/>
    </row>
    <row r="887" spans="3:33">
      <c r="C887" s="1126"/>
      <c r="D887" s="1126"/>
      <c r="E887" s="1126"/>
      <c r="F887" s="1126"/>
      <c r="G887" s="1126"/>
      <c r="H887" s="1126"/>
      <c r="I887" s="1126"/>
      <c r="J887" s="1126"/>
      <c r="K887" s="1126"/>
      <c r="L887" s="1126"/>
      <c r="M887" s="1126"/>
      <c r="N887" s="1126"/>
      <c r="O887" s="1126"/>
      <c r="P887" s="1126"/>
      <c r="Q887" s="1126"/>
      <c r="R887" s="1126"/>
      <c r="S887" s="1126"/>
      <c r="T887" s="1126"/>
      <c r="U887" s="1126"/>
      <c r="V887" s="1126"/>
      <c r="W887" s="1126"/>
      <c r="X887" s="1126"/>
      <c r="Y887" s="1126"/>
      <c r="Z887" s="1126"/>
      <c r="AA887" s="1126"/>
      <c r="AB887" s="1126"/>
      <c r="AC887" s="1126"/>
      <c r="AD887" s="1126"/>
      <c r="AG887" s="1122"/>
    </row>
    <row r="888" spans="3:33">
      <c r="C888" s="1126"/>
      <c r="D888" s="1126"/>
      <c r="E888" s="1126"/>
      <c r="F888" s="1126"/>
      <c r="G888" s="1126"/>
      <c r="H888" s="1126"/>
      <c r="I888" s="1126"/>
      <c r="J888" s="1126"/>
      <c r="K888" s="1126"/>
      <c r="L888" s="1126"/>
      <c r="M888" s="1126"/>
      <c r="N888" s="1126"/>
      <c r="O888" s="1126"/>
      <c r="P888" s="1126"/>
      <c r="Q888" s="1126"/>
      <c r="R888" s="1126"/>
      <c r="S888" s="1126"/>
      <c r="T888" s="1126"/>
      <c r="U888" s="1126"/>
      <c r="V888" s="1126"/>
      <c r="W888" s="1126"/>
      <c r="X888" s="1126"/>
      <c r="Y888" s="1126"/>
      <c r="Z888" s="1126"/>
      <c r="AA888" s="1126"/>
      <c r="AB888" s="1126"/>
      <c r="AC888" s="1126"/>
      <c r="AD888" s="1126"/>
      <c r="AG888" s="1122"/>
    </row>
    <row r="889" spans="3:33">
      <c r="C889" s="1126"/>
      <c r="D889" s="1126"/>
      <c r="E889" s="1126"/>
      <c r="F889" s="1126"/>
      <c r="G889" s="1126"/>
      <c r="H889" s="1126"/>
      <c r="I889" s="1126"/>
      <c r="J889" s="1126"/>
      <c r="K889" s="1126"/>
      <c r="L889" s="1126"/>
      <c r="M889" s="1126"/>
      <c r="N889" s="1126"/>
      <c r="O889" s="1126"/>
      <c r="P889" s="1126"/>
      <c r="Q889" s="1126"/>
      <c r="R889" s="1126"/>
      <c r="S889" s="1126"/>
      <c r="T889" s="1126"/>
      <c r="U889" s="1126"/>
      <c r="V889" s="1126"/>
      <c r="W889" s="1126"/>
      <c r="X889" s="1126"/>
      <c r="Y889" s="1126"/>
      <c r="Z889" s="1126"/>
      <c r="AA889" s="1126"/>
      <c r="AB889" s="1126"/>
      <c r="AC889" s="1126"/>
      <c r="AD889" s="1126"/>
      <c r="AG889" s="1122"/>
    </row>
    <row r="890" spans="3:33">
      <c r="C890" s="1126"/>
      <c r="D890" s="1126"/>
      <c r="E890" s="1126"/>
      <c r="F890" s="1126"/>
      <c r="G890" s="1126"/>
      <c r="H890" s="1126"/>
      <c r="I890" s="1126"/>
      <c r="J890" s="1126"/>
      <c r="K890" s="1126"/>
      <c r="L890" s="1126"/>
      <c r="M890" s="1126"/>
      <c r="N890" s="1126"/>
      <c r="O890" s="1126"/>
      <c r="P890" s="1126"/>
      <c r="Q890" s="1126"/>
      <c r="R890" s="1126"/>
      <c r="S890" s="1126"/>
      <c r="T890" s="1126"/>
      <c r="U890" s="1126"/>
      <c r="V890" s="1126"/>
      <c r="W890" s="1126"/>
      <c r="X890" s="1126"/>
      <c r="Y890" s="1126"/>
      <c r="Z890" s="1126"/>
      <c r="AA890" s="1126"/>
      <c r="AB890" s="1126"/>
      <c r="AC890" s="1126"/>
      <c r="AD890" s="1126"/>
      <c r="AG890" s="1122"/>
    </row>
    <row r="891" spans="3:33">
      <c r="C891" s="1126"/>
      <c r="D891" s="1126"/>
      <c r="E891" s="1126"/>
      <c r="F891" s="1126"/>
      <c r="G891" s="1126"/>
      <c r="H891" s="1126"/>
      <c r="I891" s="1126"/>
      <c r="J891" s="1126"/>
      <c r="K891" s="1126"/>
      <c r="L891" s="1126"/>
      <c r="M891" s="1126"/>
      <c r="N891" s="1126"/>
      <c r="O891" s="1126"/>
      <c r="P891" s="1126"/>
      <c r="Q891" s="1126"/>
      <c r="R891" s="1126"/>
      <c r="S891" s="1126"/>
      <c r="T891" s="1126"/>
      <c r="U891" s="1126"/>
      <c r="V891" s="1126"/>
      <c r="W891" s="1126"/>
      <c r="X891" s="1126"/>
      <c r="Y891" s="1126"/>
      <c r="Z891" s="1126"/>
      <c r="AA891" s="1126"/>
      <c r="AB891" s="1126"/>
      <c r="AC891" s="1126"/>
      <c r="AD891" s="1126"/>
      <c r="AG891" s="1122"/>
    </row>
    <row r="892" spans="3:33">
      <c r="C892" s="1126"/>
      <c r="D892" s="1126"/>
      <c r="E892" s="1126"/>
      <c r="F892" s="1126"/>
      <c r="G892" s="1126"/>
      <c r="H892" s="1126"/>
      <c r="I892" s="1126"/>
      <c r="J892" s="1126"/>
      <c r="K892" s="1126"/>
      <c r="L892" s="1126"/>
      <c r="M892" s="1126"/>
      <c r="N892" s="1126"/>
      <c r="O892" s="1126"/>
      <c r="P892" s="1126"/>
      <c r="Q892" s="1126"/>
      <c r="R892" s="1126"/>
      <c r="S892" s="1126"/>
      <c r="T892" s="1126"/>
      <c r="U892" s="1126"/>
      <c r="V892" s="1126"/>
      <c r="W892" s="1126"/>
      <c r="X892" s="1126"/>
      <c r="Y892" s="1126"/>
      <c r="Z892" s="1126"/>
      <c r="AA892" s="1126"/>
      <c r="AB892" s="1126"/>
      <c r="AC892" s="1126"/>
      <c r="AD892" s="1126"/>
      <c r="AG892" s="1122"/>
    </row>
    <row r="893" spans="3:33">
      <c r="C893" s="1126"/>
      <c r="D893" s="1126"/>
      <c r="E893" s="1126"/>
      <c r="F893" s="1126"/>
      <c r="G893" s="1126"/>
      <c r="H893" s="1126"/>
      <c r="I893" s="1126"/>
      <c r="J893" s="1126"/>
      <c r="K893" s="1126"/>
      <c r="L893" s="1126"/>
      <c r="M893" s="1126"/>
      <c r="N893" s="1126"/>
      <c r="O893" s="1126"/>
      <c r="P893" s="1126"/>
      <c r="Q893" s="1126"/>
      <c r="R893" s="1126"/>
      <c r="S893" s="1126"/>
      <c r="T893" s="1126"/>
      <c r="U893" s="1126"/>
      <c r="V893" s="1126"/>
      <c r="W893" s="1126"/>
      <c r="X893" s="1126"/>
      <c r="Y893" s="1126"/>
      <c r="Z893" s="1126"/>
      <c r="AA893" s="1126"/>
      <c r="AB893" s="1126"/>
      <c r="AC893" s="1126"/>
      <c r="AD893" s="1126"/>
      <c r="AG893" s="1122"/>
    </row>
    <row r="894" spans="3:33">
      <c r="C894" s="1126"/>
      <c r="D894" s="1126"/>
      <c r="E894" s="1126"/>
      <c r="F894" s="1126"/>
      <c r="G894" s="1126"/>
      <c r="H894" s="1126"/>
      <c r="I894" s="1126"/>
      <c r="J894" s="1126"/>
      <c r="K894" s="1126"/>
      <c r="L894" s="1126"/>
      <c r="M894" s="1126"/>
      <c r="N894" s="1126"/>
      <c r="O894" s="1126"/>
      <c r="P894" s="1126"/>
      <c r="Q894" s="1126"/>
      <c r="R894" s="1126"/>
      <c r="S894" s="1126"/>
      <c r="T894" s="1126"/>
      <c r="U894" s="1126"/>
      <c r="V894" s="1126"/>
      <c r="W894" s="1126"/>
      <c r="X894" s="1126"/>
      <c r="Y894" s="1126"/>
      <c r="Z894" s="1126"/>
      <c r="AA894" s="1126"/>
      <c r="AB894" s="1126"/>
      <c r="AC894" s="1126"/>
      <c r="AD894" s="1126"/>
      <c r="AG894" s="1122"/>
    </row>
    <row r="895" spans="3:33">
      <c r="C895" s="1126"/>
      <c r="D895" s="1126"/>
      <c r="E895" s="1126"/>
      <c r="F895" s="1126"/>
      <c r="G895" s="1126"/>
      <c r="H895" s="1126"/>
      <c r="I895" s="1126"/>
      <c r="J895" s="1126"/>
      <c r="K895" s="1126"/>
      <c r="L895" s="1126"/>
      <c r="M895" s="1126"/>
      <c r="N895" s="1126"/>
      <c r="O895" s="1126"/>
      <c r="P895" s="1126"/>
      <c r="Q895" s="1126"/>
      <c r="R895" s="1126"/>
      <c r="S895" s="1126"/>
      <c r="T895" s="1126"/>
      <c r="U895" s="1126"/>
      <c r="V895" s="1126"/>
      <c r="W895" s="1126"/>
      <c r="X895" s="1126"/>
      <c r="Y895" s="1126"/>
      <c r="Z895" s="1126"/>
      <c r="AA895" s="1126"/>
      <c r="AB895" s="1126"/>
      <c r="AC895" s="1126"/>
      <c r="AD895" s="1126"/>
      <c r="AG895" s="1122"/>
    </row>
    <row r="896" spans="3:33">
      <c r="C896" s="1126"/>
      <c r="D896" s="1126"/>
      <c r="E896" s="1126"/>
      <c r="F896" s="1126"/>
      <c r="G896" s="1126"/>
      <c r="H896" s="1126"/>
      <c r="I896" s="1126"/>
      <c r="J896" s="1126"/>
      <c r="K896" s="1126"/>
      <c r="L896" s="1126"/>
      <c r="M896" s="1126"/>
      <c r="N896" s="1126"/>
      <c r="O896" s="1126"/>
      <c r="P896" s="1126"/>
      <c r="Q896" s="1126"/>
      <c r="R896" s="1126"/>
      <c r="S896" s="1126"/>
      <c r="T896" s="1126"/>
      <c r="U896" s="1126"/>
      <c r="V896" s="1126"/>
      <c r="W896" s="1126"/>
      <c r="X896" s="1126"/>
      <c r="Y896" s="1126"/>
      <c r="Z896" s="1126"/>
      <c r="AA896" s="1126"/>
      <c r="AB896" s="1126"/>
      <c r="AC896" s="1126"/>
      <c r="AD896" s="1126"/>
      <c r="AG896" s="1122"/>
    </row>
    <row r="897" spans="3:33">
      <c r="C897" s="1126"/>
      <c r="D897" s="1126"/>
      <c r="E897" s="1126"/>
      <c r="F897" s="1126"/>
      <c r="G897" s="1126"/>
      <c r="H897" s="1126"/>
      <c r="I897" s="1126"/>
      <c r="J897" s="1126"/>
      <c r="K897" s="1126"/>
      <c r="L897" s="1126"/>
      <c r="M897" s="1126"/>
      <c r="N897" s="1126"/>
      <c r="O897" s="1126"/>
      <c r="P897" s="1126"/>
      <c r="Q897" s="1126"/>
      <c r="R897" s="1126"/>
      <c r="S897" s="1126"/>
      <c r="T897" s="1126"/>
      <c r="U897" s="1126"/>
      <c r="V897" s="1126"/>
      <c r="W897" s="1126"/>
      <c r="X897" s="1126"/>
      <c r="Y897" s="1126"/>
      <c r="Z897" s="1126"/>
      <c r="AA897" s="1126"/>
      <c r="AB897" s="1126"/>
      <c r="AC897" s="1126"/>
      <c r="AD897" s="1126"/>
      <c r="AG897" s="1122"/>
    </row>
    <row r="898" spans="3:33">
      <c r="C898" s="1126"/>
      <c r="D898" s="1126"/>
      <c r="E898" s="1126"/>
      <c r="F898" s="1126"/>
      <c r="G898" s="1126"/>
      <c r="H898" s="1126"/>
      <c r="I898" s="1126"/>
      <c r="J898" s="1126"/>
      <c r="K898" s="1126"/>
      <c r="L898" s="1126"/>
      <c r="M898" s="1126"/>
      <c r="N898" s="1126"/>
      <c r="O898" s="1126"/>
      <c r="P898" s="1126"/>
      <c r="Q898" s="1126"/>
      <c r="R898" s="1126"/>
      <c r="S898" s="1126"/>
      <c r="T898" s="1126"/>
      <c r="U898" s="1126"/>
      <c r="V898" s="1126"/>
      <c r="W898" s="1126"/>
      <c r="X898" s="1126"/>
      <c r="Y898" s="1126"/>
      <c r="Z898" s="1126"/>
      <c r="AA898" s="1126"/>
      <c r="AB898" s="1126"/>
      <c r="AC898" s="1126"/>
      <c r="AD898" s="1126"/>
      <c r="AG898" s="1122"/>
    </row>
    <row r="899" spans="3:33">
      <c r="C899" s="1126"/>
      <c r="D899" s="1126"/>
      <c r="E899" s="1126"/>
      <c r="F899" s="1126"/>
      <c r="G899" s="1126"/>
      <c r="H899" s="1126"/>
      <c r="I899" s="1126"/>
      <c r="J899" s="1126"/>
      <c r="K899" s="1126"/>
      <c r="L899" s="1126"/>
      <c r="M899" s="1126"/>
      <c r="N899" s="1126"/>
      <c r="O899" s="1126"/>
      <c r="P899" s="1126"/>
      <c r="Q899" s="1126"/>
      <c r="R899" s="1126"/>
      <c r="S899" s="1126"/>
      <c r="T899" s="1126"/>
      <c r="U899" s="1126"/>
      <c r="V899" s="1126"/>
      <c r="W899" s="1126"/>
      <c r="X899" s="1126"/>
      <c r="Y899" s="1126"/>
      <c r="Z899" s="1126"/>
      <c r="AA899" s="1126"/>
      <c r="AB899" s="1126"/>
      <c r="AC899" s="1126"/>
      <c r="AD899" s="1126"/>
      <c r="AG899" s="1122"/>
    </row>
    <row r="900" spans="3:33">
      <c r="C900" s="1126"/>
      <c r="D900" s="1126"/>
      <c r="E900" s="1126"/>
      <c r="F900" s="1126"/>
      <c r="G900" s="1126"/>
      <c r="H900" s="1126"/>
      <c r="I900" s="1126"/>
      <c r="J900" s="1126"/>
      <c r="K900" s="1126"/>
      <c r="L900" s="1126"/>
      <c r="M900" s="1126"/>
      <c r="N900" s="1126"/>
      <c r="O900" s="1126"/>
      <c r="P900" s="1126"/>
      <c r="Q900" s="1126"/>
      <c r="R900" s="1126"/>
      <c r="S900" s="1126"/>
      <c r="T900" s="1126"/>
      <c r="U900" s="1126"/>
      <c r="V900" s="1126"/>
      <c r="W900" s="1126"/>
      <c r="X900" s="1126"/>
      <c r="Y900" s="1126"/>
      <c r="Z900" s="1126"/>
      <c r="AA900" s="1126"/>
      <c r="AB900" s="1126"/>
      <c r="AC900" s="1126"/>
      <c r="AD900" s="1126"/>
      <c r="AG900" s="1122"/>
    </row>
    <row r="901" spans="3:33">
      <c r="C901" s="1126"/>
      <c r="D901" s="1126"/>
      <c r="E901" s="1126"/>
      <c r="F901" s="1126"/>
      <c r="G901" s="1126"/>
      <c r="H901" s="1126"/>
      <c r="I901" s="1126"/>
      <c r="J901" s="1126"/>
      <c r="K901" s="1126"/>
      <c r="L901" s="1126"/>
      <c r="M901" s="1126"/>
      <c r="N901" s="1126"/>
      <c r="O901" s="1126"/>
      <c r="P901" s="1126"/>
      <c r="Q901" s="1126"/>
      <c r="R901" s="1126"/>
      <c r="S901" s="1126"/>
      <c r="T901" s="1126"/>
      <c r="U901" s="1126"/>
      <c r="V901" s="1126"/>
      <c r="W901" s="1126"/>
      <c r="X901" s="1126"/>
      <c r="Y901" s="1126"/>
      <c r="Z901" s="1126"/>
      <c r="AA901" s="1126"/>
      <c r="AB901" s="1126"/>
      <c r="AC901" s="1126"/>
      <c r="AD901" s="1126"/>
      <c r="AG901" s="1122"/>
    </row>
    <row r="902" spans="3:33">
      <c r="C902" s="1126"/>
      <c r="D902" s="1126"/>
      <c r="E902" s="1126"/>
      <c r="F902" s="1126"/>
      <c r="G902" s="1126"/>
      <c r="H902" s="1126"/>
      <c r="I902" s="1126"/>
      <c r="J902" s="1126"/>
      <c r="K902" s="1126"/>
      <c r="L902" s="1126"/>
      <c r="M902" s="1126"/>
      <c r="N902" s="1126"/>
      <c r="O902" s="1126"/>
      <c r="P902" s="1126"/>
      <c r="Q902" s="1126"/>
      <c r="R902" s="1126"/>
      <c r="S902" s="1126"/>
      <c r="T902" s="1126"/>
      <c r="U902" s="1126"/>
      <c r="V902" s="1126"/>
      <c r="W902" s="1126"/>
      <c r="X902" s="1126"/>
      <c r="Y902" s="1126"/>
      <c r="Z902" s="1126"/>
      <c r="AA902" s="1126"/>
      <c r="AB902" s="1126"/>
      <c r="AC902" s="1126"/>
      <c r="AD902" s="1126"/>
      <c r="AG902" s="1122"/>
    </row>
    <row r="903" spans="3:33">
      <c r="C903" s="1126"/>
      <c r="D903" s="1126"/>
      <c r="E903" s="1126"/>
      <c r="F903" s="1126"/>
      <c r="G903" s="1126"/>
      <c r="H903" s="1126"/>
      <c r="I903" s="1126"/>
      <c r="J903" s="1126"/>
      <c r="K903" s="1126"/>
      <c r="L903" s="1126"/>
      <c r="M903" s="1126"/>
      <c r="N903" s="1126"/>
      <c r="O903" s="1126"/>
      <c r="P903" s="1126"/>
      <c r="Q903" s="1126"/>
      <c r="R903" s="1126"/>
      <c r="S903" s="1126"/>
      <c r="T903" s="1126"/>
      <c r="U903" s="1126"/>
      <c r="V903" s="1126"/>
      <c r="W903" s="1126"/>
      <c r="X903" s="1126"/>
      <c r="Y903" s="1126"/>
      <c r="Z903" s="1126"/>
      <c r="AA903" s="1126"/>
      <c r="AB903" s="1126"/>
      <c r="AC903" s="1126"/>
      <c r="AD903" s="1126"/>
      <c r="AG903" s="1122"/>
    </row>
    <row r="904" spans="3:33">
      <c r="C904" s="1126"/>
      <c r="D904" s="1126"/>
      <c r="E904" s="1126"/>
      <c r="F904" s="1126"/>
      <c r="G904" s="1126"/>
      <c r="H904" s="1126"/>
      <c r="I904" s="1126"/>
      <c r="J904" s="1126"/>
      <c r="K904" s="1126"/>
      <c r="L904" s="1126"/>
      <c r="M904" s="1126"/>
      <c r="N904" s="1126"/>
      <c r="O904" s="1126"/>
      <c r="P904" s="1126"/>
      <c r="Q904" s="1126"/>
      <c r="R904" s="1126"/>
      <c r="S904" s="1126"/>
      <c r="T904" s="1126"/>
      <c r="U904" s="1126"/>
      <c r="V904" s="1126"/>
      <c r="W904" s="1126"/>
      <c r="X904" s="1126"/>
      <c r="Y904" s="1126"/>
      <c r="Z904" s="1126"/>
      <c r="AA904" s="1126"/>
      <c r="AB904" s="1126"/>
      <c r="AC904" s="1126"/>
      <c r="AD904" s="1126"/>
      <c r="AG904" s="1122"/>
    </row>
    <row r="905" spans="3:33">
      <c r="C905" s="1126"/>
      <c r="D905" s="1126"/>
      <c r="E905" s="1126"/>
      <c r="F905" s="1126"/>
      <c r="G905" s="1126"/>
      <c r="H905" s="1126"/>
      <c r="I905" s="1126"/>
      <c r="J905" s="1126"/>
      <c r="K905" s="1126"/>
      <c r="L905" s="1126"/>
      <c r="M905" s="1126"/>
      <c r="N905" s="1126"/>
      <c r="O905" s="1126"/>
      <c r="P905" s="1126"/>
      <c r="Q905" s="1126"/>
      <c r="R905" s="1126"/>
      <c r="S905" s="1126"/>
      <c r="T905" s="1126"/>
      <c r="U905" s="1126"/>
      <c r="V905" s="1126"/>
      <c r="W905" s="1126"/>
      <c r="X905" s="1126"/>
      <c r="Y905" s="1126"/>
      <c r="Z905" s="1126"/>
      <c r="AA905" s="1126"/>
      <c r="AB905" s="1126"/>
      <c r="AC905" s="1126"/>
      <c r="AD905" s="1126"/>
      <c r="AG905" s="1122"/>
    </row>
    <row r="906" spans="3:33">
      <c r="C906" s="1126"/>
      <c r="D906" s="1126"/>
      <c r="E906" s="1126"/>
      <c r="F906" s="1126"/>
      <c r="G906" s="1126"/>
      <c r="H906" s="1126"/>
      <c r="I906" s="1126"/>
      <c r="J906" s="1126"/>
      <c r="K906" s="1126"/>
      <c r="L906" s="1126"/>
      <c r="M906" s="1126"/>
      <c r="N906" s="1126"/>
      <c r="O906" s="1126"/>
      <c r="P906" s="1126"/>
      <c r="Q906" s="1126"/>
      <c r="R906" s="1126"/>
      <c r="S906" s="1126"/>
      <c r="T906" s="1126"/>
      <c r="U906" s="1126"/>
      <c r="V906" s="1126"/>
      <c r="W906" s="1126"/>
      <c r="X906" s="1126"/>
      <c r="Y906" s="1126"/>
      <c r="Z906" s="1126"/>
      <c r="AA906" s="1126"/>
      <c r="AB906" s="1126"/>
      <c r="AC906" s="1126"/>
      <c r="AD906" s="1126"/>
      <c r="AG906" s="1122"/>
    </row>
    <row r="907" spans="3:33">
      <c r="C907" s="1126"/>
      <c r="D907" s="1126"/>
      <c r="E907" s="1126"/>
      <c r="F907" s="1126"/>
      <c r="G907" s="1126"/>
      <c r="H907" s="1126"/>
      <c r="I907" s="1126"/>
      <c r="J907" s="1126"/>
      <c r="K907" s="1126"/>
      <c r="L907" s="1126"/>
      <c r="M907" s="1126"/>
      <c r="N907" s="1126"/>
      <c r="O907" s="1126"/>
      <c r="P907" s="1126"/>
      <c r="Q907" s="1126"/>
      <c r="R907" s="1126"/>
      <c r="S907" s="1126"/>
      <c r="T907" s="1126"/>
      <c r="U907" s="1126"/>
      <c r="V907" s="1126"/>
      <c r="W907" s="1126"/>
      <c r="X907" s="1126"/>
      <c r="Y907" s="1126"/>
      <c r="Z907" s="1126"/>
      <c r="AA907" s="1126"/>
      <c r="AB907" s="1126"/>
      <c r="AC907" s="1126"/>
      <c r="AD907" s="1126"/>
      <c r="AG907" s="1122"/>
    </row>
    <row r="908" spans="3:33">
      <c r="C908" s="1126"/>
      <c r="D908" s="1126"/>
      <c r="E908" s="1126"/>
      <c r="F908" s="1126"/>
      <c r="G908" s="1126"/>
      <c r="H908" s="1126"/>
      <c r="I908" s="1126"/>
      <c r="J908" s="1126"/>
      <c r="K908" s="1126"/>
      <c r="L908" s="1126"/>
      <c r="M908" s="1126"/>
      <c r="N908" s="1126"/>
      <c r="O908" s="1126"/>
      <c r="P908" s="1126"/>
      <c r="Q908" s="1126"/>
      <c r="R908" s="1126"/>
      <c r="S908" s="1126"/>
      <c r="T908" s="1126"/>
      <c r="U908" s="1126"/>
      <c r="V908" s="1126"/>
      <c r="W908" s="1126"/>
      <c r="X908" s="1126"/>
      <c r="Y908" s="1126"/>
      <c r="Z908" s="1126"/>
      <c r="AA908" s="1126"/>
      <c r="AB908" s="1126"/>
      <c r="AC908" s="1126"/>
      <c r="AD908" s="1126"/>
      <c r="AG908" s="1122"/>
    </row>
    <row r="909" spans="3:33">
      <c r="C909" s="1126"/>
      <c r="D909" s="1126"/>
      <c r="E909" s="1126"/>
      <c r="F909" s="1126"/>
      <c r="G909" s="1126"/>
      <c r="H909" s="1126"/>
      <c r="I909" s="1126"/>
      <c r="J909" s="1126"/>
      <c r="K909" s="1126"/>
      <c r="L909" s="1126"/>
      <c r="M909" s="1126"/>
      <c r="N909" s="1126"/>
      <c r="O909" s="1126"/>
      <c r="P909" s="1126"/>
      <c r="Q909" s="1126"/>
      <c r="R909" s="1126"/>
      <c r="S909" s="1126"/>
      <c r="T909" s="1126"/>
      <c r="U909" s="1126"/>
      <c r="V909" s="1126"/>
      <c r="W909" s="1126"/>
      <c r="X909" s="1126"/>
      <c r="Y909" s="1126"/>
      <c r="Z909" s="1126"/>
      <c r="AA909" s="1126"/>
      <c r="AB909" s="1126"/>
      <c r="AC909" s="1126"/>
      <c r="AD909" s="1126"/>
      <c r="AG909" s="1122"/>
    </row>
    <row r="910" spans="3:33">
      <c r="C910" s="1126"/>
      <c r="D910" s="1126"/>
      <c r="E910" s="1126"/>
      <c r="F910" s="1126"/>
      <c r="G910" s="1126"/>
      <c r="H910" s="1126"/>
      <c r="I910" s="1126"/>
      <c r="J910" s="1126"/>
      <c r="K910" s="1126"/>
      <c r="L910" s="1126"/>
      <c r="M910" s="1126"/>
      <c r="N910" s="1126"/>
      <c r="O910" s="1126"/>
      <c r="P910" s="1126"/>
      <c r="Q910" s="1126"/>
      <c r="R910" s="1126"/>
      <c r="S910" s="1126"/>
      <c r="T910" s="1126"/>
      <c r="U910" s="1126"/>
      <c r="V910" s="1126"/>
      <c r="W910" s="1126"/>
      <c r="X910" s="1126"/>
      <c r="Y910" s="1126"/>
      <c r="Z910" s="1126"/>
      <c r="AA910" s="1126"/>
      <c r="AB910" s="1126"/>
      <c r="AC910" s="1126"/>
      <c r="AD910" s="1126"/>
      <c r="AG910" s="1122"/>
    </row>
    <row r="911" spans="3:33">
      <c r="C911" s="1126"/>
      <c r="D911" s="1126"/>
      <c r="E911" s="1126"/>
      <c r="F911" s="1126"/>
      <c r="G911" s="1126"/>
      <c r="H911" s="1126"/>
      <c r="I911" s="1126"/>
      <c r="J911" s="1126"/>
      <c r="K911" s="1126"/>
      <c r="L911" s="1126"/>
      <c r="M911" s="1126"/>
      <c r="N911" s="1126"/>
      <c r="O911" s="1126"/>
      <c r="P911" s="1126"/>
      <c r="Q911" s="1126"/>
      <c r="R911" s="1126"/>
      <c r="S911" s="1126"/>
      <c r="T911" s="1126"/>
      <c r="U911" s="1126"/>
      <c r="V911" s="1126"/>
      <c r="W911" s="1126"/>
      <c r="X911" s="1126"/>
      <c r="Y911" s="1126"/>
      <c r="Z911" s="1126"/>
      <c r="AA911" s="1126"/>
      <c r="AB911" s="1126"/>
      <c r="AC911" s="1126"/>
      <c r="AD911" s="1126"/>
      <c r="AG911" s="1122"/>
    </row>
    <row r="912" spans="3:33">
      <c r="C912" s="1126"/>
      <c r="D912" s="1126"/>
      <c r="E912" s="1126"/>
      <c r="F912" s="1126"/>
      <c r="G912" s="1126"/>
      <c r="H912" s="1126"/>
      <c r="I912" s="1126"/>
      <c r="J912" s="1126"/>
      <c r="K912" s="1126"/>
      <c r="L912" s="1126"/>
      <c r="M912" s="1126"/>
      <c r="N912" s="1126"/>
      <c r="O912" s="1126"/>
      <c r="P912" s="1126"/>
      <c r="Q912" s="1126"/>
      <c r="R912" s="1126"/>
      <c r="S912" s="1126"/>
      <c r="T912" s="1126"/>
      <c r="U912" s="1126"/>
      <c r="V912" s="1126"/>
      <c r="W912" s="1126"/>
      <c r="X912" s="1126"/>
      <c r="Y912" s="1126"/>
      <c r="Z912" s="1126"/>
      <c r="AA912" s="1126"/>
      <c r="AB912" s="1126"/>
      <c r="AC912" s="1126"/>
      <c r="AD912" s="1126"/>
      <c r="AG912" s="1122"/>
    </row>
    <row r="913" spans="3:33">
      <c r="C913" s="1126"/>
      <c r="D913" s="1126"/>
      <c r="E913" s="1126"/>
      <c r="F913" s="1126"/>
      <c r="G913" s="1126"/>
      <c r="H913" s="1126"/>
      <c r="I913" s="1126"/>
      <c r="J913" s="1126"/>
      <c r="K913" s="1126"/>
      <c r="L913" s="1126"/>
      <c r="M913" s="1126"/>
      <c r="N913" s="1126"/>
      <c r="O913" s="1126"/>
      <c r="P913" s="1126"/>
      <c r="Q913" s="1126"/>
      <c r="R913" s="1126"/>
      <c r="S913" s="1126"/>
      <c r="T913" s="1126"/>
      <c r="U913" s="1126"/>
      <c r="V913" s="1126"/>
      <c r="W913" s="1126"/>
      <c r="X913" s="1126"/>
      <c r="Y913" s="1126"/>
      <c r="Z913" s="1126"/>
      <c r="AA913" s="1126"/>
      <c r="AB913" s="1126"/>
      <c r="AC913" s="1126"/>
      <c r="AD913" s="1126"/>
      <c r="AG913" s="1122"/>
    </row>
    <row r="914" spans="3:33">
      <c r="C914" s="1126"/>
      <c r="D914" s="1126"/>
      <c r="E914" s="1126"/>
      <c r="F914" s="1126"/>
      <c r="G914" s="1126"/>
      <c r="H914" s="1126"/>
      <c r="I914" s="1126"/>
      <c r="J914" s="1126"/>
      <c r="K914" s="1126"/>
      <c r="L914" s="1126"/>
      <c r="M914" s="1126"/>
      <c r="N914" s="1126"/>
      <c r="O914" s="1126"/>
      <c r="P914" s="1126"/>
      <c r="Q914" s="1126"/>
      <c r="R914" s="1126"/>
      <c r="S914" s="1126"/>
      <c r="T914" s="1126"/>
      <c r="U914" s="1126"/>
      <c r="V914" s="1126"/>
      <c r="W914" s="1126"/>
      <c r="X914" s="1126"/>
      <c r="Y914" s="1126"/>
      <c r="Z914" s="1126"/>
      <c r="AA914" s="1126"/>
      <c r="AB914" s="1126"/>
      <c r="AC914" s="1126"/>
      <c r="AD914" s="1126"/>
      <c r="AG914" s="1122"/>
    </row>
    <row r="915" spans="3:33">
      <c r="C915" s="1126"/>
      <c r="D915" s="1126"/>
      <c r="E915" s="1126"/>
      <c r="F915" s="1126"/>
      <c r="G915" s="1126"/>
      <c r="H915" s="1126"/>
      <c r="I915" s="1126"/>
      <c r="J915" s="1126"/>
      <c r="K915" s="1126"/>
      <c r="L915" s="1126"/>
      <c r="M915" s="1126"/>
      <c r="N915" s="1126"/>
      <c r="O915" s="1126"/>
      <c r="P915" s="1126"/>
      <c r="Q915" s="1126"/>
      <c r="R915" s="1126"/>
      <c r="S915" s="1126"/>
      <c r="T915" s="1126"/>
      <c r="U915" s="1126"/>
      <c r="V915" s="1126"/>
      <c r="W915" s="1126"/>
      <c r="X915" s="1126"/>
      <c r="Y915" s="1126"/>
      <c r="Z915" s="1126"/>
      <c r="AA915" s="1126"/>
      <c r="AB915" s="1126"/>
      <c r="AC915" s="1126"/>
      <c r="AD915" s="1126"/>
      <c r="AG915" s="1122"/>
    </row>
    <row r="916" spans="3:33">
      <c r="C916" s="1126"/>
      <c r="D916" s="1126"/>
      <c r="E916" s="1126"/>
      <c r="F916" s="1126"/>
      <c r="G916" s="1126"/>
      <c r="H916" s="1126"/>
      <c r="I916" s="1126"/>
      <c r="J916" s="1126"/>
      <c r="K916" s="1126"/>
      <c r="L916" s="1126"/>
      <c r="M916" s="1126"/>
      <c r="N916" s="1126"/>
      <c r="O916" s="1126"/>
      <c r="P916" s="1126"/>
      <c r="Q916" s="1126"/>
      <c r="R916" s="1126"/>
      <c r="S916" s="1126"/>
      <c r="T916" s="1126"/>
      <c r="U916" s="1126"/>
      <c r="V916" s="1126"/>
      <c r="W916" s="1126"/>
      <c r="X916" s="1126"/>
      <c r="Y916" s="1126"/>
      <c r="Z916" s="1126"/>
      <c r="AA916" s="1126"/>
      <c r="AB916" s="1126"/>
      <c r="AC916" s="1126"/>
      <c r="AD916" s="1126"/>
      <c r="AG916" s="1122"/>
    </row>
    <row r="917" spans="3:33">
      <c r="C917" s="1126"/>
      <c r="D917" s="1126"/>
      <c r="E917" s="1126"/>
      <c r="F917" s="1126"/>
      <c r="G917" s="1126"/>
      <c r="H917" s="1126"/>
      <c r="I917" s="1126"/>
      <c r="J917" s="1126"/>
      <c r="K917" s="1126"/>
      <c r="L917" s="1126"/>
      <c r="M917" s="1126"/>
      <c r="N917" s="1126"/>
      <c r="O917" s="1126"/>
      <c r="P917" s="1126"/>
      <c r="Q917" s="1126"/>
      <c r="R917" s="1126"/>
      <c r="S917" s="1126"/>
      <c r="T917" s="1126"/>
      <c r="U917" s="1126"/>
      <c r="V917" s="1126"/>
      <c r="W917" s="1126"/>
      <c r="X917" s="1126"/>
      <c r="Y917" s="1126"/>
      <c r="Z917" s="1126"/>
      <c r="AA917" s="1126"/>
      <c r="AB917" s="1126"/>
      <c r="AC917" s="1126"/>
      <c r="AD917" s="1126"/>
      <c r="AG917" s="1122"/>
    </row>
    <row r="918" spans="3:33">
      <c r="C918" s="1126"/>
      <c r="D918" s="1126"/>
      <c r="E918" s="1126"/>
      <c r="F918" s="1126"/>
      <c r="G918" s="1126"/>
      <c r="H918" s="1126"/>
      <c r="I918" s="1126"/>
      <c r="J918" s="1126"/>
      <c r="K918" s="1126"/>
      <c r="L918" s="1126"/>
      <c r="M918" s="1126"/>
      <c r="N918" s="1126"/>
      <c r="O918" s="1126"/>
      <c r="P918" s="1126"/>
      <c r="Q918" s="1126"/>
      <c r="R918" s="1126"/>
      <c r="S918" s="1126"/>
      <c r="T918" s="1126"/>
      <c r="U918" s="1126"/>
      <c r="V918" s="1126"/>
      <c r="W918" s="1126"/>
      <c r="X918" s="1126"/>
      <c r="Y918" s="1126"/>
      <c r="Z918" s="1126"/>
      <c r="AA918" s="1126"/>
      <c r="AB918" s="1126"/>
      <c r="AC918" s="1126"/>
      <c r="AD918" s="1126"/>
      <c r="AG918" s="1122"/>
    </row>
    <row r="919" spans="3:33">
      <c r="C919" s="1126"/>
      <c r="D919" s="1126"/>
      <c r="E919" s="1126"/>
      <c r="F919" s="1126"/>
      <c r="G919" s="1126"/>
      <c r="H919" s="1126"/>
      <c r="I919" s="1126"/>
      <c r="J919" s="1126"/>
      <c r="K919" s="1126"/>
      <c r="L919" s="1126"/>
      <c r="M919" s="1126"/>
      <c r="N919" s="1126"/>
      <c r="O919" s="1126"/>
      <c r="P919" s="1126"/>
      <c r="Q919" s="1126"/>
      <c r="R919" s="1126"/>
      <c r="S919" s="1126"/>
      <c r="T919" s="1126"/>
      <c r="U919" s="1126"/>
      <c r="V919" s="1126"/>
      <c r="W919" s="1126"/>
      <c r="X919" s="1126"/>
      <c r="Y919" s="1126"/>
      <c r="Z919" s="1126"/>
      <c r="AA919" s="1126"/>
      <c r="AB919" s="1126"/>
      <c r="AC919" s="1126"/>
      <c r="AD919" s="1126"/>
      <c r="AG919" s="1122"/>
    </row>
    <row r="920" spans="3:33">
      <c r="C920" s="1126"/>
      <c r="D920" s="1126"/>
      <c r="E920" s="1126"/>
      <c r="F920" s="1126"/>
      <c r="G920" s="1126"/>
      <c r="H920" s="1126"/>
      <c r="I920" s="1126"/>
      <c r="J920" s="1126"/>
      <c r="K920" s="1126"/>
      <c r="L920" s="1126"/>
      <c r="M920" s="1126"/>
      <c r="N920" s="1126"/>
      <c r="O920" s="1126"/>
      <c r="P920" s="1126"/>
      <c r="Q920" s="1126"/>
      <c r="R920" s="1126"/>
      <c r="S920" s="1126"/>
      <c r="T920" s="1126"/>
      <c r="U920" s="1126"/>
      <c r="V920" s="1126"/>
      <c r="W920" s="1126"/>
      <c r="X920" s="1126"/>
      <c r="Y920" s="1126"/>
      <c r="Z920" s="1126"/>
      <c r="AA920" s="1126"/>
      <c r="AB920" s="1126"/>
      <c r="AC920" s="1126"/>
      <c r="AD920" s="1126"/>
      <c r="AG920" s="1122"/>
    </row>
    <row r="921" spans="3:33">
      <c r="C921" s="1126"/>
      <c r="D921" s="1126"/>
      <c r="E921" s="1126"/>
      <c r="F921" s="1126"/>
      <c r="G921" s="1126"/>
      <c r="H921" s="1126"/>
      <c r="I921" s="1126"/>
      <c r="J921" s="1126"/>
      <c r="K921" s="1126"/>
      <c r="L921" s="1126"/>
      <c r="M921" s="1126"/>
      <c r="N921" s="1126"/>
      <c r="O921" s="1126"/>
      <c r="P921" s="1126"/>
      <c r="Q921" s="1126"/>
      <c r="R921" s="1126"/>
      <c r="S921" s="1126"/>
      <c r="T921" s="1126"/>
      <c r="U921" s="1126"/>
      <c r="V921" s="1126"/>
      <c r="W921" s="1126"/>
      <c r="X921" s="1126"/>
      <c r="Y921" s="1126"/>
      <c r="Z921" s="1126"/>
      <c r="AA921" s="1126"/>
      <c r="AB921" s="1126"/>
      <c r="AC921" s="1126"/>
      <c r="AD921" s="1126"/>
      <c r="AG921" s="1122"/>
    </row>
    <row r="922" spans="3:33">
      <c r="C922" s="1126"/>
      <c r="D922" s="1126"/>
      <c r="E922" s="1126"/>
      <c r="F922" s="1126"/>
      <c r="G922" s="1126"/>
      <c r="H922" s="1126"/>
      <c r="I922" s="1126"/>
      <c r="J922" s="1126"/>
      <c r="K922" s="1126"/>
      <c r="L922" s="1126"/>
      <c r="M922" s="1126"/>
      <c r="N922" s="1126"/>
      <c r="O922" s="1126"/>
      <c r="P922" s="1126"/>
      <c r="Q922" s="1126"/>
      <c r="R922" s="1126"/>
      <c r="S922" s="1126"/>
      <c r="T922" s="1126"/>
      <c r="U922" s="1126"/>
      <c r="V922" s="1126"/>
      <c r="W922" s="1126"/>
      <c r="X922" s="1126"/>
      <c r="Y922" s="1126"/>
      <c r="Z922" s="1126"/>
      <c r="AA922" s="1126"/>
      <c r="AB922" s="1126"/>
      <c r="AC922" s="1126"/>
      <c r="AD922" s="1126"/>
      <c r="AG922" s="1122"/>
    </row>
    <row r="923" spans="3:33">
      <c r="C923" s="1126"/>
      <c r="D923" s="1126"/>
      <c r="E923" s="1126"/>
      <c r="F923" s="1126"/>
      <c r="G923" s="1126"/>
      <c r="H923" s="1126"/>
      <c r="I923" s="1126"/>
      <c r="J923" s="1126"/>
      <c r="K923" s="1126"/>
      <c r="L923" s="1126"/>
      <c r="M923" s="1126"/>
      <c r="N923" s="1126"/>
      <c r="O923" s="1126"/>
      <c r="P923" s="1126"/>
      <c r="Q923" s="1126"/>
      <c r="R923" s="1126"/>
      <c r="S923" s="1126"/>
      <c r="T923" s="1126"/>
      <c r="U923" s="1126"/>
      <c r="V923" s="1126"/>
      <c r="W923" s="1126"/>
      <c r="X923" s="1126"/>
      <c r="Y923" s="1126"/>
      <c r="Z923" s="1126"/>
      <c r="AA923" s="1126"/>
      <c r="AB923" s="1126"/>
      <c r="AC923" s="1126"/>
      <c r="AD923" s="1126"/>
      <c r="AG923" s="1122"/>
    </row>
    <row r="924" spans="3:33">
      <c r="C924" s="1126"/>
      <c r="D924" s="1126"/>
      <c r="E924" s="1126"/>
      <c r="F924" s="1126"/>
      <c r="G924" s="1126"/>
      <c r="H924" s="1126"/>
      <c r="I924" s="1126"/>
      <c r="J924" s="1126"/>
      <c r="K924" s="1126"/>
      <c r="L924" s="1126"/>
      <c r="M924" s="1126"/>
      <c r="N924" s="1126"/>
      <c r="O924" s="1126"/>
      <c r="P924" s="1126"/>
      <c r="Q924" s="1126"/>
      <c r="R924" s="1126"/>
      <c r="S924" s="1126"/>
      <c r="T924" s="1126"/>
      <c r="U924" s="1126"/>
      <c r="V924" s="1126"/>
      <c r="W924" s="1126"/>
      <c r="X924" s="1126"/>
      <c r="Y924" s="1126"/>
      <c r="Z924" s="1126"/>
      <c r="AA924" s="1126"/>
      <c r="AB924" s="1126"/>
      <c r="AC924" s="1126"/>
      <c r="AD924" s="1126"/>
      <c r="AG924" s="1122"/>
    </row>
    <row r="925" spans="3:33">
      <c r="C925" s="1126"/>
      <c r="D925" s="1126"/>
      <c r="E925" s="1126"/>
      <c r="F925" s="1126"/>
      <c r="G925" s="1126"/>
      <c r="H925" s="1126"/>
      <c r="I925" s="1126"/>
      <c r="J925" s="1126"/>
      <c r="K925" s="1126"/>
      <c r="L925" s="1126"/>
      <c r="M925" s="1126"/>
      <c r="N925" s="1126"/>
      <c r="O925" s="1126"/>
      <c r="P925" s="1126"/>
      <c r="Q925" s="1126"/>
      <c r="R925" s="1126"/>
      <c r="S925" s="1126"/>
      <c r="T925" s="1126"/>
      <c r="U925" s="1126"/>
      <c r="V925" s="1126"/>
      <c r="W925" s="1126"/>
      <c r="X925" s="1126"/>
      <c r="Y925" s="1126"/>
      <c r="Z925" s="1126"/>
      <c r="AA925" s="1126"/>
      <c r="AB925" s="1126"/>
      <c r="AC925" s="1126"/>
      <c r="AD925" s="1126"/>
      <c r="AG925" s="1122"/>
    </row>
    <row r="926" spans="3:33">
      <c r="C926" s="1126"/>
      <c r="D926" s="1126"/>
      <c r="E926" s="1126"/>
      <c r="F926" s="1126"/>
      <c r="G926" s="1126"/>
      <c r="H926" s="1126"/>
      <c r="I926" s="1126"/>
      <c r="J926" s="1126"/>
      <c r="K926" s="1126"/>
      <c r="L926" s="1126"/>
      <c r="M926" s="1126"/>
      <c r="N926" s="1126"/>
      <c r="O926" s="1126"/>
      <c r="P926" s="1126"/>
      <c r="Q926" s="1126"/>
      <c r="R926" s="1126"/>
      <c r="S926" s="1126"/>
      <c r="T926" s="1126"/>
      <c r="U926" s="1126"/>
      <c r="V926" s="1126"/>
      <c r="W926" s="1126"/>
      <c r="X926" s="1126"/>
      <c r="Y926" s="1126"/>
      <c r="Z926" s="1126"/>
      <c r="AA926" s="1126"/>
      <c r="AB926" s="1126"/>
      <c r="AC926" s="1126"/>
      <c r="AD926" s="1126"/>
      <c r="AG926" s="1122"/>
    </row>
    <row r="927" spans="3:33">
      <c r="C927" s="1126"/>
      <c r="D927" s="1126"/>
      <c r="E927" s="1126"/>
      <c r="F927" s="1126"/>
      <c r="G927" s="1126"/>
      <c r="H927" s="1126"/>
      <c r="I927" s="1126"/>
      <c r="J927" s="1126"/>
      <c r="K927" s="1126"/>
      <c r="L927" s="1126"/>
      <c r="M927" s="1126"/>
      <c r="N927" s="1126"/>
      <c r="O927" s="1126"/>
      <c r="P927" s="1126"/>
      <c r="Q927" s="1126"/>
      <c r="R927" s="1126"/>
      <c r="S927" s="1126"/>
      <c r="T927" s="1126"/>
      <c r="U927" s="1126"/>
      <c r="V927" s="1126"/>
      <c r="W927" s="1126"/>
      <c r="X927" s="1126"/>
      <c r="Y927" s="1126"/>
      <c r="Z927" s="1126"/>
      <c r="AA927" s="1126"/>
      <c r="AB927" s="1126"/>
      <c r="AC927" s="1126"/>
      <c r="AD927" s="1126"/>
      <c r="AG927" s="1122"/>
    </row>
    <row r="928" spans="3:33">
      <c r="C928" s="1126"/>
      <c r="D928" s="1126"/>
      <c r="E928" s="1126"/>
      <c r="F928" s="1126"/>
      <c r="G928" s="1126"/>
      <c r="H928" s="1126"/>
      <c r="I928" s="1126"/>
      <c r="J928" s="1126"/>
      <c r="K928" s="1126"/>
      <c r="L928" s="1126"/>
      <c r="M928" s="1126"/>
      <c r="N928" s="1126"/>
      <c r="O928" s="1126"/>
      <c r="P928" s="1126"/>
      <c r="Q928" s="1126"/>
      <c r="R928" s="1126"/>
      <c r="S928" s="1126"/>
      <c r="T928" s="1126"/>
      <c r="U928" s="1126"/>
      <c r="V928" s="1126"/>
      <c r="W928" s="1126"/>
      <c r="X928" s="1126"/>
      <c r="Y928" s="1126"/>
      <c r="Z928" s="1126"/>
      <c r="AA928" s="1126"/>
      <c r="AB928" s="1126"/>
      <c r="AC928" s="1126"/>
      <c r="AD928" s="1126"/>
      <c r="AG928" s="1122"/>
    </row>
    <row r="929" spans="3:33">
      <c r="C929" s="1126"/>
      <c r="D929" s="1126"/>
      <c r="E929" s="1126"/>
      <c r="F929" s="1126"/>
      <c r="G929" s="1126"/>
      <c r="H929" s="1126"/>
      <c r="I929" s="1126"/>
      <c r="J929" s="1126"/>
      <c r="K929" s="1126"/>
      <c r="L929" s="1126"/>
      <c r="M929" s="1126"/>
      <c r="N929" s="1126"/>
      <c r="O929" s="1126"/>
      <c r="P929" s="1126"/>
      <c r="Q929" s="1126"/>
      <c r="R929" s="1126"/>
      <c r="S929" s="1126"/>
      <c r="T929" s="1126"/>
      <c r="U929" s="1126"/>
      <c r="V929" s="1126"/>
      <c r="W929" s="1126"/>
      <c r="X929" s="1126"/>
      <c r="Y929" s="1126"/>
      <c r="Z929" s="1126"/>
      <c r="AA929" s="1126"/>
      <c r="AB929" s="1126"/>
      <c r="AC929" s="1126"/>
      <c r="AD929" s="1126"/>
      <c r="AG929" s="1122"/>
    </row>
    <row r="930" spans="3:33">
      <c r="C930" s="1126"/>
      <c r="D930" s="1126"/>
      <c r="E930" s="1126"/>
      <c r="F930" s="1126"/>
      <c r="G930" s="1126"/>
      <c r="H930" s="1126"/>
      <c r="I930" s="1126"/>
      <c r="J930" s="1126"/>
      <c r="K930" s="1126"/>
      <c r="L930" s="1126"/>
      <c r="M930" s="1126"/>
      <c r="N930" s="1126"/>
      <c r="O930" s="1126"/>
      <c r="P930" s="1126"/>
      <c r="Q930" s="1126"/>
      <c r="R930" s="1126"/>
      <c r="S930" s="1126"/>
      <c r="T930" s="1126"/>
      <c r="U930" s="1126"/>
      <c r="V930" s="1126"/>
      <c r="W930" s="1126"/>
      <c r="X930" s="1126"/>
      <c r="Y930" s="1126"/>
      <c r="Z930" s="1126"/>
      <c r="AA930" s="1126"/>
      <c r="AB930" s="1126"/>
      <c r="AC930" s="1126"/>
      <c r="AD930" s="1126"/>
      <c r="AG930" s="1122"/>
    </row>
    <row r="931" spans="3:33">
      <c r="C931" s="1126"/>
      <c r="D931" s="1126"/>
      <c r="E931" s="1126"/>
      <c r="F931" s="1126"/>
      <c r="G931" s="1126"/>
      <c r="H931" s="1126"/>
      <c r="I931" s="1126"/>
      <c r="J931" s="1126"/>
      <c r="K931" s="1126"/>
      <c r="L931" s="1126"/>
      <c r="M931" s="1126"/>
      <c r="N931" s="1126"/>
      <c r="O931" s="1126"/>
      <c r="P931" s="1126"/>
      <c r="Q931" s="1126"/>
      <c r="R931" s="1126"/>
      <c r="S931" s="1126"/>
      <c r="T931" s="1126"/>
      <c r="U931" s="1126"/>
      <c r="V931" s="1126"/>
      <c r="W931" s="1126"/>
      <c r="X931" s="1126"/>
      <c r="Y931" s="1126"/>
      <c r="Z931" s="1126"/>
      <c r="AA931" s="1126"/>
      <c r="AB931" s="1126"/>
      <c r="AC931" s="1126"/>
      <c r="AD931" s="1126"/>
      <c r="AG931" s="1122"/>
    </row>
    <row r="932" spans="3:33">
      <c r="C932" s="1126"/>
      <c r="D932" s="1126"/>
      <c r="E932" s="1126"/>
      <c r="F932" s="1126"/>
      <c r="G932" s="1126"/>
      <c r="H932" s="1126"/>
      <c r="I932" s="1126"/>
      <c r="J932" s="1126"/>
      <c r="K932" s="1126"/>
      <c r="L932" s="1126"/>
      <c r="M932" s="1126"/>
      <c r="N932" s="1126"/>
      <c r="O932" s="1126"/>
      <c r="P932" s="1126"/>
      <c r="Q932" s="1126"/>
      <c r="R932" s="1126"/>
      <c r="S932" s="1126"/>
      <c r="T932" s="1126"/>
      <c r="U932" s="1126"/>
      <c r="V932" s="1126"/>
      <c r="W932" s="1126"/>
      <c r="X932" s="1126"/>
      <c r="Y932" s="1126"/>
      <c r="Z932" s="1126"/>
      <c r="AA932" s="1126"/>
      <c r="AB932" s="1126"/>
      <c r="AC932" s="1126"/>
      <c r="AD932" s="1126"/>
      <c r="AG932" s="1122"/>
    </row>
    <row r="933" spans="3:33">
      <c r="C933" s="1126"/>
      <c r="D933" s="1126"/>
      <c r="E933" s="1126"/>
      <c r="F933" s="1126"/>
      <c r="G933" s="1126"/>
      <c r="H933" s="1126"/>
      <c r="I933" s="1126"/>
      <c r="J933" s="1126"/>
      <c r="K933" s="1126"/>
      <c r="L933" s="1126"/>
      <c r="M933" s="1126"/>
      <c r="N933" s="1126"/>
      <c r="O933" s="1126"/>
      <c r="P933" s="1126"/>
      <c r="Q933" s="1126"/>
      <c r="R933" s="1126"/>
      <c r="S933" s="1126"/>
      <c r="T933" s="1126"/>
      <c r="U933" s="1126"/>
      <c r="V933" s="1126"/>
      <c r="W933" s="1126"/>
      <c r="X933" s="1126"/>
      <c r="Y933" s="1126"/>
      <c r="Z933" s="1126"/>
      <c r="AA933" s="1126"/>
      <c r="AB933" s="1126"/>
      <c r="AC933" s="1126"/>
      <c r="AD933" s="1126"/>
      <c r="AG933" s="1122"/>
    </row>
    <row r="934" spans="3:33">
      <c r="C934" s="1126"/>
      <c r="D934" s="1126"/>
      <c r="E934" s="1126"/>
      <c r="F934" s="1126"/>
      <c r="G934" s="1126"/>
      <c r="H934" s="1126"/>
      <c r="I934" s="1126"/>
      <c r="J934" s="1126"/>
      <c r="K934" s="1126"/>
      <c r="L934" s="1126"/>
      <c r="M934" s="1126"/>
      <c r="N934" s="1126"/>
      <c r="O934" s="1126"/>
      <c r="P934" s="1126"/>
      <c r="Q934" s="1126"/>
      <c r="R934" s="1126"/>
      <c r="S934" s="1126"/>
      <c r="T934" s="1126"/>
      <c r="U934" s="1126"/>
      <c r="V934" s="1126"/>
      <c r="W934" s="1126"/>
      <c r="X934" s="1126"/>
      <c r="Y934" s="1126"/>
      <c r="Z934" s="1126"/>
      <c r="AA934" s="1126"/>
      <c r="AB934" s="1126"/>
      <c r="AC934" s="1126"/>
      <c r="AD934" s="1126"/>
      <c r="AG934" s="1122"/>
    </row>
    <row r="935" spans="3:33">
      <c r="C935" s="1126"/>
      <c r="D935" s="1126"/>
      <c r="E935" s="1126"/>
      <c r="F935" s="1126"/>
      <c r="G935" s="1126"/>
      <c r="H935" s="1126"/>
      <c r="I935" s="1126"/>
      <c r="J935" s="1126"/>
      <c r="K935" s="1126"/>
      <c r="L935" s="1126"/>
      <c r="M935" s="1126"/>
      <c r="N935" s="1126"/>
      <c r="O935" s="1126"/>
      <c r="P935" s="1126"/>
      <c r="Q935" s="1126"/>
      <c r="R935" s="1126"/>
      <c r="S935" s="1126"/>
      <c r="T935" s="1126"/>
      <c r="U935" s="1126"/>
      <c r="V935" s="1126"/>
      <c r="W935" s="1126"/>
      <c r="X935" s="1126"/>
      <c r="Y935" s="1126"/>
      <c r="Z935" s="1126"/>
      <c r="AA935" s="1126"/>
      <c r="AB935" s="1126"/>
      <c r="AC935" s="1126"/>
      <c r="AD935" s="1126"/>
      <c r="AG935" s="1122"/>
    </row>
    <row r="936" spans="3:33">
      <c r="C936" s="1126"/>
      <c r="D936" s="1126"/>
      <c r="E936" s="1126"/>
      <c r="F936" s="1126"/>
      <c r="G936" s="1126"/>
      <c r="H936" s="1126"/>
      <c r="I936" s="1126"/>
      <c r="J936" s="1126"/>
      <c r="K936" s="1126"/>
      <c r="L936" s="1126"/>
      <c r="M936" s="1126"/>
      <c r="N936" s="1126"/>
      <c r="O936" s="1126"/>
      <c r="P936" s="1126"/>
      <c r="Q936" s="1126"/>
      <c r="R936" s="1126"/>
      <c r="S936" s="1126"/>
      <c r="T936" s="1126"/>
      <c r="U936" s="1126"/>
      <c r="V936" s="1126"/>
      <c r="W936" s="1126"/>
      <c r="X936" s="1126"/>
      <c r="Y936" s="1126"/>
      <c r="Z936" s="1126"/>
      <c r="AA936" s="1126"/>
      <c r="AB936" s="1126"/>
      <c r="AC936" s="1126"/>
      <c r="AD936" s="1126"/>
      <c r="AG936" s="1122"/>
    </row>
    <row r="937" spans="3:33">
      <c r="C937" s="1126"/>
      <c r="D937" s="1126"/>
      <c r="E937" s="1126"/>
      <c r="F937" s="1126"/>
      <c r="G937" s="1126"/>
      <c r="H937" s="1126"/>
      <c r="I937" s="1126"/>
      <c r="J937" s="1126"/>
      <c r="K937" s="1126"/>
      <c r="L937" s="1126"/>
      <c r="M937" s="1126"/>
      <c r="N937" s="1126"/>
      <c r="O937" s="1126"/>
      <c r="P937" s="1126"/>
      <c r="Q937" s="1126"/>
      <c r="R937" s="1126"/>
      <c r="S937" s="1126"/>
      <c r="T937" s="1126"/>
      <c r="U937" s="1126"/>
      <c r="V937" s="1126"/>
      <c r="W937" s="1126"/>
      <c r="X937" s="1126"/>
      <c r="Y937" s="1126"/>
      <c r="Z937" s="1126"/>
      <c r="AA937" s="1126"/>
      <c r="AB937" s="1126"/>
      <c r="AC937" s="1126"/>
      <c r="AD937" s="1126"/>
      <c r="AG937" s="1122"/>
    </row>
    <row r="938" spans="3:33">
      <c r="C938" s="1126"/>
      <c r="D938" s="1126"/>
      <c r="E938" s="1126"/>
      <c r="F938" s="1126"/>
      <c r="G938" s="1126"/>
      <c r="H938" s="1126"/>
      <c r="I938" s="1126"/>
      <c r="J938" s="1126"/>
      <c r="K938" s="1126"/>
      <c r="L938" s="1126"/>
      <c r="M938" s="1126"/>
      <c r="N938" s="1126"/>
      <c r="O938" s="1126"/>
      <c r="P938" s="1126"/>
      <c r="Q938" s="1126"/>
      <c r="R938" s="1126"/>
      <c r="S938" s="1126"/>
      <c r="T938" s="1126"/>
      <c r="U938" s="1126"/>
      <c r="V938" s="1126"/>
      <c r="W938" s="1126"/>
      <c r="X938" s="1126"/>
      <c r="Y938" s="1126"/>
      <c r="Z938" s="1126"/>
      <c r="AA938" s="1126"/>
      <c r="AB938" s="1126"/>
      <c r="AC938" s="1126"/>
      <c r="AD938" s="1126"/>
      <c r="AG938" s="1122"/>
    </row>
    <row r="939" spans="3:33">
      <c r="C939" s="1126"/>
      <c r="D939" s="1126"/>
      <c r="E939" s="1126"/>
      <c r="F939" s="1126"/>
      <c r="G939" s="1126"/>
      <c r="H939" s="1126"/>
      <c r="I939" s="1126"/>
      <c r="J939" s="1126"/>
      <c r="K939" s="1126"/>
      <c r="L939" s="1126"/>
      <c r="M939" s="1126"/>
      <c r="N939" s="1126"/>
      <c r="O939" s="1126"/>
      <c r="P939" s="1126"/>
      <c r="Q939" s="1126"/>
      <c r="R939" s="1126"/>
      <c r="S939" s="1126"/>
      <c r="T939" s="1126"/>
      <c r="U939" s="1126"/>
      <c r="V939" s="1126"/>
      <c r="W939" s="1126"/>
      <c r="X939" s="1126"/>
      <c r="Y939" s="1126"/>
      <c r="Z939" s="1126"/>
      <c r="AA939" s="1126"/>
      <c r="AB939" s="1126"/>
      <c r="AC939" s="1126"/>
      <c r="AD939" s="1126"/>
      <c r="AG939" s="1122"/>
    </row>
    <row r="940" spans="3:33">
      <c r="C940" s="1126"/>
      <c r="D940" s="1126"/>
      <c r="E940" s="1126"/>
      <c r="F940" s="1126"/>
      <c r="G940" s="1126"/>
      <c r="H940" s="1126"/>
      <c r="I940" s="1126"/>
      <c r="J940" s="1126"/>
      <c r="K940" s="1126"/>
      <c r="L940" s="1126"/>
      <c r="M940" s="1126"/>
      <c r="N940" s="1126"/>
      <c r="O940" s="1126"/>
      <c r="P940" s="1126"/>
      <c r="Q940" s="1126"/>
      <c r="R940" s="1126"/>
      <c r="S940" s="1126"/>
      <c r="T940" s="1126"/>
      <c r="U940" s="1126"/>
      <c r="V940" s="1126"/>
      <c r="W940" s="1126"/>
      <c r="X940" s="1126"/>
      <c r="Y940" s="1126"/>
      <c r="Z940" s="1126"/>
      <c r="AA940" s="1126"/>
      <c r="AB940" s="1126"/>
      <c r="AC940" s="1126"/>
      <c r="AD940" s="1126"/>
      <c r="AG940" s="1122"/>
    </row>
    <row r="941" spans="3:33">
      <c r="C941" s="1126"/>
      <c r="D941" s="1126"/>
      <c r="E941" s="1126"/>
      <c r="F941" s="1126"/>
      <c r="G941" s="1126"/>
      <c r="H941" s="1126"/>
      <c r="I941" s="1126"/>
      <c r="J941" s="1126"/>
      <c r="K941" s="1126"/>
      <c r="L941" s="1126"/>
      <c r="M941" s="1126"/>
      <c r="N941" s="1126"/>
      <c r="O941" s="1126"/>
      <c r="P941" s="1126"/>
      <c r="Q941" s="1126"/>
      <c r="R941" s="1126"/>
      <c r="S941" s="1126"/>
      <c r="T941" s="1126"/>
      <c r="U941" s="1126"/>
      <c r="V941" s="1126"/>
      <c r="W941" s="1126"/>
      <c r="X941" s="1126"/>
      <c r="Y941" s="1126"/>
      <c r="Z941" s="1126"/>
      <c r="AA941" s="1126"/>
      <c r="AB941" s="1126"/>
      <c r="AC941" s="1126"/>
      <c r="AD941" s="1126"/>
      <c r="AG941" s="1122"/>
    </row>
    <row r="942" spans="3:33">
      <c r="C942" s="1126"/>
      <c r="D942" s="1126"/>
      <c r="E942" s="1126"/>
      <c r="F942" s="1126"/>
      <c r="G942" s="1126"/>
      <c r="H942" s="1126"/>
      <c r="I942" s="1126"/>
      <c r="J942" s="1126"/>
      <c r="K942" s="1126"/>
      <c r="L942" s="1126"/>
      <c r="M942" s="1126"/>
      <c r="N942" s="1126"/>
      <c r="O942" s="1126"/>
      <c r="P942" s="1126"/>
      <c r="Q942" s="1126"/>
      <c r="R942" s="1126"/>
      <c r="S942" s="1126"/>
      <c r="T942" s="1126"/>
      <c r="U942" s="1126"/>
      <c r="V942" s="1126"/>
      <c r="W942" s="1126"/>
      <c r="X942" s="1126"/>
      <c r="Y942" s="1126"/>
      <c r="Z942" s="1126"/>
      <c r="AA942" s="1126"/>
      <c r="AB942" s="1126"/>
      <c r="AC942" s="1126"/>
      <c r="AD942" s="1126"/>
      <c r="AG942" s="1122"/>
    </row>
    <row r="943" spans="3:33">
      <c r="C943" s="1126"/>
      <c r="D943" s="1126"/>
      <c r="E943" s="1126"/>
      <c r="F943" s="1126"/>
      <c r="G943" s="1126"/>
      <c r="H943" s="1126"/>
      <c r="I943" s="1126"/>
      <c r="J943" s="1126"/>
      <c r="K943" s="1126"/>
      <c r="L943" s="1126"/>
      <c r="M943" s="1126"/>
      <c r="N943" s="1126"/>
      <c r="O943" s="1126"/>
      <c r="P943" s="1126"/>
      <c r="Q943" s="1126"/>
      <c r="R943" s="1126"/>
      <c r="S943" s="1126"/>
      <c r="T943" s="1126"/>
      <c r="U943" s="1126"/>
      <c r="V943" s="1126"/>
      <c r="W943" s="1126"/>
      <c r="X943" s="1126"/>
      <c r="Y943" s="1126"/>
      <c r="Z943" s="1126"/>
      <c r="AA943" s="1126"/>
      <c r="AB943" s="1126"/>
      <c r="AC943" s="1126"/>
      <c r="AD943" s="1126"/>
      <c r="AG943" s="1122"/>
    </row>
    <row r="944" spans="3:33">
      <c r="C944" s="1126"/>
      <c r="D944" s="1126"/>
      <c r="E944" s="1126"/>
      <c r="F944" s="1126"/>
      <c r="G944" s="1126"/>
      <c r="H944" s="1126"/>
      <c r="I944" s="1126"/>
      <c r="J944" s="1126"/>
      <c r="K944" s="1126"/>
      <c r="L944" s="1126"/>
      <c r="M944" s="1126"/>
      <c r="N944" s="1126"/>
      <c r="O944" s="1126"/>
      <c r="P944" s="1126"/>
      <c r="Q944" s="1126"/>
      <c r="R944" s="1126"/>
      <c r="S944" s="1126"/>
      <c r="T944" s="1126"/>
      <c r="U944" s="1126"/>
      <c r="V944" s="1126"/>
      <c r="W944" s="1126"/>
      <c r="X944" s="1126"/>
      <c r="Y944" s="1126"/>
      <c r="Z944" s="1126"/>
      <c r="AA944" s="1126"/>
      <c r="AB944" s="1126"/>
      <c r="AC944" s="1126"/>
      <c r="AD944" s="1126"/>
      <c r="AG944" s="1122"/>
    </row>
    <row r="945" spans="3:33">
      <c r="C945" s="1126"/>
      <c r="D945" s="1126"/>
      <c r="E945" s="1126"/>
      <c r="F945" s="1126"/>
      <c r="G945" s="1126"/>
      <c r="H945" s="1126"/>
      <c r="I945" s="1126"/>
      <c r="J945" s="1126"/>
      <c r="K945" s="1126"/>
      <c r="L945" s="1126"/>
      <c r="M945" s="1126"/>
      <c r="N945" s="1126"/>
      <c r="O945" s="1126"/>
      <c r="P945" s="1126"/>
      <c r="Q945" s="1126"/>
      <c r="R945" s="1126"/>
      <c r="S945" s="1126"/>
      <c r="T945" s="1126"/>
      <c r="U945" s="1126"/>
      <c r="V945" s="1126"/>
      <c r="W945" s="1126"/>
      <c r="X945" s="1126"/>
      <c r="Y945" s="1126"/>
      <c r="Z945" s="1126"/>
      <c r="AA945" s="1126"/>
      <c r="AB945" s="1126"/>
      <c r="AC945" s="1126"/>
      <c r="AD945" s="1126"/>
      <c r="AG945" s="1122"/>
    </row>
    <row r="946" spans="3:33">
      <c r="C946" s="1126"/>
      <c r="D946" s="1126"/>
      <c r="E946" s="1126"/>
      <c r="F946" s="1126"/>
      <c r="G946" s="1126"/>
      <c r="H946" s="1126"/>
      <c r="I946" s="1126"/>
      <c r="J946" s="1126"/>
      <c r="K946" s="1126"/>
      <c r="L946" s="1126"/>
      <c r="M946" s="1126"/>
      <c r="N946" s="1126"/>
      <c r="O946" s="1126"/>
      <c r="P946" s="1126"/>
      <c r="Q946" s="1126"/>
      <c r="R946" s="1126"/>
      <c r="S946" s="1126"/>
      <c r="T946" s="1126"/>
      <c r="U946" s="1126"/>
      <c r="V946" s="1126"/>
      <c r="W946" s="1126"/>
      <c r="X946" s="1126"/>
      <c r="Y946" s="1126"/>
      <c r="Z946" s="1126"/>
      <c r="AA946" s="1126"/>
      <c r="AB946" s="1126"/>
      <c r="AC946" s="1126"/>
      <c r="AD946" s="1126"/>
      <c r="AG946" s="1122"/>
    </row>
    <row r="947" spans="3:33">
      <c r="C947" s="1126"/>
      <c r="D947" s="1126"/>
      <c r="E947" s="1126"/>
      <c r="F947" s="1126"/>
      <c r="G947" s="1126"/>
      <c r="H947" s="1126"/>
      <c r="I947" s="1126"/>
      <c r="J947" s="1126"/>
      <c r="K947" s="1126"/>
      <c r="L947" s="1126"/>
      <c r="M947" s="1126"/>
      <c r="N947" s="1126"/>
      <c r="O947" s="1126"/>
      <c r="P947" s="1126"/>
      <c r="Q947" s="1126"/>
      <c r="R947" s="1126"/>
      <c r="S947" s="1126"/>
      <c r="T947" s="1126"/>
      <c r="U947" s="1126"/>
      <c r="V947" s="1126"/>
      <c r="W947" s="1126"/>
      <c r="X947" s="1126"/>
      <c r="Y947" s="1126"/>
      <c r="Z947" s="1126"/>
      <c r="AA947" s="1126"/>
      <c r="AB947" s="1126"/>
      <c r="AC947" s="1126"/>
      <c r="AD947" s="1126"/>
      <c r="AG947" s="1122"/>
    </row>
    <row r="948" spans="3:33">
      <c r="C948" s="1126"/>
      <c r="D948" s="1126"/>
      <c r="E948" s="1126"/>
      <c r="F948" s="1126"/>
      <c r="G948" s="1126"/>
      <c r="H948" s="1126"/>
      <c r="I948" s="1126"/>
      <c r="J948" s="1126"/>
      <c r="K948" s="1126"/>
      <c r="L948" s="1126"/>
      <c r="M948" s="1126"/>
      <c r="N948" s="1126"/>
      <c r="O948" s="1126"/>
      <c r="P948" s="1126"/>
      <c r="Q948" s="1126"/>
      <c r="R948" s="1126"/>
      <c r="S948" s="1126"/>
      <c r="T948" s="1126"/>
      <c r="U948" s="1126"/>
      <c r="V948" s="1126"/>
      <c r="W948" s="1126"/>
      <c r="X948" s="1126"/>
      <c r="Y948" s="1126"/>
      <c r="Z948" s="1126"/>
      <c r="AA948" s="1126"/>
      <c r="AB948" s="1126"/>
      <c r="AC948" s="1126"/>
      <c r="AD948" s="1126"/>
      <c r="AG948" s="1122"/>
    </row>
    <row r="949" spans="3:33">
      <c r="C949" s="1126"/>
      <c r="D949" s="1126"/>
      <c r="E949" s="1126"/>
      <c r="F949" s="1126"/>
      <c r="G949" s="1126"/>
      <c r="H949" s="1126"/>
      <c r="I949" s="1126"/>
      <c r="J949" s="1126"/>
      <c r="K949" s="1126"/>
      <c r="L949" s="1126"/>
      <c r="M949" s="1126"/>
      <c r="N949" s="1126"/>
      <c r="O949" s="1126"/>
      <c r="P949" s="1126"/>
      <c r="Q949" s="1126"/>
      <c r="R949" s="1126"/>
      <c r="S949" s="1126"/>
      <c r="T949" s="1126"/>
      <c r="U949" s="1126"/>
      <c r="V949" s="1126"/>
      <c r="W949" s="1126"/>
      <c r="X949" s="1126"/>
      <c r="Y949" s="1126"/>
      <c r="Z949" s="1126"/>
      <c r="AA949" s="1126"/>
      <c r="AB949" s="1126"/>
      <c r="AC949" s="1126"/>
      <c r="AD949" s="1126"/>
      <c r="AG949" s="1122"/>
    </row>
    <row r="950" spans="3:33">
      <c r="C950" s="1126"/>
      <c r="D950" s="1126"/>
      <c r="E950" s="1126"/>
      <c r="F950" s="1126"/>
      <c r="G950" s="1126"/>
      <c r="H950" s="1126"/>
      <c r="I950" s="1126"/>
      <c r="J950" s="1126"/>
      <c r="K950" s="1126"/>
      <c r="L950" s="1126"/>
      <c r="M950" s="1126"/>
      <c r="N950" s="1126"/>
      <c r="O950" s="1126"/>
      <c r="P950" s="1126"/>
      <c r="Q950" s="1126"/>
      <c r="R950" s="1126"/>
      <c r="S950" s="1126"/>
      <c r="T950" s="1126"/>
      <c r="U950" s="1126"/>
      <c r="V950" s="1126"/>
      <c r="W950" s="1126"/>
      <c r="X950" s="1126"/>
      <c r="Y950" s="1126"/>
      <c r="Z950" s="1126"/>
      <c r="AA950" s="1126"/>
      <c r="AB950" s="1126"/>
      <c r="AC950" s="1126"/>
      <c r="AD950" s="1126"/>
      <c r="AG950" s="1122"/>
    </row>
    <row r="951" spans="3:33">
      <c r="C951" s="1126"/>
      <c r="D951" s="1126"/>
      <c r="E951" s="1126"/>
      <c r="F951" s="1126"/>
      <c r="G951" s="1126"/>
      <c r="H951" s="1126"/>
      <c r="I951" s="1126"/>
      <c r="J951" s="1126"/>
      <c r="K951" s="1126"/>
      <c r="L951" s="1126"/>
      <c r="M951" s="1126"/>
      <c r="N951" s="1126"/>
      <c r="O951" s="1126"/>
      <c r="P951" s="1126"/>
      <c r="Q951" s="1126"/>
      <c r="R951" s="1126"/>
      <c r="S951" s="1126"/>
      <c r="T951" s="1126"/>
      <c r="U951" s="1126"/>
      <c r="V951" s="1126"/>
      <c r="W951" s="1126"/>
      <c r="X951" s="1126"/>
      <c r="Y951" s="1126"/>
      <c r="Z951" s="1126"/>
      <c r="AA951" s="1126"/>
      <c r="AB951" s="1126"/>
      <c r="AC951" s="1126"/>
      <c r="AD951" s="1126"/>
      <c r="AG951" s="1122"/>
    </row>
    <row r="952" spans="3:33">
      <c r="C952" s="1126"/>
      <c r="D952" s="1126"/>
      <c r="E952" s="1126"/>
      <c r="F952" s="1126"/>
      <c r="G952" s="1126"/>
      <c r="H952" s="1126"/>
      <c r="I952" s="1126"/>
      <c r="J952" s="1126"/>
      <c r="K952" s="1126"/>
      <c r="L952" s="1126"/>
      <c r="M952" s="1126"/>
      <c r="N952" s="1126"/>
      <c r="O952" s="1126"/>
      <c r="P952" s="1126"/>
      <c r="Q952" s="1126"/>
      <c r="R952" s="1126"/>
      <c r="S952" s="1126"/>
      <c r="T952" s="1126"/>
      <c r="U952" s="1126"/>
      <c r="V952" s="1126"/>
      <c r="W952" s="1126"/>
      <c r="X952" s="1126"/>
      <c r="Y952" s="1126"/>
      <c r="Z952" s="1126"/>
      <c r="AA952" s="1126"/>
      <c r="AB952" s="1126"/>
      <c r="AC952" s="1126"/>
      <c r="AD952" s="1126"/>
      <c r="AG952" s="1122"/>
    </row>
    <row r="953" spans="3:33">
      <c r="C953" s="1126"/>
      <c r="D953" s="1126"/>
      <c r="E953" s="1126"/>
      <c r="F953" s="1126"/>
      <c r="G953" s="1126"/>
      <c r="H953" s="1126"/>
      <c r="I953" s="1126"/>
      <c r="J953" s="1126"/>
      <c r="K953" s="1126"/>
      <c r="L953" s="1126"/>
      <c r="M953" s="1126"/>
      <c r="N953" s="1126"/>
      <c r="O953" s="1126"/>
      <c r="P953" s="1126"/>
      <c r="Q953" s="1126"/>
      <c r="R953" s="1126"/>
      <c r="S953" s="1126"/>
      <c r="T953" s="1126"/>
      <c r="U953" s="1126"/>
      <c r="V953" s="1126"/>
      <c r="W953" s="1126"/>
      <c r="X953" s="1126"/>
      <c r="Y953" s="1126"/>
      <c r="Z953" s="1126"/>
      <c r="AA953" s="1126"/>
      <c r="AB953" s="1126"/>
      <c r="AC953" s="1126"/>
      <c r="AD953" s="1126"/>
      <c r="AG953" s="1122"/>
    </row>
    <row r="954" spans="3:33">
      <c r="C954" s="1126"/>
      <c r="D954" s="1126"/>
      <c r="E954" s="1126"/>
      <c r="F954" s="1126"/>
      <c r="G954" s="1126"/>
      <c r="H954" s="1126"/>
      <c r="I954" s="1126"/>
      <c r="J954" s="1126"/>
      <c r="K954" s="1126"/>
      <c r="L954" s="1126"/>
      <c r="M954" s="1126"/>
      <c r="N954" s="1126"/>
      <c r="O954" s="1126"/>
      <c r="P954" s="1126"/>
      <c r="Q954" s="1126"/>
      <c r="R954" s="1126"/>
      <c r="S954" s="1126"/>
      <c r="T954" s="1126"/>
      <c r="U954" s="1126"/>
      <c r="V954" s="1126"/>
      <c r="W954" s="1126"/>
      <c r="X954" s="1126"/>
      <c r="Y954" s="1126"/>
      <c r="Z954" s="1126"/>
      <c r="AA954" s="1126"/>
      <c r="AB954" s="1126"/>
      <c r="AC954" s="1126"/>
      <c r="AD954" s="1126"/>
      <c r="AG954" s="1122"/>
    </row>
    <row r="955" spans="3:33">
      <c r="C955" s="1126"/>
      <c r="D955" s="1126"/>
      <c r="E955" s="1126"/>
      <c r="F955" s="1126"/>
      <c r="G955" s="1126"/>
      <c r="H955" s="1126"/>
      <c r="I955" s="1126"/>
      <c r="J955" s="1126"/>
      <c r="K955" s="1126"/>
      <c r="L955" s="1126"/>
      <c r="M955" s="1126"/>
      <c r="N955" s="1126"/>
      <c r="O955" s="1126"/>
      <c r="P955" s="1126"/>
      <c r="Q955" s="1126"/>
      <c r="R955" s="1126"/>
      <c r="S955" s="1126"/>
      <c r="T955" s="1126"/>
      <c r="U955" s="1126"/>
      <c r="V955" s="1126"/>
      <c r="W955" s="1126"/>
      <c r="X955" s="1126"/>
      <c r="Y955" s="1126"/>
      <c r="Z955" s="1126"/>
      <c r="AA955" s="1126"/>
      <c r="AB955" s="1126"/>
      <c r="AC955" s="1126"/>
      <c r="AD955" s="1126"/>
      <c r="AG955" s="1122"/>
    </row>
    <row r="956" spans="3:33">
      <c r="C956" s="1126"/>
      <c r="D956" s="1126"/>
      <c r="E956" s="1126"/>
      <c r="F956" s="1126"/>
      <c r="G956" s="1126"/>
      <c r="H956" s="1126"/>
      <c r="I956" s="1126"/>
      <c r="J956" s="1126"/>
      <c r="K956" s="1126"/>
      <c r="L956" s="1126"/>
      <c r="M956" s="1126"/>
      <c r="N956" s="1126"/>
      <c r="O956" s="1126"/>
      <c r="P956" s="1126"/>
      <c r="Q956" s="1126"/>
      <c r="R956" s="1126"/>
      <c r="S956" s="1126"/>
      <c r="T956" s="1126"/>
      <c r="U956" s="1126"/>
      <c r="V956" s="1126"/>
      <c r="W956" s="1126"/>
      <c r="X956" s="1126"/>
      <c r="Y956" s="1126"/>
      <c r="Z956" s="1126"/>
      <c r="AA956" s="1126"/>
      <c r="AB956" s="1126"/>
      <c r="AC956" s="1126"/>
      <c r="AD956" s="1126"/>
      <c r="AG956" s="1122"/>
    </row>
    <row r="957" spans="3:33">
      <c r="C957" s="1126"/>
      <c r="D957" s="1126"/>
      <c r="E957" s="1126"/>
      <c r="F957" s="1126"/>
      <c r="G957" s="1126"/>
      <c r="H957" s="1126"/>
      <c r="I957" s="1126"/>
      <c r="J957" s="1126"/>
      <c r="K957" s="1126"/>
      <c r="L957" s="1126"/>
      <c r="M957" s="1126"/>
      <c r="N957" s="1126"/>
      <c r="O957" s="1126"/>
      <c r="P957" s="1126"/>
      <c r="Q957" s="1126"/>
      <c r="R957" s="1126"/>
      <c r="S957" s="1126"/>
      <c r="T957" s="1126"/>
      <c r="U957" s="1126"/>
      <c r="V957" s="1126"/>
      <c r="W957" s="1126"/>
      <c r="X957" s="1126"/>
      <c r="Y957" s="1126"/>
      <c r="Z957" s="1126"/>
      <c r="AA957" s="1126"/>
      <c r="AB957" s="1126"/>
      <c r="AC957" s="1126"/>
      <c r="AD957" s="1126"/>
      <c r="AG957" s="1122"/>
    </row>
    <row r="958" spans="3:33">
      <c r="C958" s="1126"/>
      <c r="D958" s="1126"/>
      <c r="E958" s="1126"/>
      <c r="F958" s="1126"/>
      <c r="G958" s="1126"/>
      <c r="H958" s="1126"/>
      <c r="I958" s="1126"/>
      <c r="J958" s="1126"/>
      <c r="K958" s="1126"/>
      <c r="L958" s="1126"/>
      <c r="M958" s="1126"/>
      <c r="N958" s="1126"/>
      <c r="O958" s="1126"/>
      <c r="P958" s="1126"/>
      <c r="Q958" s="1126"/>
      <c r="R958" s="1126"/>
      <c r="S958" s="1126"/>
      <c r="T958" s="1126"/>
      <c r="U958" s="1126"/>
      <c r="V958" s="1126"/>
      <c r="W958" s="1126"/>
      <c r="X958" s="1126"/>
      <c r="Y958" s="1126"/>
      <c r="Z958" s="1126"/>
      <c r="AA958" s="1126"/>
      <c r="AB958" s="1126"/>
      <c r="AC958" s="1126"/>
      <c r="AD958" s="1126"/>
      <c r="AG958" s="1122"/>
    </row>
    <row r="959" spans="3:33">
      <c r="C959" s="1126"/>
      <c r="D959" s="1126"/>
      <c r="E959" s="1126"/>
      <c r="F959" s="1126"/>
      <c r="G959" s="1126"/>
      <c r="H959" s="1126"/>
      <c r="I959" s="1126"/>
      <c r="J959" s="1126"/>
      <c r="K959" s="1126"/>
      <c r="L959" s="1126"/>
      <c r="M959" s="1126"/>
      <c r="N959" s="1126"/>
      <c r="O959" s="1126"/>
      <c r="P959" s="1126"/>
      <c r="Q959" s="1126"/>
      <c r="R959" s="1126"/>
      <c r="S959" s="1126"/>
      <c r="T959" s="1126"/>
      <c r="U959" s="1126"/>
      <c r="V959" s="1126"/>
      <c r="W959" s="1126"/>
      <c r="X959" s="1126"/>
      <c r="Y959" s="1126"/>
      <c r="Z959" s="1126"/>
      <c r="AA959" s="1126"/>
      <c r="AB959" s="1126"/>
      <c r="AC959" s="1126"/>
      <c r="AD959" s="1126"/>
      <c r="AG959" s="1122"/>
    </row>
    <row r="960" spans="3:33">
      <c r="C960" s="1126"/>
      <c r="D960" s="1126"/>
      <c r="E960" s="1126"/>
      <c r="F960" s="1126"/>
      <c r="G960" s="1126"/>
      <c r="H960" s="1126"/>
      <c r="I960" s="1126"/>
      <c r="J960" s="1126"/>
      <c r="K960" s="1126"/>
      <c r="L960" s="1126"/>
      <c r="M960" s="1126"/>
      <c r="N960" s="1126"/>
      <c r="O960" s="1126"/>
      <c r="P960" s="1126"/>
      <c r="Q960" s="1126"/>
      <c r="R960" s="1126"/>
      <c r="S960" s="1126"/>
      <c r="T960" s="1126"/>
      <c r="U960" s="1126"/>
      <c r="V960" s="1126"/>
      <c r="W960" s="1126"/>
      <c r="X960" s="1126"/>
      <c r="Y960" s="1126"/>
      <c r="Z960" s="1126"/>
      <c r="AA960" s="1126"/>
      <c r="AB960" s="1126"/>
      <c r="AC960" s="1126"/>
      <c r="AD960" s="1126"/>
      <c r="AG960" s="1122"/>
    </row>
    <row r="961" spans="3:33">
      <c r="C961" s="1126"/>
      <c r="D961" s="1126"/>
      <c r="E961" s="1126"/>
      <c r="F961" s="1126"/>
      <c r="G961" s="1126"/>
      <c r="H961" s="1126"/>
      <c r="I961" s="1126"/>
      <c r="J961" s="1126"/>
      <c r="K961" s="1126"/>
      <c r="L961" s="1126"/>
      <c r="M961" s="1126"/>
      <c r="N961" s="1126"/>
      <c r="O961" s="1126"/>
      <c r="P961" s="1126"/>
      <c r="Q961" s="1126"/>
      <c r="R961" s="1126"/>
      <c r="S961" s="1126"/>
      <c r="T961" s="1126"/>
      <c r="U961" s="1126"/>
      <c r="V961" s="1126"/>
      <c r="W961" s="1126"/>
      <c r="X961" s="1126"/>
      <c r="Y961" s="1126"/>
      <c r="Z961" s="1126"/>
      <c r="AA961" s="1126"/>
      <c r="AB961" s="1126"/>
      <c r="AC961" s="1126"/>
      <c r="AD961" s="1126"/>
      <c r="AG961" s="1122"/>
    </row>
    <row r="962" spans="3:33">
      <c r="C962" s="1126"/>
      <c r="D962" s="1126"/>
      <c r="E962" s="1126"/>
      <c r="F962" s="1126"/>
      <c r="G962" s="1126"/>
      <c r="H962" s="1126"/>
      <c r="I962" s="1126"/>
      <c r="J962" s="1126"/>
      <c r="K962" s="1126"/>
      <c r="L962" s="1126"/>
      <c r="M962" s="1126"/>
      <c r="N962" s="1126"/>
      <c r="O962" s="1126"/>
      <c r="P962" s="1126"/>
      <c r="Q962" s="1126"/>
      <c r="R962" s="1126"/>
      <c r="S962" s="1126"/>
      <c r="T962" s="1126"/>
      <c r="U962" s="1126"/>
      <c r="V962" s="1126"/>
      <c r="W962" s="1126"/>
      <c r="X962" s="1126"/>
      <c r="Y962" s="1126"/>
      <c r="Z962" s="1126"/>
      <c r="AA962" s="1126"/>
      <c r="AB962" s="1126"/>
      <c r="AC962" s="1126"/>
      <c r="AD962" s="1126"/>
      <c r="AG962" s="1122"/>
    </row>
    <row r="963" spans="3:33">
      <c r="C963" s="1126"/>
      <c r="D963" s="1126"/>
      <c r="E963" s="1126"/>
      <c r="F963" s="1126"/>
      <c r="G963" s="1126"/>
      <c r="H963" s="1126"/>
      <c r="I963" s="1126"/>
      <c r="J963" s="1126"/>
      <c r="K963" s="1126"/>
      <c r="L963" s="1126"/>
      <c r="M963" s="1126"/>
      <c r="N963" s="1126"/>
      <c r="O963" s="1126"/>
      <c r="P963" s="1126"/>
      <c r="Q963" s="1126"/>
      <c r="R963" s="1126"/>
      <c r="S963" s="1126"/>
      <c r="T963" s="1126"/>
      <c r="U963" s="1126"/>
      <c r="V963" s="1126"/>
      <c r="W963" s="1126"/>
      <c r="X963" s="1126"/>
      <c r="Y963" s="1126"/>
      <c r="Z963" s="1126"/>
      <c r="AA963" s="1126"/>
      <c r="AB963" s="1126"/>
      <c r="AC963" s="1126"/>
      <c r="AD963" s="1126"/>
      <c r="AG963" s="1122"/>
    </row>
    <row r="964" spans="3:33">
      <c r="C964" s="1126"/>
      <c r="D964" s="1126"/>
      <c r="E964" s="1126"/>
      <c r="F964" s="1126"/>
      <c r="G964" s="1126"/>
      <c r="H964" s="1126"/>
      <c r="I964" s="1126"/>
      <c r="J964" s="1126"/>
      <c r="K964" s="1126"/>
      <c r="L964" s="1126"/>
      <c r="M964" s="1126"/>
      <c r="N964" s="1126"/>
      <c r="O964" s="1126"/>
      <c r="P964" s="1126"/>
      <c r="Q964" s="1126"/>
      <c r="R964" s="1126"/>
      <c r="S964" s="1126"/>
      <c r="T964" s="1126"/>
      <c r="U964" s="1126"/>
      <c r="V964" s="1126"/>
      <c r="W964" s="1126"/>
      <c r="X964" s="1126"/>
      <c r="Y964" s="1126"/>
      <c r="Z964" s="1126"/>
      <c r="AA964" s="1126"/>
      <c r="AB964" s="1126"/>
      <c r="AC964" s="1126"/>
      <c r="AD964" s="1126"/>
      <c r="AG964" s="1122"/>
    </row>
    <row r="965" spans="3:33">
      <c r="C965" s="1126"/>
      <c r="D965" s="1126"/>
      <c r="E965" s="1126"/>
      <c r="F965" s="1126"/>
      <c r="G965" s="1126"/>
      <c r="H965" s="1126"/>
      <c r="I965" s="1126"/>
      <c r="J965" s="1126"/>
      <c r="K965" s="1126"/>
      <c r="L965" s="1126"/>
      <c r="M965" s="1126"/>
      <c r="N965" s="1126"/>
      <c r="O965" s="1126"/>
      <c r="P965" s="1126"/>
      <c r="Q965" s="1126"/>
      <c r="R965" s="1126"/>
      <c r="S965" s="1126"/>
      <c r="T965" s="1126"/>
      <c r="U965" s="1126"/>
      <c r="V965" s="1126"/>
      <c r="W965" s="1126"/>
      <c r="X965" s="1126"/>
      <c r="Y965" s="1126"/>
      <c r="Z965" s="1126"/>
      <c r="AA965" s="1126"/>
      <c r="AB965" s="1126"/>
      <c r="AC965" s="1126"/>
      <c r="AD965" s="1126"/>
      <c r="AG965" s="1122"/>
    </row>
    <row r="966" spans="3:33">
      <c r="C966" s="1126"/>
      <c r="D966" s="1126"/>
      <c r="E966" s="1126"/>
      <c r="F966" s="1126"/>
      <c r="G966" s="1126"/>
      <c r="H966" s="1126"/>
      <c r="I966" s="1126"/>
      <c r="J966" s="1126"/>
      <c r="K966" s="1126"/>
      <c r="L966" s="1126"/>
      <c r="M966" s="1126"/>
      <c r="N966" s="1126"/>
      <c r="O966" s="1126"/>
      <c r="P966" s="1126"/>
      <c r="Q966" s="1126"/>
      <c r="R966" s="1126"/>
      <c r="S966" s="1126"/>
      <c r="T966" s="1126"/>
      <c r="U966" s="1126"/>
      <c r="V966" s="1126"/>
      <c r="W966" s="1126"/>
      <c r="X966" s="1126"/>
      <c r="Y966" s="1126"/>
      <c r="Z966" s="1126"/>
      <c r="AA966" s="1126"/>
      <c r="AB966" s="1126"/>
      <c r="AC966" s="1126"/>
      <c r="AD966" s="1126"/>
      <c r="AG966" s="1122"/>
    </row>
    <row r="967" spans="3:33">
      <c r="C967" s="1126"/>
      <c r="D967" s="1126"/>
      <c r="E967" s="1126"/>
      <c r="F967" s="1126"/>
      <c r="G967" s="1126"/>
      <c r="H967" s="1126"/>
      <c r="I967" s="1126"/>
      <c r="J967" s="1126"/>
      <c r="K967" s="1126"/>
      <c r="L967" s="1126"/>
      <c r="M967" s="1126"/>
      <c r="N967" s="1126"/>
      <c r="O967" s="1126"/>
      <c r="P967" s="1126"/>
      <c r="Q967" s="1126"/>
      <c r="R967" s="1126"/>
      <c r="S967" s="1126"/>
      <c r="T967" s="1126"/>
      <c r="U967" s="1126"/>
      <c r="V967" s="1126"/>
      <c r="W967" s="1126"/>
      <c r="X967" s="1126"/>
      <c r="Y967" s="1126"/>
      <c r="Z967" s="1126"/>
      <c r="AA967" s="1126"/>
      <c r="AB967" s="1126"/>
      <c r="AC967" s="1126"/>
      <c r="AD967" s="1126"/>
      <c r="AG967" s="1122"/>
    </row>
    <row r="968" spans="3:33">
      <c r="C968" s="1126"/>
      <c r="D968" s="1126"/>
      <c r="E968" s="1126"/>
      <c r="F968" s="1126"/>
      <c r="G968" s="1126"/>
      <c r="H968" s="1126"/>
      <c r="I968" s="1126"/>
      <c r="J968" s="1126"/>
      <c r="K968" s="1126"/>
      <c r="L968" s="1126"/>
      <c r="M968" s="1126"/>
      <c r="N968" s="1126"/>
      <c r="O968" s="1126"/>
      <c r="P968" s="1126"/>
      <c r="Q968" s="1126"/>
      <c r="R968" s="1126"/>
      <c r="S968" s="1126"/>
      <c r="T968" s="1126"/>
      <c r="U968" s="1126"/>
      <c r="V968" s="1126"/>
      <c r="W968" s="1126"/>
      <c r="X968" s="1126"/>
      <c r="Y968" s="1126"/>
      <c r="Z968" s="1126"/>
      <c r="AA968" s="1126"/>
      <c r="AB968" s="1126"/>
      <c r="AC968" s="1126"/>
      <c r="AD968" s="1126"/>
      <c r="AG968" s="1122"/>
    </row>
    <row r="969" spans="3:33">
      <c r="C969" s="1126"/>
      <c r="D969" s="1126"/>
      <c r="E969" s="1126"/>
      <c r="F969" s="1126"/>
      <c r="G969" s="1126"/>
      <c r="H969" s="1126"/>
      <c r="I969" s="1126"/>
      <c r="J969" s="1126"/>
      <c r="K969" s="1126"/>
      <c r="L969" s="1126"/>
      <c r="M969" s="1126"/>
      <c r="N969" s="1126"/>
      <c r="O969" s="1126"/>
      <c r="P969" s="1126"/>
      <c r="Q969" s="1126"/>
      <c r="R969" s="1126"/>
      <c r="S969" s="1126"/>
      <c r="T969" s="1126"/>
      <c r="U969" s="1126"/>
      <c r="V969" s="1126"/>
      <c r="W969" s="1126"/>
      <c r="X969" s="1126"/>
      <c r="Y969" s="1126"/>
      <c r="Z969" s="1126"/>
      <c r="AA969" s="1126"/>
      <c r="AB969" s="1126"/>
      <c r="AC969" s="1126"/>
      <c r="AD969" s="1126"/>
      <c r="AG969" s="1122"/>
    </row>
    <row r="970" spans="3:33">
      <c r="C970" s="1126"/>
      <c r="D970" s="1126"/>
      <c r="E970" s="1126"/>
      <c r="F970" s="1126"/>
      <c r="G970" s="1126"/>
      <c r="H970" s="1126"/>
      <c r="I970" s="1126"/>
      <c r="J970" s="1126"/>
      <c r="K970" s="1126"/>
      <c r="L970" s="1126"/>
      <c r="M970" s="1126"/>
      <c r="N970" s="1126"/>
      <c r="O970" s="1126"/>
      <c r="P970" s="1126"/>
      <c r="Q970" s="1126"/>
      <c r="R970" s="1126"/>
      <c r="S970" s="1126"/>
      <c r="T970" s="1126"/>
      <c r="U970" s="1126"/>
      <c r="V970" s="1126"/>
      <c r="W970" s="1126"/>
      <c r="X970" s="1126"/>
      <c r="Y970" s="1126"/>
      <c r="Z970" s="1126"/>
      <c r="AA970" s="1126"/>
      <c r="AB970" s="1126"/>
      <c r="AC970" s="1126"/>
      <c r="AD970" s="1126"/>
      <c r="AG970" s="1122"/>
    </row>
    <row r="971" spans="3:33">
      <c r="C971" s="1126"/>
      <c r="D971" s="1126"/>
      <c r="E971" s="1126"/>
      <c r="F971" s="1126"/>
      <c r="G971" s="1126"/>
      <c r="H971" s="1126"/>
      <c r="I971" s="1126"/>
      <c r="J971" s="1126"/>
      <c r="K971" s="1126"/>
      <c r="L971" s="1126"/>
      <c r="M971" s="1126"/>
      <c r="N971" s="1126"/>
      <c r="O971" s="1126"/>
      <c r="P971" s="1126"/>
      <c r="Q971" s="1126"/>
      <c r="R971" s="1126"/>
      <c r="S971" s="1126"/>
      <c r="T971" s="1126"/>
      <c r="U971" s="1126"/>
      <c r="V971" s="1126"/>
      <c r="W971" s="1126"/>
      <c r="X971" s="1126"/>
      <c r="Y971" s="1126"/>
      <c r="Z971" s="1126"/>
      <c r="AA971" s="1126"/>
      <c r="AB971" s="1126"/>
      <c r="AC971" s="1126"/>
      <c r="AD971" s="1126"/>
      <c r="AG971" s="1122"/>
    </row>
    <row r="972" spans="3:33">
      <c r="C972" s="1126"/>
      <c r="D972" s="1126"/>
      <c r="E972" s="1126"/>
      <c r="F972" s="1126"/>
      <c r="G972" s="1126"/>
      <c r="H972" s="1126"/>
      <c r="I972" s="1126"/>
      <c r="J972" s="1126"/>
      <c r="K972" s="1126"/>
      <c r="L972" s="1126"/>
      <c r="M972" s="1126"/>
      <c r="N972" s="1126"/>
      <c r="O972" s="1126"/>
      <c r="P972" s="1126"/>
      <c r="Q972" s="1126"/>
      <c r="R972" s="1126"/>
      <c r="S972" s="1126"/>
      <c r="T972" s="1126"/>
      <c r="U972" s="1126"/>
      <c r="V972" s="1126"/>
      <c r="W972" s="1126"/>
      <c r="X972" s="1126"/>
      <c r="Y972" s="1126"/>
      <c r="Z972" s="1126"/>
      <c r="AA972" s="1126"/>
      <c r="AB972" s="1126"/>
      <c r="AC972" s="1126"/>
      <c r="AD972" s="1126"/>
      <c r="AG972" s="1122"/>
    </row>
    <row r="973" spans="3:33">
      <c r="C973" s="1126"/>
      <c r="D973" s="1126"/>
      <c r="E973" s="1126"/>
      <c r="F973" s="1126"/>
      <c r="G973" s="1126"/>
      <c r="H973" s="1126"/>
      <c r="I973" s="1126"/>
      <c r="J973" s="1126"/>
      <c r="K973" s="1126"/>
      <c r="L973" s="1126"/>
      <c r="M973" s="1126"/>
      <c r="N973" s="1126"/>
      <c r="O973" s="1126"/>
      <c r="P973" s="1126"/>
      <c r="Q973" s="1126"/>
      <c r="R973" s="1126"/>
      <c r="S973" s="1126"/>
      <c r="T973" s="1126"/>
      <c r="U973" s="1126"/>
      <c r="V973" s="1126"/>
      <c r="W973" s="1126"/>
      <c r="X973" s="1126"/>
      <c r="Y973" s="1126"/>
      <c r="Z973" s="1126"/>
      <c r="AA973" s="1126"/>
      <c r="AB973" s="1126"/>
      <c r="AC973" s="1126"/>
      <c r="AD973" s="1126"/>
      <c r="AG973" s="1122"/>
    </row>
    <row r="974" spans="3:33">
      <c r="C974" s="1126"/>
      <c r="D974" s="1126"/>
      <c r="E974" s="1126"/>
      <c r="F974" s="1126"/>
      <c r="G974" s="1126"/>
      <c r="H974" s="1126"/>
      <c r="I974" s="1126"/>
      <c r="J974" s="1126"/>
      <c r="K974" s="1126"/>
      <c r="L974" s="1126"/>
      <c r="M974" s="1126"/>
      <c r="N974" s="1126"/>
      <c r="O974" s="1126"/>
      <c r="P974" s="1126"/>
      <c r="Q974" s="1126"/>
      <c r="R974" s="1126"/>
      <c r="S974" s="1126"/>
      <c r="T974" s="1126"/>
      <c r="U974" s="1126"/>
      <c r="V974" s="1126"/>
      <c r="W974" s="1126"/>
      <c r="X974" s="1126"/>
      <c r="Y974" s="1126"/>
      <c r="Z974" s="1126"/>
      <c r="AA974" s="1126"/>
      <c r="AB974" s="1126"/>
      <c r="AC974" s="1126"/>
      <c r="AD974" s="1126"/>
      <c r="AG974" s="1122"/>
    </row>
    <row r="975" spans="3:33">
      <c r="C975" s="1126"/>
      <c r="D975" s="1126"/>
      <c r="E975" s="1126"/>
      <c r="F975" s="1126"/>
      <c r="G975" s="1126"/>
      <c r="H975" s="1126"/>
      <c r="I975" s="1126"/>
      <c r="J975" s="1126"/>
      <c r="K975" s="1126"/>
      <c r="L975" s="1126"/>
      <c r="M975" s="1126"/>
      <c r="N975" s="1126"/>
      <c r="O975" s="1126"/>
      <c r="P975" s="1126"/>
      <c r="Q975" s="1126"/>
      <c r="R975" s="1126"/>
      <c r="S975" s="1126"/>
      <c r="T975" s="1126"/>
      <c r="U975" s="1126"/>
      <c r="V975" s="1126"/>
      <c r="W975" s="1126"/>
      <c r="X975" s="1126"/>
      <c r="Y975" s="1126"/>
      <c r="Z975" s="1126"/>
      <c r="AA975" s="1126"/>
      <c r="AB975" s="1126"/>
      <c r="AC975" s="1126"/>
      <c r="AD975" s="1126"/>
      <c r="AG975" s="1122"/>
    </row>
    <row r="976" spans="3:33">
      <c r="C976" s="1126"/>
      <c r="D976" s="1126"/>
      <c r="E976" s="1126"/>
      <c r="F976" s="1126"/>
      <c r="G976" s="1126"/>
      <c r="H976" s="1126"/>
      <c r="I976" s="1126"/>
      <c r="J976" s="1126"/>
      <c r="K976" s="1126"/>
      <c r="L976" s="1126"/>
      <c r="M976" s="1126"/>
      <c r="N976" s="1126"/>
      <c r="O976" s="1126"/>
      <c r="P976" s="1126"/>
      <c r="Q976" s="1126"/>
      <c r="R976" s="1126"/>
      <c r="S976" s="1126"/>
      <c r="T976" s="1126"/>
      <c r="U976" s="1126"/>
      <c r="V976" s="1126"/>
      <c r="W976" s="1126"/>
      <c r="X976" s="1126"/>
      <c r="Y976" s="1126"/>
      <c r="Z976" s="1126"/>
      <c r="AA976" s="1126"/>
      <c r="AB976" s="1126"/>
      <c r="AC976" s="1126"/>
      <c r="AD976" s="1126"/>
      <c r="AG976" s="1122"/>
    </row>
    <row r="977" spans="3:33">
      <c r="C977" s="1126"/>
      <c r="D977" s="1126"/>
      <c r="E977" s="1126"/>
      <c r="F977" s="1126"/>
      <c r="G977" s="1126"/>
      <c r="H977" s="1126"/>
      <c r="I977" s="1126"/>
      <c r="J977" s="1126"/>
      <c r="K977" s="1126"/>
      <c r="L977" s="1126"/>
      <c r="M977" s="1126"/>
      <c r="N977" s="1126"/>
      <c r="O977" s="1126"/>
      <c r="P977" s="1126"/>
      <c r="Q977" s="1126"/>
      <c r="R977" s="1126"/>
      <c r="S977" s="1126"/>
      <c r="T977" s="1126"/>
      <c r="U977" s="1126"/>
      <c r="V977" s="1126"/>
      <c r="W977" s="1126"/>
      <c r="X977" s="1126"/>
      <c r="Y977" s="1126"/>
      <c r="Z977" s="1126"/>
      <c r="AA977" s="1126"/>
      <c r="AB977" s="1126"/>
      <c r="AC977" s="1126"/>
      <c r="AD977" s="1126"/>
      <c r="AG977" s="1122"/>
    </row>
    <row r="978" spans="3:33">
      <c r="C978" s="1126"/>
      <c r="D978" s="1126"/>
      <c r="E978" s="1126"/>
      <c r="F978" s="1126"/>
      <c r="G978" s="1126"/>
      <c r="H978" s="1126"/>
      <c r="I978" s="1126"/>
      <c r="J978" s="1126"/>
      <c r="K978" s="1126"/>
      <c r="L978" s="1126"/>
      <c r="M978" s="1126"/>
      <c r="N978" s="1126"/>
      <c r="O978" s="1126"/>
      <c r="P978" s="1126"/>
      <c r="Q978" s="1126"/>
      <c r="R978" s="1126"/>
      <c r="S978" s="1126"/>
      <c r="T978" s="1126"/>
      <c r="U978" s="1126"/>
      <c r="V978" s="1126"/>
      <c r="W978" s="1126"/>
      <c r="X978" s="1126"/>
      <c r="Y978" s="1126"/>
      <c r="Z978" s="1126"/>
      <c r="AA978" s="1126"/>
      <c r="AB978" s="1126"/>
      <c r="AC978" s="1126"/>
      <c r="AD978" s="1126"/>
      <c r="AG978" s="1122"/>
    </row>
    <row r="979" spans="3:33">
      <c r="C979" s="1126"/>
      <c r="D979" s="1126"/>
      <c r="E979" s="1126"/>
      <c r="F979" s="1126"/>
      <c r="G979" s="1126"/>
      <c r="H979" s="1126"/>
      <c r="I979" s="1126"/>
      <c r="J979" s="1126"/>
      <c r="K979" s="1126"/>
      <c r="L979" s="1126"/>
      <c r="M979" s="1126"/>
      <c r="N979" s="1126"/>
      <c r="O979" s="1126"/>
      <c r="P979" s="1126"/>
      <c r="Q979" s="1126"/>
      <c r="R979" s="1126"/>
      <c r="S979" s="1126"/>
      <c r="T979" s="1126"/>
      <c r="U979" s="1126"/>
      <c r="V979" s="1126"/>
      <c r="W979" s="1126"/>
      <c r="X979" s="1126"/>
      <c r="Y979" s="1126"/>
      <c r="Z979" s="1126"/>
      <c r="AA979" s="1126"/>
      <c r="AB979" s="1126"/>
      <c r="AC979" s="1126"/>
      <c r="AD979" s="1126"/>
      <c r="AG979" s="1122"/>
    </row>
  </sheetData>
  <mergeCells count="44">
    <mergeCell ref="AF1:AH1"/>
    <mergeCell ref="A4:AM4"/>
    <mergeCell ref="AP6:AQ8"/>
    <mergeCell ref="B6:B9"/>
    <mergeCell ref="T8:U8"/>
    <mergeCell ref="AC6:AC9"/>
    <mergeCell ref="AK6:AK9"/>
    <mergeCell ref="AM6:AM9"/>
    <mergeCell ref="AO6:AO9"/>
    <mergeCell ref="A1:C1"/>
    <mergeCell ref="AE6:AF8"/>
    <mergeCell ref="Z6:Z9"/>
    <mergeCell ref="H8:I8"/>
    <mergeCell ref="AB6:AB9"/>
    <mergeCell ref="J8:K8"/>
    <mergeCell ref="C6:C9"/>
    <mergeCell ref="A6:A9"/>
    <mergeCell ref="AS8:AS9"/>
    <mergeCell ref="V6:V9"/>
    <mergeCell ref="AD6:AD9"/>
    <mergeCell ref="A2:AM2"/>
    <mergeCell ref="L8:M8"/>
    <mergeCell ref="AR6:AU7"/>
    <mergeCell ref="N8:O8"/>
    <mergeCell ref="AH6:AH9"/>
    <mergeCell ref="X6:Y8"/>
    <mergeCell ref="AJ6:AJ9"/>
    <mergeCell ref="AU8:AU9"/>
    <mergeCell ref="AL6:AL9"/>
    <mergeCell ref="AX6:AX9"/>
    <mergeCell ref="R8:S8"/>
    <mergeCell ref="AI6:AI9"/>
    <mergeCell ref="D7:U7"/>
    <mergeCell ref="P8:Q8"/>
    <mergeCell ref="AW6:AW9"/>
    <mergeCell ref="AV6:AV9"/>
    <mergeCell ref="D6:U6"/>
    <mergeCell ref="AN6:AN9"/>
    <mergeCell ref="D8:G8"/>
    <mergeCell ref="AR8:AR9"/>
    <mergeCell ref="AT8:AT9"/>
    <mergeCell ref="W6:W9"/>
    <mergeCell ref="AA6:AA9"/>
    <mergeCell ref="AG6:AG9"/>
  </mergeCells>
  <pageMargins left="0.23611111111111099" right="0.196527777777778" top="0.2" bottom="0.22986111111111099" header="0.511811023622047" footer="0.511811023622047"/>
  <pageSetup paperSize="9" scale="49" fitToHeight="0" orientation="landscape" horizontalDpi="300" verticalDpi="30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E739"/>
  <sheetViews>
    <sheetView zoomScaleNormal="100" workbookViewId="0">
      <pane ySplit="9" topLeftCell="A728" activePane="bottomLeft" state="frozen"/>
      <selection activeCell="I1" sqref="I1"/>
      <selection pane="bottomLeft" activeCell="AM737" sqref="AM737"/>
    </sheetView>
  </sheetViews>
  <sheetFormatPr defaultColWidth="11.25" defaultRowHeight="15.75" customHeight="1"/>
  <cols>
    <col min="1" max="1" width="4.125" style="1141" customWidth="1"/>
    <col min="2" max="2" width="13.125" style="1141" customWidth="1"/>
    <col min="3" max="3" width="15.875" style="1189" customWidth="1"/>
    <col min="4" max="4" width="12.375" style="1189" customWidth="1"/>
    <col min="5" max="5" width="7" style="1141" customWidth="1"/>
    <col min="6" max="6" width="4.375" style="1141" customWidth="1"/>
    <col min="7" max="7" width="5.25" style="1141" customWidth="1"/>
    <col min="8" max="8" width="4.875" style="1141" customWidth="1"/>
    <col min="9" max="14" width="4.375" style="1141" customWidth="1"/>
    <col min="15" max="15" width="4.625" style="1141" customWidth="1"/>
    <col min="16" max="18" width="4.375" style="1141" customWidth="1"/>
    <col min="19" max="19" width="4.875" style="1141" customWidth="1"/>
    <col min="20" max="20" width="4.75" style="1141" customWidth="1"/>
    <col min="21" max="22" width="4.25" style="1141" customWidth="1"/>
    <col min="23" max="23" width="4.375" style="1141" customWidth="1"/>
    <col min="24" max="24" width="5.25" style="1148" customWidth="1"/>
    <col min="25" max="25" width="5.875" style="1148" customWidth="1"/>
    <col min="26" max="26" width="5.625" style="1148" customWidth="1"/>
    <col min="27" max="27" width="4.75" style="1141" customWidth="1"/>
    <col min="28" max="28" width="4.875" style="1141" customWidth="1"/>
    <col min="29" max="29" width="5.875" style="1141" customWidth="1"/>
    <col min="30" max="30" width="5.5" style="1141" customWidth="1"/>
    <col min="31" max="35" width="4.75" style="1141" customWidth="1"/>
    <col min="36" max="36" width="5.625" style="1141" customWidth="1"/>
    <col min="37" max="41" width="5.25" style="1141" customWidth="1"/>
    <col min="42" max="42" width="5.625" style="1141" customWidth="1"/>
    <col min="43" max="45" width="4.375" style="1141" customWidth="1"/>
    <col min="46" max="46" width="5.75" style="1141" customWidth="1"/>
    <col min="47" max="48" width="4.375" style="1141" customWidth="1"/>
    <col min="49" max="53" width="5.625" style="1141" customWidth="1"/>
    <col min="54" max="54" width="5.375" style="1141" customWidth="1"/>
    <col min="55" max="55" width="5.5" style="1191" customWidth="1"/>
    <col min="56" max="57" width="5.625" style="1141" customWidth="1"/>
    <col min="58" max="16384" width="11.25" style="1141"/>
  </cols>
  <sheetData>
    <row r="1" spans="1:57" ht="34.5" customHeight="1">
      <c r="A1" s="1514" t="s">
        <v>0</v>
      </c>
      <c r="B1" s="1509"/>
      <c r="C1" s="1510"/>
      <c r="E1" s="1190"/>
      <c r="H1" s="1148"/>
      <c r="T1" s="1164"/>
      <c r="U1" s="1164"/>
      <c r="V1" s="1164"/>
      <c r="W1" s="1164"/>
      <c r="X1" s="1140"/>
      <c r="Y1" s="1140"/>
      <c r="Z1" s="1140"/>
    </row>
    <row r="2" spans="1:57" ht="16.5" customHeight="1">
      <c r="E2" s="1190"/>
      <c r="H2" s="1148"/>
      <c r="T2" s="1164"/>
      <c r="U2" s="1164"/>
      <c r="V2" s="1164"/>
      <c r="W2" s="1164"/>
      <c r="X2" s="1140"/>
      <c r="Y2" s="1140"/>
      <c r="Z2" s="1140"/>
      <c r="AH2" s="1141" t="s">
        <v>1</v>
      </c>
    </row>
    <row r="3" spans="1:57" ht="18.75" customHeight="1">
      <c r="A3" s="1508"/>
      <c r="B3" s="1509"/>
      <c r="C3" s="1510"/>
      <c r="D3" s="1192"/>
      <c r="E3" s="1193"/>
      <c r="F3" s="1194"/>
      <c r="G3" s="1194"/>
      <c r="H3" s="1195"/>
      <c r="I3" s="1196"/>
      <c r="J3" s="1196"/>
      <c r="K3" s="1196"/>
      <c r="L3" s="1196"/>
      <c r="M3" s="1196"/>
      <c r="N3" s="1196"/>
      <c r="O3" s="1196"/>
      <c r="P3" s="1196"/>
      <c r="Q3" s="1194" t="s">
        <v>1172</v>
      </c>
      <c r="R3" s="1194"/>
      <c r="S3" s="1196"/>
      <c r="T3" s="1164"/>
      <c r="U3" s="1164"/>
      <c r="V3" s="1164"/>
      <c r="W3" s="1164"/>
      <c r="X3" s="1140"/>
      <c r="Y3" s="1140"/>
      <c r="Z3" s="1140"/>
    </row>
    <row r="4" spans="1:57" ht="35.25" customHeight="1">
      <c r="A4" s="1515" t="s">
        <v>1167</v>
      </c>
      <c r="B4" s="1509"/>
      <c r="C4" s="1510"/>
      <c r="D4" s="1510"/>
      <c r="E4" s="1509"/>
      <c r="F4" s="1509"/>
      <c r="G4" s="1509"/>
      <c r="H4" s="1509"/>
      <c r="I4" s="1509"/>
      <c r="J4" s="1509"/>
      <c r="K4" s="1509"/>
      <c r="L4" s="1509"/>
      <c r="M4" s="1509"/>
      <c r="N4" s="1509"/>
      <c r="O4" s="1509"/>
      <c r="P4" s="1509"/>
      <c r="Q4" s="1509"/>
      <c r="R4" s="1509"/>
      <c r="S4" s="1509"/>
      <c r="T4" s="1509"/>
      <c r="U4" s="1509"/>
      <c r="V4" s="1509"/>
      <c r="W4" s="1509"/>
      <c r="X4" s="1516"/>
      <c r="Y4" s="1516"/>
      <c r="Z4" s="1516"/>
      <c r="AA4" s="1509"/>
      <c r="AB4" s="1509"/>
      <c r="AC4" s="1509"/>
      <c r="AD4" s="1509"/>
      <c r="AE4" s="1509"/>
      <c r="AF4" s="1509"/>
      <c r="AG4" s="1509"/>
      <c r="AH4" s="1509"/>
      <c r="AI4" s="1509"/>
      <c r="AJ4" s="1509"/>
    </row>
    <row r="5" spans="1:57" ht="16.5" customHeight="1">
      <c r="A5" s="1195"/>
      <c r="B5" s="1196"/>
      <c r="C5" s="1192"/>
      <c r="D5" s="1192"/>
      <c r="E5" s="1193"/>
      <c r="F5" s="1194"/>
      <c r="G5" s="1194"/>
      <c r="H5" s="1195"/>
      <c r="I5" s="1196"/>
      <c r="J5" s="1196"/>
      <c r="K5" s="1196"/>
      <c r="L5" s="1196"/>
      <c r="M5" s="1196"/>
      <c r="N5" s="1196"/>
      <c r="O5" s="1196"/>
      <c r="P5" s="1196"/>
      <c r="Q5" s="1196"/>
      <c r="R5" s="1196"/>
      <c r="S5" s="1196"/>
      <c r="T5" s="1164"/>
      <c r="U5" s="1164"/>
      <c r="V5" s="1164"/>
      <c r="W5" s="1164"/>
      <c r="X5" s="1140"/>
      <c r="Y5" s="1140"/>
      <c r="Z5" s="1140"/>
    </row>
    <row r="6" spans="1:57" s="1164" customFormat="1" ht="34.5" customHeight="1">
      <c r="A6" s="1495" t="s">
        <v>3</v>
      </c>
      <c r="B6" s="1495" t="s">
        <v>4</v>
      </c>
      <c r="C6" s="1495" t="s">
        <v>5</v>
      </c>
      <c r="D6" s="1495" t="s">
        <v>6</v>
      </c>
      <c r="E6" s="1495" t="s">
        <v>7</v>
      </c>
      <c r="F6" s="1500" t="s">
        <v>8</v>
      </c>
      <c r="G6" s="1501"/>
      <c r="H6" s="1501"/>
      <c r="I6" s="1501"/>
      <c r="J6" s="1501"/>
      <c r="K6" s="1501"/>
      <c r="L6" s="1501"/>
      <c r="M6" s="1501"/>
      <c r="N6" s="1501"/>
      <c r="O6" s="1501"/>
      <c r="P6" s="1501"/>
      <c r="Q6" s="1501"/>
      <c r="R6" s="1501"/>
      <c r="S6" s="1497"/>
      <c r="T6" s="1492" t="s">
        <v>9</v>
      </c>
      <c r="U6" s="1492" t="s">
        <v>10</v>
      </c>
      <c r="V6" s="1494" t="s">
        <v>11</v>
      </c>
      <c r="W6" s="1493"/>
      <c r="X6" s="1492" t="s">
        <v>12</v>
      </c>
      <c r="Y6" s="1492" t="s">
        <v>13</v>
      </c>
      <c r="Z6" s="1492" t="s">
        <v>14</v>
      </c>
      <c r="AA6" s="1492" t="s">
        <v>15</v>
      </c>
      <c r="AB6" s="1494" t="s">
        <v>16</v>
      </c>
      <c r="AC6" s="1496" t="s">
        <v>17</v>
      </c>
      <c r="AD6" s="1496" t="s">
        <v>18</v>
      </c>
      <c r="AE6" s="1496" t="s">
        <v>19</v>
      </c>
      <c r="AF6" s="1496" t="s">
        <v>20</v>
      </c>
      <c r="AG6" s="1496" t="s">
        <v>21</v>
      </c>
      <c r="AH6" s="1493"/>
      <c r="AI6" s="1492" t="s">
        <v>22</v>
      </c>
      <c r="AJ6" s="1496" t="s">
        <v>23</v>
      </c>
      <c r="AK6" s="1492" t="s">
        <v>1156</v>
      </c>
      <c r="AL6" s="1493"/>
      <c r="AM6" s="1493"/>
      <c r="AN6" s="1493"/>
      <c r="AO6" s="1493"/>
      <c r="AP6" s="1492" t="s">
        <v>1162</v>
      </c>
      <c r="AQ6" s="1493"/>
      <c r="AR6" s="1492" t="s">
        <v>1157</v>
      </c>
      <c r="AS6" s="1493"/>
      <c r="AT6" s="1493"/>
      <c r="AU6" s="1493"/>
      <c r="AV6" s="1493"/>
      <c r="AW6" s="1492" t="s">
        <v>1158</v>
      </c>
      <c r="AX6" s="1519"/>
      <c r="AY6" s="1519"/>
      <c r="AZ6" s="1519"/>
      <c r="BA6" s="1519"/>
      <c r="BB6" s="1492" t="s">
        <v>1163</v>
      </c>
      <c r="BC6" s="1492"/>
      <c r="BD6" s="1492" t="s">
        <v>1164</v>
      </c>
      <c r="BE6" s="1492"/>
    </row>
    <row r="7" spans="1:57" s="1164" customFormat="1" ht="34.5" customHeight="1">
      <c r="A7" s="1321"/>
      <c r="B7" s="1321"/>
      <c r="C7" s="1321"/>
      <c r="D7" s="1321"/>
      <c r="E7" s="1321"/>
      <c r="F7" s="1495" t="s">
        <v>31</v>
      </c>
      <c r="G7" s="1501"/>
      <c r="H7" s="1501"/>
      <c r="I7" s="1501"/>
      <c r="J7" s="1501"/>
      <c r="K7" s="1501"/>
      <c r="L7" s="1501"/>
      <c r="M7" s="1501"/>
      <c r="N7" s="1501"/>
      <c r="O7" s="1501"/>
      <c r="P7" s="1501"/>
      <c r="Q7" s="1501"/>
      <c r="R7" s="1501"/>
      <c r="S7" s="1497"/>
      <c r="T7" s="1493"/>
      <c r="U7" s="1493"/>
      <c r="V7" s="1493"/>
      <c r="W7" s="1493"/>
      <c r="X7" s="1493"/>
      <c r="Y7" s="1493"/>
      <c r="Z7" s="1493"/>
      <c r="AA7" s="1493"/>
      <c r="AB7" s="1493"/>
      <c r="AC7" s="1493"/>
      <c r="AD7" s="1493"/>
      <c r="AE7" s="1493"/>
      <c r="AF7" s="1493"/>
      <c r="AG7" s="1493"/>
      <c r="AH7" s="1493"/>
      <c r="AI7" s="1493"/>
      <c r="AJ7" s="1493"/>
      <c r="AK7" s="1493"/>
      <c r="AL7" s="1493"/>
      <c r="AM7" s="1493"/>
      <c r="AN7" s="1493"/>
      <c r="AO7" s="1493"/>
      <c r="AP7" s="1493"/>
      <c r="AQ7" s="1493"/>
      <c r="AR7" s="1493"/>
      <c r="AS7" s="1493"/>
      <c r="AT7" s="1493"/>
      <c r="AU7" s="1493"/>
      <c r="AV7" s="1493"/>
      <c r="AW7" s="1493"/>
      <c r="AX7" s="1519"/>
      <c r="AY7" s="1519"/>
      <c r="AZ7" s="1519"/>
      <c r="BA7" s="1519"/>
      <c r="BB7" s="1492"/>
      <c r="BC7" s="1492"/>
      <c r="BD7" s="1492"/>
      <c r="BE7" s="1492"/>
    </row>
    <row r="8" spans="1:57" s="1164" customFormat="1" ht="34.5" customHeight="1">
      <c r="A8" s="1321"/>
      <c r="B8" s="1321"/>
      <c r="C8" s="1321"/>
      <c r="D8" s="1321"/>
      <c r="E8" s="1321"/>
      <c r="F8" s="1495" t="s">
        <v>32</v>
      </c>
      <c r="G8" s="1501"/>
      <c r="H8" s="1501"/>
      <c r="I8" s="1497"/>
      <c r="J8" s="1495" t="s">
        <v>33</v>
      </c>
      <c r="K8" s="1497"/>
      <c r="L8" s="1495" t="s">
        <v>34</v>
      </c>
      <c r="M8" s="1497"/>
      <c r="N8" s="1495" t="s">
        <v>35</v>
      </c>
      <c r="O8" s="1497"/>
      <c r="P8" s="1495" t="s">
        <v>36</v>
      </c>
      <c r="Q8" s="1497"/>
      <c r="R8" s="1495" t="s">
        <v>37</v>
      </c>
      <c r="S8" s="1497"/>
      <c r="T8" s="1493"/>
      <c r="U8" s="1493"/>
      <c r="V8" s="1493"/>
      <c r="W8" s="1493"/>
      <c r="X8" s="1493"/>
      <c r="Y8" s="1493"/>
      <c r="Z8" s="1493"/>
      <c r="AA8" s="1493"/>
      <c r="AB8" s="1493"/>
      <c r="AC8" s="1493"/>
      <c r="AD8" s="1493"/>
      <c r="AE8" s="1493"/>
      <c r="AF8" s="1493"/>
      <c r="AG8" s="1493"/>
      <c r="AH8" s="1493"/>
      <c r="AI8" s="1493"/>
      <c r="AJ8" s="1493"/>
      <c r="AK8" s="1492" t="s">
        <v>38</v>
      </c>
      <c r="AL8" s="1492" t="s">
        <v>1159</v>
      </c>
      <c r="AM8" s="1492" t="s">
        <v>1160</v>
      </c>
      <c r="AN8" s="1492" t="s">
        <v>49</v>
      </c>
      <c r="AO8" s="1492" t="s">
        <v>1161</v>
      </c>
      <c r="AP8" s="1493"/>
      <c r="AQ8" s="1493"/>
      <c r="AR8" s="1492" t="s">
        <v>38</v>
      </c>
      <c r="AS8" s="1492" t="s">
        <v>1159</v>
      </c>
      <c r="AT8" s="1492" t="s">
        <v>1160</v>
      </c>
      <c r="AU8" s="1492" t="s">
        <v>49</v>
      </c>
      <c r="AV8" s="1492" t="s">
        <v>1161</v>
      </c>
      <c r="AW8" s="1492" t="s">
        <v>38</v>
      </c>
      <c r="AX8" s="1492" t="s">
        <v>1159</v>
      </c>
      <c r="AY8" s="1492" t="s">
        <v>1160</v>
      </c>
      <c r="AZ8" s="1492" t="s">
        <v>49</v>
      </c>
      <c r="BA8" s="1492" t="s">
        <v>1161</v>
      </c>
      <c r="BB8" s="1492" t="s">
        <v>38</v>
      </c>
      <c r="BC8" s="1517" t="s">
        <v>1161</v>
      </c>
      <c r="BD8" s="1492" t="s">
        <v>38</v>
      </c>
      <c r="BE8" s="1517" t="s">
        <v>1123</v>
      </c>
    </row>
    <row r="9" spans="1:57" s="1164" customFormat="1" ht="40.5" customHeight="1">
      <c r="A9" s="1322"/>
      <c r="B9" s="1322"/>
      <c r="C9" s="1322"/>
      <c r="D9" s="1322"/>
      <c r="E9" s="1322"/>
      <c r="F9" s="1197" t="s">
        <v>42</v>
      </c>
      <c r="G9" s="1197" t="s">
        <v>43</v>
      </c>
      <c r="H9" s="1143" t="s">
        <v>44</v>
      </c>
      <c r="I9" s="1143" t="s">
        <v>45</v>
      </c>
      <c r="J9" s="1143" t="s">
        <v>42</v>
      </c>
      <c r="K9" s="1143" t="s">
        <v>43</v>
      </c>
      <c r="L9" s="1143" t="s">
        <v>42</v>
      </c>
      <c r="M9" s="1143" t="s">
        <v>43</v>
      </c>
      <c r="N9" s="1143" t="s">
        <v>42</v>
      </c>
      <c r="O9" s="1143" t="s">
        <v>43</v>
      </c>
      <c r="P9" s="1143" t="s">
        <v>42</v>
      </c>
      <c r="Q9" s="1143" t="s">
        <v>43</v>
      </c>
      <c r="R9" s="1143" t="s">
        <v>42</v>
      </c>
      <c r="S9" s="1143" t="s">
        <v>43</v>
      </c>
      <c r="T9" s="1493"/>
      <c r="U9" s="1493"/>
      <c r="V9" s="1258" t="s">
        <v>46</v>
      </c>
      <c r="W9" s="1258" t="s">
        <v>47</v>
      </c>
      <c r="X9" s="1493"/>
      <c r="Y9" s="1493"/>
      <c r="Z9" s="1493"/>
      <c r="AA9" s="1493"/>
      <c r="AB9" s="1493"/>
      <c r="AC9" s="1493"/>
      <c r="AD9" s="1493"/>
      <c r="AE9" s="1493"/>
      <c r="AF9" s="1493"/>
      <c r="AG9" s="1259" t="s">
        <v>48</v>
      </c>
      <c r="AH9" s="1259" t="s">
        <v>49</v>
      </c>
      <c r="AI9" s="1493"/>
      <c r="AJ9" s="1493"/>
      <c r="AK9" s="1493"/>
      <c r="AL9" s="1493"/>
      <c r="AM9" s="1493"/>
      <c r="AN9" s="1493"/>
      <c r="AO9" s="1493"/>
      <c r="AP9" s="1260" t="s">
        <v>38</v>
      </c>
      <c r="AQ9" s="1261" t="s">
        <v>1161</v>
      </c>
      <c r="AR9" s="1493"/>
      <c r="AS9" s="1493"/>
      <c r="AT9" s="1493"/>
      <c r="AU9" s="1493"/>
      <c r="AV9" s="1493"/>
      <c r="AW9" s="1493"/>
      <c r="AX9" s="1493"/>
      <c r="AY9" s="1493"/>
      <c r="AZ9" s="1493"/>
      <c r="BA9" s="1493"/>
      <c r="BB9" s="1493"/>
      <c r="BC9" s="1518"/>
      <c r="BD9" s="1493"/>
      <c r="BE9" s="1518"/>
    </row>
    <row r="10" spans="1:57" s="1164" customFormat="1" ht="18.75" customHeight="1">
      <c r="A10" s="1142">
        <v>1</v>
      </c>
      <c r="B10" s="1142">
        <v>2</v>
      </c>
      <c r="C10" s="1200">
        <v>4</v>
      </c>
      <c r="D10" s="1201">
        <v>5</v>
      </c>
      <c r="E10" s="1142">
        <v>6</v>
      </c>
      <c r="F10" s="1142">
        <v>7</v>
      </c>
      <c r="G10" s="1142">
        <v>8</v>
      </c>
      <c r="H10" s="1142">
        <v>9</v>
      </c>
      <c r="I10" s="1142">
        <v>10</v>
      </c>
      <c r="J10" s="1142">
        <v>11</v>
      </c>
      <c r="K10" s="1142">
        <v>12</v>
      </c>
      <c r="L10" s="1142">
        <v>13</v>
      </c>
      <c r="M10" s="1142">
        <v>14</v>
      </c>
      <c r="N10" s="1142">
        <v>15</v>
      </c>
      <c r="O10" s="1142">
        <v>16</v>
      </c>
      <c r="P10" s="1142">
        <v>17</v>
      </c>
      <c r="Q10" s="1142">
        <v>18</v>
      </c>
      <c r="R10" s="1142">
        <v>19</v>
      </c>
      <c r="S10" s="1142">
        <v>20</v>
      </c>
      <c r="T10" s="1262">
        <v>21</v>
      </c>
      <c r="U10" s="1262">
        <v>22</v>
      </c>
      <c r="V10" s="1262">
        <v>23</v>
      </c>
      <c r="W10" s="1262">
        <v>24</v>
      </c>
      <c r="X10" s="1262">
        <v>25</v>
      </c>
      <c r="Y10" s="1262">
        <v>26</v>
      </c>
      <c r="Z10" s="1262">
        <v>27</v>
      </c>
      <c r="AA10" s="1262">
        <v>28</v>
      </c>
      <c r="AB10" s="1262">
        <v>29</v>
      </c>
      <c r="AC10" s="1262">
        <v>30</v>
      </c>
      <c r="AD10" s="1262">
        <v>31</v>
      </c>
      <c r="AE10" s="1262">
        <v>32</v>
      </c>
      <c r="AF10" s="1262">
        <v>33</v>
      </c>
      <c r="AG10" s="1262">
        <v>34</v>
      </c>
      <c r="AH10" s="1262">
        <v>35</v>
      </c>
      <c r="AI10" s="1262">
        <v>36</v>
      </c>
      <c r="AJ10" s="1262">
        <v>37</v>
      </c>
      <c r="AK10" s="1262">
        <v>38</v>
      </c>
      <c r="AL10" s="1262">
        <v>39</v>
      </c>
      <c r="AM10" s="1262">
        <v>40</v>
      </c>
      <c r="AN10" s="1262">
        <v>41</v>
      </c>
      <c r="AO10" s="1262">
        <v>42</v>
      </c>
      <c r="AP10" s="1262">
        <v>43</v>
      </c>
      <c r="AQ10" s="1262">
        <v>44</v>
      </c>
      <c r="AR10" s="1262">
        <v>45</v>
      </c>
      <c r="AS10" s="1262">
        <v>46</v>
      </c>
      <c r="AT10" s="1262">
        <v>47</v>
      </c>
      <c r="AU10" s="1262">
        <v>48</v>
      </c>
      <c r="AV10" s="1262">
        <v>49</v>
      </c>
      <c r="AW10" s="1262">
        <v>50</v>
      </c>
      <c r="AX10" s="1262">
        <v>51</v>
      </c>
      <c r="AY10" s="1262">
        <v>52</v>
      </c>
      <c r="AZ10" s="1262">
        <v>53</v>
      </c>
      <c r="BA10" s="1262">
        <v>54</v>
      </c>
      <c r="BB10" s="1262">
        <v>55</v>
      </c>
      <c r="BC10" s="1262">
        <v>56</v>
      </c>
      <c r="BD10" s="1262">
        <v>57</v>
      </c>
      <c r="BE10" s="1262">
        <v>58</v>
      </c>
    </row>
    <row r="11" spans="1:57" s="1164" customFormat="1" ht="25.5" customHeight="1">
      <c r="A11" s="1152" t="s">
        <v>51</v>
      </c>
      <c r="B11" s="1202" t="s">
        <v>52</v>
      </c>
      <c r="C11" s="1150"/>
      <c r="D11" s="1150"/>
      <c r="E11" s="1143"/>
      <c r="F11" s="1143">
        <v>0</v>
      </c>
      <c r="G11" s="1143">
        <v>0</v>
      </c>
      <c r="H11" s="1143">
        <v>0</v>
      </c>
      <c r="I11" s="1143">
        <v>0</v>
      </c>
      <c r="J11" s="1143">
        <v>0</v>
      </c>
      <c r="K11" s="1143">
        <v>0</v>
      </c>
      <c r="L11" s="1143">
        <v>0</v>
      </c>
      <c r="M11" s="1143">
        <v>0</v>
      </c>
      <c r="N11" s="1143">
        <v>0</v>
      </c>
      <c r="O11" s="1143">
        <v>0</v>
      </c>
      <c r="P11" s="1143">
        <v>0</v>
      </c>
      <c r="Q11" s="1143">
        <v>0</v>
      </c>
      <c r="R11" s="1143">
        <v>0</v>
      </c>
      <c r="S11" s="1143">
        <v>0</v>
      </c>
      <c r="T11" s="1260">
        <v>0</v>
      </c>
      <c r="U11" s="1260">
        <v>0</v>
      </c>
      <c r="V11" s="1260">
        <v>0</v>
      </c>
      <c r="W11" s="1260">
        <v>0</v>
      </c>
      <c r="X11" s="1260"/>
      <c r="Y11" s="1260"/>
      <c r="Z11" s="1260"/>
      <c r="AA11" s="1258"/>
      <c r="AB11" s="1258"/>
      <c r="AC11" s="1258"/>
      <c r="AD11" s="1258"/>
      <c r="AE11" s="1258"/>
      <c r="AF11" s="1258"/>
      <c r="AG11" s="1258"/>
      <c r="AH11" s="1258"/>
      <c r="AI11" s="1258"/>
      <c r="AJ11" s="1258"/>
      <c r="AK11" s="1258"/>
      <c r="AL11" s="1258"/>
      <c r="AM11" s="1258"/>
      <c r="AN11" s="1258"/>
      <c r="AO11" s="1258"/>
      <c r="AP11" s="1258"/>
      <c r="AQ11" s="1258"/>
      <c r="AR11" s="1258"/>
      <c r="AS11" s="1258"/>
      <c r="AT11" s="1258"/>
      <c r="AU11" s="1258"/>
      <c r="AV11" s="1258"/>
      <c r="AW11" s="1258"/>
      <c r="AX11" s="1258"/>
      <c r="AY11" s="1258"/>
      <c r="AZ11" s="1258"/>
      <c r="BA11" s="1258"/>
      <c r="BB11" s="1258"/>
      <c r="BC11" s="1265"/>
      <c r="BD11" s="1258"/>
      <c r="BE11" s="1258"/>
    </row>
    <row r="12" spans="1:57" s="1164" customFormat="1" ht="25.5" customHeight="1">
      <c r="A12" s="1152"/>
      <c r="B12" s="1202"/>
      <c r="C12" s="1150" t="s">
        <v>53</v>
      </c>
      <c r="D12" s="1143" t="s">
        <v>54</v>
      </c>
      <c r="E12" s="1152" t="s">
        <v>55</v>
      </c>
      <c r="F12" s="1152">
        <f t="shared" ref="F12:F75" si="0">J12+L12+N12+P12+R12</f>
        <v>15</v>
      </c>
      <c r="G12" s="1152">
        <f t="shared" ref="G12:G75" si="1">K12+M12+O12+Q12+S12</f>
        <v>500</v>
      </c>
      <c r="H12" s="1152">
        <v>2</v>
      </c>
      <c r="I12" s="1152">
        <v>2</v>
      </c>
      <c r="J12" s="1152">
        <v>3</v>
      </c>
      <c r="K12" s="1152">
        <v>92</v>
      </c>
      <c r="L12" s="1152">
        <v>3</v>
      </c>
      <c r="M12" s="1152">
        <v>106</v>
      </c>
      <c r="N12" s="1152">
        <v>3</v>
      </c>
      <c r="O12" s="1152">
        <v>112</v>
      </c>
      <c r="P12" s="1152">
        <v>3</v>
      </c>
      <c r="Q12" s="1152">
        <v>92</v>
      </c>
      <c r="R12" s="1152">
        <v>3</v>
      </c>
      <c r="S12" s="1152">
        <v>98</v>
      </c>
      <c r="T12" s="1265">
        <f t="shared" ref="T12:T75" si="2">IF(OR(X12=1,Y12=1,Z12=1),F12*1.5+1,"")</f>
        <v>23.5</v>
      </c>
      <c r="U12" s="1258">
        <v>23</v>
      </c>
      <c r="V12" s="1258">
        <v>23</v>
      </c>
      <c r="W12" s="1258">
        <v>0</v>
      </c>
      <c r="X12" s="1258" t="str">
        <f t="shared" ref="X12:X43" si="3">IF(OR(E12="III", E12="II"),1," ")</f>
        <v xml:space="preserve"> </v>
      </c>
      <c r="Y12" s="1258">
        <f t="shared" ref="Y12:Y43" si="4">IF(E12="I",1," ")</f>
        <v>1</v>
      </c>
      <c r="Z12" s="1258" t="str">
        <f t="shared" ref="Z12:Z43" si="5">IF(E12="P",1," ")</f>
        <v xml:space="preserve"> </v>
      </c>
      <c r="AA12" s="1265">
        <f t="shared" ref="AA12:AA43" si="6">IF(OR(X12=1,Y12=1,Z12=1),G12/F12,"")</f>
        <v>33.333333333333336</v>
      </c>
      <c r="AB12" s="1258">
        <f t="shared" ref="AB12:AB43" si="7">IF(X12=1,25,IF(Y12=1,30,IF(Z12=1,35,"")))</f>
        <v>30</v>
      </c>
      <c r="AC12" s="1265">
        <f t="shared" ref="AC12:AC43" si="8">IF(OR(X12=1,Y12=1,Z12=1),AA12-AB12,"")</f>
        <v>3.3333333333333357</v>
      </c>
      <c r="AD12" s="1264">
        <f>IF(AC12&gt;0,1,"")</f>
        <v>1</v>
      </c>
      <c r="AE12" s="1264" t="str">
        <f t="shared" ref="AE12:AE43" si="9">IF(AC12=0,1,"")</f>
        <v/>
      </c>
      <c r="AF12" s="1258" t="str">
        <f t="shared" ref="AF12:AF43" si="10">IF(AC12&lt;0,1," ")</f>
        <v xml:space="preserve"> </v>
      </c>
      <c r="AG12" s="1258">
        <f t="shared" ref="AG12:AG43" si="11">IF(OR(X12=1,Y12=1,Z12=1),INT(G12/AB12)," ")</f>
        <v>16</v>
      </c>
      <c r="AH12" s="1258">
        <f t="shared" ref="AH12:AH43" si="12">IF(OR(X12=1,Y12=1,Z12=1),MOD(G12,AB12)," ")</f>
        <v>20</v>
      </c>
      <c r="AI12" s="1265">
        <f t="shared" ref="AI12:AI43" si="13">IF(OR(X12=1,Y12=1,Z12=1),IF(X12=1,AG12*1.5+AH12/12,IF(Y12=1,AG12*1.5+AH12/15,IF(Z12=1,AG12*1.5+AH12/17," ")))+1," ")</f>
        <v>26.333333333333332</v>
      </c>
      <c r="AJ12" s="1265">
        <f t="shared" ref="AJ12:AJ43" si="14">IF(OR(X12=1,Y12=1,Z12=1),AI12-T12," ")</f>
        <v>2.8333333333333321</v>
      </c>
      <c r="AK12" s="1264">
        <f t="shared" ref="AK12:AK75" si="15">IF(AND(OR(X12=1,Y12=1,Z12=1),AC12&gt;=3),1,"")</f>
        <v>1</v>
      </c>
      <c r="AL12" s="1264">
        <f t="shared" ref="AL12:AL75" si="16">IF(AK12=1,AA12*0.95,"")</f>
        <v>31.666666666666668</v>
      </c>
      <c r="AM12" s="1258">
        <f t="shared" ref="AM12:AM75" si="17">IF(AK12=1,INT(G12/AL12),"")</f>
        <v>15</v>
      </c>
      <c r="AN12" s="1264">
        <f t="shared" ref="AN12:AN75" si="18">IF(AK12=1,MOD(G12,AM12),"")</f>
        <v>5</v>
      </c>
      <c r="AO12" s="1265">
        <f t="shared" ref="AO12:AO75" si="19">IF(AK12=1,IF(X12=1,AM12*1.5+AN12/12,IF(Y12=1,AM12*1.5+AN12/15,IF(Z12=1,AM12*1.5+AN12/17," ")))+1," ")</f>
        <v>23.833333333333332</v>
      </c>
      <c r="AP12" s="1266" t="str">
        <f t="shared" ref="AP12:AP75" si="20">IF(AND(F12&gt;15,D12="K",AC12&lt;3, AC12&gt;-3,OR(X12=1,Y12=1,Z12=1)),1,"")</f>
        <v/>
      </c>
      <c r="AQ12" s="1258" t="str">
        <f t="shared" ref="AQ12:AQ75" si="21">IF(AP12=1,AI12,"")</f>
        <v/>
      </c>
      <c r="AR12" s="1264" t="str">
        <f t="shared" ref="AR12:AR75" si="22">IF(AND(OR(E12="I",E12="II",E12="III",E12="P"),OR(D12&lt;&gt;"K",AND(F12&gt;=11,F12&lt;=15)),AC12&lt;=-1.5,BB12&lt;&gt;1),1,"")</f>
        <v/>
      </c>
      <c r="AS12" s="1258" t="str">
        <f t="shared" ref="AS12:AS75" si="23">IF(AR12=1,AA12*1.05,"")</f>
        <v/>
      </c>
      <c r="AT12" s="1258" t="str">
        <f t="shared" ref="AT12:AT75" si="24">IF(AR12=1,INT(G12/AS12),"")</f>
        <v/>
      </c>
      <c r="AU12" s="1264" t="str">
        <f t="shared" ref="AU12:AU75" si="25">IF(AR12=1,MOD(G12,AS12),"")</f>
        <v/>
      </c>
      <c r="AV12" s="1265" t="str">
        <f t="shared" ref="AV12:AV75" si="26">IF(AR12=1,IF(X12=1,AT12*1.5+AU12/12,IF(Y12=1,AT12*1.5+AU12/15,IF(Z12=1,AT12*1.5+AU12/17," ")))+1," ")</f>
        <v xml:space="preserve"> </v>
      </c>
      <c r="AW12" s="1266" t="str">
        <f t="shared" ref="AW12:AW75" si="27">IF(AND(F12&gt;15,D12="K",AC12&lt;=-3),1,"")</f>
        <v/>
      </c>
      <c r="AX12" s="1258" t="str">
        <f t="shared" ref="AX12:AX75" si="28">IF(AW12=1,AA12*1.05,"")</f>
        <v/>
      </c>
      <c r="AY12" s="1258" t="str">
        <f t="shared" ref="AY12:AY75" si="29">IF(AW12=1,INT(G12/AX12),"")</f>
        <v/>
      </c>
      <c r="AZ12" s="1264" t="str">
        <f t="shared" ref="AZ12:AZ75" si="30">IF(AW12=1,MOD(G12,AX12),"")</f>
        <v/>
      </c>
      <c r="BA12" s="1265" t="str">
        <f t="shared" ref="BA12:BA75" si="31">IF(AW12=1,IF(X12=1,AY12*1.5+AZ12/12,IF(Y12=1,AY12*1.5+AZ12/15,IF(Z12=1,AY12*1.5+AZ12/17," ")))+1," ")</f>
        <v xml:space="preserve"> </v>
      </c>
      <c r="BB12" s="1266" t="str">
        <f t="shared" ref="BB12:BB75" si="32">IF(AND(OR(X12=1,Y12=1,Z12=1),F12&lt;11,AC12&lt;0),1,"")</f>
        <v/>
      </c>
      <c r="BC12" s="1265" t="str">
        <f t="shared" ref="BC12:BC75" si="33">IF(BB12=1,T12,"")</f>
        <v/>
      </c>
      <c r="BD12" s="1266" t="str">
        <f>IF(AND(OR(X12=1,Y12=1,Z12=1),AK12&lt;&gt;1,AP12&lt;&gt;1,AR12&lt;&gt;1,AW12&lt;&gt;1,BB12&lt;&gt;1),1,"")</f>
        <v/>
      </c>
      <c r="BE12" s="1258" t="str">
        <f>IF(BD12=1,AI12,"")</f>
        <v/>
      </c>
    </row>
    <row r="13" spans="1:57" s="1164" customFormat="1" ht="25.5" customHeight="1">
      <c r="A13" s="1152"/>
      <c r="B13" s="1202"/>
      <c r="C13" s="1333" t="s">
        <v>56</v>
      </c>
      <c r="D13" s="1150" t="s">
        <v>57</v>
      </c>
      <c r="E13" s="1152" t="s">
        <v>55</v>
      </c>
      <c r="F13" s="1152">
        <f t="shared" si="0"/>
        <v>19</v>
      </c>
      <c r="G13" s="1152">
        <f t="shared" si="1"/>
        <v>347</v>
      </c>
      <c r="H13" s="1152">
        <v>2</v>
      </c>
      <c r="I13" s="1152">
        <v>2</v>
      </c>
      <c r="J13" s="1152">
        <v>3</v>
      </c>
      <c r="K13" s="1152">
        <v>65</v>
      </c>
      <c r="L13" s="1152">
        <v>4</v>
      </c>
      <c r="M13" s="1152">
        <v>78</v>
      </c>
      <c r="N13" s="1152">
        <v>4</v>
      </c>
      <c r="O13" s="1152">
        <v>63</v>
      </c>
      <c r="P13" s="1152">
        <v>3</v>
      </c>
      <c r="Q13" s="1152">
        <v>65</v>
      </c>
      <c r="R13" s="1152">
        <v>5</v>
      </c>
      <c r="S13" s="1152">
        <v>76</v>
      </c>
      <c r="T13" s="1265">
        <f t="shared" si="2"/>
        <v>29.5</v>
      </c>
      <c r="U13" s="1258">
        <v>28</v>
      </c>
      <c r="V13" s="1258">
        <v>27</v>
      </c>
      <c r="W13" s="1258">
        <v>2</v>
      </c>
      <c r="X13" s="1258" t="str">
        <f t="shared" si="3"/>
        <v xml:space="preserve"> </v>
      </c>
      <c r="Y13" s="1258">
        <f t="shared" si="4"/>
        <v>1</v>
      </c>
      <c r="Z13" s="1258" t="str">
        <f t="shared" si="5"/>
        <v xml:space="preserve"> </v>
      </c>
      <c r="AA13" s="1265">
        <f t="shared" si="6"/>
        <v>18.263157894736842</v>
      </c>
      <c r="AB13" s="1258">
        <f t="shared" si="7"/>
        <v>30</v>
      </c>
      <c r="AC13" s="1265">
        <f t="shared" si="8"/>
        <v>-11.736842105263158</v>
      </c>
      <c r="AD13" s="1264" t="str">
        <f>IF(AC13&gt;0,1,"")</f>
        <v/>
      </c>
      <c r="AE13" s="1264" t="str">
        <f t="shared" si="9"/>
        <v/>
      </c>
      <c r="AF13" s="1258">
        <f t="shared" si="10"/>
        <v>1</v>
      </c>
      <c r="AG13" s="1258">
        <f t="shared" si="11"/>
        <v>11</v>
      </c>
      <c r="AH13" s="1258">
        <f t="shared" si="12"/>
        <v>17</v>
      </c>
      <c r="AI13" s="1265">
        <f t="shared" si="13"/>
        <v>18.633333333333333</v>
      </c>
      <c r="AJ13" s="1265">
        <f t="shared" si="14"/>
        <v>-10.866666666666667</v>
      </c>
      <c r="AK13" s="1264" t="str">
        <f t="shared" si="15"/>
        <v/>
      </c>
      <c r="AL13" s="1264" t="str">
        <f t="shared" si="16"/>
        <v/>
      </c>
      <c r="AM13" s="1258" t="str">
        <f t="shared" si="17"/>
        <v/>
      </c>
      <c r="AN13" s="1264" t="str">
        <f t="shared" si="18"/>
        <v/>
      </c>
      <c r="AO13" s="1265" t="str">
        <f t="shared" si="19"/>
        <v xml:space="preserve"> </v>
      </c>
      <c r="AP13" s="1266" t="str">
        <f t="shared" si="20"/>
        <v/>
      </c>
      <c r="AQ13" s="1258" t="str">
        <f t="shared" si="21"/>
        <v/>
      </c>
      <c r="AR13" s="1264">
        <f t="shared" si="22"/>
        <v>1</v>
      </c>
      <c r="AS13" s="1258">
        <f t="shared" si="23"/>
        <v>19.176315789473687</v>
      </c>
      <c r="AT13" s="1258">
        <f t="shared" si="24"/>
        <v>18</v>
      </c>
      <c r="AU13" s="1264">
        <f t="shared" si="25"/>
        <v>1.8263157894736324</v>
      </c>
      <c r="AV13" s="1265">
        <f t="shared" si="26"/>
        <v>28.121754385964909</v>
      </c>
      <c r="AW13" s="1266" t="str">
        <f t="shared" si="27"/>
        <v/>
      </c>
      <c r="AX13" s="1258" t="str">
        <f t="shared" si="28"/>
        <v/>
      </c>
      <c r="AY13" s="1258" t="str">
        <f t="shared" si="29"/>
        <v/>
      </c>
      <c r="AZ13" s="1264" t="str">
        <f t="shared" si="30"/>
        <v/>
      </c>
      <c r="BA13" s="1265" t="str">
        <f t="shared" si="31"/>
        <v xml:space="preserve"> </v>
      </c>
      <c r="BB13" s="1266" t="str">
        <f t="shared" si="32"/>
        <v/>
      </c>
      <c r="BC13" s="1265" t="str">
        <f t="shared" si="33"/>
        <v/>
      </c>
      <c r="BD13" s="1266" t="str">
        <f t="shared" ref="BD13:BD76" si="34">IF(AND(OR(X13=1,Y13=1,Z13=1),AK13&lt;&gt;1,AP13&lt;&gt;1,AR13&lt;&gt;1,AW13&lt;&gt;1,BB13&lt;&gt;1),1,"")</f>
        <v/>
      </c>
      <c r="BE13" s="1258" t="str">
        <f t="shared" ref="BE13:BE76" si="35">IF(BD13=1,AI13,"")</f>
        <v/>
      </c>
    </row>
    <row r="14" spans="1:57" s="1164" customFormat="1" ht="25.5" customHeight="1">
      <c r="A14" s="1152"/>
      <c r="B14" s="1202"/>
      <c r="C14" s="1321"/>
      <c r="D14" s="1150" t="s">
        <v>58</v>
      </c>
      <c r="E14" s="1152"/>
      <c r="F14" s="1152">
        <f t="shared" si="0"/>
        <v>5</v>
      </c>
      <c r="G14" s="1152">
        <f t="shared" si="1"/>
        <v>152</v>
      </c>
      <c r="H14" s="1152">
        <v>1</v>
      </c>
      <c r="I14" s="1152">
        <v>1</v>
      </c>
      <c r="J14" s="1152">
        <v>1</v>
      </c>
      <c r="K14" s="1152">
        <v>31</v>
      </c>
      <c r="L14" s="1152">
        <v>1</v>
      </c>
      <c r="M14" s="1152">
        <v>29</v>
      </c>
      <c r="N14" s="1152">
        <v>1</v>
      </c>
      <c r="O14" s="1152">
        <v>31</v>
      </c>
      <c r="P14" s="1152">
        <v>1</v>
      </c>
      <c r="Q14" s="1152">
        <v>32</v>
      </c>
      <c r="R14" s="1152">
        <v>1</v>
      </c>
      <c r="S14" s="1152">
        <v>29</v>
      </c>
      <c r="T14" s="1265" t="str">
        <f t="shared" si="2"/>
        <v/>
      </c>
      <c r="U14" s="1258"/>
      <c r="V14" s="1258"/>
      <c r="W14" s="1258"/>
      <c r="X14" s="1258" t="str">
        <f t="shared" si="3"/>
        <v xml:space="preserve"> </v>
      </c>
      <c r="Y14" s="1258" t="str">
        <f t="shared" si="4"/>
        <v xml:space="preserve"> </v>
      </c>
      <c r="Z14" s="1258" t="str">
        <f t="shared" si="5"/>
        <v xml:space="preserve"> </v>
      </c>
      <c r="AA14" s="1265" t="str">
        <f t="shared" si="6"/>
        <v/>
      </c>
      <c r="AB14" s="1258" t="str">
        <f t="shared" si="7"/>
        <v/>
      </c>
      <c r="AC14" s="1265" t="str">
        <f t="shared" si="8"/>
        <v/>
      </c>
      <c r="AD14" s="1264"/>
      <c r="AE14" s="1264" t="str">
        <f t="shared" si="9"/>
        <v/>
      </c>
      <c r="AF14" s="1258" t="str">
        <f t="shared" si="10"/>
        <v xml:space="preserve"> </v>
      </c>
      <c r="AG14" s="1258" t="str">
        <f t="shared" si="11"/>
        <v xml:space="preserve"> </v>
      </c>
      <c r="AH14" s="1258" t="str">
        <f t="shared" si="12"/>
        <v xml:space="preserve"> </v>
      </c>
      <c r="AI14" s="1265" t="str">
        <f t="shared" si="13"/>
        <v xml:space="preserve"> </v>
      </c>
      <c r="AJ14" s="1265" t="str">
        <f t="shared" si="14"/>
        <v xml:space="preserve"> </v>
      </c>
      <c r="AK14" s="1264" t="str">
        <f t="shared" si="15"/>
        <v/>
      </c>
      <c r="AL14" s="1264" t="str">
        <f t="shared" si="16"/>
        <v/>
      </c>
      <c r="AM14" s="1258" t="str">
        <f t="shared" si="17"/>
        <v/>
      </c>
      <c r="AN14" s="1264" t="str">
        <f t="shared" si="18"/>
        <v/>
      </c>
      <c r="AO14" s="1265" t="str">
        <f t="shared" si="19"/>
        <v xml:space="preserve"> </v>
      </c>
      <c r="AP14" s="1266" t="str">
        <f t="shared" si="20"/>
        <v/>
      </c>
      <c r="AQ14" s="1258" t="str">
        <f t="shared" si="21"/>
        <v/>
      </c>
      <c r="AR14" s="1264" t="str">
        <f t="shared" si="22"/>
        <v/>
      </c>
      <c r="AS14" s="1258" t="str">
        <f t="shared" si="23"/>
        <v/>
      </c>
      <c r="AT14" s="1258" t="str">
        <f t="shared" si="24"/>
        <v/>
      </c>
      <c r="AU14" s="1264" t="str">
        <f t="shared" si="25"/>
        <v/>
      </c>
      <c r="AV14" s="1265" t="str">
        <f t="shared" si="26"/>
        <v xml:space="preserve"> </v>
      </c>
      <c r="AW14" s="1266" t="str">
        <f t="shared" si="27"/>
        <v/>
      </c>
      <c r="AX14" s="1258" t="str">
        <f t="shared" si="28"/>
        <v/>
      </c>
      <c r="AY14" s="1258" t="str">
        <f t="shared" si="29"/>
        <v/>
      </c>
      <c r="AZ14" s="1264" t="str">
        <f t="shared" si="30"/>
        <v/>
      </c>
      <c r="BA14" s="1265" t="str">
        <f t="shared" si="31"/>
        <v xml:space="preserve"> </v>
      </c>
      <c r="BB14" s="1266" t="str">
        <f t="shared" si="32"/>
        <v/>
      </c>
      <c r="BC14" s="1265" t="str">
        <f t="shared" si="33"/>
        <v/>
      </c>
      <c r="BD14" s="1266" t="str">
        <f t="shared" si="34"/>
        <v/>
      </c>
      <c r="BE14" s="1258" t="str">
        <f t="shared" si="35"/>
        <v/>
      </c>
    </row>
    <row r="15" spans="1:57" s="1164" customFormat="1" ht="25.5" customHeight="1">
      <c r="A15" s="1152"/>
      <c r="B15" s="1202"/>
      <c r="C15" s="1321"/>
      <c r="D15" s="1150" t="s">
        <v>59</v>
      </c>
      <c r="E15" s="1152"/>
      <c r="F15" s="1152">
        <f t="shared" si="0"/>
        <v>5</v>
      </c>
      <c r="G15" s="1152">
        <f t="shared" si="1"/>
        <v>77</v>
      </c>
      <c r="H15" s="1152">
        <v>1</v>
      </c>
      <c r="I15" s="1152">
        <v>1</v>
      </c>
      <c r="J15" s="1152">
        <v>1</v>
      </c>
      <c r="K15" s="1152">
        <v>12</v>
      </c>
      <c r="L15" s="1152">
        <v>1</v>
      </c>
      <c r="M15" s="1152">
        <v>21</v>
      </c>
      <c r="N15" s="1152">
        <v>1</v>
      </c>
      <c r="O15" s="1152">
        <v>12</v>
      </c>
      <c r="P15" s="1152">
        <v>1</v>
      </c>
      <c r="Q15" s="1152">
        <v>17</v>
      </c>
      <c r="R15" s="1152">
        <v>1</v>
      </c>
      <c r="S15" s="1152">
        <v>15</v>
      </c>
      <c r="T15" s="1265" t="str">
        <f t="shared" si="2"/>
        <v/>
      </c>
      <c r="U15" s="1258"/>
      <c r="V15" s="1258"/>
      <c r="W15" s="1258"/>
      <c r="X15" s="1258" t="str">
        <f t="shared" si="3"/>
        <v xml:space="preserve"> </v>
      </c>
      <c r="Y15" s="1258" t="str">
        <f t="shared" si="4"/>
        <v xml:space="preserve"> </v>
      </c>
      <c r="Z15" s="1258" t="str">
        <f t="shared" si="5"/>
        <v xml:space="preserve"> </v>
      </c>
      <c r="AA15" s="1265" t="str">
        <f t="shared" si="6"/>
        <v/>
      </c>
      <c r="AB15" s="1258" t="str">
        <f t="shared" si="7"/>
        <v/>
      </c>
      <c r="AC15" s="1265" t="str">
        <f t="shared" si="8"/>
        <v/>
      </c>
      <c r="AD15" s="1264"/>
      <c r="AE15" s="1264" t="str">
        <f t="shared" si="9"/>
        <v/>
      </c>
      <c r="AF15" s="1258" t="str">
        <f t="shared" si="10"/>
        <v xml:space="preserve"> </v>
      </c>
      <c r="AG15" s="1258" t="str">
        <f t="shared" si="11"/>
        <v xml:space="preserve"> </v>
      </c>
      <c r="AH15" s="1258" t="str">
        <f t="shared" si="12"/>
        <v xml:space="preserve"> </v>
      </c>
      <c r="AI15" s="1265" t="str">
        <f t="shared" si="13"/>
        <v xml:space="preserve"> </v>
      </c>
      <c r="AJ15" s="1265" t="str">
        <f t="shared" si="14"/>
        <v xml:space="preserve"> </v>
      </c>
      <c r="AK15" s="1264" t="str">
        <f t="shared" si="15"/>
        <v/>
      </c>
      <c r="AL15" s="1264" t="str">
        <f t="shared" si="16"/>
        <v/>
      </c>
      <c r="AM15" s="1258" t="str">
        <f t="shared" si="17"/>
        <v/>
      </c>
      <c r="AN15" s="1264" t="str">
        <f t="shared" si="18"/>
        <v/>
      </c>
      <c r="AO15" s="1265" t="str">
        <f t="shared" si="19"/>
        <v xml:space="preserve"> </v>
      </c>
      <c r="AP15" s="1266" t="str">
        <f t="shared" si="20"/>
        <v/>
      </c>
      <c r="AQ15" s="1258" t="str">
        <f t="shared" si="21"/>
        <v/>
      </c>
      <c r="AR15" s="1264" t="str">
        <f t="shared" si="22"/>
        <v/>
      </c>
      <c r="AS15" s="1258" t="str">
        <f t="shared" si="23"/>
        <v/>
      </c>
      <c r="AT15" s="1258" t="str">
        <f t="shared" si="24"/>
        <v/>
      </c>
      <c r="AU15" s="1264" t="str">
        <f t="shared" si="25"/>
        <v/>
      </c>
      <c r="AV15" s="1265" t="str">
        <f t="shared" si="26"/>
        <v xml:space="preserve"> </v>
      </c>
      <c r="AW15" s="1266" t="str">
        <f t="shared" si="27"/>
        <v/>
      </c>
      <c r="AX15" s="1258" t="str">
        <f t="shared" si="28"/>
        <v/>
      </c>
      <c r="AY15" s="1258" t="str">
        <f t="shared" si="29"/>
        <v/>
      </c>
      <c r="AZ15" s="1264" t="str">
        <f t="shared" si="30"/>
        <v/>
      </c>
      <c r="BA15" s="1265" t="str">
        <f t="shared" si="31"/>
        <v xml:space="preserve"> </v>
      </c>
      <c r="BB15" s="1266" t="str">
        <f t="shared" si="32"/>
        <v/>
      </c>
      <c r="BC15" s="1265" t="str">
        <f t="shared" si="33"/>
        <v/>
      </c>
      <c r="BD15" s="1266" t="str">
        <f t="shared" si="34"/>
        <v/>
      </c>
      <c r="BE15" s="1258" t="str">
        <f t="shared" si="35"/>
        <v/>
      </c>
    </row>
    <row r="16" spans="1:57" s="1164" customFormat="1" ht="25.5" customHeight="1">
      <c r="A16" s="1152"/>
      <c r="B16" s="1202"/>
      <c r="C16" s="1321"/>
      <c r="D16" s="1150" t="s">
        <v>60</v>
      </c>
      <c r="E16" s="1152"/>
      <c r="F16" s="1152">
        <f t="shared" si="0"/>
        <v>5</v>
      </c>
      <c r="G16" s="1152">
        <f t="shared" si="1"/>
        <v>93</v>
      </c>
      <c r="H16" s="1152"/>
      <c r="I16" s="1152"/>
      <c r="J16" s="1152">
        <v>1</v>
      </c>
      <c r="K16" s="1152">
        <v>18</v>
      </c>
      <c r="L16" s="1152">
        <v>1</v>
      </c>
      <c r="M16" s="1152">
        <v>24</v>
      </c>
      <c r="N16" s="1152">
        <v>1</v>
      </c>
      <c r="O16" s="1152">
        <v>17</v>
      </c>
      <c r="P16" s="1152">
        <v>1</v>
      </c>
      <c r="Q16" s="1152">
        <v>14</v>
      </c>
      <c r="R16" s="1152">
        <v>1</v>
      </c>
      <c r="S16" s="1152">
        <v>20</v>
      </c>
      <c r="T16" s="1265" t="str">
        <f t="shared" si="2"/>
        <v/>
      </c>
      <c r="U16" s="1258"/>
      <c r="V16" s="1258"/>
      <c r="W16" s="1258"/>
      <c r="X16" s="1258" t="str">
        <f t="shared" si="3"/>
        <v xml:space="preserve"> </v>
      </c>
      <c r="Y16" s="1258" t="str">
        <f t="shared" si="4"/>
        <v xml:space="preserve"> </v>
      </c>
      <c r="Z16" s="1258" t="str">
        <f t="shared" si="5"/>
        <v xml:space="preserve"> </v>
      </c>
      <c r="AA16" s="1265" t="str">
        <f t="shared" si="6"/>
        <v/>
      </c>
      <c r="AB16" s="1258" t="str">
        <f t="shared" si="7"/>
        <v/>
      </c>
      <c r="AC16" s="1265" t="str">
        <f t="shared" si="8"/>
        <v/>
      </c>
      <c r="AD16" s="1264"/>
      <c r="AE16" s="1264" t="str">
        <f t="shared" si="9"/>
        <v/>
      </c>
      <c r="AF16" s="1258" t="str">
        <f t="shared" si="10"/>
        <v xml:space="preserve"> </v>
      </c>
      <c r="AG16" s="1258" t="str">
        <f t="shared" si="11"/>
        <v xml:space="preserve"> </v>
      </c>
      <c r="AH16" s="1258" t="str">
        <f t="shared" si="12"/>
        <v xml:space="preserve"> </v>
      </c>
      <c r="AI16" s="1265" t="str">
        <f t="shared" si="13"/>
        <v xml:space="preserve"> </v>
      </c>
      <c r="AJ16" s="1265" t="str">
        <f t="shared" si="14"/>
        <v xml:space="preserve"> </v>
      </c>
      <c r="AK16" s="1264" t="str">
        <f t="shared" si="15"/>
        <v/>
      </c>
      <c r="AL16" s="1264" t="str">
        <f t="shared" si="16"/>
        <v/>
      </c>
      <c r="AM16" s="1258" t="str">
        <f t="shared" si="17"/>
        <v/>
      </c>
      <c r="AN16" s="1264" t="str">
        <f t="shared" si="18"/>
        <v/>
      </c>
      <c r="AO16" s="1265" t="str">
        <f t="shared" si="19"/>
        <v xml:space="preserve"> </v>
      </c>
      <c r="AP16" s="1266" t="str">
        <f t="shared" si="20"/>
        <v/>
      </c>
      <c r="AQ16" s="1258" t="str">
        <f t="shared" si="21"/>
        <v/>
      </c>
      <c r="AR16" s="1264" t="str">
        <f t="shared" si="22"/>
        <v/>
      </c>
      <c r="AS16" s="1258" t="str">
        <f t="shared" si="23"/>
        <v/>
      </c>
      <c r="AT16" s="1258" t="str">
        <f t="shared" si="24"/>
        <v/>
      </c>
      <c r="AU16" s="1264" t="str">
        <f t="shared" si="25"/>
        <v/>
      </c>
      <c r="AV16" s="1265" t="str">
        <f t="shared" si="26"/>
        <v xml:space="preserve"> </v>
      </c>
      <c r="AW16" s="1266" t="str">
        <f t="shared" si="27"/>
        <v/>
      </c>
      <c r="AX16" s="1258" t="str">
        <f t="shared" si="28"/>
        <v/>
      </c>
      <c r="AY16" s="1258" t="str">
        <f t="shared" si="29"/>
        <v/>
      </c>
      <c r="AZ16" s="1264" t="str">
        <f t="shared" si="30"/>
        <v/>
      </c>
      <c r="BA16" s="1265" t="str">
        <f t="shared" si="31"/>
        <v xml:space="preserve"> </v>
      </c>
      <c r="BB16" s="1266" t="str">
        <f t="shared" si="32"/>
        <v/>
      </c>
      <c r="BC16" s="1265" t="str">
        <f t="shared" si="33"/>
        <v/>
      </c>
      <c r="BD16" s="1266" t="str">
        <f t="shared" si="34"/>
        <v/>
      </c>
      <c r="BE16" s="1258" t="str">
        <f t="shared" si="35"/>
        <v/>
      </c>
    </row>
    <row r="17" spans="1:57" s="1164" customFormat="1" ht="25.5" customHeight="1">
      <c r="A17" s="1152"/>
      <c r="B17" s="1202"/>
      <c r="C17" s="1321"/>
      <c r="D17" s="1150" t="s">
        <v>61</v>
      </c>
      <c r="E17" s="1152"/>
      <c r="F17" s="1152">
        <f t="shared" si="0"/>
        <v>2</v>
      </c>
      <c r="G17" s="1152">
        <f t="shared" si="1"/>
        <v>13</v>
      </c>
      <c r="H17" s="1152"/>
      <c r="I17" s="1152"/>
      <c r="J17" s="1152"/>
      <c r="K17" s="1152">
        <v>2</v>
      </c>
      <c r="L17" s="1152">
        <v>1</v>
      </c>
      <c r="M17" s="1152">
        <v>4</v>
      </c>
      <c r="N17" s="1152"/>
      <c r="O17" s="1152"/>
      <c r="P17" s="1152"/>
      <c r="Q17" s="1152"/>
      <c r="R17" s="1152">
        <v>1</v>
      </c>
      <c r="S17" s="1152">
        <v>7</v>
      </c>
      <c r="T17" s="1265" t="str">
        <f t="shared" si="2"/>
        <v/>
      </c>
      <c r="U17" s="1258"/>
      <c r="V17" s="1258"/>
      <c r="W17" s="1258"/>
      <c r="X17" s="1258" t="str">
        <f t="shared" si="3"/>
        <v xml:space="preserve"> </v>
      </c>
      <c r="Y17" s="1258" t="str">
        <f t="shared" si="4"/>
        <v xml:space="preserve"> </v>
      </c>
      <c r="Z17" s="1258" t="str">
        <f t="shared" si="5"/>
        <v xml:space="preserve"> </v>
      </c>
      <c r="AA17" s="1265" t="str">
        <f t="shared" si="6"/>
        <v/>
      </c>
      <c r="AB17" s="1258" t="str">
        <f t="shared" si="7"/>
        <v/>
      </c>
      <c r="AC17" s="1265" t="str">
        <f t="shared" si="8"/>
        <v/>
      </c>
      <c r="AD17" s="1264"/>
      <c r="AE17" s="1264" t="str">
        <f t="shared" si="9"/>
        <v/>
      </c>
      <c r="AF17" s="1258" t="str">
        <f t="shared" si="10"/>
        <v xml:space="preserve"> </v>
      </c>
      <c r="AG17" s="1258" t="str">
        <f t="shared" si="11"/>
        <v xml:space="preserve"> </v>
      </c>
      <c r="AH17" s="1258" t="str">
        <f t="shared" si="12"/>
        <v xml:space="preserve"> </v>
      </c>
      <c r="AI17" s="1265" t="str">
        <f t="shared" si="13"/>
        <v xml:space="preserve"> </v>
      </c>
      <c r="AJ17" s="1265" t="str">
        <f t="shared" si="14"/>
        <v xml:space="preserve"> </v>
      </c>
      <c r="AK17" s="1264" t="str">
        <f t="shared" si="15"/>
        <v/>
      </c>
      <c r="AL17" s="1264" t="str">
        <f t="shared" si="16"/>
        <v/>
      </c>
      <c r="AM17" s="1258" t="str">
        <f t="shared" si="17"/>
        <v/>
      </c>
      <c r="AN17" s="1264" t="str">
        <f t="shared" si="18"/>
        <v/>
      </c>
      <c r="AO17" s="1265" t="str">
        <f t="shared" si="19"/>
        <v xml:space="preserve"> </v>
      </c>
      <c r="AP17" s="1266" t="str">
        <f t="shared" si="20"/>
        <v/>
      </c>
      <c r="AQ17" s="1258" t="str">
        <f t="shared" si="21"/>
        <v/>
      </c>
      <c r="AR17" s="1264" t="str">
        <f t="shared" si="22"/>
        <v/>
      </c>
      <c r="AS17" s="1258" t="str">
        <f t="shared" si="23"/>
        <v/>
      </c>
      <c r="AT17" s="1258" t="str">
        <f t="shared" si="24"/>
        <v/>
      </c>
      <c r="AU17" s="1264" t="str">
        <f t="shared" si="25"/>
        <v/>
      </c>
      <c r="AV17" s="1265" t="str">
        <f t="shared" si="26"/>
        <v xml:space="preserve"> </v>
      </c>
      <c r="AW17" s="1266" t="str">
        <f t="shared" si="27"/>
        <v/>
      </c>
      <c r="AX17" s="1258" t="str">
        <f t="shared" si="28"/>
        <v/>
      </c>
      <c r="AY17" s="1258" t="str">
        <f t="shared" si="29"/>
        <v/>
      </c>
      <c r="AZ17" s="1264" t="str">
        <f t="shared" si="30"/>
        <v/>
      </c>
      <c r="BA17" s="1265" t="str">
        <f t="shared" si="31"/>
        <v xml:space="preserve"> </v>
      </c>
      <c r="BB17" s="1266" t="str">
        <f t="shared" si="32"/>
        <v/>
      </c>
      <c r="BC17" s="1265" t="str">
        <f t="shared" si="33"/>
        <v/>
      </c>
      <c r="BD17" s="1266" t="str">
        <f t="shared" si="34"/>
        <v/>
      </c>
      <c r="BE17" s="1258" t="str">
        <f t="shared" si="35"/>
        <v/>
      </c>
    </row>
    <row r="18" spans="1:57" s="1164" customFormat="1" ht="25.5" customHeight="1">
      <c r="A18" s="1152"/>
      <c r="B18" s="1202"/>
      <c r="C18" s="1322"/>
      <c r="D18" s="1150" t="s">
        <v>62</v>
      </c>
      <c r="E18" s="1152"/>
      <c r="F18" s="1152">
        <f t="shared" si="0"/>
        <v>2</v>
      </c>
      <c r="G18" s="1152">
        <f t="shared" si="1"/>
        <v>12</v>
      </c>
      <c r="H18" s="1152"/>
      <c r="I18" s="1152"/>
      <c r="J18" s="1152"/>
      <c r="K18" s="1152">
        <v>2</v>
      </c>
      <c r="L18" s="1152"/>
      <c r="M18" s="1152"/>
      <c r="N18" s="1152">
        <v>1</v>
      </c>
      <c r="O18" s="1152">
        <v>3</v>
      </c>
      <c r="P18" s="1152"/>
      <c r="Q18" s="1152">
        <v>2</v>
      </c>
      <c r="R18" s="1152">
        <v>1</v>
      </c>
      <c r="S18" s="1152">
        <v>5</v>
      </c>
      <c r="T18" s="1265" t="str">
        <f t="shared" si="2"/>
        <v/>
      </c>
      <c r="U18" s="1258"/>
      <c r="V18" s="1258"/>
      <c r="W18" s="1258"/>
      <c r="X18" s="1258" t="str">
        <f t="shared" si="3"/>
        <v xml:space="preserve"> </v>
      </c>
      <c r="Y18" s="1258" t="str">
        <f t="shared" si="4"/>
        <v xml:space="preserve"> </v>
      </c>
      <c r="Z18" s="1258" t="str">
        <f t="shared" si="5"/>
        <v xml:space="preserve"> </v>
      </c>
      <c r="AA18" s="1265" t="str">
        <f t="shared" si="6"/>
        <v/>
      </c>
      <c r="AB18" s="1258" t="str">
        <f t="shared" si="7"/>
        <v/>
      </c>
      <c r="AC18" s="1265" t="str">
        <f t="shared" si="8"/>
        <v/>
      </c>
      <c r="AD18" s="1264"/>
      <c r="AE18" s="1264" t="str">
        <f t="shared" si="9"/>
        <v/>
      </c>
      <c r="AF18" s="1258" t="str">
        <f t="shared" si="10"/>
        <v xml:space="preserve"> </v>
      </c>
      <c r="AG18" s="1258" t="str">
        <f t="shared" si="11"/>
        <v xml:space="preserve"> </v>
      </c>
      <c r="AH18" s="1258" t="str">
        <f t="shared" si="12"/>
        <v xml:space="preserve"> </v>
      </c>
      <c r="AI18" s="1265" t="str">
        <f t="shared" si="13"/>
        <v xml:space="preserve"> </v>
      </c>
      <c r="AJ18" s="1265" t="str">
        <f t="shared" si="14"/>
        <v xml:space="preserve"> </v>
      </c>
      <c r="AK18" s="1264" t="str">
        <f t="shared" si="15"/>
        <v/>
      </c>
      <c r="AL18" s="1264" t="str">
        <f t="shared" si="16"/>
        <v/>
      </c>
      <c r="AM18" s="1258" t="str">
        <f t="shared" si="17"/>
        <v/>
      </c>
      <c r="AN18" s="1264" t="str">
        <f t="shared" si="18"/>
        <v/>
      </c>
      <c r="AO18" s="1265" t="str">
        <f t="shared" si="19"/>
        <v xml:space="preserve"> </v>
      </c>
      <c r="AP18" s="1266" t="str">
        <f t="shared" si="20"/>
        <v/>
      </c>
      <c r="AQ18" s="1258" t="str">
        <f t="shared" si="21"/>
        <v/>
      </c>
      <c r="AR18" s="1264" t="str">
        <f t="shared" si="22"/>
        <v/>
      </c>
      <c r="AS18" s="1258" t="str">
        <f t="shared" si="23"/>
        <v/>
      </c>
      <c r="AT18" s="1258" t="str">
        <f t="shared" si="24"/>
        <v/>
      </c>
      <c r="AU18" s="1264" t="str">
        <f t="shared" si="25"/>
        <v/>
      </c>
      <c r="AV18" s="1265" t="str">
        <f t="shared" si="26"/>
        <v xml:space="preserve"> </v>
      </c>
      <c r="AW18" s="1266" t="str">
        <f t="shared" si="27"/>
        <v/>
      </c>
      <c r="AX18" s="1258" t="str">
        <f t="shared" si="28"/>
        <v/>
      </c>
      <c r="AY18" s="1258" t="str">
        <f t="shared" si="29"/>
        <v/>
      </c>
      <c r="AZ18" s="1264" t="str">
        <f t="shared" si="30"/>
        <v/>
      </c>
      <c r="BA18" s="1265" t="str">
        <f t="shared" si="31"/>
        <v xml:space="preserve"> </v>
      </c>
      <c r="BB18" s="1266" t="str">
        <f t="shared" si="32"/>
        <v/>
      </c>
      <c r="BC18" s="1265" t="str">
        <f t="shared" si="33"/>
        <v/>
      </c>
      <c r="BD18" s="1266" t="str">
        <f t="shared" si="34"/>
        <v/>
      </c>
      <c r="BE18" s="1258" t="str">
        <f t="shared" si="35"/>
        <v/>
      </c>
    </row>
    <row r="19" spans="1:57" s="1164" customFormat="1" ht="25.5" customHeight="1">
      <c r="A19" s="1152">
        <v>2</v>
      </c>
      <c r="B19" s="1202" t="s">
        <v>63</v>
      </c>
      <c r="C19" s="1150"/>
      <c r="D19" s="1150"/>
      <c r="E19" s="1143"/>
      <c r="F19" s="1152">
        <f t="shared" si="0"/>
        <v>0</v>
      </c>
      <c r="G19" s="1152">
        <f t="shared" si="1"/>
        <v>0</v>
      </c>
      <c r="H19" s="1143">
        <v>0</v>
      </c>
      <c r="I19" s="1143">
        <v>0</v>
      </c>
      <c r="J19" s="1143">
        <v>0</v>
      </c>
      <c r="K19" s="1143">
        <v>0</v>
      </c>
      <c r="L19" s="1143">
        <v>0</v>
      </c>
      <c r="M19" s="1143">
        <v>0</v>
      </c>
      <c r="N19" s="1143">
        <v>0</v>
      </c>
      <c r="O19" s="1143">
        <v>0</v>
      </c>
      <c r="P19" s="1143">
        <v>0</v>
      </c>
      <c r="Q19" s="1143">
        <v>0</v>
      </c>
      <c r="R19" s="1143">
        <v>0</v>
      </c>
      <c r="S19" s="1143">
        <v>0</v>
      </c>
      <c r="T19" s="1265" t="str">
        <f t="shared" si="2"/>
        <v/>
      </c>
      <c r="U19" s="1260">
        <v>0</v>
      </c>
      <c r="V19" s="1260">
        <v>0</v>
      </c>
      <c r="W19" s="1260">
        <v>0</v>
      </c>
      <c r="X19" s="1258" t="str">
        <f t="shared" si="3"/>
        <v xml:space="preserve"> </v>
      </c>
      <c r="Y19" s="1258" t="str">
        <f t="shared" si="4"/>
        <v xml:space="preserve"> </v>
      </c>
      <c r="Z19" s="1258" t="str">
        <f t="shared" si="5"/>
        <v xml:space="preserve"> </v>
      </c>
      <c r="AA19" s="1265" t="str">
        <f t="shared" si="6"/>
        <v/>
      </c>
      <c r="AB19" s="1258" t="str">
        <f t="shared" si="7"/>
        <v/>
      </c>
      <c r="AC19" s="1265" t="str">
        <f t="shared" si="8"/>
        <v/>
      </c>
      <c r="AD19" s="1264"/>
      <c r="AE19" s="1264" t="str">
        <f t="shared" si="9"/>
        <v/>
      </c>
      <c r="AF19" s="1258" t="str">
        <f t="shared" si="10"/>
        <v xml:space="preserve"> </v>
      </c>
      <c r="AG19" s="1258" t="str">
        <f t="shared" si="11"/>
        <v xml:space="preserve"> </v>
      </c>
      <c r="AH19" s="1258" t="str">
        <f t="shared" si="12"/>
        <v xml:space="preserve"> </v>
      </c>
      <c r="AI19" s="1265" t="str">
        <f t="shared" si="13"/>
        <v xml:space="preserve"> </v>
      </c>
      <c r="AJ19" s="1265" t="str">
        <f t="shared" si="14"/>
        <v xml:space="preserve"> </v>
      </c>
      <c r="AK19" s="1264" t="str">
        <f t="shared" si="15"/>
        <v/>
      </c>
      <c r="AL19" s="1264" t="str">
        <f t="shared" si="16"/>
        <v/>
      </c>
      <c r="AM19" s="1258" t="str">
        <f t="shared" si="17"/>
        <v/>
      </c>
      <c r="AN19" s="1264" t="str">
        <f t="shared" si="18"/>
        <v/>
      </c>
      <c r="AO19" s="1265" t="str">
        <f t="shared" si="19"/>
        <v xml:space="preserve"> </v>
      </c>
      <c r="AP19" s="1266" t="str">
        <f t="shared" si="20"/>
        <v/>
      </c>
      <c r="AQ19" s="1258" t="str">
        <f t="shared" si="21"/>
        <v/>
      </c>
      <c r="AR19" s="1264" t="str">
        <f t="shared" si="22"/>
        <v/>
      </c>
      <c r="AS19" s="1258" t="str">
        <f t="shared" si="23"/>
        <v/>
      </c>
      <c r="AT19" s="1258" t="str">
        <f t="shared" si="24"/>
        <v/>
      </c>
      <c r="AU19" s="1264" t="str">
        <f t="shared" si="25"/>
        <v/>
      </c>
      <c r="AV19" s="1265" t="str">
        <f t="shared" si="26"/>
        <v xml:space="preserve"> </v>
      </c>
      <c r="AW19" s="1266" t="str">
        <f t="shared" si="27"/>
        <v/>
      </c>
      <c r="AX19" s="1258" t="str">
        <f t="shared" si="28"/>
        <v/>
      </c>
      <c r="AY19" s="1258" t="str">
        <f t="shared" si="29"/>
        <v/>
      </c>
      <c r="AZ19" s="1264" t="str">
        <f t="shared" si="30"/>
        <v/>
      </c>
      <c r="BA19" s="1265" t="str">
        <f t="shared" si="31"/>
        <v xml:space="preserve"> </v>
      </c>
      <c r="BB19" s="1266" t="str">
        <f t="shared" si="32"/>
        <v/>
      </c>
      <c r="BC19" s="1265" t="str">
        <f t="shared" si="33"/>
        <v/>
      </c>
      <c r="BD19" s="1266" t="str">
        <f t="shared" si="34"/>
        <v/>
      </c>
      <c r="BE19" s="1258" t="str">
        <f t="shared" si="35"/>
        <v/>
      </c>
    </row>
    <row r="20" spans="1:57" s="1164" customFormat="1" ht="25.5" customHeight="1">
      <c r="A20" s="1152">
        <v>1</v>
      </c>
      <c r="B20" s="1202"/>
      <c r="C20" s="1333" t="s">
        <v>64</v>
      </c>
      <c r="D20" s="1143" t="s">
        <v>57</v>
      </c>
      <c r="E20" s="1152" t="s">
        <v>65</v>
      </c>
      <c r="F20" s="1152">
        <f t="shared" si="0"/>
        <v>19</v>
      </c>
      <c r="G20" s="1152">
        <f t="shared" si="1"/>
        <v>269</v>
      </c>
      <c r="H20" s="1152">
        <f t="shared" ref="H20:S20" si="36">H21+H22+H23+H24+H25</f>
        <v>5</v>
      </c>
      <c r="I20" s="1152">
        <f t="shared" si="36"/>
        <v>5</v>
      </c>
      <c r="J20" s="1152">
        <f t="shared" si="36"/>
        <v>3</v>
      </c>
      <c r="K20" s="1152">
        <f t="shared" si="36"/>
        <v>58</v>
      </c>
      <c r="L20" s="1152">
        <f t="shared" si="36"/>
        <v>4</v>
      </c>
      <c r="M20" s="1152">
        <f t="shared" si="36"/>
        <v>50</v>
      </c>
      <c r="N20" s="1152">
        <f t="shared" si="36"/>
        <v>4</v>
      </c>
      <c r="O20" s="1152">
        <f t="shared" si="36"/>
        <v>53</v>
      </c>
      <c r="P20" s="1152">
        <f t="shared" si="36"/>
        <v>4</v>
      </c>
      <c r="Q20" s="1152">
        <f t="shared" si="36"/>
        <v>51</v>
      </c>
      <c r="R20" s="1152">
        <f t="shared" si="36"/>
        <v>4</v>
      </c>
      <c r="S20" s="1152">
        <f t="shared" si="36"/>
        <v>57</v>
      </c>
      <c r="T20" s="1265">
        <f t="shared" si="2"/>
        <v>29.5</v>
      </c>
      <c r="U20" s="1258">
        <v>29</v>
      </c>
      <c r="V20" s="1258">
        <v>28</v>
      </c>
      <c r="W20" s="1258">
        <v>1</v>
      </c>
      <c r="X20" s="1258">
        <f t="shared" si="3"/>
        <v>1</v>
      </c>
      <c r="Y20" s="1258" t="str">
        <f t="shared" si="4"/>
        <v xml:space="preserve"> </v>
      </c>
      <c r="Z20" s="1258" t="str">
        <f t="shared" si="5"/>
        <v xml:space="preserve"> </v>
      </c>
      <c r="AA20" s="1265">
        <f t="shared" si="6"/>
        <v>14.157894736842104</v>
      </c>
      <c r="AB20" s="1258">
        <f t="shared" si="7"/>
        <v>25</v>
      </c>
      <c r="AC20" s="1265">
        <f t="shared" si="8"/>
        <v>-10.842105263157896</v>
      </c>
      <c r="AD20" s="1264" t="str">
        <f>IF(AC20&gt;0,1,"")</f>
        <v/>
      </c>
      <c r="AE20" s="1264" t="str">
        <f t="shared" si="9"/>
        <v/>
      </c>
      <c r="AF20" s="1258">
        <f t="shared" si="10"/>
        <v>1</v>
      </c>
      <c r="AG20" s="1258">
        <f t="shared" si="11"/>
        <v>10</v>
      </c>
      <c r="AH20" s="1258">
        <f t="shared" si="12"/>
        <v>19</v>
      </c>
      <c r="AI20" s="1265">
        <f t="shared" si="13"/>
        <v>17.583333333333332</v>
      </c>
      <c r="AJ20" s="1265">
        <f t="shared" si="14"/>
        <v>-11.916666666666668</v>
      </c>
      <c r="AK20" s="1264" t="str">
        <f t="shared" si="15"/>
        <v/>
      </c>
      <c r="AL20" s="1264" t="str">
        <f t="shared" si="16"/>
        <v/>
      </c>
      <c r="AM20" s="1258" t="str">
        <f t="shared" si="17"/>
        <v/>
      </c>
      <c r="AN20" s="1264" t="str">
        <f t="shared" si="18"/>
        <v/>
      </c>
      <c r="AO20" s="1265" t="str">
        <f t="shared" si="19"/>
        <v xml:space="preserve"> </v>
      </c>
      <c r="AP20" s="1266" t="str">
        <f t="shared" si="20"/>
        <v/>
      </c>
      <c r="AQ20" s="1258" t="str">
        <f t="shared" si="21"/>
        <v/>
      </c>
      <c r="AR20" s="1264">
        <f t="shared" si="22"/>
        <v>1</v>
      </c>
      <c r="AS20" s="1258">
        <f t="shared" si="23"/>
        <v>14.86578947368421</v>
      </c>
      <c r="AT20" s="1258">
        <f t="shared" si="24"/>
        <v>18</v>
      </c>
      <c r="AU20" s="1264">
        <f t="shared" si="25"/>
        <v>1.415789473684228</v>
      </c>
      <c r="AV20" s="1265">
        <f t="shared" si="26"/>
        <v>28.117982456140354</v>
      </c>
      <c r="AW20" s="1266" t="str">
        <f t="shared" si="27"/>
        <v/>
      </c>
      <c r="AX20" s="1258" t="str">
        <f t="shared" si="28"/>
        <v/>
      </c>
      <c r="AY20" s="1258" t="str">
        <f t="shared" si="29"/>
        <v/>
      </c>
      <c r="AZ20" s="1264" t="str">
        <f t="shared" si="30"/>
        <v/>
      </c>
      <c r="BA20" s="1265" t="str">
        <f t="shared" si="31"/>
        <v xml:space="preserve"> </v>
      </c>
      <c r="BB20" s="1266" t="str">
        <f t="shared" si="32"/>
        <v/>
      </c>
      <c r="BC20" s="1265" t="str">
        <f t="shared" si="33"/>
        <v/>
      </c>
      <c r="BD20" s="1266" t="str">
        <f t="shared" si="34"/>
        <v/>
      </c>
      <c r="BE20" s="1258" t="str">
        <f t="shared" si="35"/>
        <v/>
      </c>
    </row>
    <row r="21" spans="1:57" s="1164" customFormat="1" ht="25.5" customHeight="1">
      <c r="A21" s="1152"/>
      <c r="B21" s="1202"/>
      <c r="C21" s="1321"/>
      <c r="D21" s="1150" t="s">
        <v>58</v>
      </c>
      <c r="E21" s="1152"/>
      <c r="F21" s="1152">
        <f t="shared" si="0"/>
        <v>5</v>
      </c>
      <c r="G21" s="1152">
        <f t="shared" si="1"/>
        <v>114</v>
      </c>
      <c r="H21" s="1152">
        <v>3</v>
      </c>
      <c r="I21" s="1152">
        <v>3</v>
      </c>
      <c r="J21" s="1152">
        <v>1</v>
      </c>
      <c r="K21" s="1152">
        <v>22</v>
      </c>
      <c r="L21" s="1152">
        <v>1</v>
      </c>
      <c r="M21" s="1152">
        <v>25</v>
      </c>
      <c r="N21" s="1152">
        <v>1</v>
      </c>
      <c r="O21" s="1152">
        <v>21</v>
      </c>
      <c r="P21" s="1152">
        <v>1</v>
      </c>
      <c r="Q21" s="1152">
        <v>25</v>
      </c>
      <c r="R21" s="1152">
        <v>1</v>
      </c>
      <c r="S21" s="1152">
        <v>21</v>
      </c>
      <c r="T21" s="1265" t="str">
        <f t="shared" si="2"/>
        <v/>
      </c>
      <c r="U21" s="1258"/>
      <c r="V21" s="1258"/>
      <c r="W21" s="1258"/>
      <c r="X21" s="1258" t="str">
        <f t="shared" si="3"/>
        <v xml:space="preserve"> </v>
      </c>
      <c r="Y21" s="1258" t="str">
        <f t="shared" si="4"/>
        <v xml:space="preserve"> </v>
      </c>
      <c r="Z21" s="1258" t="str">
        <f t="shared" si="5"/>
        <v xml:space="preserve"> </v>
      </c>
      <c r="AA21" s="1265" t="str">
        <f t="shared" si="6"/>
        <v/>
      </c>
      <c r="AB21" s="1258" t="str">
        <f t="shared" si="7"/>
        <v/>
      </c>
      <c r="AC21" s="1265" t="str">
        <f t="shared" si="8"/>
        <v/>
      </c>
      <c r="AD21" s="1264"/>
      <c r="AE21" s="1264" t="str">
        <f t="shared" si="9"/>
        <v/>
      </c>
      <c r="AF21" s="1258" t="str">
        <f t="shared" si="10"/>
        <v xml:space="preserve"> </v>
      </c>
      <c r="AG21" s="1258" t="str">
        <f t="shared" si="11"/>
        <v xml:space="preserve"> </v>
      </c>
      <c r="AH21" s="1258" t="str">
        <f t="shared" si="12"/>
        <v xml:space="preserve"> </v>
      </c>
      <c r="AI21" s="1265" t="str">
        <f t="shared" si="13"/>
        <v xml:space="preserve"> </v>
      </c>
      <c r="AJ21" s="1265" t="str">
        <f t="shared" si="14"/>
        <v xml:space="preserve"> </v>
      </c>
      <c r="AK21" s="1264" t="str">
        <f t="shared" si="15"/>
        <v/>
      </c>
      <c r="AL21" s="1264" t="str">
        <f t="shared" si="16"/>
        <v/>
      </c>
      <c r="AM21" s="1258" t="str">
        <f t="shared" si="17"/>
        <v/>
      </c>
      <c r="AN21" s="1264" t="str">
        <f t="shared" si="18"/>
        <v/>
      </c>
      <c r="AO21" s="1265" t="str">
        <f t="shared" si="19"/>
        <v xml:space="preserve"> </v>
      </c>
      <c r="AP21" s="1266" t="str">
        <f t="shared" si="20"/>
        <v/>
      </c>
      <c r="AQ21" s="1258" t="str">
        <f t="shared" si="21"/>
        <v/>
      </c>
      <c r="AR21" s="1264" t="str">
        <f t="shared" si="22"/>
        <v/>
      </c>
      <c r="AS21" s="1258" t="str">
        <f t="shared" si="23"/>
        <v/>
      </c>
      <c r="AT21" s="1258" t="str">
        <f t="shared" si="24"/>
        <v/>
      </c>
      <c r="AU21" s="1264" t="str">
        <f t="shared" si="25"/>
        <v/>
      </c>
      <c r="AV21" s="1265" t="str">
        <f t="shared" si="26"/>
        <v xml:space="preserve"> </v>
      </c>
      <c r="AW21" s="1266" t="str">
        <f t="shared" si="27"/>
        <v/>
      </c>
      <c r="AX21" s="1258" t="str">
        <f t="shared" si="28"/>
        <v/>
      </c>
      <c r="AY21" s="1258" t="str">
        <f t="shared" si="29"/>
        <v/>
      </c>
      <c r="AZ21" s="1264" t="str">
        <f t="shared" si="30"/>
        <v/>
      </c>
      <c r="BA21" s="1265" t="str">
        <f t="shared" si="31"/>
        <v xml:space="preserve"> </v>
      </c>
      <c r="BB21" s="1266" t="str">
        <f t="shared" si="32"/>
        <v/>
      </c>
      <c r="BC21" s="1265" t="str">
        <f t="shared" si="33"/>
        <v/>
      </c>
      <c r="BD21" s="1266" t="str">
        <f t="shared" si="34"/>
        <v/>
      </c>
      <c r="BE21" s="1258" t="str">
        <f t="shared" si="35"/>
        <v/>
      </c>
    </row>
    <row r="22" spans="1:57" s="1164" customFormat="1" ht="25.5" customHeight="1">
      <c r="A22" s="1152"/>
      <c r="B22" s="1202"/>
      <c r="C22" s="1321"/>
      <c r="D22" s="1150" t="s">
        <v>66</v>
      </c>
      <c r="E22" s="1152"/>
      <c r="F22" s="1152">
        <f t="shared" si="0"/>
        <v>5</v>
      </c>
      <c r="G22" s="1152">
        <f t="shared" si="1"/>
        <v>68</v>
      </c>
      <c r="H22" s="1152">
        <v>1</v>
      </c>
      <c r="I22" s="1152">
        <v>1</v>
      </c>
      <c r="J22" s="1152">
        <v>1</v>
      </c>
      <c r="K22" s="1152">
        <v>15</v>
      </c>
      <c r="L22" s="1152">
        <v>1</v>
      </c>
      <c r="M22" s="1152">
        <v>8</v>
      </c>
      <c r="N22" s="1152">
        <v>1</v>
      </c>
      <c r="O22" s="1152">
        <v>15</v>
      </c>
      <c r="P22" s="1152">
        <v>1</v>
      </c>
      <c r="Q22" s="1152">
        <v>11</v>
      </c>
      <c r="R22" s="1152">
        <v>1</v>
      </c>
      <c r="S22" s="1152">
        <v>19</v>
      </c>
      <c r="T22" s="1265" t="str">
        <f t="shared" si="2"/>
        <v/>
      </c>
      <c r="U22" s="1258"/>
      <c r="V22" s="1258"/>
      <c r="W22" s="1258"/>
      <c r="X22" s="1258" t="str">
        <f t="shared" si="3"/>
        <v xml:space="preserve"> </v>
      </c>
      <c r="Y22" s="1258" t="str">
        <f t="shared" si="4"/>
        <v xml:space="preserve"> </v>
      </c>
      <c r="Z22" s="1258" t="str">
        <f t="shared" si="5"/>
        <v xml:space="preserve"> </v>
      </c>
      <c r="AA22" s="1265" t="str">
        <f t="shared" si="6"/>
        <v/>
      </c>
      <c r="AB22" s="1258" t="str">
        <f t="shared" si="7"/>
        <v/>
      </c>
      <c r="AC22" s="1265" t="str">
        <f t="shared" si="8"/>
        <v/>
      </c>
      <c r="AD22" s="1264"/>
      <c r="AE22" s="1264" t="str">
        <f t="shared" si="9"/>
        <v/>
      </c>
      <c r="AF22" s="1258" t="str">
        <f t="shared" si="10"/>
        <v xml:space="preserve"> </v>
      </c>
      <c r="AG22" s="1258" t="str">
        <f t="shared" si="11"/>
        <v xml:space="preserve"> </v>
      </c>
      <c r="AH22" s="1258" t="str">
        <f t="shared" si="12"/>
        <v xml:space="preserve"> </v>
      </c>
      <c r="AI22" s="1265" t="str">
        <f t="shared" si="13"/>
        <v xml:space="preserve"> </v>
      </c>
      <c r="AJ22" s="1265" t="str">
        <f t="shared" si="14"/>
        <v xml:space="preserve"> </v>
      </c>
      <c r="AK22" s="1264" t="str">
        <f t="shared" si="15"/>
        <v/>
      </c>
      <c r="AL22" s="1264" t="str">
        <f t="shared" si="16"/>
        <v/>
      </c>
      <c r="AM22" s="1258" t="str">
        <f t="shared" si="17"/>
        <v/>
      </c>
      <c r="AN22" s="1264" t="str">
        <f t="shared" si="18"/>
        <v/>
      </c>
      <c r="AO22" s="1265" t="str">
        <f t="shared" si="19"/>
        <v xml:space="preserve"> </v>
      </c>
      <c r="AP22" s="1266" t="str">
        <f t="shared" si="20"/>
        <v/>
      </c>
      <c r="AQ22" s="1258" t="str">
        <f t="shared" si="21"/>
        <v/>
      </c>
      <c r="AR22" s="1264" t="str">
        <f t="shared" si="22"/>
        <v/>
      </c>
      <c r="AS22" s="1258" t="str">
        <f t="shared" si="23"/>
        <v/>
      </c>
      <c r="AT22" s="1258" t="str">
        <f t="shared" si="24"/>
        <v/>
      </c>
      <c r="AU22" s="1264" t="str">
        <f t="shared" si="25"/>
        <v/>
      </c>
      <c r="AV22" s="1265" t="str">
        <f t="shared" si="26"/>
        <v xml:space="preserve"> </v>
      </c>
      <c r="AW22" s="1266" t="str">
        <f t="shared" si="27"/>
        <v/>
      </c>
      <c r="AX22" s="1258" t="str">
        <f t="shared" si="28"/>
        <v/>
      </c>
      <c r="AY22" s="1258" t="str">
        <f t="shared" si="29"/>
        <v/>
      </c>
      <c r="AZ22" s="1264" t="str">
        <f t="shared" si="30"/>
        <v/>
      </c>
      <c r="BA22" s="1265" t="str">
        <f t="shared" si="31"/>
        <v xml:space="preserve"> </v>
      </c>
      <c r="BB22" s="1266" t="str">
        <f t="shared" si="32"/>
        <v/>
      </c>
      <c r="BC22" s="1265" t="str">
        <f t="shared" si="33"/>
        <v/>
      </c>
      <c r="BD22" s="1266" t="str">
        <f t="shared" si="34"/>
        <v/>
      </c>
      <c r="BE22" s="1258" t="str">
        <f t="shared" si="35"/>
        <v/>
      </c>
    </row>
    <row r="23" spans="1:57" s="1164" customFormat="1" ht="25.5" customHeight="1">
      <c r="A23" s="1152"/>
      <c r="B23" s="1202"/>
      <c r="C23" s="1321"/>
      <c r="D23" s="1205" t="s">
        <v>67</v>
      </c>
      <c r="E23" s="1152"/>
      <c r="F23" s="1152">
        <f t="shared" si="0"/>
        <v>1</v>
      </c>
      <c r="G23" s="1152">
        <f t="shared" si="1"/>
        <v>8</v>
      </c>
      <c r="H23" s="1152"/>
      <c r="I23" s="1152"/>
      <c r="J23" s="1152"/>
      <c r="K23" s="1152">
        <v>2</v>
      </c>
      <c r="L23" s="1152">
        <v>1</v>
      </c>
      <c r="M23" s="1152">
        <v>3</v>
      </c>
      <c r="N23" s="1152"/>
      <c r="O23" s="1152"/>
      <c r="P23" s="1152"/>
      <c r="Q23" s="1152">
        <v>3</v>
      </c>
      <c r="R23" s="1152"/>
      <c r="S23" s="1152"/>
      <c r="T23" s="1265" t="str">
        <f t="shared" si="2"/>
        <v/>
      </c>
      <c r="U23" s="1258"/>
      <c r="V23" s="1258"/>
      <c r="W23" s="1258"/>
      <c r="X23" s="1258" t="str">
        <f t="shared" si="3"/>
        <v xml:space="preserve"> </v>
      </c>
      <c r="Y23" s="1258" t="str">
        <f t="shared" si="4"/>
        <v xml:space="preserve"> </v>
      </c>
      <c r="Z23" s="1258" t="str">
        <f t="shared" si="5"/>
        <v xml:space="preserve"> </v>
      </c>
      <c r="AA23" s="1265" t="str">
        <f t="shared" si="6"/>
        <v/>
      </c>
      <c r="AB23" s="1258" t="str">
        <f t="shared" si="7"/>
        <v/>
      </c>
      <c r="AC23" s="1265" t="str">
        <f t="shared" si="8"/>
        <v/>
      </c>
      <c r="AD23" s="1264"/>
      <c r="AE23" s="1264" t="str">
        <f t="shared" si="9"/>
        <v/>
      </c>
      <c r="AF23" s="1258" t="str">
        <f t="shared" si="10"/>
        <v xml:space="preserve"> </v>
      </c>
      <c r="AG23" s="1258" t="str">
        <f t="shared" si="11"/>
        <v xml:space="preserve"> </v>
      </c>
      <c r="AH23" s="1258" t="str">
        <f t="shared" si="12"/>
        <v xml:space="preserve"> </v>
      </c>
      <c r="AI23" s="1265" t="str">
        <f t="shared" si="13"/>
        <v xml:space="preserve"> </v>
      </c>
      <c r="AJ23" s="1265" t="str">
        <f t="shared" si="14"/>
        <v xml:space="preserve"> </v>
      </c>
      <c r="AK23" s="1264" t="str">
        <f t="shared" si="15"/>
        <v/>
      </c>
      <c r="AL23" s="1264" t="str">
        <f t="shared" si="16"/>
        <v/>
      </c>
      <c r="AM23" s="1258" t="str">
        <f t="shared" si="17"/>
        <v/>
      </c>
      <c r="AN23" s="1264" t="str">
        <f t="shared" si="18"/>
        <v/>
      </c>
      <c r="AO23" s="1265" t="str">
        <f t="shared" si="19"/>
        <v xml:space="preserve"> </v>
      </c>
      <c r="AP23" s="1266" t="str">
        <f t="shared" si="20"/>
        <v/>
      </c>
      <c r="AQ23" s="1258" t="str">
        <f t="shared" si="21"/>
        <v/>
      </c>
      <c r="AR23" s="1264" t="str">
        <f t="shared" si="22"/>
        <v/>
      </c>
      <c r="AS23" s="1258" t="str">
        <f t="shared" si="23"/>
        <v/>
      </c>
      <c r="AT23" s="1258" t="str">
        <f t="shared" si="24"/>
        <v/>
      </c>
      <c r="AU23" s="1264" t="str">
        <f t="shared" si="25"/>
        <v/>
      </c>
      <c r="AV23" s="1265" t="str">
        <f t="shared" si="26"/>
        <v xml:space="preserve"> </v>
      </c>
      <c r="AW23" s="1266" t="str">
        <f t="shared" si="27"/>
        <v/>
      </c>
      <c r="AX23" s="1258" t="str">
        <f t="shared" si="28"/>
        <v/>
      </c>
      <c r="AY23" s="1258" t="str">
        <f t="shared" si="29"/>
        <v/>
      </c>
      <c r="AZ23" s="1264" t="str">
        <f t="shared" si="30"/>
        <v/>
      </c>
      <c r="BA23" s="1265" t="str">
        <f t="shared" si="31"/>
        <v xml:space="preserve"> </v>
      </c>
      <c r="BB23" s="1266" t="str">
        <f t="shared" si="32"/>
        <v/>
      </c>
      <c r="BC23" s="1265" t="str">
        <f t="shared" si="33"/>
        <v/>
      </c>
      <c r="BD23" s="1266" t="str">
        <f t="shared" si="34"/>
        <v/>
      </c>
      <c r="BE23" s="1258" t="str">
        <f t="shared" si="35"/>
        <v/>
      </c>
    </row>
    <row r="24" spans="1:57" s="1164" customFormat="1" ht="25.5" customHeight="1">
      <c r="A24" s="1152"/>
      <c r="B24" s="1202"/>
      <c r="C24" s="1321"/>
      <c r="D24" s="1150" t="s">
        <v>68</v>
      </c>
      <c r="E24" s="1152"/>
      <c r="F24" s="1152">
        <f t="shared" si="0"/>
        <v>5</v>
      </c>
      <c r="G24" s="1152">
        <f t="shared" si="1"/>
        <v>52</v>
      </c>
      <c r="H24" s="1152"/>
      <c r="I24" s="1152"/>
      <c r="J24" s="1152">
        <v>1</v>
      </c>
      <c r="K24" s="1152">
        <v>15</v>
      </c>
      <c r="L24" s="1152">
        <v>1</v>
      </c>
      <c r="M24" s="1152">
        <v>10</v>
      </c>
      <c r="N24" s="1152">
        <v>1</v>
      </c>
      <c r="O24" s="1152">
        <v>9</v>
      </c>
      <c r="P24" s="1152">
        <v>1</v>
      </c>
      <c r="Q24" s="1152">
        <v>6</v>
      </c>
      <c r="R24" s="1152">
        <v>1</v>
      </c>
      <c r="S24" s="1152">
        <v>12</v>
      </c>
      <c r="T24" s="1265" t="str">
        <f t="shared" si="2"/>
        <v/>
      </c>
      <c r="U24" s="1258"/>
      <c r="V24" s="1258"/>
      <c r="W24" s="1258"/>
      <c r="X24" s="1258" t="str">
        <f t="shared" si="3"/>
        <v xml:space="preserve"> </v>
      </c>
      <c r="Y24" s="1258" t="str">
        <f t="shared" si="4"/>
        <v xml:space="preserve"> </v>
      </c>
      <c r="Z24" s="1258" t="str">
        <f t="shared" si="5"/>
        <v xml:space="preserve"> </v>
      </c>
      <c r="AA24" s="1265" t="str">
        <f t="shared" si="6"/>
        <v/>
      </c>
      <c r="AB24" s="1258" t="str">
        <f t="shared" si="7"/>
        <v/>
      </c>
      <c r="AC24" s="1265" t="str">
        <f t="shared" si="8"/>
        <v/>
      </c>
      <c r="AD24" s="1264"/>
      <c r="AE24" s="1264" t="str">
        <f t="shared" si="9"/>
        <v/>
      </c>
      <c r="AF24" s="1258" t="str">
        <f t="shared" si="10"/>
        <v xml:space="preserve"> </v>
      </c>
      <c r="AG24" s="1258" t="str">
        <f t="shared" si="11"/>
        <v xml:space="preserve"> </v>
      </c>
      <c r="AH24" s="1258" t="str">
        <f t="shared" si="12"/>
        <v xml:space="preserve"> </v>
      </c>
      <c r="AI24" s="1265" t="str">
        <f t="shared" si="13"/>
        <v xml:space="preserve"> </v>
      </c>
      <c r="AJ24" s="1265" t="str">
        <f t="shared" si="14"/>
        <v xml:space="preserve"> </v>
      </c>
      <c r="AK24" s="1264" t="str">
        <f t="shared" si="15"/>
        <v/>
      </c>
      <c r="AL24" s="1264" t="str">
        <f t="shared" si="16"/>
        <v/>
      </c>
      <c r="AM24" s="1258" t="str">
        <f t="shared" si="17"/>
        <v/>
      </c>
      <c r="AN24" s="1264" t="str">
        <f t="shared" si="18"/>
        <v/>
      </c>
      <c r="AO24" s="1265" t="str">
        <f t="shared" si="19"/>
        <v xml:space="preserve"> </v>
      </c>
      <c r="AP24" s="1266" t="str">
        <f t="shared" si="20"/>
        <v/>
      </c>
      <c r="AQ24" s="1258" t="str">
        <f t="shared" si="21"/>
        <v/>
      </c>
      <c r="AR24" s="1264" t="str">
        <f t="shared" si="22"/>
        <v/>
      </c>
      <c r="AS24" s="1258" t="str">
        <f t="shared" si="23"/>
        <v/>
      </c>
      <c r="AT24" s="1258" t="str">
        <f t="shared" si="24"/>
        <v/>
      </c>
      <c r="AU24" s="1264" t="str">
        <f t="shared" si="25"/>
        <v/>
      </c>
      <c r="AV24" s="1265" t="str">
        <f t="shared" si="26"/>
        <v xml:space="preserve"> </v>
      </c>
      <c r="AW24" s="1266" t="str">
        <f t="shared" si="27"/>
        <v/>
      </c>
      <c r="AX24" s="1258" t="str">
        <f t="shared" si="28"/>
        <v/>
      </c>
      <c r="AY24" s="1258" t="str">
        <f t="shared" si="29"/>
        <v/>
      </c>
      <c r="AZ24" s="1264" t="str">
        <f t="shared" si="30"/>
        <v/>
      </c>
      <c r="BA24" s="1265" t="str">
        <f t="shared" si="31"/>
        <v xml:space="preserve"> </v>
      </c>
      <c r="BB24" s="1266" t="str">
        <f t="shared" si="32"/>
        <v/>
      </c>
      <c r="BC24" s="1265" t="str">
        <f t="shared" si="33"/>
        <v/>
      </c>
      <c r="BD24" s="1266" t="str">
        <f t="shared" si="34"/>
        <v/>
      </c>
      <c r="BE24" s="1258" t="str">
        <f t="shared" si="35"/>
        <v/>
      </c>
    </row>
    <row r="25" spans="1:57" s="1164" customFormat="1" ht="25.5" customHeight="1">
      <c r="A25" s="1152"/>
      <c r="B25" s="1202"/>
      <c r="C25" s="1322"/>
      <c r="D25" s="1150" t="s">
        <v>69</v>
      </c>
      <c r="E25" s="1152"/>
      <c r="F25" s="1152">
        <f t="shared" si="0"/>
        <v>3</v>
      </c>
      <c r="G25" s="1152">
        <f t="shared" si="1"/>
        <v>27</v>
      </c>
      <c r="H25" s="1152">
        <v>1</v>
      </c>
      <c r="I25" s="1152">
        <v>1</v>
      </c>
      <c r="J25" s="1152"/>
      <c r="K25" s="1152">
        <v>4</v>
      </c>
      <c r="L25" s="1152"/>
      <c r="M25" s="1152">
        <v>4</v>
      </c>
      <c r="N25" s="1152">
        <v>1</v>
      </c>
      <c r="O25" s="1152">
        <v>8</v>
      </c>
      <c r="P25" s="1152">
        <v>1</v>
      </c>
      <c r="Q25" s="1152">
        <v>6</v>
      </c>
      <c r="R25" s="1152">
        <v>1</v>
      </c>
      <c r="S25" s="1152">
        <v>5</v>
      </c>
      <c r="T25" s="1265" t="str">
        <f t="shared" si="2"/>
        <v/>
      </c>
      <c r="U25" s="1258"/>
      <c r="V25" s="1258"/>
      <c r="W25" s="1258"/>
      <c r="X25" s="1258" t="str">
        <f t="shared" si="3"/>
        <v xml:space="preserve"> </v>
      </c>
      <c r="Y25" s="1258" t="str">
        <f t="shared" si="4"/>
        <v xml:space="preserve"> </v>
      </c>
      <c r="Z25" s="1258" t="str">
        <f t="shared" si="5"/>
        <v xml:space="preserve"> </v>
      </c>
      <c r="AA25" s="1265" t="str">
        <f t="shared" si="6"/>
        <v/>
      </c>
      <c r="AB25" s="1258" t="str">
        <f t="shared" si="7"/>
        <v/>
      </c>
      <c r="AC25" s="1265" t="str">
        <f t="shared" si="8"/>
        <v/>
      </c>
      <c r="AD25" s="1264"/>
      <c r="AE25" s="1264" t="str">
        <f t="shared" si="9"/>
        <v/>
      </c>
      <c r="AF25" s="1258" t="str">
        <f t="shared" si="10"/>
        <v xml:space="preserve"> </v>
      </c>
      <c r="AG25" s="1258" t="str">
        <f t="shared" si="11"/>
        <v xml:space="preserve"> </v>
      </c>
      <c r="AH25" s="1258" t="str">
        <f t="shared" si="12"/>
        <v xml:space="preserve"> </v>
      </c>
      <c r="AI25" s="1265" t="str">
        <f t="shared" si="13"/>
        <v xml:space="preserve"> </v>
      </c>
      <c r="AJ25" s="1265" t="str">
        <f t="shared" si="14"/>
        <v xml:space="preserve"> </v>
      </c>
      <c r="AK25" s="1264" t="str">
        <f t="shared" si="15"/>
        <v/>
      </c>
      <c r="AL25" s="1264" t="str">
        <f t="shared" si="16"/>
        <v/>
      </c>
      <c r="AM25" s="1258" t="str">
        <f t="shared" si="17"/>
        <v/>
      </c>
      <c r="AN25" s="1264" t="str">
        <f t="shared" si="18"/>
        <v/>
      </c>
      <c r="AO25" s="1265" t="str">
        <f t="shared" si="19"/>
        <v xml:space="preserve"> </v>
      </c>
      <c r="AP25" s="1266" t="str">
        <f t="shared" si="20"/>
        <v/>
      </c>
      <c r="AQ25" s="1258" t="str">
        <f t="shared" si="21"/>
        <v/>
      </c>
      <c r="AR25" s="1264" t="str">
        <f t="shared" si="22"/>
        <v/>
      </c>
      <c r="AS25" s="1258" t="str">
        <f t="shared" si="23"/>
        <v/>
      </c>
      <c r="AT25" s="1258" t="str">
        <f t="shared" si="24"/>
        <v/>
      </c>
      <c r="AU25" s="1264" t="str">
        <f t="shared" si="25"/>
        <v/>
      </c>
      <c r="AV25" s="1265" t="str">
        <f t="shared" si="26"/>
        <v xml:space="preserve"> </v>
      </c>
      <c r="AW25" s="1266" t="str">
        <f t="shared" si="27"/>
        <v/>
      </c>
      <c r="AX25" s="1258" t="str">
        <f t="shared" si="28"/>
        <v/>
      </c>
      <c r="AY25" s="1258" t="str">
        <f t="shared" si="29"/>
        <v/>
      </c>
      <c r="AZ25" s="1264" t="str">
        <f t="shared" si="30"/>
        <v/>
      </c>
      <c r="BA25" s="1265" t="str">
        <f t="shared" si="31"/>
        <v xml:space="preserve"> </v>
      </c>
      <c r="BB25" s="1266" t="str">
        <f t="shared" si="32"/>
        <v/>
      </c>
      <c r="BC25" s="1265" t="str">
        <f t="shared" si="33"/>
        <v/>
      </c>
      <c r="BD25" s="1266" t="str">
        <f t="shared" si="34"/>
        <v/>
      </c>
      <c r="BE25" s="1258" t="str">
        <f t="shared" si="35"/>
        <v/>
      </c>
    </row>
    <row r="26" spans="1:57" s="1164" customFormat="1" ht="25.5" customHeight="1">
      <c r="A26" s="1152">
        <v>2</v>
      </c>
      <c r="B26" s="1202"/>
      <c r="C26" s="1333" t="s">
        <v>70</v>
      </c>
      <c r="D26" s="1143" t="s">
        <v>57</v>
      </c>
      <c r="E26" s="1152" t="s">
        <v>65</v>
      </c>
      <c r="F26" s="1152">
        <f t="shared" si="0"/>
        <v>18</v>
      </c>
      <c r="G26" s="1152">
        <f t="shared" si="1"/>
        <v>329</v>
      </c>
      <c r="H26" s="1152">
        <f t="shared" ref="H26:S26" si="37">H27+H28+H29</f>
        <v>9</v>
      </c>
      <c r="I26" s="1152">
        <f t="shared" si="37"/>
        <v>7</v>
      </c>
      <c r="J26" s="1152">
        <f t="shared" si="37"/>
        <v>3</v>
      </c>
      <c r="K26" s="1152">
        <f t="shared" si="37"/>
        <v>58</v>
      </c>
      <c r="L26" s="1152">
        <f t="shared" si="37"/>
        <v>3</v>
      </c>
      <c r="M26" s="1152">
        <f t="shared" si="37"/>
        <v>67</v>
      </c>
      <c r="N26" s="1152">
        <f t="shared" si="37"/>
        <v>4</v>
      </c>
      <c r="O26" s="1152">
        <f t="shared" si="37"/>
        <v>71</v>
      </c>
      <c r="P26" s="1152">
        <f t="shared" si="37"/>
        <v>4</v>
      </c>
      <c r="Q26" s="1152">
        <f t="shared" si="37"/>
        <v>60</v>
      </c>
      <c r="R26" s="1152">
        <f t="shared" si="37"/>
        <v>4</v>
      </c>
      <c r="S26" s="1152">
        <f t="shared" si="37"/>
        <v>73</v>
      </c>
      <c r="T26" s="1265">
        <f t="shared" si="2"/>
        <v>28</v>
      </c>
      <c r="U26" s="1258">
        <v>30</v>
      </c>
      <c r="V26" s="1258">
        <v>29</v>
      </c>
      <c r="W26" s="1258">
        <v>0</v>
      </c>
      <c r="X26" s="1258">
        <f t="shared" si="3"/>
        <v>1</v>
      </c>
      <c r="Y26" s="1258" t="str">
        <f t="shared" si="4"/>
        <v xml:space="preserve"> </v>
      </c>
      <c r="Z26" s="1258" t="str">
        <f t="shared" si="5"/>
        <v xml:space="preserve"> </v>
      </c>
      <c r="AA26" s="1265">
        <f t="shared" si="6"/>
        <v>18.277777777777779</v>
      </c>
      <c r="AB26" s="1258">
        <f t="shared" si="7"/>
        <v>25</v>
      </c>
      <c r="AC26" s="1265">
        <f t="shared" si="8"/>
        <v>-6.7222222222222214</v>
      </c>
      <c r="AD26" s="1264" t="str">
        <f>IF(AC26&gt;0,1,"")</f>
        <v/>
      </c>
      <c r="AE26" s="1264" t="str">
        <f t="shared" si="9"/>
        <v/>
      </c>
      <c r="AF26" s="1258">
        <f t="shared" si="10"/>
        <v>1</v>
      </c>
      <c r="AG26" s="1258">
        <f t="shared" si="11"/>
        <v>13</v>
      </c>
      <c r="AH26" s="1258">
        <f t="shared" si="12"/>
        <v>4</v>
      </c>
      <c r="AI26" s="1265">
        <f t="shared" si="13"/>
        <v>20.833333333333332</v>
      </c>
      <c r="AJ26" s="1265">
        <f t="shared" si="14"/>
        <v>-7.1666666666666679</v>
      </c>
      <c r="AK26" s="1264" t="str">
        <f t="shared" si="15"/>
        <v/>
      </c>
      <c r="AL26" s="1264" t="str">
        <f t="shared" si="16"/>
        <v/>
      </c>
      <c r="AM26" s="1258" t="str">
        <f t="shared" si="17"/>
        <v/>
      </c>
      <c r="AN26" s="1264" t="str">
        <f t="shared" si="18"/>
        <v/>
      </c>
      <c r="AO26" s="1265" t="str">
        <f t="shared" si="19"/>
        <v xml:space="preserve"> </v>
      </c>
      <c r="AP26" s="1266" t="str">
        <f t="shared" si="20"/>
        <v/>
      </c>
      <c r="AQ26" s="1258" t="str">
        <f t="shared" si="21"/>
        <v/>
      </c>
      <c r="AR26" s="1264">
        <f t="shared" si="22"/>
        <v>1</v>
      </c>
      <c r="AS26" s="1258">
        <f t="shared" si="23"/>
        <v>19.19166666666667</v>
      </c>
      <c r="AT26" s="1258">
        <f t="shared" si="24"/>
        <v>17</v>
      </c>
      <c r="AU26" s="1264">
        <f t="shared" si="25"/>
        <v>2.7416666666666103</v>
      </c>
      <c r="AV26" s="1265">
        <f t="shared" si="26"/>
        <v>26.728472222222216</v>
      </c>
      <c r="AW26" s="1266" t="str">
        <f t="shared" si="27"/>
        <v/>
      </c>
      <c r="AX26" s="1258" t="str">
        <f t="shared" si="28"/>
        <v/>
      </c>
      <c r="AY26" s="1258" t="str">
        <f t="shared" si="29"/>
        <v/>
      </c>
      <c r="AZ26" s="1264" t="str">
        <f t="shared" si="30"/>
        <v/>
      </c>
      <c r="BA26" s="1265" t="str">
        <f t="shared" si="31"/>
        <v xml:space="preserve"> </v>
      </c>
      <c r="BB26" s="1266" t="str">
        <f t="shared" si="32"/>
        <v/>
      </c>
      <c r="BC26" s="1265" t="str">
        <f t="shared" si="33"/>
        <v/>
      </c>
      <c r="BD26" s="1266" t="str">
        <f t="shared" si="34"/>
        <v/>
      </c>
      <c r="BE26" s="1258" t="str">
        <f t="shared" si="35"/>
        <v/>
      </c>
    </row>
    <row r="27" spans="1:57" s="1164" customFormat="1" ht="25.5" customHeight="1">
      <c r="A27" s="1152"/>
      <c r="B27" s="1202"/>
      <c r="C27" s="1321"/>
      <c r="D27" s="1150" t="s">
        <v>58</v>
      </c>
      <c r="E27" s="1152"/>
      <c r="F27" s="1152">
        <f t="shared" si="0"/>
        <v>10</v>
      </c>
      <c r="G27" s="1152">
        <f t="shared" si="1"/>
        <v>205</v>
      </c>
      <c r="H27" s="1152">
        <v>3</v>
      </c>
      <c r="I27" s="1152">
        <v>2</v>
      </c>
      <c r="J27" s="1152">
        <v>2</v>
      </c>
      <c r="K27" s="1152">
        <v>34</v>
      </c>
      <c r="L27" s="1152">
        <v>2</v>
      </c>
      <c r="M27" s="1152">
        <v>44</v>
      </c>
      <c r="N27" s="1152">
        <v>2</v>
      </c>
      <c r="O27" s="1152">
        <v>41</v>
      </c>
      <c r="P27" s="1152">
        <v>2</v>
      </c>
      <c r="Q27" s="1152">
        <v>37</v>
      </c>
      <c r="R27" s="1152">
        <v>2</v>
      </c>
      <c r="S27" s="1152">
        <v>49</v>
      </c>
      <c r="T27" s="1265" t="str">
        <f t="shared" si="2"/>
        <v/>
      </c>
      <c r="U27" s="1258"/>
      <c r="V27" s="1258"/>
      <c r="W27" s="1258"/>
      <c r="X27" s="1258" t="str">
        <f t="shared" si="3"/>
        <v xml:space="preserve"> </v>
      </c>
      <c r="Y27" s="1258" t="str">
        <f t="shared" si="4"/>
        <v xml:space="preserve"> </v>
      </c>
      <c r="Z27" s="1258" t="str">
        <f t="shared" si="5"/>
        <v xml:space="preserve"> </v>
      </c>
      <c r="AA27" s="1265" t="str">
        <f t="shared" si="6"/>
        <v/>
      </c>
      <c r="AB27" s="1258" t="str">
        <f t="shared" si="7"/>
        <v/>
      </c>
      <c r="AC27" s="1265" t="str">
        <f t="shared" si="8"/>
        <v/>
      </c>
      <c r="AD27" s="1264"/>
      <c r="AE27" s="1264" t="str">
        <f t="shared" si="9"/>
        <v/>
      </c>
      <c r="AF27" s="1258" t="str">
        <f t="shared" si="10"/>
        <v xml:space="preserve"> </v>
      </c>
      <c r="AG27" s="1258" t="str">
        <f t="shared" si="11"/>
        <v xml:space="preserve"> </v>
      </c>
      <c r="AH27" s="1258" t="str">
        <f t="shared" si="12"/>
        <v xml:space="preserve"> </v>
      </c>
      <c r="AI27" s="1265" t="str">
        <f t="shared" si="13"/>
        <v xml:space="preserve"> </v>
      </c>
      <c r="AJ27" s="1265" t="str">
        <f t="shared" si="14"/>
        <v xml:space="preserve"> </v>
      </c>
      <c r="AK27" s="1264" t="str">
        <f t="shared" si="15"/>
        <v/>
      </c>
      <c r="AL27" s="1264" t="str">
        <f t="shared" si="16"/>
        <v/>
      </c>
      <c r="AM27" s="1258" t="str">
        <f t="shared" si="17"/>
        <v/>
      </c>
      <c r="AN27" s="1264" t="str">
        <f t="shared" si="18"/>
        <v/>
      </c>
      <c r="AO27" s="1265" t="str">
        <f t="shared" si="19"/>
        <v xml:space="preserve"> </v>
      </c>
      <c r="AP27" s="1266" t="str">
        <f t="shared" si="20"/>
        <v/>
      </c>
      <c r="AQ27" s="1258" t="str">
        <f t="shared" si="21"/>
        <v/>
      </c>
      <c r="AR27" s="1264" t="str">
        <f t="shared" si="22"/>
        <v/>
      </c>
      <c r="AS27" s="1258" t="str">
        <f t="shared" si="23"/>
        <v/>
      </c>
      <c r="AT27" s="1258" t="str">
        <f t="shared" si="24"/>
        <v/>
      </c>
      <c r="AU27" s="1264" t="str">
        <f t="shared" si="25"/>
        <v/>
      </c>
      <c r="AV27" s="1265" t="str">
        <f t="shared" si="26"/>
        <v xml:space="preserve"> </v>
      </c>
      <c r="AW27" s="1266" t="str">
        <f t="shared" si="27"/>
        <v/>
      </c>
      <c r="AX27" s="1258" t="str">
        <f t="shared" si="28"/>
        <v/>
      </c>
      <c r="AY27" s="1258" t="str">
        <f t="shared" si="29"/>
        <v/>
      </c>
      <c r="AZ27" s="1264" t="str">
        <f t="shared" si="30"/>
        <v/>
      </c>
      <c r="BA27" s="1265" t="str">
        <f t="shared" si="31"/>
        <v xml:space="preserve"> </v>
      </c>
      <c r="BB27" s="1266" t="str">
        <f t="shared" si="32"/>
        <v/>
      </c>
      <c r="BC27" s="1265" t="str">
        <f t="shared" si="33"/>
        <v/>
      </c>
      <c r="BD27" s="1266" t="str">
        <f t="shared" si="34"/>
        <v/>
      </c>
      <c r="BE27" s="1258" t="str">
        <f t="shared" si="35"/>
        <v/>
      </c>
    </row>
    <row r="28" spans="1:57" s="1164" customFormat="1" ht="25.5" customHeight="1">
      <c r="A28" s="1152"/>
      <c r="B28" s="1202"/>
      <c r="C28" s="1321"/>
      <c r="D28" s="1150" t="s">
        <v>71</v>
      </c>
      <c r="E28" s="1152"/>
      <c r="F28" s="1152">
        <f t="shared" si="0"/>
        <v>5</v>
      </c>
      <c r="G28" s="1152">
        <f t="shared" si="1"/>
        <v>100</v>
      </c>
      <c r="H28" s="1152">
        <v>3</v>
      </c>
      <c r="I28" s="1152">
        <v>2</v>
      </c>
      <c r="J28" s="1152">
        <v>1</v>
      </c>
      <c r="K28" s="1152">
        <v>21</v>
      </c>
      <c r="L28" s="1152">
        <v>1</v>
      </c>
      <c r="M28" s="1152">
        <v>19</v>
      </c>
      <c r="N28" s="1152">
        <v>1</v>
      </c>
      <c r="O28" s="1152">
        <v>26</v>
      </c>
      <c r="P28" s="1152">
        <v>1</v>
      </c>
      <c r="Q28" s="1152">
        <v>16</v>
      </c>
      <c r="R28" s="1152">
        <v>1</v>
      </c>
      <c r="S28" s="1152">
        <v>18</v>
      </c>
      <c r="T28" s="1265" t="str">
        <f t="shared" si="2"/>
        <v/>
      </c>
      <c r="U28" s="1258"/>
      <c r="V28" s="1258"/>
      <c r="W28" s="1258"/>
      <c r="X28" s="1258" t="str">
        <f t="shared" si="3"/>
        <v xml:space="preserve"> </v>
      </c>
      <c r="Y28" s="1258" t="str">
        <f t="shared" si="4"/>
        <v xml:space="preserve"> </v>
      </c>
      <c r="Z28" s="1258" t="str">
        <f t="shared" si="5"/>
        <v xml:space="preserve"> </v>
      </c>
      <c r="AA28" s="1265" t="str">
        <f t="shared" si="6"/>
        <v/>
      </c>
      <c r="AB28" s="1258" t="str">
        <f t="shared" si="7"/>
        <v/>
      </c>
      <c r="AC28" s="1265" t="str">
        <f t="shared" si="8"/>
        <v/>
      </c>
      <c r="AD28" s="1264"/>
      <c r="AE28" s="1264" t="str">
        <f t="shared" si="9"/>
        <v/>
      </c>
      <c r="AF28" s="1258" t="str">
        <f t="shared" si="10"/>
        <v xml:space="preserve"> </v>
      </c>
      <c r="AG28" s="1258" t="str">
        <f t="shared" si="11"/>
        <v xml:space="preserve"> </v>
      </c>
      <c r="AH28" s="1258" t="str">
        <f t="shared" si="12"/>
        <v xml:space="preserve"> </v>
      </c>
      <c r="AI28" s="1265" t="str">
        <f t="shared" si="13"/>
        <v xml:space="preserve"> </v>
      </c>
      <c r="AJ28" s="1265" t="str">
        <f t="shared" si="14"/>
        <v xml:space="preserve"> </v>
      </c>
      <c r="AK28" s="1264" t="str">
        <f t="shared" si="15"/>
        <v/>
      </c>
      <c r="AL28" s="1264" t="str">
        <f t="shared" si="16"/>
        <v/>
      </c>
      <c r="AM28" s="1258" t="str">
        <f t="shared" si="17"/>
        <v/>
      </c>
      <c r="AN28" s="1264" t="str">
        <f t="shared" si="18"/>
        <v/>
      </c>
      <c r="AO28" s="1265" t="str">
        <f t="shared" si="19"/>
        <v xml:space="preserve"> </v>
      </c>
      <c r="AP28" s="1266" t="str">
        <f t="shared" si="20"/>
        <v/>
      </c>
      <c r="AQ28" s="1258" t="str">
        <f t="shared" si="21"/>
        <v/>
      </c>
      <c r="AR28" s="1264" t="str">
        <f t="shared" si="22"/>
        <v/>
      </c>
      <c r="AS28" s="1258" t="str">
        <f t="shared" si="23"/>
        <v/>
      </c>
      <c r="AT28" s="1258" t="str">
        <f t="shared" si="24"/>
        <v/>
      </c>
      <c r="AU28" s="1264" t="str">
        <f t="shared" si="25"/>
        <v/>
      </c>
      <c r="AV28" s="1265" t="str">
        <f t="shared" si="26"/>
        <v xml:space="preserve"> </v>
      </c>
      <c r="AW28" s="1266" t="str">
        <f t="shared" si="27"/>
        <v/>
      </c>
      <c r="AX28" s="1258" t="str">
        <f t="shared" si="28"/>
        <v/>
      </c>
      <c r="AY28" s="1258" t="str">
        <f t="shared" si="29"/>
        <v/>
      </c>
      <c r="AZ28" s="1264" t="str">
        <f t="shared" si="30"/>
        <v/>
      </c>
      <c r="BA28" s="1265" t="str">
        <f t="shared" si="31"/>
        <v xml:space="preserve"> </v>
      </c>
      <c r="BB28" s="1266" t="str">
        <f t="shared" si="32"/>
        <v/>
      </c>
      <c r="BC28" s="1265" t="str">
        <f t="shared" si="33"/>
        <v/>
      </c>
      <c r="BD28" s="1266" t="str">
        <f t="shared" si="34"/>
        <v/>
      </c>
      <c r="BE28" s="1258" t="str">
        <f t="shared" si="35"/>
        <v/>
      </c>
    </row>
    <row r="29" spans="1:57" s="1164" customFormat="1" ht="25.5" customHeight="1">
      <c r="A29" s="1152"/>
      <c r="B29" s="1202"/>
      <c r="C29" s="1322"/>
      <c r="D29" s="1150" t="s">
        <v>72</v>
      </c>
      <c r="E29" s="1152"/>
      <c r="F29" s="1152">
        <f t="shared" si="0"/>
        <v>3</v>
      </c>
      <c r="G29" s="1152">
        <f t="shared" si="1"/>
        <v>24</v>
      </c>
      <c r="H29" s="1152">
        <v>3</v>
      </c>
      <c r="I29" s="1152">
        <v>3</v>
      </c>
      <c r="J29" s="1152"/>
      <c r="K29" s="1152">
        <v>3</v>
      </c>
      <c r="L29" s="1152"/>
      <c r="M29" s="1152">
        <v>4</v>
      </c>
      <c r="N29" s="1152">
        <v>1</v>
      </c>
      <c r="O29" s="1152">
        <v>4</v>
      </c>
      <c r="P29" s="1152">
        <v>1</v>
      </c>
      <c r="Q29" s="1152">
        <v>7</v>
      </c>
      <c r="R29" s="1152">
        <v>1</v>
      </c>
      <c r="S29" s="1152">
        <v>6</v>
      </c>
      <c r="T29" s="1265" t="str">
        <f t="shared" si="2"/>
        <v/>
      </c>
      <c r="U29" s="1258"/>
      <c r="V29" s="1258"/>
      <c r="W29" s="1258"/>
      <c r="X29" s="1258" t="str">
        <f t="shared" si="3"/>
        <v xml:space="preserve"> </v>
      </c>
      <c r="Y29" s="1258" t="str">
        <f t="shared" si="4"/>
        <v xml:space="preserve"> </v>
      </c>
      <c r="Z29" s="1258" t="str">
        <f t="shared" si="5"/>
        <v xml:space="preserve"> </v>
      </c>
      <c r="AA29" s="1265" t="str">
        <f t="shared" si="6"/>
        <v/>
      </c>
      <c r="AB29" s="1258" t="str">
        <f t="shared" si="7"/>
        <v/>
      </c>
      <c r="AC29" s="1265" t="str">
        <f t="shared" si="8"/>
        <v/>
      </c>
      <c r="AD29" s="1264"/>
      <c r="AE29" s="1264" t="str">
        <f t="shared" si="9"/>
        <v/>
      </c>
      <c r="AF29" s="1258" t="str">
        <f t="shared" si="10"/>
        <v xml:space="preserve"> </v>
      </c>
      <c r="AG29" s="1258" t="str">
        <f t="shared" si="11"/>
        <v xml:space="preserve"> </v>
      </c>
      <c r="AH29" s="1258" t="str">
        <f t="shared" si="12"/>
        <v xml:space="preserve"> </v>
      </c>
      <c r="AI29" s="1265" t="str">
        <f t="shared" si="13"/>
        <v xml:space="preserve"> </v>
      </c>
      <c r="AJ29" s="1265" t="str">
        <f t="shared" si="14"/>
        <v xml:space="preserve"> </v>
      </c>
      <c r="AK29" s="1264" t="str">
        <f t="shared" si="15"/>
        <v/>
      </c>
      <c r="AL29" s="1264" t="str">
        <f t="shared" si="16"/>
        <v/>
      </c>
      <c r="AM29" s="1258" t="str">
        <f t="shared" si="17"/>
        <v/>
      </c>
      <c r="AN29" s="1264" t="str">
        <f t="shared" si="18"/>
        <v/>
      </c>
      <c r="AO29" s="1265" t="str">
        <f t="shared" si="19"/>
        <v xml:space="preserve"> </v>
      </c>
      <c r="AP29" s="1266" t="str">
        <f t="shared" si="20"/>
        <v/>
      </c>
      <c r="AQ29" s="1258" t="str">
        <f t="shared" si="21"/>
        <v/>
      </c>
      <c r="AR29" s="1264" t="str">
        <f t="shared" si="22"/>
        <v/>
      </c>
      <c r="AS29" s="1258" t="str">
        <f t="shared" si="23"/>
        <v/>
      </c>
      <c r="AT29" s="1258" t="str">
        <f t="shared" si="24"/>
        <v/>
      </c>
      <c r="AU29" s="1264" t="str">
        <f t="shared" si="25"/>
        <v/>
      </c>
      <c r="AV29" s="1265" t="str">
        <f t="shared" si="26"/>
        <v xml:space="preserve"> </v>
      </c>
      <c r="AW29" s="1266" t="str">
        <f t="shared" si="27"/>
        <v/>
      </c>
      <c r="AX29" s="1258" t="str">
        <f t="shared" si="28"/>
        <v/>
      </c>
      <c r="AY29" s="1258" t="str">
        <f t="shared" si="29"/>
        <v/>
      </c>
      <c r="AZ29" s="1264" t="str">
        <f t="shared" si="30"/>
        <v/>
      </c>
      <c r="BA29" s="1265" t="str">
        <f t="shared" si="31"/>
        <v xml:space="preserve"> </v>
      </c>
      <c r="BB29" s="1266" t="str">
        <f t="shared" si="32"/>
        <v/>
      </c>
      <c r="BC29" s="1265" t="str">
        <f t="shared" si="33"/>
        <v/>
      </c>
      <c r="BD29" s="1266" t="str">
        <f t="shared" si="34"/>
        <v/>
      </c>
      <c r="BE29" s="1258" t="str">
        <f t="shared" si="35"/>
        <v/>
      </c>
    </row>
    <row r="30" spans="1:57" s="1164" customFormat="1" ht="25.5" customHeight="1">
      <c r="A30" s="1152">
        <v>3</v>
      </c>
      <c r="B30" s="1202" t="s">
        <v>73</v>
      </c>
      <c r="C30" s="1150"/>
      <c r="D30" s="1150"/>
      <c r="E30" s="1143"/>
      <c r="F30" s="1152">
        <f t="shared" si="0"/>
        <v>0</v>
      </c>
      <c r="G30" s="1152">
        <f t="shared" si="1"/>
        <v>0</v>
      </c>
      <c r="H30" s="1143">
        <v>0</v>
      </c>
      <c r="I30" s="1143">
        <v>0</v>
      </c>
      <c r="J30" s="1143">
        <v>0</v>
      </c>
      <c r="K30" s="1143">
        <v>0</v>
      </c>
      <c r="L30" s="1143">
        <v>0</v>
      </c>
      <c r="M30" s="1143">
        <v>0</v>
      </c>
      <c r="N30" s="1143">
        <v>0</v>
      </c>
      <c r="O30" s="1143">
        <v>0</v>
      </c>
      <c r="P30" s="1143">
        <v>0</v>
      </c>
      <c r="Q30" s="1143">
        <v>0</v>
      </c>
      <c r="R30" s="1143">
        <v>0</v>
      </c>
      <c r="S30" s="1143">
        <v>0</v>
      </c>
      <c r="T30" s="1265" t="str">
        <f t="shared" si="2"/>
        <v/>
      </c>
      <c r="U30" s="1260">
        <v>0</v>
      </c>
      <c r="V30" s="1260">
        <v>0</v>
      </c>
      <c r="W30" s="1260">
        <v>0</v>
      </c>
      <c r="X30" s="1258" t="str">
        <f t="shared" si="3"/>
        <v xml:space="preserve"> </v>
      </c>
      <c r="Y30" s="1258" t="str">
        <f t="shared" si="4"/>
        <v xml:space="preserve"> </v>
      </c>
      <c r="Z30" s="1258" t="str">
        <f t="shared" si="5"/>
        <v xml:space="preserve"> </v>
      </c>
      <c r="AA30" s="1265" t="str">
        <f t="shared" si="6"/>
        <v/>
      </c>
      <c r="AB30" s="1258" t="str">
        <f t="shared" si="7"/>
        <v/>
      </c>
      <c r="AC30" s="1265" t="str">
        <f t="shared" si="8"/>
        <v/>
      </c>
      <c r="AD30" s="1264"/>
      <c r="AE30" s="1264" t="str">
        <f t="shared" si="9"/>
        <v/>
      </c>
      <c r="AF30" s="1258" t="str">
        <f t="shared" si="10"/>
        <v xml:space="preserve"> </v>
      </c>
      <c r="AG30" s="1258" t="str">
        <f t="shared" si="11"/>
        <v xml:space="preserve"> </v>
      </c>
      <c r="AH30" s="1258" t="str">
        <f t="shared" si="12"/>
        <v xml:space="preserve"> </v>
      </c>
      <c r="AI30" s="1265" t="str">
        <f t="shared" si="13"/>
        <v xml:space="preserve"> </v>
      </c>
      <c r="AJ30" s="1265" t="str">
        <f t="shared" si="14"/>
        <v xml:space="preserve"> </v>
      </c>
      <c r="AK30" s="1264" t="str">
        <f t="shared" si="15"/>
        <v/>
      </c>
      <c r="AL30" s="1264" t="str">
        <f t="shared" si="16"/>
        <v/>
      </c>
      <c r="AM30" s="1258" t="str">
        <f t="shared" si="17"/>
        <v/>
      </c>
      <c r="AN30" s="1264" t="str">
        <f t="shared" si="18"/>
        <v/>
      </c>
      <c r="AO30" s="1265" t="str">
        <f t="shared" si="19"/>
        <v xml:space="preserve"> </v>
      </c>
      <c r="AP30" s="1266" t="str">
        <f t="shared" si="20"/>
        <v/>
      </c>
      <c r="AQ30" s="1258" t="str">
        <f t="shared" si="21"/>
        <v/>
      </c>
      <c r="AR30" s="1264" t="str">
        <f t="shared" si="22"/>
        <v/>
      </c>
      <c r="AS30" s="1258" t="str">
        <f t="shared" si="23"/>
        <v/>
      </c>
      <c r="AT30" s="1258" t="str">
        <f t="shared" si="24"/>
        <v/>
      </c>
      <c r="AU30" s="1264" t="str">
        <f t="shared" si="25"/>
        <v/>
      </c>
      <c r="AV30" s="1265" t="str">
        <f t="shared" si="26"/>
        <v xml:space="preserve"> </v>
      </c>
      <c r="AW30" s="1266" t="str">
        <f t="shared" si="27"/>
        <v/>
      </c>
      <c r="AX30" s="1258" t="str">
        <f t="shared" si="28"/>
        <v/>
      </c>
      <c r="AY30" s="1258" t="str">
        <f t="shared" si="29"/>
        <v/>
      </c>
      <c r="AZ30" s="1264" t="str">
        <f t="shared" si="30"/>
        <v/>
      </c>
      <c r="BA30" s="1265" t="str">
        <f t="shared" si="31"/>
        <v xml:space="preserve"> </v>
      </c>
      <c r="BB30" s="1266" t="str">
        <f t="shared" si="32"/>
        <v/>
      </c>
      <c r="BC30" s="1265" t="str">
        <f t="shared" si="33"/>
        <v/>
      </c>
      <c r="BD30" s="1266" t="str">
        <f t="shared" si="34"/>
        <v/>
      </c>
      <c r="BE30" s="1258" t="str">
        <f t="shared" si="35"/>
        <v/>
      </c>
    </row>
    <row r="31" spans="1:57" s="1164" customFormat="1" ht="25.5" customHeight="1">
      <c r="A31" s="1152">
        <v>1</v>
      </c>
      <c r="B31" s="1202"/>
      <c r="C31" s="1333" t="s">
        <v>74</v>
      </c>
      <c r="D31" s="1143" t="s">
        <v>57</v>
      </c>
      <c r="E31" s="1152" t="s">
        <v>65</v>
      </c>
      <c r="F31" s="1152">
        <f t="shared" si="0"/>
        <v>14</v>
      </c>
      <c r="G31" s="1152">
        <f t="shared" si="1"/>
        <v>247</v>
      </c>
      <c r="H31" s="1152">
        <v>1</v>
      </c>
      <c r="I31" s="1152">
        <f>I32+I33</f>
        <v>1</v>
      </c>
      <c r="J31" s="1152">
        <v>3</v>
      </c>
      <c r="K31" s="1152">
        <v>54</v>
      </c>
      <c r="L31" s="1152">
        <f>L32+L33</f>
        <v>3</v>
      </c>
      <c r="M31" s="1152">
        <v>56</v>
      </c>
      <c r="N31" s="1152">
        <v>3</v>
      </c>
      <c r="O31" s="1152">
        <v>45</v>
      </c>
      <c r="P31" s="1152">
        <v>3</v>
      </c>
      <c r="Q31" s="1152">
        <v>54</v>
      </c>
      <c r="R31" s="1152">
        <v>2</v>
      </c>
      <c r="S31" s="1152">
        <v>38</v>
      </c>
      <c r="T31" s="1265">
        <f t="shared" si="2"/>
        <v>22</v>
      </c>
      <c r="U31" s="1258">
        <v>18</v>
      </c>
      <c r="V31" s="1258">
        <v>18</v>
      </c>
      <c r="W31" s="1258">
        <v>3</v>
      </c>
      <c r="X31" s="1258">
        <f t="shared" si="3"/>
        <v>1</v>
      </c>
      <c r="Y31" s="1258" t="str">
        <f t="shared" si="4"/>
        <v xml:space="preserve"> </v>
      </c>
      <c r="Z31" s="1258" t="str">
        <f t="shared" si="5"/>
        <v xml:space="preserve"> </v>
      </c>
      <c r="AA31" s="1265">
        <f t="shared" si="6"/>
        <v>17.642857142857142</v>
      </c>
      <c r="AB31" s="1258">
        <f t="shared" si="7"/>
        <v>25</v>
      </c>
      <c r="AC31" s="1265">
        <f t="shared" si="8"/>
        <v>-7.3571428571428577</v>
      </c>
      <c r="AD31" s="1264" t="str">
        <f>IF(AC31&gt;0,1,"")</f>
        <v/>
      </c>
      <c r="AE31" s="1264" t="str">
        <f t="shared" si="9"/>
        <v/>
      </c>
      <c r="AF31" s="1258">
        <f t="shared" si="10"/>
        <v>1</v>
      </c>
      <c r="AG31" s="1258">
        <f t="shared" si="11"/>
        <v>9</v>
      </c>
      <c r="AH31" s="1258">
        <f t="shared" si="12"/>
        <v>22</v>
      </c>
      <c r="AI31" s="1265">
        <f t="shared" si="13"/>
        <v>16.333333333333336</v>
      </c>
      <c r="AJ31" s="1265">
        <f t="shared" si="14"/>
        <v>-5.6666666666666643</v>
      </c>
      <c r="AK31" s="1264" t="str">
        <f t="shared" si="15"/>
        <v/>
      </c>
      <c r="AL31" s="1264" t="str">
        <f t="shared" si="16"/>
        <v/>
      </c>
      <c r="AM31" s="1258" t="str">
        <f t="shared" si="17"/>
        <v/>
      </c>
      <c r="AN31" s="1264" t="str">
        <f t="shared" si="18"/>
        <v/>
      </c>
      <c r="AO31" s="1265" t="str">
        <f t="shared" si="19"/>
        <v xml:space="preserve"> </v>
      </c>
      <c r="AP31" s="1266" t="str">
        <f t="shared" si="20"/>
        <v/>
      </c>
      <c r="AQ31" s="1258" t="str">
        <f t="shared" si="21"/>
        <v/>
      </c>
      <c r="AR31" s="1264">
        <f t="shared" si="22"/>
        <v>1</v>
      </c>
      <c r="AS31" s="1258">
        <f t="shared" si="23"/>
        <v>18.524999999999999</v>
      </c>
      <c r="AT31" s="1258">
        <f t="shared" si="24"/>
        <v>13</v>
      </c>
      <c r="AU31" s="1264">
        <f t="shared" si="25"/>
        <v>6.1750000000000185</v>
      </c>
      <c r="AV31" s="1265">
        <f t="shared" si="26"/>
        <v>21.014583333333334</v>
      </c>
      <c r="AW31" s="1266" t="str">
        <f t="shared" si="27"/>
        <v/>
      </c>
      <c r="AX31" s="1258" t="str">
        <f t="shared" si="28"/>
        <v/>
      </c>
      <c r="AY31" s="1258" t="str">
        <f t="shared" si="29"/>
        <v/>
      </c>
      <c r="AZ31" s="1264" t="str">
        <f t="shared" si="30"/>
        <v/>
      </c>
      <c r="BA31" s="1265" t="str">
        <f t="shared" si="31"/>
        <v xml:space="preserve"> </v>
      </c>
      <c r="BB31" s="1266" t="str">
        <f t="shared" si="32"/>
        <v/>
      </c>
      <c r="BC31" s="1265" t="str">
        <f t="shared" si="33"/>
        <v/>
      </c>
      <c r="BD31" s="1266" t="str">
        <f t="shared" si="34"/>
        <v/>
      </c>
      <c r="BE31" s="1258" t="str">
        <f t="shared" si="35"/>
        <v/>
      </c>
    </row>
    <row r="32" spans="1:57" s="1164" customFormat="1" ht="25.5" customHeight="1">
      <c r="A32" s="1152"/>
      <c r="B32" s="1202"/>
      <c r="C32" s="1321"/>
      <c r="D32" s="1150" t="s">
        <v>58</v>
      </c>
      <c r="E32" s="1152"/>
      <c r="F32" s="1152">
        <f t="shared" si="0"/>
        <v>9</v>
      </c>
      <c r="G32" s="1152">
        <f t="shared" si="1"/>
        <v>205</v>
      </c>
      <c r="H32" s="1152">
        <v>1</v>
      </c>
      <c r="I32" s="1152">
        <v>1</v>
      </c>
      <c r="J32" s="1152">
        <v>2</v>
      </c>
      <c r="K32" s="1152">
        <v>48</v>
      </c>
      <c r="L32" s="1152">
        <v>2</v>
      </c>
      <c r="M32" s="1152">
        <v>48</v>
      </c>
      <c r="N32" s="1152">
        <v>2</v>
      </c>
      <c r="O32" s="1152">
        <v>37</v>
      </c>
      <c r="P32" s="1152">
        <v>2</v>
      </c>
      <c r="Q32" s="1152">
        <v>43</v>
      </c>
      <c r="R32" s="1152">
        <v>1</v>
      </c>
      <c r="S32" s="1152">
        <v>29</v>
      </c>
      <c r="T32" s="1265" t="str">
        <f t="shared" si="2"/>
        <v/>
      </c>
      <c r="U32" s="1258">
        <v>15</v>
      </c>
      <c r="V32" s="1258">
        <v>15</v>
      </c>
      <c r="W32" s="1258">
        <v>1</v>
      </c>
      <c r="X32" s="1258" t="str">
        <f t="shared" si="3"/>
        <v xml:space="preserve"> </v>
      </c>
      <c r="Y32" s="1258" t="str">
        <f t="shared" si="4"/>
        <v xml:space="preserve"> </v>
      </c>
      <c r="Z32" s="1258" t="str">
        <f t="shared" si="5"/>
        <v xml:space="preserve"> </v>
      </c>
      <c r="AA32" s="1265" t="str">
        <f t="shared" si="6"/>
        <v/>
      </c>
      <c r="AB32" s="1258" t="str">
        <f t="shared" si="7"/>
        <v/>
      </c>
      <c r="AC32" s="1265" t="str">
        <f t="shared" si="8"/>
        <v/>
      </c>
      <c r="AD32" s="1264"/>
      <c r="AE32" s="1264" t="str">
        <f t="shared" si="9"/>
        <v/>
      </c>
      <c r="AF32" s="1258" t="str">
        <f t="shared" si="10"/>
        <v xml:space="preserve"> </v>
      </c>
      <c r="AG32" s="1258" t="str">
        <f t="shared" si="11"/>
        <v xml:space="preserve"> </v>
      </c>
      <c r="AH32" s="1258" t="str">
        <f t="shared" si="12"/>
        <v xml:space="preserve"> </v>
      </c>
      <c r="AI32" s="1265" t="str">
        <f t="shared" si="13"/>
        <v xml:space="preserve"> </v>
      </c>
      <c r="AJ32" s="1265" t="str">
        <f t="shared" si="14"/>
        <v xml:space="preserve"> </v>
      </c>
      <c r="AK32" s="1264" t="str">
        <f t="shared" si="15"/>
        <v/>
      </c>
      <c r="AL32" s="1264" t="str">
        <f t="shared" si="16"/>
        <v/>
      </c>
      <c r="AM32" s="1258" t="str">
        <f t="shared" si="17"/>
        <v/>
      </c>
      <c r="AN32" s="1264" t="str">
        <f t="shared" si="18"/>
        <v/>
      </c>
      <c r="AO32" s="1265" t="str">
        <f t="shared" si="19"/>
        <v xml:space="preserve"> </v>
      </c>
      <c r="AP32" s="1266" t="str">
        <f t="shared" si="20"/>
        <v/>
      </c>
      <c r="AQ32" s="1258" t="str">
        <f t="shared" si="21"/>
        <v/>
      </c>
      <c r="AR32" s="1264" t="str">
        <f t="shared" si="22"/>
        <v/>
      </c>
      <c r="AS32" s="1258" t="str">
        <f t="shared" si="23"/>
        <v/>
      </c>
      <c r="AT32" s="1258" t="str">
        <f t="shared" si="24"/>
        <v/>
      </c>
      <c r="AU32" s="1264" t="str">
        <f t="shared" si="25"/>
        <v/>
      </c>
      <c r="AV32" s="1265" t="str">
        <f t="shared" si="26"/>
        <v xml:space="preserve"> </v>
      </c>
      <c r="AW32" s="1266" t="str">
        <f t="shared" si="27"/>
        <v/>
      </c>
      <c r="AX32" s="1258" t="str">
        <f t="shared" si="28"/>
        <v/>
      </c>
      <c r="AY32" s="1258" t="str">
        <f t="shared" si="29"/>
        <v/>
      </c>
      <c r="AZ32" s="1264" t="str">
        <f t="shared" si="30"/>
        <v/>
      </c>
      <c r="BA32" s="1265" t="str">
        <f t="shared" si="31"/>
        <v xml:space="preserve"> </v>
      </c>
      <c r="BB32" s="1266" t="str">
        <f t="shared" si="32"/>
        <v/>
      </c>
      <c r="BC32" s="1265" t="str">
        <f t="shared" si="33"/>
        <v/>
      </c>
      <c r="BD32" s="1266" t="str">
        <f t="shared" si="34"/>
        <v/>
      </c>
      <c r="BE32" s="1258" t="str">
        <f t="shared" si="35"/>
        <v/>
      </c>
    </row>
    <row r="33" spans="1:57" s="1164" customFormat="1" ht="25.5" customHeight="1">
      <c r="A33" s="1152"/>
      <c r="B33" s="1202"/>
      <c r="C33" s="1322"/>
      <c r="D33" s="1150" t="s">
        <v>75</v>
      </c>
      <c r="E33" s="1152"/>
      <c r="F33" s="1152">
        <f t="shared" si="0"/>
        <v>5</v>
      </c>
      <c r="G33" s="1152">
        <f t="shared" si="1"/>
        <v>42</v>
      </c>
      <c r="H33" s="1152">
        <v>0</v>
      </c>
      <c r="I33" s="1152">
        <v>0</v>
      </c>
      <c r="J33" s="1152">
        <v>1</v>
      </c>
      <c r="K33" s="1152">
        <v>6</v>
      </c>
      <c r="L33" s="1152">
        <v>1</v>
      </c>
      <c r="M33" s="1152">
        <v>8</v>
      </c>
      <c r="N33" s="1152">
        <v>1</v>
      </c>
      <c r="O33" s="1152">
        <v>8</v>
      </c>
      <c r="P33" s="1152">
        <v>1</v>
      </c>
      <c r="Q33" s="1152">
        <v>11</v>
      </c>
      <c r="R33" s="1152">
        <v>1</v>
      </c>
      <c r="S33" s="1152">
        <v>9</v>
      </c>
      <c r="T33" s="1265" t="str">
        <f t="shared" si="2"/>
        <v/>
      </c>
      <c r="U33" s="1258">
        <v>3</v>
      </c>
      <c r="V33" s="1258">
        <v>3</v>
      </c>
      <c r="W33" s="1258">
        <v>2</v>
      </c>
      <c r="X33" s="1258" t="str">
        <f t="shared" si="3"/>
        <v xml:space="preserve"> </v>
      </c>
      <c r="Y33" s="1258" t="str">
        <f t="shared" si="4"/>
        <v xml:space="preserve"> </v>
      </c>
      <c r="Z33" s="1258" t="str">
        <f t="shared" si="5"/>
        <v xml:space="preserve"> </v>
      </c>
      <c r="AA33" s="1265" t="str">
        <f t="shared" si="6"/>
        <v/>
      </c>
      <c r="AB33" s="1258" t="str">
        <f t="shared" si="7"/>
        <v/>
      </c>
      <c r="AC33" s="1265" t="str">
        <f t="shared" si="8"/>
        <v/>
      </c>
      <c r="AD33" s="1264"/>
      <c r="AE33" s="1264" t="str">
        <f t="shared" si="9"/>
        <v/>
      </c>
      <c r="AF33" s="1258" t="str">
        <f t="shared" si="10"/>
        <v xml:space="preserve"> </v>
      </c>
      <c r="AG33" s="1258" t="str">
        <f t="shared" si="11"/>
        <v xml:space="preserve"> </v>
      </c>
      <c r="AH33" s="1258" t="str">
        <f t="shared" si="12"/>
        <v xml:space="preserve"> </v>
      </c>
      <c r="AI33" s="1265" t="str">
        <f t="shared" si="13"/>
        <v xml:space="preserve"> </v>
      </c>
      <c r="AJ33" s="1265" t="str">
        <f t="shared" si="14"/>
        <v xml:space="preserve"> </v>
      </c>
      <c r="AK33" s="1264" t="str">
        <f t="shared" si="15"/>
        <v/>
      </c>
      <c r="AL33" s="1264" t="str">
        <f t="shared" si="16"/>
        <v/>
      </c>
      <c r="AM33" s="1258" t="str">
        <f t="shared" si="17"/>
        <v/>
      </c>
      <c r="AN33" s="1264" t="str">
        <f t="shared" si="18"/>
        <v/>
      </c>
      <c r="AO33" s="1265" t="str">
        <f t="shared" si="19"/>
        <v xml:space="preserve"> </v>
      </c>
      <c r="AP33" s="1266" t="str">
        <f t="shared" si="20"/>
        <v/>
      </c>
      <c r="AQ33" s="1258" t="str">
        <f t="shared" si="21"/>
        <v/>
      </c>
      <c r="AR33" s="1264" t="str">
        <f t="shared" si="22"/>
        <v/>
      </c>
      <c r="AS33" s="1258" t="str">
        <f t="shared" si="23"/>
        <v/>
      </c>
      <c r="AT33" s="1258" t="str">
        <f t="shared" si="24"/>
        <v/>
      </c>
      <c r="AU33" s="1264" t="str">
        <f t="shared" si="25"/>
        <v/>
      </c>
      <c r="AV33" s="1265" t="str">
        <f t="shared" si="26"/>
        <v xml:space="preserve"> </v>
      </c>
      <c r="AW33" s="1266" t="str">
        <f t="shared" si="27"/>
        <v/>
      </c>
      <c r="AX33" s="1258" t="str">
        <f t="shared" si="28"/>
        <v/>
      </c>
      <c r="AY33" s="1258" t="str">
        <f t="shared" si="29"/>
        <v/>
      </c>
      <c r="AZ33" s="1264" t="str">
        <f t="shared" si="30"/>
        <v/>
      </c>
      <c r="BA33" s="1265" t="str">
        <f t="shared" si="31"/>
        <v xml:space="preserve"> </v>
      </c>
      <c r="BB33" s="1266" t="str">
        <f t="shared" si="32"/>
        <v/>
      </c>
      <c r="BC33" s="1265" t="str">
        <f t="shared" si="33"/>
        <v/>
      </c>
      <c r="BD33" s="1266" t="str">
        <f t="shared" si="34"/>
        <v/>
      </c>
      <c r="BE33" s="1258" t="str">
        <f t="shared" si="35"/>
        <v/>
      </c>
    </row>
    <row r="34" spans="1:57" s="1164" customFormat="1" ht="25.5" customHeight="1">
      <c r="A34" s="1152">
        <v>2</v>
      </c>
      <c r="B34" s="1202"/>
      <c r="C34" s="1333" t="s">
        <v>76</v>
      </c>
      <c r="D34" s="1150" t="s">
        <v>57</v>
      </c>
      <c r="E34" s="1152" t="s">
        <v>65</v>
      </c>
      <c r="F34" s="1152">
        <f t="shared" si="0"/>
        <v>10</v>
      </c>
      <c r="G34" s="1152">
        <f t="shared" si="1"/>
        <v>140</v>
      </c>
      <c r="H34" s="1152">
        <v>3</v>
      </c>
      <c r="I34" s="1152">
        <v>3</v>
      </c>
      <c r="J34" s="1152">
        <v>2</v>
      </c>
      <c r="K34" s="1152">
        <v>30</v>
      </c>
      <c r="L34" s="1152">
        <v>2</v>
      </c>
      <c r="M34" s="1152">
        <v>24</v>
      </c>
      <c r="N34" s="1152">
        <v>2</v>
      </c>
      <c r="O34" s="1152">
        <v>29</v>
      </c>
      <c r="P34" s="1152">
        <v>2</v>
      </c>
      <c r="Q34" s="1152">
        <v>28</v>
      </c>
      <c r="R34" s="1152">
        <v>2</v>
      </c>
      <c r="S34" s="1152">
        <v>29</v>
      </c>
      <c r="T34" s="1265">
        <f t="shared" si="2"/>
        <v>16</v>
      </c>
      <c r="U34" s="1258">
        <v>16</v>
      </c>
      <c r="V34" s="1258">
        <v>16</v>
      </c>
      <c r="W34" s="1258">
        <v>0</v>
      </c>
      <c r="X34" s="1258">
        <f t="shared" si="3"/>
        <v>1</v>
      </c>
      <c r="Y34" s="1258" t="str">
        <f t="shared" si="4"/>
        <v xml:space="preserve"> </v>
      </c>
      <c r="Z34" s="1258" t="str">
        <f t="shared" si="5"/>
        <v xml:space="preserve"> </v>
      </c>
      <c r="AA34" s="1265">
        <f t="shared" si="6"/>
        <v>14</v>
      </c>
      <c r="AB34" s="1258">
        <f t="shared" si="7"/>
        <v>25</v>
      </c>
      <c r="AC34" s="1265">
        <f t="shared" si="8"/>
        <v>-11</v>
      </c>
      <c r="AD34" s="1264" t="str">
        <f>IF(AC34&gt;0,1,"")</f>
        <v/>
      </c>
      <c r="AE34" s="1264" t="str">
        <f t="shared" si="9"/>
        <v/>
      </c>
      <c r="AF34" s="1258">
        <f t="shared" si="10"/>
        <v>1</v>
      </c>
      <c r="AG34" s="1258">
        <f t="shared" si="11"/>
        <v>5</v>
      </c>
      <c r="AH34" s="1258">
        <f t="shared" si="12"/>
        <v>15</v>
      </c>
      <c r="AI34" s="1265">
        <f t="shared" si="13"/>
        <v>9.75</v>
      </c>
      <c r="AJ34" s="1265">
        <f t="shared" si="14"/>
        <v>-6.25</v>
      </c>
      <c r="AK34" s="1264" t="str">
        <f t="shared" si="15"/>
        <v/>
      </c>
      <c r="AL34" s="1264" t="str">
        <f t="shared" si="16"/>
        <v/>
      </c>
      <c r="AM34" s="1258" t="str">
        <f t="shared" si="17"/>
        <v/>
      </c>
      <c r="AN34" s="1264" t="str">
        <f t="shared" si="18"/>
        <v/>
      </c>
      <c r="AO34" s="1265" t="str">
        <f t="shared" si="19"/>
        <v xml:space="preserve"> </v>
      </c>
      <c r="AP34" s="1266" t="str">
        <f t="shared" si="20"/>
        <v/>
      </c>
      <c r="AQ34" s="1258" t="str">
        <f t="shared" si="21"/>
        <v/>
      </c>
      <c r="AR34" s="1264" t="str">
        <f t="shared" si="22"/>
        <v/>
      </c>
      <c r="AS34" s="1258" t="str">
        <f t="shared" si="23"/>
        <v/>
      </c>
      <c r="AT34" s="1258" t="str">
        <f t="shared" si="24"/>
        <v/>
      </c>
      <c r="AU34" s="1264" t="str">
        <f t="shared" si="25"/>
        <v/>
      </c>
      <c r="AV34" s="1265" t="str">
        <f t="shared" si="26"/>
        <v xml:space="preserve"> </v>
      </c>
      <c r="AW34" s="1266" t="str">
        <f t="shared" si="27"/>
        <v/>
      </c>
      <c r="AX34" s="1258" t="str">
        <f t="shared" si="28"/>
        <v/>
      </c>
      <c r="AY34" s="1258" t="str">
        <f t="shared" si="29"/>
        <v/>
      </c>
      <c r="AZ34" s="1264" t="str">
        <f t="shared" si="30"/>
        <v/>
      </c>
      <c r="BA34" s="1265" t="str">
        <f t="shared" si="31"/>
        <v xml:space="preserve"> </v>
      </c>
      <c r="BB34" s="1266">
        <f t="shared" si="32"/>
        <v>1</v>
      </c>
      <c r="BC34" s="1265">
        <f t="shared" si="33"/>
        <v>16</v>
      </c>
      <c r="BD34" s="1266" t="str">
        <f t="shared" si="34"/>
        <v/>
      </c>
      <c r="BE34" s="1258" t="str">
        <f t="shared" si="35"/>
        <v/>
      </c>
    </row>
    <row r="35" spans="1:57" s="1164" customFormat="1" ht="25.5" customHeight="1">
      <c r="A35" s="1152"/>
      <c r="B35" s="1202"/>
      <c r="C35" s="1321"/>
      <c r="D35" s="1150" t="s">
        <v>58</v>
      </c>
      <c r="E35" s="1152"/>
      <c r="F35" s="1152">
        <f t="shared" si="0"/>
        <v>5</v>
      </c>
      <c r="G35" s="1152">
        <f t="shared" si="1"/>
        <v>74</v>
      </c>
      <c r="H35" s="1152">
        <v>1</v>
      </c>
      <c r="I35" s="1152">
        <v>1</v>
      </c>
      <c r="J35" s="1152">
        <v>1</v>
      </c>
      <c r="K35" s="1152">
        <v>15</v>
      </c>
      <c r="L35" s="1152">
        <v>1</v>
      </c>
      <c r="M35" s="1152">
        <v>14</v>
      </c>
      <c r="N35" s="1152">
        <v>1</v>
      </c>
      <c r="O35" s="1152">
        <v>15</v>
      </c>
      <c r="P35" s="1152">
        <v>1</v>
      </c>
      <c r="Q35" s="1152">
        <v>13</v>
      </c>
      <c r="R35" s="1152">
        <v>1</v>
      </c>
      <c r="S35" s="1152">
        <v>17</v>
      </c>
      <c r="T35" s="1265" t="str">
        <f t="shared" si="2"/>
        <v/>
      </c>
      <c r="U35" s="1258">
        <v>11</v>
      </c>
      <c r="V35" s="1258">
        <v>11</v>
      </c>
      <c r="W35" s="1258">
        <v>0</v>
      </c>
      <c r="X35" s="1258" t="str">
        <f t="shared" si="3"/>
        <v xml:space="preserve"> </v>
      </c>
      <c r="Y35" s="1258" t="str">
        <f t="shared" si="4"/>
        <v xml:space="preserve"> </v>
      </c>
      <c r="Z35" s="1258" t="str">
        <f t="shared" si="5"/>
        <v xml:space="preserve"> </v>
      </c>
      <c r="AA35" s="1265" t="str">
        <f t="shared" si="6"/>
        <v/>
      </c>
      <c r="AB35" s="1258" t="str">
        <f t="shared" si="7"/>
        <v/>
      </c>
      <c r="AC35" s="1265" t="str">
        <f t="shared" si="8"/>
        <v/>
      </c>
      <c r="AD35" s="1264"/>
      <c r="AE35" s="1264" t="str">
        <f t="shared" si="9"/>
        <v/>
      </c>
      <c r="AF35" s="1258" t="str">
        <f t="shared" si="10"/>
        <v xml:space="preserve"> </v>
      </c>
      <c r="AG35" s="1258" t="str">
        <f t="shared" si="11"/>
        <v xml:space="preserve"> </v>
      </c>
      <c r="AH35" s="1258" t="str">
        <f t="shared" si="12"/>
        <v xml:space="preserve"> </v>
      </c>
      <c r="AI35" s="1265" t="str">
        <f t="shared" si="13"/>
        <v xml:space="preserve"> </v>
      </c>
      <c r="AJ35" s="1265" t="str">
        <f t="shared" si="14"/>
        <v xml:space="preserve"> </v>
      </c>
      <c r="AK35" s="1264" t="str">
        <f t="shared" si="15"/>
        <v/>
      </c>
      <c r="AL35" s="1264" t="str">
        <f t="shared" si="16"/>
        <v/>
      </c>
      <c r="AM35" s="1258" t="str">
        <f t="shared" si="17"/>
        <v/>
      </c>
      <c r="AN35" s="1264" t="str">
        <f t="shared" si="18"/>
        <v/>
      </c>
      <c r="AO35" s="1265" t="str">
        <f t="shared" si="19"/>
        <v xml:space="preserve"> </v>
      </c>
      <c r="AP35" s="1266" t="str">
        <f t="shared" si="20"/>
        <v/>
      </c>
      <c r="AQ35" s="1258" t="str">
        <f t="shared" si="21"/>
        <v/>
      </c>
      <c r="AR35" s="1264" t="str">
        <f t="shared" si="22"/>
        <v/>
      </c>
      <c r="AS35" s="1258" t="str">
        <f t="shared" si="23"/>
        <v/>
      </c>
      <c r="AT35" s="1258" t="str">
        <f t="shared" si="24"/>
        <v/>
      </c>
      <c r="AU35" s="1264" t="str">
        <f t="shared" si="25"/>
        <v/>
      </c>
      <c r="AV35" s="1265" t="str">
        <f t="shared" si="26"/>
        <v xml:space="preserve"> </v>
      </c>
      <c r="AW35" s="1266" t="str">
        <f t="shared" si="27"/>
        <v/>
      </c>
      <c r="AX35" s="1258" t="str">
        <f t="shared" si="28"/>
        <v/>
      </c>
      <c r="AY35" s="1258" t="str">
        <f t="shared" si="29"/>
        <v/>
      </c>
      <c r="AZ35" s="1264" t="str">
        <f t="shared" si="30"/>
        <v/>
      </c>
      <c r="BA35" s="1265" t="str">
        <f t="shared" si="31"/>
        <v xml:space="preserve"> </v>
      </c>
      <c r="BB35" s="1266" t="str">
        <f t="shared" si="32"/>
        <v/>
      </c>
      <c r="BC35" s="1265" t="str">
        <f t="shared" si="33"/>
        <v/>
      </c>
      <c r="BD35" s="1266" t="str">
        <f t="shared" si="34"/>
        <v/>
      </c>
      <c r="BE35" s="1258" t="str">
        <f t="shared" si="35"/>
        <v/>
      </c>
    </row>
    <row r="36" spans="1:57" s="1164" customFormat="1" ht="25.5" customHeight="1">
      <c r="A36" s="1152"/>
      <c r="B36" s="1202"/>
      <c r="C36" s="1322"/>
      <c r="D36" s="1150" t="s">
        <v>75</v>
      </c>
      <c r="E36" s="1152"/>
      <c r="F36" s="1152">
        <f t="shared" si="0"/>
        <v>5</v>
      </c>
      <c r="G36" s="1152">
        <f t="shared" si="1"/>
        <v>66</v>
      </c>
      <c r="H36" s="1152">
        <v>2</v>
      </c>
      <c r="I36" s="1152">
        <v>2</v>
      </c>
      <c r="J36" s="1152">
        <v>1</v>
      </c>
      <c r="K36" s="1152">
        <v>15</v>
      </c>
      <c r="L36" s="1152">
        <v>1</v>
      </c>
      <c r="M36" s="1152">
        <v>10</v>
      </c>
      <c r="N36" s="1152">
        <v>1</v>
      </c>
      <c r="O36" s="1152">
        <v>14</v>
      </c>
      <c r="P36" s="1152">
        <v>1</v>
      </c>
      <c r="Q36" s="1152">
        <v>15</v>
      </c>
      <c r="R36" s="1152">
        <v>1</v>
      </c>
      <c r="S36" s="1152">
        <v>12</v>
      </c>
      <c r="T36" s="1265" t="str">
        <f t="shared" si="2"/>
        <v/>
      </c>
      <c r="U36" s="1258">
        <v>5</v>
      </c>
      <c r="V36" s="1258">
        <v>5</v>
      </c>
      <c r="W36" s="1258">
        <v>0</v>
      </c>
      <c r="X36" s="1258" t="str">
        <f t="shared" si="3"/>
        <v xml:space="preserve"> </v>
      </c>
      <c r="Y36" s="1258" t="str">
        <f t="shared" si="4"/>
        <v xml:space="preserve"> </v>
      </c>
      <c r="Z36" s="1258" t="str">
        <f t="shared" si="5"/>
        <v xml:space="preserve"> </v>
      </c>
      <c r="AA36" s="1265" t="str">
        <f t="shared" si="6"/>
        <v/>
      </c>
      <c r="AB36" s="1258" t="str">
        <f t="shared" si="7"/>
        <v/>
      </c>
      <c r="AC36" s="1265" t="str">
        <f t="shared" si="8"/>
        <v/>
      </c>
      <c r="AD36" s="1264"/>
      <c r="AE36" s="1264" t="str">
        <f t="shared" si="9"/>
        <v/>
      </c>
      <c r="AF36" s="1258" t="str">
        <f t="shared" si="10"/>
        <v xml:space="preserve"> </v>
      </c>
      <c r="AG36" s="1258" t="str">
        <f t="shared" si="11"/>
        <v xml:space="preserve"> </v>
      </c>
      <c r="AH36" s="1258" t="str">
        <f t="shared" si="12"/>
        <v xml:space="preserve"> </v>
      </c>
      <c r="AI36" s="1265" t="str">
        <f t="shared" si="13"/>
        <v xml:space="preserve"> </v>
      </c>
      <c r="AJ36" s="1265" t="str">
        <f t="shared" si="14"/>
        <v xml:space="preserve"> </v>
      </c>
      <c r="AK36" s="1264" t="str">
        <f t="shared" si="15"/>
        <v/>
      </c>
      <c r="AL36" s="1264" t="str">
        <f t="shared" si="16"/>
        <v/>
      </c>
      <c r="AM36" s="1258" t="str">
        <f t="shared" si="17"/>
        <v/>
      </c>
      <c r="AN36" s="1264" t="str">
        <f t="shared" si="18"/>
        <v/>
      </c>
      <c r="AO36" s="1265" t="str">
        <f t="shared" si="19"/>
        <v xml:space="preserve"> </v>
      </c>
      <c r="AP36" s="1266" t="str">
        <f t="shared" si="20"/>
        <v/>
      </c>
      <c r="AQ36" s="1258" t="str">
        <f t="shared" si="21"/>
        <v/>
      </c>
      <c r="AR36" s="1264" t="str">
        <f t="shared" si="22"/>
        <v/>
      </c>
      <c r="AS36" s="1258" t="str">
        <f t="shared" si="23"/>
        <v/>
      </c>
      <c r="AT36" s="1258" t="str">
        <f t="shared" si="24"/>
        <v/>
      </c>
      <c r="AU36" s="1264" t="str">
        <f t="shared" si="25"/>
        <v/>
      </c>
      <c r="AV36" s="1265" t="str">
        <f t="shared" si="26"/>
        <v xml:space="preserve"> </v>
      </c>
      <c r="AW36" s="1266" t="str">
        <f t="shared" si="27"/>
        <v/>
      </c>
      <c r="AX36" s="1258" t="str">
        <f t="shared" si="28"/>
        <v/>
      </c>
      <c r="AY36" s="1258" t="str">
        <f t="shared" si="29"/>
        <v/>
      </c>
      <c r="AZ36" s="1264" t="str">
        <f t="shared" si="30"/>
        <v/>
      </c>
      <c r="BA36" s="1265" t="str">
        <f t="shared" si="31"/>
        <v xml:space="preserve"> </v>
      </c>
      <c r="BB36" s="1266" t="str">
        <f t="shared" si="32"/>
        <v/>
      </c>
      <c r="BC36" s="1265" t="str">
        <f t="shared" si="33"/>
        <v/>
      </c>
      <c r="BD36" s="1266" t="str">
        <f t="shared" si="34"/>
        <v/>
      </c>
      <c r="BE36" s="1258" t="str">
        <f t="shared" si="35"/>
        <v/>
      </c>
    </row>
    <row r="37" spans="1:57" s="1164" customFormat="1" ht="25.5" customHeight="1">
      <c r="A37" s="1152">
        <v>4</v>
      </c>
      <c r="B37" s="1202" t="s">
        <v>77</v>
      </c>
      <c r="C37" s="1150"/>
      <c r="D37" s="1150"/>
      <c r="E37" s="1143"/>
      <c r="F37" s="1152">
        <f t="shared" si="0"/>
        <v>0</v>
      </c>
      <c r="G37" s="1152">
        <f t="shared" si="1"/>
        <v>0</v>
      </c>
      <c r="H37" s="1143">
        <v>0</v>
      </c>
      <c r="I37" s="1143">
        <v>0</v>
      </c>
      <c r="J37" s="1143">
        <v>0</v>
      </c>
      <c r="K37" s="1143">
        <v>0</v>
      </c>
      <c r="L37" s="1143">
        <v>0</v>
      </c>
      <c r="M37" s="1143">
        <v>0</v>
      </c>
      <c r="N37" s="1143">
        <v>0</v>
      </c>
      <c r="O37" s="1143">
        <v>0</v>
      </c>
      <c r="P37" s="1143">
        <v>0</v>
      </c>
      <c r="Q37" s="1143">
        <v>0</v>
      </c>
      <c r="R37" s="1143">
        <v>0</v>
      </c>
      <c r="S37" s="1143">
        <v>0</v>
      </c>
      <c r="T37" s="1265" t="str">
        <f t="shared" si="2"/>
        <v/>
      </c>
      <c r="U37" s="1258">
        <v>0</v>
      </c>
      <c r="V37" s="1258">
        <v>0</v>
      </c>
      <c r="W37" s="1258">
        <v>0</v>
      </c>
      <c r="X37" s="1258" t="str">
        <f t="shared" si="3"/>
        <v xml:space="preserve"> </v>
      </c>
      <c r="Y37" s="1258" t="str">
        <f t="shared" si="4"/>
        <v xml:space="preserve"> </v>
      </c>
      <c r="Z37" s="1258" t="str">
        <f t="shared" si="5"/>
        <v xml:space="preserve"> </v>
      </c>
      <c r="AA37" s="1265" t="str">
        <f t="shared" si="6"/>
        <v/>
      </c>
      <c r="AB37" s="1258" t="str">
        <f t="shared" si="7"/>
        <v/>
      </c>
      <c r="AC37" s="1265" t="str">
        <f t="shared" si="8"/>
        <v/>
      </c>
      <c r="AD37" s="1264"/>
      <c r="AE37" s="1264" t="str">
        <f t="shared" si="9"/>
        <v/>
      </c>
      <c r="AF37" s="1258" t="str">
        <f t="shared" si="10"/>
        <v xml:space="preserve"> </v>
      </c>
      <c r="AG37" s="1258" t="str">
        <f t="shared" si="11"/>
        <v xml:space="preserve"> </v>
      </c>
      <c r="AH37" s="1258" t="str">
        <f t="shared" si="12"/>
        <v xml:space="preserve"> </v>
      </c>
      <c r="AI37" s="1265" t="str">
        <f t="shared" si="13"/>
        <v xml:space="preserve"> </v>
      </c>
      <c r="AJ37" s="1265" t="str">
        <f t="shared" si="14"/>
        <v xml:space="preserve"> </v>
      </c>
      <c r="AK37" s="1264" t="str">
        <f t="shared" si="15"/>
        <v/>
      </c>
      <c r="AL37" s="1264" t="str">
        <f t="shared" si="16"/>
        <v/>
      </c>
      <c r="AM37" s="1258" t="str">
        <f t="shared" si="17"/>
        <v/>
      </c>
      <c r="AN37" s="1264" t="str">
        <f t="shared" si="18"/>
        <v/>
      </c>
      <c r="AO37" s="1265" t="str">
        <f t="shared" si="19"/>
        <v xml:space="preserve"> </v>
      </c>
      <c r="AP37" s="1266" t="str">
        <f t="shared" si="20"/>
        <v/>
      </c>
      <c r="AQ37" s="1258" t="str">
        <f t="shared" si="21"/>
        <v/>
      </c>
      <c r="AR37" s="1264" t="str">
        <f t="shared" si="22"/>
        <v/>
      </c>
      <c r="AS37" s="1258" t="str">
        <f t="shared" si="23"/>
        <v/>
      </c>
      <c r="AT37" s="1258" t="str">
        <f t="shared" si="24"/>
        <v/>
      </c>
      <c r="AU37" s="1264" t="str">
        <f t="shared" si="25"/>
        <v/>
      </c>
      <c r="AV37" s="1265" t="str">
        <f t="shared" si="26"/>
        <v xml:space="preserve"> </v>
      </c>
      <c r="AW37" s="1266" t="str">
        <f t="shared" si="27"/>
        <v/>
      </c>
      <c r="AX37" s="1258" t="str">
        <f t="shared" si="28"/>
        <v/>
      </c>
      <c r="AY37" s="1258" t="str">
        <f t="shared" si="29"/>
        <v/>
      </c>
      <c r="AZ37" s="1264" t="str">
        <f t="shared" si="30"/>
        <v/>
      </c>
      <c r="BA37" s="1265" t="str">
        <f t="shared" si="31"/>
        <v xml:space="preserve"> </v>
      </c>
      <c r="BB37" s="1266" t="str">
        <f t="shared" si="32"/>
        <v/>
      </c>
      <c r="BC37" s="1265" t="str">
        <f t="shared" si="33"/>
        <v/>
      </c>
      <c r="BD37" s="1266" t="str">
        <f t="shared" si="34"/>
        <v/>
      </c>
      <c r="BE37" s="1258" t="str">
        <f t="shared" si="35"/>
        <v/>
      </c>
    </row>
    <row r="38" spans="1:57" s="1164" customFormat="1" ht="25.5" customHeight="1">
      <c r="A38" s="1152"/>
      <c r="B38" s="1202"/>
      <c r="C38" s="1150" t="s">
        <v>78</v>
      </c>
      <c r="D38" s="1150" t="s">
        <v>54</v>
      </c>
      <c r="E38" s="1152" t="s">
        <v>79</v>
      </c>
      <c r="F38" s="1152">
        <f t="shared" si="0"/>
        <v>5</v>
      </c>
      <c r="G38" s="1152">
        <f t="shared" si="1"/>
        <v>145</v>
      </c>
      <c r="H38" s="1152">
        <v>8</v>
      </c>
      <c r="I38" s="1152">
        <v>5</v>
      </c>
      <c r="J38" s="1152">
        <v>1</v>
      </c>
      <c r="K38" s="1152">
        <v>27</v>
      </c>
      <c r="L38" s="1152">
        <v>1</v>
      </c>
      <c r="M38" s="1152">
        <v>26</v>
      </c>
      <c r="N38" s="1152">
        <v>1</v>
      </c>
      <c r="O38" s="1152">
        <v>28</v>
      </c>
      <c r="P38" s="1152">
        <v>1</v>
      </c>
      <c r="Q38" s="1152">
        <v>31</v>
      </c>
      <c r="R38" s="1152">
        <v>1</v>
      </c>
      <c r="S38" s="1152">
        <v>33</v>
      </c>
      <c r="T38" s="1265">
        <f t="shared" si="2"/>
        <v>8.5</v>
      </c>
      <c r="U38" s="1258">
        <v>9</v>
      </c>
      <c r="V38" s="1258">
        <v>9</v>
      </c>
      <c r="W38" s="1258">
        <v>0</v>
      </c>
      <c r="X38" s="1258">
        <f t="shared" si="3"/>
        <v>1</v>
      </c>
      <c r="Y38" s="1258" t="str">
        <f t="shared" si="4"/>
        <v xml:space="preserve"> </v>
      </c>
      <c r="Z38" s="1258" t="str">
        <f t="shared" si="5"/>
        <v xml:space="preserve"> </v>
      </c>
      <c r="AA38" s="1265">
        <f t="shared" si="6"/>
        <v>29</v>
      </c>
      <c r="AB38" s="1258">
        <f t="shared" si="7"/>
        <v>25</v>
      </c>
      <c r="AC38" s="1265">
        <f t="shared" si="8"/>
        <v>4</v>
      </c>
      <c r="AD38" s="1264">
        <f>IF(AC38&gt;0,1,"")</f>
        <v>1</v>
      </c>
      <c r="AE38" s="1264" t="str">
        <f t="shared" si="9"/>
        <v/>
      </c>
      <c r="AF38" s="1258" t="str">
        <f t="shared" si="10"/>
        <v xml:space="preserve"> </v>
      </c>
      <c r="AG38" s="1258">
        <f t="shared" si="11"/>
        <v>5</v>
      </c>
      <c r="AH38" s="1258">
        <f t="shared" si="12"/>
        <v>20</v>
      </c>
      <c r="AI38" s="1265">
        <f t="shared" si="13"/>
        <v>10.166666666666666</v>
      </c>
      <c r="AJ38" s="1265">
        <f t="shared" si="14"/>
        <v>1.6666666666666661</v>
      </c>
      <c r="AK38" s="1264">
        <f t="shared" si="15"/>
        <v>1</v>
      </c>
      <c r="AL38" s="1264">
        <f t="shared" si="16"/>
        <v>27.549999999999997</v>
      </c>
      <c r="AM38" s="1258">
        <f t="shared" si="17"/>
        <v>5</v>
      </c>
      <c r="AN38" s="1264">
        <f t="shared" si="18"/>
        <v>0</v>
      </c>
      <c r="AO38" s="1265">
        <f t="shared" si="19"/>
        <v>8.5</v>
      </c>
      <c r="AP38" s="1266" t="str">
        <f t="shared" si="20"/>
        <v/>
      </c>
      <c r="AQ38" s="1258" t="str">
        <f t="shared" si="21"/>
        <v/>
      </c>
      <c r="AR38" s="1264" t="str">
        <f t="shared" si="22"/>
        <v/>
      </c>
      <c r="AS38" s="1258" t="str">
        <f t="shared" si="23"/>
        <v/>
      </c>
      <c r="AT38" s="1258" t="str">
        <f t="shared" si="24"/>
        <v/>
      </c>
      <c r="AU38" s="1264" t="str">
        <f t="shared" si="25"/>
        <v/>
      </c>
      <c r="AV38" s="1265" t="str">
        <f t="shared" si="26"/>
        <v xml:space="preserve"> </v>
      </c>
      <c r="AW38" s="1266" t="str">
        <f t="shared" si="27"/>
        <v/>
      </c>
      <c r="AX38" s="1258" t="str">
        <f t="shared" si="28"/>
        <v/>
      </c>
      <c r="AY38" s="1258" t="str">
        <f t="shared" si="29"/>
        <v/>
      </c>
      <c r="AZ38" s="1264" t="str">
        <f t="shared" si="30"/>
        <v/>
      </c>
      <c r="BA38" s="1265" t="str">
        <f t="shared" si="31"/>
        <v xml:space="preserve"> </v>
      </c>
      <c r="BB38" s="1266" t="str">
        <f t="shared" si="32"/>
        <v/>
      </c>
      <c r="BC38" s="1265" t="str">
        <f t="shared" si="33"/>
        <v/>
      </c>
      <c r="BD38" s="1266" t="str">
        <f t="shared" si="34"/>
        <v/>
      </c>
      <c r="BE38" s="1258" t="str">
        <f t="shared" si="35"/>
        <v/>
      </c>
    </row>
    <row r="39" spans="1:57" s="1164" customFormat="1" ht="25.5" customHeight="1">
      <c r="A39" s="1152"/>
      <c r="B39" s="1202"/>
      <c r="C39" s="1333" t="s">
        <v>80</v>
      </c>
      <c r="D39" s="1150" t="s">
        <v>57</v>
      </c>
      <c r="E39" s="1152" t="s">
        <v>79</v>
      </c>
      <c r="F39" s="1152">
        <f t="shared" si="0"/>
        <v>9</v>
      </c>
      <c r="G39" s="1152">
        <f t="shared" si="1"/>
        <v>126</v>
      </c>
      <c r="H39" s="1152">
        <v>2</v>
      </c>
      <c r="I39" s="1152">
        <v>1</v>
      </c>
      <c r="J39" s="1152">
        <v>2</v>
      </c>
      <c r="K39" s="1152">
        <v>27</v>
      </c>
      <c r="L39" s="1152">
        <v>2</v>
      </c>
      <c r="M39" s="1152">
        <v>29</v>
      </c>
      <c r="N39" s="1152">
        <v>3</v>
      </c>
      <c r="O39" s="1152">
        <v>32</v>
      </c>
      <c r="P39" s="1152">
        <v>1</v>
      </c>
      <c r="Q39" s="1152">
        <v>17</v>
      </c>
      <c r="R39" s="1152">
        <v>1</v>
      </c>
      <c r="S39" s="1152">
        <v>21</v>
      </c>
      <c r="T39" s="1265">
        <f t="shared" si="2"/>
        <v>14.5</v>
      </c>
      <c r="U39" s="1258">
        <v>14</v>
      </c>
      <c r="V39" s="1258">
        <v>11</v>
      </c>
      <c r="W39" s="1258">
        <v>1</v>
      </c>
      <c r="X39" s="1258">
        <f t="shared" si="3"/>
        <v>1</v>
      </c>
      <c r="Y39" s="1258" t="str">
        <f t="shared" si="4"/>
        <v xml:space="preserve"> </v>
      </c>
      <c r="Z39" s="1258" t="str">
        <f t="shared" si="5"/>
        <v xml:space="preserve"> </v>
      </c>
      <c r="AA39" s="1265">
        <f t="shared" si="6"/>
        <v>14</v>
      </c>
      <c r="AB39" s="1258">
        <f t="shared" si="7"/>
        <v>25</v>
      </c>
      <c r="AC39" s="1265">
        <f t="shared" si="8"/>
        <v>-11</v>
      </c>
      <c r="AD39" s="1264" t="str">
        <f>IF(AC39&gt;0,1,"")</f>
        <v/>
      </c>
      <c r="AE39" s="1264" t="str">
        <f t="shared" si="9"/>
        <v/>
      </c>
      <c r="AF39" s="1258">
        <f t="shared" si="10"/>
        <v>1</v>
      </c>
      <c r="AG39" s="1258">
        <f t="shared" si="11"/>
        <v>5</v>
      </c>
      <c r="AH39" s="1258">
        <f t="shared" si="12"/>
        <v>1</v>
      </c>
      <c r="AI39" s="1265">
        <f t="shared" si="13"/>
        <v>8.5833333333333321</v>
      </c>
      <c r="AJ39" s="1265">
        <f t="shared" si="14"/>
        <v>-5.9166666666666679</v>
      </c>
      <c r="AK39" s="1264" t="str">
        <f t="shared" si="15"/>
        <v/>
      </c>
      <c r="AL39" s="1264" t="str">
        <f t="shared" si="16"/>
        <v/>
      </c>
      <c r="AM39" s="1258" t="str">
        <f t="shared" si="17"/>
        <v/>
      </c>
      <c r="AN39" s="1264" t="str">
        <f t="shared" si="18"/>
        <v/>
      </c>
      <c r="AO39" s="1265" t="str">
        <f t="shared" si="19"/>
        <v xml:space="preserve"> </v>
      </c>
      <c r="AP39" s="1266" t="str">
        <f t="shared" si="20"/>
        <v/>
      </c>
      <c r="AQ39" s="1258" t="str">
        <f t="shared" si="21"/>
        <v/>
      </c>
      <c r="AR39" s="1264" t="str">
        <f t="shared" si="22"/>
        <v/>
      </c>
      <c r="AS39" s="1258" t="str">
        <f t="shared" si="23"/>
        <v/>
      </c>
      <c r="AT39" s="1258" t="str">
        <f t="shared" si="24"/>
        <v/>
      </c>
      <c r="AU39" s="1264" t="str">
        <f t="shared" si="25"/>
        <v/>
      </c>
      <c r="AV39" s="1265" t="str">
        <f t="shared" si="26"/>
        <v xml:space="preserve"> </v>
      </c>
      <c r="AW39" s="1266" t="str">
        <f t="shared" si="27"/>
        <v/>
      </c>
      <c r="AX39" s="1258" t="str">
        <f t="shared" si="28"/>
        <v/>
      </c>
      <c r="AY39" s="1258" t="str">
        <f t="shared" si="29"/>
        <v/>
      </c>
      <c r="AZ39" s="1264" t="str">
        <f t="shared" si="30"/>
        <v/>
      </c>
      <c r="BA39" s="1265" t="str">
        <f t="shared" si="31"/>
        <v xml:space="preserve"> </v>
      </c>
      <c r="BB39" s="1266">
        <f t="shared" si="32"/>
        <v>1</v>
      </c>
      <c r="BC39" s="1265">
        <f t="shared" si="33"/>
        <v>14.5</v>
      </c>
      <c r="BD39" s="1266" t="str">
        <f t="shared" si="34"/>
        <v/>
      </c>
      <c r="BE39" s="1258" t="str">
        <f t="shared" si="35"/>
        <v/>
      </c>
    </row>
    <row r="40" spans="1:57" s="1164" customFormat="1" ht="25.5" customHeight="1">
      <c r="A40" s="1152"/>
      <c r="B40" s="1202"/>
      <c r="C40" s="1321"/>
      <c r="D40" s="1150" t="s">
        <v>81</v>
      </c>
      <c r="E40" s="1152"/>
      <c r="F40" s="1152">
        <f t="shared" si="0"/>
        <v>5</v>
      </c>
      <c r="G40" s="1152">
        <f t="shared" si="1"/>
        <v>95</v>
      </c>
      <c r="H40" s="1152">
        <v>0</v>
      </c>
      <c r="I40" s="1152">
        <v>0</v>
      </c>
      <c r="J40" s="1152">
        <v>1</v>
      </c>
      <c r="K40" s="1152">
        <v>18</v>
      </c>
      <c r="L40" s="1152">
        <v>1</v>
      </c>
      <c r="M40" s="1152">
        <v>24</v>
      </c>
      <c r="N40" s="1152">
        <v>1</v>
      </c>
      <c r="O40" s="1152">
        <v>15</v>
      </c>
      <c r="P40" s="1152">
        <v>1</v>
      </c>
      <c r="Q40" s="1152">
        <v>17</v>
      </c>
      <c r="R40" s="1152">
        <v>1</v>
      </c>
      <c r="S40" s="1152">
        <v>21</v>
      </c>
      <c r="T40" s="1265" t="str">
        <f t="shared" si="2"/>
        <v/>
      </c>
      <c r="U40" s="1258">
        <v>10</v>
      </c>
      <c r="V40" s="1258">
        <v>7</v>
      </c>
      <c r="W40" s="1258">
        <v>1</v>
      </c>
      <c r="X40" s="1258" t="str">
        <f t="shared" si="3"/>
        <v xml:space="preserve"> </v>
      </c>
      <c r="Y40" s="1258" t="str">
        <f t="shared" si="4"/>
        <v xml:space="preserve"> </v>
      </c>
      <c r="Z40" s="1258" t="str">
        <f t="shared" si="5"/>
        <v xml:space="preserve"> </v>
      </c>
      <c r="AA40" s="1265" t="str">
        <f t="shared" si="6"/>
        <v/>
      </c>
      <c r="AB40" s="1258" t="str">
        <f t="shared" si="7"/>
        <v/>
      </c>
      <c r="AC40" s="1265" t="str">
        <f t="shared" si="8"/>
        <v/>
      </c>
      <c r="AD40" s="1264"/>
      <c r="AE40" s="1264" t="str">
        <f t="shared" si="9"/>
        <v/>
      </c>
      <c r="AF40" s="1258" t="str">
        <f t="shared" si="10"/>
        <v xml:space="preserve"> </v>
      </c>
      <c r="AG40" s="1258" t="str">
        <f t="shared" si="11"/>
        <v xml:space="preserve"> </v>
      </c>
      <c r="AH40" s="1258" t="str">
        <f t="shared" si="12"/>
        <v xml:space="preserve"> </v>
      </c>
      <c r="AI40" s="1265" t="str">
        <f t="shared" si="13"/>
        <v xml:space="preserve"> </v>
      </c>
      <c r="AJ40" s="1265" t="str">
        <f t="shared" si="14"/>
        <v xml:space="preserve"> </v>
      </c>
      <c r="AK40" s="1264" t="str">
        <f t="shared" si="15"/>
        <v/>
      </c>
      <c r="AL40" s="1264" t="str">
        <f t="shared" si="16"/>
        <v/>
      </c>
      <c r="AM40" s="1258" t="str">
        <f t="shared" si="17"/>
        <v/>
      </c>
      <c r="AN40" s="1264" t="str">
        <f t="shared" si="18"/>
        <v/>
      </c>
      <c r="AO40" s="1265" t="str">
        <f t="shared" si="19"/>
        <v xml:space="preserve"> </v>
      </c>
      <c r="AP40" s="1266" t="str">
        <f t="shared" si="20"/>
        <v/>
      </c>
      <c r="AQ40" s="1258" t="str">
        <f t="shared" si="21"/>
        <v/>
      </c>
      <c r="AR40" s="1264" t="str">
        <f t="shared" si="22"/>
        <v/>
      </c>
      <c r="AS40" s="1258" t="str">
        <f t="shared" si="23"/>
        <v/>
      </c>
      <c r="AT40" s="1258" t="str">
        <f t="shared" si="24"/>
        <v/>
      </c>
      <c r="AU40" s="1264" t="str">
        <f t="shared" si="25"/>
        <v/>
      </c>
      <c r="AV40" s="1265" t="str">
        <f t="shared" si="26"/>
        <v xml:space="preserve"> </v>
      </c>
      <c r="AW40" s="1266" t="str">
        <f t="shared" si="27"/>
        <v/>
      </c>
      <c r="AX40" s="1258" t="str">
        <f t="shared" si="28"/>
        <v/>
      </c>
      <c r="AY40" s="1258" t="str">
        <f t="shared" si="29"/>
        <v/>
      </c>
      <c r="AZ40" s="1264" t="str">
        <f t="shared" si="30"/>
        <v/>
      </c>
      <c r="BA40" s="1265" t="str">
        <f t="shared" si="31"/>
        <v xml:space="preserve"> </v>
      </c>
      <c r="BB40" s="1266" t="str">
        <f t="shared" si="32"/>
        <v/>
      </c>
      <c r="BC40" s="1265" t="str">
        <f t="shared" si="33"/>
        <v/>
      </c>
      <c r="BD40" s="1266" t="str">
        <f t="shared" si="34"/>
        <v/>
      </c>
      <c r="BE40" s="1258" t="str">
        <f t="shared" si="35"/>
        <v/>
      </c>
    </row>
    <row r="41" spans="1:57" s="1164" customFormat="1" ht="25.5" customHeight="1">
      <c r="A41" s="1152"/>
      <c r="B41" s="1202"/>
      <c r="C41" s="1321"/>
      <c r="D41" s="1150" t="s">
        <v>82</v>
      </c>
      <c r="E41" s="1152"/>
      <c r="F41" s="1152">
        <f t="shared" si="0"/>
        <v>2</v>
      </c>
      <c r="G41" s="1152">
        <f t="shared" si="1"/>
        <v>19</v>
      </c>
      <c r="H41" s="1152">
        <v>2</v>
      </c>
      <c r="I41" s="1152">
        <v>1</v>
      </c>
      <c r="J41" s="1152">
        <v>1</v>
      </c>
      <c r="K41" s="1152">
        <v>9</v>
      </c>
      <c r="L41" s="1152">
        <v>0</v>
      </c>
      <c r="M41" s="1152">
        <v>0</v>
      </c>
      <c r="N41" s="1152">
        <v>1</v>
      </c>
      <c r="O41" s="1152">
        <v>10</v>
      </c>
      <c r="P41" s="1152">
        <v>0</v>
      </c>
      <c r="Q41" s="1152">
        <v>0</v>
      </c>
      <c r="R41" s="1152">
        <v>0</v>
      </c>
      <c r="S41" s="1152">
        <v>0</v>
      </c>
      <c r="T41" s="1265" t="str">
        <f t="shared" si="2"/>
        <v/>
      </c>
      <c r="U41" s="1258">
        <v>2</v>
      </c>
      <c r="V41" s="1258">
        <v>2</v>
      </c>
      <c r="W41" s="1258"/>
      <c r="X41" s="1258" t="str">
        <f t="shared" si="3"/>
        <v xml:space="preserve"> </v>
      </c>
      <c r="Y41" s="1258" t="str">
        <f t="shared" si="4"/>
        <v xml:space="preserve"> </v>
      </c>
      <c r="Z41" s="1258" t="str">
        <f t="shared" si="5"/>
        <v xml:space="preserve"> </v>
      </c>
      <c r="AA41" s="1265" t="str">
        <f t="shared" si="6"/>
        <v/>
      </c>
      <c r="AB41" s="1258" t="str">
        <f t="shared" si="7"/>
        <v/>
      </c>
      <c r="AC41" s="1265" t="str">
        <f t="shared" si="8"/>
        <v/>
      </c>
      <c r="AD41" s="1264"/>
      <c r="AE41" s="1264" t="str">
        <f t="shared" si="9"/>
        <v/>
      </c>
      <c r="AF41" s="1258" t="str">
        <f t="shared" si="10"/>
        <v xml:space="preserve"> </v>
      </c>
      <c r="AG41" s="1258" t="str">
        <f t="shared" si="11"/>
        <v xml:space="preserve"> </v>
      </c>
      <c r="AH41" s="1258" t="str">
        <f t="shared" si="12"/>
        <v xml:space="preserve"> </v>
      </c>
      <c r="AI41" s="1265" t="str">
        <f t="shared" si="13"/>
        <v xml:space="preserve"> </v>
      </c>
      <c r="AJ41" s="1265" t="str">
        <f t="shared" si="14"/>
        <v xml:space="preserve"> </v>
      </c>
      <c r="AK41" s="1264" t="str">
        <f t="shared" si="15"/>
        <v/>
      </c>
      <c r="AL41" s="1264" t="str">
        <f t="shared" si="16"/>
        <v/>
      </c>
      <c r="AM41" s="1258" t="str">
        <f t="shared" si="17"/>
        <v/>
      </c>
      <c r="AN41" s="1264" t="str">
        <f t="shared" si="18"/>
        <v/>
      </c>
      <c r="AO41" s="1265" t="str">
        <f t="shared" si="19"/>
        <v xml:space="preserve"> </v>
      </c>
      <c r="AP41" s="1266" t="str">
        <f t="shared" si="20"/>
        <v/>
      </c>
      <c r="AQ41" s="1258" t="str">
        <f t="shared" si="21"/>
        <v/>
      </c>
      <c r="AR41" s="1264" t="str">
        <f t="shared" si="22"/>
        <v/>
      </c>
      <c r="AS41" s="1258" t="str">
        <f t="shared" si="23"/>
        <v/>
      </c>
      <c r="AT41" s="1258" t="str">
        <f t="shared" si="24"/>
        <v/>
      </c>
      <c r="AU41" s="1264" t="str">
        <f t="shared" si="25"/>
        <v/>
      </c>
      <c r="AV41" s="1265" t="str">
        <f t="shared" si="26"/>
        <v xml:space="preserve"> </v>
      </c>
      <c r="AW41" s="1266" t="str">
        <f t="shared" si="27"/>
        <v/>
      </c>
      <c r="AX41" s="1258" t="str">
        <f t="shared" si="28"/>
        <v/>
      </c>
      <c r="AY41" s="1258" t="str">
        <f t="shared" si="29"/>
        <v/>
      </c>
      <c r="AZ41" s="1264" t="str">
        <f t="shared" si="30"/>
        <v/>
      </c>
      <c r="BA41" s="1265" t="str">
        <f t="shared" si="31"/>
        <v xml:space="preserve"> </v>
      </c>
      <c r="BB41" s="1266" t="str">
        <f t="shared" si="32"/>
        <v/>
      </c>
      <c r="BC41" s="1265" t="str">
        <f t="shared" si="33"/>
        <v/>
      </c>
      <c r="BD41" s="1266" t="str">
        <f t="shared" si="34"/>
        <v/>
      </c>
      <c r="BE41" s="1258" t="str">
        <f t="shared" si="35"/>
        <v/>
      </c>
    </row>
    <row r="42" spans="1:57" s="1164" customFormat="1" ht="25.5" customHeight="1">
      <c r="A42" s="1152"/>
      <c r="B42" s="1202"/>
      <c r="C42" s="1322"/>
      <c r="D42" s="1150" t="s">
        <v>83</v>
      </c>
      <c r="E42" s="1152"/>
      <c r="F42" s="1152">
        <f t="shared" si="0"/>
        <v>2</v>
      </c>
      <c r="G42" s="1152">
        <f t="shared" si="1"/>
        <v>12</v>
      </c>
      <c r="H42" s="1152">
        <v>0</v>
      </c>
      <c r="I42" s="1152">
        <v>0</v>
      </c>
      <c r="J42" s="1152">
        <v>0</v>
      </c>
      <c r="K42" s="1152">
        <v>0</v>
      </c>
      <c r="L42" s="1152">
        <v>1</v>
      </c>
      <c r="M42" s="1152">
        <v>5</v>
      </c>
      <c r="N42" s="1152">
        <v>1</v>
      </c>
      <c r="O42" s="1152">
        <v>7</v>
      </c>
      <c r="P42" s="1152">
        <v>0</v>
      </c>
      <c r="Q42" s="1152">
        <v>0</v>
      </c>
      <c r="R42" s="1152">
        <v>0</v>
      </c>
      <c r="S42" s="1152">
        <v>0</v>
      </c>
      <c r="T42" s="1265" t="str">
        <f t="shared" si="2"/>
        <v/>
      </c>
      <c r="U42" s="1258">
        <v>2</v>
      </c>
      <c r="V42" s="1258">
        <v>2</v>
      </c>
      <c r="W42" s="1258"/>
      <c r="X42" s="1258" t="str">
        <f t="shared" si="3"/>
        <v xml:space="preserve"> </v>
      </c>
      <c r="Y42" s="1258" t="str">
        <f t="shared" si="4"/>
        <v xml:space="preserve"> </v>
      </c>
      <c r="Z42" s="1258" t="str">
        <f t="shared" si="5"/>
        <v xml:space="preserve"> </v>
      </c>
      <c r="AA42" s="1265" t="str">
        <f t="shared" si="6"/>
        <v/>
      </c>
      <c r="AB42" s="1258" t="str">
        <f t="shared" si="7"/>
        <v/>
      </c>
      <c r="AC42" s="1265" t="str">
        <f t="shared" si="8"/>
        <v/>
      </c>
      <c r="AD42" s="1264"/>
      <c r="AE42" s="1264" t="str">
        <f t="shared" si="9"/>
        <v/>
      </c>
      <c r="AF42" s="1258" t="str">
        <f t="shared" si="10"/>
        <v xml:space="preserve"> </v>
      </c>
      <c r="AG42" s="1258" t="str">
        <f t="shared" si="11"/>
        <v xml:space="preserve"> </v>
      </c>
      <c r="AH42" s="1258" t="str">
        <f t="shared" si="12"/>
        <v xml:space="preserve"> </v>
      </c>
      <c r="AI42" s="1265" t="str">
        <f t="shared" si="13"/>
        <v xml:space="preserve"> </v>
      </c>
      <c r="AJ42" s="1265" t="str">
        <f t="shared" si="14"/>
        <v xml:space="preserve"> </v>
      </c>
      <c r="AK42" s="1264" t="str">
        <f t="shared" si="15"/>
        <v/>
      </c>
      <c r="AL42" s="1264" t="str">
        <f t="shared" si="16"/>
        <v/>
      </c>
      <c r="AM42" s="1258" t="str">
        <f t="shared" si="17"/>
        <v/>
      </c>
      <c r="AN42" s="1264" t="str">
        <f t="shared" si="18"/>
        <v/>
      </c>
      <c r="AO42" s="1265" t="str">
        <f t="shared" si="19"/>
        <v xml:space="preserve"> </v>
      </c>
      <c r="AP42" s="1266" t="str">
        <f t="shared" si="20"/>
        <v/>
      </c>
      <c r="AQ42" s="1258" t="str">
        <f t="shared" si="21"/>
        <v/>
      </c>
      <c r="AR42" s="1264" t="str">
        <f t="shared" si="22"/>
        <v/>
      </c>
      <c r="AS42" s="1258" t="str">
        <f t="shared" si="23"/>
        <v/>
      </c>
      <c r="AT42" s="1258" t="str">
        <f t="shared" si="24"/>
        <v/>
      </c>
      <c r="AU42" s="1264" t="str">
        <f t="shared" si="25"/>
        <v/>
      </c>
      <c r="AV42" s="1265" t="str">
        <f t="shared" si="26"/>
        <v xml:space="preserve"> </v>
      </c>
      <c r="AW42" s="1266" t="str">
        <f t="shared" si="27"/>
        <v/>
      </c>
      <c r="AX42" s="1258" t="str">
        <f t="shared" si="28"/>
        <v/>
      </c>
      <c r="AY42" s="1258" t="str">
        <f t="shared" si="29"/>
        <v/>
      </c>
      <c r="AZ42" s="1264" t="str">
        <f t="shared" si="30"/>
        <v/>
      </c>
      <c r="BA42" s="1265" t="str">
        <f t="shared" si="31"/>
        <v xml:space="preserve"> </v>
      </c>
      <c r="BB42" s="1266" t="str">
        <f t="shared" si="32"/>
        <v/>
      </c>
      <c r="BC42" s="1265" t="str">
        <f t="shared" si="33"/>
        <v/>
      </c>
      <c r="BD42" s="1266" t="str">
        <f t="shared" si="34"/>
        <v/>
      </c>
      <c r="BE42" s="1258" t="str">
        <f t="shared" si="35"/>
        <v/>
      </c>
    </row>
    <row r="43" spans="1:57" s="1164" customFormat="1" ht="25.5" customHeight="1">
      <c r="A43" s="1152"/>
      <c r="B43" s="1202"/>
      <c r="C43" s="1333" t="s">
        <v>84</v>
      </c>
      <c r="D43" s="1150" t="s">
        <v>57</v>
      </c>
      <c r="E43" s="1152" t="s">
        <v>79</v>
      </c>
      <c r="F43" s="1152">
        <f t="shared" si="0"/>
        <v>8</v>
      </c>
      <c r="G43" s="1152">
        <f t="shared" si="1"/>
        <v>90</v>
      </c>
      <c r="H43" s="1152">
        <v>0</v>
      </c>
      <c r="I43" s="1152">
        <v>0</v>
      </c>
      <c r="J43" s="1152">
        <v>2</v>
      </c>
      <c r="K43" s="1152">
        <v>20</v>
      </c>
      <c r="L43" s="1152">
        <v>2</v>
      </c>
      <c r="M43" s="1152">
        <v>14</v>
      </c>
      <c r="N43" s="1152">
        <v>1</v>
      </c>
      <c r="O43" s="1152">
        <v>16</v>
      </c>
      <c r="P43" s="1152">
        <v>2</v>
      </c>
      <c r="Q43" s="1152">
        <v>22</v>
      </c>
      <c r="R43" s="1152">
        <v>1</v>
      </c>
      <c r="S43" s="1152">
        <v>18</v>
      </c>
      <c r="T43" s="1265">
        <f t="shared" si="2"/>
        <v>13</v>
      </c>
      <c r="U43" s="1258">
        <v>16</v>
      </c>
      <c r="V43" s="1258">
        <v>16</v>
      </c>
      <c r="W43" s="1258">
        <v>0</v>
      </c>
      <c r="X43" s="1258">
        <f t="shared" si="3"/>
        <v>1</v>
      </c>
      <c r="Y43" s="1258" t="str">
        <f t="shared" si="4"/>
        <v xml:space="preserve"> </v>
      </c>
      <c r="Z43" s="1258" t="str">
        <f t="shared" si="5"/>
        <v xml:space="preserve"> </v>
      </c>
      <c r="AA43" s="1265">
        <f t="shared" si="6"/>
        <v>11.25</v>
      </c>
      <c r="AB43" s="1258">
        <f t="shared" si="7"/>
        <v>25</v>
      </c>
      <c r="AC43" s="1265">
        <f t="shared" si="8"/>
        <v>-13.75</v>
      </c>
      <c r="AD43" s="1264" t="str">
        <f>IF(AC43&gt;0,1,"")</f>
        <v/>
      </c>
      <c r="AE43" s="1264" t="str">
        <f t="shared" si="9"/>
        <v/>
      </c>
      <c r="AF43" s="1258">
        <f t="shared" si="10"/>
        <v>1</v>
      </c>
      <c r="AG43" s="1258">
        <f t="shared" si="11"/>
        <v>3</v>
      </c>
      <c r="AH43" s="1258">
        <f t="shared" si="12"/>
        <v>15</v>
      </c>
      <c r="AI43" s="1265">
        <f t="shared" si="13"/>
        <v>6.75</v>
      </c>
      <c r="AJ43" s="1265">
        <f t="shared" si="14"/>
        <v>-6.25</v>
      </c>
      <c r="AK43" s="1264" t="str">
        <f t="shared" si="15"/>
        <v/>
      </c>
      <c r="AL43" s="1264" t="str">
        <f t="shared" si="16"/>
        <v/>
      </c>
      <c r="AM43" s="1258" t="str">
        <f t="shared" si="17"/>
        <v/>
      </c>
      <c r="AN43" s="1264" t="str">
        <f t="shared" si="18"/>
        <v/>
      </c>
      <c r="AO43" s="1265" t="str">
        <f t="shared" si="19"/>
        <v xml:space="preserve"> </v>
      </c>
      <c r="AP43" s="1266" t="str">
        <f t="shared" si="20"/>
        <v/>
      </c>
      <c r="AQ43" s="1258" t="str">
        <f t="shared" si="21"/>
        <v/>
      </c>
      <c r="AR43" s="1264" t="str">
        <f t="shared" si="22"/>
        <v/>
      </c>
      <c r="AS43" s="1258" t="str">
        <f t="shared" si="23"/>
        <v/>
      </c>
      <c r="AT43" s="1258" t="str">
        <f t="shared" si="24"/>
        <v/>
      </c>
      <c r="AU43" s="1264" t="str">
        <f t="shared" si="25"/>
        <v/>
      </c>
      <c r="AV43" s="1265" t="str">
        <f t="shared" si="26"/>
        <v xml:space="preserve"> </v>
      </c>
      <c r="AW43" s="1266" t="str">
        <f t="shared" si="27"/>
        <v/>
      </c>
      <c r="AX43" s="1258" t="str">
        <f t="shared" si="28"/>
        <v/>
      </c>
      <c r="AY43" s="1258" t="str">
        <f t="shared" si="29"/>
        <v/>
      </c>
      <c r="AZ43" s="1264" t="str">
        <f t="shared" si="30"/>
        <v/>
      </c>
      <c r="BA43" s="1265" t="str">
        <f t="shared" si="31"/>
        <v xml:space="preserve"> </v>
      </c>
      <c r="BB43" s="1266">
        <f t="shared" si="32"/>
        <v>1</v>
      </c>
      <c r="BC43" s="1265">
        <f t="shared" si="33"/>
        <v>13</v>
      </c>
      <c r="BD43" s="1266" t="str">
        <f t="shared" si="34"/>
        <v/>
      </c>
      <c r="BE43" s="1258" t="str">
        <f t="shared" si="35"/>
        <v/>
      </c>
    </row>
    <row r="44" spans="1:57" s="1164" customFormat="1" ht="25.5" customHeight="1">
      <c r="A44" s="1152"/>
      <c r="B44" s="1202"/>
      <c r="C44" s="1321"/>
      <c r="D44" s="1150"/>
      <c r="E44" s="1152"/>
      <c r="F44" s="1152">
        <f t="shared" si="0"/>
        <v>5</v>
      </c>
      <c r="G44" s="1152">
        <f t="shared" si="1"/>
        <v>63</v>
      </c>
      <c r="H44" s="1152">
        <v>0</v>
      </c>
      <c r="I44" s="1152">
        <v>0</v>
      </c>
      <c r="J44" s="1152">
        <v>1</v>
      </c>
      <c r="K44" s="1152">
        <v>12</v>
      </c>
      <c r="L44" s="1152">
        <v>1</v>
      </c>
      <c r="M44" s="1152">
        <v>6</v>
      </c>
      <c r="N44" s="1152">
        <v>1</v>
      </c>
      <c r="O44" s="1152">
        <v>16</v>
      </c>
      <c r="P44" s="1152">
        <v>1</v>
      </c>
      <c r="Q44" s="1152">
        <v>11</v>
      </c>
      <c r="R44" s="1152">
        <v>1</v>
      </c>
      <c r="S44" s="1152">
        <v>18</v>
      </c>
      <c r="T44" s="1265" t="str">
        <f t="shared" si="2"/>
        <v/>
      </c>
      <c r="U44" s="1258">
        <v>10</v>
      </c>
      <c r="V44" s="1258">
        <v>10</v>
      </c>
      <c r="W44" s="1258">
        <v>0</v>
      </c>
      <c r="X44" s="1258" t="str">
        <f t="shared" ref="X44:X75" si="38">IF(OR(E44="III", E44="II"),1," ")</f>
        <v xml:space="preserve"> </v>
      </c>
      <c r="Y44" s="1258" t="str">
        <f t="shared" ref="Y44:Y75" si="39">IF(E44="I",1," ")</f>
        <v xml:space="preserve"> </v>
      </c>
      <c r="Z44" s="1258" t="str">
        <f t="shared" ref="Z44:Z75" si="40">IF(E44="P",1," ")</f>
        <v xml:space="preserve"> </v>
      </c>
      <c r="AA44" s="1265" t="str">
        <f t="shared" ref="AA44:AA75" si="41">IF(OR(X44=1,Y44=1,Z44=1),G44/F44,"")</f>
        <v/>
      </c>
      <c r="AB44" s="1258" t="str">
        <f t="shared" ref="AB44:AB75" si="42">IF(X44=1,25,IF(Y44=1,30,IF(Z44=1,35,"")))</f>
        <v/>
      </c>
      <c r="AC44" s="1265" t="str">
        <f t="shared" ref="AC44:AC75" si="43">IF(OR(X44=1,Y44=1,Z44=1),AA44-AB44,"")</f>
        <v/>
      </c>
      <c r="AD44" s="1264"/>
      <c r="AE44" s="1264" t="str">
        <f t="shared" ref="AE44:AE75" si="44">IF(AC44=0,1,"")</f>
        <v/>
      </c>
      <c r="AF44" s="1258" t="str">
        <f t="shared" ref="AF44:AF75" si="45">IF(AC44&lt;0,1," ")</f>
        <v xml:space="preserve"> </v>
      </c>
      <c r="AG44" s="1258" t="str">
        <f t="shared" ref="AG44:AG75" si="46">IF(OR(X44=1,Y44=1,Z44=1),INT(G44/AB44)," ")</f>
        <v xml:space="preserve"> </v>
      </c>
      <c r="AH44" s="1258" t="str">
        <f t="shared" ref="AH44:AH75" si="47">IF(OR(X44=1,Y44=1,Z44=1),MOD(G44,AB44)," ")</f>
        <v xml:space="preserve"> </v>
      </c>
      <c r="AI44" s="1265" t="str">
        <f t="shared" ref="AI44:AI75" si="48">IF(OR(X44=1,Y44=1,Z44=1),IF(X44=1,AG44*1.5+AH44/12,IF(Y44=1,AG44*1.5+AH44/15,IF(Z44=1,AG44*1.5+AH44/17," ")))+1," ")</f>
        <v xml:space="preserve"> </v>
      </c>
      <c r="AJ44" s="1265" t="str">
        <f t="shared" ref="AJ44:AJ75" si="49">IF(OR(X44=1,Y44=1,Z44=1),AI44-T44," ")</f>
        <v xml:space="preserve"> </v>
      </c>
      <c r="AK44" s="1264" t="str">
        <f t="shared" si="15"/>
        <v/>
      </c>
      <c r="AL44" s="1264" t="str">
        <f t="shared" si="16"/>
        <v/>
      </c>
      <c r="AM44" s="1258" t="str">
        <f t="shared" si="17"/>
        <v/>
      </c>
      <c r="AN44" s="1264" t="str">
        <f t="shared" si="18"/>
        <v/>
      </c>
      <c r="AO44" s="1265" t="str">
        <f t="shared" si="19"/>
        <v xml:space="preserve"> </v>
      </c>
      <c r="AP44" s="1266" t="str">
        <f t="shared" si="20"/>
        <v/>
      </c>
      <c r="AQ44" s="1258" t="str">
        <f t="shared" si="21"/>
        <v/>
      </c>
      <c r="AR44" s="1264" t="str">
        <f t="shared" si="22"/>
        <v/>
      </c>
      <c r="AS44" s="1258" t="str">
        <f t="shared" si="23"/>
        <v/>
      </c>
      <c r="AT44" s="1258" t="str">
        <f t="shared" si="24"/>
        <v/>
      </c>
      <c r="AU44" s="1264" t="str">
        <f t="shared" si="25"/>
        <v/>
      </c>
      <c r="AV44" s="1265" t="str">
        <f t="shared" si="26"/>
        <v xml:space="preserve"> </v>
      </c>
      <c r="AW44" s="1266" t="str">
        <f t="shared" si="27"/>
        <v/>
      </c>
      <c r="AX44" s="1258" t="str">
        <f t="shared" si="28"/>
        <v/>
      </c>
      <c r="AY44" s="1258" t="str">
        <f t="shared" si="29"/>
        <v/>
      </c>
      <c r="AZ44" s="1264" t="str">
        <f t="shared" si="30"/>
        <v/>
      </c>
      <c r="BA44" s="1265" t="str">
        <f t="shared" si="31"/>
        <v xml:space="preserve"> </v>
      </c>
      <c r="BB44" s="1266" t="str">
        <f t="shared" si="32"/>
        <v/>
      </c>
      <c r="BC44" s="1265" t="str">
        <f t="shared" si="33"/>
        <v/>
      </c>
      <c r="BD44" s="1266" t="str">
        <f t="shared" si="34"/>
        <v/>
      </c>
      <c r="BE44" s="1258" t="str">
        <f t="shared" si="35"/>
        <v/>
      </c>
    </row>
    <row r="45" spans="1:57" s="1164" customFormat="1" ht="25.5" customHeight="1">
      <c r="A45" s="1152"/>
      <c r="B45" s="1202"/>
      <c r="C45" s="1322"/>
      <c r="D45" s="1150"/>
      <c r="E45" s="1152"/>
      <c r="F45" s="1152">
        <f t="shared" si="0"/>
        <v>3</v>
      </c>
      <c r="G45" s="1152">
        <f t="shared" si="1"/>
        <v>27</v>
      </c>
      <c r="H45" s="1152">
        <v>0</v>
      </c>
      <c r="I45" s="1152">
        <v>0</v>
      </c>
      <c r="J45" s="1152">
        <v>1</v>
      </c>
      <c r="K45" s="1152">
        <v>8</v>
      </c>
      <c r="L45" s="1152">
        <v>1</v>
      </c>
      <c r="M45" s="1152">
        <v>8</v>
      </c>
      <c r="N45" s="1152">
        <v>0</v>
      </c>
      <c r="O45" s="1152">
        <v>0</v>
      </c>
      <c r="P45" s="1152">
        <v>1</v>
      </c>
      <c r="Q45" s="1152">
        <v>11</v>
      </c>
      <c r="R45" s="1152">
        <v>0</v>
      </c>
      <c r="S45" s="1152">
        <v>0</v>
      </c>
      <c r="T45" s="1265" t="str">
        <f t="shared" si="2"/>
        <v/>
      </c>
      <c r="U45" s="1258">
        <v>4</v>
      </c>
      <c r="V45" s="1258">
        <v>4</v>
      </c>
      <c r="W45" s="1258">
        <v>0</v>
      </c>
      <c r="X45" s="1258" t="str">
        <f t="shared" si="38"/>
        <v xml:space="preserve"> </v>
      </c>
      <c r="Y45" s="1258" t="str">
        <f t="shared" si="39"/>
        <v xml:space="preserve"> </v>
      </c>
      <c r="Z45" s="1258" t="str">
        <f t="shared" si="40"/>
        <v xml:space="preserve"> </v>
      </c>
      <c r="AA45" s="1265" t="str">
        <f t="shared" si="41"/>
        <v/>
      </c>
      <c r="AB45" s="1258" t="str">
        <f t="shared" si="42"/>
        <v/>
      </c>
      <c r="AC45" s="1265" t="str">
        <f t="shared" si="43"/>
        <v/>
      </c>
      <c r="AD45" s="1264"/>
      <c r="AE45" s="1264" t="str">
        <f t="shared" si="44"/>
        <v/>
      </c>
      <c r="AF45" s="1258" t="str">
        <f t="shared" si="45"/>
        <v xml:space="preserve"> </v>
      </c>
      <c r="AG45" s="1258" t="str">
        <f t="shared" si="46"/>
        <v xml:space="preserve"> </v>
      </c>
      <c r="AH45" s="1258" t="str">
        <f t="shared" si="47"/>
        <v xml:space="preserve"> </v>
      </c>
      <c r="AI45" s="1265" t="str">
        <f t="shared" si="48"/>
        <v xml:space="preserve"> </v>
      </c>
      <c r="AJ45" s="1265" t="str">
        <f t="shared" si="49"/>
        <v xml:space="preserve"> </v>
      </c>
      <c r="AK45" s="1264" t="str">
        <f t="shared" si="15"/>
        <v/>
      </c>
      <c r="AL45" s="1264" t="str">
        <f t="shared" si="16"/>
        <v/>
      </c>
      <c r="AM45" s="1258" t="str">
        <f t="shared" si="17"/>
        <v/>
      </c>
      <c r="AN45" s="1264" t="str">
        <f t="shared" si="18"/>
        <v/>
      </c>
      <c r="AO45" s="1265" t="str">
        <f t="shared" si="19"/>
        <v xml:space="preserve"> </v>
      </c>
      <c r="AP45" s="1266" t="str">
        <f t="shared" si="20"/>
        <v/>
      </c>
      <c r="AQ45" s="1258" t="str">
        <f t="shared" si="21"/>
        <v/>
      </c>
      <c r="AR45" s="1264" t="str">
        <f t="shared" si="22"/>
        <v/>
      </c>
      <c r="AS45" s="1258" t="str">
        <f t="shared" si="23"/>
        <v/>
      </c>
      <c r="AT45" s="1258" t="str">
        <f t="shared" si="24"/>
        <v/>
      </c>
      <c r="AU45" s="1264" t="str">
        <f t="shared" si="25"/>
        <v/>
      </c>
      <c r="AV45" s="1265" t="str">
        <f t="shared" si="26"/>
        <v xml:space="preserve"> </v>
      </c>
      <c r="AW45" s="1266" t="str">
        <f t="shared" si="27"/>
        <v/>
      </c>
      <c r="AX45" s="1258" t="str">
        <f t="shared" si="28"/>
        <v/>
      </c>
      <c r="AY45" s="1258" t="str">
        <f t="shared" si="29"/>
        <v/>
      </c>
      <c r="AZ45" s="1264" t="str">
        <f t="shared" si="30"/>
        <v/>
      </c>
      <c r="BA45" s="1265" t="str">
        <f t="shared" si="31"/>
        <v xml:space="preserve"> </v>
      </c>
      <c r="BB45" s="1266" t="str">
        <f t="shared" si="32"/>
        <v/>
      </c>
      <c r="BC45" s="1265" t="str">
        <f t="shared" si="33"/>
        <v/>
      </c>
      <c r="BD45" s="1266" t="str">
        <f t="shared" si="34"/>
        <v/>
      </c>
      <c r="BE45" s="1258" t="str">
        <f t="shared" si="35"/>
        <v/>
      </c>
    </row>
    <row r="46" spans="1:57" s="1164" customFormat="1" ht="25.5" customHeight="1">
      <c r="A46" s="1152"/>
      <c r="B46" s="1202"/>
      <c r="C46" s="1333" t="s">
        <v>85</v>
      </c>
      <c r="D46" s="1150" t="s">
        <v>57</v>
      </c>
      <c r="E46" s="1152" t="s">
        <v>79</v>
      </c>
      <c r="F46" s="1152">
        <f t="shared" si="0"/>
        <v>23</v>
      </c>
      <c r="G46" s="1152">
        <f t="shared" si="1"/>
        <v>310</v>
      </c>
      <c r="H46" s="1152">
        <v>0</v>
      </c>
      <c r="I46" s="1152">
        <v>0</v>
      </c>
      <c r="J46" s="1152">
        <v>4</v>
      </c>
      <c r="K46" s="1152">
        <v>68</v>
      </c>
      <c r="L46" s="1152">
        <v>5</v>
      </c>
      <c r="M46" s="1152">
        <v>58</v>
      </c>
      <c r="N46" s="1152">
        <v>4</v>
      </c>
      <c r="O46" s="1152">
        <v>61</v>
      </c>
      <c r="P46" s="1152">
        <v>4</v>
      </c>
      <c r="Q46" s="1152">
        <v>57</v>
      </c>
      <c r="R46" s="1152">
        <v>6</v>
      </c>
      <c r="S46" s="1152">
        <v>66</v>
      </c>
      <c r="T46" s="1265">
        <f t="shared" si="2"/>
        <v>35.5</v>
      </c>
      <c r="U46" s="1258">
        <v>35</v>
      </c>
      <c r="V46" s="1258">
        <v>34</v>
      </c>
      <c r="W46" s="1258">
        <v>0</v>
      </c>
      <c r="X46" s="1258">
        <f t="shared" si="38"/>
        <v>1</v>
      </c>
      <c r="Y46" s="1258" t="str">
        <f t="shared" si="39"/>
        <v xml:space="preserve"> </v>
      </c>
      <c r="Z46" s="1258" t="str">
        <f t="shared" si="40"/>
        <v xml:space="preserve"> </v>
      </c>
      <c r="AA46" s="1265">
        <f t="shared" si="41"/>
        <v>13.478260869565217</v>
      </c>
      <c r="AB46" s="1258">
        <f t="shared" si="42"/>
        <v>25</v>
      </c>
      <c r="AC46" s="1265">
        <f t="shared" si="43"/>
        <v>-11.521739130434783</v>
      </c>
      <c r="AD46" s="1264" t="str">
        <f>IF(AC46&gt;0,1,"")</f>
        <v/>
      </c>
      <c r="AE46" s="1264" t="str">
        <f t="shared" si="44"/>
        <v/>
      </c>
      <c r="AF46" s="1258">
        <f t="shared" si="45"/>
        <v>1</v>
      </c>
      <c r="AG46" s="1258">
        <f t="shared" si="46"/>
        <v>12</v>
      </c>
      <c r="AH46" s="1258">
        <f t="shared" si="47"/>
        <v>10</v>
      </c>
      <c r="AI46" s="1265">
        <f t="shared" si="48"/>
        <v>19.833333333333332</v>
      </c>
      <c r="AJ46" s="1265">
        <f t="shared" si="49"/>
        <v>-15.666666666666668</v>
      </c>
      <c r="AK46" s="1264" t="str">
        <f t="shared" si="15"/>
        <v/>
      </c>
      <c r="AL46" s="1264" t="str">
        <f t="shared" si="16"/>
        <v/>
      </c>
      <c r="AM46" s="1258" t="str">
        <f t="shared" si="17"/>
        <v/>
      </c>
      <c r="AN46" s="1264" t="str">
        <f t="shared" si="18"/>
        <v/>
      </c>
      <c r="AO46" s="1265" t="str">
        <f t="shared" si="19"/>
        <v xml:space="preserve"> </v>
      </c>
      <c r="AP46" s="1266" t="str">
        <f t="shared" si="20"/>
        <v/>
      </c>
      <c r="AQ46" s="1258" t="str">
        <f t="shared" si="21"/>
        <v/>
      </c>
      <c r="AR46" s="1264">
        <f t="shared" si="22"/>
        <v>1</v>
      </c>
      <c r="AS46" s="1258">
        <f t="shared" si="23"/>
        <v>14.152173913043478</v>
      </c>
      <c r="AT46" s="1258">
        <f t="shared" si="24"/>
        <v>21</v>
      </c>
      <c r="AU46" s="1264">
        <f t="shared" si="25"/>
        <v>12.804347826086952</v>
      </c>
      <c r="AV46" s="1265">
        <f t="shared" si="26"/>
        <v>33.567028985507243</v>
      </c>
      <c r="AW46" s="1266" t="str">
        <f t="shared" si="27"/>
        <v/>
      </c>
      <c r="AX46" s="1258" t="str">
        <f t="shared" si="28"/>
        <v/>
      </c>
      <c r="AY46" s="1258" t="str">
        <f t="shared" si="29"/>
        <v/>
      </c>
      <c r="AZ46" s="1264" t="str">
        <f t="shared" si="30"/>
        <v/>
      </c>
      <c r="BA46" s="1265" t="str">
        <f t="shared" si="31"/>
        <v xml:space="preserve"> </v>
      </c>
      <c r="BB46" s="1266" t="str">
        <f t="shared" si="32"/>
        <v/>
      </c>
      <c r="BC46" s="1265" t="str">
        <f t="shared" si="33"/>
        <v/>
      </c>
      <c r="BD46" s="1266" t="str">
        <f t="shared" si="34"/>
        <v/>
      </c>
      <c r="BE46" s="1258" t="str">
        <f t="shared" si="35"/>
        <v/>
      </c>
    </row>
    <row r="47" spans="1:57" s="1164" customFormat="1" ht="25.5" customHeight="1">
      <c r="A47" s="1152"/>
      <c r="B47" s="1202"/>
      <c r="C47" s="1321"/>
      <c r="D47" s="1143" t="s">
        <v>86</v>
      </c>
      <c r="E47" s="1152"/>
      <c r="F47" s="1152">
        <f t="shared" si="0"/>
        <v>6</v>
      </c>
      <c r="G47" s="1152">
        <f t="shared" si="1"/>
        <v>147</v>
      </c>
      <c r="H47" s="1152">
        <v>0</v>
      </c>
      <c r="I47" s="1152">
        <v>0</v>
      </c>
      <c r="J47" s="1152">
        <v>1</v>
      </c>
      <c r="K47" s="1152">
        <v>28</v>
      </c>
      <c r="L47" s="1152">
        <v>2</v>
      </c>
      <c r="M47" s="1152">
        <v>37</v>
      </c>
      <c r="N47" s="1152">
        <v>1</v>
      </c>
      <c r="O47" s="1152">
        <v>24</v>
      </c>
      <c r="P47" s="1152">
        <v>1</v>
      </c>
      <c r="Q47" s="1152">
        <v>29</v>
      </c>
      <c r="R47" s="1152">
        <v>1</v>
      </c>
      <c r="S47" s="1152">
        <v>29</v>
      </c>
      <c r="T47" s="1265" t="str">
        <f t="shared" si="2"/>
        <v/>
      </c>
      <c r="U47" s="1258">
        <v>10</v>
      </c>
      <c r="V47" s="1258">
        <v>9</v>
      </c>
      <c r="W47" s="1258">
        <v>0</v>
      </c>
      <c r="X47" s="1258" t="str">
        <f t="shared" si="38"/>
        <v xml:space="preserve"> </v>
      </c>
      <c r="Y47" s="1258" t="str">
        <f t="shared" si="39"/>
        <v xml:space="preserve"> </v>
      </c>
      <c r="Z47" s="1258" t="str">
        <f t="shared" si="40"/>
        <v xml:space="preserve"> </v>
      </c>
      <c r="AA47" s="1265" t="str">
        <f t="shared" si="41"/>
        <v/>
      </c>
      <c r="AB47" s="1258" t="str">
        <f t="shared" si="42"/>
        <v/>
      </c>
      <c r="AC47" s="1265" t="str">
        <f t="shared" si="43"/>
        <v/>
      </c>
      <c r="AD47" s="1264"/>
      <c r="AE47" s="1264" t="str">
        <f t="shared" si="44"/>
        <v/>
      </c>
      <c r="AF47" s="1258" t="str">
        <f t="shared" si="45"/>
        <v xml:space="preserve"> </v>
      </c>
      <c r="AG47" s="1258" t="str">
        <f t="shared" si="46"/>
        <v xml:space="preserve"> </v>
      </c>
      <c r="AH47" s="1258" t="str">
        <f t="shared" si="47"/>
        <v xml:space="preserve"> </v>
      </c>
      <c r="AI47" s="1265" t="str">
        <f t="shared" si="48"/>
        <v xml:space="preserve"> </v>
      </c>
      <c r="AJ47" s="1265" t="str">
        <f t="shared" si="49"/>
        <v xml:space="preserve"> </v>
      </c>
      <c r="AK47" s="1264" t="str">
        <f t="shared" si="15"/>
        <v/>
      </c>
      <c r="AL47" s="1264" t="str">
        <f t="shared" si="16"/>
        <v/>
      </c>
      <c r="AM47" s="1258" t="str">
        <f t="shared" si="17"/>
        <v/>
      </c>
      <c r="AN47" s="1264" t="str">
        <f t="shared" si="18"/>
        <v/>
      </c>
      <c r="AO47" s="1265" t="str">
        <f t="shared" si="19"/>
        <v xml:space="preserve"> </v>
      </c>
      <c r="AP47" s="1266" t="str">
        <f t="shared" si="20"/>
        <v/>
      </c>
      <c r="AQ47" s="1258" t="str">
        <f t="shared" si="21"/>
        <v/>
      </c>
      <c r="AR47" s="1264" t="str">
        <f t="shared" si="22"/>
        <v/>
      </c>
      <c r="AS47" s="1258" t="str">
        <f t="shared" si="23"/>
        <v/>
      </c>
      <c r="AT47" s="1258" t="str">
        <f t="shared" si="24"/>
        <v/>
      </c>
      <c r="AU47" s="1264" t="str">
        <f t="shared" si="25"/>
        <v/>
      </c>
      <c r="AV47" s="1265" t="str">
        <f t="shared" si="26"/>
        <v xml:space="preserve"> </v>
      </c>
      <c r="AW47" s="1266" t="str">
        <f t="shared" si="27"/>
        <v/>
      </c>
      <c r="AX47" s="1258" t="str">
        <f t="shared" si="28"/>
        <v/>
      </c>
      <c r="AY47" s="1258" t="str">
        <f t="shared" si="29"/>
        <v/>
      </c>
      <c r="AZ47" s="1264" t="str">
        <f t="shared" si="30"/>
        <v/>
      </c>
      <c r="BA47" s="1265" t="str">
        <f t="shared" si="31"/>
        <v xml:space="preserve"> </v>
      </c>
      <c r="BB47" s="1266" t="str">
        <f t="shared" si="32"/>
        <v/>
      </c>
      <c r="BC47" s="1265" t="str">
        <f t="shared" si="33"/>
        <v/>
      </c>
      <c r="BD47" s="1266" t="str">
        <f t="shared" si="34"/>
        <v/>
      </c>
      <c r="BE47" s="1258" t="str">
        <f t="shared" si="35"/>
        <v/>
      </c>
    </row>
    <row r="48" spans="1:57" s="1164" customFormat="1" ht="25.5" customHeight="1">
      <c r="A48" s="1152"/>
      <c r="B48" s="1202"/>
      <c r="C48" s="1321"/>
      <c r="D48" s="1143" t="s">
        <v>87</v>
      </c>
      <c r="E48" s="1152"/>
      <c r="F48" s="1152">
        <f t="shared" si="0"/>
        <v>3</v>
      </c>
      <c r="G48" s="1152">
        <f t="shared" si="1"/>
        <v>27</v>
      </c>
      <c r="H48" s="1152">
        <v>0</v>
      </c>
      <c r="I48" s="1152">
        <v>0</v>
      </c>
      <c r="J48" s="1152"/>
      <c r="K48" s="1152">
        <v>5</v>
      </c>
      <c r="L48" s="1152">
        <v>0</v>
      </c>
      <c r="M48" s="1152">
        <v>0</v>
      </c>
      <c r="N48" s="1152">
        <v>1</v>
      </c>
      <c r="O48" s="1152">
        <v>5</v>
      </c>
      <c r="P48" s="1152">
        <v>1</v>
      </c>
      <c r="Q48" s="1152">
        <v>9</v>
      </c>
      <c r="R48" s="1152">
        <v>1</v>
      </c>
      <c r="S48" s="1152">
        <v>8</v>
      </c>
      <c r="T48" s="1265" t="str">
        <f t="shared" si="2"/>
        <v/>
      </c>
      <c r="U48" s="1258">
        <v>5</v>
      </c>
      <c r="V48" s="1258">
        <v>5</v>
      </c>
      <c r="W48" s="1258">
        <v>0</v>
      </c>
      <c r="X48" s="1258" t="str">
        <f t="shared" si="38"/>
        <v xml:space="preserve"> </v>
      </c>
      <c r="Y48" s="1258" t="str">
        <f t="shared" si="39"/>
        <v xml:space="preserve"> </v>
      </c>
      <c r="Z48" s="1258" t="str">
        <f t="shared" si="40"/>
        <v xml:space="preserve"> </v>
      </c>
      <c r="AA48" s="1265" t="str">
        <f t="shared" si="41"/>
        <v/>
      </c>
      <c r="AB48" s="1258" t="str">
        <f t="shared" si="42"/>
        <v/>
      </c>
      <c r="AC48" s="1265" t="str">
        <f t="shared" si="43"/>
        <v/>
      </c>
      <c r="AD48" s="1264"/>
      <c r="AE48" s="1264" t="str">
        <f t="shared" si="44"/>
        <v/>
      </c>
      <c r="AF48" s="1258" t="str">
        <f t="shared" si="45"/>
        <v xml:space="preserve"> </v>
      </c>
      <c r="AG48" s="1258" t="str">
        <f t="shared" si="46"/>
        <v xml:space="preserve"> </v>
      </c>
      <c r="AH48" s="1258" t="str">
        <f t="shared" si="47"/>
        <v xml:space="preserve"> </v>
      </c>
      <c r="AI48" s="1265" t="str">
        <f t="shared" si="48"/>
        <v xml:space="preserve"> </v>
      </c>
      <c r="AJ48" s="1265" t="str">
        <f t="shared" si="49"/>
        <v xml:space="preserve"> </v>
      </c>
      <c r="AK48" s="1264" t="str">
        <f t="shared" si="15"/>
        <v/>
      </c>
      <c r="AL48" s="1264" t="str">
        <f t="shared" si="16"/>
        <v/>
      </c>
      <c r="AM48" s="1258" t="str">
        <f t="shared" si="17"/>
        <v/>
      </c>
      <c r="AN48" s="1264" t="str">
        <f t="shared" si="18"/>
        <v/>
      </c>
      <c r="AO48" s="1265" t="str">
        <f t="shared" si="19"/>
        <v xml:space="preserve"> </v>
      </c>
      <c r="AP48" s="1266" t="str">
        <f t="shared" si="20"/>
        <v/>
      </c>
      <c r="AQ48" s="1258" t="str">
        <f t="shared" si="21"/>
        <v/>
      </c>
      <c r="AR48" s="1264" t="str">
        <f t="shared" si="22"/>
        <v/>
      </c>
      <c r="AS48" s="1258" t="str">
        <f t="shared" si="23"/>
        <v/>
      </c>
      <c r="AT48" s="1258" t="str">
        <f t="shared" si="24"/>
        <v/>
      </c>
      <c r="AU48" s="1264" t="str">
        <f t="shared" si="25"/>
        <v/>
      </c>
      <c r="AV48" s="1265" t="str">
        <f t="shared" si="26"/>
        <v xml:space="preserve"> </v>
      </c>
      <c r="AW48" s="1266" t="str">
        <f t="shared" si="27"/>
        <v/>
      </c>
      <c r="AX48" s="1258" t="str">
        <f t="shared" si="28"/>
        <v/>
      </c>
      <c r="AY48" s="1258" t="str">
        <f t="shared" si="29"/>
        <v/>
      </c>
      <c r="AZ48" s="1264" t="str">
        <f t="shared" si="30"/>
        <v/>
      </c>
      <c r="BA48" s="1265" t="str">
        <f t="shared" si="31"/>
        <v xml:space="preserve"> </v>
      </c>
      <c r="BB48" s="1266" t="str">
        <f t="shared" si="32"/>
        <v/>
      </c>
      <c r="BC48" s="1265" t="str">
        <f t="shared" si="33"/>
        <v/>
      </c>
      <c r="BD48" s="1266" t="str">
        <f t="shared" si="34"/>
        <v/>
      </c>
      <c r="BE48" s="1258" t="str">
        <f t="shared" si="35"/>
        <v/>
      </c>
    </row>
    <row r="49" spans="1:57" s="1164" customFormat="1" ht="25.5" customHeight="1">
      <c r="A49" s="1152"/>
      <c r="B49" s="1202"/>
      <c r="C49" s="1321"/>
      <c r="D49" s="1150" t="s">
        <v>88</v>
      </c>
      <c r="E49" s="1152"/>
      <c r="F49" s="1152">
        <f t="shared" si="0"/>
        <v>1</v>
      </c>
      <c r="G49" s="1152">
        <f t="shared" si="1"/>
        <v>7</v>
      </c>
      <c r="H49" s="1152">
        <v>0</v>
      </c>
      <c r="I49" s="1152">
        <v>0</v>
      </c>
      <c r="J49" s="1152">
        <v>0</v>
      </c>
      <c r="K49" s="1152">
        <v>0</v>
      </c>
      <c r="L49" s="1152">
        <v>0</v>
      </c>
      <c r="M49" s="1152">
        <v>0</v>
      </c>
      <c r="N49" s="1152"/>
      <c r="O49" s="1152">
        <v>3</v>
      </c>
      <c r="P49" s="1152"/>
      <c r="Q49" s="1152"/>
      <c r="R49" s="1152">
        <v>1</v>
      </c>
      <c r="S49" s="1152">
        <v>4</v>
      </c>
      <c r="T49" s="1265" t="str">
        <f t="shared" si="2"/>
        <v/>
      </c>
      <c r="U49" s="1258">
        <v>1</v>
      </c>
      <c r="V49" s="1258">
        <v>1</v>
      </c>
      <c r="W49" s="1258">
        <v>0</v>
      </c>
      <c r="X49" s="1258" t="str">
        <f t="shared" si="38"/>
        <v xml:space="preserve"> </v>
      </c>
      <c r="Y49" s="1258" t="str">
        <f t="shared" si="39"/>
        <v xml:space="preserve"> </v>
      </c>
      <c r="Z49" s="1258" t="str">
        <f t="shared" si="40"/>
        <v xml:space="preserve"> </v>
      </c>
      <c r="AA49" s="1265" t="str">
        <f t="shared" si="41"/>
        <v/>
      </c>
      <c r="AB49" s="1258" t="str">
        <f t="shared" si="42"/>
        <v/>
      </c>
      <c r="AC49" s="1265" t="str">
        <f t="shared" si="43"/>
        <v/>
      </c>
      <c r="AD49" s="1264"/>
      <c r="AE49" s="1264" t="str">
        <f t="shared" si="44"/>
        <v/>
      </c>
      <c r="AF49" s="1258" t="str">
        <f t="shared" si="45"/>
        <v xml:space="preserve"> </v>
      </c>
      <c r="AG49" s="1258" t="str">
        <f t="shared" si="46"/>
        <v xml:space="preserve"> </v>
      </c>
      <c r="AH49" s="1258" t="str">
        <f t="shared" si="47"/>
        <v xml:space="preserve"> </v>
      </c>
      <c r="AI49" s="1265" t="str">
        <f t="shared" si="48"/>
        <v xml:space="preserve"> </v>
      </c>
      <c r="AJ49" s="1265" t="str">
        <f t="shared" si="49"/>
        <v xml:space="preserve"> </v>
      </c>
      <c r="AK49" s="1264" t="str">
        <f t="shared" si="15"/>
        <v/>
      </c>
      <c r="AL49" s="1264" t="str">
        <f t="shared" si="16"/>
        <v/>
      </c>
      <c r="AM49" s="1258" t="str">
        <f t="shared" si="17"/>
        <v/>
      </c>
      <c r="AN49" s="1264" t="str">
        <f t="shared" si="18"/>
        <v/>
      </c>
      <c r="AO49" s="1265" t="str">
        <f t="shared" si="19"/>
        <v xml:space="preserve"> </v>
      </c>
      <c r="AP49" s="1266" t="str">
        <f t="shared" si="20"/>
        <v/>
      </c>
      <c r="AQ49" s="1258" t="str">
        <f t="shared" si="21"/>
        <v/>
      </c>
      <c r="AR49" s="1264" t="str">
        <f t="shared" si="22"/>
        <v/>
      </c>
      <c r="AS49" s="1258" t="str">
        <f t="shared" si="23"/>
        <v/>
      </c>
      <c r="AT49" s="1258" t="str">
        <f t="shared" si="24"/>
        <v/>
      </c>
      <c r="AU49" s="1264" t="str">
        <f t="shared" si="25"/>
        <v/>
      </c>
      <c r="AV49" s="1265" t="str">
        <f t="shared" si="26"/>
        <v xml:space="preserve"> </v>
      </c>
      <c r="AW49" s="1266" t="str">
        <f t="shared" si="27"/>
        <v/>
      </c>
      <c r="AX49" s="1258" t="str">
        <f t="shared" si="28"/>
        <v/>
      </c>
      <c r="AY49" s="1258" t="str">
        <f t="shared" si="29"/>
        <v/>
      </c>
      <c r="AZ49" s="1264" t="str">
        <f t="shared" si="30"/>
        <v/>
      </c>
      <c r="BA49" s="1265" t="str">
        <f t="shared" si="31"/>
        <v xml:space="preserve"> </v>
      </c>
      <c r="BB49" s="1266" t="str">
        <f t="shared" si="32"/>
        <v/>
      </c>
      <c r="BC49" s="1265" t="str">
        <f t="shared" si="33"/>
        <v/>
      </c>
      <c r="BD49" s="1266" t="str">
        <f t="shared" si="34"/>
        <v/>
      </c>
      <c r="BE49" s="1258" t="str">
        <f t="shared" si="35"/>
        <v/>
      </c>
    </row>
    <row r="50" spans="1:57" s="1164" customFormat="1" ht="25.5" customHeight="1">
      <c r="A50" s="1152"/>
      <c r="B50" s="1202"/>
      <c r="C50" s="1321"/>
      <c r="D50" s="1150" t="s">
        <v>89</v>
      </c>
      <c r="E50" s="1152"/>
      <c r="F50" s="1152">
        <f t="shared" si="0"/>
        <v>5</v>
      </c>
      <c r="G50" s="1152">
        <f t="shared" si="1"/>
        <v>60</v>
      </c>
      <c r="H50" s="1152">
        <v>0</v>
      </c>
      <c r="I50" s="1152">
        <v>0</v>
      </c>
      <c r="J50" s="1152">
        <v>1</v>
      </c>
      <c r="K50" s="1152">
        <v>14</v>
      </c>
      <c r="L50" s="1152">
        <v>1</v>
      </c>
      <c r="M50" s="1152">
        <v>10</v>
      </c>
      <c r="N50" s="1152">
        <v>1</v>
      </c>
      <c r="O50" s="1152">
        <v>16</v>
      </c>
      <c r="P50" s="1152">
        <v>1</v>
      </c>
      <c r="Q50" s="1152">
        <v>10</v>
      </c>
      <c r="R50" s="1152">
        <v>1</v>
      </c>
      <c r="S50" s="1152">
        <v>10</v>
      </c>
      <c r="T50" s="1265" t="str">
        <f t="shared" si="2"/>
        <v/>
      </c>
      <c r="U50" s="1258">
        <v>8</v>
      </c>
      <c r="V50" s="1258">
        <v>8</v>
      </c>
      <c r="W50" s="1258">
        <v>0</v>
      </c>
      <c r="X50" s="1258" t="str">
        <f t="shared" si="38"/>
        <v xml:space="preserve"> </v>
      </c>
      <c r="Y50" s="1258" t="str">
        <f t="shared" si="39"/>
        <v xml:space="preserve"> </v>
      </c>
      <c r="Z50" s="1258" t="str">
        <f t="shared" si="40"/>
        <v xml:space="preserve"> </v>
      </c>
      <c r="AA50" s="1265" t="str">
        <f t="shared" si="41"/>
        <v/>
      </c>
      <c r="AB50" s="1258" t="str">
        <f t="shared" si="42"/>
        <v/>
      </c>
      <c r="AC50" s="1265" t="str">
        <f t="shared" si="43"/>
        <v/>
      </c>
      <c r="AD50" s="1264"/>
      <c r="AE50" s="1264" t="str">
        <f t="shared" si="44"/>
        <v/>
      </c>
      <c r="AF50" s="1258" t="str">
        <f t="shared" si="45"/>
        <v xml:space="preserve"> </v>
      </c>
      <c r="AG50" s="1258" t="str">
        <f t="shared" si="46"/>
        <v xml:space="preserve"> </v>
      </c>
      <c r="AH50" s="1258" t="str">
        <f t="shared" si="47"/>
        <v xml:space="preserve"> </v>
      </c>
      <c r="AI50" s="1265" t="str">
        <f t="shared" si="48"/>
        <v xml:space="preserve"> </v>
      </c>
      <c r="AJ50" s="1265" t="str">
        <f t="shared" si="49"/>
        <v xml:space="preserve"> </v>
      </c>
      <c r="AK50" s="1264" t="str">
        <f t="shared" si="15"/>
        <v/>
      </c>
      <c r="AL50" s="1264" t="str">
        <f t="shared" si="16"/>
        <v/>
      </c>
      <c r="AM50" s="1258" t="str">
        <f t="shared" si="17"/>
        <v/>
      </c>
      <c r="AN50" s="1264" t="str">
        <f t="shared" si="18"/>
        <v/>
      </c>
      <c r="AO50" s="1265" t="str">
        <f t="shared" si="19"/>
        <v xml:space="preserve"> </v>
      </c>
      <c r="AP50" s="1266" t="str">
        <f t="shared" si="20"/>
        <v/>
      </c>
      <c r="AQ50" s="1258" t="str">
        <f t="shared" si="21"/>
        <v/>
      </c>
      <c r="AR50" s="1264" t="str">
        <f t="shared" si="22"/>
        <v/>
      </c>
      <c r="AS50" s="1258" t="str">
        <f t="shared" si="23"/>
        <v/>
      </c>
      <c r="AT50" s="1258" t="str">
        <f t="shared" si="24"/>
        <v/>
      </c>
      <c r="AU50" s="1264" t="str">
        <f t="shared" si="25"/>
        <v/>
      </c>
      <c r="AV50" s="1265" t="str">
        <f t="shared" si="26"/>
        <v xml:space="preserve"> </v>
      </c>
      <c r="AW50" s="1266" t="str">
        <f t="shared" si="27"/>
        <v/>
      </c>
      <c r="AX50" s="1258" t="str">
        <f t="shared" si="28"/>
        <v/>
      </c>
      <c r="AY50" s="1258" t="str">
        <f t="shared" si="29"/>
        <v/>
      </c>
      <c r="AZ50" s="1264" t="str">
        <f t="shared" si="30"/>
        <v/>
      </c>
      <c r="BA50" s="1265" t="str">
        <f t="shared" si="31"/>
        <v xml:space="preserve"> </v>
      </c>
      <c r="BB50" s="1266" t="str">
        <f t="shared" si="32"/>
        <v/>
      </c>
      <c r="BC50" s="1265" t="str">
        <f t="shared" si="33"/>
        <v/>
      </c>
      <c r="BD50" s="1266" t="str">
        <f t="shared" si="34"/>
        <v/>
      </c>
      <c r="BE50" s="1258" t="str">
        <f t="shared" si="35"/>
        <v/>
      </c>
    </row>
    <row r="51" spans="1:57" s="1164" customFormat="1" ht="25.5" customHeight="1">
      <c r="A51" s="1152"/>
      <c r="B51" s="1202"/>
      <c r="C51" s="1321"/>
      <c r="D51" s="1150" t="s">
        <v>90</v>
      </c>
      <c r="E51" s="1152"/>
      <c r="F51" s="1152">
        <f t="shared" si="0"/>
        <v>2</v>
      </c>
      <c r="G51" s="1152">
        <f t="shared" si="1"/>
        <v>14</v>
      </c>
      <c r="H51" s="1152">
        <v>0</v>
      </c>
      <c r="I51" s="1152">
        <v>0</v>
      </c>
      <c r="J51" s="1152"/>
      <c r="K51" s="1152">
        <v>4</v>
      </c>
      <c r="L51" s="1152">
        <v>1</v>
      </c>
      <c r="M51" s="1152">
        <v>4</v>
      </c>
      <c r="N51" s="1152">
        <v>1</v>
      </c>
      <c r="O51" s="1152">
        <v>6</v>
      </c>
      <c r="P51" s="1152"/>
      <c r="Q51" s="1152"/>
      <c r="R51" s="1152"/>
      <c r="S51" s="1152"/>
      <c r="T51" s="1265" t="str">
        <f t="shared" si="2"/>
        <v/>
      </c>
      <c r="U51" s="1258">
        <v>3</v>
      </c>
      <c r="V51" s="1258">
        <v>3</v>
      </c>
      <c r="W51" s="1258">
        <v>0</v>
      </c>
      <c r="X51" s="1258" t="str">
        <f t="shared" si="38"/>
        <v xml:space="preserve"> </v>
      </c>
      <c r="Y51" s="1258" t="str">
        <f t="shared" si="39"/>
        <v xml:space="preserve"> </v>
      </c>
      <c r="Z51" s="1258" t="str">
        <f t="shared" si="40"/>
        <v xml:space="preserve"> </v>
      </c>
      <c r="AA51" s="1265" t="str">
        <f t="shared" si="41"/>
        <v/>
      </c>
      <c r="AB51" s="1258" t="str">
        <f t="shared" si="42"/>
        <v/>
      </c>
      <c r="AC51" s="1265" t="str">
        <f t="shared" si="43"/>
        <v/>
      </c>
      <c r="AD51" s="1264"/>
      <c r="AE51" s="1264" t="str">
        <f t="shared" si="44"/>
        <v/>
      </c>
      <c r="AF51" s="1258" t="str">
        <f t="shared" si="45"/>
        <v xml:space="preserve"> </v>
      </c>
      <c r="AG51" s="1258" t="str">
        <f t="shared" si="46"/>
        <v xml:space="preserve"> </v>
      </c>
      <c r="AH51" s="1258" t="str">
        <f t="shared" si="47"/>
        <v xml:space="preserve"> </v>
      </c>
      <c r="AI51" s="1265" t="str">
        <f t="shared" si="48"/>
        <v xml:space="preserve"> </v>
      </c>
      <c r="AJ51" s="1265" t="str">
        <f t="shared" si="49"/>
        <v xml:space="preserve"> </v>
      </c>
      <c r="AK51" s="1264" t="str">
        <f t="shared" si="15"/>
        <v/>
      </c>
      <c r="AL51" s="1264" t="str">
        <f t="shared" si="16"/>
        <v/>
      </c>
      <c r="AM51" s="1258" t="str">
        <f t="shared" si="17"/>
        <v/>
      </c>
      <c r="AN51" s="1264" t="str">
        <f t="shared" si="18"/>
        <v/>
      </c>
      <c r="AO51" s="1265" t="str">
        <f t="shared" si="19"/>
        <v xml:space="preserve"> </v>
      </c>
      <c r="AP51" s="1266" t="str">
        <f t="shared" si="20"/>
        <v/>
      </c>
      <c r="AQ51" s="1258" t="str">
        <f t="shared" si="21"/>
        <v/>
      </c>
      <c r="AR51" s="1264" t="str">
        <f t="shared" si="22"/>
        <v/>
      </c>
      <c r="AS51" s="1258" t="str">
        <f t="shared" si="23"/>
        <v/>
      </c>
      <c r="AT51" s="1258" t="str">
        <f t="shared" si="24"/>
        <v/>
      </c>
      <c r="AU51" s="1264" t="str">
        <f t="shared" si="25"/>
        <v/>
      </c>
      <c r="AV51" s="1265" t="str">
        <f t="shared" si="26"/>
        <v xml:space="preserve"> </v>
      </c>
      <c r="AW51" s="1266" t="str">
        <f t="shared" si="27"/>
        <v/>
      </c>
      <c r="AX51" s="1258" t="str">
        <f t="shared" si="28"/>
        <v/>
      </c>
      <c r="AY51" s="1258" t="str">
        <f t="shared" si="29"/>
        <v/>
      </c>
      <c r="AZ51" s="1264" t="str">
        <f t="shared" si="30"/>
        <v/>
      </c>
      <c r="BA51" s="1265" t="str">
        <f t="shared" si="31"/>
        <v xml:space="preserve"> </v>
      </c>
      <c r="BB51" s="1266" t="str">
        <f t="shared" si="32"/>
        <v/>
      </c>
      <c r="BC51" s="1265" t="str">
        <f t="shared" si="33"/>
        <v/>
      </c>
      <c r="BD51" s="1266" t="str">
        <f t="shared" si="34"/>
        <v/>
      </c>
      <c r="BE51" s="1258" t="str">
        <f t="shared" si="35"/>
        <v/>
      </c>
    </row>
    <row r="52" spans="1:57" s="1164" customFormat="1" ht="25.5" customHeight="1">
      <c r="A52" s="1152"/>
      <c r="B52" s="1202"/>
      <c r="C52" s="1321"/>
      <c r="D52" s="1150" t="s">
        <v>91</v>
      </c>
      <c r="E52" s="1152"/>
      <c r="F52" s="1152">
        <f t="shared" si="0"/>
        <v>3</v>
      </c>
      <c r="G52" s="1152">
        <f t="shared" si="1"/>
        <v>23</v>
      </c>
      <c r="H52" s="1152">
        <v>0</v>
      </c>
      <c r="I52" s="1152">
        <v>0</v>
      </c>
      <c r="J52" s="1152">
        <v>1</v>
      </c>
      <c r="K52" s="1152">
        <v>6</v>
      </c>
      <c r="L52" s="1152"/>
      <c r="M52" s="1152"/>
      <c r="N52" s="1152"/>
      <c r="O52" s="1152">
        <v>3</v>
      </c>
      <c r="P52" s="1152">
        <v>1</v>
      </c>
      <c r="Q52" s="1152">
        <v>5</v>
      </c>
      <c r="R52" s="1152">
        <v>1</v>
      </c>
      <c r="S52" s="1152">
        <v>9</v>
      </c>
      <c r="T52" s="1265" t="str">
        <f t="shared" si="2"/>
        <v/>
      </c>
      <c r="U52" s="1258">
        <v>4</v>
      </c>
      <c r="V52" s="1258">
        <v>4</v>
      </c>
      <c r="W52" s="1258">
        <v>0</v>
      </c>
      <c r="X52" s="1258" t="str">
        <f t="shared" si="38"/>
        <v xml:space="preserve"> </v>
      </c>
      <c r="Y52" s="1258" t="str">
        <f t="shared" si="39"/>
        <v xml:space="preserve"> </v>
      </c>
      <c r="Z52" s="1258" t="str">
        <f t="shared" si="40"/>
        <v xml:space="preserve"> </v>
      </c>
      <c r="AA52" s="1265" t="str">
        <f t="shared" si="41"/>
        <v/>
      </c>
      <c r="AB52" s="1258" t="str">
        <f t="shared" si="42"/>
        <v/>
      </c>
      <c r="AC52" s="1265" t="str">
        <f t="shared" si="43"/>
        <v/>
      </c>
      <c r="AD52" s="1264"/>
      <c r="AE52" s="1264" t="str">
        <f t="shared" si="44"/>
        <v/>
      </c>
      <c r="AF52" s="1258" t="str">
        <f t="shared" si="45"/>
        <v xml:space="preserve"> </v>
      </c>
      <c r="AG52" s="1258" t="str">
        <f t="shared" si="46"/>
        <v xml:space="preserve"> </v>
      </c>
      <c r="AH52" s="1258" t="str">
        <f t="shared" si="47"/>
        <v xml:space="preserve"> </v>
      </c>
      <c r="AI52" s="1265" t="str">
        <f t="shared" si="48"/>
        <v xml:space="preserve"> </v>
      </c>
      <c r="AJ52" s="1265" t="str">
        <f t="shared" si="49"/>
        <v xml:space="preserve"> </v>
      </c>
      <c r="AK52" s="1264" t="str">
        <f t="shared" si="15"/>
        <v/>
      </c>
      <c r="AL52" s="1264" t="str">
        <f t="shared" si="16"/>
        <v/>
      </c>
      <c r="AM52" s="1258" t="str">
        <f t="shared" si="17"/>
        <v/>
      </c>
      <c r="AN52" s="1264" t="str">
        <f t="shared" si="18"/>
        <v/>
      </c>
      <c r="AO52" s="1265" t="str">
        <f t="shared" si="19"/>
        <v xml:space="preserve"> </v>
      </c>
      <c r="AP52" s="1266" t="str">
        <f t="shared" si="20"/>
        <v/>
      </c>
      <c r="AQ52" s="1258" t="str">
        <f t="shared" si="21"/>
        <v/>
      </c>
      <c r="AR52" s="1264" t="str">
        <f t="shared" si="22"/>
        <v/>
      </c>
      <c r="AS52" s="1258" t="str">
        <f t="shared" si="23"/>
        <v/>
      </c>
      <c r="AT52" s="1258" t="str">
        <f t="shared" si="24"/>
        <v/>
      </c>
      <c r="AU52" s="1264" t="str">
        <f t="shared" si="25"/>
        <v/>
      </c>
      <c r="AV52" s="1265" t="str">
        <f t="shared" si="26"/>
        <v xml:space="preserve"> </v>
      </c>
      <c r="AW52" s="1266" t="str">
        <f t="shared" si="27"/>
        <v/>
      </c>
      <c r="AX52" s="1258" t="str">
        <f t="shared" si="28"/>
        <v/>
      </c>
      <c r="AY52" s="1258" t="str">
        <f t="shared" si="29"/>
        <v/>
      </c>
      <c r="AZ52" s="1264" t="str">
        <f t="shared" si="30"/>
        <v/>
      </c>
      <c r="BA52" s="1265" t="str">
        <f t="shared" si="31"/>
        <v xml:space="preserve"> </v>
      </c>
      <c r="BB52" s="1266" t="str">
        <f t="shared" si="32"/>
        <v/>
      </c>
      <c r="BC52" s="1265" t="str">
        <f t="shared" si="33"/>
        <v/>
      </c>
      <c r="BD52" s="1266" t="str">
        <f t="shared" si="34"/>
        <v/>
      </c>
      <c r="BE52" s="1258" t="str">
        <f t="shared" si="35"/>
        <v/>
      </c>
    </row>
    <row r="53" spans="1:57" s="1164" customFormat="1" ht="25.5" customHeight="1">
      <c r="A53" s="1152"/>
      <c r="B53" s="1202"/>
      <c r="C53" s="1322"/>
      <c r="D53" s="1150" t="s">
        <v>92</v>
      </c>
      <c r="E53" s="1152"/>
      <c r="F53" s="1152">
        <f t="shared" si="0"/>
        <v>3</v>
      </c>
      <c r="G53" s="1152">
        <f t="shared" si="1"/>
        <v>32</v>
      </c>
      <c r="H53" s="1152">
        <v>0</v>
      </c>
      <c r="I53" s="1152">
        <v>0</v>
      </c>
      <c r="J53" s="1152">
        <v>1</v>
      </c>
      <c r="K53" s="1152">
        <v>11</v>
      </c>
      <c r="L53" s="1152">
        <v>1</v>
      </c>
      <c r="M53" s="1152">
        <v>7</v>
      </c>
      <c r="N53" s="1152"/>
      <c r="O53" s="1152">
        <v>4</v>
      </c>
      <c r="P53" s="1152"/>
      <c r="Q53" s="1152">
        <v>4</v>
      </c>
      <c r="R53" s="1152">
        <v>1</v>
      </c>
      <c r="S53" s="1152">
        <v>6</v>
      </c>
      <c r="T53" s="1265" t="str">
        <f t="shared" si="2"/>
        <v/>
      </c>
      <c r="U53" s="1258">
        <v>4</v>
      </c>
      <c r="V53" s="1258">
        <v>4</v>
      </c>
      <c r="W53" s="1258">
        <v>0</v>
      </c>
      <c r="X53" s="1258" t="str">
        <f t="shared" si="38"/>
        <v xml:space="preserve"> </v>
      </c>
      <c r="Y53" s="1258" t="str">
        <f t="shared" si="39"/>
        <v xml:space="preserve"> </v>
      </c>
      <c r="Z53" s="1258" t="str">
        <f t="shared" si="40"/>
        <v xml:space="preserve"> </v>
      </c>
      <c r="AA53" s="1265" t="str">
        <f t="shared" si="41"/>
        <v/>
      </c>
      <c r="AB53" s="1258" t="str">
        <f t="shared" si="42"/>
        <v/>
      </c>
      <c r="AC53" s="1265" t="str">
        <f t="shared" si="43"/>
        <v/>
      </c>
      <c r="AD53" s="1264"/>
      <c r="AE53" s="1264" t="str">
        <f t="shared" si="44"/>
        <v/>
      </c>
      <c r="AF53" s="1258" t="str">
        <f t="shared" si="45"/>
        <v xml:space="preserve"> </v>
      </c>
      <c r="AG53" s="1258" t="str">
        <f t="shared" si="46"/>
        <v xml:space="preserve"> </v>
      </c>
      <c r="AH53" s="1258" t="str">
        <f t="shared" si="47"/>
        <v xml:space="preserve"> </v>
      </c>
      <c r="AI53" s="1265" t="str">
        <f t="shared" si="48"/>
        <v xml:space="preserve"> </v>
      </c>
      <c r="AJ53" s="1265" t="str">
        <f t="shared" si="49"/>
        <v xml:space="preserve"> </v>
      </c>
      <c r="AK53" s="1264" t="str">
        <f t="shared" si="15"/>
        <v/>
      </c>
      <c r="AL53" s="1264" t="str">
        <f t="shared" si="16"/>
        <v/>
      </c>
      <c r="AM53" s="1258" t="str">
        <f t="shared" si="17"/>
        <v/>
      </c>
      <c r="AN53" s="1264" t="str">
        <f t="shared" si="18"/>
        <v/>
      </c>
      <c r="AO53" s="1265" t="str">
        <f t="shared" si="19"/>
        <v xml:space="preserve"> </v>
      </c>
      <c r="AP53" s="1266" t="str">
        <f t="shared" si="20"/>
        <v/>
      </c>
      <c r="AQ53" s="1258" t="str">
        <f t="shared" si="21"/>
        <v/>
      </c>
      <c r="AR53" s="1264" t="str">
        <f t="shared" si="22"/>
        <v/>
      </c>
      <c r="AS53" s="1258" t="str">
        <f t="shared" si="23"/>
        <v/>
      </c>
      <c r="AT53" s="1258" t="str">
        <f t="shared" si="24"/>
        <v/>
      </c>
      <c r="AU53" s="1264" t="str">
        <f t="shared" si="25"/>
        <v/>
      </c>
      <c r="AV53" s="1265" t="str">
        <f t="shared" si="26"/>
        <v xml:space="preserve"> </v>
      </c>
      <c r="AW53" s="1266" t="str">
        <f t="shared" si="27"/>
        <v/>
      </c>
      <c r="AX53" s="1258" t="str">
        <f t="shared" si="28"/>
        <v/>
      </c>
      <c r="AY53" s="1258" t="str">
        <f t="shared" si="29"/>
        <v/>
      </c>
      <c r="AZ53" s="1264" t="str">
        <f t="shared" si="30"/>
        <v/>
      </c>
      <c r="BA53" s="1265" t="str">
        <f t="shared" si="31"/>
        <v xml:space="preserve"> </v>
      </c>
      <c r="BB53" s="1266" t="str">
        <f t="shared" si="32"/>
        <v/>
      </c>
      <c r="BC53" s="1265" t="str">
        <f t="shared" si="33"/>
        <v/>
      </c>
      <c r="BD53" s="1266" t="str">
        <f t="shared" si="34"/>
        <v/>
      </c>
      <c r="BE53" s="1258" t="str">
        <f t="shared" si="35"/>
        <v/>
      </c>
    </row>
    <row r="54" spans="1:57" s="1164" customFormat="1" ht="25.5" customHeight="1">
      <c r="A54" s="1152">
        <v>5</v>
      </c>
      <c r="B54" s="1202" t="s">
        <v>93</v>
      </c>
      <c r="C54" s="1205"/>
      <c r="D54" s="1205"/>
      <c r="E54" s="1152"/>
      <c r="F54" s="1152">
        <f t="shared" si="0"/>
        <v>0</v>
      </c>
      <c r="G54" s="1152">
        <f t="shared" si="1"/>
        <v>0</v>
      </c>
      <c r="H54" s="1143">
        <v>0</v>
      </c>
      <c r="I54" s="1143">
        <v>0</v>
      </c>
      <c r="J54" s="1143">
        <v>0</v>
      </c>
      <c r="K54" s="1143">
        <v>0</v>
      </c>
      <c r="L54" s="1143">
        <v>0</v>
      </c>
      <c r="M54" s="1143">
        <v>0</v>
      </c>
      <c r="N54" s="1143">
        <v>0</v>
      </c>
      <c r="O54" s="1143">
        <v>0</v>
      </c>
      <c r="P54" s="1143">
        <v>0</v>
      </c>
      <c r="Q54" s="1143">
        <v>0</v>
      </c>
      <c r="R54" s="1143">
        <v>0</v>
      </c>
      <c r="S54" s="1143">
        <v>0</v>
      </c>
      <c r="T54" s="1265" t="str">
        <f t="shared" si="2"/>
        <v/>
      </c>
      <c r="U54" s="1260">
        <v>0</v>
      </c>
      <c r="V54" s="1260">
        <v>0</v>
      </c>
      <c r="W54" s="1260">
        <v>0</v>
      </c>
      <c r="X54" s="1258" t="str">
        <f t="shared" si="38"/>
        <v xml:space="preserve"> </v>
      </c>
      <c r="Y54" s="1258" t="str">
        <f t="shared" si="39"/>
        <v xml:space="preserve"> </v>
      </c>
      <c r="Z54" s="1258" t="str">
        <f t="shared" si="40"/>
        <v xml:space="preserve"> </v>
      </c>
      <c r="AA54" s="1265" t="str">
        <f t="shared" si="41"/>
        <v/>
      </c>
      <c r="AB54" s="1258" t="str">
        <f t="shared" si="42"/>
        <v/>
      </c>
      <c r="AC54" s="1265" t="str">
        <f t="shared" si="43"/>
        <v/>
      </c>
      <c r="AD54" s="1264"/>
      <c r="AE54" s="1264" t="str">
        <f t="shared" si="44"/>
        <v/>
      </c>
      <c r="AF54" s="1258" t="str">
        <f t="shared" si="45"/>
        <v xml:space="preserve"> </v>
      </c>
      <c r="AG54" s="1258" t="str">
        <f t="shared" si="46"/>
        <v xml:space="preserve"> </v>
      </c>
      <c r="AH54" s="1258" t="str">
        <f t="shared" si="47"/>
        <v xml:space="preserve"> </v>
      </c>
      <c r="AI54" s="1265" t="str">
        <f t="shared" si="48"/>
        <v xml:space="preserve"> </v>
      </c>
      <c r="AJ54" s="1265" t="str">
        <f t="shared" si="49"/>
        <v xml:space="preserve"> </v>
      </c>
      <c r="AK54" s="1264" t="str">
        <f t="shared" si="15"/>
        <v/>
      </c>
      <c r="AL54" s="1264" t="str">
        <f t="shared" si="16"/>
        <v/>
      </c>
      <c r="AM54" s="1258" t="str">
        <f t="shared" si="17"/>
        <v/>
      </c>
      <c r="AN54" s="1264" t="str">
        <f t="shared" si="18"/>
        <v/>
      </c>
      <c r="AO54" s="1265" t="str">
        <f t="shared" si="19"/>
        <v xml:space="preserve"> </v>
      </c>
      <c r="AP54" s="1266" t="str">
        <f t="shared" si="20"/>
        <v/>
      </c>
      <c r="AQ54" s="1258" t="str">
        <f t="shared" si="21"/>
        <v/>
      </c>
      <c r="AR54" s="1264" t="str">
        <f t="shared" si="22"/>
        <v/>
      </c>
      <c r="AS54" s="1258" t="str">
        <f t="shared" si="23"/>
        <v/>
      </c>
      <c r="AT54" s="1258" t="str">
        <f t="shared" si="24"/>
        <v/>
      </c>
      <c r="AU54" s="1264" t="str">
        <f t="shared" si="25"/>
        <v/>
      </c>
      <c r="AV54" s="1265" t="str">
        <f t="shared" si="26"/>
        <v xml:space="preserve"> </v>
      </c>
      <c r="AW54" s="1266" t="str">
        <f t="shared" si="27"/>
        <v/>
      </c>
      <c r="AX54" s="1258" t="str">
        <f t="shared" si="28"/>
        <v/>
      </c>
      <c r="AY54" s="1258" t="str">
        <f t="shared" si="29"/>
        <v/>
      </c>
      <c r="AZ54" s="1264" t="str">
        <f t="shared" si="30"/>
        <v/>
      </c>
      <c r="BA54" s="1265" t="str">
        <f t="shared" si="31"/>
        <v xml:space="preserve"> </v>
      </c>
      <c r="BB54" s="1266" t="str">
        <f t="shared" si="32"/>
        <v/>
      </c>
      <c r="BC54" s="1265" t="str">
        <f t="shared" si="33"/>
        <v/>
      </c>
      <c r="BD54" s="1266" t="str">
        <f t="shared" si="34"/>
        <v/>
      </c>
      <c r="BE54" s="1258" t="str">
        <f t="shared" si="35"/>
        <v/>
      </c>
    </row>
    <row r="55" spans="1:57" s="1164" customFormat="1" ht="25.5" customHeight="1">
      <c r="A55" s="1152"/>
      <c r="B55" s="1202"/>
      <c r="C55" s="1333" t="s">
        <v>94</v>
      </c>
      <c r="D55" s="1143" t="s">
        <v>57</v>
      </c>
      <c r="E55" s="1152" t="s">
        <v>55</v>
      </c>
      <c r="F55" s="1152">
        <f t="shared" si="0"/>
        <v>11</v>
      </c>
      <c r="G55" s="1152">
        <f t="shared" si="1"/>
        <v>173</v>
      </c>
      <c r="H55" s="1152">
        <v>2</v>
      </c>
      <c r="I55" s="1152">
        <v>2</v>
      </c>
      <c r="J55" s="1152">
        <v>3</v>
      </c>
      <c r="K55" s="1152">
        <v>40</v>
      </c>
      <c r="L55" s="1152">
        <v>2</v>
      </c>
      <c r="M55" s="1152">
        <v>24</v>
      </c>
      <c r="N55" s="1152">
        <v>2</v>
      </c>
      <c r="O55" s="1152">
        <v>38</v>
      </c>
      <c r="P55" s="1152">
        <v>3</v>
      </c>
      <c r="Q55" s="1152">
        <v>41</v>
      </c>
      <c r="R55" s="1152">
        <v>1</v>
      </c>
      <c r="S55" s="1152">
        <v>30</v>
      </c>
      <c r="T55" s="1265">
        <f t="shared" si="2"/>
        <v>17.5</v>
      </c>
      <c r="U55" s="1258">
        <v>14</v>
      </c>
      <c r="V55" s="1258">
        <v>14</v>
      </c>
      <c r="W55" s="1258">
        <v>0</v>
      </c>
      <c r="X55" s="1258" t="str">
        <f t="shared" si="38"/>
        <v xml:space="preserve"> </v>
      </c>
      <c r="Y55" s="1258">
        <f t="shared" si="39"/>
        <v>1</v>
      </c>
      <c r="Z55" s="1258" t="str">
        <f t="shared" si="40"/>
        <v xml:space="preserve"> </v>
      </c>
      <c r="AA55" s="1265">
        <f t="shared" si="41"/>
        <v>15.727272727272727</v>
      </c>
      <c r="AB55" s="1258">
        <f t="shared" si="42"/>
        <v>30</v>
      </c>
      <c r="AC55" s="1265">
        <f t="shared" si="43"/>
        <v>-14.272727272727273</v>
      </c>
      <c r="AD55" s="1264" t="str">
        <f>IF(AC55&gt;0,1,"")</f>
        <v/>
      </c>
      <c r="AE55" s="1264" t="str">
        <f t="shared" si="44"/>
        <v/>
      </c>
      <c r="AF55" s="1258">
        <f t="shared" si="45"/>
        <v>1</v>
      </c>
      <c r="AG55" s="1258">
        <f t="shared" si="46"/>
        <v>5</v>
      </c>
      <c r="AH55" s="1258">
        <f t="shared" si="47"/>
        <v>23</v>
      </c>
      <c r="AI55" s="1265">
        <f t="shared" si="48"/>
        <v>10.033333333333333</v>
      </c>
      <c r="AJ55" s="1265">
        <f t="shared" si="49"/>
        <v>-7.4666666666666668</v>
      </c>
      <c r="AK55" s="1264" t="str">
        <f t="shared" si="15"/>
        <v/>
      </c>
      <c r="AL55" s="1264" t="str">
        <f t="shared" si="16"/>
        <v/>
      </c>
      <c r="AM55" s="1258" t="str">
        <f t="shared" si="17"/>
        <v/>
      </c>
      <c r="AN55" s="1264" t="str">
        <f t="shared" si="18"/>
        <v/>
      </c>
      <c r="AO55" s="1265" t="str">
        <f t="shared" si="19"/>
        <v xml:space="preserve"> </v>
      </c>
      <c r="AP55" s="1266" t="str">
        <f t="shared" si="20"/>
        <v/>
      </c>
      <c r="AQ55" s="1258" t="str">
        <f t="shared" si="21"/>
        <v/>
      </c>
      <c r="AR55" s="1264">
        <f t="shared" si="22"/>
        <v>1</v>
      </c>
      <c r="AS55" s="1258">
        <f t="shared" si="23"/>
        <v>16.513636363636362</v>
      </c>
      <c r="AT55" s="1258">
        <f t="shared" si="24"/>
        <v>10</v>
      </c>
      <c r="AU55" s="1264">
        <f t="shared" si="25"/>
        <v>7.8636363636363811</v>
      </c>
      <c r="AV55" s="1265">
        <f t="shared" si="26"/>
        <v>16.524242424242424</v>
      </c>
      <c r="AW55" s="1266" t="str">
        <f t="shared" si="27"/>
        <v/>
      </c>
      <c r="AX55" s="1258" t="str">
        <f t="shared" si="28"/>
        <v/>
      </c>
      <c r="AY55" s="1258" t="str">
        <f t="shared" si="29"/>
        <v/>
      </c>
      <c r="AZ55" s="1264" t="str">
        <f t="shared" si="30"/>
        <v/>
      </c>
      <c r="BA55" s="1265" t="str">
        <f t="shared" si="31"/>
        <v xml:space="preserve"> </v>
      </c>
      <c r="BB55" s="1266" t="str">
        <f t="shared" si="32"/>
        <v/>
      </c>
      <c r="BC55" s="1265" t="str">
        <f t="shared" si="33"/>
        <v/>
      </c>
      <c r="BD55" s="1266" t="str">
        <f t="shared" si="34"/>
        <v/>
      </c>
      <c r="BE55" s="1258" t="str">
        <f t="shared" si="35"/>
        <v/>
      </c>
    </row>
    <row r="56" spans="1:57" s="1164" customFormat="1" ht="25.5" customHeight="1">
      <c r="A56" s="1152"/>
      <c r="B56" s="1202"/>
      <c r="C56" s="1321"/>
      <c r="D56" s="1150" t="s">
        <v>58</v>
      </c>
      <c r="E56" s="1152"/>
      <c r="F56" s="1152">
        <f t="shared" si="0"/>
        <v>6</v>
      </c>
      <c r="G56" s="1152">
        <f t="shared" si="1"/>
        <v>137</v>
      </c>
      <c r="H56" s="1152">
        <v>1</v>
      </c>
      <c r="I56" s="1152">
        <v>1</v>
      </c>
      <c r="J56" s="1152">
        <v>1</v>
      </c>
      <c r="K56" s="1152">
        <v>31</v>
      </c>
      <c r="L56" s="1152">
        <v>1</v>
      </c>
      <c r="M56" s="1152">
        <v>17</v>
      </c>
      <c r="N56" s="1152">
        <v>1</v>
      </c>
      <c r="O56" s="1152">
        <v>28</v>
      </c>
      <c r="P56" s="1152">
        <v>2</v>
      </c>
      <c r="Q56" s="1152">
        <v>37</v>
      </c>
      <c r="R56" s="1152">
        <v>1</v>
      </c>
      <c r="S56" s="1152">
        <v>24</v>
      </c>
      <c r="T56" s="1265" t="str">
        <f t="shared" si="2"/>
        <v/>
      </c>
      <c r="U56" s="1258">
        <v>9</v>
      </c>
      <c r="V56" s="1258"/>
      <c r="W56" s="1258"/>
      <c r="X56" s="1258" t="str">
        <f t="shared" si="38"/>
        <v xml:space="preserve"> </v>
      </c>
      <c r="Y56" s="1258" t="str">
        <f t="shared" si="39"/>
        <v xml:space="preserve"> </v>
      </c>
      <c r="Z56" s="1258" t="str">
        <f t="shared" si="40"/>
        <v xml:space="preserve"> </v>
      </c>
      <c r="AA56" s="1265" t="str">
        <f t="shared" si="41"/>
        <v/>
      </c>
      <c r="AB56" s="1258" t="str">
        <f t="shared" si="42"/>
        <v/>
      </c>
      <c r="AC56" s="1265" t="str">
        <f t="shared" si="43"/>
        <v/>
      </c>
      <c r="AD56" s="1264"/>
      <c r="AE56" s="1264" t="str">
        <f t="shared" si="44"/>
        <v/>
      </c>
      <c r="AF56" s="1258" t="str">
        <f t="shared" si="45"/>
        <v xml:space="preserve"> </v>
      </c>
      <c r="AG56" s="1258" t="str">
        <f t="shared" si="46"/>
        <v xml:space="preserve"> </v>
      </c>
      <c r="AH56" s="1258" t="str">
        <f t="shared" si="47"/>
        <v xml:space="preserve"> </v>
      </c>
      <c r="AI56" s="1265" t="str">
        <f t="shared" si="48"/>
        <v xml:space="preserve"> </v>
      </c>
      <c r="AJ56" s="1265" t="str">
        <f t="shared" si="49"/>
        <v xml:space="preserve"> </v>
      </c>
      <c r="AK56" s="1264" t="str">
        <f t="shared" si="15"/>
        <v/>
      </c>
      <c r="AL56" s="1264" t="str">
        <f t="shared" si="16"/>
        <v/>
      </c>
      <c r="AM56" s="1258" t="str">
        <f t="shared" si="17"/>
        <v/>
      </c>
      <c r="AN56" s="1264" t="str">
        <f t="shared" si="18"/>
        <v/>
      </c>
      <c r="AO56" s="1265" t="str">
        <f t="shared" si="19"/>
        <v xml:space="preserve"> </v>
      </c>
      <c r="AP56" s="1266" t="str">
        <f t="shared" si="20"/>
        <v/>
      </c>
      <c r="AQ56" s="1258" t="str">
        <f t="shared" si="21"/>
        <v/>
      </c>
      <c r="AR56" s="1264" t="str">
        <f t="shared" si="22"/>
        <v/>
      </c>
      <c r="AS56" s="1258" t="str">
        <f t="shared" si="23"/>
        <v/>
      </c>
      <c r="AT56" s="1258" t="str">
        <f t="shared" si="24"/>
        <v/>
      </c>
      <c r="AU56" s="1264" t="str">
        <f t="shared" si="25"/>
        <v/>
      </c>
      <c r="AV56" s="1265" t="str">
        <f t="shared" si="26"/>
        <v xml:space="preserve"> </v>
      </c>
      <c r="AW56" s="1266" t="str">
        <f t="shared" si="27"/>
        <v/>
      </c>
      <c r="AX56" s="1258" t="str">
        <f t="shared" si="28"/>
        <v/>
      </c>
      <c r="AY56" s="1258" t="str">
        <f t="shared" si="29"/>
        <v/>
      </c>
      <c r="AZ56" s="1264" t="str">
        <f t="shared" si="30"/>
        <v/>
      </c>
      <c r="BA56" s="1265" t="str">
        <f t="shared" si="31"/>
        <v xml:space="preserve"> </v>
      </c>
      <c r="BB56" s="1266" t="str">
        <f t="shared" si="32"/>
        <v/>
      </c>
      <c r="BC56" s="1265" t="str">
        <f t="shared" si="33"/>
        <v/>
      </c>
      <c r="BD56" s="1266" t="str">
        <f t="shared" si="34"/>
        <v/>
      </c>
      <c r="BE56" s="1258" t="str">
        <f t="shared" si="35"/>
        <v/>
      </c>
    </row>
    <row r="57" spans="1:57" s="1164" customFormat="1" ht="25.5" customHeight="1">
      <c r="A57" s="1152"/>
      <c r="B57" s="1202"/>
      <c r="C57" s="1321"/>
      <c r="D57" s="1150" t="s">
        <v>95</v>
      </c>
      <c r="E57" s="1152"/>
      <c r="F57" s="1152">
        <f t="shared" si="0"/>
        <v>1</v>
      </c>
      <c r="G57" s="1152">
        <f t="shared" si="1"/>
        <v>5</v>
      </c>
      <c r="H57" s="1152">
        <v>0</v>
      </c>
      <c r="I57" s="1152">
        <v>0</v>
      </c>
      <c r="J57" s="1152">
        <v>0</v>
      </c>
      <c r="K57" s="1152">
        <v>2</v>
      </c>
      <c r="L57" s="1152">
        <v>1</v>
      </c>
      <c r="M57" s="1152">
        <v>3</v>
      </c>
      <c r="N57" s="1152"/>
      <c r="O57" s="1152"/>
      <c r="P57" s="1152"/>
      <c r="Q57" s="1152"/>
      <c r="R57" s="1152"/>
      <c r="S57" s="1152"/>
      <c r="T57" s="1265" t="str">
        <f t="shared" si="2"/>
        <v/>
      </c>
      <c r="U57" s="1258">
        <v>1</v>
      </c>
      <c r="V57" s="1258"/>
      <c r="W57" s="1258"/>
      <c r="X57" s="1258" t="str">
        <f t="shared" si="38"/>
        <v xml:space="preserve"> </v>
      </c>
      <c r="Y57" s="1258" t="str">
        <f t="shared" si="39"/>
        <v xml:space="preserve"> </v>
      </c>
      <c r="Z57" s="1258" t="str">
        <f t="shared" si="40"/>
        <v xml:space="preserve"> </v>
      </c>
      <c r="AA57" s="1265" t="str">
        <f t="shared" si="41"/>
        <v/>
      </c>
      <c r="AB57" s="1258" t="str">
        <f t="shared" si="42"/>
        <v/>
      </c>
      <c r="AC57" s="1265" t="str">
        <f t="shared" si="43"/>
        <v/>
      </c>
      <c r="AD57" s="1264"/>
      <c r="AE57" s="1264" t="str">
        <f t="shared" si="44"/>
        <v/>
      </c>
      <c r="AF57" s="1258" t="str">
        <f t="shared" si="45"/>
        <v xml:space="preserve"> </v>
      </c>
      <c r="AG57" s="1258" t="str">
        <f t="shared" si="46"/>
        <v xml:space="preserve"> </v>
      </c>
      <c r="AH57" s="1258" t="str">
        <f t="shared" si="47"/>
        <v xml:space="preserve"> </v>
      </c>
      <c r="AI57" s="1265" t="str">
        <f t="shared" si="48"/>
        <v xml:space="preserve"> </v>
      </c>
      <c r="AJ57" s="1265" t="str">
        <f t="shared" si="49"/>
        <v xml:space="preserve"> </v>
      </c>
      <c r="AK57" s="1264" t="str">
        <f t="shared" si="15"/>
        <v/>
      </c>
      <c r="AL57" s="1264" t="str">
        <f t="shared" si="16"/>
        <v/>
      </c>
      <c r="AM57" s="1258" t="str">
        <f t="shared" si="17"/>
        <v/>
      </c>
      <c r="AN57" s="1264" t="str">
        <f t="shared" si="18"/>
        <v/>
      </c>
      <c r="AO57" s="1265" t="str">
        <f t="shared" si="19"/>
        <v xml:space="preserve"> </v>
      </c>
      <c r="AP57" s="1266" t="str">
        <f t="shared" si="20"/>
        <v/>
      </c>
      <c r="AQ57" s="1258" t="str">
        <f t="shared" si="21"/>
        <v/>
      </c>
      <c r="AR57" s="1264" t="str">
        <f t="shared" si="22"/>
        <v/>
      </c>
      <c r="AS57" s="1258" t="str">
        <f t="shared" si="23"/>
        <v/>
      </c>
      <c r="AT57" s="1258" t="str">
        <f t="shared" si="24"/>
        <v/>
      </c>
      <c r="AU57" s="1264" t="str">
        <f t="shared" si="25"/>
        <v/>
      </c>
      <c r="AV57" s="1265" t="str">
        <f t="shared" si="26"/>
        <v xml:space="preserve"> </v>
      </c>
      <c r="AW57" s="1266" t="str">
        <f t="shared" si="27"/>
        <v/>
      </c>
      <c r="AX57" s="1258" t="str">
        <f t="shared" si="28"/>
        <v/>
      </c>
      <c r="AY57" s="1258" t="str">
        <f t="shared" si="29"/>
        <v/>
      </c>
      <c r="AZ57" s="1264" t="str">
        <f t="shared" si="30"/>
        <v/>
      </c>
      <c r="BA57" s="1265" t="str">
        <f t="shared" si="31"/>
        <v xml:space="preserve"> </v>
      </c>
      <c r="BB57" s="1266" t="str">
        <f t="shared" si="32"/>
        <v/>
      </c>
      <c r="BC57" s="1265" t="str">
        <f t="shared" si="33"/>
        <v/>
      </c>
      <c r="BD57" s="1266" t="str">
        <f t="shared" si="34"/>
        <v/>
      </c>
      <c r="BE57" s="1258" t="str">
        <f t="shared" si="35"/>
        <v/>
      </c>
    </row>
    <row r="58" spans="1:57" s="1164" customFormat="1" ht="25.5" customHeight="1">
      <c r="A58" s="1152"/>
      <c r="B58" s="1202"/>
      <c r="C58" s="1321"/>
      <c r="D58" s="1150" t="s">
        <v>96</v>
      </c>
      <c r="E58" s="1152"/>
      <c r="F58" s="1152">
        <f t="shared" si="0"/>
        <v>2</v>
      </c>
      <c r="G58" s="1152">
        <f t="shared" si="1"/>
        <v>11</v>
      </c>
      <c r="H58" s="1152">
        <v>1</v>
      </c>
      <c r="I58" s="1152">
        <v>1</v>
      </c>
      <c r="J58" s="1152">
        <v>1</v>
      </c>
      <c r="K58" s="1152">
        <v>3</v>
      </c>
      <c r="L58" s="1152">
        <v>0</v>
      </c>
      <c r="M58" s="1152">
        <v>0</v>
      </c>
      <c r="N58" s="1152">
        <v>0</v>
      </c>
      <c r="O58" s="1152">
        <v>2</v>
      </c>
      <c r="P58" s="1152">
        <v>1</v>
      </c>
      <c r="Q58" s="1152">
        <v>4</v>
      </c>
      <c r="R58" s="1152">
        <v>0</v>
      </c>
      <c r="S58" s="1152">
        <v>2</v>
      </c>
      <c r="T58" s="1265" t="str">
        <f t="shared" si="2"/>
        <v/>
      </c>
      <c r="U58" s="1258">
        <v>2</v>
      </c>
      <c r="V58" s="1258"/>
      <c r="W58" s="1258"/>
      <c r="X58" s="1258" t="str">
        <f t="shared" si="38"/>
        <v xml:space="preserve"> </v>
      </c>
      <c r="Y58" s="1258" t="str">
        <f t="shared" si="39"/>
        <v xml:space="preserve"> </v>
      </c>
      <c r="Z58" s="1258" t="str">
        <f t="shared" si="40"/>
        <v xml:space="preserve"> </v>
      </c>
      <c r="AA58" s="1265" t="str">
        <f t="shared" si="41"/>
        <v/>
      </c>
      <c r="AB58" s="1258" t="str">
        <f t="shared" si="42"/>
        <v/>
      </c>
      <c r="AC58" s="1265" t="str">
        <f t="shared" si="43"/>
        <v/>
      </c>
      <c r="AD58" s="1264"/>
      <c r="AE58" s="1264" t="str">
        <f t="shared" si="44"/>
        <v/>
      </c>
      <c r="AF58" s="1258" t="str">
        <f t="shared" si="45"/>
        <v xml:space="preserve"> </v>
      </c>
      <c r="AG58" s="1258" t="str">
        <f t="shared" si="46"/>
        <v xml:space="preserve"> </v>
      </c>
      <c r="AH58" s="1258" t="str">
        <f t="shared" si="47"/>
        <v xml:space="preserve"> </v>
      </c>
      <c r="AI58" s="1265" t="str">
        <f t="shared" si="48"/>
        <v xml:space="preserve"> </v>
      </c>
      <c r="AJ58" s="1265" t="str">
        <f t="shared" si="49"/>
        <v xml:space="preserve"> </v>
      </c>
      <c r="AK58" s="1264" t="str">
        <f t="shared" si="15"/>
        <v/>
      </c>
      <c r="AL58" s="1264" t="str">
        <f t="shared" si="16"/>
        <v/>
      </c>
      <c r="AM58" s="1258" t="str">
        <f t="shared" si="17"/>
        <v/>
      </c>
      <c r="AN58" s="1264" t="str">
        <f t="shared" si="18"/>
        <v/>
      </c>
      <c r="AO58" s="1265" t="str">
        <f t="shared" si="19"/>
        <v xml:space="preserve"> </v>
      </c>
      <c r="AP58" s="1266" t="str">
        <f t="shared" si="20"/>
        <v/>
      </c>
      <c r="AQ58" s="1258" t="str">
        <f t="shared" si="21"/>
        <v/>
      </c>
      <c r="AR58" s="1264" t="str">
        <f t="shared" si="22"/>
        <v/>
      </c>
      <c r="AS58" s="1258" t="str">
        <f t="shared" si="23"/>
        <v/>
      </c>
      <c r="AT58" s="1258" t="str">
        <f t="shared" si="24"/>
        <v/>
      </c>
      <c r="AU58" s="1264" t="str">
        <f t="shared" si="25"/>
        <v/>
      </c>
      <c r="AV58" s="1265" t="str">
        <f t="shared" si="26"/>
        <v xml:space="preserve"> </v>
      </c>
      <c r="AW58" s="1266" t="str">
        <f t="shared" si="27"/>
        <v/>
      </c>
      <c r="AX58" s="1258" t="str">
        <f t="shared" si="28"/>
        <v/>
      </c>
      <c r="AY58" s="1258" t="str">
        <f t="shared" si="29"/>
        <v/>
      </c>
      <c r="AZ58" s="1264" t="str">
        <f t="shared" si="30"/>
        <v/>
      </c>
      <c r="BA58" s="1265" t="str">
        <f t="shared" si="31"/>
        <v xml:space="preserve"> </v>
      </c>
      <c r="BB58" s="1266" t="str">
        <f t="shared" si="32"/>
        <v/>
      </c>
      <c r="BC58" s="1265" t="str">
        <f t="shared" si="33"/>
        <v/>
      </c>
      <c r="BD58" s="1266" t="str">
        <f t="shared" si="34"/>
        <v/>
      </c>
      <c r="BE58" s="1258" t="str">
        <f t="shared" si="35"/>
        <v/>
      </c>
    </row>
    <row r="59" spans="1:57" s="1164" customFormat="1" ht="25.5" customHeight="1">
      <c r="A59" s="1152"/>
      <c r="B59" s="1202"/>
      <c r="C59" s="1322"/>
      <c r="D59" s="1150" t="s">
        <v>97</v>
      </c>
      <c r="E59" s="1152"/>
      <c r="F59" s="1152">
        <f t="shared" si="0"/>
        <v>2</v>
      </c>
      <c r="G59" s="1152">
        <f t="shared" si="1"/>
        <v>20</v>
      </c>
      <c r="H59" s="1152">
        <v>0</v>
      </c>
      <c r="I59" s="1152">
        <v>0</v>
      </c>
      <c r="J59" s="1152">
        <v>1</v>
      </c>
      <c r="K59" s="1152">
        <v>4</v>
      </c>
      <c r="L59" s="1152">
        <v>0</v>
      </c>
      <c r="M59" s="1152">
        <v>4</v>
      </c>
      <c r="N59" s="1152">
        <v>1</v>
      </c>
      <c r="O59" s="1152">
        <v>8</v>
      </c>
      <c r="P59" s="1152">
        <v>0</v>
      </c>
      <c r="Q59" s="1152">
        <v>0</v>
      </c>
      <c r="R59" s="1152">
        <v>0</v>
      </c>
      <c r="S59" s="1152">
        <v>4</v>
      </c>
      <c r="T59" s="1265" t="str">
        <f t="shared" si="2"/>
        <v/>
      </c>
      <c r="U59" s="1258">
        <v>2</v>
      </c>
      <c r="V59" s="1258"/>
      <c r="W59" s="1258"/>
      <c r="X59" s="1258" t="str">
        <f t="shared" si="38"/>
        <v xml:space="preserve"> </v>
      </c>
      <c r="Y59" s="1258" t="str">
        <f t="shared" si="39"/>
        <v xml:space="preserve"> </v>
      </c>
      <c r="Z59" s="1258" t="str">
        <f t="shared" si="40"/>
        <v xml:space="preserve"> </v>
      </c>
      <c r="AA59" s="1265" t="str">
        <f t="shared" si="41"/>
        <v/>
      </c>
      <c r="AB59" s="1258" t="str">
        <f t="shared" si="42"/>
        <v/>
      </c>
      <c r="AC59" s="1265" t="str">
        <f t="shared" si="43"/>
        <v/>
      </c>
      <c r="AD59" s="1264"/>
      <c r="AE59" s="1264" t="str">
        <f t="shared" si="44"/>
        <v/>
      </c>
      <c r="AF59" s="1258" t="str">
        <f t="shared" si="45"/>
        <v xml:space="preserve"> </v>
      </c>
      <c r="AG59" s="1258" t="str">
        <f t="shared" si="46"/>
        <v xml:space="preserve"> </v>
      </c>
      <c r="AH59" s="1258" t="str">
        <f t="shared" si="47"/>
        <v xml:space="preserve"> </v>
      </c>
      <c r="AI59" s="1265" t="str">
        <f t="shared" si="48"/>
        <v xml:space="preserve"> </v>
      </c>
      <c r="AJ59" s="1265" t="str">
        <f t="shared" si="49"/>
        <v xml:space="preserve"> </v>
      </c>
      <c r="AK59" s="1264" t="str">
        <f t="shared" si="15"/>
        <v/>
      </c>
      <c r="AL59" s="1264" t="str">
        <f t="shared" si="16"/>
        <v/>
      </c>
      <c r="AM59" s="1258" t="str">
        <f t="shared" si="17"/>
        <v/>
      </c>
      <c r="AN59" s="1264" t="str">
        <f t="shared" si="18"/>
        <v/>
      </c>
      <c r="AO59" s="1265" t="str">
        <f t="shared" si="19"/>
        <v xml:space="preserve"> </v>
      </c>
      <c r="AP59" s="1266" t="str">
        <f t="shared" si="20"/>
        <v/>
      </c>
      <c r="AQ59" s="1258" t="str">
        <f t="shared" si="21"/>
        <v/>
      </c>
      <c r="AR59" s="1264" t="str">
        <f t="shared" si="22"/>
        <v/>
      </c>
      <c r="AS59" s="1258" t="str">
        <f t="shared" si="23"/>
        <v/>
      </c>
      <c r="AT59" s="1258" t="str">
        <f t="shared" si="24"/>
        <v/>
      </c>
      <c r="AU59" s="1264" t="str">
        <f t="shared" si="25"/>
        <v/>
      </c>
      <c r="AV59" s="1265" t="str">
        <f t="shared" si="26"/>
        <v xml:space="preserve"> </v>
      </c>
      <c r="AW59" s="1266" t="str">
        <f t="shared" si="27"/>
        <v/>
      </c>
      <c r="AX59" s="1258" t="str">
        <f t="shared" si="28"/>
        <v/>
      </c>
      <c r="AY59" s="1258" t="str">
        <f t="shared" si="29"/>
        <v/>
      </c>
      <c r="AZ59" s="1264" t="str">
        <f t="shared" si="30"/>
        <v/>
      </c>
      <c r="BA59" s="1265" t="str">
        <f t="shared" si="31"/>
        <v xml:space="preserve"> </v>
      </c>
      <c r="BB59" s="1266" t="str">
        <f t="shared" si="32"/>
        <v/>
      </c>
      <c r="BC59" s="1265" t="str">
        <f t="shared" si="33"/>
        <v/>
      </c>
      <c r="BD59" s="1266" t="str">
        <f t="shared" si="34"/>
        <v/>
      </c>
      <c r="BE59" s="1258" t="str">
        <f t="shared" si="35"/>
        <v/>
      </c>
    </row>
    <row r="60" spans="1:57" s="1164" customFormat="1" ht="25.5" customHeight="1">
      <c r="A60" s="1152">
        <v>2</v>
      </c>
      <c r="B60" s="1202"/>
      <c r="C60" s="1206" t="s">
        <v>98</v>
      </c>
      <c r="D60" s="1143" t="s">
        <v>54</v>
      </c>
      <c r="E60" s="1152" t="s">
        <v>55</v>
      </c>
      <c r="F60" s="1152">
        <f t="shared" si="0"/>
        <v>5</v>
      </c>
      <c r="G60" s="1152">
        <f t="shared" si="1"/>
        <v>30</v>
      </c>
      <c r="H60" s="1152">
        <v>0</v>
      </c>
      <c r="I60" s="1152">
        <v>0</v>
      </c>
      <c r="J60" s="1152">
        <v>1</v>
      </c>
      <c r="K60" s="1152">
        <v>8</v>
      </c>
      <c r="L60" s="1152">
        <v>1</v>
      </c>
      <c r="M60" s="1152">
        <v>3</v>
      </c>
      <c r="N60" s="1152">
        <v>1</v>
      </c>
      <c r="O60" s="1152">
        <v>6</v>
      </c>
      <c r="P60" s="1152">
        <v>1</v>
      </c>
      <c r="Q60" s="1152">
        <v>7</v>
      </c>
      <c r="R60" s="1152">
        <v>1</v>
      </c>
      <c r="S60" s="1152">
        <v>6</v>
      </c>
      <c r="T60" s="1265">
        <f t="shared" si="2"/>
        <v>8.5</v>
      </c>
      <c r="U60" s="1258">
        <v>10</v>
      </c>
      <c r="V60" s="1258">
        <v>10</v>
      </c>
      <c r="W60" s="1258">
        <v>0</v>
      </c>
      <c r="X60" s="1258" t="str">
        <f t="shared" si="38"/>
        <v xml:space="preserve"> </v>
      </c>
      <c r="Y60" s="1258">
        <f t="shared" si="39"/>
        <v>1</v>
      </c>
      <c r="Z60" s="1258" t="str">
        <f t="shared" si="40"/>
        <v xml:space="preserve"> </v>
      </c>
      <c r="AA60" s="1265">
        <f t="shared" si="41"/>
        <v>6</v>
      </c>
      <c r="AB60" s="1258">
        <f t="shared" si="42"/>
        <v>30</v>
      </c>
      <c r="AC60" s="1265">
        <f t="shared" si="43"/>
        <v>-24</v>
      </c>
      <c r="AD60" s="1264" t="str">
        <f>IF(AC60&gt;0,1,"")</f>
        <v/>
      </c>
      <c r="AE60" s="1264" t="str">
        <f t="shared" si="44"/>
        <v/>
      </c>
      <c r="AF60" s="1258">
        <f t="shared" si="45"/>
        <v>1</v>
      </c>
      <c r="AG60" s="1258">
        <f t="shared" si="46"/>
        <v>1</v>
      </c>
      <c r="AH60" s="1258">
        <f t="shared" si="47"/>
        <v>0</v>
      </c>
      <c r="AI60" s="1265">
        <f t="shared" si="48"/>
        <v>2.5</v>
      </c>
      <c r="AJ60" s="1265">
        <f t="shared" si="49"/>
        <v>-6</v>
      </c>
      <c r="AK60" s="1264" t="str">
        <f t="shared" si="15"/>
        <v/>
      </c>
      <c r="AL60" s="1264" t="str">
        <f t="shared" si="16"/>
        <v/>
      </c>
      <c r="AM60" s="1258" t="str">
        <f t="shared" si="17"/>
        <v/>
      </c>
      <c r="AN60" s="1264" t="str">
        <f t="shared" si="18"/>
        <v/>
      </c>
      <c r="AO60" s="1265" t="str">
        <f t="shared" si="19"/>
        <v xml:space="preserve"> </v>
      </c>
      <c r="AP60" s="1266" t="str">
        <f t="shared" si="20"/>
        <v/>
      </c>
      <c r="AQ60" s="1258" t="str">
        <f t="shared" si="21"/>
        <v/>
      </c>
      <c r="AR60" s="1264" t="str">
        <f t="shared" si="22"/>
        <v/>
      </c>
      <c r="AS60" s="1258" t="str">
        <f t="shared" si="23"/>
        <v/>
      </c>
      <c r="AT60" s="1258" t="str">
        <f t="shared" si="24"/>
        <v/>
      </c>
      <c r="AU60" s="1264" t="str">
        <f t="shared" si="25"/>
        <v/>
      </c>
      <c r="AV60" s="1265" t="str">
        <f t="shared" si="26"/>
        <v xml:space="preserve"> </v>
      </c>
      <c r="AW60" s="1266" t="str">
        <f t="shared" si="27"/>
        <v/>
      </c>
      <c r="AX60" s="1258" t="str">
        <f t="shared" si="28"/>
        <v/>
      </c>
      <c r="AY60" s="1258" t="str">
        <f t="shared" si="29"/>
        <v/>
      </c>
      <c r="AZ60" s="1264" t="str">
        <f t="shared" si="30"/>
        <v/>
      </c>
      <c r="BA60" s="1265" t="str">
        <f t="shared" si="31"/>
        <v xml:space="preserve"> </v>
      </c>
      <c r="BB60" s="1266">
        <f t="shared" si="32"/>
        <v>1</v>
      </c>
      <c r="BC60" s="1265">
        <f t="shared" si="33"/>
        <v>8.5</v>
      </c>
      <c r="BD60" s="1266" t="str">
        <f t="shared" si="34"/>
        <v/>
      </c>
      <c r="BE60" s="1258" t="str">
        <f t="shared" si="35"/>
        <v/>
      </c>
    </row>
    <row r="61" spans="1:57" s="1164" customFormat="1" ht="25.5" customHeight="1">
      <c r="A61" s="1152">
        <v>3</v>
      </c>
      <c r="B61" s="1202"/>
      <c r="C61" s="1333" t="s">
        <v>99</v>
      </c>
      <c r="D61" s="1143" t="s">
        <v>57</v>
      </c>
      <c r="E61" s="1152" t="s">
        <v>55</v>
      </c>
      <c r="F61" s="1152">
        <f t="shared" si="0"/>
        <v>10</v>
      </c>
      <c r="G61" s="1152">
        <f t="shared" si="1"/>
        <v>95</v>
      </c>
      <c r="H61" s="1152">
        <v>1</v>
      </c>
      <c r="I61" s="1152">
        <v>1</v>
      </c>
      <c r="J61" s="1152">
        <v>3</v>
      </c>
      <c r="K61" s="1152">
        <v>25</v>
      </c>
      <c r="L61" s="1152">
        <v>1</v>
      </c>
      <c r="M61" s="1152">
        <v>10</v>
      </c>
      <c r="N61" s="1152">
        <v>2</v>
      </c>
      <c r="O61" s="1152">
        <v>25</v>
      </c>
      <c r="P61" s="1152">
        <v>2</v>
      </c>
      <c r="Q61" s="1152">
        <v>16</v>
      </c>
      <c r="R61" s="1152">
        <v>2</v>
      </c>
      <c r="S61" s="1152">
        <v>19</v>
      </c>
      <c r="T61" s="1265">
        <f t="shared" si="2"/>
        <v>16</v>
      </c>
      <c r="U61" s="1258">
        <v>17</v>
      </c>
      <c r="V61" s="1258">
        <v>17</v>
      </c>
      <c r="W61" s="1258">
        <v>0</v>
      </c>
      <c r="X61" s="1258" t="str">
        <f t="shared" si="38"/>
        <v xml:space="preserve"> </v>
      </c>
      <c r="Y61" s="1258">
        <f t="shared" si="39"/>
        <v>1</v>
      </c>
      <c r="Z61" s="1258" t="str">
        <f t="shared" si="40"/>
        <v xml:space="preserve"> </v>
      </c>
      <c r="AA61" s="1265">
        <f t="shared" si="41"/>
        <v>9.5</v>
      </c>
      <c r="AB61" s="1258">
        <f t="shared" si="42"/>
        <v>30</v>
      </c>
      <c r="AC61" s="1265">
        <f t="shared" si="43"/>
        <v>-20.5</v>
      </c>
      <c r="AD61" s="1264" t="str">
        <f>IF(AC61&gt;0,1,"")</f>
        <v/>
      </c>
      <c r="AE61" s="1264" t="str">
        <f t="shared" si="44"/>
        <v/>
      </c>
      <c r="AF61" s="1258">
        <f t="shared" si="45"/>
        <v>1</v>
      </c>
      <c r="AG61" s="1258">
        <f t="shared" si="46"/>
        <v>3</v>
      </c>
      <c r="AH61" s="1258">
        <f t="shared" si="47"/>
        <v>5</v>
      </c>
      <c r="AI61" s="1265">
        <f t="shared" si="48"/>
        <v>5.833333333333333</v>
      </c>
      <c r="AJ61" s="1265">
        <f t="shared" si="49"/>
        <v>-10.166666666666668</v>
      </c>
      <c r="AK61" s="1264" t="str">
        <f t="shared" si="15"/>
        <v/>
      </c>
      <c r="AL61" s="1264" t="str">
        <f t="shared" si="16"/>
        <v/>
      </c>
      <c r="AM61" s="1258" t="str">
        <f t="shared" si="17"/>
        <v/>
      </c>
      <c r="AN61" s="1264" t="str">
        <f t="shared" si="18"/>
        <v/>
      </c>
      <c r="AO61" s="1265" t="str">
        <f t="shared" si="19"/>
        <v xml:space="preserve"> </v>
      </c>
      <c r="AP61" s="1266" t="str">
        <f t="shared" si="20"/>
        <v/>
      </c>
      <c r="AQ61" s="1258" t="str">
        <f t="shared" si="21"/>
        <v/>
      </c>
      <c r="AR61" s="1264" t="str">
        <f t="shared" si="22"/>
        <v/>
      </c>
      <c r="AS61" s="1258" t="str">
        <f t="shared" si="23"/>
        <v/>
      </c>
      <c r="AT61" s="1258" t="str">
        <f t="shared" si="24"/>
        <v/>
      </c>
      <c r="AU61" s="1264" t="str">
        <f t="shared" si="25"/>
        <v/>
      </c>
      <c r="AV61" s="1265" t="str">
        <f t="shared" si="26"/>
        <v xml:space="preserve"> </v>
      </c>
      <c r="AW61" s="1266" t="str">
        <f t="shared" si="27"/>
        <v/>
      </c>
      <c r="AX61" s="1258" t="str">
        <f t="shared" si="28"/>
        <v/>
      </c>
      <c r="AY61" s="1258" t="str">
        <f t="shared" si="29"/>
        <v/>
      </c>
      <c r="AZ61" s="1264" t="str">
        <f t="shared" si="30"/>
        <v/>
      </c>
      <c r="BA61" s="1265" t="str">
        <f t="shared" si="31"/>
        <v xml:space="preserve"> </v>
      </c>
      <c r="BB61" s="1266">
        <f t="shared" si="32"/>
        <v>1</v>
      </c>
      <c r="BC61" s="1265">
        <f t="shared" si="33"/>
        <v>16</v>
      </c>
      <c r="BD61" s="1266" t="str">
        <f t="shared" si="34"/>
        <v/>
      </c>
      <c r="BE61" s="1258" t="str">
        <f t="shared" si="35"/>
        <v/>
      </c>
    </row>
    <row r="62" spans="1:57" s="1164" customFormat="1" ht="25.5" customHeight="1">
      <c r="A62" s="1152"/>
      <c r="B62" s="1202"/>
      <c r="C62" s="1321"/>
      <c r="D62" s="1150" t="s">
        <v>58</v>
      </c>
      <c r="E62" s="1152"/>
      <c r="F62" s="1152">
        <f t="shared" si="0"/>
        <v>5</v>
      </c>
      <c r="G62" s="1152">
        <f t="shared" si="1"/>
        <v>61</v>
      </c>
      <c r="H62" s="1152">
        <v>0</v>
      </c>
      <c r="I62" s="1152">
        <v>0</v>
      </c>
      <c r="J62" s="1152">
        <v>1</v>
      </c>
      <c r="K62" s="1152">
        <v>13</v>
      </c>
      <c r="L62" s="1152">
        <v>1</v>
      </c>
      <c r="M62" s="1152">
        <v>10</v>
      </c>
      <c r="N62" s="1152">
        <v>1</v>
      </c>
      <c r="O62" s="1152">
        <v>18</v>
      </c>
      <c r="P62" s="1152">
        <v>1</v>
      </c>
      <c r="Q62" s="1152">
        <v>8</v>
      </c>
      <c r="R62" s="1152">
        <v>1</v>
      </c>
      <c r="S62" s="1152">
        <v>12</v>
      </c>
      <c r="T62" s="1265" t="str">
        <f t="shared" si="2"/>
        <v/>
      </c>
      <c r="U62" s="1258"/>
      <c r="V62" s="1258"/>
      <c r="W62" s="1258"/>
      <c r="X62" s="1258" t="str">
        <f t="shared" si="38"/>
        <v xml:space="preserve"> </v>
      </c>
      <c r="Y62" s="1258" t="str">
        <f t="shared" si="39"/>
        <v xml:space="preserve"> </v>
      </c>
      <c r="Z62" s="1258" t="str">
        <f t="shared" si="40"/>
        <v xml:space="preserve"> </v>
      </c>
      <c r="AA62" s="1265" t="str">
        <f t="shared" si="41"/>
        <v/>
      </c>
      <c r="AB62" s="1258" t="str">
        <f t="shared" si="42"/>
        <v/>
      </c>
      <c r="AC62" s="1265" t="str">
        <f t="shared" si="43"/>
        <v/>
      </c>
      <c r="AD62" s="1264"/>
      <c r="AE62" s="1264" t="str">
        <f t="shared" si="44"/>
        <v/>
      </c>
      <c r="AF62" s="1258" t="str">
        <f t="shared" si="45"/>
        <v xml:space="preserve"> </v>
      </c>
      <c r="AG62" s="1258" t="str">
        <f t="shared" si="46"/>
        <v xml:space="preserve"> </v>
      </c>
      <c r="AH62" s="1258" t="str">
        <f t="shared" si="47"/>
        <v xml:space="preserve"> </v>
      </c>
      <c r="AI62" s="1265" t="str">
        <f t="shared" si="48"/>
        <v xml:space="preserve"> </v>
      </c>
      <c r="AJ62" s="1265" t="str">
        <f t="shared" si="49"/>
        <v xml:space="preserve"> </v>
      </c>
      <c r="AK62" s="1264" t="str">
        <f t="shared" si="15"/>
        <v/>
      </c>
      <c r="AL62" s="1264" t="str">
        <f t="shared" si="16"/>
        <v/>
      </c>
      <c r="AM62" s="1258" t="str">
        <f t="shared" si="17"/>
        <v/>
      </c>
      <c r="AN62" s="1264" t="str">
        <f t="shared" si="18"/>
        <v/>
      </c>
      <c r="AO62" s="1265" t="str">
        <f t="shared" si="19"/>
        <v xml:space="preserve"> </v>
      </c>
      <c r="AP62" s="1266" t="str">
        <f t="shared" si="20"/>
        <v/>
      </c>
      <c r="AQ62" s="1258" t="str">
        <f t="shared" si="21"/>
        <v/>
      </c>
      <c r="AR62" s="1264" t="str">
        <f t="shared" si="22"/>
        <v/>
      </c>
      <c r="AS62" s="1258" t="str">
        <f t="shared" si="23"/>
        <v/>
      </c>
      <c r="AT62" s="1258" t="str">
        <f t="shared" si="24"/>
        <v/>
      </c>
      <c r="AU62" s="1264" t="str">
        <f t="shared" si="25"/>
        <v/>
      </c>
      <c r="AV62" s="1265" t="str">
        <f t="shared" si="26"/>
        <v xml:space="preserve"> </v>
      </c>
      <c r="AW62" s="1266" t="str">
        <f t="shared" si="27"/>
        <v/>
      </c>
      <c r="AX62" s="1258" t="str">
        <f t="shared" si="28"/>
        <v/>
      </c>
      <c r="AY62" s="1258" t="str">
        <f t="shared" si="29"/>
        <v/>
      </c>
      <c r="AZ62" s="1264" t="str">
        <f t="shared" si="30"/>
        <v/>
      </c>
      <c r="BA62" s="1265" t="str">
        <f t="shared" si="31"/>
        <v xml:space="preserve"> </v>
      </c>
      <c r="BB62" s="1266" t="str">
        <f t="shared" si="32"/>
        <v/>
      </c>
      <c r="BC62" s="1265" t="str">
        <f t="shared" si="33"/>
        <v/>
      </c>
      <c r="BD62" s="1266" t="str">
        <f t="shared" si="34"/>
        <v/>
      </c>
      <c r="BE62" s="1258" t="str">
        <f t="shared" si="35"/>
        <v/>
      </c>
    </row>
    <row r="63" spans="1:57" s="1164" customFormat="1" ht="25.5" customHeight="1">
      <c r="A63" s="1152"/>
      <c r="B63" s="1202"/>
      <c r="C63" s="1321"/>
      <c r="D63" s="1150" t="s">
        <v>100</v>
      </c>
      <c r="E63" s="1152"/>
      <c r="F63" s="1152">
        <f t="shared" si="0"/>
        <v>4</v>
      </c>
      <c r="G63" s="1152">
        <f t="shared" si="1"/>
        <v>28</v>
      </c>
      <c r="H63" s="1152">
        <v>1</v>
      </c>
      <c r="I63" s="1152">
        <v>1</v>
      </c>
      <c r="J63" s="1152">
        <v>1</v>
      </c>
      <c r="K63" s="1152">
        <v>6</v>
      </c>
      <c r="L63" s="1152">
        <v>0</v>
      </c>
      <c r="M63" s="1152">
        <v>0</v>
      </c>
      <c r="N63" s="1152">
        <v>1</v>
      </c>
      <c r="O63" s="1152">
        <v>7</v>
      </c>
      <c r="P63" s="1152">
        <v>1</v>
      </c>
      <c r="Q63" s="1152">
        <v>8</v>
      </c>
      <c r="R63" s="1152">
        <v>1</v>
      </c>
      <c r="S63" s="1152">
        <v>7</v>
      </c>
      <c r="T63" s="1265" t="str">
        <f t="shared" si="2"/>
        <v/>
      </c>
      <c r="U63" s="1258"/>
      <c r="V63" s="1258"/>
      <c r="W63" s="1258"/>
      <c r="X63" s="1258" t="str">
        <f t="shared" si="38"/>
        <v xml:space="preserve"> </v>
      </c>
      <c r="Y63" s="1258" t="str">
        <f t="shared" si="39"/>
        <v xml:space="preserve"> </v>
      </c>
      <c r="Z63" s="1258" t="str">
        <f t="shared" si="40"/>
        <v xml:space="preserve"> </v>
      </c>
      <c r="AA63" s="1265" t="str">
        <f t="shared" si="41"/>
        <v/>
      </c>
      <c r="AB63" s="1258" t="str">
        <f t="shared" si="42"/>
        <v/>
      </c>
      <c r="AC63" s="1265" t="str">
        <f t="shared" si="43"/>
        <v/>
      </c>
      <c r="AD63" s="1264"/>
      <c r="AE63" s="1264" t="str">
        <f t="shared" si="44"/>
        <v/>
      </c>
      <c r="AF63" s="1258" t="str">
        <f t="shared" si="45"/>
        <v xml:space="preserve"> </v>
      </c>
      <c r="AG63" s="1258" t="str">
        <f t="shared" si="46"/>
        <v xml:space="preserve"> </v>
      </c>
      <c r="AH63" s="1258" t="str">
        <f t="shared" si="47"/>
        <v xml:space="preserve"> </v>
      </c>
      <c r="AI63" s="1265" t="str">
        <f t="shared" si="48"/>
        <v xml:space="preserve"> </v>
      </c>
      <c r="AJ63" s="1265" t="str">
        <f t="shared" si="49"/>
        <v xml:space="preserve"> </v>
      </c>
      <c r="AK63" s="1264" t="str">
        <f t="shared" si="15"/>
        <v/>
      </c>
      <c r="AL63" s="1264" t="str">
        <f t="shared" si="16"/>
        <v/>
      </c>
      <c r="AM63" s="1258" t="str">
        <f t="shared" si="17"/>
        <v/>
      </c>
      <c r="AN63" s="1264" t="str">
        <f t="shared" si="18"/>
        <v/>
      </c>
      <c r="AO63" s="1265" t="str">
        <f t="shared" si="19"/>
        <v xml:space="preserve"> </v>
      </c>
      <c r="AP63" s="1266" t="str">
        <f t="shared" si="20"/>
        <v/>
      </c>
      <c r="AQ63" s="1258" t="str">
        <f t="shared" si="21"/>
        <v/>
      </c>
      <c r="AR63" s="1264" t="str">
        <f t="shared" si="22"/>
        <v/>
      </c>
      <c r="AS63" s="1258" t="str">
        <f t="shared" si="23"/>
        <v/>
      </c>
      <c r="AT63" s="1258" t="str">
        <f t="shared" si="24"/>
        <v/>
      </c>
      <c r="AU63" s="1264" t="str">
        <f t="shared" si="25"/>
        <v/>
      </c>
      <c r="AV63" s="1265" t="str">
        <f t="shared" si="26"/>
        <v xml:space="preserve"> </v>
      </c>
      <c r="AW63" s="1266" t="str">
        <f t="shared" si="27"/>
        <v/>
      </c>
      <c r="AX63" s="1258" t="str">
        <f t="shared" si="28"/>
        <v/>
      </c>
      <c r="AY63" s="1258" t="str">
        <f t="shared" si="29"/>
        <v/>
      </c>
      <c r="AZ63" s="1264" t="str">
        <f t="shared" si="30"/>
        <v/>
      </c>
      <c r="BA63" s="1265" t="str">
        <f t="shared" si="31"/>
        <v xml:space="preserve"> </v>
      </c>
      <c r="BB63" s="1266" t="str">
        <f t="shared" si="32"/>
        <v/>
      </c>
      <c r="BC63" s="1265" t="str">
        <f t="shared" si="33"/>
        <v/>
      </c>
      <c r="BD63" s="1266" t="str">
        <f t="shared" si="34"/>
        <v/>
      </c>
      <c r="BE63" s="1258" t="str">
        <f t="shared" si="35"/>
        <v/>
      </c>
    </row>
    <row r="64" spans="1:57" s="1164" customFormat="1" ht="25.5" customHeight="1">
      <c r="A64" s="1152"/>
      <c r="B64" s="1202"/>
      <c r="C64" s="1322"/>
      <c r="D64" s="1150" t="s">
        <v>101</v>
      </c>
      <c r="E64" s="1152"/>
      <c r="F64" s="1152">
        <f t="shared" si="0"/>
        <v>1</v>
      </c>
      <c r="G64" s="1152">
        <f t="shared" si="1"/>
        <v>6</v>
      </c>
      <c r="H64" s="1152">
        <v>0</v>
      </c>
      <c r="I64" s="1152">
        <v>0</v>
      </c>
      <c r="J64" s="1152">
        <v>1</v>
      </c>
      <c r="K64" s="1152">
        <v>6</v>
      </c>
      <c r="L64" s="1152">
        <v>0</v>
      </c>
      <c r="M64" s="1152">
        <v>0</v>
      </c>
      <c r="N64" s="1152">
        <v>0</v>
      </c>
      <c r="O64" s="1152">
        <v>0</v>
      </c>
      <c r="P64" s="1152">
        <v>0</v>
      </c>
      <c r="Q64" s="1152">
        <v>0</v>
      </c>
      <c r="R64" s="1152">
        <v>0</v>
      </c>
      <c r="S64" s="1152">
        <v>0</v>
      </c>
      <c r="T64" s="1265" t="str">
        <f t="shared" si="2"/>
        <v/>
      </c>
      <c r="U64" s="1258"/>
      <c r="V64" s="1258"/>
      <c r="W64" s="1258"/>
      <c r="X64" s="1258" t="str">
        <f t="shared" si="38"/>
        <v xml:space="preserve"> </v>
      </c>
      <c r="Y64" s="1258" t="str">
        <f t="shared" si="39"/>
        <v xml:space="preserve"> </v>
      </c>
      <c r="Z64" s="1258" t="str">
        <f t="shared" si="40"/>
        <v xml:space="preserve"> </v>
      </c>
      <c r="AA64" s="1265" t="str">
        <f t="shared" si="41"/>
        <v/>
      </c>
      <c r="AB64" s="1258" t="str">
        <f t="shared" si="42"/>
        <v/>
      </c>
      <c r="AC64" s="1265" t="str">
        <f t="shared" si="43"/>
        <v/>
      </c>
      <c r="AD64" s="1264"/>
      <c r="AE64" s="1264" t="str">
        <f t="shared" si="44"/>
        <v/>
      </c>
      <c r="AF64" s="1258" t="str">
        <f t="shared" si="45"/>
        <v xml:space="preserve"> </v>
      </c>
      <c r="AG64" s="1258" t="str">
        <f t="shared" si="46"/>
        <v xml:space="preserve"> </v>
      </c>
      <c r="AH64" s="1258" t="str">
        <f t="shared" si="47"/>
        <v xml:space="preserve"> </v>
      </c>
      <c r="AI64" s="1265" t="str">
        <f t="shared" si="48"/>
        <v xml:space="preserve"> </v>
      </c>
      <c r="AJ64" s="1265" t="str">
        <f t="shared" si="49"/>
        <v xml:space="preserve"> </v>
      </c>
      <c r="AK64" s="1264" t="str">
        <f t="shared" si="15"/>
        <v/>
      </c>
      <c r="AL64" s="1264" t="str">
        <f t="shared" si="16"/>
        <v/>
      </c>
      <c r="AM64" s="1258" t="str">
        <f t="shared" si="17"/>
        <v/>
      </c>
      <c r="AN64" s="1264" t="str">
        <f t="shared" si="18"/>
        <v/>
      </c>
      <c r="AO64" s="1265" t="str">
        <f t="shared" si="19"/>
        <v xml:space="preserve"> </v>
      </c>
      <c r="AP64" s="1266" t="str">
        <f t="shared" si="20"/>
        <v/>
      </c>
      <c r="AQ64" s="1258" t="str">
        <f t="shared" si="21"/>
        <v/>
      </c>
      <c r="AR64" s="1264" t="str">
        <f t="shared" si="22"/>
        <v/>
      </c>
      <c r="AS64" s="1258" t="str">
        <f t="shared" si="23"/>
        <v/>
      </c>
      <c r="AT64" s="1258" t="str">
        <f t="shared" si="24"/>
        <v/>
      </c>
      <c r="AU64" s="1264" t="str">
        <f t="shared" si="25"/>
        <v/>
      </c>
      <c r="AV64" s="1265" t="str">
        <f t="shared" si="26"/>
        <v xml:space="preserve"> </v>
      </c>
      <c r="AW64" s="1266" t="str">
        <f t="shared" si="27"/>
        <v/>
      </c>
      <c r="AX64" s="1258" t="str">
        <f t="shared" si="28"/>
        <v/>
      </c>
      <c r="AY64" s="1258" t="str">
        <f t="shared" si="29"/>
        <v/>
      </c>
      <c r="AZ64" s="1264" t="str">
        <f t="shared" si="30"/>
        <v/>
      </c>
      <c r="BA64" s="1265" t="str">
        <f t="shared" si="31"/>
        <v xml:space="preserve"> </v>
      </c>
      <c r="BB64" s="1266" t="str">
        <f t="shared" si="32"/>
        <v/>
      </c>
      <c r="BC64" s="1265" t="str">
        <f t="shared" si="33"/>
        <v/>
      </c>
      <c r="BD64" s="1266" t="str">
        <f t="shared" si="34"/>
        <v/>
      </c>
      <c r="BE64" s="1258" t="str">
        <f t="shared" si="35"/>
        <v/>
      </c>
    </row>
    <row r="65" spans="1:57" s="1164" customFormat="1" ht="25.5" customHeight="1">
      <c r="A65" s="1152">
        <v>4</v>
      </c>
      <c r="B65" s="1202"/>
      <c r="C65" s="1333" t="s">
        <v>102</v>
      </c>
      <c r="D65" s="1143" t="s">
        <v>57</v>
      </c>
      <c r="E65" s="1152" t="s">
        <v>55</v>
      </c>
      <c r="F65" s="1152">
        <f t="shared" si="0"/>
        <v>12</v>
      </c>
      <c r="G65" s="1152">
        <f t="shared" si="1"/>
        <v>151</v>
      </c>
      <c r="H65" s="1152">
        <v>0</v>
      </c>
      <c r="I65" s="1152">
        <v>0</v>
      </c>
      <c r="J65" s="1152">
        <v>3</v>
      </c>
      <c r="K65" s="1152">
        <f t="shared" ref="K65:S65" si="50">K66+K67+K68</f>
        <v>29</v>
      </c>
      <c r="L65" s="1152">
        <f t="shared" si="50"/>
        <v>2</v>
      </c>
      <c r="M65" s="1152">
        <f t="shared" si="50"/>
        <v>22</v>
      </c>
      <c r="N65" s="1152">
        <f t="shared" si="50"/>
        <v>3</v>
      </c>
      <c r="O65" s="1152">
        <f t="shared" si="50"/>
        <v>29</v>
      </c>
      <c r="P65" s="1152">
        <f t="shared" si="50"/>
        <v>2</v>
      </c>
      <c r="Q65" s="1152">
        <f t="shared" si="50"/>
        <v>30</v>
      </c>
      <c r="R65" s="1152">
        <f t="shared" si="50"/>
        <v>2</v>
      </c>
      <c r="S65" s="1152">
        <f t="shared" si="50"/>
        <v>41</v>
      </c>
      <c r="T65" s="1265">
        <f t="shared" si="2"/>
        <v>19</v>
      </c>
      <c r="U65" s="1258">
        <v>18</v>
      </c>
      <c r="V65" s="1258">
        <v>18</v>
      </c>
      <c r="W65" s="1258">
        <v>0</v>
      </c>
      <c r="X65" s="1258" t="str">
        <f t="shared" si="38"/>
        <v xml:space="preserve"> </v>
      </c>
      <c r="Y65" s="1258">
        <f t="shared" si="39"/>
        <v>1</v>
      </c>
      <c r="Z65" s="1258" t="str">
        <f t="shared" si="40"/>
        <v xml:space="preserve"> </v>
      </c>
      <c r="AA65" s="1265">
        <f t="shared" si="41"/>
        <v>12.583333333333334</v>
      </c>
      <c r="AB65" s="1258">
        <f t="shared" si="42"/>
        <v>30</v>
      </c>
      <c r="AC65" s="1265">
        <f t="shared" si="43"/>
        <v>-17.416666666666664</v>
      </c>
      <c r="AD65" s="1264" t="str">
        <f>IF(AC65&gt;0,1,"")</f>
        <v/>
      </c>
      <c r="AE65" s="1264" t="str">
        <f t="shared" si="44"/>
        <v/>
      </c>
      <c r="AF65" s="1258">
        <f t="shared" si="45"/>
        <v>1</v>
      </c>
      <c r="AG65" s="1258">
        <f t="shared" si="46"/>
        <v>5</v>
      </c>
      <c r="AH65" s="1258">
        <f t="shared" si="47"/>
        <v>1</v>
      </c>
      <c r="AI65" s="1265">
        <f t="shared" si="48"/>
        <v>8.5666666666666664</v>
      </c>
      <c r="AJ65" s="1265">
        <f t="shared" si="49"/>
        <v>-10.433333333333334</v>
      </c>
      <c r="AK65" s="1264" t="str">
        <f t="shared" si="15"/>
        <v/>
      </c>
      <c r="AL65" s="1264" t="str">
        <f t="shared" si="16"/>
        <v/>
      </c>
      <c r="AM65" s="1258" t="str">
        <f t="shared" si="17"/>
        <v/>
      </c>
      <c r="AN65" s="1264" t="str">
        <f t="shared" si="18"/>
        <v/>
      </c>
      <c r="AO65" s="1265" t="str">
        <f t="shared" si="19"/>
        <v xml:space="preserve"> </v>
      </c>
      <c r="AP65" s="1266" t="str">
        <f t="shared" si="20"/>
        <v/>
      </c>
      <c r="AQ65" s="1258" t="str">
        <f t="shared" si="21"/>
        <v/>
      </c>
      <c r="AR65" s="1264">
        <f t="shared" si="22"/>
        <v>1</v>
      </c>
      <c r="AS65" s="1258">
        <f t="shared" si="23"/>
        <v>13.2125</v>
      </c>
      <c r="AT65" s="1258">
        <f t="shared" si="24"/>
        <v>11</v>
      </c>
      <c r="AU65" s="1264">
        <f t="shared" si="25"/>
        <v>5.6624999999999961</v>
      </c>
      <c r="AV65" s="1265">
        <f t="shared" si="26"/>
        <v>17.877500000000001</v>
      </c>
      <c r="AW65" s="1266" t="str">
        <f t="shared" si="27"/>
        <v/>
      </c>
      <c r="AX65" s="1258" t="str">
        <f t="shared" si="28"/>
        <v/>
      </c>
      <c r="AY65" s="1258" t="str">
        <f t="shared" si="29"/>
        <v/>
      </c>
      <c r="AZ65" s="1264" t="str">
        <f t="shared" si="30"/>
        <v/>
      </c>
      <c r="BA65" s="1265" t="str">
        <f t="shared" si="31"/>
        <v xml:space="preserve"> </v>
      </c>
      <c r="BB65" s="1266" t="str">
        <f t="shared" si="32"/>
        <v/>
      </c>
      <c r="BC65" s="1265" t="str">
        <f t="shared" si="33"/>
        <v/>
      </c>
      <c r="BD65" s="1266" t="str">
        <f t="shared" si="34"/>
        <v/>
      </c>
      <c r="BE65" s="1258" t="str">
        <f t="shared" si="35"/>
        <v/>
      </c>
    </row>
    <row r="66" spans="1:57" s="1164" customFormat="1" ht="25.5" customHeight="1">
      <c r="A66" s="1152"/>
      <c r="B66" s="1202"/>
      <c r="C66" s="1321"/>
      <c r="D66" s="1150" t="s">
        <v>58</v>
      </c>
      <c r="E66" s="1152"/>
      <c r="F66" s="1152">
        <f t="shared" si="0"/>
        <v>6</v>
      </c>
      <c r="G66" s="1152">
        <f t="shared" si="1"/>
        <v>113</v>
      </c>
      <c r="H66" s="1152">
        <v>0</v>
      </c>
      <c r="I66" s="1152">
        <v>0</v>
      </c>
      <c r="J66" s="1152">
        <v>1</v>
      </c>
      <c r="K66" s="1152">
        <v>16</v>
      </c>
      <c r="L66" s="1152">
        <v>1</v>
      </c>
      <c r="M66" s="1152">
        <v>16</v>
      </c>
      <c r="N66" s="1152">
        <v>1</v>
      </c>
      <c r="O66" s="1152">
        <v>14</v>
      </c>
      <c r="P66" s="1152">
        <v>1</v>
      </c>
      <c r="Q66" s="1152">
        <v>26</v>
      </c>
      <c r="R66" s="1152">
        <v>2</v>
      </c>
      <c r="S66" s="1152">
        <v>41</v>
      </c>
      <c r="T66" s="1265" t="str">
        <f t="shared" si="2"/>
        <v/>
      </c>
      <c r="U66" s="1258">
        <v>10.5</v>
      </c>
      <c r="V66" s="1258">
        <v>10.5</v>
      </c>
      <c r="W66" s="1258">
        <v>0</v>
      </c>
      <c r="X66" s="1258" t="str">
        <f t="shared" si="38"/>
        <v xml:space="preserve"> </v>
      </c>
      <c r="Y66" s="1258" t="str">
        <f t="shared" si="39"/>
        <v xml:space="preserve"> </v>
      </c>
      <c r="Z66" s="1258" t="str">
        <f t="shared" si="40"/>
        <v xml:space="preserve"> </v>
      </c>
      <c r="AA66" s="1265" t="str">
        <f t="shared" si="41"/>
        <v/>
      </c>
      <c r="AB66" s="1258" t="str">
        <f t="shared" si="42"/>
        <v/>
      </c>
      <c r="AC66" s="1265" t="str">
        <f t="shared" si="43"/>
        <v/>
      </c>
      <c r="AD66" s="1264"/>
      <c r="AE66" s="1264" t="str">
        <f t="shared" si="44"/>
        <v/>
      </c>
      <c r="AF66" s="1258" t="str">
        <f t="shared" si="45"/>
        <v xml:space="preserve"> </v>
      </c>
      <c r="AG66" s="1258" t="str">
        <f t="shared" si="46"/>
        <v xml:space="preserve"> </v>
      </c>
      <c r="AH66" s="1258" t="str">
        <f t="shared" si="47"/>
        <v xml:space="preserve"> </v>
      </c>
      <c r="AI66" s="1265" t="str">
        <f t="shared" si="48"/>
        <v xml:space="preserve"> </v>
      </c>
      <c r="AJ66" s="1265" t="str">
        <f t="shared" si="49"/>
        <v xml:space="preserve"> </v>
      </c>
      <c r="AK66" s="1264" t="str">
        <f t="shared" si="15"/>
        <v/>
      </c>
      <c r="AL66" s="1264" t="str">
        <f t="shared" si="16"/>
        <v/>
      </c>
      <c r="AM66" s="1258" t="str">
        <f t="shared" si="17"/>
        <v/>
      </c>
      <c r="AN66" s="1264" t="str">
        <f t="shared" si="18"/>
        <v/>
      </c>
      <c r="AO66" s="1265" t="str">
        <f t="shared" si="19"/>
        <v xml:space="preserve"> </v>
      </c>
      <c r="AP66" s="1266" t="str">
        <f t="shared" si="20"/>
        <v/>
      </c>
      <c r="AQ66" s="1258" t="str">
        <f t="shared" si="21"/>
        <v/>
      </c>
      <c r="AR66" s="1264" t="str">
        <f t="shared" si="22"/>
        <v/>
      </c>
      <c r="AS66" s="1258" t="str">
        <f t="shared" si="23"/>
        <v/>
      </c>
      <c r="AT66" s="1258" t="str">
        <f t="shared" si="24"/>
        <v/>
      </c>
      <c r="AU66" s="1264" t="str">
        <f t="shared" si="25"/>
        <v/>
      </c>
      <c r="AV66" s="1265" t="str">
        <f t="shared" si="26"/>
        <v xml:space="preserve"> </v>
      </c>
      <c r="AW66" s="1266" t="str">
        <f t="shared" si="27"/>
        <v/>
      </c>
      <c r="AX66" s="1258" t="str">
        <f t="shared" si="28"/>
        <v/>
      </c>
      <c r="AY66" s="1258" t="str">
        <f t="shared" si="29"/>
        <v/>
      </c>
      <c r="AZ66" s="1264" t="str">
        <f t="shared" si="30"/>
        <v/>
      </c>
      <c r="BA66" s="1265" t="str">
        <f t="shared" si="31"/>
        <v xml:space="preserve"> </v>
      </c>
      <c r="BB66" s="1266" t="str">
        <f t="shared" si="32"/>
        <v/>
      </c>
      <c r="BC66" s="1265" t="str">
        <f t="shared" si="33"/>
        <v/>
      </c>
      <c r="BD66" s="1266" t="str">
        <f t="shared" si="34"/>
        <v/>
      </c>
      <c r="BE66" s="1258" t="str">
        <f t="shared" si="35"/>
        <v/>
      </c>
    </row>
    <row r="67" spans="1:57" s="1164" customFormat="1" ht="25.5" customHeight="1">
      <c r="A67" s="1152"/>
      <c r="B67" s="1202"/>
      <c r="C67" s="1321"/>
      <c r="D67" s="1150" t="s">
        <v>103</v>
      </c>
      <c r="E67" s="1152"/>
      <c r="F67" s="1152">
        <f t="shared" si="0"/>
        <v>4</v>
      </c>
      <c r="G67" s="1152">
        <f t="shared" si="1"/>
        <v>23</v>
      </c>
      <c r="H67" s="1152">
        <v>0</v>
      </c>
      <c r="I67" s="1152">
        <v>0</v>
      </c>
      <c r="J67" s="1152">
        <v>1</v>
      </c>
      <c r="K67" s="1152">
        <v>6</v>
      </c>
      <c r="L67" s="1152">
        <v>1</v>
      </c>
      <c r="M67" s="1152">
        <v>6</v>
      </c>
      <c r="N67" s="1152">
        <v>1</v>
      </c>
      <c r="O67" s="1152">
        <v>7</v>
      </c>
      <c r="P67" s="1152">
        <v>1</v>
      </c>
      <c r="Q67" s="1152">
        <v>4</v>
      </c>
      <c r="R67" s="1152">
        <v>0</v>
      </c>
      <c r="S67" s="1152">
        <v>0</v>
      </c>
      <c r="T67" s="1265" t="str">
        <f t="shared" si="2"/>
        <v/>
      </c>
      <c r="U67" s="1258">
        <v>4.5</v>
      </c>
      <c r="V67" s="1258">
        <v>4.5</v>
      </c>
      <c r="W67" s="1258">
        <v>0</v>
      </c>
      <c r="X67" s="1258" t="str">
        <f t="shared" si="38"/>
        <v xml:space="preserve"> </v>
      </c>
      <c r="Y67" s="1258" t="str">
        <f t="shared" si="39"/>
        <v xml:space="preserve"> </v>
      </c>
      <c r="Z67" s="1258" t="str">
        <f t="shared" si="40"/>
        <v xml:space="preserve"> </v>
      </c>
      <c r="AA67" s="1265" t="str">
        <f t="shared" si="41"/>
        <v/>
      </c>
      <c r="AB67" s="1258" t="str">
        <f t="shared" si="42"/>
        <v/>
      </c>
      <c r="AC67" s="1265" t="str">
        <f t="shared" si="43"/>
        <v/>
      </c>
      <c r="AD67" s="1264"/>
      <c r="AE67" s="1264" t="str">
        <f t="shared" si="44"/>
        <v/>
      </c>
      <c r="AF67" s="1258" t="str">
        <f t="shared" si="45"/>
        <v xml:space="preserve"> </v>
      </c>
      <c r="AG67" s="1258" t="str">
        <f t="shared" si="46"/>
        <v xml:space="preserve"> </v>
      </c>
      <c r="AH67" s="1258" t="str">
        <f t="shared" si="47"/>
        <v xml:space="preserve"> </v>
      </c>
      <c r="AI67" s="1265" t="str">
        <f t="shared" si="48"/>
        <v xml:space="preserve"> </v>
      </c>
      <c r="AJ67" s="1265" t="str">
        <f t="shared" si="49"/>
        <v xml:space="preserve"> </v>
      </c>
      <c r="AK67" s="1264" t="str">
        <f t="shared" si="15"/>
        <v/>
      </c>
      <c r="AL67" s="1264" t="str">
        <f t="shared" si="16"/>
        <v/>
      </c>
      <c r="AM67" s="1258" t="str">
        <f t="shared" si="17"/>
        <v/>
      </c>
      <c r="AN67" s="1264" t="str">
        <f t="shared" si="18"/>
        <v/>
      </c>
      <c r="AO67" s="1265" t="str">
        <f t="shared" si="19"/>
        <v xml:space="preserve"> </v>
      </c>
      <c r="AP67" s="1266" t="str">
        <f t="shared" si="20"/>
        <v/>
      </c>
      <c r="AQ67" s="1258" t="str">
        <f t="shared" si="21"/>
        <v/>
      </c>
      <c r="AR67" s="1264" t="str">
        <f t="shared" si="22"/>
        <v/>
      </c>
      <c r="AS67" s="1258" t="str">
        <f t="shared" si="23"/>
        <v/>
      </c>
      <c r="AT67" s="1258" t="str">
        <f t="shared" si="24"/>
        <v/>
      </c>
      <c r="AU67" s="1264" t="str">
        <f t="shared" si="25"/>
        <v/>
      </c>
      <c r="AV67" s="1265" t="str">
        <f t="shared" si="26"/>
        <v xml:space="preserve"> </v>
      </c>
      <c r="AW67" s="1266" t="str">
        <f t="shared" si="27"/>
        <v/>
      </c>
      <c r="AX67" s="1258" t="str">
        <f t="shared" si="28"/>
        <v/>
      </c>
      <c r="AY67" s="1258" t="str">
        <f t="shared" si="29"/>
        <v/>
      </c>
      <c r="AZ67" s="1264" t="str">
        <f t="shared" si="30"/>
        <v/>
      </c>
      <c r="BA67" s="1265" t="str">
        <f t="shared" si="31"/>
        <v xml:space="preserve"> </v>
      </c>
      <c r="BB67" s="1266" t="str">
        <f t="shared" si="32"/>
        <v/>
      </c>
      <c r="BC67" s="1265" t="str">
        <f t="shared" si="33"/>
        <v/>
      </c>
      <c r="BD67" s="1266" t="str">
        <f t="shared" si="34"/>
        <v/>
      </c>
      <c r="BE67" s="1258" t="str">
        <f t="shared" si="35"/>
        <v/>
      </c>
    </row>
    <row r="68" spans="1:57" s="1164" customFormat="1" ht="25.5" customHeight="1">
      <c r="A68" s="1152"/>
      <c r="B68" s="1202"/>
      <c r="C68" s="1322"/>
      <c r="D68" s="1150" t="s">
        <v>104</v>
      </c>
      <c r="E68" s="1152"/>
      <c r="F68" s="1152">
        <f t="shared" si="0"/>
        <v>2</v>
      </c>
      <c r="G68" s="1152">
        <f t="shared" si="1"/>
        <v>15</v>
      </c>
      <c r="H68" s="1152">
        <v>0</v>
      </c>
      <c r="I68" s="1152">
        <v>0</v>
      </c>
      <c r="J68" s="1152">
        <v>1</v>
      </c>
      <c r="K68" s="1152">
        <v>7</v>
      </c>
      <c r="L68" s="1152">
        <v>0</v>
      </c>
      <c r="M68" s="1152">
        <v>0</v>
      </c>
      <c r="N68" s="1152">
        <v>1</v>
      </c>
      <c r="O68" s="1152">
        <v>8</v>
      </c>
      <c r="P68" s="1152">
        <v>0</v>
      </c>
      <c r="Q68" s="1152">
        <v>0</v>
      </c>
      <c r="R68" s="1152">
        <v>0</v>
      </c>
      <c r="S68" s="1152">
        <v>0</v>
      </c>
      <c r="T68" s="1265" t="str">
        <f t="shared" si="2"/>
        <v/>
      </c>
      <c r="U68" s="1258">
        <v>3</v>
      </c>
      <c r="V68" s="1258">
        <v>3</v>
      </c>
      <c r="W68" s="1258">
        <v>0</v>
      </c>
      <c r="X68" s="1258" t="str">
        <f t="shared" si="38"/>
        <v xml:space="preserve"> </v>
      </c>
      <c r="Y68" s="1258" t="str">
        <f t="shared" si="39"/>
        <v xml:space="preserve"> </v>
      </c>
      <c r="Z68" s="1258" t="str">
        <f t="shared" si="40"/>
        <v xml:space="preserve"> </v>
      </c>
      <c r="AA68" s="1265" t="str">
        <f t="shared" si="41"/>
        <v/>
      </c>
      <c r="AB68" s="1258" t="str">
        <f t="shared" si="42"/>
        <v/>
      </c>
      <c r="AC68" s="1265" t="str">
        <f t="shared" si="43"/>
        <v/>
      </c>
      <c r="AD68" s="1264"/>
      <c r="AE68" s="1264" t="str">
        <f t="shared" si="44"/>
        <v/>
      </c>
      <c r="AF68" s="1258" t="str">
        <f t="shared" si="45"/>
        <v xml:space="preserve"> </v>
      </c>
      <c r="AG68" s="1258" t="str">
        <f t="shared" si="46"/>
        <v xml:space="preserve"> </v>
      </c>
      <c r="AH68" s="1258" t="str">
        <f t="shared" si="47"/>
        <v xml:space="preserve"> </v>
      </c>
      <c r="AI68" s="1265" t="str">
        <f t="shared" si="48"/>
        <v xml:space="preserve"> </v>
      </c>
      <c r="AJ68" s="1265" t="str">
        <f t="shared" si="49"/>
        <v xml:space="preserve"> </v>
      </c>
      <c r="AK68" s="1264" t="str">
        <f t="shared" si="15"/>
        <v/>
      </c>
      <c r="AL68" s="1264" t="str">
        <f t="shared" si="16"/>
        <v/>
      </c>
      <c r="AM68" s="1258" t="str">
        <f t="shared" si="17"/>
        <v/>
      </c>
      <c r="AN68" s="1264" t="str">
        <f t="shared" si="18"/>
        <v/>
      </c>
      <c r="AO68" s="1265" t="str">
        <f t="shared" si="19"/>
        <v xml:space="preserve"> </v>
      </c>
      <c r="AP68" s="1266" t="str">
        <f t="shared" si="20"/>
        <v/>
      </c>
      <c r="AQ68" s="1258" t="str">
        <f t="shared" si="21"/>
        <v/>
      </c>
      <c r="AR68" s="1264" t="str">
        <f t="shared" si="22"/>
        <v/>
      </c>
      <c r="AS68" s="1258" t="str">
        <f t="shared" si="23"/>
        <v/>
      </c>
      <c r="AT68" s="1258" t="str">
        <f t="shared" si="24"/>
        <v/>
      </c>
      <c r="AU68" s="1264" t="str">
        <f t="shared" si="25"/>
        <v/>
      </c>
      <c r="AV68" s="1265" t="str">
        <f t="shared" si="26"/>
        <v xml:space="preserve"> </v>
      </c>
      <c r="AW68" s="1266" t="str">
        <f t="shared" si="27"/>
        <v/>
      </c>
      <c r="AX68" s="1258" t="str">
        <f t="shared" si="28"/>
        <v/>
      </c>
      <c r="AY68" s="1258" t="str">
        <f t="shared" si="29"/>
        <v/>
      </c>
      <c r="AZ68" s="1264" t="str">
        <f t="shared" si="30"/>
        <v/>
      </c>
      <c r="BA68" s="1265" t="str">
        <f t="shared" si="31"/>
        <v xml:space="preserve"> </v>
      </c>
      <c r="BB68" s="1266" t="str">
        <f t="shared" si="32"/>
        <v/>
      </c>
      <c r="BC68" s="1265" t="str">
        <f t="shared" si="33"/>
        <v/>
      </c>
      <c r="BD68" s="1266" t="str">
        <f t="shared" si="34"/>
        <v/>
      </c>
      <c r="BE68" s="1258" t="str">
        <f t="shared" si="35"/>
        <v/>
      </c>
    </row>
    <row r="69" spans="1:57" s="1164" customFormat="1" ht="25.5" customHeight="1">
      <c r="A69" s="1152">
        <v>6</v>
      </c>
      <c r="B69" s="1202" t="s">
        <v>105</v>
      </c>
      <c r="C69" s="1150"/>
      <c r="D69" s="1150"/>
      <c r="E69" s="1152"/>
      <c r="F69" s="1152">
        <f t="shared" si="0"/>
        <v>0</v>
      </c>
      <c r="G69" s="1152">
        <f t="shared" si="1"/>
        <v>0</v>
      </c>
      <c r="H69" s="1152">
        <v>0</v>
      </c>
      <c r="I69" s="1152">
        <v>0</v>
      </c>
      <c r="J69" s="1152">
        <v>0</v>
      </c>
      <c r="K69" s="1152">
        <v>0</v>
      </c>
      <c r="L69" s="1152">
        <v>0</v>
      </c>
      <c r="M69" s="1152">
        <v>0</v>
      </c>
      <c r="N69" s="1152">
        <v>0</v>
      </c>
      <c r="O69" s="1152">
        <v>0</v>
      </c>
      <c r="P69" s="1152">
        <v>0</v>
      </c>
      <c r="Q69" s="1152">
        <v>0</v>
      </c>
      <c r="R69" s="1152">
        <v>0</v>
      </c>
      <c r="S69" s="1152">
        <v>0</v>
      </c>
      <c r="T69" s="1265" t="str">
        <f t="shared" si="2"/>
        <v/>
      </c>
      <c r="U69" s="1258">
        <v>0</v>
      </c>
      <c r="V69" s="1258">
        <v>0</v>
      </c>
      <c r="W69" s="1258">
        <v>0</v>
      </c>
      <c r="X69" s="1258" t="str">
        <f t="shared" si="38"/>
        <v xml:space="preserve"> </v>
      </c>
      <c r="Y69" s="1258" t="str">
        <f t="shared" si="39"/>
        <v xml:space="preserve"> </v>
      </c>
      <c r="Z69" s="1258" t="str">
        <f t="shared" si="40"/>
        <v xml:space="preserve"> </v>
      </c>
      <c r="AA69" s="1265" t="str">
        <f t="shared" si="41"/>
        <v/>
      </c>
      <c r="AB69" s="1258" t="str">
        <f t="shared" si="42"/>
        <v/>
      </c>
      <c r="AC69" s="1265" t="str">
        <f t="shared" si="43"/>
        <v/>
      </c>
      <c r="AD69" s="1264"/>
      <c r="AE69" s="1264" t="str">
        <f t="shared" si="44"/>
        <v/>
      </c>
      <c r="AF69" s="1258" t="str">
        <f t="shared" si="45"/>
        <v xml:space="preserve"> </v>
      </c>
      <c r="AG69" s="1258" t="str">
        <f t="shared" si="46"/>
        <v xml:space="preserve"> </v>
      </c>
      <c r="AH69" s="1258" t="str">
        <f t="shared" si="47"/>
        <v xml:space="preserve"> </v>
      </c>
      <c r="AI69" s="1265" t="str">
        <f t="shared" si="48"/>
        <v xml:space="preserve"> </v>
      </c>
      <c r="AJ69" s="1265" t="str">
        <f t="shared" si="49"/>
        <v xml:space="preserve"> </v>
      </c>
      <c r="AK69" s="1264" t="str">
        <f t="shared" si="15"/>
        <v/>
      </c>
      <c r="AL69" s="1264" t="str">
        <f t="shared" si="16"/>
        <v/>
      </c>
      <c r="AM69" s="1258" t="str">
        <f t="shared" si="17"/>
        <v/>
      </c>
      <c r="AN69" s="1264" t="str">
        <f t="shared" si="18"/>
        <v/>
      </c>
      <c r="AO69" s="1265" t="str">
        <f t="shared" si="19"/>
        <v xml:space="preserve"> </v>
      </c>
      <c r="AP69" s="1266" t="str">
        <f t="shared" si="20"/>
        <v/>
      </c>
      <c r="AQ69" s="1258" t="str">
        <f t="shared" si="21"/>
        <v/>
      </c>
      <c r="AR69" s="1264" t="str">
        <f t="shared" si="22"/>
        <v/>
      </c>
      <c r="AS69" s="1258" t="str">
        <f t="shared" si="23"/>
        <v/>
      </c>
      <c r="AT69" s="1258" t="str">
        <f t="shared" si="24"/>
        <v/>
      </c>
      <c r="AU69" s="1264" t="str">
        <f t="shared" si="25"/>
        <v/>
      </c>
      <c r="AV69" s="1265" t="str">
        <f t="shared" si="26"/>
        <v xml:space="preserve"> </v>
      </c>
      <c r="AW69" s="1266" t="str">
        <f t="shared" si="27"/>
        <v/>
      </c>
      <c r="AX69" s="1258" t="str">
        <f t="shared" si="28"/>
        <v/>
      </c>
      <c r="AY69" s="1258" t="str">
        <f t="shared" si="29"/>
        <v/>
      </c>
      <c r="AZ69" s="1264" t="str">
        <f t="shared" si="30"/>
        <v/>
      </c>
      <c r="BA69" s="1265" t="str">
        <f t="shared" si="31"/>
        <v xml:space="preserve"> </v>
      </c>
      <c r="BB69" s="1266" t="str">
        <f t="shared" si="32"/>
        <v/>
      </c>
      <c r="BC69" s="1265" t="str">
        <f t="shared" si="33"/>
        <v/>
      </c>
      <c r="BD69" s="1266" t="str">
        <f t="shared" si="34"/>
        <v/>
      </c>
      <c r="BE69" s="1258" t="str">
        <f t="shared" si="35"/>
        <v/>
      </c>
    </row>
    <row r="70" spans="1:57" s="1164" customFormat="1" ht="25.5" customHeight="1">
      <c r="A70" s="1152"/>
      <c r="B70" s="1202"/>
      <c r="C70" s="1333" t="s">
        <v>106</v>
      </c>
      <c r="D70" s="1150" t="s">
        <v>57</v>
      </c>
      <c r="E70" s="1152" t="s">
        <v>65</v>
      </c>
      <c r="F70" s="1152">
        <f t="shared" si="0"/>
        <v>22</v>
      </c>
      <c r="G70" s="1152">
        <f t="shared" si="1"/>
        <v>375</v>
      </c>
      <c r="H70" s="1152">
        <v>4</v>
      </c>
      <c r="I70" s="1152">
        <v>3</v>
      </c>
      <c r="J70" s="1152">
        <v>5</v>
      </c>
      <c r="K70" s="1152">
        <v>100</v>
      </c>
      <c r="L70" s="1152">
        <v>5</v>
      </c>
      <c r="M70" s="1152">
        <v>71</v>
      </c>
      <c r="N70" s="1152">
        <v>4</v>
      </c>
      <c r="O70" s="1152">
        <v>84</v>
      </c>
      <c r="P70" s="1152">
        <v>4</v>
      </c>
      <c r="Q70" s="1152">
        <v>54</v>
      </c>
      <c r="R70" s="1152">
        <v>4</v>
      </c>
      <c r="S70" s="1152">
        <v>66</v>
      </c>
      <c r="T70" s="1265">
        <f t="shared" si="2"/>
        <v>34</v>
      </c>
      <c r="U70" s="1258">
        <v>34</v>
      </c>
      <c r="V70" s="1258">
        <v>34</v>
      </c>
      <c r="W70" s="1258"/>
      <c r="X70" s="1258">
        <f t="shared" si="38"/>
        <v>1</v>
      </c>
      <c r="Y70" s="1258" t="str">
        <f t="shared" si="39"/>
        <v xml:space="preserve"> </v>
      </c>
      <c r="Z70" s="1258" t="str">
        <f t="shared" si="40"/>
        <v xml:space="preserve"> </v>
      </c>
      <c r="AA70" s="1265">
        <f t="shared" si="41"/>
        <v>17.045454545454547</v>
      </c>
      <c r="AB70" s="1258">
        <f t="shared" si="42"/>
        <v>25</v>
      </c>
      <c r="AC70" s="1265">
        <f t="shared" si="43"/>
        <v>-7.9545454545454533</v>
      </c>
      <c r="AD70" s="1264" t="str">
        <f>IF(AC70&gt;0,1,"")</f>
        <v/>
      </c>
      <c r="AE70" s="1264" t="str">
        <f t="shared" si="44"/>
        <v/>
      </c>
      <c r="AF70" s="1258">
        <f t="shared" si="45"/>
        <v>1</v>
      </c>
      <c r="AG70" s="1258">
        <f t="shared" si="46"/>
        <v>15</v>
      </c>
      <c r="AH70" s="1258">
        <f t="shared" si="47"/>
        <v>0</v>
      </c>
      <c r="AI70" s="1265">
        <f t="shared" si="48"/>
        <v>23.5</v>
      </c>
      <c r="AJ70" s="1265">
        <f t="shared" si="49"/>
        <v>-10.5</v>
      </c>
      <c r="AK70" s="1264" t="str">
        <f t="shared" si="15"/>
        <v/>
      </c>
      <c r="AL70" s="1264" t="str">
        <f t="shared" si="16"/>
        <v/>
      </c>
      <c r="AM70" s="1258" t="str">
        <f t="shared" si="17"/>
        <v/>
      </c>
      <c r="AN70" s="1264" t="str">
        <f t="shared" si="18"/>
        <v/>
      </c>
      <c r="AO70" s="1265" t="str">
        <f t="shared" si="19"/>
        <v xml:space="preserve"> </v>
      </c>
      <c r="AP70" s="1266" t="str">
        <f t="shared" si="20"/>
        <v/>
      </c>
      <c r="AQ70" s="1258" t="str">
        <f t="shared" si="21"/>
        <v/>
      </c>
      <c r="AR70" s="1264">
        <f t="shared" si="22"/>
        <v>1</v>
      </c>
      <c r="AS70" s="1258">
        <f t="shared" si="23"/>
        <v>17.897727272727273</v>
      </c>
      <c r="AT70" s="1258">
        <f t="shared" si="24"/>
        <v>20</v>
      </c>
      <c r="AU70" s="1264">
        <f t="shared" si="25"/>
        <v>17.045454545454533</v>
      </c>
      <c r="AV70" s="1265">
        <f t="shared" si="26"/>
        <v>32.420454545454547</v>
      </c>
      <c r="AW70" s="1266" t="str">
        <f t="shared" si="27"/>
        <v/>
      </c>
      <c r="AX70" s="1258" t="str">
        <f t="shared" si="28"/>
        <v/>
      </c>
      <c r="AY70" s="1258" t="str">
        <f t="shared" si="29"/>
        <v/>
      </c>
      <c r="AZ70" s="1264" t="str">
        <f t="shared" si="30"/>
        <v/>
      </c>
      <c r="BA70" s="1265" t="str">
        <f t="shared" si="31"/>
        <v xml:space="preserve"> </v>
      </c>
      <c r="BB70" s="1266" t="str">
        <f t="shared" si="32"/>
        <v/>
      </c>
      <c r="BC70" s="1265" t="str">
        <f t="shared" si="33"/>
        <v/>
      </c>
      <c r="BD70" s="1266" t="str">
        <f t="shared" si="34"/>
        <v/>
      </c>
      <c r="BE70" s="1258" t="str">
        <f t="shared" si="35"/>
        <v/>
      </c>
    </row>
    <row r="71" spans="1:57" s="1164" customFormat="1" ht="25.5" customHeight="1">
      <c r="A71" s="1152"/>
      <c r="B71" s="1202"/>
      <c r="C71" s="1321"/>
      <c r="D71" s="1150" t="s">
        <v>58</v>
      </c>
      <c r="E71" s="1152"/>
      <c r="F71" s="1152">
        <f t="shared" si="0"/>
        <v>6</v>
      </c>
      <c r="G71" s="1152">
        <f t="shared" si="1"/>
        <v>158</v>
      </c>
      <c r="H71" s="1152">
        <v>3</v>
      </c>
      <c r="I71" s="1152">
        <v>2</v>
      </c>
      <c r="J71" s="1152">
        <v>2</v>
      </c>
      <c r="K71" s="1152">
        <v>41</v>
      </c>
      <c r="L71" s="1152">
        <v>1</v>
      </c>
      <c r="M71" s="1152">
        <v>34</v>
      </c>
      <c r="N71" s="1152">
        <v>1</v>
      </c>
      <c r="O71" s="1152">
        <v>33</v>
      </c>
      <c r="P71" s="1152">
        <v>1</v>
      </c>
      <c r="Q71" s="1152">
        <v>14</v>
      </c>
      <c r="R71" s="1152">
        <v>1</v>
      </c>
      <c r="S71" s="1152">
        <v>36</v>
      </c>
      <c r="T71" s="1265" t="str">
        <f t="shared" si="2"/>
        <v/>
      </c>
      <c r="U71" s="1258">
        <v>13</v>
      </c>
      <c r="V71" s="1258">
        <v>13</v>
      </c>
      <c r="W71" s="1258"/>
      <c r="X71" s="1258" t="str">
        <f t="shared" si="38"/>
        <v xml:space="preserve"> </v>
      </c>
      <c r="Y71" s="1258" t="str">
        <f t="shared" si="39"/>
        <v xml:space="preserve"> </v>
      </c>
      <c r="Z71" s="1258" t="str">
        <f t="shared" si="40"/>
        <v xml:space="preserve"> </v>
      </c>
      <c r="AA71" s="1265" t="str">
        <f t="shared" si="41"/>
        <v/>
      </c>
      <c r="AB71" s="1258" t="str">
        <f t="shared" si="42"/>
        <v/>
      </c>
      <c r="AC71" s="1265" t="str">
        <f t="shared" si="43"/>
        <v/>
      </c>
      <c r="AD71" s="1264"/>
      <c r="AE71" s="1264" t="str">
        <f t="shared" si="44"/>
        <v/>
      </c>
      <c r="AF71" s="1258" t="str">
        <f t="shared" si="45"/>
        <v xml:space="preserve"> </v>
      </c>
      <c r="AG71" s="1258" t="str">
        <f t="shared" si="46"/>
        <v xml:space="preserve"> </v>
      </c>
      <c r="AH71" s="1258" t="str">
        <f t="shared" si="47"/>
        <v xml:space="preserve"> </v>
      </c>
      <c r="AI71" s="1265" t="str">
        <f t="shared" si="48"/>
        <v xml:space="preserve"> </v>
      </c>
      <c r="AJ71" s="1265" t="str">
        <f t="shared" si="49"/>
        <v xml:space="preserve"> </v>
      </c>
      <c r="AK71" s="1264" t="str">
        <f t="shared" si="15"/>
        <v/>
      </c>
      <c r="AL71" s="1264" t="str">
        <f t="shared" si="16"/>
        <v/>
      </c>
      <c r="AM71" s="1258" t="str">
        <f t="shared" si="17"/>
        <v/>
      </c>
      <c r="AN71" s="1264" t="str">
        <f t="shared" si="18"/>
        <v/>
      </c>
      <c r="AO71" s="1265" t="str">
        <f t="shared" si="19"/>
        <v xml:space="preserve"> </v>
      </c>
      <c r="AP71" s="1266" t="str">
        <f t="shared" si="20"/>
        <v/>
      </c>
      <c r="AQ71" s="1258" t="str">
        <f t="shared" si="21"/>
        <v/>
      </c>
      <c r="AR71" s="1264" t="str">
        <f t="shared" si="22"/>
        <v/>
      </c>
      <c r="AS71" s="1258" t="str">
        <f t="shared" si="23"/>
        <v/>
      </c>
      <c r="AT71" s="1258" t="str">
        <f t="shared" si="24"/>
        <v/>
      </c>
      <c r="AU71" s="1264" t="str">
        <f t="shared" si="25"/>
        <v/>
      </c>
      <c r="AV71" s="1265" t="str">
        <f t="shared" si="26"/>
        <v xml:space="preserve"> </v>
      </c>
      <c r="AW71" s="1266" t="str">
        <f t="shared" si="27"/>
        <v/>
      </c>
      <c r="AX71" s="1258" t="str">
        <f t="shared" si="28"/>
        <v/>
      </c>
      <c r="AY71" s="1258" t="str">
        <f t="shared" si="29"/>
        <v/>
      </c>
      <c r="AZ71" s="1264" t="str">
        <f t="shared" si="30"/>
        <v/>
      </c>
      <c r="BA71" s="1265" t="str">
        <f t="shared" si="31"/>
        <v xml:space="preserve"> </v>
      </c>
      <c r="BB71" s="1266" t="str">
        <f t="shared" si="32"/>
        <v/>
      </c>
      <c r="BC71" s="1265" t="str">
        <f t="shared" si="33"/>
        <v/>
      </c>
      <c r="BD71" s="1266" t="str">
        <f t="shared" si="34"/>
        <v/>
      </c>
      <c r="BE71" s="1258" t="str">
        <f t="shared" si="35"/>
        <v/>
      </c>
    </row>
    <row r="72" spans="1:57" s="1164" customFormat="1" ht="25.5" customHeight="1">
      <c r="A72" s="1152"/>
      <c r="B72" s="1202"/>
      <c r="C72" s="1321"/>
      <c r="D72" s="1150" t="s">
        <v>107</v>
      </c>
      <c r="E72" s="1152"/>
      <c r="F72" s="1152">
        <f t="shared" si="0"/>
        <v>4</v>
      </c>
      <c r="G72" s="1152">
        <f t="shared" si="1"/>
        <v>75</v>
      </c>
      <c r="H72" s="1152">
        <v>1</v>
      </c>
      <c r="I72" s="1152">
        <v>1</v>
      </c>
      <c r="J72" s="1152">
        <v>1</v>
      </c>
      <c r="K72" s="1152">
        <v>24</v>
      </c>
      <c r="L72" s="1152">
        <v>1</v>
      </c>
      <c r="M72" s="1152">
        <v>16</v>
      </c>
      <c r="N72" s="1152">
        <v>1</v>
      </c>
      <c r="O72" s="1152">
        <v>21</v>
      </c>
      <c r="P72" s="1152">
        <v>1</v>
      </c>
      <c r="Q72" s="1152">
        <v>14</v>
      </c>
      <c r="R72" s="1152"/>
      <c r="S72" s="1152">
        <v>0</v>
      </c>
      <c r="T72" s="1265" t="str">
        <f t="shared" si="2"/>
        <v/>
      </c>
      <c r="U72" s="1258">
        <v>8</v>
      </c>
      <c r="V72" s="1258">
        <v>8</v>
      </c>
      <c r="W72" s="1258"/>
      <c r="X72" s="1258" t="str">
        <f t="shared" si="38"/>
        <v xml:space="preserve"> </v>
      </c>
      <c r="Y72" s="1258" t="str">
        <f t="shared" si="39"/>
        <v xml:space="preserve"> </v>
      </c>
      <c r="Z72" s="1258" t="str">
        <f t="shared" si="40"/>
        <v xml:space="preserve"> </v>
      </c>
      <c r="AA72" s="1265" t="str">
        <f t="shared" si="41"/>
        <v/>
      </c>
      <c r="AB72" s="1258" t="str">
        <f t="shared" si="42"/>
        <v/>
      </c>
      <c r="AC72" s="1265" t="str">
        <f t="shared" si="43"/>
        <v/>
      </c>
      <c r="AD72" s="1264"/>
      <c r="AE72" s="1264" t="str">
        <f t="shared" si="44"/>
        <v/>
      </c>
      <c r="AF72" s="1258" t="str">
        <f t="shared" si="45"/>
        <v xml:space="preserve"> </v>
      </c>
      <c r="AG72" s="1258" t="str">
        <f t="shared" si="46"/>
        <v xml:space="preserve"> </v>
      </c>
      <c r="AH72" s="1258" t="str">
        <f t="shared" si="47"/>
        <v xml:space="preserve"> </v>
      </c>
      <c r="AI72" s="1265" t="str">
        <f t="shared" si="48"/>
        <v xml:space="preserve"> </v>
      </c>
      <c r="AJ72" s="1265" t="str">
        <f t="shared" si="49"/>
        <v xml:space="preserve"> </v>
      </c>
      <c r="AK72" s="1264" t="str">
        <f t="shared" si="15"/>
        <v/>
      </c>
      <c r="AL72" s="1264" t="str">
        <f t="shared" si="16"/>
        <v/>
      </c>
      <c r="AM72" s="1258" t="str">
        <f t="shared" si="17"/>
        <v/>
      </c>
      <c r="AN72" s="1264" t="str">
        <f t="shared" si="18"/>
        <v/>
      </c>
      <c r="AO72" s="1265" t="str">
        <f t="shared" si="19"/>
        <v xml:space="preserve"> </v>
      </c>
      <c r="AP72" s="1266" t="str">
        <f t="shared" si="20"/>
        <v/>
      </c>
      <c r="AQ72" s="1258" t="str">
        <f t="shared" si="21"/>
        <v/>
      </c>
      <c r="AR72" s="1264" t="str">
        <f t="shared" si="22"/>
        <v/>
      </c>
      <c r="AS72" s="1258" t="str">
        <f t="shared" si="23"/>
        <v/>
      </c>
      <c r="AT72" s="1258" t="str">
        <f t="shared" si="24"/>
        <v/>
      </c>
      <c r="AU72" s="1264" t="str">
        <f t="shared" si="25"/>
        <v/>
      </c>
      <c r="AV72" s="1265" t="str">
        <f t="shared" si="26"/>
        <v xml:space="preserve"> </v>
      </c>
      <c r="AW72" s="1266" t="str">
        <f t="shared" si="27"/>
        <v/>
      </c>
      <c r="AX72" s="1258" t="str">
        <f t="shared" si="28"/>
        <v/>
      </c>
      <c r="AY72" s="1258" t="str">
        <f t="shared" si="29"/>
        <v/>
      </c>
      <c r="AZ72" s="1264" t="str">
        <f t="shared" si="30"/>
        <v/>
      </c>
      <c r="BA72" s="1265" t="str">
        <f t="shared" si="31"/>
        <v xml:space="preserve"> </v>
      </c>
      <c r="BB72" s="1266" t="str">
        <f t="shared" si="32"/>
        <v/>
      </c>
      <c r="BC72" s="1265" t="str">
        <f t="shared" si="33"/>
        <v/>
      </c>
      <c r="BD72" s="1266" t="str">
        <f t="shared" si="34"/>
        <v/>
      </c>
      <c r="BE72" s="1258" t="str">
        <f t="shared" si="35"/>
        <v/>
      </c>
    </row>
    <row r="73" spans="1:57" s="1164" customFormat="1" ht="25.5" customHeight="1">
      <c r="A73" s="1152"/>
      <c r="B73" s="1202"/>
      <c r="C73" s="1321"/>
      <c r="D73" s="1150" t="s">
        <v>108</v>
      </c>
      <c r="E73" s="1152"/>
      <c r="F73" s="1152">
        <f t="shared" si="0"/>
        <v>2</v>
      </c>
      <c r="G73" s="1152">
        <f t="shared" si="1"/>
        <v>26</v>
      </c>
      <c r="H73" s="1152">
        <v>0</v>
      </c>
      <c r="I73" s="1152">
        <v>0</v>
      </c>
      <c r="J73" s="1152"/>
      <c r="K73" s="1152">
        <v>9</v>
      </c>
      <c r="L73" s="1152">
        <v>1</v>
      </c>
      <c r="M73" s="1152">
        <v>2</v>
      </c>
      <c r="N73" s="1152"/>
      <c r="O73" s="1152">
        <v>7</v>
      </c>
      <c r="P73" s="1152">
        <v>1</v>
      </c>
      <c r="Q73" s="1152">
        <v>3</v>
      </c>
      <c r="R73" s="1152"/>
      <c r="S73" s="1152">
        <v>5</v>
      </c>
      <c r="T73" s="1265" t="str">
        <f t="shared" si="2"/>
        <v/>
      </c>
      <c r="U73" s="1258">
        <v>3</v>
      </c>
      <c r="V73" s="1258">
        <v>3</v>
      </c>
      <c r="W73" s="1258"/>
      <c r="X73" s="1258" t="str">
        <f t="shared" si="38"/>
        <v xml:space="preserve"> </v>
      </c>
      <c r="Y73" s="1258" t="str">
        <f t="shared" si="39"/>
        <v xml:space="preserve"> </v>
      </c>
      <c r="Z73" s="1258" t="str">
        <f t="shared" si="40"/>
        <v xml:space="preserve"> </v>
      </c>
      <c r="AA73" s="1265" t="str">
        <f t="shared" si="41"/>
        <v/>
      </c>
      <c r="AB73" s="1258" t="str">
        <f t="shared" si="42"/>
        <v/>
      </c>
      <c r="AC73" s="1265" t="str">
        <f t="shared" si="43"/>
        <v/>
      </c>
      <c r="AD73" s="1264"/>
      <c r="AE73" s="1264" t="str">
        <f t="shared" si="44"/>
        <v/>
      </c>
      <c r="AF73" s="1258" t="str">
        <f t="shared" si="45"/>
        <v xml:space="preserve"> </v>
      </c>
      <c r="AG73" s="1258" t="str">
        <f t="shared" si="46"/>
        <v xml:space="preserve"> </v>
      </c>
      <c r="AH73" s="1258" t="str">
        <f t="shared" si="47"/>
        <v xml:space="preserve"> </v>
      </c>
      <c r="AI73" s="1265" t="str">
        <f t="shared" si="48"/>
        <v xml:space="preserve"> </v>
      </c>
      <c r="AJ73" s="1265" t="str">
        <f t="shared" si="49"/>
        <v xml:space="preserve"> </v>
      </c>
      <c r="AK73" s="1264" t="str">
        <f t="shared" si="15"/>
        <v/>
      </c>
      <c r="AL73" s="1264" t="str">
        <f t="shared" si="16"/>
        <v/>
      </c>
      <c r="AM73" s="1258" t="str">
        <f t="shared" si="17"/>
        <v/>
      </c>
      <c r="AN73" s="1264" t="str">
        <f t="shared" si="18"/>
        <v/>
      </c>
      <c r="AO73" s="1265" t="str">
        <f t="shared" si="19"/>
        <v xml:space="preserve"> </v>
      </c>
      <c r="AP73" s="1266" t="str">
        <f t="shared" si="20"/>
        <v/>
      </c>
      <c r="AQ73" s="1258" t="str">
        <f t="shared" si="21"/>
        <v/>
      </c>
      <c r="AR73" s="1264" t="str">
        <f t="shared" si="22"/>
        <v/>
      </c>
      <c r="AS73" s="1258" t="str">
        <f t="shared" si="23"/>
        <v/>
      </c>
      <c r="AT73" s="1258" t="str">
        <f t="shared" si="24"/>
        <v/>
      </c>
      <c r="AU73" s="1264" t="str">
        <f t="shared" si="25"/>
        <v/>
      </c>
      <c r="AV73" s="1265" t="str">
        <f t="shared" si="26"/>
        <v xml:space="preserve"> </v>
      </c>
      <c r="AW73" s="1266" t="str">
        <f t="shared" si="27"/>
        <v/>
      </c>
      <c r="AX73" s="1258" t="str">
        <f t="shared" si="28"/>
        <v/>
      </c>
      <c r="AY73" s="1258" t="str">
        <f t="shared" si="29"/>
        <v/>
      </c>
      <c r="AZ73" s="1264" t="str">
        <f t="shared" si="30"/>
        <v/>
      </c>
      <c r="BA73" s="1265" t="str">
        <f t="shared" si="31"/>
        <v xml:space="preserve"> </v>
      </c>
      <c r="BB73" s="1266" t="str">
        <f t="shared" si="32"/>
        <v/>
      </c>
      <c r="BC73" s="1265" t="str">
        <f t="shared" si="33"/>
        <v/>
      </c>
      <c r="BD73" s="1266" t="str">
        <f t="shared" si="34"/>
        <v/>
      </c>
      <c r="BE73" s="1258" t="str">
        <f t="shared" si="35"/>
        <v/>
      </c>
    </row>
    <row r="74" spans="1:57" s="1164" customFormat="1" ht="25.5" customHeight="1">
      <c r="A74" s="1152"/>
      <c r="B74" s="1202"/>
      <c r="C74" s="1321"/>
      <c r="D74" s="1150" t="s">
        <v>109</v>
      </c>
      <c r="E74" s="1152"/>
      <c r="F74" s="1152">
        <f t="shared" si="0"/>
        <v>2</v>
      </c>
      <c r="G74" s="1152">
        <f t="shared" si="1"/>
        <v>18</v>
      </c>
      <c r="H74" s="1152">
        <v>0</v>
      </c>
      <c r="I74" s="1152">
        <v>0</v>
      </c>
      <c r="J74" s="1152"/>
      <c r="K74" s="1152">
        <v>5</v>
      </c>
      <c r="L74" s="1152">
        <v>1</v>
      </c>
      <c r="M74" s="1152">
        <v>4</v>
      </c>
      <c r="N74" s="1152"/>
      <c r="O74" s="1152">
        <v>0</v>
      </c>
      <c r="P74" s="1152">
        <v>1</v>
      </c>
      <c r="Q74" s="1152">
        <v>5</v>
      </c>
      <c r="R74" s="1152"/>
      <c r="S74" s="1152">
        <v>4</v>
      </c>
      <c r="T74" s="1265" t="str">
        <f t="shared" si="2"/>
        <v/>
      </c>
      <c r="U74" s="1258">
        <v>2</v>
      </c>
      <c r="V74" s="1258">
        <v>2</v>
      </c>
      <c r="W74" s="1258"/>
      <c r="X74" s="1258" t="str">
        <f t="shared" si="38"/>
        <v xml:space="preserve"> </v>
      </c>
      <c r="Y74" s="1258" t="str">
        <f t="shared" si="39"/>
        <v xml:space="preserve"> </v>
      </c>
      <c r="Z74" s="1258" t="str">
        <f t="shared" si="40"/>
        <v xml:space="preserve"> </v>
      </c>
      <c r="AA74" s="1265" t="str">
        <f t="shared" si="41"/>
        <v/>
      </c>
      <c r="AB74" s="1258" t="str">
        <f t="shared" si="42"/>
        <v/>
      </c>
      <c r="AC74" s="1265" t="str">
        <f t="shared" si="43"/>
        <v/>
      </c>
      <c r="AD74" s="1264"/>
      <c r="AE74" s="1264" t="str">
        <f t="shared" si="44"/>
        <v/>
      </c>
      <c r="AF74" s="1258" t="str">
        <f t="shared" si="45"/>
        <v xml:space="preserve"> </v>
      </c>
      <c r="AG74" s="1258" t="str">
        <f t="shared" si="46"/>
        <v xml:space="preserve"> </v>
      </c>
      <c r="AH74" s="1258" t="str">
        <f t="shared" si="47"/>
        <v xml:space="preserve"> </v>
      </c>
      <c r="AI74" s="1265" t="str">
        <f t="shared" si="48"/>
        <v xml:space="preserve"> </v>
      </c>
      <c r="AJ74" s="1265" t="str">
        <f t="shared" si="49"/>
        <v xml:space="preserve"> </v>
      </c>
      <c r="AK74" s="1264" t="str">
        <f t="shared" si="15"/>
        <v/>
      </c>
      <c r="AL74" s="1264" t="str">
        <f t="shared" si="16"/>
        <v/>
      </c>
      <c r="AM74" s="1258" t="str">
        <f t="shared" si="17"/>
        <v/>
      </c>
      <c r="AN74" s="1264" t="str">
        <f t="shared" si="18"/>
        <v/>
      </c>
      <c r="AO74" s="1265" t="str">
        <f t="shared" si="19"/>
        <v xml:space="preserve"> </v>
      </c>
      <c r="AP74" s="1266" t="str">
        <f t="shared" si="20"/>
        <v/>
      </c>
      <c r="AQ74" s="1258" t="str">
        <f t="shared" si="21"/>
        <v/>
      </c>
      <c r="AR74" s="1264" t="str">
        <f t="shared" si="22"/>
        <v/>
      </c>
      <c r="AS74" s="1258" t="str">
        <f t="shared" si="23"/>
        <v/>
      </c>
      <c r="AT74" s="1258" t="str">
        <f t="shared" si="24"/>
        <v/>
      </c>
      <c r="AU74" s="1264" t="str">
        <f t="shared" si="25"/>
        <v/>
      </c>
      <c r="AV74" s="1265" t="str">
        <f t="shared" si="26"/>
        <v xml:space="preserve"> </v>
      </c>
      <c r="AW74" s="1266" t="str">
        <f t="shared" si="27"/>
        <v/>
      </c>
      <c r="AX74" s="1258" t="str">
        <f t="shared" si="28"/>
        <v/>
      </c>
      <c r="AY74" s="1258" t="str">
        <f t="shared" si="29"/>
        <v/>
      </c>
      <c r="AZ74" s="1264" t="str">
        <f t="shared" si="30"/>
        <v/>
      </c>
      <c r="BA74" s="1265" t="str">
        <f t="shared" si="31"/>
        <v xml:space="preserve"> </v>
      </c>
      <c r="BB74" s="1266" t="str">
        <f t="shared" si="32"/>
        <v/>
      </c>
      <c r="BC74" s="1265" t="str">
        <f t="shared" si="33"/>
        <v/>
      </c>
      <c r="BD74" s="1266" t="str">
        <f t="shared" si="34"/>
        <v/>
      </c>
      <c r="BE74" s="1258" t="str">
        <f t="shared" si="35"/>
        <v/>
      </c>
    </row>
    <row r="75" spans="1:57" s="1164" customFormat="1" ht="25.5" customHeight="1">
      <c r="A75" s="1152"/>
      <c r="B75" s="1202"/>
      <c r="C75" s="1321"/>
      <c r="D75" s="1150" t="s">
        <v>110</v>
      </c>
      <c r="E75" s="1152"/>
      <c r="F75" s="1152">
        <f t="shared" si="0"/>
        <v>3</v>
      </c>
      <c r="G75" s="1152">
        <f t="shared" si="1"/>
        <v>47</v>
      </c>
      <c r="H75" s="1152">
        <v>0</v>
      </c>
      <c r="I75" s="1152">
        <v>0</v>
      </c>
      <c r="J75" s="1152">
        <v>1</v>
      </c>
      <c r="K75" s="1152">
        <v>14</v>
      </c>
      <c r="L75" s="1152">
        <v>1</v>
      </c>
      <c r="M75" s="1152">
        <v>6</v>
      </c>
      <c r="N75" s="1152"/>
      <c r="O75" s="1152">
        <v>11</v>
      </c>
      <c r="P75" s="1152"/>
      <c r="Q75" s="1152">
        <v>9</v>
      </c>
      <c r="R75" s="1152">
        <v>1</v>
      </c>
      <c r="S75" s="1152">
        <v>7</v>
      </c>
      <c r="T75" s="1265" t="str">
        <f t="shared" si="2"/>
        <v/>
      </c>
      <c r="U75" s="1258">
        <v>3</v>
      </c>
      <c r="V75" s="1258">
        <v>3</v>
      </c>
      <c r="W75" s="1258"/>
      <c r="X75" s="1258" t="str">
        <f t="shared" si="38"/>
        <v xml:space="preserve"> </v>
      </c>
      <c r="Y75" s="1258" t="str">
        <f t="shared" si="39"/>
        <v xml:space="preserve"> </v>
      </c>
      <c r="Z75" s="1258" t="str">
        <f t="shared" si="40"/>
        <v xml:space="preserve"> </v>
      </c>
      <c r="AA75" s="1265" t="str">
        <f t="shared" si="41"/>
        <v/>
      </c>
      <c r="AB75" s="1258" t="str">
        <f t="shared" si="42"/>
        <v/>
      </c>
      <c r="AC75" s="1265" t="str">
        <f t="shared" si="43"/>
        <v/>
      </c>
      <c r="AD75" s="1264"/>
      <c r="AE75" s="1264" t="str">
        <f t="shared" si="44"/>
        <v/>
      </c>
      <c r="AF75" s="1258" t="str">
        <f t="shared" si="45"/>
        <v xml:space="preserve"> </v>
      </c>
      <c r="AG75" s="1258" t="str">
        <f t="shared" si="46"/>
        <v xml:space="preserve"> </v>
      </c>
      <c r="AH75" s="1258" t="str">
        <f t="shared" si="47"/>
        <v xml:space="preserve"> </v>
      </c>
      <c r="AI75" s="1265" t="str">
        <f t="shared" si="48"/>
        <v xml:space="preserve"> </v>
      </c>
      <c r="AJ75" s="1265" t="str">
        <f t="shared" si="49"/>
        <v xml:space="preserve"> </v>
      </c>
      <c r="AK75" s="1264" t="str">
        <f t="shared" si="15"/>
        <v/>
      </c>
      <c r="AL75" s="1264" t="str">
        <f t="shared" si="16"/>
        <v/>
      </c>
      <c r="AM75" s="1258" t="str">
        <f t="shared" si="17"/>
        <v/>
      </c>
      <c r="AN75" s="1264" t="str">
        <f t="shared" si="18"/>
        <v/>
      </c>
      <c r="AO75" s="1265" t="str">
        <f t="shared" si="19"/>
        <v xml:space="preserve"> </v>
      </c>
      <c r="AP75" s="1266" t="str">
        <f t="shared" si="20"/>
        <v/>
      </c>
      <c r="AQ75" s="1258" t="str">
        <f t="shared" si="21"/>
        <v/>
      </c>
      <c r="AR75" s="1264" t="str">
        <f t="shared" si="22"/>
        <v/>
      </c>
      <c r="AS75" s="1258" t="str">
        <f t="shared" si="23"/>
        <v/>
      </c>
      <c r="AT75" s="1258" t="str">
        <f t="shared" si="24"/>
        <v/>
      </c>
      <c r="AU75" s="1264" t="str">
        <f t="shared" si="25"/>
        <v/>
      </c>
      <c r="AV75" s="1265" t="str">
        <f t="shared" si="26"/>
        <v xml:space="preserve"> </v>
      </c>
      <c r="AW75" s="1266" t="str">
        <f t="shared" si="27"/>
        <v/>
      </c>
      <c r="AX75" s="1258" t="str">
        <f t="shared" si="28"/>
        <v/>
      </c>
      <c r="AY75" s="1258" t="str">
        <f t="shared" si="29"/>
        <v/>
      </c>
      <c r="AZ75" s="1264" t="str">
        <f t="shared" si="30"/>
        <v/>
      </c>
      <c r="BA75" s="1265" t="str">
        <f t="shared" si="31"/>
        <v xml:space="preserve"> </v>
      </c>
      <c r="BB75" s="1266" t="str">
        <f t="shared" si="32"/>
        <v/>
      </c>
      <c r="BC75" s="1265" t="str">
        <f t="shared" si="33"/>
        <v/>
      </c>
      <c r="BD75" s="1266" t="str">
        <f t="shared" si="34"/>
        <v/>
      </c>
      <c r="BE75" s="1258" t="str">
        <f t="shared" si="35"/>
        <v/>
      </c>
    </row>
    <row r="76" spans="1:57" s="1164" customFormat="1" ht="25.5" customHeight="1">
      <c r="A76" s="1152"/>
      <c r="B76" s="1202"/>
      <c r="C76" s="1321"/>
      <c r="D76" s="1150" t="s">
        <v>111</v>
      </c>
      <c r="E76" s="1152"/>
      <c r="F76" s="1152">
        <f t="shared" ref="F76:F139" si="51">J76+L76+N76+P76+R76</f>
        <v>3</v>
      </c>
      <c r="G76" s="1152">
        <f t="shared" ref="G76:G139" si="52">K76+M76+O76+Q76+S76</f>
        <v>34</v>
      </c>
      <c r="H76" s="1152">
        <v>0</v>
      </c>
      <c r="I76" s="1152">
        <v>0</v>
      </c>
      <c r="J76" s="1152">
        <v>1</v>
      </c>
      <c r="K76" s="1152">
        <v>7</v>
      </c>
      <c r="L76" s="1152"/>
      <c r="M76" s="1152">
        <v>6</v>
      </c>
      <c r="N76" s="1152">
        <v>1</v>
      </c>
      <c r="O76" s="1152">
        <v>8</v>
      </c>
      <c r="P76" s="1152"/>
      <c r="Q76" s="1152">
        <v>5</v>
      </c>
      <c r="R76" s="1152">
        <v>1</v>
      </c>
      <c r="S76" s="1152">
        <v>8</v>
      </c>
      <c r="T76" s="1265" t="str">
        <f t="shared" ref="T76:T139" si="53">IF(OR(X76=1,Y76=1,Z76=1),F76*1.5+1,"")</f>
        <v/>
      </c>
      <c r="U76" s="1258">
        <v>3</v>
      </c>
      <c r="V76" s="1258">
        <v>3</v>
      </c>
      <c r="W76" s="1258"/>
      <c r="X76" s="1258" t="str">
        <f t="shared" ref="X76:X104" si="54">IF(OR(E76="III", E76="II"),1," ")</f>
        <v xml:space="preserve"> </v>
      </c>
      <c r="Y76" s="1258" t="str">
        <f t="shared" ref="Y76:Y104" si="55">IF(E76="I",1," ")</f>
        <v xml:space="preserve"> </v>
      </c>
      <c r="Z76" s="1258" t="str">
        <f t="shared" ref="Z76:Z104" si="56">IF(E76="P",1," ")</f>
        <v xml:space="preserve"> </v>
      </c>
      <c r="AA76" s="1265" t="str">
        <f t="shared" ref="AA76:AA104" si="57">IF(OR(X76=1,Y76=1,Z76=1),G76/F76,"")</f>
        <v/>
      </c>
      <c r="AB76" s="1258" t="str">
        <f t="shared" ref="AB76:AB104" si="58">IF(X76=1,25,IF(Y76=1,30,IF(Z76=1,35,"")))</f>
        <v/>
      </c>
      <c r="AC76" s="1265" t="str">
        <f t="shared" ref="AC76:AC104" si="59">IF(OR(X76=1,Y76=1,Z76=1),AA76-AB76,"")</f>
        <v/>
      </c>
      <c r="AD76" s="1264"/>
      <c r="AE76" s="1264" t="str">
        <f t="shared" ref="AE76:AE104" si="60">IF(AC76=0,1,"")</f>
        <v/>
      </c>
      <c r="AF76" s="1258" t="str">
        <f t="shared" ref="AF76:AF104" si="61">IF(AC76&lt;0,1," ")</f>
        <v xml:space="preserve"> </v>
      </c>
      <c r="AG76" s="1258" t="str">
        <f t="shared" ref="AG76:AG104" si="62">IF(OR(X76=1,Y76=1,Z76=1),INT(G76/AB76)," ")</f>
        <v xml:space="preserve"> </v>
      </c>
      <c r="AH76" s="1258" t="str">
        <f t="shared" ref="AH76:AH104" si="63">IF(OR(X76=1,Y76=1,Z76=1),MOD(G76,AB76)," ")</f>
        <v xml:space="preserve"> </v>
      </c>
      <c r="AI76" s="1265" t="str">
        <f t="shared" ref="AI76:AI104" si="64">IF(OR(X76=1,Y76=1,Z76=1),IF(X76=1,AG76*1.5+AH76/12,IF(Y76=1,AG76*1.5+AH76/15,IF(Z76=1,AG76*1.5+AH76/17," ")))+1," ")</f>
        <v xml:space="preserve"> </v>
      </c>
      <c r="AJ76" s="1265" t="str">
        <f t="shared" ref="AJ76:AJ104" si="65">IF(OR(X76=1,Y76=1,Z76=1),AI76-T76," ")</f>
        <v xml:space="preserve"> </v>
      </c>
      <c r="AK76" s="1264" t="str">
        <f t="shared" ref="AK76:AK139" si="66">IF(AND(OR(X76=1,Y76=1,Z76=1),AC76&gt;=3),1,"")</f>
        <v/>
      </c>
      <c r="AL76" s="1264" t="str">
        <f t="shared" ref="AL76:AL139" si="67">IF(AK76=1,AA76*0.95,"")</f>
        <v/>
      </c>
      <c r="AM76" s="1258" t="str">
        <f t="shared" ref="AM76:AM139" si="68">IF(AK76=1,INT(G76/AL76),"")</f>
        <v/>
      </c>
      <c r="AN76" s="1264" t="str">
        <f t="shared" ref="AN76:AN139" si="69">IF(AK76=1,MOD(G76,AM76),"")</f>
        <v/>
      </c>
      <c r="AO76" s="1265" t="str">
        <f t="shared" ref="AO76:AO139" si="70">IF(AK76=1,IF(X76=1,AM76*1.5+AN76/12,IF(Y76=1,AM76*1.5+AN76/15,IF(Z76=1,AM76*1.5+AN76/17," ")))+1," ")</f>
        <v xml:space="preserve"> </v>
      </c>
      <c r="AP76" s="1266" t="str">
        <f t="shared" ref="AP76:AP139" si="71">IF(AND(F76&gt;15,D76="K",AC76&lt;3, AC76&gt;-3,OR(X76=1,Y76=1,Z76=1)),1,"")</f>
        <v/>
      </c>
      <c r="AQ76" s="1258" t="str">
        <f t="shared" ref="AQ76:AQ139" si="72">IF(AP76=1,AI76,"")</f>
        <v/>
      </c>
      <c r="AR76" s="1264" t="str">
        <f t="shared" ref="AR76:AR139" si="73">IF(AND(OR(E76="I",E76="II",E76="III",E76="P"),OR(D76&lt;&gt;"K",AND(F76&gt;=11,F76&lt;=15)),AC76&lt;=-1.5,BB76&lt;&gt;1),1,"")</f>
        <v/>
      </c>
      <c r="AS76" s="1258" t="str">
        <f t="shared" ref="AS76:AS139" si="74">IF(AR76=1,AA76*1.05,"")</f>
        <v/>
      </c>
      <c r="AT76" s="1258" t="str">
        <f t="shared" ref="AT76:AT139" si="75">IF(AR76=1,INT(G76/AS76),"")</f>
        <v/>
      </c>
      <c r="AU76" s="1264" t="str">
        <f t="shared" ref="AU76:AU139" si="76">IF(AR76=1,MOD(G76,AS76),"")</f>
        <v/>
      </c>
      <c r="AV76" s="1265" t="str">
        <f t="shared" ref="AV76:AV139" si="77">IF(AR76=1,IF(X76=1,AT76*1.5+AU76/12,IF(Y76=1,AT76*1.5+AU76/15,IF(Z76=1,AT76*1.5+AU76/17," ")))+1," ")</f>
        <v xml:space="preserve"> </v>
      </c>
      <c r="AW76" s="1266" t="str">
        <f t="shared" ref="AW76:AW139" si="78">IF(AND(F76&gt;15,D76="K",AC76&lt;=-3),1,"")</f>
        <v/>
      </c>
      <c r="AX76" s="1258" t="str">
        <f t="shared" ref="AX76:AX139" si="79">IF(AW76=1,AA76*1.05,"")</f>
        <v/>
      </c>
      <c r="AY76" s="1258" t="str">
        <f t="shared" ref="AY76:AY139" si="80">IF(AW76=1,INT(G76/AX76),"")</f>
        <v/>
      </c>
      <c r="AZ76" s="1264" t="str">
        <f t="shared" ref="AZ76:AZ139" si="81">IF(AW76=1,MOD(G76,AX76),"")</f>
        <v/>
      </c>
      <c r="BA76" s="1265" t="str">
        <f t="shared" ref="BA76:BA139" si="82">IF(AW76=1,IF(X76=1,AY76*1.5+AZ76/12,IF(Y76=1,AY76*1.5+AZ76/15,IF(Z76=1,AY76*1.5+AZ76/17," ")))+1," ")</f>
        <v xml:space="preserve"> </v>
      </c>
      <c r="BB76" s="1266" t="str">
        <f t="shared" ref="BB76:BB139" si="83">IF(AND(OR(X76=1,Y76=1,Z76=1),F76&lt;11,AC76&lt;0),1,"")</f>
        <v/>
      </c>
      <c r="BC76" s="1265" t="str">
        <f t="shared" ref="BC76:BC139" si="84">IF(BB76=1,T76,"")</f>
        <v/>
      </c>
      <c r="BD76" s="1266" t="str">
        <f t="shared" si="34"/>
        <v/>
      </c>
      <c r="BE76" s="1258" t="str">
        <f t="shared" si="35"/>
        <v/>
      </c>
    </row>
    <row r="77" spans="1:57" s="1164" customFormat="1" ht="25.5" customHeight="1">
      <c r="A77" s="1152"/>
      <c r="B77" s="1202"/>
      <c r="C77" s="1322"/>
      <c r="D77" s="1150" t="s">
        <v>112</v>
      </c>
      <c r="E77" s="1152"/>
      <c r="F77" s="1152">
        <f t="shared" si="51"/>
        <v>2</v>
      </c>
      <c r="G77" s="1152">
        <f t="shared" si="52"/>
        <v>17</v>
      </c>
      <c r="H77" s="1152">
        <v>0</v>
      </c>
      <c r="I77" s="1152">
        <v>0</v>
      </c>
      <c r="J77" s="1152"/>
      <c r="K77" s="1152">
        <v>0</v>
      </c>
      <c r="L77" s="1152"/>
      <c r="M77" s="1152">
        <v>3</v>
      </c>
      <c r="N77" s="1152">
        <v>1</v>
      </c>
      <c r="O77" s="1152">
        <v>4</v>
      </c>
      <c r="P77" s="1152"/>
      <c r="Q77" s="1152">
        <v>4</v>
      </c>
      <c r="R77" s="1152">
        <v>1</v>
      </c>
      <c r="S77" s="1152">
        <v>6</v>
      </c>
      <c r="T77" s="1265" t="str">
        <f t="shared" si="53"/>
        <v/>
      </c>
      <c r="U77" s="1258">
        <v>2</v>
      </c>
      <c r="V77" s="1258">
        <v>2</v>
      </c>
      <c r="W77" s="1258"/>
      <c r="X77" s="1258" t="str">
        <f t="shared" si="54"/>
        <v xml:space="preserve"> </v>
      </c>
      <c r="Y77" s="1258" t="str">
        <f t="shared" si="55"/>
        <v xml:space="preserve"> </v>
      </c>
      <c r="Z77" s="1258" t="str">
        <f t="shared" si="56"/>
        <v xml:space="preserve"> </v>
      </c>
      <c r="AA77" s="1265" t="str">
        <f t="shared" si="57"/>
        <v/>
      </c>
      <c r="AB77" s="1258" t="str">
        <f t="shared" si="58"/>
        <v/>
      </c>
      <c r="AC77" s="1265" t="str">
        <f t="shared" si="59"/>
        <v/>
      </c>
      <c r="AD77" s="1264"/>
      <c r="AE77" s="1264" t="str">
        <f t="shared" si="60"/>
        <v/>
      </c>
      <c r="AF77" s="1258" t="str">
        <f t="shared" si="61"/>
        <v xml:space="preserve"> </v>
      </c>
      <c r="AG77" s="1258" t="str">
        <f t="shared" si="62"/>
        <v xml:space="preserve"> </v>
      </c>
      <c r="AH77" s="1258" t="str">
        <f t="shared" si="63"/>
        <v xml:space="preserve"> </v>
      </c>
      <c r="AI77" s="1265" t="str">
        <f t="shared" si="64"/>
        <v xml:space="preserve"> </v>
      </c>
      <c r="AJ77" s="1265" t="str">
        <f t="shared" si="65"/>
        <v xml:space="preserve"> </v>
      </c>
      <c r="AK77" s="1264" t="str">
        <f t="shared" si="66"/>
        <v/>
      </c>
      <c r="AL77" s="1264" t="str">
        <f t="shared" si="67"/>
        <v/>
      </c>
      <c r="AM77" s="1258" t="str">
        <f t="shared" si="68"/>
        <v/>
      </c>
      <c r="AN77" s="1264" t="str">
        <f t="shared" si="69"/>
        <v/>
      </c>
      <c r="AO77" s="1265" t="str">
        <f t="shared" si="70"/>
        <v xml:space="preserve"> </v>
      </c>
      <c r="AP77" s="1266" t="str">
        <f t="shared" si="71"/>
        <v/>
      </c>
      <c r="AQ77" s="1258" t="str">
        <f t="shared" si="72"/>
        <v/>
      </c>
      <c r="AR77" s="1264" t="str">
        <f t="shared" si="73"/>
        <v/>
      </c>
      <c r="AS77" s="1258" t="str">
        <f t="shared" si="74"/>
        <v/>
      </c>
      <c r="AT77" s="1258" t="str">
        <f t="shared" si="75"/>
        <v/>
      </c>
      <c r="AU77" s="1264" t="str">
        <f t="shared" si="76"/>
        <v/>
      </c>
      <c r="AV77" s="1265" t="str">
        <f t="shared" si="77"/>
        <v xml:space="preserve"> </v>
      </c>
      <c r="AW77" s="1266" t="str">
        <f t="shared" si="78"/>
        <v/>
      </c>
      <c r="AX77" s="1258" t="str">
        <f t="shared" si="79"/>
        <v/>
      </c>
      <c r="AY77" s="1258" t="str">
        <f t="shared" si="80"/>
        <v/>
      </c>
      <c r="AZ77" s="1264" t="str">
        <f t="shared" si="81"/>
        <v/>
      </c>
      <c r="BA77" s="1265" t="str">
        <f t="shared" si="82"/>
        <v xml:space="preserve"> </v>
      </c>
      <c r="BB77" s="1266" t="str">
        <f t="shared" si="83"/>
        <v/>
      </c>
      <c r="BC77" s="1265" t="str">
        <f t="shared" si="84"/>
        <v/>
      </c>
      <c r="BD77" s="1266" t="str">
        <f t="shared" ref="BD77:BD140" si="85">IF(AND(OR(X77=1,Y77=1,Z77=1),AK77&lt;&gt;1,AP77&lt;&gt;1,AR77&lt;&gt;1,AW77&lt;&gt;1,BB77&lt;&gt;1),1,"")</f>
        <v/>
      </c>
      <c r="BE77" s="1258" t="str">
        <f t="shared" ref="BE77:BE140" si="86">IF(BD77=1,AI77,"")</f>
        <v/>
      </c>
    </row>
    <row r="78" spans="1:57" s="1164" customFormat="1" ht="25.5" customHeight="1">
      <c r="A78" s="1152">
        <v>2</v>
      </c>
      <c r="B78" s="1202"/>
      <c r="C78" s="1333" t="s">
        <v>113</v>
      </c>
      <c r="D78" s="1150" t="s">
        <v>57</v>
      </c>
      <c r="E78" s="1152" t="s">
        <v>65</v>
      </c>
      <c r="F78" s="1152">
        <f t="shared" si="51"/>
        <v>22</v>
      </c>
      <c r="G78" s="1152">
        <f t="shared" si="52"/>
        <v>340</v>
      </c>
      <c r="H78" s="1152">
        <v>2</v>
      </c>
      <c r="I78" s="1152">
        <v>2</v>
      </c>
      <c r="J78" s="1152">
        <v>5</v>
      </c>
      <c r="K78" s="1152">
        <v>81</v>
      </c>
      <c r="L78" s="1152">
        <v>4</v>
      </c>
      <c r="M78" s="1152">
        <v>60</v>
      </c>
      <c r="N78" s="1152">
        <v>5</v>
      </c>
      <c r="O78" s="1152">
        <v>75</v>
      </c>
      <c r="P78" s="1152">
        <v>4</v>
      </c>
      <c r="Q78" s="1152">
        <v>55</v>
      </c>
      <c r="R78" s="1152">
        <v>4</v>
      </c>
      <c r="S78" s="1152">
        <v>69</v>
      </c>
      <c r="T78" s="1265">
        <f t="shared" si="53"/>
        <v>34</v>
      </c>
      <c r="U78" s="1258">
        <v>37</v>
      </c>
      <c r="V78" s="1258">
        <v>36</v>
      </c>
      <c r="W78" s="1258">
        <v>1</v>
      </c>
      <c r="X78" s="1258">
        <f t="shared" si="54"/>
        <v>1</v>
      </c>
      <c r="Y78" s="1258" t="str">
        <f t="shared" si="55"/>
        <v xml:space="preserve"> </v>
      </c>
      <c r="Z78" s="1258" t="str">
        <f t="shared" si="56"/>
        <v xml:space="preserve"> </v>
      </c>
      <c r="AA78" s="1265">
        <f t="shared" si="57"/>
        <v>15.454545454545455</v>
      </c>
      <c r="AB78" s="1258">
        <f t="shared" si="58"/>
        <v>25</v>
      </c>
      <c r="AC78" s="1265">
        <f t="shared" si="59"/>
        <v>-9.545454545454545</v>
      </c>
      <c r="AD78" s="1264" t="str">
        <f>IF(AC78&gt;0,1,"")</f>
        <v/>
      </c>
      <c r="AE78" s="1264" t="str">
        <f t="shared" si="60"/>
        <v/>
      </c>
      <c r="AF78" s="1258">
        <f t="shared" si="61"/>
        <v>1</v>
      </c>
      <c r="AG78" s="1258">
        <f t="shared" si="62"/>
        <v>13</v>
      </c>
      <c r="AH78" s="1258">
        <f t="shared" si="63"/>
        <v>15</v>
      </c>
      <c r="AI78" s="1265">
        <f t="shared" si="64"/>
        <v>21.75</v>
      </c>
      <c r="AJ78" s="1265">
        <f t="shared" si="65"/>
        <v>-12.25</v>
      </c>
      <c r="AK78" s="1264" t="str">
        <f t="shared" si="66"/>
        <v/>
      </c>
      <c r="AL78" s="1264" t="str">
        <f t="shared" si="67"/>
        <v/>
      </c>
      <c r="AM78" s="1258" t="str">
        <f t="shared" si="68"/>
        <v/>
      </c>
      <c r="AN78" s="1264" t="str">
        <f t="shared" si="69"/>
        <v/>
      </c>
      <c r="AO78" s="1265" t="str">
        <f t="shared" si="70"/>
        <v xml:space="preserve"> </v>
      </c>
      <c r="AP78" s="1266" t="str">
        <f t="shared" si="71"/>
        <v/>
      </c>
      <c r="AQ78" s="1258" t="str">
        <f t="shared" si="72"/>
        <v/>
      </c>
      <c r="AR78" s="1264">
        <f t="shared" si="73"/>
        <v>1</v>
      </c>
      <c r="AS78" s="1258">
        <f t="shared" si="74"/>
        <v>16.22727272727273</v>
      </c>
      <c r="AT78" s="1258">
        <f t="shared" si="75"/>
        <v>20</v>
      </c>
      <c r="AU78" s="1264">
        <f t="shared" si="76"/>
        <v>15.454545454545396</v>
      </c>
      <c r="AV78" s="1265">
        <f t="shared" si="77"/>
        <v>32.287878787878782</v>
      </c>
      <c r="AW78" s="1266" t="str">
        <f t="shared" si="78"/>
        <v/>
      </c>
      <c r="AX78" s="1258" t="str">
        <f t="shared" si="79"/>
        <v/>
      </c>
      <c r="AY78" s="1258" t="str">
        <f t="shared" si="80"/>
        <v/>
      </c>
      <c r="AZ78" s="1264" t="str">
        <f t="shared" si="81"/>
        <v/>
      </c>
      <c r="BA78" s="1265" t="str">
        <f t="shared" si="82"/>
        <v xml:space="preserve"> </v>
      </c>
      <c r="BB78" s="1266" t="str">
        <f t="shared" si="83"/>
        <v/>
      </c>
      <c r="BC78" s="1265" t="str">
        <f t="shared" si="84"/>
        <v/>
      </c>
      <c r="BD78" s="1266" t="str">
        <f t="shared" si="85"/>
        <v/>
      </c>
      <c r="BE78" s="1258" t="str">
        <f t="shared" si="86"/>
        <v/>
      </c>
    </row>
    <row r="79" spans="1:57" s="1164" customFormat="1" ht="25.5" customHeight="1">
      <c r="A79" s="1152"/>
      <c r="B79" s="1202"/>
      <c r="C79" s="1321"/>
      <c r="D79" s="1150" t="s">
        <v>114</v>
      </c>
      <c r="E79" s="1152"/>
      <c r="F79" s="1152">
        <f t="shared" si="51"/>
        <v>6</v>
      </c>
      <c r="G79" s="1152">
        <f t="shared" si="52"/>
        <v>129</v>
      </c>
      <c r="H79" s="1152">
        <v>2</v>
      </c>
      <c r="I79" s="1152">
        <v>2</v>
      </c>
      <c r="J79" s="1152">
        <v>2</v>
      </c>
      <c r="K79" s="1152">
        <v>37</v>
      </c>
      <c r="L79" s="1152">
        <v>1</v>
      </c>
      <c r="M79" s="1152">
        <v>20</v>
      </c>
      <c r="N79" s="1152">
        <v>1</v>
      </c>
      <c r="O79" s="1152">
        <v>26</v>
      </c>
      <c r="P79" s="1152">
        <v>1</v>
      </c>
      <c r="Q79" s="1152">
        <v>16</v>
      </c>
      <c r="R79" s="1152">
        <v>1</v>
      </c>
      <c r="S79" s="1152">
        <v>30</v>
      </c>
      <c r="T79" s="1265" t="str">
        <f t="shared" si="53"/>
        <v/>
      </c>
      <c r="U79" s="1258">
        <v>21</v>
      </c>
      <c r="V79" s="1258">
        <v>21</v>
      </c>
      <c r="W79" s="1258"/>
      <c r="X79" s="1258" t="str">
        <f t="shared" si="54"/>
        <v xml:space="preserve"> </v>
      </c>
      <c r="Y79" s="1258" t="str">
        <f t="shared" si="55"/>
        <v xml:space="preserve"> </v>
      </c>
      <c r="Z79" s="1258" t="str">
        <f t="shared" si="56"/>
        <v xml:space="preserve"> </v>
      </c>
      <c r="AA79" s="1265" t="str">
        <f t="shared" si="57"/>
        <v/>
      </c>
      <c r="AB79" s="1258" t="str">
        <f t="shared" si="58"/>
        <v/>
      </c>
      <c r="AC79" s="1265" t="str">
        <f t="shared" si="59"/>
        <v/>
      </c>
      <c r="AD79" s="1264"/>
      <c r="AE79" s="1264" t="str">
        <f t="shared" si="60"/>
        <v/>
      </c>
      <c r="AF79" s="1258" t="str">
        <f t="shared" si="61"/>
        <v xml:space="preserve"> </v>
      </c>
      <c r="AG79" s="1258" t="str">
        <f t="shared" si="62"/>
        <v xml:space="preserve"> </v>
      </c>
      <c r="AH79" s="1258" t="str">
        <f t="shared" si="63"/>
        <v xml:space="preserve"> </v>
      </c>
      <c r="AI79" s="1265" t="str">
        <f t="shared" si="64"/>
        <v xml:space="preserve"> </v>
      </c>
      <c r="AJ79" s="1265" t="str">
        <f t="shared" si="65"/>
        <v xml:space="preserve"> </v>
      </c>
      <c r="AK79" s="1264" t="str">
        <f t="shared" si="66"/>
        <v/>
      </c>
      <c r="AL79" s="1264" t="str">
        <f t="shared" si="67"/>
        <v/>
      </c>
      <c r="AM79" s="1258" t="str">
        <f t="shared" si="68"/>
        <v/>
      </c>
      <c r="AN79" s="1264" t="str">
        <f t="shared" si="69"/>
        <v/>
      </c>
      <c r="AO79" s="1265" t="str">
        <f t="shared" si="70"/>
        <v xml:space="preserve"> </v>
      </c>
      <c r="AP79" s="1266" t="str">
        <f t="shared" si="71"/>
        <v/>
      </c>
      <c r="AQ79" s="1258" t="str">
        <f t="shared" si="72"/>
        <v/>
      </c>
      <c r="AR79" s="1264" t="str">
        <f t="shared" si="73"/>
        <v/>
      </c>
      <c r="AS79" s="1258" t="str">
        <f t="shared" si="74"/>
        <v/>
      </c>
      <c r="AT79" s="1258" t="str">
        <f t="shared" si="75"/>
        <v/>
      </c>
      <c r="AU79" s="1264" t="str">
        <f t="shared" si="76"/>
        <v/>
      </c>
      <c r="AV79" s="1265" t="str">
        <f t="shared" si="77"/>
        <v xml:space="preserve"> </v>
      </c>
      <c r="AW79" s="1266" t="str">
        <f t="shared" si="78"/>
        <v/>
      </c>
      <c r="AX79" s="1258" t="str">
        <f t="shared" si="79"/>
        <v/>
      </c>
      <c r="AY79" s="1258" t="str">
        <f t="shared" si="80"/>
        <v/>
      </c>
      <c r="AZ79" s="1264" t="str">
        <f t="shared" si="81"/>
        <v/>
      </c>
      <c r="BA79" s="1265" t="str">
        <f t="shared" si="82"/>
        <v xml:space="preserve"> </v>
      </c>
      <c r="BB79" s="1266" t="str">
        <f t="shared" si="83"/>
        <v/>
      </c>
      <c r="BC79" s="1265" t="str">
        <f t="shared" si="84"/>
        <v/>
      </c>
      <c r="BD79" s="1266" t="str">
        <f t="shared" si="85"/>
        <v/>
      </c>
      <c r="BE79" s="1258" t="str">
        <f t="shared" si="86"/>
        <v/>
      </c>
    </row>
    <row r="80" spans="1:57" s="1164" customFormat="1" ht="25.5" customHeight="1">
      <c r="A80" s="1152"/>
      <c r="B80" s="1202"/>
      <c r="C80" s="1321"/>
      <c r="D80" s="1150" t="s">
        <v>115</v>
      </c>
      <c r="E80" s="1152"/>
      <c r="F80" s="1152">
        <f t="shared" si="51"/>
        <v>2</v>
      </c>
      <c r="G80" s="1152">
        <f t="shared" si="52"/>
        <v>21</v>
      </c>
      <c r="H80" s="1152">
        <v>0</v>
      </c>
      <c r="I80" s="1152">
        <v>0</v>
      </c>
      <c r="J80" s="1152"/>
      <c r="K80" s="1152"/>
      <c r="L80" s="1152"/>
      <c r="M80" s="1152"/>
      <c r="N80" s="1152">
        <v>1</v>
      </c>
      <c r="O80" s="1152">
        <v>13</v>
      </c>
      <c r="P80" s="1152"/>
      <c r="Q80" s="1152"/>
      <c r="R80" s="1152">
        <v>1</v>
      </c>
      <c r="S80" s="1152">
        <v>8</v>
      </c>
      <c r="T80" s="1265" t="str">
        <f t="shared" si="53"/>
        <v/>
      </c>
      <c r="U80" s="1258">
        <v>2</v>
      </c>
      <c r="V80" s="1258">
        <v>2</v>
      </c>
      <c r="W80" s="1258"/>
      <c r="X80" s="1258" t="str">
        <f t="shared" si="54"/>
        <v xml:space="preserve"> </v>
      </c>
      <c r="Y80" s="1258" t="str">
        <f t="shared" si="55"/>
        <v xml:space="preserve"> </v>
      </c>
      <c r="Z80" s="1258" t="str">
        <f t="shared" si="56"/>
        <v xml:space="preserve"> </v>
      </c>
      <c r="AA80" s="1265" t="str">
        <f t="shared" si="57"/>
        <v/>
      </c>
      <c r="AB80" s="1258" t="str">
        <f t="shared" si="58"/>
        <v/>
      </c>
      <c r="AC80" s="1265" t="str">
        <f t="shared" si="59"/>
        <v/>
      </c>
      <c r="AD80" s="1264"/>
      <c r="AE80" s="1264" t="str">
        <f t="shared" si="60"/>
        <v/>
      </c>
      <c r="AF80" s="1258" t="str">
        <f t="shared" si="61"/>
        <v xml:space="preserve"> </v>
      </c>
      <c r="AG80" s="1258" t="str">
        <f t="shared" si="62"/>
        <v xml:space="preserve"> </v>
      </c>
      <c r="AH80" s="1258" t="str">
        <f t="shared" si="63"/>
        <v xml:space="preserve"> </v>
      </c>
      <c r="AI80" s="1265" t="str">
        <f t="shared" si="64"/>
        <v xml:space="preserve"> </v>
      </c>
      <c r="AJ80" s="1265" t="str">
        <f t="shared" si="65"/>
        <v xml:space="preserve"> </v>
      </c>
      <c r="AK80" s="1264" t="str">
        <f t="shared" si="66"/>
        <v/>
      </c>
      <c r="AL80" s="1264" t="str">
        <f t="shared" si="67"/>
        <v/>
      </c>
      <c r="AM80" s="1258" t="str">
        <f t="shared" si="68"/>
        <v/>
      </c>
      <c r="AN80" s="1264" t="str">
        <f t="shared" si="69"/>
        <v/>
      </c>
      <c r="AO80" s="1265" t="str">
        <f t="shared" si="70"/>
        <v xml:space="preserve"> </v>
      </c>
      <c r="AP80" s="1266" t="str">
        <f t="shared" si="71"/>
        <v/>
      </c>
      <c r="AQ80" s="1258" t="str">
        <f t="shared" si="72"/>
        <v/>
      </c>
      <c r="AR80" s="1264" t="str">
        <f t="shared" si="73"/>
        <v/>
      </c>
      <c r="AS80" s="1258" t="str">
        <f t="shared" si="74"/>
        <v/>
      </c>
      <c r="AT80" s="1258" t="str">
        <f t="shared" si="75"/>
        <v/>
      </c>
      <c r="AU80" s="1264" t="str">
        <f t="shared" si="76"/>
        <v/>
      </c>
      <c r="AV80" s="1265" t="str">
        <f t="shared" si="77"/>
        <v xml:space="preserve"> </v>
      </c>
      <c r="AW80" s="1266" t="str">
        <f t="shared" si="78"/>
        <v/>
      </c>
      <c r="AX80" s="1258" t="str">
        <f t="shared" si="79"/>
        <v/>
      </c>
      <c r="AY80" s="1258" t="str">
        <f t="shared" si="80"/>
        <v/>
      </c>
      <c r="AZ80" s="1264" t="str">
        <f t="shared" si="81"/>
        <v/>
      </c>
      <c r="BA80" s="1265" t="str">
        <f t="shared" si="82"/>
        <v xml:space="preserve"> </v>
      </c>
      <c r="BB80" s="1266" t="str">
        <f t="shared" si="83"/>
        <v/>
      </c>
      <c r="BC80" s="1265" t="str">
        <f t="shared" si="84"/>
        <v/>
      </c>
      <c r="BD80" s="1266" t="str">
        <f t="shared" si="85"/>
        <v/>
      </c>
      <c r="BE80" s="1258" t="str">
        <f t="shared" si="86"/>
        <v/>
      </c>
    </row>
    <row r="81" spans="1:57" s="1164" customFormat="1" ht="25.5" customHeight="1">
      <c r="A81" s="1152"/>
      <c r="B81" s="1202"/>
      <c r="C81" s="1321"/>
      <c r="D81" s="1150" t="s">
        <v>116</v>
      </c>
      <c r="E81" s="1152"/>
      <c r="F81" s="1152">
        <f t="shared" si="51"/>
        <v>5</v>
      </c>
      <c r="G81" s="1152">
        <f t="shared" si="52"/>
        <v>64</v>
      </c>
      <c r="H81" s="1152">
        <v>0</v>
      </c>
      <c r="I81" s="1152">
        <v>0</v>
      </c>
      <c r="J81" s="1152">
        <v>1</v>
      </c>
      <c r="K81" s="1152">
        <v>14</v>
      </c>
      <c r="L81" s="1152">
        <v>1</v>
      </c>
      <c r="M81" s="1152">
        <v>17</v>
      </c>
      <c r="N81" s="1152">
        <v>1</v>
      </c>
      <c r="O81" s="1152">
        <v>13</v>
      </c>
      <c r="P81" s="1152">
        <v>1</v>
      </c>
      <c r="Q81" s="1152">
        <v>11</v>
      </c>
      <c r="R81" s="1152">
        <v>1</v>
      </c>
      <c r="S81" s="1152">
        <v>9</v>
      </c>
      <c r="T81" s="1265" t="str">
        <f t="shared" si="53"/>
        <v/>
      </c>
      <c r="U81" s="1258">
        <v>5</v>
      </c>
      <c r="V81" s="1258">
        <v>5</v>
      </c>
      <c r="W81" s="1258"/>
      <c r="X81" s="1258" t="str">
        <f t="shared" si="54"/>
        <v xml:space="preserve"> </v>
      </c>
      <c r="Y81" s="1258" t="str">
        <f t="shared" si="55"/>
        <v xml:space="preserve"> </v>
      </c>
      <c r="Z81" s="1258" t="str">
        <f t="shared" si="56"/>
        <v xml:space="preserve"> </v>
      </c>
      <c r="AA81" s="1265" t="str">
        <f t="shared" si="57"/>
        <v/>
      </c>
      <c r="AB81" s="1258" t="str">
        <f t="shared" si="58"/>
        <v/>
      </c>
      <c r="AC81" s="1265" t="str">
        <f t="shared" si="59"/>
        <v/>
      </c>
      <c r="AD81" s="1264"/>
      <c r="AE81" s="1264" t="str">
        <f t="shared" si="60"/>
        <v/>
      </c>
      <c r="AF81" s="1258" t="str">
        <f t="shared" si="61"/>
        <v xml:space="preserve"> </v>
      </c>
      <c r="AG81" s="1258" t="str">
        <f t="shared" si="62"/>
        <v xml:space="preserve"> </v>
      </c>
      <c r="AH81" s="1258" t="str">
        <f t="shared" si="63"/>
        <v xml:space="preserve"> </v>
      </c>
      <c r="AI81" s="1265" t="str">
        <f t="shared" si="64"/>
        <v xml:space="preserve"> </v>
      </c>
      <c r="AJ81" s="1265" t="str">
        <f t="shared" si="65"/>
        <v xml:space="preserve"> </v>
      </c>
      <c r="AK81" s="1264" t="str">
        <f t="shared" si="66"/>
        <v/>
      </c>
      <c r="AL81" s="1264" t="str">
        <f t="shared" si="67"/>
        <v/>
      </c>
      <c r="AM81" s="1258" t="str">
        <f t="shared" si="68"/>
        <v/>
      </c>
      <c r="AN81" s="1264" t="str">
        <f t="shared" si="69"/>
        <v/>
      </c>
      <c r="AO81" s="1265" t="str">
        <f t="shared" si="70"/>
        <v xml:space="preserve"> </v>
      </c>
      <c r="AP81" s="1266" t="str">
        <f t="shared" si="71"/>
        <v/>
      </c>
      <c r="AQ81" s="1258" t="str">
        <f t="shared" si="72"/>
        <v/>
      </c>
      <c r="AR81" s="1264" t="str">
        <f t="shared" si="73"/>
        <v/>
      </c>
      <c r="AS81" s="1258" t="str">
        <f t="shared" si="74"/>
        <v/>
      </c>
      <c r="AT81" s="1258" t="str">
        <f t="shared" si="75"/>
        <v/>
      </c>
      <c r="AU81" s="1264" t="str">
        <f t="shared" si="76"/>
        <v/>
      </c>
      <c r="AV81" s="1265" t="str">
        <f t="shared" si="77"/>
        <v xml:space="preserve"> </v>
      </c>
      <c r="AW81" s="1266" t="str">
        <f t="shared" si="78"/>
        <v/>
      </c>
      <c r="AX81" s="1258" t="str">
        <f t="shared" si="79"/>
        <v/>
      </c>
      <c r="AY81" s="1258" t="str">
        <f t="shared" si="80"/>
        <v/>
      </c>
      <c r="AZ81" s="1264" t="str">
        <f t="shared" si="81"/>
        <v/>
      </c>
      <c r="BA81" s="1265" t="str">
        <f t="shared" si="82"/>
        <v xml:space="preserve"> </v>
      </c>
      <c r="BB81" s="1266" t="str">
        <f t="shared" si="83"/>
        <v/>
      </c>
      <c r="BC81" s="1265" t="str">
        <f t="shared" si="84"/>
        <v/>
      </c>
      <c r="BD81" s="1266" t="str">
        <f t="shared" si="85"/>
        <v/>
      </c>
      <c r="BE81" s="1258" t="str">
        <f t="shared" si="86"/>
        <v/>
      </c>
    </row>
    <row r="82" spans="1:57" s="1164" customFormat="1" ht="25.5" customHeight="1">
      <c r="A82" s="1152"/>
      <c r="B82" s="1202"/>
      <c r="C82" s="1321"/>
      <c r="D82" s="1150" t="s">
        <v>117</v>
      </c>
      <c r="E82" s="1152"/>
      <c r="F82" s="1152">
        <f t="shared" si="51"/>
        <v>4</v>
      </c>
      <c r="G82" s="1152">
        <f t="shared" si="52"/>
        <v>40</v>
      </c>
      <c r="H82" s="1152">
        <v>0</v>
      </c>
      <c r="I82" s="1152">
        <v>0</v>
      </c>
      <c r="J82" s="1152">
        <v>1</v>
      </c>
      <c r="K82" s="1152">
        <v>11</v>
      </c>
      <c r="L82" s="1152">
        <v>1</v>
      </c>
      <c r="M82" s="1152">
        <v>6</v>
      </c>
      <c r="N82" s="1152">
        <v>1</v>
      </c>
      <c r="O82" s="1152">
        <v>9</v>
      </c>
      <c r="P82" s="1152">
        <v>1</v>
      </c>
      <c r="Q82" s="1152">
        <v>9</v>
      </c>
      <c r="R82" s="1152"/>
      <c r="S82" s="1152">
        <v>5</v>
      </c>
      <c r="T82" s="1265" t="str">
        <f t="shared" si="53"/>
        <v/>
      </c>
      <c r="U82" s="1258">
        <v>4</v>
      </c>
      <c r="V82" s="1258">
        <v>3</v>
      </c>
      <c r="W82" s="1258">
        <v>1</v>
      </c>
      <c r="X82" s="1258" t="str">
        <f t="shared" si="54"/>
        <v xml:space="preserve"> </v>
      </c>
      <c r="Y82" s="1258" t="str">
        <f t="shared" si="55"/>
        <v xml:space="preserve"> </v>
      </c>
      <c r="Z82" s="1258" t="str">
        <f t="shared" si="56"/>
        <v xml:space="preserve"> </v>
      </c>
      <c r="AA82" s="1265" t="str">
        <f t="shared" si="57"/>
        <v/>
      </c>
      <c r="AB82" s="1258" t="str">
        <f t="shared" si="58"/>
        <v/>
      </c>
      <c r="AC82" s="1265" t="str">
        <f t="shared" si="59"/>
        <v/>
      </c>
      <c r="AD82" s="1264"/>
      <c r="AE82" s="1264" t="str">
        <f t="shared" si="60"/>
        <v/>
      </c>
      <c r="AF82" s="1258" t="str">
        <f t="shared" si="61"/>
        <v xml:space="preserve"> </v>
      </c>
      <c r="AG82" s="1258" t="str">
        <f t="shared" si="62"/>
        <v xml:space="preserve"> </v>
      </c>
      <c r="AH82" s="1258" t="str">
        <f t="shared" si="63"/>
        <v xml:space="preserve"> </v>
      </c>
      <c r="AI82" s="1265" t="str">
        <f t="shared" si="64"/>
        <v xml:space="preserve"> </v>
      </c>
      <c r="AJ82" s="1265" t="str">
        <f t="shared" si="65"/>
        <v xml:space="preserve"> </v>
      </c>
      <c r="AK82" s="1264" t="str">
        <f t="shared" si="66"/>
        <v/>
      </c>
      <c r="AL82" s="1264" t="str">
        <f t="shared" si="67"/>
        <v/>
      </c>
      <c r="AM82" s="1258" t="str">
        <f t="shared" si="68"/>
        <v/>
      </c>
      <c r="AN82" s="1264" t="str">
        <f t="shared" si="69"/>
        <v/>
      </c>
      <c r="AO82" s="1265" t="str">
        <f t="shared" si="70"/>
        <v xml:space="preserve"> </v>
      </c>
      <c r="AP82" s="1266" t="str">
        <f t="shared" si="71"/>
        <v/>
      </c>
      <c r="AQ82" s="1258" t="str">
        <f t="shared" si="72"/>
        <v/>
      </c>
      <c r="AR82" s="1264" t="str">
        <f t="shared" si="73"/>
        <v/>
      </c>
      <c r="AS82" s="1258" t="str">
        <f t="shared" si="74"/>
        <v/>
      </c>
      <c r="AT82" s="1258" t="str">
        <f t="shared" si="75"/>
        <v/>
      </c>
      <c r="AU82" s="1264" t="str">
        <f t="shared" si="76"/>
        <v/>
      </c>
      <c r="AV82" s="1265" t="str">
        <f t="shared" si="77"/>
        <v xml:space="preserve"> </v>
      </c>
      <c r="AW82" s="1266" t="str">
        <f t="shared" si="78"/>
        <v/>
      </c>
      <c r="AX82" s="1258" t="str">
        <f t="shared" si="79"/>
        <v/>
      </c>
      <c r="AY82" s="1258" t="str">
        <f t="shared" si="80"/>
        <v/>
      </c>
      <c r="AZ82" s="1264" t="str">
        <f t="shared" si="81"/>
        <v/>
      </c>
      <c r="BA82" s="1265" t="str">
        <f t="shared" si="82"/>
        <v xml:space="preserve"> </v>
      </c>
      <c r="BB82" s="1266" t="str">
        <f t="shared" si="83"/>
        <v/>
      </c>
      <c r="BC82" s="1265" t="str">
        <f t="shared" si="84"/>
        <v/>
      </c>
      <c r="BD82" s="1266" t="str">
        <f t="shared" si="85"/>
        <v/>
      </c>
      <c r="BE82" s="1258" t="str">
        <f t="shared" si="86"/>
        <v/>
      </c>
    </row>
    <row r="83" spans="1:57" s="1164" customFormat="1" ht="25.5" customHeight="1">
      <c r="A83" s="1152"/>
      <c r="B83" s="1202"/>
      <c r="C83" s="1322"/>
      <c r="D83" s="1150" t="s">
        <v>118</v>
      </c>
      <c r="E83" s="1152"/>
      <c r="F83" s="1152">
        <f t="shared" si="51"/>
        <v>5</v>
      </c>
      <c r="G83" s="1152">
        <f t="shared" si="52"/>
        <v>86</v>
      </c>
      <c r="H83" s="1152">
        <v>0</v>
      </c>
      <c r="I83" s="1152">
        <v>0</v>
      </c>
      <c r="J83" s="1152">
        <v>1</v>
      </c>
      <c r="K83" s="1152">
        <v>19</v>
      </c>
      <c r="L83" s="1152">
        <v>1</v>
      </c>
      <c r="M83" s="1152">
        <v>17</v>
      </c>
      <c r="N83" s="1152">
        <v>1</v>
      </c>
      <c r="O83" s="1152">
        <v>14</v>
      </c>
      <c r="P83" s="1152">
        <v>1</v>
      </c>
      <c r="Q83" s="1152">
        <v>19</v>
      </c>
      <c r="R83" s="1152">
        <v>1</v>
      </c>
      <c r="S83" s="1152">
        <v>17</v>
      </c>
      <c r="T83" s="1265" t="str">
        <f t="shared" si="53"/>
        <v/>
      </c>
      <c r="U83" s="1258">
        <v>5</v>
      </c>
      <c r="V83" s="1258">
        <v>5</v>
      </c>
      <c r="W83" s="1258"/>
      <c r="X83" s="1258" t="str">
        <f t="shared" si="54"/>
        <v xml:space="preserve"> </v>
      </c>
      <c r="Y83" s="1258" t="str">
        <f t="shared" si="55"/>
        <v xml:space="preserve"> </v>
      </c>
      <c r="Z83" s="1258" t="str">
        <f t="shared" si="56"/>
        <v xml:space="preserve"> </v>
      </c>
      <c r="AA83" s="1265" t="str">
        <f t="shared" si="57"/>
        <v/>
      </c>
      <c r="AB83" s="1258" t="str">
        <f t="shared" si="58"/>
        <v/>
      </c>
      <c r="AC83" s="1265" t="str">
        <f t="shared" si="59"/>
        <v/>
      </c>
      <c r="AD83" s="1264"/>
      <c r="AE83" s="1264" t="str">
        <f t="shared" si="60"/>
        <v/>
      </c>
      <c r="AF83" s="1258" t="str">
        <f t="shared" si="61"/>
        <v xml:space="preserve"> </v>
      </c>
      <c r="AG83" s="1258" t="str">
        <f t="shared" si="62"/>
        <v xml:space="preserve"> </v>
      </c>
      <c r="AH83" s="1258" t="str">
        <f t="shared" si="63"/>
        <v xml:space="preserve"> </v>
      </c>
      <c r="AI83" s="1265" t="str">
        <f t="shared" si="64"/>
        <v xml:space="preserve"> </v>
      </c>
      <c r="AJ83" s="1265" t="str">
        <f t="shared" si="65"/>
        <v xml:space="preserve"> </v>
      </c>
      <c r="AK83" s="1264" t="str">
        <f t="shared" si="66"/>
        <v/>
      </c>
      <c r="AL83" s="1264" t="str">
        <f t="shared" si="67"/>
        <v/>
      </c>
      <c r="AM83" s="1258" t="str">
        <f t="shared" si="68"/>
        <v/>
      </c>
      <c r="AN83" s="1264" t="str">
        <f t="shared" si="69"/>
        <v/>
      </c>
      <c r="AO83" s="1265" t="str">
        <f t="shared" si="70"/>
        <v xml:space="preserve"> </v>
      </c>
      <c r="AP83" s="1266" t="str">
        <f t="shared" si="71"/>
        <v/>
      </c>
      <c r="AQ83" s="1258" t="str">
        <f t="shared" si="72"/>
        <v/>
      </c>
      <c r="AR83" s="1264" t="str">
        <f t="shared" si="73"/>
        <v/>
      </c>
      <c r="AS83" s="1258" t="str">
        <f t="shared" si="74"/>
        <v/>
      </c>
      <c r="AT83" s="1258" t="str">
        <f t="shared" si="75"/>
        <v/>
      </c>
      <c r="AU83" s="1264" t="str">
        <f t="shared" si="76"/>
        <v/>
      </c>
      <c r="AV83" s="1265" t="str">
        <f t="shared" si="77"/>
        <v xml:space="preserve"> </v>
      </c>
      <c r="AW83" s="1266" t="str">
        <f t="shared" si="78"/>
        <v/>
      </c>
      <c r="AX83" s="1258" t="str">
        <f t="shared" si="79"/>
        <v/>
      </c>
      <c r="AY83" s="1258" t="str">
        <f t="shared" si="80"/>
        <v/>
      </c>
      <c r="AZ83" s="1264" t="str">
        <f t="shared" si="81"/>
        <v/>
      </c>
      <c r="BA83" s="1265" t="str">
        <f t="shared" si="82"/>
        <v xml:space="preserve"> </v>
      </c>
      <c r="BB83" s="1266" t="str">
        <f t="shared" si="83"/>
        <v/>
      </c>
      <c r="BC83" s="1265" t="str">
        <f t="shared" si="84"/>
        <v/>
      </c>
      <c r="BD83" s="1266" t="str">
        <f t="shared" si="85"/>
        <v/>
      </c>
      <c r="BE83" s="1258" t="str">
        <f t="shared" si="86"/>
        <v/>
      </c>
    </row>
    <row r="84" spans="1:57" s="1164" customFormat="1" ht="25.5" customHeight="1">
      <c r="A84" s="1152">
        <v>3</v>
      </c>
      <c r="B84" s="1202"/>
      <c r="C84" s="1333" t="s">
        <v>119</v>
      </c>
      <c r="D84" s="1150" t="s">
        <v>57</v>
      </c>
      <c r="E84" s="1152" t="s">
        <v>65</v>
      </c>
      <c r="F84" s="1152">
        <f t="shared" si="51"/>
        <v>9</v>
      </c>
      <c r="G84" s="1152">
        <f t="shared" si="52"/>
        <v>165</v>
      </c>
      <c r="H84" s="1152">
        <v>2</v>
      </c>
      <c r="I84" s="1152">
        <v>2</v>
      </c>
      <c r="J84" s="1152">
        <v>1</v>
      </c>
      <c r="K84" s="1152">
        <v>26</v>
      </c>
      <c r="L84" s="1152">
        <v>2</v>
      </c>
      <c r="M84" s="1152">
        <v>34</v>
      </c>
      <c r="N84" s="1152">
        <v>2</v>
      </c>
      <c r="O84" s="1152">
        <v>34</v>
      </c>
      <c r="P84" s="1152">
        <v>2</v>
      </c>
      <c r="Q84" s="1152">
        <v>42</v>
      </c>
      <c r="R84" s="1152">
        <v>2</v>
      </c>
      <c r="S84" s="1152">
        <v>29</v>
      </c>
      <c r="T84" s="1265">
        <f t="shared" si="53"/>
        <v>14.5</v>
      </c>
      <c r="U84" s="1258">
        <v>15</v>
      </c>
      <c r="V84" s="1258">
        <v>15</v>
      </c>
      <c r="W84" s="1258">
        <v>1</v>
      </c>
      <c r="X84" s="1258">
        <f t="shared" si="54"/>
        <v>1</v>
      </c>
      <c r="Y84" s="1258" t="str">
        <f t="shared" si="55"/>
        <v xml:space="preserve"> </v>
      </c>
      <c r="Z84" s="1258" t="str">
        <f t="shared" si="56"/>
        <v xml:space="preserve"> </v>
      </c>
      <c r="AA84" s="1265">
        <f t="shared" si="57"/>
        <v>18.333333333333332</v>
      </c>
      <c r="AB84" s="1258">
        <f t="shared" si="58"/>
        <v>25</v>
      </c>
      <c r="AC84" s="1265">
        <f t="shared" si="59"/>
        <v>-6.6666666666666679</v>
      </c>
      <c r="AD84" s="1264" t="str">
        <f>IF(AC84&gt;0,1,"")</f>
        <v/>
      </c>
      <c r="AE84" s="1264" t="str">
        <f t="shared" si="60"/>
        <v/>
      </c>
      <c r="AF84" s="1258">
        <f t="shared" si="61"/>
        <v>1</v>
      </c>
      <c r="AG84" s="1258">
        <f t="shared" si="62"/>
        <v>6</v>
      </c>
      <c r="AH84" s="1258">
        <f t="shared" si="63"/>
        <v>15</v>
      </c>
      <c r="AI84" s="1265">
        <f t="shared" si="64"/>
        <v>11.25</v>
      </c>
      <c r="AJ84" s="1265">
        <f t="shared" si="65"/>
        <v>-3.25</v>
      </c>
      <c r="AK84" s="1264" t="str">
        <f t="shared" si="66"/>
        <v/>
      </c>
      <c r="AL84" s="1264" t="str">
        <f t="shared" si="67"/>
        <v/>
      </c>
      <c r="AM84" s="1258" t="str">
        <f t="shared" si="68"/>
        <v/>
      </c>
      <c r="AN84" s="1264" t="str">
        <f t="shared" si="69"/>
        <v/>
      </c>
      <c r="AO84" s="1265" t="str">
        <f t="shared" si="70"/>
        <v xml:space="preserve"> </v>
      </c>
      <c r="AP84" s="1266" t="str">
        <f t="shared" si="71"/>
        <v/>
      </c>
      <c r="AQ84" s="1258" t="str">
        <f t="shared" si="72"/>
        <v/>
      </c>
      <c r="AR84" s="1264" t="str">
        <f t="shared" si="73"/>
        <v/>
      </c>
      <c r="AS84" s="1258" t="str">
        <f t="shared" si="74"/>
        <v/>
      </c>
      <c r="AT84" s="1258" t="str">
        <f t="shared" si="75"/>
        <v/>
      </c>
      <c r="AU84" s="1264" t="str">
        <f t="shared" si="76"/>
        <v/>
      </c>
      <c r="AV84" s="1265" t="str">
        <f t="shared" si="77"/>
        <v xml:space="preserve"> </v>
      </c>
      <c r="AW84" s="1266" t="str">
        <f t="shared" si="78"/>
        <v/>
      </c>
      <c r="AX84" s="1258" t="str">
        <f t="shared" si="79"/>
        <v/>
      </c>
      <c r="AY84" s="1258" t="str">
        <f t="shared" si="80"/>
        <v/>
      </c>
      <c r="AZ84" s="1264" t="str">
        <f t="shared" si="81"/>
        <v/>
      </c>
      <c r="BA84" s="1265" t="str">
        <f t="shared" si="82"/>
        <v xml:space="preserve"> </v>
      </c>
      <c r="BB84" s="1266">
        <f t="shared" si="83"/>
        <v>1</v>
      </c>
      <c r="BC84" s="1265">
        <f t="shared" si="84"/>
        <v>14.5</v>
      </c>
      <c r="BD84" s="1266" t="str">
        <f t="shared" si="85"/>
        <v/>
      </c>
      <c r="BE84" s="1258" t="str">
        <f t="shared" si="86"/>
        <v/>
      </c>
    </row>
    <row r="85" spans="1:57" s="1164" customFormat="1" ht="25.5" customHeight="1">
      <c r="A85" s="1152"/>
      <c r="B85" s="1202"/>
      <c r="C85" s="1321"/>
      <c r="D85" s="1150" t="s">
        <v>120</v>
      </c>
      <c r="E85" s="1152"/>
      <c r="F85" s="1152">
        <f t="shared" si="51"/>
        <v>5</v>
      </c>
      <c r="G85" s="1152">
        <f t="shared" si="52"/>
        <v>106</v>
      </c>
      <c r="H85" s="1152">
        <v>1</v>
      </c>
      <c r="I85" s="1152">
        <v>1</v>
      </c>
      <c r="J85" s="1152">
        <v>1</v>
      </c>
      <c r="K85" s="1152">
        <v>26</v>
      </c>
      <c r="L85" s="1152">
        <v>1</v>
      </c>
      <c r="M85" s="1152">
        <v>21</v>
      </c>
      <c r="N85" s="1152">
        <v>1</v>
      </c>
      <c r="O85" s="1152">
        <v>20</v>
      </c>
      <c r="P85" s="1152">
        <v>1</v>
      </c>
      <c r="Q85" s="1152">
        <v>23</v>
      </c>
      <c r="R85" s="1152">
        <v>1</v>
      </c>
      <c r="S85" s="1152">
        <v>16</v>
      </c>
      <c r="T85" s="1265" t="str">
        <f t="shared" si="53"/>
        <v/>
      </c>
      <c r="U85" s="1258">
        <v>11</v>
      </c>
      <c r="V85" s="1258">
        <v>11</v>
      </c>
      <c r="W85" s="1258">
        <v>1</v>
      </c>
      <c r="X85" s="1258" t="str">
        <f t="shared" si="54"/>
        <v xml:space="preserve"> </v>
      </c>
      <c r="Y85" s="1258" t="str">
        <f t="shared" si="55"/>
        <v xml:space="preserve"> </v>
      </c>
      <c r="Z85" s="1258" t="str">
        <f t="shared" si="56"/>
        <v xml:space="preserve"> </v>
      </c>
      <c r="AA85" s="1265" t="str">
        <f t="shared" si="57"/>
        <v/>
      </c>
      <c r="AB85" s="1258" t="str">
        <f t="shared" si="58"/>
        <v/>
      </c>
      <c r="AC85" s="1265" t="str">
        <f t="shared" si="59"/>
        <v/>
      </c>
      <c r="AD85" s="1264"/>
      <c r="AE85" s="1264" t="str">
        <f t="shared" si="60"/>
        <v/>
      </c>
      <c r="AF85" s="1258" t="str">
        <f t="shared" si="61"/>
        <v xml:space="preserve"> </v>
      </c>
      <c r="AG85" s="1258" t="str">
        <f t="shared" si="62"/>
        <v xml:space="preserve"> </v>
      </c>
      <c r="AH85" s="1258" t="str">
        <f t="shared" si="63"/>
        <v xml:space="preserve"> </v>
      </c>
      <c r="AI85" s="1265" t="str">
        <f t="shared" si="64"/>
        <v xml:space="preserve"> </v>
      </c>
      <c r="AJ85" s="1265" t="str">
        <f t="shared" si="65"/>
        <v xml:space="preserve"> </v>
      </c>
      <c r="AK85" s="1264" t="str">
        <f t="shared" si="66"/>
        <v/>
      </c>
      <c r="AL85" s="1264" t="str">
        <f t="shared" si="67"/>
        <v/>
      </c>
      <c r="AM85" s="1258" t="str">
        <f t="shared" si="68"/>
        <v/>
      </c>
      <c r="AN85" s="1264" t="str">
        <f t="shared" si="69"/>
        <v/>
      </c>
      <c r="AO85" s="1265" t="str">
        <f t="shared" si="70"/>
        <v xml:space="preserve"> </v>
      </c>
      <c r="AP85" s="1266" t="str">
        <f t="shared" si="71"/>
        <v/>
      </c>
      <c r="AQ85" s="1258" t="str">
        <f t="shared" si="72"/>
        <v/>
      </c>
      <c r="AR85" s="1264" t="str">
        <f t="shared" si="73"/>
        <v/>
      </c>
      <c r="AS85" s="1258" t="str">
        <f t="shared" si="74"/>
        <v/>
      </c>
      <c r="AT85" s="1258" t="str">
        <f t="shared" si="75"/>
        <v/>
      </c>
      <c r="AU85" s="1264" t="str">
        <f t="shared" si="76"/>
        <v/>
      </c>
      <c r="AV85" s="1265" t="str">
        <f t="shared" si="77"/>
        <v xml:space="preserve"> </v>
      </c>
      <c r="AW85" s="1266" t="str">
        <f t="shared" si="78"/>
        <v/>
      </c>
      <c r="AX85" s="1258" t="str">
        <f t="shared" si="79"/>
        <v/>
      </c>
      <c r="AY85" s="1258" t="str">
        <f t="shared" si="80"/>
        <v/>
      </c>
      <c r="AZ85" s="1264" t="str">
        <f t="shared" si="81"/>
        <v/>
      </c>
      <c r="BA85" s="1265" t="str">
        <f t="shared" si="82"/>
        <v xml:space="preserve"> </v>
      </c>
      <c r="BB85" s="1266" t="str">
        <f t="shared" si="83"/>
        <v/>
      </c>
      <c r="BC85" s="1265" t="str">
        <f t="shared" si="84"/>
        <v/>
      </c>
      <c r="BD85" s="1266" t="str">
        <f t="shared" si="85"/>
        <v/>
      </c>
      <c r="BE85" s="1258" t="str">
        <f t="shared" si="86"/>
        <v/>
      </c>
    </row>
    <row r="86" spans="1:57" s="1164" customFormat="1" ht="25.5" customHeight="1">
      <c r="A86" s="1152"/>
      <c r="B86" s="1202"/>
      <c r="C86" s="1322"/>
      <c r="D86" s="1150" t="s">
        <v>121</v>
      </c>
      <c r="E86" s="1152"/>
      <c r="F86" s="1152">
        <f t="shared" si="51"/>
        <v>4</v>
      </c>
      <c r="G86" s="1152">
        <f t="shared" si="52"/>
        <v>59</v>
      </c>
      <c r="H86" s="1152">
        <v>1</v>
      </c>
      <c r="I86" s="1152">
        <v>1</v>
      </c>
      <c r="J86" s="1152">
        <v>0</v>
      </c>
      <c r="K86" s="1152">
        <v>0</v>
      </c>
      <c r="L86" s="1152">
        <v>1</v>
      </c>
      <c r="M86" s="1152">
        <v>13</v>
      </c>
      <c r="N86" s="1152">
        <v>1</v>
      </c>
      <c r="O86" s="1152">
        <v>14</v>
      </c>
      <c r="P86" s="1152">
        <v>1</v>
      </c>
      <c r="Q86" s="1152">
        <v>19</v>
      </c>
      <c r="R86" s="1152">
        <v>1</v>
      </c>
      <c r="S86" s="1152">
        <v>13</v>
      </c>
      <c r="T86" s="1265" t="str">
        <f t="shared" si="53"/>
        <v/>
      </c>
      <c r="U86" s="1258">
        <v>4</v>
      </c>
      <c r="V86" s="1258">
        <v>4</v>
      </c>
      <c r="W86" s="1258"/>
      <c r="X86" s="1258" t="str">
        <f t="shared" si="54"/>
        <v xml:space="preserve"> </v>
      </c>
      <c r="Y86" s="1258" t="str">
        <f t="shared" si="55"/>
        <v xml:space="preserve"> </v>
      </c>
      <c r="Z86" s="1258" t="str">
        <f t="shared" si="56"/>
        <v xml:space="preserve"> </v>
      </c>
      <c r="AA86" s="1265" t="str">
        <f t="shared" si="57"/>
        <v/>
      </c>
      <c r="AB86" s="1258" t="str">
        <f t="shared" si="58"/>
        <v/>
      </c>
      <c r="AC86" s="1265" t="str">
        <f t="shared" si="59"/>
        <v/>
      </c>
      <c r="AD86" s="1264"/>
      <c r="AE86" s="1264" t="str">
        <f t="shared" si="60"/>
        <v/>
      </c>
      <c r="AF86" s="1258" t="str">
        <f t="shared" si="61"/>
        <v xml:space="preserve"> </v>
      </c>
      <c r="AG86" s="1258" t="str">
        <f t="shared" si="62"/>
        <v xml:space="preserve"> </v>
      </c>
      <c r="AH86" s="1258" t="str">
        <f t="shared" si="63"/>
        <v xml:space="preserve"> </v>
      </c>
      <c r="AI86" s="1265" t="str">
        <f t="shared" si="64"/>
        <v xml:space="preserve"> </v>
      </c>
      <c r="AJ86" s="1265" t="str">
        <f t="shared" si="65"/>
        <v xml:space="preserve"> </v>
      </c>
      <c r="AK86" s="1264" t="str">
        <f t="shared" si="66"/>
        <v/>
      </c>
      <c r="AL86" s="1264" t="str">
        <f t="shared" si="67"/>
        <v/>
      </c>
      <c r="AM86" s="1258" t="str">
        <f t="shared" si="68"/>
        <v/>
      </c>
      <c r="AN86" s="1264" t="str">
        <f t="shared" si="69"/>
        <v/>
      </c>
      <c r="AO86" s="1265" t="str">
        <f t="shared" si="70"/>
        <v xml:space="preserve"> </v>
      </c>
      <c r="AP86" s="1266" t="str">
        <f t="shared" si="71"/>
        <v/>
      </c>
      <c r="AQ86" s="1258" t="str">
        <f t="shared" si="72"/>
        <v/>
      </c>
      <c r="AR86" s="1264" t="str">
        <f t="shared" si="73"/>
        <v/>
      </c>
      <c r="AS86" s="1258" t="str">
        <f t="shared" si="74"/>
        <v/>
      </c>
      <c r="AT86" s="1258" t="str">
        <f t="shared" si="75"/>
        <v/>
      </c>
      <c r="AU86" s="1264" t="str">
        <f t="shared" si="76"/>
        <v/>
      </c>
      <c r="AV86" s="1265" t="str">
        <f t="shared" si="77"/>
        <v xml:space="preserve"> </v>
      </c>
      <c r="AW86" s="1266" t="str">
        <f t="shared" si="78"/>
        <v/>
      </c>
      <c r="AX86" s="1258" t="str">
        <f t="shared" si="79"/>
        <v/>
      </c>
      <c r="AY86" s="1258" t="str">
        <f t="shared" si="80"/>
        <v/>
      </c>
      <c r="AZ86" s="1264" t="str">
        <f t="shared" si="81"/>
        <v/>
      </c>
      <c r="BA86" s="1265" t="str">
        <f t="shared" si="82"/>
        <v xml:space="preserve"> </v>
      </c>
      <c r="BB86" s="1266" t="str">
        <f t="shared" si="83"/>
        <v/>
      </c>
      <c r="BC86" s="1265" t="str">
        <f t="shared" si="84"/>
        <v/>
      </c>
      <c r="BD86" s="1266" t="str">
        <f t="shared" si="85"/>
        <v/>
      </c>
      <c r="BE86" s="1258" t="str">
        <f t="shared" si="86"/>
        <v/>
      </c>
    </row>
    <row r="87" spans="1:57" s="1164" customFormat="1" ht="25.5" customHeight="1">
      <c r="A87" s="1152">
        <v>7</v>
      </c>
      <c r="B87" s="1146" t="s">
        <v>122</v>
      </c>
      <c r="C87" s="1205"/>
      <c r="D87" s="1205"/>
      <c r="E87" s="1152"/>
      <c r="F87" s="1152">
        <f t="shared" si="51"/>
        <v>0</v>
      </c>
      <c r="G87" s="1152">
        <f t="shared" si="52"/>
        <v>0</v>
      </c>
      <c r="H87" s="1143">
        <v>0</v>
      </c>
      <c r="I87" s="1143">
        <v>0</v>
      </c>
      <c r="J87" s="1143">
        <v>0</v>
      </c>
      <c r="K87" s="1143">
        <v>0</v>
      </c>
      <c r="L87" s="1143">
        <v>0</v>
      </c>
      <c r="M87" s="1143">
        <v>0</v>
      </c>
      <c r="N87" s="1143">
        <v>0</v>
      </c>
      <c r="O87" s="1143">
        <v>0</v>
      </c>
      <c r="P87" s="1143">
        <v>0</v>
      </c>
      <c r="Q87" s="1143">
        <v>0</v>
      </c>
      <c r="R87" s="1143">
        <v>0</v>
      </c>
      <c r="S87" s="1143">
        <v>0</v>
      </c>
      <c r="T87" s="1265" t="str">
        <f t="shared" si="53"/>
        <v/>
      </c>
      <c r="U87" s="1260">
        <v>0</v>
      </c>
      <c r="V87" s="1260">
        <v>0</v>
      </c>
      <c r="W87" s="1260">
        <v>0</v>
      </c>
      <c r="X87" s="1258" t="str">
        <f t="shared" si="54"/>
        <v xml:space="preserve"> </v>
      </c>
      <c r="Y87" s="1258" t="str">
        <f t="shared" si="55"/>
        <v xml:space="preserve"> </v>
      </c>
      <c r="Z87" s="1258" t="str">
        <f t="shared" si="56"/>
        <v xml:space="preserve"> </v>
      </c>
      <c r="AA87" s="1265" t="str">
        <f t="shared" si="57"/>
        <v/>
      </c>
      <c r="AB87" s="1258" t="str">
        <f t="shared" si="58"/>
        <v/>
      </c>
      <c r="AC87" s="1265" t="str">
        <f t="shared" si="59"/>
        <v/>
      </c>
      <c r="AD87" s="1264"/>
      <c r="AE87" s="1264" t="str">
        <f t="shared" si="60"/>
        <v/>
      </c>
      <c r="AF87" s="1258" t="str">
        <f t="shared" si="61"/>
        <v xml:space="preserve"> </v>
      </c>
      <c r="AG87" s="1258" t="str">
        <f t="shared" si="62"/>
        <v xml:space="preserve"> </v>
      </c>
      <c r="AH87" s="1258" t="str">
        <f t="shared" si="63"/>
        <v xml:space="preserve"> </v>
      </c>
      <c r="AI87" s="1265" t="str">
        <f t="shared" si="64"/>
        <v xml:space="preserve"> </v>
      </c>
      <c r="AJ87" s="1265" t="str">
        <f t="shared" si="65"/>
        <v xml:space="preserve"> </v>
      </c>
      <c r="AK87" s="1264" t="str">
        <f t="shared" si="66"/>
        <v/>
      </c>
      <c r="AL87" s="1264" t="str">
        <f t="shared" si="67"/>
        <v/>
      </c>
      <c r="AM87" s="1258" t="str">
        <f t="shared" si="68"/>
        <v/>
      </c>
      <c r="AN87" s="1264" t="str">
        <f t="shared" si="69"/>
        <v/>
      </c>
      <c r="AO87" s="1265" t="str">
        <f t="shared" si="70"/>
        <v xml:space="preserve"> </v>
      </c>
      <c r="AP87" s="1266" t="str">
        <f t="shared" si="71"/>
        <v/>
      </c>
      <c r="AQ87" s="1258" t="str">
        <f t="shared" si="72"/>
        <v/>
      </c>
      <c r="AR87" s="1264" t="str">
        <f t="shared" si="73"/>
        <v/>
      </c>
      <c r="AS87" s="1258" t="str">
        <f t="shared" si="74"/>
        <v/>
      </c>
      <c r="AT87" s="1258" t="str">
        <f t="shared" si="75"/>
        <v/>
      </c>
      <c r="AU87" s="1264" t="str">
        <f t="shared" si="76"/>
        <v/>
      </c>
      <c r="AV87" s="1265" t="str">
        <f t="shared" si="77"/>
        <v xml:space="preserve"> </v>
      </c>
      <c r="AW87" s="1266" t="str">
        <f t="shared" si="78"/>
        <v/>
      </c>
      <c r="AX87" s="1258" t="str">
        <f t="shared" si="79"/>
        <v/>
      </c>
      <c r="AY87" s="1258" t="str">
        <f t="shared" si="80"/>
        <v/>
      </c>
      <c r="AZ87" s="1264" t="str">
        <f t="shared" si="81"/>
        <v/>
      </c>
      <c r="BA87" s="1265" t="str">
        <f t="shared" si="82"/>
        <v xml:space="preserve"> </v>
      </c>
      <c r="BB87" s="1266" t="str">
        <f t="shared" si="83"/>
        <v/>
      </c>
      <c r="BC87" s="1265" t="str">
        <f t="shared" si="84"/>
        <v/>
      </c>
      <c r="BD87" s="1266" t="str">
        <f t="shared" si="85"/>
        <v/>
      </c>
      <c r="BE87" s="1258" t="str">
        <f t="shared" si="86"/>
        <v/>
      </c>
    </row>
    <row r="88" spans="1:57" s="1164" customFormat="1" ht="25.5" customHeight="1">
      <c r="A88" s="1152">
        <v>1</v>
      </c>
      <c r="B88" s="1202"/>
      <c r="C88" s="1207" t="s">
        <v>123</v>
      </c>
      <c r="D88" s="1143" t="s">
        <v>57</v>
      </c>
      <c r="E88" s="1152" t="s">
        <v>65</v>
      </c>
      <c r="F88" s="1152">
        <f t="shared" si="51"/>
        <v>10</v>
      </c>
      <c r="G88" s="1152">
        <f t="shared" si="52"/>
        <v>214</v>
      </c>
      <c r="H88" s="1152">
        <v>4</v>
      </c>
      <c r="I88" s="1152">
        <v>4</v>
      </c>
      <c r="J88" s="1152">
        <v>2</v>
      </c>
      <c r="K88" s="1152">
        <v>36</v>
      </c>
      <c r="L88" s="1152">
        <v>2</v>
      </c>
      <c r="M88" s="1152">
        <v>38</v>
      </c>
      <c r="N88" s="1152">
        <v>2</v>
      </c>
      <c r="O88" s="1152">
        <v>54</v>
      </c>
      <c r="P88" s="1152">
        <v>2</v>
      </c>
      <c r="Q88" s="1152">
        <v>39</v>
      </c>
      <c r="R88" s="1152">
        <v>2</v>
      </c>
      <c r="S88" s="1152">
        <v>47</v>
      </c>
      <c r="T88" s="1265">
        <f t="shared" si="53"/>
        <v>16</v>
      </c>
      <c r="U88" s="1258">
        <v>17</v>
      </c>
      <c r="V88" s="1258">
        <v>17</v>
      </c>
      <c r="W88" s="1258">
        <v>1</v>
      </c>
      <c r="X88" s="1258">
        <f t="shared" si="54"/>
        <v>1</v>
      </c>
      <c r="Y88" s="1258" t="str">
        <f t="shared" si="55"/>
        <v xml:space="preserve"> </v>
      </c>
      <c r="Z88" s="1258" t="str">
        <f t="shared" si="56"/>
        <v xml:space="preserve"> </v>
      </c>
      <c r="AA88" s="1265">
        <f t="shared" si="57"/>
        <v>21.4</v>
      </c>
      <c r="AB88" s="1258">
        <f t="shared" si="58"/>
        <v>25</v>
      </c>
      <c r="AC88" s="1265">
        <f t="shared" si="59"/>
        <v>-3.6000000000000014</v>
      </c>
      <c r="AD88" s="1264" t="str">
        <f>IF(AC88&gt;0,1,"")</f>
        <v/>
      </c>
      <c r="AE88" s="1264" t="str">
        <f t="shared" si="60"/>
        <v/>
      </c>
      <c r="AF88" s="1258">
        <f t="shared" si="61"/>
        <v>1</v>
      </c>
      <c r="AG88" s="1258">
        <f t="shared" si="62"/>
        <v>8</v>
      </c>
      <c r="AH88" s="1258">
        <f t="shared" si="63"/>
        <v>14</v>
      </c>
      <c r="AI88" s="1265">
        <f t="shared" si="64"/>
        <v>14.166666666666666</v>
      </c>
      <c r="AJ88" s="1265">
        <f t="shared" si="65"/>
        <v>-1.8333333333333339</v>
      </c>
      <c r="AK88" s="1264" t="str">
        <f t="shared" si="66"/>
        <v/>
      </c>
      <c r="AL88" s="1264" t="str">
        <f t="shared" si="67"/>
        <v/>
      </c>
      <c r="AM88" s="1258" t="str">
        <f t="shared" si="68"/>
        <v/>
      </c>
      <c r="AN88" s="1264" t="str">
        <f t="shared" si="69"/>
        <v/>
      </c>
      <c r="AO88" s="1265" t="str">
        <f t="shared" si="70"/>
        <v xml:space="preserve"> </v>
      </c>
      <c r="AP88" s="1266" t="str">
        <f t="shared" si="71"/>
        <v/>
      </c>
      <c r="AQ88" s="1258" t="str">
        <f t="shared" si="72"/>
        <v/>
      </c>
      <c r="AR88" s="1264" t="str">
        <f t="shared" si="73"/>
        <v/>
      </c>
      <c r="AS88" s="1258" t="str">
        <f t="shared" si="74"/>
        <v/>
      </c>
      <c r="AT88" s="1258" t="str">
        <f t="shared" si="75"/>
        <v/>
      </c>
      <c r="AU88" s="1264" t="str">
        <f t="shared" si="76"/>
        <v/>
      </c>
      <c r="AV88" s="1265" t="str">
        <f t="shared" si="77"/>
        <v xml:space="preserve"> </v>
      </c>
      <c r="AW88" s="1266" t="str">
        <f t="shared" si="78"/>
        <v/>
      </c>
      <c r="AX88" s="1258" t="str">
        <f t="shared" si="79"/>
        <v/>
      </c>
      <c r="AY88" s="1258" t="str">
        <f t="shared" si="80"/>
        <v/>
      </c>
      <c r="AZ88" s="1264" t="str">
        <f t="shared" si="81"/>
        <v/>
      </c>
      <c r="BA88" s="1265" t="str">
        <f t="shared" si="82"/>
        <v xml:space="preserve"> </v>
      </c>
      <c r="BB88" s="1266">
        <f t="shared" si="83"/>
        <v>1</v>
      </c>
      <c r="BC88" s="1265">
        <f t="shared" si="84"/>
        <v>16</v>
      </c>
      <c r="BD88" s="1266" t="str">
        <f t="shared" si="85"/>
        <v/>
      </c>
      <c r="BE88" s="1258" t="str">
        <f t="shared" si="86"/>
        <v/>
      </c>
    </row>
    <row r="89" spans="1:57" s="1164" customFormat="1" ht="25.5" customHeight="1">
      <c r="A89" s="1152">
        <v>2</v>
      </c>
      <c r="B89" s="1202"/>
      <c r="C89" s="1333" t="s">
        <v>124</v>
      </c>
      <c r="D89" s="1143" t="s">
        <v>57</v>
      </c>
      <c r="E89" s="1152" t="s">
        <v>65</v>
      </c>
      <c r="F89" s="1152">
        <f t="shared" si="51"/>
        <v>7</v>
      </c>
      <c r="G89" s="1152">
        <f t="shared" si="52"/>
        <v>7</v>
      </c>
      <c r="H89" s="1152">
        <f t="shared" ref="H89:S89" si="87">SUM(H90:H91)</f>
        <v>7</v>
      </c>
      <c r="I89" s="1152">
        <f t="shared" si="87"/>
        <v>7</v>
      </c>
      <c r="J89" s="1152">
        <f t="shared" si="87"/>
        <v>1</v>
      </c>
      <c r="K89" s="1152">
        <f t="shared" si="87"/>
        <v>1</v>
      </c>
      <c r="L89" s="1152">
        <f t="shared" si="87"/>
        <v>2</v>
      </c>
      <c r="M89" s="1152">
        <f t="shared" si="87"/>
        <v>2</v>
      </c>
      <c r="N89" s="1152">
        <f t="shared" si="87"/>
        <v>1</v>
      </c>
      <c r="O89" s="1152">
        <f t="shared" si="87"/>
        <v>1</v>
      </c>
      <c r="P89" s="1152">
        <f t="shared" si="87"/>
        <v>2</v>
      </c>
      <c r="Q89" s="1152">
        <f t="shared" si="87"/>
        <v>2</v>
      </c>
      <c r="R89" s="1152">
        <f t="shared" si="87"/>
        <v>1</v>
      </c>
      <c r="S89" s="1152">
        <f t="shared" si="87"/>
        <v>1</v>
      </c>
      <c r="T89" s="1265">
        <f t="shared" si="53"/>
        <v>11.5</v>
      </c>
      <c r="U89" s="1258">
        <v>17</v>
      </c>
      <c r="V89" s="1258">
        <v>16</v>
      </c>
      <c r="W89" s="1258">
        <v>1</v>
      </c>
      <c r="X89" s="1258">
        <f t="shared" si="54"/>
        <v>1</v>
      </c>
      <c r="Y89" s="1258" t="str">
        <f t="shared" si="55"/>
        <v xml:space="preserve"> </v>
      </c>
      <c r="Z89" s="1258" t="str">
        <f t="shared" si="56"/>
        <v xml:space="preserve"> </v>
      </c>
      <c r="AA89" s="1265">
        <f t="shared" si="57"/>
        <v>1</v>
      </c>
      <c r="AB89" s="1258">
        <f t="shared" si="58"/>
        <v>25</v>
      </c>
      <c r="AC89" s="1265">
        <f t="shared" si="59"/>
        <v>-24</v>
      </c>
      <c r="AD89" s="1264" t="str">
        <f>IF(AC89&gt;0,1,"")</f>
        <v/>
      </c>
      <c r="AE89" s="1264" t="str">
        <f t="shared" si="60"/>
        <v/>
      </c>
      <c r="AF89" s="1258">
        <f t="shared" si="61"/>
        <v>1</v>
      </c>
      <c r="AG89" s="1258">
        <f t="shared" si="62"/>
        <v>0</v>
      </c>
      <c r="AH89" s="1258">
        <f t="shared" si="63"/>
        <v>7</v>
      </c>
      <c r="AI89" s="1265">
        <f t="shared" si="64"/>
        <v>1.5833333333333335</v>
      </c>
      <c r="AJ89" s="1265">
        <f t="shared" si="65"/>
        <v>-9.9166666666666661</v>
      </c>
      <c r="AK89" s="1264" t="str">
        <f t="shared" si="66"/>
        <v/>
      </c>
      <c r="AL89" s="1264" t="str">
        <f t="shared" si="67"/>
        <v/>
      </c>
      <c r="AM89" s="1258" t="str">
        <f t="shared" si="68"/>
        <v/>
      </c>
      <c r="AN89" s="1264" t="str">
        <f t="shared" si="69"/>
        <v/>
      </c>
      <c r="AO89" s="1265" t="str">
        <f t="shared" si="70"/>
        <v xml:space="preserve"> </v>
      </c>
      <c r="AP89" s="1266" t="str">
        <f t="shared" si="71"/>
        <v/>
      </c>
      <c r="AQ89" s="1258" t="str">
        <f t="shared" si="72"/>
        <v/>
      </c>
      <c r="AR89" s="1264" t="str">
        <f t="shared" si="73"/>
        <v/>
      </c>
      <c r="AS89" s="1258" t="str">
        <f t="shared" si="74"/>
        <v/>
      </c>
      <c r="AT89" s="1258" t="str">
        <f t="shared" si="75"/>
        <v/>
      </c>
      <c r="AU89" s="1264" t="str">
        <f t="shared" si="76"/>
        <v/>
      </c>
      <c r="AV89" s="1265" t="str">
        <f t="shared" si="77"/>
        <v xml:space="preserve"> </v>
      </c>
      <c r="AW89" s="1266" t="str">
        <f t="shared" si="78"/>
        <v/>
      </c>
      <c r="AX89" s="1258" t="str">
        <f t="shared" si="79"/>
        <v/>
      </c>
      <c r="AY89" s="1258" t="str">
        <f t="shared" si="80"/>
        <v/>
      </c>
      <c r="AZ89" s="1264" t="str">
        <f t="shared" si="81"/>
        <v/>
      </c>
      <c r="BA89" s="1265" t="str">
        <f t="shared" si="82"/>
        <v xml:space="preserve"> </v>
      </c>
      <c r="BB89" s="1266">
        <f t="shared" si="83"/>
        <v>1</v>
      </c>
      <c r="BC89" s="1265">
        <f t="shared" si="84"/>
        <v>11.5</v>
      </c>
      <c r="BD89" s="1266" t="str">
        <f t="shared" si="85"/>
        <v/>
      </c>
      <c r="BE89" s="1258" t="str">
        <f t="shared" si="86"/>
        <v/>
      </c>
    </row>
    <row r="90" spans="1:57" s="1164" customFormat="1" ht="25.5" customHeight="1">
      <c r="A90" s="1152"/>
      <c r="B90" s="1202"/>
      <c r="C90" s="1321"/>
      <c r="D90" s="1150" t="s">
        <v>58</v>
      </c>
      <c r="E90" s="1152"/>
      <c r="F90" s="1152">
        <f t="shared" si="51"/>
        <v>3</v>
      </c>
      <c r="G90" s="1152">
        <f t="shared" si="52"/>
        <v>3</v>
      </c>
      <c r="H90" s="1152">
        <v>3</v>
      </c>
      <c r="I90" s="1152">
        <v>3</v>
      </c>
      <c r="J90" s="1152">
        <v>1</v>
      </c>
      <c r="K90" s="1152">
        <v>1</v>
      </c>
      <c r="L90" s="1152">
        <v>1</v>
      </c>
      <c r="M90" s="1152">
        <v>1</v>
      </c>
      <c r="N90" s="1152">
        <v>0</v>
      </c>
      <c r="O90" s="1152">
        <v>0</v>
      </c>
      <c r="P90" s="1152">
        <v>1</v>
      </c>
      <c r="Q90" s="1152">
        <v>1</v>
      </c>
      <c r="R90" s="1152">
        <v>0</v>
      </c>
      <c r="S90" s="1152">
        <v>0</v>
      </c>
      <c r="T90" s="1265" t="str">
        <f t="shared" si="53"/>
        <v/>
      </c>
      <c r="U90" s="1258"/>
      <c r="V90" s="1258"/>
      <c r="W90" s="1258"/>
      <c r="X90" s="1258" t="str">
        <f t="shared" si="54"/>
        <v xml:space="preserve"> </v>
      </c>
      <c r="Y90" s="1258" t="str">
        <f t="shared" si="55"/>
        <v xml:space="preserve"> </v>
      </c>
      <c r="Z90" s="1258" t="str">
        <f t="shared" si="56"/>
        <v xml:space="preserve"> </v>
      </c>
      <c r="AA90" s="1265" t="str">
        <f t="shared" si="57"/>
        <v/>
      </c>
      <c r="AB90" s="1258" t="str">
        <f t="shared" si="58"/>
        <v/>
      </c>
      <c r="AC90" s="1265" t="str">
        <f t="shared" si="59"/>
        <v/>
      </c>
      <c r="AD90" s="1264"/>
      <c r="AE90" s="1264" t="str">
        <f t="shared" si="60"/>
        <v/>
      </c>
      <c r="AF90" s="1258" t="str">
        <f t="shared" si="61"/>
        <v xml:space="preserve"> </v>
      </c>
      <c r="AG90" s="1258" t="str">
        <f t="shared" si="62"/>
        <v xml:space="preserve"> </v>
      </c>
      <c r="AH90" s="1258" t="str">
        <f t="shared" si="63"/>
        <v xml:space="preserve"> </v>
      </c>
      <c r="AI90" s="1265" t="str">
        <f t="shared" si="64"/>
        <v xml:space="preserve"> </v>
      </c>
      <c r="AJ90" s="1265" t="str">
        <f t="shared" si="65"/>
        <v xml:space="preserve"> </v>
      </c>
      <c r="AK90" s="1264" t="str">
        <f t="shared" si="66"/>
        <v/>
      </c>
      <c r="AL90" s="1264" t="str">
        <f t="shared" si="67"/>
        <v/>
      </c>
      <c r="AM90" s="1258" t="str">
        <f t="shared" si="68"/>
        <v/>
      </c>
      <c r="AN90" s="1264" t="str">
        <f t="shared" si="69"/>
        <v/>
      </c>
      <c r="AO90" s="1265" t="str">
        <f t="shared" si="70"/>
        <v xml:space="preserve"> </v>
      </c>
      <c r="AP90" s="1266" t="str">
        <f t="shared" si="71"/>
        <v/>
      </c>
      <c r="AQ90" s="1258" t="str">
        <f t="shared" si="72"/>
        <v/>
      </c>
      <c r="AR90" s="1264" t="str">
        <f t="shared" si="73"/>
        <v/>
      </c>
      <c r="AS90" s="1258" t="str">
        <f t="shared" si="74"/>
        <v/>
      </c>
      <c r="AT90" s="1258" t="str">
        <f t="shared" si="75"/>
        <v/>
      </c>
      <c r="AU90" s="1264" t="str">
        <f t="shared" si="76"/>
        <v/>
      </c>
      <c r="AV90" s="1265" t="str">
        <f t="shared" si="77"/>
        <v xml:space="preserve"> </v>
      </c>
      <c r="AW90" s="1266" t="str">
        <f t="shared" si="78"/>
        <v/>
      </c>
      <c r="AX90" s="1258" t="str">
        <f t="shared" si="79"/>
        <v/>
      </c>
      <c r="AY90" s="1258" t="str">
        <f t="shared" si="80"/>
        <v/>
      </c>
      <c r="AZ90" s="1264" t="str">
        <f t="shared" si="81"/>
        <v/>
      </c>
      <c r="BA90" s="1265" t="str">
        <f t="shared" si="82"/>
        <v xml:space="preserve"> </v>
      </c>
      <c r="BB90" s="1266" t="str">
        <f t="shared" si="83"/>
        <v/>
      </c>
      <c r="BC90" s="1265" t="str">
        <f t="shared" si="84"/>
        <v/>
      </c>
      <c r="BD90" s="1266" t="str">
        <f t="shared" si="85"/>
        <v/>
      </c>
      <c r="BE90" s="1258" t="str">
        <f t="shared" si="86"/>
        <v/>
      </c>
    </row>
    <row r="91" spans="1:57" s="1164" customFormat="1" ht="25.5" customHeight="1">
      <c r="A91" s="1152"/>
      <c r="B91" s="1202"/>
      <c r="C91" s="1322"/>
      <c r="D91" s="1150" t="s">
        <v>125</v>
      </c>
      <c r="E91" s="1152"/>
      <c r="F91" s="1152">
        <f t="shared" si="51"/>
        <v>4</v>
      </c>
      <c r="G91" s="1152">
        <f t="shared" si="52"/>
        <v>4</v>
      </c>
      <c r="H91" s="1152">
        <v>4</v>
      </c>
      <c r="I91" s="1152">
        <v>4</v>
      </c>
      <c r="J91" s="1152">
        <v>0</v>
      </c>
      <c r="K91" s="1152">
        <v>0</v>
      </c>
      <c r="L91" s="1152">
        <v>1</v>
      </c>
      <c r="M91" s="1152">
        <v>1</v>
      </c>
      <c r="N91" s="1152">
        <v>1</v>
      </c>
      <c r="O91" s="1152">
        <v>1</v>
      </c>
      <c r="P91" s="1152">
        <v>1</v>
      </c>
      <c r="Q91" s="1152">
        <v>1</v>
      </c>
      <c r="R91" s="1152">
        <v>1</v>
      </c>
      <c r="S91" s="1152">
        <v>1</v>
      </c>
      <c r="T91" s="1265" t="str">
        <f t="shared" si="53"/>
        <v/>
      </c>
      <c r="U91" s="1258"/>
      <c r="V91" s="1258"/>
      <c r="W91" s="1258"/>
      <c r="X91" s="1258" t="str">
        <f t="shared" si="54"/>
        <v xml:space="preserve"> </v>
      </c>
      <c r="Y91" s="1258" t="str">
        <f t="shared" si="55"/>
        <v xml:space="preserve"> </v>
      </c>
      <c r="Z91" s="1258" t="str">
        <f t="shared" si="56"/>
        <v xml:space="preserve"> </v>
      </c>
      <c r="AA91" s="1265" t="str">
        <f t="shared" si="57"/>
        <v/>
      </c>
      <c r="AB91" s="1258" t="str">
        <f t="shared" si="58"/>
        <v/>
      </c>
      <c r="AC91" s="1265" t="str">
        <f t="shared" si="59"/>
        <v/>
      </c>
      <c r="AD91" s="1264"/>
      <c r="AE91" s="1264" t="str">
        <f t="shared" si="60"/>
        <v/>
      </c>
      <c r="AF91" s="1258" t="str">
        <f t="shared" si="61"/>
        <v xml:space="preserve"> </v>
      </c>
      <c r="AG91" s="1258" t="str">
        <f t="shared" si="62"/>
        <v xml:space="preserve"> </v>
      </c>
      <c r="AH91" s="1258" t="str">
        <f t="shared" si="63"/>
        <v xml:space="preserve"> </v>
      </c>
      <c r="AI91" s="1265" t="str">
        <f t="shared" si="64"/>
        <v xml:space="preserve"> </v>
      </c>
      <c r="AJ91" s="1265" t="str">
        <f t="shared" si="65"/>
        <v xml:space="preserve"> </v>
      </c>
      <c r="AK91" s="1264" t="str">
        <f t="shared" si="66"/>
        <v/>
      </c>
      <c r="AL91" s="1264" t="str">
        <f t="shared" si="67"/>
        <v/>
      </c>
      <c r="AM91" s="1258" t="str">
        <f t="shared" si="68"/>
        <v/>
      </c>
      <c r="AN91" s="1264" t="str">
        <f t="shared" si="69"/>
        <v/>
      </c>
      <c r="AO91" s="1265" t="str">
        <f t="shared" si="70"/>
        <v xml:space="preserve"> </v>
      </c>
      <c r="AP91" s="1266" t="str">
        <f t="shared" si="71"/>
        <v/>
      </c>
      <c r="AQ91" s="1258" t="str">
        <f t="shared" si="72"/>
        <v/>
      </c>
      <c r="AR91" s="1264" t="str">
        <f t="shared" si="73"/>
        <v/>
      </c>
      <c r="AS91" s="1258" t="str">
        <f t="shared" si="74"/>
        <v/>
      </c>
      <c r="AT91" s="1258" t="str">
        <f t="shared" si="75"/>
        <v/>
      </c>
      <c r="AU91" s="1264" t="str">
        <f t="shared" si="76"/>
        <v/>
      </c>
      <c r="AV91" s="1265" t="str">
        <f t="shared" si="77"/>
        <v xml:space="preserve"> </v>
      </c>
      <c r="AW91" s="1266" t="str">
        <f t="shared" si="78"/>
        <v/>
      </c>
      <c r="AX91" s="1258" t="str">
        <f t="shared" si="79"/>
        <v/>
      </c>
      <c r="AY91" s="1258" t="str">
        <f t="shared" si="80"/>
        <v/>
      </c>
      <c r="AZ91" s="1264" t="str">
        <f t="shared" si="81"/>
        <v/>
      </c>
      <c r="BA91" s="1265" t="str">
        <f t="shared" si="82"/>
        <v xml:space="preserve"> </v>
      </c>
      <c r="BB91" s="1266" t="str">
        <f t="shared" si="83"/>
        <v/>
      </c>
      <c r="BC91" s="1265" t="str">
        <f t="shared" si="84"/>
        <v/>
      </c>
      <c r="BD91" s="1266" t="str">
        <f t="shared" si="85"/>
        <v/>
      </c>
      <c r="BE91" s="1258" t="str">
        <f t="shared" si="86"/>
        <v/>
      </c>
    </row>
    <row r="92" spans="1:57" s="1164" customFormat="1" ht="25.5" customHeight="1">
      <c r="A92" s="1152">
        <v>3</v>
      </c>
      <c r="B92" s="1202"/>
      <c r="C92" s="1333" t="s">
        <v>126</v>
      </c>
      <c r="D92" s="1143" t="s">
        <v>57</v>
      </c>
      <c r="E92" s="1152" t="s">
        <v>65</v>
      </c>
      <c r="F92" s="1152">
        <f t="shared" si="51"/>
        <v>13</v>
      </c>
      <c r="G92" s="1152">
        <f t="shared" si="52"/>
        <v>223</v>
      </c>
      <c r="H92" s="1152">
        <f t="shared" ref="H92:S92" si="88">SUM(H93:H95)</f>
        <v>3</v>
      </c>
      <c r="I92" s="1152">
        <f t="shared" si="88"/>
        <v>3</v>
      </c>
      <c r="J92" s="1152">
        <f t="shared" si="88"/>
        <v>3</v>
      </c>
      <c r="K92" s="1152">
        <f t="shared" si="88"/>
        <v>44</v>
      </c>
      <c r="L92" s="1152">
        <f t="shared" si="88"/>
        <v>3</v>
      </c>
      <c r="M92" s="1152">
        <f t="shared" si="88"/>
        <v>41</v>
      </c>
      <c r="N92" s="1152">
        <f t="shared" si="88"/>
        <v>2</v>
      </c>
      <c r="O92" s="1152">
        <f t="shared" si="88"/>
        <v>44</v>
      </c>
      <c r="P92" s="1152">
        <f t="shared" si="88"/>
        <v>2</v>
      </c>
      <c r="Q92" s="1152">
        <f t="shared" si="88"/>
        <v>36</v>
      </c>
      <c r="R92" s="1152">
        <f t="shared" si="88"/>
        <v>3</v>
      </c>
      <c r="S92" s="1152">
        <f t="shared" si="88"/>
        <v>58</v>
      </c>
      <c r="T92" s="1265">
        <f t="shared" si="53"/>
        <v>20.5</v>
      </c>
      <c r="U92" s="1258">
        <v>19</v>
      </c>
      <c r="V92" s="1258">
        <v>17</v>
      </c>
      <c r="W92" s="1258">
        <v>2</v>
      </c>
      <c r="X92" s="1258">
        <f t="shared" si="54"/>
        <v>1</v>
      </c>
      <c r="Y92" s="1258" t="str">
        <f t="shared" si="55"/>
        <v xml:space="preserve"> </v>
      </c>
      <c r="Z92" s="1258" t="str">
        <f t="shared" si="56"/>
        <v xml:space="preserve"> </v>
      </c>
      <c r="AA92" s="1265">
        <f t="shared" si="57"/>
        <v>17.153846153846153</v>
      </c>
      <c r="AB92" s="1258">
        <f t="shared" si="58"/>
        <v>25</v>
      </c>
      <c r="AC92" s="1265">
        <f t="shared" si="59"/>
        <v>-7.8461538461538467</v>
      </c>
      <c r="AD92" s="1264" t="str">
        <f>IF(AC92&gt;0,1,"")</f>
        <v/>
      </c>
      <c r="AE92" s="1264" t="str">
        <f t="shared" si="60"/>
        <v/>
      </c>
      <c r="AF92" s="1258">
        <f t="shared" si="61"/>
        <v>1</v>
      </c>
      <c r="AG92" s="1258">
        <f t="shared" si="62"/>
        <v>8</v>
      </c>
      <c r="AH92" s="1258">
        <f t="shared" si="63"/>
        <v>23</v>
      </c>
      <c r="AI92" s="1265">
        <f t="shared" si="64"/>
        <v>14.916666666666666</v>
      </c>
      <c r="AJ92" s="1265">
        <f t="shared" si="65"/>
        <v>-5.5833333333333339</v>
      </c>
      <c r="AK92" s="1264" t="str">
        <f t="shared" si="66"/>
        <v/>
      </c>
      <c r="AL92" s="1264" t="str">
        <f t="shared" si="67"/>
        <v/>
      </c>
      <c r="AM92" s="1258" t="str">
        <f t="shared" si="68"/>
        <v/>
      </c>
      <c r="AN92" s="1264" t="str">
        <f t="shared" si="69"/>
        <v/>
      </c>
      <c r="AO92" s="1265" t="str">
        <f t="shared" si="70"/>
        <v xml:space="preserve"> </v>
      </c>
      <c r="AP92" s="1266" t="str">
        <f t="shared" si="71"/>
        <v/>
      </c>
      <c r="AQ92" s="1258" t="str">
        <f t="shared" si="72"/>
        <v/>
      </c>
      <c r="AR92" s="1264">
        <f t="shared" si="73"/>
        <v>1</v>
      </c>
      <c r="AS92" s="1258">
        <f t="shared" si="74"/>
        <v>18.011538461538461</v>
      </c>
      <c r="AT92" s="1258">
        <f t="shared" si="75"/>
        <v>12</v>
      </c>
      <c r="AU92" s="1264">
        <f t="shared" si="76"/>
        <v>6.8615384615384727</v>
      </c>
      <c r="AV92" s="1265">
        <f t="shared" si="77"/>
        <v>19.571794871794872</v>
      </c>
      <c r="AW92" s="1266" t="str">
        <f t="shared" si="78"/>
        <v/>
      </c>
      <c r="AX92" s="1258" t="str">
        <f t="shared" si="79"/>
        <v/>
      </c>
      <c r="AY92" s="1258" t="str">
        <f t="shared" si="80"/>
        <v/>
      </c>
      <c r="AZ92" s="1264" t="str">
        <f t="shared" si="81"/>
        <v/>
      </c>
      <c r="BA92" s="1265" t="str">
        <f t="shared" si="82"/>
        <v xml:space="preserve"> </v>
      </c>
      <c r="BB92" s="1266" t="str">
        <f t="shared" si="83"/>
        <v/>
      </c>
      <c r="BC92" s="1265" t="str">
        <f t="shared" si="84"/>
        <v/>
      </c>
      <c r="BD92" s="1266" t="str">
        <f t="shared" si="85"/>
        <v/>
      </c>
      <c r="BE92" s="1258" t="str">
        <f t="shared" si="86"/>
        <v/>
      </c>
    </row>
    <row r="93" spans="1:57" s="1164" customFormat="1" ht="25.5" customHeight="1">
      <c r="A93" s="1152"/>
      <c r="B93" s="1202"/>
      <c r="C93" s="1321"/>
      <c r="D93" s="1150" t="s">
        <v>127</v>
      </c>
      <c r="E93" s="1152"/>
      <c r="F93" s="1152">
        <f t="shared" si="51"/>
        <v>6</v>
      </c>
      <c r="G93" s="1152">
        <f t="shared" si="52"/>
        <v>123</v>
      </c>
      <c r="H93" s="1152">
        <v>2</v>
      </c>
      <c r="I93" s="1152">
        <v>2</v>
      </c>
      <c r="J93" s="1152">
        <v>1</v>
      </c>
      <c r="K93" s="1152">
        <v>13</v>
      </c>
      <c r="L93" s="1152">
        <v>1</v>
      </c>
      <c r="M93" s="1152">
        <v>17</v>
      </c>
      <c r="N93" s="1152">
        <v>1</v>
      </c>
      <c r="O93" s="1152">
        <v>29</v>
      </c>
      <c r="P93" s="1152">
        <v>1</v>
      </c>
      <c r="Q93" s="1152">
        <v>23</v>
      </c>
      <c r="R93" s="1152">
        <v>2</v>
      </c>
      <c r="S93" s="1152">
        <v>41</v>
      </c>
      <c r="T93" s="1265" t="str">
        <f t="shared" si="53"/>
        <v/>
      </c>
      <c r="U93" s="1258"/>
      <c r="V93" s="1258"/>
      <c r="W93" s="1258"/>
      <c r="X93" s="1258" t="str">
        <f t="shared" si="54"/>
        <v xml:space="preserve"> </v>
      </c>
      <c r="Y93" s="1258" t="str">
        <f t="shared" si="55"/>
        <v xml:space="preserve"> </v>
      </c>
      <c r="Z93" s="1258" t="str">
        <f t="shared" si="56"/>
        <v xml:space="preserve"> </v>
      </c>
      <c r="AA93" s="1265" t="str">
        <f t="shared" si="57"/>
        <v/>
      </c>
      <c r="AB93" s="1258" t="str">
        <f t="shared" si="58"/>
        <v/>
      </c>
      <c r="AC93" s="1265" t="str">
        <f t="shared" si="59"/>
        <v/>
      </c>
      <c r="AD93" s="1264"/>
      <c r="AE93" s="1264" t="str">
        <f t="shared" si="60"/>
        <v/>
      </c>
      <c r="AF93" s="1258" t="str">
        <f t="shared" si="61"/>
        <v xml:space="preserve"> </v>
      </c>
      <c r="AG93" s="1258" t="str">
        <f t="shared" si="62"/>
        <v xml:space="preserve"> </v>
      </c>
      <c r="AH93" s="1258" t="str">
        <f t="shared" si="63"/>
        <v xml:space="preserve"> </v>
      </c>
      <c r="AI93" s="1265" t="str">
        <f t="shared" si="64"/>
        <v xml:space="preserve"> </v>
      </c>
      <c r="AJ93" s="1265" t="str">
        <f t="shared" si="65"/>
        <v xml:space="preserve"> </v>
      </c>
      <c r="AK93" s="1264" t="str">
        <f t="shared" si="66"/>
        <v/>
      </c>
      <c r="AL93" s="1264" t="str">
        <f t="shared" si="67"/>
        <v/>
      </c>
      <c r="AM93" s="1258" t="str">
        <f t="shared" si="68"/>
        <v/>
      </c>
      <c r="AN93" s="1264" t="str">
        <f t="shared" si="69"/>
        <v/>
      </c>
      <c r="AO93" s="1265" t="str">
        <f t="shared" si="70"/>
        <v xml:space="preserve"> </v>
      </c>
      <c r="AP93" s="1266" t="str">
        <f t="shared" si="71"/>
        <v/>
      </c>
      <c r="AQ93" s="1258" t="str">
        <f t="shared" si="72"/>
        <v/>
      </c>
      <c r="AR93" s="1264" t="str">
        <f t="shared" si="73"/>
        <v/>
      </c>
      <c r="AS93" s="1258" t="str">
        <f t="shared" si="74"/>
        <v/>
      </c>
      <c r="AT93" s="1258" t="str">
        <f t="shared" si="75"/>
        <v/>
      </c>
      <c r="AU93" s="1264" t="str">
        <f t="shared" si="76"/>
        <v/>
      </c>
      <c r="AV93" s="1265" t="str">
        <f t="shared" si="77"/>
        <v xml:space="preserve"> </v>
      </c>
      <c r="AW93" s="1266" t="str">
        <f t="shared" si="78"/>
        <v/>
      </c>
      <c r="AX93" s="1258" t="str">
        <f t="shared" si="79"/>
        <v/>
      </c>
      <c r="AY93" s="1258" t="str">
        <f t="shared" si="80"/>
        <v/>
      </c>
      <c r="AZ93" s="1264" t="str">
        <f t="shared" si="81"/>
        <v/>
      </c>
      <c r="BA93" s="1265" t="str">
        <f t="shared" si="82"/>
        <v xml:space="preserve"> </v>
      </c>
      <c r="BB93" s="1266" t="str">
        <f t="shared" si="83"/>
        <v/>
      </c>
      <c r="BC93" s="1265" t="str">
        <f t="shared" si="84"/>
        <v/>
      </c>
      <c r="BD93" s="1266" t="str">
        <f t="shared" si="85"/>
        <v/>
      </c>
      <c r="BE93" s="1258" t="str">
        <f t="shared" si="86"/>
        <v/>
      </c>
    </row>
    <row r="94" spans="1:57" s="1164" customFormat="1" ht="25.5" customHeight="1">
      <c r="A94" s="1152"/>
      <c r="B94" s="1202"/>
      <c r="C94" s="1321"/>
      <c r="D94" s="1150" t="s">
        <v>128</v>
      </c>
      <c r="E94" s="1152"/>
      <c r="F94" s="1152">
        <f t="shared" si="51"/>
        <v>5</v>
      </c>
      <c r="G94" s="1152">
        <f t="shared" si="52"/>
        <v>74</v>
      </c>
      <c r="H94" s="1152"/>
      <c r="I94" s="1152"/>
      <c r="J94" s="1152">
        <v>1</v>
      </c>
      <c r="K94" s="1152">
        <v>15</v>
      </c>
      <c r="L94" s="1152">
        <v>1</v>
      </c>
      <c r="M94" s="1152">
        <v>14</v>
      </c>
      <c r="N94" s="1152">
        <v>1</v>
      </c>
      <c r="O94" s="1152">
        <v>15</v>
      </c>
      <c r="P94" s="1152">
        <v>1</v>
      </c>
      <c r="Q94" s="1152">
        <v>13</v>
      </c>
      <c r="R94" s="1152">
        <v>1</v>
      </c>
      <c r="S94" s="1152">
        <v>17</v>
      </c>
      <c r="T94" s="1265" t="str">
        <f t="shared" si="53"/>
        <v/>
      </c>
      <c r="U94" s="1258"/>
      <c r="V94" s="1258"/>
      <c r="W94" s="1258"/>
      <c r="X94" s="1258" t="str">
        <f t="shared" si="54"/>
        <v xml:space="preserve"> </v>
      </c>
      <c r="Y94" s="1258" t="str">
        <f t="shared" si="55"/>
        <v xml:space="preserve"> </v>
      </c>
      <c r="Z94" s="1258" t="str">
        <f t="shared" si="56"/>
        <v xml:space="preserve"> </v>
      </c>
      <c r="AA94" s="1265" t="str">
        <f t="shared" si="57"/>
        <v/>
      </c>
      <c r="AB94" s="1258" t="str">
        <f t="shared" si="58"/>
        <v/>
      </c>
      <c r="AC94" s="1265" t="str">
        <f t="shared" si="59"/>
        <v/>
      </c>
      <c r="AD94" s="1264"/>
      <c r="AE94" s="1264" t="str">
        <f t="shared" si="60"/>
        <v/>
      </c>
      <c r="AF94" s="1258" t="str">
        <f t="shared" si="61"/>
        <v xml:space="preserve"> </v>
      </c>
      <c r="AG94" s="1258" t="str">
        <f t="shared" si="62"/>
        <v xml:space="preserve"> </v>
      </c>
      <c r="AH94" s="1258" t="str">
        <f t="shared" si="63"/>
        <v xml:space="preserve"> </v>
      </c>
      <c r="AI94" s="1265" t="str">
        <f t="shared" si="64"/>
        <v xml:space="preserve"> </v>
      </c>
      <c r="AJ94" s="1265" t="str">
        <f t="shared" si="65"/>
        <v xml:space="preserve"> </v>
      </c>
      <c r="AK94" s="1264" t="str">
        <f t="shared" si="66"/>
        <v/>
      </c>
      <c r="AL94" s="1264" t="str">
        <f t="shared" si="67"/>
        <v/>
      </c>
      <c r="AM94" s="1258" t="str">
        <f t="shared" si="68"/>
        <v/>
      </c>
      <c r="AN94" s="1264" t="str">
        <f t="shared" si="69"/>
        <v/>
      </c>
      <c r="AO94" s="1265" t="str">
        <f t="shared" si="70"/>
        <v xml:space="preserve"> </v>
      </c>
      <c r="AP94" s="1266" t="str">
        <f t="shared" si="71"/>
        <v/>
      </c>
      <c r="AQ94" s="1258" t="str">
        <f t="shared" si="72"/>
        <v/>
      </c>
      <c r="AR94" s="1264" t="str">
        <f t="shared" si="73"/>
        <v/>
      </c>
      <c r="AS94" s="1258" t="str">
        <f t="shared" si="74"/>
        <v/>
      </c>
      <c r="AT94" s="1258" t="str">
        <f t="shared" si="75"/>
        <v/>
      </c>
      <c r="AU94" s="1264" t="str">
        <f t="shared" si="76"/>
        <v/>
      </c>
      <c r="AV94" s="1265" t="str">
        <f t="shared" si="77"/>
        <v xml:space="preserve"> </v>
      </c>
      <c r="AW94" s="1266" t="str">
        <f t="shared" si="78"/>
        <v/>
      </c>
      <c r="AX94" s="1258" t="str">
        <f t="shared" si="79"/>
        <v/>
      </c>
      <c r="AY94" s="1258" t="str">
        <f t="shared" si="80"/>
        <v/>
      </c>
      <c r="AZ94" s="1264" t="str">
        <f t="shared" si="81"/>
        <v/>
      </c>
      <c r="BA94" s="1265" t="str">
        <f t="shared" si="82"/>
        <v xml:space="preserve"> </v>
      </c>
      <c r="BB94" s="1266" t="str">
        <f t="shared" si="83"/>
        <v/>
      </c>
      <c r="BC94" s="1265" t="str">
        <f t="shared" si="84"/>
        <v/>
      </c>
      <c r="BD94" s="1266" t="str">
        <f t="shared" si="85"/>
        <v/>
      </c>
      <c r="BE94" s="1258" t="str">
        <f t="shared" si="86"/>
        <v/>
      </c>
    </row>
    <row r="95" spans="1:57" s="1164" customFormat="1" ht="25.5" customHeight="1">
      <c r="A95" s="1152"/>
      <c r="B95" s="1202"/>
      <c r="C95" s="1322"/>
      <c r="D95" s="1150" t="s">
        <v>129</v>
      </c>
      <c r="E95" s="1152"/>
      <c r="F95" s="1152">
        <f t="shared" si="51"/>
        <v>2</v>
      </c>
      <c r="G95" s="1152">
        <f t="shared" si="52"/>
        <v>26</v>
      </c>
      <c r="H95" s="1152">
        <v>1</v>
      </c>
      <c r="I95" s="1152">
        <v>1</v>
      </c>
      <c r="J95" s="1152">
        <v>1</v>
      </c>
      <c r="K95" s="1152">
        <v>16</v>
      </c>
      <c r="L95" s="1152">
        <v>1</v>
      </c>
      <c r="M95" s="1152">
        <v>10</v>
      </c>
      <c r="N95" s="1152">
        <v>0</v>
      </c>
      <c r="O95" s="1152"/>
      <c r="P95" s="1152">
        <v>0</v>
      </c>
      <c r="Q95" s="1152"/>
      <c r="R95" s="1152"/>
      <c r="S95" s="1152"/>
      <c r="T95" s="1265" t="str">
        <f t="shared" si="53"/>
        <v/>
      </c>
      <c r="U95" s="1258"/>
      <c r="V95" s="1258"/>
      <c r="W95" s="1258"/>
      <c r="X95" s="1258" t="str">
        <f t="shared" si="54"/>
        <v xml:space="preserve"> </v>
      </c>
      <c r="Y95" s="1258" t="str">
        <f t="shared" si="55"/>
        <v xml:space="preserve"> </v>
      </c>
      <c r="Z95" s="1258" t="str">
        <f t="shared" si="56"/>
        <v xml:space="preserve"> </v>
      </c>
      <c r="AA95" s="1265" t="str">
        <f t="shared" si="57"/>
        <v/>
      </c>
      <c r="AB95" s="1258" t="str">
        <f t="shared" si="58"/>
        <v/>
      </c>
      <c r="AC95" s="1265" t="str">
        <f t="shared" si="59"/>
        <v/>
      </c>
      <c r="AD95" s="1264"/>
      <c r="AE95" s="1264" t="str">
        <f t="shared" si="60"/>
        <v/>
      </c>
      <c r="AF95" s="1258" t="str">
        <f t="shared" si="61"/>
        <v xml:space="preserve"> </v>
      </c>
      <c r="AG95" s="1258" t="str">
        <f t="shared" si="62"/>
        <v xml:space="preserve"> </v>
      </c>
      <c r="AH95" s="1258" t="str">
        <f t="shared" si="63"/>
        <v xml:space="preserve"> </v>
      </c>
      <c r="AI95" s="1265" t="str">
        <f t="shared" si="64"/>
        <v xml:space="preserve"> </v>
      </c>
      <c r="AJ95" s="1265" t="str">
        <f t="shared" si="65"/>
        <v xml:space="preserve"> </v>
      </c>
      <c r="AK95" s="1264" t="str">
        <f t="shared" si="66"/>
        <v/>
      </c>
      <c r="AL95" s="1264" t="str">
        <f t="shared" si="67"/>
        <v/>
      </c>
      <c r="AM95" s="1258" t="str">
        <f t="shared" si="68"/>
        <v/>
      </c>
      <c r="AN95" s="1264" t="str">
        <f t="shared" si="69"/>
        <v/>
      </c>
      <c r="AO95" s="1265" t="str">
        <f t="shared" si="70"/>
        <v xml:space="preserve"> </v>
      </c>
      <c r="AP95" s="1266" t="str">
        <f t="shared" si="71"/>
        <v/>
      </c>
      <c r="AQ95" s="1258" t="str">
        <f t="shared" si="72"/>
        <v/>
      </c>
      <c r="AR95" s="1264" t="str">
        <f t="shared" si="73"/>
        <v/>
      </c>
      <c r="AS95" s="1258" t="str">
        <f t="shared" si="74"/>
        <v/>
      </c>
      <c r="AT95" s="1258" t="str">
        <f t="shared" si="75"/>
        <v/>
      </c>
      <c r="AU95" s="1264" t="str">
        <f t="shared" si="76"/>
        <v/>
      </c>
      <c r="AV95" s="1265" t="str">
        <f t="shared" si="77"/>
        <v xml:space="preserve"> </v>
      </c>
      <c r="AW95" s="1266" t="str">
        <f t="shared" si="78"/>
        <v/>
      </c>
      <c r="AX95" s="1258" t="str">
        <f t="shared" si="79"/>
        <v/>
      </c>
      <c r="AY95" s="1258" t="str">
        <f t="shared" si="80"/>
        <v/>
      </c>
      <c r="AZ95" s="1264" t="str">
        <f t="shared" si="81"/>
        <v/>
      </c>
      <c r="BA95" s="1265" t="str">
        <f t="shared" si="82"/>
        <v xml:space="preserve"> </v>
      </c>
      <c r="BB95" s="1266" t="str">
        <f t="shared" si="83"/>
        <v/>
      </c>
      <c r="BC95" s="1265" t="str">
        <f t="shared" si="84"/>
        <v/>
      </c>
      <c r="BD95" s="1266" t="str">
        <f t="shared" si="85"/>
        <v/>
      </c>
      <c r="BE95" s="1258" t="str">
        <f t="shared" si="86"/>
        <v/>
      </c>
    </row>
    <row r="96" spans="1:57" s="1164" customFormat="1" ht="25.5" customHeight="1">
      <c r="A96" s="1152">
        <v>4</v>
      </c>
      <c r="B96" s="1202"/>
      <c r="C96" s="1150" t="s">
        <v>130</v>
      </c>
      <c r="D96" s="1143" t="s">
        <v>57</v>
      </c>
      <c r="E96" s="1152" t="s">
        <v>65</v>
      </c>
      <c r="F96" s="1152">
        <f t="shared" si="51"/>
        <v>6</v>
      </c>
      <c r="G96" s="1152">
        <f t="shared" si="52"/>
        <v>156</v>
      </c>
      <c r="H96" s="1152">
        <v>1</v>
      </c>
      <c r="I96" s="1152">
        <v>1</v>
      </c>
      <c r="J96" s="1152">
        <v>1</v>
      </c>
      <c r="K96" s="1152">
        <v>27</v>
      </c>
      <c r="L96" s="1152">
        <v>1</v>
      </c>
      <c r="M96" s="1152">
        <v>29</v>
      </c>
      <c r="N96" s="1152">
        <v>1</v>
      </c>
      <c r="O96" s="1152">
        <v>25</v>
      </c>
      <c r="P96" s="1152">
        <v>1</v>
      </c>
      <c r="Q96" s="1152">
        <v>34</v>
      </c>
      <c r="R96" s="1152">
        <v>2</v>
      </c>
      <c r="S96" s="1152">
        <v>41</v>
      </c>
      <c r="T96" s="1265">
        <f t="shared" si="53"/>
        <v>10</v>
      </c>
      <c r="U96" s="1258">
        <v>9</v>
      </c>
      <c r="V96" s="1258">
        <v>8</v>
      </c>
      <c r="W96" s="1258">
        <v>1</v>
      </c>
      <c r="X96" s="1258">
        <f t="shared" si="54"/>
        <v>1</v>
      </c>
      <c r="Y96" s="1258" t="str">
        <f t="shared" si="55"/>
        <v xml:space="preserve"> </v>
      </c>
      <c r="Z96" s="1258" t="str">
        <f t="shared" si="56"/>
        <v xml:space="preserve"> </v>
      </c>
      <c r="AA96" s="1265">
        <f t="shared" si="57"/>
        <v>26</v>
      </c>
      <c r="AB96" s="1258">
        <f t="shared" si="58"/>
        <v>25</v>
      </c>
      <c r="AC96" s="1265">
        <f t="shared" si="59"/>
        <v>1</v>
      </c>
      <c r="AD96" s="1264">
        <f>IF(AC96&gt;0,1,"")</f>
        <v>1</v>
      </c>
      <c r="AE96" s="1264" t="str">
        <f t="shared" si="60"/>
        <v/>
      </c>
      <c r="AF96" s="1258" t="str">
        <f t="shared" si="61"/>
        <v xml:space="preserve"> </v>
      </c>
      <c r="AG96" s="1258">
        <f t="shared" si="62"/>
        <v>6</v>
      </c>
      <c r="AH96" s="1258">
        <f t="shared" si="63"/>
        <v>6</v>
      </c>
      <c r="AI96" s="1265">
        <f t="shared" si="64"/>
        <v>10.5</v>
      </c>
      <c r="AJ96" s="1265">
        <f t="shared" si="65"/>
        <v>0.5</v>
      </c>
      <c r="AK96" s="1264" t="str">
        <f t="shared" si="66"/>
        <v/>
      </c>
      <c r="AL96" s="1264" t="str">
        <f t="shared" si="67"/>
        <v/>
      </c>
      <c r="AM96" s="1258" t="str">
        <f t="shared" si="68"/>
        <v/>
      </c>
      <c r="AN96" s="1264" t="str">
        <f t="shared" si="69"/>
        <v/>
      </c>
      <c r="AO96" s="1265" t="str">
        <f t="shared" si="70"/>
        <v xml:space="preserve"> </v>
      </c>
      <c r="AP96" s="1266" t="str">
        <f t="shared" si="71"/>
        <v/>
      </c>
      <c r="AQ96" s="1258" t="str">
        <f t="shared" si="72"/>
        <v/>
      </c>
      <c r="AR96" s="1264" t="str">
        <f t="shared" si="73"/>
        <v/>
      </c>
      <c r="AS96" s="1258" t="str">
        <f t="shared" si="74"/>
        <v/>
      </c>
      <c r="AT96" s="1258" t="str">
        <f t="shared" si="75"/>
        <v/>
      </c>
      <c r="AU96" s="1264" t="str">
        <f t="shared" si="76"/>
        <v/>
      </c>
      <c r="AV96" s="1265" t="str">
        <f t="shared" si="77"/>
        <v xml:space="preserve"> </v>
      </c>
      <c r="AW96" s="1266" t="str">
        <f t="shared" si="78"/>
        <v/>
      </c>
      <c r="AX96" s="1258" t="str">
        <f t="shared" si="79"/>
        <v/>
      </c>
      <c r="AY96" s="1258" t="str">
        <f t="shared" si="80"/>
        <v/>
      </c>
      <c r="AZ96" s="1264" t="str">
        <f t="shared" si="81"/>
        <v/>
      </c>
      <c r="BA96" s="1265" t="str">
        <f t="shared" si="82"/>
        <v xml:space="preserve"> </v>
      </c>
      <c r="BB96" s="1266" t="str">
        <f t="shared" si="83"/>
        <v/>
      </c>
      <c r="BC96" s="1265" t="str">
        <f t="shared" si="84"/>
        <v/>
      </c>
      <c r="BD96" s="1266">
        <f t="shared" si="85"/>
        <v>1</v>
      </c>
      <c r="BE96" s="1258">
        <f t="shared" si="86"/>
        <v>10.5</v>
      </c>
    </row>
    <row r="97" spans="1:57" s="1164" customFormat="1" ht="25.5" customHeight="1">
      <c r="A97" s="1152">
        <v>8</v>
      </c>
      <c r="B97" s="1202" t="s">
        <v>131</v>
      </c>
      <c r="C97" s="1150"/>
      <c r="D97" s="1150"/>
      <c r="E97" s="1143"/>
      <c r="F97" s="1152">
        <f t="shared" si="51"/>
        <v>0</v>
      </c>
      <c r="G97" s="1152">
        <f t="shared" si="52"/>
        <v>0</v>
      </c>
      <c r="H97" s="1143">
        <v>0</v>
      </c>
      <c r="I97" s="1143">
        <v>0</v>
      </c>
      <c r="J97" s="1143">
        <v>0</v>
      </c>
      <c r="K97" s="1143">
        <v>0</v>
      </c>
      <c r="L97" s="1143">
        <v>0</v>
      </c>
      <c r="M97" s="1143">
        <v>0</v>
      </c>
      <c r="N97" s="1143">
        <v>0</v>
      </c>
      <c r="O97" s="1143">
        <v>0</v>
      </c>
      <c r="P97" s="1143">
        <v>0</v>
      </c>
      <c r="Q97" s="1143">
        <v>0</v>
      </c>
      <c r="R97" s="1143">
        <v>0</v>
      </c>
      <c r="S97" s="1143">
        <v>0</v>
      </c>
      <c r="T97" s="1265" t="str">
        <f t="shared" si="53"/>
        <v/>
      </c>
      <c r="U97" s="1258">
        <v>0</v>
      </c>
      <c r="V97" s="1258">
        <v>0</v>
      </c>
      <c r="W97" s="1258">
        <v>0</v>
      </c>
      <c r="X97" s="1258" t="str">
        <f t="shared" si="54"/>
        <v xml:space="preserve"> </v>
      </c>
      <c r="Y97" s="1258" t="str">
        <f t="shared" si="55"/>
        <v xml:space="preserve"> </v>
      </c>
      <c r="Z97" s="1258" t="str">
        <f t="shared" si="56"/>
        <v xml:space="preserve"> </v>
      </c>
      <c r="AA97" s="1265" t="str">
        <f t="shared" si="57"/>
        <v/>
      </c>
      <c r="AB97" s="1258" t="str">
        <f t="shared" si="58"/>
        <v/>
      </c>
      <c r="AC97" s="1265" t="str">
        <f t="shared" si="59"/>
        <v/>
      </c>
      <c r="AD97" s="1264"/>
      <c r="AE97" s="1264" t="str">
        <f t="shared" si="60"/>
        <v/>
      </c>
      <c r="AF97" s="1258" t="str">
        <f t="shared" si="61"/>
        <v xml:space="preserve"> </v>
      </c>
      <c r="AG97" s="1258" t="str">
        <f t="shared" si="62"/>
        <v xml:space="preserve"> </v>
      </c>
      <c r="AH97" s="1258" t="str">
        <f t="shared" si="63"/>
        <v xml:space="preserve"> </v>
      </c>
      <c r="AI97" s="1265" t="str">
        <f t="shared" si="64"/>
        <v xml:space="preserve"> </v>
      </c>
      <c r="AJ97" s="1265" t="str">
        <f t="shared" si="65"/>
        <v xml:space="preserve"> </v>
      </c>
      <c r="AK97" s="1264" t="str">
        <f t="shared" si="66"/>
        <v/>
      </c>
      <c r="AL97" s="1264" t="str">
        <f t="shared" si="67"/>
        <v/>
      </c>
      <c r="AM97" s="1258" t="str">
        <f t="shared" si="68"/>
        <v/>
      </c>
      <c r="AN97" s="1264" t="str">
        <f t="shared" si="69"/>
        <v/>
      </c>
      <c r="AO97" s="1265" t="str">
        <f t="shared" si="70"/>
        <v xml:space="preserve"> </v>
      </c>
      <c r="AP97" s="1266" t="str">
        <f t="shared" si="71"/>
        <v/>
      </c>
      <c r="AQ97" s="1258" t="str">
        <f t="shared" si="72"/>
        <v/>
      </c>
      <c r="AR97" s="1264" t="str">
        <f t="shared" si="73"/>
        <v/>
      </c>
      <c r="AS97" s="1258" t="str">
        <f t="shared" si="74"/>
        <v/>
      </c>
      <c r="AT97" s="1258" t="str">
        <f t="shared" si="75"/>
        <v/>
      </c>
      <c r="AU97" s="1264" t="str">
        <f t="shared" si="76"/>
        <v/>
      </c>
      <c r="AV97" s="1265" t="str">
        <f t="shared" si="77"/>
        <v xml:space="preserve"> </v>
      </c>
      <c r="AW97" s="1266" t="str">
        <f t="shared" si="78"/>
        <v/>
      </c>
      <c r="AX97" s="1258" t="str">
        <f t="shared" si="79"/>
        <v/>
      </c>
      <c r="AY97" s="1258" t="str">
        <f t="shared" si="80"/>
        <v/>
      </c>
      <c r="AZ97" s="1264" t="str">
        <f t="shared" si="81"/>
        <v/>
      </c>
      <c r="BA97" s="1265" t="str">
        <f t="shared" si="82"/>
        <v xml:space="preserve"> </v>
      </c>
      <c r="BB97" s="1266" t="str">
        <f t="shared" si="83"/>
        <v/>
      </c>
      <c r="BC97" s="1265" t="str">
        <f t="shared" si="84"/>
        <v/>
      </c>
      <c r="BD97" s="1266" t="str">
        <f t="shared" si="85"/>
        <v/>
      </c>
      <c r="BE97" s="1258" t="str">
        <f t="shared" si="86"/>
        <v/>
      </c>
    </row>
    <row r="98" spans="1:57" s="1164" customFormat="1" ht="25.5" customHeight="1">
      <c r="A98" s="1152">
        <v>2</v>
      </c>
      <c r="B98" s="1202"/>
      <c r="C98" s="1333" t="s">
        <v>132</v>
      </c>
      <c r="D98" s="1143" t="s">
        <v>57</v>
      </c>
      <c r="E98" s="1152" t="s">
        <v>133</v>
      </c>
      <c r="F98" s="1152">
        <f t="shared" si="51"/>
        <v>19</v>
      </c>
      <c r="G98" s="1152">
        <f t="shared" si="52"/>
        <v>500</v>
      </c>
      <c r="H98" s="1152">
        <v>7</v>
      </c>
      <c r="I98" s="1152">
        <v>7</v>
      </c>
      <c r="J98" s="1152">
        <v>4</v>
      </c>
      <c r="K98" s="1152">
        <v>109</v>
      </c>
      <c r="L98" s="1152">
        <v>4</v>
      </c>
      <c r="M98" s="1152">
        <v>104</v>
      </c>
      <c r="N98" s="1152">
        <v>3</v>
      </c>
      <c r="O98" s="1152">
        <v>89</v>
      </c>
      <c r="P98" s="1152">
        <v>4</v>
      </c>
      <c r="Q98" s="1152">
        <v>105</v>
      </c>
      <c r="R98" s="1152">
        <v>4</v>
      </c>
      <c r="S98" s="1152">
        <v>93</v>
      </c>
      <c r="T98" s="1265">
        <f t="shared" si="53"/>
        <v>29.5</v>
      </c>
      <c r="U98" s="1258">
        <v>32</v>
      </c>
      <c r="V98" s="1258">
        <v>32</v>
      </c>
      <c r="W98" s="1258">
        <v>32</v>
      </c>
      <c r="X98" s="1258" t="str">
        <f t="shared" si="54"/>
        <v xml:space="preserve"> </v>
      </c>
      <c r="Y98" s="1258" t="str">
        <f t="shared" si="55"/>
        <v xml:space="preserve"> </v>
      </c>
      <c r="Z98" s="1258">
        <f t="shared" si="56"/>
        <v>1</v>
      </c>
      <c r="AA98" s="1265">
        <f t="shared" si="57"/>
        <v>26.315789473684209</v>
      </c>
      <c r="AB98" s="1258">
        <f t="shared" si="58"/>
        <v>35</v>
      </c>
      <c r="AC98" s="1265">
        <f t="shared" si="59"/>
        <v>-8.6842105263157912</v>
      </c>
      <c r="AD98" s="1264" t="str">
        <f>IF(AC98&gt;0,1,"")</f>
        <v/>
      </c>
      <c r="AE98" s="1264" t="str">
        <f t="shared" si="60"/>
        <v/>
      </c>
      <c r="AF98" s="1258">
        <f t="shared" si="61"/>
        <v>1</v>
      </c>
      <c r="AG98" s="1258">
        <f t="shared" si="62"/>
        <v>14</v>
      </c>
      <c r="AH98" s="1258">
        <f t="shared" si="63"/>
        <v>10</v>
      </c>
      <c r="AI98" s="1265">
        <f t="shared" si="64"/>
        <v>22.588235294117649</v>
      </c>
      <c r="AJ98" s="1265">
        <f t="shared" si="65"/>
        <v>-6.9117647058823515</v>
      </c>
      <c r="AK98" s="1264" t="str">
        <f t="shared" si="66"/>
        <v/>
      </c>
      <c r="AL98" s="1264" t="str">
        <f t="shared" si="67"/>
        <v/>
      </c>
      <c r="AM98" s="1258" t="str">
        <f t="shared" si="68"/>
        <v/>
      </c>
      <c r="AN98" s="1264" t="str">
        <f t="shared" si="69"/>
        <v/>
      </c>
      <c r="AO98" s="1265" t="str">
        <f t="shared" si="70"/>
        <v xml:space="preserve"> </v>
      </c>
      <c r="AP98" s="1266" t="str">
        <f t="shared" si="71"/>
        <v/>
      </c>
      <c r="AQ98" s="1258" t="str">
        <f t="shared" si="72"/>
        <v/>
      </c>
      <c r="AR98" s="1264">
        <f t="shared" si="73"/>
        <v>1</v>
      </c>
      <c r="AS98" s="1258">
        <f t="shared" si="74"/>
        <v>27.631578947368421</v>
      </c>
      <c r="AT98" s="1258">
        <f t="shared" si="75"/>
        <v>18</v>
      </c>
      <c r="AU98" s="1264">
        <f t="shared" si="76"/>
        <v>2.6315789473684177</v>
      </c>
      <c r="AV98" s="1265">
        <f t="shared" si="77"/>
        <v>28.154798761609907</v>
      </c>
      <c r="AW98" s="1266" t="str">
        <f t="shared" si="78"/>
        <v/>
      </c>
      <c r="AX98" s="1258" t="str">
        <f t="shared" si="79"/>
        <v/>
      </c>
      <c r="AY98" s="1258" t="str">
        <f t="shared" si="80"/>
        <v/>
      </c>
      <c r="AZ98" s="1264" t="str">
        <f t="shared" si="81"/>
        <v/>
      </c>
      <c r="BA98" s="1265" t="str">
        <f t="shared" si="82"/>
        <v xml:space="preserve"> </v>
      </c>
      <c r="BB98" s="1266" t="str">
        <f t="shared" si="83"/>
        <v/>
      </c>
      <c r="BC98" s="1265" t="str">
        <f t="shared" si="84"/>
        <v/>
      </c>
      <c r="BD98" s="1266" t="str">
        <f t="shared" si="85"/>
        <v/>
      </c>
      <c r="BE98" s="1258" t="str">
        <f t="shared" si="86"/>
        <v/>
      </c>
    </row>
    <row r="99" spans="1:57" s="1164" customFormat="1" ht="25.5" customHeight="1">
      <c r="A99" s="1152"/>
      <c r="B99" s="1202"/>
      <c r="C99" s="1321"/>
      <c r="D99" s="1150" t="s">
        <v>58</v>
      </c>
      <c r="E99" s="1152"/>
      <c r="F99" s="1152">
        <f t="shared" si="51"/>
        <v>14</v>
      </c>
      <c r="G99" s="1152">
        <f t="shared" si="52"/>
        <v>400</v>
      </c>
      <c r="H99" s="1152">
        <v>5</v>
      </c>
      <c r="I99" s="1152">
        <v>5</v>
      </c>
      <c r="J99" s="1152">
        <v>3</v>
      </c>
      <c r="K99" s="1152">
        <v>88</v>
      </c>
      <c r="L99" s="1152">
        <v>3</v>
      </c>
      <c r="M99" s="1152">
        <v>82</v>
      </c>
      <c r="N99" s="1152">
        <v>2</v>
      </c>
      <c r="O99" s="1152">
        <v>69</v>
      </c>
      <c r="P99" s="1152">
        <v>3</v>
      </c>
      <c r="Q99" s="1152">
        <v>88</v>
      </c>
      <c r="R99" s="1152">
        <v>3</v>
      </c>
      <c r="S99" s="1152">
        <v>73</v>
      </c>
      <c r="T99" s="1265" t="str">
        <f t="shared" si="53"/>
        <v/>
      </c>
      <c r="U99" s="1258"/>
      <c r="V99" s="1258"/>
      <c r="W99" s="1258"/>
      <c r="X99" s="1258" t="str">
        <f t="shared" si="54"/>
        <v xml:space="preserve"> </v>
      </c>
      <c r="Y99" s="1258" t="str">
        <f t="shared" si="55"/>
        <v xml:space="preserve"> </v>
      </c>
      <c r="Z99" s="1258" t="str">
        <f t="shared" si="56"/>
        <v xml:space="preserve"> </v>
      </c>
      <c r="AA99" s="1265" t="str">
        <f t="shared" si="57"/>
        <v/>
      </c>
      <c r="AB99" s="1258" t="str">
        <f t="shared" si="58"/>
        <v/>
      </c>
      <c r="AC99" s="1265" t="str">
        <f t="shared" si="59"/>
        <v/>
      </c>
      <c r="AD99" s="1264"/>
      <c r="AE99" s="1264" t="str">
        <f t="shared" si="60"/>
        <v/>
      </c>
      <c r="AF99" s="1258" t="str">
        <f t="shared" si="61"/>
        <v xml:space="preserve"> </v>
      </c>
      <c r="AG99" s="1258" t="str">
        <f t="shared" si="62"/>
        <v xml:space="preserve"> </v>
      </c>
      <c r="AH99" s="1258" t="str">
        <f t="shared" si="63"/>
        <v xml:space="preserve"> </v>
      </c>
      <c r="AI99" s="1265" t="str">
        <f t="shared" si="64"/>
        <v xml:space="preserve"> </v>
      </c>
      <c r="AJ99" s="1265" t="str">
        <f t="shared" si="65"/>
        <v xml:space="preserve"> </v>
      </c>
      <c r="AK99" s="1264" t="str">
        <f t="shared" si="66"/>
        <v/>
      </c>
      <c r="AL99" s="1264" t="str">
        <f t="shared" si="67"/>
        <v/>
      </c>
      <c r="AM99" s="1258" t="str">
        <f t="shared" si="68"/>
        <v/>
      </c>
      <c r="AN99" s="1264" t="str">
        <f t="shared" si="69"/>
        <v/>
      </c>
      <c r="AO99" s="1265" t="str">
        <f t="shared" si="70"/>
        <v xml:space="preserve"> </v>
      </c>
      <c r="AP99" s="1266" t="str">
        <f t="shared" si="71"/>
        <v/>
      </c>
      <c r="AQ99" s="1258" t="str">
        <f t="shared" si="72"/>
        <v/>
      </c>
      <c r="AR99" s="1264" t="str">
        <f t="shared" si="73"/>
        <v/>
      </c>
      <c r="AS99" s="1258" t="str">
        <f t="shared" si="74"/>
        <v/>
      </c>
      <c r="AT99" s="1258" t="str">
        <f t="shared" si="75"/>
        <v/>
      </c>
      <c r="AU99" s="1264" t="str">
        <f t="shared" si="76"/>
        <v/>
      </c>
      <c r="AV99" s="1265" t="str">
        <f t="shared" si="77"/>
        <v xml:space="preserve"> </v>
      </c>
      <c r="AW99" s="1266" t="str">
        <f t="shared" si="78"/>
        <v/>
      </c>
      <c r="AX99" s="1258" t="str">
        <f t="shared" si="79"/>
        <v/>
      </c>
      <c r="AY99" s="1258" t="str">
        <f t="shared" si="80"/>
        <v/>
      </c>
      <c r="AZ99" s="1264" t="str">
        <f t="shared" si="81"/>
        <v/>
      </c>
      <c r="BA99" s="1265" t="str">
        <f t="shared" si="82"/>
        <v xml:space="preserve"> </v>
      </c>
      <c r="BB99" s="1266" t="str">
        <f t="shared" si="83"/>
        <v/>
      </c>
      <c r="BC99" s="1265" t="str">
        <f t="shared" si="84"/>
        <v/>
      </c>
      <c r="BD99" s="1266" t="str">
        <f t="shared" si="85"/>
        <v/>
      </c>
      <c r="BE99" s="1258" t="str">
        <f t="shared" si="86"/>
        <v/>
      </c>
    </row>
    <row r="100" spans="1:57" s="1164" customFormat="1" ht="25.5" customHeight="1">
      <c r="A100" s="1152"/>
      <c r="B100" s="1202"/>
      <c r="C100" s="1322"/>
      <c r="D100" s="1150" t="s">
        <v>134</v>
      </c>
      <c r="E100" s="1152"/>
      <c r="F100" s="1152">
        <f t="shared" si="51"/>
        <v>5</v>
      </c>
      <c r="G100" s="1152">
        <f t="shared" si="52"/>
        <v>100</v>
      </c>
      <c r="H100" s="1152">
        <v>2</v>
      </c>
      <c r="I100" s="1152">
        <v>2</v>
      </c>
      <c r="J100" s="1152">
        <v>1</v>
      </c>
      <c r="K100" s="1152">
        <v>21</v>
      </c>
      <c r="L100" s="1152">
        <v>1</v>
      </c>
      <c r="M100" s="1152">
        <v>22</v>
      </c>
      <c r="N100" s="1152">
        <v>1</v>
      </c>
      <c r="O100" s="1152">
        <v>20</v>
      </c>
      <c r="P100" s="1152">
        <v>1</v>
      </c>
      <c r="Q100" s="1152">
        <v>17</v>
      </c>
      <c r="R100" s="1152">
        <v>1</v>
      </c>
      <c r="S100" s="1152">
        <v>20</v>
      </c>
      <c r="T100" s="1265" t="str">
        <f t="shared" si="53"/>
        <v/>
      </c>
      <c r="U100" s="1258"/>
      <c r="V100" s="1258"/>
      <c r="W100" s="1258"/>
      <c r="X100" s="1258" t="str">
        <f t="shared" si="54"/>
        <v xml:space="preserve"> </v>
      </c>
      <c r="Y100" s="1258" t="str">
        <f t="shared" si="55"/>
        <v xml:space="preserve"> </v>
      </c>
      <c r="Z100" s="1258" t="str">
        <f t="shared" si="56"/>
        <v xml:space="preserve"> </v>
      </c>
      <c r="AA100" s="1265" t="str">
        <f t="shared" si="57"/>
        <v/>
      </c>
      <c r="AB100" s="1258" t="str">
        <f t="shared" si="58"/>
        <v/>
      </c>
      <c r="AC100" s="1265" t="str">
        <f t="shared" si="59"/>
        <v/>
      </c>
      <c r="AD100" s="1264"/>
      <c r="AE100" s="1264" t="str">
        <f t="shared" si="60"/>
        <v/>
      </c>
      <c r="AF100" s="1258" t="str">
        <f t="shared" si="61"/>
        <v xml:space="preserve"> </v>
      </c>
      <c r="AG100" s="1258" t="str">
        <f t="shared" si="62"/>
        <v xml:space="preserve"> </v>
      </c>
      <c r="AH100" s="1258" t="str">
        <f t="shared" si="63"/>
        <v xml:space="preserve"> </v>
      </c>
      <c r="AI100" s="1265" t="str">
        <f t="shared" si="64"/>
        <v xml:space="preserve"> </v>
      </c>
      <c r="AJ100" s="1265" t="str">
        <f t="shared" si="65"/>
        <v xml:space="preserve"> </v>
      </c>
      <c r="AK100" s="1264" t="str">
        <f t="shared" si="66"/>
        <v/>
      </c>
      <c r="AL100" s="1264" t="str">
        <f t="shared" si="67"/>
        <v/>
      </c>
      <c r="AM100" s="1258" t="str">
        <f t="shared" si="68"/>
        <v/>
      </c>
      <c r="AN100" s="1264" t="str">
        <f t="shared" si="69"/>
        <v/>
      </c>
      <c r="AO100" s="1265" t="str">
        <f t="shared" si="70"/>
        <v xml:space="preserve"> </v>
      </c>
      <c r="AP100" s="1266" t="str">
        <f t="shared" si="71"/>
        <v/>
      </c>
      <c r="AQ100" s="1258" t="str">
        <f t="shared" si="72"/>
        <v/>
      </c>
      <c r="AR100" s="1264" t="str">
        <f t="shared" si="73"/>
        <v/>
      </c>
      <c r="AS100" s="1258" t="str">
        <f t="shared" si="74"/>
        <v/>
      </c>
      <c r="AT100" s="1258" t="str">
        <f t="shared" si="75"/>
        <v/>
      </c>
      <c r="AU100" s="1264" t="str">
        <f t="shared" si="76"/>
        <v/>
      </c>
      <c r="AV100" s="1265" t="str">
        <f t="shared" si="77"/>
        <v xml:space="preserve"> </v>
      </c>
      <c r="AW100" s="1266" t="str">
        <f t="shared" si="78"/>
        <v/>
      </c>
      <c r="AX100" s="1258" t="str">
        <f t="shared" si="79"/>
        <v/>
      </c>
      <c r="AY100" s="1258" t="str">
        <f t="shared" si="80"/>
        <v/>
      </c>
      <c r="AZ100" s="1264" t="str">
        <f t="shared" si="81"/>
        <v/>
      </c>
      <c r="BA100" s="1265" t="str">
        <f t="shared" si="82"/>
        <v xml:space="preserve"> </v>
      </c>
      <c r="BB100" s="1266" t="str">
        <f t="shared" si="83"/>
        <v/>
      </c>
      <c r="BC100" s="1265" t="str">
        <f t="shared" si="84"/>
        <v/>
      </c>
      <c r="BD100" s="1266" t="str">
        <f t="shared" si="85"/>
        <v/>
      </c>
      <c r="BE100" s="1258" t="str">
        <f t="shared" si="86"/>
        <v/>
      </c>
    </row>
    <row r="101" spans="1:57" s="1164" customFormat="1" ht="25.5" customHeight="1">
      <c r="A101" s="1152"/>
      <c r="B101" s="1202"/>
      <c r="C101" s="1150" t="s">
        <v>135</v>
      </c>
      <c r="D101" s="1150" t="s">
        <v>54</v>
      </c>
      <c r="E101" s="1152" t="s">
        <v>133</v>
      </c>
      <c r="F101" s="1152">
        <f t="shared" si="51"/>
        <v>7</v>
      </c>
      <c r="G101" s="1152">
        <f t="shared" si="52"/>
        <v>143</v>
      </c>
      <c r="H101" s="1152">
        <v>5</v>
      </c>
      <c r="I101" s="1152">
        <v>5</v>
      </c>
      <c r="J101" s="1152">
        <v>2</v>
      </c>
      <c r="K101" s="1152">
        <v>35</v>
      </c>
      <c r="L101" s="1152">
        <v>1</v>
      </c>
      <c r="M101" s="1152">
        <v>24</v>
      </c>
      <c r="N101" s="1152">
        <v>2</v>
      </c>
      <c r="O101" s="1152">
        <v>36</v>
      </c>
      <c r="P101" s="1152">
        <v>1</v>
      </c>
      <c r="Q101" s="1152">
        <v>26</v>
      </c>
      <c r="R101" s="1152">
        <v>1</v>
      </c>
      <c r="S101" s="1152">
        <v>22</v>
      </c>
      <c r="T101" s="1265">
        <f t="shared" si="53"/>
        <v>11.5</v>
      </c>
      <c r="U101" s="1258">
        <v>15</v>
      </c>
      <c r="V101" s="1258">
        <v>15</v>
      </c>
      <c r="W101" s="1258">
        <v>15</v>
      </c>
      <c r="X101" s="1258" t="str">
        <f t="shared" si="54"/>
        <v xml:space="preserve"> </v>
      </c>
      <c r="Y101" s="1258" t="str">
        <f t="shared" si="55"/>
        <v xml:space="preserve"> </v>
      </c>
      <c r="Z101" s="1258">
        <f t="shared" si="56"/>
        <v>1</v>
      </c>
      <c r="AA101" s="1265">
        <f t="shared" si="57"/>
        <v>20.428571428571427</v>
      </c>
      <c r="AB101" s="1258">
        <f t="shared" si="58"/>
        <v>35</v>
      </c>
      <c r="AC101" s="1265">
        <f t="shared" si="59"/>
        <v>-14.571428571428573</v>
      </c>
      <c r="AD101" s="1264" t="str">
        <f>IF(AC101&gt;0,1,"")</f>
        <v/>
      </c>
      <c r="AE101" s="1264" t="str">
        <f t="shared" si="60"/>
        <v/>
      </c>
      <c r="AF101" s="1258">
        <f t="shared" si="61"/>
        <v>1</v>
      </c>
      <c r="AG101" s="1258">
        <f t="shared" si="62"/>
        <v>4</v>
      </c>
      <c r="AH101" s="1258">
        <f t="shared" si="63"/>
        <v>3</v>
      </c>
      <c r="AI101" s="1265">
        <f t="shared" si="64"/>
        <v>7.1764705882352944</v>
      </c>
      <c r="AJ101" s="1265">
        <f t="shared" si="65"/>
        <v>-4.3235294117647056</v>
      </c>
      <c r="AK101" s="1264" t="str">
        <f t="shared" si="66"/>
        <v/>
      </c>
      <c r="AL101" s="1264" t="str">
        <f t="shared" si="67"/>
        <v/>
      </c>
      <c r="AM101" s="1258" t="str">
        <f t="shared" si="68"/>
        <v/>
      </c>
      <c r="AN101" s="1264" t="str">
        <f t="shared" si="69"/>
        <v/>
      </c>
      <c r="AO101" s="1265" t="str">
        <f t="shared" si="70"/>
        <v xml:space="preserve"> </v>
      </c>
      <c r="AP101" s="1266" t="str">
        <f t="shared" si="71"/>
        <v/>
      </c>
      <c r="AQ101" s="1258" t="str">
        <f t="shared" si="72"/>
        <v/>
      </c>
      <c r="AR101" s="1264" t="str">
        <f t="shared" si="73"/>
        <v/>
      </c>
      <c r="AS101" s="1258" t="str">
        <f t="shared" si="74"/>
        <v/>
      </c>
      <c r="AT101" s="1258" t="str">
        <f t="shared" si="75"/>
        <v/>
      </c>
      <c r="AU101" s="1264" t="str">
        <f t="shared" si="76"/>
        <v/>
      </c>
      <c r="AV101" s="1265" t="str">
        <f t="shared" si="77"/>
        <v xml:space="preserve"> </v>
      </c>
      <c r="AW101" s="1266" t="str">
        <f t="shared" si="78"/>
        <v/>
      </c>
      <c r="AX101" s="1258" t="str">
        <f t="shared" si="79"/>
        <v/>
      </c>
      <c r="AY101" s="1258" t="str">
        <f t="shared" si="80"/>
        <v/>
      </c>
      <c r="AZ101" s="1264" t="str">
        <f t="shared" si="81"/>
        <v/>
      </c>
      <c r="BA101" s="1265" t="str">
        <f t="shared" si="82"/>
        <v xml:space="preserve"> </v>
      </c>
      <c r="BB101" s="1266">
        <f t="shared" si="83"/>
        <v>1</v>
      </c>
      <c r="BC101" s="1265">
        <f t="shared" si="84"/>
        <v>11.5</v>
      </c>
      <c r="BD101" s="1266" t="str">
        <f t="shared" si="85"/>
        <v/>
      </c>
      <c r="BE101" s="1258" t="str">
        <f t="shared" si="86"/>
        <v/>
      </c>
    </row>
    <row r="102" spans="1:57" s="1164" customFormat="1" ht="25.5" customHeight="1">
      <c r="A102" s="1152"/>
      <c r="B102" s="1202"/>
      <c r="C102" s="1150" t="s">
        <v>136</v>
      </c>
      <c r="D102" s="1150" t="s">
        <v>54</v>
      </c>
      <c r="E102" s="1152" t="s">
        <v>133</v>
      </c>
      <c r="F102" s="1152">
        <f t="shared" si="51"/>
        <v>36</v>
      </c>
      <c r="G102" s="1152">
        <f t="shared" si="52"/>
        <v>1643</v>
      </c>
      <c r="H102" s="1152">
        <v>21</v>
      </c>
      <c r="I102" s="1152">
        <v>20</v>
      </c>
      <c r="J102" s="1152">
        <v>9</v>
      </c>
      <c r="K102" s="1152">
        <v>364</v>
      </c>
      <c r="L102" s="1152">
        <v>7</v>
      </c>
      <c r="M102" s="1152">
        <v>314</v>
      </c>
      <c r="N102" s="1152">
        <v>7</v>
      </c>
      <c r="O102" s="1152">
        <v>328</v>
      </c>
      <c r="P102" s="1152">
        <v>6</v>
      </c>
      <c r="Q102" s="1152">
        <v>288</v>
      </c>
      <c r="R102" s="1152">
        <v>7</v>
      </c>
      <c r="S102" s="1152">
        <v>349</v>
      </c>
      <c r="T102" s="1265">
        <f t="shared" si="53"/>
        <v>55</v>
      </c>
      <c r="U102" s="1258">
        <v>55</v>
      </c>
      <c r="V102" s="1258">
        <v>47</v>
      </c>
      <c r="W102" s="1258">
        <v>46</v>
      </c>
      <c r="X102" s="1258" t="str">
        <f t="shared" si="54"/>
        <v xml:space="preserve"> </v>
      </c>
      <c r="Y102" s="1258" t="str">
        <f t="shared" si="55"/>
        <v xml:space="preserve"> </v>
      </c>
      <c r="Z102" s="1258">
        <f t="shared" si="56"/>
        <v>1</v>
      </c>
      <c r="AA102" s="1265">
        <f t="shared" si="57"/>
        <v>45.638888888888886</v>
      </c>
      <c r="AB102" s="1258">
        <f t="shared" si="58"/>
        <v>35</v>
      </c>
      <c r="AC102" s="1265">
        <f t="shared" si="59"/>
        <v>10.638888888888886</v>
      </c>
      <c r="AD102" s="1264">
        <f>IF(AC102&gt;0,1,"")</f>
        <v>1</v>
      </c>
      <c r="AE102" s="1264" t="str">
        <f t="shared" si="60"/>
        <v/>
      </c>
      <c r="AF102" s="1258" t="str">
        <f t="shared" si="61"/>
        <v xml:space="preserve"> </v>
      </c>
      <c r="AG102" s="1258">
        <f t="shared" si="62"/>
        <v>46</v>
      </c>
      <c r="AH102" s="1258">
        <f t="shared" si="63"/>
        <v>33</v>
      </c>
      <c r="AI102" s="1265">
        <f t="shared" si="64"/>
        <v>71.941176470588232</v>
      </c>
      <c r="AJ102" s="1265">
        <f t="shared" si="65"/>
        <v>16.941176470588232</v>
      </c>
      <c r="AK102" s="1264">
        <f t="shared" si="66"/>
        <v>1</v>
      </c>
      <c r="AL102" s="1264">
        <f t="shared" si="67"/>
        <v>43.356944444444437</v>
      </c>
      <c r="AM102" s="1258">
        <f t="shared" si="68"/>
        <v>37</v>
      </c>
      <c r="AN102" s="1264">
        <f t="shared" si="69"/>
        <v>15</v>
      </c>
      <c r="AO102" s="1265">
        <f t="shared" si="70"/>
        <v>57.382352941176471</v>
      </c>
      <c r="AP102" s="1266" t="str">
        <f t="shared" si="71"/>
        <v/>
      </c>
      <c r="AQ102" s="1258" t="str">
        <f t="shared" si="72"/>
        <v/>
      </c>
      <c r="AR102" s="1264" t="str">
        <f t="shared" si="73"/>
        <v/>
      </c>
      <c r="AS102" s="1258" t="str">
        <f t="shared" si="74"/>
        <v/>
      </c>
      <c r="AT102" s="1258" t="str">
        <f t="shared" si="75"/>
        <v/>
      </c>
      <c r="AU102" s="1264" t="str">
        <f t="shared" si="76"/>
        <v/>
      </c>
      <c r="AV102" s="1265" t="str">
        <f t="shared" si="77"/>
        <v xml:space="preserve"> </v>
      </c>
      <c r="AW102" s="1266" t="str">
        <f t="shared" si="78"/>
        <v/>
      </c>
      <c r="AX102" s="1258" t="str">
        <f t="shared" si="79"/>
        <v/>
      </c>
      <c r="AY102" s="1258" t="str">
        <f t="shared" si="80"/>
        <v/>
      </c>
      <c r="AZ102" s="1264" t="str">
        <f t="shared" si="81"/>
        <v/>
      </c>
      <c r="BA102" s="1265" t="str">
        <f t="shared" si="82"/>
        <v xml:space="preserve"> </v>
      </c>
      <c r="BB102" s="1266" t="str">
        <f t="shared" si="83"/>
        <v/>
      </c>
      <c r="BC102" s="1265" t="str">
        <f t="shared" si="84"/>
        <v/>
      </c>
      <c r="BD102" s="1266" t="str">
        <f t="shared" si="85"/>
        <v/>
      </c>
      <c r="BE102" s="1258" t="str">
        <f t="shared" si="86"/>
        <v/>
      </c>
    </row>
    <row r="103" spans="1:57" s="1164" customFormat="1" ht="25.5" customHeight="1">
      <c r="A103" s="1152"/>
      <c r="B103" s="1202"/>
      <c r="C103" s="1150" t="s">
        <v>137</v>
      </c>
      <c r="D103" s="1150" t="s">
        <v>54</v>
      </c>
      <c r="E103" s="1152" t="s">
        <v>133</v>
      </c>
      <c r="F103" s="1152">
        <f t="shared" si="51"/>
        <v>25</v>
      </c>
      <c r="G103" s="1152">
        <f t="shared" si="52"/>
        <v>978</v>
      </c>
      <c r="H103" s="1152">
        <v>10</v>
      </c>
      <c r="I103" s="1152">
        <v>10</v>
      </c>
      <c r="J103" s="1152">
        <v>5</v>
      </c>
      <c r="K103" s="1152">
        <v>200</v>
      </c>
      <c r="L103" s="1152">
        <v>5</v>
      </c>
      <c r="M103" s="1152">
        <v>186</v>
      </c>
      <c r="N103" s="1152">
        <v>5</v>
      </c>
      <c r="O103" s="1152">
        <v>187</v>
      </c>
      <c r="P103" s="1152">
        <v>5</v>
      </c>
      <c r="Q103" s="1152">
        <v>205</v>
      </c>
      <c r="R103" s="1152">
        <v>5</v>
      </c>
      <c r="S103" s="1152">
        <v>200</v>
      </c>
      <c r="T103" s="1265">
        <f t="shared" si="53"/>
        <v>38.5</v>
      </c>
      <c r="U103" s="1258">
        <v>39</v>
      </c>
      <c r="V103" s="1258">
        <v>37</v>
      </c>
      <c r="W103" s="1258">
        <v>37</v>
      </c>
      <c r="X103" s="1258" t="str">
        <f t="shared" si="54"/>
        <v xml:space="preserve"> </v>
      </c>
      <c r="Y103" s="1258" t="str">
        <f t="shared" si="55"/>
        <v xml:space="preserve"> </v>
      </c>
      <c r="Z103" s="1258">
        <f t="shared" si="56"/>
        <v>1</v>
      </c>
      <c r="AA103" s="1265">
        <f t="shared" si="57"/>
        <v>39.119999999999997</v>
      </c>
      <c r="AB103" s="1258">
        <f t="shared" si="58"/>
        <v>35</v>
      </c>
      <c r="AC103" s="1265">
        <f t="shared" si="59"/>
        <v>4.1199999999999974</v>
      </c>
      <c r="AD103" s="1264">
        <f>IF(AC103&gt;0,1,"")</f>
        <v>1</v>
      </c>
      <c r="AE103" s="1264" t="str">
        <f t="shared" si="60"/>
        <v/>
      </c>
      <c r="AF103" s="1258" t="str">
        <f t="shared" si="61"/>
        <v xml:space="preserve"> </v>
      </c>
      <c r="AG103" s="1258">
        <f t="shared" si="62"/>
        <v>27</v>
      </c>
      <c r="AH103" s="1258">
        <f t="shared" si="63"/>
        <v>33</v>
      </c>
      <c r="AI103" s="1265">
        <f t="shared" si="64"/>
        <v>43.441176470588232</v>
      </c>
      <c r="AJ103" s="1265">
        <f t="shared" si="65"/>
        <v>4.941176470588232</v>
      </c>
      <c r="AK103" s="1264">
        <f t="shared" si="66"/>
        <v>1</v>
      </c>
      <c r="AL103" s="1264">
        <f t="shared" si="67"/>
        <v>37.163999999999994</v>
      </c>
      <c r="AM103" s="1258">
        <f t="shared" si="68"/>
        <v>26</v>
      </c>
      <c r="AN103" s="1264">
        <f t="shared" si="69"/>
        <v>16</v>
      </c>
      <c r="AO103" s="1265">
        <f t="shared" si="70"/>
        <v>40.941176470588232</v>
      </c>
      <c r="AP103" s="1266" t="str">
        <f t="shared" si="71"/>
        <v/>
      </c>
      <c r="AQ103" s="1258" t="str">
        <f t="shared" si="72"/>
        <v/>
      </c>
      <c r="AR103" s="1264" t="str">
        <f t="shared" si="73"/>
        <v/>
      </c>
      <c r="AS103" s="1258" t="str">
        <f t="shared" si="74"/>
        <v/>
      </c>
      <c r="AT103" s="1258" t="str">
        <f t="shared" si="75"/>
        <v/>
      </c>
      <c r="AU103" s="1264" t="str">
        <f t="shared" si="76"/>
        <v/>
      </c>
      <c r="AV103" s="1265" t="str">
        <f t="shared" si="77"/>
        <v xml:space="preserve"> </v>
      </c>
      <c r="AW103" s="1266" t="str">
        <f t="shared" si="78"/>
        <v/>
      </c>
      <c r="AX103" s="1258" t="str">
        <f t="shared" si="79"/>
        <v/>
      </c>
      <c r="AY103" s="1258" t="str">
        <f t="shared" si="80"/>
        <v/>
      </c>
      <c r="AZ103" s="1264" t="str">
        <f t="shared" si="81"/>
        <v/>
      </c>
      <c r="BA103" s="1265" t="str">
        <f t="shared" si="82"/>
        <v xml:space="preserve"> </v>
      </c>
      <c r="BB103" s="1266" t="str">
        <f t="shared" si="83"/>
        <v/>
      </c>
      <c r="BC103" s="1265" t="str">
        <f t="shared" si="84"/>
        <v/>
      </c>
      <c r="BD103" s="1266" t="str">
        <f t="shared" si="85"/>
        <v/>
      </c>
      <c r="BE103" s="1258" t="str">
        <f t="shared" si="86"/>
        <v/>
      </c>
    </row>
    <row r="104" spans="1:57" s="1164" customFormat="1" ht="25.5" customHeight="1">
      <c r="A104" s="1152"/>
      <c r="B104" s="1202"/>
      <c r="C104" s="1333" t="s">
        <v>138</v>
      </c>
      <c r="D104" s="1150" t="s">
        <v>57</v>
      </c>
      <c r="E104" s="1152" t="s">
        <v>133</v>
      </c>
      <c r="F104" s="1152">
        <f t="shared" si="51"/>
        <v>17</v>
      </c>
      <c r="G104" s="1152">
        <f t="shared" si="52"/>
        <v>349</v>
      </c>
      <c r="H104" s="1152">
        <f t="shared" ref="H104:S104" si="89">H105+H106+H107</f>
        <v>2</v>
      </c>
      <c r="I104" s="1152">
        <f t="shared" si="89"/>
        <v>2</v>
      </c>
      <c r="J104" s="1152">
        <f t="shared" si="89"/>
        <v>4</v>
      </c>
      <c r="K104" s="1152">
        <f t="shared" si="89"/>
        <v>76</v>
      </c>
      <c r="L104" s="1152">
        <f t="shared" si="89"/>
        <v>4</v>
      </c>
      <c r="M104" s="1152">
        <f t="shared" si="89"/>
        <v>80</v>
      </c>
      <c r="N104" s="1152">
        <f t="shared" si="89"/>
        <v>4</v>
      </c>
      <c r="O104" s="1152">
        <f t="shared" si="89"/>
        <v>74</v>
      </c>
      <c r="P104" s="1152">
        <f t="shared" si="89"/>
        <v>2</v>
      </c>
      <c r="Q104" s="1152">
        <f t="shared" si="89"/>
        <v>54</v>
      </c>
      <c r="R104" s="1152">
        <f t="shared" si="89"/>
        <v>3</v>
      </c>
      <c r="S104" s="1152">
        <f t="shared" si="89"/>
        <v>65</v>
      </c>
      <c r="T104" s="1265">
        <f t="shared" si="53"/>
        <v>26.5</v>
      </c>
      <c r="U104" s="1258">
        <v>23</v>
      </c>
      <c r="V104" s="1258">
        <v>23</v>
      </c>
      <c r="W104" s="1258"/>
      <c r="X104" s="1258" t="str">
        <f t="shared" si="54"/>
        <v xml:space="preserve"> </v>
      </c>
      <c r="Y104" s="1258" t="str">
        <f t="shared" si="55"/>
        <v xml:space="preserve"> </v>
      </c>
      <c r="Z104" s="1258">
        <f t="shared" si="56"/>
        <v>1</v>
      </c>
      <c r="AA104" s="1265">
        <f t="shared" si="57"/>
        <v>20.529411764705884</v>
      </c>
      <c r="AB104" s="1258">
        <f t="shared" si="58"/>
        <v>35</v>
      </c>
      <c r="AC104" s="1265">
        <f t="shared" si="59"/>
        <v>-14.470588235294116</v>
      </c>
      <c r="AD104" s="1264" t="str">
        <f>IF(AC104&gt;0,1,"")</f>
        <v/>
      </c>
      <c r="AE104" s="1264" t="str">
        <f t="shared" si="60"/>
        <v/>
      </c>
      <c r="AF104" s="1258">
        <f t="shared" si="61"/>
        <v>1</v>
      </c>
      <c r="AG104" s="1258">
        <f t="shared" si="62"/>
        <v>9</v>
      </c>
      <c r="AH104" s="1258">
        <f t="shared" si="63"/>
        <v>34</v>
      </c>
      <c r="AI104" s="1265">
        <f t="shared" si="64"/>
        <v>16.5</v>
      </c>
      <c r="AJ104" s="1265">
        <f t="shared" si="65"/>
        <v>-10</v>
      </c>
      <c r="AK104" s="1264" t="str">
        <f t="shared" si="66"/>
        <v/>
      </c>
      <c r="AL104" s="1264" t="str">
        <f t="shared" si="67"/>
        <v/>
      </c>
      <c r="AM104" s="1258" t="str">
        <f t="shared" si="68"/>
        <v/>
      </c>
      <c r="AN104" s="1264" t="str">
        <f t="shared" si="69"/>
        <v/>
      </c>
      <c r="AO104" s="1265" t="str">
        <f t="shared" si="70"/>
        <v xml:space="preserve"> </v>
      </c>
      <c r="AP104" s="1266" t="str">
        <f t="shared" si="71"/>
        <v/>
      </c>
      <c r="AQ104" s="1258" t="str">
        <f t="shared" si="72"/>
        <v/>
      </c>
      <c r="AR104" s="1264">
        <f t="shared" si="73"/>
        <v>1</v>
      </c>
      <c r="AS104" s="1258">
        <f t="shared" si="74"/>
        <v>21.555882352941179</v>
      </c>
      <c r="AT104" s="1258">
        <f t="shared" si="75"/>
        <v>16</v>
      </c>
      <c r="AU104" s="1264">
        <f t="shared" si="76"/>
        <v>4.105882352941137</v>
      </c>
      <c r="AV104" s="1265">
        <f t="shared" si="77"/>
        <v>25.241522491349478</v>
      </c>
      <c r="AW104" s="1266" t="str">
        <f t="shared" si="78"/>
        <v/>
      </c>
      <c r="AX104" s="1258" t="str">
        <f t="shared" si="79"/>
        <v/>
      </c>
      <c r="AY104" s="1258" t="str">
        <f t="shared" si="80"/>
        <v/>
      </c>
      <c r="AZ104" s="1264" t="str">
        <f t="shared" si="81"/>
        <v/>
      </c>
      <c r="BA104" s="1265" t="str">
        <f t="shared" si="82"/>
        <v xml:space="preserve"> </v>
      </c>
      <c r="BB104" s="1266" t="str">
        <f t="shared" si="83"/>
        <v/>
      </c>
      <c r="BC104" s="1265" t="str">
        <f t="shared" si="84"/>
        <v/>
      </c>
      <c r="BD104" s="1266" t="str">
        <f t="shared" si="85"/>
        <v/>
      </c>
      <c r="BE104" s="1258" t="str">
        <f t="shared" si="86"/>
        <v/>
      </c>
    </row>
    <row r="105" spans="1:57" s="1164" customFormat="1" ht="25.5" customHeight="1">
      <c r="A105" s="1152"/>
      <c r="B105" s="1202"/>
      <c r="C105" s="1321"/>
      <c r="D105" s="1150" t="s">
        <v>58</v>
      </c>
      <c r="E105" s="1152"/>
      <c r="F105" s="1152">
        <f t="shared" si="51"/>
        <v>11</v>
      </c>
      <c r="G105" s="1152">
        <f t="shared" si="52"/>
        <v>302</v>
      </c>
      <c r="H105" s="1152">
        <v>2</v>
      </c>
      <c r="I105" s="1152">
        <v>2</v>
      </c>
      <c r="J105" s="1152">
        <v>2</v>
      </c>
      <c r="K105" s="1152">
        <v>64</v>
      </c>
      <c r="L105" s="1152">
        <v>2</v>
      </c>
      <c r="M105" s="1152">
        <v>60</v>
      </c>
      <c r="N105" s="1152">
        <v>2</v>
      </c>
      <c r="O105" s="1152">
        <v>59</v>
      </c>
      <c r="P105" s="1152">
        <v>2</v>
      </c>
      <c r="Q105" s="1152">
        <v>54</v>
      </c>
      <c r="R105" s="1152">
        <v>3</v>
      </c>
      <c r="S105" s="1152">
        <v>65</v>
      </c>
      <c r="T105" s="1265" t="str">
        <f t="shared" si="53"/>
        <v/>
      </c>
      <c r="U105" s="1258"/>
      <c r="V105" s="1258"/>
      <c r="W105" s="1258"/>
      <c r="X105" s="1258"/>
      <c r="Y105" s="1258"/>
      <c r="Z105" s="1258"/>
      <c r="AA105" s="1265"/>
      <c r="AB105" s="1258"/>
      <c r="AC105" s="1265"/>
      <c r="AD105" s="1264"/>
      <c r="AE105" s="1264"/>
      <c r="AF105" s="1258"/>
      <c r="AG105" s="1258"/>
      <c r="AH105" s="1258"/>
      <c r="AI105" s="1265"/>
      <c r="AJ105" s="1265"/>
      <c r="AK105" s="1264" t="str">
        <f t="shared" si="66"/>
        <v/>
      </c>
      <c r="AL105" s="1264" t="str">
        <f t="shared" si="67"/>
        <v/>
      </c>
      <c r="AM105" s="1258" t="str">
        <f t="shared" si="68"/>
        <v/>
      </c>
      <c r="AN105" s="1264" t="str">
        <f t="shared" si="69"/>
        <v/>
      </c>
      <c r="AO105" s="1265" t="str">
        <f t="shared" si="70"/>
        <v xml:space="preserve"> </v>
      </c>
      <c r="AP105" s="1266" t="str">
        <f t="shared" si="71"/>
        <v/>
      </c>
      <c r="AQ105" s="1258" t="str">
        <f t="shared" si="72"/>
        <v/>
      </c>
      <c r="AR105" s="1264" t="str">
        <f t="shared" si="73"/>
        <v/>
      </c>
      <c r="AS105" s="1258" t="str">
        <f t="shared" si="74"/>
        <v/>
      </c>
      <c r="AT105" s="1258" t="str">
        <f t="shared" si="75"/>
        <v/>
      </c>
      <c r="AU105" s="1264" t="str">
        <f t="shared" si="76"/>
        <v/>
      </c>
      <c r="AV105" s="1265" t="str">
        <f t="shared" si="77"/>
        <v xml:space="preserve"> </v>
      </c>
      <c r="AW105" s="1266" t="str">
        <f t="shared" si="78"/>
        <v/>
      </c>
      <c r="AX105" s="1258" t="str">
        <f t="shared" si="79"/>
        <v/>
      </c>
      <c r="AY105" s="1258" t="str">
        <f t="shared" si="80"/>
        <v/>
      </c>
      <c r="AZ105" s="1264" t="str">
        <f t="shared" si="81"/>
        <v/>
      </c>
      <c r="BA105" s="1265" t="str">
        <f t="shared" si="82"/>
        <v xml:space="preserve"> </v>
      </c>
      <c r="BB105" s="1266" t="str">
        <f t="shared" si="83"/>
        <v/>
      </c>
      <c r="BC105" s="1265" t="str">
        <f t="shared" si="84"/>
        <v/>
      </c>
      <c r="BD105" s="1266" t="str">
        <f t="shared" si="85"/>
        <v/>
      </c>
      <c r="BE105" s="1258" t="str">
        <f t="shared" si="86"/>
        <v/>
      </c>
    </row>
    <row r="106" spans="1:57" s="1164" customFormat="1" ht="25.5" customHeight="1">
      <c r="A106" s="1152"/>
      <c r="B106" s="1202"/>
      <c r="C106" s="1321"/>
      <c r="D106" s="1150" t="s">
        <v>71</v>
      </c>
      <c r="E106" s="1152"/>
      <c r="F106" s="1152">
        <f t="shared" si="51"/>
        <v>3</v>
      </c>
      <c r="G106" s="1152">
        <f t="shared" si="52"/>
        <v>23</v>
      </c>
      <c r="H106" s="1152">
        <v>0</v>
      </c>
      <c r="I106" s="1152">
        <v>0</v>
      </c>
      <c r="J106" s="1152">
        <v>1</v>
      </c>
      <c r="K106" s="1152">
        <v>6</v>
      </c>
      <c r="L106" s="1152">
        <v>1</v>
      </c>
      <c r="M106" s="1152">
        <v>9</v>
      </c>
      <c r="N106" s="1152">
        <v>1</v>
      </c>
      <c r="O106" s="1152">
        <v>8</v>
      </c>
      <c r="P106" s="1152">
        <v>0</v>
      </c>
      <c r="Q106" s="1152">
        <v>0</v>
      </c>
      <c r="R106" s="1152">
        <v>0</v>
      </c>
      <c r="S106" s="1152">
        <v>0</v>
      </c>
      <c r="T106" s="1265" t="str">
        <f t="shared" si="53"/>
        <v/>
      </c>
      <c r="U106" s="1258"/>
      <c r="V106" s="1258"/>
      <c r="W106" s="1258"/>
      <c r="X106" s="1258" t="str">
        <f t="shared" ref="X106:X137" si="90">IF(OR(E106="III", E106="II"),1," ")</f>
        <v xml:space="preserve"> </v>
      </c>
      <c r="Y106" s="1258" t="str">
        <f t="shared" ref="Y106:Y137" si="91">IF(E106="I",1," ")</f>
        <v xml:space="preserve"> </v>
      </c>
      <c r="Z106" s="1258" t="str">
        <f t="shared" ref="Z106:Z137" si="92">IF(E106="P",1," ")</f>
        <v xml:space="preserve"> </v>
      </c>
      <c r="AA106" s="1265" t="str">
        <f t="shared" ref="AA106:AA137" si="93">IF(OR(X106=1,Y106=1,Z106=1),G106/F106,"")</f>
        <v/>
      </c>
      <c r="AB106" s="1258" t="str">
        <f t="shared" ref="AB106:AB137" si="94">IF(X106=1,25,IF(Y106=1,30,IF(Z106=1,35,"")))</f>
        <v/>
      </c>
      <c r="AC106" s="1265" t="str">
        <f t="shared" ref="AC106:AC137" si="95">IF(OR(X106=1,Y106=1,Z106=1),AA106-AB106,"")</f>
        <v/>
      </c>
      <c r="AD106" s="1264"/>
      <c r="AE106" s="1264" t="str">
        <f t="shared" ref="AE106:AE137" si="96">IF(AC106=0,1,"")</f>
        <v/>
      </c>
      <c r="AF106" s="1258" t="str">
        <f t="shared" ref="AF106:AF137" si="97">IF(AC106&lt;0,1," ")</f>
        <v xml:space="preserve"> </v>
      </c>
      <c r="AG106" s="1258" t="str">
        <f t="shared" ref="AG106:AG137" si="98">IF(OR(X106=1,Y106=1,Z106=1),INT(G106/AB106)," ")</f>
        <v xml:space="preserve"> </v>
      </c>
      <c r="AH106" s="1258" t="str">
        <f t="shared" ref="AH106:AH137" si="99">IF(OR(X106=1,Y106=1,Z106=1),MOD(G106,AB106)," ")</f>
        <v xml:space="preserve"> </v>
      </c>
      <c r="AI106" s="1265" t="str">
        <f t="shared" ref="AI106:AI137" si="100">IF(OR(X106=1,Y106=1,Z106=1),IF(X106=1,AG106*1.5+AH106/12,IF(Y106=1,AG106*1.5+AH106/15,IF(Z106=1,AG106*1.5+AH106/17," ")))+1," ")</f>
        <v xml:space="preserve"> </v>
      </c>
      <c r="AJ106" s="1265" t="str">
        <f t="shared" ref="AJ106:AJ137" si="101">IF(OR(X106=1,Y106=1,Z106=1),AI106-T106," ")</f>
        <v xml:space="preserve"> </v>
      </c>
      <c r="AK106" s="1264" t="str">
        <f t="shared" si="66"/>
        <v/>
      </c>
      <c r="AL106" s="1264" t="str">
        <f t="shared" si="67"/>
        <v/>
      </c>
      <c r="AM106" s="1258" t="str">
        <f t="shared" si="68"/>
        <v/>
      </c>
      <c r="AN106" s="1264" t="str">
        <f t="shared" si="69"/>
        <v/>
      </c>
      <c r="AO106" s="1265" t="str">
        <f t="shared" si="70"/>
        <v xml:space="preserve"> </v>
      </c>
      <c r="AP106" s="1266" t="str">
        <f t="shared" si="71"/>
        <v/>
      </c>
      <c r="AQ106" s="1258" t="str">
        <f t="shared" si="72"/>
        <v/>
      </c>
      <c r="AR106" s="1264" t="str">
        <f t="shared" si="73"/>
        <v/>
      </c>
      <c r="AS106" s="1258" t="str">
        <f t="shared" si="74"/>
        <v/>
      </c>
      <c r="AT106" s="1258" t="str">
        <f t="shared" si="75"/>
        <v/>
      </c>
      <c r="AU106" s="1264" t="str">
        <f t="shared" si="76"/>
        <v/>
      </c>
      <c r="AV106" s="1265" t="str">
        <f t="shared" si="77"/>
        <v xml:space="preserve"> </v>
      </c>
      <c r="AW106" s="1266" t="str">
        <f t="shared" si="78"/>
        <v/>
      </c>
      <c r="AX106" s="1258" t="str">
        <f t="shared" si="79"/>
        <v/>
      </c>
      <c r="AY106" s="1258" t="str">
        <f t="shared" si="80"/>
        <v/>
      </c>
      <c r="AZ106" s="1264" t="str">
        <f t="shared" si="81"/>
        <v/>
      </c>
      <c r="BA106" s="1265" t="str">
        <f t="shared" si="82"/>
        <v xml:space="preserve"> </v>
      </c>
      <c r="BB106" s="1266" t="str">
        <f t="shared" si="83"/>
        <v/>
      </c>
      <c r="BC106" s="1265" t="str">
        <f t="shared" si="84"/>
        <v/>
      </c>
      <c r="BD106" s="1266" t="str">
        <f t="shared" si="85"/>
        <v/>
      </c>
      <c r="BE106" s="1258" t="str">
        <f t="shared" si="86"/>
        <v/>
      </c>
    </row>
    <row r="107" spans="1:57" s="1164" customFormat="1" ht="25.5" customHeight="1">
      <c r="A107" s="1152"/>
      <c r="B107" s="1202"/>
      <c r="C107" s="1322"/>
      <c r="D107" s="1150" t="s">
        <v>139</v>
      </c>
      <c r="E107" s="1152"/>
      <c r="F107" s="1152">
        <f t="shared" si="51"/>
        <v>3</v>
      </c>
      <c r="G107" s="1152">
        <f t="shared" si="52"/>
        <v>24</v>
      </c>
      <c r="H107" s="1152">
        <v>0</v>
      </c>
      <c r="I107" s="1152">
        <v>0</v>
      </c>
      <c r="J107" s="1152">
        <v>1</v>
      </c>
      <c r="K107" s="1152">
        <v>6</v>
      </c>
      <c r="L107" s="1152">
        <v>1</v>
      </c>
      <c r="M107" s="1152">
        <v>11</v>
      </c>
      <c r="N107" s="1152">
        <v>1</v>
      </c>
      <c r="O107" s="1152">
        <v>7</v>
      </c>
      <c r="P107" s="1152">
        <v>0</v>
      </c>
      <c r="Q107" s="1152">
        <v>0</v>
      </c>
      <c r="R107" s="1152">
        <v>0</v>
      </c>
      <c r="S107" s="1152">
        <v>0</v>
      </c>
      <c r="T107" s="1265" t="str">
        <f t="shared" si="53"/>
        <v/>
      </c>
      <c r="U107" s="1258"/>
      <c r="V107" s="1258"/>
      <c r="W107" s="1258"/>
      <c r="X107" s="1258" t="str">
        <f t="shared" si="90"/>
        <v xml:space="preserve"> </v>
      </c>
      <c r="Y107" s="1258" t="str">
        <f t="shared" si="91"/>
        <v xml:space="preserve"> </v>
      </c>
      <c r="Z107" s="1258" t="str">
        <f t="shared" si="92"/>
        <v xml:space="preserve"> </v>
      </c>
      <c r="AA107" s="1265" t="str">
        <f t="shared" si="93"/>
        <v/>
      </c>
      <c r="AB107" s="1258" t="str">
        <f t="shared" si="94"/>
        <v/>
      </c>
      <c r="AC107" s="1265" t="str">
        <f t="shared" si="95"/>
        <v/>
      </c>
      <c r="AD107" s="1264"/>
      <c r="AE107" s="1264" t="str">
        <f t="shared" si="96"/>
        <v/>
      </c>
      <c r="AF107" s="1258" t="str">
        <f t="shared" si="97"/>
        <v xml:space="preserve"> </v>
      </c>
      <c r="AG107" s="1258" t="str">
        <f t="shared" si="98"/>
        <v xml:space="preserve"> </v>
      </c>
      <c r="AH107" s="1258" t="str">
        <f t="shared" si="99"/>
        <v xml:space="preserve"> </v>
      </c>
      <c r="AI107" s="1265" t="str">
        <f t="shared" si="100"/>
        <v xml:space="preserve"> </v>
      </c>
      <c r="AJ107" s="1265" t="str">
        <f t="shared" si="101"/>
        <v xml:space="preserve"> </v>
      </c>
      <c r="AK107" s="1264" t="str">
        <f t="shared" si="66"/>
        <v/>
      </c>
      <c r="AL107" s="1264" t="str">
        <f t="shared" si="67"/>
        <v/>
      </c>
      <c r="AM107" s="1258" t="str">
        <f t="shared" si="68"/>
        <v/>
      </c>
      <c r="AN107" s="1264" t="str">
        <f t="shared" si="69"/>
        <v/>
      </c>
      <c r="AO107" s="1265" t="str">
        <f t="shared" si="70"/>
        <v xml:space="preserve"> </v>
      </c>
      <c r="AP107" s="1266" t="str">
        <f t="shared" si="71"/>
        <v/>
      </c>
      <c r="AQ107" s="1258" t="str">
        <f t="shared" si="72"/>
        <v/>
      </c>
      <c r="AR107" s="1264" t="str">
        <f t="shared" si="73"/>
        <v/>
      </c>
      <c r="AS107" s="1258" t="str">
        <f t="shared" si="74"/>
        <v/>
      </c>
      <c r="AT107" s="1258" t="str">
        <f t="shared" si="75"/>
        <v/>
      </c>
      <c r="AU107" s="1264" t="str">
        <f t="shared" si="76"/>
        <v/>
      </c>
      <c r="AV107" s="1265" t="str">
        <f t="shared" si="77"/>
        <v xml:space="preserve"> </v>
      </c>
      <c r="AW107" s="1266" t="str">
        <f t="shared" si="78"/>
        <v/>
      </c>
      <c r="AX107" s="1258" t="str">
        <f t="shared" si="79"/>
        <v/>
      </c>
      <c r="AY107" s="1258" t="str">
        <f t="shared" si="80"/>
        <v/>
      </c>
      <c r="AZ107" s="1264" t="str">
        <f t="shared" si="81"/>
        <v/>
      </c>
      <c r="BA107" s="1265" t="str">
        <f t="shared" si="82"/>
        <v xml:space="preserve"> </v>
      </c>
      <c r="BB107" s="1266" t="str">
        <f t="shared" si="83"/>
        <v/>
      </c>
      <c r="BC107" s="1265" t="str">
        <f t="shared" si="84"/>
        <v/>
      </c>
      <c r="BD107" s="1266" t="str">
        <f t="shared" si="85"/>
        <v/>
      </c>
      <c r="BE107" s="1258" t="str">
        <f t="shared" si="86"/>
        <v/>
      </c>
    </row>
    <row r="108" spans="1:57" s="1164" customFormat="1" ht="25.5" customHeight="1">
      <c r="A108" s="1152">
        <v>9</v>
      </c>
      <c r="B108" s="1202" t="s">
        <v>140</v>
      </c>
      <c r="C108" s="1150"/>
      <c r="D108" s="1150"/>
      <c r="E108" s="1143"/>
      <c r="F108" s="1152">
        <f t="shared" si="51"/>
        <v>0</v>
      </c>
      <c r="G108" s="1152">
        <f t="shared" si="52"/>
        <v>0</v>
      </c>
      <c r="H108" s="1143">
        <v>0</v>
      </c>
      <c r="I108" s="1143">
        <v>0</v>
      </c>
      <c r="J108" s="1143">
        <v>0</v>
      </c>
      <c r="K108" s="1143">
        <v>0</v>
      </c>
      <c r="L108" s="1143">
        <v>0</v>
      </c>
      <c r="M108" s="1143">
        <v>0</v>
      </c>
      <c r="N108" s="1143">
        <v>0</v>
      </c>
      <c r="O108" s="1143">
        <v>0</v>
      </c>
      <c r="P108" s="1143">
        <v>0</v>
      </c>
      <c r="Q108" s="1143">
        <v>0</v>
      </c>
      <c r="R108" s="1143">
        <v>0</v>
      </c>
      <c r="S108" s="1143">
        <v>0</v>
      </c>
      <c r="T108" s="1265" t="str">
        <f t="shared" si="53"/>
        <v/>
      </c>
      <c r="U108" s="1258">
        <v>0</v>
      </c>
      <c r="V108" s="1258">
        <v>0</v>
      </c>
      <c r="W108" s="1258">
        <v>0</v>
      </c>
      <c r="X108" s="1258" t="str">
        <f t="shared" si="90"/>
        <v xml:space="preserve"> </v>
      </c>
      <c r="Y108" s="1258" t="str">
        <f t="shared" si="91"/>
        <v xml:space="preserve"> </v>
      </c>
      <c r="Z108" s="1258" t="str">
        <f t="shared" si="92"/>
        <v xml:space="preserve"> </v>
      </c>
      <c r="AA108" s="1265" t="str">
        <f t="shared" si="93"/>
        <v/>
      </c>
      <c r="AB108" s="1258" t="str">
        <f t="shared" si="94"/>
        <v/>
      </c>
      <c r="AC108" s="1265" t="str">
        <f t="shared" si="95"/>
        <v/>
      </c>
      <c r="AD108" s="1264"/>
      <c r="AE108" s="1264" t="str">
        <f t="shared" si="96"/>
        <v/>
      </c>
      <c r="AF108" s="1258" t="str">
        <f t="shared" si="97"/>
        <v xml:space="preserve"> </v>
      </c>
      <c r="AG108" s="1258" t="str">
        <f t="shared" si="98"/>
        <v xml:space="preserve"> </v>
      </c>
      <c r="AH108" s="1258" t="str">
        <f t="shared" si="99"/>
        <v xml:space="preserve"> </v>
      </c>
      <c r="AI108" s="1265" t="str">
        <f t="shared" si="100"/>
        <v xml:space="preserve"> </v>
      </c>
      <c r="AJ108" s="1265" t="str">
        <f t="shared" si="101"/>
        <v xml:space="preserve"> </v>
      </c>
      <c r="AK108" s="1264" t="str">
        <f t="shared" si="66"/>
        <v/>
      </c>
      <c r="AL108" s="1264" t="str">
        <f t="shared" si="67"/>
        <v/>
      </c>
      <c r="AM108" s="1258" t="str">
        <f t="shared" si="68"/>
        <v/>
      </c>
      <c r="AN108" s="1264" t="str">
        <f t="shared" si="69"/>
        <v/>
      </c>
      <c r="AO108" s="1265" t="str">
        <f t="shared" si="70"/>
        <v xml:space="preserve"> </v>
      </c>
      <c r="AP108" s="1266" t="str">
        <f t="shared" si="71"/>
        <v/>
      </c>
      <c r="AQ108" s="1258" t="str">
        <f t="shared" si="72"/>
        <v/>
      </c>
      <c r="AR108" s="1264" t="str">
        <f t="shared" si="73"/>
        <v/>
      </c>
      <c r="AS108" s="1258" t="str">
        <f t="shared" si="74"/>
        <v/>
      </c>
      <c r="AT108" s="1258" t="str">
        <f t="shared" si="75"/>
        <v/>
      </c>
      <c r="AU108" s="1264" t="str">
        <f t="shared" si="76"/>
        <v/>
      </c>
      <c r="AV108" s="1265" t="str">
        <f t="shared" si="77"/>
        <v xml:space="preserve"> </v>
      </c>
      <c r="AW108" s="1266" t="str">
        <f t="shared" si="78"/>
        <v/>
      </c>
      <c r="AX108" s="1258" t="str">
        <f t="shared" si="79"/>
        <v/>
      </c>
      <c r="AY108" s="1258" t="str">
        <f t="shared" si="80"/>
        <v/>
      </c>
      <c r="AZ108" s="1264" t="str">
        <f t="shared" si="81"/>
        <v/>
      </c>
      <c r="BA108" s="1265" t="str">
        <f t="shared" si="82"/>
        <v xml:space="preserve"> </v>
      </c>
      <c r="BB108" s="1266" t="str">
        <f t="shared" si="83"/>
        <v/>
      </c>
      <c r="BC108" s="1265" t="str">
        <f t="shared" si="84"/>
        <v/>
      </c>
      <c r="BD108" s="1266" t="str">
        <f t="shared" si="85"/>
        <v/>
      </c>
      <c r="BE108" s="1258" t="str">
        <f t="shared" si="86"/>
        <v/>
      </c>
    </row>
    <row r="109" spans="1:57" s="1164" customFormat="1" ht="25.5" customHeight="1">
      <c r="A109" s="1152">
        <v>1</v>
      </c>
      <c r="B109" s="1202"/>
      <c r="C109" s="1333" t="s">
        <v>141</v>
      </c>
      <c r="D109" s="1143" t="s">
        <v>57</v>
      </c>
      <c r="E109" s="1152" t="s">
        <v>79</v>
      </c>
      <c r="F109" s="1152">
        <f t="shared" si="51"/>
        <v>11</v>
      </c>
      <c r="G109" s="1152">
        <f t="shared" si="52"/>
        <v>220</v>
      </c>
      <c r="H109" s="1152">
        <v>3</v>
      </c>
      <c r="I109" s="1152">
        <v>3</v>
      </c>
      <c r="J109" s="1152">
        <v>2</v>
      </c>
      <c r="K109" s="1152">
        <f t="shared" ref="K109:R109" si="102">K110+K111</f>
        <v>41</v>
      </c>
      <c r="L109" s="1152">
        <f t="shared" si="102"/>
        <v>2</v>
      </c>
      <c r="M109" s="1152">
        <f t="shared" si="102"/>
        <v>42</v>
      </c>
      <c r="N109" s="1152">
        <f t="shared" si="102"/>
        <v>2</v>
      </c>
      <c r="O109" s="1152">
        <f t="shared" si="102"/>
        <v>39</v>
      </c>
      <c r="P109" s="1152">
        <f t="shared" si="102"/>
        <v>3</v>
      </c>
      <c r="Q109" s="1152">
        <f t="shared" si="102"/>
        <v>55</v>
      </c>
      <c r="R109" s="1152">
        <f t="shared" si="102"/>
        <v>2</v>
      </c>
      <c r="S109" s="1152">
        <v>43</v>
      </c>
      <c r="T109" s="1265">
        <f t="shared" si="53"/>
        <v>17.5</v>
      </c>
      <c r="U109" s="1258">
        <v>19</v>
      </c>
      <c r="V109" s="1258">
        <v>19</v>
      </c>
      <c r="W109" s="1258">
        <v>0</v>
      </c>
      <c r="X109" s="1258">
        <f t="shared" si="90"/>
        <v>1</v>
      </c>
      <c r="Y109" s="1258" t="str">
        <f t="shared" si="91"/>
        <v xml:space="preserve"> </v>
      </c>
      <c r="Z109" s="1258" t="str">
        <f t="shared" si="92"/>
        <v xml:space="preserve"> </v>
      </c>
      <c r="AA109" s="1265">
        <f t="shared" si="93"/>
        <v>20</v>
      </c>
      <c r="AB109" s="1258">
        <f t="shared" si="94"/>
        <v>25</v>
      </c>
      <c r="AC109" s="1265">
        <f t="shared" si="95"/>
        <v>-5</v>
      </c>
      <c r="AD109" s="1264" t="str">
        <f>IF(AC109&gt;0,1,"")</f>
        <v/>
      </c>
      <c r="AE109" s="1264" t="str">
        <f t="shared" si="96"/>
        <v/>
      </c>
      <c r="AF109" s="1258">
        <f t="shared" si="97"/>
        <v>1</v>
      </c>
      <c r="AG109" s="1258">
        <f t="shared" si="98"/>
        <v>8</v>
      </c>
      <c r="AH109" s="1258">
        <f t="shared" si="99"/>
        <v>20</v>
      </c>
      <c r="AI109" s="1265">
        <f t="shared" si="100"/>
        <v>14.666666666666666</v>
      </c>
      <c r="AJ109" s="1265">
        <f t="shared" si="101"/>
        <v>-2.8333333333333339</v>
      </c>
      <c r="AK109" s="1264" t="str">
        <f t="shared" si="66"/>
        <v/>
      </c>
      <c r="AL109" s="1264" t="str">
        <f t="shared" si="67"/>
        <v/>
      </c>
      <c r="AM109" s="1258" t="str">
        <f t="shared" si="68"/>
        <v/>
      </c>
      <c r="AN109" s="1264" t="str">
        <f t="shared" si="69"/>
        <v/>
      </c>
      <c r="AO109" s="1265" t="str">
        <f t="shared" si="70"/>
        <v xml:space="preserve"> </v>
      </c>
      <c r="AP109" s="1266" t="str">
        <f t="shared" si="71"/>
        <v/>
      </c>
      <c r="AQ109" s="1258" t="str">
        <f t="shared" si="72"/>
        <v/>
      </c>
      <c r="AR109" s="1264">
        <f t="shared" si="73"/>
        <v>1</v>
      </c>
      <c r="AS109" s="1258">
        <f t="shared" si="74"/>
        <v>21</v>
      </c>
      <c r="AT109" s="1258">
        <f t="shared" si="75"/>
        <v>10</v>
      </c>
      <c r="AU109" s="1264">
        <f t="shared" si="76"/>
        <v>10</v>
      </c>
      <c r="AV109" s="1265">
        <f t="shared" si="77"/>
        <v>16.833333333333336</v>
      </c>
      <c r="AW109" s="1266" t="str">
        <f t="shared" si="78"/>
        <v/>
      </c>
      <c r="AX109" s="1258" t="str">
        <f t="shared" si="79"/>
        <v/>
      </c>
      <c r="AY109" s="1258" t="str">
        <f t="shared" si="80"/>
        <v/>
      </c>
      <c r="AZ109" s="1264" t="str">
        <f t="shared" si="81"/>
        <v/>
      </c>
      <c r="BA109" s="1265" t="str">
        <f t="shared" si="82"/>
        <v xml:space="preserve"> </v>
      </c>
      <c r="BB109" s="1266" t="str">
        <f t="shared" si="83"/>
        <v/>
      </c>
      <c r="BC109" s="1265" t="str">
        <f t="shared" si="84"/>
        <v/>
      </c>
      <c r="BD109" s="1266" t="str">
        <f t="shared" si="85"/>
        <v/>
      </c>
      <c r="BE109" s="1258" t="str">
        <f t="shared" si="86"/>
        <v/>
      </c>
    </row>
    <row r="110" spans="1:57" s="1164" customFormat="1" ht="25.5" customHeight="1">
      <c r="A110" s="1152"/>
      <c r="B110" s="1202"/>
      <c r="C110" s="1321"/>
      <c r="D110" s="1150" t="s">
        <v>58</v>
      </c>
      <c r="E110" s="1152"/>
      <c r="F110" s="1152">
        <f t="shared" si="51"/>
        <v>6</v>
      </c>
      <c r="G110" s="1152">
        <f t="shared" si="52"/>
        <v>162</v>
      </c>
      <c r="H110" s="1152">
        <v>3</v>
      </c>
      <c r="I110" s="1152">
        <v>3</v>
      </c>
      <c r="J110" s="1152">
        <v>1</v>
      </c>
      <c r="K110" s="1152">
        <v>34</v>
      </c>
      <c r="L110" s="1152">
        <v>1</v>
      </c>
      <c r="M110" s="1152">
        <v>29</v>
      </c>
      <c r="N110" s="1152">
        <v>1</v>
      </c>
      <c r="O110" s="1152">
        <v>30</v>
      </c>
      <c r="P110" s="1152">
        <v>2</v>
      </c>
      <c r="Q110" s="1152">
        <v>38</v>
      </c>
      <c r="R110" s="1152">
        <v>1</v>
      </c>
      <c r="S110" s="1152">
        <v>31</v>
      </c>
      <c r="T110" s="1265" t="str">
        <f t="shared" si="53"/>
        <v/>
      </c>
      <c r="U110" s="1258"/>
      <c r="V110" s="1258"/>
      <c r="W110" s="1258"/>
      <c r="X110" s="1258" t="str">
        <f t="shared" si="90"/>
        <v xml:space="preserve"> </v>
      </c>
      <c r="Y110" s="1258" t="str">
        <f t="shared" si="91"/>
        <v xml:space="preserve"> </v>
      </c>
      <c r="Z110" s="1258" t="str">
        <f t="shared" si="92"/>
        <v xml:space="preserve"> </v>
      </c>
      <c r="AA110" s="1265" t="str">
        <f t="shared" si="93"/>
        <v/>
      </c>
      <c r="AB110" s="1258" t="str">
        <f t="shared" si="94"/>
        <v/>
      </c>
      <c r="AC110" s="1265" t="str">
        <f t="shared" si="95"/>
        <v/>
      </c>
      <c r="AD110" s="1264"/>
      <c r="AE110" s="1264" t="str">
        <f t="shared" si="96"/>
        <v/>
      </c>
      <c r="AF110" s="1258" t="str">
        <f t="shared" si="97"/>
        <v xml:space="preserve"> </v>
      </c>
      <c r="AG110" s="1258" t="str">
        <f t="shared" si="98"/>
        <v xml:space="preserve"> </v>
      </c>
      <c r="AH110" s="1258" t="str">
        <f t="shared" si="99"/>
        <v xml:space="preserve"> </v>
      </c>
      <c r="AI110" s="1265" t="str">
        <f t="shared" si="100"/>
        <v xml:space="preserve"> </v>
      </c>
      <c r="AJ110" s="1265" t="str">
        <f t="shared" si="101"/>
        <v xml:space="preserve"> </v>
      </c>
      <c r="AK110" s="1264" t="str">
        <f t="shared" si="66"/>
        <v/>
      </c>
      <c r="AL110" s="1264" t="str">
        <f t="shared" si="67"/>
        <v/>
      </c>
      <c r="AM110" s="1258" t="str">
        <f t="shared" si="68"/>
        <v/>
      </c>
      <c r="AN110" s="1264" t="str">
        <f t="shared" si="69"/>
        <v/>
      </c>
      <c r="AO110" s="1265" t="str">
        <f t="shared" si="70"/>
        <v xml:space="preserve"> </v>
      </c>
      <c r="AP110" s="1266" t="str">
        <f t="shared" si="71"/>
        <v/>
      </c>
      <c r="AQ110" s="1258" t="str">
        <f t="shared" si="72"/>
        <v/>
      </c>
      <c r="AR110" s="1264" t="str">
        <f t="shared" si="73"/>
        <v/>
      </c>
      <c r="AS110" s="1258" t="str">
        <f t="shared" si="74"/>
        <v/>
      </c>
      <c r="AT110" s="1258" t="str">
        <f t="shared" si="75"/>
        <v/>
      </c>
      <c r="AU110" s="1264" t="str">
        <f t="shared" si="76"/>
        <v/>
      </c>
      <c r="AV110" s="1265" t="str">
        <f t="shared" si="77"/>
        <v xml:space="preserve"> </v>
      </c>
      <c r="AW110" s="1266" t="str">
        <f t="shared" si="78"/>
        <v/>
      </c>
      <c r="AX110" s="1258" t="str">
        <f t="shared" si="79"/>
        <v/>
      </c>
      <c r="AY110" s="1258" t="str">
        <f t="shared" si="80"/>
        <v/>
      </c>
      <c r="AZ110" s="1264" t="str">
        <f t="shared" si="81"/>
        <v/>
      </c>
      <c r="BA110" s="1265" t="str">
        <f t="shared" si="82"/>
        <v xml:space="preserve"> </v>
      </c>
      <c r="BB110" s="1266" t="str">
        <f t="shared" si="83"/>
        <v/>
      </c>
      <c r="BC110" s="1265" t="str">
        <f t="shared" si="84"/>
        <v/>
      </c>
      <c r="BD110" s="1266" t="str">
        <f t="shared" si="85"/>
        <v/>
      </c>
      <c r="BE110" s="1258" t="str">
        <f t="shared" si="86"/>
        <v/>
      </c>
    </row>
    <row r="111" spans="1:57" s="1164" customFormat="1" ht="25.5" customHeight="1">
      <c r="A111" s="1152"/>
      <c r="B111" s="1202"/>
      <c r="C111" s="1322"/>
      <c r="D111" s="1150" t="s">
        <v>142</v>
      </c>
      <c r="E111" s="1152"/>
      <c r="F111" s="1152">
        <f t="shared" si="51"/>
        <v>5</v>
      </c>
      <c r="G111" s="1152">
        <f t="shared" si="52"/>
        <v>58</v>
      </c>
      <c r="H111" s="1152">
        <v>0</v>
      </c>
      <c r="I111" s="1152">
        <v>0</v>
      </c>
      <c r="J111" s="1152">
        <v>1</v>
      </c>
      <c r="K111" s="1152">
        <v>7</v>
      </c>
      <c r="L111" s="1152">
        <v>1</v>
      </c>
      <c r="M111" s="1152">
        <v>13</v>
      </c>
      <c r="N111" s="1152">
        <v>1</v>
      </c>
      <c r="O111" s="1152">
        <v>9</v>
      </c>
      <c r="P111" s="1152">
        <v>1</v>
      </c>
      <c r="Q111" s="1152">
        <v>17</v>
      </c>
      <c r="R111" s="1152">
        <v>1</v>
      </c>
      <c r="S111" s="1152">
        <v>12</v>
      </c>
      <c r="T111" s="1265" t="str">
        <f t="shared" si="53"/>
        <v/>
      </c>
      <c r="U111" s="1258"/>
      <c r="V111" s="1258"/>
      <c r="W111" s="1258"/>
      <c r="X111" s="1258" t="str">
        <f t="shared" si="90"/>
        <v xml:space="preserve"> </v>
      </c>
      <c r="Y111" s="1258" t="str">
        <f t="shared" si="91"/>
        <v xml:space="preserve"> </v>
      </c>
      <c r="Z111" s="1258" t="str">
        <f t="shared" si="92"/>
        <v xml:space="preserve"> </v>
      </c>
      <c r="AA111" s="1265" t="str">
        <f t="shared" si="93"/>
        <v/>
      </c>
      <c r="AB111" s="1258" t="str">
        <f t="shared" si="94"/>
        <v/>
      </c>
      <c r="AC111" s="1265" t="str">
        <f t="shared" si="95"/>
        <v/>
      </c>
      <c r="AD111" s="1264"/>
      <c r="AE111" s="1264" t="str">
        <f t="shared" si="96"/>
        <v/>
      </c>
      <c r="AF111" s="1258" t="str">
        <f t="shared" si="97"/>
        <v xml:space="preserve"> </v>
      </c>
      <c r="AG111" s="1258" t="str">
        <f t="shared" si="98"/>
        <v xml:space="preserve"> </v>
      </c>
      <c r="AH111" s="1258" t="str">
        <f t="shared" si="99"/>
        <v xml:space="preserve"> </v>
      </c>
      <c r="AI111" s="1265" t="str">
        <f t="shared" si="100"/>
        <v xml:space="preserve"> </v>
      </c>
      <c r="AJ111" s="1265" t="str">
        <f t="shared" si="101"/>
        <v xml:space="preserve"> </v>
      </c>
      <c r="AK111" s="1264" t="str">
        <f t="shared" si="66"/>
        <v/>
      </c>
      <c r="AL111" s="1264" t="str">
        <f t="shared" si="67"/>
        <v/>
      </c>
      <c r="AM111" s="1258" t="str">
        <f t="shared" si="68"/>
        <v/>
      </c>
      <c r="AN111" s="1264" t="str">
        <f t="shared" si="69"/>
        <v/>
      </c>
      <c r="AO111" s="1265" t="str">
        <f t="shared" si="70"/>
        <v xml:space="preserve"> </v>
      </c>
      <c r="AP111" s="1266" t="str">
        <f t="shared" si="71"/>
        <v/>
      </c>
      <c r="AQ111" s="1258" t="str">
        <f t="shared" si="72"/>
        <v/>
      </c>
      <c r="AR111" s="1264" t="str">
        <f t="shared" si="73"/>
        <v/>
      </c>
      <c r="AS111" s="1258" t="str">
        <f t="shared" si="74"/>
        <v/>
      </c>
      <c r="AT111" s="1258" t="str">
        <f t="shared" si="75"/>
        <v/>
      </c>
      <c r="AU111" s="1264" t="str">
        <f t="shared" si="76"/>
        <v/>
      </c>
      <c r="AV111" s="1265" t="str">
        <f t="shared" si="77"/>
        <v xml:space="preserve"> </v>
      </c>
      <c r="AW111" s="1266" t="str">
        <f t="shared" si="78"/>
        <v/>
      </c>
      <c r="AX111" s="1258" t="str">
        <f t="shared" si="79"/>
        <v/>
      </c>
      <c r="AY111" s="1258" t="str">
        <f t="shared" si="80"/>
        <v/>
      </c>
      <c r="AZ111" s="1264" t="str">
        <f t="shared" si="81"/>
        <v/>
      </c>
      <c r="BA111" s="1265" t="str">
        <f t="shared" si="82"/>
        <v xml:space="preserve"> </v>
      </c>
      <c r="BB111" s="1266" t="str">
        <f t="shared" si="83"/>
        <v/>
      </c>
      <c r="BC111" s="1265" t="str">
        <f t="shared" si="84"/>
        <v/>
      </c>
      <c r="BD111" s="1266" t="str">
        <f t="shared" si="85"/>
        <v/>
      </c>
      <c r="BE111" s="1258" t="str">
        <f t="shared" si="86"/>
        <v/>
      </c>
    </row>
    <row r="112" spans="1:57" s="1164" customFormat="1" ht="25.5" customHeight="1">
      <c r="A112" s="1152">
        <v>2</v>
      </c>
      <c r="B112" s="1202"/>
      <c r="C112" s="1333" t="s">
        <v>143</v>
      </c>
      <c r="D112" s="1143" t="s">
        <v>57</v>
      </c>
      <c r="E112" s="1152" t="s">
        <v>79</v>
      </c>
      <c r="F112" s="1152">
        <f t="shared" si="51"/>
        <v>11</v>
      </c>
      <c r="G112" s="1152">
        <f t="shared" si="52"/>
        <v>304</v>
      </c>
      <c r="H112" s="1152">
        <v>1</v>
      </c>
      <c r="I112" s="1152">
        <v>1</v>
      </c>
      <c r="J112" s="1152">
        <v>2</v>
      </c>
      <c r="K112" s="1152">
        <v>60</v>
      </c>
      <c r="L112" s="1152">
        <v>2</v>
      </c>
      <c r="M112" s="1152">
        <v>59</v>
      </c>
      <c r="N112" s="1152">
        <v>3</v>
      </c>
      <c r="O112" s="1152">
        <v>75</v>
      </c>
      <c r="P112" s="1152">
        <v>2</v>
      </c>
      <c r="Q112" s="1152">
        <v>55</v>
      </c>
      <c r="R112" s="1152">
        <v>2</v>
      </c>
      <c r="S112" s="1152">
        <v>55</v>
      </c>
      <c r="T112" s="1265">
        <f t="shared" si="53"/>
        <v>17.5</v>
      </c>
      <c r="U112" s="1258">
        <v>17</v>
      </c>
      <c r="V112" s="1258">
        <v>17</v>
      </c>
      <c r="W112" s="1258">
        <v>0</v>
      </c>
      <c r="X112" s="1258">
        <f t="shared" si="90"/>
        <v>1</v>
      </c>
      <c r="Y112" s="1258" t="str">
        <f t="shared" si="91"/>
        <v xml:space="preserve"> </v>
      </c>
      <c r="Z112" s="1258" t="str">
        <f t="shared" si="92"/>
        <v xml:space="preserve"> </v>
      </c>
      <c r="AA112" s="1265">
        <f t="shared" si="93"/>
        <v>27.636363636363637</v>
      </c>
      <c r="AB112" s="1258">
        <f t="shared" si="94"/>
        <v>25</v>
      </c>
      <c r="AC112" s="1265">
        <f t="shared" si="95"/>
        <v>2.6363636363636367</v>
      </c>
      <c r="AD112" s="1264">
        <f>IF(AC112&gt;0,1,"")</f>
        <v>1</v>
      </c>
      <c r="AE112" s="1264" t="str">
        <f t="shared" si="96"/>
        <v/>
      </c>
      <c r="AF112" s="1258" t="str">
        <f t="shared" si="97"/>
        <v xml:space="preserve"> </v>
      </c>
      <c r="AG112" s="1258">
        <f t="shared" si="98"/>
        <v>12</v>
      </c>
      <c r="AH112" s="1258">
        <f t="shared" si="99"/>
        <v>4</v>
      </c>
      <c r="AI112" s="1265">
        <f t="shared" si="100"/>
        <v>19.333333333333332</v>
      </c>
      <c r="AJ112" s="1265">
        <f t="shared" si="101"/>
        <v>1.8333333333333321</v>
      </c>
      <c r="AK112" s="1264" t="str">
        <f t="shared" si="66"/>
        <v/>
      </c>
      <c r="AL112" s="1264" t="str">
        <f t="shared" si="67"/>
        <v/>
      </c>
      <c r="AM112" s="1258" t="str">
        <f t="shared" si="68"/>
        <v/>
      </c>
      <c r="AN112" s="1264" t="str">
        <f t="shared" si="69"/>
        <v/>
      </c>
      <c r="AO112" s="1265" t="str">
        <f t="shared" si="70"/>
        <v xml:space="preserve"> </v>
      </c>
      <c r="AP112" s="1266" t="str">
        <f t="shared" si="71"/>
        <v/>
      </c>
      <c r="AQ112" s="1258" t="str">
        <f t="shared" si="72"/>
        <v/>
      </c>
      <c r="AR112" s="1264" t="str">
        <f t="shared" si="73"/>
        <v/>
      </c>
      <c r="AS112" s="1258" t="str">
        <f t="shared" si="74"/>
        <v/>
      </c>
      <c r="AT112" s="1258" t="str">
        <f t="shared" si="75"/>
        <v/>
      </c>
      <c r="AU112" s="1264" t="str">
        <f t="shared" si="76"/>
        <v/>
      </c>
      <c r="AV112" s="1265" t="str">
        <f t="shared" si="77"/>
        <v xml:space="preserve"> </v>
      </c>
      <c r="AW112" s="1266" t="str">
        <f t="shared" si="78"/>
        <v/>
      </c>
      <c r="AX112" s="1258" t="str">
        <f t="shared" si="79"/>
        <v/>
      </c>
      <c r="AY112" s="1258" t="str">
        <f t="shared" si="80"/>
        <v/>
      </c>
      <c r="AZ112" s="1264" t="str">
        <f t="shared" si="81"/>
        <v/>
      </c>
      <c r="BA112" s="1265" t="str">
        <f t="shared" si="82"/>
        <v xml:space="preserve"> </v>
      </c>
      <c r="BB112" s="1266" t="str">
        <f t="shared" si="83"/>
        <v/>
      </c>
      <c r="BC112" s="1265" t="str">
        <f t="shared" si="84"/>
        <v/>
      </c>
      <c r="BD112" s="1266">
        <f t="shared" si="85"/>
        <v>1</v>
      </c>
      <c r="BE112" s="1258">
        <f t="shared" si="86"/>
        <v>19.333333333333332</v>
      </c>
    </row>
    <row r="113" spans="1:57" s="1164" customFormat="1" ht="25.5" customHeight="1">
      <c r="A113" s="1152"/>
      <c r="B113" s="1202"/>
      <c r="C113" s="1322"/>
      <c r="D113" s="1150"/>
      <c r="E113" s="1152"/>
      <c r="F113" s="1152">
        <f t="shared" si="51"/>
        <v>0</v>
      </c>
      <c r="G113" s="1152">
        <f t="shared" si="52"/>
        <v>0</v>
      </c>
      <c r="H113" s="1152"/>
      <c r="I113" s="1152"/>
      <c r="J113" s="1152"/>
      <c r="K113" s="1152"/>
      <c r="L113" s="1152"/>
      <c r="M113" s="1152"/>
      <c r="N113" s="1152"/>
      <c r="O113" s="1152"/>
      <c r="P113" s="1152"/>
      <c r="Q113" s="1152"/>
      <c r="R113" s="1152"/>
      <c r="S113" s="1152"/>
      <c r="T113" s="1265" t="str">
        <f t="shared" si="53"/>
        <v/>
      </c>
      <c r="U113" s="1258"/>
      <c r="V113" s="1258"/>
      <c r="W113" s="1258"/>
      <c r="X113" s="1258" t="str">
        <f t="shared" si="90"/>
        <v xml:space="preserve"> </v>
      </c>
      <c r="Y113" s="1258" t="str">
        <f t="shared" si="91"/>
        <v xml:space="preserve"> </v>
      </c>
      <c r="Z113" s="1258" t="str">
        <f t="shared" si="92"/>
        <v xml:space="preserve"> </v>
      </c>
      <c r="AA113" s="1265" t="str">
        <f t="shared" si="93"/>
        <v/>
      </c>
      <c r="AB113" s="1258" t="str">
        <f t="shared" si="94"/>
        <v/>
      </c>
      <c r="AC113" s="1265" t="str">
        <f t="shared" si="95"/>
        <v/>
      </c>
      <c r="AD113" s="1264"/>
      <c r="AE113" s="1264" t="str">
        <f t="shared" si="96"/>
        <v/>
      </c>
      <c r="AF113" s="1258" t="str">
        <f t="shared" si="97"/>
        <v xml:space="preserve"> </v>
      </c>
      <c r="AG113" s="1258" t="str">
        <f t="shared" si="98"/>
        <v xml:space="preserve"> </v>
      </c>
      <c r="AH113" s="1258" t="str">
        <f t="shared" si="99"/>
        <v xml:space="preserve"> </v>
      </c>
      <c r="AI113" s="1265" t="str">
        <f t="shared" si="100"/>
        <v xml:space="preserve"> </v>
      </c>
      <c r="AJ113" s="1265" t="str">
        <f t="shared" si="101"/>
        <v xml:space="preserve"> </v>
      </c>
      <c r="AK113" s="1264" t="str">
        <f t="shared" si="66"/>
        <v/>
      </c>
      <c r="AL113" s="1264" t="str">
        <f t="shared" si="67"/>
        <v/>
      </c>
      <c r="AM113" s="1258" t="str">
        <f t="shared" si="68"/>
        <v/>
      </c>
      <c r="AN113" s="1264" t="str">
        <f t="shared" si="69"/>
        <v/>
      </c>
      <c r="AO113" s="1265" t="str">
        <f t="shared" si="70"/>
        <v xml:space="preserve"> </v>
      </c>
      <c r="AP113" s="1266" t="str">
        <f t="shared" si="71"/>
        <v/>
      </c>
      <c r="AQ113" s="1258" t="str">
        <f t="shared" si="72"/>
        <v/>
      </c>
      <c r="AR113" s="1264" t="str">
        <f t="shared" si="73"/>
        <v/>
      </c>
      <c r="AS113" s="1258" t="str">
        <f t="shared" si="74"/>
        <v/>
      </c>
      <c r="AT113" s="1258" t="str">
        <f t="shared" si="75"/>
        <v/>
      </c>
      <c r="AU113" s="1264" t="str">
        <f t="shared" si="76"/>
        <v/>
      </c>
      <c r="AV113" s="1265" t="str">
        <f t="shared" si="77"/>
        <v xml:space="preserve"> </v>
      </c>
      <c r="AW113" s="1266" t="str">
        <f t="shared" si="78"/>
        <v/>
      </c>
      <c r="AX113" s="1258" t="str">
        <f t="shared" si="79"/>
        <v/>
      </c>
      <c r="AY113" s="1258" t="str">
        <f t="shared" si="80"/>
        <v/>
      </c>
      <c r="AZ113" s="1264" t="str">
        <f t="shared" si="81"/>
        <v/>
      </c>
      <c r="BA113" s="1265" t="str">
        <f t="shared" si="82"/>
        <v xml:space="preserve"> </v>
      </c>
      <c r="BB113" s="1266" t="str">
        <f t="shared" si="83"/>
        <v/>
      </c>
      <c r="BC113" s="1265" t="str">
        <f t="shared" si="84"/>
        <v/>
      </c>
      <c r="BD113" s="1266" t="str">
        <f t="shared" si="85"/>
        <v/>
      </c>
      <c r="BE113" s="1258" t="str">
        <f t="shared" si="86"/>
        <v/>
      </c>
    </row>
    <row r="114" spans="1:57" s="1164" customFormat="1" ht="25.5" customHeight="1">
      <c r="A114" s="1152"/>
      <c r="B114" s="1202"/>
      <c r="C114" s="1333" t="s">
        <v>144</v>
      </c>
      <c r="D114" s="1143" t="s">
        <v>57</v>
      </c>
      <c r="E114" s="1152" t="s">
        <v>79</v>
      </c>
      <c r="F114" s="1152">
        <f t="shared" si="51"/>
        <v>17</v>
      </c>
      <c r="G114" s="1152">
        <f t="shared" si="52"/>
        <v>378</v>
      </c>
      <c r="H114" s="1152">
        <f>H115+H116</f>
        <v>9</v>
      </c>
      <c r="I114" s="1152">
        <f>I115+I116</f>
        <v>8</v>
      </c>
      <c r="J114" s="1152">
        <f>J115+J116</f>
        <v>3</v>
      </c>
      <c r="K114" s="1152">
        <v>72</v>
      </c>
      <c r="L114" s="1152">
        <v>3</v>
      </c>
      <c r="M114" s="1152">
        <v>58</v>
      </c>
      <c r="N114" s="1152">
        <v>4</v>
      </c>
      <c r="O114" s="1152">
        <v>76</v>
      </c>
      <c r="P114" s="1152">
        <f>P115+P116</f>
        <v>4</v>
      </c>
      <c r="Q114" s="1152">
        <f>Q115+Q116</f>
        <v>100</v>
      </c>
      <c r="R114" s="1152">
        <f>R115+R116</f>
        <v>3</v>
      </c>
      <c r="S114" s="1152">
        <v>72</v>
      </c>
      <c r="T114" s="1265">
        <f t="shared" si="53"/>
        <v>26.5</v>
      </c>
      <c r="U114" s="1258">
        <v>24</v>
      </c>
      <c r="V114" s="1258">
        <v>24</v>
      </c>
      <c r="W114" s="1258">
        <v>2</v>
      </c>
      <c r="X114" s="1258">
        <f t="shared" si="90"/>
        <v>1</v>
      </c>
      <c r="Y114" s="1258" t="str">
        <f t="shared" si="91"/>
        <v xml:space="preserve"> </v>
      </c>
      <c r="Z114" s="1258" t="str">
        <f t="shared" si="92"/>
        <v xml:space="preserve"> </v>
      </c>
      <c r="AA114" s="1265">
        <f t="shared" si="93"/>
        <v>22.235294117647058</v>
      </c>
      <c r="AB114" s="1258">
        <f t="shared" si="94"/>
        <v>25</v>
      </c>
      <c r="AC114" s="1265">
        <f t="shared" si="95"/>
        <v>-2.764705882352942</v>
      </c>
      <c r="AD114" s="1264" t="str">
        <f>IF(AC114&gt;0,1,"")</f>
        <v/>
      </c>
      <c r="AE114" s="1264" t="str">
        <f t="shared" si="96"/>
        <v/>
      </c>
      <c r="AF114" s="1258">
        <f t="shared" si="97"/>
        <v>1</v>
      </c>
      <c r="AG114" s="1258">
        <f t="shared" si="98"/>
        <v>15</v>
      </c>
      <c r="AH114" s="1258">
        <f t="shared" si="99"/>
        <v>3</v>
      </c>
      <c r="AI114" s="1265">
        <f t="shared" si="100"/>
        <v>23.75</v>
      </c>
      <c r="AJ114" s="1265">
        <f t="shared" si="101"/>
        <v>-2.75</v>
      </c>
      <c r="AK114" s="1264" t="str">
        <f t="shared" si="66"/>
        <v/>
      </c>
      <c r="AL114" s="1264" t="str">
        <f t="shared" si="67"/>
        <v/>
      </c>
      <c r="AM114" s="1258" t="str">
        <f t="shared" si="68"/>
        <v/>
      </c>
      <c r="AN114" s="1264" t="str">
        <f t="shared" si="69"/>
        <v/>
      </c>
      <c r="AO114" s="1265" t="str">
        <f t="shared" si="70"/>
        <v xml:space="preserve"> </v>
      </c>
      <c r="AP114" s="1266" t="str">
        <f t="shared" si="71"/>
        <v/>
      </c>
      <c r="AQ114" s="1258" t="str">
        <f t="shared" si="72"/>
        <v/>
      </c>
      <c r="AR114" s="1264">
        <f t="shared" si="73"/>
        <v>1</v>
      </c>
      <c r="AS114" s="1258">
        <f t="shared" si="74"/>
        <v>23.347058823529412</v>
      </c>
      <c r="AT114" s="1258">
        <f t="shared" si="75"/>
        <v>16</v>
      </c>
      <c r="AU114" s="1264">
        <f t="shared" si="76"/>
        <v>4.4470588235294031</v>
      </c>
      <c r="AV114" s="1265">
        <f t="shared" si="77"/>
        <v>25.370588235294118</v>
      </c>
      <c r="AW114" s="1266" t="str">
        <f t="shared" si="78"/>
        <v/>
      </c>
      <c r="AX114" s="1258" t="str">
        <f t="shared" si="79"/>
        <v/>
      </c>
      <c r="AY114" s="1258" t="str">
        <f t="shared" si="80"/>
        <v/>
      </c>
      <c r="AZ114" s="1264" t="str">
        <f t="shared" si="81"/>
        <v/>
      </c>
      <c r="BA114" s="1265" t="str">
        <f t="shared" si="82"/>
        <v xml:space="preserve"> </v>
      </c>
      <c r="BB114" s="1266" t="str">
        <f t="shared" si="83"/>
        <v/>
      </c>
      <c r="BC114" s="1265" t="str">
        <f t="shared" si="84"/>
        <v/>
      </c>
      <c r="BD114" s="1266" t="str">
        <f t="shared" si="85"/>
        <v/>
      </c>
      <c r="BE114" s="1258" t="str">
        <f t="shared" si="86"/>
        <v/>
      </c>
    </row>
    <row r="115" spans="1:57" s="1164" customFormat="1" ht="25.5" customHeight="1">
      <c r="A115" s="1152"/>
      <c r="B115" s="1202"/>
      <c r="C115" s="1321"/>
      <c r="D115" s="1150" t="s">
        <v>58</v>
      </c>
      <c r="E115" s="1152"/>
      <c r="F115" s="1152">
        <f t="shared" si="51"/>
        <v>9</v>
      </c>
      <c r="G115" s="1152">
        <f t="shared" si="52"/>
        <v>229</v>
      </c>
      <c r="H115" s="1152">
        <v>6</v>
      </c>
      <c r="I115" s="1152">
        <v>5</v>
      </c>
      <c r="J115" s="1152">
        <v>2</v>
      </c>
      <c r="K115" s="1152">
        <v>46</v>
      </c>
      <c r="L115" s="1152">
        <v>1</v>
      </c>
      <c r="M115" s="1152">
        <v>33</v>
      </c>
      <c r="N115" s="1152">
        <v>2</v>
      </c>
      <c r="O115" s="1152">
        <v>52</v>
      </c>
      <c r="P115" s="1152">
        <v>2</v>
      </c>
      <c r="Q115" s="1152">
        <v>58</v>
      </c>
      <c r="R115" s="1152">
        <v>2</v>
      </c>
      <c r="S115" s="1152">
        <v>40</v>
      </c>
      <c r="T115" s="1265" t="str">
        <f t="shared" si="53"/>
        <v/>
      </c>
      <c r="U115" s="1258"/>
      <c r="V115" s="1258"/>
      <c r="W115" s="1258"/>
      <c r="X115" s="1258" t="str">
        <f t="shared" si="90"/>
        <v xml:space="preserve"> </v>
      </c>
      <c r="Y115" s="1258" t="str">
        <f t="shared" si="91"/>
        <v xml:space="preserve"> </v>
      </c>
      <c r="Z115" s="1258" t="str">
        <f t="shared" si="92"/>
        <v xml:space="preserve"> </v>
      </c>
      <c r="AA115" s="1265" t="str">
        <f t="shared" si="93"/>
        <v/>
      </c>
      <c r="AB115" s="1258" t="str">
        <f t="shared" si="94"/>
        <v/>
      </c>
      <c r="AC115" s="1265" t="str">
        <f t="shared" si="95"/>
        <v/>
      </c>
      <c r="AD115" s="1264"/>
      <c r="AE115" s="1264" t="str">
        <f t="shared" si="96"/>
        <v/>
      </c>
      <c r="AF115" s="1258" t="str">
        <f t="shared" si="97"/>
        <v xml:space="preserve"> </v>
      </c>
      <c r="AG115" s="1258" t="str">
        <f t="shared" si="98"/>
        <v xml:space="preserve"> </v>
      </c>
      <c r="AH115" s="1258" t="str">
        <f t="shared" si="99"/>
        <v xml:space="preserve"> </v>
      </c>
      <c r="AI115" s="1265" t="str">
        <f t="shared" si="100"/>
        <v xml:space="preserve"> </v>
      </c>
      <c r="AJ115" s="1265" t="str">
        <f t="shared" si="101"/>
        <v xml:space="preserve"> </v>
      </c>
      <c r="AK115" s="1264" t="str">
        <f t="shared" si="66"/>
        <v/>
      </c>
      <c r="AL115" s="1264" t="str">
        <f t="shared" si="67"/>
        <v/>
      </c>
      <c r="AM115" s="1258" t="str">
        <f t="shared" si="68"/>
        <v/>
      </c>
      <c r="AN115" s="1264" t="str">
        <f t="shared" si="69"/>
        <v/>
      </c>
      <c r="AO115" s="1265" t="str">
        <f t="shared" si="70"/>
        <v xml:space="preserve"> </v>
      </c>
      <c r="AP115" s="1266" t="str">
        <f t="shared" si="71"/>
        <v/>
      </c>
      <c r="AQ115" s="1258" t="str">
        <f t="shared" si="72"/>
        <v/>
      </c>
      <c r="AR115" s="1264" t="str">
        <f t="shared" si="73"/>
        <v/>
      </c>
      <c r="AS115" s="1258" t="str">
        <f t="shared" si="74"/>
        <v/>
      </c>
      <c r="AT115" s="1258" t="str">
        <f t="shared" si="75"/>
        <v/>
      </c>
      <c r="AU115" s="1264" t="str">
        <f t="shared" si="76"/>
        <v/>
      </c>
      <c r="AV115" s="1265" t="str">
        <f t="shared" si="77"/>
        <v xml:space="preserve"> </v>
      </c>
      <c r="AW115" s="1266" t="str">
        <f t="shared" si="78"/>
        <v/>
      </c>
      <c r="AX115" s="1258" t="str">
        <f t="shared" si="79"/>
        <v/>
      </c>
      <c r="AY115" s="1258" t="str">
        <f t="shared" si="80"/>
        <v/>
      </c>
      <c r="AZ115" s="1264" t="str">
        <f t="shared" si="81"/>
        <v/>
      </c>
      <c r="BA115" s="1265" t="str">
        <f t="shared" si="82"/>
        <v xml:space="preserve"> </v>
      </c>
      <c r="BB115" s="1266" t="str">
        <f t="shared" si="83"/>
        <v/>
      </c>
      <c r="BC115" s="1265" t="str">
        <f t="shared" si="84"/>
        <v/>
      </c>
      <c r="BD115" s="1266" t="str">
        <f t="shared" si="85"/>
        <v/>
      </c>
      <c r="BE115" s="1258" t="str">
        <f t="shared" si="86"/>
        <v/>
      </c>
    </row>
    <row r="116" spans="1:57" s="1164" customFormat="1" ht="25.5" customHeight="1">
      <c r="A116" s="1152"/>
      <c r="B116" s="1202"/>
      <c r="C116" s="1321"/>
      <c r="D116" s="1150" t="s">
        <v>145</v>
      </c>
      <c r="E116" s="1152"/>
      <c r="F116" s="1152">
        <f t="shared" si="51"/>
        <v>6</v>
      </c>
      <c r="G116" s="1152">
        <f t="shared" si="52"/>
        <v>133</v>
      </c>
      <c r="H116" s="1152">
        <v>3</v>
      </c>
      <c r="I116" s="1152">
        <v>3</v>
      </c>
      <c r="J116" s="1152">
        <v>1</v>
      </c>
      <c r="K116" s="1152">
        <v>22</v>
      </c>
      <c r="L116" s="1152">
        <v>1</v>
      </c>
      <c r="M116" s="1152">
        <v>21</v>
      </c>
      <c r="N116" s="1152">
        <v>1</v>
      </c>
      <c r="O116" s="1152">
        <v>18</v>
      </c>
      <c r="P116" s="1152">
        <v>2</v>
      </c>
      <c r="Q116" s="1152">
        <v>42</v>
      </c>
      <c r="R116" s="1152">
        <v>1</v>
      </c>
      <c r="S116" s="1152">
        <v>30</v>
      </c>
      <c r="T116" s="1265" t="str">
        <f t="shared" si="53"/>
        <v/>
      </c>
      <c r="U116" s="1258"/>
      <c r="V116" s="1258"/>
      <c r="W116" s="1258"/>
      <c r="X116" s="1258" t="str">
        <f t="shared" si="90"/>
        <v xml:space="preserve"> </v>
      </c>
      <c r="Y116" s="1258" t="str">
        <f t="shared" si="91"/>
        <v xml:space="preserve"> </v>
      </c>
      <c r="Z116" s="1258" t="str">
        <f t="shared" si="92"/>
        <v xml:space="preserve"> </v>
      </c>
      <c r="AA116" s="1265" t="str">
        <f t="shared" si="93"/>
        <v/>
      </c>
      <c r="AB116" s="1258" t="str">
        <f t="shared" si="94"/>
        <v/>
      </c>
      <c r="AC116" s="1265" t="str">
        <f t="shared" si="95"/>
        <v/>
      </c>
      <c r="AD116" s="1264"/>
      <c r="AE116" s="1264" t="str">
        <f t="shared" si="96"/>
        <v/>
      </c>
      <c r="AF116" s="1258" t="str">
        <f t="shared" si="97"/>
        <v xml:space="preserve"> </v>
      </c>
      <c r="AG116" s="1258" t="str">
        <f t="shared" si="98"/>
        <v xml:space="preserve"> </v>
      </c>
      <c r="AH116" s="1258" t="str">
        <f t="shared" si="99"/>
        <v xml:space="preserve"> </v>
      </c>
      <c r="AI116" s="1265" t="str">
        <f t="shared" si="100"/>
        <v xml:space="preserve"> </v>
      </c>
      <c r="AJ116" s="1265" t="str">
        <f t="shared" si="101"/>
        <v xml:space="preserve"> </v>
      </c>
      <c r="AK116" s="1264" t="str">
        <f t="shared" si="66"/>
        <v/>
      </c>
      <c r="AL116" s="1264" t="str">
        <f t="shared" si="67"/>
        <v/>
      </c>
      <c r="AM116" s="1258" t="str">
        <f t="shared" si="68"/>
        <v/>
      </c>
      <c r="AN116" s="1264" t="str">
        <f t="shared" si="69"/>
        <v/>
      </c>
      <c r="AO116" s="1265" t="str">
        <f t="shared" si="70"/>
        <v xml:space="preserve"> </v>
      </c>
      <c r="AP116" s="1266" t="str">
        <f t="shared" si="71"/>
        <v/>
      </c>
      <c r="AQ116" s="1258" t="str">
        <f t="shared" si="72"/>
        <v/>
      </c>
      <c r="AR116" s="1264" t="str">
        <f t="shared" si="73"/>
        <v/>
      </c>
      <c r="AS116" s="1258" t="str">
        <f t="shared" si="74"/>
        <v/>
      </c>
      <c r="AT116" s="1258" t="str">
        <f t="shared" si="75"/>
        <v/>
      </c>
      <c r="AU116" s="1264" t="str">
        <f t="shared" si="76"/>
        <v/>
      </c>
      <c r="AV116" s="1265" t="str">
        <f t="shared" si="77"/>
        <v xml:space="preserve"> </v>
      </c>
      <c r="AW116" s="1266" t="str">
        <f t="shared" si="78"/>
        <v/>
      </c>
      <c r="AX116" s="1258" t="str">
        <f t="shared" si="79"/>
        <v/>
      </c>
      <c r="AY116" s="1258" t="str">
        <f t="shared" si="80"/>
        <v/>
      </c>
      <c r="AZ116" s="1264" t="str">
        <f t="shared" si="81"/>
        <v/>
      </c>
      <c r="BA116" s="1265" t="str">
        <f t="shared" si="82"/>
        <v xml:space="preserve"> </v>
      </c>
      <c r="BB116" s="1266" t="str">
        <f t="shared" si="83"/>
        <v/>
      </c>
      <c r="BC116" s="1265" t="str">
        <f t="shared" si="84"/>
        <v/>
      </c>
      <c r="BD116" s="1266" t="str">
        <f t="shared" si="85"/>
        <v/>
      </c>
      <c r="BE116" s="1258" t="str">
        <f t="shared" si="86"/>
        <v/>
      </c>
    </row>
    <row r="117" spans="1:57" s="1164" customFormat="1" ht="25.5" customHeight="1">
      <c r="A117" s="1152"/>
      <c r="B117" s="1202"/>
      <c r="C117" s="1322"/>
      <c r="D117" s="1150" t="s">
        <v>146</v>
      </c>
      <c r="E117" s="1152"/>
      <c r="F117" s="1152">
        <f t="shared" si="51"/>
        <v>2</v>
      </c>
      <c r="G117" s="1152">
        <f t="shared" si="52"/>
        <v>16</v>
      </c>
      <c r="H117" s="1152">
        <v>0</v>
      </c>
      <c r="I117" s="1152">
        <v>0</v>
      </c>
      <c r="J117" s="1152">
        <v>0</v>
      </c>
      <c r="K117" s="1152">
        <v>4</v>
      </c>
      <c r="L117" s="1152">
        <v>1</v>
      </c>
      <c r="M117" s="1152">
        <v>4</v>
      </c>
      <c r="N117" s="1152">
        <v>1</v>
      </c>
      <c r="O117" s="1152">
        <v>6</v>
      </c>
      <c r="P117" s="1152">
        <v>0</v>
      </c>
      <c r="Q117" s="1152">
        <v>0</v>
      </c>
      <c r="R117" s="1152">
        <v>0</v>
      </c>
      <c r="S117" s="1152">
        <v>2</v>
      </c>
      <c r="T117" s="1265" t="str">
        <f t="shared" si="53"/>
        <v/>
      </c>
      <c r="U117" s="1258"/>
      <c r="V117" s="1258"/>
      <c r="W117" s="1258"/>
      <c r="X117" s="1258" t="str">
        <f t="shared" si="90"/>
        <v xml:space="preserve"> </v>
      </c>
      <c r="Y117" s="1258" t="str">
        <f t="shared" si="91"/>
        <v xml:space="preserve"> </v>
      </c>
      <c r="Z117" s="1258" t="str">
        <f t="shared" si="92"/>
        <v xml:space="preserve"> </v>
      </c>
      <c r="AA117" s="1265" t="str">
        <f t="shared" si="93"/>
        <v/>
      </c>
      <c r="AB117" s="1258" t="str">
        <f t="shared" si="94"/>
        <v/>
      </c>
      <c r="AC117" s="1265" t="str">
        <f t="shared" si="95"/>
        <v/>
      </c>
      <c r="AD117" s="1264"/>
      <c r="AE117" s="1264" t="str">
        <f t="shared" si="96"/>
        <v/>
      </c>
      <c r="AF117" s="1258" t="str">
        <f t="shared" si="97"/>
        <v xml:space="preserve"> </v>
      </c>
      <c r="AG117" s="1258" t="str">
        <f t="shared" si="98"/>
        <v xml:space="preserve"> </v>
      </c>
      <c r="AH117" s="1258" t="str">
        <f t="shared" si="99"/>
        <v xml:space="preserve"> </v>
      </c>
      <c r="AI117" s="1265" t="str">
        <f t="shared" si="100"/>
        <v xml:space="preserve"> </v>
      </c>
      <c r="AJ117" s="1265" t="str">
        <f t="shared" si="101"/>
        <v xml:space="preserve"> </v>
      </c>
      <c r="AK117" s="1264" t="str">
        <f t="shared" si="66"/>
        <v/>
      </c>
      <c r="AL117" s="1264" t="str">
        <f t="shared" si="67"/>
        <v/>
      </c>
      <c r="AM117" s="1258" t="str">
        <f t="shared" si="68"/>
        <v/>
      </c>
      <c r="AN117" s="1264" t="str">
        <f t="shared" si="69"/>
        <v/>
      </c>
      <c r="AO117" s="1265" t="str">
        <f t="shared" si="70"/>
        <v xml:space="preserve"> </v>
      </c>
      <c r="AP117" s="1266" t="str">
        <f t="shared" si="71"/>
        <v/>
      </c>
      <c r="AQ117" s="1258" t="str">
        <f t="shared" si="72"/>
        <v/>
      </c>
      <c r="AR117" s="1264" t="str">
        <f t="shared" si="73"/>
        <v/>
      </c>
      <c r="AS117" s="1258" t="str">
        <f t="shared" si="74"/>
        <v/>
      </c>
      <c r="AT117" s="1258" t="str">
        <f t="shared" si="75"/>
        <v/>
      </c>
      <c r="AU117" s="1264" t="str">
        <f t="shared" si="76"/>
        <v/>
      </c>
      <c r="AV117" s="1265" t="str">
        <f t="shared" si="77"/>
        <v xml:space="preserve"> </v>
      </c>
      <c r="AW117" s="1266" t="str">
        <f t="shared" si="78"/>
        <v/>
      </c>
      <c r="AX117" s="1258" t="str">
        <f t="shared" si="79"/>
        <v/>
      </c>
      <c r="AY117" s="1258" t="str">
        <f t="shared" si="80"/>
        <v/>
      </c>
      <c r="AZ117" s="1264" t="str">
        <f t="shared" si="81"/>
        <v/>
      </c>
      <c r="BA117" s="1265" t="str">
        <f t="shared" si="82"/>
        <v xml:space="preserve"> </v>
      </c>
      <c r="BB117" s="1266" t="str">
        <f t="shared" si="83"/>
        <v/>
      </c>
      <c r="BC117" s="1265" t="str">
        <f t="shared" si="84"/>
        <v/>
      </c>
      <c r="BD117" s="1266" t="str">
        <f t="shared" si="85"/>
        <v/>
      </c>
      <c r="BE117" s="1258" t="str">
        <f t="shared" si="86"/>
        <v/>
      </c>
    </row>
    <row r="118" spans="1:57" s="1164" customFormat="1" ht="25.5" customHeight="1">
      <c r="A118" s="1152"/>
      <c r="B118" s="1202"/>
      <c r="C118" s="1333" t="s">
        <v>147</v>
      </c>
      <c r="D118" s="1143" t="s">
        <v>57</v>
      </c>
      <c r="E118" s="1152" t="s">
        <v>79</v>
      </c>
      <c r="F118" s="1152">
        <f t="shared" si="51"/>
        <v>5</v>
      </c>
      <c r="G118" s="1152">
        <f t="shared" si="52"/>
        <v>55</v>
      </c>
      <c r="H118" s="1152">
        <v>2</v>
      </c>
      <c r="I118" s="1152">
        <v>2</v>
      </c>
      <c r="J118" s="1152">
        <v>1</v>
      </c>
      <c r="K118" s="1152">
        <v>5</v>
      </c>
      <c r="L118" s="1152">
        <v>1</v>
      </c>
      <c r="M118" s="1152">
        <v>13</v>
      </c>
      <c r="N118" s="1152">
        <v>1</v>
      </c>
      <c r="O118" s="1152">
        <v>13</v>
      </c>
      <c r="P118" s="1152">
        <v>1</v>
      </c>
      <c r="Q118" s="1152">
        <v>10</v>
      </c>
      <c r="R118" s="1152">
        <v>1</v>
      </c>
      <c r="S118" s="1152">
        <v>14</v>
      </c>
      <c r="T118" s="1265">
        <f t="shared" si="53"/>
        <v>8.5</v>
      </c>
      <c r="U118" s="1258">
        <v>8</v>
      </c>
      <c r="V118" s="1258">
        <v>8</v>
      </c>
      <c r="W118" s="1258"/>
      <c r="X118" s="1258">
        <f t="shared" si="90"/>
        <v>1</v>
      </c>
      <c r="Y118" s="1258" t="str">
        <f t="shared" si="91"/>
        <v xml:space="preserve"> </v>
      </c>
      <c r="Z118" s="1258" t="str">
        <f t="shared" si="92"/>
        <v xml:space="preserve"> </v>
      </c>
      <c r="AA118" s="1265">
        <f t="shared" si="93"/>
        <v>11</v>
      </c>
      <c r="AB118" s="1258">
        <f t="shared" si="94"/>
        <v>25</v>
      </c>
      <c r="AC118" s="1265">
        <f t="shared" si="95"/>
        <v>-14</v>
      </c>
      <c r="AD118" s="1264" t="str">
        <f>IF(AC118&gt;0,1,"")</f>
        <v/>
      </c>
      <c r="AE118" s="1264" t="str">
        <f t="shared" si="96"/>
        <v/>
      </c>
      <c r="AF118" s="1258">
        <f t="shared" si="97"/>
        <v>1</v>
      </c>
      <c r="AG118" s="1258">
        <f t="shared" si="98"/>
        <v>2</v>
      </c>
      <c r="AH118" s="1258">
        <f t="shared" si="99"/>
        <v>5</v>
      </c>
      <c r="AI118" s="1265">
        <f t="shared" si="100"/>
        <v>4.4166666666666661</v>
      </c>
      <c r="AJ118" s="1265">
        <f t="shared" si="101"/>
        <v>-4.0833333333333339</v>
      </c>
      <c r="AK118" s="1264" t="str">
        <f t="shared" si="66"/>
        <v/>
      </c>
      <c r="AL118" s="1264" t="str">
        <f t="shared" si="67"/>
        <v/>
      </c>
      <c r="AM118" s="1258" t="str">
        <f t="shared" si="68"/>
        <v/>
      </c>
      <c r="AN118" s="1264" t="str">
        <f t="shared" si="69"/>
        <v/>
      </c>
      <c r="AO118" s="1265" t="str">
        <f t="shared" si="70"/>
        <v xml:space="preserve"> </v>
      </c>
      <c r="AP118" s="1266" t="str">
        <f t="shared" si="71"/>
        <v/>
      </c>
      <c r="AQ118" s="1258" t="str">
        <f t="shared" si="72"/>
        <v/>
      </c>
      <c r="AR118" s="1264" t="str">
        <f t="shared" si="73"/>
        <v/>
      </c>
      <c r="AS118" s="1258" t="str">
        <f t="shared" si="74"/>
        <v/>
      </c>
      <c r="AT118" s="1258" t="str">
        <f t="shared" si="75"/>
        <v/>
      </c>
      <c r="AU118" s="1264" t="str">
        <f t="shared" si="76"/>
        <v/>
      </c>
      <c r="AV118" s="1265" t="str">
        <f t="shared" si="77"/>
        <v xml:space="preserve"> </v>
      </c>
      <c r="AW118" s="1266" t="str">
        <f t="shared" si="78"/>
        <v/>
      </c>
      <c r="AX118" s="1258" t="str">
        <f t="shared" si="79"/>
        <v/>
      </c>
      <c r="AY118" s="1258" t="str">
        <f t="shared" si="80"/>
        <v/>
      </c>
      <c r="AZ118" s="1264" t="str">
        <f t="shared" si="81"/>
        <v/>
      </c>
      <c r="BA118" s="1265" t="str">
        <f t="shared" si="82"/>
        <v xml:space="preserve"> </v>
      </c>
      <c r="BB118" s="1266">
        <f t="shared" si="83"/>
        <v>1</v>
      </c>
      <c r="BC118" s="1265">
        <f t="shared" si="84"/>
        <v>8.5</v>
      </c>
      <c r="BD118" s="1266" t="str">
        <f t="shared" si="85"/>
        <v/>
      </c>
      <c r="BE118" s="1258" t="str">
        <f t="shared" si="86"/>
        <v/>
      </c>
    </row>
    <row r="119" spans="1:57" s="1164" customFormat="1" ht="25.5" customHeight="1">
      <c r="A119" s="1152"/>
      <c r="B119" s="1202"/>
      <c r="C119" s="1322"/>
      <c r="D119" s="1150" t="s">
        <v>58</v>
      </c>
      <c r="E119" s="1152"/>
      <c r="F119" s="1152">
        <f t="shared" si="51"/>
        <v>0</v>
      </c>
      <c r="G119" s="1152">
        <f t="shared" si="52"/>
        <v>0</v>
      </c>
      <c r="H119" s="1152"/>
      <c r="I119" s="1152"/>
      <c r="J119" s="1152"/>
      <c r="K119" s="1152"/>
      <c r="L119" s="1152"/>
      <c r="M119" s="1152"/>
      <c r="N119" s="1152"/>
      <c r="O119" s="1152"/>
      <c r="P119" s="1152"/>
      <c r="Q119" s="1152"/>
      <c r="R119" s="1152"/>
      <c r="S119" s="1152"/>
      <c r="T119" s="1265" t="str">
        <f t="shared" si="53"/>
        <v/>
      </c>
      <c r="U119" s="1258"/>
      <c r="V119" s="1258"/>
      <c r="W119" s="1258">
        <v>0</v>
      </c>
      <c r="X119" s="1258" t="str">
        <f t="shared" si="90"/>
        <v xml:space="preserve"> </v>
      </c>
      <c r="Y119" s="1258" t="str">
        <f t="shared" si="91"/>
        <v xml:space="preserve"> </v>
      </c>
      <c r="Z119" s="1258" t="str">
        <f t="shared" si="92"/>
        <v xml:space="preserve"> </v>
      </c>
      <c r="AA119" s="1265" t="str">
        <f t="shared" si="93"/>
        <v/>
      </c>
      <c r="AB119" s="1258" t="str">
        <f t="shared" si="94"/>
        <v/>
      </c>
      <c r="AC119" s="1265" t="str">
        <f t="shared" si="95"/>
        <v/>
      </c>
      <c r="AD119" s="1264"/>
      <c r="AE119" s="1264" t="str">
        <f t="shared" si="96"/>
        <v/>
      </c>
      <c r="AF119" s="1258" t="str">
        <f t="shared" si="97"/>
        <v xml:space="preserve"> </v>
      </c>
      <c r="AG119" s="1258" t="str">
        <f t="shared" si="98"/>
        <v xml:space="preserve"> </v>
      </c>
      <c r="AH119" s="1258" t="str">
        <f t="shared" si="99"/>
        <v xml:space="preserve"> </v>
      </c>
      <c r="AI119" s="1265" t="str">
        <f t="shared" si="100"/>
        <v xml:space="preserve"> </v>
      </c>
      <c r="AJ119" s="1265" t="str">
        <f t="shared" si="101"/>
        <v xml:space="preserve"> </v>
      </c>
      <c r="AK119" s="1264" t="str">
        <f t="shared" si="66"/>
        <v/>
      </c>
      <c r="AL119" s="1264" t="str">
        <f t="shared" si="67"/>
        <v/>
      </c>
      <c r="AM119" s="1258" t="str">
        <f t="shared" si="68"/>
        <v/>
      </c>
      <c r="AN119" s="1264" t="str">
        <f t="shared" si="69"/>
        <v/>
      </c>
      <c r="AO119" s="1265" t="str">
        <f t="shared" si="70"/>
        <v xml:space="preserve"> </v>
      </c>
      <c r="AP119" s="1266" t="str">
        <f t="shared" si="71"/>
        <v/>
      </c>
      <c r="AQ119" s="1258" t="str">
        <f t="shared" si="72"/>
        <v/>
      </c>
      <c r="AR119" s="1264" t="str">
        <f t="shared" si="73"/>
        <v/>
      </c>
      <c r="AS119" s="1258" t="str">
        <f t="shared" si="74"/>
        <v/>
      </c>
      <c r="AT119" s="1258" t="str">
        <f t="shared" si="75"/>
        <v/>
      </c>
      <c r="AU119" s="1264" t="str">
        <f t="shared" si="76"/>
        <v/>
      </c>
      <c r="AV119" s="1265" t="str">
        <f t="shared" si="77"/>
        <v xml:space="preserve"> </v>
      </c>
      <c r="AW119" s="1266" t="str">
        <f t="shared" si="78"/>
        <v/>
      </c>
      <c r="AX119" s="1258" t="str">
        <f t="shared" si="79"/>
        <v/>
      </c>
      <c r="AY119" s="1258" t="str">
        <f t="shared" si="80"/>
        <v/>
      </c>
      <c r="AZ119" s="1264" t="str">
        <f t="shared" si="81"/>
        <v/>
      </c>
      <c r="BA119" s="1265" t="str">
        <f t="shared" si="82"/>
        <v xml:space="preserve"> </v>
      </c>
      <c r="BB119" s="1266" t="str">
        <f t="shared" si="83"/>
        <v/>
      </c>
      <c r="BC119" s="1265" t="str">
        <f t="shared" si="84"/>
        <v/>
      </c>
      <c r="BD119" s="1266" t="str">
        <f t="shared" si="85"/>
        <v/>
      </c>
      <c r="BE119" s="1258" t="str">
        <f t="shared" si="86"/>
        <v/>
      </c>
    </row>
    <row r="120" spans="1:57" s="1164" customFormat="1" ht="25.5" customHeight="1">
      <c r="A120" s="1152">
        <v>10</v>
      </c>
      <c r="B120" s="1202" t="s">
        <v>148</v>
      </c>
      <c r="C120" s="1150"/>
      <c r="D120" s="1150"/>
      <c r="E120" s="1143"/>
      <c r="F120" s="1152">
        <f t="shared" si="51"/>
        <v>0</v>
      </c>
      <c r="G120" s="1152">
        <f t="shared" si="52"/>
        <v>0</v>
      </c>
      <c r="H120" s="1152">
        <v>0</v>
      </c>
      <c r="I120" s="1152">
        <v>0</v>
      </c>
      <c r="J120" s="1152">
        <v>0</v>
      </c>
      <c r="K120" s="1152">
        <v>0</v>
      </c>
      <c r="L120" s="1152">
        <v>0</v>
      </c>
      <c r="M120" s="1152">
        <v>0</v>
      </c>
      <c r="N120" s="1152">
        <v>0</v>
      </c>
      <c r="O120" s="1152">
        <v>0</v>
      </c>
      <c r="P120" s="1152">
        <v>0</v>
      </c>
      <c r="Q120" s="1152">
        <v>0</v>
      </c>
      <c r="R120" s="1152">
        <v>0</v>
      </c>
      <c r="S120" s="1152">
        <v>0</v>
      </c>
      <c r="T120" s="1265" t="str">
        <f t="shared" si="53"/>
        <v/>
      </c>
      <c r="U120" s="1258">
        <v>0</v>
      </c>
      <c r="V120" s="1258">
        <v>0</v>
      </c>
      <c r="W120" s="1258">
        <v>0</v>
      </c>
      <c r="X120" s="1258" t="str">
        <f t="shared" si="90"/>
        <v xml:space="preserve"> </v>
      </c>
      <c r="Y120" s="1258" t="str">
        <f t="shared" si="91"/>
        <v xml:space="preserve"> </v>
      </c>
      <c r="Z120" s="1258" t="str">
        <f t="shared" si="92"/>
        <v xml:space="preserve"> </v>
      </c>
      <c r="AA120" s="1265" t="str">
        <f t="shared" si="93"/>
        <v/>
      </c>
      <c r="AB120" s="1258" t="str">
        <f t="shared" si="94"/>
        <v/>
      </c>
      <c r="AC120" s="1265" t="str">
        <f t="shared" si="95"/>
        <v/>
      </c>
      <c r="AD120" s="1264"/>
      <c r="AE120" s="1264" t="str">
        <f t="shared" si="96"/>
        <v/>
      </c>
      <c r="AF120" s="1258" t="str">
        <f t="shared" si="97"/>
        <v xml:space="preserve"> </v>
      </c>
      <c r="AG120" s="1258" t="str">
        <f t="shared" si="98"/>
        <v xml:space="preserve"> </v>
      </c>
      <c r="AH120" s="1258" t="str">
        <f t="shared" si="99"/>
        <v xml:space="preserve"> </v>
      </c>
      <c r="AI120" s="1265" t="str">
        <f t="shared" si="100"/>
        <v xml:space="preserve"> </v>
      </c>
      <c r="AJ120" s="1265" t="str">
        <f t="shared" si="101"/>
        <v xml:space="preserve"> </v>
      </c>
      <c r="AK120" s="1264" t="str">
        <f t="shared" si="66"/>
        <v/>
      </c>
      <c r="AL120" s="1264" t="str">
        <f t="shared" si="67"/>
        <v/>
      </c>
      <c r="AM120" s="1258" t="str">
        <f t="shared" si="68"/>
        <v/>
      </c>
      <c r="AN120" s="1264" t="str">
        <f t="shared" si="69"/>
        <v/>
      </c>
      <c r="AO120" s="1265" t="str">
        <f t="shared" si="70"/>
        <v xml:space="preserve"> </v>
      </c>
      <c r="AP120" s="1266" t="str">
        <f t="shared" si="71"/>
        <v/>
      </c>
      <c r="AQ120" s="1258" t="str">
        <f t="shared" si="72"/>
        <v/>
      </c>
      <c r="AR120" s="1264" t="str">
        <f t="shared" si="73"/>
        <v/>
      </c>
      <c r="AS120" s="1258" t="str">
        <f t="shared" si="74"/>
        <v/>
      </c>
      <c r="AT120" s="1258" t="str">
        <f t="shared" si="75"/>
        <v/>
      </c>
      <c r="AU120" s="1264" t="str">
        <f t="shared" si="76"/>
        <v/>
      </c>
      <c r="AV120" s="1265" t="str">
        <f t="shared" si="77"/>
        <v xml:space="preserve"> </v>
      </c>
      <c r="AW120" s="1266" t="str">
        <f t="shared" si="78"/>
        <v/>
      </c>
      <c r="AX120" s="1258" t="str">
        <f t="shared" si="79"/>
        <v/>
      </c>
      <c r="AY120" s="1258" t="str">
        <f t="shared" si="80"/>
        <v/>
      </c>
      <c r="AZ120" s="1264" t="str">
        <f t="shared" si="81"/>
        <v/>
      </c>
      <c r="BA120" s="1265" t="str">
        <f t="shared" si="82"/>
        <v xml:space="preserve"> </v>
      </c>
      <c r="BB120" s="1266" t="str">
        <f t="shared" si="83"/>
        <v/>
      </c>
      <c r="BC120" s="1265" t="str">
        <f t="shared" si="84"/>
        <v/>
      </c>
      <c r="BD120" s="1266" t="str">
        <f t="shared" si="85"/>
        <v/>
      </c>
      <c r="BE120" s="1258" t="str">
        <f t="shared" si="86"/>
        <v/>
      </c>
    </row>
    <row r="121" spans="1:57" s="1208" customFormat="1" ht="25.5" customHeight="1">
      <c r="A121" s="1152">
        <v>1</v>
      </c>
      <c r="B121" s="1202"/>
      <c r="C121" s="1333" t="s">
        <v>149</v>
      </c>
      <c r="D121" s="1143" t="s">
        <v>57</v>
      </c>
      <c r="E121" s="1152" t="s">
        <v>65</v>
      </c>
      <c r="F121" s="1152">
        <f t="shared" si="51"/>
        <v>11</v>
      </c>
      <c r="G121" s="1152">
        <f t="shared" si="52"/>
        <v>113</v>
      </c>
      <c r="H121" s="1152">
        <f t="shared" ref="H121:S121" si="103">SUM(H122:H124)</f>
        <v>1</v>
      </c>
      <c r="I121" s="1152">
        <f t="shared" si="103"/>
        <v>1</v>
      </c>
      <c r="J121" s="1152">
        <f t="shared" si="103"/>
        <v>1</v>
      </c>
      <c r="K121" s="1152">
        <f t="shared" si="103"/>
        <v>18</v>
      </c>
      <c r="L121" s="1152">
        <f t="shared" si="103"/>
        <v>3</v>
      </c>
      <c r="M121" s="1152">
        <f t="shared" si="103"/>
        <v>28</v>
      </c>
      <c r="N121" s="1152">
        <f t="shared" si="103"/>
        <v>2</v>
      </c>
      <c r="O121" s="1152">
        <f t="shared" si="103"/>
        <v>21</v>
      </c>
      <c r="P121" s="1152">
        <f t="shared" si="103"/>
        <v>2</v>
      </c>
      <c r="Q121" s="1152">
        <f t="shared" si="103"/>
        <v>19</v>
      </c>
      <c r="R121" s="1152">
        <f t="shared" si="103"/>
        <v>3</v>
      </c>
      <c r="S121" s="1152">
        <f t="shared" si="103"/>
        <v>27</v>
      </c>
      <c r="T121" s="1265">
        <f t="shared" si="53"/>
        <v>17.5</v>
      </c>
      <c r="U121" s="1258">
        <v>20</v>
      </c>
      <c r="V121" s="1258">
        <v>20</v>
      </c>
      <c r="W121" s="1258">
        <v>0</v>
      </c>
      <c r="X121" s="1258">
        <f t="shared" si="90"/>
        <v>1</v>
      </c>
      <c r="Y121" s="1258" t="str">
        <f t="shared" si="91"/>
        <v xml:space="preserve"> </v>
      </c>
      <c r="Z121" s="1258" t="str">
        <f t="shared" si="92"/>
        <v xml:space="preserve"> </v>
      </c>
      <c r="AA121" s="1265">
        <f t="shared" si="93"/>
        <v>10.272727272727273</v>
      </c>
      <c r="AB121" s="1258">
        <f t="shared" si="94"/>
        <v>25</v>
      </c>
      <c r="AC121" s="1265">
        <f t="shared" si="95"/>
        <v>-14.727272727272727</v>
      </c>
      <c r="AD121" s="1264" t="str">
        <f>IF(AC121&gt;0,1,"")</f>
        <v/>
      </c>
      <c r="AE121" s="1264" t="str">
        <f t="shared" si="96"/>
        <v/>
      </c>
      <c r="AF121" s="1258">
        <f t="shared" si="97"/>
        <v>1</v>
      </c>
      <c r="AG121" s="1258">
        <f t="shared" si="98"/>
        <v>4</v>
      </c>
      <c r="AH121" s="1258">
        <f t="shared" si="99"/>
        <v>13</v>
      </c>
      <c r="AI121" s="1265">
        <f t="shared" si="100"/>
        <v>8.0833333333333321</v>
      </c>
      <c r="AJ121" s="1265">
        <f t="shared" si="101"/>
        <v>-9.4166666666666679</v>
      </c>
      <c r="AK121" s="1264" t="str">
        <f t="shared" si="66"/>
        <v/>
      </c>
      <c r="AL121" s="1264" t="str">
        <f t="shared" si="67"/>
        <v/>
      </c>
      <c r="AM121" s="1258" t="str">
        <f t="shared" si="68"/>
        <v/>
      </c>
      <c r="AN121" s="1264" t="str">
        <f t="shared" si="69"/>
        <v/>
      </c>
      <c r="AO121" s="1265" t="str">
        <f t="shared" si="70"/>
        <v xml:space="preserve"> </v>
      </c>
      <c r="AP121" s="1266" t="str">
        <f t="shared" si="71"/>
        <v/>
      </c>
      <c r="AQ121" s="1258" t="str">
        <f t="shared" si="72"/>
        <v/>
      </c>
      <c r="AR121" s="1264">
        <f t="shared" si="73"/>
        <v>1</v>
      </c>
      <c r="AS121" s="1258">
        <f t="shared" si="74"/>
        <v>10.786363636363637</v>
      </c>
      <c r="AT121" s="1258">
        <f t="shared" si="75"/>
        <v>10</v>
      </c>
      <c r="AU121" s="1264">
        <f t="shared" si="76"/>
        <v>5.1363636363636296</v>
      </c>
      <c r="AV121" s="1265">
        <f t="shared" si="77"/>
        <v>16.428030303030305</v>
      </c>
      <c r="AW121" s="1266" t="str">
        <f t="shared" si="78"/>
        <v/>
      </c>
      <c r="AX121" s="1258" t="str">
        <f t="shared" si="79"/>
        <v/>
      </c>
      <c r="AY121" s="1258" t="str">
        <f t="shared" si="80"/>
        <v/>
      </c>
      <c r="AZ121" s="1264" t="str">
        <f t="shared" si="81"/>
        <v/>
      </c>
      <c r="BA121" s="1265" t="str">
        <f t="shared" si="82"/>
        <v xml:space="preserve"> </v>
      </c>
      <c r="BB121" s="1266" t="str">
        <f t="shared" si="83"/>
        <v/>
      </c>
      <c r="BC121" s="1265" t="str">
        <f t="shared" si="84"/>
        <v/>
      </c>
      <c r="BD121" s="1266" t="str">
        <f t="shared" si="85"/>
        <v/>
      </c>
      <c r="BE121" s="1258" t="str">
        <f t="shared" si="86"/>
        <v/>
      </c>
    </row>
    <row r="122" spans="1:57" s="1208" customFormat="1" ht="25.5" customHeight="1">
      <c r="A122" s="1152"/>
      <c r="B122" s="1202"/>
      <c r="C122" s="1321"/>
      <c r="D122" s="1150" t="s">
        <v>58</v>
      </c>
      <c r="E122" s="1152"/>
      <c r="F122" s="1152">
        <f t="shared" si="51"/>
        <v>5</v>
      </c>
      <c r="G122" s="1152">
        <f t="shared" si="52"/>
        <v>71</v>
      </c>
      <c r="H122" s="1152">
        <v>0</v>
      </c>
      <c r="I122" s="1152">
        <v>0</v>
      </c>
      <c r="J122" s="1152">
        <v>1</v>
      </c>
      <c r="K122" s="1152">
        <v>14</v>
      </c>
      <c r="L122" s="1152">
        <v>1</v>
      </c>
      <c r="M122" s="1152">
        <v>19</v>
      </c>
      <c r="N122" s="1152">
        <v>1</v>
      </c>
      <c r="O122" s="1152">
        <v>15</v>
      </c>
      <c r="P122" s="1152">
        <v>1</v>
      </c>
      <c r="Q122" s="1152">
        <v>12</v>
      </c>
      <c r="R122" s="1152">
        <v>1</v>
      </c>
      <c r="S122" s="1152">
        <v>11</v>
      </c>
      <c r="T122" s="1265" t="str">
        <f t="shared" si="53"/>
        <v/>
      </c>
      <c r="U122" s="1258">
        <v>10</v>
      </c>
      <c r="V122" s="1258">
        <v>10</v>
      </c>
      <c r="W122" s="1258"/>
      <c r="X122" s="1258" t="str">
        <f t="shared" si="90"/>
        <v xml:space="preserve"> </v>
      </c>
      <c r="Y122" s="1258" t="str">
        <f t="shared" si="91"/>
        <v xml:space="preserve"> </v>
      </c>
      <c r="Z122" s="1258" t="str">
        <f t="shared" si="92"/>
        <v xml:space="preserve"> </v>
      </c>
      <c r="AA122" s="1265" t="str">
        <f t="shared" si="93"/>
        <v/>
      </c>
      <c r="AB122" s="1258" t="str">
        <f t="shared" si="94"/>
        <v/>
      </c>
      <c r="AC122" s="1265" t="str">
        <f t="shared" si="95"/>
        <v/>
      </c>
      <c r="AD122" s="1264"/>
      <c r="AE122" s="1264" t="str">
        <f t="shared" si="96"/>
        <v/>
      </c>
      <c r="AF122" s="1258" t="str">
        <f t="shared" si="97"/>
        <v xml:space="preserve"> </v>
      </c>
      <c r="AG122" s="1258" t="str">
        <f t="shared" si="98"/>
        <v xml:space="preserve"> </v>
      </c>
      <c r="AH122" s="1258" t="str">
        <f t="shared" si="99"/>
        <v xml:space="preserve"> </v>
      </c>
      <c r="AI122" s="1265" t="str">
        <f t="shared" si="100"/>
        <v xml:space="preserve"> </v>
      </c>
      <c r="AJ122" s="1265" t="str">
        <f t="shared" si="101"/>
        <v xml:space="preserve"> </v>
      </c>
      <c r="AK122" s="1264" t="str">
        <f t="shared" si="66"/>
        <v/>
      </c>
      <c r="AL122" s="1264" t="str">
        <f t="shared" si="67"/>
        <v/>
      </c>
      <c r="AM122" s="1258" t="str">
        <f t="shared" si="68"/>
        <v/>
      </c>
      <c r="AN122" s="1264" t="str">
        <f t="shared" si="69"/>
        <v/>
      </c>
      <c r="AO122" s="1265" t="str">
        <f t="shared" si="70"/>
        <v xml:space="preserve"> </v>
      </c>
      <c r="AP122" s="1266" t="str">
        <f t="shared" si="71"/>
        <v/>
      </c>
      <c r="AQ122" s="1258" t="str">
        <f t="shared" si="72"/>
        <v/>
      </c>
      <c r="AR122" s="1264" t="str">
        <f t="shared" si="73"/>
        <v/>
      </c>
      <c r="AS122" s="1258" t="str">
        <f t="shared" si="74"/>
        <v/>
      </c>
      <c r="AT122" s="1258" t="str">
        <f t="shared" si="75"/>
        <v/>
      </c>
      <c r="AU122" s="1264" t="str">
        <f t="shared" si="76"/>
        <v/>
      </c>
      <c r="AV122" s="1265" t="str">
        <f t="shared" si="77"/>
        <v xml:space="preserve"> </v>
      </c>
      <c r="AW122" s="1266" t="str">
        <f t="shared" si="78"/>
        <v/>
      </c>
      <c r="AX122" s="1258" t="str">
        <f t="shared" si="79"/>
        <v/>
      </c>
      <c r="AY122" s="1258" t="str">
        <f t="shared" si="80"/>
        <v/>
      </c>
      <c r="AZ122" s="1264" t="str">
        <f t="shared" si="81"/>
        <v/>
      </c>
      <c r="BA122" s="1265" t="str">
        <f t="shared" si="82"/>
        <v xml:space="preserve"> </v>
      </c>
      <c r="BB122" s="1266" t="str">
        <f t="shared" si="83"/>
        <v/>
      </c>
      <c r="BC122" s="1265" t="str">
        <f t="shared" si="84"/>
        <v/>
      </c>
      <c r="BD122" s="1266" t="str">
        <f t="shared" si="85"/>
        <v/>
      </c>
      <c r="BE122" s="1258" t="str">
        <f t="shared" si="86"/>
        <v/>
      </c>
    </row>
    <row r="123" spans="1:57" s="1208" customFormat="1" ht="25.5" customHeight="1">
      <c r="A123" s="1152"/>
      <c r="B123" s="1202"/>
      <c r="C123" s="1321"/>
      <c r="D123" s="1150" t="s">
        <v>150</v>
      </c>
      <c r="E123" s="1152"/>
      <c r="F123" s="1152">
        <f t="shared" si="51"/>
        <v>2</v>
      </c>
      <c r="G123" s="1152">
        <f t="shared" si="52"/>
        <v>10</v>
      </c>
      <c r="H123" s="1152">
        <v>1</v>
      </c>
      <c r="I123" s="1152">
        <v>1</v>
      </c>
      <c r="J123" s="1152"/>
      <c r="K123" s="1152">
        <v>1</v>
      </c>
      <c r="L123" s="1152">
        <v>1</v>
      </c>
      <c r="M123" s="1152">
        <v>2</v>
      </c>
      <c r="N123" s="1152"/>
      <c r="O123" s="1152">
        <v>1</v>
      </c>
      <c r="P123" s="1152"/>
      <c r="Q123" s="1152">
        <v>1</v>
      </c>
      <c r="R123" s="1152">
        <v>1</v>
      </c>
      <c r="S123" s="1152">
        <v>5</v>
      </c>
      <c r="T123" s="1265" t="str">
        <f t="shared" si="53"/>
        <v/>
      </c>
      <c r="U123" s="1258">
        <v>2</v>
      </c>
      <c r="V123" s="1258">
        <v>2</v>
      </c>
      <c r="W123" s="1258"/>
      <c r="X123" s="1258" t="str">
        <f t="shared" si="90"/>
        <v xml:space="preserve"> </v>
      </c>
      <c r="Y123" s="1258" t="str">
        <f t="shared" si="91"/>
        <v xml:space="preserve"> </v>
      </c>
      <c r="Z123" s="1258" t="str">
        <f t="shared" si="92"/>
        <v xml:space="preserve"> </v>
      </c>
      <c r="AA123" s="1265" t="str">
        <f t="shared" si="93"/>
        <v/>
      </c>
      <c r="AB123" s="1258" t="str">
        <f t="shared" si="94"/>
        <v/>
      </c>
      <c r="AC123" s="1265" t="str">
        <f t="shared" si="95"/>
        <v/>
      </c>
      <c r="AD123" s="1264"/>
      <c r="AE123" s="1264" t="str">
        <f t="shared" si="96"/>
        <v/>
      </c>
      <c r="AF123" s="1258" t="str">
        <f t="shared" si="97"/>
        <v xml:space="preserve"> </v>
      </c>
      <c r="AG123" s="1258" t="str">
        <f t="shared" si="98"/>
        <v xml:space="preserve"> </v>
      </c>
      <c r="AH123" s="1258" t="str">
        <f t="shared" si="99"/>
        <v xml:space="preserve"> </v>
      </c>
      <c r="AI123" s="1265" t="str">
        <f t="shared" si="100"/>
        <v xml:space="preserve"> </v>
      </c>
      <c r="AJ123" s="1265" t="str">
        <f t="shared" si="101"/>
        <v xml:space="preserve"> </v>
      </c>
      <c r="AK123" s="1264" t="str">
        <f t="shared" si="66"/>
        <v/>
      </c>
      <c r="AL123" s="1264" t="str">
        <f t="shared" si="67"/>
        <v/>
      </c>
      <c r="AM123" s="1258" t="str">
        <f t="shared" si="68"/>
        <v/>
      </c>
      <c r="AN123" s="1264" t="str">
        <f t="shared" si="69"/>
        <v/>
      </c>
      <c r="AO123" s="1265" t="str">
        <f t="shared" si="70"/>
        <v xml:space="preserve"> </v>
      </c>
      <c r="AP123" s="1266" t="str">
        <f t="shared" si="71"/>
        <v/>
      </c>
      <c r="AQ123" s="1258" t="str">
        <f t="shared" si="72"/>
        <v/>
      </c>
      <c r="AR123" s="1264" t="str">
        <f t="shared" si="73"/>
        <v/>
      </c>
      <c r="AS123" s="1258" t="str">
        <f t="shared" si="74"/>
        <v/>
      </c>
      <c r="AT123" s="1258" t="str">
        <f t="shared" si="75"/>
        <v/>
      </c>
      <c r="AU123" s="1264" t="str">
        <f t="shared" si="76"/>
        <v/>
      </c>
      <c r="AV123" s="1265" t="str">
        <f t="shared" si="77"/>
        <v xml:space="preserve"> </v>
      </c>
      <c r="AW123" s="1266" t="str">
        <f t="shared" si="78"/>
        <v/>
      </c>
      <c r="AX123" s="1258" t="str">
        <f t="shared" si="79"/>
        <v/>
      </c>
      <c r="AY123" s="1258" t="str">
        <f t="shared" si="80"/>
        <v/>
      </c>
      <c r="AZ123" s="1264" t="str">
        <f t="shared" si="81"/>
        <v/>
      </c>
      <c r="BA123" s="1265" t="str">
        <f t="shared" si="82"/>
        <v xml:space="preserve"> </v>
      </c>
      <c r="BB123" s="1266" t="str">
        <f t="shared" si="83"/>
        <v/>
      </c>
      <c r="BC123" s="1265" t="str">
        <f t="shared" si="84"/>
        <v/>
      </c>
      <c r="BD123" s="1266" t="str">
        <f t="shared" si="85"/>
        <v/>
      </c>
      <c r="BE123" s="1258" t="str">
        <f t="shared" si="86"/>
        <v/>
      </c>
    </row>
    <row r="124" spans="1:57" s="1208" customFormat="1" ht="25.5" customHeight="1">
      <c r="A124" s="1152"/>
      <c r="B124" s="1202"/>
      <c r="C124" s="1322"/>
      <c r="D124" s="1150" t="s">
        <v>151</v>
      </c>
      <c r="E124" s="1152"/>
      <c r="F124" s="1152">
        <f t="shared" si="51"/>
        <v>4</v>
      </c>
      <c r="G124" s="1152">
        <f t="shared" si="52"/>
        <v>32</v>
      </c>
      <c r="H124" s="1152">
        <v>0</v>
      </c>
      <c r="I124" s="1152">
        <v>0</v>
      </c>
      <c r="J124" s="1152"/>
      <c r="K124" s="1152">
        <v>3</v>
      </c>
      <c r="L124" s="1152">
        <v>1</v>
      </c>
      <c r="M124" s="1152">
        <v>7</v>
      </c>
      <c r="N124" s="1152">
        <v>1</v>
      </c>
      <c r="O124" s="1152">
        <v>5</v>
      </c>
      <c r="P124" s="1152">
        <v>1</v>
      </c>
      <c r="Q124" s="1152">
        <v>6</v>
      </c>
      <c r="R124" s="1152">
        <v>1</v>
      </c>
      <c r="S124" s="1152">
        <v>11</v>
      </c>
      <c r="T124" s="1265" t="str">
        <f t="shared" si="53"/>
        <v/>
      </c>
      <c r="U124" s="1258">
        <v>8</v>
      </c>
      <c r="V124" s="1258">
        <v>8</v>
      </c>
      <c r="W124" s="1258"/>
      <c r="X124" s="1258" t="str">
        <f t="shared" si="90"/>
        <v xml:space="preserve"> </v>
      </c>
      <c r="Y124" s="1258" t="str">
        <f t="shared" si="91"/>
        <v xml:space="preserve"> </v>
      </c>
      <c r="Z124" s="1258" t="str">
        <f t="shared" si="92"/>
        <v xml:space="preserve"> </v>
      </c>
      <c r="AA124" s="1265" t="str">
        <f t="shared" si="93"/>
        <v/>
      </c>
      <c r="AB124" s="1258" t="str">
        <f t="shared" si="94"/>
        <v/>
      </c>
      <c r="AC124" s="1265" t="str">
        <f t="shared" si="95"/>
        <v/>
      </c>
      <c r="AD124" s="1264"/>
      <c r="AE124" s="1264" t="str">
        <f t="shared" si="96"/>
        <v/>
      </c>
      <c r="AF124" s="1258" t="str">
        <f t="shared" si="97"/>
        <v xml:space="preserve"> </v>
      </c>
      <c r="AG124" s="1258" t="str">
        <f t="shared" si="98"/>
        <v xml:space="preserve"> </v>
      </c>
      <c r="AH124" s="1258" t="str">
        <f t="shared" si="99"/>
        <v xml:space="preserve"> </v>
      </c>
      <c r="AI124" s="1265" t="str">
        <f t="shared" si="100"/>
        <v xml:space="preserve"> </v>
      </c>
      <c r="AJ124" s="1265" t="str">
        <f t="shared" si="101"/>
        <v xml:space="preserve"> </v>
      </c>
      <c r="AK124" s="1264" t="str">
        <f t="shared" si="66"/>
        <v/>
      </c>
      <c r="AL124" s="1264" t="str">
        <f t="shared" si="67"/>
        <v/>
      </c>
      <c r="AM124" s="1258" t="str">
        <f t="shared" si="68"/>
        <v/>
      </c>
      <c r="AN124" s="1264" t="str">
        <f t="shared" si="69"/>
        <v/>
      </c>
      <c r="AO124" s="1265" t="str">
        <f t="shared" si="70"/>
        <v xml:space="preserve"> </v>
      </c>
      <c r="AP124" s="1266" t="str">
        <f t="shared" si="71"/>
        <v/>
      </c>
      <c r="AQ124" s="1258" t="str">
        <f t="shared" si="72"/>
        <v/>
      </c>
      <c r="AR124" s="1264" t="str">
        <f t="shared" si="73"/>
        <v/>
      </c>
      <c r="AS124" s="1258" t="str">
        <f t="shared" si="74"/>
        <v/>
      </c>
      <c r="AT124" s="1258" t="str">
        <f t="shared" si="75"/>
        <v/>
      </c>
      <c r="AU124" s="1264" t="str">
        <f t="shared" si="76"/>
        <v/>
      </c>
      <c r="AV124" s="1265" t="str">
        <f t="shared" si="77"/>
        <v xml:space="preserve"> </v>
      </c>
      <c r="AW124" s="1266" t="str">
        <f t="shared" si="78"/>
        <v/>
      </c>
      <c r="AX124" s="1258" t="str">
        <f t="shared" si="79"/>
        <v/>
      </c>
      <c r="AY124" s="1258" t="str">
        <f t="shared" si="80"/>
        <v/>
      </c>
      <c r="AZ124" s="1264" t="str">
        <f t="shared" si="81"/>
        <v/>
      </c>
      <c r="BA124" s="1265" t="str">
        <f t="shared" si="82"/>
        <v xml:space="preserve"> </v>
      </c>
      <c r="BB124" s="1266" t="str">
        <f t="shared" si="83"/>
        <v/>
      </c>
      <c r="BC124" s="1265" t="str">
        <f t="shared" si="84"/>
        <v/>
      </c>
      <c r="BD124" s="1266" t="str">
        <f t="shared" si="85"/>
        <v/>
      </c>
      <c r="BE124" s="1258" t="str">
        <f t="shared" si="86"/>
        <v/>
      </c>
    </row>
    <row r="125" spans="1:57" s="1208" customFormat="1" ht="25.5" customHeight="1">
      <c r="A125" s="1152">
        <v>2</v>
      </c>
      <c r="B125" s="1202"/>
      <c r="C125" s="1333" t="s">
        <v>152</v>
      </c>
      <c r="D125" s="1143" t="s">
        <v>57</v>
      </c>
      <c r="E125" s="1152" t="s">
        <v>65</v>
      </c>
      <c r="F125" s="1152">
        <f t="shared" si="51"/>
        <v>13</v>
      </c>
      <c r="G125" s="1152">
        <f t="shared" si="52"/>
        <v>188</v>
      </c>
      <c r="H125" s="1152">
        <f t="shared" ref="H125:S125" si="104">SUM(H126:H128)</f>
        <v>2</v>
      </c>
      <c r="I125" s="1152">
        <f t="shared" si="104"/>
        <v>2</v>
      </c>
      <c r="J125" s="1152">
        <f t="shared" si="104"/>
        <v>2</v>
      </c>
      <c r="K125" s="1152">
        <f t="shared" si="104"/>
        <v>32</v>
      </c>
      <c r="L125" s="1152">
        <f t="shared" si="104"/>
        <v>2</v>
      </c>
      <c r="M125" s="1152">
        <f t="shared" si="104"/>
        <v>41</v>
      </c>
      <c r="N125" s="1152">
        <f t="shared" si="104"/>
        <v>3</v>
      </c>
      <c r="O125" s="1152">
        <f t="shared" si="104"/>
        <v>42</v>
      </c>
      <c r="P125" s="1152">
        <f t="shared" si="104"/>
        <v>3</v>
      </c>
      <c r="Q125" s="1152">
        <f t="shared" si="104"/>
        <v>40</v>
      </c>
      <c r="R125" s="1152">
        <f t="shared" si="104"/>
        <v>3</v>
      </c>
      <c r="S125" s="1152">
        <f t="shared" si="104"/>
        <v>33</v>
      </c>
      <c r="T125" s="1265">
        <f t="shared" si="53"/>
        <v>20.5</v>
      </c>
      <c r="U125" s="1258">
        <v>24</v>
      </c>
      <c r="V125" s="1258">
        <v>23</v>
      </c>
      <c r="W125" s="1258">
        <v>0</v>
      </c>
      <c r="X125" s="1258">
        <f t="shared" si="90"/>
        <v>1</v>
      </c>
      <c r="Y125" s="1258" t="str">
        <f t="shared" si="91"/>
        <v xml:space="preserve"> </v>
      </c>
      <c r="Z125" s="1258" t="str">
        <f t="shared" si="92"/>
        <v xml:space="preserve"> </v>
      </c>
      <c r="AA125" s="1265">
        <f t="shared" si="93"/>
        <v>14.461538461538462</v>
      </c>
      <c r="AB125" s="1258">
        <f t="shared" si="94"/>
        <v>25</v>
      </c>
      <c r="AC125" s="1265">
        <f t="shared" si="95"/>
        <v>-10.538461538461538</v>
      </c>
      <c r="AD125" s="1264" t="str">
        <f>IF(AC125&gt;0,1,"")</f>
        <v/>
      </c>
      <c r="AE125" s="1264" t="str">
        <f t="shared" si="96"/>
        <v/>
      </c>
      <c r="AF125" s="1258">
        <f t="shared" si="97"/>
        <v>1</v>
      </c>
      <c r="AG125" s="1258">
        <f t="shared" si="98"/>
        <v>7</v>
      </c>
      <c r="AH125" s="1258">
        <f t="shared" si="99"/>
        <v>13</v>
      </c>
      <c r="AI125" s="1265">
        <f t="shared" si="100"/>
        <v>12.583333333333334</v>
      </c>
      <c r="AJ125" s="1265">
        <f t="shared" si="101"/>
        <v>-7.9166666666666661</v>
      </c>
      <c r="AK125" s="1264" t="str">
        <f t="shared" si="66"/>
        <v/>
      </c>
      <c r="AL125" s="1264" t="str">
        <f t="shared" si="67"/>
        <v/>
      </c>
      <c r="AM125" s="1258" t="str">
        <f t="shared" si="68"/>
        <v/>
      </c>
      <c r="AN125" s="1264" t="str">
        <f t="shared" si="69"/>
        <v/>
      </c>
      <c r="AO125" s="1265" t="str">
        <f t="shared" si="70"/>
        <v xml:space="preserve"> </v>
      </c>
      <c r="AP125" s="1266" t="str">
        <f t="shared" si="71"/>
        <v/>
      </c>
      <c r="AQ125" s="1258" t="str">
        <f t="shared" si="72"/>
        <v/>
      </c>
      <c r="AR125" s="1264">
        <f t="shared" si="73"/>
        <v>1</v>
      </c>
      <c r="AS125" s="1258">
        <f t="shared" si="74"/>
        <v>15.184615384615386</v>
      </c>
      <c r="AT125" s="1258">
        <f t="shared" si="75"/>
        <v>12</v>
      </c>
      <c r="AU125" s="1264">
        <f t="shared" si="76"/>
        <v>5.7846153846153712</v>
      </c>
      <c r="AV125" s="1265">
        <f t="shared" si="77"/>
        <v>19.48205128205128</v>
      </c>
      <c r="AW125" s="1266" t="str">
        <f t="shared" si="78"/>
        <v/>
      </c>
      <c r="AX125" s="1258" t="str">
        <f t="shared" si="79"/>
        <v/>
      </c>
      <c r="AY125" s="1258" t="str">
        <f t="shared" si="80"/>
        <v/>
      </c>
      <c r="AZ125" s="1264" t="str">
        <f t="shared" si="81"/>
        <v/>
      </c>
      <c r="BA125" s="1265" t="str">
        <f t="shared" si="82"/>
        <v xml:space="preserve"> </v>
      </c>
      <c r="BB125" s="1266" t="str">
        <f t="shared" si="83"/>
        <v/>
      </c>
      <c r="BC125" s="1265" t="str">
        <f t="shared" si="84"/>
        <v/>
      </c>
      <c r="BD125" s="1266" t="str">
        <f t="shared" si="85"/>
        <v/>
      </c>
      <c r="BE125" s="1258" t="str">
        <f t="shared" si="86"/>
        <v/>
      </c>
    </row>
    <row r="126" spans="1:57" s="1208" customFormat="1" ht="25.5" customHeight="1">
      <c r="A126" s="1152"/>
      <c r="B126" s="1202"/>
      <c r="C126" s="1321"/>
      <c r="D126" s="1150" t="s">
        <v>58</v>
      </c>
      <c r="E126" s="1152"/>
      <c r="F126" s="1152">
        <f t="shared" si="51"/>
        <v>5</v>
      </c>
      <c r="G126" s="1152">
        <f t="shared" si="52"/>
        <v>70</v>
      </c>
      <c r="H126" s="1152">
        <v>0</v>
      </c>
      <c r="I126" s="1152">
        <v>0</v>
      </c>
      <c r="J126" s="1152">
        <v>1</v>
      </c>
      <c r="K126" s="1152">
        <v>16</v>
      </c>
      <c r="L126" s="1152">
        <v>1</v>
      </c>
      <c r="M126" s="1152">
        <v>24</v>
      </c>
      <c r="N126" s="1152">
        <v>1</v>
      </c>
      <c r="O126" s="1152">
        <v>10</v>
      </c>
      <c r="P126" s="1152">
        <v>1</v>
      </c>
      <c r="Q126" s="1152">
        <v>11</v>
      </c>
      <c r="R126" s="1152">
        <v>1</v>
      </c>
      <c r="S126" s="1152">
        <v>9</v>
      </c>
      <c r="T126" s="1265" t="str">
        <f t="shared" si="53"/>
        <v/>
      </c>
      <c r="U126" s="1258"/>
      <c r="V126" s="1258"/>
      <c r="W126" s="1258"/>
      <c r="X126" s="1258" t="str">
        <f t="shared" si="90"/>
        <v xml:space="preserve"> </v>
      </c>
      <c r="Y126" s="1258" t="str">
        <f t="shared" si="91"/>
        <v xml:space="preserve"> </v>
      </c>
      <c r="Z126" s="1258" t="str">
        <f t="shared" si="92"/>
        <v xml:space="preserve"> </v>
      </c>
      <c r="AA126" s="1265" t="str">
        <f t="shared" si="93"/>
        <v/>
      </c>
      <c r="AB126" s="1258" t="str">
        <f t="shared" si="94"/>
        <v/>
      </c>
      <c r="AC126" s="1265" t="str">
        <f t="shared" si="95"/>
        <v/>
      </c>
      <c r="AD126" s="1264"/>
      <c r="AE126" s="1264" t="str">
        <f t="shared" si="96"/>
        <v/>
      </c>
      <c r="AF126" s="1258" t="str">
        <f t="shared" si="97"/>
        <v xml:space="preserve"> </v>
      </c>
      <c r="AG126" s="1258" t="str">
        <f t="shared" si="98"/>
        <v xml:space="preserve"> </v>
      </c>
      <c r="AH126" s="1258" t="str">
        <f t="shared" si="99"/>
        <v xml:space="preserve"> </v>
      </c>
      <c r="AI126" s="1265" t="str">
        <f t="shared" si="100"/>
        <v xml:space="preserve"> </v>
      </c>
      <c r="AJ126" s="1265" t="str">
        <f t="shared" si="101"/>
        <v xml:space="preserve"> </v>
      </c>
      <c r="AK126" s="1264" t="str">
        <f t="shared" si="66"/>
        <v/>
      </c>
      <c r="AL126" s="1264" t="str">
        <f t="shared" si="67"/>
        <v/>
      </c>
      <c r="AM126" s="1258" t="str">
        <f t="shared" si="68"/>
        <v/>
      </c>
      <c r="AN126" s="1264" t="str">
        <f t="shared" si="69"/>
        <v/>
      </c>
      <c r="AO126" s="1265" t="str">
        <f t="shared" si="70"/>
        <v xml:space="preserve"> </v>
      </c>
      <c r="AP126" s="1266" t="str">
        <f t="shared" si="71"/>
        <v/>
      </c>
      <c r="AQ126" s="1258" t="str">
        <f t="shared" si="72"/>
        <v/>
      </c>
      <c r="AR126" s="1264" t="str">
        <f t="shared" si="73"/>
        <v/>
      </c>
      <c r="AS126" s="1258" t="str">
        <f t="shared" si="74"/>
        <v/>
      </c>
      <c r="AT126" s="1258" t="str">
        <f t="shared" si="75"/>
        <v/>
      </c>
      <c r="AU126" s="1264" t="str">
        <f t="shared" si="76"/>
        <v/>
      </c>
      <c r="AV126" s="1265" t="str">
        <f t="shared" si="77"/>
        <v xml:space="preserve"> </v>
      </c>
      <c r="AW126" s="1266" t="str">
        <f t="shared" si="78"/>
        <v/>
      </c>
      <c r="AX126" s="1258" t="str">
        <f t="shared" si="79"/>
        <v/>
      </c>
      <c r="AY126" s="1258" t="str">
        <f t="shared" si="80"/>
        <v/>
      </c>
      <c r="AZ126" s="1264" t="str">
        <f t="shared" si="81"/>
        <v/>
      </c>
      <c r="BA126" s="1265" t="str">
        <f t="shared" si="82"/>
        <v xml:space="preserve"> </v>
      </c>
      <c r="BB126" s="1266" t="str">
        <f t="shared" si="83"/>
        <v/>
      </c>
      <c r="BC126" s="1265" t="str">
        <f t="shared" si="84"/>
        <v/>
      </c>
      <c r="BD126" s="1266" t="str">
        <f t="shared" si="85"/>
        <v/>
      </c>
      <c r="BE126" s="1258" t="str">
        <f t="shared" si="86"/>
        <v/>
      </c>
    </row>
    <row r="127" spans="1:57" s="1208" customFormat="1" ht="25.5" customHeight="1">
      <c r="A127" s="1152"/>
      <c r="B127" s="1202"/>
      <c r="C127" s="1321"/>
      <c r="D127" s="1150" t="s">
        <v>153</v>
      </c>
      <c r="E127" s="1152"/>
      <c r="F127" s="1152">
        <f t="shared" si="51"/>
        <v>3</v>
      </c>
      <c r="G127" s="1152">
        <f t="shared" si="52"/>
        <v>35</v>
      </c>
      <c r="H127" s="1152">
        <v>1</v>
      </c>
      <c r="I127" s="1152">
        <v>1</v>
      </c>
      <c r="J127" s="1152">
        <v>0</v>
      </c>
      <c r="K127" s="1152">
        <v>0</v>
      </c>
      <c r="L127" s="1152">
        <v>0</v>
      </c>
      <c r="M127" s="1152">
        <v>0</v>
      </c>
      <c r="N127" s="1152">
        <v>1</v>
      </c>
      <c r="O127" s="1152">
        <v>12</v>
      </c>
      <c r="P127" s="1152">
        <v>1</v>
      </c>
      <c r="Q127" s="1152">
        <v>12</v>
      </c>
      <c r="R127" s="1152">
        <v>1</v>
      </c>
      <c r="S127" s="1152">
        <v>11</v>
      </c>
      <c r="T127" s="1265" t="str">
        <f t="shared" si="53"/>
        <v/>
      </c>
      <c r="U127" s="1258"/>
      <c r="V127" s="1258"/>
      <c r="W127" s="1258"/>
      <c r="X127" s="1258" t="str">
        <f t="shared" si="90"/>
        <v xml:space="preserve"> </v>
      </c>
      <c r="Y127" s="1258" t="str">
        <f t="shared" si="91"/>
        <v xml:space="preserve"> </v>
      </c>
      <c r="Z127" s="1258" t="str">
        <f t="shared" si="92"/>
        <v xml:space="preserve"> </v>
      </c>
      <c r="AA127" s="1265" t="str">
        <f t="shared" si="93"/>
        <v/>
      </c>
      <c r="AB127" s="1258" t="str">
        <f t="shared" si="94"/>
        <v/>
      </c>
      <c r="AC127" s="1265" t="str">
        <f t="shared" si="95"/>
        <v/>
      </c>
      <c r="AD127" s="1264"/>
      <c r="AE127" s="1264" t="str">
        <f t="shared" si="96"/>
        <v/>
      </c>
      <c r="AF127" s="1258" t="str">
        <f t="shared" si="97"/>
        <v xml:space="preserve"> </v>
      </c>
      <c r="AG127" s="1258" t="str">
        <f t="shared" si="98"/>
        <v xml:space="preserve"> </v>
      </c>
      <c r="AH127" s="1258" t="str">
        <f t="shared" si="99"/>
        <v xml:space="preserve"> </v>
      </c>
      <c r="AI127" s="1265" t="str">
        <f t="shared" si="100"/>
        <v xml:space="preserve"> </v>
      </c>
      <c r="AJ127" s="1265" t="str">
        <f t="shared" si="101"/>
        <v xml:space="preserve"> </v>
      </c>
      <c r="AK127" s="1264" t="str">
        <f t="shared" si="66"/>
        <v/>
      </c>
      <c r="AL127" s="1264" t="str">
        <f t="shared" si="67"/>
        <v/>
      </c>
      <c r="AM127" s="1258" t="str">
        <f t="shared" si="68"/>
        <v/>
      </c>
      <c r="AN127" s="1264" t="str">
        <f t="shared" si="69"/>
        <v/>
      </c>
      <c r="AO127" s="1265" t="str">
        <f t="shared" si="70"/>
        <v xml:space="preserve"> </v>
      </c>
      <c r="AP127" s="1266" t="str">
        <f t="shared" si="71"/>
        <v/>
      </c>
      <c r="AQ127" s="1258" t="str">
        <f t="shared" si="72"/>
        <v/>
      </c>
      <c r="AR127" s="1264" t="str">
        <f t="shared" si="73"/>
        <v/>
      </c>
      <c r="AS127" s="1258" t="str">
        <f t="shared" si="74"/>
        <v/>
      </c>
      <c r="AT127" s="1258" t="str">
        <f t="shared" si="75"/>
        <v/>
      </c>
      <c r="AU127" s="1264" t="str">
        <f t="shared" si="76"/>
        <v/>
      </c>
      <c r="AV127" s="1265" t="str">
        <f t="shared" si="77"/>
        <v xml:space="preserve"> </v>
      </c>
      <c r="AW127" s="1266" t="str">
        <f t="shared" si="78"/>
        <v/>
      </c>
      <c r="AX127" s="1258" t="str">
        <f t="shared" si="79"/>
        <v/>
      </c>
      <c r="AY127" s="1258" t="str">
        <f t="shared" si="80"/>
        <v/>
      </c>
      <c r="AZ127" s="1264" t="str">
        <f t="shared" si="81"/>
        <v/>
      </c>
      <c r="BA127" s="1265" t="str">
        <f t="shared" si="82"/>
        <v xml:space="preserve"> </v>
      </c>
      <c r="BB127" s="1266" t="str">
        <f t="shared" si="83"/>
        <v/>
      </c>
      <c r="BC127" s="1265" t="str">
        <f t="shared" si="84"/>
        <v/>
      </c>
      <c r="BD127" s="1266" t="str">
        <f t="shared" si="85"/>
        <v/>
      </c>
      <c r="BE127" s="1258" t="str">
        <f t="shared" si="86"/>
        <v/>
      </c>
    </row>
    <row r="128" spans="1:57" s="1208" customFormat="1" ht="25.5" customHeight="1">
      <c r="A128" s="1152"/>
      <c r="B128" s="1202"/>
      <c r="C128" s="1322"/>
      <c r="D128" s="1150" t="s">
        <v>154</v>
      </c>
      <c r="E128" s="1152"/>
      <c r="F128" s="1152">
        <f t="shared" si="51"/>
        <v>5</v>
      </c>
      <c r="G128" s="1152">
        <f t="shared" si="52"/>
        <v>83</v>
      </c>
      <c r="H128" s="1152">
        <v>1</v>
      </c>
      <c r="I128" s="1152">
        <v>1</v>
      </c>
      <c r="J128" s="1152">
        <v>1</v>
      </c>
      <c r="K128" s="1152">
        <v>16</v>
      </c>
      <c r="L128" s="1152">
        <v>1</v>
      </c>
      <c r="M128" s="1152">
        <v>17</v>
      </c>
      <c r="N128" s="1152">
        <v>1</v>
      </c>
      <c r="O128" s="1152">
        <v>20</v>
      </c>
      <c r="P128" s="1152">
        <v>1</v>
      </c>
      <c r="Q128" s="1152">
        <v>17</v>
      </c>
      <c r="R128" s="1152">
        <v>1</v>
      </c>
      <c r="S128" s="1152">
        <v>13</v>
      </c>
      <c r="T128" s="1265" t="str">
        <f t="shared" si="53"/>
        <v/>
      </c>
      <c r="U128" s="1258"/>
      <c r="V128" s="1258"/>
      <c r="W128" s="1258"/>
      <c r="X128" s="1258" t="str">
        <f t="shared" si="90"/>
        <v xml:space="preserve"> </v>
      </c>
      <c r="Y128" s="1258" t="str">
        <f t="shared" si="91"/>
        <v xml:space="preserve"> </v>
      </c>
      <c r="Z128" s="1258" t="str">
        <f t="shared" si="92"/>
        <v xml:space="preserve"> </v>
      </c>
      <c r="AA128" s="1265" t="str">
        <f t="shared" si="93"/>
        <v/>
      </c>
      <c r="AB128" s="1258" t="str">
        <f t="shared" si="94"/>
        <v/>
      </c>
      <c r="AC128" s="1265" t="str">
        <f t="shared" si="95"/>
        <v/>
      </c>
      <c r="AD128" s="1264"/>
      <c r="AE128" s="1264" t="str">
        <f t="shared" si="96"/>
        <v/>
      </c>
      <c r="AF128" s="1258" t="str">
        <f t="shared" si="97"/>
        <v xml:space="preserve"> </v>
      </c>
      <c r="AG128" s="1258" t="str">
        <f t="shared" si="98"/>
        <v xml:space="preserve"> </v>
      </c>
      <c r="AH128" s="1258" t="str">
        <f t="shared" si="99"/>
        <v xml:space="preserve"> </v>
      </c>
      <c r="AI128" s="1265" t="str">
        <f t="shared" si="100"/>
        <v xml:space="preserve"> </v>
      </c>
      <c r="AJ128" s="1265" t="str">
        <f t="shared" si="101"/>
        <v xml:space="preserve"> </v>
      </c>
      <c r="AK128" s="1264" t="str">
        <f t="shared" si="66"/>
        <v/>
      </c>
      <c r="AL128" s="1264" t="str">
        <f t="shared" si="67"/>
        <v/>
      </c>
      <c r="AM128" s="1258" t="str">
        <f t="shared" si="68"/>
        <v/>
      </c>
      <c r="AN128" s="1264" t="str">
        <f t="shared" si="69"/>
        <v/>
      </c>
      <c r="AO128" s="1265" t="str">
        <f t="shared" si="70"/>
        <v xml:space="preserve"> </v>
      </c>
      <c r="AP128" s="1266" t="str">
        <f t="shared" si="71"/>
        <v/>
      </c>
      <c r="AQ128" s="1258" t="str">
        <f t="shared" si="72"/>
        <v/>
      </c>
      <c r="AR128" s="1264" t="str">
        <f t="shared" si="73"/>
        <v/>
      </c>
      <c r="AS128" s="1258" t="str">
        <f t="shared" si="74"/>
        <v/>
      </c>
      <c r="AT128" s="1258" t="str">
        <f t="shared" si="75"/>
        <v/>
      </c>
      <c r="AU128" s="1264" t="str">
        <f t="shared" si="76"/>
        <v/>
      </c>
      <c r="AV128" s="1265" t="str">
        <f t="shared" si="77"/>
        <v xml:space="preserve"> </v>
      </c>
      <c r="AW128" s="1266" t="str">
        <f t="shared" si="78"/>
        <v/>
      </c>
      <c r="AX128" s="1258" t="str">
        <f t="shared" si="79"/>
        <v/>
      </c>
      <c r="AY128" s="1258" t="str">
        <f t="shared" si="80"/>
        <v/>
      </c>
      <c r="AZ128" s="1264" t="str">
        <f t="shared" si="81"/>
        <v/>
      </c>
      <c r="BA128" s="1265" t="str">
        <f t="shared" si="82"/>
        <v xml:space="preserve"> </v>
      </c>
      <c r="BB128" s="1266" t="str">
        <f t="shared" si="83"/>
        <v/>
      </c>
      <c r="BC128" s="1265" t="str">
        <f t="shared" si="84"/>
        <v/>
      </c>
      <c r="BD128" s="1266" t="str">
        <f t="shared" si="85"/>
        <v/>
      </c>
      <c r="BE128" s="1258" t="str">
        <f t="shared" si="86"/>
        <v/>
      </c>
    </row>
    <row r="129" spans="1:57" s="1208" customFormat="1" ht="25.5" customHeight="1">
      <c r="A129" s="1152">
        <v>3</v>
      </c>
      <c r="B129" s="1202"/>
      <c r="C129" s="1333" t="s">
        <v>155</v>
      </c>
      <c r="D129" s="1143" t="s">
        <v>57</v>
      </c>
      <c r="E129" s="1152" t="s">
        <v>65</v>
      </c>
      <c r="F129" s="1152">
        <f t="shared" si="51"/>
        <v>12</v>
      </c>
      <c r="G129" s="1152">
        <f t="shared" si="52"/>
        <v>94</v>
      </c>
      <c r="H129" s="1152">
        <f t="shared" ref="H129:S129" si="105">SUM(H130:H132)</f>
        <v>0</v>
      </c>
      <c r="I129" s="1152">
        <f t="shared" si="105"/>
        <v>0</v>
      </c>
      <c r="J129" s="1152">
        <f t="shared" si="105"/>
        <v>3</v>
      </c>
      <c r="K129" s="1152">
        <f t="shared" si="105"/>
        <v>13</v>
      </c>
      <c r="L129" s="1152">
        <f t="shared" si="105"/>
        <v>2</v>
      </c>
      <c r="M129" s="1152">
        <f t="shared" si="105"/>
        <v>16</v>
      </c>
      <c r="N129" s="1152">
        <f t="shared" si="105"/>
        <v>3</v>
      </c>
      <c r="O129" s="1152">
        <f t="shared" si="105"/>
        <v>27</v>
      </c>
      <c r="P129" s="1152">
        <f t="shared" si="105"/>
        <v>2</v>
      </c>
      <c r="Q129" s="1152">
        <f t="shared" si="105"/>
        <v>18</v>
      </c>
      <c r="R129" s="1152">
        <f t="shared" si="105"/>
        <v>2</v>
      </c>
      <c r="S129" s="1152">
        <f t="shared" si="105"/>
        <v>20</v>
      </c>
      <c r="T129" s="1265">
        <f t="shared" si="53"/>
        <v>19</v>
      </c>
      <c r="U129" s="1258">
        <v>18</v>
      </c>
      <c r="V129" s="1258">
        <v>18</v>
      </c>
      <c r="W129" s="1258">
        <v>0</v>
      </c>
      <c r="X129" s="1258">
        <f t="shared" si="90"/>
        <v>1</v>
      </c>
      <c r="Y129" s="1258" t="str">
        <f t="shared" si="91"/>
        <v xml:space="preserve"> </v>
      </c>
      <c r="Z129" s="1258" t="str">
        <f t="shared" si="92"/>
        <v xml:space="preserve"> </v>
      </c>
      <c r="AA129" s="1265">
        <f t="shared" si="93"/>
        <v>7.833333333333333</v>
      </c>
      <c r="AB129" s="1258">
        <f t="shared" si="94"/>
        <v>25</v>
      </c>
      <c r="AC129" s="1265">
        <f t="shared" si="95"/>
        <v>-17.166666666666668</v>
      </c>
      <c r="AD129" s="1264" t="str">
        <f>IF(AC129&gt;0,1,"")</f>
        <v/>
      </c>
      <c r="AE129" s="1264" t="str">
        <f t="shared" si="96"/>
        <v/>
      </c>
      <c r="AF129" s="1258">
        <f t="shared" si="97"/>
        <v>1</v>
      </c>
      <c r="AG129" s="1258">
        <f t="shared" si="98"/>
        <v>3</v>
      </c>
      <c r="AH129" s="1258">
        <f t="shared" si="99"/>
        <v>19</v>
      </c>
      <c r="AI129" s="1265">
        <f t="shared" si="100"/>
        <v>7.083333333333333</v>
      </c>
      <c r="AJ129" s="1265">
        <f t="shared" si="101"/>
        <v>-11.916666666666668</v>
      </c>
      <c r="AK129" s="1264" t="str">
        <f t="shared" si="66"/>
        <v/>
      </c>
      <c r="AL129" s="1264" t="str">
        <f t="shared" si="67"/>
        <v/>
      </c>
      <c r="AM129" s="1258" t="str">
        <f t="shared" si="68"/>
        <v/>
      </c>
      <c r="AN129" s="1264" t="str">
        <f t="shared" si="69"/>
        <v/>
      </c>
      <c r="AO129" s="1265" t="str">
        <f t="shared" si="70"/>
        <v xml:space="preserve"> </v>
      </c>
      <c r="AP129" s="1266" t="str">
        <f t="shared" si="71"/>
        <v/>
      </c>
      <c r="AQ129" s="1258" t="str">
        <f t="shared" si="72"/>
        <v/>
      </c>
      <c r="AR129" s="1264">
        <f t="shared" si="73"/>
        <v>1</v>
      </c>
      <c r="AS129" s="1258">
        <f t="shared" si="74"/>
        <v>8.2249999999999996</v>
      </c>
      <c r="AT129" s="1258">
        <f t="shared" si="75"/>
        <v>11</v>
      </c>
      <c r="AU129" s="1264">
        <f t="shared" si="76"/>
        <v>3.5250000000000039</v>
      </c>
      <c r="AV129" s="1265">
        <f t="shared" si="77"/>
        <v>17.793749999999999</v>
      </c>
      <c r="AW129" s="1266" t="str">
        <f t="shared" si="78"/>
        <v/>
      </c>
      <c r="AX129" s="1258" t="str">
        <f t="shared" si="79"/>
        <v/>
      </c>
      <c r="AY129" s="1258" t="str">
        <f t="shared" si="80"/>
        <v/>
      </c>
      <c r="AZ129" s="1264" t="str">
        <f t="shared" si="81"/>
        <v/>
      </c>
      <c r="BA129" s="1265" t="str">
        <f t="shared" si="82"/>
        <v xml:space="preserve"> </v>
      </c>
      <c r="BB129" s="1266" t="str">
        <f t="shared" si="83"/>
        <v/>
      </c>
      <c r="BC129" s="1265" t="str">
        <f t="shared" si="84"/>
        <v/>
      </c>
      <c r="BD129" s="1266" t="str">
        <f t="shared" si="85"/>
        <v/>
      </c>
      <c r="BE129" s="1258" t="str">
        <f t="shared" si="86"/>
        <v/>
      </c>
    </row>
    <row r="130" spans="1:57" s="1208" customFormat="1" ht="25.5" customHeight="1">
      <c r="A130" s="1152"/>
      <c r="B130" s="1202"/>
      <c r="C130" s="1321"/>
      <c r="D130" s="1150" t="s">
        <v>58</v>
      </c>
      <c r="E130" s="1152"/>
      <c r="F130" s="1152">
        <f t="shared" si="51"/>
        <v>5</v>
      </c>
      <c r="G130" s="1152">
        <f t="shared" si="52"/>
        <v>46</v>
      </c>
      <c r="H130" s="1152">
        <v>0</v>
      </c>
      <c r="I130" s="1152">
        <v>0</v>
      </c>
      <c r="J130" s="1152">
        <v>1</v>
      </c>
      <c r="K130" s="1152">
        <v>8</v>
      </c>
      <c r="L130" s="1152">
        <v>1</v>
      </c>
      <c r="M130" s="1152">
        <v>4</v>
      </c>
      <c r="N130" s="1152">
        <v>1</v>
      </c>
      <c r="O130" s="1152">
        <v>11</v>
      </c>
      <c r="P130" s="1152">
        <v>1</v>
      </c>
      <c r="Q130" s="1152">
        <v>9</v>
      </c>
      <c r="R130" s="1152">
        <v>1</v>
      </c>
      <c r="S130" s="1152">
        <v>14</v>
      </c>
      <c r="T130" s="1265" t="str">
        <f t="shared" si="53"/>
        <v/>
      </c>
      <c r="U130" s="1258"/>
      <c r="V130" s="1258"/>
      <c r="W130" s="1258"/>
      <c r="X130" s="1258" t="str">
        <f t="shared" si="90"/>
        <v xml:space="preserve"> </v>
      </c>
      <c r="Y130" s="1258" t="str">
        <f t="shared" si="91"/>
        <v xml:space="preserve"> </v>
      </c>
      <c r="Z130" s="1258" t="str">
        <f t="shared" si="92"/>
        <v xml:space="preserve"> </v>
      </c>
      <c r="AA130" s="1265" t="str">
        <f t="shared" si="93"/>
        <v/>
      </c>
      <c r="AB130" s="1258" t="str">
        <f t="shared" si="94"/>
        <v/>
      </c>
      <c r="AC130" s="1265" t="str">
        <f t="shared" si="95"/>
        <v/>
      </c>
      <c r="AD130" s="1264"/>
      <c r="AE130" s="1264" t="str">
        <f t="shared" si="96"/>
        <v/>
      </c>
      <c r="AF130" s="1258" t="str">
        <f t="shared" si="97"/>
        <v xml:space="preserve"> </v>
      </c>
      <c r="AG130" s="1258" t="str">
        <f t="shared" si="98"/>
        <v xml:space="preserve"> </v>
      </c>
      <c r="AH130" s="1258" t="str">
        <f t="shared" si="99"/>
        <v xml:space="preserve"> </v>
      </c>
      <c r="AI130" s="1265" t="str">
        <f t="shared" si="100"/>
        <v xml:space="preserve"> </v>
      </c>
      <c r="AJ130" s="1265" t="str">
        <f t="shared" si="101"/>
        <v xml:space="preserve"> </v>
      </c>
      <c r="AK130" s="1264" t="str">
        <f t="shared" si="66"/>
        <v/>
      </c>
      <c r="AL130" s="1264" t="str">
        <f t="shared" si="67"/>
        <v/>
      </c>
      <c r="AM130" s="1258" t="str">
        <f t="shared" si="68"/>
        <v/>
      </c>
      <c r="AN130" s="1264" t="str">
        <f t="shared" si="69"/>
        <v/>
      </c>
      <c r="AO130" s="1265" t="str">
        <f t="shared" si="70"/>
        <v xml:space="preserve"> </v>
      </c>
      <c r="AP130" s="1266" t="str">
        <f t="shared" si="71"/>
        <v/>
      </c>
      <c r="AQ130" s="1258" t="str">
        <f t="shared" si="72"/>
        <v/>
      </c>
      <c r="AR130" s="1264" t="str">
        <f t="shared" si="73"/>
        <v/>
      </c>
      <c r="AS130" s="1258" t="str">
        <f t="shared" si="74"/>
        <v/>
      </c>
      <c r="AT130" s="1258" t="str">
        <f t="shared" si="75"/>
        <v/>
      </c>
      <c r="AU130" s="1264" t="str">
        <f t="shared" si="76"/>
        <v/>
      </c>
      <c r="AV130" s="1265" t="str">
        <f t="shared" si="77"/>
        <v xml:space="preserve"> </v>
      </c>
      <c r="AW130" s="1266" t="str">
        <f t="shared" si="78"/>
        <v/>
      </c>
      <c r="AX130" s="1258" t="str">
        <f t="shared" si="79"/>
        <v/>
      </c>
      <c r="AY130" s="1258" t="str">
        <f t="shared" si="80"/>
        <v/>
      </c>
      <c r="AZ130" s="1264" t="str">
        <f t="shared" si="81"/>
        <v/>
      </c>
      <c r="BA130" s="1265" t="str">
        <f t="shared" si="82"/>
        <v xml:space="preserve"> </v>
      </c>
      <c r="BB130" s="1266" t="str">
        <f t="shared" si="83"/>
        <v/>
      </c>
      <c r="BC130" s="1265" t="str">
        <f t="shared" si="84"/>
        <v/>
      </c>
      <c r="BD130" s="1266" t="str">
        <f t="shared" si="85"/>
        <v/>
      </c>
      <c r="BE130" s="1258" t="str">
        <f t="shared" si="86"/>
        <v/>
      </c>
    </row>
    <row r="131" spans="1:57" s="1208" customFormat="1" ht="25.5" customHeight="1">
      <c r="A131" s="1152"/>
      <c r="B131" s="1202"/>
      <c r="C131" s="1321"/>
      <c r="D131" s="1150" t="s">
        <v>156</v>
      </c>
      <c r="E131" s="1152"/>
      <c r="F131" s="1152">
        <f t="shared" si="51"/>
        <v>2</v>
      </c>
      <c r="G131" s="1152">
        <f t="shared" si="52"/>
        <v>16</v>
      </c>
      <c r="H131" s="1152">
        <v>0</v>
      </c>
      <c r="I131" s="1152">
        <v>0</v>
      </c>
      <c r="J131" s="1152">
        <v>1</v>
      </c>
      <c r="K131" s="1152">
        <v>1</v>
      </c>
      <c r="L131" s="1152">
        <v>0</v>
      </c>
      <c r="M131" s="1152">
        <v>4</v>
      </c>
      <c r="N131" s="1152">
        <v>1</v>
      </c>
      <c r="O131" s="1152">
        <v>6</v>
      </c>
      <c r="P131" s="1152">
        <v>0</v>
      </c>
      <c r="Q131" s="1152">
        <v>5</v>
      </c>
      <c r="R131" s="1152">
        <v>0</v>
      </c>
      <c r="S131" s="1152">
        <v>0</v>
      </c>
      <c r="T131" s="1265" t="str">
        <f t="shared" si="53"/>
        <v/>
      </c>
      <c r="U131" s="1258"/>
      <c r="V131" s="1258"/>
      <c r="W131" s="1258"/>
      <c r="X131" s="1258" t="str">
        <f t="shared" si="90"/>
        <v xml:space="preserve"> </v>
      </c>
      <c r="Y131" s="1258" t="str">
        <f t="shared" si="91"/>
        <v xml:space="preserve"> </v>
      </c>
      <c r="Z131" s="1258" t="str">
        <f t="shared" si="92"/>
        <v xml:space="preserve"> </v>
      </c>
      <c r="AA131" s="1265" t="str">
        <f t="shared" si="93"/>
        <v/>
      </c>
      <c r="AB131" s="1258" t="str">
        <f t="shared" si="94"/>
        <v/>
      </c>
      <c r="AC131" s="1265" t="str">
        <f t="shared" si="95"/>
        <v/>
      </c>
      <c r="AD131" s="1264"/>
      <c r="AE131" s="1264" t="str">
        <f t="shared" si="96"/>
        <v/>
      </c>
      <c r="AF131" s="1258" t="str">
        <f t="shared" si="97"/>
        <v xml:space="preserve"> </v>
      </c>
      <c r="AG131" s="1258" t="str">
        <f t="shared" si="98"/>
        <v xml:space="preserve"> </v>
      </c>
      <c r="AH131" s="1258" t="str">
        <f t="shared" si="99"/>
        <v xml:space="preserve"> </v>
      </c>
      <c r="AI131" s="1265" t="str">
        <f t="shared" si="100"/>
        <v xml:space="preserve"> </v>
      </c>
      <c r="AJ131" s="1265" t="str">
        <f t="shared" si="101"/>
        <v xml:space="preserve"> </v>
      </c>
      <c r="AK131" s="1264" t="str">
        <f t="shared" si="66"/>
        <v/>
      </c>
      <c r="AL131" s="1264" t="str">
        <f t="shared" si="67"/>
        <v/>
      </c>
      <c r="AM131" s="1258" t="str">
        <f t="shared" si="68"/>
        <v/>
      </c>
      <c r="AN131" s="1264" t="str">
        <f t="shared" si="69"/>
        <v/>
      </c>
      <c r="AO131" s="1265" t="str">
        <f t="shared" si="70"/>
        <v xml:space="preserve"> </v>
      </c>
      <c r="AP131" s="1266" t="str">
        <f t="shared" si="71"/>
        <v/>
      </c>
      <c r="AQ131" s="1258" t="str">
        <f t="shared" si="72"/>
        <v/>
      </c>
      <c r="AR131" s="1264" t="str">
        <f t="shared" si="73"/>
        <v/>
      </c>
      <c r="AS131" s="1258" t="str">
        <f t="shared" si="74"/>
        <v/>
      </c>
      <c r="AT131" s="1258" t="str">
        <f t="shared" si="75"/>
        <v/>
      </c>
      <c r="AU131" s="1264" t="str">
        <f t="shared" si="76"/>
        <v/>
      </c>
      <c r="AV131" s="1265" t="str">
        <f t="shared" si="77"/>
        <v xml:space="preserve"> </v>
      </c>
      <c r="AW131" s="1266" t="str">
        <f t="shared" si="78"/>
        <v/>
      </c>
      <c r="AX131" s="1258" t="str">
        <f t="shared" si="79"/>
        <v/>
      </c>
      <c r="AY131" s="1258" t="str">
        <f t="shared" si="80"/>
        <v/>
      </c>
      <c r="AZ131" s="1264" t="str">
        <f t="shared" si="81"/>
        <v/>
      </c>
      <c r="BA131" s="1265" t="str">
        <f t="shared" si="82"/>
        <v xml:space="preserve"> </v>
      </c>
      <c r="BB131" s="1266" t="str">
        <f t="shared" si="83"/>
        <v/>
      </c>
      <c r="BC131" s="1265" t="str">
        <f t="shared" si="84"/>
        <v/>
      </c>
      <c r="BD131" s="1266" t="str">
        <f t="shared" si="85"/>
        <v/>
      </c>
      <c r="BE131" s="1258" t="str">
        <f t="shared" si="86"/>
        <v/>
      </c>
    </row>
    <row r="132" spans="1:57" s="1208" customFormat="1" ht="25.5" customHeight="1">
      <c r="A132" s="1152"/>
      <c r="B132" s="1202"/>
      <c r="C132" s="1322"/>
      <c r="D132" s="1150" t="s">
        <v>157</v>
      </c>
      <c r="E132" s="1152"/>
      <c r="F132" s="1152">
        <f t="shared" si="51"/>
        <v>5</v>
      </c>
      <c r="G132" s="1152">
        <f t="shared" si="52"/>
        <v>32</v>
      </c>
      <c r="H132" s="1152">
        <v>0</v>
      </c>
      <c r="I132" s="1152">
        <v>0</v>
      </c>
      <c r="J132" s="1152">
        <v>1</v>
      </c>
      <c r="K132" s="1152">
        <v>4</v>
      </c>
      <c r="L132" s="1152">
        <v>1</v>
      </c>
      <c r="M132" s="1152">
        <v>8</v>
      </c>
      <c r="N132" s="1152">
        <v>1</v>
      </c>
      <c r="O132" s="1152">
        <v>10</v>
      </c>
      <c r="P132" s="1152">
        <v>1</v>
      </c>
      <c r="Q132" s="1152">
        <v>4</v>
      </c>
      <c r="R132" s="1152">
        <v>1</v>
      </c>
      <c r="S132" s="1152">
        <v>6</v>
      </c>
      <c r="T132" s="1265" t="str">
        <f t="shared" si="53"/>
        <v/>
      </c>
      <c r="U132" s="1258"/>
      <c r="V132" s="1258"/>
      <c r="W132" s="1258"/>
      <c r="X132" s="1258" t="str">
        <f t="shared" si="90"/>
        <v xml:space="preserve"> </v>
      </c>
      <c r="Y132" s="1258" t="str">
        <f t="shared" si="91"/>
        <v xml:space="preserve"> </v>
      </c>
      <c r="Z132" s="1258" t="str">
        <f t="shared" si="92"/>
        <v xml:space="preserve"> </v>
      </c>
      <c r="AA132" s="1265" t="str">
        <f t="shared" si="93"/>
        <v/>
      </c>
      <c r="AB132" s="1258" t="str">
        <f t="shared" si="94"/>
        <v/>
      </c>
      <c r="AC132" s="1265" t="str">
        <f t="shared" si="95"/>
        <v/>
      </c>
      <c r="AD132" s="1264"/>
      <c r="AE132" s="1264" t="str">
        <f t="shared" si="96"/>
        <v/>
      </c>
      <c r="AF132" s="1258" t="str">
        <f t="shared" si="97"/>
        <v xml:space="preserve"> </v>
      </c>
      <c r="AG132" s="1258" t="str">
        <f t="shared" si="98"/>
        <v xml:space="preserve"> </v>
      </c>
      <c r="AH132" s="1258" t="str">
        <f t="shared" si="99"/>
        <v xml:space="preserve"> </v>
      </c>
      <c r="AI132" s="1265" t="str">
        <f t="shared" si="100"/>
        <v xml:space="preserve"> </v>
      </c>
      <c r="AJ132" s="1265" t="str">
        <f t="shared" si="101"/>
        <v xml:space="preserve"> </v>
      </c>
      <c r="AK132" s="1264" t="str">
        <f t="shared" si="66"/>
        <v/>
      </c>
      <c r="AL132" s="1264" t="str">
        <f t="shared" si="67"/>
        <v/>
      </c>
      <c r="AM132" s="1258" t="str">
        <f t="shared" si="68"/>
        <v/>
      </c>
      <c r="AN132" s="1264" t="str">
        <f t="shared" si="69"/>
        <v/>
      </c>
      <c r="AO132" s="1265" t="str">
        <f t="shared" si="70"/>
        <v xml:space="preserve"> </v>
      </c>
      <c r="AP132" s="1266" t="str">
        <f t="shared" si="71"/>
        <v/>
      </c>
      <c r="AQ132" s="1258" t="str">
        <f t="shared" si="72"/>
        <v/>
      </c>
      <c r="AR132" s="1264" t="str">
        <f t="shared" si="73"/>
        <v/>
      </c>
      <c r="AS132" s="1258" t="str">
        <f t="shared" si="74"/>
        <v/>
      </c>
      <c r="AT132" s="1258" t="str">
        <f t="shared" si="75"/>
        <v/>
      </c>
      <c r="AU132" s="1264" t="str">
        <f t="shared" si="76"/>
        <v/>
      </c>
      <c r="AV132" s="1265" t="str">
        <f t="shared" si="77"/>
        <v xml:space="preserve"> </v>
      </c>
      <c r="AW132" s="1266" t="str">
        <f t="shared" si="78"/>
        <v/>
      </c>
      <c r="AX132" s="1258" t="str">
        <f t="shared" si="79"/>
        <v/>
      </c>
      <c r="AY132" s="1258" t="str">
        <f t="shared" si="80"/>
        <v/>
      </c>
      <c r="AZ132" s="1264" t="str">
        <f t="shared" si="81"/>
        <v/>
      </c>
      <c r="BA132" s="1265" t="str">
        <f t="shared" si="82"/>
        <v xml:space="preserve"> </v>
      </c>
      <c r="BB132" s="1266" t="str">
        <f t="shared" si="83"/>
        <v/>
      </c>
      <c r="BC132" s="1265" t="str">
        <f t="shared" si="84"/>
        <v/>
      </c>
      <c r="BD132" s="1266" t="str">
        <f t="shared" si="85"/>
        <v/>
      </c>
      <c r="BE132" s="1258" t="str">
        <f t="shared" si="86"/>
        <v/>
      </c>
    </row>
    <row r="133" spans="1:57" s="1164" customFormat="1" ht="25.5" customHeight="1">
      <c r="A133" s="1152">
        <v>11</v>
      </c>
      <c r="B133" s="1202" t="s">
        <v>158</v>
      </c>
      <c r="C133" s="1150"/>
      <c r="D133" s="1150"/>
      <c r="E133" s="1143"/>
      <c r="F133" s="1152">
        <f t="shared" si="51"/>
        <v>0</v>
      </c>
      <c r="G133" s="1152">
        <f t="shared" si="52"/>
        <v>0</v>
      </c>
      <c r="H133" s="1143">
        <v>0</v>
      </c>
      <c r="I133" s="1143">
        <v>0</v>
      </c>
      <c r="J133" s="1143">
        <v>0</v>
      </c>
      <c r="K133" s="1143">
        <v>0</v>
      </c>
      <c r="L133" s="1143">
        <v>0</v>
      </c>
      <c r="M133" s="1143">
        <v>0</v>
      </c>
      <c r="N133" s="1143">
        <v>0</v>
      </c>
      <c r="O133" s="1143">
        <v>0</v>
      </c>
      <c r="P133" s="1143">
        <v>0</v>
      </c>
      <c r="Q133" s="1143">
        <v>0</v>
      </c>
      <c r="R133" s="1143">
        <v>0</v>
      </c>
      <c r="S133" s="1143">
        <v>0</v>
      </c>
      <c r="T133" s="1265" t="str">
        <f t="shared" si="53"/>
        <v/>
      </c>
      <c r="U133" s="1260">
        <v>0</v>
      </c>
      <c r="V133" s="1260">
        <v>0</v>
      </c>
      <c r="W133" s="1260">
        <v>0</v>
      </c>
      <c r="X133" s="1258" t="str">
        <f t="shared" si="90"/>
        <v xml:space="preserve"> </v>
      </c>
      <c r="Y133" s="1258" t="str">
        <f t="shared" si="91"/>
        <v xml:space="preserve"> </v>
      </c>
      <c r="Z133" s="1258" t="str">
        <f t="shared" si="92"/>
        <v xml:space="preserve"> </v>
      </c>
      <c r="AA133" s="1265" t="str">
        <f t="shared" si="93"/>
        <v/>
      </c>
      <c r="AB133" s="1258" t="str">
        <f t="shared" si="94"/>
        <v/>
      </c>
      <c r="AC133" s="1265" t="str">
        <f t="shared" si="95"/>
        <v/>
      </c>
      <c r="AD133" s="1264"/>
      <c r="AE133" s="1264" t="str">
        <f t="shared" si="96"/>
        <v/>
      </c>
      <c r="AF133" s="1258" t="str">
        <f t="shared" si="97"/>
        <v xml:space="preserve"> </v>
      </c>
      <c r="AG133" s="1258" t="str">
        <f t="shared" si="98"/>
        <v xml:space="preserve"> </v>
      </c>
      <c r="AH133" s="1258" t="str">
        <f t="shared" si="99"/>
        <v xml:space="preserve"> </v>
      </c>
      <c r="AI133" s="1265" t="str">
        <f t="shared" si="100"/>
        <v xml:space="preserve"> </v>
      </c>
      <c r="AJ133" s="1265" t="str">
        <f t="shared" si="101"/>
        <v xml:space="preserve"> </v>
      </c>
      <c r="AK133" s="1264" t="str">
        <f t="shared" si="66"/>
        <v/>
      </c>
      <c r="AL133" s="1264" t="str">
        <f t="shared" si="67"/>
        <v/>
      </c>
      <c r="AM133" s="1258" t="str">
        <f t="shared" si="68"/>
        <v/>
      </c>
      <c r="AN133" s="1264" t="str">
        <f t="shared" si="69"/>
        <v/>
      </c>
      <c r="AO133" s="1265" t="str">
        <f t="shared" si="70"/>
        <v xml:space="preserve"> </v>
      </c>
      <c r="AP133" s="1266" t="str">
        <f t="shared" si="71"/>
        <v/>
      </c>
      <c r="AQ133" s="1258" t="str">
        <f t="shared" si="72"/>
        <v/>
      </c>
      <c r="AR133" s="1264" t="str">
        <f t="shared" si="73"/>
        <v/>
      </c>
      <c r="AS133" s="1258" t="str">
        <f t="shared" si="74"/>
        <v/>
      </c>
      <c r="AT133" s="1258" t="str">
        <f t="shared" si="75"/>
        <v/>
      </c>
      <c r="AU133" s="1264" t="str">
        <f t="shared" si="76"/>
        <v/>
      </c>
      <c r="AV133" s="1265" t="str">
        <f t="shared" si="77"/>
        <v xml:space="preserve"> </v>
      </c>
      <c r="AW133" s="1266" t="str">
        <f t="shared" si="78"/>
        <v/>
      </c>
      <c r="AX133" s="1258" t="str">
        <f t="shared" si="79"/>
        <v/>
      </c>
      <c r="AY133" s="1258" t="str">
        <f t="shared" si="80"/>
        <v/>
      </c>
      <c r="AZ133" s="1264" t="str">
        <f t="shared" si="81"/>
        <v/>
      </c>
      <c r="BA133" s="1265" t="str">
        <f t="shared" si="82"/>
        <v xml:space="preserve"> </v>
      </c>
      <c r="BB133" s="1266" t="str">
        <f t="shared" si="83"/>
        <v/>
      </c>
      <c r="BC133" s="1265" t="str">
        <f t="shared" si="84"/>
        <v/>
      </c>
      <c r="BD133" s="1266" t="str">
        <f t="shared" si="85"/>
        <v/>
      </c>
      <c r="BE133" s="1258" t="str">
        <f t="shared" si="86"/>
        <v/>
      </c>
    </row>
    <row r="134" spans="1:57" s="1164" customFormat="1" ht="25.5" customHeight="1">
      <c r="A134" s="1152">
        <v>1</v>
      </c>
      <c r="B134" s="1202"/>
      <c r="C134" s="1207" t="s">
        <v>159</v>
      </c>
      <c r="D134" s="1143" t="s">
        <v>54</v>
      </c>
      <c r="E134" s="1152" t="s">
        <v>65</v>
      </c>
      <c r="F134" s="1152">
        <f t="shared" si="51"/>
        <v>10</v>
      </c>
      <c r="G134" s="1152">
        <f t="shared" si="52"/>
        <v>226</v>
      </c>
      <c r="H134" s="1152">
        <v>4</v>
      </c>
      <c r="I134" s="1152">
        <v>3</v>
      </c>
      <c r="J134" s="1152">
        <v>2</v>
      </c>
      <c r="K134" s="1152">
        <v>42</v>
      </c>
      <c r="L134" s="1152">
        <v>2</v>
      </c>
      <c r="M134" s="1152">
        <v>48</v>
      </c>
      <c r="N134" s="1152">
        <v>2</v>
      </c>
      <c r="O134" s="1152">
        <v>43</v>
      </c>
      <c r="P134" s="1152">
        <v>2</v>
      </c>
      <c r="Q134" s="1152">
        <v>51</v>
      </c>
      <c r="R134" s="1152">
        <v>2</v>
      </c>
      <c r="S134" s="1152">
        <v>42</v>
      </c>
      <c r="T134" s="1265">
        <f t="shared" si="53"/>
        <v>16</v>
      </c>
      <c r="U134" s="1258">
        <v>15</v>
      </c>
      <c r="V134" s="1258">
        <v>15</v>
      </c>
      <c r="W134" s="1258" t="s">
        <v>160</v>
      </c>
      <c r="X134" s="1258">
        <f t="shared" si="90"/>
        <v>1</v>
      </c>
      <c r="Y134" s="1258" t="str">
        <f t="shared" si="91"/>
        <v xml:space="preserve"> </v>
      </c>
      <c r="Z134" s="1258" t="str">
        <f t="shared" si="92"/>
        <v xml:space="preserve"> </v>
      </c>
      <c r="AA134" s="1265">
        <f t="shared" si="93"/>
        <v>22.6</v>
      </c>
      <c r="AB134" s="1258">
        <f t="shared" si="94"/>
        <v>25</v>
      </c>
      <c r="AC134" s="1265">
        <f t="shared" si="95"/>
        <v>-2.3999999999999986</v>
      </c>
      <c r="AD134" s="1264" t="str">
        <f>IF(AC134&gt;0,1,"")</f>
        <v/>
      </c>
      <c r="AE134" s="1264" t="str">
        <f t="shared" si="96"/>
        <v/>
      </c>
      <c r="AF134" s="1258">
        <f t="shared" si="97"/>
        <v>1</v>
      </c>
      <c r="AG134" s="1258">
        <f t="shared" si="98"/>
        <v>9</v>
      </c>
      <c r="AH134" s="1258">
        <f t="shared" si="99"/>
        <v>1</v>
      </c>
      <c r="AI134" s="1265">
        <f t="shared" si="100"/>
        <v>14.583333333333334</v>
      </c>
      <c r="AJ134" s="1265">
        <f t="shared" si="101"/>
        <v>-1.4166666666666661</v>
      </c>
      <c r="AK134" s="1264" t="str">
        <f t="shared" si="66"/>
        <v/>
      </c>
      <c r="AL134" s="1264" t="str">
        <f t="shared" si="67"/>
        <v/>
      </c>
      <c r="AM134" s="1258" t="str">
        <f t="shared" si="68"/>
        <v/>
      </c>
      <c r="AN134" s="1264" t="str">
        <f t="shared" si="69"/>
        <v/>
      </c>
      <c r="AO134" s="1265" t="str">
        <f t="shared" si="70"/>
        <v xml:space="preserve"> </v>
      </c>
      <c r="AP134" s="1266" t="str">
        <f t="shared" si="71"/>
        <v/>
      </c>
      <c r="AQ134" s="1258" t="str">
        <f t="shared" si="72"/>
        <v/>
      </c>
      <c r="AR134" s="1264" t="str">
        <f t="shared" si="73"/>
        <v/>
      </c>
      <c r="AS134" s="1258" t="str">
        <f t="shared" si="74"/>
        <v/>
      </c>
      <c r="AT134" s="1258" t="str">
        <f t="shared" si="75"/>
        <v/>
      </c>
      <c r="AU134" s="1264" t="str">
        <f t="shared" si="76"/>
        <v/>
      </c>
      <c r="AV134" s="1265" t="str">
        <f t="shared" si="77"/>
        <v xml:space="preserve"> </v>
      </c>
      <c r="AW134" s="1266" t="str">
        <f t="shared" si="78"/>
        <v/>
      </c>
      <c r="AX134" s="1258" t="str">
        <f t="shared" si="79"/>
        <v/>
      </c>
      <c r="AY134" s="1258" t="str">
        <f t="shared" si="80"/>
        <v/>
      </c>
      <c r="AZ134" s="1264" t="str">
        <f t="shared" si="81"/>
        <v/>
      </c>
      <c r="BA134" s="1265" t="str">
        <f t="shared" si="82"/>
        <v xml:space="preserve"> </v>
      </c>
      <c r="BB134" s="1266">
        <f t="shared" si="83"/>
        <v>1</v>
      </c>
      <c r="BC134" s="1265">
        <f t="shared" si="84"/>
        <v>16</v>
      </c>
      <c r="BD134" s="1266" t="str">
        <f t="shared" si="85"/>
        <v/>
      </c>
      <c r="BE134" s="1258" t="str">
        <f t="shared" si="86"/>
        <v/>
      </c>
    </row>
    <row r="135" spans="1:57" s="1164" customFormat="1" ht="25.5" customHeight="1">
      <c r="A135" s="1152">
        <v>2</v>
      </c>
      <c r="B135" s="1202"/>
      <c r="C135" s="1333" t="s">
        <v>161</v>
      </c>
      <c r="D135" s="1143" t="s">
        <v>57</v>
      </c>
      <c r="E135" s="1152" t="s">
        <v>65</v>
      </c>
      <c r="F135" s="1152">
        <f t="shared" si="51"/>
        <v>10</v>
      </c>
      <c r="G135" s="1152">
        <f t="shared" si="52"/>
        <v>190</v>
      </c>
      <c r="H135" s="1152">
        <f t="shared" ref="H135:S135" si="106">H136+H137</f>
        <v>4</v>
      </c>
      <c r="I135" s="1152">
        <f t="shared" si="106"/>
        <v>4</v>
      </c>
      <c r="J135" s="1152">
        <f t="shared" si="106"/>
        <v>2</v>
      </c>
      <c r="K135" s="1152">
        <f t="shared" si="106"/>
        <v>37</v>
      </c>
      <c r="L135" s="1152">
        <f t="shared" si="106"/>
        <v>2</v>
      </c>
      <c r="M135" s="1152">
        <f t="shared" si="106"/>
        <v>32</v>
      </c>
      <c r="N135" s="1152">
        <f t="shared" si="106"/>
        <v>2</v>
      </c>
      <c r="O135" s="1152">
        <f t="shared" si="106"/>
        <v>44</v>
      </c>
      <c r="P135" s="1152">
        <f t="shared" si="106"/>
        <v>2</v>
      </c>
      <c r="Q135" s="1152">
        <f t="shared" si="106"/>
        <v>42</v>
      </c>
      <c r="R135" s="1152">
        <f t="shared" si="106"/>
        <v>2</v>
      </c>
      <c r="S135" s="1152">
        <f t="shared" si="106"/>
        <v>35</v>
      </c>
      <c r="T135" s="1265">
        <f t="shared" si="53"/>
        <v>16</v>
      </c>
      <c r="U135" s="1258">
        <f>U136+U137</f>
        <v>15</v>
      </c>
      <c r="V135" s="1258">
        <f>V136+V137</f>
        <v>15</v>
      </c>
      <c r="W135" s="1258">
        <f>W136+W137</f>
        <v>0</v>
      </c>
      <c r="X135" s="1258">
        <f t="shared" si="90"/>
        <v>1</v>
      </c>
      <c r="Y135" s="1258" t="str">
        <f t="shared" si="91"/>
        <v xml:space="preserve"> </v>
      </c>
      <c r="Z135" s="1258" t="str">
        <f t="shared" si="92"/>
        <v xml:space="preserve"> </v>
      </c>
      <c r="AA135" s="1265">
        <f t="shared" si="93"/>
        <v>19</v>
      </c>
      <c r="AB135" s="1258">
        <f t="shared" si="94"/>
        <v>25</v>
      </c>
      <c r="AC135" s="1265">
        <f t="shared" si="95"/>
        <v>-6</v>
      </c>
      <c r="AD135" s="1264" t="str">
        <f>IF(AC135&gt;0,1,"")</f>
        <v/>
      </c>
      <c r="AE135" s="1264" t="str">
        <f t="shared" si="96"/>
        <v/>
      </c>
      <c r="AF135" s="1258">
        <f t="shared" si="97"/>
        <v>1</v>
      </c>
      <c r="AG135" s="1258">
        <f t="shared" si="98"/>
        <v>7</v>
      </c>
      <c r="AH135" s="1258">
        <f t="shared" si="99"/>
        <v>15</v>
      </c>
      <c r="AI135" s="1265">
        <f t="shared" si="100"/>
        <v>12.75</v>
      </c>
      <c r="AJ135" s="1265">
        <f t="shared" si="101"/>
        <v>-3.25</v>
      </c>
      <c r="AK135" s="1264" t="str">
        <f t="shared" si="66"/>
        <v/>
      </c>
      <c r="AL135" s="1264" t="str">
        <f t="shared" si="67"/>
        <v/>
      </c>
      <c r="AM135" s="1258" t="str">
        <f t="shared" si="68"/>
        <v/>
      </c>
      <c r="AN135" s="1264" t="str">
        <f t="shared" si="69"/>
        <v/>
      </c>
      <c r="AO135" s="1265" t="str">
        <f t="shared" si="70"/>
        <v xml:space="preserve"> </v>
      </c>
      <c r="AP135" s="1266" t="str">
        <f t="shared" si="71"/>
        <v/>
      </c>
      <c r="AQ135" s="1258" t="str">
        <f t="shared" si="72"/>
        <v/>
      </c>
      <c r="AR135" s="1264" t="str">
        <f t="shared" si="73"/>
        <v/>
      </c>
      <c r="AS135" s="1258" t="str">
        <f t="shared" si="74"/>
        <v/>
      </c>
      <c r="AT135" s="1258" t="str">
        <f t="shared" si="75"/>
        <v/>
      </c>
      <c r="AU135" s="1264" t="str">
        <f t="shared" si="76"/>
        <v/>
      </c>
      <c r="AV135" s="1265" t="str">
        <f t="shared" si="77"/>
        <v xml:space="preserve"> </v>
      </c>
      <c r="AW135" s="1266" t="str">
        <f t="shared" si="78"/>
        <v/>
      </c>
      <c r="AX135" s="1258" t="str">
        <f t="shared" si="79"/>
        <v/>
      </c>
      <c r="AY135" s="1258" t="str">
        <f t="shared" si="80"/>
        <v/>
      </c>
      <c r="AZ135" s="1264" t="str">
        <f t="shared" si="81"/>
        <v/>
      </c>
      <c r="BA135" s="1265" t="str">
        <f t="shared" si="82"/>
        <v xml:space="preserve"> </v>
      </c>
      <c r="BB135" s="1266">
        <f t="shared" si="83"/>
        <v>1</v>
      </c>
      <c r="BC135" s="1265">
        <f t="shared" si="84"/>
        <v>16</v>
      </c>
      <c r="BD135" s="1266" t="str">
        <f t="shared" si="85"/>
        <v/>
      </c>
      <c r="BE135" s="1258" t="str">
        <f t="shared" si="86"/>
        <v/>
      </c>
    </row>
    <row r="136" spans="1:57" s="1164" customFormat="1" ht="25.5" customHeight="1">
      <c r="A136" s="1152"/>
      <c r="B136" s="1202"/>
      <c r="C136" s="1321"/>
      <c r="D136" s="1206" t="s">
        <v>58</v>
      </c>
      <c r="E136" s="1152"/>
      <c r="F136" s="1152">
        <f t="shared" si="51"/>
        <v>5</v>
      </c>
      <c r="G136" s="1152">
        <f t="shared" si="52"/>
        <v>96</v>
      </c>
      <c r="H136" s="1152">
        <v>2</v>
      </c>
      <c r="I136" s="1152">
        <v>2</v>
      </c>
      <c r="J136" s="1152">
        <v>1</v>
      </c>
      <c r="K136" s="1152">
        <v>16</v>
      </c>
      <c r="L136" s="1152">
        <v>1</v>
      </c>
      <c r="M136" s="1152">
        <v>13</v>
      </c>
      <c r="N136" s="1152">
        <v>1</v>
      </c>
      <c r="O136" s="1152">
        <v>26</v>
      </c>
      <c r="P136" s="1152">
        <v>1</v>
      </c>
      <c r="Q136" s="1152">
        <v>20</v>
      </c>
      <c r="R136" s="1152">
        <v>1</v>
      </c>
      <c r="S136" s="1152">
        <v>21</v>
      </c>
      <c r="T136" s="1265" t="str">
        <f t="shared" si="53"/>
        <v/>
      </c>
      <c r="U136" s="1258">
        <v>15</v>
      </c>
      <c r="V136" s="1258">
        <v>15</v>
      </c>
      <c r="W136" s="1258" t="s">
        <v>160</v>
      </c>
      <c r="X136" s="1258" t="str">
        <f t="shared" si="90"/>
        <v xml:space="preserve"> </v>
      </c>
      <c r="Y136" s="1258" t="str">
        <f t="shared" si="91"/>
        <v xml:space="preserve"> </v>
      </c>
      <c r="Z136" s="1258" t="str">
        <f t="shared" si="92"/>
        <v xml:space="preserve"> </v>
      </c>
      <c r="AA136" s="1265" t="str">
        <f t="shared" si="93"/>
        <v/>
      </c>
      <c r="AB136" s="1258" t="str">
        <f t="shared" si="94"/>
        <v/>
      </c>
      <c r="AC136" s="1265" t="str">
        <f t="shared" si="95"/>
        <v/>
      </c>
      <c r="AD136" s="1264"/>
      <c r="AE136" s="1264" t="str">
        <f t="shared" si="96"/>
        <v/>
      </c>
      <c r="AF136" s="1258" t="str">
        <f t="shared" si="97"/>
        <v xml:space="preserve"> </v>
      </c>
      <c r="AG136" s="1258" t="str">
        <f t="shared" si="98"/>
        <v xml:space="preserve"> </v>
      </c>
      <c r="AH136" s="1258" t="str">
        <f t="shared" si="99"/>
        <v xml:space="preserve"> </v>
      </c>
      <c r="AI136" s="1265" t="str">
        <f t="shared" si="100"/>
        <v xml:space="preserve"> </v>
      </c>
      <c r="AJ136" s="1265" t="str">
        <f t="shared" si="101"/>
        <v xml:space="preserve"> </v>
      </c>
      <c r="AK136" s="1264" t="str">
        <f t="shared" si="66"/>
        <v/>
      </c>
      <c r="AL136" s="1264" t="str">
        <f t="shared" si="67"/>
        <v/>
      </c>
      <c r="AM136" s="1258" t="str">
        <f t="shared" si="68"/>
        <v/>
      </c>
      <c r="AN136" s="1264" t="str">
        <f t="shared" si="69"/>
        <v/>
      </c>
      <c r="AO136" s="1265" t="str">
        <f t="shared" si="70"/>
        <v xml:space="preserve"> </v>
      </c>
      <c r="AP136" s="1266" t="str">
        <f t="shared" si="71"/>
        <v/>
      </c>
      <c r="AQ136" s="1258" t="str">
        <f t="shared" si="72"/>
        <v/>
      </c>
      <c r="AR136" s="1264" t="str">
        <f t="shared" si="73"/>
        <v/>
      </c>
      <c r="AS136" s="1258" t="str">
        <f t="shared" si="74"/>
        <v/>
      </c>
      <c r="AT136" s="1258" t="str">
        <f t="shared" si="75"/>
        <v/>
      </c>
      <c r="AU136" s="1264" t="str">
        <f t="shared" si="76"/>
        <v/>
      </c>
      <c r="AV136" s="1265" t="str">
        <f t="shared" si="77"/>
        <v xml:space="preserve"> </v>
      </c>
      <c r="AW136" s="1266" t="str">
        <f t="shared" si="78"/>
        <v/>
      </c>
      <c r="AX136" s="1258" t="str">
        <f t="shared" si="79"/>
        <v/>
      </c>
      <c r="AY136" s="1258" t="str">
        <f t="shared" si="80"/>
        <v/>
      </c>
      <c r="AZ136" s="1264" t="str">
        <f t="shared" si="81"/>
        <v/>
      </c>
      <c r="BA136" s="1265" t="str">
        <f t="shared" si="82"/>
        <v xml:space="preserve"> </v>
      </c>
      <c r="BB136" s="1266" t="str">
        <f t="shared" si="83"/>
        <v/>
      </c>
      <c r="BC136" s="1265" t="str">
        <f t="shared" si="84"/>
        <v/>
      </c>
      <c r="BD136" s="1266" t="str">
        <f t="shared" si="85"/>
        <v/>
      </c>
      <c r="BE136" s="1258" t="str">
        <f t="shared" si="86"/>
        <v/>
      </c>
    </row>
    <row r="137" spans="1:57" s="1164" customFormat="1" ht="25.5" customHeight="1">
      <c r="A137" s="1152"/>
      <c r="B137" s="1202"/>
      <c r="C137" s="1322"/>
      <c r="D137" s="1206" t="s">
        <v>162</v>
      </c>
      <c r="E137" s="1152"/>
      <c r="F137" s="1152">
        <f t="shared" si="51"/>
        <v>5</v>
      </c>
      <c r="G137" s="1152">
        <f t="shared" si="52"/>
        <v>94</v>
      </c>
      <c r="H137" s="1152">
        <v>2</v>
      </c>
      <c r="I137" s="1152">
        <v>2</v>
      </c>
      <c r="J137" s="1152">
        <v>1</v>
      </c>
      <c r="K137" s="1152">
        <v>21</v>
      </c>
      <c r="L137" s="1152">
        <v>1</v>
      </c>
      <c r="M137" s="1152">
        <v>19</v>
      </c>
      <c r="N137" s="1152">
        <v>1</v>
      </c>
      <c r="O137" s="1152">
        <v>18</v>
      </c>
      <c r="P137" s="1152">
        <v>1</v>
      </c>
      <c r="Q137" s="1152">
        <v>22</v>
      </c>
      <c r="R137" s="1152">
        <v>1</v>
      </c>
      <c r="S137" s="1152">
        <v>14</v>
      </c>
      <c r="T137" s="1265" t="str">
        <f t="shared" si="53"/>
        <v/>
      </c>
      <c r="U137" s="1258"/>
      <c r="V137" s="1258"/>
      <c r="W137" s="1258"/>
      <c r="X137" s="1258" t="str">
        <f t="shared" si="90"/>
        <v xml:space="preserve"> </v>
      </c>
      <c r="Y137" s="1258" t="str">
        <f t="shared" si="91"/>
        <v xml:space="preserve"> </v>
      </c>
      <c r="Z137" s="1258" t="str">
        <f t="shared" si="92"/>
        <v xml:space="preserve"> </v>
      </c>
      <c r="AA137" s="1265" t="str">
        <f t="shared" si="93"/>
        <v/>
      </c>
      <c r="AB137" s="1258" t="str">
        <f t="shared" si="94"/>
        <v/>
      </c>
      <c r="AC137" s="1265" t="str">
        <f t="shared" si="95"/>
        <v/>
      </c>
      <c r="AD137" s="1264"/>
      <c r="AE137" s="1264" t="str">
        <f t="shared" si="96"/>
        <v/>
      </c>
      <c r="AF137" s="1258" t="str">
        <f t="shared" si="97"/>
        <v xml:space="preserve"> </v>
      </c>
      <c r="AG137" s="1258" t="str">
        <f t="shared" si="98"/>
        <v xml:space="preserve"> </v>
      </c>
      <c r="AH137" s="1258" t="str">
        <f t="shared" si="99"/>
        <v xml:space="preserve"> </v>
      </c>
      <c r="AI137" s="1265" t="str">
        <f t="shared" si="100"/>
        <v xml:space="preserve"> </v>
      </c>
      <c r="AJ137" s="1265" t="str">
        <f t="shared" si="101"/>
        <v xml:space="preserve"> </v>
      </c>
      <c r="AK137" s="1264" t="str">
        <f t="shared" si="66"/>
        <v/>
      </c>
      <c r="AL137" s="1264" t="str">
        <f t="shared" si="67"/>
        <v/>
      </c>
      <c r="AM137" s="1258" t="str">
        <f t="shared" si="68"/>
        <v/>
      </c>
      <c r="AN137" s="1264" t="str">
        <f t="shared" si="69"/>
        <v/>
      </c>
      <c r="AO137" s="1265" t="str">
        <f t="shared" si="70"/>
        <v xml:space="preserve"> </v>
      </c>
      <c r="AP137" s="1266" t="str">
        <f t="shared" si="71"/>
        <v/>
      </c>
      <c r="AQ137" s="1258" t="str">
        <f t="shared" si="72"/>
        <v/>
      </c>
      <c r="AR137" s="1264" t="str">
        <f t="shared" si="73"/>
        <v/>
      </c>
      <c r="AS137" s="1258" t="str">
        <f t="shared" si="74"/>
        <v/>
      </c>
      <c r="AT137" s="1258" t="str">
        <f t="shared" si="75"/>
        <v/>
      </c>
      <c r="AU137" s="1264" t="str">
        <f t="shared" si="76"/>
        <v/>
      </c>
      <c r="AV137" s="1265" t="str">
        <f t="shared" si="77"/>
        <v xml:space="preserve"> </v>
      </c>
      <c r="AW137" s="1266" t="str">
        <f t="shared" si="78"/>
        <v/>
      </c>
      <c r="AX137" s="1258" t="str">
        <f t="shared" si="79"/>
        <v/>
      </c>
      <c r="AY137" s="1258" t="str">
        <f t="shared" si="80"/>
        <v/>
      </c>
      <c r="AZ137" s="1264" t="str">
        <f t="shared" si="81"/>
        <v/>
      </c>
      <c r="BA137" s="1265" t="str">
        <f t="shared" si="82"/>
        <v xml:space="preserve"> </v>
      </c>
      <c r="BB137" s="1266" t="str">
        <f t="shared" si="83"/>
        <v/>
      </c>
      <c r="BC137" s="1265" t="str">
        <f t="shared" si="84"/>
        <v/>
      </c>
      <c r="BD137" s="1266" t="str">
        <f t="shared" si="85"/>
        <v/>
      </c>
      <c r="BE137" s="1258" t="str">
        <f t="shared" si="86"/>
        <v/>
      </c>
    </row>
    <row r="138" spans="1:57" s="1164" customFormat="1" ht="25.5" customHeight="1">
      <c r="A138" s="1152">
        <v>3</v>
      </c>
      <c r="B138" s="1202"/>
      <c r="C138" s="1333" t="s">
        <v>163</v>
      </c>
      <c r="D138" s="1143" t="s">
        <v>54</v>
      </c>
      <c r="E138" s="1152" t="s">
        <v>65</v>
      </c>
      <c r="F138" s="1152">
        <f t="shared" si="51"/>
        <v>6</v>
      </c>
      <c r="G138" s="1152">
        <f t="shared" si="52"/>
        <v>152</v>
      </c>
      <c r="H138" s="1152">
        <v>1</v>
      </c>
      <c r="I138" s="1152">
        <v>1</v>
      </c>
      <c r="J138" s="1152">
        <v>1</v>
      </c>
      <c r="K138" s="1152">
        <v>29</v>
      </c>
      <c r="L138" s="1152">
        <v>1</v>
      </c>
      <c r="M138" s="1152">
        <v>29</v>
      </c>
      <c r="N138" s="1152">
        <v>2</v>
      </c>
      <c r="O138" s="1152">
        <v>33</v>
      </c>
      <c r="P138" s="1152">
        <v>1</v>
      </c>
      <c r="Q138" s="1152">
        <v>29</v>
      </c>
      <c r="R138" s="1152">
        <v>1</v>
      </c>
      <c r="S138" s="1152">
        <v>32</v>
      </c>
      <c r="T138" s="1265">
        <f t="shared" si="53"/>
        <v>10</v>
      </c>
      <c r="U138" s="1258">
        <v>13</v>
      </c>
      <c r="V138" s="1258">
        <v>13</v>
      </c>
      <c r="W138" s="1258">
        <v>0</v>
      </c>
      <c r="X138" s="1258">
        <f t="shared" ref="X138:X169" si="107">IF(OR(E138="III", E138="II"),1," ")</f>
        <v>1</v>
      </c>
      <c r="Y138" s="1258" t="str">
        <f t="shared" ref="Y138:Y169" si="108">IF(E138="I",1," ")</f>
        <v xml:space="preserve"> </v>
      </c>
      <c r="Z138" s="1258" t="str">
        <f t="shared" ref="Z138:Z169" si="109">IF(E138="P",1," ")</f>
        <v xml:space="preserve"> </v>
      </c>
      <c r="AA138" s="1265">
        <f t="shared" ref="AA138:AA169" si="110">IF(OR(X138=1,Y138=1,Z138=1),G138/F138,"")</f>
        <v>25.333333333333332</v>
      </c>
      <c r="AB138" s="1258">
        <f t="shared" ref="AB138:AB169" si="111">IF(X138=1,25,IF(Y138=1,30,IF(Z138=1,35,"")))</f>
        <v>25</v>
      </c>
      <c r="AC138" s="1265">
        <f t="shared" ref="AC138:AC169" si="112">IF(OR(X138=1,Y138=1,Z138=1),AA138-AB138,"")</f>
        <v>0.33333333333333215</v>
      </c>
      <c r="AD138" s="1264">
        <f>IF(AC138&gt;0,1,"")</f>
        <v>1</v>
      </c>
      <c r="AE138" s="1264" t="str">
        <f t="shared" ref="AE138:AE169" si="113">IF(AC138=0,1,"")</f>
        <v/>
      </c>
      <c r="AF138" s="1258" t="str">
        <f t="shared" ref="AF138:AF169" si="114">IF(AC138&lt;0,1," ")</f>
        <v xml:space="preserve"> </v>
      </c>
      <c r="AG138" s="1258">
        <f t="shared" ref="AG138:AG169" si="115">IF(OR(X138=1,Y138=1,Z138=1),INT(G138/AB138)," ")</f>
        <v>6</v>
      </c>
      <c r="AH138" s="1258">
        <f t="shared" ref="AH138:AH169" si="116">IF(OR(X138=1,Y138=1,Z138=1),MOD(G138,AB138)," ")</f>
        <v>2</v>
      </c>
      <c r="AI138" s="1265">
        <f t="shared" ref="AI138:AI169" si="117">IF(OR(X138=1,Y138=1,Z138=1),IF(X138=1,AG138*1.5+AH138/12,IF(Y138=1,AG138*1.5+AH138/15,IF(Z138=1,AG138*1.5+AH138/17," ")))+1," ")</f>
        <v>10.166666666666666</v>
      </c>
      <c r="AJ138" s="1265">
        <f t="shared" ref="AJ138:AJ169" si="118">IF(OR(X138=1,Y138=1,Z138=1),AI138-T138," ")</f>
        <v>0.16666666666666607</v>
      </c>
      <c r="AK138" s="1264" t="str">
        <f t="shared" si="66"/>
        <v/>
      </c>
      <c r="AL138" s="1264" t="str">
        <f t="shared" si="67"/>
        <v/>
      </c>
      <c r="AM138" s="1258" t="str">
        <f t="shared" si="68"/>
        <v/>
      </c>
      <c r="AN138" s="1264" t="str">
        <f t="shared" si="69"/>
        <v/>
      </c>
      <c r="AO138" s="1265" t="str">
        <f t="shared" si="70"/>
        <v xml:space="preserve"> </v>
      </c>
      <c r="AP138" s="1266" t="str">
        <f t="shared" si="71"/>
        <v/>
      </c>
      <c r="AQ138" s="1258" t="str">
        <f t="shared" si="72"/>
        <v/>
      </c>
      <c r="AR138" s="1264" t="str">
        <f t="shared" si="73"/>
        <v/>
      </c>
      <c r="AS138" s="1258" t="str">
        <f t="shared" si="74"/>
        <v/>
      </c>
      <c r="AT138" s="1258" t="str">
        <f t="shared" si="75"/>
        <v/>
      </c>
      <c r="AU138" s="1264" t="str">
        <f t="shared" si="76"/>
        <v/>
      </c>
      <c r="AV138" s="1265" t="str">
        <f t="shared" si="77"/>
        <v xml:space="preserve"> </v>
      </c>
      <c r="AW138" s="1266" t="str">
        <f t="shared" si="78"/>
        <v/>
      </c>
      <c r="AX138" s="1258" t="str">
        <f t="shared" si="79"/>
        <v/>
      </c>
      <c r="AY138" s="1258" t="str">
        <f t="shared" si="80"/>
        <v/>
      </c>
      <c r="AZ138" s="1264" t="str">
        <f t="shared" si="81"/>
        <v/>
      </c>
      <c r="BA138" s="1265" t="str">
        <f t="shared" si="82"/>
        <v xml:space="preserve"> </v>
      </c>
      <c r="BB138" s="1266" t="str">
        <f t="shared" si="83"/>
        <v/>
      </c>
      <c r="BC138" s="1265" t="str">
        <f t="shared" si="84"/>
        <v/>
      </c>
      <c r="BD138" s="1266">
        <f t="shared" si="85"/>
        <v>1</v>
      </c>
      <c r="BE138" s="1258">
        <f t="shared" si="86"/>
        <v>10.166666666666666</v>
      </c>
    </row>
    <row r="139" spans="1:57" s="1164" customFormat="1" ht="25.5" customHeight="1">
      <c r="A139" s="1152"/>
      <c r="B139" s="1202"/>
      <c r="C139" s="1322"/>
      <c r="D139" s="1150"/>
      <c r="E139" s="1152"/>
      <c r="F139" s="1152">
        <f t="shared" si="51"/>
        <v>0</v>
      </c>
      <c r="G139" s="1152">
        <f t="shared" si="52"/>
        <v>0</v>
      </c>
      <c r="H139" s="1152"/>
      <c r="I139" s="1152"/>
      <c r="J139" s="1152"/>
      <c r="K139" s="1152"/>
      <c r="L139" s="1152"/>
      <c r="M139" s="1152"/>
      <c r="N139" s="1152"/>
      <c r="O139" s="1152"/>
      <c r="P139" s="1152"/>
      <c r="Q139" s="1152"/>
      <c r="R139" s="1152"/>
      <c r="S139" s="1152"/>
      <c r="T139" s="1265" t="str">
        <f t="shared" si="53"/>
        <v/>
      </c>
      <c r="U139" s="1258"/>
      <c r="V139" s="1258"/>
      <c r="W139" s="1258"/>
      <c r="X139" s="1258" t="str">
        <f t="shared" si="107"/>
        <v xml:space="preserve"> </v>
      </c>
      <c r="Y139" s="1258" t="str">
        <f t="shared" si="108"/>
        <v xml:space="preserve"> </v>
      </c>
      <c r="Z139" s="1258" t="str">
        <f t="shared" si="109"/>
        <v xml:space="preserve"> </v>
      </c>
      <c r="AA139" s="1265" t="str">
        <f t="shared" si="110"/>
        <v/>
      </c>
      <c r="AB139" s="1258" t="str">
        <f t="shared" si="111"/>
        <v/>
      </c>
      <c r="AC139" s="1265" t="str">
        <f t="shared" si="112"/>
        <v/>
      </c>
      <c r="AD139" s="1264"/>
      <c r="AE139" s="1264" t="str">
        <f t="shared" si="113"/>
        <v/>
      </c>
      <c r="AF139" s="1258" t="str">
        <f t="shared" si="114"/>
        <v xml:space="preserve"> </v>
      </c>
      <c r="AG139" s="1258" t="str">
        <f t="shared" si="115"/>
        <v xml:space="preserve"> </v>
      </c>
      <c r="AH139" s="1258" t="str">
        <f t="shared" si="116"/>
        <v xml:space="preserve"> </v>
      </c>
      <c r="AI139" s="1265" t="str">
        <f t="shared" si="117"/>
        <v xml:space="preserve"> </v>
      </c>
      <c r="AJ139" s="1265" t="str">
        <f t="shared" si="118"/>
        <v xml:space="preserve"> </v>
      </c>
      <c r="AK139" s="1264" t="str">
        <f t="shared" si="66"/>
        <v/>
      </c>
      <c r="AL139" s="1264" t="str">
        <f t="shared" si="67"/>
        <v/>
      </c>
      <c r="AM139" s="1258" t="str">
        <f t="shared" si="68"/>
        <v/>
      </c>
      <c r="AN139" s="1264" t="str">
        <f t="shared" si="69"/>
        <v/>
      </c>
      <c r="AO139" s="1265" t="str">
        <f t="shared" si="70"/>
        <v xml:space="preserve"> </v>
      </c>
      <c r="AP139" s="1266" t="str">
        <f t="shared" si="71"/>
        <v/>
      </c>
      <c r="AQ139" s="1258" t="str">
        <f t="shared" si="72"/>
        <v/>
      </c>
      <c r="AR139" s="1264" t="str">
        <f t="shared" si="73"/>
        <v/>
      </c>
      <c r="AS139" s="1258" t="str">
        <f t="shared" si="74"/>
        <v/>
      </c>
      <c r="AT139" s="1258" t="str">
        <f t="shared" si="75"/>
        <v/>
      </c>
      <c r="AU139" s="1264" t="str">
        <f t="shared" si="76"/>
        <v/>
      </c>
      <c r="AV139" s="1265" t="str">
        <f t="shared" si="77"/>
        <v xml:space="preserve"> </v>
      </c>
      <c r="AW139" s="1266" t="str">
        <f t="shared" si="78"/>
        <v/>
      </c>
      <c r="AX139" s="1258" t="str">
        <f t="shared" si="79"/>
        <v/>
      </c>
      <c r="AY139" s="1258" t="str">
        <f t="shared" si="80"/>
        <v/>
      </c>
      <c r="AZ139" s="1264" t="str">
        <f t="shared" si="81"/>
        <v/>
      </c>
      <c r="BA139" s="1265" t="str">
        <f t="shared" si="82"/>
        <v xml:space="preserve"> </v>
      </c>
      <c r="BB139" s="1266" t="str">
        <f t="shared" si="83"/>
        <v/>
      </c>
      <c r="BC139" s="1265" t="str">
        <f t="shared" si="84"/>
        <v/>
      </c>
      <c r="BD139" s="1266" t="str">
        <f t="shared" si="85"/>
        <v/>
      </c>
      <c r="BE139" s="1258" t="str">
        <f t="shared" si="86"/>
        <v/>
      </c>
    </row>
    <row r="140" spans="1:57" s="1164" customFormat="1" ht="25.5" customHeight="1">
      <c r="A140" s="1152">
        <v>4</v>
      </c>
      <c r="B140" s="1202"/>
      <c r="C140" s="1333" t="s">
        <v>164</v>
      </c>
      <c r="D140" s="1143" t="s">
        <v>57</v>
      </c>
      <c r="E140" s="1152" t="s">
        <v>65</v>
      </c>
      <c r="F140" s="1152">
        <f t="shared" ref="F140:F203" si="119">J140+L140+N140+P140+R140</f>
        <v>10</v>
      </c>
      <c r="G140" s="1152">
        <f t="shared" ref="G140:G203" si="120">K140+M140+O140+Q140+S140</f>
        <v>205</v>
      </c>
      <c r="H140" s="1152">
        <f t="shared" ref="H140:S140" si="121">H141+H142</f>
        <v>5</v>
      </c>
      <c r="I140" s="1152">
        <f t="shared" si="121"/>
        <v>5</v>
      </c>
      <c r="J140" s="1152">
        <f t="shared" si="121"/>
        <v>2</v>
      </c>
      <c r="K140" s="1152">
        <f t="shared" si="121"/>
        <v>41</v>
      </c>
      <c r="L140" s="1152">
        <f t="shared" si="121"/>
        <v>2</v>
      </c>
      <c r="M140" s="1152">
        <f t="shared" si="121"/>
        <v>29</v>
      </c>
      <c r="N140" s="1152">
        <f t="shared" si="121"/>
        <v>2</v>
      </c>
      <c r="O140" s="1152">
        <f t="shared" si="121"/>
        <v>47</v>
      </c>
      <c r="P140" s="1152">
        <f t="shared" si="121"/>
        <v>2</v>
      </c>
      <c r="Q140" s="1152">
        <f t="shared" si="121"/>
        <v>48</v>
      </c>
      <c r="R140" s="1152">
        <f t="shared" si="121"/>
        <v>2</v>
      </c>
      <c r="S140" s="1152">
        <f t="shared" si="121"/>
        <v>40</v>
      </c>
      <c r="T140" s="1265">
        <f t="shared" ref="T140:T203" si="122">IF(OR(X140=1,Y140=1,Z140=1),F140*1.5+1,"")</f>
        <v>16</v>
      </c>
      <c r="U140" s="1258">
        <f>U141+U142</f>
        <v>14</v>
      </c>
      <c r="V140" s="1258">
        <f>V141+V142</f>
        <v>14</v>
      </c>
      <c r="W140" s="1258">
        <f>W141+W142</f>
        <v>0</v>
      </c>
      <c r="X140" s="1258">
        <f t="shared" si="107"/>
        <v>1</v>
      </c>
      <c r="Y140" s="1258" t="str">
        <f t="shared" si="108"/>
        <v xml:space="preserve"> </v>
      </c>
      <c r="Z140" s="1258" t="str">
        <f t="shared" si="109"/>
        <v xml:space="preserve"> </v>
      </c>
      <c r="AA140" s="1265">
        <f t="shared" si="110"/>
        <v>20.5</v>
      </c>
      <c r="AB140" s="1258">
        <f t="shared" si="111"/>
        <v>25</v>
      </c>
      <c r="AC140" s="1265">
        <f t="shared" si="112"/>
        <v>-4.5</v>
      </c>
      <c r="AD140" s="1264" t="str">
        <f>IF(AC140&gt;0,1,"")</f>
        <v/>
      </c>
      <c r="AE140" s="1264" t="str">
        <f t="shared" si="113"/>
        <v/>
      </c>
      <c r="AF140" s="1258">
        <f t="shared" si="114"/>
        <v>1</v>
      </c>
      <c r="AG140" s="1258">
        <f t="shared" si="115"/>
        <v>8</v>
      </c>
      <c r="AH140" s="1258">
        <f t="shared" si="116"/>
        <v>5</v>
      </c>
      <c r="AI140" s="1265">
        <f t="shared" si="117"/>
        <v>13.416666666666666</v>
      </c>
      <c r="AJ140" s="1265">
        <f t="shared" si="118"/>
        <v>-2.5833333333333339</v>
      </c>
      <c r="AK140" s="1264" t="str">
        <f t="shared" ref="AK140:AK203" si="123">IF(AND(OR(X140=1,Y140=1,Z140=1),AC140&gt;=3),1,"")</f>
        <v/>
      </c>
      <c r="AL140" s="1264" t="str">
        <f t="shared" ref="AL140:AL203" si="124">IF(AK140=1,AA140*0.95,"")</f>
        <v/>
      </c>
      <c r="AM140" s="1258" t="str">
        <f t="shared" ref="AM140:AM203" si="125">IF(AK140=1,INT(G140/AL140),"")</f>
        <v/>
      </c>
      <c r="AN140" s="1264" t="str">
        <f t="shared" ref="AN140:AN203" si="126">IF(AK140=1,MOD(G140,AM140),"")</f>
        <v/>
      </c>
      <c r="AO140" s="1265" t="str">
        <f t="shared" ref="AO140:AO203" si="127">IF(AK140=1,IF(X140=1,AM140*1.5+AN140/12,IF(Y140=1,AM140*1.5+AN140/15,IF(Z140=1,AM140*1.5+AN140/17," ")))+1," ")</f>
        <v xml:space="preserve"> </v>
      </c>
      <c r="AP140" s="1266" t="str">
        <f t="shared" ref="AP140:AP203" si="128">IF(AND(F140&gt;15,D140="K",AC140&lt;3, AC140&gt;-3,OR(X140=1,Y140=1,Z140=1)),1,"")</f>
        <v/>
      </c>
      <c r="AQ140" s="1258" t="str">
        <f t="shared" ref="AQ140:AQ203" si="129">IF(AP140=1,AI140,"")</f>
        <v/>
      </c>
      <c r="AR140" s="1264" t="str">
        <f t="shared" ref="AR140:AR203" si="130">IF(AND(OR(E140="I",E140="II",E140="III",E140="P"),OR(D140&lt;&gt;"K",AND(F140&gt;=11,F140&lt;=15)),AC140&lt;=-1.5,BB140&lt;&gt;1),1,"")</f>
        <v/>
      </c>
      <c r="AS140" s="1258" t="str">
        <f t="shared" ref="AS140:AS203" si="131">IF(AR140=1,AA140*1.05,"")</f>
        <v/>
      </c>
      <c r="AT140" s="1258" t="str">
        <f t="shared" ref="AT140:AT203" si="132">IF(AR140=1,INT(G140/AS140),"")</f>
        <v/>
      </c>
      <c r="AU140" s="1264" t="str">
        <f t="shared" ref="AU140:AU203" si="133">IF(AR140=1,MOD(G140,AS140),"")</f>
        <v/>
      </c>
      <c r="AV140" s="1265" t="str">
        <f t="shared" ref="AV140:AV203" si="134">IF(AR140=1,IF(X140=1,AT140*1.5+AU140/12,IF(Y140=1,AT140*1.5+AU140/15,IF(Z140=1,AT140*1.5+AU140/17," ")))+1," ")</f>
        <v xml:space="preserve"> </v>
      </c>
      <c r="AW140" s="1266" t="str">
        <f t="shared" ref="AW140:AW203" si="135">IF(AND(F140&gt;15,D140="K",AC140&lt;=-3),1,"")</f>
        <v/>
      </c>
      <c r="AX140" s="1258" t="str">
        <f t="shared" ref="AX140:AX203" si="136">IF(AW140=1,AA140*1.05,"")</f>
        <v/>
      </c>
      <c r="AY140" s="1258" t="str">
        <f t="shared" ref="AY140:AY203" si="137">IF(AW140=1,INT(G140/AX140),"")</f>
        <v/>
      </c>
      <c r="AZ140" s="1264" t="str">
        <f t="shared" ref="AZ140:AZ203" si="138">IF(AW140=1,MOD(G140,AX140),"")</f>
        <v/>
      </c>
      <c r="BA140" s="1265" t="str">
        <f t="shared" ref="BA140:BA203" si="139">IF(AW140=1,IF(X140=1,AY140*1.5+AZ140/12,IF(Y140=1,AY140*1.5+AZ140/15,IF(Z140=1,AY140*1.5+AZ140/17," ")))+1," ")</f>
        <v xml:space="preserve"> </v>
      </c>
      <c r="BB140" s="1266">
        <f t="shared" ref="BB140:BB203" si="140">IF(AND(OR(X140=1,Y140=1,Z140=1),F140&lt;11,AC140&lt;0),1,"")</f>
        <v>1</v>
      </c>
      <c r="BC140" s="1265">
        <f t="shared" ref="BC140:BC203" si="141">IF(BB140=1,T140,"")</f>
        <v>16</v>
      </c>
      <c r="BD140" s="1266" t="str">
        <f t="shared" si="85"/>
        <v/>
      </c>
      <c r="BE140" s="1258" t="str">
        <f t="shared" si="86"/>
        <v/>
      </c>
    </row>
    <row r="141" spans="1:57" s="1164" customFormat="1" ht="25.5" customHeight="1">
      <c r="A141" s="1152"/>
      <c r="B141" s="1202"/>
      <c r="C141" s="1321"/>
      <c r="D141" s="1150" t="s">
        <v>58</v>
      </c>
      <c r="E141" s="1152"/>
      <c r="F141" s="1152">
        <f t="shared" si="119"/>
        <v>8</v>
      </c>
      <c r="G141" s="1152">
        <f t="shared" si="120"/>
        <v>174</v>
      </c>
      <c r="H141" s="1152">
        <v>5</v>
      </c>
      <c r="I141" s="1152">
        <v>5</v>
      </c>
      <c r="J141" s="1152">
        <v>1</v>
      </c>
      <c r="K141" s="1152">
        <v>19</v>
      </c>
      <c r="L141" s="1152">
        <v>1</v>
      </c>
      <c r="M141" s="1152">
        <v>20</v>
      </c>
      <c r="N141" s="1152">
        <v>2</v>
      </c>
      <c r="O141" s="1152">
        <v>47</v>
      </c>
      <c r="P141" s="1152">
        <v>2</v>
      </c>
      <c r="Q141" s="1152">
        <v>48</v>
      </c>
      <c r="R141" s="1152">
        <v>2</v>
      </c>
      <c r="S141" s="1152">
        <v>40</v>
      </c>
      <c r="T141" s="1265" t="str">
        <f t="shared" si="122"/>
        <v/>
      </c>
      <c r="U141" s="1258">
        <v>14</v>
      </c>
      <c r="V141" s="1258">
        <v>14</v>
      </c>
      <c r="W141" s="1258">
        <v>0</v>
      </c>
      <c r="X141" s="1258" t="str">
        <f t="shared" si="107"/>
        <v xml:space="preserve"> </v>
      </c>
      <c r="Y141" s="1258" t="str">
        <f t="shared" si="108"/>
        <v xml:space="preserve"> </v>
      </c>
      <c r="Z141" s="1258" t="str">
        <f t="shared" si="109"/>
        <v xml:space="preserve"> </v>
      </c>
      <c r="AA141" s="1265" t="str">
        <f t="shared" si="110"/>
        <v/>
      </c>
      <c r="AB141" s="1258" t="str">
        <f t="shared" si="111"/>
        <v/>
      </c>
      <c r="AC141" s="1265" t="str">
        <f t="shared" si="112"/>
        <v/>
      </c>
      <c r="AD141" s="1264"/>
      <c r="AE141" s="1264" t="str">
        <f t="shared" si="113"/>
        <v/>
      </c>
      <c r="AF141" s="1258" t="str">
        <f t="shared" si="114"/>
        <v xml:space="preserve"> </v>
      </c>
      <c r="AG141" s="1258" t="str">
        <f t="shared" si="115"/>
        <v xml:space="preserve"> </v>
      </c>
      <c r="AH141" s="1258" t="str">
        <f t="shared" si="116"/>
        <v xml:space="preserve"> </v>
      </c>
      <c r="AI141" s="1265" t="str">
        <f t="shared" si="117"/>
        <v xml:space="preserve"> </v>
      </c>
      <c r="AJ141" s="1265" t="str">
        <f t="shared" si="118"/>
        <v xml:space="preserve"> </v>
      </c>
      <c r="AK141" s="1264" t="str">
        <f t="shared" si="123"/>
        <v/>
      </c>
      <c r="AL141" s="1264" t="str">
        <f t="shared" si="124"/>
        <v/>
      </c>
      <c r="AM141" s="1258" t="str">
        <f t="shared" si="125"/>
        <v/>
      </c>
      <c r="AN141" s="1264" t="str">
        <f t="shared" si="126"/>
        <v/>
      </c>
      <c r="AO141" s="1265" t="str">
        <f t="shared" si="127"/>
        <v xml:space="preserve"> </v>
      </c>
      <c r="AP141" s="1266" t="str">
        <f t="shared" si="128"/>
        <v/>
      </c>
      <c r="AQ141" s="1258" t="str">
        <f t="shared" si="129"/>
        <v/>
      </c>
      <c r="AR141" s="1264" t="str">
        <f t="shared" si="130"/>
        <v/>
      </c>
      <c r="AS141" s="1258" t="str">
        <f t="shared" si="131"/>
        <v/>
      </c>
      <c r="AT141" s="1258" t="str">
        <f t="shared" si="132"/>
        <v/>
      </c>
      <c r="AU141" s="1264" t="str">
        <f t="shared" si="133"/>
        <v/>
      </c>
      <c r="AV141" s="1265" t="str">
        <f t="shared" si="134"/>
        <v xml:space="preserve"> </v>
      </c>
      <c r="AW141" s="1266" t="str">
        <f t="shared" si="135"/>
        <v/>
      </c>
      <c r="AX141" s="1258" t="str">
        <f t="shared" si="136"/>
        <v/>
      </c>
      <c r="AY141" s="1258" t="str">
        <f t="shared" si="137"/>
        <v/>
      </c>
      <c r="AZ141" s="1264" t="str">
        <f t="shared" si="138"/>
        <v/>
      </c>
      <c r="BA141" s="1265" t="str">
        <f t="shared" si="139"/>
        <v xml:space="preserve"> </v>
      </c>
      <c r="BB141" s="1266" t="str">
        <f t="shared" si="140"/>
        <v/>
      </c>
      <c r="BC141" s="1265" t="str">
        <f t="shared" si="141"/>
        <v/>
      </c>
      <c r="BD141" s="1266" t="str">
        <f t="shared" ref="BD141:BD204" si="142">IF(AND(OR(X141=1,Y141=1,Z141=1),AK141&lt;&gt;1,AP141&lt;&gt;1,AR141&lt;&gt;1,AW141&lt;&gt;1,BB141&lt;&gt;1),1,"")</f>
        <v/>
      </c>
      <c r="BE141" s="1258" t="str">
        <f t="shared" ref="BE141:BE204" si="143">IF(BD141=1,AI141,"")</f>
        <v/>
      </c>
    </row>
    <row r="142" spans="1:57" s="1164" customFormat="1" ht="25.5" customHeight="1">
      <c r="A142" s="1152"/>
      <c r="B142" s="1202"/>
      <c r="C142" s="1322"/>
      <c r="D142" s="1150" t="s">
        <v>165</v>
      </c>
      <c r="E142" s="1152"/>
      <c r="F142" s="1152">
        <f t="shared" si="119"/>
        <v>2</v>
      </c>
      <c r="G142" s="1152">
        <f t="shared" si="120"/>
        <v>31</v>
      </c>
      <c r="H142" s="1152"/>
      <c r="I142" s="1152">
        <v>0</v>
      </c>
      <c r="J142" s="1152">
        <v>1</v>
      </c>
      <c r="K142" s="1152">
        <v>22</v>
      </c>
      <c r="L142" s="1152">
        <v>1</v>
      </c>
      <c r="M142" s="1152">
        <v>9</v>
      </c>
      <c r="N142" s="1152">
        <v>0</v>
      </c>
      <c r="O142" s="1152">
        <v>0</v>
      </c>
      <c r="P142" s="1152">
        <v>0</v>
      </c>
      <c r="Q142" s="1152">
        <v>0</v>
      </c>
      <c r="R142" s="1152"/>
      <c r="S142" s="1152"/>
      <c r="T142" s="1265" t="str">
        <f t="shared" si="122"/>
        <v/>
      </c>
      <c r="U142" s="1258"/>
      <c r="V142" s="1258"/>
      <c r="W142" s="1258"/>
      <c r="X142" s="1258" t="str">
        <f t="shared" si="107"/>
        <v xml:space="preserve"> </v>
      </c>
      <c r="Y142" s="1258" t="str">
        <f t="shared" si="108"/>
        <v xml:space="preserve"> </v>
      </c>
      <c r="Z142" s="1258" t="str">
        <f t="shared" si="109"/>
        <v xml:space="preserve"> </v>
      </c>
      <c r="AA142" s="1265" t="str">
        <f t="shared" si="110"/>
        <v/>
      </c>
      <c r="AB142" s="1258" t="str">
        <f t="shared" si="111"/>
        <v/>
      </c>
      <c r="AC142" s="1265" t="str">
        <f t="shared" si="112"/>
        <v/>
      </c>
      <c r="AD142" s="1264"/>
      <c r="AE142" s="1264" t="str">
        <f t="shared" si="113"/>
        <v/>
      </c>
      <c r="AF142" s="1258" t="str">
        <f t="shared" si="114"/>
        <v xml:space="preserve"> </v>
      </c>
      <c r="AG142" s="1258" t="str">
        <f t="shared" si="115"/>
        <v xml:space="preserve"> </v>
      </c>
      <c r="AH142" s="1258" t="str">
        <f t="shared" si="116"/>
        <v xml:space="preserve"> </v>
      </c>
      <c r="AI142" s="1265" t="str">
        <f t="shared" si="117"/>
        <v xml:space="preserve"> </v>
      </c>
      <c r="AJ142" s="1265" t="str">
        <f t="shared" si="118"/>
        <v xml:space="preserve"> </v>
      </c>
      <c r="AK142" s="1264" t="str">
        <f t="shared" si="123"/>
        <v/>
      </c>
      <c r="AL142" s="1264" t="str">
        <f t="shared" si="124"/>
        <v/>
      </c>
      <c r="AM142" s="1258" t="str">
        <f t="shared" si="125"/>
        <v/>
      </c>
      <c r="AN142" s="1264" t="str">
        <f t="shared" si="126"/>
        <v/>
      </c>
      <c r="AO142" s="1265" t="str">
        <f t="shared" si="127"/>
        <v xml:space="preserve"> </v>
      </c>
      <c r="AP142" s="1266" t="str">
        <f t="shared" si="128"/>
        <v/>
      </c>
      <c r="AQ142" s="1258" t="str">
        <f t="shared" si="129"/>
        <v/>
      </c>
      <c r="AR142" s="1264" t="str">
        <f t="shared" si="130"/>
        <v/>
      </c>
      <c r="AS142" s="1258" t="str">
        <f t="shared" si="131"/>
        <v/>
      </c>
      <c r="AT142" s="1258" t="str">
        <f t="shared" si="132"/>
        <v/>
      </c>
      <c r="AU142" s="1264" t="str">
        <f t="shared" si="133"/>
        <v/>
      </c>
      <c r="AV142" s="1265" t="str">
        <f t="shared" si="134"/>
        <v xml:space="preserve"> </v>
      </c>
      <c r="AW142" s="1266" t="str">
        <f t="shared" si="135"/>
        <v/>
      </c>
      <c r="AX142" s="1258" t="str">
        <f t="shared" si="136"/>
        <v/>
      </c>
      <c r="AY142" s="1258" t="str">
        <f t="shared" si="137"/>
        <v/>
      </c>
      <c r="AZ142" s="1264" t="str">
        <f t="shared" si="138"/>
        <v/>
      </c>
      <c r="BA142" s="1265" t="str">
        <f t="shared" si="139"/>
        <v xml:space="preserve"> </v>
      </c>
      <c r="BB142" s="1266" t="str">
        <f t="shared" si="140"/>
        <v/>
      </c>
      <c r="BC142" s="1265" t="str">
        <f t="shared" si="141"/>
        <v/>
      </c>
      <c r="BD142" s="1266" t="str">
        <f t="shared" si="142"/>
        <v/>
      </c>
      <c r="BE142" s="1258" t="str">
        <f t="shared" si="143"/>
        <v/>
      </c>
    </row>
    <row r="143" spans="1:57" s="1164" customFormat="1" ht="25.5" customHeight="1">
      <c r="A143" s="1152">
        <v>12</v>
      </c>
      <c r="B143" s="1202" t="s">
        <v>166</v>
      </c>
      <c r="C143" s="1150"/>
      <c r="D143" s="1150"/>
      <c r="E143" s="1143"/>
      <c r="F143" s="1152">
        <f t="shared" si="119"/>
        <v>0</v>
      </c>
      <c r="G143" s="1152">
        <f t="shared" si="120"/>
        <v>0</v>
      </c>
      <c r="H143" s="1143">
        <v>0</v>
      </c>
      <c r="I143" s="1143">
        <v>0</v>
      </c>
      <c r="J143" s="1143">
        <v>0</v>
      </c>
      <c r="K143" s="1143">
        <v>0</v>
      </c>
      <c r="L143" s="1143">
        <v>0</v>
      </c>
      <c r="M143" s="1143">
        <v>0</v>
      </c>
      <c r="N143" s="1143">
        <v>0</v>
      </c>
      <c r="O143" s="1143">
        <v>0</v>
      </c>
      <c r="P143" s="1143">
        <v>0</v>
      </c>
      <c r="Q143" s="1143">
        <v>0</v>
      </c>
      <c r="R143" s="1143">
        <v>0</v>
      </c>
      <c r="S143" s="1143">
        <v>0</v>
      </c>
      <c r="T143" s="1265" t="str">
        <f t="shared" si="122"/>
        <v/>
      </c>
      <c r="U143" s="1260">
        <v>0</v>
      </c>
      <c r="V143" s="1260">
        <v>0</v>
      </c>
      <c r="W143" s="1260">
        <v>0</v>
      </c>
      <c r="X143" s="1258" t="str">
        <f t="shared" si="107"/>
        <v xml:space="preserve"> </v>
      </c>
      <c r="Y143" s="1258" t="str">
        <f t="shared" si="108"/>
        <v xml:space="preserve"> </v>
      </c>
      <c r="Z143" s="1258" t="str">
        <f t="shared" si="109"/>
        <v xml:space="preserve"> </v>
      </c>
      <c r="AA143" s="1265" t="str">
        <f t="shared" si="110"/>
        <v/>
      </c>
      <c r="AB143" s="1258" t="str">
        <f t="shared" si="111"/>
        <v/>
      </c>
      <c r="AC143" s="1265" t="str">
        <f t="shared" si="112"/>
        <v/>
      </c>
      <c r="AD143" s="1264"/>
      <c r="AE143" s="1264" t="str">
        <f t="shared" si="113"/>
        <v/>
      </c>
      <c r="AF143" s="1258" t="str">
        <f t="shared" si="114"/>
        <v xml:space="preserve"> </v>
      </c>
      <c r="AG143" s="1258" t="str">
        <f t="shared" si="115"/>
        <v xml:space="preserve"> </v>
      </c>
      <c r="AH143" s="1258" t="str">
        <f t="shared" si="116"/>
        <v xml:space="preserve"> </v>
      </c>
      <c r="AI143" s="1265" t="str">
        <f t="shared" si="117"/>
        <v xml:space="preserve"> </v>
      </c>
      <c r="AJ143" s="1265" t="str">
        <f t="shared" si="118"/>
        <v xml:space="preserve"> </v>
      </c>
      <c r="AK143" s="1264" t="str">
        <f t="shared" si="123"/>
        <v/>
      </c>
      <c r="AL143" s="1264" t="str">
        <f t="shared" si="124"/>
        <v/>
      </c>
      <c r="AM143" s="1258" t="str">
        <f t="shared" si="125"/>
        <v/>
      </c>
      <c r="AN143" s="1264" t="str">
        <f t="shared" si="126"/>
        <v/>
      </c>
      <c r="AO143" s="1265" t="str">
        <f t="shared" si="127"/>
        <v xml:space="preserve"> </v>
      </c>
      <c r="AP143" s="1266" t="str">
        <f t="shared" si="128"/>
        <v/>
      </c>
      <c r="AQ143" s="1258" t="str">
        <f t="shared" si="129"/>
        <v/>
      </c>
      <c r="AR143" s="1264" t="str">
        <f t="shared" si="130"/>
        <v/>
      </c>
      <c r="AS143" s="1258" t="str">
        <f t="shared" si="131"/>
        <v/>
      </c>
      <c r="AT143" s="1258" t="str">
        <f t="shared" si="132"/>
        <v/>
      </c>
      <c r="AU143" s="1264" t="str">
        <f t="shared" si="133"/>
        <v/>
      </c>
      <c r="AV143" s="1265" t="str">
        <f t="shared" si="134"/>
        <v xml:space="preserve"> </v>
      </c>
      <c r="AW143" s="1266" t="str">
        <f t="shared" si="135"/>
        <v/>
      </c>
      <c r="AX143" s="1258" t="str">
        <f t="shared" si="136"/>
        <v/>
      </c>
      <c r="AY143" s="1258" t="str">
        <f t="shared" si="137"/>
        <v/>
      </c>
      <c r="AZ143" s="1264" t="str">
        <f t="shared" si="138"/>
        <v/>
      </c>
      <c r="BA143" s="1265" t="str">
        <f t="shared" si="139"/>
        <v xml:space="preserve"> </v>
      </c>
      <c r="BB143" s="1266" t="str">
        <f t="shared" si="140"/>
        <v/>
      </c>
      <c r="BC143" s="1265" t="str">
        <f t="shared" si="141"/>
        <v/>
      </c>
      <c r="BD143" s="1266" t="str">
        <f t="shared" si="142"/>
        <v/>
      </c>
      <c r="BE143" s="1258" t="str">
        <f t="shared" si="143"/>
        <v/>
      </c>
    </row>
    <row r="144" spans="1:57" s="1164" customFormat="1" ht="25.5" customHeight="1">
      <c r="A144" s="1152">
        <v>1</v>
      </c>
      <c r="B144" s="1152"/>
      <c r="C144" s="1333" t="s">
        <v>167</v>
      </c>
      <c r="D144" s="1143" t="s">
        <v>54</v>
      </c>
      <c r="E144" s="1152" t="s">
        <v>55</v>
      </c>
      <c r="F144" s="1152">
        <f t="shared" si="119"/>
        <v>21</v>
      </c>
      <c r="G144" s="1152">
        <f t="shared" si="120"/>
        <v>703</v>
      </c>
      <c r="H144" s="1152">
        <v>5</v>
      </c>
      <c r="I144" s="1152">
        <v>5</v>
      </c>
      <c r="J144" s="1152">
        <v>5</v>
      </c>
      <c r="K144" s="1152">
        <v>167</v>
      </c>
      <c r="L144" s="1152">
        <v>4</v>
      </c>
      <c r="M144" s="1152">
        <v>129</v>
      </c>
      <c r="N144" s="1152">
        <v>4</v>
      </c>
      <c r="O144" s="1152">
        <v>129</v>
      </c>
      <c r="P144" s="1152">
        <v>4</v>
      </c>
      <c r="Q144" s="1152">
        <v>140</v>
      </c>
      <c r="R144" s="1152">
        <v>4</v>
      </c>
      <c r="S144" s="1152">
        <v>138</v>
      </c>
      <c r="T144" s="1265">
        <f t="shared" si="122"/>
        <v>32.5</v>
      </c>
      <c r="U144" s="1258">
        <v>32</v>
      </c>
      <c r="V144" s="1258">
        <v>32</v>
      </c>
      <c r="W144" s="1258">
        <v>2</v>
      </c>
      <c r="X144" s="1258" t="str">
        <f t="shared" si="107"/>
        <v xml:space="preserve"> </v>
      </c>
      <c r="Y144" s="1258">
        <f t="shared" si="108"/>
        <v>1</v>
      </c>
      <c r="Z144" s="1258" t="str">
        <f t="shared" si="109"/>
        <v xml:space="preserve"> </v>
      </c>
      <c r="AA144" s="1265">
        <f t="shared" si="110"/>
        <v>33.476190476190474</v>
      </c>
      <c r="AB144" s="1258">
        <f t="shared" si="111"/>
        <v>30</v>
      </c>
      <c r="AC144" s="1265">
        <f t="shared" si="112"/>
        <v>3.4761904761904745</v>
      </c>
      <c r="AD144" s="1264">
        <f>IF(AC144&gt;0,1,"")</f>
        <v>1</v>
      </c>
      <c r="AE144" s="1264" t="str">
        <f t="shared" si="113"/>
        <v/>
      </c>
      <c r="AF144" s="1258" t="str">
        <f t="shared" si="114"/>
        <v xml:space="preserve"> </v>
      </c>
      <c r="AG144" s="1258">
        <f t="shared" si="115"/>
        <v>23</v>
      </c>
      <c r="AH144" s="1258">
        <f t="shared" si="116"/>
        <v>13</v>
      </c>
      <c r="AI144" s="1265">
        <f t="shared" si="117"/>
        <v>36.366666666666667</v>
      </c>
      <c r="AJ144" s="1265">
        <f t="shared" si="118"/>
        <v>3.8666666666666671</v>
      </c>
      <c r="AK144" s="1264">
        <f t="shared" si="123"/>
        <v>1</v>
      </c>
      <c r="AL144" s="1264">
        <f t="shared" si="124"/>
        <v>31.80238095238095</v>
      </c>
      <c r="AM144" s="1258">
        <f t="shared" si="125"/>
        <v>22</v>
      </c>
      <c r="AN144" s="1264">
        <f t="shared" si="126"/>
        <v>21</v>
      </c>
      <c r="AO144" s="1265">
        <f t="shared" si="127"/>
        <v>35.4</v>
      </c>
      <c r="AP144" s="1266" t="str">
        <f t="shared" si="128"/>
        <v/>
      </c>
      <c r="AQ144" s="1258" t="str">
        <f t="shared" si="129"/>
        <v/>
      </c>
      <c r="AR144" s="1264" t="str">
        <f t="shared" si="130"/>
        <v/>
      </c>
      <c r="AS144" s="1258" t="str">
        <f t="shared" si="131"/>
        <v/>
      </c>
      <c r="AT144" s="1258" t="str">
        <f t="shared" si="132"/>
        <v/>
      </c>
      <c r="AU144" s="1264" t="str">
        <f t="shared" si="133"/>
        <v/>
      </c>
      <c r="AV144" s="1265" t="str">
        <f t="shared" si="134"/>
        <v xml:space="preserve"> </v>
      </c>
      <c r="AW144" s="1266" t="str">
        <f t="shared" si="135"/>
        <v/>
      </c>
      <c r="AX144" s="1258" t="str">
        <f t="shared" si="136"/>
        <v/>
      </c>
      <c r="AY144" s="1258" t="str">
        <f t="shared" si="137"/>
        <v/>
      </c>
      <c r="AZ144" s="1264" t="str">
        <f t="shared" si="138"/>
        <v/>
      </c>
      <c r="BA144" s="1265" t="str">
        <f t="shared" si="139"/>
        <v xml:space="preserve"> </v>
      </c>
      <c r="BB144" s="1266" t="str">
        <f t="shared" si="140"/>
        <v/>
      </c>
      <c r="BC144" s="1265" t="str">
        <f t="shared" si="141"/>
        <v/>
      </c>
      <c r="BD144" s="1266" t="str">
        <f t="shared" si="142"/>
        <v/>
      </c>
      <c r="BE144" s="1258" t="str">
        <f t="shared" si="143"/>
        <v/>
      </c>
    </row>
    <row r="145" spans="1:57" s="1164" customFormat="1" ht="25.5" customHeight="1">
      <c r="A145" s="1152"/>
      <c r="B145" s="1152"/>
      <c r="C145" s="1322"/>
      <c r="D145" s="1143"/>
      <c r="E145" s="1152"/>
      <c r="F145" s="1152">
        <f t="shared" si="119"/>
        <v>0</v>
      </c>
      <c r="G145" s="1152">
        <f t="shared" si="120"/>
        <v>0</v>
      </c>
      <c r="H145" s="1152"/>
      <c r="I145" s="1152"/>
      <c r="J145" s="1152"/>
      <c r="K145" s="1152"/>
      <c r="L145" s="1152"/>
      <c r="M145" s="1152"/>
      <c r="N145" s="1152"/>
      <c r="O145" s="1152"/>
      <c r="P145" s="1152"/>
      <c r="Q145" s="1152"/>
      <c r="R145" s="1152"/>
      <c r="S145" s="1152"/>
      <c r="T145" s="1265" t="str">
        <f t="shared" si="122"/>
        <v/>
      </c>
      <c r="U145" s="1258"/>
      <c r="V145" s="1258"/>
      <c r="W145" s="1258"/>
      <c r="X145" s="1258" t="str">
        <f t="shared" si="107"/>
        <v xml:space="preserve"> </v>
      </c>
      <c r="Y145" s="1258" t="str">
        <f t="shared" si="108"/>
        <v xml:space="preserve"> </v>
      </c>
      <c r="Z145" s="1258" t="str">
        <f t="shared" si="109"/>
        <v xml:space="preserve"> </v>
      </c>
      <c r="AA145" s="1265" t="str">
        <f t="shared" si="110"/>
        <v/>
      </c>
      <c r="AB145" s="1258" t="str">
        <f t="shared" si="111"/>
        <v/>
      </c>
      <c r="AC145" s="1265" t="str">
        <f t="shared" si="112"/>
        <v/>
      </c>
      <c r="AD145" s="1264"/>
      <c r="AE145" s="1264" t="str">
        <f t="shared" si="113"/>
        <v/>
      </c>
      <c r="AF145" s="1258" t="str">
        <f t="shared" si="114"/>
        <v xml:space="preserve"> </v>
      </c>
      <c r="AG145" s="1258" t="str">
        <f t="shared" si="115"/>
        <v xml:space="preserve"> </v>
      </c>
      <c r="AH145" s="1258" t="str">
        <f t="shared" si="116"/>
        <v xml:space="preserve"> </v>
      </c>
      <c r="AI145" s="1265" t="str">
        <f t="shared" si="117"/>
        <v xml:space="preserve"> </v>
      </c>
      <c r="AJ145" s="1265" t="str">
        <f t="shared" si="118"/>
        <v xml:space="preserve"> </v>
      </c>
      <c r="AK145" s="1264" t="str">
        <f t="shared" si="123"/>
        <v/>
      </c>
      <c r="AL145" s="1264" t="str">
        <f t="shared" si="124"/>
        <v/>
      </c>
      <c r="AM145" s="1258" t="str">
        <f t="shared" si="125"/>
        <v/>
      </c>
      <c r="AN145" s="1264" t="str">
        <f t="shared" si="126"/>
        <v/>
      </c>
      <c r="AO145" s="1265" t="str">
        <f t="shared" si="127"/>
        <v xml:space="preserve"> </v>
      </c>
      <c r="AP145" s="1266" t="str">
        <f t="shared" si="128"/>
        <v/>
      </c>
      <c r="AQ145" s="1258" t="str">
        <f t="shared" si="129"/>
        <v/>
      </c>
      <c r="AR145" s="1264" t="str">
        <f t="shared" si="130"/>
        <v/>
      </c>
      <c r="AS145" s="1258" t="str">
        <f t="shared" si="131"/>
        <v/>
      </c>
      <c r="AT145" s="1258" t="str">
        <f t="shared" si="132"/>
        <v/>
      </c>
      <c r="AU145" s="1264" t="str">
        <f t="shared" si="133"/>
        <v/>
      </c>
      <c r="AV145" s="1265" t="str">
        <f t="shared" si="134"/>
        <v xml:space="preserve"> </v>
      </c>
      <c r="AW145" s="1266" t="str">
        <f t="shared" si="135"/>
        <v/>
      </c>
      <c r="AX145" s="1258" t="str">
        <f t="shared" si="136"/>
        <v/>
      </c>
      <c r="AY145" s="1258" t="str">
        <f t="shared" si="137"/>
        <v/>
      </c>
      <c r="AZ145" s="1264" t="str">
        <f t="shared" si="138"/>
        <v/>
      </c>
      <c r="BA145" s="1265" t="str">
        <f t="shared" si="139"/>
        <v xml:space="preserve"> </v>
      </c>
      <c r="BB145" s="1266" t="str">
        <f t="shared" si="140"/>
        <v/>
      </c>
      <c r="BC145" s="1265" t="str">
        <f t="shared" si="141"/>
        <v/>
      </c>
      <c r="BD145" s="1266" t="str">
        <f t="shared" si="142"/>
        <v/>
      </c>
      <c r="BE145" s="1258" t="str">
        <f t="shared" si="143"/>
        <v/>
      </c>
    </row>
    <row r="146" spans="1:57" s="1164" customFormat="1" ht="25.5" customHeight="1">
      <c r="A146" s="1152">
        <v>2</v>
      </c>
      <c r="B146" s="1152"/>
      <c r="C146" s="1333" t="s">
        <v>168</v>
      </c>
      <c r="D146" s="1143" t="s">
        <v>57</v>
      </c>
      <c r="E146" s="1152" t="s">
        <v>55</v>
      </c>
      <c r="F146" s="1152">
        <f t="shared" si="119"/>
        <v>15</v>
      </c>
      <c r="G146" s="1152">
        <f t="shared" si="120"/>
        <v>323</v>
      </c>
      <c r="H146" s="1152">
        <f t="shared" ref="H146:S146" si="144">H147+H148</f>
        <v>5</v>
      </c>
      <c r="I146" s="1152">
        <f t="shared" si="144"/>
        <v>5</v>
      </c>
      <c r="J146" s="1152">
        <f t="shared" si="144"/>
        <v>3</v>
      </c>
      <c r="K146" s="1152">
        <f t="shared" si="144"/>
        <v>70</v>
      </c>
      <c r="L146" s="1152">
        <f t="shared" si="144"/>
        <v>3</v>
      </c>
      <c r="M146" s="1152">
        <f t="shared" si="144"/>
        <v>57</v>
      </c>
      <c r="N146" s="1152">
        <f t="shared" si="144"/>
        <v>3</v>
      </c>
      <c r="O146" s="1152">
        <f t="shared" si="144"/>
        <v>78</v>
      </c>
      <c r="P146" s="1152">
        <f t="shared" si="144"/>
        <v>3</v>
      </c>
      <c r="Q146" s="1152">
        <f t="shared" si="144"/>
        <v>63</v>
      </c>
      <c r="R146" s="1152">
        <f t="shared" si="144"/>
        <v>3</v>
      </c>
      <c r="S146" s="1152">
        <f t="shared" si="144"/>
        <v>55</v>
      </c>
      <c r="T146" s="1265">
        <f t="shared" si="122"/>
        <v>23.5</v>
      </c>
      <c r="U146" s="1258">
        <f>U147+U148</f>
        <v>21</v>
      </c>
      <c r="V146" s="1258">
        <f>V147+V148</f>
        <v>21</v>
      </c>
      <c r="W146" s="1258">
        <f>W147+W148</f>
        <v>1</v>
      </c>
      <c r="X146" s="1258" t="str">
        <f t="shared" si="107"/>
        <v xml:space="preserve"> </v>
      </c>
      <c r="Y146" s="1258">
        <f t="shared" si="108"/>
        <v>1</v>
      </c>
      <c r="Z146" s="1258" t="str">
        <f t="shared" si="109"/>
        <v xml:space="preserve"> </v>
      </c>
      <c r="AA146" s="1265">
        <f t="shared" si="110"/>
        <v>21.533333333333335</v>
      </c>
      <c r="AB146" s="1258">
        <f t="shared" si="111"/>
        <v>30</v>
      </c>
      <c r="AC146" s="1265">
        <f t="shared" si="112"/>
        <v>-8.466666666666665</v>
      </c>
      <c r="AD146" s="1264" t="str">
        <f>IF(AC146&gt;0,1,"")</f>
        <v/>
      </c>
      <c r="AE146" s="1264" t="str">
        <f t="shared" si="113"/>
        <v/>
      </c>
      <c r="AF146" s="1258">
        <f t="shared" si="114"/>
        <v>1</v>
      </c>
      <c r="AG146" s="1258">
        <f t="shared" si="115"/>
        <v>10</v>
      </c>
      <c r="AH146" s="1258">
        <f t="shared" si="116"/>
        <v>23</v>
      </c>
      <c r="AI146" s="1265">
        <f t="shared" si="117"/>
        <v>17.533333333333335</v>
      </c>
      <c r="AJ146" s="1265">
        <f t="shared" si="118"/>
        <v>-5.966666666666665</v>
      </c>
      <c r="AK146" s="1264" t="str">
        <f t="shared" si="123"/>
        <v/>
      </c>
      <c r="AL146" s="1264" t="str">
        <f t="shared" si="124"/>
        <v/>
      </c>
      <c r="AM146" s="1258" t="str">
        <f t="shared" si="125"/>
        <v/>
      </c>
      <c r="AN146" s="1264" t="str">
        <f t="shared" si="126"/>
        <v/>
      </c>
      <c r="AO146" s="1265" t="str">
        <f t="shared" si="127"/>
        <v xml:space="preserve"> </v>
      </c>
      <c r="AP146" s="1266" t="str">
        <f t="shared" si="128"/>
        <v/>
      </c>
      <c r="AQ146" s="1258" t="str">
        <f t="shared" si="129"/>
        <v/>
      </c>
      <c r="AR146" s="1264">
        <f t="shared" si="130"/>
        <v>1</v>
      </c>
      <c r="AS146" s="1258">
        <f t="shared" si="131"/>
        <v>22.610000000000003</v>
      </c>
      <c r="AT146" s="1258">
        <f t="shared" si="132"/>
        <v>14</v>
      </c>
      <c r="AU146" s="1264">
        <f t="shared" si="133"/>
        <v>6.4599999999999582</v>
      </c>
      <c r="AV146" s="1265">
        <f t="shared" si="134"/>
        <v>22.430666666666664</v>
      </c>
      <c r="AW146" s="1266" t="str">
        <f t="shared" si="135"/>
        <v/>
      </c>
      <c r="AX146" s="1258" t="str">
        <f t="shared" si="136"/>
        <v/>
      </c>
      <c r="AY146" s="1258" t="str">
        <f t="shared" si="137"/>
        <v/>
      </c>
      <c r="AZ146" s="1264" t="str">
        <f t="shared" si="138"/>
        <v/>
      </c>
      <c r="BA146" s="1265" t="str">
        <f t="shared" si="139"/>
        <v xml:space="preserve"> </v>
      </c>
      <c r="BB146" s="1266" t="str">
        <f t="shared" si="140"/>
        <v/>
      </c>
      <c r="BC146" s="1265" t="str">
        <f t="shared" si="141"/>
        <v/>
      </c>
      <c r="BD146" s="1266" t="str">
        <f t="shared" si="142"/>
        <v/>
      </c>
      <c r="BE146" s="1258" t="str">
        <f t="shared" si="143"/>
        <v/>
      </c>
    </row>
    <row r="147" spans="1:57" s="1164" customFormat="1" ht="25.5" customHeight="1">
      <c r="A147" s="1152"/>
      <c r="B147" s="1202"/>
      <c r="C147" s="1321"/>
      <c r="D147" s="1143" t="s">
        <v>169</v>
      </c>
      <c r="E147" s="1143"/>
      <c r="F147" s="1152">
        <f t="shared" si="119"/>
        <v>10</v>
      </c>
      <c r="G147" s="1152">
        <f t="shared" si="120"/>
        <v>246</v>
      </c>
      <c r="H147" s="1143">
        <v>4</v>
      </c>
      <c r="I147" s="1143">
        <v>4</v>
      </c>
      <c r="J147" s="1143">
        <v>2</v>
      </c>
      <c r="K147" s="1143">
        <v>50</v>
      </c>
      <c r="L147" s="1143">
        <v>2</v>
      </c>
      <c r="M147" s="1143">
        <v>41</v>
      </c>
      <c r="N147" s="1143">
        <v>2</v>
      </c>
      <c r="O147" s="1143">
        <v>60</v>
      </c>
      <c r="P147" s="1143">
        <v>2</v>
      </c>
      <c r="Q147" s="1143">
        <v>51</v>
      </c>
      <c r="R147" s="1143">
        <v>2</v>
      </c>
      <c r="S147" s="1143">
        <v>44</v>
      </c>
      <c r="T147" s="1265" t="str">
        <f t="shared" si="122"/>
        <v/>
      </c>
      <c r="U147" s="1258">
        <v>16</v>
      </c>
      <c r="V147" s="1258">
        <v>16</v>
      </c>
      <c r="W147" s="1258">
        <v>1</v>
      </c>
      <c r="X147" s="1258" t="str">
        <f t="shared" si="107"/>
        <v xml:space="preserve"> </v>
      </c>
      <c r="Y147" s="1258" t="str">
        <f t="shared" si="108"/>
        <v xml:space="preserve"> </v>
      </c>
      <c r="Z147" s="1258" t="str">
        <f t="shared" si="109"/>
        <v xml:space="preserve"> </v>
      </c>
      <c r="AA147" s="1265" t="str">
        <f t="shared" si="110"/>
        <v/>
      </c>
      <c r="AB147" s="1258" t="str">
        <f t="shared" si="111"/>
        <v/>
      </c>
      <c r="AC147" s="1265" t="str">
        <f t="shared" si="112"/>
        <v/>
      </c>
      <c r="AD147" s="1264"/>
      <c r="AE147" s="1264" t="str">
        <f t="shared" si="113"/>
        <v/>
      </c>
      <c r="AF147" s="1258" t="str">
        <f t="shared" si="114"/>
        <v xml:space="preserve"> </v>
      </c>
      <c r="AG147" s="1258" t="str">
        <f t="shared" si="115"/>
        <v xml:space="preserve"> </v>
      </c>
      <c r="AH147" s="1258" t="str">
        <f t="shared" si="116"/>
        <v xml:space="preserve"> </v>
      </c>
      <c r="AI147" s="1265" t="str">
        <f t="shared" si="117"/>
        <v xml:space="preserve"> </v>
      </c>
      <c r="AJ147" s="1265" t="str">
        <f t="shared" si="118"/>
        <v xml:space="preserve"> </v>
      </c>
      <c r="AK147" s="1264" t="str">
        <f t="shared" si="123"/>
        <v/>
      </c>
      <c r="AL147" s="1264" t="str">
        <f t="shared" si="124"/>
        <v/>
      </c>
      <c r="AM147" s="1258" t="str">
        <f t="shared" si="125"/>
        <v/>
      </c>
      <c r="AN147" s="1264" t="str">
        <f t="shared" si="126"/>
        <v/>
      </c>
      <c r="AO147" s="1265" t="str">
        <f t="shared" si="127"/>
        <v xml:space="preserve"> </v>
      </c>
      <c r="AP147" s="1266" t="str">
        <f t="shared" si="128"/>
        <v/>
      </c>
      <c r="AQ147" s="1258" t="str">
        <f t="shared" si="129"/>
        <v/>
      </c>
      <c r="AR147" s="1264" t="str">
        <f t="shared" si="130"/>
        <v/>
      </c>
      <c r="AS147" s="1258" t="str">
        <f t="shared" si="131"/>
        <v/>
      </c>
      <c r="AT147" s="1258" t="str">
        <f t="shared" si="132"/>
        <v/>
      </c>
      <c r="AU147" s="1264" t="str">
        <f t="shared" si="133"/>
        <v/>
      </c>
      <c r="AV147" s="1265" t="str">
        <f t="shared" si="134"/>
        <v xml:space="preserve"> </v>
      </c>
      <c r="AW147" s="1266" t="str">
        <f t="shared" si="135"/>
        <v/>
      </c>
      <c r="AX147" s="1258" t="str">
        <f t="shared" si="136"/>
        <v/>
      </c>
      <c r="AY147" s="1258" t="str">
        <f t="shared" si="137"/>
        <v/>
      </c>
      <c r="AZ147" s="1264" t="str">
        <f t="shared" si="138"/>
        <v/>
      </c>
      <c r="BA147" s="1265" t="str">
        <f t="shared" si="139"/>
        <v xml:space="preserve"> </v>
      </c>
      <c r="BB147" s="1266" t="str">
        <f t="shared" si="140"/>
        <v/>
      </c>
      <c r="BC147" s="1265" t="str">
        <f t="shared" si="141"/>
        <v/>
      </c>
      <c r="BD147" s="1266" t="str">
        <f t="shared" si="142"/>
        <v/>
      </c>
      <c r="BE147" s="1258" t="str">
        <f t="shared" si="143"/>
        <v/>
      </c>
    </row>
    <row r="148" spans="1:57" s="1164" customFormat="1" ht="25.5" customHeight="1">
      <c r="A148" s="1152"/>
      <c r="B148" s="1202"/>
      <c r="C148" s="1322"/>
      <c r="D148" s="1150" t="s">
        <v>170</v>
      </c>
      <c r="E148" s="1143"/>
      <c r="F148" s="1152">
        <f t="shared" si="119"/>
        <v>5</v>
      </c>
      <c r="G148" s="1152">
        <f t="shared" si="120"/>
        <v>77</v>
      </c>
      <c r="H148" s="1143">
        <v>1</v>
      </c>
      <c r="I148" s="1143">
        <v>1</v>
      </c>
      <c r="J148" s="1143">
        <v>1</v>
      </c>
      <c r="K148" s="1143">
        <v>20</v>
      </c>
      <c r="L148" s="1143">
        <v>1</v>
      </c>
      <c r="M148" s="1143">
        <v>16</v>
      </c>
      <c r="N148" s="1143">
        <v>1</v>
      </c>
      <c r="O148" s="1143">
        <v>18</v>
      </c>
      <c r="P148" s="1143">
        <v>1</v>
      </c>
      <c r="Q148" s="1143">
        <v>12</v>
      </c>
      <c r="R148" s="1143">
        <v>1</v>
      </c>
      <c r="S148" s="1143">
        <v>11</v>
      </c>
      <c r="T148" s="1265" t="str">
        <f t="shared" si="122"/>
        <v/>
      </c>
      <c r="U148" s="1258">
        <v>5</v>
      </c>
      <c r="V148" s="1258">
        <v>5</v>
      </c>
      <c r="W148" s="1258">
        <v>0</v>
      </c>
      <c r="X148" s="1258" t="str">
        <f t="shared" si="107"/>
        <v xml:space="preserve"> </v>
      </c>
      <c r="Y148" s="1258" t="str">
        <f t="shared" si="108"/>
        <v xml:space="preserve"> </v>
      </c>
      <c r="Z148" s="1258" t="str">
        <f t="shared" si="109"/>
        <v xml:space="preserve"> </v>
      </c>
      <c r="AA148" s="1265" t="str">
        <f t="shared" si="110"/>
        <v/>
      </c>
      <c r="AB148" s="1258" t="str">
        <f t="shared" si="111"/>
        <v/>
      </c>
      <c r="AC148" s="1265" t="str">
        <f t="shared" si="112"/>
        <v/>
      </c>
      <c r="AD148" s="1264"/>
      <c r="AE148" s="1264" t="str">
        <f t="shared" si="113"/>
        <v/>
      </c>
      <c r="AF148" s="1258" t="str">
        <f t="shared" si="114"/>
        <v xml:space="preserve"> </v>
      </c>
      <c r="AG148" s="1258" t="str">
        <f t="shared" si="115"/>
        <v xml:space="preserve"> </v>
      </c>
      <c r="AH148" s="1258" t="str">
        <f t="shared" si="116"/>
        <v xml:space="preserve"> </v>
      </c>
      <c r="AI148" s="1265" t="str">
        <f t="shared" si="117"/>
        <v xml:space="preserve"> </v>
      </c>
      <c r="AJ148" s="1265" t="str">
        <f t="shared" si="118"/>
        <v xml:space="preserve"> </v>
      </c>
      <c r="AK148" s="1264" t="str">
        <f t="shared" si="123"/>
        <v/>
      </c>
      <c r="AL148" s="1264" t="str">
        <f t="shared" si="124"/>
        <v/>
      </c>
      <c r="AM148" s="1258" t="str">
        <f t="shared" si="125"/>
        <v/>
      </c>
      <c r="AN148" s="1264" t="str">
        <f t="shared" si="126"/>
        <v/>
      </c>
      <c r="AO148" s="1265" t="str">
        <f t="shared" si="127"/>
        <v xml:space="preserve"> </v>
      </c>
      <c r="AP148" s="1266" t="str">
        <f t="shared" si="128"/>
        <v/>
      </c>
      <c r="AQ148" s="1258" t="str">
        <f t="shared" si="129"/>
        <v/>
      </c>
      <c r="AR148" s="1264" t="str">
        <f t="shared" si="130"/>
        <v/>
      </c>
      <c r="AS148" s="1258" t="str">
        <f t="shared" si="131"/>
        <v/>
      </c>
      <c r="AT148" s="1258" t="str">
        <f t="shared" si="132"/>
        <v/>
      </c>
      <c r="AU148" s="1264" t="str">
        <f t="shared" si="133"/>
        <v/>
      </c>
      <c r="AV148" s="1265" t="str">
        <f t="shared" si="134"/>
        <v xml:space="preserve"> </v>
      </c>
      <c r="AW148" s="1266" t="str">
        <f t="shared" si="135"/>
        <v/>
      </c>
      <c r="AX148" s="1258" t="str">
        <f t="shared" si="136"/>
        <v/>
      </c>
      <c r="AY148" s="1258" t="str">
        <f t="shared" si="137"/>
        <v/>
      </c>
      <c r="AZ148" s="1264" t="str">
        <f t="shared" si="138"/>
        <v/>
      </c>
      <c r="BA148" s="1265" t="str">
        <f t="shared" si="139"/>
        <v xml:space="preserve"> </v>
      </c>
      <c r="BB148" s="1266" t="str">
        <f t="shared" si="140"/>
        <v/>
      </c>
      <c r="BC148" s="1265" t="str">
        <f t="shared" si="141"/>
        <v/>
      </c>
      <c r="BD148" s="1266" t="str">
        <f t="shared" si="142"/>
        <v/>
      </c>
      <c r="BE148" s="1258" t="str">
        <f t="shared" si="143"/>
        <v/>
      </c>
    </row>
    <row r="149" spans="1:57" s="1164" customFormat="1" ht="25.5" customHeight="1">
      <c r="A149" s="1152">
        <v>3</v>
      </c>
      <c r="B149" s="1202"/>
      <c r="C149" s="1209" t="s">
        <v>171</v>
      </c>
      <c r="D149" s="1143" t="s">
        <v>54</v>
      </c>
      <c r="E149" s="1143" t="s">
        <v>55</v>
      </c>
      <c r="F149" s="1152">
        <f t="shared" si="119"/>
        <v>9</v>
      </c>
      <c r="G149" s="1152">
        <f t="shared" si="120"/>
        <v>239</v>
      </c>
      <c r="H149" s="1152">
        <v>3</v>
      </c>
      <c r="I149" s="1152">
        <v>3</v>
      </c>
      <c r="J149" s="1152">
        <v>2</v>
      </c>
      <c r="K149" s="1152">
        <v>48</v>
      </c>
      <c r="L149" s="1152">
        <v>1</v>
      </c>
      <c r="M149" s="1152">
        <v>31</v>
      </c>
      <c r="N149" s="1152">
        <v>2</v>
      </c>
      <c r="O149" s="1152">
        <v>56</v>
      </c>
      <c r="P149" s="1152">
        <v>2</v>
      </c>
      <c r="Q149" s="1152">
        <v>46</v>
      </c>
      <c r="R149" s="1152">
        <v>2</v>
      </c>
      <c r="S149" s="1152">
        <v>58</v>
      </c>
      <c r="T149" s="1265">
        <f t="shared" si="122"/>
        <v>14.5</v>
      </c>
      <c r="U149" s="1258">
        <v>16</v>
      </c>
      <c r="V149" s="1258">
        <v>16</v>
      </c>
      <c r="W149" s="1258"/>
      <c r="X149" s="1258" t="str">
        <f t="shared" si="107"/>
        <v xml:space="preserve"> </v>
      </c>
      <c r="Y149" s="1258">
        <f t="shared" si="108"/>
        <v>1</v>
      </c>
      <c r="Z149" s="1258" t="str">
        <f t="shared" si="109"/>
        <v xml:space="preserve"> </v>
      </c>
      <c r="AA149" s="1265">
        <f t="shared" si="110"/>
        <v>26.555555555555557</v>
      </c>
      <c r="AB149" s="1258">
        <f t="shared" si="111"/>
        <v>30</v>
      </c>
      <c r="AC149" s="1265">
        <f t="shared" si="112"/>
        <v>-3.4444444444444429</v>
      </c>
      <c r="AD149" s="1264" t="str">
        <f>IF(AC149&gt;0,1,"")</f>
        <v/>
      </c>
      <c r="AE149" s="1264" t="str">
        <f t="shared" si="113"/>
        <v/>
      </c>
      <c r="AF149" s="1258">
        <f t="shared" si="114"/>
        <v>1</v>
      </c>
      <c r="AG149" s="1258">
        <f t="shared" si="115"/>
        <v>7</v>
      </c>
      <c r="AH149" s="1258">
        <f t="shared" si="116"/>
        <v>29</v>
      </c>
      <c r="AI149" s="1265">
        <f t="shared" si="117"/>
        <v>13.433333333333334</v>
      </c>
      <c r="AJ149" s="1265">
        <f t="shared" si="118"/>
        <v>-1.0666666666666664</v>
      </c>
      <c r="AK149" s="1264" t="str">
        <f t="shared" si="123"/>
        <v/>
      </c>
      <c r="AL149" s="1264" t="str">
        <f t="shared" si="124"/>
        <v/>
      </c>
      <c r="AM149" s="1258" t="str">
        <f t="shared" si="125"/>
        <v/>
      </c>
      <c r="AN149" s="1264" t="str">
        <f t="shared" si="126"/>
        <v/>
      </c>
      <c r="AO149" s="1265" t="str">
        <f t="shared" si="127"/>
        <v xml:space="preserve"> </v>
      </c>
      <c r="AP149" s="1266" t="str">
        <f t="shared" si="128"/>
        <v/>
      </c>
      <c r="AQ149" s="1258" t="str">
        <f t="shared" si="129"/>
        <v/>
      </c>
      <c r="AR149" s="1264" t="str">
        <f t="shared" si="130"/>
        <v/>
      </c>
      <c r="AS149" s="1258" t="str">
        <f t="shared" si="131"/>
        <v/>
      </c>
      <c r="AT149" s="1258" t="str">
        <f t="shared" si="132"/>
        <v/>
      </c>
      <c r="AU149" s="1264" t="str">
        <f t="shared" si="133"/>
        <v/>
      </c>
      <c r="AV149" s="1265" t="str">
        <f t="shared" si="134"/>
        <v xml:space="preserve"> </v>
      </c>
      <c r="AW149" s="1266" t="str">
        <f t="shared" si="135"/>
        <v/>
      </c>
      <c r="AX149" s="1258" t="str">
        <f t="shared" si="136"/>
        <v/>
      </c>
      <c r="AY149" s="1258" t="str">
        <f t="shared" si="137"/>
        <v/>
      </c>
      <c r="AZ149" s="1264" t="str">
        <f t="shared" si="138"/>
        <v/>
      </c>
      <c r="BA149" s="1265" t="str">
        <f t="shared" si="139"/>
        <v xml:space="preserve"> </v>
      </c>
      <c r="BB149" s="1266">
        <f t="shared" si="140"/>
        <v>1</v>
      </c>
      <c r="BC149" s="1265">
        <f t="shared" si="141"/>
        <v>14.5</v>
      </c>
      <c r="BD149" s="1266" t="str">
        <f t="shared" si="142"/>
        <v/>
      </c>
      <c r="BE149" s="1258" t="str">
        <f t="shared" si="143"/>
        <v/>
      </c>
    </row>
    <row r="150" spans="1:57" s="1164" customFormat="1" ht="25.5" customHeight="1">
      <c r="A150" s="1152"/>
      <c r="B150" s="1202"/>
      <c r="C150" s="1150"/>
      <c r="D150" s="1150"/>
      <c r="E150" s="1152"/>
      <c r="F150" s="1152">
        <f t="shared" si="119"/>
        <v>0</v>
      </c>
      <c r="G150" s="1152">
        <f t="shared" si="120"/>
        <v>0</v>
      </c>
      <c r="H150" s="1152"/>
      <c r="I150" s="1152"/>
      <c r="J150" s="1152"/>
      <c r="K150" s="1152"/>
      <c r="L150" s="1152"/>
      <c r="M150" s="1152"/>
      <c r="N150" s="1152"/>
      <c r="O150" s="1152"/>
      <c r="P150" s="1152"/>
      <c r="Q150" s="1152"/>
      <c r="R150" s="1152"/>
      <c r="S150" s="1152"/>
      <c r="T150" s="1265" t="str">
        <f t="shared" si="122"/>
        <v/>
      </c>
      <c r="U150" s="1258"/>
      <c r="V150" s="1258"/>
      <c r="W150" s="1258"/>
      <c r="X150" s="1258" t="str">
        <f t="shared" si="107"/>
        <v xml:space="preserve"> </v>
      </c>
      <c r="Y150" s="1258" t="str">
        <f t="shared" si="108"/>
        <v xml:space="preserve"> </v>
      </c>
      <c r="Z150" s="1258" t="str">
        <f t="shared" si="109"/>
        <v xml:space="preserve"> </v>
      </c>
      <c r="AA150" s="1265" t="str">
        <f t="shared" si="110"/>
        <v/>
      </c>
      <c r="AB150" s="1258" t="str">
        <f t="shared" si="111"/>
        <v/>
      </c>
      <c r="AC150" s="1265" t="str">
        <f t="shared" si="112"/>
        <v/>
      </c>
      <c r="AD150" s="1264"/>
      <c r="AE150" s="1264" t="str">
        <f t="shared" si="113"/>
        <v/>
      </c>
      <c r="AF150" s="1258" t="str">
        <f t="shared" si="114"/>
        <v xml:space="preserve"> </v>
      </c>
      <c r="AG150" s="1258" t="str">
        <f t="shared" si="115"/>
        <v xml:space="preserve"> </v>
      </c>
      <c r="AH150" s="1258" t="str">
        <f t="shared" si="116"/>
        <v xml:space="preserve"> </v>
      </c>
      <c r="AI150" s="1265" t="str">
        <f t="shared" si="117"/>
        <v xml:space="preserve"> </v>
      </c>
      <c r="AJ150" s="1265" t="str">
        <f t="shared" si="118"/>
        <v xml:space="preserve"> </v>
      </c>
      <c r="AK150" s="1264" t="str">
        <f t="shared" si="123"/>
        <v/>
      </c>
      <c r="AL150" s="1264" t="str">
        <f t="shared" si="124"/>
        <v/>
      </c>
      <c r="AM150" s="1258" t="str">
        <f t="shared" si="125"/>
        <v/>
      </c>
      <c r="AN150" s="1264" t="str">
        <f t="shared" si="126"/>
        <v/>
      </c>
      <c r="AO150" s="1265" t="str">
        <f t="shared" si="127"/>
        <v xml:space="preserve"> </v>
      </c>
      <c r="AP150" s="1266" t="str">
        <f t="shared" si="128"/>
        <v/>
      </c>
      <c r="AQ150" s="1258" t="str">
        <f t="shared" si="129"/>
        <v/>
      </c>
      <c r="AR150" s="1264" t="str">
        <f t="shared" si="130"/>
        <v/>
      </c>
      <c r="AS150" s="1258" t="str">
        <f t="shared" si="131"/>
        <v/>
      </c>
      <c r="AT150" s="1258" t="str">
        <f t="shared" si="132"/>
        <v/>
      </c>
      <c r="AU150" s="1264" t="str">
        <f t="shared" si="133"/>
        <v/>
      </c>
      <c r="AV150" s="1265" t="str">
        <f t="shared" si="134"/>
        <v xml:space="preserve"> </v>
      </c>
      <c r="AW150" s="1266" t="str">
        <f t="shared" si="135"/>
        <v/>
      </c>
      <c r="AX150" s="1258" t="str">
        <f t="shared" si="136"/>
        <v/>
      </c>
      <c r="AY150" s="1258" t="str">
        <f t="shared" si="137"/>
        <v/>
      </c>
      <c r="AZ150" s="1264" t="str">
        <f t="shared" si="138"/>
        <v/>
      </c>
      <c r="BA150" s="1265" t="str">
        <f t="shared" si="139"/>
        <v xml:space="preserve"> </v>
      </c>
      <c r="BB150" s="1266" t="str">
        <f t="shared" si="140"/>
        <v/>
      </c>
      <c r="BC150" s="1265" t="str">
        <f t="shared" si="141"/>
        <v/>
      </c>
      <c r="BD150" s="1266" t="str">
        <f t="shared" si="142"/>
        <v/>
      </c>
      <c r="BE150" s="1258" t="str">
        <f t="shared" si="143"/>
        <v/>
      </c>
    </row>
    <row r="151" spans="1:57" s="1164" customFormat="1" ht="25.5" customHeight="1">
      <c r="A151" s="1152">
        <v>4</v>
      </c>
      <c r="B151" s="1202"/>
      <c r="C151" s="1333" t="s">
        <v>172</v>
      </c>
      <c r="D151" s="1143" t="s">
        <v>54</v>
      </c>
      <c r="E151" s="1143" t="s">
        <v>55</v>
      </c>
      <c r="F151" s="1152">
        <f t="shared" si="119"/>
        <v>5</v>
      </c>
      <c r="G151" s="1152">
        <f t="shared" si="120"/>
        <v>99</v>
      </c>
      <c r="H151" s="1152">
        <v>1</v>
      </c>
      <c r="I151" s="1152">
        <v>1</v>
      </c>
      <c r="J151" s="1152">
        <v>1</v>
      </c>
      <c r="K151" s="1152">
        <v>20</v>
      </c>
      <c r="L151" s="1152">
        <v>1</v>
      </c>
      <c r="M151" s="1152">
        <v>13</v>
      </c>
      <c r="N151" s="1152">
        <v>1</v>
      </c>
      <c r="O151" s="1152">
        <v>23</v>
      </c>
      <c r="P151" s="1152">
        <v>1</v>
      </c>
      <c r="Q151" s="1152">
        <v>22</v>
      </c>
      <c r="R151" s="1152">
        <v>1</v>
      </c>
      <c r="S151" s="1152">
        <v>21</v>
      </c>
      <c r="T151" s="1265">
        <f t="shared" si="122"/>
        <v>8.5</v>
      </c>
      <c r="U151" s="1258">
        <v>7</v>
      </c>
      <c r="V151" s="1258">
        <v>7</v>
      </c>
      <c r="W151" s="1258">
        <v>0</v>
      </c>
      <c r="X151" s="1258" t="str">
        <f t="shared" si="107"/>
        <v xml:space="preserve"> </v>
      </c>
      <c r="Y151" s="1258">
        <f t="shared" si="108"/>
        <v>1</v>
      </c>
      <c r="Z151" s="1258" t="str">
        <f t="shared" si="109"/>
        <v xml:space="preserve"> </v>
      </c>
      <c r="AA151" s="1265">
        <f t="shared" si="110"/>
        <v>19.8</v>
      </c>
      <c r="AB151" s="1258">
        <f t="shared" si="111"/>
        <v>30</v>
      </c>
      <c r="AC151" s="1265">
        <f t="shared" si="112"/>
        <v>-10.199999999999999</v>
      </c>
      <c r="AD151" s="1264" t="str">
        <f>IF(AC151&gt;0,1,"")</f>
        <v/>
      </c>
      <c r="AE151" s="1264" t="str">
        <f t="shared" si="113"/>
        <v/>
      </c>
      <c r="AF151" s="1258">
        <f t="shared" si="114"/>
        <v>1</v>
      </c>
      <c r="AG151" s="1258">
        <f t="shared" si="115"/>
        <v>3</v>
      </c>
      <c r="AH151" s="1258">
        <f t="shared" si="116"/>
        <v>9</v>
      </c>
      <c r="AI151" s="1265">
        <f t="shared" si="117"/>
        <v>6.1</v>
      </c>
      <c r="AJ151" s="1265">
        <f t="shared" si="118"/>
        <v>-2.4000000000000004</v>
      </c>
      <c r="AK151" s="1264" t="str">
        <f t="shared" si="123"/>
        <v/>
      </c>
      <c r="AL151" s="1264" t="str">
        <f t="shared" si="124"/>
        <v/>
      </c>
      <c r="AM151" s="1258" t="str">
        <f t="shared" si="125"/>
        <v/>
      </c>
      <c r="AN151" s="1264" t="str">
        <f t="shared" si="126"/>
        <v/>
      </c>
      <c r="AO151" s="1265" t="str">
        <f t="shared" si="127"/>
        <v xml:space="preserve"> </v>
      </c>
      <c r="AP151" s="1266" t="str">
        <f t="shared" si="128"/>
        <v/>
      </c>
      <c r="AQ151" s="1258" t="str">
        <f t="shared" si="129"/>
        <v/>
      </c>
      <c r="AR151" s="1264" t="str">
        <f t="shared" si="130"/>
        <v/>
      </c>
      <c r="AS151" s="1258" t="str">
        <f t="shared" si="131"/>
        <v/>
      </c>
      <c r="AT151" s="1258" t="str">
        <f t="shared" si="132"/>
        <v/>
      </c>
      <c r="AU151" s="1264" t="str">
        <f t="shared" si="133"/>
        <v/>
      </c>
      <c r="AV151" s="1265" t="str">
        <f t="shared" si="134"/>
        <v xml:space="preserve"> </v>
      </c>
      <c r="AW151" s="1266" t="str">
        <f t="shared" si="135"/>
        <v/>
      </c>
      <c r="AX151" s="1258" t="str">
        <f t="shared" si="136"/>
        <v/>
      </c>
      <c r="AY151" s="1258" t="str">
        <f t="shared" si="137"/>
        <v/>
      </c>
      <c r="AZ151" s="1264" t="str">
        <f t="shared" si="138"/>
        <v/>
      </c>
      <c r="BA151" s="1265" t="str">
        <f t="shared" si="139"/>
        <v xml:space="preserve"> </v>
      </c>
      <c r="BB151" s="1266">
        <f t="shared" si="140"/>
        <v>1</v>
      </c>
      <c r="BC151" s="1265">
        <f t="shared" si="141"/>
        <v>8.5</v>
      </c>
      <c r="BD151" s="1266" t="str">
        <f t="shared" si="142"/>
        <v/>
      </c>
      <c r="BE151" s="1258" t="str">
        <f t="shared" si="143"/>
        <v/>
      </c>
    </row>
    <row r="152" spans="1:57" s="1164" customFormat="1" ht="25.5" customHeight="1">
      <c r="A152" s="1152"/>
      <c r="B152" s="1202"/>
      <c r="C152" s="1322"/>
      <c r="D152" s="1150"/>
      <c r="E152" s="1143"/>
      <c r="F152" s="1152">
        <f t="shared" si="119"/>
        <v>0</v>
      </c>
      <c r="G152" s="1152">
        <f t="shared" si="120"/>
        <v>0</v>
      </c>
      <c r="H152" s="1152"/>
      <c r="I152" s="1152"/>
      <c r="J152" s="1152"/>
      <c r="K152" s="1152"/>
      <c r="L152" s="1152"/>
      <c r="M152" s="1152"/>
      <c r="N152" s="1152"/>
      <c r="O152" s="1152"/>
      <c r="P152" s="1152"/>
      <c r="Q152" s="1152"/>
      <c r="R152" s="1152"/>
      <c r="S152" s="1152"/>
      <c r="T152" s="1265" t="str">
        <f t="shared" si="122"/>
        <v/>
      </c>
      <c r="U152" s="1258"/>
      <c r="V152" s="1258"/>
      <c r="W152" s="1258"/>
      <c r="X152" s="1258" t="str">
        <f t="shared" si="107"/>
        <v xml:space="preserve"> </v>
      </c>
      <c r="Y152" s="1258" t="str">
        <f t="shared" si="108"/>
        <v xml:space="preserve"> </v>
      </c>
      <c r="Z152" s="1258" t="str">
        <f t="shared" si="109"/>
        <v xml:space="preserve"> </v>
      </c>
      <c r="AA152" s="1265" t="str">
        <f t="shared" si="110"/>
        <v/>
      </c>
      <c r="AB152" s="1258" t="str">
        <f t="shared" si="111"/>
        <v/>
      </c>
      <c r="AC152" s="1265" t="str">
        <f t="shared" si="112"/>
        <v/>
      </c>
      <c r="AD152" s="1264"/>
      <c r="AE152" s="1264" t="str">
        <f t="shared" si="113"/>
        <v/>
      </c>
      <c r="AF152" s="1258" t="str">
        <f t="shared" si="114"/>
        <v xml:space="preserve"> </v>
      </c>
      <c r="AG152" s="1258" t="str">
        <f t="shared" si="115"/>
        <v xml:space="preserve"> </v>
      </c>
      <c r="AH152" s="1258" t="str">
        <f t="shared" si="116"/>
        <v xml:space="preserve"> </v>
      </c>
      <c r="AI152" s="1265" t="str">
        <f t="shared" si="117"/>
        <v xml:space="preserve"> </v>
      </c>
      <c r="AJ152" s="1265" t="str">
        <f t="shared" si="118"/>
        <v xml:space="preserve"> </v>
      </c>
      <c r="AK152" s="1264" t="str">
        <f t="shared" si="123"/>
        <v/>
      </c>
      <c r="AL152" s="1264" t="str">
        <f t="shared" si="124"/>
        <v/>
      </c>
      <c r="AM152" s="1258" t="str">
        <f t="shared" si="125"/>
        <v/>
      </c>
      <c r="AN152" s="1264" t="str">
        <f t="shared" si="126"/>
        <v/>
      </c>
      <c r="AO152" s="1265" t="str">
        <f t="shared" si="127"/>
        <v xml:space="preserve"> </v>
      </c>
      <c r="AP152" s="1266" t="str">
        <f t="shared" si="128"/>
        <v/>
      </c>
      <c r="AQ152" s="1258" t="str">
        <f t="shared" si="129"/>
        <v/>
      </c>
      <c r="AR152" s="1264" t="str">
        <f t="shared" si="130"/>
        <v/>
      </c>
      <c r="AS152" s="1258" t="str">
        <f t="shared" si="131"/>
        <v/>
      </c>
      <c r="AT152" s="1258" t="str">
        <f t="shared" si="132"/>
        <v/>
      </c>
      <c r="AU152" s="1264" t="str">
        <f t="shared" si="133"/>
        <v/>
      </c>
      <c r="AV152" s="1265" t="str">
        <f t="shared" si="134"/>
        <v xml:space="preserve"> </v>
      </c>
      <c r="AW152" s="1266" t="str">
        <f t="shared" si="135"/>
        <v/>
      </c>
      <c r="AX152" s="1258" t="str">
        <f t="shared" si="136"/>
        <v/>
      </c>
      <c r="AY152" s="1258" t="str">
        <f t="shared" si="137"/>
        <v/>
      </c>
      <c r="AZ152" s="1264" t="str">
        <f t="shared" si="138"/>
        <v/>
      </c>
      <c r="BA152" s="1265" t="str">
        <f t="shared" si="139"/>
        <v xml:space="preserve"> </v>
      </c>
      <c r="BB152" s="1266" t="str">
        <f t="shared" si="140"/>
        <v/>
      </c>
      <c r="BC152" s="1265" t="str">
        <f t="shared" si="141"/>
        <v/>
      </c>
      <c r="BD152" s="1266" t="str">
        <f t="shared" si="142"/>
        <v/>
      </c>
      <c r="BE152" s="1258" t="str">
        <f t="shared" si="143"/>
        <v/>
      </c>
    </row>
    <row r="153" spans="1:57" s="1210" customFormat="1" ht="25.5" customHeight="1">
      <c r="A153" s="1152">
        <v>5</v>
      </c>
      <c r="B153" s="1152"/>
      <c r="C153" s="1333" t="s">
        <v>173</v>
      </c>
      <c r="D153" s="1143" t="s">
        <v>54</v>
      </c>
      <c r="E153" s="1143" t="s">
        <v>55</v>
      </c>
      <c r="F153" s="1152">
        <f t="shared" si="119"/>
        <v>10</v>
      </c>
      <c r="G153" s="1152">
        <f t="shared" si="120"/>
        <v>223</v>
      </c>
      <c r="H153" s="1152">
        <v>4</v>
      </c>
      <c r="I153" s="1152">
        <v>3</v>
      </c>
      <c r="J153" s="1152">
        <v>2</v>
      </c>
      <c r="K153" s="1152">
        <v>37</v>
      </c>
      <c r="L153" s="1152">
        <v>2</v>
      </c>
      <c r="M153" s="1152">
        <v>39</v>
      </c>
      <c r="N153" s="1152">
        <v>2</v>
      </c>
      <c r="O153" s="1152">
        <v>47</v>
      </c>
      <c r="P153" s="1152">
        <v>2</v>
      </c>
      <c r="Q153" s="1152">
        <v>44</v>
      </c>
      <c r="R153" s="1152">
        <v>2</v>
      </c>
      <c r="S153" s="1152">
        <v>56</v>
      </c>
      <c r="T153" s="1265">
        <f t="shared" si="122"/>
        <v>16</v>
      </c>
      <c r="U153" s="1258">
        <v>13</v>
      </c>
      <c r="V153" s="1258">
        <v>13</v>
      </c>
      <c r="W153" s="1258">
        <v>1</v>
      </c>
      <c r="X153" s="1258" t="str">
        <f t="shared" si="107"/>
        <v xml:space="preserve"> </v>
      </c>
      <c r="Y153" s="1258">
        <f t="shared" si="108"/>
        <v>1</v>
      </c>
      <c r="Z153" s="1258" t="str">
        <f t="shared" si="109"/>
        <v xml:space="preserve"> </v>
      </c>
      <c r="AA153" s="1265">
        <f t="shared" si="110"/>
        <v>22.3</v>
      </c>
      <c r="AB153" s="1258">
        <f t="shared" si="111"/>
        <v>30</v>
      </c>
      <c r="AC153" s="1265">
        <f t="shared" si="112"/>
        <v>-7.6999999999999993</v>
      </c>
      <c r="AD153" s="1264" t="str">
        <f>IF(AC153&gt;0,1,"")</f>
        <v/>
      </c>
      <c r="AE153" s="1264" t="str">
        <f t="shared" si="113"/>
        <v/>
      </c>
      <c r="AF153" s="1258">
        <f t="shared" si="114"/>
        <v>1</v>
      </c>
      <c r="AG153" s="1258">
        <f t="shared" si="115"/>
        <v>7</v>
      </c>
      <c r="AH153" s="1258">
        <f t="shared" si="116"/>
        <v>13</v>
      </c>
      <c r="AI153" s="1265">
        <f t="shared" si="117"/>
        <v>12.366666666666667</v>
      </c>
      <c r="AJ153" s="1265">
        <f t="shared" si="118"/>
        <v>-3.6333333333333329</v>
      </c>
      <c r="AK153" s="1264" t="str">
        <f t="shared" si="123"/>
        <v/>
      </c>
      <c r="AL153" s="1264" t="str">
        <f t="shared" si="124"/>
        <v/>
      </c>
      <c r="AM153" s="1258" t="str">
        <f t="shared" si="125"/>
        <v/>
      </c>
      <c r="AN153" s="1264" t="str">
        <f t="shared" si="126"/>
        <v/>
      </c>
      <c r="AO153" s="1265" t="str">
        <f t="shared" si="127"/>
        <v xml:space="preserve"> </v>
      </c>
      <c r="AP153" s="1266" t="str">
        <f t="shared" si="128"/>
        <v/>
      </c>
      <c r="AQ153" s="1258" t="str">
        <f t="shared" si="129"/>
        <v/>
      </c>
      <c r="AR153" s="1264" t="str">
        <f t="shared" si="130"/>
        <v/>
      </c>
      <c r="AS153" s="1258" t="str">
        <f t="shared" si="131"/>
        <v/>
      </c>
      <c r="AT153" s="1258" t="str">
        <f t="shared" si="132"/>
        <v/>
      </c>
      <c r="AU153" s="1264" t="str">
        <f t="shared" si="133"/>
        <v/>
      </c>
      <c r="AV153" s="1265" t="str">
        <f t="shared" si="134"/>
        <v xml:space="preserve"> </v>
      </c>
      <c r="AW153" s="1266" t="str">
        <f t="shared" si="135"/>
        <v/>
      </c>
      <c r="AX153" s="1258" t="str">
        <f t="shared" si="136"/>
        <v/>
      </c>
      <c r="AY153" s="1258" t="str">
        <f t="shared" si="137"/>
        <v/>
      </c>
      <c r="AZ153" s="1264" t="str">
        <f t="shared" si="138"/>
        <v/>
      </c>
      <c r="BA153" s="1265" t="str">
        <f t="shared" si="139"/>
        <v xml:space="preserve"> </v>
      </c>
      <c r="BB153" s="1266">
        <f t="shared" si="140"/>
        <v>1</v>
      </c>
      <c r="BC153" s="1265">
        <f t="shared" si="141"/>
        <v>16</v>
      </c>
      <c r="BD153" s="1266" t="str">
        <f t="shared" si="142"/>
        <v/>
      </c>
      <c r="BE153" s="1258" t="str">
        <f t="shared" si="143"/>
        <v/>
      </c>
    </row>
    <row r="154" spans="1:57" s="1210" customFormat="1" ht="25.5" customHeight="1">
      <c r="A154" s="1152"/>
      <c r="B154" s="1152"/>
      <c r="C154" s="1322"/>
      <c r="D154" s="1143"/>
      <c r="E154" s="1152"/>
      <c r="F154" s="1152">
        <f t="shared" si="119"/>
        <v>0</v>
      </c>
      <c r="G154" s="1152">
        <f t="shared" si="120"/>
        <v>0</v>
      </c>
      <c r="H154" s="1152"/>
      <c r="I154" s="1152"/>
      <c r="J154" s="1152"/>
      <c r="K154" s="1152"/>
      <c r="L154" s="1152"/>
      <c r="M154" s="1152"/>
      <c r="N154" s="1152"/>
      <c r="O154" s="1152"/>
      <c r="P154" s="1152"/>
      <c r="Q154" s="1152"/>
      <c r="R154" s="1152"/>
      <c r="S154" s="1152"/>
      <c r="T154" s="1265" t="str">
        <f t="shared" si="122"/>
        <v/>
      </c>
      <c r="U154" s="1258"/>
      <c r="V154" s="1258"/>
      <c r="W154" s="1258"/>
      <c r="X154" s="1258" t="str">
        <f t="shared" si="107"/>
        <v xml:space="preserve"> </v>
      </c>
      <c r="Y154" s="1258" t="str">
        <f t="shared" si="108"/>
        <v xml:space="preserve"> </v>
      </c>
      <c r="Z154" s="1258" t="str">
        <f t="shared" si="109"/>
        <v xml:space="preserve"> </v>
      </c>
      <c r="AA154" s="1265" t="str">
        <f t="shared" si="110"/>
        <v/>
      </c>
      <c r="AB154" s="1258" t="str">
        <f t="shared" si="111"/>
        <v/>
      </c>
      <c r="AC154" s="1265" t="str">
        <f t="shared" si="112"/>
        <v/>
      </c>
      <c r="AD154" s="1264"/>
      <c r="AE154" s="1264" t="str">
        <f t="shared" si="113"/>
        <v/>
      </c>
      <c r="AF154" s="1258" t="str">
        <f t="shared" si="114"/>
        <v xml:space="preserve"> </v>
      </c>
      <c r="AG154" s="1258" t="str">
        <f t="shared" si="115"/>
        <v xml:space="preserve"> </v>
      </c>
      <c r="AH154" s="1258" t="str">
        <f t="shared" si="116"/>
        <v xml:space="preserve"> </v>
      </c>
      <c r="AI154" s="1265" t="str">
        <f t="shared" si="117"/>
        <v xml:space="preserve"> </v>
      </c>
      <c r="AJ154" s="1265" t="str">
        <f t="shared" si="118"/>
        <v xml:space="preserve"> </v>
      </c>
      <c r="AK154" s="1264" t="str">
        <f t="shared" si="123"/>
        <v/>
      </c>
      <c r="AL154" s="1264" t="str">
        <f t="shared" si="124"/>
        <v/>
      </c>
      <c r="AM154" s="1258" t="str">
        <f t="shared" si="125"/>
        <v/>
      </c>
      <c r="AN154" s="1264" t="str">
        <f t="shared" si="126"/>
        <v/>
      </c>
      <c r="AO154" s="1265" t="str">
        <f t="shared" si="127"/>
        <v xml:space="preserve"> </v>
      </c>
      <c r="AP154" s="1266" t="str">
        <f t="shared" si="128"/>
        <v/>
      </c>
      <c r="AQ154" s="1258" t="str">
        <f t="shared" si="129"/>
        <v/>
      </c>
      <c r="AR154" s="1264" t="str">
        <f t="shared" si="130"/>
        <v/>
      </c>
      <c r="AS154" s="1258" t="str">
        <f t="shared" si="131"/>
        <v/>
      </c>
      <c r="AT154" s="1258" t="str">
        <f t="shared" si="132"/>
        <v/>
      </c>
      <c r="AU154" s="1264" t="str">
        <f t="shared" si="133"/>
        <v/>
      </c>
      <c r="AV154" s="1265" t="str">
        <f t="shared" si="134"/>
        <v xml:space="preserve"> </v>
      </c>
      <c r="AW154" s="1266" t="str">
        <f t="shared" si="135"/>
        <v/>
      </c>
      <c r="AX154" s="1258" t="str">
        <f t="shared" si="136"/>
        <v/>
      </c>
      <c r="AY154" s="1258" t="str">
        <f t="shared" si="137"/>
        <v/>
      </c>
      <c r="AZ154" s="1264" t="str">
        <f t="shared" si="138"/>
        <v/>
      </c>
      <c r="BA154" s="1265" t="str">
        <f t="shared" si="139"/>
        <v xml:space="preserve"> </v>
      </c>
      <c r="BB154" s="1266" t="str">
        <f t="shared" si="140"/>
        <v/>
      </c>
      <c r="BC154" s="1265" t="str">
        <f t="shared" si="141"/>
        <v/>
      </c>
      <c r="BD154" s="1266" t="str">
        <f t="shared" si="142"/>
        <v/>
      </c>
      <c r="BE154" s="1258" t="str">
        <f t="shared" si="143"/>
        <v/>
      </c>
    </row>
    <row r="155" spans="1:57" s="1164" customFormat="1" ht="25.5" customHeight="1">
      <c r="A155" s="1152">
        <v>13</v>
      </c>
      <c r="B155" s="1202" t="s">
        <v>174</v>
      </c>
      <c r="C155" s="1150"/>
      <c r="D155" s="1150"/>
      <c r="E155" s="1143"/>
      <c r="F155" s="1152">
        <f t="shared" si="119"/>
        <v>0</v>
      </c>
      <c r="G155" s="1152">
        <f t="shared" si="120"/>
        <v>0</v>
      </c>
      <c r="H155" s="1143">
        <v>0</v>
      </c>
      <c r="I155" s="1143">
        <v>0</v>
      </c>
      <c r="J155" s="1143">
        <v>0</v>
      </c>
      <c r="K155" s="1143">
        <v>0</v>
      </c>
      <c r="L155" s="1143">
        <v>0</v>
      </c>
      <c r="M155" s="1143">
        <v>0</v>
      </c>
      <c r="N155" s="1143">
        <v>0</v>
      </c>
      <c r="O155" s="1143">
        <v>0</v>
      </c>
      <c r="P155" s="1143">
        <v>0</v>
      </c>
      <c r="Q155" s="1143">
        <v>0</v>
      </c>
      <c r="R155" s="1143">
        <v>0</v>
      </c>
      <c r="S155" s="1143">
        <v>0</v>
      </c>
      <c r="T155" s="1265" t="str">
        <f t="shared" si="122"/>
        <v/>
      </c>
      <c r="U155" s="1260">
        <v>0</v>
      </c>
      <c r="V155" s="1260">
        <v>0</v>
      </c>
      <c r="W155" s="1260">
        <v>0</v>
      </c>
      <c r="X155" s="1258" t="str">
        <f t="shared" si="107"/>
        <v xml:space="preserve"> </v>
      </c>
      <c r="Y155" s="1258" t="str">
        <f t="shared" si="108"/>
        <v xml:space="preserve"> </v>
      </c>
      <c r="Z155" s="1258" t="str">
        <f t="shared" si="109"/>
        <v xml:space="preserve"> </v>
      </c>
      <c r="AA155" s="1265" t="str">
        <f t="shared" si="110"/>
        <v/>
      </c>
      <c r="AB155" s="1258" t="str">
        <f t="shared" si="111"/>
        <v/>
      </c>
      <c r="AC155" s="1265" t="str">
        <f t="shared" si="112"/>
        <v/>
      </c>
      <c r="AD155" s="1264"/>
      <c r="AE155" s="1264" t="str">
        <f t="shared" si="113"/>
        <v/>
      </c>
      <c r="AF155" s="1258" t="str">
        <f t="shared" si="114"/>
        <v xml:space="preserve"> </v>
      </c>
      <c r="AG155" s="1258" t="str">
        <f t="shared" si="115"/>
        <v xml:space="preserve"> </v>
      </c>
      <c r="AH155" s="1258" t="str">
        <f t="shared" si="116"/>
        <v xml:space="preserve"> </v>
      </c>
      <c r="AI155" s="1265" t="str">
        <f t="shared" si="117"/>
        <v xml:space="preserve"> </v>
      </c>
      <c r="AJ155" s="1265" t="str">
        <f t="shared" si="118"/>
        <v xml:space="preserve"> </v>
      </c>
      <c r="AK155" s="1264" t="str">
        <f t="shared" si="123"/>
        <v/>
      </c>
      <c r="AL155" s="1264" t="str">
        <f t="shared" si="124"/>
        <v/>
      </c>
      <c r="AM155" s="1258" t="str">
        <f t="shared" si="125"/>
        <v/>
      </c>
      <c r="AN155" s="1264" t="str">
        <f t="shared" si="126"/>
        <v/>
      </c>
      <c r="AO155" s="1265" t="str">
        <f t="shared" si="127"/>
        <v xml:space="preserve"> </v>
      </c>
      <c r="AP155" s="1266" t="str">
        <f t="shared" si="128"/>
        <v/>
      </c>
      <c r="AQ155" s="1258" t="str">
        <f t="shared" si="129"/>
        <v/>
      </c>
      <c r="AR155" s="1264" t="str">
        <f t="shared" si="130"/>
        <v/>
      </c>
      <c r="AS155" s="1258" t="str">
        <f t="shared" si="131"/>
        <v/>
      </c>
      <c r="AT155" s="1258" t="str">
        <f t="shared" si="132"/>
        <v/>
      </c>
      <c r="AU155" s="1264" t="str">
        <f t="shared" si="133"/>
        <v/>
      </c>
      <c r="AV155" s="1265" t="str">
        <f t="shared" si="134"/>
        <v xml:space="preserve"> </v>
      </c>
      <c r="AW155" s="1266" t="str">
        <f t="shared" si="135"/>
        <v/>
      </c>
      <c r="AX155" s="1258" t="str">
        <f t="shared" si="136"/>
        <v/>
      </c>
      <c r="AY155" s="1258" t="str">
        <f t="shared" si="137"/>
        <v/>
      </c>
      <c r="AZ155" s="1264" t="str">
        <f t="shared" si="138"/>
        <v/>
      </c>
      <c r="BA155" s="1265" t="str">
        <f t="shared" si="139"/>
        <v xml:space="preserve"> </v>
      </c>
      <c r="BB155" s="1266" t="str">
        <f t="shared" si="140"/>
        <v/>
      </c>
      <c r="BC155" s="1265" t="str">
        <f t="shared" si="141"/>
        <v/>
      </c>
      <c r="BD155" s="1266" t="str">
        <f t="shared" si="142"/>
        <v/>
      </c>
      <c r="BE155" s="1258" t="str">
        <f t="shared" si="143"/>
        <v/>
      </c>
    </row>
    <row r="156" spans="1:57" s="1164" customFormat="1" ht="25.5" customHeight="1">
      <c r="A156" s="1152">
        <v>1</v>
      </c>
      <c r="B156" s="1211"/>
      <c r="C156" s="1150" t="s">
        <v>175</v>
      </c>
      <c r="D156" s="1150" t="s">
        <v>54</v>
      </c>
      <c r="E156" s="1143" t="s">
        <v>79</v>
      </c>
      <c r="F156" s="1152">
        <f t="shared" si="119"/>
        <v>10</v>
      </c>
      <c r="G156" s="1152">
        <f t="shared" si="120"/>
        <v>282</v>
      </c>
      <c r="H156" s="1152">
        <v>1</v>
      </c>
      <c r="I156" s="1152">
        <v>1</v>
      </c>
      <c r="J156" s="1152">
        <v>2</v>
      </c>
      <c r="K156" s="1152">
        <v>64</v>
      </c>
      <c r="L156" s="1152">
        <v>2</v>
      </c>
      <c r="M156" s="1152">
        <v>57</v>
      </c>
      <c r="N156" s="1152">
        <v>2</v>
      </c>
      <c r="O156" s="1152">
        <v>51</v>
      </c>
      <c r="P156" s="1152">
        <v>2</v>
      </c>
      <c r="Q156" s="1152">
        <v>51</v>
      </c>
      <c r="R156" s="1152">
        <v>2</v>
      </c>
      <c r="S156" s="1152">
        <v>59</v>
      </c>
      <c r="T156" s="1265">
        <f t="shared" si="122"/>
        <v>16</v>
      </c>
      <c r="U156" s="1258">
        <v>16</v>
      </c>
      <c r="V156" s="1258">
        <v>16</v>
      </c>
      <c r="W156" s="1258"/>
      <c r="X156" s="1258">
        <f t="shared" si="107"/>
        <v>1</v>
      </c>
      <c r="Y156" s="1258" t="str">
        <f t="shared" si="108"/>
        <v xml:space="preserve"> </v>
      </c>
      <c r="Z156" s="1258" t="str">
        <f t="shared" si="109"/>
        <v xml:space="preserve"> </v>
      </c>
      <c r="AA156" s="1265">
        <f t="shared" si="110"/>
        <v>28.2</v>
      </c>
      <c r="AB156" s="1258">
        <f t="shared" si="111"/>
        <v>25</v>
      </c>
      <c r="AC156" s="1265">
        <f t="shared" si="112"/>
        <v>3.1999999999999993</v>
      </c>
      <c r="AD156" s="1264">
        <f>IF(AC156&gt;0,1,"")</f>
        <v>1</v>
      </c>
      <c r="AE156" s="1264" t="str">
        <f t="shared" si="113"/>
        <v/>
      </c>
      <c r="AF156" s="1258" t="str">
        <f t="shared" si="114"/>
        <v xml:space="preserve"> </v>
      </c>
      <c r="AG156" s="1258">
        <f t="shared" si="115"/>
        <v>11</v>
      </c>
      <c r="AH156" s="1258">
        <f t="shared" si="116"/>
        <v>7</v>
      </c>
      <c r="AI156" s="1265">
        <f t="shared" si="117"/>
        <v>18.083333333333332</v>
      </c>
      <c r="AJ156" s="1265">
        <f t="shared" si="118"/>
        <v>2.0833333333333321</v>
      </c>
      <c r="AK156" s="1264">
        <f t="shared" si="123"/>
        <v>1</v>
      </c>
      <c r="AL156" s="1264">
        <f t="shared" si="124"/>
        <v>26.79</v>
      </c>
      <c r="AM156" s="1258">
        <f t="shared" si="125"/>
        <v>10</v>
      </c>
      <c r="AN156" s="1264">
        <f t="shared" si="126"/>
        <v>2</v>
      </c>
      <c r="AO156" s="1265">
        <f t="shared" si="127"/>
        <v>16.166666666666664</v>
      </c>
      <c r="AP156" s="1266" t="str">
        <f t="shared" si="128"/>
        <v/>
      </c>
      <c r="AQ156" s="1258" t="str">
        <f t="shared" si="129"/>
        <v/>
      </c>
      <c r="AR156" s="1264" t="str">
        <f t="shared" si="130"/>
        <v/>
      </c>
      <c r="AS156" s="1258" t="str">
        <f t="shared" si="131"/>
        <v/>
      </c>
      <c r="AT156" s="1258" t="str">
        <f t="shared" si="132"/>
        <v/>
      </c>
      <c r="AU156" s="1264" t="str">
        <f t="shared" si="133"/>
        <v/>
      </c>
      <c r="AV156" s="1265" t="str">
        <f t="shared" si="134"/>
        <v xml:space="preserve"> </v>
      </c>
      <c r="AW156" s="1266" t="str">
        <f t="shared" si="135"/>
        <v/>
      </c>
      <c r="AX156" s="1258" t="str">
        <f t="shared" si="136"/>
        <v/>
      </c>
      <c r="AY156" s="1258" t="str">
        <f t="shared" si="137"/>
        <v/>
      </c>
      <c r="AZ156" s="1264" t="str">
        <f t="shared" si="138"/>
        <v/>
      </c>
      <c r="BA156" s="1265" t="str">
        <f t="shared" si="139"/>
        <v xml:space="preserve"> </v>
      </c>
      <c r="BB156" s="1266" t="str">
        <f t="shared" si="140"/>
        <v/>
      </c>
      <c r="BC156" s="1265" t="str">
        <f t="shared" si="141"/>
        <v/>
      </c>
      <c r="BD156" s="1266" t="str">
        <f t="shared" si="142"/>
        <v/>
      </c>
      <c r="BE156" s="1258" t="str">
        <f t="shared" si="143"/>
        <v/>
      </c>
    </row>
    <row r="157" spans="1:57" s="1164" customFormat="1" ht="25.5" customHeight="1">
      <c r="A157" s="1152">
        <v>2</v>
      </c>
      <c r="B157" s="1211"/>
      <c r="C157" s="1150" t="s">
        <v>176</v>
      </c>
      <c r="D157" s="1150" t="s">
        <v>54</v>
      </c>
      <c r="E157" s="1143" t="s">
        <v>79</v>
      </c>
      <c r="F157" s="1152">
        <f t="shared" si="119"/>
        <v>10</v>
      </c>
      <c r="G157" s="1152">
        <f t="shared" si="120"/>
        <v>235</v>
      </c>
      <c r="H157" s="1152">
        <v>1</v>
      </c>
      <c r="I157" s="1152">
        <v>1</v>
      </c>
      <c r="J157" s="1152">
        <v>2</v>
      </c>
      <c r="K157" s="1143">
        <v>52</v>
      </c>
      <c r="L157" s="1152">
        <v>2</v>
      </c>
      <c r="M157" s="1143">
        <v>53</v>
      </c>
      <c r="N157" s="1152">
        <v>2</v>
      </c>
      <c r="O157" s="1143">
        <v>48</v>
      </c>
      <c r="P157" s="1152">
        <v>2</v>
      </c>
      <c r="Q157" s="1143">
        <v>33</v>
      </c>
      <c r="R157" s="1152">
        <v>2</v>
      </c>
      <c r="S157" s="1143">
        <v>49</v>
      </c>
      <c r="T157" s="1265">
        <f t="shared" si="122"/>
        <v>16</v>
      </c>
      <c r="U157" s="1258">
        <v>15</v>
      </c>
      <c r="V157" s="1258">
        <v>15</v>
      </c>
      <c r="W157" s="1258">
        <v>1</v>
      </c>
      <c r="X157" s="1258">
        <f t="shared" si="107"/>
        <v>1</v>
      </c>
      <c r="Y157" s="1258" t="str">
        <f t="shared" si="108"/>
        <v xml:space="preserve"> </v>
      </c>
      <c r="Z157" s="1258" t="str">
        <f t="shared" si="109"/>
        <v xml:space="preserve"> </v>
      </c>
      <c r="AA157" s="1265">
        <f t="shared" si="110"/>
        <v>23.5</v>
      </c>
      <c r="AB157" s="1258">
        <f t="shared" si="111"/>
        <v>25</v>
      </c>
      <c r="AC157" s="1265">
        <f t="shared" si="112"/>
        <v>-1.5</v>
      </c>
      <c r="AD157" s="1264" t="str">
        <f>IF(AC157&gt;0,1,"")</f>
        <v/>
      </c>
      <c r="AE157" s="1264" t="str">
        <f t="shared" si="113"/>
        <v/>
      </c>
      <c r="AF157" s="1258">
        <f t="shared" si="114"/>
        <v>1</v>
      </c>
      <c r="AG157" s="1258">
        <f t="shared" si="115"/>
        <v>9</v>
      </c>
      <c r="AH157" s="1258">
        <f t="shared" si="116"/>
        <v>10</v>
      </c>
      <c r="AI157" s="1265">
        <f t="shared" si="117"/>
        <v>15.333333333333334</v>
      </c>
      <c r="AJ157" s="1265">
        <f t="shared" si="118"/>
        <v>-0.66666666666666607</v>
      </c>
      <c r="AK157" s="1264" t="str">
        <f t="shared" si="123"/>
        <v/>
      </c>
      <c r="AL157" s="1264" t="str">
        <f t="shared" si="124"/>
        <v/>
      </c>
      <c r="AM157" s="1258" t="str">
        <f t="shared" si="125"/>
        <v/>
      </c>
      <c r="AN157" s="1264" t="str">
        <f t="shared" si="126"/>
        <v/>
      </c>
      <c r="AO157" s="1265" t="str">
        <f t="shared" si="127"/>
        <v xml:space="preserve"> </v>
      </c>
      <c r="AP157" s="1266" t="str">
        <f t="shared" si="128"/>
        <v/>
      </c>
      <c r="AQ157" s="1258" t="str">
        <f t="shared" si="129"/>
        <v/>
      </c>
      <c r="AR157" s="1264" t="str">
        <f t="shared" si="130"/>
        <v/>
      </c>
      <c r="AS157" s="1258" t="str">
        <f t="shared" si="131"/>
        <v/>
      </c>
      <c r="AT157" s="1258" t="str">
        <f t="shared" si="132"/>
        <v/>
      </c>
      <c r="AU157" s="1264" t="str">
        <f t="shared" si="133"/>
        <v/>
      </c>
      <c r="AV157" s="1265" t="str">
        <f t="shared" si="134"/>
        <v xml:space="preserve"> </v>
      </c>
      <c r="AW157" s="1266" t="str">
        <f t="shared" si="135"/>
        <v/>
      </c>
      <c r="AX157" s="1258" t="str">
        <f t="shared" si="136"/>
        <v/>
      </c>
      <c r="AY157" s="1258" t="str">
        <f t="shared" si="137"/>
        <v/>
      </c>
      <c r="AZ157" s="1264" t="str">
        <f t="shared" si="138"/>
        <v/>
      </c>
      <c r="BA157" s="1265" t="str">
        <f t="shared" si="139"/>
        <v xml:space="preserve"> </v>
      </c>
      <c r="BB157" s="1266">
        <f t="shared" si="140"/>
        <v>1</v>
      </c>
      <c r="BC157" s="1265">
        <f t="shared" si="141"/>
        <v>16</v>
      </c>
      <c r="BD157" s="1266" t="str">
        <f t="shared" si="142"/>
        <v/>
      </c>
      <c r="BE157" s="1258" t="str">
        <f t="shared" si="143"/>
        <v/>
      </c>
    </row>
    <row r="158" spans="1:57" s="1164" customFormat="1" ht="25.5" customHeight="1">
      <c r="A158" s="1152">
        <v>3</v>
      </c>
      <c r="B158" s="1211"/>
      <c r="C158" s="1333" t="s">
        <v>177</v>
      </c>
      <c r="D158" s="1143" t="s">
        <v>57</v>
      </c>
      <c r="E158" s="1152" t="s">
        <v>79</v>
      </c>
      <c r="F158" s="1152">
        <f t="shared" si="119"/>
        <v>11</v>
      </c>
      <c r="G158" s="1152">
        <f t="shared" si="120"/>
        <v>213</v>
      </c>
      <c r="H158" s="1152">
        <f t="shared" ref="H158:S158" si="145">H159+H160</f>
        <v>3</v>
      </c>
      <c r="I158" s="1152">
        <f t="shared" si="145"/>
        <v>3</v>
      </c>
      <c r="J158" s="1152">
        <f t="shared" si="145"/>
        <v>2</v>
      </c>
      <c r="K158" s="1152">
        <f t="shared" si="145"/>
        <v>32</v>
      </c>
      <c r="L158" s="1152">
        <f t="shared" si="145"/>
        <v>2</v>
      </c>
      <c r="M158" s="1152">
        <f t="shared" si="145"/>
        <v>48</v>
      </c>
      <c r="N158" s="1152">
        <f t="shared" si="145"/>
        <v>2</v>
      </c>
      <c r="O158" s="1152">
        <f t="shared" si="145"/>
        <v>43</v>
      </c>
      <c r="P158" s="1152">
        <f t="shared" si="145"/>
        <v>3</v>
      </c>
      <c r="Q158" s="1152">
        <f t="shared" si="145"/>
        <v>48</v>
      </c>
      <c r="R158" s="1152">
        <f t="shared" si="145"/>
        <v>2</v>
      </c>
      <c r="S158" s="1152">
        <f t="shared" si="145"/>
        <v>42</v>
      </c>
      <c r="T158" s="1265">
        <f t="shared" si="122"/>
        <v>17.5</v>
      </c>
      <c r="U158" s="1258">
        <v>16</v>
      </c>
      <c r="V158" s="1258">
        <v>15</v>
      </c>
      <c r="W158" s="1258">
        <v>1</v>
      </c>
      <c r="X158" s="1258">
        <f t="shared" si="107"/>
        <v>1</v>
      </c>
      <c r="Y158" s="1258" t="str">
        <f t="shared" si="108"/>
        <v xml:space="preserve"> </v>
      </c>
      <c r="Z158" s="1258" t="str">
        <f t="shared" si="109"/>
        <v xml:space="preserve"> </v>
      </c>
      <c r="AA158" s="1265">
        <f t="shared" si="110"/>
        <v>19.363636363636363</v>
      </c>
      <c r="AB158" s="1258">
        <f t="shared" si="111"/>
        <v>25</v>
      </c>
      <c r="AC158" s="1265">
        <f t="shared" si="112"/>
        <v>-5.6363636363636367</v>
      </c>
      <c r="AD158" s="1264" t="str">
        <f>IF(AC158&gt;0,1,"")</f>
        <v/>
      </c>
      <c r="AE158" s="1264" t="str">
        <f t="shared" si="113"/>
        <v/>
      </c>
      <c r="AF158" s="1258">
        <f t="shared" si="114"/>
        <v>1</v>
      </c>
      <c r="AG158" s="1258">
        <f t="shared" si="115"/>
        <v>8</v>
      </c>
      <c r="AH158" s="1258">
        <f t="shared" si="116"/>
        <v>13</v>
      </c>
      <c r="AI158" s="1265">
        <f t="shared" si="117"/>
        <v>14.083333333333334</v>
      </c>
      <c r="AJ158" s="1265">
        <f t="shared" si="118"/>
        <v>-3.4166666666666661</v>
      </c>
      <c r="AK158" s="1264" t="str">
        <f t="shared" si="123"/>
        <v/>
      </c>
      <c r="AL158" s="1264" t="str">
        <f t="shared" si="124"/>
        <v/>
      </c>
      <c r="AM158" s="1258" t="str">
        <f t="shared" si="125"/>
        <v/>
      </c>
      <c r="AN158" s="1264" t="str">
        <f t="shared" si="126"/>
        <v/>
      </c>
      <c r="AO158" s="1265" t="str">
        <f t="shared" si="127"/>
        <v xml:space="preserve"> </v>
      </c>
      <c r="AP158" s="1266" t="str">
        <f t="shared" si="128"/>
        <v/>
      </c>
      <c r="AQ158" s="1258" t="str">
        <f t="shared" si="129"/>
        <v/>
      </c>
      <c r="AR158" s="1264">
        <f t="shared" si="130"/>
        <v>1</v>
      </c>
      <c r="AS158" s="1258">
        <f t="shared" si="131"/>
        <v>20.331818181818182</v>
      </c>
      <c r="AT158" s="1258">
        <f t="shared" si="132"/>
        <v>10</v>
      </c>
      <c r="AU158" s="1264">
        <f t="shared" si="133"/>
        <v>9.6818181818181799</v>
      </c>
      <c r="AV158" s="1265">
        <f t="shared" si="134"/>
        <v>16.80681818181818</v>
      </c>
      <c r="AW158" s="1266" t="str">
        <f t="shared" si="135"/>
        <v/>
      </c>
      <c r="AX158" s="1258" t="str">
        <f t="shared" si="136"/>
        <v/>
      </c>
      <c r="AY158" s="1258" t="str">
        <f t="shared" si="137"/>
        <v/>
      </c>
      <c r="AZ158" s="1264" t="str">
        <f t="shared" si="138"/>
        <v/>
      </c>
      <c r="BA158" s="1265" t="str">
        <f t="shared" si="139"/>
        <v xml:space="preserve"> </v>
      </c>
      <c r="BB158" s="1266" t="str">
        <f t="shared" si="140"/>
        <v/>
      </c>
      <c r="BC158" s="1265" t="str">
        <f t="shared" si="141"/>
        <v/>
      </c>
      <c r="BD158" s="1266" t="str">
        <f t="shared" si="142"/>
        <v/>
      </c>
      <c r="BE158" s="1258" t="str">
        <f t="shared" si="143"/>
        <v/>
      </c>
    </row>
    <row r="159" spans="1:57" s="1164" customFormat="1" ht="25.5" customHeight="1">
      <c r="A159" s="1152"/>
      <c r="B159" s="1202"/>
      <c r="C159" s="1321"/>
      <c r="D159" s="1150" t="s">
        <v>58</v>
      </c>
      <c r="E159" s="1152"/>
      <c r="F159" s="1152">
        <f t="shared" si="119"/>
        <v>6</v>
      </c>
      <c r="G159" s="1152">
        <f t="shared" si="120"/>
        <v>147</v>
      </c>
      <c r="H159" s="1152">
        <v>1</v>
      </c>
      <c r="I159" s="1152">
        <v>1</v>
      </c>
      <c r="J159" s="1152">
        <v>1</v>
      </c>
      <c r="K159" s="1152">
        <v>19</v>
      </c>
      <c r="L159" s="1152">
        <v>1</v>
      </c>
      <c r="M159" s="1152">
        <v>32</v>
      </c>
      <c r="N159" s="1152">
        <v>1</v>
      </c>
      <c r="O159" s="1152">
        <v>30</v>
      </c>
      <c r="P159" s="1152">
        <v>2</v>
      </c>
      <c r="Q159" s="1152">
        <v>38</v>
      </c>
      <c r="R159" s="1152">
        <v>1</v>
      </c>
      <c r="S159" s="1152">
        <v>28</v>
      </c>
      <c r="T159" s="1265" t="str">
        <f t="shared" si="122"/>
        <v/>
      </c>
      <c r="U159" s="1258"/>
      <c r="V159" s="1258"/>
      <c r="W159" s="1258"/>
      <c r="X159" s="1258" t="str">
        <f t="shared" si="107"/>
        <v xml:space="preserve"> </v>
      </c>
      <c r="Y159" s="1258" t="str">
        <f t="shared" si="108"/>
        <v xml:space="preserve"> </v>
      </c>
      <c r="Z159" s="1258" t="str">
        <f t="shared" si="109"/>
        <v xml:space="preserve"> </v>
      </c>
      <c r="AA159" s="1265" t="str">
        <f t="shared" si="110"/>
        <v/>
      </c>
      <c r="AB159" s="1258" t="str">
        <f t="shared" si="111"/>
        <v/>
      </c>
      <c r="AC159" s="1265" t="str">
        <f t="shared" si="112"/>
        <v/>
      </c>
      <c r="AD159" s="1264"/>
      <c r="AE159" s="1264" t="str">
        <f t="shared" si="113"/>
        <v/>
      </c>
      <c r="AF159" s="1258" t="str">
        <f t="shared" si="114"/>
        <v xml:space="preserve"> </v>
      </c>
      <c r="AG159" s="1258" t="str">
        <f t="shared" si="115"/>
        <v xml:space="preserve"> </v>
      </c>
      <c r="AH159" s="1258" t="str">
        <f t="shared" si="116"/>
        <v xml:space="preserve"> </v>
      </c>
      <c r="AI159" s="1265" t="str">
        <f t="shared" si="117"/>
        <v xml:space="preserve"> </v>
      </c>
      <c r="AJ159" s="1265" t="str">
        <f t="shared" si="118"/>
        <v xml:space="preserve"> </v>
      </c>
      <c r="AK159" s="1264" t="str">
        <f t="shared" si="123"/>
        <v/>
      </c>
      <c r="AL159" s="1264" t="str">
        <f t="shared" si="124"/>
        <v/>
      </c>
      <c r="AM159" s="1258" t="str">
        <f t="shared" si="125"/>
        <v/>
      </c>
      <c r="AN159" s="1264" t="str">
        <f t="shared" si="126"/>
        <v/>
      </c>
      <c r="AO159" s="1265" t="str">
        <f t="shared" si="127"/>
        <v xml:space="preserve"> </v>
      </c>
      <c r="AP159" s="1266" t="str">
        <f t="shared" si="128"/>
        <v/>
      </c>
      <c r="AQ159" s="1258" t="str">
        <f t="shared" si="129"/>
        <v/>
      </c>
      <c r="AR159" s="1264" t="str">
        <f t="shared" si="130"/>
        <v/>
      </c>
      <c r="AS159" s="1258" t="str">
        <f t="shared" si="131"/>
        <v/>
      </c>
      <c r="AT159" s="1258" t="str">
        <f t="shared" si="132"/>
        <v/>
      </c>
      <c r="AU159" s="1264" t="str">
        <f t="shared" si="133"/>
        <v/>
      </c>
      <c r="AV159" s="1265" t="str">
        <f t="shared" si="134"/>
        <v xml:space="preserve"> </v>
      </c>
      <c r="AW159" s="1266" t="str">
        <f t="shared" si="135"/>
        <v/>
      </c>
      <c r="AX159" s="1258" t="str">
        <f t="shared" si="136"/>
        <v/>
      </c>
      <c r="AY159" s="1258" t="str">
        <f t="shared" si="137"/>
        <v/>
      </c>
      <c r="AZ159" s="1264" t="str">
        <f t="shared" si="138"/>
        <v/>
      </c>
      <c r="BA159" s="1265" t="str">
        <f t="shared" si="139"/>
        <v xml:space="preserve"> </v>
      </c>
      <c r="BB159" s="1266" t="str">
        <f t="shared" si="140"/>
        <v/>
      </c>
      <c r="BC159" s="1265" t="str">
        <f t="shared" si="141"/>
        <v/>
      </c>
      <c r="BD159" s="1266" t="str">
        <f t="shared" si="142"/>
        <v/>
      </c>
      <c r="BE159" s="1258" t="str">
        <f t="shared" si="143"/>
        <v/>
      </c>
    </row>
    <row r="160" spans="1:57" s="1164" customFormat="1" ht="25.5" customHeight="1">
      <c r="A160" s="1152"/>
      <c r="B160" s="1202"/>
      <c r="C160" s="1322"/>
      <c r="D160" s="1150" t="s">
        <v>178</v>
      </c>
      <c r="E160" s="1152"/>
      <c r="F160" s="1152">
        <f t="shared" si="119"/>
        <v>5</v>
      </c>
      <c r="G160" s="1152">
        <f t="shared" si="120"/>
        <v>66</v>
      </c>
      <c r="H160" s="1152">
        <v>2</v>
      </c>
      <c r="I160" s="1152">
        <v>2</v>
      </c>
      <c r="J160" s="1152">
        <v>1</v>
      </c>
      <c r="K160" s="1152">
        <v>13</v>
      </c>
      <c r="L160" s="1152">
        <v>1</v>
      </c>
      <c r="M160" s="1152">
        <v>16</v>
      </c>
      <c r="N160" s="1152">
        <v>1</v>
      </c>
      <c r="O160" s="1152">
        <v>13</v>
      </c>
      <c r="P160" s="1152">
        <v>1</v>
      </c>
      <c r="Q160" s="1152">
        <v>10</v>
      </c>
      <c r="R160" s="1152">
        <v>1</v>
      </c>
      <c r="S160" s="1152">
        <v>14</v>
      </c>
      <c r="T160" s="1265" t="str">
        <f t="shared" si="122"/>
        <v/>
      </c>
      <c r="U160" s="1258"/>
      <c r="V160" s="1258"/>
      <c r="W160" s="1258"/>
      <c r="X160" s="1258" t="str">
        <f t="shared" si="107"/>
        <v xml:space="preserve"> </v>
      </c>
      <c r="Y160" s="1258" t="str">
        <f t="shared" si="108"/>
        <v xml:space="preserve"> </v>
      </c>
      <c r="Z160" s="1258" t="str">
        <f t="shared" si="109"/>
        <v xml:space="preserve"> </v>
      </c>
      <c r="AA160" s="1265" t="str">
        <f t="shared" si="110"/>
        <v/>
      </c>
      <c r="AB160" s="1258" t="str">
        <f t="shared" si="111"/>
        <v/>
      </c>
      <c r="AC160" s="1265" t="str">
        <f t="shared" si="112"/>
        <v/>
      </c>
      <c r="AD160" s="1264"/>
      <c r="AE160" s="1264" t="str">
        <f t="shared" si="113"/>
        <v/>
      </c>
      <c r="AF160" s="1258" t="str">
        <f t="shared" si="114"/>
        <v xml:space="preserve"> </v>
      </c>
      <c r="AG160" s="1258" t="str">
        <f t="shared" si="115"/>
        <v xml:space="preserve"> </v>
      </c>
      <c r="AH160" s="1258" t="str">
        <f t="shared" si="116"/>
        <v xml:space="preserve"> </v>
      </c>
      <c r="AI160" s="1265" t="str">
        <f t="shared" si="117"/>
        <v xml:space="preserve"> </v>
      </c>
      <c r="AJ160" s="1265" t="str">
        <f t="shared" si="118"/>
        <v xml:space="preserve"> </v>
      </c>
      <c r="AK160" s="1264" t="str">
        <f t="shared" si="123"/>
        <v/>
      </c>
      <c r="AL160" s="1264" t="str">
        <f t="shared" si="124"/>
        <v/>
      </c>
      <c r="AM160" s="1258" t="str">
        <f t="shared" si="125"/>
        <v/>
      </c>
      <c r="AN160" s="1264" t="str">
        <f t="shared" si="126"/>
        <v/>
      </c>
      <c r="AO160" s="1265" t="str">
        <f t="shared" si="127"/>
        <v xml:space="preserve"> </v>
      </c>
      <c r="AP160" s="1266" t="str">
        <f t="shared" si="128"/>
        <v/>
      </c>
      <c r="AQ160" s="1258" t="str">
        <f t="shared" si="129"/>
        <v/>
      </c>
      <c r="AR160" s="1264" t="str">
        <f t="shared" si="130"/>
        <v/>
      </c>
      <c r="AS160" s="1258" t="str">
        <f t="shared" si="131"/>
        <v/>
      </c>
      <c r="AT160" s="1258" t="str">
        <f t="shared" si="132"/>
        <v/>
      </c>
      <c r="AU160" s="1264" t="str">
        <f t="shared" si="133"/>
        <v/>
      </c>
      <c r="AV160" s="1265" t="str">
        <f t="shared" si="134"/>
        <v xml:space="preserve"> </v>
      </c>
      <c r="AW160" s="1266" t="str">
        <f t="shared" si="135"/>
        <v/>
      </c>
      <c r="AX160" s="1258" t="str">
        <f t="shared" si="136"/>
        <v/>
      </c>
      <c r="AY160" s="1258" t="str">
        <f t="shared" si="137"/>
        <v/>
      </c>
      <c r="AZ160" s="1264" t="str">
        <f t="shared" si="138"/>
        <v/>
      </c>
      <c r="BA160" s="1265" t="str">
        <f t="shared" si="139"/>
        <v xml:space="preserve"> </v>
      </c>
      <c r="BB160" s="1266" t="str">
        <f t="shared" si="140"/>
        <v/>
      </c>
      <c r="BC160" s="1265" t="str">
        <f t="shared" si="141"/>
        <v/>
      </c>
      <c r="BD160" s="1266" t="str">
        <f t="shared" si="142"/>
        <v/>
      </c>
      <c r="BE160" s="1258" t="str">
        <f t="shared" si="143"/>
        <v/>
      </c>
    </row>
    <row r="161" spans="1:57" s="1164" customFormat="1" ht="25.5" customHeight="1">
      <c r="A161" s="1152">
        <v>4</v>
      </c>
      <c r="B161" s="1211"/>
      <c r="C161" s="1333" t="s">
        <v>179</v>
      </c>
      <c r="D161" s="1143" t="s">
        <v>57</v>
      </c>
      <c r="E161" s="1152" t="s">
        <v>65</v>
      </c>
      <c r="F161" s="1152">
        <f t="shared" si="119"/>
        <v>6</v>
      </c>
      <c r="G161" s="1152">
        <f t="shared" si="120"/>
        <v>73</v>
      </c>
      <c r="H161" s="1152">
        <f t="shared" ref="H161:S161" si="146">H162+H163</f>
        <v>1</v>
      </c>
      <c r="I161" s="1152">
        <f t="shared" si="146"/>
        <v>1</v>
      </c>
      <c r="J161" s="1152">
        <f t="shared" si="146"/>
        <v>2</v>
      </c>
      <c r="K161" s="1152">
        <f t="shared" si="146"/>
        <v>14</v>
      </c>
      <c r="L161" s="1152">
        <f t="shared" si="146"/>
        <v>1</v>
      </c>
      <c r="M161" s="1152">
        <f t="shared" si="146"/>
        <v>18</v>
      </c>
      <c r="N161" s="1152">
        <f t="shared" si="146"/>
        <v>1</v>
      </c>
      <c r="O161" s="1152">
        <f t="shared" si="146"/>
        <v>15</v>
      </c>
      <c r="P161" s="1152">
        <f t="shared" si="146"/>
        <v>1</v>
      </c>
      <c r="Q161" s="1152">
        <f t="shared" si="146"/>
        <v>15</v>
      </c>
      <c r="R161" s="1152">
        <f t="shared" si="146"/>
        <v>1</v>
      </c>
      <c r="S161" s="1152">
        <f t="shared" si="146"/>
        <v>11</v>
      </c>
      <c r="T161" s="1265">
        <f t="shared" si="122"/>
        <v>10</v>
      </c>
      <c r="U161" s="1258">
        <v>8</v>
      </c>
      <c r="V161" s="1258">
        <v>8</v>
      </c>
      <c r="W161" s="1258">
        <v>0</v>
      </c>
      <c r="X161" s="1258">
        <f t="shared" si="107"/>
        <v>1</v>
      </c>
      <c r="Y161" s="1258" t="str">
        <f t="shared" si="108"/>
        <v xml:space="preserve"> </v>
      </c>
      <c r="Z161" s="1258" t="str">
        <f t="shared" si="109"/>
        <v xml:space="preserve"> </v>
      </c>
      <c r="AA161" s="1265">
        <f t="shared" si="110"/>
        <v>12.166666666666666</v>
      </c>
      <c r="AB161" s="1258">
        <f t="shared" si="111"/>
        <v>25</v>
      </c>
      <c r="AC161" s="1265">
        <f t="shared" si="112"/>
        <v>-12.833333333333334</v>
      </c>
      <c r="AD161" s="1264" t="str">
        <f>IF(AC161&gt;0,1,"")</f>
        <v/>
      </c>
      <c r="AE161" s="1264" t="str">
        <f t="shared" si="113"/>
        <v/>
      </c>
      <c r="AF161" s="1258">
        <f t="shared" si="114"/>
        <v>1</v>
      </c>
      <c r="AG161" s="1258">
        <f t="shared" si="115"/>
        <v>2</v>
      </c>
      <c r="AH161" s="1258">
        <f t="shared" si="116"/>
        <v>23</v>
      </c>
      <c r="AI161" s="1265">
        <f t="shared" si="117"/>
        <v>5.916666666666667</v>
      </c>
      <c r="AJ161" s="1265">
        <f t="shared" si="118"/>
        <v>-4.083333333333333</v>
      </c>
      <c r="AK161" s="1264" t="str">
        <f t="shared" si="123"/>
        <v/>
      </c>
      <c r="AL161" s="1264" t="str">
        <f t="shared" si="124"/>
        <v/>
      </c>
      <c r="AM161" s="1258" t="str">
        <f t="shared" si="125"/>
        <v/>
      </c>
      <c r="AN161" s="1264" t="str">
        <f t="shared" si="126"/>
        <v/>
      </c>
      <c r="AO161" s="1265" t="str">
        <f t="shared" si="127"/>
        <v xml:space="preserve"> </v>
      </c>
      <c r="AP161" s="1266" t="str">
        <f t="shared" si="128"/>
        <v/>
      </c>
      <c r="AQ161" s="1258" t="str">
        <f t="shared" si="129"/>
        <v/>
      </c>
      <c r="AR161" s="1264" t="str">
        <f t="shared" si="130"/>
        <v/>
      </c>
      <c r="AS161" s="1258" t="str">
        <f t="shared" si="131"/>
        <v/>
      </c>
      <c r="AT161" s="1258" t="str">
        <f t="shared" si="132"/>
        <v/>
      </c>
      <c r="AU161" s="1264" t="str">
        <f t="shared" si="133"/>
        <v/>
      </c>
      <c r="AV161" s="1265" t="str">
        <f t="shared" si="134"/>
        <v xml:space="preserve"> </v>
      </c>
      <c r="AW161" s="1266" t="str">
        <f t="shared" si="135"/>
        <v/>
      </c>
      <c r="AX161" s="1258" t="str">
        <f t="shared" si="136"/>
        <v/>
      </c>
      <c r="AY161" s="1258" t="str">
        <f t="shared" si="137"/>
        <v/>
      </c>
      <c r="AZ161" s="1264" t="str">
        <f t="shared" si="138"/>
        <v/>
      </c>
      <c r="BA161" s="1265" t="str">
        <f t="shared" si="139"/>
        <v xml:space="preserve"> </v>
      </c>
      <c r="BB161" s="1266">
        <f t="shared" si="140"/>
        <v>1</v>
      </c>
      <c r="BC161" s="1265">
        <f t="shared" si="141"/>
        <v>10</v>
      </c>
      <c r="BD161" s="1266" t="str">
        <f t="shared" si="142"/>
        <v/>
      </c>
      <c r="BE161" s="1258" t="str">
        <f t="shared" si="143"/>
        <v/>
      </c>
    </row>
    <row r="162" spans="1:57" s="1164" customFormat="1" ht="25.5" customHeight="1">
      <c r="A162" s="1152"/>
      <c r="B162" s="1202"/>
      <c r="C162" s="1321"/>
      <c r="D162" s="1150" t="s">
        <v>58</v>
      </c>
      <c r="E162" s="1152"/>
      <c r="F162" s="1152">
        <f t="shared" si="119"/>
        <v>5</v>
      </c>
      <c r="G162" s="1152">
        <f t="shared" si="120"/>
        <v>67</v>
      </c>
      <c r="H162" s="1152">
        <v>1</v>
      </c>
      <c r="I162" s="1152">
        <v>1</v>
      </c>
      <c r="J162" s="1152">
        <v>1</v>
      </c>
      <c r="K162" s="1152">
        <v>8</v>
      </c>
      <c r="L162" s="1152">
        <v>1</v>
      </c>
      <c r="M162" s="1152">
        <v>18</v>
      </c>
      <c r="N162" s="1152">
        <v>1</v>
      </c>
      <c r="O162" s="1152">
        <v>15</v>
      </c>
      <c r="P162" s="1152">
        <v>1</v>
      </c>
      <c r="Q162" s="1152">
        <v>15</v>
      </c>
      <c r="R162" s="1152">
        <v>1</v>
      </c>
      <c r="S162" s="1152">
        <v>11</v>
      </c>
      <c r="T162" s="1265" t="str">
        <f t="shared" si="122"/>
        <v/>
      </c>
      <c r="U162" s="1258"/>
      <c r="V162" s="1258"/>
      <c r="W162" s="1258"/>
      <c r="X162" s="1258" t="str">
        <f t="shared" si="107"/>
        <v xml:space="preserve"> </v>
      </c>
      <c r="Y162" s="1258" t="str">
        <f t="shared" si="108"/>
        <v xml:space="preserve"> </v>
      </c>
      <c r="Z162" s="1258" t="str">
        <f t="shared" si="109"/>
        <v xml:space="preserve"> </v>
      </c>
      <c r="AA162" s="1265" t="str">
        <f t="shared" si="110"/>
        <v/>
      </c>
      <c r="AB162" s="1258" t="str">
        <f t="shared" si="111"/>
        <v/>
      </c>
      <c r="AC162" s="1265" t="str">
        <f t="shared" si="112"/>
        <v/>
      </c>
      <c r="AD162" s="1264"/>
      <c r="AE162" s="1264" t="str">
        <f t="shared" si="113"/>
        <v/>
      </c>
      <c r="AF162" s="1258" t="str">
        <f t="shared" si="114"/>
        <v xml:space="preserve"> </v>
      </c>
      <c r="AG162" s="1258" t="str">
        <f t="shared" si="115"/>
        <v xml:space="preserve"> </v>
      </c>
      <c r="AH162" s="1258" t="str">
        <f t="shared" si="116"/>
        <v xml:space="preserve"> </v>
      </c>
      <c r="AI162" s="1265" t="str">
        <f t="shared" si="117"/>
        <v xml:space="preserve"> </v>
      </c>
      <c r="AJ162" s="1265" t="str">
        <f t="shared" si="118"/>
        <v xml:space="preserve"> </v>
      </c>
      <c r="AK162" s="1264" t="str">
        <f t="shared" si="123"/>
        <v/>
      </c>
      <c r="AL162" s="1264" t="str">
        <f t="shared" si="124"/>
        <v/>
      </c>
      <c r="AM162" s="1258" t="str">
        <f t="shared" si="125"/>
        <v/>
      </c>
      <c r="AN162" s="1264" t="str">
        <f t="shared" si="126"/>
        <v/>
      </c>
      <c r="AO162" s="1265" t="str">
        <f t="shared" si="127"/>
        <v xml:space="preserve"> </v>
      </c>
      <c r="AP162" s="1266" t="str">
        <f t="shared" si="128"/>
        <v/>
      </c>
      <c r="AQ162" s="1258" t="str">
        <f t="shared" si="129"/>
        <v/>
      </c>
      <c r="AR162" s="1264" t="str">
        <f t="shared" si="130"/>
        <v/>
      </c>
      <c r="AS162" s="1258" t="str">
        <f t="shared" si="131"/>
        <v/>
      </c>
      <c r="AT162" s="1258" t="str">
        <f t="shared" si="132"/>
        <v/>
      </c>
      <c r="AU162" s="1264" t="str">
        <f t="shared" si="133"/>
        <v/>
      </c>
      <c r="AV162" s="1265" t="str">
        <f t="shared" si="134"/>
        <v xml:space="preserve"> </v>
      </c>
      <c r="AW162" s="1266" t="str">
        <f t="shared" si="135"/>
        <v/>
      </c>
      <c r="AX162" s="1258" t="str">
        <f t="shared" si="136"/>
        <v/>
      </c>
      <c r="AY162" s="1258" t="str">
        <f t="shared" si="137"/>
        <v/>
      </c>
      <c r="AZ162" s="1264" t="str">
        <f t="shared" si="138"/>
        <v/>
      </c>
      <c r="BA162" s="1265" t="str">
        <f t="shared" si="139"/>
        <v xml:space="preserve"> </v>
      </c>
      <c r="BB162" s="1266" t="str">
        <f t="shared" si="140"/>
        <v/>
      </c>
      <c r="BC162" s="1265" t="str">
        <f t="shared" si="141"/>
        <v/>
      </c>
      <c r="BD162" s="1266" t="str">
        <f t="shared" si="142"/>
        <v/>
      </c>
      <c r="BE162" s="1258" t="str">
        <f t="shared" si="143"/>
        <v/>
      </c>
    </row>
    <row r="163" spans="1:57" s="1164" customFormat="1" ht="25.5" customHeight="1">
      <c r="A163" s="1152"/>
      <c r="B163" s="1202"/>
      <c r="C163" s="1322"/>
      <c r="D163" s="1150" t="s">
        <v>180</v>
      </c>
      <c r="E163" s="1152"/>
      <c r="F163" s="1152">
        <f t="shared" si="119"/>
        <v>1</v>
      </c>
      <c r="G163" s="1152">
        <f t="shared" si="120"/>
        <v>6</v>
      </c>
      <c r="H163" s="1152">
        <v>0</v>
      </c>
      <c r="I163" s="1152">
        <v>0</v>
      </c>
      <c r="J163" s="1152">
        <v>1</v>
      </c>
      <c r="K163" s="1152">
        <v>6</v>
      </c>
      <c r="L163" s="1152"/>
      <c r="M163" s="1152"/>
      <c r="N163" s="1152"/>
      <c r="O163" s="1152"/>
      <c r="P163" s="1152"/>
      <c r="Q163" s="1152"/>
      <c r="R163" s="1152"/>
      <c r="S163" s="1152"/>
      <c r="T163" s="1265" t="str">
        <f t="shared" si="122"/>
        <v/>
      </c>
      <c r="U163" s="1258"/>
      <c r="V163" s="1258"/>
      <c r="W163" s="1258"/>
      <c r="X163" s="1258" t="str">
        <f t="shared" si="107"/>
        <v xml:space="preserve"> </v>
      </c>
      <c r="Y163" s="1258" t="str">
        <f t="shared" si="108"/>
        <v xml:space="preserve"> </v>
      </c>
      <c r="Z163" s="1258" t="str">
        <f t="shared" si="109"/>
        <v xml:space="preserve"> </v>
      </c>
      <c r="AA163" s="1265" t="str">
        <f t="shared" si="110"/>
        <v/>
      </c>
      <c r="AB163" s="1258" t="str">
        <f t="shared" si="111"/>
        <v/>
      </c>
      <c r="AC163" s="1265" t="str">
        <f t="shared" si="112"/>
        <v/>
      </c>
      <c r="AD163" s="1264"/>
      <c r="AE163" s="1264" t="str">
        <f t="shared" si="113"/>
        <v/>
      </c>
      <c r="AF163" s="1258" t="str">
        <f t="shared" si="114"/>
        <v xml:space="preserve"> </v>
      </c>
      <c r="AG163" s="1258" t="str">
        <f t="shared" si="115"/>
        <v xml:space="preserve"> </v>
      </c>
      <c r="AH163" s="1258" t="str">
        <f t="shared" si="116"/>
        <v xml:space="preserve"> </v>
      </c>
      <c r="AI163" s="1265" t="str">
        <f t="shared" si="117"/>
        <v xml:space="preserve"> </v>
      </c>
      <c r="AJ163" s="1265" t="str">
        <f t="shared" si="118"/>
        <v xml:space="preserve"> </v>
      </c>
      <c r="AK163" s="1264" t="str">
        <f t="shared" si="123"/>
        <v/>
      </c>
      <c r="AL163" s="1264" t="str">
        <f t="shared" si="124"/>
        <v/>
      </c>
      <c r="AM163" s="1258" t="str">
        <f t="shared" si="125"/>
        <v/>
      </c>
      <c r="AN163" s="1264" t="str">
        <f t="shared" si="126"/>
        <v/>
      </c>
      <c r="AO163" s="1265" t="str">
        <f t="shared" si="127"/>
        <v xml:space="preserve"> </v>
      </c>
      <c r="AP163" s="1266" t="str">
        <f t="shared" si="128"/>
        <v/>
      </c>
      <c r="AQ163" s="1258" t="str">
        <f t="shared" si="129"/>
        <v/>
      </c>
      <c r="AR163" s="1264" t="str">
        <f t="shared" si="130"/>
        <v/>
      </c>
      <c r="AS163" s="1258" t="str">
        <f t="shared" si="131"/>
        <v/>
      </c>
      <c r="AT163" s="1258" t="str">
        <f t="shared" si="132"/>
        <v/>
      </c>
      <c r="AU163" s="1264" t="str">
        <f t="shared" si="133"/>
        <v/>
      </c>
      <c r="AV163" s="1265" t="str">
        <f t="shared" si="134"/>
        <v xml:space="preserve"> </v>
      </c>
      <c r="AW163" s="1266" t="str">
        <f t="shared" si="135"/>
        <v/>
      </c>
      <c r="AX163" s="1258" t="str">
        <f t="shared" si="136"/>
        <v/>
      </c>
      <c r="AY163" s="1258" t="str">
        <f t="shared" si="137"/>
        <v/>
      </c>
      <c r="AZ163" s="1264" t="str">
        <f t="shared" si="138"/>
        <v/>
      </c>
      <c r="BA163" s="1265" t="str">
        <f t="shared" si="139"/>
        <v xml:space="preserve"> </v>
      </c>
      <c r="BB163" s="1266" t="str">
        <f t="shared" si="140"/>
        <v/>
      </c>
      <c r="BC163" s="1265" t="str">
        <f t="shared" si="141"/>
        <v/>
      </c>
      <c r="BD163" s="1266" t="str">
        <f t="shared" si="142"/>
        <v/>
      </c>
      <c r="BE163" s="1258" t="str">
        <f t="shared" si="143"/>
        <v/>
      </c>
    </row>
    <row r="164" spans="1:57" s="1216" customFormat="1" ht="25.5" customHeight="1">
      <c r="A164" s="1212">
        <v>14</v>
      </c>
      <c r="B164" s="1213" t="s">
        <v>181</v>
      </c>
      <c r="C164" s="1214"/>
      <c r="D164" s="1214"/>
      <c r="E164" s="1215"/>
      <c r="F164" s="1152">
        <f t="shared" si="119"/>
        <v>0</v>
      </c>
      <c r="G164" s="1152">
        <f t="shared" si="120"/>
        <v>0</v>
      </c>
      <c r="H164" s="1215">
        <v>0</v>
      </c>
      <c r="I164" s="1215">
        <v>0</v>
      </c>
      <c r="J164" s="1215">
        <v>0</v>
      </c>
      <c r="K164" s="1215">
        <v>0</v>
      </c>
      <c r="L164" s="1215">
        <v>0</v>
      </c>
      <c r="M164" s="1215">
        <v>0</v>
      </c>
      <c r="N164" s="1215">
        <v>0</v>
      </c>
      <c r="O164" s="1215">
        <v>0</v>
      </c>
      <c r="P164" s="1215">
        <v>0</v>
      </c>
      <c r="Q164" s="1215">
        <v>0</v>
      </c>
      <c r="R164" s="1215">
        <v>0</v>
      </c>
      <c r="S164" s="1215">
        <v>0</v>
      </c>
      <c r="T164" s="1265" t="str">
        <f t="shared" si="122"/>
        <v/>
      </c>
      <c r="U164" s="1267">
        <v>0</v>
      </c>
      <c r="V164" s="1267">
        <v>0</v>
      </c>
      <c r="W164" s="1267">
        <v>0</v>
      </c>
      <c r="X164" s="1258" t="str">
        <f t="shared" si="107"/>
        <v xml:space="preserve"> </v>
      </c>
      <c r="Y164" s="1258" t="str">
        <f t="shared" si="108"/>
        <v xml:space="preserve"> </v>
      </c>
      <c r="Z164" s="1258" t="str">
        <f t="shared" si="109"/>
        <v xml:space="preserve"> </v>
      </c>
      <c r="AA164" s="1265" t="str">
        <f t="shared" si="110"/>
        <v/>
      </c>
      <c r="AB164" s="1258" t="str">
        <f t="shared" si="111"/>
        <v/>
      </c>
      <c r="AC164" s="1265" t="str">
        <f t="shared" si="112"/>
        <v/>
      </c>
      <c r="AD164" s="1264"/>
      <c r="AE164" s="1264" t="str">
        <f t="shared" si="113"/>
        <v/>
      </c>
      <c r="AF164" s="1258" t="str">
        <f t="shared" si="114"/>
        <v xml:space="preserve"> </v>
      </c>
      <c r="AG164" s="1258" t="str">
        <f t="shared" si="115"/>
        <v xml:space="preserve"> </v>
      </c>
      <c r="AH164" s="1258" t="str">
        <f t="shared" si="116"/>
        <v xml:space="preserve"> </v>
      </c>
      <c r="AI164" s="1265" t="str">
        <f t="shared" si="117"/>
        <v xml:space="preserve"> </v>
      </c>
      <c r="AJ164" s="1265" t="str">
        <f t="shared" si="118"/>
        <v xml:space="preserve"> </v>
      </c>
      <c r="AK164" s="1264" t="str">
        <f t="shared" si="123"/>
        <v/>
      </c>
      <c r="AL164" s="1264" t="str">
        <f t="shared" si="124"/>
        <v/>
      </c>
      <c r="AM164" s="1258" t="str">
        <f t="shared" si="125"/>
        <v/>
      </c>
      <c r="AN164" s="1264" t="str">
        <f t="shared" si="126"/>
        <v/>
      </c>
      <c r="AO164" s="1265" t="str">
        <f t="shared" si="127"/>
        <v xml:space="preserve"> </v>
      </c>
      <c r="AP164" s="1266" t="str">
        <f t="shared" si="128"/>
        <v/>
      </c>
      <c r="AQ164" s="1258" t="str">
        <f t="shared" si="129"/>
        <v/>
      </c>
      <c r="AR164" s="1264" t="str">
        <f t="shared" si="130"/>
        <v/>
      </c>
      <c r="AS164" s="1258" t="str">
        <f t="shared" si="131"/>
        <v/>
      </c>
      <c r="AT164" s="1258" t="str">
        <f t="shared" si="132"/>
        <v/>
      </c>
      <c r="AU164" s="1264" t="str">
        <f t="shared" si="133"/>
        <v/>
      </c>
      <c r="AV164" s="1265" t="str">
        <f t="shared" si="134"/>
        <v xml:space="preserve"> </v>
      </c>
      <c r="AW164" s="1266" t="str">
        <f t="shared" si="135"/>
        <v/>
      </c>
      <c r="AX164" s="1258" t="str">
        <f t="shared" si="136"/>
        <v/>
      </c>
      <c r="AY164" s="1258" t="str">
        <f t="shared" si="137"/>
        <v/>
      </c>
      <c r="AZ164" s="1264" t="str">
        <f t="shared" si="138"/>
        <v/>
      </c>
      <c r="BA164" s="1265" t="str">
        <f t="shared" si="139"/>
        <v xml:space="preserve"> </v>
      </c>
      <c r="BB164" s="1266" t="str">
        <f t="shared" si="140"/>
        <v/>
      </c>
      <c r="BC164" s="1265" t="str">
        <f t="shared" si="141"/>
        <v/>
      </c>
      <c r="BD164" s="1266" t="str">
        <f t="shared" si="142"/>
        <v/>
      </c>
      <c r="BE164" s="1258" t="str">
        <f t="shared" si="143"/>
        <v/>
      </c>
    </row>
    <row r="165" spans="1:57" s="1216" customFormat="1" ht="25.5" customHeight="1">
      <c r="A165" s="1215"/>
      <c r="B165" s="1215"/>
      <c r="C165" s="1507" t="s">
        <v>182</v>
      </c>
      <c r="D165" s="1215" t="s">
        <v>57</v>
      </c>
      <c r="E165" s="1215" t="s">
        <v>79</v>
      </c>
      <c r="F165" s="1152">
        <f t="shared" si="119"/>
        <v>13</v>
      </c>
      <c r="G165" s="1152">
        <f t="shared" si="120"/>
        <v>302</v>
      </c>
      <c r="H165" s="1215">
        <f t="shared" ref="H165:S165" si="147">SUM(H166:H167)</f>
        <v>6</v>
      </c>
      <c r="I165" s="1215">
        <f t="shared" si="147"/>
        <v>5</v>
      </c>
      <c r="J165" s="1215">
        <f t="shared" si="147"/>
        <v>2</v>
      </c>
      <c r="K165" s="1215">
        <f t="shared" si="147"/>
        <v>46</v>
      </c>
      <c r="L165" s="1215">
        <f t="shared" si="147"/>
        <v>3</v>
      </c>
      <c r="M165" s="1215">
        <f t="shared" si="147"/>
        <v>68</v>
      </c>
      <c r="N165" s="1215">
        <f t="shared" si="147"/>
        <v>3</v>
      </c>
      <c r="O165" s="1215">
        <f t="shared" si="147"/>
        <v>58</v>
      </c>
      <c r="P165" s="1215">
        <f t="shared" si="147"/>
        <v>3</v>
      </c>
      <c r="Q165" s="1215">
        <f t="shared" si="147"/>
        <v>70</v>
      </c>
      <c r="R165" s="1215">
        <f t="shared" si="147"/>
        <v>2</v>
      </c>
      <c r="S165" s="1215">
        <f t="shared" si="147"/>
        <v>60</v>
      </c>
      <c r="T165" s="1265">
        <f t="shared" si="122"/>
        <v>20.5</v>
      </c>
      <c r="U165" s="1267">
        <f>SUM(U166:U167)</f>
        <v>19</v>
      </c>
      <c r="V165" s="1267">
        <f>SUM(V166:V167)</f>
        <v>19</v>
      </c>
      <c r="W165" s="1267"/>
      <c r="X165" s="1258">
        <f t="shared" si="107"/>
        <v>1</v>
      </c>
      <c r="Y165" s="1258" t="str">
        <f t="shared" si="108"/>
        <v xml:space="preserve"> </v>
      </c>
      <c r="Z165" s="1258" t="str">
        <f t="shared" si="109"/>
        <v xml:space="preserve"> </v>
      </c>
      <c r="AA165" s="1265">
        <f t="shared" si="110"/>
        <v>23.23076923076923</v>
      </c>
      <c r="AB165" s="1258">
        <f t="shared" si="111"/>
        <v>25</v>
      </c>
      <c r="AC165" s="1265">
        <f t="shared" si="112"/>
        <v>-1.7692307692307701</v>
      </c>
      <c r="AD165" s="1264" t="str">
        <f>IF(AC165&gt;0,1,"")</f>
        <v/>
      </c>
      <c r="AE165" s="1264" t="str">
        <f t="shared" si="113"/>
        <v/>
      </c>
      <c r="AF165" s="1258">
        <f t="shared" si="114"/>
        <v>1</v>
      </c>
      <c r="AG165" s="1258">
        <f t="shared" si="115"/>
        <v>12</v>
      </c>
      <c r="AH165" s="1258">
        <f t="shared" si="116"/>
        <v>2</v>
      </c>
      <c r="AI165" s="1265">
        <f t="shared" si="117"/>
        <v>19.166666666666668</v>
      </c>
      <c r="AJ165" s="1265">
        <f t="shared" si="118"/>
        <v>-1.3333333333333321</v>
      </c>
      <c r="AK165" s="1264" t="str">
        <f t="shared" si="123"/>
        <v/>
      </c>
      <c r="AL165" s="1264" t="str">
        <f t="shared" si="124"/>
        <v/>
      </c>
      <c r="AM165" s="1258" t="str">
        <f t="shared" si="125"/>
        <v/>
      </c>
      <c r="AN165" s="1264" t="str">
        <f t="shared" si="126"/>
        <v/>
      </c>
      <c r="AO165" s="1265" t="str">
        <f t="shared" si="127"/>
        <v xml:space="preserve"> </v>
      </c>
      <c r="AP165" s="1266" t="str">
        <f t="shared" si="128"/>
        <v/>
      </c>
      <c r="AQ165" s="1258" t="str">
        <f t="shared" si="129"/>
        <v/>
      </c>
      <c r="AR165" s="1264">
        <f t="shared" si="130"/>
        <v>1</v>
      </c>
      <c r="AS165" s="1258">
        <f t="shared" si="131"/>
        <v>24.392307692307693</v>
      </c>
      <c r="AT165" s="1258">
        <f t="shared" si="132"/>
        <v>12</v>
      </c>
      <c r="AU165" s="1264">
        <f t="shared" si="133"/>
        <v>9.2923076923076877</v>
      </c>
      <c r="AV165" s="1265">
        <f t="shared" si="134"/>
        <v>19.774358974358975</v>
      </c>
      <c r="AW165" s="1266" t="str">
        <f t="shared" si="135"/>
        <v/>
      </c>
      <c r="AX165" s="1258" t="str">
        <f t="shared" si="136"/>
        <v/>
      </c>
      <c r="AY165" s="1258" t="str">
        <f t="shared" si="137"/>
        <v/>
      </c>
      <c r="AZ165" s="1264" t="str">
        <f t="shared" si="138"/>
        <v/>
      </c>
      <c r="BA165" s="1265" t="str">
        <f t="shared" si="139"/>
        <v xml:space="preserve"> </v>
      </c>
      <c r="BB165" s="1266" t="str">
        <f t="shared" si="140"/>
        <v/>
      </c>
      <c r="BC165" s="1265" t="str">
        <f t="shared" si="141"/>
        <v/>
      </c>
      <c r="BD165" s="1266" t="str">
        <f t="shared" si="142"/>
        <v/>
      </c>
      <c r="BE165" s="1258" t="str">
        <f t="shared" si="143"/>
        <v/>
      </c>
    </row>
    <row r="166" spans="1:57" s="1216" customFormat="1" ht="25.5" customHeight="1">
      <c r="A166" s="1215"/>
      <c r="B166" s="1215"/>
      <c r="C166" s="1321"/>
      <c r="D166" s="1217" t="s">
        <v>183</v>
      </c>
      <c r="E166" s="1215"/>
      <c r="F166" s="1152">
        <f t="shared" si="119"/>
        <v>7</v>
      </c>
      <c r="G166" s="1152">
        <f t="shared" si="120"/>
        <v>176</v>
      </c>
      <c r="H166" s="1215">
        <v>1</v>
      </c>
      <c r="I166" s="1215">
        <v>1</v>
      </c>
      <c r="J166" s="1215">
        <v>1</v>
      </c>
      <c r="K166" s="1215">
        <v>31</v>
      </c>
      <c r="L166" s="1215">
        <v>2</v>
      </c>
      <c r="M166" s="1215">
        <v>39</v>
      </c>
      <c r="N166" s="1215">
        <v>1</v>
      </c>
      <c r="O166" s="1215">
        <v>28</v>
      </c>
      <c r="P166" s="1215">
        <v>2</v>
      </c>
      <c r="Q166" s="1215">
        <v>46</v>
      </c>
      <c r="R166" s="1215">
        <v>1</v>
      </c>
      <c r="S166" s="1215">
        <v>32</v>
      </c>
      <c r="T166" s="1265" t="str">
        <f t="shared" si="122"/>
        <v/>
      </c>
      <c r="U166" s="1267">
        <v>11</v>
      </c>
      <c r="V166" s="1267">
        <v>11</v>
      </c>
      <c r="W166" s="1267"/>
      <c r="X166" s="1258" t="str">
        <f t="shared" si="107"/>
        <v xml:space="preserve"> </v>
      </c>
      <c r="Y166" s="1258" t="str">
        <f t="shared" si="108"/>
        <v xml:space="preserve"> </v>
      </c>
      <c r="Z166" s="1258" t="str">
        <f t="shared" si="109"/>
        <v xml:space="preserve"> </v>
      </c>
      <c r="AA166" s="1265" t="str">
        <f t="shared" si="110"/>
        <v/>
      </c>
      <c r="AB166" s="1258" t="str">
        <f t="shared" si="111"/>
        <v/>
      </c>
      <c r="AC166" s="1265" t="str">
        <f t="shared" si="112"/>
        <v/>
      </c>
      <c r="AD166" s="1264"/>
      <c r="AE166" s="1264" t="str">
        <f t="shared" si="113"/>
        <v/>
      </c>
      <c r="AF166" s="1258" t="str">
        <f t="shared" si="114"/>
        <v xml:space="preserve"> </v>
      </c>
      <c r="AG166" s="1258" t="str">
        <f t="shared" si="115"/>
        <v xml:space="preserve"> </v>
      </c>
      <c r="AH166" s="1258" t="str">
        <f t="shared" si="116"/>
        <v xml:space="preserve"> </v>
      </c>
      <c r="AI166" s="1265" t="str">
        <f t="shared" si="117"/>
        <v xml:space="preserve"> </v>
      </c>
      <c r="AJ166" s="1265" t="str">
        <f t="shared" si="118"/>
        <v xml:space="preserve"> </v>
      </c>
      <c r="AK166" s="1264" t="str">
        <f t="shared" si="123"/>
        <v/>
      </c>
      <c r="AL166" s="1264" t="str">
        <f t="shared" si="124"/>
        <v/>
      </c>
      <c r="AM166" s="1258" t="str">
        <f t="shared" si="125"/>
        <v/>
      </c>
      <c r="AN166" s="1264" t="str">
        <f t="shared" si="126"/>
        <v/>
      </c>
      <c r="AO166" s="1265" t="str">
        <f t="shared" si="127"/>
        <v xml:space="preserve"> </v>
      </c>
      <c r="AP166" s="1266" t="str">
        <f t="shared" si="128"/>
        <v/>
      </c>
      <c r="AQ166" s="1258" t="str">
        <f t="shared" si="129"/>
        <v/>
      </c>
      <c r="AR166" s="1264" t="str">
        <f t="shared" si="130"/>
        <v/>
      </c>
      <c r="AS166" s="1258" t="str">
        <f t="shared" si="131"/>
        <v/>
      </c>
      <c r="AT166" s="1258" t="str">
        <f t="shared" si="132"/>
        <v/>
      </c>
      <c r="AU166" s="1264" t="str">
        <f t="shared" si="133"/>
        <v/>
      </c>
      <c r="AV166" s="1265" t="str">
        <f t="shared" si="134"/>
        <v xml:space="preserve"> </v>
      </c>
      <c r="AW166" s="1266" t="str">
        <f t="shared" si="135"/>
        <v/>
      </c>
      <c r="AX166" s="1258" t="str">
        <f t="shared" si="136"/>
        <v/>
      </c>
      <c r="AY166" s="1258" t="str">
        <f t="shared" si="137"/>
        <v/>
      </c>
      <c r="AZ166" s="1264" t="str">
        <f t="shared" si="138"/>
        <v/>
      </c>
      <c r="BA166" s="1265" t="str">
        <f t="shared" si="139"/>
        <v xml:space="preserve"> </v>
      </c>
      <c r="BB166" s="1266" t="str">
        <f t="shared" si="140"/>
        <v/>
      </c>
      <c r="BC166" s="1265" t="str">
        <f t="shared" si="141"/>
        <v/>
      </c>
      <c r="BD166" s="1266" t="str">
        <f t="shared" si="142"/>
        <v/>
      </c>
      <c r="BE166" s="1258" t="str">
        <f t="shared" si="143"/>
        <v/>
      </c>
    </row>
    <row r="167" spans="1:57" s="1216" customFormat="1" ht="25.5" customHeight="1">
      <c r="A167" s="1215"/>
      <c r="B167" s="1215"/>
      <c r="C167" s="1322"/>
      <c r="D167" s="1218" t="s">
        <v>184</v>
      </c>
      <c r="E167" s="1215"/>
      <c r="F167" s="1152">
        <f t="shared" si="119"/>
        <v>6</v>
      </c>
      <c r="G167" s="1152">
        <f t="shared" si="120"/>
        <v>126</v>
      </c>
      <c r="H167" s="1215">
        <v>5</v>
      </c>
      <c r="I167" s="1215">
        <v>4</v>
      </c>
      <c r="J167" s="1215">
        <v>1</v>
      </c>
      <c r="K167" s="1215">
        <v>15</v>
      </c>
      <c r="L167" s="1215">
        <v>1</v>
      </c>
      <c r="M167" s="1215">
        <v>29</v>
      </c>
      <c r="N167" s="1215">
        <v>2</v>
      </c>
      <c r="O167" s="1215">
        <v>30</v>
      </c>
      <c r="P167" s="1215">
        <v>1</v>
      </c>
      <c r="Q167" s="1215">
        <v>24</v>
      </c>
      <c r="R167" s="1215">
        <v>1</v>
      </c>
      <c r="S167" s="1215">
        <v>28</v>
      </c>
      <c r="T167" s="1265" t="str">
        <f t="shared" si="122"/>
        <v/>
      </c>
      <c r="U167" s="1267">
        <v>8</v>
      </c>
      <c r="V167" s="1267">
        <v>8</v>
      </c>
      <c r="W167" s="1267"/>
      <c r="X167" s="1258" t="str">
        <f t="shared" si="107"/>
        <v xml:space="preserve"> </v>
      </c>
      <c r="Y167" s="1258" t="str">
        <f t="shared" si="108"/>
        <v xml:space="preserve"> </v>
      </c>
      <c r="Z167" s="1258" t="str">
        <f t="shared" si="109"/>
        <v xml:space="preserve"> </v>
      </c>
      <c r="AA167" s="1265" t="str">
        <f t="shared" si="110"/>
        <v/>
      </c>
      <c r="AB167" s="1258" t="str">
        <f t="shared" si="111"/>
        <v/>
      </c>
      <c r="AC167" s="1265" t="str">
        <f t="shared" si="112"/>
        <v/>
      </c>
      <c r="AD167" s="1264"/>
      <c r="AE167" s="1264" t="str">
        <f t="shared" si="113"/>
        <v/>
      </c>
      <c r="AF167" s="1258" t="str">
        <f t="shared" si="114"/>
        <v xml:space="preserve"> </v>
      </c>
      <c r="AG167" s="1258" t="str">
        <f t="shared" si="115"/>
        <v xml:space="preserve"> </v>
      </c>
      <c r="AH167" s="1258" t="str">
        <f t="shared" si="116"/>
        <v xml:space="preserve"> </v>
      </c>
      <c r="AI167" s="1265" t="str">
        <f t="shared" si="117"/>
        <v xml:space="preserve"> </v>
      </c>
      <c r="AJ167" s="1265" t="str">
        <f t="shared" si="118"/>
        <v xml:space="preserve"> </v>
      </c>
      <c r="AK167" s="1264" t="str">
        <f t="shared" si="123"/>
        <v/>
      </c>
      <c r="AL167" s="1264" t="str">
        <f t="shared" si="124"/>
        <v/>
      </c>
      <c r="AM167" s="1258" t="str">
        <f t="shared" si="125"/>
        <v/>
      </c>
      <c r="AN167" s="1264" t="str">
        <f t="shared" si="126"/>
        <v/>
      </c>
      <c r="AO167" s="1265" t="str">
        <f t="shared" si="127"/>
        <v xml:space="preserve"> </v>
      </c>
      <c r="AP167" s="1266" t="str">
        <f t="shared" si="128"/>
        <v/>
      </c>
      <c r="AQ167" s="1258" t="str">
        <f t="shared" si="129"/>
        <v/>
      </c>
      <c r="AR167" s="1264" t="str">
        <f t="shared" si="130"/>
        <v/>
      </c>
      <c r="AS167" s="1258" t="str">
        <f t="shared" si="131"/>
        <v/>
      </c>
      <c r="AT167" s="1258" t="str">
        <f t="shared" si="132"/>
        <v/>
      </c>
      <c r="AU167" s="1264" t="str">
        <f t="shared" si="133"/>
        <v/>
      </c>
      <c r="AV167" s="1265" t="str">
        <f t="shared" si="134"/>
        <v xml:space="preserve"> </v>
      </c>
      <c r="AW167" s="1266" t="str">
        <f t="shared" si="135"/>
        <v/>
      </c>
      <c r="AX167" s="1258" t="str">
        <f t="shared" si="136"/>
        <v/>
      </c>
      <c r="AY167" s="1258" t="str">
        <f t="shared" si="137"/>
        <v/>
      </c>
      <c r="AZ167" s="1264" t="str">
        <f t="shared" si="138"/>
        <v/>
      </c>
      <c r="BA167" s="1265" t="str">
        <f t="shared" si="139"/>
        <v xml:space="preserve"> </v>
      </c>
      <c r="BB167" s="1266" t="str">
        <f t="shared" si="140"/>
        <v/>
      </c>
      <c r="BC167" s="1265" t="str">
        <f t="shared" si="141"/>
        <v/>
      </c>
      <c r="BD167" s="1266" t="str">
        <f t="shared" si="142"/>
        <v/>
      </c>
      <c r="BE167" s="1258" t="str">
        <f t="shared" si="143"/>
        <v/>
      </c>
    </row>
    <row r="168" spans="1:57" s="1216" customFormat="1" ht="25.5" customHeight="1">
      <c r="A168" s="1215"/>
      <c r="B168" s="1215"/>
      <c r="C168" s="1507" t="s">
        <v>185</v>
      </c>
      <c r="D168" s="1215" t="s">
        <v>57</v>
      </c>
      <c r="E168" s="1215" t="s">
        <v>79</v>
      </c>
      <c r="F168" s="1152">
        <f t="shared" si="119"/>
        <v>20</v>
      </c>
      <c r="G168" s="1152">
        <f t="shared" si="120"/>
        <v>501</v>
      </c>
      <c r="H168" s="1215">
        <f t="shared" ref="H168:S168" si="148">SUM(H169:H171)</f>
        <v>11</v>
      </c>
      <c r="I168" s="1215">
        <f t="shared" si="148"/>
        <v>9</v>
      </c>
      <c r="J168" s="1215">
        <f t="shared" si="148"/>
        <v>4</v>
      </c>
      <c r="K168" s="1215">
        <f t="shared" si="148"/>
        <v>104</v>
      </c>
      <c r="L168" s="1215">
        <f t="shared" si="148"/>
        <v>4</v>
      </c>
      <c r="M168" s="1215">
        <f t="shared" si="148"/>
        <v>93</v>
      </c>
      <c r="N168" s="1215">
        <f t="shared" si="148"/>
        <v>4</v>
      </c>
      <c r="O168" s="1215">
        <f t="shared" si="148"/>
        <v>84</v>
      </c>
      <c r="P168" s="1215">
        <f t="shared" si="148"/>
        <v>4</v>
      </c>
      <c r="Q168" s="1215">
        <f t="shared" si="148"/>
        <v>109</v>
      </c>
      <c r="R168" s="1215">
        <f t="shared" si="148"/>
        <v>4</v>
      </c>
      <c r="S168" s="1215">
        <f t="shared" si="148"/>
        <v>111</v>
      </c>
      <c r="T168" s="1265">
        <f t="shared" si="122"/>
        <v>31</v>
      </c>
      <c r="U168" s="1267">
        <f>SUM(U169:U171)</f>
        <v>30</v>
      </c>
      <c r="V168" s="1267">
        <f>SUM(V169:V171)</f>
        <v>30</v>
      </c>
      <c r="W168" s="1267">
        <f>SUM(W169:W171)</f>
        <v>0</v>
      </c>
      <c r="X168" s="1258">
        <f t="shared" si="107"/>
        <v>1</v>
      </c>
      <c r="Y168" s="1258" t="str">
        <f t="shared" si="108"/>
        <v xml:space="preserve"> </v>
      </c>
      <c r="Z168" s="1258" t="str">
        <f t="shared" si="109"/>
        <v xml:space="preserve"> </v>
      </c>
      <c r="AA168" s="1265">
        <f t="shared" si="110"/>
        <v>25.05</v>
      </c>
      <c r="AB168" s="1258">
        <f t="shared" si="111"/>
        <v>25</v>
      </c>
      <c r="AC168" s="1265">
        <f t="shared" si="112"/>
        <v>5.0000000000000711E-2</v>
      </c>
      <c r="AD168" s="1264">
        <f>IF(AC168&gt;0,1,"")</f>
        <v>1</v>
      </c>
      <c r="AE168" s="1264" t="str">
        <f t="shared" si="113"/>
        <v/>
      </c>
      <c r="AF168" s="1258" t="str">
        <f t="shared" si="114"/>
        <v xml:space="preserve"> </v>
      </c>
      <c r="AG168" s="1258">
        <f t="shared" si="115"/>
        <v>20</v>
      </c>
      <c r="AH168" s="1258">
        <f t="shared" si="116"/>
        <v>1</v>
      </c>
      <c r="AI168" s="1265">
        <f t="shared" si="117"/>
        <v>31.083333333333332</v>
      </c>
      <c r="AJ168" s="1265">
        <f t="shared" si="118"/>
        <v>8.3333333333332149E-2</v>
      </c>
      <c r="AK168" s="1264" t="str">
        <f t="shared" si="123"/>
        <v/>
      </c>
      <c r="AL168" s="1264" t="str">
        <f t="shared" si="124"/>
        <v/>
      </c>
      <c r="AM168" s="1258" t="str">
        <f t="shared" si="125"/>
        <v/>
      </c>
      <c r="AN168" s="1264" t="str">
        <f t="shared" si="126"/>
        <v/>
      </c>
      <c r="AO168" s="1265" t="str">
        <f t="shared" si="127"/>
        <v xml:space="preserve"> </v>
      </c>
      <c r="AP168" s="1266" t="str">
        <f t="shared" si="128"/>
        <v/>
      </c>
      <c r="AQ168" s="1258" t="str">
        <f t="shared" si="129"/>
        <v/>
      </c>
      <c r="AR168" s="1264" t="str">
        <f t="shared" si="130"/>
        <v/>
      </c>
      <c r="AS168" s="1258" t="str">
        <f t="shared" si="131"/>
        <v/>
      </c>
      <c r="AT168" s="1258" t="str">
        <f t="shared" si="132"/>
        <v/>
      </c>
      <c r="AU168" s="1264" t="str">
        <f t="shared" si="133"/>
        <v/>
      </c>
      <c r="AV168" s="1265" t="str">
        <f t="shared" si="134"/>
        <v xml:space="preserve"> </v>
      </c>
      <c r="AW168" s="1266" t="str">
        <f t="shared" si="135"/>
        <v/>
      </c>
      <c r="AX168" s="1258" t="str">
        <f t="shared" si="136"/>
        <v/>
      </c>
      <c r="AY168" s="1258" t="str">
        <f t="shared" si="137"/>
        <v/>
      </c>
      <c r="AZ168" s="1264" t="str">
        <f t="shared" si="138"/>
        <v/>
      </c>
      <c r="BA168" s="1265" t="str">
        <f t="shared" si="139"/>
        <v xml:space="preserve"> </v>
      </c>
      <c r="BB168" s="1266" t="str">
        <f t="shared" si="140"/>
        <v/>
      </c>
      <c r="BC168" s="1265" t="str">
        <f t="shared" si="141"/>
        <v/>
      </c>
      <c r="BD168" s="1266">
        <f t="shared" si="142"/>
        <v>1</v>
      </c>
      <c r="BE168" s="1258">
        <f t="shared" si="143"/>
        <v>31.083333333333332</v>
      </c>
    </row>
    <row r="169" spans="1:57" s="1216" customFormat="1" ht="25.5" customHeight="1">
      <c r="A169" s="1215"/>
      <c r="B169" s="1215"/>
      <c r="C169" s="1321"/>
      <c r="D169" s="1217" t="s">
        <v>183</v>
      </c>
      <c r="E169" s="1215"/>
      <c r="F169" s="1152">
        <f t="shared" si="119"/>
        <v>10</v>
      </c>
      <c r="G169" s="1152">
        <f t="shared" si="120"/>
        <v>262</v>
      </c>
      <c r="H169" s="1215">
        <v>6</v>
      </c>
      <c r="I169" s="1215">
        <v>5</v>
      </c>
      <c r="J169" s="1215">
        <v>2</v>
      </c>
      <c r="K169" s="1215">
        <v>51</v>
      </c>
      <c r="L169" s="1215">
        <v>2</v>
      </c>
      <c r="M169" s="1215">
        <v>49</v>
      </c>
      <c r="N169" s="1215">
        <v>2</v>
      </c>
      <c r="O169" s="1215">
        <v>48</v>
      </c>
      <c r="P169" s="1215">
        <v>2</v>
      </c>
      <c r="Q169" s="1215">
        <v>60</v>
      </c>
      <c r="R169" s="1215">
        <v>2</v>
      </c>
      <c r="S169" s="1215">
        <v>54</v>
      </c>
      <c r="T169" s="1265" t="str">
        <f t="shared" si="122"/>
        <v/>
      </c>
      <c r="U169" s="1267">
        <v>20</v>
      </c>
      <c r="V169" s="1267">
        <v>20</v>
      </c>
      <c r="W169" s="1267">
        <v>0</v>
      </c>
      <c r="X169" s="1258" t="str">
        <f t="shared" si="107"/>
        <v xml:space="preserve"> </v>
      </c>
      <c r="Y169" s="1258" t="str">
        <f t="shared" si="108"/>
        <v xml:space="preserve"> </v>
      </c>
      <c r="Z169" s="1258" t="str">
        <f t="shared" si="109"/>
        <v xml:space="preserve"> </v>
      </c>
      <c r="AA169" s="1265" t="str">
        <f t="shared" si="110"/>
        <v/>
      </c>
      <c r="AB169" s="1258" t="str">
        <f t="shared" si="111"/>
        <v/>
      </c>
      <c r="AC169" s="1265" t="str">
        <f t="shared" si="112"/>
        <v/>
      </c>
      <c r="AD169" s="1264"/>
      <c r="AE169" s="1264" t="str">
        <f t="shared" si="113"/>
        <v/>
      </c>
      <c r="AF169" s="1258" t="str">
        <f t="shared" si="114"/>
        <v xml:space="preserve"> </v>
      </c>
      <c r="AG169" s="1258" t="str">
        <f t="shared" si="115"/>
        <v xml:space="preserve"> </v>
      </c>
      <c r="AH169" s="1258" t="str">
        <f t="shared" si="116"/>
        <v xml:space="preserve"> </v>
      </c>
      <c r="AI169" s="1265" t="str">
        <f t="shared" si="117"/>
        <v xml:space="preserve"> </v>
      </c>
      <c r="AJ169" s="1265" t="str">
        <f t="shared" si="118"/>
        <v xml:space="preserve"> </v>
      </c>
      <c r="AK169" s="1264" t="str">
        <f t="shared" si="123"/>
        <v/>
      </c>
      <c r="AL169" s="1264" t="str">
        <f t="shared" si="124"/>
        <v/>
      </c>
      <c r="AM169" s="1258" t="str">
        <f t="shared" si="125"/>
        <v/>
      </c>
      <c r="AN169" s="1264" t="str">
        <f t="shared" si="126"/>
        <v/>
      </c>
      <c r="AO169" s="1265" t="str">
        <f t="shared" si="127"/>
        <v xml:space="preserve"> </v>
      </c>
      <c r="AP169" s="1266" t="str">
        <f t="shared" si="128"/>
        <v/>
      </c>
      <c r="AQ169" s="1258" t="str">
        <f t="shared" si="129"/>
        <v/>
      </c>
      <c r="AR169" s="1264" t="str">
        <f t="shared" si="130"/>
        <v/>
      </c>
      <c r="AS169" s="1258" t="str">
        <f t="shared" si="131"/>
        <v/>
      </c>
      <c r="AT169" s="1258" t="str">
        <f t="shared" si="132"/>
        <v/>
      </c>
      <c r="AU169" s="1264" t="str">
        <f t="shared" si="133"/>
        <v/>
      </c>
      <c r="AV169" s="1265" t="str">
        <f t="shared" si="134"/>
        <v xml:space="preserve"> </v>
      </c>
      <c r="AW169" s="1266" t="str">
        <f t="shared" si="135"/>
        <v/>
      </c>
      <c r="AX169" s="1258" t="str">
        <f t="shared" si="136"/>
        <v/>
      </c>
      <c r="AY169" s="1258" t="str">
        <f t="shared" si="137"/>
        <v/>
      </c>
      <c r="AZ169" s="1264" t="str">
        <f t="shared" si="138"/>
        <v/>
      </c>
      <c r="BA169" s="1265" t="str">
        <f t="shared" si="139"/>
        <v xml:space="preserve"> </v>
      </c>
      <c r="BB169" s="1266" t="str">
        <f t="shared" si="140"/>
        <v/>
      </c>
      <c r="BC169" s="1265" t="str">
        <f t="shared" si="141"/>
        <v/>
      </c>
      <c r="BD169" s="1266" t="str">
        <f t="shared" si="142"/>
        <v/>
      </c>
      <c r="BE169" s="1258" t="str">
        <f t="shared" si="143"/>
        <v/>
      </c>
    </row>
    <row r="170" spans="1:57" s="1216" customFormat="1" ht="25.5" customHeight="1">
      <c r="A170" s="1215"/>
      <c r="B170" s="1215"/>
      <c r="C170" s="1321"/>
      <c r="D170" s="1217" t="s">
        <v>186</v>
      </c>
      <c r="E170" s="1215"/>
      <c r="F170" s="1152">
        <f t="shared" si="119"/>
        <v>5</v>
      </c>
      <c r="G170" s="1152">
        <f t="shared" si="120"/>
        <v>128</v>
      </c>
      <c r="H170" s="1215">
        <v>1</v>
      </c>
      <c r="I170" s="1215">
        <v>1</v>
      </c>
      <c r="J170" s="1215">
        <v>1</v>
      </c>
      <c r="K170" s="1215">
        <v>23</v>
      </c>
      <c r="L170" s="1215">
        <v>1</v>
      </c>
      <c r="M170" s="1215">
        <v>25</v>
      </c>
      <c r="N170" s="1215">
        <v>1</v>
      </c>
      <c r="O170" s="1215">
        <v>25</v>
      </c>
      <c r="P170" s="1215">
        <v>1</v>
      </c>
      <c r="Q170" s="1215">
        <v>27</v>
      </c>
      <c r="R170" s="1215">
        <v>1</v>
      </c>
      <c r="S170" s="1215">
        <v>28</v>
      </c>
      <c r="T170" s="1265" t="str">
        <f t="shared" si="122"/>
        <v/>
      </c>
      <c r="U170" s="1267">
        <v>5</v>
      </c>
      <c r="V170" s="1267">
        <v>5</v>
      </c>
      <c r="W170" s="1267">
        <v>0</v>
      </c>
      <c r="X170" s="1258" t="str">
        <f t="shared" ref="X170:X190" si="149">IF(OR(E170="III", E170="II"),1," ")</f>
        <v xml:space="preserve"> </v>
      </c>
      <c r="Y170" s="1258" t="str">
        <f t="shared" ref="Y170:Y201" si="150">IF(E170="I",1," ")</f>
        <v xml:space="preserve"> </v>
      </c>
      <c r="Z170" s="1258" t="str">
        <f t="shared" ref="Z170:Z201" si="151">IF(E170="P",1," ")</f>
        <v xml:space="preserve"> </v>
      </c>
      <c r="AA170" s="1265" t="str">
        <f t="shared" ref="AA170:AA201" si="152">IF(OR(X170=1,Y170=1,Z170=1),G170/F170,"")</f>
        <v/>
      </c>
      <c r="AB170" s="1258" t="str">
        <f t="shared" ref="AB170:AB201" si="153">IF(X170=1,25,IF(Y170=1,30,IF(Z170=1,35,"")))</f>
        <v/>
      </c>
      <c r="AC170" s="1265" t="str">
        <f t="shared" ref="AC170:AC201" si="154">IF(OR(X170=1,Y170=1,Z170=1),AA170-AB170,"")</f>
        <v/>
      </c>
      <c r="AD170" s="1264"/>
      <c r="AE170" s="1264" t="str">
        <f t="shared" ref="AE170:AE201" si="155">IF(AC170=0,1,"")</f>
        <v/>
      </c>
      <c r="AF170" s="1258" t="str">
        <f t="shared" ref="AF170:AF201" si="156">IF(AC170&lt;0,1," ")</f>
        <v xml:space="preserve"> </v>
      </c>
      <c r="AG170" s="1258" t="str">
        <f t="shared" ref="AG170:AG201" si="157">IF(OR(X170=1,Y170=1,Z170=1),INT(G170/AB170)," ")</f>
        <v xml:space="preserve"> </v>
      </c>
      <c r="AH170" s="1258" t="str">
        <f t="shared" ref="AH170:AH201" si="158">IF(OR(X170=1,Y170=1,Z170=1),MOD(G170,AB170)," ")</f>
        <v xml:space="preserve"> </v>
      </c>
      <c r="AI170" s="1265" t="str">
        <f t="shared" ref="AI170:AI201" si="159">IF(OR(X170=1,Y170=1,Z170=1),IF(X170=1,AG170*1.5+AH170/12,IF(Y170=1,AG170*1.5+AH170/15,IF(Z170=1,AG170*1.5+AH170/17," ")))+1," ")</f>
        <v xml:space="preserve"> </v>
      </c>
      <c r="AJ170" s="1265" t="str">
        <f t="shared" ref="AJ170:AJ201" si="160">IF(OR(X170=1,Y170=1,Z170=1),AI170-T170," ")</f>
        <v xml:space="preserve"> </v>
      </c>
      <c r="AK170" s="1264" t="str">
        <f t="shared" si="123"/>
        <v/>
      </c>
      <c r="AL170" s="1264" t="str">
        <f t="shared" si="124"/>
        <v/>
      </c>
      <c r="AM170" s="1258" t="str">
        <f t="shared" si="125"/>
        <v/>
      </c>
      <c r="AN170" s="1264" t="str">
        <f t="shared" si="126"/>
        <v/>
      </c>
      <c r="AO170" s="1265" t="str">
        <f t="shared" si="127"/>
        <v xml:space="preserve"> </v>
      </c>
      <c r="AP170" s="1266" t="str">
        <f t="shared" si="128"/>
        <v/>
      </c>
      <c r="AQ170" s="1258" t="str">
        <f t="shared" si="129"/>
        <v/>
      </c>
      <c r="AR170" s="1264" t="str">
        <f t="shared" si="130"/>
        <v/>
      </c>
      <c r="AS170" s="1258" t="str">
        <f t="shared" si="131"/>
        <v/>
      </c>
      <c r="AT170" s="1258" t="str">
        <f t="shared" si="132"/>
        <v/>
      </c>
      <c r="AU170" s="1264" t="str">
        <f t="shared" si="133"/>
        <v/>
      </c>
      <c r="AV170" s="1265" t="str">
        <f t="shared" si="134"/>
        <v xml:space="preserve"> </v>
      </c>
      <c r="AW170" s="1266" t="str">
        <f t="shared" si="135"/>
        <v/>
      </c>
      <c r="AX170" s="1258" t="str">
        <f t="shared" si="136"/>
        <v/>
      </c>
      <c r="AY170" s="1258" t="str">
        <f t="shared" si="137"/>
        <v/>
      </c>
      <c r="AZ170" s="1264" t="str">
        <f t="shared" si="138"/>
        <v/>
      </c>
      <c r="BA170" s="1265" t="str">
        <f t="shared" si="139"/>
        <v xml:space="preserve"> </v>
      </c>
      <c r="BB170" s="1266" t="str">
        <f t="shared" si="140"/>
        <v/>
      </c>
      <c r="BC170" s="1265" t="str">
        <f t="shared" si="141"/>
        <v/>
      </c>
      <c r="BD170" s="1266" t="str">
        <f t="shared" si="142"/>
        <v/>
      </c>
      <c r="BE170" s="1258" t="str">
        <f t="shared" si="143"/>
        <v/>
      </c>
    </row>
    <row r="171" spans="1:57" s="1216" customFormat="1" ht="25.5" customHeight="1">
      <c r="A171" s="1215"/>
      <c r="B171" s="1215"/>
      <c r="C171" s="1322"/>
      <c r="D171" s="1217" t="s">
        <v>187</v>
      </c>
      <c r="E171" s="1215"/>
      <c r="F171" s="1152">
        <f t="shared" si="119"/>
        <v>5</v>
      </c>
      <c r="G171" s="1152">
        <f t="shared" si="120"/>
        <v>111</v>
      </c>
      <c r="H171" s="1215">
        <v>4</v>
      </c>
      <c r="I171" s="1215">
        <v>3</v>
      </c>
      <c r="J171" s="1215">
        <v>1</v>
      </c>
      <c r="K171" s="1215">
        <v>30</v>
      </c>
      <c r="L171" s="1215">
        <v>1</v>
      </c>
      <c r="M171" s="1215">
        <v>19</v>
      </c>
      <c r="N171" s="1215">
        <v>1</v>
      </c>
      <c r="O171" s="1215">
        <v>11</v>
      </c>
      <c r="P171" s="1215">
        <v>1</v>
      </c>
      <c r="Q171" s="1215">
        <v>22</v>
      </c>
      <c r="R171" s="1215">
        <v>1</v>
      </c>
      <c r="S171" s="1215">
        <v>29</v>
      </c>
      <c r="T171" s="1265" t="str">
        <f t="shared" si="122"/>
        <v/>
      </c>
      <c r="U171" s="1267">
        <v>5</v>
      </c>
      <c r="V171" s="1267">
        <v>5</v>
      </c>
      <c r="W171" s="1267">
        <v>0</v>
      </c>
      <c r="X171" s="1258" t="str">
        <f t="shared" si="149"/>
        <v xml:space="preserve"> </v>
      </c>
      <c r="Y171" s="1258" t="str">
        <f t="shared" si="150"/>
        <v xml:space="preserve"> </v>
      </c>
      <c r="Z171" s="1258" t="str">
        <f t="shared" si="151"/>
        <v xml:space="preserve"> </v>
      </c>
      <c r="AA171" s="1265" t="str">
        <f t="shared" si="152"/>
        <v/>
      </c>
      <c r="AB171" s="1258" t="str">
        <f t="shared" si="153"/>
        <v/>
      </c>
      <c r="AC171" s="1265" t="str">
        <f t="shared" si="154"/>
        <v/>
      </c>
      <c r="AD171" s="1264"/>
      <c r="AE171" s="1264" t="str">
        <f t="shared" si="155"/>
        <v/>
      </c>
      <c r="AF171" s="1258" t="str">
        <f t="shared" si="156"/>
        <v xml:space="preserve"> </v>
      </c>
      <c r="AG171" s="1258" t="str">
        <f t="shared" si="157"/>
        <v xml:space="preserve"> </v>
      </c>
      <c r="AH171" s="1258" t="str">
        <f t="shared" si="158"/>
        <v xml:space="preserve"> </v>
      </c>
      <c r="AI171" s="1265" t="str">
        <f t="shared" si="159"/>
        <v xml:space="preserve"> </v>
      </c>
      <c r="AJ171" s="1265" t="str">
        <f t="shared" si="160"/>
        <v xml:space="preserve"> </v>
      </c>
      <c r="AK171" s="1264" t="str">
        <f t="shared" si="123"/>
        <v/>
      </c>
      <c r="AL171" s="1264" t="str">
        <f t="shared" si="124"/>
        <v/>
      </c>
      <c r="AM171" s="1258" t="str">
        <f t="shared" si="125"/>
        <v/>
      </c>
      <c r="AN171" s="1264" t="str">
        <f t="shared" si="126"/>
        <v/>
      </c>
      <c r="AO171" s="1265" t="str">
        <f t="shared" si="127"/>
        <v xml:space="preserve"> </v>
      </c>
      <c r="AP171" s="1266" t="str">
        <f t="shared" si="128"/>
        <v/>
      </c>
      <c r="AQ171" s="1258" t="str">
        <f t="shared" si="129"/>
        <v/>
      </c>
      <c r="AR171" s="1264" t="str">
        <f t="shared" si="130"/>
        <v/>
      </c>
      <c r="AS171" s="1258" t="str">
        <f t="shared" si="131"/>
        <v/>
      </c>
      <c r="AT171" s="1258" t="str">
        <f t="shared" si="132"/>
        <v/>
      </c>
      <c r="AU171" s="1264" t="str">
        <f t="shared" si="133"/>
        <v/>
      </c>
      <c r="AV171" s="1265" t="str">
        <f t="shared" si="134"/>
        <v xml:space="preserve"> </v>
      </c>
      <c r="AW171" s="1266" t="str">
        <f t="shared" si="135"/>
        <v/>
      </c>
      <c r="AX171" s="1258" t="str">
        <f t="shared" si="136"/>
        <v/>
      </c>
      <c r="AY171" s="1258" t="str">
        <f t="shared" si="137"/>
        <v/>
      </c>
      <c r="AZ171" s="1264" t="str">
        <f t="shared" si="138"/>
        <v/>
      </c>
      <c r="BA171" s="1265" t="str">
        <f t="shared" si="139"/>
        <v xml:space="preserve"> </v>
      </c>
      <c r="BB171" s="1266" t="str">
        <f t="shared" si="140"/>
        <v/>
      </c>
      <c r="BC171" s="1265" t="str">
        <f t="shared" si="141"/>
        <v/>
      </c>
      <c r="BD171" s="1266" t="str">
        <f t="shared" si="142"/>
        <v/>
      </c>
      <c r="BE171" s="1258" t="str">
        <f t="shared" si="143"/>
        <v/>
      </c>
    </row>
    <row r="172" spans="1:57" s="1216" customFormat="1" ht="25.5" customHeight="1">
      <c r="A172" s="1215"/>
      <c r="B172" s="1215"/>
      <c r="C172" s="1507" t="s">
        <v>188</v>
      </c>
      <c r="D172" s="1215" t="s">
        <v>57</v>
      </c>
      <c r="E172" s="1215" t="s">
        <v>79</v>
      </c>
      <c r="F172" s="1152">
        <f t="shared" si="119"/>
        <v>17</v>
      </c>
      <c r="G172" s="1152">
        <f t="shared" si="120"/>
        <v>362</v>
      </c>
      <c r="H172" s="1215">
        <f>SUM(H173:H174)</f>
        <v>6</v>
      </c>
      <c r="I172" s="1215">
        <f>SUM(I173:I174)</f>
        <v>5</v>
      </c>
      <c r="J172" s="1215">
        <f>SUM(J173:J174)</f>
        <v>3</v>
      </c>
      <c r="K172" s="1215">
        <f>SUM(K173:K174)</f>
        <v>68</v>
      </c>
      <c r="L172" s="1215">
        <v>4</v>
      </c>
      <c r="M172" s="1215">
        <v>81</v>
      </c>
      <c r="N172" s="1215">
        <v>4</v>
      </c>
      <c r="O172" s="1215">
        <v>78</v>
      </c>
      <c r="P172" s="1215">
        <f>SUM(P173:P174)</f>
        <v>3</v>
      </c>
      <c r="Q172" s="1215">
        <f>SUM(Q173:Q174)</f>
        <v>67</v>
      </c>
      <c r="R172" s="1215">
        <f>SUM(R173:R174)</f>
        <v>3</v>
      </c>
      <c r="S172" s="1215">
        <f>SUM(S173:S174)</f>
        <v>68</v>
      </c>
      <c r="T172" s="1265">
        <f t="shared" si="122"/>
        <v>26.5</v>
      </c>
      <c r="U172" s="1267">
        <f>SUM(U173:U175)</f>
        <v>25</v>
      </c>
      <c r="V172" s="1267">
        <f>SUM(V173:V175)</f>
        <v>24</v>
      </c>
      <c r="W172" s="1267">
        <f>SUM(W173:W174)</f>
        <v>2</v>
      </c>
      <c r="X172" s="1258">
        <f t="shared" si="149"/>
        <v>1</v>
      </c>
      <c r="Y172" s="1258" t="str">
        <f t="shared" si="150"/>
        <v xml:space="preserve"> </v>
      </c>
      <c r="Z172" s="1258" t="str">
        <f t="shared" si="151"/>
        <v xml:space="preserve"> </v>
      </c>
      <c r="AA172" s="1265">
        <f t="shared" si="152"/>
        <v>21.294117647058822</v>
      </c>
      <c r="AB172" s="1258">
        <f t="shared" si="153"/>
        <v>25</v>
      </c>
      <c r="AC172" s="1265">
        <f t="shared" si="154"/>
        <v>-3.7058823529411775</v>
      </c>
      <c r="AD172" s="1264" t="str">
        <f>IF(AC172&gt;0,1,"")</f>
        <v/>
      </c>
      <c r="AE172" s="1264" t="str">
        <f t="shared" si="155"/>
        <v/>
      </c>
      <c r="AF172" s="1258">
        <f t="shared" si="156"/>
        <v>1</v>
      </c>
      <c r="AG172" s="1258">
        <f t="shared" si="157"/>
        <v>14</v>
      </c>
      <c r="AH172" s="1258">
        <f t="shared" si="158"/>
        <v>12</v>
      </c>
      <c r="AI172" s="1265">
        <f t="shared" si="159"/>
        <v>23</v>
      </c>
      <c r="AJ172" s="1265">
        <f t="shared" si="160"/>
        <v>-3.5</v>
      </c>
      <c r="AK172" s="1264" t="str">
        <f t="shared" si="123"/>
        <v/>
      </c>
      <c r="AL172" s="1264" t="str">
        <f t="shared" si="124"/>
        <v/>
      </c>
      <c r="AM172" s="1258" t="str">
        <f t="shared" si="125"/>
        <v/>
      </c>
      <c r="AN172" s="1264" t="str">
        <f t="shared" si="126"/>
        <v/>
      </c>
      <c r="AO172" s="1265" t="str">
        <f t="shared" si="127"/>
        <v xml:space="preserve"> </v>
      </c>
      <c r="AP172" s="1266" t="str">
        <f t="shared" si="128"/>
        <v/>
      </c>
      <c r="AQ172" s="1258" t="str">
        <f t="shared" si="129"/>
        <v/>
      </c>
      <c r="AR172" s="1264">
        <f t="shared" si="130"/>
        <v>1</v>
      </c>
      <c r="AS172" s="1258">
        <f t="shared" si="131"/>
        <v>22.358823529411765</v>
      </c>
      <c r="AT172" s="1258">
        <f t="shared" si="132"/>
        <v>16</v>
      </c>
      <c r="AU172" s="1264">
        <f t="shared" si="133"/>
        <v>4.2588235294117567</v>
      </c>
      <c r="AV172" s="1265">
        <f t="shared" si="134"/>
        <v>25.354901960784314</v>
      </c>
      <c r="AW172" s="1266" t="str">
        <f t="shared" si="135"/>
        <v/>
      </c>
      <c r="AX172" s="1258" t="str">
        <f t="shared" si="136"/>
        <v/>
      </c>
      <c r="AY172" s="1258" t="str">
        <f t="shared" si="137"/>
        <v/>
      </c>
      <c r="AZ172" s="1264" t="str">
        <f t="shared" si="138"/>
        <v/>
      </c>
      <c r="BA172" s="1265" t="str">
        <f t="shared" si="139"/>
        <v xml:space="preserve"> </v>
      </c>
      <c r="BB172" s="1266" t="str">
        <f t="shared" si="140"/>
        <v/>
      </c>
      <c r="BC172" s="1265" t="str">
        <f t="shared" si="141"/>
        <v/>
      </c>
      <c r="BD172" s="1266" t="str">
        <f t="shared" si="142"/>
        <v/>
      </c>
      <c r="BE172" s="1258" t="str">
        <f t="shared" si="143"/>
        <v/>
      </c>
    </row>
    <row r="173" spans="1:57" s="1216" customFormat="1" ht="25.5" customHeight="1">
      <c r="A173" s="1215"/>
      <c r="B173" s="1215"/>
      <c r="C173" s="1321"/>
      <c r="D173" s="1217" t="s">
        <v>183</v>
      </c>
      <c r="E173" s="1215"/>
      <c r="F173" s="1152">
        <f t="shared" si="119"/>
        <v>12</v>
      </c>
      <c r="G173" s="1152">
        <f t="shared" si="120"/>
        <v>300</v>
      </c>
      <c r="H173" s="1215">
        <v>6</v>
      </c>
      <c r="I173" s="1215">
        <v>5</v>
      </c>
      <c r="J173" s="1215">
        <v>2</v>
      </c>
      <c r="K173" s="1215">
        <v>54</v>
      </c>
      <c r="L173" s="1215">
        <v>2</v>
      </c>
      <c r="M173" s="1215">
        <v>54</v>
      </c>
      <c r="N173" s="1215">
        <v>2</v>
      </c>
      <c r="O173" s="1215">
        <v>57</v>
      </c>
      <c r="P173" s="1215">
        <v>3</v>
      </c>
      <c r="Q173" s="1215">
        <v>67</v>
      </c>
      <c r="R173" s="1215">
        <v>3</v>
      </c>
      <c r="S173" s="1215">
        <v>68</v>
      </c>
      <c r="T173" s="1265" t="str">
        <f t="shared" si="122"/>
        <v/>
      </c>
      <c r="U173" s="1267">
        <v>20</v>
      </c>
      <c r="V173" s="1267">
        <v>19</v>
      </c>
      <c r="W173" s="1267">
        <v>2</v>
      </c>
      <c r="X173" s="1258" t="str">
        <f t="shared" si="149"/>
        <v xml:space="preserve"> </v>
      </c>
      <c r="Y173" s="1258" t="str">
        <f t="shared" si="150"/>
        <v xml:space="preserve"> </v>
      </c>
      <c r="Z173" s="1258" t="str">
        <f t="shared" si="151"/>
        <v xml:space="preserve"> </v>
      </c>
      <c r="AA173" s="1265" t="str">
        <f t="shared" si="152"/>
        <v/>
      </c>
      <c r="AB173" s="1258" t="str">
        <f t="shared" si="153"/>
        <v/>
      </c>
      <c r="AC173" s="1265" t="str">
        <f t="shared" si="154"/>
        <v/>
      </c>
      <c r="AD173" s="1264"/>
      <c r="AE173" s="1264" t="str">
        <f t="shared" si="155"/>
        <v/>
      </c>
      <c r="AF173" s="1258" t="str">
        <f t="shared" si="156"/>
        <v xml:space="preserve"> </v>
      </c>
      <c r="AG173" s="1258" t="str">
        <f t="shared" si="157"/>
        <v xml:space="preserve"> </v>
      </c>
      <c r="AH173" s="1258" t="str">
        <f t="shared" si="158"/>
        <v xml:space="preserve"> </v>
      </c>
      <c r="AI173" s="1265" t="str">
        <f t="shared" si="159"/>
        <v xml:space="preserve"> </v>
      </c>
      <c r="AJ173" s="1265" t="str">
        <f t="shared" si="160"/>
        <v xml:space="preserve"> </v>
      </c>
      <c r="AK173" s="1264" t="str">
        <f t="shared" si="123"/>
        <v/>
      </c>
      <c r="AL173" s="1264" t="str">
        <f t="shared" si="124"/>
        <v/>
      </c>
      <c r="AM173" s="1258" t="str">
        <f t="shared" si="125"/>
        <v/>
      </c>
      <c r="AN173" s="1264" t="str">
        <f t="shared" si="126"/>
        <v/>
      </c>
      <c r="AO173" s="1265" t="str">
        <f t="shared" si="127"/>
        <v xml:space="preserve"> </v>
      </c>
      <c r="AP173" s="1266" t="str">
        <f t="shared" si="128"/>
        <v/>
      </c>
      <c r="AQ173" s="1258" t="str">
        <f t="shared" si="129"/>
        <v/>
      </c>
      <c r="AR173" s="1264" t="str">
        <f t="shared" si="130"/>
        <v/>
      </c>
      <c r="AS173" s="1258" t="str">
        <f t="shared" si="131"/>
        <v/>
      </c>
      <c r="AT173" s="1258" t="str">
        <f t="shared" si="132"/>
        <v/>
      </c>
      <c r="AU173" s="1264" t="str">
        <f t="shared" si="133"/>
        <v/>
      </c>
      <c r="AV173" s="1265" t="str">
        <f t="shared" si="134"/>
        <v xml:space="preserve"> </v>
      </c>
      <c r="AW173" s="1266" t="str">
        <f t="shared" si="135"/>
        <v/>
      </c>
      <c r="AX173" s="1258" t="str">
        <f t="shared" si="136"/>
        <v/>
      </c>
      <c r="AY173" s="1258" t="str">
        <f t="shared" si="137"/>
        <v/>
      </c>
      <c r="AZ173" s="1264" t="str">
        <f t="shared" si="138"/>
        <v/>
      </c>
      <c r="BA173" s="1265" t="str">
        <f t="shared" si="139"/>
        <v xml:space="preserve"> </v>
      </c>
      <c r="BB173" s="1266" t="str">
        <f t="shared" si="140"/>
        <v/>
      </c>
      <c r="BC173" s="1265" t="str">
        <f t="shared" si="141"/>
        <v/>
      </c>
      <c r="BD173" s="1266" t="str">
        <f t="shared" si="142"/>
        <v/>
      </c>
      <c r="BE173" s="1258" t="str">
        <f t="shared" si="143"/>
        <v/>
      </c>
    </row>
    <row r="174" spans="1:57" s="1216" customFormat="1" ht="25.5" customHeight="1">
      <c r="A174" s="1215"/>
      <c r="B174" s="1215"/>
      <c r="C174" s="1321"/>
      <c r="D174" s="1217" t="s">
        <v>189</v>
      </c>
      <c r="E174" s="1215"/>
      <c r="F174" s="1152">
        <f t="shared" si="119"/>
        <v>3</v>
      </c>
      <c r="G174" s="1152">
        <f t="shared" si="120"/>
        <v>44</v>
      </c>
      <c r="H174" s="1215">
        <v>0</v>
      </c>
      <c r="I174" s="1215">
        <v>0</v>
      </c>
      <c r="J174" s="1215">
        <v>1</v>
      </c>
      <c r="K174" s="1215">
        <v>14</v>
      </c>
      <c r="L174" s="1215">
        <v>1</v>
      </c>
      <c r="M174" s="1215">
        <v>18</v>
      </c>
      <c r="N174" s="1215">
        <v>1</v>
      </c>
      <c r="O174" s="1215">
        <v>12</v>
      </c>
      <c r="P174" s="1215">
        <v>0</v>
      </c>
      <c r="Q174" s="1215"/>
      <c r="R174" s="1215"/>
      <c r="S174" s="1215"/>
      <c r="T174" s="1265" t="str">
        <f t="shared" si="122"/>
        <v/>
      </c>
      <c r="U174" s="1267">
        <v>3</v>
      </c>
      <c r="V174" s="1267">
        <v>3</v>
      </c>
      <c r="W174" s="1267"/>
      <c r="X174" s="1258" t="str">
        <f t="shared" si="149"/>
        <v xml:space="preserve"> </v>
      </c>
      <c r="Y174" s="1258" t="str">
        <f t="shared" si="150"/>
        <v xml:space="preserve"> </v>
      </c>
      <c r="Z174" s="1258" t="str">
        <f t="shared" si="151"/>
        <v xml:space="preserve"> </v>
      </c>
      <c r="AA174" s="1265" t="str">
        <f t="shared" si="152"/>
        <v/>
      </c>
      <c r="AB174" s="1258" t="str">
        <f t="shared" si="153"/>
        <v/>
      </c>
      <c r="AC174" s="1265" t="str">
        <f t="shared" si="154"/>
        <v/>
      </c>
      <c r="AD174" s="1264"/>
      <c r="AE174" s="1264" t="str">
        <f t="shared" si="155"/>
        <v/>
      </c>
      <c r="AF174" s="1258" t="str">
        <f t="shared" si="156"/>
        <v xml:space="preserve"> </v>
      </c>
      <c r="AG174" s="1258" t="str">
        <f t="shared" si="157"/>
        <v xml:space="preserve"> </v>
      </c>
      <c r="AH174" s="1258" t="str">
        <f t="shared" si="158"/>
        <v xml:space="preserve"> </v>
      </c>
      <c r="AI174" s="1265" t="str">
        <f t="shared" si="159"/>
        <v xml:space="preserve"> </v>
      </c>
      <c r="AJ174" s="1265" t="str">
        <f t="shared" si="160"/>
        <v xml:space="preserve"> </v>
      </c>
      <c r="AK174" s="1264" t="str">
        <f t="shared" si="123"/>
        <v/>
      </c>
      <c r="AL174" s="1264" t="str">
        <f t="shared" si="124"/>
        <v/>
      </c>
      <c r="AM174" s="1258" t="str">
        <f t="shared" si="125"/>
        <v/>
      </c>
      <c r="AN174" s="1264" t="str">
        <f t="shared" si="126"/>
        <v/>
      </c>
      <c r="AO174" s="1265" t="str">
        <f t="shared" si="127"/>
        <v xml:space="preserve"> </v>
      </c>
      <c r="AP174" s="1266" t="str">
        <f t="shared" si="128"/>
        <v/>
      </c>
      <c r="AQ174" s="1258" t="str">
        <f t="shared" si="129"/>
        <v/>
      </c>
      <c r="AR174" s="1264" t="str">
        <f t="shared" si="130"/>
        <v/>
      </c>
      <c r="AS174" s="1258" t="str">
        <f t="shared" si="131"/>
        <v/>
      </c>
      <c r="AT174" s="1258" t="str">
        <f t="shared" si="132"/>
        <v/>
      </c>
      <c r="AU174" s="1264" t="str">
        <f t="shared" si="133"/>
        <v/>
      </c>
      <c r="AV174" s="1265" t="str">
        <f t="shared" si="134"/>
        <v xml:space="preserve"> </v>
      </c>
      <c r="AW174" s="1266" t="str">
        <f t="shared" si="135"/>
        <v/>
      </c>
      <c r="AX174" s="1258" t="str">
        <f t="shared" si="136"/>
        <v/>
      </c>
      <c r="AY174" s="1258" t="str">
        <f t="shared" si="137"/>
        <v/>
      </c>
      <c r="AZ174" s="1264" t="str">
        <f t="shared" si="138"/>
        <v/>
      </c>
      <c r="BA174" s="1265" t="str">
        <f t="shared" si="139"/>
        <v xml:space="preserve"> </v>
      </c>
      <c r="BB174" s="1266" t="str">
        <f t="shared" si="140"/>
        <v/>
      </c>
      <c r="BC174" s="1265" t="str">
        <f t="shared" si="141"/>
        <v/>
      </c>
      <c r="BD174" s="1266" t="str">
        <f t="shared" si="142"/>
        <v/>
      </c>
      <c r="BE174" s="1258" t="str">
        <f t="shared" si="143"/>
        <v/>
      </c>
    </row>
    <row r="175" spans="1:57" s="1216" customFormat="1" ht="25.5" customHeight="1">
      <c r="A175" s="1215"/>
      <c r="B175" s="1215"/>
      <c r="C175" s="1322"/>
      <c r="D175" s="1217" t="s">
        <v>190</v>
      </c>
      <c r="E175" s="1215"/>
      <c r="F175" s="1152">
        <f t="shared" si="119"/>
        <v>2</v>
      </c>
      <c r="G175" s="1152">
        <f t="shared" si="120"/>
        <v>18</v>
      </c>
      <c r="H175" s="1215">
        <v>1</v>
      </c>
      <c r="I175" s="1215">
        <v>1</v>
      </c>
      <c r="J175" s="1215"/>
      <c r="K175" s="1215"/>
      <c r="L175" s="1215">
        <v>1</v>
      </c>
      <c r="M175" s="1215">
        <v>9</v>
      </c>
      <c r="N175" s="1215">
        <v>1</v>
      </c>
      <c r="O175" s="1215">
        <v>9</v>
      </c>
      <c r="P175" s="1215"/>
      <c r="Q175" s="1215"/>
      <c r="R175" s="1215"/>
      <c r="S175" s="1215"/>
      <c r="T175" s="1265" t="str">
        <f t="shared" si="122"/>
        <v/>
      </c>
      <c r="U175" s="1267">
        <v>2</v>
      </c>
      <c r="V175" s="1267">
        <v>2</v>
      </c>
      <c r="W175" s="1267"/>
      <c r="X175" s="1258" t="str">
        <f t="shared" si="149"/>
        <v xml:space="preserve"> </v>
      </c>
      <c r="Y175" s="1258" t="str">
        <f t="shared" si="150"/>
        <v xml:space="preserve"> </v>
      </c>
      <c r="Z175" s="1258" t="str">
        <f t="shared" si="151"/>
        <v xml:space="preserve"> </v>
      </c>
      <c r="AA175" s="1265" t="str">
        <f t="shared" si="152"/>
        <v/>
      </c>
      <c r="AB175" s="1258" t="str">
        <f t="shared" si="153"/>
        <v/>
      </c>
      <c r="AC175" s="1265" t="str">
        <f t="shared" si="154"/>
        <v/>
      </c>
      <c r="AD175" s="1264"/>
      <c r="AE175" s="1264" t="str">
        <f t="shared" si="155"/>
        <v/>
      </c>
      <c r="AF175" s="1258" t="str">
        <f t="shared" si="156"/>
        <v xml:space="preserve"> </v>
      </c>
      <c r="AG175" s="1258" t="str">
        <f t="shared" si="157"/>
        <v xml:space="preserve"> </v>
      </c>
      <c r="AH175" s="1258" t="str">
        <f t="shared" si="158"/>
        <v xml:space="preserve"> </v>
      </c>
      <c r="AI175" s="1265" t="str">
        <f t="shared" si="159"/>
        <v xml:space="preserve"> </v>
      </c>
      <c r="AJ175" s="1265" t="str">
        <f t="shared" si="160"/>
        <v xml:space="preserve"> </v>
      </c>
      <c r="AK175" s="1264" t="str">
        <f t="shared" si="123"/>
        <v/>
      </c>
      <c r="AL175" s="1264" t="str">
        <f t="shared" si="124"/>
        <v/>
      </c>
      <c r="AM175" s="1258" t="str">
        <f t="shared" si="125"/>
        <v/>
      </c>
      <c r="AN175" s="1264" t="str">
        <f t="shared" si="126"/>
        <v/>
      </c>
      <c r="AO175" s="1265" t="str">
        <f t="shared" si="127"/>
        <v xml:space="preserve"> </v>
      </c>
      <c r="AP175" s="1266" t="str">
        <f t="shared" si="128"/>
        <v/>
      </c>
      <c r="AQ175" s="1258" t="str">
        <f t="shared" si="129"/>
        <v/>
      </c>
      <c r="AR175" s="1264" t="str">
        <f t="shared" si="130"/>
        <v/>
      </c>
      <c r="AS175" s="1258" t="str">
        <f t="shared" si="131"/>
        <v/>
      </c>
      <c r="AT175" s="1258" t="str">
        <f t="shared" si="132"/>
        <v/>
      </c>
      <c r="AU175" s="1264" t="str">
        <f t="shared" si="133"/>
        <v/>
      </c>
      <c r="AV175" s="1265" t="str">
        <f t="shared" si="134"/>
        <v xml:space="preserve"> </v>
      </c>
      <c r="AW175" s="1266" t="str">
        <f t="shared" si="135"/>
        <v/>
      </c>
      <c r="AX175" s="1258" t="str">
        <f t="shared" si="136"/>
        <v/>
      </c>
      <c r="AY175" s="1258" t="str">
        <f t="shared" si="137"/>
        <v/>
      </c>
      <c r="AZ175" s="1264" t="str">
        <f t="shared" si="138"/>
        <v/>
      </c>
      <c r="BA175" s="1265" t="str">
        <f t="shared" si="139"/>
        <v xml:space="preserve"> </v>
      </c>
      <c r="BB175" s="1266" t="str">
        <f t="shared" si="140"/>
        <v/>
      </c>
      <c r="BC175" s="1265" t="str">
        <f t="shared" si="141"/>
        <v/>
      </c>
      <c r="BD175" s="1266" t="str">
        <f t="shared" si="142"/>
        <v/>
      </c>
      <c r="BE175" s="1258" t="str">
        <f t="shared" si="143"/>
        <v/>
      </c>
    </row>
    <row r="176" spans="1:57" s="1216" customFormat="1" ht="25.5" customHeight="1">
      <c r="A176" s="1215">
        <v>15</v>
      </c>
      <c r="B176" s="1215" t="s">
        <v>191</v>
      </c>
      <c r="C176" s="1215"/>
      <c r="D176" s="1218"/>
      <c r="E176" s="1215"/>
      <c r="F176" s="1152">
        <f t="shared" si="119"/>
        <v>55</v>
      </c>
      <c r="G176" s="1152">
        <f t="shared" si="120"/>
        <v>753</v>
      </c>
      <c r="H176" s="1152">
        <v>15</v>
      </c>
      <c r="I176" s="1152">
        <v>12</v>
      </c>
      <c r="J176" s="1152">
        <v>12</v>
      </c>
      <c r="K176" s="1152">
        <v>144</v>
      </c>
      <c r="L176" s="1152">
        <v>12</v>
      </c>
      <c r="M176" s="1152">
        <v>140</v>
      </c>
      <c r="N176" s="1152">
        <v>10</v>
      </c>
      <c r="O176" s="1152">
        <v>156</v>
      </c>
      <c r="P176" s="1152">
        <v>8</v>
      </c>
      <c r="Q176" s="1152">
        <v>132</v>
      </c>
      <c r="R176" s="1152">
        <v>13</v>
      </c>
      <c r="S176" s="1152">
        <v>181</v>
      </c>
      <c r="T176" s="1265" t="str">
        <f t="shared" si="122"/>
        <v/>
      </c>
      <c r="U176" s="1258">
        <v>87</v>
      </c>
      <c r="V176" s="1258">
        <v>87</v>
      </c>
      <c r="W176" s="1258">
        <v>0</v>
      </c>
      <c r="X176" s="1258" t="str">
        <f t="shared" si="149"/>
        <v xml:space="preserve"> </v>
      </c>
      <c r="Y176" s="1258" t="str">
        <f t="shared" si="150"/>
        <v xml:space="preserve"> </v>
      </c>
      <c r="Z176" s="1258" t="str">
        <f t="shared" si="151"/>
        <v xml:space="preserve"> </v>
      </c>
      <c r="AA176" s="1265" t="str">
        <f t="shared" si="152"/>
        <v/>
      </c>
      <c r="AB176" s="1258" t="str">
        <f t="shared" si="153"/>
        <v/>
      </c>
      <c r="AC176" s="1265" t="str">
        <f t="shared" si="154"/>
        <v/>
      </c>
      <c r="AD176" s="1264"/>
      <c r="AE176" s="1264" t="str">
        <f t="shared" si="155"/>
        <v/>
      </c>
      <c r="AF176" s="1258" t="str">
        <f t="shared" si="156"/>
        <v xml:space="preserve"> </v>
      </c>
      <c r="AG176" s="1258" t="str">
        <f t="shared" si="157"/>
        <v xml:space="preserve"> </v>
      </c>
      <c r="AH176" s="1258" t="str">
        <f t="shared" si="158"/>
        <v xml:space="preserve"> </v>
      </c>
      <c r="AI176" s="1265" t="str">
        <f t="shared" si="159"/>
        <v xml:space="preserve"> </v>
      </c>
      <c r="AJ176" s="1265" t="str">
        <f t="shared" si="160"/>
        <v xml:space="preserve"> </v>
      </c>
      <c r="AK176" s="1264" t="str">
        <f t="shared" si="123"/>
        <v/>
      </c>
      <c r="AL176" s="1264" t="str">
        <f t="shared" si="124"/>
        <v/>
      </c>
      <c r="AM176" s="1258" t="str">
        <f t="shared" si="125"/>
        <v/>
      </c>
      <c r="AN176" s="1264" t="str">
        <f t="shared" si="126"/>
        <v/>
      </c>
      <c r="AO176" s="1265" t="str">
        <f t="shared" si="127"/>
        <v xml:space="preserve"> </v>
      </c>
      <c r="AP176" s="1266" t="str">
        <f t="shared" si="128"/>
        <v/>
      </c>
      <c r="AQ176" s="1258" t="str">
        <f t="shared" si="129"/>
        <v/>
      </c>
      <c r="AR176" s="1264" t="str">
        <f t="shared" si="130"/>
        <v/>
      </c>
      <c r="AS176" s="1258" t="str">
        <f t="shared" si="131"/>
        <v/>
      </c>
      <c r="AT176" s="1258" t="str">
        <f t="shared" si="132"/>
        <v/>
      </c>
      <c r="AU176" s="1264" t="str">
        <f t="shared" si="133"/>
        <v/>
      </c>
      <c r="AV176" s="1265" t="str">
        <f t="shared" si="134"/>
        <v xml:space="preserve"> </v>
      </c>
      <c r="AW176" s="1266" t="str">
        <f t="shared" si="135"/>
        <v/>
      </c>
      <c r="AX176" s="1258" t="str">
        <f t="shared" si="136"/>
        <v/>
      </c>
      <c r="AY176" s="1258" t="str">
        <f t="shared" si="137"/>
        <v/>
      </c>
      <c r="AZ176" s="1264" t="str">
        <f t="shared" si="138"/>
        <v/>
      </c>
      <c r="BA176" s="1265" t="str">
        <f t="shared" si="139"/>
        <v xml:space="preserve"> </v>
      </c>
      <c r="BB176" s="1266" t="str">
        <f t="shared" si="140"/>
        <v/>
      </c>
      <c r="BC176" s="1265" t="str">
        <f t="shared" si="141"/>
        <v/>
      </c>
      <c r="BD176" s="1266" t="str">
        <f t="shared" si="142"/>
        <v/>
      </c>
      <c r="BE176" s="1258" t="str">
        <f t="shared" si="143"/>
        <v/>
      </c>
    </row>
    <row r="177" spans="1:57" s="1216" customFormat="1" ht="25.5" customHeight="1">
      <c r="A177" s="1215"/>
      <c r="B177" s="1215"/>
      <c r="C177" s="1206" t="s">
        <v>192</v>
      </c>
      <c r="D177" s="1218"/>
      <c r="E177" s="1215" t="s">
        <v>79</v>
      </c>
      <c r="F177" s="1152">
        <f t="shared" si="119"/>
        <v>11</v>
      </c>
      <c r="G177" s="1152">
        <f t="shared" si="120"/>
        <v>171</v>
      </c>
      <c r="H177" s="1143">
        <v>3</v>
      </c>
      <c r="I177" s="1143">
        <v>2</v>
      </c>
      <c r="J177" s="1143">
        <v>2</v>
      </c>
      <c r="K177" s="1143">
        <v>30</v>
      </c>
      <c r="L177" s="1143">
        <v>2</v>
      </c>
      <c r="M177" s="1143">
        <v>31</v>
      </c>
      <c r="N177" s="1143">
        <v>2</v>
      </c>
      <c r="O177" s="1143">
        <v>32</v>
      </c>
      <c r="P177" s="1143">
        <v>2</v>
      </c>
      <c r="Q177" s="1143">
        <v>33</v>
      </c>
      <c r="R177" s="1143">
        <v>3</v>
      </c>
      <c r="S177" s="1143">
        <v>45</v>
      </c>
      <c r="T177" s="1265">
        <f t="shared" si="122"/>
        <v>17.5</v>
      </c>
      <c r="U177" s="1258">
        <v>18</v>
      </c>
      <c r="V177" s="1258">
        <v>18</v>
      </c>
      <c r="W177" s="1258">
        <v>0</v>
      </c>
      <c r="X177" s="1258">
        <f t="shared" si="149"/>
        <v>1</v>
      </c>
      <c r="Y177" s="1258" t="str">
        <f t="shared" si="150"/>
        <v xml:space="preserve"> </v>
      </c>
      <c r="Z177" s="1258" t="str">
        <f t="shared" si="151"/>
        <v xml:space="preserve"> </v>
      </c>
      <c r="AA177" s="1265">
        <f t="shared" si="152"/>
        <v>15.545454545454545</v>
      </c>
      <c r="AB177" s="1258">
        <f t="shared" si="153"/>
        <v>25</v>
      </c>
      <c r="AC177" s="1265">
        <f t="shared" si="154"/>
        <v>-9.454545454545455</v>
      </c>
      <c r="AD177" s="1264" t="str">
        <f>IF(AC177&gt;0,1,"")</f>
        <v/>
      </c>
      <c r="AE177" s="1264" t="str">
        <f t="shared" si="155"/>
        <v/>
      </c>
      <c r="AF177" s="1258">
        <f t="shared" si="156"/>
        <v>1</v>
      </c>
      <c r="AG177" s="1258">
        <f t="shared" si="157"/>
        <v>6</v>
      </c>
      <c r="AH177" s="1258">
        <f t="shared" si="158"/>
        <v>21</v>
      </c>
      <c r="AI177" s="1265">
        <f t="shared" si="159"/>
        <v>11.75</v>
      </c>
      <c r="AJ177" s="1265">
        <f t="shared" si="160"/>
        <v>-5.75</v>
      </c>
      <c r="AK177" s="1264" t="str">
        <f t="shared" si="123"/>
        <v/>
      </c>
      <c r="AL177" s="1264" t="str">
        <f t="shared" si="124"/>
        <v/>
      </c>
      <c r="AM177" s="1258" t="str">
        <f t="shared" si="125"/>
        <v/>
      </c>
      <c r="AN177" s="1264" t="str">
        <f t="shared" si="126"/>
        <v/>
      </c>
      <c r="AO177" s="1265" t="str">
        <f t="shared" si="127"/>
        <v xml:space="preserve"> </v>
      </c>
      <c r="AP177" s="1266" t="str">
        <f t="shared" si="128"/>
        <v/>
      </c>
      <c r="AQ177" s="1258" t="str">
        <f t="shared" si="129"/>
        <v/>
      </c>
      <c r="AR177" s="1264">
        <f t="shared" si="130"/>
        <v>1</v>
      </c>
      <c r="AS177" s="1258">
        <f t="shared" si="131"/>
        <v>16.322727272727274</v>
      </c>
      <c r="AT177" s="1258">
        <f t="shared" si="132"/>
        <v>10</v>
      </c>
      <c r="AU177" s="1264">
        <f t="shared" si="133"/>
        <v>7.7727272727272592</v>
      </c>
      <c r="AV177" s="1265">
        <f t="shared" si="134"/>
        <v>16.647727272727273</v>
      </c>
      <c r="AW177" s="1266" t="str">
        <f t="shared" si="135"/>
        <v/>
      </c>
      <c r="AX177" s="1258" t="str">
        <f t="shared" si="136"/>
        <v/>
      </c>
      <c r="AY177" s="1258" t="str">
        <f t="shared" si="137"/>
        <v/>
      </c>
      <c r="AZ177" s="1264" t="str">
        <f t="shared" si="138"/>
        <v/>
      </c>
      <c r="BA177" s="1265" t="str">
        <f t="shared" si="139"/>
        <v xml:space="preserve"> </v>
      </c>
      <c r="BB177" s="1266" t="str">
        <f t="shared" si="140"/>
        <v/>
      </c>
      <c r="BC177" s="1265" t="str">
        <f t="shared" si="141"/>
        <v/>
      </c>
      <c r="BD177" s="1266" t="str">
        <f t="shared" si="142"/>
        <v/>
      </c>
      <c r="BE177" s="1258" t="str">
        <f t="shared" si="143"/>
        <v/>
      </c>
    </row>
    <row r="178" spans="1:57" s="1164" customFormat="1" ht="25.5" customHeight="1">
      <c r="A178" s="1219"/>
      <c r="B178" s="1202"/>
      <c r="C178" s="1338" t="s">
        <v>193</v>
      </c>
      <c r="D178" s="1205" t="s">
        <v>57</v>
      </c>
      <c r="E178" s="1152" t="s">
        <v>79</v>
      </c>
      <c r="F178" s="1152">
        <f t="shared" si="119"/>
        <v>12</v>
      </c>
      <c r="G178" s="1152">
        <f t="shared" si="120"/>
        <v>153</v>
      </c>
      <c r="H178" s="1143">
        <f t="shared" ref="H178:S178" si="161">H179+H180+H181</f>
        <v>6</v>
      </c>
      <c r="I178" s="1143">
        <f t="shared" si="161"/>
        <v>4</v>
      </c>
      <c r="J178" s="1143">
        <f t="shared" si="161"/>
        <v>2</v>
      </c>
      <c r="K178" s="1143">
        <f t="shared" si="161"/>
        <v>30</v>
      </c>
      <c r="L178" s="1143">
        <f t="shared" si="161"/>
        <v>2</v>
      </c>
      <c r="M178" s="1143">
        <f t="shared" si="161"/>
        <v>22</v>
      </c>
      <c r="N178" s="1143">
        <f t="shared" si="161"/>
        <v>3</v>
      </c>
      <c r="O178" s="1143">
        <f t="shared" si="161"/>
        <v>40</v>
      </c>
      <c r="P178" s="1143">
        <f t="shared" si="161"/>
        <v>2</v>
      </c>
      <c r="Q178" s="1143">
        <f t="shared" si="161"/>
        <v>25</v>
      </c>
      <c r="R178" s="1143">
        <f t="shared" si="161"/>
        <v>3</v>
      </c>
      <c r="S178" s="1143">
        <f t="shared" si="161"/>
        <v>36</v>
      </c>
      <c r="T178" s="1265">
        <f t="shared" si="122"/>
        <v>19</v>
      </c>
      <c r="U178" s="1260">
        <v>20</v>
      </c>
      <c r="V178" s="1260">
        <v>20</v>
      </c>
      <c r="W178" s="1260">
        <f>W179+W180+W181</f>
        <v>0</v>
      </c>
      <c r="X178" s="1258">
        <f t="shared" si="149"/>
        <v>1</v>
      </c>
      <c r="Y178" s="1258" t="str">
        <f t="shared" si="150"/>
        <v xml:space="preserve"> </v>
      </c>
      <c r="Z178" s="1258" t="str">
        <f t="shared" si="151"/>
        <v xml:space="preserve"> </v>
      </c>
      <c r="AA178" s="1265">
        <f t="shared" si="152"/>
        <v>12.75</v>
      </c>
      <c r="AB178" s="1258">
        <f t="shared" si="153"/>
        <v>25</v>
      </c>
      <c r="AC178" s="1265">
        <f t="shared" si="154"/>
        <v>-12.25</v>
      </c>
      <c r="AD178" s="1264" t="str">
        <f>IF(AC178&gt;0,1,"")</f>
        <v/>
      </c>
      <c r="AE178" s="1264" t="str">
        <f t="shared" si="155"/>
        <v/>
      </c>
      <c r="AF178" s="1258">
        <f t="shared" si="156"/>
        <v>1</v>
      </c>
      <c r="AG178" s="1258">
        <f t="shared" si="157"/>
        <v>6</v>
      </c>
      <c r="AH178" s="1258">
        <f t="shared" si="158"/>
        <v>3</v>
      </c>
      <c r="AI178" s="1265">
        <f t="shared" si="159"/>
        <v>10.25</v>
      </c>
      <c r="AJ178" s="1265">
        <f t="shared" si="160"/>
        <v>-8.75</v>
      </c>
      <c r="AK178" s="1264" t="str">
        <f t="shared" si="123"/>
        <v/>
      </c>
      <c r="AL178" s="1264" t="str">
        <f t="shared" si="124"/>
        <v/>
      </c>
      <c r="AM178" s="1258" t="str">
        <f t="shared" si="125"/>
        <v/>
      </c>
      <c r="AN178" s="1264" t="str">
        <f t="shared" si="126"/>
        <v/>
      </c>
      <c r="AO178" s="1265" t="str">
        <f t="shared" si="127"/>
        <v xml:space="preserve"> </v>
      </c>
      <c r="AP178" s="1266" t="str">
        <f t="shared" si="128"/>
        <v/>
      </c>
      <c r="AQ178" s="1258" t="str">
        <f t="shared" si="129"/>
        <v/>
      </c>
      <c r="AR178" s="1264">
        <f t="shared" si="130"/>
        <v>1</v>
      </c>
      <c r="AS178" s="1258">
        <f t="shared" si="131"/>
        <v>13.387500000000001</v>
      </c>
      <c r="AT178" s="1258">
        <f t="shared" si="132"/>
        <v>11</v>
      </c>
      <c r="AU178" s="1264">
        <f t="shared" si="133"/>
        <v>5.7374999999999883</v>
      </c>
      <c r="AV178" s="1265">
        <f t="shared" si="134"/>
        <v>17.978124999999999</v>
      </c>
      <c r="AW178" s="1266" t="str">
        <f t="shared" si="135"/>
        <v/>
      </c>
      <c r="AX178" s="1258" t="str">
        <f t="shared" si="136"/>
        <v/>
      </c>
      <c r="AY178" s="1258" t="str">
        <f t="shared" si="137"/>
        <v/>
      </c>
      <c r="AZ178" s="1264" t="str">
        <f t="shared" si="138"/>
        <v/>
      </c>
      <c r="BA178" s="1265" t="str">
        <f t="shared" si="139"/>
        <v xml:space="preserve"> </v>
      </c>
      <c r="BB178" s="1266" t="str">
        <f t="shared" si="140"/>
        <v/>
      </c>
      <c r="BC178" s="1265" t="str">
        <f t="shared" si="141"/>
        <v/>
      </c>
      <c r="BD178" s="1266" t="str">
        <f t="shared" si="142"/>
        <v/>
      </c>
      <c r="BE178" s="1258" t="str">
        <f t="shared" si="143"/>
        <v/>
      </c>
    </row>
    <row r="179" spans="1:57" s="1164" customFormat="1" ht="25.5" customHeight="1">
      <c r="A179" s="1503">
        <v>2</v>
      </c>
      <c r="B179" s="1503"/>
      <c r="C179" s="1321"/>
      <c r="D179" s="1150" t="s">
        <v>194</v>
      </c>
      <c r="E179" s="1143"/>
      <c r="F179" s="1152">
        <f t="shared" si="119"/>
        <v>5</v>
      </c>
      <c r="G179" s="1152">
        <f t="shared" si="120"/>
        <v>93</v>
      </c>
      <c r="H179" s="1143">
        <v>4</v>
      </c>
      <c r="I179" s="1143">
        <v>2</v>
      </c>
      <c r="J179" s="1143">
        <v>1</v>
      </c>
      <c r="K179" s="1143">
        <v>22</v>
      </c>
      <c r="L179" s="1143">
        <v>1</v>
      </c>
      <c r="M179" s="1143">
        <v>17</v>
      </c>
      <c r="N179" s="1143">
        <v>1</v>
      </c>
      <c r="O179" s="1143">
        <v>21</v>
      </c>
      <c r="P179" s="1143">
        <v>1</v>
      </c>
      <c r="Q179" s="1143">
        <v>17</v>
      </c>
      <c r="R179" s="1143">
        <v>1</v>
      </c>
      <c r="S179" s="1143">
        <v>16</v>
      </c>
      <c r="T179" s="1265" t="str">
        <f t="shared" si="122"/>
        <v/>
      </c>
      <c r="U179" s="1258"/>
      <c r="V179" s="1258"/>
      <c r="W179" s="1258"/>
      <c r="X179" s="1258" t="str">
        <f t="shared" si="149"/>
        <v xml:space="preserve"> </v>
      </c>
      <c r="Y179" s="1258" t="str">
        <f t="shared" si="150"/>
        <v xml:space="preserve"> </v>
      </c>
      <c r="Z179" s="1258" t="str">
        <f t="shared" si="151"/>
        <v xml:space="preserve"> </v>
      </c>
      <c r="AA179" s="1265" t="str">
        <f t="shared" si="152"/>
        <v/>
      </c>
      <c r="AB179" s="1258" t="str">
        <f t="shared" si="153"/>
        <v/>
      </c>
      <c r="AC179" s="1265" t="str">
        <f t="shared" si="154"/>
        <v/>
      </c>
      <c r="AD179" s="1264"/>
      <c r="AE179" s="1264" t="str">
        <f t="shared" si="155"/>
        <v/>
      </c>
      <c r="AF179" s="1258" t="str">
        <f t="shared" si="156"/>
        <v xml:space="preserve"> </v>
      </c>
      <c r="AG179" s="1258" t="str">
        <f t="shared" si="157"/>
        <v xml:space="preserve"> </v>
      </c>
      <c r="AH179" s="1258" t="str">
        <f t="shared" si="158"/>
        <v xml:space="preserve"> </v>
      </c>
      <c r="AI179" s="1265" t="str">
        <f t="shared" si="159"/>
        <v xml:space="preserve"> </v>
      </c>
      <c r="AJ179" s="1265" t="str">
        <f t="shared" si="160"/>
        <v xml:space="preserve"> </v>
      </c>
      <c r="AK179" s="1264" t="str">
        <f t="shared" si="123"/>
        <v/>
      </c>
      <c r="AL179" s="1264" t="str">
        <f t="shared" si="124"/>
        <v/>
      </c>
      <c r="AM179" s="1258" t="str">
        <f t="shared" si="125"/>
        <v/>
      </c>
      <c r="AN179" s="1264" t="str">
        <f t="shared" si="126"/>
        <v/>
      </c>
      <c r="AO179" s="1265" t="str">
        <f t="shared" si="127"/>
        <v xml:space="preserve"> </v>
      </c>
      <c r="AP179" s="1266" t="str">
        <f t="shared" si="128"/>
        <v/>
      </c>
      <c r="AQ179" s="1258" t="str">
        <f t="shared" si="129"/>
        <v/>
      </c>
      <c r="AR179" s="1264" t="str">
        <f t="shared" si="130"/>
        <v/>
      </c>
      <c r="AS179" s="1258" t="str">
        <f t="shared" si="131"/>
        <v/>
      </c>
      <c r="AT179" s="1258" t="str">
        <f t="shared" si="132"/>
        <v/>
      </c>
      <c r="AU179" s="1264" t="str">
        <f t="shared" si="133"/>
        <v/>
      </c>
      <c r="AV179" s="1265" t="str">
        <f t="shared" si="134"/>
        <v xml:space="preserve"> </v>
      </c>
      <c r="AW179" s="1266" t="str">
        <f t="shared" si="135"/>
        <v/>
      </c>
      <c r="AX179" s="1258" t="str">
        <f t="shared" si="136"/>
        <v/>
      </c>
      <c r="AY179" s="1258" t="str">
        <f t="shared" si="137"/>
        <v/>
      </c>
      <c r="AZ179" s="1264" t="str">
        <f t="shared" si="138"/>
        <v/>
      </c>
      <c r="BA179" s="1265" t="str">
        <f t="shared" si="139"/>
        <v xml:space="preserve"> </v>
      </c>
      <c r="BB179" s="1266" t="str">
        <f t="shared" si="140"/>
        <v/>
      </c>
      <c r="BC179" s="1265" t="str">
        <f t="shared" si="141"/>
        <v/>
      </c>
      <c r="BD179" s="1266" t="str">
        <f t="shared" si="142"/>
        <v/>
      </c>
      <c r="BE179" s="1258" t="str">
        <f t="shared" si="143"/>
        <v/>
      </c>
    </row>
    <row r="180" spans="1:57" s="1164" customFormat="1" ht="25.5" customHeight="1">
      <c r="A180" s="1321"/>
      <c r="B180" s="1321"/>
      <c r="C180" s="1321"/>
      <c r="D180" s="1217" t="s">
        <v>195</v>
      </c>
      <c r="E180" s="1152"/>
      <c r="F180" s="1152">
        <f t="shared" si="119"/>
        <v>5</v>
      </c>
      <c r="G180" s="1152">
        <f t="shared" si="120"/>
        <v>48</v>
      </c>
      <c r="H180" s="1152">
        <v>0</v>
      </c>
      <c r="I180" s="1152">
        <v>0</v>
      </c>
      <c r="J180" s="1152">
        <v>1</v>
      </c>
      <c r="K180" s="1152">
        <v>8</v>
      </c>
      <c r="L180" s="1152">
        <v>1</v>
      </c>
      <c r="M180" s="1152">
        <v>5</v>
      </c>
      <c r="N180" s="1152">
        <v>1</v>
      </c>
      <c r="O180" s="1152">
        <v>13</v>
      </c>
      <c r="P180" s="1152">
        <v>1</v>
      </c>
      <c r="Q180" s="1152">
        <v>8</v>
      </c>
      <c r="R180" s="1152">
        <v>1</v>
      </c>
      <c r="S180" s="1152">
        <v>14</v>
      </c>
      <c r="T180" s="1265" t="str">
        <f t="shared" si="122"/>
        <v/>
      </c>
      <c r="U180" s="1258"/>
      <c r="V180" s="1258"/>
      <c r="W180" s="1258"/>
      <c r="X180" s="1258" t="str">
        <f t="shared" si="149"/>
        <v xml:space="preserve"> </v>
      </c>
      <c r="Y180" s="1258" t="str">
        <f t="shared" si="150"/>
        <v xml:space="preserve"> </v>
      </c>
      <c r="Z180" s="1258" t="str">
        <f t="shared" si="151"/>
        <v xml:space="preserve"> </v>
      </c>
      <c r="AA180" s="1265" t="str">
        <f t="shared" si="152"/>
        <v/>
      </c>
      <c r="AB180" s="1258" t="str">
        <f t="shared" si="153"/>
        <v/>
      </c>
      <c r="AC180" s="1265" t="str">
        <f t="shared" si="154"/>
        <v/>
      </c>
      <c r="AD180" s="1264"/>
      <c r="AE180" s="1264" t="str">
        <f t="shared" si="155"/>
        <v/>
      </c>
      <c r="AF180" s="1258" t="str">
        <f t="shared" si="156"/>
        <v xml:space="preserve"> </v>
      </c>
      <c r="AG180" s="1258" t="str">
        <f t="shared" si="157"/>
        <v xml:space="preserve"> </v>
      </c>
      <c r="AH180" s="1258" t="str">
        <f t="shared" si="158"/>
        <v xml:space="preserve"> </v>
      </c>
      <c r="AI180" s="1265" t="str">
        <f t="shared" si="159"/>
        <v xml:space="preserve"> </v>
      </c>
      <c r="AJ180" s="1265" t="str">
        <f t="shared" si="160"/>
        <v xml:space="preserve"> </v>
      </c>
      <c r="AK180" s="1264" t="str">
        <f t="shared" si="123"/>
        <v/>
      </c>
      <c r="AL180" s="1264" t="str">
        <f t="shared" si="124"/>
        <v/>
      </c>
      <c r="AM180" s="1258" t="str">
        <f t="shared" si="125"/>
        <v/>
      </c>
      <c r="AN180" s="1264" t="str">
        <f t="shared" si="126"/>
        <v/>
      </c>
      <c r="AO180" s="1265" t="str">
        <f t="shared" si="127"/>
        <v xml:space="preserve"> </v>
      </c>
      <c r="AP180" s="1266" t="str">
        <f t="shared" si="128"/>
        <v/>
      </c>
      <c r="AQ180" s="1258" t="str">
        <f t="shared" si="129"/>
        <v/>
      </c>
      <c r="AR180" s="1264" t="str">
        <f t="shared" si="130"/>
        <v/>
      </c>
      <c r="AS180" s="1258" t="str">
        <f t="shared" si="131"/>
        <v/>
      </c>
      <c r="AT180" s="1258" t="str">
        <f t="shared" si="132"/>
        <v/>
      </c>
      <c r="AU180" s="1264" t="str">
        <f t="shared" si="133"/>
        <v/>
      </c>
      <c r="AV180" s="1265" t="str">
        <f t="shared" si="134"/>
        <v xml:space="preserve"> </v>
      </c>
      <c r="AW180" s="1266" t="str">
        <f t="shared" si="135"/>
        <v/>
      </c>
      <c r="AX180" s="1258" t="str">
        <f t="shared" si="136"/>
        <v/>
      </c>
      <c r="AY180" s="1258" t="str">
        <f t="shared" si="137"/>
        <v/>
      </c>
      <c r="AZ180" s="1264" t="str">
        <f t="shared" si="138"/>
        <v/>
      </c>
      <c r="BA180" s="1265" t="str">
        <f t="shared" si="139"/>
        <v xml:space="preserve"> </v>
      </c>
      <c r="BB180" s="1266" t="str">
        <f t="shared" si="140"/>
        <v/>
      </c>
      <c r="BC180" s="1265" t="str">
        <f t="shared" si="141"/>
        <v/>
      </c>
      <c r="BD180" s="1266" t="str">
        <f t="shared" si="142"/>
        <v/>
      </c>
      <c r="BE180" s="1258" t="str">
        <f t="shared" si="143"/>
        <v/>
      </c>
    </row>
    <row r="181" spans="1:57" s="1164" customFormat="1" ht="25.5" customHeight="1">
      <c r="A181" s="1322"/>
      <c r="B181" s="1322"/>
      <c r="C181" s="1322"/>
      <c r="D181" s="1217" t="s">
        <v>196</v>
      </c>
      <c r="E181" s="1152"/>
      <c r="F181" s="1152">
        <f t="shared" si="119"/>
        <v>2</v>
      </c>
      <c r="G181" s="1152">
        <f t="shared" si="120"/>
        <v>12</v>
      </c>
      <c r="H181" s="1152">
        <v>2</v>
      </c>
      <c r="I181" s="1152">
        <v>2</v>
      </c>
      <c r="J181" s="1152">
        <v>0</v>
      </c>
      <c r="K181" s="1152">
        <v>0</v>
      </c>
      <c r="L181" s="1152"/>
      <c r="M181" s="1152"/>
      <c r="N181" s="1152">
        <v>1</v>
      </c>
      <c r="O181" s="1152">
        <v>6</v>
      </c>
      <c r="P181" s="1152">
        <v>0</v>
      </c>
      <c r="Q181" s="1152">
        <v>0</v>
      </c>
      <c r="R181" s="1152">
        <v>1</v>
      </c>
      <c r="S181" s="1152">
        <v>6</v>
      </c>
      <c r="T181" s="1265" t="str">
        <f t="shared" si="122"/>
        <v/>
      </c>
      <c r="U181" s="1258"/>
      <c r="V181" s="1258"/>
      <c r="W181" s="1258"/>
      <c r="X181" s="1258" t="str">
        <f t="shared" si="149"/>
        <v xml:space="preserve"> </v>
      </c>
      <c r="Y181" s="1258" t="str">
        <f t="shared" si="150"/>
        <v xml:space="preserve"> </v>
      </c>
      <c r="Z181" s="1258" t="str">
        <f t="shared" si="151"/>
        <v xml:space="preserve"> </v>
      </c>
      <c r="AA181" s="1265" t="str">
        <f t="shared" si="152"/>
        <v/>
      </c>
      <c r="AB181" s="1258" t="str">
        <f t="shared" si="153"/>
        <v/>
      </c>
      <c r="AC181" s="1265" t="str">
        <f t="shared" si="154"/>
        <v/>
      </c>
      <c r="AD181" s="1264"/>
      <c r="AE181" s="1264" t="str">
        <f t="shared" si="155"/>
        <v/>
      </c>
      <c r="AF181" s="1258" t="str">
        <f t="shared" si="156"/>
        <v xml:space="preserve"> </v>
      </c>
      <c r="AG181" s="1258" t="str">
        <f t="shared" si="157"/>
        <v xml:space="preserve"> </v>
      </c>
      <c r="AH181" s="1258" t="str">
        <f t="shared" si="158"/>
        <v xml:space="preserve"> </v>
      </c>
      <c r="AI181" s="1265" t="str">
        <f t="shared" si="159"/>
        <v xml:space="preserve"> </v>
      </c>
      <c r="AJ181" s="1265" t="str">
        <f t="shared" si="160"/>
        <v xml:space="preserve"> </v>
      </c>
      <c r="AK181" s="1264" t="str">
        <f t="shared" si="123"/>
        <v/>
      </c>
      <c r="AL181" s="1264" t="str">
        <f t="shared" si="124"/>
        <v/>
      </c>
      <c r="AM181" s="1258" t="str">
        <f t="shared" si="125"/>
        <v/>
      </c>
      <c r="AN181" s="1264" t="str">
        <f t="shared" si="126"/>
        <v/>
      </c>
      <c r="AO181" s="1265" t="str">
        <f t="shared" si="127"/>
        <v xml:space="preserve"> </v>
      </c>
      <c r="AP181" s="1266" t="str">
        <f t="shared" si="128"/>
        <v/>
      </c>
      <c r="AQ181" s="1258" t="str">
        <f t="shared" si="129"/>
        <v/>
      </c>
      <c r="AR181" s="1264" t="str">
        <f t="shared" si="130"/>
        <v/>
      </c>
      <c r="AS181" s="1258" t="str">
        <f t="shared" si="131"/>
        <v/>
      </c>
      <c r="AT181" s="1258" t="str">
        <f t="shared" si="132"/>
        <v/>
      </c>
      <c r="AU181" s="1264" t="str">
        <f t="shared" si="133"/>
        <v/>
      </c>
      <c r="AV181" s="1265" t="str">
        <f t="shared" si="134"/>
        <v xml:space="preserve"> </v>
      </c>
      <c r="AW181" s="1266" t="str">
        <f t="shared" si="135"/>
        <v/>
      </c>
      <c r="AX181" s="1258" t="str">
        <f t="shared" si="136"/>
        <v/>
      </c>
      <c r="AY181" s="1258" t="str">
        <f t="shared" si="137"/>
        <v/>
      </c>
      <c r="AZ181" s="1264" t="str">
        <f t="shared" si="138"/>
        <v/>
      </c>
      <c r="BA181" s="1265" t="str">
        <f t="shared" si="139"/>
        <v xml:space="preserve"> </v>
      </c>
      <c r="BB181" s="1266" t="str">
        <f t="shared" si="140"/>
        <v/>
      </c>
      <c r="BC181" s="1265" t="str">
        <f t="shared" si="141"/>
        <v/>
      </c>
      <c r="BD181" s="1266" t="str">
        <f t="shared" si="142"/>
        <v/>
      </c>
      <c r="BE181" s="1258" t="str">
        <f t="shared" si="143"/>
        <v/>
      </c>
    </row>
    <row r="182" spans="1:57" s="1164" customFormat="1" ht="25.5" customHeight="1">
      <c r="A182" s="1152"/>
      <c r="B182" s="1152"/>
      <c r="C182" s="1143" t="s">
        <v>197</v>
      </c>
      <c r="D182" s="1217" t="s">
        <v>54</v>
      </c>
      <c r="E182" s="1152" t="s">
        <v>79</v>
      </c>
      <c r="F182" s="1152">
        <f t="shared" si="119"/>
        <v>8</v>
      </c>
      <c r="G182" s="1152">
        <f t="shared" si="120"/>
        <v>157</v>
      </c>
      <c r="H182" s="1152">
        <v>3</v>
      </c>
      <c r="I182" s="1152">
        <v>3</v>
      </c>
      <c r="J182" s="1152">
        <v>2</v>
      </c>
      <c r="K182" s="1152">
        <v>34</v>
      </c>
      <c r="L182" s="1152">
        <v>2</v>
      </c>
      <c r="M182" s="1152">
        <v>29</v>
      </c>
      <c r="N182" s="1152">
        <v>1</v>
      </c>
      <c r="O182" s="1152">
        <v>29</v>
      </c>
      <c r="P182" s="1152">
        <v>1</v>
      </c>
      <c r="Q182" s="1152">
        <v>26</v>
      </c>
      <c r="R182" s="1152">
        <v>2</v>
      </c>
      <c r="S182" s="1152">
        <v>39</v>
      </c>
      <c r="T182" s="1265">
        <f t="shared" si="122"/>
        <v>13</v>
      </c>
      <c r="U182" s="1258">
        <v>14</v>
      </c>
      <c r="V182" s="1258">
        <v>14</v>
      </c>
      <c r="W182" s="1258">
        <v>0</v>
      </c>
      <c r="X182" s="1258">
        <f t="shared" si="149"/>
        <v>1</v>
      </c>
      <c r="Y182" s="1258" t="str">
        <f t="shared" si="150"/>
        <v xml:space="preserve"> </v>
      </c>
      <c r="Z182" s="1258" t="str">
        <f t="shared" si="151"/>
        <v xml:space="preserve"> </v>
      </c>
      <c r="AA182" s="1265">
        <f t="shared" si="152"/>
        <v>19.625</v>
      </c>
      <c r="AB182" s="1258">
        <f t="shared" si="153"/>
        <v>25</v>
      </c>
      <c r="AC182" s="1265">
        <f t="shared" si="154"/>
        <v>-5.375</v>
      </c>
      <c r="AD182" s="1264" t="str">
        <f>IF(AC182&gt;0,1,"")</f>
        <v/>
      </c>
      <c r="AE182" s="1264" t="str">
        <f t="shared" si="155"/>
        <v/>
      </c>
      <c r="AF182" s="1258">
        <f t="shared" si="156"/>
        <v>1</v>
      </c>
      <c r="AG182" s="1258">
        <f t="shared" si="157"/>
        <v>6</v>
      </c>
      <c r="AH182" s="1258">
        <f t="shared" si="158"/>
        <v>7</v>
      </c>
      <c r="AI182" s="1265">
        <f t="shared" si="159"/>
        <v>10.583333333333334</v>
      </c>
      <c r="AJ182" s="1265">
        <f t="shared" si="160"/>
        <v>-2.4166666666666661</v>
      </c>
      <c r="AK182" s="1264" t="str">
        <f t="shared" si="123"/>
        <v/>
      </c>
      <c r="AL182" s="1264" t="str">
        <f t="shared" si="124"/>
        <v/>
      </c>
      <c r="AM182" s="1258" t="str">
        <f t="shared" si="125"/>
        <v/>
      </c>
      <c r="AN182" s="1264" t="str">
        <f t="shared" si="126"/>
        <v/>
      </c>
      <c r="AO182" s="1265" t="str">
        <f t="shared" si="127"/>
        <v xml:space="preserve"> </v>
      </c>
      <c r="AP182" s="1266" t="str">
        <f t="shared" si="128"/>
        <v/>
      </c>
      <c r="AQ182" s="1258" t="str">
        <f t="shared" si="129"/>
        <v/>
      </c>
      <c r="AR182" s="1264" t="str">
        <f t="shared" si="130"/>
        <v/>
      </c>
      <c r="AS182" s="1258" t="str">
        <f t="shared" si="131"/>
        <v/>
      </c>
      <c r="AT182" s="1258" t="str">
        <f t="shared" si="132"/>
        <v/>
      </c>
      <c r="AU182" s="1264" t="str">
        <f t="shared" si="133"/>
        <v/>
      </c>
      <c r="AV182" s="1265" t="str">
        <f t="shared" si="134"/>
        <v xml:space="preserve"> </v>
      </c>
      <c r="AW182" s="1266" t="str">
        <f t="shared" si="135"/>
        <v/>
      </c>
      <c r="AX182" s="1258" t="str">
        <f t="shared" si="136"/>
        <v/>
      </c>
      <c r="AY182" s="1258" t="str">
        <f t="shared" si="137"/>
        <v/>
      </c>
      <c r="AZ182" s="1264" t="str">
        <f t="shared" si="138"/>
        <v/>
      </c>
      <c r="BA182" s="1265" t="str">
        <f t="shared" si="139"/>
        <v xml:space="preserve"> </v>
      </c>
      <c r="BB182" s="1266">
        <f t="shared" si="140"/>
        <v>1</v>
      </c>
      <c r="BC182" s="1265">
        <f t="shared" si="141"/>
        <v>13</v>
      </c>
      <c r="BD182" s="1266" t="str">
        <f t="shared" si="142"/>
        <v/>
      </c>
      <c r="BE182" s="1258" t="str">
        <f t="shared" si="143"/>
        <v/>
      </c>
    </row>
    <row r="183" spans="1:57" s="1164" customFormat="1" ht="25.5" customHeight="1">
      <c r="A183" s="1152"/>
      <c r="B183" s="1152"/>
      <c r="C183" s="1333" t="s">
        <v>198</v>
      </c>
      <c r="D183" s="1217" t="s">
        <v>57</v>
      </c>
      <c r="E183" s="1152" t="s">
        <v>79</v>
      </c>
      <c r="F183" s="1152">
        <f t="shared" si="119"/>
        <v>10</v>
      </c>
      <c r="G183" s="1152">
        <f t="shared" si="120"/>
        <v>102</v>
      </c>
      <c r="H183" s="1152">
        <f t="shared" ref="H183:S183" si="162">H184+H185+H186</f>
        <v>2</v>
      </c>
      <c r="I183" s="1152">
        <f t="shared" si="162"/>
        <v>2</v>
      </c>
      <c r="J183" s="1152">
        <f t="shared" si="162"/>
        <v>3</v>
      </c>
      <c r="K183" s="1152">
        <f t="shared" si="162"/>
        <v>18</v>
      </c>
      <c r="L183" s="1152">
        <f t="shared" si="162"/>
        <v>3</v>
      </c>
      <c r="M183" s="1152">
        <f t="shared" si="162"/>
        <v>22</v>
      </c>
      <c r="N183" s="1152">
        <f t="shared" si="162"/>
        <v>1</v>
      </c>
      <c r="O183" s="1152">
        <f t="shared" si="162"/>
        <v>15</v>
      </c>
      <c r="P183" s="1152">
        <f t="shared" si="162"/>
        <v>1</v>
      </c>
      <c r="Q183" s="1152">
        <f t="shared" si="162"/>
        <v>19</v>
      </c>
      <c r="R183" s="1152">
        <f t="shared" si="162"/>
        <v>2</v>
      </c>
      <c r="S183" s="1152">
        <f t="shared" si="162"/>
        <v>28</v>
      </c>
      <c r="T183" s="1265">
        <f t="shared" si="122"/>
        <v>16</v>
      </c>
      <c r="U183" s="1258">
        <f>U184+U185+U186</f>
        <v>16</v>
      </c>
      <c r="V183" s="1258">
        <f>V184+V185+V186</f>
        <v>16</v>
      </c>
      <c r="W183" s="1258">
        <f>W184+W185+W186</f>
        <v>0</v>
      </c>
      <c r="X183" s="1258">
        <f t="shared" si="149"/>
        <v>1</v>
      </c>
      <c r="Y183" s="1258" t="str">
        <f t="shared" si="150"/>
        <v xml:space="preserve"> </v>
      </c>
      <c r="Z183" s="1258" t="str">
        <f t="shared" si="151"/>
        <v xml:space="preserve"> </v>
      </c>
      <c r="AA183" s="1265">
        <f t="shared" si="152"/>
        <v>10.199999999999999</v>
      </c>
      <c r="AB183" s="1258">
        <f t="shared" si="153"/>
        <v>25</v>
      </c>
      <c r="AC183" s="1265">
        <f t="shared" si="154"/>
        <v>-14.8</v>
      </c>
      <c r="AD183" s="1264" t="str">
        <f>IF(AC183&gt;0,1,"")</f>
        <v/>
      </c>
      <c r="AE183" s="1264" t="str">
        <f t="shared" si="155"/>
        <v/>
      </c>
      <c r="AF183" s="1258">
        <f t="shared" si="156"/>
        <v>1</v>
      </c>
      <c r="AG183" s="1258">
        <f t="shared" si="157"/>
        <v>4</v>
      </c>
      <c r="AH183" s="1258">
        <f t="shared" si="158"/>
        <v>2</v>
      </c>
      <c r="AI183" s="1265">
        <f t="shared" si="159"/>
        <v>7.166666666666667</v>
      </c>
      <c r="AJ183" s="1265">
        <f t="shared" si="160"/>
        <v>-8.8333333333333321</v>
      </c>
      <c r="AK183" s="1264" t="str">
        <f t="shared" si="123"/>
        <v/>
      </c>
      <c r="AL183" s="1264" t="str">
        <f t="shared" si="124"/>
        <v/>
      </c>
      <c r="AM183" s="1258" t="str">
        <f t="shared" si="125"/>
        <v/>
      </c>
      <c r="AN183" s="1264" t="str">
        <f t="shared" si="126"/>
        <v/>
      </c>
      <c r="AO183" s="1265" t="str">
        <f t="shared" si="127"/>
        <v xml:space="preserve"> </v>
      </c>
      <c r="AP183" s="1266" t="str">
        <f t="shared" si="128"/>
        <v/>
      </c>
      <c r="AQ183" s="1258" t="str">
        <f t="shared" si="129"/>
        <v/>
      </c>
      <c r="AR183" s="1264" t="str">
        <f t="shared" si="130"/>
        <v/>
      </c>
      <c r="AS183" s="1258" t="str">
        <f t="shared" si="131"/>
        <v/>
      </c>
      <c r="AT183" s="1258" t="str">
        <f t="shared" si="132"/>
        <v/>
      </c>
      <c r="AU183" s="1264" t="str">
        <f t="shared" si="133"/>
        <v/>
      </c>
      <c r="AV183" s="1265" t="str">
        <f t="shared" si="134"/>
        <v xml:space="preserve"> </v>
      </c>
      <c r="AW183" s="1266" t="str">
        <f t="shared" si="135"/>
        <v/>
      </c>
      <c r="AX183" s="1258" t="str">
        <f t="shared" si="136"/>
        <v/>
      </c>
      <c r="AY183" s="1258" t="str">
        <f t="shared" si="137"/>
        <v/>
      </c>
      <c r="AZ183" s="1264" t="str">
        <f t="shared" si="138"/>
        <v/>
      </c>
      <c r="BA183" s="1265" t="str">
        <f t="shared" si="139"/>
        <v xml:space="preserve"> </v>
      </c>
      <c r="BB183" s="1266">
        <f t="shared" si="140"/>
        <v>1</v>
      </c>
      <c r="BC183" s="1265">
        <f t="shared" si="141"/>
        <v>16</v>
      </c>
      <c r="BD183" s="1266" t="str">
        <f t="shared" si="142"/>
        <v/>
      </c>
      <c r="BE183" s="1258" t="str">
        <f t="shared" si="143"/>
        <v/>
      </c>
    </row>
    <row r="184" spans="1:57" s="1164" customFormat="1" ht="25.5" customHeight="1">
      <c r="A184" s="1503">
        <v>3</v>
      </c>
      <c r="B184" s="1503"/>
      <c r="C184" s="1321"/>
      <c r="D184" s="1217" t="s">
        <v>199</v>
      </c>
      <c r="E184" s="1152"/>
      <c r="F184" s="1152">
        <f t="shared" si="119"/>
        <v>6</v>
      </c>
      <c r="G184" s="1152">
        <f t="shared" si="120"/>
        <v>81</v>
      </c>
      <c r="H184" s="1152">
        <v>2</v>
      </c>
      <c r="I184" s="1152">
        <v>2</v>
      </c>
      <c r="J184" s="1152">
        <v>1</v>
      </c>
      <c r="K184" s="1152">
        <v>9</v>
      </c>
      <c r="L184" s="1152">
        <v>1</v>
      </c>
      <c r="M184" s="1152">
        <v>10</v>
      </c>
      <c r="N184" s="1152">
        <v>1</v>
      </c>
      <c r="O184" s="1152">
        <v>15</v>
      </c>
      <c r="P184" s="1152">
        <v>1</v>
      </c>
      <c r="Q184" s="1152">
        <v>19</v>
      </c>
      <c r="R184" s="1152">
        <v>2</v>
      </c>
      <c r="S184" s="1152">
        <v>28</v>
      </c>
      <c r="T184" s="1265" t="str">
        <f t="shared" si="122"/>
        <v/>
      </c>
      <c r="U184" s="1258">
        <v>16</v>
      </c>
      <c r="V184" s="1258">
        <v>16</v>
      </c>
      <c r="W184" s="1258">
        <v>0</v>
      </c>
      <c r="X184" s="1258" t="str">
        <f t="shared" si="149"/>
        <v xml:space="preserve"> </v>
      </c>
      <c r="Y184" s="1258" t="str">
        <f t="shared" si="150"/>
        <v xml:space="preserve"> </v>
      </c>
      <c r="Z184" s="1258" t="str">
        <f t="shared" si="151"/>
        <v xml:space="preserve"> </v>
      </c>
      <c r="AA184" s="1265" t="str">
        <f t="shared" si="152"/>
        <v/>
      </c>
      <c r="AB184" s="1258" t="str">
        <f t="shared" si="153"/>
        <v/>
      </c>
      <c r="AC184" s="1265" t="str">
        <f t="shared" si="154"/>
        <v/>
      </c>
      <c r="AD184" s="1264"/>
      <c r="AE184" s="1264" t="str">
        <f t="shared" si="155"/>
        <v/>
      </c>
      <c r="AF184" s="1258" t="str">
        <f t="shared" si="156"/>
        <v xml:space="preserve"> </v>
      </c>
      <c r="AG184" s="1258" t="str">
        <f t="shared" si="157"/>
        <v xml:space="preserve"> </v>
      </c>
      <c r="AH184" s="1258" t="str">
        <f t="shared" si="158"/>
        <v xml:space="preserve"> </v>
      </c>
      <c r="AI184" s="1265" t="str">
        <f t="shared" si="159"/>
        <v xml:space="preserve"> </v>
      </c>
      <c r="AJ184" s="1265" t="str">
        <f t="shared" si="160"/>
        <v xml:space="preserve"> </v>
      </c>
      <c r="AK184" s="1264" t="str">
        <f t="shared" si="123"/>
        <v/>
      </c>
      <c r="AL184" s="1264" t="str">
        <f t="shared" si="124"/>
        <v/>
      </c>
      <c r="AM184" s="1258" t="str">
        <f t="shared" si="125"/>
        <v/>
      </c>
      <c r="AN184" s="1264" t="str">
        <f t="shared" si="126"/>
        <v/>
      </c>
      <c r="AO184" s="1265" t="str">
        <f t="shared" si="127"/>
        <v xml:space="preserve"> </v>
      </c>
      <c r="AP184" s="1266" t="str">
        <f t="shared" si="128"/>
        <v/>
      </c>
      <c r="AQ184" s="1258" t="str">
        <f t="shared" si="129"/>
        <v/>
      </c>
      <c r="AR184" s="1264" t="str">
        <f t="shared" si="130"/>
        <v/>
      </c>
      <c r="AS184" s="1258" t="str">
        <f t="shared" si="131"/>
        <v/>
      </c>
      <c r="AT184" s="1258" t="str">
        <f t="shared" si="132"/>
        <v/>
      </c>
      <c r="AU184" s="1264" t="str">
        <f t="shared" si="133"/>
        <v/>
      </c>
      <c r="AV184" s="1265" t="str">
        <f t="shared" si="134"/>
        <v xml:space="preserve"> </v>
      </c>
      <c r="AW184" s="1266" t="str">
        <f t="shared" si="135"/>
        <v/>
      </c>
      <c r="AX184" s="1258" t="str">
        <f t="shared" si="136"/>
        <v/>
      </c>
      <c r="AY184" s="1258" t="str">
        <f t="shared" si="137"/>
        <v/>
      </c>
      <c r="AZ184" s="1264" t="str">
        <f t="shared" si="138"/>
        <v/>
      </c>
      <c r="BA184" s="1265" t="str">
        <f t="shared" si="139"/>
        <v xml:space="preserve"> </v>
      </c>
      <c r="BB184" s="1266" t="str">
        <f t="shared" si="140"/>
        <v/>
      </c>
      <c r="BC184" s="1265" t="str">
        <f t="shared" si="141"/>
        <v/>
      </c>
      <c r="BD184" s="1266" t="str">
        <f t="shared" si="142"/>
        <v/>
      </c>
      <c r="BE184" s="1258" t="str">
        <f t="shared" si="143"/>
        <v/>
      </c>
    </row>
    <row r="185" spans="1:57" s="1164" customFormat="1" ht="25.5" customHeight="1">
      <c r="A185" s="1321"/>
      <c r="B185" s="1321"/>
      <c r="C185" s="1321"/>
      <c r="D185" s="1150" t="s">
        <v>200</v>
      </c>
      <c r="E185" s="1152"/>
      <c r="F185" s="1152">
        <f t="shared" si="119"/>
        <v>2</v>
      </c>
      <c r="G185" s="1152">
        <f t="shared" si="120"/>
        <v>11</v>
      </c>
      <c r="H185" s="1152">
        <v>0</v>
      </c>
      <c r="I185" s="1152">
        <v>0</v>
      </c>
      <c r="J185" s="1152">
        <v>1</v>
      </c>
      <c r="K185" s="1152">
        <v>4</v>
      </c>
      <c r="L185" s="1152">
        <v>1</v>
      </c>
      <c r="M185" s="1152">
        <v>7</v>
      </c>
      <c r="N185" s="1152">
        <v>0</v>
      </c>
      <c r="O185" s="1152">
        <v>0</v>
      </c>
      <c r="P185" s="1152">
        <v>0</v>
      </c>
      <c r="Q185" s="1152">
        <v>0</v>
      </c>
      <c r="R185" s="1152">
        <v>0</v>
      </c>
      <c r="S185" s="1152">
        <v>0</v>
      </c>
      <c r="T185" s="1265" t="str">
        <f t="shared" si="122"/>
        <v/>
      </c>
      <c r="U185" s="1258"/>
      <c r="V185" s="1258"/>
      <c r="W185" s="1258"/>
      <c r="X185" s="1258" t="str">
        <f t="shared" si="149"/>
        <v xml:space="preserve"> </v>
      </c>
      <c r="Y185" s="1258" t="str">
        <f t="shared" si="150"/>
        <v xml:space="preserve"> </v>
      </c>
      <c r="Z185" s="1258" t="str">
        <f t="shared" si="151"/>
        <v xml:space="preserve"> </v>
      </c>
      <c r="AA185" s="1265" t="str">
        <f t="shared" si="152"/>
        <v/>
      </c>
      <c r="AB185" s="1258" t="str">
        <f t="shared" si="153"/>
        <v/>
      </c>
      <c r="AC185" s="1265" t="str">
        <f t="shared" si="154"/>
        <v/>
      </c>
      <c r="AD185" s="1264"/>
      <c r="AE185" s="1264" t="str">
        <f t="shared" si="155"/>
        <v/>
      </c>
      <c r="AF185" s="1258" t="str">
        <f t="shared" si="156"/>
        <v xml:space="preserve"> </v>
      </c>
      <c r="AG185" s="1258" t="str">
        <f t="shared" si="157"/>
        <v xml:space="preserve"> </v>
      </c>
      <c r="AH185" s="1258" t="str">
        <f t="shared" si="158"/>
        <v xml:space="preserve"> </v>
      </c>
      <c r="AI185" s="1265" t="str">
        <f t="shared" si="159"/>
        <v xml:space="preserve"> </v>
      </c>
      <c r="AJ185" s="1265" t="str">
        <f t="shared" si="160"/>
        <v xml:space="preserve"> </v>
      </c>
      <c r="AK185" s="1264" t="str">
        <f t="shared" si="123"/>
        <v/>
      </c>
      <c r="AL185" s="1264" t="str">
        <f t="shared" si="124"/>
        <v/>
      </c>
      <c r="AM185" s="1258" t="str">
        <f t="shared" si="125"/>
        <v/>
      </c>
      <c r="AN185" s="1264" t="str">
        <f t="shared" si="126"/>
        <v/>
      </c>
      <c r="AO185" s="1265" t="str">
        <f t="shared" si="127"/>
        <v xml:space="preserve"> </v>
      </c>
      <c r="AP185" s="1266" t="str">
        <f t="shared" si="128"/>
        <v/>
      </c>
      <c r="AQ185" s="1258" t="str">
        <f t="shared" si="129"/>
        <v/>
      </c>
      <c r="AR185" s="1264" t="str">
        <f t="shared" si="130"/>
        <v/>
      </c>
      <c r="AS185" s="1258" t="str">
        <f t="shared" si="131"/>
        <v/>
      </c>
      <c r="AT185" s="1258" t="str">
        <f t="shared" si="132"/>
        <v/>
      </c>
      <c r="AU185" s="1264" t="str">
        <f t="shared" si="133"/>
        <v/>
      </c>
      <c r="AV185" s="1265" t="str">
        <f t="shared" si="134"/>
        <v xml:space="preserve"> </v>
      </c>
      <c r="AW185" s="1266" t="str">
        <f t="shared" si="135"/>
        <v/>
      </c>
      <c r="AX185" s="1258" t="str">
        <f t="shared" si="136"/>
        <v/>
      </c>
      <c r="AY185" s="1258" t="str">
        <f t="shared" si="137"/>
        <v/>
      </c>
      <c r="AZ185" s="1264" t="str">
        <f t="shared" si="138"/>
        <v/>
      </c>
      <c r="BA185" s="1265" t="str">
        <f t="shared" si="139"/>
        <v xml:space="preserve"> </v>
      </c>
      <c r="BB185" s="1266" t="str">
        <f t="shared" si="140"/>
        <v/>
      </c>
      <c r="BC185" s="1265" t="str">
        <f t="shared" si="141"/>
        <v/>
      </c>
      <c r="BD185" s="1266" t="str">
        <f t="shared" si="142"/>
        <v/>
      </c>
      <c r="BE185" s="1258" t="str">
        <f t="shared" si="143"/>
        <v/>
      </c>
    </row>
    <row r="186" spans="1:57" s="1164" customFormat="1" ht="25.5" customHeight="1">
      <c r="A186" s="1322"/>
      <c r="B186" s="1322"/>
      <c r="C186" s="1322"/>
      <c r="D186" s="1199" t="s">
        <v>201</v>
      </c>
      <c r="E186" s="1152"/>
      <c r="F186" s="1152">
        <f t="shared" si="119"/>
        <v>2</v>
      </c>
      <c r="G186" s="1152">
        <f t="shared" si="120"/>
        <v>10</v>
      </c>
      <c r="H186" s="1152">
        <v>0</v>
      </c>
      <c r="I186" s="1152">
        <v>0</v>
      </c>
      <c r="J186" s="1152">
        <v>1</v>
      </c>
      <c r="K186" s="1152">
        <v>5</v>
      </c>
      <c r="L186" s="1152">
        <v>1</v>
      </c>
      <c r="M186" s="1152">
        <v>5</v>
      </c>
      <c r="N186" s="1152">
        <v>0</v>
      </c>
      <c r="O186" s="1152">
        <v>0</v>
      </c>
      <c r="P186" s="1152">
        <v>0</v>
      </c>
      <c r="Q186" s="1152">
        <v>0</v>
      </c>
      <c r="R186" s="1152">
        <v>0</v>
      </c>
      <c r="S186" s="1152">
        <v>0</v>
      </c>
      <c r="T186" s="1265" t="str">
        <f t="shared" si="122"/>
        <v/>
      </c>
      <c r="U186" s="1258"/>
      <c r="V186" s="1258"/>
      <c r="W186" s="1258"/>
      <c r="X186" s="1258" t="str">
        <f t="shared" si="149"/>
        <v xml:space="preserve"> </v>
      </c>
      <c r="Y186" s="1258" t="str">
        <f t="shared" si="150"/>
        <v xml:space="preserve"> </v>
      </c>
      <c r="Z186" s="1258" t="str">
        <f t="shared" si="151"/>
        <v xml:space="preserve"> </v>
      </c>
      <c r="AA186" s="1265" t="str">
        <f t="shared" si="152"/>
        <v/>
      </c>
      <c r="AB186" s="1258" t="str">
        <f t="shared" si="153"/>
        <v/>
      </c>
      <c r="AC186" s="1265" t="str">
        <f t="shared" si="154"/>
        <v/>
      </c>
      <c r="AD186" s="1264"/>
      <c r="AE186" s="1264" t="str">
        <f t="shared" si="155"/>
        <v/>
      </c>
      <c r="AF186" s="1258" t="str">
        <f t="shared" si="156"/>
        <v xml:space="preserve"> </v>
      </c>
      <c r="AG186" s="1258" t="str">
        <f t="shared" si="157"/>
        <v xml:space="preserve"> </v>
      </c>
      <c r="AH186" s="1258" t="str">
        <f t="shared" si="158"/>
        <v xml:space="preserve"> </v>
      </c>
      <c r="AI186" s="1265" t="str">
        <f t="shared" si="159"/>
        <v xml:space="preserve"> </v>
      </c>
      <c r="AJ186" s="1265" t="str">
        <f t="shared" si="160"/>
        <v xml:space="preserve"> </v>
      </c>
      <c r="AK186" s="1264" t="str">
        <f t="shared" si="123"/>
        <v/>
      </c>
      <c r="AL186" s="1264" t="str">
        <f t="shared" si="124"/>
        <v/>
      </c>
      <c r="AM186" s="1258" t="str">
        <f t="shared" si="125"/>
        <v/>
      </c>
      <c r="AN186" s="1264" t="str">
        <f t="shared" si="126"/>
        <v/>
      </c>
      <c r="AO186" s="1265" t="str">
        <f t="shared" si="127"/>
        <v xml:space="preserve"> </v>
      </c>
      <c r="AP186" s="1266" t="str">
        <f t="shared" si="128"/>
        <v/>
      </c>
      <c r="AQ186" s="1258" t="str">
        <f t="shared" si="129"/>
        <v/>
      </c>
      <c r="AR186" s="1264" t="str">
        <f t="shared" si="130"/>
        <v/>
      </c>
      <c r="AS186" s="1258" t="str">
        <f t="shared" si="131"/>
        <v/>
      </c>
      <c r="AT186" s="1258" t="str">
        <f t="shared" si="132"/>
        <v/>
      </c>
      <c r="AU186" s="1264" t="str">
        <f t="shared" si="133"/>
        <v/>
      </c>
      <c r="AV186" s="1265" t="str">
        <f t="shared" si="134"/>
        <v xml:space="preserve"> </v>
      </c>
      <c r="AW186" s="1266" t="str">
        <f t="shared" si="135"/>
        <v/>
      </c>
      <c r="AX186" s="1258" t="str">
        <f t="shared" si="136"/>
        <v/>
      </c>
      <c r="AY186" s="1258" t="str">
        <f t="shared" si="137"/>
        <v/>
      </c>
      <c r="AZ186" s="1264" t="str">
        <f t="shared" si="138"/>
        <v/>
      </c>
      <c r="BA186" s="1265" t="str">
        <f t="shared" si="139"/>
        <v xml:space="preserve"> </v>
      </c>
      <c r="BB186" s="1266" t="str">
        <f t="shared" si="140"/>
        <v/>
      </c>
      <c r="BC186" s="1265" t="str">
        <f t="shared" si="141"/>
        <v/>
      </c>
      <c r="BD186" s="1266" t="str">
        <f t="shared" si="142"/>
        <v/>
      </c>
      <c r="BE186" s="1258" t="str">
        <f t="shared" si="143"/>
        <v/>
      </c>
    </row>
    <row r="187" spans="1:57" s="1164" customFormat="1" ht="25.5" customHeight="1">
      <c r="A187" s="1152"/>
      <c r="B187" s="1152"/>
      <c r="C187" s="1333" t="s">
        <v>202</v>
      </c>
      <c r="D187" s="1143" t="s">
        <v>57</v>
      </c>
      <c r="E187" s="1152" t="s">
        <v>79</v>
      </c>
      <c r="F187" s="1152">
        <f t="shared" si="119"/>
        <v>14</v>
      </c>
      <c r="G187" s="1152">
        <f t="shared" si="120"/>
        <v>170</v>
      </c>
      <c r="H187" s="1152">
        <f t="shared" ref="H187:S187" si="163">H188+H189+H190</f>
        <v>1</v>
      </c>
      <c r="I187" s="1152">
        <f t="shared" si="163"/>
        <v>1</v>
      </c>
      <c r="J187" s="1152">
        <f t="shared" si="163"/>
        <v>3</v>
      </c>
      <c r="K187" s="1152">
        <f t="shared" si="163"/>
        <v>32</v>
      </c>
      <c r="L187" s="1152">
        <f t="shared" si="163"/>
        <v>3</v>
      </c>
      <c r="M187" s="1152">
        <f t="shared" si="163"/>
        <v>36</v>
      </c>
      <c r="N187" s="1152">
        <f t="shared" si="163"/>
        <v>3</v>
      </c>
      <c r="O187" s="1152">
        <f t="shared" si="163"/>
        <v>40</v>
      </c>
      <c r="P187" s="1152">
        <f t="shared" si="163"/>
        <v>2</v>
      </c>
      <c r="Q187" s="1152">
        <f t="shared" si="163"/>
        <v>29</v>
      </c>
      <c r="R187" s="1152">
        <f t="shared" si="163"/>
        <v>3</v>
      </c>
      <c r="S187" s="1152">
        <f t="shared" si="163"/>
        <v>33</v>
      </c>
      <c r="T187" s="1265">
        <f t="shared" si="122"/>
        <v>22</v>
      </c>
      <c r="U187" s="1258">
        <f>U188+U189+U190</f>
        <v>19</v>
      </c>
      <c r="V187" s="1258">
        <f>V188+V189+V190</f>
        <v>19</v>
      </c>
      <c r="W187" s="1258">
        <f>W188+W189+W190</f>
        <v>0</v>
      </c>
      <c r="X187" s="1258">
        <f t="shared" si="149"/>
        <v>1</v>
      </c>
      <c r="Y187" s="1258" t="str">
        <f t="shared" si="150"/>
        <v xml:space="preserve"> </v>
      </c>
      <c r="Z187" s="1258" t="str">
        <f t="shared" si="151"/>
        <v xml:space="preserve"> </v>
      </c>
      <c r="AA187" s="1265">
        <f t="shared" si="152"/>
        <v>12.142857142857142</v>
      </c>
      <c r="AB187" s="1258">
        <f t="shared" si="153"/>
        <v>25</v>
      </c>
      <c r="AC187" s="1265">
        <f t="shared" si="154"/>
        <v>-12.857142857142858</v>
      </c>
      <c r="AD187" s="1264" t="str">
        <f>IF(AC187&gt;0,1,"")</f>
        <v/>
      </c>
      <c r="AE187" s="1264" t="str">
        <f t="shared" si="155"/>
        <v/>
      </c>
      <c r="AF187" s="1258">
        <f t="shared" si="156"/>
        <v>1</v>
      </c>
      <c r="AG187" s="1258">
        <f t="shared" si="157"/>
        <v>6</v>
      </c>
      <c r="AH187" s="1258">
        <f t="shared" si="158"/>
        <v>20</v>
      </c>
      <c r="AI187" s="1265">
        <f t="shared" si="159"/>
        <v>11.666666666666666</v>
      </c>
      <c r="AJ187" s="1265">
        <f t="shared" si="160"/>
        <v>-10.333333333333334</v>
      </c>
      <c r="AK187" s="1264" t="str">
        <f t="shared" si="123"/>
        <v/>
      </c>
      <c r="AL187" s="1264" t="str">
        <f t="shared" si="124"/>
        <v/>
      </c>
      <c r="AM187" s="1258" t="str">
        <f t="shared" si="125"/>
        <v/>
      </c>
      <c r="AN187" s="1264" t="str">
        <f t="shared" si="126"/>
        <v/>
      </c>
      <c r="AO187" s="1265" t="str">
        <f t="shared" si="127"/>
        <v xml:space="preserve"> </v>
      </c>
      <c r="AP187" s="1266" t="str">
        <f t="shared" si="128"/>
        <v/>
      </c>
      <c r="AQ187" s="1258" t="str">
        <f t="shared" si="129"/>
        <v/>
      </c>
      <c r="AR187" s="1264">
        <f t="shared" si="130"/>
        <v>1</v>
      </c>
      <c r="AS187" s="1258">
        <f t="shared" si="131"/>
        <v>12.75</v>
      </c>
      <c r="AT187" s="1258">
        <f t="shared" si="132"/>
        <v>13</v>
      </c>
      <c r="AU187" s="1264">
        <f t="shared" si="133"/>
        <v>4.25</v>
      </c>
      <c r="AV187" s="1265">
        <f t="shared" si="134"/>
        <v>20.854166666666668</v>
      </c>
      <c r="AW187" s="1266" t="str">
        <f t="shared" si="135"/>
        <v/>
      </c>
      <c r="AX187" s="1258" t="str">
        <f t="shared" si="136"/>
        <v/>
      </c>
      <c r="AY187" s="1258" t="str">
        <f t="shared" si="137"/>
        <v/>
      </c>
      <c r="AZ187" s="1264" t="str">
        <f t="shared" si="138"/>
        <v/>
      </c>
      <c r="BA187" s="1265" t="str">
        <f t="shared" si="139"/>
        <v xml:space="preserve"> </v>
      </c>
      <c r="BB187" s="1266" t="str">
        <f t="shared" si="140"/>
        <v/>
      </c>
      <c r="BC187" s="1265" t="str">
        <f t="shared" si="141"/>
        <v/>
      </c>
      <c r="BD187" s="1266" t="str">
        <f t="shared" si="142"/>
        <v/>
      </c>
      <c r="BE187" s="1258" t="str">
        <f t="shared" si="143"/>
        <v/>
      </c>
    </row>
    <row r="188" spans="1:57" s="1164" customFormat="1" ht="25.5" customHeight="1">
      <c r="A188" s="1503">
        <v>4</v>
      </c>
      <c r="B188" s="1503"/>
      <c r="C188" s="1321"/>
      <c r="D188" s="1217" t="s">
        <v>203</v>
      </c>
      <c r="E188" s="1152"/>
      <c r="F188" s="1152">
        <f t="shared" si="119"/>
        <v>4</v>
      </c>
      <c r="G188" s="1152">
        <f t="shared" si="120"/>
        <v>34</v>
      </c>
      <c r="H188" s="1152">
        <v>0</v>
      </c>
      <c r="I188" s="1152">
        <v>0</v>
      </c>
      <c r="J188" s="1152">
        <v>1</v>
      </c>
      <c r="K188" s="1152">
        <v>11</v>
      </c>
      <c r="L188" s="1152">
        <v>1</v>
      </c>
      <c r="M188" s="1152">
        <v>6</v>
      </c>
      <c r="N188" s="1152">
        <v>1</v>
      </c>
      <c r="O188" s="1152">
        <v>6</v>
      </c>
      <c r="P188" s="1152">
        <v>0</v>
      </c>
      <c r="Q188" s="1152">
        <v>0</v>
      </c>
      <c r="R188" s="1152">
        <v>1</v>
      </c>
      <c r="S188" s="1152">
        <v>11</v>
      </c>
      <c r="T188" s="1265" t="str">
        <f t="shared" si="122"/>
        <v/>
      </c>
      <c r="U188" s="1258">
        <v>5</v>
      </c>
      <c r="V188" s="1258">
        <v>5</v>
      </c>
      <c r="W188" s="1258">
        <v>0</v>
      </c>
      <c r="X188" s="1258" t="str">
        <f t="shared" si="149"/>
        <v xml:space="preserve"> </v>
      </c>
      <c r="Y188" s="1258" t="str">
        <f t="shared" si="150"/>
        <v xml:space="preserve"> </v>
      </c>
      <c r="Z188" s="1258" t="str">
        <f t="shared" si="151"/>
        <v xml:space="preserve"> </v>
      </c>
      <c r="AA188" s="1265" t="str">
        <f t="shared" si="152"/>
        <v/>
      </c>
      <c r="AB188" s="1258" t="str">
        <f t="shared" si="153"/>
        <v/>
      </c>
      <c r="AC188" s="1265" t="str">
        <f t="shared" si="154"/>
        <v/>
      </c>
      <c r="AD188" s="1264"/>
      <c r="AE188" s="1264" t="str">
        <f t="shared" si="155"/>
        <v/>
      </c>
      <c r="AF188" s="1258" t="str">
        <f t="shared" si="156"/>
        <v xml:space="preserve"> </v>
      </c>
      <c r="AG188" s="1258" t="str">
        <f t="shared" si="157"/>
        <v xml:space="preserve"> </v>
      </c>
      <c r="AH188" s="1258" t="str">
        <f t="shared" si="158"/>
        <v xml:space="preserve"> </v>
      </c>
      <c r="AI188" s="1265" t="str">
        <f t="shared" si="159"/>
        <v xml:space="preserve"> </v>
      </c>
      <c r="AJ188" s="1265" t="str">
        <f t="shared" si="160"/>
        <v xml:space="preserve"> </v>
      </c>
      <c r="AK188" s="1264" t="str">
        <f t="shared" si="123"/>
        <v/>
      </c>
      <c r="AL188" s="1264" t="str">
        <f t="shared" si="124"/>
        <v/>
      </c>
      <c r="AM188" s="1258" t="str">
        <f t="shared" si="125"/>
        <v/>
      </c>
      <c r="AN188" s="1264" t="str">
        <f t="shared" si="126"/>
        <v/>
      </c>
      <c r="AO188" s="1265" t="str">
        <f t="shared" si="127"/>
        <v xml:space="preserve"> </v>
      </c>
      <c r="AP188" s="1266" t="str">
        <f t="shared" si="128"/>
        <v/>
      </c>
      <c r="AQ188" s="1258" t="str">
        <f t="shared" si="129"/>
        <v/>
      </c>
      <c r="AR188" s="1264" t="str">
        <f t="shared" si="130"/>
        <v/>
      </c>
      <c r="AS188" s="1258" t="str">
        <f t="shared" si="131"/>
        <v/>
      </c>
      <c r="AT188" s="1258" t="str">
        <f t="shared" si="132"/>
        <v/>
      </c>
      <c r="AU188" s="1264" t="str">
        <f t="shared" si="133"/>
        <v/>
      </c>
      <c r="AV188" s="1265" t="str">
        <f t="shared" si="134"/>
        <v xml:space="preserve"> </v>
      </c>
      <c r="AW188" s="1266" t="str">
        <f t="shared" si="135"/>
        <v/>
      </c>
      <c r="AX188" s="1258" t="str">
        <f t="shared" si="136"/>
        <v/>
      </c>
      <c r="AY188" s="1258" t="str">
        <f t="shared" si="137"/>
        <v/>
      </c>
      <c r="AZ188" s="1264" t="str">
        <f t="shared" si="138"/>
        <v/>
      </c>
      <c r="BA188" s="1265" t="str">
        <f t="shared" si="139"/>
        <v xml:space="preserve"> </v>
      </c>
      <c r="BB188" s="1266" t="str">
        <f t="shared" si="140"/>
        <v/>
      </c>
      <c r="BC188" s="1265" t="str">
        <f t="shared" si="141"/>
        <v/>
      </c>
      <c r="BD188" s="1266" t="str">
        <f t="shared" si="142"/>
        <v/>
      </c>
      <c r="BE188" s="1258" t="str">
        <f t="shared" si="143"/>
        <v/>
      </c>
    </row>
    <row r="189" spans="1:57" s="1164" customFormat="1" ht="25.5" customHeight="1">
      <c r="A189" s="1321"/>
      <c r="B189" s="1321"/>
      <c r="C189" s="1321"/>
      <c r="D189" s="1217" t="s">
        <v>204</v>
      </c>
      <c r="E189" s="1152"/>
      <c r="F189" s="1152">
        <f t="shared" si="119"/>
        <v>5</v>
      </c>
      <c r="G189" s="1152">
        <f t="shared" si="120"/>
        <v>92</v>
      </c>
      <c r="H189" s="1152">
        <v>1</v>
      </c>
      <c r="I189" s="1152">
        <v>1</v>
      </c>
      <c r="J189" s="1152">
        <v>1</v>
      </c>
      <c r="K189" s="1152">
        <v>13</v>
      </c>
      <c r="L189" s="1152">
        <v>1</v>
      </c>
      <c r="M189" s="1152">
        <v>24</v>
      </c>
      <c r="N189" s="1152">
        <v>1</v>
      </c>
      <c r="O189" s="1152">
        <v>24</v>
      </c>
      <c r="P189" s="1152">
        <v>1</v>
      </c>
      <c r="Q189" s="1152">
        <v>19</v>
      </c>
      <c r="R189" s="1152">
        <v>1</v>
      </c>
      <c r="S189" s="1152">
        <v>12</v>
      </c>
      <c r="T189" s="1265" t="str">
        <f t="shared" si="122"/>
        <v/>
      </c>
      <c r="U189" s="1258">
        <v>8</v>
      </c>
      <c r="V189" s="1258">
        <v>8</v>
      </c>
      <c r="W189" s="1258">
        <v>0</v>
      </c>
      <c r="X189" s="1258" t="str">
        <f t="shared" si="149"/>
        <v xml:space="preserve"> </v>
      </c>
      <c r="Y189" s="1258" t="str">
        <f t="shared" si="150"/>
        <v xml:space="preserve"> </v>
      </c>
      <c r="Z189" s="1258" t="str">
        <f t="shared" si="151"/>
        <v xml:space="preserve"> </v>
      </c>
      <c r="AA189" s="1265" t="str">
        <f t="shared" si="152"/>
        <v/>
      </c>
      <c r="AB189" s="1258" t="str">
        <f t="shared" si="153"/>
        <v/>
      </c>
      <c r="AC189" s="1265" t="str">
        <f t="shared" si="154"/>
        <v/>
      </c>
      <c r="AD189" s="1264"/>
      <c r="AE189" s="1264" t="str">
        <f t="shared" si="155"/>
        <v/>
      </c>
      <c r="AF189" s="1258" t="str">
        <f t="shared" si="156"/>
        <v xml:space="preserve"> </v>
      </c>
      <c r="AG189" s="1258" t="str">
        <f t="shared" si="157"/>
        <v xml:space="preserve"> </v>
      </c>
      <c r="AH189" s="1258" t="str">
        <f t="shared" si="158"/>
        <v xml:space="preserve"> </v>
      </c>
      <c r="AI189" s="1265" t="str">
        <f t="shared" si="159"/>
        <v xml:space="preserve"> </v>
      </c>
      <c r="AJ189" s="1265" t="str">
        <f t="shared" si="160"/>
        <v xml:space="preserve"> </v>
      </c>
      <c r="AK189" s="1264" t="str">
        <f t="shared" si="123"/>
        <v/>
      </c>
      <c r="AL189" s="1264" t="str">
        <f t="shared" si="124"/>
        <v/>
      </c>
      <c r="AM189" s="1258" t="str">
        <f t="shared" si="125"/>
        <v/>
      </c>
      <c r="AN189" s="1264" t="str">
        <f t="shared" si="126"/>
        <v/>
      </c>
      <c r="AO189" s="1265" t="str">
        <f t="shared" si="127"/>
        <v xml:space="preserve"> </v>
      </c>
      <c r="AP189" s="1266" t="str">
        <f t="shared" si="128"/>
        <v/>
      </c>
      <c r="AQ189" s="1258" t="str">
        <f t="shared" si="129"/>
        <v/>
      </c>
      <c r="AR189" s="1264" t="str">
        <f t="shared" si="130"/>
        <v/>
      </c>
      <c r="AS189" s="1258" t="str">
        <f t="shared" si="131"/>
        <v/>
      </c>
      <c r="AT189" s="1258" t="str">
        <f t="shared" si="132"/>
        <v/>
      </c>
      <c r="AU189" s="1264" t="str">
        <f t="shared" si="133"/>
        <v/>
      </c>
      <c r="AV189" s="1265" t="str">
        <f t="shared" si="134"/>
        <v xml:space="preserve"> </v>
      </c>
      <c r="AW189" s="1266" t="str">
        <f t="shared" si="135"/>
        <v/>
      </c>
      <c r="AX189" s="1258" t="str">
        <f t="shared" si="136"/>
        <v/>
      </c>
      <c r="AY189" s="1258" t="str">
        <f t="shared" si="137"/>
        <v/>
      </c>
      <c r="AZ189" s="1264" t="str">
        <f t="shared" si="138"/>
        <v/>
      </c>
      <c r="BA189" s="1265" t="str">
        <f t="shared" si="139"/>
        <v xml:space="preserve"> </v>
      </c>
      <c r="BB189" s="1266" t="str">
        <f t="shared" si="140"/>
        <v/>
      </c>
      <c r="BC189" s="1265" t="str">
        <f t="shared" si="141"/>
        <v/>
      </c>
      <c r="BD189" s="1266" t="str">
        <f t="shared" si="142"/>
        <v/>
      </c>
      <c r="BE189" s="1258" t="str">
        <f t="shared" si="143"/>
        <v/>
      </c>
    </row>
    <row r="190" spans="1:57" s="1164" customFormat="1" ht="25.5" customHeight="1">
      <c r="A190" s="1322"/>
      <c r="B190" s="1322"/>
      <c r="C190" s="1322"/>
      <c r="D190" s="1217" t="s">
        <v>205</v>
      </c>
      <c r="E190" s="1152"/>
      <c r="F190" s="1152">
        <f t="shared" si="119"/>
        <v>5</v>
      </c>
      <c r="G190" s="1152">
        <f t="shared" si="120"/>
        <v>44</v>
      </c>
      <c r="H190" s="1152">
        <v>0</v>
      </c>
      <c r="I190" s="1152">
        <v>0</v>
      </c>
      <c r="J190" s="1152">
        <v>1</v>
      </c>
      <c r="K190" s="1152">
        <v>8</v>
      </c>
      <c r="L190" s="1152">
        <v>1</v>
      </c>
      <c r="M190" s="1152">
        <v>6</v>
      </c>
      <c r="N190" s="1152">
        <v>1</v>
      </c>
      <c r="O190" s="1152">
        <v>10</v>
      </c>
      <c r="P190" s="1152">
        <v>1</v>
      </c>
      <c r="Q190" s="1152">
        <v>10</v>
      </c>
      <c r="R190" s="1152">
        <v>1</v>
      </c>
      <c r="S190" s="1152">
        <v>10</v>
      </c>
      <c r="T190" s="1265" t="str">
        <f t="shared" si="122"/>
        <v/>
      </c>
      <c r="U190" s="1258">
        <v>6</v>
      </c>
      <c r="V190" s="1258">
        <v>6</v>
      </c>
      <c r="W190" s="1258">
        <v>0</v>
      </c>
      <c r="X190" s="1258" t="str">
        <f t="shared" si="149"/>
        <v xml:space="preserve"> </v>
      </c>
      <c r="Y190" s="1258" t="str">
        <f t="shared" si="150"/>
        <v xml:space="preserve"> </v>
      </c>
      <c r="Z190" s="1258" t="str">
        <f t="shared" si="151"/>
        <v xml:space="preserve"> </v>
      </c>
      <c r="AA190" s="1265" t="str">
        <f t="shared" si="152"/>
        <v/>
      </c>
      <c r="AB190" s="1258" t="str">
        <f t="shared" si="153"/>
        <v/>
      </c>
      <c r="AC190" s="1265" t="str">
        <f t="shared" si="154"/>
        <v/>
      </c>
      <c r="AD190" s="1264"/>
      <c r="AE190" s="1264" t="str">
        <f t="shared" si="155"/>
        <v/>
      </c>
      <c r="AF190" s="1258" t="str">
        <f t="shared" si="156"/>
        <v xml:space="preserve"> </v>
      </c>
      <c r="AG190" s="1258" t="str">
        <f t="shared" si="157"/>
        <v xml:space="preserve"> </v>
      </c>
      <c r="AH190" s="1258" t="str">
        <f t="shared" si="158"/>
        <v xml:space="preserve"> </v>
      </c>
      <c r="AI190" s="1265" t="str">
        <f t="shared" si="159"/>
        <v xml:space="preserve"> </v>
      </c>
      <c r="AJ190" s="1265" t="str">
        <f t="shared" si="160"/>
        <v xml:space="preserve"> </v>
      </c>
      <c r="AK190" s="1264" t="str">
        <f t="shared" si="123"/>
        <v/>
      </c>
      <c r="AL190" s="1264" t="str">
        <f t="shared" si="124"/>
        <v/>
      </c>
      <c r="AM190" s="1258" t="str">
        <f t="shared" si="125"/>
        <v/>
      </c>
      <c r="AN190" s="1264" t="str">
        <f t="shared" si="126"/>
        <v/>
      </c>
      <c r="AO190" s="1265" t="str">
        <f t="shared" si="127"/>
        <v xml:space="preserve"> </v>
      </c>
      <c r="AP190" s="1266" t="str">
        <f t="shared" si="128"/>
        <v/>
      </c>
      <c r="AQ190" s="1258" t="str">
        <f t="shared" si="129"/>
        <v/>
      </c>
      <c r="AR190" s="1264" t="str">
        <f t="shared" si="130"/>
        <v/>
      </c>
      <c r="AS190" s="1258" t="str">
        <f t="shared" si="131"/>
        <v/>
      </c>
      <c r="AT190" s="1258" t="str">
        <f t="shared" si="132"/>
        <v/>
      </c>
      <c r="AU190" s="1264" t="str">
        <f t="shared" si="133"/>
        <v/>
      </c>
      <c r="AV190" s="1265" t="str">
        <f t="shared" si="134"/>
        <v xml:space="preserve"> </v>
      </c>
      <c r="AW190" s="1266" t="str">
        <f t="shared" si="135"/>
        <v/>
      </c>
      <c r="AX190" s="1258" t="str">
        <f t="shared" si="136"/>
        <v/>
      </c>
      <c r="AY190" s="1258" t="str">
        <f t="shared" si="137"/>
        <v/>
      </c>
      <c r="AZ190" s="1264" t="str">
        <f t="shared" si="138"/>
        <v/>
      </c>
      <c r="BA190" s="1265" t="str">
        <f t="shared" si="139"/>
        <v xml:space="preserve"> </v>
      </c>
      <c r="BB190" s="1266" t="str">
        <f t="shared" si="140"/>
        <v/>
      </c>
      <c r="BC190" s="1265" t="str">
        <f t="shared" si="141"/>
        <v/>
      </c>
      <c r="BD190" s="1266" t="str">
        <f t="shared" si="142"/>
        <v/>
      </c>
      <c r="BE190" s="1258" t="str">
        <f t="shared" si="143"/>
        <v/>
      </c>
    </row>
    <row r="191" spans="1:57" s="1164" customFormat="1" ht="25.5" customHeight="1">
      <c r="A191" s="1152">
        <v>16</v>
      </c>
      <c r="B191" s="1202" t="s">
        <v>206</v>
      </c>
      <c r="C191" s="1150"/>
      <c r="D191" s="1143"/>
      <c r="E191" s="1143"/>
      <c r="F191" s="1152">
        <f t="shared" si="119"/>
        <v>0</v>
      </c>
      <c r="G191" s="1152">
        <f t="shared" si="120"/>
        <v>0</v>
      </c>
      <c r="H191" s="1143"/>
      <c r="I191" s="1143"/>
      <c r="J191" s="1143"/>
      <c r="K191" s="1143"/>
      <c r="L191" s="1143"/>
      <c r="M191" s="1143"/>
      <c r="N191" s="1143"/>
      <c r="O191" s="1143"/>
      <c r="P191" s="1143"/>
      <c r="Q191" s="1143"/>
      <c r="R191" s="1143"/>
      <c r="S191" s="1143"/>
      <c r="T191" s="1265" t="str">
        <f t="shared" si="122"/>
        <v/>
      </c>
      <c r="U191" s="1260"/>
      <c r="V191" s="1260"/>
      <c r="W191" s="1260"/>
      <c r="X191" s="1258"/>
      <c r="Y191" s="1258" t="str">
        <f t="shared" si="150"/>
        <v xml:space="preserve"> </v>
      </c>
      <c r="Z191" s="1258" t="str">
        <f t="shared" si="151"/>
        <v xml:space="preserve"> </v>
      </c>
      <c r="AA191" s="1265" t="str">
        <f t="shared" si="152"/>
        <v/>
      </c>
      <c r="AB191" s="1258" t="str">
        <f t="shared" si="153"/>
        <v/>
      </c>
      <c r="AC191" s="1265" t="str">
        <f t="shared" si="154"/>
        <v/>
      </c>
      <c r="AD191" s="1264"/>
      <c r="AE191" s="1264" t="str">
        <f t="shared" si="155"/>
        <v/>
      </c>
      <c r="AF191" s="1258" t="str">
        <f t="shared" si="156"/>
        <v xml:space="preserve"> </v>
      </c>
      <c r="AG191" s="1258" t="str">
        <f t="shared" si="157"/>
        <v xml:space="preserve"> </v>
      </c>
      <c r="AH191" s="1258" t="str">
        <f t="shared" si="158"/>
        <v xml:space="preserve"> </v>
      </c>
      <c r="AI191" s="1265" t="str">
        <f t="shared" si="159"/>
        <v xml:space="preserve"> </v>
      </c>
      <c r="AJ191" s="1265" t="str">
        <f t="shared" si="160"/>
        <v xml:space="preserve"> </v>
      </c>
      <c r="AK191" s="1264" t="str">
        <f t="shared" si="123"/>
        <v/>
      </c>
      <c r="AL191" s="1264" t="str">
        <f t="shared" si="124"/>
        <v/>
      </c>
      <c r="AM191" s="1258" t="str">
        <f t="shared" si="125"/>
        <v/>
      </c>
      <c r="AN191" s="1264" t="str">
        <f t="shared" si="126"/>
        <v/>
      </c>
      <c r="AO191" s="1265" t="str">
        <f t="shared" si="127"/>
        <v xml:space="preserve"> </v>
      </c>
      <c r="AP191" s="1266" t="str">
        <f t="shared" si="128"/>
        <v/>
      </c>
      <c r="AQ191" s="1258" t="str">
        <f t="shared" si="129"/>
        <v/>
      </c>
      <c r="AR191" s="1264" t="str">
        <f t="shared" si="130"/>
        <v/>
      </c>
      <c r="AS191" s="1258" t="str">
        <f t="shared" si="131"/>
        <v/>
      </c>
      <c r="AT191" s="1258" t="str">
        <f t="shared" si="132"/>
        <v/>
      </c>
      <c r="AU191" s="1264" t="str">
        <f t="shared" si="133"/>
        <v/>
      </c>
      <c r="AV191" s="1265" t="str">
        <f t="shared" si="134"/>
        <v xml:space="preserve"> </v>
      </c>
      <c r="AW191" s="1266" t="str">
        <f t="shared" si="135"/>
        <v/>
      </c>
      <c r="AX191" s="1258" t="str">
        <f t="shared" si="136"/>
        <v/>
      </c>
      <c r="AY191" s="1258" t="str">
        <f t="shared" si="137"/>
        <v/>
      </c>
      <c r="AZ191" s="1264" t="str">
        <f t="shared" si="138"/>
        <v/>
      </c>
      <c r="BA191" s="1265" t="str">
        <f t="shared" si="139"/>
        <v xml:space="preserve"> </v>
      </c>
      <c r="BB191" s="1266" t="str">
        <f t="shared" si="140"/>
        <v/>
      </c>
      <c r="BC191" s="1265" t="str">
        <f t="shared" si="141"/>
        <v/>
      </c>
      <c r="BD191" s="1266" t="str">
        <f t="shared" si="142"/>
        <v/>
      </c>
      <c r="BE191" s="1258" t="str">
        <f t="shared" si="143"/>
        <v/>
      </c>
    </row>
    <row r="192" spans="1:57" s="1164" customFormat="1" ht="25.5" customHeight="1">
      <c r="A192" s="1152">
        <v>1</v>
      </c>
      <c r="B192" s="1202"/>
      <c r="C192" s="1333" t="s">
        <v>207</v>
      </c>
      <c r="D192" s="1143" t="s">
        <v>57</v>
      </c>
      <c r="E192" s="1152" t="s">
        <v>79</v>
      </c>
      <c r="F192" s="1152">
        <f t="shared" si="119"/>
        <v>18</v>
      </c>
      <c r="G192" s="1152">
        <f t="shared" si="120"/>
        <v>353</v>
      </c>
      <c r="H192" s="1143">
        <v>6</v>
      </c>
      <c r="I192" s="1143">
        <v>6</v>
      </c>
      <c r="J192" s="1143">
        <v>4</v>
      </c>
      <c r="K192" s="1143">
        <v>92</v>
      </c>
      <c r="L192" s="1143">
        <v>3</v>
      </c>
      <c r="M192" s="1143">
        <v>55</v>
      </c>
      <c r="N192" s="1143">
        <v>3</v>
      </c>
      <c r="O192" s="1143">
        <v>64</v>
      </c>
      <c r="P192" s="1143">
        <v>4</v>
      </c>
      <c r="Q192" s="1143">
        <v>72</v>
      </c>
      <c r="R192" s="1143">
        <v>4</v>
      </c>
      <c r="S192" s="1143">
        <v>70</v>
      </c>
      <c r="T192" s="1265">
        <f t="shared" si="122"/>
        <v>28</v>
      </c>
      <c r="U192" s="1260">
        <v>27</v>
      </c>
      <c r="V192" s="1260">
        <v>25</v>
      </c>
      <c r="W192" s="1260">
        <v>2</v>
      </c>
      <c r="X192" s="1258">
        <f t="shared" ref="X192:X227" si="164">IF(OR(E192="III", E192="II"),1," ")</f>
        <v>1</v>
      </c>
      <c r="Y192" s="1258" t="str">
        <f t="shared" si="150"/>
        <v xml:space="preserve"> </v>
      </c>
      <c r="Z192" s="1258" t="str">
        <f t="shared" si="151"/>
        <v xml:space="preserve"> </v>
      </c>
      <c r="AA192" s="1265">
        <f t="shared" si="152"/>
        <v>19.611111111111111</v>
      </c>
      <c r="AB192" s="1258">
        <f t="shared" si="153"/>
        <v>25</v>
      </c>
      <c r="AC192" s="1265">
        <f t="shared" si="154"/>
        <v>-5.3888888888888893</v>
      </c>
      <c r="AD192" s="1264" t="str">
        <f>IF(AC192&gt;0,1,"")</f>
        <v/>
      </c>
      <c r="AE192" s="1264" t="str">
        <f t="shared" si="155"/>
        <v/>
      </c>
      <c r="AF192" s="1258">
        <f t="shared" si="156"/>
        <v>1</v>
      </c>
      <c r="AG192" s="1258">
        <f t="shared" si="157"/>
        <v>14</v>
      </c>
      <c r="AH192" s="1258">
        <f t="shared" si="158"/>
        <v>3</v>
      </c>
      <c r="AI192" s="1265">
        <f t="shared" si="159"/>
        <v>22.25</v>
      </c>
      <c r="AJ192" s="1265">
        <f t="shared" si="160"/>
        <v>-5.75</v>
      </c>
      <c r="AK192" s="1264" t="str">
        <f t="shared" si="123"/>
        <v/>
      </c>
      <c r="AL192" s="1264" t="str">
        <f t="shared" si="124"/>
        <v/>
      </c>
      <c r="AM192" s="1258" t="str">
        <f t="shared" si="125"/>
        <v/>
      </c>
      <c r="AN192" s="1264" t="str">
        <f t="shared" si="126"/>
        <v/>
      </c>
      <c r="AO192" s="1265" t="str">
        <f t="shared" si="127"/>
        <v xml:space="preserve"> </v>
      </c>
      <c r="AP192" s="1266" t="str">
        <f t="shared" si="128"/>
        <v/>
      </c>
      <c r="AQ192" s="1258" t="str">
        <f t="shared" si="129"/>
        <v/>
      </c>
      <c r="AR192" s="1264">
        <f t="shared" si="130"/>
        <v>1</v>
      </c>
      <c r="AS192" s="1258">
        <f t="shared" si="131"/>
        <v>20.591666666666669</v>
      </c>
      <c r="AT192" s="1258">
        <f t="shared" si="132"/>
        <v>17</v>
      </c>
      <c r="AU192" s="1264">
        <f t="shared" si="133"/>
        <v>2.9416666666666345</v>
      </c>
      <c r="AV192" s="1265">
        <f t="shared" si="134"/>
        <v>26.745138888888885</v>
      </c>
      <c r="AW192" s="1266" t="str">
        <f t="shared" si="135"/>
        <v/>
      </c>
      <c r="AX192" s="1258" t="str">
        <f t="shared" si="136"/>
        <v/>
      </c>
      <c r="AY192" s="1258" t="str">
        <f t="shared" si="137"/>
        <v/>
      </c>
      <c r="AZ192" s="1264" t="str">
        <f t="shared" si="138"/>
        <v/>
      </c>
      <c r="BA192" s="1265" t="str">
        <f t="shared" si="139"/>
        <v xml:space="preserve"> </v>
      </c>
      <c r="BB192" s="1266" t="str">
        <f t="shared" si="140"/>
        <v/>
      </c>
      <c r="BC192" s="1265" t="str">
        <f t="shared" si="141"/>
        <v/>
      </c>
      <c r="BD192" s="1266" t="str">
        <f t="shared" si="142"/>
        <v/>
      </c>
      <c r="BE192" s="1258" t="str">
        <f t="shared" si="143"/>
        <v/>
      </c>
    </row>
    <row r="193" spans="1:57" s="1164" customFormat="1" ht="25.5" customHeight="1">
      <c r="A193" s="1152"/>
      <c r="B193" s="1202"/>
      <c r="C193" s="1321"/>
      <c r="D193" s="1150" t="s">
        <v>183</v>
      </c>
      <c r="E193" s="1152"/>
      <c r="F193" s="1152">
        <f t="shared" si="119"/>
        <v>10</v>
      </c>
      <c r="G193" s="1152">
        <f t="shared" si="120"/>
        <v>267</v>
      </c>
      <c r="H193" s="1152">
        <v>5</v>
      </c>
      <c r="I193" s="1152">
        <v>5</v>
      </c>
      <c r="J193" s="1152">
        <v>2</v>
      </c>
      <c r="K193" s="1152">
        <v>68</v>
      </c>
      <c r="L193" s="1152">
        <v>2</v>
      </c>
      <c r="M193" s="1152">
        <v>41</v>
      </c>
      <c r="N193" s="1152">
        <v>2</v>
      </c>
      <c r="O193" s="1152">
        <v>48</v>
      </c>
      <c r="P193" s="1152">
        <v>2</v>
      </c>
      <c r="Q193" s="1152">
        <v>57</v>
      </c>
      <c r="R193" s="1152">
        <v>2</v>
      </c>
      <c r="S193" s="1152">
        <v>53</v>
      </c>
      <c r="T193" s="1265" t="str">
        <f t="shared" si="122"/>
        <v/>
      </c>
      <c r="U193" s="1258"/>
      <c r="V193" s="1258"/>
      <c r="W193" s="1258"/>
      <c r="X193" s="1258" t="str">
        <f t="shared" si="164"/>
        <v xml:space="preserve"> </v>
      </c>
      <c r="Y193" s="1258" t="str">
        <f t="shared" si="150"/>
        <v xml:space="preserve"> </v>
      </c>
      <c r="Z193" s="1258" t="str">
        <f t="shared" si="151"/>
        <v xml:space="preserve"> </v>
      </c>
      <c r="AA193" s="1265" t="str">
        <f t="shared" si="152"/>
        <v/>
      </c>
      <c r="AB193" s="1258" t="str">
        <f t="shared" si="153"/>
        <v/>
      </c>
      <c r="AC193" s="1265" t="str">
        <f t="shared" si="154"/>
        <v/>
      </c>
      <c r="AD193" s="1264"/>
      <c r="AE193" s="1264" t="str">
        <f t="shared" si="155"/>
        <v/>
      </c>
      <c r="AF193" s="1258" t="str">
        <f t="shared" si="156"/>
        <v xml:space="preserve"> </v>
      </c>
      <c r="AG193" s="1258" t="str">
        <f t="shared" si="157"/>
        <v xml:space="preserve"> </v>
      </c>
      <c r="AH193" s="1258" t="str">
        <f t="shared" si="158"/>
        <v xml:space="preserve"> </v>
      </c>
      <c r="AI193" s="1265" t="str">
        <f t="shared" si="159"/>
        <v xml:space="preserve"> </v>
      </c>
      <c r="AJ193" s="1265" t="str">
        <f t="shared" si="160"/>
        <v xml:space="preserve"> </v>
      </c>
      <c r="AK193" s="1264" t="str">
        <f t="shared" si="123"/>
        <v/>
      </c>
      <c r="AL193" s="1264" t="str">
        <f t="shared" si="124"/>
        <v/>
      </c>
      <c r="AM193" s="1258" t="str">
        <f t="shared" si="125"/>
        <v/>
      </c>
      <c r="AN193" s="1264" t="str">
        <f t="shared" si="126"/>
        <v/>
      </c>
      <c r="AO193" s="1265" t="str">
        <f t="shared" si="127"/>
        <v xml:space="preserve"> </v>
      </c>
      <c r="AP193" s="1266" t="str">
        <f t="shared" si="128"/>
        <v/>
      </c>
      <c r="AQ193" s="1258" t="str">
        <f t="shared" si="129"/>
        <v/>
      </c>
      <c r="AR193" s="1264" t="str">
        <f t="shared" si="130"/>
        <v/>
      </c>
      <c r="AS193" s="1258" t="str">
        <f t="shared" si="131"/>
        <v/>
      </c>
      <c r="AT193" s="1258" t="str">
        <f t="shared" si="132"/>
        <v/>
      </c>
      <c r="AU193" s="1264" t="str">
        <f t="shared" si="133"/>
        <v/>
      </c>
      <c r="AV193" s="1265" t="str">
        <f t="shared" si="134"/>
        <v xml:space="preserve"> </v>
      </c>
      <c r="AW193" s="1266" t="str">
        <f t="shared" si="135"/>
        <v/>
      </c>
      <c r="AX193" s="1258" t="str">
        <f t="shared" si="136"/>
        <v/>
      </c>
      <c r="AY193" s="1258" t="str">
        <f t="shared" si="137"/>
        <v/>
      </c>
      <c r="AZ193" s="1264" t="str">
        <f t="shared" si="138"/>
        <v/>
      </c>
      <c r="BA193" s="1265" t="str">
        <f t="shared" si="139"/>
        <v xml:space="preserve"> </v>
      </c>
      <c r="BB193" s="1266" t="str">
        <f t="shared" si="140"/>
        <v/>
      </c>
      <c r="BC193" s="1265" t="str">
        <f t="shared" si="141"/>
        <v/>
      </c>
      <c r="BD193" s="1266" t="str">
        <f t="shared" si="142"/>
        <v/>
      </c>
      <c r="BE193" s="1258" t="str">
        <f t="shared" si="143"/>
        <v/>
      </c>
    </row>
    <row r="194" spans="1:57" s="1164" customFormat="1" ht="25.5" customHeight="1">
      <c r="A194" s="1152"/>
      <c r="B194" s="1202"/>
      <c r="C194" s="1321"/>
      <c r="D194" s="1217" t="s">
        <v>208</v>
      </c>
      <c r="E194" s="1152"/>
      <c r="F194" s="1152">
        <f t="shared" si="119"/>
        <v>4</v>
      </c>
      <c r="G194" s="1152">
        <f t="shared" si="120"/>
        <v>49</v>
      </c>
      <c r="H194" s="1152">
        <v>0</v>
      </c>
      <c r="I194" s="1152">
        <v>0</v>
      </c>
      <c r="J194" s="1152">
        <v>1</v>
      </c>
      <c r="K194" s="1152">
        <v>14</v>
      </c>
      <c r="L194" s="1152"/>
      <c r="M194" s="1152">
        <v>5</v>
      </c>
      <c r="N194" s="1152">
        <v>1</v>
      </c>
      <c r="O194" s="1152">
        <v>12</v>
      </c>
      <c r="P194" s="1152">
        <v>1</v>
      </c>
      <c r="Q194" s="1152">
        <v>10</v>
      </c>
      <c r="R194" s="1152">
        <v>1</v>
      </c>
      <c r="S194" s="1152">
        <v>8</v>
      </c>
      <c r="T194" s="1265" t="str">
        <f t="shared" si="122"/>
        <v/>
      </c>
      <c r="U194" s="1258"/>
      <c r="V194" s="1258"/>
      <c r="W194" s="1258"/>
      <c r="X194" s="1258" t="str">
        <f t="shared" si="164"/>
        <v xml:space="preserve"> </v>
      </c>
      <c r="Y194" s="1258" t="str">
        <f t="shared" si="150"/>
        <v xml:space="preserve"> </v>
      </c>
      <c r="Z194" s="1258" t="str">
        <f t="shared" si="151"/>
        <v xml:space="preserve"> </v>
      </c>
      <c r="AA194" s="1265" t="str">
        <f t="shared" si="152"/>
        <v/>
      </c>
      <c r="AB194" s="1258" t="str">
        <f t="shared" si="153"/>
        <v/>
      </c>
      <c r="AC194" s="1265" t="str">
        <f t="shared" si="154"/>
        <v/>
      </c>
      <c r="AD194" s="1264"/>
      <c r="AE194" s="1264" t="str">
        <f t="shared" si="155"/>
        <v/>
      </c>
      <c r="AF194" s="1258" t="str">
        <f t="shared" si="156"/>
        <v xml:space="preserve"> </v>
      </c>
      <c r="AG194" s="1258" t="str">
        <f t="shared" si="157"/>
        <v xml:space="preserve"> </v>
      </c>
      <c r="AH194" s="1258" t="str">
        <f t="shared" si="158"/>
        <v xml:space="preserve"> </v>
      </c>
      <c r="AI194" s="1265" t="str">
        <f t="shared" si="159"/>
        <v xml:space="preserve"> </v>
      </c>
      <c r="AJ194" s="1265" t="str">
        <f t="shared" si="160"/>
        <v xml:space="preserve"> </v>
      </c>
      <c r="AK194" s="1264" t="str">
        <f t="shared" si="123"/>
        <v/>
      </c>
      <c r="AL194" s="1264" t="str">
        <f t="shared" si="124"/>
        <v/>
      </c>
      <c r="AM194" s="1258" t="str">
        <f t="shared" si="125"/>
        <v/>
      </c>
      <c r="AN194" s="1264" t="str">
        <f t="shared" si="126"/>
        <v/>
      </c>
      <c r="AO194" s="1265" t="str">
        <f t="shared" si="127"/>
        <v xml:space="preserve"> </v>
      </c>
      <c r="AP194" s="1266" t="str">
        <f t="shared" si="128"/>
        <v/>
      </c>
      <c r="AQ194" s="1258" t="str">
        <f t="shared" si="129"/>
        <v/>
      </c>
      <c r="AR194" s="1264" t="str">
        <f t="shared" si="130"/>
        <v/>
      </c>
      <c r="AS194" s="1258" t="str">
        <f t="shared" si="131"/>
        <v/>
      </c>
      <c r="AT194" s="1258" t="str">
        <f t="shared" si="132"/>
        <v/>
      </c>
      <c r="AU194" s="1264" t="str">
        <f t="shared" si="133"/>
        <v/>
      </c>
      <c r="AV194" s="1265" t="str">
        <f t="shared" si="134"/>
        <v xml:space="preserve"> </v>
      </c>
      <c r="AW194" s="1266" t="str">
        <f t="shared" si="135"/>
        <v/>
      </c>
      <c r="AX194" s="1258" t="str">
        <f t="shared" si="136"/>
        <v/>
      </c>
      <c r="AY194" s="1258" t="str">
        <f t="shared" si="137"/>
        <v/>
      </c>
      <c r="AZ194" s="1264" t="str">
        <f t="shared" si="138"/>
        <v/>
      </c>
      <c r="BA194" s="1265" t="str">
        <f t="shared" si="139"/>
        <v xml:space="preserve"> </v>
      </c>
      <c r="BB194" s="1266" t="str">
        <f t="shared" si="140"/>
        <v/>
      </c>
      <c r="BC194" s="1265" t="str">
        <f t="shared" si="141"/>
        <v/>
      </c>
      <c r="BD194" s="1266" t="str">
        <f t="shared" si="142"/>
        <v/>
      </c>
      <c r="BE194" s="1258" t="str">
        <f t="shared" si="143"/>
        <v/>
      </c>
    </row>
    <row r="195" spans="1:57" s="1164" customFormat="1" ht="25.5" customHeight="1">
      <c r="A195" s="1152"/>
      <c r="B195" s="1202"/>
      <c r="C195" s="1322"/>
      <c r="D195" s="1150" t="s">
        <v>209</v>
      </c>
      <c r="E195" s="1152"/>
      <c r="F195" s="1152">
        <f t="shared" si="119"/>
        <v>4</v>
      </c>
      <c r="G195" s="1152">
        <f t="shared" si="120"/>
        <v>37</v>
      </c>
      <c r="H195" s="1152">
        <v>1</v>
      </c>
      <c r="I195" s="1152">
        <v>1</v>
      </c>
      <c r="J195" s="1152">
        <v>1</v>
      </c>
      <c r="K195" s="1152">
        <v>10</v>
      </c>
      <c r="L195" s="1152">
        <v>1</v>
      </c>
      <c r="M195" s="1152">
        <v>9</v>
      </c>
      <c r="N195" s="1152"/>
      <c r="O195" s="1152">
        <v>4</v>
      </c>
      <c r="P195" s="1152">
        <v>1</v>
      </c>
      <c r="Q195" s="1152">
        <v>5</v>
      </c>
      <c r="R195" s="1152">
        <v>1</v>
      </c>
      <c r="S195" s="1152">
        <v>9</v>
      </c>
      <c r="T195" s="1265" t="str">
        <f t="shared" si="122"/>
        <v/>
      </c>
      <c r="U195" s="1258"/>
      <c r="V195" s="1258"/>
      <c r="W195" s="1258"/>
      <c r="X195" s="1258" t="str">
        <f t="shared" si="164"/>
        <v xml:space="preserve"> </v>
      </c>
      <c r="Y195" s="1258" t="str">
        <f t="shared" si="150"/>
        <v xml:space="preserve"> </v>
      </c>
      <c r="Z195" s="1258" t="str">
        <f t="shared" si="151"/>
        <v xml:space="preserve"> </v>
      </c>
      <c r="AA195" s="1265" t="str">
        <f t="shared" si="152"/>
        <v/>
      </c>
      <c r="AB195" s="1258" t="str">
        <f t="shared" si="153"/>
        <v/>
      </c>
      <c r="AC195" s="1265" t="str">
        <f t="shared" si="154"/>
        <v/>
      </c>
      <c r="AD195" s="1264"/>
      <c r="AE195" s="1264" t="str">
        <f t="shared" si="155"/>
        <v/>
      </c>
      <c r="AF195" s="1258" t="str">
        <f t="shared" si="156"/>
        <v xml:space="preserve"> </v>
      </c>
      <c r="AG195" s="1258" t="str">
        <f t="shared" si="157"/>
        <v xml:space="preserve"> </v>
      </c>
      <c r="AH195" s="1258" t="str">
        <f t="shared" si="158"/>
        <v xml:space="preserve"> </v>
      </c>
      <c r="AI195" s="1265" t="str">
        <f t="shared" si="159"/>
        <v xml:space="preserve"> </v>
      </c>
      <c r="AJ195" s="1265" t="str">
        <f t="shared" si="160"/>
        <v xml:space="preserve"> </v>
      </c>
      <c r="AK195" s="1264" t="str">
        <f t="shared" si="123"/>
        <v/>
      </c>
      <c r="AL195" s="1264" t="str">
        <f t="shared" si="124"/>
        <v/>
      </c>
      <c r="AM195" s="1258" t="str">
        <f t="shared" si="125"/>
        <v/>
      </c>
      <c r="AN195" s="1264" t="str">
        <f t="shared" si="126"/>
        <v/>
      </c>
      <c r="AO195" s="1265" t="str">
        <f t="shared" si="127"/>
        <v xml:space="preserve"> </v>
      </c>
      <c r="AP195" s="1266" t="str">
        <f t="shared" si="128"/>
        <v/>
      </c>
      <c r="AQ195" s="1258" t="str">
        <f t="shared" si="129"/>
        <v/>
      </c>
      <c r="AR195" s="1264" t="str">
        <f t="shared" si="130"/>
        <v/>
      </c>
      <c r="AS195" s="1258" t="str">
        <f t="shared" si="131"/>
        <v/>
      </c>
      <c r="AT195" s="1258" t="str">
        <f t="shared" si="132"/>
        <v/>
      </c>
      <c r="AU195" s="1264" t="str">
        <f t="shared" si="133"/>
        <v/>
      </c>
      <c r="AV195" s="1265" t="str">
        <f t="shared" si="134"/>
        <v xml:space="preserve"> </v>
      </c>
      <c r="AW195" s="1266" t="str">
        <f t="shared" si="135"/>
        <v/>
      </c>
      <c r="AX195" s="1258" t="str">
        <f t="shared" si="136"/>
        <v/>
      </c>
      <c r="AY195" s="1258" t="str">
        <f t="shared" si="137"/>
        <v/>
      </c>
      <c r="AZ195" s="1264" t="str">
        <f t="shared" si="138"/>
        <v/>
      </c>
      <c r="BA195" s="1265" t="str">
        <f t="shared" si="139"/>
        <v xml:space="preserve"> </v>
      </c>
      <c r="BB195" s="1266" t="str">
        <f t="shared" si="140"/>
        <v/>
      </c>
      <c r="BC195" s="1265" t="str">
        <f t="shared" si="141"/>
        <v/>
      </c>
      <c r="BD195" s="1266" t="str">
        <f t="shared" si="142"/>
        <v/>
      </c>
      <c r="BE195" s="1258" t="str">
        <f t="shared" si="143"/>
        <v/>
      </c>
    </row>
    <row r="196" spans="1:57" s="1164" customFormat="1" ht="25.5" customHeight="1">
      <c r="A196" s="1152">
        <v>2</v>
      </c>
      <c r="B196" s="1202"/>
      <c r="C196" s="1333" t="s">
        <v>210</v>
      </c>
      <c r="D196" s="1143" t="s">
        <v>57</v>
      </c>
      <c r="E196" s="1152" t="s">
        <v>79</v>
      </c>
      <c r="F196" s="1152">
        <f t="shared" si="119"/>
        <v>17</v>
      </c>
      <c r="G196" s="1152">
        <f t="shared" si="120"/>
        <v>353</v>
      </c>
      <c r="H196" s="1152">
        <v>8</v>
      </c>
      <c r="I196" s="1152">
        <v>7</v>
      </c>
      <c r="J196" s="1152">
        <v>4</v>
      </c>
      <c r="K196" s="1152">
        <v>82</v>
      </c>
      <c r="L196" s="1152">
        <v>2</v>
      </c>
      <c r="M196" s="1152">
        <v>68</v>
      </c>
      <c r="N196" s="1152">
        <v>4</v>
      </c>
      <c r="O196" s="1152">
        <v>68</v>
      </c>
      <c r="P196" s="1152">
        <v>3</v>
      </c>
      <c r="Q196" s="1152">
        <v>70</v>
      </c>
      <c r="R196" s="1152">
        <v>4</v>
      </c>
      <c r="S196" s="1152">
        <v>65</v>
      </c>
      <c r="T196" s="1265">
        <f t="shared" si="122"/>
        <v>26.5</v>
      </c>
      <c r="U196" s="1258">
        <v>25</v>
      </c>
      <c r="V196" s="1258">
        <v>25</v>
      </c>
      <c r="W196" s="1258">
        <v>1</v>
      </c>
      <c r="X196" s="1258">
        <f t="shared" si="164"/>
        <v>1</v>
      </c>
      <c r="Y196" s="1258" t="str">
        <f t="shared" si="150"/>
        <v xml:space="preserve"> </v>
      </c>
      <c r="Z196" s="1258" t="str">
        <f t="shared" si="151"/>
        <v xml:space="preserve"> </v>
      </c>
      <c r="AA196" s="1265">
        <f t="shared" si="152"/>
        <v>20.764705882352942</v>
      </c>
      <c r="AB196" s="1258">
        <f t="shared" si="153"/>
        <v>25</v>
      </c>
      <c r="AC196" s="1265">
        <f t="shared" si="154"/>
        <v>-4.235294117647058</v>
      </c>
      <c r="AD196" s="1264" t="str">
        <f>IF(AC196&gt;0,1,"")</f>
        <v/>
      </c>
      <c r="AE196" s="1264" t="str">
        <f t="shared" si="155"/>
        <v/>
      </c>
      <c r="AF196" s="1258">
        <f t="shared" si="156"/>
        <v>1</v>
      </c>
      <c r="AG196" s="1258">
        <f t="shared" si="157"/>
        <v>14</v>
      </c>
      <c r="AH196" s="1258">
        <f t="shared" si="158"/>
        <v>3</v>
      </c>
      <c r="AI196" s="1265">
        <f t="shared" si="159"/>
        <v>22.25</v>
      </c>
      <c r="AJ196" s="1265">
        <f t="shared" si="160"/>
        <v>-4.25</v>
      </c>
      <c r="AK196" s="1264" t="str">
        <f t="shared" si="123"/>
        <v/>
      </c>
      <c r="AL196" s="1264" t="str">
        <f t="shared" si="124"/>
        <v/>
      </c>
      <c r="AM196" s="1258" t="str">
        <f t="shared" si="125"/>
        <v/>
      </c>
      <c r="AN196" s="1264" t="str">
        <f t="shared" si="126"/>
        <v/>
      </c>
      <c r="AO196" s="1265" t="str">
        <f t="shared" si="127"/>
        <v xml:space="preserve"> </v>
      </c>
      <c r="AP196" s="1266" t="str">
        <f t="shared" si="128"/>
        <v/>
      </c>
      <c r="AQ196" s="1258" t="str">
        <f t="shared" si="129"/>
        <v/>
      </c>
      <c r="AR196" s="1264">
        <f t="shared" si="130"/>
        <v>1</v>
      </c>
      <c r="AS196" s="1258">
        <f t="shared" si="131"/>
        <v>21.80294117647059</v>
      </c>
      <c r="AT196" s="1258">
        <f t="shared" si="132"/>
        <v>16</v>
      </c>
      <c r="AU196" s="1264">
        <f t="shared" si="133"/>
        <v>4.1529411764705628</v>
      </c>
      <c r="AV196" s="1265">
        <f t="shared" si="134"/>
        <v>25.346078431372547</v>
      </c>
      <c r="AW196" s="1266" t="str">
        <f t="shared" si="135"/>
        <v/>
      </c>
      <c r="AX196" s="1258" t="str">
        <f t="shared" si="136"/>
        <v/>
      </c>
      <c r="AY196" s="1258" t="str">
        <f t="shared" si="137"/>
        <v/>
      </c>
      <c r="AZ196" s="1264" t="str">
        <f t="shared" si="138"/>
        <v/>
      </c>
      <c r="BA196" s="1265" t="str">
        <f t="shared" si="139"/>
        <v xml:space="preserve"> </v>
      </c>
      <c r="BB196" s="1266" t="str">
        <f t="shared" si="140"/>
        <v/>
      </c>
      <c r="BC196" s="1265" t="str">
        <f t="shared" si="141"/>
        <v/>
      </c>
      <c r="BD196" s="1266" t="str">
        <f t="shared" si="142"/>
        <v/>
      </c>
      <c r="BE196" s="1258" t="str">
        <f t="shared" si="143"/>
        <v/>
      </c>
    </row>
    <row r="197" spans="1:57" s="1164" customFormat="1" ht="25.5" customHeight="1">
      <c r="A197" s="1152"/>
      <c r="B197" s="1202"/>
      <c r="C197" s="1321"/>
      <c r="D197" s="1150" t="s">
        <v>58</v>
      </c>
      <c r="E197" s="1152"/>
      <c r="F197" s="1152">
        <f t="shared" si="119"/>
        <v>9</v>
      </c>
      <c r="G197" s="1152">
        <f t="shared" si="120"/>
        <v>259</v>
      </c>
      <c r="H197" s="1152">
        <v>5</v>
      </c>
      <c r="I197" s="1152">
        <v>4</v>
      </c>
      <c r="J197" s="1152">
        <v>2</v>
      </c>
      <c r="K197" s="1152">
        <v>60</v>
      </c>
      <c r="L197" s="1152">
        <v>1</v>
      </c>
      <c r="M197" s="1152">
        <v>43</v>
      </c>
      <c r="N197" s="1152">
        <v>2</v>
      </c>
      <c r="O197" s="1152">
        <v>52</v>
      </c>
      <c r="P197" s="1152">
        <v>2</v>
      </c>
      <c r="Q197" s="1152">
        <v>54</v>
      </c>
      <c r="R197" s="1152">
        <v>2</v>
      </c>
      <c r="S197" s="1152">
        <v>50</v>
      </c>
      <c r="T197" s="1265" t="str">
        <f t="shared" si="122"/>
        <v/>
      </c>
      <c r="U197" s="1258"/>
      <c r="V197" s="1258"/>
      <c r="W197" s="1258"/>
      <c r="X197" s="1258" t="str">
        <f t="shared" si="164"/>
        <v xml:space="preserve"> </v>
      </c>
      <c r="Y197" s="1258" t="str">
        <f t="shared" si="150"/>
        <v xml:space="preserve"> </v>
      </c>
      <c r="Z197" s="1258" t="str">
        <f t="shared" si="151"/>
        <v xml:space="preserve"> </v>
      </c>
      <c r="AA197" s="1265" t="str">
        <f t="shared" si="152"/>
        <v/>
      </c>
      <c r="AB197" s="1258" t="str">
        <f t="shared" si="153"/>
        <v/>
      </c>
      <c r="AC197" s="1265" t="str">
        <f t="shared" si="154"/>
        <v/>
      </c>
      <c r="AD197" s="1264"/>
      <c r="AE197" s="1264" t="str">
        <f t="shared" si="155"/>
        <v/>
      </c>
      <c r="AF197" s="1258" t="str">
        <f t="shared" si="156"/>
        <v xml:space="preserve"> </v>
      </c>
      <c r="AG197" s="1258" t="str">
        <f t="shared" si="157"/>
        <v xml:space="preserve"> </v>
      </c>
      <c r="AH197" s="1258" t="str">
        <f t="shared" si="158"/>
        <v xml:space="preserve"> </v>
      </c>
      <c r="AI197" s="1265" t="str">
        <f t="shared" si="159"/>
        <v xml:space="preserve"> </v>
      </c>
      <c r="AJ197" s="1265" t="str">
        <f t="shared" si="160"/>
        <v xml:space="preserve"> </v>
      </c>
      <c r="AK197" s="1264" t="str">
        <f t="shared" si="123"/>
        <v/>
      </c>
      <c r="AL197" s="1264" t="str">
        <f t="shared" si="124"/>
        <v/>
      </c>
      <c r="AM197" s="1258" t="str">
        <f t="shared" si="125"/>
        <v/>
      </c>
      <c r="AN197" s="1264" t="str">
        <f t="shared" si="126"/>
        <v/>
      </c>
      <c r="AO197" s="1265" t="str">
        <f t="shared" si="127"/>
        <v xml:space="preserve"> </v>
      </c>
      <c r="AP197" s="1266" t="str">
        <f t="shared" si="128"/>
        <v/>
      </c>
      <c r="AQ197" s="1258" t="str">
        <f t="shared" si="129"/>
        <v/>
      </c>
      <c r="AR197" s="1264" t="str">
        <f t="shared" si="130"/>
        <v/>
      </c>
      <c r="AS197" s="1258" t="str">
        <f t="shared" si="131"/>
        <v/>
      </c>
      <c r="AT197" s="1258" t="str">
        <f t="shared" si="132"/>
        <v/>
      </c>
      <c r="AU197" s="1264" t="str">
        <f t="shared" si="133"/>
        <v/>
      </c>
      <c r="AV197" s="1265" t="str">
        <f t="shared" si="134"/>
        <v xml:space="preserve"> </v>
      </c>
      <c r="AW197" s="1266" t="str">
        <f t="shared" si="135"/>
        <v/>
      </c>
      <c r="AX197" s="1258" t="str">
        <f t="shared" si="136"/>
        <v/>
      </c>
      <c r="AY197" s="1258" t="str">
        <f t="shared" si="137"/>
        <v/>
      </c>
      <c r="AZ197" s="1264" t="str">
        <f t="shared" si="138"/>
        <v/>
      </c>
      <c r="BA197" s="1265" t="str">
        <f t="shared" si="139"/>
        <v xml:space="preserve"> </v>
      </c>
      <c r="BB197" s="1266" t="str">
        <f t="shared" si="140"/>
        <v/>
      </c>
      <c r="BC197" s="1265" t="str">
        <f t="shared" si="141"/>
        <v/>
      </c>
      <c r="BD197" s="1266" t="str">
        <f t="shared" si="142"/>
        <v/>
      </c>
      <c r="BE197" s="1258" t="str">
        <f t="shared" si="143"/>
        <v/>
      </c>
    </row>
    <row r="198" spans="1:57" s="1164" customFormat="1" ht="25.5" customHeight="1">
      <c r="A198" s="1152"/>
      <c r="B198" s="1202"/>
      <c r="C198" s="1321"/>
      <c r="D198" s="1150" t="s">
        <v>211</v>
      </c>
      <c r="E198" s="1152"/>
      <c r="F198" s="1152">
        <f t="shared" si="119"/>
        <v>4</v>
      </c>
      <c r="G198" s="1152">
        <f t="shared" si="120"/>
        <v>45</v>
      </c>
      <c r="H198" s="1152">
        <v>2</v>
      </c>
      <c r="I198" s="1152">
        <v>2</v>
      </c>
      <c r="J198" s="1152">
        <v>1</v>
      </c>
      <c r="K198" s="1152">
        <v>12</v>
      </c>
      <c r="L198" s="1152">
        <v>1</v>
      </c>
      <c r="M198" s="1152">
        <v>13</v>
      </c>
      <c r="N198" s="1152">
        <v>1</v>
      </c>
      <c r="O198" s="1152">
        <v>7</v>
      </c>
      <c r="P198" s="1152">
        <v>0</v>
      </c>
      <c r="Q198" s="1152">
        <v>6</v>
      </c>
      <c r="R198" s="1152">
        <v>1</v>
      </c>
      <c r="S198" s="1152">
        <v>7</v>
      </c>
      <c r="T198" s="1265" t="str">
        <f t="shared" si="122"/>
        <v/>
      </c>
      <c r="U198" s="1258"/>
      <c r="V198" s="1258"/>
      <c r="W198" s="1258"/>
      <c r="X198" s="1258" t="str">
        <f t="shared" si="164"/>
        <v xml:space="preserve"> </v>
      </c>
      <c r="Y198" s="1258" t="str">
        <f t="shared" si="150"/>
        <v xml:space="preserve"> </v>
      </c>
      <c r="Z198" s="1258" t="str">
        <f t="shared" si="151"/>
        <v xml:space="preserve"> </v>
      </c>
      <c r="AA198" s="1265" t="str">
        <f t="shared" si="152"/>
        <v/>
      </c>
      <c r="AB198" s="1258" t="str">
        <f t="shared" si="153"/>
        <v/>
      </c>
      <c r="AC198" s="1265" t="str">
        <f t="shared" si="154"/>
        <v/>
      </c>
      <c r="AD198" s="1264"/>
      <c r="AE198" s="1264" t="str">
        <f t="shared" si="155"/>
        <v/>
      </c>
      <c r="AF198" s="1258" t="str">
        <f t="shared" si="156"/>
        <v xml:space="preserve"> </v>
      </c>
      <c r="AG198" s="1258" t="str">
        <f t="shared" si="157"/>
        <v xml:space="preserve"> </v>
      </c>
      <c r="AH198" s="1258" t="str">
        <f t="shared" si="158"/>
        <v xml:space="preserve"> </v>
      </c>
      <c r="AI198" s="1265" t="str">
        <f t="shared" si="159"/>
        <v xml:space="preserve"> </v>
      </c>
      <c r="AJ198" s="1265" t="str">
        <f t="shared" si="160"/>
        <v xml:space="preserve"> </v>
      </c>
      <c r="AK198" s="1264" t="str">
        <f t="shared" si="123"/>
        <v/>
      </c>
      <c r="AL198" s="1264" t="str">
        <f t="shared" si="124"/>
        <v/>
      </c>
      <c r="AM198" s="1258" t="str">
        <f t="shared" si="125"/>
        <v/>
      </c>
      <c r="AN198" s="1264" t="str">
        <f t="shared" si="126"/>
        <v/>
      </c>
      <c r="AO198" s="1265" t="str">
        <f t="shared" si="127"/>
        <v xml:space="preserve"> </v>
      </c>
      <c r="AP198" s="1266" t="str">
        <f t="shared" si="128"/>
        <v/>
      </c>
      <c r="AQ198" s="1258" t="str">
        <f t="shared" si="129"/>
        <v/>
      </c>
      <c r="AR198" s="1264" t="str">
        <f t="shared" si="130"/>
        <v/>
      </c>
      <c r="AS198" s="1258" t="str">
        <f t="shared" si="131"/>
        <v/>
      </c>
      <c r="AT198" s="1258" t="str">
        <f t="shared" si="132"/>
        <v/>
      </c>
      <c r="AU198" s="1264" t="str">
        <f t="shared" si="133"/>
        <v/>
      </c>
      <c r="AV198" s="1265" t="str">
        <f t="shared" si="134"/>
        <v xml:space="preserve"> </v>
      </c>
      <c r="AW198" s="1266" t="str">
        <f t="shared" si="135"/>
        <v/>
      </c>
      <c r="AX198" s="1258" t="str">
        <f t="shared" si="136"/>
        <v/>
      </c>
      <c r="AY198" s="1258" t="str">
        <f t="shared" si="137"/>
        <v/>
      </c>
      <c r="AZ198" s="1264" t="str">
        <f t="shared" si="138"/>
        <v/>
      </c>
      <c r="BA198" s="1265" t="str">
        <f t="shared" si="139"/>
        <v xml:space="preserve"> </v>
      </c>
      <c r="BB198" s="1266" t="str">
        <f t="shared" si="140"/>
        <v/>
      </c>
      <c r="BC198" s="1265" t="str">
        <f t="shared" si="141"/>
        <v/>
      </c>
      <c r="BD198" s="1266" t="str">
        <f t="shared" si="142"/>
        <v/>
      </c>
      <c r="BE198" s="1258" t="str">
        <f t="shared" si="143"/>
        <v/>
      </c>
    </row>
    <row r="199" spans="1:57" s="1164" customFormat="1" ht="25.5" customHeight="1">
      <c r="A199" s="1152"/>
      <c r="B199" s="1202"/>
      <c r="C199" s="1322"/>
      <c r="D199" s="1150" t="s">
        <v>212</v>
      </c>
      <c r="E199" s="1152"/>
      <c r="F199" s="1152">
        <f t="shared" si="119"/>
        <v>4</v>
      </c>
      <c r="G199" s="1152">
        <f t="shared" si="120"/>
        <v>49</v>
      </c>
      <c r="H199" s="1152">
        <v>1</v>
      </c>
      <c r="I199" s="1152">
        <v>1</v>
      </c>
      <c r="J199" s="1152">
        <v>1</v>
      </c>
      <c r="K199" s="1152">
        <v>10</v>
      </c>
      <c r="L199" s="1152"/>
      <c r="M199" s="1152">
        <v>12</v>
      </c>
      <c r="N199" s="1152">
        <v>1</v>
      </c>
      <c r="O199" s="1152">
        <v>9</v>
      </c>
      <c r="P199" s="1152">
        <v>1</v>
      </c>
      <c r="Q199" s="1152">
        <v>10</v>
      </c>
      <c r="R199" s="1152">
        <v>1</v>
      </c>
      <c r="S199" s="1152">
        <v>8</v>
      </c>
      <c r="T199" s="1265" t="str">
        <f t="shared" si="122"/>
        <v/>
      </c>
      <c r="U199" s="1258"/>
      <c r="V199" s="1258"/>
      <c r="W199" s="1258"/>
      <c r="X199" s="1258" t="str">
        <f t="shared" si="164"/>
        <v xml:space="preserve"> </v>
      </c>
      <c r="Y199" s="1258" t="str">
        <f t="shared" si="150"/>
        <v xml:space="preserve"> </v>
      </c>
      <c r="Z199" s="1258" t="str">
        <f t="shared" si="151"/>
        <v xml:space="preserve"> </v>
      </c>
      <c r="AA199" s="1265" t="str">
        <f t="shared" si="152"/>
        <v/>
      </c>
      <c r="AB199" s="1258" t="str">
        <f t="shared" si="153"/>
        <v/>
      </c>
      <c r="AC199" s="1265" t="str">
        <f t="shared" si="154"/>
        <v/>
      </c>
      <c r="AD199" s="1264"/>
      <c r="AE199" s="1264" t="str">
        <f t="shared" si="155"/>
        <v/>
      </c>
      <c r="AF199" s="1258" t="str">
        <f t="shared" si="156"/>
        <v xml:space="preserve"> </v>
      </c>
      <c r="AG199" s="1258" t="str">
        <f t="shared" si="157"/>
        <v xml:space="preserve"> </v>
      </c>
      <c r="AH199" s="1258" t="str">
        <f t="shared" si="158"/>
        <v xml:space="preserve"> </v>
      </c>
      <c r="AI199" s="1265" t="str">
        <f t="shared" si="159"/>
        <v xml:space="preserve"> </v>
      </c>
      <c r="AJ199" s="1265" t="str">
        <f t="shared" si="160"/>
        <v xml:space="preserve"> </v>
      </c>
      <c r="AK199" s="1264" t="str">
        <f t="shared" si="123"/>
        <v/>
      </c>
      <c r="AL199" s="1264" t="str">
        <f t="shared" si="124"/>
        <v/>
      </c>
      <c r="AM199" s="1258" t="str">
        <f t="shared" si="125"/>
        <v/>
      </c>
      <c r="AN199" s="1264" t="str">
        <f t="shared" si="126"/>
        <v/>
      </c>
      <c r="AO199" s="1265" t="str">
        <f t="shared" si="127"/>
        <v xml:space="preserve"> </v>
      </c>
      <c r="AP199" s="1266" t="str">
        <f t="shared" si="128"/>
        <v/>
      </c>
      <c r="AQ199" s="1258" t="str">
        <f t="shared" si="129"/>
        <v/>
      </c>
      <c r="AR199" s="1264" t="str">
        <f t="shared" si="130"/>
        <v/>
      </c>
      <c r="AS199" s="1258" t="str">
        <f t="shared" si="131"/>
        <v/>
      </c>
      <c r="AT199" s="1258" t="str">
        <f t="shared" si="132"/>
        <v/>
      </c>
      <c r="AU199" s="1264" t="str">
        <f t="shared" si="133"/>
        <v/>
      </c>
      <c r="AV199" s="1265" t="str">
        <f t="shared" si="134"/>
        <v xml:space="preserve"> </v>
      </c>
      <c r="AW199" s="1266" t="str">
        <f t="shared" si="135"/>
        <v/>
      </c>
      <c r="AX199" s="1258" t="str">
        <f t="shared" si="136"/>
        <v/>
      </c>
      <c r="AY199" s="1258" t="str">
        <f t="shared" si="137"/>
        <v/>
      </c>
      <c r="AZ199" s="1264" t="str">
        <f t="shared" si="138"/>
        <v/>
      </c>
      <c r="BA199" s="1265" t="str">
        <f t="shared" si="139"/>
        <v xml:space="preserve"> </v>
      </c>
      <c r="BB199" s="1266" t="str">
        <f t="shared" si="140"/>
        <v/>
      </c>
      <c r="BC199" s="1265" t="str">
        <f t="shared" si="141"/>
        <v/>
      </c>
      <c r="BD199" s="1266" t="str">
        <f t="shared" si="142"/>
        <v/>
      </c>
      <c r="BE199" s="1258" t="str">
        <f t="shared" si="143"/>
        <v/>
      </c>
    </row>
    <row r="200" spans="1:57" s="1164" customFormat="1" ht="25.5" customHeight="1">
      <c r="A200" s="1152">
        <v>3</v>
      </c>
      <c r="B200" s="1202"/>
      <c r="C200" s="1333" t="s">
        <v>213</v>
      </c>
      <c r="D200" s="1143" t="s">
        <v>54</v>
      </c>
      <c r="E200" s="1152" t="s">
        <v>79</v>
      </c>
      <c r="F200" s="1152">
        <f t="shared" si="119"/>
        <v>17</v>
      </c>
      <c r="G200" s="1152">
        <f t="shared" si="120"/>
        <v>486</v>
      </c>
      <c r="H200" s="1152">
        <v>1</v>
      </c>
      <c r="I200" s="1152">
        <v>1</v>
      </c>
      <c r="J200" s="1152">
        <v>3</v>
      </c>
      <c r="K200" s="1152">
        <v>97</v>
      </c>
      <c r="L200" s="1152">
        <v>3</v>
      </c>
      <c r="M200" s="1152">
        <v>86</v>
      </c>
      <c r="N200" s="1152">
        <v>4</v>
      </c>
      <c r="O200" s="1152">
        <v>108</v>
      </c>
      <c r="P200" s="1152">
        <v>3</v>
      </c>
      <c r="Q200" s="1152">
        <v>87</v>
      </c>
      <c r="R200" s="1152">
        <v>4</v>
      </c>
      <c r="S200" s="1152">
        <v>108</v>
      </c>
      <c r="T200" s="1265">
        <f t="shared" si="122"/>
        <v>26.5</v>
      </c>
      <c r="U200" s="1258">
        <v>26</v>
      </c>
      <c r="V200" s="1258">
        <v>26</v>
      </c>
      <c r="W200" s="1258">
        <v>0</v>
      </c>
      <c r="X200" s="1258">
        <f t="shared" si="164"/>
        <v>1</v>
      </c>
      <c r="Y200" s="1258" t="str">
        <f t="shared" si="150"/>
        <v xml:space="preserve"> </v>
      </c>
      <c r="Z200" s="1258" t="str">
        <f t="shared" si="151"/>
        <v xml:space="preserve"> </v>
      </c>
      <c r="AA200" s="1265">
        <f t="shared" si="152"/>
        <v>28.588235294117649</v>
      </c>
      <c r="AB200" s="1258">
        <f t="shared" si="153"/>
        <v>25</v>
      </c>
      <c r="AC200" s="1265">
        <f t="shared" si="154"/>
        <v>3.5882352941176485</v>
      </c>
      <c r="AD200" s="1264">
        <f>IF(AC200&gt;0,1,"")</f>
        <v>1</v>
      </c>
      <c r="AE200" s="1264" t="str">
        <f t="shared" si="155"/>
        <v/>
      </c>
      <c r="AF200" s="1258" t="str">
        <f t="shared" si="156"/>
        <v xml:space="preserve"> </v>
      </c>
      <c r="AG200" s="1258">
        <f t="shared" si="157"/>
        <v>19</v>
      </c>
      <c r="AH200" s="1258">
        <f t="shared" si="158"/>
        <v>11</v>
      </c>
      <c r="AI200" s="1265">
        <f t="shared" si="159"/>
        <v>30.416666666666668</v>
      </c>
      <c r="AJ200" s="1265">
        <f t="shared" si="160"/>
        <v>3.9166666666666679</v>
      </c>
      <c r="AK200" s="1264">
        <f t="shared" si="123"/>
        <v>1</v>
      </c>
      <c r="AL200" s="1264">
        <f t="shared" si="124"/>
        <v>27.158823529411766</v>
      </c>
      <c r="AM200" s="1258">
        <f t="shared" si="125"/>
        <v>17</v>
      </c>
      <c r="AN200" s="1264">
        <f t="shared" si="126"/>
        <v>10</v>
      </c>
      <c r="AO200" s="1265">
        <f t="shared" si="127"/>
        <v>27.333333333333332</v>
      </c>
      <c r="AP200" s="1266" t="str">
        <f t="shared" si="128"/>
        <v/>
      </c>
      <c r="AQ200" s="1258" t="str">
        <f t="shared" si="129"/>
        <v/>
      </c>
      <c r="AR200" s="1264" t="str">
        <f t="shared" si="130"/>
        <v/>
      </c>
      <c r="AS200" s="1258" t="str">
        <f t="shared" si="131"/>
        <v/>
      </c>
      <c r="AT200" s="1258" t="str">
        <f t="shared" si="132"/>
        <v/>
      </c>
      <c r="AU200" s="1264" t="str">
        <f t="shared" si="133"/>
        <v/>
      </c>
      <c r="AV200" s="1265" t="str">
        <f t="shared" si="134"/>
        <v xml:space="preserve"> </v>
      </c>
      <c r="AW200" s="1266" t="str">
        <f t="shared" si="135"/>
        <v/>
      </c>
      <c r="AX200" s="1258" t="str">
        <f t="shared" si="136"/>
        <v/>
      </c>
      <c r="AY200" s="1258" t="str">
        <f t="shared" si="137"/>
        <v/>
      </c>
      <c r="AZ200" s="1264" t="str">
        <f t="shared" si="138"/>
        <v/>
      </c>
      <c r="BA200" s="1265" t="str">
        <f t="shared" si="139"/>
        <v xml:space="preserve"> </v>
      </c>
      <c r="BB200" s="1266" t="str">
        <f t="shared" si="140"/>
        <v/>
      </c>
      <c r="BC200" s="1265" t="str">
        <f t="shared" si="141"/>
        <v/>
      </c>
      <c r="BD200" s="1266" t="str">
        <f t="shared" si="142"/>
        <v/>
      </c>
      <c r="BE200" s="1258" t="str">
        <f t="shared" si="143"/>
        <v/>
      </c>
    </row>
    <row r="201" spans="1:57" s="1164" customFormat="1" ht="25.5" customHeight="1">
      <c r="A201" s="1152"/>
      <c r="B201" s="1202"/>
      <c r="C201" s="1322"/>
      <c r="D201" s="1150"/>
      <c r="E201" s="1152"/>
      <c r="F201" s="1152">
        <f t="shared" si="119"/>
        <v>0</v>
      </c>
      <c r="G201" s="1152">
        <f t="shared" si="120"/>
        <v>0</v>
      </c>
      <c r="H201" s="1152"/>
      <c r="I201" s="1152"/>
      <c r="J201" s="1152"/>
      <c r="K201" s="1152"/>
      <c r="L201" s="1152"/>
      <c r="M201" s="1152"/>
      <c r="N201" s="1152"/>
      <c r="O201" s="1152"/>
      <c r="P201" s="1152"/>
      <c r="Q201" s="1152"/>
      <c r="R201" s="1152"/>
      <c r="S201" s="1152"/>
      <c r="T201" s="1265" t="str">
        <f t="shared" si="122"/>
        <v/>
      </c>
      <c r="U201" s="1258"/>
      <c r="V201" s="1258"/>
      <c r="W201" s="1258"/>
      <c r="X201" s="1258" t="str">
        <f t="shared" si="164"/>
        <v xml:space="preserve"> </v>
      </c>
      <c r="Y201" s="1258" t="str">
        <f t="shared" si="150"/>
        <v xml:space="preserve"> </v>
      </c>
      <c r="Z201" s="1258" t="str">
        <f t="shared" si="151"/>
        <v xml:space="preserve"> </v>
      </c>
      <c r="AA201" s="1265" t="str">
        <f t="shared" si="152"/>
        <v/>
      </c>
      <c r="AB201" s="1258" t="str">
        <f t="shared" si="153"/>
        <v/>
      </c>
      <c r="AC201" s="1265" t="str">
        <f t="shared" si="154"/>
        <v/>
      </c>
      <c r="AD201" s="1264"/>
      <c r="AE201" s="1264" t="str">
        <f t="shared" si="155"/>
        <v/>
      </c>
      <c r="AF201" s="1258" t="str">
        <f t="shared" si="156"/>
        <v xml:space="preserve"> </v>
      </c>
      <c r="AG201" s="1258" t="str">
        <f t="shared" si="157"/>
        <v xml:space="preserve"> </v>
      </c>
      <c r="AH201" s="1258" t="str">
        <f t="shared" si="158"/>
        <v xml:space="preserve"> </v>
      </c>
      <c r="AI201" s="1265" t="str">
        <f t="shared" si="159"/>
        <v xml:space="preserve"> </v>
      </c>
      <c r="AJ201" s="1265" t="str">
        <f t="shared" si="160"/>
        <v xml:space="preserve"> </v>
      </c>
      <c r="AK201" s="1264" t="str">
        <f t="shared" si="123"/>
        <v/>
      </c>
      <c r="AL201" s="1264" t="str">
        <f t="shared" si="124"/>
        <v/>
      </c>
      <c r="AM201" s="1258" t="str">
        <f t="shared" si="125"/>
        <v/>
      </c>
      <c r="AN201" s="1264" t="str">
        <f t="shared" si="126"/>
        <v/>
      </c>
      <c r="AO201" s="1265" t="str">
        <f t="shared" si="127"/>
        <v xml:space="preserve"> </v>
      </c>
      <c r="AP201" s="1266" t="str">
        <f t="shared" si="128"/>
        <v/>
      </c>
      <c r="AQ201" s="1258" t="str">
        <f t="shared" si="129"/>
        <v/>
      </c>
      <c r="AR201" s="1264" t="str">
        <f t="shared" si="130"/>
        <v/>
      </c>
      <c r="AS201" s="1258" t="str">
        <f t="shared" si="131"/>
        <v/>
      </c>
      <c r="AT201" s="1258" t="str">
        <f t="shared" si="132"/>
        <v/>
      </c>
      <c r="AU201" s="1264" t="str">
        <f t="shared" si="133"/>
        <v/>
      </c>
      <c r="AV201" s="1265" t="str">
        <f t="shared" si="134"/>
        <v xml:space="preserve"> </v>
      </c>
      <c r="AW201" s="1266" t="str">
        <f t="shared" si="135"/>
        <v/>
      </c>
      <c r="AX201" s="1258" t="str">
        <f t="shared" si="136"/>
        <v/>
      </c>
      <c r="AY201" s="1258" t="str">
        <f t="shared" si="137"/>
        <v/>
      </c>
      <c r="AZ201" s="1264" t="str">
        <f t="shared" si="138"/>
        <v/>
      </c>
      <c r="BA201" s="1265" t="str">
        <f t="shared" si="139"/>
        <v xml:space="preserve"> </v>
      </c>
      <c r="BB201" s="1266" t="str">
        <f t="shared" si="140"/>
        <v/>
      </c>
      <c r="BC201" s="1265" t="str">
        <f t="shared" si="141"/>
        <v/>
      </c>
      <c r="BD201" s="1266" t="str">
        <f t="shared" si="142"/>
        <v/>
      </c>
      <c r="BE201" s="1258" t="str">
        <f t="shared" si="143"/>
        <v/>
      </c>
    </row>
    <row r="202" spans="1:57" s="1164" customFormat="1" ht="25.5" customHeight="1">
      <c r="A202" s="1152">
        <v>4</v>
      </c>
      <c r="B202" s="1202" t="s">
        <v>1</v>
      </c>
      <c r="C202" s="1333" t="s">
        <v>214</v>
      </c>
      <c r="D202" s="1143" t="s">
        <v>57</v>
      </c>
      <c r="E202" s="1152" t="s">
        <v>79</v>
      </c>
      <c r="F202" s="1152">
        <f t="shared" si="119"/>
        <v>13</v>
      </c>
      <c r="G202" s="1152">
        <f t="shared" si="120"/>
        <v>190</v>
      </c>
      <c r="H202" s="1152">
        <v>1</v>
      </c>
      <c r="I202" s="1152">
        <v>1</v>
      </c>
      <c r="J202" s="1152">
        <v>3</v>
      </c>
      <c r="K202" s="1152">
        <v>38</v>
      </c>
      <c r="L202" s="1152">
        <v>2</v>
      </c>
      <c r="M202" s="1152">
        <v>30</v>
      </c>
      <c r="N202" s="1152">
        <v>3</v>
      </c>
      <c r="O202" s="1152">
        <v>42</v>
      </c>
      <c r="P202" s="1152">
        <v>3</v>
      </c>
      <c r="Q202" s="1152">
        <v>45</v>
      </c>
      <c r="R202" s="1152">
        <v>2</v>
      </c>
      <c r="S202" s="1152">
        <v>35</v>
      </c>
      <c r="T202" s="1265">
        <f t="shared" si="122"/>
        <v>20.5</v>
      </c>
      <c r="U202" s="1258">
        <v>18</v>
      </c>
      <c r="V202" s="1258">
        <v>18</v>
      </c>
      <c r="W202" s="1258">
        <v>0</v>
      </c>
      <c r="X202" s="1258">
        <f t="shared" si="164"/>
        <v>1</v>
      </c>
      <c r="Y202" s="1258" t="str">
        <f t="shared" ref="Y202:Y229" si="165">IF(E202="I",1," ")</f>
        <v xml:space="preserve"> </v>
      </c>
      <c r="Z202" s="1258" t="str">
        <f t="shared" ref="Z202:Z229" si="166">IF(E202="P",1," ")</f>
        <v xml:space="preserve"> </v>
      </c>
      <c r="AA202" s="1265">
        <f t="shared" ref="AA202:AA229" si="167">IF(OR(X202=1,Y202=1,Z202=1),G202/F202,"")</f>
        <v>14.615384615384615</v>
      </c>
      <c r="AB202" s="1258">
        <f t="shared" ref="AB202:AB229" si="168">IF(X202=1,25,IF(Y202=1,30,IF(Z202=1,35,"")))</f>
        <v>25</v>
      </c>
      <c r="AC202" s="1265">
        <f t="shared" ref="AC202:AC229" si="169">IF(OR(X202=1,Y202=1,Z202=1),AA202-AB202,"")</f>
        <v>-10.384615384615385</v>
      </c>
      <c r="AD202" s="1264" t="str">
        <f>IF(AC202&gt;0,1,"")</f>
        <v/>
      </c>
      <c r="AE202" s="1264" t="str">
        <f t="shared" ref="AE202:AE229" si="170">IF(AC202=0,1,"")</f>
        <v/>
      </c>
      <c r="AF202" s="1258">
        <f t="shared" ref="AF202:AF229" si="171">IF(AC202&lt;0,1," ")</f>
        <v>1</v>
      </c>
      <c r="AG202" s="1258">
        <f t="shared" ref="AG202:AG229" si="172">IF(OR(X202=1,Y202=1,Z202=1),INT(G202/AB202)," ")</f>
        <v>7</v>
      </c>
      <c r="AH202" s="1258">
        <f t="shared" ref="AH202:AH229" si="173">IF(OR(X202=1,Y202=1,Z202=1),MOD(G202,AB202)," ")</f>
        <v>15</v>
      </c>
      <c r="AI202" s="1265">
        <f t="shared" ref="AI202:AI229" si="174">IF(OR(X202=1,Y202=1,Z202=1),IF(X202=1,AG202*1.5+AH202/12,IF(Y202=1,AG202*1.5+AH202/15,IF(Z202=1,AG202*1.5+AH202/17," ")))+1," ")</f>
        <v>12.75</v>
      </c>
      <c r="AJ202" s="1265">
        <f t="shared" ref="AJ202:AJ229" si="175">IF(OR(X202=1,Y202=1,Z202=1),AI202-T202," ")</f>
        <v>-7.75</v>
      </c>
      <c r="AK202" s="1264" t="str">
        <f t="shared" si="123"/>
        <v/>
      </c>
      <c r="AL202" s="1264" t="str">
        <f t="shared" si="124"/>
        <v/>
      </c>
      <c r="AM202" s="1258" t="str">
        <f t="shared" si="125"/>
        <v/>
      </c>
      <c r="AN202" s="1264" t="str">
        <f t="shared" si="126"/>
        <v/>
      </c>
      <c r="AO202" s="1265" t="str">
        <f t="shared" si="127"/>
        <v xml:space="preserve"> </v>
      </c>
      <c r="AP202" s="1266" t="str">
        <f t="shared" si="128"/>
        <v/>
      </c>
      <c r="AQ202" s="1258" t="str">
        <f t="shared" si="129"/>
        <v/>
      </c>
      <c r="AR202" s="1264">
        <f t="shared" si="130"/>
        <v>1</v>
      </c>
      <c r="AS202" s="1258">
        <f t="shared" si="131"/>
        <v>15.346153846153847</v>
      </c>
      <c r="AT202" s="1258">
        <f t="shared" si="132"/>
        <v>12</v>
      </c>
      <c r="AU202" s="1264">
        <f t="shared" si="133"/>
        <v>5.8461538461538396</v>
      </c>
      <c r="AV202" s="1265">
        <f t="shared" si="134"/>
        <v>19.487179487179485</v>
      </c>
      <c r="AW202" s="1266" t="str">
        <f t="shared" si="135"/>
        <v/>
      </c>
      <c r="AX202" s="1258" t="str">
        <f t="shared" si="136"/>
        <v/>
      </c>
      <c r="AY202" s="1258" t="str">
        <f t="shared" si="137"/>
        <v/>
      </c>
      <c r="AZ202" s="1264" t="str">
        <f t="shared" si="138"/>
        <v/>
      </c>
      <c r="BA202" s="1265" t="str">
        <f t="shared" si="139"/>
        <v xml:space="preserve"> </v>
      </c>
      <c r="BB202" s="1266" t="str">
        <f t="shared" si="140"/>
        <v/>
      </c>
      <c r="BC202" s="1265" t="str">
        <f t="shared" si="141"/>
        <v/>
      </c>
      <c r="BD202" s="1266" t="str">
        <f t="shared" si="142"/>
        <v/>
      </c>
      <c r="BE202" s="1258" t="str">
        <f t="shared" si="143"/>
        <v/>
      </c>
    </row>
    <row r="203" spans="1:57" s="1164" customFormat="1" ht="25.5" customHeight="1">
      <c r="A203" s="1152"/>
      <c r="B203" s="1202"/>
      <c r="C203" s="1321"/>
      <c r="D203" s="1150" t="s">
        <v>58</v>
      </c>
      <c r="E203" s="1152"/>
      <c r="F203" s="1152">
        <f t="shared" si="119"/>
        <v>5</v>
      </c>
      <c r="G203" s="1152">
        <f t="shared" si="120"/>
        <v>109</v>
      </c>
      <c r="H203" s="1152">
        <v>1</v>
      </c>
      <c r="I203" s="1152">
        <v>1</v>
      </c>
      <c r="J203" s="1152">
        <v>1</v>
      </c>
      <c r="K203" s="1152">
        <v>27</v>
      </c>
      <c r="L203" s="1152">
        <v>1</v>
      </c>
      <c r="M203" s="1152">
        <v>16</v>
      </c>
      <c r="N203" s="1152">
        <v>1</v>
      </c>
      <c r="O203" s="1152">
        <v>20</v>
      </c>
      <c r="P203" s="1152">
        <v>1</v>
      </c>
      <c r="Q203" s="1152">
        <v>26</v>
      </c>
      <c r="R203" s="1152">
        <v>1</v>
      </c>
      <c r="S203" s="1152">
        <v>20</v>
      </c>
      <c r="T203" s="1265" t="str">
        <f t="shared" si="122"/>
        <v/>
      </c>
      <c r="U203" s="1258"/>
      <c r="V203" s="1258"/>
      <c r="W203" s="1258"/>
      <c r="X203" s="1258" t="str">
        <f t="shared" si="164"/>
        <v xml:space="preserve"> </v>
      </c>
      <c r="Y203" s="1258" t="str">
        <f t="shared" si="165"/>
        <v xml:space="preserve"> </v>
      </c>
      <c r="Z203" s="1258" t="str">
        <f t="shared" si="166"/>
        <v xml:space="preserve"> </v>
      </c>
      <c r="AA203" s="1265" t="str">
        <f t="shared" si="167"/>
        <v/>
      </c>
      <c r="AB203" s="1258" t="str">
        <f t="shared" si="168"/>
        <v/>
      </c>
      <c r="AC203" s="1265" t="str">
        <f t="shared" si="169"/>
        <v/>
      </c>
      <c r="AD203" s="1264"/>
      <c r="AE203" s="1264" t="str">
        <f t="shared" si="170"/>
        <v/>
      </c>
      <c r="AF203" s="1258" t="str">
        <f t="shared" si="171"/>
        <v xml:space="preserve"> </v>
      </c>
      <c r="AG203" s="1258" t="str">
        <f t="shared" si="172"/>
        <v xml:space="preserve"> </v>
      </c>
      <c r="AH203" s="1258" t="str">
        <f t="shared" si="173"/>
        <v xml:space="preserve"> </v>
      </c>
      <c r="AI203" s="1265" t="str">
        <f t="shared" si="174"/>
        <v xml:space="preserve"> </v>
      </c>
      <c r="AJ203" s="1265" t="str">
        <f t="shared" si="175"/>
        <v xml:space="preserve"> </v>
      </c>
      <c r="AK203" s="1264" t="str">
        <f t="shared" si="123"/>
        <v/>
      </c>
      <c r="AL203" s="1264" t="str">
        <f t="shared" si="124"/>
        <v/>
      </c>
      <c r="AM203" s="1258" t="str">
        <f t="shared" si="125"/>
        <v/>
      </c>
      <c r="AN203" s="1264" t="str">
        <f t="shared" si="126"/>
        <v/>
      </c>
      <c r="AO203" s="1265" t="str">
        <f t="shared" si="127"/>
        <v xml:space="preserve"> </v>
      </c>
      <c r="AP203" s="1266" t="str">
        <f t="shared" si="128"/>
        <v/>
      </c>
      <c r="AQ203" s="1258" t="str">
        <f t="shared" si="129"/>
        <v/>
      </c>
      <c r="AR203" s="1264" t="str">
        <f t="shared" si="130"/>
        <v/>
      </c>
      <c r="AS203" s="1258" t="str">
        <f t="shared" si="131"/>
        <v/>
      </c>
      <c r="AT203" s="1258" t="str">
        <f t="shared" si="132"/>
        <v/>
      </c>
      <c r="AU203" s="1264" t="str">
        <f t="shared" si="133"/>
        <v/>
      </c>
      <c r="AV203" s="1265" t="str">
        <f t="shared" si="134"/>
        <v xml:space="preserve"> </v>
      </c>
      <c r="AW203" s="1266" t="str">
        <f t="shared" si="135"/>
        <v/>
      </c>
      <c r="AX203" s="1258" t="str">
        <f t="shared" si="136"/>
        <v/>
      </c>
      <c r="AY203" s="1258" t="str">
        <f t="shared" si="137"/>
        <v/>
      </c>
      <c r="AZ203" s="1264" t="str">
        <f t="shared" si="138"/>
        <v/>
      </c>
      <c r="BA203" s="1265" t="str">
        <f t="shared" si="139"/>
        <v xml:space="preserve"> </v>
      </c>
      <c r="BB203" s="1266" t="str">
        <f t="shared" si="140"/>
        <v/>
      </c>
      <c r="BC203" s="1265" t="str">
        <f t="shared" si="141"/>
        <v/>
      </c>
      <c r="BD203" s="1266" t="str">
        <f t="shared" si="142"/>
        <v/>
      </c>
      <c r="BE203" s="1258" t="str">
        <f t="shared" si="143"/>
        <v/>
      </c>
    </row>
    <row r="204" spans="1:57" s="1164" customFormat="1" ht="25.5" customHeight="1">
      <c r="A204" s="1152"/>
      <c r="B204" s="1202"/>
      <c r="C204" s="1321"/>
      <c r="D204" s="1150" t="s">
        <v>215</v>
      </c>
      <c r="E204" s="1152"/>
      <c r="F204" s="1152">
        <f t="shared" ref="F204:F267" si="176">J204+L204+N204+P204+R204</f>
        <v>3</v>
      </c>
      <c r="G204" s="1152">
        <f t="shared" ref="G204:G267" si="177">K204+M204+O204+Q204+S204</f>
        <v>15</v>
      </c>
      <c r="H204" s="1152"/>
      <c r="I204" s="1152"/>
      <c r="J204" s="1152">
        <v>1</v>
      </c>
      <c r="K204" s="1152">
        <v>3</v>
      </c>
      <c r="L204" s="1152"/>
      <c r="M204" s="1152">
        <v>1</v>
      </c>
      <c r="N204" s="1152">
        <v>1</v>
      </c>
      <c r="O204" s="1152">
        <v>5</v>
      </c>
      <c r="P204" s="1152">
        <v>1</v>
      </c>
      <c r="Q204" s="1152">
        <v>4</v>
      </c>
      <c r="R204" s="1152"/>
      <c r="S204" s="1152">
        <v>2</v>
      </c>
      <c r="T204" s="1265" t="str">
        <f t="shared" ref="T204:T267" si="178">IF(OR(X204=1,Y204=1,Z204=1),F204*1.5+1,"")</f>
        <v/>
      </c>
      <c r="U204" s="1258"/>
      <c r="V204" s="1258"/>
      <c r="W204" s="1258"/>
      <c r="X204" s="1258" t="str">
        <f t="shared" si="164"/>
        <v xml:space="preserve"> </v>
      </c>
      <c r="Y204" s="1258" t="str">
        <f t="shared" si="165"/>
        <v xml:space="preserve"> </v>
      </c>
      <c r="Z204" s="1258" t="str">
        <f t="shared" si="166"/>
        <v xml:space="preserve"> </v>
      </c>
      <c r="AA204" s="1265" t="str">
        <f t="shared" si="167"/>
        <v/>
      </c>
      <c r="AB204" s="1258" t="str">
        <f t="shared" si="168"/>
        <v/>
      </c>
      <c r="AC204" s="1265" t="str">
        <f t="shared" si="169"/>
        <v/>
      </c>
      <c r="AD204" s="1264"/>
      <c r="AE204" s="1264" t="str">
        <f t="shared" si="170"/>
        <v/>
      </c>
      <c r="AF204" s="1258" t="str">
        <f t="shared" si="171"/>
        <v xml:space="preserve"> </v>
      </c>
      <c r="AG204" s="1258" t="str">
        <f t="shared" si="172"/>
        <v xml:space="preserve"> </v>
      </c>
      <c r="AH204" s="1258" t="str">
        <f t="shared" si="173"/>
        <v xml:space="preserve"> </v>
      </c>
      <c r="AI204" s="1265" t="str">
        <f t="shared" si="174"/>
        <v xml:space="preserve"> </v>
      </c>
      <c r="AJ204" s="1265" t="str">
        <f t="shared" si="175"/>
        <v xml:space="preserve"> </v>
      </c>
      <c r="AK204" s="1264" t="str">
        <f t="shared" ref="AK204:AK267" si="179">IF(AND(OR(X204=1,Y204=1,Z204=1),AC204&gt;=3),1,"")</f>
        <v/>
      </c>
      <c r="AL204" s="1264" t="str">
        <f t="shared" ref="AL204:AL267" si="180">IF(AK204=1,AA204*0.95,"")</f>
        <v/>
      </c>
      <c r="AM204" s="1258" t="str">
        <f t="shared" ref="AM204:AM267" si="181">IF(AK204=1,INT(G204/AL204),"")</f>
        <v/>
      </c>
      <c r="AN204" s="1264" t="str">
        <f t="shared" ref="AN204:AN267" si="182">IF(AK204=1,MOD(G204,AM204),"")</f>
        <v/>
      </c>
      <c r="AO204" s="1265" t="str">
        <f t="shared" ref="AO204:AO267" si="183">IF(AK204=1,IF(X204=1,AM204*1.5+AN204/12,IF(Y204=1,AM204*1.5+AN204/15,IF(Z204=1,AM204*1.5+AN204/17," ")))+1," ")</f>
        <v xml:space="preserve"> </v>
      </c>
      <c r="AP204" s="1266" t="str">
        <f t="shared" ref="AP204:AP267" si="184">IF(AND(F204&gt;15,D204="K",AC204&lt;3, AC204&gt;-3,OR(X204=1,Y204=1,Z204=1)),1,"")</f>
        <v/>
      </c>
      <c r="AQ204" s="1258" t="str">
        <f t="shared" ref="AQ204:AQ267" si="185">IF(AP204=1,AI204,"")</f>
        <v/>
      </c>
      <c r="AR204" s="1264" t="str">
        <f t="shared" ref="AR204:AR267" si="186">IF(AND(OR(E204="I",E204="II",E204="III",E204="P"),OR(D204&lt;&gt;"K",AND(F204&gt;=11,F204&lt;=15)),AC204&lt;=-1.5,BB204&lt;&gt;1),1,"")</f>
        <v/>
      </c>
      <c r="AS204" s="1258" t="str">
        <f t="shared" ref="AS204:AS267" si="187">IF(AR204=1,AA204*1.05,"")</f>
        <v/>
      </c>
      <c r="AT204" s="1258" t="str">
        <f t="shared" ref="AT204:AT267" si="188">IF(AR204=1,INT(G204/AS204),"")</f>
        <v/>
      </c>
      <c r="AU204" s="1264" t="str">
        <f t="shared" ref="AU204:AU267" si="189">IF(AR204=1,MOD(G204,AS204),"")</f>
        <v/>
      </c>
      <c r="AV204" s="1265" t="str">
        <f t="shared" ref="AV204:AV267" si="190">IF(AR204=1,IF(X204=1,AT204*1.5+AU204/12,IF(Y204=1,AT204*1.5+AU204/15,IF(Z204=1,AT204*1.5+AU204/17," ")))+1," ")</f>
        <v xml:space="preserve"> </v>
      </c>
      <c r="AW204" s="1266" t="str">
        <f t="shared" ref="AW204:AW267" si="191">IF(AND(F204&gt;15,D204="K",AC204&lt;=-3),1,"")</f>
        <v/>
      </c>
      <c r="AX204" s="1258" t="str">
        <f t="shared" ref="AX204:AX267" si="192">IF(AW204=1,AA204*1.05,"")</f>
        <v/>
      </c>
      <c r="AY204" s="1258" t="str">
        <f t="shared" ref="AY204:AY267" si="193">IF(AW204=1,INT(G204/AX204),"")</f>
        <v/>
      </c>
      <c r="AZ204" s="1264" t="str">
        <f t="shared" ref="AZ204:AZ267" si="194">IF(AW204=1,MOD(G204,AX204),"")</f>
        <v/>
      </c>
      <c r="BA204" s="1265" t="str">
        <f t="shared" ref="BA204:BA267" si="195">IF(AW204=1,IF(X204=1,AY204*1.5+AZ204/12,IF(Y204=1,AY204*1.5+AZ204/15,IF(Z204=1,AY204*1.5+AZ204/17," ")))+1," ")</f>
        <v xml:space="preserve"> </v>
      </c>
      <c r="BB204" s="1266" t="str">
        <f t="shared" ref="BB204:BB267" si="196">IF(AND(OR(X204=1,Y204=1,Z204=1),F204&lt;11,AC204&lt;0),1,"")</f>
        <v/>
      </c>
      <c r="BC204" s="1265" t="str">
        <f t="shared" ref="BC204:BC267" si="197">IF(BB204=1,T204,"")</f>
        <v/>
      </c>
      <c r="BD204" s="1266" t="str">
        <f t="shared" si="142"/>
        <v/>
      </c>
      <c r="BE204" s="1258" t="str">
        <f t="shared" si="143"/>
        <v/>
      </c>
    </row>
    <row r="205" spans="1:57" s="1164" customFormat="1" ht="25.5" customHeight="1">
      <c r="A205" s="1152"/>
      <c r="B205" s="1202"/>
      <c r="C205" s="1322"/>
      <c r="D205" s="1217" t="s">
        <v>216</v>
      </c>
      <c r="E205" s="1152"/>
      <c r="F205" s="1152">
        <f t="shared" si="176"/>
        <v>5</v>
      </c>
      <c r="G205" s="1152">
        <f t="shared" si="177"/>
        <v>66</v>
      </c>
      <c r="H205" s="1152" t="s">
        <v>1</v>
      </c>
      <c r="I205" s="1152" t="s">
        <v>1</v>
      </c>
      <c r="J205" s="1152">
        <v>1</v>
      </c>
      <c r="K205" s="1152">
        <v>8</v>
      </c>
      <c r="L205" s="1152">
        <v>1</v>
      </c>
      <c r="M205" s="1152">
        <v>13</v>
      </c>
      <c r="N205" s="1152">
        <v>1</v>
      </c>
      <c r="O205" s="1152">
        <v>17</v>
      </c>
      <c r="P205" s="1152">
        <v>1</v>
      </c>
      <c r="Q205" s="1152">
        <v>15</v>
      </c>
      <c r="R205" s="1152">
        <v>1</v>
      </c>
      <c r="S205" s="1152">
        <v>13</v>
      </c>
      <c r="T205" s="1265" t="str">
        <f t="shared" si="178"/>
        <v/>
      </c>
      <c r="U205" s="1258"/>
      <c r="V205" s="1258"/>
      <c r="W205" s="1258"/>
      <c r="X205" s="1258" t="str">
        <f t="shared" si="164"/>
        <v xml:space="preserve"> </v>
      </c>
      <c r="Y205" s="1258" t="str">
        <f t="shared" si="165"/>
        <v xml:space="preserve"> </v>
      </c>
      <c r="Z205" s="1258" t="str">
        <f t="shared" si="166"/>
        <v xml:space="preserve"> </v>
      </c>
      <c r="AA205" s="1265" t="str">
        <f t="shared" si="167"/>
        <v/>
      </c>
      <c r="AB205" s="1258" t="str">
        <f t="shared" si="168"/>
        <v/>
      </c>
      <c r="AC205" s="1265" t="str">
        <f t="shared" si="169"/>
        <v/>
      </c>
      <c r="AD205" s="1264"/>
      <c r="AE205" s="1264" t="str">
        <f t="shared" si="170"/>
        <v/>
      </c>
      <c r="AF205" s="1258" t="str">
        <f t="shared" si="171"/>
        <v xml:space="preserve"> </v>
      </c>
      <c r="AG205" s="1258" t="str">
        <f t="shared" si="172"/>
        <v xml:space="preserve"> </v>
      </c>
      <c r="AH205" s="1258" t="str">
        <f t="shared" si="173"/>
        <v xml:space="preserve"> </v>
      </c>
      <c r="AI205" s="1265" t="str">
        <f t="shared" si="174"/>
        <v xml:space="preserve"> </v>
      </c>
      <c r="AJ205" s="1265" t="str">
        <f t="shared" si="175"/>
        <v xml:space="preserve"> </v>
      </c>
      <c r="AK205" s="1264" t="str">
        <f t="shared" si="179"/>
        <v/>
      </c>
      <c r="AL205" s="1264" t="str">
        <f t="shared" si="180"/>
        <v/>
      </c>
      <c r="AM205" s="1258" t="str">
        <f t="shared" si="181"/>
        <v/>
      </c>
      <c r="AN205" s="1264" t="str">
        <f t="shared" si="182"/>
        <v/>
      </c>
      <c r="AO205" s="1265" t="str">
        <f t="shared" si="183"/>
        <v xml:space="preserve"> </v>
      </c>
      <c r="AP205" s="1266" t="str">
        <f t="shared" si="184"/>
        <v/>
      </c>
      <c r="AQ205" s="1258" t="str">
        <f t="shared" si="185"/>
        <v/>
      </c>
      <c r="AR205" s="1264" t="str">
        <f t="shared" si="186"/>
        <v/>
      </c>
      <c r="AS205" s="1258" t="str">
        <f t="shared" si="187"/>
        <v/>
      </c>
      <c r="AT205" s="1258" t="str">
        <f t="shared" si="188"/>
        <v/>
      </c>
      <c r="AU205" s="1264" t="str">
        <f t="shared" si="189"/>
        <v/>
      </c>
      <c r="AV205" s="1265" t="str">
        <f t="shared" si="190"/>
        <v xml:space="preserve"> </v>
      </c>
      <c r="AW205" s="1266" t="str">
        <f t="shared" si="191"/>
        <v/>
      </c>
      <c r="AX205" s="1258" t="str">
        <f t="shared" si="192"/>
        <v/>
      </c>
      <c r="AY205" s="1258" t="str">
        <f t="shared" si="193"/>
        <v/>
      </c>
      <c r="AZ205" s="1264" t="str">
        <f t="shared" si="194"/>
        <v/>
      </c>
      <c r="BA205" s="1265" t="str">
        <f t="shared" si="195"/>
        <v xml:space="preserve"> </v>
      </c>
      <c r="BB205" s="1266" t="str">
        <f t="shared" si="196"/>
        <v/>
      </c>
      <c r="BC205" s="1265" t="str">
        <f t="shared" si="197"/>
        <v/>
      </c>
      <c r="BD205" s="1266" t="str">
        <f t="shared" ref="BD205:BD268" si="198">IF(AND(OR(X205=1,Y205=1,Z205=1),AK205&lt;&gt;1,AP205&lt;&gt;1,AR205&lt;&gt;1,AW205&lt;&gt;1,BB205&lt;&gt;1),1,"")</f>
        <v/>
      </c>
      <c r="BE205" s="1258" t="str">
        <f t="shared" ref="BE205:BE268" si="199">IF(BD205=1,AI205,"")</f>
        <v/>
      </c>
    </row>
    <row r="206" spans="1:57" s="1164" customFormat="1" ht="25.5" customHeight="1">
      <c r="A206" s="1152">
        <v>5</v>
      </c>
      <c r="B206" s="1202"/>
      <c r="C206" s="1333" t="s">
        <v>217</v>
      </c>
      <c r="D206" s="1143" t="s">
        <v>54</v>
      </c>
      <c r="E206" s="1152" t="s">
        <v>79</v>
      </c>
      <c r="F206" s="1152">
        <f t="shared" si="176"/>
        <v>6</v>
      </c>
      <c r="G206" s="1152">
        <f t="shared" si="177"/>
        <v>155</v>
      </c>
      <c r="H206" s="1152">
        <v>0</v>
      </c>
      <c r="I206" s="1152">
        <v>0</v>
      </c>
      <c r="J206" s="1152">
        <v>1</v>
      </c>
      <c r="K206" s="1152">
        <v>27</v>
      </c>
      <c r="L206" s="1152">
        <v>1</v>
      </c>
      <c r="M206" s="1152">
        <v>24</v>
      </c>
      <c r="N206" s="1152">
        <v>1</v>
      </c>
      <c r="O206" s="1152">
        <v>31</v>
      </c>
      <c r="P206" s="1152">
        <v>2</v>
      </c>
      <c r="Q206" s="1152">
        <v>46</v>
      </c>
      <c r="R206" s="1152">
        <v>1</v>
      </c>
      <c r="S206" s="1152">
        <v>27</v>
      </c>
      <c r="T206" s="1265">
        <f t="shared" si="178"/>
        <v>10</v>
      </c>
      <c r="U206" s="1258">
        <v>9</v>
      </c>
      <c r="V206" s="1258">
        <v>9</v>
      </c>
      <c r="W206" s="1258"/>
      <c r="X206" s="1258">
        <f t="shared" si="164"/>
        <v>1</v>
      </c>
      <c r="Y206" s="1258" t="str">
        <f t="shared" si="165"/>
        <v xml:space="preserve"> </v>
      </c>
      <c r="Z206" s="1258" t="str">
        <f t="shared" si="166"/>
        <v xml:space="preserve"> </v>
      </c>
      <c r="AA206" s="1265">
        <f t="shared" si="167"/>
        <v>25.833333333333332</v>
      </c>
      <c r="AB206" s="1258">
        <f t="shared" si="168"/>
        <v>25</v>
      </c>
      <c r="AC206" s="1265">
        <f t="shared" si="169"/>
        <v>0.83333333333333215</v>
      </c>
      <c r="AD206" s="1264">
        <f>IF(AC206&gt;0,1,"")</f>
        <v>1</v>
      </c>
      <c r="AE206" s="1264" t="str">
        <f t="shared" si="170"/>
        <v/>
      </c>
      <c r="AF206" s="1258" t="str">
        <f t="shared" si="171"/>
        <v xml:space="preserve"> </v>
      </c>
      <c r="AG206" s="1258">
        <f t="shared" si="172"/>
        <v>6</v>
      </c>
      <c r="AH206" s="1258">
        <f t="shared" si="173"/>
        <v>5</v>
      </c>
      <c r="AI206" s="1265">
        <f t="shared" si="174"/>
        <v>10.416666666666666</v>
      </c>
      <c r="AJ206" s="1265">
        <f t="shared" si="175"/>
        <v>0.41666666666666607</v>
      </c>
      <c r="AK206" s="1264" t="str">
        <f t="shared" si="179"/>
        <v/>
      </c>
      <c r="AL206" s="1264" t="str">
        <f t="shared" si="180"/>
        <v/>
      </c>
      <c r="AM206" s="1258" t="str">
        <f t="shared" si="181"/>
        <v/>
      </c>
      <c r="AN206" s="1264" t="str">
        <f t="shared" si="182"/>
        <v/>
      </c>
      <c r="AO206" s="1265" t="str">
        <f t="shared" si="183"/>
        <v xml:space="preserve"> </v>
      </c>
      <c r="AP206" s="1266" t="str">
        <f t="shared" si="184"/>
        <v/>
      </c>
      <c r="AQ206" s="1258" t="str">
        <f t="shared" si="185"/>
        <v/>
      </c>
      <c r="AR206" s="1264" t="str">
        <f t="shared" si="186"/>
        <v/>
      </c>
      <c r="AS206" s="1258" t="str">
        <f t="shared" si="187"/>
        <v/>
      </c>
      <c r="AT206" s="1258" t="str">
        <f t="shared" si="188"/>
        <v/>
      </c>
      <c r="AU206" s="1264" t="str">
        <f t="shared" si="189"/>
        <v/>
      </c>
      <c r="AV206" s="1265" t="str">
        <f t="shared" si="190"/>
        <v xml:space="preserve"> </v>
      </c>
      <c r="AW206" s="1266" t="str">
        <f t="shared" si="191"/>
        <v/>
      </c>
      <c r="AX206" s="1258" t="str">
        <f t="shared" si="192"/>
        <v/>
      </c>
      <c r="AY206" s="1258" t="str">
        <f t="shared" si="193"/>
        <v/>
      </c>
      <c r="AZ206" s="1264" t="str">
        <f t="shared" si="194"/>
        <v/>
      </c>
      <c r="BA206" s="1265" t="str">
        <f t="shared" si="195"/>
        <v xml:space="preserve"> </v>
      </c>
      <c r="BB206" s="1266" t="str">
        <f t="shared" si="196"/>
        <v/>
      </c>
      <c r="BC206" s="1265" t="str">
        <f t="shared" si="197"/>
        <v/>
      </c>
      <c r="BD206" s="1266">
        <f t="shared" si="198"/>
        <v>1</v>
      </c>
      <c r="BE206" s="1258">
        <f t="shared" si="199"/>
        <v>10.416666666666666</v>
      </c>
    </row>
    <row r="207" spans="1:57" s="1164" customFormat="1" ht="25.5" customHeight="1">
      <c r="A207" s="1152"/>
      <c r="B207" s="1202"/>
      <c r="C207" s="1322"/>
      <c r="D207" s="1150"/>
      <c r="E207" s="1152"/>
      <c r="F207" s="1152">
        <f t="shared" si="176"/>
        <v>0</v>
      </c>
      <c r="G207" s="1152">
        <f t="shared" si="177"/>
        <v>0</v>
      </c>
      <c r="H207" s="1152"/>
      <c r="I207" s="1152"/>
      <c r="J207" s="1152"/>
      <c r="K207" s="1152"/>
      <c r="L207" s="1152"/>
      <c r="M207" s="1152"/>
      <c r="N207" s="1152"/>
      <c r="O207" s="1152"/>
      <c r="P207" s="1152"/>
      <c r="Q207" s="1152"/>
      <c r="R207" s="1152"/>
      <c r="S207" s="1152"/>
      <c r="T207" s="1265" t="str">
        <f t="shared" si="178"/>
        <v/>
      </c>
      <c r="U207" s="1258"/>
      <c r="V207" s="1258"/>
      <c r="W207" s="1258"/>
      <c r="X207" s="1258" t="str">
        <f t="shared" si="164"/>
        <v xml:space="preserve"> </v>
      </c>
      <c r="Y207" s="1258" t="str">
        <f t="shared" si="165"/>
        <v xml:space="preserve"> </v>
      </c>
      <c r="Z207" s="1258" t="str">
        <f t="shared" si="166"/>
        <v xml:space="preserve"> </v>
      </c>
      <c r="AA207" s="1265" t="str">
        <f t="shared" si="167"/>
        <v/>
      </c>
      <c r="AB207" s="1258" t="str">
        <f t="shared" si="168"/>
        <v/>
      </c>
      <c r="AC207" s="1265" t="str">
        <f t="shared" si="169"/>
        <v/>
      </c>
      <c r="AD207" s="1264"/>
      <c r="AE207" s="1264" t="str">
        <f t="shared" si="170"/>
        <v/>
      </c>
      <c r="AF207" s="1258" t="str">
        <f t="shared" si="171"/>
        <v xml:space="preserve"> </v>
      </c>
      <c r="AG207" s="1258" t="str">
        <f t="shared" si="172"/>
        <v xml:space="preserve"> </v>
      </c>
      <c r="AH207" s="1258" t="str">
        <f t="shared" si="173"/>
        <v xml:space="preserve"> </v>
      </c>
      <c r="AI207" s="1265" t="str">
        <f t="shared" si="174"/>
        <v xml:space="preserve"> </v>
      </c>
      <c r="AJ207" s="1265" t="str">
        <f t="shared" si="175"/>
        <v xml:space="preserve"> </v>
      </c>
      <c r="AK207" s="1264" t="str">
        <f t="shared" si="179"/>
        <v/>
      </c>
      <c r="AL207" s="1264" t="str">
        <f t="shared" si="180"/>
        <v/>
      </c>
      <c r="AM207" s="1258" t="str">
        <f t="shared" si="181"/>
        <v/>
      </c>
      <c r="AN207" s="1264" t="str">
        <f t="shared" si="182"/>
        <v/>
      </c>
      <c r="AO207" s="1265" t="str">
        <f t="shared" si="183"/>
        <v xml:space="preserve"> </v>
      </c>
      <c r="AP207" s="1266" t="str">
        <f t="shared" si="184"/>
        <v/>
      </c>
      <c r="AQ207" s="1258" t="str">
        <f t="shared" si="185"/>
        <v/>
      </c>
      <c r="AR207" s="1264" t="str">
        <f t="shared" si="186"/>
        <v/>
      </c>
      <c r="AS207" s="1258" t="str">
        <f t="shared" si="187"/>
        <v/>
      </c>
      <c r="AT207" s="1258" t="str">
        <f t="shared" si="188"/>
        <v/>
      </c>
      <c r="AU207" s="1264" t="str">
        <f t="shared" si="189"/>
        <v/>
      </c>
      <c r="AV207" s="1265" t="str">
        <f t="shared" si="190"/>
        <v xml:space="preserve"> </v>
      </c>
      <c r="AW207" s="1266" t="str">
        <f t="shared" si="191"/>
        <v/>
      </c>
      <c r="AX207" s="1258" t="str">
        <f t="shared" si="192"/>
        <v/>
      </c>
      <c r="AY207" s="1258" t="str">
        <f t="shared" si="193"/>
        <v/>
      </c>
      <c r="AZ207" s="1264" t="str">
        <f t="shared" si="194"/>
        <v/>
      </c>
      <c r="BA207" s="1265" t="str">
        <f t="shared" si="195"/>
        <v xml:space="preserve"> </v>
      </c>
      <c r="BB207" s="1266" t="str">
        <f t="shared" si="196"/>
        <v/>
      </c>
      <c r="BC207" s="1265" t="str">
        <f t="shared" si="197"/>
        <v/>
      </c>
      <c r="BD207" s="1266" t="str">
        <f t="shared" si="198"/>
        <v/>
      </c>
      <c r="BE207" s="1258" t="str">
        <f t="shared" si="199"/>
        <v/>
      </c>
    </row>
    <row r="208" spans="1:57" s="1164" customFormat="1" ht="25.5" customHeight="1">
      <c r="A208" s="1152">
        <v>6</v>
      </c>
      <c r="B208" s="1202"/>
      <c r="C208" s="1333" t="s">
        <v>218</v>
      </c>
      <c r="D208" s="1143" t="s">
        <v>54</v>
      </c>
      <c r="E208" s="1152" t="s">
        <v>79</v>
      </c>
      <c r="F208" s="1152">
        <f t="shared" si="176"/>
        <v>15</v>
      </c>
      <c r="G208" s="1152">
        <f t="shared" si="177"/>
        <v>412</v>
      </c>
      <c r="H208" s="1152">
        <v>9</v>
      </c>
      <c r="I208" s="1152">
        <v>8</v>
      </c>
      <c r="J208" s="1152">
        <v>3</v>
      </c>
      <c r="K208" s="1152">
        <v>84</v>
      </c>
      <c r="L208" s="1152">
        <v>3</v>
      </c>
      <c r="M208" s="1152">
        <v>86</v>
      </c>
      <c r="N208" s="1152">
        <v>3</v>
      </c>
      <c r="O208" s="1152">
        <v>89</v>
      </c>
      <c r="P208" s="1152">
        <v>3</v>
      </c>
      <c r="Q208" s="1152">
        <v>83</v>
      </c>
      <c r="R208" s="1152">
        <v>3</v>
      </c>
      <c r="S208" s="1152">
        <v>70</v>
      </c>
      <c r="T208" s="1265">
        <f t="shared" si="178"/>
        <v>23.5</v>
      </c>
      <c r="U208" s="1258">
        <v>23</v>
      </c>
      <c r="V208" s="1258">
        <v>21</v>
      </c>
      <c r="W208" s="1258">
        <v>1</v>
      </c>
      <c r="X208" s="1258">
        <f t="shared" si="164"/>
        <v>1</v>
      </c>
      <c r="Y208" s="1258" t="str">
        <f t="shared" si="165"/>
        <v xml:space="preserve"> </v>
      </c>
      <c r="Z208" s="1258" t="str">
        <f t="shared" si="166"/>
        <v xml:space="preserve"> </v>
      </c>
      <c r="AA208" s="1265">
        <f t="shared" si="167"/>
        <v>27.466666666666665</v>
      </c>
      <c r="AB208" s="1258">
        <f t="shared" si="168"/>
        <v>25</v>
      </c>
      <c r="AC208" s="1265">
        <f t="shared" si="169"/>
        <v>2.466666666666665</v>
      </c>
      <c r="AD208" s="1264">
        <f>IF(AC208&gt;0,1,"")</f>
        <v>1</v>
      </c>
      <c r="AE208" s="1264" t="str">
        <f t="shared" si="170"/>
        <v/>
      </c>
      <c r="AF208" s="1258" t="str">
        <f t="shared" si="171"/>
        <v xml:space="preserve"> </v>
      </c>
      <c r="AG208" s="1258">
        <f t="shared" si="172"/>
        <v>16</v>
      </c>
      <c r="AH208" s="1258">
        <f t="shared" si="173"/>
        <v>12</v>
      </c>
      <c r="AI208" s="1265">
        <f t="shared" si="174"/>
        <v>26</v>
      </c>
      <c r="AJ208" s="1265">
        <f t="shared" si="175"/>
        <v>2.5</v>
      </c>
      <c r="AK208" s="1264" t="str">
        <f t="shared" si="179"/>
        <v/>
      </c>
      <c r="AL208" s="1264" t="str">
        <f t="shared" si="180"/>
        <v/>
      </c>
      <c r="AM208" s="1258" t="str">
        <f t="shared" si="181"/>
        <v/>
      </c>
      <c r="AN208" s="1264" t="str">
        <f t="shared" si="182"/>
        <v/>
      </c>
      <c r="AO208" s="1265" t="str">
        <f t="shared" si="183"/>
        <v xml:space="preserve"> </v>
      </c>
      <c r="AP208" s="1266" t="str">
        <f t="shared" si="184"/>
        <v/>
      </c>
      <c r="AQ208" s="1258" t="str">
        <f t="shared" si="185"/>
        <v/>
      </c>
      <c r="AR208" s="1264" t="str">
        <f t="shared" si="186"/>
        <v/>
      </c>
      <c r="AS208" s="1258" t="str">
        <f t="shared" si="187"/>
        <v/>
      </c>
      <c r="AT208" s="1258" t="str">
        <f t="shared" si="188"/>
        <v/>
      </c>
      <c r="AU208" s="1264" t="str">
        <f t="shared" si="189"/>
        <v/>
      </c>
      <c r="AV208" s="1265" t="str">
        <f t="shared" si="190"/>
        <v xml:space="preserve"> </v>
      </c>
      <c r="AW208" s="1266" t="str">
        <f t="shared" si="191"/>
        <v/>
      </c>
      <c r="AX208" s="1258" t="str">
        <f t="shared" si="192"/>
        <v/>
      </c>
      <c r="AY208" s="1258" t="str">
        <f t="shared" si="193"/>
        <v/>
      </c>
      <c r="AZ208" s="1264" t="str">
        <f t="shared" si="194"/>
        <v/>
      </c>
      <c r="BA208" s="1265" t="str">
        <f t="shared" si="195"/>
        <v xml:space="preserve"> </v>
      </c>
      <c r="BB208" s="1266" t="str">
        <f t="shared" si="196"/>
        <v/>
      </c>
      <c r="BC208" s="1265" t="str">
        <f t="shared" si="197"/>
        <v/>
      </c>
      <c r="BD208" s="1266">
        <f t="shared" si="198"/>
        <v>1</v>
      </c>
      <c r="BE208" s="1258">
        <f t="shared" si="199"/>
        <v>26</v>
      </c>
    </row>
    <row r="209" spans="1:57" s="1164" customFormat="1" ht="25.5" customHeight="1">
      <c r="A209" s="1152"/>
      <c r="B209" s="1202"/>
      <c r="C209" s="1322"/>
      <c r="D209" s="1150"/>
      <c r="E209" s="1152"/>
      <c r="F209" s="1152">
        <f t="shared" si="176"/>
        <v>0</v>
      </c>
      <c r="G209" s="1152">
        <f t="shared" si="177"/>
        <v>0</v>
      </c>
      <c r="H209" s="1152"/>
      <c r="I209" s="1152"/>
      <c r="J209" s="1152"/>
      <c r="K209" s="1152"/>
      <c r="L209" s="1152"/>
      <c r="M209" s="1152"/>
      <c r="N209" s="1152"/>
      <c r="O209" s="1152"/>
      <c r="P209" s="1152"/>
      <c r="Q209" s="1152"/>
      <c r="R209" s="1152"/>
      <c r="S209" s="1152"/>
      <c r="T209" s="1265" t="str">
        <f t="shared" si="178"/>
        <v/>
      </c>
      <c r="U209" s="1258"/>
      <c r="V209" s="1258"/>
      <c r="W209" s="1258"/>
      <c r="X209" s="1258" t="str">
        <f t="shared" si="164"/>
        <v xml:space="preserve"> </v>
      </c>
      <c r="Y209" s="1258" t="str">
        <f t="shared" si="165"/>
        <v xml:space="preserve"> </v>
      </c>
      <c r="Z209" s="1258" t="str">
        <f t="shared" si="166"/>
        <v xml:space="preserve"> </v>
      </c>
      <c r="AA209" s="1265" t="str">
        <f t="shared" si="167"/>
        <v/>
      </c>
      <c r="AB209" s="1258" t="str">
        <f t="shared" si="168"/>
        <v/>
      </c>
      <c r="AC209" s="1265" t="str">
        <f t="shared" si="169"/>
        <v/>
      </c>
      <c r="AD209" s="1264"/>
      <c r="AE209" s="1264" t="str">
        <f t="shared" si="170"/>
        <v/>
      </c>
      <c r="AF209" s="1258" t="str">
        <f t="shared" si="171"/>
        <v xml:space="preserve"> </v>
      </c>
      <c r="AG209" s="1258" t="str">
        <f t="shared" si="172"/>
        <v xml:space="preserve"> </v>
      </c>
      <c r="AH209" s="1258" t="str">
        <f t="shared" si="173"/>
        <v xml:space="preserve"> </v>
      </c>
      <c r="AI209" s="1265" t="str">
        <f t="shared" si="174"/>
        <v xml:space="preserve"> </v>
      </c>
      <c r="AJ209" s="1265" t="str">
        <f t="shared" si="175"/>
        <v xml:space="preserve"> </v>
      </c>
      <c r="AK209" s="1264" t="str">
        <f t="shared" si="179"/>
        <v/>
      </c>
      <c r="AL209" s="1264" t="str">
        <f t="shared" si="180"/>
        <v/>
      </c>
      <c r="AM209" s="1258" t="str">
        <f t="shared" si="181"/>
        <v/>
      </c>
      <c r="AN209" s="1264" t="str">
        <f t="shared" si="182"/>
        <v/>
      </c>
      <c r="AO209" s="1265" t="str">
        <f t="shared" si="183"/>
        <v xml:space="preserve"> </v>
      </c>
      <c r="AP209" s="1266" t="str">
        <f t="shared" si="184"/>
        <v/>
      </c>
      <c r="AQ209" s="1258" t="str">
        <f t="shared" si="185"/>
        <v/>
      </c>
      <c r="AR209" s="1264" t="str">
        <f t="shared" si="186"/>
        <v/>
      </c>
      <c r="AS209" s="1258" t="str">
        <f t="shared" si="187"/>
        <v/>
      </c>
      <c r="AT209" s="1258" t="str">
        <f t="shared" si="188"/>
        <v/>
      </c>
      <c r="AU209" s="1264" t="str">
        <f t="shared" si="189"/>
        <v/>
      </c>
      <c r="AV209" s="1265" t="str">
        <f t="shared" si="190"/>
        <v xml:space="preserve"> </v>
      </c>
      <c r="AW209" s="1266" t="str">
        <f t="shared" si="191"/>
        <v/>
      </c>
      <c r="AX209" s="1258" t="str">
        <f t="shared" si="192"/>
        <v/>
      </c>
      <c r="AY209" s="1258" t="str">
        <f t="shared" si="193"/>
        <v/>
      </c>
      <c r="AZ209" s="1264" t="str">
        <f t="shared" si="194"/>
        <v/>
      </c>
      <c r="BA209" s="1265" t="str">
        <f t="shared" si="195"/>
        <v xml:space="preserve"> </v>
      </c>
      <c r="BB209" s="1266" t="str">
        <f t="shared" si="196"/>
        <v/>
      </c>
      <c r="BC209" s="1265" t="str">
        <f t="shared" si="197"/>
        <v/>
      </c>
      <c r="BD209" s="1266" t="str">
        <f t="shared" si="198"/>
        <v/>
      </c>
      <c r="BE209" s="1258" t="str">
        <f t="shared" si="199"/>
        <v/>
      </c>
    </row>
    <row r="210" spans="1:57" s="1164" customFormat="1" ht="25.5" customHeight="1">
      <c r="A210" s="1145">
        <v>17</v>
      </c>
      <c r="B210" s="1202" t="s">
        <v>219</v>
      </c>
      <c r="C210" s="1205"/>
      <c r="D210" s="1143"/>
      <c r="E210" s="1152"/>
      <c r="F210" s="1152">
        <f t="shared" si="176"/>
        <v>0</v>
      </c>
      <c r="G210" s="1152">
        <f t="shared" si="177"/>
        <v>0</v>
      </c>
      <c r="H210" s="1143">
        <v>0</v>
      </c>
      <c r="I210" s="1143">
        <v>0</v>
      </c>
      <c r="J210" s="1143">
        <v>0</v>
      </c>
      <c r="K210" s="1143">
        <v>0</v>
      </c>
      <c r="L210" s="1143">
        <v>0</v>
      </c>
      <c r="M210" s="1143">
        <v>0</v>
      </c>
      <c r="N210" s="1143">
        <v>0</v>
      </c>
      <c r="O210" s="1143">
        <v>0</v>
      </c>
      <c r="P210" s="1143">
        <v>0</v>
      </c>
      <c r="Q210" s="1143">
        <v>0</v>
      </c>
      <c r="R210" s="1143">
        <v>0</v>
      </c>
      <c r="S210" s="1143">
        <v>0</v>
      </c>
      <c r="T210" s="1265" t="str">
        <f t="shared" si="178"/>
        <v/>
      </c>
      <c r="U210" s="1260">
        <v>0</v>
      </c>
      <c r="V210" s="1260">
        <v>0</v>
      </c>
      <c r="W210" s="1260">
        <v>0</v>
      </c>
      <c r="X210" s="1258" t="str">
        <f t="shared" si="164"/>
        <v xml:space="preserve"> </v>
      </c>
      <c r="Y210" s="1258" t="str">
        <f t="shared" si="165"/>
        <v xml:space="preserve"> </v>
      </c>
      <c r="Z210" s="1258" t="str">
        <f t="shared" si="166"/>
        <v xml:space="preserve"> </v>
      </c>
      <c r="AA210" s="1265" t="str">
        <f t="shared" si="167"/>
        <v/>
      </c>
      <c r="AB210" s="1258" t="str">
        <f t="shared" si="168"/>
        <v/>
      </c>
      <c r="AC210" s="1265" t="str">
        <f t="shared" si="169"/>
        <v/>
      </c>
      <c r="AD210" s="1264"/>
      <c r="AE210" s="1264" t="str">
        <f t="shared" si="170"/>
        <v/>
      </c>
      <c r="AF210" s="1258" t="str">
        <f t="shared" si="171"/>
        <v xml:space="preserve"> </v>
      </c>
      <c r="AG210" s="1258" t="str">
        <f t="shared" si="172"/>
        <v xml:space="preserve"> </v>
      </c>
      <c r="AH210" s="1258" t="str">
        <f t="shared" si="173"/>
        <v xml:space="preserve"> </v>
      </c>
      <c r="AI210" s="1265" t="str">
        <f t="shared" si="174"/>
        <v xml:space="preserve"> </v>
      </c>
      <c r="AJ210" s="1265" t="str">
        <f t="shared" si="175"/>
        <v xml:space="preserve"> </v>
      </c>
      <c r="AK210" s="1264" t="str">
        <f t="shared" si="179"/>
        <v/>
      </c>
      <c r="AL210" s="1264" t="str">
        <f t="shared" si="180"/>
        <v/>
      </c>
      <c r="AM210" s="1258" t="str">
        <f t="shared" si="181"/>
        <v/>
      </c>
      <c r="AN210" s="1264" t="str">
        <f t="shared" si="182"/>
        <v/>
      </c>
      <c r="AO210" s="1265" t="str">
        <f t="shared" si="183"/>
        <v xml:space="preserve"> </v>
      </c>
      <c r="AP210" s="1266" t="str">
        <f t="shared" si="184"/>
        <v/>
      </c>
      <c r="AQ210" s="1258" t="str">
        <f t="shared" si="185"/>
        <v/>
      </c>
      <c r="AR210" s="1264" t="str">
        <f t="shared" si="186"/>
        <v/>
      </c>
      <c r="AS210" s="1258" t="str">
        <f t="shared" si="187"/>
        <v/>
      </c>
      <c r="AT210" s="1258" t="str">
        <f t="shared" si="188"/>
        <v/>
      </c>
      <c r="AU210" s="1264" t="str">
        <f t="shared" si="189"/>
        <v/>
      </c>
      <c r="AV210" s="1265" t="str">
        <f t="shared" si="190"/>
        <v xml:space="preserve"> </v>
      </c>
      <c r="AW210" s="1266" t="str">
        <f t="shared" si="191"/>
        <v/>
      </c>
      <c r="AX210" s="1258" t="str">
        <f t="shared" si="192"/>
        <v/>
      </c>
      <c r="AY210" s="1258" t="str">
        <f t="shared" si="193"/>
        <v/>
      </c>
      <c r="AZ210" s="1264" t="str">
        <f t="shared" si="194"/>
        <v/>
      </c>
      <c r="BA210" s="1265" t="str">
        <f t="shared" si="195"/>
        <v xml:space="preserve"> </v>
      </c>
      <c r="BB210" s="1266" t="str">
        <f t="shared" si="196"/>
        <v/>
      </c>
      <c r="BC210" s="1265" t="str">
        <f t="shared" si="197"/>
        <v/>
      </c>
      <c r="BD210" s="1266" t="str">
        <f t="shared" si="198"/>
        <v/>
      </c>
      <c r="BE210" s="1258" t="str">
        <f t="shared" si="199"/>
        <v/>
      </c>
    </row>
    <row r="211" spans="1:57" s="1164" customFormat="1" ht="25.5" customHeight="1">
      <c r="A211" s="1152"/>
      <c r="B211" s="1202"/>
      <c r="C211" s="1333" t="s">
        <v>220</v>
      </c>
      <c r="D211" s="1143" t="s">
        <v>57</v>
      </c>
      <c r="E211" s="1143" t="s">
        <v>65</v>
      </c>
      <c r="F211" s="1152">
        <f t="shared" si="176"/>
        <v>20</v>
      </c>
      <c r="G211" s="1152">
        <f t="shared" si="177"/>
        <v>333</v>
      </c>
      <c r="H211" s="1143">
        <f t="shared" ref="H211:S211" si="200">SUM(H212:H214)</f>
        <v>5</v>
      </c>
      <c r="I211" s="1143">
        <f t="shared" si="200"/>
        <v>5</v>
      </c>
      <c r="J211" s="1143">
        <f t="shared" si="200"/>
        <v>4</v>
      </c>
      <c r="K211" s="1143">
        <f t="shared" si="200"/>
        <v>63</v>
      </c>
      <c r="L211" s="1143">
        <f t="shared" si="200"/>
        <v>4</v>
      </c>
      <c r="M211" s="1143">
        <f t="shared" si="200"/>
        <v>58</v>
      </c>
      <c r="N211" s="1143">
        <f t="shared" si="200"/>
        <v>4</v>
      </c>
      <c r="O211" s="1143">
        <f t="shared" si="200"/>
        <v>71</v>
      </c>
      <c r="P211" s="1143">
        <f t="shared" si="200"/>
        <v>4</v>
      </c>
      <c r="Q211" s="1143">
        <f t="shared" si="200"/>
        <v>64</v>
      </c>
      <c r="R211" s="1143">
        <f t="shared" si="200"/>
        <v>4</v>
      </c>
      <c r="S211" s="1143">
        <f t="shared" si="200"/>
        <v>77</v>
      </c>
      <c r="T211" s="1265">
        <f t="shared" si="178"/>
        <v>31</v>
      </c>
      <c r="U211" s="1260">
        <f>SUM(U212:U214)</f>
        <v>34</v>
      </c>
      <c r="V211" s="1260">
        <f>SUM(V212:V214)</f>
        <v>31</v>
      </c>
      <c r="W211" s="1260">
        <f>SUM(W212:W214)</f>
        <v>0</v>
      </c>
      <c r="X211" s="1258">
        <f t="shared" si="164"/>
        <v>1</v>
      </c>
      <c r="Y211" s="1258" t="str">
        <f t="shared" si="165"/>
        <v xml:space="preserve"> </v>
      </c>
      <c r="Z211" s="1258" t="str">
        <f t="shared" si="166"/>
        <v xml:space="preserve"> </v>
      </c>
      <c r="AA211" s="1265">
        <f t="shared" si="167"/>
        <v>16.649999999999999</v>
      </c>
      <c r="AB211" s="1258">
        <f t="shared" si="168"/>
        <v>25</v>
      </c>
      <c r="AC211" s="1265">
        <f t="shared" si="169"/>
        <v>-8.3500000000000014</v>
      </c>
      <c r="AD211" s="1264" t="str">
        <f>IF(AC211&gt;0,1,"")</f>
        <v/>
      </c>
      <c r="AE211" s="1264" t="str">
        <f t="shared" si="170"/>
        <v/>
      </c>
      <c r="AF211" s="1258">
        <f t="shared" si="171"/>
        <v>1</v>
      </c>
      <c r="AG211" s="1258">
        <f t="shared" si="172"/>
        <v>13</v>
      </c>
      <c r="AH211" s="1258">
        <f t="shared" si="173"/>
        <v>8</v>
      </c>
      <c r="AI211" s="1265">
        <f t="shared" si="174"/>
        <v>21.166666666666668</v>
      </c>
      <c r="AJ211" s="1265">
        <f t="shared" si="175"/>
        <v>-9.8333333333333321</v>
      </c>
      <c r="AK211" s="1264" t="str">
        <f t="shared" si="179"/>
        <v/>
      </c>
      <c r="AL211" s="1264" t="str">
        <f t="shared" si="180"/>
        <v/>
      </c>
      <c r="AM211" s="1258" t="str">
        <f t="shared" si="181"/>
        <v/>
      </c>
      <c r="AN211" s="1264" t="str">
        <f t="shared" si="182"/>
        <v/>
      </c>
      <c r="AO211" s="1265" t="str">
        <f t="shared" si="183"/>
        <v xml:space="preserve"> </v>
      </c>
      <c r="AP211" s="1266" t="str">
        <f t="shared" si="184"/>
        <v/>
      </c>
      <c r="AQ211" s="1258" t="str">
        <f t="shared" si="185"/>
        <v/>
      </c>
      <c r="AR211" s="1264">
        <f t="shared" si="186"/>
        <v>1</v>
      </c>
      <c r="AS211" s="1258">
        <f t="shared" si="187"/>
        <v>17.482499999999998</v>
      </c>
      <c r="AT211" s="1258">
        <f t="shared" si="188"/>
        <v>19</v>
      </c>
      <c r="AU211" s="1264">
        <f t="shared" si="189"/>
        <v>0.8325000000000351</v>
      </c>
      <c r="AV211" s="1265">
        <f t="shared" si="190"/>
        <v>29.569375000000004</v>
      </c>
      <c r="AW211" s="1266" t="str">
        <f t="shared" si="191"/>
        <v/>
      </c>
      <c r="AX211" s="1258" t="str">
        <f t="shared" si="192"/>
        <v/>
      </c>
      <c r="AY211" s="1258" t="str">
        <f t="shared" si="193"/>
        <v/>
      </c>
      <c r="AZ211" s="1264" t="str">
        <f t="shared" si="194"/>
        <v/>
      </c>
      <c r="BA211" s="1265" t="str">
        <f t="shared" si="195"/>
        <v xml:space="preserve"> </v>
      </c>
      <c r="BB211" s="1266" t="str">
        <f t="shared" si="196"/>
        <v/>
      </c>
      <c r="BC211" s="1265" t="str">
        <f t="shared" si="197"/>
        <v/>
      </c>
      <c r="BD211" s="1266" t="str">
        <f t="shared" si="198"/>
        <v/>
      </c>
      <c r="BE211" s="1258" t="str">
        <f t="shared" si="199"/>
        <v/>
      </c>
    </row>
    <row r="212" spans="1:57" s="1164" customFormat="1" ht="25.5" customHeight="1">
      <c r="A212" s="1152"/>
      <c r="B212" s="1202"/>
      <c r="C212" s="1321"/>
      <c r="D212" s="1217" t="s">
        <v>221</v>
      </c>
      <c r="E212" s="1152"/>
      <c r="F212" s="1152">
        <f t="shared" si="176"/>
        <v>10</v>
      </c>
      <c r="G212" s="1152">
        <f t="shared" si="177"/>
        <v>233</v>
      </c>
      <c r="H212" s="1152">
        <v>3</v>
      </c>
      <c r="I212" s="1152">
        <v>3</v>
      </c>
      <c r="J212" s="1152">
        <v>2</v>
      </c>
      <c r="K212" s="1152">
        <v>43</v>
      </c>
      <c r="L212" s="1152">
        <v>2</v>
      </c>
      <c r="M212" s="1152">
        <v>42</v>
      </c>
      <c r="N212" s="1152">
        <v>2</v>
      </c>
      <c r="O212" s="1152">
        <v>45</v>
      </c>
      <c r="P212" s="1152">
        <v>2</v>
      </c>
      <c r="Q212" s="1152">
        <v>46</v>
      </c>
      <c r="R212" s="1152">
        <v>2</v>
      </c>
      <c r="S212" s="1152">
        <v>57</v>
      </c>
      <c r="T212" s="1265" t="str">
        <f t="shared" si="178"/>
        <v/>
      </c>
      <c r="U212" s="1258">
        <v>18</v>
      </c>
      <c r="V212" s="1258">
        <v>16</v>
      </c>
      <c r="W212" s="1258">
        <v>0</v>
      </c>
      <c r="X212" s="1258" t="str">
        <f t="shared" si="164"/>
        <v xml:space="preserve"> </v>
      </c>
      <c r="Y212" s="1258" t="str">
        <f t="shared" si="165"/>
        <v xml:space="preserve"> </v>
      </c>
      <c r="Z212" s="1258" t="str">
        <f t="shared" si="166"/>
        <v xml:space="preserve"> </v>
      </c>
      <c r="AA212" s="1265" t="str">
        <f t="shared" si="167"/>
        <v/>
      </c>
      <c r="AB212" s="1258" t="str">
        <f t="shared" si="168"/>
        <v/>
      </c>
      <c r="AC212" s="1265" t="str">
        <f t="shared" si="169"/>
        <v/>
      </c>
      <c r="AD212" s="1264"/>
      <c r="AE212" s="1264" t="str">
        <f t="shared" si="170"/>
        <v/>
      </c>
      <c r="AF212" s="1258" t="str">
        <f t="shared" si="171"/>
        <v xml:space="preserve"> </v>
      </c>
      <c r="AG212" s="1258" t="str">
        <f t="shared" si="172"/>
        <v xml:space="preserve"> </v>
      </c>
      <c r="AH212" s="1258" t="str">
        <f t="shared" si="173"/>
        <v xml:space="preserve"> </v>
      </c>
      <c r="AI212" s="1265" t="str">
        <f t="shared" si="174"/>
        <v xml:space="preserve"> </v>
      </c>
      <c r="AJ212" s="1265" t="str">
        <f t="shared" si="175"/>
        <v xml:space="preserve"> </v>
      </c>
      <c r="AK212" s="1264" t="str">
        <f t="shared" si="179"/>
        <v/>
      </c>
      <c r="AL212" s="1264" t="str">
        <f t="shared" si="180"/>
        <v/>
      </c>
      <c r="AM212" s="1258" t="str">
        <f t="shared" si="181"/>
        <v/>
      </c>
      <c r="AN212" s="1264" t="str">
        <f t="shared" si="182"/>
        <v/>
      </c>
      <c r="AO212" s="1265" t="str">
        <f t="shared" si="183"/>
        <v xml:space="preserve"> </v>
      </c>
      <c r="AP212" s="1266" t="str">
        <f t="shared" si="184"/>
        <v/>
      </c>
      <c r="AQ212" s="1258" t="str">
        <f t="shared" si="185"/>
        <v/>
      </c>
      <c r="AR212" s="1264" t="str">
        <f t="shared" si="186"/>
        <v/>
      </c>
      <c r="AS212" s="1258" t="str">
        <f t="shared" si="187"/>
        <v/>
      </c>
      <c r="AT212" s="1258" t="str">
        <f t="shared" si="188"/>
        <v/>
      </c>
      <c r="AU212" s="1264" t="str">
        <f t="shared" si="189"/>
        <v/>
      </c>
      <c r="AV212" s="1265" t="str">
        <f t="shared" si="190"/>
        <v xml:space="preserve"> </v>
      </c>
      <c r="AW212" s="1266" t="str">
        <f t="shared" si="191"/>
        <v/>
      </c>
      <c r="AX212" s="1258" t="str">
        <f t="shared" si="192"/>
        <v/>
      </c>
      <c r="AY212" s="1258" t="str">
        <f t="shared" si="193"/>
        <v/>
      </c>
      <c r="AZ212" s="1264" t="str">
        <f t="shared" si="194"/>
        <v/>
      </c>
      <c r="BA212" s="1265" t="str">
        <f t="shared" si="195"/>
        <v xml:space="preserve"> </v>
      </c>
      <c r="BB212" s="1266" t="str">
        <f t="shared" si="196"/>
        <v/>
      </c>
      <c r="BC212" s="1265" t="str">
        <f t="shared" si="197"/>
        <v/>
      </c>
      <c r="BD212" s="1266" t="str">
        <f t="shared" si="198"/>
        <v/>
      </c>
      <c r="BE212" s="1258" t="str">
        <f t="shared" si="199"/>
        <v/>
      </c>
    </row>
    <row r="213" spans="1:57" s="1164" customFormat="1" ht="25.5" customHeight="1">
      <c r="A213" s="1152"/>
      <c r="B213" s="1202"/>
      <c r="C213" s="1321"/>
      <c r="D213" s="1217" t="s">
        <v>222</v>
      </c>
      <c r="E213" s="1152"/>
      <c r="F213" s="1152">
        <f t="shared" si="176"/>
        <v>5</v>
      </c>
      <c r="G213" s="1152">
        <f t="shared" si="177"/>
        <v>72</v>
      </c>
      <c r="H213" s="1152">
        <v>1</v>
      </c>
      <c r="I213" s="1152">
        <v>1</v>
      </c>
      <c r="J213" s="1152">
        <v>1</v>
      </c>
      <c r="K213" s="1152">
        <v>13</v>
      </c>
      <c r="L213" s="1152">
        <v>1</v>
      </c>
      <c r="M213" s="1152">
        <v>12</v>
      </c>
      <c r="N213" s="1152">
        <v>1</v>
      </c>
      <c r="O213" s="1152">
        <v>18</v>
      </c>
      <c r="P213" s="1152">
        <v>1</v>
      </c>
      <c r="Q213" s="1152">
        <v>13</v>
      </c>
      <c r="R213" s="1152">
        <v>1</v>
      </c>
      <c r="S213" s="1152">
        <v>16</v>
      </c>
      <c r="T213" s="1265" t="str">
        <f t="shared" si="178"/>
        <v/>
      </c>
      <c r="U213" s="1258">
        <v>8</v>
      </c>
      <c r="V213" s="1258">
        <v>7.5</v>
      </c>
      <c r="W213" s="1258">
        <v>0</v>
      </c>
      <c r="X213" s="1258" t="str">
        <f t="shared" si="164"/>
        <v xml:space="preserve"> </v>
      </c>
      <c r="Y213" s="1258" t="str">
        <f t="shared" si="165"/>
        <v xml:space="preserve"> </v>
      </c>
      <c r="Z213" s="1258" t="str">
        <f t="shared" si="166"/>
        <v xml:space="preserve"> </v>
      </c>
      <c r="AA213" s="1265" t="str">
        <f t="shared" si="167"/>
        <v/>
      </c>
      <c r="AB213" s="1258" t="str">
        <f t="shared" si="168"/>
        <v/>
      </c>
      <c r="AC213" s="1265" t="str">
        <f t="shared" si="169"/>
        <v/>
      </c>
      <c r="AD213" s="1264"/>
      <c r="AE213" s="1264" t="str">
        <f t="shared" si="170"/>
        <v/>
      </c>
      <c r="AF213" s="1258" t="str">
        <f t="shared" si="171"/>
        <v xml:space="preserve"> </v>
      </c>
      <c r="AG213" s="1258" t="str">
        <f t="shared" si="172"/>
        <v xml:space="preserve"> </v>
      </c>
      <c r="AH213" s="1258" t="str">
        <f t="shared" si="173"/>
        <v xml:space="preserve"> </v>
      </c>
      <c r="AI213" s="1265" t="str">
        <f t="shared" si="174"/>
        <v xml:space="preserve"> </v>
      </c>
      <c r="AJ213" s="1265" t="str">
        <f t="shared" si="175"/>
        <v xml:space="preserve"> </v>
      </c>
      <c r="AK213" s="1264" t="str">
        <f t="shared" si="179"/>
        <v/>
      </c>
      <c r="AL213" s="1264" t="str">
        <f t="shared" si="180"/>
        <v/>
      </c>
      <c r="AM213" s="1258" t="str">
        <f t="shared" si="181"/>
        <v/>
      </c>
      <c r="AN213" s="1264" t="str">
        <f t="shared" si="182"/>
        <v/>
      </c>
      <c r="AO213" s="1265" t="str">
        <f t="shared" si="183"/>
        <v xml:space="preserve"> </v>
      </c>
      <c r="AP213" s="1266" t="str">
        <f t="shared" si="184"/>
        <v/>
      </c>
      <c r="AQ213" s="1258" t="str">
        <f t="shared" si="185"/>
        <v/>
      </c>
      <c r="AR213" s="1264" t="str">
        <f t="shared" si="186"/>
        <v/>
      </c>
      <c r="AS213" s="1258" t="str">
        <f t="shared" si="187"/>
        <v/>
      </c>
      <c r="AT213" s="1258" t="str">
        <f t="shared" si="188"/>
        <v/>
      </c>
      <c r="AU213" s="1264" t="str">
        <f t="shared" si="189"/>
        <v/>
      </c>
      <c r="AV213" s="1265" t="str">
        <f t="shared" si="190"/>
        <v xml:space="preserve"> </v>
      </c>
      <c r="AW213" s="1266" t="str">
        <f t="shared" si="191"/>
        <v/>
      </c>
      <c r="AX213" s="1258" t="str">
        <f t="shared" si="192"/>
        <v/>
      </c>
      <c r="AY213" s="1258" t="str">
        <f t="shared" si="193"/>
        <v/>
      </c>
      <c r="AZ213" s="1264" t="str">
        <f t="shared" si="194"/>
        <v/>
      </c>
      <c r="BA213" s="1265" t="str">
        <f t="shared" si="195"/>
        <v xml:space="preserve"> </v>
      </c>
      <c r="BB213" s="1266" t="str">
        <f t="shared" si="196"/>
        <v/>
      </c>
      <c r="BC213" s="1265" t="str">
        <f t="shared" si="197"/>
        <v/>
      </c>
      <c r="BD213" s="1266" t="str">
        <f t="shared" si="198"/>
        <v/>
      </c>
      <c r="BE213" s="1258" t="str">
        <f t="shared" si="199"/>
        <v/>
      </c>
    </row>
    <row r="214" spans="1:57" s="1164" customFormat="1" ht="25.5" customHeight="1">
      <c r="A214" s="1152"/>
      <c r="B214" s="1202"/>
      <c r="C214" s="1322"/>
      <c r="D214" s="1217" t="s">
        <v>223</v>
      </c>
      <c r="E214" s="1152"/>
      <c r="F214" s="1152">
        <f t="shared" si="176"/>
        <v>5</v>
      </c>
      <c r="G214" s="1152">
        <f t="shared" si="177"/>
        <v>28</v>
      </c>
      <c r="H214" s="1152">
        <v>1</v>
      </c>
      <c r="I214" s="1152">
        <v>1</v>
      </c>
      <c r="J214" s="1152">
        <v>1</v>
      </c>
      <c r="K214" s="1152">
        <v>7</v>
      </c>
      <c r="L214" s="1152">
        <v>1</v>
      </c>
      <c r="M214" s="1152">
        <v>4</v>
      </c>
      <c r="N214" s="1152">
        <v>1</v>
      </c>
      <c r="O214" s="1152">
        <v>8</v>
      </c>
      <c r="P214" s="1152">
        <v>1</v>
      </c>
      <c r="Q214" s="1152">
        <v>5</v>
      </c>
      <c r="R214" s="1152">
        <v>1</v>
      </c>
      <c r="S214" s="1152">
        <v>4</v>
      </c>
      <c r="T214" s="1265" t="str">
        <f t="shared" si="178"/>
        <v/>
      </c>
      <c r="U214" s="1258">
        <v>8</v>
      </c>
      <c r="V214" s="1258">
        <v>7.5</v>
      </c>
      <c r="W214" s="1258">
        <v>0</v>
      </c>
      <c r="X214" s="1258" t="str">
        <f t="shared" si="164"/>
        <v xml:space="preserve"> </v>
      </c>
      <c r="Y214" s="1258" t="str">
        <f t="shared" si="165"/>
        <v xml:space="preserve"> </v>
      </c>
      <c r="Z214" s="1258" t="str">
        <f t="shared" si="166"/>
        <v xml:space="preserve"> </v>
      </c>
      <c r="AA214" s="1265" t="str">
        <f t="shared" si="167"/>
        <v/>
      </c>
      <c r="AB214" s="1258" t="str">
        <f t="shared" si="168"/>
        <v/>
      </c>
      <c r="AC214" s="1265" t="str">
        <f t="shared" si="169"/>
        <v/>
      </c>
      <c r="AD214" s="1264"/>
      <c r="AE214" s="1264" t="str">
        <f t="shared" si="170"/>
        <v/>
      </c>
      <c r="AF214" s="1258" t="str">
        <f t="shared" si="171"/>
        <v xml:space="preserve"> </v>
      </c>
      <c r="AG214" s="1258" t="str">
        <f t="shared" si="172"/>
        <v xml:space="preserve"> </v>
      </c>
      <c r="AH214" s="1258" t="str">
        <f t="shared" si="173"/>
        <v xml:space="preserve"> </v>
      </c>
      <c r="AI214" s="1265" t="str">
        <f t="shared" si="174"/>
        <v xml:space="preserve"> </v>
      </c>
      <c r="AJ214" s="1265" t="str">
        <f t="shared" si="175"/>
        <v xml:space="preserve"> </v>
      </c>
      <c r="AK214" s="1264" t="str">
        <f t="shared" si="179"/>
        <v/>
      </c>
      <c r="AL214" s="1264" t="str">
        <f t="shared" si="180"/>
        <v/>
      </c>
      <c r="AM214" s="1258" t="str">
        <f t="shared" si="181"/>
        <v/>
      </c>
      <c r="AN214" s="1264" t="str">
        <f t="shared" si="182"/>
        <v/>
      </c>
      <c r="AO214" s="1265" t="str">
        <f t="shared" si="183"/>
        <v xml:space="preserve"> </v>
      </c>
      <c r="AP214" s="1266" t="str">
        <f t="shared" si="184"/>
        <v/>
      </c>
      <c r="AQ214" s="1258" t="str">
        <f t="shared" si="185"/>
        <v/>
      </c>
      <c r="AR214" s="1264" t="str">
        <f t="shared" si="186"/>
        <v/>
      </c>
      <c r="AS214" s="1258" t="str">
        <f t="shared" si="187"/>
        <v/>
      </c>
      <c r="AT214" s="1258" t="str">
        <f t="shared" si="188"/>
        <v/>
      </c>
      <c r="AU214" s="1264" t="str">
        <f t="shared" si="189"/>
        <v/>
      </c>
      <c r="AV214" s="1265" t="str">
        <f t="shared" si="190"/>
        <v xml:space="preserve"> </v>
      </c>
      <c r="AW214" s="1266" t="str">
        <f t="shared" si="191"/>
        <v/>
      </c>
      <c r="AX214" s="1258" t="str">
        <f t="shared" si="192"/>
        <v/>
      </c>
      <c r="AY214" s="1258" t="str">
        <f t="shared" si="193"/>
        <v/>
      </c>
      <c r="AZ214" s="1264" t="str">
        <f t="shared" si="194"/>
        <v/>
      </c>
      <c r="BA214" s="1265" t="str">
        <f t="shared" si="195"/>
        <v xml:space="preserve"> </v>
      </c>
      <c r="BB214" s="1266" t="str">
        <f t="shared" si="196"/>
        <v/>
      </c>
      <c r="BC214" s="1265" t="str">
        <f t="shared" si="197"/>
        <v/>
      </c>
      <c r="BD214" s="1266" t="str">
        <f t="shared" si="198"/>
        <v/>
      </c>
      <c r="BE214" s="1258" t="str">
        <f t="shared" si="199"/>
        <v/>
      </c>
    </row>
    <row r="215" spans="1:57" s="1164" customFormat="1" ht="25.5" customHeight="1">
      <c r="A215" s="1152"/>
      <c r="B215" s="1202"/>
      <c r="C215" s="1333" t="s">
        <v>224</v>
      </c>
      <c r="D215" s="1143" t="s">
        <v>57</v>
      </c>
      <c r="E215" s="1143" t="s">
        <v>65</v>
      </c>
      <c r="F215" s="1152">
        <f t="shared" si="176"/>
        <v>16</v>
      </c>
      <c r="G215" s="1152">
        <f t="shared" si="177"/>
        <v>165</v>
      </c>
      <c r="H215" s="1143">
        <f t="shared" ref="H215:S215" si="201">SUM(H216:H220)</f>
        <v>3</v>
      </c>
      <c r="I215" s="1143">
        <f t="shared" si="201"/>
        <v>36</v>
      </c>
      <c r="J215" s="1143">
        <f t="shared" si="201"/>
        <v>4</v>
      </c>
      <c r="K215" s="1143">
        <f t="shared" si="201"/>
        <v>31</v>
      </c>
      <c r="L215" s="1143">
        <f t="shared" si="201"/>
        <v>2</v>
      </c>
      <c r="M215" s="1143">
        <f t="shared" si="201"/>
        <v>30</v>
      </c>
      <c r="N215" s="1143">
        <f t="shared" si="201"/>
        <v>3</v>
      </c>
      <c r="O215" s="1143">
        <f t="shared" si="201"/>
        <v>36</v>
      </c>
      <c r="P215" s="1143">
        <f t="shared" si="201"/>
        <v>4</v>
      </c>
      <c r="Q215" s="1143">
        <f t="shared" si="201"/>
        <v>35</v>
      </c>
      <c r="R215" s="1143">
        <f t="shared" si="201"/>
        <v>3</v>
      </c>
      <c r="S215" s="1143">
        <f t="shared" si="201"/>
        <v>33</v>
      </c>
      <c r="T215" s="1265">
        <f t="shared" si="178"/>
        <v>25</v>
      </c>
      <c r="U215" s="1260">
        <f>SUM(U216:U220)</f>
        <v>28</v>
      </c>
      <c r="V215" s="1260">
        <f>SUM(V216:V220)</f>
        <v>27</v>
      </c>
      <c r="W215" s="1260">
        <f>SUM(W216:W220)</f>
        <v>0</v>
      </c>
      <c r="X215" s="1258">
        <f t="shared" si="164"/>
        <v>1</v>
      </c>
      <c r="Y215" s="1258" t="str">
        <f t="shared" si="165"/>
        <v xml:space="preserve"> </v>
      </c>
      <c r="Z215" s="1258" t="str">
        <f t="shared" si="166"/>
        <v xml:space="preserve"> </v>
      </c>
      <c r="AA215" s="1265">
        <f t="shared" si="167"/>
        <v>10.3125</v>
      </c>
      <c r="AB215" s="1258">
        <f t="shared" si="168"/>
        <v>25</v>
      </c>
      <c r="AC215" s="1265">
        <f t="shared" si="169"/>
        <v>-14.6875</v>
      </c>
      <c r="AD215" s="1264" t="str">
        <f>IF(AC215&gt;0,1,"")</f>
        <v/>
      </c>
      <c r="AE215" s="1264" t="str">
        <f t="shared" si="170"/>
        <v/>
      </c>
      <c r="AF215" s="1258">
        <f t="shared" si="171"/>
        <v>1</v>
      </c>
      <c r="AG215" s="1258">
        <f t="shared" si="172"/>
        <v>6</v>
      </c>
      <c r="AH215" s="1258">
        <f t="shared" si="173"/>
        <v>15</v>
      </c>
      <c r="AI215" s="1265">
        <f t="shared" si="174"/>
        <v>11.25</v>
      </c>
      <c r="AJ215" s="1265">
        <f t="shared" si="175"/>
        <v>-13.75</v>
      </c>
      <c r="AK215" s="1264" t="str">
        <f t="shared" si="179"/>
        <v/>
      </c>
      <c r="AL215" s="1264" t="str">
        <f t="shared" si="180"/>
        <v/>
      </c>
      <c r="AM215" s="1258" t="str">
        <f t="shared" si="181"/>
        <v/>
      </c>
      <c r="AN215" s="1264" t="str">
        <f t="shared" si="182"/>
        <v/>
      </c>
      <c r="AO215" s="1265" t="str">
        <f t="shared" si="183"/>
        <v xml:space="preserve"> </v>
      </c>
      <c r="AP215" s="1266" t="str">
        <f t="shared" si="184"/>
        <v/>
      </c>
      <c r="AQ215" s="1258" t="str">
        <f t="shared" si="185"/>
        <v/>
      </c>
      <c r="AR215" s="1264">
        <f t="shared" si="186"/>
        <v>1</v>
      </c>
      <c r="AS215" s="1258">
        <f t="shared" si="187"/>
        <v>10.828125</v>
      </c>
      <c r="AT215" s="1258">
        <f t="shared" si="188"/>
        <v>15</v>
      </c>
      <c r="AU215" s="1264">
        <f t="shared" si="189"/>
        <v>2.578125</v>
      </c>
      <c r="AV215" s="1265">
        <f t="shared" si="190"/>
        <v>23.71484375</v>
      </c>
      <c r="AW215" s="1266" t="str">
        <f t="shared" si="191"/>
        <v/>
      </c>
      <c r="AX215" s="1258" t="str">
        <f t="shared" si="192"/>
        <v/>
      </c>
      <c r="AY215" s="1258" t="str">
        <f t="shared" si="193"/>
        <v/>
      </c>
      <c r="AZ215" s="1264" t="str">
        <f t="shared" si="194"/>
        <v/>
      </c>
      <c r="BA215" s="1265" t="str">
        <f t="shared" si="195"/>
        <v xml:space="preserve"> </v>
      </c>
      <c r="BB215" s="1266" t="str">
        <f t="shared" si="196"/>
        <v/>
      </c>
      <c r="BC215" s="1265" t="str">
        <f t="shared" si="197"/>
        <v/>
      </c>
      <c r="BD215" s="1266" t="str">
        <f t="shared" si="198"/>
        <v/>
      </c>
      <c r="BE215" s="1258" t="str">
        <f t="shared" si="199"/>
        <v/>
      </c>
    </row>
    <row r="216" spans="1:57" s="1164" customFormat="1" ht="25.5" customHeight="1">
      <c r="A216" s="1152"/>
      <c r="B216" s="1202"/>
      <c r="C216" s="1321"/>
      <c r="D216" s="1143" t="s">
        <v>225</v>
      </c>
      <c r="E216" s="1152"/>
      <c r="F216" s="1152">
        <f t="shared" si="176"/>
        <v>5</v>
      </c>
      <c r="G216" s="1152">
        <f t="shared" si="177"/>
        <v>100</v>
      </c>
      <c r="H216" s="1152">
        <v>2</v>
      </c>
      <c r="I216" s="1152">
        <v>2</v>
      </c>
      <c r="J216" s="1152">
        <v>1</v>
      </c>
      <c r="K216" s="1152">
        <v>21</v>
      </c>
      <c r="L216" s="1152">
        <v>1</v>
      </c>
      <c r="M216" s="1152">
        <v>21</v>
      </c>
      <c r="N216" s="1152">
        <v>1</v>
      </c>
      <c r="O216" s="1152">
        <v>22</v>
      </c>
      <c r="P216" s="1152">
        <v>1</v>
      </c>
      <c r="Q216" s="1152">
        <v>16</v>
      </c>
      <c r="R216" s="1152">
        <v>1</v>
      </c>
      <c r="S216" s="1152">
        <v>20</v>
      </c>
      <c r="T216" s="1265" t="str">
        <f t="shared" si="178"/>
        <v/>
      </c>
      <c r="U216" s="1258">
        <v>16</v>
      </c>
      <c r="V216" s="1258">
        <v>15</v>
      </c>
      <c r="W216" s="1258">
        <v>0</v>
      </c>
      <c r="X216" s="1258" t="str">
        <f t="shared" si="164"/>
        <v xml:space="preserve"> </v>
      </c>
      <c r="Y216" s="1258" t="str">
        <f t="shared" si="165"/>
        <v xml:space="preserve"> </v>
      </c>
      <c r="Z216" s="1258" t="str">
        <f t="shared" si="166"/>
        <v xml:space="preserve"> </v>
      </c>
      <c r="AA216" s="1265" t="str">
        <f t="shared" si="167"/>
        <v/>
      </c>
      <c r="AB216" s="1258" t="str">
        <f t="shared" si="168"/>
        <v/>
      </c>
      <c r="AC216" s="1265" t="str">
        <f t="shared" si="169"/>
        <v/>
      </c>
      <c r="AD216" s="1264"/>
      <c r="AE216" s="1264" t="str">
        <f t="shared" si="170"/>
        <v/>
      </c>
      <c r="AF216" s="1258" t="str">
        <f t="shared" si="171"/>
        <v xml:space="preserve"> </v>
      </c>
      <c r="AG216" s="1258" t="str">
        <f t="shared" si="172"/>
        <v xml:space="preserve"> </v>
      </c>
      <c r="AH216" s="1258" t="str">
        <f t="shared" si="173"/>
        <v xml:space="preserve"> </v>
      </c>
      <c r="AI216" s="1265" t="str">
        <f t="shared" si="174"/>
        <v xml:space="preserve"> </v>
      </c>
      <c r="AJ216" s="1265" t="str">
        <f t="shared" si="175"/>
        <v xml:space="preserve"> </v>
      </c>
      <c r="AK216" s="1264" t="str">
        <f t="shared" si="179"/>
        <v/>
      </c>
      <c r="AL216" s="1264" t="str">
        <f t="shared" si="180"/>
        <v/>
      </c>
      <c r="AM216" s="1258" t="str">
        <f t="shared" si="181"/>
        <v/>
      </c>
      <c r="AN216" s="1264" t="str">
        <f t="shared" si="182"/>
        <v/>
      </c>
      <c r="AO216" s="1265" t="str">
        <f t="shared" si="183"/>
        <v xml:space="preserve"> </v>
      </c>
      <c r="AP216" s="1266" t="str">
        <f t="shared" si="184"/>
        <v/>
      </c>
      <c r="AQ216" s="1258" t="str">
        <f t="shared" si="185"/>
        <v/>
      </c>
      <c r="AR216" s="1264" t="str">
        <f t="shared" si="186"/>
        <v/>
      </c>
      <c r="AS216" s="1258" t="str">
        <f t="shared" si="187"/>
        <v/>
      </c>
      <c r="AT216" s="1258" t="str">
        <f t="shared" si="188"/>
        <v/>
      </c>
      <c r="AU216" s="1264" t="str">
        <f t="shared" si="189"/>
        <v/>
      </c>
      <c r="AV216" s="1265" t="str">
        <f t="shared" si="190"/>
        <v xml:space="preserve"> </v>
      </c>
      <c r="AW216" s="1266" t="str">
        <f t="shared" si="191"/>
        <v/>
      </c>
      <c r="AX216" s="1258" t="str">
        <f t="shared" si="192"/>
        <v/>
      </c>
      <c r="AY216" s="1258" t="str">
        <f t="shared" si="193"/>
        <v/>
      </c>
      <c r="AZ216" s="1264" t="str">
        <f t="shared" si="194"/>
        <v/>
      </c>
      <c r="BA216" s="1265" t="str">
        <f t="shared" si="195"/>
        <v xml:space="preserve"> </v>
      </c>
      <c r="BB216" s="1266" t="str">
        <f t="shared" si="196"/>
        <v/>
      </c>
      <c r="BC216" s="1265" t="str">
        <f t="shared" si="197"/>
        <v/>
      </c>
      <c r="BD216" s="1266" t="str">
        <f t="shared" si="198"/>
        <v/>
      </c>
      <c r="BE216" s="1258" t="str">
        <f t="shared" si="199"/>
        <v/>
      </c>
    </row>
    <row r="217" spans="1:57" s="1164" customFormat="1" ht="25.5" customHeight="1">
      <c r="A217" s="1152"/>
      <c r="B217" s="1202"/>
      <c r="C217" s="1321"/>
      <c r="D217" s="1143" t="s">
        <v>226</v>
      </c>
      <c r="E217" s="1152"/>
      <c r="F217" s="1152">
        <f t="shared" si="176"/>
        <v>3</v>
      </c>
      <c r="G217" s="1152">
        <f t="shared" si="177"/>
        <v>23</v>
      </c>
      <c r="H217" s="1152">
        <v>1</v>
      </c>
      <c r="I217" s="1152">
        <v>1</v>
      </c>
      <c r="J217" s="1152">
        <v>1</v>
      </c>
      <c r="K217" s="1152">
        <v>3</v>
      </c>
      <c r="L217" s="1152"/>
      <c r="M217" s="1152">
        <v>3</v>
      </c>
      <c r="N217" s="1152">
        <v>1</v>
      </c>
      <c r="O217" s="1152">
        <v>7</v>
      </c>
      <c r="P217" s="1152">
        <v>1</v>
      </c>
      <c r="Q217" s="1152">
        <v>8</v>
      </c>
      <c r="R217" s="1152">
        <v>0</v>
      </c>
      <c r="S217" s="1152">
        <v>2</v>
      </c>
      <c r="T217" s="1265" t="str">
        <f t="shared" si="178"/>
        <v/>
      </c>
      <c r="U217" s="1258">
        <v>3</v>
      </c>
      <c r="V217" s="1258">
        <v>3</v>
      </c>
      <c r="W217" s="1258">
        <v>0</v>
      </c>
      <c r="X217" s="1258" t="str">
        <f t="shared" si="164"/>
        <v xml:space="preserve"> </v>
      </c>
      <c r="Y217" s="1258" t="str">
        <f t="shared" si="165"/>
        <v xml:space="preserve"> </v>
      </c>
      <c r="Z217" s="1258" t="str">
        <f t="shared" si="166"/>
        <v xml:space="preserve"> </v>
      </c>
      <c r="AA217" s="1265" t="str">
        <f t="shared" si="167"/>
        <v/>
      </c>
      <c r="AB217" s="1258" t="str">
        <f t="shared" si="168"/>
        <v/>
      </c>
      <c r="AC217" s="1265" t="str">
        <f t="shared" si="169"/>
        <v/>
      </c>
      <c r="AD217" s="1264"/>
      <c r="AE217" s="1264" t="str">
        <f t="shared" si="170"/>
        <v/>
      </c>
      <c r="AF217" s="1258" t="str">
        <f t="shared" si="171"/>
        <v xml:space="preserve"> </v>
      </c>
      <c r="AG217" s="1258" t="str">
        <f t="shared" si="172"/>
        <v xml:space="preserve"> </v>
      </c>
      <c r="AH217" s="1258" t="str">
        <f t="shared" si="173"/>
        <v xml:space="preserve"> </v>
      </c>
      <c r="AI217" s="1265" t="str">
        <f t="shared" si="174"/>
        <v xml:space="preserve"> </v>
      </c>
      <c r="AJ217" s="1265" t="str">
        <f t="shared" si="175"/>
        <v xml:space="preserve"> </v>
      </c>
      <c r="AK217" s="1264" t="str">
        <f t="shared" si="179"/>
        <v/>
      </c>
      <c r="AL217" s="1264" t="str">
        <f t="shared" si="180"/>
        <v/>
      </c>
      <c r="AM217" s="1258" t="str">
        <f t="shared" si="181"/>
        <v/>
      </c>
      <c r="AN217" s="1264" t="str">
        <f t="shared" si="182"/>
        <v/>
      </c>
      <c r="AO217" s="1265" t="str">
        <f t="shared" si="183"/>
        <v xml:space="preserve"> </v>
      </c>
      <c r="AP217" s="1266" t="str">
        <f t="shared" si="184"/>
        <v/>
      </c>
      <c r="AQ217" s="1258" t="str">
        <f t="shared" si="185"/>
        <v/>
      </c>
      <c r="AR217" s="1264" t="str">
        <f t="shared" si="186"/>
        <v/>
      </c>
      <c r="AS217" s="1258" t="str">
        <f t="shared" si="187"/>
        <v/>
      </c>
      <c r="AT217" s="1258" t="str">
        <f t="shared" si="188"/>
        <v/>
      </c>
      <c r="AU217" s="1264" t="str">
        <f t="shared" si="189"/>
        <v/>
      </c>
      <c r="AV217" s="1265" t="str">
        <f t="shared" si="190"/>
        <v xml:space="preserve"> </v>
      </c>
      <c r="AW217" s="1266" t="str">
        <f t="shared" si="191"/>
        <v/>
      </c>
      <c r="AX217" s="1258" t="str">
        <f t="shared" si="192"/>
        <v/>
      </c>
      <c r="AY217" s="1258" t="str">
        <f t="shared" si="193"/>
        <v/>
      </c>
      <c r="AZ217" s="1264" t="str">
        <f t="shared" si="194"/>
        <v/>
      </c>
      <c r="BA217" s="1265" t="str">
        <f t="shared" si="195"/>
        <v xml:space="preserve"> </v>
      </c>
      <c r="BB217" s="1266" t="str">
        <f t="shared" si="196"/>
        <v/>
      </c>
      <c r="BC217" s="1265" t="str">
        <f t="shared" si="197"/>
        <v/>
      </c>
      <c r="BD217" s="1266" t="str">
        <f t="shared" si="198"/>
        <v/>
      </c>
      <c r="BE217" s="1258" t="str">
        <f t="shared" si="199"/>
        <v/>
      </c>
    </row>
    <row r="218" spans="1:57" s="1164" customFormat="1" ht="25.5" customHeight="1">
      <c r="A218" s="1152"/>
      <c r="B218" s="1202"/>
      <c r="C218" s="1321"/>
      <c r="D218" s="1143" t="s">
        <v>227</v>
      </c>
      <c r="E218" s="1152"/>
      <c r="F218" s="1152">
        <f t="shared" si="176"/>
        <v>3</v>
      </c>
      <c r="G218" s="1152">
        <f t="shared" si="177"/>
        <v>18</v>
      </c>
      <c r="H218" s="1152"/>
      <c r="I218" s="1152">
        <f>M218+O218+Q218+S218+U218</f>
        <v>18</v>
      </c>
      <c r="J218" s="1152">
        <v>1</v>
      </c>
      <c r="K218" s="1152">
        <v>3</v>
      </c>
      <c r="L218" s="1152">
        <v>0</v>
      </c>
      <c r="M218" s="1152">
        <v>2</v>
      </c>
      <c r="N218" s="1152">
        <v>1</v>
      </c>
      <c r="O218" s="1152">
        <v>4</v>
      </c>
      <c r="P218" s="1152">
        <v>0</v>
      </c>
      <c r="Q218" s="1152">
        <v>4</v>
      </c>
      <c r="R218" s="1152">
        <v>1</v>
      </c>
      <c r="S218" s="1152">
        <v>5</v>
      </c>
      <c r="T218" s="1265" t="str">
        <f t="shared" si="178"/>
        <v/>
      </c>
      <c r="U218" s="1258">
        <v>3</v>
      </c>
      <c r="V218" s="1258">
        <v>3</v>
      </c>
      <c r="W218" s="1258"/>
      <c r="X218" s="1258" t="str">
        <f t="shared" si="164"/>
        <v xml:space="preserve"> </v>
      </c>
      <c r="Y218" s="1258" t="str">
        <f t="shared" si="165"/>
        <v xml:space="preserve"> </v>
      </c>
      <c r="Z218" s="1258" t="str">
        <f t="shared" si="166"/>
        <v xml:space="preserve"> </v>
      </c>
      <c r="AA218" s="1265" t="str">
        <f t="shared" si="167"/>
        <v/>
      </c>
      <c r="AB218" s="1258" t="str">
        <f t="shared" si="168"/>
        <v/>
      </c>
      <c r="AC218" s="1265" t="str">
        <f t="shared" si="169"/>
        <v/>
      </c>
      <c r="AD218" s="1264"/>
      <c r="AE218" s="1264" t="str">
        <f t="shared" si="170"/>
        <v/>
      </c>
      <c r="AF218" s="1258" t="str">
        <f t="shared" si="171"/>
        <v xml:space="preserve"> </v>
      </c>
      <c r="AG218" s="1258" t="str">
        <f t="shared" si="172"/>
        <v xml:space="preserve"> </v>
      </c>
      <c r="AH218" s="1258" t="str">
        <f t="shared" si="173"/>
        <v xml:space="preserve"> </v>
      </c>
      <c r="AI218" s="1265" t="str">
        <f t="shared" si="174"/>
        <v xml:space="preserve"> </v>
      </c>
      <c r="AJ218" s="1265" t="str">
        <f t="shared" si="175"/>
        <v xml:space="preserve"> </v>
      </c>
      <c r="AK218" s="1264" t="str">
        <f t="shared" si="179"/>
        <v/>
      </c>
      <c r="AL218" s="1264" t="str">
        <f t="shared" si="180"/>
        <v/>
      </c>
      <c r="AM218" s="1258" t="str">
        <f t="shared" si="181"/>
        <v/>
      </c>
      <c r="AN218" s="1264" t="str">
        <f t="shared" si="182"/>
        <v/>
      </c>
      <c r="AO218" s="1265" t="str">
        <f t="shared" si="183"/>
        <v xml:space="preserve"> </v>
      </c>
      <c r="AP218" s="1266" t="str">
        <f t="shared" si="184"/>
        <v/>
      </c>
      <c r="AQ218" s="1258" t="str">
        <f t="shared" si="185"/>
        <v/>
      </c>
      <c r="AR218" s="1264" t="str">
        <f t="shared" si="186"/>
        <v/>
      </c>
      <c r="AS218" s="1258" t="str">
        <f t="shared" si="187"/>
        <v/>
      </c>
      <c r="AT218" s="1258" t="str">
        <f t="shared" si="188"/>
        <v/>
      </c>
      <c r="AU218" s="1264" t="str">
        <f t="shared" si="189"/>
        <v/>
      </c>
      <c r="AV218" s="1265" t="str">
        <f t="shared" si="190"/>
        <v xml:space="preserve"> </v>
      </c>
      <c r="AW218" s="1266" t="str">
        <f t="shared" si="191"/>
        <v/>
      </c>
      <c r="AX218" s="1258" t="str">
        <f t="shared" si="192"/>
        <v/>
      </c>
      <c r="AY218" s="1258" t="str">
        <f t="shared" si="193"/>
        <v/>
      </c>
      <c r="AZ218" s="1264" t="str">
        <f t="shared" si="194"/>
        <v/>
      </c>
      <c r="BA218" s="1265" t="str">
        <f t="shared" si="195"/>
        <v xml:space="preserve"> </v>
      </c>
      <c r="BB218" s="1266" t="str">
        <f t="shared" si="196"/>
        <v/>
      </c>
      <c r="BC218" s="1265" t="str">
        <f t="shared" si="197"/>
        <v/>
      </c>
      <c r="BD218" s="1266" t="str">
        <f t="shared" si="198"/>
        <v/>
      </c>
      <c r="BE218" s="1258" t="str">
        <f t="shared" si="199"/>
        <v/>
      </c>
    </row>
    <row r="219" spans="1:57" s="1164" customFormat="1" ht="25.5" customHeight="1">
      <c r="A219" s="1152"/>
      <c r="B219" s="1202"/>
      <c r="C219" s="1321"/>
      <c r="D219" s="1143" t="s">
        <v>228</v>
      </c>
      <c r="E219" s="1152"/>
      <c r="F219" s="1152">
        <f t="shared" si="176"/>
        <v>3</v>
      </c>
      <c r="G219" s="1152">
        <f t="shared" si="177"/>
        <v>15</v>
      </c>
      <c r="H219" s="1152"/>
      <c r="I219" s="1152">
        <f>M219+O219+Q219+S219+U219</f>
        <v>14</v>
      </c>
      <c r="J219" s="1152">
        <v>1</v>
      </c>
      <c r="K219" s="1152">
        <v>4</v>
      </c>
      <c r="L219" s="1152">
        <v>0</v>
      </c>
      <c r="M219" s="1152">
        <v>2</v>
      </c>
      <c r="N219" s="1152">
        <v>0</v>
      </c>
      <c r="O219" s="1152">
        <v>1</v>
      </c>
      <c r="P219" s="1152">
        <v>1</v>
      </c>
      <c r="Q219" s="1152">
        <v>4</v>
      </c>
      <c r="R219" s="1152">
        <v>1</v>
      </c>
      <c r="S219" s="1152">
        <v>4</v>
      </c>
      <c r="T219" s="1265" t="str">
        <f t="shared" si="178"/>
        <v/>
      </c>
      <c r="U219" s="1258">
        <v>3</v>
      </c>
      <c r="V219" s="1258">
        <v>3</v>
      </c>
      <c r="W219" s="1258"/>
      <c r="X219" s="1258" t="str">
        <f t="shared" si="164"/>
        <v xml:space="preserve"> </v>
      </c>
      <c r="Y219" s="1258" t="str">
        <f t="shared" si="165"/>
        <v xml:space="preserve"> </v>
      </c>
      <c r="Z219" s="1258" t="str">
        <f t="shared" si="166"/>
        <v xml:space="preserve"> </v>
      </c>
      <c r="AA219" s="1265" t="str">
        <f t="shared" si="167"/>
        <v/>
      </c>
      <c r="AB219" s="1258" t="str">
        <f t="shared" si="168"/>
        <v/>
      </c>
      <c r="AC219" s="1265" t="str">
        <f t="shared" si="169"/>
        <v/>
      </c>
      <c r="AD219" s="1264"/>
      <c r="AE219" s="1264" t="str">
        <f t="shared" si="170"/>
        <v/>
      </c>
      <c r="AF219" s="1258" t="str">
        <f t="shared" si="171"/>
        <v xml:space="preserve"> </v>
      </c>
      <c r="AG219" s="1258" t="str">
        <f t="shared" si="172"/>
        <v xml:space="preserve"> </v>
      </c>
      <c r="AH219" s="1258" t="str">
        <f t="shared" si="173"/>
        <v xml:space="preserve"> </v>
      </c>
      <c r="AI219" s="1265" t="str">
        <f t="shared" si="174"/>
        <v xml:space="preserve"> </v>
      </c>
      <c r="AJ219" s="1265" t="str">
        <f t="shared" si="175"/>
        <v xml:space="preserve"> </v>
      </c>
      <c r="AK219" s="1264" t="str">
        <f t="shared" si="179"/>
        <v/>
      </c>
      <c r="AL219" s="1264" t="str">
        <f t="shared" si="180"/>
        <v/>
      </c>
      <c r="AM219" s="1258" t="str">
        <f t="shared" si="181"/>
        <v/>
      </c>
      <c r="AN219" s="1264" t="str">
        <f t="shared" si="182"/>
        <v/>
      </c>
      <c r="AO219" s="1265" t="str">
        <f t="shared" si="183"/>
        <v xml:space="preserve"> </v>
      </c>
      <c r="AP219" s="1266" t="str">
        <f t="shared" si="184"/>
        <v/>
      </c>
      <c r="AQ219" s="1258" t="str">
        <f t="shared" si="185"/>
        <v/>
      </c>
      <c r="AR219" s="1264" t="str">
        <f t="shared" si="186"/>
        <v/>
      </c>
      <c r="AS219" s="1258" t="str">
        <f t="shared" si="187"/>
        <v/>
      </c>
      <c r="AT219" s="1258" t="str">
        <f t="shared" si="188"/>
        <v/>
      </c>
      <c r="AU219" s="1264" t="str">
        <f t="shared" si="189"/>
        <v/>
      </c>
      <c r="AV219" s="1265" t="str">
        <f t="shared" si="190"/>
        <v xml:space="preserve"> </v>
      </c>
      <c r="AW219" s="1266" t="str">
        <f t="shared" si="191"/>
        <v/>
      </c>
      <c r="AX219" s="1258" t="str">
        <f t="shared" si="192"/>
        <v/>
      </c>
      <c r="AY219" s="1258" t="str">
        <f t="shared" si="193"/>
        <v/>
      </c>
      <c r="AZ219" s="1264" t="str">
        <f t="shared" si="194"/>
        <v/>
      </c>
      <c r="BA219" s="1265" t="str">
        <f t="shared" si="195"/>
        <v xml:space="preserve"> </v>
      </c>
      <c r="BB219" s="1266" t="str">
        <f t="shared" si="196"/>
        <v/>
      </c>
      <c r="BC219" s="1265" t="str">
        <f t="shared" si="197"/>
        <v/>
      </c>
      <c r="BD219" s="1266" t="str">
        <f t="shared" si="198"/>
        <v/>
      </c>
      <c r="BE219" s="1258" t="str">
        <f t="shared" si="199"/>
        <v/>
      </c>
    </row>
    <row r="220" spans="1:57" s="1164" customFormat="1" ht="25.5" customHeight="1">
      <c r="A220" s="1152"/>
      <c r="B220" s="1202"/>
      <c r="C220" s="1322"/>
      <c r="D220" s="1143" t="s">
        <v>229</v>
      </c>
      <c r="E220" s="1152"/>
      <c r="F220" s="1152">
        <f t="shared" si="176"/>
        <v>2</v>
      </c>
      <c r="G220" s="1152">
        <f t="shared" si="177"/>
        <v>9</v>
      </c>
      <c r="H220" s="1152"/>
      <c r="I220" s="1152">
        <v>1</v>
      </c>
      <c r="J220" s="1152">
        <v>0</v>
      </c>
      <c r="K220" s="1152"/>
      <c r="L220" s="1152">
        <v>1</v>
      </c>
      <c r="M220" s="1152">
        <v>2</v>
      </c>
      <c r="N220" s="1152">
        <v>0</v>
      </c>
      <c r="O220" s="1152">
        <v>2</v>
      </c>
      <c r="P220" s="1152">
        <v>1</v>
      </c>
      <c r="Q220" s="1152">
        <v>3</v>
      </c>
      <c r="R220" s="1152">
        <v>0</v>
      </c>
      <c r="S220" s="1152">
        <v>2</v>
      </c>
      <c r="T220" s="1265" t="str">
        <f t="shared" si="178"/>
        <v/>
      </c>
      <c r="U220" s="1258">
        <v>3</v>
      </c>
      <c r="V220" s="1258">
        <v>3</v>
      </c>
      <c r="W220" s="1258">
        <v>0</v>
      </c>
      <c r="X220" s="1258" t="str">
        <f t="shared" si="164"/>
        <v xml:space="preserve"> </v>
      </c>
      <c r="Y220" s="1258" t="str">
        <f t="shared" si="165"/>
        <v xml:space="preserve"> </v>
      </c>
      <c r="Z220" s="1258" t="str">
        <f t="shared" si="166"/>
        <v xml:space="preserve"> </v>
      </c>
      <c r="AA220" s="1265" t="str">
        <f t="shared" si="167"/>
        <v/>
      </c>
      <c r="AB220" s="1258" t="str">
        <f t="shared" si="168"/>
        <v/>
      </c>
      <c r="AC220" s="1265" t="str">
        <f t="shared" si="169"/>
        <v/>
      </c>
      <c r="AD220" s="1264"/>
      <c r="AE220" s="1264" t="str">
        <f t="shared" si="170"/>
        <v/>
      </c>
      <c r="AF220" s="1258" t="str">
        <f t="shared" si="171"/>
        <v xml:space="preserve"> </v>
      </c>
      <c r="AG220" s="1258" t="str">
        <f t="shared" si="172"/>
        <v xml:space="preserve"> </v>
      </c>
      <c r="AH220" s="1258" t="str">
        <f t="shared" si="173"/>
        <v xml:space="preserve"> </v>
      </c>
      <c r="AI220" s="1265" t="str">
        <f t="shared" si="174"/>
        <v xml:space="preserve"> </v>
      </c>
      <c r="AJ220" s="1265" t="str">
        <f t="shared" si="175"/>
        <v xml:space="preserve"> </v>
      </c>
      <c r="AK220" s="1264" t="str">
        <f t="shared" si="179"/>
        <v/>
      </c>
      <c r="AL220" s="1264" t="str">
        <f t="shared" si="180"/>
        <v/>
      </c>
      <c r="AM220" s="1258" t="str">
        <f t="shared" si="181"/>
        <v/>
      </c>
      <c r="AN220" s="1264" t="str">
        <f t="shared" si="182"/>
        <v/>
      </c>
      <c r="AO220" s="1265" t="str">
        <f t="shared" si="183"/>
        <v xml:space="preserve"> </v>
      </c>
      <c r="AP220" s="1266" t="str">
        <f t="shared" si="184"/>
        <v/>
      </c>
      <c r="AQ220" s="1258" t="str">
        <f t="shared" si="185"/>
        <v/>
      </c>
      <c r="AR220" s="1264" t="str">
        <f t="shared" si="186"/>
        <v/>
      </c>
      <c r="AS220" s="1258" t="str">
        <f t="shared" si="187"/>
        <v/>
      </c>
      <c r="AT220" s="1258" t="str">
        <f t="shared" si="188"/>
        <v/>
      </c>
      <c r="AU220" s="1264" t="str">
        <f t="shared" si="189"/>
        <v/>
      </c>
      <c r="AV220" s="1265" t="str">
        <f t="shared" si="190"/>
        <v xml:space="preserve"> </v>
      </c>
      <c r="AW220" s="1266" t="str">
        <f t="shared" si="191"/>
        <v/>
      </c>
      <c r="AX220" s="1258" t="str">
        <f t="shared" si="192"/>
        <v/>
      </c>
      <c r="AY220" s="1258" t="str">
        <f t="shared" si="193"/>
        <v/>
      </c>
      <c r="AZ220" s="1264" t="str">
        <f t="shared" si="194"/>
        <v/>
      </c>
      <c r="BA220" s="1265" t="str">
        <f t="shared" si="195"/>
        <v xml:space="preserve"> </v>
      </c>
      <c r="BB220" s="1266" t="str">
        <f t="shared" si="196"/>
        <v/>
      </c>
      <c r="BC220" s="1265" t="str">
        <f t="shared" si="197"/>
        <v/>
      </c>
      <c r="BD220" s="1266" t="str">
        <f t="shared" si="198"/>
        <v/>
      </c>
      <c r="BE220" s="1258" t="str">
        <f t="shared" si="199"/>
        <v/>
      </c>
    </row>
    <row r="221" spans="1:57" s="1164" customFormat="1" ht="25.5" customHeight="1">
      <c r="A221" s="1152">
        <v>18</v>
      </c>
      <c r="B221" s="1202" t="s">
        <v>230</v>
      </c>
      <c r="C221" s="1150"/>
      <c r="D221" s="1150"/>
      <c r="E221" s="1143"/>
      <c r="F221" s="1152">
        <f t="shared" si="176"/>
        <v>0</v>
      </c>
      <c r="G221" s="1152">
        <f t="shared" si="177"/>
        <v>0</v>
      </c>
      <c r="H221" s="1143">
        <v>0</v>
      </c>
      <c r="I221" s="1143">
        <v>0</v>
      </c>
      <c r="J221" s="1143">
        <v>0</v>
      </c>
      <c r="K221" s="1143">
        <v>0</v>
      </c>
      <c r="L221" s="1143">
        <v>0</v>
      </c>
      <c r="M221" s="1143">
        <v>0</v>
      </c>
      <c r="N221" s="1143">
        <v>0</v>
      </c>
      <c r="O221" s="1143">
        <v>0</v>
      </c>
      <c r="P221" s="1143">
        <v>0</v>
      </c>
      <c r="Q221" s="1143">
        <v>0</v>
      </c>
      <c r="R221" s="1143">
        <v>0</v>
      </c>
      <c r="S221" s="1143">
        <v>0</v>
      </c>
      <c r="T221" s="1265" t="str">
        <f t="shared" si="178"/>
        <v/>
      </c>
      <c r="U221" s="1260">
        <v>0</v>
      </c>
      <c r="V221" s="1260">
        <v>0</v>
      </c>
      <c r="W221" s="1260">
        <v>0</v>
      </c>
      <c r="X221" s="1258" t="str">
        <f t="shared" si="164"/>
        <v xml:space="preserve"> </v>
      </c>
      <c r="Y221" s="1258" t="str">
        <f t="shared" si="165"/>
        <v xml:space="preserve"> </v>
      </c>
      <c r="Z221" s="1258" t="str">
        <f t="shared" si="166"/>
        <v xml:space="preserve"> </v>
      </c>
      <c r="AA221" s="1265" t="str">
        <f t="shared" si="167"/>
        <v/>
      </c>
      <c r="AB221" s="1258" t="str">
        <f t="shared" si="168"/>
        <v/>
      </c>
      <c r="AC221" s="1265" t="str">
        <f t="shared" si="169"/>
        <v/>
      </c>
      <c r="AD221" s="1264"/>
      <c r="AE221" s="1264" t="str">
        <f t="shared" si="170"/>
        <v/>
      </c>
      <c r="AF221" s="1258" t="str">
        <f t="shared" si="171"/>
        <v xml:space="preserve"> </v>
      </c>
      <c r="AG221" s="1258" t="str">
        <f t="shared" si="172"/>
        <v xml:space="preserve"> </v>
      </c>
      <c r="AH221" s="1258" t="str">
        <f t="shared" si="173"/>
        <v xml:space="preserve"> </v>
      </c>
      <c r="AI221" s="1265" t="str">
        <f t="shared" si="174"/>
        <v xml:space="preserve"> </v>
      </c>
      <c r="AJ221" s="1265" t="str">
        <f t="shared" si="175"/>
        <v xml:space="preserve"> </v>
      </c>
      <c r="AK221" s="1264" t="str">
        <f t="shared" si="179"/>
        <v/>
      </c>
      <c r="AL221" s="1264" t="str">
        <f t="shared" si="180"/>
        <v/>
      </c>
      <c r="AM221" s="1258" t="str">
        <f t="shared" si="181"/>
        <v/>
      </c>
      <c r="AN221" s="1264" t="str">
        <f t="shared" si="182"/>
        <v/>
      </c>
      <c r="AO221" s="1265" t="str">
        <f t="shared" si="183"/>
        <v xml:space="preserve"> </v>
      </c>
      <c r="AP221" s="1266" t="str">
        <f t="shared" si="184"/>
        <v/>
      </c>
      <c r="AQ221" s="1258" t="str">
        <f t="shared" si="185"/>
        <v/>
      </c>
      <c r="AR221" s="1264" t="str">
        <f t="shared" si="186"/>
        <v/>
      </c>
      <c r="AS221" s="1258" t="str">
        <f t="shared" si="187"/>
        <v/>
      </c>
      <c r="AT221" s="1258" t="str">
        <f t="shared" si="188"/>
        <v/>
      </c>
      <c r="AU221" s="1264" t="str">
        <f t="shared" si="189"/>
        <v/>
      </c>
      <c r="AV221" s="1265" t="str">
        <f t="shared" si="190"/>
        <v xml:space="preserve"> </v>
      </c>
      <c r="AW221" s="1266" t="str">
        <f t="shared" si="191"/>
        <v/>
      </c>
      <c r="AX221" s="1258" t="str">
        <f t="shared" si="192"/>
        <v/>
      </c>
      <c r="AY221" s="1258" t="str">
        <f t="shared" si="193"/>
        <v/>
      </c>
      <c r="AZ221" s="1264" t="str">
        <f t="shared" si="194"/>
        <v/>
      </c>
      <c r="BA221" s="1265" t="str">
        <f t="shared" si="195"/>
        <v xml:space="preserve"> </v>
      </c>
      <c r="BB221" s="1266" t="str">
        <f t="shared" si="196"/>
        <v/>
      </c>
      <c r="BC221" s="1265" t="str">
        <f t="shared" si="197"/>
        <v/>
      </c>
      <c r="BD221" s="1266" t="str">
        <f t="shared" si="198"/>
        <v/>
      </c>
      <c r="BE221" s="1258" t="str">
        <f t="shared" si="199"/>
        <v/>
      </c>
    </row>
    <row r="222" spans="1:57" s="1164" customFormat="1" ht="25.5" customHeight="1">
      <c r="A222" s="1152">
        <v>1</v>
      </c>
      <c r="B222" s="1202"/>
      <c r="C222" s="1333" t="s">
        <v>231</v>
      </c>
      <c r="D222" s="1143" t="s">
        <v>57</v>
      </c>
      <c r="E222" s="1152" t="s">
        <v>65</v>
      </c>
      <c r="F222" s="1152">
        <f t="shared" si="176"/>
        <v>17</v>
      </c>
      <c r="G222" s="1152">
        <f t="shared" si="177"/>
        <v>282</v>
      </c>
      <c r="H222" s="1152">
        <f>H223++H224+H226+H225</f>
        <v>3</v>
      </c>
      <c r="I222" s="1152">
        <f>I223++I224+I210+I225+I226</f>
        <v>3</v>
      </c>
      <c r="J222" s="1152">
        <f t="shared" ref="J222:S222" si="202">J223++J224+J226+J225</f>
        <v>4</v>
      </c>
      <c r="K222" s="1152">
        <f t="shared" si="202"/>
        <v>42</v>
      </c>
      <c r="L222" s="1152">
        <f t="shared" si="202"/>
        <v>3</v>
      </c>
      <c r="M222" s="1152">
        <f t="shared" si="202"/>
        <v>64</v>
      </c>
      <c r="N222" s="1152">
        <f t="shared" si="202"/>
        <v>3</v>
      </c>
      <c r="O222" s="1152">
        <f t="shared" si="202"/>
        <v>56</v>
      </c>
      <c r="P222" s="1152">
        <f t="shared" si="202"/>
        <v>3</v>
      </c>
      <c r="Q222" s="1152">
        <f t="shared" si="202"/>
        <v>53</v>
      </c>
      <c r="R222" s="1152">
        <f t="shared" si="202"/>
        <v>4</v>
      </c>
      <c r="S222" s="1152">
        <f t="shared" si="202"/>
        <v>67</v>
      </c>
      <c r="T222" s="1265">
        <f t="shared" si="178"/>
        <v>26.5</v>
      </c>
      <c r="U222" s="1258">
        <v>26</v>
      </c>
      <c r="V222" s="1258">
        <v>25</v>
      </c>
      <c r="W222" s="1258">
        <v>1</v>
      </c>
      <c r="X222" s="1258">
        <f t="shared" si="164"/>
        <v>1</v>
      </c>
      <c r="Y222" s="1258" t="str">
        <f t="shared" si="165"/>
        <v xml:space="preserve"> </v>
      </c>
      <c r="Z222" s="1258" t="str">
        <f t="shared" si="166"/>
        <v xml:space="preserve"> </v>
      </c>
      <c r="AA222" s="1265">
        <f t="shared" si="167"/>
        <v>16.588235294117649</v>
      </c>
      <c r="AB222" s="1258">
        <f t="shared" si="168"/>
        <v>25</v>
      </c>
      <c r="AC222" s="1265">
        <f t="shared" si="169"/>
        <v>-8.4117647058823515</v>
      </c>
      <c r="AD222" s="1264" t="str">
        <f>IF(AC222&gt;0,1,"")</f>
        <v/>
      </c>
      <c r="AE222" s="1264" t="str">
        <f t="shared" si="170"/>
        <v/>
      </c>
      <c r="AF222" s="1258">
        <f t="shared" si="171"/>
        <v>1</v>
      </c>
      <c r="AG222" s="1258">
        <f t="shared" si="172"/>
        <v>11</v>
      </c>
      <c r="AH222" s="1258">
        <f t="shared" si="173"/>
        <v>7</v>
      </c>
      <c r="AI222" s="1265">
        <f t="shared" si="174"/>
        <v>18.083333333333332</v>
      </c>
      <c r="AJ222" s="1265">
        <f t="shared" si="175"/>
        <v>-8.4166666666666679</v>
      </c>
      <c r="AK222" s="1264" t="str">
        <f t="shared" si="179"/>
        <v/>
      </c>
      <c r="AL222" s="1264" t="str">
        <f t="shared" si="180"/>
        <v/>
      </c>
      <c r="AM222" s="1258" t="str">
        <f t="shared" si="181"/>
        <v/>
      </c>
      <c r="AN222" s="1264" t="str">
        <f t="shared" si="182"/>
        <v/>
      </c>
      <c r="AO222" s="1265" t="str">
        <f t="shared" si="183"/>
        <v xml:space="preserve"> </v>
      </c>
      <c r="AP222" s="1266" t="str">
        <f t="shared" si="184"/>
        <v/>
      </c>
      <c r="AQ222" s="1258" t="str">
        <f t="shared" si="185"/>
        <v/>
      </c>
      <c r="AR222" s="1264">
        <f t="shared" si="186"/>
        <v>1</v>
      </c>
      <c r="AS222" s="1258">
        <f t="shared" si="187"/>
        <v>17.417647058823533</v>
      </c>
      <c r="AT222" s="1258">
        <f t="shared" si="188"/>
        <v>16</v>
      </c>
      <c r="AU222" s="1264">
        <f t="shared" si="189"/>
        <v>3.3176470588234679</v>
      </c>
      <c r="AV222" s="1265">
        <f t="shared" si="190"/>
        <v>25.276470588235288</v>
      </c>
      <c r="AW222" s="1266" t="str">
        <f t="shared" si="191"/>
        <v/>
      </c>
      <c r="AX222" s="1258" t="str">
        <f t="shared" si="192"/>
        <v/>
      </c>
      <c r="AY222" s="1258" t="str">
        <f t="shared" si="193"/>
        <v/>
      </c>
      <c r="AZ222" s="1264" t="str">
        <f t="shared" si="194"/>
        <v/>
      </c>
      <c r="BA222" s="1265" t="str">
        <f t="shared" si="195"/>
        <v xml:space="preserve"> </v>
      </c>
      <c r="BB222" s="1266" t="str">
        <f t="shared" si="196"/>
        <v/>
      </c>
      <c r="BC222" s="1265" t="str">
        <f t="shared" si="197"/>
        <v/>
      </c>
      <c r="BD222" s="1266" t="str">
        <f t="shared" si="198"/>
        <v/>
      </c>
      <c r="BE222" s="1258" t="str">
        <f t="shared" si="199"/>
        <v/>
      </c>
    </row>
    <row r="223" spans="1:57" s="1164" customFormat="1" ht="25.5" customHeight="1">
      <c r="A223" s="1152"/>
      <c r="B223" s="1202"/>
      <c r="C223" s="1321"/>
      <c r="D223" s="1217" t="s">
        <v>58</v>
      </c>
      <c r="E223" s="1152"/>
      <c r="F223" s="1152">
        <f t="shared" si="176"/>
        <v>5</v>
      </c>
      <c r="G223" s="1152">
        <f t="shared" si="177"/>
        <v>129</v>
      </c>
      <c r="H223" s="1152">
        <v>2</v>
      </c>
      <c r="I223" s="1152">
        <v>2</v>
      </c>
      <c r="J223" s="1152">
        <v>1</v>
      </c>
      <c r="K223" s="1152">
        <v>18</v>
      </c>
      <c r="L223" s="1152">
        <v>1</v>
      </c>
      <c r="M223" s="1152">
        <v>27</v>
      </c>
      <c r="N223" s="1152">
        <v>1</v>
      </c>
      <c r="O223" s="1152">
        <v>28</v>
      </c>
      <c r="P223" s="1152">
        <v>1</v>
      </c>
      <c r="Q223" s="1152">
        <v>25</v>
      </c>
      <c r="R223" s="1152">
        <v>1</v>
      </c>
      <c r="S223" s="1152">
        <v>31</v>
      </c>
      <c r="T223" s="1265" t="str">
        <f t="shared" si="178"/>
        <v/>
      </c>
      <c r="U223" s="1258">
        <v>8.5</v>
      </c>
      <c r="V223" s="1258">
        <v>8.5</v>
      </c>
      <c r="W223" s="1258">
        <v>0</v>
      </c>
      <c r="X223" s="1258" t="str">
        <f t="shared" si="164"/>
        <v xml:space="preserve"> </v>
      </c>
      <c r="Y223" s="1258" t="str">
        <f t="shared" si="165"/>
        <v xml:space="preserve"> </v>
      </c>
      <c r="Z223" s="1258" t="str">
        <f t="shared" si="166"/>
        <v xml:space="preserve"> </v>
      </c>
      <c r="AA223" s="1265" t="str">
        <f t="shared" si="167"/>
        <v/>
      </c>
      <c r="AB223" s="1258" t="str">
        <f t="shared" si="168"/>
        <v/>
      </c>
      <c r="AC223" s="1265" t="str">
        <f t="shared" si="169"/>
        <v/>
      </c>
      <c r="AD223" s="1264"/>
      <c r="AE223" s="1264" t="str">
        <f t="shared" si="170"/>
        <v/>
      </c>
      <c r="AF223" s="1258" t="str">
        <f t="shared" si="171"/>
        <v xml:space="preserve"> </v>
      </c>
      <c r="AG223" s="1258" t="str">
        <f t="shared" si="172"/>
        <v xml:space="preserve"> </v>
      </c>
      <c r="AH223" s="1258" t="str">
        <f t="shared" si="173"/>
        <v xml:space="preserve"> </v>
      </c>
      <c r="AI223" s="1265" t="str">
        <f t="shared" si="174"/>
        <v xml:space="preserve"> </v>
      </c>
      <c r="AJ223" s="1265" t="str">
        <f t="shared" si="175"/>
        <v xml:space="preserve"> </v>
      </c>
      <c r="AK223" s="1264" t="str">
        <f t="shared" si="179"/>
        <v/>
      </c>
      <c r="AL223" s="1264" t="str">
        <f t="shared" si="180"/>
        <v/>
      </c>
      <c r="AM223" s="1258" t="str">
        <f t="shared" si="181"/>
        <v/>
      </c>
      <c r="AN223" s="1264" t="str">
        <f t="shared" si="182"/>
        <v/>
      </c>
      <c r="AO223" s="1265" t="str">
        <f t="shared" si="183"/>
        <v xml:space="preserve"> </v>
      </c>
      <c r="AP223" s="1266" t="str">
        <f t="shared" si="184"/>
        <v/>
      </c>
      <c r="AQ223" s="1258" t="str">
        <f t="shared" si="185"/>
        <v/>
      </c>
      <c r="AR223" s="1264" t="str">
        <f t="shared" si="186"/>
        <v/>
      </c>
      <c r="AS223" s="1258" t="str">
        <f t="shared" si="187"/>
        <v/>
      </c>
      <c r="AT223" s="1258" t="str">
        <f t="shared" si="188"/>
        <v/>
      </c>
      <c r="AU223" s="1264" t="str">
        <f t="shared" si="189"/>
        <v/>
      </c>
      <c r="AV223" s="1265" t="str">
        <f t="shared" si="190"/>
        <v xml:space="preserve"> </v>
      </c>
      <c r="AW223" s="1266" t="str">
        <f t="shared" si="191"/>
        <v/>
      </c>
      <c r="AX223" s="1258" t="str">
        <f t="shared" si="192"/>
        <v/>
      </c>
      <c r="AY223" s="1258" t="str">
        <f t="shared" si="193"/>
        <v/>
      </c>
      <c r="AZ223" s="1264" t="str">
        <f t="shared" si="194"/>
        <v/>
      </c>
      <c r="BA223" s="1265" t="str">
        <f t="shared" si="195"/>
        <v xml:space="preserve"> </v>
      </c>
      <c r="BB223" s="1266" t="str">
        <f t="shared" si="196"/>
        <v/>
      </c>
      <c r="BC223" s="1265" t="str">
        <f t="shared" si="197"/>
        <v/>
      </c>
      <c r="BD223" s="1266" t="str">
        <f t="shared" si="198"/>
        <v/>
      </c>
      <c r="BE223" s="1258" t="str">
        <f t="shared" si="199"/>
        <v/>
      </c>
    </row>
    <row r="224" spans="1:57" s="1164" customFormat="1" ht="25.5" customHeight="1">
      <c r="A224" s="1152"/>
      <c r="B224" s="1202"/>
      <c r="C224" s="1321"/>
      <c r="D224" s="1217" t="s">
        <v>232</v>
      </c>
      <c r="E224" s="1152"/>
      <c r="F224" s="1152">
        <f t="shared" si="176"/>
        <v>3</v>
      </c>
      <c r="G224" s="1152">
        <f t="shared" si="177"/>
        <v>30</v>
      </c>
      <c r="H224" s="1152">
        <v>0</v>
      </c>
      <c r="I224" s="1152">
        <v>0</v>
      </c>
      <c r="J224" s="1152">
        <v>1</v>
      </c>
      <c r="K224" s="1152">
        <v>5</v>
      </c>
      <c r="L224" s="1152">
        <v>0</v>
      </c>
      <c r="M224" s="1152">
        <v>11</v>
      </c>
      <c r="N224" s="1152">
        <v>1</v>
      </c>
      <c r="O224" s="1152">
        <v>3</v>
      </c>
      <c r="P224" s="1152">
        <v>0</v>
      </c>
      <c r="Q224" s="1152">
        <v>7</v>
      </c>
      <c r="R224" s="1152">
        <v>1</v>
      </c>
      <c r="S224" s="1152">
        <v>4</v>
      </c>
      <c r="T224" s="1265" t="str">
        <f t="shared" si="178"/>
        <v/>
      </c>
      <c r="U224" s="1258">
        <v>4.5</v>
      </c>
      <c r="V224" s="1258">
        <v>4.5</v>
      </c>
      <c r="W224" s="1258">
        <v>0</v>
      </c>
      <c r="X224" s="1258" t="str">
        <f t="shared" si="164"/>
        <v xml:space="preserve"> </v>
      </c>
      <c r="Y224" s="1258" t="str">
        <f t="shared" si="165"/>
        <v xml:space="preserve"> </v>
      </c>
      <c r="Z224" s="1258" t="str">
        <f t="shared" si="166"/>
        <v xml:space="preserve"> </v>
      </c>
      <c r="AA224" s="1265" t="str">
        <f t="shared" si="167"/>
        <v/>
      </c>
      <c r="AB224" s="1258" t="str">
        <f t="shared" si="168"/>
        <v/>
      </c>
      <c r="AC224" s="1265" t="str">
        <f t="shared" si="169"/>
        <v/>
      </c>
      <c r="AD224" s="1264"/>
      <c r="AE224" s="1264" t="str">
        <f t="shared" si="170"/>
        <v/>
      </c>
      <c r="AF224" s="1258" t="str">
        <f t="shared" si="171"/>
        <v xml:space="preserve"> </v>
      </c>
      <c r="AG224" s="1258" t="str">
        <f t="shared" si="172"/>
        <v xml:space="preserve"> </v>
      </c>
      <c r="AH224" s="1258" t="str">
        <f t="shared" si="173"/>
        <v xml:space="preserve"> </v>
      </c>
      <c r="AI224" s="1265" t="str">
        <f t="shared" si="174"/>
        <v xml:space="preserve"> </v>
      </c>
      <c r="AJ224" s="1265" t="str">
        <f t="shared" si="175"/>
        <v xml:space="preserve"> </v>
      </c>
      <c r="AK224" s="1264" t="str">
        <f t="shared" si="179"/>
        <v/>
      </c>
      <c r="AL224" s="1264" t="str">
        <f t="shared" si="180"/>
        <v/>
      </c>
      <c r="AM224" s="1258" t="str">
        <f t="shared" si="181"/>
        <v/>
      </c>
      <c r="AN224" s="1264" t="str">
        <f t="shared" si="182"/>
        <v/>
      </c>
      <c r="AO224" s="1265" t="str">
        <f t="shared" si="183"/>
        <v xml:space="preserve"> </v>
      </c>
      <c r="AP224" s="1266" t="str">
        <f t="shared" si="184"/>
        <v/>
      </c>
      <c r="AQ224" s="1258" t="str">
        <f t="shared" si="185"/>
        <v/>
      </c>
      <c r="AR224" s="1264" t="str">
        <f t="shared" si="186"/>
        <v/>
      </c>
      <c r="AS224" s="1258" t="str">
        <f t="shared" si="187"/>
        <v/>
      </c>
      <c r="AT224" s="1258" t="str">
        <f t="shared" si="188"/>
        <v/>
      </c>
      <c r="AU224" s="1264" t="str">
        <f t="shared" si="189"/>
        <v/>
      </c>
      <c r="AV224" s="1265" t="str">
        <f t="shared" si="190"/>
        <v xml:space="preserve"> </v>
      </c>
      <c r="AW224" s="1266" t="str">
        <f t="shared" si="191"/>
        <v/>
      </c>
      <c r="AX224" s="1258" t="str">
        <f t="shared" si="192"/>
        <v/>
      </c>
      <c r="AY224" s="1258" t="str">
        <f t="shared" si="193"/>
        <v/>
      </c>
      <c r="AZ224" s="1264" t="str">
        <f t="shared" si="194"/>
        <v/>
      </c>
      <c r="BA224" s="1265" t="str">
        <f t="shared" si="195"/>
        <v xml:space="preserve"> </v>
      </c>
      <c r="BB224" s="1266" t="str">
        <f t="shared" si="196"/>
        <v/>
      </c>
      <c r="BC224" s="1265" t="str">
        <f t="shared" si="197"/>
        <v/>
      </c>
      <c r="BD224" s="1266" t="str">
        <f t="shared" si="198"/>
        <v/>
      </c>
      <c r="BE224" s="1258" t="str">
        <f t="shared" si="199"/>
        <v/>
      </c>
    </row>
    <row r="225" spans="1:57" s="1164" customFormat="1" ht="25.5" customHeight="1">
      <c r="A225" s="1152"/>
      <c r="B225" s="1202"/>
      <c r="C225" s="1321"/>
      <c r="D225" s="1217" t="s">
        <v>233</v>
      </c>
      <c r="E225" s="1152"/>
      <c r="F225" s="1152">
        <f t="shared" si="176"/>
        <v>5</v>
      </c>
      <c r="G225" s="1152">
        <f t="shared" si="177"/>
        <v>85</v>
      </c>
      <c r="H225" s="1152">
        <v>0</v>
      </c>
      <c r="I225" s="1152">
        <v>0</v>
      </c>
      <c r="J225" s="1152">
        <v>1</v>
      </c>
      <c r="K225" s="1152">
        <v>12</v>
      </c>
      <c r="L225" s="1152">
        <v>1</v>
      </c>
      <c r="M225" s="1152">
        <v>18</v>
      </c>
      <c r="N225" s="1152">
        <v>1</v>
      </c>
      <c r="O225" s="1152">
        <v>17</v>
      </c>
      <c r="P225" s="1152">
        <v>1</v>
      </c>
      <c r="Q225" s="1152">
        <v>17</v>
      </c>
      <c r="R225" s="1152">
        <v>1</v>
      </c>
      <c r="S225" s="1152">
        <v>21</v>
      </c>
      <c r="T225" s="1265" t="str">
        <f t="shared" si="178"/>
        <v/>
      </c>
      <c r="U225" s="1258">
        <v>7.5</v>
      </c>
      <c r="V225" s="1258">
        <v>7.5</v>
      </c>
      <c r="W225" s="1258">
        <v>0</v>
      </c>
      <c r="X225" s="1258" t="str">
        <f t="shared" si="164"/>
        <v xml:space="preserve"> </v>
      </c>
      <c r="Y225" s="1258" t="str">
        <f t="shared" si="165"/>
        <v xml:space="preserve"> </v>
      </c>
      <c r="Z225" s="1258" t="str">
        <f t="shared" si="166"/>
        <v xml:space="preserve"> </v>
      </c>
      <c r="AA225" s="1265" t="str">
        <f t="shared" si="167"/>
        <v/>
      </c>
      <c r="AB225" s="1258" t="str">
        <f t="shared" si="168"/>
        <v/>
      </c>
      <c r="AC225" s="1265" t="str">
        <f t="shared" si="169"/>
        <v/>
      </c>
      <c r="AD225" s="1264"/>
      <c r="AE225" s="1264" t="str">
        <f t="shared" si="170"/>
        <v/>
      </c>
      <c r="AF225" s="1258" t="str">
        <f t="shared" si="171"/>
        <v xml:space="preserve"> </v>
      </c>
      <c r="AG225" s="1258" t="str">
        <f t="shared" si="172"/>
        <v xml:space="preserve"> </v>
      </c>
      <c r="AH225" s="1258" t="str">
        <f t="shared" si="173"/>
        <v xml:space="preserve"> </v>
      </c>
      <c r="AI225" s="1265" t="str">
        <f t="shared" si="174"/>
        <v xml:space="preserve"> </v>
      </c>
      <c r="AJ225" s="1265" t="str">
        <f t="shared" si="175"/>
        <v xml:space="preserve"> </v>
      </c>
      <c r="AK225" s="1264" t="str">
        <f t="shared" si="179"/>
        <v/>
      </c>
      <c r="AL225" s="1264" t="str">
        <f t="shared" si="180"/>
        <v/>
      </c>
      <c r="AM225" s="1258" t="str">
        <f t="shared" si="181"/>
        <v/>
      </c>
      <c r="AN225" s="1264" t="str">
        <f t="shared" si="182"/>
        <v/>
      </c>
      <c r="AO225" s="1265" t="str">
        <f t="shared" si="183"/>
        <v xml:space="preserve"> </v>
      </c>
      <c r="AP225" s="1266" t="str">
        <f t="shared" si="184"/>
        <v/>
      </c>
      <c r="AQ225" s="1258" t="str">
        <f t="shared" si="185"/>
        <v/>
      </c>
      <c r="AR225" s="1264" t="str">
        <f t="shared" si="186"/>
        <v/>
      </c>
      <c r="AS225" s="1258" t="str">
        <f t="shared" si="187"/>
        <v/>
      </c>
      <c r="AT225" s="1258" t="str">
        <f t="shared" si="188"/>
        <v/>
      </c>
      <c r="AU225" s="1264" t="str">
        <f t="shared" si="189"/>
        <v/>
      </c>
      <c r="AV225" s="1265" t="str">
        <f t="shared" si="190"/>
        <v xml:space="preserve"> </v>
      </c>
      <c r="AW225" s="1266" t="str">
        <f t="shared" si="191"/>
        <v/>
      </c>
      <c r="AX225" s="1258" t="str">
        <f t="shared" si="192"/>
        <v/>
      </c>
      <c r="AY225" s="1258" t="str">
        <f t="shared" si="193"/>
        <v/>
      </c>
      <c r="AZ225" s="1264" t="str">
        <f t="shared" si="194"/>
        <v/>
      </c>
      <c r="BA225" s="1265" t="str">
        <f t="shared" si="195"/>
        <v xml:space="preserve"> </v>
      </c>
      <c r="BB225" s="1266" t="str">
        <f t="shared" si="196"/>
        <v/>
      </c>
      <c r="BC225" s="1265" t="str">
        <f t="shared" si="197"/>
        <v/>
      </c>
      <c r="BD225" s="1266" t="str">
        <f t="shared" si="198"/>
        <v/>
      </c>
      <c r="BE225" s="1258" t="str">
        <f t="shared" si="199"/>
        <v/>
      </c>
    </row>
    <row r="226" spans="1:57" s="1164" customFormat="1" ht="25.5" customHeight="1">
      <c r="A226" s="1152"/>
      <c r="B226" s="1202"/>
      <c r="C226" s="1322"/>
      <c r="D226" s="1217" t="s">
        <v>234</v>
      </c>
      <c r="E226" s="1152"/>
      <c r="F226" s="1152">
        <f t="shared" si="176"/>
        <v>4</v>
      </c>
      <c r="G226" s="1152">
        <f t="shared" si="177"/>
        <v>38</v>
      </c>
      <c r="H226" s="1152">
        <v>1</v>
      </c>
      <c r="I226" s="1152">
        <v>1</v>
      </c>
      <c r="J226" s="1152">
        <v>1</v>
      </c>
      <c r="K226" s="1152">
        <v>7</v>
      </c>
      <c r="L226" s="1152">
        <v>1</v>
      </c>
      <c r="M226" s="1152">
        <v>8</v>
      </c>
      <c r="N226" s="1152">
        <v>0</v>
      </c>
      <c r="O226" s="1152">
        <v>8</v>
      </c>
      <c r="P226" s="1152">
        <v>1</v>
      </c>
      <c r="Q226" s="1152">
        <v>4</v>
      </c>
      <c r="R226" s="1152">
        <v>1</v>
      </c>
      <c r="S226" s="1152">
        <v>11</v>
      </c>
      <c r="T226" s="1265" t="str">
        <f t="shared" si="178"/>
        <v/>
      </c>
      <c r="U226" s="1258">
        <v>6</v>
      </c>
      <c r="V226" s="1258">
        <v>5</v>
      </c>
      <c r="W226" s="1258">
        <v>1</v>
      </c>
      <c r="X226" s="1258" t="str">
        <f t="shared" si="164"/>
        <v xml:space="preserve"> </v>
      </c>
      <c r="Y226" s="1258" t="str">
        <f t="shared" si="165"/>
        <v xml:space="preserve"> </v>
      </c>
      <c r="Z226" s="1258" t="str">
        <f t="shared" si="166"/>
        <v xml:space="preserve"> </v>
      </c>
      <c r="AA226" s="1265" t="str">
        <f t="shared" si="167"/>
        <v/>
      </c>
      <c r="AB226" s="1258" t="str">
        <f t="shared" si="168"/>
        <v/>
      </c>
      <c r="AC226" s="1265" t="str">
        <f t="shared" si="169"/>
        <v/>
      </c>
      <c r="AD226" s="1264"/>
      <c r="AE226" s="1264" t="str">
        <f t="shared" si="170"/>
        <v/>
      </c>
      <c r="AF226" s="1258" t="str">
        <f t="shared" si="171"/>
        <v xml:space="preserve"> </v>
      </c>
      <c r="AG226" s="1258" t="str">
        <f t="shared" si="172"/>
        <v xml:space="preserve"> </v>
      </c>
      <c r="AH226" s="1258" t="str">
        <f t="shared" si="173"/>
        <v xml:space="preserve"> </v>
      </c>
      <c r="AI226" s="1265" t="str">
        <f t="shared" si="174"/>
        <v xml:space="preserve"> </v>
      </c>
      <c r="AJ226" s="1265" t="str">
        <f t="shared" si="175"/>
        <v xml:space="preserve"> </v>
      </c>
      <c r="AK226" s="1264" t="str">
        <f t="shared" si="179"/>
        <v/>
      </c>
      <c r="AL226" s="1264" t="str">
        <f t="shared" si="180"/>
        <v/>
      </c>
      <c r="AM226" s="1258" t="str">
        <f t="shared" si="181"/>
        <v/>
      </c>
      <c r="AN226" s="1264" t="str">
        <f t="shared" si="182"/>
        <v/>
      </c>
      <c r="AO226" s="1265" t="str">
        <f t="shared" si="183"/>
        <v xml:space="preserve"> </v>
      </c>
      <c r="AP226" s="1266" t="str">
        <f t="shared" si="184"/>
        <v/>
      </c>
      <c r="AQ226" s="1258" t="str">
        <f t="shared" si="185"/>
        <v/>
      </c>
      <c r="AR226" s="1264" t="str">
        <f t="shared" si="186"/>
        <v/>
      </c>
      <c r="AS226" s="1258" t="str">
        <f t="shared" si="187"/>
        <v/>
      </c>
      <c r="AT226" s="1258" t="str">
        <f t="shared" si="188"/>
        <v/>
      </c>
      <c r="AU226" s="1264" t="str">
        <f t="shared" si="189"/>
        <v/>
      </c>
      <c r="AV226" s="1265" t="str">
        <f t="shared" si="190"/>
        <v xml:space="preserve"> </v>
      </c>
      <c r="AW226" s="1266" t="str">
        <f t="shared" si="191"/>
        <v/>
      </c>
      <c r="AX226" s="1258" t="str">
        <f t="shared" si="192"/>
        <v/>
      </c>
      <c r="AY226" s="1258" t="str">
        <f t="shared" si="193"/>
        <v/>
      </c>
      <c r="AZ226" s="1264" t="str">
        <f t="shared" si="194"/>
        <v/>
      </c>
      <c r="BA226" s="1265" t="str">
        <f t="shared" si="195"/>
        <v xml:space="preserve"> </v>
      </c>
      <c r="BB226" s="1266" t="str">
        <f t="shared" si="196"/>
        <v/>
      </c>
      <c r="BC226" s="1265" t="str">
        <f t="shared" si="197"/>
        <v/>
      </c>
      <c r="BD226" s="1266" t="str">
        <f t="shared" si="198"/>
        <v/>
      </c>
      <c r="BE226" s="1258" t="str">
        <f t="shared" si="199"/>
        <v/>
      </c>
    </row>
    <row r="227" spans="1:57" s="1164" customFormat="1" ht="25.5" customHeight="1">
      <c r="A227" s="1152">
        <v>2</v>
      </c>
      <c r="B227" s="1202"/>
      <c r="C227" s="1206" t="s">
        <v>235</v>
      </c>
      <c r="D227" s="1143" t="s">
        <v>54</v>
      </c>
      <c r="E227" s="1152" t="s">
        <v>65</v>
      </c>
      <c r="F227" s="1152">
        <f t="shared" si="176"/>
        <v>10</v>
      </c>
      <c r="G227" s="1152">
        <f t="shared" si="177"/>
        <v>234</v>
      </c>
      <c r="H227" s="1152">
        <v>4</v>
      </c>
      <c r="I227" s="1152">
        <v>3</v>
      </c>
      <c r="J227" s="1152">
        <v>2</v>
      </c>
      <c r="K227" s="1152">
        <v>47</v>
      </c>
      <c r="L227" s="1152">
        <v>2</v>
      </c>
      <c r="M227" s="1152">
        <v>39</v>
      </c>
      <c r="N227" s="1152">
        <v>2</v>
      </c>
      <c r="O227" s="1152">
        <v>50</v>
      </c>
      <c r="P227" s="1152">
        <v>2</v>
      </c>
      <c r="Q227" s="1152">
        <v>48</v>
      </c>
      <c r="R227" s="1152">
        <v>2</v>
      </c>
      <c r="S227" s="1152">
        <v>50</v>
      </c>
      <c r="T227" s="1265">
        <f t="shared" si="178"/>
        <v>16</v>
      </c>
      <c r="U227" s="1258">
        <v>14</v>
      </c>
      <c r="V227" s="1258">
        <v>14</v>
      </c>
      <c r="W227" s="1258">
        <v>1</v>
      </c>
      <c r="X227" s="1258">
        <f t="shared" si="164"/>
        <v>1</v>
      </c>
      <c r="Y227" s="1258" t="str">
        <f t="shared" si="165"/>
        <v xml:space="preserve"> </v>
      </c>
      <c r="Z227" s="1258" t="str">
        <f t="shared" si="166"/>
        <v xml:space="preserve"> </v>
      </c>
      <c r="AA227" s="1265">
        <f t="shared" si="167"/>
        <v>23.4</v>
      </c>
      <c r="AB227" s="1258">
        <f t="shared" si="168"/>
        <v>25</v>
      </c>
      <c r="AC227" s="1265">
        <f t="shared" si="169"/>
        <v>-1.6000000000000014</v>
      </c>
      <c r="AD227" s="1264" t="str">
        <f>IF(AC227&gt;0,1,"")</f>
        <v/>
      </c>
      <c r="AE227" s="1264" t="str">
        <f t="shared" si="170"/>
        <v/>
      </c>
      <c r="AF227" s="1258">
        <f t="shared" si="171"/>
        <v>1</v>
      </c>
      <c r="AG227" s="1258">
        <f t="shared" si="172"/>
        <v>9</v>
      </c>
      <c r="AH227" s="1258">
        <f t="shared" si="173"/>
        <v>9</v>
      </c>
      <c r="AI227" s="1265">
        <f t="shared" si="174"/>
        <v>15.25</v>
      </c>
      <c r="AJ227" s="1265">
        <f t="shared" si="175"/>
        <v>-0.75</v>
      </c>
      <c r="AK227" s="1264" t="str">
        <f t="shared" si="179"/>
        <v/>
      </c>
      <c r="AL227" s="1264" t="str">
        <f t="shared" si="180"/>
        <v/>
      </c>
      <c r="AM227" s="1258" t="str">
        <f t="shared" si="181"/>
        <v/>
      </c>
      <c r="AN227" s="1264" t="str">
        <f t="shared" si="182"/>
        <v/>
      </c>
      <c r="AO227" s="1265" t="str">
        <f t="shared" si="183"/>
        <v xml:space="preserve"> </v>
      </c>
      <c r="AP227" s="1266" t="str">
        <f t="shared" si="184"/>
        <v/>
      </c>
      <c r="AQ227" s="1258" t="str">
        <f t="shared" si="185"/>
        <v/>
      </c>
      <c r="AR227" s="1264" t="str">
        <f t="shared" si="186"/>
        <v/>
      </c>
      <c r="AS227" s="1258" t="str">
        <f t="shared" si="187"/>
        <v/>
      </c>
      <c r="AT227" s="1258" t="str">
        <f t="shared" si="188"/>
        <v/>
      </c>
      <c r="AU227" s="1264" t="str">
        <f t="shared" si="189"/>
        <v/>
      </c>
      <c r="AV227" s="1265" t="str">
        <f t="shared" si="190"/>
        <v xml:space="preserve"> </v>
      </c>
      <c r="AW227" s="1266" t="str">
        <f t="shared" si="191"/>
        <v/>
      </c>
      <c r="AX227" s="1258" t="str">
        <f t="shared" si="192"/>
        <v/>
      </c>
      <c r="AY227" s="1258" t="str">
        <f t="shared" si="193"/>
        <v/>
      </c>
      <c r="AZ227" s="1264" t="str">
        <f t="shared" si="194"/>
        <v/>
      </c>
      <c r="BA227" s="1265" t="str">
        <f t="shared" si="195"/>
        <v xml:space="preserve"> </v>
      </c>
      <c r="BB227" s="1266">
        <f t="shared" si="196"/>
        <v>1</v>
      </c>
      <c r="BC227" s="1265">
        <f t="shared" si="197"/>
        <v>16</v>
      </c>
      <c r="BD227" s="1266" t="str">
        <f t="shared" si="198"/>
        <v/>
      </c>
      <c r="BE227" s="1258" t="str">
        <f t="shared" si="199"/>
        <v/>
      </c>
    </row>
    <row r="228" spans="1:57" s="1164" customFormat="1" ht="25.5" customHeight="1">
      <c r="A228" s="1152"/>
      <c r="B228" s="1202"/>
      <c r="C228" s="1150"/>
      <c r="D228" s="1150"/>
      <c r="E228" s="1152"/>
      <c r="F228" s="1152">
        <f t="shared" si="176"/>
        <v>0</v>
      </c>
      <c r="G228" s="1152">
        <f t="shared" si="177"/>
        <v>0</v>
      </c>
      <c r="H228" s="1152"/>
      <c r="I228" s="1152"/>
      <c r="J228" s="1152"/>
      <c r="K228" s="1152"/>
      <c r="L228" s="1152"/>
      <c r="M228" s="1152"/>
      <c r="N228" s="1152"/>
      <c r="O228" s="1152"/>
      <c r="P228" s="1152"/>
      <c r="Q228" s="1152"/>
      <c r="R228" s="1152"/>
      <c r="S228" s="1152"/>
      <c r="T228" s="1265" t="str">
        <f t="shared" si="178"/>
        <v/>
      </c>
      <c r="U228" s="1258"/>
      <c r="V228" s="1258"/>
      <c r="W228" s="1258"/>
      <c r="X228" s="1258"/>
      <c r="Y228" s="1258" t="str">
        <f t="shared" si="165"/>
        <v xml:space="preserve"> </v>
      </c>
      <c r="Z228" s="1258" t="str">
        <f t="shared" si="166"/>
        <v xml:space="preserve"> </v>
      </c>
      <c r="AA228" s="1265" t="str">
        <f t="shared" si="167"/>
        <v/>
      </c>
      <c r="AB228" s="1258" t="str">
        <f t="shared" si="168"/>
        <v/>
      </c>
      <c r="AC228" s="1265" t="str">
        <f t="shared" si="169"/>
        <v/>
      </c>
      <c r="AD228" s="1264"/>
      <c r="AE228" s="1264" t="str">
        <f t="shared" si="170"/>
        <v/>
      </c>
      <c r="AF228" s="1258" t="str">
        <f t="shared" si="171"/>
        <v xml:space="preserve"> </v>
      </c>
      <c r="AG228" s="1258" t="str">
        <f t="shared" si="172"/>
        <v xml:space="preserve"> </v>
      </c>
      <c r="AH228" s="1258" t="str">
        <f t="shared" si="173"/>
        <v xml:space="preserve"> </v>
      </c>
      <c r="AI228" s="1265" t="str">
        <f t="shared" si="174"/>
        <v xml:space="preserve"> </v>
      </c>
      <c r="AJ228" s="1265" t="str">
        <f t="shared" si="175"/>
        <v xml:space="preserve"> </v>
      </c>
      <c r="AK228" s="1264" t="str">
        <f t="shared" si="179"/>
        <v/>
      </c>
      <c r="AL228" s="1264" t="str">
        <f t="shared" si="180"/>
        <v/>
      </c>
      <c r="AM228" s="1258" t="str">
        <f t="shared" si="181"/>
        <v/>
      </c>
      <c r="AN228" s="1264" t="str">
        <f t="shared" si="182"/>
        <v/>
      </c>
      <c r="AO228" s="1265" t="str">
        <f t="shared" si="183"/>
        <v xml:space="preserve"> </v>
      </c>
      <c r="AP228" s="1266" t="str">
        <f t="shared" si="184"/>
        <v/>
      </c>
      <c r="AQ228" s="1258" t="str">
        <f t="shared" si="185"/>
        <v/>
      </c>
      <c r="AR228" s="1264" t="str">
        <f t="shared" si="186"/>
        <v/>
      </c>
      <c r="AS228" s="1258" t="str">
        <f t="shared" si="187"/>
        <v/>
      </c>
      <c r="AT228" s="1258" t="str">
        <f t="shared" si="188"/>
        <v/>
      </c>
      <c r="AU228" s="1264" t="str">
        <f t="shared" si="189"/>
        <v/>
      </c>
      <c r="AV228" s="1265" t="str">
        <f t="shared" si="190"/>
        <v xml:space="preserve"> </v>
      </c>
      <c r="AW228" s="1266" t="str">
        <f t="shared" si="191"/>
        <v/>
      </c>
      <c r="AX228" s="1258" t="str">
        <f t="shared" si="192"/>
        <v/>
      </c>
      <c r="AY228" s="1258" t="str">
        <f t="shared" si="193"/>
        <v/>
      </c>
      <c r="AZ228" s="1264" t="str">
        <f t="shared" si="194"/>
        <v/>
      </c>
      <c r="BA228" s="1265" t="str">
        <f t="shared" si="195"/>
        <v xml:space="preserve"> </v>
      </c>
      <c r="BB228" s="1266" t="str">
        <f t="shared" si="196"/>
        <v/>
      </c>
      <c r="BC228" s="1265" t="str">
        <f t="shared" si="197"/>
        <v/>
      </c>
      <c r="BD228" s="1266" t="str">
        <f t="shared" si="198"/>
        <v/>
      </c>
      <c r="BE228" s="1258" t="str">
        <f t="shared" si="199"/>
        <v/>
      </c>
    </row>
    <row r="229" spans="1:57" s="1164" customFormat="1" ht="25.5" customHeight="1">
      <c r="A229" s="1152" t="s">
        <v>236</v>
      </c>
      <c r="B229" s="1202"/>
      <c r="C229" s="1150" t="s">
        <v>237</v>
      </c>
      <c r="D229" s="1150" t="s">
        <v>54</v>
      </c>
      <c r="E229" s="1152" t="s">
        <v>65</v>
      </c>
      <c r="F229" s="1152">
        <f t="shared" si="176"/>
        <v>10</v>
      </c>
      <c r="G229" s="1152">
        <f t="shared" si="177"/>
        <v>277</v>
      </c>
      <c r="H229" s="1152">
        <v>2</v>
      </c>
      <c r="I229" s="1152">
        <v>2</v>
      </c>
      <c r="J229" s="1152">
        <v>2</v>
      </c>
      <c r="K229" s="1152">
        <v>61</v>
      </c>
      <c r="L229" s="1152">
        <v>2</v>
      </c>
      <c r="M229" s="1152">
        <v>53</v>
      </c>
      <c r="N229" s="1152">
        <v>2</v>
      </c>
      <c r="O229" s="1152">
        <v>62</v>
      </c>
      <c r="P229" s="1152">
        <v>2</v>
      </c>
      <c r="Q229" s="1152">
        <v>45</v>
      </c>
      <c r="R229" s="1152">
        <v>2</v>
      </c>
      <c r="S229" s="1152">
        <v>56</v>
      </c>
      <c r="T229" s="1265">
        <f t="shared" si="178"/>
        <v>16</v>
      </c>
      <c r="U229" s="1258">
        <v>14</v>
      </c>
      <c r="V229" s="1258">
        <v>14</v>
      </c>
      <c r="W229" s="1258">
        <v>2</v>
      </c>
      <c r="X229" s="1258">
        <f>IF(OR(E229="III", E229="II"),1," ")</f>
        <v>1</v>
      </c>
      <c r="Y229" s="1258" t="str">
        <f t="shared" si="165"/>
        <v xml:space="preserve"> </v>
      </c>
      <c r="Z229" s="1258" t="str">
        <f t="shared" si="166"/>
        <v xml:space="preserve"> </v>
      </c>
      <c r="AA229" s="1265">
        <f t="shared" si="167"/>
        <v>27.7</v>
      </c>
      <c r="AB229" s="1258">
        <f t="shared" si="168"/>
        <v>25</v>
      </c>
      <c r="AC229" s="1265">
        <f t="shared" si="169"/>
        <v>2.6999999999999993</v>
      </c>
      <c r="AD229" s="1264">
        <f>IF(AC229&gt;0,1,"")</f>
        <v>1</v>
      </c>
      <c r="AE229" s="1264" t="str">
        <f t="shared" si="170"/>
        <v/>
      </c>
      <c r="AF229" s="1258" t="str">
        <f t="shared" si="171"/>
        <v xml:space="preserve"> </v>
      </c>
      <c r="AG229" s="1258">
        <f t="shared" si="172"/>
        <v>11</v>
      </c>
      <c r="AH229" s="1258">
        <f t="shared" si="173"/>
        <v>2</v>
      </c>
      <c r="AI229" s="1265">
        <f t="shared" si="174"/>
        <v>17.666666666666668</v>
      </c>
      <c r="AJ229" s="1265">
        <f t="shared" si="175"/>
        <v>1.6666666666666679</v>
      </c>
      <c r="AK229" s="1264" t="str">
        <f t="shared" si="179"/>
        <v/>
      </c>
      <c r="AL229" s="1264" t="str">
        <f t="shared" si="180"/>
        <v/>
      </c>
      <c r="AM229" s="1258" t="str">
        <f t="shared" si="181"/>
        <v/>
      </c>
      <c r="AN229" s="1264" t="str">
        <f t="shared" si="182"/>
        <v/>
      </c>
      <c r="AO229" s="1265" t="str">
        <f t="shared" si="183"/>
        <v xml:space="preserve"> </v>
      </c>
      <c r="AP229" s="1266" t="str">
        <f t="shared" si="184"/>
        <v/>
      </c>
      <c r="AQ229" s="1258" t="str">
        <f t="shared" si="185"/>
        <v/>
      </c>
      <c r="AR229" s="1264" t="str">
        <f t="shared" si="186"/>
        <v/>
      </c>
      <c r="AS229" s="1258" t="str">
        <f t="shared" si="187"/>
        <v/>
      </c>
      <c r="AT229" s="1258" t="str">
        <f t="shared" si="188"/>
        <v/>
      </c>
      <c r="AU229" s="1264" t="str">
        <f t="shared" si="189"/>
        <v/>
      </c>
      <c r="AV229" s="1265" t="str">
        <f t="shared" si="190"/>
        <v xml:space="preserve"> </v>
      </c>
      <c r="AW229" s="1266" t="str">
        <f t="shared" si="191"/>
        <v/>
      </c>
      <c r="AX229" s="1258" t="str">
        <f t="shared" si="192"/>
        <v/>
      </c>
      <c r="AY229" s="1258" t="str">
        <f t="shared" si="193"/>
        <v/>
      </c>
      <c r="AZ229" s="1264" t="str">
        <f t="shared" si="194"/>
        <v/>
      </c>
      <c r="BA229" s="1265" t="str">
        <f t="shared" si="195"/>
        <v xml:space="preserve"> </v>
      </c>
      <c r="BB229" s="1266" t="str">
        <f t="shared" si="196"/>
        <v/>
      </c>
      <c r="BC229" s="1265" t="str">
        <f t="shared" si="197"/>
        <v/>
      </c>
      <c r="BD229" s="1266">
        <f t="shared" si="198"/>
        <v>1</v>
      </c>
      <c r="BE229" s="1258">
        <f t="shared" si="199"/>
        <v>17.666666666666668</v>
      </c>
    </row>
    <row r="230" spans="1:57" s="1164" customFormat="1" ht="25.5" customHeight="1">
      <c r="A230" s="1152"/>
      <c r="B230" s="1202"/>
      <c r="C230" s="1150"/>
      <c r="D230" s="1150"/>
      <c r="E230" s="1152"/>
      <c r="F230" s="1152">
        <f t="shared" si="176"/>
        <v>0</v>
      </c>
      <c r="G230" s="1152">
        <f t="shared" si="177"/>
        <v>0</v>
      </c>
      <c r="H230" s="1152"/>
      <c r="I230" s="1152"/>
      <c r="J230" s="1152"/>
      <c r="K230" s="1152"/>
      <c r="L230" s="1152"/>
      <c r="M230" s="1152"/>
      <c r="N230" s="1152"/>
      <c r="O230" s="1152"/>
      <c r="P230" s="1152"/>
      <c r="Q230" s="1152"/>
      <c r="R230" s="1152"/>
      <c r="S230" s="1152"/>
      <c r="T230" s="1265" t="str">
        <f t="shared" si="178"/>
        <v/>
      </c>
      <c r="U230" s="1258"/>
      <c r="V230" s="1258"/>
      <c r="W230" s="1258"/>
      <c r="X230" s="1258"/>
      <c r="Y230" s="1258"/>
      <c r="Z230" s="1258"/>
      <c r="AA230" s="1265"/>
      <c r="AB230" s="1258"/>
      <c r="AC230" s="1265"/>
      <c r="AD230" s="1264"/>
      <c r="AE230" s="1264"/>
      <c r="AF230" s="1258"/>
      <c r="AG230" s="1258"/>
      <c r="AH230" s="1258"/>
      <c r="AI230" s="1265"/>
      <c r="AJ230" s="1265"/>
      <c r="AK230" s="1264" t="str">
        <f t="shared" si="179"/>
        <v/>
      </c>
      <c r="AL230" s="1264" t="str">
        <f t="shared" si="180"/>
        <v/>
      </c>
      <c r="AM230" s="1258" t="str">
        <f t="shared" si="181"/>
        <v/>
      </c>
      <c r="AN230" s="1264" t="str">
        <f t="shared" si="182"/>
        <v/>
      </c>
      <c r="AO230" s="1265" t="str">
        <f t="shared" si="183"/>
        <v xml:space="preserve"> </v>
      </c>
      <c r="AP230" s="1266" t="str">
        <f t="shared" si="184"/>
        <v/>
      </c>
      <c r="AQ230" s="1258" t="str">
        <f t="shared" si="185"/>
        <v/>
      </c>
      <c r="AR230" s="1264" t="str">
        <f t="shared" si="186"/>
        <v/>
      </c>
      <c r="AS230" s="1258" t="str">
        <f t="shared" si="187"/>
        <v/>
      </c>
      <c r="AT230" s="1258" t="str">
        <f t="shared" si="188"/>
        <v/>
      </c>
      <c r="AU230" s="1264" t="str">
        <f t="shared" si="189"/>
        <v/>
      </c>
      <c r="AV230" s="1265" t="str">
        <f t="shared" si="190"/>
        <v xml:space="preserve"> </v>
      </c>
      <c r="AW230" s="1266" t="str">
        <f t="shared" si="191"/>
        <v/>
      </c>
      <c r="AX230" s="1258" t="str">
        <f t="shared" si="192"/>
        <v/>
      </c>
      <c r="AY230" s="1258" t="str">
        <f t="shared" si="193"/>
        <v/>
      </c>
      <c r="AZ230" s="1264" t="str">
        <f t="shared" si="194"/>
        <v/>
      </c>
      <c r="BA230" s="1265" t="str">
        <f t="shared" si="195"/>
        <v xml:space="preserve"> </v>
      </c>
      <c r="BB230" s="1266" t="str">
        <f t="shared" si="196"/>
        <v/>
      </c>
      <c r="BC230" s="1265" t="str">
        <f t="shared" si="197"/>
        <v/>
      </c>
      <c r="BD230" s="1266" t="str">
        <f t="shared" si="198"/>
        <v/>
      </c>
      <c r="BE230" s="1258" t="str">
        <f t="shared" si="199"/>
        <v/>
      </c>
    </row>
    <row r="231" spans="1:57" s="1164" customFormat="1" ht="25.5" customHeight="1">
      <c r="A231" s="1152">
        <v>19</v>
      </c>
      <c r="B231" s="1202" t="s">
        <v>238</v>
      </c>
      <c r="C231" s="1150"/>
      <c r="D231" s="1150"/>
      <c r="E231" s="1143"/>
      <c r="F231" s="1152">
        <f t="shared" si="176"/>
        <v>0</v>
      </c>
      <c r="G231" s="1152">
        <f t="shared" si="177"/>
        <v>0</v>
      </c>
      <c r="H231" s="1143">
        <v>0</v>
      </c>
      <c r="I231" s="1143">
        <v>0</v>
      </c>
      <c r="J231" s="1143">
        <v>0</v>
      </c>
      <c r="K231" s="1143">
        <v>0</v>
      </c>
      <c r="L231" s="1143">
        <v>0</v>
      </c>
      <c r="M231" s="1143">
        <v>0</v>
      </c>
      <c r="N231" s="1143">
        <v>0</v>
      </c>
      <c r="O231" s="1143">
        <v>0</v>
      </c>
      <c r="P231" s="1143">
        <v>0</v>
      </c>
      <c r="Q231" s="1143">
        <v>0</v>
      </c>
      <c r="R231" s="1143">
        <v>0</v>
      </c>
      <c r="S231" s="1143">
        <v>0</v>
      </c>
      <c r="T231" s="1265" t="str">
        <f t="shared" si="178"/>
        <v/>
      </c>
      <c r="U231" s="1260">
        <v>0</v>
      </c>
      <c r="V231" s="1260">
        <v>0</v>
      </c>
      <c r="W231" s="1260">
        <v>0</v>
      </c>
      <c r="X231" s="1258" t="str">
        <f t="shared" ref="X231:X262" si="203">IF(OR(E231="III", E231="II"),1," ")</f>
        <v xml:space="preserve"> </v>
      </c>
      <c r="Y231" s="1258" t="str">
        <f t="shared" ref="Y231:Y294" si="204">IF(E231="I",1," ")</f>
        <v xml:space="preserve"> </v>
      </c>
      <c r="Z231" s="1258" t="str">
        <f t="shared" ref="Z231:Z294" si="205">IF(E231="P",1," ")</f>
        <v xml:space="preserve"> </v>
      </c>
      <c r="AA231" s="1265" t="str">
        <f t="shared" ref="AA231:AA294" si="206">IF(OR(X231=1,Y231=1,Z231=1),G231/F231,"")</f>
        <v/>
      </c>
      <c r="AB231" s="1258" t="str">
        <f t="shared" ref="AB231:AB294" si="207">IF(X231=1,25,IF(Y231=1,30,IF(Z231=1,35,"")))</f>
        <v/>
      </c>
      <c r="AC231" s="1265" t="str">
        <f t="shared" ref="AC231:AC294" si="208">IF(OR(X231=1,Y231=1,Z231=1),AA231-AB231,"")</f>
        <v/>
      </c>
      <c r="AD231" s="1264"/>
      <c r="AE231" s="1264" t="str">
        <f t="shared" ref="AE231:AE294" si="209">IF(AC231=0,1,"")</f>
        <v/>
      </c>
      <c r="AF231" s="1258" t="str">
        <f t="shared" ref="AF231:AF294" si="210">IF(AC231&lt;0,1," ")</f>
        <v xml:space="preserve"> </v>
      </c>
      <c r="AG231" s="1258" t="str">
        <f t="shared" ref="AG231:AG294" si="211">IF(OR(X231=1,Y231=1,Z231=1),INT(G231/AB231)," ")</f>
        <v xml:space="preserve"> </v>
      </c>
      <c r="AH231" s="1258" t="str">
        <f t="shared" ref="AH231:AH294" si="212">IF(OR(X231=1,Y231=1,Z231=1),MOD(G231,AB231)," ")</f>
        <v xml:space="preserve"> </v>
      </c>
      <c r="AI231" s="1265" t="str">
        <f t="shared" ref="AI231:AI294" si="213">IF(OR(X231=1,Y231=1,Z231=1),IF(X231=1,AG231*1.5+AH231/12,IF(Y231=1,AG231*1.5+AH231/15,IF(Z231=1,AG231*1.5+AH231/17," ")))+1," ")</f>
        <v xml:space="preserve"> </v>
      </c>
      <c r="AJ231" s="1265" t="str">
        <f t="shared" ref="AJ231:AJ294" si="214">IF(OR(X231=1,Y231=1,Z231=1),AI231-T231," ")</f>
        <v xml:space="preserve"> </v>
      </c>
      <c r="AK231" s="1264" t="str">
        <f t="shared" si="179"/>
        <v/>
      </c>
      <c r="AL231" s="1264" t="str">
        <f t="shared" si="180"/>
        <v/>
      </c>
      <c r="AM231" s="1258" t="str">
        <f t="shared" si="181"/>
        <v/>
      </c>
      <c r="AN231" s="1264" t="str">
        <f t="shared" si="182"/>
        <v/>
      </c>
      <c r="AO231" s="1265" t="str">
        <f t="shared" si="183"/>
        <v xml:space="preserve"> </v>
      </c>
      <c r="AP231" s="1266" t="str">
        <f t="shared" si="184"/>
        <v/>
      </c>
      <c r="AQ231" s="1258" t="str">
        <f t="shared" si="185"/>
        <v/>
      </c>
      <c r="AR231" s="1264" t="str">
        <f t="shared" si="186"/>
        <v/>
      </c>
      <c r="AS231" s="1258" t="str">
        <f t="shared" si="187"/>
        <v/>
      </c>
      <c r="AT231" s="1258" t="str">
        <f t="shared" si="188"/>
        <v/>
      </c>
      <c r="AU231" s="1264" t="str">
        <f t="shared" si="189"/>
        <v/>
      </c>
      <c r="AV231" s="1265" t="str">
        <f t="shared" si="190"/>
        <v xml:space="preserve"> </v>
      </c>
      <c r="AW231" s="1266" t="str">
        <f t="shared" si="191"/>
        <v/>
      </c>
      <c r="AX231" s="1258" t="str">
        <f t="shared" si="192"/>
        <v/>
      </c>
      <c r="AY231" s="1258" t="str">
        <f t="shared" si="193"/>
        <v/>
      </c>
      <c r="AZ231" s="1264" t="str">
        <f t="shared" si="194"/>
        <v/>
      </c>
      <c r="BA231" s="1265" t="str">
        <f t="shared" si="195"/>
        <v xml:space="preserve"> </v>
      </c>
      <c r="BB231" s="1266" t="str">
        <f t="shared" si="196"/>
        <v/>
      </c>
      <c r="BC231" s="1265" t="str">
        <f t="shared" si="197"/>
        <v/>
      </c>
      <c r="BD231" s="1266" t="str">
        <f t="shared" si="198"/>
        <v/>
      </c>
      <c r="BE231" s="1258" t="str">
        <f t="shared" si="199"/>
        <v/>
      </c>
    </row>
    <row r="232" spans="1:57" s="1164" customFormat="1" ht="25.5" customHeight="1">
      <c r="A232" s="1152">
        <v>1</v>
      </c>
      <c r="B232" s="1202"/>
      <c r="C232" s="1333" t="s">
        <v>239</v>
      </c>
      <c r="D232" s="1143" t="s">
        <v>57</v>
      </c>
      <c r="E232" s="1152" t="s">
        <v>65</v>
      </c>
      <c r="F232" s="1152">
        <f t="shared" si="176"/>
        <v>15</v>
      </c>
      <c r="G232" s="1152">
        <f t="shared" si="177"/>
        <v>358</v>
      </c>
      <c r="H232" s="1152">
        <f t="shared" ref="H232:S232" si="215">H233+H234</f>
        <v>6</v>
      </c>
      <c r="I232" s="1152">
        <f t="shared" si="215"/>
        <v>6</v>
      </c>
      <c r="J232" s="1152">
        <f t="shared" si="215"/>
        <v>3</v>
      </c>
      <c r="K232" s="1152">
        <f t="shared" si="215"/>
        <v>63</v>
      </c>
      <c r="L232" s="1152">
        <f t="shared" si="215"/>
        <v>3</v>
      </c>
      <c r="M232" s="1152">
        <f t="shared" si="215"/>
        <v>78</v>
      </c>
      <c r="N232" s="1152">
        <f t="shared" si="215"/>
        <v>3</v>
      </c>
      <c r="O232" s="1152">
        <f t="shared" si="215"/>
        <v>83</v>
      </c>
      <c r="P232" s="1152">
        <f t="shared" si="215"/>
        <v>3</v>
      </c>
      <c r="Q232" s="1152">
        <f t="shared" si="215"/>
        <v>53</v>
      </c>
      <c r="R232" s="1152">
        <f t="shared" si="215"/>
        <v>3</v>
      </c>
      <c r="S232" s="1152">
        <f t="shared" si="215"/>
        <v>81</v>
      </c>
      <c r="T232" s="1265">
        <f t="shared" si="178"/>
        <v>23.5</v>
      </c>
      <c r="U232" s="1258">
        <f>U233+U234</f>
        <v>22</v>
      </c>
      <c r="V232" s="1258">
        <f>V233+V234</f>
        <v>22</v>
      </c>
      <c r="W232" s="1258">
        <f>W233+W234</f>
        <v>2</v>
      </c>
      <c r="X232" s="1258">
        <f t="shared" si="203"/>
        <v>1</v>
      </c>
      <c r="Y232" s="1258" t="str">
        <f t="shared" si="204"/>
        <v xml:space="preserve"> </v>
      </c>
      <c r="Z232" s="1258" t="str">
        <f t="shared" si="205"/>
        <v xml:space="preserve"> </v>
      </c>
      <c r="AA232" s="1265">
        <f t="shared" si="206"/>
        <v>23.866666666666667</v>
      </c>
      <c r="AB232" s="1258">
        <f t="shared" si="207"/>
        <v>25</v>
      </c>
      <c r="AC232" s="1265">
        <f t="shared" si="208"/>
        <v>-1.1333333333333329</v>
      </c>
      <c r="AD232" s="1264" t="str">
        <f>IF(AC232&gt;0,1,"")</f>
        <v/>
      </c>
      <c r="AE232" s="1264" t="str">
        <f t="shared" si="209"/>
        <v/>
      </c>
      <c r="AF232" s="1258">
        <f t="shared" si="210"/>
        <v>1</v>
      </c>
      <c r="AG232" s="1258">
        <f t="shared" si="211"/>
        <v>14</v>
      </c>
      <c r="AH232" s="1258">
        <f t="shared" si="212"/>
        <v>8</v>
      </c>
      <c r="AI232" s="1265">
        <f t="shared" si="213"/>
        <v>22.666666666666668</v>
      </c>
      <c r="AJ232" s="1265">
        <f t="shared" si="214"/>
        <v>-0.83333333333333215</v>
      </c>
      <c r="AK232" s="1264" t="str">
        <f t="shared" si="179"/>
        <v/>
      </c>
      <c r="AL232" s="1264" t="str">
        <f t="shared" si="180"/>
        <v/>
      </c>
      <c r="AM232" s="1258" t="str">
        <f t="shared" si="181"/>
        <v/>
      </c>
      <c r="AN232" s="1264" t="str">
        <f t="shared" si="182"/>
        <v/>
      </c>
      <c r="AO232" s="1265" t="str">
        <f t="shared" si="183"/>
        <v xml:space="preserve"> </v>
      </c>
      <c r="AP232" s="1266" t="str">
        <f t="shared" si="184"/>
        <v/>
      </c>
      <c r="AQ232" s="1258" t="str">
        <f t="shared" si="185"/>
        <v/>
      </c>
      <c r="AR232" s="1264" t="str">
        <f t="shared" si="186"/>
        <v/>
      </c>
      <c r="AS232" s="1258" t="str">
        <f t="shared" si="187"/>
        <v/>
      </c>
      <c r="AT232" s="1258" t="str">
        <f t="shared" si="188"/>
        <v/>
      </c>
      <c r="AU232" s="1264" t="str">
        <f t="shared" si="189"/>
        <v/>
      </c>
      <c r="AV232" s="1265" t="str">
        <f t="shared" si="190"/>
        <v xml:space="preserve"> </v>
      </c>
      <c r="AW232" s="1266" t="str">
        <f t="shared" si="191"/>
        <v/>
      </c>
      <c r="AX232" s="1258" t="str">
        <f t="shared" si="192"/>
        <v/>
      </c>
      <c r="AY232" s="1258" t="str">
        <f t="shared" si="193"/>
        <v/>
      </c>
      <c r="AZ232" s="1264" t="str">
        <f t="shared" si="194"/>
        <v/>
      </c>
      <c r="BA232" s="1265" t="str">
        <f t="shared" si="195"/>
        <v xml:space="preserve"> </v>
      </c>
      <c r="BB232" s="1266" t="str">
        <f t="shared" si="196"/>
        <v/>
      </c>
      <c r="BC232" s="1265" t="str">
        <f t="shared" si="197"/>
        <v/>
      </c>
      <c r="BD232" s="1266">
        <f t="shared" si="198"/>
        <v>1</v>
      </c>
      <c r="BE232" s="1258">
        <f t="shared" si="199"/>
        <v>22.666666666666668</v>
      </c>
    </row>
    <row r="233" spans="1:57" s="1164" customFormat="1" ht="25.5" customHeight="1">
      <c r="A233" s="1152"/>
      <c r="B233" s="1202"/>
      <c r="C233" s="1321"/>
      <c r="D233" s="1150" t="s">
        <v>58</v>
      </c>
      <c r="E233" s="1152"/>
      <c r="F233" s="1152">
        <f t="shared" si="176"/>
        <v>10</v>
      </c>
      <c r="G233" s="1152">
        <f t="shared" si="177"/>
        <v>261</v>
      </c>
      <c r="H233" s="1152">
        <v>4</v>
      </c>
      <c r="I233" s="1152">
        <v>4</v>
      </c>
      <c r="J233" s="1152">
        <v>2</v>
      </c>
      <c r="K233" s="1152">
        <v>48</v>
      </c>
      <c r="L233" s="1152">
        <v>2</v>
      </c>
      <c r="M233" s="1152">
        <v>58</v>
      </c>
      <c r="N233" s="1152">
        <v>2</v>
      </c>
      <c r="O233" s="1152">
        <v>59</v>
      </c>
      <c r="P233" s="1152">
        <v>2</v>
      </c>
      <c r="Q233" s="1152">
        <v>40</v>
      </c>
      <c r="R233" s="1152">
        <v>2</v>
      </c>
      <c r="S233" s="1152">
        <v>56</v>
      </c>
      <c r="T233" s="1265" t="str">
        <f t="shared" si="178"/>
        <v/>
      </c>
      <c r="U233" s="1258">
        <v>15</v>
      </c>
      <c r="V233" s="1258">
        <v>15</v>
      </c>
      <c r="W233" s="1258">
        <v>2</v>
      </c>
      <c r="X233" s="1258" t="str">
        <f t="shared" si="203"/>
        <v xml:space="preserve"> </v>
      </c>
      <c r="Y233" s="1258" t="str">
        <f t="shared" si="204"/>
        <v xml:space="preserve"> </v>
      </c>
      <c r="Z233" s="1258" t="str">
        <f t="shared" si="205"/>
        <v xml:space="preserve"> </v>
      </c>
      <c r="AA233" s="1265" t="str">
        <f t="shared" si="206"/>
        <v/>
      </c>
      <c r="AB233" s="1258" t="str">
        <f t="shared" si="207"/>
        <v/>
      </c>
      <c r="AC233" s="1265" t="str">
        <f t="shared" si="208"/>
        <v/>
      </c>
      <c r="AD233" s="1264"/>
      <c r="AE233" s="1264" t="str">
        <f t="shared" si="209"/>
        <v/>
      </c>
      <c r="AF233" s="1258" t="str">
        <f t="shared" si="210"/>
        <v xml:space="preserve"> </v>
      </c>
      <c r="AG233" s="1258" t="str">
        <f t="shared" si="211"/>
        <v xml:space="preserve"> </v>
      </c>
      <c r="AH233" s="1258" t="str">
        <f t="shared" si="212"/>
        <v xml:space="preserve"> </v>
      </c>
      <c r="AI233" s="1265" t="str">
        <f t="shared" si="213"/>
        <v xml:space="preserve"> </v>
      </c>
      <c r="AJ233" s="1265" t="str">
        <f t="shared" si="214"/>
        <v xml:space="preserve"> </v>
      </c>
      <c r="AK233" s="1264" t="str">
        <f t="shared" si="179"/>
        <v/>
      </c>
      <c r="AL233" s="1264" t="str">
        <f t="shared" si="180"/>
        <v/>
      </c>
      <c r="AM233" s="1258" t="str">
        <f t="shared" si="181"/>
        <v/>
      </c>
      <c r="AN233" s="1264" t="str">
        <f t="shared" si="182"/>
        <v/>
      </c>
      <c r="AO233" s="1265" t="str">
        <f t="shared" si="183"/>
        <v xml:space="preserve"> </v>
      </c>
      <c r="AP233" s="1266" t="str">
        <f t="shared" si="184"/>
        <v/>
      </c>
      <c r="AQ233" s="1258" t="str">
        <f t="shared" si="185"/>
        <v/>
      </c>
      <c r="AR233" s="1264" t="str">
        <f t="shared" si="186"/>
        <v/>
      </c>
      <c r="AS233" s="1258" t="str">
        <f t="shared" si="187"/>
        <v/>
      </c>
      <c r="AT233" s="1258" t="str">
        <f t="shared" si="188"/>
        <v/>
      </c>
      <c r="AU233" s="1264" t="str">
        <f t="shared" si="189"/>
        <v/>
      </c>
      <c r="AV233" s="1265" t="str">
        <f t="shared" si="190"/>
        <v xml:space="preserve"> </v>
      </c>
      <c r="AW233" s="1266" t="str">
        <f t="shared" si="191"/>
        <v/>
      </c>
      <c r="AX233" s="1258" t="str">
        <f t="shared" si="192"/>
        <v/>
      </c>
      <c r="AY233" s="1258" t="str">
        <f t="shared" si="193"/>
        <v/>
      </c>
      <c r="AZ233" s="1264" t="str">
        <f t="shared" si="194"/>
        <v/>
      </c>
      <c r="BA233" s="1265" t="str">
        <f t="shared" si="195"/>
        <v xml:space="preserve"> </v>
      </c>
      <c r="BB233" s="1266" t="str">
        <f t="shared" si="196"/>
        <v/>
      </c>
      <c r="BC233" s="1265" t="str">
        <f t="shared" si="197"/>
        <v/>
      </c>
      <c r="BD233" s="1266" t="str">
        <f t="shared" si="198"/>
        <v/>
      </c>
      <c r="BE233" s="1258" t="str">
        <f t="shared" si="199"/>
        <v/>
      </c>
    </row>
    <row r="234" spans="1:57" s="1164" customFormat="1" ht="25.5" customHeight="1">
      <c r="A234" s="1152"/>
      <c r="B234" s="1202"/>
      <c r="C234" s="1322"/>
      <c r="D234" s="1217" t="s">
        <v>240</v>
      </c>
      <c r="E234" s="1152"/>
      <c r="F234" s="1152">
        <f t="shared" si="176"/>
        <v>5</v>
      </c>
      <c r="G234" s="1152">
        <f t="shared" si="177"/>
        <v>97</v>
      </c>
      <c r="H234" s="1152">
        <v>2</v>
      </c>
      <c r="I234" s="1152">
        <v>2</v>
      </c>
      <c r="J234" s="1152">
        <v>1</v>
      </c>
      <c r="K234" s="1152">
        <v>15</v>
      </c>
      <c r="L234" s="1152">
        <v>1</v>
      </c>
      <c r="M234" s="1152">
        <v>20</v>
      </c>
      <c r="N234" s="1152">
        <v>1</v>
      </c>
      <c r="O234" s="1152">
        <v>24</v>
      </c>
      <c r="P234" s="1152">
        <v>1</v>
      </c>
      <c r="Q234" s="1152">
        <v>13</v>
      </c>
      <c r="R234" s="1152">
        <v>1</v>
      </c>
      <c r="S234" s="1152">
        <v>25</v>
      </c>
      <c r="T234" s="1265" t="str">
        <f t="shared" si="178"/>
        <v/>
      </c>
      <c r="U234" s="1258">
        <v>7</v>
      </c>
      <c r="V234" s="1258">
        <v>7</v>
      </c>
      <c r="W234" s="1258">
        <v>0</v>
      </c>
      <c r="X234" s="1258" t="str">
        <f t="shared" si="203"/>
        <v xml:space="preserve"> </v>
      </c>
      <c r="Y234" s="1258" t="str">
        <f t="shared" si="204"/>
        <v xml:space="preserve"> </v>
      </c>
      <c r="Z234" s="1258" t="str">
        <f t="shared" si="205"/>
        <v xml:space="preserve"> </v>
      </c>
      <c r="AA234" s="1265" t="str">
        <f t="shared" si="206"/>
        <v/>
      </c>
      <c r="AB234" s="1258" t="str">
        <f t="shared" si="207"/>
        <v/>
      </c>
      <c r="AC234" s="1265" t="str">
        <f t="shared" si="208"/>
        <v/>
      </c>
      <c r="AD234" s="1264"/>
      <c r="AE234" s="1264" t="str">
        <f t="shared" si="209"/>
        <v/>
      </c>
      <c r="AF234" s="1258" t="str">
        <f t="shared" si="210"/>
        <v xml:space="preserve"> </v>
      </c>
      <c r="AG234" s="1258" t="str">
        <f t="shared" si="211"/>
        <v xml:space="preserve"> </v>
      </c>
      <c r="AH234" s="1258" t="str">
        <f t="shared" si="212"/>
        <v xml:space="preserve"> </v>
      </c>
      <c r="AI234" s="1265" t="str">
        <f t="shared" si="213"/>
        <v xml:space="preserve"> </v>
      </c>
      <c r="AJ234" s="1265" t="str">
        <f t="shared" si="214"/>
        <v xml:space="preserve"> </v>
      </c>
      <c r="AK234" s="1264" t="str">
        <f t="shared" si="179"/>
        <v/>
      </c>
      <c r="AL234" s="1264" t="str">
        <f t="shared" si="180"/>
        <v/>
      </c>
      <c r="AM234" s="1258" t="str">
        <f t="shared" si="181"/>
        <v/>
      </c>
      <c r="AN234" s="1264" t="str">
        <f t="shared" si="182"/>
        <v/>
      </c>
      <c r="AO234" s="1265" t="str">
        <f t="shared" si="183"/>
        <v xml:space="preserve"> </v>
      </c>
      <c r="AP234" s="1266" t="str">
        <f t="shared" si="184"/>
        <v/>
      </c>
      <c r="AQ234" s="1258" t="str">
        <f t="shared" si="185"/>
        <v/>
      </c>
      <c r="AR234" s="1264" t="str">
        <f t="shared" si="186"/>
        <v/>
      </c>
      <c r="AS234" s="1258" t="str">
        <f t="shared" si="187"/>
        <v/>
      </c>
      <c r="AT234" s="1258" t="str">
        <f t="shared" si="188"/>
        <v/>
      </c>
      <c r="AU234" s="1264" t="str">
        <f t="shared" si="189"/>
        <v/>
      </c>
      <c r="AV234" s="1265" t="str">
        <f t="shared" si="190"/>
        <v xml:space="preserve"> </v>
      </c>
      <c r="AW234" s="1266" t="str">
        <f t="shared" si="191"/>
        <v/>
      </c>
      <c r="AX234" s="1258" t="str">
        <f t="shared" si="192"/>
        <v/>
      </c>
      <c r="AY234" s="1258" t="str">
        <f t="shared" si="193"/>
        <v/>
      </c>
      <c r="AZ234" s="1264" t="str">
        <f t="shared" si="194"/>
        <v/>
      </c>
      <c r="BA234" s="1265" t="str">
        <f t="shared" si="195"/>
        <v xml:space="preserve"> </v>
      </c>
      <c r="BB234" s="1266" t="str">
        <f t="shared" si="196"/>
        <v/>
      </c>
      <c r="BC234" s="1265" t="str">
        <f t="shared" si="197"/>
        <v/>
      </c>
      <c r="BD234" s="1266" t="str">
        <f t="shared" si="198"/>
        <v/>
      </c>
      <c r="BE234" s="1258" t="str">
        <f t="shared" si="199"/>
        <v/>
      </c>
    </row>
    <row r="235" spans="1:57" s="1164" customFormat="1" ht="25.5" customHeight="1">
      <c r="A235" s="1152">
        <v>2</v>
      </c>
      <c r="B235" s="1202"/>
      <c r="C235" s="1333" t="s">
        <v>241</v>
      </c>
      <c r="D235" s="1220" t="s">
        <v>57</v>
      </c>
      <c r="E235" s="1152" t="s">
        <v>65</v>
      </c>
      <c r="F235" s="1152">
        <f t="shared" si="176"/>
        <v>20</v>
      </c>
      <c r="G235" s="1152">
        <f t="shared" si="177"/>
        <v>374</v>
      </c>
      <c r="H235" s="1152">
        <f t="shared" ref="H235:S235" si="216">SUM(H236:H241)</f>
        <v>6</v>
      </c>
      <c r="I235" s="1152">
        <f t="shared" si="216"/>
        <v>4</v>
      </c>
      <c r="J235" s="1152">
        <f t="shared" si="216"/>
        <v>5</v>
      </c>
      <c r="K235" s="1152">
        <f t="shared" si="216"/>
        <v>74</v>
      </c>
      <c r="L235" s="1152">
        <f t="shared" si="216"/>
        <v>4</v>
      </c>
      <c r="M235" s="1152">
        <f t="shared" si="216"/>
        <v>77</v>
      </c>
      <c r="N235" s="1152">
        <f t="shared" si="216"/>
        <v>4</v>
      </c>
      <c r="O235" s="1152">
        <f t="shared" si="216"/>
        <v>75</v>
      </c>
      <c r="P235" s="1152">
        <f t="shared" si="216"/>
        <v>3</v>
      </c>
      <c r="Q235" s="1152">
        <f t="shared" si="216"/>
        <v>72</v>
      </c>
      <c r="R235" s="1152">
        <f t="shared" si="216"/>
        <v>4</v>
      </c>
      <c r="S235" s="1152">
        <f t="shared" si="216"/>
        <v>76</v>
      </c>
      <c r="T235" s="1265">
        <f t="shared" si="178"/>
        <v>31</v>
      </c>
      <c r="U235" s="1258">
        <v>31</v>
      </c>
      <c r="V235" s="1258">
        <v>31</v>
      </c>
      <c r="W235" s="1258"/>
      <c r="X235" s="1258">
        <f t="shared" si="203"/>
        <v>1</v>
      </c>
      <c r="Y235" s="1258" t="str">
        <f t="shared" si="204"/>
        <v xml:space="preserve"> </v>
      </c>
      <c r="Z235" s="1258" t="str">
        <f t="shared" si="205"/>
        <v xml:space="preserve"> </v>
      </c>
      <c r="AA235" s="1265">
        <f t="shared" si="206"/>
        <v>18.7</v>
      </c>
      <c r="AB235" s="1258">
        <f t="shared" si="207"/>
        <v>25</v>
      </c>
      <c r="AC235" s="1265">
        <f t="shared" si="208"/>
        <v>-6.3000000000000007</v>
      </c>
      <c r="AD235" s="1264" t="str">
        <f>IF(AC235&gt;0,1,"")</f>
        <v/>
      </c>
      <c r="AE235" s="1264" t="str">
        <f t="shared" si="209"/>
        <v/>
      </c>
      <c r="AF235" s="1258">
        <f t="shared" si="210"/>
        <v>1</v>
      </c>
      <c r="AG235" s="1258">
        <f t="shared" si="211"/>
        <v>14</v>
      </c>
      <c r="AH235" s="1258">
        <f t="shared" si="212"/>
        <v>24</v>
      </c>
      <c r="AI235" s="1265">
        <f t="shared" si="213"/>
        <v>24</v>
      </c>
      <c r="AJ235" s="1265">
        <f t="shared" si="214"/>
        <v>-7</v>
      </c>
      <c r="AK235" s="1264" t="str">
        <f t="shared" si="179"/>
        <v/>
      </c>
      <c r="AL235" s="1264" t="str">
        <f t="shared" si="180"/>
        <v/>
      </c>
      <c r="AM235" s="1258" t="str">
        <f t="shared" si="181"/>
        <v/>
      </c>
      <c r="AN235" s="1264" t="str">
        <f t="shared" si="182"/>
        <v/>
      </c>
      <c r="AO235" s="1265" t="str">
        <f t="shared" si="183"/>
        <v xml:space="preserve"> </v>
      </c>
      <c r="AP235" s="1266" t="str">
        <f t="shared" si="184"/>
        <v/>
      </c>
      <c r="AQ235" s="1258" t="str">
        <f t="shared" si="185"/>
        <v/>
      </c>
      <c r="AR235" s="1264">
        <f t="shared" si="186"/>
        <v>1</v>
      </c>
      <c r="AS235" s="1258">
        <f t="shared" si="187"/>
        <v>19.635000000000002</v>
      </c>
      <c r="AT235" s="1258">
        <f t="shared" si="188"/>
        <v>19</v>
      </c>
      <c r="AU235" s="1264">
        <f t="shared" si="189"/>
        <v>0.9349999999999703</v>
      </c>
      <c r="AV235" s="1265">
        <f t="shared" si="190"/>
        <v>29.577916666666663</v>
      </c>
      <c r="AW235" s="1266" t="str">
        <f t="shared" si="191"/>
        <v/>
      </c>
      <c r="AX235" s="1258" t="str">
        <f t="shared" si="192"/>
        <v/>
      </c>
      <c r="AY235" s="1258" t="str">
        <f t="shared" si="193"/>
        <v/>
      </c>
      <c r="AZ235" s="1264" t="str">
        <f t="shared" si="194"/>
        <v/>
      </c>
      <c r="BA235" s="1265" t="str">
        <f t="shared" si="195"/>
        <v xml:space="preserve"> </v>
      </c>
      <c r="BB235" s="1266" t="str">
        <f t="shared" si="196"/>
        <v/>
      </c>
      <c r="BC235" s="1265" t="str">
        <f t="shared" si="197"/>
        <v/>
      </c>
      <c r="BD235" s="1266" t="str">
        <f t="shared" si="198"/>
        <v/>
      </c>
      <c r="BE235" s="1258" t="str">
        <f t="shared" si="199"/>
        <v/>
      </c>
    </row>
    <row r="236" spans="1:57" s="1164" customFormat="1" ht="25.5" customHeight="1">
      <c r="A236" s="1152"/>
      <c r="B236" s="1202"/>
      <c r="C236" s="1321"/>
      <c r="D236" s="1220" t="s">
        <v>58</v>
      </c>
      <c r="E236" s="1152"/>
      <c r="F236" s="1152">
        <f t="shared" si="176"/>
        <v>8</v>
      </c>
      <c r="G236" s="1152">
        <f t="shared" si="177"/>
        <v>213</v>
      </c>
      <c r="H236" s="1152">
        <v>2</v>
      </c>
      <c r="I236" s="1152">
        <v>1</v>
      </c>
      <c r="J236" s="1152">
        <v>1</v>
      </c>
      <c r="K236" s="1152">
        <v>25</v>
      </c>
      <c r="L236" s="1152">
        <v>1</v>
      </c>
      <c r="M236" s="1152">
        <v>22</v>
      </c>
      <c r="N236" s="1152">
        <v>2</v>
      </c>
      <c r="O236" s="1152">
        <v>54</v>
      </c>
      <c r="P236" s="1152">
        <v>2</v>
      </c>
      <c r="Q236" s="1152">
        <v>57</v>
      </c>
      <c r="R236" s="1152">
        <v>2</v>
      </c>
      <c r="S236" s="1152">
        <v>55</v>
      </c>
      <c r="T236" s="1265" t="str">
        <f t="shared" si="178"/>
        <v/>
      </c>
      <c r="U236" s="1258">
        <v>13</v>
      </c>
      <c r="V236" s="1258">
        <v>13</v>
      </c>
      <c r="W236" s="1258"/>
      <c r="X236" s="1258" t="str">
        <f t="shared" si="203"/>
        <v xml:space="preserve"> </v>
      </c>
      <c r="Y236" s="1258" t="str">
        <f t="shared" si="204"/>
        <v xml:space="preserve"> </v>
      </c>
      <c r="Z236" s="1258" t="str">
        <f t="shared" si="205"/>
        <v xml:space="preserve"> </v>
      </c>
      <c r="AA236" s="1265" t="str">
        <f t="shared" si="206"/>
        <v/>
      </c>
      <c r="AB236" s="1258" t="str">
        <f t="shared" si="207"/>
        <v/>
      </c>
      <c r="AC236" s="1265" t="str">
        <f t="shared" si="208"/>
        <v/>
      </c>
      <c r="AD236" s="1264"/>
      <c r="AE236" s="1264" t="str">
        <f t="shared" si="209"/>
        <v/>
      </c>
      <c r="AF236" s="1258" t="str">
        <f t="shared" si="210"/>
        <v xml:space="preserve"> </v>
      </c>
      <c r="AG236" s="1258" t="str">
        <f t="shared" si="211"/>
        <v xml:space="preserve"> </v>
      </c>
      <c r="AH236" s="1258" t="str">
        <f t="shared" si="212"/>
        <v xml:space="preserve"> </v>
      </c>
      <c r="AI236" s="1265" t="str">
        <f t="shared" si="213"/>
        <v xml:space="preserve"> </v>
      </c>
      <c r="AJ236" s="1265" t="str">
        <f t="shared" si="214"/>
        <v xml:space="preserve"> </v>
      </c>
      <c r="AK236" s="1264" t="str">
        <f t="shared" si="179"/>
        <v/>
      </c>
      <c r="AL236" s="1264" t="str">
        <f t="shared" si="180"/>
        <v/>
      </c>
      <c r="AM236" s="1258" t="str">
        <f t="shared" si="181"/>
        <v/>
      </c>
      <c r="AN236" s="1264" t="str">
        <f t="shared" si="182"/>
        <v/>
      </c>
      <c r="AO236" s="1265" t="str">
        <f t="shared" si="183"/>
        <v xml:space="preserve"> </v>
      </c>
      <c r="AP236" s="1266" t="str">
        <f t="shared" si="184"/>
        <v/>
      </c>
      <c r="AQ236" s="1258" t="str">
        <f t="shared" si="185"/>
        <v/>
      </c>
      <c r="AR236" s="1264" t="str">
        <f t="shared" si="186"/>
        <v/>
      </c>
      <c r="AS236" s="1258" t="str">
        <f t="shared" si="187"/>
        <v/>
      </c>
      <c r="AT236" s="1258" t="str">
        <f t="shared" si="188"/>
        <v/>
      </c>
      <c r="AU236" s="1264" t="str">
        <f t="shared" si="189"/>
        <v/>
      </c>
      <c r="AV236" s="1265" t="str">
        <f t="shared" si="190"/>
        <v xml:space="preserve"> </v>
      </c>
      <c r="AW236" s="1266" t="str">
        <f t="shared" si="191"/>
        <v/>
      </c>
      <c r="AX236" s="1258" t="str">
        <f t="shared" si="192"/>
        <v/>
      </c>
      <c r="AY236" s="1258" t="str">
        <f t="shared" si="193"/>
        <v/>
      </c>
      <c r="AZ236" s="1264" t="str">
        <f t="shared" si="194"/>
        <v/>
      </c>
      <c r="BA236" s="1265" t="str">
        <f t="shared" si="195"/>
        <v xml:space="preserve"> </v>
      </c>
      <c r="BB236" s="1266" t="str">
        <f t="shared" si="196"/>
        <v/>
      </c>
      <c r="BC236" s="1265" t="str">
        <f t="shared" si="197"/>
        <v/>
      </c>
      <c r="BD236" s="1266" t="str">
        <f t="shared" si="198"/>
        <v/>
      </c>
      <c r="BE236" s="1258" t="str">
        <f t="shared" si="199"/>
        <v/>
      </c>
    </row>
    <row r="237" spans="1:57" s="1164" customFormat="1" ht="25.5" customHeight="1">
      <c r="A237" s="1152"/>
      <c r="B237" s="1202"/>
      <c r="C237" s="1321"/>
      <c r="D237" s="1217" t="s">
        <v>242</v>
      </c>
      <c r="E237" s="1152"/>
      <c r="F237" s="1152">
        <f t="shared" si="176"/>
        <v>3</v>
      </c>
      <c r="G237" s="1152">
        <f t="shared" si="177"/>
        <v>35</v>
      </c>
      <c r="H237" s="1152">
        <v>1</v>
      </c>
      <c r="I237" s="1152">
        <v>1</v>
      </c>
      <c r="J237" s="1152">
        <v>1</v>
      </c>
      <c r="K237" s="1152">
        <v>8</v>
      </c>
      <c r="L237" s="1152">
        <v>0</v>
      </c>
      <c r="M237" s="1152">
        <v>4</v>
      </c>
      <c r="N237" s="1152">
        <v>1</v>
      </c>
      <c r="O237" s="1152">
        <v>9</v>
      </c>
      <c r="P237" s="1152">
        <v>0</v>
      </c>
      <c r="Q237" s="1152">
        <v>7</v>
      </c>
      <c r="R237" s="1152">
        <v>1</v>
      </c>
      <c r="S237" s="1152">
        <v>7</v>
      </c>
      <c r="T237" s="1265" t="str">
        <f t="shared" si="178"/>
        <v/>
      </c>
      <c r="U237" s="1258">
        <v>4.5</v>
      </c>
      <c r="V237" s="1258">
        <v>4.5</v>
      </c>
      <c r="W237" s="1258"/>
      <c r="X237" s="1258" t="str">
        <f t="shared" si="203"/>
        <v xml:space="preserve"> </v>
      </c>
      <c r="Y237" s="1258" t="str">
        <f t="shared" si="204"/>
        <v xml:space="preserve"> </v>
      </c>
      <c r="Z237" s="1258" t="str">
        <f t="shared" si="205"/>
        <v xml:space="preserve"> </v>
      </c>
      <c r="AA237" s="1265" t="str">
        <f t="shared" si="206"/>
        <v/>
      </c>
      <c r="AB237" s="1258" t="str">
        <f t="shared" si="207"/>
        <v/>
      </c>
      <c r="AC237" s="1265" t="str">
        <f t="shared" si="208"/>
        <v/>
      </c>
      <c r="AD237" s="1264"/>
      <c r="AE237" s="1264" t="str">
        <f t="shared" si="209"/>
        <v/>
      </c>
      <c r="AF237" s="1258" t="str">
        <f t="shared" si="210"/>
        <v xml:space="preserve"> </v>
      </c>
      <c r="AG237" s="1258" t="str">
        <f t="shared" si="211"/>
        <v xml:space="preserve"> </v>
      </c>
      <c r="AH237" s="1258" t="str">
        <f t="shared" si="212"/>
        <v xml:space="preserve"> </v>
      </c>
      <c r="AI237" s="1265" t="str">
        <f t="shared" si="213"/>
        <v xml:space="preserve"> </v>
      </c>
      <c r="AJ237" s="1265" t="str">
        <f t="shared" si="214"/>
        <v xml:space="preserve"> </v>
      </c>
      <c r="AK237" s="1264" t="str">
        <f t="shared" si="179"/>
        <v/>
      </c>
      <c r="AL237" s="1264" t="str">
        <f t="shared" si="180"/>
        <v/>
      </c>
      <c r="AM237" s="1258" t="str">
        <f t="shared" si="181"/>
        <v/>
      </c>
      <c r="AN237" s="1264" t="str">
        <f t="shared" si="182"/>
        <v/>
      </c>
      <c r="AO237" s="1265" t="str">
        <f t="shared" si="183"/>
        <v xml:space="preserve"> </v>
      </c>
      <c r="AP237" s="1266" t="str">
        <f t="shared" si="184"/>
        <v/>
      </c>
      <c r="AQ237" s="1258" t="str">
        <f t="shared" si="185"/>
        <v/>
      </c>
      <c r="AR237" s="1264" t="str">
        <f t="shared" si="186"/>
        <v/>
      </c>
      <c r="AS237" s="1258" t="str">
        <f t="shared" si="187"/>
        <v/>
      </c>
      <c r="AT237" s="1258" t="str">
        <f t="shared" si="188"/>
        <v/>
      </c>
      <c r="AU237" s="1264" t="str">
        <f t="shared" si="189"/>
        <v/>
      </c>
      <c r="AV237" s="1265" t="str">
        <f t="shared" si="190"/>
        <v xml:space="preserve"> </v>
      </c>
      <c r="AW237" s="1266" t="str">
        <f t="shared" si="191"/>
        <v/>
      </c>
      <c r="AX237" s="1258" t="str">
        <f t="shared" si="192"/>
        <v/>
      </c>
      <c r="AY237" s="1258" t="str">
        <f t="shared" si="193"/>
        <v/>
      </c>
      <c r="AZ237" s="1264" t="str">
        <f t="shared" si="194"/>
        <v/>
      </c>
      <c r="BA237" s="1265" t="str">
        <f t="shared" si="195"/>
        <v xml:space="preserve"> </v>
      </c>
      <c r="BB237" s="1266" t="str">
        <f t="shared" si="196"/>
        <v/>
      </c>
      <c r="BC237" s="1265" t="str">
        <f t="shared" si="197"/>
        <v/>
      </c>
      <c r="BD237" s="1266" t="str">
        <f t="shared" si="198"/>
        <v/>
      </c>
      <c r="BE237" s="1258" t="str">
        <f t="shared" si="199"/>
        <v/>
      </c>
    </row>
    <row r="238" spans="1:57" s="1164" customFormat="1" ht="25.5" customHeight="1">
      <c r="A238" s="1152"/>
      <c r="B238" s="1202"/>
      <c r="C238" s="1321"/>
      <c r="D238" s="1217" t="s">
        <v>243</v>
      </c>
      <c r="E238" s="1152"/>
      <c r="F238" s="1152">
        <f t="shared" si="176"/>
        <v>2</v>
      </c>
      <c r="G238" s="1152">
        <f t="shared" si="177"/>
        <v>24</v>
      </c>
      <c r="H238" s="1152">
        <v>1</v>
      </c>
      <c r="I238" s="1152">
        <v>1</v>
      </c>
      <c r="J238" s="1152">
        <v>0</v>
      </c>
      <c r="K238" s="1152">
        <v>0</v>
      </c>
      <c r="L238" s="1152">
        <v>1</v>
      </c>
      <c r="M238" s="1152">
        <v>6</v>
      </c>
      <c r="N238" s="1152">
        <v>0</v>
      </c>
      <c r="O238" s="1152">
        <v>7</v>
      </c>
      <c r="P238" s="1152">
        <v>1</v>
      </c>
      <c r="Q238" s="1152">
        <v>4</v>
      </c>
      <c r="R238" s="1152">
        <v>0</v>
      </c>
      <c r="S238" s="1152">
        <v>7</v>
      </c>
      <c r="T238" s="1265" t="str">
        <f t="shared" si="178"/>
        <v/>
      </c>
      <c r="U238" s="1258">
        <v>3</v>
      </c>
      <c r="V238" s="1258">
        <v>3</v>
      </c>
      <c r="W238" s="1258"/>
      <c r="X238" s="1258" t="str">
        <f t="shared" si="203"/>
        <v xml:space="preserve"> </v>
      </c>
      <c r="Y238" s="1258" t="str">
        <f t="shared" si="204"/>
        <v xml:space="preserve"> </v>
      </c>
      <c r="Z238" s="1258" t="str">
        <f t="shared" si="205"/>
        <v xml:space="preserve"> </v>
      </c>
      <c r="AA238" s="1265" t="str">
        <f t="shared" si="206"/>
        <v/>
      </c>
      <c r="AB238" s="1258" t="str">
        <f t="shared" si="207"/>
        <v/>
      </c>
      <c r="AC238" s="1265" t="str">
        <f t="shared" si="208"/>
        <v/>
      </c>
      <c r="AD238" s="1264"/>
      <c r="AE238" s="1264" t="str">
        <f t="shared" si="209"/>
        <v/>
      </c>
      <c r="AF238" s="1258" t="str">
        <f t="shared" si="210"/>
        <v xml:space="preserve"> </v>
      </c>
      <c r="AG238" s="1258" t="str">
        <f t="shared" si="211"/>
        <v xml:space="preserve"> </v>
      </c>
      <c r="AH238" s="1258" t="str">
        <f t="shared" si="212"/>
        <v xml:space="preserve"> </v>
      </c>
      <c r="AI238" s="1265" t="str">
        <f t="shared" si="213"/>
        <v xml:space="preserve"> </v>
      </c>
      <c r="AJ238" s="1265" t="str">
        <f t="shared" si="214"/>
        <v xml:space="preserve"> </v>
      </c>
      <c r="AK238" s="1264" t="str">
        <f t="shared" si="179"/>
        <v/>
      </c>
      <c r="AL238" s="1264" t="str">
        <f t="shared" si="180"/>
        <v/>
      </c>
      <c r="AM238" s="1258" t="str">
        <f t="shared" si="181"/>
        <v/>
      </c>
      <c r="AN238" s="1264" t="str">
        <f t="shared" si="182"/>
        <v/>
      </c>
      <c r="AO238" s="1265" t="str">
        <f t="shared" si="183"/>
        <v xml:space="preserve"> </v>
      </c>
      <c r="AP238" s="1266" t="str">
        <f t="shared" si="184"/>
        <v/>
      </c>
      <c r="AQ238" s="1258" t="str">
        <f t="shared" si="185"/>
        <v/>
      </c>
      <c r="AR238" s="1264" t="str">
        <f t="shared" si="186"/>
        <v/>
      </c>
      <c r="AS238" s="1258" t="str">
        <f t="shared" si="187"/>
        <v/>
      </c>
      <c r="AT238" s="1258" t="str">
        <f t="shared" si="188"/>
        <v/>
      </c>
      <c r="AU238" s="1264" t="str">
        <f t="shared" si="189"/>
        <v/>
      </c>
      <c r="AV238" s="1265" t="str">
        <f t="shared" si="190"/>
        <v xml:space="preserve"> </v>
      </c>
      <c r="AW238" s="1266" t="str">
        <f t="shared" si="191"/>
        <v/>
      </c>
      <c r="AX238" s="1258" t="str">
        <f t="shared" si="192"/>
        <v/>
      </c>
      <c r="AY238" s="1258" t="str">
        <f t="shared" si="193"/>
        <v/>
      </c>
      <c r="AZ238" s="1264" t="str">
        <f t="shared" si="194"/>
        <v/>
      </c>
      <c r="BA238" s="1265" t="str">
        <f t="shared" si="195"/>
        <v xml:space="preserve"> </v>
      </c>
      <c r="BB238" s="1266" t="str">
        <f t="shared" si="196"/>
        <v/>
      </c>
      <c r="BC238" s="1265" t="str">
        <f t="shared" si="197"/>
        <v/>
      </c>
      <c r="BD238" s="1266" t="str">
        <f t="shared" si="198"/>
        <v/>
      </c>
      <c r="BE238" s="1258" t="str">
        <f t="shared" si="199"/>
        <v/>
      </c>
    </row>
    <row r="239" spans="1:57" s="1164" customFormat="1" ht="25.5" customHeight="1">
      <c r="A239" s="1152"/>
      <c r="B239" s="1202"/>
      <c r="C239" s="1321"/>
      <c r="D239" s="1217" t="s">
        <v>244</v>
      </c>
      <c r="E239" s="1152"/>
      <c r="F239" s="1152">
        <f t="shared" si="176"/>
        <v>3</v>
      </c>
      <c r="G239" s="1152">
        <f t="shared" si="177"/>
        <v>26</v>
      </c>
      <c r="H239" s="1152">
        <v>0</v>
      </c>
      <c r="I239" s="1152">
        <v>0</v>
      </c>
      <c r="J239" s="1152">
        <v>1</v>
      </c>
      <c r="K239" s="1152">
        <v>4</v>
      </c>
      <c r="L239" s="1152">
        <v>0</v>
      </c>
      <c r="M239" s="1152">
        <v>6</v>
      </c>
      <c r="N239" s="1152">
        <v>1</v>
      </c>
      <c r="O239" s="1152">
        <v>5</v>
      </c>
      <c r="P239" s="1152">
        <v>0</v>
      </c>
      <c r="Q239" s="1152">
        <v>4</v>
      </c>
      <c r="R239" s="1152">
        <v>1</v>
      </c>
      <c r="S239" s="1152">
        <v>7</v>
      </c>
      <c r="T239" s="1265" t="str">
        <f t="shared" si="178"/>
        <v/>
      </c>
      <c r="U239" s="1258">
        <v>4.5</v>
      </c>
      <c r="V239" s="1258">
        <v>4.5</v>
      </c>
      <c r="W239" s="1258"/>
      <c r="X239" s="1258" t="str">
        <f t="shared" si="203"/>
        <v xml:space="preserve"> </v>
      </c>
      <c r="Y239" s="1258" t="str">
        <f t="shared" si="204"/>
        <v xml:space="preserve"> </v>
      </c>
      <c r="Z239" s="1258" t="str">
        <f t="shared" si="205"/>
        <v xml:space="preserve"> </v>
      </c>
      <c r="AA239" s="1265" t="str">
        <f t="shared" si="206"/>
        <v/>
      </c>
      <c r="AB239" s="1258" t="str">
        <f t="shared" si="207"/>
        <v/>
      </c>
      <c r="AC239" s="1265" t="str">
        <f t="shared" si="208"/>
        <v/>
      </c>
      <c r="AD239" s="1264"/>
      <c r="AE239" s="1264" t="str">
        <f t="shared" si="209"/>
        <v/>
      </c>
      <c r="AF239" s="1258" t="str">
        <f t="shared" si="210"/>
        <v xml:space="preserve"> </v>
      </c>
      <c r="AG239" s="1258" t="str">
        <f t="shared" si="211"/>
        <v xml:space="preserve"> </v>
      </c>
      <c r="AH239" s="1258" t="str">
        <f t="shared" si="212"/>
        <v xml:space="preserve"> </v>
      </c>
      <c r="AI239" s="1265" t="str">
        <f t="shared" si="213"/>
        <v xml:space="preserve"> </v>
      </c>
      <c r="AJ239" s="1265" t="str">
        <f t="shared" si="214"/>
        <v xml:space="preserve"> </v>
      </c>
      <c r="AK239" s="1264" t="str">
        <f t="shared" si="179"/>
        <v/>
      </c>
      <c r="AL239" s="1264" t="str">
        <f t="shared" si="180"/>
        <v/>
      </c>
      <c r="AM239" s="1258" t="str">
        <f t="shared" si="181"/>
        <v/>
      </c>
      <c r="AN239" s="1264" t="str">
        <f t="shared" si="182"/>
        <v/>
      </c>
      <c r="AO239" s="1265" t="str">
        <f t="shared" si="183"/>
        <v xml:space="preserve"> </v>
      </c>
      <c r="AP239" s="1266" t="str">
        <f t="shared" si="184"/>
        <v/>
      </c>
      <c r="AQ239" s="1258" t="str">
        <f t="shared" si="185"/>
        <v/>
      </c>
      <c r="AR239" s="1264" t="str">
        <f t="shared" si="186"/>
        <v/>
      </c>
      <c r="AS239" s="1258" t="str">
        <f t="shared" si="187"/>
        <v/>
      </c>
      <c r="AT239" s="1258" t="str">
        <f t="shared" si="188"/>
        <v/>
      </c>
      <c r="AU239" s="1264" t="str">
        <f t="shared" si="189"/>
        <v/>
      </c>
      <c r="AV239" s="1265" t="str">
        <f t="shared" si="190"/>
        <v xml:space="preserve"> </v>
      </c>
      <c r="AW239" s="1266" t="str">
        <f t="shared" si="191"/>
        <v/>
      </c>
      <c r="AX239" s="1258" t="str">
        <f t="shared" si="192"/>
        <v/>
      </c>
      <c r="AY239" s="1258" t="str">
        <f t="shared" si="193"/>
        <v/>
      </c>
      <c r="AZ239" s="1264" t="str">
        <f t="shared" si="194"/>
        <v/>
      </c>
      <c r="BA239" s="1265" t="str">
        <f t="shared" si="195"/>
        <v xml:space="preserve"> </v>
      </c>
      <c r="BB239" s="1266" t="str">
        <f t="shared" si="196"/>
        <v/>
      </c>
      <c r="BC239" s="1265" t="str">
        <f t="shared" si="197"/>
        <v/>
      </c>
      <c r="BD239" s="1266" t="str">
        <f t="shared" si="198"/>
        <v/>
      </c>
      <c r="BE239" s="1258" t="str">
        <f t="shared" si="199"/>
        <v/>
      </c>
    </row>
    <row r="240" spans="1:57" s="1164" customFormat="1" ht="25.5" customHeight="1">
      <c r="A240" s="1152"/>
      <c r="B240" s="1202"/>
      <c r="C240" s="1321"/>
      <c r="D240" s="1220" t="s">
        <v>245</v>
      </c>
      <c r="E240" s="1152"/>
      <c r="F240" s="1152">
        <f t="shared" si="176"/>
        <v>2</v>
      </c>
      <c r="G240" s="1152">
        <f t="shared" si="177"/>
        <v>38</v>
      </c>
      <c r="H240" s="1152">
        <v>2</v>
      </c>
      <c r="I240" s="1152">
        <v>1</v>
      </c>
      <c r="J240" s="1152">
        <v>1</v>
      </c>
      <c r="K240" s="1152">
        <v>18</v>
      </c>
      <c r="L240" s="1152">
        <v>1</v>
      </c>
      <c r="M240" s="1152">
        <v>20</v>
      </c>
      <c r="N240" s="1152">
        <v>0</v>
      </c>
      <c r="O240" s="1152">
        <v>0</v>
      </c>
      <c r="P240" s="1152">
        <v>0</v>
      </c>
      <c r="Q240" s="1152">
        <v>0</v>
      </c>
      <c r="R240" s="1152">
        <v>0</v>
      </c>
      <c r="S240" s="1152">
        <v>0</v>
      </c>
      <c r="T240" s="1265" t="str">
        <f t="shared" si="178"/>
        <v/>
      </c>
      <c r="U240" s="1258">
        <v>3</v>
      </c>
      <c r="V240" s="1258">
        <v>3</v>
      </c>
      <c r="W240" s="1258"/>
      <c r="X240" s="1258" t="str">
        <f t="shared" si="203"/>
        <v xml:space="preserve"> </v>
      </c>
      <c r="Y240" s="1258" t="str">
        <f t="shared" si="204"/>
        <v xml:space="preserve"> </v>
      </c>
      <c r="Z240" s="1258" t="str">
        <f t="shared" si="205"/>
        <v xml:space="preserve"> </v>
      </c>
      <c r="AA240" s="1265" t="str">
        <f t="shared" si="206"/>
        <v/>
      </c>
      <c r="AB240" s="1258" t="str">
        <f t="shared" si="207"/>
        <v/>
      </c>
      <c r="AC240" s="1265" t="str">
        <f t="shared" si="208"/>
        <v/>
      </c>
      <c r="AD240" s="1264"/>
      <c r="AE240" s="1264" t="str">
        <f t="shared" si="209"/>
        <v/>
      </c>
      <c r="AF240" s="1258" t="str">
        <f t="shared" si="210"/>
        <v xml:space="preserve"> </v>
      </c>
      <c r="AG240" s="1258" t="str">
        <f t="shared" si="211"/>
        <v xml:space="preserve"> </v>
      </c>
      <c r="AH240" s="1258" t="str">
        <f t="shared" si="212"/>
        <v xml:space="preserve"> </v>
      </c>
      <c r="AI240" s="1265" t="str">
        <f t="shared" si="213"/>
        <v xml:space="preserve"> </v>
      </c>
      <c r="AJ240" s="1265" t="str">
        <f t="shared" si="214"/>
        <v xml:space="preserve"> </v>
      </c>
      <c r="AK240" s="1264" t="str">
        <f t="shared" si="179"/>
        <v/>
      </c>
      <c r="AL240" s="1264" t="str">
        <f t="shared" si="180"/>
        <v/>
      </c>
      <c r="AM240" s="1258" t="str">
        <f t="shared" si="181"/>
        <v/>
      </c>
      <c r="AN240" s="1264" t="str">
        <f t="shared" si="182"/>
        <v/>
      </c>
      <c r="AO240" s="1265" t="str">
        <f t="shared" si="183"/>
        <v xml:space="preserve"> </v>
      </c>
      <c r="AP240" s="1266" t="str">
        <f t="shared" si="184"/>
        <v/>
      </c>
      <c r="AQ240" s="1258" t="str">
        <f t="shared" si="185"/>
        <v/>
      </c>
      <c r="AR240" s="1264" t="str">
        <f t="shared" si="186"/>
        <v/>
      </c>
      <c r="AS240" s="1258" t="str">
        <f t="shared" si="187"/>
        <v/>
      </c>
      <c r="AT240" s="1258" t="str">
        <f t="shared" si="188"/>
        <v/>
      </c>
      <c r="AU240" s="1264" t="str">
        <f t="shared" si="189"/>
        <v/>
      </c>
      <c r="AV240" s="1265" t="str">
        <f t="shared" si="190"/>
        <v xml:space="preserve"> </v>
      </c>
      <c r="AW240" s="1266" t="str">
        <f t="shared" si="191"/>
        <v/>
      </c>
      <c r="AX240" s="1258" t="str">
        <f t="shared" si="192"/>
        <v/>
      </c>
      <c r="AY240" s="1258" t="str">
        <f t="shared" si="193"/>
        <v/>
      </c>
      <c r="AZ240" s="1264" t="str">
        <f t="shared" si="194"/>
        <v/>
      </c>
      <c r="BA240" s="1265" t="str">
        <f t="shared" si="195"/>
        <v xml:space="preserve"> </v>
      </c>
      <c r="BB240" s="1266" t="str">
        <f t="shared" si="196"/>
        <v/>
      </c>
      <c r="BC240" s="1265" t="str">
        <f t="shared" si="197"/>
        <v/>
      </c>
      <c r="BD240" s="1266" t="str">
        <f t="shared" si="198"/>
        <v/>
      </c>
      <c r="BE240" s="1258" t="str">
        <f t="shared" si="199"/>
        <v/>
      </c>
    </row>
    <row r="241" spans="1:57" s="1164" customFormat="1" ht="25.5" customHeight="1">
      <c r="A241" s="1152"/>
      <c r="B241" s="1202"/>
      <c r="C241" s="1322"/>
      <c r="D241" s="1220" t="s">
        <v>246</v>
      </c>
      <c r="E241" s="1152"/>
      <c r="F241" s="1152">
        <f t="shared" si="176"/>
        <v>2</v>
      </c>
      <c r="G241" s="1152">
        <f t="shared" si="177"/>
        <v>38</v>
      </c>
      <c r="H241" s="1152">
        <v>0</v>
      </c>
      <c r="I241" s="1152">
        <v>0</v>
      </c>
      <c r="J241" s="1152">
        <v>1</v>
      </c>
      <c r="K241" s="1152">
        <v>19</v>
      </c>
      <c r="L241" s="1152">
        <v>1</v>
      </c>
      <c r="M241" s="1152">
        <v>19</v>
      </c>
      <c r="N241" s="1152">
        <v>0</v>
      </c>
      <c r="O241" s="1152">
        <v>0</v>
      </c>
      <c r="P241" s="1152">
        <v>0</v>
      </c>
      <c r="Q241" s="1152">
        <v>0</v>
      </c>
      <c r="R241" s="1152">
        <v>0</v>
      </c>
      <c r="S241" s="1152">
        <v>0</v>
      </c>
      <c r="T241" s="1265" t="str">
        <f t="shared" si="178"/>
        <v/>
      </c>
      <c r="U241" s="1258">
        <v>3</v>
      </c>
      <c r="V241" s="1258">
        <v>3</v>
      </c>
      <c r="W241" s="1258"/>
      <c r="X241" s="1258" t="str">
        <f t="shared" si="203"/>
        <v xml:space="preserve"> </v>
      </c>
      <c r="Y241" s="1258" t="str">
        <f t="shared" si="204"/>
        <v xml:space="preserve"> </v>
      </c>
      <c r="Z241" s="1258" t="str">
        <f t="shared" si="205"/>
        <v xml:space="preserve"> </v>
      </c>
      <c r="AA241" s="1265" t="str">
        <f t="shared" si="206"/>
        <v/>
      </c>
      <c r="AB241" s="1258" t="str">
        <f t="shared" si="207"/>
        <v/>
      </c>
      <c r="AC241" s="1265" t="str">
        <f t="shared" si="208"/>
        <v/>
      </c>
      <c r="AD241" s="1264"/>
      <c r="AE241" s="1264" t="str">
        <f t="shared" si="209"/>
        <v/>
      </c>
      <c r="AF241" s="1258" t="str">
        <f t="shared" si="210"/>
        <v xml:space="preserve"> </v>
      </c>
      <c r="AG241" s="1258" t="str">
        <f t="shared" si="211"/>
        <v xml:space="preserve"> </v>
      </c>
      <c r="AH241" s="1258" t="str">
        <f t="shared" si="212"/>
        <v xml:space="preserve"> </v>
      </c>
      <c r="AI241" s="1265" t="str">
        <f t="shared" si="213"/>
        <v xml:space="preserve"> </v>
      </c>
      <c r="AJ241" s="1265" t="str">
        <f t="shared" si="214"/>
        <v xml:space="preserve"> </v>
      </c>
      <c r="AK241" s="1264" t="str">
        <f t="shared" si="179"/>
        <v/>
      </c>
      <c r="AL241" s="1264" t="str">
        <f t="shared" si="180"/>
        <v/>
      </c>
      <c r="AM241" s="1258" t="str">
        <f t="shared" si="181"/>
        <v/>
      </c>
      <c r="AN241" s="1264" t="str">
        <f t="shared" si="182"/>
        <v/>
      </c>
      <c r="AO241" s="1265" t="str">
        <f t="shared" si="183"/>
        <v xml:space="preserve"> </v>
      </c>
      <c r="AP241" s="1266" t="str">
        <f t="shared" si="184"/>
        <v/>
      </c>
      <c r="AQ241" s="1258" t="str">
        <f t="shared" si="185"/>
        <v/>
      </c>
      <c r="AR241" s="1264" t="str">
        <f t="shared" si="186"/>
        <v/>
      </c>
      <c r="AS241" s="1258" t="str">
        <f t="shared" si="187"/>
        <v/>
      </c>
      <c r="AT241" s="1258" t="str">
        <f t="shared" si="188"/>
        <v/>
      </c>
      <c r="AU241" s="1264" t="str">
        <f t="shared" si="189"/>
        <v/>
      </c>
      <c r="AV241" s="1265" t="str">
        <f t="shared" si="190"/>
        <v xml:space="preserve"> </v>
      </c>
      <c r="AW241" s="1266" t="str">
        <f t="shared" si="191"/>
        <v/>
      </c>
      <c r="AX241" s="1258" t="str">
        <f t="shared" si="192"/>
        <v/>
      </c>
      <c r="AY241" s="1258" t="str">
        <f t="shared" si="193"/>
        <v/>
      </c>
      <c r="AZ241" s="1264" t="str">
        <f t="shared" si="194"/>
        <v/>
      </c>
      <c r="BA241" s="1265" t="str">
        <f t="shared" si="195"/>
        <v xml:space="preserve"> </v>
      </c>
      <c r="BB241" s="1266" t="str">
        <f t="shared" si="196"/>
        <v/>
      </c>
      <c r="BC241" s="1265" t="str">
        <f t="shared" si="197"/>
        <v/>
      </c>
      <c r="BD241" s="1266" t="str">
        <f t="shared" si="198"/>
        <v/>
      </c>
      <c r="BE241" s="1258" t="str">
        <f t="shared" si="199"/>
        <v/>
      </c>
    </row>
    <row r="242" spans="1:57" s="1164" customFormat="1" ht="25.5" customHeight="1">
      <c r="A242" s="1152"/>
      <c r="B242" s="1202"/>
      <c r="C242" s="1333" t="s">
        <v>247</v>
      </c>
      <c r="D242" s="1143" t="s">
        <v>57</v>
      </c>
      <c r="E242" s="1152" t="s">
        <v>65</v>
      </c>
      <c r="F242" s="1152">
        <f t="shared" si="176"/>
        <v>8</v>
      </c>
      <c r="G242" s="1152">
        <f t="shared" si="177"/>
        <v>142</v>
      </c>
      <c r="H242" s="1152">
        <f t="shared" ref="H242:S242" si="217">H243+H244</f>
        <v>1</v>
      </c>
      <c r="I242" s="1152">
        <f t="shared" si="217"/>
        <v>0</v>
      </c>
      <c r="J242" s="1152">
        <f t="shared" si="217"/>
        <v>1</v>
      </c>
      <c r="K242" s="1152">
        <f t="shared" si="217"/>
        <v>22</v>
      </c>
      <c r="L242" s="1152">
        <f t="shared" si="217"/>
        <v>2</v>
      </c>
      <c r="M242" s="1152">
        <f t="shared" si="217"/>
        <v>27</v>
      </c>
      <c r="N242" s="1152">
        <f t="shared" si="217"/>
        <v>2</v>
      </c>
      <c r="O242" s="1152">
        <f t="shared" si="217"/>
        <v>32</v>
      </c>
      <c r="P242" s="1152">
        <f t="shared" si="217"/>
        <v>1</v>
      </c>
      <c r="Q242" s="1152">
        <f t="shared" si="217"/>
        <v>31</v>
      </c>
      <c r="R242" s="1152">
        <f t="shared" si="217"/>
        <v>2</v>
      </c>
      <c r="S242" s="1152">
        <f t="shared" si="217"/>
        <v>30</v>
      </c>
      <c r="T242" s="1265">
        <f t="shared" si="178"/>
        <v>13</v>
      </c>
      <c r="U242" s="1258">
        <f>U243+U244</f>
        <v>12</v>
      </c>
      <c r="V242" s="1258">
        <f>V243+V244</f>
        <v>12</v>
      </c>
      <c r="W242" s="1258">
        <f>W243+W244</f>
        <v>2</v>
      </c>
      <c r="X242" s="1258">
        <f t="shared" si="203"/>
        <v>1</v>
      </c>
      <c r="Y242" s="1258" t="str">
        <f t="shared" si="204"/>
        <v xml:space="preserve"> </v>
      </c>
      <c r="Z242" s="1258" t="str">
        <f t="shared" si="205"/>
        <v xml:space="preserve"> </v>
      </c>
      <c r="AA242" s="1265">
        <f t="shared" si="206"/>
        <v>17.75</v>
      </c>
      <c r="AB242" s="1258">
        <f t="shared" si="207"/>
        <v>25</v>
      </c>
      <c r="AC242" s="1265">
        <f t="shared" si="208"/>
        <v>-7.25</v>
      </c>
      <c r="AD242" s="1264" t="str">
        <f>IF(AC242&gt;0,1,"")</f>
        <v/>
      </c>
      <c r="AE242" s="1264" t="str">
        <f t="shared" si="209"/>
        <v/>
      </c>
      <c r="AF242" s="1258">
        <f t="shared" si="210"/>
        <v>1</v>
      </c>
      <c r="AG242" s="1258">
        <f t="shared" si="211"/>
        <v>5</v>
      </c>
      <c r="AH242" s="1258">
        <f t="shared" si="212"/>
        <v>17</v>
      </c>
      <c r="AI242" s="1265">
        <f t="shared" si="213"/>
        <v>9.9166666666666661</v>
      </c>
      <c r="AJ242" s="1265">
        <f t="shared" si="214"/>
        <v>-3.0833333333333339</v>
      </c>
      <c r="AK242" s="1264" t="str">
        <f t="shared" si="179"/>
        <v/>
      </c>
      <c r="AL242" s="1264" t="str">
        <f t="shared" si="180"/>
        <v/>
      </c>
      <c r="AM242" s="1258" t="str">
        <f t="shared" si="181"/>
        <v/>
      </c>
      <c r="AN242" s="1264" t="str">
        <f t="shared" si="182"/>
        <v/>
      </c>
      <c r="AO242" s="1265" t="str">
        <f t="shared" si="183"/>
        <v xml:space="preserve"> </v>
      </c>
      <c r="AP242" s="1266" t="str">
        <f t="shared" si="184"/>
        <v/>
      </c>
      <c r="AQ242" s="1258" t="str">
        <f t="shared" si="185"/>
        <v/>
      </c>
      <c r="AR242" s="1264" t="str">
        <f t="shared" si="186"/>
        <v/>
      </c>
      <c r="AS242" s="1258" t="str">
        <f t="shared" si="187"/>
        <v/>
      </c>
      <c r="AT242" s="1258" t="str">
        <f t="shared" si="188"/>
        <v/>
      </c>
      <c r="AU242" s="1264" t="str">
        <f t="shared" si="189"/>
        <v/>
      </c>
      <c r="AV242" s="1265" t="str">
        <f t="shared" si="190"/>
        <v xml:space="preserve"> </v>
      </c>
      <c r="AW242" s="1266" t="str">
        <f t="shared" si="191"/>
        <v/>
      </c>
      <c r="AX242" s="1258" t="str">
        <f t="shared" si="192"/>
        <v/>
      </c>
      <c r="AY242" s="1258" t="str">
        <f t="shared" si="193"/>
        <v/>
      </c>
      <c r="AZ242" s="1264" t="str">
        <f t="shared" si="194"/>
        <v/>
      </c>
      <c r="BA242" s="1265" t="str">
        <f t="shared" si="195"/>
        <v xml:space="preserve"> </v>
      </c>
      <c r="BB242" s="1266">
        <f t="shared" si="196"/>
        <v>1</v>
      </c>
      <c r="BC242" s="1265">
        <f t="shared" si="197"/>
        <v>13</v>
      </c>
      <c r="BD242" s="1266" t="str">
        <f t="shared" si="198"/>
        <v/>
      </c>
      <c r="BE242" s="1258" t="str">
        <f t="shared" si="199"/>
        <v/>
      </c>
    </row>
    <row r="243" spans="1:57" s="1164" customFormat="1" ht="25.5" customHeight="1">
      <c r="A243" s="1152"/>
      <c r="B243" s="1202"/>
      <c r="C243" s="1321"/>
      <c r="D243" s="1150" t="s">
        <v>58</v>
      </c>
      <c r="E243" s="1152"/>
      <c r="F243" s="1152">
        <f t="shared" si="176"/>
        <v>5</v>
      </c>
      <c r="G243" s="1152">
        <f t="shared" si="177"/>
        <v>109</v>
      </c>
      <c r="H243" s="1152">
        <v>1</v>
      </c>
      <c r="I243" s="1152">
        <v>0</v>
      </c>
      <c r="J243" s="1152">
        <v>1</v>
      </c>
      <c r="K243" s="1152">
        <v>16</v>
      </c>
      <c r="L243" s="1152">
        <v>1</v>
      </c>
      <c r="M243" s="1152">
        <v>22</v>
      </c>
      <c r="N243" s="1152">
        <v>1</v>
      </c>
      <c r="O243" s="1152">
        <v>23</v>
      </c>
      <c r="P243" s="1152">
        <v>1</v>
      </c>
      <c r="Q243" s="1152">
        <v>24</v>
      </c>
      <c r="R243" s="1152">
        <v>1</v>
      </c>
      <c r="S243" s="1152">
        <v>24</v>
      </c>
      <c r="T243" s="1265" t="str">
        <f t="shared" si="178"/>
        <v/>
      </c>
      <c r="U243" s="1258">
        <v>9</v>
      </c>
      <c r="V243" s="1258">
        <v>9</v>
      </c>
      <c r="W243" s="1258">
        <v>2</v>
      </c>
      <c r="X243" s="1258" t="str">
        <f t="shared" si="203"/>
        <v xml:space="preserve"> </v>
      </c>
      <c r="Y243" s="1258" t="str">
        <f t="shared" si="204"/>
        <v xml:space="preserve"> </v>
      </c>
      <c r="Z243" s="1258" t="str">
        <f t="shared" si="205"/>
        <v xml:space="preserve"> </v>
      </c>
      <c r="AA243" s="1265" t="str">
        <f t="shared" si="206"/>
        <v/>
      </c>
      <c r="AB243" s="1258" t="str">
        <f t="shared" si="207"/>
        <v/>
      </c>
      <c r="AC243" s="1265" t="str">
        <f t="shared" si="208"/>
        <v/>
      </c>
      <c r="AD243" s="1264"/>
      <c r="AE243" s="1264" t="str">
        <f t="shared" si="209"/>
        <v/>
      </c>
      <c r="AF243" s="1258" t="str">
        <f t="shared" si="210"/>
        <v xml:space="preserve"> </v>
      </c>
      <c r="AG243" s="1258" t="str">
        <f t="shared" si="211"/>
        <v xml:space="preserve"> </v>
      </c>
      <c r="AH243" s="1258" t="str">
        <f t="shared" si="212"/>
        <v xml:space="preserve"> </v>
      </c>
      <c r="AI243" s="1265" t="str">
        <f t="shared" si="213"/>
        <v xml:space="preserve"> </v>
      </c>
      <c r="AJ243" s="1265" t="str">
        <f t="shared" si="214"/>
        <v xml:space="preserve"> </v>
      </c>
      <c r="AK243" s="1264" t="str">
        <f t="shared" si="179"/>
        <v/>
      </c>
      <c r="AL243" s="1264" t="str">
        <f t="shared" si="180"/>
        <v/>
      </c>
      <c r="AM243" s="1258" t="str">
        <f t="shared" si="181"/>
        <v/>
      </c>
      <c r="AN243" s="1264" t="str">
        <f t="shared" si="182"/>
        <v/>
      </c>
      <c r="AO243" s="1265" t="str">
        <f t="shared" si="183"/>
        <v xml:space="preserve"> </v>
      </c>
      <c r="AP243" s="1266" t="str">
        <f t="shared" si="184"/>
        <v/>
      </c>
      <c r="AQ243" s="1258" t="str">
        <f t="shared" si="185"/>
        <v/>
      </c>
      <c r="AR243" s="1264" t="str">
        <f t="shared" si="186"/>
        <v/>
      </c>
      <c r="AS243" s="1258" t="str">
        <f t="shared" si="187"/>
        <v/>
      </c>
      <c r="AT243" s="1258" t="str">
        <f t="shared" si="188"/>
        <v/>
      </c>
      <c r="AU243" s="1264" t="str">
        <f t="shared" si="189"/>
        <v/>
      </c>
      <c r="AV243" s="1265" t="str">
        <f t="shared" si="190"/>
        <v xml:space="preserve"> </v>
      </c>
      <c r="AW243" s="1266" t="str">
        <f t="shared" si="191"/>
        <v/>
      </c>
      <c r="AX243" s="1258" t="str">
        <f t="shared" si="192"/>
        <v/>
      </c>
      <c r="AY243" s="1258" t="str">
        <f t="shared" si="193"/>
        <v/>
      </c>
      <c r="AZ243" s="1264" t="str">
        <f t="shared" si="194"/>
        <v/>
      </c>
      <c r="BA243" s="1265" t="str">
        <f t="shared" si="195"/>
        <v xml:space="preserve"> </v>
      </c>
      <c r="BB243" s="1266" t="str">
        <f t="shared" si="196"/>
        <v/>
      </c>
      <c r="BC243" s="1265" t="str">
        <f t="shared" si="197"/>
        <v/>
      </c>
      <c r="BD243" s="1266" t="str">
        <f t="shared" si="198"/>
        <v/>
      </c>
      <c r="BE243" s="1258" t="str">
        <f t="shared" si="199"/>
        <v/>
      </c>
    </row>
    <row r="244" spans="1:57" s="1164" customFormat="1" ht="25.5" customHeight="1">
      <c r="A244" s="1152"/>
      <c r="B244" s="1202"/>
      <c r="C244" s="1322"/>
      <c r="D244" s="1217" t="s">
        <v>248</v>
      </c>
      <c r="E244" s="1152"/>
      <c r="F244" s="1152">
        <f t="shared" si="176"/>
        <v>3</v>
      </c>
      <c r="G244" s="1152">
        <f t="shared" si="177"/>
        <v>33</v>
      </c>
      <c r="H244" s="1152">
        <v>0</v>
      </c>
      <c r="I244" s="1152">
        <v>0</v>
      </c>
      <c r="J244" s="1152">
        <v>0</v>
      </c>
      <c r="K244" s="1152">
        <v>6</v>
      </c>
      <c r="L244" s="1152">
        <v>1</v>
      </c>
      <c r="M244" s="1152">
        <v>5</v>
      </c>
      <c r="N244" s="1152">
        <v>1</v>
      </c>
      <c r="O244" s="1152">
        <v>9</v>
      </c>
      <c r="P244" s="1152">
        <v>0</v>
      </c>
      <c r="Q244" s="1152">
        <v>7</v>
      </c>
      <c r="R244" s="1152">
        <v>1</v>
      </c>
      <c r="S244" s="1152">
        <v>6</v>
      </c>
      <c r="T244" s="1265" t="str">
        <f t="shared" si="178"/>
        <v/>
      </c>
      <c r="U244" s="1258">
        <v>3</v>
      </c>
      <c r="V244" s="1258">
        <v>3</v>
      </c>
      <c r="W244" s="1258">
        <v>0</v>
      </c>
      <c r="X244" s="1258" t="str">
        <f t="shared" si="203"/>
        <v xml:space="preserve"> </v>
      </c>
      <c r="Y244" s="1258" t="str">
        <f t="shared" si="204"/>
        <v xml:space="preserve"> </v>
      </c>
      <c r="Z244" s="1258" t="str">
        <f t="shared" si="205"/>
        <v xml:space="preserve"> </v>
      </c>
      <c r="AA244" s="1265" t="str">
        <f t="shared" si="206"/>
        <v/>
      </c>
      <c r="AB244" s="1258" t="str">
        <f t="shared" si="207"/>
        <v/>
      </c>
      <c r="AC244" s="1265" t="str">
        <f t="shared" si="208"/>
        <v/>
      </c>
      <c r="AD244" s="1264"/>
      <c r="AE244" s="1264" t="str">
        <f t="shared" si="209"/>
        <v/>
      </c>
      <c r="AF244" s="1258" t="str">
        <f t="shared" si="210"/>
        <v xml:space="preserve"> </v>
      </c>
      <c r="AG244" s="1258" t="str">
        <f t="shared" si="211"/>
        <v xml:space="preserve"> </v>
      </c>
      <c r="AH244" s="1258" t="str">
        <f t="shared" si="212"/>
        <v xml:space="preserve"> </v>
      </c>
      <c r="AI244" s="1265" t="str">
        <f t="shared" si="213"/>
        <v xml:space="preserve"> </v>
      </c>
      <c r="AJ244" s="1265" t="str">
        <f t="shared" si="214"/>
        <v xml:space="preserve"> </v>
      </c>
      <c r="AK244" s="1264" t="str">
        <f t="shared" si="179"/>
        <v/>
      </c>
      <c r="AL244" s="1264" t="str">
        <f t="shared" si="180"/>
        <v/>
      </c>
      <c r="AM244" s="1258" t="str">
        <f t="shared" si="181"/>
        <v/>
      </c>
      <c r="AN244" s="1264" t="str">
        <f t="shared" si="182"/>
        <v/>
      </c>
      <c r="AO244" s="1265" t="str">
        <f t="shared" si="183"/>
        <v xml:space="preserve"> </v>
      </c>
      <c r="AP244" s="1266" t="str">
        <f t="shared" si="184"/>
        <v/>
      </c>
      <c r="AQ244" s="1258" t="str">
        <f t="shared" si="185"/>
        <v/>
      </c>
      <c r="AR244" s="1264" t="str">
        <f t="shared" si="186"/>
        <v/>
      </c>
      <c r="AS244" s="1258" t="str">
        <f t="shared" si="187"/>
        <v/>
      </c>
      <c r="AT244" s="1258" t="str">
        <f t="shared" si="188"/>
        <v/>
      </c>
      <c r="AU244" s="1264" t="str">
        <f t="shared" si="189"/>
        <v/>
      </c>
      <c r="AV244" s="1265" t="str">
        <f t="shared" si="190"/>
        <v xml:space="preserve"> </v>
      </c>
      <c r="AW244" s="1266" t="str">
        <f t="shared" si="191"/>
        <v/>
      </c>
      <c r="AX244" s="1258" t="str">
        <f t="shared" si="192"/>
        <v/>
      </c>
      <c r="AY244" s="1258" t="str">
        <f t="shared" si="193"/>
        <v/>
      </c>
      <c r="AZ244" s="1264" t="str">
        <f t="shared" si="194"/>
        <v/>
      </c>
      <c r="BA244" s="1265" t="str">
        <f t="shared" si="195"/>
        <v xml:space="preserve"> </v>
      </c>
      <c r="BB244" s="1266" t="str">
        <f t="shared" si="196"/>
        <v/>
      </c>
      <c r="BC244" s="1265" t="str">
        <f t="shared" si="197"/>
        <v/>
      </c>
      <c r="BD244" s="1266" t="str">
        <f t="shared" si="198"/>
        <v/>
      </c>
      <c r="BE244" s="1258" t="str">
        <f t="shared" si="199"/>
        <v/>
      </c>
    </row>
    <row r="245" spans="1:57" s="1164" customFormat="1" ht="25.5" customHeight="1">
      <c r="A245" s="1152">
        <v>20</v>
      </c>
      <c r="B245" s="1202" t="s">
        <v>249</v>
      </c>
      <c r="C245" s="1150"/>
      <c r="D245" s="1150" t="s">
        <v>250</v>
      </c>
      <c r="E245" s="1152"/>
      <c r="F245" s="1152">
        <f t="shared" si="176"/>
        <v>0</v>
      </c>
      <c r="G245" s="1152">
        <f t="shared" si="177"/>
        <v>0</v>
      </c>
      <c r="H245" s="1152"/>
      <c r="I245" s="1152"/>
      <c r="J245" s="1152"/>
      <c r="K245" s="1152"/>
      <c r="L245" s="1152"/>
      <c r="M245" s="1152"/>
      <c r="N245" s="1152"/>
      <c r="O245" s="1152"/>
      <c r="P245" s="1152"/>
      <c r="Q245" s="1152"/>
      <c r="R245" s="1152"/>
      <c r="S245" s="1152"/>
      <c r="T245" s="1265" t="str">
        <f t="shared" si="178"/>
        <v/>
      </c>
      <c r="U245" s="1258"/>
      <c r="V245" s="1258"/>
      <c r="W245" s="1258"/>
      <c r="X245" s="1258" t="str">
        <f t="shared" si="203"/>
        <v xml:space="preserve"> </v>
      </c>
      <c r="Y245" s="1258" t="str">
        <f t="shared" si="204"/>
        <v xml:space="preserve"> </v>
      </c>
      <c r="Z245" s="1258" t="str">
        <f t="shared" si="205"/>
        <v xml:space="preserve"> </v>
      </c>
      <c r="AA245" s="1265" t="str">
        <f t="shared" si="206"/>
        <v/>
      </c>
      <c r="AB245" s="1258" t="str">
        <f t="shared" si="207"/>
        <v/>
      </c>
      <c r="AC245" s="1265" t="str">
        <f t="shared" si="208"/>
        <v/>
      </c>
      <c r="AD245" s="1264"/>
      <c r="AE245" s="1264" t="str">
        <f t="shared" si="209"/>
        <v/>
      </c>
      <c r="AF245" s="1258" t="str">
        <f t="shared" si="210"/>
        <v xml:space="preserve"> </v>
      </c>
      <c r="AG245" s="1258" t="str">
        <f t="shared" si="211"/>
        <v xml:space="preserve"> </v>
      </c>
      <c r="AH245" s="1258" t="str">
        <f t="shared" si="212"/>
        <v xml:space="preserve"> </v>
      </c>
      <c r="AI245" s="1265" t="str">
        <f t="shared" si="213"/>
        <v xml:space="preserve"> </v>
      </c>
      <c r="AJ245" s="1265" t="str">
        <f t="shared" si="214"/>
        <v xml:space="preserve"> </v>
      </c>
      <c r="AK245" s="1264" t="str">
        <f t="shared" si="179"/>
        <v/>
      </c>
      <c r="AL245" s="1264" t="str">
        <f t="shared" si="180"/>
        <v/>
      </c>
      <c r="AM245" s="1258" t="str">
        <f t="shared" si="181"/>
        <v/>
      </c>
      <c r="AN245" s="1264" t="str">
        <f t="shared" si="182"/>
        <v/>
      </c>
      <c r="AO245" s="1265" t="str">
        <f t="shared" si="183"/>
        <v xml:space="preserve"> </v>
      </c>
      <c r="AP245" s="1266" t="str">
        <f t="shared" si="184"/>
        <v/>
      </c>
      <c r="AQ245" s="1258" t="str">
        <f t="shared" si="185"/>
        <v/>
      </c>
      <c r="AR245" s="1264" t="str">
        <f t="shared" si="186"/>
        <v/>
      </c>
      <c r="AS245" s="1258" t="str">
        <f t="shared" si="187"/>
        <v/>
      </c>
      <c r="AT245" s="1258" t="str">
        <f t="shared" si="188"/>
        <v/>
      </c>
      <c r="AU245" s="1264" t="str">
        <f t="shared" si="189"/>
        <v/>
      </c>
      <c r="AV245" s="1265" t="str">
        <f t="shared" si="190"/>
        <v xml:space="preserve"> </v>
      </c>
      <c r="AW245" s="1266" t="str">
        <f t="shared" si="191"/>
        <v/>
      </c>
      <c r="AX245" s="1258" t="str">
        <f t="shared" si="192"/>
        <v/>
      </c>
      <c r="AY245" s="1258" t="str">
        <f t="shared" si="193"/>
        <v/>
      </c>
      <c r="AZ245" s="1264" t="str">
        <f t="shared" si="194"/>
        <v/>
      </c>
      <c r="BA245" s="1265" t="str">
        <f t="shared" si="195"/>
        <v xml:space="preserve"> </v>
      </c>
      <c r="BB245" s="1266" t="str">
        <f t="shared" si="196"/>
        <v/>
      </c>
      <c r="BC245" s="1265" t="str">
        <f t="shared" si="197"/>
        <v/>
      </c>
      <c r="BD245" s="1266" t="str">
        <f t="shared" si="198"/>
        <v/>
      </c>
      <c r="BE245" s="1258" t="str">
        <f t="shared" si="199"/>
        <v/>
      </c>
    </row>
    <row r="246" spans="1:57" s="1164" customFormat="1" ht="25.5" customHeight="1">
      <c r="A246" s="1152">
        <v>1</v>
      </c>
      <c r="B246" s="1202"/>
      <c r="C246" s="1333" t="s">
        <v>251</v>
      </c>
      <c r="D246" s="1150" t="s">
        <v>57</v>
      </c>
      <c r="E246" s="1152" t="s">
        <v>65</v>
      </c>
      <c r="F246" s="1152">
        <f t="shared" si="176"/>
        <v>19</v>
      </c>
      <c r="G246" s="1152">
        <f t="shared" si="177"/>
        <v>240</v>
      </c>
      <c r="H246" s="1152">
        <f t="shared" ref="H246:S246" si="218">H247+H248+H249+H250</f>
        <v>3</v>
      </c>
      <c r="I246" s="1152">
        <f t="shared" si="218"/>
        <v>2</v>
      </c>
      <c r="J246" s="1152">
        <f t="shared" si="218"/>
        <v>4</v>
      </c>
      <c r="K246" s="1152">
        <f t="shared" si="218"/>
        <v>49</v>
      </c>
      <c r="L246" s="1152">
        <f t="shared" si="218"/>
        <v>4</v>
      </c>
      <c r="M246" s="1152">
        <f t="shared" si="218"/>
        <v>49</v>
      </c>
      <c r="N246" s="1152">
        <f t="shared" si="218"/>
        <v>4</v>
      </c>
      <c r="O246" s="1152">
        <f t="shared" si="218"/>
        <v>55</v>
      </c>
      <c r="P246" s="1152">
        <f t="shared" si="218"/>
        <v>4</v>
      </c>
      <c r="Q246" s="1152">
        <f t="shared" si="218"/>
        <v>39</v>
      </c>
      <c r="R246" s="1152">
        <f t="shared" si="218"/>
        <v>3</v>
      </c>
      <c r="S246" s="1152">
        <f t="shared" si="218"/>
        <v>48</v>
      </c>
      <c r="T246" s="1265">
        <f t="shared" si="178"/>
        <v>29.5</v>
      </c>
      <c r="U246" s="1258">
        <v>29</v>
      </c>
      <c r="V246" s="1258">
        <v>29</v>
      </c>
      <c r="W246" s="1258">
        <v>1</v>
      </c>
      <c r="X246" s="1258">
        <f t="shared" si="203"/>
        <v>1</v>
      </c>
      <c r="Y246" s="1258" t="str">
        <f t="shared" si="204"/>
        <v xml:space="preserve"> </v>
      </c>
      <c r="Z246" s="1258" t="str">
        <f t="shared" si="205"/>
        <v xml:space="preserve"> </v>
      </c>
      <c r="AA246" s="1265">
        <f t="shared" si="206"/>
        <v>12.631578947368421</v>
      </c>
      <c r="AB246" s="1258">
        <f t="shared" si="207"/>
        <v>25</v>
      </c>
      <c r="AC246" s="1265">
        <f t="shared" si="208"/>
        <v>-12.368421052631579</v>
      </c>
      <c r="AD246" s="1264" t="str">
        <f>IF(AC246&gt;0,1,"")</f>
        <v/>
      </c>
      <c r="AE246" s="1264" t="str">
        <f t="shared" si="209"/>
        <v/>
      </c>
      <c r="AF246" s="1258">
        <f t="shared" si="210"/>
        <v>1</v>
      </c>
      <c r="AG246" s="1258">
        <f t="shared" si="211"/>
        <v>9</v>
      </c>
      <c r="AH246" s="1258">
        <f t="shared" si="212"/>
        <v>15</v>
      </c>
      <c r="AI246" s="1265">
        <f t="shared" si="213"/>
        <v>15.75</v>
      </c>
      <c r="AJ246" s="1265">
        <f t="shared" si="214"/>
        <v>-13.75</v>
      </c>
      <c r="AK246" s="1264" t="str">
        <f t="shared" si="179"/>
        <v/>
      </c>
      <c r="AL246" s="1264" t="str">
        <f t="shared" si="180"/>
        <v/>
      </c>
      <c r="AM246" s="1258" t="str">
        <f t="shared" si="181"/>
        <v/>
      </c>
      <c r="AN246" s="1264" t="str">
        <f t="shared" si="182"/>
        <v/>
      </c>
      <c r="AO246" s="1265" t="str">
        <f t="shared" si="183"/>
        <v xml:space="preserve"> </v>
      </c>
      <c r="AP246" s="1266" t="str">
        <f t="shared" si="184"/>
        <v/>
      </c>
      <c r="AQ246" s="1258" t="str">
        <f t="shared" si="185"/>
        <v/>
      </c>
      <c r="AR246" s="1264">
        <f t="shared" si="186"/>
        <v>1</v>
      </c>
      <c r="AS246" s="1258">
        <f t="shared" si="187"/>
        <v>13.263157894736842</v>
      </c>
      <c r="AT246" s="1258">
        <f t="shared" si="188"/>
        <v>18</v>
      </c>
      <c r="AU246" s="1264">
        <f t="shared" si="189"/>
        <v>1.2631578947368354</v>
      </c>
      <c r="AV246" s="1265">
        <f t="shared" si="190"/>
        <v>28.105263157894736</v>
      </c>
      <c r="AW246" s="1266" t="str">
        <f t="shared" si="191"/>
        <v/>
      </c>
      <c r="AX246" s="1258" t="str">
        <f t="shared" si="192"/>
        <v/>
      </c>
      <c r="AY246" s="1258" t="str">
        <f t="shared" si="193"/>
        <v/>
      </c>
      <c r="AZ246" s="1264" t="str">
        <f t="shared" si="194"/>
        <v/>
      </c>
      <c r="BA246" s="1265" t="str">
        <f t="shared" si="195"/>
        <v xml:space="preserve"> </v>
      </c>
      <c r="BB246" s="1266" t="str">
        <f t="shared" si="196"/>
        <v/>
      </c>
      <c r="BC246" s="1265" t="str">
        <f t="shared" si="197"/>
        <v/>
      </c>
      <c r="BD246" s="1266" t="str">
        <f t="shared" si="198"/>
        <v/>
      </c>
      <c r="BE246" s="1258" t="str">
        <f t="shared" si="199"/>
        <v/>
      </c>
    </row>
    <row r="247" spans="1:57" s="1164" customFormat="1" ht="25.5" customHeight="1">
      <c r="A247" s="1152"/>
      <c r="B247" s="1202"/>
      <c r="C247" s="1321"/>
      <c r="D247" s="1217" t="s">
        <v>252</v>
      </c>
      <c r="E247" s="1152"/>
      <c r="F247" s="1152">
        <f t="shared" si="176"/>
        <v>5</v>
      </c>
      <c r="G247" s="1152">
        <f t="shared" si="177"/>
        <v>82</v>
      </c>
      <c r="H247" s="1152">
        <v>1</v>
      </c>
      <c r="I247" s="1152">
        <v>1</v>
      </c>
      <c r="J247" s="1152">
        <v>1</v>
      </c>
      <c r="K247" s="1152">
        <v>16</v>
      </c>
      <c r="L247" s="1152">
        <v>1</v>
      </c>
      <c r="M247" s="1152">
        <v>20</v>
      </c>
      <c r="N247" s="1152">
        <v>1</v>
      </c>
      <c r="O247" s="1152">
        <v>20</v>
      </c>
      <c r="P247" s="1152">
        <v>1</v>
      </c>
      <c r="Q247" s="1152">
        <v>13</v>
      </c>
      <c r="R247" s="1152">
        <v>1</v>
      </c>
      <c r="S247" s="1152">
        <v>13</v>
      </c>
      <c r="T247" s="1265" t="str">
        <f t="shared" si="178"/>
        <v/>
      </c>
      <c r="U247" s="1258"/>
      <c r="V247" s="1258"/>
      <c r="W247" s="1258"/>
      <c r="X247" s="1258" t="str">
        <f t="shared" si="203"/>
        <v xml:space="preserve"> </v>
      </c>
      <c r="Y247" s="1258" t="str">
        <f t="shared" si="204"/>
        <v xml:space="preserve"> </v>
      </c>
      <c r="Z247" s="1258" t="str">
        <f t="shared" si="205"/>
        <v xml:space="preserve"> </v>
      </c>
      <c r="AA247" s="1265" t="str">
        <f t="shared" si="206"/>
        <v/>
      </c>
      <c r="AB247" s="1258" t="str">
        <f t="shared" si="207"/>
        <v/>
      </c>
      <c r="AC247" s="1265" t="str">
        <f t="shared" si="208"/>
        <v/>
      </c>
      <c r="AD247" s="1264"/>
      <c r="AE247" s="1264" t="str">
        <f t="shared" si="209"/>
        <v/>
      </c>
      <c r="AF247" s="1258" t="str">
        <f t="shared" si="210"/>
        <v xml:space="preserve"> </v>
      </c>
      <c r="AG247" s="1258" t="str">
        <f t="shared" si="211"/>
        <v xml:space="preserve"> </v>
      </c>
      <c r="AH247" s="1258" t="str">
        <f t="shared" si="212"/>
        <v xml:space="preserve"> </v>
      </c>
      <c r="AI247" s="1265" t="str">
        <f t="shared" si="213"/>
        <v xml:space="preserve"> </v>
      </c>
      <c r="AJ247" s="1265" t="str">
        <f t="shared" si="214"/>
        <v xml:space="preserve"> </v>
      </c>
      <c r="AK247" s="1264" t="str">
        <f t="shared" si="179"/>
        <v/>
      </c>
      <c r="AL247" s="1264" t="str">
        <f t="shared" si="180"/>
        <v/>
      </c>
      <c r="AM247" s="1258" t="str">
        <f t="shared" si="181"/>
        <v/>
      </c>
      <c r="AN247" s="1264" t="str">
        <f t="shared" si="182"/>
        <v/>
      </c>
      <c r="AO247" s="1265" t="str">
        <f t="shared" si="183"/>
        <v xml:space="preserve"> </v>
      </c>
      <c r="AP247" s="1266" t="str">
        <f t="shared" si="184"/>
        <v/>
      </c>
      <c r="AQ247" s="1258" t="str">
        <f t="shared" si="185"/>
        <v/>
      </c>
      <c r="AR247" s="1264" t="str">
        <f t="shared" si="186"/>
        <v/>
      </c>
      <c r="AS247" s="1258" t="str">
        <f t="shared" si="187"/>
        <v/>
      </c>
      <c r="AT247" s="1258" t="str">
        <f t="shared" si="188"/>
        <v/>
      </c>
      <c r="AU247" s="1264" t="str">
        <f t="shared" si="189"/>
        <v/>
      </c>
      <c r="AV247" s="1265" t="str">
        <f t="shared" si="190"/>
        <v xml:space="preserve"> </v>
      </c>
      <c r="AW247" s="1266" t="str">
        <f t="shared" si="191"/>
        <v/>
      </c>
      <c r="AX247" s="1258" t="str">
        <f t="shared" si="192"/>
        <v/>
      </c>
      <c r="AY247" s="1258" t="str">
        <f t="shared" si="193"/>
        <v/>
      </c>
      <c r="AZ247" s="1264" t="str">
        <f t="shared" si="194"/>
        <v/>
      </c>
      <c r="BA247" s="1265" t="str">
        <f t="shared" si="195"/>
        <v xml:space="preserve"> </v>
      </c>
      <c r="BB247" s="1266" t="str">
        <f t="shared" si="196"/>
        <v/>
      </c>
      <c r="BC247" s="1265" t="str">
        <f t="shared" si="197"/>
        <v/>
      </c>
      <c r="BD247" s="1266" t="str">
        <f t="shared" si="198"/>
        <v/>
      </c>
      <c r="BE247" s="1258" t="str">
        <f t="shared" si="199"/>
        <v/>
      </c>
    </row>
    <row r="248" spans="1:57" s="1164" customFormat="1" ht="25.5" customHeight="1">
      <c r="A248" s="1152"/>
      <c r="B248" s="1202"/>
      <c r="C248" s="1321"/>
      <c r="D248" s="1217" t="s">
        <v>253</v>
      </c>
      <c r="E248" s="1152"/>
      <c r="F248" s="1152">
        <f t="shared" si="176"/>
        <v>5</v>
      </c>
      <c r="G248" s="1152">
        <f t="shared" si="177"/>
        <v>57</v>
      </c>
      <c r="H248" s="1152">
        <v>2</v>
      </c>
      <c r="I248" s="1152">
        <v>1</v>
      </c>
      <c r="J248" s="1152">
        <v>1</v>
      </c>
      <c r="K248" s="1152">
        <v>13</v>
      </c>
      <c r="L248" s="1152">
        <v>1</v>
      </c>
      <c r="M248" s="1152">
        <v>8</v>
      </c>
      <c r="N248" s="1152">
        <v>1</v>
      </c>
      <c r="O248" s="1152">
        <v>12</v>
      </c>
      <c r="P248" s="1152">
        <v>1</v>
      </c>
      <c r="Q248" s="1152">
        <v>8</v>
      </c>
      <c r="R248" s="1152">
        <v>1</v>
      </c>
      <c r="S248" s="1152">
        <v>16</v>
      </c>
      <c r="T248" s="1265" t="str">
        <f t="shared" si="178"/>
        <v/>
      </c>
      <c r="U248" s="1258"/>
      <c r="V248" s="1258"/>
      <c r="W248" s="1258"/>
      <c r="X248" s="1258" t="str">
        <f t="shared" si="203"/>
        <v xml:space="preserve"> </v>
      </c>
      <c r="Y248" s="1258" t="str">
        <f t="shared" si="204"/>
        <v xml:space="preserve"> </v>
      </c>
      <c r="Z248" s="1258" t="str">
        <f t="shared" si="205"/>
        <v xml:space="preserve"> </v>
      </c>
      <c r="AA248" s="1265" t="str">
        <f t="shared" si="206"/>
        <v/>
      </c>
      <c r="AB248" s="1258" t="str">
        <f t="shared" si="207"/>
        <v/>
      </c>
      <c r="AC248" s="1265" t="str">
        <f t="shared" si="208"/>
        <v/>
      </c>
      <c r="AD248" s="1264"/>
      <c r="AE248" s="1264" t="str">
        <f t="shared" si="209"/>
        <v/>
      </c>
      <c r="AF248" s="1258" t="str">
        <f t="shared" si="210"/>
        <v xml:space="preserve"> </v>
      </c>
      <c r="AG248" s="1258" t="str">
        <f t="shared" si="211"/>
        <v xml:space="preserve"> </v>
      </c>
      <c r="AH248" s="1258" t="str">
        <f t="shared" si="212"/>
        <v xml:space="preserve"> </v>
      </c>
      <c r="AI248" s="1265" t="str">
        <f t="shared" si="213"/>
        <v xml:space="preserve"> </v>
      </c>
      <c r="AJ248" s="1265" t="str">
        <f t="shared" si="214"/>
        <v xml:space="preserve"> </v>
      </c>
      <c r="AK248" s="1264" t="str">
        <f t="shared" si="179"/>
        <v/>
      </c>
      <c r="AL248" s="1264" t="str">
        <f t="shared" si="180"/>
        <v/>
      </c>
      <c r="AM248" s="1258" t="str">
        <f t="shared" si="181"/>
        <v/>
      </c>
      <c r="AN248" s="1264" t="str">
        <f t="shared" si="182"/>
        <v/>
      </c>
      <c r="AO248" s="1265" t="str">
        <f t="shared" si="183"/>
        <v xml:space="preserve"> </v>
      </c>
      <c r="AP248" s="1266" t="str">
        <f t="shared" si="184"/>
        <v/>
      </c>
      <c r="AQ248" s="1258" t="str">
        <f t="shared" si="185"/>
        <v/>
      </c>
      <c r="AR248" s="1264" t="str">
        <f t="shared" si="186"/>
        <v/>
      </c>
      <c r="AS248" s="1258" t="str">
        <f t="shared" si="187"/>
        <v/>
      </c>
      <c r="AT248" s="1258" t="str">
        <f t="shared" si="188"/>
        <v/>
      </c>
      <c r="AU248" s="1264" t="str">
        <f t="shared" si="189"/>
        <v/>
      </c>
      <c r="AV248" s="1265" t="str">
        <f t="shared" si="190"/>
        <v xml:space="preserve"> </v>
      </c>
      <c r="AW248" s="1266" t="str">
        <f t="shared" si="191"/>
        <v/>
      </c>
      <c r="AX248" s="1258" t="str">
        <f t="shared" si="192"/>
        <v/>
      </c>
      <c r="AY248" s="1258" t="str">
        <f t="shared" si="193"/>
        <v/>
      </c>
      <c r="AZ248" s="1264" t="str">
        <f t="shared" si="194"/>
        <v/>
      </c>
      <c r="BA248" s="1265" t="str">
        <f t="shared" si="195"/>
        <v xml:space="preserve"> </v>
      </c>
      <c r="BB248" s="1266" t="str">
        <f t="shared" si="196"/>
        <v/>
      </c>
      <c r="BC248" s="1265" t="str">
        <f t="shared" si="197"/>
        <v/>
      </c>
      <c r="BD248" s="1266" t="str">
        <f t="shared" si="198"/>
        <v/>
      </c>
      <c r="BE248" s="1258" t="str">
        <f t="shared" si="199"/>
        <v/>
      </c>
    </row>
    <row r="249" spans="1:57" s="1164" customFormat="1" ht="25.5" customHeight="1">
      <c r="A249" s="1152"/>
      <c r="B249" s="1202"/>
      <c r="C249" s="1321"/>
      <c r="D249" s="1217" t="s">
        <v>254</v>
      </c>
      <c r="E249" s="1152"/>
      <c r="F249" s="1152">
        <f t="shared" si="176"/>
        <v>5</v>
      </c>
      <c r="G249" s="1152">
        <f t="shared" si="177"/>
        <v>55</v>
      </c>
      <c r="H249" s="1152"/>
      <c r="I249" s="1152"/>
      <c r="J249" s="1152">
        <v>1</v>
      </c>
      <c r="K249" s="1152">
        <v>10</v>
      </c>
      <c r="L249" s="1152">
        <v>1</v>
      </c>
      <c r="M249" s="1152">
        <v>6</v>
      </c>
      <c r="N249" s="1152">
        <v>1</v>
      </c>
      <c r="O249" s="1152">
        <v>11</v>
      </c>
      <c r="P249" s="1152">
        <v>1</v>
      </c>
      <c r="Q249" s="1152">
        <v>9</v>
      </c>
      <c r="R249" s="1152">
        <v>1</v>
      </c>
      <c r="S249" s="1152">
        <v>19</v>
      </c>
      <c r="T249" s="1265" t="str">
        <f t="shared" si="178"/>
        <v/>
      </c>
      <c r="U249" s="1258"/>
      <c r="V249" s="1258"/>
      <c r="W249" s="1258"/>
      <c r="X249" s="1258" t="str">
        <f t="shared" si="203"/>
        <v xml:space="preserve"> </v>
      </c>
      <c r="Y249" s="1258" t="str">
        <f t="shared" si="204"/>
        <v xml:space="preserve"> </v>
      </c>
      <c r="Z249" s="1258" t="str">
        <f t="shared" si="205"/>
        <v xml:space="preserve"> </v>
      </c>
      <c r="AA249" s="1265" t="str">
        <f t="shared" si="206"/>
        <v/>
      </c>
      <c r="AB249" s="1258" t="str">
        <f t="shared" si="207"/>
        <v/>
      </c>
      <c r="AC249" s="1265" t="str">
        <f t="shared" si="208"/>
        <v/>
      </c>
      <c r="AD249" s="1264"/>
      <c r="AE249" s="1264" t="str">
        <f t="shared" si="209"/>
        <v/>
      </c>
      <c r="AF249" s="1258" t="str">
        <f t="shared" si="210"/>
        <v xml:space="preserve"> </v>
      </c>
      <c r="AG249" s="1258" t="str">
        <f t="shared" si="211"/>
        <v xml:space="preserve"> </v>
      </c>
      <c r="AH249" s="1258" t="str">
        <f t="shared" si="212"/>
        <v xml:space="preserve"> </v>
      </c>
      <c r="AI249" s="1265" t="str">
        <f t="shared" si="213"/>
        <v xml:space="preserve"> </v>
      </c>
      <c r="AJ249" s="1265" t="str">
        <f t="shared" si="214"/>
        <v xml:space="preserve"> </v>
      </c>
      <c r="AK249" s="1264" t="str">
        <f t="shared" si="179"/>
        <v/>
      </c>
      <c r="AL249" s="1264" t="str">
        <f t="shared" si="180"/>
        <v/>
      </c>
      <c r="AM249" s="1258" t="str">
        <f t="shared" si="181"/>
        <v/>
      </c>
      <c r="AN249" s="1264" t="str">
        <f t="shared" si="182"/>
        <v/>
      </c>
      <c r="AO249" s="1265" t="str">
        <f t="shared" si="183"/>
        <v xml:space="preserve"> </v>
      </c>
      <c r="AP249" s="1266" t="str">
        <f t="shared" si="184"/>
        <v/>
      </c>
      <c r="AQ249" s="1258" t="str">
        <f t="shared" si="185"/>
        <v/>
      </c>
      <c r="AR249" s="1264" t="str">
        <f t="shared" si="186"/>
        <v/>
      </c>
      <c r="AS249" s="1258" t="str">
        <f t="shared" si="187"/>
        <v/>
      </c>
      <c r="AT249" s="1258" t="str">
        <f t="shared" si="188"/>
        <v/>
      </c>
      <c r="AU249" s="1264" t="str">
        <f t="shared" si="189"/>
        <v/>
      </c>
      <c r="AV249" s="1265" t="str">
        <f t="shared" si="190"/>
        <v xml:space="preserve"> </v>
      </c>
      <c r="AW249" s="1266" t="str">
        <f t="shared" si="191"/>
        <v/>
      </c>
      <c r="AX249" s="1258" t="str">
        <f t="shared" si="192"/>
        <v/>
      </c>
      <c r="AY249" s="1258" t="str">
        <f t="shared" si="193"/>
        <v/>
      </c>
      <c r="AZ249" s="1264" t="str">
        <f t="shared" si="194"/>
        <v/>
      </c>
      <c r="BA249" s="1265" t="str">
        <f t="shared" si="195"/>
        <v xml:space="preserve"> </v>
      </c>
      <c r="BB249" s="1266" t="str">
        <f t="shared" si="196"/>
        <v/>
      </c>
      <c r="BC249" s="1265" t="str">
        <f t="shared" si="197"/>
        <v/>
      </c>
      <c r="BD249" s="1266" t="str">
        <f t="shared" si="198"/>
        <v/>
      </c>
      <c r="BE249" s="1258" t="str">
        <f t="shared" si="199"/>
        <v/>
      </c>
    </row>
    <row r="250" spans="1:57" s="1164" customFormat="1" ht="25.5" customHeight="1">
      <c r="A250" s="1152"/>
      <c r="B250" s="1202"/>
      <c r="C250" s="1322"/>
      <c r="D250" s="1217" t="s">
        <v>255</v>
      </c>
      <c r="E250" s="1152"/>
      <c r="F250" s="1152">
        <f t="shared" si="176"/>
        <v>4</v>
      </c>
      <c r="G250" s="1152">
        <f t="shared" si="177"/>
        <v>46</v>
      </c>
      <c r="H250" s="1152"/>
      <c r="I250" s="1152"/>
      <c r="J250" s="1152">
        <v>1</v>
      </c>
      <c r="K250" s="1152">
        <v>10</v>
      </c>
      <c r="L250" s="1152">
        <v>1</v>
      </c>
      <c r="M250" s="1152">
        <v>15</v>
      </c>
      <c r="N250" s="1152">
        <v>1</v>
      </c>
      <c r="O250" s="1152">
        <v>12</v>
      </c>
      <c r="P250" s="1152">
        <v>1</v>
      </c>
      <c r="Q250" s="1152">
        <v>9</v>
      </c>
      <c r="R250" s="1152">
        <v>0</v>
      </c>
      <c r="S250" s="1152">
        <v>0</v>
      </c>
      <c r="T250" s="1265" t="str">
        <f t="shared" si="178"/>
        <v/>
      </c>
      <c r="U250" s="1258"/>
      <c r="V250" s="1258"/>
      <c r="W250" s="1258"/>
      <c r="X250" s="1258" t="str">
        <f t="shared" si="203"/>
        <v xml:space="preserve"> </v>
      </c>
      <c r="Y250" s="1258" t="str">
        <f t="shared" si="204"/>
        <v xml:space="preserve"> </v>
      </c>
      <c r="Z250" s="1258" t="str">
        <f t="shared" si="205"/>
        <v xml:space="preserve"> </v>
      </c>
      <c r="AA250" s="1265" t="str">
        <f t="shared" si="206"/>
        <v/>
      </c>
      <c r="AB250" s="1258" t="str">
        <f t="shared" si="207"/>
        <v/>
      </c>
      <c r="AC250" s="1265" t="str">
        <f t="shared" si="208"/>
        <v/>
      </c>
      <c r="AD250" s="1264"/>
      <c r="AE250" s="1264" t="str">
        <f t="shared" si="209"/>
        <v/>
      </c>
      <c r="AF250" s="1258" t="str">
        <f t="shared" si="210"/>
        <v xml:space="preserve"> </v>
      </c>
      <c r="AG250" s="1258" t="str">
        <f t="shared" si="211"/>
        <v xml:space="preserve"> </v>
      </c>
      <c r="AH250" s="1258" t="str">
        <f t="shared" si="212"/>
        <v xml:space="preserve"> </v>
      </c>
      <c r="AI250" s="1265" t="str">
        <f t="shared" si="213"/>
        <v xml:space="preserve"> </v>
      </c>
      <c r="AJ250" s="1265" t="str">
        <f t="shared" si="214"/>
        <v xml:space="preserve"> </v>
      </c>
      <c r="AK250" s="1264" t="str">
        <f t="shared" si="179"/>
        <v/>
      </c>
      <c r="AL250" s="1264" t="str">
        <f t="shared" si="180"/>
        <v/>
      </c>
      <c r="AM250" s="1258" t="str">
        <f t="shared" si="181"/>
        <v/>
      </c>
      <c r="AN250" s="1264" t="str">
        <f t="shared" si="182"/>
        <v/>
      </c>
      <c r="AO250" s="1265" t="str">
        <f t="shared" si="183"/>
        <v xml:space="preserve"> </v>
      </c>
      <c r="AP250" s="1266" t="str">
        <f t="shared" si="184"/>
        <v/>
      </c>
      <c r="AQ250" s="1258" t="str">
        <f t="shared" si="185"/>
        <v/>
      </c>
      <c r="AR250" s="1264" t="str">
        <f t="shared" si="186"/>
        <v/>
      </c>
      <c r="AS250" s="1258" t="str">
        <f t="shared" si="187"/>
        <v/>
      </c>
      <c r="AT250" s="1258" t="str">
        <f t="shared" si="188"/>
        <v/>
      </c>
      <c r="AU250" s="1264" t="str">
        <f t="shared" si="189"/>
        <v/>
      </c>
      <c r="AV250" s="1265" t="str">
        <f t="shared" si="190"/>
        <v xml:space="preserve"> </v>
      </c>
      <c r="AW250" s="1266" t="str">
        <f t="shared" si="191"/>
        <v/>
      </c>
      <c r="AX250" s="1258" t="str">
        <f t="shared" si="192"/>
        <v/>
      </c>
      <c r="AY250" s="1258" t="str">
        <f t="shared" si="193"/>
        <v/>
      </c>
      <c r="AZ250" s="1264" t="str">
        <f t="shared" si="194"/>
        <v/>
      </c>
      <c r="BA250" s="1265" t="str">
        <f t="shared" si="195"/>
        <v xml:space="preserve"> </v>
      </c>
      <c r="BB250" s="1266" t="str">
        <f t="shared" si="196"/>
        <v/>
      </c>
      <c r="BC250" s="1265" t="str">
        <f t="shared" si="197"/>
        <v/>
      </c>
      <c r="BD250" s="1266" t="str">
        <f t="shared" si="198"/>
        <v/>
      </c>
      <c r="BE250" s="1258" t="str">
        <f t="shared" si="199"/>
        <v/>
      </c>
    </row>
    <row r="251" spans="1:57" s="1164" customFormat="1" ht="25.5" customHeight="1">
      <c r="A251" s="1152">
        <v>2</v>
      </c>
      <c r="B251" s="1202"/>
      <c r="C251" s="1333" t="s">
        <v>256</v>
      </c>
      <c r="D251" s="1143" t="s">
        <v>57</v>
      </c>
      <c r="E251" s="1152" t="s">
        <v>65</v>
      </c>
      <c r="F251" s="1152">
        <f t="shared" si="176"/>
        <v>24</v>
      </c>
      <c r="G251" s="1152">
        <f t="shared" si="177"/>
        <v>315</v>
      </c>
      <c r="H251" s="1152">
        <f t="shared" ref="H251:S251" si="219">SUM(H252:H256)</f>
        <v>8</v>
      </c>
      <c r="I251" s="1152">
        <f t="shared" si="219"/>
        <v>7</v>
      </c>
      <c r="J251" s="1152">
        <f t="shared" si="219"/>
        <v>4</v>
      </c>
      <c r="K251" s="1152">
        <f t="shared" si="219"/>
        <v>59</v>
      </c>
      <c r="L251" s="1152">
        <f t="shared" si="219"/>
        <v>6</v>
      </c>
      <c r="M251" s="1152">
        <f t="shared" si="219"/>
        <v>64</v>
      </c>
      <c r="N251" s="1152">
        <f t="shared" si="219"/>
        <v>4</v>
      </c>
      <c r="O251" s="1152">
        <f t="shared" si="219"/>
        <v>56</v>
      </c>
      <c r="P251" s="1152">
        <f t="shared" si="219"/>
        <v>6</v>
      </c>
      <c r="Q251" s="1152">
        <f t="shared" si="219"/>
        <v>81</v>
      </c>
      <c r="R251" s="1152">
        <f t="shared" si="219"/>
        <v>4</v>
      </c>
      <c r="S251" s="1152">
        <f t="shared" si="219"/>
        <v>55</v>
      </c>
      <c r="T251" s="1265">
        <f t="shared" si="178"/>
        <v>37</v>
      </c>
      <c r="U251" s="1258">
        <v>37</v>
      </c>
      <c r="V251" s="1258">
        <v>36</v>
      </c>
      <c r="W251" s="1258">
        <v>0</v>
      </c>
      <c r="X251" s="1258">
        <f t="shared" si="203"/>
        <v>1</v>
      </c>
      <c r="Y251" s="1258" t="str">
        <f t="shared" si="204"/>
        <v xml:space="preserve"> </v>
      </c>
      <c r="Z251" s="1258" t="str">
        <f t="shared" si="205"/>
        <v xml:space="preserve"> </v>
      </c>
      <c r="AA251" s="1265">
        <f t="shared" si="206"/>
        <v>13.125</v>
      </c>
      <c r="AB251" s="1258">
        <f t="shared" si="207"/>
        <v>25</v>
      </c>
      <c r="AC251" s="1265">
        <f t="shared" si="208"/>
        <v>-11.875</v>
      </c>
      <c r="AD251" s="1264" t="str">
        <f>IF(AC251&gt;0,1,"")</f>
        <v/>
      </c>
      <c r="AE251" s="1264" t="str">
        <f t="shared" si="209"/>
        <v/>
      </c>
      <c r="AF251" s="1258">
        <f t="shared" si="210"/>
        <v>1</v>
      </c>
      <c r="AG251" s="1258">
        <f t="shared" si="211"/>
        <v>12</v>
      </c>
      <c r="AH251" s="1258">
        <f t="shared" si="212"/>
        <v>15</v>
      </c>
      <c r="AI251" s="1265">
        <f t="shared" si="213"/>
        <v>20.25</v>
      </c>
      <c r="AJ251" s="1265">
        <f t="shared" si="214"/>
        <v>-16.75</v>
      </c>
      <c r="AK251" s="1264" t="str">
        <f t="shared" si="179"/>
        <v/>
      </c>
      <c r="AL251" s="1264" t="str">
        <f t="shared" si="180"/>
        <v/>
      </c>
      <c r="AM251" s="1258" t="str">
        <f t="shared" si="181"/>
        <v/>
      </c>
      <c r="AN251" s="1264" t="str">
        <f t="shared" si="182"/>
        <v/>
      </c>
      <c r="AO251" s="1265" t="str">
        <f t="shared" si="183"/>
        <v xml:space="preserve"> </v>
      </c>
      <c r="AP251" s="1266" t="str">
        <f t="shared" si="184"/>
        <v/>
      </c>
      <c r="AQ251" s="1258" t="str">
        <f t="shared" si="185"/>
        <v/>
      </c>
      <c r="AR251" s="1264">
        <f t="shared" si="186"/>
        <v>1</v>
      </c>
      <c r="AS251" s="1258">
        <f t="shared" si="187"/>
        <v>13.78125</v>
      </c>
      <c r="AT251" s="1258">
        <f t="shared" si="188"/>
        <v>22</v>
      </c>
      <c r="AU251" s="1264">
        <f t="shared" si="189"/>
        <v>11.8125</v>
      </c>
      <c r="AV251" s="1265">
        <f t="shared" si="190"/>
        <v>34.984375</v>
      </c>
      <c r="AW251" s="1266" t="str">
        <f t="shared" si="191"/>
        <v/>
      </c>
      <c r="AX251" s="1258" t="str">
        <f t="shared" si="192"/>
        <v/>
      </c>
      <c r="AY251" s="1258" t="str">
        <f t="shared" si="193"/>
        <v/>
      </c>
      <c r="AZ251" s="1264" t="str">
        <f t="shared" si="194"/>
        <v/>
      </c>
      <c r="BA251" s="1265" t="str">
        <f t="shared" si="195"/>
        <v xml:space="preserve"> </v>
      </c>
      <c r="BB251" s="1266" t="str">
        <f t="shared" si="196"/>
        <v/>
      </c>
      <c r="BC251" s="1265" t="str">
        <f t="shared" si="197"/>
        <v/>
      </c>
      <c r="BD251" s="1266" t="str">
        <f t="shared" si="198"/>
        <v/>
      </c>
      <c r="BE251" s="1258" t="str">
        <f t="shared" si="199"/>
        <v/>
      </c>
    </row>
    <row r="252" spans="1:57" s="1164" customFormat="1" ht="25.5" customHeight="1">
      <c r="A252" s="1152"/>
      <c r="B252" s="1202"/>
      <c r="C252" s="1321"/>
      <c r="D252" s="1150" t="s">
        <v>257</v>
      </c>
      <c r="E252" s="1152"/>
      <c r="F252" s="1152">
        <f t="shared" si="176"/>
        <v>10</v>
      </c>
      <c r="G252" s="1152">
        <f t="shared" si="177"/>
        <v>189</v>
      </c>
      <c r="H252" s="1152">
        <v>4</v>
      </c>
      <c r="I252" s="1152">
        <v>3</v>
      </c>
      <c r="J252" s="1152">
        <v>2</v>
      </c>
      <c r="K252" s="1152">
        <v>34</v>
      </c>
      <c r="L252" s="1152">
        <v>2</v>
      </c>
      <c r="M252" s="1152">
        <v>39</v>
      </c>
      <c r="N252" s="1152">
        <v>2</v>
      </c>
      <c r="O252" s="1152">
        <v>35</v>
      </c>
      <c r="P252" s="1152">
        <v>2</v>
      </c>
      <c r="Q252" s="1152">
        <v>48</v>
      </c>
      <c r="R252" s="1152">
        <v>2</v>
      </c>
      <c r="S252" s="1152">
        <v>33</v>
      </c>
      <c r="T252" s="1265" t="str">
        <f t="shared" si="178"/>
        <v/>
      </c>
      <c r="U252" s="1258"/>
      <c r="V252" s="1258"/>
      <c r="W252" s="1258"/>
      <c r="X252" s="1258" t="str">
        <f t="shared" si="203"/>
        <v xml:space="preserve"> </v>
      </c>
      <c r="Y252" s="1258" t="str">
        <f t="shared" si="204"/>
        <v xml:space="preserve"> </v>
      </c>
      <c r="Z252" s="1258" t="str">
        <f t="shared" si="205"/>
        <v xml:space="preserve"> </v>
      </c>
      <c r="AA252" s="1265" t="str">
        <f t="shared" si="206"/>
        <v/>
      </c>
      <c r="AB252" s="1258" t="str">
        <f t="shared" si="207"/>
        <v/>
      </c>
      <c r="AC252" s="1265" t="str">
        <f t="shared" si="208"/>
        <v/>
      </c>
      <c r="AD252" s="1264"/>
      <c r="AE252" s="1264" t="str">
        <f t="shared" si="209"/>
        <v/>
      </c>
      <c r="AF252" s="1258" t="str">
        <f t="shared" si="210"/>
        <v xml:space="preserve"> </v>
      </c>
      <c r="AG252" s="1258" t="str">
        <f t="shared" si="211"/>
        <v xml:space="preserve"> </v>
      </c>
      <c r="AH252" s="1258" t="str">
        <f t="shared" si="212"/>
        <v xml:space="preserve"> </v>
      </c>
      <c r="AI252" s="1265" t="str">
        <f t="shared" si="213"/>
        <v xml:space="preserve"> </v>
      </c>
      <c r="AJ252" s="1265" t="str">
        <f t="shared" si="214"/>
        <v xml:space="preserve"> </v>
      </c>
      <c r="AK252" s="1264" t="str">
        <f t="shared" si="179"/>
        <v/>
      </c>
      <c r="AL252" s="1264" t="str">
        <f t="shared" si="180"/>
        <v/>
      </c>
      <c r="AM252" s="1258" t="str">
        <f t="shared" si="181"/>
        <v/>
      </c>
      <c r="AN252" s="1264" t="str">
        <f t="shared" si="182"/>
        <v/>
      </c>
      <c r="AO252" s="1265" t="str">
        <f t="shared" si="183"/>
        <v xml:space="preserve"> </v>
      </c>
      <c r="AP252" s="1266" t="str">
        <f t="shared" si="184"/>
        <v/>
      </c>
      <c r="AQ252" s="1258" t="str">
        <f t="shared" si="185"/>
        <v/>
      </c>
      <c r="AR252" s="1264" t="str">
        <f t="shared" si="186"/>
        <v/>
      </c>
      <c r="AS252" s="1258" t="str">
        <f t="shared" si="187"/>
        <v/>
      </c>
      <c r="AT252" s="1258" t="str">
        <f t="shared" si="188"/>
        <v/>
      </c>
      <c r="AU252" s="1264" t="str">
        <f t="shared" si="189"/>
        <v/>
      </c>
      <c r="AV252" s="1265" t="str">
        <f t="shared" si="190"/>
        <v xml:space="preserve"> </v>
      </c>
      <c r="AW252" s="1266" t="str">
        <f t="shared" si="191"/>
        <v/>
      </c>
      <c r="AX252" s="1258" t="str">
        <f t="shared" si="192"/>
        <v/>
      </c>
      <c r="AY252" s="1258" t="str">
        <f t="shared" si="193"/>
        <v/>
      </c>
      <c r="AZ252" s="1264" t="str">
        <f t="shared" si="194"/>
        <v/>
      </c>
      <c r="BA252" s="1265" t="str">
        <f t="shared" si="195"/>
        <v xml:space="preserve"> </v>
      </c>
      <c r="BB252" s="1266" t="str">
        <f t="shared" si="196"/>
        <v/>
      </c>
      <c r="BC252" s="1265" t="str">
        <f t="shared" si="197"/>
        <v/>
      </c>
      <c r="BD252" s="1266" t="str">
        <f t="shared" si="198"/>
        <v/>
      </c>
      <c r="BE252" s="1258" t="str">
        <f t="shared" si="199"/>
        <v/>
      </c>
    </row>
    <row r="253" spans="1:57" s="1164" customFormat="1" ht="25.5" customHeight="1">
      <c r="A253" s="1152"/>
      <c r="B253" s="1202"/>
      <c r="C253" s="1321"/>
      <c r="D253" s="1217" t="s">
        <v>258</v>
      </c>
      <c r="E253" s="1152"/>
      <c r="F253" s="1152">
        <f t="shared" si="176"/>
        <v>5</v>
      </c>
      <c r="G253" s="1152">
        <f t="shared" si="177"/>
        <v>54</v>
      </c>
      <c r="H253" s="1152">
        <v>1</v>
      </c>
      <c r="I253" s="1152">
        <v>1</v>
      </c>
      <c r="J253" s="1152">
        <v>1</v>
      </c>
      <c r="K253" s="1152">
        <v>11</v>
      </c>
      <c r="L253" s="1152">
        <v>1</v>
      </c>
      <c r="M253" s="1152">
        <v>9</v>
      </c>
      <c r="N253" s="1152">
        <v>1</v>
      </c>
      <c r="O253" s="1152">
        <v>10</v>
      </c>
      <c r="P253" s="1152">
        <v>1</v>
      </c>
      <c r="Q253" s="1152">
        <v>13</v>
      </c>
      <c r="R253" s="1152">
        <v>1</v>
      </c>
      <c r="S253" s="1152">
        <v>11</v>
      </c>
      <c r="T253" s="1265" t="str">
        <f t="shared" si="178"/>
        <v/>
      </c>
      <c r="U253" s="1258"/>
      <c r="V253" s="1258"/>
      <c r="W253" s="1258"/>
      <c r="X253" s="1258" t="str">
        <f t="shared" si="203"/>
        <v xml:space="preserve"> </v>
      </c>
      <c r="Y253" s="1258" t="str">
        <f t="shared" si="204"/>
        <v xml:space="preserve"> </v>
      </c>
      <c r="Z253" s="1258" t="str">
        <f t="shared" si="205"/>
        <v xml:space="preserve"> </v>
      </c>
      <c r="AA253" s="1265" t="str">
        <f t="shared" si="206"/>
        <v/>
      </c>
      <c r="AB253" s="1258" t="str">
        <f t="shared" si="207"/>
        <v/>
      </c>
      <c r="AC253" s="1265" t="str">
        <f t="shared" si="208"/>
        <v/>
      </c>
      <c r="AD253" s="1264"/>
      <c r="AE253" s="1264" t="str">
        <f t="shared" si="209"/>
        <v/>
      </c>
      <c r="AF253" s="1258" t="str">
        <f t="shared" si="210"/>
        <v xml:space="preserve"> </v>
      </c>
      <c r="AG253" s="1258" t="str">
        <f t="shared" si="211"/>
        <v xml:space="preserve"> </v>
      </c>
      <c r="AH253" s="1258" t="str">
        <f t="shared" si="212"/>
        <v xml:space="preserve"> </v>
      </c>
      <c r="AI253" s="1265" t="str">
        <f t="shared" si="213"/>
        <v xml:space="preserve"> </v>
      </c>
      <c r="AJ253" s="1265" t="str">
        <f t="shared" si="214"/>
        <v xml:space="preserve"> </v>
      </c>
      <c r="AK253" s="1264" t="str">
        <f t="shared" si="179"/>
        <v/>
      </c>
      <c r="AL253" s="1264" t="str">
        <f t="shared" si="180"/>
        <v/>
      </c>
      <c r="AM253" s="1258" t="str">
        <f t="shared" si="181"/>
        <v/>
      </c>
      <c r="AN253" s="1264" t="str">
        <f t="shared" si="182"/>
        <v/>
      </c>
      <c r="AO253" s="1265" t="str">
        <f t="shared" si="183"/>
        <v xml:space="preserve"> </v>
      </c>
      <c r="AP253" s="1266" t="str">
        <f t="shared" si="184"/>
        <v/>
      </c>
      <c r="AQ253" s="1258" t="str">
        <f t="shared" si="185"/>
        <v/>
      </c>
      <c r="AR253" s="1264" t="str">
        <f t="shared" si="186"/>
        <v/>
      </c>
      <c r="AS253" s="1258" t="str">
        <f t="shared" si="187"/>
        <v/>
      </c>
      <c r="AT253" s="1258" t="str">
        <f t="shared" si="188"/>
        <v/>
      </c>
      <c r="AU253" s="1264" t="str">
        <f t="shared" si="189"/>
        <v/>
      </c>
      <c r="AV253" s="1265" t="str">
        <f t="shared" si="190"/>
        <v xml:space="preserve"> </v>
      </c>
      <c r="AW253" s="1266" t="str">
        <f t="shared" si="191"/>
        <v/>
      </c>
      <c r="AX253" s="1258" t="str">
        <f t="shared" si="192"/>
        <v/>
      </c>
      <c r="AY253" s="1258" t="str">
        <f t="shared" si="193"/>
        <v/>
      </c>
      <c r="AZ253" s="1264" t="str">
        <f t="shared" si="194"/>
        <v/>
      </c>
      <c r="BA253" s="1265" t="str">
        <f t="shared" si="195"/>
        <v xml:space="preserve"> </v>
      </c>
      <c r="BB253" s="1266" t="str">
        <f t="shared" si="196"/>
        <v/>
      </c>
      <c r="BC253" s="1265" t="str">
        <f t="shared" si="197"/>
        <v/>
      </c>
      <c r="BD253" s="1266" t="str">
        <f t="shared" si="198"/>
        <v/>
      </c>
      <c r="BE253" s="1258" t="str">
        <f t="shared" si="199"/>
        <v/>
      </c>
    </row>
    <row r="254" spans="1:57" s="1164" customFormat="1" ht="25.5" customHeight="1">
      <c r="A254" s="1152"/>
      <c r="B254" s="1202"/>
      <c r="C254" s="1321"/>
      <c r="D254" s="1217" t="s">
        <v>259</v>
      </c>
      <c r="E254" s="1152"/>
      <c r="F254" s="1152">
        <f t="shared" si="176"/>
        <v>3</v>
      </c>
      <c r="G254" s="1152">
        <f t="shared" si="177"/>
        <v>22</v>
      </c>
      <c r="H254" s="1152">
        <v>0</v>
      </c>
      <c r="I254" s="1152">
        <v>0</v>
      </c>
      <c r="J254" s="1152"/>
      <c r="K254" s="1152">
        <v>2</v>
      </c>
      <c r="L254" s="1152">
        <v>1</v>
      </c>
      <c r="M254" s="1152">
        <v>5</v>
      </c>
      <c r="N254" s="1152">
        <v>1</v>
      </c>
      <c r="O254" s="1152">
        <v>5</v>
      </c>
      <c r="P254" s="1152">
        <v>1</v>
      </c>
      <c r="Q254" s="1152">
        <v>7</v>
      </c>
      <c r="R254" s="1152"/>
      <c r="S254" s="1152">
        <v>3</v>
      </c>
      <c r="T254" s="1265" t="str">
        <f t="shared" si="178"/>
        <v/>
      </c>
      <c r="U254" s="1258"/>
      <c r="V254" s="1258"/>
      <c r="W254" s="1258"/>
      <c r="X254" s="1258" t="str">
        <f t="shared" si="203"/>
        <v xml:space="preserve"> </v>
      </c>
      <c r="Y254" s="1258" t="str">
        <f t="shared" si="204"/>
        <v xml:space="preserve"> </v>
      </c>
      <c r="Z254" s="1258" t="str">
        <f t="shared" si="205"/>
        <v xml:space="preserve"> </v>
      </c>
      <c r="AA254" s="1265" t="str">
        <f t="shared" si="206"/>
        <v/>
      </c>
      <c r="AB254" s="1258" t="str">
        <f t="shared" si="207"/>
        <v/>
      </c>
      <c r="AC254" s="1265" t="str">
        <f t="shared" si="208"/>
        <v/>
      </c>
      <c r="AD254" s="1264"/>
      <c r="AE254" s="1264" t="str">
        <f t="shared" si="209"/>
        <v/>
      </c>
      <c r="AF254" s="1258" t="str">
        <f t="shared" si="210"/>
        <v xml:space="preserve"> </v>
      </c>
      <c r="AG254" s="1258" t="str">
        <f t="shared" si="211"/>
        <v xml:space="preserve"> </v>
      </c>
      <c r="AH254" s="1258" t="str">
        <f t="shared" si="212"/>
        <v xml:space="preserve"> </v>
      </c>
      <c r="AI254" s="1265" t="str">
        <f t="shared" si="213"/>
        <v xml:space="preserve"> </v>
      </c>
      <c r="AJ254" s="1265" t="str">
        <f t="shared" si="214"/>
        <v xml:space="preserve"> </v>
      </c>
      <c r="AK254" s="1264" t="str">
        <f t="shared" si="179"/>
        <v/>
      </c>
      <c r="AL254" s="1264" t="str">
        <f t="shared" si="180"/>
        <v/>
      </c>
      <c r="AM254" s="1258" t="str">
        <f t="shared" si="181"/>
        <v/>
      </c>
      <c r="AN254" s="1264" t="str">
        <f t="shared" si="182"/>
        <v/>
      </c>
      <c r="AO254" s="1265" t="str">
        <f t="shared" si="183"/>
        <v xml:space="preserve"> </v>
      </c>
      <c r="AP254" s="1266" t="str">
        <f t="shared" si="184"/>
        <v/>
      </c>
      <c r="AQ254" s="1258" t="str">
        <f t="shared" si="185"/>
        <v/>
      </c>
      <c r="AR254" s="1264" t="str">
        <f t="shared" si="186"/>
        <v/>
      </c>
      <c r="AS254" s="1258" t="str">
        <f t="shared" si="187"/>
        <v/>
      </c>
      <c r="AT254" s="1258" t="str">
        <f t="shared" si="188"/>
        <v/>
      </c>
      <c r="AU254" s="1264" t="str">
        <f t="shared" si="189"/>
        <v/>
      </c>
      <c r="AV254" s="1265" t="str">
        <f t="shared" si="190"/>
        <v xml:space="preserve"> </v>
      </c>
      <c r="AW254" s="1266" t="str">
        <f t="shared" si="191"/>
        <v/>
      </c>
      <c r="AX254" s="1258" t="str">
        <f t="shared" si="192"/>
        <v/>
      </c>
      <c r="AY254" s="1258" t="str">
        <f t="shared" si="193"/>
        <v/>
      </c>
      <c r="AZ254" s="1264" t="str">
        <f t="shared" si="194"/>
        <v/>
      </c>
      <c r="BA254" s="1265" t="str">
        <f t="shared" si="195"/>
        <v xml:space="preserve"> </v>
      </c>
      <c r="BB254" s="1266" t="str">
        <f t="shared" si="196"/>
        <v/>
      </c>
      <c r="BC254" s="1265" t="str">
        <f t="shared" si="197"/>
        <v/>
      </c>
      <c r="BD254" s="1266" t="str">
        <f t="shared" si="198"/>
        <v/>
      </c>
      <c r="BE254" s="1258" t="str">
        <f t="shared" si="199"/>
        <v/>
      </c>
    </row>
    <row r="255" spans="1:57" s="1164" customFormat="1" ht="25.5" customHeight="1">
      <c r="A255" s="1146"/>
      <c r="B255" s="1145"/>
      <c r="C255" s="1321"/>
      <c r="D255" s="1217" t="s">
        <v>260</v>
      </c>
      <c r="E255" s="1152"/>
      <c r="F255" s="1152">
        <f t="shared" si="176"/>
        <v>3</v>
      </c>
      <c r="G255" s="1152">
        <f t="shared" si="177"/>
        <v>27</v>
      </c>
      <c r="H255" s="1152">
        <v>1</v>
      </c>
      <c r="I255" s="1152">
        <v>1</v>
      </c>
      <c r="J255" s="1152"/>
      <c r="K255" s="1152">
        <v>5</v>
      </c>
      <c r="L255" s="1152">
        <v>1</v>
      </c>
      <c r="M255" s="1152">
        <v>6</v>
      </c>
      <c r="N255" s="1152"/>
      <c r="O255" s="1152">
        <v>2</v>
      </c>
      <c r="P255" s="1152">
        <v>1</v>
      </c>
      <c r="Q255" s="1152">
        <v>8</v>
      </c>
      <c r="R255" s="1152">
        <v>1</v>
      </c>
      <c r="S255" s="1152">
        <v>6</v>
      </c>
      <c r="T255" s="1265" t="str">
        <f t="shared" si="178"/>
        <v/>
      </c>
      <c r="U255" s="1258"/>
      <c r="V255" s="1258"/>
      <c r="W255" s="1258"/>
      <c r="X255" s="1258" t="str">
        <f t="shared" si="203"/>
        <v xml:space="preserve"> </v>
      </c>
      <c r="Y255" s="1258" t="str">
        <f t="shared" si="204"/>
        <v xml:space="preserve"> </v>
      </c>
      <c r="Z255" s="1258" t="str">
        <f t="shared" si="205"/>
        <v xml:space="preserve"> </v>
      </c>
      <c r="AA255" s="1265" t="str">
        <f t="shared" si="206"/>
        <v/>
      </c>
      <c r="AB255" s="1258" t="str">
        <f t="shared" si="207"/>
        <v/>
      </c>
      <c r="AC255" s="1265" t="str">
        <f t="shared" si="208"/>
        <v/>
      </c>
      <c r="AD255" s="1264"/>
      <c r="AE255" s="1264" t="str">
        <f t="shared" si="209"/>
        <v/>
      </c>
      <c r="AF255" s="1258" t="str">
        <f t="shared" si="210"/>
        <v xml:space="preserve"> </v>
      </c>
      <c r="AG255" s="1258" t="str">
        <f t="shared" si="211"/>
        <v xml:space="preserve"> </v>
      </c>
      <c r="AH255" s="1258" t="str">
        <f t="shared" si="212"/>
        <v xml:space="preserve"> </v>
      </c>
      <c r="AI255" s="1265" t="str">
        <f t="shared" si="213"/>
        <v xml:space="preserve"> </v>
      </c>
      <c r="AJ255" s="1265" t="str">
        <f t="shared" si="214"/>
        <v xml:space="preserve"> </v>
      </c>
      <c r="AK255" s="1264" t="str">
        <f t="shared" si="179"/>
        <v/>
      </c>
      <c r="AL255" s="1264" t="str">
        <f t="shared" si="180"/>
        <v/>
      </c>
      <c r="AM255" s="1258" t="str">
        <f t="shared" si="181"/>
        <v/>
      </c>
      <c r="AN255" s="1264" t="str">
        <f t="shared" si="182"/>
        <v/>
      </c>
      <c r="AO255" s="1265" t="str">
        <f t="shared" si="183"/>
        <v xml:space="preserve"> </v>
      </c>
      <c r="AP255" s="1266" t="str">
        <f t="shared" si="184"/>
        <v/>
      </c>
      <c r="AQ255" s="1258" t="str">
        <f t="shared" si="185"/>
        <v/>
      </c>
      <c r="AR255" s="1264" t="str">
        <f t="shared" si="186"/>
        <v/>
      </c>
      <c r="AS255" s="1258" t="str">
        <f t="shared" si="187"/>
        <v/>
      </c>
      <c r="AT255" s="1258" t="str">
        <f t="shared" si="188"/>
        <v/>
      </c>
      <c r="AU255" s="1264" t="str">
        <f t="shared" si="189"/>
        <v/>
      </c>
      <c r="AV255" s="1265" t="str">
        <f t="shared" si="190"/>
        <v xml:space="preserve"> </v>
      </c>
      <c r="AW255" s="1266" t="str">
        <f t="shared" si="191"/>
        <v/>
      </c>
      <c r="AX255" s="1258" t="str">
        <f t="shared" si="192"/>
        <v/>
      </c>
      <c r="AY255" s="1258" t="str">
        <f t="shared" si="193"/>
        <v/>
      </c>
      <c r="AZ255" s="1264" t="str">
        <f t="shared" si="194"/>
        <v/>
      </c>
      <c r="BA255" s="1265" t="str">
        <f t="shared" si="195"/>
        <v xml:space="preserve"> </v>
      </c>
      <c r="BB255" s="1266" t="str">
        <f t="shared" si="196"/>
        <v/>
      </c>
      <c r="BC255" s="1265" t="str">
        <f t="shared" si="197"/>
        <v/>
      </c>
      <c r="BD255" s="1266" t="str">
        <f t="shared" si="198"/>
        <v/>
      </c>
      <c r="BE255" s="1258" t="str">
        <f t="shared" si="199"/>
        <v/>
      </c>
    </row>
    <row r="256" spans="1:57" s="1164" customFormat="1" ht="25.5" customHeight="1">
      <c r="A256" s="1152">
        <v>5</v>
      </c>
      <c r="B256" s="1202"/>
      <c r="C256" s="1322"/>
      <c r="D256" s="1217" t="s">
        <v>261</v>
      </c>
      <c r="E256" s="1152"/>
      <c r="F256" s="1152">
        <f t="shared" si="176"/>
        <v>3</v>
      </c>
      <c r="G256" s="1152">
        <f t="shared" si="177"/>
        <v>23</v>
      </c>
      <c r="H256" s="1152">
        <v>2</v>
      </c>
      <c r="I256" s="1152">
        <v>2</v>
      </c>
      <c r="J256" s="1152">
        <v>1</v>
      </c>
      <c r="K256" s="1152">
        <v>7</v>
      </c>
      <c r="L256" s="1152">
        <v>1</v>
      </c>
      <c r="M256" s="1152">
        <v>5</v>
      </c>
      <c r="N256" s="1152"/>
      <c r="O256" s="1152">
        <v>4</v>
      </c>
      <c r="P256" s="1152">
        <v>1</v>
      </c>
      <c r="Q256" s="1152">
        <v>5</v>
      </c>
      <c r="R256" s="1152"/>
      <c r="S256" s="1152">
        <v>2</v>
      </c>
      <c r="T256" s="1265" t="str">
        <f t="shared" si="178"/>
        <v/>
      </c>
      <c r="U256" s="1258"/>
      <c r="V256" s="1258"/>
      <c r="W256" s="1258"/>
      <c r="X256" s="1258" t="str">
        <f t="shared" si="203"/>
        <v xml:space="preserve"> </v>
      </c>
      <c r="Y256" s="1258" t="str">
        <f t="shared" si="204"/>
        <v xml:space="preserve"> </v>
      </c>
      <c r="Z256" s="1258" t="str">
        <f t="shared" si="205"/>
        <v xml:space="preserve"> </v>
      </c>
      <c r="AA256" s="1265" t="str">
        <f t="shared" si="206"/>
        <v/>
      </c>
      <c r="AB256" s="1258" t="str">
        <f t="shared" si="207"/>
        <v/>
      </c>
      <c r="AC256" s="1265" t="str">
        <f t="shared" si="208"/>
        <v/>
      </c>
      <c r="AD256" s="1264"/>
      <c r="AE256" s="1264" t="str">
        <f t="shared" si="209"/>
        <v/>
      </c>
      <c r="AF256" s="1258" t="str">
        <f t="shared" si="210"/>
        <v xml:space="preserve"> </v>
      </c>
      <c r="AG256" s="1258" t="str">
        <f t="shared" si="211"/>
        <v xml:space="preserve"> </v>
      </c>
      <c r="AH256" s="1258" t="str">
        <f t="shared" si="212"/>
        <v xml:space="preserve"> </v>
      </c>
      <c r="AI256" s="1265" t="str">
        <f t="shared" si="213"/>
        <v xml:space="preserve"> </v>
      </c>
      <c r="AJ256" s="1265" t="str">
        <f t="shared" si="214"/>
        <v xml:space="preserve"> </v>
      </c>
      <c r="AK256" s="1264" t="str">
        <f t="shared" si="179"/>
        <v/>
      </c>
      <c r="AL256" s="1264" t="str">
        <f t="shared" si="180"/>
        <v/>
      </c>
      <c r="AM256" s="1258" t="str">
        <f t="shared" si="181"/>
        <v/>
      </c>
      <c r="AN256" s="1264" t="str">
        <f t="shared" si="182"/>
        <v/>
      </c>
      <c r="AO256" s="1265" t="str">
        <f t="shared" si="183"/>
        <v xml:space="preserve"> </v>
      </c>
      <c r="AP256" s="1266" t="str">
        <f t="shared" si="184"/>
        <v/>
      </c>
      <c r="AQ256" s="1258" t="str">
        <f t="shared" si="185"/>
        <v/>
      </c>
      <c r="AR256" s="1264" t="str">
        <f t="shared" si="186"/>
        <v/>
      </c>
      <c r="AS256" s="1258" t="str">
        <f t="shared" si="187"/>
        <v/>
      </c>
      <c r="AT256" s="1258" t="str">
        <f t="shared" si="188"/>
        <v/>
      </c>
      <c r="AU256" s="1264" t="str">
        <f t="shared" si="189"/>
        <v/>
      </c>
      <c r="AV256" s="1265" t="str">
        <f t="shared" si="190"/>
        <v xml:space="preserve"> </v>
      </c>
      <c r="AW256" s="1266" t="str">
        <f t="shared" si="191"/>
        <v/>
      </c>
      <c r="AX256" s="1258" t="str">
        <f t="shared" si="192"/>
        <v/>
      </c>
      <c r="AY256" s="1258" t="str">
        <f t="shared" si="193"/>
        <v/>
      </c>
      <c r="AZ256" s="1264" t="str">
        <f t="shared" si="194"/>
        <v/>
      </c>
      <c r="BA256" s="1265" t="str">
        <f t="shared" si="195"/>
        <v xml:space="preserve"> </v>
      </c>
      <c r="BB256" s="1266" t="str">
        <f t="shared" si="196"/>
        <v/>
      </c>
      <c r="BC256" s="1265" t="str">
        <f t="shared" si="197"/>
        <v/>
      </c>
      <c r="BD256" s="1266" t="str">
        <f t="shared" si="198"/>
        <v/>
      </c>
      <c r="BE256" s="1258" t="str">
        <f t="shared" si="199"/>
        <v/>
      </c>
    </row>
    <row r="257" spans="1:57" s="1164" customFormat="1" ht="25.5" customHeight="1">
      <c r="A257" s="1152">
        <v>21</v>
      </c>
      <c r="B257" s="1202" t="s">
        <v>262</v>
      </c>
      <c r="C257" s="1150"/>
      <c r="D257" s="1150"/>
      <c r="E257" s="1143"/>
      <c r="F257" s="1152">
        <f t="shared" si="176"/>
        <v>0</v>
      </c>
      <c r="G257" s="1152">
        <f t="shared" si="177"/>
        <v>0</v>
      </c>
      <c r="H257" s="1143">
        <v>0</v>
      </c>
      <c r="I257" s="1143">
        <v>0</v>
      </c>
      <c r="J257" s="1143">
        <v>0</v>
      </c>
      <c r="K257" s="1143">
        <v>0</v>
      </c>
      <c r="L257" s="1143">
        <v>0</v>
      </c>
      <c r="M257" s="1143">
        <v>0</v>
      </c>
      <c r="N257" s="1143">
        <v>0</v>
      </c>
      <c r="O257" s="1143">
        <v>0</v>
      </c>
      <c r="P257" s="1143">
        <v>0</v>
      </c>
      <c r="Q257" s="1143">
        <v>0</v>
      </c>
      <c r="R257" s="1143">
        <v>0</v>
      </c>
      <c r="S257" s="1143">
        <v>0</v>
      </c>
      <c r="T257" s="1265" t="str">
        <f t="shared" si="178"/>
        <v/>
      </c>
      <c r="U257" s="1258">
        <v>0</v>
      </c>
      <c r="V257" s="1258">
        <v>0</v>
      </c>
      <c r="W257" s="1258">
        <v>0</v>
      </c>
      <c r="X257" s="1258" t="str">
        <f t="shared" si="203"/>
        <v xml:space="preserve"> </v>
      </c>
      <c r="Y257" s="1258" t="str">
        <f t="shared" si="204"/>
        <v xml:space="preserve"> </v>
      </c>
      <c r="Z257" s="1258" t="str">
        <f t="shared" si="205"/>
        <v xml:space="preserve"> </v>
      </c>
      <c r="AA257" s="1265" t="str">
        <f t="shared" si="206"/>
        <v/>
      </c>
      <c r="AB257" s="1258" t="str">
        <f t="shared" si="207"/>
        <v/>
      </c>
      <c r="AC257" s="1265" t="str">
        <f t="shared" si="208"/>
        <v/>
      </c>
      <c r="AD257" s="1264"/>
      <c r="AE257" s="1264" t="str">
        <f t="shared" si="209"/>
        <v/>
      </c>
      <c r="AF257" s="1258" t="str">
        <f t="shared" si="210"/>
        <v xml:space="preserve"> </v>
      </c>
      <c r="AG257" s="1258" t="str">
        <f t="shared" si="211"/>
        <v xml:space="preserve"> </v>
      </c>
      <c r="AH257" s="1258" t="str">
        <f t="shared" si="212"/>
        <v xml:space="preserve"> </v>
      </c>
      <c r="AI257" s="1265" t="str">
        <f t="shared" si="213"/>
        <v xml:space="preserve"> </v>
      </c>
      <c r="AJ257" s="1265" t="str">
        <f t="shared" si="214"/>
        <v xml:space="preserve"> </v>
      </c>
      <c r="AK257" s="1264" t="str">
        <f t="shared" si="179"/>
        <v/>
      </c>
      <c r="AL257" s="1264" t="str">
        <f t="shared" si="180"/>
        <v/>
      </c>
      <c r="AM257" s="1258" t="str">
        <f t="shared" si="181"/>
        <v/>
      </c>
      <c r="AN257" s="1264" t="str">
        <f t="shared" si="182"/>
        <v/>
      </c>
      <c r="AO257" s="1265" t="str">
        <f t="shared" si="183"/>
        <v xml:space="preserve"> </v>
      </c>
      <c r="AP257" s="1266" t="str">
        <f t="shared" si="184"/>
        <v/>
      </c>
      <c r="AQ257" s="1258" t="str">
        <f t="shared" si="185"/>
        <v/>
      </c>
      <c r="AR257" s="1264" t="str">
        <f t="shared" si="186"/>
        <v/>
      </c>
      <c r="AS257" s="1258" t="str">
        <f t="shared" si="187"/>
        <v/>
      </c>
      <c r="AT257" s="1258" t="str">
        <f t="shared" si="188"/>
        <v/>
      </c>
      <c r="AU257" s="1264" t="str">
        <f t="shared" si="189"/>
        <v/>
      </c>
      <c r="AV257" s="1265" t="str">
        <f t="shared" si="190"/>
        <v xml:space="preserve"> </v>
      </c>
      <c r="AW257" s="1266" t="str">
        <f t="shared" si="191"/>
        <v/>
      </c>
      <c r="AX257" s="1258" t="str">
        <f t="shared" si="192"/>
        <v/>
      </c>
      <c r="AY257" s="1258" t="str">
        <f t="shared" si="193"/>
        <v/>
      </c>
      <c r="AZ257" s="1264" t="str">
        <f t="shared" si="194"/>
        <v/>
      </c>
      <c r="BA257" s="1265" t="str">
        <f t="shared" si="195"/>
        <v xml:space="preserve"> </v>
      </c>
      <c r="BB257" s="1266" t="str">
        <f t="shared" si="196"/>
        <v/>
      </c>
      <c r="BC257" s="1265" t="str">
        <f t="shared" si="197"/>
        <v/>
      </c>
      <c r="BD257" s="1266" t="str">
        <f t="shared" si="198"/>
        <v/>
      </c>
      <c r="BE257" s="1258" t="str">
        <f t="shared" si="199"/>
        <v/>
      </c>
    </row>
    <row r="258" spans="1:57" s="1164" customFormat="1" ht="25.5" customHeight="1">
      <c r="A258" s="1152">
        <v>1</v>
      </c>
      <c r="B258" s="1202"/>
      <c r="C258" s="1150" t="s">
        <v>263</v>
      </c>
      <c r="D258" s="1143" t="s">
        <v>54</v>
      </c>
      <c r="E258" s="1152" t="s">
        <v>65</v>
      </c>
      <c r="F258" s="1152">
        <f t="shared" si="176"/>
        <v>13</v>
      </c>
      <c r="G258" s="1152">
        <f t="shared" si="177"/>
        <v>368</v>
      </c>
      <c r="H258" s="1152">
        <v>7</v>
      </c>
      <c r="I258" s="1152">
        <v>7</v>
      </c>
      <c r="J258" s="1152">
        <v>2</v>
      </c>
      <c r="K258" s="1152">
        <v>65</v>
      </c>
      <c r="L258" s="1152">
        <v>3</v>
      </c>
      <c r="M258" s="1152">
        <v>72</v>
      </c>
      <c r="N258" s="1152">
        <v>3</v>
      </c>
      <c r="O258" s="1152">
        <v>83</v>
      </c>
      <c r="P258" s="1152">
        <v>2</v>
      </c>
      <c r="Q258" s="1152">
        <v>72</v>
      </c>
      <c r="R258" s="1152">
        <v>3</v>
      </c>
      <c r="S258" s="1152">
        <v>76</v>
      </c>
      <c r="T258" s="1265">
        <f t="shared" si="178"/>
        <v>20.5</v>
      </c>
      <c r="U258" s="1258">
        <v>19</v>
      </c>
      <c r="V258" s="1258">
        <v>19</v>
      </c>
      <c r="W258" s="1258">
        <v>2</v>
      </c>
      <c r="X258" s="1258">
        <f t="shared" si="203"/>
        <v>1</v>
      </c>
      <c r="Y258" s="1258" t="str">
        <f t="shared" si="204"/>
        <v xml:space="preserve"> </v>
      </c>
      <c r="Z258" s="1258" t="str">
        <f t="shared" si="205"/>
        <v xml:space="preserve"> </v>
      </c>
      <c r="AA258" s="1265">
        <f t="shared" si="206"/>
        <v>28.307692307692307</v>
      </c>
      <c r="AB258" s="1258">
        <f t="shared" si="207"/>
        <v>25</v>
      </c>
      <c r="AC258" s="1265">
        <f t="shared" si="208"/>
        <v>3.3076923076923066</v>
      </c>
      <c r="AD258" s="1264">
        <f>IF(AC258&gt;0,1,"")</f>
        <v>1</v>
      </c>
      <c r="AE258" s="1264" t="str">
        <f t="shared" si="209"/>
        <v/>
      </c>
      <c r="AF258" s="1258" t="str">
        <f t="shared" si="210"/>
        <v xml:space="preserve"> </v>
      </c>
      <c r="AG258" s="1258">
        <f t="shared" si="211"/>
        <v>14</v>
      </c>
      <c r="AH258" s="1258">
        <f t="shared" si="212"/>
        <v>18</v>
      </c>
      <c r="AI258" s="1265">
        <f t="shared" si="213"/>
        <v>23.5</v>
      </c>
      <c r="AJ258" s="1265">
        <f t="shared" si="214"/>
        <v>3</v>
      </c>
      <c r="AK258" s="1264">
        <f t="shared" si="179"/>
        <v>1</v>
      </c>
      <c r="AL258" s="1264">
        <f t="shared" si="180"/>
        <v>26.892307692307689</v>
      </c>
      <c r="AM258" s="1258">
        <f t="shared" si="181"/>
        <v>13</v>
      </c>
      <c r="AN258" s="1264">
        <f t="shared" si="182"/>
        <v>4</v>
      </c>
      <c r="AO258" s="1265">
        <f t="shared" si="183"/>
        <v>20.833333333333332</v>
      </c>
      <c r="AP258" s="1266" t="str">
        <f t="shared" si="184"/>
        <v/>
      </c>
      <c r="AQ258" s="1258" t="str">
        <f t="shared" si="185"/>
        <v/>
      </c>
      <c r="AR258" s="1264" t="str">
        <f t="shared" si="186"/>
        <v/>
      </c>
      <c r="AS258" s="1258" t="str">
        <f t="shared" si="187"/>
        <v/>
      </c>
      <c r="AT258" s="1258" t="str">
        <f t="shared" si="188"/>
        <v/>
      </c>
      <c r="AU258" s="1264" t="str">
        <f t="shared" si="189"/>
        <v/>
      </c>
      <c r="AV258" s="1265" t="str">
        <f t="shared" si="190"/>
        <v xml:space="preserve"> </v>
      </c>
      <c r="AW258" s="1266" t="str">
        <f t="shared" si="191"/>
        <v/>
      </c>
      <c r="AX258" s="1258" t="str">
        <f t="shared" si="192"/>
        <v/>
      </c>
      <c r="AY258" s="1258" t="str">
        <f t="shared" si="193"/>
        <v/>
      </c>
      <c r="AZ258" s="1264" t="str">
        <f t="shared" si="194"/>
        <v/>
      </c>
      <c r="BA258" s="1265" t="str">
        <f t="shared" si="195"/>
        <v xml:space="preserve"> </v>
      </c>
      <c r="BB258" s="1266" t="str">
        <f t="shared" si="196"/>
        <v/>
      </c>
      <c r="BC258" s="1265" t="str">
        <f t="shared" si="197"/>
        <v/>
      </c>
      <c r="BD258" s="1266" t="str">
        <f t="shared" si="198"/>
        <v/>
      </c>
      <c r="BE258" s="1258" t="str">
        <f t="shared" si="199"/>
        <v/>
      </c>
    </row>
    <row r="259" spans="1:57" s="1164" customFormat="1" ht="25.5" customHeight="1">
      <c r="A259" s="1152"/>
      <c r="B259" s="1202"/>
      <c r="C259" s="1150"/>
      <c r="D259" s="1217"/>
      <c r="E259" s="1152"/>
      <c r="F259" s="1152">
        <f t="shared" si="176"/>
        <v>0</v>
      </c>
      <c r="G259" s="1152">
        <f t="shared" si="177"/>
        <v>0</v>
      </c>
      <c r="H259" s="1152"/>
      <c r="I259" s="1152"/>
      <c r="J259" s="1152"/>
      <c r="K259" s="1152"/>
      <c r="L259" s="1152"/>
      <c r="M259" s="1152"/>
      <c r="N259" s="1152"/>
      <c r="O259" s="1152"/>
      <c r="P259" s="1152"/>
      <c r="Q259" s="1152"/>
      <c r="R259" s="1152"/>
      <c r="S259" s="1152"/>
      <c r="T259" s="1265" t="str">
        <f t="shared" si="178"/>
        <v/>
      </c>
      <c r="U259" s="1258"/>
      <c r="V259" s="1258"/>
      <c r="W259" s="1258"/>
      <c r="X259" s="1258" t="str">
        <f t="shared" si="203"/>
        <v xml:space="preserve"> </v>
      </c>
      <c r="Y259" s="1258" t="str">
        <f t="shared" si="204"/>
        <v xml:space="preserve"> </v>
      </c>
      <c r="Z259" s="1258" t="str">
        <f t="shared" si="205"/>
        <v xml:space="preserve"> </v>
      </c>
      <c r="AA259" s="1265" t="str">
        <f t="shared" si="206"/>
        <v/>
      </c>
      <c r="AB259" s="1258" t="str">
        <f t="shared" si="207"/>
        <v/>
      </c>
      <c r="AC259" s="1265" t="str">
        <f t="shared" si="208"/>
        <v/>
      </c>
      <c r="AD259" s="1264"/>
      <c r="AE259" s="1264" t="str">
        <f t="shared" si="209"/>
        <v/>
      </c>
      <c r="AF259" s="1258" t="str">
        <f t="shared" si="210"/>
        <v xml:space="preserve"> </v>
      </c>
      <c r="AG259" s="1258" t="str">
        <f t="shared" si="211"/>
        <v xml:space="preserve"> </v>
      </c>
      <c r="AH259" s="1258" t="str">
        <f t="shared" si="212"/>
        <v xml:space="preserve"> </v>
      </c>
      <c r="AI259" s="1265" t="str">
        <f t="shared" si="213"/>
        <v xml:space="preserve"> </v>
      </c>
      <c r="AJ259" s="1265" t="str">
        <f t="shared" si="214"/>
        <v xml:space="preserve"> </v>
      </c>
      <c r="AK259" s="1264" t="str">
        <f t="shared" si="179"/>
        <v/>
      </c>
      <c r="AL259" s="1264" t="str">
        <f t="shared" si="180"/>
        <v/>
      </c>
      <c r="AM259" s="1258" t="str">
        <f t="shared" si="181"/>
        <v/>
      </c>
      <c r="AN259" s="1264" t="str">
        <f t="shared" si="182"/>
        <v/>
      </c>
      <c r="AO259" s="1265" t="str">
        <f t="shared" si="183"/>
        <v xml:space="preserve"> </v>
      </c>
      <c r="AP259" s="1266" t="str">
        <f t="shared" si="184"/>
        <v/>
      </c>
      <c r="AQ259" s="1258" t="str">
        <f t="shared" si="185"/>
        <v/>
      </c>
      <c r="AR259" s="1264" t="str">
        <f t="shared" si="186"/>
        <v/>
      </c>
      <c r="AS259" s="1258" t="str">
        <f t="shared" si="187"/>
        <v/>
      </c>
      <c r="AT259" s="1258" t="str">
        <f t="shared" si="188"/>
        <v/>
      </c>
      <c r="AU259" s="1264" t="str">
        <f t="shared" si="189"/>
        <v/>
      </c>
      <c r="AV259" s="1265" t="str">
        <f t="shared" si="190"/>
        <v xml:space="preserve"> </v>
      </c>
      <c r="AW259" s="1266" t="str">
        <f t="shared" si="191"/>
        <v/>
      </c>
      <c r="AX259" s="1258" t="str">
        <f t="shared" si="192"/>
        <v/>
      </c>
      <c r="AY259" s="1258" t="str">
        <f t="shared" si="193"/>
        <v/>
      </c>
      <c r="AZ259" s="1264" t="str">
        <f t="shared" si="194"/>
        <v/>
      </c>
      <c r="BA259" s="1265" t="str">
        <f t="shared" si="195"/>
        <v xml:space="preserve"> </v>
      </c>
      <c r="BB259" s="1266" t="str">
        <f t="shared" si="196"/>
        <v/>
      </c>
      <c r="BC259" s="1265" t="str">
        <f t="shared" si="197"/>
        <v/>
      </c>
      <c r="BD259" s="1266" t="str">
        <f t="shared" si="198"/>
        <v/>
      </c>
      <c r="BE259" s="1258" t="str">
        <f t="shared" si="199"/>
        <v/>
      </c>
    </row>
    <row r="260" spans="1:57" s="1164" customFormat="1" ht="25.5" customHeight="1">
      <c r="A260" s="1152">
        <v>2</v>
      </c>
      <c r="B260" s="1202"/>
      <c r="C260" s="1150" t="s">
        <v>264</v>
      </c>
      <c r="D260" s="1143" t="s">
        <v>54</v>
      </c>
      <c r="E260" s="1152" t="s">
        <v>65</v>
      </c>
      <c r="F260" s="1152">
        <f t="shared" si="176"/>
        <v>10</v>
      </c>
      <c r="G260" s="1152">
        <f t="shared" si="177"/>
        <v>302</v>
      </c>
      <c r="H260" s="1152">
        <v>0</v>
      </c>
      <c r="I260" s="1152">
        <v>0</v>
      </c>
      <c r="J260" s="1152">
        <v>2</v>
      </c>
      <c r="K260" s="1152">
        <v>58</v>
      </c>
      <c r="L260" s="1152">
        <v>2</v>
      </c>
      <c r="M260" s="1152">
        <v>66</v>
      </c>
      <c r="N260" s="1152">
        <v>2</v>
      </c>
      <c r="O260" s="1152">
        <v>70</v>
      </c>
      <c r="P260" s="1152">
        <v>2</v>
      </c>
      <c r="Q260" s="1152">
        <v>38</v>
      </c>
      <c r="R260" s="1152">
        <v>2</v>
      </c>
      <c r="S260" s="1152">
        <v>70</v>
      </c>
      <c r="T260" s="1265">
        <f t="shared" si="178"/>
        <v>16</v>
      </c>
      <c r="U260" s="1258">
        <v>16</v>
      </c>
      <c r="V260" s="1258">
        <v>16</v>
      </c>
      <c r="W260" s="1258">
        <v>1</v>
      </c>
      <c r="X260" s="1258">
        <f t="shared" si="203"/>
        <v>1</v>
      </c>
      <c r="Y260" s="1258" t="str">
        <f t="shared" si="204"/>
        <v xml:space="preserve"> </v>
      </c>
      <c r="Z260" s="1258" t="str">
        <f t="shared" si="205"/>
        <v xml:space="preserve"> </v>
      </c>
      <c r="AA260" s="1265">
        <f t="shared" si="206"/>
        <v>30.2</v>
      </c>
      <c r="AB260" s="1258">
        <f t="shared" si="207"/>
        <v>25</v>
      </c>
      <c r="AC260" s="1265">
        <f t="shared" si="208"/>
        <v>5.1999999999999993</v>
      </c>
      <c r="AD260" s="1264">
        <f>IF(AC260&gt;0,1,"")</f>
        <v>1</v>
      </c>
      <c r="AE260" s="1264" t="str">
        <f t="shared" si="209"/>
        <v/>
      </c>
      <c r="AF260" s="1258" t="str">
        <f t="shared" si="210"/>
        <v xml:space="preserve"> </v>
      </c>
      <c r="AG260" s="1258">
        <f t="shared" si="211"/>
        <v>12</v>
      </c>
      <c r="AH260" s="1258">
        <f t="shared" si="212"/>
        <v>2</v>
      </c>
      <c r="AI260" s="1265">
        <f t="shared" si="213"/>
        <v>19.166666666666668</v>
      </c>
      <c r="AJ260" s="1265">
        <f t="shared" si="214"/>
        <v>3.1666666666666679</v>
      </c>
      <c r="AK260" s="1264">
        <f t="shared" si="179"/>
        <v>1</v>
      </c>
      <c r="AL260" s="1264">
        <f t="shared" si="180"/>
        <v>28.689999999999998</v>
      </c>
      <c r="AM260" s="1258">
        <f t="shared" si="181"/>
        <v>10</v>
      </c>
      <c r="AN260" s="1264">
        <f t="shared" si="182"/>
        <v>2</v>
      </c>
      <c r="AO260" s="1265">
        <f t="shared" si="183"/>
        <v>16.166666666666664</v>
      </c>
      <c r="AP260" s="1266" t="str">
        <f t="shared" si="184"/>
        <v/>
      </c>
      <c r="AQ260" s="1258" t="str">
        <f t="shared" si="185"/>
        <v/>
      </c>
      <c r="AR260" s="1264" t="str">
        <f t="shared" si="186"/>
        <v/>
      </c>
      <c r="AS260" s="1258" t="str">
        <f t="shared" si="187"/>
        <v/>
      </c>
      <c r="AT260" s="1258" t="str">
        <f t="shared" si="188"/>
        <v/>
      </c>
      <c r="AU260" s="1264" t="str">
        <f t="shared" si="189"/>
        <v/>
      </c>
      <c r="AV260" s="1265" t="str">
        <f t="shared" si="190"/>
        <v xml:space="preserve"> </v>
      </c>
      <c r="AW260" s="1266" t="str">
        <f t="shared" si="191"/>
        <v/>
      </c>
      <c r="AX260" s="1258" t="str">
        <f t="shared" si="192"/>
        <v/>
      </c>
      <c r="AY260" s="1258" t="str">
        <f t="shared" si="193"/>
        <v/>
      </c>
      <c r="AZ260" s="1264" t="str">
        <f t="shared" si="194"/>
        <v/>
      </c>
      <c r="BA260" s="1265" t="str">
        <f t="shared" si="195"/>
        <v xml:space="preserve"> </v>
      </c>
      <c r="BB260" s="1266" t="str">
        <f t="shared" si="196"/>
        <v/>
      </c>
      <c r="BC260" s="1265" t="str">
        <f t="shared" si="197"/>
        <v/>
      </c>
      <c r="BD260" s="1266" t="str">
        <f t="shared" si="198"/>
        <v/>
      </c>
      <c r="BE260" s="1258" t="str">
        <f t="shared" si="199"/>
        <v/>
      </c>
    </row>
    <row r="261" spans="1:57" s="1164" customFormat="1" ht="25.5" customHeight="1">
      <c r="A261" s="1152"/>
      <c r="B261" s="1202"/>
      <c r="C261" s="1150"/>
      <c r="D261" s="1217"/>
      <c r="E261" s="1152"/>
      <c r="F261" s="1152">
        <f t="shared" si="176"/>
        <v>0</v>
      </c>
      <c r="G261" s="1152">
        <f t="shared" si="177"/>
        <v>0</v>
      </c>
      <c r="H261" s="1152"/>
      <c r="I261" s="1152"/>
      <c r="J261" s="1152"/>
      <c r="K261" s="1152"/>
      <c r="L261" s="1152"/>
      <c r="M261" s="1152"/>
      <c r="N261" s="1152"/>
      <c r="O261" s="1152"/>
      <c r="P261" s="1152"/>
      <c r="Q261" s="1152"/>
      <c r="R261" s="1152"/>
      <c r="S261" s="1152"/>
      <c r="T261" s="1265" t="str">
        <f t="shared" si="178"/>
        <v/>
      </c>
      <c r="U261" s="1258"/>
      <c r="V261" s="1258"/>
      <c r="W261" s="1258"/>
      <c r="X261" s="1258" t="str">
        <f t="shared" si="203"/>
        <v xml:space="preserve"> </v>
      </c>
      <c r="Y261" s="1258" t="str">
        <f t="shared" si="204"/>
        <v xml:space="preserve"> </v>
      </c>
      <c r="Z261" s="1258" t="str">
        <f t="shared" si="205"/>
        <v xml:space="preserve"> </v>
      </c>
      <c r="AA261" s="1265" t="str">
        <f t="shared" si="206"/>
        <v/>
      </c>
      <c r="AB261" s="1258" t="str">
        <f t="shared" si="207"/>
        <v/>
      </c>
      <c r="AC261" s="1265" t="str">
        <f t="shared" si="208"/>
        <v/>
      </c>
      <c r="AD261" s="1264"/>
      <c r="AE261" s="1264" t="str">
        <f t="shared" si="209"/>
        <v/>
      </c>
      <c r="AF261" s="1258" t="str">
        <f t="shared" si="210"/>
        <v xml:space="preserve"> </v>
      </c>
      <c r="AG261" s="1258" t="str">
        <f t="shared" si="211"/>
        <v xml:space="preserve"> </v>
      </c>
      <c r="AH261" s="1258" t="str">
        <f t="shared" si="212"/>
        <v xml:space="preserve"> </v>
      </c>
      <c r="AI261" s="1265" t="str">
        <f t="shared" si="213"/>
        <v xml:space="preserve"> </v>
      </c>
      <c r="AJ261" s="1265" t="str">
        <f t="shared" si="214"/>
        <v xml:space="preserve"> </v>
      </c>
      <c r="AK261" s="1264" t="str">
        <f t="shared" si="179"/>
        <v/>
      </c>
      <c r="AL261" s="1264" t="str">
        <f t="shared" si="180"/>
        <v/>
      </c>
      <c r="AM261" s="1258" t="str">
        <f t="shared" si="181"/>
        <v/>
      </c>
      <c r="AN261" s="1264" t="str">
        <f t="shared" si="182"/>
        <v/>
      </c>
      <c r="AO261" s="1265" t="str">
        <f t="shared" si="183"/>
        <v xml:space="preserve"> </v>
      </c>
      <c r="AP261" s="1266" t="str">
        <f t="shared" si="184"/>
        <v/>
      </c>
      <c r="AQ261" s="1258" t="str">
        <f t="shared" si="185"/>
        <v/>
      </c>
      <c r="AR261" s="1264" t="str">
        <f t="shared" si="186"/>
        <v/>
      </c>
      <c r="AS261" s="1258" t="str">
        <f t="shared" si="187"/>
        <v/>
      </c>
      <c r="AT261" s="1258" t="str">
        <f t="shared" si="188"/>
        <v/>
      </c>
      <c r="AU261" s="1264" t="str">
        <f t="shared" si="189"/>
        <v/>
      </c>
      <c r="AV261" s="1265" t="str">
        <f t="shared" si="190"/>
        <v xml:space="preserve"> </v>
      </c>
      <c r="AW261" s="1266" t="str">
        <f t="shared" si="191"/>
        <v/>
      </c>
      <c r="AX261" s="1258" t="str">
        <f t="shared" si="192"/>
        <v/>
      </c>
      <c r="AY261" s="1258" t="str">
        <f t="shared" si="193"/>
        <v/>
      </c>
      <c r="AZ261" s="1264" t="str">
        <f t="shared" si="194"/>
        <v/>
      </c>
      <c r="BA261" s="1265" t="str">
        <f t="shared" si="195"/>
        <v xml:space="preserve"> </v>
      </c>
      <c r="BB261" s="1266" t="str">
        <f t="shared" si="196"/>
        <v/>
      </c>
      <c r="BC261" s="1265" t="str">
        <f t="shared" si="197"/>
        <v/>
      </c>
      <c r="BD261" s="1266" t="str">
        <f t="shared" si="198"/>
        <v/>
      </c>
      <c r="BE261" s="1258" t="str">
        <f t="shared" si="199"/>
        <v/>
      </c>
    </row>
    <row r="262" spans="1:57" s="1164" customFormat="1" ht="25.5" customHeight="1">
      <c r="A262" s="1152">
        <v>3</v>
      </c>
      <c r="B262" s="1202"/>
      <c r="C262" s="1150" t="s">
        <v>265</v>
      </c>
      <c r="D262" s="1143" t="s">
        <v>54</v>
      </c>
      <c r="E262" s="1152" t="s">
        <v>65</v>
      </c>
      <c r="F262" s="1152">
        <f t="shared" si="176"/>
        <v>13</v>
      </c>
      <c r="G262" s="1152">
        <f t="shared" si="177"/>
        <v>381</v>
      </c>
      <c r="H262" s="1152">
        <v>4</v>
      </c>
      <c r="I262" s="1152">
        <v>4</v>
      </c>
      <c r="J262" s="1152">
        <v>3</v>
      </c>
      <c r="K262" s="1152">
        <v>75</v>
      </c>
      <c r="L262" s="1152">
        <v>2</v>
      </c>
      <c r="M262" s="1152">
        <v>69</v>
      </c>
      <c r="N262" s="1152">
        <v>3</v>
      </c>
      <c r="O262" s="1152">
        <v>90</v>
      </c>
      <c r="P262" s="1152">
        <v>2</v>
      </c>
      <c r="Q262" s="1152">
        <v>59</v>
      </c>
      <c r="R262" s="1152">
        <v>3</v>
      </c>
      <c r="S262" s="1152">
        <v>88</v>
      </c>
      <c r="T262" s="1265">
        <f t="shared" si="178"/>
        <v>20.5</v>
      </c>
      <c r="U262" s="1258">
        <v>19</v>
      </c>
      <c r="V262" s="1258">
        <v>19</v>
      </c>
      <c r="W262" s="1258">
        <v>2</v>
      </c>
      <c r="X262" s="1258">
        <f t="shared" si="203"/>
        <v>1</v>
      </c>
      <c r="Y262" s="1258" t="str">
        <f t="shared" si="204"/>
        <v xml:space="preserve"> </v>
      </c>
      <c r="Z262" s="1258" t="str">
        <f t="shared" si="205"/>
        <v xml:space="preserve"> </v>
      </c>
      <c r="AA262" s="1265">
        <f t="shared" si="206"/>
        <v>29.307692307692307</v>
      </c>
      <c r="AB262" s="1258">
        <f t="shared" si="207"/>
        <v>25</v>
      </c>
      <c r="AC262" s="1265">
        <f t="shared" si="208"/>
        <v>4.3076923076923066</v>
      </c>
      <c r="AD262" s="1264">
        <f>IF(AC262&gt;0,1,"")</f>
        <v>1</v>
      </c>
      <c r="AE262" s="1264" t="str">
        <f t="shared" si="209"/>
        <v/>
      </c>
      <c r="AF262" s="1258" t="str">
        <f t="shared" si="210"/>
        <v xml:space="preserve"> </v>
      </c>
      <c r="AG262" s="1258">
        <f t="shared" si="211"/>
        <v>15</v>
      </c>
      <c r="AH262" s="1258">
        <f t="shared" si="212"/>
        <v>6</v>
      </c>
      <c r="AI262" s="1265">
        <f t="shared" si="213"/>
        <v>24</v>
      </c>
      <c r="AJ262" s="1265">
        <f t="shared" si="214"/>
        <v>3.5</v>
      </c>
      <c r="AK262" s="1264">
        <f t="shared" si="179"/>
        <v>1</v>
      </c>
      <c r="AL262" s="1264">
        <f t="shared" si="180"/>
        <v>27.842307692307688</v>
      </c>
      <c r="AM262" s="1258">
        <f t="shared" si="181"/>
        <v>13</v>
      </c>
      <c r="AN262" s="1264">
        <f t="shared" si="182"/>
        <v>4</v>
      </c>
      <c r="AO262" s="1265">
        <f t="shared" si="183"/>
        <v>20.833333333333332</v>
      </c>
      <c r="AP262" s="1266" t="str">
        <f t="shared" si="184"/>
        <v/>
      </c>
      <c r="AQ262" s="1258" t="str">
        <f t="shared" si="185"/>
        <v/>
      </c>
      <c r="AR262" s="1264" t="str">
        <f t="shared" si="186"/>
        <v/>
      </c>
      <c r="AS262" s="1258" t="str">
        <f t="shared" si="187"/>
        <v/>
      </c>
      <c r="AT262" s="1258" t="str">
        <f t="shared" si="188"/>
        <v/>
      </c>
      <c r="AU262" s="1264" t="str">
        <f t="shared" si="189"/>
        <v/>
      </c>
      <c r="AV262" s="1265" t="str">
        <f t="shared" si="190"/>
        <v xml:space="preserve"> </v>
      </c>
      <c r="AW262" s="1266" t="str">
        <f t="shared" si="191"/>
        <v/>
      </c>
      <c r="AX262" s="1258" t="str">
        <f t="shared" si="192"/>
        <v/>
      </c>
      <c r="AY262" s="1258" t="str">
        <f t="shared" si="193"/>
        <v/>
      </c>
      <c r="AZ262" s="1264" t="str">
        <f t="shared" si="194"/>
        <v/>
      </c>
      <c r="BA262" s="1265" t="str">
        <f t="shared" si="195"/>
        <v xml:space="preserve"> </v>
      </c>
      <c r="BB262" s="1266" t="str">
        <f t="shared" si="196"/>
        <v/>
      </c>
      <c r="BC262" s="1265" t="str">
        <f t="shared" si="197"/>
        <v/>
      </c>
      <c r="BD262" s="1266" t="str">
        <f t="shared" si="198"/>
        <v/>
      </c>
      <c r="BE262" s="1258" t="str">
        <f t="shared" si="199"/>
        <v/>
      </c>
    </row>
    <row r="263" spans="1:57" s="1164" customFormat="1" ht="25.5" customHeight="1">
      <c r="A263" s="1152"/>
      <c r="B263" s="1202"/>
      <c r="C263" s="1150"/>
      <c r="D263" s="1217"/>
      <c r="E263" s="1152"/>
      <c r="F263" s="1152">
        <f t="shared" si="176"/>
        <v>0</v>
      </c>
      <c r="G263" s="1152">
        <f t="shared" si="177"/>
        <v>0</v>
      </c>
      <c r="H263" s="1152"/>
      <c r="I263" s="1152"/>
      <c r="J263" s="1152"/>
      <c r="K263" s="1152"/>
      <c r="L263" s="1152"/>
      <c r="M263" s="1152"/>
      <c r="N263" s="1152"/>
      <c r="O263" s="1152"/>
      <c r="P263" s="1152"/>
      <c r="Q263" s="1152"/>
      <c r="R263" s="1152"/>
      <c r="S263" s="1152"/>
      <c r="T263" s="1265" t="str">
        <f t="shared" si="178"/>
        <v/>
      </c>
      <c r="U263" s="1258"/>
      <c r="V263" s="1258"/>
      <c r="W263" s="1258"/>
      <c r="X263" s="1258" t="str">
        <f t="shared" ref="X263:X279" si="220">IF(OR(E263="III", E263="II"),1," ")</f>
        <v xml:space="preserve"> </v>
      </c>
      <c r="Y263" s="1258" t="str">
        <f t="shared" si="204"/>
        <v xml:space="preserve"> </v>
      </c>
      <c r="Z263" s="1258" t="str">
        <f t="shared" si="205"/>
        <v xml:space="preserve"> </v>
      </c>
      <c r="AA263" s="1265" t="str">
        <f t="shared" si="206"/>
        <v/>
      </c>
      <c r="AB263" s="1258" t="str">
        <f t="shared" si="207"/>
        <v/>
      </c>
      <c r="AC263" s="1265" t="str">
        <f t="shared" si="208"/>
        <v/>
      </c>
      <c r="AD263" s="1264"/>
      <c r="AE263" s="1264" t="str">
        <f t="shared" si="209"/>
        <v/>
      </c>
      <c r="AF263" s="1258" t="str">
        <f t="shared" si="210"/>
        <v xml:space="preserve"> </v>
      </c>
      <c r="AG263" s="1258" t="str">
        <f t="shared" si="211"/>
        <v xml:space="preserve"> </v>
      </c>
      <c r="AH263" s="1258" t="str">
        <f t="shared" si="212"/>
        <v xml:space="preserve"> </v>
      </c>
      <c r="AI263" s="1265" t="str">
        <f t="shared" si="213"/>
        <v xml:space="preserve"> </v>
      </c>
      <c r="AJ263" s="1265" t="str">
        <f t="shared" si="214"/>
        <v xml:space="preserve"> </v>
      </c>
      <c r="AK263" s="1264" t="str">
        <f t="shared" si="179"/>
        <v/>
      </c>
      <c r="AL263" s="1264" t="str">
        <f t="shared" si="180"/>
        <v/>
      </c>
      <c r="AM263" s="1258" t="str">
        <f t="shared" si="181"/>
        <v/>
      </c>
      <c r="AN263" s="1264" t="str">
        <f t="shared" si="182"/>
        <v/>
      </c>
      <c r="AO263" s="1265" t="str">
        <f t="shared" si="183"/>
        <v xml:space="preserve"> </v>
      </c>
      <c r="AP263" s="1266" t="str">
        <f t="shared" si="184"/>
        <v/>
      </c>
      <c r="AQ263" s="1258" t="str">
        <f t="shared" si="185"/>
        <v/>
      </c>
      <c r="AR263" s="1264" t="str">
        <f t="shared" si="186"/>
        <v/>
      </c>
      <c r="AS263" s="1258" t="str">
        <f t="shared" si="187"/>
        <v/>
      </c>
      <c r="AT263" s="1258" t="str">
        <f t="shared" si="188"/>
        <v/>
      </c>
      <c r="AU263" s="1264" t="str">
        <f t="shared" si="189"/>
        <v/>
      </c>
      <c r="AV263" s="1265" t="str">
        <f t="shared" si="190"/>
        <v xml:space="preserve"> </v>
      </c>
      <c r="AW263" s="1266" t="str">
        <f t="shared" si="191"/>
        <v/>
      </c>
      <c r="AX263" s="1258" t="str">
        <f t="shared" si="192"/>
        <v/>
      </c>
      <c r="AY263" s="1258" t="str">
        <f t="shared" si="193"/>
        <v/>
      </c>
      <c r="AZ263" s="1264" t="str">
        <f t="shared" si="194"/>
        <v/>
      </c>
      <c r="BA263" s="1265" t="str">
        <f t="shared" si="195"/>
        <v xml:space="preserve"> </v>
      </c>
      <c r="BB263" s="1266" t="str">
        <f t="shared" si="196"/>
        <v/>
      </c>
      <c r="BC263" s="1265" t="str">
        <f t="shared" si="197"/>
        <v/>
      </c>
      <c r="BD263" s="1266" t="str">
        <f t="shared" si="198"/>
        <v/>
      </c>
      <c r="BE263" s="1258" t="str">
        <f t="shared" si="199"/>
        <v/>
      </c>
    </row>
    <row r="264" spans="1:57" s="1164" customFormat="1" ht="25.5" customHeight="1">
      <c r="A264" s="1152">
        <v>4</v>
      </c>
      <c r="B264" s="1202"/>
      <c r="C264" s="1150" t="s">
        <v>266</v>
      </c>
      <c r="D264" s="1143" t="s">
        <v>54</v>
      </c>
      <c r="E264" s="1152" t="s">
        <v>65</v>
      </c>
      <c r="F264" s="1152">
        <f t="shared" si="176"/>
        <v>10</v>
      </c>
      <c r="G264" s="1152">
        <f t="shared" si="177"/>
        <v>312</v>
      </c>
      <c r="H264" s="1152">
        <v>4</v>
      </c>
      <c r="I264" s="1152">
        <v>4</v>
      </c>
      <c r="J264" s="1152">
        <v>2</v>
      </c>
      <c r="K264" s="1152">
        <v>59</v>
      </c>
      <c r="L264" s="1152">
        <v>2</v>
      </c>
      <c r="M264" s="1152">
        <v>67</v>
      </c>
      <c r="N264" s="1152">
        <v>2</v>
      </c>
      <c r="O264" s="1152">
        <v>64</v>
      </c>
      <c r="P264" s="1152">
        <v>2</v>
      </c>
      <c r="Q264" s="1152">
        <v>55</v>
      </c>
      <c r="R264" s="1152">
        <v>2</v>
      </c>
      <c r="S264" s="1152">
        <v>67</v>
      </c>
      <c r="T264" s="1265">
        <f t="shared" si="178"/>
        <v>16</v>
      </c>
      <c r="U264" s="1258">
        <v>15</v>
      </c>
      <c r="V264" s="1258">
        <v>15</v>
      </c>
      <c r="W264" s="1258">
        <v>1</v>
      </c>
      <c r="X264" s="1258">
        <f t="shared" si="220"/>
        <v>1</v>
      </c>
      <c r="Y264" s="1258" t="str">
        <f t="shared" si="204"/>
        <v xml:space="preserve"> </v>
      </c>
      <c r="Z264" s="1258" t="str">
        <f t="shared" si="205"/>
        <v xml:space="preserve"> </v>
      </c>
      <c r="AA264" s="1265">
        <f t="shared" si="206"/>
        <v>31.2</v>
      </c>
      <c r="AB264" s="1258">
        <f t="shared" si="207"/>
        <v>25</v>
      </c>
      <c r="AC264" s="1265">
        <f t="shared" si="208"/>
        <v>6.1999999999999993</v>
      </c>
      <c r="AD264" s="1264">
        <f>IF(AC264&gt;0,1,"")</f>
        <v>1</v>
      </c>
      <c r="AE264" s="1264" t="str">
        <f t="shared" si="209"/>
        <v/>
      </c>
      <c r="AF264" s="1258" t="str">
        <f t="shared" si="210"/>
        <v xml:space="preserve"> </v>
      </c>
      <c r="AG264" s="1258">
        <f t="shared" si="211"/>
        <v>12</v>
      </c>
      <c r="AH264" s="1258">
        <f t="shared" si="212"/>
        <v>12</v>
      </c>
      <c r="AI264" s="1265">
        <f t="shared" si="213"/>
        <v>20</v>
      </c>
      <c r="AJ264" s="1265">
        <f t="shared" si="214"/>
        <v>4</v>
      </c>
      <c r="AK264" s="1264">
        <f t="shared" si="179"/>
        <v>1</v>
      </c>
      <c r="AL264" s="1264">
        <f t="shared" si="180"/>
        <v>29.639999999999997</v>
      </c>
      <c r="AM264" s="1258">
        <f t="shared" si="181"/>
        <v>10</v>
      </c>
      <c r="AN264" s="1264">
        <f t="shared" si="182"/>
        <v>2</v>
      </c>
      <c r="AO264" s="1265">
        <f t="shared" si="183"/>
        <v>16.166666666666664</v>
      </c>
      <c r="AP264" s="1266" t="str">
        <f t="shared" si="184"/>
        <v/>
      </c>
      <c r="AQ264" s="1258" t="str">
        <f t="shared" si="185"/>
        <v/>
      </c>
      <c r="AR264" s="1264" t="str">
        <f t="shared" si="186"/>
        <v/>
      </c>
      <c r="AS264" s="1258" t="str">
        <f t="shared" si="187"/>
        <v/>
      </c>
      <c r="AT264" s="1258" t="str">
        <f t="shared" si="188"/>
        <v/>
      </c>
      <c r="AU264" s="1264" t="str">
        <f t="shared" si="189"/>
        <v/>
      </c>
      <c r="AV264" s="1265" t="str">
        <f t="shared" si="190"/>
        <v xml:space="preserve"> </v>
      </c>
      <c r="AW264" s="1266" t="str">
        <f t="shared" si="191"/>
        <v/>
      </c>
      <c r="AX264" s="1258" t="str">
        <f t="shared" si="192"/>
        <v/>
      </c>
      <c r="AY264" s="1258" t="str">
        <f t="shared" si="193"/>
        <v/>
      </c>
      <c r="AZ264" s="1264" t="str">
        <f t="shared" si="194"/>
        <v/>
      </c>
      <c r="BA264" s="1265" t="str">
        <f t="shared" si="195"/>
        <v xml:space="preserve"> </v>
      </c>
      <c r="BB264" s="1266" t="str">
        <f t="shared" si="196"/>
        <v/>
      </c>
      <c r="BC264" s="1265" t="str">
        <f t="shared" si="197"/>
        <v/>
      </c>
      <c r="BD264" s="1266" t="str">
        <f t="shared" si="198"/>
        <v/>
      </c>
      <c r="BE264" s="1258" t="str">
        <f t="shared" si="199"/>
        <v/>
      </c>
    </row>
    <row r="265" spans="1:57" s="1164" customFormat="1" ht="25.5" customHeight="1">
      <c r="A265" s="1152"/>
      <c r="B265" s="1202"/>
      <c r="C265" s="1150"/>
      <c r="D265" s="1217"/>
      <c r="E265" s="1152"/>
      <c r="F265" s="1152">
        <f t="shared" si="176"/>
        <v>0</v>
      </c>
      <c r="G265" s="1152">
        <f t="shared" si="177"/>
        <v>0</v>
      </c>
      <c r="H265" s="1152"/>
      <c r="I265" s="1152"/>
      <c r="J265" s="1152"/>
      <c r="K265" s="1152"/>
      <c r="L265" s="1152"/>
      <c r="M265" s="1152"/>
      <c r="N265" s="1152"/>
      <c r="O265" s="1152"/>
      <c r="P265" s="1152"/>
      <c r="Q265" s="1152"/>
      <c r="R265" s="1152"/>
      <c r="S265" s="1152"/>
      <c r="T265" s="1265" t="str">
        <f t="shared" si="178"/>
        <v/>
      </c>
      <c r="U265" s="1258"/>
      <c r="V265" s="1258"/>
      <c r="W265" s="1258"/>
      <c r="X265" s="1258" t="str">
        <f t="shared" si="220"/>
        <v xml:space="preserve"> </v>
      </c>
      <c r="Y265" s="1258" t="str">
        <f t="shared" si="204"/>
        <v xml:space="preserve"> </v>
      </c>
      <c r="Z265" s="1258" t="str">
        <f t="shared" si="205"/>
        <v xml:space="preserve"> </v>
      </c>
      <c r="AA265" s="1265" t="str">
        <f t="shared" si="206"/>
        <v/>
      </c>
      <c r="AB265" s="1258" t="str">
        <f t="shared" si="207"/>
        <v/>
      </c>
      <c r="AC265" s="1265" t="str">
        <f t="shared" si="208"/>
        <v/>
      </c>
      <c r="AD265" s="1264"/>
      <c r="AE265" s="1264" t="str">
        <f t="shared" si="209"/>
        <v/>
      </c>
      <c r="AF265" s="1258" t="str">
        <f t="shared" si="210"/>
        <v xml:space="preserve"> </v>
      </c>
      <c r="AG265" s="1258" t="str">
        <f t="shared" si="211"/>
        <v xml:space="preserve"> </v>
      </c>
      <c r="AH265" s="1258" t="str">
        <f t="shared" si="212"/>
        <v xml:space="preserve"> </v>
      </c>
      <c r="AI265" s="1265" t="str">
        <f t="shared" si="213"/>
        <v xml:space="preserve"> </v>
      </c>
      <c r="AJ265" s="1265" t="str">
        <f t="shared" si="214"/>
        <v xml:space="preserve"> </v>
      </c>
      <c r="AK265" s="1264" t="str">
        <f t="shared" si="179"/>
        <v/>
      </c>
      <c r="AL265" s="1264" t="str">
        <f t="shared" si="180"/>
        <v/>
      </c>
      <c r="AM265" s="1258" t="str">
        <f t="shared" si="181"/>
        <v/>
      </c>
      <c r="AN265" s="1264" t="str">
        <f t="shared" si="182"/>
        <v/>
      </c>
      <c r="AO265" s="1265" t="str">
        <f t="shared" si="183"/>
        <v xml:space="preserve"> </v>
      </c>
      <c r="AP265" s="1266" t="str">
        <f t="shared" si="184"/>
        <v/>
      </c>
      <c r="AQ265" s="1258" t="str">
        <f t="shared" si="185"/>
        <v/>
      </c>
      <c r="AR265" s="1264" t="str">
        <f t="shared" si="186"/>
        <v/>
      </c>
      <c r="AS265" s="1258" t="str">
        <f t="shared" si="187"/>
        <v/>
      </c>
      <c r="AT265" s="1258" t="str">
        <f t="shared" si="188"/>
        <v/>
      </c>
      <c r="AU265" s="1264" t="str">
        <f t="shared" si="189"/>
        <v/>
      </c>
      <c r="AV265" s="1265" t="str">
        <f t="shared" si="190"/>
        <v xml:space="preserve"> </v>
      </c>
      <c r="AW265" s="1266" t="str">
        <f t="shared" si="191"/>
        <v/>
      </c>
      <c r="AX265" s="1258" t="str">
        <f t="shared" si="192"/>
        <v/>
      </c>
      <c r="AY265" s="1258" t="str">
        <f t="shared" si="193"/>
        <v/>
      </c>
      <c r="AZ265" s="1264" t="str">
        <f t="shared" si="194"/>
        <v/>
      </c>
      <c r="BA265" s="1265" t="str">
        <f t="shared" si="195"/>
        <v xml:space="preserve"> </v>
      </c>
      <c r="BB265" s="1266" t="str">
        <f t="shared" si="196"/>
        <v/>
      </c>
      <c r="BC265" s="1265" t="str">
        <f t="shared" si="197"/>
        <v/>
      </c>
      <c r="BD265" s="1266" t="str">
        <f t="shared" si="198"/>
        <v/>
      </c>
      <c r="BE265" s="1258" t="str">
        <f t="shared" si="199"/>
        <v/>
      </c>
    </row>
    <row r="266" spans="1:57" s="1164" customFormat="1" ht="25.5" customHeight="1">
      <c r="A266" s="1145">
        <v>22</v>
      </c>
      <c r="B266" s="1146" t="s">
        <v>267</v>
      </c>
      <c r="C266" s="1205"/>
      <c r="D266" s="1205"/>
      <c r="E266" s="1152"/>
      <c r="F266" s="1152">
        <f t="shared" si="176"/>
        <v>0</v>
      </c>
      <c r="G266" s="1152">
        <f t="shared" si="177"/>
        <v>0</v>
      </c>
      <c r="H266" s="1143">
        <v>0</v>
      </c>
      <c r="I266" s="1143">
        <v>0</v>
      </c>
      <c r="J266" s="1143">
        <v>0</v>
      </c>
      <c r="K266" s="1143">
        <v>0</v>
      </c>
      <c r="L266" s="1143">
        <v>0</v>
      </c>
      <c r="M266" s="1143">
        <v>0</v>
      </c>
      <c r="N266" s="1143">
        <v>0</v>
      </c>
      <c r="O266" s="1143">
        <v>0</v>
      </c>
      <c r="P266" s="1143">
        <v>0</v>
      </c>
      <c r="Q266" s="1143">
        <v>0</v>
      </c>
      <c r="R266" s="1143">
        <v>0</v>
      </c>
      <c r="S266" s="1143">
        <v>0</v>
      </c>
      <c r="T266" s="1265" t="str">
        <f t="shared" si="178"/>
        <v/>
      </c>
      <c r="U266" s="1260">
        <v>0</v>
      </c>
      <c r="V266" s="1260">
        <v>0</v>
      </c>
      <c r="W266" s="1260">
        <v>0</v>
      </c>
      <c r="X266" s="1258" t="str">
        <f t="shared" si="220"/>
        <v xml:space="preserve"> </v>
      </c>
      <c r="Y266" s="1258" t="str">
        <f t="shared" si="204"/>
        <v xml:space="preserve"> </v>
      </c>
      <c r="Z266" s="1258" t="str">
        <f t="shared" si="205"/>
        <v xml:space="preserve"> </v>
      </c>
      <c r="AA266" s="1265" t="str">
        <f t="shared" si="206"/>
        <v/>
      </c>
      <c r="AB266" s="1258" t="str">
        <f t="shared" si="207"/>
        <v/>
      </c>
      <c r="AC266" s="1265" t="str">
        <f t="shared" si="208"/>
        <v/>
      </c>
      <c r="AD266" s="1264"/>
      <c r="AE266" s="1264" t="str">
        <f t="shared" si="209"/>
        <v/>
      </c>
      <c r="AF266" s="1258" t="str">
        <f t="shared" si="210"/>
        <v xml:space="preserve"> </v>
      </c>
      <c r="AG266" s="1258" t="str">
        <f t="shared" si="211"/>
        <v xml:space="preserve"> </v>
      </c>
      <c r="AH266" s="1258" t="str">
        <f t="shared" si="212"/>
        <v xml:space="preserve"> </v>
      </c>
      <c r="AI266" s="1265" t="str">
        <f t="shared" si="213"/>
        <v xml:space="preserve"> </v>
      </c>
      <c r="AJ266" s="1265" t="str">
        <f t="shared" si="214"/>
        <v xml:space="preserve"> </v>
      </c>
      <c r="AK266" s="1264" t="str">
        <f t="shared" si="179"/>
        <v/>
      </c>
      <c r="AL266" s="1264" t="str">
        <f t="shared" si="180"/>
        <v/>
      </c>
      <c r="AM266" s="1258" t="str">
        <f t="shared" si="181"/>
        <v/>
      </c>
      <c r="AN266" s="1264" t="str">
        <f t="shared" si="182"/>
        <v/>
      </c>
      <c r="AO266" s="1265" t="str">
        <f t="shared" si="183"/>
        <v xml:space="preserve"> </v>
      </c>
      <c r="AP266" s="1266" t="str">
        <f t="shared" si="184"/>
        <v/>
      </c>
      <c r="AQ266" s="1258" t="str">
        <f t="shared" si="185"/>
        <v/>
      </c>
      <c r="AR266" s="1264" t="str">
        <f t="shared" si="186"/>
        <v/>
      </c>
      <c r="AS266" s="1258" t="str">
        <f t="shared" si="187"/>
        <v/>
      </c>
      <c r="AT266" s="1258" t="str">
        <f t="shared" si="188"/>
        <v/>
      </c>
      <c r="AU266" s="1264" t="str">
        <f t="shared" si="189"/>
        <v/>
      </c>
      <c r="AV266" s="1265" t="str">
        <f t="shared" si="190"/>
        <v xml:space="preserve"> </v>
      </c>
      <c r="AW266" s="1266" t="str">
        <f t="shared" si="191"/>
        <v/>
      </c>
      <c r="AX266" s="1258" t="str">
        <f t="shared" si="192"/>
        <v/>
      </c>
      <c r="AY266" s="1258" t="str">
        <f t="shared" si="193"/>
        <v/>
      </c>
      <c r="AZ266" s="1264" t="str">
        <f t="shared" si="194"/>
        <v/>
      </c>
      <c r="BA266" s="1265" t="str">
        <f t="shared" si="195"/>
        <v xml:space="preserve"> </v>
      </c>
      <c r="BB266" s="1266" t="str">
        <f t="shared" si="196"/>
        <v/>
      </c>
      <c r="BC266" s="1265" t="str">
        <f t="shared" si="197"/>
        <v/>
      </c>
      <c r="BD266" s="1266" t="str">
        <f t="shared" si="198"/>
        <v/>
      </c>
      <c r="BE266" s="1258" t="str">
        <f t="shared" si="199"/>
        <v/>
      </c>
    </row>
    <row r="267" spans="1:57" s="1164" customFormat="1" ht="25.5" customHeight="1">
      <c r="A267" s="1503">
        <v>1</v>
      </c>
      <c r="B267" s="1503"/>
      <c r="C267" s="1499" t="s">
        <v>268</v>
      </c>
      <c r="D267" s="1143" t="s">
        <v>57</v>
      </c>
      <c r="E267" s="1152" t="s">
        <v>65</v>
      </c>
      <c r="F267" s="1152">
        <f t="shared" si="176"/>
        <v>12</v>
      </c>
      <c r="G267" s="1152">
        <f t="shared" si="177"/>
        <v>201</v>
      </c>
      <c r="H267" s="1152">
        <f t="shared" ref="H267:M267" si="221">SUM(H268:H270)</f>
        <v>2</v>
      </c>
      <c r="I267" s="1152">
        <f t="shared" si="221"/>
        <v>2</v>
      </c>
      <c r="J267" s="1152">
        <f t="shared" si="221"/>
        <v>2</v>
      </c>
      <c r="K267" s="1152">
        <f t="shared" si="221"/>
        <v>46</v>
      </c>
      <c r="L267" s="1152">
        <f t="shared" si="221"/>
        <v>2</v>
      </c>
      <c r="M267" s="1152">
        <f t="shared" si="221"/>
        <v>44</v>
      </c>
      <c r="N267" s="1152">
        <v>2</v>
      </c>
      <c r="O267" s="1152">
        <f>SUM(O268:O270)</f>
        <v>40</v>
      </c>
      <c r="P267" s="1152">
        <v>3</v>
      </c>
      <c r="Q267" s="1152">
        <f>SUM(Q268:Q270)</f>
        <v>34</v>
      </c>
      <c r="R267" s="1152">
        <v>3</v>
      </c>
      <c r="S267" s="1152">
        <f>SUM(S268:S270)</f>
        <v>37</v>
      </c>
      <c r="T267" s="1265">
        <f t="shared" si="178"/>
        <v>19</v>
      </c>
      <c r="U267" s="1258">
        <f>SUM(U268:U270)</f>
        <v>19</v>
      </c>
      <c r="V267" s="1258">
        <f>SUM(V268:V270)</f>
        <v>18</v>
      </c>
      <c r="W267" s="1258">
        <f>SUM(W268:W270)</f>
        <v>0</v>
      </c>
      <c r="X267" s="1258">
        <f t="shared" si="220"/>
        <v>1</v>
      </c>
      <c r="Y267" s="1258" t="str">
        <f t="shared" si="204"/>
        <v xml:space="preserve"> </v>
      </c>
      <c r="Z267" s="1258" t="str">
        <f t="shared" si="205"/>
        <v xml:space="preserve"> </v>
      </c>
      <c r="AA267" s="1265">
        <f t="shared" si="206"/>
        <v>16.75</v>
      </c>
      <c r="AB267" s="1258">
        <f t="shared" si="207"/>
        <v>25</v>
      </c>
      <c r="AC267" s="1265">
        <f t="shared" si="208"/>
        <v>-8.25</v>
      </c>
      <c r="AD267" s="1264" t="str">
        <f>IF(AC267&gt;0,1,"")</f>
        <v/>
      </c>
      <c r="AE267" s="1264" t="str">
        <f t="shared" si="209"/>
        <v/>
      </c>
      <c r="AF267" s="1258">
        <f t="shared" si="210"/>
        <v>1</v>
      </c>
      <c r="AG267" s="1258">
        <f t="shared" si="211"/>
        <v>8</v>
      </c>
      <c r="AH267" s="1258">
        <f t="shared" si="212"/>
        <v>1</v>
      </c>
      <c r="AI267" s="1265">
        <f t="shared" si="213"/>
        <v>13.083333333333334</v>
      </c>
      <c r="AJ267" s="1265">
        <f t="shared" si="214"/>
        <v>-5.9166666666666661</v>
      </c>
      <c r="AK267" s="1264" t="str">
        <f t="shared" si="179"/>
        <v/>
      </c>
      <c r="AL267" s="1264" t="str">
        <f t="shared" si="180"/>
        <v/>
      </c>
      <c r="AM267" s="1258" t="str">
        <f t="shared" si="181"/>
        <v/>
      </c>
      <c r="AN267" s="1264" t="str">
        <f t="shared" si="182"/>
        <v/>
      </c>
      <c r="AO267" s="1265" t="str">
        <f t="shared" si="183"/>
        <v xml:space="preserve"> </v>
      </c>
      <c r="AP267" s="1266" t="str">
        <f t="shared" si="184"/>
        <v/>
      </c>
      <c r="AQ267" s="1258" t="str">
        <f t="shared" si="185"/>
        <v/>
      </c>
      <c r="AR267" s="1264">
        <f t="shared" si="186"/>
        <v>1</v>
      </c>
      <c r="AS267" s="1258">
        <f t="shared" si="187"/>
        <v>17.587500000000002</v>
      </c>
      <c r="AT267" s="1258">
        <f t="shared" si="188"/>
        <v>11</v>
      </c>
      <c r="AU267" s="1264">
        <f t="shared" si="189"/>
        <v>7.5374999999999766</v>
      </c>
      <c r="AV267" s="1265">
        <f t="shared" si="190"/>
        <v>18.128124999999997</v>
      </c>
      <c r="AW267" s="1266" t="str">
        <f t="shared" si="191"/>
        <v/>
      </c>
      <c r="AX267" s="1258" t="str">
        <f t="shared" si="192"/>
        <v/>
      </c>
      <c r="AY267" s="1258" t="str">
        <f t="shared" si="193"/>
        <v/>
      </c>
      <c r="AZ267" s="1264" t="str">
        <f t="shared" si="194"/>
        <v/>
      </c>
      <c r="BA267" s="1265" t="str">
        <f t="shared" si="195"/>
        <v xml:space="preserve"> </v>
      </c>
      <c r="BB267" s="1266" t="str">
        <f t="shared" si="196"/>
        <v/>
      </c>
      <c r="BC267" s="1265" t="str">
        <f t="shared" si="197"/>
        <v/>
      </c>
      <c r="BD267" s="1266" t="str">
        <f t="shared" si="198"/>
        <v/>
      </c>
      <c r="BE267" s="1258" t="str">
        <f t="shared" si="199"/>
        <v/>
      </c>
    </row>
    <row r="268" spans="1:57" s="1164" customFormat="1" ht="25.5" customHeight="1">
      <c r="A268" s="1321"/>
      <c r="B268" s="1321"/>
      <c r="C268" s="1321"/>
      <c r="D268" s="1206" t="s">
        <v>58</v>
      </c>
      <c r="E268" s="1152"/>
      <c r="F268" s="1152">
        <f t="shared" ref="F268:F331" si="222">J268+L268+N268+P268+R268</f>
        <v>5</v>
      </c>
      <c r="G268" s="1152">
        <f t="shared" ref="G268:G331" si="223">K268+M268+O268+Q268+S268</f>
        <v>99</v>
      </c>
      <c r="H268" s="1152">
        <v>2</v>
      </c>
      <c r="I268" s="1152">
        <v>2</v>
      </c>
      <c r="J268" s="1152">
        <v>1</v>
      </c>
      <c r="K268" s="1152">
        <v>20</v>
      </c>
      <c r="L268" s="1152">
        <v>1</v>
      </c>
      <c r="M268" s="1152">
        <v>31</v>
      </c>
      <c r="N268" s="1152">
        <v>1</v>
      </c>
      <c r="O268" s="1152">
        <v>19</v>
      </c>
      <c r="P268" s="1152">
        <v>1</v>
      </c>
      <c r="Q268" s="1152">
        <v>12</v>
      </c>
      <c r="R268" s="1152">
        <v>1</v>
      </c>
      <c r="S268" s="1152">
        <v>17</v>
      </c>
      <c r="T268" s="1265" t="str">
        <f t="shared" ref="T268:T331" si="224">IF(OR(X268=1,Y268=1,Z268=1),F268*1.5+1,"")</f>
        <v/>
      </c>
      <c r="U268" s="1258">
        <v>12</v>
      </c>
      <c r="V268" s="1258">
        <v>11</v>
      </c>
      <c r="W268" s="1258">
        <v>0</v>
      </c>
      <c r="X268" s="1258" t="str">
        <f t="shared" si="220"/>
        <v xml:space="preserve"> </v>
      </c>
      <c r="Y268" s="1258" t="str">
        <f t="shared" si="204"/>
        <v xml:space="preserve"> </v>
      </c>
      <c r="Z268" s="1258" t="str">
        <f t="shared" si="205"/>
        <v xml:space="preserve"> </v>
      </c>
      <c r="AA268" s="1265" t="str">
        <f t="shared" si="206"/>
        <v/>
      </c>
      <c r="AB268" s="1258" t="str">
        <f t="shared" si="207"/>
        <v/>
      </c>
      <c r="AC268" s="1265" t="str">
        <f t="shared" si="208"/>
        <v/>
      </c>
      <c r="AD268" s="1264"/>
      <c r="AE268" s="1264" t="str">
        <f t="shared" si="209"/>
        <v/>
      </c>
      <c r="AF268" s="1258" t="str">
        <f t="shared" si="210"/>
        <v xml:space="preserve"> </v>
      </c>
      <c r="AG268" s="1258" t="str">
        <f t="shared" si="211"/>
        <v xml:space="preserve"> </v>
      </c>
      <c r="AH268" s="1258" t="str">
        <f t="shared" si="212"/>
        <v xml:space="preserve"> </v>
      </c>
      <c r="AI268" s="1265" t="str">
        <f t="shared" si="213"/>
        <v xml:space="preserve"> </v>
      </c>
      <c r="AJ268" s="1265" t="str">
        <f t="shared" si="214"/>
        <v xml:space="preserve"> </v>
      </c>
      <c r="AK268" s="1264" t="str">
        <f t="shared" ref="AK268:AK331" si="225">IF(AND(OR(X268=1,Y268=1,Z268=1),AC268&gt;=3),1,"")</f>
        <v/>
      </c>
      <c r="AL268" s="1264" t="str">
        <f t="shared" ref="AL268:AL331" si="226">IF(AK268=1,AA268*0.95,"")</f>
        <v/>
      </c>
      <c r="AM268" s="1258" t="str">
        <f t="shared" ref="AM268:AM331" si="227">IF(AK268=1,INT(G268/AL268),"")</f>
        <v/>
      </c>
      <c r="AN268" s="1264" t="str">
        <f t="shared" ref="AN268:AN331" si="228">IF(AK268=1,MOD(G268,AM268),"")</f>
        <v/>
      </c>
      <c r="AO268" s="1265" t="str">
        <f t="shared" ref="AO268:AO331" si="229">IF(AK268=1,IF(X268=1,AM268*1.5+AN268/12,IF(Y268=1,AM268*1.5+AN268/15,IF(Z268=1,AM268*1.5+AN268/17," ")))+1," ")</f>
        <v xml:space="preserve"> </v>
      </c>
      <c r="AP268" s="1266" t="str">
        <f t="shared" ref="AP268:AP331" si="230">IF(AND(F268&gt;15,D268="K",AC268&lt;3, AC268&gt;-3,OR(X268=1,Y268=1,Z268=1)),1,"")</f>
        <v/>
      </c>
      <c r="AQ268" s="1258" t="str">
        <f t="shared" ref="AQ268:AQ331" si="231">IF(AP268=1,AI268,"")</f>
        <v/>
      </c>
      <c r="AR268" s="1264" t="str">
        <f t="shared" ref="AR268:AR331" si="232">IF(AND(OR(E268="I",E268="II",E268="III",E268="P"),OR(D268&lt;&gt;"K",AND(F268&gt;=11,F268&lt;=15)),AC268&lt;=-1.5,BB268&lt;&gt;1),1,"")</f>
        <v/>
      </c>
      <c r="AS268" s="1258" t="str">
        <f t="shared" ref="AS268:AS331" si="233">IF(AR268=1,AA268*1.05,"")</f>
        <v/>
      </c>
      <c r="AT268" s="1258" t="str">
        <f t="shared" ref="AT268:AT331" si="234">IF(AR268=1,INT(G268/AS268),"")</f>
        <v/>
      </c>
      <c r="AU268" s="1264" t="str">
        <f t="shared" ref="AU268:AU331" si="235">IF(AR268=1,MOD(G268,AS268),"")</f>
        <v/>
      </c>
      <c r="AV268" s="1265" t="str">
        <f t="shared" ref="AV268:AV331" si="236">IF(AR268=1,IF(X268=1,AT268*1.5+AU268/12,IF(Y268=1,AT268*1.5+AU268/15,IF(Z268=1,AT268*1.5+AU268/17," ")))+1," ")</f>
        <v xml:space="preserve"> </v>
      </c>
      <c r="AW268" s="1266" t="str">
        <f t="shared" ref="AW268:AW331" si="237">IF(AND(F268&gt;15,D268="K",AC268&lt;=-3),1,"")</f>
        <v/>
      </c>
      <c r="AX268" s="1258" t="str">
        <f t="shared" ref="AX268:AX331" si="238">IF(AW268=1,AA268*1.05,"")</f>
        <v/>
      </c>
      <c r="AY268" s="1258" t="str">
        <f t="shared" ref="AY268:AY331" si="239">IF(AW268=1,INT(G268/AX268),"")</f>
        <v/>
      </c>
      <c r="AZ268" s="1264" t="str">
        <f t="shared" ref="AZ268:AZ331" si="240">IF(AW268=1,MOD(G268,AX268),"")</f>
        <v/>
      </c>
      <c r="BA268" s="1265" t="str">
        <f t="shared" ref="BA268:BA331" si="241">IF(AW268=1,IF(X268=1,AY268*1.5+AZ268/12,IF(Y268=1,AY268*1.5+AZ268/15,IF(Z268=1,AY268*1.5+AZ268/17," ")))+1," ")</f>
        <v xml:space="preserve"> </v>
      </c>
      <c r="BB268" s="1266" t="str">
        <f t="shared" ref="BB268:BB331" si="242">IF(AND(OR(X268=1,Y268=1,Z268=1),F268&lt;11,AC268&lt;0),1,"")</f>
        <v/>
      </c>
      <c r="BC268" s="1265" t="str">
        <f t="shared" ref="BC268:BC331" si="243">IF(BB268=1,T268,"")</f>
        <v/>
      </c>
      <c r="BD268" s="1266" t="str">
        <f t="shared" si="198"/>
        <v/>
      </c>
      <c r="BE268" s="1258" t="str">
        <f t="shared" si="199"/>
        <v/>
      </c>
    </row>
    <row r="269" spans="1:57" s="1164" customFormat="1" ht="25.5" customHeight="1">
      <c r="A269" s="1321"/>
      <c r="B269" s="1321"/>
      <c r="C269" s="1321"/>
      <c r="D269" s="1217" t="s">
        <v>269</v>
      </c>
      <c r="E269" s="1152"/>
      <c r="F269" s="1152">
        <f t="shared" si="222"/>
        <v>5</v>
      </c>
      <c r="G269" s="1152">
        <f t="shared" si="223"/>
        <v>85</v>
      </c>
      <c r="H269" s="1152">
        <v>0</v>
      </c>
      <c r="I269" s="1152">
        <v>0</v>
      </c>
      <c r="J269" s="1152">
        <v>1</v>
      </c>
      <c r="K269" s="1152">
        <v>25</v>
      </c>
      <c r="L269" s="1152">
        <v>1</v>
      </c>
      <c r="M269" s="1152">
        <v>13</v>
      </c>
      <c r="N269" s="1152">
        <v>1</v>
      </c>
      <c r="O269" s="1152">
        <v>18</v>
      </c>
      <c r="P269" s="1152">
        <v>1</v>
      </c>
      <c r="Q269" s="1152">
        <v>16</v>
      </c>
      <c r="R269" s="1152">
        <v>1</v>
      </c>
      <c r="S269" s="1152">
        <v>13</v>
      </c>
      <c r="T269" s="1265" t="str">
        <f t="shared" si="224"/>
        <v/>
      </c>
      <c r="U269" s="1258">
        <v>5</v>
      </c>
      <c r="V269" s="1258">
        <v>5</v>
      </c>
      <c r="W269" s="1258">
        <v>0</v>
      </c>
      <c r="X269" s="1258" t="str">
        <f t="shared" si="220"/>
        <v xml:space="preserve"> </v>
      </c>
      <c r="Y269" s="1258" t="str">
        <f t="shared" si="204"/>
        <v xml:space="preserve"> </v>
      </c>
      <c r="Z269" s="1258" t="str">
        <f t="shared" si="205"/>
        <v xml:space="preserve"> </v>
      </c>
      <c r="AA269" s="1265" t="str">
        <f t="shared" si="206"/>
        <v/>
      </c>
      <c r="AB269" s="1258" t="str">
        <f t="shared" si="207"/>
        <v/>
      </c>
      <c r="AC269" s="1265" t="str">
        <f t="shared" si="208"/>
        <v/>
      </c>
      <c r="AD269" s="1264"/>
      <c r="AE269" s="1264" t="str">
        <f t="shared" si="209"/>
        <v/>
      </c>
      <c r="AF269" s="1258" t="str">
        <f t="shared" si="210"/>
        <v xml:space="preserve"> </v>
      </c>
      <c r="AG269" s="1258" t="str">
        <f t="shared" si="211"/>
        <v xml:space="preserve"> </v>
      </c>
      <c r="AH269" s="1258" t="str">
        <f t="shared" si="212"/>
        <v xml:space="preserve"> </v>
      </c>
      <c r="AI269" s="1265" t="str">
        <f t="shared" si="213"/>
        <v xml:space="preserve"> </v>
      </c>
      <c r="AJ269" s="1265" t="str">
        <f t="shared" si="214"/>
        <v xml:space="preserve"> </v>
      </c>
      <c r="AK269" s="1264" t="str">
        <f t="shared" si="225"/>
        <v/>
      </c>
      <c r="AL269" s="1264" t="str">
        <f t="shared" si="226"/>
        <v/>
      </c>
      <c r="AM269" s="1258" t="str">
        <f t="shared" si="227"/>
        <v/>
      </c>
      <c r="AN269" s="1264" t="str">
        <f t="shared" si="228"/>
        <v/>
      </c>
      <c r="AO269" s="1265" t="str">
        <f t="shared" si="229"/>
        <v xml:space="preserve"> </v>
      </c>
      <c r="AP269" s="1266" t="str">
        <f t="shared" si="230"/>
        <v/>
      </c>
      <c r="AQ269" s="1258" t="str">
        <f t="shared" si="231"/>
        <v/>
      </c>
      <c r="AR269" s="1264" t="str">
        <f t="shared" si="232"/>
        <v/>
      </c>
      <c r="AS269" s="1258" t="str">
        <f t="shared" si="233"/>
        <v/>
      </c>
      <c r="AT269" s="1258" t="str">
        <f t="shared" si="234"/>
        <v/>
      </c>
      <c r="AU269" s="1264" t="str">
        <f t="shared" si="235"/>
        <v/>
      </c>
      <c r="AV269" s="1265" t="str">
        <f t="shared" si="236"/>
        <v xml:space="preserve"> </v>
      </c>
      <c r="AW269" s="1266" t="str">
        <f t="shared" si="237"/>
        <v/>
      </c>
      <c r="AX269" s="1258" t="str">
        <f t="shared" si="238"/>
        <v/>
      </c>
      <c r="AY269" s="1258" t="str">
        <f t="shared" si="239"/>
        <v/>
      </c>
      <c r="AZ269" s="1264" t="str">
        <f t="shared" si="240"/>
        <v/>
      </c>
      <c r="BA269" s="1265" t="str">
        <f t="shared" si="241"/>
        <v xml:space="preserve"> </v>
      </c>
      <c r="BB269" s="1266" t="str">
        <f t="shared" si="242"/>
        <v/>
      </c>
      <c r="BC269" s="1265" t="str">
        <f t="shared" si="243"/>
        <v/>
      </c>
      <c r="BD269" s="1266" t="str">
        <f t="shared" ref="BD269:BD332" si="244">IF(AND(OR(X269=1,Y269=1,Z269=1),AK269&lt;&gt;1,AP269&lt;&gt;1,AR269&lt;&gt;1,AW269&lt;&gt;1,BB269&lt;&gt;1),1,"")</f>
        <v/>
      </c>
      <c r="BE269" s="1258" t="str">
        <f t="shared" ref="BE269:BE332" si="245">IF(BD269=1,AI269,"")</f>
        <v/>
      </c>
    </row>
    <row r="270" spans="1:57" s="1164" customFormat="1" ht="25.5" customHeight="1">
      <c r="A270" s="1322"/>
      <c r="B270" s="1321"/>
      <c r="C270" s="1322"/>
      <c r="D270" s="1217" t="s">
        <v>270</v>
      </c>
      <c r="E270" s="1152"/>
      <c r="F270" s="1152">
        <f t="shared" si="222"/>
        <v>2</v>
      </c>
      <c r="G270" s="1152">
        <f t="shared" si="223"/>
        <v>17</v>
      </c>
      <c r="H270" s="1152">
        <v>0</v>
      </c>
      <c r="I270" s="1152">
        <v>0</v>
      </c>
      <c r="J270" s="1152">
        <v>0</v>
      </c>
      <c r="K270" s="1152">
        <v>1</v>
      </c>
      <c r="L270" s="1152">
        <v>0</v>
      </c>
      <c r="M270" s="1152">
        <v>0</v>
      </c>
      <c r="N270" s="1152">
        <v>0</v>
      </c>
      <c r="O270" s="1152">
        <v>3</v>
      </c>
      <c r="P270" s="1152">
        <v>1</v>
      </c>
      <c r="Q270" s="1152">
        <v>6</v>
      </c>
      <c r="R270" s="1152">
        <v>1</v>
      </c>
      <c r="S270" s="1152">
        <v>7</v>
      </c>
      <c r="T270" s="1265" t="str">
        <f t="shared" si="224"/>
        <v/>
      </c>
      <c r="U270" s="1258">
        <v>2</v>
      </c>
      <c r="V270" s="1258">
        <v>2</v>
      </c>
      <c r="W270" s="1258">
        <v>0</v>
      </c>
      <c r="X270" s="1258" t="str">
        <f t="shared" si="220"/>
        <v xml:space="preserve"> </v>
      </c>
      <c r="Y270" s="1258" t="str">
        <f t="shared" si="204"/>
        <v xml:space="preserve"> </v>
      </c>
      <c r="Z270" s="1258" t="str">
        <f t="shared" si="205"/>
        <v xml:space="preserve"> </v>
      </c>
      <c r="AA270" s="1265" t="str">
        <f t="shared" si="206"/>
        <v/>
      </c>
      <c r="AB270" s="1258" t="str">
        <f t="shared" si="207"/>
        <v/>
      </c>
      <c r="AC270" s="1265" t="str">
        <f t="shared" si="208"/>
        <v/>
      </c>
      <c r="AD270" s="1264"/>
      <c r="AE270" s="1264" t="str">
        <f t="shared" si="209"/>
        <v/>
      </c>
      <c r="AF270" s="1258" t="str">
        <f t="shared" si="210"/>
        <v xml:space="preserve"> </v>
      </c>
      <c r="AG270" s="1258" t="str">
        <f t="shared" si="211"/>
        <v xml:space="preserve"> </v>
      </c>
      <c r="AH270" s="1258" t="str">
        <f t="shared" si="212"/>
        <v xml:space="preserve"> </v>
      </c>
      <c r="AI270" s="1265" t="str">
        <f t="shared" si="213"/>
        <v xml:space="preserve"> </v>
      </c>
      <c r="AJ270" s="1265" t="str">
        <f t="shared" si="214"/>
        <v xml:space="preserve"> </v>
      </c>
      <c r="AK270" s="1264" t="str">
        <f t="shared" si="225"/>
        <v/>
      </c>
      <c r="AL270" s="1264" t="str">
        <f t="shared" si="226"/>
        <v/>
      </c>
      <c r="AM270" s="1258" t="str">
        <f t="shared" si="227"/>
        <v/>
      </c>
      <c r="AN270" s="1264" t="str">
        <f t="shared" si="228"/>
        <v/>
      </c>
      <c r="AO270" s="1265" t="str">
        <f t="shared" si="229"/>
        <v xml:space="preserve"> </v>
      </c>
      <c r="AP270" s="1266" t="str">
        <f t="shared" si="230"/>
        <v/>
      </c>
      <c r="AQ270" s="1258" t="str">
        <f t="shared" si="231"/>
        <v/>
      </c>
      <c r="AR270" s="1264" t="str">
        <f t="shared" si="232"/>
        <v/>
      </c>
      <c r="AS270" s="1258" t="str">
        <f t="shared" si="233"/>
        <v/>
      </c>
      <c r="AT270" s="1258" t="str">
        <f t="shared" si="234"/>
        <v/>
      </c>
      <c r="AU270" s="1264" t="str">
        <f t="shared" si="235"/>
        <v/>
      </c>
      <c r="AV270" s="1265" t="str">
        <f t="shared" si="236"/>
        <v xml:space="preserve"> </v>
      </c>
      <c r="AW270" s="1266" t="str">
        <f t="shared" si="237"/>
        <v/>
      </c>
      <c r="AX270" s="1258" t="str">
        <f t="shared" si="238"/>
        <v/>
      </c>
      <c r="AY270" s="1258" t="str">
        <f t="shared" si="239"/>
        <v/>
      </c>
      <c r="AZ270" s="1264" t="str">
        <f t="shared" si="240"/>
        <v/>
      </c>
      <c r="BA270" s="1265" t="str">
        <f t="shared" si="241"/>
        <v xml:space="preserve"> </v>
      </c>
      <c r="BB270" s="1266" t="str">
        <f t="shared" si="242"/>
        <v/>
      </c>
      <c r="BC270" s="1265" t="str">
        <f t="shared" si="243"/>
        <v/>
      </c>
      <c r="BD270" s="1266" t="str">
        <f t="shared" si="244"/>
        <v/>
      </c>
      <c r="BE270" s="1258" t="str">
        <f t="shared" si="245"/>
        <v/>
      </c>
    </row>
    <row r="271" spans="1:57" s="1164" customFormat="1" ht="25.5" customHeight="1">
      <c r="A271" s="1503">
        <v>2</v>
      </c>
      <c r="B271" s="1321"/>
      <c r="C271" s="1499" t="s">
        <v>271</v>
      </c>
      <c r="D271" s="1143" t="s">
        <v>57</v>
      </c>
      <c r="E271" s="1152" t="s">
        <v>65</v>
      </c>
      <c r="F271" s="1152">
        <f t="shared" si="222"/>
        <v>10</v>
      </c>
      <c r="G271" s="1152">
        <f t="shared" si="223"/>
        <v>198</v>
      </c>
      <c r="H271" s="1152">
        <f t="shared" ref="H271:S271" si="246">SUM(H272:H274)</f>
        <v>1</v>
      </c>
      <c r="I271" s="1152">
        <f t="shared" si="246"/>
        <v>1</v>
      </c>
      <c r="J271" s="1152">
        <f t="shared" si="246"/>
        <v>3</v>
      </c>
      <c r="K271" s="1152">
        <f t="shared" si="246"/>
        <v>45</v>
      </c>
      <c r="L271" s="1152">
        <f t="shared" si="246"/>
        <v>2</v>
      </c>
      <c r="M271" s="1152">
        <f t="shared" si="246"/>
        <v>39</v>
      </c>
      <c r="N271" s="1152">
        <f t="shared" si="246"/>
        <v>1</v>
      </c>
      <c r="O271" s="1152">
        <f t="shared" si="246"/>
        <v>36</v>
      </c>
      <c r="P271" s="1152">
        <f t="shared" si="246"/>
        <v>1</v>
      </c>
      <c r="Q271" s="1152">
        <f t="shared" si="246"/>
        <v>37</v>
      </c>
      <c r="R271" s="1152">
        <f t="shared" si="246"/>
        <v>3</v>
      </c>
      <c r="S271" s="1152">
        <f t="shared" si="246"/>
        <v>41</v>
      </c>
      <c r="T271" s="1265">
        <f t="shared" si="224"/>
        <v>16</v>
      </c>
      <c r="U271" s="1258">
        <f>SUM(U272:U274)</f>
        <v>17</v>
      </c>
      <c r="V271" s="1258">
        <f>SUM(V272:V274)</f>
        <v>16</v>
      </c>
      <c r="W271" s="1258">
        <f>SUM(W272:W274)</f>
        <v>1</v>
      </c>
      <c r="X271" s="1258">
        <f t="shared" si="220"/>
        <v>1</v>
      </c>
      <c r="Y271" s="1258" t="str">
        <f t="shared" si="204"/>
        <v xml:space="preserve"> </v>
      </c>
      <c r="Z271" s="1258" t="str">
        <f t="shared" si="205"/>
        <v xml:space="preserve"> </v>
      </c>
      <c r="AA271" s="1265">
        <f t="shared" si="206"/>
        <v>19.8</v>
      </c>
      <c r="AB271" s="1258">
        <f t="shared" si="207"/>
        <v>25</v>
      </c>
      <c r="AC271" s="1265">
        <f t="shared" si="208"/>
        <v>-5.1999999999999993</v>
      </c>
      <c r="AD271" s="1264" t="str">
        <f>IF(AC271&gt;0,1,"")</f>
        <v/>
      </c>
      <c r="AE271" s="1264" t="str">
        <f t="shared" si="209"/>
        <v/>
      </c>
      <c r="AF271" s="1258">
        <f t="shared" si="210"/>
        <v>1</v>
      </c>
      <c r="AG271" s="1258">
        <f t="shared" si="211"/>
        <v>7</v>
      </c>
      <c r="AH271" s="1258">
        <f t="shared" si="212"/>
        <v>23</v>
      </c>
      <c r="AI271" s="1265">
        <f t="shared" si="213"/>
        <v>13.416666666666666</v>
      </c>
      <c r="AJ271" s="1265">
        <f t="shared" si="214"/>
        <v>-2.5833333333333339</v>
      </c>
      <c r="AK271" s="1264" t="str">
        <f t="shared" si="225"/>
        <v/>
      </c>
      <c r="AL271" s="1264" t="str">
        <f t="shared" si="226"/>
        <v/>
      </c>
      <c r="AM271" s="1258" t="str">
        <f t="shared" si="227"/>
        <v/>
      </c>
      <c r="AN271" s="1264" t="str">
        <f t="shared" si="228"/>
        <v/>
      </c>
      <c r="AO271" s="1265" t="str">
        <f t="shared" si="229"/>
        <v xml:space="preserve"> </v>
      </c>
      <c r="AP271" s="1266" t="str">
        <f t="shared" si="230"/>
        <v/>
      </c>
      <c r="AQ271" s="1258" t="str">
        <f t="shared" si="231"/>
        <v/>
      </c>
      <c r="AR271" s="1264" t="str">
        <f t="shared" si="232"/>
        <v/>
      </c>
      <c r="AS271" s="1258" t="str">
        <f t="shared" si="233"/>
        <v/>
      </c>
      <c r="AT271" s="1258" t="str">
        <f t="shared" si="234"/>
        <v/>
      </c>
      <c r="AU271" s="1264" t="str">
        <f t="shared" si="235"/>
        <v/>
      </c>
      <c r="AV271" s="1265" t="str">
        <f t="shared" si="236"/>
        <v xml:space="preserve"> </v>
      </c>
      <c r="AW271" s="1266" t="str">
        <f t="shared" si="237"/>
        <v/>
      </c>
      <c r="AX271" s="1258" t="str">
        <f t="shared" si="238"/>
        <v/>
      </c>
      <c r="AY271" s="1258" t="str">
        <f t="shared" si="239"/>
        <v/>
      </c>
      <c r="AZ271" s="1264" t="str">
        <f t="shared" si="240"/>
        <v/>
      </c>
      <c r="BA271" s="1265" t="str">
        <f t="shared" si="241"/>
        <v xml:space="preserve"> </v>
      </c>
      <c r="BB271" s="1266">
        <f t="shared" si="242"/>
        <v>1</v>
      </c>
      <c r="BC271" s="1265">
        <f t="shared" si="243"/>
        <v>16</v>
      </c>
      <c r="BD271" s="1266" t="str">
        <f t="shared" si="244"/>
        <v/>
      </c>
      <c r="BE271" s="1258" t="str">
        <f t="shared" si="245"/>
        <v/>
      </c>
    </row>
    <row r="272" spans="1:57" s="1164" customFormat="1" ht="25.5" customHeight="1">
      <c r="A272" s="1321"/>
      <c r="B272" s="1321"/>
      <c r="C272" s="1321"/>
      <c r="D272" s="1206" t="s">
        <v>58</v>
      </c>
      <c r="E272" s="1152"/>
      <c r="F272" s="1152">
        <f t="shared" si="222"/>
        <v>5</v>
      </c>
      <c r="G272" s="1152">
        <f t="shared" si="223"/>
        <v>143</v>
      </c>
      <c r="H272" s="1152">
        <v>0</v>
      </c>
      <c r="I272" s="1152">
        <v>0</v>
      </c>
      <c r="J272" s="1152">
        <v>1</v>
      </c>
      <c r="K272" s="1152">
        <v>29</v>
      </c>
      <c r="L272" s="1152">
        <v>1</v>
      </c>
      <c r="M272" s="1152">
        <v>27</v>
      </c>
      <c r="N272" s="1152">
        <v>1</v>
      </c>
      <c r="O272" s="1152">
        <v>28</v>
      </c>
      <c r="P272" s="1152">
        <v>1</v>
      </c>
      <c r="Q272" s="1152">
        <v>32</v>
      </c>
      <c r="R272" s="1152">
        <v>1</v>
      </c>
      <c r="S272" s="1152">
        <v>27</v>
      </c>
      <c r="T272" s="1265" t="str">
        <f t="shared" si="224"/>
        <v/>
      </c>
      <c r="U272" s="1258">
        <v>12</v>
      </c>
      <c r="V272" s="1258">
        <v>11</v>
      </c>
      <c r="W272" s="1258">
        <v>1</v>
      </c>
      <c r="X272" s="1258" t="str">
        <f t="shared" si="220"/>
        <v xml:space="preserve"> </v>
      </c>
      <c r="Y272" s="1258" t="str">
        <f t="shared" si="204"/>
        <v xml:space="preserve"> </v>
      </c>
      <c r="Z272" s="1258" t="str">
        <f t="shared" si="205"/>
        <v xml:space="preserve"> </v>
      </c>
      <c r="AA272" s="1265" t="str">
        <f t="shared" si="206"/>
        <v/>
      </c>
      <c r="AB272" s="1258" t="str">
        <f t="shared" si="207"/>
        <v/>
      </c>
      <c r="AC272" s="1265" t="str">
        <f t="shared" si="208"/>
        <v/>
      </c>
      <c r="AD272" s="1264"/>
      <c r="AE272" s="1264" t="str">
        <f t="shared" si="209"/>
        <v/>
      </c>
      <c r="AF272" s="1258" t="str">
        <f t="shared" si="210"/>
        <v xml:space="preserve"> </v>
      </c>
      <c r="AG272" s="1258" t="str">
        <f t="shared" si="211"/>
        <v xml:space="preserve"> </v>
      </c>
      <c r="AH272" s="1258" t="str">
        <f t="shared" si="212"/>
        <v xml:space="preserve"> </v>
      </c>
      <c r="AI272" s="1265" t="str">
        <f t="shared" si="213"/>
        <v xml:space="preserve"> </v>
      </c>
      <c r="AJ272" s="1265" t="str">
        <f t="shared" si="214"/>
        <v xml:space="preserve"> </v>
      </c>
      <c r="AK272" s="1264" t="str">
        <f t="shared" si="225"/>
        <v/>
      </c>
      <c r="AL272" s="1264" t="str">
        <f t="shared" si="226"/>
        <v/>
      </c>
      <c r="AM272" s="1258" t="str">
        <f t="shared" si="227"/>
        <v/>
      </c>
      <c r="AN272" s="1264" t="str">
        <f t="shared" si="228"/>
        <v/>
      </c>
      <c r="AO272" s="1265" t="str">
        <f t="shared" si="229"/>
        <v xml:space="preserve"> </v>
      </c>
      <c r="AP272" s="1266" t="str">
        <f t="shared" si="230"/>
        <v/>
      </c>
      <c r="AQ272" s="1258" t="str">
        <f t="shared" si="231"/>
        <v/>
      </c>
      <c r="AR272" s="1264" t="str">
        <f t="shared" si="232"/>
        <v/>
      </c>
      <c r="AS272" s="1258" t="str">
        <f t="shared" si="233"/>
        <v/>
      </c>
      <c r="AT272" s="1258" t="str">
        <f t="shared" si="234"/>
        <v/>
      </c>
      <c r="AU272" s="1264" t="str">
        <f t="shared" si="235"/>
        <v/>
      </c>
      <c r="AV272" s="1265" t="str">
        <f t="shared" si="236"/>
        <v xml:space="preserve"> </v>
      </c>
      <c r="AW272" s="1266" t="str">
        <f t="shared" si="237"/>
        <v/>
      </c>
      <c r="AX272" s="1258" t="str">
        <f t="shared" si="238"/>
        <v/>
      </c>
      <c r="AY272" s="1258" t="str">
        <f t="shared" si="239"/>
        <v/>
      </c>
      <c r="AZ272" s="1264" t="str">
        <f t="shared" si="240"/>
        <v/>
      </c>
      <c r="BA272" s="1265" t="str">
        <f t="shared" si="241"/>
        <v xml:space="preserve"> </v>
      </c>
      <c r="BB272" s="1266" t="str">
        <f t="shared" si="242"/>
        <v/>
      </c>
      <c r="BC272" s="1265" t="str">
        <f t="shared" si="243"/>
        <v/>
      </c>
      <c r="BD272" s="1266" t="str">
        <f t="shared" si="244"/>
        <v/>
      </c>
      <c r="BE272" s="1258" t="str">
        <f t="shared" si="245"/>
        <v/>
      </c>
    </row>
    <row r="273" spans="1:57" s="1164" customFormat="1" ht="25.5" customHeight="1">
      <c r="A273" s="1321"/>
      <c r="B273" s="1321"/>
      <c r="C273" s="1321"/>
      <c r="D273" s="1217" t="s">
        <v>272</v>
      </c>
      <c r="E273" s="1152"/>
      <c r="F273" s="1152">
        <f t="shared" si="222"/>
        <v>3</v>
      </c>
      <c r="G273" s="1152">
        <f t="shared" si="223"/>
        <v>33</v>
      </c>
      <c r="H273" s="1152">
        <v>1</v>
      </c>
      <c r="I273" s="1152">
        <v>1</v>
      </c>
      <c r="J273" s="1152">
        <v>1</v>
      </c>
      <c r="K273" s="1152">
        <v>10</v>
      </c>
      <c r="L273" s="1152">
        <v>1</v>
      </c>
      <c r="M273" s="1152">
        <v>8</v>
      </c>
      <c r="N273" s="1152">
        <v>0</v>
      </c>
      <c r="O273" s="1152">
        <v>4</v>
      </c>
      <c r="P273" s="1152">
        <v>0</v>
      </c>
      <c r="Q273" s="1152">
        <v>5</v>
      </c>
      <c r="R273" s="1152">
        <v>1</v>
      </c>
      <c r="S273" s="1152">
        <v>6</v>
      </c>
      <c r="T273" s="1265" t="str">
        <f t="shared" si="224"/>
        <v/>
      </c>
      <c r="U273" s="1258">
        <v>3</v>
      </c>
      <c r="V273" s="1258">
        <v>3</v>
      </c>
      <c r="W273" s="1258">
        <v>0</v>
      </c>
      <c r="X273" s="1258" t="str">
        <f t="shared" si="220"/>
        <v xml:space="preserve"> </v>
      </c>
      <c r="Y273" s="1258" t="str">
        <f t="shared" si="204"/>
        <v xml:space="preserve"> </v>
      </c>
      <c r="Z273" s="1258" t="str">
        <f t="shared" si="205"/>
        <v xml:space="preserve"> </v>
      </c>
      <c r="AA273" s="1265" t="str">
        <f t="shared" si="206"/>
        <v/>
      </c>
      <c r="AB273" s="1258" t="str">
        <f t="shared" si="207"/>
        <v/>
      </c>
      <c r="AC273" s="1265" t="str">
        <f t="shared" si="208"/>
        <v/>
      </c>
      <c r="AD273" s="1264"/>
      <c r="AE273" s="1264" t="str">
        <f t="shared" si="209"/>
        <v/>
      </c>
      <c r="AF273" s="1258" t="str">
        <f t="shared" si="210"/>
        <v xml:space="preserve"> </v>
      </c>
      <c r="AG273" s="1258" t="str">
        <f t="shared" si="211"/>
        <v xml:space="preserve"> </v>
      </c>
      <c r="AH273" s="1258" t="str">
        <f t="shared" si="212"/>
        <v xml:space="preserve"> </v>
      </c>
      <c r="AI273" s="1265" t="str">
        <f t="shared" si="213"/>
        <v xml:space="preserve"> </v>
      </c>
      <c r="AJ273" s="1265" t="str">
        <f t="shared" si="214"/>
        <v xml:space="preserve"> </v>
      </c>
      <c r="AK273" s="1264" t="str">
        <f t="shared" si="225"/>
        <v/>
      </c>
      <c r="AL273" s="1264" t="str">
        <f t="shared" si="226"/>
        <v/>
      </c>
      <c r="AM273" s="1258" t="str">
        <f t="shared" si="227"/>
        <v/>
      </c>
      <c r="AN273" s="1264" t="str">
        <f t="shared" si="228"/>
        <v/>
      </c>
      <c r="AO273" s="1265" t="str">
        <f t="shared" si="229"/>
        <v xml:space="preserve"> </v>
      </c>
      <c r="AP273" s="1266" t="str">
        <f t="shared" si="230"/>
        <v/>
      </c>
      <c r="AQ273" s="1258" t="str">
        <f t="shared" si="231"/>
        <v/>
      </c>
      <c r="AR273" s="1264" t="str">
        <f t="shared" si="232"/>
        <v/>
      </c>
      <c r="AS273" s="1258" t="str">
        <f t="shared" si="233"/>
        <v/>
      </c>
      <c r="AT273" s="1258" t="str">
        <f t="shared" si="234"/>
        <v/>
      </c>
      <c r="AU273" s="1264" t="str">
        <f t="shared" si="235"/>
        <v/>
      </c>
      <c r="AV273" s="1265" t="str">
        <f t="shared" si="236"/>
        <v xml:space="preserve"> </v>
      </c>
      <c r="AW273" s="1266" t="str">
        <f t="shared" si="237"/>
        <v/>
      </c>
      <c r="AX273" s="1258" t="str">
        <f t="shared" si="238"/>
        <v/>
      </c>
      <c r="AY273" s="1258" t="str">
        <f t="shared" si="239"/>
        <v/>
      </c>
      <c r="AZ273" s="1264" t="str">
        <f t="shared" si="240"/>
        <v/>
      </c>
      <c r="BA273" s="1265" t="str">
        <f t="shared" si="241"/>
        <v xml:space="preserve"> </v>
      </c>
      <c r="BB273" s="1266" t="str">
        <f t="shared" si="242"/>
        <v/>
      </c>
      <c r="BC273" s="1265" t="str">
        <f t="shared" si="243"/>
        <v/>
      </c>
      <c r="BD273" s="1266" t="str">
        <f t="shared" si="244"/>
        <v/>
      </c>
      <c r="BE273" s="1258" t="str">
        <f t="shared" si="245"/>
        <v/>
      </c>
    </row>
    <row r="274" spans="1:57" s="1164" customFormat="1" ht="25.5" customHeight="1">
      <c r="A274" s="1322"/>
      <c r="B274" s="1321"/>
      <c r="C274" s="1322"/>
      <c r="D274" s="1217" t="s">
        <v>273</v>
      </c>
      <c r="E274" s="1152"/>
      <c r="F274" s="1152">
        <f t="shared" si="222"/>
        <v>2</v>
      </c>
      <c r="G274" s="1152">
        <f t="shared" si="223"/>
        <v>22</v>
      </c>
      <c r="H274" s="1152">
        <v>0</v>
      </c>
      <c r="I274" s="1152">
        <v>0</v>
      </c>
      <c r="J274" s="1152">
        <v>1</v>
      </c>
      <c r="K274" s="1152">
        <v>6</v>
      </c>
      <c r="L274" s="1152">
        <v>0</v>
      </c>
      <c r="M274" s="1152">
        <v>4</v>
      </c>
      <c r="N274" s="1152">
        <v>0</v>
      </c>
      <c r="O274" s="1152">
        <v>4</v>
      </c>
      <c r="P274" s="1152">
        <v>0</v>
      </c>
      <c r="Q274" s="1152">
        <v>0</v>
      </c>
      <c r="R274" s="1152">
        <v>1</v>
      </c>
      <c r="S274" s="1152">
        <v>8</v>
      </c>
      <c r="T274" s="1265" t="str">
        <f t="shared" si="224"/>
        <v/>
      </c>
      <c r="U274" s="1258">
        <v>2</v>
      </c>
      <c r="V274" s="1258">
        <v>2</v>
      </c>
      <c r="W274" s="1258">
        <v>0</v>
      </c>
      <c r="X274" s="1258" t="str">
        <f t="shared" si="220"/>
        <v xml:space="preserve"> </v>
      </c>
      <c r="Y274" s="1258" t="str">
        <f t="shared" si="204"/>
        <v xml:space="preserve"> </v>
      </c>
      <c r="Z274" s="1258" t="str">
        <f t="shared" si="205"/>
        <v xml:space="preserve"> </v>
      </c>
      <c r="AA274" s="1265" t="str">
        <f t="shared" si="206"/>
        <v/>
      </c>
      <c r="AB274" s="1258" t="str">
        <f t="shared" si="207"/>
        <v/>
      </c>
      <c r="AC274" s="1265" t="str">
        <f t="shared" si="208"/>
        <v/>
      </c>
      <c r="AD274" s="1264"/>
      <c r="AE274" s="1264" t="str">
        <f t="shared" si="209"/>
        <v/>
      </c>
      <c r="AF274" s="1258" t="str">
        <f t="shared" si="210"/>
        <v xml:space="preserve"> </v>
      </c>
      <c r="AG274" s="1258" t="str">
        <f t="shared" si="211"/>
        <v xml:space="preserve"> </v>
      </c>
      <c r="AH274" s="1258" t="str">
        <f t="shared" si="212"/>
        <v xml:space="preserve"> </v>
      </c>
      <c r="AI274" s="1265" t="str">
        <f t="shared" si="213"/>
        <v xml:space="preserve"> </v>
      </c>
      <c r="AJ274" s="1265" t="str">
        <f t="shared" si="214"/>
        <v xml:space="preserve"> </v>
      </c>
      <c r="AK274" s="1264" t="str">
        <f t="shared" si="225"/>
        <v/>
      </c>
      <c r="AL274" s="1264" t="str">
        <f t="shared" si="226"/>
        <v/>
      </c>
      <c r="AM274" s="1258" t="str">
        <f t="shared" si="227"/>
        <v/>
      </c>
      <c r="AN274" s="1264" t="str">
        <f t="shared" si="228"/>
        <v/>
      </c>
      <c r="AO274" s="1265" t="str">
        <f t="shared" si="229"/>
        <v xml:space="preserve"> </v>
      </c>
      <c r="AP274" s="1266" t="str">
        <f t="shared" si="230"/>
        <v/>
      </c>
      <c r="AQ274" s="1258" t="str">
        <f t="shared" si="231"/>
        <v/>
      </c>
      <c r="AR274" s="1264" t="str">
        <f t="shared" si="232"/>
        <v/>
      </c>
      <c r="AS274" s="1258" t="str">
        <f t="shared" si="233"/>
        <v/>
      </c>
      <c r="AT274" s="1258" t="str">
        <f t="shared" si="234"/>
        <v/>
      </c>
      <c r="AU274" s="1264" t="str">
        <f t="shared" si="235"/>
        <v/>
      </c>
      <c r="AV274" s="1265" t="str">
        <f t="shared" si="236"/>
        <v xml:space="preserve"> </v>
      </c>
      <c r="AW274" s="1266" t="str">
        <f t="shared" si="237"/>
        <v/>
      </c>
      <c r="AX274" s="1258" t="str">
        <f t="shared" si="238"/>
        <v/>
      </c>
      <c r="AY274" s="1258" t="str">
        <f t="shared" si="239"/>
        <v/>
      </c>
      <c r="AZ274" s="1264" t="str">
        <f t="shared" si="240"/>
        <v/>
      </c>
      <c r="BA274" s="1265" t="str">
        <f t="shared" si="241"/>
        <v xml:space="preserve"> </v>
      </c>
      <c r="BB274" s="1266" t="str">
        <f t="shared" si="242"/>
        <v/>
      </c>
      <c r="BC274" s="1265" t="str">
        <f t="shared" si="243"/>
        <v/>
      </c>
      <c r="BD274" s="1266" t="str">
        <f t="shared" si="244"/>
        <v/>
      </c>
      <c r="BE274" s="1258" t="str">
        <f t="shared" si="245"/>
        <v/>
      </c>
    </row>
    <row r="275" spans="1:57" s="1164" customFormat="1" ht="25.5" customHeight="1">
      <c r="A275" s="1503">
        <v>3</v>
      </c>
      <c r="B275" s="1321"/>
      <c r="C275" s="1499" t="s">
        <v>274</v>
      </c>
      <c r="D275" s="1143" t="s">
        <v>57</v>
      </c>
      <c r="E275" s="1152" t="s">
        <v>65</v>
      </c>
      <c r="F275" s="1152">
        <f t="shared" si="222"/>
        <v>10</v>
      </c>
      <c r="G275" s="1152">
        <f t="shared" si="223"/>
        <v>162</v>
      </c>
      <c r="H275" s="1152">
        <f t="shared" ref="H275:S275" si="247">SUM(H276:H277)</f>
        <v>0</v>
      </c>
      <c r="I275" s="1152">
        <f t="shared" si="247"/>
        <v>0</v>
      </c>
      <c r="J275" s="1152">
        <f t="shared" si="247"/>
        <v>2</v>
      </c>
      <c r="K275" s="1152">
        <f t="shared" si="247"/>
        <v>27</v>
      </c>
      <c r="L275" s="1152">
        <f t="shared" si="247"/>
        <v>2</v>
      </c>
      <c r="M275" s="1152">
        <f t="shared" si="247"/>
        <v>27</v>
      </c>
      <c r="N275" s="1152">
        <f t="shared" si="247"/>
        <v>2</v>
      </c>
      <c r="O275" s="1152">
        <f t="shared" si="247"/>
        <v>34</v>
      </c>
      <c r="P275" s="1152">
        <f t="shared" si="247"/>
        <v>2</v>
      </c>
      <c r="Q275" s="1152">
        <f t="shared" si="247"/>
        <v>39</v>
      </c>
      <c r="R275" s="1152">
        <f t="shared" si="247"/>
        <v>2</v>
      </c>
      <c r="S275" s="1152">
        <f t="shared" si="247"/>
        <v>35</v>
      </c>
      <c r="T275" s="1265">
        <f t="shared" si="224"/>
        <v>16</v>
      </c>
      <c r="U275" s="1258">
        <f>SUM(U276:U277)</f>
        <v>16</v>
      </c>
      <c r="V275" s="1258">
        <f>SUM(V276:V277)</f>
        <v>16</v>
      </c>
      <c r="W275" s="1258">
        <f>SUM(W276:W277)</f>
        <v>0</v>
      </c>
      <c r="X275" s="1258">
        <f t="shared" si="220"/>
        <v>1</v>
      </c>
      <c r="Y275" s="1258" t="str">
        <f t="shared" si="204"/>
        <v xml:space="preserve"> </v>
      </c>
      <c r="Z275" s="1258" t="str">
        <f t="shared" si="205"/>
        <v xml:space="preserve"> </v>
      </c>
      <c r="AA275" s="1265">
        <f t="shared" si="206"/>
        <v>16.2</v>
      </c>
      <c r="AB275" s="1258">
        <f t="shared" si="207"/>
        <v>25</v>
      </c>
      <c r="AC275" s="1265">
        <f t="shared" si="208"/>
        <v>-8.8000000000000007</v>
      </c>
      <c r="AD275" s="1264" t="str">
        <f>IF(AC275&gt;0,1,"")</f>
        <v/>
      </c>
      <c r="AE275" s="1264" t="str">
        <f t="shared" si="209"/>
        <v/>
      </c>
      <c r="AF275" s="1258">
        <f t="shared" si="210"/>
        <v>1</v>
      </c>
      <c r="AG275" s="1258">
        <f t="shared" si="211"/>
        <v>6</v>
      </c>
      <c r="AH275" s="1258">
        <f t="shared" si="212"/>
        <v>12</v>
      </c>
      <c r="AI275" s="1265">
        <f t="shared" si="213"/>
        <v>11</v>
      </c>
      <c r="AJ275" s="1265">
        <f t="shared" si="214"/>
        <v>-5</v>
      </c>
      <c r="AK275" s="1264" t="str">
        <f t="shared" si="225"/>
        <v/>
      </c>
      <c r="AL275" s="1264" t="str">
        <f t="shared" si="226"/>
        <v/>
      </c>
      <c r="AM275" s="1258" t="str">
        <f t="shared" si="227"/>
        <v/>
      </c>
      <c r="AN275" s="1264" t="str">
        <f t="shared" si="228"/>
        <v/>
      </c>
      <c r="AO275" s="1265" t="str">
        <f t="shared" si="229"/>
        <v xml:space="preserve"> </v>
      </c>
      <c r="AP275" s="1266" t="str">
        <f t="shared" si="230"/>
        <v/>
      </c>
      <c r="AQ275" s="1258" t="str">
        <f t="shared" si="231"/>
        <v/>
      </c>
      <c r="AR275" s="1264" t="str">
        <f t="shared" si="232"/>
        <v/>
      </c>
      <c r="AS275" s="1258" t="str">
        <f t="shared" si="233"/>
        <v/>
      </c>
      <c r="AT275" s="1258" t="str">
        <f t="shared" si="234"/>
        <v/>
      </c>
      <c r="AU275" s="1264" t="str">
        <f t="shared" si="235"/>
        <v/>
      </c>
      <c r="AV275" s="1265" t="str">
        <f t="shared" si="236"/>
        <v xml:space="preserve"> </v>
      </c>
      <c r="AW275" s="1266" t="str">
        <f t="shared" si="237"/>
        <v/>
      </c>
      <c r="AX275" s="1258" t="str">
        <f t="shared" si="238"/>
        <v/>
      </c>
      <c r="AY275" s="1258" t="str">
        <f t="shared" si="239"/>
        <v/>
      </c>
      <c r="AZ275" s="1264" t="str">
        <f t="shared" si="240"/>
        <v/>
      </c>
      <c r="BA275" s="1265" t="str">
        <f t="shared" si="241"/>
        <v xml:space="preserve"> </v>
      </c>
      <c r="BB275" s="1266">
        <f t="shared" si="242"/>
        <v>1</v>
      </c>
      <c r="BC275" s="1265">
        <f t="shared" si="243"/>
        <v>16</v>
      </c>
      <c r="BD275" s="1266" t="str">
        <f t="shared" si="244"/>
        <v/>
      </c>
      <c r="BE275" s="1258" t="str">
        <f t="shared" si="245"/>
        <v/>
      </c>
    </row>
    <row r="276" spans="1:57" s="1164" customFormat="1" ht="25.5" customHeight="1">
      <c r="A276" s="1321"/>
      <c r="B276" s="1321"/>
      <c r="C276" s="1321"/>
      <c r="D276" s="1217" t="s">
        <v>58</v>
      </c>
      <c r="E276" s="1152"/>
      <c r="F276" s="1152">
        <f t="shared" si="222"/>
        <v>5</v>
      </c>
      <c r="G276" s="1152">
        <f t="shared" si="223"/>
        <v>96</v>
      </c>
      <c r="H276" s="1152">
        <v>0</v>
      </c>
      <c r="I276" s="1152">
        <v>0</v>
      </c>
      <c r="J276" s="1152">
        <v>1</v>
      </c>
      <c r="K276" s="1152">
        <v>16</v>
      </c>
      <c r="L276" s="1152">
        <v>1</v>
      </c>
      <c r="M276" s="1152">
        <v>19</v>
      </c>
      <c r="N276" s="1152">
        <v>1</v>
      </c>
      <c r="O276" s="1152">
        <v>16</v>
      </c>
      <c r="P276" s="1152">
        <v>1</v>
      </c>
      <c r="Q276" s="1152">
        <v>26</v>
      </c>
      <c r="R276" s="1152">
        <v>1</v>
      </c>
      <c r="S276" s="1152">
        <v>19</v>
      </c>
      <c r="T276" s="1265" t="str">
        <f t="shared" si="224"/>
        <v/>
      </c>
      <c r="U276" s="1258">
        <v>11</v>
      </c>
      <c r="V276" s="1258">
        <v>11</v>
      </c>
      <c r="W276" s="1258">
        <v>0</v>
      </c>
      <c r="X276" s="1258" t="str">
        <f t="shared" si="220"/>
        <v xml:space="preserve"> </v>
      </c>
      <c r="Y276" s="1258" t="str">
        <f t="shared" si="204"/>
        <v xml:space="preserve"> </v>
      </c>
      <c r="Z276" s="1258" t="str">
        <f t="shared" si="205"/>
        <v xml:space="preserve"> </v>
      </c>
      <c r="AA276" s="1265" t="str">
        <f t="shared" si="206"/>
        <v/>
      </c>
      <c r="AB276" s="1258" t="str">
        <f t="shared" si="207"/>
        <v/>
      </c>
      <c r="AC276" s="1265" t="str">
        <f t="shared" si="208"/>
        <v/>
      </c>
      <c r="AD276" s="1264"/>
      <c r="AE276" s="1264" t="str">
        <f t="shared" si="209"/>
        <v/>
      </c>
      <c r="AF276" s="1258" t="str">
        <f t="shared" si="210"/>
        <v xml:space="preserve"> </v>
      </c>
      <c r="AG276" s="1258" t="str">
        <f t="shared" si="211"/>
        <v xml:space="preserve"> </v>
      </c>
      <c r="AH276" s="1258" t="str">
        <f t="shared" si="212"/>
        <v xml:space="preserve"> </v>
      </c>
      <c r="AI276" s="1265" t="str">
        <f t="shared" si="213"/>
        <v xml:space="preserve"> </v>
      </c>
      <c r="AJ276" s="1265" t="str">
        <f t="shared" si="214"/>
        <v xml:space="preserve"> </v>
      </c>
      <c r="AK276" s="1264" t="str">
        <f t="shared" si="225"/>
        <v/>
      </c>
      <c r="AL276" s="1264" t="str">
        <f t="shared" si="226"/>
        <v/>
      </c>
      <c r="AM276" s="1258" t="str">
        <f t="shared" si="227"/>
        <v/>
      </c>
      <c r="AN276" s="1264" t="str">
        <f t="shared" si="228"/>
        <v/>
      </c>
      <c r="AO276" s="1265" t="str">
        <f t="shared" si="229"/>
        <v xml:space="preserve"> </v>
      </c>
      <c r="AP276" s="1266" t="str">
        <f t="shared" si="230"/>
        <v/>
      </c>
      <c r="AQ276" s="1258" t="str">
        <f t="shared" si="231"/>
        <v/>
      </c>
      <c r="AR276" s="1264" t="str">
        <f t="shared" si="232"/>
        <v/>
      </c>
      <c r="AS276" s="1258" t="str">
        <f t="shared" si="233"/>
        <v/>
      </c>
      <c r="AT276" s="1258" t="str">
        <f t="shared" si="234"/>
        <v/>
      </c>
      <c r="AU276" s="1264" t="str">
        <f t="shared" si="235"/>
        <v/>
      </c>
      <c r="AV276" s="1265" t="str">
        <f t="shared" si="236"/>
        <v xml:space="preserve"> </v>
      </c>
      <c r="AW276" s="1266" t="str">
        <f t="shared" si="237"/>
        <v/>
      </c>
      <c r="AX276" s="1258" t="str">
        <f t="shared" si="238"/>
        <v/>
      </c>
      <c r="AY276" s="1258" t="str">
        <f t="shared" si="239"/>
        <v/>
      </c>
      <c r="AZ276" s="1264" t="str">
        <f t="shared" si="240"/>
        <v/>
      </c>
      <c r="BA276" s="1265" t="str">
        <f t="shared" si="241"/>
        <v xml:space="preserve"> </v>
      </c>
      <c r="BB276" s="1266" t="str">
        <f t="shared" si="242"/>
        <v/>
      </c>
      <c r="BC276" s="1265" t="str">
        <f t="shared" si="243"/>
        <v/>
      </c>
      <c r="BD276" s="1266" t="str">
        <f t="shared" si="244"/>
        <v/>
      </c>
      <c r="BE276" s="1258" t="str">
        <f t="shared" si="245"/>
        <v/>
      </c>
    </row>
    <row r="277" spans="1:57" s="1164" customFormat="1" ht="25.5" customHeight="1">
      <c r="A277" s="1322"/>
      <c r="B277" s="1322"/>
      <c r="C277" s="1322"/>
      <c r="D277" s="1217" t="s">
        <v>275</v>
      </c>
      <c r="E277" s="1152"/>
      <c r="F277" s="1152">
        <f t="shared" si="222"/>
        <v>5</v>
      </c>
      <c r="G277" s="1152">
        <f t="shared" si="223"/>
        <v>66</v>
      </c>
      <c r="H277" s="1152">
        <v>0</v>
      </c>
      <c r="I277" s="1152">
        <v>0</v>
      </c>
      <c r="J277" s="1152">
        <v>1</v>
      </c>
      <c r="K277" s="1152">
        <v>11</v>
      </c>
      <c r="L277" s="1152">
        <v>1</v>
      </c>
      <c r="M277" s="1152">
        <v>8</v>
      </c>
      <c r="N277" s="1152">
        <v>1</v>
      </c>
      <c r="O277" s="1152">
        <v>18</v>
      </c>
      <c r="P277" s="1152">
        <v>1</v>
      </c>
      <c r="Q277" s="1152">
        <v>13</v>
      </c>
      <c r="R277" s="1152">
        <v>1</v>
      </c>
      <c r="S277" s="1152">
        <v>16</v>
      </c>
      <c r="T277" s="1265" t="str">
        <f t="shared" si="224"/>
        <v/>
      </c>
      <c r="U277" s="1258">
        <v>5</v>
      </c>
      <c r="V277" s="1258">
        <v>5</v>
      </c>
      <c r="W277" s="1258">
        <v>0</v>
      </c>
      <c r="X277" s="1258" t="str">
        <f t="shared" si="220"/>
        <v xml:space="preserve"> </v>
      </c>
      <c r="Y277" s="1258" t="str">
        <f t="shared" si="204"/>
        <v xml:space="preserve"> </v>
      </c>
      <c r="Z277" s="1258" t="str">
        <f t="shared" si="205"/>
        <v xml:space="preserve"> </v>
      </c>
      <c r="AA277" s="1265" t="str">
        <f t="shared" si="206"/>
        <v/>
      </c>
      <c r="AB277" s="1258" t="str">
        <f t="shared" si="207"/>
        <v/>
      </c>
      <c r="AC277" s="1265" t="str">
        <f t="shared" si="208"/>
        <v/>
      </c>
      <c r="AD277" s="1264"/>
      <c r="AE277" s="1264" t="str">
        <f t="shared" si="209"/>
        <v/>
      </c>
      <c r="AF277" s="1258" t="str">
        <f t="shared" si="210"/>
        <v xml:space="preserve"> </v>
      </c>
      <c r="AG277" s="1258" t="str">
        <f t="shared" si="211"/>
        <v xml:space="preserve"> </v>
      </c>
      <c r="AH277" s="1258" t="str">
        <f t="shared" si="212"/>
        <v xml:space="preserve"> </v>
      </c>
      <c r="AI277" s="1265" t="str">
        <f t="shared" si="213"/>
        <v xml:space="preserve"> </v>
      </c>
      <c r="AJ277" s="1265" t="str">
        <f t="shared" si="214"/>
        <v xml:space="preserve"> </v>
      </c>
      <c r="AK277" s="1264" t="str">
        <f t="shared" si="225"/>
        <v/>
      </c>
      <c r="AL277" s="1264" t="str">
        <f t="shared" si="226"/>
        <v/>
      </c>
      <c r="AM277" s="1258" t="str">
        <f t="shared" si="227"/>
        <v/>
      </c>
      <c r="AN277" s="1264" t="str">
        <f t="shared" si="228"/>
        <v/>
      </c>
      <c r="AO277" s="1265" t="str">
        <f t="shared" si="229"/>
        <v xml:space="preserve"> </v>
      </c>
      <c r="AP277" s="1266" t="str">
        <f t="shared" si="230"/>
        <v/>
      </c>
      <c r="AQ277" s="1258" t="str">
        <f t="shared" si="231"/>
        <v/>
      </c>
      <c r="AR277" s="1264" t="str">
        <f t="shared" si="232"/>
        <v/>
      </c>
      <c r="AS277" s="1258" t="str">
        <f t="shared" si="233"/>
        <v/>
      </c>
      <c r="AT277" s="1258" t="str">
        <f t="shared" si="234"/>
        <v/>
      </c>
      <c r="AU277" s="1264" t="str">
        <f t="shared" si="235"/>
        <v/>
      </c>
      <c r="AV277" s="1265" t="str">
        <f t="shared" si="236"/>
        <v xml:space="preserve"> </v>
      </c>
      <c r="AW277" s="1266" t="str">
        <f t="shared" si="237"/>
        <v/>
      </c>
      <c r="AX277" s="1258" t="str">
        <f t="shared" si="238"/>
        <v/>
      </c>
      <c r="AY277" s="1258" t="str">
        <f t="shared" si="239"/>
        <v/>
      </c>
      <c r="AZ277" s="1264" t="str">
        <f t="shared" si="240"/>
        <v/>
      </c>
      <c r="BA277" s="1265" t="str">
        <f t="shared" si="241"/>
        <v xml:space="preserve"> </v>
      </c>
      <c r="BB277" s="1266" t="str">
        <f t="shared" si="242"/>
        <v/>
      </c>
      <c r="BC277" s="1265" t="str">
        <f t="shared" si="243"/>
        <v/>
      </c>
      <c r="BD277" s="1266" t="str">
        <f t="shared" si="244"/>
        <v/>
      </c>
      <c r="BE277" s="1258" t="str">
        <f t="shared" si="245"/>
        <v/>
      </c>
    </row>
    <row r="278" spans="1:57" s="1164" customFormat="1" ht="25.5" customHeight="1">
      <c r="A278" s="1145">
        <v>23</v>
      </c>
      <c r="B278" s="1202" t="s">
        <v>276</v>
      </c>
      <c r="C278" s="1205"/>
      <c r="D278" s="1205"/>
      <c r="E278" s="1152"/>
      <c r="F278" s="1152">
        <f t="shared" si="222"/>
        <v>0</v>
      </c>
      <c r="G278" s="1152">
        <f t="shared" si="223"/>
        <v>0</v>
      </c>
      <c r="H278" s="1143">
        <v>0</v>
      </c>
      <c r="I278" s="1143">
        <v>0</v>
      </c>
      <c r="J278" s="1143">
        <v>0</v>
      </c>
      <c r="K278" s="1143">
        <v>0</v>
      </c>
      <c r="L278" s="1143">
        <v>0</v>
      </c>
      <c r="M278" s="1143">
        <v>0</v>
      </c>
      <c r="N278" s="1143">
        <v>0</v>
      </c>
      <c r="O278" s="1143">
        <v>0</v>
      </c>
      <c r="P278" s="1143">
        <v>0</v>
      </c>
      <c r="Q278" s="1143">
        <v>0</v>
      </c>
      <c r="R278" s="1143">
        <v>0</v>
      </c>
      <c r="S278" s="1143">
        <v>0</v>
      </c>
      <c r="T278" s="1265" t="str">
        <f t="shared" si="224"/>
        <v/>
      </c>
      <c r="U278" s="1260">
        <v>0</v>
      </c>
      <c r="V278" s="1260">
        <v>0</v>
      </c>
      <c r="W278" s="1260">
        <v>0</v>
      </c>
      <c r="X278" s="1258" t="str">
        <f t="shared" si="220"/>
        <v xml:space="preserve"> </v>
      </c>
      <c r="Y278" s="1258" t="str">
        <f t="shared" si="204"/>
        <v xml:space="preserve"> </v>
      </c>
      <c r="Z278" s="1258" t="str">
        <f t="shared" si="205"/>
        <v xml:space="preserve"> </v>
      </c>
      <c r="AA278" s="1265" t="str">
        <f t="shared" si="206"/>
        <v/>
      </c>
      <c r="AB278" s="1258" t="str">
        <f t="shared" si="207"/>
        <v/>
      </c>
      <c r="AC278" s="1265" t="str">
        <f t="shared" si="208"/>
        <v/>
      </c>
      <c r="AD278" s="1264"/>
      <c r="AE278" s="1264" t="str">
        <f t="shared" si="209"/>
        <v/>
      </c>
      <c r="AF278" s="1258" t="str">
        <f t="shared" si="210"/>
        <v xml:space="preserve"> </v>
      </c>
      <c r="AG278" s="1258" t="str">
        <f t="shared" si="211"/>
        <v xml:space="preserve"> </v>
      </c>
      <c r="AH278" s="1258" t="str">
        <f t="shared" si="212"/>
        <v xml:space="preserve"> </v>
      </c>
      <c r="AI278" s="1265" t="str">
        <f t="shared" si="213"/>
        <v xml:space="preserve"> </v>
      </c>
      <c r="AJ278" s="1265" t="str">
        <f t="shared" si="214"/>
        <v xml:space="preserve"> </v>
      </c>
      <c r="AK278" s="1264" t="str">
        <f t="shared" si="225"/>
        <v/>
      </c>
      <c r="AL278" s="1264" t="str">
        <f t="shared" si="226"/>
        <v/>
      </c>
      <c r="AM278" s="1258" t="str">
        <f t="shared" si="227"/>
        <v/>
      </c>
      <c r="AN278" s="1264" t="str">
        <f t="shared" si="228"/>
        <v/>
      </c>
      <c r="AO278" s="1265" t="str">
        <f t="shared" si="229"/>
        <v xml:space="preserve"> </v>
      </c>
      <c r="AP278" s="1266" t="str">
        <f t="shared" si="230"/>
        <v/>
      </c>
      <c r="AQ278" s="1258" t="str">
        <f t="shared" si="231"/>
        <v/>
      </c>
      <c r="AR278" s="1264" t="str">
        <f t="shared" si="232"/>
        <v/>
      </c>
      <c r="AS278" s="1258" t="str">
        <f t="shared" si="233"/>
        <v/>
      </c>
      <c r="AT278" s="1258" t="str">
        <f t="shared" si="234"/>
        <v/>
      </c>
      <c r="AU278" s="1264" t="str">
        <f t="shared" si="235"/>
        <v/>
      </c>
      <c r="AV278" s="1265" t="str">
        <f t="shared" si="236"/>
        <v xml:space="preserve"> </v>
      </c>
      <c r="AW278" s="1266" t="str">
        <f t="shared" si="237"/>
        <v/>
      </c>
      <c r="AX278" s="1258" t="str">
        <f t="shared" si="238"/>
        <v/>
      </c>
      <c r="AY278" s="1258" t="str">
        <f t="shared" si="239"/>
        <v/>
      </c>
      <c r="AZ278" s="1264" t="str">
        <f t="shared" si="240"/>
        <v/>
      </c>
      <c r="BA278" s="1265" t="str">
        <f t="shared" si="241"/>
        <v xml:space="preserve"> </v>
      </c>
      <c r="BB278" s="1266" t="str">
        <f t="shared" si="242"/>
        <v/>
      </c>
      <c r="BC278" s="1265" t="str">
        <f t="shared" si="243"/>
        <v/>
      </c>
      <c r="BD278" s="1266" t="str">
        <f t="shared" si="244"/>
        <v/>
      </c>
      <c r="BE278" s="1258" t="str">
        <f t="shared" si="245"/>
        <v/>
      </c>
    </row>
    <row r="279" spans="1:57" s="1164" customFormat="1" ht="25.5" customHeight="1">
      <c r="A279" s="1152">
        <v>1</v>
      </c>
      <c r="B279" s="1202"/>
      <c r="C279" s="1150" t="s">
        <v>277</v>
      </c>
      <c r="D279" s="1143" t="s">
        <v>54</v>
      </c>
      <c r="E279" s="1152" t="s">
        <v>55</v>
      </c>
      <c r="F279" s="1152">
        <f t="shared" si="222"/>
        <v>22</v>
      </c>
      <c r="G279" s="1152">
        <f t="shared" si="223"/>
        <v>715</v>
      </c>
      <c r="H279" s="1152">
        <v>9</v>
      </c>
      <c r="I279" s="1152">
        <v>9</v>
      </c>
      <c r="J279" s="1152">
        <v>5</v>
      </c>
      <c r="K279" s="1152">
        <v>166</v>
      </c>
      <c r="L279" s="1152">
        <v>4</v>
      </c>
      <c r="M279" s="1152">
        <v>143</v>
      </c>
      <c r="N279" s="1152">
        <v>4</v>
      </c>
      <c r="O279" s="1152">
        <v>135</v>
      </c>
      <c r="P279" s="1152">
        <v>4</v>
      </c>
      <c r="Q279" s="1152">
        <v>115</v>
      </c>
      <c r="R279" s="1152">
        <v>5</v>
      </c>
      <c r="S279" s="1152">
        <v>156</v>
      </c>
      <c r="T279" s="1265">
        <f t="shared" si="224"/>
        <v>34</v>
      </c>
      <c r="U279" s="1258">
        <v>33</v>
      </c>
      <c r="V279" s="1258">
        <v>33</v>
      </c>
      <c r="W279" s="1258">
        <v>0</v>
      </c>
      <c r="X279" s="1258" t="str">
        <f t="shared" si="220"/>
        <v xml:space="preserve"> </v>
      </c>
      <c r="Y279" s="1258">
        <f t="shared" si="204"/>
        <v>1</v>
      </c>
      <c r="Z279" s="1258" t="str">
        <f t="shared" si="205"/>
        <v xml:space="preserve"> </v>
      </c>
      <c r="AA279" s="1265">
        <f t="shared" si="206"/>
        <v>32.5</v>
      </c>
      <c r="AB279" s="1258">
        <f t="shared" si="207"/>
        <v>30</v>
      </c>
      <c r="AC279" s="1265">
        <f t="shared" si="208"/>
        <v>2.5</v>
      </c>
      <c r="AD279" s="1264">
        <f>IF(AC279&gt;0,1,"")</f>
        <v>1</v>
      </c>
      <c r="AE279" s="1264" t="str">
        <f t="shared" si="209"/>
        <v/>
      </c>
      <c r="AF279" s="1258" t="str">
        <f t="shared" si="210"/>
        <v xml:space="preserve"> </v>
      </c>
      <c r="AG279" s="1258">
        <f t="shared" si="211"/>
        <v>23</v>
      </c>
      <c r="AH279" s="1258">
        <f t="shared" si="212"/>
        <v>25</v>
      </c>
      <c r="AI279" s="1265">
        <f t="shared" si="213"/>
        <v>37.166666666666664</v>
      </c>
      <c r="AJ279" s="1265">
        <f t="shared" si="214"/>
        <v>3.1666666666666643</v>
      </c>
      <c r="AK279" s="1264" t="str">
        <f t="shared" si="225"/>
        <v/>
      </c>
      <c r="AL279" s="1264" t="str">
        <f t="shared" si="226"/>
        <v/>
      </c>
      <c r="AM279" s="1258" t="str">
        <f t="shared" si="227"/>
        <v/>
      </c>
      <c r="AN279" s="1264" t="str">
        <f t="shared" si="228"/>
        <v/>
      </c>
      <c r="AO279" s="1265" t="str">
        <f t="shared" si="229"/>
        <v xml:space="preserve"> </v>
      </c>
      <c r="AP279" s="1266">
        <f t="shared" si="230"/>
        <v>1</v>
      </c>
      <c r="AQ279" s="1258">
        <f t="shared" si="231"/>
        <v>37.166666666666664</v>
      </c>
      <c r="AR279" s="1264" t="str">
        <f t="shared" si="232"/>
        <v/>
      </c>
      <c r="AS279" s="1258" t="str">
        <f t="shared" si="233"/>
        <v/>
      </c>
      <c r="AT279" s="1258" t="str">
        <f t="shared" si="234"/>
        <v/>
      </c>
      <c r="AU279" s="1264" t="str">
        <f t="shared" si="235"/>
        <v/>
      </c>
      <c r="AV279" s="1265" t="str">
        <f t="shared" si="236"/>
        <v xml:space="preserve"> </v>
      </c>
      <c r="AW279" s="1266" t="str">
        <f t="shared" si="237"/>
        <v/>
      </c>
      <c r="AX279" s="1258" t="str">
        <f t="shared" si="238"/>
        <v/>
      </c>
      <c r="AY279" s="1258" t="str">
        <f t="shared" si="239"/>
        <v/>
      </c>
      <c r="AZ279" s="1264" t="str">
        <f t="shared" si="240"/>
        <v/>
      </c>
      <c r="BA279" s="1265" t="str">
        <f t="shared" si="241"/>
        <v xml:space="preserve"> </v>
      </c>
      <c r="BB279" s="1266" t="str">
        <f t="shared" si="242"/>
        <v/>
      </c>
      <c r="BC279" s="1265" t="str">
        <f t="shared" si="243"/>
        <v/>
      </c>
      <c r="BD279" s="1266" t="str">
        <f t="shared" si="244"/>
        <v/>
      </c>
      <c r="BE279" s="1258" t="str">
        <f t="shared" si="245"/>
        <v/>
      </c>
    </row>
    <row r="280" spans="1:57" s="1164" customFormat="1" ht="25.5" customHeight="1">
      <c r="A280" s="1152"/>
      <c r="B280" s="1202"/>
      <c r="C280" s="1150"/>
      <c r="D280" s="1150"/>
      <c r="E280" s="1152"/>
      <c r="F280" s="1152">
        <f t="shared" si="222"/>
        <v>0</v>
      </c>
      <c r="G280" s="1152">
        <f t="shared" si="223"/>
        <v>0</v>
      </c>
      <c r="H280" s="1152"/>
      <c r="I280" s="1152"/>
      <c r="J280" s="1152"/>
      <c r="K280" s="1152"/>
      <c r="L280" s="1152"/>
      <c r="M280" s="1152"/>
      <c r="N280" s="1152"/>
      <c r="O280" s="1152"/>
      <c r="P280" s="1152"/>
      <c r="Q280" s="1152"/>
      <c r="R280" s="1152"/>
      <c r="S280" s="1152"/>
      <c r="T280" s="1265" t="str">
        <f t="shared" si="224"/>
        <v/>
      </c>
      <c r="U280" s="1258"/>
      <c r="V280" s="1258"/>
      <c r="W280" s="1258"/>
      <c r="X280" s="1258"/>
      <c r="Y280" s="1258" t="str">
        <f t="shared" si="204"/>
        <v xml:space="preserve"> </v>
      </c>
      <c r="Z280" s="1258" t="str">
        <f t="shared" si="205"/>
        <v xml:space="preserve"> </v>
      </c>
      <c r="AA280" s="1265" t="str">
        <f t="shared" si="206"/>
        <v/>
      </c>
      <c r="AB280" s="1258" t="str">
        <f t="shared" si="207"/>
        <v/>
      </c>
      <c r="AC280" s="1265" t="str">
        <f t="shared" si="208"/>
        <v/>
      </c>
      <c r="AD280" s="1264"/>
      <c r="AE280" s="1264" t="str">
        <f t="shared" si="209"/>
        <v/>
      </c>
      <c r="AF280" s="1258" t="str">
        <f t="shared" si="210"/>
        <v xml:space="preserve"> </v>
      </c>
      <c r="AG280" s="1258" t="str">
        <f t="shared" si="211"/>
        <v xml:space="preserve"> </v>
      </c>
      <c r="AH280" s="1258" t="str">
        <f t="shared" si="212"/>
        <v xml:space="preserve"> </v>
      </c>
      <c r="AI280" s="1265" t="str">
        <f t="shared" si="213"/>
        <v xml:space="preserve"> </v>
      </c>
      <c r="AJ280" s="1265" t="str">
        <f t="shared" si="214"/>
        <v xml:space="preserve"> </v>
      </c>
      <c r="AK280" s="1264" t="str">
        <f t="shared" si="225"/>
        <v/>
      </c>
      <c r="AL280" s="1264" t="str">
        <f t="shared" si="226"/>
        <v/>
      </c>
      <c r="AM280" s="1258" t="str">
        <f t="shared" si="227"/>
        <v/>
      </c>
      <c r="AN280" s="1264" t="str">
        <f t="shared" si="228"/>
        <v/>
      </c>
      <c r="AO280" s="1265" t="str">
        <f t="shared" si="229"/>
        <v xml:space="preserve"> </v>
      </c>
      <c r="AP280" s="1266" t="str">
        <f t="shared" si="230"/>
        <v/>
      </c>
      <c r="AQ280" s="1258" t="str">
        <f t="shared" si="231"/>
        <v/>
      </c>
      <c r="AR280" s="1264" t="str">
        <f t="shared" si="232"/>
        <v/>
      </c>
      <c r="AS280" s="1258" t="str">
        <f t="shared" si="233"/>
        <v/>
      </c>
      <c r="AT280" s="1258" t="str">
        <f t="shared" si="234"/>
        <v/>
      </c>
      <c r="AU280" s="1264" t="str">
        <f t="shared" si="235"/>
        <v/>
      </c>
      <c r="AV280" s="1265" t="str">
        <f t="shared" si="236"/>
        <v xml:space="preserve"> </v>
      </c>
      <c r="AW280" s="1266" t="str">
        <f t="shared" si="237"/>
        <v/>
      </c>
      <c r="AX280" s="1258" t="str">
        <f t="shared" si="238"/>
        <v/>
      </c>
      <c r="AY280" s="1258" t="str">
        <f t="shared" si="239"/>
        <v/>
      </c>
      <c r="AZ280" s="1264" t="str">
        <f t="shared" si="240"/>
        <v/>
      </c>
      <c r="BA280" s="1265" t="str">
        <f t="shared" si="241"/>
        <v xml:space="preserve"> </v>
      </c>
      <c r="BB280" s="1266" t="str">
        <f t="shared" si="242"/>
        <v/>
      </c>
      <c r="BC280" s="1265" t="str">
        <f t="shared" si="243"/>
        <v/>
      </c>
      <c r="BD280" s="1266" t="str">
        <f t="shared" si="244"/>
        <v/>
      </c>
      <c r="BE280" s="1258" t="str">
        <f t="shared" si="245"/>
        <v/>
      </c>
    </row>
    <row r="281" spans="1:57" s="1164" customFormat="1" ht="25.5" customHeight="1">
      <c r="A281" s="1152"/>
      <c r="B281" s="1202"/>
      <c r="C281" s="1150"/>
      <c r="D281" s="1150"/>
      <c r="E281" s="1152"/>
      <c r="F281" s="1152">
        <f t="shared" si="222"/>
        <v>0</v>
      </c>
      <c r="G281" s="1152">
        <f t="shared" si="223"/>
        <v>0</v>
      </c>
      <c r="H281" s="1152"/>
      <c r="I281" s="1152"/>
      <c r="J281" s="1152"/>
      <c r="K281" s="1152"/>
      <c r="L281" s="1152"/>
      <c r="M281" s="1152"/>
      <c r="N281" s="1152"/>
      <c r="O281" s="1152"/>
      <c r="P281" s="1152"/>
      <c r="Q281" s="1152"/>
      <c r="R281" s="1152"/>
      <c r="S281" s="1152"/>
      <c r="T281" s="1265" t="str">
        <f t="shared" si="224"/>
        <v/>
      </c>
      <c r="U281" s="1258"/>
      <c r="V281" s="1258"/>
      <c r="W281" s="1258"/>
      <c r="X281" s="1258" t="str">
        <f t="shared" ref="X281:X344" si="248">IF(OR(E281="III", E281="II"),1," ")</f>
        <v xml:space="preserve"> </v>
      </c>
      <c r="Y281" s="1258" t="str">
        <f t="shared" si="204"/>
        <v xml:space="preserve"> </v>
      </c>
      <c r="Z281" s="1258" t="str">
        <f t="shared" si="205"/>
        <v xml:space="preserve"> </v>
      </c>
      <c r="AA281" s="1265" t="str">
        <f t="shared" si="206"/>
        <v/>
      </c>
      <c r="AB281" s="1258" t="str">
        <f t="shared" si="207"/>
        <v/>
      </c>
      <c r="AC281" s="1265" t="str">
        <f t="shared" si="208"/>
        <v/>
      </c>
      <c r="AD281" s="1264"/>
      <c r="AE281" s="1264" t="str">
        <f t="shared" si="209"/>
        <v/>
      </c>
      <c r="AF281" s="1258" t="str">
        <f t="shared" si="210"/>
        <v xml:space="preserve"> </v>
      </c>
      <c r="AG281" s="1258" t="str">
        <f t="shared" si="211"/>
        <v xml:space="preserve"> </v>
      </c>
      <c r="AH281" s="1258" t="str">
        <f t="shared" si="212"/>
        <v xml:space="preserve"> </v>
      </c>
      <c r="AI281" s="1265" t="str">
        <f t="shared" si="213"/>
        <v xml:space="preserve"> </v>
      </c>
      <c r="AJ281" s="1265" t="str">
        <f t="shared" si="214"/>
        <v xml:space="preserve"> </v>
      </c>
      <c r="AK281" s="1264" t="str">
        <f t="shared" si="225"/>
        <v/>
      </c>
      <c r="AL281" s="1264" t="str">
        <f t="shared" si="226"/>
        <v/>
      </c>
      <c r="AM281" s="1258" t="str">
        <f t="shared" si="227"/>
        <v/>
      </c>
      <c r="AN281" s="1264" t="str">
        <f t="shared" si="228"/>
        <v/>
      </c>
      <c r="AO281" s="1265" t="str">
        <f t="shared" si="229"/>
        <v xml:space="preserve"> </v>
      </c>
      <c r="AP281" s="1266" t="str">
        <f t="shared" si="230"/>
        <v/>
      </c>
      <c r="AQ281" s="1258" t="str">
        <f t="shared" si="231"/>
        <v/>
      </c>
      <c r="AR281" s="1264" t="str">
        <f t="shared" si="232"/>
        <v/>
      </c>
      <c r="AS281" s="1258" t="str">
        <f t="shared" si="233"/>
        <v/>
      </c>
      <c r="AT281" s="1258" t="str">
        <f t="shared" si="234"/>
        <v/>
      </c>
      <c r="AU281" s="1264" t="str">
        <f t="shared" si="235"/>
        <v/>
      </c>
      <c r="AV281" s="1265" t="str">
        <f t="shared" si="236"/>
        <v xml:space="preserve"> </v>
      </c>
      <c r="AW281" s="1266" t="str">
        <f t="shared" si="237"/>
        <v/>
      </c>
      <c r="AX281" s="1258" t="str">
        <f t="shared" si="238"/>
        <v/>
      </c>
      <c r="AY281" s="1258" t="str">
        <f t="shared" si="239"/>
        <v/>
      </c>
      <c r="AZ281" s="1264" t="str">
        <f t="shared" si="240"/>
        <v/>
      </c>
      <c r="BA281" s="1265" t="str">
        <f t="shared" si="241"/>
        <v xml:space="preserve"> </v>
      </c>
      <c r="BB281" s="1266" t="str">
        <f t="shared" si="242"/>
        <v/>
      </c>
      <c r="BC281" s="1265" t="str">
        <f t="shared" si="243"/>
        <v/>
      </c>
      <c r="BD281" s="1266" t="str">
        <f t="shared" si="244"/>
        <v/>
      </c>
      <c r="BE281" s="1258" t="str">
        <f t="shared" si="245"/>
        <v/>
      </c>
    </row>
    <row r="282" spans="1:57" s="1164" customFormat="1" ht="25.5" customHeight="1">
      <c r="A282" s="1152">
        <v>2</v>
      </c>
      <c r="B282" s="1202"/>
      <c r="C282" s="1206" t="s">
        <v>278</v>
      </c>
      <c r="D282" s="1143" t="s">
        <v>54</v>
      </c>
      <c r="E282" s="1152" t="s">
        <v>55</v>
      </c>
      <c r="F282" s="1152">
        <f t="shared" si="222"/>
        <v>12</v>
      </c>
      <c r="G282" s="1152">
        <f t="shared" si="223"/>
        <v>330</v>
      </c>
      <c r="H282" s="1152">
        <v>3</v>
      </c>
      <c r="I282" s="1152">
        <v>3</v>
      </c>
      <c r="J282" s="1152">
        <v>3</v>
      </c>
      <c r="K282" s="1152">
        <v>66</v>
      </c>
      <c r="L282" s="1152">
        <v>2</v>
      </c>
      <c r="M282" s="1152">
        <v>47</v>
      </c>
      <c r="N282" s="1152">
        <v>3</v>
      </c>
      <c r="O282" s="1152">
        <v>84</v>
      </c>
      <c r="P282" s="1152">
        <v>2</v>
      </c>
      <c r="Q282" s="1152">
        <v>66</v>
      </c>
      <c r="R282" s="1152">
        <v>2</v>
      </c>
      <c r="S282" s="1152">
        <v>67</v>
      </c>
      <c r="T282" s="1265">
        <f t="shared" si="224"/>
        <v>19</v>
      </c>
      <c r="U282" s="1258">
        <v>18</v>
      </c>
      <c r="V282" s="1258">
        <v>18</v>
      </c>
      <c r="W282" s="1258">
        <v>0</v>
      </c>
      <c r="X282" s="1258" t="str">
        <f t="shared" si="248"/>
        <v xml:space="preserve"> </v>
      </c>
      <c r="Y282" s="1258">
        <f t="shared" si="204"/>
        <v>1</v>
      </c>
      <c r="Z282" s="1258" t="str">
        <f t="shared" si="205"/>
        <v xml:space="preserve"> </v>
      </c>
      <c r="AA282" s="1265">
        <f t="shared" si="206"/>
        <v>27.5</v>
      </c>
      <c r="AB282" s="1258">
        <f t="shared" si="207"/>
        <v>30</v>
      </c>
      <c r="AC282" s="1265">
        <f t="shared" si="208"/>
        <v>-2.5</v>
      </c>
      <c r="AD282" s="1264" t="str">
        <f>IF(AC282&gt;0,1,"")</f>
        <v/>
      </c>
      <c r="AE282" s="1264" t="str">
        <f t="shared" si="209"/>
        <v/>
      </c>
      <c r="AF282" s="1258">
        <f t="shared" si="210"/>
        <v>1</v>
      </c>
      <c r="AG282" s="1258">
        <f t="shared" si="211"/>
        <v>11</v>
      </c>
      <c r="AH282" s="1258">
        <f t="shared" si="212"/>
        <v>0</v>
      </c>
      <c r="AI282" s="1265">
        <f t="shared" si="213"/>
        <v>17.5</v>
      </c>
      <c r="AJ282" s="1265">
        <f t="shared" si="214"/>
        <v>-1.5</v>
      </c>
      <c r="AK282" s="1264" t="str">
        <f t="shared" si="225"/>
        <v/>
      </c>
      <c r="AL282" s="1264" t="str">
        <f t="shared" si="226"/>
        <v/>
      </c>
      <c r="AM282" s="1258" t="str">
        <f t="shared" si="227"/>
        <v/>
      </c>
      <c r="AN282" s="1264" t="str">
        <f t="shared" si="228"/>
        <v/>
      </c>
      <c r="AO282" s="1265" t="str">
        <f t="shared" si="229"/>
        <v xml:space="preserve"> </v>
      </c>
      <c r="AP282" s="1266" t="str">
        <f t="shared" si="230"/>
        <v/>
      </c>
      <c r="AQ282" s="1258" t="str">
        <f t="shared" si="231"/>
        <v/>
      </c>
      <c r="AR282" s="1264">
        <f t="shared" si="232"/>
        <v>1</v>
      </c>
      <c r="AS282" s="1258">
        <f t="shared" si="233"/>
        <v>28.875</v>
      </c>
      <c r="AT282" s="1258">
        <f t="shared" si="234"/>
        <v>11</v>
      </c>
      <c r="AU282" s="1264">
        <f t="shared" si="235"/>
        <v>12.375</v>
      </c>
      <c r="AV282" s="1265">
        <f t="shared" si="236"/>
        <v>18.324999999999999</v>
      </c>
      <c r="AW282" s="1266" t="str">
        <f t="shared" si="237"/>
        <v/>
      </c>
      <c r="AX282" s="1258" t="str">
        <f t="shared" si="238"/>
        <v/>
      </c>
      <c r="AY282" s="1258" t="str">
        <f t="shared" si="239"/>
        <v/>
      </c>
      <c r="AZ282" s="1264" t="str">
        <f t="shared" si="240"/>
        <v/>
      </c>
      <c r="BA282" s="1265" t="str">
        <f t="shared" si="241"/>
        <v xml:space="preserve"> </v>
      </c>
      <c r="BB282" s="1266" t="str">
        <f t="shared" si="242"/>
        <v/>
      </c>
      <c r="BC282" s="1265" t="str">
        <f t="shared" si="243"/>
        <v/>
      </c>
      <c r="BD282" s="1266" t="str">
        <f t="shared" si="244"/>
        <v/>
      </c>
      <c r="BE282" s="1258" t="str">
        <f t="shared" si="245"/>
        <v/>
      </c>
    </row>
    <row r="283" spans="1:57" s="1164" customFormat="1" ht="25.5" customHeight="1">
      <c r="A283" s="1152"/>
      <c r="B283" s="1202"/>
      <c r="C283" s="1150"/>
      <c r="D283" s="1150"/>
      <c r="E283" s="1152"/>
      <c r="F283" s="1152">
        <f t="shared" si="222"/>
        <v>0</v>
      </c>
      <c r="G283" s="1152">
        <f t="shared" si="223"/>
        <v>0</v>
      </c>
      <c r="H283" s="1152"/>
      <c r="I283" s="1152"/>
      <c r="J283" s="1152"/>
      <c r="K283" s="1152"/>
      <c r="L283" s="1152"/>
      <c r="M283" s="1152"/>
      <c r="N283" s="1152"/>
      <c r="O283" s="1152"/>
      <c r="P283" s="1152"/>
      <c r="Q283" s="1152"/>
      <c r="R283" s="1152"/>
      <c r="S283" s="1152"/>
      <c r="T283" s="1265" t="str">
        <f t="shared" si="224"/>
        <v/>
      </c>
      <c r="U283" s="1258"/>
      <c r="V283" s="1258"/>
      <c r="W283" s="1258"/>
      <c r="X283" s="1258" t="str">
        <f t="shared" si="248"/>
        <v xml:space="preserve"> </v>
      </c>
      <c r="Y283" s="1258" t="str">
        <f t="shared" si="204"/>
        <v xml:space="preserve"> </v>
      </c>
      <c r="Z283" s="1258" t="str">
        <f t="shared" si="205"/>
        <v xml:space="preserve"> </v>
      </c>
      <c r="AA283" s="1265" t="str">
        <f t="shared" si="206"/>
        <v/>
      </c>
      <c r="AB283" s="1258" t="str">
        <f t="shared" si="207"/>
        <v/>
      </c>
      <c r="AC283" s="1265" t="str">
        <f t="shared" si="208"/>
        <v/>
      </c>
      <c r="AD283" s="1264"/>
      <c r="AE283" s="1264" t="str">
        <f t="shared" si="209"/>
        <v/>
      </c>
      <c r="AF283" s="1258" t="str">
        <f t="shared" si="210"/>
        <v xml:space="preserve"> </v>
      </c>
      <c r="AG283" s="1258" t="str">
        <f t="shared" si="211"/>
        <v xml:space="preserve"> </v>
      </c>
      <c r="AH283" s="1258" t="str">
        <f t="shared" si="212"/>
        <v xml:space="preserve"> </v>
      </c>
      <c r="AI283" s="1265" t="str">
        <f t="shared" si="213"/>
        <v xml:space="preserve"> </v>
      </c>
      <c r="AJ283" s="1265" t="str">
        <f t="shared" si="214"/>
        <v xml:space="preserve"> </v>
      </c>
      <c r="AK283" s="1264" t="str">
        <f t="shared" si="225"/>
        <v/>
      </c>
      <c r="AL283" s="1264" t="str">
        <f t="shared" si="226"/>
        <v/>
      </c>
      <c r="AM283" s="1258" t="str">
        <f t="shared" si="227"/>
        <v/>
      </c>
      <c r="AN283" s="1264" t="str">
        <f t="shared" si="228"/>
        <v/>
      </c>
      <c r="AO283" s="1265" t="str">
        <f t="shared" si="229"/>
        <v xml:space="preserve"> </v>
      </c>
      <c r="AP283" s="1266" t="str">
        <f t="shared" si="230"/>
        <v/>
      </c>
      <c r="AQ283" s="1258" t="str">
        <f t="shared" si="231"/>
        <v/>
      </c>
      <c r="AR283" s="1264" t="str">
        <f t="shared" si="232"/>
        <v/>
      </c>
      <c r="AS283" s="1258" t="str">
        <f t="shared" si="233"/>
        <v/>
      </c>
      <c r="AT283" s="1258" t="str">
        <f t="shared" si="234"/>
        <v/>
      </c>
      <c r="AU283" s="1264" t="str">
        <f t="shared" si="235"/>
        <v/>
      </c>
      <c r="AV283" s="1265" t="str">
        <f t="shared" si="236"/>
        <v xml:space="preserve"> </v>
      </c>
      <c r="AW283" s="1266" t="str">
        <f t="shared" si="237"/>
        <v/>
      </c>
      <c r="AX283" s="1258" t="str">
        <f t="shared" si="238"/>
        <v/>
      </c>
      <c r="AY283" s="1258" t="str">
        <f t="shared" si="239"/>
        <v/>
      </c>
      <c r="AZ283" s="1264" t="str">
        <f t="shared" si="240"/>
        <v/>
      </c>
      <c r="BA283" s="1265" t="str">
        <f t="shared" si="241"/>
        <v xml:space="preserve"> </v>
      </c>
      <c r="BB283" s="1266" t="str">
        <f t="shared" si="242"/>
        <v/>
      </c>
      <c r="BC283" s="1265" t="str">
        <f t="shared" si="243"/>
        <v/>
      </c>
      <c r="BD283" s="1266" t="str">
        <f t="shared" si="244"/>
        <v/>
      </c>
      <c r="BE283" s="1258" t="str">
        <f t="shared" si="245"/>
        <v/>
      </c>
    </row>
    <row r="284" spans="1:57" s="1164" customFormat="1" ht="25.5" customHeight="1">
      <c r="A284" s="1152">
        <v>3</v>
      </c>
      <c r="B284" s="1202"/>
      <c r="C284" s="1333" t="s">
        <v>279</v>
      </c>
      <c r="D284" s="1143" t="s">
        <v>57</v>
      </c>
      <c r="E284" s="1152" t="s">
        <v>55</v>
      </c>
      <c r="F284" s="1152">
        <f t="shared" si="222"/>
        <v>15</v>
      </c>
      <c r="G284" s="1152">
        <f t="shared" si="223"/>
        <v>359</v>
      </c>
      <c r="H284" s="1152">
        <v>7</v>
      </c>
      <c r="I284" s="1152">
        <v>6</v>
      </c>
      <c r="J284" s="1152">
        <f t="shared" ref="J284:S284" si="249">J285+J286+J287</f>
        <v>4</v>
      </c>
      <c r="K284" s="1152">
        <f t="shared" si="249"/>
        <v>62</v>
      </c>
      <c r="L284" s="1152">
        <f t="shared" si="249"/>
        <v>2</v>
      </c>
      <c r="M284" s="1152">
        <f t="shared" si="249"/>
        <v>68</v>
      </c>
      <c r="N284" s="1152">
        <f t="shared" si="249"/>
        <v>2</v>
      </c>
      <c r="O284" s="1152">
        <f t="shared" si="249"/>
        <v>80</v>
      </c>
      <c r="P284" s="1152">
        <f t="shared" si="249"/>
        <v>4</v>
      </c>
      <c r="Q284" s="1152">
        <f t="shared" si="249"/>
        <v>73</v>
      </c>
      <c r="R284" s="1152">
        <f t="shared" si="249"/>
        <v>3</v>
      </c>
      <c r="S284" s="1152">
        <f t="shared" si="249"/>
        <v>76</v>
      </c>
      <c r="T284" s="1265">
        <f t="shared" si="224"/>
        <v>23.5</v>
      </c>
      <c r="U284" s="1258">
        <v>24</v>
      </c>
      <c r="V284" s="1258">
        <v>24</v>
      </c>
      <c r="W284" s="1258">
        <v>0</v>
      </c>
      <c r="X284" s="1258" t="str">
        <f t="shared" si="248"/>
        <v xml:space="preserve"> </v>
      </c>
      <c r="Y284" s="1258">
        <f t="shared" si="204"/>
        <v>1</v>
      </c>
      <c r="Z284" s="1258" t="str">
        <f t="shared" si="205"/>
        <v xml:space="preserve"> </v>
      </c>
      <c r="AA284" s="1265">
        <f t="shared" si="206"/>
        <v>23.933333333333334</v>
      </c>
      <c r="AB284" s="1258">
        <f t="shared" si="207"/>
        <v>30</v>
      </c>
      <c r="AC284" s="1265">
        <f t="shared" si="208"/>
        <v>-6.0666666666666664</v>
      </c>
      <c r="AD284" s="1264" t="str">
        <f>IF(AC284&gt;0,1,"")</f>
        <v/>
      </c>
      <c r="AE284" s="1264" t="str">
        <f t="shared" si="209"/>
        <v/>
      </c>
      <c r="AF284" s="1258">
        <f t="shared" si="210"/>
        <v>1</v>
      </c>
      <c r="AG284" s="1258">
        <f t="shared" si="211"/>
        <v>11</v>
      </c>
      <c r="AH284" s="1258">
        <f t="shared" si="212"/>
        <v>29</v>
      </c>
      <c r="AI284" s="1265">
        <f t="shared" si="213"/>
        <v>19.433333333333334</v>
      </c>
      <c r="AJ284" s="1265">
        <f t="shared" si="214"/>
        <v>-4.0666666666666664</v>
      </c>
      <c r="AK284" s="1264" t="str">
        <f t="shared" si="225"/>
        <v/>
      </c>
      <c r="AL284" s="1264" t="str">
        <f t="shared" si="226"/>
        <v/>
      </c>
      <c r="AM284" s="1258" t="str">
        <f t="shared" si="227"/>
        <v/>
      </c>
      <c r="AN284" s="1264" t="str">
        <f t="shared" si="228"/>
        <v/>
      </c>
      <c r="AO284" s="1265" t="str">
        <f t="shared" si="229"/>
        <v xml:space="preserve"> </v>
      </c>
      <c r="AP284" s="1266" t="str">
        <f t="shared" si="230"/>
        <v/>
      </c>
      <c r="AQ284" s="1258" t="str">
        <f t="shared" si="231"/>
        <v/>
      </c>
      <c r="AR284" s="1264">
        <f t="shared" si="232"/>
        <v>1</v>
      </c>
      <c r="AS284" s="1258">
        <f t="shared" si="233"/>
        <v>25.130000000000003</v>
      </c>
      <c r="AT284" s="1258">
        <f t="shared" si="234"/>
        <v>14</v>
      </c>
      <c r="AU284" s="1264">
        <f t="shared" si="235"/>
        <v>7.1799999999999642</v>
      </c>
      <c r="AV284" s="1265">
        <f t="shared" si="236"/>
        <v>22.478666666666665</v>
      </c>
      <c r="AW284" s="1266" t="str">
        <f t="shared" si="237"/>
        <v/>
      </c>
      <c r="AX284" s="1258" t="str">
        <f t="shared" si="238"/>
        <v/>
      </c>
      <c r="AY284" s="1258" t="str">
        <f t="shared" si="239"/>
        <v/>
      </c>
      <c r="AZ284" s="1264" t="str">
        <f t="shared" si="240"/>
        <v/>
      </c>
      <c r="BA284" s="1265" t="str">
        <f t="shared" si="241"/>
        <v xml:space="preserve"> </v>
      </c>
      <c r="BB284" s="1266" t="str">
        <f t="shared" si="242"/>
        <v/>
      </c>
      <c r="BC284" s="1265" t="str">
        <f t="shared" si="243"/>
        <v/>
      </c>
      <c r="BD284" s="1266" t="str">
        <f t="shared" si="244"/>
        <v/>
      </c>
      <c r="BE284" s="1258" t="str">
        <f t="shared" si="245"/>
        <v/>
      </c>
    </row>
    <row r="285" spans="1:57" s="1164" customFormat="1" ht="25.5" customHeight="1">
      <c r="A285" s="1152"/>
      <c r="B285" s="1202"/>
      <c r="C285" s="1321"/>
      <c r="D285" s="1217" t="s">
        <v>280</v>
      </c>
      <c r="E285" s="1152"/>
      <c r="F285" s="1152">
        <f t="shared" si="222"/>
        <v>10</v>
      </c>
      <c r="G285" s="1152">
        <f t="shared" si="223"/>
        <v>309</v>
      </c>
      <c r="H285" s="1152">
        <v>5</v>
      </c>
      <c r="I285" s="1152">
        <v>5</v>
      </c>
      <c r="J285" s="1152">
        <v>2</v>
      </c>
      <c r="K285" s="1152">
        <v>51</v>
      </c>
      <c r="L285" s="1152">
        <v>2</v>
      </c>
      <c r="M285" s="1152">
        <v>60</v>
      </c>
      <c r="N285" s="1152">
        <v>2</v>
      </c>
      <c r="O285" s="1152">
        <v>71</v>
      </c>
      <c r="P285" s="1152">
        <v>2</v>
      </c>
      <c r="Q285" s="1152">
        <v>60</v>
      </c>
      <c r="R285" s="1152">
        <v>2</v>
      </c>
      <c r="S285" s="1152">
        <v>67</v>
      </c>
      <c r="T285" s="1265" t="str">
        <f t="shared" si="224"/>
        <v/>
      </c>
      <c r="U285" s="1258">
        <v>2</v>
      </c>
      <c r="V285" s="1258">
        <v>19</v>
      </c>
      <c r="W285" s="1258">
        <v>0</v>
      </c>
      <c r="X285" s="1258" t="str">
        <f t="shared" si="248"/>
        <v xml:space="preserve"> </v>
      </c>
      <c r="Y285" s="1258" t="str">
        <f t="shared" si="204"/>
        <v xml:space="preserve"> </v>
      </c>
      <c r="Z285" s="1258" t="str">
        <f t="shared" si="205"/>
        <v xml:space="preserve"> </v>
      </c>
      <c r="AA285" s="1265" t="str">
        <f t="shared" si="206"/>
        <v/>
      </c>
      <c r="AB285" s="1258" t="str">
        <f t="shared" si="207"/>
        <v/>
      </c>
      <c r="AC285" s="1265" t="str">
        <f t="shared" si="208"/>
        <v/>
      </c>
      <c r="AD285" s="1264"/>
      <c r="AE285" s="1264" t="str">
        <f t="shared" si="209"/>
        <v/>
      </c>
      <c r="AF285" s="1258" t="str">
        <f t="shared" si="210"/>
        <v xml:space="preserve"> </v>
      </c>
      <c r="AG285" s="1258" t="str">
        <f t="shared" si="211"/>
        <v xml:space="preserve"> </v>
      </c>
      <c r="AH285" s="1258" t="str">
        <f t="shared" si="212"/>
        <v xml:space="preserve"> </v>
      </c>
      <c r="AI285" s="1265" t="str">
        <f t="shared" si="213"/>
        <v xml:space="preserve"> </v>
      </c>
      <c r="AJ285" s="1265" t="str">
        <f t="shared" si="214"/>
        <v xml:space="preserve"> </v>
      </c>
      <c r="AK285" s="1264" t="str">
        <f t="shared" si="225"/>
        <v/>
      </c>
      <c r="AL285" s="1264" t="str">
        <f t="shared" si="226"/>
        <v/>
      </c>
      <c r="AM285" s="1258" t="str">
        <f t="shared" si="227"/>
        <v/>
      </c>
      <c r="AN285" s="1264" t="str">
        <f t="shared" si="228"/>
        <v/>
      </c>
      <c r="AO285" s="1265" t="str">
        <f t="shared" si="229"/>
        <v xml:space="preserve"> </v>
      </c>
      <c r="AP285" s="1266" t="str">
        <f t="shared" si="230"/>
        <v/>
      </c>
      <c r="AQ285" s="1258" t="str">
        <f t="shared" si="231"/>
        <v/>
      </c>
      <c r="AR285" s="1264" t="str">
        <f t="shared" si="232"/>
        <v/>
      </c>
      <c r="AS285" s="1258" t="str">
        <f t="shared" si="233"/>
        <v/>
      </c>
      <c r="AT285" s="1258" t="str">
        <f t="shared" si="234"/>
        <v/>
      </c>
      <c r="AU285" s="1264" t="str">
        <f t="shared" si="235"/>
        <v/>
      </c>
      <c r="AV285" s="1265" t="str">
        <f t="shared" si="236"/>
        <v xml:space="preserve"> </v>
      </c>
      <c r="AW285" s="1266" t="str">
        <f t="shared" si="237"/>
        <v/>
      </c>
      <c r="AX285" s="1258" t="str">
        <f t="shared" si="238"/>
        <v/>
      </c>
      <c r="AY285" s="1258" t="str">
        <f t="shared" si="239"/>
        <v/>
      </c>
      <c r="AZ285" s="1264" t="str">
        <f t="shared" si="240"/>
        <v/>
      </c>
      <c r="BA285" s="1265" t="str">
        <f t="shared" si="241"/>
        <v xml:space="preserve"> </v>
      </c>
      <c r="BB285" s="1266" t="str">
        <f t="shared" si="242"/>
        <v/>
      </c>
      <c r="BC285" s="1265" t="str">
        <f t="shared" si="243"/>
        <v/>
      </c>
      <c r="BD285" s="1266" t="str">
        <f t="shared" si="244"/>
        <v/>
      </c>
      <c r="BE285" s="1258" t="str">
        <f t="shared" si="245"/>
        <v/>
      </c>
    </row>
    <row r="286" spans="1:57" s="1164" customFormat="1" ht="25.5" customHeight="1">
      <c r="A286" s="1152"/>
      <c r="B286" s="1202"/>
      <c r="C286" s="1321"/>
      <c r="D286" s="1217" t="s">
        <v>281</v>
      </c>
      <c r="E286" s="1152"/>
      <c r="F286" s="1152">
        <f t="shared" si="222"/>
        <v>2</v>
      </c>
      <c r="G286" s="1152">
        <f t="shared" si="223"/>
        <v>16</v>
      </c>
      <c r="H286" s="1152"/>
      <c r="I286" s="1152">
        <v>1</v>
      </c>
      <c r="J286" s="1152">
        <v>1</v>
      </c>
      <c r="K286" s="1152">
        <v>5</v>
      </c>
      <c r="L286" s="1152"/>
      <c r="M286" s="1152">
        <v>3</v>
      </c>
      <c r="N286" s="1152"/>
      <c r="O286" s="1152">
        <v>3</v>
      </c>
      <c r="P286" s="1152">
        <v>1</v>
      </c>
      <c r="Q286" s="1152">
        <v>5</v>
      </c>
      <c r="R286" s="1152"/>
      <c r="S286" s="1152"/>
      <c r="T286" s="1265" t="str">
        <f t="shared" si="224"/>
        <v/>
      </c>
      <c r="U286" s="1258">
        <v>2</v>
      </c>
      <c r="V286" s="1258">
        <v>2</v>
      </c>
      <c r="W286" s="1258">
        <v>0</v>
      </c>
      <c r="X286" s="1258" t="str">
        <f t="shared" si="248"/>
        <v xml:space="preserve"> </v>
      </c>
      <c r="Y286" s="1258" t="str">
        <f t="shared" si="204"/>
        <v xml:space="preserve"> </v>
      </c>
      <c r="Z286" s="1258" t="str">
        <f t="shared" si="205"/>
        <v xml:space="preserve"> </v>
      </c>
      <c r="AA286" s="1265" t="str">
        <f t="shared" si="206"/>
        <v/>
      </c>
      <c r="AB286" s="1258" t="str">
        <f t="shared" si="207"/>
        <v/>
      </c>
      <c r="AC286" s="1265" t="str">
        <f t="shared" si="208"/>
        <v/>
      </c>
      <c r="AD286" s="1264"/>
      <c r="AE286" s="1264" t="str">
        <f t="shared" si="209"/>
        <v/>
      </c>
      <c r="AF286" s="1258" t="str">
        <f t="shared" si="210"/>
        <v xml:space="preserve"> </v>
      </c>
      <c r="AG286" s="1258" t="str">
        <f t="shared" si="211"/>
        <v xml:space="preserve"> </v>
      </c>
      <c r="AH286" s="1258" t="str">
        <f t="shared" si="212"/>
        <v xml:space="preserve"> </v>
      </c>
      <c r="AI286" s="1265" t="str">
        <f t="shared" si="213"/>
        <v xml:space="preserve"> </v>
      </c>
      <c r="AJ286" s="1265" t="str">
        <f t="shared" si="214"/>
        <v xml:space="preserve"> </v>
      </c>
      <c r="AK286" s="1264" t="str">
        <f t="shared" si="225"/>
        <v/>
      </c>
      <c r="AL286" s="1264" t="str">
        <f t="shared" si="226"/>
        <v/>
      </c>
      <c r="AM286" s="1258" t="str">
        <f t="shared" si="227"/>
        <v/>
      </c>
      <c r="AN286" s="1264" t="str">
        <f t="shared" si="228"/>
        <v/>
      </c>
      <c r="AO286" s="1265" t="str">
        <f t="shared" si="229"/>
        <v xml:space="preserve"> </v>
      </c>
      <c r="AP286" s="1266" t="str">
        <f t="shared" si="230"/>
        <v/>
      </c>
      <c r="AQ286" s="1258" t="str">
        <f t="shared" si="231"/>
        <v/>
      </c>
      <c r="AR286" s="1264" t="str">
        <f t="shared" si="232"/>
        <v/>
      </c>
      <c r="AS286" s="1258" t="str">
        <f t="shared" si="233"/>
        <v/>
      </c>
      <c r="AT286" s="1258" t="str">
        <f t="shared" si="234"/>
        <v/>
      </c>
      <c r="AU286" s="1264" t="str">
        <f t="shared" si="235"/>
        <v/>
      </c>
      <c r="AV286" s="1265" t="str">
        <f t="shared" si="236"/>
        <v xml:space="preserve"> </v>
      </c>
      <c r="AW286" s="1266" t="str">
        <f t="shared" si="237"/>
        <v/>
      </c>
      <c r="AX286" s="1258" t="str">
        <f t="shared" si="238"/>
        <v/>
      </c>
      <c r="AY286" s="1258" t="str">
        <f t="shared" si="239"/>
        <v/>
      </c>
      <c r="AZ286" s="1264" t="str">
        <f t="shared" si="240"/>
        <v/>
      </c>
      <c r="BA286" s="1265" t="str">
        <f t="shared" si="241"/>
        <v xml:space="preserve"> </v>
      </c>
      <c r="BB286" s="1266" t="str">
        <f t="shared" si="242"/>
        <v/>
      </c>
      <c r="BC286" s="1265" t="str">
        <f t="shared" si="243"/>
        <v/>
      </c>
      <c r="BD286" s="1266" t="str">
        <f t="shared" si="244"/>
        <v/>
      </c>
      <c r="BE286" s="1258" t="str">
        <f t="shared" si="245"/>
        <v/>
      </c>
    </row>
    <row r="287" spans="1:57" s="1164" customFormat="1" ht="25.5" customHeight="1">
      <c r="A287" s="1152"/>
      <c r="B287" s="1202"/>
      <c r="C287" s="1322"/>
      <c r="D287" s="1217" t="s">
        <v>282</v>
      </c>
      <c r="E287" s="1152"/>
      <c r="F287" s="1152">
        <f t="shared" si="222"/>
        <v>3</v>
      </c>
      <c r="G287" s="1152">
        <f t="shared" si="223"/>
        <v>34</v>
      </c>
      <c r="H287" s="1152">
        <v>2</v>
      </c>
      <c r="I287" s="1152"/>
      <c r="J287" s="1152">
        <v>1</v>
      </c>
      <c r="K287" s="1152">
        <v>6</v>
      </c>
      <c r="L287" s="1152"/>
      <c r="M287" s="1152">
        <v>5</v>
      </c>
      <c r="N287" s="1152"/>
      <c r="O287" s="1152">
        <v>6</v>
      </c>
      <c r="P287" s="1152">
        <v>1</v>
      </c>
      <c r="Q287" s="1152">
        <v>8</v>
      </c>
      <c r="R287" s="1152">
        <v>1</v>
      </c>
      <c r="S287" s="1152">
        <v>9</v>
      </c>
      <c r="T287" s="1265" t="str">
        <f t="shared" si="224"/>
        <v/>
      </c>
      <c r="U287" s="1258">
        <v>3</v>
      </c>
      <c r="V287" s="1258">
        <v>3</v>
      </c>
      <c r="W287" s="1258">
        <v>0</v>
      </c>
      <c r="X287" s="1258" t="str">
        <f t="shared" si="248"/>
        <v xml:space="preserve"> </v>
      </c>
      <c r="Y287" s="1258" t="str">
        <f t="shared" si="204"/>
        <v xml:space="preserve"> </v>
      </c>
      <c r="Z287" s="1258" t="str">
        <f t="shared" si="205"/>
        <v xml:space="preserve"> </v>
      </c>
      <c r="AA287" s="1265" t="str">
        <f t="shared" si="206"/>
        <v/>
      </c>
      <c r="AB287" s="1258" t="str">
        <f t="shared" si="207"/>
        <v/>
      </c>
      <c r="AC287" s="1265" t="str">
        <f t="shared" si="208"/>
        <v/>
      </c>
      <c r="AD287" s="1264"/>
      <c r="AE287" s="1264" t="str">
        <f t="shared" si="209"/>
        <v/>
      </c>
      <c r="AF287" s="1258" t="str">
        <f t="shared" si="210"/>
        <v xml:space="preserve"> </v>
      </c>
      <c r="AG287" s="1258" t="str">
        <f t="shared" si="211"/>
        <v xml:space="preserve"> </v>
      </c>
      <c r="AH287" s="1258" t="str">
        <f t="shared" si="212"/>
        <v xml:space="preserve"> </v>
      </c>
      <c r="AI287" s="1265" t="str">
        <f t="shared" si="213"/>
        <v xml:space="preserve"> </v>
      </c>
      <c r="AJ287" s="1265" t="str">
        <f t="shared" si="214"/>
        <v xml:space="preserve"> </v>
      </c>
      <c r="AK287" s="1264" t="str">
        <f t="shared" si="225"/>
        <v/>
      </c>
      <c r="AL287" s="1264" t="str">
        <f t="shared" si="226"/>
        <v/>
      </c>
      <c r="AM287" s="1258" t="str">
        <f t="shared" si="227"/>
        <v/>
      </c>
      <c r="AN287" s="1264" t="str">
        <f t="shared" si="228"/>
        <v/>
      </c>
      <c r="AO287" s="1265" t="str">
        <f t="shared" si="229"/>
        <v xml:space="preserve"> </v>
      </c>
      <c r="AP287" s="1266" t="str">
        <f t="shared" si="230"/>
        <v/>
      </c>
      <c r="AQ287" s="1258" t="str">
        <f t="shared" si="231"/>
        <v/>
      </c>
      <c r="AR287" s="1264" t="str">
        <f t="shared" si="232"/>
        <v/>
      </c>
      <c r="AS287" s="1258" t="str">
        <f t="shared" si="233"/>
        <v/>
      </c>
      <c r="AT287" s="1258" t="str">
        <f t="shared" si="234"/>
        <v/>
      </c>
      <c r="AU287" s="1264" t="str">
        <f t="shared" si="235"/>
        <v/>
      </c>
      <c r="AV287" s="1265" t="str">
        <f t="shared" si="236"/>
        <v xml:space="preserve"> </v>
      </c>
      <c r="AW287" s="1266" t="str">
        <f t="shared" si="237"/>
        <v/>
      </c>
      <c r="AX287" s="1258" t="str">
        <f t="shared" si="238"/>
        <v/>
      </c>
      <c r="AY287" s="1258" t="str">
        <f t="shared" si="239"/>
        <v/>
      </c>
      <c r="AZ287" s="1264" t="str">
        <f t="shared" si="240"/>
        <v/>
      </c>
      <c r="BA287" s="1265" t="str">
        <f t="shared" si="241"/>
        <v xml:space="preserve"> </v>
      </c>
      <c r="BB287" s="1266" t="str">
        <f t="shared" si="242"/>
        <v/>
      </c>
      <c r="BC287" s="1265" t="str">
        <f t="shared" si="243"/>
        <v/>
      </c>
      <c r="BD287" s="1266" t="str">
        <f t="shared" si="244"/>
        <v/>
      </c>
      <c r="BE287" s="1258" t="str">
        <f t="shared" si="245"/>
        <v/>
      </c>
    </row>
    <row r="288" spans="1:57" s="1164" customFormat="1" ht="25.5" customHeight="1">
      <c r="A288" s="1152">
        <v>24</v>
      </c>
      <c r="B288" s="1202" t="s">
        <v>283</v>
      </c>
      <c r="C288" s="1150"/>
      <c r="D288" s="1150"/>
      <c r="E288" s="1143"/>
      <c r="F288" s="1152">
        <f t="shared" si="222"/>
        <v>0</v>
      </c>
      <c r="G288" s="1152">
        <f t="shared" si="223"/>
        <v>0</v>
      </c>
      <c r="H288" s="1143">
        <v>0</v>
      </c>
      <c r="I288" s="1143">
        <v>0</v>
      </c>
      <c r="J288" s="1143">
        <v>0</v>
      </c>
      <c r="K288" s="1143">
        <v>0</v>
      </c>
      <c r="L288" s="1143">
        <v>0</v>
      </c>
      <c r="M288" s="1143">
        <v>0</v>
      </c>
      <c r="N288" s="1143">
        <v>0</v>
      </c>
      <c r="O288" s="1143">
        <v>0</v>
      </c>
      <c r="P288" s="1143">
        <v>0</v>
      </c>
      <c r="Q288" s="1143">
        <v>0</v>
      </c>
      <c r="R288" s="1143">
        <v>0</v>
      </c>
      <c r="S288" s="1143">
        <v>0</v>
      </c>
      <c r="T288" s="1265" t="str">
        <f t="shared" si="224"/>
        <v/>
      </c>
      <c r="U288" s="1260">
        <v>0</v>
      </c>
      <c r="V288" s="1260">
        <v>0</v>
      </c>
      <c r="W288" s="1260">
        <v>0</v>
      </c>
      <c r="X288" s="1258" t="str">
        <f t="shared" si="248"/>
        <v xml:space="preserve"> </v>
      </c>
      <c r="Y288" s="1258" t="str">
        <f t="shared" si="204"/>
        <v xml:space="preserve"> </v>
      </c>
      <c r="Z288" s="1258" t="str">
        <f t="shared" si="205"/>
        <v xml:space="preserve"> </v>
      </c>
      <c r="AA288" s="1265" t="str">
        <f t="shared" si="206"/>
        <v/>
      </c>
      <c r="AB288" s="1258" t="str">
        <f t="shared" si="207"/>
        <v/>
      </c>
      <c r="AC288" s="1265" t="str">
        <f t="shared" si="208"/>
        <v/>
      </c>
      <c r="AD288" s="1264"/>
      <c r="AE288" s="1264" t="str">
        <f t="shared" si="209"/>
        <v/>
      </c>
      <c r="AF288" s="1258" t="str">
        <f t="shared" si="210"/>
        <v xml:space="preserve"> </v>
      </c>
      <c r="AG288" s="1258" t="str">
        <f t="shared" si="211"/>
        <v xml:space="preserve"> </v>
      </c>
      <c r="AH288" s="1258" t="str">
        <f t="shared" si="212"/>
        <v xml:space="preserve"> </v>
      </c>
      <c r="AI288" s="1265" t="str">
        <f t="shared" si="213"/>
        <v xml:space="preserve"> </v>
      </c>
      <c r="AJ288" s="1265" t="str">
        <f t="shared" si="214"/>
        <v xml:space="preserve"> </v>
      </c>
      <c r="AK288" s="1264" t="str">
        <f t="shared" si="225"/>
        <v/>
      </c>
      <c r="AL288" s="1264" t="str">
        <f t="shared" si="226"/>
        <v/>
      </c>
      <c r="AM288" s="1258" t="str">
        <f t="shared" si="227"/>
        <v/>
      </c>
      <c r="AN288" s="1264" t="str">
        <f t="shared" si="228"/>
        <v/>
      </c>
      <c r="AO288" s="1265" t="str">
        <f t="shared" si="229"/>
        <v xml:space="preserve"> </v>
      </c>
      <c r="AP288" s="1266" t="str">
        <f t="shared" si="230"/>
        <v/>
      </c>
      <c r="AQ288" s="1258" t="str">
        <f t="shared" si="231"/>
        <v/>
      </c>
      <c r="AR288" s="1264" t="str">
        <f t="shared" si="232"/>
        <v/>
      </c>
      <c r="AS288" s="1258" t="str">
        <f t="shared" si="233"/>
        <v/>
      </c>
      <c r="AT288" s="1258" t="str">
        <f t="shared" si="234"/>
        <v/>
      </c>
      <c r="AU288" s="1264" t="str">
        <f t="shared" si="235"/>
        <v/>
      </c>
      <c r="AV288" s="1265" t="str">
        <f t="shared" si="236"/>
        <v xml:space="preserve"> </v>
      </c>
      <c r="AW288" s="1266" t="str">
        <f t="shared" si="237"/>
        <v/>
      </c>
      <c r="AX288" s="1258" t="str">
        <f t="shared" si="238"/>
        <v/>
      </c>
      <c r="AY288" s="1258" t="str">
        <f t="shared" si="239"/>
        <v/>
      </c>
      <c r="AZ288" s="1264" t="str">
        <f t="shared" si="240"/>
        <v/>
      </c>
      <c r="BA288" s="1265" t="str">
        <f t="shared" si="241"/>
        <v xml:space="preserve"> </v>
      </c>
      <c r="BB288" s="1266" t="str">
        <f t="shared" si="242"/>
        <v/>
      </c>
      <c r="BC288" s="1265" t="str">
        <f t="shared" si="243"/>
        <v/>
      </c>
      <c r="BD288" s="1266" t="str">
        <f t="shared" si="244"/>
        <v/>
      </c>
      <c r="BE288" s="1258" t="str">
        <f t="shared" si="245"/>
        <v/>
      </c>
    </row>
    <row r="289" spans="1:57" s="1164" customFormat="1" ht="25.5" customHeight="1">
      <c r="A289" s="1152">
        <v>1</v>
      </c>
      <c r="B289" s="1202"/>
      <c r="C289" s="1333" t="s">
        <v>284</v>
      </c>
      <c r="D289" s="1143" t="s">
        <v>57</v>
      </c>
      <c r="E289" s="1152" t="s">
        <v>65</v>
      </c>
      <c r="F289" s="1152">
        <f t="shared" si="222"/>
        <v>10</v>
      </c>
      <c r="G289" s="1152">
        <f t="shared" si="223"/>
        <v>115</v>
      </c>
      <c r="H289" s="1152">
        <f t="shared" ref="H289:S289" si="250">H290+H291+H292</f>
        <v>2</v>
      </c>
      <c r="I289" s="1152">
        <f t="shared" si="250"/>
        <v>2</v>
      </c>
      <c r="J289" s="1152">
        <f t="shared" si="250"/>
        <v>2</v>
      </c>
      <c r="K289" s="1152">
        <f t="shared" si="250"/>
        <v>22</v>
      </c>
      <c r="L289" s="1152">
        <f t="shared" si="250"/>
        <v>2</v>
      </c>
      <c r="M289" s="1152">
        <f t="shared" si="250"/>
        <v>29</v>
      </c>
      <c r="N289" s="1152">
        <f t="shared" si="250"/>
        <v>2</v>
      </c>
      <c r="O289" s="1152">
        <f t="shared" si="250"/>
        <v>24</v>
      </c>
      <c r="P289" s="1152">
        <f t="shared" si="250"/>
        <v>2</v>
      </c>
      <c r="Q289" s="1152">
        <f t="shared" si="250"/>
        <v>23</v>
      </c>
      <c r="R289" s="1152">
        <f t="shared" si="250"/>
        <v>2</v>
      </c>
      <c r="S289" s="1152">
        <f t="shared" si="250"/>
        <v>17</v>
      </c>
      <c r="T289" s="1265">
        <f t="shared" si="224"/>
        <v>16</v>
      </c>
      <c r="U289" s="1258">
        <f>U290+U291+U292</f>
        <v>15</v>
      </c>
      <c r="V289" s="1258">
        <f>V290+V291+V292</f>
        <v>15</v>
      </c>
      <c r="W289" s="1258">
        <f>W290+W291+W292</f>
        <v>0</v>
      </c>
      <c r="X289" s="1258">
        <f t="shared" si="248"/>
        <v>1</v>
      </c>
      <c r="Y289" s="1258" t="str">
        <f t="shared" si="204"/>
        <v xml:space="preserve"> </v>
      </c>
      <c r="Z289" s="1258" t="str">
        <f t="shared" si="205"/>
        <v xml:space="preserve"> </v>
      </c>
      <c r="AA289" s="1265">
        <f t="shared" si="206"/>
        <v>11.5</v>
      </c>
      <c r="AB289" s="1258">
        <f t="shared" si="207"/>
        <v>25</v>
      </c>
      <c r="AC289" s="1265">
        <f t="shared" si="208"/>
        <v>-13.5</v>
      </c>
      <c r="AD289" s="1264" t="str">
        <f>IF(AC289&gt;0,1,"")</f>
        <v/>
      </c>
      <c r="AE289" s="1264" t="str">
        <f t="shared" si="209"/>
        <v/>
      </c>
      <c r="AF289" s="1258">
        <f t="shared" si="210"/>
        <v>1</v>
      </c>
      <c r="AG289" s="1258">
        <f t="shared" si="211"/>
        <v>4</v>
      </c>
      <c r="AH289" s="1258">
        <f t="shared" si="212"/>
        <v>15</v>
      </c>
      <c r="AI289" s="1265">
        <f t="shared" si="213"/>
        <v>8.25</v>
      </c>
      <c r="AJ289" s="1265">
        <f t="shared" si="214"/>
        <v>-7.75</v>
      </c>
      <c r="AK289" s="1264" t="str">
        <f t="shared" si="225"/>
        <v/>
      </c>
      <c r="AL289" s="1264" t="str">
        <f t="shared" si="226"/>
        <v/>
      </c>
      <c r="AM289" s="1258" t="str">
        <f t="shared" si="227"/>
        <v/>
      </c>
      <c r="AN289" s="1264" t="str">
        <f t="shared" si="228"/>
        <v/>
      </c>
      <c r="AO289" s="1265" t="str">
        <f t="shared" si="229"/>
        <v xml:space="preserve"> </v>
      </c>
      <c r="AP289" s="1266" t="str">
        <f t="shared" si="230"/>
        <v/>
      </c>
      <c r="AQ289" s="1258" t="str">
        <f t="shared" si="231"/>
        <v/>
      </c>
      <c r="AR289" s="1264" t="str">
        <f t="shared" si="232"/>
        <v/>
      </c>
      <c r="AS289" s="1258" t="str">
        <f t="shared" si="233"/>
        <v/>
      </c>
      <c r="AT289" s="1258" t="str">
        <f t="shared" si="234"/>
        <v/>
      </c>
      <c r="AU289" s="1264" t="str">
        <f t="shared" si="235"/>
        <v/>
      </c>
      <c r="AV289" s="1265" t="str">
        <f t="shared" si="236"/>
        <v xml:space="preserve"> </v>
      </c>
      <c r="AW289" s="1266" t="str">
        <f t="shared" si="237"/>
        <v/>
      </c>
      <c r="AX289" s="1258" t="str">
        <f t="shared" si="238"/>
        <v/>
      </c>
      <c r="AY289" s="1258" t="str">
        <f t="shared" si="239"/>
        <v/>
      </c>
      <c r="AZ289" s="1264" t="str">
        <f t="shared" si="240"/>
        <v/>
      </c>
      <c r="BA289" s="1265" t="str">
        <f t="shared" si="241"/>
        <v xml:space="preserve"> </v>
      </c>
      <c r="BB289" s="1266">
        <f t="shared" si="242"/>
        <v>1</v>
      </c>
      <c r="BC289" s="1265">
        <f t="shared" si="243"/>
        <v>16</v>
      </c>
      <c r="BD289" s="1266" t="str">
        <f t="shared" si="244"/>
        <v/>
      </c>
      <c r="BE289" s="1258" t="str">
        <f t="shared" si="245"/>
        <v/>
      </c>
    </row>
    <row r="290" spans="1:57" s="1164" customFormat="1" ht="25.5" customHeight="1">
      <c r="A290" s="1152"/>
      <c r="B290" s="1202"/>
      <c r="C290" s="1321"/>
      <c r="D290" s="1217" t="s">
        <v>58</v>
      </c>
      <c r="E290" s="1152"/>
      <c r="F290" s="1152">
        <f t="shared" si="222"/>
        <v>5</v>
      </c>
      <c r="G290" s="1152">
        <f t="shared" si="223"/>
        <v>69</v>
      </c>
      <c r="H290" s="1152">
        <v>1</v>
      </c>
      <c r="I290" s="1152">
        <v>1</v>
      </c>
      <c r="J290" s="1152">
        <v>1</v>
      </c>
      <c r="K290" s="1152">
        <v>10</v>
      </c>
      <c r="L290" s="1152">
        <v>1</v>
      </c>
      <c r="M290" s="1152">
        <v>18</v>
      </c>
      <c r="N290" s="1152">
        <v>1</v>
      </c>
      <c r="O290" s="1152">
        <v>13</v>
      </c>
      <c r="P290" s="1152">
        <v>1</v>
      </c>
      <c r="Q290" s="1152">
        <v>15</v>
      </c>
      <c r="R290" s="1152">
        <v>1</v>
      </c>
      <c r="S290" s="1152">
        <v>13</v>
      </c>
      <c r="T290" s="1265" t="str">
        <f t="shared" si="224"/>
        <v/>
      </c>
      <c r="U290" s="1258">
        <v>8</v>
      </c>
      <c r="V290" s="1258">
        <v>8</v>
      </c>
      <c r="W290" s="1258">
        <v>0</v>
      </c>
      <c r="X290" s="1258" t="str">
        <f t="shared" si="248"/>
        <v xml:space="preserve"> </v>
      </c>
      <c r="Y290" s="1258" t="str">
        <f t="shared" si="204"/>
        <v xml:space="preserve"> </v>
      </c>
      <c r="Z290" s="1258" t="str">
        <f t="shared" si="205"/>
        <v xml:space="preserve"> </v>
      </c>
      <c r="AA290" s="1265" t="str">
        <f t="shared" si="206"/>
        <v/>
      </c>
      <c r="AB290" s="1258" t="str">
        <f t="shared" si="207"/>
        <v/>
      </c>
      <c r="AC290" s="1265" t="str">
        <f t="shared" si="208"/>
        <v/>
      </c>
      <c r="AD290" s="1264"/>
      <c r="AE290" s="1264" t="str">
        <f t="shared" si="209"/>
        <v/>
      </c>
      <c r="AF290" s="1258" t="str">
        <f t="shared" si="210"/>
        <v xml:space="preserve"> </v>
      </c>
      <c r="AG290" s="1258" t="str">
        <f t="shared" si="211"/>
        <v xml:space="preserve"> </v>
      </c>
      <c r="AH290" s="1258" t="str">
        <f t="shared" si="212"/>
        <v xml:space="preserve"> </v>
      </c>
      <c r="AI290" s="1265" t="str">
        <f t="shared" si="213"/>
        <v xml:space="preserve"> </v>
      </c>
      <c r="AJ290" s="1265" t="str">
        <f t="shared" si="214"/>
        <v xml:space="preserve"> </v>
      </c>
      <c r="AK290" s="1264" t="str">
        <f t="shared" si="225"/>
        <v/>
      </c>
      <c r="AL290" s="1264" t="str">
        <f t="shared" si="226"/>
        <v/>
      </c>
      <c r="AM290" s="1258" t="str">
        <f t="shared" si="227"/>
        <v/>
      </c>
      <c r="AN290" s="1264" t="str">
        <f t="shared" si="228"/>
        <v/>
      </c>
      <c r="AO290" s="1265" t="str">
        <f t="shared" si="229"/>
        <v xml:space="preserve"> </v>
      </c>
      <c r="AP290" s="1266" t="str">
        <f t="shared" si="230"/>
        <v/>
      </c>
      <c r="AQ290" s="1258" t="str">
        <f t="shared" si="231"/>
        <v/>
      </c>
      <c r="AR290" s="1264" t="str">
        <f t="shared" si="232"/>
        <v/>
      </c>
      <c r="AS290" s="1258" t="str">
        <f t="shared" si="233"/>
        <v/>
      </c>
      <c r="AT290" s="1258" t="str">
        <f t="shared" si="234"/>
        <v/>
      </c>
      <c r="AU290" s="1264" t="str">
        <f t="shared" si="235"/>
        <v/>
      </c>
      <c r="AV290" s="1265" t="str">
        <f t="shared" si="236"/>
        <v xml:space="preserve"> </v>
      </c>
      <c r="AW290" s="1266" t="str">
        <f t="shared" si="237"/>
        <v/>
      </c>
      <c r="AX290" s="1258" t="str">
        <f t="shared" si="238"/>
        <v/>
      </c>
      <c r="AY290" s="1258" t="str">
        <f t="shared" si="239"/>
        <v/>
      </c>
      <c r="AZ290" s="1264" t="str">
        <f t="shared" si="240"/>
        <v/>
      </c>
      <c r="BA290" s="1265" t="str">
        <f t="shared" si="241"/>
        <v xml:space="preserve"> </v>
      </c>
      <c r="BB290" s="1266" t="str">
        <f t="shared" si="242"/>
        <v/>
      </c>
      <c r="BC290" s="1265" t="str">
        <f t="shared" si="243"/>
        <v/>
      </c>
      <c r="BD290" s="1266" t="str">
        <f t="shared" si="244"/>
        <v/>
      </c>
      <c r="BE290" s="1258" t="str">
        <f t="shared" si="245"/>
        <v/>
      </c>
    </row>
    <row r="291" spans="1:57" s="1164" customFormat="1" ht="25.5" customHeight="1">
      <c r="A291" s="1152"/>
      <c r="B291" s="1202"/>
      <c r="C291" s="1321"/>
      <c r="D291" s="1217" t="s">
        <v>285</v>
      </c>
      <c r="E291" s="1152"/>
      <c r="F291" s="1152">
        <f t="shared" si="222"/>
        <v>4</v>
      </c>
      <c r="G291" s="1152">
        <f t="shared" si="223"/>
        <v>39</v>
      </c>
      <c r="H291" s="1152">
        <v>1</v>
      </c>
      <c r="I291" s="1152">
        <v>1</v>
      </c>
      <c r="J291" s="1152">
        <v>1</v>
      </c>
      <c r="K291" s="1152">
        <v>9</v>
      </c>
      <c r="L291" s="1152">
        <v>1</v>
      </c>
      <c r="M291" s="1152">
        <v>11</v>
      </c>
      <c r="N291" s="1152">
        <v>1</v>
      </c>
      <c r="O291" s="1152">
        <v>11</v>
      </c>
      <c r="P291" s="1152">
        <v>1</v>
      </c>
      <c r="Q291" s="1152">
        <v>8</v>
      </c>
      <c r="R291" s="1152"/>
      <c r="S291" s="1152"/>
      <c r="T291" s="1265" t="str">
        <f t="shared" si="224"/>
        <v/>
      </c>
      <c r="U291" s="1258">
        <v>6</v>
      </c>
      <c r="V291" s="1258">
        <v>6</v>
      </c>
      <c r="W291" s="1258">
        <v>0</v>
      </c>
      <c r="X291" s="1258" t="str">
        <f t="shared" si="248"/>
        <v xml:space="preserve"> </v>
      </c>
      <c r="Y291" s="1258" t="str">
        <f t="shared" si="204"/>
        <v xml:space="preserve"> </v>
      </c>
      <c r="Z291" s="1258" t="str">
        <f t="shared" si="205"/>
        <v xml:space="preserve"> </v>
      </c>
      <c r="AA291" s="1265" t="str">
        <f t="shared" si="206"/>
        <v/>
      </c>
      <c r="AB291" s="1258" t="str">
        <f t="shared" si="207"/>
        <v/>
      </c>
      <c r="AC291" s="1265" t="str">
        <f t="shared" si="208"/>
        <v/>
      </c>
      <c r="AD291" s="1264"/>
      <c r="AE291" s="1264" t="str">
        <f t="shared" si="209"/>
        <v/>
      </c>
      <c r="AF291" s="1258" t="str">
        <f t="shared" si="210"/>
        <v xml:space="preserve"> </v>
      </c>
      <c r="AG291" s="1258" t="str">
        <f t="shared" si="211"/>
        <v xml:space="preserve"> </v>
      </c>
      <c r="AH291" s="1258" t="str">
        <f t="shared" si="212"/>
        <v xml:space="preserve"> </v>
      </c>
      <c r="AI291" s="1265" t="str">
        <f t="shared" si="213"/>
        <v xml:space="preserve"> </v>
      </c>
      <c r="AJ291" s="1265" t="str">
        <f t="shared" si="214"/>
        <v xml:space="preserve"> </v>
      </c>
      <c r="AK291" s="1264" t="str">
        <f t="shared" si="225"/>
        <v/>
      </c>
      <c r="AL291" s="1264" t="str">
        <f t="shared" si="226"/>
        <v/>
      </c>
      <c r="AM291" s="1258" t="str">
        <f t="shared" si="227"/>
        <v/>
      </c>
      <c r="AN291" s="1264" t="str">
        <f t="shared" si="228"/>
        <v/>
      </c>
      <c r="AO291" s="1265" t="str">
        <f t="shared" si="229"/>
        <v xml:space="preserve"> </v>
      </c>
      <c r="AP291" s="1266" t="str">
        <f t="shared" si="230"/>
        <v/>
      </c>
      <c r="AQ291" s="1258" t="str">
        <f t="shared" si="231"/>
        <v/>
      </c>
      <c r="AR291" s="1264" t="str">
        <f t="shared" si="232"/>
        <v/>
      </c>
      <c r="AS291" s="1258" t="str">
        <f t="shared" si="233"/>
        <v/>
      </c>
      <c r="AT291" s="1258" t="str">
        <f t="shared" si="234"/>
        <v/>
      </c>
      <c r="AU291" s="1264" t="str">
        <f t="shared" si="235"/>
        <v/>
      </c>
      <c r="AV291" s="1265" t="str">
        <f t="shared" si="236"/>
        <v xml:space="preserve"> </v>
      </c>
      <c r="AW291" s="1266" t="str">
        <f t="shared" si="237"/>
        <v/>
      </c>
      <c r="AX291" s="1258" t="str">
        <f t="shared" si="238"/>
        <v/>
      </c>
      <c r="AY291" s="1258" t="str">
        <f t="shared" si="239"/>
        <v/>
      </c>
      <c r="AZ291" s="1264" t="str">
        <f t="shared" si="240"/>
        <v/>
      </c>
      <c r="BA291" s="1265" t="str">
        <f t="shared" si="241"/>
        <v xml:space="preserve"> </v>
      </c>
      <c r="BB291" s="1266" t="str">
        <f t="shared" si="242"/>
        <v/>
      </c>
      <c r="BC291" s="1265" t="str">
        <f t="shared" si="243"/>
        <v/>
      </c>
      <c r="BD291" s="1266" t="str">
        <f t="shared" si="244"/>
        <v/>
      </c>
      <c r="BE291" s="1258" t="str">
        <f t="shared" si="245"/>
        <v/>
      </c>
    </row>
    <row r="292" spans="1:57" s="1164" customFormat="1" ht="25.5" customHeight="1">
      <c r="A292" s="1152"/>
      <c r="B292" s="1202"/>
      <c r="C292" s="1322"/>
      <c r="D292" s="1217" t="s">
        <v>286</v>
      </c>
      <c r="E292" s="1152"/>
      <c r="F292" s="1152">
        <f t="shared" si="222"/>
        <v>1</v>
      </c>
      <c r="G292" s="1152">
        <f t="shared" si="223"/>
        <v>7</v>
      </c>
      <c r="H292" s="1152"/>
      <c r="I292" s="1152"/>
      <c r="J292" s="1152"/>
      <c r="K292" s="1152">
        <v>3</v>
      </c>
      <c r="L292" s="1152"/>
      <c r="M292" s="1152"/>
      <c r="N292" s="1152"/>
      <c r="O292" s="1152"/>
      <c r="P292" s="1152"/>
      <c r="Q292" s="1152"/>
      <c r="R292" s="1152">
        <v>1</v>
      </c>
      <c r="S292" s="1152">
        <v>4</v>
      </c>
      <c r="T292" s="1265" t="str">
        <f t="shared" si="224"/>
        <v/>
      </c>
      <c r="U292" s="1258">
        <v>1</v>
      </c>
      <c r="V292" s="1258">
        <v>1</v>
      </c>
      <c r="W292" s="1258"/>
      <c r="X292" s="1258" t="str">
        <f t="shared" si="248"/>
        <v xml:space="preserve"> </v>
      </c>
      <c r="Y292" s="1258" t="str">
        <f t="shared" si="204"/>
        <v xml:space="preserve"> </v>
      </c>
      <c r="Z292" s="1258" t="str">
        <f t="shared" si="205"/>
        <v xml:space="preserve"> </v>
      </c>
      <c r="AA292" s="1265" t="str">
        <f t="shared" si="206"/>
        <v/>
      </c>
      <c r="AB292" s="1258" t="str">
        <f t="shared" si="207"/>
        <v/>
      </c>
      <c r="AC292" s="1265" t="str">
        <f t="shared" si="208"/>
        <v/>
      </c>
      <c r="AD292" s="1264"/>
      <c r="AE292" s="1264" t="str">
        <f t="shared" si="209"/>
        <v/>
      </c>
      <c r="AF292" s="1258" t="str">
        <f t="shared" si="210"/>
        <v xml:space="preserve"> </v>
      </c>
      <c r="AG292" s="1258" t="str">
        <f t="shared" si="211"/>
        <v xml:space="preserve"> </v>
      </c>
      <c r="AH292" s="1258" t="str">
        <f t="shared" si="212"/>
        <v xml:space="preserve"> </v>
      </c>
      <c r="AI292" s="1265" t="str">
        <f t="shared" si="213"/>
        <v xml:space="preserve"> </v>
      </c>
      <c r="AJ292" s="1265" t="str">
        <f t="shared" si="214"/>
        <v xml:space="preserve"> </v>
      </c>
      <c r="AK292" s="1264" t="str">
        <f t="shared" si="225"/>
        <v/>
      </c>
      <c r="AL292" s="1264" t="str">
        <f t="shared" si="226"/>
        <v/>
      </c>
      <c r="AM292" s="1258" t="str">
        <f t="shared" si="227"/>
        <v/>
      </c>
      <c r="AN292" s="1264" t="str">
        <f t="shared" si="228"/>
        <v/>
      </c>
      <c r="AO292" s="1265" t="str">
        <f t="shared" si="229"/>
        <v xml:space="preserve"> </v>
      </c>
      <c r="AP292" s="1266" t="str">
        <f t="shared" si="230"/>
        <v/>
      </c>
      <c r="AQ292" s="1258" t="str">
        <f t="shared" si="231"/>
        <v/>
      </c>
      <c r="AR292" s="1264" t="str">
        <f t="shared" si="232"/>
        <v/>
      </c>
      <c r="AS292" s="1258" t="str">
        <f t="shared" si="233"/>
        <v/>
      </c>
      <c r="AT292" s="1258" t="str">
        <f t="shared" si="234"/>
        <v/>
      </c>
      <c r="AU292" s="1264" t="str">
        <f t="shared" si="235"/>
        <v/>
      </c>
      <c r="AV292" s="1265" t="str">
        <f t="shared" si="236"/>
        <v xml:space="preserve"> </v>
      </c>
      <c r="AW292" s="1266" t="str">
        <f t="shared" si="237"/>
        <v/>
      </c>
      <c r="AX292" s="1258" t="str">
        <f t="shared" si="238"/>
        <v/>
      </c>
      <c r="AY292" s="1258" t="str">
        <f t="shared" si="239"/>
        <v/>
      </c>
      <c r="AZ292" s="1264" t="str">
        <f t="shared" si="240"/>
        <v/>
      </c>
      <c r="BA292" s="1265" t="str">
        <f t="shared" si="241"/>
        <v xml:space="preserve"> </v>
      </c>
      <c r="BB292" s="1266" t="str">
        <f t="shared" si="242"/>
        <v/>
      </c>
      <c r="BC292" s="1265" t="str">
        <f t="shared" si="243"/>
        <v/>
      </c>
      <c r="BD292" s="1266" t="str">
        <f t="shared" si="244"/>
        <v/>
      </c>
      <c r="BE292" s="1258" t="str">
        <f t="shared" si="245"/>
        <v/>
      </c>
    </row>
    <row r="293" spans="1:57" s="1164" customFormat="1" ht="25.5" customHeight="1">
      <c r="A293" s="1152">
        <v>2</v>
      </c>
      <c r="B293" s="1202"/>
      <c r="C293" s="1150" t="s">
        <v>287</v>
      </c>
      <c r="D293" s="1143" t="s">
        <v>54</v>
      </c>
      <c r="E293" s="1152" t="s">
        <v>65</v>
      </c>
      <c r="F293" s="1152">
        <f t="shared" si="222"/>
        <v>5</v>
      </c>
      <c r="G293" s="1152">
        <f t="shared" si="223"/>
        <v>79</v>
      </c>
      <c r="H293" s="1152">
        <v>4</v>
      </c>
      <c r="I293" s="1152">
        <v>3</v>
      </c>
      <c r="J293" s="1152">
        <v>1</v>
      </c>
      <c r="K293" s="1152">
        <v>19</v>
      </c>
      <c r="L293" s="1152">
        <v>1</v>
      </c>
      <c r="M293" s="1152">
        <v>14</v>
      </c>
      <c r="N293" s="1152">
        <v>1</v>
      </c>
      <c r="O293" s="1152">
        <v>13</v>
      </c>
      <c r="P293" s="1152">
        <v>1</v>
      </c>
      <c r="Q293" s="1152">
        <v>17</v>
      </c>
      <c r="R293" s="1152">
        <v>1</v>
      </c>
      <c r="S293" s="1152">
        <v>16</v>
      </c>
      <c r="T293" s="1265">
        <f t="shared" si="224"/>
        <v>8.5</v>
      </c>
      <c r="U293" s="1258">
        <v>9</v>
      </c>
      <c r="V293" s="1258">
        <v>9</v>
      </c>
      <c r="W293" s="1258"/>
      <c r="X293" s="1258">
        <f t="shared" si="248"/>
        <v>1</v>
      </c>
      <c r="Y293" s="1258" t="str">
        <f t="shared" si="204"/>
        <v xml:space="preserve"> </v>
      </c>
      <c r="Z293" s="1258" t="str">
        <f t="shared" si="205"/>
        <v xml:space="preserve"> </v>
      </c>
      <c r="AA293" s="1265">
        <f t="shared" si="206"/>
        <v>15.8</v>
      </c>
      <c r="AB293" s="1258">
        <f t="shared" si="207"/>
        <v>25</v>
      </c>
      <c r="AC293" s="1265">
        <f t="shared" si="208"/>
        <v>-9.1999999999999993</v>
      </c>
      <c r="AD293" s="1264" t="str">
        <f>IF(AC293&gt;0,1,"")</f>
        <v/>
      </c>
      <c r="AE293" s="1264" t="str">
        <f t="shared" si="209"/>
        <v/>
      </c>
      <c r="AF293" s="1258">
        <f t="shared" si="210"/>
        <v>1</v>
      </c>
      <c r="AG293" s="1258">
        <f t="shared" si="211"/>
        <v>3</v>
      </c>
      <c r="AH293" s="1258">
        <f t="shared" si="212"/>
        <v>4</v>
      </c>
      <c r="AI293" s="1265">
        <f t="shared" si="213"/>
        <v>5.833333333333333</v>
      </c>
      <c r="AJ293" s="1265">
        <f t="shared" si="214"/>
        <v>-2.666666666666667</v>
      </c>
      <c r="AK293" s="1264" t="str">
        <f t="shared" si="225"/>
        <v/>
      </c>
      <c r="AL293" s="1264" t="str">
        <f t="shared" si="226"/>
        <v/>
      </c>
      <c r="AM293" s="1258" t="str">
        <f t="shared" si="227"/>
        <v/>
      </c>
      <c r="AN293" s="1264" t="str">
        <f t="shared" si="228"/>
        <v/>
      </c>
      <c r="AO293" s="1265" t="str">
        <f t="shared" si="229"/>
        <v xml:space="preserve"> </v>
      </c>
      <c r="AP293" s="1266" t="str">
        <f t="shared" si="230"/>
        <v/>
      </c>
      <c r="AQ293" s="1258" t="str">
        <f t="shared" si="231"/>
        <v/>
      </c>
      <c r="AR293" s="1264" t="str">
        <f t="shared" si="232"/>
        <v/>
      </c>
      <c r="AS293" s="1258" t="str">
        <f t="shared" si="233"/>
        <v/>
      </c>
      <c r="AT293" s="1258" t="str">
        <f t="shared" si="234"/>
        <v/>
      </c>
      <c r="AU293" s="1264" t="str">
        <f t="shared" si="235"/>
        <v/>
      </c>
      <c r="AV293" s="1265" t="str">
        <f t="shared" si="236"/>
        <v xml:space="preserve"> </v>
      </c>
      <c r="AW293" s="1266" t="str">
        <f t="shared" si="237"/>
        <v/>
      </c>
      <c r="AX293" s="1258" t="str">
        <f t="shared" si="238"/>
        <v/>
      </c>
      <c r="AY293" s="1258" t="str">
        <f t="shared" si="239"/>
        <v/>
      </c>
      <c r="AZ293" s="1264" t="str">
        <f t="shared" si="240"/>
        <v/>
      </c>
      <c r="BA293" s="1265" t="str">
        <f t="shared" si="241"/>
        <v xml:space="preserve"> </v>
      </c>
      <c r="BB293" s="1266">
        <f t="shared" si="242"/>
        <v>1</v>
      </c>
      <c r="BC293" s="1265">
        <f t="shared" si="243"/>
        <v>8.5</v>
      </c>
      <c r="BD293" s="1266" t="str">
        <f t="shared" si="244"/>
        <v/>
      </c>
      <c r="BE293" s="1258" t="str">
        <f t="shared" si="245"/>
        <v/>
      </c>
    </row>
    <row r="294" spans="1:57" s="1164" customFormat="1" ht="25.5" customHeight="1">
      <c r="A294" s="1152"/>
      <c r="B294" s="1202"/>
      <c r="C294" s="1150"/>
      <c r="D294" s="1217"/>
      <c r="E294" s="1152"/>
      <c r="F294" s="1152">
        <f t="shared" si="222"/>
        <v>0</v>
      </c>
      <c r="G294" s="1152">
        <f t="shared" si="223"/>
        <v>0</v>
      </c>
      <c r="H294" s="1152"/>
      <c r="I294" s="1152"/>
      <c r="J294" s="1152"/>
      <c r="K294" s="1152"/>
      <c r="L294" s="1152"/>
      <c r="M294" s="1152"/>
      <c r="N294" s="1152"/>
      <c r="O294" s="1152"/>
      <c r="P294" s="1152"/>
      <c r="Q294" s="1152"/>
      <c r="R294" s="1152"/>
      <c r="S294" s="1152"/>
      <c r="T294" s="1265" t="str">
        <f t="shared" si="224"/>
        <v/>
      </c>
      <c r="U294" s="1258"/>
      <c r="V294" s="1258"/>
      <c r="W294" s="1258">
        <v>0</v>
      </c>
      <c r="X294" s="1258" t="str">
        <f t="shared" si="248"/>
        <v xml:space="preserve"> </v>
      </c>
      <c r="Y294" s="1258" t="str">
        <f t="shared" si="204"/>
        <v xml:space="preserve"> </v>
      </c>
      <c r="Z294" s="1258" t="str">
        <f t="shared" si="205"/>
        <v xml:space="preserve"> </v>
      </c>
      <c r="AA294" s="1265" t="str">
        <f t="shared" si="206"/>
        <v/>
      </c>
      <c r="AB294" s="1258" t="str">
        <f t="shared" si="207"/>
        <v/>
      </c>
      <c r="AC294" s="1265" t="str">
        <f t="shared" si="208"/>
        <v/>
      </c>
      <c r="AD294" s="1264"/>
      <c r="AE294" s="1264" t="str">
        <f t="shared" si="209"/>
        <v/>
      </c>
      <c r="AF294" s="1258" t="str">
        <f t="shared" si="210"/>
        <v xml:space="preserve"> </v>
      </c>
      <c r="AG294" s="1258" t="str">
        <f t="shared" si="211"/>
        <v xml:space="preserve"> </v>
      </c>
      <c r="AH294" s="1258" t="str">
        <f t="shared" si="212"/>
        <v xml:space="preserve"> </v>
      </c>
      <c r="AI294" s="1265" t="str">
        <f t="shared" si="213"/>
        <v xml:space="preserve"> </v>
      </c>
      <c r="AJ294" s="1265" t="str">
        <f t="shared" si="214"/>
        <v xml:space="preserve"> </v>
      </c>
      <c r="AK294" s="1264" t="str">
        <f t="shared" si="225"/>
        <v/>
      </c>
      <c r="AL294" s="1264" t="str">
        <f t="shared" si="226"/>
        <v/>
      </c>
      <c r="AM294" s="1258" t="str">
        <f t="shared" si="227"/>
        <v/>
      </c>
      <c r="AN294" s="1264" t="str">
        <f t="shared" si="228"/>
        <v/>
      </c>
      <c r="AO294" s="1265" t="str">
        <f t="shared" si="229"/>
        <v xml:space="preserve"> </v>
      </c>
      <c r="AP294" s="1266" t="str">
        <f t="shared" si="230"/>
        <v/>
      </c>
      <c r="AQ294" s="1258" t="str">
        <f t="shared" si="231"/>
        <v/>
      </c>
      <c r="AR294" s="1264" t="str">
        <f t="shared" si="232"/>
        <v/>
      </c>
      <c r="AS294" s="1258" t="str">
        <f t="shared" si="233"/>
        <v/>
      </c>
      <c r="AT294" s="1258" t="str">
        <f t="shared" si="234"/>
        <v/>
      </c>
      <c r="AU294" s="1264" t="str">
        <f t="shared" si="235"/>
        <v/>
      </c>
      <c r="AV294" s="1265" t="str">
        <f t="shared" si="236"/>
        <v xml:space="preserve"> </v>
      </c>
      <c r="AW294" s="1266" t="str">
        <f t="shared" si="237"/>
        <v/>
      </c>
      <c r="AX294" s="1258" t="str">
        <f t="shared" si="238"/>
        <v/>
      </c>
      <c r="AY294" s="1258" t="str">
        <f t="shared" si="239"/>
        <v/>
      </c>
      <c r="AZ294" s="1264" t="str">
        <f t="shared" si="240"/>
        <v/>
      </c>
      <c r="BA294" s="1265" t="str">
        <f t="shared" si="241"/>
        <v xml:space="preserve"> </v>
      </c>
      <c r="BB294" s="1266" t="str">
        <f t="shared" si="242"/>
        <v/>
      </c>
      <c r="BC294" s="1265" t="str">
        <f t="shared" si="243"/>
        <v/>
      </c>
      <c r="BD294" s="1266" t="str">
        <f t="shared" si="244"/>
        <v/>
      </c>
      <c r="BE294" s="1258" t="str">
        <f t="shared" si="245"/>
        <v/>
      </c>
    </row>
    <row r="295" spans="1:57" s="1164" customFormat="1" ht="25.5" customHeight="1">
      <c r="A295" s="1152">
        <v>3</v>
      </c>
      <c r="B295" s="1202"/>
      <c r="C295" s="1150" t="s">
        <v>288</v>
      </c>
      <c r="D295" s="1143" t="s">
        <v>54</v>
      </c>
      <c r="E295" s="1152" t="s">
        <v>65</v>
      </c>
      <c r="F295" s="1152">
        <f t="shared" si="222"/>
        <v>5</v>
      </c>
      <c r="G295" s="1152">
        <f t="shared" si="223"/>
        <v>79</v>
      </c>
      <c r="H295" s="1152">
        <v>1</v>
      </c>
      <c r="I295" s="1152">
        <v>1</v>
      </c>
      <c r="J295" s="1152">
        <v>1</v>
      </c>
      <c r="K295" s="1152">
        <v>10</v>
      </c>
      <c r="L295" s="1152">
        <v>1</v>
      </c>
      <c r="M295" s="1152">
        <v>17</v>
      </c>
      <c r="N295" s="1152">
        <v>1</v>
      </c>
      <c r="O295" s="1152">
        <v>9</v>
      </c>
      <c r="P295" s="1152">
        <v>1</v>
      </c>
      <c r="Q295" s="1152">
        <v>21</v>
      </c>
      <c r="R295" s="1152">
        <v>1</v>
      </c>
      <c r="S295" s="1152">
        <v>22</v>
      </c>
      <c r="T295" s="1265">
        <f t="shared" si="224"/>
        <v>8.5</v>
      </c>
      <c r="U295" s="1258">
        <v>9</v>
      </c>
      <c r="V295" s="1258">
        <v>9</v>
      </c>
      <c r="W295" s="1258">
        <f>W296</f>
        <v>0</v>
      </c>
      <c r="X295" s="1258">
        <f t="shared" si="248"/>
        <v>1</v>
      </c>
      <c r="Y295" s="1258" t="str">
        <f t="shared" ref="Y295:Y358" si="251">IF(E295="I",1," ")</f>
        <v xml:space="preserve"> </v>
      </c>
      <c r="Z295" s="1258" t="str">
        <f t="shared" ref="Z295:Z358" si="252">IF(E295="P",1," ")</f>
        <v xml:space="preserve"> </v>
      </c>
      <c r="AA295" s="1265">
        <f t="shared" ref="AA295:AA358" si="253">IF(OR(X295=1,Y295=1,Z295=1),G295/F295,"")</f>
        <v>15.8</v>
      </c>
      <c r="AB295" s="1258">
        <f t="shared" ref="AB295:AB358" si="254">IF(X295=1,25,IF(Y295=1,30,IF(Z295=1,35,"")))</f>
        <v>25</v>
      </c>
      <c r="AC295" s="1265">
        <f t="shared" ref="AC295:AC358" si="255">IF(OR(X295=1,Y295=1,Z295=1),AA295-AB295,"")</f>
        <v>-9.1999999999999993</v>
      </c>
      <c r="AD295" s="1264" t="str">
        <f>IF(AC295&gt;0,1,"")</f>
        <v/>
      </c>
      <c r="AE295" s="1264" t="str">
        <f t="shared" ref="AE295:AE358" si="256">IF(AC295=0,1,"")</f>
        <v/>
      </c>
      <c r="AF295" s="1258">
        <f t="shared" ref="AF295:AF358" si="257">IF(AC295&lt;0,1," ")</f>
        <v>1</v>
      </c>
      <c r="AG295" s="1258">
        <f t="shared" ref="AG295:AG358" si="258">IF(OR(X295=1,Y295=1,Z295=1),INT(G295/AB295)," ")</f>
        <v>3</v>
      </c>
      <c r="AH295" s="1258">
        <f t="shared" ref="AH295:AH358" si="259">IF(OR(X295=1,Y295=1,Z295=1),MOD(G295,AB295)," ")</f>
        <v>4</v>
      </c>
      <c r="AI295" s="1265">
        <f t="shared" ref="AI295:AI358" si="260">IF(OR(X295=1,Y295=1,Z295=1),IF(X295=1,AG295*1.5+AH295/12,IF(Y295=1,AG295*1.5+AH295/15,IF(Z295=1,AG295*1.5+AH295/17," ")))+1," ")</f>
        <v>5.833333333333333</v>
      </c>
      <c r="AJ295" s="1265">
        <f t="shared" ref="AJ295:AJ358" si="261">IF(OR(X295=1,Y295=1,Z295=1),AI295-T295," ")</f>
        <v>-2.666666666666667</v>
      </c>
      <c r="AK295" s="1264" t="str">
        <f t="shared" si="225"/>
        <v/>
      </c>
      <c r="AL295" s="1264" t="str">
        <f t="shared" si="226"/>
        <v/>
      </c>
      <c r="AM295" s="1258" t="str">
        <f t="shared" si="227"/>
        <v/>
      </c>
      <c r="AN295" s="1264" t="str">
        <f t="shared" si="228"/>
        <v/>
      </c>
      <c r="AO295" s="1265" t="str">
        <f t="shared" si="229"/>
        <v xml:space="preserve"> </v>
      </c>
      <c r="AP295" s="1266" t="str">
        <f t="shared" si="230"/>
        <v/>
      </c>
      <c r="AQ295" s="1258" t="str">
        <f t="shared" si="231"/>
        <v/>
      </c>
      <c r="AR295" s="1264" t="str">
        <f t="shared" si="232"/>
        <v/>
      </c>
      <c r="AS295" s="1258" t="str">
        <f t="shared" si="233"/>
        <v/>
      </c>
      <c r="AT295" s="1258" t="str">
        <f t="shared" si="234"/>
        <v/>
      </c>
      <c r="AU295" s="1264" t="str">
        <f t="shared" si="235"/>
        <v/>
      </c>
      <c r="AV295" s="1265" t="str">
        <f t="shared" si="236"/>
        <v xml:space="preserve"> </v>
      </c>
      <c r="AW295" s="1266" t="str">
        <f t="shared" si="237"/>
        <v/>
      </c>
      <c r="AX295" s="1258" t="str">
        <f t="shared" si="238"/>
        <v/>
      </c>
      <c r="AY295" s="1258" t="str">
        <f t="shared" si="239"/>
        <v/>
      </c>
      <c r="AZ295" s="1264" t="str">
        <f t="shared" si="240"/>
        <v/>
      </c>
      <c r="BA295" s="1265" t="str">
        <f t="shared" si="241"/>
        <v xml:space="preserve"> </v>
      </c>
      <c r="BB295" s="1266">
        <f t="shared" si="242"/>
        <v>1</v>
      </c>
      <c r="BC295" s="1265">
        <f t="shared" si="243"/>
        <v>8.5</v>
      </c>
      <c r="BD295" s="1266" t="str">
        <f t="shared" si="244"/>
        <v/>
      </c>
      <c r="BE295" s="1258" t="str">
        <f t="shared" si="245"/>
        <v/>
      </c>
    </row>
    <row r="296" spans="1:57" s="1164" customFormat="1" ht="25.5" customHeight="1">
      <c r="A296" s="1152"/>
      <c r="B296" s="1202"/>
      <c r="C296" s="1150"/>
      <c r="D296" s="1217"/>
      <c r="E296" s="1152"/>
      <c r="F296" s="1152">
        <f t="shared" si="222"/>
        <v>0</v>
      </c>
      <c r="G296" s="1152">
        <f t="shared" si="223"/>
        <v>0</v>
      </c>
      <c r="H296" s="1152"/>
      <c r="I296" s="1152"/>
      <c r="J296" s="1152"/>
      <c r="K296" s="1152"/>
      <c r="L296" s="1152"/>
      <c r="M296" s="1152"/>
      <c r="N296" s="1152"/>
      <c r="O296" s="1152"/>
      <c r="P296" s="1152"/>
      <c r="Q296" s="1152"/>
      <c r="R296" s="1152"/>
      <c r="S296" s="1152"/>
      <c r="T296" s="1265" t="str">
        <f t="shared" si="224"/>
        <v/>
      </c>
      <c r="U296" s="1258"/>
      <c r="V296" s="1258"/>
      <c r="W296" s="1258"/>
      <c r="X296" s="1258" t="str">
        <f t="shared" si="248"/>
        <v xml:space="preserve"> </v>
      </c>
      <c r="Y296" s="1258" t="str">
        <f t="shared" si="251"/>
        <v xml:space="preserve"> </v>
      </c>
      <c r="Z296" s="1258" t="str">
        <f t="shared" si="252"/>
        <v xml:space="preserve"> </v>
      </c>
      <c r="AA296" s="1265" t="str">
        <f t="shared" si="253"/>
        <v/>
      </c>
      <c r="AB296" s="1258" t="str">
        <f t="shared" si="254"/>
        <v/>
      </c>
      <c r="AC296" s="1265" t="str">
        <f t="shared" si="255"/>
        <v/>
      </c>
      <c r="AD296" s="1264"/>
      <c r="AE296" s="1264" t="str">
        <f t="shared" si="256"/>
        <v/>
      </c>
      <c r="AF296" s="1258" t="str">
        <f t="shared" si="257"/>
        <v xml:space="preserve"> </v>
      </c>
      <c r="AG296" s="1258" t="str">
        <f t="shared" si="258"/>
        <v xml:space="preserve"> </v>
      </c>
      <c r="AH296" s="1258" t="str">
        <f t="shared" si="259"/>
        <v xml:space="preserve"> </v>
      </c>
      <c r="AI296" s="1265" t="str">
        <f t="shared" si="260"/>
        <v xml:space="preserve"> </v>
      </c>
      <c r="AJ296" s="1265" t="str">
        <f t="shared" si="261"/>
        <v xml:space="preserve"> </v>
      </c>
      <c r="AK296" s="1264" t="str">
        <f t="shared" si="225"/>
        <v/>
      </c>
      <c r="AL296" s="1264" t="str">
        <f t="shared" si="226"/>
        <v/>
      </c>
      <c r="AM296" s="1258" t="str">
        <f t="shared" si="227"/>
        <v/>
      </c>
      <c r="AN296" s="1264" t="str">
        <f t="shared" si="228"/>
        <v/>
      </c>
      <c r="AO296" s="1265" t="str">
        <f t="shared" si="229"/>
        <v xml:space="preserve"> </v>
      </c>
      <c r="AP296" s="1266" t="str">
        <f t="shared" si="230"/>
        <v/>
      </c>
      <c r="AQ296" s="1258" t="str">
        <f t="shared" si="231"/>
        <v/>
      </c>
      <c r="AR296" s="1264" t="str">
        <f t="shared" si="232"/>
        <v/>
      </c>
      <c r="AS296" s="1258" t="str">
        <f t="shared" si="233"/>
        <v/>
      </c>
      <c r="AT296" s="1258" t="str">
        <f t="shared" si="234"/>
        <v/>
      </c>
      <c r="AU296" s="1264" t="str">
        <f t="shared" si="235"/>
        <v/>
      </c>
      <c r="AV296" s="1265" t="str">
        <f t="shared" si="236"/>
        <v xml:space="preserve"> </v>
      </c>
      <c r="AW296" s="1266" t="str">
        <f t="shared" si="237"/>
        <v/>
      </c>
      <c r="AX296" s="1258" t="str">
        <f t="shared" si="238"/>
        <v/>
      </c>
      <c r="AY296" s="1258" t="str">
        <f t="shared" si="239"/>
        <v/>
      </c>
      <c r="AZ296" s="1264" t="str">
        <f t="shared" si="240"/>
        <v/>
      </c>
      <c r="BA296" s="1265" t="str">
        <f t="shared" si="241"/>
        <v xml:space="preserve"> </v>
      </c>
      <c r="BB296" s="1266" t="str">
        <f t="shared" si="242"/>
        <v/>
      </c>
      <c r="BC296" s="1265" t="str">
        <f t="shared" si="243"/>
        <v/>
      </c>
      <c r="BD296" s="1266" t="str">
        <f t="shared" si="244"/>
        <v/>
      </c>
      <c r="BE296" s="1258" t="str">
        <f t="shared" si="245"/>
        <v/>
      </c>
    </row>
    <row r="297" spans="1:57" s="1164" customFormat="1" ht="25.5" customHeight="1">
      <c r="A297" s="1152">
        <v>4</v>
      </c>
      <c r="B297" s="1202"/>
      <c r="C297" s="1333" t="s">
        <v>289</v>
      </c>
      <c r="D297" s="1143" t="s">
        <v>57</v>
      </c>
      <c r="E297" s="1152" t="s">
        <v>65</v>
      </c>
      <c r="F297" s="1152">
        <f t="shared" si="222"/>
        <v>10</v>
      </c>
      <c r="G297" s="1152">
        <f t="shared" si="223"/>
        <v>145</v>
      </c>
      <c r="H297" s="1152">
        <f t="shared" ref="H297:S297" si="262">H298+H299</f>
        <v>5</v>
      </c>
      <c r="I297" s="1152">
        <f t="shared" si="262"/>
        <v>5</v>
      </c>
      <c r="J297" s="1152">
        <f t="shared" si="262"/>
        <v>2</v>
      </c>
      <c r="K297" s="1152">
        <f t="shared" si="262"/>
        <v>28</v>
      </c>
      <c r="L297" s="1152">
        <f t="shared" si="262"/>
        <v>2</v>
      </c>
      <c r="M297" s="1152">
        <f t="shared" si="262"/>
        <v>25</v>
      </c>
      <c r="N297" s="1152">
        <f t="shared" si="262"/>
        <v>2</v>
      </c>
      <c r="O297" s="1152">
        <f t="shared" si="262"/>
        <v>30</v>
      </c>
      <c r="P297" s="1152">
        <f t="shared" si="262"/>
        <v>2</v>
      </c>
      <c r="Q297" s="1152">
        <f t="shared" si="262"/>
        <v>31</v>
      </c>
      <c r="R297" s="1152">
        <f t="shared" si="262"/>
        <v>2</v>
      </c>
      <c r="S297" s="1152">
        <f t="shared" si="262"/>
        <v>31</v>
      </c>
      <c r="T297" s="1265">
        <f t="shared" si="224"/>
        <v>16</v>
      </c>
      <c r="U297" s="1258">
        <f>U298+U299</f>
        <v>15</v>
      </c>
      <c r="V297" s="1258">
        <f>V298+V299</f>
        <v>15</v>
      </c>
      <c r="W297" s="1258">
        <f>W298+W299</f>
        <v>0</v>
      </c>
      <c r="X297" s="1258">
        <f t="shared" si="248"/>
        <v>1</v>
      </c>
      <c r="Y297" s="1258" t="str">
        <f t="shared" si="251"/>
        <v xml:space="preserve"> </v>
      </c>
      <c r="Z297" s="1258" t="str">
        <f t="shared" si="252"/>
        <v xml:space="preserve"> </v>
      </c>
      <c r="AA297" s="1265">
        <f t="shared" si="253"/>
        <v>14.5</v>
      </c>
      <c r="AB297" s="1258">
        <f t="shared" si="254"/>
        <v>25</v>
      </c>
      <c r="AC297" s="1265">
        <f t="shared" si="255"/>
        <v>-10.5</v>
      </c>
      <c r="AD297" s="1264" t="str">
        <f>IF(AC297&gt;0,1,"")</f>
        <v/>
      </c>
      <c r="AE297" s="1264" t="str">
        <f t="shared" si="256"/>
        <v/>
      </c>
      <c r="AF297" s="1258">
        <f t="shared" si="257"/>
        <v>1</v>
      </c>
      <c r="AG297" s="1258">
        <f t="shared" si="258"/>
        <v>5</v>
      </c>
      <c r="AH297" s="1258">
        <f t="shared" si="259"/>
        <v>20</v>
      </c>
      <c r="AI297" s="1265">
        <f t="shared" si="260"/>
        <v>10.166666666666666</v>
      </c>
      <c r="AJ297" s="1265">
        <f t="shared" si="261"/>
        <v>-5.8333333333333339</v>
      </c>
      <c r="AK297" s="1264" t="str">
        <f t="shared" si="225"/>
        <v/>
      </c>
      <c r="AL297" s="1264" t="str">
        <f t="shared" si="226"/>
        <v/>
      </c>
      <c r="AM297" s="1258" t="str">
        <f t="shared" si="227"/>
        <v/>
      </c>
      <c r="AN297" s="1264" t="str">
        <f t="shared" si="228"/>
        <v/>
      </c>
      <c r="AO297" s="1265" t="str">
        <f t="shared" si="229"/>
        <v xml:space="preserve"> </v>
      </c>
      <c r="AP297" s="1266" t="str">
        <f t="shared" si="230"/>
        <v/>
      </c>
      <c r="AQ297" s="1258" t="str">
        <f t="shared" si="231"/>
        <v/>
      </c>
      <c r="AR297" s="1264" t="str">
        <f t="shared" si="232"/>
        <v/>
      </c>
      <c r="AS297" s="1258" t="str">
        <f t="shared" si="233"/>
        <v/>
      </c>
      <c r="AT297" s="1258" t="str">
        <f t="shared" si="234"/>
        <v/>
      </c>
      <c r="AU297" s="1264" t="str">
        <f t="shared" si="235"/>
        <v/>
      </c>
      <c r="AV297" s="1265" t="str">
        <f t="shared" si="236"/>
        <v xml:space="preserve"> </v>
      </c>
      <c r="AW297" s="1266" t="str">
        <f t="shared" si="237"/>
        <v/>
      </c>
      <c r="AX297" s="1258" t="str">
        <f t="shared" si="238"/>
        <v/>
      </c>
      <c r="AY297" s="1258" t="str">
        <f t="shared" si="239"/>
        <v/>
      </c>
      <c r="AZ297" s="1264" t="str">
        <f t="shared" si="240"/>
        <v/>
      </c>
      <c r="BA297" s="1265" t="str">
        <f t="shared" si="241"/>
        <v xml:space="preserve"> </v>
      </c>
      <c r="BB297" s="1266">
        <f t="shared" si="242"/>
        <v>1</v>
      </c>
      <c r="BC297" s="1265">
        <f t="shared" si="243"/>
        <v>16</v>
      </c>
      <c r="BD297" s="1266" t="str">
        <f t="shared" si="244"/>
        <v/>
      </c>
      <c r="BE297" s="1258" t="str">
        <f t="shared" si="245"/>
        <v/>
      </c>
    </row>
    <row r="298" spans="1:57" s="1164" customFormat="1" ht="25.5" customHeight="1">
      <c r="A298" s="1152"/>
      <c r="B298" s="1202"/>
      <c r="C298" s="1321"/>
      <c r="D298" s="1217" t="s">
        <v>58</v>
      </c>
      <c r="E298" s="1152"/>
      <c r="F298" s="1152">
        <f t="shared" si="222"/>
        <v>5</v>
      </c>
      <c r="G298" s="1152">
        <f t="shared" si="223"/>
        <v>76</v>
      </c>
      <c r="H298" s="1152">
        <v>3</v>
      </c>
      <c r="I298" s="1152">
        <v>3</v>
      </c>
      <c r="J298" s="1152">
        <v>1</v>
      </c>
      <c r="K298" s="1152">
        <v>18</v>
      </c>
      <c r="L298" s="1152">
        <v>1</v>
      </c>
      <c r="M298" s="1152">
        <v>12</v>
      </c>
      <c r="N298" s="1152">
        <v>1</v>
      </c>
      <c r="O298" s="1152">
        <v>14</v>
      </c>
      <c r="P298" s="1152">
        <v>1</v>
      </c>
      <c r="Q298" s="1152">
        <v>16</v>
      </c>
      <c r="R298" s="1152">
        <v>1</v>
      </c>
      <c r="S298" s="1152">
        <v>16</v>
      </c>
      <c r="T298" s="1265" t="str">
        <f t="shared" si="224"/>
        <v/>
      </c>
      <c r="U298" s="1258">
        <v>10</v>
      </c>
      <c r="V298" s="1258">
        <v>10</v>
      </c>
      <c r="W298" s="1258">
        <v>0</v>
      </c>
      <c r="X298" s="1258" t="str">
        <f t="shared" si="248"/>
        <v xml:space="preserve"> </v>
      </c>
      <c r="Y298" s="1258" t="str">
        <f t="shared" si="251"/>
        <v xml:space="preserve"> </v>
      </c>
      <c r="Z298" s="1258" t="str">
        <f t="shared" si="252"/>
        <v xml:space="preserve"> </v>
      </c>
      <c r="AA298" s="1265" t="str">
        <f t="shared" si="253"/>
        <v/>
      </c>
      <c r="AB298" s="1258" t="str">
        <f t="shared" si="254"/>
        <v/>
      </c>
      <c r="AC298" s="1265" t="str">
        <f t="shared" si="255"/>
        <v/>
      </c>
      <c r="AD298" s="1264"/>
      <c r="AE298" s="1264" t="str">
        <f t="shared" si="256"/>
        <v/>
      </c>
      <c r="AF298" s="1258" t="str">
        <f t="shared" si="257"/>
        <v xml:space="preserve"> </v>
      </c>
      <c r="AG298" s="1258" t="str">
        <f t="shared" si="258"/>
        <v xml:space="preserve"> </v>
      </c>
      <c r="AH298" s="1258" t="str">
        <f t="shared" si="259"/>
        <v xml:space="preserve"> </v>
      </c>
      <c r="AI298" s="1265" t="str">
        <f t="shared" si="260"/>
        <v xml:space="preserve"> </v>
      </c>
      <c r="AJ298" s="1265" t="str">
        <f t="shared" si="261"/>
        <v xml:space="preserve"> </v>
      </c>
      <c r="AK298" s="1264" t="str">
        <f t="shared" si="225"/>
        <v/>
      </c>
      <c r="AL298" s="1264" t="str">
        <f t="shared" si="226"/>
        <v/>
      </c>
      <c r="AM298" s="1258" t="str">
        <f t="shared" si="227"/>
        <v/>
      </c>
      <c r="AN298" s="1264" t="str">
        <f t="shared" si="228"/>
        <v/>
      </c>
      <c r="AO298" s="1265" t="str">
        <f t="shared" si="229"/>
        <v xml:space="preserve"> </v>
      </c>
      <c r="AP298" s="1266" t="str">
        <f t="shared" si="230"/>
        <v/>
      </c>
      <c r="AQ298" s="1258" t="str">
        <f t="shared" si="231"/>
        <v/>
      </c>
      <c r="AR298" s="1264" t="str">
        <f t="shared" si="232"/>
        <v/>
      </c>
      <c r="AS298" s="1258" t="str">
        <f t="shared" si="233"/>
        <v/>
      </c>
      <c r="AT298" s="1258" t="str">
        <f t="shared" si="234"/>
        <v/>
      </c>
      <c r="AU298" s="1264" t="str">
        <f t="shared" si="235"/>
        <v/>
      </c>
      <c r="AV298" s="1265" t="str">
        <f t="shared" si="236"/>
        <v xml:space="preserve"> </v>
      </c>
      <c r="AW298" s="1266" t="str">
        <f t="shared" si="237"/>
        <v/>
      </c>
      <c r="AX298" s="1258" t="str">
        <f t="shared" si="238"/>
        <v/>
      </c>
      <c r="AY298" s="1258" t="str">
        <f t="shared" si="239"/>
        <v/>
      </c>
      <c r="AZ298" s="1264" t="str">
        <f t="shared" si="240"/>
        <v/>
      </c>
      <c r="BA298" s="1265" t="str">
        <f t="shared" si="241"/>
        <v xml:space="preserve"> </v>
      </c>
      <c r="BB298" s="1266" t="str">
        <f t="shared" si="242"/>
        <v/>
      </c>
      <c r="BC298" s="1265" t="str">
        <f t="shared" si="243"/>
        <v/>
      </c>
      <c r="BD298" s="1266" t="str">
        <f t="shared" si="244"/>
        <v/>
      </c>
      <c r="BE298" s="1258" t="str">
        <f t="shared" si="245"/>
        <v/>
      </c>
    </row>
    <row r="299" spans="1:57" s="1164" customFormat="1" ht="25.5" customHeight="1">
      <c r="A299" s="1152"/>
      <c r="B299" s="1202"/>
      <c r="C299" s="1322"/>
      <c r="D299" s="1217" t="s">
        <v>290</v>
      </c>
      <c r="E299" s="1152"/>
      <c r="F299" s="1152">
        <f t="shared" si="222"/>
        <v>5</v>
      </c>
      <c r="G299" s="1152">
        <f t="shared" si="223"/>
        <v>69</v>
      </c>
      <c r="H299" s="1152">
        <v>2</v>
      </c>
      <c r="I299" s="1152">
        <v>2</v>
      </c>
      <c r="J299" s="1152">
        <v>1</v>
      </c>
      <c r="K299" s="1152">
        <v>10</v>
      </c>
      <c r="L299" s="1152">
        <v>1</v>
      </c>
      <c r="M299" s="1152">
        <v>13</v>
      </c>
      <c r="N299" s="1152">
        <v>1</v>
      </c>
      <c r="O299" s="1152">
        <v>16</v>
      </c>
      <c r="P299" s="1152">
        <v>1</v>
      </c>
      <c r="Q299" s="1152">
        <v>15</v>
      </c>
      <c r="R299" s="1152">
        <v>1</v>
      </c>
      <c r="S299" s="1152">
        <v>15</v>
      </c>
      <c r="T299" s="1265" t="str">
        <f t="shared" si="224"/>
        <v/>
      </c>
      <c r="U299" s="1258">
        <v>5</v>
      </c>
      <c r="V299" s="1258">
        <v>5</v>
      </c>
      <c r="W299" s="1258">
        <v>0</v>
      </c>
      <c r="X299" s="1258" t="str">
        <f t="shared" si="248"/>
        <v xml:space="preserve"> </v>
      </c>
      <c r="Y299" s="1258" t="str">
        <f t="shared" si="251"/>
        <v xml:space="preserve"> </v>
      </c>
      <c r="Z299" s="1258" t="str">
        <f t="shared" si="252"/>
        <v xml:space="preserve"> </v>
      </c>
      <c r="AA299" s="1265" t="str">
        <f t="shared" si="253"/>
        <v/>
      </c>
      <c r="AB299" s="1258" t="str">
        <f t="shared" si="254"/>
        <v/>
      </c>
      <c r="AC299" s="1265" t="str">
        <f t="shared" si="255"/>
        <v/>
      </c>
      <c r="AD299" s="1264"/>
      <c r="AE299" s="1264" t="str">
        <f t="shared" si="256"/>
        <v/>
      </c>
      <c r="AF299" s="1258" t="str">
        <f t="shared" si="257"/>
        <v xml:space="preserve"> </v>
      </c>
      <c r="AG299" s="1258" t="str">
        <f t="shared" si="258"/>
        <v xml:space="preserve"> </v>
      </c>
      <c r="AH299" s="1258" t="str">
        <f t="shared" si="259"/>
        <v xml:space="preserve"> </v>
      </c>
      <c r="AI299" s="1265" t="str">
        <f t="shared" si="260"/>
        <v xml:space="preserve"> </v>
      </c>
      <c r="AJ299" s="1265" t="str">
        <f t="shared" si="261"/>
        <v xml:space="preserve"> </v>
      </c>
      <c r="AK299" s="1264" t="str">
        <f t="shared" si="225"/>
        <v/>
      </c>
      <c r="AL299" s="1264" t="str">
        <f t="shared" si="226"/>
        <v/>
      </c>
      <c r="AM299" s="1258" t="str">
        <f t="shared" si="227"/>
        <v/>
      </c>
      <c r="AN299" s="1264" t="str">
        <f t="shared" si="228"/>
        <v/>
      </c>
      <c r="AO299" s="1265" t="str">
        <f t="shared" si="229"/>
        <v xml:space="preserve"> </v>
      </c>
      <c r="AP299" s="1266" t="str">
        <f t="shared" si="230"/>
        <v/>
      </c>
      <c r="AQ299" s="1258" t="str">
        <f t="shared" si="231"/>
        <v/>
      </c>
      <c r="AR299" s="1264" t="str">
        <f t="shared" si="232"/>
        <v/>
      </c>
      <c r="AS299" s="1258" t="str">
        <f t="shared" si="233"/>
        <v/>
      </c>
      <c r="AT299" s="1258" t="str">
        <f t="shared" si="234"/>
        <v/>
      </c>
      <c r="AU299" s="1264" t="str">
        <f t="shared" si="235"/>
        <v/>
      </c>
      <c r="AV299" s="1265" t="str">
        <f t="shared" si="236"/>
        <v xml:space="preserve"> </v>
      </c>
      <c r="AW299" s="1266" t="str">
        <f t="shared" si="237"/>
        <v/>
      </c>
      <c r="AX299" s="1258" t="str">
        <f t="shared" si="238"/>
        <v/>
      </c>
      <c r="AY299" s="1258" t="str">
        <f t="shared" si="239"/>
        <v/>
      </c>
      <c r="AZ299" s="1264" t="str">
        <f t="shared" si="240"/>
        <v/>
      </c>
      <c r="BA299" s="1265" t="str">
        <f t="shared" si="241"/>
        <v xml:space="preserve"> </v>
      </c>
      <c r="BB299" s="1266" t="str">
        <f t="shared" si="242"/>
        <v/>
      </c>
      <c r="BC299" s="1265" t="str">
        <f t="shared" si="243"/>
        <v/>
      </c>
      <c r="BD299" s="1266" t="str">
        <f t="shared" si="244"/>
        <v/>
      </c>
      <c r="BE299" s="1258" t="str">
        <f t="shared" si="245"/>
        <v/>
      </c>
    </row>
    <row r="300" spans="1:57" s="1164" customFormat="1" ht="25.5" customHeight="1">
      <c r="A300" s="1146">
        <v>25</v>
      </c>
      <c r="B300" s="1145" t="s">
        <v>291</v>
      </c>
      <c r="C300" s="1205"/>
      <c r="D300" s="1205"/>
      <c r="E300" s="1146"/>
      <c r="F300" s="1152">
        <f t="shared" si="222"/>
        <v>0</v>
      </c>
      <c r="G300" s="1152">
        <f t="shared" si="223"/>
        <v>0</v>
      </c>
      <c r="H300" s="1152">
        <v>0</v>
      </c>
      <c r="I300" s="1152">
        <v>0</v>
      </c>
      <c r="J300" s="1152">
        <v>0</v>
      </c>
      <c r="K300" s="1152">
        <v>0</v>
      </c>
      <c r="L300" s="1152">
        <v>0</v>
      </c>
      <c r="M300" s="1152">
        <v>0</v>
      </c>
      <c r="N300" s="1152">
        <v>0</v>
      </c>
      <c r="O300" s="1152">
        <v>0</v>
      </c>
      <c r="P300" s="1152">
        <v>0</v>
      </c>
      <c r="Q300" s="1152">
        <v>0</v>
      </c>
      <c r="R300" s="1152">
        <v>0</v>
      </c>
      <c r="S300" s="1152">
        <v>0</v>
      </c>
      <c r="T300" s="1265" t="str">
        <f t="shared" si="224"/>
        <v/>
      </c>
      <c r="U300" s="1258">
        <v>0</v>
      </c>
      <c r="V300" s="1258">
        <v>0</v>
      </c>
      <c r="W300" s="1258">
        <v>0</v>
      </c>
      <c r="X300" s="1258" t="str">
        <f t="shared" si="248"/>
        <v xml:space="preserve"> </v>
      </c>
      <c r="Y300" s="1258" t="str">
        <f t="shared" si="251"/>
        <v xml:space="preserve"> </v>
      </c>
      <c r="Z300" s="1258" t="str">
        <f t="shared" si="252"/>
        <v xml:space="preserve"> </v>
      </c>
      <c r="AA300" s="1265" t="str">
        <f t="shared" si="253"/>
        <v/>
      </c>
      <c r="AB300" s="1258" t="str">
        <f t="shared" si="254"/>
        <v/>
      </c>
      <c r="AC300" s="1265" t="str">
        <f t="shared" si="255"/>
        <v/>
      </c>
      <c r="AD300" s="1264"/>
      <c r="AE300" s="1264" t="str">
        <f t="shared" si="256"/>
        <v/>
      </c>
      <c r="AF300" s="1258" t="str">
        <f t="shared" si="257"/>
        <v xml:space="preserve"> </v>
      </c>
      <c r="AG300" s="1258" t="str">
        <f t="shared" si="258"/>
        <v xml:space="preserve"> </v>
      </c>
      <c r="AH300" s="1258" t="str">
        <f t="shared" si="259"/>
        <v xml:space="preserve"> </v>
      </c>
      <c r="AI300" s="1265" t="str">
        <f t="shared" si="260"/>
        <v xml:space="preserve"> </v>
      </c>
      <c r="AJ300" s="1265" t="str">
        <f t="shared" si="261"/>
        <v xml:space="preserve"> </v>
      </c>
      <c r="AK300" s="1264" t="str">
        <f t="shared" si="225"/>
        <v/>
      </c>
      <c r="AL300" s="1264" t="str">
        <f t="shared" si="226"/>
        <v/>
      </c>
      <c r="AM300" s="1258" t="str">
        <f t="shared" si="227"/>
        <v/>
      </c>
      <c r="AN300" s="1264" t="str">
        <f t="shared" si="228"/>
        <v/>
      </c>
      <c r="AO300" s="1265" t="str">
        <f t="shared" si="229"/>
        <v xml:space="preserve"> </v>
      </c>
      <c r="AP300" s="1266" t="str">
        <f t="shared" si="230"/>
        <v/>
      </c>
      <c r="AQ300" s="1258" t="str">
        <f t="shared" si="231"/>
        <v/>
      </c>
      <c r="AR300" s="1264" t="str">
        <f t="shared" si="232"/>
        <v/>
      </c>
      <c r="AS300" s="1258" t="str">
        <f t="shared" si="233"/>
        <v/>
      </c>
      <c r="AT300" s="1258" t="str">
        <f t="shared" si="234"/>
        <v/>
      </c>
      <c r="AU300" s="1264" t="str">
        <f t="shared" si="235"/>
        <v/>
      </c>
      <c r="AV300" s="1265" t="str">
        <f t="shared" si="236"/>
        <v xml:space="preserve"> </v>
      </c>
      <c r="AW300" s="1266" t="str">
        <f t="shared" si="237"/>
        <v/>
      </c>
      <c r="AX300" s="1258" t="str">
        <f t="shared" si="238"/>
        <v/>
      </c>
      <c r="AY300" s="1258" t="str">
        <f t="shared" si="239"/>
        <v/>
      </c>
      <c r="AZ300" s="1264" t="str">
        <f t="shared" si="240"/>
        <v/>
      </c>
      <c r="BA300" s="1265" t="str">
        <f t="shared" si="241"/>
        <v xml:space="preserve"> </v>
      </c>
      <c r="BB300" s="1266" t="str">
        <f t="shared" si="242"/>
        <v/>
      </c>
      <c r="BC300" s="1265" t="str">
        <f t="shared" si="243"/>
        <v/>
      </c>
      <c r="BD300" s="1266" t="str">
        <f t="shared" si="244"/>
        <v/>
      </c>
      <c r="BE300" s="1258" t="str">
        <f t="shared" si="245"/>
        <v/>
      </c>
    </row>
    <row r="301" spans="1:57" s="1164" customFormat="1" ht="25.5" customHeight="1">
      <c r="A301" s="1146"/>
      <c r="B301" s="1145"/>
      <c r="C301" s="1338" t="s">
        <v>292</v>
      </c>
      <c r="D301" s="1205" t="s">
        <v>293</v>
      </c>
      <c r="E301" s="1146" t="s">
        <v>65</v>
      </c>
      <c r="F301" s="1152">
        <f t="shared" si="222"/>
        <v>15</v>
      </c>
      <c r="G301" s="1152">
        <f t="shared" si="223"/>
        <v>409</v>
      </c>
      <c r="H301" s="1152">
        <f t="shared" ref="H301:S301" si="263">H302+H303</f>
        <v>8</v>
      </c>
      <c r="I301" s="1152">
        <f t="shared" si="263"/>
        <v>8</v>
      </c>
      <c r="J301" s="1152">
        <f t="shared" si="263"/>
        <v>3</v>
      </c>
      <c r="K301" s="1152">
        <f t="shared" si="263"/>
        <v>80</v>
      </c>
      <c r="L301" s="1152">
        <f t="shared" si="263"/>
        <v>3</v>
      </c>
      <c r="M301" s="1152">
        <f t="shared" si="263"/>
        <v>85</v>
      </c>
      <c r="N301" s="1152">
        <f t="shared" si="263"/>
        <v>3</v>
      </c>
      <c r="O301" s="1152">
        <f t="shared" si="263"/>
        <v>92</v>
      </c>
      <c r="P301" s="1152">
        <f t="shared" si="263"/>
        <v>3</v>
      </c>
      <c r="Q301" s="1152">
        <f t="shared" si="263"/>
        <v>79</v>
      </c>
      <c r="R301" s="1152">
        <f t="shared" si="263"/>
        <v>3</v>
      </c>
      <c r="S301" s="1152">
        <f t="shared" si="263"/>
        <v>73</v>
      </c>
      <c r="T301" s="1265">
        <f t="shared" si="224"/>
        <v>23.5</v>
      </c>
      <c r="U301" s="1258">
        <f>U302+U303</f>
        <v>20</v>
      </c>
      <c r="V301" s="1258">
        <f>V302+V303</f>
        <v>20</v>
      </c>
      <c r="W301" s="1258">
        <f>W302+W303</f>
        <v>1</v>
      </c>
      <c r="X301" s="1258">
        <f t="shared" si="248"/>
        <v>1</v>
      </c>
      <c r="Y301" s="1258" t="str">
        <f t="shared" si="251"/>
        <v xml:space="preserve"> </v>
      </c>
      <c r="Z301" s="1258" t="str">
        <f t="shared" si="252"/>
        <v xml:space="preserve"> </v>
      </c>
      <c r="AA301" s="1265">
        <f t="shared" si="253"/>
        <v>27.266666666666666</v>
      </c>
      <c r="AB301" s="1258">
        <f t="shared" si="254"/>
        <v>25</v>
      </c>
      <c r="AC301" s="1265">
        <f t="shared" si="255"/>
        <v>2.2666666666666657</v>
      </c>
      <c r="AD301" s="1264">
        <f>IF(AC301&gt;0,1,"")</f>
        <v>1</v>
      </c>
      <c r="AE301" s="1264" t="str">
        <f t="shared" si="256"/>
        <v/>
      </c>
      <c r="AF301" s="1258" t="str">
        <f t="shared" si="257"/>
        <v xml:space="preserve"> </v>
      </c>
      <c r="AG301" s="1258">
        <f t="shared" si="258"/>
        <v>16</v>
      </c>
      <c r="AH301" s="1258">
        <f t="shared" si="259"/>
        <v>9</v>
      </c>
      <c r="AI301" s="1265">
        <f t="shared" si="260"/>
        <v>25.75</v>
      </c>
      <c r="AJ301" s="1265">
        <f t="shared" si="261"/>
        <v>2.25</v>
      </c>
      <c r="AK301" s="1264" t="str">
        <f t="shared" si="225"/>
        <v/>
      </c>
      <c r="AL301" s="1264" t="str">
        <f t="shared" si="226"/>
        <v/>
      </c>
      <c r="AM301" s="1258" t="str">
        <f t="shared" si="227"/>
        <v/>
      </c>
      <c r="AN301" s="1264" t="str">
        <f t="shared" si="228"/>
        <v/>
      </c>
      <c r="AO301" s="1265" t="str">
        <f t="shared" si="229"/>
        <v xml:space="preserve"> </v>
      </c>
      <c r="AP301" s="1266" t="str">
        <f t="shared" si="230"/>
        <v/>
      </c>
      <c r="AQ301" s="1258" t="str">
        <f t="shared" si="231"/>
        <v/>
      </c>
      <c r="AR301" s="1264" t="str">
        <f t="shared" si="232"/>
        <v/>
      </c>
      <c r="AS301" s="1258" t="str">
        <f t="shared" si="233"/>
        <v/>
      </c>
      <c r="AT301" s="1258" t="str">
        <f t="shared" si="234"/>
        <v/>
      </c>
      <c r="AU301" s="1264" t="str">
        <f t="shared" si="235"/>
        <v/>
      </c>
      <c r="AV301" s="1265" t="str">
        <f t="shared" si="236"/>
        <v xml:space="preserve"> </v>
      </c>
      <c r="AW301" s="1266" t="str">
        <f t="shared" si="237"/>
        <v/>
      </c>
      <c r="AX301" s="1258" t="str">
        <f t="shared" si="238"/>
        <v/>
      </c>
      <c r="AY301" s="1258" t="str">
        <f t="shared" si="239"/>
        <v/>
      </c>
      <c r="AZ301" s="1264" t="str">
        <f t="shared" si="240"/>
        <v/>
      </c>
      <c r="BA301" s="1265" t="str">
        <f t="shared" si="241"/>
        <v xml:space="preserve"> </v>
      </c>
      <c r="BB301" s="1266" t="str">
        <f t="shared" si="242"/>
        <v/>
      </c>
      <c r="BC301" s="1265" t="str">
        <f t="shared" si="243"/>
        <v/>
      </c>
      <c r="BD301" s="1266">
        <f t="shared" si="244"/>
        <v>1</v>
      </c>
      <c r="BE301" s="1258">
        <f t="shared" si="245"/>
        <v>25.75</v>
      </c>
    </row>
    <row r="302" spans="1:57" s="1164" customFormat="1" ht="25.5" customHeight="1">
      <c r="A302" s="1505">
        <v>46023</v>
      </c>
      <c r="B302" s="1506"/>
      <c r="C302" s="1321"/>
      <c r="D302" s="1217" t="s">
        <v>294</v>
      </c>
      <c r="E302" s="1152"/>
      <c r="F302" s="1152">
        <f t="shared" si="222"/>
        <v>10</v>
      </c>
      <c r="G302" s="1152">
        <f t="shared" si="223"/>
        <v>295</v>
      </c>
      <c r="H302" s="1152">
        <v>5</v>
      </c>
      <c r="I302" s="1152">
        <v>5</v>
      </c>
      <c r="J302" s="1152">
        <v>2</v>
      </c>
      <c r="K302" s="1152">
        <v>65</v>
      </c>
      <c r="L302" s="1152">
        <v>2</v>
      </c>
      <c r="M302" s="1152">
        <v>55</v>
      </c>
      <c r="N302" s="1152">
        <v>2</v>
      </c>
      <c r="O302" s="1152">
        <v>70</v>
      </c>
      <c r="P302" s="1152">
        <v>2</v>
      </c>
      <c r="Q302" s="1152">
        <v>54</v>
      </c>
      <c r="R302" s="1152">
        <v>2</v>
      </c>
      <c r="S302" s="1152">
        <v>51</v>
      </c>
      <c r="T302" s="1265" t="str">
        <f t="shared" si="224"/>
        <v/>
      </c>
      <c r="U302" s="1258">
        <v>20</v>
      </c>
      <c r="V302" s="1258">
        <v>20</v>
      </c>
      <c r="W302" s="1258">
        <v>1</v>
      </c>
      <c r="X302" s="1258" t="str">
        <f t="shared" si="248"/>
        <v xml:space="preserve"> </v>
      </c>
      <c r="Y302" s="1258" t="str">
        <f t="shared" si="251"/>
        <v xml:space="preserve"> </v>
      </c>
      <c r="Z302" s="1258" t="str">
        <f t="shared" si="252"/>
        <v xml:space="preserve"> </v>
      </c>
      <c r="AA302" s="1265" t="str">
        <f t="shared" si="253"/>
        <v/>
      </c>
      <c r="AB302" s="1258" t="str">
        <f t="shared" si="254"/>
        <v/>
      </c>
      <c r="AC302" s="1265" t="str">
        <f t="shared" si="255"/>
        <v/>
      </c>
      <c r="AD302" s="1264"/>
      <c r="AE302" s="1264" t="str">
        <f t="shared" si="256"/>
        <v/>
      </c>
      <c r="AF302" s="1258" t="str">
        <f t="shared" si="257"/>
        <v xml:space="preserve"> </v>
      </c>
      <c r="AG302" s="1258" t="str">
        <f t="shared" si="258"/>
        <v xml:space="preserve"> </v>
      </c>
      <c r="AH302" s="1258" t="str">
        <f t="shared" si="259"/>
        <v xml:space="preserve"> </v>
      </c>
      <c r="AI302" s="1265" t="str">
        <f t="shared" si="260"/>
        <v xml:space="preserve"> </v>
      </c>
      <c r="AJ302" s="1265" t="str">
        <f t="shared" si="261"/>
        <v xml:space="preserve"> </v>
      </c>
      <c r="AK302" s="1264" t="str">
        <f t="shared" si="225"/>
        <v/>
      </c>
      <c r="AL302" s="1264" t="str">
        <f t="shared" si="226"/>
        <v/>
      </c>
      <c r="AM302" s="1258" t="str">
        <f t="shared" si="227"/>
        <v/>
      </c>
      <c r="AN302" s="1264" t="str">
        <f t="shared" si="228"/>
        <v/>
      </c>
      <c r="AO302" s="1265" t="str">
        <f t="shared" si="229"/>
        <v xml:space="preserve"> </v>
      </c>
      <c r="AP302" s="1266" t="str">
        <f t="shared" si="230"/>
        <v/>
      </c>
      <c r="AQ302" s="1258" t="str">
        <f t="shared" si="231"/>
        <v/>
      </c>
      <c r="AR302" s="1264" t="str">
        <f t="shared" si="232"/>
        <v/>
      </c>
      <c r="AS302" s="1258" t="str">
        <f t="shared" si="233"/>
        <v/>
      </c>
      <c r="AT302" s="1258" t="str">
        <f t="shared" si="234"/>
        <v/>
      </c>
      <c r="AU302" s="1264" t="str">
        <f t="shared" si="235"/>
        <v/>
      </c>
      <c r="AV302" s="1265" t="str">
        <f t="shared" si="236"/>
        <v xml:space="preserve"> </v>
      </c>
      <c r="AW302" s="1266" t="str">
        <f t="shared" si="237"/>
        <v/>
      </c>
      <c r="AX302" s="1258" t="str">
        <f t="shared" si="238"/>
        <v/>
      </c>
      <c r="AY302" s="1258" t="str">
        <f t="shared" si="239"/>
        <v/>
      </c>
      <c r="AZ302" s="1264" t="str">
        <f t="shared" si="240"/>
        <v/>
      </c>
      <c r="BA302" s="1265" t="str">
        <f t="shared" si="241"/>
        <v xml:space="preserve"> </v>
      </c>
      <c r="BB302" s="1266" t="str">
        <f t="shared" si="242"/>
        <v/>
      </c>
      <c r="BC302" s="1265" t="str">
        <f t="shared" si="243"/>
        <v/>
      </c>
      <c r="BD302" s="1266" t="str">
        <f t="shared" si="244"/>
        <v/>
      </c>
      <c r="BE302" s="1258" t="str">
        <f t="shared" si="245"/>
        <v/>
      </c>
    </row>
    <row r="303" spans="1:57" s="1164" customFormat="1" ht="25.5" customHeight="1">
      <c r="A303" s="1322"/>
      <c r="B303" s="1322"/>
      <c r="C303" s="1322"/>
      <c r="D303" s="1217" t="s">
        <v>295</v>
      </c>
      <c r="E303" s="1152"/>
      <c r="F303" s="1152">
        <f t="shared" si="222"/>
        <v>5</v>
      </c>
      <c r="G303" s="1152">
        <f t="shared" si="223"/>
        <v>114</v>
      </c>
      <c r="H303" s="1152">
        <v>3</v>
      </c>
      <c r="I303" s="1152">
        <v>3</v>
      </c>
      <c r="J303" s="1152">
        <v>1</v>
      </c>
      <c r="K303" s="1152">
        <v>15</v>
      </c>
      <c r="L303" s="1152">
        <v>1</v>
      </c>
      <c r="M303" s="1152">
        <v>30</v>
      </c>
      <c r="N303" s="1152">
        <v>1</v>
      </c>
      <c r="O303" s="1152">
        <v>22</v>
      </c>
      <c r="P303" s="1152">
        <v>1</v>
      </c>
      <c r="Q303" s="1152">
        <v>25</v>
      </c>
      <c r="R303" s="1152">
        <v>1</v>
      </c>
      <c r="S303" s="1152">
        <v>22</v>
      </c>
      <c r="T303" s="1265" t="str">
        <f t="shared" si="224"/>
        <v/>
      </c>
      <c r="U303" s="1258"/>
      <c r="V303" s="1258"/>
      <c r="W303" s="1258"/>
      <c r="X303" s="1258" t="str">
        <f t="shared" si="248"/>
        <v xml:space="preserve"> </v>
      </c>
      <c r="Y303" s="1258" t="str">
        <f t="shared" si="251"/>
        <v xml:space="preserve"> </v>
      </c>
      <c r="Z303" s="1258" t="str">
        <f t="shared" si="252"/>
        <v xml:space="preserve"> </v>
      </c>
      <c r="AA303" s="1265" t="str">
        <f t="shared" si="253"/>
        <v/>
      </c>
      <c r="AB303" s="1258" t="str">
        <f t="shared" si="254"/>
        <v/>
      </c>
      <c r="AC303" s="1265" t="str">
        <f t="shared" si="255"/>
        <v/>
      </c>
      <c r="AD303" s="1264"/>
      <c r="AE303" s="1264" t="str">
        <f t="shared" si="256"/>
        <v/>
      </c>
      <c r="AF303" s="1258" t="str">
        <f t="shared" si="257"/>
        <v xml:space="preserve"> </v>
      </c>
      <c r="AG303" s="1258" t="str">
        <f t="shared" si="258"/>
        <v xml:space="preserve"> </v>
      </c>
      <c r="AH303" s="1258" t="str">
        <f t="shared" si="259"/>
        <v xml:space="preserve"> </v>
      </c>
      <c r="AI303" s="1265" t="str">
        <f t="shared" si="260"/>
        <v xml:space="preserve"> </v>
      </c>
      <c r="AJ303" s="1265" t="str">
        <f t="shared" si="261"/>
        <v xml:space="preserve"> </v>
      </c>
      <c r="AK303" s="1264" t="str">
        <f t="shared" si="225"/>
        <v/>
      </c>
      <c r="AL303" s="1264" t="str">
        <f t="shared" si="226"/>
        <v/>
      </c>
      <c r="AM303" s="1258" t="str">
        <f t="shared" si="227"/>
        <v/>
      </c>
      <c r="AN303" s="1264" t="str">
        <f t="shared" si="228"/>
        <v/>
      </c>
      <c r="AO303" s="1265" t="str">
        <f t="shared" si="229"/>
        <v xml:space="preserve"> </v>
      </c>
      <c r="AP303" s="1266" t="str">
        <f t="shared" si="230"/>
        <v/>
      </c>
      <c r="AQ303" s="1258" t="str">
        <f t="shared" si="231"/>
        <v/>
      </c>
      <c r="AR303" s="1264" t="str">
        <f t="shared" si="232"/>
        <v/>
      </c>
      <c r="AS303" s="1258" t="str">
        <f t="shared" si="233"/>
        <v/>
      </c>
      <c r="AT303" s="1258" t="str">
        <f t="shared" si="234"/>
        <v/>
      </c>
      <c r="AU303" s="1264" t="str">
        <f t="shared" si="235"/>
        <v/>
      </c>
      <c r="AV303" s="1265" t="str">
        <f t="shared" si="236"/>
        <v xml:space="preserve"> </v>
      </c>
      <c r="AW303" s="1266" t="str">
        <f t="shared" si="237"/>
        <v/>
      </c>
      <c r="AX303" s="1258" t="str">
        <f t="shared" si="238"/>
        <v/>
      </c>
      <c r="AY303" s="1258" t="str">
        <f t="shared" si="239"/>
        <v/>
      </c>
      <c r="AZ303" s="1264" t="str">
        <f t="shared" si="240"/>
        <v/>
      </c>
      <c r="BA303" s="1265" t="str">
        <f t="shared" si="241"/>
        <v xml:space="preserve"> </v>
      </c>
      <c r="BB303" s="1266" t="str">
        <f t="shared" si="242"/>
        <v/>
      </c>
      <c r="BC303" s="1265" t="str">
        <f t="shared" si="243"/>
        <v/>
      </c>
      <c r="BD303" s="1266" t="str">
        <f t="shared" si="244"/>
        <v/>
      </c>
      <c r="BE303" s="1258" t="str">
        <f t="shared" si="245"/>
        <v/>
      </c>
    </row>
    <row r="304" spans="1:57" s="1164" customFormat="1" ht="25.5" customHeight="1">
      <c r="A304" s="1221">
        <v>46054</v>
      </c>
      <c r="B304" s="1145"/>
      <c r="C304" s="1150" t="s">
        <v>296</v>
      </c>
      <c r="D304" s="1217" t="s">
        <v>54</v>
      </c>
      <c r="E304" s="1152" t="s">
        <v>65</v>
      </c>
      <c r="F304" s="1152">
        <f t="shared" si="222"/>
        <v>5</v>
      </c>
      <c r="G304" s="1152">
        <f t="shared" si="223"/>
        <v>132</v>
      </c>
      <c r="H304" s="1152">
        <v>5</v>
      </c>
      <c r="I304" s="1152">
        <v>3</v>
      </c>
      <c r="J304" s="1152">
        <v>1</v>
      </c>
      <c r="K304" s="1152">
        <v>25</v>
      </c>
      <c r="L304" s="1152">
        <v>1</v>
      </c>
      <c r="M304" s="1152">
        <v>22</v>
      </c>
      <c r="N304" s="1152">
        <v>1</v>
      </c>
      <c r="O304" s="1152">
        <v>24</v>
      </c>
      <c r="P304" s="1152">
        <v>1</v>
      </c>
      <c r="Q304" s="1152">
        <v>27</v>
      </c>
      <c r="R304" s="1152">
        <v>1</v>
      </c>
      <c r="S304" s="1152">
        <v>34</v>
      </c>
      <c r="T304" s="1265">
        <f t="shared" si="224"/>
        <v>8.5</v>
      </c>
      <c r="U304" s="1258">
        <v>7</v>
      </c>
      <c r="V304" s="1258">
        <v>7</v>
      </c>
      <c r="W304" s="1258">
        <v>0</v>
      </c>
      <c r="X304" s="1258">
        <f t="shared" si="248"/>
        <v>1</v>
      </c>
      <c r="Y304" s="1258" t="str">
        <f t="shared" si="251"/>
        <v xml:space="preserve"> </v>
      </c>
      <c r="Z304" s="1258" t="str">
        <f t="shared" si="252"/>
        <v xml:space="preserve"> </v>
      </c>
      <c r="AA304" s="1265">
        <f t="shared" si="253"/>
        <v>26.4</v>
      </c>
      <c r="AB304" s="1258">
        <f t="shared" si="254"/>
        <v>25</v>
      </c>
      <c r="AC304" s="1265">
        <f t="shared" si="255"/>
        <v>1.3999999999999986</v>
      </c>
      <c r="AD304" s="1264">
        <f>IF(AC304&gt;0,1,"")</f>
        <v>1</v>
      </c>
      <c r="AE304" s="1264" t="str">
        <f t="shared" si="256"/>
        <v/>
      </c>
      <c r="AF304" s="1258" t="str">
        <f t="shared" si="257"/>
        <v xml:space="preserve"> </v>
      </c>
      <c r="AG304" s="1258">
        <f t="shared" si="258"/>
        <v>5</v>
      </c>
      <c r="AH304" s="1258">
        <f t="shared" si="259"/>
        <v>7</v>
      </c>
      <c r="AI304" s="1265">
        <f t="shared" si="260"/>
        <v>9.0833333333333339</v>
      </c>
      <c r="AJ304" s="1265">
        <f t="shared" si="261"/>
        <v>0.58333333333333393</v>
      </c>
      <c r="AK304" s="1264" t="str">
        <f t="shared" si="225"/>
        <v/>
      </c>
      <c r="AL304" s="1264" t="str">
        <f t="shared" si="226"/>
        <v/>
      </c>
      <c r="AM304" s="1258" t="str">
        <f t="shared" si="227"/>
        <v/>
      </c>
      <c r="AN304" s="1264" t="str">
        <f t="shared" si="228"/>
        <v/>
      </c>
      <c r="AO304" s="1265" t="str">
        <f t="shared" si="229"/>
        <v xml:space="preserve"> </v>
      </c>
      <c r="AP304" s="1266" t="str">
        <f t="shared" si="230"/>
        <v/>
      </c>
      <c r="AQ304" s="1258" t="str">
        <f t="shared" si="231"/>
        <v/>
      </c>
      <c r="AR304" s="1264" t="str">
        <f t="shared" si="232"/>
        <v/>
      </c>
      <c r="AS304" s="1258" t="str">
        <f t="shared" si="233"/>
        <v/>
      </c>
      <c r="AT304" s="1258" t="str">
        <f t="shared" si="234"/>
        <v/>
      </c>
      <c r="AU304" s="1264" t="str">
        <f t="shared" si="235"/>
        <v/>
      </c>
      <c r="AV304" s="1265" t="str">
        <f t="shared" si="236"/>
        <v xml:space="preserve"> </v>
      </c>
      <c r="AW304" s="1266" t="str">
        <f t="shared" si="237"/>
        <v/>
      </c>
      <c r="AX304" s="1258" t="str">
        <f t="shared" si="238"/>
        <v/>
      </c>
      <c r="AY304" s="1258" t="str">
        <f t="shared" si="239"/>
        <v/>
      </c>
      <c r="AZ304" s="1264" t="str">
        <f t="shared" si="240"/>
        <v/>
      </c>
      <c r="BA304" s="1265" t="str">
        <f t="shared" si="241"/>
        <v xml:space="preserve"> </v>
      </c>
      <c r="BB304" s="1266" t="str">
        <f t="shared" si="242"/>
        <v/>
      </c>
      <c r="BC304" s="1265" t="str">
        <f t="shared" si="243"/>
        <v/>
      </c>
      <c r="BD304" s="1266">
        <f t="shared" si="244"/>
        <v>1</v>
      </c>
      <c r="BE304" s="1258">
        <f t="shared" si="245"/>
        <v>9.0833333333333339</v>
      </c>
    </row>
    <row r="305" spans="1:57" s="1164" customFormat="1" ht="25.5" customHeight="1">
      <c r="A305" s="1221">
        <v>46082</v>
      </c>
      <c r="B305" s="1145"/>
      <c r="C305" s="1150" t="s">
        <v>297</v>
      </c>
      <c r="D305" s="1217" t="s">
        <v>54</v>
      </c>
      <c r="E305" s="1152" t="s">
        <v>65</v>
      </c>
      <c r="F305" s="1152">
        <f t="shared" si="222"/>
        <v>8</v>
      </c>
      <c r="G305" s="1152">
        <f t="shared" si="223"/>
        <v>172</v>
      </c>
      <c r="H305" s="1152">
        <v>4</v>
      </c>
      <c r="I305" s="1152">
        <v>4</v>
      </c>
      <c r="J305" s="1152">
        <v>2</v>
      </c>
      <c r="K305" s="1152">
        <v>34</v>
      </c>
      <c r="L305" s="1152">
        <v>1</v>
      </c>
      <c r="M305" s="1152">
        <v>32</v>
      </c>
      <c r="N305" s="1152">
        <v>2</v>
      </c>
      <c r="O305" s="1152">
        <v>37</v>
      </c>
      <c r="P305" s="1152">
        <v>1</v>
      </c>
      <c r="Q305" s="1152">
        <v>30</v>
      </c>
      <c r="R305" s="1152">
        <v>2</v>
      </c>
      <c r="S305" s="1152">
        <v>39</v>
      </c>
      <c r="T305" s="1265">
        <f t="shared" si="224"/>
        <v>13</v>
      </c>
      <c r="U305" s="1258">
        <v>12</v>
      </c>
      <c r="V305" s="1258">
        <v>12</v>
      </c>
      <c r="W305" s="1258">
        <v>2</v>
      </c>
      <c r="X305" s="1258">
        <f t="shared" si="248"/>
        <v>1</v>
      </c>
      <c r="Y305" s="1258" t="str">
        <f t="shared" si="251"/>
        <v xml:space="preserve"> </v>
      </c>
      <c r="Z305" s="1258" t="str">
        <f t="shared" si="252"/>
        <v xml:space="preserve"> </v>
      </c>
      <c r="AA305" s="1265">
        <f t="shared" si="253"/>
        <v>21.5</v>
      </c>
      <c r="AB305" s="1258">
        <f t="shared" si="254"/>
        <v>25</v>
      </c>
      <c r="AC305" s="1265">
        <f t="shared" si="255"/>
        <v>-3.5</v>
      </c>
      <c r="AD305" s="1264" t="str">
        <f>IF(AC305&gt;0,1,"")</f>
        <v/>
      </c>
      <c r="AE305" s="1264" t="str">
        <f t="shared" si="256"/>
        <v/>
      </c>
      <c r="AF305" s="1258">
        <f t="shared" si="257"/>
        <v>1</v>
      </c>
      <c r="AG305" s="1258">
        <f t="shared" si="258"/>
        <v>6</v>
      </c>
      <c r="AH305" s="1258">
        <f t="shared" si="259"/>
        <v>22</v>
      </c>
      <c r="AI305" s="1265">
        <f t="shared" si="260"/>
        <v>11.833333333333334</v>
      </c>
      <c r="AJ305" s="1265">
        <f t="shared" si="261"/>
        <v>-1.1666666666666661</v>
      </c>
      <c r="AK305" s="1264" t="str">
        <f t="shared" si="225"/>
        <v/>
      </c>
      <c r="AL305" s="1264" t="str">
        <f t="shared" si="226"/>
        <v/>
      </c>
      <c r="AM305" s="1258" t="str">
        <f t="shared" si="227"/>
        <v/>
      </c>
      <c r="AN305" s="1264" t="str">
        <f t="shared" si="228"/>
        <v/>
      </c>
      <c r="AO305" s="1265" t="str">
        <f t="shared" si="229"/>
        <v xml:space="preserve"> </v>
      </c>
      <c r="AP305" s="1266" t="str">
        <f t="shared" si="230"/>
        <v/>
      </c>
      <c r="AQ305" s="1258" t="str">
        <f t="shared" si="231"/>
        <v/>
      </c>
      <c r="AR305" s="1264" t="str">
        <f t="shared" si="232"/>
        <v/>
      </c>
      <c r="AS305" s="1258" t="str">
        <f t="shared" si="233"/>
        <v/>
      </c>
      <c r="AT305" s="1258" t="str">
        <f t="shared" si="234"/>
        <v/>
      </c>
      <c r="AU305" s="1264" t="str">
        <f t="shared" si="235"/>
        <v/>
      </c>
      <c r="AV305" s="1265" t="str">
        <f t="shared" si="236"/>
        <v xml:space="preserve"> </v>
      </c>
      <c r="AW305" s="1266" t="str">
        <f t="shared" si="237"/>
        <v/>
      </c>
      <c r="AX305" s="1258" t="str">
        <f t="shared" si="238"/>
        <v/>
      </c>
      <c r="AY305" s="1258" t="str">
        <f t="shared" si="239"/>
        <v/>
      </c>
      <c r="AZ305" s="1264" t="str">
        <f t="shared" si="240"/>
        <v/>
      </c>
      <c r="BA305" s="1265" t="str">
        <f t="shared" si="241"/>
        <v xml:space="preserve"> </v>
      </c>
      <c r="BB305" s="1266">
        <f t="shared" si="242"/>
        <v>1</v>
      </c>
      <c r="BC305" s="1265">
        <f t="shared" si="243"/>
        <v>13</v>
      </c>
      <c r="BD305" s="1266" t="str">
        <f t="shared" si="244"/>
        <v/>
      </c>
      <c r="BE305" s="1258" t="str">
        <f t="shared" si="245"/>
        <v/>
      </c>
    </row>
    <row r="306" spans="1:57" s="1164" customFormat="1" ht="25.5" customHeight="1">
      <c r="A306" s="1221"/>
      <c r="B306" s="1145"/>
      <c r="C306" s="1333" t="s">
        <v>298</v>
      </c>
      <c r="D306" s="1217" t="s">
        <v>57</v>
      </c>
      <c r="E306" s="1152" t="s">
        <v>65</v>
      </c>
      <c r="F306" s="1152">
        <f t="shared" si="222"/>
        <v>10</v>
      </c>
      <c r="G306" s="1152">
        <f t="shared" si="223"/>
        <v>154</v>
      </c>
      <c r="H306" s="1152">
        <f t="shared" ref="H306:S306" si="264">H307+H308</f>
        <v>2</v>
      </c>
      <c r="I306" s="1152">
        <f t="shared" si="264"/>
        <v>2</v>
      </c>
      <c r="J306" s="1152">
        <f t="shared" si="264"/>
        <v>2</v>
      </c>
      <c r="K306" s="1152">
        <f t="shared" si="264"/>
        <v>35</v>
      </c>
      <c r="L306" s="1152">
        <f t="shared" si="264"/>
        <v>2</v>
      </c>
      <c r="M306" s="1152">
        <f t="shared" si="264"/>
        <v>28</v>
      </c>
      <c r="N306" s="1152">
        <f t="shared" si="264"/>
        <v>2</v>
      </c>
      <c r="O306" s="1152">
        <f t="shared" si="264"/>
        <v>27</v>
      </c>
      <c r="P306" s="1152">
        <f t="shared" si="264"/>
        <v>2</v>
      </c>
      <c r="Q306" s="1152">
        <f t="shared" si="264"/>
        <v>24</v>
      </c>
      <c r="R306" s="1152">
        <f t="shared" si="264"/>
        <v>2</v>
      </c>
      <c r="S306" s="1152">
        <f t="shared" si="264"/>
        <v>40</v>
      </c>
      <c r="T306" s="1265">
        <f t="shared" si="224"/>
        <v>16</v>
      </c>
      <c r="U306" s="1258">
        <f>U307+U308</f>
        <v>16</v>
      </c>
      <c r="V306" s="1258">
        <f>V307+V308</f>
        <v>16</v>
      </c>
      <c r="W306" s="1258">
        <f>W307+W308</f>
        <v>0</v>
      </c>
      <c r="X306" s="1258">
        <f t="shared" si="248"/>
        <v>1</v>
      </c>
      <c r="Y306" s="1258" t="str">
        <f t="shared" si="251"/>
        <v xml:space="preserve"> </v>
      </c>
      <c r="Z306" s="1258" t="str">
        <f t="shared" si="252"/>
        <v xml:space="preserve"> </v>
      </c>
      <c r="AA306" s="1265">
        <f t="shared" si="253"/>
        <v>15.4</v>
      </c>
      <c r="AB306" s="1258">
        <f t="shared" si="254"/>
        <v>25</v>
      </c>
      <c r="AC306" s="1265">
        <f t="shared" si="255"/>
        <v>-9.6</v>
      </c>
      <c r="AD306" s="1264" t="str">
        <f>IF(AC306&gt;0,1,"")</f>
        <v/>
      </c>
      <c r="AE306" s="1264" t="str">
        <f t="shared" si="256"/>
        <v/>
      </c>
      <c r="AF306" s="1258">
        <f t="shared" si="257"/>
        <v>1</v>
      </c>
      <c r="AG306" s="1258">
        <f t="shared" si="258"/>
        <v>6</v>
      </c>
      <c r="AH306" s="1258">
        <f t="shared" si="259"/>
        <v>4</v>
      </c>
      <c r="AI306" s="1265">
        <f t="shared" si="260"/>
        <v>10.333333333333334</v>
      </c>
      <c r="AJ306" s="1265">
        <f t="shared" si="261"/>
        <v>-5.6666666666666661</v>
      </c>
      <c r="AK306" s="1264" t="str">
        <f t="shared" si="225"/>
        <v/>
      </c>
      <c r="AL306" s="1264" t="str">
        <f t="shared" si="226"/>
        <v/>
      </c>
      <c r="AM306" s="1258" t="str">
        <f t="shared" si="227"/>
        <v/>
      </c>
      <c r="AN306" s="1264" t="str">
        <f t="shared" si="228"/>
        <v/>
      </c>
      <c r="AO306" s="1265" t="str">
        <f t="shared" si="229"/>
        <v xml:space="preserve"> </v>
      </c>
      <c r="AP306" s="1266" t="str">
        <f t="shared" si="230"/>
        <v/>
      </c>
      <c r="AQ306" s="1258" t="str">
        <f t="shared" si="231"/>
        <v/>
      </c>
      <c r="AR306" s="1264" t="str">
        <f t="shared" si="232"/>
        <v/>
      </c>
      <c r="AS306" s="1258" t="str">
        <f t="shared" si="233"/>
        <v/>
      </c>
      <c r="AT306" s="1258" t="str">
        <f t="shared" si="234"/>
        <v/>
      </c>
      <c r="AU306" s="1264" t="str">
        <f t="shared" si="235"/>
        <v/>
      </c>
      <c r="AV306" s="1265" t="str">
        <f t="shared" si="236"/>
        <v xml:space="preserve"> </v>
      </c>
      <c r="AW306" s="1266" t="str">
        <f t="shared" si="237"/>
        <v/>
      </c>
      <c r="AX306" s="1258" t="str">
        <f t="shared" si="238"/>
        <v/>
      </c>
      <c r="AY306" s="1258" t="str">
        <f t="shared" si="239"/>
        <v/>
      </c>
      <c r="AZ306" s="1264" t="str">
        <f t="shared" si="240"/>
        <v/>
      </c>
      <c r="BA306" s="1265" t="str">
        <f t="shared" si="241"/>
        <v xml:space="preserve"> </v>
      </c>
      <c r="BB306" s="1266">
        <f t="shared" si="242"/>
        <v>1</v>
      </c>
      <c r="BC306" s="1265">
        <f t="shared" si="243"/>
        <v>16</v>
      </c>
      <c r="BD306" s="1266" t="str">
        <f t="shared" si="244"/>
        <v/>
      </c>
      <c r="BE306" s="1258" t="str">
        <f t="shared" si="245"/>
        <v/>
      </c>
    </row>
    <row r="307" spans="1:57" s="1164" customFormat="1" ht="25.5" customHeight="1">
      <c r="A307" s="1505">
        <v>46113</v>
      </c>
      <c r="B307" s="1506"/>
      <c r="C307" s="1321"/>
      <c r="D307" s="1143" t="s">
        <v>280</v>
      </c>
      <c r="E307" s="1152"/>
      <c r="F307" s="1152">
        <f t="shared" si="222"/>
        <v>5</v>
      </c>
      <c r="G307" s="1152">
        <f t="shared" si="223"/>
        <v>62</v>
      </c>
      <c r="H307" s="1152">
        <v>0</v>
      </c>
      <c r="I307" s="1152">
        <v>0</v>
      </c>
      <c r="J307" s="1152">
        <v>1</v>
      </c>
      <c r="K307" s="1152">
        <v>16</v>
      </c>
      <c r="L307" s="1152">
        <v>1</v>
      </c>
      <c r="M307" s="1152">
        <v>13</v>
      </c>
      <c r="N307" s="1152">
        <v>1</v>
      </c>
      <c r="O307" s="1152">
        <v>8</v>
      </c>
      <c r="P307" s="1152">
        <v>1</v>
      </c>
      <c r="Q307" s="1152">
        <v>12</v>
      </c>
      <c r="R307" s="1152">
        <v>1</v>
      </c>
      <c r="S307" s="1152">
        <v>13</v>
      </c>
      <c r="T307" s="1265" t="str">
        <f t="shared" si="224"/>
        <v/>
      </c>
      <c r="U307" s="1258">
        <v>16</v>
      </c>
      <c r="V307" s="1258">
        <v>16</v>
      </c>
      <c r="W307" s="1258">
        <v>0</v>
      </c>
      <c r="X307" s="1258" t="str">
        <f t="shared" si="248"/>
        <v xml:space="preserve"> </v>
      </c>
      <c r="Y307" s="1258" t="str">
        <f t="shared" si="251"/>
        <v xml:space="preserve"> </v>
      </c>
      <c r="Z307" s="1258" t="str">
        <f t="shared" si="252"/>
        <v xml:space="preserve"> </v>
      </c>
      <c r="AA307" s="1265" t="str">
        <f t="shared" si="253"/>
        <v/>
      </c>
      <c r="AB307" s="1258" t="str">
        <f t="shared" si="254"/>
        <v/>
      </c>
      <c r="AC307" s="1265" t="str">
        <f t="shared" si="255"/>
        <v/>
      </c>
      <c r="AD307" s="1264"/>
      <c r="AE307" s="1264" t="str">
        <f t="shared" si="256"/>
        <v/>
      </c>
      <c r="AF307" s="1258" t="str">
        <f t="shared" si="257"/>
        <v xml:space="preserve"> </v>
      </c>
      <c r="AG307" s="1258" t="str">
        <f t="shared" si="258"/>
        <v xml:space="preserve"> </v>
      </c>
      <c r="AH307" s="1258" t="str">
        <f t="shared" si="259"/>
        <v xml:space="preserve"> </v>
      </c>
      <c r="AI307" s="1265" t="str">
        <f t="shared" si="260"/>
        <v xml:space="preserve"> </v>
      </c>
      <c r="AJ307" s="1265" t="str">
        <f t="shared" si="261"/>
        <v xml:space="preserve"> </v>
      </c>
      <c r="AK307" s="1264" t="str">
        <f t="shared" si="225"/>
        <v/>
      </c>
      <c r="AL307" s="1264" t="str">
        <f t="shared" si="226"/>
        <v/>
      </c>
      <c r="AM307" s="1258" t="str">
        <f t="shared" si="227"/>
        <v/>
      </c>
      <c r="AN307" s="1264" t="str">
        <f t="shared" si="228"/>
        <v/>
      </c>
      <c r="AO307" s="1265" t="str">
        <f t="shared" si="229"/>
        <v xml:space="preserve"> </v>
      </c>
      <c r="AP307" s="1266" t="str">
        <f t="shared" si="230"/>
        <v/>
      </c>
      <c r="AQ307" s="1258" t="str">
        <f t="shared" si="231"/>
        <v/>
      </c>
      <c r="AR307" s="1264" t="str">
        <f t="shared" si="232"/>
        <v/>
      </c>
      <c r="AS307" s="1258" t="str">
        <f t="shared" si="233"/>
        <v/>
      </c>
      <c r="AT307" s="1258" t="str">
        <f t="shared" si="234"/>
        <v/>
      </c>
      <c r="AU307" s="1264" t="str">
        <f t="shared" si="235"/>
        <v/>
      </c>
      <c r="AV307" s="1265" t="str">
        <f t="shared" si="236"/>
        <v xml:space="preserve"> </v>
      </c>
      <c r="AW307" s="1266" t="str">
        <f t="shared" si="237"/>
        <v/>
      </c>
      <c r="AX307" s="1258" t="str">
        <f t="shared" si="238"/>
        <v/>
      </c>
      <c r="AY307" s="1258" t="str">
        <f t="shared" si="239"/>
        <v/>
      </c>
      <c r="AZ307" s="1264" t="str">
        <f t="shared" si="240"/>
        <v/>
      </c>
      <c r="BA307" s="1265" t="str">
        <f t="shared" si="241"/>
        <v xml:space="preserve"> </v>
      </c>
      <c r="BB307" s="1266" t="str">
        <f t="shared" si="242"/>
        <v/>
      </c>
      <c r="BC307" s="1265" t="str">
        <f t="shared" si="243"/>
        <v/>
      </c>
      <c r="BD307" s="1266" t="str">
        <f t="shared" si="244"/>
        <v/>
      </c>
      <c r="BE307" s="1258" t="str">
        <f t="shared" si="245"/>
        <v/>
      </c>
    </row>
    <row r="308" spans="1:57" s="1164" customFormat="1" ht="25.5" customHeight="1">
      <c r="A308" s="1322"/>
      <c r="B308" s="1322"/>
      <c r="C308" s="1322"/>
      <c r="D308" s="1217" t="s">
        <v>299</v>
      </c>
      <c r="E308" s="1152"/>
      <c r="F308" s="1152">
        <f t="shared" si="222"/>
        <v>5</v>
      </c>
      <c r="G308" s="1152">
        <f t="shared" si="223"/>
        <v>92</v>
      </c>
      <c r="H308" s="1152">
        <v>2</v>
      </c>
      <c r="I308" s="1152">
        <v>2</v>
      </c>
      <c r="J308" s="1152">
        <v>1</v>
      </c>
      <c r="K308" s="1152">
        <v>19</v>
      </c>
      <c r="L308" s="1152">
        <v>1</v>
      </c>
      <c r="M308" s="1152">
        <v>15</v>
      </c>
      <c r="N308" s="1152">
        <v>1</v>
      </c>
      <c r="O308" s="1152">
        <v>19</v>
      </c>
      <c r="P308" s="1152">
        <v>1</v>
      </c>
      <c r="Q308" s="1152">
        <v>12</v>
      </c>
      <c r="R308" s="1152">
        <v>1</v>
      </c>
      <c r="S308" s="1152">
        <v>27</v>
      </c>
      <c r="T308" s="1265" t="str">
        <f t="shared" si="224"/>
        <v/>
      </c>
      <c r="U308" s="1258"/>
      <c r="V308" s="1258"/>
      <c r="W308" s="1258"/>
      <c r="X308" s="1258" t="str">
        <f t="shared" si="248"/>
        <v xml:space="preserve"> </v>
      </c>
      <c r="Y308" s="1258" t="str">
        <f t="shared" si="251"/>
        <v xml:space="preserve"> </v>
      </c>
      <c r="Z308" s="1258" t="str">
        <f t="shared" si="252"/>
        <v xml:space="preserve"> </v>
      </c>
      <c r="AA308" s="1265" t="str">
        <f t="shared" si="253"/>
        <v/>
      </c>
      <c r="AB308" s="1258" t="str">
        <f t="shared" si="254"/>
        <v/>
      </c>
      <c r="AC308" s="1265" t="str">
        <f t="shared" si="255"/>
        <v/>
      </c>
      <c r="AD308" s="1264"/>
      <c r="AE308" s="1264" t="str">
        <f t="shared" si="256"/>
        <v/>
      </c>
      <c r="AF308" s="1258" t="str">
        <f t="shared" si="257"/>
        <v xml:space="preserve"> </v>
      </c>
      <c r="AG308" s="1258" t="str">
        <f t="shared" si="258"/>
        <v xml:space="preserve"> </v>
      </c>
      <c r="AH308" s="1258" t="str">
        <f t="shared" si="259"/>
        <v xml:space="preserve"> </v>
      </c>
      <c r="AI308" s="1265" t="str">
        <f t="shared" si="260"/>
        <v xml:space="preserve"> </v>
      </c>
      <c r="AJ308" s="1265" t="str">
        <f t="shared" si="261"/>
        <v xml:space="preserve"> </v>
      </c>
      <c r="AK308" s="1264" t="str">
        <f t="shared" si="225"/>
        <v/>
      </c>
      <c r="AL308" s="1264" t="str">
        <f t="shared" si="226"/>
        <v/>
      </c>
      <c r="AM308" s="1258" t="str">
        <f t="shared" si="227"/>
        <v/>
      </c>
      <c r="AN308" s="1264" t="str">
        <f t="shared" si="228"/>
        <v/>
      </c>
      <c r="AO308" s="1265" t="str">
        <f t="shared" si="229"/>
        <v xml:space="preserve"> </v>
      </c>
      <c r="AP308" s="1266" t="str">
        <f t="shared" si="230"/>
        <v/>
      </c>
      <c r="AQ308" s="1258" t="str">
        <f t="shared" si="231"/>
        <v/>
      </c>
      <c r="AR308" s="1264" t="str">
        <f t="shared" si="232"/>
        <v/>
      </c>
      <c r="AS308" s="1258" t="str">
        <f t="shared" si="233"/>
        <v/>
      </c>
      <c r="AT308" s="1258" t="str">
        <f t="shared" si="234"/>
        <v/>
      </c>
      <c r="AU308" s="1264" t="str">
        <f t="shared" si="235"/>
        <v/>
      </c>
      <c r="AV308" s="1265" t="str">
        <f t="shared" si="236"/>
        <v xml:space="preserve"> </v>
      </c>
      <c r="AW308" s="1266" t="str">
        <f t="shared" si="237"/>
        <v/>
      </c>
      <c r="AX308" s="1258" t="str">
        <f t="shared" si="238"/>
        <v/>
      </c>
      <c r="AY308" s="1258" t="str">
        <f t="shared" si="239"/>
        <v/>
      </c>
      <c r="AZ308" s="1264" t="str">
        <f t="shared" si="240"/>
        <v/>
      </c>
      <c r="BA308" s="1265" t="str">
        <f t="shared" si="241"/>
        <v xml:space="preserve"> </v>
      </c>
      <c r="BB308" s="1266" t="str">
        <f t="shared" si="242"/>
        <v/>
      </c>
      <c r="BC308" s="1265" t="str">
        <f t="shared" si="243"/>
        <v/>
      </c>
      <c r="BD308" s="1266" t="str">
        <f t="shared" si="244"/>
        <v/>
      </c>
      <c r="BE308" s="1258" t="str">
        <f t="shared" si="245"/>
        <v/>
      </c>
    </row>
    <row r="309" spans="1:57" s="1164" customFormat="1" ht="25.5" customHeight="1">
      <c r="A309" s="1221">
        <v>46143</v>
      </c>
      <c r="B309" s="1145"/>
      <c r="C309" s="1150" t="s">
        <v>300</v>
      </c>
      <c r="D309" s="1217" t="s">
        <v>54</v>
      </c>
      <c r="E309" s="1222" t="s">
        <v>65</v>
      </c>
      <c r="F309" s="1152">
        <f t="shared" si="222"/>
        <v>5</v>
      </c>
      <c r="G309" s="1152">
        <f t="shared" si="223"/>
        <v>93</v>
      </c>
      <c r="H309" s="1222">
        <v>0</v>
      </c>
      <c r="I309" s="1222">
        <v>0</v>
      </c>
      <c r="J309" s="1222">
        <v>1</v>
      </c>
      <c r="K309" s="1222">
        <v>16</v>
      </c>
      <c r="L309" s="1222">
        <v>1</v>
      </c>
      <c r="M309" s="1222">
        <v>19</v>
      </c>
      <c r="N309" s="1222">
        <v>1</v>
      </c>
      <c r="O309" s="1222">
        <v>22</v>
      </c>
      <c r="P309" s="1222">
        <v>1</v>
      </c>
      <c r="Q309" s="1222">
        <v>16</v>
      </c>
      <c r="R309" s="1222">
        <v>1</v>
      </c>
      <c r="S309" s="1222">
        <v>20</v>
      </c>
      <c r="T309" s="1265">
        <f t="shared" si="224"/>
        <v>8.5</v>
      </c>
      <c r="U309" s="1266">
        <v>8</v>
      </c>
      <c r="V309" s="1266">
        <v>8</v>
      </c>
      <c r="W309" s="1266"/>
      <c r="X309" s="1258">
        <f t="shared" si="248"/>
        <v>1</v>
      </c>
      <c r="Y309" s="1258" t="str">
        <f t="shared" si="251"/>
        <v xml:space="preserve"> </v>
      </c>
      <c r="Z309" s="1258" t="str">
        <f t="shared" si="252"/>
        <v xml:space="preserve"> </v>
      </c>
      <c r="AA309" s="1265">
        <f t="shared" si="253"/>
        <v>18.600000000000001</v>
      </c>
      <c r="AB309" s="1258">
        <f t="shared" si="254"/>
        <v>25</v>
      </c>
      <c r="AC309" s="1265">
        <f t="shared" si="255"/>
        <v>-6.3999999999999986</v>
      </c>
      <c r="AD309" s="1264" t="str">
        <f>IF(AC309&gt;0,1,"")</f>
        <v/>
      </c>
      <c r="AE309" s="1264" t="str">
        <f t="shared" si="256"/>
        <v/>
      </c>
      <c r="AF309" s="1258">
        <f t="shared" si="257"/>
        <v>1</v>
      </c>
      <c r="AG309" s="1258">
        <f t="shared" si="258"/>
        <v>3</v>
      </c>
      <c r="AH309" s="1258">
        <f t="shared" si="259"/>
        <v>18</v>
      </c>
      <c r="AI309" s="1265">
        <f t="shared" si="260"/>
        <v>7</v>
      </c>
      <c r="AJ309" s="1265">
        <f t="shared" si="261"/>
        <v>-1.5</v>
      </c>
      <c r="AK309" s="1264" t="str">
        <f t="shared" si="225"/>
        <v/>
      </c>
      <c r="AL309" s="1264" t="str">
        <f t="shared" si="226"/>
        <v/>
      </c>
      <c r="AM309" s="1258" t="str">
        <f t="shared" si="227"/>
        <v/>
      </c>
      <c r="AN309" s="1264" t="str">
        <f t="shared" si="228"/>
        <v/>
      </c>
      <c r="AO309" s="1265" t="str">
        <f t="shared" si="229"/>
        <v xml:space="preserve"> </v>
      </c>
      <c r="AP309" s="1266" t="str">
        <f t="shared" si="230"/>
        <v/>
      </c>
      <c r="AQ309" s="1258" t="str">
        <f t="shared" si="231"/>
        <v/>
      </c>
      <c r="AR309" s="1264" t="str">
        <f t="shared" si="232"/>
        <v/>
      </c>
      <c r="AS309" s="1258" t="str">
        <f t="shared" si="233"/>
        <v/>
      </c>
      <c r="AT309" s="1258" t="str">
        <f t="shared" si="234"/>
        <v/>
      </c>
      <c r="AU309" s="1264" t="str">
        <f t="shared" si="235"/>
        <v/>
      </c>
      <c r="AV309" s="1265" t="str">
        <f t="shared" si="236"/>
        <v xml:space="preserve"> </v>
      </c>
      <c r="AW309" s="1266" t="str">
        <f t="shared" si="237"/>
        <v/>
      </c>
      <c r="AX309" s="1258" t="str">
        <f t="shared" si="238"/>
        <v/>
      </c>
      <c r="AY309" s="1258" t="str">
        <f t="shared" si="239"/>
        <v/>
      </c>
      <c r="AZ309" s="1264" t="str">
        <f t="shared" si="240"/>
        <v/>
      </c>
      <c r="BA309" s="1265" t="str">
        <f t="shared" si="241"/>
        <v xml:space="preserve"> </v>
      </c>
      <c r="BB309" s="1266">
        <f t="shared" si="242"/>
        <v>1</v>
      </c>
      <c r="BC309" s="1265">
        <f t="shared" si="243"/>
        <v>8.5</v>
      </c>
      <c r="BD309" s="1266" t="str">
        <f t="shared" si="244"/>
        <v/>
      </c>
      <c r="BE309" s="1258" t="str">
        <f t="shared" si="245"/>
        <v/>
      </c>
    </row>
    <row r="310" spans="1:57" s="1164" customFormat="1" ht="25.5" customHeight="1">
      <c r="A310" s="1152">
        <v>26</v>
      </c>
      <c r="B310" s="1202" t="s">
        <v>301</v>
      </c>
      <c r="C310" s="1150"/>
      <c r="D310" s="1150"/>
      <c r="E310" s="1143"/>
      <c r="F310" s="1152">
        <f t="shared" si="222"/>
        <v>0</v>
      </c>
      <c r="G310" s="1152">
        <f t="shared" si="223"/>
        <v>0</v>
      </c>
      <c r="H310" s="1143">
        <v>0</v>
      </c>
      <c r="I310" s="1143">
        <v>0</v>
      </c>
      <c r="J310" s="1143">
        <v>0</v>
      </c>
      <c r="K310" s="1143">
        <v>0</v>
      </c>
      <c r="L310" s="1143">
        <v>0</v>
      </c>
      <c r="M310" s="1143">
        <v>0</v>
      </c>
      <c r="N310" s="1143">
        <v>0</v>
      </c>
      <c r="O310" s="1143">
        <v>0</v>
      </c>
      <c r="P310" s="1143">
        <v>0</v>
      </c>
      <c r="Q310" s="1143">
        <v>0</v>
      </c>
      <c r="R310" s="1143">
        <v>0</v>
      </c>
      <c r="S310" s="1143">
        <v>0</v>
      </c>
      <c r="T310" s="1265" t="str">
        <f t="shared" si="224"/>
        <v/>
      </c>
      <c r="U310" s="1260">
        <v>0</v>
      </c>
      <c r="V310" s="1260">
        <v>0</v>
      </c>
      <c r="W310" s="1260">
        <v>0</v>
      </c>
      <c r="X310" s="1258" t="str">
        <f t="shared" si="248"/>
        <v xml:space="preserve"> </v>
      </c>
      <c r="Y310" s="1258" t="str">
        <f t="shared" si="251"/>
        <v xml:space="preserve"> </v>
      </c>
      <c r="Z310" s="1258" t="str">
        <f t="shared" si="252"/>
        <v xml:space="preserve"> </v>
      </c>
      <c r="AA310" s="1265" t="str">
        <f t="shared" si="253"/>
        <v/>
      </c>
      <c r="AB310" s="1258" t="str">
        <f t="shared" si="254"/>
        <v/>
      </c>
      <c r="AC310" s="1265" t="str">
        <f t="shared" si="255"/>
        <v/>
      </c>
      <c r="AD310" s="1264"/>
      <c r="AE310" s="1264" t="str">
        <f t="shared" si="256"/>
        <v/>
      </c>
      <c r="AF310" s="1258" t="str">
        <f t="shared" si="257"/>
        <v xml:space="preserve"> </v>
      </c>
      <c r="AG310" s="1258" t="str">
        <f t="shared" si="258"/>
        <v xml:space="preserve"> </v>
      </c>
      <c r="AH310" s="1258" t="str">
        <f t="shared" si="259"/>
        <v xml:space="preserve"> </v>
      </c>
      <c r="AI310" s="1265" t="str">
        <f t="shared" si="260"/>
        <v xml:space="preserve"> </v>
      </c>
      <c r="AJ310" s="1265" t="str">
        <f t="shared" si="261"/>
        <v xml:space="preserve"> </v>
      </c>
      <c r="AK310" s="1264" t="str">
        <f t="shared" si="225"/>
        <v/>
      </c>
      <c r="AL310" s="1264" t="str">
        <f t="shared" si="226"/>
        <v/>
      </c>
      <c r="AM310" s="1258" t="str">
        <f t="shared" si="227"/>
        <v/>
      </c>
      <c r="AN310" s="1264" t="str">
        <f t="shared" si="228"/>
        <v/>
      </c>
      <c r="AO310" s="1265" t="str">
        <f t="shared" si="229"/>
        <v xml:space="preserve"> </v>
      </c>
      <c r="AP310" s="1266" t="str">
        <f t="shared" si="230"/>
        <v/>
      </c>
      <c r="AQ310" s="1258" t="str">
        <f t="shared" si="231"/>
        <v/>
      </c>
      <c r="AR310" s="1264" t="str">
        <f t="shared" si="232"/>
        <v/>
      </c>
      <c r="AS310" s="1258" t="str">
        <f t="shared" si="233"/>
        <v/>
      </c>
      <c r="AT310" s="1258" t="str">
        <f t="shared" si="234"/>
        <v/>
      </c>
      <c r="AU310" s="1264" t="str">
        <f t="shared" si="235"/>
        <v/>
      </c>
      <c r="AV310" s="1265" t="str">
        <f t="shared" si="236"/>
        <v xml:space="preserve"> </v>
      </c>
      <c r="AW310" s="1266" t="str">
        <f t="shared" si="237"/>
        <v/>
      </c>
      <c r="AX310" s="1258" t="str">
        <f t="shared" si="238"/>
        <v/>
      </c>
      <c r="AY310" s="1258" t="str">
        <f t="shared" si="239"/>
        <v/>
      </c>
      <c r="AZ310" s="1264" t="str">
        <f t="shared" si="240"/>
        <v/>
      </c>
      <c r="BA310" s="1265" t="str">
        <f t="shared" si="241"/>
        <v xml:space="preserve"> </v>
      </c>
      <c r="BB310" s="1266" t="str">
        <f t="shared" si="242"/>
        <v/>
      </c>
      <c r="BC310" s="1265" t="str">
        <f t="shared" si="243"/>
        <v/>
      </c>
      <c r="BD310" s="1266" t="str">
        <f t="shared" si="244"/>
        <v/>
      </c>
      <c r="BE310" s="1258" t="str">
        <f t="shared" si="245"/>
        <v/>
      </c>
    </row>
    <row r="311" spans="1:57" s="1164" customFormat="1" ht="25.5" customHeight="1">
      <c r="A311" s="1152">
        <v>1</v>
      </c>
      <c r="B311" s="1202"/>
      <c r="C311" s="1333" t="s">
        <v>302</v>
      </c>
      <c r="D311" s="1143" t="s">
        <v>57</v>
      </c>
      <c r="E311" s="1152" t="s">
        <v>65</v>
      </c>
      <c r="F311" s="1152">
        <f t="shared" si="222"/>
        <v>20</v>
      </c>
      <c r="G311" s="1152">
        <f t="shared" si="223"/>
        <v>340</v>
      </c>
      <c r="H311" s="1152">
        <f t="shared" ref="H311:S311" si="265">H312+H313+H314+H315</f>
        <v>4</v>
      </c>
      <c r="I311" s="1152">
        <f t="shared" si="265"/>
        <v>4</v>
      </c>
      <c r="J311" s="1152">
        <f t="shared" si="265"/>
        <v>4</v>
      </c>
      <c r="K311" s="1152">
        <f t="shared" si="265"/>
        <v>60</v>
      </c>
      <c r="L311" s="1152">
        <f t="shared" si="265"/>
        <v>4</v>
      </c>
      <c r="M311" s="1152">
        <f t="shared" si="265"/>
        <v>55</v>
      </c>
      <c r="N311" s="1152">
        <f t="shared" si="265"/>
        <v>4</v>
      </c>
      <c r="O311" s="1152">
        <f t="shared" si="265"/>
        <v>75</v>
      </c>
      <c r="P311" s="1152">
        <f t="shared" si="265"/>
        <v>4</v>
      </c>
      <c r="Q311" s="1152">
        <f t="shared" si="265"/>
        <v>67</v>
      </c>
      <c r="R311" s="1152">
        <f t="shared" si="265"/>
        <v>4</v>
      </c>
      <c r="S311" s="1152">
        <f t="shared" si="265"/>
        <v>83</v>
      </c>
      <c r="T311" s="1265">
        <f t="shared" si="224"/>
        <v>31</v>
      </c>
      <c r="U311" s="1258">
        <f>U312+U313+U314+U315</f>
        <v>29</v>
      </c>
      <c r="V311" s="1258">
        <f>V312+V313+V314+V315</f>
        <v>28</v>
      </c>
      <c r="W311" s="1258">
        <f>W312+W313+W314+W315</f>
        <v>1</v>
      </c>
      <c r="X311" s="1258">
        <f t="shared" si="248"/>
        <v>1</v>
      </c>
      <c r="Y311" s="1258" t="str">
        <f t="shared" si="251"/>
        <v xml:space="preserve"> </v>
      </c>
      <c r="Z311" s="1258" t="str">
        <f t="shared" si="252"/>
        <v xml:space="preserve"> </v>
      </c>
      <c r="AA311" s="1265">
        <f t="shared" si="253"/>
        <v>17</v>
      </c>
      <c r="AB311" s="1258">
        <f t="shared" si="254"/>
        <v>25</v>
      </c>
      <c r="AC311" s="1265">
        <f t="shared" si="255"/>
        <v>-8</v>
      </c>
      <c r="AD311" s="1264" t="str">
        <f>IF(AC311&gt;0,1,"")</f>
        <v/>
      </c>
      <c r="AE311" s="1264" t="str">
        <f t="shared" si="256"/>
        <v/>
      </c>
      <c r="AF311" s="1258">
        <f t="shared" si="257"/>
        <v>1</v>
      </c>
      <c r="AG311" s="1258">
        <f t="shared" si="258"/>
        <v>13</v>
      </c>
      <c r="AH311" s="1258">
        <f t="shared" si="259"/>
        <v>15</v>
      </c>
      <c r="AI311" s="1265">
        <f t="shared" si="260"/>
        <v>21.75</v>
      </c>
      <c r="AJ311" s="1265">
        <f t="shared" si="261"/>
        <v>-9.25</v>
      </c>
      <c r="AK311" s="1264" t="str">
        <f t="shared" si="225"/>
        <v/>
      </c>
      <c r="AL311" s="1264" t="str">
        <f t="shared" si="226"/>
        <v/>
      </c>
      <c r="AM311" s="1258" t="str">
        <f t="shared" si="227"/>
        <v/>
      </c>
      <c r="AN311" s="1264" t="str">
        <f t="shared" si="228"/>
        <v/>
      </c>
      <c r="AO311" s="1265" t="str">
        <f t="shared" si="229"/>
        <v xml:space="preserve"> </v>
      </c>
      <c r="AP311" s="1266" t="str">
        <f t="shared" si="230"/>
        <v/>
      </c>
      <c r="AQ311" s="1258" t="str">
        <f t="shared" si="231"/>
        <v/>
      </c>
      <c r="AR311" s="1264">
        <f t="shared" si="232"/>
        <v>1</v>
      </c>
      <c r="AS311" s="1258">
        <f t="shared" si="233"/>
        <v>17.850000000000001</v>
      </c>
      <c r="AT311" s="1258">
        <f t="shared" si="234"/>
        <v>19</v>
      </c>
      <c r="AU311" s="1264">
        <f t="shared" si="235"/>
        <v>0.849999999999973</v>
      </c>
      <c r="AV311" s="1265">
        <f t="shared" si="236"/>
        <v>29.570833333333333</v>
      </c>
      <c r="AW311" s="1266" t="str">
        <f t="shared" si="237"/>
        <v/>
      </c>
      <c r="AX311" s="1258" t="str">
        <f t="shared" si="238"/>
        <v/>
      </c>
      <c r="AY311" s="1258" t="str">
        <f t="shared" si="239"/>
        <v/>
      </c>
      <c r="AZ311" s="1264" t="str">
        <f t="shared" si="240"/>
        <v/>
      </c>
      <c r="BA311" s="1265" t="str">
        <f t="shared" si="241"/>
        <v xml:space="preserve"> </v>
      </c>
      <c r="BB311" s="1266" t="str">
        <f t="shared" si="242"/>
        <v/>
      </c>
      <c r="BC311" s="1265" t="str">
        <f t="shared" si="243"/>
        <v/>
      </c>
      <c r="BD311" s="1266" t="str">
        <f t="shared" si="244"/>
        <v/>
      </c>
      <c r="BE311" s="1258" t="str">
        <f t="shared" si="245"/>
        <v/>
      </c>
    </row>
    <row r="312" spans="1:57" s="1164" customFormat="1" ht="25.5" customHeight="1">
      <c r="A312" s="1152"/>
      <c r="B312" s="1202"/>
      <c r="C312" s="1321"/>
      <c r="D312" s="1217" t="s">
        <v>58</v>
      </c>
      <c r="E312" s="1152"/>
      <c r="F312" s="1152">
        <f t="shared" si="222"/>
        <v>5</v>
      </c>
      <c r="G312" s="1152">
        <f t="shared" si="223"/>
        <v>126</v>
      </c>
      <c r="H312" s="1152">
        <v>2</v>
      </c>
      <c r="I312" s="1152">
        <v>2</v>
      </c>
      <c r="J312" s="1152">
        <v>1</v>
      </c>
      <c r="K312" s="1152">
        <v>21</v>
      </c>
      <c r="L312" s="1152">
        <v>1</v>
      </c>
      <c r="M312" s="1152">
        <v>18</v>
      </c>
      <c r="N312" s="1152">
        <v>1</v>
      </c>
      <c r="O312" s="1152">
        <v>32</v>
      </c>
      <c r="P312" s="1152">
        <v>1</v>
      </c>
      <c r="Q312" s="1152">
        <v>27</v>
      </c>
      <c r="R312" s="1152">
        <v>1</v>
      </c>
      <c r="S312" s="1152">
        <v>28</v>
      </c>
      <c r="T312" s="1265" t="str">
        <f t="shared" si="224"/>
        <v/>
      </c>
      <c r="U312" s="1258">
        <v>14</v>
      </c>
      <c r="V312" s="1258">
        <v>13</v>
      </c>
      <c r="W312" s="1258">
        <v>1</v>
      </c>
      <c r="X312" s="1258" t="str">
        <f t="shared" si="248"/>
        <v xml:space="preserve"> </v>
      </c>
      <c r="Y312" s="1258" t="str">
        <f t="shared" si="251"/>
        <v xml:space="preserve"> </v>
      </c>
      <c r="Z312" s="1258" t="str">
        <f t="shared" si="252"/>
        <v xml:space="preserve"> </v>
      </c>
      <c r="AA312" s="1265" t="str">
        <f t="shared" si="253"/>
        <v/>
      </c>
      <c r="AB312" s="1258" t="str">
        <f t="shared" si="254"/>
        <v/>
      </c>
      <c r="AC312" s="1265" t="str">
        <f t="shared" si="255"/>
        <v/>
      </c>
      <c r="AD312" s="1264"/>
      <c r="AE312" s="1264" t="str">
        <f t="shared" si="256"/>
        <v/>
      </c>
      <c r="AF312" s="1258" t="str">
        <f t="shared" si="257"/>
        <v xml:space="preserve"> </v>
      </c>
      <c r="AG312" s="1258" t="str">
        <f t="shared" si="258"/>
        <v xml:space="preserve"> </v>
      </c>
      <c r="AH312" s="1258" t="str">
        <f t="shared" si="259"/>
        <v xml:space="preserve"> </v>
      </c>
      <c r="AI312" s="1265" t="str">
        <f t="shared" si="260"/>
        <v xml:space="preserve"> </v>
      </c>
      <c r="AJ312" s="1265" t="str">
        <f t="shared" si="261"/>
        <v xml:space="preserve"> </v>
      </c>
      <c r="AK312" s="1264" t="str">
        <f t="shared" si="225"/>
        <v/>
      </c>
      <c r="AL312" s="1264" t="str">
        <f t="shared" si="226"/>
        <v/>
      </c>
      <c r="AM312" s="1258" t="str">
        <f t="shared" si="227"/>
        <v/>
      </c>
      <c r="AN312" s="1264" t="str">
        <f t="shared" si="228"/>
        <v/>
      </c>
      <c r="AO312" s="1265" t="str">
        <f t="shared" si="229"/>
        <v xml:space="preserve"> </v>
      </c>
      <c r="AP312" s="1266" t="str">
        <f t="shared" si="230"/>
        <v/>
      </c>
      <c r="AQ312" s="1258" t="str">
        <f t="shared" si="231"/>
        <v/>
      </c>
      <c r="AR312" s="1264" t="str">
        <f t="shared" si="232"/>
        <v/>
      </c>
      <c r="AS312" s="1258" t="str">
        <f t="shared" si="233"/>
        <v/>
      </c>
      <c r="AT312" s="1258" t="str">
        <f t="shared" si="234"/>
        <v/>
      </c>
      <c r="AU312" s="1264" t="str">
        <f t="shared" si="235"/>
        <v/>
      </c>
      <c r="AV312" s="1265" t="str">
        <f t="shared" si="236"/>
        <v xml:space="preserve"> </v>
      </c>
      <c r="AW312" s="1266" t="str">
        <f t="shared" si="237"/>
        <v/>
      </c>
      <c r="AX312" s="1258" t="str">
        <f t="shared" si="238"/>
        <v/>
      </c>
      <c r="AY312" s="1258" t="str">
        <f t="shared" si="239"/>
        <v/>
      </c>
      <c r="AZ312" s="1264" t="str">
        <f t="shared" si="240"/>
        <v/>
      </c>
      <c r="BA312" s="1265" t="str">
        <f t="shared" si="241"/>
        <v xml:space="preserve"> </v>
      </c>
      <c r="BB312" s="1266" t="str">
        <f t="shared" si="242"/>
        <v/>
      </c>
      <c r="BC312" s="1265" t="str">
        <f t="shared" si="243"/>
        <v/>
      </c>
      <c r="BD312" s="1266" t="str">
        <f t="shared" si="244"/>
        <v/>
      </c>
      <c r="BE312" s="1258" t="str">
        <f t="shared" si="245"/>
        <v/>
      </c>
    </row>
    <row r="313" spans="1:57" s="1164" customFormat="1" ht="25.5" customHeight="1">
      <c r="A313" s="1152"/>
      <c r="B313" s="1202"/>
      <c r="C313" s="1321"/>
      <c r="D313" s="1217" t="s">
        <v>303</v>
      </c>
      <c r="E313" s="1152"/>
      <c r="F313" s="1152">
        <f t="shared" si="222"/>
        <v>5</v>
      </c>
      <c r="G313" s="1152">
        <f t="shared" si="223"/>
        <v>109</v>
      </c>
      <c r="H313" s="1152">
        <v>1</v>
      </c>
      <c r="I313" s="1152">
        <v>1</v>
      </c>
      <c r="J313" s="1152">
        <v>1</v>
      </c>
      <c r="K313" s="1152">
        <v>21</v>
      </c>
      <c r="L313" s="1152">
        <v>1</v>
      </c>
      <c r="M313" s="1152">
        <v>21</v>
      </c>
      <c r="N313" s="1152">
        <v>1</v>
      </c>
      <c r="O313" s="1152">
        <v>16</v>
      </c>
      <c r="P313" s="1152">
        <v>1</v>
      </c>
      <c r="Q313" s="1152">
        <v>21</v>
      </c>
      <c r="R313" s="1152">
        <v>1</v>
      </c>
      <c r="S313" s="1152">
        <v>30</v>
      </c>
      <c r="T313" s="1265" t="str">
        <f t="shared" si="224"/>
        <v/>
      </c>
      <c r="U313" s="1258">
        <v>5</v>
      </c>
      <c r="V313" s="1258">
        <v>5</v>
      </c>
      <c r="W313" s="1258"/>
      <c r="X313" s="1258" t="str">
        <f t="shared" si="248"/>
        <v xml:space="preserve"> </v>
      </c>
      <c r="Y313" s="1258" t="str">
        <f t="shared" si="251"/>
        <v xml:space="preserve"> </v>
      </c>
      <c r="Z313" s="1258" t="str">
        <f t="shared" si="252"/>
        <v xml:space="preserve"> </v>
      </c>
      <c r="AA313" s="1265" t="str">
        <f t="shared" si="253"/>
        <v/>
      </c>
      <c r="AB313" s="1258" t="str">
        <f t="shared" si="254"/>
        <v/>
      </c>
      <c r="AC313" s="1265" t="str">
        <f t="shared" si="255"/>
        <v/>
      </c>
      <c r="AD313" s="1264"/>
      <c r="AE313" s="1264" t="str">
        <f t="shared" si="256"/>
        <v/>
      </c>
      <c r="AF313" s="1258" t="str">
        <f t="shared" si="257"/>
        <v xml:space="preserve"> </v>
      </c>
      <c r="AG313" s="1258" t="str">
        <f t="shared" si="258"/>
        <v xml:space="preserve"> </v>
      </c>
      <c r="AH313" s="1258" t="str">
        <f t="shared" si="259"/>
        <v xml:space="preserve"> </v>
      </c>
      <c r="AI313" s="1265" t="str">
        <f t="shared" si="260"/>
        <v xml:space="preserve"> </v>
      </c>
      <c r="AJ313" s="1265" t="str">
        <f t="shared" si="261"/>
        <v xml:space="preserve"> </v>
      </c>
      <c r="AK313" s="1264" t="str">
        <f t="shared" si="225"/>
        <v/>
      </c>
      <c r="AL313" s="1264" t="str">
        <f t="shared" si="226"/>
        <v/>
      </c>
      <c r="AM313" s="1258" t="str">
        <f t="shared" si="227"/>
        <v/>
      </c>
      <c r="AN313" s="1264" t="str">
        <f t="shared" si="228"/>
        <v/>
      </c>
      <c r="AO313" s="1265" t="str">
        <f t="shared" si="229"/>
        <v xml:space="preserve"> </v>
      </c>
      <c r="AP313" s="1266" t="str">
        <f t="shared" si="230"/>
        <v/>
      </c>
      <c r="AQ313" s="1258" t="str">
        <f t="shared" si="231"/>
        <v/>
      </c>
      <c r="AR313" s="1264" t="str">
        <f t="shared" si="232"/>
        <v/>
      </c>
      <c r="AS313" s="1258" t="str">
        <f t="shared" si="233"/>
        <v/>
      </c>
      <c r="AT313" s="1258" t="str">
        <f t="shared" si="234"/>
        <v/>
      </c>
      <c r="AU313" s="1264" t="str">
        <f t="shared" si="235"/>
        <v/>
      </c>
      <c r="AV313" s="1265" t="str">
        <f t="shared" si="236"/>
        <v xml:space="preserve"> </v>
      </c>
      <c r="AW313" s="1266" t="str">
        <f t="shared" si="237"/>
        <v/>
      </c>
      <c r="AX313" s="1258" t="str">
        <f t="shared" si="238"/>
        <v/>
      </c>
      <c r="AY313" s="1258" t="str">
        <f t="shared" si="239"/>
        <v/>
      </c>
      <c r="AZ313" s="1264" t="str">
        <f t="shared" si="240"/>
        <v/>
      </c>
      <c r="BA313" s="1265" t="str">
        <f t="shared" si="241"/>
        <v xml:space="preserve"> </v>
      </c>
      <c r="BB313" s="1266" t="str">
        <f t="shared" si="242"/>
        <v/>
      </c>
      <c r="BC313" s="1265" t="str">
        <f t="shared" si="243"/>
        <v/>
      </c>
      <c r="BD313" s="1266" t="str">
        <f t="shared" si="244"/>
        <v/>
      </c>
      <c r="BE313" s="1258" t="str">
        <f t="shared" si="245"/>
        <v/>
      </c>
    </row>
    <row r="314" spans="1:57" s="1164" customFormat="1" ht="25.5" customHeight="1">
      <c r="A314" s="1152"/>
      <c r="B314" s="1202"/>
      <c r="C314" s="1321"/>
      <c r="D314" s="1217" t="s">
        <v>304</v>
      </c>
      <c r="E314" s="1152"/>
      <c r="F314" s="1152">
        <f t="shared" si="222"/>
        <v>5</v>
      </c>
      <c r="G314" s="1152">
        <f t="shared" si="223"/>
        <v>48</v>
      </c>
      <c r="H314" s="1152">
        <v>0</v>
      </c>
      <c r="I314" s="1152">
        <v>0</v>
      </c>
      <c r="J314" s="1152">
        <v>1</v>
      </c>
      <c r="K314" s="1152">
        <v>10</v>
      </c>
      <c r="L314" s="1152">
        <v>1</v>
      </c>
      <c r="M314" s="1152">
        <v>7</v>
      </c>
      <c r="N314" s="1152">
        <v>1</v>
      </c>
      <c r="O314" s="1152">
        <v>13</v>
      </c>
      <c r="P314" s="1152">
        <v>1</v>
      </c>
      <c r="Q314" s="1152">
        <v>9</v>
      </c>
      <c r="R314" s="1152">
        <v>1</v>
      </c>
      <c r="S314" s="1152">
        <v>9</v>
      </c>
      <c r="T314" s="1265" t="str">
        <f t="shared" si="224"/>
        <v/>
      </c>
      <c r="U314" s="1258">
        <v>5</v>
      </c>
      <c r="V314" s="1258">
        <v>5</v>
      </c>
      <c r="W314" s="1258"/>
      <c r="X314" s="1258" t="str">
        <f t="shared" si="248"/>
        <v xml:space="preserve"> </v>
      </c>
      <c r="Y314" s="1258" t="str">
        <f t="shared" si="251"/>
        <v xml:space="preserve"> </v>
      </c>
      <c r="Z314" s="1258" t="str">
        <f t="shared" si="252"/>
        <v xml:space="preserve"> </v>
      </c>
      <c r="AA314" s="1265" t="str">
        <f t="shared" si="253"/>
        <v/>
      </c>
      <c r="AB314" s="1258" t="str">
        <f t="shared" si="254"/>
        <v/>
      </c>
      <c r="AC314" s="1265" t="str">
        <f t="shared" si="255"/>
        <v/>
      </c>
      <c r="AD314" s="1264"/>
      <c r="AE314" s="1264" t="str">
        <f t="shared" si="256"/>
        <v/>
      </c>
      <c r="AF314" s="1258" t="str">
        <f t="shared" si="257"/>
        <v xml:space="preserve"> </v>
      </c>
      <c r="AG314" s="1258" t="str">
        <f t="shared" si="258"/>
        <v xml:space="preserve"> </v>
      </c>
      <c r="AH314" s="1258" t="str">
        <f t="shared" si="259"/>
        <v xml:space="preserve"> </v>
      </c>
      <c r="AI314" s="1265" t="str">
        <f t="shared" si="260"/>
        <v xml:space="preserve"> </v>
      </c>
      <c r="AJ314" s="1265" t="str">
        <f t="shared" si="261"/>
        <v xml:space="preserve"> </v>
      </c>
      <c r="AK314" s="1264" t="str">
        <f t="shared" si="225"/>
        <v/>
      </c>
      <c r="AL314" s="1264" t="str">
        <f t="shared" si="226"/>
        <v/>
      </c>
      <c r="AM314" s="1258" t="str">
        <f t="shared" si="227"/>
        <v/>
      </c>
      <c r="AN314" s="1264" t="str">
        <f t="shared" si="228"/>
        <v/>
      </c>
      <c r="AO314" s="1265" t="str">
        <f t="shared" si="229"/>
        <v xml:space="preserve"> </v>
      </c>
      <c r="AP314" s="1266" t="str">
        <f t="shared" si="230"/>
        <v/>
      </c>
      <c r="AQ314" s="1258" t="str">
        <f t="shared" si="231"/>
        <v/>
      </c>
      <c r="AR314" s="1264" t="str">
        <f t="shared" si="232"/>
        <v/>
      </c>
      <c r="AS314" s="1258" t="str">
        <f t="shared" si="233"/>
        <v/>
      </c>
      <c r="AT314" s="1258" t="str">
        <f t="shared" si="234"/>
        <v/>
      </c>
      <c r="AU314" s="1264" t="str">
        <f t="shared" si="235"/>
        <v/>
      </c>
      <c r="AV314" s="1265" t="str">
        <f t="shared" si="236"/>
        <v xml:space="preserve"> </v>
      </c>
      <c r="AW314" s="1266" t="str">
        <f t="shared" si="237"/>
        <v/>
      </c>
      <c r="AX314" s="1258" t="str">
        <f t="shared" si="238"/>
        <v/>
      </c>
      <c r="AY314" s="1258" t="str">
        <f t="shared" si="239"/>
        <v/>
      </c>
      <c r="AZ314" s="1264" t="str">
        <f t="shared" si="240"/>
        <v/>
      </c>
      <c r="BA314" s="1265" t="str">
        <f t="shared" si="241"/>
        <v xml:space="preserve"> </v>
      </c>
      <c r="BB314" s="1266" t="str">
        <f t="shared" si="242"/>
        <v/>
      </c>
      <c r="BC314" s="1265" t="str">
        <f t="shared" si="243"/>
        <v/>
      </c>
      <c r="BD314" s="1266" t="str">
        <f t="shared" si="244"/>
        <v/>
      </c>
      <c r="BE314" s="1258" t="str">
        <f t="shared" si="245"/>
        <v/>
      </c>
    </row>
    <row r="315" spans="1:57" s="1164" customFormat="1" ht="25.5" customHeight="1">
      <c r="A315" s="1152"/>
      <c r="B315" s="1202"/>
      <c r="C315" s="1322"/>
      <c r="D315" s="1217" t="s">
        <v>305</v>
      </c>
      <c r="E315" s="1152"/>
      <c r="F315" s="1152">
        <f t="shared" si="222"/>
        <v>5</v>
      </c>
      <c r="G315" s="1152">
        <f t="shared" si="223"/>
        <v>57</v>
      </c>
      <c r="H315" s="1152">
        <v>1</v>
      </c>
      <c r="I315" s="1152">
        <v>1</v>
      </c>
      <c r="J315" s="1152">
        <v>1</v>
      </c>
      <c r="K315" s="1152">
        <v>8</v>
      </c>
      <c r="L315" s="1152">
        <v>1</v>
      </c>
      <c r="M315" s="1152">
        <v>9</v>
      </c>
      <c r="N315" s="1152">
        <v>1</v>
      </c>
      <c r="O315" s="1152">
        <v>14</v>
      </c>
      <c r="P315" s="1152">
        <v>1</v>
      </c>
      <c r="Q315" s="1152">
        <v>10</v>
      </c>
      <c r="R315" s="1152">
        <v>1</v>
      </c>
      <c r="S315" s="1152">
        <v>16</v>
      </c>
      <c r="T315" s="1265" t="str">
        <f t="shared" si="224"/>
        <v/>
      </c>
      <c r="U315" s="1258">
        <v>5</v>
      </c>
      <c r="V315" s="1258">
        <v>5</v>
      </c>
      <c r="W315" s="1258"/>
      <c r="X315" s="1258" t="str">
        <f t="shared" si="248"/>
        <v xml:space="preserve"> </v>
      </c>
      <c r="Y315" s="1258" t="str">
        <f t="shared" si="251"/>
        <v xml:space="preserve"> </v>
      </c>
      <c r="Z315" s="1258" t="str">
        <f t="shared" si="252"/>
        <v xml:space="preserve"> </v>
      </c>
      <c r="AA315" s="1265" t="str">
        <f t="shared" si="253"/>
        <v/>
      </c>
      <c r="AB315" s="1258" t="str">
        <f t="shared" si="254"/>
        <v/>
      </c>
      <c r="AC315" s="1265" t="str">
        <f t="shared" si="255"/>
        <v/>
      </c>
      <c r="AD315" s="1264"/>
      <c r="AE315" s="1264" t="str">
        <f t="shared" si="256"/>
        <v/>
      </c>
      <c r="AF315" s="1258" t="str">
        <f t="shared" si="257"/>
        <v xml:space="preserve"> </v>
      </c>
      <c r="AG315" s="1258" t="str">
        <f t="shared" si="258"/>
        <v xml:space="preserve"> </v>
      </c>
      <c r="AH315" s="1258" t="str">
        <f t="shared" si="259"/>
        <v xml:space="preserve"> </v>
      </c>
      <c r="AI315" s="1265" t="str">
        <f t="shared" si="260"/>
        <v xml:space="preserve"> </v>
      </c>
      <c r="AJ315" s="1265" t="str">
        <f t="shared" si="261"/>
        <v xml:space="preserve"> </v>
      </c>
      <c r="AK315" s="1264" t="str">
        <f t="shared" si="225"/>
        <v/>
      </c>
      <c r="AL315" s="1264" t="str">
        <f t="shared" si="226"/>
        <v/>
      </c>
      <c r="AM315" s="1258" t="str">
        <f t="shared" si="227"/>
        <v/>
      </c>
      <c r="AN315" s="1264" t="str">
        <f t="shared" si="228"/>
        <v/>
      </c>
      <c r="AO315" s="1265" t="str">
        <f t="shared" si="229"/>
        <v xml:space="preserve"> </v>
      </c>
      <c r="AP315" s="1266" t="str">
        <f t="shared" si="230"/>
        <v/>
      </c>
      <c r="AQ315" s="1258" t="str">
        <f t="shared" si="231"/>
        <v/>
      </c>
      <c r="AR315" s="1264" t="str">
        <f t="shared" si="232"/>
        <v/>
      </c>
      <c r="AS315" s="1258" t="str">
        <f t="shared" si="233"/>
        <v/>
      </c>
      <c r="AT315" s="1258" t="str">
        <f t="shared" si="234"/>
        <v/>
      </c>
      <c r="AU315" s="1264" t="str">
        <f t="shared" si="235"/>
        <v/>
      </c>
      <c r="AV315" s="1265" t="str">
        <f t="shared" si="236"/>
        <v xml:space="preserve"> </v>
      </c>
      <c r="AW315" s="1266" t="str">
        <f t="shared" si="237"/>
        <v/>
      </c>
      <c r="AX315" s="1258" t="str">
        <f t="shared" si="238"/>
        <v/>
      </c>
      <c r="AY315" s="1258" t="str">
        <f t="shared" si="239"/>
        <v/>
      </c>
      <c r="AZ315" s="1264" t="str">
        <f t="shared" si="240"/>
        <v/>
      </c>
      <c r="BA315" s="1265" t="str">
        <f t="shared" si="241"/>
        <v xml:space="preserve"> </v>
      </c>
      <c r="BB315" s="1266" t="str">
        <f t="shared" si="242"/>
        <v/>
      </c>
      <c r="BC315" s="1265" t="str">
        <f t="shared" si="243"/>
        <v/>
      </c>
      <c r="BD315" s="1266" t="str">
        <f t="shared" si="244"/>
        <v/>
      </c>
      <c r="BE315" s="1258" t="str">
        <f t="shared" si="245"/>
        <v/>
      </c>
    </row>
    <row r="316" spans="1:57" s="1164" customFormat="1" ht="25.5" customHeight="1">
      <c r="A316" s="1152">
        <v>2</v>
      </c>
      <c r="B316" s="1202"/>
      <c r="C316" s="1333" t="s">
        <v>306</v>
      </c>
      <c r="D316" s="1143" t="s">
        <v>57</v>
      </c>
      <c r="E316" s="1152" t="s">
        <v>65</v>
      </c>
      <c r="F316" s="1152">
        <f t="shared" si="222"/>
        <v>19</v>
      </c>
      <c r="G316" s="1152">
        <f t="shared" si="223"/>
        <v>340</v>
      </c>
      <c r="H316" s="1152">
        <v>3</v>
      </c>
      <c r="I316" s="1152">
        <v>3</v>
      </c>
      <c r="J316" s="1152">
        <v>4</v>
      </c>
      <c r="K316" s="1152">
        <v>56</v>
      </c>
      <c r="L316" s="1152">
        <v>5</v>
      </c>
      <c r="M316" s="1152">
        <v>71</v>
      </c>
      <c r="N316" s="1152">
        <v>3</v>
      </c>
      <c r="O316" s="1152">
        <v>58</v>
      </c>
      <c r="P316" s="1152">
        <v>4</v>
      </c>
      <c r="Q316" s="1152">
        <v>77</v>
      </c>
      <c r="R316" s="1152">
        <v>3</v>
      </c>
      <c r="S316" s="1152">
        <v>78</v>
      </c>
      <c r="T316" s="1265">
        <f t="shared" si="224"/>
        <v>29.5</v>
      </c>
      <c r="U316" s="1258">
        <v>29</v>
      </c>
      <c r="V316" s="1258">
        <v>28</v>
      </c>
      <c r="W316" s="1258">
        <v>1</v>
      </c>
      <c r="X316" s="1258">
        <f t="shared" si="248"/>
        <v>1</v>
      </c>
      <c r="Y316" s="1258" t="str">
        <f t="shared" si="251"/>
        <v xml:space="preserve"> </v>
      </c>
      <c r="Z316" s="1258" t="str">
        <f t="shared" si="252"/>
        <v xml:space="preserve"> </v>
      </c>
      <c r="AA316" s="1265">
        <f t="shared" si="253"/>
        <v>17.894736842105264</v>
      </c>
      <c r="AB316" s="1258">
        <f t="shared" si="254"/>
        <v>25</v>
      </c>
      <c r="AC316" s="1265">
        <f t="shared" si="255"/>
        <v>-7.1052631578947363</v>
      </c>
      <c r="AD316" s="1264" t="str">
        <f>IF(AC316&gt;0,1,"")</f>
        <v/>
      </c>
      <c r="AE316" s="1264" t="str">
        <f t="shared" si="256"/>
        <v/>
      </c>
      <c r="AF316" s="1258">
        <f t="shared" si="257"/>
        <v>1</v>
      </c>
      <c r="AG316" s="1258">
        <f t="shared" si="258"/>
        <v>13</v>
      </c>
      <c r="AH316" s="1258">
        <f t="shared" si="259"/>
        <v>15</v>
      </c>
      <c r="AI316" s="1265">
        <f t="shared" si="260"/>
        <v>21.75</v>
      </c>
      <c r="AJ316" s="1265">
        <f t="shared" si="261"/>
        <v>-7.75</v>
      </c>
      <c r="AK316" s="1264" t="str">
        <f t="shared" si="225"/>
        <v/>
      </c>
      <c r="AL316" s="1264" t="str">
        <f t="shared" si="226"/>
        <v/>
      </c>
      <c r="AM316" s="1258" t="str">
        <f t="shared" si="227"/>
        <v/>
      </c>
      <c r="AN316" s="1264" t="str">
        <f t="shared" si="228"/>
        <v/>
      </c>
      <c r="AO316" s="1265" t="str">
        <f t="shared" si="229"/>
        <v xml:space="preserve"> </v>
      </c>
      <c r="AP316" s="1266" t="str">
        <f t="shared" si="230"/>
        <v/>
      </c>
      <c r="AQ316" s="1258" t="str">
        <f t="shared" si="231"/>
        <v/>
      </c>
      <c r="AR316" s="1264">
        <f t="shared" si="232"/>
        <v>1</v>
      </c>
      <c r="AS316" s="1258">
        <f t="shared" si="233"/>
        <v>18.789473684210527</v>
      </c>
      <c r="AT316" s="1258">
        <f t="shared" si="234"/>
        <v>18</v>
      </c>
      <c r="AU316" s="1264">
        <f t="shared" si="235"/>
        <v>1.7894736842105061</v>
      </c>
      <c r="AV316" s="1265">
        <f t="shared" si="236"/>
        <v>28.149122807017541</v>
      </c>
      <c r="AW316" s="1266" t="str">
        <f t="shared" si="237"/>
        <v/>
      </c>
      <c r="AX316" s="1258" t="str">
        <f t="shared" si="238"/>
        <v/>
      </c>
      <c r="AY316" s="1258" t="str">
        <f t="shared" si="239"/>
        <v/>
      </c>
      <c r="AZ316" s="1264" t="str">
        <f t="shared" si="240"/>
        <v/>
      </c>
      <c r="BA316" s="1265" t="str">
        <f t="shared" si="241"/>
        <v xml:space="preserve"> </v>
      </c>
      <c r="BB316" s="1266" t="str">
        <f t="shared" si="242"/>
        <v/>
      </c>
      <c r="BC316" s="1265" t="str">
        <f t="shared" si="243"/>
        <v/>
      </c>
      <c r="BD316" s="1266" t="str">
        <f t="shared" si="244"/>
        <v/>
      </c>
      <c r="BE316" s="1258" t="str">
        <f t="shared" si="245"/>
        <v/>
      </c>
    </row>
    <row r="317" spans="1:57" s="1164" customFormat="1" ht="25.5" customHeight="1">
      <c r="A317" s="1152"/>
      <c r="B317" s="1202"/>
      <c r="C317" s="1321"/>
      <c r="D317" s="1217" t="s">
        <v>58</v>
      </c>
      <c r="E317" s="1152"/>
      <c r="F317" s="1152">
        <f t="shared" si="222"/>
        <v>10</v>
      </c>
      <c r="G317" s="1152">
        <f t="shared" si="223"/>
        <v>235</v>
      </c>
      <c r="H317" s="1152">
        <v>2</v>
      </c>
      <c r="I317" s="1152">
        <v>2</v>
      </c>
      <c r="J317" s="1152">
        <v>1</v>
      </c>
      <c r="K317" s="1152">
        <v>30</v>
      </c>
      <c r="L317" s="1152">
        <v>2</v>
      </c>
      <c r="M317" s="1152">
        <v>43</v>
      </c>
      <c r="N317" s="1152">
        <v>2</v>
      </c>
      <c r="O317" s="1152">
        <v>45</v>
      </c>
      <c r="P317" s="1152">
        <v>3</v>
      </c>
      <c r="Q317" s="1152">
        <v>60</v>
      </c>
      <c r="R317" s="1152">
        <v>2</v>
      </c>
      <c r="S317" s="1152">
        <v>57</v>
      </c>
      <c r="T317" s="1265" t="str">
        <f t="shared" si="224"/>
        <v/>
      </c>
      <c r="U317" s="1258">
        <v>12</v>
      </c>
      <c r="V317" s="1258">
        <v>11</v>
      </c>
      <c r="W317" s="1258">
        <v>1</v>
      </c>
      <c r="X317" s="1258" t="str">
        <f t="shared" si="248"/>
        <v xml:space="preserve"> </v>
      </c>
      <c r="Y317" s="1258" t="str">
        <f t="shared" si="251"/>
        <v xml:space="preserve"> </v>
      </c>
      <c r="Z317" s="1258" t="str">
        <f t="shared" si="252"/>
        <v xml:space="preserve"> </v>
      </c>
      <c r="AA317" s="1265" t="str">
        <f t="shared" si="253"/>
        <v/>
      </c>
      <c r="AB317" s="1258" t="str">
        <f t="shared" si="254"/>
        <v/>
      </c>
      <c r="AC317" s="1265" t="str">
        <f t="shared" si="255"/>
        <v/>
      </c>
      <c r="AD317" s="1264"/>
      <c r="AE317" s="1264" t="str">
        <f t="shared" si="256"/>
        <v/>
      </c>
      <c r="AF317" s="1258" t="str">
        <f t="shared" si="257"/>
        <v xml:space="preserve"> </v>
      </c>
      <c r="AG317" s="1258" t="str">
        <f t="shared" si="258"/>
        <v xml:space="preserve"> </v>
      </c>
      <c r="AH317" s="1258" t="str">
        <f t="shared" si="259"/>
        <v xml:space="preserve"> </v>
      </c>
      <c r="AI317" s="1265" t="str">
        <f t="shared" si="260"/>
        <v xml:space="preserve"> </v>
      </c>
      <c r="AJ317" s="1265" t="str">
        <f t="shared" si="261"/>
        <v xml:space="preserve"> </v>
      </c>
      <c r="AK317" s="1264" t="str">
        <f t="shared" si="225"/>
        <v/>
      </c>
      <c r="AL317" s="1264" t="str">
        <f t="shared" si="226"/>
        <v/>
      </c>
      <c r="AM317" s="1258" t="str">
        <f t="shared" si="227"/>
        <v/>
      </c>
      <c r="AN317" s="1264" t="str">
        <f t="shared" si="228"/>
        <v/>
      </c>
      <c r="AO317" s="1265" t="str">
        <f t="shared" si="229"/>
        <v xml:space="preserve"> </v>
      </c>
      <c r="AP317" s="1266" t="str">
        <f t="shared" si="230"/>
        <v/>
      </c>
      <c r="AQ317" s="1258" t="str">
        <f t="shared" si="231"/>
        <v/>
      </c>
      <c r="AR317" s="1264" t="str">
        <f t="shared" si="232"/>
        <v/>
      </c>
      <c r="AS317" s="1258" t="str">
        <f t="shared" si="233"/>
        <v/>
      </c>
      <c r="AT317" s="1258" t="str">
        <f t="shared" si="234"/>
        <v/>
      </c>
      <c r="AU317" s="1264" t="str">
        <f t="shared" si="235"/>
        <v/>
      </c>
      <c r="AV317" s="1265" t="str">
        <f t="shared" si="236"/>
        <v xml:space="preserve"> </v>
      </c>
      <c r="AW317" s="1266" t="str">
        <f t="shared" si="237"/>
        <v/>
      </c>
      <c r="AX317" s="1258" t="str">
        <f t="shared" si="238"/>
        <v/>
      </c>
      <c r="AY317" s="1258" t="str">
        <f t="shared" si="239"/>
        <v/>
      </c>
      <c r="AZ317" s="1264" t="str">
        <f t="shared" si="240"/>
        <v/>
      </c>
      <c r="BA317" s="1265" t="str">
        <f t="shared" si="241"/>
        <v xml:space="preserve"> </v>
      </c>
      <c r="BB317" s="1266" t="str">
        <f t="shared" si="242"/>
        <v/>
      </c>
      <c r="BC317" s="1265" t="str">
        <f t="shared" si="243"/>
        <v/>
      </c>
      <c r="BD317" s="1266" t="str">
        <f t="shared" si="244"/>
        <v/>
      </c>
      <c r="BE317" s="1258" t="str">
        <f t="shared" si="245"/>
        <v/>
      </c>
    </row>
    <row r="318" spans="1:57" s="1164" customFormat="1" ht="25.5" customHeight="1">
      <c r="A318" s="1152"/>
      <c r="B318" s="1202"/>
      <c r="C318" s="1321"/>
      <c r="D318" s="1217" t="s">
        <v>307</v>
      </c>
      <c r="E318" s="1152"/>
      <c r="F318" s="1152">
        <f t="shared" si="222"/>
        <v>5</v>
      </c>
      <c r="G318" s="1152">
        <f t="shared" si="223"/>
        <v>67</v>
      </c>
      <c r="H318" s="1152">
        <v>1</v>
      </c>
      <c r="I318" s="1152">
        <v>1</v>
      </c>
      <c r="J318" s="1152">
        <v>1</v>
      </c>
      <c r="K318" s="1152">
        <v>6</v>
      </c>
      <c r="L318" s="1152">
        <v>1</v>
      </c>
      <c r="M318" s="1152">
        <v>10</v>
      </c>
      <c r="N318" s="1152">
        <v>1</v>
      </c>
      <c r="O318" s="1152">
        <v>13</v>
      </c>
      <c r="P318" s="1152">
        <v>1</v>
      </c>
      <c r="Q318" s="1152">
        <v>17</v>
      </c>
      <c r="R318" s="1152">
        <v>1</v>
      </c>
      <c r="S318" s="1152">
        <v>21</v>
      </c>
      <c r="T318" s="1265" t="str">
        <f t="shared" si="224"/>
        <v/>
      </c>
      <c r="U318" s="1258">
        <v>5</v>
      </c>
      <c r="V318" s="1258">
        <v>5</v>
      </c>
      <c r="W318" s="1258">
        <v>0</v>
      </c>
      <c r="X318" s="1258" t="str">
        <f t="shared" si="248"/>
        <v xml:space="preserve"> </v>
      </c>
      <c r="Y318" s="1258" t="str">
        <f t="shared" si="251"/>
        <v xml:space="preserve"> </v>
      </c>
      <c r="Z318" s="1258" t="str">
        <f t="shared" si="252"/>
        <v xml:space="preserve"> </v>
      </c>
      <c r="AA318" s="1265" t="str">
        <f t="shared" si="253"/>
        <v/>
      </c>
      <c r="AB318" s="1258" t="str">
        <f t="shared" si="254"/>
        <v/>
      </c>
      <c r="AC318" s="1265" t="str">
        <f t="shared" si="255"/>
        <v/>
      </c>
      <c r="AD318" s="1264"/>
      <c r="AE318" s="1264" t="str">
        <f t="shared" si="256"/>
        <v/>
      </c>
      <c r="AF318" s="1258" t="str">
        <f t="shared" si="257"/>
        <v xml:space="preserve"> </v>
      </c>
      <c r="AG318" s="1258" t="str">
        <f t="shared" si="258"/>
        <v xml:space="preserve"> </v>
      </c>
      <c r="AH318" s="1258" t="str">
        <f t="shared" si="259"/>
        <v xml:space="preserve"> </v>
      </c>
      <c r="AI318" s="1265" t="str">
        <f t="shared" si="260"/>
        <v xml:space="preserve"> </v>
      </c>
      <c r="AJ318" s="1265" t="str">
        <f t="shared" si="261"/>
        <v xml:space="preserve"> </v>
      </c>
      <c r="AK318" s="1264" t="str">
        <f t="shared" si="225"/>
        <v/>
      </c>
      <c r="AL318" s="1264" t="str">
        <f t="shared" si="226"/>
        <v/>
      </c>
      <c r="AM318" s="1258" t="str">
        <f t="shared" si="227"/>
        <v/>
      </c>
      <c r="AN318" s="1264" t="str">
        <f t="shared" si="228"/>
        <v/>
      </c>
      <c r="AO318" s="1265" t="str">
        <f t="shared" si="229"/>
        <v xml:space="preserve"> </v>
      </c>
      <c r="AP318" s="1266" t="str">
        <f t="shared" si="230"/>
        <v/>
      </c>
      <c r="AQ318" s="1258" t="str">
        <f t="shared" si="231"/>
        <v/>
      </c>
      <c r="AR318" s="1264" t="str">
        <f t="shared" si="232"/>
        <v/>
      </c>
      <c r="AS318" s="1258" t="str">
        <f t="shared" si="233"/>
        <v/>
      </c>
      <c r="AT318" s="1258" t="str">
        <f t="shared" si="234"/>
        <v/>
      </c>
      <c r="AU318" s="1264" t="str">
        <f t="shared" si="235"/>
        <v/>
      </c>
      <c r="AV318" s="1265" t="str">
        <f t="shared" si="236"/>
        <v xml:space="preserve"> </v>
      </c>
      <c r="AW318" s="1266" t="str">
        <f t="shared" si="237"/>
        <v/>
      </c>
      <c r="AX318" s="1258" t="str">
        <f t="shared" si="238"/>
        <v/>
      </c>
      <c r="AY318" s="1258" t="str">
        <f t="shared" si="239"/>
        <v/>
      </c>
      <c r="AZ318" s="1264" t="str">
        <f t="shared" si="240"/>
        <v/>
      </c>
      <c r="BA318" s="1265" t="str">
        <f t="shared" si="241"/>
        <v xml:space="preserve"> </v>
      </c>
      <c r="BB318" s="1266" t="str">
        <f t="shared" si="242"/>
        <v/>
      </c>
      <c r="BC318" s="1265" t="str">
        <f t="shared" si="243"/>
        <v/>
      </c>
      <c r="BD318" s="1266" t="str">
        <f t="shared" si="244"/>
        <v/>
      </c>
      <c r="BE318" s="1258" t="str">
        <f t="shared" si="245"/>
        <v/>
      </c>
    </row>
    <row r="319" spans="1:57" s="1164" customFormat="1" ht="25.5" customHeight="1">
      <c r="A319" s="1152"/>
      <c r="B319" s="1202"/>
      <c r="C319" s="1321"/>
      <c r="D319" s="1217" t="s">
        <v>308</v>
      </c>
      <c r="E319" s="1152"/>
      <c r="F319" s="1152">
        <f t="shared" si="222"/>
        <v>1</v>
      </c>
      <c r="G319" s="1152">
        <f t="shared" si="223"/>
        <v>11</v>
      </c>
      <c r="H319" s="1152">
        <v>0</v>
      </c>
      <c r="I319" s="1152">
        <v>0</v>
      </c>
      <c r="J319" s="1152">
        <v>0</v>
      </c>
      <c r="K319" s="1152">
        <v>0</v>
      </c>
      <c r="L319" s="1152">
        <v>1</v>
      </c>
      <c r="M319" s="1152">
        <v>11</v>
      </c>
      <c r="N319" s="1152">
        <v>0</v>
      </c>
      <c r="O319" s="1152">
        <v>0</v>
      </c>
      <c r="P319" s="1152">
        <v>0</v>
      </c>
      <c r="Q319" s="1152">
        <v>0</v>
      </c>
      <c r="R319" s="1152">
        <v>0</v>
      </c>
      <c r="S319" s="1152">
        <v>0</v>
      </c>
      <c r="T319" s="1265" t="str">
        <f t="shared" si="224"/>
        <v/>
      </c>
      <c r="U319" s="1258">
        <v>1</v>
      </c>
      <c r="V319" s="1258">
        <v>1</v>
      </c>
      <c r="W319" s="1258">
        <v>0</v>
      </c>
      <c r="X319" s="1258" t="str">
        <f t="shared" si="248"/>
        <v xml:space="preserve"> </v>
      </c>
      <c r="Y319" s="1258" t="str">
        <f t="shared" si="251"/>
        <v xml:space="preserve"> </v>
      </c>
      <c r="Z319" s="1258" t="str">
        <f t="shared" si="252"/>
        <v xml:space="preserve"> </v>
      </c>
      <c r="AA319" s="1265" t="str">
        <f t="shared" si="253"/>
        <v/>
      </c>
      <c r="AB319" s="1258" t="str">
        <f t="shared" si="254"/>
        <v/>
      </c>
      <c r="AC319" s="1265" t="str">
        <f t="shared" si="255"/>
        <v/>
      </c>
      <c r="AD319" s="1264"/>
      <c r="AE319" s="1264" t="str">
        <f t="shared" si="256"/>
        <v/>
      </c>
      <c r="AF319" s="1258" t="str">
        <f t="shared" si="257"/>
        <v xml:space="preserve"> </v>
      </c>
      <c r="AG319" s="1258" t="str">
        <f t="shared" si="258"/>
        <v xml:space="preserve"> </v>
      </c>
      <c r="AH319" s="1258" t="str">
        <f t="shared" si="259"/>
        <v xml:space="preserve"> </v>
      </c>
      <c r="AI319" s="1265" t="str">
        <f t="shared" si="260"/>
        <v xml:space="preserve"> </v>
      </c>
      <c r="AJ319" s="1265" t="str">
        <f t="shared" si="261"/>
        <v xml:space="preserve"> </v>
      </c>
      <c r="AK319" s="1264" t="str">
        <f t="shared" si="225"/>
        <v/>
      </c>
      <c r="AL319" s="1264" t="str">
        <f t="shared" si="226"/>
        <v/>
      </c>
      <c r="AM319" s="1258" t="str">
        <f t="shared" si="227"/>
        <v/>
      </c>
      <c r="AN319" s="1264" t="str">
        <f t="shared" si="228"/>
        <v/>
      </c>
      <c r="AO319" s="1265" t="str">
        <f t="shared" si="229"/>
        <v xml:space="preserve"> </v>
      </c>
      <c r="AP319" s="1266" t="str">
        <f t="shared" si="230"/>
        <v/>
      </c>
      <c r="AQ319" s="1258" t="str">
        <f t="shared" si="231"/>
        <v/>
      </c>
      <c r="AR319" s="1264" t="str">
        <f t="shared" si="232"/>
        <v/>
      </c>
      <c r="AS319" s="1258" t="str">
        <f t="shared" si="233"/>
        <v/>
      </c>
      <c r="AT319" s="1258" t="str">
        <f t="shared" si="234"/>
        <v/>
      </c>
      <c r="AU319" s="1264" t="str">
        <f t="shared" si="235"/>
        <v/>
      </c>
      <c r="AV319" s="1265" t="str">
        <f t="shared" si="236"/>
        <v xml:space="preserve"> </v>
      </c>
      <c r="AW319" s="1266" t="str">
        <f t="shared" si="237"/>
        <v/>
      </c>
      <c r="AX319" s="1258" t="str">
        <f t="shared" si="238"/>
        <v/>
      </c>
      <c r="AY319" s="1258" t="str">
        <f t="shared" si="239"/>
        <v/>
      </c>
      <c r="AZ319" s="1264" t="str">
        <f t="shared" si="240"/>
        <v/>
      </c>
      <c r="BA319" s="1265" t="str">
        <f t="shared" si="241"/>
        <v xml:space="preserve"> </v>
      </c>
      <c r="BB319" s="1266" t="str">
        <f t="shared" si="242"/>
        <v/>
      </c>
      <c r="BC319" s="1265" t="str">
        <f t="shared" si="243"/>
        <v/>
      </c>
      <c r="BD319" s="1266" t="str">
        <f t="shared" si="244"/>
        <v/>
      </c>
      <c r="BE319" s="1258" t="str">
        <f t="shared" si="245"/>
        <v/>
      </c>
    </row>
    <row r="320" spans="1:57" s="1164" customFormat="1" ht="25.5" customHeight="1">
      <c r="A320" s="1152"/>
      <c r="B320" s="1202"/>
      <c r="C320" s="1321"/>
      <c r="D320" s="1217" t="s">
        <v>309</v>
      </c>
      <c r="E320" s="1152"/>
      <c r="F320" s="1152">
        <f t="shared" si="222"/>
        <v>2</v>
      </c>
      <c r="G320" s="1152">
        <f t="shared" si="223"/>
        <v>16</v>
      </c>
      <c r="H320" s="1152">
        <v>0</v>
      </c>
      <c r="I320" s="1152">
        <v>0</v>
      </c>
      <c r="J320" s="1152">
        <v>1</v>
      </c>
      <c r="K320" s="1152">
        <v>9</v>
      </c>
      <c r="L320" s="1152">
        <v>1</v>
      </c>
      <c r="M320" s="1152">
        <v>7</v>
      </c>
      <c r="N320" s="1152">
        <v>0</v>
      </c>
      <c r="O320" s="1152">
        <v>0</v>
      </c>
      <c r="P320" s="1152">
        <v>0</v>
      </c>
      <c r="Q320" s="1152">
        <v>0</v>
      </c>
      <c r="R320" s="1152">
        <v>0</v>
      </c>
      <c r="S320" s="1152">
        <v>0</v>
      </c>
      <c r="T320" s="1265" t="str">
        <f t="shared" si="224"/>
        <v/>
      </c>
      <c r="U320" s="1258">
        <v>2</v>
      </c>
      <c r="V320" s="1258">
        <v>2</v>
      </c>
      <c r="W320" s="1258">
        <v>0</v>
      </c>
      <c r="X320" s="1258" t="str">
        <f t="shared" si="248"/>
        <v xml:space="preserve"> </v>
      </c>
      <c r="Y320" s="1258" t="str">
        <f t="shared" si="251"/>
        <v xml:space="preserve"> </v>
      </c>
      <c r="Z320" s="1258" t="str">
        <f t="shared" si="252"/>
        <v xml:space="preserve"> </v>
      </c>
      <c r="AA320" s="1265" t="str">
        <f t="shared" si="253"/>
        <v/>
      </c>
      <c r="AB320" s="1258" t="str">
        <f t="shared" si="254"/>
        <v/>
      </c>
      <c r="AC320" s="1265" t="str">
        <f t="shared" si="255"/>
        <v/>
      </c>
      <c r="AD320" s="1264"/>
      <c r="AE320" s="1264" t="str">
        <f t="shared" si="256"/>
        <v/>
      </c>
      <c r="AF320" s="1258" t="str">
        <f t="shared" si="257"/>
        <v xml:space="preserve"> </v>
      </c>
      <c r="AG320" s="1258" t="str">
        <f t="shared" si="258"/>
        <v xml:space="preserve"> </v>
      </c>
      <c r="AH320" s="1258" t="str">
        <f t="shared" si="259"/>
        <v xml:space="preserve"> </v>
      </c>
      <c r="AI320" s="1265" t="str">
        <f t="shared" si="260"/>
        <v xml:space="preserve"> </v>
      </c>
      <c r="AJ320" s="1265" t="str">
        <f t="shared" si="261"/>
        <v xml:space="preserve"> </v>
      </c>
      <c r="AK320" s="1264" t="str">
        <f t="shared" si="225"/>
        <v/>
      </c>
      <c r="AL320" s="1264" t="str">
        <f t="shared" si="226"/>
        <v/>
      </c>
      <c r="AM320" s="1258" t="str">
        <f t="shared" si="227"/>
        <v/>
      </c>
      <c r="AN320" s="1264" t="str">
        <f t="shared" si="228"/>
        <v/>
      </c>
      <c r="AO320" s="1265" t="str">
        <f t="shared" si="229"/>
        <v xml:space="preserve"> </v>
      </c>
      <c r="AP320" s="1266" t="str">
        <f t="shared" si="230"/>
        <v/>
      </c>
      <c r="AQ320" s="1258" t="str">
        <f t="shared" si="231"/>
        <v/>
      </c>
      <c r="AR320" s="1264" t="str">
        <f t="shared" si="232"/>
        <v/>
      </c>
      <c r="AS320" s="1258" t="str">
        <f t="shared" si="233"/>
        <v/>
      </c>
      <c r="AT320" s="1258" t="str">
        <f t="shared" si="234"/>
        <v/>
      </c>
      <c r="AU320" s="1264" t="str">
        <f t="shared" si="235"/>
        <v/>
      </c>
      <c r="AV320" s="1265" t="str">
        <f t="shared" si="236"/>
        <v xml:space="preserve"> </v>
      </c>
      <c r="AW320" s="1266" t="str">
        <f t="shared" si="237"/>
        <v/>
      </c>
      <c r="AX320" s="1258" t="str">
        <f t="shared" si="238"/>
        <v/>
      </c>
      <c r="AY320" s="1258" t="str">
        <f t="shared" si="239"/>
        <v/>
      </c>
      <c r="AZ320" s="1264" t="str">
        <f t="shared" si="240"/>
        <v/>
      </c>
      <c r="BA320" s="1265" t="str">
        <f t="shared" si="241"/>
        <v xml:space="preserve"> </v>
      </c>
      <c r="BB320" s="1266" t="str">
        <f t="shared" si="242"/>
        <v/>
      </c>
      <c r="BC320" s="1265" t="str">
        <f t="shared" si="243"/>
        <v/>
      </c>
      <c r="BD320" s="1266" t="str">
        <f t="shared" si="244"/>
        <v/>
      </c>
      <c r="BE320" s="1258" t="str">
        <f t="shared" si="245"/>
        <v/>
      </c>
    </row>
    <row r="321" spans="1:57" s="1164" customFormat="1" ht="25.5" customHeight="1">
      <c r="A321" s="1152"/>
      <c r="B321" s="1202"/>
      <c r="C321" s="1322"/>
      <c r="D321" s="1217" t="s">
        <v>310</v>
      </c>
      <c r="E321" s="1152"/>
      <c r="F321" s="1152">
        <f t="shared" si="222"/>
        <v>1</v>
      </c>
      <c r="G321" s="1152">
        <f t="shared" si="223"/>
        <v>11</v>
      </c>
      <c r="H321" s="1152">
        <v>0</v>
      </c>
      <c r="I321" s="1152">
        <v>0</v>
      </c>
      <c r="J321" s="1152">
        <v>1</v>
      </c>
      <c r="K321" s="1152">
        <v>11</v>
      </c>
      <c r="L321" s="1152">
        <v>0</v>
      </c>
      <c r="M321" s="1152">
        <v>0</v>
      </c>
      <c r="N321" s="1152">
        <v>0</v>
      </c>
      <c r="O321" s="1152">
        <v>0</v>
      </c>
      <c r="P321" s="1152">
        <v>0</v>
      </c>
      <c r="Q321" s="1152">
        <v>0</v>
      </c>
      <c r="R321" s="1152">
        <v>0</v>
      </c>
      <c r="S321" s="1152">
        <v>0</v>
      </c>
      <c r="T321" s="1265" t="str">
        <f t="shared" si="224"/>
        <v/>
      </c>
      <c r="U321" s="1258">
        <v>1</v>
      </c>
      <c r="V321" s="1258">
        <v>1</v>
      </c>
      <c r="W321" s="1258">
        <v>0</v>
      </c>
      <c r="X321" s="1258" t="str">
        <f t="shared" si="248"/>
        <v xml:space="preserve"> </v>
      </c>
      <c r="Y321" s="1258" t="str">
        <f t="shared" si="251"/>
        <v xml:space="preserve"> </v>
      </c>
      <c r="Z321" s="1258" t="str">
        <f t="shared" si="252"/>
        <v xml:space="preserve"> </v>
      </c>
      <c r="AA321" s="1265" t="str">
        <f t="shared" si="253"/>
        <v/>
      </c>
      <c r="AB321" s="1258" t="str">
        <f t="shared" si="254"/>
        <v/>
      </c>
      <c r="AC321" s="1265" t="str">
        <f t="shared" si="255"/>
        <v/>
      </c>
      <c r="AD321" s="1264"/>
      <c r="AE321" s="1264" t="str">
        <f t="shared" si="256"/>
        <v/>
      </c>
      <c r="AF321" s="1258" t="str">
        <f t="shared" si="257"/>
        <v xml:space="preserve"> </v>
      </c>
      <c r="AG321" s="1258" t="str">
        <f t="shared" si="258"/>
        <v xml:space="preserve"> </v>
      </c>
      <c r="AH321" s="1258" t="str">
        <f t="shared" si="259"/>
        <v xml:space="preserve"> </v>
      </c>
      <c r="AI321" s="1265" t="str">
        <f t="shared" si="260"/>
        <v xml:space="preserve"> </v>
      </c>
      <c r="AJ321" s="1265" t="str">
        <f t="shared" si="261"/>
        <v xml:space="preserve"> </v>
      </c>
      <c r="AK321" s="1264" t="str">
        <f t="shared" si="225"/>
        <v/>
      </c>
      <c r="AL321" s="1264" t="str">
        <f t="shared" si="226"/>
        <v/>
      </c>
      <c r="AM321" s="1258" t="str">
        <f t="shared" si="227"/>
        <v/>
      </c>
      <c r="AN321" s="1264" t="str">
        <f t="shared" si="228"/>
        <v/>
      </c>
      <c r="AO321" s="1265" t="str">
        <f t="shared" si="229"/>
        <v xml:space="preserve"> </v>
      </c>
      <c r="AP321" s="1266" t="str">
        <f t="shared" si="230"/>
        <v/>
      </c>
      <c r="AQ321" s="1258" t="str">
        <f t="shared" si="231"/>
        <v/>
      </c>
      <c r="AR321" s="1264" t="str">
        <f t="shared" si="232"/>
        <v/>
      </c>
      <c r="AS321" s="1258" t="str">
        <f t="shared" si="233"/>
        <v/>
      </c>
      <c r="AT321" s="1258" t="str">
        <f t="shared" si="234"/>
        <v/>
      </c>
      <c r="AU321" s="1264" t="str">
        <f t="shared" si="235"/>
        <v/>
      </c>
      <c r="AV321" s="1265" t="str">
        <f t="shared" si="236"/>
        <v xml:space="preserve"> </v>
      </c>
      <c r="AW321" s="1266" t="str">
        <f t="shared" si="237"/>
        <v/>
      </c>
      <c r="AX321" s="1258" t="str">
        <f t="shared" si="238"/>
        <v/>
      </c>
      <c r="AY321" s="1258" t="str">
        <f t="shared" si="239"/>
        <v/>
      </c>
      <c r="AZ321" s="1264" t="str">
        <f t="shared" si="240"/>
        <v/>
      </c>
      <c r="BA321" s="1265" t="str">
        <f t="shared" si="241"/>
        <v xml:space="preserve"> </v>
      </c>
      <c r="BB321" s="1266" t="str">
        <f t="shared" si="242"/>
        <v/>
      </c>
      <c r="BC321" s="1265" t="str">
        <f t="shared" si="243"/>
        <v/>
      </c>
      <c r="BD321" s="1266" t="str">
        <f t="shared" si="244"/>
        <v/>
      </c>
      <c r="BE321" s="1258" t="str">
        <f t="shared" si="245"/>
        <v/>
      </c>
    </row>
    <row r="322" spans="1:57" s="1164" customFormat="1" ht="25.5" customHeight="1">
      <c r="A322" s="1152">
        <v>2</v>
      </c>
      <c r="B322" s="1202"/>
      <c r="C322" s="1206" t="s">
        <v>311</v>
      </c>
      <c r="D322" s="1217" t="s">
        <v>54</v>
      </c>
      <c r="E322" s="1152" t="s">
        <v>65</v>
      </c>
      <c r="F322" s="1152">
        <f t="shared" si="222"/>
        <v>9</v>
      </c>
      <c r="G322" s="1152">
        <f t="shared" si="223"/>
        <v>219</v>
      </c>
      <c r="H322" s="1152">
        <v>3</v>
      </c>
      <c r="I322" s="1152">
        <v>3</v>
      </c>
      <c r="J322" s="1152">
        <v>2</v>
      </c>
      <c r="K322" s="1152">
        <v>37</v>
      </c>
      <c r="L322" s="1152">
        <v>2</v>
      </c>
      <c r="M322" s="1152">
        <v>56</v>
      </c>
      <c r="N322" s="1152">
        <v>2</v>
      </c>
      <c r="O322" s="1152">
        <v>46</v>
      </c>
      <c r="P322" s="1152">
        <v>1</v>
      </c>
      <c r="Q322" s="1152">
        <v>32</v>
      </c>
      <c r="R322" s="1152">
        <v>2</v>
      </c>
      <c r="S322" s="1152">
        <v>48</v>
      </c>
      <c r="T322" s="1265">
        <f t="shared" si="224"/>
        <v>14.5</v>
      </c>
      <c r="U322" s="1258">
        <v>16</v>
      </c>
      <c r="V322" s="1258">
        <v>15</v>
      </c>
      <c r="W322" s="1258">
        <v>1</v>
      </c>
      <c r="X322" s="1258">
        <f t="shared" si="248"/>
        <v>1</v>
      </c>
      <c r="Y322" s="1258" t="str">
        <f t="shared" si="251"/>
        <v xml:space="preserve"> </v>
      </c>
      <c r="Z322" s="1258" t="str">
        <f t="shared" si="252"/>
        <v xml:space="preserve"> </v>
      </c>
      <c r="AA322" s="1265">
        <f t="shared" si="253"/>
        <v>24.333333333333332</v>
      </c>
      <c r="AB322" s="1258">
        <f t="shared" si="254"/>
        <v>25</v>
      </c>
      <c r="AC322" s="1265">
        <f t="shared" si="255"/>
        <v>-0.66666666666666785</v>
      </c>
      <c r="AD322" s="1264" t="str">
        <f>IF(AC322&gt;0,1,"")</f>
        <v/>
      </c>
      <c r="AE322" s="1264" t="str">
        <f t="shared" si="256"/>
        <v/>
      </c>
      <c r="AF322" s="1258">
        <f t="shared" si="257"/>
        <v>1</v>
      </c>
      <c r="AG322" s="1258">
        <f t="shared" si="258"/>
        <v>8</v>
      </c>
      <c r="AH322" s="1258">
        <f t="shared" si="259"/>
        <v>19</v>
      </c>
      <c r="AI322" s="1265">
        <f t="shared" si="260"/>
        <v>14.583333333333334</v>
      </c>
      <c r="AJ322" s="1265">
        <f t="shared" si="261"/>
        <v>8.3333333333333925E-2</v>
      </c>
      <c r="AK322" s="1264" t="str">
        <f t="shared" si="225"/>
        <v/>
      </c>
      <c r="AL322" s="1264" t="str">
        <f t="shared" si="226"/>
        <v/>
      </c>
      <c r="AM322" s="1258" t="str">
        <f t="shared" si="227"/>
        <v/>
      </c>
      <c r="AN322" s="1264" t="str">
        <f t="shared" si="228"/>
        <v/>
      </c>
      <c r="AO322" s="1265" t="str">
        <f t="shared" si="229"/>
        <v xml:space="preserve"> </v>
      </c>
      <c r="AP322" s="1266" t="str">
        <f t="shared" si="230"/>
        <v/>
      </c>
      <c r="AQ322" s="1258" t="str">
        <f t="shared" si="231"/>
        <v/>
      </c>
      <c r="AR322" s="1264" t="str">
        <f t="shared" si="232"/>
        <v/>
      </c>
      <c r="AS322" s="1258" t="str">
        <f t="shared" si="233"/>
        <v/>
      </c>
      <c r="AT322" s="1258" t="str">
        <f t="shared" si="234"/>
        <v/>
      </c>
      <c r="AU322" s="1264" t="str">
        <f t="shared" si="235"/>
        <v/>
      </c>
      <c r="AV322" s="1265" t="str">
        <f t="shared" si="236"/>
        <v xml:space="preserve"> </v>
      </c>
      <c r="AW322" s="1266" t="str">
        <f t="shared" si="237"/>
        <v/>
      </c>
      <c r="AX322" s="1258" t="str">
        <f t="shared" si="238"/>
        <v/>
      </c>
      <c r="AY322" s="1258" t="str">
        <f t="shared" si="239"/>
        <v/>
      </c>
      <c r="AZ322" s="1264" t="str">
        <f t="shared" si="240"/>
        <v/>
      </c>
      <c r="BA322" s="1265" t="str">
        <f t="shared" si="241"/>
        <v xml:space="preserve"> </v>
      </c>
      <c r="BB322" s="1266">
        <f t="shared" si="242"/>
        <v>1</v>
      </c>
      <c r="BC322" s="1265">
        <f t="shared" si="243"/>
        <v>14.5</v>
      </c>
      <c r="BD322" s="1266" t="str">
        <f t="shared" si="244"/>
        <v/>
      </c>
      <c r="BE322" s="1258" t="str">
        <f t="shared" si="245"/>
        <v/>
      </c>
    </row>
    <row r="323" spans="1:57" s="1164" customFormat="1" ht="25.5" customHeight="1">
      <c r="A323" s="1152"/>
      <c r="B323" s="1202"/>
      <c r="C323" s="1143" t="s">
        <v>312</v>
      </c>
      <c r="D323" s="1217" t="s">
        <v>54</v>
      </c>
      <c r="E323" s="1152" t="s">
        <v>65</v>
      </c>
      <c r="F323" s="1152">
        <f t="shared" si="222"/>
        <v>5</v>
      </c>
      <c r="G323" s="1152">
        <f t="shared" si="223"/>
        <v>67</v>
      </c>
      <c r="H323" s="1152">
        <v>0</v>
      </c>
      <c r="I323" s="1152">
        <v>0</v>
      </c>
      <c r="J323" s="1152">
        <v>1</v>
      </c>
      <c r="K323" s="1152">
        <v>13</v>
      </c>
      <c r="L323" s="1152">
        <v>1</v>
      </c>
      <c r="M323" s="1152">
        <v>13</v>
      </c>
      <c r="N323" s="1152">
        <v>1</v>
      </c>
      <c r="O323" s="1152">
        <v>12</v>
      </c>
      <c r="P323" s="1152">
        <v>1</v>
      </c>
      <c r="Q323" s="1152">
        <v>14</v>
      </c>
      <c r="R323" s="1152">
        <v>1</v>
      </c>
      <c r="S323" s="1152">
        <v>15</v>
      </c>
      <c r="T323" s="1265">
        <f t="shared" si="224"/>
        <v>8.5</v>
      </c>
      <c r="U323" s="1258">
        <v>8</v>
      </c>
      <c r="V323" s="1258">
        <v>8</v>
      </c>
      <c r="W323" s="1258">
        <v>0</v>
      </c>
      <c r="X323" s="1258">
        <f t="shared" si="248"/>
        <v>1</v>
      </c>
      <c r="Y323" s="1258" t="str">
        <f t="shared" si="251"/>
        <v xml:space="preserve"> </v>
      </c>
      <c r="Z323" s="1258" t="str">
        <f t="shared" si="252"/>
        <v xml:space="preserve"> </v>
      </c>
      <c r="AA323" s="1265">
        <f t="shared" si="253"/>
        <v>13.4</v>
      </c>
      <c r="AB323" s="1258">
        <f t="shared" si="254"/>
        <v>25</v>
      </c>
      <c r="AC323" s="1265">
        <f t="shared" si="255"/>
        <v>-11.6</v>
      </c>
      <c r="AD323" s="1264" t="str">
        <f>IF(AC323&gt;0,1,"")</f>
        <v/>
      </c>
      <c r="AE323" s="1264" t="str">
        <f t="shared" si="256"/>
        <v/>
      </c>
      <c r="AF323" s="1258">
        <f t="shared" si="257"/>
        <v>1</v>
      </c>
      <c r="AG323" s="1258">
        <f t="shared" si="258"/>
        <v>2</v>
      </c>
      <c r="AH323" s="1258">
        <f t="shared" si="259"/>
        <v>17</v>
      </c>
      <c r="AI323" s="1265">
        <f t="shared" si="260"/>
        <v>5.416666666666667</v>
      </c>
      <c r="AJ323" s="1265">
        <f t="shared" si="261"/>
        <v>-3.083333333333333</v>
      </c>
      <c r="AK323" s="1264" t="str">
        <f t="shared" si="225"/>
        <v/>
      </c>
      <c r="AL323" s="1264" t="str">
        <f t="shared" si="226"/>
        <v/>
      </c>
      <c r="AM323" s="1258" t="str">
        <f t="shared" si="227"/>
        <v/>
      </c>
      <c r="AN323" s="1264" t="str">
        <f t="shared" si="228"/>
        <v/>
      </c>
      <c r="AO323" s="1265" t="str">
        <f t="shared" si="229"/>
        <v xml:space="preserve"> </v>
      </c>
      <c r="AP323" s="1266" t="str">
        <f t="shared" si="230"/>
        <v/>
      </c>
      <c r="AQ323" s="1258" t="str">
        <f t="shared" si="231"/>
        <v/>
      </c>
      <c r="AR323" s="1264" t="str">
        <f t="shared" si="232"/>
        <v/>
      </c>
      <c r="AS323" s="1258" t="str">
        <f t="shared" si="233"/>
        <v/>
      </c>
      <c r="AT323" s="1258" t="str">
        <f t="shared" si="234"/>
        <v/>
      </c>
      <c r="AU323" s="1264" t="str">
        <f t="shared" si="235"/>
        <v/>
      </c>
      <c r="AV323" s="1265" t="str">
        <f t="shared" si="236"/>
        <v xml:space="preserve"> </v>
      </c>
      <c r="AW323" s="1266" t="str">
        <f t="shared" si="237"/>
        <v/>
      </c>
      <c r="AX323" s="1258" t="str">
        <f t="shared" si="238"/>
        <v/>
      </c>
      <c r="AY323" s="1258" t="str">
        <f t="shared" si="239"/>
        <v/>
      </c>
      <c r="AZ323" s="1264" t="str">
        <f t="shared" si="240"/>
        <v/>
      </c>
      <c r="BA323" s="1265" t="str">
        <f t="shared" si="241"/>
        <v xml:space="preserve"> </v>
      </c>
      <c r="BB323" s="1266">
        <f t="shared" si="242"/>
        <v>1</v>
      </c>
      <c r="BC323" s="1265">
        <f t="shared" si="243"/>
        <v>8.5</v>
      </c>
      <c r="BD323" s="1266" t="str">
        <f t="shared" si="244"/>
        <v/>
      </c>
      <c r="BE323" s="1258" t="str">
        <f t="shared" si="245"/>
        <v/>
      </c>
    </row>
    <row r="324" spans="1:57" s="1164" customFormat="1" ht="25.5" customHeight="1">
      <c r="A324" s="1152">
        <v>27</v>
      </c>
      <c r="B324" s="1202" t="s">
        <v>313</v>
      </c>
      <c r="C324" s="1150"/>
      <c r="D324" s="1150"/>
      <c r="E324" s="1143"/>
      <c r="F324" s="1152">
        <f t="shared" si="222"/>
        <v>0</v>
      </c>
      <c r="G324" s="1152">
        <f t="shared" si="223"/>
        <v>0</v>
      </c>
      <c r="H324" s="1143">
        <v>0</v>
      </c>
      <c r="I324" s="1143">
        <v>0</v>
      </c>
      <c r="J324" s="1143">
        <v>0</v>
      </c>
      <c r="K324" s="1143">
        <v>0</v>
      </c>
      <c r="L324" s="1143">
        <v>0</v>
      </c>
      <c r="M324" s="1143">
        <v>0</v>
      </c>
      <c r="N324" s="1143">
        <v>0</v>
      </c>
      <c r="O324" s="1143">
        <v>0</v>
      </c>
      <c r="P324" s="1143">
        <v>0</v>
      </c>
      <c r="Q324" s="1143">
        <v>0</v>
      </c>
      <c r="R324" s="1143">
        <v>0</v>
      </c>
      <c r="S324" s="1143">
        <v>0</v>
      </c>
      <c r="T324" s="1265" t="str">
        <f t="shared" si="224"/>
        <v/>
      </c>
      <c r="U324" s="1260">
        <v>0</v>
      </c>
      <c r="V324" s="1260">
        <v>0</v>
      </c>
      <c r="W324" s="1260">
        <v>0</v>
      </c>
      <c r="X324" s="1258" t="str">
        <f t="shared" si="248"/>
        <v xml:space="preserve"> </v>
      </c>
      <c r="Y324" s="1258" t="str">
        <f t="shared" si="251"/>
        <v xml:space="preserve"> </v>
      </c>
      <c r="Z324" s="1258" t="str">
        <f t="shared" si="252"/>
        <v xml:space="preserve"> </v>
      </c>
      <c r="AA324" s="1265" t="str">
        <f t="shared" si="253"/>
        <v/>
      </c>
      <c r="AB324" s="1258" t="str">
        <f t="shared" si="254"/>
        <v/>
      </c>
      <c r="AC324" s="1265" t="str">
        <f t="shared" si="255"/>
        <v/>
      </c>
      <c r="AD324" s="1264"/>
      <c r="AE324" s="1264" t="str">
        <f t="shared" si="256"/>
        <v/>
      </c>
      <c r="AF324" s="1258" t="str">
        <f t="shared" si="257"/>
        <v xml:space="preserve"> </v>
      </c>
      <c r="AG324" s="1258" t="str">
        <f t="shared" si="258"/>
        <v xml:space="preserve"> </v>
      </c>
      <c r="AH324" s="1258" t="str">
        <f t="shared" si="259"/>
        <v xml:space="preserve"> </v>
      </c>
      <c r="AI324" s="1265" t="str">
        <f t="shared" si="260"/>
        <v xml:space="preserve"> </v>
      </c>
      <c r="AJ324" s="1265" t="str">
        <f t="shared" si="261"/>
        <v xml:space="preserve"> </v>
      </c>
      <c r="AK324" s="1264" t="str">
        <f t="shared" si="225"/>
        <v/>
      </c>
      <c r="AL324" s="1264" t="str">
        <f t="shared" si="226"/>
        <v/>
      </c>
      <c r="AM324" s="1258" t="str">
        <f t="shared" si="227"/>
        <v/>
      </c>
      <c r="AN324" s="1264" t="str">
        <f t="shared" si="228"/>
        <v/>
      </c>
      <c r="AO324" s="1265" t="str">
        <f t="shared" si="229"/>
        <v xml:space="preserve"> </v>
      </c>
      <c r="AP324" s="1266" t="str">
        <f t="shared" si="230"/>
        <v/>
      </c>
      <c r="AQ324" s="1258" t="str">
        <f t="shared" si="231"/>
        <v/>
      </c>
      <c r="AR324" s="1264" t="str">
        <f t="shared" si="232"/>
        <v/>
      </c>
      <c r="AS324" s="1258" t="str">
        <f t="shared" si="233"/>
        <v/>
      </c>
      <c r="AT324" s="1258" t="str">
        <f t="shared" si="234"/>
        <v/>
      </c>
      <c r="AU324" s="1264" t="str">
        <f t="shared" si="235"/>
        <v/>
      </c>
      <c r="AV324" s="1265" t="str">
        <f t="shared" si="236"/>
        <v xml:space="preserve"> </v>
      </c>
      <c r="AW324" s="1266" t="str">
        <f t="shared" si="237"/>
        <v/>
      </c>
      <c r="AX324" s="1258" t="str">
        <f t="shared" si="238"/>
        <v/>
      </c>
      <c r="AY324" s="1258" t="str">
        <f t="shared" si="239"/>
        <v/>
      </c>
      <c r="AZ324" s="1264" t="str">
        <f t="shared" si="240"/>
        <v/>
      </c>
      <c r="BA324" s="1265" t="str">
        <f t="shared" si="241"/>
        <v xml:space="preserve"> </v>
      </c>
      <c r="BB324" s="1266" t="str">
        <f t="shared" si="242"/>
        <v/>
      </c>
      <c r="BC324" s="1265" t="str">
        <f t="shared" si="243"/>
        <v/>
      </c>
      <c r="BD324" s="1266" t="str">
        <f t="shared" si="244"/>
        <v/>
      </c>
      <c r="BE324" s="1258" t="str">
        <f t="shared" si="245"/>
        <v/>
      </c>
    </row>
    <row r="325" spans="1:57" s="1164" customFormat="1" ht="25.5" customHeight="1">
      <c r="A325" s="1223">
        <v>1</v>
      </c>
      <c r="B325" s="1224"/>
      <c r="C325" s="1504" t="s">
        <v>314</v>
      </c>
      <c r="D325" s="1225" t="s">
        <v>57</v>
      </c>
      <c r="E325" s="1223" t="s">
        <v>79</v>
      </c>
      <c r="F325" s="1152">
        <f t="shared" si="222"/>
        <v>23</v>
      </c>
      <c r="G325" s="1152">
        <f t="shared" si="223"/>
        <v>511</v>
      </c>
      <c r="H325" s="1223">
        <v>7</v>
      </c>
      <c r="I325" s="1223">
        <v>7</v>
      </c>
      <c r="J325" s="1223">
        <v>6</v>
      </c>
      <c r="K325" s="1223">
        <v>124</v>
      </c>
      <c r="L325" s="1223">
        <v>5</v>
      </c>
      <c r="M325" s="1223">
        <v>108</v>
      </c>
      <c r="N325" s="1223">
        <v>3</v>
      </c>
      <c r="O325" s="1223">
        <v>70</v>
      </c>
      <c r="P325" s="1223">
        <v>5</v>
      </c>
      <c r="Q325" s="1223">
        <v>108</v>
      </c>
      <c r="R325" s="1223">
        <v>4</v>
      </c>
      <c r="S325" s="1223">
        <v>101</v>
      </c>
      <c r="T325" s="1265">
        <f t="shared" si="224"/>
        <v>35.5</v>
      </c>
      <c r="U325" s="1269">
        <v>37</v>
      </c>
      <c r="V325" s="1269">
        <v>36</v>
      </c>
      <c r="W325" s="1269">
        <v>1</v>
      </c>
      <c r="X325" s="1258">
        <f t="shared" si="248"/>
        <v>1</v>
      </c>
      <c r="Y325" s="1258" t="str">
        <f t="shared" si="251"/>
        <v xml:space="preserve"> </v>
      </c>
      <c r="Z325" s="1258" t="str">
        <f t="shared" si="252"/>
        <v xml:space="preserve"> </v>
      </c>
      <c r="AA325" s="1265">
        <f t="shared" si="253"/>
        <v>22.217391304347824</v>
      </c>
      <c r="AB325" s="1258">
        <f t="shared" si="254"/>
        <v>25</v>
      </c>
      <c r="AC325" s="1265">
        <f t="shared" si="255"/>
        <v>-2.7826086956521756</v>
      </c>
      <c r="AD325" s="1264" t="str">
        <f>IF(AC325&gt;0,1,"")</f>
        <v/>
      </c>
      <c r="AE325" s="1264" t="str">
        <f t="shared" si="256"/>
        <v/>
      </c>
      <c r="AF325" s="1258">
        <f t="shared" si="257"/>
        <v>1</v>
      </c>
      <c r="AG325" s="1258">
        <f t="shared" si="258"/>
        <v>20</v>
      </c>
      <c r="AH325" s="1258">
        <f t="shared" si="259"/>
        <v>11</v>
      </c>
      <c r="AI325" s="1265">
        <f t="shared" si="260"/>
        <v>31.916666666666668</v>
      </c>
      <c r="AJ325" s="1265">
        <f t="shared" si="261"/>
        <v>-3.5833333333333321</v>
      </c>
      <c r="AK325" s="1264" t="str">
        <f t="shared" si="225"/>
        <v/>
      </c>
      <c r="AL325" s="1264" t="str">
        <f t="shared" si="226"/>
        <v/>
      </c>
      <c r="AM325" s="1258" t="str">
        <f t="shared" si="227"/>
        <v/>
      </c>
      <c r="AN325" s="1264" t="str">
        <f t="shared" si="228"/>
        <v/>
      </c>
      <c r="AO325" s="1265" t="str">
        <f t="shared" si="229"/>
        <v xml:space="preserve"> </v>
      </c>
      <c r="AP325" s="1266" t="str">
        <f t="shared" si="230"/>
        <v/>
      </c>
      <c r="AQ325" s="1258" t="str">
        <f t="shared" si="231"/>
        <v/>
      </c>
      <c r="AR325" s="1264">
        <f t="shared" si="232"/>
        <v>1</v>
      </c>
      <c r="AS325" s="1258">
        <f t="shared" si="233"/>
        <v>23.328260869565216</v>
      </c>
      <c r="AT325" s="1258">
        <f t="shared" si="234"/>
        <v>21</v>
      </c>
      <c r="AU325" s="1264">
        <f t="shared" si="235"/>
        <v>21.106521739130454</v>
      </c>
      <c r="AV325" s="1265">
        <f t="shared" si="236"/>
        <v>34.258876811594206</v>
      </c>
      <c r="AW325" s="1266" t="str">
        <f t="shared" si="237"/>
        <v/>
      </c>
      <c r="AX325" s="1258" t="str">
        <f t="shared" si="238"/>
        <v/>
      </c>
      <c r="AY325" s="1258" t="str">
        <f t="shared" si="239"/>
        <v/>
      </c>
      <c r="AZ325" s="1264" t="str">
        <f t="shared" si="240"/>
        <v/>
      </c>
      <c r="BA325" s="1265" t="str">
        <f t="shared" si="241"/>
        <v xml:space="preserve"> </v>
      </c>
      <c r="BB325" s="1266" t="str">
        <f t="shared" si="242"/>
        <v/>
      </c>
      <c r="BC325" s="1265" t="str">
        <f t="shared" si="243"/>
        <v/>
      </c>
      <c r="BD325" s="1266" t="str">
        <f t="shared" si="244"/>
        <v/>
      </c>
      <c r="BE325" s="1258" t="str">
        <f t="shared" si="245"/>
        <v/>
      </c>
    </row>
    <row r="326" spans="1:57" s="1164" customFormat="1" ht="25.5" customHeight="1">
      <c r="A326" s="1223"/>
      <c r="B326" s="1224"/>
      <c r="C326" s="1321"/>
      <c r="D326" s="1217" t="s">
        <v>58</v>
      </c>
      <c r="E326" s="1223"/>
      <c r="F326" s="1152">
        <f t="shared" si="222"/>
        <v>12</v>
      </c>
      <c r="G326" s="1152">
        <f t="shared" si="223"/>
        <v>367</v>
      </c>
      <c r="H326" s="1223">
        <v>4</v>
      </c>
      <c r="I326" s="1223">
        <v>4</v>
      </c>
      <c r="J326" s="1223">
        <v>3</v>
      </c>
      <c r="K326" s="1223">
        <v>97</v>
      </c>
      <c r="L326" s="1223">
        <v>3</v>
      </c>
      <c r="M326" s="1223">
        <v>84</v>
      </c>
      <c r="N326" s="1223">
        <v>2</v>
      </c>
      <c r="O326" s="1223">
        <v>49</v>
      </c>
      <c r="P326" s="1223">
        <v>2</v>
      </c>
      <c r="Q326" s="1223">
        <v>71</v>
      </c>
      <c r="R326" s="1223">
        <v>2</v>
      </c>
      <c r="S326" s="1223">
        <v>66</v>
      </c>
      <c r="T326" s="1265" t="str">
        <f t="shared" si="224"/>
        <v/>
      </c>
      <c r="U326" s="1269">
        <v>26</v>
      </c>
      <c r="V326" s="1269">
        <v>25</v>
      </c>
      <c r="W326" s="1269">
        <v>1</v>
      </c>
      <c r="X326" s="1258" t="str">
        <f t="shared" si="248"/>
        <v xml:space="preserve"> </v>
      </c>
      <c r="Y326" s="1258" t="str">
        <f t="shared" si="251"/>
        <v xml:space="preserve"> </v>
      </c>
      <c r="Z326" s="1258" t="str">
        <f t="shared" si="252"/>
        <v xml:space="preserve"> </v>
      </c>
      <c r="AA326" s="1265" t="str">
        <f t="shared" si="253"/>
        <v/>
      </c>
      <c r="AB326" s="1258" t="str">
        <f t="shared" si="254"/>
        <v/>
      </c>
      <c r="AC326" s="1265" t="str">
        <f t="shared" si="255"/>
        <v/>
      </c>
      <c r="AD326" s="1264"/>
      <c r="AE326" s="1264" t="str">
        <f t="shared" si="256"/>
        <v/>
      </c>
      <c r="AF326" s="1258" t="str">
        <f t="shared" si="257"/>
        <v xml:space="preserve"> </v>
      </c>
      <c r="AG326" s="1258" t="str">
        <f t="shared" si="258"/>
        <v xml:space="preserve"> </v>
      </c>
      <c r="AH326" s="1258" t="str">
        <f t="shared" si="259"/>
        <v xml:space="preserve"> </v>
      </c>
      <c r="AI326" s="1265" t="str">
        <f t="shared" si="260"/>
        <v xml:space="preserve"> </v>
      </c>
      <c r="AJ326" s="1265" t="str">
        <f t="shared" si="261"/>
        <v xml:space="preserve"> </v>
      </c>
      <c r="AK326" s="1264" t="str">
        <f t="shared" si="225"/>
        <v/>
      </c>
      <c r="AL326" s="1264" t="str">
        <f t="shared" si="226"/>
        <v/>
      </c>
      <c r="AM326" s="1258" t="str">
        <f t="shared" si="227"/>
        <v/>
      </c>
      <c r="AN326" s="1264" t="str">
        <f t="shared" si="228"/>
        <v/>
      </c>
      <c r="AO326" s="1265" t="str">
        <f t="shared" si="229"/>
        <v xml:space="preserve"> </v>
      </c>
      <c r="AP326" s="1266" t="str">
        <f t="shared" si="230"/>
        <v/>
      </c>
      <c r="AQ326" s="1258" t="str">
        <f t="shared" si="231"/>
        <v/>
      </c>
      <c r="AR326" s="1264" t="str">
        <f t="shared" si="232"/>
        <v/>
      </c>
      <c r="AS326" s="1258" t="str">
        <f t="shared" si="233"/>
        <v/>
      </c>
      <c r="AT326" s="1258" t="str">
        <f t="shared" si="234"/>
        <v/>
      </c>
      <c r="AU326" s="1264" t="str">
        <f t="shared" si="235"/>
        <v/>
      </c>
      <c r="AV326" s="1265" t="str">
        <f t="shared" si="236"/>
        <v xml:space="preserve"> </v>
      </c>
      <c r="AW326" s="1266" t="str">
        <f t="shared" si="237"/>
        <v/>
      </c>
      <c r="AX326" s="1258" t="str">
        <f t="shared" si="238"/>
        <v/>
      </c>
      <c r="AY326" s="1258" t="str">
        <f t="shared" si="239"/>
        <v/>
      </c>
      <c r="AZ326" s="1264" t="str">
        <f t="shared" si="240"/>
        <v/>
      </c>
      <c r="BA326" s="1265" t="str">
        <f t="shared" si="241"/>
        <v xml:space="preserve"> </v>
      </c>
      <c r="BB326" s="1266" t="str">
        <f t="shared" si="242"/>
        <v/>
      </c>
      <c r="BC326" s="1265" t="str">
        <f t="shared" si="243"/>
        <v/>
      </c>
      <c r="BD326" s="1266" t="str">
        <f t="shared" si="244"/>
        <v/>
      </c>
      <c r="BE326" s="1258" t="str">
        <f t="shared" si="245"/>
        <v/>
      </c>
    </row>
    <row r="327" spans="1:57" s="1164" customFormat="1" ht="25.5" customHeight="1">
      <c r="A327" s="1223"/>
      <c r="B327" s="1224"/>
      <c r="C327" s="1321"/>
      <c r="D327" s="1217" t="s">
        <v>315</v>
      </c>
      <c r="E327" s="1223"/>
      <c r="F327" s="1152">
        <f t="shared" si="222"/>
        <v>5</v>
      </c>
      <c r="G327" s="1152">
        <f t="shared" si="223"/>
        <v>76</v>
      </c>
      <c r="H327" s="1223">
        <v>2</v>
      </c>
      <c r="I327" s="1223">
        <v>2</v>
      </c>
      <c r="J327" s="1223">
        <v>1</v>
      </c>
      <c r="K327" s="1223">
        <v>14</v>
      </c>
      <c r="L327" s="1223">
        <v>1</v>
      </c>
      <c r="M327" s="1223">
        <v>11</v>
      </c>
      <c r="N327" s="1223">
        <v>1</v>
      </c>
      <c r="O327" s="1223">
        <v>12</v>
      </c>
      <c r="P327" s="1223">
        <v>1</v>
      </c>
      <c r="Q327" s="1223">
        <v>18</v>
      </c>
      <c r="R327" s="1223">
        <v>1</v>
      </c>
      <c r="S327" s="1223">
        <v>21</v>
      </c>
      <c r="T327" s="1265" t="str">
        <f t="shared" si="224"/>
        <v/>
      </c>
      <c r="U327" s="1269">
        <v>5</v>
      </c>
      <c r="V327" s="1269">
        <v>5</v>
      </c>
      <c r="W327" s="1269"/>
      <c r="X327" s="1258" t="str">
        <f t="shared" si="248"/>
        <v xml:space="preserve"> </v>
      </c>
      <c r="Y327" s="1258" t="str">
        <f t="shared" si="251"/>
        <v xml:space="preserve"> </v>
      </c>
      <c r="Z327" s="1258" t="str">
        <f t="shared" si="252"/>
        <v xml:space="preserve"> </v>
      </c>
      <c r="AA327" s="1265" t="str">
        <f t="shared" si="253"/>
        <v/>
      </c>
      <c r="AB327" s="1258" t="str">
        <f t="shared" si="254"/>
        <v/>
      </c>
      <c r="AC327" s="1265" t="str">
        <f t="shared" si="255"/>
        <v/>
      </c>
      <c r="AD327" s="1264"/>
      <c r="AE327" s="1264" t="str">
        <f t="shared" si="256"/>
        <v/>
      </c>
      <c r="AF327" s="1258" t="str">
        <f t="shared" si="257"/>
        <v xml:space="preserve"> </v>
      </c>
      <c r="AG327" s="1258" t="str">
        <f t="shared" si="258"/>
        <v xml:space="preserve"> </v>
      </c>
      <c r="AH327" s="1258" t="str">
        <f t="shared" si="259"/>
        <v xml:space="preserve"> </v>
      </c>
      <c r="AI327" s="1265" t="str">
        <f t="shared" si="260"/>
        <v xml:space="preserve"> </v>
      </c>
      <c r="AJ327" s="1265" t="str">
        <f t="shared" si="261"/>
        <v xml:space="preserve"> </v>
      </c>
      <c r="AK327" s="1264" t="str">
        <f t="shared" si="225"/>
        <v/>
      </c>
      <c r="AL327" s="1264" t="str">
        <f t="shared" si="226"/>
        <v/>
      </c>
      <c r="AM327" s="1258" t="str">
        <f t="shared" si="227"/>
        <v/>
      </c>
      <c r="AN327" s="1264" t="str">
        <f t="shared" si="228"/>
        <v/>
      </c>
      <c r="AO327" s="1265" t="str">
        <f t="shared" si="229"/>
        <v xml:space="preserve"> </v>
      </c>
      <c r="AP327" s="1266" t="str">
        <f t="shared" si="230"/>
        <v/>
      </c>
      <c r="AQ327" s="1258" t="str">
        <f t="shared" si="231"/>
        <v/>
      </c>
      <c r="AR327" s="1264" t="str">
        <f t="shared" si="232"/>
        <v/>
      </c>
      <c r="AS327" s="1258" t="str">
        <f t="shared" si="233"/>
        <v/>
      </c>
      <c r="AT327" s="1258" t="str">
        <f t="shared" si="234"/>
        <v/>
      </c>
      <c r="AU327" s="1264" t="str">
        <f t="shared" si="235"/>
        <v/>
      </c>
      <c r="AV327" s="1265" t="str">
        <f t="shared" si="236"/>
        <v xml:space="preserve"> </v>
      </c>
      <c r="AW327" s="1266" t="str">
        <f t="shared" si="237"/>
        <v/>
      </c>
      <c r="AX327" s="1258" t="str">
        <f t="shared" si="238"/>
        <v/>
      </c>
      <c r="AY327" s="1258" t="str">
        <f t="shared" si="239"/>
        <v/>
      </c>
      <c r="AZ327" s="1264" t="str">
        <f t="shared" si="240"/>
        <v/>
      </c>
      <c r="BA327" s="1265" t="str">
        <f t="shared" si="241"/>
        <v xml:space="preserve"> </v>
      </c>
      <c r="BB327" s="1266" t="str">
        <f t="shared" si="242"/>
        <v/>
      </c>
      <c r="BC327" s="1265" t="str">
        <f t="shared" si="243"/>
        <v/>
      </c>
      <c r="BD327" s="1266" t="str">
        <f t="shared" si="244"/>
        <v/>
      </c>
      <c r="BE327" s="1258" t="str">
        <f t="shared" si="245"/>
        <v/>
      </c>
    </row>
    <row r="328" spans="1:57" s="1164" customFormat="1" ht="25.5" customHeight="1">
      <c r="A328" s="1223">
        <v>2</v>
      </c>
      <c r="B328" s="1224"/>
      <c r="C328" s="1321"/>
      <c r="D328" s="1217" t="s">
        <v>316</v>
      </c>
      <c r="E328" s="1223"/>
      <c r="F328" s="1152">
        <f t="shared" si="222"/>
        <v>3</v>
      </c>
      <c r="G328" s="1152">
        <f t="shared" si="223"/>
        <v>37</v>
      </c>
      <c r="H328" s="1223">
        <v>0</v>
      </c>
      <c r="I328" s="1223">
        <v>0</v>
      </c>
      <c r="J328" s="1223">
        <v>1</v>
      </c>
      <c r="K328" s="1223">
        <v>7</v>
      </c>
      <c r="L328" s="1223">
        <v>1</v>
      </c>
      <c r="M328" s="1223">
        <v>8</v>
      </c>
      <c r="N328" s="1223">
        <v>0</v>
      </c>
      <c r="O328" s="1223">
        <v>5</v>
      </c>
      <c r="P328" s="1223">
        <v>1</v>
      </c>
      <c r="Q328" s="1223">
        <v>9</v>
      </c>
      <c r="R328" s="1223">
        <v>0</v>
      </c>
      <c r="S328" s="1223">
        <v>8</v>
      </c>
      <c r="T328" s="1265" t="str">
        <f t="shared" si="224"/>
        <v/>
      </c>
      <c r="U328" s="1269">
        <v>3</v>
      </c>
      <c r="V328" s="1269">
        <v>3</v>
      </c>
      <c r="W328" s="1269"/>
      <c r="X328" s="1258" t="str">
        <f t="shared" si="248"/>
        <v xml:space="preserve"> </v>
      </c>
      <c r="Y328" s="1258" t="str">
        <f t="shared" si="251"/>
        <v xml:space="preserve"> </v>
      </c>
      <c r="Z328" s="1258" t="str">
        <f t="shared" si="252"/>
        <v xml:space="preserve"> </v>
      </c>
      <c r="AA328" s="1265" t="str">
        <f t="shared" si="253"/>
        <v/>
      </c>
      <c r="AB328" s="1258" t="str">
        <f t="shared" si="254"/>
        <v/>
      </c>
      <c r="AC328" s="1265" t="str">
        <f t="shared" si="255"/>
        <v/>
      </c>
      <c r="AD328" s="1264"/>
      <c r="AE328" s="1264" t="str">
        <f t="shared" si="256"/>
        <v/>
      </c>
      <c r="AF328" s="1258" t="str">
        <f t="shared" si="257"/>
        <v xml:space="preserve"> </v>
      </c>
      <c r="AG328" s="1258" t="str">
        <f t="shared" si="258"/>
        <v xml:space="preserve"> </v>
      </c>
      <c r="AH328" s="1258" t="str">
        <f t="shared" si="259"/>
        <v xml:space="preserve"> </v>
      </c>
      <c r="AI328" s="1265" t="str">
        <f t="shared" si="260"/>
        <v xml:space="preserve"> </v>
      </c>
      <c r="AJ328" s="1265" t="str">
        <f t="shared" si="261"/>
        <v xml:space="preserve"> </v>
      </c>
      <c r="AK328" s="1264" t="str">
        <f t="shared" si="225"/>
        <v/>
      </c>
      <c r="AL328" s="1264" t="str">
        <f t="shared" si="226"/>
        <v/>
      </c>
      <c r="AM328" s="1258" t="str">
        <f t="shared" si="227"/>
        <v/>
      </c>
      <c r="AN328" s="1264" t="str">
        <f t="shared" si="228"/>
        <v/>
      </c>
      <c r="AO328" s="1265" t="str">
        <f t="shared" si="229"/>
        <v xml:space="preserve"> </v>
      </c>
      <c r="AP328" s="1266" t="str">
        <f t="shared" si="230"/>
        <v/>
      </c>
      <c r="AQ328" s="1258" t="str">
        <f t="shared" si="231"/>
        <v/>
      </c>
      <c r="AR328" s="1264" t="str">
        <f t="shared" si="232"/>
        <v/>
      </c>
      <c r="AS328" s="1258" t="str">
        <f t="shared" si="233"/>
        <v/>
      </c>
      <c r="AT328" s="1258" t="str">
        <f t="shared" si="234"/>
        <v/>
      </c>
      <c r="AU328" s="1264" t="str">
        <f t="shared" si="235"/>
        <v/>
      </c>
      <c r="AV328" s="1265" t="str">
        <f t="shared" si="236"/>
        <v xml:space="preserve"> </v>
      </c>
      <c r="AW328" s="1266" t="str">
        <f t="shared" si="237"/>
        <v/>
      </c>
      <c r="AX328" s="1258" t="str">
        <f t="shared" si="238"/>
        <v/>
      </c>
      <c r="AY328" s="1258" t="str">
        <f t="shared" si="239"/>
        <v/>
      </c>
      <c r="AZ328" s="1264" t="str">
        <f t="shared" si="240"/>
        <v/>
      </c>
      <c r="BA328" s="1265" t="str">
        <f t="shared" si="241"/>
        <v xml:space="preserve"> </v>
      </c>
      <c r="BB328" s="1266" t="str">
        <f t="shared" si="242"/>
        <v/>
      </c>
      <c r="BC328" s="1265" t="str">
        <f t="shared" si="243"/>
        <v/>
      </c>
      <c r="BD328" s="1266" t="str">
        <f t="shared" si="244"/>
        <v/>
      </c>
      <c r="BE328" s="1258" t="str">
        <f t="shared" si="245"/>
        <v/>
      </c>
    </row>
    <row r="329" spans="1:57" s="1164" customFormat="1" ht="25.5" customHeight="1">
      <c r="A329" s="1223"/>
      <c r="B329" s="1224"/>
      <c r="C329" s="1322"/>
      <c r="D329" s="1217" t="s">
        <v>317</v>
      </c>
      <c r="E329" s="1223"/>
      <c r="F329" s="1152">
        <f t="shared" si="222"/>
        <v>3</v>
      </c>
      <c r="G329" s="1152">
        <f t="shared" si="223"/>
        <v>31</v>
      </c>
      <c r="H329" s="1223">
        <v>1</v>
      </c>
      <c r="I329" s="1223">
        <v>1</v>
      </c>
      <c r="J329" s="1223">
        <v>1</v>
      </c>
      <c r="K329" s="1223">
        <v>6</v>
      </c>
      <c r="L329" s="1223">
        <v>0</v>
      </c>
      <c r="M329" s="1223">
        <v>5</v>
      </c>
      <c r="N329" s="1223">
        <v>0</v>
      </c>
      <c r="O329" s="1223">
        <v>4</v>
      </c>
      <c r="P329" s="1223">
        <v>1</v>
      </c>
      <c r="Q329" s="1223">
        <v>10</v>
      </c>
      <c r="R329" s="1223">
        <v>1</v>
      </c>
      <c r="S329" s="1223">
        <v>6</v>
      </c>
      <c r="T329" s="1265" t="str">
        <f t="shared" si="224"/>
        <v/>
      </c>
      <c r="U329" s="1269">
        <v>3</v>
      </c>
      <c r="V329" s="1269">
        <v>3</v>
      </c>
      <c r="W329" s="1269"/>
      <c r="X329" s="1258" t="str">
        <f t="shared" si="248"/>
        <v xml:space="preserve"> </v>
      </c>
      <c r="Y329" s="1258" t="str">
        <f t="shared" si="251"/>
        <v xml:space="preserve"> </v>
      </c>
      <c r="Z329" s="1258" t="str">
        <f t="shared" si="252"/>
        <v xml:space="preserve"> </v>
      </c>
      <c r="AA329" s="1265" t="str">
        <f t="shared" si="253"/>
        <v/>
      </c>
      <c r="AB329" s="1258" t="str">
        <f t="shared" si="254"/>
        <v/>
      </c>
      <c r="AC329" s="1265" t="str">
        <f t="shared" si="255"/>
        <v/>
      </c>
      <c r="AD329" s="1264"/>
      <c r="AE329" s="1264" t="str">
        <f t="shared" si="256"/>
        <v/>
      </c>
      <c r="AF329" s="1258" t="str">
        <f t="shared" si="257"/>
        <v xml:space="preserve"> </v>
      </c>
      <c r="AG329" s="1258" t="str">
        <f t="shared" si="258"/>
        <v xml:space="preserve"> </v>
      </c>
      <c r="AH329" s="1258" t="str">
        <f t="shared" si="259"/>
        <v xml:space="preserve"> </v>
      </c>
      <c r="AI329" s="1265" t="str">
        <f t="shared" si="260"/>
        <v xml:space="preserve"> </v>
      </c>
      <c r="AJ329" s="1265" t="str">
        <f t="shared" si="261"/>
        <v xml:space="preserve"> </v>
      </c>
      <c r="AK329" s="1264" t="str">
        <f t="shared" si="225"/>
        <v/>
      </c>
      <c r="AL329" s="1264" t="str">
        <f t="shared" si="226"/>
        <v/>
      </c>
      <c r="AM329" s="1258" t="str">
        <f t="shared" si="227"/>
        <v/>
      </c>
      <c r="AN329" s="1264" t="str">
        <f t="shared" si="228"/>
        <v/>
      </c>
      <c r="AO329" s="1265" t="str">
        <f t="shared" si="229"/>
        <v xml:space="preserve"> </v>
      </c>
      <c r="AP329" s="1266" t="str">
        <f t="shared" si="230"/>
        <v/>
      </c>
      <c r="AQ329" s="1258" t="str">
        <f t="shared" si="231"/>
        <v/>
      </c>
      <c r="AR329" s="1264" t="str">
        <f t="shared" si="232"/>
        <v/>
      </c>
      <c r="AS329" s="1258" t="str">
        <f t="shared" si="233"/>
        <v/>
      </c>
      <c r="AT329" s="1258" t="str">
        <f t="shared" si="234"/>
        <v/>
      </c>
      <c r="AU329" s="1264" t="str">
        <f t="shared" si="235"/>
        <v/>
      </c>
      <c r="AV329" s="1265" t="str">
        <f t="shared" si="236"/>
        <v xml:space="preserve"> </v>
      </c>
      <c r="AW329" s="1266" t="str">
        <f t="shared" si="237"/>
        <v/>
      </c>
      <c r="AX329" s="1258" t="str">
        <f t="shared" si="238"/>
        <v/>
      </c>
      <c r="AY329" s="1258" t="str">
        <f t="shared" si="239"/>
        <v/>
      </c>
      <c r="AZ329" s="1264" t="str">
        <f t="shared" si="240"/>
        <v/>
      </c>
      <c r="BA329" s="1265" t="str">
        <f t="shared" si="241"/>
        <v xml:space="preserve"> </v>
      </c>
      <c r="BB329" s="1266" t="str">
        <f t="shared" si="242"/>
        <v/>
      </c>
      <c r="BC329" s="1265" t="str">
        <f t="shared" si="243"/>
        <v/>
      </c>
      <c r="BD329" s="1266" t="str">
        <f t="shared" si="244"/>
        <v/>
      </c>
      <c r="BE329" s="1258" t="str">
        <f t="shared" si="245"/>
        <v/>
      </c>
    </row>
    <row r="330" spans="1:57" s="1164" customFormat="1" ht="25.5" customHeight="1">
      <c r="A330" s="1152">
        <v>2</v>
      </c>
      <c r="B330" s="1202"/>
      <c r="C330" s="1206" t="s">
        <v>318</v>
      </c>
      <c r="D330" s="1143" t="s">
        <v>54</v>
      </c>
      <c r="E330" s="1152" t="s">
        <v>79</v>
      </c>
      <c r="F330" s="1152">
        <f t="shared" si="222"/>
        <v>10</v>
      </c>
      <c r="G330" s="1152">
        <f t="shared" si="223"/>
        <v>225</v>
      </c>
      <c r="H330" s="1152">
        <v>0</v>
      </c>
      <c r="I330" s="1152">
        <v>0</v>
      </c>
      <c r="J330" s="1152">
        <v>2</v>
      </c>
      <c r="K330" s="1152">
        <v>47</v>
      </c>
      <c r="L330" s="1152">
        <v>2</v>
      </c>
      <c r="M330" s="1152">
        <v>51</v>
      </c>
      <c r="N330" s="1152">
        <v>2</v>
      </c>
      <c r="O330" s="1152">
        <v>43</v>
      </c>
      <c r="P330" s="1152">
        <v>2</v>
      </c>
      <c r="Q330" s="1152">
        <v>43</v>
      </c>
      <c r="R330" s="1152">
        <v>2</v>
      </c>
      <c r="S330" s="1152">
        <v>41</v>
      </c>
      <c r="T330" s="1265">
        <f t="shared" si="224"/>
        <v>16</v>
      </c>
      <c r="U330" s="1258">
        <v>19</v>
      </c>
      <c r="V330" s="1258">
        <v>17</v>
      </c>
      <c r="W330" s="1258">
        <v>2</v>
      </c>
      <c r="X330" s="1258">
        <f t="shared" si="248"/>
        <v>1</v>
      </c>
      <c r="Y330" s="1258" t="str">
        <f t="shared" si="251"/>
        <v xml:space="preserve"> </v>
      </c>
      <c r="Z330" s="1258" t="str">
        <f t="shared" si="252"/>
        <v xml:space="preserve"> </v>
      </c>
      <c r="AA330" s="1265">
        <f t="shared" si="253"/>
        <v>22.5</v>
      </c>
      <c r="AB330" s="1258">
        <f t="shared" si="254"/>
        <v>25</v>
      </c>
      <c r="AC330" s="1265">
        <f t="shared" si="255"/>
        <v>-2.5</v>
      </c>
      <c r="AD330" s="1264" t="str">
        <f>IF(AC330&gt;0,1,"")</f>
        <v/>
      </c>
      <c r="AE330" s="1264" t="str">
        <f t="shared" si="256"/>
        <v/>
      </c>
      <c r="AF330" s="1258">
        <f t="shared" si="257"/>
        <v>1</v>
      </c>
      <c r="AG330" s="1258">
        <f t="shared" si="258"/>
        <v>9</v>
      </c>
      <c r="AH330" s="1258">
        <f t="shared" si="259"/>
        <v>0</v>
      </c>
      <c r="AI330" s="1265">
        <f t="shared" si="260"/>
        <v>14.5</v>
      </c>
      <c r="AJ330" s="1265">
        <f t="shared" si="261"/>
        <v>-1.5</v>
      </c>
      <c r="AK330" s="1264" t="str">
        <f t="shared" si="225"/>
        <v/>
      </c>
      <c r="AL330" s="1264" t="str">
        <f t="shared" si="226"/>
        <v/>
      </c>
      <c r="AM330" s="1258" t="str">
        <f t="shared" si="227"/>
        <v/>
      </c>
      <c r="AN330" s="1264" t="str">
        <f t="shared" si="228"/>
        <v/>
      </c>
      <c r="AO330" s="1265" t="str">
        <f t="shared" si="229"/>
        <v xml:space="preserve"> </v>
      </c>
      <c r="AP330" s="1266" t="str">
        <f t="shared" si="230"/>
        <v/>
      </c>
      <c r="AQ330" s="1258" t="str">
        <f t="shared" si="231"/>
        <v/>
      </c>
      <c r="AR330" s="1264" t="str">
        <f t="shared" si="232"/>
        <v/>
      </c>
      <c r="AS330" s="1258" t="str">
        <f t="shared" si="233"/>
        <v/>
      </c>
      <c r="AT330" s="1258" t="str">
        <f t="shared" si="234"/>
        <v/>
      </c>
      <c r="AU330" s="1264" t="str">
        <f t="shared" si="235"/>
        <v/>
      </c>
      <c r="AV330" s="1265" t="str">
        <f t="shared" si="236"/>
        <v xml:space="preserve"> </v>
      </c>
      <c r="AW330" s="1266" t="str">
        <f t="shared" si="237"/>
        <v/>
      </c>
      <c r="AX330" s="1258" t="str">
        <f t="shared" si="238"/>
        <v/>
      </c>
      <c r="AY330" s="1258" t="str">
        <f t="shared" si="239"/>
        <v/>
      </c>
      <c r="AZ330" s="1264" t="str">
        <f t="shared" si="240"/>
        <v/>
      </c>
      <c r="BA330" s="1265" t="str">
        <f t="shared" si="241"/>
        <v xml:space="preserve"> </v>
      </c>
      <c r="BB330" s="1266">
        <f t="shared" si="242"/>
        <v>1</v>
      </c>
      <c r="BC330" s="1265">
        <f t="shared" si="243"/>
        <v>16</v>
      </c>
      <c r="BD330" s="1266" t="str">
        <f t="shared" si="244"/>
        <v/>
      </c>
      <c r="BE330" s="1258" t="str">
        <f t="shared" si="245"/>
        <v/>
      </c>
    </row>
    <row r="331" spans="1:57" s="1164" customFormat="1" ht="25.5" customHeight="1">
      <c r="A331" s="1152"/>
      <c r="B331" s="1202"/>
      <c r="C331" s="1150"/>
      <c r="D331" s="1217" t="s">
        <v>58</v>
      </c>
      <c r="E331" s="1152"/>
      <c r="F331" s="1152">
        <f t="shared" si="222"/>
        <v>0</v>
      </c>
      <c r="G331" s="1152">
        <f t="shared" si="223"/>
        <v>0</v>
      </c>
      <c r="H331" s="1152"/>
      <c r="I331" s="1152"/>
      <c r="J331" s="1152"/>
      <c r="K331" s="1152"/>
      <c r="L331" s="1152"/>
      <c r="M331" s="1152"/>
      <c r="N331" s="1152"/>
      <c r="O331" s="1152"/>
      <c r="P331" s="1152"/>
      <c r="Q331" s="1152"/>
      <c r="R331" s="1152"/>
      <c r="S331" s="1152"/>
      <c r="T331" s="1265" t="str">
        <f t="shared" si="224"/>
        <v/>
      </c>
      <c r="U331" s="1258"/>
      <c r="V331" s="1258"/>
      <c r="W331" s="1258"/>
      <c r="X331" s="1258" t="str">
        <f t="shared" si="248"/>
        <v xml:space="preserve"> </v>
      </c>
      <c r="Y331" s="1258" t="str">
        <f t="shared" si="251"/>
        <v xml:space="preserve"> </v>
      </c>
      <c r="Z331" s="1258" t="str">
        <f t="shared" si="252"/>
        <v xml:space="preserve"> </v>
      </c>
      <c r="AA331" s="1265" t="str">
        <f t="shared" si="253"/>
        <v/>
      </c>
      <c r="AB331" s="1258" t="str">
        <f t="shared" si="254"/>
        <v/>
      </c>
      <c r="AC331" s="1265" t="str">
        <f t="shared" si="255"/>
        <v/>
      </c>
      <c r="AD331" s="1264"/>
      <c r="AE331" s="1264" t="str">
        <f t="shared" si="256"/>
        <v/>
      </c>
      <c r="AF331" s="1258" t="str">
        <f t="shared" si="257"/>
        <v xml:space="preserve"> </v>
      </c>
      <c r="AG331" s="1258" t="str">
        <f t="shared" si="258"/>
        <v xml:space="preserve"> </v>
      </c>
      <c r="AH331" s="1258" t="str">
        <f t="shared" si="259"/>
        <v xml:space="preserve"> </v>
      </c>
      <c r="AI331" s="1265" t="str">
        <f t="shared" si="260"/>
        <v xml:space="preserve"> </v>
      </c>
      <c r="AJ331" s="1265" t="str">
        <f t="shared" si="261"/>
        <v xml:space="preserve"> </v>
      </c>
      <c r="AK331" s="1264" t="str">
        <f t="shared" si="225"/>
        <v/>
      </c>
      <c r="AL331" s="1264" t="str">
        <f t="shared" si="226"/>
        <v/>
      </c>
      <c r="AM331" s="1258" t="str">
        <f t="shared" si="227"/>
        <v/>
      </c>
      <c r="AN331" s="1264" t="str">
        <f t="shared" si="228"/>
        <v/>
      </c>
      <c r="AO331" s="1265" t="str">
        <f t="shared" si="229"/>
        <v xml:space="preserve"> </v>
      </c>
      <c r="AP331" s="1266" t="str">
        <f t="shared" si="230"/>
        <v/>
      </c>
      <c r="AQ331" s="1258" t="str">
        <f t="shared" si="231"/>
        <v/>
      </c>
      <c r="AR331" s="1264" t="str">
        <f t="shared" si="232"/>
        <v/>
      </c>
      <c r="AS331" s="1258" t="str">
        <f t="shared" si="233"/>
        <v/>
      </c>
      <c r="AT331" s="1258" t="str">
        <f t="shared" si="234"/>
        <v/>
      </c>
      <c r="AU331" s="1264" t="str">
        <f t="shared" si="235"/>
        <v/>
      </c>
      <c r="AV331" s="1265" t="str">
        <f t="shared" si="236"/>
        <v xml:space="preserve"> </v>
      </c>
      <c r="AW331" s="1266" t="str">
        <f t="shared" si="237"/>
        <v/>
      </c>
      <c r="AX331" s="1258" t="str">
        <f t="shared" si="238"/>
        <v/>
      </c>
      <c r="AY331" s="1258" t="str">
        <f t="shared" si="239"/>
        <v/>
      </c>
      <c r="AZ331" s="1264" t="str">
        <f t="shared" si="240"/>
        <v/>
      </c>
      <c r="BA331" s="1265" t="str">
        <f t="shared" si="241"/>
        <v xml:space="preserve"> </v>
      </c>
      <c r="BB331" s="1266" t="str">
        <f t="shared" si="242"/>
        <v/>
      </c>
      <c r="BC331" s="1265" t="str">
        <f t="shared" si="243"/>
        <v/>
      </c>
      <c r="BD331" s="1266" t="str">
        <f t="shared" si="244"/>
        <v/>
      </c>
      <c r="BE331" s="1258" t="str">
        <f t="shared" si="245"/>
        <v/>
      </c>
    </row>
    <row r="332" spans="1:57" s="1164" customFormat="1" ht="25.5" customHeight="1">
      <c r="A332" s="1152">
        <v>1</v>
      </c>
      <c r="B332" s="1202"/>
      <c r="C332" s="1333" t="s">
        <v>319</v>
      </c>
      <c r="D332" s="1143" t="s">
        <v>57</v>
      </c>
      <c r="E332" s="1152" t="s">
        <v>79</v>
      </c>
      <c r="F332" s="1152">
        <f t="shared" ref="F332:F395" si="266">J332+L332+N332+P332+R332</f>
        <v>9</v>
      </c>
      <c r="G332" s="1152">
        <f t="shared" ref="G332:G395" si="267">K332+M332+O332+Q332+S332</f>
        <v>222</v>
      </c>
      <c r="H332" s="1152">
        <f t="shared" ref="H332:S332" si="268">H333+H334</f>
        <v>4</v>
      </c>
      <c r="I332" s="1152">
        <f t="shared" si="268"/>
        <v>3</v>
      </c>
      <c r="J332" s="1152">
        <f t="shared" si="268"/>
        <v>1</v>
      </c>
      <c r="K332" s="1152">
        <f t="shared" si="268"/>
        <v>30</v>
      </c>
      <c r="L332" s="1152">
        <f t="shared" si="268"/>
        <v>2</v>
      </c>
      <c r="M332" s="1152">
        <f t="shared" si="268"/>
        <v>39</v>
      </c>
      <c r="N332" s="1152">
        <f t="shared" si="268"/>
        <v>2</v>
      </c>
      <c r="O332" s="1152">
        <f t="shared" si="268"/>
        <v>56</v>
      </c>
      <c r="P332" s="1152">
        <f t="shared" si="268"/>
        <v>2</v>
      </c>
      <c r="Q332" s="1152">
        <f t="shared" si="268"/>
        <v>49</v>
      </c>
      <c r="R332" s="1152">
        <f t="shared" si="268"/>
        <v>2</v>
      </c>
      <c r="S332" s="1152">
        <f t="shared" si="268"/>
        <v>48</v>
      </c>
      <c r="T332" s="1265">
        <f t="shared" ref="T332:T395" si="269">IF(OR(X332=1,Y332=1,Z332=1),F332*1.5+1,"")</f>
        <v>14.5</v>
      </c>
      <c r="U332" s="1258">
        <v>18</v>
      </c>
      <c r="V332" s="1258">
        <v>18</v>
      </c>
      <c r="W332" s="1258">
        <v>0</v>
      </c>
      <c r="X332" s="1258">
        <f t="shared" si="248"/>
        <v>1</v>
      </c>
      <c r="Y332" s="1258" t="str">
        <f t="shared" si="251"/>
        <v xml:space="preserve"> </v>
      </c>
      <c r="Z332" s="1258" t="str">
        <f t="shared" si="252"/>
        <v xml:space="preserve"> </v>
      </c>
      <c r="AA332" s="1265">
        <f t="shared" si="253"/>
        <v>24.666666666666668</v>
      </c>
      <c r="AB332" s="1258">
        <f t="shared" si="254"/>
        <v>25</v>
      </c>
      <c r="AC332" s="1265">
        <f t="shared" si="255"/>
        <v>-0.33333333333333215</v>
      </c>
      <c r="AD332" s="1264" t="str">
        <f>IF(AC332&gt;0,1,"")</f>
        <v/>
      </c>
      <c r="AE332" s="1264" t="str">
        <f t="shared" si="256"/>
        <v/>
      </c>
      <c r="AF332" s="1258">
        <f t="shared" si="257"/>
        <v>1</v>
      </c>
      <c r="AG332" s="1258">
        <f t="shared" si="258"/>
        <v>8</v>
      </c>
      <c r="AH332" s="1258">
        <f t="shared" si="259"/>
        <v>22</v>
      </c>
      <c r="AI332" s="1265">
        <f t="shared" si="260"/>
        <v>14.833333333333334</v>
      </c>
      <c r="AJ332" s="1265">
        <f t="shared" si="261"/>
        <v>0.33333333333333393</v>
      </c>
      <c r="AK332" s="1264" t="str">
        <f t="shared" ref="AK332:AK395" si="270">IF(AND(OR(X332=1,Y332=1,Z332=1),AC332&gt;=3),1,"")</f>
        <v/>
      </c>
      <c r="AL332" s="1264" t="str">
        <f t="shared" ref="AL332:AL395" si="271">IF(AK332=1,AA332*0.95,"")</f>
        <v/>
      </c>
      <c r="AM332" s="1258" t="str">
        <f t="shared" ref="AM332:AM395" si="272">IF(AK332=1,INT(G332/AL332),"")</f>
        <v/>
      </c>
      <c r="AN332" s="1264" t="str">
        <f t="shared" ref="AN332:AN395" si="273">IF(AK332=1,MOD(G332,AM332),"")</f>
        <v/>
      </c>
      <c r="AO332" s="1265" t="str">
        <f t="shared" ref="AO332:AO395" si="274">IF(AK332=1,IF(X332=1,AM332*1.5+AN332/12,IF(Y332=1,AM332*1.5+AN332/15,IF(Z332=1,AM332*1.5+AN332/17," ")))+1," ")</f>
        <v xml:space="preserve"> </v>
      </c>
      <c r="AP332" s="1266" t="str">
        <f t="shared" ref="AP332:AP395" si="275">IF(AND(F332&gt;15,D332="K",AC332&lt;3, AC332&gt;-3,OR(X332=1,Y332=1,Z332=1)),1,"")</f>
        <v/>
      </c>
      <c r="AQ332" s="1258" t="str">
        <f t="shared" ref="AQ332:AQ395" si="276">IF(AP332=1,AI332,"")</f>
        <v/>
      </c>
      <c r="AR332" s="1264" t="str">
        <f t="shared" ref="AR332:AR395" si="277">IF(AND(OR(E332="I",E332="II",E332="III",E332="P"),OR(D332&lt;&gt;"K",AND(F332&gt;=11,F332&lt;=15)),AC332&lt;=-1.5,BB332&lt;&gt;1),1,"")</f>
        <v/>
      </c>
      <c r="AS332" s="1258" t="str">
        <f t="shared" ref="AS332:AS395" si="278">IF(AR332=1,AA332*1.05,"")</f>
        <v/>
      </c>
      <c r="AT332" s="1258" t="str">
        <f t="shared" ref="AT332:AT395" si="279">IF(AR332=1,INT(G332/AS332),"")</f>
        <v/>
      </c>
      <c r="AU332" s="1264" t="str">
        <f t="shared" ref="AU332:AU395" si="280">IF(AR332=1,MOD(G332,AS332),"")</f>
        <v/>
      </c>
      <c r="AV332" s="1265" t="str">
        <f t="shared" ref="AV332:AV395" si="281">IF(AR332=1,IF(X332=1,AT332*1.5+AU332/12,IF(Y332=1,AT332*1.5+AU332/15,IF(Z332=1,AT332*1.5+AU332/17," ")))+1," ")</f>
        <v xml:space="preserve"> </v>
      </c>
      <c r="AW332" s="1266" t="str">
        <f t="shared" ref="AW332:AW395" si="282">IF(AND(F332&gt;15,D332="K",AC332&lt;=-3),1,"")</f>
        <v/>
      </c>
      <c r="AX332" s="1258" t="str">
        <f t="shared" ref="AX332:AX395" si="283">IF(AW332=1,AA332*1.05,"")</f>
        <v/>
      </c>
      <c r="AY332" s="1258" t="str">
        <f t="shared" ref="AY332:AY395" si="284">IF(AW332=1,INT(G332/AX332),"")</f>
        <v/>
      </c>
      <c r="AZ332" s="1264" t="str">
        <f t="shared" ref="AZ332:AZ395" si="285">IF(AW332=1,MOD(G332,AX332),"")</f>
        <v/>
      </c>
      <c r="BA332" s="1265" t="str">
        <f t="shared" ref="BA332:BA395" si="286">IF(AW332=1,IF(X332=1,AY332*1.5+AZ332/12,IF(Y332=1,AY332*1.5+AZ332/15,IF(Z332=1,AY332*1.5+AZ332/17," ")))+1," ")</f>
        <v xml:space="preserve"> </v>
      </c>
      <c r="BB332" s="1266">
        <f t="shared" ref="BB332:BB395" si="287">IF(AND(OR(X332=1,Y332=1,Z332=1),F332&lt;11,AC332&lt;0),1,"")</f>
        <v>1</v>
      </c>
      <c r="BC332" s="1265">
        <f t="shared" ref="BC332:BC395" si="288">IF(BB332=1,T332,"")</f>
        <v>14.5</v>
      </c>
      <c r="BD332" s="1266" t="str">
        <f t="shared" si="244"/>
        <v/>
      </c>
      <c r="BE332" s="1258" t="str">
        <f t="shared" si="245"/>
        <v/>
      </c>
    </row>
    <row r="333" spans="1:57" s="1164" customFormat="1" ht="25.5" customHeight="1">
      <c r="A333" s="1152"/>
      <c r="B333" s="1202"/>
      <c r="C333" s="1321"/>
      <c r="D333" s="1217" t="s">
        <v>58</v>
      </c>
      <c r="E333" s="1152"/>
      <c r="F333" s="1152">
        <f t="shared" si="266"/>
        <v>6</v>
      </c>
      <c r="G333" s="1152">
        <f t="shared" si="267"/>
        <v>167</v>
      </c>
      <c r="H333" s="1152">
        <v>4</v>
      </c>
      <c r="I333" s="1152">
        <v>3</v>
      </c>
      <c r="J333" s="1152">
        <v>1</v>
      </c>
      <c r="K333" s="1152">
        <v>30</v>
      </c>
      <c r="L333" s="1152">
        <v>2</v>
      </c>
      <c r="M333" s="1152">
        <v>39</v>
      </c>
      <c r="N333" s="1152">
        <v>1</v>
      </c>
      <c r="O333" s="1152">
        <v>33</v>
      </c>
      <c r="P333" s="1152">
        <v>1</v>
      </c>
      <c r="Q333" s="1152">
        <v>30</v>
      </c>
      <c r="R333" s="1152">
        <v>1</v>
      </c>
      <c r="S333" s="1152">
        <v>35</v>
      </c>
      <c r="T333" s="1265" t="str">
        <f t="shared" si="269"/>
        <v/>
      </c>
      <c r="U333" s="1258">
        <v>15</v>
      </c>
      <c r="V333" s="1258">
        <v>15</v>
      </c>
      <c r="W333" s="1258"/>
      <c r="X333" s="1258" t="str">
        <f t="shared" si="248"/>
        <v xml:space="preserve"> </v>
      </c>
      <c r="Y333" s="1258" t="str">
        <f t="shared" si="251"/>
        <v xml:space="preserve"> </v>
      </c>
      <c r="Z333" s="1258" t="str">
        <f t="shared" si="252"/>
        <v xml:space="preserve"> </v>
      </c>
      <c r="AA333" s="1265" t="str">
        <f t="shared" si="253"/>
        <v/>
      </c>
      <c r="AB333" s="1258" t="str">
        <f t="shared" si="254"/>
        <v/>
      </c>
      <c r="AC333" s="1265" t="str">
        <f t="shared" si="255"/>
        <v/>
      </c>
      <c r="AD333" s="1264"/>
      <c r="AE333" s="1264" t="str">
        <f t="shared" si="256"/>
        <v/>
      </c>
      <c r="AF333" s="1258" t="str">
        <f t="shared" si="257"/>
        <v xml:space="preserve"> </v>
      </c>
      <c r="AG333" s="1258" t="str">
        <f t="shared" si="258"/>
        <v xml:space="preserve"> </v>
      </c>
      <c r="AH333" s="1258" t="str">
        <f t="shared" si="259"/>
        <v xml:space="preserve"> </v>
      </c>
      <c r="AI333" s="1265" t="str">
        <f t="shared" si="260"/>
        <v xml:space="preserve"> </v>
      </c>
      <c r="AJ333" s="1265" t="str">
        <f t="shared" si="261"/>
        <v xml:space="preserve"> </v>
      </c>
      <c r="AK333" s="1264" t="str">
        <f t="shared" si="270"/>
        <v/>
      </c>
      <c r="AL333" s="1264" t="str">
        <f t="shared" si="271"/>
        <v/>
      </c>
      <c r="AM333" s="1258" t="str">
        <f t="shared" si="272"/>
        <v/>
      </c>
      <c r="AN333" s="1264" t="str">
        <f t="shared" si="273"/>
        <v/>
      </c>
      <c r="AO333" s="1265" t="str">
        <f t="shared" si="274"/>
        <v xml:space="preserve"> </v>
      </c>
      <c r="AP333" s="1266" t="str">
        <f t="shared" si="275"/>
        <v/>
      </c>
      <c r="AQ333" s="1258" t="str">
        <f t="shared" si="276"/>
        <v/>
      </c>
      <c r="AR333" s="1264" t="str">
        <f t="shared" si="277"/>
        <v/>
      </c>
      <c r="AS333" s="1258" t="str">
        <f t="shared" si="278"/>
        <v/>
      </c>
      <c r="AT333" s="1258" t="str">
        <f t="shared" si="279"/>
        <v/>
      </c>
      <c r="AU333" s="1264" t="str">
        <f t="shared" si="280"/>
        <v/>
      </c>
      <c r="AV333" s="1265" t="str">
        <f t="shared" si="281"/>
        <v xml:space="preserve"> </v>
      </c>
      <c r="AW333" s="1266" t="str">
        <f t="shared" si="282"/>
        <v/>
      </c>
      <c r="AX333" s="1258" t="str">
        <f t="shared" si="283"/>
        <v/>
      </c>
      <c r="AY333" s="1258" t="str">
        <f t="shared" si="284"/>
        <v/>
      </c>
      <c r="AZ333" s="1264" t="str">
        <f t="shared" si="285"/>
        <v/>
      </c>
      <c r="BA333" s="1265" t="str">
        <f t="shared" si="286"/>
        <v xml:space="preserve"> </v>
      </c>
      <c r="BB333" s="1266" t="str">
        <f t="shared" si="287"/>
        <v/>
      </c>
      <c r="BC333" s="1265" t="str">
        <f t="shared" si="288"/>
        <v/>
      </c>
      <c r="BD333" s="1266" t="str">
        <f t="shared" ref="BD333:BD396" si="289">IF(AND(OR(X333=1,Y333=1,Z333=1),AK333&lt;&gt;1,AP333&lt;&gt;1,AR333&lt;&gt;1,AW333&lt;&gt;1,BB333&lt;&gt;1),1,"")</f>
        <v/>
      </c>
      <c r="BE333" s="1258" t="str">
        <f t="shared" ref="BE333:BE396" si="290">IF(BD333=1,AI333,"")</f>
        <v/>
      </c>
    </row>
    <row r="334" spans="1:57" s="1208" customFormat="1" ht="25.5" customHeight="1">
      <c r="A334" s="1202"/>
      <c r="B334" s="1202"/>
      <c r="C334" s="1322"/>
      <c r="D334" s="1217" t="s">
        <v>320</v>
      </c>
      <c r="E334" s="1152"/>
      <c r="F334" s="1152">
        <f t="shared" si="266"/>
        <v>3</v>
      </c>
      <c r="G334" s="1152">
        <f t="shared" si="267"/>
        <v>55</v>
      </c>
      <c r="H334" s="1152">
        <v>0</v>
      </c>
      <c r="I334" s="1152">
        <v>0</v>
      </c>
      <c r="J334" s="1152"/>
      <c r="K334" s="1152"/>
      <c r="L334" s="1152"/>
      <c r="M334" s="1152"/>
      <c r="N334" s="1152">
        <v>1</v>
      </c>
      <c r="O334" s="1152">
        <v>23</v>
      </c>
      <c r="P334" s="1152">
        <v>1</v>
      </c>
      <c r="Q334" s="1152">
        <v>19</v>
      </c>
      <c r="R334" s="1152">
        <v>1</v>
      </c>
      <c r="S334" s="1152">
        <v>13</v>
      </c>
      <c r="T334" s="1265" t="str">
        <f t="shared" si="269"/>
        <v/>
      </c>
      <c r="U334" s="1258">
        <v>3</v>
      </c>
      <c r="V334" s="1258">
        <v>3</v>
      </c>
      <c r="W334" s="1258">
        <v>0</v>
      </c>
      <c r="X334" s="1258" t="str">
        <f t="shared" si="248"/>
        <v xml:space="preserve"> </v>
      </c>
      <c r="Y334" s="1258" t="str">
        <f t="shared" si="251"/>
        <v xml:space="preserve"> </v>
      </c>
      <c r="Z334" s="1258" t="str">
        <f t="shared" si="252"/>
        <v xml:space="preserve"> </v>
      </c>
      <c r="AA334" s="1265" t="str">
        <f t="shared" si="253"/>
        <v/>
      </c>
      <c r="AB334" s="1258" t="str">
        <f t="shared" si="254"/>
        <v/>
      </c>
      <c r="AC334" s="1265" t="str">
        <f t="shared" si="255"/>
        <v/>
      </c>
      <c r="AD334" s="1264"/>
      <c r="AE334" s="1264" t="str">
        <f t="shared" si="256"/>
        <v/>
      </c>
      <c r="AF334" s="1258" t="str">
        <f t="shared" si="257"/>
        <v xml:space="preserve"> </v>
      </c>
      <c r="AG334" s="1258" t="str">
        <f t="shared" si="258"/>
        <v xml:space="preserve"> </v>
      </c>
      <c r="AH334" s="1258" t="str">
        <f t="shared" si="259"/>
        <v xml:space="preserve"> </v>
      </c>
      <c r="AI334" s="1265" t="str">
        <f t="shared" si="260"/>
        <v xml:space="preserve"> </v>
      </c>
      <c r="AJ334" s="1265" t="str">
        <f t="shared" si="261"/>
        <v xml:space="preserve"> </v>
      </c>
      <c r="AK334" s="1264" t="str">
        <f t="shared" si="270"/>
        <v/>
      </c>
      <c r="AL334" s="1264" t="str">
        <f t="shared" si="271"/>
        <v/>
      </c>
      <c r="AM334" s="1258" t="str">
        <f t="shared" si="272"/>
        <v/>
      </c>
      <c r="AN334" s="1264" t="str">
        <f t="shared" si="273"/>
        <v/>
      </c>
      <c r="AO334" s="1265" t="str">
        <f t="shared" si="274"/>
        <v xml:space="preserve"> </v>
      </c>
      <c r="AP334" s="1266" t="str">
        <f t="shared" si="275"/>
        <v/>
      </c>
      <c r="AQ334" s="1258" t="str">
        <f t="shared" si="276"/>
        <v/>
      </c>
      <c r="AR334" s="1264" t="str">
        <f t="shared" si="277"/>
        <v/>
      </c>
      <c r="AS334" s="1258" t="str">
        <f t="shared" si="278"/>
        <v/>
      </c>
      <c r="AT334" s="1258" t="str">
        <f t="shared" si="279"/>
        <v/>
      </c>
      <c r="AU334" s="1264" t="str">
        <f t="shared" si="280"/>
        <v/>
      </c>
      <c r="AV334" s="1265" t="str">
        <f t="shared" si="281"/>
        <v xml:space="preserve"> </v>
      </c>
      <c r="AW334" s="1266" t="str">
        <f t="shared" si="282"/>
        <v/>
      </c>
      <c r="AX334" s="1258" t="str">
        <f t="shared" si="283"/>
        <v/>
      </c>
      <c r="AY334" s="1258" t="str">
        <f t="shared" si="284"/>
        <v/>
      </c>
      <c r="AZ334" s="1264" t="str">
        <f t="shared" si="285"/>
        <v/>
      </c>
      <c r="BA334" s="1265" t="str">
        <f t="shared" si="286"/>
        <v xml:space="preserve"> </v>
      </c>
      <c r="BB334" s="1266" t="str">
        <f t="shared" si="287"/>
        <v/>
      </c>
      <c r="BC334" s="1265" t="str">
        <f t="shared" si="288"/>
        <v/>
      </c>
      <c r="BD334" s="1266" t="str">
        <f t="shared" si="289"/>
        <v/>
      </c>
      <c r="BE334" s="1258" t="str">
        <f t="shared" si="290"/>
        <v/>
      </c>
    </row>
    <row r="335" spans="1:57" s="1164" customFormat="1" ht="25.5" customHeight="1">
      <c r="A335" s="1152">
        <v>28</v>
      </c>
      <c r="B335" s="1202" t="s">
        <v>321</v>
      </c>
      <c r="C335" s="1150"/>
      <c r="D335" s="1150"/>
      <c r="E335" s="1143"/>
      <c r="F335" s="1152">
        <f t="shared" si="266"/>
        <v>0</v>
      </c>
      <c r="G335" s="1152">
        <f t="shared" si="267"/>
        <v>0</v>
      </c>
      <c r="H335" s="1143">
        <v>0</v>
      </c>
      <c r="I335" s="1143">
        <v>0</v>
      </c>
      <c r="J335" s="1143">
        <v>0</v>
      </c>
      <c r="K335" s="1143">
        <v>0</v>
      </c>
      <c r="L335" s="1143">
        <v>0</v>
      </c>
      <c r="M335" s="1143">
        <v>0</v>
      </c>
      <c r="N335" s="1143">
        <v>0</v>
      </c>
      <c r="O335" s="1143">
        <v>0</v>
      </c>
      <c r="P335" s="1143">
        <v>0</v>
      </c>
      <c r="Q335" s="1143">
        <v>0</v>
      </c>
      <c r="R335" s="1143">
        <v>0</v>
      </c>
      <c r="S335" s="1143">
        <v>0</v>
      </c>
      <c r="T335" s="1265" t="str">
        <f t="shared" si="269"/>
        <v/>
      </c>
      <c r="U335" s="1260">
        <v>0</v>
      </c>
      <c r="V335" s="1260">
        <v>0</v>
      </c>
      <c r="W335" s="1260">
        <v>0</v>
      </c>
      <c r="X335" s="1258" t="str">
        <f t="shared" si="248"/>
        <v xml:space="preserve"> </v>
      </c>
      <c r="Y335" s="1258" t="str">
        <f t="shared" si="251"/>
        <v xml:space="preserve"> </v>
      </c>
      <c r="Z335" s="1258" t="str">
        <f t="shared" si="252"/>
        <v xml:space="preserve"> </v>
      </c>
      <c r="AA335" s="1265" t="str">
        <f t="shared" si="253"/>
        <v/>
      </c>
      <c r="AB335" s="1258" t="str">
        <f t="shared" si="254"/>
        <v/>
      </c>
      <c r="AC335" s="1265" t="str">
        <f t="shared" si="255"/>
        <v/>
      </c>
      <c r="AD335" s="1264"/>
      <c r="AE335" s="1264" t="str">
        <f t="shared" si="256"/>
        <v/>
      </c>
      <c r="AF335" s="1258" t="str">
        <f t="shared" si="257"/>
        <v xml:space="preserve"> </v>
      </c>
      <c r="AG335" s="1258" t="str">
        <f t="shared" si="258"/>
        <v xml:space="preserve"> </v>
      </c>
      <c r="AH335" s="1258" t="str">
        <f t="shared" si="259"/>
        <v xml:space="preserve"> </v>
      </c>
      <c r="AI335" s="1265" t="str">
        <f t="shared" si="260"/>
        <v xml:space="preserve"> </v>
      </c>
      <c r="AJ335" s="1265" t="str">
        <f t="shared" si="261"/>
        <v xml:space="preserve"> </v>
      </c>
      <c r="AK335" s="1264" t="str">
        <f t="shared" si="270"/>
        <v/>
      </c>
      <c r="AL335" s="1264" t="str">
        <f t="shared" si="271"/>
        <v/>
      </c>
      <c r="AM335" s="1258" t="str">
        <f t="shared" si="272"/>
        <v/>
      </c>
      <c r="AN335" s="1264" t="str">
        <f t="shared" si="273"/>
        <v/>
      </c>
      <c r="AO335" s="1265" t="str">
        <f t="shared" si="274"/>
        <v xml:space="preserve"> </v>
      </c>
      <c r="AP335" s="1266" t="str">
        <f t="shared" si="275"/>
        <v/>
      </c>
      <c r="AQ335" s="1258" t="str">
        <f t="shared" si="276"/>
        <v/>
      </c>
      <c r="AR335" s="1264" t="str">
        <f t="shared" si="277"/>
        <v/>
      </c>
      <c r="AS335" s="1258" t="str">
        <f t="shared" si="278"/>
        <v/>
      </c>
      <c r="AT335" s="1258" t="str">
        <f t="shared" si="279"/>
        <v/>
      </c>
      <c r="AU335" s="1264" t="str">
        <f t="shared" si="280"/>
        <v/>
      </c>
      <c r="AV335" s="1265" t="str">
        <f t="shared" si="281"/>
        <v xml:space="preserve"> </v>
      </c>
      <c r="AW335" s="1266" t="str">
        <f t="shared" si="282"/>
        <v/>
      </c>
      <c r="AX335" s="1258" t="str">
        <f t="shared" si="283"/>
        <v/>
      </c>
      <c r="AY335" s="1258" t="str">
        <f t="shared" si="284"/>
        <v/>
      </c>
      <c r="AZ335" s="1264" t="str">
        <f t="shared" si="285"/>
        <v/>
      </c>
      <c r="BA335" s="1265" t="str">
        <f t="shared" si="286"/>
        <v xml:space="preserve"> </v>
      </c>
      <c r="BB335" s="1266" t="str">
        <f t="shared" si="287"/>
        <v/>
      </c>
      <c r="BC335" s="1265" t="str">
        <f t="shared" si="288"/>
        <v/>
      </c>
      <c r="BD335" s="1266" t="str">
        <f t="shared" si="289"/>
        <v/>
      </c>
      <c r="BE335" s="1258" t="str">
        <f t="shared" si="290"/>
        <v/>
      </c>
    </row>
    <row r="336" spans="1:57" s="1164" customFormat="1" ht="25.5" customHeight="1">
      <c r="A336" s="1152">
        <v>1</v>
      </c>
      <c r="B336" s="1202"/>
      <c r="C336" s="1150" t="s">
        <v>322</v>
      </c>
      <c r="D336" s="1143" t="s">
        <v>54</v>
      </c>
      <c r="E336" s="1152" t="s">
        <v>65</v>
      </c>
      <c r="F336" s="1152">
        <f t="shared" si="266"/>
        <v>8</v>
      </c>
      <c r="G336" s="1152">
        <f t="shared" si="267"/>
        <v>177</v>
      </c>
      <c r="H336" s="1152">
        <v>2</v>
      </c>
      <c r="I336" s="1152">
        <v>2</v>
      </c>
      <c r="J336" s="1152">
        <v>2</v>
      </c>
      <c r="K336" s="1152">
        <v>41</v>
      </c>
      <c r="L336" s="1152">
        <v>2</v>
      </c>
      <c r="M336" s="1152">
        <v>40</v>
      </c>
      <c r="N336" s="1152">
        <v>1</v>
      </c>
      <c r="O336" s="1152">
        <v>30</v>
      </c>
      <c r="P336" s="1152">
        <v>1</v>
      </c>
      <c r="Q336" s="1152">
        <v>30</v>
      </c>
      <c r="R336" s="1152">
        <v>2</v>
      </c>
      <c r="S336" s="1152">
        <v>36</v>
      </c>
      <c r="T336" s="1265">
        <f t="shared" si="269"/>
        <v>13</v>
      </c>
      <c r="U336" s="1258">
        <v>12</v>
      </c>
      <c r="V336" s="1258">
        <v>12</v>
      </c>
      <c r="W336" s="1258">
        <f>W337</f>
        <v>0</v>
      </c>
      <c r="X336" s="1258">
        <f t="shared" si="248"/>
        <v>1</v>
      </c>
      <c r="Y336" s="1258" t="str">
        <f t="shared" si="251"/>
        <v xml:space="preserve"> </v>
      </c>
      <c r="Z336" s="1258" t="str">
        <f t="shared" si="252"/>
        <v xml:space="preserve"> </v>
      </c>
      <c r="AA336" s="1265">
        <f t="shared" si="253"/>
        <v>22.125</v>
      </c>
      <c r="AB336" s="1258">
        <f t="shared" si="254"/>
        <v>25</v>
      </c>
      <c r="AC336" s="1265">
        <f t="shared" si="255"/>
        <v>-2.875</v>
      </c>
      <c r="AD336" s="1264" t="str">
        <f>IF(AC336&gt;0,1,"")</f>
        <v/>
      </c>
      <c r="AE336" s="1264" t="str">
        <f t="shared" si="256"/>
        <v/>
      </c>
      <c r="AF336" s="1258">
        <f t="shared" si="257"/>
        <v>1</v>
      </c>
      <c r="AG336" s="1258">
        <f t="shared" si="258"/>
        <v>7</v>
      </c>
      <c r="AH336" s="1258">
        <f t="shared" si="259"/>
        <v>2</v>
      </c>
      <c r="AI336" s="1265">
        <f t="shared" si="260"/>
        <v>11.666666666666666</v>
      </c>
      <c r="AJ336" s="1265">
        <f t="shared" si="261"/>
        <v>-1.3333333333333339</v>
      </c>
      <c r="AK336" s="1264" t="str">
        <f t="shared" si="270"/>
        <v/>
      </c>
      <c r="AL336" s="1264" t="str">
        <f t="shared" si="271"/>
        <v/>
      </c>
      <c r="AM336" s="1258" t="str">
        <f t="shared" si="272"/>
        <v/>
      </c>
      <c r="AN336" s="1264" t="str">
        <f t="shared" si="273"/>
        <v/>
      </c>
      <c r="AO336" s="1265" t="str">
        <f t="shared" si="274"/>
        <v xml:space="preserve"> </v>
      </c>
      <c r="AP336" s="1266" t="str">
        <f t="shared" si="275"/>
        <v/>
      </c>
      <c r="AQ336" s="1258" t="str">
        <f t="shared" si="276"/>
        <v/>
      </c>
      <c r="AR336" s="1264" t="str">
        <f t="shared" si="277"/>
        <v/>
      </c>
      <c r="AS336" s="1258" t="str">
        <f t="shared" si="278"/>
        <v/>
      </c>
      <c r="AT336" s="1258" t="str">
        <f t="shared" si="279"/>
        <v/>
      </c>
      <c r="AU336" s="1264" t="str">
        <f t="shared" si="280"/>
        <v/>
      </c>
      <c r="AV336" s="1265" t="str">
        <f t="shared" si="281"/>
        <v xml:space="preserve"> </v>
      </c>
      <c r="AW336" s="1266" t="str">
        <f t="shared" si="282"/>
        <v/>
      </c>
      <c r="AX336" s="1258" t="str">
        <f t="shared" si="283"/>
        <v/>
      </c>
      <c r="AY336" s="1258" t="str">
        <f t="shared" si="284"/>
        <v/>
      </c>
      <c r="AZ336" s="1264" t="str">
        <f t="shared" si="285"/>
        <v/>
      </c>
      <c r="BA336" s="1265" t="str">
        <f t="shared" si="286"/>
        <v xml:space="preserve"> </v>
      </c>
      <c r="BB336" s="1266">
        <f t="shared" si="287"/>
        <v>1</v>
      </c>
      <c r="BC336" s="1265">
        <f t="shared" si="288"/>
        <v>13</v>
      </c>
      <c r="BD336" s="1266" t="str">
        <f t="shared" si="289"/>
        <v/>
      </c>
      <c r="BE336" s="1258" t="str">
        <f t="shared" si="290"/>
        <v/>
      </c>
    </row>
    <row r="337" spans="1:57" s="1164" customFormat="1" ht="25.5" customHeight="1">
      <c r="A337" s="1152"/>
      <c r="B337" s="1202"/>
      <c r="C337" s="1150"/>
      <c r="D337" s="1217"/>
      <c r="E337" s="1152"/>
      <c r="F337" s="1152">
        <f t="shared" si="266"/>
        <v>0</v>
      </c>
      <c r="G337" s="1152">
        <f t="shared" si="267"/>
        <v>0</v>
      </c>
      <c r="H337" s="1152"/>
      <c r="I337" s="1152"/>
      <c r="J337" s="1152"/>
      <c r="K337" s="1152"/>
      <c r="L337" s="1152"/>
      <c r="M337" s="1152"/>
      <c r="N337" s="1152"/>
      <c r="O337" s="1152"/>
      <c r="P337" s="1152"/>
      <c r="Q337" s="1152"/>
      <c r="R337" s="1152"/>
      <c r="S337" s="1152"/>
      <c r="T337" s="1265" t="str">
        <f t="shared" si="269"/>
        <v/>
      </c>
      <c r="U337" s="1258"/>
      <c r="V337" s="1258"/>
      <c r="W337" s="1258"/>
      <c r="X337" s="1258" t="str">
        <f t="shared" si="248"/>
        <v xml:space="preserve"> </v>
      </c>
      <c r="Y337" s="1258" t="str">
        <f t="shared" si="251"/>
        <v xml:space="preserve"> </v>
      </c>
      <c r="Z337" s="1258" t="str">
        <f t="shared" si="252"/>
        <v xml:space="preserve"> </v>
      </c>
      <c r="AA337" s="1265" t="str">
        <f t="shared" si="253"/>
        <v/>
      </c>
      <c r="AB337" s="1258" t="str">
        <f t="shared" si="254"/>
        <v/>
      </c>
      <c r="AC337" s="1265" t="str">
        <f t="shared" si="255"/>
        <v/>
      </c>
      <c r="AD337" s="1264"/>
      <c r="AE337" s="1264" t="str">
        <f t="shared" si="256"/>
        <v/>
      </c>
      <c r="AF337" s="1258" t="str">
        <f t="shared" si="257"/>
        <v xml:space="preserve"> </v>
      </c>
      <c r="AG337" s="1258" t="str">
        <f t="shared" si="258"/>
        <v xml:space="preserve"> </v>
      </c>
      <c r="AH337" s="1258" t="str">
        <f t="shared" si="259"/>
        <v xml:space="preserve"> </v>
      </c>
      <c r="AI337" s="1265" t="str">
        <f t="shared" si="260"/>
        <v xml:space="preserve"> </v>
      </c>
      <c r="AJ337" s="1265" t="str">
        <f t="shared" si="261"/>
        <v xml:space="preserve"> </v>
      </c>
      <c r="AK337" s="1264" t="str">
        <f t="shared" si="270"/>
        <v/>
      </c>
      <c r="AL337" s="1264" t="str">
        <f t="shared" si="271"/>
        <v/>
      </c>
      <c r="AM337" s="1258" t="str">
        <f t="shared" si="272"/>
        <v/>
      </c>
      <c r="AN337" s="1264" t="str">
        <f t="shared" si="273"/>
        <v/>
      </c>
      <c r="AO337" s="1265" t="str">
        <f t="shared" si="274"/>
        <v xml:space="preserve"> </v>
      </c>
      <c r="AP337" s="1266" t="str">
        <f t="shared" si="275"/>
        <v/>
      </c>
      <c r="AQ337" s="1258" t="str">
        <f t="shared" si="276"/>
        <v/>
      </c>
      <c r="AR337" s="1264" t="str">
        <f t="shared" si="277"/>
        <v/>
      </c>
      <c r="AS337" s="1258" t="str">
        <f t="shared" si="278"/>
        <v/>
      </c>
      <c r="AT337" s="1258" t="str">
        <f t="shared" si="279"/>
        <v/>
      </c>
      <c r="AU337" s="1264" t="str">
        <f t="shared" si="280"/>
        <v/>
      </c>
      <c r="AV337" s="1265" t="str">
        <f t="shared" si="281"/>
        <v xml:space="preserve"> </v>
      </c>
      <c r="AW337" s="1266" t="str">
        <f t="shared" si="282"/>
        <v/>
      </c>
      <c r="AX337" s="1258" t="str">
        <f t="shared" si="283"/>
        <v/>
      </c>
      <c r="AY337" s="1258" t="str">
        <f t="shared" si="284"/>
        <v/>
      </c>
      <c r="AZ337" s="1264" t="str">
        <f t="shared" si="285"/>
        <v/>
      </c>
      <c r="BA337" s="1265" t="str">
        <f t="shared" si="286"/>
        <v xml:space="preserve"> </v>
      </c>
      <c r="BB337" s="1266" t="str">
        <f t="shared" si="287"/>
        <v/>
      </c>
      <c r="BC337" s="1265" t="str">
        <f t="shared" si="288"/>
        <v/>
      </c>
      <c r="BD337" s="1266" t="str">
        <f t="shared" si="289"/>
        <v/>
      </c>
      <c r="BE337" s="1258" t="str">
        <f t="shared" si="290"/>
        <v/>
      </c>
    </row>
    <row r="338" spans="1:57" s="1164" customFormat="1" ht="25.5" customHeight="1">
      <c r="A338" s="1152">
        <v>2</v>
      </c>
      <c r="B338" s="1202"/>
      <c r="C338" s="1333" t="s">
        <v>323</v>
      </c>
      <c r="D338" s="1143" t="s">
        <v>57</v>
      </c>
      <c r="E338" s="1152" t="s">
        <v>65</v>
      </c>
      <c r="F338" s="1152">
        <f t="shared" si="266"/>
        <v>6</v>
      </c>
      <c r="G338" s="1152">
        <f t="shared" si="267"/>
        <v>78</v>
      </c>
      <c r="H338" s="1152">
        <f t="shared" ref="H338:S338" si="291">H339+H340</f>
        <v>1</v>
      </c>
      <c r="I338" s="1152">
        <f t="shared" si="291"/>
        <v>1</v>
      </c>
      <c r="J338" s="1152">
        <f t="shared" si="291"/>
        <v>1</v>
      </c>
      <c r="K338" s="1152">
        <f t="shared" si="291"/>
        <v>9</v>
      </c>
      <c r="L338" s="1152">
        <f t="shared" si="291"/>
        <v>2</v>
      </c>
      <c r="M338" s="1152">
        <f t="shared" si="291"/>
        <v>18</v>
      </c>
      <c r="N338" s="1152">
        <f t="shared" si="291"/>
        <v>1</v>
      </c>
      <c r="O338" s="1152">
        <f t="shared" si="291"/>
        <v>15</v>
      </c>
      <c r="P338" s="1152">
        <f t="shared" si="291"/>
        <v>1</v>
      </c>
      <c r="Q338" s="1152">
        <f t="shared" si="291"/>
        <v>18</v>
      </c>
      <c r="R338" s="1152">
        <f t="shared" si="291"/>
        <v>1</v>
      </c>
      <c r="S338" s="1152">
        <f t="shared" si="291"/>
        <v>18</v>
      </c>
      <c r="T338" s="1265">
        <f t="shared" si="269"/>
        <v>10</v>
      </c>
      <c r="U338" s="1258">
        <v>8</v>
      </c>
      <c r="V338" s="1258">
        <v>8</v>
      </c>
      <c r="W338" s="1258">
        <v>1</v>
      </c>
      <c r="X338" s="1258">
        <f t="shared" si="248"/>
        <v>1</v>
      </c>
      <c r="Y338" s="1258" t="str">
        <f t="shared" si="251"/>
        <v xml:space="preserve"> </v>
      </c>
      <c r="Z338" s="1258" t="str">
        <f t="shared" si="252"/>
        <v xml:space="preserve"> </v>
      </c>
      <c r="AA338" s="1265">
        <f t="shared" si="253"/>
        <v>13</v>
      </c>
      <c r="AB338" s="1258">
        <f t="shared" si="254"/>
        <v>25</v>
      </c>
      <c r="AC338" s="1265">
        <f t="shared" si="255"/>
        <v>-12</v>
      </c>
      <c r="AD338" s="1264" t="str">
        <f>IF(AC338&gt;0,1,"")</f>
        <v/>
      </c>
      <c r="AE338" s="1264" t="str">
        <f t="shared" si="256"/>
        <v/>
      </c>
      <c r="AF338" s="1258">
        <f t="shared" si="257"/>
        <v>1</v>
      </c>
      <c r="AG338" s="1258">
        <f t="shared" si="258"/>
        <v>3</v>
      </c>
      <c r="AH338" s="1258">
        <f t="shared" si="259"/>
        <v>3</v>
      </c>
      <c r="AI338" s="1265">
        <f t="shared" si="260"/>
        <v>5.75</v>
      </c>
      <c r="AJ338" s="1265">
        <f t="shared" si="261"/>
        <v>-4.25</v>
      </c>
      <c r="AK338" s="1264" t="str">
        <f t="shared" si="270"/>
        <v/>
      </c>
      <c r="AL338" s="1264" t="str">
        <f t="shared" si="271"/>
        <v/>
      </c>
      <c r="AM338" s="1258" t="str">
        <f t="shared" si="272"/>
        <v/>
      </c>
      <c r="AN338" s="1264" t="str">
        <f t="shared" si="273"/>
        <v/>
      </c>
      <c r="AO338" s="1265" t="str">
        <f t="shared" si="274"/>
        <v xml:space="preserve"> </v>
      </c>
      <c r="AP338" s="1266" t="str">
        <f t="shared" si="275"/>
        <v/>
      </c>
      <c r="AQ338" s="1258" t="str">
        <f t="shared" si="276"/>
        <v/>
      </c>
      <c r="AR338" s="1264" t="str">
        <f t="shared" si="277"/>
        <v/>
      </c>
      <c r="AS338" s="1258" t="str">
        <f t="shared" si="278"/>
        <v/>
      </c>
      <c r="AT338" s="1258" t="str">
        <f t="shared" si="279"/>
        <v/>
      </c>
      <c r="AU338" s="1264" t="str">
        <f t="shared" si="280"/>
        <v/>
      </c>
      <c r="AV338" s="1265" t="str">
        <f t="shared" si="281"/>
        <v xml:space="preserve"> </v>
      </c>
      <c r="AW338" s="1266" t="str">
        <f t="shared" si="282"/>
        <v/>
      </c>
      <c r="AX338" s="1258" t="str">
        <f t="shared" si="283"/>
        <v/>
      </c>
      <c r="AY338" s="1258" t="str">
        <f t="shared" si="284"/>
        <v/>
      </c>
      <c r="AZ338" s="1264" t="str">
        <f t="shared" si="285"/>
        <v/>
      </c>
      <c r="BA338" s="1265" t="str">
        <f t="shared" si="286"/>
        <v xml:space="preserve"> </v>
      </c>
      <c r="BB338" s="1266">
        <f t="shared" si="287"/>
        <v>1</v>
      </c>
      <c r="BC338" s="1265">
        <f t="shared" si="288"/>
        <v>10</v>
      </c>
      <c r="BD338" s="1266" t="str">
        <f t="shared" si="289"/>
        <v/>
      </c>
      <c r="BE338" s="1258" t="str">
        <f t="shared" si="290"/>
        <v/>
      </c>
    </row>
    <row r="339" spans="1:57" s="1164" customFormat="1" ht="25.5" customHeight="1">
      <c r="A339" s="1152"/>
      <c r="B339" s="1202"/>
      <c r="C339" s="1321"/>
      <c r="D339" s="1217" t="s">
        <v>58</v>
      </c>
      <c r="E339" s="1152"/>
      <c r="F339" s="1152">
        <f t="shared" si="266"/>
        <v>5</v>
      </c>
      <c r="G339" s="1152">
        <f t="shared" si="267"/>
        <v>70</v>
      </c>
      <c r="H339" s="1152">
        <v>1</v>
      </c>
      <c r="I339" s="1152">
        <v>1</v>
      </c>
      <c r="J339" s="1152">
        <v>1</v>
      </c>
      <c r="K339" s="1152">
        <v>5</v>
      </c>
      <c r="L339" s="1152">
        <v>1</v>
      </c>
      <c r="M339" s="1152">
        <v>14</v>
      </c>
      <c r="N339" s="1152">
        <v>1</v>
      </c>
      <c r="O339" s="1152">
        <v>15</v>
      </c>
      <c r="P339" s="1152">
        <v>1</v>
      </c>
      <c r="Q339" s="1152">
        <v>18</v>
      </c>
      <c r="R339" s="1152">
        <v>1</v>
      </c>
      <c r="S339" s="1152">
        <v>18</v>
      </c>
      <c r="T339" s="1265" t="str">
        <f t="shared" si="269"/>
        <v/>
      </c>
      <c r="U339" s="1258"/>
      <c r="V339" s="1258"/>
      <c r="W339" s="1258"/>
      <c r="X339" s="1258" t="str">
        <f t="shared" si="248"/>
        <v xml:space="preserve"> </v>
      </c>
      <c r="Y339" s="1258" t="str">
        <f t="shared" si="251"/>
        <v xml:space="preserve"> </v>
      </c>
      <c r="Z339" s="1258" t="str">
        <f t="shared" si="252"/>
        <v xml:space="preserve"> </v>
      </c>
      <c r="AA339" s="1265" t="str">
        <f t="shared" si="253"/>
        <v/>
      </c>
      <c r="AB339" s="1258" t="str">
        <f t="shared" si="254"/>
        <v/>
      </c>
      <c r="AC339" s="1265" t="str">
        <f t="shared" si="255"/>
        <v/>
      </c>
      <c r="AD339" s="1264"/>
      <c r="AE339" s="1264" t="str">
        <f t="shared" si="256"/>
        <v/>
      </c>
      <c r="AF339" s="1258" t="str">
        <f t="shared" si="257"/>
        <v xml:space="preserve"> </v>
      </c>
      <c r="AG339" s="1258" t="str">
        <f t="shared" si="258"/>
        <v xml:space="preserve"> </v>
      </c>
      <c r="AH339" s="1258" t="str">
        <f t="shared" si="259"/>
        <v xml:space="preserve"> </v>
      </c>
      <c r="AI339" s="1265" t="str">
        <f t="shared" si="260"/>
        <v xml:space="preserve"> </v>
      </c>
      <c r="AJ339" s="1265" t="str">
        <f t="shared" si="261"/>
        <v xml:space="preserve"> </v>
      </c>
      <c r="AK339" s="1264" t="str">
        <f t="shared" si="270"/>
        <v/>
      </c>
      <c r="AL339" s="1264" t="str">
        <f t="shared" si="271"/>
        <v/>
      </c>
      <c r="AM339" s="1258" t="str">
        <f t="shared" si="272"/>
        <v/>
      </c>
      <c r="AN339" s="1264" t="str">
        <f t="shared" si="273"/>
        <v/>
      </c>
      <c r="AO339" s="1265" t="str">
        <f t="shared" si="274"/>
        <v xml:space="preserve"> </v>
      </c>
      <c r="AP339" s="1266" t="str">
        <f t="shared" si="275"/>
        <v/>
      </c>
      <c r="AQ339" s="1258" t="str">
        <f t="shared" si="276"/>
        <v/>
      </c>
      <c r="AR339" s="1264" t="str">
        <f t="shared" si="277"/>
        <v/>
      </c>
      <c r="AS339" s="1258" t="str">
        <f t="shared" si="278"/>
        <v/>
      </c>
      <c r="AT339" s="1258" t="str">
        <f t="shared" si="279"/>
        <v/>
      </c>
      <c r="AU339" s="1264" t="str">
        <f t="shared" si="280"/>
        <v/>
      </c>
      <c r="AV339" s="1265" t="str">
        <f t="shared" si="281"/>
        <v xml:space="preserve"> </v>
      </c>
      <c r="AW339" s="1266" t="str">
        <f t="shared" si="282"/>
        <v/>
      </c>
      <c r="AX339" s="1258" t="str">
        <f t="shared" si="283"/>
        <v/>
      </c>
      <c r="AY339" s="1258" t="str">
        <f t="shared" si="284"/>
        <v/>
      </c>
      <c r="AZ339" s="1264" t="str">
        <f t="shared" si="285"/>
        <v/>
      </c>
      <c r="BA339" s="1265" t="str">
        <f t="shared" si="286"/>
        <v xml:space="preserve"> </v>
      </c>
      <c r="BB339" s="1266" t="str">
        <f t="shared" si="287"/>
        <v/>
      </c>
      <c r="BC339" s="1265" t="str">
        <f t="shared" si="288"/>
        <v/>
      </c>
      <c r="BD339" s="1266" t="str">
        <f t="shared" si="289"/>
        <v/>
      </c>
      <c r="BE339" s="1258" t="str">
        <f t="shared" si="290"/>
        <v/>
      </c>
    </row>
    <row r="340" spans="1:57" s="1164" customFormat="1" ht="25.5" customHeight="1">
      <c r="A340" s="1152"/>
      <c r="B340" s="1202"/>
      <c r="C340" s="1322"/>
      <c r="D340" s="1217" t="s">
        <v>324</v>
      </c>
      <c r="E340" s="1152"/>
      <c r="F340" s="1152">
        <f t="shared" si="266"/>
        <v>1</v>
      </c>
      <c r="G340" s="1152">
        <f t="shared" si="267"/>
        <v>8</v>
      </c>
      <c r="H340" s="1152">
        <v>0</v>
      </c>
      <c r="I340" s="1152">
        <v>0</v>
      </c>
      <c r="J340" s="1152">
        <v>0</v>
      </c>
      <c r="K340" s="1152">
        <v>4</v>
      </c>
      <c r="L340" s="1152">
        <v>1</v>
      </c>
      <c r="M340" s="1152">
        <v>4</v>
      </c>
      <c r="N340" s="1152">
        <v>0</v>
      </c>
      <c r="O340" s="1152">
        <v>0</v>
      </c>
      <c r="P340" s="1152">
        <v>0</v>
      </c>
      <c r="Q340" s="1152">
        <v>0</v>
      </c>
      <c r="R340" s="1152"/>
      <c r="S340" s="1152"/>
      <c r="T340" s="1265" t="str">
        <f t="shared" si="269"/>
        <v/>
      </c>
      <c r="U340" s="1258"/>
      <c r="V340" s="1258"/>
      <c r="W340" s="1258"/>
      <c r="X340" s="1258" t="str">
        <f t="shared" si="248"/>
        <v xml:space="preserve"> </v>
      </c>
      <c r="Y340" s="1258" t="str">
        <f t="shared" si="251"/>
        <v xml:space="preserve"> </v>
      </c>
      <c r="Z340" s="1258" t="str">
        <f t="shared" si="252"/>
        <v xml:space="preserve"> </v>
      </c>
      <c r="AA340" s="1265" t="str">
        <f t="shared" si="253"/>
        <v/>
      </c>
      <c r="AB340" s="1258" t="str">
        <f t="shared" si="254"/>
        <v/>
      </c>
      <c r="AC340" s="1265" t="str">
        <f t="shared" si="255"/>
        <v/>
      </c>
      <c r="AD340" s="1264"/>
      <c r="AE340" s="1264" t="str">
        <f t="shared" si="256"/>
        <v/>
      </c>
      <c r="AF340" s="1258" t="str">
        <f t="shared" si="257"/>
        <v xml:space="preserve"> </v>
      </c>
      <c r="AG340" s="1258" t="str">
        <f t="shared" si="258"/>
        <v xml:space="preserve"> </v>
      </c>
      <c r="AH340" s="1258" t="str">
        <f t="shared" si="259"/>
        <v xml:space="preserve"> </v>
      </c>
      <c r="AI340" s="1265" t="str">
        <f t="shared" si="260"/>
        <v xml:space="preserve"> </v>
      </c>
      <c r="AJ340" s="1265" t="str">
        <f t="shared" si="261"/>
        <v xml:space="preserve"> </v>
      </c>
      <c r="AK340" s="1264" t="str">
        <f t="shared" si="270"/>
        <v/>
      </c>
      <c r="AL340" s="1264" t="str">
        <f t="shared" si="271"/>
        <v/>
      </c>
      <c r="AM340" s="1258" t="str">
        <f t="shared" si="272"/>
        <v/>
      </c>
      <c r="AN340" s="1264" t="str">
        <f t="shared" si="273"/>
        <v/>
      </c>
      <c r="AO340" s="1265" t="str">
        <f t="shared" si="274"/>
        <v xml:space="preserve"> </v>
      </c>
      <c r="AP340" s="1266" t="str">
        <f t="shared" si="275"/>
        <v/>
      </c>
      <c r="AQ340" s="1258" t="str">
        <f t="shared" si="276"/>
        <v/>
      </c>
      <c r="AR340" s="1264" t="str">
        <f t="shared" si="277"/>
        <v/>
      </c>
      <c r="AS340" s="1258" t="str">
        <f t="shared" si="278"/>
        <v/>
      </c>
      <c r="AT340" s="1258" t="str">
        <f t="shared" si="279"/>
        <v/>
      </c>
      <c r="AU340" s="1264" t="str">
        <f t="shared" si="280"/>
        <v/>
      </c>
      <c r="AV340" s="1265" t="str">
        <f t="shared" si="281"/>
        <v xml:space="preserve"> </v>
      </c>
      <c r="AW340" s="1266" t="str">
        <f t="shared" si="282"/>
        <v/>
      </c>
      <c r="AX340" s="1258" t="str">
        <f t="shared" si="283"/>
        <v/>
      </c>
      <c r="AY340" s="1258" t="str">
        <f t="shared" si="284"/>
        <v/>
      </c>
      <c r="AZ340" s="1264" t="str">
        <f t="shared" si="285"/>
        <v/>
      </c>
      <c r="BA340" s="1265" t="str">
        <f t="shared" si="286"/>
        <v xml:space="preserve"> </v>
      </c>
      <c r="BB340" s="1266" t="str">
        <f t="shared" si="287"/>
        <v/>
      </c>
      <c r="BC340" s="1265" t="str">
        <f t="shared" si="288"/>
        <v/>
      </c>
      <c r="BD340" s="1266" t="str">
        <f t="shared" si="289"/>
        <v/>
      </c>
      <c r="BE340" s="1258" t="str">
        <f t="shared" si="290"/>
        <v/>
      </c>
    </row>
    <row r="341" spans="1:57" s="1164" customFormat="1" ht="25.5" customHeight="1">
      <c r="A341" s="1152">
        <v>3</v>
      </c>
      <c r="B341" s="1202"/>
      <c r="C341" s="1333" t="s">
        <v>325</v>
      </c>
      <c r="D341" s="1143" t="s">
        <v>57</v>
      </c>
      <c r="E341" s="1152" t="s">
        <v>65</v>
      </c>
      <c r="F341" s="1152">
        <f t="shared" si="266"/>
        <v>9</v>
      </c>
      <c r="G341" s="1152">
        <f t="shared" si="267"/>
        <v>81</v>
      </c>
      <c r="H341" s="1152">
        <f t="shared" ref="H341:S341" si="292">H342+H343</f>
        <v>3</v>
      </c>
      <c r="I341" s="1152">
        <f t="shared" si="292"/>
        <v>3</v>
      </c>
      <c r="J341" s="1152">
        <f t="shared" si="292"/>
        <v>2</v>
      </c>
      <c r="K341" s="1152">
        <f t="shared" si="292"/>
        <v>17</v>
      </c>
      <c r="L341" s="1152">
        <f t="shared" si="292"/>
        <v>1</v>
      </c>
      <c r="M341" s="1152">
        <f t="shared" si="292"/>
        <v>12</v>
      </c>
      <c r="N341" s="1152">
        <f t="shared" si="292"/>
        <v>2</v>
      </c>
      <c r="O341" s="1152">
        <f t="shared" si="292"/>
        <v>19</v>
      </c>
      <c r="P341" s="1152">
        <f t="shared" si="292"/>
        <v>2</v>
      </c>
      <c r="Q341" s="1152">
        <f t="shared" si="292"/>
        <v>13</v>
      </c>
      <c r="R341" s="1152">
        <f t="shared" si="292"/>
        <v>2</v>
      </c>
      <c r="S341" s="1152">
        <f t="shared" si="292"/>
        <v>20</v>
      </c>
      <c r="T341" s="1265">
        <f t="shared" si="269"/>
        <v>14.5</v>
      </c>
      <c r="U341" s="1258">
        <v>14</v>
      </c>
      <c r="V341" s="1258">
        <v>14</v>
      </c>
      <c r="W341" s="1258">
        <v>0</v>
      </c>
      <c r="X341" s="1258">
        <f t="shared" si="248"/>
        <v>1</v>
      </c>
      <c r="Y341" s="1258" t="str">
        <f t="shared" si="251"/>
        <v xml:space="preserve"> </v>
      </c>
      <c r="Z341" s="1258" t="str">
        <f t="shared" si="252"/>
        <v xml:space="preserve"> </v>
      </c>
      <c r="AA341" s="1265">
        <f t="shared" si="253"/>
        <v>9</v>
      </c>
      <c r="AB341" s="1258">
        <f t="shared" si="254"/>
        <v>25</v>
      </c>
      <c r="AC341" s="1265">
        <f t="shared" si="255"/>
        <v>-16</v>
      </c>
      <c r="AD341" s="1264" t="str">
        <f>IF(AC341&gt;0,1,"")</f>
        <v/>
      </c>
      <c r="AE341" s="1264" t="str">
        <f t="shared" si="256"/>
        <v/>
      </c>
      <c r="AF341" s="1258">
        <f t="shared" si="257"/>
        <v>1</v>
      </c>
      <c r="AG341" s="1258">
        <f t="shared" si="258"/>
        <v>3</v>
      </c>
      <c r="AH341" s="1258">
        <f t="shared" si="259"/>
        <v>6</v>
      </c>
      <c r="AI341" s="1265">
        <f t="shared" si="260"/>
        <v>6</v>
      </c>
      <c r="AJ341" s="1265">
        <f t="shared" si="261"/>
        <v>-8.5</v>
      </c>
      <c r="AK341" s="1264" t="str">
        <f t="shared" si="270"/>
        <v/>
      </c>
      <c r="AL341" s="1264" t="str">
        <f t="shared" si="271"/>
        <v/>
      </c>
      <c r="AM341" s="1258" t="str">
        <f t="shared" si="272"/>
        <v/>
      </c>
      <c r="AN341" s="1264" t="str">
        <f t="shared" si="273"/>
        <v/>
      </c>
      <c r="AO341" s="1265" t="str">
        <f t="shared" si="274"/>
        <v xml:space="preserve"> </v>
      </c>
      <c r="AP341" s="1266" t="str">
        <f t="shared" si="275"/>
        <v/>
      </c>
      <c r="AQ341" s="1258" t="str">
        <f t="shared" si="276"/>
        <v/>
      </c>
      <c r="AR341" s="1264" t="str">
        <f t="shared" si="277"/>
        <v/>
      </c>
      <c r="AS341" s="1258" t="str">
        <f t="shared" si="278"/>
        <v/>
      </c>
      <c r="AT341" s="1258" t="str">
        <f t="shared" si="279"/>
        <v/>
      </c>
      <c r="AU341" s="1264" t="str">
        <f t="shared" si="280"/>
        <v/>
      </c>
      <c r="AV341" s="1265" t="str">
        <f t="shared" si="281"/>
        <v xml:space="preserve"> </v>
      </c>
      <c r="AW341" s="1266" t="str">
        <f t="shared" si="282"/>
        <v/>
      </c>
      <c r="AX341" s="1258" t="str">
        <f t="shared" si="283"/>
        <v/>
      </c>
      <c r="AY341" s="1258" t="str">
        <f t="shared" si="284"/>
        <v/>
      </c>
      <c r="AZ341" s="1264" t="str">
        <f t="shared" si="285"/>
        <v/>
      </c>
      <c r="BA341" s="1265" t="str">
        <f t="shared" si="286"/>
        <v xml:space="preserve"> </v>
      </c>
      <c r="BB341" s="1266">
        <f t="shared" si="287"/>
        <v>1</v>
      </c>
      <c r="BC341" s="1265">
        <f t="shared" si="288"/>
        <v>14.5</v>
      </c>
      <c r="BD341" s="1266" t="str">
        <f t="shared" si="289"/>
        <v/>
      </c>
      <c r="BE341" s="1258" t="str">
        <f t="shared" si="290"/>
        <v/>
      </c>
    </row>
    <row r="342" spans="1:57" s="1164" customFormat="1" ht="25.5" customHeight="1">
      <c r="A342" s="1152"/>
      <c r="B342" s="1202"/>
      <c r="C342" s="1321"/>
      <c r="D342" s="1217" t="s">
        <v>58</v>
      </c>
      <c r="E342" s="1152"/>
      <c r="F342" s="1152">
        <f t="shared" si="266"/>
        <v>4</v>
      </c>
      <c r="G342" s="1152">
        <f t="shared" si="267"/>
        <v>29</v>
      </c>
      <c r="H342" s="1152">
        <v>1</v>
      </c>
      <c r="I342" s="1152">
        <v>1</v>
      </c>
      <c r="J342" s="1152">
        <v>1</v>
      </c>
      <c r="K342" s="1152">
        <v>7</v>
      </c>
      <c r="L342" s="1152"/>
      <c r="M342" s="1152">
        <v>3</v>
      </c>
      <c r="N342" s="1152">
        <v>1</v>
      </c>
      <c r="O342" s="1152">
        <v>10</v>
      </c>
      <c r="P342" s="1152">
        <v>1</v>
      </c>
      <c r="Q342" s="1152">
        <v>3</v>
      </c>
      <c r="R342" s="1152">
        <v>1</v>
      </c>
      <c r="S342" s="1152">
        <v>6</v>
      </c>
      <c r="T342" s="1265" t="str">
        <f t="shared" si="269"/>
        <v/>
      </c>
      <c r="U342" s="1258"/>
      <c r="V342" s="1258"/>
      <c r="W342" s="1258"/>
      <c r="X342" s="1258" t="str">
        <f t="shared" si="248"/>
        <v xml:space="preserve"> </v>
      </c>
      <c r="Y342" s="1258" t="str">
        <f t="shared" si="251"/>
        <v xml:space="preserve"> </v>
      </c>
      <c r="Z342" s="1258" t="str">
        <f t="shared" si="252"/>
        <v xml:space="preserve"> </v>
      </c>
      <c r="AA342" s="1265" t="str">
        <f t="shared" si="253"/>
        <v/>
      </c>
      <c r="AB342" s="1258" t="str">
        <f t="shared" si="254"/>
        <v/>
      </c>
      <c r="AC342" s="1265" t="str">
        <f t="shared" si="255"/>
        <v/>
      </c>
      <c r="AD342" s="1264"/>
      <c r="AE342" s="1264" t="str">
        <f t="shared" si="256"/>
        <v/>
      </c>
      <c r="AF342" s="1258" t="str">
        <f t="shared" si="257"/>
        <v xml:space="preserve"> </v>
      </c>
      <c r="AG342" s="1258" t="str">
        <f t="shared" si="258"/>
        <v xml:space="preserve"> </v>
      </c>
      <c r="AH342" s="1258" t="str">
        <f t="shared" si="259"/>
        <v xml:space="preserve"> </v>
      </c>
      <c r="AI342" s="1265" t="str">
        <f t="shared" si="260"/>
        <v xml:space="preserve"> </v>
      </c>
      <c r="AJ342" s="1265" t="str">
        <f t="shared" si="261"/>
        <v xml:space="preserve"> </v>
      </c>
      <c r="AK342" s="1264" t="str">
        <f t="shared" si="270"/>
        <v/>
      </c>
      <c r="AL342" s="1264" t="str">
        <f t="shared" si="271"/>
        <v/>
      </c>
      <c r="AM342" s="1258" t="str">
        <f t="shared" si="272"/>
        <v/>
      </c>
      <c r="AN342" s="1264" t="str">
        <f t="shared" si="273"/>
        <v/>
      </c>
      <c r="AO342" s="1265" t="str">
        <f t="shared" si="274"/>
        <v xml:space="preserve"> </v>
      </c>
      <c r="AP342" s="1266" t="str">
        <f t="shared" si="275"/>
        <v/>
      </c>
      <c r="AQ342" s="1258" t="str">
        <f t="shared" si="276"/>
        <v/>
      </c>
      <c r="AR342" s="1264" t="str">
        <f t="shared" si="277"/>
        <v/>
      </c>
      <c r="AS342" s="1258" t="str">
        <f t="shared" si="278"/>
        <v/>
      </c>
      <c r="AT342" s="1258" t="str">
        <f t="shared" si="279"/>
        <v/>
      </c>
      <c r="AU342" s="1264" t="str">
        <f t="shared" si="280"/>
        <v/>
      </c>
      <c r="AV342" s="1265" t="str">
        <f t="shared" si="281"/>
        <v xml:space="preserve"> </v>
      </c>
      <c r="AW342" s="1266" t="str">
        <f t="shared" si="282"/>
        <v/>
      </c>
      <c r="AX342" s="1258" t="str">
        <f t="shared" si="283"/>
        <v/>
      </c>
      <c r="AY342" s="1258" t="str">
        <f t="shared" si="284"/>
        <v/>
      </c>
      <c r="AZ342" s="1264" t="str">
        <f t="shared" si="285"/>
        <v/>
      </c>
      <c r="BA342" s="1265" t="str">
        <f t="shared" si="286"/>
        <v xml:space="preserve"> </v>
      </c>
      <c r="BB342" s="1266" t="str">
        <f t="shared" si="287"/>
        <v/>
      </c>
      <c r="BC342" s="1265" t="str">
        <f t="shared" si="288"/>
        <v/>
      </c>
      <c r="BD342" s="1266" t="str">
        <f t="shared" si="289"/>
        <v/>
      </c>
      <c r="BE342" s="1258" t="str">
        <f t="shared" si="290"/>
        <v/>
      </c>
    </row>
    <row r="343" spans="1:57" s="1164" customFormat="1" ht="25.5" customHeight="1">
      <c r="A343" s="1152"/>
      <c r="B343" s="1202"/>
      <c r="C343" s="1322"/>
      <c r="D343" s="1217" t="s">
        <v>326</v>
      </c>
      <c r="E343" s="1152"/>
      <c r="F343" s="1152">
        <f t="shared" si="266"/>
        <v>5</v>
      </c>
      <c r="G343" s="1152">
        <f t="shared" si="267"/>
        <v>52</v>
      </c>
      <c r="H343" s="1152">
        <v>2</v>
      </c>
      <c r="I343" s="1152">
        <v>2</v>
      </c>
      <c r="J343" s="1152">
        <v>1</v>
      </c>
      <c r="K343" s="1152">
        <v>10</v>
      </c>
      <c r="L343" s="1152">
        <v>1</v>
      </c>
      <c r="M343" s="1152">
        <v>9</v>
      </c>
      <c r="N343" s="1152">
        <v>1</v>
      </c>
      <c r="O343" s="1152">
        <v>9</v>
      </c>
      <c r="P343" s="1152">
        <v>1</v>
      </c>
      <c r="Q343" s="1152">
        <v>10</v>
      </c>
      <c r="R343" s="1152">
        <v>1</v>
      </c>
      <c r="S343" s="1152">
        <v>14</v>
      </c>
      <c r="T343" s="1265" t="str">
        <f t="shared" si="269"/>
        <v/>
      </c>
      <c r="U343" s="1258"/>
      <c r="V343" s="1258"/>
      <c r="W343" s="1258"/>
      <c r="X343" s="1258" t="str">
        <f t="shared" si="248"/>
        <v xml:space="preserve"> </v>
      </c>
      <c r="Y343" s="1258" t="str">
        <f t="shared" si="251"/>
        <v xml:space="preserve"> </v>
      </c>
      <c r="Z343" s="1258" t="str">
        <f t="shared" si="252"/>
        <v xml:space="preserve"> </v>
      </c>
      <c r="AA343" s="1265" t="str">
        <f t="shared" si="253"/>
        <v/>
      </c>
      <c r="AB343" s="1258" t="str">
        <f t="shared" si="254"/>
        <v/>
      </c>
      <c r="AC343" s="1265" t="str">
        <f t="shared" si="255"/>
        <v/>
      </c>
      <c r="AD343" s="1264"/>
      <c r="AE343" s="1264" t="str">
        <f t="shared" si="256"/>
        <v/>
      </c>
      <c r="AF343" s="1258" t="str">
        <f t="shared" si="257"/>
        <v xml:space="preserve"> </v>
      </c>
      <c r="AG343" s="1258" t="str">
        <f t="shared" si="258"/>
        <v xml:space="preserve"> </v>
      </c>
      <c r="AH343" s="1258" t="str">
        <f t="shared" si="259"/>
        <v xml:space="preserve"> </v>
      </c>
      <c r="AI343" s="1265" t="str">
        <f t="shared" si="260"/>
        <v xml:space="preserve"> </v>
      </c>
      <c r="AJ343" s="1265" t="str">
        <f t="shared" si="261"/>
        <v xml:space="preserve"> </v>
      </c>
      <c r="AK343" s="1264" t="str">
        <f t="shared" si="270"/>
        <v/>
      </c>
      <c r="AL343" s="1264" t="str">
        <f t="shared" si="271"/>
        <v/>
      </c>
      <c r="AM343" s="1258" t="str">
        <f t="shared" si="272"/>
        <v/>
      </c>
      <c r="AN343" s="1264" t="str">
        <f t="shared" si="273"/>
        <v/>
      </c>
      <c r="AO343" s="1265" t="str">
        <f t="shared" si="274"/>
        <v xml:space="preserve"> </v>
      </c>
      <c r="AP343" s="1266" t="str">
        <f t="shared" si="275"/>
        <v/>
      </c>
      <c r="AQ343" s="1258" t="str">
        <f t="shared" si="276"/>
        <v/>
      </c>
      <c r="AR343" s="1264" t="str">
        <f t="shared" si="277"/>
        <v/>
      </c>
      <c r="AS343" s="1258" t="str">
        <f t="shared" si="278"/>
        <v/>
      </c>
      <c r="AT343" s="1258" t="str">
        <f t="shared" si="279"/>
        <v/>
      </c>
      <c r="AU343" s="1264" t="str">
        <f t="shared" si="280"/>
        <v/>
      </c>
      <c r="AV343" s="1265" t="str">
        <f t="shared" si="281"/>
        <v xml:space="preserve"> </v>
      </c>
      <c r="AW343" s="1266" t="str">
        <f t="shared" si="282"/>
        <v/>
      </c>
      <c r="AX343" s="1258" t="str">
        <f t="shared" si="283"/>
        <v/>
      </c>
      <c r="AY343" s="1258" t="str">
        <f t="shared" si="284"/>
        <v/>
      </c>
      <c r="AZ343" s="1264" t="str">
        <f t="shared" si="285"/>
        <v/>
      </c>
      <c r="BA343" s="1265" t="str">
        <f t="shared" si="286"/>
        <v xml:space="preserve"> </v>
      </c>
      <c r="BB343" s="1266" t="str">
        <f t="shared" si="287"/>
        <v/>
      </c>
      <c r="BC343" s="1265" t="str">
        <f t="shared" si="288"/>
        <v/>
      </c>
      <c r="BD343" s="1266" t="str">
        <f t="shared" si="289"/>
        <v/>
      </c>
      <c r="BE343" s="1258" t="str">
        <f t="shared" si="290"/>
        <v/>
      </c>
    </row>
    <row r="344" spans="1:57" s="1164" customFormat="1" ht="25.5" customHeight="1">
      <c r="A344" s="1145">
        <v>29</v>
      </c>
      <c r="B344" s="1145" t="s">
        <v>327</v>
      </c>
      <c r="C344" s="1205"/>
      <c r="D344" s="1205"/>
      <c r="E344" s="1152"/>
      <c r="F344" s="1152">
        <f t="shared" si="266"/>
        <v>0</v>
      </c>
      <c r="G344" s="1152">
        <f t="shared" si="267"/>
        <v>0</v>
      </c>
      <c r="H344" s="1143">
        <v>0</v>
      </c>
      <c r="I344" s="1143">
        <v>0</v>
      </c>
      <c r="J344" s="1143">
        <v>0</v>
      </c>
      <c r="K344" s="1143">
        <v>0</v>
      </c>
      <c r="L344" s="1143">
        <v>0</v>
      </c>
      <c r="M344" s="1143">
        <v>0</v>
      </c>
      <c r="N344" s="1143">
        <v>0</v>
      </c>
      <c r="O344" s="1143">
        <v>0</v>
      </c>
      <c r="P344" s="1143">
        <v>0</v>
      </c>
      <c r="Q344" s="1143">
        <v>0</v>
      </c>
      <c r="R344" s="1143">
        <v>0</v>
      </c>
      <c r="S344" s="1143">
        <v>0</v>
      </c>
      <c r="T344" s="1265" t="str">
        <f t="shared" si="269"/>
        <v/>
      </c>
      <c r="U344" s="1260">
        <v>0</v>
      </c>
      <c r="V344" s="1260">
        <v>0</v>
      </c>
      <c r="W344" s="1260">
        <v>0</v>
      </c>
      <c r="X344" s="1258" t="str">
        <f t="shared" si="248"/>
        <v xml:space="preserve"> </v>
      </c>
      <c r="Y344" s="1258" t="str">
        <f t="shared" si="251"/>
        <v xml:space="preserve"> </v>
      </c>
      <c r="Z344" s="1258" t="str">
        <f t="shared" si="252"/>
        <v xml:space="preserve"> </v>
      </c>
      <c r="AA344" s="1265" t="str">
        <f t="shared" si="253"/>
        <v/>
      </c>
      <c r="AB344" s="1258" t="str">
        <f t="shared" si="254"/>
        <v/>
      </c>
      <c r="AC344" s="1265" t="str">
        <f t="shared" si="255"/>
        <v/>
      </c>
      <c r="AD344" s="1264"/>
      <c r="AE344" s="1264" t="str">
        <f t="shared" si="256"/>
        <v/>
      </c>
      <c r="AF344" s="1258" t="str">
        <f t="shared" si="257"/>
        <v xml:space="preserve"> </v>
      </c>
      <c r="AG344" s="1258" t="str">
        <f t="shared" si="258"/>
        <v xml:space="preserve"> </v>
      </c>
      <c r="AH344" s="1258" t="str">
        <f t="shared" si="259"/>
        <v xml:space="preserve"> </v>
      </c>
      <c r="AI344" s="1265" t="str">
        <f t="shared" si="260"/>
        <v xml:space="preserve"> </v>
      </c>
      <c r="AJ344" s="1265" t="str">
        <f t="shared" si="261"/>
        <v xml:space="preserve"> </v>
      </c>
      <c r="AK344" s="1264" t="str">
        <f t="shared" si="270"/>
        <v/>
      </c>
      <c r="AL344" s="1264" t="str">
        <f t="shared" si="271"/>
        <v/>
      </c>
      <c r="AM344" s="1258" t="str">
        <f t="shared" si="272"/>
        <v/>
      </c>
      <c r="AN344" s="1264" t="str">
        <f t="shared" si="273"/>
        <v/>
      </c>
      <c r="AO344" s="1265" t="str">
        <f t="shared" si="274"/>
        <v xml:space="preserve"> </v>
      </c>
      <c r="AP344" s="1266" t="str">
        <f t="shared" si="275"/>
        <v/>
      </c>
      <c r="AQ344" s="1258" t="str">
        <f t="shared" si="276"/>
        <v/>
      </c>
      <c r="AR344" s="1264" t="str">
        <f t="shared" si="277"/>
        <v/>
      </c>
      <c r="AS344" s="1258" t="str">
        <f t="shared" si="278"/>
        <v/>
      </c>
      <c r="AT344" s="1258" t="str">
        <f t="shared" si="279"/>
        <v/>
      </c>
      <c r="AU344" s="1264" t="str">
        <f t="shared" si="280"/>
        <v/>
      </c>
      <c r="AV344" s="1265" t="str">
        <f t="shared" si="281"/>
        <v xml:space="preserve"> </v>
      </c>
      <c r="AW344" s="1266" t="str">
        <f t="shared" si="282"/>
        <v/>
      </c>
      <c r="AX344" s="1258" t="str">
        <f t="shared" si="283"/>
        <v/>
      </c>
      <c r="AY344" s="1258" t="str">
        <f t="shared" si="284"/>
        <v/>
      </c>
      <c r="AZ344" s="1264" t="str">
        <f t="shared" si="285"/>
        <v/>
      </c>
      <c r="BA344" s="1265" t="str">
        <f t="shared" si="286"/>
        <v xml:space="preserve"> </v>
      </c>
      <c r="BB344" s="1266" t="str">
        <f t="shared" si="287"/>
        <v/>
      </c>
      <c r="BC344" s="1265" t="str">
        <f t="shared" si="288"/>
        <v/>
      </c>
      <c r="BD344" s="1266" t="str">
        <f t="shared" si="289"/>
        <v/>
      </c>
      <c r="BE344" s="1258" t="str">
        <f t="shared" si="290"/>
        <v/>
      </c>
    </row>
    <row r="345" spans="1:57" s="1164" customFormat="1" ht="25.5" customHeight="1">
      <c r="A345" s="1146">
        <v>1</v>
      </c>
      <c r="B345" s="1145"/>
      <c r="C345" s="1226" t="s">
        <v>328</v>
      </c>
      <c r="D345" s="1217" t="s">
        <v>54</v>
      </c>
      <c r="E345" s="1146" t="s">
        <v>329</v>
      </c>
      <c r="F345" s="1152">
        <f t="shared" si="266"/>
        <v>33</v>
      </c>
      <c r="G345" s="1152">
        <f t="shared" si="267"/>
        <v>1384</v>
      </c>
      <c r="H345" s="1152">
        <v>24</v>
      </c>
      <c r="I345" s="1152">
        <v>16</v>
      </c>
      <c r="J345" s="1152">
        <v>7</v>
      </c>
      <c r="K345" s="1152">
        <v>269</v>
      </c>
      <c r="L345" s="1152">
        <v>7</v>
      </c>
      <c r="M345" s="1152">
        <v>267</v>
      </c>
      <c r="N345" s="1152">
        <v>7</v>
      </c>
      <c r="O345" s="1152">
        <v>295</v>
      </c>
      <c r="P345" s="1152">
        <v>6</v>
      </c>
      <c r="Q345" s="1152">
        <v>261</v>
      </c>
      <c r="R345" s="1152">
        <v>6</v>
      </c>
      <c r="S345" s="1152">
        <v>292</v>
      </c>
      <c r="T345" s="1265">
        <f t="shared" si="269"/>
        <v>50.5</v>
      </c>
      <c r="U345" s="1258">
        <v>45</v>
      </c>
      <c r="V345" s="1258">
        <v>44</v>
      </c>
      <c r="W345" s="1258">
        <v>4</v>
      </c>
      <c r="X345" s="1258" t="str">
        <f t="shared" ref="X345:X408" si="293">IF(OR(E345="III", E345="II"),1," ")</f>
        <v xml:space="preserve"> </v>
      </c>
      <c r="Y345" s="1258" t="str">
        <f t="shared" si="251"/>
        <v xml:space="preserve"> </v>
      </c>
      <c r="Z345" s="1258">
        <f t="shared" si="252"/>
        <v>1</v>
      </c>
      <c r="AA345" s="1265">
        <f t="shared" si="253"/>
        <v>41.939393939393938</v>
      </c>
      <c r="AB345" s="1258">
        <f t="shared" si="254"/>
        <v>35</v>
      </c>
      <c r="AC345" s="1265">
        <f t="shared" si="255"/>
        <v>6.9393939393939377</v>
      </c>
      <c r="AD345" s="1264">
        <f>IF(AC345&gt;0,1,"")</f>
        <v>1</v>
      </c>
      <c r="AE345" s="1264" t="str">
        <f t="shared" si="256"/>
        <v/>
      </c>
      <c r="AF345" s="1258" t="str">
        <f t="shared" si="257"/>
        <v xml:space="preserve"> </v>
      </c>
      <c r="AG345" s="1258">
        <f t="shared" si="258"/>
        <v>39</v>
      </c>
      <c r="AH345" s="1258">
        <f t="shared" si="259"/>
        <v>19</v>
      </c>
      <c r="AI345" s="1265">
        <f t="shared" si="260"/>
        <v>60.617647058823529</v>
      </c>
      <c r="AJ345" s="1265">
        <f t="shared" si="261"/>
        <v>10.117647058823529</v>
      </c>
      <c r="AK345" s="1264">
        <f t="shared" si="270"/>
        <v>1</v>
      </c>
      <c r="AL345" s="1264">
        <f t="shared" si="271"/>
        <v>39.842424242424237</v>
      </c>
      <c r="AM345" s="1258">
        <f t="shared" si="272"/>
        <v>34</v>
      </c>
      <c r="AN345" s="1264">
        <f t="shared" si="273"/>
        <v>24</v>
      </c>
      <c r="AO345" s="1265">
        <f t="shared" si="274"/>
        <v>53.411764705882355</v>
      </c>
      <c r="AP345" s="1266" t="str">
        <f t="shared" si="275"/>
        <v/>
      </c>
      <c r="AQ345" s="1258" t="str">
        <f t="shared" si="276"/>
        <v/>
      </c>
      <c r="AR345" s="1264" t="str">
        <f t="shared" si="277"/>
        <v/>
      </c>
      <c r="AS345" s="1258" t="str">
        <f t="shared" si="278"/>
        <v/>
      </c>
      <c r="AT345" s="1258" t="str">
        <f t="shared" si="279"/>
        <v/>
      </c>
      <c r="AU345" s="1264" t="str">
        <f t="shared" si="280"/>
        <v/>
      </c>
      <c r="AV345" s="1265" t="str">
        <f t="shared" si="281"/>
        <v xml:space="preserve"> </v>
      </c>
      <c r="AW345" s="1266" t="str">
        <f t="shared" si="282"/>
        <v/>
      </c>
      <c r="AX345" s="1258" t="str">
        <f t="shared" si="283"/>
        <v/>
      </c>
      <c r="AY345" s="1258" t="str">
        <f t="shared" si="284"/>
        <v/>
      </c>
      <c r="AZ345" s="1264" t="str">
        <f t="shared" si="285"/>
        <v/>
      </c>
      <c r="BA345" s="1265" t="str">
        <f t="shared" si="286"/>
        <v xml:space="preserve"> </v>
      </c>
      <c r="BB345" s="1266" t="str">
        <f t="shared" si="287"/>
        <v/>
      </c>
      <c r="BC345" s="1265" t="str">
        <f t="shared" si="288"/>
        <v/>
      </c>
      <c r="BD345" s="1266" t="str">
        <f t="shared" si="289"/>
        <v/>
      </c>
      <c r="BE345" s="1258" t="str">
        <f t="shared" si="290"/>
        <v/>
      </c>
    </row>
    <row r="346" spans="1:57" s="1164" customFormat="1" ht="25.5" customHeight="1">
      <c r="A346" s="1146">
        <v>2</v>
      </c>
      <c r="B346" s="1145"/>
      <c r="C346" s="1338" t="s">
        <v>330</v>
      </c>
      <c r="D346" s="1217" t="s">
        <v>57</v>
      </c>
      <c r="E346" s="1146" t="s">
        <v>329</v>
      </c>
      <c r="F346" s="1152">
        <f t="shared" si="266"/>
        <v>30</v>
      </c>
      <c r="G346" s="1152">
        <f t="shared" si="267"/>
        <v>936</v>
      </c>
      <c r="H346" s="1152">
        <f t="shared" ref="H346:S346" si="294">H347+H348</f>
        <v>20</v>
      </c>
      <c r="I346" s="1152">
        <f t="shared" si="294"/>
        <v>19</v>
      </c>
      <c r="J346" s="1152">
        <f t="shared" si="294"/>
        <v>6</v>
      </c>
      <c r="K346" s="1152">
        <f t="shared" si="294"/>
        <v>204</v>
      </c>
      <c r="L346" s="1152">
        <f t="shared" si="294"/>
        <v>6</v>
      </c>
      <c r="M346" s="1152">
        <f t="shared" si="294"/>
        <v>190</v>
      </c>
      <c r="N346" s="1152">
        <f t="shared" si="294"/>
        <v>6</v>
      </c>
      <c r="O346" s="1152">
        <f t="shared" si="294"/>
        <v>190</v>
      </c>
      <c r="P346" s="1152">
        <f t="shared" si="294"/>
        <v>6</v>
      </c>
      <c r="Q346" s="1152">
        <f t="shared" si="294"/>
        <v>177</v>
      </c>
      <c r="R346" s="1152">
        <f t="shared" si="294"/>
        <v>6</v>
      </c>
      <c r="S346" s="1152">
        <f t="shared" si="294"/>
        <v>175</v>
      </c>
      <c r="T346" s="1265">
        <f t="shared" si="269"/>
        <v>46</v>
      </c>
      <c r="U346" s="1258">
        <v>39</v>
      </c>
      <c r="V346" s="1258">
        <v>39</v>
      </c>
      <c r="W346" s="1258">
        <v>7</v>
      </c>
      <c r="X346" s="1258" t="str">
        <f t="shared" si="293"/>
        <v xml:space="preserve"> </v>
      </c>
      <c r="Y346" s="1258" t="str">
        <f t="shared" si="251"/>
        <v xml:space="preserve"> </v>
      </c>
      <c r="Z346" s="1258">
        <f t="shared" si="252"/>
        <v>1</v>
      </c>
      <c r="AA346" s="1265">
        <f t="shared" si="253"/>
        <v>31.2</v>
      </c>
      <c r="AB346" s="1258">
        <f t="shared" si="254"/>
        <v>35</v>
      </c>
      <c r="AC346" s="1265">
        <f t="shared" si="255"/>
        <v>-3.8000000000000007</v>
      </c>
      <c r="AD346" s="1264" t="str">
        <f>IF(AC346&gt;0,1,"")</f>
        <v/>
      </c>
      <c r="AE346" s="1264" t="str">
        <f t="shared" si="256"/>
        <v/>
      </c>
      <c r="AF346" s="1258">
        <f t="shared" si="257"/>
        <v>1</v>
      </c>
      <c r="AG346" s="1258">
        <f t="shared" si="258"/>
        <v>26</v>
      </c>
      <c r="AH346" s="1258">
        <f t="shared" si="259"/>
        <v>26</v>
      </c>
      <c r="AI346" s="1265">
        <f t="shared" si="260"/>
        <v>41.529411764705884</v>
      </c>
      <c r="AJ346" s="1265">
        <f t="shared" si="261"/>
        <v>-4.470588235294116</v>
      </c>
      <c r="AK346" s="1264" t="str">
        <f t="shared" si="270"/>
        <v/>
      </c>
      <c r="AL346" s="1264" t="str">
        <f t="shared" si="271"/>
        <v/>
      </c>
      <c r="AM346" s="1258" t="str">
        <f t="shared" si="272"/>
        <v/>
      </c>
      <c r="AN346" s="1264" t="str">
        <f t="shared" si="273"/>
        <v/>
      </c>
      <c r="AO346" s="1265" t="str">
        <f t="shared" si="274"/>
        <v xml:space="preserve"> </v>
      </c>
      <c r="AP346" s="1266" t="str">
        <f t="shared" si="275"/>
        <v/>
      </c>
      <c r="AQ346" s="1258" t="str">
        <f t="shared" si="276"/>
        <v/>
      </c>
      <c r="AR346" s="1264">
        <f t="shared" si="277"/>
        <v>1</v>
      </c>
      <c r="AS346" s="1258">
        <f t="shared" si="278"/>
        <v>32.76</v>
      </c>
      <c r="AT346" s="1258">
        <f t="shared" si="279"/>
        <v>28</v>
      </c>
      <c r="AU346" s="1264">
        <f t="shared" si="280"/>
        <v>18.720000000000056</v>
      </c>
      <c r="AV346" s="1265">
        <f t="shared" si="281"/>
        <v>44.101176470588236</v>
      </c>
      <c r="AW346" s="1266" t="str">
        <f t="shared" si="282"/>
        <v/>
      </c>
      <c r="AX346" s="1258" t="str">
        <f t="shared" si="283"/>
        <v/>
      </c>
      <c r="AY346" s="1258" t="str">
        <f t="shared" si="284"/>
        <v/>
      </c>
      <c r="AZ346" s="1264" t="str">
        <f t="shared" si="285"/>
        <v/>
      </c>
      <c r="BA346" s="1265" t="str">
        <f t="shared" si="286"/>
        <v xml:space="preserve"> </v>
      </c>
      <c r="BB346" s="1266" t="str">
        <f t="shared" si="287"/>
        <v/>
      </c>
      <c r="BC346" s="1265" t="str">
        <f t="shared" si="288"/>
        <v/>
      </c>
      <c r="BD346" s="1266" t="str">
        <f t="shared" si="289"/>
        <v/>
      </c>
      <c r="BE346" s="1258" t="str">
        <f t="shared" si="290"/>
        <v/>
      </c>
    </row>
    <row r="347" spans="1:57" s="1164" customFormat="1" ht="25.5" customHeight="1">
      <c r="A347" s="1146"/>
      <c r="B347" s="1145"/>
      <c r="C347" s="1321"/>
      <c r="D347" s="1217" t="s">
        <v>58</v>
      </c>
      <c r="E347" s="1146"/>
      <c r="F347" s="1152">
        <f t="shared" si="266"/>
        <v>25</v>
      </c>
      <c r="G347" s="1152">
        <f t="shared" si="267"/>
        <v>897</v>
      </c>
      <c r="H347" s="1152">
        <v>19</v>
      </c>
      <c r="I347" s="1152">
        <v>18</v>
      </c>
      <c r="J347" s="1152">
        <v>5</v>
      </c>
      <c r="K347" s="1152">
        <v>202</v>
      </c>
      <c r="L347" s="1152">
        <v>5</v>
      </c>
      <c r="M347" s="1152">
        <v>184</v>
      </c>
      <c r="N347" s="1152">
        <v>5</v>
      </c>
      <c r="O347" s="1152">
        <v>176</v>
      </c>
      <c r="P347" s="1152">
        <v>5</v>
      </c>
      <c r="Q347" s="1152">
        <v>168</v>
      </c>
      <c r="R347" s="1152">
        <v>5</v>
      </c>
      <c r="S347" s="1152">
        <v>167</v>
      </c>
      <c r="T347" s="1265" t="str">
        <f t="shared" si="269"/>
        <v/>
      </c>
      <c r="U347" s="1258"/>
      <c r="V347" s="1258"/>
      <c r="W347" s="1258"/>
      <c r="X347" s="1258" t="str">
        <f t="shared" si="293"/>
        <v xml:space="preserve"> </v>
      </c>
      <c r="Y347" s="1258" t="str">
        <f t="shared" si="251"/>
        <v xml:space="preserve"> </v>
      </c>
      <c r="Z347" s="1258" t="str">
        <f t="shared" si="252"/>
        <v xml:space="preserve"> </v>
      </c>
      <c r="AA347" s="1265" t="str">
        <f t="shared" si="253"/>
        <v/>
      </c>
      <c r="AB347" s="1258" t="str">
        <f t="shared" si="254"/>
        <v/>
      </c>
      <c r="AC347" s="1265" t="str">
        <f t="shared" si="255"/>
        <v/>
      </c>
      <c r="AD347" s="1264"/>
      <c r="AE347" s="1264" t="str">
        <f t="shared" si="256"/>
        <v/>
      </c>
      <c r="AF347" s="1258" t="str">
        <f t="shared" si="257"/>
        <v xml:space="preserve"> </v>
      </c>
      <c r="AG347" s="1258" t="str">
        <f t="shared" si="258"/>
        <v xml:space="preserve"> </v>
      </c>
      <c r="AH347" s="1258" t="str">
        <f t="shared" si="259"/>
        <v xml:space="preserve"> </v>
      </c>
      <c r="AI347" s="1265" t="str">
        <f t="shared" si="260"/>
        <v xml:space="preserve"> </v>
      </c>
      <c r="AJ347" s="1265" t="str">
        <f t="shared" si="261"/>
        <v xml:space="preserve"> </v>
      </c>
      <c r="AK347" s="1264" t="str">
        <f t="shared" si="270"/>
        <v/>
      </c>
      <c r="AL347" s="1264" t="str">
        <f t="shared" si="271"/>
        <v/>
      </c>
      <c r="AM347" s="1258" t="str">
        <f t="shared" si="272"/>
        <v/>
      </c>
      <c r="AN347" s="1264" t="str">
        <f t="shared" si="273"/>
        <v/>
      </c>
      <c r="AO347" s="1265" t="str">
        <f t="shared" si="274"/>
        <v xml:space="preserve"> </v>
      </c>
      <c r="AP347" s="1266" t="str">
        <f t="shared" si="275"/>
        <v/>
      </c>
      <c r="AQ347" s="1258" t="str">
        <f t="shared" si="276"/>
        <v/>
      </c>
      <c r="AR347" s="1264" t="str">
        <f t="shared" si="277"/>
        <v/>
      </c>
      <c r="AS347" s="1258" t="str">
        <f t="shared" si="278"/>
        <v/>
      </c>
      <c r="AT347" s="1258" t="str">
        <f t="shared" si="279"/>
        <v/>
      </c>
      <c r="AU347" s="1264" t="str">
        <f t="shared" si="280"/>
        <v/>
      </c>
      <c r="AV347" s="1265" t="str">
        <f t="shared" si="281"/>
        <v xml:space="preserve"> </v>
      </c>
      <c r="AW347" s="1266" t="str">
        <f t="shared" si="282"/>
        <v/>
      </c>
      <c r="AX347" s="1258" t="str">
        <f t="shared" si="283"/>
        <v/>
      </c>
      <c r="AY347" s="1258" t="str">
        <f t="shared" si="284"/>
        <v/>
      </c>
      <c r="AZ347" s="1264" t="str">
        <f t="shared" si="285"/>
        <v/>
      </c>
      <c r="BA347" s="1265" t="str">
        <f t="shared" si="286"/>
        <v xml:space="preserve"> </v>
      </c>
      <c r="BB347" s="1266" t="str">
        <f t="shared" si="287"/>
        <v/>
      </c>
      <c r="BC347" s="1265" t="str">
        <f t="shared" si="288"/>
        <v/>
      </c>
      <c r="BD347" s="1266" t="str">
        <f t="shared" si="289"/>
        <v/>
      </c>
      <c r="BE347" s="1258" t="str">
        <f t="shared" si="290"/>
        <v/>
      </c>
    </row>
    <row r="348" spans="1:57" s="1164" customFormat="1" ht="25.5" customHeight="1">
      <c r="A348" s="1146"/>
      <c r="B348" s="1145"/>
      <c r="C348" s="1322"/>
      <c r="D348" s="1217" t="s">
        <v>331</v>
      </c>
      <c r="E348" s="1146"/>
      <c r="F348" s="1152">
        <f t="shared" si="266"/>
        <v>5</v>
      </c>
      <c r="G348" s="1152">
        <f t="shared" si="267"/>
        <v>39</v>
      </c>
      <c r="H348" s="1152">
        <v>1</v>
      </c>
      <c r="I348" s="1152">
        <v>1</v>
      </c>
      <c r="J348" s="1152">
        <v>1</v>
      </c>
      <c r="K348" s="1152">
        <v>2</v>
      </c>
      <c r="L348" s="1152">
        <v>1</v>
      </c>
      <c r="M348" s="1152">
        <v>6</v>
      </c>
      <c r="N348" s="1152">
        <v>1</v>
      </c>
      <c r="O348" s="1152">
        <v>14</v>
      </c>
      <c r="P348" s="1152">
        <v>1</v>
      </c>
      <c r="Q348" s="1152">
        <v>9</v>
      </c>
      <c r="R348" s="1152">
        <v>1</v>
      </c>
      <c r="S348" s="1152">
        <v>8</v>
      </c>
      <c r="T348" s="1265" t="str">
        <f t="shared" si="269"/>
        <v/>
      </c>
      <c r="U348" s="1258"/>
      <c r="V348" s="1258"/>
      <c r="W348" s="1258"/>
      <c r="X348" s="1258" t="str">
        <f t="shared" si="293"/>
        <v xml:space="preserve"> </v>
      </c>
      <c r="Y348" s="1258" t="str">
        <f t="shared" si="251"/>
        <v xml:space="preserve"> </v>
      </c>
      <c r="Z348" s="1258" t="str">
        <f t="shared" si="252"/>
        <v xml:space="preserve"> </v>
      </c>
      <c r="AA348" s="1265" t="str">
        <f t="shared" si="253"/>
        <v/>
      </c>
      <c r="AB348" s="1258" t="str">
        <f t="shared" si="254"/>
        <v/>
      </c>
      <c r="AC348" s="1265" t="str">
        <f t="shared" si="255"/>
        <v/>
      </c>
      <c r="AD348" s="1264"/>
      <c r="AE348" s="1264" t="str">
        <f t="shared" si="256"/>
        <v/>
      </c>
      <c r="AF348" s="1258" t="str">
        <f t="shared" si="257"/>
        <v xml:space="preserve"> </v>
      </c>
      <c r="AG348" s="1258" t="str">
        <f t="shared" si="258"/>
        <v xml:space="preserve"> </v>
      </c>
      <c r="AH348" s="1258" t="str">
        <f t="shared" si="259"/>
        <v xml:space="preserve"> </v>
      </c>
      <c r="AI348" s="1265" t="str">
        <f t="shared" si="260"/>
        <v xml:space="preserve"> </v>
      </c>
      <c r="AJ348" s="1265" t="str">
        <f t="shared" si="261"/>
        <v xml:space="preserve"> </v>
      </c>
      <c r="AK348" s="1264" t="str">
        <f t="shared" si="270"/>
        <v/>
      </c>
      <c r="AL348" s="1264" t="str">
        <f t="shared" si="271"/>
        <v/>
      </c>
      <c r="AM348" s="1258" t="str">
        <f t="shared" si="272"/>
        <v/>
      </c>
      <c r="AN348" s="1264" t="str">
        <f t="shared" si="273"/>
        <v/>
      </c>
      <c r="AO348" s="1265" t="str">
        <f t="shared" si="274"/>
        <v xml:space="preserve"> </v>
      </c>
      <c r="AP348" s="1266" t="str">
        <f t="shared" si="275"/>
        <v/>
      </c>
      <c r="AQ348" s="1258" t="str">
        <f t="shared" si="276"/>
        <v/>
      </c>
      <c r="AR348" s="1264" t="str">
        <f t="shared" si="277"/>
        <v/>
      </c>
      <c r="AS348" s="1258" t="str">
        <f t="shared" si="278"/>
        <v/>
      </c>
      <c r="AT348" s="1258" t="str">
        <f t="shared" si="279"/>
        <v/>
      </c>
      <c r="AU348" s="1264" t="str">
        <f t="shared" si="280"/>
        <v/>
      </c>
      <c r="AV348" s="1265" t="str">
        <f t="shared" si="281"/>
        <v xml:space="preserve"> </v>
      </c>
      <c r="AW348" s="1266" t="str">
        <f t="shared" si="282"/>
        <v/>
      </c>
      <c r="AX348" s="1258" t="str">
        <f t="shared" si="283"/>
        <v/>
      </c>
      <c r="AY348" s="1258" t="str">
        <f t="shared" si="284"/>
        <v/>
      </c>
      <c r="AZ348" s="1264" t="str">
        <f t="shared" si="285"/>
        <v/>
      </c>
      <c r="BA348" s="1265" t="str">
        <f t="shared" si="286"/>
        <v xml:space="preserve"> </v>
      </c>
      <c r="BB348" s="1266" t="str">
        <f t="shared" si="287"/>
        <v/>
      </c>
      <c r="BC348" s="1265" t="str">
        <f t="shared" si="288"/>
        <v/>
      </c>
      <c r="BD348" s="1266" t="str">
        <f t="shared" si="289"/>
        <v/>
      </c>
      <c r="BE348" s="1258" t="str">
        <f t="shared" si="290"/>
        <v/>
      </c>
    </row>
    <row r="349" spans="1:57" s="1164" customFormat="1" ht="25.5" customHeight="1">
      <c r="A349" s="1146">
        <v>3</v>
      </c>
      <c r="B349" s="1217"/>
      <c r="C349" s="1338" t="s">
        <v>332</v>
      </c>
      <c r="D349" s="1217" t="s">
        <v>57</v>
      </c>
      <c r="E349" s="1146" t="s">
        <v>329</v>
      </c>
      <c r="F349" s="1152">
        <f t="shared" si="266"/>
        <v>10</v>
      </c>
      <c r="G349" s="1152">
        <f t="shared" si="267"/>
        <v>202</v>
      </c>
      <c r="H349" s="1152">
        <f t="shared" ref="H349:S349" si="295">H350+H351</f>
        <v>4</v>
      </c>
      <c r="I349" s="1152">
        <f t="shared" si="295"/>
        <v>4</v>
      </c>
      <c r="J349" s="1152">
        <f t="shared" si="295"/>
        <v>2</v>
      </c>
      <c r="K349" s="1152">
        <f t="shared" si="295"/>
        <v>46</v>
      </c>
      <c r="L349" s="1152">
        <f t="shared" si="295"/>
        <v>2</v>
      </c>
      <c r="M349" s="1152">
        <f t="shared" si="295"/>
        <v>37</v>
      </c>
      <c r="N349" s="1152">
        <f t="shared" si="295"/>
        <v>2</v>
      </c>
      <c r="O349" s="1152">
        <f t="shared" si="295"/>
        <v>43</v>
      </c>
      <c r="P349" s="1152">
        <f t="shared" si="295"/>
        <v>2</v>
      </c>
      <c r="Q349" s="1152">
        <f t="shared" si="295"/>
        <v>34</v>
      </c>
      <c r="R349" s="1152">
        <f t="shared" si="295"/>
        <v>2</v>
      </c>
      <c r="S349" s="1152">
        <f t="shared" si="295"/>
        <v>42</v>
      </c>
      <c r="T349" s="1265">
        <f t="shared" si="269"/>
        <v>16</v>
      </c>
      <c r="U349" s="1258">
        <v>15</v>
      </c>
      <c r="V349" s="1258">
        <v>15</v>
      </c>
      <c r="W349" s="1258">
        <v>1</v>
      </c>
      <c r="X349" s="1258" t="str">
        <f t="shared" si="293"/>
        <v xml:space="preserve"> </v>
      </c>
      <c r="Y349" s="1258" t="str">
        <f t="shared" si="251"/>
        <v xml:space="preserve"> </v>
      </c>
      <c r="Z349" s="1258">
        <f t="shared" si="252"/>
        <v>1</v>
      </c>
      <c r="AA349" s="1265">
        <f t="shared" si="253"/>
        <v>20.2</v>
      </c>
      <c r="AB349" s="1258">
        <f t="shared" si="254"/>
        <v>35</v>
      </c>
      <c r="AC349" s="1265">
        <f t="shared" si="255"/>
        <v>-14.8</v>
      </c>
      <c r="AD349" s="1264" t="str">
        <f>IF(AC349&gt;0,1,"")</f>
        <v/>
      </c>
      <c r="AE349" s="1264" t="str">
        <f t="shared" si="256"/>
        <v/>
      </c>
      <c r="AF349" s="1258">
        <f t="shared" si="257"/>
        <v>1</v>
      </c>
      <c r="AG349" s="1258">
        <f t="shared" si="258"/>
        <v>5</v>
      </c>
      <c r="AH349" s="1258">
        <f t="shared" si="259"/>
        <v>27</v>
      </c>
      <c r="AI349" s="1265">
        <f t="shared" si="260"/>
        <v>10.088235294117647</v>
      </c>
      <c r="AJ349" s="1265">
        <f t="shared" si="261"/>
        <v>-5.9117647058823533</v>
      </c>
      <c r="AK349" s="1264" t="str">
        <f t="shared" si="270"/>
        <v/>
      </c>
      <c r="AL349" s="1264" t="str">
        <f t="shared" si="271"/>
        <v/>
      </c>
      <c r="AM349" s="1258" t="str">
        <f t="shared" si="272"/>
        <v/>
      </c>
      <c r="AN349" s="1264" t="str">
        <f t="shared" si="273"/>
        <v/>
      </c>
      <c r="AO349" s="1265" t="str">
        <f t="shared" si="274"/>
        <v xml:space="preserve"> </v>
      </c>
      <c r="AP349" s="1266" t="str">
        <f t="shared" si="275"/>
        <v/>
      </c>
      <c r="AQ349" s="1258" t="str">
        <f t="shared" si="276"/>
        <v/>
      </c>
      <c r="AR349" s="1264" t="str">
        <f t="shared" si="277"/>
        <v/>
      </c>
      <c r="AS349" s="1258" t="str">
        <f t="shared" si="278"/>
        <v/>
      </c>
      <c r="AT349" s="1258" t="str">
        <f t="shared" si="279"/>
        <v/>
      </c>
      <c r="AU349" s="1264" t="str">
        <f t="shared" si="280"/>
        <v/>
      </c>
      <c r="AV349" s="1265" t="str">
        <f t="shared" si="281"/>
        <v xml:space="preserve"> </v>
      </c>
      <c r="AW349" s="1266" t="str">
        <f t="shared" si="282"/>
        <v/>
      </c>
      <c r="AX349" s="1258" t="str">
        <f t="shared" si="283"/>
        <v/>
      </c>
      <c r="AY349" s="1258" t="str">
        <f t="shared" si="284"/>
        <v/>
      </c>
      <c r="AZ349" s="1264" t="str">
        <f t="shared" si="285"/>
        <v/>
      </c>
      <c r="BA349" s="1265" t="str">
        <f t="shared" si="286"/>
        <v xml:space="preserve"> </v>
      </c>
      <c r="BB349" s="1266">
        <f t="shared" si="287"/>
        <v>1</v>
      </c>
      <c r="BC349" s="1265">
        <f t="shared" si="288"/>
        <v>16</v>
      </c>
      <c r="BD349" s="1266" t="str">
        <f t="shared" si="289"/>
        <v/>
      </c>
      <c r="BE349" s="1258" t="str">
        <f t="shared" si="290"/>
        <v/>
      </c>
    </row>
    <row r="350" spans="1:57" s="1164" customFormat="1" ht="25.5" customHeight="1">
      <c r="A350" s="1146"/>
      <c r="B350" s="1145"/>
      <c r="C350" s="1321"/>
      <c r="D350" s="1217" t="s">
        <v>58</v>
      </c>
      <c r="E350" s="1146"/>
      <c r="F350" s="1152">
        <f t="shared" si="266"/>
        <v>6</v>
      </c>
      <c r="G350" s="1152">
        <f t="shared" si="267"/>
        <v>174</v>
      </c>
      <c r="H350" s="1152">
        <v>4</v>
      </c>
      <c r="I350" s="1152">
        <v>4</v>
      </c>
      <c r="J350" s="1152">
        <v>1</v>
      </c>
      <c r="K350" s="1152">
        <v>39</v>
      </c>
      <c r="L350" s="1152">
        <v>1</v>
      </c>
      <c r="M350" s="1152">
        <v>33</v>
      </c>
      <c r="N350" s="1152">
        <v>1</v>
      </c>
      <c r="O350" s="1152">
        <v>32</v>
      </c>
      <c r="P350" s="1152">
        <v>1</v>
      </c>
      <c r="Q350" s="1152">
        <v>28</v>
      </c>
      <c r="R350" s="1152">
        <v>2</v>
      </c>
      <c r="S350" s="1152">
        <v>42</v>
      </c>
      <c r="T350" s="1265" t="str">
        <f t="shared" si="269"/>
        <v/>
      </c>
      <c r="U350" s="1258"/>
      <c r="V350" s="1258"/>
      <c r="W350" s="1258"/>
      <c r="X350" s="1258" t="str">
        <f t="shared" si="293"/>
        <v xml:space="preserve"> </v>
      </c>
      <c r="Y350" s="1258" t="str">
        <f t="shared" si="251"/>
        <v xml:space="preserve"> </v>
      </c>
      <c r="Z350" s="1258" t="str">
        <f t="shared" si="252"/>
        <v xml:space="preserve"> </v>
      </c>
      <c r="AA350" s="1265" t="str">
        <f t="shared" si="253"/>
        <v/>
      </c>
      <c r="AB350" s="1258" t="str">
        <f t="shared" si="254"/>
        <v/>
      </c>
      <c r="AC350" s="1265" t="str">
        <f t="shared" si="255"/>
        <v/>
      </c>
      <c r="AD350" s="1264"/>
      <c r="AE350" s="1264" t="str">
        <f t="shared" si="256"/>
        <v/>
      </c>
      <c r="AF350" s="1258" t="str">
        <f t="shared" si="257"/>
        <v xml:space="preserve"> </v>
      </c>
      <c r="AG350" s="1258" t="str">
        <f t="shared" si="258"/>
        <v xml:space="preserve"> </v>
      </c>
      <c r="AH350" s="1258" t="str">
        <f t="shared" si="259"/>
        <v xml:space="preserve"> </v>
      </c>
      <c r="AI350" s="1265" t="str">
        <f t="shared" si="260"/>
        <v xml:space="preserve"> </v>
      </c>
      <c r="AJ350" s="1265" t="str">
        <f t="shared" si="261"/>
        <v xml:space="preserve"> </v>
      </c>
      <c r="AK350" s="1264" t="str">
        <f t="shared" si="270"/>
        <v/>
      </c>
      <c r="AL350" s="1264" t="str">
        <f t="shared" si="271"/>
        <v/>
      </c>
      <c r="AM350" s="1258" t="str">
        <f t="shared" si="272"/>
        <v/>
      </c>
      <c r="AN350" s="1264" t="str">
        <f t="shared" si="273"/>
        <v/>
      </c>
      <c r="AO350" s="1265" t="str">
        <f t="shared" si="274"/>
        <v xml:space="preserve"> </v>
      </c>
      <c r="AP350" s="1266" t="str">
        <f t="shared" si="275"/>
        <v/>
      </c>
      <c r="AQ350" s="1258" t="str">
        <f t="shared" si="276"/>
        <v/>
      </c>
      <c r="AR350" s="1264" t="str">
        <f t="shared" si="277"/>
        <v/>
      </c>
      <c r="AS350" s="1258" t="str">
        <f t="shared" si="278"/>
        <v/>
      </c>
      <c r="AT350" s="1258" t="str">
        <f t="shared" si="279"/>
        <v/>
      </c>
      <c r="AU350" s="1264" t="str">
        <f t="shared" si="280"/>
        <v/>
      </c>
      <c r="AV350" s="1265" t="str">
        <f t="shared" si="281"/>
        <v xml:space="preserve"> </v>
      </c>
      <c r="AW350" s="1266" t="str">
        <f t="shared" si="282"/>
        <v/>
      </c>
      <c r="AX350" s="1258" t="str">
        <f t="shared" si="283"/>
        <v/>
      </c>
      <c r="AY350" s="1258" t="str">
        <f t="shared" si="284"/>
        <v/>
      </c>
      <c r="AZ350" s="1264" t="str">
        <f t="shared" si="285"/>
        <v/>
      </c>
      <c r="BA350" s="1265" t="str">
        <f t="shared" si="286"/>
        <v xml:space="preserve"> </v>
      </c>
      <c r="BB350" s="1266" t="str">
        <f t="shared" si="287"/>
        <v/>
      </c>
      <c r="BC350" s="1265" t="str">
        <f t="shared" si="288"/>
        <v/>
      </c>
      <c r="BD350" s="1266" t="str">
        <f t="shared" si="289"/>
        <v/>
      </c>
      <c r="BE350" s="1258" t="str">
        <f t="shared" si="290"/>
        <v/>
      </c>
    </row>
    <row r="351" spans="1:57" s="1164" customFormat="1" ht="25.5" customHeight="1">
      <c r="A351" s="1146"/>
      <c r="B351" s="1145"/>
      <c r="C351" s="1322"/>
      <c r="D351" s="1217" t="s">
        <v>333</v>
      </c>
      <c r="E351" s="1146"/>
      <c r="F351" s="1152">
        <f t="shared" si="266"/>
        <v>4</v>
      </c>
      <c r="G351" s="1152">
        <f t="shared" si="267"/>
        <v>28</v>
      </c>
      <c r="H351" s="1152">
        <v>0</v>
      </c>
      <c r="I351" s="1152">
        <v>0</v>
      </c>
      <c r="J351" s="1152">
        <v>1</v>
      </c>
      <c r="K351" s="1152">
        <v>7</v>
      </c>
      <c r="L351" s="1152">
        <v>1</v>
      </c>
      <c r="M351" s="1152">
        <v>4</v>
      </c>
      <c r="N351" s="1152">
        <v>1</v>
      </c>
      <c r="O351" s="1152">
        <v>11</v>
      </c>
      <c r="P351" s="1152">
        <v>1</v>
      </c>
      <c r="Q351" s="1152">
        <v>6</v>
      </c>
      <c r="R351" s="1152"/>
      <c r="S351" s="1152"/>
      <c r="T351" s="1265" t="str">
        <f t="shared" si="269"/>
        <v/>
      </c>
      <c r="U351" s="1258"/>
      <c r="V351" s="1258"/>
      <c r="W351" s="1258"/>
      <c r="X351" s="1258" t="str">
        <f t="shared" si="293"/>
        <v xml:space="preserve"> </v>
      </c>
      <c r="Y351" s="1258" t="str">
        <f t="shared" si="251"/>
        <v xml:space="preserve"> </v>
      </c>
      <c r="Z351" s="1258" t="str">
        <f t="shared" si="252"/>
        <v xml:space="preserve"> </v>
      </c>
      <c r="AA351" s="1265" t="str">
        <f t="shared" si="253"/>
        <v/>
      </c>
      <c r="AB351" s="1258" t="str">
        <f t="shared" si="254"/>
        <v/>
      </c>
      <c r="AC351" s="1265" t="str">
        <f t="shared" si="255"/>
        <v/>
      </c>
      <c r="AD351" s="1264"/>
      <c r="AE351" s="1264" t="str">
        <f t="shared" si="256"/>
        <v/>
      </c>
      <c r="AF351" s="1258" t="str">
        <f t="shared" si="257"/>
        <v xml:space="preserve"> </v>
      </c>
      <c r="AG351" s="1258" t="str">
        <f t="shared" si="258"/>
        <v xml:space="preserve"> </v>
      </c>
      <c r="AH351" s="1258" t="str">
        <f t="shared" si="259"/>
        <v xml:space="preserve"> </v>
      </c>
      <c r="AI351" s="1265" t="str">
        <f t="shared" si="260"/>
        <v xml:space="preserve"> </v>
      </c>
      <c r="AJ351" s="1265" t="str">
        <f t="shared" si="261"/>
        <v xml:space="preserve"> </v>
      </c>
      <c r="AK351" s="1264" t="str">
        <f t="shared" si="270"/>
        <v/>
      </c>
      <c r="AL351" s="1264" t="str">
        <f t="shared" si="271"/>
        <v/>
      </c>
      <c r="AM351" s="1258" t="str">
        <f t="shared" si="272"/>
        <v/>
      </c>
      <c r="AN351" s="1264" t="str">
        <f t="shared" si="273"/>
        <v/>
      </c>
      <c r="AO351" s="1265" t="str">
        <f t="shared" si="274"/>
        <v xml:space="preserve"> </v>
      </c>
      <c r="AP351" s="1266" t="str">
        <f t="shared" si="275"/>
        <v/>
      </c>
      <c r="AQ351" s="1258" t="str">
        <f t="shared" si="276"/>
        <v/>
      </c>
      <c r="AR351" s="1264" t="str">
        <f t="shared" si="277"/>
        <v/>
      </c>
      <c r="AS351" s="1258" t="str">
        <f t="shared" si="278"/>
        <v/>
      </c>
      <c r="AT351" s="1258" t="str">
        <f t="shared" si="279"/>
        <v/>
      </c>
      <c r="AU351" s="1264" t="str">
        <f t="shared" si="280"/>
        <v/>
      </c>
      <c r="AV351" s="1265" t="str">
        <f t="shared" si="281"/>
        <v xml:space="preserve"> </v>
      </c>
      <c r="AW351" s="1266" t="str">
        <f t="shared" si="282"/>
        <v/>
      </c>
      <c r="AX351" s="1258" t="str">
        <f t="shared" si="283"/>
        <v/>
      </c>
      <c r="AY351" s="1258" t="str">
        <f t="shared" si="284"/>
        <v/>
      </c>
      <c r="AZ351" s="1264" t="str">
        <f t="shared" si="285"/>
        <v/>
      </c>
      <c r="BA351" s="1265" t="str">
        <f t="shared" si="286"/>
        <v xml:space="preserve"> </v>
      </c>
      <c r="BB351" s="1266" t="str">
        <f t="shared" si="287"/>
        <v/>
      </c>
      <c r="BC351" s="1265" t="str">
        <f t="shared" si="288"/>
        <v/>
      </c>
      <c r="BD351" s="1266" t="str">
        <f t="shared" si="289"/>
        <v/>
      </c>
      <c r="BE351" s="1258" t="str">
        <f t="shared" si="290"/>
        <v/>
      </c>
    </row>
    <row r="352" spans="1:57" s="1164" customFormat="1" ht="25.5" customHeight="1">
      <c r="A352" s="1152">
        <v>30</v>
      </c>
      <c r="B352" s="1202" t="s">
        <v>334</v>
      </c>
      <c r="C352" s="1150"/>
      <c r="D352" s="1150"/>
      <c r="E352" s="1143"/>
      <c r="F352" s="1152">
        <f t="shared" si="266"/>
        <v>0</v>
      </c>
      <c r="G352" s="1152">
        <f t="shared" si="267"/>
        <v>0</v>
      </c>
      <c r="H352" s="1143">
        <v>0</v>
      </c>
      <c r="I352" s="1143">
        <v>0</v>
      </c>
      <c r="J352" s="1143">
        <v>0</v>
      </c>
      <c r="K352" s="1143">
        <v>0</v>
      </c>
      <c r="L352" s="1143">
        <v>0</v>
      </c>
      <c r="M352" s="1143">
        <v>0</v>
      </c>
      <c r="N352" s="1143">
        <v>0</v>
      </c>
      <c r="O352" s="1143">
        <v>0</v>
      </c>
      <c r="P352" s="1143">
        <v>0</v>
      </c>
      <c r="Q352" s="1143">
        <v>0</v>
      </c>
      <c r="R352" s="1143">
        <v>0</v>
      </c>
      <c r="S352" s="1143">
        <v>0</v>
      </c>
      <c r="T352" s="1265" t="str">
        <f t="shared" si="269"/>
        <v/>
      </c>
      <c r="U352" s="1260">
        <v>0</v>
      </c>
      <c r="V352" s="1260">
        <v>0</v>
      </c>
      <c r="W352" s="1260">
        <v>0</v>
      </c>
      <c r="X352" s="1258" t="str">
        <f t="shared" si="293"/>
        <v xml:space="preserve"> </v>
      </c>
      <c r="Y352" s="1258" t="str">
        <f t="shared" si="251"/>
        <v xml:space="preserve"> </v>
      </c>
      <c r="Z352" s="1258" t="str">
        <f t="shared" si="252"/>
        <v xml:space="preserve"> </v>
      </c>
      <c r="AA352" s="1265" t="str">
        <f t="shared" si="253"/>
        <v/>
      </c>
      <c r="AB352" s="1258" t="str">
        <f t="shared" si="254"/>
        <v/>
      </c>
      <c r="AC352" s="1265" t="str">
        <f t="shared" si="255"/>
        <v/>
      </c>
      <c r="AD352" s="1264"/>
      <c r="AE352" s="1264" t="str">
        <f t="shared" si="256"/>
        <v/>
      </c>
      <c r="AF352" s="1258" t="str">
        <f t="shared" si="257"/>
        <v xml:space="preserve"> </v>
      </c>
      <c r="AG352" s="1258" t="str">
        <f t="shared" si="258"/>
        <v xml:space="preserve"> </v>
      </c>
      <c r="AH352" s="1258" t="str">
        <f t="shared" si="259"/>
        <v xml:space="preserve"> </v>
      </c>
      <c r="AI352" s="1265" t="str">
        <f t="shared" si="260"/>
        <v xml:space="preserve"> </v>
      </c>
      <c r="AJ352" s="1265" t="str">
        <f t="shared" si="261"/>
        <v xml:space="preserve"> </v>
      </c>
      <c r="AK352" s="1264" t="str">
        <f t="shared" si="270"/>
        <v/>
      </c>
      <c r="AL352" s="1264" t="str">
        <f t="shared" si="271"/>
        <v/>
      </c>
      <c r="AM352" s="1258" t="str">
        <f t="shared" si="272"/>
        <v/>
      </c>
      <c r="AN352" s="1264" t="str">
        <f t="shared" si="273"/>
        <v/>
      </c>
      <c r="AO352" s="1265" t="str">
        <f t="shared" si="274"/>
        <v xml:space="preserve"> </v>
      </c>
      <c r="AP352" s="1266" t="str">
        <f t="shared" si="275"/>
        <v/>
      </c>
      <c r="AQ352" s="1258" t="str">
        <f t="shared" si="276"/>
        <v/>
      </c>
      <c r="AR352" s="1264" t="str">
        <f t="shared" si="277"/>
        <v/>
      </c>
      <c r="AS352" s="1258" t="str">
        <f t="shared" si="278"/>
        <v/>
      </c>
      <c r="AT352" s="1258" t="str">
        <f t="shared" si="279"/>
        <v/>
      </c>
      <c r="AU352" s="1264" t="str">
        <f t="shared" si="280"/>
        <v/>
      </c>
      <c r="AV352" s="1265" t="str">
        <f t="shared" si="281"/>
        <v xml:space="preserve"> </v>
      </c>
      <c r="AW352" s="1266" t="str">
        <f t="shared" si="282"/>
        <v/>
      </c>
      <c r="AX352" s="1258" t="str">
        <f t="shared" si="283"/>
        <v/>
      </c>
      <c r="AY352" s="1258" t="str">
        <f t="shared" si="284"/>
        <v/>
      </c>
      <c r="AZ352" s="1264" t="str">
        <f t="shared" si="285"/>
        <v/>
      </c>
      <c r="BA352" s="1265" t="str">
        <f t="shared" si="286"/>
        <v xml:space="preserve"> </v>
      </c>
      <c r="BB352" s="1266" t="str">
        <f t="shared" si="287"/>
        <v/>
      </c>
      <c r="BC352" s="1265" t="str">
        <f t="shared" si="288"/>
        <v/>
      </c>
      <c r="BD352" s="1266" t="str">
        <f t="shared" si="289"/>
        <v/>
      </c>
      <c r="BE352" s="1258" t="str">
        <f t="shared" si="290"/>
        <v/>
      </c>
    </row>
    <row r="353" spans="1:57" s="1164" customFormat="1" ht="25.5" customHeight="1">
      <c r="A353" s="1152">
        <v>1</v>
      </c>
      <c r="B353" s="1202"/>
      <c r="C353" s="1333" t="s">
        <v>335</v>
      </c>
      <c r="D353" s="1143" t="s">
        <v>57</v>
      </c>
      <c r="E353" s="1152" t="s">
        <v>65</v>
      </c>
      <c r="F353" s="1152">
        <f t="shared" si="266"/>
        <v>10</v>
      </c>
      <c r="G353" s="1152">
        <f t="shared" si="267"/>
        <v>194</v>
      </c>
      <c r="H353" s="1152">
        <v>3</v>
      </c>
      <c r="I353" s="1152">
        <v>2</v>
      </c>
      <c r="J353" s="1152">
        <v>2</v>
      </c>
      <c r="K353" s="1152">
        <v>43</v>
      </c>
      <c r="L353" s="1152">
        <v>2</v>
      </c>
      <c r="M353" s="1152">
        <v>44</v>
      </c>
      <c r="N353" s="1152">
        <v>2</v>
      </c>
      <c r="O353" s="1152">
        <v>29</v>
      </c>
      <c r="P353" s="1152">
        <v>2</v>
      </c>
      <c r="Q353" s="1152">
        <v>47</v>
      </c>
      <c r="R353" s="1152">
        <v>2</v>
      </c>
      <c r="S353" s="1152">
        <v>31</v>
      </c>
      <c r="T353" s="1265">
        <f t="shared" si="269"/>
        <v>16</v>
      </c>
      <c r="U353" s="1258">
        <f>U354+U355</f>
        <v>16</v>
      </c>
      <c r="V353" s="1258">
        <f>V354+V355</f>
        <v>16</v>
      </c>
      <c r="W353" s="1258">
        <f>W354+W355</f>
        <v>0</v>
      </c>
      <c r="X353" s="1258">
        <f t="shared" si="293"/>
        <v>1</v>
      </c>
      <c r="Y353" s="1258" t="str">
        <f t="shared" si="251"/>
        <v xml:space="preserve"> </v>
      </c>
      <c r="Z353" s="1258" t="str">
        <f t="shared" si="252"/>
        <v xml:space="preserve"> </v>
      </c>
      <c r="AA353" s="1265">
        <f t="shared" si="253"/>
        <v>19.399999999999999</v>
      </c>
      <c r="AB353" s="1258">
        <f t="shared" si="254"/>
        <v>25</v>
      </c>
      <c r="AC353" s="1265">
        <f t="shared" si="255"/>
        <v>-5.6000000000000014</v>
      </c>
      <c r="AD353" s="1264" t="str">
        <f>IF(AC353&gt;0,1,"")</f>
        <v/>
      </c>
      <c r="AE353" s="1264" t="str">
        <f t="shared" si="256"/>
        <v/>
      </c>
      <c r="AF353" s="1258">
        <f t="shared" si="257"/>
        <v>1</v>
      </c>
      <c r="AG353" s="1258">
        <f t="shared" si="258"/>
        <v>7</v>
      </c>
      <c r="AH353" s="1258">
        <f t="shared" si="259"/>
        <v>19</v>
      </c>
      <c r="AI353" s="1265">
        <f t="shared" si="260"/>
        <v>13.083333333333334</v>
      </c>
      <c r="AJ353" s="1265">
        <f t="shared" si="261"/>
        <v>-2.9166666666666661</v>
      </c>
      <c r="AK353" s="1264" t="str">
        <f t="shared" si="270"/>
        <v/>
      </c>
      <c r="AL353" s="1264" t="str">
        <f t="shared" si="271"/>
        <v/>
      </c>
      <c r="AM353" s="1258" t="str">
        <f t="shared" si="272"/>
        <v/>
      </c>
      <c r="AN353" s="1264" t="str">
        <f t="shared" si="273"/>
        <v/>
      </c>
      <c r="AO353" s="1265" t="str">
        <f t="shared" si="274"/>
        <v xml:space="preserve"> </v>
      </c>
      <c r="AP353" s="1266" t="str">
        <f t="shared" si="275"/>
        <v/>
      </c>
      <c r="AQ353" s="1258" t="str">
        <f t="shared" si="276"/>
        <v/>
      </c>
      <c r="AR353" s="1264" t="str">
        <f t="shared" si="277"/>
        <v/>
      </c>
      <c r="AS353" s="1258" t="str">
        <f t="shared" si="278"/>
        <v/>
      </c>
      <c r="AT353" s="1258" t="str">
        <f t="shared" si="279"/>
        <v/>
      </c>
      <c r="AU353" s="1264" t="str">
        <f t="shared" si="280"/>
        <v/>
      </c>
      <c r="AV353" s="1265" t="str">
        <f t="shared" si="281"/>
        <v xml:space="preserve"> </v>
      </c>
      <c r="AW353" s="1266" t="str">
        <f t="shared" si="282"/>
        <v/>
      </c>
      <c r="AX353" s="1258" t="str">
        <f t="shared" si="283"/>
        <v/>
      </c>
      <c r="AY353" s="1258" t="str">
        <f t="shared" si="284"/>
        <v/>
      </c>
      <c r="AZ353" s="1264" t="str">
        <f t="shared" si="285"/>
        <v/>
      </c>
      <c r="BA353" s="1265" t="str">
        <f t="shared" si="286"/>
        <v xml:space="preserve"> </v>
      </c>
      <c r="BB353" s="1266">
        <f t="shared" si="287"/>
        <v>1</v>
      </c>
      <c r="BC353" s="1265">
        <f t="shared" si="288"/>
        <v>16</v>
      </c>
      <c r="BD353" s="1266" t="str">
        <f t="shared" si="289"/>
        <v/>
      </c>
      <c r="BE353" s="1258" t="str">
        <f t="shared" si="290"/>
        <v/>
      </c>
    </row>
    <row r="354" spans="1:57" s="1164" customFormat="1" ht="25.5" customHeight="1">
      <c r="A354" s="1152"/>
      <c r="B354" s="1202"/>
      <c r="C354" s="1321"/>
      <c r="D354" s="1217" t="s">
        <v>58</v>
      </c>
      <c r="E354" s="1152"/>
      <c r="F354" s="1152">
        <f t="shared" si="266"/>
        <v>5</v>
      </c>
      <c r="G354" s="1152">
        <f t="shared" si="267"/>
        <v>116</v>
      </c>
      <c r="H354" s="1152">
        <v>3</v>
      </c>
      <c r="I354" s="1152">
        <v>2</v>
      </c>
      <c r="J354" s="1152">
        <v>1</v>
      </c>
      <c r="K354" s="1152">
        <v>27</v>
      </c>
      <c r="L354" s="1152">
        <v>1</v>
      </c>
      <c r="M354" s="1152">
        <v>28</v>
      </c>
      <c r="N354" s="1152">
        <v>1</v>
      </c>
      <c r="O354" s="1152">
        <v>17</v>
      </c>
      <c r="P354" s="1152">
        <v>1</v>
      </c>
      <c r="Q354" s="1152">
        <v>25</v>
      </c>
      <c r="R354" s="1152">
        <v>1</v>
      </c>
      <c r="S354" s="1152">
        <v>19</v>
      </c>
      <c r="T354" s="1265" t="str">
        <f t="shared" si="269"/>
        <v/>
      </c>
      <c r="U354" s="1258">
        <v>11</v>
      </c>
      <c r="V354" s="1258">
        <v>11</v>
      </c>
      <c r="W354" s="1258">
        <v>0</v>
      </c>
      <c r="X354" s="1258" t="str">
        <f t="shared" si="293"/>
        <v xml:space="preserve"> </v>
      </c>
      <c r="Y354" s="1258" t="str">
        <f t="shared" si="251"/>
        <v xml:space="preserve"> </v>
      </c>
      <c r="Z354" s="1258" t="str">
        <f t="shared" si="252"/>
        <v xml:space="preserve"> </v>
      </c>
      <c r="AA354" s="1265" t="str">
        <f t="shared" si="253"/>
        <v/>
      </c>
      <c r="AB354" s="1258" t="str">
        <f t="shared" si="254"/>
        <v/>
      </c>
      <c r="AC354" s="1265" t="str">
        <f t="shared" si="255"/>
        <v/>
      </c>
      <c r="AD354" s="1264"/>
      <c r="AE354" s="1264" t="str">
        <f t="shared" si="256"/>
        <v/>
      </c>
      <c r="AF354" s="1258" t="str">
        <f t="shared" si="257"/>
        <v xml:space="preserve"> </v>
      </c>
      <c r="AG354" s="1258" t="str">
        <f t="shared" si="258"/>
        <v xml:space="preserve"> </v>
      </c>
      <c r="AH354" s="1258" t="str">
        <f t="shared" si="259"/>
        <v xml:space="preserve"> </v>
      </c>
      <c r="AI354" s="1265" t="str">
        <f t="shared" si="260"/>
        <v xml:space="preserve"> </v>
      </c>
      <c r="AJ354" s="1265" t="str">
        <f t="shared" si="261"/>
        <v xml:space="preserve"> </v>
      </c>
      <c r="AK354" s="1264" t="str">
        <f t="shared" si="270"/>
        <v/>
      </c>
      <c r="AL354" s="1264" t="str">
        <f t="shared" si="271"/>
        <v/>
      </c>
      <c r="AM354" s="1258" t="str">
        <f t="shared" si="272"/>
        <v/>
      </c>
      <c r="AN354" s="1264" t="str">
        <f t="shared" si="273"/>
        <v/>
      </c>
      <c r="AO354" s="1265" t="str">
        <f t="shared" si="274"/>
        <v xml:space="preserve"> </v>
      </c>
      <c r="AP354" s="1266" t="str">
        <f t="shared" si="275"/>
        <v/>
      </c>
      <c r="AQ354" s="1258" t="str">
        <f t="shared" si="276"/>
        <v/>
      </c>
      <c r="AR354" s="1264" t="str">
        <f t="shared" si="277"/>
        <v/>
      </c>
      <c r="AS354" s="1258" t="str">
        <f t="shared" si="278"/>
        <v/>
      </c>
      <c r="AT354" s="1258" t="str">
        <f t="shared" si="279"/>
        <v/>
      </c>
      <c r="AU354" s="1264" t="str">
        <f t="shared" si="280"/>
        <v/>
      </c>
      <c r="AV354" s="1265" t="str">
        <f t="shared" si="281"/>
        <v xml:space="preserve"> </v>
      </c>
      <c r="AW354" s="1266" t="str">
        <f t="shared" si="282"/>
        <v/>
      </c>
      <c r="AX354" s="1258" t="str">
        <f t="shared" si="283"/>
        <v/>
      </c>
      <c r="AY354" s="1258" t="str">
        <f t="shared" si="284"/>
        <v/>
      </c>
      <c r="AZ354" s="1264" t="str">
        <f t="shared" si="285"/>
        <v/>
      </c>
      <c r="BA354" s="1265" t="str">
        <f t="shared" si="286"/>
        <v xml:space="preserve"> </v>
      </c>
      <c r="BB354" s="1266" t="str">
        <f t="shared" si="287"/>
        <v/>
      </c>
      <c r="BC354" s="1265" t="str">
        <f t="shared" si="288"/>
        <v/>
      </c>
      <c r="BD354" s="1266" t="str">
        <f t="shared" si="289"/>
        <v/>
      </c>
      <c r="BE354" s="1258" t="str">
        <f t="shared" si="290"/>
        <v/>
      </c>
    </row>
    <row r="355" spans="1:57" s="1164" customFormat="1" ht="25.5" customHeight="1">
      <c r="A355" s="1152"/>
      <c r="B355" s="1202"/>
      <c r="C355" s="1322"/>
      <c r="D355" s="1217" t="s">
        <v>336</v>
      </c>
      <c r="E355" s="1152"/>
      <c r="F355" s="1152">
        <f t="shared" si="266"/>
        <v>5</v>
      </c>
      <c r="G355" s="1152">
        <f t="shared" si="267"/>
        <v>78</v>
      </c>
      <c r="H355" s="1152"/>
      <c r="I355" s="1152"/>
      <c r="J355" s="1152">
        <v>1</v>
      </c>
      <c r="K355" s="1152">
        <v>16</v>
      </c>
      <c r="L355" s="1152">
        <v>1</v>
      </c>
      <c r="M355" s="1152">
        <v>16</v>
      </c>
      <c r="N355" s="1152">
        <v>1</v>
      </c>
      <c r="O355" s="1152">
        <v>12</v>
      </c>
      <c r="P355" s="1152">
        <v>1</v>
      </c>
      <c r="Q355" s="1152">
        <v>22</v>
      </c>
      <c r="R355" s="1152">
        <v>1</v>
      </c>
      <c r="S355" s="1152">
        <v>12</v>
      </c>
      <c r="T355" s="1265" t="str">
        <f t="shared" si="269"/>
        <v/>
      </c>
      <c r="U355" s="1258">
        <v>5</v>
      </c>
      <c r="V355" s="1258">
        <v>5</v>
      </c>
      <c r="W355" s="1258">
        <v>0</v>
      </c>
      <c r="X355" s="1258" t="str">
        <f t="shared" si="293"/>
        <v xml:space="preserve"> </v>
      </c>
      <c r="Y355" s="1258" t="str">
        <f t="shared" si="251"/>
        <v xml:space="preserve"> </v>
      </c>
      <c r="Z355" s="1258" t="str">
        <f t="shared" si="252"/>
        <v xml:space="preserve"> </v>
      </c>
      <c r="AA355" s="1265" t="str">
        <f t="shared" si="253"/>
        <v/>
      </c>
      <c r="AB355" s="1258" t="str">
        <f t="shared" si="254"/>
        <v/>
      </c>
      <c r="AC355" s="1265" t="str">
        <f t="shared" si="255"/>
        <v/>
      </c>
      <c r="AD355" s="1264"/>
      <c r="AE355" s="1264" t="str">
        <f t="shared" si="256"/>
        <v/>
      </c>
      <c r="AF355" s="1258" t="str">
        <f t="shared" si="257"/>
        <v xml:space="preserve"> </v>
      </c>
      <c r="AG355" s="1258" t="str">
        <f t="shared" si="258"/>
        <v xml:space="preserve"> </v>
      </c>
      <c r="AH355" s="1258" t="str">
        <f t="shared" si="259"/>
        <v xml:space="preserve"> </v>
      </c>
      <c r="AI355" s="1265" t="str">
        <f t="shared" si="260"/>
        <v xml:space="preserve"> </v>
      </c>
      <c r="AJ355" s="1265" t="str">
        <f t="shared" si="261"/>
        <v xml:space="preserve"> </v>
      </c>
      <c r="AK355" s="1264" t="str">
        <f t="shared" si="270"/>
        <v/>
      </c>
      <c r="AL355" s="1264" t="str">
        <f t="shared" si="271"/>
        <v/>
      </c>
      <c r="AM355" s="1258" t="str">
        <f t="shared" si="272"/>
        <v/>
      </c>
      <c r="AN355" s="1264" t="str">
        <f t="shared" si="273"/>
        <v/>
      </c>
      <c r="AO355" s="1265" t="str">
        <f t="shared" si="274"/>
        <v xml:space="preserve"> </v>
      </c>
      <c r="AP355" s="1266" t="str">
        <f t="shared" si="275"/>
        <v/>
      </c>
      <c r="AQ355" s="1258" t="str">
        <f t="shared" si="276"/>
        <v/>
      </c>
      <c r="AR355" s="1264" t="str">
        <f t="shared" si="277"/>
        <v/>
      </c>
      <c r="AS355" s="1258" t="str">
        <f t="shared" si="278"/>
        <v/>
      </c>
      <c r="AT355" s="1258" t="str">
        <f t="shared" si="279"/>
        <v/>
      </c>
      <c r="AU355" s="1264" t="str">
        <f t="shared" si="280"/>
        <v/>
      </c>
      <c r="AV355" s="1265" t="str">
        <f t="shared" si="281"/>
        <v xml:space="preserve"> </v>
      </c>
      <c r="AW355" s="1266" t="str">
        <f t="shared" si="282"/>
        <v/>
      </c>
      <c r="AX355" s="1258" t="str">
        <f t="shared" si="283"/>
        <v/>
      </c>
      <c r="AY355" s="1258" t="str">
        <f t="shared" si="284"/>
        <v/>
      </c>
      <c r="AZ355" s="1264" t="str">
        <f t="shared" si="285"/>
        <v/>
      </c>
      <c r="BA355" s="1265" t="str">
        <f t="shared" si="286"/>
        <v xml:space="preserve"> </v>
      </c>
      <c r="BB355" s="1266" t="str">
        <f t="shared" si="287"/>
        <v/>
      </c>
      <c r="BC355" s="1265" t="str">
        <f t="shared" si="288"/>
        <v/>
      </c>
      <c r="BD355" s="1266" t="str">
        <f t="shared" si="289"/>
        <v/>
      </c>
      <c r="BE355" s="1258" t="str">
        <f t="shared" si="290"/>
        <v/>
      </c>
    </row>
    <row r="356" spans="1:57" s="1164" customFormat="1" ht="25.5" customHeight="1">
      <c r="A356" s="1152">
        <v>2</v>
      </c>
      <c r="B356" s="1202"/>
      <c r="C356" s="1206" t="s">
        <v>337</v>
      </c>
      <c r="D356" s="1143" t="s">
        <v>54</v>
      </c>
      <c r="E356" s="1152" t="s">
        <v>65</v>
      </c>
      <c r="F356" s="1152">
        <f t="shared" si="266"/>
        <v>5</v>
      </c>
      <c r="G356" s="1152">
        <f t="shared" si="267"/>
        <v>127</v>
      </c>
      <c r="H356" s="1152">
        <v>3</v>
      </c>
      <c r="I356" s="1152">
        <v>3</v>
      </c>
      <c r="J356" s="1152">
        <v>1</v>
      </c>
      <c r="K356" s="1152">
        <v>20</v>
      </c>
      <c r="L356" s="1152">
        <v>1</v>
      </c>
      <c r="M356" s="1152">
        <v>24</v>
      </c>
      <c r="N356" s="1152">
        <v>1</v>
      </c>
      <c r="O356" s="1152">
        <v>31</v>
      </c>
      <c r="P356" s="1152">
        <v>1</v>
      </c>
      <c r="Q356" s="1152">
        <v>25</v>
      </c>
      <c r="R356" s="1152">
        <v>1</v>
      </c>
      <c r="S356" s="1152">
        <v>27</v>
      </c>
      <c r="T356" s="1265">
        <f t="shared" si="269"/>
        <v>8.5</v>
      </c>
      <c r="U356" s="1258">
        <v>9</v>
      </c>
      <c r="V356" s="1258">
        <v>9</v>
      </c>
      <c r="W356" s="1258">
        <f>W357</f>
        <v>0</v>
      </c>
      <c r="X356" s="1258">
        <f t="shared" si="293"/>
        <v>1</v>
      </c>
      <c r="Y356" s="1258" t="str">
        <f t="shared" si="251"/>
        <v xml:space="preserve"> </v>
      </c>
      <c r="Z356" s="1258" t="str">
        <f t="shared" si="252"/>
        <v xml:space="preserve"> </v>
      </c>
      <c r="AA356" s="1265">
        <f t="shared" si="253"/>
        <v>25.4</v>
      </c>
      <c r="AB356" s="1258">
        <f t="shared" si="254"/>
        <v>25</v>
      </c>
      <c r="AC356" s="1265">
        <f t="shared" si="255"/>
        <v>0.39999999999999858</v>
      </c>
      <c r="AD356" s="1264">
        <f>IF(AC356&gt;0,1,"")</f>
        <v>1</v>
      </c>
      <c r="AE356" s="1264" t="str">
        <f t="shared" si="256"/>
        <v/>
      </c>
      <c r="AF356" s="1258" t="str">
        <f t="shared" si="257"/>
        <v xml:space="preserve"> </v>
      </c>
      <c r="AG356" s="1258">
        <f t="shared" si="258"/>
        <v>5</v>
      </c>
      <c r="AH356" s="1258">
        <f t="shared" si="259"/>
        <v>2</v>
      </c>
      <c r="AI356" s="1265">
        <f t="shared" si="260"/>
        <v>8.6666666666666679</v>
      </c>
      <c r="AJ356" s="1265">
        <f t="shared" si="261"/>
        <v>0.16666666666666785</v>
      </c>
      <c r="AK356" s="1264" t="str">
        <f t="shared" si="270"/>
        <v/>
      </c>
      <c r="AL356" s="1264" t="str">
        <f t="shared" si="271"/>
        <v/>
      </c>
      <c r="AM356" s="1258" t="str">
        <f t="shared" si="272"/>
        <v/>
      </c>
      <c r="AN356" s="1264" t="str">
        <f t="shared" si="273"/>
        <v/>
      </c>
      <c r="AO356" s="1265" t="str">
        <f t="shared" si="274"/>
        <v xml:space="preserve"> </v>
      </c>
      <c r="AP356" s="1266" t="str">
        <f t="shared" si="275"/>
        <v/>
      </c>
      <c r="AQ356" s="1258" t="str">
        <f t="shared" si="276"/>
        <v/>
      </c>
      <c r="AR356" s="1264" t="str">
        <f t="shared" si="277"/>
        <v/>
      </c>
      <c r="AS356" s="1258" t="str">
        <f t="shared" si="278"/>
        <v/>
      </c>
      <c r="AT356" s="1258" t="str">
        <f t="shared" si="279"/>
        <v/>
      </c>
      <c r="AU356" s="1264" t="str">
        <f t="shared" si="280"/>
        <v/>
      </c>
      <c r="AV356" s="1265" t="str">
        <f t="shared" si="281"/>
        <v xml:space="preserve"> </v>
      </c>
      <c r="AW356" s="1266" t="str">
        <f t="shared" si="282"/>
        <v/>
      </c>
      <c r="AX356" s="1258" t="str">
        <f t="shared" si="283"/>
        <v/>
      </c>
      <c r="AY356" s="1258" t="str">
        <f t="shared" si="284"/>
        <v/>
      </c>
      <c r="AZ356" s="1264" t="str">
        <f t="shared" si="285"/>
        <v/>
      </c>
      <c r="BA356" s="1265" t="str">
        <f t="shared" si="286"/>
        <v xml:space="preserve"> </v>
      </c>
      <c r="BB356" s="1266" t="str">
        <f t="shared" si="287"/>
        <v/>
      </c>
      <c r="BC356" s="1265" t="str">
        <f t="shared" si="288"/>
        <v/>
      </c>
      <c r="BD356" s="1266">
        <f t="shared" si="289"/>
        <v>1</v>
      </c>
      <c r="BE356" s="1258">
        <f t="shared" si="290"/>
        <v>8.6666666666666679</v>
      </c>
    </row>
    <row r="357" spans="1:57" s="1164" customFormat="1" ht="25.5" customHeight="1">
      <c r="A357" s="1152"/>
      <c r="B357" s="1202"/>
      <c r="C357" s="1150"/>
      <c r="D357" s="1217" t="s">
        <v>58</v>
      </c>
      <c r="E357" s="1152"/>
      <c r="F357" s="1152">
        <f t="shared" si="266"/>
        <v>0</v>
      </c>
      <c r="G357" s="1152">
        <f t="shared" si="267"/>
        <v>0</v>
      </c>
      <c r="H357" s="1152"/>
      <c r="I357" s="1152"/>
      <c r="J357" s="1152"/>
      <c r="K357" s="1152"/>
      <c r="L357" s="1152"/>
      <c r="M357" s="1152"/>
      <c r="N357" s="1152"/>
      <c r="O357" s="1152"/>
      <c r="P357" s="1152"/>
      <c r="Q357" s="1152"/>
      <c r="R357" s="1152"/>
      <c r="S357" s="1152"/>
      <c r="T357" s="1265" t="str">
        <f t="shared" si="269"/>
        <v/>
      </c>
      <c r="U357" s="1258"/>
      <c r="V357" s="1258"/>
      <c r="W357" s="1258">
        <v>0</v>
      </c>
      <c r="X357" s="1258" t="str">
        <f t="shared" si="293"/>
        <v xml:space="preserve"> </v>
      </c>
      <c r="Y357" s="1258" t="str">
        <f t="shared" si="251"/>
        <v xml:space="preserve"> </v>
      </c>
      <c r="Z357" s="1258" t="str">
        <f t="shared" si="252"/>
        <v xml:space="preserve"> </v>
      </c>
      <c r="AA357" s="1265" t="str">
        <f t="shared" si="253"/>
        <v/>
      </c>
      <c r="AB357" s="1258" t="str">
        <f t="shared" si="254"/>
        <v/>
      </c>
      <c r="AC357" s="1265" t="str">
        <f t="shared" si="255"/>
        <v/>
      </c>
      <c r="AD357" s="1264"/>
      <c r="AE357" s="1264" t="str">
        <f t="shared" si="256"/>
        <v/>
      </c>
      <c r="AF357" s="1258" t="str">
        <f t="shared" si="257"/>
        <v xml:space="preserve"> </v>
      </c>
      <c r="AG357" s="1258" t="str">
        <f t="shared" si="258"/>
        <v xml:space="preserve"> </v>
      </c>
      <c r="AH357" s="1258" t="str">
        <f t="shared" si="259"/>
        <v xml:space="preserve"> </v>
      </c>
      <c r="AI357" s="1265" t="str">
        <f t="shared" si="260"/>
        <v xml:space="preserve"> </v>
      </c>
      <c r="AJ357" s="1265" t="str">
        <f t="shared" si="261"/>
        <v xml:space="preserve"> </v>
      </c>
      <c r="AK357" s="1264" t="str">
        <f t="shared" si="270"/>
        <v/>
      </c>
      <c r="AL357" s="1264" t="str">
        <f t="shared" si="271"/>
        <v/>
      </c>
      <c r="AM357" s="1258" t="str">
        <f t="shared" si="272"/>
        <v/>
      </c>
      <c r="AN357" s="1264" t="str">
        <f t="shared" si="273"/>
        <v/>
      </c>
      <c r="AO357" s="1265" t="str">
        <f t="shared" si="274"/>
        <v xml:space="preserve"> </v>
      </c>
      <c r="AP357" s="1266" t="str">
        <f t="shared" si="275"/>
        <v/>
      </c>
      <c r="AQ357" s="1258" t="str">
        <f t="shared" si="276"/>
        <v/>
      </c>
      <c r="AR357" s="1264" t="str">
        <f t="shared" si="277"/>
        <v/>
      </c>
      <c r="AS357" s="1258" t="str">
        <f t="shared" si="278"/>
        <v/>
      </c>
      <c r="AT357" s="1258" t="str">
        <f t="shared" si="279"/>
        <v/>
      </c>
      <c r="AU357" s="1264" t="str">
        <f t="shared" si="280"/>
        <v/>
      </c>
      <c r="AV357" s="1265" t="str">
        <f t="shared" si="281"/>
        <v xml:space="preserve"> </v>
      </c>
      <c r="AW357" s="1266" t="str">
        <f t="shared" si="282"/>
        <v/>
      </c>
      <c r="AX357" s="1258" t="str">
        <f t="shared" si="283"/>
        <v/>
      </c>
      <c r="AY357" s="1258" t="str">
        <f t="shared" si="284"/>
        <v/>
      </c>
      <c r="AZ357" s="1264" t="str">
        <f t="shared" si="285"/>
        <v/>
      </c>
      <c r="BA357" s="1265" t="str">
        <f t="shared" si="286"/>
        <v xml:space="preserve"> </v>
      </c>
      <c r="BB357" s="1266" t="str">
        <f t="shared" si="287"/>
        <v/>
      </c>
      <c r="BC357" s="1265" t="str">
        <f t="shared" si="288"/>
        <v/>
      </c>
      <c r="BD357" s="1266" t="str">
        <f t="shared" si="289"/>
        <v/>
      </c>
      <c r="BE357" s="1258" t="str">
        <f t="shared" si="290"/>
        <v/>
      </c>
    </row>
    <row r="358" spans="1:57" s="1164" customFormat="1" ht="25.5" customHeight="1">
      <c r="A358" s="1152">
        <v>3</v>
      </c>
      <c r="B358" s="1202"/>
      <c r="C358" s="1333" t="s">
        <v>338</v>
      </c>
      <c r="D358" s="1143" t="s">
        <v>57</v>
      </c>
      <c r="E358" s="1152" t="s">
        <v>65</v>
      </c>
      <c r="F358" s="1152">
        <f t="shared" si="266"/>
        <v>10</v>
      </c>
      <c r="G358" s="1152">
        <f t="shared" si="267"/>
        <v>129</v>
      </c>
      <c r="H358" s="1152">
        <f t="shared" ref="H358:S358" si="296">H359+H360</f>
        <v>2</v>
      </c>
      <c r="I358" s="1152">
        <f t="shared" si="296"/>
        <v>2</v>
      </c>
      <c r="J358" s="1152">
        <f t="shared" si="296"/>
        <v>2</v>
      </c>
      <c r="K358" s="1152">
        <f t="shared" si="296"/>
        <v>32</v>
      </c>
      <c r="L358" s="1152">
        <f t="shared" si="296"/>
        <v>2</v>
      </c>
      <c r="M358" s="1152">
        <f t="shared" si="296"/>
        <v>19</v>
      </c>
      <c r="N358" s="1152">
        <f t="shared" si="296"/>
        <v>2</v>
      </c>
      <c r="O358" s="1152">
        <f t="shared" si="296"/>
        <v>28</v>
      </c>
      <c r="P358" s="1152">
        <f t="shared" si="296"/>
        <v>2</v>
      </c>
      <c r="Q358" s="1152">
        <f t="shared" si="296"/>
        <v>25</v>
      </c>
      <c r="R358" s="1152">
        <f t="shared" si="296"/>
        <v>2</v>
      </c>
      <c r="S358" s="1152">
        <f t="shared" si="296"/>
        <v>25</v>
      </c>
      <c r="T358" s="1265">
        <f t="shared" si="269"/>
        <v>16</v>
      </c>
      <c r="U358" s="1258">
        <f>U359+U360</f>
        <v>13</v>
      </c>
      <c r="V358" s="1258">
        <f>V359+V360</f>
        <v>13</v>
      </c>
      <c r="W358" s="1258">
        <f>W359+W360</f>
        <v>0</v>
      </c>
      <c r="X358" s="1258">
        <f t="shared" si="293"/>
        <v>1</v>
      </c>
      <c r="Y358" s="1258" t="str">
        <f t="shared" si="251"/>
        <v xml:space="preserve"> </v>
      </c>
      <c r="Z358" s="1258" t="str">
        <f t="shared" si="252"/>
        <v xml:space="preserve"> </v>
      </c>
      <c r="AA358" s="1265">
        <f t="shared" si="253"/>
        <v>12.9</v>
      </c>
      <c r="AB358" s="1258">
        <f t="shared" si="254"/>
        <v>25</v>
      </c>
      <c r="AC358" s="1265">
        <f t="shared" si="255"/>
        <v>-12.1</v>
      </c>
      <c r="AD358" s="1264" t="str">
        <f>IF(AC358&gt;0,1,"")</f>
        <v/>
      </c>
      <c r="AE358" s="1264" t="str">
        <f t="shared" si="256"/>
        <v/>
      </c>
      <c r="AF358" s="1258">
        <f t="shared" si="257"/>
        <v>1</v>
      </c>
      <c r="AG358" s="1258">
        <f t="shared" si="258"/>
        <v>5</v>
      </c>
      <c r="AH358" s="1258">
        <f t="shared" si="259"/>
        <v>4</v>
      </c>
      <c r="AI358" s="1265">
        <f t="shared" si="260"/>
        <v>8.8333333333333321</v>
      </c>
      <c r="AJ358" s="1265">
        <f t="shared" si="261"/>
        <v>-7.1666666666666679</v>
      </c>
      <c r="AK358" s="1264" t="str">
        <f t="shared" si="270"/>
        <v/>
      </c>
      <c r="AL358" s="1264" t="str">
        <f t="shared" si="271"/>
        <v/>
      </c>
      <c r="AM358" s="1258" t="str">
        <f t="shared" si="272"/>
        <v/>
      </c>
      <c r="AN358" s="1264" t="str">
        <f t="shared" si="273"/>
        <v/>
      </c>
      <c r="AO358" s="1265" t="str">
        <f t="shared" si="274"/>
        <v xml:space="preserve"> </v>
      </c>
      <c r="AP358" s="1266" t="str">
        <f t="shared" si="275"/>
        <v/>
      </c>
      <c r="AQ358" s="1258" t="str">
        <f t="shared" si="276"/>
        <v/>
      </c>
      <c r="AR358" s="1264" t="str">
        <f t="shared" si="277"/>
        <v/>
      </c>
      <c r="AS358" s="1258" t="str">
        <f t="shared" si="278"/>
        <v/>
      </c>
      <c r="AT358" s="1258" t="str">
        <f t="shared" si="279"/>
        <v/>
      </c>
      <c r="AU358" s="1264" t="str">
        <f t="shared" si="280"/>
        <v/>
      </c>
      <c r="AV358" s="1265" t="str">
        <f t="shared" si="281"/>
        <v xml:space="preserve"> </v>
      </c>
      <c r="AW358" s="1266" t="str">
        <f t="shared" si="282"/>
        <v/>
      </c>
      <c r="AX358" s="1258" t="str">
        <f t="shared" si="283"/>
        <v/>
      </c>
      <c r="AY358" s="1258" t="str">
        <f t="shared" si="284"/>
        <v/>
      </c>
      <c r="AZ358" s="1264" t="str">
        <f t="shared" si="285"/>
        <v/>
      </c>
      <c r="BA358" s="1265" t="str">
        <f t="shared" si="286"/>
        <v xml:space="preserve"> </v>
      </c>
      <c r="BB358" s="1266">
        <f t="shared" si="287"/>
        <v>1</v>
      </c>
      <c r="BC358" s="1265">
        <f t="shared" si="288"/>
        <v>16</v>
      </c>
      <c r="BD358" s="1266" t="str">
        <f t="shared" si="289"/>
        <v/>
      </c>
      <c r="BE358" s="1258" t="str">
        <f t="shared" si="290"/>
        <v/>
      </c>
    </row>
    <row r="359" spans="1:57" s="1164" customFormat="1" ht="25.5" customHeight="1">
      <c r="A359" s="1152"/>
      <c r="B359" s="1202"/>
      <c r="C359" s="1321"/>
      <c r="D359" s="1217" t="s">
        <v>58</v>
      </c>
      <c r="E359" s="1152"/>
      <c r="F359" s="1152">
        <f t="shared" si="266"/>
        <v>5</v>
      </c>
      <c r="G359" s="1152">
        <f t="shared" si="267"/>
        <v>60</v>
      </c>
      <c r="H359" s="1152">
        <v>2</v>
      </c>
      <c r="I359" s="1152">
        <v>2</v>
      </c>
      <c r="J359" s="1152">
        <v>1</v>
      </c>
      <c r="K359" s="1152">
        <v>12</v>
      </c>
      <c r="L359" s="1152">
        <v>1</v>
      </c>
      <c r="M359" s="1152">
        <v>4</v>
      </c>
      <c r="N359" s="1152">
        <v>1</v>
      </c>
      <c r="O359" s="1152">
        <v>13</v>
      </c>
      <c r="P359" s="1152">
        <v>1</v>
      </c>
      <c r="Q359" s="1152">
        <v>14</v>
      </c>
      <c r="R359" s="1152">
        <v>1</v>
      </c>
      <c r="S359" s="1152">
        <v>17</v>
      </c>
      <c r="T359" s="1265" t="str">
        <f t="shared" si="269"/>
        <v/>
      </c>
      <c r="U359" s="1258">
        <v>6</v>
      </c>
      <c r="V359" s="1258">
        <v>6</v>
      </c>
      <c r="W359" s="1258">
        <v>0</v>
      </c>
      <c r="X359" s="1258" t="str">
        <f t="shared" si="293"/>
        <v xml:space="preserve"> </v>
      </c>
      <c r="Y359" s="1258" t="str">
        <f t="shared" ref="Y359:Y422" si="297">IF(E359="I",1," ")</f>
        <v xml:space="preserve"> </v>
      </c>
      <c r="Z359" s="1258" t="str">
        <f t="shared" ref="Z359:Z422" si="298">IF(E359="P",1," ")</f>
        <v xml:space="preserve"> </v>
      </c>
      <c r="AA359" s="1265" t="str">
        <f t="shared" ref="AA359:AA422" si="299">IF(OR(X359=1,Y359=1,Z359=1),G359/F359,"")</f>
        <v/>
      </c>
      <c r="AB359" s="1258" t="str">
        <f t="shared" ref="AB359:AB422" si="300">IF(X359=1,25,IF(Y359=1,30,IF(Z359=1,35,"")))</f>
        <v/>
      </c>
      <c r="AC359" s="1265" t="str">
        <f t="shared" ref="AC359:AC422" si="301">IF(OR(X359=1,Y359=1,Z359=1),AA359-AB359,"")</f>
        <v/>
      </c>
      <c r="AD359" s="1264"/>
      <c r="AE359" s="1264" t="str">
        <f t="shared" ref="AE359:AE422" si="302">IF(AC359=0,1,"")</f>
        <v/>
      </c>
      <c r="AF359" s="1258" t="str">
        <f t="shared" ref="AF359:AF422" si="303">IF(AC359&lt;0,1," ")</f>
        <v xml:space="preserve"> </v>
      </c>
      <c r="AG359" s="1258" t="str">
        <f t="shared" ref="AG359:AG422" si="304">IF(OR(X359=1,Y359=1,Z359=1),INT(G359/AB359)," ")</f>
        <v xml:space="preserve"> </v>
      </c>
      <c r="AH359" s="1258" t="str">
        <f t="shared" ref="AH359:AH422" si="305">IF(OR(X359=1,Y359=1,Z359=1),MOD(G359,AB359)," ")</f>
        <v xml:space="preserve"> </v>
      </c>
      <c r="AI359" s="1265" t="str">
        <f t="shared" ref="AI359:AI422" si="306">IF(OR(X359=1,Y359=1,Z359=1),IF(X359=1,AG359*1.5+AH359/12,IF(Y359=1,AG359*1.5+AH359/15,IF(Z359=1,AG359*1.5+AH359/17," ")))+1," ")</f>
        <v xml:space="preserve"> </v>
      </c>
      <c r="AJ359" s="1265" t="str">
        <f t="shared" ref="AJ359:AJ422" si="307">IF(OR(X359=1,Y359=1,Z359=1),AI359-T359," ")</f>
        <v xml:space="preserve"> </v>
      </c>
      <c r="AK359" s="1264" t="str">
        <f t="shared" si="270"/>
        <v/>
      </c>
      <c r="AL359" s="1264" t="str">
        <f t="shared" si="271"/>
        <v/>
      </c>
      <c r="AM359" s="1258" t="str">
        <f t="shared" si="272"/>
        <v/>
      </c>
      <c r="AN359" s="1264" t="str">
        <f t="shared" si="273"/>
        <v/>
      </c>
      <c r="AO359" s="1265" t="str">
        <f t="shared" si="274"/>
        <v xml:space="preserve"> </v>
      </c>
      <c r="AP359" s="1266" t="str">
        <f t="shared" si="275"/>
        <v/>
      </c>
      <c r="AQ359" s="1258" t="str">
        <f t="shared" si="276"/>
        <v/>
      </c>
      <c r="AR359" s="1264" t="str">
        <f t="shared" si="277"/>
        <v/>
      </c>
      <c r="AS359" s="1258" t="str">
        <f t="shared" si="278"/>
        <v/>
      </c>
      <c r="AT359" s="1258" t="str">
        <f t="shared" si="279"/>
        <v/>
      </c>
      <c r="AU359" s="1264" t="str">
        <f t="shared" si="280"/>
        <v/>
      </c>
      <c r="AV359" s="1265" t="str">
        <f t="shared" si="281"/>
        <v xml:space="preserve"> </v>
      </c>
      <c r="AW359" s="1266" t="str">
        <f t="shared" si="282"/>
        <v/>
      </c>
      <c r="AX359" s="1258" t="str">
        <f t="shared" si="283"/>
        <v/>
      </c>
      <c r="AY359" s="1258" t="str">
        <f t="shared" si="284"/>
        <v/>
      </c>
      <c r="AZ359" s="1264" t="str">
        <f t="shared" si="285"/>
        <v/>
      </c>
      <c r="BA359" s="1265" t="str">
        <f t="shared" si="286"/>
        <v xml:space="preserve"> </v>
      </c>
      <c r="BB359" s="1266" t="str">
        <f t="shared" si="287"/>
        <v/>
      </c>
      <c r="BC359" s="1265" t="str">
        <f t="shared" si="288"/>
        <v/>
      </c>
      <c r="BD359" s="1266" t="str">
        <f t="shared" si="289"/>
        <v/>
      </c>
      <c r="BE359" s="1258" t="str">
        <f t="shared" si="290"/>
        <v/>
      </c>
    </row>
    <row r="360" spans="1:57" s="1164" customFormat="1" ht="25.5" customHeight="1">
      <c r="A360" s="1152"/>
      <c r="B360" s="1202"/>
      <c r="C360" s="1322"/>
      <c r="D360" s="1217" t="s">
        <v>339</v>
      </c>
      <c r="E360" s="1152"/>
      <c r="F360" s="1152">
        <f t="shared" si="266"/>
        <v>5</v>
      </c>
      <c r="G360" s="1152">
        <f t="shared" si="267"/>
        <v>69</v>
      </c>
      <c r="H360" s="1152">
        <v>0</v>
      </c>
      <c r="I360" s="1152">
        <v>0</v>
      </c>
      <c r="J360" s="1152">
        <v>1</v>
      </c>
      <c r="K360" s="1152">
        <v>20</v>
      </c>
      <c r="L360" s="1152">
        <v>1</v>
      </c>
      <c r="M360" s="1152">
        <v>15</v>
      </c>
      <c r="N360" s="1152">
        <v>1</v>
      </c>
      <c r="O360" s="1152">
        <v>15</v>
      </c>
      <c r="P360" s="1152">
        <v>1</v>
      </c>
      <c r="Q360" s="1152">
        <v>11</v>
      </c>
      <c r="R360" s="1152">
        <v>1</v>
      </c>
      <c r="S360" s="1152">
        <v>8</v>
      </c>
      <c r="T360" s="1265" t="str">
        <f t="shared" si="269"/>
        <v/>
      </c>
      <c r="U360" s="1258">
        <v>7</v>
      </c>
      <c r="V360" s="1258">
        <v>7</v>
      </c>
      <c r="W360" s="1258">
        <v>0</v>
      </c>
      <c r="X360" s="1258" t="str">
        <f t="shared" si="293"/>
        <v xml:space="preserve"> </v>
      </c>
      <c r="Y360" s="1258" t="str">
        <f t="shared" si="297"/>
        <v xml:space="preserve"> </v>
      </c>
      <c r="Z360" s="1258" t="str">
        <f t="shared" si="298"/>
        <v xml:space="preserve"> </v>
      </c>
      <c r="AA360" s="1265" t="str">
        <f t="shared" si="299"/>
        <v/>
      </c>
      <c r="AB360" s="1258" t="str">
        <f t="shared" si="300"/>
        <v/>
      </c>
      <c r="AC360" s="1265" t="str">
        <f t="shared" si="301"/>
        <v/>
      </c>
      <c r="AD360" s="1264"/>
      <c r="AE360" s="1264" t="str">
        <f t="shared" si="302"/>
        <v/>
      </c>
      <c r="AF360" s="1258" t="str">
        <f t="shared" si="303"/>
        <v xml:space="preserve"> </v>
      </c>
      <c r="AG360" s="1258" t="str">
        <f t="shared" si="304"/>
        <v xml:space="preserve"> </v>
      </c>
      <c r="AH360" s="1258" t="str">
        <f t="shared" si="305"/>
        <v xml:space="preserve"> </v>
      </c>
      <c r="AI360" s="1265" t="str">
        <f t="shared" si="306"/>
        <v xml:space="preserve"> </v>
      </c>
      <c r="AJ360" s="1265" t="str">
        <f t="shared" si="307"/>
        <v xml:space="preserve"> </v>
      </c>
      <c r="AK360" s="1264" t="str">
        <f t="shared" si="270"/>
        <v/>
      </c>
      <c r="AL360" s="1264" t="str">
        <f t="shared" si="271"/>
        <v/>
      </c>
      <c r="AM360" s="1258" t="str">
        <f t="shared" si="272"/>
        <v/>
      </c>
      <c r="AN360" s="1264" t="str">
        <f t="shared" si="273"/>
        <v/>
      </c>
      <c r="AO360" s="1265" t="str">
        <f t="shared" si="274"/>
        <v xml:space="preserve"> </v>
      </c>
      <c r="AP360" s="1266" t="str">
        <f t="shared" si="275"/>
        <v/>
      </c>
      <c r="AQ360" s="1258" t="str">
        <f t="shared" si="276"/>
        <v/>
      </c>
      <c r="AR360" s="1264" t="str">
        <f t="shared" si="277"/>
        <v/>
      </c>
      <c r="AS360" s="1258" t="str">
        <f t="shared" si="278"/>
        <v/>
      </c>
      <c r="AT360" s="1258" t="str">
        <f t="shared" si="279"/>
        <v/>
      </c>
      <c r="AU360" s="1264" t="str">
        <f t="shared" si="280"/>
        <v/>
      </c>
      <c r="AV360" s="1265" t="str">
        <f t="shared" si="281"/>
        <v xml:space="preserve"> </v>
      </c>
      <c r="AW360" s="1266" t="str">
        <f t="shared" si="282"/>
        <v/>
      </c>
      <c r="AX360" s="1258" t="str">
        <f t="shared" si="283"/>
        <v/>
      </c>
      <c r="AY360" s="1258" t="str">
        <f t="shared" si="284"/>
        <v/>
      </c>
      <c r="AZ360" s="1264" t="str">
        <f t="shared" si="285"/>
        <v/>
      </c>
      <c r="BA360" s="1265" t="str">
        <f t="shared" si="286"/>
        <v xml:space="preserve"> </v>
      </c>
      <c r="BB360" s="1266" t="str">
        <f t="shared" si="287"/>
        <v/>
      </c>
      <c r="BC360" s="1265" t="str">
        <f t="shared" si="288"/>
        <v/>
      </c>
      <c r="BD360" s="1266" t="str">
        <f t="shared" si="289"/>
        <v/>
      </c>
      <c r="BE360" s="1258" t="str">
        <f t="shared" si="290"/>
        <v/>
      </c>
    </row>
    <row r="361" spans="1:57" s="1164" customFormat="1" ht="25.5" customHeight="1">
      <c r="A361" s="1145">
        <v>31</v>
      </c>
      <c r="B361" s="1146" t="s">
        <v>340</v>
      </c>
      <c r="C361" s="1205"/>
      <c r="D361" s="1205"/>
      <c r="E361" s="1152"/>
      <c r="F361" s="1152">
        <f t="shared" si="266"/>
        <v>0</v>
      </c>
      <c r="G361" s="1152">
        <f t="shared" si="267"/>
        <v>0</v>
      </c>
      <c r="H361" s="1143">
        <v>0</v>
      </c>
      <c r="I361" s="1143">
        <v>0</v>
      </c>
      <c r="J361" s="1143">
        <v>0</v>
      </c>
      <c r="K361" s="1143">
        <v>0</v>
      </c>
      <c r="L361" s="1143">
        <v>0</v>
      </c>
      <c r="M361" s="1143">
        <v>0</v>
      </c>
      <c r="N361" s="1143">
        <v>0</v>
      </c>
      <c r="O361" s="1143">
        <v>0</v>
      </c>
      <c r="P361" s="1143">
        <v>0</v>
      </c>
      <c r="Q361" s="1143">
        <v>0</v>
      </c>
      <c r="R361" s="1143">
        <v>0</v>
      </c>
      <c r="S361" s="1143">
        <v>0</v>
      </c>
      <c r="T361" s="1265" t="str">
        <f t="shared" si="269"/>
        <v/>
      </c>
      <c r="U361" s="1260">
        <v>0</v>
      </c>
      <c r="V361" s="1260">
        <v>0</v>
      </c>
      <c r="W361" s="1260">
        <v>0</v>
      </c>
      <c r="X361" s="1258" t="str">
        <f t="shared" si="293"/>
        <v xml:space="preserve"> </v>
      </c>
      <c r="Y361" s="1258" t="str">
        <f t="shared" si="297"/>
        <v xml:space="preserve"> </v>
      </c>
      <c r="Z361" s="1258" t="str">
        <f t="shared" si="298"/>
        <v xml:space="preserve"> </v>
      </c>
      <c r="AA361" s="1265" t="str">
        <f t="shared" si="299"/>
        <v/>
      </c>
      <c r="AB361" s="1258" t="str">
        <f t="shared" si="300"/>
        <v/>
      </c>
      <c r="AC361" s="1265" t="str">
        <f t="shared" si="301"/>
        <v/>
      </c>
      <c r="AD361" s="1264"/>
      <c r="AE361" s="1264" t="str">
        <f t="shared" si="302"/>
        <v/>
      </c>
      <c r="AF361" s="1258" t="str">
        <f t="shared" si="303"/>
        <v xml:space="preserve"> </v>
      </c>
      <c r="AG361" s="1258" t="str">
        <f t="shared" si="304"/>
        <v xml:space="preserve"> </v>
      </c>
      <c r="AH361" s="1258" t="str">
        <f t="shared" si="305"/>
        <v xml:space="preserve"> </v>
      </c>
      <c r="AI361" s="1265" t="str">
        <f t="shared" si="306"/>
        <v xml:space="preserve"> </v>
      </c>
      <c r="AJ361" s="1265" t="str">
        <f t="shared" si="307"/>
        <v xml:space="preserve"> </v>
      </c>
      <c r="AK361" s="1264" t="str">
        <f t="shared" si="270"/>
        <v/>
      </c>
      <c r="AL361" s="1264" t="str">
        <f t="shared" si="271"/>
        <v/>
      </c>
      <c r="AM361" s="1258" t="str">
        <f t="shared" si="272"/>
        <v/>
      </c>
      <c r="AN361" s="1264" t="str">
        <f t="shared" si="273"/>
        <v/>
      </c>
      <c r="AO361" s="1265" t="str">
        <f t="shared" si="274"/>
        <v xml:space="preserve"> </v>
      </c>
      <c r="AP361" s="1266" t="str">
        <f t="shared" si="275"/>
        <v/>
      </c>
      <c r="AQ361" s="1258" t="str">
        <f t="shared" si="276"/>
        <v/>
      </c>
      <c r="AR361" s="1264" t="str">
        <f t="shared" si="277"/>
        <v/>
      </c>
      <c r="AS361" s="1258" t="str">
        <f t="shared" si="278"/>
        <v/>
      </c>
      <c r="AT361" s="1258" t="str">
        <f t="shared" si="279"/>
        <v/>
      </c>
      <c r="AU361" s="1264" t="str">
        <f t="shared" si="280"/>
        <v/>
      </c>
      <c r="AV361" s="1265" t="str">
        <f t="shared" si="281"/>
        <v xml:space="preserve"> </v>
      </c>
      <c r="AW361" s="1266" t="str">
        <f t="shared" si="282"/>
        <v/>
      </c>
      <c r="AX361" s="1258" t="str">
        <f t="shared" si="283"/>
        <v/>
      </c>
      <c r="AY361" s="1258" t="str">
        <f t="shared" si="284"/>
        <v/>
      </c>
      <c r="AZ361" s="1264" t="str">
        <f t="shared" si="285"/>
        <v/>
      </c>
      <c r="BA361" s="1265" t="str">
        <f t="shared" si="286"/>
        <v xml:space="preserve"> </v>
      </c>
      <c r="BB361" s="1266" t="str">
        <f t="shared" si="287"/>
        <v/>
      </c>
      <c r="BC361" s="1265" t="str">
        <f t="shared" si="288"/>
        <v/>
      </c>
      <c r="BD361" s="1266" t="str">
        <f t="shared" si="289"/>
        <v/>
      </c>
      <c r="BE361" s="1258" t="str">
        <f t="shared" si="290"/>
        <v/>
      </c>
    </row>
    <row r="362" spans="1:57" s="1164" customFormat="1" ht="25.5" customHeight="1">
      <c r="A362" s="1143">
        <v>1</v>
      </c>
      <c r="B362" s="1333"/>
      <c r="C362" s="1143" t="s">
        <v>341</v>
      </c>
      <c r="D362" s="1150" t="s">
        <v>54</v>
      </c>
      <c r="E362" s="1143" t="s">
        <v>55</v>
      </c>
      <c r="F362" s="1152">
        <f t="shared" si="266"/>
        <v>5</v>
      </c>
      <c r="G362" s="1152">
        <f t="shared" si="267"/>
        <v>148</v>
      </c>
      <c r="H362" s="1143">
        <v>0</v>
      </c>
      <c r="I362" s="1143">
        <v>0</v>
      </c>
      <c r="J362" s="1143">
        <v>1</v>
      </c>
      <c r="K362" s="1143">
        <v>29</v>
      </c>
      <c r="L362" s="1143">
        <v>1</v>
      </c>
      <c r="M362" s="1143">
        <v>38</v>
      </c>
      <c r="N362" s="1143">
        <v>1</v>
      </c>
      <c r="O362" s="1143">
        <v>29</v>
      </c>
      <c r="P362" s="1143">
        <v>1</v>
      </c>
      <c r="Q362" s="1143">
        <v>27</v>
      </c>
      <c r="R362" s="1143">
        <v>1</v>
      </c>
      <c r="S362" s="1143">
        <v>25</v>
      </c>
      <c r="T362" s="1265">
        <f t="shared" si="269"/>
        <v>8.5</v>
      </c>
      <c r="U362" s="1260">
        <v>9</v>
      </c>
      <c r="V362" s="1260">
        <v>9</v>
      </c>
      <c r="W362" s="1260">
        <v>0</v>
      </c>
      <c r="X362" s="1258" t="str">
        <f t="shared" si="293"/>
        <v xml:space="preserve"> </v>
      </c>
      <c r="Y362" s="1258">
        <f t="shared" si="297"/>
        <v>1</v>
      </c>
      <c r="Z362" s="1258" t="str">
        <f t="shared" si="298"/>
        <v xml:space="preserve"> </v>
      </c>
      <c r="AA362" s="1265">
        <f t="shared" si="299"/>
        <v>29.6</v>
      </c>
      <c r="AB362" s="1258">
        <f t="shared" si="300"/>
        <v>30</v>
      </c>
      <c r="AC362" s="1265">
        <f t="shared" si="301"/>
        <v>-0.39999999999999858</v>
      </c>
      <c r="AD362" s="1264" t="str">
        <f>IF(AC362&gt;0,1,"")</f>
        <v/>
      </c>
      <c r="AE362" s="1264" t="str">
        <f t="shared" si="302"/>
        <v/>
      </c>
      <c r="AF362" s="1258">
        <f t="shared" si="303"/>
        <v>1</v>
      </c>
      <c r="AG362" s="1258">
        <f t="shared" si="304"/>
        <v>4</v>
      </c>
      <c r="AH362" s="1258">
        <f t="shared" si="305"/>
        <v>28</v>
      </c>
      <c r="AI362" s="1265">
        <f t="shared" si="306"/>
        <v>8.8666666666666671</v>
      </c>
      <c r="AJ362" s="1265">
        <f t="shared" si="307"/>
        <v>0.36666666666666714</v>
      </c>
      <c r="AK362" s="1264" t="str">
        <f t="shared" si="270"/>
        <v/>
      </c>
      <c r="AL362" s="1264" t="str">
        <f t="shared" si="271"/>
        <v/>
      </c>
      <c r="AM362" s="1258" t="str">
        <f t="shared" si="272"/>
        <v/>
      </c>
      <c r="AN362" s="1264" t="str">
        <f t="shared" si="273"/>
        <v/>
      </c>
      <c r="AO362" s="1265" t="str">
        <f t="shared" si="274"/>
        <v xml:space="preserve"> </v>
      </c>
      <c r="AP362" s="1266" t="str">
        <f t="shared" si="275"/>
        <v/>
      </c>
      <c r="AQ362" s="1258" t="str">
        <f t="shared" si="276"/>
        <v/>
      </c>
      <c r="AR362" s="1264" t="str">
        <f t="shared" si="277"/>
        <v/>
      </c>
      <c r="AS362" s="1258" t="str">
        <f t="shared" si="278"/>
        <v/>
      </c>
      <c r="AT362" s="1258" t="str">
        <f t="shared" si="279"/>
        <v/>
      </c>
      <c r="AU362" s="1264" t="str">
        <f t="shared" si="280"/>
        <v/>
      </c>
      <c r="AV362" s="1265" t="str">
        <f t="shared" si="281"/>
        <v xml:space="preserve"> </v>
      </c>
      <c r="AW362" s="1266" t="str">
        <f t="shared" si="282"/>
        <v/>
      </c>
      <c r="AX362" s="1258" t="str">
        <f t="shared" si="283"/>
        <v/>
      </c>
      <c r="AY362" s="1258" t="str">
        <f t="shared" si="284"/>
        <v/>
      </c>
      <c r="AZ362" s="1264" t="str">
        <f t="shared" si="285"/>
        <v/>
      </c>
      <c r="BA362" s="1265" t="str">
        <f t="shared" si="286"/>
        <v xml:space="preserve"> </v>
      </c>
      <c r="BB362" s="1266">
        <f t="shared" si="287"/>
        <v>1</v>
      </c>
      <c r="BC362" s="1265">
        <f t="shared" si="288"/>
        <v>8.5</v>
      </c>
      <c r="BD362" s="1266" t="str">
        <f t="shared" si="289"/>
        <v/>
      </c>
      <c r="BE362" s="1258" t="str">
        <f t="shared" si="290"/>
        <v/>
      </c>
    </row>
    <row r="363" spans="1:57" s="1164" customFormat="1" ht="25.5" customHeight="1">
      <c r="A363" s="1143"/>
      <c r="B363" s="1321"/>
      <c r="C363" s="1333" t="s">
        <v>342</v>
      </c>
      <c r="D363" s="1150" t="s">
        <v>57</v>
      </c>
      <c r="E363" s="1143" t="s">
        <v>55</v>
      </c>
      <c r="F363" s="1152">
        <f t="shared" si="266"/>
        <v>13</v>
      </c>
      <c r="G363" s="1152">
        <f t="shared" si="267"/>
        <v>154</v>
      </c>
      <c r="H363" s="1143">
        <f t="shared" ref="H363:S363" si="308">H364+H365+H366</f>
        <v>4</v>
      </c>
      <c r="I363" s="1143">
        <f t="shared" si="308"/>
        <v>4</v>
      </c>
      <c r="J363" s="1143">
        <f t="shared" si="308"/>
        <v>2</v>
      </c>
      <c r="K363" s="1143">
        <f t="shared" si="308"/>
        <v>25</v>
      </c>
      <c r="L363" s="1143">
        <f t="shared" si="308"/>
        <v>3</v>
      </c>
      <c r="M363" s="1143">
        <f t="shared" si="308"/>
        <v>30</v>
      </c>
      <c r="N363" s="1143">
        <f t="shared" si="308"/>
        <v>3</v>
      </c>
      <c r="O363" s="1143">
        <f t="shared" si="308"/>
        <v>35</v>
      </c>
      <c r="P363" s="1143">
        <f t="shared" si="308"/>
        <v>2</v>
      </c>
      <c r="Q363" s="1143">
        <f t="shared" si="308"/>
        <v>29</v>
      </c>
      <c r="R363" s="1143">
        <f t="shared" si="308"/>
        <v>3</v>
      </c>
      <c r="S363" s="1143">
        <f t="shared" si="308"/>
        <v>35</v>
      </c>
      <c r="T363" s="1265">
        <f t="shared" si="269"/>
        <v>20.5</v>
      </c>
      <c r="U363" s="1260">
        <f>U364+U365+U366</f>
        <v>19</v>
      </c>
      <c r="V363" s="1260">
        <f>V364+V365+V366</f>
        <v>19</v>
      </c>
      <c r="W363" s="1260">
        <f>W364+W365+W366</f>
        <v>0</v>
      </c>
      <c r="X363" s="1258" t="str">
        <f t="shared" si="293"/>
        <v xml:space="preserve"> </v>
      </c>
      <c r="Y363" s="1258">
        <f t="shared" si="297"/>
        <v>1</v>
      </c>
      <c r="Z363" s="1258" t="str">
        <f t="shared" si="298"/>
        <v xml:space="preserve"> </v>
      </c>
      <c r="AA363" s="1265">
        <f t="shared" si="299"/>
        <v>11.846153846153847</v>
      </c>
      <c r="AB363" s="1258">
        <f t="shared" si="300"/>
        <v>30</v>
      </c>
      <c r="AC363" s="1265">
        <f t="shared" si="301"/>
        <v>-18.153846153846153</v>
      </c>
      <c r="AD363" s="1264" t="str">
        <f>IF(AC363&gt;0,1,"")</f>
        <v/>
      </c>
      <c r="AE363" s="1264" t="str">
        <f t="shared" si="302"/>
        <v/>
      </c>
      <c r="AF363" s="1258">
        <f t="shared" si="303"/>
        <v>1</v>
      </c>
      <c r="AG363" s="1258">
        <f t="shared" si="304"/>
        <v>5</v>
      </c>
      <c r="AH363" s="1258">
        <f t="shared" si="305"/>
        <v>4</v>
      </c>
      <c r="AI363" s="1265">
        <f t="shared" si="306"/>
        <v>8.7666666666666657</v>
      </c>
      <c r="AJ363" s="1265">
        <f t="shared" si="307"/>
        <v>-11.733333333333334</v>
      </c>
      <c r="AK363" s="1264" t="str">
        <f t="shared" si="270"/>
        <v/>
      </c>
      <c r="AL363" s="1264" t="str">
        <f t="shared" si="271"/>
        <v/>
      </c>
      <c r="AM363" s="1258" t="str">
        <f t="shared" si="272"/>
        <v/>
      </c>
      <c r="AN363" s="1264" t="str">
        <f t="shared" si="273"/>
        <v/>
      </c>
      <c r="AO363" s="1265" t="str">
        <f t="shared" si="274"/>
        <v xml:space="preserve"> </v>
      </c>
      <c r="AP363" s="1266" t="str">
        <f t="shared" si="275"/>
        <v/>
      </c>
      <c r="AQ363" s="1258" t="str">
        <f t="shared" si="276"/>
        <v/>
      </c>
      <c r="AR363" s="1264">
        <f t="shared" si="277"/>
        <v>1</v>
      </c>
      <c r="AS363" s="1258">
        <f t="shared" si="278"/>
        <v>12.438461538461539</v>
      </c>
      <c r="AT363" s="1258">
        <f t="shared" si="279"/>
        <v>12</v>
      </c>
      <c r="AU363" s="1264">
        <f t="shared" si="280"/>
        <v>4.7384615384615358</v>
      </c>
      <c r="AV363" s="1265">
        <f t="shared" si="281"/>
        <v>19.315897435897437</v>
      </c>
      <c r="AW363" s="1266" t="str">
        <f t="shared" si="282"/>
        <v/>
      </c>
      <c r="AX363" s="1258" t="str">
        <f t="shared" si="283"/>
        <v/>
      </c>
      <c r="AY363" s="1258" t="str">
        <f t="shared" si="284"/>
        <v/>
      </c>
      <c r="AZ363" s="1264" t="str">
        <f t="shared" si="285"/>
        <v/>
      </c>
      <c r="BA363" s="1265" t="str">
        <f t="shared" si="286"/>
        <v xml:space="preserve"> </v>
      </c>
      <c r="BB363" s="1266" t="str">
        <f t="shared" si="287"/>
        <v/>
      </c>
      <c r="BC363" s="1265" t="str">
        <f t="shared" si="288"/>
        <v/>
      </c>
      <c r="BD363" s="1266" t="str">
        <f t="shared" si="289"/>
        <v/>
      </c>
      <c r="BE363" s="1258" t="str">
        <f t="shared" si="290"/>
        <v/>
      </c>
    </row>
    <row r="364" spans="1:57" s="1164" customFormat="1" ht="25.5" customHeight="1">
      <c r="A364" s="1143">
        <v>2</v>
      </c>
      <c r="B364" s="1321"/>
      <c r="C364" s="1321"/>
      <c r="D364" s="1150" t="s">
        <v>58</v>
      </c>
      <c r="E364" s="1143"/>
      <c r="F364" s="1152">
        <f t="shared" si="266"/>
        <v>5</v>
      </c>
      <c r="G364" s="1152">
        <f t="shared" si="267"/>
        <v>77</v>
      </c>
      <c r="H364" s="1143">
        <v>2</v>
      </c>
      <c r="I364" s="1143">
        <v>2</v>
      </c>
      <c r="J364" s="1143">
        <v>1</v>
      </c>
      <c r="K364" s="1143">
        <v>14</v>
      </c>
      <c r="L364" s="1143">
        <v>1</v>
      </c>
      <c r="M364" s="1143">
        <v>14</v>
      </c>
      <c r="N364" s="1143">
        <v>1</v>
      </c>
      <c r="O364" s="1143">
        <v>16</v>
      </c>
      <c r="P364" s="1143">
        <v>1</v>
      </c>
      <c r="Q364" s="1143">
        <v>16</v>
      </c>
      <c r="R364" s="1143">
        <v>1</v>
      </c>
      <c r="S364" s="1143">
        <v>17</v>
      </c>
      <c r="T364" s="1265" t="str">
        <f t="shared" si="269"/>
        <v/>
      </c>
      <c r="U364" s="1260">
        <v>19</v>
      </c>
      <c r="V364" s="1260">
        <v>19</v>
      </c>
      <c r="W364" s="1260">
        <v>0</v>
      </c>
      <c r="X364" s="1258" t="str">
        <f t="shared" si="293"/>
        <v xml:space="preserve"> </v>
      </c>
      <c r="Y364" s="1258" t="str">
        <f t="shared" si="297"/>
        <v xml:space="preserve"> </v>
      </c>
      <c r="Z364" s="1258" t="str">
        <f t="shared" si="298"/>
        <v xml:space="preserve"> </v>
      </c>
      <c r="AA364" s="1265" t="str">
        <f t="shared" si="299"/>
        <v/>
      </c>
      <c r="AB364" s="1258" t="str">
        <f t="shared" si="300"/>
        <v/>
      </c>
      <c r="AC364" s="1265" t="str">
        <f t="shared" si="301"/>
        <v/>
      </c>
      <c r="AD364" s="1264"/>
      <c r="AE364" s="1264" t="str">
        <f t="shared" si="302"/>
        <v/>
      </c>
      <c r="AF364" s="1258" t="str">
        <f t="shared" si="303"/>
        <v xml:space="preserve"> </v>
      </c>
      <c r="AG364" s="1258" t="str">
        <f t="shared" si="304"/>
        <v xml:space="preserve"> </v>
      </c>
      <c r="AH364" s="1258" t="str">
        <f t="shared" si="305"/>
        <v xml:space="preserve"> </v>
      </c>
      <c r="AI364" s="1265" t="str">
        <f t="shared" si="306"/>
        <v xml:space="preserve"> </v>
      </c>
      <c r="AJ364" s="1265" t="str">
        <f t="shared" si="307"/>
        <v xml:space="preserve"> </v>
      </c>
      <c r="AK364" s="1264" t="str">
        <f t="shared" si="270"/>
        <v/>
      </c>
      <c r="AL364" s="1264" t="str">
        <f t="shared" si="271"/>
        <v/>
      </c>
      <c r="AM364" s="1258" t="str">
        <f t="shared" si="272"/>
        <v/>
      </c>
      <c r="AN364" s="1264" t="str">
        <f t="shared" si="273"/>
        <v/>
      </c>
      <c r="AO364" s="1265" t="str">
        <f t="shared" si="274"/>
        <v xml:space="preserve"> </v>
      </c>
      <c r="AP364" s="1266" t="str">
        <f t="shared" si="275"/>
        <v/>
      </c>
      <c r="AQ364" s="1258" t="str">
        <f t="shared" si="276"/>
        <v/>
      </c>
      <c r="AR364" s="1264" t="str">
        <f t="shared" si="277"/>
        <v/>
      </c>
      <c r="AS364" s="1258" t="str">
        <f t="shared" si="278"/>
        <v/>
      </c>
      <c r="AT364" s="1258" t="str">
        <f t="shared" si="279"/>
        <v/>
      </c>
      <c r="AU364" s="1264" t="str">
        <f t="shared" si="280"/>
        <v/>
      </c>
      <c r="AV364" s="1265" t="str">
        <f t="shared" si="281"/>
        <v xml:space="preserve"> </v>
      </c>
      <c r="AW364" s="1266" t="str">
        <f t="shared" si="282"/>
        <v/>
      </c>
      <c r="AX364" s="1258" t="str">
        <f t="shared" si="283"/>
        <v/>
      </c>
      <c r="AY364" s="1258" t="str">
        <f t="shared" si="284"/>
        <v/>
      </c>
      <c r="AZ364" s="1264" t="str">
        <f t="shared" si="285"/>
        <v/>
      </c>
      <c r="BA364" s="1265" t="str">
        <f t="shared" si="286"/>
        <v xml:space="preserve"> </v>
      </c>
      <c r="BB364" s="1266" t="str">
        <f t="shared" si="287"/>
        <v/>
      </c>
      <c r="BC364" s="1265" t="str">
        <f t="shared" si="288"/>
        <v/>
      </c>
      <c r="BD364" s="1266" t="str">
        <f t="shared" si="289"/>
        <v/>
      </c>
      <c r="BE364" s="1258" t="str">
        <f t="shared" si="290"/>
        <v/>
      </c>
    </row>
    <row r="365" spans="1:57" s="1164" customFormat="1" ht="25.5" customHeight="1">
      <c r="A365" s="1150"/>
      <c r="B365" s="1321"/>
      <c r="C365" s="1321"/>
      <c r="D365" s="1150" t="s">
        <v>343</v>
      </c>
      <c r="E365" s="1143"/>
      <c r="F365" s="1152">
        <f t="shared" si="266"/>
        <v>3</v>
      </c>
      <c r="G365" s="1152">
        <f t="shared" si="267"/>
        <v>26</v>
      </c>
      <c r="H365" s="1143">
        <v>0</v>
      </c>
      <c r="I365" s="1143">
        <v>0</v>
      </c>
      <c r="J365" s="1143"/>
      <c r="K365" s="1143">
        <v>4</v>
      </c>
      <c r="L365" s="1143">
        <v>1</v>
      </c>
      <c r="M365" s="1143">
        <v>4</v>
      </c>
      <c r="N365" s="1143">
        <v>1</v>
      </c>
      <c r="O365" s="1143">
        <v>7</v>
      </c>
      <c r="P365" s="1143"/>
      <c r="Q365" s="1143">
        <v>4</v>
      </c>
      <c r="R365" s="1143">
        <v>1</v>
      </c>
      <c r="S365" s="1143">
        <v>7</v>
      </c>
      <c r="T365" s="1265" t="str">
        <f t="shared" si="269"/>
        <v/>
      </c>
      <c r="U365" s="1260"/>
      <c r="V365" s="1260"/>
      <c r="W365" s="1260"/>
      <c r="X365" s="1258" t="str">
        <f t="shared" si="293"/>
        <v xml:space="preserve"> </v>
      </c>
      <c r="Y365" s="1258" t="str">
        <f t="shared" si="297"/>
        <v xml:space="preserve"> </v>
      </c>
      <c r="Z365" s="1258" t="str">
        <f t="shared" si="298"/>
        <v xml:space="preserve"> </v>
      </c>
      <c r="AA365" s="1265" t="str">
        <f t="shared" si="299"/>
        <v/>
      </c>
      <c r="AB365" s="1258" t="str">
        <f t="shared" si="300"/>
        <v/>
      </c>
      <c r="AC365" s="1265" t="str">
        <f t="shared" si="301"/>
        <v/>
      </c>
      <c r="AD365" s="1264"/>
      <c r="AE365" s="1264" t="str">
        <f t="shared" si="302"/>
        <v/>
      </c>
      <c r="AF365" s="1258" t="str">
        <f t="shared" si="303"/>
        <v xml:space="preserve"> </v>
      </c>
      <c r="AG365" s="1258" t="str">
        <f t="shared" si="304"/>
        <v xml:space="preserve"> </v>
      </c>
      <c r="AH365" s="1258" t="str">
        <f t="shared" si="305"/>
        <v xml:space="preserve"> </v>
      </c>
      <c r="AI365" s="1265" t="str">
        <f t="shared" si="306"/>
        <v xml:space="preserve"> </v>
      </c>
      <c r="AJ365" s="1265" t="str">
        <f t="shared" si="307"/>
        <v xml:space="preserve"> </v>
      </c>
      <c r="AK365" s="1264" t="str">
        <f t="shared" si="270"/>
        <v/>
      </c>
      <c r="AL365" s="1264" t="str">
        <f t="shared" si="271"/>
        <v/>
      </c>
      <c r="AM365" s="1258" t="str">
        <f t="shared" si="272"/>
        <v/>
      </c>
      <c r="AN365" s="1264" t="str">
        <f t="shared" si="273"/>
        <v/>
      </c>
      <c r="AO365" s="1265" t="str">
        <f t="shared" si="274"/>
        <v xml:space="preserve"> </v>
      </c>
      <c r="AP365" s="1266" t="str">
        <f t="shared" si="275"/>
        <v/>
      </c>
      <c r="AQ365" s="1258" t="str">
        <f t="shared" si="276"/>
        <v/>
      </c>
      <c r="AR365" s="1264" t="str">
        <f t="shared" si="277"/>
        <v/>
      </c>
      <c r="AS365" s="1258" t="str">
        <f t="shared" si="278"/>
        <v/>
      </c>
      <c r="AT365" s="1258" t="str">
        <f t="shared" si="279"/>
        <v/>
      </c>
      <c r="AU365" s="1264" t="str">
        <f t="shared" si="280"/>
        <v/>
      </c>
      <c r="AV365" s="1265" t="str">
        <f t="shared" si="281"/>
        <v xml:space="preserve"> </v>
      </c>
      <c r="AW365" s="1266" t="str">
        <f t="shared" si="282"/>
        <v/>
      </c>
      <c r="AX365" s="1258" t="str">
        <f t="shared" si="283"/>
        <v/>
      </c>
      <c r="AY365" s="1258" t="str">
        <f t="shared" si="284"/>
        <v/>
      </c>
      <c r="AZ365" s="1264" t="str">
        <f t="shared" si="285"/>
        <v/>
      </c>
      <c r="BA365" s="1265" t="str">
        <f t="shared" si="286"/>
        <v xml:space="preserve"> </v>
      </c>
      <c r="BB365" s="1266" t="str">
        <f t="shared" si="287"/>
        <v/>
      </c>
      <c r="BC365" s="1265" t="str">
        <f t="shared" si="288"/>
        <v/>
      </c>
      <c r="BD365" s="1266" t="str">
        <f t="shared" si="289"/>
        <v/>
      </c>
      <c r="BE365" s="1258" t="str">
        <f t="shared" si="290"/>
        <v/>
      </c>
    </row>
    <row r="366" spans="1:57" s="1164" customFormat="1" ht="25.5" customHeight="1">
      <c r="A366" s="1150"/>
      <c r="B366" s="1321"/>
      <c r="C366" s="1321"/>
      <c r="D366" s="1150" t="s">
        <v>344</v>
      </c>
      <c r="E366" s="1143"/>
      <c r="F366" s="1152">
        <f t="shared" si="266"/>
        <v>5</v>
      </c>
      <c r="G366" s="1152">
        <f t="shared" si="267"/>
        <v>51</v>
      </c>
      <c r="H366" s="1143">
        <v>2</v>
      </c>
      <c r="I366" s="1143">
        <v>2</v>
      </c>
      <c r="J366" s="1143">
        <v>1</v>
      </c>
      <c r="K366" s="1143">
        <v>7</v>
      </c>
      <c r="L366" s="1143">
        <v>1</v>
      </c>
      <c r="M366" s="1143">
        <v>12</v>
      </c>
      <c r="N366" s="1143">
        <v>1</v>
      </c>
      <c r="O366" s="1143">
        <v>12</v>
      </c>
      <c r="P366" s="1143">
        <v>1</v>
      </c>
      <c r="Q366" s="1143">
        <v>9</v>
      </c>
      <c r="R366" s="1143">
        <v>1</v>
      </c>
      <c r="S366" s="1143">
        <v>11</v>
      </c>
      <c r="T366" s="1265" t="str">
        <f t="shared" si="269"/>
        <v/>
      </c>
      <c r="U366" s="1260"/>
      <c r="V366" s="1260"/>
      <c r="W366" s="1260"/>
      <c r="X366" s="1258" t="str">
        <f t="shared" si="293"/>
        <v xml:space="preserve"> </v>
      </c>
      <c r="Y366" s="1258" t="str">
        <f t="shared" si="297"/>
        <v xml:space="preserve"> </v>
      </c>
      <c r="Z366" s="1258" t="str">
        <f t="shared" si="298"/>
        <v xml:space="preserve"> </v>
      </c>
      <c r="AA366" s="1265" t="str">
        <f t="shared" si="299"/>
        <v/>
      </c>
      <c r="AB366" s="1258" t="str">
        <f t="shared" si="300"/>
        <v/>
      </c>
      <c r="AC366" s="1265" t="str">
        <f t="shared" si="301"/>
        <v/>
      </c>
      <c r="AD366" s="1264"/>
      <c r="AE366" s="1264" t="str">
        <f t="shared" si="302"/>
        <v/>
      </c>
      <c r="AF366" s="1258" t="str">
        <f t="shared" si="303"/>
        <v xml:space="preserve"> </v>
      </c>
      <c r="AG366" s="1258" t="str">
        <f t="shared" si="304"/>
        <v xml:space="preserve"> </v>
      </c>
      <c r="AH366" s="1258" t="str">
        <f t="shared" si="305"/>
        <v xml:space="preserve"> </v>
      </c>
      <c r="AI366" s="1265" t="str">
        <f t="shared" si="306"/>
        <v xml:space="preserve"> </v>
      </c>
      <c r="AJ366" s="1265" t="str">
        <f t="shared" si="307"/>
        <v xml:space="preserve"> </v>
      </c>
      <c r="AK366" s="1264" t="str">
        <f t="shared" si="270"/>
        <v/>
      </c>
      <c r="AL366" s="1264" t="str">
        <f t="shared" si="271"/>
        <v/>
      </c>
      <c r="AM366" s="1258" t="str">
        <f t="shared" si="272"/>
        <v/>
      </c>
      <c r="AN366" s="1264" t="str">
        <f t="shared" si="273"/>
        <v/>
      </c>
      <c r="AO366" s="1265" t="str">
        <f t="shared" si="274"/>
        <v xml:space="preserve"> </v>
      </c>
      <c r="AP366" s="1266" t="str">
        <f t="shared" si="275"/>
        <v/>
      </c>
      <c r="AQ366" s="1258" t="str">
        <f t="shared" si="276"/>
        <v/>
      </c>
      <c r="AR366" s="1264" t="str">
        <f t="shared" si="277"/>
        <v/>
      </c>
      <c r="AS366" s="1258" t="str">
        <f t="shared" si="278"/>
        <v/>
      </c>
      <c r="AT366" s="1258" t="str">
        <f t="shared" si="279"/>
        <v/>
      </c>
      <c r="AU366" s="1264" t="str">
        <f t="shared" si="280"/>
        <v/>
      </c>
      <c r="AV366" s="1265" t="str">
        <f t="shared" si="281"/>
        <v xml:space="preserve"> </v>
      </c>
      <c r="AW366" s="1266" t="str">
        <f t="shared" si="282"/>
        <v/>
      </c>
      <c r="AX366" s="1258" t="str">
        <f t="shared" si="283"/>
        <v/>
      </c>
      <c r="AY366" s="1258" t="str">
        <f t="shared" si="284"/>
        <v/>
      </c>
      <c r="AZ366" s="1264" t="str">
        <f t="shared" si="285"/>
        <v/>
      </c>
      <c r="BA366" s="1265" t="str">
        <f t="shared" si="286"/>
        <v xml:space="preserve"> </v>
      </c>
      <c r="BB366" s="1266" t="str">
        <f t="shared" si="287"/>
        <v/>
      </c>
      <c r="BC366" s="1265" t="str">
        <f t="shared" si="288"/>
        <v/>
      </c>
      <c r="BD366" s="1266" t="str">
        <f t="shared" si="289"/>
        <v/>
      </c>
      <c r="BE366" s="1258" t="str">
        <f t="shared" si="290"/>
        <v/>
      </c>
    </row>
    <row r="367" spans="1:57" s="1164" customFormat="1" ht="25.5" customHeight="1">
      <c r="A367" s="1150"/>
      <c r="B367" s="1321"/>
      <c r="C367" s="1322"/>
      <c r="D367" s="1150"/>
      <c r="E367" s="1150"/>
      <c r="F367" s="1152">
        <f t="shared" si="266"/>
        <v>0</v>
      </c>
      <c r="G367" s="1152">
        <f t="shared" si="267"/>
        <v>0</v>
      </c>
      <c r="H367" s="1143"/>
      <c r="I367" s="1143"/>
      <c r="J367" s="1143"/>
      <c r="K367" s="1143"/>
      <c r="L367" s="1143"/>
      <c r="M367" s="1143"/>
      <c r="N367" s="1143"/>
      <c r="O367" s="1143"/>
      <c r="P367" s="1143"/>
      <c r="Q367" s="1143"/>
      <c r="R367" s="1143"/>
      <c r="S367" s="1143"/>
      <c r="T367" s="1265" t="str">
        <f t="shared" si="269"/>
        <v/>
      </c>
      <c r="U367" s="1260"/>
      <c r="V367" s="1260"/>
      <c r="W367" s="1260"/>
      <c r="X367" s="1258" t="str">
        <f t="shared" si="293"/>
        <v xml:space="preserve"> </v>
      </c>
      <c r="Y367" s="1258" t="str">
        <f t="shared" si="297"/>
        <v xml:space="preserve"> </v>
      </c>
      <c r="Z367" s="1258" t="str">
        <f t="shared" si="298"/>
        <v xml:space="preserve"> </v>
      </c>
      <c r="AA367" s="1265" t="str">
        <f t="shared" si="299"/>
        <v/>
      </c>
      <c r="AB367" s="1258" t="str">
        <f t="shared" si="300"/>
        <v/>
      </c>
      <c r="AC367" s="1265" t="str">
        <f t="shared" si="301"/>
        <v/>
      </c>
      <c r="AD367" s="1264"/>
      <c r="AE367" s="1264" t="str">
        <f t="shared" si="302"/>
        <v/>
      </c>
      <c r="AF367" s="1258" t="str">
        <f t="shared" si="303"/>
        <v xml:space="preserve"> </v>
      </c>
      <c r="AG367" s="1258" t="str">
        <f t="shared" si="304"/>
        <v xml:space="preserve"> </v>
      </c>
      <c r="AH367" s="1258" t="str">
        <f t="shared" si="305"/>
        <v xml:space="preserve"> </v>
      </c>
      <c r="AI367" s="1265" t="str">
        <f t="shared" si="306"/>
        <v xml:space="preserve"> </v>
      </c>
      <c r="AJ367" s="1265" t="str">
        <f t="shared" si="307"/>
        <v xml:space="preserve"> </v>
      </c>
      <c r="AK367" s="1264" t="str">
        <f t="shared" si="270"/>
        <v/>
      </c>
      <c r="AL367" s="1264" t="str">
        <f t="shared" si="271"/>
        <v/>
      </c>
      <c r="AM367" s="1258" t="str">
        <f t="shared" si="272"/>
        <v/>
      </c>
      <c r="AN367" s="1264" t="str">
        <f t="shared" si="273"/>
        <v/>
      </c>
      <c r="AO367" s="1265" t="str">
        <f t="shared" si="274"/>
        <v xml:space="preserve"> </v>
      </c>
      <c r="AP367" s="1266" t="str">
        <f t="shared" si="275"/>
        <v/>
      </c>
      <c r="AQ367" s="1258" t="str">
        <f t="shared" si="276"/>
        <v/>
      </c>
      <c r="AR367" s="1264" t="str">
        <f t="shared" si="277"/>
        <v/>
      </c>
      <c r="AS367" s="1258" t="str">
        <f t="shared" si="278"/>
        <v/>
      </c>
      <c r="AT367" s="1258" t="str">
        <f t="shared" si="279"/>
        <v/>
      </c>
      <c r="AU367" s="1264" t="str">
        <f t="shared" si="280"/>
        <v/>
      </c>
      <c r="AV367" s="1265" t="str">
        <f t="shared" si="281"/>
        <v xml:space="preserve"> </v>
      </c>
      <c r="AW367" s="1266" t="str">
        <f t="shared" si="282"/>
        <v/>
      </c>
      <c r="AX367" s="1258" t="str">
        <f t="shared" si="283"/>
        <v/>
      </c>
      <c r="AY367" s="1258" t="str">
        <f t="shared" si="284"/>
        <v/>
      </c>
      <c r="AZ367" s="1264" t="str">
        <f t="shared" si="285"/>
        <v/>
      </c>
      <c r="BA367" s="1265" t="str">
        <f t="shared" si="286"/>
        <v xml:space="preserve"> </v>
      </c>
      <c r="BB367" s="1266" t="str">
        <f t="shared" si="287"/>
        <v/>
      </c>
      <c r="BC367" s="1265" t="str">
        <f t="shared" si="288"/>
        <v/>
      </c>
      <c r="BD367" s="1266" t="str">
        <f t="shared" si="289"/>
        <v/>
      </c>
      <c r="BE367" s="1258" t="str">
        <f t="shared" si="290"/>
        <v/>
      </c>
    </row>
    <row r="368" spans="1:57" s="1164" customFormat="1" ht="25.5" customHeight="1">
      <c r="A368" s="1150"/>
      <c r="B368" s="1321"/>
      <c r="C368" s="1333" t="s">
        <v>345</v>
      </c>
      <c r="D368" s="1150"/>
      <c r="E368" s="1150"/>
      <c r="F368" s="1152">
        <f t="shared" si="266"/>
        <v>0</v>
      </c>
      <c r="G368" s="1152">
        <f t="shared" si="267"/>
        <v>0</v>
      </c>
      <c r="H368" s="1143"/>
      <c r="I368" s="1143"/>
      <c r="J368" s="1143"/>
      <c r="K368" s="1143"/>
      <c r="L368" s="1143"/>
      <c r="M368" s="1143"/>
      <c r="N368" s="1143"/>
      <c r="O368" s="1143"/>
      <c r="P368" s="1143"/>
      <c r="Q368" s="1143"/>
      <c r="R368" s="1143"/>
      <c r="S368" s="1143"/>
      <c r="T368" s="1265" t="str">
        <f t="shared" si="269"/>
        <v/>
      </c>
      <c r="U368" s="1260"/>
      <c r="V368" s="1260"/>
      <c r="W368" s="1260"/>
      <c r="X368" s="1258" t="str">
        <f t="shared" si="293"/>
        <v xml:space="preserve"> </v>
      </c>
      <c r="Y368" s="1258" t="str">
        <f t="shared" si="297"/>
        <v xml:space="preserve"> </v>
      </c>
      <c r="Z368" s="1258" t="str">
        <f t="shared" si="298"/>
        <v xml:space="preserve"> </v>
      </c>
      <c r="AA368" s="1265" t="str">
        <f t="shared" si="299"/>
        <v/>
      </c>
      <c r="AB368" s="1258" t="str">
        <f t="shared" si="300"/>
        <v/>
      </c>
      <c r="AC368" s="1265" t="str">
        <f t="shared" si="301"/>
        <v/>
      </c>
      <c r="AD368" s="1264"/>
      <c r="AE368" s="1264" t="str">
        <f t="shared" si="302"/>
        <v/>
      </c>
      <c r="AF368" s="1258" t="str">
        <f t="shared" si="303"/>
        <v xml:space="preserve"> </v>
      </c>
      <c r="AG368" s="1258" t="str">
        <f t="shared" si="304"/>
        <v xml:space="preserve"> </v>
      </c>
      <c r="AH368" s="1258" t="str">
        <f t="shared" si="305"/>
        <v xml:space="preserve"> </v>
      </c>
      <c r="AI368" s="1265" t="str">
        <f t="shared" si="306"/>
        <v xml:space="preserve"> </v>
      </c>
      <c r="AJ368" s="1265" t="str">
        <f t="shared" si="307"/>
        <v xml:space="preserve"> </v>
      </c>
      <c r="AK368" s="1264" t="str">
        <f t="shared" si="270"/>
        <v/>
      </c>
      <c r="AL368" s="1264" t="str">
        <f t="shared" si="271"/>
        <v/>
      </c>
      <c r="AM368" s="1258" t="str">
        <f t="shared" si="272"/>
        <v/>
      </c>
      <c r="AN368" s="1264" t="str">
        <f t="shared" si="273"/>
        <v/>
      </c>
      <c r="AO368" s="1265" t="str">
        <f t="shared" si="274"/>
        <v xml:space="preserve"> </v>
      </c>
      <c r="AP368" s="1266" t="str">
        <f t="shared" si="275"/>
        <v/>
      </c>
      <c r="AQ368" s="1258" t="str">
        <f t="shared" si="276"/>
        <v/>
      </c>
      <c r="AR368" s="1264" t="str">
        <f t="shared" si="277"/>
        <v/>
      </c>
      <c r="AS368" s="1258" t="str">
        <f t="shared" si="278"/>
        <v/>
      </c>
      <c r="AT368" s="1258" t="str">
        <f t="shared" si="279"/>
        <v/>
      </c>
      <c r="AU368" s="1264" t="str">
        <f t="shared" si="280"/>
        <v/>
      </c>
      <c r="AV368" s="1265" t="str">
        <f t="shared" si="281"/>
        <v xml:space="preserve"> </v>
      </c>
      <c r="AW368" s="1266" t="str">
        <f t="shared" si="282"/>
        <v/>
      </c>
      <c r="AX368" s="1258" t="str">
        <f t="shared" si="283"/>
        <v/>
      </c>
      <c r="AY368" s="1258" t="str">
        <f t="shared" si="284"/>
        <v/>
      </c>
      <c r="AZ368" s="1264" t="str">
        <f t="shared" si="285"/>
        <v/>
      </c>
      <c r="BA368" s="1265" t="str">
        <f t="shared" si="286"/>
        <v xml:space="preserve"> </v>
      </c>
      <c r="BB368" s="1266" t="str">
        <f t="shared" si="287"/>
        <v/>
      </c>
      <c r="BC368" s="1265" t="str">
        <f t="shared" si="288"/>
        <v/>
      </c>
      <c r="BD368" s="1266" t="str">
        <f t="shared" si="289"/>
        <v/>
      </c>
      <c r="BE368" s="1258" t="str">
        <f t="shared" si="290"/>
        <v/>
      </c>
    </row>
    <row r="369" spans="1:57" s="1164" customFormat="1" ht="25.5" customHeight="1">
      <c r="A369" s="1143"/>
      <c r="B369" s="1321"/>
      <c r="C369" s="1321"/>
      <c r="D369" s="1150" t="s">
        <v>58</v>
      </c>
      <c r="E369" s="1143"/>
      <c r="F369" s="1152">
        <f t="shared" si="266"/>
        <v>10</v>
      </c>
      <c r="G369" s="1152">
        <f t="shared" si="267"/>
        <v>241</v>
      </c>
      <c r="H369" s="1143">
        <v>2</v>
      </c>
      <c r="I369" s="1143">
        <v>2</v>
      </c>
      <c r="J369" s="1143">
        <v>2</v>
      </c>
      <c r="K369" s="1143">
        <v>46</v>
      </c>
      <c r="L369" s="1143">
        <v>2</v>
      </c>
      <c r="M369" s="1143">
        <v>24</v>
      </c>
      <c r="N369" s="1143">
        <v>2</v>
      </c>
      <c r="O369" s="1143">
        <v>61</v>
      </c>
      <c r="P369" s="1143">
        <v>2</v>
      </c>
      <c r="Q369" s="1143">
        <v>57</v>
      </c>
      <c r="R369" s="1143">
        <v>2</v>
      </c>
      <c r="S369" s="1143">
        <v>53</v>
      </c>
      <c r="T369" s="1265" t="str">
        <f t="shared" si="269"/>
        <v/>
      </c>
      <c r="U369" s="1260"/>
      <c r="V369" s="1260"/>
      <c r="W369" s="1260"/>
      <c r="X369" s="1258" t="str">
        <f t="shared" si="293"/>
        <v xml:space="preserve"> </v>
      </c>
      <c r="Y369" s="1258" t="str">
        <f t="shared" si="297"/>
        <v xml:space="preserve"> </v>
      </c>
      <c r="Z369" s="1258" t="str">
        <f t="shared" si="298"/>
        <v xml:space="preserve"> </v>
      </c>
      <c r="AA369" s="1265" t="str">
        <f t="shared" si="299"/>
        <v/>
      </c>
      <c r="AB369" s="1258" t="str">
        <f t="shared" si="300"/>
        <v/>
      </c>
      <c r="AC369" s="1265" t="str">
        <f t="shared" si="301"/>
        <v/>
      </c>
      <c r="AD369" s="1264"/>
      <c r="AE369" s="1264" t="str">
        <f t="shared" si="302"/>
        <v/>
      </c>
      <c r="AF369" s="1258" t="str">
        <f t="shared" si="303"/>
        <v xml:space="preserve"> </v>
      </c>
      <c r="AG369" s="1258" t="str">
        <f t="shared" si="304"/>
        <v xml:space="preserve"> </v>
      </c>
      <c r="AH369" s="1258" t="str">
        <f t="shared" si="305"/>
        <v xml:space="preserve"> </v>
      </c>
      <c r="AI369" s="1265" t="str">
        <f t="shared" si="306"/>
        <v xml:space="preserve"> </v>
      </c>
      <c r="AJ369" s="1265" t="str">
        <f t="shared" si="307"/>
        <v xml:space="preserve"> </v>
      </c>
      <c r="AK369" s="1264" t="str">
        <f t="shared" si="270"/>
        <v/>
      </c>
      <c r="AL369" s="1264" t="str">
        <f t="shared" si="271"/>
        <v/>
      </c>
      <c r="AM369" s="1258" t="str">
        <f t="shared" si="272"/>
        <v/>
      </c>
      <c r="AN369" s="1264" t="str">
        <f t="shared" si="273"/>
        <v/>
      </c>
      <c r="AO369" s="1265" t="str">
        <f t="shared" si="274"/>
        <v xml:space="preserve"> </v>
      </c>
      <c r="AP369" s="1266" t="str">
        <f t="shared" si="275"/>
        <v/>
      </c>
      <c r="AQ369" s="1258" t="str">
        <f t="shared" si="276"/>
        <v/>
      </c>
      <c r="AR369" s="1264" t="str">
        <f t="shared" si="277"/>
        <v/>
      </c>
      <c r="AS369" s="1258" t="str">
        <f t="shared" si="278"/>
        <v/>
      </c>
      <c r="AT369" s="1258" t="str">
        <f t="shared" si="279"/>
        <v/>
      </c>
      <c r="AU369" s="1264" t="str">
        <f t="shared" si="280"/>
        <v/>
      </c>
      <c r="AV369" s="1265" t="str">
        <f t="shared" si="281"/>
        <v xml:space="preserve"> </v>
      </c>
      <c r="AW369" s="1266" t="str">
        <f t="shared" si="282"/>
        <v/>
      </c>
      <c r="AX369" s="1258" t="str">
        <f t="shared" si="283"/>
        <v/>
      </c>
      <c r="AY369" s="1258" t="str">
        <f t="shared" si="284"/>
        <v/>
      </c>
      <c r="AZ369" s="1264" t="str">
        <f t="shared" si="285"/>
        <v/>
      </c>
      <c r="BA369" s="1265" t="str">
        <f t="shared" si="286"/>
        <v xml:space="preserve"> </v>
      </c>
      <c r="BB369" s="1266" t="str">
        <f t="shared" si="287"/>
        <v/>
      </c>
      <c r="BC369" s="1265" t="str">
        <f t="shared" si="288"/>
        <v/>
      </c>
      <c r="BD369" s="1266" t="str">
        <f t="shared" si="289"/>
        <v/>
      </c>
      <c r="BE369" s="1258" t="str">
        <f t="shared" si="290"/>
        <v/>
      </c>
    </row>
    <row r="370" spans="1:57" s="1164" customFormat="1" ht="25.5" customHeight="1">
      <c r="A370" s="1143"/>
      <c r="B370" s="1321"/>
      <c r="C370" s="1321"/>
      <c r="D370" s="1150" t="s">
        <v>346</v>
      </c>
      <c r="E370" s="1143"/>
      <c r="F370" s="1152">
        <f t="shared" si="266"/>
        <v>5</v>
      </c>
      <c r="G370" s="1152">
        <f t="shared" si="267"/>
        <v>29</v>
      </c>
      <c r="H370" s="1143">
        <v>0</v>
      </c>
      <c r="I370" s="1143">
        <v>0</v>
      </c>
      <c r="J370" s="1143">
        <v>1</v>
      </c>
      <c r="K370" s="1143">
        <v>2</v>
      </c>
      <c r="L370" s="1143">
        <v>0</v>
      </c>
      <c r="M370" s="1143">
        <v>5</v>
      </c>
      <c r="N370" s="1143">
        <v>0</v>
      </c>
      <c r="O370" s="1143">
        <v>6</v>
      </c>
      <c r="P370" s="1143">
        <v>3</v>
      </c>
      <c r="Q370" s="1143">
        <v>10</v>
      </c>
      <c r="R370" s="1143">
        <v>1</v>
      </c>
      <c r="S370" s="1143">
        <v>6</v>
      </c>
      <c r="T370" s="1265" t="str">
        <f t="shared" si="269"/>
        <v/>
      </c>
      <c r="U370" s="1260"/>
      <c r="V370" s="1260"/>
      <c r="W370" s="1260"/>
      <c r="X370" s="1258" t="str">
        <f t="shared" si="293"/>
        <v xml:space="preserve"> </v>
      </c>
      <c r="Y370" s="1258" t="str">
        <f t="shared" si="297"/>
        <v xml:space="preserve"> </v>
      </c>
      <c r="Z370" s="1258" t="str">
        <f t="shared" si="298"/>
        <v xml:space="preserve"> </v>
      </c>
      <c r="AA370" s="1265" t="str">
        <f t="shared" si="299"/>
        <v/>
      </c>
      <c r="AB370" s="1258" t="str">
        <f t="shared" si="300"/>
        <v/>
      </c>
      <c r="AC370" s="1265" t="str">
        <f t="shared" si="301"/>
        <v/>
      </c>
      <c r="AD370" s="1264"/>
      <c r="AE370" s="1264" t="str">
        <f t="shared" si="302"/>
        <v/>
      </c>
      <c r="AF370" s="1258" t="str">
        <f t="shared" si="303"/>
        <v xml:space="preserve"> </v>
      </c>
      <c r="AG370" s="1258" t="str">
        <f t="shared" si="304"/>
        <v xml:space="preserve"> </v>
      </c>
      <c r="AH370" s="1258" t="str">
        <f t="shared" si="305"/>
        <v xml:space="preserve"> </v>
      </c>
      <c r="AI370" s="1265" t="str">
        <f t="shared" si="306"/>
        <v xml:space="preserve"> </v>
      </c>
      <c r="AJ370" s="1265" t="str">
        <f t="shared" si="307"/>
        <v xml:space="preserve"> </v>
      </c>
      <c r="AK370" s="1264" t="str">
        <f t="shared" si="270"/>
        <v/>
      </c>
      <c r="AL370" s="1264" t="str">
        <f t="shared" si="271"/>
        <v/>
      </c>
      <c r="AM370" s="1258" t="str">
        <f t="shared" si="272"/>
        <v/>
      </c>
      <c r="AN370" s="1264" t="str">
        <f t="shared" si="273"/>
        <v/>
      </c>
      <c r="AO370" s="1265" t="str">
        <f t="shared" si="274"/>
        <v xml:space="preserve"> </v>
      </c>
      <c r="AP370" s="1266" t="str">
        <f t="shared" si="275"/>
        <v/>
      </c>
      <c r="AQ370" s="1258" t="str">
        <f t="shared" si="276"/>
        <v/>
      </c>
      <c r="AR370" s="1264" t="str">
        <f t="shared" si="277"/>
        <v/>
      </c>
      <c r="AS370" s="1258" t="str">
        <f t="shared" si="278"/>
        <v/>
      </c>
      <c r="AT370" s="1258" t="str">
        <f t="shared" si="279"/>
        <v/>
      </c>
      <c r="AU370" s="1264" t="str">
        <f t="shared" si="280"/>
        <v/>
      </c>
      <c r="AV370" s="1265" t="str">
        <f t="shared" si="281"/>
        <v xml:space="preserve"> </v>
      </c>
      <c r="AW370" s="1266" t="str">
        <f t="shared" si="282"/>
        <v/>
      </c>
      <c r="AX370" s="1258" t="str">
        <f t="shared" si="283"/>
        <v/>
      </c>
      <c r="AY370" s="1258" t="str">
        <f t="shared" si="284"/>
        <v/>
      </c>
      <c r="AZ370" s="1264" t="str">
        <f t="shared" si="285"/>
        <v/>
      </c>
      <c r="BA370" s="1265" t="str">
        <f t="shared" si="286"/>
        <v xml:space="preserve"> </v>
      </c>
      <c r="BB370" s="1266" t="str">
        <f t="shared" si="287"/>
        <v/>
      </c>
      <c r="BC370" s="1265" t="str">
        <f t="shared" si="288"/>
        <v/>
      </c>
      <c r="BD370" s="1266" t="str">
        <f t="shared" si="289"/>
        <v/>
      </c>
      <c r="BE370" s="1258" t="str">
        <f t="shared" si="290"/>
        <v/>
      </c>
    </row>
    <row r="371" spans="1:57" s="1164" customFormat="1" ht="25.5" customHeight="1">
      <c r="A371" s="1143"/>
      <c r="B371" s="1321"/>
      <c r="C371" s="1321"/>
      <c r="D371" s="1150" t="s">
        <v>347</v>
      </c>
      <c r="E371" s="1143"/>
      <c r="F371" s="1152">
        <f t="shared" si="266"/>
        <v>1</v>
      </c>
      <c r="G371" s="1152">
        <f t="shared" si="267"/>
        <v>5</v>
      </c>
      <c r="H371" s="1143">
        <v>0</v>
      </c>
      <c r="I371" s="1143">
        <v>0</v>
      </c>
      <c r="J371" s="1143">
        <v>0</v>
      </c>
      <c r="K371" s="1143">
        <v>3</v>
      </c>
      <c r="L371" s="1143">
        <v>1</v>
      </c>
      <c r="M371" s="1143">
        <v>2</v>
      </c>
      <c r="N371" s="1143">
        <v>0</v>
      </c>
      <c r="O371" s="1143">
        <v>0</v>
      </c>
      <c r="P371" s="1143">
        <v>0</v>
      </c>
      <c r="Q371" s="1143">
        <v>0</v>
      </c>
      <c r="R371" s="1143">
        <v>0</v>
      </c>
      <c r="S371" s="1143">
        <v>0</v>
      </c>
      <c r="T371" s="1265" t="str">
        <f t="shared" si="269"/>
        <v/>
      </c>
      <c r="U371" s="1260"/>
      <c r="V371" s="1260"/>
      <c r="W371" s="1260"/>
      <c r="X371" s="1258" t="str">
        <f t="shared" si="293"/>
        <v xml:space="preserve"> </v>
      </c>
      <c r="Y371" s="1258" t="str">
        <f t="shared" si="297"/>
        <v xml:space="preserve"> </v>
      </c>
      <c r="Z371" s="1258" t="str">
        <f t="shared" si="298"/>
        <v xml:space="preserve"> </v>
      </c>
      <c r="AA371" s="1265" t="str">
        <f t="shared" si="299"/>
        <v/>
      </c>
      <c r="AB371" s="1258" t="str">
        <f t="shared" si="300"/>
        <v/>
      </c>
      <c r="AC371" s="1265" t="str">
        <f t="shared" si="301"/>
        <v/>
      </c>
      <c r="AD371" s="1264"/>
      <c r="AE371" s="1264" t="str">
        <f t="shared" si="302"/>
        <v/>
      </c>
      <c r="AF371" s="1258" t="str">
        <f t="shared" si="303"/>
        <v xml:space="preserve"> </v>
      </c>
      <c r="AG371" s="1258" t="str">
        <f t="shared" si="304"/>
        <v xml:space="preserve"> </v>
      </c>
      <c r="AH371" s="1258" t="str">
        <f t="shared" si="305"/>
        <v xml:space="preserve"> </v>
      </c>
      <c r="AI371" s="1265" t="str">
        <f t="shared" si="306"/>
        <v xml:space="preserve"> </v>
      </c>
      <c r="AJ371" s="1265" t="str">
        <f t="shared" si="307"/>
        <v xml:space="preserve"> </v>
      </c>
      <c r="AK371" s="1264" t="str">
        <f t="shared" si="270"/>
        <v/>
      </c>
      <c r="AL371" s="1264" t="str">
        <f t="shared" si="271"/>
        <v/>
      </c>
      <c r="AM371" s="1258" t="str">
        <f t="shared" si="272"/>
        <v/>
      </c>
      <c r="AN371" s="1264" t="str">
        <f t="shared" si="273"/>
        <v/>
      </c>
      <c r="AO371" s="1265" t="str">
        <f t="shared" si="274"/>
        <v xml:space="preserve"> </v>
      </c>
      <c r="AP371" s="1266" t="str">
        <f t="shared" si="275"/>
        <v/>
      </c>
      <c r="AQ371" s="1258" t="str">
        <f t="shared" si="276"/>
        <v/>
      </c>
      <c r="AR371" s="1264" t="str">
        <f t="shared" si="277"/>
        <v/>
      </c>
      <c r="AS371" s="1258" t="str">
        <f t="shared" si="278"/>
        <v/>
      </c>
      <c r="AT371" s="1258" t="str">
        <f t="shared" si="279"/>
        <v/>
      </c>
      <c r="AU371" s="1264" t="str">
        <f t="shared" si="280"/>
        <v/>
      </c>
      <c r="AV371" s="1265" t="str">
        <f t="shared" si="281"/>
        <v xml:space="preserve"> </v>
      </c>
      <c r="AW371" s="1266" t="str">
        <f t="shared" si="282"/>
        <v/>
      </c>
      <c r="AX371" s="1258" t="str">
        <f t="shared" si="283"/>
        <v/>
      </c>
      <c r="AY371" s="1258" t="str">
        <f t="shared" si="284"/>
        <v/>
      </c>
      <c r="AZ371" s="1264" t="str">
        <f t="shared" si="285"/>
        <v/>
      </c>
      <c r="BA371" s="1265" t="str">
        <f t="shared" si="286"/>
        <v xml:space="preserve"> </v>
      </c>
      <c r="BB371" s="1266" t="str">
        <f t="shared" si="287"/>
        <v/>
      </c>
      <c r="BC371" s="1265" t="str">
        <f t="shared" si="288"/>
        <v/>
      </c>
      <c r="BD371" s="1266" t="str">
        <f t="shared" si="289"/>
        <v/>
      </c>
      <c r="BE371" s="1258" t="str">
        <f t="shared" si="290"/>
        <v/>
      </c>
    </row>
    <row r="372" spans="1:57" s="1164" customFormat="1" ht="25.5" customHeight="1">
      <c r="A372" s="1143"/>
      <c r="B372" s="1321"/>
      <c r="C372" s="1322"/>
      <c r="D372" s="1150" t="s">
        <v>57</v>
      </c>
      <c r="E372" s="1143" t="s">
        <v>55</v>
      </c>
      <c r="F372" s="1152">
        <f t="shared" si="266"/>
        <v>16</v>
      </c>
      <c r="G372" s="1152">
        <f t="shared" si="267"/>
        <v>275</v>
      </c>
      <c r="H372" s="1143">
        <f t="shared" ref="H372:S372" si="309">SUM(H369:H371)</f>
        <v>2</v>
      </c>
      <c r="I372" s="1143">
        <f t="shared" si="309"/>
        <v>2</v>
      </c>
      <c r="J372" s="1143">
        <f t="shared" si="309"/>
        <v>3</v>
      </c>
      <c r="K372" s="1143">
        <f t="shared" si="309"/>
        <v>51</v>
      </c>
      <c r="L372" s="1143">
        <f t="shared" si="309"/>
        <v>3</v>
      </c>
      <c r="M372" s="1143">
        <f t="shared" si="309"/>
        <v>31</v>
      </c>
      <c r="N372" s="1143">
        <f t="shared" si="309"/>
        <v>2</v>
      </c>
      <c r="O372" s="1143">
        <f t="shared" si="309"/>
        <v>67</v>
      </c>
      <c r="P372" s="1143">
        <f t="shared" si="309"/>
        <v>5</v>
      </c>
      <c r="Q372" s="1143">
        <f t="shared" si="309"/>
        <v>67</v>
      </c>
      <c r="R372" s="1143">
        <f t="shared" si="309"/>
        <v>3</v>
      </c>
      <c r="S372" s="1143">
        <f t="shared" si="309"/>
        <v>59</v>
      </c>
      <c r="T372" s="1265">
        <f t="shared" si="269"/>
        <v>25</v>
      </c>
      <c r="U372" s="1260">
        <v>22</v>
      </c>
      <c r="V372" s="1260">
        <v>21</v>
      </c>
      <c r="W372" s="1260">
        <v>1</v>
      </c>
      <c r="X372" s="1258" t="str">
        <f t="shared" si="293"/>
        <v xml:space="preserve"> </v>
      </c>
      <c r="Y372" s="1258">
        <f t="shared" si="297"/>
        <v>1</v>
      </c>
      <c r="Z372" s="1258" t="str">
        <f t="shared" si="298"/>
        <v xml:space="preserve"> </v>
      </c>
      <c r="AA372" s="1265">
        <f t="shared" si="299"/>
        <v>17.1875</v>
      </c>
      <c r="AB372" s="1258">
        <f t="shared" si="300"/>
        <v>30</v>
      </c>
      <c r="AC372" s="1265">
        <f t="shared" si="301"/>
        <v>-12.8125</v>
      </c>
      <c r="AD372" s="1264" t="str">
        <f>IF(AC372&gt;0,1,"")</f>
        <v/>
      </c>
      <c r="AE372" s="1264" t="str">
        <f t="shared" si="302"/>
        <v/>
      </c>
      <c r="AF372" s="1258">
        <f t="shared" si="303"/>
        <v>1</v>
      </c>
      <c r="AG372" s="1258">
        <f t="shared" si="304"/>
        <v>9</v>
      </c>
      <c r="AH372" s="1258">
        <f t="shared" si="305"/>
        <v>5</v>
      </c>
      <c r="AI372" s="1265">
        <f t="shared" si="306"/>
        <v>14.833333333333334</v>
      </c>
      <c r="AJ372" s="1265">
        <f t="shared" si="307"/>
        <v>-10.166666666666666</v>
      </c>
      <c r="AK372" s="1264" t="str">
        <f t="shared" si="270"/>
        <v/>
      </c>
      <c r="AL372" s="1264" t="str">
        <f t="shared" si="271"/>
        <v/>
      </c>
      <c r="AM372" s="1258" t="str">
        <f t="shared" si="272"/>
        <v/>
      </c>
      <c r="AN372" s="1264" t="str">
        <f t="shared" si="273"/>
        <v/>
      </c>
      <c r="AO372" s="1265" t="str">
        <f t="shared" si="274"/>
        <v xml:space="preserve"> </v>
      </c>
      <c r="AP372" s="1266" t="str">
        <f t="shared" si="275"/>
        <v/>
      </c>
      <c r="AQ372" s="1258" t="str">
        <f t="shared" si="276"/>
        <v/>
      </c>
      <c r="AR372" s="1264">
        <f t="shared" si="277"/>
        <v>1</v>
      </c>
      <c r="AS372" s="1258">
        <f t="shared" si="278"/>
        <v>18.046875</v>
      </c>
      <c r="AT372" s="1258">
        <f t="shared" si="279"/>
        <v>15</v>
      </c>
      <c r="AU372" s="1264">
        <f t="shared" si="280"/>
        <v>4.296875</v>
      </c>
      <c r="AV372" s="1265">
        <f t="shared" si="281"/>
        <v>23.786458333333332</v>
      </c>
      <c r="AW372" s="1266" t="str">
        <f t="shared" si="282"/>
        <v/>
      </c>
      <c r="AX372" s="1258" t="str">
        <f t="shared" si="283"/>
        <v/>
      </c>
      <c r="AY372" s="1258" t="str">
        <f t="shared" si="284"/>
        <v/>
      </c>
      <c r="AZ372" s="1264" t="str">
        <f t="shared" si="285"/>
        <v/>
      </c>
      <c r="BA372" s="1265" t="str">
        <f t="shared" si="286"/>
        <v xml:space="preserve"> </v>
      </c>
      <c r="BB372" s="1266" t="str">
        <f t="shared" si="287"/>
        <v/>
      </c>
      <c r="BC372" s="1265" t="str">
        <f t="shared" si="288"/>
        <v/>
      </c>
      <c r="BD372" s="1266" t="str">
        <f t="shared" si="289"/>
        <v/>
      </c>
      <c r="BE372" s="1258" t="str">
        <f t="shared" si="290"/>
        <v/>
      </c>
    </row>
    <row r="373" spans="1:57" s="1164" customFormat="1" ht="25.5" customHeight="1">
      <c r="A373" s="1143">
        <v>4</v>
      </c>
      <c r="B373" s="1322"/>
      <c r="C373" s="1143" t="s">
        <v>348</v>
      </c>
      <c r="D373" s="1150" t="s">
        <v>54</v>
      </c>
      <c r="E373" s="1143" t="s">
        <v>55</v>
      </c>
      <c r="F373" s="1152">
        <f t="shared" si="266"/>
        <v>19</v>
      </c>
      <c r="G373" s="1152">
        <f t="shared" si="267"/>
        <v>555</v>
      </c>
      <c r="H373" s="1143">
        <v>7</v>
      </c>
      <c r="I373" s="1143">
        <v>7</v>
      </c>
      <c r="J373" s="1143">
        <v>4</v>
      </c>
      <c r="K373" s="1143">
        <v>115</v>
      </c>
      <c r="L373" s="1143">
        <v>4</v>
      </c>
      <c r="M373" s="1143">
        <v>111</v>
      </c>
      <c r="N373" s="1143">
        <v>4</v>
      </c>
      <c r="O373" s="1143">
        <v>118</v>
      </c>
      <c r="P373" s="1143">
        <v>3</v>
      </c>
      <c r="Q373" s="1143">
        <v>108</v>
      </c>
      <c r="R373" s="1143">
        <v>4</v>
      </c>
      <c r="S373" s="1143">
        <v>103</v>
      </c>
      <c r="T373" s="1265">
        <f t="shared" si="269"/>
        <v>29.5</v>
      </c>
      <c r="U373" s="1260">
        <v>29</v>
      </c>
      <c r="V373" s="1260">
        <v>29</v>
      </c>
      <c r="W373" s="1260">
        <v>1</v>
      </c>
      <c r="X373" s="1258" t="str">
        <f t="shared" si="293"/>
        <v xml:space="preserve"> </v>
      </c>
      <c r="Y373" s="1258">
        <f t="shared" si="297"/>
        <v>1</v>
      </c>
      <c r="Z373" s="1258" t="str">
        <f t="shared" si="298"/>
        <v xml:space="preserve"> </v>
      </c>
      <c r="AA373" s="1265">
        <f t="shared" si="299"/>
        <v>29.210526315789473</v>
      </c>
      <c r="AB373" s="1258">
        <f t="shared" si="300"/>
        <v>30</v>
      </c>
      <c r="AC373" s="1265">
        <f t="shared" si="301"/>
        <v>-0.78947368421052744</v>
      </c>
      <c r="AD373" s="1264" t="str">
        <f>IF(AC373&gt;0,1,"")</f>
        <v/>
      </c>
      <c r="AE373" s="1264" t="str">
        <f t="shared" si="302"/>
        <v/>
      </c>
      <c r="AF373" s="1258">
        <f t="shared" si="303"/>
        <v>1</v>
      </c>
      <c r="AG373" s="1258">
        <f t="shared" si="304"/>
        <v>18</v>
      </c>
      <c r="AH373" s="1258">
        <f t="shared" si="305"/>
        <v>15</v>
      </c>
      <c r="AI373" s="1265">
        <f t="shared" si="306"/>
        <v>29</v>
      </c>
      <c r="AJ373" s="1265">
        <f t="shared" si="307"/>
        <v>-0.5</v>
      </c>
      <c r="AK373" s="1264" t="str">
        <f t="shared" si="270"/>
        <v/>
      </c>
      <c r="AL373" s="1264" t="str">
        <f t="shared" si="271"/>
        <v/>
      </c>
      <c r="AM373" s="1258" t="str">
        <f t="shared" si="272"/>
        <v/>
      </c>
      <c r="AN373" s="1264" t="str">
        <f t="shared" si="273"/>
        <v/>
      </c>
      <c r="AO373" s="1265" t="str">
        <f t="shared" si="274"/>
        <v xml:space="preserve"> </v>
      </c>
      <c r="AP373" s="1266">
        <f t="shared" si="275"/>
        <v>1</v>
      </c>
      <c r="AQ373" s="1258">
        <f t="shared" si="276"/>
        <v>29</v>
      </c>
      <c r="AR373" s="1264" t="str">
        <f t="shared" si="277"/>
        <v/>
      </c>
      <c r="AS373" s="1258" t="str">
        <f t="shared" si="278"/>
        <v/>
      </c>
      <c r="AT373" s="1258" t="str">
        <f t="shared" si="279"/>
        <v/>
      </c>
      <c r="AU373" s="1264" t="str">
        <f t="shared" si="280"/>
        <v/>
      </c>
      <c r="AV373" s="1265" t="str">
        <f t="shared" si="281"/>
        <v xml:space="preserve"> </v>
      </c>
      <c r="AW373" s="1266" t="str">
        <f t="shared" si="282"/>
        <v/>
      </c>
      <c r="AX373" s="1258" t="str">
        <f t="shared" si="283"/>
        <v/>
      </c>
      <c r="AY373" s="1258" t="str">
        <f t="shared" si="284"/>
        <v/>
      </c>
      <c r="AZ373" s="1264" t="str">
        <f t="shared" si="285"/>
        <v/>
      </c>
      <c r="BA373" s="1265" t="str">
        <f t="shared" si="286"/>
        <v xml:space="preserve"> </v>
      </c>
      <c r="BB373" s="1266" t="str">
        <f t="shared" si="287"/>
        <v/>
      </c>
      <c r="BC373" s="1265" t="str">
        <f t="shared" si="288"/>
        <v/>
      </c>
      <c r="BD373" s="1266" t="str">
        <f t="shared" si="289"/>
        <v/>
      </c>
      <c r="BE373" s="1258" t="str">
        <f t="shared" si="290"/>
        <v/>
      </c>
    </row>
    <row r="374" spans="1:57" s="1164" customFormat="1" ht="25.5" customHeight="1">
      <c r="A374" s="1152">
        <v>32</v>
      </c>
      <c r="B374" s="1202" t="s">
        <v>349</v>
      </c>
      <c r="C374" s="1150"/>
      <c r="D374" s="1150"/>
      <c r="E374" s="1143"/>
      <c r="F374" s="1152">
        <f t="shared" si="266"/>
        <v>0</v>
      </c>
      <c r="G374" s="1152">
        <f t="shared" si="267"/>
        <v>0</v>
      </c>
      <c r="H374" s="1143">
        <v>0</v>
      </c>
      <c r="I374" s="1143">
        <v>0</v>
      </c>
      <c r="J374" s="1143">
        <v>0</v>
      </c>
      <c r="K374" s="1143">
        <v>0</v>
      </c>
      <c r="L374" s="1143">
        <v>0</v>
      </c>
      <c r="M374" s="1143">
        <v>0</v>
      </c>
      <c r="N374" s="1143">
        <v>0</v>
      </c>
      <c r="O374" s="1143">
        <v>0</v>
      </c>
      <c r="P374" s="1143">
        <v>0</v>
      </c>
      <c r="Q374" s="1143">
        <v>0</v>
      </c>
      <c r="R374" s="1143">
        <v>0</v>
      </c>
      <c r="S374" s="1143">
        <v>0</v>
      </c>
      <c r="T374" s="1265" t="str">
        <f t="shared" si="269"/>
        <v/>
      </c>
      <c r="U374" s="1260">
        <v>0</v>
      </c>
      <c r="V374" s="1260">
        <v>0</v>
      </c>
      <c r="W374" s="1260">
        <v>0</v>
      </c>
      <c r="X374" s="1258" t="str">
        <f t="shared" si="293"/>
        <v xml:space="preserve"> </v>
      </c>
      <c r="Y374" s="1258" t="str">
        <f t="shared" si="297"/>
        <v xml:space="preserve"> </v>
      </c>
      <c r="Z374" s="1258" t="str">
        <f t="shared" si="298"/>
        <v xml:space="preserve"> </v>
      </c>
      <c r="AA374" s="1265" t="str">
        <f t="shared" si="299"/>
        <v/>
      </c>
      <c r="AB374" s="1258" t="str">
        <f t="shared" si="300"/>
        <v/>
      </c>
      <c r="AC374" s="1265" t="str">
        <f t="shared" si="301"/>
        <v/>
      </c>
      <c r="AD374" s="1264"/>
      <c r="AE374" s="1264" t="str">
        <f t="shared" si="302"/>
        <v/>
      </c>
      <c r="AF374" s="1258" t="str">
        <f t="shared" si="303"/>
        <v xml:space="preserve"> </v>
      </c>
      <c r="AG374" s="1258" t="str">
        <f t="shared" si="304"/>
        <v xml:space="preserve"> </v>
      </c>
      <c r="AH374" s="1258" t="str">
        <f t="shared" si="305"/>
        <v xml:space="preserve"> </v>
      </c>
      <c r="AI374" s="1265" t="str">
        <f t="shared" si="306"/>
        <v xml:space="preserve"> </v>
      </c>
      <c r="AJ374" s="1265" t="str">
        <f t="shared" si="307"/>
        <v xml:space="preserve"> </v>
      </c>
      <c r="AK374" s="1264" t="str">
        <f t="shared" si="270"/>
        <v/>
      </c>
      <c r="AL374" s="1264" t="str">
        <f t="shared" si="271"/>
        <v/>
      </c>
      <c r="AM374" s="1258" t="str">
        <f t="shared" si="272"/>
        <v/>
      </c>
      <c r="AN374" s="1264" t="str">
        <f t="shared" si="273"/>
        <v/>
      </c>
      <c r="AO374" s="1265" t="str">
        <f t="shared" si="274"/>
        <v xml:space="preserve"> </v>
      </c>
      <c r="AP374" s="1266" t="str">
        <f t="shared" si="275"/>
        <v/>
      </c>
      <c r="AQ374" s="1258" t="str">
        <f t="shared" si="276"/>
        <v/>
      </c>
      <c r="AR374" s="1264" t="str">
        <f t="shared" si="277"/>
        <v/>
      </c>
      <c r="AS374" s="1258" t="str">
        <f t="shared" si="278"/>
        <v/>
      </c>
      <c r="AT374" s="1258" t="str">
        <f t="shared" si="279"/>
        <v/>
      </c>
      <c r="AU374" s="1264" t="str">
        <f t="shared" si="280"/>
        <v/>
      </c>
      <c r="AV374" s="1265" t="str">
        <f t="shared" si="281"/>
        <v xml:space="preserve"> </v>
      </c>
      <c r="AW374" s="1266" t="str">
        <f t="shared" si="282"/>
        <v/>
      </c>
      <c r="AX374" s="1258" t="str">
        <f t="shared" si="283"/>
        <v/>
      </c>
      <c r="AY374" s="1258" t="str">
        <f t="shared" si="284"/>
        <v/>
      </c>
      <c r="AZ374" s="1264" t="str">
        <f t="shared" si="285"/>
        <v/>
      </c>
      <c r="BA374" s="1265" t="str">
        <f t="shared" si="286"/>
        <v xml:space="preserve"> </v>
      </c>
      <c r="BB374" s="1266" t="str">
        <f t="shared" si="287"/>
        <v/>
      </c>
      <c r="BC374" s="1265" t="str">
        <f t="shared" si="288"/>
        <v/>
      </c>
      <c r="BD374" s="1266" t="str">
        <f t="shared" si="289"/>
        <v/>
      </c>
      <c r="BE374" s="1258" t="str">
        <f t="shared" si="290"/>
        <v/>
      </c>
    </row>
    <row r="375" spans="1:57" s="1164" customFormat="1" ht="25.5" customHeight="1">
      <c r="A375" s="1152">
        <v>1</v>
      </c>
      <c r="B375" s="1202"/>
      <c r="C375" s="1150" t="s">
        <v>350</v>
      </c>
      <c r="D375" s="1143" t="s">
        <v>57</v>
      </c>
      <c r="E375" s="1152" t="s">
        <v>79</v>
      </c>
      <c r="F375" s="1152">
        <f t="shared" si="266"/>
        <v>5</v>
      </c>
      <c r="G375" s="1152">
        <f t="shared" si="267"/>
        <v>131</v>
      </c>
      <c r="H375" s="1152">
        <v>3</v>
      </c>
      <c r="I375" s="1152">
        <v>2</v>
      </c>
      <c r="J375" s="1152">
        <v>1</v>
      </c>
      <c r="K375" s="1152">
        <v>25</v>
      </c>
      <c r="L375" s="1152">
        <v>1</v>
      </c>
      <c r="M375" s="1152">
        <v>29</v>
      </c>
      <c r="N375" s="1152">
        <v>1</v>
      </c>
      <c r="O375" s="1152">
        <v>22</v>
      </c>
      <c r="P375" s="1152">
        <v>1</v>
      </c>
      <c r="Q375" s="1152">
        <v>25</v>
      </c>
      <c r="R375" s="1152">
        <v>1</v>
      </c>
      <c r="S375" s="1152">
        <v>30</v>
      </c>
      <c r="T375" s="1265">
        <f t="shared" si="269"/>
        <v>8.5</v>
      </c>
      <c r="U375" s="1258">
        <v>14</v>
      </c>
      <c r="V375" s="1258">
        <v>13</v>
      </c>
      <c r="W375" s="1258">
        <v>0</v>
      </c>
      <c r="X375" s="1258">
        <f t="shared" si="293"/>
        <v>1</v>
      </c>
      <c r="Y375" s="1258" t="str">
        <f t="shared" si="297"/>
        <v xml:space="preserve"> </v>
      </c>
      <c r="Z375" s="1258" t="str">
        <f t="shared" si="298"/>
        <v xml:space="preserve"> </v>
      </c>
      <c r="AA375" s="1265">
        <f t="shared" si="299"/>
        <v>26.2</v>
      </c>
      <c r="AB375" s="1258">
        <f t="shared" si="300"/>
        <v>25</v>
      </c>
      <c r="AC375" s="1265">
        <f t="shared" si="301"/>
        <v>1.1999999999999993</v>
      </c>
      <c r="AD375" s="1264">
        <f>IF(AC375&gt;0,1,"")</f>
        <v>1</v>
      </c>
      <c r="AE375" s="1264" t="str">
        <f t="shared" si="302"/>
        <v/>
      </c>
      <c r="AF375" s="1258" t="str">
        <f t="shared" si="303"/>
        <v xml:space="preserve"> </v>
      </c>
      <c r="AG375" s="1258">
        <f t="shared" si="304"/>
        <v>5</v>
      </c>
      <c r="AH375" s="1258">
        <f t="shared" si="305"/>
        <v>6</v>
      </c>
      <c r="AI375" s="1265">
        <f t="shared" si="306"/>
        <v>9</v>
      </c>
      <c r="AJ375" s="1265">
        <f t="shared" si="307"/>
        <v>0.5</v>
      </c>
      <c r="AK375" s="1264" t="str">
        <f t="shared" si="270"/>
        <v/>
      </c>
      <c r="AL375" s="1264" t="str">
        <f t="shared" si="271"/>
        <v/>
      </c>
      <c r="AM375" s="1258" t="str">
        <f t="shared" si="272"/>
        <v/>
      </c>
      <c r="AN375" s="1264" t="str">
        <f t="shared" si="273"/>
        <v/>
      </c>
      <c r="AO375" s="1265" t="str">
        <f t="shared" si="274"/>
        <v xml:space="preserve"> </v>
      </c>
      <c r="AP375" s="1266" t="str">
        <f t="shared" si="275"/>
        <v/>
      </c>
      <c r="AQ375" s="1258" t="str">
        <f t="shared" si="276"/>
        <v/>
      </c>
      <c r="AR375" s="1264" t="str">
        <f t="shared" si="277"/>
        <v/>
      </c>
      <c r="AS375" s="1258" t="str">
        <f t="shared" si="278"/>
        <v/>
      </c>
      <c r="AT375" s="1258" t="str">
        <f t="shared" si="279"/>
        <v/>
      </c>
      <c r="AU375" s="1264" t="str">
        <f t="shared" si="280"/>
        <v/>
      </c>
      <c r="AV375" s="1265" t="str">
        <f t="shared" si="281"/>
        <v xml:space="preserve"> </v>
      </c>
      <c r="AW375" s="1266" t="str">
        <f t="shared" si="282"/>
        <v/>
      </c>
      <c r="AX375" s="1258" t="str">
        <f t="shared" si="283"/>
        <v/>
      </c>
      <c r="AY375" s="1258" t="str">
        <f t="shared" si="284"/>
        <v/>
      </c>
      <c r="AZ375" s="1264" t="str">
        <f t="shared" si="285"/>
        <v/>
      </c>
      <c r="BA375" s="1265" t="str">
        <f t="shared" si="286"/>
        <v xml:space="preserve"> </v>
      </c>
      <c r="BB375" s="1266" t="str">
        <f t="shared" si="287"/>
        <v/>
      </c>
      <c r="BC375" s="1265" t="str">
        <f t="shared" si="288"/>
        <v/>
      </c>
      <c r="BD375" s="1266">
        <f t="shared" si="289"/>
        <v>1</v>
      </c>
      <c r="BE375" s="1258">
        <f t="shared" si="290"/>
        <v>9</v>
      </c>
    </row>
    <row r="376" spans="1:57" s="1164" customFormat="1" ht="25.5" customHeight="1">
      <c r="A376" s="1152"/>
      <c r="B376" s="1202"/>
      <c r="C376" s="1150"/>
      <c r="D376" s="1217"/>
      <c r="E376" s="1152"/>
      <c r="F376" s="1152">
        <f t="shared" si="266"/>
        <v>0</v>
      </c>
      <c r="G376" s="1152">
        <f t="shared" si="267"/>
        <v>0</v>
      </c>
      <c r="H376" s="1152">
        <v>0</v>
      </c>
      <c r="I376" s="1152">
        <v>0</v>
      </c>
      <c r="J376" s="1152">
        <v>0</v>
      </c>
      <c r="K376" s="1152">
        <v>0</v>
      </c>
      <c r="L376" s="1152">
        <v>0</v>
      </c>
      <c r="M376" s="1152">
        <v>0</v>
      </c>
      <c r="N376" s="1152">
        <v>0</v>
      </c>
      <c r="O376" s="1152">
        <v>0</v>
      </c>
      <c r="P376" s="1152">
        <v>0</v>
      </c>
      <c r="Q376" s="1152">
        <v>0</v>
      </c>
      <c r="R376" s="1152">
        <v>0</v>
      </c>
      <c r="S376" s="1152">
        <v>0</v>
      </c>
      <c r="T376" s="1265" t="str">
        <f t="shared" si="269"/>
        <v/>
      </c>
      <c r="U376" s="1258"/>
      <c r="V376" s="1258"/>
      <c r="W376" s="1258"/>
      <c r="X376" s="1258" t="str">
        <f t="shared" si="293"/>
        <v xml:space="preserve"> </v>
      </c>
      <c r="Y376" s="1258" t="str">
        <f t="shared" si="297"/>
        <v xml:space="preserve"> </v>
      </c>
      <c r="Z376" s="1258" t="str">
        <f t="shared" si="298"/>
        <v xml:space="preserve"> </v>
      </c>
      <c r="AA376" s="1265" t="str">
        <f t="shared" si="299"/>
        <v/>
      </c>
      <c r="AB376" s="1258" t="str">
        <f t="shared" si="300"/>
        <v/>
      </c>
      <c r="AC376" s="1265" t="str">
        <f t="shared" si="301"/>
        <v/>
      </c>
      <c r="AD376" s="1264"/>
      <c r="AE376" s="1264" t="str">
        <f t="shared" si="302"/>
        <v/>
      </c>
      <c r="AF376" s="1258" t="str">
        <f t="shared" si="303"/>
        <v xml:space="preserve"> </v>
      </c>
      <c r="AG376" s="1258" t="str">
        <f t="shared" si="304"/>
        <v xml:space="preserve"> </v>
      </c>
      <c r="AH376" s="1258" t="str">
        <f t="shared" si="305"/>
        <v xml:space="preserve"> </v>
      </c>
      <c r="AI376" s="1265" t="str">
        <f t="shared" si="306"/>
        <v xml:space="preserve"> </v>
      </c>
      <c r="AJ376" s="1265" t="str">
        <f t="shared" si="307"/>
        <v xml:space="preserve"> </v>
      </c>
      <c r="AK376" s="1264" t="str">
        <f t="shared" si="270"/>
        <v/>
      </c>
      <c r="AL376" s="1264" t="str">
        <f t="shared" si="271"/>
        <v/>
      </c>
      <c r="AM376" s="1258" t="str">
        <f t="shared" si="272"/>
        <v/>
      </c>
      <c r="AN376" s="1264" t="str">
        <f t="shared" si="273"/>
        <v/>
      </c>
      <c r="AO376" s="1265" t="str">
        <f t="shared" si="274"/>
        <v xml:space="preserve"> </v>
      </c>
      <c r="AP376" s="1266" t="str">
        <f t="shared" si="275"/>
        <v/>
      </c>
      <c r="AQ376" s="1258" t="str">
        <f t="shared" si="276"/>
        <v/>
      </c>
      <c r="AR376" s="1264" t="str">
        <f t="shared" si="277"/>
        <v/>
      </c>
      <c r="AS376" s="1258" t="str">
        <f t="shared" si="278"/>
        <v/>
      </c>
      <c r="AT376" s="1258" t="str">
        <f t="shared" si="279"/>
        <v/>
      </c>
      <c r="AU376" s="1264" t="str">
        <f t="shared" si="280"/>
        <v/>
      </c>
      <c r="AV376" s="1265" t="str">
        <f t="shared" si="281"/>
        <v xml:space="preserve"> </v>
      </c>
      <c r="AW376" s="1266" t="str">
        <f t="shared" si="282"/>
        <v/>
      </c>
      <c r="AX376" s="1258" t="str">
        <f t="shared" si="283"/>
        <v/>
      </c>
      <c r="AY376" s="1258" t="str">
        <f t="shared" si="284"/>
        <v/>
      </c>
      <c r="AZ376" s="1264" t="str">
        <f t="shared" si="285"/>
        <v/>
      </c>
      <c r="BA376" s="1265" t="str">
        <f t="shared" si="286"/>
        <v xml:space="preserve"> </v>
      </c>
      <c r="BB376" s="1266" t="str">
        <f t="shared" si="287"/>
        <v/>
      </c>
      <c r="BC376" s="1265" t="str">
        <f t="shared" si="288"/>
        <v/>
      </c>
      <c r="BD376" s="1266" t="str">
        <f t="shared" si="289"/>
        <v/>
      </c>
      <c r="BE376" s="1258" t="str">
        <f t="shared" si="290"/>
        <v/>
      </c>
    </row>
    <row r="377" spans="1:57" s="1164" customFormat="1" ht="25.5" customHeight="1">
      <c r="A377" s="1152"/>
      <c r="B377" s="1202"/>
      <c r="C377" s="1150"/>
      <c r="D377" s="1217"/>
      <c r="E377" s="1152"/>
      <c r="F377" s="1152">
        <f t="shared" si="266"/>
        <v>0</v>
      </c>
      <c r="G377" s="1152">
        <f t="shared" si="267"/>
        <v>0</v>
      </c>
      <c r="H377" s="1152"/>
      <c r="I377" s="1152"/>
      <c r="J377" s="1152"/>
      <c r="K377" s="1152"/>
      <c r="L377" s="1152"/>
      <c r="M377" s="1152"/>
      <c r="N377" s="1152"/>
      <c r="O377" s="1152"/>
      <c r="P377" s="1152"/>
      <c r="Q377" s="1152"/>
      <c r="R377" s="1152"/>
      <c r="S377" s="1152"/>
      <c r="T377" s="1265" t="str">
        <f t="shared" si="269"/>
        <v/>
      </c>
      <c r="U377" s="1258"/>
      <c r="V377" s="1258"/>
      <c r="W377" s="1258"/>
      <c r="X377" s="1258" t="str">
        <f t="shared" si="293"/>
        <v xml:space="preserve"> </v>
      </c>
      <c r="Y377" s="1258" t="str">
        <f t="shared" si="297"/>
        <v xml:space="preserve"> </v>
      </c>
      <c r="Z377" s="1258" t="str">
        <f t="shared" si="298"/>
        <v xml:space="preserve"> </v>
      </c>
      <c r="AA377" s="1265" t="str">
        <f t="shared" si="299"/>
        <v/>
      </c>
      <c r="AB377" s="1258" t="str">
        <f t="shared" si="300"/>
        <v/>
      </c>
      <c r="AC377" s="1265" t="str">
        <f t="shared" si="301"/>
        <v/>
      </c>
      <c r="AD377" s="1264"/>
      <c r="AE377" s="1264" t="str">
        <f t="shared" si="302"/>
        <v/>
      </c>
      <c r="AF377" s="1258" t="str">
        <f t="shared" si="303"/>
        <v xml:space="preserve"> </v>
      </c>
      <c r="AG377" s="1258" t="str">
        <f t="shared" si="304"/>
        <v xml:space="preserve"> </v>
      </c>
      <c r="AH377" s="1258" t="str">
        <f t="shared" si="305"/>
        <v xml:space="preserve"> </v>
      </c>
      <c r="AI377" s="1265" t="str">
        <f t="shared" si="306"/>
        <v xml:space="preserve"> </v>
      </c>
      <c r="AJ377" s="1265" t="str">
        <f t="shared" si="307"/>
        <v xml:space="preserve"> </v>
      </c>
      <c r="AK377" s="1264" t="str">
        <f t="shared" si="270"/>
        <v/>
      </c>
      <c r="AL377" s="1264" t="str">
        <f t="shared" si="271"/>
        <v/>
      </c>
      <c r="AM377" s="1258" t="str">
        <f t="shared" si="272"/>
        <v/>
      </c>
      <c r="AN377" s="1264" t="str">
        <f t="shared" si="273"/>
        <v/>
      </c>
      <c r="AO377" s="1265" t="str">
        <f t="shared" si="274"/>
        <v xml:space="preserve"> </v>
      </c>
      <c r="AP377" s="1266" t="str">
        <f t="shared" si="275"/>
        <v/>
      </c>
      <c r="AQ377" s="1258" t="str">
        <f t="shared" si="276"/>
        <v/>
      </c>
      <c r="AR377" s="1264" t="str">
        <f t="shared" si="277"/>
        <v/>
      </c>
      <c r="AS377" s="1258" t="str">
        <f t="shared" si="278"/>
        <v/>
      </c>
      <c r="AT377" s="1258" t="str">
        <f t="shared" si="279"/>
        <v/>
      </c>
      <c r="AU377" s="1264" t="str">
        <f t="shared" si="280"/>
        <v/>
      </c>
      <c r="AV377" s="1265" t="str">
        <f t="shared" si="281"/>
        <v xml:space="preserve"> </v>
      </c>
      <c r="AW377" s="1266" t="str">
        <f t="shared" si="282"/>
        <v/>
      </c>
      <c r="AX377" s="1258" t="str">
        <f t="shared" si="283"/>
        <v/>
      </c>
      <c r="AY377" s="1258" t="str">
        <f t="shared" si="284"/>
        <v/>
      </c>
      <c r="AZ377" s="1264" t="str">
        <f t="shared" si="285"/>
        <v/>
      </c>
      <c r="BA377" s="1265" t="str">
        <f t="shared" si="286"/>
        <v xml:space="preserve"> </v>
      </c>
      <c r="BB377" s="1266" t="str">
        <f t="shared" si="287"/>
        <v/>
      </c>
      <c r="BC377" s="1265" t="str">
        <f t="shared" si="288"/>
        <v/>
      </c>
      <c r="BD377" s="1266" t="str">
        <f t="shared" si="289"/>
        <v/>
      </c>
      <c r="BE377" s="1258" t="str">
        <f t="shared" si="290"/>
        <v/>
      </c>
    </row>
    <row r="378" spans="1:57" s="1164" customFormat="1" ht="25.5" customHeight="1">
      <c r="A378" s="1152">
        <v>2</v>
      </c>
      <c r="B378" s="1202"/>
      <c r="C378" s="1206" t="s">
        <v>351</v>
      </c>
      <c r="D378" s="1143" t="s">
        <v>54</v>
      </c>
      <c r="E378" s="1152" t="s">
        <v>79</v>
      </c>
      <c r="F378" s="1152">
        <f t="shared" si="266"/>
        <v>5</v>
      </c>
      <c r="G378" s="1152">
        <f t="shared" si="267"/>
        <v>70</v>
      </c>
      <c r="H378" s="1152">
        <v>4</v>
      </c>
      <c r="I378" s="1152">
        <v>3</v>
      </c>
      <c r="J378" s="1152">
        <v>1</v>
      </c>
      <c r="K378" s="1152">
        <v>11</v>
      </c>
      <c r="L378" s="1152">
        <v>1</v>
      </c>
      <c r="M378" s="1152">
        <v>13</v>
      </c>
      <c r="N378" s="1152">
        <v>1</v>
      </c>
      <c r="O378" s="1152">
        <v>17</v>
      </c>
      <c r="P378" s="1152">
        <v>1</v>
      </c>
      <c r="Q378" s="1152">
        <v>10</v>
      </c>
      <c r="R378" s="1152">
        <v>1</v>
      </c>
      <c r="S378" s="1152">
        <v>19</v>
      </c>
      <c r="T378" s="1265">
        <f t="shared" si="269"/>
        <v>8.5</v>
      </c>
      <c r="U378" s="1258">
        <v>8</v>
      </c>
      <c r="V378" s="1258">
        <v>8</v>
      </c>
      <c r="W378" s="1258">
        <v>0</v>
      </c>
      <c r="X378" s="1258">
        <f t="shared" si="293"/>
        <v>1</v>
      </c>
      <c r="Y378" s="1258" t="str">
        <f t="shared" si="297"/>
        <v xml:space="preserve"> </v>
      </c>
      <c r="Z378" s="1258" t="str">
        <f t="shared" si="298"/>
        <v xml:space="preserve"> </v>
      </c>
      <c r="AA378" s="1265">
        <f t="shared" si="299"/>
        <v>14</v>
      </c>
      <c r="AB378" s="1258">
        <f t="shared" si="300"/>
        <v>25</v>
      </c>
      <c r="AC378" s="1265">
        <f t="shared" si="301"/>
        <v>-11</v>
      </c>
      <c r="AD378" s="1264" t="str">
        <f>IF(AC378&gt;0,1,"")</f>
        <v/>
      </c>
      <c r="AE378" s="1264" t="str">
        <f t="shared" si="302"/>
        <v/>
      </c>
      <c r="AF378" s="1258">
        <f t="shared" si="303"/>
        <v>1</v>
      </c>
      <c r="AG378" s="1258">
        <f t="shared" si="304"/>
        <v>2</v>
      </c>
      <c r="AH378" s="1258">
        <f t="shared" si="305"/>
        <v>20</v>
      </c>
      <c r="AI378" s="1265">
        <f t="shared" si="306"/>
        <v>5.666666666666667</v>
      </c>
      <c r="AJ378" s="1265">
        <f t="shared" si="307"/>
        <v>-2.833333333333333</v>
      </c>
      <c r="AK378" s="1264" t="str">
        <f t="shared" si="270"/>
        <v/>
      </c>
      <c r="AL378" s="1264" t="str">
        <f t="shared" si="271"/>
        <v/>
      </c>
      <c r="AM378" s="1258" t="str">
        <f t="shared" si="272"/>
        <v/>
      </c>
      <c r="AN378" s="1264" t="str">
        <f t="shared" si="273"/>
        <v/>
      </c>
      <c r="AO378" s="1265" t="str">
        <f t="shared" si="274"/>
        <v xml:space="preserve"> </v>
      </c>
      <c r="AP378" s="1266" t="str">
        <f t="shared" si="275"/>
        <v/>
      </c>
      <c r="AQ378" s="1258" t="str">
        <f t="shared" si="276"/>
        <v/>
      </c>
      <c r="AR378" s="1264" t="str">
        <f t="shared" si="277"/>
        <v/>
      </c>
      <c r="AS378" s="1258" t="str">
        <f t="shared" si="278"/>
        <v/>
      </c>
      <c r="AT378" s="1258" t="str">
        <f t="shared" si="279"/>
        <v/>
      </c>
      <c r="AU378" s="1264" t="str">
        <f t="shared" si="280"/>
        <v/>
      </c>
      <c r="AV378" s="1265" t="str">
        <f t="shared" si="281"/>
        <v xml:space="preserve"> </v>
      </c>
      <c r="AW378" s="1266" t="str">
        <f t="shared" si="282"/>
        <v/>
      </c>
      <c r="AX378" s="1258" t="str">
        <f t="shared" si="283"/>
        <v/>
      </c>
      <c r="AY378" s="1258" t="str">
        <f t="shared" si="284"/>
        <v/>
      </c>
      <c r="AZ378" s="1264" t="str">
        <f t="shared" si="285"/>
        <v/>
      </c>
      <c r="BA378" s="1265" t="str">
        <f t="shared" si="286"/>
        <v xml:space="preserve"> </v>
      </c>
      <c r="BB378" s="1266">
        <f t="shared" si="287"/>
        <v>1</v>
      </c>
      <c r="BC378" s="1265">
        <f t="shared" si="288"/>
        <v>8.5</v>
      </c>
      <c r="BD378" s="1266" t="str">
        <f t="shared" si="289"/>
        <v/>
      </c>
      <c r="BE378" s="1258" t="str">
        <f t="shared" si="290"/>
        <v/>
      </c>
    </row>
    <row r="379" spans="1:57" s="1164" customFormat="1" ht="25.5" customHeight="1">
      <c r="A379" s="1152">
        <v>3</v>
      </c>
      <c r="B379" s="1202"/>
      <c r="C379" s="1150" t="s">
        <v>352</v>
      </c>
      <c r="D379" s="1150" t="s">
        <v>54</v>
      </c>
      <c r="E379" s="1152" t="s">
        <v>79</v>
      </c>
      <c r="F379" s="1152">
        <f t="shared" si="266"/>
        <v>10</v>
      </c>
      <c r="G379" s="1152">
        <f t="shared" si="267"/>
        <v>250</v>
      </c>
      <c r="H379" s="1152">
        <v>4</v>
      </c>
      <c r="I379" s="1152">
        <v>3</v>
      </c>
      <c r="J379" s="1152">
        <v>2</v>
      </c>
      <c r="K379" s="1152">
        <v>41</v>
      </c>
      <c r="L379" s="1152">
        <v>2</v>
      </c>
      <c r="M379" s="1152">
        <v>60</v>
      </c>
      <c r="N379" s="1152">
        <v>2</v>
      </c>
      <c r="O379" s="1152">
        <v>57</v>
      </c>
      <c r="P379" s="1152">
        <v>2</v>
      </c>
      <c r="Q379" s="1152">
        <v>48</v>
      </c>
      <c r="R379" s="1152">
        <v>2</v>
      </c>
      <c r="S379" s="1152">
        <v>44</v>
      </c>
      <c r="T379" s="1265">
        <f t="shared" si="269"/>
        <v>16</v>
      </c>
      <c r="U379" s="1258">
        <v>16</v>
      </c>
      <c r="V379" s="1258">
        <v>15</v>
      </c>
      <c r="W379" s="1258">
        <v>0</v>
      </c>
      <c r="X379" s="1258">
        <f t="shared" si="293"/>
        <v>1</v>
      </c>
      <c r="Y379" s="1258" t="str">
        <f t="shared" si="297"/>
        <v xml:space="preserve"> </v>
      </c>
      <c r="Z379" s="1258" t="str">
        <f t="shared" si="298"/>
        <v xml:space="preserve"> </v>
      </c>
      <c r="AA379" s="1265">
        <f t="shared" si="299"/>
        <v>25</v>
      </c>
      <c r="AB379" s="1258">
        <f t="shared" si="300"/>
        <v>25</v>
      </c>
      <c r="AC379" s="1265">
        <f t="shared" si="301"/>
        <v>0</v>
      </c>
      <c r="AD379" s="1264" t="str">
        <f>IF(AC379&gt;0,1,"")</f>
        <v/>
      </c>
      <c r="AE379" s="1264">
        <f t="shared" si="302"/>
        <v>1</v>
      </c>
      <c r="AF379" s="1258" t="str">
        <f t="shared" si="303"/>
        <v xml:space="preserve"> </v>
      </c>
      <c r="AG379" s="1258">
        <f t="shared" si="304"/>
        <v>10</v>
      </c>
      <c r="AH379" s="1258">
        <f t="shared" si="305"/>
        <v>0</v>
      </c>
      <c r="AI379" s="1265">
        <f t="shared" si="306"/>
        <v>16</v>
      </c>
      <c r="AJ379" s="1265">
        <f t="shared" si="307"/>
        <v>0</v>
      </c>
      <c r="AK379" s="1264" t="str">
        <f t="shared" si="270"/>
        <v/>
      </c>
      <c r="AL379" s="1264" t="str">
        <f t="shared" si="271"/>
        <v/>
      </c>
      <c r="AM379" s="1258" t="str">
        <f t="shared" si="272"/>
        <v/>
      </c>
      <c r="AN379" s="1264" t="str">
        <f t="shared" si="273"/>
        <v/>
      </c>
      <c r="AO379" s="1265" t="str">
        <f t="shared" si="274"/>
        <v xml:space="preserve"> </v>
      </c>
      <c r="AP379" s="1266" t="str">
        <f t="shared" si="275"/>
        <v/>
      </c>
      <c r="AQ379" s="1258" t="str">
        <f t="shared" si="276"/>
        <v/>
      </c>
      <c r="AR379" s="1264" t="str">
        <f t="shared" si="277"/>
        <v/>
      </c>
      <c r="AS379" s="1258" t="str">
        <f t="shared" si="278"/>
        <v/>
      </c>
      <c r="AT379" s="1258" t="str">
        <f t="shared" si="279"/>
        <v/>
      </c>
      <c r="AU379" s="1264" t="str">
        <f t="shared" si="280"/>
        <v/>
      </c>
      <c r="AV379" s="1265" t="str">
        <f t="shared" si="281"/>
        <v xml:space="preserve"> </v>
      </c>
      <c r="AW379" s="1266" t="str">
        <f t="shared" si="282"/>
        <v/>
      </c>
      <c r="AX379" s="1258" t="str">
        <f t="shared" si="283"/>
        <v/>
      </c>
      <c r="AY379" s="1258" t="str">
        <f t="shared" si="284"/>
        <v/>
      </c>
      <c r="AZ379" s="1264" t="str">
        <f t="shared" si="285"/>
        <v/>
      </c>
      <c r="BA379" s="1265" t="str">
        <f t="shared" si="286"/>
        <v xml:space="preserve"> </v>
      </c>
      <c r="BB379" s="1266" t="str">
        <f t="shared" si="287"/>
        <v/>
      </c>
      <c r="BC379" s="1265" t="str">
        <f t="shared" si="288"/>
        <v/>
      </c>
      <c r="BD379" s="1266">
        <f t="shared" si="289"/>
        <v>1</v>
      </c>
      <c r="BE379" s="1258">
        <f t="shared" si="290"/>
        <v>16</v>
      </c>
    </row>
    <row r="380" spans="1:57" s="1164" customFormat="1" ht="25.5" customHeight="1">
      <c r="A380" s="1152">
        <v>4</v>
      </c>
      <c r="B380" s="1202"/>
      <c r="C380" s="1150" t="s">
        <v>353</v>
      </c>
      <c r="D380" s="1150" t="s">
        <v>54</v>
      </c>
      <c r="E380" s="1152" t="s">
        <v>79</v>
      </c>
      <c r="F380" s="1152">
        <f t="shared" si="266"/>
        <v>15</v>
      </c>
      <c r="G380" s="1152">
        <f t="shared" si="267"/>
        <v>435</v>
      </c>
      <c r="H380" s="1152">
        <v>2</v>
      </c>
      <c r="I380" s="1152">
        <v>2</v>
      </c>
      <c r="J380" s="1152">
        <v>3</v>
      </c>
      <c r="K380" s="1152">
        <v>83</v>
      </c>
      <c r="L380" s="1152">
        <v>3</v>
      </c>
      <c r="M380" s="1152">
        <v>97</v>
      </c>
      <c r="N380" s="1152">
        <v>3</v>
      </c>
      <c r="O380" s="1152">
        <v>88</v>
      </c>
      <c r="P380" s="1152">
        <v>3</v>
      </c>
      <c r="Q380" s="1152">
        <v>76</v>
      </c>
      <c r="R380" s="1152">
        <v>3</v>
      </c>
      <c r="S380" s="1152">
        <v>91</v>
      </c>
      <c r="T380" s="1265">
        <f t="shared" si="269"/>
        <v>23.5</v>
      </c>
      <c r="U380" s="1258">
        <v>23</v>
      </c>
      <c r="V380" s="1258">
        <v>23</v>
      </c>
      <c r="W380" s="1258">
        <v>0</v>
      </c>
      <c r="X380" s="1258">
        <f t="shared" si="293"/>
        <v>1</v>
      </c>
      <c r="Y380" s="1258" t="str">
        <f t="shared" si="297"/>
        <v xml:space="preserve"> </v>
      </c>
      <c r="Z380" s="1258" t="str">
        <f t="shared" si="298"/>
        <v xml:space="preserve"> </v>
      </c>
      <c r="AA380" s="1265">
        <f t="shared" si="299"/>
        <v>29</v>
      </c>
      <c r="AB380" s="1258">
        <f t="shared" si="300"/>
        <v>25</v>
      </c>
      <c r="AC380" s="1265">
        <f t="shared" si="301"/>
        <v>4</v>
      </c>
      <c r="AD380" s="1264">
        <f>IF(AC380&gt;0,1,"")</f>
        <v>1</v>
      </c>
      <c r="AE380" s="1264" t="str">
        <f t="shared" si="302"/>
        <v/>
      </c>
      <c r="AF380" s="1258" t="str">
        <f t="shared" si="303"/>
        <v xml:space="preserve"> </v>
      </c>
      <c r="AG380" s="1258">
        <f t="shared" si="304"/>
        <v>17</v>
      </c>
      <c r="AH380" s="1258">
        <f t="shared" si="305"/>
        <v>10</v>
      </c>
      <c r="AI380" s="1265">
        <f t="shared" si="306"/>
        <v>27.333333333333332</v>
      </c>
      <c r="AJ380" s="1265">
        <f t="shared" si="307"/>
        <v>3.8333333333333321</v>
      </c>
      <c r="AK380" s="1264">
        <f t="shared" si="270"/>
        <v>1</v>
      </c>
      <c r="AL380" s="1264">
        <f t="shared" si="271"/>
        <v>27.549999999999997</v>
      </c>
      <c r="AM380" s="1258">
        <f t="shared" si="272"/>
        <v>15</v>
      </c>
      <c r="AN380" s="1264">
        <f t="shared" si="273"/>
        <v>0</v>
      </c>
      <c r="AO380" s="1265">
        <f t="shared" si="274"/>
        <v>23.5</v>
      </c>
      <c r="AP380" s="1266" t="str">
        <f t="shared" si="275"/>
        <v/>
      </c>
      <c r="AQ380" s="1258" t="str">
        <f t="shared" si="276"/>
        <v/>
      </c>
      <c r="AR380" s="1264" t="str">
        <f t="shared" si="277"/>
        <v/>
      </c>
      <c r="AS380" s="1258" t="str">
        <f t="shared" si="278"/>
        <v/>
      </c>
      <c r="AT380" s="1258" t="str">
        <f t="shared" si="279"/>
        <v/>
      </c>
      <c r="AU380" s="1264" t="str">
        <f t="shared" si="280"/>
        <v/>
      </c>
      <c r="AV380" s="1265" t="str">
        <f t="shared" si="281"/>
        <v xml:space="preserve"> </v>
      </c>
      <c r="AW380" s="1266" t="str">
        <f t="shared" si="282"/>
        <v/>
      </c>
      <c r="AX380" s="1258" t="str">
        <f t="shared" si="283"/>
        <v/>
      </c>
      <c r="AY380" s="1258" t="str">
        <f t="shared" si="284"/>
        <v/>
      </c>
      <c r="AZ380" s="1264" t="str">
        <f t="shared" si="285"/>
        <v/>
      </c>
      <c r="BA380" s="1265" t="str">
        <f t="shared" si="286"/>
        <v xml:space="preserve"> </v>
      </c>
      <c r="BB380" s="1266" t="str">
        <f t="shared" si="287"/>
        <v/>
      </c>
      <c r="BC380" s="1265" t="str">
        <f t="shared" si="288"/>
        <v/>
      </c>
      <c r="BD380" s="1266" t="str">
        <f t="shared" si="289"/>
        <v/>
      </c>
      <c r="BE380" s="1258" t="str">
        <f t="shared" si="290"/>
        <v/>
      </c>
    </row>
    <row r="381" spans="1:57" s="1164" customFormat="1" ht="25.5" customHeight="1">
      <c r="A381" s="1152">
        <v>5</v>
      </c>
      <c r="B381" s="1202"/>
      <c r="C381" s="1333" t="s">
        <v>354</v>
      </c>
      <c r="D381" s="1150" t="s">
        <v>57</v>
      </c>
      <c r="E381" s="1152" t="s">
        <v>79</v>
      </c>
      <c r="F381" s="1152">
        <f t="shared" si="266"/>
        <v>14</v>
      </c>
      <c r="G381" s="1152">
        <f t="shared" si="267"/>
        <v>376</v>
      </c>
      <c r="H381" s="1152">
        <f t="shared" ref="H381:S381" si="310">H382+H383</f>
        <v>8</v>
      </c>
      <c r="I381" s="1152">
        <f t="shared" si="310"/>
        <v>7</v>
      </c>
      <c r="J381" s="1152">
        <f t="shared" si="310"/>
        <v>3</v>
      </c>
      <c r="K381" s="1152">
        <f t="shared" si="310"/>
        <v>75</v>
      </c>
      <c r="L381" s="1152">
        <f t="shared" si="310"/>
        <v>3</v>
      </c>
      <c r="M381" s="1152">
        <f t="shared" si="310"/>
        <v>81</v>
      </c>
      <c r="N381" s="1152">
        <f t="shared" si="310"/>
        <v>3</v>
      </c>
      <c r="O381" s="1152">
        <f t="shared" si="310"/>
        <v>79</v>
      </c>
      <c r="P381" s="1152">
        <f t="shared" si="310"/>
        <v>2</v>
      </c>
      <c r="Q381" s="1152">
        <f t="shared" si="310"/>
        <v>69</v>
      </c>
      <c r="R381" s="1152">
        <f t="shared" si="310"/>
        <v>3</v>
      </c>
      <c r="S381" s="1152">
        <f t="shared" si="310"/>
        <v>72</v>
      </c>
      <c r="T381" s="1265">
        <f t="shared" si="269"/>
        <v>22</v>
      </c>
      <c r="U381" s="1258">
        <v>24</v>
      </c>
      <c r="V381" s="1258">
        <v>23</v>
      </c>
      <c r="W381" s="1258">
        <v>0</v>
      </c>
      <c r="X381" s="1258">
        <f t="shared" si="293"/>
        <v>1</v>
      </c>
      <c r="Y381" s="1258" t="str">
        <f t="shared" si="297"/>
        <v xml:space="preserve"> </v>
      </c>
      <c r="Z381" s="1258" t="str">
        <f t="shared" si="298"/>
        <v xml:space="preserve"> </v>
      </c>
      <c r="AA381" s="1265">
        <f t="shared" si="299"/>
        <v>26.857142857142858</v>
      </c>
      <c r="AB381" s="1258">
        <f t="shared" si="300"/>
        <v>25</v>
      </c>
      <c r="AC381" s="1265">
        <f t="shared" si="301"/>
        <v>1.8571428571428577</v>
      </c>
      <c r="AD381" s="1264">
        <f>IF(AC381&gt;0,1,"")</f>
        <v>1</v>
      </c>
      <c r="AE381" s="1264" t="str">
        <f t="shared" si="302"/>
        <v/>
      </c>
      <c r="AF381" s="1258" t="str">
        <f t="shared" si="303"/>
        <v xml:space="preserve"> </v>
      </c>
      <c r="AG381" s="1258">
        <f t="shared" si="304"/>
        <v>15</v>
      </c>
      <c r="AH381" s="1258">
        <f t="shared" si="305"/>
        <v>1</v>
      </c>
      <c r="AI381" s="1265">
        <f t="shared" si="306"/>
        <v>23.583333333333332</v>
      </c>
      <c r="AJ381" s="1265">
        <f t="shared" si="307"/>
        <v>1.5833333333333321</v>
      </c>
      <c r="AK381" s="1264" t="str">
        <f t="shared" si="270"/>
        <v/>
      </c>
      <c r="AL381" s="1264" t="str">
        <f t="shared" si="271"/>
        <v/>
      </c>
      <c r="AM381" s="1258" t="str">
        <f t="shared" si="272"/>
        <v/>
      </c>
      <c r="AN381" s="1264" t="str">
        <f t="shared" si="273"/>
        <v/>
      </c>
      <c r="AO381" s="1265" t="str">
        <f t="shared" si="274"/>
        <v xml:space="preserve"> </v>
      </c>
      <c r="AP381" s="1266" t="str">
        <f t="shared" si="275"/>
        <v/>
      </c>
      <c r="AQ381" s="1258" t="str">
        <f t="shared" si="276"/>
        <v/>
      </c>
      <c r="AR381" s="1264" t="str">
        <f t="shared" si="277"/>
        <v/>
      </c>
      <c r="AS381" s="1258" t="str">
        <f t="shared" si="278"/>
        <v/>
      </c>
      <c r="AT381" s="1258" t="str">
        <f t="shared" si="279"/>
        <v/>
      </c>
      <c r="AU381" s="1264" t="str">
        <f t="shared" si="280"/>
        <v/>
      </c>
      <c r="AV381" s="1265" t="str">
        <f t="shared" si="281"/>
        <v xml:space="preserve"> </v>
      </c>
      <c r="AW381" s="1266" t="str">
        <f t="shared" si="282"/>
        <v/>
      </c>
      <c r="AX381" s="1258" t="str">
        <f t="shared" si="283"/>
        <v/>
      </c>
      <c r="AY381" s="1258" t="str">
        <f t="shared" si="284"/>
        <v/>
      </c>
      <c r="AZ381" s="1264" t="str">
        <f t="shared" si="285"/>
        <v/>
      </c>
      <c r="BA381" s="1265" t="str">
        <f t="shared" si="286"/>
        <v xml:space="preserve"> </v>
      </c>
      <c r="BB381" s="1266" t="str">
        <f t="shared" si="287"/>
        <v/>
      </c>
      <c r="BC381" s="1265" t="str">
        <f t="shared" si="288"/>
        <v/>
      </c>
      <c r="BD381" s="1266">
        <f t="shared" si="289"/>
        <v>1</v>
      </c>
      <c r="BE381" s="1258">
        <f t="shared" si="290"/>
        <v>23.583333333333332</v>
      </c>
    </row>
    <row r="382" spans="1:57" s="1164" customFormat="1" ht="25.5" customHeight="1">
      <c r="A382" s="1152"/>
      <c r="B382" s="1202"/>
      <c r="C382" s="1321"/>
      <c r="D382" s="1217" t="s">
        <v>58</v>
      </c>
      <c r="E382" s="1152"/>
      <c r="F382" s="1152">
        <f t="shared" si="266"/>
        <v>10</v>
      </c>
      <c r="G382" s="1152">
        <f t="shared" si="267"/>
        <v>328</v>
      </c>
      <c r="H382" s="1152">
        <v>7</v>
      </c>
      <c r="I382" s="1152">
        <v>6</v>
      </c>
      <c r="J382" s="1152">
        <v>2</v>
      </c>
      <c r="K382" s="1152">
        <v>62</v>
      </c>
      <c r="L382" s="1152">
        <v>2</v>
      </c>
      <c r="M382" s="1152">
        <v>70</v>
      </c>
      <c r="N382" s="1152">
        <v>2</v>
      </c>
      <c r="O382" s="1152">
        <v>68</v>
      </c>
      <c r="P382" s="1152">
        <v>2</v>
      </c>
      <c r="Q382" s="1152">
        <v>69</v>
      </c>
      <c r="R382" s="1152">
        <v>2</v>
      </c>
      <c r="S382" s="1152">
        <v>59</v>
      </c>
      <c r="T382" s="1265" t="str">
        <f t="shared" si="269"/>
        <v/>
      </c>
      <c r="U382" s="1258"/>
      <c r="V382" s="1258"/>
      <c r="W382" s="1258"/>
      <c r="X382" s="1258" t="str">
        <f t="shared" si="293"/>
        <v xml:space="preserve"> </v>
      </c>
      <c r="Y382" s="1258" t="str">
        <f t="shared" si="297"/>
        <v xml:space="preserve"> </v>
      </c>
      <c r="Z382" s="1258" t="str">
        <f t="shared" si="298"/>
        <v xml:space="preserve"> </v>
      </c>
      <c r="AA382" s="1265" t="str">
        <f t="shared" si="299"/>
        <v/>
      </c>
      <c r="AB382" s="1258" t="str">
        <f t="shared" si="300"/>
        <v/>
      </c>
      <c r="AC382" s="1265" t="str">
        <f t="shared" si="301"/>
        <v/>
      </c>
      <c r="AD382" s="1264"/>
      <c r="AE382" s="1264" t="str">
        <f t="shared" si="302"/>
        <v/>
      </c>
      <c r="AF382" s="1258" t="str">
        <f t="shared" si="303"/>
        <v xml:space="preserve"> </v>
      </c>
      <c r="AG382" s="1258" t="str">
        <f t="shared" si="304"/>
        <v xml:space="preserve"> </v>
      </c>
      <c r="AH382" s="1258" t="str">
        <f t="shared" si="305"/>
        <v xml:space="preserve"> </v>
      </c>
      <c r="AI382" s="1265" t="str">
        <f t="shared" si="306"/>
        <v xml:space="preserve"> </v>
      </c>
      <c r="AJ382" s="1265" t="str">
        <f t="shared" si="307"/>
        <v xml:space="preserve"> </v>
      </c>
      <c r="AK382" s="1264" t="str">
        <f t="shared" si="270"/>
        <v/>
      </c>
      <c r="AL382" s="1264" t="str">
        <f t="shared" si="271"/>
        <v/>
      </c>
      <c r="AM382" s="1258" t="str">
        <f t="shared" si="272"/>
        <v/>
      </c>
      <c r="AN382" s="1264" t="str">
        <f t="shared" si="273"/>
        <v/>
      </c>
      <c r="AO382" s="1265" t="str">
        <f t="shared" si="274"/>
        <v xml:space="preserve"> </v>
      </c>
      <c r="AP382" s="1266" t="str">
        <f t="shared" si="275"/>
        <v/>
      </c>
      <c r="AQ382" s="1258" t="str">
        <f t="shared" si="276"/>
        <v/>
      </c>
      <c r="AR382" s="1264" t="str">
        <f t="shared" si="277"/>
        <v/>
      </c>
      <c r="AS382" s="1258" t="str">
        <f t="shared" si="278"/>
        <v/>
      </c>
      <c r="AT382" s="1258" t="str">
        <f t="shared" si="279"/>
        <v/>
      </c>
      <c r="AU382" s="1264" t="str">
        <f t="shared" si="280"/>
        <v/>
      </c>
      <c r="AV382" s="1265" t="str">
        <f t="shared" si="281"/>
        <v xml:space="preserve"> </v>
      </c>
      <c r="AW382" s="1266" t="str">
        <f t="shared" si="282"/>
        <v/>
      </c>
      <c r="AX382" s="1258" t="str">
        <f t="shared" si="283"/>
        <v/>
      </c>
      <c r="AY382" s="1258" t="str">
        <f t="shared" si="284"/>
        <v/>
      </c>
      <c r="AZ382" s="1264" t="str">
        <f t="shared" si="285"/>
        <v/>
      </c>
      <c r="BA382" s="1265" t="str">
        <f t="shared" si="286"/>
        <v xml:space="preserve"> </v>
      </c>
      <c r="BB382" s="1266" t="str">
        <f t="shared" si="287"/>
        <v/>
      </c>
      <c r="BC382" s="1265" t="str">
        <f t="shared" si="288"/>
        <v/>
      </c>
      <c r="BD382" s="1266" t="str">
        <f t="shared" si="289"/>
        <v/>
      </c>
      <c r="BE382" s="1258" t="str">
        <f t="shared" si="290"/>
        <v/>
      </c>
    </row>
    <row r="383" spans="1:57" s="1164" customFormat="1" ht="25.5" customHeight="1">
      <c r="A383" s="1152"/>
      <c r="B383" s="1202"/>
      <c r="C383" s="1322"/>
      <c r="D383" s="1217" t="s">
        <v>261</v>
      </c>
      <c r="E383" s="1152"/>
      <c r="F383" s="1152">
        <f t="shared" si="266"/>
        <v>4</v>
      </c>
      <c r="G383" s="1152">
        <f t="shared" si="267"/>
        <v>48</v>
      </c>
      <c r="H383" s="1152">
        <v>1</v>
      </c>
      <c r="I383" s="1152">
        <v>1</v>
      </c>
      <c r="J383" s="1152">
        <v>1</v>
      </c>
      <c r="K383" s="1152">
        <v>13</v>
      </c>
      <c r="L383" s="1152">
        <v>1</v>
      </c>
      <c r="M383" s="1152">
        <v>11</v>
      </c>
      <c r="N383" s="1152">
        <v>1</v>
      </c>
      <c r="O383" s="1152">
        <v>11</v>
      </c>
      <c r="P383" s="1152">
        <v>0</v>
      </c>
      <c r="Q383" s="1152">
        <v>0</v>
      </c>
      <c r="R383" s="1152">
        <v>1</v>
      </c>
      <c r="S383" s="1152">
        <v>13</v>
      </c>
      <c r="T383" s="1265" t="str">
        <f t="shared" si="269"/>
        <v/>
      </c>
      <c r="U383" s="1258"/>
      <c r="V383" s="1258"/>
      <c r="W383" s="1258"/>
      <c r="X383" s="1258" t="str">
        <f t="shared" si="293"/>
        <v xml:space="preserve"> </v>
      </c>
      <c r="Y383" s="1258" t="str">
        <f t="shared" si="297"/>
        <v xml:space="preserve"> </v>
      </c>
      <c r="Z383" s="1258" t="str">
        <f t="shared" si="298"/>
        <v xml:space="preserve"> </v>
      </c>
      <c r="AA383" s="1265" t="str">
        <f t="shared" si="299"/>
        <v/>
      </c>
      <c r="AB383" s="1258" t="str">
        <f t="shared" si="300"/>
        <v/>
      </c>
      <c r="AC383" s="1265" t="str">
        <f t="shared" si="301"/>
        <v/>
      </c>
      <c r="AD383" s="1264"/>
      <c r="AE383" s="1264" t="str">
        <f t="shared" si="302"/>
        <v/>
      </c>
      <c r="AF383" s="1258" t="str">
        <f t="shared" si="303"/>
        <v xml:space="preserve"> </v>
      </c>
      <c r="AG383" s="1258" t="str">
        <f t="shared" si="304"/>
        <v xml:space="preserve"> </v>
      </c>
      <c r="AH383" s="1258" t="str">
        <f t="shared" si="305"/>
        <v xml:space="preserve"> </v>
      </c>
      <c r="AI383" s="1265" t="str">
        <f t="shared" si="306"/>
        <v xml:space="preserve"> </v>
      </c>
      <c r="AJ383" s="1265" t="str">
        <f t="shared" si="307"/>
        <v xml:space="preserve"> </v>
      </c>
      <c r="AK383" s="1264" t="str">
        <f t="shared" si="270"/>
        <v/>
      </c>
      <c r="AL383" s="1264" t="str">
        <f t="shared" si="271"/>
        <v/>
      </c>
      <c r="AM383" s="1258" t="str">
        <f t="shared" si="272"/>
        <v/>
      </c>
      <c r="AN383" s="1264" t="str">
        <f t="shared" si="273"/>
        <v/>
      </c>
      <c r="AO383" s="1265" t="str">
        <f t="shared" si="274"/>
        <v xml:space="preserve"> </v>
      </c>
      <c r="AP383" s="1266" t="str">
        <f t="shared" si="275"/>
        <v/>
      </c>
      <c r="AQ383" s="1258" t="str">
        <f t="shared" si="276"/>
        <v/>
      </c>
      <c r="AR383" s="1264" t="str">
        <f t="shared" si="277"/>
        <v/>
      </c>
      <c r="AS383" s="1258" t="str">
        <f t="shared" si="278"/>
        <v/>
      </c>
      <c r="AT383" s="1258" t="str">
        <f t="shared" si="279"/>
        <v/>
      </c>
      <c r="AU383" s="1264" t="str">
        <f t="shared" si="280"/>
        <v/>
      </c>
      <c r="AV383" s="1265" t="str">
        <f t="shared" si="281"/>
        <v xml:space="preserve"> </v>
      </c>
      <c r="AW383" s="1266" t="str">
        <f t="shared" si="282"/>
        <v/>
      </c>
      <c r="AX383" s="1258" t="str">
        <f t="shared" si="283"/>
        <v/>
      </c>
      <c r="AY383" s="1258" t="str">
        <f t="shared" si="284"/>
        <v/>
      </c>
      <c r="AZ383" s="1264" t="str">
        <f t="shared" si="285"/>
        <v/>
      </c>
      <c r="BA383" s="1265" t="str">
        <f t="shared" si="286"/>
        <v xml:space="preserve"> </v>
      </c>
      <c r="BB383" s="1266" t="str">
        <f t="shared" si="287"/>
        <v/>
      </c>
      <c r="BC383" s="1265" t="str">
        <f t="shared" si="288"/>
        <v/>
      </c>
      <c r="BD383" s="1266" t="str">
        <f t="shared" si="289"/>
        <v/>
      </c>
      <c r="BE383" s="1258" t="str">
        <f t="shared" si="290"/>
        <v/>
      </c>
    </row>
    <row r="384" spans="1:57" s="1164" customFormat="1" ht="25.5" customHeight="1">
      <c r="A384" s="1152">
        <v>33</v>
      </c>
      <c r="B384" s="1202" t="s">
        <v>355</v>
      </c>
      <c r="C384" s="1150"/>
      <c r="D384" s="1143"/>
      <c r="E384" s="1143"/>
      <c r="F384" s="1152">
        <f t="shared" si="266"/>
        <v>0</v>
      </c>
      <c r="G384" s="1152">
        <f t="shared" si="267"/>
        <v>0</v>
      </c>
      <c r="H384" s="1143">
        <v>0</v>
      </c>
      <c r="I384" s="1143">
        <v>0</v>
      </c>
      <c r="J384" s="1143">
        <v>0</v>
      </c>
      <c r="K384" s="1143">
        <v>0</v>
      </c>
      <c r="L384" s="1143">
        <v>0</v>
      </c>
      <c r="M384" s="1143">
        <v>0</v>
      </c>
      <c r="N384" s="1143">
        <v>0</v>
      </c>
      <c r="O384" s="1143">
        <v>0</v>
      </c>
      <c r="P384" s="1143">
        <v>0</v>
      </c>
      <c r="Q384" s="1143">
        <v>0</v>
      </c>
      <c r="R384" s="1143">
        <v>0</v>
      </c>
      <c r="S384" s="1143">
        <v>0</v>
      </c>
      <c r="T384" s="1265" t="str">
        <f t="shared" si="269"/>
        <v/>
      </c>
      <c r="U384" s="1260">
        <v>0</v>
      </c>
      <c r="V384" s="1260">
        <v>0</v>
      </c>
      <c r="W384" s="1260">
        <v>0</v>
      </c>
      <c r="X384" s="1258" t="str">
        <f t="shared" si="293"/>
        <v xml:space="preserve"> </v>
      </c>
      <c r="Y384" s="1258" t="str">
        <f t="shared" si="297"/>
        <v xml:space="preserve"> </v>
      </c>
      <c r="Z384" s="1258" t="str">
        <f t="shared" si="298"/>
        <v xml:space="preserve"> </v>
      </c>
      <c r="AA384" s="1265" t="str">
        <f t="shared" si="299"/>
        <v/>
      </c>
      <c r="AB384" s="1258" t="str">
        <f t="shared" si="300"/>
        <v/>
      </c>
      <c r="AC384" s="1265" t="str">
        <f t="shared" si="301"/>
        <v/>
      </c>
      <c r="AD384" s="1264"/>
      <c r="AE384" s="1264" t="str">
        <f t="shared" si="302"/>
        <v/>
      </c>
      <c r="AF384" s="1258" t="str">
        <f t="shared" si="303"/>
        <v xml:space="preserve"> </v>
      </c>
      <c r="AG384" s="1258" t="str">
        <f t="shared" si="304"/>
        <v xml:space="preserve"> </v>
      </c>
      <c r="AH384" s="1258" t="str">
        <f t="shared" si="305"/>
        <v xml:space="preserve"> </v>
      </c>
      <c r="AI384" s="1265" t="str">
        <f t="shared" si="306"/>
        <v xml:space="preserve"> </v>
      </c>
      <c r="AJ384" s="1265" t="str">
        <f t="shared" si="307"/>
        <v xml:space="preserve"> </v>
      </c>
      <c r="AK384" s="1264" t="str">
        <f t="shared" si="270"/>
        <v/>
      </c>
      <c r="AL384" s="1264" t="str">
        <f t="shared" si="271"/>
        <v/>
      </c>
      <c r="AM384" s="1258" t="str">
        <f t="shared" si="272"/>
        <v/>
      </c>
      <c r="AN384" s="1264" t="str">
        <f t="shared" si="273"/>
        <v/>
      </c>
      <c r="AO384" s="1265" t="str">
        <f t="shared" si="274"/>
        <v xml:space="preserve"> </v>
      </c>
      <c r="AP384" s="1266" t="str">
        <f t="shared" si="275"/>
        <v/>
      </c>
      <c r="AQ384" s="1258" t="str">
        <f t="shared" si="276"/>
        <v/>
      </c>
      <c r="AR384" s="1264" t="str">
        <f t="shared" si="277"/>
        <v/>
      </c>
      <c r="AS384" s="1258" t="str">
        <f t="shared" si="278"/>
        <v/>
      </c>
      <c r="AT384" s="1258" t="str">
        <f t="shared" si="279"/>
        <v/>
      </c>
      <c r="AU384" s="1264" t="str">
        <f t="shared" si="280"/>
        <v/>
      </c>
      <c r="AV384" s="1265" t="str">
        <f t="shared" si="281"/>
        <v xml:space="preserve"> </v>
      </c>
      <c r="AW384" s="1266" t="str">
        <f t="shared" si="282"/>
        <v/>
      </c>
      <c r="AX384" s="1258" t="str">
        <f t="shared" si="283"/>
        <v/>
      </c>
      <c r="AY384" s="1258" t="str">
        <f t="shared" si="284"/>
        <v/>
      </c>
      <c r="AZ384" s="1264" t="str">
        <f t="shared" si="285"/>
        <v/>
      </c>
      <c r="BA384" s="1265" t="str">
        <f t="shared" si="286"/>
        <v xml:space="preserve"> </v>
      </c>
      <c r="BB384" s="1266" t="str">
        <f t="shared" si="287"/>
        <v/>
      </c>
      <c r="BC384" s="1265" t="str">
        <f t="shared" si="288"/>
        <v/>
      </c>
      <c r="BD384" s="1266" t="str">
        <f t="shared" si="289"/>
        <v/>
      </c>
      <c r="BE384" s="1258" t="str">
        <f t="shared" si="290"/>
        <v/>
      </c>
    </row>
    <row r="385" spans="1:57" s="1164" customFormat="1" ht="25.5" customHeight="1">
      <c r="A385" s="1152">
        <v>1</v>
      </c>
      <c r="B385" s="1152"/>
      <c r="C385" s="1333" t="s">
        <v>356</v>
      </c>
      <c r="D385" s="1143" t="s">
        <v>57</v>
      </c>
      <c r="E385" s="1152" t="s">
        <v>65</v>
      </c>
      <c r="F385" s="1152">
        <f t="shared" si="266"/>
        <v>19</v>
      </c>
      <c r="G385" s="1152">
        <f t="shared" si="267"/>
        <v>299</v>
      </c>
      <c r="H385" s="1143">
        <f t="shared" ref="H385:S385" si="311">H386+H387+H388</f>
        <v>8</v>
      </c>
      <c r="I385" s="1143">
        <f t="shared" si="311"/>
        <v>6</v>
      </c>
      <c r="J385" s="1143">
        <f t="shared" si="311"/>
        <v>4</v>
      </c>
      <c r="K385" s="1143">
        <f t="shared" si="311"/>
        <v>61</v>
      </c>
      <c r="L385" s="1143">
        <f t="shared" si="311"/>
        <v>4</v>
      </c>
      <c r="M385" s="1143">
        <f t="shared" si="311"/>
        <v>54</v>
      </c>
      <c r="N385" s="1143">
        <f t="shared" si="311"/>
        <v>4</v>
      </c>
      <c r="O385" s="1143">
        <f t="shared" si="311"/>
        <v>57</v>
      </c>
      <c r="P385" s="1143">
        <f t="shared" si="311"/>
        <v>3</v>
      </c>
      <c r="Q385" s="1143">
        <f t="shared" si="311"/>
        <v>55</v>
      </c>
      <c r="R385" s="1143">
        <f t="shared" si="311"/>
        <v>4</v>
      </c>
      <c r="S385" s="1143">
        <f t="shared" si="311"/>
        <v>72</v>
      </c>
      <c r="T385" s="1265">
        <f t="shared" si="269"/>
        <v>29.5</v>
      </c>
      <c r="U385" s="1260">
        <f>U386+U387+U388</f>
        <v>27</v>
      </c>
      <c r="V385" s="1260">
        <f>V386+V387+V388</f>
        <v>27</v>
      </c>
      <c r="W385" s="1260">
        <f>W386+W387+W388</f>
        <v>0</v>
      </c>
      <c r="X385" s="1258">
        <f t="shared" si="293"/>
        <v>1</v>
      </c>
      <c r="Y385" s="1258" t="str">
        <f t="shared" si="297"/>
        <v xml:space="preserve"> </v>
      </c>
      <c r="Z385" s="1258" t="str">
        <f t="shared" si="298"/>
        <v xml:space="preserve"> </v>
      </c>
      <c r="AA385" s="1265">
        <f t="shared" si="299"/>
        <v>15.736842105263158</v>
      </c>
      <c r="AB385" s="1258">
        <f t="shared" si="300"/>
        <v>25</v>
      </c>
      <c r="AC385" s="1265">
        <f t="shared" si="301"/>
        <v>-9.2631578947368425</v>
      </c>
      <c r="AD385" s="1264" t="str">
        <f>IF(AC385&gt;0,1,"")</f>
        <v/>
      </c>
      <c r="AE385" s="1264" t="str">
        <f t="shared" si="302"/>
        <v/>
      </c>
      <c r="AF385" s="1258">
        <f t="shared" si="303"/>
        <v>1</v>
      </c>
      <c r="AG385" s="1258">
        <f t="shared" si="304"/>
        <v>11</v>
      </c>
      <c r="AH385" s="1258">
        <f t="shared" si="305"/>
        <v>24</v>
      </c>
      <c r="AI385" s="1265">
        <f t="shared" si="306"/>
        <v>19.5</v>
      </c>
      <c r="AJ385" s="1265">
        <f t="shared" si="307"/>
        <v>-10</v>
      </c>
      <c r="AK385" s="1264" t="str">
        <f t="shared" si="270"/>
        <v/>
      </c>
      <c r="AL385" s="1264" t="str">
        <f t="shared" si="271"/>
        <v/>
      </c>
      <c r="AM385" s="1258" t="str">
        <f t="shared" si="272"/>
        <v/>
      </c>
      <c r="AN385" s="1264" t="str">
        <f t="shared" si="273"/>
        <v/>
      </c>
      <c r="AO385" s="1265" t="str">
        <f t="shared" si="274"/>
        <v xml:space="preserve"> </v>
      </c>
      <c r="AP385" s="1266" t="str">
        <f t="shared" si="275"/>
        <v/>
      </c>
      <c r="AQ385" s="1258" t="str">
        <f t="shared" si="276"/>
        <v/>
      </c>
      <c r="AR385" s="1264">
        <f t="shared" si="277"/>
        <v>1</v>
      </c>
      <c r="AS385" s="1258">
        <f t="shared" si="278"/>
        <v>16.523684210526316</v>
      </c>
      <c r="AT385" s="1258">
        <f t="shared" si="279"/>
        <v>18</v>
      </c>
      <c r="AU385" s="1264">
        <f t="shared" si="280"/>
        <v>1.5736842105263165</v>
      </c>
      <c r="AV385" s="1265">
        <f t="shared" si="281"/>
        <v>28.131140350877192</v>
      </c>
      <c r="AW385" s="1266" t="str">
        <f t="shared" si="282"/>
        <v/>
      </c>
      <c r="AX385" s="1258" t="str">
        <f t="shared" si="283"/>
        <v/>
      </c>
      <c r="AY385" s="1258" t="str">
        <f t="shared" si="284"/>
        <v/>
      </c>
      <c r="AZ385" s="1264" t="str">
        <f t="shared" si="285"/>
        <v/>
      </c>
      <c r="BA385" s="1265" t="str">
        <f t="shared" si="286"/>
        <v xml:space="preserve"> </v>
      </c>
      <c r="BB385" s="1266" t="str">
        <f t="shared" si="287"/>
        <v/>
      </c>
      <c r="BC385" s="1265" t="str">
        <f t="shared" si="288"/>
        <v/>
      </c>
      <c r="BD385" s="1266" t="str">
        <f t="shared" si="289"/>
        <v/>
      </c>
      <c r="BE385" s="1258" t="str">
        <f t="shared" si="290"/>
        <v/>
      </c>
    </row>
    <row r="386" spans="1:57" s="1164" customFormat="1" ht="25.5" customHeight="1">
      <c r="A386" s="1152"/>
      <c r="B386" s="1152"/>
      <c r="C386" s="1321"/>
      <c r="D386" s="1217" t="s">
        <v>58</v>
      </c>
      <c r="E386" s="1152"/>
      <c r="F386" s="1152">
        <f t="shared" si="266"/>
        <v>10</v>
      </c>
      <c r="G386" s="1152">
        <f t="shared" si="267"/>
        <v>195</v>
      </c>
      <c r="H386" s="1152">
        <v>6</v>
      </c>
      <c r="I386" s="1152">
        <v>4</v>
      </c>
      <c r="J386" s="1152">
        <v>2</v>
      </c>
      <c r="K386" s="1152">
        <v>39</v>
      </c>
      <c r="L386" s="1152">
        <v>2</v>
      </c>
      <c r="M386" s="1152">
        <v>40</v>
      </c>
      <c r="N386" s="1152">
        <v>2</v>
      </c>
      <c r="O386" s="1152">
        <v>37</v>
      </c>
      <c r="P386" s="1152">
        <v>2</v>
      </c>
      <c r="Q386" s="1152">
        <v>36</v>
      </c>
      <c r="R386" s="1152">
        <v>2</v>
      </c>
      <c r="S386" s="1152">
        <v>43</v>
      </c>
      <c r="T386" s="1265" t="str">
        <f t="shared" si="269"/>
        <v/>
      </c>
      <c r="U386" s="1258">
        <v>18</v>
      </c>
      <c r="V386" s="1258">
        <v>18</v>
      </c>
      <c r="W386" s="1258">
        <v>0</v>
      </c>
      <c r="X386" s="1258" t="str">
        <f t="shared" si="293"/>
        <v xml:space="preserve"> </v>
      </c>
      <c r="Y386" s="1258" t="str">
        <f t="shared" si="297"/>
        <v xml:space="preserve"> </v>
      </c>
      <c r="Z386" s="1258" t="str">
        <f t="shared" si="298"/>
        <v xml:space="preserve"> </v>
      </c>
      <c r="AA386" s="1265" t="str">
        <f t="shared" si="299"/>
        <v/>
      </c>
      <c r="AB386" s="1258" t="str">
        <f t="shared" si="300"/>
        <v/>
      </c>
      <c r="AC386" s="1265" t="str">
        <f t="shared" si="301"/>
        <v/>
      </c>
      <c r="AD386" s="1264"/>
      <c r="AE386" s="1264" t="str">
        <f t="shared" si="302"/>
        <v/>
      </c>
      <c r="AF386" s="1258" t="str">
        <f t="shared" si="303"/>
        <v xml:space="preserve"> </v>
      </c>
      <c r="AG386" s="1258" t="str">
        <f t="shared" si="304"/>
        <v xml:space="preserve"> </v>
      </c>
      <c r="AH386" s="1258" t="str">
        <f t="shared" si="305"/>
        <v xml:space="preserve"> </v>
      </c>
      <c r="AI386" s="1265" t="str">
        <f t="shared" si="306"/>
        <v xml:space="preserve"> </v>
      </c>
      <c r="AJ386" s="1265" t="str">
        <f t="shared" si="307"/>
        <v xml:space="preserve"> </v>
      </c>
      <c r="AK386" s="1264" t="str">
        <f t="shared" si="270"/>
        <v/>
      </c>
      <c r="AL386" s="1264" t="str">
        <f t="shared" si="271"/>
        <v/>
      </c>
      <c r="AM386" s="1258" t="str">
        <f t="shared" si="272"/>
        <v/>
      </c>
      <c r="AN386" s="1264" t="str">
        <f t="shared" si="273"/>
        <v/>
      </c>
      <c r="AO386" s="1265" t="str">
        <f t="shared" si="274"/>
        <v xml:space="preserve"> </v>
      </c>
      <c r="AP386" s="1266" t="str">
        <f t="shared" si="275"/>
        <v/>
      </c>
      <c r="AQ386" s="1258" t="str">
        <f t="shared" si="276"/>
        <v/>
      </c>
      <c r="AR386" s="1264" t="str">
        <f t="shared" si="277"/>
        <v/>
      </c>
      <c r="AS386" s="1258" t="str">
        <f t="shared" si="278"/>
        <v/>
      </c>
      <c r="AT386" s="1258" t="str">
        <f t="shared" si="279"/>
        <v/>
      </c>
      <c r="AU386" s="1264" t="str">
        <f t="shared" si="280"/>
        <v/>
      </c>
      <c r="AV386" s="1265" t="str">
        <f t="shared" si="281"/>
        <v xml:space="preserve"> </v>
      </c>
      <c r="AW386" s="1266" t="str">
        <f t="shared" si="282"/>
        <v/>
      </c>
      <c r="AX386" s="1258" t="str">
        <f t="shared" si="283"/>
        <v/>
      </c>
      <c r="AY386" s="1258" t="str">
        <f t="shared" si="284"/>
        <v/>
      </c>
      <c r="AZ386" s="1264" t="str">
        <f t="shared" si="285"/>
        <v/>
      </c>
      <c r="BA386" s="1265" t="str">
        <f t="shared" si="286"/>
        <v xml:space="preserve"> </v>
      </c>
      <c r="BB386" s="1266" t="str">
        <f t="shared" si="287"/>
        <v/>
      </c>
      <c r="BC386" s="1265" t="str">
        <f t="shared" si="288"/>
        <v/>
      </c>
      <c r="BD386" s="1266" t="str">
        <f t="shared" si="289"/>
        <v/>
      </c>
      <c r="BE386" s="1258" t="str">
        <f t="shared" si="290"/>
        <v/>
      </c>
    </row>
    <row r="387" spans="1:57" s="1164" customFormat="1" ht="25.5" customHeight="1">
      <c r="A387" s="1152"/>
      <c r="B387" s="1152"/>
      <c r="C387" s="1321"/>
      <c r="D387" s="1217" t="s">
        <v>357</v>
      </c>
      <c r="E387" s="1152"/>
      <c r="F387" s="1152">
        <f t="shared" si="266"/>
        <v>4</v>
      </c>
      <c r="G387" s="1152">
        <f t="shared" si="267"/>
        <v>48</v>
      </c>
      <c r="H387" s="1152">
        <v>2</v>
      </c>
      <c r="I387" s="1152">
        <v>2</v>
      </c>
      <c r="J387" s="1152">
        <v>1</v>
      </c>
      <c r="K387" s="1152">
        <v>11</v>
      </c>
      <c r="L387" s="1152">
        <v>1</v>
      </c>
      <c r="M387" s="1152">
        <v>7</v>
      </c>
      <c r="N387" s="1152">
        <v>1</v>
      </c>
      <c r="O387" s="1152">
        <v>10</v>
      </c>
      <c r="P387" s="1152"/>
      <c r="Q387" s="1152">
        <v>7</v>
      </c>
      <c r="R387" s="1152">
        <v>1</v>
      </c>
      <c r="S387" s="1152">
        <v>13</v>
      </c>
      <c r="T387" s="1265" t="str">
        <f t="shared" si="269"/>
        <v/>
      </c>
      <c r="U387" s="1258">
        <v>4</v>
      </c>
      <c r="V387" s="1258">
        <v>4</v>
      </c>
      <c r="W387" s="1258">
        <v>0</v>
      </c>
      <c r="X387" s="1258" t="str">
        <f t="shared" si="293"/>
        <v xml:space="preserve"> </v>
      </c>
      <c r="Y387" s="1258" t="str">
        <f t="shared" si="297"/>
        <v xml:space="preserve"> </v>
      </c>
      <c r="Z387" s="1258" t="str">
        <f t="shared" si="298"/>
        <v xml:space="preserve"> </v>
      </c>
      <c r="AA387" s="1265" t="str">
        <f t="shared" si="299"/>
        <v/>
      </c>
      <c r="AB387" s="1258" t="str">
        <f t="shared" si="300"/>
        <v/>
      </c>
      <c r="AC387" s="1265" t="str">
        <f t="shared" si="301"/>
        <v/>
      </c>
      <c r="AD387" s="1264"/>
      <c r="AE387" s="1264" t="str">
        <f t="shared" si="302"/>
        <v/>
      </c>
      <c r="AF387" s="1258" t="str">
        <f t="shared" si="303"/>
        <v xml:space="preserve"> </v>
      </c>
      <c r="AG387" s="1258" t="str">
        <f t="shared" si="304"/>
        <v xml:space="preserve"> </v>
      </c>
      <c r="AH387" s="1258" t="str">
        <f t="shared" si="305"/>
        <v xml:space="preserve"> </v>
      </c>
      <c r="AI387" s="1265" t="str">
        <f t="shared" si="306"/>
        <v xml:space="preserve"> </v>
      </c>
      <c r="AJ387" s="1265" t="str">
        <f t="shared" si="307"/>
        <v xml:space="preserve"> </v>
      </c>
      <c r="AK387" s="1264" t="str">
        <f t="shared" si="270"/>
        <v/>
      </c>
      <c r="AL387" s="1264" t="str">
        <f t="shared" si="271"/>
        <v/>
      </c>
      <c r="AM387" s="1258" t="str">
        <f t="shared" si="272"/>
        <v/>
      </c>
      <c r="AN387" s="1264" t="str">
        <f t="shared" si="273"/>
        <v/>
      </c>
      <c r="AO387" s="1265" t="str">
        <f t="shared" si="274"/>
        <v xml:space="preserve"> </v>
      </c>
      <c r="AP387" s="1266" t="str">
        <f t="shared" si="275"/>
        <v/>
      </c>
      <c r="AQ387" s="1258" t="str">
        <f t="shared" si="276"/>
        <v/>
      </c>
      <c r="AR387" s="1264" t="str">
        <f t="shared" si="277"/>
        <v/>
      </c>
      <c r="AS387" s="1258" t="str">
        <f t="shared" si="278"/>
        <v/>
      </c>
      <c r="AT387" s="1258" t="str">
        <f t="shared" si="279"/>
        <v/>
      </c>
      <c r="AU387" s="1264" t="str">
        <f t="shared" si="280"/>
        <v/>
      </c>
      <c r="AV387" s="1265" t="str">
        <f t="shared" si="281"/>
        <v xml:space="preserve"> </v>
      </c>
      <c r="AW387" s="1266" t="str">
        <f t="shared" si="282"/>
        <v/>
      </c>
      <c r="AX387" s="1258" t="str">
        <f t="shared" si="283"/>
        <v/>
      </c>
      <c r="AY387" s="1258" t="str">
        <f t="shared" si="284"/>
        <v/>
      </c>
      <c r="AZ387" s="1264" t="str">
        <f t="shared" si="285"/>
        <v/>
      </c>
      <c r="BA387" s="1265" t="str">
        <f t="shared" si="286"/>
        <v xml:space="preserve"> </v>
      </c>
      <c r="BB387" s="1266" t="str">
        <f t="shared" si="287"/>
        <v/>
      </c>
      <c r="BC387" s="1265" t="str">
        <f t="shared" si="288"/>
        <v/>
      </c>
      <c r="BD387" s="1266" t="str">
        <f t="shared" si="289"/>
        <v/>
      </c>
      <c r="BE387" s="1258" t="str">
        <f t="shared" si="290"/>
        <v/>
      </c>
    </row>
    <row r="388" spans="1:57" s="1164" customFormat="1" ht="25.5" customHeight="1">
      <c r="A388" s="1152"/>
      <c r="B388" s="1152"/>
      <c r="C388" s="1322"/>
      <c r="D388" s="1217" t="s">
        <v>358</v>
      </c>
      <c r="E388" s="1152"/>
      <c r="F388" s="1152">
        <f t="shared" si="266"/>
        <v>5</v>
      </c>
      <c r="G388" s="1152">
        <f t="shared" si="267"/>
        <v>56</v>
      </c>
      <c r="H388" s="1152">
        <v>0</v>
      </c>
      <c r="I388" s="1152">
        <v>0</v>
      </c>
      <c r="J388" s="1152">
        <v>1</v>
      </c>
      <c r="K388" s="1152">
        <v>11</v>
      </c>
      <c r="L388" s="1152">
        <v>1</v>
      </c>
      <c r="M388" s="1152">
        <v>7</v>
      </c>
      <c r="N388" s="1152">
        <v>1</v>
      </c>
      <c r="O388" s="1152">
        <v>10</v>
      </c>
      <c r="P388" s="1152">
        <v>1</v>
      </c>
      <c r="Q388" s="1152">
        <v>12</v>
      </c>
      <c r="R388" s="1152">
        <v>1</v>
      </c>
      <c r="S388" s="1152">
        <v>16</v>
      </c>
      <c r="T388" s="1265" t="str">
        <f t="shared" si="269"/>
        <v/>
      </c>
      <c r="U388" s="1258">
        <v>5</v>
      </c>
      <c r="V388" s="1258">
        <v>5</v>
      </c>
      <c r="W388" s="1258">
        <v>0</v>
      </c>
      <c r="X388" s="1258" t="str">
        <f t="shared" si="293"/>
        <v xml:space="preserve"> </v>
      </c>
      <c r="Y388" s="1258" t="str">
        <f t="shared" si="297"/>
        <v xml:space="preserve"> </v>
      </c>
      <c r="Z388" s="1258" t="str">
        <f t="shared" si="298"/>
        <v xml:space="preserve"> </v>
      </c>
      <c r="AA388" s="1265" t="str">
        <f t="shared" si="299"/>
        <v/>
      </c>
      <c r="AB388" s="1258" t="str">
        <f t="shared" si="300"/>
        <v/>
      </c>
      <c r="AC388" s="1265" t="str">
        <f t="shared" si="301"/>
        <v/>
      </c>
      <c r="AD388" s="1264"/>
      <c r="AE388" s="1264" t="str">
        <f t="shared" si="302"/>
        <v/>
      </c>
      <c r="AF388" s="1258" t="str">
        <f t="shared" si="303"/>
        <v xml:space="preserve"> </v>
      </c>
      <c r="AG388" s="1258" t="str">
        <f t="shared" si="304"/>
        <v xml:space="preserve"> </v>
      </c>
      <c r="AH388" s="1258" t="str">
        <f t="shared" si="305"/>
        <v xml:space="preserve"> </v>
      </c>
      <c r="AI388" s="1265" t="str">
        <f t="shared" si="306"/>
        <v xml:space="preserve"> </v>
      </c>
      <c r="AJ388" s="1265" t="str">
        <f t="shared" si="307"/>
        <v xml:space="preserve"> </v>
      </c>
      <c r="AK388" s="1264" t="str">
        <f t="shared" si="270"/>
        <v/>
      </c>
      <c r="AL388" s="1264" t="str">
        <f t="shared" si="271"/>
        <v/>
      </c>
      <c r="AM388" s="1258" t="str">
        <f t="shared" si="272"/>
        <v/>
      </c>
      <c r="AN388" s="1264" t="str">
        <f t="shared" si="273"/>
        <v/>
      </c>
      <c r="AO388" s="1265" t="str">
        <f t="shared" si="274"/>
        <v xml:space="preserve"> </v>
      </c>
      <c r="AP388" s="1266" t="str">
        <f t="shared" si="275"/>
        <v/>
      </c>
      <c r="AQ388" s="1258" t="str">
        <f t="shared" si="276"/>
        <v/>
      </c>
      <c r="AR388" s="1264" t="str">
        <f t="shared" si="277"/>
        <v/>
      </c>
      <c r="AS388" s="1258" t="str">
        <f t="shared" si="278"/>
        <v/>
      </c>
      <c r="AT388" s="1258" t="str">
        <f t="shared" si="279"/>
        <v/>
      </c>
      <c r="AU388" s="1264" t="str">
        <f t="shared" si="280"/>
        <v/>
      </c>
      <c r="AV388" s="1265" t="str">
        <f t="shared" si="281"/>
        <v xml:space="preserve"> </v>
      </c>
      <c r="AW388" s="1266" t="str">
        <f t="shared" si="282"/>
        <v/>
      </c>
      <c r="AX388" s="1258" t="str">
        <f t="shared" si="283"/>
        <v/>
      </c>
      <c r="AY388" s="1258" t="str">
        <f t="shared" si="284"/>
        <v/>
      </c>
      <c r="AZ388" s="1264" t="str">
        <f t="shared" si="285"/>
        <v/>
      </c>
      <c r="BA388" s="1265" t="str">
        <f t="shared" si="286"/>
        <v xml:space="preserve"> </v>
      </c>
      <c r="BB388" s="1266" t="str">
        <f t="shared" si="287"/>
        <v/>
      </c>
      <c r="BC388" s="1265" t="str">
        <f t="shared" si="288"/>
        <v/>
      </c>
      <c r="BD388" s="1266" t="str">
        <f t="shared" si="289"/>
        <v/>
      </c>
      <c r="BE388" s="1258" t="str">
        <f t="shared" si="290"/>
        <v/>
      </c>
    </row>
    <row r="389" spans="1:57" s="1164" customFormat="1" ht="25.5" customHeight="1">
      <c r="A389" s="1152">
        <v>2</v>
      </c>
      <c r="B389" s="1152"/>
      <c r="C389" s="1333" t="s">
        <v>359</v>
      </c>
      <c r="D389" s="1143" t="s">
        <v>57</v>
      </c>
      <c r="E389" s="1152" t="s">
        <v>65</v>
      </c>
      <c r="F389" s="1152">
        <f t="shared" si="266"/>
        <v>10</v>
      </c>
      <c r="G389" s="1152">
        <f t="shared" si="267"/>
        <v>212</v>
      </c>
      <c r="H389" s="1143">
        <f t="shared" ref="H389:S389" si="312">H390+H391</f>
        <v>1</v>
      </c>
      <c r="I389" s="1143">
        <f t="shared" si="312"/>
        <v>1</v>
      </c>
      <c r="J389" s="1143">
        <f t="shared" si="312"/>
        <v>2</v>
      </c>
      <c r="K389" s="1143">
        <f t="shared" si="312"/>
        <v>42</v>
      </c>
      <c r="L389" s="1143">
        <f t="shared" si="312"/>
        <v>2</v>
      </c>
      <c r="M389" s="1143">
        <f t="shared" si="312"/>
        <v>50</v>
      </c>
      <c r="N389" s="1143">
        <f t="shared" si="312"/>
        <v>2</v>
      </c>
      <c r="O389" s="1143">
        <f t="shared" si="312"/>
        <v>31</v>
      </c>
      <c r="P389" s="1143">
        <f t="shared" si="312"/>
        <v>2</v>
      </c>
      <c r="Q389" s="1143">
        <f t="shared" si="312"/>
        <v>41</v>
      </c>
      <c r="R389" s="1143">
        <f t="shared" si="312"/>
        <v>2</v>
      </c>
      <c r="S389" s="1143">
        <f t="shared" si="312"/>
        <v>48</v>
      </c>
      <c r="T389" s="1265">
        <f t="shared" si="269"/>
        <v>16</v>
      </c>
      <c r="U389" s="1260">
        <f>U390+U391</f>
        <v>15</v>
      </c>
      <c r="V389" s="1260">
        <f>V390+V391</f>
        <v>14</v>
      </c>
      <c r="W389" s="1260">
        <f>W390+W391</f>
        <v>1</v>
      </c>
      <c r="X389" s="1258">
        <f t="shared" si="293"/>
        <v>1</v>
      </c>
      <c r="Y389" s="1258" t="str">
        <f t="shared" si="297"/>
        <v xml:space="preserve"> </v>
      </c>
      <c r="Z389" s="1258" t="str">
        <f t="shared" si="298"/>
        <v xml:space="preserve"> </v>
      </c>
      <c r="AA389" s="1265">
        <f t="shared" si="299"/>
        <v>21.2</v>
      </c>
      <c r="AB389" s="1258">
        <f t="shared" si="300"/>
        <v>25</v>
      </c>
      <c r="AC389" s="1265">
        <f t="shared" si="301"/>
        <v>-3.8000000000000007</v>
      </c>
      <c r="AD389" s="1264" t="str">
        <f>IF(AC389&gt;0,1,"")</f>
        <v/>
      </c>
      <c r="AE389" s="1264" t="str">
        <f t="shared" si="302"/>
        <v/>
      </c>
      <c r="AF389" s="1258">
        <f t="shared" si="303"/>
        <v>1</v>
      </c>
      <c r="AG389" s="1258">
        <f t="shared" si="304"/>
        <v>8</v>
      </c>
      <c r="AH389" s="1258">
        <f t="shared" si="305"/>
        <v>12</v>
      </c>
      <c r="AI389" s="1265">
        <f t="shared" si="306"/>
        <v>14</v>
      </c>
      <c r="AJ389" s="1265">
        <f t="shared" si="307"/>
        <v>-2</v>
      </c>
      <c r="AK389" s="1264" t="str">
        <f t="shared" si="270"/>
        <v/>
      </c>
      <c r="AL389" s="1264" t="str">
        <f t="shared" si="271"/>
        <v/>
      </c>
      <c r="AM389" s="1258" t="str">
        <f t="shared" si="272"/>
        <v/>
      </c>
      <c r="AN389" s="1264" t="str">
        <f t="shared" si="273"/>
        <v/>
      </c>
      <c r="AO389" s="1265" t="str">
        <f t="shared" si="274"/>
        <v xml:space="preserve"> </v>
      </c>
      <c r="AP389" s="1266" t="str">
        <f t="shared" si="275"/>
        <v/>
      </c>
      <c r="AQ389" s="1258" t="str">
        <f t="shared" si="276"/>
        <v/>
      </c>
      <c r="AR389" s="1264" t="str">
        <f t="shared" si="277"/>
        <v/>
      </c>
      <c r="AS389" s="1258" t="str">
        <f t="shared" si="278"/>
        <v/>
      </c>
      <c r="AT389" s="1258" t="str">
        <f t="shared" si="279"/>
        <v/>
      </c>
      <c r="AU389" s="1264" t="str">
        <f t="shared" si="280"/>
        <v/>
      </c>
      <c r="AV389" s="1265" t="str">
        <f t="shared" si="281"/>
        <v xml:space="preserve"> </v>
      </c>
      <c r="AW389" s="1266" t="str">
        <f t="shared" si="282"/>
        <v/>
      </c>
      <c r="AX389" s="1258" t="str">
        <f t="shared" si="283"/>
        <v/>
      </c>
      <c r="AY389" s="1258" t="str">
        <f t="shared" si="284"/>
        <v/>
      </c>
      <c r="AZ389" s="1264" t="str">
        <f t="shared" si="285"/>
        <v/>
      </c>
      <c r="BA389" s="1265" t="str">
        <f t="shared" si="286"/>
        <v xml:space="preserve"> </v>
      </c>
      <c r="BB389" s="1266">
        <f t="shared" si="287"/>
        <v>1</v>
      </c>
      <c r="BC389" s="1265">
        <f t="shared" si="288"/>
        <v>16</v>
      </c>
      <c r="BD389" s="1266" t="str">
        <f t="shared" si="289"/>
        <v/>
      </c>
      <c r="BE389" s="1258" t="str">
        <f t="shared" si="290"/>
        <v/>
      </c>
    </row>
    <row r="390" spans="1:57" s="1164" customFormat="1" ht="25.5" customHeight="1">
      <c r="A390" s="1152"/>
      <c r="B390" s="1152"/>
      <c r="C390" s="1321"/>
      <c r="D390" s="1217" t="s">
        <v>58</v>
      </c>
      <c r="E390" s="1152"/>
      <c r="F390" s="1152">
        <f t="shared" si="266"/>
        <v>5</v>
      </c>
      <c r="G390" s="1152">
        <f t="shared" si="267"/>
        <v>113</v>
      </c>
      <c r="H390" s="1152">
        <v>0</v>
      </c>
      <c r="I390" s="1152">
        <v>0</v>
      </c>
      <c r="J390" s="1152">
        <v>1</v>
      </c>
      <c r="K390" s="1152">
        <v>19</v>
      </c>
      <c r="L390" s="1152">
        <v>1</v>
      </c>
      <c r="M390" s="1152">
        <v>27</v>
      </c>
      <c r="N390" s="1152">
        <v>1</v>
      </c>
      <c r="O390" s="1152">
        <v>20</v>
      </c>
      <c r="P390" s="1152">
        <v>1</v>
      </c>
      <c r="Q390" s="1152">
        <v>24</v>
      </c>
      <c r="R390" s="1152">
        <v>1</v>
      </c>
      <c r="S390" s="1152">
        <v>23</v>
      </c>
      <c r="T390" s="1265" t="str">
        <f t="shared" si="269"/>
        <v/>
      </c>
      <c r="U390" s="1258">
        <v>10</v>
      </c>
      <c r="V390" s="1258">
        <v>9</v>
      </c>
      <c r="W390" s="1258">
        <v>1</v>
      </c>
      <c r="X390" s="1258" t="str">
        <f t="shared" si="293"/>
        <v xml:space="preserve"> </v>
      </c>
      <c r="Y390" s="1258" t="str">
        <f t="shared" si="297"/>
        <v xml:space="preserve"> </v>
      </c>
      <c r="Z390" s="1258" t="str">
        <f t="shared" si="298"/>
        <v xml:space="preserve"> </v>
      </c>
      <c r="AA390" s="1265" t="str">
        <f t="shared" si="299"/>
        <v/>
      </c>
      <c r="AB390" s="1258" t="str">
        <f t="shared" si="300"/>
        <v/>
      </c>
      <c r="AC390" s="1265" t="str">
        <f t="shared" si="301"/>
        <v/>
      </c>
      <c r="AD390" s="1264"/>
      <c r="AE390" s="1264" t="str">
        <f t="shared" si="302"/>
        <v/>
      </c>
      <c r="AF390" s="1258" t="str">
        <f t="shared" si="303"/>
        <v xml:space="preserve"> </v>
      </c>
      <c r="AG390" s="1258" t="str">
        <f t="shared" si="304"/>
        <v xml:space="preserve"> </v>
      </c>
      <c r="AH390" s="1258" t="str">
        <f t="shared" si="305"/>
        <v xml:space="preserve"> </v>
      </c>
      <c r="AI390" s="1265" t="str">
        <f t="shared" si="306"/>
        <v xml:space="preserve"> </v>
      </c>
      <c r="AJ390" s="1265" t="str">
        <f t="shared" si="307"/>
        <v xml:space="preserve"> </v>
      </c>
      <c r="AK390" s="1264" t="str">
        <f t="shared" si="270"/>
        <v/>
      </c>
      <c r="AL390" s="1264" t="str">
        <f t="shared" si="271"/>
        <v/>
      </c>
      <c r="AM390" s="1258" t="str">
        <f t="shared" si="272"/>
        <v/>
      </c>
      <c r="AN390" s="1264" t="str">
        <f t="shared" si="273"/>
        <v/>
      </c>
      <c r="AO390" s="1265" t="str">
        <f t="shared" si="274"/>
        <v xml:space="preserve"> </v>
      </c>
      <c r="AP390" s="1266" t="str">
        <f t="shared" si="275"/>
        <v/>
      </c>
      <c r="AQ390" s="1258" t="str">
        <f t="shared" si="276"/>
        <v/>
      </c>
      <c r="AR390" s="1264" t="str">
        <f t="shared" si="277"/>
        <v/>
      </c>
      <c r="AS390" s="1258" t="str">
        <f t="shared" si="278"/>
        <v/>
      </c>
      <c r="AT390" s="1258" t="str">
        <f t="shared" si="279"/>
        <v/>
      </c>
      <c r="AU390" s="1264" t="str">
        <f t="shared" si="280"/>
        <v/>
      </c>
      <c r="AV390" s="1265" t="str">
        <f t="shared" si="281"/>
        <v xml:space="preserve"> </v>
      </c>
      <c r="AW390" s="1266" t="str">
        <f t="shared" si="282"/>
        <v/>
      </c>
      <c r="AX390" s="1258" t="str">
        <f t="shared" si="283"/>
        <v/>
      </c>
      <c r="AY390" s="1258" t="str">
        <f t="shared" si="284"/>
        <v/>
      </c>
      <c r="AZ390" s="1264" t="str">
        <f t="shared" si="285"/>
        <v/>
      </c>
      <c r="BA390" s="1265" t="str">
        <f t="shared" si="286"/>
        <v xml:space="preserve"> </v>
      </c>
      <c r="BB390" s="1266" t="str">
        <f t="shared" si="287"/>
        <v/>
      </c>
      <c r="BC390" s="1265" t="str">
        <f t="shared" si="288"/>
        <v/>
      </c>
      <c r="BD390" s="1266" t="str">
        <f t="shared" si="289"/>
        <v/>
      </c>
      <c r="BE390" s="1258" t="str">
        <f t="shared" si="290"/>
        <v/>
      </c>
    </row>
    <row r="391" spans="1:57" s="1164" customFormat="1" ht="25.5" customHeight="1">
      <c r="A391" s="1152"/>
      <c r="B391" s="1152"/>
      <c r="C391" s="1322"/>
      <c r="D391" s="1217" t="s">
        <v>360</v>
      </c>
      <c r="E391" s="1152"/>
      <c r="F391" s="1152">
        <f t="shared" si="266"/>
        <v>5</v>
      </c>
      <c r="G391" s="1152">
        <f t="shared" si="267"/>
        <v>99</v>
      </c>
      <c r="H391" s="1152">
        <v>1</v>
      </c>
      <c r="I391" s="1152">
        <v>1</v>
      </c>
      <c r="J391" s="1152">
        <v>1</v>
      </c>
      <c r="K391" s="1152">
        <v>23</v>
      </c>
      <c r="L391" s="1152">
        <v>1</v>
      </c>
      <c r="M391" s="1152">
        <v>23</v>
      </c>
      <c r="N391" s="1152">
        <v>1</v>
      </c>
      <c r="O391" s="1152">
        <v>11</v>
      </c>
      <c r="P391" s="1152">
        <v>1</v>
      </c>
      <c r="Q391" s="1152">
        <v>17</v>
      </c>
      <c r="R391" s="1152">
        <v>1</v>
      </c>
      <c r="S391" s="1152">
        <v>25</v>
      </c>
      <c r="T391" s="1265" t="str">
        <f t="shared" si="269"/>
        <v/>
      </c>
      <c r="U391" s="1258">
        <v>5</v>
      </c>
      <c r="V391" s="1258">
        <v>5</v>
      </c>
      <c r="W391" s="1258">
        <v>0</v>
      </c>
      <c r="X391" s="1258" t="str">
        <f t="shared" si="293"/>
        <v xml:space="preserve"> </v>
      </c>
      <c r="Y391" s="1258" t="str">
        <f t="shared" si="297"/>
        <v xml:space="preserve"> </v>
      </c>
      <c r="Z391" s="1258" t="str">
        <f t="shared" si="298"/>
        <v xml:space="preserve"> </v>
      </c>
      <c r="AA391" s="1265" t="str">
        <f t="shared" si="299"/>
        <v/>
      </c>
      <c r="AB391" s="1258" t="str">
        <f t="shared" si="300"/>
        <v/>
      </c>
      <c r="AC391" s="1265" t="str">
        <f t="shared" si="301"/>
        <v/>
      </c>
      <c r="AD391" s="1264"/>
      <c r="AE391" s="1264" t="str">
        <f t="shared" si="302"/>
        <v/>
      </c>
      <c r="AF391" s="1258" t="str">
        <f t="shared" si="303"/>
        <v xml:space="preserve"> </v>
      </c>
      <c r="AG391" s="1258" t="str">
        <f t="shared" si="304"/>
        <v xml:space="preserve"> </v>
      </c>
      <c r="AH391" s="1258" t="str">
        <f t="shared" si="305"/>
        <v xml:space="preserve"> </v>
      </c>
      <c r="AI391" s="1265" t="str">
        <f t="shared" si="306"/>
        <v xml:space="preserve"> </v>
      </c>
      <c r="AJ391" s="1265" t="str">
        <f t="shared" si="307"/>
        <v xml:space="preserve"> </v>
      </c>
      <c r="AK391" s="1264" t="str">
        <f t="shared" si="270"/>
        <v/>
      </c>
      <c r="AL391" s="1264" t="str">
        <f t="shared" si="271"/>
        <v/>
      </c>
      <c r="AM391" s="1258" t="str">
        <f t="shared" si="272"/>
        <v/>
      </c>
      <c r="AN391" s="1264" t="str">
        <f t="shared" si="273"/>
        <v/>
      </c>
      <c r="AO391" s="1265" t="str">
        <f t="shared" si="274"/>
        <v xml:space="preserve"> </v>
      </c>
      <c r="AP391" s="1266" t="str">
        <f t="shared" si="275"/>
        <v/>
      </c>
      <c r="AQ391" s="1258" t="str">
        <f t="shared" si="276"/>
        <v/>
      </c>
      <c r="AR391" s="1264" t="str">
        <f t="shared" si="277"/>
        <v/>
      </c>
      <c r="AS391" s="1258" t="str">
        <f t="shared" si="278"/>
        <v/>
      </c>
      <c r="AT391" s="1258" t="str">
        <f t="shared" si="279"/>
        <v/>
      </c>
      <c r="AU391" s="1264" t="str">
        <f t="shared" si="280"/>
        <v/>
      </c>
      <c r="AV391" s="1265" t="str">
        <f t="shared" si="281"/>
        <v xml:space="preserve"> </v>
      </c>
      <c r="AW391" s="1266" t="str">
        <f t="shared" si="282"/>
        <v/>
      </c>
      <c r="AX391" s="1258" t="str">
        <f t="shared" si="283"/>
        <v/>
      </c>
      <c r="AY391" s="1258" t="str">
        <f t="shared" si="284"/>
        <v/>
      </c>
      <c r="AZ391" s="1264" t="str">
        <f t="shared" si="285"/>
        <v/>
      </c>
      <c r="BA391" s="1265" t="str">
        <f t="shared" si="286"/>
        <v xml:space="preserve"> </v>
      </c>
      <c r="BB391" s="1266" t="str">
        <f t="shared" si="287"/>
        <v/>
      </c>
      <c r="BC391" s="1265" t="str">
        <f t="shared" si="288"/>
        <v/>
      </c>
      <c r="BD391" s="1266" t="str">
        <f t="shared" si="289"/>
        <v/>
      </c>
      <c r="BE391" s="1258" t="str">
        <f t="shared" si="290"/>
        <v/>
      </c>
    </row>
    <row r="392" spans="1:57" s="1164" customFormat="1" ht="25.5" customHeight="1">
      <c r="A392" s="1152">
        <v>3</v>
      </c>
      <c r="B392" s="1152"/>
      <c r="C392" s="1333" t="s">
        <v>361</v>
      </c>
      <c r="D392" s="1143" t="s">
        <v>57</v>
      </c>
      <c r="E392" s="1152" t="s">
        <v>65</v>
      </c>
      <c r="F392" s="1152">
        <f t="shared" si="266"/>
        <v>11</v>
      </c>
      <c r="G392" s="1152">
        <f t="shared" si="267"/>
        <v>218</v>
      </c>
      <c r="H392" s="1143">
        <f t="shared" ref="H392:S392" si="313">H393+H394</f>
        <v>6</v>
      </c>
      <c r="I392" s="1143">
        <f t="shared" si="313"/>
        <v>4</v>
      </c>
      <c r="J392" s="1143">
        <f t="shared" si="313"/>
        <v>2</v>
      </c>
      <c r="K392" s="1143">
        <f t="shared" si="313"/>
        <v>36</v>
      </c>
      <c r="L392" s="1143">
        <f t="shared" si="313"/>
        <v>2</v>
      </c>
      <c r="M392" s="1143">
        <f t="shared" si="313"/>
        <v>44</v>
      </c>
      <c r="N392" s="1143">
        <f t="shared" si="313"/>
        <v>2</v>
      </c>
      <c r="O392" s="1143">
        <f t="shared" si="313"/>
        <v>38</v>
      </c>
      <c r="P392" s="1143">
        <f t="shared" si="313"/>
        <v>2</v>
      </c>
      <c r="Q392" s="1143">
        <f t="shared" si="313"/>
        <v>55</v>
      </c>
      <c r="R392" s="1143">
        <f t="shared" si="313"/>
        <v>3</v>
      </c>
      <c r="S392" s="1143">
        <f t="shared" si="313"/>
        <v>45</v>
      </c>
      <c r="T392" s="1265">
        <f t="shared" si="269"/>
        <v>17.5</v>
      </c>
      <c r="U392" s="1260">
        <f>U393+U394</f>
        <v>17</v>
      </c>
      <c r="V392" s="1260">
        <f>V393+V394</f>
        <v>17</v>
      </c>
      <c r="W392" s="1260">
        <f>W393+W394</f>
        <v>0</v>
      </c>
      <c r="X392" s="1258">
        <f t="shared" si="293"/>
        <v>1</v>
      </c>
      <c r="Y392" s="1258" t="str">
        <f t="shared" si="297"/>
        <v xml:space="preserve"> </v>
      </c>
      <c r="Z392" s="1258" t="str">
        <f t="shared" si="298"/>
        <v xml:space="preserve"> </v>
      </c>
      <c r="AA392" s="1265">
        <f t="shared" si="299"/>
        <v>19.818181818181817</v>
      </c>
      <c r="AB392" s="1258">
        <f t="shared" si="300"/>
        <v>25</v>
      </c>
      <c r="AC392" s="1265">
        <f t="shared" si="301"/>
        <v>-5.1818181818181834</v>
      </c>
      <c r="AD392" s="1264" t="str">
        <f>IF(AC392&gt;0,1,"")</f>
        <v/>
      </c>
      <c r="AE392" s="1264" t="str">
        <f t="shared" si="302"/>
        <v/>
      </c>
      <c r="AF392" s="1258">
        <f t="shared" si="303"/>
        <v>1</v>
      </c>
      <c r="AG392" s="1258">
        <f t="shared" si="304"/>
        <v>8</v>
      </c>
      <c r="AH392" s="1258">
        <f t="shared" si="305"/>
        <v>18</v>
      </c>
      <c r="AI392" s="1265">
        <f t="shared" si="306"/>
        <v>14.5</v>
      </c>
      <c r="AJ392" s="1265">
        <f t="shared" si="307"/>
        <v>-3</v>
      </c>
      <c r="AK392" s="1264" t="str">
        <f t="shared" si="270"/>
        <v/>
      </c>
      <c r="AL392" s="1264" t="str">
        <f t="shared" si="271"/>
        <v/>
      </c>
      <c r="AM392" s="1258" t="str">
        <f t="shared" si="272"/>
        <v/>
      </c>
      <c r="AN392" s="1264" t="str">
        <f t="shared" si="273"/>
        <v/>
      </c>
      <c r="AO392" s="1265" t="str">
        <f t="shared" si="274"/>
        <v xml:space="preserve"> </v>
      </c>
      <c r="AP392" s="1266" t="str">
        <f t="shared" si="275"/>
        <v/>
      </c>
      <c r="AQ392" s="1258" t="str">
        <f t="shared" si="276"/>
        <v/>
      </c>
      <c r="AR392" s="1264">
        <f t="shared" si="277"/>
        <v>1</v>
      </c>
      <c r="AS392" s="1258">
        <f t="shared" si="278"/>
        <v>20.809090909090909</v>
      </c>
      <c r="AT392" s="1258">
        <f t="shared" si="279"/>
        <v>10</v>
      </c>
      <c r="AU392" s="1264">
        <f t="shared" si="280"/>
        <v>9.9090909090909136</v>
      </c>
      <c r="AV392" s="1265">
        <f t="shared" si="281"/>
        <v>16.825757575757578</v>
      </c>
      <c r="AW392" s="1266" t="str">
        <f t="shared" si="282"/>
        <v/>
      </c>
      <c r="AX392" s="1258" t="str">
        <f t="shared" si="283"/>
        <v/>
      </c>
      <c r="AY392" s="1258" t="str">
        <f t="shared" si="284"/>
        <v/>
      </c>
      <c r="AZ392" s="1264" t="str">
        <f t="shared" si="285"/>
        <v/>
      </c>
      <c r="BA392" s="1265" t="str">
        <f t="shared" si="286"/>
        <v xml:space="preserve"> </v>
      </c>
      <c r="BB392" s="1266" t="str">
        <f t="shared" si="287"/>
        <v/>
      </c>
      <c r="BC392" s="1265" t="str">
        <f t="shared" si="288"/>
        <v/>
      </c>
      <c r="BD392" s="1266" t="str">
        <f t="shared" si="289"/>
        <v/>
      </c>
      <c r="BE392" s="1258" t="str">
        <f t="shared" si="290"/>
        <v/>
      </c>
    </row>
    <row r="393" spans="1:57" s="1164" customFormat="1" ht="25.5" customHeight="1">
      <c r="A393" s="1152"/>
      <c r="B393" s="1152"/>
      <c r="C393" s="1321"/>
      <c r="D393" s="1150" t="s">
        <v>58</v>
      </c>
      <c r="E393" s="1152"/>
      <c r="F393" s="1152">
        <f t="shared" si="266"/>
        <v>6</v>
      </c>
      <c r="G393" s="1152">
        <f t="shared" si="267"/>
        <v>121</v>
      </c>
      <c r="H393" s="1152">
        <v>2</v>
      </c>
      <c r="I393" s="1152">
        <v>2</v>
      </c>
      <c r="J393" s="1152">
        <v>1</v>
      </c>
      <c r="K393" s="1152">
        <v>20</v>
      </c>
      <c r="L393" s="1152">
        <v>1</v>
      </c>
      <c r="M393" s="1152">
        <v>25</v>
      </c>
      <c r="N393" s="1152">
        <v>1</v>
      </c>
      <c r="O393" s="1152">
        <v>18</v>
      </c>
      <c r="P393" s="1152">
        <v>1</v>
      </c>
      <c r="Q393" s="1152">
        <v>27</v>
      </c>
      <c r="R393" s="1152">
        <v>2</v>
      </c>
      <c r="S393" s="1152">
        <v>31</v>
      </c>
      <c r="T393" s="1265" t="str">
        <f t="shared" si="269"/>
        <v/>
      </c>
      <c r="U393" s="1258">
        <v>11</v>
      </c>
      <c r="V393" s="1258">
        <v>11</v>
      </c>
      <c r="W393" s="1258">
        <v>0</v>
      </c>
      <c r="X393" s="1258" t="str">
        <f t="shared" si="293"/>
        <v xml:space="preserve"> </v>
      </c>
      <c r="Y393" s="1258" t="str">
        <f t="shared" si="297"/>
        <v xml:space="preserve"> </v>
      </c>
      <c r="Z393" s="1258" t="str">
        <f t="shared" si="298"/>
        <v xml:space="preserve"> </v>
      </c>
      <c r="AA393" s="1265" t="str">
        <f t="shared" si="299"/>
        <v/>
      </c>
      <c r="AB393" s="1258" t="str">
        <f t="shared" si="300"/>
        <v/>
      </c>
      <c r="AC393" s="1265" t="str">
        <f t="shared" si="301"/>
        <v/>
      </c>
      <c r="AD393" s="1264"/>
      <c r="AE393" s="1264" t="str">
        <f t="shared" si="302"/>
        <v/>
      </c>
      <c r="AF393" s="1258" t="str">
        <f t="shared" si="303"/>
        <v xml:space="preserve"> </v>
      </c>
      <c r="AG393" s="1258" t="str">
        <f t="shared" si="304"/>
        <v xml:space="preserve"> </v>
      </c>
      <c r="AH393" s="1258" t="str">
        <f t="shared" si="305"/>
        <v xml:space="preserve"> </v>
      </c>
      <c r="AI393" s="1265" t="str">
        <f t="shared" si="306"/>
        <v xml:space="preserve"> </v>
      </c>
      <c r="AJ393" s="1265" t="str">
        <f t="shared" si="307"/>
        <v xml:space="preserve"> </v>
      </c>
      <c r="AK393" s="1264" t="str">
        <f t="shared" si="270"/>
        <v/>
      </c>
      <c r="AL393" s="1264" t="str">
        <f t="shared" si="271"/>
        <v/>
      </c>
      <c r="AM393" s="1258" t="str">
        <f t="shared" si="272"/>
        <v/>
      </c>
      <c r="AN393" s="1264" t="str">
        <f t="shared" si="273"/>
        <v/>
      </c>
      <c r="AO393" s="1265" t="str">
        <f t="shared" si="274"/>
        <v xml:space="preserve"> </v>
      </c>
      <c r="AP393" s="1266" t="str">
        <f t="shared" si="275"/>
        <v/>
      </c>
      <c r="AQ393" s="1258" t="str">
        <f t="shared" si="276"/>
        <v/>
      </c>
      <c r="AR393" s="1264" t="str">
        <f t="shared" si="277"/>
        <v/>
      </c>
      <c r="AS393" s="1258" t="str">
        <f t="shared" si="278"/>
        <v/>
      </c>
      <c r="AT393" s="1258" t="str">
        <f t="shared" si="279"/>
        <v/>
      </c>
      <c r="AU393" s="1264" t="str">
        <f t="shared" si="280"/>
        <v/>
      </c>
      <c r="AV393" s="1265" t="str">
        <f t="shared" si="281"/>
        <v xml:space="preserve"> </v>
      </c>
      <c r="AW393" s="1266" t="str">
        <f t="shared" si="282"/>
        <v/>
      </c>
      <c r="AX393" s="1258" t="str">
        <f t="shared" si="283"/>
        <v/>
      </c>
      <c r="AY393" s="1258" t="str">
        <f t="shared" si="284"/>
        <v/>
      </c>
      <c r="AZ393" s="1264" t="str">
        <f t="shared" si="285"/>
        <v/>
      </c>
      <c r="BA393" s="1265" t="str">
        <f t="shared" si="286"/>
        <v xml:space="preserve"> </v>
      </c>
      <c r="BB393" s="1266" t="str">
        <f t="shared" si="287"/>
        <v/>
      </c>
      <c r="BC393" s="1265" t="str">
        <f t="shared" si="288"/>
        <v/>
      </c>
      <c r="BD393" s="1266" t="str">
        <f t="shared" si="289"/>
        <v/>
      </c>
      <c r="BE393" s="1258" t="str">
        <f t="shared" si="290"/>
        <v/>
      </c>
    </row>
    <row r="394" spans="1:57" s="1164" customFormat="1" ht="25.5" customHeight="1">
      <c r="A394" s="1152"/>
      <c r="B394" s="1152"/>
      <c r="C394" s="1322"/>
      <c r="D394" s="1150" t="s">
        <v>362</v>
      </c>
      <c r="E394" s="1152"/>
      <c r="F394" s="1152">
        <f t="shared" si="266"/>
        <v>5</v>
      </c>
      <c r="G394" s="1152">
        <f t="shared" si="267"/>
        <v>97</v>
      </c>
      <c r="H394" s="1152">
        <v>4</v>
      </c>
      <c r="I394" s="1152">
        <v>2</v>
      </c>
      <c r="J394" s="1152">
        <v>1</v>
      </c>
      <c r="K394" s="1152">
        <v>16</v>
      </c>
      <c r="L394" s="1152">
        <v>1</v>
      </c>
      <c r="M394" s="1152">
        <v>19</v>
      </c>
      <c r="N394" s="1152">
        <v>1</v>
      </c>
      <c r="O394" s="1152">
        <v>20</v>
      </c>
      <c r="P394" s="1152">
        <v>1</v>
      </c>
      <c r="Q394" s="1152">
        <v>28</v>
      </c>
      <c r="R394" s="1152">
        <v>1</v>
      </c>
      <c r="S394" s="1152">
        <v>14</v>
      </c>
      <c r="T394" s="1265" t="str">
        <f t="shared" si="269"/>
        <v/>
      </c>
      <c r="U394" s="1258">
        <v>6</v>
      </c>
      <c r="V394" s="1258">
        <v>6</v>
      </c>
      <c r="W394" s="1258"/>
      <c r="X394" s="1258" t="str">
        <f t="shared" si="293"/>
        <v xml:space="preserve"> </v>
      </c>
      <c r="Y394" s="1258" t="str">
        <f t="shared" si="297"/>
        <v xml:space="preserve"> </v>
      </c>
      <c r="Z394" s="1258" t="str">
        <f t="shared" si="298"/>
        <v xml:space="preserve"> </v>
      </c>
      <c r="AA394" s="1265" t="str">
        <f t="shared" si="299"/>
        <v/>
      </c>
      <c r="AB394" s="1258" t="str">
        <f t="shared" si="300"/>
        <v/>
      </c>
      <c r="AC394" s="1265" t="str">
        <f t="shared" si="301"/>
        <v/>
      </c>
      <c r="AD394" s="1264"/>
      <c r="AE394" s="1264" t="str">
        <f t="shared" si="302"/>
        <v/>
      </c>
      <c r="AF394" s="1258" t="str">
        <f t="shared" si="303"/>
        <v xml:space="preserve"> </v>
      </c>
      <c r="AG394" s="1258" t="str">
        <f t="shared" si="304"/>
        <v xml:space="preserve"> </v>
      </c>
      <c r="AH394" s="1258" t="str">
        <f t="shared" si="305"/>
        <v xml:space="preserve"> </v>
      </c>
      <c r="AI394" s="1265" t="str">
        <f t="shared" si="306"/>
        <v xml:space="preserve"> </v>
      </c>
      <c r="AJ394" s="1265" t="str">
        <f t="shared" si="307"/>
        <v xml:space="preserve"> </v>
      </c>
      <c r="AK394" s="1264" t="str">
        <f t="shared" si="270"/>
        <v/>
      </c>
      <c r="AL394" s="1264" t="str">
        <f t="shared" si="271"/>
        <v/>
      </c>
      <c r="AM394" s="1258" t="str">
        <f t="shared" si="272"/>
        <v/>
      </c>
      <c r="AN394" s="1264" t="str">
        <f t="shared" si="273"/>
        <v/>
      </c>
      <c r="AO394" s="1265" t="str">
        <f t="shared" si="274"/>
        <v xml:space="preserve"> </v>
      </c>
      <c r="AP394" s="1266" t="str">
        <f t="shared" si="275"/>
        <v/>
      </c>
      <c r="AQ394" s="1258" t="str">
        <f t="shared" si="276"/>
        <v/>
      </c>
      <c r="AR394" s="1264" t="str">
        <f t="shared" si="277"/>
        <v/>
      </c>
      <c r="AS394" s="1258" t="str">
        <f t="shared" si="278"/>
        <v/>
      </c>
      <c r="AT394" s="1258" t="str">
        <f t="shared" si="279"/>
        <v/>
      </c>
      <c r="AU394" s="1264" t="str">
        <f t="shared" si="280"/>
        <v/>
      </c>
      <c r="AV394" s="1265" t="str">
        <f t="shared" si="281"/>
        <v xml:space="preserve"> </v>
      </c>
      <c r="AW394" s="1266" t="str">
        <f t="shared" si="282"/>
        <v/>
      </c>
      <c r="AX394" s="1258" t="str">
        <f t="shared" si="283"/>
        <v/>
      </c>
      <c r="AY394" s="1258" t="str">
        <f t="shared" si="284"/>
        <v/>
      </c>
      <c r="AZ394" s="1264" t="str">
        <f t="shared" si="285"/>
        <v/>
      </c>
      <c r="BA394" s="1265" t="str">
        <f t="shared" si="286"/>
        <v xml:space="preserve"> </v>
      </c>
      <c r="BB394" s="1266" t="str">
        <f t="shared" si="287"/>
        <v/>
      </c>
      <c r="BC394" s="1265" t="str">
        <f t="shared" si="288"/>
        <v/>
      </c>
      <c r="BD394" s="1266" t="str">
        <f t="shared" si="289"/>
        <v/>
      </c>
      <c r="BE394" s="1258" t="str">
        <f t="shared" si="290"/>
        <v/>
      </c>
    </row>
    <row r="395" spans="1:57" s="1164" customFormat="1" ht="25.5" customHeight="1">
      <c r="A395" s="1145">
        <v>4</v>
      </c>
      <c r="B395" s="1145"/>
      <c r="C395" s="1150" t="s">
        <v>363</v>
      </c>
      <c r="D395" s="1143" t="s">
        <v>54</v>
      </c>
      <c r="E395" s="1152" t="s">
        <v>65</v>
      </c>
      <c r="F395" s="1152">
        <f t="shared" si="266"/>
        <v>5</v>
      </c>
      <c r="G395" s="1152">
        <f t="shared" si="267"/>
        <v>51</v>
      </c>
      <c r="H395" s="1152">
        <v>1</v>
      </c>
      <c r="I395" s="1152">
        <v>1</v>
      </c>
      <c r="J395" s="1152">
        <v>1</v>
      </c>
      <c r="K395" s="1152">
        <v>12</v>
      </c>
      <c r="L395" s="1152">
        <v>1</v>
      </c>
      <c r="M395" s="1152">
        <v>11</v>
      </c>
      <c r="N395" s="1152">
        <v>1</v>
      </c>
      <c r="O395" s="1152">
        <v>6</v>
      </c>
      <c r="P395" s="1152">
        <v>1</v>
      </c>
      <c r="Q395" s="1152">
        <v>11</v>
      </c>
      <c r="R395" s="1152">
        <v>1</v>
      </c>
      <c r="S395" s="1152">
        <v>11</v>
      </c>
      <c r="T395" s="1265">
        <f t="shared" si="269"/>
        <v>8.5</v>
      </c>
      <c r="U395" s="1258">
        <v>9</v>
      </c>
      <c r="V395" s="1258">
        <v>8</v>
      </c>
      <c r="W395" s="1260">
        <f>W396</f>
        <v>0</v>
      </c>
      <c r="X395" s="1258">
        <f t="shared" si="293"/>
        <v>1</v>
      </c>
      <c r="Y395" s="1258" t="str">
        <f t="shared" si="297"/>
        <v xml:space="preserve"> </v>
      </c>
      <c r="Z395" s="1258" t="str">
        <f t="shared" si="298"/>
        <v xml:space="preserve"> </v>
      </c>
      <c r="AA395" s="1265">
        <f t="shared" si="299"/>
        <v>10.199999999999999</v>
      </c>
      <c r="AB395" s="1258">
        <f t="shared" si="300"/>
        <v>25</v>
      </c>
      <c r="AC395" s="1265">
        <f t="shared" si="301"/>
        <v>-14.8</v>
      </c>
      <c r="AD395" s="1264" t="str">
        <f>IF(AC395&gt;0,1,"")</f>
        <v/>
      </c>
      <c r="AE395" s="1264" t="str">
        <f t="shared" si="302"/>
        <v/>
      </c>
      <c r="AF395" s="1258">
        <f t="shared" si="303"/>
        <v>1</v>
      </c>
      <c r="AG395" s="1258">
        <f t="shared" si="304"/>
        <v>2</v>
      </c>
      <c r="AH395" s="1258">
        <f t="shared" si="305"/>
        <v>1</v>
      </c>
      <c r="AI395" s="1265">
        <f t="shared" si="306"/>
        <v>4.0833333333333339</v>
      </c>
      <c r="AJ395" s="1265">
        <f t="shared" si="307"/>
        <v>-4.4166666666666661</v>
      </c>
      <c r="AK395" s="1264" t="str">
        <f t="shared" si="270"/>
        <v/>
      </c>
      <c r="AL395" s="1264" t="str">
        <f t="shared" si="271"/>
        <v/>
      </c>
      <c r="AM395" s="1258" t="str">
        <f t="shared" si="272"/>
        <v/>
      </c>
      <c r="AN395" s="1264" t="str">
        <f t="shared" si="273"/>
        <v/>
      </c>
      <c r="AO395" s="1265" t="str">
        <f t="shared" si="274"/>
        <v xml:space="preserve"> </v>
      </c>
      <c r="AP395" s="1266" t="str">
        <f t="shared" si="275"/>
        <v/>
      </c>
      <c r="AQ395" s="1258" t="str">
        <f t="shared" si="276"/>
        <v/>
      </c>
      <c r="AR395" s="1264" t="str">
        <f t="shared" si="277"/>
        <v/>
      </c>
      <c r="AS395" s="1258" t="str">
        <f t="shared" si="278"/>
        <v/>
      </c>
      <c r="AT395" s="1258" t="str">
        <f t="shared" si="279"/>
        <v/>
      </c>
      <c r="AU395" s="1264" t="str">
        <f t="shared" si="280"/>
        <v/>
      </c>
      <c r="AV395" s="1265" t="str">
        <f t="shared" si="281"/>
        <v xml:space="preserve"> </v>
      </c>
      <c r="AW395" s="1266" t="str">
        <f t="shared" si="282"/>
        <v/>
      </c>
      <c r="AX395" s="1258" t="str">
        <f t="shared" si="283"/>
        <v/>
      </c>
      <c r="AY395" s="1258" t="str">
        <f t="shared" si="284"/>
        <v/>
      </c>
      <c r="AZ395" s="1264" t="str">
        <f t="shared" si="285"/>
        <v/>
      </c>
      <c r="BA395" s="1265" t="str">
        <f t="shared" si="286"/>
        <v xml:space="preserve"> </v>
      </c>
      <c r="BB395" s="1266">
        <f t="shared" si="287"/>
        <v>1</v>
      </c>
      <c r="BC395" s="1265">
        <f t="shared" si="288"/>
        <v>8.5</v>
      </c>
      <c r="BD395" s="1266" t="str">
        <f t="shared" si="289"/>
        <v/>
      </c>
      <c r="BE395" s="1258" t="str">
        <f t="shared" si="290"/>
        <v/>
      </c>
    </row>
    <row r="396" spans="1:57" s="1164" customFormat="1" ht="25.5" customHeight="1">
      <c r="A396" s="1145"/>
      <c r="B396" s="1145"/>
      <c r="C396" s="1205"/>
      <c r="D396" s="1217"/>
      <c r="E396" s="1152"/>
      <c r="F396" s="1152">
        <f t="shared" ref="F396:F459" si="314">J396+L396+N396+P396+R396</f>
        <v>0</v>
      </c>
      <c r="G396" s="1152">
        <f t="shared" ref="G396:G459" si="315">K396+M396+O396+Q396+S396</f>
        <v>0</v>
      </c>
      <c r="H396" s="1152"/>
      <c r="I396" s="1152"/>
      <c r="J396" s="1152"/>
      <c r="K396" s="1152"/>
      <c r="L396" s="1152"/>
      <c r="M396" s="1152"/>
      <c r="N396" s="1152"/>
      <c r="O396" s="1152"/>
      <c r="P396" s="1152"/>
      <c r="Q396" s="1152"/>
      <c r="R396" s="1152"/>
      <c r="S396" s="1152"/>
      <c r="T396" s="1265" t="str">
        <f t="shared" ref="T396:T459" si="316">IF(OR(X396=1,Y396=1,Z396=1),F396*1.5+1,"")</f>
        <v/>
      </c>
      <c r="U396" s="1258"/>
      <c r="V396" s="1258"/>
      <c r="W396" s="1258">
        <v>0</v>
      </c>
      <c r="X396" s="1258" t="str">
        <f t="shared" si="293"/>
        <v xml:space="preserve"> </v>
      </c>
      <c r="Y396" s="1258" t="str">
        <f t="shared" si="297"/>
        <v xml:space="preserve"> </v>
      </c>
      <c r="Z396" s="1258" t="str">
        <f t="shared" si="298"/>
        <v xml:space="preserve"> </v>
      </c>
      <c r="AA396" s="1265" t="str">
        <f t="shared" si="299"/>
        <v/>
      </c>
      <c r="AB396" s="1258" t="str">
        <f t="shared" si="300"/>
        <v/>
      </c>
      <c r="AC396" s="1265" t="str">
        <f t="shared" si="301"/>
        <v/>
      </c>
      <c r="AD396" s="1264"/>
      <c r="AE396" s="1264" t="str">
        <f t="shared" si="302"/>
        <v/>
      </c>
      <c r="AF396" s="1258" t="str">
        <f t="shared" si="303"/>
        <v xml:space="preserve"> </v>
      </c>
      <c r="AG396" s="1258" t="str">
        <f t="shared" si="304"/>
        <v xml:space="preserve"> </v>
      </c>
      <c r="AH396" s="1258" t="str">
        <f t="shared" si="305"/>
        <v xml:space="preserve"> </v>
      </c>
      <c r="AI396" s="1265" t="str">
        <f t="shared" si="306"/>
        <v xml:space="preserve"> </v>
      </c>
      <c r="AJ396" s="1265" t="str">
        <f t="shared" si="307"/>
        <v xml:space="preserve"> </v>
      </c>
      <c r="AK396" s="1264" t="str">
        <f t="shared" ref="AK396:AK459" si="317">IF(AND(OR(X396=1,Y396=1,Z396=1),AC396&gt;=3),1,"")</f>
        <v/>
      </c>
      <c r="AL396" s="1264" t="str">
        <f t="shared" ref="AL396:AL459" si="318">IF(AK396=1,AA396*0.95,"")</f>
        <v/>
      </c>
      <c r="AM396" s="1258" t="str">
        <f t="shared" ref="AM396:AM459" si="319">IF(AK396=1,INT(G396/AL396),"")</f>
        <v/>
      </c>
      <c r="AN396" s="1264" t="str">
        <f t="shared" ref="AN396:AN459" si="320">IF(AK396=1,MOD(G396,AM396),"")</f>
        <v/>
      </c>
      <c r="AO396" s="1265" t="str">
        <f t="shared" ref="AO396:AO459" si="321">IF(AK396=1,IF(X396=1,AM396*1.5+AN396/12,IF(Y396=1,AM396*1.5+AN396/15,IF(Z396=1,AM396*1.5+AN396/17," ")))+1," ")</f>
        <v xml:space="preserve"> </v>
      </c>
      <c r="AP396" s="1266" t="str">
        <f t="shared" ref="AP396:AP459" si="322">IF(AND(F396&gt;15,D396="K",AC396&lt;3, AC396&gt;-3,OR(X396=1,Y396=1,Z396=1)),1,"")</f>
        <v/>
      </c>
      <c r="AQ396" s="1258" t="str">
        <f t="shared" ref="AQ396:AQ459" si="323">IF(AP396=1,AI396,"")</f>
        <v/>
      </c>
      <c r="AR396" s="1264" t="str">
        <f t="shared" ref="AR396:AR459" si="324">IF(AND(OR(E396="I",E396="II",E396="III",E396="P"),OR(D396&lt;&gt;"K",AND(F396&gt;=11,F396&lt;=15)),AC396&lt;=-1.5,BB396&lt;&gt;1),1,"")</f>
        <v/>
      </c>
      <c r="AS396" s="1258" t="str">
        <f t="shared" ref="AS396:AS459" si="325">IF(AR396=1,AA396*1.05,"")</f>
        <v/>
      </c>
      <c r="AT396" s="1258" t="str">
        <f t="shared" ref="AT396:AT459" si="326">IF(AR396=1,INT(G396/AS396),"")</f>
        <v/>
      </c>
      <c r="AU396" s="1264" t="str">
        <f t="shared" ref="AU396:AU459" si="327">IF(AR396=1,MOD(G396,AS396),"")</f>
        <v/>
      </c>
      <c r="AV396" s="1265" t="str">
        <f t="shared" ref="AV396:AV459" si="328">IF(AR396=1,IF(X396=1,AT396*1.5+AU396/12,IF(Y396=1,AT396*1.5+AU396/15,IF(Z396=1,AT396*1.5+AU396/17," ")))+1," ")</f>
        <v xml:space="preserve"> </v>
      </c>
      <c r="AW396" s="1266" t="str">
        <f t="shared" ref="AW396:AW459" si="329">IF(AND(F396&gt;15,D396="K",AC396&lt;=-3),1,"")</f>
        <v/>
      </c>
      <c r="AX396" s="1258" t="str">
        <f t="shared" ref="AX396:AX459" si="330">IF(AW396=1,AA396*1.05,"")</f>
        <v/>
      </c>
      <c r="AY396" s="1258" t="str">
        <f t="shared" ref="AY396:AY459" si="331">IF(AW396=1,INT(G396/AX396),"")</f>
        <v/>
      </c>
      <c r="AZ396" s="1264" t="str">
        <f t="shared" ref="AZ396:AZ459" si="332">IF(AW396=1,MOD(G396,AX396),"")</f>
        <v/>
      </c>
      <c r="BA396" s="1265" t="str">
        <f t="shared" ref="BA396:BA459" si="333">IF(AW396=1,IF(X396=1,AY396*1.5+AZ396/12,IF(Y396=1,AY396*1.5+AZ396/15,IF(Z396=1,AY396*1.5+AZ396/17," ")))+1," ")</f>
        <v xml:space="preserve"> </v>
      </c>
      <c r="BB396" s="1266" t="str">
        <f t="shared" ref="BB396:BB459" si="334">IF(AND(OR(X396=1,Y396=1,Z396=1),F396&lt;11,AC396&lt;0),1,"")</f>
        <v/>
      </c>
      <c r="BC396" s="1265" t="str">
        <f t="shared" ref="BC396:BC459" si="335">IF(BB396=1,T396,"")</f>
        <v/>
      </c>
      <c r="BD396" s="1266" t="str">
        <f t="shared" si="289"/>
        <v/>
      </c>
      <c r="BE396" s="1258" t="str">
        <f t="shared" si="290"/>
        <v/>
      </c>
    </row>
    <row r="397" spans="1:57" s="1164" customFormat="1" ht="25.5" customHeight="1">
      <c r="A397" s="1152">
        <v>34</v>
      </c>
      <c r="B397" s="1202" t="s">
        <v>364</v>
      </c>
      <c r="C397" s="1150"/>
      <c r="D397" s="1150"/>
      <c r="E397" s="1143"/>
      <c r="F397" s="1152">
        <f t="shared" si="314"/>
        <v>0</v>
      </c>
      <c r="G397" s="1152">
        <f t="shared" si="315"/>
        <v>0</v>
      </c>
      <c r="H397" s="1143"/>
      <c r="I397" s="1143"/>
      <c r="J397" s="1143"/>
      <c r="K397" s="1143"/>
      <c r="L397" s="1143"/>
      <c r="M397" s="1143"/>
      <c r="N397" s="1143"/>
      <c r="O397" s="1143"/>
      <c r="P397" s="1143"/>
      <c r="Q397" s="1143"/>
      <c r="R397" s="1143"/>
      <c r="S397" s="1143"/>
      <c r="T397" s="1265" t="str">
        <f t="shared" si="316"/>
        <v/>
      </c>
      <c r="U397" s="1260"/>
      <c r="V397" s="1260"/>
      <c r="W397" s="1260"/>
      <c r="X397" s="1258" t="str">
        <f t="shared" si="293"/>
        <v xml:space="preserve"> </v>
      </c>
      <c r="Y397" s="1258" t="str">
        <f t="shared" si="297"/>
        <v xml:space="preserve"> </v>
      </c>
      <c r="Z397" s="1258" t="str">
        <f t="shared" si="298"/>
        <v xml:space="preserve"> </v>
      </c>
      <c r="AA397" s="1265" t="str">
        <f t="shared" si="299"/>
        <v/>
      </c>
      <c r="AB397" s="1258" t="str">
        <f t="shared" si="300"/>
        <v/>
      </c>
      <c r="AC397" s="1265" t="str">
        <f t="shared" si="301"/>
        <v/>
      </c>
      <c r="AD397" s="1264"/>
      <c r="AE397" s="1264" t="str">
        <f t="shared" si="302"/>
        <v/>
      </c>
      <c r="AF397" s="1258" t="str">
        <f t="shared" si="303"/>
        <v xml:space="preserve"> </v>
      </c>
      <c r="AG397" s="1258" t="str">
        <f t="shared" si="304"/>
        <v xml:space="preserve"> </v>
      </c>
      <c r="AH397" s="1258" t="str">
        <f t="shared" si="305"/>
        <v xml:space="preserve"> </v>
      </c>
      <c r="AI397" s="1265" t="str">
        <f t="shared" si="306"/>
        <v xml:space="preserve"> </v>
      </c>
      <c r="AJ397" s="1265" t="str">
        <f t="shared" si="307"/>
        <v xml:space="preserve"> </v>
      </c>
      <c r="AK397" s="1264" t="str">
        <f t="shared" si="317"/>
        <v/>
      </c>
      <c r="AL397" s="1264" t="str">
        <f t="shared" si="318"/>
        <v/>
      </c>
      <c r="AM397" s="1258" t="str">
        <f t="shared" si="319"/>
        <v/>
      </c>
      <c r="AN397" s="1264" t="str">
        <f t="shared" si="320"/>
        <v/>
      </c>
      <c r="AO397" s="1265" t="str">
        <f t="shared" si="321"/>
        <v xml:space="preserve"> </v>
      </c>
      <c r="AP397" s="1266" t="str">
        <f t="shared" si="322"/>
        <v/>
      </c>
      <c r="AQ397" s="1258" t="str">
        <f t="shared" si="323"/>
        <v/>
      </c>
      <c r="AR397" s="1264" t="str">
        <f t="shared" si="324"/>
        <v/>
      </c>
      <c r="AS397" s="1258" t="str">
        <f t="shared" si="325"/>
        <v/>
      </c>
      <c r="AT397" s="1258" t="str">
        <f t="shared" si="326"/>
        <v/>
      </c>
      <c r="AU397" s="1264" t="str">
        <f t="shared" si="327"/>
        <v/>
      </c>
      <c r="AV397" s="1265" t="str">
        <f t="shared" si="328"/>
        <v xml:space="preserve"> </v>
      </c>
      <c r="AW397" s="1266" t="str">
        <f t="shared" si="329"/>
        <v/>
      </c>
      <c r="AX397" s="1258" t="str">
        <f t="shared" si="330"/>
        <v/>
      </c>
      <c r="AY397" s="1258" t="str">
        <f t="shared" si="331"/>
        <v/>
      </c>
      <c r="AZ397" s="1264" t="str">
        <f t="shared" si="332"/>
        <v/>
      </c>
      <c r="BA397" s="1265" t="str">
        <f t="shared" si="333"/>
        <v xml:space="preserve"> </v>
      </c>
      <c r="BB397" s="1266" t="str">
        <f t="shared" si="334"/>
        <v/>
      </c>
      <c r="BC397" s="1265" t="str">
        <f t="shared" si="335"/>
        <v/>
      </c>
      <c r="BD397" s="1266" t="str">
        <f t="shared" ref="BD397:BD460" si="336">IF(AND(OR(X397=1,Y397=1,Z397=1),AK397&lt;&gt;1,AP397&lt;&gt;1,AR397&lt;&gt;1,AW397&lt;&gt;1,BB397&lt;&gt;1),1,"")</f>
        <v/>
      </c>
      <c r="BE397" s="1258" t="str">
        <f t="shared" ref="BE397:BE460" si="337">IF(BD397=1,AI397,"")</f>
        <v/>
      </c>
    </row>
    <row r="398" spans="1:57" s="1164" customFormat="1" ht="25.5" customHeight="1">
      <c r="A398" s="1152">
        <v>1</v>
      </c>
      <c r="B398" s="1202"/>
      <c r="C398" s="1333" t="s">
        <v>365</v>
      </c>
      <c r="D398" s="1143" t="s">
        <v>57</v>
      </c>
      <c r="E398" s="1152" t="s">
        <v>65</v>
      </c>
      <c r="F398" s="1152">
        <f t="shared" si="314"/>
        <v>12</v>
      </c>
      <c r="G398" s="1152">
        <f t="shared" si="315"/>
        <v>110</v>
      </c>
      <c r="H398" s="1152">
        <f t="shared" ref="H398:S398" si="338">SUM(H399:H403)</f>
        <v>1</v>
      </c>
      <c r="I398" s="1152">
        <f t="shared" si="338"/>
        <v>1</v>
      </c>
      <c r="J398" s="1152">
        <f t="shared" si="338"/>
        <v>2</v>
      </c>
      <c r="K398" s="1152">
        <f t="shared" si="338"/>
        <v>29</v>
      </c>
      <c r="L398" s="1152">
        <f t="shared" si="338"/>
        <v>2</v>
      </c>
      <c r="M398" s="1152">
        <f t="shared" si="338"/>
        <v>15</v>
      </c>
      <c r="N398" s="1152">
        <f t="shared" si="338"/>
        <v>2</v>
      </c>
      <c r="O398" s="1152">
        <f t="shared" si="338"/>
        <v>22</v>
      </c>
      <c r="P398" s="1152">
        <f t="shared" si="338"/>
        <v>3</v>
      </c>
      <c r="Q398" s="1152">
        <f t="shared" si="338"/>
        <v>26</v>
      </c>
      <c r="R398" s="1152">
        <f t="shared" si="338"/>
        <v>3</v>
      </c>
      <c r="S398" s="1152">
        <f t="shared" si="338"/>
        <v>18</v>
      </c>
      <c r="T398" s="1265">
        <f t="shared" si="316"/>
        <v>19</v>
      </c>
      <c r="U398" s="1258">
        <v>19</v>
      </c>
      <c r="V398" s="1258">
        <v>19</v>
      </c>
      <c r="W398" s="1258">
        <v>0</v>
      </c>
      <c r="X398" s="1258">
        <f t="shared" si="293"/>
        <v>1</v>
      </c>
      <c r="Y398" s="1258" t="str">
        <f t="shared" si="297"/>
        <v xml:space="preserve"> </v>
      </c>
      <c r="Z398" s="1258" t="str">
        <f t="shared" si="298"/>
        <v xml:space="preserve"> </v>
      </c>
      <c r="AA398" s="1265">
        <f t="shared" si="299"/>
        <v>9.1666666666666661</v>
      </c>
      <c r="AB398" s="1258">
        <f t="shared" si="300"/>
        <v>25</v>
      </c>
      <c r="AC398" s="1265">
        <f t="shared" si="301"/>
        <v>-15.833333333333334</v>
      </c>
      <c r="AD398" s="1264" t="str">
        <f>IF(AC398&gt;0,1,"")</f>
        <v/>
      </c>
      <c r="AE398" s="1264" t="str">
        <f t="shared" si="302"/>
        <v/>
      </c>
      <c r="AF398" s="1258">
        <f t="shared" si="303"/>
        <v>1</v>
      </c>
      <c r="AG398" s="1258">
        <f t="shared" si="304"/>
        <v>4</v>
      </c>
      <c r="AH398" s="1258">
        <f t="shared" si="305"/>
        <v>10</v>
      </c>
      <c r="AI398" s="1265">
        <f t="shared" si="306"/>
        <v>7.833333333333333</v>
      </c>
      <c r="AJ398" s="1265">
        <f t="shared" si="307"/>
        <v>-11.166666666666668</v>
      </c>
      <c r="AK398" s="1264" t="str">
        <f t="shared" si="317"/>
        <v/>
      </c>
      <c r="AL398" s="1264" t="str">
        <f t="shared" si="318"/>
        <v/>
      </c>
      <c r="AM398" s="1258" t="str">
        <f t="shared" si="319"/>
        <v/>
      </c>
      <c r="AN398" s="1264" t="str">
        <f t="shared" si="320"/>
        <v/>
      </c>
      <c r="AO398" s="1265" t="str">
        <f t="shared" si="321"/>
        <v xml:space="preserve"> </v>
      </c>
      <c r="AP398" s="1266" t="str">
        <f t="shared" si="322"/>
        <v/>
      </c>
      <c r="AQ398" s="1258" t="str">
        <f t="shared" si="323"/>
        <v/>
      </c>
      <c r="AR398" s="1264">
        <f t="shared" si="324"/>
        <v>1</v>
      </c>
      <c r="AS398" s="1258">
        <f t="shared" si="325"/>
        <v>9.625</v>
      </c>
      <c r="AT398" s="1258">
        <f t="shared" si="326"/>
        <v>11</v>
      </c>
      <c r="AU398" s="1264">
        <f t="shared" si="327"/>
        <v>4.125</v>
      </c>
      <c r="AV398" s="1265">
        <f t="shared" si="328"/>
        <v>17.84375</v>
      </c>
      <c r="AW398" s="1266" t="str">
        <f t="shared" si="329"/>
        <v/>
      </c>
      <c r="AX398" s="1258" t="str">
        <f t="shared" si="330"/>
        <v/>
      </c>
      <c r="AY398" s="1258" t="str">
        <f t="shared" si="331"/>
        <v/>
      </c>
      <c r="AZ398" s="1264" t="str">
        <f t="shared" si="332"/>
        <v/>
      </c>
      <c r="BA398" s="1265" t="str">
        <f t="shared" si="333"/>
        <v xml:space="preserve"> </v>
      </c>
      <c r="BB398" s="1266" t="str">
        <f t="shared" si="334"/>
        <v/>
      </c>
      <c r="BC398" s="1265" t="str">
        <f t="shared" si="335"/>
        <v/>
      </c>
      <c r="BD398" s="1266" t="str">
        <f t="shared" si="336"/>
        <v/>
      </c>
      <c r="BE398" s="1258" t="str">
        <f t="shared" si="337"/>
        <v/>
      </c>
    </row>
    <row r="399" spans="1:57" s="1164" customFormat="1" ht="25.5" customHeight="1">
      <c r="A399" s="1152"/>
      <c r="B399" s="1202"/>
      <c r="C399" s="1321"/>
      <c r="D399" s="1217" t="s">
        <v>58</v>
      </c>
      <c r="E399" s="1152"/>
      <c r="F399" s="1152">
        <f t="shared" si="314"/>
        <v>3</v>
      </c>
      <c r="G399" s="1152">
        <f t="shared" si="315"/>
        <v>30</v>
      </c>
      <c r="H399" s="1152"/>
      <c r="I399" s="1152"/>
      <c r="J399" s="1152">
        <v>1</v>
      </c>
      <c r="K399" s="1152">
        <v>9</v>
      </c>
      <c r="L399" s="1152"/>
      <c r="M399" s="1152">
        <v>4</v>
      </c>
      <c r="N399" s="1152">
        <v>1</v>
      </c>
      <c r="O399" s="1152">
        <v>10</v>
      </c>
      <c r="P399" s="1152"/>
      <c r="Q399" s="1152">
        <v>3</v>
      </c>
      <c r="R399" s="1152">
        <v>1</v>
      </c>
      <c r="S399" s="1152">
        <v>4</v>
      </c>
      <c r="T399" s="1265" t="str">
        <f t="shared" si="316"/>
        <v/>
      </c>
      <c r="U399" s="1258"/>
      <c r="V399" s="1258"/>
      <c r="W399" s="1258"/>
      <c r="X399" s="1258" t="str">
        <f t="shared" si="293"/>
        <v xml:space="preserve"> </v>
      </c>
      <c r="Y399" s="1258" t="str">
        <f t="shared" si="297"/>
        <v xml:space="preserve"> </v>
      </c>
      <c r="Z399" s="1258" t="str">
        <f t="shared" si="298"/>
        <v xml:space="preserve"> </v>
      </c>
      <c r="AA399" s="1265" t="str">
        <f t="shared" si="299"/>
        <v/>
      </c>
      <c r="AB399" s="1258" t="str">
        <f t="shared" si="300"/>
        <v/>
      </c>
      <c r="AC399" s="1265" t="str">
        <f t="shared" si="301"/>
        <v/>
      </c>
      <c r="AD399" s="1264"/>
      <c r="AE399" s="1264" t="str">
        <f t="shared" si="302"/>
        <v/>
      </c>
      <c r="AF399" s="1258" t="str">
        <f t="shared" si="303"/>
        <v xml:space="preserve"> </v>
      </c>
      <c r="AG399" s="1258" t="str">
        <f t="shared" si="304"/>
        <v xml:space="preserve"> </v>
      </c>
      <c r="AH399" s="1258" t="str">
        <f t="shared" si="305"/>
        <v xml:space="preserve"> </v>
      </c>
      <c r="AI399" s="1265" t="str">
        <f t="shared" si="306"/>
        <v xml:space="preserve"> </v>
      </c>
      <c r="AJ399" s="1265" t="str">
        <f t="shared" si="307"/>
        <v xml:space="preserve"> </v>
      </c>
      <c r="AK399" s="1264" t="str">
        <f t="shared" si="317"/>
        <v/>
      </c>
      <c r="AL399" s="1264" t="str">
        <f t="shared" si="318"/>
        <v/>
      </c>
      <c r="AM399" s="1258" t="str">
        <f t="shared" si="319"/>
        <v/>
      </c>
      <c r="AN399" s="1264" t="str">
        <f t="shared" si="320"/>
        <v/>
      </c>
      <c r="AO399" s="1265" t="str">
        <f t="shared" si="321"/>
        <v xml:space="preserve"> </v>
      </c>
      <c r="AP399" s="1266" t="str">
        <f t="shared" si="322"/>
        <v/>
      </c>
      <c r="AQ399" s="1258" t="str">
        <f t="shared" si="323"/>
        <v/>
      </c>
      <c r="AR399" s="1264" t="str">
        <f t="shared" si="324"/>
        <v/>
      </c>
      <c r="AS399" s="1258" t="str">
        <f t="shared" si="325"/>
        <v/>
      </c>
      <c r="AT399" s="1258" t="str">
        <f t="shared" si="326"/>
        <v/>
      </c>
      <c r="AU399" s="1264" t="str">
        <f t="shared" si="327"/>
        <v/>
      </c>
      <c r="AV399" s="1265" t="str">
        <f t="shared" si="328"/>
        <v xml:space="preserve"> </v>
      </c>
      <c r="AW399" s="1266" t="str">
        <f t="shared" si="329"/>
        <v/>
      </c>
      <c r="AX399" s="1258" t="str">
        <f t="shared" si="330"/>
        <v/>
      </c>
      <c r="AY399" s="1258" t="str">
        <f t="shared" si="331"/>
        <v/>
      </c>
      <c r="AZ399" s="1264" t="str">
        <f t="shared" si="332"/>
        <v/>
      </c>
      <c r="BA399" s="1265" t="str">
        <f t="shared" si="333"/>
        <v xml:space="preserve"> </v>
      </c>
      <c r="BB399" s="1266" t="str">
        <f t="shared" si="334"/>
        <v/>
      </c>
      <c r="BC399" s="1265" t="str">
        <f t="shared" si="335"/>
        <v/>
      </c>
      <c r="BD399" s="1266" t="str">
        <f t="shared" si="336"/>
        <v/>
      </c>
      <c r="BE399" s="1258" t="str">
        <f t="shared" si="337"/>
        <v/>
      </c>
    </row>
    <row r="400" spans="1:57" s="1164" customFormat="1" ht="25.5" customHeight="1">
      <c r="A400" s="1152"/>
      <c r="B400" s="1202"/>
      <c r="C400" s="1321"/>
      <c r="D400" s="1217" t="s">
        <v>366</v>
      </c>
      <c r="E400" s="1152"/>
      <c r="F400" s="1152">
        <f t="shared" si="314"/>
        <v>3</v>
      </c>
      <c r="G400" s="1152">
        <f t="shared" si="315"/>
        <v>25</v>
      </c>
      <c r="H400" s="1152"/>
      <c r="I400" s="1152"/>
      <c r="J400" s="1152">
        <v>1</v>
      </c>
      <c r="K400" s="1152">
        <v>7</v>
      </c>
      <c r="L400" s="1152"/>
      <c r="M400" s="1152">
        <v>4</v>
      </c>
      <c r="N400" s="1152"/>
      <c r="O400" s="1152">
        <v>0</v>
      </c>
      <c r="P400" s="1152">
        <v>1</v>
      </c>
      <c r="Q400" s="1152">
        <v>7</v>
      </c>
      <c r="R400" s="1152">
        <v>1</v>
      </c>
      <c r="S400" s="1152">
        <v>7</v>
      </c>
      <c r="T400" s="1265" t="str">
        <f t="shared" si="316"/>
        <v/>
      </c>
      <c r="U400" s="1258"/>
      <c r="V400" s="1258"/>
      <c r="W400" s="1258"/>
      <c r="X400" s="1258" t="str">
        <f t="shared" si="293"/>
        <v xml:space="preserve"> </v>
      </c>
      <c r="Y400" s="1258" t="str">
        <f t="shared" si="297"/>
        <v xml:space="preserve"> </v>
      </c>
      <c r="Z400" s="1258" t="str">
        <f t="shared" si="298"/>
        <v xml:space="preserve"> </v>
      </c>
      <c r="AA400" s="1265" t="str">
        <f t="shared" si="299"/>
        <v/>
      </c>
      <c r="AB400" s="1258" t="str">
        <f t="shared" si="300"/>
        <v/>
      </c>
      <c r="AC400" s="1265" t="str">
        <f t="shared" si="301"/>
        <v/>
      </c>
      <c r="AD400" s="1264"/>
      <c r="AE400" s="1264" t="str">
        <f t="shared" si="302"/>
        <v/>
      </c>
      <c r="AF400" s="1258" t="str">
        <f t="shared" si="303"/>
        <v xml:space="preserve"> </v>
      </c>
      <c r="AG400" s="1258" t="str">
        <f t="shared" si="304"/>
        <v xml:space="preserve"> </v>
      </c>
      <c r="AH400" s="1258" t="str">
        <f t="shared" si="305"/>
        <v xml:space="preserve"> </v>
      </c>
      <c r="AI400" s="1265" t="str">
        <f t="shared" si="306"/>
        <v xml:space="preserve"> </v>
      </c>
      <c r="AJ400" s="1265" t="str">
        <f t="shared" si="307"/>
        <v xml:space="preserve"> </v>
      </c>
      <c r="AK400" s="1264" t="str">
        <f t="shared" si="317"/>
        <v/>
      </c>
      <c r="AL400" s="1264" t="str">
        <f t="shared" si="318"/>
        <v/>
      </c>
      <c r="AM400" s="1258" t="str">
        <f t="shared" si="319"/>
        <v/>
      </c>
      <c r="AN400" s="1264" t="str">
        <f t="shared" si="320"/>
        <v/>
      </c>
      <c r="AO400" s="1265" t="str">
        <f t="shared" si="321"/>
        <v xml:space="preserve"> </v>
      </c>
      <c r="AP400" s="1266" t="str">
        <f t="shared" si="322"/>
        <v/>
      </c>
      <c r="AQ400" s="1258" t="str">
        <f t="shared" si="323"/>
        <v/>
      </c>
      <c r="AR400" s="1264" t="str">
        <f t="shared" si="324"/>
        <v/>
      </c>
      <c r="AS400" s="1258" t="str">
        <f t="shared" si="325"/>
        <v/>
      </c>
      <c r="AT400" s="1258" t="str">
        <f t="shared" si="326"/>
        <v/>
      </c>
      <c r="AU400" s="1264" t="str">
        <f t="shared" si="327"/>
        <v/>
      </c>
      <c r="AV400" s="1265" t="str">
        <f t="shared" si="328"/>
        <v xml:space="preserve"> </v>
      </c>
      <c r="AW400" s="1266" t="str">
        <f t="shared" si="329"/>
        <v/>
      </c>
      <c r="AX400" s="1258" t="str">
        <f t="shared" si="330"/>
        <v/>
      </c>
      <c r="AY400" s="1258" t="str">
        <f t="shared" si="331"/>
        <v/>
      </c>
      <c r="AZ400" s="1264" t="str">
        <f t="shared" si="332"/>
        <v/>
      </c>
      <c r="BA400" s="1265" t="str">
        <f t="shared" si="333"/>
        <v xml:space="preserve"> </v>
      </c>
      <c r="BB400" s="1266" t="str">
        <f t="shared" si="334"/>
        <v/>
      </c>
      <c r="BC400" s="1265" t="str">
        <f t="shared" si="335"/>
        <v/>
      </c>
      <c r="BD400" s="1266" t="str">
        <f t="shared" si="336"/>
        <v/>
      </c>
      <c r="BE400" s="1258" t="str">
        <f t="shared" si="337"/>
        <v/>
      </c>
    </row>
    <row r="401" spans="1:57" s="1164" customFormat="1" ht="25.5" customHeight="1">
      <c r="A401" s="1152"/>
      <c r="B401" s="1202"/>
      <c r="C401" s="1321"/>
      <c r="D401" s="1217" t="s">
        <v>367</v>
      </c>
      <c r="E401" s="1152"/>
      <c r="F401" s="1152">
        <f t="shared" si="314"/>
        <v>2</v>
      </c>
      <c r="G401" s="1152">
        <f t="shared" si="315"/>
        <v>23</v>
      </c>
      <c r="H401" s="1152"/>
      <c r="I401" s="1152"/>
      <c r="J401" s="1152"/>
      <c r="K401" s="1152">
        <v>8</v>
      </c>
      <c r="L401" s="1152"/>
      <c r="M401" s="1152">
        <v>1</v>
      </c>
      <c r="N401" s="1152">
        <v>1</v>
      </c>
      <c r="O401" s="1152">
        <v>6</v>
      </c>
      <c r="P401" s="1152"/>
      <c r="Q401" s="1152">
        <v>5</v>
      </c>
      <c r="R401" s="1152">
        <v>1</v>
      </c>
      <c r="S401" s="1152">
        <v>3</v>
      </c>
      <c r="T401" s="1265" t="str">
        <f t="shared" si="316"/>
        <v/>
      </c>
      <c r="U401" s="1258"/>
      <c r="V401" s="1258"/>
      <c r="W401" s="1258"/>
      <c r="X401" s="1258" t="str">
        <f t="shared" si="293"/>
        <v xml:space="preserve"> </v>
      </c>
      <c r="Y401" s="1258" t="str">
        <f t="shared" si="297"/>
        <v xml:space="preserve"> </v>
      </c>
      <c r="Z401" s="1258" t="str">
        <f t="shared" si="298"/>
        <v xml:space="preserve"> </v>
      </c>
      <c r="AA401" s="1265" t="str">
        <f t="shared" si="299"/>
        <v/>
      </c>
      <c r="AB401" s="1258" t="str">
        <f t="shared" si="300"/>
        <v/>
      </c>
      <c r="AC401" s="1265" t="str">
        <f t="shared" si="301"/>
        <v/>
      </c>
      <c r="AD401" s="1264"/>
      <c r="AE401" s="1264" t="str">
        <f t="shared" si="302"/>
        <v/>
      </c>
      <c r="AF401" s="1258" t="str">
        <f t="shared" si="303"/>
        <v xml:space="preserve"> </v>
      </c>
      <c r="AG401" s="1258" t="str">
        <f t="shared" si="304"/>
        <v xml:space="preserve"> </v>
      </c>
      <c r="AH401" s="1258" t="str">
        <f t="shared" si="305"/>
        <v xml:space="preserve"> </v>
      </c>
      <c r="AI401" s="1265" t="str">
        <f t="shared" si="306"/>
        <v xml:space="preserve"> </v>
      </c>
      <c r="AJ401" s="1265" t="str">
        <f t="shared" si="307"/>
        <v xml:space="preserve"> </v>
      </c>
      <c r="AK401" s="1264" t="str">
        <f t="shared" si="317"/>
        <v/>
      </c>
      <c r="AL401" s="1264" t="str">
        <f t="shared" si="318"/>
        <v/>
      </c>
      <c r="AM401" s="1258" t="str">
        <f t="shared" si="319"/>
        <v/>
      </c>
      <c r="AN401" s="1264" t="str">
        <f t="shared" si="320"/>
        <v/>
      </c>
      <c r="AO401" s="1265" t="str">
        <f t="shared" si="321"/>
        <v xml:space="preserve"> </v>
      </c>
      <c r="AP401" s="1266" t="str">
        <f t="shared" si="322"/>
        <v/>
      </c>
      <c r="AQ401" s="1258" t="str">
        <f t="shared" si="323"/>
        <v/>
      </c>
      <c r="AR401" s="1264" t="str">
        <f t="shared" si="324"/>
        <v/>
      </c>
      <c r="AS401" s="1258" t="str">
        <f t="shared" si="325"/>
        <v/>
      </c>
      <c r="AT401" s="1258" t="str">
        <f t="shared" si="326"/>
        <v/>
      </c>
      <c r="AU401" s="1264" t="str">
        <f t="shared" si="327"/>
        <v/>
      </c>
      <c r="AV401" s="1265" t="str">
        <f t="shared" si="328"/>
        <v xml:space="preserve"> </v>
      </c>
      <c r="AW401" s="1266" t="str">
        <f t="shared" si="329"/>
        <v/>
      </c>
      <c r="AX401" s="1258" t="str">
        <f t="shared" si="330"/>
        <v/>
      </c>
      <c r="AY401" s="1258" t="str">
        <f t="shared" si="331"/>
        <v/>
      </c>
      <c r="AZ401" s="1264" t="str">
        <f t="shared" si="332"/>
        <v/>
      </c>
      <c r="BA401" s="1265" t="str">
        <f t="shared" si="333"/>
        <v xml:space="preserve"> </v>
      </c>
      <c r="BB401" s="1266" t="str">
        <f t="shared" si="334"/>
        <v/>
      </c>
      <c r="BC401" s="1265" t="str">
        <f t="shared" si="335"/>
        <v/>
      </c>
      <c r="BD401" s="1266" t="str">
        <f t="shared" si="336"/>
        <v/>
      </c>
      <c r="BE401" s="1258" t="str">
        <f t="shared" si="337"/>
        <v/>
      </c>
    </row>
    <row r="402" spans="1:57" s="1164" customFormat="1" ht="25.5" customHeight="1">
      <c r="A402" s="1152"/>
      <c r="B402" s="1202"/>
      <c r="C402" s="1321"/>
      <c r="D402" s="1217" t="s">
        <v>368</v>
      </c>
      <c r="E402" s="1152"/>
      <c r="F402" s="1152">
        <f t="shared" si="314"/>
        <v>2</v>
      </c>
      <c r="G402" s="1152">
        <f t="shared" si="315"/>
        <v>13</v>
      </c>
      <c r="H402" s="1152">
        <v>1</v>
      </c>
      <c r="I402" s="1152">
        <v>1</v>
      </c>
      <c r="J402" s="1152"/>
      <c r="K402" s="1152">
        <v>0</v>
      </c>
      <c r="L402" s="1152">
        <v>1</v>
      </c>
      <c r="M402" s="1152">
        <v>2</v>
      </c>
      <c r="N402" s="1152"/>
      <c r="O402" s="1152">
        <v>3</v>
      </c>
      <c r="P402" s="1152">
        <v>1</v>
      </c>
      <c r="Q402" s="1152">
        <v>7</v>
      </c>
      <c r="R402" s="1152"/>
      <c r="S402" s="1152">
        <v>1</v>
      </c>
      <c r="T402" s="1265" t="str">
        <f t="shared" si="316"/>
        <v/>
      </c>
      <c r="U402" s="1258"/>
      <c r="V402" s="1258"/>
      <c r="W402" s="1258"/>
      <c r="X402" s="1258" t="str">
        <f t="shared" si="293"/>
        <v xml:space="preserve"> </v>
      </c>
      <c r="Y402" s="1258" t="str">
        <f t="shared" si="297"/>
        <v xml:space="preserve"> </v>
      </c>
      <c r="Z402" s="1258" t="str">
        <f t="shared" si="298"/>
        <v xml:space="preserve"> </v>
      </c>
      <c r="AA402" s="1265" t="str">
        <f t="shared" si="299"/>
        <v/>
      </c>
      <c r="AB402" s="1258" t="str">
        <f t="shared" si="300"/>
        <v/>
      </c>
      <c r="AC402" s="1265" t="str">
        <f t="shared" si="301"/>
        <v/>
      </c>
      <c r="AD402" s="1264"/>
      <c r="AE402" s="1264" t="str">
        <f t="shared" si="302"/>
        <v/>
      </c>
      <c r="AF402" s="1258" t="str">
        <f t="shared" si="303"/>
        <v xml:space="preserve"> </v>
      </c>
      <c r="AG402" s="1258" t="str">
        <f t="shared" si="304"/>
        <v xml:space="preserve"> </v>
      </c>
      <c r="AH402" s="1258" t="str">
        <f t="shared" si="305"/>
        <v xml:space="preserve"> </v>
      </c>
      <c r="AI402" s="1265" t="str">
        <f t="shared" si="306"/>
        <v xml:space="preserve"> </v>
      </c>
      <c r="AJ402" s="1265" t="str">
        <f t="shared" si="307"/>
        <v xml:space="preserve"> </v>
      </c>
      <c r="AK402" s="1264" t="str">
        <f t="shared" si="317"/>
        <v/>
      </c>
      <c r="AL402" s="1264" t="str">
        <f t="shared" si="318"/>
        <v/>
      </c>
      <c r="AM402" s="1258" t="str">
        <f t="shared" si="319"/>
        <v/>
      </c>
      <c r="AN402" s="1264" t="str">
        <f t="shared" si="320"/>
        <v/>
      </c>
      <c r="AO402" s="1265" t="str">
        <f t="shared" si="321"/>
        <v xml:space="preserve"> </v>
      </c>
      <c r="AP402" s="1266" t="str">
        <f t="shared" si="322"/>
        <v/>
      </c>
      <c r="AQ402" s="1258" t="str">
        <f t="shared" si="323"/>
        <v/>
      </c>
      <c r="AR402" s="1264" t="str">
        <f t="shared" si="324"/>
        <v/>
      </c>
      <c r="AS402" s="1258" t="str">
        <f t="shared" si="325"/>
        <v/>
      </c>
      <c r="AT402" s="1258" t="str">
        <f t="shared" si="326"/>
        <v/>
      </c>
      <c r="AU402" s="1264" t="str">
        <f t="shared" si="327"/>
        <v/>
      </c>
      <c r="AV402" s="1265" t="str">
        <f t="shared" si="328"/>
        <v xml:space="preserve"> </v>
      </c>
      <c r="AW402" s="1266" t="str">
        <f t="shared" si="329"/>
        <v/>
      </c>
      <c r="AX402" s="1258" t="str">
        <f t="shared" si="330"/>
        <v/>
      </c>
      <c r="AY402" s="1258" t="str">
        <f t="shared" si="331"/>
        <v/>
      </c>
      <c r="AZ402" s="1264" t="str">
        <f t="shared" si="332"/>
        <v/>
      </c>
      <c r="BA402" s="1265" t="str">
        <f t="shared" si="333"/>
        <v xml:space="preserve"> </v>
      </c>
      <c r="BB402" s="1266" t="str">
        <f t="shared" si="334"/>
        <v/>
      </c>
      <c r="BC402" s="1265" t="str">
        <f t="shared" si="335"/>
        <v/>
      </c>
      <c r="BD402" s="1266" t="str">
        <f t="shared" si="336"/>
        <v/>
      </c>
      <c r="BE402" s="1258" t="str">
        <f t="shared" si="337"/>
        <v/>
      </c>
    </row>
    <row r="403" spans="1:57" s="1164" customFormat="1" ht="25.5" customHeight="1">
      <c r="A403" s="1152"/>
      <c r="B403" s="1202"/>
      <c r="C403" s="1322"/>
      <c r="D403" s="1217" t="s">
        <v>369</v>
      </c>
      <c r="E403" s="1152"/>
      <c r="F403" s="1152">
        <f t="shared" si="314"/>
        <v>2</v>
      </c>
      <c r="G403" s="1152">
        <f t="shared" si="315"/>
        <v>19</v>
      </c>
      <c r="H403" s="1152"/>
      <c r="I403" s="1152"/>
      <c r="J403" s="1152"/>
      <c r="K403" s="1152">
        <v>5</v>
      </c>
      <c r="L403" s="1152">
        <v>1</v>
      </c>
      <c r="M403" s="1152">
        <v>4</v>
      </c>
      <c r="N403" s="1152"/>
      <c r="O403" s="1152">
        <v>3</v>
      </c>
      <c r="P403" s="1152">
        <v>1</v>
      </c>
      <c r="Q403" s="1152">
        <v>4</v>
      </c>
      <c r="R403" s="1152"/>
      <c r="S403" s="1152">
        <v>3</v>
      </c>
      <c r="T403" s="1265" t="str">
        <f t="shared" si="316"/>
        <v/>
      </c>
      <c r="U403" s="1258"/>
      <c r="V403" s="1258"/>
      <c r="W403" s="1258"/>
      <c r="X403" s="1258" t="str">
        <f t="shared" si="293"/>
        <v xml:space="preserve"> </v>
      </c>
      <c r="Y403" s="1258" t="str">
        <f t="shared" si="297"/>
        <v xml:space="preserve"> </v>
      </c>
      <c r="Z403" s="1258" t="str">
        <f t="shared" si="298"/>
        <v xml:space="preserve"> </v>
      </c>
      <c r="AA403" s="1265" t="str">
        <f t="shared" si="299"/>
        <v/>
      </c>
      <c r="AB403" s="1258" t="str">
        <f t="shared" si="300"/>
        <v/>
      </c>
      <c r="AC403" s="1265" t="str">
        <f t="shared" si="301"/>
        <v/>
      </c>
      <c r="AD403" s="1264"/>
      <c r="AE403" s="1264" t="str">
        <f t="shared" si="302"/>
        <v/>
      </c>
      <c r="AF403" s="1258" t="str">
        <f t="shared" si="303"/>
        <v xml:space="preserve"> </v>
      </c>
      <c r="AG403" s="1258" t="str">
        <f t="shared" si="304"/>
        <v xml:space="preserve"> </v>
      </c>
      <c r="AH403" s="1258" t="str">
        <f t="shared" si="305"/>
        <v xml:space="preserve"> </v>
      </c>
      <c r="AI403" s="1265" t="str">
        <f t="shared" si="306"/>
        <v xml:space="preserve"> </v>
      </c>
      <c r="AJ403" s="1265" t="str">
        <f t="shared" si="307"/>
        <v xml:space="preserve"> </v>
      </c>
      <c r="AK403" s="1264" t="str">
        <f t="shared" si="317"/>
        <v/>
      </c>
      <c r="AL403" s="1264" t="str">
        <f t="shared" si="318"/>
        <v/>
      </c>
      <c r="AM403" s="1258" t="str">
        <f t="shared" si="319"/>
        <v/>
      </c>
      <c r="AN403" s="1264" t="str">
        <f t="shared" si="320"/>
        <v/>
      </c>
      <c r="AO403" s="1265" t="str">
        <f t="shared" si="321"/>
        <v xml:space="preserve"> </v>
      </c>
      <c r="AP403" s="1266" t="str">
        <f t="shared" si="322"/>
        <v/>
      </c>
      <c r="AQ403" s="1258" t="str">
        <f t="shared" si="323"/>
        <v/>
      </c>
      <c r="AR403" s="1264" t="str">
        <f t="shared" si="324"/>
        <v/>
      </c>
      <c r="AS403" s="1258" t="str">
        <f t="shared" si="325"/>
        <v/>
      </c>
      <c r="AT403" s="1258" t="str">
        <f t="shared" si="326"/>
        <v/>
      </c>
      <c r="AU403" s="1264" t="str">
        <f t="shared" si="327"/>
        <v/>
      </c>
      <c r="AV403" s="1265" t="str">
        <f t="shared" si="328"/>
        <v xml:space="preserve"> </v>
      </c>
      <c r="AW403" s="1266" t="str">
        <f t="shared" si="329"/>
        <v/>
      </c>
      <c r="AX403" s="1258" t="str">
        <f t="shared" si="330"/>
        <v/>
      </c>
      <c r="AY403" s="1258" t="str">
        <f t="shared" si="331"/>
        <v/>
      </c>
      <c r="AZ403" s="1264" t="str">
        <f t="shared" si="332"/>
        <v/>
      </c>
      <c r="BA403" s="1265" t="str">
        <f t="shared" si="333"/>
        <v xml:space="preserve"> </v>
      </c>
      <c r="BB403" s="1266" t="str">
        <f t="shared" si="334"/>
        <v/>
      </c>
      <c r="BC403" s="1265" t="str">
        <f t="shared" si="335"/>
        <v/>
      </c>
      <c r="BD403" s="1266" t="str">
        <f t="shared" si="336"/>
        <v/>
      </c>
      <c r="BE403" s="1258" t="str">
        <f t="shared" si="337"/>
        <v/>
      </c>
    </row>
    <row r="404" spans="1:57" s="1164" customFormat="1" ht="25.5" customHeight="1">
      <c r="A404" s="1152">
        <v>2</v>
      </c>
      <c r="B404" s="1202"/>
      <c r="C404" s="1333" t="s">
        <v>370</v>
      </c>
      <c r="D404" s="1143" t="s">
        <v>57</v>
      </c>
      <c r="E404" s="1152" t="s">
        <v>65</v>
      </c>
      <c r="F404" s="1152">
        <f t="shared" si="314"/>
        <v>17</v>
      </c>
      <c r="G404" s="1152">
        <f t="shared" si="315"/>
        <v>417</v>
      </c>
      <c r="H404" s="1152">
        <f t="shared" ref="H404:S404" si="339">SUM(H405:H407)</f>
        <v>2</v>
      </c>
      <c r="I404" s="1152">
        <f t="shared" si="339"/>
        <v>2</v>
      </c>
      <c r="J404" s="1152">
        <f t="shared" si="339"/>
        <v>3</v>
      </c>
      <c r="K404" s="1152">
        <f t="shared" si="339"/>
        <v>73</v>
      </c>
      <c r="L404" s="1152">
        <f t="shared" si="339"/>
        <v>3</v>
      </c>
      <c r="M404" s="1152">
        <f t="shared" si="339"/>
        <v>71</v>
      </c>
      <c r="N404" s="1152">
        <f t="shared" si="339"/>
        <v>3</v>
      </c>
      <c r="O404" s="1152">
        <f t="shared" si="339"/>
        <v>90</v>
      </c>
      <c r="P404" s="1152">
        <f t="shared" si="339"/>
        <v>4</v>
      </c>
      <c r="Q404" s="1152">
        <f t="shared" si="339"/>
        <v>97</v>
      </c>
      <c r="R404" s="1152">
        <f t="shared" si="339"/>
        <v>4</v>
      </c>
      <c r="S404" s="1152">
        <f t="shared" si="339"/>
        <v>86</v>
      </c>
      <c r="T404" s="1265">
        <f t="shared" si="316"/>
        <v>26.5</v>
      </c>
      <c r="U404" s="1258">
        <v>26</v>
      </c>
      <c r="V404" s="1258">
        <v>25</v>
      </c>
      <c r="W404" s="1258">
        <v>1</v>
      </c>
      <c r="X404" s="1258">
        <f t="shared" si="293"/>
        <v>1</v>
      </c>
      <c r="Y404" s="1258" t="str">
        <f t="shared" si="297"/>
        <v xml:space="preserve"> </v>
      </c>
      <c r="Z404" s="1258" t="str">
        <f t="shared" si="298"/>
        <v xml:space="preserve"> </v>
      </c>
      <c r="AA404" s="1265">
        <f t="shared" si="299"/>
        <v>24.529411764705884</v>
      </c>
      <c r="AB404" s="1258">
        <f t="shared" si="300"/>
        <v>25</v>
      </c>
      <c r="AC404" s="1265">
        <f t="shared" si="301"/>
        <v>-0.47058823529411598</v>
      </c>
      <c r="AD404" s="1264" t="str">
        <f>IF(AC404&gt;0,1,"")</f>
        <v/>
      </c>
      <c r="AE404" s="1264" t="str">
        <f t="shared" si="302"/>
        <v/>
      </c>
      <c r="AF404" s="1258">
        <f t="shared" si="303"/>
        <v>1</v>
      </c>
      <c r="AG404" s="1258">
        <f t="shared" si="304"/>
        <v>16</v>
      </c>
      <c r="AH404" s="1258">
        <f t="shared" si="305"/>
        <v>17</v>
      </c>
      <c r="AI404" s="1265">
        <f t="shared" si="306"/>
        <v>26.416666666666668</v>
      </c>
      <c r="AJ404" s="1265">
        <f t="shared" si="307"/>
        <v>-8.3333333333332149E-2</v>
      </c>
      <c r="AK404" s="1264" t="str">
        <f t="shared" si="317"/>
        <v/>
      </c>
      <c r="AL404" s="1264" t="str">
        <f t="shared" si="318"/>
        <v/>
      </c>
      <c r="AM404" s="1258" t="str">
        <f t="shared" si="319"/>
        <v/>
      </c>
      <c r="AN404" s="1264" t="str">
        <f t="shared" si="320"/>
        <v/>
      </c>
      <c r="AO404" s="1265" t="str">
        <f t="shared" si="321"/>
        <v xml:space="preserve"> </v>
      </c>
      <c r="AP404" s="1266" t="str">
        <f t="shared" si="322"/>
        <v/>
      </c>
      <c r="AQ404" s="1258" t="str">
        <f t="shared" si="323"/>
        <v/>
      </c>
      <c r="AR404" s="1264" t="str">
        <f t="shared" si="324"/>
        <v/>
      </c>
      <c r="AS404" s="1258" t="str">
        <f t="shared" si="325"/>
        <v/>
      </c>
      <c r="AT404" s="1258" t="str">
        <f t="shared" si="326"/>
        <v/>
      </c>
      <c r="AU404" s="1264" t="str">
        <f t="shared" si="327"/>
        <v/>
      </c>
      <c r="AV404" s="1265" t="str">
        <f t="shared" si="328"/>
        <v xml:space="preserve"> </v>
      </c>
      <c r="AW404" s="1266" t="str">
        <f t="shared" si="329"/>
        <v/>
      </c>
      <c r="AX404" s="1258" t="str">
        <f t="shared" si="330"/>
        <v/>
      </c>
      <c r="AY404" s="1258" t="str">
        <f t="shared" si="331"/>
        <v/>
      </c>
      <c r="AZ404" s="1264" t="str">
        <f t="shared" si="332"/>
        <v/>
      </c>
      <c r="BA404" s="1265" t="str">
        <f t="shared" si="333"/>
        <v xml:space="preserve"> </v>
      </c>
      <c r="BB404" s="1266" t="str">
        <f t="shared" si="334"/>
        <v/>
      </c>
      <c r="BC404" s="1265" t="str">
        <f t="shared" si="335"/>
        <v/>
      </c>
      <c r="BD404" s="1266">
        <f t="shared" si="336"/>
        <v>1</v>
      </c>
      <c r="BE404" s="1258">
        <f t="shared" si="337"/>
        <v>26.416666666666668</v>
      </c>
    </row>
    <row r="405" spans="1:57" s="1164" customFormat="1" ht="25.5" customHeight="1">
      <c r="A405" s="1152"/>
      <c r="B405" s="1202"/>
      <c r="C405" s="1321"/>
      <c r="D405" s="1217" t="s">
        <v>58</v>
      </c>
      <c r="E405" s="1146"/>
      <c r="F405" s="1152">
        <f t="shared" si="314"/>
        <v>7</v>
      </c>
      <c r="G405" s="1152">
        <f t="shared" si="315"/>
        <v>173</v>
      </c>
      <c r="H405" s="1152">
        <v>1</v>
      </c>
      <c r="I405" s="1152">
        <v>1</v>
      </c>
      <c r="J405" s="1152">
        <v>1</v>
      </c>
      <c r="K405" s="1152">
        <v>30</v>
      </c>
      <c r="L405" s="1152">
        <v>1</v>
      </c>
      <c r="M405" s="1152">
        <v>24</v>
      </c>
      <c r="N405" s="1152">
        <v>1</v>
      </c>
      <c r="O405" s="1152">
        <v>34</v>
      </c>
      <c r="P405" s="1152">
        <v>2</v>
      </c>
      <c r="Q405" s="1152">
        <v>44</v>
      </c>
      <c r="R405" s="1152">
        <v>2</v>
      </c>
      <c r="S405" s="1152">
        <v>41</v>
      </c>
      <c r="T405" s="1265" t="str">
        <f t="shared" si="316"/>
        <v/>
      </c>
      <c r="U405" s="1258"/>
      <c r="V405" s="1258"/>
      <c r="W405" s="1258"/>
      <c r="X405" s="1258" t="str">
        <f t="shared" si="293"/>
        <v xml:space="preserve"> </v>
      </c>
      <c r="Y405" s="1258" t="str">
        <f t="shared" si="297"/>
        <v xml:space="preserve"> </v>
      </c>
      <c r="Z405" s="1258" t="str">
        <f t="shared" si="298"/>
        <v xml:space="preserve"> </v>
      </c>
      <c r="AA405" s="1265" t="str">
        <f t="shared" si="299"/>
        <v/>
      </c>
      <c r="AB405" s="1258" t="str">
        <f t="shared" si="300"/>
        <v/>
      </c>
      <c r="AC405" s="1265" t="str">
        <f t="shared" si="301"/>
        <v/>
      </c>
      <c r="AD405" s="1264"/>
      <c r="AE405" s="1264" t="str">
        <f t="shared" si="302"/>
        <v/>
      </c>
      <c r="AF405" s="1258" t="str">
        <f t="shared" si="303"/>
        <v xml:space="preserve"> </v>
      </c>
      <c r="AG405" s="1258" t="str">
        <f t="shared" si="304"/>
        <v xml:space="preserve"> </v>
      </c>
      <c r="AH405" s="1258" t="str">
        <f t="shared" si="305"/>
        <v xml:space="preserve"> </v>
      </c>
      <c r="AI405" s="1265" t="str">
        <f t="shared" si="306"/>
        <v xml:space="preserve"> </v>
      </c>
      <c r="AJ405" s="1265" t="str">
        <f t="shared" si="307"/>
        <v xml:space="preserve"> </v>
      </c>
      <c r="AK405" s="1264" t="str">
        <f t="shared" si="317"/>
        <v/>
      </c>
      <c r="AL405" s="1264" t="str">
        <f t="shared" si="318"/>
        <v/>
      </c>
      <c r="AM405" s="1258" t="str">
        <f t="shared" si="319"/>
        <v/>
      </c>
      <c r="AN405" s="1264" t="str">
        <f t="shared" si="320"/>
        <v/>
      </c>
      <c r="AO405" s="1265" t="str">
        <f t="shared" si="321"/>
        <v xml:space="preserve"> </v>
      </c>
      <c r="AP405" s="1266" t="str">
        <f t="shared" si="322"/>
        <v/>
      </c>
      <c r="AQ405" s="1258" t="str">
        <f t="shared" si="323"/>
        <v/>
      </c>
      <c r="AR405" s="1264" t="str">
        <f t="shared" si="324"/>
        <v/>
      </c>
      <c r="AS405" s="1258" t="str">
        <f t="shared" si="325"/>
        <v/>
      </c>
      <c r="AT405" s="1258" t="str">
        <f t="shared" si="326"/>
        <v/>
      </c>
      <c r="AU405" s="1264" t="str">
        <f t="shared" si="327"/>
        <v/>
      </c>
      <c r="AV405" s="1265" t="str">
        <f t="shared" si="328"/>
        <v xml:space="preserve"> </v>
      </c>
      <c r="AW405" s="1266" t="str">
        <f t="shared" si="329"/>
        <v/>
      </c>
      <c r="AX405" s="1258" t="str">
        <f t="shared" si="330"/>
        <v/>
      </c>
      <c r="AY405" s="1258" t="str">
        <f t="shared" si="331"/>
        <v/>
      </c>
      <c r="AZ405" s="1264" t="str">
        <f t="shared" si="332"/>
        <v/>
      </c>
      <c r="BA405" s="1265" t="str">
        <f t="shared" si="333"/>
        <v xml:space="preserve"> </v>
      </c>
      <c r="BB405" s="1266" t="str">
        <f t="shared" si="334"/>
        <v/>
      </c>
      <c r="BC405" s="1265" t="str">
        <f t="shared" si="335"/>
        <v/>
      </c>
      <c r="BD405" s="1266" t="str">
        <f t="shared" si="336"/>
        <v/>
      </c>
      <c r="BE405" s="1258" t="str">
        <f t="shared" si="337"/>
        <v/>
      </c>
    </row>
    <row r="406" spans="1:57" s="1164" customFormat="1" ht="25.5" customHeight="1">
      <c r="A406" s="1152"/>
      <c r="B406" s="1202"/>
      <c r="C406" s="1321"/>
      <c r="D406" s="1217" t="s">
        <v>371</v>
      </c>
      <c r="E406" s="1146"/>
      <c r="F406" s="1152">
        <f t="shared" si="314"/>
        <v>5</v>
      </c>
      <c r="G406" s="1152">
        <f t="shared" si="315"/>
        <v>111</v>
      </c>
      <c r="H406" s="1152"/>
      <c r="I406" s="1152"/>
      <c r="J406" s="1152">
        <v>1</v>
      </c>
      <c r="K406" s="1152">
        <v>20</v>
      </c>
      <c r="L406" s="1152">
        <v>1</v>
      </c>
      <c r="M406" s="1152">
        <v>19</v>
      </c>
      <c r="N406" s="1152">
        <v>1</v>
      </c>
      <c r="O406" s="1152">
        <v>21</v>
      </c>
      <c r="P406" s="1152">
        <v>1</v>
      </c>
      <c r="Q406" s="1152">
        <v>28</v>
      </c>
      <c r="R406" s="1152">
        <v>1</v>
      </c>
      <c r="S406" s="1152">
        <v>23</v>
      </c>
      <c r="T406" s="1265" t="str">
        <f t="shared" si="316"/>
        <v/>
      </c>
      <c r="U406" s="1258"/>
      <c r="V406" s="1258"/>
      <c r="W406" s="1258"/>
      <c r="X406" s="1258" t="str">
        <f t="shared" si="293"/>
        <v xml:space="preserve"> </v>
      </c>
      <c r="Y406" s="1258" t="str">
        <f t="shared" si="297"/>
        <v xml:space="preserve"> </v>
      </c>
      <c r="Z406" s="1258" t="str">
        <f t="shared" si="298"/>
        <v xml:space="preserve"> </v>
      </c>
      <c r="AA406" s="1265" t="str">
        <f t="shared" si="299"/>
        <v/>
      </c>
      <c r="AB406" s="1258" t="str">
        <f t="shared" si="300"/>
        <v/>
      </c>
      <c r="AC406" s="1265" t="str">
        <f t="shared" si="301"/>
        <v/>
      </c>
      <c r="AD406" s="1264"/>
      <c r="AE406" s="1264" t="str">
        <f t="shared" si="302"/>
        <v/>
      </c>
      <c r="AF406" s="1258" t="str">
        <f t="shared" si="303"/>
        <v xml:space="preserve"> </v>
      </c>
      <c r="AG406" s="1258" t="str">
        <f t="shared" si="304"/>
        <v xml:space="preserve"> </v>
      </c>
      <c r="AH406" s="1258" t="str">
        <f t="shared" si="305"/>
        <v xml:space="preserve"> </v>
      </c>
      <c r="AI406" s="1265" t="str">
        <f t="shared" si="306"/>
        <v xml:space="preserve"> </v>
      </c>
      <c r="AJ406" s="1265" t="str">
        <f t="shared" si="307"/>
        <v xml:space="preserve"> </v>
      </c>
      <c r="AK406" s="1264" t="str">
        <f t="shared" si="317"/>
        <v/>
      </c>
      <c r="AL406" s="1264" t="str">
        <f t="shared" si="318"/>
        <v/>
      </c>
      <c r="AM406" s="1258" t="str">
        <f t="shared" si="319"/>
        <v/>
      </c>
      <c r="AN406" s="1264" t="str">
        <f t="shared" si="320"/>
        <v/>
      </c>
      <c r="AO406" s="1265" t="str">
        <f t="shared" si="321"/>
        <v xml:space="preserve"> </v>
      </c>
      <c r="AP406" s="1266" t="str">
        <f t="shared" si="322"/>
        <v/>
      </c>
      <c r="AQ406" s="1258" t="str">
        <f t="shared" si="323"/>
        <v/>
      </c>
      <c r="AR406" s="1264" t="str">
        <f t="shared" si="324"/>
        <v/>
      </c>
      <c r="AS406" s="1258" t="str">
        <f t="shared" si="325"/>
        <v/>
      </c>
      <c r="AT406" s="1258" t="str">
        <f t="shared" si="326"/>
        <v/>
      </c>
      <c r="AU406" s="1264" t="str">
        <f t="shared" si="327"/>
        <v/>
      </c>
      <c r="AV406" s="1265" t="str">
        <f t="shared" si="328"/>
        <v xml:space="preserve"> </v>
      </c>
      <c r="AW406" s="1266" t="str">
        <f t="shared" si="329"/>
        <v/>
      </c>
      <c r="AX406" s="1258" t="str">
        <f t="shared" si="330"/>
        <v/>
      </c>
      <c r="AY406" s="1258" t="str">
        <f t="shared" si="331"/>
        <v/>
      </c>
      <c r="AZ406" s="1264" t="str">
        <f t="shared" si="332"/>
        <v/>
      </c>
      <c r="BA406" s="1265" t="str">
        <f t="shared" si="333"/>
        <v xml:space="preserve"> </v>
      </c>
      <c r="BB406" s="1266" t="str">
        <f t="shared" si="334"/>
        <v/>
      </c>
      <c r="BC406" s="1265" t="str">
        <f t="shared" si="335"/>
        <v/>
      </c>
      <c r="BD406" s="1266" t="str">
        <f t="shared" si="336"/>
        <v/>
      </c>
      <c r="BE406" s="1258" t="str">
        <f t="shared" si="337"/>
        <v/>
      </c>
    </row>
    <row r="407" spans="1:57" s="1164" customFormat="1" ht="25.5" customHeight="1">
      <c r="A407" s="1152"/>
      <c r="B407" s="1202"/>
      <c r="C407" s="1322"/>
      <c r="D407" s="1217" t="s">
        <v>372</v>
      </c>
      <c r="E407" s="1146"/>
      <c r="F407" s="1152">
        <f t="shared" si="314"/>
        <v>5</v>
      </c>
      <c r="G407" s="1152">
        <f t="shared" si="315"/>
        <v>133</v>
      </c>
      <c r="H407" s="1152">
        <v>1</v>
      </c>
      <c r="I407" s="1152">
        <v>1</v>
      </c>
      <c r="J407" s="1152">
        <v>1</v>
      </c>
      <c r="K407" s="1152">
        <v>23</v>
      </c>
      <c r="L407" s="1152">
        <v>1</v>
      </c>
      <c r="M407" s="1152">
        <v>28</v>
      </c>
      <c r="N407" s="1152">
        <v>1</v>
      </c>
      <c r="O407" s="1152">
        <v>35</v>
      </c>
      <c r="P407" s="1152">
        <v>1</v>
      </c>
      <c r="Q407" s="1152">
        <v>25</v>
      </c>
      <c r="R407" s="1152">
        <v>1</v>
      </c>
      <c r="S407" s="1152">
        <v>22</v>
      </c>
      <c r="T407" s="1265" t="str">
        <f t="shared" si="316"/>
        <v/>
      </c>
      <c r="U407" s="1258"/>
      <c r="V407" s="1258"/>
      <c r="W407" s="1258"/>
      <c r="X407" s="1258" t="str">
        <f t="shared" si="293"/>
        <v xml:space="preserve"> </v>
      </c>
      <c r="Y407" s="1258" t="str">
        <f t="shared" si="297"/>
        <v xml:space="preserve"> </v>
      </c>
      <c r="Z407" s="1258" t="str">
        <f t="shared" si="298"/>
        <v xml:space="preserve"> </v>
      </c>
      <c r="AA407" s="1265" t="str">
        <f t="shared" si="299"/>
        <v/>
      </c>
      <c r="AB407" s="1258" t="str">
        <f t="shared" si="300"/>
        <v/>
      </c>
      <c r="AC407" s="1265" t="str">
        <f t="shared" si="301"/>
        <v/>
      </c>
      <c r="AD407" s="1264"/>
      <c r="AE407" s="1264" t="str">
        <f t="shared" si="302"/>
        <v/>
      </c>
      <c r="AF407" s="1258" t="str">
        <f t="shared" si="303"/>
        <v xml:space="preserve"> </v>
      </c>
      <c r="AG407" s="1258" t="str">
        <f t="shared" si="304"/>
        <v xml:space="preserve"> </v>
      </c>
      <c r="AH407" s="1258" t="str">
        <f t="shared" si="305"/>
        <v xml:space="preserve"> </v>
      </c>
      <c r="AI407" s="1265" t="str">
        <f t="shared" si="306"/>
        <v xml:space="preserve"> </v>
      </c>
      <c r="AJ407" s="1265" t="str">
        <f t="shared" si="307"/>
        <v xml:space="preserve"> </v>
      </c>
      <c r="AK407" s="1264" t="str">
        <f t="shared" si="317"/>
        <v/>
      </c>
      <c r="AL407" s="1264" t="str">
        <f t="shared" si="318"/>
        <v/>
      </c>
      <c r="AM407" s="1258" t="str">
        <f t="shared" si="319"/>
        <v/>
      </c>
      <c r="AN407" s="1264" t="str">
        <f t="shared" si="320"/>
        <v/>
      </c>
      <c r="AO407" s="1265" t="str">
        <f t="shared" si="321"/>
        <v xml:space="preserve"> </v>
      </c>
      <c r="AP407" s="1266" t="str">
        <f t="shared" si="322"/>
        <v/>
      </c>
      <c r="AQ407" s="1258" t="str">
        <f t="shared" si="323"/>
        <v/>
      </c>
      <c r="AR407" s="1264" t="str">
        <f t="shared" si="324"/>
        <v/>
      </c>
      <c r="AS407" s="1258" t="str">
        <f t="shared" si="325"/>
        <v/>
      </c>
      <c r="AT407" s="1258" t="str">
        <f t="shared" si="326"/>
        <v/>
      </c>
      <c r="AU407" s="1264" t="str">
        <f t="shared" si="327"/>
        <v/>
      </c>
      <c r="AV407" s="1265" t="str">
        <f t="shared" si="328"/>
        <v xml:space="preserve"> </v>
      </c>
      <c r="AW407" s="1266" t="str">
        <f t="shared" si="329"/>
        <v/>
      </c>
      <c r="AX407" s="1258" t="str">
        <f t="shared" si="330"/>
        <v/>
      </c>
      <c r="AY407" s="1258" t="str">
        <f t="shared" si="331"/>
        <v/>
      </c>
      <c r="AZ407" s="1264" t="str">
        <f t="shared" si="332"/>
        <v/>
      </c>
      <c r="BA407" s="1265" t="str">
        <f t="shared" si="333"/>
        <v xml:space="preserve"> </v>
      </c>
      <c r="BB407" s="1266" t="str">
        <f t="shared" si="334"/>
        <v/>
      </c>
      <c r="BC407" s="1265" t="str">
        <f t="shared" si="335"/>
        <v/>
      </c>
      <c r="BD407" s="1266" t="str">
        <f t="shared" si="336"/>
        <v/>
      </c>
      <c r="BE407" s="1258" t="str">
        <f t="shared" si="337"/>
        <v/>
      </c>
    </row>
    <row r="408" spans="1:57" s="1164" customFormat="1" ht="25.5" customHeight="1">
      <c r="A408" s="1152">
        <v>3</v>
      </c>
      <c r="B408" s="1202"/>
      <c r="C408" s="1333" t="s">
        <v>373</v>
      </c>
      <c r="D408" s="1143" t="s">
        <v>57</v>
      </c>
      <c r="E408" s="1152" t="s">
        <v>65</v>
      </c>
      <c r="F408" s="1152">
        <f t="shared" si="314"/>
        <v>25</v>
      </c>
      <c r="G408" s="1152">
        <f t="shared" si="315"/>
        <v>394</v>
      </c>
      <c r="H408" s="1152">
        <f t="shared" ref="H408:S408" si="340">SUM(H409:H413)</f>
        <v>4</v>
      </c>
      <c r="I408" s="1152">
        <f t="shared" si="340"/>
        <v>4</v>
      </c>
      <c r="J408" s="1152">
        <f t="shared" si="340"/>
        <v>5</v>
      </c>
      <c r="K408" s="1152">
        <f t="shared" si="340"/>
        <v>74</v>
      </c>
      <c r="L408" s="1152">
        <f t="shared" si="340"/>
        <v>5</v>
      </c>
      <c r="M408" s="1152">
        <f t="shared" si="340"/>
        <v>66</v>
      </c>
      <c r="N408" s="1152">
        <f t="shared" si="340"/>
        <v>5</v>
      </c>
      <c r="O408" s="1152">
        <f t="shared" si="340"/>
        <v>92</v>
      </c>
      <c r="P408" s="1152">
        <f t="shared" si="340"/>
        <v>5</v>
      </c>
      <c r="Q408" s="1152">
        <f t="shared" si="340"/>
        <v>95</v>
      </c>
      <c r="R408" s="1152">
        <f t="shared" si="340"/>
        <v>5</v>
      </c>
      <c r="S408" s="1152">
        <f t="shared" si="340"/>
        <v>67</v>
      </c>
      <c r="T408" s="1265">
        <f t="shared" si="316"/>
        <v>38.5</v>
      </c>
      <c r="U408" s="1258">
        <v>34</v>
      </c>
      <c r="V408" s="1258">
        <v>33</v>
      </c>
      <c r="W408" s="1258">
        <v>1</v>
      </c>
      <c r="X408" s="1258">
        <f t="shared" si="293"/>
        <v>1</v>
      </c>
      <c r="Y408" s="1258" t="str">
        <f t="shared" si="297"/>
        <v xml:space="preserve"> </v>
      </c>
      <c r="Z408" s="1258" t="str">
        <f t="shared" si="298"/>
        <v xml:space="preserve"> </v>
      </c>
      <c r="AA408" s="1265">
        <f t="shared" si="299"/>
        <v>15.76</v>
      </c>
      <c r="AB408" s="1258">
        <f t="shared" si="300"/>
        <v>25</v>
      </c>
      <c r="AC408" s="1265">
        <f t="shared" si="301"/>
        <v>-9.24</v>
      </c>
      <c r="AD408" s="1264" t="str">
        <f>IF(AC408&gt;0,1,"")</f>
        <v/>
      </c>
      <c r="AE408" s="1264" t="str">
        <f t="shared" si="302"/>
        <v/>
      </c>
      <c r="AF408" s="1258">
        <f t="shared" si="303"/>
        <v>1</v>
      </c>
      <c r="AG408" s="1258">
        <f t="shared" si="304"/>
        <v>15</v>
      </c>
      <c r="AH408" s="1258">
        <f t="shared" si="305"/>
        <v>19</v>
      </c>
      <c r="AI408" s="1265">
        <f t="shared" si="306"/>
        <v>25.083333333333332</v>
      </c>
      <c r="AJ408" s="1265">
        <f t="shared" si="307"/>
        <v>-13.416666666666668</v>
      </c>
      <c r="AK408" s="1264" t="str">
        <f t="shared" si="317"/>
        <v/>
      </c>
      <c r="AL408" s="1264" t="str">
        <f t="shared" si="318"/>
        <v/>
      </c>
      <c r="AM408" s="1258" t="str">
        <f t="shared" si="319"/>
        <v/>
      </c>
      <c r="AN408" s="1264" t="str">
        <f t="shared" si="320"/>
        <v/>
      </c>
      <c r="AO408" s="1265" t="str">
        <f t="shared" si="321"/>
        <v xml:space="preserve"> </v>
      </c>
      <c r="AP408" s="1266" t="str">
        <f t="shared" si="322"/>
        <v/>
      </c>
      <c r="AQ408" s="1258" t="str">
        <f t="shared" si="323"/>
        <v/>
      </c>
      <c r="AR408" s="1264">
        <f t="shared" si="324"/>
        <v>1</v>
      </c>
      <c r="AS408" s="1258">
        <f t="shared" si="325"/>
        <v>16.548000000000002</v>
      </c>
      <c r="AT408" s="1258">
        <f t="shared" si="326"/>
        <v>23</v>
      </c>
      <c r="AU408" s="1264">
        <f t="shared" si="327"/>
        <v>13.395999999999958</v>
      </c>
      <c r="AV408" s="1265">
        <f t="shared" si="328"/>
        <v>36.61633333333333</v>
      </c>
      <c r="AW408" s="1266" t="str">
        <f t="shared" si="329"/>
        <v/>
      </c>
      <c r="AX408" s="1258" t="str">
        <f t="shared" si="330"/>
        <v/>
      </c>
      <c r="AY408" s="1258" t="str">
        <f t="shared" si="331"/>
        <v/>
      </c>
      <c r="AZ408" s="1264" t="str">
        <f t="shared" si="332"/>
        <v/>
      </c>
      <c r="BA408" s="1265" t="str">
        <f t="shared" si="333"/>
        <v xml:space="preserve"> </v>
      </c>
      <c r="BB408" s="1266" t="str">
        <f t="shared" si="334"/>
        <v/>
      </c>
      <c r="BC408" s="1265" t="str">
        <f t="shared" si="335"/>
        <v/>
      </c>
      <c r="BD408" s="1266" t="str">
        <f t="shared" si="336"/>
        <v/>
      </c>
      <c r="BE408" s="1258" t="str">
        <f t="shared" si="337"/>
        <v/>
      </c>
    </row>
    <row r="409" spans="1:57" s="1164" customFormat="1" ht="25.5" customHeight="1">
      <c r="A409" s="1152"/>
      <c r="B409" s="1202"/>
      <c r="C409" s="1321"/>
      <c r="D409" s="1217" t="s">
        <v>58</v>
      </c>
      <c r="E409" s="1152"/>
      <c r="F409" s="1152">
        <f t="shared" si="314"/>
        <v>5</v>
      </c>
      <c r="G409" s="1152">
        <f t="shared" si="315"/>
        <v>103</v>
      </c>
      <c r="H409" s="1152">
        <v>2</v>
      </c>
      <c r="I409" s="1152">
        <v>2</v>
      </c>
      <c r="J409" s="1152">
        <v>1</v>
      </c>
      <c r="K409" s="1152">
        <v>19</v>
      </c>
      <c r="L409" s="1152">
        <v>1</v>
      </c>
      <c r="M409" s="1152">
        <v>16</v>
      </c>
      <c r="N409" s="1152">
        <v>1</v>
      </c>
      <c r="O409" s="1152">
        <v>29</v>
      </c>
      <c r="P409" s="1152">
        <v>1</v>
      </c>
      <c r="Q409" s="1152">
        <v>28</v>
      </c>
      <c r="R409" s="1152">
        <v>1</v>
      </c>
      <c r="S409" s="1152">
        <v>11</v>
      </c>
      <c r="T409" s="1265" t="str">
        <f t="shared" si="316"/>
        <v/>
      </c>
      <c r="U409" s="1258"/>
      <c r="V409" s="1258"/>
      <c r="W409" s="1258"/>
      <c r="X409" s="1258" t="str">
        <f t="shared" ref="X409:X472" si="341">IF(OR(E409="III", E409="II"),1," ")</f>
        <v xml:space="preserve"> </v>
      </c>
      <c r="Y409" s="1258" t="str">
        <f t="shared" si="297"/>
        <v xml:space="preserve"> </v>
      </c>
      <c r="Z409" s="1258" t="str">
        <f t="shared" si="298"/>
        <v xml:space="preserve"> </v>
      </c>
      <c r="AA409" s="1265" t="str">
        <f t="shared" si="299"/>
        <v/>
      </c>
      <c r="AB409" s="1258" t="str">
        <f t="shared" si="300"/>
        <v/>
      </c>
      <c r="AC409" s="1265" t="str">
        <f t="shared" si="301"/>
        <v/>
      </c>
      <c r="AD409" s="1264"/>
      <c r="AE409" s="1264" t="str">
        <f t="shared" si="302"/>
        <v/>
      </c>
      <c r="AF409" s="1258" t="str">
        <f t="shared" si="303"/>
        <v xml:space="preserve"> </v>
      </c>
      <c r="AG409" s="1258" t="str">
        <f t="shared" si="304"/>
        <v xml:space="preserve"> </v>
      </c>
      <c r="AH409" s="1258" t="str">
        <f t="shared" si="305"/>
        <v xml:space="preserve"> </v>
      </c>
      <c r="AI409" s="1265" t="str">
        <f t="shared" si="306"/>
        <v xml:space="preserve"> </v>
      </c>
      <c r="AJ409" s="1265" t="str">
        <f t="shared" si="307"/>
        <v xml:space="preserve"> </v>
      </c>
      <c r="AK409" s="1264" t="str">
        <f t="shared" si="317"/>
        <v/>
      </c>
      <c r="AL409" s="1264" t="str">
        <f t="shared" si="318"/>
        <v/>
      </c>
      <c r="AM409" s="1258" t="str">
        <f t="shared" si="319"/>
        <v/>
      </c>
      <c r="AN409" s="1264" t="str">
        <f t="shared" si="320"/>
        <v/>
      </c>
      <c r="AO409" s="1265" t="str">
        <f t="shared" si="321"/>
        <v xml:space="preserve"> </v>
      </c>
      <c r="AP409" s="1266" t="str">
        <f t="shared" si="322"/>
        <v/>
      </c>
      <c r="AQ409" s="1258" t="str">
        <f t="shared" si="323"/>
        <v/>
      </c>
      <c r="AR409" s="1264" t="str">
        <f t="shared" si="324"/>
        <v/>
      </c>
      <c r="AS409" s="1258" t="str">
        <f t="shared" si="325"/>
        <v/>
      </c>
      <c r="AT409" s="1258" t="str">
        <f t="shared" si="326"/>
        <v/>
      </c>
      <c r="AU409" s="1264" t="str">
        <f t="shared" si="327"/>
        <v/>
      </c>
      <c r="AV409" s="1265" t="str">
        <f t="shared" si="328"/>
        <v xml:space="preserve"> </v>
      </c>
      <c r="AW409" s="1266" t="str">
        <f t="shared" si="329"/>
        <v/>
      </c>
      <c r="AX409" s="1258" t="str">
        <f t="shared" si="330"/>
        <v/>
      </c>
      <c r="AY409" s="1258" t="str">
        <f t="shared" si="331"/>
        <v/>
      </c>
      <c r="AZ409" s="1264" t="str">
        <f t="shared" si="332"/>
        <v/>
      </c>
      <c r="BA409" s="1265" t="str">
        <f t="shared" si="333"/>
        <v xml:space="preserve"> </v>
      </c>
      <c r="BB409" s="1266" t="str">
        <f t="shared" si="334"/>
        <v/>
      </c>
      <c r="BC409" s="1265" t="str">
        <f t="shared" si="335"/>
        <v/>
      </c>
      <c r="BD409" s="1266" t="str">
        <f t="shared" si="336"/>
        <v/>
      </c>
      <c r="BE409" s="1258" t="str">
        <f t="shared" si="337"/>
        <v/>
      </c>
    </row>
    <row r="410" spans="1:57" s="1164" customFormat="1" ht="25.5" customHeight="1">
      <c r="A410" s="1152"/>
      <c r="B410" s="1202"/>
      <c r="C410" s="1321"/>
      <c r="D410" s="1217" t="s">
        <v>374</v>
      </c>
      <c r="E410" s="1152"/>
      <c r="F410" s="1152">
        <f t="shared" si="314"/>
        <v>5</v>
      </c>
      <c r="G410" s="1152">
        <f t="shared" si="315"/>
        <v>58</v>
      </c>
      <c r="H410" s="1152">
        <v>1</v>
      </c>
      <c r="I410" s="1152">
        <v>1</v>
      </c>
      <c r="J410" s="1152">
        <v>1</v>
      </c>
      <c r="K410" s="1152">
        <v>10</v>
      </c>
      <c r="L410" s="1152">
        <v>1</v>
      </c>
      <c r="M410" s="1152">
        <v>9</v>
      </c>
      <c r="N410" s="1152">
        <v>1</v>
      </c>
      <c r="O410" s="1152">
        <v>11</v>
      </c>
      <c r="P410" s="1152">
        <v>1</v>
      </c>
      <c r="Q410" s="1152">
        <v>19</v>
      </c>
      <c r="R410" s="1152">
        <v>1</v>
      </c>
      <c r="S410" s="1152">
        <v>9</v>
      </c>
      <c r="T410" s="1265" t="str">
        <f t="shared" si="316"/>
        <v/>
      </c>
      <c r="U410" s="1258"/>
      <c r="V410" s="1258"/>
      <c r="W410" s="1258"/>
      <c r="X410" s="1258" t="str">
        <f t="shared" si="341"/>
        <v xml:space="preserve"> </v>
      </c>
      <c r="Y410" s="1258" t="str">
        <f t="shared" si="297"/>
        <v xml:space="preserve"> </v>
      </c>
      <c r="Z410" s="1258" t="str">
        <f t="shared" si="298"/>
        <v xml:space="preserve"> </v>
      </c>
      <c r="AA410" s="1265" t="str">
        <f t="shared" si="299"/>
        <v/>
      </c>
      <c r="AB410" s="1258" t="str">
        <f t="shared" si="300"/>
        <v/>
      </c>
      <c r="AC410" s="1265" t="str">
        <f t="shared" si="301"/>
        <v/>
      </c>
      <c r="AD410" s="1264"/>
      <c r="AE410" s="1264" t="str">
        <f t="shared" si="302"/>
        <v/>
      </c>
      <c r="AF410" s="1258" t="str">
        <f t="shared" si="303"/>
        <v xml:space="preserve"> </v>
      </c>
      <c r="AG410" s="1258" t="str">
        <f t="shared" si="304"/>
        <v xml:space="preserve"> </v>
      </c>
      <c r="AH410" s="1258" t="str">
        <f t="shared" si="305"/>
        <v xml:space="preserve"> </v>
      </c>
      <c r="AI410" s="1265" t="str">
        <f t="shared" si="306"/>
        <v xml:space="preserve"> </v>
      </c>
      <c r="AJ410" s="1265" t="str">
        <f t="shared" si="307"/>
        <v xml:space="preserve"> </v>
      </c>
      <c r="AK410" s="1264" t="str">
        <f t="shared" si="317"/>
        <v/>
      </c>
      <c r="AL410" s="1264" t="str">
        <f t="shared" si="318"/>
        <v/>
      </c>
      <c r="AM410" s="1258" t="str">
        <f t="shared" si="319"/>
        <v/>
      </c>
      <c r="AN410" s="1264" t="str">
        <f t="shared" si="320"/>
        <v/>
      </c>
      <c r="AO410" s="1265" t="str">
        <f t="shared" si="321"/>
        <v xml:space="preserve"> </v>
      </c>
      <c r="AP410" s="1266" t="str">
        <f t="shared" si="322"/>
        <v/>
      </c>
      <c r="AQ410" s="1258" t="str">
        <f t="shared" si="323"/>
        <v/>
      </c>
      <c r="AR410" s="1264" t="str">
        <f t="shared" si="324"/>
        <v/>
      </c>
      <c r="AS410" s="1258" t="str">
        <f t="shared" si="325"/>
        <v/>
      </c>
      <c r="AT410" s="1258" t="str">
        <f t="shared" si="326"/>
        <v/>
      </c>
      <c r="AU410" s="1264" t="str">
        <f t="shared" si="327"/>
        <v/>
      </c>
      <c r="AV410" s="1265" t="str">
        <f t="shared" si="328"/>
        <v xml:space="preserve"> </v>
      </c>
      <c r="AW410" s="1266" t="str">
        <f t="shared" si="329"/>
        <v/>
      </c>
      <c r="AX410" s="1258" t="str">
        <f t="shared" si="330"/>
        <v/>
      </c>
      <c r="AY410" s="1258" t="str">
        <f t="shared" si="331"/>
        <v/>
      </c>
      <c r="AZ410" s="1264" t="str">
        <f t="shared" si="332"/>
        <v/>
      </c>
      <c r="BA410" s="1265" t="str">
        <f t="shared" si="333"/>
        <v xml:space="preserve"> </v>
      </c>
      <c r="BB410" s="1266" t="str">
        <f t="shared" si="334"/>
        <v/>
      </c>
      <c r="BC410" s="1265" t="str">
        <f t="shared" si="335"/>
        <v/>
      </c>
      <c r="BD410" s="1266" t="str">
        <f t="shared" si="336"/>
        <v/>
      </c>
      <c r="BE410" s="1258" t="str">
        <f t="shared" si="337"/>
        <v/>
      </c>
    </row>
    <row r="411" spans="1:57" s="1164" customFormat="1" ht="25.5" customHeight="1">
      <c r="A411" s="1152"/>
      <c r="B411" s="1202"/>
      <c r="C411" s="1321"/>
      <c r="D411" s="1217" t="s">
        <v>375</v>
      </c>
      <c r="E411" s="1152"/>
      <c r="F411" s="1152">
        <f t="shared" si="314"/>
        <v>5</v>
      </c>
      <c r="G411" s="1152">
        <f t="shared" si="315"/>
        <v>73</v>
      </c>
      <c r="H411" s="1152"/>
      <c r="I411" s="1152"/>
      <c r="J411" s="1152">
        <v>1</v>
      </c>
      <c r="K411" s="1152">
        <v>14</v>
      </c>
      <c r="L411" s="1152">
        <v>1</v>
      </c>
      <c r="M411" s="1152">
        <v>13</v>
      </c>
      <c r="N411" s="1152">
        <v>1</v>
      </c>
      <c r="O411" s="1152">
        <v>16</v>
      </c>
      <c r="P411" s="1152">
        <v>1</v>
      </c>
      <c r="Q411" s="1152">
        <v>11</v>
      </c>
      <c r="R411" s="1152">
        <v>1</v>
      </c>
      <c r="S411" s="1152">
        <v>19</v>
      </c>
      <c r="T411" s="1265" t="str">
        <f t="shared" si="316"/>
        <v/>
      </c>
      <c r="U411" s="1258"/>
      <c r="V411" s="1258"/>
      <c r="W411" s="1258"/>
      <c r="X411" s="1258" t="str">
        <f t="shared" si="341"/>
        <v xml:space="preserve"> </v>
      </c>
      <c r="Y411" s="1258" t="str">
        <f t="shared" si="297"/>
        <v xml:space="preserve"> </v>
      </c>
      <c r="Z411" s="1258" t="str">
        <f t="shared" si="298"/>
        <v xml:space="preserve"> </v>
      </c>
      <c r="AA411" s="1265" t="str">
        <f t="shared" si="299"/>
        <v/>
      </c>
      <c r="AB411" s="1258" t="str">
        <f t="shared" si="300"/>
        <v/>
      </c>
      <c r="AC411" s="1265" t="str">
        <f t="shared" si="301"/>
        <v/>
      </c>
      <c r="AD411" s="1264"/>
      <c r="AE411" s="1264" t="str">
        <f t="shared" si="302"/>
        <v/>
      </c>
      <c r="AF411" s="1258" t="str">
        <f t="shared" si="303"/>
        <v xml:space="preserve"> </v>
      </c>
      <c r="AG411" s="1258" t="str">
        <f t="shared" si="304"/>
        <v xml:space="preserve"> </v>
      </c>
      <c r="AH411" s="1258" t="str">
        <f t="shared" si="305"/>
        <v xml:space="preserve"> </v>
      </c>
      <c r="AI411" s="1265" t="str">
        <f t="shared" si="306"/>
        <v xml:space="preserve"> </v>
      </c>
      <c r="AJ411" s="1265" t="str">
        <f t="shared" si="307"/>
        <v xml:space="preserve"> </v>
      </c>
      <c r="AK411" s="1264" t="str">
        <f t="shared" si="317"/>
        <v/>
      </c>
      <c r="AL411" s="1264" t="str">
        <f t="shared" si="318"/>
        <v/>
      </c>
      <c r="AM411" s="1258" t="str">
        <f t="shared" si="319"/>
        <v/>
      </c>
      <c r="AN411" s="1264" t="str">
        <f t="shared" si="320"/>
        <v/>
      </c>
      <c r="AO411" s="1265" t="str">
        <f t="shared" si="321"/>
        <v xml:space="preserve"> </v>
      </c>
      <c r="AP411" s="1266" t="str">
        <f t="shared" si="322"/>
        <v/>
      </c>
      <c r="AQ411" s="1258" t="str">
        <f t="shared" si="323"/>
        <v/>
      </c>
      <c r="AR411" s="1264" t="str">
        <f t="shared" si="324"/>
        <v/>
      </c>
      <c r="AS411" s="1258" t="str">
        <f t="shared" si="325"/>
        <v/>
      </c>
      <c r="AT411" s="1258" t="str">
        <f t="shared" si="326"/>
        <v/>
      </c>
      <c r="AU411" s="1264" t="str">
        <f t="shared" si="327"/>
        <v/>
      </c>
      <c r="AV411" s="1265" t="str">
        <f t="shared" si="328"/>
        <v xml:space="preserve"> </v>
      </c>
      <c r="AW411" s="1266" t="str">
        <f t="shared" si="329"/>
        <v/>
      </c>
      <c r="AX411" s="1258" t="str">
        <f t="shared" si="330"/>
        <v/>
      </c>
      <c r="AY411" s="1258" t="str">
        <f t="shared" si="331"/>
        <v/>
      </c>
      <c r="AZ411" s="1264" t="str">
        <f t="shared" si="332"/>
        <v/>
      </c>
      <c r="BA411" s="1265" t="str">
        <f t="shared" si="333"/>
        <v xml:space="preserve"> </v>
      </c>
      <c r="BB411" s="1266" t="str">
        <f t="shared" si="334"/>
        <v/>
      </c>
      <c r="BC411" s="1265" t="str">
        <f t="shared" si="335"/>
        <v/>
      </c>
      <c r="BD411" s="1266" t="str">
        <f t="shared" si="336"/>
        <v/>
      </c>
      <c r="BE411" s="1258" t="str">
        <f t="shared" si="337"/>
        <v/>
      </c>
    </row>
    <row r="412" spans="1:57" s="1164" customFormat="1" ht="25.5" customHeight="1">
      <c r="A412" s="1152"/>
      <c r="B412" s="1202"/>
      <c r="C412" s="1321"/>
      <c r="D412" s="1217" t="s">
        <v>376</v>
      </c>
      <c r="E412" s="1152"/>
      <c r="F412" s="1152">
        <f t="shared" si="314"/>
        <v>5</v>
      </c>
      <c r="G412" s="1152">
        <f t="shared" si="315"/>
        <v>63</v>
      </c>
      <c r="H412" s="1152">
        <v>1</v>
      </c>
      <c r="I412" s="1152">
        <v>1</v>
      </c>
      <c r="J412" s="1152">
        <v>1</v>
      </c>
      <c r="K412" s="1152">
        <v>13</v>
      </c>
      <c r="L412" s="1152">
        <v>1</v>
      </c>
      <c r="M412" s="1152">
        <v>9</v>
      </c>
      <c r="N412" s="1152">
        <v>1</v>
      </c>
      <c r="O412" s="1152">
        <v>12</v>
      </c>
      <c r="P412" s="1152">
        <v>1</v>
      </c>
      <c r="Q412" s="1152">
        <v>16</v>
      </c>
      <c r="R412" s="1152">
        <v>1</v>
      </c>
      <c r="S412" s="1152">
        <v>13</v>
      </c>
      <c r="T412" s="1265" t="str">
        <f t="shared" si="316"/>
        <v/>
      </c>
      <c r="U412" s="1258"/>
      <c r="V412" s="1258"/>
      <c r="W412" s="1258"/>
      <c r="X412" s="1258" t="str">
        <f t="shared" si="341"/>
        <v xml:space="preserve"> </v>
      </c>
      <c r="Y412" s="1258" t="str">
        <f t="shared" si="297"/>
        <v xml:space="preserve"> </v>
      </c>
      <c r="Z412" s="1258" t="str">
        <f t="shared" si="298"/>
        <v xml:space="preserve"> </v>
      </c>
      <c r="AA412" s="1265" t="str">
        <f t="shared" si="299"/>
        <v/>
      </c>
      <c r="AB412" s="1258" t="str">
        <f t="shared" si="300"/>
        <v/>
      </c>
      <c r="AC412" s="1265" t="str">
        <f t="shared" si="301"/>
        <v/>
      </c>
      <c r="AD412" s="1264"/>
      <c r="AE412" s="1264" t="str">
        <f t="shared" si="302"/>
        <v/>
      </c>
      <c r="AF412" s="1258" t="str">
        <f t="shared" si="303"/>
        <v xml:space="preserve"> </v>
      </c>
      <c r="AG412" s="1258" t="str">
        <f t="shared" si="304"/>
        <v xml:space="preserve"> </v>
      </c>
      <c r="AH412" s="1258" t="str">
        <f t="shared" si="305"/>
        <v xml:space="preserve"> </v>
      </c>
      <c r="AI412" s="1265" t="str">
        <f t="shared" si="306"/>
        <v xml:space="preserve"> </v>
      </c>
      <c r="AJ412" s="1265" t="str">
        <f t="shared" si="307"/>
        <v xml:space="preserve"> </v>
      </c>
      <c r="AK412" s="1264" t="str">
        <f t="shared" si="317"/>
        <v/>
      </c>
      <c r="AL412" s="1264" t="str">
        <f t="shared" si="318"/>
        <v/>
      </c>
      <c r="AM412" s="1258" t="str">
        <f t="shared" si="319"/>
        <v/>
      </c>
      <c r="AN412" s="1264" t="str">
        <f t="shared" si="320"/>
        <v/>
      </c>
      <c r="AO412" s="1265" t="str">
        <f t="shared" si="321"/>
        <v xml:space="preserve"> </v>
      </c>
      <c r="AP412" s="1266" t="str">
        <f t="shared" si="322"/>
        <v/>
      </c>
      <c r="AQ412" s="1258" t="str">
        <f t="shared" si="323"/>
        <v/>
      </c>
      <c r="AR412" s="1264" t="str">
        <f t="shared" si="324"/>
        <v/>
      </c>
      <c r="AS412" s="1258" t="str">
        <f t="shared" si="325"/>
        <v/>
      </c>
      <c r="AT412" s="1258" t="str">
        <f t="shared" si="326"/>
        <v/>
      </c>
      <c r="AU412" s="1264" t="str">
        <f t="shared" si="327"/>
        <v/>
      </c>
      <c r="AV412" s="1265" t="str">
        <f t="shared" si="328"/>
        <v xml:space="preserve"> </v>
      </c>
      <c r="AW412" s="1266" t="str">
        <f t="shared" si="329"/>
        <v/>
      </c>
      <c r="AX412" s="1258" t="str">
        <f t="shared" si="330"/>
        <v/>
      </c>
      <c r="AY412" s="1258" t="str">
        <f t="shared" si="331"/>
        <v/>
      </c>
      <c r="AZ412" s="1264" t="str">
        <f t="shared" si="332"/>
        <v/>
      </c>
      <c r="BA412" s="1265" t="str">
        <f t="shared" si="333"/>
        <v xml:space="preserve"> </v>
      </c>
      <c r="BB412" s="1266" t="str">
        <f t="shared" si="334"/>
        <v/>
      </c>
      <c r="BC412" s="1265" t="str">
        <f t="shared" si="335"/>
        <v/>
      </c>
      <c r="BD412" s="1266" t="str">
        <f t="shared" si="336"/>
        <v/>
      </c>
      <c r="BE412" s="1258" t="str">
        <f t="shared" si="337"/>
        <v/>
      </c>
    </row>
    <row r="413" spans="1:57" s="1164" customFormat="1" ht="25.5" customHeight="1">
      <c r="A413" s="1146"/>
      <c r="B413" s="1145"/>
      <c r="C413" s="1322"/>
      <c r="D413" s="1217" t="s">
        <v>377</v>
      </c>
      <c r="E413" s="1152"/>
      <c r="F413" s="1152">
        <f t="shared" si="314"/>
        <v>5</v>
      </c>
      <c r="G413" s="1152">
        <f t="shared" si="315"/>
        <v>97</v>
      </c>
      <c r="H413" s="1152"/>
      <c r="I413" s="1152"/>
      <c r="J413" s="1152">
        <v>1</v>
      </c>
      <c r="K413" s="1152">
        <v>18</v>
      </c>
      <c r="L413" s="1152">
        <v>1</v>
      </c>
      <c r="M413" s="1152">
        <v>19</v>
      </c>
      <c r="N413" s="1152">
        <v>1</v>
      </c>
      <c r="O413" s="1152">
        <v>24</v>
      </c>
      <c r="P413" s="1152">
        <v>1</v>
      </c>
      <c r="Q413" s="1152">
        <v>21</v>
      </c>
      <c r="R413" s="1152">
        <v>1</v>
      </c>
      <c r="S413" s="1152">
        <v>15</v>
      </c>
      <c r="T413" s="1265" t="str">
        <f t="shared" si="316"/>
        <v/>
      </c>
      <c r="U413" s="1258"/>
      <c r="V413" s="1258"/>
      <c r="W413" s="1258"/>
      <c r="X413" s="1258" t="str">
        <f t="shared" si="341"/>
        <v xml:space="preserve"> </v>
      </c>
      <c r="Y413" s="1258" t="str">
        <f t="shared" si="297"/>
        <v xml:space="preserve"> </v>
      </c>
      <c r="Z413" s="1258" t="str">
        <f t="shared" si="298"/>
        <v xml:space="preserve"> </v>
      </c>
      <c r="AA413" s="1265" t="str">
        <f t="shared" si="299"/>
        <v/>
      </c>
      <c r="AB413" s="1258" t="str">
        <f t="shared" si="300"/>
        <v/>
      </c>
      <c r="AC413" s="1265" t="str">
        <f t="shared" si="301"/>
        <v/>
      </c>
      <c r="AD413" s="1264"/>
      <c r="AE413" s="1264" t="str">
        <f t="shared" si="302"/>
        <v/>
      </c>
      <c r="AF413" s="1258" t="str">
        <f t="shared" si="303"/>
        <v xml:space="preserve"> </v>
      </c>
      <c r="AG413" s="1258" t="str">
        <f t="shared" si="304"/>
        <v xml:space="preserve"> </v>
      </c>
      <c r="AH413" s="1258" t="str">
        <f t="shared" si="305"/>
        <v xml:space="preserve"> </v>
      </c>
      <c r="AI413" s="1265" t="str">
        <f t="shared" si="306"/>
        <v xml:space="preserve"> </v>
      </c>
      <c r="AJ413" s="1265" t="str">
        <f t="shared" si="307"/>
        <v xml:space="preserve"> </v>
      </c>
      <c r="AK413" s="1264" t="str">
        <f t="shared" si="317"/>
        <v/>
      </c>
      <c r="AL413" s="1264" t="str">
        <f t="shared" si="318"/>
        <v/>
      </c>
      <c r="AM413" s="1258" t="str">
        <f t="shared" si="319"/>
        <v/>
      </c>
      <c r="AN413" s="1264" t="str">
        <f t="shared" si="320"/>
        <v/>
      </c>
      <c r="AO413" s="1265" t="str">
        <f t="shared" si="321"/>
        <v xml:space="preserve"> </v>
      </c>
      <c r="AP413" s="1266" t="str">
        <f t="shared" si="322"/>
        <v/>
      </c>
      <c r="AQ413" s="1258" t="str">
        <f t="shared" si="323"/>
        <v/>
      </c>
      <c r="AR413" s="1264" t="str">
        <f t="shared" si="324"/>
        <v/>
      </c>
      <c r="AS413" s="1258" t="str">
        <f t="shared" si="325"/>
        <v/>
      </c>
      <c r="AT413" s="1258" t="str">
        <f t="shared" si="326"/>
        <v/>
      </c>
      <c r="AU413" s="1264" t="str">
        <f t="shared" si="327"/>
        <v/>
      </c>
      <c r="AV413" s="1265" t="str">
        <f t="shared" si="328"/>
        <v xml:space="preserve"> </v>
      </c>
      <c r="AW413" s="1266" t="str">
        <f t="shared" si="329"/>
        <v/>
      </c>
      <c r="AX413" s="1258" t="str">
        <f t="shared" si="330"/>
        <v/>
      </c>
      <c r="AY413" s="1258" t="str">
        <f t="shared" si="331"/>
        <v/>
      </c>
      <c r="AZ413" s="1264" t="str">
        <f t="shared" si="332"/>
        <v/>
      </c>
      <c r="BA413" s="1265" t="str">
        <f t="shared" si="333"/>
        <v xml:space="preserve"> </v>
      </c>
      <c r="BB413" s="1266" t="str">
        <f t="shared" si="334"/>
        <v/>
      </c>
      <c r="BC413" s="1265" t="str">
        <f t="shared" si="335"/>
        <v/>
      </c>
      <c r="BD413" s="1266" t="str">
        <f t="shared" si="336"/>
        <v/>
      </c>
      <c r="BE413" s="1258" t="str">
        <f t="shared" si="337"/>
        <v/>
      </c>
    </row>
    <row r="414" spans="1:57" s="1164" customFormat="1" ht="25.5" customHeight="1">
      <c r="A414" s="1152">
        <v>35</v>
      </c>
      <c r="B414" s="1145" t="s">
        <v>378</v>
      </c>
      <c r="C414" s="1150"/>
      <c r="D414" s="1150"/>
      <c r="E414" s="1143"/>
      <c r="F414" s="1152">
        <f t="shared" si="314"/>
        <v>0</v>
      </c>
      <c r="G414" s="1152">
        <f t="shared" si="315"/>
        <v>0</v>
      </c>
      <c r="H414" s="1143">
        <v>0</v>
      </c>
      <c r="I414" s="1143">
        <v>0</v>
      </c>
      <c r="J414" s="1143">
        <v>0</v>
      </c>
      <c r="K414" s="1143">
        <v>0</v>
      </c>
      <c r="L414" s="1143">
        <v>0</v>
      </c>
      <c r="M414" s="1143">
        <v>0</v>
      </c>
      <c r="N414" s="1143">
        <v>0</v>
      </c>
      <c r="O414" s="1143">
        <v>0</v>
      </c>
      <c r="P414" s="1143">
        <v>0</v>
      </c>
      <c r="Q414" s="1143">
        <v>0</v>
      </c>
      <c r="R414" s="1143">
        <v>0</v>
      </c>
      <c r="S414" s="1143">
        <v>0</v>
      </c>
      <c r="T414" s="1265" t="str">
        <f t="shared" si="316"/>
        <v/>
      </c>
      <c r="U414" s="1258">
        <v>0</v>
      </c>
      <c r="V414" s="1258">
        <v>0</v>
      </c>
      <c r="W414" s="1258">
        <v>0</v>
      </c>
      <c r="X414" s="1258" t="str">
        <f t="shared" si="341"/>
        <v xml:space="preserve"> </v>
      </c>
      <c r="Y414" s="1258" t="str">
        <f t="shared" si="297"/>
        <v xml:space="preserve"> </v>
      </c>
      <c r="Z414" s="1258" t="str">
        <f t="shared" si="298"/>
        <v xml:space="preserve"> </v>
      </c>
      <c r="AA414" s="1265" t="str">
        <f t="shared" si="299"/>
        <v/>
      </c>
      <c r="AB414" s="1258" t="str">
        <f t="shared" si="300"/>
        <v/>
      </c>
      <c r="AC414" s="1265" t="str">
        <f t="shared" si="301"/>
        <v/>
      </c>
      <c r="AD414" s="1264"/>
      <c r="AE414" s="1264" t="str">
        <f t="shared" si="302"/>
        <v/>
      </c>
      <c r="AF414" s="1258" t="str">
        <f t="shared" si="303"/>
        <v xml:space="preserve"> </v>
      </c>
      <c r="AG414" s="1258" t="str">
        <f t="shared" si="304"/>
        <v xml:space="preserve"> </v>
      </c>
      <c r="AH414" s="1258" t="str">
        <f t="shared" si="305"/>
        <v xml:space="preserve"> </v>
      </c>
      <c r="AI414" s="1265" t="str">
        <f t="shared" si="306"/>
        <v xml:space="preserve"> </v>
      </c>
      <c r="AJ414" s="1265" t="str">
        <f t="shared" si="307"/>
        <v xml:space="preserve"> </v>
      </c>
      <c r="AK414" s="1264" t="str">
        <f t="shared" si="317"/>
        <v/>
      </c>
      <c r="AL414" s="1264" t="str">
        <f t="shared" si="318"/>
        <v/>
      </c>
      <c r="AM414" s="1258" t="str">
        <f t="shared" si="319"/>
        <v/>
      </c>
      <c r="AN414" s="1264" t="str">
        <f t="shared" si="320"/>
        <v/>
      </c>
      <c r="AO414" s="1265" t="str">
        <f t="shared" si="321"/>
        <v xml:space="preserve"> </v>
      </c>
      <c r="AP414" s="1266" t="str">
        <f t="shared" si="322"/>
        <v/>
      </c>
      <c r="AQ414" s="1258" t="str">
        <f t="shared" si="323"/>
        <v/>
      </c>
      <c r="AR414" s="1264" t="str">
        <f t="shared" si="324"/>
        <v/>
      </c>
      <c r="AS414" s="1258" t="str">
        <f t="shared" si="325"/>
        <v/>
      </c>
      <c r="AT414" s="1258" t="str">
        <f t="shared" si="326"/>
        <v/>
      </c>
      <c r="AU414" s="1264" t="str">
        <f t="shared" si="327"/>
        <v/>
      </c>
      <c r="AV414" s="1265" t="str">
        <f t="shared" si="328"/>
        <v xml:space="preserve"> </v>
      </c>
      <c r="AW414" s="1266" t="str">
        <f t="shared" si="329"/>
        <v/>
      </c>
      <c r="AX414" s="1258" t="str">
        <f t="shared" si="330"/>
        <v/>
      </c>
      <c r="AY414" s="1258" t="str">
        <f t="shared" si="331"/>
        <v/>
      </c>
      <c r="AZ414" s="1264" t="str">
        <f t="shared" si="332"/>
        <v/>
      </c>
      <c r="BA414" s="1265" t="str">
        <f t="shared" si="333"/>
        <v xml:space="preserve"> </v>
      </c>
      <c r="BB414" s="1266" t="str">
        <f t="shared" si="334"/>
        <v/>
      </c>
      <c r="BC414" s="1265" t="str">
        <f t="shared" si="335"/>
        <v/>
      </c>
      <c r="BD414" s="1266" t="str">
        <f t="shared" si="336"/>
        <v/>
      </c>
      <c r="BE414" s="1258" t="str">
        <f t="shared" si="337"/>
        <v/>
      </c>
    </row>
    <row r="415" spans="1:57" s="1164" customFormat="1" ht="25.5" customHeight="1">
      <c r="A415" s="1152">
        <v>1</v>
      </c>
      <c r="B415" s="1145"/>
      <c r="C415" s="1333" t="s">
        <v>379</v>
      </c>
      <c r="D415" s="1143" t="s">
        <v>57</v>
      </c>
      <c r="E415" s="1152" t="s">
        <v>65</v>
      </c>
      <c r="F415" s="1152">
        <f t="shared" si="314"/>
        <v>13</v>
      </c>
      <c r="G415" s="1152">
        <f t="shared" si="315"/>
        <v>216</v>
      </c>
      <c r="H415" s="1152">
        <f t="shared" ref="H415:S415" si="342">H416+H417</f>
        <v>8</v>
      </c>
      <c r="I415" s="1152">
        <f t="shared" si="342"/>
        <v>5</v>
      </c>
      <c r="J415" s="1152">
        <f t="shared" si="342"/>
        <v>3</v>
      </c>
      <c r="K415" s="1152">
        <f t="shared" si="342"/>
        <v>36</v>
      </c>
      <c r="L415" s="1152">
        <f t="shared" si="342"/>
        <v>2</v>
      </c>
      <c r="M415" s="1152">
        <f t="shared" si="342"/>
        <v>42</v>
      </c>
      <c r="N415" s="1152">
        <f t="shared" si="342"/>
        <v>3</v>
      </c>
      <c r="O415" s="1152">
        <f t="shared" si="342"/>
        <v>42</v>
      </c>
      <c r="P415" s="1152">
        <f t="shared" si="342"/>
        <v>3</v>
      </c>
      <c r="Q415" s="1152">
        <f t="shared" si="342"/>
        <v>53</v>
      </c>
      <c r="R415" s="1152">
        <f t="shared" si="342"/>
        <v>2</v>
      </c>
      <c r="S415" s="1152">
        <f t="shared" si="342"/>
        <v>43</v>
      </c>
      <c r="T415" s="1265">
        <f t="shared" si="316"/>
        <v>20.5</v>
      </c>
      <c r="U415" s="1258">
        <v>23</v>
      </c>
      <c r="V415" s="1258">
        <v>19</v>
      </c>
      <c r="W415" s="1258">
        <v>2</v>
      </c>
      <c r="X415" s="1258">
        <f t="shared" si="341"/>
        <v>1</v>
      </c>
      <c r="Y415" s="1258" t="str">
        <f t="shared" si="297"/>
        <v xml:space="preserve"> </v>
      </c>
      <c r="Z415" s="1258" t="str">
        <f t="shared" si="298"/>
        <v xml:space="preserve"> </v>
      </c>
      <c r="AA415" s="1265">
        <f t="shared" si="299"/>
        <v>16.615384615384617</v>
      </c>
      <c r="AB415" s="1258">
        <f t="shared" si="300"/>
        <v>25</v>
      </c>
      <c r="AC415" s="1265">
        <f t="shared" si="301"/>
        <v>-8.3846153846153832</v>
      </c>
      <c r="AD415" s="1264" t="str">
        <f>IF(AC415&gt;0,1,"")</f>
        <v/>
      </c>
      <c r="AE415" s="1264" t="str">
        <f t="shared" si="302"/>
        <v/>
      </c>
      <c r="AF415" s="1258">
        <f t="shared" si="303"/>
        <v>1</v>
      </c>
      <c r="AG415" s="1258">
        <f t="shared" si="304"/>
        <v>8</v>
      </c>
      <c r="AH415" s="1258">
        <f t="shared" si="305"/>
        <v>16</v>
      </c>
      <c r="AI415" s="1265">
        <f t="shared" si="306"/>
        <v>14.333333333333334</v>
      </c>
      <c r="AJ415" s="1265">
        <f t="shared" si="307"/>
        <v>-6.1666666666666661</v>
      </c>
      <c r="AK415" s="1264" t="str">
        <f t="shared" si="317"/>
        <v/>
      </c>
      <c r="AL415" s="1264" t="str">
        <f t="shared" si="318"/>
        <v/>
      </c>
      <c r="AM415" s="1258" t="str">
        <f t="shared" si="319"/>
        <v/>
      </c>
      <c r="AN415" s="1264" t="str">
        <f t="shared" si="320"/>
        <v/>
      </c>
      <c r="AO415" s="1265" t="str">
        <f t="shared" si="321"/>
        <v xml:space="preserve"> </v>
      </c>
      <c r="AP415" s="1266" t="str">
        <f t="shared" si="322"/>
        <v/>
      </c>
      <c r="AQ415" s="1258" t="str">
        <f t="shared" si="323"/>
        <v/>
      </c>
      <c r="AR415" s="1264">
        <f t="shared" si="324"/>
        <v>1</v>
      </c>
      <c r="AS415" s="1258">
        <f t="shared" si="325"/>
        <v>17.446153846153848</v>
      </c>
      <c r="AT415" s="1258">
        <f t="shared" si="326"/>
        <v>12</v>
      </c>
      <c r="AU415" s="1264">
        <f t="shared" si="327"/>
        <v>6.6461538461538225</v>
      </c>
      <c r="AV415" s="1265">
        <f t="shared" si="328"/>
        <v>19.553846153846152</v>
      </c>
      <c r="AW415" s="1266" t="str">
        <f t="shared" si="329"/>
        <v/>
      </c>
      <c r="AX415" s="1258" t="str">
        <f t="shared" si="330"/>
        <v/>
      </c>
      <c r="AY415" s="1258" t="str">
        <f t="shared" si="331"/>
        <v/>
      </c>
      <c r="AZ415" s="1264" t="str">
        <f t="shared" si="332"/>
        <v/>
      </c>
      <c r="BA415" s="1265" t="str">
        <f t="shared" si="333"/>
        <v xml:space="preserve"> </v>
      </c>
      <c r="BB415" s="1266" t="str">
        <f t="shared" si="334"/>
        <v/>
      </c>
      <c r="BC415" s="1265" t="str">
        <f t="shared" si="335"/>
        <v/>
      </c>
      <c r="BD415" s="1266" t="str">
        <f t="shared" si="336"/>
        <v/>
      </c>
      <c r="BE415" s="1258" t="str">
        <f t="shared" si="337"/>
        <v/>
      </c>
    </row>
    <row r="416" spans="1:57" s="1164" customFormat="1" ht="25.5" customHeight="1">
      <c r="A416" s="1152"/>
      <c r="B416" s="1145"/>
      <c r="C416" s="1321"/>
      <c r="D416" s="1150" t="s">
        <v>58</v>
      </c>
      <c r="E416" s="1152"/>
      <c r="F416" s="1152">
        <f t="shared" si="314"/>
        <v>10</v>
      </c>
      <c r="G416" s="1152">
        <f t="shared" si="315"/>
        <v>183</v>
      </c>
      <c r="H416" s="1152">
        <v>7</v>
      </c>
      <c r="I416" s="1152">
        <v>4</v>
      </c>
      <c r="J416" s="1152">
        <v>2</v>
      </c>
      <c r="K416" s="1152">
        <v>30</v>
      </c>
      <c r="L416" s="1152">
        <v>2</v>
      </c>
      <c r="M416" s="1152">
        <v>35</v>
      </c>
      <c r="N416" s="1152">
        <v>2</v>
      </c>
      <c r="O416" s="1152">
        <v>35</v>
      </c>
      <c r="P416" s="1152">
        <v>2</v>
      </c>
      <c r="Q416" s="1152">
        <v>45</v>
      </c>
      <c r="R416" s="1152">
        <v>2</v>
      </c>
      <c r="S416" s="1152">
        <v>38</v>
      </c>
      <c r="T416" s="1265" t="str">
        <f t="shared" si="316"/>
        <v/>
      </c>
      <c r="U416" s="1258"/>
      <c r="V416" s="1258"/>
      <c r="W416" s="1258"/>
      <c r="X416" s="1258" t="str">
        <f t="shared" si="341"/>
        <v xml:space="preserve"> </v>
      </c>
      <c r="Y416" s="1258" t="str">
        <f t="shared" si="297"/>
        <v xml:space="preserve"> </v>
      </c>
      <c r="Z416" s="1258" t="str">
        <f t="shared" si="298"/>
        <v xml:space="preserve"> </v>
      </c>
      <c r="AA416" s="1265" t="str">
        <f t="shared" si="299"/>
        <v/>
      </c>
      <c r="AB416" s="1258" t="str">
        <f t="shared" si="300"/>
        <v/>
      </c>
      <c r="AC416" s="1265" t="str">
        <f t="shared" si="301"/>
        <v/>
      </c>
      <c r="AD416" s="1264"/>
      <c r="AE416" s="1264" t="str">
        <f t="shared" si="302"/>
        <v/>
      </c>
      <c r="AF416" s="1258" t="str">
        <f t="shared" si="303"/>
        <v xml:space="preserve"> </v>
      </c>
      <c r="AG416" s="1258" t="str">
        <f t="shared" si="304"/>
        <v xml:space="preserve"> </v>
      </c>
      <c r="AH416" s="1258" t="str">
        <f t="shared" si="305"/>
        <v xml:space="preserve"> </v>
      </c>
      <c r="AI416" s="1265" t="str">
        <f t="shared" si="306"/>
        <v xml:space="preserve"> </v>
      </c>
      <c r="AJ416" s="1265" t="str">
        <f t="shared" si="307"/>
        <v xml:space="preserve"> </v>
      </c>
      <c r="AK416" s="1264" t="str">
        <f t="shared" si="317"/>
        <v/>
      </c>
      <c r="AL416" s="1264" t="str">
        <f t="shared" si="318"/>
        <v/>
      </c>
      <c r="AM416" s="1258" t="str">
        <f t="shared" si="319"/>
        <v/>
      </c>
      <c r="AN416" s="1264" t="str">
        <f t="shared" si="320"/>
        <v/>
      </c>
      <c r="AO416" s="1265" t="str">
        <f t="shared" si="321"/>
        <v xml:space="preserve"> </v>
      </c>
      <c r="AP416" s="1266" t="str">
        <f t="shared" si="322"/>
        <v/>
      </c>
      <c r="AQ416" s="1258" t="str">
        <f t="shared" si="323"/>
        <v/>
      </c>
      <c r="AR416" s="1264" t="str">
        <f t="shared" si="324"/>
        <v/>
      </c>
      <c r="AS416" s="1258" t="str">
        <f t="shared" si="325"/>
        <v/>
      </c>
      <c r="AT416" s="1258" t="str">
        <f t="shared" si="326"/>
        <v/>
      </c>
      <c r="AU416" s="1264" t="str">
        <f t="shared" si="327"/>
        <v/>
      </c>
      <c r="AV416" s="1265" t="str">
        <f t="shared" si="328"/>
        <v xml:space="preserve"> </v>
      </c>
      <c r="AW416" s="1266" t="str">
        <f t="shared" si="329"/>
        <v/>
      </c>
      <c r="AX416" s="1258" t="str">
        <f t="shared" si="330"/>
        <v/>
      </c>
      <c r="AY416" s="1258" t="str">
        <f t="shared" si="331"/>
        <v/>
      </c>
      <c r="AZ416" s="1264" t="str">
        <f t="shared" si="332"/>
        <v/>
      </c>
      <c r="BA416" s="1265" t="str">
        <f t="shared" si="333"/>
        <v xml:space="preserve"> </v>
      </c>
      <c r="BB416" s="1266" t="str">
        <f t="shared" si="334"/>
        <v/>
      </c>
      <c r="BC416" s="1265" t="str">
        <f t="shared" si="335"/>
        <v/>
      </c>
      <c r="BD416" s="1266" t="str">
        <f t="shared" si="336"/>
        <v/>
      </c>
      <c r="BE416" s="1258" t="str">
        <f t="shared" si="337"/>
        <v/>
      </c>
    </row>
    <row r="417" spans="1:57" s="1164" customFormat="1" ht="25.5" customHeight="1">
      <c r="A417" s="1152"/>
      <c r="B417" s="1145"/>
      <c r="C417" s="1322"/>
      <c r="D417" s="1150" t="s">
        <v>380</v>
      </c>
      <c r="E417" s="1152"/>
      <c r="F417" s="1152">
        <f t="shared" si="314"/>
        <v>3</v>
      </c>
      <c r="G417" s="1152">
        <f t="shared" si="315"/>
        <v>33</v>
      </c>
      <c r="H417" s="1152">
        <v>1</v>
      </c>
      <c r="I417" s="1152">
        <v>1</v>
      </c>
      <c r="J417" s="1152">
        <v>1</v>
      </c>
      <c r="K417" s="1152">
        <v>6</v>
      </c>
      <c r="L417" s="1152"/>
      <c r="M417" s="1152">
        <v>7</v>
      </c>
      <c r="N417" s="1152">
        <v>1</v>
      </c>
      <c r="O417" s="1152">
        <v>7</v>
      </c>
      <c r="P417" s="1152">
        <v>1</v>
      </c>
      <c r="Q417" s="1152">
        <v>8</v>
      </c>
      <c r="R417" s="1152"/>
      <c r="S417" s="1152">
        <v>5</v>
      </c>
      <c r="T417" s="1265" t="str">
        <f t="shared" si="316"/>
        <v/>
      </c>
      <c r="U417" s="1258"/>
      <c r="V417" s="1258"/>
      <c r="W417" s="1258"/>
      <c r="X417" s="1258" t="str">
        <f t="shared" si="341"/>
        <v xml:space="preserve"> </v>
      </c>
      <c r="Y417" s="1258" t="str">
        <f t="shared" si="297"/>
        <v xml:space="preserve"> </v>
      </c>
      <c r="Z417" s="1258" t="str">
        <f t="shared" si="298"/>
        <v xml:space="preserve"> </v>
      </c>
      <c r="AA417" s="1265" t="str">
        <f t="shared" si="299"/>
        <v/>
      </c>
      <c r="AB417" s="1258" t="str">
        <f t="shared" si="300"/>
        <v/>
      </c>
      <c r="AC417" s="1265" t="str">
        <f t="shared" si="301"/>
        <v/>
      </c>
      <c r="AD417" s="1264"/>
      <c r="AE417" s="1264" t="str">
        <f t="shared" si="302"/>
        <v/>
      </c>
      <c r="AF417" s="1258" t="str">
        <f t="shared" si="303"/>
        <v xml:space="preserve"> </v>
      </c>
      <c r="AG417" s="1258" t="str">
        <f t="shared" si="304"/>
        <v xml:space="preserve"> </v>
      </c>
      <c r="AH417" s="1258" t="str">
        <f t="shared" si="305"/>
        <v xml:space="preserve"> </v>
      </c>
      <c r="AI417" s="1265" t="str">
        <f t="shared" si="306"/>
        <v xml:space="preserve"> </v>
      </c>
      <c r="AJ417" s="1265" t="str">
        <f t="shared" si="307"/>
        <v xml:space="preserve"> </v>
      </c>
      <c r="AK417" s="1264" t="str">
        <f t="shared" si="317"/>
        <v/>
      </c>
      <c r="AL417" s="1264" t="str">
        <f t="shared" si="318"/>
        <v/>
      </c>
      <c r="AM417" s="1258" t="str">
        <f t="shared" si="319"/>
        <v/>
      </c>
      <c r="AN417" s="1264" t="str">
        <f t="shared" si="320"/>
        <v/>
      </c>
      <c r="AO417" s="1265" t="str">
        <f t="shared" si="321"/>
        <v xml:space="preserve"> </v>
      </c>
      <c r="AP417" s="1266" t="str">
        <f t="shared" si="322"/>
        <v/>
      </c>
      <c r="AQ417" s="1258" t="str">
        <f t="shared" si="323"/>
        <v/>
      </c>
      <c r="AR417" s="1264" t="str">
        <f t="shared" si="324"/>
        <v/>
      </c>
      <c r="AS417" s="1258" t="str">
        <f t="shared" si="325"/>
        <v/>
      </c>
      <c r="AT417" s="1258" t="str">
        <f t="shared" si="326"/>
        <v/>
      </c>
      <c r="AU417" s="1264" t="str">
        <f t="shared" si="327"/>
        <v/>
      </c>
      <c r="AV417" s="1265" t="str">
        <f t="shared" si="328"/>
        <v xml:space="preserve"> </v>
      </c>
      <c r="AW417" s="1266" t="str">
        <f t="shared" si="329"/>
        <v/>
      </c>
      <c r="AX417" s="1258" t="str">
        <f t="shared" si="330"/>
        <v/>
      </c>
      <c r="AY417" s="1258" t="str">
        <f t="shared" si="331"/>
        <v/>
      </c>
      <c r="AZ417" s="1264" t="str">
        <f t="shared" si="332"/>
        <v/>
      </c>
      <c r="BA417" s="1265" t="str">
        <f t="shared" si="333"/>
        <v xml:space="preserve"> </v>
      </c>
      <c r="BB417" s="1266" t="str">
        <f t="shared" si="334"/>
        <v/>
      </c>
      <c r="BC417" s="1265" t="str">
        <f t="shared" si="335"/>
        <v/>
      </c>
      <c r="BD417" s="1266" t="str">
        <f t="shared" si="336"/>
        <v/>
      </c>
      <c r="BE417" s="1258" t="str">
        <f t="shared" si="337"/>
        <v/>
      </c>
    </row>
    <row r="418" spans="1:57" s="1164" customFormat="1" ht="25.5" customHeight="1">
      <c r="A418" s="1152">
        <v>2</v>
      </c>
      <c r="B418" s="1145"/>
      <c r="C418" s="1333" t="s">
        <v>381</v>
      </c>
      <c r="D418" s="1151" t="s">
        <v>57</v>
      </c>
      <c r="E418" s="1146" t="s">
        <v>65</v>
      </c>
      <c r="F418" s="1152">
        <f t="shared" si="314"/>
        <v>10</v>
      </c>
      <c r="G418" s="1152">
        <f t="shared" si="315"/>
        <v>210</v>
      </c>
      <c r="H418" s="1152">
        <f t="shared" ref="H418:S418" si="343">H419+H420</f>
        <v>5</v>
      </c>
      <c r="I418" s="1152">
        <f t="shared" si="343"/>
        <v>4</v>
      </c>
      <c r="J418" s="1152">
        <f t="shared" si="343"/>
        <v>2</v>
      </c>
      <c r="K418" s="1152">
        <f t="shared" si="343"/>
        <v>31</v>
      </c>
      <c r="L418" s="1152">
        <f t="shared" si="343"/>
        <v>2</v>
      </c>
      <c r="M418" s="1152">
        <f t="shared" si="343"/>
        <v>46</v>
      </c>
      <c r="N418" s="1152">
        <f t="shared" si="343"/>
        <v>2</v>
      </c>
      <c r="O418" s="1152">
        <f t="shared" si="343"/>
        <v>40</v>
      </c>
      <c r="P418" s="1152">
        <f t="shared" si="343"/>
        <v>2</v>
      </c>
      <c r="Q418" s="1152">
        <f t="shared" si="343"/>
        <v>48</v>
      </c>
      <c r="R418" s="1152">
        <f t="shared" si="343"/>
        <v>2</v>
      </c>
      <c r="S418" s="1152">
        <f t="shared" si="343"/>
        <v>45</v>
      </c>
      <c r="T418" s="1265">
        <f t="shared" si="316"/>
        <v>16</v>
      </c>
      <c r="U418" s="1258">
        <v>14</v>
      </c>
      <c r="V418" s="1258">
        <v>14</v>
      </c>
      <c r="W418" s="1258">
        <v>0</v>
      </c>
      <c r="X418" s="1258">
        <f t="shared" si="341"/>
        <v>1</v>
      </c>
      <c r="Y418" s="1258" t="str">
        <f t="shared" si="297"/>
        <v xml:space="preserve"> </v>
      </c>
      <c r="Z418" s="1258" t="str">
        <f t="shared" si="298"/>
        <v xml:space="preserve"> </v>
      </c>
      <c r="AA418" s="1265">
        <f t="shared" si="299"/>
        <v>21</v>
      </c>
      <c r="AB418" s="1258">
        <f t="shared" si="300"/>
        <v>25</v>
      </c>
      <c r="AC418" s="1265">
        <f t="shared" si="301"/>
        <v>-4</v>
      </c>
      <c r="AD418" s="1264" t="str">
        <f>IF(AC418&gt;0,1,"")</f>
        <v/>
      </c>
      <c r="AE418" s="1264" t="str">
        <f t="shared" si="302"/>
        <v/>
      </c>
      <c r="AF418" s="1258">
        <f t="shared" si="303"/>
        <v>1</v>
      </c>
      <c r="AG418" s="1258">
        <f t="shared" si="304"/>
        <v>8</v>
      </c>
      <c r="AH418" s="1258">
        <f t="shared" si="305"/>
        <v>10</v>
      </c>
      <c r="AI418" s="1265">
        <f t="shared" si="306"/>
        <v>13.833333333333334</v>
      </c>
      <c r="AJ418" s="1265">
        <f t="shared" si="307"/>
        <v>-2.1666666666666661</v>
      </c>
      <c r="AK418" s="1264" t="str">
        <f t="shared" si="317"/>
        <v/>
      </c>
      <c r="AL418" s="1264" t="str">
        <f t="shared" si="318"/>
        <v/>
      </c>
      <c r="AM418" s="1258" t="str">
        <f t="shared" si="319"/>
        <v/>
      </c>
      <c r="AN418" s="1264" t="str">
        <f t="shared" si="320"/>
        <v/>
      </c>
      <c r="AO418" s="1265" t="str">
        <f t="shared" si="321"/>
        <v xml:space="preserve"> </v>
      </c>
      <c r="AP418" s="1266" t="str">
        <f t="shared" si="322"/>
        <v/>
      </c>
      <c r="AQ418" s="1258" t="str">
        <f t="shared" si="323"/>
        <v/>
      </c>
      <c r="AR418" s="1264" t="str">
        <f t="shared" si="324"/>
        <v/>
      </c>
      <c r="AS418" s="1258" t="str">
        <f t="shared" si="325"/>
        <v/>
      </c>
      <c r="AT418" s="1258" t="str">
        <f t="shared" si="326"/>
        <v/>
      </c>
      <c r="AU418" s="1264" t="str">
        <f t="shared" si="327"/>
        <v/>
      </c>
      <c r="AV418" s="1265" t="str">
        <f t="shared" si="328"/>
        <v xml:space="preserve"> </v>
      </c>
      <c r="AW418" s="1266" t="str">
        <f t="shared" si="329"/>
        <v/>
      </c>
      <c r="AX418" s="1258" t="str">
        <f t="shared" si="330"/>
        <v/>
      </c>
      <c r="AY418" s="1258" t="str">
        <f t="shared" si="331"/>
        <v/>
      </c>
      <c r="AZ418" s="1264" t="str">
        <f t="shared" si="332"/>
        <v/>
      </c>
      <c r="BA418" s="1265" t="str">
        <f t="shared" si="333"/>
        <v xml:space="preserve"> </v>
      </c>
      <c r="BB418" s="1266">
        <f t="shared" si="334"/>
        <v>1</v>
      </c>
      <c r="BC418" s="1265">
        <f t="shared" si="335"/>
        <v>16</v>
      </c>
      <c r="BD418" s="1266" t="str">
        <f t="shared" si="336"/>
        <v/>
      </c>
      <c r="BE418" s="1258" t="str">
        <f t="shared" si="337"/>
        <v/>
      </c>
    </row>
    <row r="419" spans="1:57" s="1164" customFormat="1" ht="25.5" customHeight="1">
      <c r="A419" s="1152"/>
      <c r="B419" s="1145"/>
      <c r="C419" s="1321"/>
      <c r="D419" s="1205" t="s">
        <v>58</v>
      </c>
      <c r="E419" s="1146"/>
      <c r="F419" s="1152">
        <f t="shared" si="314"/>
        <v>5</v>
      </c>
      <c r="G419" s="1152">
        <f t="shared" si="315"/>
        <v>111</v>
      </c>
      <c r="H419" s="1152">
        <v>3</v>
      </c>
      <c r="I419" s="1152">
        <v>2</v>
      </c>
      <c r="J419" s="1152">
        <v>1</v>
      </c>
      <c r="K419" s="1152">
        <v>18</v>
      </c>
      <c r="L419" s="1152">
        <v>1</v>
      </c>
      <c r="M419" s="1152">
        <v>27</v>
      </c>
      <c r="N419" s="1152">
        <v>1</v>
      </c>
      <c r="O419" s="1152">
        <v>21</v>
      </c>
      <c r="P419" s="1152">
        <v>1</v>
      </c>
      <c r="Q419" s="1152">
        <v>22</v>
      </c>
      <c r="R419" s="1152">
        <v>1</v>
      </c>
      <c r="S419" s="1152">
        <v>23</v>
      </c>
      <c r="T419" s="1265" t="str">
        <f t="shared" si="316"/>
        <v/>
      </c>
      <c r="U419" s="1258"/>
      <c r="V419" s="1258"/>
      <c r="W419" s="1258"/>
      <c r="X419" s="1258" t="str">
        <f t="shared" si="341"/>
        <v xml:space="preserve"> </v>
      </c>
      <c r="Y419" s="1258" t="str">
        <f t="shared" si="297"/>
        <v xml:space="preserve"> </v>
      </c>
      <c r="Z419" s="1258" t="str">
        <f t="shared" si="298"/>
        <v xml:space="preserve"> </v>
      </c>
      <c r="AA419" s="1265" t="str">
        <f t="shared" si="299"/>
        <v/>
      </c>
      <c r="AB419" s="1258" t="str">
        <f t="shared" si="300"/>
        <v/>
      </c>
      <c r="AC419" s="1265" t="str">
        <f t="shared" si="301"/>
        <v/>
      </c>
      <c r="AD419" s="1264"/>
      <c r="AE419" s="1264" t="str">
        <f t="shared" si="302"/>
        <v/>
      </c>
      <c r="AF419" s="1258" t="str">
        <f t="shared" si="303"/>
        <v xml:space="preserve"> </v>
      </c>
      <c r="AG419" s="1258" t="str">
        <f t="shared" si="304"/>
        <v xml:space="preserve"> </v>
      </c>
      <c r="AH419" s="1258" t="str">
        <f t="shared" si="305"/>
        <v xml:space="preserve"> </v>
      </c>
      <c r="AI419" s="1265" t="str">
        <f t="shared" si="306"/>
        <v xml:space="preserve"> </v>
      </c>
      <c r="AJ419" s="1265" t="str">
        <f t="shared" si="307"/>
        <v xml:space="preserve"> </v>
      </c>
      <c r="AK419" s="1264" t="str">
        <f t="shared" si="317"/>
        <v/>
      </c>
      <c r="AL419" s="1264" t="str">
        <f t="shared" si="318"/>
        <v/>
      </c>
      <c r="AM419" s="1258" t="str">
        <f t="shared" si="319"/>
        <v/>
      </c>
      <c r="AN419" s="1264" t="str">
        <f t="shared" si="320"/>
        <v/>
      </c>
      <c r="AO419" s="1265" t="str">
        <f t="shared" si="321"/>
        <v xml:space="preserve"> </v>
      </c>
      <c r="AP419" s="1266" t="str">
        <f t="shared" si="322"/>
        <v/>
      </c>
      <c r="AQ419" s="1258" t="str">
        <f t="shared" si="323"/>
        <v/>
      </c>
      <c r="AR419" s="1264" t="str">
        <f t="shared" si="324"/>
        <v/>
      </c>
      <c r="AS419" s="1258" t="str">
        <f t="shared" si="325"/>
        <v/>
      </c>
      <c r="AT419" s="1258" t="str">
        <f t="shared" si="326"/>
        <v/>
      </c>
      <c r="AU419" s="1264" t="str">
        <f t="shared" si="327"/>
        <v/>
      </c>
      <c r="AV419" s="1265" t="str">
        <f t="shared" si="328"/>
        <v xml:space="preserve"> </v>
      </c>
      <c r="AW419" s="1266" t="str">
        <f t="shared" si="329"/>
        <v/>
      </c>
      <c r="AX419" s="1258" t="str">
        <f t="shared" si="330"/>
        <v/>
      </c>
      <c r="AY419" s="1258" t="str">
        <f t="shared" si="331"/>
        <v/>
      </c>
      <c r="AZ419" s="1264" t="str">
        <f t="shared" si="332"/>
        <v/>
      </c>
      <c r="BA419" s="1265" t="str">
        <f t="shared" si="333"/>
        <v xml:space="preserve"> </v>
      </c>
      <c r="BB419" s="1266" t="str">
        <f t="shared" si="334"/>
        <v/>
      </c>
      <c r="BC419" s="1265" t="str">
        <f t="shared" si="335"/>
        <v/>
      </c>
      <c r="BD419" s="1266" t="str">
        <f t="shared" si="336"/>
        <v/>
      </c>
      <c r="BE419" s="1258" t="str">
        <f t="shared" si="337"/>
        <v/>
      </c>
    </row>
    <row r="420" spans="1:57" s="1164" customFormat="1" ht="25.5" customHeight="1">
      <c r="A420" s="1152"/>
      <c r="B420" s="1145"/>
      <c r="C420" s="1322"/>
      <c r="D420" s="1205" t="s">
        <v>382</v>
      </c>
      <c r="E420" s="1146"/>
      <c r="F420" s="1152">
        <f t="shared" si="314"/>
        <v>5</v>
      </c>
      <c r="G420" s="1152">
        <f t="shared" si="315"/>
        <v>99</v>
      </c>
      <c r="H420" s="1152">
        <v>2</v>
      </c>
      <c r="I420" s="1152">
        <v>2</v>
      </c>
      <c r="J420" s="1152">
        <v>1</v>
      </c>
      <c r="K420" s="1152">
        <v>13</v>
      </c>
      <c r="L420" s="1152">
        <v>1</v>
      </c>
      <c r="M420" s="1152">
        <v>19</v>
      </c>
      <c r="N420" s="1152">
        <v>1</v>
      </c>
      <c r="O420" s="1152">
        <v>19</v>
      </c>
      <c r="P420" s="1152">
        <v>1</v>
      </c>
      <c r="Q420" s="1152">
        <v>26</v>
      </c>
      <c r="R420" s="1152">
        <v>1</v>
      </c>
      <c r="S420" s="1152">
        <v>22</v>
      </c>
      <c r="T420" s="1265" t="str">
        <f t="shared" si="316"/>
        <v/>
      </c>
      <c r="U420" s="1258"/>
      <c r="V420" s="1258"/>
      <c r="W420" s="1258"/>
      <c r="X420" s="1258" t="str">
        <f t="shared" si="341"/>
        <v xml:space="preserve"> </v>
      </c>
      <c r="Y420" s="1258" t="str">
        <f t="shared" si="297"/>
        <v xml:space="preserve"> </v>
      </c>
      <c r="Z420" s="1258" t="str">
        <f t="shared" si="298"/>
        <v xml:space="preserve"> </v>
      </c>
      <c r="AA420" s="1265" t="str">
        <f t="shared" si="299"/>
        <v/>
      </c>
      <c r="AB420" s="1258" t="str">
        <f t="shared" si="300"/>
        <v/>
      </c>
      <c r="AC420" s="1265" t="str">
        <f t="shared" si="301"/>
        <v/>
      </c>
      <c r="AD420" s="1264"/>
      <c r="AE420" s="1264" t="str">
        <f t="shared" si="302"/>
        <v/>
      </c>
      <c r="AF420" s="1258" t="str">
        <f t="shared" si="303"/>
        <v xml:space="preserve"> </v>
      </c>
      <c r="AG420" s="1258" t="str">
        <f t="shared" si="304"/>
        <v xml:space="preserve"> </v>
      </c>
      <c r="AH420" s="1258" t="str">
        <f t="shared" si="305"/>
        <v xml:space="preserve"> </v>
      </c>
      <c r="AI420" s="1265" t="str">
        <f t="shared" si="306"/>
        <v xml:space="preserve"> </v>
      </c>
      <c r="AJ420" s="1265" t="str">
        <f t="shared" si="307"/>
        <v xml:space="preserve"> </v>
      </c>
      <c r="AK420" s="1264" t="str">
        <f t="shared" si="317"/>
        <v/>
      </c>
      <c r="AL420" s="1264" t="str">
        <f t="shared" si="318"/>
        <v/>
      </c>
      <c r="AM420" s="1258" t="str">
        <f t="shared" si="319"/>
        <v/>
      </c>
      <c r="AN420" s="1264" t="str">
        <f t="shared" si="320"/>
        <v/>
      </c>
      <c r="AO420" s="1265" t="str">
        <f t="shared" si="321"/>
        <v xml:space="preserve"> </v>
      </c>
      <c r="AP420" s="1266" t="str">
        <f t="shared" si="322"/>
        <v/>
      </c>
      <c r="AQ420" s="1258" t="str">
        <f t="shared" si="323"/>
        <v/>
      </c>
      <c r="AR420" s="1264" t="str">
        <f t="shared" si="324"/>
        <v/>
      </c>
      <c r="AS420" s="1258" t="str">
        <f t="shared" si="325"/>
        <v/>
      </c>
      <c r="AT420" s="1258" t="str">
        <f t="shared" si="326"/>
        <v/>
      </c>
      <c r="AU420" s="1264" t="str">
        <f t="shared" si="327"/>
        <v/>
      </c>
      <c r="AV420" s="1265" t="str">
        <f t="shared" si="328"/>
        <v xml:space="preserve"> </v>
      </c>
      <c r="AW420" s="1266" t="str">
        <f t="shared" si="329"/>
        <v/>
      </c>
      <c r="AX420" s="1258" t="str">
        <f t="shared" si="330"/>
        <v/>
      </c>
      <c r="AY420" s="1258" t="str">
        <f t="shared" si="331"/>
        <v/>
      </c>
      <c r="AZ420" s="1264" t="str">
        <f t="shared" si="332"/>
        <v/>
      </c>
      <c r="BA420" s="1265" t="str">
        <f t="shared" si="333"/>
        <v xml:space="preserve"> </v>
      </c>
      <c r="BB420" s="1266" t="str">
        <f t="shared" si="334"/>
        <v/>
      </c>
      <c r="BC420" s="1265" t="str">
        <f t="shared" si="335"/>
        <v/>
      </c>
      <c r="BD420" s="1266" t="str">
        <f t="shared" si="336"/>
        <v/>
      </c>
      <c r="BE420" s="1258" t="str">
        <f t="shared" si="337"/>
        <v/>
      </c>
    </row>
    <row r="421" spans="1:57" s="1164" customFormat="1" ht="25.5" customHeight="1">
      <c r="A421" s="1152">
        <v>3</v>
      </c>
      <c r="B421" s="1145"/>
      <c r="C421" s="1150" t="s">
        <v>383</v>
      </c>
      <c r="D421" s="1150"/>
      <c r="E421" s="1152" t="s">
        <v>65</v>
      </c>
      <c r="F421" s="1152">
        <f t="shared" si="314"/>
        <v>8</v>
      </c>
      <c r="G421" s="1152">
        <f t="shared" si="315"/>
        <v>185</v>
      </c>
      <c r="H421" s="1152">
        <v>3</v>
      </c>
      <c r="I421" s="1152">
        <v>3</v>
      </c>
      <c r="J421" s="1152">
        <v>2</v>
      </c>
      <c r="K421" s="1152">
        <v>40</v>
      </c>
      <c r="L421" s="1152">
        <v>2</v>
      </c>
      <c r="M421" s="1152">
        <v>42</v>
      </c>
      <c r="N421" s="1152">
        <v>2</v>
      </c>
      <c r="O421" s="1152">
        <v>38</v>
      </c>
      <c r="P421" s="1152">
        <v>1</v>
      </c>
      <c r="Q421" s="1152">
        <v>30</v>
      </c>
      <c r="R421" s="1152">
        <v>1</v>
      </c>
      <c r="S421" s="1152">
        <v>35</v>
      </c>
      <c r="T421" s="1265">
        <f t="shared" si="316"/>
        <v>13</v>
      </c>
      <c r="U421" s="1258">
        <v>11</v>
      </c>
      <c r="V421" s="1258">
        <v>11</v>
      </c>
      <c r="W421" s="1258">
        <v>1</v>
      </c>
      <c r="X421" s="1258">
        <f t="shared" si="341"/>
        <v>1</v>
      </c>
      <c r="Y421" s="1258" t="str">
        <f t="shared" si="297"/>
        <v xml:space="preserve"> </v>
      </c>
      <c r="Z421" s="1258" t="str">
        <f t="shared" si="298"/>
        <v xml:space="preserve"> </v>
      </c>
      <c r="AA421" s="1265">
        <f t="shared" si="299"/>
        <v>23.125</v>
      </c>
      <c r="AB421" s="1258">
        <f t="shared" si="300"/>
        <v>25</v>
      </c>
      <c r="AC421" s="1265">
        <f t="shared" si="301"/>
        <v>-1.875</v>
      </c>
      <c r="AD421" s="1264" t="str">
        <f>IF(AC421&gt;0,1,"")</f>
        <v/>
      </c>
      <c r="AE421" s="1264" t="str">
        <f t="shared" si="302"/>
        <v/>
      </c>
      <c r="AF421" s="1258">
        <f t="shared" si="303"/>
        <v>1</v>
      </c>
      <c r="AG421" s="1258">
        <f t="shared" si="304"/>
        <v>7</v>
      </c>
      <c r="AH421" s="1258">
        <f t="shared" si="305"/>
        <v>10</v>
      </c>
      <c r="AI421" s="1265">
        <f t="shared" si="306"/>
        <v>12.333333333333334</v>
      </c>
      <c r="AJ421" s="1265">
        <f t="shared" si="307"/>
        <v>-0.66666666666666607</v>
      </c>
      <c r="AK421" s="1264" t="str">
        <f t="shared" si="317"/>
        <v/>
      </c>
      <c r="AL421" s="1264" t="str">
        <f t="shared" si="318"/>
        <v/>
      </c>
      <c r="AM421" s="1258" t="str">
        <f t="shared" si="319"/>
        <v/>
      </c>
      <c r="AN421" s="1264" t="str">
        <f t="shared" si="320"/>
        <v/>
      </c>
      <c r="AO421" s="1265" t="str">
        <f t="shared" si="321"/>
        <v xml:space="preserve"> </v>
      </c>
      <c r="AP421" s="1266" t="str">
        <f t="shared" si="322"/>
        <v/>
      </c>
      <c r="AQ421" s="1258" t="str">
        <f t="shared" si="323"/>
        <v/>
      </c>
      <c r="AR421" s="1264" t="str">
        <f t="shared" si="324"/>
        <v/>
      </c>
      <c r="AS421" s="1258" t="str">
        <f t="shared" si="325"/>
        <v/>
      </c>
      <c r="AT421" s="1258" t="str">
        <f t="shared" si="326"/>
        <v/>
      </c>
      <c r="AU421" s="1264" t="str">
        <f t="shared" si="327"/>
        <v/>
      </c>
      <c r="AV421" s="1265" t="str">
        <f t="shared" si="328"/>
        <v xml:space="preserve"> </v>
      </c>
      <c r="AW421" s="1266" t="str">
        <f t="shared" si="329"/>
        <v/>
      </c>
      <c r="AX421" s="1258" t="str">
        <f t="shared" si="330"/>
        <v/>
      </c>
      <c r="AY421" s="1258" t="str">
        <f t="shared" si="331"/>
        <v/>
      </c>
      <c r="AZ421" s="1264" t="str">
        <f t="shared" si="332"/>
        <v/>
      </c>
      <c r="BA421" s="1265" t="str">
        <f t="shared" si="333"/>
        <v xml:space="preserve"> </v>
      </c>
      <c r="BB421" s="1266">
        <f t="shared" si="334"/>
        <v>1</v>
      </c>
      <c r="BC421" s="1265">
        <f t="shared" si="335"/>
        <v>13</v>
      </c>
      <c r="BD421" s="1266" t="str">
        <f t="shared" si="336"/>
        <v/>
      </c>
      <c r="BE421" s="1258" t="str">
        <f t="shared" si="337"/>
        <v/>
      </c>
    </row>
    <row r="422" spans="1:57" s="1164" customFormat="1" ht="25.5" customHeight="1">
      <c r="A422" s="1152">
        <v>4</v>
      </c>
      <c r="B422" s="1145"/>
      <c r="C422" s="1333" t="s">
        <v>384</v>
      </c>
      <c r="D422" s="1150" t="s">
        <v>57</v>
      </c>
      <c r="E422" s="1152" t="s">
        <v>65</v>
      </c>
      <c r="F422" s="1152">
        <f t="shared" si="314"/>
        <v>10</v>
      </c>
      <c r="G422" s="1152">
        <f t="shared" si="315"/>
        <v>201</v>
      </c>
      <c r="H422" s="1152">
        <f t="shared" ref="H422:S422" si="344">H423+H424</f>
        <v>4</v>
      </c>
      <c r="I422" s="1152">
        <f t="shared" si="344"/>
        <v>3</v>
      </c>
      <c r="J422" s="1152">
        <f t="shared" si="344"/>
        <v>2</v>
      </c>
      <c r="K422" s="1152">
        <f t="shared" si="344"/>
        <v>37</v>
      </c>
      <c r="L422" s="1152">
        <f t="shared" si="344"/>
        <v>2</v>
      </c>
      <c r="M422" s="1152">
        <f t="shared" si="344"/>
        <v>42</v>
      </c>
      <c r="N422" s="1152">
        <f t="shared" si="344"/>
        <v>2</v>
      </c>
      <c r="O422" s="1152">
        <f t="shared" si="344"/>
        <v>39</v>
      </c>
      <c r="P422" s="1152">
        <f t="shared" si="344"/>
        <v>2</v>
      </c>
      <c r="Q422" s="1152">
        <f t="shared" si="344"/>
        <v>40</v>
      </c>
      <c r="R422" s="1152">
        <f t="shared" si="344"/>
        <v>2</v>
      </c>
      <c r="S422" s="1152">
        <f t="shared" si="344"/>
        <v>43</v>
      </c>
      <c r="T422" s="1265">
        <f t="shared" si="316"/>
        <v>16</v>
      </c>
      <c r="U422" s="1258">
        <v>15</v>
      </c>
      <c r="V422" s="1258">
        <v>14</v>
      </c>
      <c r="W422" s="1258">
        <v>2</v>
      </c>
      <c r="X422" s="1258">
        <f t="shared" si="341"/>
        <v>1</v>
      </c>
      <c r="Y422" s="1258" t="str">
        <f t="shared" si="297"/>
        <v xml:space="preserve"> </v>
      </c>
      <c r="Z422" s="1258" t="str">
        <f t="shared" si="298"/>
        <v xml:space="preserve"> </v>
      </c>
      <c r="AA422" s="1265">
        <f t="shared" si="299"/>
        <v>20.100000000000001</v>
      </c>
      <c r="AB422" s="1258">
        <f t="shared" si="300"/>
        <v>25</v>
      </c>
      <c r="AC422" s="1265">
        <f t="shared" si="301"/>
        <v>-4.8999999999999986</v>
      </c>
      <c r="AD422" s="1264" t="str">
        <f>IF(AC422&gt;0,1,"")</f>
        <v/>
      </c>
      <c r="AE422" s="1264" t="str">
        <f t="shared" si="302"/>
        <v/>
      </c>
      <c r="AF422" s="1258">
        <f t="shared" si="303"/>
        <v>1</v>
      </c>
      <c r="AG422" s="1258">
        <f t="shared" si="304"/>
        <v>8</v>
      </c>
      <c r="AH422" s="1258">
        <f t="shared" si="305"/>
        <v>1</v>
      </c>
      <c r="AI422" s="1265">
        <f t="shared" si="306"/>
        <v>13.083333333333334</v>
      </c>
      <c r="AJ422" s="1265">
        <f t="shared" si="307"/>
        <v>-2.9166666666666661</v>
      </c>
      <c r="AK422" s="1264" t="str">
        <f t="shared" si="317"/>
        <v/>
      </c>
      <c r="AL422" s="1264" t="str">
        <f t="shared" si="318"/>
        <v/>
      </c>
      <c r="AM422" s="1258" t="str">
        <f t="shared" si="319"/>
        <v/>
      </c>
      <c r="AN422" s="1264" t="str">
        <f t="shared" si="320"/>
        <v/>
      </c>
      <c r="AO422" s="1265" t="str">
        <f t="shared" si="321"/>
        <v xml:space="preserve"> </v>
      </c>
      <c r="AP422" s="1266" t="str">
        <f t="shared" si="322"/>
        <v/>
      </c>
      <c r="AQ422" s="1258" t="str">
        <f t="shared" si="323"/>
        <v/>
      </c>
      <c r="AR422" s="1264" t="str">
        <f t="shared" si="324"/>
        <v/>
      </c>
      <c r="AS422" s="1258" t="str">
        <f t="shared" si="325"/>
        <v/>
      </c>
      <c r="AT422" s="1258" t="str">
        <f t="shared" si="326"/>
        <v/>
      </c>
      <c r="AU422" s="1264" t="str">
        <f t="shared" si="327"/>
        <v/>
      </c>
      <c r="AV422" s="1265" t="str">
        <f t="shared" si="328"/>
        <v xml:space="preserve"> </v>
      </c>
      <c r="AW422" s="1266" t="str">
        <f t="shared" si="329"/>
        <v/>
      </c>
      <c r="AX422" s="1258" t="str">
        <f t="shared" si="330"/>
        <v/>
      </c>
      <c r="AY422" s="1258" t="str">
        <f t="shared" si="331"/>
        <v/>
      </c>
      <c r="AZ422" s="1264" t="str">
        <f t="shared" si="332"/>
        <v/>
      </c>
      <c r="BA422" s="1265" t="str">
        <f t="shared" si="333"/>
        <v xml:space="preserve"> </v>
      </c>
      <c r="BB422" s="1266">
        <f t="shared" si="334"/>
        <v>1</v>
      </c>
      <c r="BC422" s="1265">
        <f t="shared" si="335"/>
        <v>16</v>
      </c>
      <c r="BD422" s="1266" t="str">
        <f t="shared" si="336"/>
        <v/>
      </c>
      <c r="BE422" s="1258" t="str">
        <f t="shared" si="337"/>
        <v/>
      </c>
    </row>
    <row r="423" spans="1:57" s="1164" customFormat="1" ht="25.5" customHeight="1">
      <c r="A423" s="1152"/>
      <c r="B423" s="1145"/>
      <c r="C423" s="1321"/>
      <c r="D423" s="1150" t="s">
        <v>58</v>
      </c>
      <c r="E423" s="1152"/>
      <c r="F423" s="1152">
        <f t="shared" si="314"/>
        <v>5</v>
      </c>
      <c r="G423" s="1152">
        <f t="shared" si="315"/>
        <v>145</v>
      </c>
      <c r="H423" s="1152">
        <v>4</v>
      </c>
      <c r="I423" s="1152">
        <v>3</v>
      </c>
      <c r="J423" s="1152">
        <v>1</v>
      </c>
      <c r="K423" s="1152">
        <v>26</v>
      </c>
      <c r="L423" s="1152">
        <v>1</v>
      </c>
      <c r="M423" s="1152">
        <v>30</v>
      </c>
      <c r="N423" s="1152">
        <v>1</v>
      </c>
      <c r="O423" s="1152">
        <v>29</v>
      </c>
      <c r="P423" s="1152">
        <v>1</v>
      </c>
      <c r="Q423" s="1152">
        <v>26</v>
      </c>
      <c r="R423" s="1152">
        <v>1</v>
      </c>
      <c r="S423" s="1152">
        <v>34</v>
      </c>
      <c r="T423" s="1265" t="str">
        <f t="shared" si="316"/>
        <v/>
      </c>
      <c r="U423" s="1258"/>
      <c r="V423" s="1258"/>
      <c r="W423" s="1258"/>
      <c r="X423" s="1258" t="str">
        <f t="shared" si="341"/>
        <v xml:space="preserve"> </v>
      </c>
      <c r="Y423" s="1258" t="str">
        <f t="shared" ref="Y423:Y486" si="345">IF(E423="I",1," ")</f>
        <v xml:space="preserve"> </v>
      </c>
      <c r="Z423" s="1258" t="str">
        <f t="shared" ref="Z423:Z486" si="346">IF(E423="P",1," ")</f>
        <v xml:space="preserve"> </v>
      </c>
      <c r="AA423" s="1265" t="str">
        <f t="shared" ref="AA423:AA486" si="347">IF(OR(X423=1,Y423=1,Z423=1),G423/F423,"")</f>
        <v/>
      </c>
      <c r="AB423" s="1258" t="str">
        <f t="shared" ref="AB423:AB486" si="348">IF(X423=1,25,IF(Y423=1,30,IF(Z423=1,35,"")))</f>
        <v/>
      </c>
      <c r="AC423" s="1265" t="str">
        <f t="shared" ref="AC423:AC486" si="349">IF(OR(X423=1,Y423=1,Z423=1),AA423-AB423,"")</f>
        <v/>
      </c>
      <c r="AD423" s="1264"/>
      <c r="AE423" s="1264" t="str">
        <f t="shared" ref="AE423:AE486" si="350">IF(AC423=0,1,"")</f>
        <v/>
      </c>
      <c r="AF423" s="1258" t="str">
        <f t="shared" ref="AF423:AF486" si="351">IF(AC423&lt;0,1," ")</f>
        <v xml:space="preserve"> </v>
      </c>
      <c r="AG423" s="1258" t="str">
        <f t="shared" ref="AG423:AG486" si="352">IF(OR(X423=1,Y423=1,Z423=1),INT(G423/AB423)," ")</f>
        <v xml:space="preserve"> </v>
      </c>
      <c r="AH423" s="1258" t="str">
        <f t="shared" ref="AH423:AH486" si="353">IF(OR(X423=1,Y423=1,Z423=1),MOD(G423,AB423)," ")</f>
        <v xml:space="preserve"> </v>
      </c>
      <c r="AI423" s="1265" t="str">
        <f t="shared" ref="AI423:AI486" si="354">IF(OR(X423=1,Y423=1,Z423=1),IF(X423=1,AG423*1.5+AH423/12,IF(Y423=1,AG423*1.5+AH423/15,IF(Z423=1,AG423*1.5+AH423/17," ")))+1," ")</f>
        <v xml:space="preserve"> </v>
      </c>
      <c r="AJ423" s="1265" t="str">
        <f t="shared" ref="AJ423:AJ486" si="355">IF(OR(X423=1,Y423=1,Z423=1),AI423-T423," ")</f>
        <v xml:space="preserve"> </v>
      </c>
      <c r="AK423" s="1264" t="str">
        <f t="shared" si="317"/>
        <v/>
      </c>
      <c r="AL423" s="1264" t="str">
        <f t="shared" si="318"/>
        <v/>
      </c>
      <c r="AM423" s="1258" t="str">
        <f t="shared" si="319"/>
        <v/>
      </c>
      <c r="AN423" s="1264" t="str">
        <f t="shared" si="320"/>
        <v/>
      </c>
      <c r="AO423" s="1265" t="str">
        <f t="shared" si="321"/>
        <v xml:space="preserve"> </v>
      </c>
      <c r="AP423" s="1266" t="str">
        <f t="shared" si="322"/>
        <v/>
      </c>
      <c r="AQ423" s="1258" t="str">
        <f t="shared" si="323"/>
        <v/>
      </c>
      <c r="AR423" s="1264" t="str">
        <f t="shared" si="324"/>
        <v/>
      </c>
      <c r="AS423" s="1258" t="str">
        <f t="shared" si="325"/>
        <v/>
      </c>
      <c r="AT423" s="1258" t="str">
        <f t="shared" si="326"/>
        <v/>
      </c>
      <c r="AU423" s="1264" t="str">
        <f t="shared" si="327"/>
        <v/>
      </c>
      <c r="AV423" s="1265" t="str">
        <f t="shared" si="328"/>
        <v xml:space="preserve"> </v>
      </c>
      <c r="AW423" s="1266" t="str">
        <f t="shared" si="329"/>
        <v/>
      </c>
      <c r="AX423" s="1258" t="str">
        <f t="shared" si="330"/>
        <v/>
      </c>
      <c r="AY423" s="1258" t="str">
        <f t="shared" si="331"/>
        <v/>
      </c>
      <c r="AZ423" s="1264" t="str">
        <f t="shared" si="332"/>
        <v/>
      </c>
      <c r="BA423" s="1265" t="str">
        <f t="shared" si="333"/>
        <v xml:space="preserve"> </v>
      </c>
      <c r="BB423" s="1266" t="str">
        <f t="shared" si="334"/>
        <v/>
      </c>
      <c r="BC423" s="1265" t="str">
        <f t="shared" si="335"/>
        <v/>
      </c>
      <c r="BD423" s="1266" t="str">
        <f t="shared" si="336"/>
        <v/>
      </c>
      <c r="BE423" s="1258" t="str">
        <f t="shared" si="337"/>
        <v/>
      </c>
    </row>
    <row r="424" spans="1:57" s="1164" customFormat="1" ht="25.5" customHeight="1">
      <c r="A424" s="1152"/>
      <c r="B424" s="1145"/>
      <c r="C424" s="1322"/>
      <c r="D424" s="1150" t="s">
        <v>385</v>
      </c>
      <c r="E424" s="1152"/>
      <c r="F424" s="1152">
        <f t="shared" si="314"/>
        <v>5</v>
      </c>
      <c r="G424" s="1152">
        <f t="shared" si="315"/>
        <v>56</v>
      </c>
      <c r="H424" s="1152">
        <v>0</v>
      </c>
      <c r="I424" s="1152">
        <v>0</v>
      </c>
      <c r="J424" s="1152">
        <v>1</v>
      </c>
      <c r="K424" s="1152">
        <v>11</v>
      </c>
      <c r="L424" s="1152">
        <v>1</v>
      </c>
      <c r="M424" s="1152">
        <v>12</v>
      </c>
      <c r="N424" s="1152">
        <v>1</v>
      </c>
      <c r="O424" s="1152">
        <v>10</v>
      </c>
      <c r="P424" s="1152">
        <v>1</v>
      </c>
      <c r="Q424" s="1152">
        <v>14</v>
      </c>
      <c r="R424" s="1152">
        <v>1</v>
      </c>
      <c r="S424" s="1152">
        <v>9</v>
      </c>
      <c r="T424" s="1265" t="str">
        <f t="shared" si="316"/>
        <v/>
      </c>
      <c r="U424" s="1258"/>
      <c r="V424" s="1258"/>
      <c r="W424" s="1258"/>
      <c r="X424" s="1258" t="str">
        <f t="shared" si="341"/>
        <v xml:space="preserve"> </v>
      </c>
      <c r="Y424" s="1258" t="str">
        <f t="shared" si="345"/>
        <v xml:space="preserve"> </v>
      </c>
      <c r="Z424" s="1258" t="str">
        <f t="shared" si="346"/>
        <v xml:space="preserve"> </v>
      </c>
      <c r="AA424" s="1265" t="str">
        <f t="shared" si="347"/>
        <v/>
      </c>
      <c r="AB424" s="1258" t="str">
        <f t="shared" si="348"/>
        <v/>
      </c>
      <c r="AC424" s="1265" t="str">
        <f t="shared" si="349"/>
        <v/>
      </c>
      <c r="AD424" s="1264"/>
      <c r="AE424" s="1264" t="str">
        <f t="shared" si="350"/>
        <v/>
      </c>
      <c r="AF424" s="1258" t="str">
        <f t="shared" si="351"/>
        <v xml:space="preserve"> </v>
      </c>
      <c r="AG424" s="1258" t="str">
        <f t="shared" si="352"/>
        <v xml:space="preserve"> </v>
      </c>
      <c r="AH424" s="1258" t="str">
        <f t="shared" si="353"/>
        <v xml:space="preserve"> </v>
      </c>
      <c r="AI424" s="1265" t="str">
        <f t="shared" si="354"/>
        <v xml:space="preserve"> </v>
      </c>
      <c r="AJ424" s="1265" t="str">
        <f t="shared" si="355"/>
        <v xml:space="preserve"> </v>
      </c>
      <c r="AK424" s="1264" t="str">
        <f t="shared" si="317"/>
        <v/>
      </c>
      <c r="AL424" s="1264" t="str">
        <f t="shared" si="318"/>
        <v/>
      </c>
      <c r="AM424" s="1258" t="str">
        <f t="shared" si="319"/>
        <v/>
      </c>
      <c r="AN424" s="1264" t="str">
        <f t="shared" si="320"/>
        <v/>
      </c>
      <c r="AO424" s="1265" t="str">
        <f t="shared" si="321"/>
        <v xml:space="preserve"> </v>
      </c>
      <c r="AP424" s="1266" t="str">
        <f t="shared" si="322"/>
        <v/>
      </c>
      <c r="AQ424" s="1258" t="str">
        <f t="shared" si="323"/>
        <v/>
      </c>
      <c r="AR424" s="1264" t="str">
        <f t="shared" si="324"/>
        <v/>
      </c>
      <c r="AS424" s="1258" t="str">
        <f t="shared" si="325"/>
        <v/>
      </c>
      <c r="AT424" s="1258" t="str">
        <f t="shared" si="326"/>
        <v/>
      </c>
      <c r="AU424" s="1264" t="str">
        <f t="shared" si="327"/>
        <v/>
      </c>
      <c r="AV424" s="1265" t="str">
        <f t="shared" si="328"/>
        <v xml:space="preserve"> </v>
      </c>
      <c r="AW424" s="1266" t="str">
        <f t="shared" si="329"/>
        <v/>
      </c>
      <c r="AX424" s="1258" t="str">
        <f t="shared" si="330"/>
        <v/>
      </c>
      <c r="AY424" s="1258" t="str">
        <f t="shared" si="331"/>
        <v/>
      </c>
      <c r="AZ424" s="1264" t="str">
        <f t="shared" si="332"/>
        <v/>
      </c>
      <c r="BA424" s="1265" t="str">
        <f t="shared" si="333"/>
        <v xml:space="preserve"> </v>
      </c>
      <c r="BB424" s="1266" t="str">
        <f t="shared" si="334"/>
        <v/>
      </c>
      <c r="BC424" s="1265" t="str">
        <f t="shared" si="335"/>
        <v/>
      </c>
      <c r="BD424" s="1266" t="str">
        <f t="shared" si="336"/>
        <v/>
      </c>
      <c r="BE424" s="1258" t="str">
        <f t="shared" si="337"/>
        <v/>
      </c>
    </row>
    <row r="425" spans="1:57" s="1164" customFormat="1" ht="25.5" customHeight="1">
      <c r="A425" s="1152">
        <v>5</v>
      </c>
      <c r="B425" s="1145"/>
      <c r="C425" s="1333" t="s">
        <v>386</v>
      </c>
      <c r="D425" s="1150" t="s">
        <v>57</v>
      </c>
      <c r="E425" s="1152" t="s">
        <v>65</v>
      </c>
      <c r="F425" s="1152">
        <f t="shared" si="314"/>
        <v>10</v>
      </c>
      <c r="G425" s="1152">
        <f t="shared" si="315"/>
        <v>203</v>
      </c>
      <c r="H425" s="1152">
        <f t="shared" ref="H425:S425" si="356">H426+H427</f>
        <v>1</v>
      </c>
      <c r="I425" s="1152">
        <f t="shared" si="356"/>
        <v>1</v>
      </c>
      <c r="J425" s="1152">
        <f t="shared" si="356"/>
        <v>2</v>
      </c>
      <c r="K425" s="1152">
        <f t="shared" si="356"/>
        <v>46</v>
      </c>
      <c r="L425" s="1152">
        <f t="shared" si="356"/>
        <v>2</v>
      </c>
      <c r="M425" s="1152">
        <f t="shared" si="356"/>
        <v>38</v>
      </c>
      <c r="N425" s="1152">
        <f t="shared" si="356"/>
        <v>2</v>
      </c>
      <c r="O425" s="1152">
        <f t="shared" si="356"/>
        <v>36</v>
      </c>
      <c r="P425" s="1152">
        <f t="shared" si="356"/>
        <v>2</v>
      </c>
      <c r="Q425" s="1152">
        <f t="shared" si="356"/>
        <v>38</v>
      </c>
      <c r="R425" s="1152">
        <f t="shared" si="356"/>
        <v>2</v>
      </c>
      <c r="S425" s="1152">
        <f t="shared" si="356"/>
        <v>45</v>
      </c>
      <c r="T425" s="1265">
        <f t="shared" si="316"/>
        <v>16</v>
      </c>
      <c r="U425" s="1258">
        <v>17</v>
      </c>
      <c r="V425" s="1258">
        <v>16</v>
      </c>
      <c r="W425" s="1258">
        <v>1</v>
      </c>
      <c r="X425" s="1258">
        <f t="shared" si="341"/>
        <v>1</v>
      </c>
      <c r="Y425" s="1258" t="str">
        <f t="shared" si="345"/>
        <v xml:space="preserve"> </v>
      </c>
      <c r="Z425" s="1258" t="str">
        <f t="shared" si="346"/>
        <v xml:space="preserve"> </v>
      </c>
      <c r="AA425" s="1265">
        <f t="shared" si="347"/>
        <v>20.3</v>
      </c>
      <c r="AB425" s="1258">
        <f t="shared" si="348"/>
        <v>25</v>
      </c>
      <c r="AC425" s="1265">
        <f t="shared" si="349"/>
        <v>-4.6999999999999993</v>
      </c>
      <c r="AD425" s="1264" t="str">
        <f>IF(AC425&gt;0,1,"")</f>
        <v/>
      </c>
      <c r="AE425" s="1264" t="str">
        <f t="shared" si="350"/>
        <v/>
      </c>
      <c r="AF425" s="1258">
        <f t="shared" si="351"/>
        <v>1</v>
      </c>
      <c r="AG425" s="1258">
        <f t="shared" si="352"/>
        <v>8</v>
      </c>
      <c r="AH425" s="1258">
        <f t="shared" si="353"/>
        <v>3</v>
      </c>
      <c r="AI425" s="1265">
        <f t="shared" si="354"/>
        <v>13.25</v>
      </c>
      <c r="AJ425" s="1265">
        <f t="shared" si="355"/>
        <v>-2.75</v>
      </c>
      <c r="AK425" s="1264" t="str">
        <f t="shared" si="317"/>
        <v/>
      </c>
      <c r="AL425" s="1264" t="str">
        <f t="shared" si="318"/>
        <v/>
      </c>
      <c r="AM425" s="1258" t="str">
        <f t="shared" si="319"/>
        <v/>
      </c>
      <c r="AN425" s="1264" t="str">
        <f t="shared" si="320"/>
        <v/>
      </c>
      <c r="AO425" s="1265" t="str">
        <f t="shared" si="321"/>
        <v xml:space="preserve"> </v>
      </c>
      <c r="AP425" s="1266" t="str">
        <f t="shared" si="322"/>
        <v/>
      </c>
      <c r="AQ425" s="1258" t="str">
        <f t="shared" si="323"/>
        <v/>
      </c>
      <c r="AR425" s="1264" t="str">
        <f t="shared" si="324"/>
        <v/>
      </c>
      <c r="AS425" s="1258" t="str">
        <f t="shared" si="325"/>
        <v/>
      </c>
      <c r="AT425" s="1258" t="str">
        <f t="shared" si="326"/>
        <v/>
      </c>
      <c r="AU425" s="1264" t="str">
        <f t="shared" si="327"/>
        <v/>
      </c>
      <c r="AV425" s="1265" t="str">
        <f t="shared" si="328"/>
        <v xml:space="preserve"> </v>
      </c>
      <c r="AW425" s="1266" t="str">
        <f t="shared" si="329"/>
        <v/>
      </c>
      <c r="AX425" s="1258" t="str">
        <f t="shared" si="330"/>
        <v/>
      </c>
      <c r="AY425" s="1258" t="str">
        <f t="shared" si="331"/>
        <v/>
      </c>
      <c r="AZ425" s="1264" t="str">
        <f t="shared" si="332"/>
        <v/>
      </c>
      <c r="BA425" s="1265" t="str">
        <f t="shared" si="333"/>
        <v xml:space="preserve"> </v>
      </c>
      <c r="BB425" s="1266">
        <f t="shared" si="334"/>
        <v>1</v>
      </c>
      <c r="BC425" s="1265">
        <f t="shared" si="335"/>
        <v>16</v>
      </c>
      <c r="BD425" s="1266" t="str">
        <f t="shared" si="336"/>
        <v/>
      </c>
      <c r="BE425" s="1258" t="str">
        <f t="shared" si="337"/>
        <v/>
      </c>
    </row>
    <row r="426" spans="1:57" s="1164" customFormat="1" ht="25.5" customHeight="1">
      <c r="A426" s="1152"/>
      <c r="B426" s="1145"/>
      <c r="C426" s="1321"/>
      <c r="D426" s="1150" t="s">
        <v>58</v>
      </c>
      <c r="E426" s="1152"/>
      <c r="F426" s="1152">
        <f t="shared" si="314"/>
        <v>5</v>
      </c>
      <c r="G426" s="1152">
        <f t="shared" si="315"/>
        <v>145</v>
      </c>
      <c r="H426" s="1152">
        <v>1</v>
      </c>
      <c r="I426" s="1152">
        <v>1</v>
      </c>
      <c r="J426" s="1152">
        <v>1</v>
      </c>
      <c r="K426" s="1152">
        <v>30</v>
      </c>
      <c r="L426" s="1152">
        <v>1</v>
      </c>
      <c r="M426" s="1152">
        <v>30</v>
      </c>
      <c r="N426" s="1152">
        <v>1</v>
      </c>
      <c r="O426" s="1152">
        <v>29</v>
      </c>
      <c r="P426" s="1152">
        <v>1</v>
      </c>
      <c r="Q426" s="1152">
        <v>26</v>
      </c>
      <c r="R426" s="1152">
        <v>1</v>
      </c>
      <c r="S426" s="1152">
        <v>30</v>
      </c>
      <c r="T426" s="1265" t="str">
        <f t="shared" si="316"/>
        <v/>
      </c>
      <c r="U426" s="1258"/>
      <c r="V426" s="1258"/>
      <c r="W426" s="1258"/>
      <c r="X426" s="1258" t="str">
        <f t="shared" si="341"/>
        <v xml:space="preserve"> </v>
      </c>
      <c r="Y426" s="1258" t="str">
        <f t="shared" si="345"/>
        <v xml:space="preserve"> </v>
      </c>
      <c r="Z426" s="1258" t="str">
        <f t="shared" si="346"/>
        <v xml:space="preserve"> </v>
      </c>
      <c r="AA426" s="1265" t="str">
        <f t="shared" si="347"/>
        <v/>
      </c>
      <c r="AB426" s="1258" t="str">
        <f t="shared" si="348"/>
        <v/>
      </c>
      <c r="AC426" s="1265" t="str">
        <f t="shared" si="349"/>
        <v/>
      </c>
      <c r="AD426" s="1264"/>
      <c r="AE426" s="1264" t="str">
        <f t="shared" si="350"/>
        <v/>
      </c>
      <c r="AF426" s="1258" t="str">
        <f t="shared" si="351"/>
        <v xml:space="preserve"> </v>
      </c>
      <c r="AG426" s="1258" t="str">
        <f t="shared" si="352"/>
        <v xml:space="preserve"> </v>
      </c>
      <c r="AH426" s="1258" t="str">
        <f t="shared" si="353"/>
        <v xml:space="preserve"> </v>
      </c>
      <c r="AI426" s="1265" t="str">
        <f t="shared" si="354"/>
        <v xml:space="preserve"> </v>
      </c>
      <c r="AJ426" s="1265" t="str">
        <f t="shared" si="355"/>
        <v xml:space="preserve"> </v>
      </c>
      <c r="AK426" s="1264" t="str">
        <f t="shared" si="317"/>
        <v/>
      </c>
      <c r="AL426" s="1264" t="str">
        <f t="shared" si="318"/>
        <v/>
      </c>
      <c r="AM426" s="1258" t="str">
        <f t="shared" si="319"/>
        <v/>
      </c>
      <c r="AN426" s="1264" t="str">
        <f t="shared" si="320"/>
        <v/>
      </c>
      <c r="AO426" s="1265" t="str">
        <f t="shared" si="321"/>
        <v xml:space="preserve"> </v>
      </c>
      <c r="AP426" s="1266" t="str">
        <f t="shared" si="322"/>
        <v/>
      </c>
      <c r="AQ426" s="1258" t="str">
        <f t="shared" si="323"/>
        <v/>
      </c>
      <c r="AR426" s="1264" t="str">
        <f t="shared" si="324"/>
        <v/>
      </c>
      <c r="AS426" s="1258" t="str">
        <f t="shared" si="325"/>
        <v/>
      </c>
      <c r="AT426" s="1258" t="str">
        <f t="shared" si="326"/>
        <v/>
      </c>
      <c r="AU426" s="1264" t="str">
        <f t="shared" si="327"/>
        <v/>
      </c>
      <c r="AV426" s="1265" t="str">
        <f t="shared" si="328"/>
        <v xml:space="preserve"> </v>
      </c>
      <c r="AW426" s="1266" t="str">
        <f t="shared" si="329"/>
        <v/>
      </c>
      <c r="AX426" s="1258" t="str">
        <f t="shared" si="330"/>
        <v/>
      </c>
      <c r="AY426" s="1258" t="str">
        <f t="shared" si="331"/>
        <v/>
      </c>
      <c r="AZ426" s="1264" t="str">
        <f t="shared" si="332"/>
        <v/>
      </c>
      <c r="BA426" s="1265" t="str">
        <f t="shared" si="333"/>
        <v xml:space="preserve"> </v>
      </c>
      <c r="BB426" s="1266" t="str">
        <f t="shared" si="334"/>
        <v/>
      </c>
      <c r="BC426" s="1265" t="str">
        <f t="shared" si="335"/>
        <v/>
      </c>
      <c r="BD426" s="1266" t="str">
        <f t="shared" si="336"/>
        <v/>
      </c>
      <c r="BE426" s="1258" t="str">
        <f t="shared" si="337"/>
        <v/>
      </c>
    </row>
    <row r="427" spans="1:57" s="1164" customFormat="1" ht="25.5" customHeight="1">
      <c r="A427" s="1152"/>
      <c r="B427" s="1145"/>
      <c r="C427" s="1322"/>
      <c r="D427" s="1150" t="s">
        <v>387</v>
      </c>
      <c r="E427" s="1152"/>
      <c r="F427" s="1152">
        <f t="shared" si="314"/>
        <v>5</v>
      </c>
      <c r="G427" s="1152">
        <f t="shared" si="315"/>
        <v>58</v>
      </c>
      <c r="H427" s="1152">
        <v>0</v>
      </c>
      <c r="I427" s="1152">
        <v>0</v>
      </c>
      <c r="J427" s="1152">
        <v>1</v>
      </c>
      <c r="K427" s="1152">
        <v>16</v>
      </c>
      <c r="L427" s="1152">
        <v>1</v>
      </c>
      <c r="M427" s="1152">
        <v>8</v>
      </c>
      <c r="N427" s="1152">
        <v>1</v>
      </c>
      <c r="O427" s="1152">
        <v>7</v>
      </c>
      <c r="P427" s="1152">
        <v>1</v>
      </c>
      <c r="Q427" s="1152">
        <v>12</v>
      </c>
      <c r="R427" s="1152">
        <v>1</v>
      </c>
      <c r="S427" s="1152">
        <v>15</v>
      </c>
      <c r="T427" s="1265" t="str">
        <f t="shared" si="316"/>
        <v/>
      </c>
      <c r="U427" s="1258"/>
      <c r="V427" s="1258"/>
      <c r="W427" s="1258"/>
      <c r="X427" s="1258" t="str">
        <f t="shared" si="341"/>
        <v xml:space="preserve"> </v>
      </c>
      <c r="Y427" s="1258" t="str">
        <f t="shared" si="345"/>
        <v xml:space="preserve"> </v>
      </c>
      <c r="Z427" s="1258" t="str">
        <f t="shared" si="346"/>
        <v xml:space="preserve"> </v>
      </c>
      <c r="AA427" s="1265" t="str">
        <f t="shared" si="347"/>
        <v/>
      </c>
      <c r="AB427" s="1258" t="str">
        <f t="shared" si="348"/>
        <v/>
      </c>
      <c r="AC427" s="1265" t="str">
        <f t="shared" si="349"/>
        <v/>
      </c>
      <c r="AD427" s="1264"/>
      <c r="AE427" s="1264" t="str">
        <f t="shared" si="350"/>
        <v/>
      </c>
      <c r="AF427" s="1258" t="str">
        <f t="shared" si="351"/>
        <v xml:space="preserve"> </v>
      </c>
      <c r="AG427" s="1258" t="str">
        <f t="shared" si="352"/>
        <v xml:space="preserve"> </v>
      </c>
      <c r="AH427" s="1258" t="str">
        <f t="shared" si="353"/>
        <v xml:space="preserve"> </v>
      </c>
      <c r="AI427" s="1265" t="str">
        <f t="shared" si="354"/>
        <v xml:space="preserve"> </v>
      </c>
      <c r="AJ427" s="1265" t="str">
        <f t="shared" si="355"/>
        <v xml:space="preserve"> </v>
      </c>
      <c r="AK427" s="1264" t="str">
        <f t="shared" si="317"/>
        <v/>
      </c>
      <c r="AL427" s="1264" t="str">
        <f t="shared" si="318"/>
        <v/>
      </c>
      <c r="AM427" s="1258" t="str">
        <f t="shared" si="319"/>
        <v/>
      </c>
      <c r="AN427" s="1264" t="str">
        <f t="shared" si="320"/>
        <v/>
      </c>
      <c r="AO427" s="1265" t="str">
        <f t="shared" si="321"/>
        <v xml:space="preserve"> </v>
      </c>
      <c r="AP427" s="1266" t="str">
        <f t="shared" si="322"/>
        <v/>
      </c>
      <c r="AQ427" s="1258" t="str">
        <f t="shared" si="323"/>
        <v/>
      </c>
      <c r="AR427" s="1264" t="str">
        <f t="shared" si="324"/>
        <v/>
      </c>
      <c r="AS427" s="1258" t="str">
        <f t="shared" si="325"/>
        <v/>
      </c>
      <c r="AT427" s="1258" t="str">
        <f t="shared" si="326"/>
        <v/>
      </c>
      <c r="AU427" s="1264" t="str">
        <f t="shared" si="327"/>
        <v/>
      </c>
      <c r="AV427" s="1265" t="str">
        <f t="shared" si="328"/>
        <v xml:space="preserve"> </v>
      </c>
      <c r="AW427" s="1266" t="str">
        <f t="shared" si="329"/>
        <v/>
      </c>
      <c r="AX427" s="1258" t="str">
        <f t="shared" si="330"/>
        <v/>
      </c>
      <c r="AY427" s="1258" t="str">
        <f t="shared" si="331"/>
        <v/>
      </c>
      <c r="AZ427" s="1264" t="str">
        <f t="shared" si="332"/>
        <v/>
      </c>
      <c r="BA427" s="1265" t="str">
        <f t="shared" si="333"/>
        <v xml:space="preserve"> </v>
      </c>
      <c r="BB427" s="1266" t="str">
        <f t="shared" si="334"/>
        <v/>
      </c>
      <c r="BC427" s="1265" t="str">
        <f t="shared" si="335"/>
        <v/>
      </c>
      <c r="BD427" s="1266" t="str">
        <f t="shared" si="336"/>
        <v/>
      </c>
      <c r="BE427" s="1258" t="str">
        <f t="shared" si="337"/>
        <v/>
      </c>
    </row>
    <row r="428" spans="1:57" s="1164" customFormat="1" ht="25.5" customHeight="1">
      <c r="A428" s="1152">
        <v>36</v>
      </c>
      <c r="B428" s="1202" t="s">
        <v>388</v>
      </c>
      <c r="C428" s="1150"/>
      <c r="D428" s="1150"/>
      <c r="E428" s="1143"/>
      <c r="F428" s="1152">
        <f t="shared" si="314"/>
        <v>0</v>
      </c>
      <c r="G428" s="1152">
        <f t="shared" si="315"/>
        <v>0</v>
      </c>
      <c r="H428" s="1143">
        <v>0</v>
      </c>
      <c r="I428" s="1143">
        <v>0</v>
      </c>
      <c r="J428" s="1143">
        <v>0</v>
      </c>
      <c r="K428" s="1143">
        <v>0</v>
      </c>
      <c r="L428" s="1143">
        <v>0</v>
      </c>
      <c r="M428" s="1143">
        <v>0</v>
      </c>
      <c r="N428" s="1143">
        <v>0</v>
      </c>
      <c r="O428" s="1143">
        <v>0</v>
      </c>
      <c r="P428" s="1143">
        <v>0</v>
      </c>
      <c r="Q428" s="1143">
        <v>0</v>
      </c>
      <c r="R428" s="1143">
        <v>0</v>
      </c>
      <c r="S428" s="1143">
        <v>0</v>
      </c>
      <c r="T428" s="1265" t="str">
        <f t="shared" si="316"/>
        <v/>
      </c>
      <c r="U428" s="1260">
        <v>0</v>
      </c>
      <c r="V428" s="1260">
        <v>0</v>
      </c>
      <c r="W428" s="1260">
        <v>0</v>
      </c>
      <c r="X428" s="1258" t="str">
        <f t="shared" si="341"/>
        <v xml:space="preserve"> </v>
      </c>
      <c r="Y428" s="1258" t="str">
        <f t="shared" si="345"/>
        <v xml:space="preserve"> </v>
      </c>
      <c r="Z428" s="1258" t="str">
        <f t="shared" si="346"/>
        <v xml:space="preserve"> </v>
      </c>
      <c r="AA428" s="1265" t="str">
        <f t="shared" si="347"/>
        <v/>
      </c>
      <c r="AB428" s="1258" t="str">
        <f t="shared" si="348"/>
        <v/>
      </c>
      <c r="AC428" s="1265" t="str">
        <f t="shared" si="349"/>
        <v/>
      </c>
      <c r="AD428" s="1264"/>
      <c r="AE428" s="1264" t="str">
        <f t="shared" si="350"/>
        <v/>
      </c>
      <c r="AF428" s="1258" t="str">
        <f t="shared" si="351"/>
        <v xml:space="preserve"> </v>
      </c>
      <c r="AG428" s="1258" t="str">
        <f t="shared" si="352"/>
        <v xml:space="preserve"> </v>
      </c>
      <c r="AH428" s="1258" t="str">
        <f t="shared" si="353"/>
        <v xml:space="preserve"> </v>
      </c>
      <c r="AI428" s="1265" t="str">
        <f t="shared" si="354"/>
        <v xml:space="preserve"> </v>
      </c>
      <c r="AJ428" s="1265" t="str">
        <f t="shared" si="355"/>
        <v xml:space="preserve"> </v>
      </c>
      <c r="AK428" s="1264" t="str">
        <f t="shared" si="317"/>
        <v/>
      </c>
      <c r="AL428" s="1264" t="str">
        <f t="shared" si="318"/>
        <v/>
      </c>
      <c r="AM428" s="1258" t="str">
        <f t="shared" si="319"/>
        <v/>
      </c>
      <c r="AN428" s="1264" t="str">
        <f t="shared" si="320"/>
        <v/>
      </c>
      <c r="AO428" s="1265" t="str">
        <f t="shared" si="321"/>
        <v xml:space="preserve"> </v>
      </c>
      <c r="AP428" s="1266" t="str">
        <f t="shared" si="322"/>
        <v/>
      </c>
      <c r="AQ428" s="1258" t="str">
        <f t="shared" si="323"/>
        <v/>
      </c>
      <c r="AR428" s="1264" t="str">
        <f t="shared" si="324"/>
        <v/>
      </c>
      <c r="AS428" s="1258" t="str">
        <f t="shared" si="325"/>
        <v/>
      </c>
      <c r="AT428" s="1258" t="str">
        <f t="shared" si="326"/>
        <v/>
      </c>
      <c r="AU428" s="1264" t="str">
        <f t="shared" si="327"/>
        <v/>
      </c>
      <c r="AV428" s="1265" t="str">
        <f t="shared" si="328"/>
        <v xml:space="preserve"> </v>
      </c>
      <c r="AW428" s="1266" t="str">
        <f t="shared" si="329"/>
        <v/>
      </c>
      <c r="AX428" s="1258" t="str">
        <f t="shared" si="330"/>
        <v/>
      </c>
      <c r="AY428" s="1258" t="str">
        <f t="shared" si="331"/>
        <v/>
      </c>
      <c r="AZ428" s="1264" t="str">
        <f t="shared" si="332"/>
        <v/>
      </c>
      <c r="BA428" s="1265" t="str">
        <f t="shared" si="333"/>
        <v xml:space="preserve"> </v>
      </c>
      <c r="BB428" s="1266" t="str">
        <f t="shared" si="334"/>
        <v/>
      </c>
      <c r="BC428" s="1265" t="str">
        <f t="shared" si="335"/>
        <v/>
      </c>
      <c r="BD428" s="1266" t="str">
        <f t="shared" si="336"/>
        <v/>
      </c>
      <c r="BE428" s="1258" t="str">
        <f t="shared" si="337"/>
        <v/>
      </c>
    </row>
    <row r="429" spans="1:57" s="1164" customFormat="1" ht="25.5" customHeight="1">
      <c r="A429" s="1152">
        <v>1</v>
      </c>
      <c r="B429" s="1202"/>
      <c r="C429" s="1206" t="s">
        <v>389</v>
      </c>
      <c r="D429" s="1150" t="s">
        <v>54</v>
      </c>
      <c r="E429" s="1152" t="s">
        <v>55</v>
      </c>
      <c r="F429" s="1152">
        <f t="shared" si="314"/>
        <v>10</v>
      </c>
      <c r="G429" s="1152">
        <f t="shared" si="315"/>
        <v>218</v>
      </c>
      <c r="H429" s="1152">
        <v>5</v>
      </c>
      <c r="I429" s="1152">
        <v>4</v>
      </c>
      <c r="J429" s="1152">
        <v>2</v>
      </c>
      <c r="K429" s="1152">
        <v>34</v>
      </c>
      <c r="L429" s="1152">
        <v>2</v>
      </c>
      <c r="M429" s="1152">
        <v>33</v>
      </c>
      <c r="N429" s="1152">
        <v>2</v>
      </c>
      <c r="O429" s="1152">
        <v>50</v>
      </c>
      <c r="P429" s="1152">
        <v>2</v>
      </c>
      <c r="Q429" s="1152">
        <v>46</v>
      </c>
      <c r="R429" s="1152">
        <v>2</v>
      </c>
      <c r="S429" s="1152">
        <v>55</v>
      </c>
      <c r="T429" s="1265">
        <f t="shared" si="316"/>
        <v>16</v>
      </c>
      <c r="U429" s="1258">
        <v>16</v>
      </c>
      <c r="V429" s="1258">
        <v>16</v>
      </c>
      <c r="W429" s="1258">
        <v>0</v>
      </c>
      <c r="X429" s="1258" t="str">
        <f t="shared" si="341"/>
        <v xml:space="preserve"> </v>
      </c>
      <c r="Y429" s="1258">
        <f t="shared" si="345"/>
        <v>1</v>
      </c>
      <c r="Z429" s="1258" t="str">
        <f t="shared" si="346"/>
        <v xml:space="preserve"> </v>
      </c>
      <c r="AA429" s="1265">
        <f t="shared" si="347"/>
        <v>21.8</v>
      </c>
      <c r="AB429" s="1258">
        <f t="shared" si="348"/>
        <v>30</v>
      </c>
      <c r="AC429" s="1265">
        <f t="shared" si="349"/>
        <v>-8.1999999999999993</v>
      </c>
      <c r="AD429" s="1264" t="str">
        <f>IF(AC429&gt;0,1,"")</f>
        <v/>
      </c>
      <c r="AE429" s="1264" t="str">
        <f t="shared" si="350"/>
        <v/>
      </c>
      <c r="AF429" s="1258">
        <f t="shared" si="351"/>
        <v>1</v>
      </c>
      <c r="AG429" s="1258">
        <f t="shared" si="352"/>
        <v>7</v>
      </c>
      <c r="AH429" s="1258">
        <f t="shared" si="353"/>
        <v>8</v>
      </c>
      <c r="AI429" s="1265">
        <f t="shared" si="354"/>
        <v>12.033333333333333</v>
      </c>
      <c r="AJ429" s="1265">
        <f t="shared" si="355"/>
        <v>-3.9666666666666668</v>
      </c>
      <c r="AK429" s="1264" t="str">
        <f t="shared" si="317"/>
        <v/>
      </c>
      <c r="AL429" s="1264" t="str">
        <f t="shared" si="318"/>
        <v/>
      </c>
      <c r="AM429" s="1258" t="str">
        <f t="shared" si="319"/>
        <v/>
      </c>
      <c r="AN429" s="1264" t="str">
        <f t="shared" si="320"/>
        <v/>
      </c>
      <c r="AO429" s="1265" t="str">
        <f t="shared" si="321"/>
        <v xml:space="preserve"> </v>
      </c>
      <c r="AP429" s="1266" t="str">
        <f t="shared" si="322"/>
        <v/>
      </c>
      <c r="AQ429" s="1258" t="str">
        <f t="shared" si="323"/>
        <v/>
      </c>
      <c r="AR429" s="1264" t="str">
        <f t="shared" si="324"/>
        <v/>
      </c>
      <c r="AS429" s="1258" t="str">
        <f t="shared" si="325"/>
        <v/>
      </c>
      <c r="AT429" s="1258" t="str">
        <f t="shared" si="326"/>
        <v/>
      </c>
      <c r="AU429" s="1264" t="str">
        <f t="shared" si="327"/>
        <v/>
      </c>
      <c r="AV429" s="1265" t="str">
        <f t="shared" si="328"/>
        <v xml:space="preserve"> </v>
      </c>
      <c r="AW429" s="1266" t="str">
        <f t="shared" si="329"/>
        <v/>
      </c>
      <c r="AX429" s="1258" t="str">
        <f t="shared" si="330"/>
        <v/>
      </c>
      <c r="AY429" s="1258" t="str">
        <f t="shared" si="331"/>
        <v/>
      </c>
      <c r="AZ429" s="1264" t="str">
        <f t="shared" si="332"/>
        <v/>
      </c>
      <c r="BA429" s="1265" t="str">
        <f t="shared" si="333"/>
        <v xml:space="preserve"> </v>
      </c>
      <c r="BB429" s="1266">
        <f t="shared" si="334"/>
        <v>1</v>
      </c>
      <c r="BC429" s="1265">
        <f t="shared" si="335"/>
        <v>16</v>
      </c>
      <c r="BD429" s="1266" t="str">
        <f t="shared" si="336"/>
        <v/>
      </c>
      <c r="BE429" s="1258" t="str">
        <f t="shared" si="337"/>
        <v/>
      </c>
    </row>
    <row r="430" spans="1:57" s="1164" customFormat="1" ht="25.5" customHeight="1">
      <c r="A430" s="1152">
        <v>2</v>
      </c>
      <c r="B430" s="1202"/>
      <c r="C430" s="1206" t="s">
        <v>390</v>
      </c>
      <c r="D430" s="1150" t="s">
        <v>54</v>
      </c>
      <c r="E430" s="1152" t="s">
        <v>55</v>
      </c>
      <c r="F430" s="1152">
        <f t="shared" si="314"/>
        <v>15</v>
      </c>
      <c r="G430" s="1152">
        <f t="shared" si="315"/>
        <v>389</v>
      </c>
      <c r="H430" s="1152">
        <v>2</v>
      </c>
      <c r="I430" s="1152">
        <v>2</v>
      </c>
      <c r="J430" s="1152">
        <v>3</v>
      </c>
      <c r="K430" s="1152">
        <v>61</v>
      </c>
      <c r="L430" s="1152">
        <v>3</v>
      </c>
      <c r="M430" s="1152">
        <v>73</v>
      </c>
      <c r="N430" s="1152">
        <v>3</v>
      </c>
      <c r="O430" s="1152">
        <v>83</v>
      </c>
      <c r="P430" s="1152">
        <v>3</v>
      </c>
      <c r="Q430" s="1152">
        <v>85</v>
      </c>
      <c r="R430" s="1152">
        <v>3</v>
      </c>
      <c r="S430" s="1152">
        <v>87</v>
      </c>
      <c r="T430" s="1265">
        <f t="shared" si="316"/>
        <v>23.5</v>
      </c>
      <c r="U430" s="1258">
        <v>23</v>
      </c>
      <c r="V430" s="1258">
        <v>23</v>
      </c>
      <c r="W430" s="1258">
        <v>3</v>
      </c>
      <c r="X430" s="1258" t="str">
        <f t="shared" si="341"/>
        <v xml:space="preserve"> </v>
      </c>
      <c r="Y430" s="1258">
        <f t="shared" si="345"/>
        <v>1</v>
      </c>
      <c r="Z430" s="1258" t="str">
        <f t="shared" si="346"/>
        <v xml:space="preserve"> </v>
      </c>
      <c r="AA430" s="1265">
        <f t="shared" si="347"/>
        <v>25.933333333333334</v>
      </c>
      <c r="AB430" s="1258">
        <f t="shared" si="348"/>
        <v>30</v>
      </c>
      <c r="AC430" s="1265">
        <f t="shared" si="349"/>
        <v>-4.0666666666666664</v>
      </c>
      <c r="AD430" s="1264" t="str">
        <f>IF(AC430&gt;0,1,"")</f>
        <v/>
      </c>
      <c r="AE430" s="1264" t="str">
        <f t="shared" si="350"/>
        <v/>
      </c>
      <c r="AF430" s="1258">
        <f t="shared" si="351"/>
        <v>1</v>
      </c>
      <c r="AG430" s="1258">
        <f t="shared" si="352"/>
        <v>12</v>
      </c>
      <c r="AH430" s="1258">
        <f t="shared" si="353"/>
        <v>29</v>
      </c>
      <c r="AI430" s="1265">
        <f t="shared" si="354"/>
        <v>20.933333333333334</v>
      </c>
      <c r="AJ430" s="1265">
        <f t="shared" si="355"/>
        <v>-2.5666666666666664</v>
      </c>
      <c r="AK430" s="1264" t="str">
        <f t="shared" si="317"/>
        <v/>
      </c>
      <c r="AL430" s="1264" t="str">
        <f t="shared" si="318"/>
        <v/>
      </c>
      <c r="AM430" s="1258" t="str">
        <f t="shared" si="319"/>
        <v/>
      </c>
      <c r="AN430" s="1264" t="str">
        <f t="shared" si="320"/>
        <v/>
      </c>
      <c r="AO430" s="1265" t="str">
        <f t="shared" si="321"/>
        <v xml:space="preserve"> </v>
      </c>
      <c r="AP430" s="1266" t="str">
        <f t="shared" si="322"/>
        <v/>
      </c>
      <c r="AQ430" s="1258" t="str">
        <f t="shared" si="323"/>
        <v/>
      </c>
      <c r="AR430" s="1264">
        <f t="shared" si="324"/>
        <v>1</v>
      </c>
      <c r="AS430" s="1258">
        <f t="shared" si="325"/>
        <v>27.23</v>
      </c>
      <c r="AT430" s="1258">
        <f t="shared" si="326"/>
        <v>14</v>
      </c>
      <c r="AU430" s="1264">
        <f t="shared" si="327"/>
        <v>7.779999999999994</v>
      </c>
      <c r="AV430" s="1265">
        <f t="shared" si="328"/>
        <v>22.518666666666665</v>
      </c>
      <c r="AW430" s="1266" t="str">
        <f t="shared" si="329"/>
        <v/>
      </c>
      <c r="AX430" s="1258" t="str">
        <f t="shared" si="330"/>
        <v/>
      </c>
      <c r="AY430" s="1258" t="str">
        <f t="shared" si="331"/>
        <v/>
      </c>
      <c r="AZ430" s="1264" t="str">
        <f t="shared" si="332"/>
        <v/>
      </c>
      <c r="BA430" s="1265" t="str">
        <f t="shared" si="333"/>
        <v xml:space="preserve"> </v>
      </c>
      <c r="BB430" s="1266" t="str">
        <f t="shared" si="334"/>
        <v/>
      </c>
      <c r="BC430" s="1265" t="str">
        <f t="shared" si="335"/>
        <v/>
      </c>
      <c r="BD430" s="1266" t="str">
        <f t="shared" si="336"/>
        <v/>
      </c>
      <c r="BE430" s="1258" t="str">
        <f t="shared" si="337"/>
        <v/>
      </c>
    </row>
    <row r="431" spans="1:57" s="1164" customFormat="1" ht="25.5" customHeight="1">
      <c r="A431" s="1152">
        <v>3</v>
      </c>
      <c r="B431" s="1227"/>
      <c r="C431" s="1333" t="s">
        <v>391</v>
      </c>
      <c r="D431" s="1150" t="s">
        <v>57</v>
      </c>
      <c r="E431" s="1152" t="s">
        <v>55</v>
      </c>
      <c r="F431" s="1152">
        <f t="shared" si="314"/>
        <v>19</v>
      </c>
      <c r="G431" s="1152">
        <f t="shared" si="315"/>
        <v>490</v>
      </c>
      <c r="H431" s="1152">
        <f t="shared" ref="H431:S431" si="357">H432+H433</f>
        <v>3</v>
      </c>
      <c r="I431" s="1152">
        <f t="shared" si="357"/>
        <v>3</v>
      </c>
      <c r="J431" s="1152">
        <f t="shared" si="357"/>
        <v>4</v>
      </c>
      <c r="K431" s="1152">
        <f t="shared" si="357"/>
        <v>98</v>
      </c>
      <c r="L431" s="1152">
        <f t="shared" si="357"/>
        <v>4</v>
      </c>
      <c r="M431" s="1152">
        <f t="shared" si="357"/>
        <v>89</v>
      </c>
      <c r="N431" s="1152">
        <f t="shared" si="357"/>
        <v>4</v>
      </c>
      <c r="O431" s="1152">
        <f t="shared" si="357"/>
        <v>91</v>
      </c>
      <c r="P431" s="1152">
        <f t="shared" si="357"/>
        <v>3</v>
      </c>
      <c r="Q431" s="1152">
        <f t="shared" si="357"/>
        <v>88</v>
      </c>
      <c r="R431" s="1152">
        <f t="shared" si="357"/>
        <v>4</v>
      </c>
      <c r="S431" s="1152">
        <f t="shared" si="357"/>
        <v>124</v>
      </c>
      <c r="T431" s="1265">
        <f t="shared" si="316"/>
        <v>29.5</v>
      </c>
      <c r="U431" s="1258">
        <v>30</v>
      </c>
      <c r="V431" s="1258">
        <v>29</v>
      </c>
      <c r="W431" s="1258">
        <v>1</v>
      </c>
      <c r="X431" s="1258" t="str">
        <f t="shared" si="341"/>
        <v xml:space="preserve"> </v>
      </c>
      <c r="Y431" s="1258">
        <f t="shared" si="345"/>
        <v>1</v>
      </c>
      <c r="Z431" s="1258" t="str">
        <f t="shared" si="346"/>
        <v xml:space="preserve"> </v>
      </c>
      <c r="AA431" s="1265">
        <f t="shared" si="347"/>
        <v>25.789473684210527</v>
      </c>
      <c r="AB431" s="1258">
        <f t="shared" si="348"/>
        <v>30</v>
      </c>
      <c r="AC431" s="1265">
        <f t="shared" si="349"/>
        <v>-4.2105263157894726</v>
      </c>
      <c r="AD431" s="1264" t="str">
        <f>IF(AC431&gt;0,1,"")</f>
        <v/>
      </c>
      <c r="AE431" s="1264" t="str">
        <f t="shared" si="350"/>
        <v/>
      </c>
      <c r="AF431" s="1258">
        <f t="shared" si="351"/>
        <v>1</v>
      </c>
      <c r="AG431" s="1258">
        <f t="shared" si="352"/>
        <v>16</v>
      </c>
      <c r="AH431" s="1258">
        <f t="shared" si="353"/>
        <v>10</v>
      </c>
      <c r="AI431" s="1265">
        <f t="shared" si="354"/>
        <v>25.666666666666668</v>
      </c>
      <c r="AJ431" s="1265">
        <f t="shared" si="355"/>
        <v>-3.8333333333333321</v>
      </c>
      <c r="AK431" s="1264" t="str">
        <f t="shared" si="317"/>
        <v/>
      </c>
      <c r="AL431" s="1264" t="str">
        <f t="shared" si="318"/>
        <v/>
      </c>
      <c r="AM431" s="1258" t="str">
        <f t="shared" si="319"/>
        <v/>
      </c>
      <c r="AN431" s="1264" t="str">
        <f t="shared" si="320"/>
        <v/>
      </c>
      <c r="AO431" s="1265" t="str">
        <f t="shared" si="321"/>
        <v xml:space="preserve"> </v>
      </c>
      <c r="AP431" s="1266" t="str">
        <f t="shared" si="322"/>
        <v/>
      </c>
      <c r="AQ431" s="1258" t="str">
        <f t="shared" si="323"/>
        <v/>
      </c>
      <c r="AR431" s="1264">
        <f t="shared" si="324"/>
        <v>1</v>
      </c>
      <c r="AS431" s="1258">
        <f t="shared" si="325"/>
        <v>27.078947368421055</v>
      </c>
      <c r="AT431" s="1258">
        <f t="shared" si="326"/>
        <v>18</v>
      </c>
      <c r="AU431" s="1264">
        <f t="shared" si="327"/>
        <v>2.5789473684210122</v>
      </c>
      <c r="AV431" s="1265">
        <f t="shared" si="328"/>
        <v>28.171929824561399</v>
      </c>
      <c r="AW431" s="1266" t="str">
        <f t="shared" si="329"/>
        <v/>
      </c>
      <c r="AX431" s="1258" t="str">
        <f t="shared" si="330"/>
        <v/>
      </c>
      <c r="AY431" s="1258" t="str">
        <f t="shared" si="331"/>
        <v/>
      </c>
      <c r="AZ431" s="1264" t="str">
        <f t="shared" si="332"/>
        <v/>
      </c>
      <c r="BA431" s="1265" t="str">
        <f t="shared" si="333"/>
        <v xml:space="preserve"> </v>
      </c>
      <c r="BB431" s="1266" t="str">
        <f t="shared" si="334"/>
        <v/>
      </c>
      <c r="BC431" s="1265" t="str">
        <f t="shared" si="335"/>
        <v/>
      </c>
      <c r="BD431" s="1266" t="str">
        <f t="shared" si="336"/>
        <v/>
      </c>
      <c r="BE431" s="1258" t="str">
        <f t="shared" si="337"/>
        <v/>
      </c>
    </row>
    <row r="432" spans="1:57" s="1164" customFormat="1" ht="25.5" customHeight="1">
      <c r="A432" s="1503"/>
      <c r="B432" s="1503"/>
      <c r="C432" s="1321"/>
      <c r="D432" s="1150" t="s">
        <v>58</v>
      </c>
      <c r="E432" s="1152"/>
      <c r="F432" s="1152">
        <f t="shared" si="314"/>
        <v>14</v>
      </c>
      <c r="G432" s="1152">
        <f t="shared" si="315"/>
        <v>378</v>
      </c>
      <c r="H432" s="1152">
        <v>3</v>
      </c>
      <c r="I432" s="1152">
        <v>3</v>
      </c>
      <c r="J432" s="1152">
        <v>3</v>
      </c>
      <c r="K432" s="1152">
        <v>78</v>
      </c>
      <c r="L432" s="1152">
        <v>3</v>
      </c>
      <c r="M432" s="1152">
        <v>65</v>
      </c>
      <c r="N432" s="1152">
        <v>3</v>
      </c>
      <c r="O432" s="1152">
        <v>69</v>
      </c>
      <c r="P432" s="1152">
        <v>2</v>
      </c>
      <c r="Q432" s="1152">
        <v>67</v>
      </c>
      <c r="R432" s="1152">
        <v>3</v>
      </c>
      <c r="S432" s="1152">
        <v>99</v>
      </c>
      <c r="T432" s="1265" t="str">
        <f t="shared" si="316"/>
        <v/>
      </c>
      <c r="U432" s="1258"/>
      <c r="V432" s="1258"/>
      <c r="W432" s="1258"/>
      <c r="X432" s="1258" t="str">
        <f t="shared" si="341"/>
        <v xml:space="preserve"> </v>
      </c>
      <c r="Y432" s="1258" t="str">
        <f t="shared" si="345"/>
        <v xml:space="preserve"> </v>
      </c>
      <c r="Z432" s="1258" t="str">
        <f t="shared" si="346"/>
        <v xml:space="preserve"> </v>
      </c>
      <c r="AA432" s="1265" t="str">
        <f t="shared" si="347"/>
        <v/>
      </c>
      <c r="AB432" s="1258" t="str">
        <f t="shared" si="348"/>
        <v/>
      </c>
      <c r="AC432" s="1265" t="str">
        <f t="shared" si="349"/>
        <v/>
      </c>
      <c r="AD432" s="1264"/>
      <c r="AE432" s="1264" t="str">
        <f t="shared" si="350"/>
        <v/>
      </c>
      <c r="AF432" s="1258" t="str">
        <f t="shared" si="351"/>
        <v xml:space="preserve"> </v>
      </c>
      <c r="AG432" s="1258" t="str">
        <f t="shared" si="352"/>
        <v xml:space="preserve"> </v>
      </c>
      <c r="AH432" s="1258" t="str">
        <f t="shared" si="353"/>
        <v xml:space="preserve"> </v>
      </c>
      <c r="AI432" s="1265" t="str">
        <f t="shared" si="354"/>
        <v xml:space="preserve"> </v>
      </c>
      <c r="AJ432" s="1265" t="str">
        <f t="shared" si="355"/>
        <v xml:space="preserve"> </v>
      </c>
      <c r="AK432" s="1264" t="str">
        <f t="shared" si="317"/>
        <v/>
      </c>
      <c r="AL432" s="1264" t="str">
        <f t="shared" si="318"/>
        <v/>
      </c>
      <c r="AM432" s="1258" t="str">
        <f t="shared" si="319"/>
        <v/>
      </c>
      <c r="AN432" s="1264" t="str">
        <f t="shared" si="320"/>
        <v/>
      </c>
      <c r="AO432" s="1265" t="str">
        <f t="shared" si="321"/>
        <v xml:space="preserve"> </v>
      </c>
      <c r="AP432" s="1266" t="str">
        <f t="shared" si="322"/>
        <v/>
      </c>
      <c r="AQ432" s="1258" t="str">
        <f t="shared" si="323"/>
        <v/>
      </c>
      <c r="AR432" s="1264" t="str">
        <f t="shared" si="324"/>
        <v/>
      </c>
      <c r="AS432" s="1258" t="str">
        <f t="shared" si="325"/>
        <v/>
      </c>
      <c r="AT432" s="1258" t="str">
        <f t="shared" si="326"/>
        <v/>
      </c>
      <c r="AU432" s="1264" t="str">
        <f t="shared" si="327"/>
        <v/>
      </c>
      <c r="AV432" s="1265" t="str">
        <f t="shared" si="328"/>
        <v xml:space="preserve"> </v>
      </c>
      <c r="AW432" s="1266" t="str">
        <f t="shared" si="329"/>
        <v/>
      </c>
      <c r="AX432" s="1258" t="str">
        <f t="shared" si="330"/>
        <v/>
      </c>
      <c r="AY432" s="1258" t="str">
        <f t="shared" si="331"/>
        <v/>
      </c>
      <c r="AZ432" s="1264" t="str">
        <f t="shared" si="332"/>
        <v/>
      </c>
      <c r="BA432" s="1265" t="str">
        <f t="shared" si="333"/>
        <v xml:space="preserve"> </v>
      </c>
      <c r="BB432" s="1266" t="str">
        <f t="shared" si="334"/>
        <v/>
      </c>
      <c r="BC432" s="1265" t="str">
        <f t="shared" si="335"/>
        <v/>
      </c>
      <c r="BD432" s="1266" t="str">
        <f t="shared" si="336"/>
        <v/>
      </c>
      <c r="BE432" s="1258" t="str">
        <f t="shared" si="337"/>
        <v/>
      </c>
    </row>
    <row r="433" spans="1:57" s="1164" customFormat="1" ht="25.5" customHeight="1">
      <c r="A433" s="1322"/>
      <c r="B433" s="1322"/>
      <c r="C433" s="1322"/>
      <c r="D433" s="1150" t="s">
        <v>392</v>
      </c>
      <c r="E433" s="1152"/>
      <c r="F433" s="1152">
        <f t="shared" si="314"/>
        <v>5</v>
      </c>
      <c r="G433" s="1152">
        <f t="shared" si="315"/>
        <v>112</v>
      </c>
      <c r="H433" s="1152"/>
      <c r="I433" s="1152"/>
      <c r="J433" s="1152">
        <v>1</v>
      </c>
      <c r="K433" s="1152">
        <v>20</v>
      </c>
      <c r="L433" s="1152">
        <v>1</v>
      </c>
      <c r="M433" s="1152">
        <v>24</v>
      </c>
      <c r="N433" s="1152">
        <v>1</v>
      </c>
      <c r="O433" s="1152">
        <v>22</v>
      </c>
      <c r="P433" s="1152">
        <v>1</v>
      </c>
      <c r="Q433" s="1152">
        <v>21</v>
      </c>
      <c r="R433" s="1152">
        <v>1</v>
      </c>
      <c r="S433" s="1152">
        <v>25</v>
      </c>
      <c r="T433" s="1265" t="str">
        <f t="shared" si="316"/>
        <v/>
      </c>
      <c r="U433" s="1258"/>
      <c r="V433" s="1258"/>
      <c r="W433" s="1258"/>
      <c r="X433" s="1258" t="str">
        <f t="shared" si="341"/>
        <v xml:space="preserve"> </v>
      </c>
      <c r="Y433" s="1258" t="str">
        <f t="shared" si="345"/>
        <v xml:space="preserve"> </v>
      </c>
      <c r="Z433" s="1258" t="str">
        <f t="shared" si="346"/>
        <v xml:space="preserve"> </v>
      </c>
      <c r="AA433" s="1265" t="str">
        <f t="shared" si="347"/>
        <v/>
      </c>
      <c r="AB433" s="1258" t="str">
        <f t="shared" si="348"/>
        <v/>
      </c>
      <c r="AC433" s="1265" t="str">
        <f t="shared" si="349"/>
        <v/>
      </c>
      <c r="AD433" s="1264"/>
      <c r="AE433" s="1264" t="str">
        <f t="shared" si="350"/>
        <v/>
      </c>
      <c r="AF433" s="1258" t="str">
        <f t="shared" si="351"/>
        <v xml:space="preserve"> </v>
      </c>
      <c r="AG433" s="1258" t="str">
        <f t="shared" si="352"/>
        <v xml:space="preserve"> </v>
      </c>
      <c r="AH433" s="1258" t="str">
        <f t="shared" si="353"/>
        <v xml:space="preserve"> </v>
      </c>
      <c r="AI433" s="1265" t="str">
        <f t="shared" si="354"/>
        <v xml:space="preserve"> </v>
      </c>
      <c r="AJ433" s="1265" t="str">
        <f t="shared" si="355"/>
        <v xml:space="preserve"> </v>
      </c>
      <c r="AK433" s="1264" t="str">
        <f t="shared" si="317"/>
        <v/>
      </c>
      <c r="AL433" s="1264" t="str">
        <f t="shared" si="318"/>
        <v/>
      </c>
      <c r="AM433" s="1258" t="str">
        <f t="shared" si="319"/>
        <v/>
      </c>
      <c r="AN433" s="1264" t="str">
        <f t="shared" si="320"/>
        <v/>
      </c>
      <c r="AO433" s="1265" t="str">
        <f t="shared" si="321"/>
        <v xml:space="preserve"> </v>
      </c>
      <c r="AP433" s="1266" t="str">
        <f t="shared" si="322"/>
        <v/>
      </c>
      <c r="AQ433" s="1258" t="str">
        <f t="shared" si="323"/>
        <v/>
      </c>
      <c r="AR433" s="1264" t="str">
        <f t="shared" si="324"/>
        <v/>
      </c>
      <c r="AS433" s="1258" t="str">
        <f t="shared" si="325"/>
        <v/>
      </c>
      <c r="AT433" s="1258" t="str">
        <f t="shared" si="326"/>
        <v/>
      </c>
      <c r="AU433" s="1264" t="str">
        <f t="shared" si="327"/>
        <v/>
      </c>
      <c r="AV433" s="1265" t="str">
        <f t="shared" si="328"/>
        <v xml:space="preserve"> </v>
      </c>
      <c r="AW433" s="1266" t="str">
        <f t="shared" si="329"/>
        <v/>
      </c>
      <c r="AX433" s="1258" t="str">
        <f t="shared" si="330"/>
        <v/>
      </c>
      <c r="AY433" s="1258" t="str">
        <f t="shared" si="331"/>
        <v/>
      </c>
      <c r="AZ433" s="1264" t="str">
        <f t="shared" si="332"/>
        <v/>
      </c>
      <c r="BA433" s="1265" t="str">
        <f t="shared" si="333"/>
        <v xml:space="preserve"> </v>
      </c>
      <c r="BB433" s="1266" t="str">
        <f t="shared" si="334"/>
        <v/>
      </c>
      <c r="BC433" s="1265" t="str">
        <f t="shared" si="335"/>
        <v/>
      </c>
      <c r="BD433" s="1266" t="str">
        <f t="shared" si="336"/>
        <v/>
      </c>
      <c r="BE433" s="1258" t="str">
        <f t="shared" si="337"/>
        <v/>
      </c>
    </row>
    <row r="434" spans="1:57" s="1164" customFormat="1" ht="25.5" customHeight="1">
      <c r="A434" s="1152">
        <v>4</v>
      </c>
      <c r="B434" s="1228"/>
      <c r="C434" s="1333" t="s">
        <v>393</v>
      </c>
      <c r="D434" s="1150" t="s">
        <v>57</v>
      </c>
      <c r="E434" s="1152" t="s">
        <v>55</v>
      </c>
      <c r="F434" s="1152">
        <f t="shared" si="314"/>
        <v>9</v>
      </c>
      <c r="G434" s="1152">
        <f t="shared" si="315"/>
        <v>143</v>
      </c>
      <c r="H434" s="1152">
        <f t="shared" ref="H434:S434" si="358">H435+H436+H437</f>
        <v>0</v>
      </c>
      <c r="I434" s="1152">
        <f t="shared" si="358"/>
        <v>0</v>
      </c>
      <c r="J434" s="1152">
        <f t="shared" si="358"/>
        <v>1</v>
      </c>
      <c r="K434" s="1152">
        <f t="shared" si="358"/>
        <v>25</v>
      </c>
      <c r="L434" s="1152">
        <f t="shared" si="358"/>
        <v>3</v>
      </c>
      <c r="M434" s="1152">
        <f t="shared" si="358"/>
        <v>34</v>
      </c>
      <c r="N434" s="1152">
        <f t="shared" si="358"/>
        <v>1</v>
      </c>
      <c r="O434" s="1152">
        <f t="shared" si="358"/>
        <v>32</v>
      </c>
      <c r="P434" s="1152">
        <f t="shared" si="358"/>
        <v>2</v>
      </c>
      <c r="Q434" s="1152">
        <f t="shared" si="358"/>
        <v>28</v>
      </c>
      <c r="R434" s="1152">
        <f t="shared" si="358"/>
        <v>2</v>
      </c>
      <c r="S434" s="1152">
        <f t="shared" si="358"/>
        <v>24</v>
      </c>
      <c r="T434" s="1265">
        <f t="shared" si="316"/>
        <v>14.5</v>
      </c>
      <c r="U434" s="1258">
        <v>14</v>
      </c>
      <c r="V434" s="1258">
        <v>14</v>
      </c>
      <c r="W434" s="1258">
        <v>0</v>
      </c>
      <c r="X434" s="1258" t="str">
        <f t="shared" si="341"/>
        <v xml:space="preserve"> </v>
      </c>
      <c r="Y434" s="1258">
        <f t="shared" si="345"/>
        <v>1</v>
      </c>
      <c r="Z434" s="1258" t="str">
        <f t="shared" si="346"/>
        <v xml:space="preserve"> </v>
      </c>
      <c r="AA434" s="1265">
        <f t="shared" si="347"/>
        <v>15.888888888888889</v>
      </c>
      <c r="AB434" s="1258">
        <f t="shared" si="348"/>
        <v>30</v>
      </c>
      <c r="AC434" s="1265">
        <f t="shared" si="349"/>
        <v>-14.111111111111111</v>
      </c>
      <c r="AD434" s="1264" t="str">
        <f>IF(AC434&gt;0,1,"")</f>
        <v/>
      </c>
      <c r="AE434" s="1264" t="str">
        <f t="shared" si="350"/>
        <v/>
      </c>
      <c r="AF434" s="1258">
        <f t="shared" si="351"/>
        <v>1</v>
      </c>
      <c r="AG434" s="1258">
        <f t="shared" si="352"/>
        <v>4</v>
      </c>
      <c r="AH434" s="1258">
        <f t="shared" si="353"/>
        <v>23</v>
      </c>
      <c r="AI434" s="1265">
        <f t="shared" si="354"/>
        <v>8.5333333333333332</v>
      </c>
      <c r="AJ434" s="1265">
        <f t="shared" si="355"/>
        <v>-5.9666666666666668</v>
      </c>
      <c r="AK434" s="1264" t="str">
        <f t="shared" si="317"/>
        <v/>
      </c>
      <c r="AL434" s="1264" t="str">
        <f t="shared" si="318"/>
        <v/>
      </c>
      <c r="AM434" s="1258" t="str">
        <f t="shared" si="319"/>
        <v/>
      </c>
      <c r="AN434" s="1264" t="str">
        <f t="shared" si="320"/>
        <v/>
      </c>
      <c r="AO434" s="1265" t="str">
        <f t="shared" si="321"/>
        <v xml:space="preserve"> </v>
      </c>
      <c r="AP434" s="1266" t="str">
        <f t="shared" si="322"/>
        <v/>
      </c>
      <c r="AQ434" s="1258" t="str">
        <f t="shared" si="323"/>
        <v/>
      </c>
      <c r="AR434" s="1264" t="str">
        <f t="shared" si="324"/>
        <v/>
      </c>
      <c r="AS434" s="1258" t="str">
        <f t="shared" si="325"/>
        <v/>
      </c>
      <c r="AT434" s="1258" t="str">
        <f t="shared" si="326"/>
        <v/>
      </c>
      <c r="AU434" s="1264" t="str">
        <f t="shared" si="327"/>
        <v/>
      </c>
      <c r="AV434" s="1265" t="str">
        <f t="shared" si="328"/>
        <v xml:space="preserve"> </v>
      </c>
      <c r="AW434" s="1266" t="str">
        <f t="shared" si="329"/>
        <v/>
      </c>
      <c r="AX434" s="1258" t="str">
        <f t="shared" si="330"/>
        <v/>
      </c>
      <c r="AY434" s="1258" t="str">
        <f t="shared" si="331"/>
        <v/>
      </c>
      <c r="AZ434" s="1264" t="str">
        <f t="shared" si="332"/>
        <v/>
      </c>
      <c r="BA434" s="1265" t="str">
        <f t="shared" si="333"/>
        <v xml:space="preserve"> </v>
      </c>
      <c r="BB434" s="1266">
        <f t="shared" si="334"/>
        <v>1</v>
      </c>
      <c r="BC434" s="1265">
        <f t="shared" si="335"/>
        <v>14.5</v>
      </c>
      <c r="BD434" s="1266" t="str">
        <f t="shared" si="336"/>
        <v/>
      </c>
      <c r="BE434" s="1258" t="str">
        <f t="shared" si="337"/>
        <v/>
      </c>
    </row>
    <row r="435" spans="1:57" s="1164" customFormat="1" ht="25.5" customHeight="1">
      <c r="A435" s="1503"/>
      <c r="B435" s="1503"/>
      <c r="C435" s="1321"/>
      <c r="D435" s="1150" t="s">
        <v>394</v>
      </c>
      <c r="E435" s="1152"/>
      <c r="F435" s="1152">
        <f t="shared" si="314"/>
        <v>5</v>
      </c>
      <c r="G435" s="1152">
        <f t="shared" si="315"/>
        <v>118</v>
      </c>
      <c r="H435" s="1152"/>
      <c r="I435" s="1152"/>
      <c r="J435" s="1152">
        <v>1</v>
      </c>
      <c r="K435" s="1152">
        <v>24</v>
      </c>
      <c r="L435" s="1152">
        <v>1</v>
      </c>
      <c r="M435" s="1152">
        <v>22</v>
      </c>
      <c r="N435" s="1152">
        <v>1</v>
      </c>
      <c r="O435" s="1152">
        <v>29</v>
      </c>
      <c r="P435" s="1152">
        <v>1</v>
      </c>
      <c r="Q435" s="1152">
        <v>24</v>
      </c>
      <c r="R435" s="1152">
        <v>1</v>
      </c>
      <c r="S435" s="1152">
        <v>19</v>
      </c>
      <c r="T435" s="1265" t="str">
        <f t="shared" si="316"/>
        <v/>
      </c>
      <c r="U435" s="1258"/>
      <c r="V435" s="1258"/>
      <c r="W435" s="1258">
        <v>0</v>
      </c>
      <c r="X435" s="1258" t="str">
        <f t="shared" si="341"/>
        <v xml:space="preserve"> </v>
      </c>
      <c r="Y435" s="1258" t="str">
        <f t="shared" si="345"/>
        <v xml:space="preserve"> </v>
      </c>
      <c r="Z435" s="1258" t="str">
        <f t="shared" si="346"/>
        <v xml:space="preserve"> </v>
      </c>
      <c r="AA435" s="1265" t="str">
        <f t="shared" si="347"/>
        <v/>
      </c>
      <c r="AB435" s="1258" t="str">
        <f t="shared" si="348"/>
        <v/>
      </c>
      <c r="AC435" s="1265" t="str">
        <f t="shared" si="349"/>
        <v/>
      </c>
      <c r="AD435" s="1264"/>
      <c r="AE435" s="1264" t="str">
        <f t="shared" si="350"/>
        <v/>
      </c>
      <c r="AF435" s="1258" t="str">
        <f t="shared" si="351"/>
        <v xml:space="preserve"> </v>
      </c>
      <c r="AG435" s="1258" t="str">
        <f t="shared" si="352"/>
        <v xml:space="preserve"> </v>
      </c>
      <c r="AH435" s="1258" t="str">
        <f t="shared" si="353"/>
        <v xml:space="preserve"> </v>
      </c>
      <c r="AI435" s="1265" t="str">
        <f t="shared" si="354"/>
        <v xml:space="preserve"> </v>
      </c>
      <c r="AJ435" s="1265" t="str">
        <f t="shared" si="355"/>
        <v xml:space="preserve"> </v>
      </c>
      <c r="AK435" s="1264" t="str">
        <f t="shared" si="317"/>
        <v/>
      </c>
      <c r="AL435" s="1264" t="str">
        <f t="shared" si="318"/>
        <v/>
      </c>
      <c r="AM435" s="1258" t="str">
        <f t="shared" si="319"/>
        <v/>
      </c>
      <c r="AN435" s="1264" t="str">
        <f t="shared" si="320"/>
        <v/>
      </c>
      <c r="AO435" s="1265" t="str">
        <f t="shared" si="321"/>
        <v xml:space="preserve"> </v>
      </c>
      <c r="AP435" s="1266" t="str">
        <f t="shared" si="322"/>
        <v/>
      </c>
      <c r="AQ435" s="1258" t="str">
        <f t="shared" si="323"/>
        <v/>
      </c>
      <c r="AR435" s="1264" t="str">
        <f t="shared" si="324"/>
        <v/>
      </c>
      <c r="AS435" s="1258" t="str">
        <f t="shared" si="325"/>
        <v/>
      </c>
      <c r="AT435" s="1258" t="str">
        <f t="shared" si="326"/>
        <v/>
      </c>
      <c r="AU435" s="1264" t="str">
        <f t="shared" si="327"/>
        <v/>
      </c>
      <c r="AV435" s="1265" t="str">
        <f t="shared" si="328"/>
        <v xml:space="preserve"> </v>
      </c>
      <c r="AW435" s="1266" t="str">
        <f t="shared" si="329"/>
        <v/>
      </c>
      <c r="AX435" s="1258" t="str">
        <f t="shared" si="330"/>
        <v/>
      </c>
      <c r="AY435" s="1258" t="str">
        <f t="shared" si="331"/>
        <v/>
      </c>
      <c r="AZ435" s="1264" t="str">
        <f t="shared" si="332"/>
        <v/>
      </c>
      <c r="BA435" s="1265" t="str">
        <f t="shared" si="333"/>
        <v xml:space="preserve"> </v>
      </c>
      <c r="BB435" s="1266" t="str">
        <f t="shared" si="334"/>
        <v/>
      </c>
      <c r="BC435" s="1265" t="str">
        <f t="shared" si="335"/>
        <v/>
      </c>
      <c r="BD435" s="1266" t="str">
        <f t="shared" si="336"/>
        <v/>
      </c>
      <c r="BE435" s="1258" t="str">
        <f t="shared" si="337"/>
        <v/>
      </c>
    </row>
    <row r="436" spans="1:57" s="1164" customFormat="1" ht="25.5" customHeight="1">
      <c r="A436" s="1321"/>
      <c r="B436" s="1321"/>
      <c r="C436" s="1321"/>
      <c r="D436" s="1150" t="s">
        <v>395</v>
      </c>
      <c r="E436" s="1152"/>
      <c r="F436" s="1152">
        <f t="shared" si="314"/>
        <v>3</v>
      </c>
      <c r="G436" s="1152">
        <f t="shared" si="315"/>
        <v>19</v>
      </c>
      <c r="H436" s="1152"/>
      <c r="I436" s="1152"/>
      <c r="J436" s="1152">
        <v>0</v>
      </c>
      <c r="K436" s="1152">
        <v>1</v>
      </c>
      <c r="L436" s="1152">
        <v>1</v>
      </c>
      <c r="M436" s="1152">
        <v>6</v>
      </c>
      <c r="N436" s="1152">
        <v>0</v>
      </c>
      <c r="O436" s="1152">
        <v>3</v>
      </c>
      <c r="P436" s="1152">
        <v>1</v>
      </c>
      <c r="Q436" s="1152">
        <v>4</v>
      </c>
      <c r="R436" s="1152">
        <v>1</v>
      </c>
      <c r="S436" s="1152">
        <v>5</v>
      </c>
      <c r="T436" s="1265" t="str">
        <f t="shared" si="316"/>
        <v/>
      </c>
      <c r="U436" s="1258"/>
      <c r="V436" s="1258"/>
      <c r="W436" s="1258"/>
      <c r="X436" s="1258" t="str">
        <f t="shared" si="341"/>
        <v xml:space="preserve"> </v>
      </c>
      <c r="Y436" s="1258" t="str">
        <f t="shared" si="345"/>
        <v xml:space="preserve"> </v>
      </c>
      <c r="Z436" s="1258" t="str">
        <f t="shared" si="346"/>
        <v xml:space="preserve"> </v>
      </c>
      <c r="AA436" s="1265" t="str">
        <f t="shared" si="347"/>
        <v/>
      </c>
      <c r="AB436" s="1258" t="str">
        <f t="shared" si="348"/>
        <v/>
      </c>
      <c r="AC436" s="1265" t="str">
        <f t="shared" si="349"/>
        <v/>
      </c>
      <c r="AD436" s="1264"/>
      <c r="AE436" s="1264" t="str">
        <f t="shared" si="350"/>
        <v/>
      </c>
      <c r="AF436" s="1258" t="str">
        <f t="shared" si="351"/>
        <v xml:space="preserve"> </v>
      </c>
      <c r="AG436" s="1258" t="str">
        <f t="shared" si="352"/>
        <v xml:space="preserve"> </v>
      </c>
      <c r="AH436" s="1258" t="str">
        <f t="shared" si="353"/>
        <v xml:space="preserve"> </v>
      </c>
      <c r="AI436" s="1265" t="str">
        <f t="shared" si="354"/>
        <v xml:space="preserve"> </v>
      </c>
      <c r="AJ436" s="1265" t="str">
        <f t="shared" si="355"/>
        <v xml:space="preserve"> </v>
      </c>
      <c r="AK436" s="1264" t="str">
        <f t="shared" si="317"/>
        <v/>
      </c>
      <c r="AL436" s="1264" t="str">
        <f t="shared" si="318"/>
        <v/>
      </c>
      <c r="AM436" s="1258" t="str">
        <f t="shared" si="319"/>
        <v/>
      </c>
      <c r="AN436" s="1264" t="str">
        <f t="shared" si="320"/>
        <v/>
      </c>
      <c r="AO436" s="1265" t="str">
        <f t="shared" si="321"/>
        <v xml:space="preserve"> </v>
      </c>
      <c r="AP436" s="1266" t="str">
        <f t="shared" si="322"/>
        <v/>
      </c>
      <c r="AQ436" s="1258" t="str">
        <f t="shared" si="323"/>
        <v/>
      </c>
      <c r="AR436" s="1264" t="str">
        <f t="shared" si="324"/>
        <v/>
      </c>
      <c r="AS436" s="1258" t="str">
        <f t="shared" si="325"/>
        <v/>
      </c>
      <c r="AT436" s="1258" t="str">
        <f t="shared" si="326"/>
        <v/>
      </c>
      <c r="AU436" s="1264" t="str">
        <f t="shared" si="327"/>
        <v/>
      </c>
      <c r="AV436" s="1265" t="str">
        <f t="shared" si="328"/>
        <v xml:space="preserve"> </v>
      </c>
      <c r="AW436" s="1266" t="str">
        <f t="shared" si="329"/>
        <v/>
      </c>
      <c r="AX436" s="1258" t="str">
        <f t="shared" si="330"/>
        <v/>
      </c>
      <c r="AY436" s="1258" t="str">
        <f t="shared" si="331"/>
        <v/>
      </c>
      <c r="AZ436" s="1264" t="str">
        <f t="shared" si="332"/>
        <v/>
      </c>
      <c r="BA436" s="1265" t="str">
        <f t="shared" si="333"/>
        <v xml:space="preserve"> </v>
      </c>
      <c r="BB436" s="1266" t="str">
        <f t="shared" si="334"/>
        <v/>
      </c>
      <c r="BC436" s="1265" t="str">
        <f t="shared" si="335"/>
        <v/>
      </c>
      <c r="BD436" s="1266" t="str">
        <f t="shared" si="336"/>
        <v/>
      </c>
      <c r="BE436" s="1258" t="str">
        <f t="shared" si="337"/>
        <v/>
      </c>
    </row>
    <row r="437" spans="1:57" s="1164" customFormat="1" ht="25.5" customHeight="1">
      <c r="A437" s="1322"/>
      <c r="B437" s="1322"/>
      <c r="C437" s="1322"/>
      <c r="D437" s="1150" t="s">
        <v>396</v>
      </c>
      <c r="E437" s="1152"/>
      <c r="F437" s="1152">
        <f t="shared" si="314"/>
        <v>1</v>
      </c>
      <c r="G437" s="1152">
        <f t="shared" si="315"/>
        <v>6</v>
      </c>
      <c r="H437" s="1152"/>
      <c r="I437" s="1152"/>
      <c r="J437" s="1152">
        <v>0</v>
      </c>
      <c r="K437" s="1152">
        <v>0</v>
      </c>
      <c r="L437" s="1152">
        <v>1</v>
      </c>
      <c r="M437" s="1152">
        <v>6</v>
      </c>
      <c r="N437" s="1152">
        <v>0</v>
      </c>
      <c r="O437" s="1152">
        <v>0</v>
      </c>
      <c r="P437" s="1152">
        <v>0</v>
      </c>
      <c r="Q437" s="1152">
        <v>0</v>
      </c>
      <c r="R437" s="1152">
        <v>0</v>
      </c>
      <c r="S437" s="1152">
        <v>0</v>
      </c>
      <c r="T437" s="1265" t="str">
        <f t="shared" si="316"/>
        <v/>
      </c>
      <c r="U437" s="1258"/>
      <c r="V437" s="1258"/>
      <c r="W437" s="1258"/>
      <c r="X437" s="1258" t="str">
        <f t="shared" si="341"/>
        <v xml:space="preserve"> </v>
      </c>
      <c r="Y437" s="1258" t="str">
        <f t="shared" si="345"/>
        <v xml:space="preserve"> </v>
      </c>
      <c r="Z437" s="1258" t="str">
        <f t="shared" si="346"/>
        <v xml:space="preserve"> </v>
      </c>
      <c r="AA437" s="1265" t="str">
        <f t="shared" si="347"/>
        <v/>
      </c>
      <c r="AB437" s="1258" t="str">
        <f t="shared" si="348"/>
        <v/>
      </c>
      <c r="AC437" s="1265" t="str">
        <f t="shared" si="349"/>
        <v/>
      </c>
      <c r="AD437" s="1264"/>
      <c r="AE437" s="1264" t="str">
        <f t="shared" si="350"/>
        <v/>
      </c>
      <c r="AF437" s="1258" t="str">
        <f t="shared" si="351"/>
        <v xml:space="preserve"> </v>
      </c>
      <c r="AG437" s="1258" t="str">
        <f t="shared" si="352"/>
        <v xml:space="preserve"> </v>
      </c>
      <c r="AH437" s="1258" t="str">
        <f t="shared" si="353"/>
        <v xml:space="preserve"> </v>
      </c>
      <c r="AI437" s="1265" t="str">
        <f t="shared" si="354"/>
        <v xml:space="preserve"> </v>
      </c>
      <c r="AJ437" s="1265" t="str">
        <f t="shared" si="355"/>
        <v xml:space="preserve"> </v>
      </c>
      <c r="AK437" s="1264" t="str">
        <f t="shared" si="317"/>
        <v/>
      </c>
      <c r="AL437" s="1264" t="str">
        <f t="shared" si="318"/>
        <v/>
      </c>
      <c r="AM437" s="1258" t="str">
        <f t="shared" si="319"/>
        <v/>
      </c>
      <c r="AN437" s="1264" t="str">
        <f t="shared" si="320"/>
        <v/>
      </c>
      <c r="AO437" s="1265" t="str">
        <f t="shared" si="321"/>
        <v xml:space="preserve"> </v>
      </c>
      <c r="AP437" s="1266" t="str">
        <f t="shared" si="322"/>
        <v/>
      </c>
      <c r="AQ437" s="1258" t="str">
        <f t="shared" si="323"/>
        <v/>
      </c>
      <c r="AR437" s="1264" t="str">
        <f t="shared" si="324"/>
        <v/>
      </c>
      <c r="AS437" s="1258" t="str">
        <f t="shared" si="325"/>
        <v/>
      </c>
      <c r="AT437" s="1258" t="str">
        <f t="shared" si="326"/>
        <v/>
      </c>
      <c r="AU437" s="1264" t="str">
        <f t="shared" si="327"/>
        <v/>
      </c>
      <c r="AV437" s="1265" t="str">
        <f t="shared" si="328"/>
        <v xml:space="preserve"> </v>
      </c>
      <c r="AW437" s="1266" t="str">
        <f t="shared" si="329"/>
        <v/>
      </c>
      <c r="AX437" s="1258" t="str">
        <f t="shared" si="330"/>
        <v/>
      </c>
      <c r="AY437" s="1258" t="str">
        <f t="shared" si="331"/>
        <v/>
      </c>
      <c r="AZ437" s="1264" t="str">
        <f t="shared" si="332"/>
        <v/>
      </c>
      <c r="BA437" s="1265" t="str">
        <f t="shared" si="333"/>
        <v xml:space="preserve"> </v>
      </c>
      <c r="BB437" s="1266" t="str">
        <f t="shared" si="334"/>
        <v/>
      </c>
      <c r="BC437" s="1265" t="str">
        <f t="shared" si="335"/>
        <v/>
      </c>
      <c r="BD437" s="1266" t="str">
        <f t="shared" si="336"/>
        <v/>
      </c>
      <c r="BE437" s="1258" t="str">
        <f t="shared" si="337"/>
        <v/>
      </c>
    </row>
    <row r="438" spans="1:57" s="1208" customFormat="1" ht="25.5" customHeight="1">
      <c r="A438" s="1152">
        <v>37</v>
      </c>
      <c r="B438" s="1202" t="s">
        <v>397</v>
      </c>
      <c r="C438" s="1150"/>
      <c r="D438" s="1150"/>
      <c r="E438" s="1143"/>
      <c r="F438" s="1152">
        <f t="shared" si="314"/>
        <v>0</v>
      </c>
      <c r="G438" s="1152">
        <f t="shared" si="315"/>
        <v>0</v>
      </c>
      <c r="H438" s="1143">
        <v>0</v>
      </c>
      <c r="I438" s="1143">
        <v>0</v>
      </c>
      <c r="J438" s="1143">
        <v>0</v>
      </c>
      <c r="K438" s="1143">
        <v>0</v>
      </c>
      <c r="L438" s="1143">
        <v>0</v>
      </c>
      <c r="M438" s="1143">
        <v>0</v>
      </c>
      <c r="N438" s="1143">
        <v>0</v>
      </c>
      <c r="O438" s="1143">
        <v>0</v>
      </c>
      <c r="P438" s="1143">
        <v>0</v>
      </c>
      <c r="Q438" s="1143">
        <v>0</v>
      </c>
      <c r="R438" s="1143">
        <v>0</v>
      </c>
      <c r="S438" s="1143">
        <v>0</v>
      </c>
      <c r="T438" s="1265" t="str">
        <f t="shared" si="316"/>
        <v/>
      </c>
      <c r="U438" s="1260">
        <v>0</v>
      </c>
      <c r="V438" s="1260">
        <v>0</v>
      </c>
      <c r="W438" s="1260">
        <v>0</v>
      </c>
      <c r="X438" s="1258" t="str">
        <f t="shared" si="341"/>
        <v xml:space="preserve"> </v>
      </c>
      <c r="Y438" s="1258" t="str">
        <f t="shared" si="345"/>
        <v xml:space="preserve"> </v>
      </c>
      <c r="Z438" s="1258" t="str">
        <f t="shared" si="346"/>
        <v xml:space="preserve"> </v>
      </c>
      <c r="AA438" s="1265" t="str">
        <f t="shared" si="347"/>
        <v/>
      </c>
      <c r="AB438" s="1258" t="str">
        <f t="shared" si="348"/>
        <v/>
      </c>
      <c r="AC438" s="1265" t="str">
        <f t="shared" si="349"/>
        <v/>
      </c>
      <c r="AD438" s="1264"/>
      <c r="AE438" s="1264" t="str">
        <f t="shared" si="350"/>
        <v/>
      </c>
      <c r="AF438" s="1258" t="str">
        <f t="shared" si="351"/>
        <v xml:space="preserve"> </v>
      </c>
      <c r="AG438" s="1258" t="str">
        <f t="shared" si="352"/>
        <v xml:space="preserve"> </v>
      </c>
      <c r="AH438" s="1258" t="str">
        <f t="shared" si="353"/>
        <v xml:space="preserve"> </v>
      </c>
      <c r="AI438" s="1265" t="str">
        <f t="shared" si="354"/>
        <v xml:space="preserve"> </v>
      </c>
      <c r="AJ438" s="1265" t="str">
        <f t="shared" si="355"/>
        <v xml:space="preserve"> </v>
      </c>
      <c r="AK438" s="1264" t="str">
        <f t="shared" si="317"/>
        <v/>
      </c>
      <c r="AL438" s="1264" t="str">
        <f t="shared" si="318"/>
        <v/>
      </c>
      <c r="AM438" s="1258" t="str">
        <f t="shared" si="319"/>
        <v/>
      </c>
      <c r="AN438" s="1264" t="str">
        <f t="shared" si="320"/>
        <v/>
      </c>
      <c r="AO438" s="1265" t="str">
        <f t="shared" si="321"/>
        <v xml:space="preserve"> </v>
      </c>
      <c r="AP438" s="1266" t="str">
        <f t="shared" si="322"/>
        <v/>
      </c>
      <c r="AQ438" s="1258" t="str">
        <f t="shared" si="323"/>
        <v/>
      </c>
      <c r="AR438" s="1264" t="str">
        <f t="shared" si="324"/>
        <v/>
      </c>
      <c r="AS438" s="1258" t="str">
        <f t="shared" si="325"/>
        <v/>
      </c>
      <c r="AT438" s="1258" t="str">
        <f t="shared" si="326"/>
        <v/>
      </c>
      <c r="AU438" s="1264" t="str">
        <f t="shared" si="327"/>
        <v/>
      </c>
      <c r="AV438" s="1265" t="str">
        <f t="shared" si="328"/>
        <v xml:space="preserve"> </v>
      </c>
      <c r="AW438" s="1266" t="str">
        <f t="shared" si="329"/>
        <v/>
      </c>
      <c r="AX438" s="1258" t="str">
        <f t="shared" si="330"/>
        <v/>
      </c>
      <c r="AY438" s="1258" t="str">
        <f t="shared" si="331"/>
        <v/>
      </c>
      <c r="AZ438" s="1264" t="str">
        <f t="shared" si="332"/>
        <v/>
      </c>
      <c r="BA438" s="1265" t="str">
        <f t="shared" si="333"/>
        <v xml:space="preserve"> </v>
      </c>
      <c r="BB438" s="1266" t="str">
        <f t="shared" si="334"/>
        <v/>
      </c>
      <c r="BC438" s="1265" t="str">
        <f t="shared" si="335"/>
        <v/>
      </c>
      <c r="BD438" s="1266" t="str">
        <f t="shared" si="336"/>
        <v/>
      </c>
      <c r="BE438" s="1258" t="str">
        <f t="shared" si="337"/>
        <v/>
      </c>
    </row>
    <row r="439" spans="1:57" s="1208" customFormat="1" ht="25.5" customHeight="1">
      <c r="A439" s="1152">
        <v>1</v>
      </c>
      <c r="B439" s="1202"/>
      <c r="C439" s="1333" t="s">
        <v>398</v>
      </c>
      <c r="D439" s="1143" t="s">
        <v>57</v>
      </c>
      <c r="E439" s="1152" t="s">
        <v>65</v>
      </c>
      <c r="F439" s="1152">
        <f t="shared" si="314"/>
        <v>9</v>
      </c>
      <c r="G439" s="1152">
        <f t="shared" si="315"/>
        <v>206</v>
      </c>
      <c r="H439" s="1152">
        <f t="shared" ref="H439:S439" si="359">H440+H441</f>
        <v>4</v>
      </c>
      <c r="I439" s="1152">
        <f t="shared" si="359"/>
        <v>4</v>
      </c>
      <c r="J439" s="1152">
        <f t="shared" si="359"/>
        <v>2</v>
      </c>
      <c r="K439" s="1152">
        <f t="shared" si="359"/>
        <v>37</v>
      </c>
      <c r="L439" s="1152">
        <f t="shared" si="359"/>
        <v>1</v>
      </c>
      <c r="M439" s="1152">
        <f t="shared" si="359"/>
        <v>32</v>
      </c>
      <c r="N439" s="1152">
        <f t="shared" si="359"/>
        <v>2</v>
      </c>
      <c r="O439" s="1152">
        <f t="shared" si="359"/>
        <v>46</v>
      </c>
      <c r="P439" s="1152">
        <f t="shared" si="359"/>
        <v>2</v>
      </c>
      <c r="Q439" s="1152">
        <f t="shared" si="359"/>
        <v>48</v>
      </c>
      <c r="R439" s="1152">
        <f t="shared" si="359"/>
        <v>2</v>
      </c>
      <c r="S439" s="1152">
        <f t="shared" si="359"/>
        <v>43</v>
      </c>
      <c r="T439" s="1265">
        <f t="shared" si="316"/>
        <v>14.5</v>
      </c>
      <c r="U439" s="1258">
        <v>14</v>
      </c>
      <c r="V439" s="1258">
        <v>14</v>
      </c>
      <c r="W439" s="1258">
        <v>2</v>
      </c>
      <c r="X439" s="1258">
        <f t="shared" si="341"/>
        <v>1</v>
      </c>
      <c r="Y439" s="1258" t="str">
        <f t="shared" si="345"/>
        <v xml:space="preserve"> </v>
      </c>
      <c r="Z439" s="1258" t="str">
        <f t="shared" si="346"/>
        <v xml:space="preserve"> </v>
      </c>
      <c r="AA439" s="1265">
        <f t="shared" si="347"/>
        <v>22.888888888888889</v>
      </c>
      <c r="AB439" s="1258">
        <f t="shared" si="348"/>
        <v>25</v>
      </c>
      <c r="AC439" s="1265">
        <f t="shared" si="349"/>
        <v>-2.1111111111111107</v>
      </c>
      <c r="AD439" s="1264" t="str">
        <f>IF(AC439&gt;0,1,"")</f>
        <v/>
      </c>
      <c r="AE439" s="1264" t="str">
        <f t="shared" si="350"/>
        <v/>
      </c>
      <c r="AF439" s="1258">
        <f t="shared" si="351"/>
        <v>1</v>
      </c>
      <c r="AG439" s="1258">
        <f t="shared" si="352"/>
        <v>8</v>
      </c>
      <c r="AH439" s="1258">
        <f t="shared" si="353"/>
        <v>6</v>
      </c>
      <c r="AI439" s="1265">
        <f t="shared" si="354"/>
        <v>13.5</v>
      </c>
      <c r="AJ439" s="1265">
        <f t="shared" si="355"/>
        <v>-1</v>
      </c>
      <c r="AK439" s="1264" t="str">
        <f t="shared" si="317"/>
        <v/>
      </c>
      <c r="AL439" s="1264" t="str">
        <f t="shared" si="318"/>
        <v/>
      </c>
      <c r="AM439" s="1258" t="str">
        <f t="shared" si="319"/>
        <v/>
      </c>
      <c r="AN439" s="1264" t="str">
        <f t="shared" si="320"/>
        <v/>
      </c>
      <c r="AO439" s="1265" t="str">
        <f t="shared" si="321"/>
        <v xml:space="preserve"> </v>
      </c>
      <c r="AP439" s="1266" t="str">
        <f t="shared" si="322"/>
        <v/>
      </c>
      <c r="AQ439" s="1258" t="str">
        <f t="shared" si="323"/>
        <v/>
      </c>
      <c r="AR439" s="1264" t="str">
        <f t="shared" si="324"/>
        <v/>
      </c>
      <c r="AS439" s="1258" t="str">
        <f t="shared" si="325"/>
        <v/>
      </c>
      <c r="AT439" s="1258" t="str">
        <f t="shared" si="326"/>
        <v/>
      </c>
      <c r="AU439" s="1264" t="str">
        <f t="shared" si="327"/>
        <v/>
      </c>
      <c r="AV439" s="1265" t="str">
        <f t="shared" si="328"/>
        <v xml:space="preserve"> </v>
      </c>
      <c r="AW439" s="1266" t="str">
        <f t="shared" si="329"/>
        <v/>
      </c>
      <c r="AX439" s="1258" t="str">
        <f t="shared" si="330"/>
        <v/>
      </c>
      <c r="AY439" s="1258" t="str">
        <f t="shared" si="331"/>
        <v/>
      </c>
      <c r="AZ439" s="1264" t="str">
        <f t="shared" si="332"/>
        <v/>
      </c>
      <c r="BA439" s="1265" t="str">
        <f t="shared" si="333"/>
        <v xml:space="preserve"> </v>
      </c>
      <c r="BB439" s="1266">
        <f t="shared" si="334"/>
        <v>1</v>
      </c>
      <c r="BC439" s="1265">
        <f t="shared" si="335"/>
        <v>14.5</v>
      </c>
      <c r="BD439" s="1266" t="str">
        <f t="shared" si="336"/>
        <v/>
      </c>
      <c r="BE439" s="1258" t="str">
        <f t="shared" si="337"/>
        <v/>
      </c>
    </row>
    <row r="440" spans="1:57" s="1208" customFormat="1" ht="25.5" customHeight="1">
      <c r="A440" s="1152"/>
      <c r="B440" s="1202"/>
      <c r="C440" s="1321"/>
      <c r="D440" s="1150" t="s">
        <v>58</v>
      </c>
      <c r="E440" s="1152"/>
      <c r="F440" s="1152">
        <f t="shared" si="314"/>
        <v>5</v>
      </c>
      <c r="G440" s="1152">
        <f t="shared" si="315"/>
        <v>138</v>
      </c>
      <c r="H440" s="1152">
        <v>3</v>
      </c>
      <c r="I440" s="1152">
        <v>3</v>
      </c>
      <c r="J440" s="1152">
        <v>1</v>
      </c>
      <c r="K440" s="1152">
        <v>25</v>
      </c>
      <c r="L440" s="1152">
        <v>1</v>
      </c>
      <c r="M440" s="1152">
        <v>32</v>
      </c>
      <c r="N440" s="1152">
        <v>1</v>
      </c>
      <c r="O440" s="1152">
        <v>25</v>
      </c>
      <c r="P440" s="1152">
        <v>1</v>
      </c>
      <c r="Q440" s="1152">
        <v>28</v>
      </c>
      <c r="R440" s="1152">
        <v>1</v>
      </c>
      <c r="S440" s="1152">
        <v>28</v>
      </c>
      <c r="T440" s="1265" t="str">
        <f t="shared" si="316"/>
        <v/>
      </c>
      <c r="U440" s="1258"/>
      <c r="V440" s="1258"/>
      <c r="W440" s="1258"/>
      <c r="X440" s="1258" t="str">
        <f t="shared" si="341"/>
        <v xml:space="preserve"> </v>
      </c>
      <c r="Y440" s="1258" t="str">
        <f t="shared" si="345"/>
        <v xml:space="preserve"> </v>
      </c>
      <c r="Z440" s="1258" t="str">
        <f t="shared" si="346"/>
        <v xml:space="preserve"> </v>
      </c>
      <c r="AA440" s="1265" t="str">
        <f t="shared" si="347"/>
        <v/>
      </c>
      <c r="AB440" s="1258" t="str">
        <f t="shared" si="348"/>
        <v/>
      </c>
      <c r="AC440" s="1265" t="str">
        <f t="shared" si="349"/>
        <v/>
      </c>
      <c r="AD440" s="1264"/>
      <c r="AE440" s="1264" t="str">
        <f t="shared" si="350"/>
        <v/>
      </c>
      <c r="AF440" s="1258" t="str">
        <f t="shared" si="351"/>
        <v xml:space="preserve"> </v>
      </c>
      <c r="AG440" s="1258" t="str">
        <f t="shared" si="352"/>
        <v xml:space="preserve"> </v>
      </c>
      <c r="AH440" s="1258" t="str">
        <f t="shared" si="353"/>
        <v xml:space="preserve"> </v>
      </c>
      <c r="AI440" s="1265" t="str">
        <f t="shared" si="354"/>
        <v xml:space="preserve"> </v>
      </c>
      <c r="AJ440" s="1265" t="str">
        <f t="shared" si="355"/>
        <v xml:space="preserve"> </v>
      </c>
      <c r="AK440" s="1264" t="str">
        <f t="shared" si="317"/>
        <v/>
      </c>
      <c r="AL440" s="1264" t="str">
        <f t="shared" si="318"/>
        <v/>
      </c>
      <c r="AM440" s="1258" t="str">
        <f t="shared" si="319"/>
        <v/>
      </c>
      <c r="AN440" s="1264" t="str">
        <f t="shared" si="320"/>
        <v/>
      </c>
      <c r="AO440" s="1265" t="str">
        <f t="shared" si="321"/>
        <v xml:space="preserve"> </v>
      </c>
      <c r="AP440" s="1266" t="str">
        <f t="shared" si="322"/>
        <v/>
      </c>
      <c r="AQ440" s="1258" t="str">
        <f t="shared" si="323"/>
        <v/>
      </c>
      <c r="AR440" s="1264" t="str">
        <f t="shared" si="324"/>
        <v/>
      </c>
      <c r="AS440" s="1258" t="str">
        <f t="shared" si="325"/>
        <v/>
      </c>
      <c r="AT440" s="1258" t="str">
        <f t="shared" si="326"/>
        <v/>
      </c>
      <c r="AU440" s="1264" t="str">
        <f t="shared" si="327"/>
        <v/>
      </c>
      <c r="AV440" s="1265" t="str">
        <f t="shared" si="328"/>
        <v xml:space="preserve"> </v>
      </c>
      <c r="AW440" s="1266" t="str">
        <f t="shared" si="329"/>
        <v/>
      </c>
      <c r="AX440" s="1258" t="str">
        <f t="shared" si="330"/>
        <v/>
      </c>
      <c r="AY440" s="1258" t="str">
        <f t="shared" si="331"/>
        <v/>
      </c>
      <c r="AZ440" s="1264" t="str">
        <f t="shared" si="332"/>
        <v/>
      </c>
      <c r="BA440" s="1265" t="str">
        <f t="shared" si="333"/>
        <v xml:space="preserve"> </v>
      </c>
      <c r="BB440" s="1266" t="str">
        <f t="shared" si="334"/>
        <v/>
      </c>
      <c r="BC440" s="1265" t="str">
        <f t="shared" si="335"/>
        <v/>
      </c>
      <c r="BD440" s="1266" t="str">
        <f t="shared" si="336"/>
        <v/>
      </c>
      <c r="BE440" s="1258" t="str">
        <f t="shared" si="337"/>
        <v/>
      </c>
    </row>
    <row r="441" spans="1:57" s="1208" customFormat="1" ht="25.5" customHeight="1">
      <c r="A441" s="1152"/>
      <c r="B441" s="1202"/>
      <c r="C441" s="1322"/>
      <c r="D441" s="1150" t="s">
        <v>399</v>
      </c>
      <c r="E441" s="1152"/>
      <c r="F441" s="1152">
        <f t="shared" si="314"/>
        <v>4</v>
      </c>
      <c r="G441" s="1152">
        <f t="shared" si="315"/>
        <v>68</v>
      </c>
      <c r="H441" s="1152">
        <v>1</v>
      </c>
      <c r="I441" s="1152">
        <v>1</v>
      </c>
      <c r="J441" s="1152">
        <v>1</v>
      </c>
      <c r="K441" s="1152">
        <v>12</v>
      </c>
      <c r="L441" s="1152">
        <v>0</v>
      </c>
      <c r="M441" s="1152">
        <v>0</v>
      </c>
      <c r="N441" s="1152">
        <v>1</v>
      </c>
      <c r="O441" s="1152">
        <v>21</v>
      </c>
      <c r="P441" s="1152">
        <v>1</v>
      </c>
      <c r="Q441" s="1152">
        <v>20</v>
      </c>
      <c r="R441" s="1152">
        <v>1</v>
      </c>
      <c r="S441" s="1152">
        <v>15</v>
      </c>
      <c r="T441" s="1265" t="str">
        <f t="shared" si="316"/>
        <v/>
      </c>
      <c r="U441" s="1258"/>
      <c r="V441" s="1258"/>
      <c r="W441" s="1258"/>
      <c r="X441" s="1258" t="str">
        <f t="shared" si="341"/>
        <v xml:space="preserve"> </v>
      </c>
      <c r="Y441" s="1258" t="str">
        <f t="shared" si="345"/>
        <v xml:space="preserve"> </v>
      </c>
      <c r="Z441" s="1258" t="str">
        <f t="shared" si="346"/>
        <v xml:space="preserve"> </v>
      </c>
      <c r="AA441" s="1265" t="str">
        <f t="shared" si="347"/>
        <v/>
      </c>
      <c r="AB441" s="1258" t="str">
        <f t="shared" si="348"/>
        <v/>
      </c>
      <c r="AC441" s="1265" t="str">
        <f t="shared" si="349"/>
        <v/>
      </c>
      <c r="AD441" s="1264"/>
      <c r="AE441" s="1264" t="str">
        <f t="shared" si="350"/>
        <v/>
      </c>
      <c r="AF441" s="1258" t="str">
        <f t="shared" si="351"/>
        <v xml:space="preserve"> </v>
      </c>
      <c r="AG441" s="1258" t="str">
        <f t="shared" si="352"/>
        <v xml:space="preserve"> </v>
      </c>
      <c r="AH441" s="1258" t="str">
        <f t="shared" si="353"/>
        <v xml:space="preserve"> </v>
      </c>
      <c r="AI441" s="1265" t="str">
        <f t="shared" si="354"/>
        <v xml:space="preserve"> </v>
      </c>
      <c r="AJ441" s="1265" t="str">
        <f t="shared" si="355"/>
        <v xml:space="preserve"> </v>
      </c>
      <c r="AK441" s="1264" t="str">
        <f t="shared" si="317"/>
        <v/>
      </c>
      <c r="AL441" s="1264" t="str">
        <f t="shared" si="318"/>
        <v/>
      </c>
      <c r="AM441" s="1258" t="str">
        <f t="shared" si="319"/>
        <v/>
      </c>
      <c r="AN441" s="1264" t="str">
        <f t="shared" si="320"/>
        <v/>
      </c>
      <c r="AO441" s="1265" t="str">
        <f t="shared" si="321"/>
        <v xml:space="preserve"> </v>
      </c>
      <c r="AP441" s="1266" t="str">
        <f t="shared" si="322"/>
        <v/>
      </c>
      <c r="AQ441" s="1258" t="str">
        <f t="shared" si="323"/>
        <v/>
      </c>
      <c r="AR441" s="1264" t="str">
        <f t="shared" si="324"/>
        <v/>
      </c>
      <c r="AS441" s="1258" t="str">
        <f t="shared" si="325"/>
        <v/>
      </c>
      <c r="AT441" s="1258" t="str">
        <f t="shared" si="326"/>
        <v/>
      </c>
      <c r="AU441" s="1264" t="str">
        <f t="shared" si="327"/>
        <v/>
      </c>
      <c r="AV441" s="1265" t="str">
        <f t="shared" si="328"/>
        <v xml:space="preserve"> </v>
      </c>
      <c r="AW441" s="1266" t="str">
        <f t="shared" si="329"/>
        <v/>
      </c>
      <c r="AX441" s="1258" t="str">
        <f t="shared" si="330"/>
        <v/>
      </c>
      <c r="AY441" s="1258" t="str">
        <f t="shared" si="331"/>
        <v/>
      </c>
      <c r="AZ441" s="1264" t="str">
        <f t="shared" si="332"/>
        <v/>
      </c>
      <c r="BA441" s="1265" t="str">
        <f t="shared" si="333"/>
        <v xml:space="preserve"> </v>
      </c>
      <c r="BB441" s="1266" t="str">
        <f t="shared" si="334"/>
        <v/>
      </c>
      <c r="BC441" s="1265" t="str">
        <f t="shared" si="335"/>
        <v/>
      </c>
      <c r="BD441" s="1266" t="str">
        <f t="shared" si="336"/>
        <v/>
      </c>
      <c r="BE441" s="1258" t="str">
        <f t="shared" si="337"/>
        <v/>
      </c>
    </row>
    <row r="442" spans="1:57" s="1208" customFormat="1" ht="25.5" customHeight="1">
      <c r="A442" s="1152">
        <v>2</v>
      </c>
      <c r="B442" s="1202"/>
      <c r="C442" s="1333" t="s">
        <v>400</v>
      </c>
      <c r="D442" s="1143" t="s">
        <v>57</v>
      </c>
      <c r="E442" s="1152" t="s">
        <v>65</v>
      </c>
      <c r="F442" s="1152">
        <f t="shared" si="314"/>
        <v>10</v>
      </c>
      <c r="G442" s="1152">
        <f t="shared" si="315"/>
        <v>127</v>
      </c>
      <c r="H442" s="1152">
        <f t="shared" ref="H442:S442" si="360">H443+H444</f>
        <v>3</v>
      </c>
      <c r="I442" s="1152">
        <f t="shared" si="360"/>
        <v>3</v>
      </c>
      <c r="J442" s="1152">
        <f t="shared" si="360"/>
        <v>2</v>
      </c>
      <c r="K442" s="1152">
        <f t="shared" si="360"/>
        <v>23</v>
      </c>
      <c r="L442" s="1152">
        <f t="shared" si="360"/>
        <v>2</v>
      </c>
      <c r="M442" s="1152">
        <f t="shared" si="360"/>
        <v>21</v>
      </c>
      <c r="N442" s="1152">
        <f t="shared" si="360"/>
        <v>2</v>
      </c>
      <c r="O442" s="1152">
        <f t="shared" si="360"/>
        <v>26</v>
      </c>
      <c r="P442" s="1152">
        <f t="shared" si="360"/>
        <v>2</v>
      </c>
      <c r="Q442" s="1152">
        <f t="shared" si="360"/>
        <v>31</v>
      </c>
      <c r="R442" s="1152">
        <f t="shared" si="360"/>
        <v>2</v>
      </c>
      <c r="S442" s="1152">
        <f t="shared" si="360"/>
        <v>26</v>
      </c>
      <c r="T442" s="1265">
        <f t="shared" si="316"/>
        <v>16</v>
      </c>
      <c r="U442" s="1258">
        <v>15</v>
      </c>
      <c r="V442" s="1258">
        <v>15</v>
      </c>
      <c r="W442" s="1258">
        <v>1</v>
      </c>
      <c r="X442" s="1258">
        <f t="shared" si="341"/>
        <v>1</v>
      </c>
      <c r="Y442" s="1258" t="str">
        <f t="shared" si="345"/>
        <v xml:space="preserve"> </v>
      </c>
      <c r="Z442" s="1258" t="str">
        <f t="shared" si="346"/>
        <v xml:space="preserve"> </v>
      </c>
      <c r="AA442" s="1265">
        <f t="shared" si="347"/>
        <v>12.7</v>
      </c>
      <c r="AB442" s="1258">
        <f t="shared" si="348"/>
        <v>25</v>
      </c>
      <c r="AC442" s="1265">
        <f t="shared" si="349"/>
        <v>-12.3</v>
      </c>
      <c r="AD442" s="1264" t="str">
        <f>IF(AC442&gt;0,1,"")</f>
        <v/>
      </c>
      <c r="AE442" s="1264" t="str">
        <f t="shared" si="350"/>
        <v/>
      </c>
      <c r="AF442" s="1258">
        <f t="shared" si="351"/>
        <v>1</v>
      </c>
      <c r="AG442" s="1258">
        <f t="shared" si="352"/>
        <v>5</v>
      </c>
      <c r="AH442" s="1258">
        <f t="shared" si="353"/>
        <v>2</v>
      </c>
      <c r="AI442" s="1265">
        <f t="shared" si="354"/>
        <v>8.6666666666666679</v>
      </c>
      <c r="AJ442" s="1265">
        <f t="shared" si="355"/>
        <v>-7.3333333333333321</v>
      </c>
      <c r="AK442" s="1264" t="str">
        <f t="shared" si="317"/>
        <v/>
      </c>
      <c r="AL442" s="1264" t="str">
        <f t="shared" si="318"/>
        <v/>
      </c>
      <c r="AM442" s="1258" t="str">
        <f t="shared" si="319"/>
        <v/>
      </c>
      <c r="AN442" s="1264" t="str">
        <f t="shared" si="320"/>
        <v/>
      </c>
      <c r="AO442" s="1265" t="str">
        <f t="shared" si="321"/>
        <v xml:space="preserve"> </v>
      </c>
      <c r="AP442" s="1266" t="str">
        <f t="shared" si="322"/>
        <v/>
      </c>
      <c r="AQ442" s="1258" t="str">
        <f t="shared" si="323"/>
        <v/>
      </c>
      <c r="AR442" s="1264" t="str">
        <f t="shared" si="324"/>
        <v/>
      </c>
      <c r="AS442" s="1258" t="str">
        <f t="shared" si="325"/>
        <v/>
      </c>
      <c r="AT442" s="1258" t="str">
        <f t="shared" si="326"/>
        <v/>
      </c>
      <c r="AU442" s="1264" t="str">
        <f t="shared" si="327"/>
        <v/>
      </c>
      <c r="AV442" s="1265" t="str">
        <f t="shared" si="328"/>
        <v xml:space="preserve"> </v>
      </c>
      <c r="AW442" s="1266" t="str">
        <f t="shared" si="329"/>
        <v/>
      </c>
      <c r="AX442" s="1258" t="str">
        <f t="shared" si="330"/>
        <v/>
      </c>
      <c r="AY442" s="1258" t="str">
        <f t="shared" si="331"/>
        <v/>
      </c>
      <c r="AZ442" s="1264" t="str">
        <f t="shared" si="332"/>
        <v/>
      </c>
      <c r="BA442" s="1265" t="str">
        <f t="shared" si="333"/>
        <v xml:space="preserve"> </v>
      </c>
      <c r="BB442" s="1266">
        <f t="shared" si="334"/>
        <v>1</v>
      </c>
      <c r="BC442" s="1265">
        <f t="shared" si="335"/>
        <v>16</v>
      </c>
      <c r="BD442" s="1266" t="str">
        <f t="shared" si="336"/>
        <v/>
      </c>
      <c r="BE442" s="1258" t="str">
        <f t="shared" si="337"/>
        <v/>
      </c>
    </row>
    <row r="443" spans="1:57" s="1208" customFormat="1" ht="25.5" customHeight="1">
      <c r="A443" s="1152"/>
      <c r="B443" s="1202"/>
      <c r="C443" s="1321"/>
      <c r="D443" s="1150" t="s">
        <v>58</v>
      </c>
      <c r="E443" s="1152"/>
      <c r="F443" s="1152">
        <f t="shared" si="314"/>
        <v>5</v>
      </c>
      <c r="G443" s="1152">
        <f t="shared" si="315"/>
        <v>79</v>
      </c>
      <c r="H443" s="1152">
        <v>0</v>
      </c>
      <c r="I443" s="1152">
        <v>0</v>
      </c>
      <c r="J443" s="1152">
        <v>1</v>
      </c>
      <c r="K443" s="1152">
        <v>14</v>
      </c>
      <c r="L443" s="1152">
        <v>1</v>
      </c>
      <c r="M443" s="1152">
        <v>13</v>
      </c>
      <c r="N443" s="1152">
        <v>1</v>
      </c>
      <c r="O443" s="1152">
        <v>15</v>
      </c>
      <c r="P443" s="1152">
        <v>1</v>
      </c>
      <c r="Q443" s="1152">
        <v>19</v>
      </c>
      <c r="R443" s="1152">
        <v>1</v>
      </c>
      <c r="S443" s="1152">
        <v>18</v>
      </c>
      <c r="T443" s="1265" t="str">
        <f t="shared" si="316"/>
        <v/>
      </c>
      <c r="U443" s="1258"/>
      <c r="V443" s="1258"/>
      <c r="W443" s="1258"/>
      <c r="X443" s="1258" t="str">
        <f t="shared" si="341"/>
        <v xml:space="preserve"> </v>
      </c>
      <c r="Y443" s="1258" t="str">
        <f t="shared" si="345"/>
        <v xml:space="preserve"> </v>
      </c>
      <c r="Z443" s="1258" t="str">
        <f t="shared" si="346"/>
        <v xml:space="preserve"> </v>
      </c>
      <c r="AA443" s="1265" t="str">
        <f t="shared" si="347"/>
        <v/>
      </c>
      <c r="AB443" s="1258" t="str">
        <f t="shared" si="348"/>
        <v/>
      </c>
      <c r="AC443" s="1265" t="str">
        <f t="shared" si="349"/>
        <v/>
      </c>
      <c r="AD443" s="1264"/>
      <c r="AE443" s="1264" t="str">
        <f t="shared" si="350"/>
        <v/>
      </c>
      <c r="AF443" s="1258" t="str">
        <f t="shared" si="351"/>
        <v xml:space="preserve"> </v>
      </c>
      <c r="AG443" s="1258" t="str">
        <f t="shared" si="352"/>
        <v xml:space="preserve"> </v>
      </c>
      <c r="AH443" s="1258" t="str">
        <f t="shared" si="353"/>
        <v xml:space="preserve"> </v>
      </c>
      <c r="AI443" s="1265" t="str">
        <f t="shared" si="354"/>
        <v xml:space="preserve"> </v>
      </c>
      <c r="AJ443" s="1265" t="str">
        <f t="shared" si="355"/>
        <v xml:space="preserve"> </v>
      </c>
      <c r="AK443" s="1264" t="str">
        <f t="shared" si="317"/>
        <v/>
      </c>
      <c r="AL443" s="1264" t="str">
        <f t="shared" si="318"/>
        <v/>
      </c>
      <c r="AM443" s="1258" t="str">
        <f t="shared" si="319"/>
        <v/>
      </c>
      <c r="AN443" s="1264" t="str">
        <f t="shared" si="320"/>
        <v/>
      </c>
      <c r="AO443" s="1265" t="str">
        <f t="shared" si="321"/>
        <v xml:space="preserve"> </v>
      </c>
      <c r="AP443" s="1266" t="str">
        <f t="shared" si="322"/>
        <v/>
      </c>
      <c r="AQ443" s="1258" t="str">
        <f t="shared" si="323"/>
        <v/>
      </c>
      <c r="AR443" s="1264" t="str">
        <f t="shared" si="324"/>
        <v/>
      </c>
      <c r="AS443" s="1258" t="str">
        <f t="shared" si="325"/>
        <v/>
      </c>
      <c r="AT443" s="1258" t="str">
        <f t="shared" si="326"/>
        <v/>
      </c>
      <c r="AU443" s="1264" t="str">
        <f t="shared" si="327"/>
        <v/>
      </c>
      <c r="AV443" s="1265" t="str">
        <f t="shared" si="328"/>
        <v xml:space="preserve"> </v>
      </c>
      <c r="AW443" s="1266" t="str">
        <f t="shared" si="329"/>
        <v/>
      </c>
      <c r="AX443" s="1258" t="str">
        <f t="shared" si="330"/>
        <v/>
      </c>
      <c r="AY443" s="1258" t="str">
        <f t="shared" si="331"/>
        <v/>
      </c>
      <c r="AZ443" s="1264" t="str">
        <f t="shared" si="332"/>
        <v/>
      </c>
      <c r="BA443" s="1265" t="str">
        <f t="shared" si="333"/>
        <v xml:space="preserve"> </v>
      </c>
      <c r="BB443" s="1266" t="str">
        <f t="shared" si="334"/>
        <v/>
      </c>
      <c r="BC443" s="1265" t="str">
        <f t="shared" si="335"/>
        <v/>
      </c>
      <c r="BD443" s="1266" t="str">
        <f t="shared" si="336"/>
        <v/>
      </c>
      <c r="BE443" s="1258" t="str">
        <f t="shared" si="337"/>
        <v/>
      </c>
    </row>
    <row r="444" spans="1:57" s="1208" customFormat="1" ht="25.5" customHeight="1">
      <c r="A444" s="1152"/>
      <c r="B444" s="1202"/>
      <c r="C444" s="1322"/>
      <c r="D444" s="1150" t="s">
        <v>401</v>
      </c>
      <c r="E444" s="1152"/>
      <c r="F444" s="1152">
        <f t="shared" si="314"/>
        <v>5</v>
      </c>
      <c r="G444" s="1152">
        <f t="shared" si="315"/>
        <v>48</v>
      </c>
      <c r="H444" s="1152">
        <v>3</v>
      </c>
      <c r="I444" s="1152">
        <v>3</v>
      </c>
      <c r="J444" s="1152">
        <v>1</v>
      </c>
      <c r="K444" s="1152">
        <v>9</v>
      </c>
      <c r="L444" s="1152">
        <v>1</v>
      </c>
      <c r="M444" s="1152">
        <v>8</v>
      </c>
      <c r="N444" s="1152">
        <v>1</v>
      </c>
      <c r="O444" s="1152">
        <v>11</v>
      </c>
      <c r="P444" s="1152">
        <v>1</v>
      </c>
      <c r="Q444" s="1152">
        <v>12</v>
      </c>
      <c r="R444" s="1152">
        <v>1</v>
      </c>
      <c r="S444" s="1152">
        <v>8</v>
      </c>
      <c r="T444" s="1265" t="str">
        <f t="shared" si="316"/>
        <v/>
      </c>
      <c r="U444" s="1258"/>
      <c r="V444" s="1258"/>
      <c r="W444" s="1258"/>
      <c r="X444" s="1258" t="str">
        <f t="shared" si="341"/>
        <v xml:space="preserve"> </v>
      </c>
      <c r="Y444" s="1258" t="str">
        <f t="shared" si="345"/>
        <v xml:space="preserve"> </v>
      </c>
      <c r="Z444" s="1258" t="str">
        <f t="shared" si="346"/>
        <v xml:space="preserve"> </v>
      </c>
      <c r="AA444" s="1265" t="str">
        <f t="shared" si="347"/>
        <v/>
      </c>
      <c r="AB444" s="1258" t="str">
        <f t="shared" si="348"/>
        <v/>
      </c>
      <c r="AC444" s="1265" t="str">
        <f t="shared" si="349"/>
        <v/>
      </c>
      <c r="AD444" s="1264"/>
      <c r="AE444" s="1264" t="str">
        <f t="shared" si="350"/>
        <v/>
      </c>
      <c r="AF444" s="1258" t="str">
        <f t="shared" si="351"/>
        <v xml:space="preserve"> </v>
      </c>
      <c r="AG444" s="1258" t="str">
        <f t="shared" si="352"/>
        <v xml:space="preserve"> </v>
      </c>
      <c r="AH444" s="1258" t="str">
        <f t="shared" si="353"/>
        <v xml:space="preserve"> </v>
      </c>
      <c r="AI444" s="1265" t="str">
        <f t="shared" si="354"/>
        <v xml:space="preserve"> </v>
      </c>
      <c r="AJ444" s="1265" t="str">
        <f t="shared" si="355"/>
        <v xml:space="preserve"> </v>
      </c>
      <c r="AK444" s="1264" t="str">
        <f t="shared" si="317"/>
        <v/>
      </c>
      <c r="AL444" s="1264" t="str">
        <f t="shared" si="318"/>
        <v/>
      </c>
      <c r="AM444" s="1258" t="str">
        <f t="shared" si="319"/>
        <v/>
      </c>
      <c r="AN444" s="1264" t="str">
        <f t="shared" si="320"/>
        <v/>
      </c>
      <c r="AO444" s="1265" t="str">
        <f t="shared" si="321"/>
        <v xml:space="preserve"> </v>
      </c>
      <c r="AP444" s="1266" t="str">
        <f t="shared" si="322"/>
        <v/>
      </c>
      <c r="AQ444" s="1258" t="str">
        <f t="shared" si="323"/>
        <v/>
      </c>
      <c r="AR444" s="1264" t="str">
        <f t="shared" si="324"/>
        <v/>
      </c>
      <c r="AS444" s="1258" t="str">
        <f t="shared" si="325"/>
        <v/>
      </c>
      <c r="AT444" s="1258" t="str">
        <f t="shared" si="326"/>
        <v/>
      </c>
      <c r="AU444" s="1264" t="str">
        <f t="shared" si="327"/>
        <v/>
      </c>
      <c r="AV444" s="1265" t="str">
        <f t="shared" si="328"/>
        <v xml:space="preserve"> </v>
      </c>
      <c r="AW444" s="1266" t="str">
        <f t="shared" si="329"/>
        <v/>
      </c>
      <c r="AX444" s="1258" t="str">
        <f t="shared" si="330"/>
        <v/>
      </c>
      <c r="AY444" s="1258" t="str">
        <f t="shared" si="331"/>
        <v/>
      </c>
      <c r="AZ444" s="1264" t="str">
        <f t="shared" si="332"/>
        <v/>
      </c>
      <c r="BA444" s="1265" t="str">
        <f t="shared" si="333"/>
        <v xml:space="preserve"> </v>
      </c>
      <c r="BB444" s="1266" t="str">
        <f t="shared" si="334"/>
        <v/>
      </c>
      <c r="BC444" s="1265" t="str">
        <f t="shared" si="335"/>
        <v/>
      </c>
      <c r="BD444" s="1266" t="str">
        <f t="shared" si="336"/>
        <v/>
      </c>
      <c r="BE444" s="1258" t="str">
        <f t="shared" si="337"/>
        <v/>
      </c>
    </row>
    <row r="445" spans="1:57" s="1208" customFormat="1" ht="25.5" customHeight="1">
      <c r="A445" s="1152">
        <v>3</v>
      </c>
      <c r="B445" s="1202"/>
      <c r="C445" s="1206" t="s">
        <v>402</v>
      </c>
      <c r="D445" s="1143" t="s">
        <v>54</v>
      </c>
      <c r="E445" s="1152" t="s">
        <v>65</v>
      </c>
      <c r="F445" s="1152">
        <f t="shared" si="314"/>
        <v>5</v>
      </c>
      <c r="G445" s="1152">
        <f t="shared" si="315"/>
        <v>54</v>
      </c>
      <c r="H445" s="1152">
        <v>1</v>
      </c>
      <c r="I445" s="1152">
        <v>1</v>
      </c>
      <c r="J445" s="1152">
        <v>1</v>
      </c>
      <c r="K445" s="1152">
        <v>7</v>
      </c>
      <c r="L445" s="1152">
        <v>1</v>
      </c>
      <c r="M445" s="1152">
        <v>11</v>
      </c>
      <c r="N445" s="1152">
        <v>1</v>
      </c>
      <c r="O445" s="1152">
        <v>13</v>
      </c>
      <c r="P445" s="1152">
        <v>1</v>
      </c>
      <c r="Q445" s="1152">
        <v>18</v>
      </c>
      <c r="R445" s="1152">
        <v>1</v>
      </c>
      <c r="S445" s="1152">
        <v>5</v>
      </c>
      <c r="T445" s="1265">
        <f t="shared" si="316"/>
        <v>8.5</v>
      </c>
      <c r="U445" s="1258">
        <v>7</v>
      </c>
      <c r="V445" s="1258">
        <v>7</v>
      </c>
      <c r="W445" s="1258">
        <v>0</v>
      </c>
      <c r="X445" s="1258">
        <f t="shared" si="341"/>
        <v>1</v>
      </c>
      <c r="Y445" s="1258" t="str">
        <f t="shared" si="345"/>
        <v xml:space="preserve"> </v>
      </c>
      <c r="Z445" s="1258" t="str">
        <f t="shared" si="346"/>
        <v xml:space="preserve"> </v>
      </c>
      <c r="AA445" s="1265">
        <f t="shared" si="347"/>
        <v>10.8</v>
      </c>
      <c r="AB445" s="1258">
        <f t="shared" si="348"/>
        <v>25</v>
      </c>
      <c r="AC445" s="1265">
        <f t="shared" si="349"/>
        <v>-14.2</v>
      </c>
      <c r="AD445" s="1264" t="str">
        <f>IF(AC445&gt;0,1,"")</f>
        <v/>
      </c>
      <c r="AE445" s="1264" t="str">
        <f t="shared" si="350"/>
        <v/>
      </c>
      <c r="AF445" s="1258">
        <f t="shared" si="351"/>
        <v>1</v>
      </c>
      <c r="AG445" s="1258">
        <f t="shared" si="352"/>
        <v>2</v>
      </c>
      <c r="AH445" s="1258">
        <f t="shared" si="353"/>
        <v>4</v>
      </c>
      <c r="AI445" s="1265">
        <f t="shared" si="354"/>
        <v>4.3333333333333339</v>
      </c>
      <c r="AJ445" s="1265">
        <f t="shared" si="355"/>
        <v>-4.1666666666666661</v>
      </c>
      <c r="AK445" s="1264" t="str">
        <f t="shared" si="317"/>
        <v/>
      </c>
      <c r="AL445" s="1264" t="str">
        <f t="shared" si="318"/>
        <v/>
      </c>
      <c r="AM445" s="1258" t="str">
        <f t="shared" si="319"/>
        <v/>
      </c>
      <c r="AN445" s="1264" t="str">
        <f t="shared" si="320"/>
        <v/>
      </c>
      <c r="AO445" s="1265" t="str">
        <f t="shared" si="321"/>
        <v xml:space="preserve"> </v>
      </c>
      <c r="AP445" s="1266" t="str">
        <f t="shared" si="322"/>
        <v/>
      </c>
      <c r="AQ445" s="1258" t="str">
        <f t="shared" si="323"/>
        <v/>
      </c>
      <c r="AR445" s="1264" t="str">
        <f t="shared" si="324"/>
        <v/>
      </c>
      <c r="AS445" s="1258" t="str">
        <f t="shared" si="325"/>
        <v/>
      </c>
      <c r="AT445" s="1258" t="str">
        <f t="shared" si="326"/>
        <v/>
      </c>
      <c r="AU445" s="1264" t="str">
        <f t="shared" si="327"/>
        <v/>
      </c>
      <c r="AV445" s="1265" t="str">
        <f t="shared" si="328"/>
        <v xml:space="preserve"> </v>
      </c>
      <c r="AW445" s="1266" t="str">
        <f t="shared" si="329"/>
        <v/>
      </c>
      <c r="AX445" s="1258" t="str">
        <f t="shared" si="330"/>
        <v/>
      </c>
      <c r="AY445" s="1258" t="str">
        <f t="shared" si="331"/>
        <v/>
      </c>
      <c r="AZ445" s="1264" t="str">
        <f t="shared" si="332"/>
        <v/>
      </c>
      <c r="BA445" s="1265" t="str">
        <f t="shared" si="333"/>
        <v xml:space="preserve"> </v>
      </c>
      <c r="BB445" s="1266">
        <f t="shared" si="334"/>
        <v>1</v>
      </c>
      <c r="BC445" s="1265">
        <f t="shared" si="335"/>
        <v>8.5</v>
      </c>
      <c r="BD445" s="1266" t="str">
        <f t="shared" si="336"/>
        <v/>
      </c>
      <c r="BE445" s="1258" t="str">
        <f t="shared" si="337"/>
        <v/>
      </c>
    </row>
    <row r="446" spans="1:57" s="1208" customFormat="1" ht="25.5" customHeight="1">
      <c r="A446" s="1152">
        <v>4</v>
      </c>
      <c r="B446" s="1202"/>
      <c r="C446" s="1206" t="s">
        <v>403</v>
      </c>
      <c r="D446" s="1143" t="s">
        <v>54</v>
      </c>
      <c r="E446" s="1152" t="s">
        <v>65</v>
      </c>
      <c r="F446" s="1152">
        <f t="shared" si="314"/>
        <v>5</v>
      </c>
      <c r="G446" s="1152">
        <f t="shared" si="315"/>
        <v>42</v>
      </c>
      <c r="H446" s="1152">
        <v>0</v>
      </c>
      <c r="I446" s="1152">
        <v>0</v>
      </c>
      <c r="J446" s="1152">
        <v>1</v>
      </c>
      <c r="K446" s="1152">
        <v>6</v>
      </c>
      <c r="L446" s="1152">
        <v>1</v>
      </c>
      <c r="M446" s="1152">
        <v>6</v>
      </c>
      <c r="N446" s="1152">
        <v>1</v>
      </c>
      <c r="O446" s="1152">
        <v>9</v>
      </c>
      <c r="P446" s="1152">
        <v>1</v>
      </c>
      <c r="Q446" s="1152">
        <v>11</v>
      </c>
      <c r="R446" s="1152">
        <v>1</v>
      </c>
      <c r="S446" s="1152">
        <v>10</v>
      </c>
      <c r="T446" s="1265">
        <f t="shared" si="316"/>
        <v>8.5</v>
      </c>
      <c r="U446" s="1258">
        <v>6</v>
      </c>
      <c r="V446" s="1258">
        <v>6</v>
      </c>
      <c r="W446" s="1258">
        <v>0</v>
      </c>
      <c r="X446" s="1258">
        <f t="shared" si="341"/>
        <v>1</v>
      </c>
      <c r="Y446" s="1258" t="str">
        <f t="shared" si="345"/>
        <v xml:space="preserve"> </v>
      </c>
      <c r="Z446" s="1258" t="str">
        <f t="shared" si="346"/>
        <v xml:space="preserve"> </v>
      </c>
      <c r="AA446" s="1265">
        <f t="shared" si="347"/>
        <v>8.4</v>
      </c>
      <c r="AB446" s="1258">
        <f t="shared" si="348"/>
        <v>25</v>
      </c>
      <c r="AC446" s="1265">
        <f t="shared" si="349"/>
        <v>-16.600000000000001</v>
      </c>
      <c r="AD446" s="1264" t="str">
        <f>IF(AC446&gt;0,1,"")</f>
        <v/>
      </c>
      <c r="AE446" s="1264" t="str">
        <f t="shared" si="350"/>
        <v/>
      </c>
      <c r="AF446" s="1258">
        <f t="shared" si="351"/>
        <v>1</v>
      </c>
      <c r="AG446" s="1258">
        <f t="shared" si="352"/>
        <v>1</v>
      </c>
      <c r="AH446" s="1258">
        <f t="shared" si="353"/>
        <v>17</v>
      </c>
      <c r="AI446" s="1265">
        <f t="shared" si="354"/>
        <v>3.916666666666667</v>
      </c>
      <c r="AJ446" s="1265">
        <f t="shared" si="355"/>
        <v>-4.583333333333333</v>
      </c>
      <c r="AK446" s="1264" t="str">
        <f t="shared" si="317"/>
        <v/>
      </c>
      <c r="AL446" s="1264" t="str">
        <f t="shared" si="318"/>
        <v/>
      </c>
      <c r="AM446" s="1258" t="str">
        <f t="shared" si="319"/>
        <v/>
      </c>
      <c r="AN446" s="1264" t="str">
        <f t="shared" si="320"/>
        <v/>
      </c>
      <c r="AO446" s="1265" t="str">
        <f t="shared" si="321"/>
        <v xml:space="preserve"> </v>
      </c>
      <c r="AP446" s="1266" t="str">
        <f t="shared" si="322"/>
        <v/>
      </c>
      <c r="AQ446" s="1258" t="str">
        <f t="shared" si="323"/>
        <v/>
      </c>
      <c r="AR446" s="1264" t="str">
        <f t="shared" si="324"/>
        <v/>
      </c>
      <c r="AS446" s="1258" t="str">
        <f t="shared" si="325"/>
        <v/>
      </c>
      <c r="AT446" s="1258" t="str">
        <f t="shared" si="326"/>
        <v/>
      </c>
      <c r="AU446" s="1264" t="str">
        <f t="shared" si="327"/>
        <v/>
      </c>
      <c r="AV446" s="1265" t="str">
        <f t="shared" si="328"/>
        <v xml:space="preserve"> </v>
      </c>
      <c r="AW446" s="1266" t="str">
        <f t="shared" si="329"/>
        <v/>
      </c>
      <c r="AX446" s="1258" t="str">
        <f t="shared" si="330"/>
        <v/>
      </c>
      <c r="AY446" s="1258" t="str">
        <f t="shared" si="331"/>
        <v/>
      </c>
      <c r="AZ446" s="1264" t="str">
        <f t="shared" si="332"/>
        <v/>
      </c>
      <c r="BA446" s="1265" t="str">
        <f t="shared" si="333"/>
        <v xml:space="preserve"> </v>
      </c>
      <c r="BB446" s="1266">
        <f t="shared" si="334"/>
        <v>1</v>
      </c>
      <c r="BC446" s="1265">
        <f t="shared" si="335"/>
        <v>8.5</v>
      </c>
      <c r="BD446" s="1266" t="str">
        <f t="shared" si="336"/>
        <v/>
      </c>
      <c r="BE446" s="1258" t="str">
        <f t="shared" si="337"/>
        <v/>
      </c>
    </row>
    <row r="447" spans="1:57" s="1164" customFormat="1" ht="25.5" customHeight="1">
      <c r="A447" s="1152">
        <v>38</v>
      </c>
      <c r="B447" s="1202" t="s">
        <v>404</v>
      </c>
      <c r="C447" s="1206"/>
      <c r="D447" s="1143"/>
      <c r="E447" s="1152"/>
      <c r="F447" s="1152">
        <f t="shared" si="314"/>
        <v>0</v>
      </c>
      <c r="G447" s="1152">
        <f t="shared" si="315"/>
        <v>0</v>
      </c>
      <c r="H447" s="1152">
        <v>0</v>
      </c>
      <c r="I447" s="1152">
        <v>0</v>
      </c>
      <c r="J447" s="1152">
        <v>0</v>
      </c>
      <c r="K447" s="1152">
        <v>0</v>
      </c>
      <c r="L447" s="1152">
        <v>0</v>
      </c>
      <c r="M447" s="1152">
        <v>0</v>
      </c>
      <c r="N447" s="1152">
        <v>0</v>
      </c>
      <c r="O447" s="1152">
        <v>0</v>
      </c>
      <c r="P447" s="1152">
        <v>0</v>
      </c>
      <c r="Q447" s="1152">
        <v>0</v>
      </c>
      <c r="R447" s="1152">
        <v>0</v>
      </c>
      <c r="S447" s="1152">
        <v>0</v>
      </c>
      <c r="T447" s="1265" t="str">
        <f t="shared" si="316"/>
        <v/>
      </c>
      <c r="U447" s="1258">
        <v>0</v>
      </c>
      <c r="V447" s="1258">
        <v>0</v>
      </c>
      <c r="W447" s="1258">
        <v>0</v>
      </c>
      <c r="X447" s="1258" t="str">
        <f t="shared" si="341"/>
        <v xml:space="preserve"> </v>
      </c>
      <c r="Y447" s="1258" t="str">
        <f t="shared" si="345"/>
        <v xml:space="preserve"> </v>
      </c>
      <c r="Z447" s="1258" t="str">
        <f t="shared" si="346"/>
        <v xml:space="preserve"> </v>
      </c>
      <c r="AA447" s="1265" t="str">
        <f t="shared" si="347"/>
        <v/>
      </c>
      <c r="AB447" s="1258" t="str">
        <f t="shared" si="348"/>
        <v/>
      </c>
      <c r="AC447" s="1265" t="str">
        <f t="shared" si="349"/>
        <v/>
      </c>
      <c r="AD447" s="1264"/>
      <c r="AE447" s="1264" t="str">
        <f t="shared" si="350"/>
        <v/>
      </c>
      <c r="AF447" s="1258" t="str">
        <f t="shared" si="351"/>
        <v xml:space="preserve"> </v>
      </c>
      <c r="AG447" s="1258" t="str">
        <f t="shared" si="352"/>
        <v xml:space="preserve"> </v>
      </c>
      <c r="AH447" s="1258" t="str">
        <f t="shared" si="353"/>
        <v xml:space="preserve"> </v>
      </c>
      <c r="AI447" s="1265" t="str">
        <f t="shared" si="354"/>
        <v xml:space="preserve"> </v>
      </c>
      <c r="AJ447" s="1265" t="str">
        <f t="shared" si="355"/>
        <v xml:space="preserve"> </v>
      </c>
      <c r="AK447" s="1264" t="str">
        <f t="shared" si="317"/>
        <v/>
      </c>
      <c r="AL447" s="1264" t="str">
        <f t="shared" si="318"/>
        <v/>
      </c>
      <c r="AM447" s="1258" t="str">
        <f t="shared" si="319"/>
        <v/>
      </c>
      <c r="AN447" s="1264" t="str">
        <f t="shared" si="320"/>
        <v/>
      </c>
      <c r="AO447" s="1265" t="str">
        <f t="shared" si="321"/>
        <v xml:space="preserve"> </v>
      </c>
      <c r="AP447" s="1266" t="str">
        <f t="shared" si="322"/>
        <v/>
      </c>
      <c r="AQ447" s="1258" t="str">
        <f t="shared" si="323"/>
        <v/>
      </c>
      <c r="AR447" s="1264" t="str">
        <f t="shared" si="324"/>
        <v/>
      </c>
      <c r="AS447" s="1258" t="str">
        <f t="shared" si="325"/>
        <v/>
      </c>
      <c r="AT447" s="1258" t="str">
        <f t="shared" si="326"/>
        <v/>
      </c>
      <c r="AU447" s="1264" t="str">
        <f t="shared" si="327"/>
        <v/>
      </c>
      <c r="AV447" s="1265" t="str">
        <f t="shared" si="328"/>
        <v xml:space="preserve"> </v>
      </c>
      <c r="AW447" s="1266" t="str">
        <f t="shared" si="329"/>
        <v/>
      </c>
      <c r="AX447" s="1258" t="str">
        <f t="shared" si="330"/>
        <v/>
      </c>
      <c r="AY447" s="1258" t="str">
        <f t="shared" si="331"/>
        <v/>
      </c>
      <c r="AZ447" s="1264" t="str">
        <f t="shared" si="332"/>
        <v/>
      </c>
      <c r="BA447" s="1265" t="str">
        <f t="shared" si="333"/>
        <v xml:space="preserve"> </v>
      </c>
      <c r="BB447" s="1266" t="str">
        <f t="shared" si="334"/>
        <v/>
      </c>
      <c r="BC447" s="1265" t="str">
        <f t="shared" si="335"/>
        <v/>
      </c>
      <c r="BD447" s="1266" t="str">
        <f t="shared" si="336"/>
        <v/>
      </c>
      <c r="BE447" s="1258" t="str">
        <f t="shared" si="337"/>
        <v/>
      </c>
    </row>
    <row r="448" spans="1:57" s="1164" customFormat="1" ht="25.5" customHeight="1">
      <c r="A448" s="1152">
        <v>1</v>
      </c>
      <c r="B448" s="1202"/>
      <c r="C448" s="1333" t="s">
        <v>405</v>
      </c>
      <c r="D448" s="1143" t="s">
        <v>57</v>
      </c>
      <c r="E448" s="1152" t="s">
        <v>65</v>
      </c>
      <c r="F448" s="1152">
        <f t="shared" si="314"/>
        <v>14</v>
      </c>
      <c r="G448" s="1152">
        <f t="shared" si="315"/>
        <v>357</v>
      </c>
      <c r="H448" s="1152">
        <f t="shared" ref="H448:S448" si="361">H449+H450</f>
        <v>8</v>
      </c>
      <c r="I448" s="1152">
        <f t="shared" si="361"/>
        <v>7</v>
      </c>
      <c r="J448" s="1152">
        <f t="shared" si="361"/>
        <v>3</v>
      </c>
      <c r="K448" s="1152">
        <f t="shared" si="361"/>
        <v>81</v>
      </c>
      <c r="L448" s="1152">
        <f t="shared" si="361"/>
        <v>2</v>
      </c>
      <c r="M448" s="1152">
        <f t="shared" si="361"/>
        <v>49</v>
      </c>
      <c r="N448" s="1152">
        <f t="shared" si="361"/>
        <v>3</v>
      </c>
      <c r="O448" s="1152">
        <f t="shared" si="361"/>
        <v>79</v>
      </c>
      <c r="P448" s="1152">
        <f t="shared" si="361"/>
        <v>3</v>
      </c>
      <c r="Q448" s="1152">
        <f t="shared" si="361"/>
        <v>75</v>
      </c>
      <c r="R448" s="1152">
        <f t="shared" si="361"/>
        <v>3</v>
      </c>
      <c r="S448" s="1152">
        <f t="shared" si="361"/>
        <v>73</v>
      </c>
      <c r="T448" s="1265">
        <f t="shared" si="316"/>
        <v>22</v>
      </c>
      <c r="U448" s="1258">
        <v>22</v>
      </c>
      <c r="V448" s="1258">
        <v>21</v>
      </c>
      <c r="W448" s="1258">
        <v>1</v>
      </c>
      <c r="X448" s="1258">
        <f t="shared" si="341"/>
        <v>1</v>
      </c>
      <c r="Y448" s="1258" t="str">
        <f t="shared" si="345"/>
        <v xml:space="preserve"> </v>
      </c>
      <c r="Z448" s="1258" t="str">
        <f t="shared" si="346"/>
        <v xml:space="preserve"> </v>
      </c>
      <c r="AA448" s="1265">
        <f t="shared" si="347"/>
        <v>25.5</v>
      </c>
      <c r="AB448" s="1258">
        <f t="shared" si="348"/>
        <v>25</v>
      </c>
      <c r="AC448" s="1265">
        <f t="shared" si="349"/>
        <v>0.5</v>
      </c>
      <c r="AD448" s="1264">
        <f>IF(AC448&gt;0,1,"")</f>
        <v>1</v>
      </c>
      <c r="AE448" s="1264" t="str">
        <f t="shared" si="350"/>
        <v/>
      </c>
      <c r="AF448" s="1258" t="str">
        <f t="shared" si="351"/>
        <v xml:space="preserve"> </v>
      </c>
      <c r="AG448" s="1258">
        <f t="shared" si="352"/>
        <v>14</v>
      </c>
      <c r="AH448" s="1258">
        <f t="shared" si="353"/>
        <v>7</v>
      </c>
      <c r="AI448" s="1265">
        <f t="shared" si="354"/>
        <v>22.583333333333332</v>
      </c>
      <c r="AJ448" s="1265">
        <f t="shared" si="355"/>
        <v>0.58333333333333215</v>
      </c>
      <c r="AK448" s="1264" t="str">
        <f t="shared" si="317"/>
        <v/>
      </c>
      <c r="AL448" s="1264" t="str">
        <f t="shared" si="318"/>
        <v/>
      </c>
      <c r="AM448" s="1258" t="str">
        <f t="shared" si="319"/>
        <v/>
      </c>
      <c r="AN448" s="1264" t="str">
        <f t="shared" si="320"/>
        <v/>
      </c>
      <c r="AO448" s="1265" t="str">
        <f t="shared" si="321"/>
        <v xml:space="preserve"> </v>
      </c>
      <c r="AP448" s="1266" t="str">
        <f t="shared" si="322"/>
        <v/>
      </c>
      <c r="AQ448" s="1258" t="str">
        <f t="shared" si="323"/>
        <v/>
      </c>
      <c r="AR448" s="1264" t="str">
        <f t="shared" si="324"/>
        <v/>
      </c>
      <c r="AS448" s="1258" t="str">
        <f t="shared" si="325"/>
        <v/>
      </c>
      <c r="AT448" s="1258" t="str">
        <f t="shared" si="326"/>
        <v/>
      </c>
      <c r="AU448" s="1264" t="str">
        <f t="shared" si="327"/>
        <v/>
      </c>
      <c r="AV448" s="1265" t="str">
        <f t="shared" si="328"/>
        <v xml:space="preserve"> </v>
      </c>
      <c r="AW448" s="1266" t="str">
        <f t="shared" si="329"/>
        <v/>
      </c>
      <c r="AX448" s="1258" t="str">
        <f t="shared" si="330"/>
        <v/>
      </c>
      <c r="AY448" s="1258" t="str">
        <f t="shared" si="331"/>
        <v/>
      </c>
      <c r="AZ448" s="1264" t="str">
        <f t="shared" si="332"/>
        <v/>
      </c>
      <c r="BA448" s="1265" t="str">
        <f t="shared" si="333"/>
        <v xml:space="preserve"> </v>
      </c>
      <c r="BB448" s="1266" t="str">
        <f t="shared" si="334"/>
        <v/>
      </c>
      <c r="BC448" s="1265" t="str">
        <f t="shared" si="335"/>
        <v/>
      </c>
      <c r="BD448" s="1266">
        <f t="shared" si="336"/>
        <v>1</v>
      </c>
      <c r="BE448" s="1258">
        <f t="shared" si="337"/>
        <v>22.583333333333332</v>
      </c>
    </row>
    <row r="449" spans="1:57" s="1164" customFormat="1" ht="25.5" customHeight="1">
      <c r="A449" s="1152"/>
      <c r="B449" s="1202"/>
      <c r="C449" s="1321"/>
      <c r="D449" s="1150" t="s">
        <v>58</v>
      </c>
      <c r="E449" s="1152"/>
      <c r="F449" s="1152">
        <f t="shared" si="314"/>
        <v>9</v>
      </c>
      <c r="G449" s="1152">
        <f t="shared" si="315"/>
        <v>231</v>
      </c>
      <c r="H449" s="1152">
        <v>5</v>
      </c>
      <c r="I449" s="1152">
        <v>4</v>
      </c>
      <c r="J449" s="1152">
        <v>2</v>
      </c>
      <c r="K449" s="1152">
        <v>55</v>
      </c>
      <c r="L449" s="1152">
        <v>1</v>
      </c>
      <c r="M449" s="1152">
        <v>26</v>
      </c>
      <c r="N449" s="1152">
        <v>2</v>
      </c>
      <c r="O449" s="1152">
        <v>53</v>
      </c>
      <c r="P449" s="1152">
        <v>2</v>
      </c>
      <c r="Q449" s="1152">
        <v>49</v>
      </c>
      <c r="R449" s="1152">
        <v>2</v>
      </c>
      <c r="S449" s="1152">
        <v>48</v>
      </c>
      <c r="T449" s="1265" t="str">
        <f t="shared" si="316"/>
        <v/>
      </c>
      <c r="U449" s="1258"/>
      <c r="V449" s="1258"/>
      <c r="W449" s="1258"/>
      <c r="X449" s="1258" t="str">
        <f t="shared" si="341"/>
        <v xml:space="preserve"> </v>
      </c>
      <c r="Y449" s="1258" t="str">
        <f t="shared" si="345"/>
        <v xml:space="preserve"> </v>
      </c>
      <c r="Z449" s="1258" t="str">
        <f t="shared" si="346"/>
        <v xml:space="preserve"> </v>
      </c>
      <c r="AA449" s="1265" t="str">
        <f t="shared" si="347"/>
        <v/>
      </c>
      <c r="AB449" s="1258" t="str">
        <f t="shared" si="348"/>
        <v/>
      </c>
      <c r="AC449" s="1265" t="str">
        <f t="shared" si="349"/>
        <v/>
      </c>
      <c r="AD449" s="1264"/>
      <c r="AE449" s="1264" t="str">
        <f t="shared" si="350"/>
        <v/>
      </c>
      <c r="AF449" s="1258" t="str">
        <f t="shared" si="351"/>
        <v xml:space="preserve"> </v>
      </c>
      <c r="AG449" s="1258" t="str">
        <f t="shared" si="352"/>
        <v xml:space="preserve"> </v>
      </c>
      <c r="AH449" s="1258" t="str">
        <f t="shared" si="353"/>
        <v xml:space="preserve"> </v>
      </c>
      <c r="AI449" s="1265" t="str">
        <f t="shared" si="354"/>
        <v xml:space="preserve"> </v>
      </c>
      <c r="AJ449" s="1265" t="str">
        <f t="shared" si="355"/>
        <v xml:space="preserve"> </v>
      </c>
      <c r="AK449" s="1264" t="str">
        <f t="shared" si="317"/>
        <v/>
      </c>
      <c r="AL449" s="1264" t="str">
        <f t="shared" si="318"/>
        <v/>
      </c>
      <c r="AM449" s="1258" t="str">
        <f t="shared" si="319"/>
        <v/>
      </c>
      <c r="AN449" s="1264" t="str">
        <f t="shared" si="320"/>
        <v/>
      </c>
      <c r="AO449" s="1265" t="str">
        <f t="shared" si="321"/>
        <v xml:space="preserve"> </v>
      </c>
      <c r="AP449" s="1266" t="str">
        <f t="shared" si="322"/>
        <v/>
      </c>
      <c r="AQ449" s="1258" t="str">
        <f t="shared" si="323"/>
        <v/>
      </c>
      <c r="AR449" s="1264" t="str">
        <f t="shared" si="324"/>
        <v/>
      </c>
      <c r="AS449" s="1258" t="str">
        <f t="shared" si="325"/>
        <v/>
      </c>
      <c r="AT449" s="1258" t="str">
        <f t="shared" si="326"/>
        <v/>
      </c>
      <c r="AU449" s="1264" t="str">
        <f t="shared" si="327"/>
        <v/>
      </c>
      <c r="AV449" s="1265" t="str">
        <f t="shared" si="328"/>
        <v xml:space="preserve"> </v>
      </c>
      <c r="AW449" s="1266" t="str">
        <f t="shared" si="329"/>
        <v/>
      </c>
      <c r="AX449" s="1258" t="str">
        <f t="shared" si="330"/>
        <v/>
      </c>
      <c r="AY449" s="1258" t="str">
        <f t="shared" si="331"/>
        <v/>
      </c>
      <c r="AZ449" s="1264" t="str">
        <f t="shared" si="332"/>
        <v/>
      </c>
      <c r="BA449" s="1265" t="str">
        <f t="shared" si="333"/>
        <v xml:space="preserve"> </v>
      </c>
      <c r="BB449" s="1266" t="str">
        <f t="shared" si="334"/>
        <v/>
      </c>
      <c r="BC449" s="1265" t="str">
        <f t="shared" si="335"/>
        <v/>
      </c>
      <c r="BD449" s="1266" t="str">
        <f t="shared" si="336"/>
        <v/>
      </c>
      <c r="BE449" s="1258" t="str">
        <f t="shared" si="337"/>
        <v/>
      </c>
    </row>
    <row r="450" spans="1:57" s="1164" customFormat="1" ht="25.5" customHeight="1">
      <c r="A450" s="1152"/>
      <c r="B450" s="1202"/>
      <c r="C450" s="1322"/>
      <c r="D450" s="1150" t="s">
        <v>406</v>
      </c>
      <c r="E450" s="1152"/>
      <c r="F450" s="1152">
        <f t="shared" si="314"/>
        <v>5</v>
      </c>
      <c r="G450" s="1152">
        <f t="shared" si="315"/>
        <v>126</v>
      </c>
      <c r="H450" s="1152">
        <v>3</v>
      </c>
      <c r="I450" s="1152">
        <v>3</v>
      </c>
      <c r="J450" s="1152">
        <v>1</v>
      </c>
      <c r="K450" s="1152">
        <v>26</v>
      </c>
      <c r="L450" s="1152">
        <v>1</v>
      </c>
      <c r="M450" s="1152">
        <v>23</v>
      </c>
      <c r="N450" s="1152">
        <v>1</v>
      </c>
      <c r="O450" s="1152">
        <v>26</v>
      </c>
      <c r="P450" s="1152">
        <v>1</v>
      </c>
      <c r="Q450" s="1152">
        <v>26</v>
      </c>
      <c r="R450" s="1152">
        <v>1</v>
      </c>
      <c r="S450" s="1152">
        <v>25</v>
      </c>
      <c r="T450" s="1265" t="str">
        <f t="shared" si="316"/>
        <v/>
      </c>
      <c r="U450" s="1258"/>
      <c r="V450" s="1258"/>
      <c r="W450" s="1258"/>
      <c r="X450" s="1258" t="str">
        <f t="shared" si="341"/>
        <v xml:space="preserve"> </v>
      </c>
      <c r="Y450" s="1258" t="str">
        <f t="shared" si="345"/>
        <v xml:space="preserve"> </v>
      </c>
      <c r="Z450" s="1258" t="str">
        <f t="shared" si="346"/>
        <v xml:space="preserve"> </v>
      </c>
      <c r="AA450" s="1265" t="str">
        <f t="shared" si="347"/>
        <v/>
      </c>
      <c r="AB450" s="1258" t="str">
        <f t="shared" si="348"/>
        <v/>
      </c>
      <c r="AC450" s="1265" t="str">
        <f t="shared" si="349"/>
        <v/>
      </c>
      <c r="AD450" s="1264"/>
      <c r="AE450" s="1264" t="str">
        <f t="shared" si="350"/>
        <v/>
      </c>
      <c r="AF450" s="1258" t="str">
        <f t="shared" si="351"/>
        <v xml:space="preserve"> </v>
      </c>
      <c r="AG450" s="1258" t="str">
        <f t="shared" si="352"/>
        <v xml:space="preserve"> </v>
      </c>
      <c r="AH450" s="1258" t="str">
        <f t="shared" si="353"/>
        <v xml:space="preserve"> </v>
      </c>
      <c r="AI450" s="1265" t="str">
        <f t="shared" si="354"/>
        <v xml:space="preserve"> </v>
      </c>
      <c r="AJ450" s="1265" t="str">
        <f t="shared" si="355"/>
        <v xml:space="preserve"> </v>
      </c>
      <c r="AK450" s="1264" t="str">
        <f t="shared" si="317"/>
        <v/>
      </c>
      <c r="AL450" s="1264" t="str">
        <f t="shared" si="318"/>
        <v/>
      </c>
      <c r="AM450" s="1258" t="str">
        <f t="shared" si="319"/>
        <v/>
      </c>
      <c r="AN450" s="1264" t="str">
        <f t="shared" si="320"/>
        <v/>
      </c>
      <c r="AO450" s="1265" t="str">
        <f t="shared" si="321"/>
        <v xml:space="preserve"> </v>
      </c>
      <c r="AP450" s="1266" t="str">
        <f t="shared" si="322"/>
        <v/>
      </c>
      <c r="AQ450" s="1258" t="str">
        <f t="shared" si="323"/>
        <v/>
      </c>
      <c r="AR450" s="1264" t="str">
        <f t="shared" si="324"/>
        <v/>
      </c>
      <c r="AS450" s="1258" t="str">
        <f t="shared" si="325"/>
        <v/>
      </c>
      <c r="AT450" s="1258" t="str">
        <f t="shared" si="326"/>
        <v/>
      </c>
      <c r="AU450" s="1264" t="str">
        <f t="shared" si="327"/>
        <v/>
      </c>
      <c r="AV450" s="1265" t="str">
        <f t="shared" si="328"/>
        <v xml:space="preserve"> </v>
      </c>
      <c r="AW450" s="1266" t="str">
        <f t="shared" si="329"/>
        <v/>
      </c>
      <c r="AX450" s="1258" t="str">
        <f t="shared" si="330"/>
        <v/>
      </c>
      <c r="AY450" s="1258" t="str">
        <f t="shared" si="331"/>
        <v/>
      </c>
      <c r="AZ450" s="1264" t="str">
        <f t="shared" si="332"/>
        <v/>
      </c>
      <c r="BA450" s="1265" t="str">
        <f t="shared" si="333"/>
        <v xml:space="preserve"> </v>
      </c>
      <c r="BB450" s="1266" t="str">
        <f t="shared" si="334"/>
        <v/>
      </c>
      <c r="BC450" s="1265" t="str">
        <f t="shared" si="335"/>
        <v/>
      </c>
      <c r="BD450" s="1266" t="str">
        <f t="shared" si="336"/>
        <v/>
      </c>
      <c r="BE450" s="1258" t="str">
        <f t="shared" si="337"/>
        <v/>
      </c>
    </row>
    <row r="451" spans="1:57" s="1164" customFormat="1" ht="25.5" customHeight="1">
      <c r="A451" s="1152">
        <v>2</v>
      </c>
      <c r="B451" s="1202"/>
      <c r="C451" s="1502" t="s">
        <v>407</v>
      </c>
      <c r="D451" s="1143" t="s">
        <v>57</v>
      </c>
      <c r="E451" s="1152" t="s">
        <v>65</v>
      </c>
      <c r="F451" s="1152">
        <f t="shared" si="314"/>
        <v>18</v>
      </c>
      <c r="G451" s="1152">
        <f t="shared" si="315"/>
        <v>363</v>
      </c>
      <c r="H451" s="1152">
        <f t="shared" ref="H451:S451" si="362">H452+H453+H454</f>
        <v>6</v>
      </c>
      <c r="I451" s="1152">
        <f t="shared" si="362"/>
        <v>6</v>
      </c>
      <c r="J451" s="1152">
        <f t="shared" si="362"/>
        <v>4</v>
      </c>
      <c r="K451" s="1152">
        <f t="shared" si="362"/>
        <v>67</v>
      </c>
      <c r="L451" s="1152">
        <f t="shared" si="362"/>
        <v>3</v>
      </c>
      <c r="M451" s="1152">
        <f t="shared" si="362"/>
        <v>72</v>
      </c>
      <c r="N451" s="1152">
        <f t="shared" si="362"/>
        <v>3</v>
      </c>
      <c r="O451" s="1152">
        <f t="shared" si="362"/>
        <v>82</v>
      </c>
      <c r="P451" s="1152">
        <f t="shared" si="362"/>
        <v>4</v>
      </c>
      <c r="Q451" s="1152">
        <f t="shared" si="362"/>
        <v>72</v>
      </c>
      <c r="R451" s="1152">
        <f t="shared" si="362"/>
        <v>4</v>
      </c>
      <c r="S451" s="1152">
        <f t="shared" si="362"/>
        <v>70</v>
      </c>
      <c r="T451" s="1265">
        <f t="shared" si="316"/>
        <v>28</v>
      </c>
      <c r="U451" s="1258">
        <v>28</v>
      </c>
      <c r="V451" s="1258">
        <v>28</v>
      </c>
      <c r="W451" s="1258">
        <v>1</v>
      </c>
      <c r="X451" s="1258">
        <f t="shared" si="341"/>
        <v>1</v>
      </c>
      <c r="Y451" s="1258" t="str">
        <f t="shared" si="345"/>
        <v xml:space="preserve"> </v>
      </c>
      <c r="Z451" s="1258" t="str">
        <f t="shared" si="346"/>
        <v xml:space="preserve"> </v>
      </c>
      <c r="AA451" s="1265">
        <f t="shared" si="347"/>
        <v>20.166666666666668</v>
      </c>
      <c r="AB451" s="1258">
        <f t="shared" si="348"/>
        <v>25</v>
      </c>
      <c r="AC451" s="1265">
        <f t="shared" si="349"/>
        <v>-4.8333333333333321</v>
      </c>
      <c r="AD451" s="1264" t="str">
        <f>IF(AC451&gt;0,1,"")</f>
        <v/>
      </c>
      <c r="AE451" s="1264" t="str">
        <f t="shared" si="350"/>
        <v/>
      </c>
      <c r="AF451" s="1258">
        <f t="shared" si="351"/>
        <v>1</v>
      </c>
      <c r="AG451" s="1258">
        <f t="shared" si="352"/>
        <v>14</v>
      </c>
      <c r="AH451" s="1258">
        <f t="shared" si="353"/>
        <v>13</v>
      </c>
      <c r="AI451" s="1265">
        <f t="shared" si="354"/>
        <v>23.083333333333332</v>
      </c>
      <c r="AJ451" s="1265">
        <f t="shared" si="355"/>
        <v>-4.9166666666666679</v>
      </c>
      <c r="AK451" s="1264" t="str">
        <f t="shared" si="317"/>
        <v/>
      </c>
      <c r="AL451" s="1264" t="str">
        <f t="shared" si="318"/>
        <v/>
      </c>
      <c r="AM451" s="1258" t="str">
        <f t="shared" si="319"/>
        <v/>
      </c>
      <c r="AN451" s="1264" t="str">
        <f t="shared" si="320"/>
        <v/>
      </c>
      <c r="AO451" s="1265" t="str">
        <f t="shared" si="321"/>
        <v xml:space="preserve"> </v>
      </c>
      <c r="AP451" s="1266" t="str">
        <f t="shared" si="322"/>
        <v/>
      </c>
      <c r="AQ451" s="1258" t="str">
        <f t="shared" si="323"/>
        <v/>
      </c>
      <c r="AR451" s="1264">
        <f t="shared" si="324"/>
        <v>1</v>
      </c>
      <c r="AS451" s="1258">
        <f t="shared" si="325"/>
        <v>21.175000000000001</v>
      </c>
      <c r="AT451" s="1258">
        <f t="shared" si="326"/>
        <v>17</v>
      </c>
      <c r="AU451" s="1264">
        <f t="shared" si="327"/>
        <v>3.0249999999999879</v>
      </c>
      <c r="AV451" s="1265">
        <f t="shared" si="328"/>
        <v>26.752083333333331</v>
      </c>
      <c r="AW451" s="1266" t="str">
        <f t="shared" si="329"/>
        <v/>
      </c>
      <c r="AX451" s="1258" t="str">
        <f t="shared" si="330"/>
        <v/>
      </c>
      <c r="AY451" s="1258" t="str">
        <f t="shared" si="331"/>
        <v/>
      </c>
      <c r="AZ451" s="1264" t="str">
        <f t="shared" si="332"/>
        <v/>
      </c>
      <c r="BA451" s="1265" t="str">
        <f t="shared" si="333"/>
        <v xml:space="preserve"> </v>
      </c>
      <c r="BB451" s="1266" t="str">
        <f t="shared" si="334"/>
        <v/>
      </c>
      <c r="BC451" s="1265" t="str">
        <f t="shared" si="335"/>
        <v/>
      </c>
      <c r="BD451" s="1266" t="str">
        <f t="shared" si="336"/>
        <v/>
      </c>
      <c r="BE451" s="1258" t="str">
        <f t="shared" si="337"/>
        <v/>
      </c>
    </row>
    <row r="452" spans="1:57" s="1164" customFormat="1" ht="25.5" customHeight="1">
      <c r="A452" s="1152"/>
      <c r="B452" s="1202"/>
      <c r="C452" s="1321"/>
      <c r="D452" s="1150" t="s">
        <v>58</v>
      </c>
      <c r="E452" s="1152"/>
      <c r="F452" s="1152">
        <f t="shared" si="314"/>
        <v>13</v>
      </c>
      <c r="G452" s="1152">
        <f t="shared" si="315"/>
        <v>307</v>
      </c>
      <c r="H452" s="1152">
        <v>5</v>
      </c>
      <c r="I452" s="1152">
        <v>5</v>
      </c>
      <c r="J452" s="1152">
        <v>2</v>
      </c>
      <c r="K452" s="1152">
        <v>56</v>
      </c>
      <c r="L452" s="1152">
        <v>3</v>
      </c>
      <c r="M452" s="1152">
        <v>62</v>
      </c>
      <c r="N452" s="1152">
        <v>3</v>
      </c>
      <c r="O452" s="1152">
        <v>73</v>
      </c>
      <c r="P452" s="1152">
        <v>3</v>
      </c>
      <c r="Q452" s="1152">
        <v>60</v>
      </c>
      <c r="R452" s="1152">
        <v>2</v>
      </c>
      <c r="S452" s="1152">
        <v>56</v>
      </c>
      <c r="T452" s="1265" t="str">
        <f t="shared" si="316"/>
        <v/>
      </c>
      <c r="U452" s="1258"/>
      <c r="V452" s="1258"/>
      <c r="W452" s="1258"/>
      <c r="X452" s="1258" t="str">
        <f t="shared" si="341"/>
        <v xml:space="preserve"> </v>
      </c>
      <c r="Y452" s="1258" t="str">
        <f t="shared" si="345"/>
        <v xml:space="preserve"> </v>
      </c>
      <c r="Z452" s="1258" t="str">
        <f t="shared" si="346"/>
        <v xml:space="preserve"> </v>
      </c>
      <c r="AA452" s="1265" t="str">
        <f t="shared" si="347"/>
        <v/>
      </c>
      <c r="AB452" s="1258" t="str">
        <f t="shared" si="348"/>
        <v/>
      </c>
      <c r="AC452" s="1265" t="str">
        <f t="shared" si="349"/>
        <v/>
      </c>
      <c r="AD452" s="1264"/>
      <c r="AE452" s="1264" t="str">
        <f t="shared" si="350"/>
        <v/>
      </c>
      <c r="AF452" s="1258" t="str">
        <f t="shared" si="351"/>
        <v xml:space="preserve"> </v>
      </c>
      <c r="AG452" s="1258" t="str">
        <f t="shared" si="352"/>
        <v xml:space="preserve"> </v>
      </c>
      <c r="AH452" s="1258" t="str">
        <f t="shared" si="353"/>
        <v xml:space="preserve"> </v>
      </c>
      <c r="AI452" s="1265" t="str">
        <f t="shared" si="354"/>
        <v xml:space="preserve"> </v>
      </c>
      <c r="AJ452" s="1265" t="str">
        <f t="shared" si="355"/>
        <v xml:space="preserve"> </v>
      </c>
      <c r="AK452" s="1264" t="str">
        <f t="shared" si="317"/>
        <v/>
      </c>
      <c r="AL452" s="1264" t="str">
        <f t="shared" si="318"/>
        <v/>
      </c>
      <c r="AM452" s="1258" t="str">
        <f t="shared" si="319"/>
        <v/>
      </c>
      <c r="AN452" s="1264" t="str">
        <f t="shared" si="320"/>
        <v/>
      </c>
      <c r="AO452" s="1265" t="str">
        <f t="shared" si="321"/>
        <v xml:space="preserve"> </v>
      </c>
      <c r="AP452" s="1266" t="str">
        <f t="shared" si="322"/>
        <v/>
      </c>
      <c r="AQ452" s="1258" t="str">
        <f t="shared" si="323"/>
        <v/>
      </c>
      <c r="AR452" s="1264" t="str">
        <f t="shared" si="324"/>
        <v/>
      </c>
      <c r="AS452" s="1258" t="str">
        <f t="shared" si="325"/>
        <v/>
      </c>
      <c r="AT452" s="1258" t="str">
        <f t="shared" si="326"/>
        <v/>
      </c>
      <c r="AU452" s="1264" t="str">
        <f t="shared" si="327"/>
        <v/>
      </c>
      <c r="AV452" s="1265" t="str">
        <f t="shared" si="328"/>
        <v xml:space="preserve"> </v>
      </c>
      <c r="AW452" s="1266" t="str">
        <f t="shared" si="329"/>
        <v/>
      </c>
      <c r="AX452" s="1258" t="str">
        <f t="shared" si="330"/>
        <v/>
      </c>
      <c r="AY452" s="1258" t="str">
        <f t="shared" si="331"/>
        <v/>
      </c>
      <c r="AZ452" s="1264" t="str">
        <f t="shared" si="332"/>
        <v/>
      </c>
      <c r="BA452" s="1265" t="str">
        <f t="shared" si="333"/>
        <v xml:space="preserve"> </v>
      </c>
      <c r="BB452" s="1266" t="str">
        <f t="shared" si="334"/>
        <v/>
      </c>
      <c r="BC452" s="1265" t="str">
        <f t="shared" si="335"/>
        <v/>
      </c>
      <c r="BD452" s="1266" t="str">
        <f t="shared" si="336"/>
        <v/>
      </c>
      <c r="BE452" s="1258" t="str">
        <f t="shared" si="337"/>
        <v/>
      </c>
    </row>
    <row r="453" spans="1:57" s="1164" customFormat="1" ht="25.5" customHeight="1">
      <c r="A453" s="1152"/>
      <c r="B453" s="1202"/>
      <c r="C453" s="1321"/>
      <c r="D453" s="1150" t="s">
        <v>408</v>
      </c>
      <c r="E453" s="1152"/>
      <c r="F453" s="1152">
        <f t="shared" si="314"/>
        <v>3</v>
      </c>
      <c r="G453" s="1152">
        <f t="shared" si="315"/>
        <v>39</v>
      </c>
      <c r="H453" s="1152"/>
      <c r="I453" s="1152"/>
      <c r="J453" s="1152">
        <v>1</v>
      </c>
      <c r="K453" s="1152">
        <v>7</v>
      </c>
      <c r="L453" s="1152"/>
      <c r="M453" s="1152">
        <v>7</v>
      </c>
      <c r="N453" s="1152"/>
      <c r="O453" s="1152">
        <v>6</v>
      </c>
      <c r="P453" s="1152">
        <v>1</v>
      </c>
      <c r="Q453" s="1152">
        <v>10</v>
      </c>
      <c r="R453" s="1152">
        <v>1</v>
      </c>
      <c r="S453" s="1152">
        <v>9</v>
      </c>
      <c r="T453" s="1265" t="str">
        <f t="shared" si="316"/>
        <v/>
      </c>
      <c r="U453" s="1258"/>
      <c r="V453" s="1258"/>
      <c r="W453" s="1258"/>
      <c r="X453" s="1258" t="str">
        <f t="shared" si="341"/>
        <v xml:space="preserve"> </v>
      </c>
      <c r="Y453" s="1258" t="str">
        <f t="shared" si="345"/>
        <v xml:space="preserve"> </v>
      </c>
      <c r="Z453" s="1258" t="str">
        <f t="shared" si="346"/>
        <v xml:space="preserve"> </v>
      </c>
      <c r="AA453" s="1265" t="str">
        <f t="shared" si="347"/>
        <v/>
      </c>
      <c r="AB453" s="1258" t="str">
        <f t="shared" si="348"/>
        <v/>
      </c>
      <c r="AC453" s="1265" t="str">
        <f t="shared" si="349"/>
        <v/>
      </c>
      <c r="AD453" s="1264"/>
      <c r="AE453" s="1264" t="str">
        <f t="shared" si="350"/>
        <v/>
      </c>
      <c r="AF453" s="1258" t="str">
        <f t="shared" si="351"/>
        <v xml:space="preserve"> </v>
      </c>
      <c r="AG453" s="1258" t="str">
        <f t="shared" si="352"/>
        <v xml:space="preserve"> </v>
      </c>
      <c r="AH453" s="1258" t="str">
        <f t="shared" si="353"/>
        <v xml:space="preserve"> </v>
      </c>
      <c r="AI453" s="1265" t="str">
        <f t="shared" si="354"/>
        <v xml:space="preserve"> </v>
      </c>
      <c r="AJ453" s="1265" t="str">
        <f t="shared" si="355"/>
        <v xml:space="preserve"> </v>
      </c>
      <c r="AK453" s="1264" t="str">
        <f t="shared" si="317"/>
        <v/>
      </c>
      <c r="AL453" s="1264" t="str">
        <f t="shared" si="318"/>
        <v/>
      </c>
      <c r="AM453" s="1258" t="str">
        <f t="shared" si="319"/>
        <v/>
      </c>
      <c r="AN453" s="1264" t="str">
        <f t="shared" si="320"/>
        <v/>
      </c>
      <c r="AO453" s="1265" t="str">
        <f t="shared" si="321"/>
        <v xml:space="preserve"> </v>
      </c>
      <c r="AP453" s="1266" t="str">
        <f t="shared" si="322"/>
        <v/>
      </c>
      <c r="AQ453" s="1258" t="str">
        <f t="shared" si="323"/>
        <v/>
      </c>
      <c r="AR453" s="1264" t="str">
        <f t="shared" si="324"/>
        <v/>
      </c>
      <c r="AS453" s="1258" t="str">
        <f t="shared" si="325"/>
        <v/>
      </c>
      <c r="AT453" s="1258" t="str">
        <f t="shared" si="326"/>
        <v/>
      </c>
      <c r="AU453" s="1264" t="str">
        <f t="shared" si="327"/>
        <v/>
      </c>
      <c r="AV453" s="1265" t="str">
        <f t="shared" si="328"/>
        <v xml:space="preserve"> </v>
      </c>
      <c r="AW453" s="1266" t="str">
        <f t="shared" si="329"/>
        <v/>
      </c>
      <c r="AX453" s="1258" t="str">
        <f t="shared" si="330"/>
        <v/>
      </c>
      <c r="AY453" s="1258" t="str">
        <f t="shared" si="331"/>
        <v/>
      </c>
      <c r="AZ453" s="1264" t="str">
        <f t="shared" si="332"/>
        <v/>
      </c>
      <c r="BA453" s="1265" t="str">
        <f t="shared" si="333"/>
        <v xml:space="preserve"> </v>
      </c>
      <c r="BB453" s="1266" t="str">
        <f t="shared" si="334"/>
        <v/>
      </c>
      <c r="BC453" s="1265" t="str">
        <f t="shared" si="335"/>
        <v/>
      </c>
      <c r="BD453" s="1266" t="str">
        <f t="shared" si="336"/>
        <v/>
      </c>
      <c r="BE453" s="1258" t="str">
        <f t="shared" si="337"/>
        <v/>
      </c>
    </row>
    <row r="454" spans="1:57" s="1164" customFormat="1" ht="25.5" customHeight="1">
      <c r="A454" s="1152"/>
      <c r="B454" s="1202"/>
      <c r="C454" s="1322"/>
      <c r="D454" s="1150" t="s">
        <v>409</v>
      </c>
      <c r="E454" s="1152"/>
      <c r="F454" s="1152">
        <f t="shared" si="314"/>
        <v>2</v>
      </c>
      <c r="G454" s="1152">
        <f t="shared" si="315"/>
        <v>17</v>
      </c>
      <c r="H454" s="1152">
        <v>1</v>
      </c>
      <c r="I454" s="1152">
        <v>1</v>
      </c>
      <c r="J454" s="1152">
        <v>1</v>
      </c>
      <c r="K454" s="1152">
        <v>4</v>
      </c>
      <c r="L454" s="1152"/>
      <c r="M454" s="1152">
        <v>3</v>
      </c>
      <c r="N454" s="1152"/>
      <c r="O454" s="1152">
        <v>3</v>
      </c>
      <c r="P454" s="1152"/>
      <c r="Q454" s="1152">
        <v>2</v>
      </c>
      <c r="R454" s="1152">
        <v>1</v>
      </c>
      <c r="S454" s="1152">
        <v>5</v>
      </c>
      <c r="T454" s="1265" t="str">
        <f t="shared" si="316"/>
        <v/>
      </c>
      <c r="U454" s="1258"/>
      <c r="V454" s="1258"/>
      <c r="W454" s="1258"/>
      <c r="X454" s="1258" t="str">
        <f t="shared" si="341"/>
        <v xml:space="preserve"> </v>
      </c>
      <c r="Y454" s="1258" t="str">
        <f t="shared" si="345"/>
        <v xml:space="preserve"> </v>
      </c>
      <c r="Z454" s="1258" t="str">
        <f t="shared" si="346"/>
        <v xml:space="preserve"> </v>
      </c>
      <c r="AA454" s="1265" t="str">
        <f t="shared" si="347"/>
        <v/>
      </c>
      <c r="AB454" s="1258" t="str">
        <f t="shared" si="348"/>
        <v/>
      </c>
      <c r="AC454" s="1265" t="str">
        <f t="shared" si="349"/>
        <v/>
      </c>
      <c r="AD454" s="1264"/>
      <c r="AE454" s="1264" t="str">
        <f t="shared" si="350"/>
        <v/>
      </c>
      <c r="AF454" s="1258" t="str">
        <f t="shared" si="351"/>
        <v xml:space="preserve"> </v>
      </c>
      <c r="AG454" s="1258" t="str">
        <f t="shared" si="352"/>
        <v xml:space="preserve"> </v>
      </c>
      <c r="AH454" s="1258" t="str">
        <f t="shared" si="353"/>
        <v xml:space="preserve"> </v>
      </c>
      <c r="AI454" s="1265" t="str">
        <f t="shared" si="354"/>
        <v xml:space="preserve"> </v>
      </c>
      <c r="AJ454" s="1265" t="str">
        <f t="shared" si="355"/>
        <v xml:space="preserve"> </v>
      </c>
      <c r="AK454" s="1264" t="str">
        <f t="shared" si="317"/>
        <v/>
      </c>
      <c r="AL454" s="1264" t="str">
        <f t="shared" si="318"/>
        <v/>
      </c>
      <c r="AM454" s="1258" t="str">
        <f t="shared" si="319"/>
        <v/>
      </c>
      <c r="AN454" s="1264" t="str">
        <f t="shared" si="320"/>
        <v/>
      </c>
      <c r="AO454" s="1265" t="str">
        <f t="shared" si="321"/>
        <v xml:space="preserve"> </v>
      </c>
      <c r="AP454" s="1266" t="str">
        <f t="shared" si="322"/>
        <v/>
      </c>
      <c r="AQ454" s="1258" t="str">
        <f t="shared" si="323"/>
        <v/>
      </c>
      <c r="AR454" s="1264" t="str">
        <f t="shared" si="324"/>
        <v/>
      </c>
      <c r="AS454" s="1258" t="str">
        <f t="shared" si="325"/>
        <v/>
      </c>
      <c r="AT454" s="1258" t="str">
        <f t="shared" si="326"/>
        <v/>
      </c>
      <c r="AU454" s="1264" t="str">
        <f t="shared" si="327"/>
        <v/>
      </c>
      <c r="AV454" s="1265" t="str">
        <f t="shared" si="328"/>
        <v xml:space="preserve"> </v>
      </c>
      <c r="AW454" s="1266" t="str">
        <f t="shared" si="329"/>
        <v/>
      </c>
      <c r="AX454" s="1258" t="str">
        <f t="shared" si="330"/>
        <v/>
      </c>
      <c r="AY454" s="1258" t="str">
        <f t="shared" si="331"/>
        <v/>
      </c>
      <c r="AZ454" s="1264" t="str">
        <f t="shared" si="332"/>
        <v/>
      </c>
      <c r="BA454" s="1265" t="str">
        <f t="shared" si="333"/>
        <v xml:space="preserve"> </v>
      </c>
      <c r="BB454" s="1266" t="str">
        <f t="shared" si="334"/>
        <v/>
      </c>
      <c r="BC454" s="1265" t="str">
        <f t="shared" si="335"/>
        <v/>
      </c>
      <c r="BD454" s="1266" t="str">
        <f t="shared" si="336"/>
        <v/>
      </c>
      <c r="BE454" s="1258" t="str">
        <f t="shared" si="337"/>
        <v/>
      </c>
    </row>
    <row r="455" spans="1:57" s="1164" customFormat="1" ht="25.5" customHeight="1">
      <c r="A455" s="1152">
        <v>3</v>
      </c>
      <c r="B455" s="1202"/>
      <c r="C455" s="1502" t="s">
        <v>410</v>
      </c>
      <c r="D455" s="1143" t="s">
        <v>57</v>
      </c>
      <c r="E455" s="1152" t="s">
        <v>65</v>
      </c>
      <c r="F455" s="1152">
        <f t="shared" si="314"/>
        <v>9</v>
      </c>
      <c r="G455" s="1152">
        <f t="shared" si="315"/>
        <v>186</v>
      </c>
      <c r="H455" s="1152">
        <f t="shared" ref="H455:S455" si="363">H456+H457+H458+H459</f>
        <v>3</v>
      </c>
      <c r="I455" s="1152">
        <f t="shared" si="363"/>
        <v>3</v>
      </c>
      <c r="J455" s="1152">
        <f t="shared" si="363"/>
        <v>2</v>
      </c>
      <c r="K455" s="1152">
        <f t="shared" si="363"/>
        <v>35</v>
      </c>
      <c r="L455" s="1152">
        <f t="shared" si="363"/>
        <v>1</v>
      </c>
      <c r="M455" s="1152">
        <f t="shared" si="363"/>
        <v>34</v>
      </c>
      <c r="N455" s="1152">
        <f t="shared" si="363"/>
        <v>2</v>
      </c>
      <c r="O455" s="1152">
        <f t="shared" si="363"/>
        <v>39</v>
      </c>
      <c r="P455" s="1152">
        <f t="shared" si="363"/>
        <v>2</v>
      </c>
      <c r="Q455" s="1152">
        <f t="shared" si="363"/>
        <v>30</v>
      </c>
      <c r="R455" s="1152">
        <f t="shared" si="363"/>
        <v>2</v>
      </c>
      <c r="S455" s="1152">
        <f t="shared" si="363"/>
        <v>48</v>
      </c>
      <c r="T455" s="1265">
        <f t="shared" si="316"/>
        <v>14.5</v>
      </c>
      <c r="U455" s="1258">
        <v>20</v>
      </c>
      <c r="V455" s="1258">
        <v>20</v>
      </c>
      <c r="W455" s="1258"/>
      <c r="X455" s="1258">
        <f t="shared" si="341"/>
        <v>1</v>
      </c>
      <c r="Y455" s="1258" t="str">
        <f t="shared" si="345"/>
        <v xml:space="preserve"> </v>
      </c>
      <c r="Z455" s="1258" t="str">
        <f t="shared" si="346"/>
        <v xml:space="preserve"> </v>
      </c>
      <c r="AA455" s="1265">
        <f t="shared" si="347"/>
        <v>20.666666666666668</v>
      </c>
      <c r="AB455" s="1258">
        <f t="shared" si="348"/>
        <v>25</v>
      </c>
      <c r="AC455" s="1265">
        <f t="shared" si="349"/>
        <v>-4.3333333333333321</v>
      </c>
      <c r="AD455" s="1264" t="str">
        <f>IF(AC455&gt;0,1,"")</f>
        <v/>
      </c>
      <c r="AE455" s="1264" t="str">
        <f t="shared" si="350"/>
        <v/>
      </c>
      <c r="AF455" s="1258">
        <f t="shared" si="351"/>
        <v>1</v>
      </c>
      <c r="AG455" s="1258">
        <f t="shared" si="352"/>
        <v>7</v>
      </c>
      <c r="AH455" s="1258">
        <f t="shared" si="353"/>
        <v>11</v>
      </c>
      <c r="AI455" s="1265">
        <f t="shared" si="354"/>
        <v>12.416666666666666</v>
      </c>
      <c r="AJ455" s="1265">
        <f t="shared" si="355"/>
        <v>-2.0833333333333339</v>
      </c>
      <c r="AK455" s="1264" t="str">
        <f t="shared" si="317"/>
        <v/>
      </c>
      <c r="AL455" s="1264" t="str">
        <f t="shared" si="318"/>
        <v/>
      </c>
      <c r="AM455" s="1258" t="str">
        <f t="shared" si="319"/>
        <v/>
      </c>
      <c r="AN455" s="1264" t="str">
        <f t="shared" si="320"/>
        <v/>
      </c>
      <c r="AO455" s="1265" t="str">
        <f t="shared" si="321"/>
        <v xml:space="preserve"> </v>
      </c>
      <c r="AP455" s="1266" t="str">
        <f t="shared" si="322"/>
        <v/>
      </c>
      <c r="AQ455" s="1258" t="str">
        <f t="shared" si="323"/>
        <v/>
      </c>
      <c r="AR455" s="1264" t="str">
        <f t="shared" si="324"/>
        <v/>
      </c>
      <c r="AS455" s="1258" t="str">
        <f t="shared" si="325"/>
        <v/>
      </c>
      <c r="AT455" s="1258" t="str">
        <f t="shared" si="326"/>
        <v/>
      </c>
      <c r="AU455" s="1264" t="str">
        <f t="shared" si="327"/>
        <v/>
      </c>
      <c r="AV455" s="1265" t="str">
        <f t="shared" si="328"/>
        <v xml:space="preserve"> </v>
      </c>
      <c r="AW455" s="1266" t="str">
        <f t="shared" si="329"/>
        <v/>
      </c>
      <c r="AX455" s="1258" t="str">
        <f t="shared" si="330"/>
        <v/>
      </c>
      <c r="AY455" s="1258" t="str">
        <f t="shared" si="331"/>
        <v/>
      </c>
      <c r="AZ455" s="1264" t="str">
        <f t="shared" si="332"/>
        <v/>
      </c>
      <c r="BA455" s="1265" t="str">
        <f t="shared" si="333"/>
        <v xml:space="preserve"> </v>
      </c>
      <c r="BB455" s="1266">
        <f t="shared" si="334"/>
        <v>1</v>
      </c>
      <c r="BC455" s="1265">
        <f t="shared" si="335"/>
        <v>14.5</v>
      </c>
      <c r="BD455" s="1266" t="str">
        <f t="shared" si="336"/>
        <v/>
      </c>
      <c r="BE455" s="1258" t="str">
        <f t="shared" si="337"/>
        <v/>
      </c>
    </row>
    <row r="456" spans="1:57" s="1164" customFormat="1" ht="25.5" customHeight="1">
      <c r="A456" s="1152"/>
      <c r="B456" s="1202"/>
      <c r="C456" s="1321"/>
      <c r="D456" s="1150" t="s">
        <v>58</v>
      </c>
      <c r="E456" s="1152"/>
      <c r="F456" s="1152">
        <f t="shared" si="314"/>
        <v>5</v>
      </c>
      <c r="G456" s="1152">
        <f t="shared" si="315"/>
        <v>131</v>
      </c>
      <c r="H456" s="1152">
        <v>1</v>
      </c>
      <c r="I456" s="1152">
        <v>1</v>
      </c>
      <c r="J456" s="1152">
        <v>1</v>
      </c>
      <c r="K456" s="1152">
        <v>23</v>
      </c>
      <c r="L456" s="1152">
        <v>1</v>
      </c>
      <c r="M456" s="1152">
        <v>31</v>
      </c>
      <c r="N456" s="1152">
        <v>1</v>
      </c>
      <c r="O456" s="1152">
        <v>28</v>
      </c>
      <c r="P456" s="1152">
        <v>1</v>
      </c>
      <c r="Q456" s="1152">
        <v>22</v>
      </c>
      <c r="R456" s="1152">
        <v>1</v>
      </c>
      <c r="S456" s="1152">
        <v>27</v>
      </c>
      <c r="T456" s="1265" t="str">
        <f t="shared" si="316"/>
        <v/>
      </c>
      <c r="U456" s="1258"/>
      <c r="V456" s="1258"/>
      <c r="W456" s="1258"/>
      <c r="X456" s="1258" t="str">
        <f t="shared" si="341"/>
        <v xml:space="preserve"> </v>
      </c>
      <c r="Y456" s="1258" t="str">
        <f t="shared" si="345"/>
        <v xml:space="preserve"> </v>
      </c>
      <c r="Z456" s="1258" t="str">
        <f t="shared" si="346"/>
        <v xml:space="preserve"> </v>
      </c>
      <c r="AA456" s="1265" t="str">
        <f t="shared" si="347"/>
        <v/>
      </c>
      <c r="AB456" s="1258" t="str">
        <f t="shared" si="348"/>
        <v/>
      </c>
      <c r="AC456" s="1265" t="str">
        <f t="shared" si="349"/>
        <v/>
      </c>
      <c r="AD456" s="1264"/>
      <c r="AE456" s="1264" t="str">
        <f t="shared" si="350"/>
        <v/>
      </c>
      <c r="AF456" s="1258" t="str">
        <f t="shared" si="351"/>
        <v xml:space="preserve"> </v>
      </c>
      <c r="AG456" s="1258" t="str">
        <f t="shared" si="352"/>
        <v xml:space="preserve"> </v>
      </c>
      <c r="AH456" s="1258" t="str">
        <f t="shared" si="353"/>
        <v xml:space="preserve"> </v>
      </c>
      <c r="AI456" s="1265" t="str">
        <f t="shared" si="354"/>
        <v xml:space="preserve"> </v>
      </c>
      <c r="AJ456" s="1265" t="str">
        <f t="shared" si="355"/>
        <v xml:space="preserve"> </v>
      </c>
      <c r="AK456" s="1264" t="str">
        <f t="shared" si="317"/>
        <v/>
      </c>
      <c r="AL456" s="1264" t="str">
        <f t="shared" si="318"/>
        <v/>
      </c>
      <c r="AM456" s="1258" t="str">
        <f t="shared" si="319"/>
        <v/>
      </c>
      <c r="AN456" s="1264" t="str">
        <f t="shared" si="320"/>
        <v/>
      </c>
      <c r="AO456" s="1265" t="str">
        <f t="shared" si="321"/>
        <v xml:space="preserve"> </v>
      </c>
      <c r="AP456" s="1266" t="str">
        <f t="shared" si="322"/>
        <v/>
      </c>
      <c r="AQ456" s="1258" t="str">
        <f t="shared" si="323"/>
        <v/>
      </c>
      <c r="AR456" s="1264" t="str">
        <f t="shared" si="324"/>
        <v/>
      </c>
      <c r="AS456" s="1258" t="str">
        <f t="shared" si="325"/>
        <v/>
      </c>
      <c r="AT456" s="1258" t="str">
        <f t="shared" si="326"/>
        <v/>
      </c>
      <c r="AU456" s="1264" t="str">
        <f t="shared" si="327"/>
        <v/>
      </c>
      <c r="AV456" s="1265" t="str">
        <f t="shared" si="328"/>
        <v xml:space="preserve"> </v>
      </c>
      <c r="AW456" s="1266" t="str">
        <f t="shared" si="329"/>
        <v/>
      </c>
      <c r="AX456" s="1258" t="str">
        <f t="shared" si="330"/>
        <v/>
      </c>
      <c r="AY456" s="1258" t="str">
        <f t="shared" si="331"/>
        <v/>
      </c>
      <c r="AZ456" s="1264" t="str">
        <f t="shared" si="332"/>
        <v/>
      </c>
      <c r="BA456" s="1265" t="str">
        <f t="shared" si="333"/>
        <v xml:space="preserve"> </v>
      </c>
      <c r="BB456" s="1266" t="str">
        <f t="shared" si="334"/>
        <v/>
      </c>
      <c r="BC456" s="1265" t="str">
        <f t="shared" si="335"/>
        <v/>
      </c>
      <c r="BD456" s="1266" t="str">
        <f t="shared" si="336"/>
        <v/>
      </c>
      <c r="BE456" s="1258" t="str">
        <f t="shared" si="337"/>
        <v/>
      </c>
    </row>
    <row r="457" spans="1:57" s="1164" customFormat="1" ht="25.5" customHeight="1">
      <c r="A457" s="1152"/>
      <c r="B457" s="1202"/>
      <c r="C457" s="1321"/>
      <c r="D457" s="1150" t="s">
        <v>411</v>
      </c>
      <c r="E457" s="1152"/>
      <c r="F457" s="1152">
        <f t="shared" si="314"/>
        <v>0</v>
      </c>
      <c r="G457" s="1152">
        <f t="shared" si="315"/>
        <v>10</v>
      </c>
      <c r="H457" s="1152"/>
      <c r="I457" s="1152"/>
      <c r="J457" s="1152"/>
      <c r="K457" s="1152">
        <v>4</v>
      </c>
      <c r="L457" s="1152"/>
      <c r="M457" s="1152">
        <v>0</v>
      </c>
      <c r="N457" s="1152"/>
      <c r="O457" s="1152">
        <v>2</v>
      </c>
      <c r="P457" s="1152"/>
      <c r="Q457" s="1152"/>
      <c r="R457" s="1152"/>
      <c r="S457" s="1152">
        <v>4</v>
      </c>
      <c r="T457" s="1265" t="str">
        <f t="shared" si="316"/>
        <v/>
      </c>
      <c r="U457" s="1258"/>
      <c r="V457" s="1258"/>
      <c r="W457" s="1258"/>
      <c r="X457" s="1258" t="str">
        <f t="shared" si="341"/>
        <v xml:space="preserve"> </v>
      </c>
      <c r="Y457" s="1258" t="str">
        <f t="shared" si="345"/>
        <v xml:space="preserve"> </v>
      </c>
      <c r="Z457" s="1258" t="str">
        <f t="shared" si="346"/>
        <v xml:space="preserve"> </v>
      </c>
      <c r="AA457" s="1265" t="str">
        <f t="shared" si="347"/>
        <v/>
      </c>
      <c r="AB457" s="1258" t="str">
        <f t="shared" si="348"/>
        <v/>
      </c>
      <c r="AC457" s="1265" t="str">
        <f t="shared" si="349"/>
        <v/>
      </c>
      <c r="AD457" s="1264"/>
      <c r="AE457" s="1264" t="str">
        <f t="shared" si="350"/>
        <v/>
      </c>
      <c r="AF457" s="1258" t="str">
        <f t="shared" si="351"/>
        <v xml:space="preserve"> </v>
      </c>
      <c r="AG457" s="1258" t="str">
        <f t="shared" si="352"/>
        <v xml:space="preserve"> </v>
      </c>
      <c r="AH457" s="1258" t="str">
        <f t="shared" si="353"/>
        <v xml:space="preserve"> </v>
      </c>
      <c r="AI457" s="1265" t="str">
        <f t="shared" si="354"/>
        <v xml:space="preserve"> </v>
      </c>
      <c r="AJ457" s="1265" t="str">
        <f t="shared" si="355"/>
        <v xml:space="preserve"> </v>
      </c>
      <c r="AK457" s="1264" t="str">
        <f t="shared" si="317"/>
        <v/>
      </c>
      <c r="AL457" s="1264" t="str">
        <f t="shared" si="318"/>
        <v/>
      </c>
      <c r="AM457" s="1258" t="str">
        <f t="shared" si="319"/>
        <v/>
      </c>
      <c r="AN457" s="1264" t="str">
        <f t="shared" si="320"/>
        <v/>
      </c>
      <c r="AO457" s="1265" t="str">
        <f t="shared" si="321"/>
        <v xml:space="preserve"> </v>
      </c>
      <c r="AP457" s="1266" t="str">
        <f t="shared" si="322"/>
        <v/>
      </c>
      <c r="AQ457" s="1258" t="str">
        <f t="shared" si="323"/>
        <v/>
      </c>
      <c r="AR457" s="1264" t="str">
        <f t="shared" si="324"/>
        <v/>
      </c>
      <c r="AS457" s="1258" t="str">
        <f t="shared" si="325"/>
        <v/>
      </c>
      <c r="AT457" s="1258" t="str">
        <f t="shared" si="326"/>
        <v/>
      </c>
      <c r="AU457" s="1264" t="str">
        <f t="shared" si="327"/>
        <v/>
      </c>
      <c r="AV457" s="1265" t="str">
        <f t="shared" si="328"/>
        <v xml:space="preserve"> </v>
      </c>
      <c r="AW457" s="1266" t="str">
        <f t="shared" si="329"/>
        <v/>
      </c>
      <c r="AX457" s="1258" t="str">
        <f t="shared" si="330"/>
        <v/>
      </c>
      <c r="AY457" s="1258" t="str">
        <f t="shared" si="331"/>
        <v/>
      </c>
      <c r="AZ457" s="1264" t="str">
        <f t="shared" si="332"/>
        <v/>
      </c>
      <c r="BA457" s="1265" t="str">
        <f t="shared" si="333"/>
        <v xml:space="preserve"> </v>
      </c>
      <c r="BB457" s="1266" t="str">
        <f t="shared" si="334"/>
        <v/>
      </c>
      <c r="BC457" s="1265" t="str">
        <f t="shared" si="335"/>
        <v/>
      </c>
      <c r="BD457" s="1266" t="str">
        <f t="shared" si="336"/>
        <v/>
      </c>
      <c r="BE457" s="1258" t="str">
        <f t="shared" si="337"/>
        <v/>
      </c>
    </row>
    <row r="458" spans="1:57" s="1164" customFormat="1" ht="25.5" customHeight="1">
      <c r="A458" s="1152"/>
      <c r="B458" s="1202"/>
      <c r="C458" s="1321"/>
      <c r="D458" s="1150" t="s">
        <v>412</v>
      </c>
      <c r="E458" s="1152"/>
      <c r="F458" s="1152">
        <f t="shared" si="314"/>
        <v>2</v>
      </c>
      <c r="G458" s="1152">
        <f t="shared" si="315"/>
        <v>23</v>
      </c>
      <c r="H458" s="1152">
        <v>1</v>
      </c>
      <c r="I458" s="1152">
        <v>1</v>
      </c>
      <c r="J458" s="1152">
        <v>1</v>
      </c>
      <c r="K458" s="1152">
        <v>5</v>
      </c>
      <c r="L458" s="1152"/>
      <c r="M458" s="1152">
        <v>1</v>
      </c>
      <c r="N458" s="1152">
        <v>1</v>
      </c>
      <c r="O458" s="1152">
        <v>7</v>
      </c>
      <c r="P458" s="1152"/>
      <c r="Q458" s="1152"/>
      <c r="R458" s="1152"/>
      <c r="S458" s="1152">
        <v>10</v>
      </c>
      <c r="T458" s="1265" t="str">
        <f t="shared" si="316"/>
        <v/>
      </c>
      <c r="U458" s="1258"/>
      <c r="V458" s="1258"/>
      <c r="W458" s="1258"/>
      <c r="X458" s="1258" t="str">
        <f t="shared" si="341"/>
        <v xml:space="preserve"> </v>
      </c>
      <c r="Y458" s="1258" t="str">
        <f t="shared" si="345"/>
        <v xml:space="preserve"> </v>
      </c>
      <c r="Z458" s="1258" t="str">
        <f t="shared" si="346"/>
        <v xml:space="preserve"> </v>
      </c>
      <c r="AA458" s="1265" t="str">
        <f t="shared" si="347"/>
        <v/>
      </c>
      <c r="AB458" s="1258" t="str">
        <f t="shared" si="348"/>
        <v/>
      </c>
      <c r="AC458" s="1265" t="str">
        <f t="shared" si="349"/>
        <v/>
      </c>
      <c r="AD458" s="1264"/>
      <c r="AE458" s="1264" t="str">
        <f t="shared" si="350"/>
        <v/>
      </c>
      <c r="AF458" s="1258" t="str">
        <f t="shared" si="351"/>
        <v xml:space="preserve"> </v>
      </c>
      <c r="AG458" s="1258" t="str">
        <f t="shared" si="352"/>
        <v xml:space="preserve"> </v>
      </c>
      <c r="AH458" s="1258" t="str">
        <f t="shared" si="353"/>
        <v xml:space="preserve"> </v>
      </c>
      <c r="AI458" s="1265" t="str">
        <f t="shared" si="354"/>
        <v xml:space="preserve"> </v>
      </c>
      <c r="AJ458" s="1265" t="str">
        <f t="shared" si="355"/>
        <v xml:space="preserve"> </v>
      </c>
      <c r="AK458" s="1264" t="str">
        <f t="shared" si="317"/>
        <v/>
      </c>
      <c r="AL458" s="1264" t="str">
        <f t="shared" si="318"/>
        <v/>
      </c>
      <c r="AM458" s="1258" t="str">
        <f t="shared" si="319"/>
        <v/>
      </c>
      <c r="AN458" s="1264" t="str">
        <f t="shared" si="320"/>
        <v/>
      </c>
      <c r="AO458" s="1265" t="str">
        <f t="shared" si="321"/>
        <v xml:space="preserve"> </v>
      </c>
      <c r="AP458" s="1266" t="str">
        <f t="shared" si="322"/>
        <v/>
      </c>
      <c r="AQ458" s="1258" t="str">
        <f t="shared" si="323"/>
        <v/>
      </c>
      <c r="AR458" s="1264" t="str">
        <f t="shared" si="324"/>
        <v/>
      </c>
      <c r="AS458" s="1258" t="str">
        <f t="shared" si="325"/>
        <v/>
      </c>
      <c r="AT458" s="1258" t="str">
        <f t="shared" si="326"/>
        <v/>
      </c>
      <c r="AU458" s="1264" t="str">
        <f t="shared" si="327"/>
        <v/>
      </c>
      <c r="AV458" s="1265" t="str">
        <f t="shared" si="328"/>
        <v xml:space="preserve"> </v>
      </c>
      <c r="AW458" s="1266" t="str">
        <f t="shared" si="329"/>
        <v/>
      </c>
      <c r="AX458" s="1258" t="str">
        <f t="shared" si="330"/>
        <v/>
      </c>
      <c r="AY458" s="1258" t="str">
        <f t="shared" si="331"/>
        <v/>
      </c>
      <c r="AZ458" s="1264" t="str">
        <f t="shared" si="332"/>
        <v/>
      </c>
      <c r="BA458" s="1265" t="str">
        <f t="shared" si="333"/>
        <v xml:space="preserve"> </v>
      </c>
      <c r="BB458" s="1266" t="str">
        <f t="shared" si="334"/>
        <v/>
      </c>
      <c r="BC458" s="1265" t="str">
        <f t="shared" si="335"/>
        <v/>
      </c>
      <c r="BD458" s="1266" t="str">
        <f t="shared" si="336"/>
        <v/>
      </c>
      <c r="BE458" s="1258" t="str">
        <f t="shared" si="337"/>
        <v/>
      </c>
    </row>
    <row r="459" spans="1:57" s="1164" customFormat="1" ht="25.5" customHeight="1">
      <c r="A459" s="1152"/>
      <c r="B459" s="1202"/>
      <c r="C459" s="1322"/>
      <c r="D459" s="1150" t="s">
        <v>413</v>
      </c>
      <c r="E459" s="1152"/>
      <c r="F459" s="1152">
        <f t="shared" si="314"/>
        <v>2</v>
      </c>
      <c r="G459" s="1152">
        <f t="shared" si="315"/>
        <v>22</v>
      </c>
      <c r="H459" s="1152">
        <v>1</v>
      </c>
      <c r="I459" s="1152">
        <v>1</v>
      </c>
      <c r="J459" s="1152"/>
      <c r="K459" s="1152">
        <v>3</v>
      </c>
      <c r="L459" s="1152"/>
      <c r="M459" s="1152">
        <v>2</v>
      </c>
      <c r="N459" s="1152"/>
      <c r="O459" s="1152">
        <v>2</v>
      </c>
      <c r="P459" s="1152">
        <v>1</v>
      </c>
      <c r="Q459" s="1152">
        <v>8</v>
      </c>
      <c r="R459" s="1152">
        <v>1</v>
      </c>
      <c r="S459" s="1152">
        <v>7</v>
      </c>
      <c r="T459" s="1265" t="str">
        <f t="shared" si="316"/>
        <v/>
      </c>
      <c r="U459" s="1258"/>
      <c r="V459" s="1258"/>
      <c r="W459" s="1258"/>
      <c r="X459" s="1258" t="str">
        <f t="shared" si="341"/>
        <v xml:space="preserve"> </v>
      </c>
      <c r="Y459" s="1258" t="str">
        <f t="shared" si="345"/>
        <v xml:space="preserve"> </v>
      </c>
      <c r="Z459" s="1258" t="str">
        <f t="shared" si="346"/>
        <v xml:space="preserve"> </v>
      </c>
      <c r="AA459" s="1265" t="str">
        <f t="shared" si="347"/>
        <v/>
      </c>
      <c r="AB459" s="1258" t="str">
        <f t="shared" si="348"/>
        <v/>
      </c>
      <c r="AC459" s="1265" t="str">
        <f t="shared" si="349"/>
        <v/>
      </c>
      <c r="AD459" s="1264"/>
      <c r="AE459" s="1264" t="str">
        <f t="shared" si="350"/>
        <v/>
      </c>
      <c r="AF459" s="1258" t="str">
        <f t="shared" si="351"/>
        <v xml:space="preserve"> </v>
      </c>
      <c r="AG459" s="1258" t="str">
        <f t="shared" si="352"/>
        <v xml:space="preserve"> </v>
      </c>
      <c r="AH459" s="1258" t="str">
        <f t="shared" si="353"/>
        <v xml:space="preserve"> </v>
      </c>
      <c r="AI459" s="1265" t="str">
        <f t="shared" si="354"/>
        <v xml:space="preserve"> </v>
      </c>
      <c r="AJ459" s="1265" t="str">
        <f t="shared" si="355"/>
        <v xml:space="preserve"> </v>
      </c>
      <c r="AK459" s="1264" t="str">
        <f t="shared" si="317"/>
        <v/>
      </c>
      <c r="AL459" s="1264" t="str">
        <f t="shared" si="318"/>
        <v/>
      </c>
      <c r="AM459" s="1258" t="str">
        <f t="shared" si="319"/>
        <v/>
      </c>
      <c r="AN459" s="1264" t="str">
        <f t="shared" si="320"/>
        <v/>
      </c>
      <c r="AO459" s="1265" t="str">
        <f t="shared" si="321"/>
        <v xml:space="preserve"> </v>
      </c>
      <c r="AP459" s="1266" t="str">
        <f t="shared" si="322"/>
        <v/>
      </c>
      <c r="AQ459" s="1258" t="str">
        <f t="shared" si="323"/>
        <v/>
      </c>
      <c r="AR459" s="1264" t="str">
        <f t="shared" si="324"/>
        <v/>
      </c>
      <c r="AS459" s="1258" t="str">
        <f t="shared" si="325"/>
        <v/>
      </c>
      <c r="AT459" s="1258" t="str">
        <f t="shared" si="326"/>
        <v/>
      </c>
      <c r="AU459" s="1264" t="str">
        <f t="shared" si="327"/>
        <v/>
      </c>
      <c r="AV459" s="1265" t="str">
        <f t="shared" si="328"/>
        <v xml:space="preserve"> </v>
      </c>
      <c r="AW459" s="1266" t="str">
        <f t="shared" si="329"/>
        <v/>
      </c>
      <c r="AX459" s="1258" t="str">
        <f t="shared" si="330"/>
        <v/>
      </c>
      <c r="AY459" s="1258" t="str">
        <f t="shared" si="331"/>
        <v/>
      </c>
      <c r="AZ459" s="1264" t="str">
        <f t="shared" si="332"/>
        <v/>
      </c>
      <c r="BA459" s="1265" t="str">
        <f t="shared" si="333"/>
        <v xml:space="preserve"> </v>
      </c>
      <c r="BB459" s="1266" t="str">
        <f t="shared" si="334"/>
        <v/>
      </c>
      <c r="BC459" s="1265" t="str">
        <f t="shared" si="335"/>
        <v/>
      </c>
      <c r="BD459" s="1266" t="str">
        <f t="shared" si="336"/>
        <v/>
      </c>
      <c r="BE459" s="1258" t="str">
        <f t="shared" si="337"/>
        <v/>
      </c>
    </row>
    <row r="460" spans="1:57" s="1164" customFormat="1" ht="25.5" customHeight="1">
      <c r="A460" s="1152">
        <v>39</v>
      </c>
      <c r="B460" s="1202" t="s">
        <v>414</v>
      </c>
      <c r="C460" s="1150"/>
      <c r="D460" s="1150"/>
      <c r="E460" s="1152"/>
      <c r="F460" s="1152">
        <f t="shared" ref="F460:F523" si="364">J460+L460+N460+P460+R460</f>
        <v>0</v>
      </c>
      <c r="G460" s="1152">
        <f t="shared" ref="G460:G523" si="365">K460+M460+O460+Q460+S460</f>
        <v>0</v>
      </c>
      <c r="H460" s="1152">
        <v>0</v>
      </c>
      <c r="I460" s="1152">
        <v>0</v>
      </c>
      <c r="J460" s="1152">
        <v>0</v>
      </c>
      <c r="K460" s="1152">
        <v>0</v>
      </c>
      <c r="L460" s="1152">
        <v>0</v>
      </c>
      <c r="M460" s="1152">
        <v>0</v>
      </c>
      <c r="N460" s="1152">
        <v>0</v>
      </c>
      <c r="O460" s="1152">
        <v>0</v>
      </c>
      <c r="P460" s="1152">
        <v>0</v>
      </c>
      <c r="Q460" s="1152">
        <v>0</v>
      </c>
      <c r="R460" s="1152">
        <v>0</v>
      </c>
      <c r="S460" s="1152">
        <v>0</v>
      </c>
      <c r="T460" s="1265" t="str">
        <f t="shared" ref="T460:T523" si="366">IF(OR(X460=1,Y460=1,Z460=1),F460*1.5+1,"")</f>
        <v/>
      </c>
      <c r="U460" s="1258">
        <v>0</v>
      </c>
      <c r="V460" s="1258">
        <v>0</v>
      </c>
      <c r="W460" s="1258">
        <v>0</v>
      </c>
      <c r="X460" s="1258" t="str">
        <f t="shared" si="341"/>
        <v xml:space="preserve"> </v>
      </c>
      <c r="Y460" s="1258" t="str">
        <f t="shared" si="345"/>
        <v xml:space="preserve"> </v>
      </c>
      <c r="Z460" s="1258" t="str">
        <f t="shared" si="346"/>
        <v xml:space="preserve"> </v>
      </c>
      <c r="AA460" s="1265" t="str">
        <f t="shared" si="347"/>
        <v/>
      </c>
      <c r="AB460" s="1258" t="str">
        <f t="shared" si="348"/>
        <v/>
      </c>
      <c r="AC460" s="1265" t="str">
        <f t="shared" si="349"/>
        <v/>
      </c>
      <c r="AD460" s="1264"/>
      <c r="AE460" s="1264" t="str">
        <f t="shared" si="350"/>
        <v/>
      </c>
      <c r="AF460" s="1258" t="str">
        <f t="shared" si="351"/>
        <v xml:space="preserve"> </v>
      </c>
      <c r="AG460" s="1258" t="str">
        <f t="shared" si="352"/>
        <v xml:space="preserve"> </v>
      </c>
      <c r="AH460" s="1258" t="str">
        <f t="shared" si="353"/>
        <v xml:space="preserve"> </v>
      </c>
      <c r="AI460" s="1265" t="str">
        <f t="shared" si="354"/>
        <v xml:space="preserve"> </v>
      </c>
      <c r="AJ460" s="1265" t="str">
        <f t="shared" si="355"/>
        <v xml:space="preserve"> </v>
      </c>
      <c r="AK460" s="1264" t="str">
        <f t="shared" ref="AK460:AK523" si="367">IF(AND(OR(X460=1,Y460=1,Z460=1),AC460&gt;=3),1,"")</f>
        <v/>
      </c>
      <c r="AL460" s="1264" t="str">
        <f t="shared" ref="AL460:AL523" si="368">IF(AK460=1,AA460*0.95,"")</f>
        <v/>
      </c>
      <c r="AM460" s="1258" t="str">
        <f t="shared" ref="AM460:AM523" si="369">IF(AK460=1,INT(G460/AL460),"")</f>
        <v/>
      </c>
      <c r="AN460" s="1264" t="str">
        <f t="shared" ref="AN460:AN523" si="370">IF(AK460=1,MOD(G460,AM460),"")</f>
        <v/>
      </c>
      <c r="AO460" s="1265" t="str">
        <f t="shared" ref="AO460:AO523" si="371">IF(AK460=1,IF(X460=1,AM460*1.5+AN460/12,IF(Y460=1,AM460*1.5+AN460/15,IF(Z460=1,AM460*1.5+AN460/17," ")))+1," ")</f>
        <v xml:space="preserve"> </v>
      </c>
      <c r="AP460" s="1266" t="str">
        <f t="shared" ref="AP460:AP523" si="372">IF(AND(F460&gt;15,D460="K",AC460&lt;3, AC460&gt;-3,OR(X460=1,Y460=1,Z460=1)),1,"")</f>
        <v/>
      </c>
      <c r="AQ460" s="1258" t="str">
        <f t="shared" ref="AQ460:AQ523" si="373">IF(AP460=1,AI460,"")</f>
        <v/>
      </c>
      <c r="AR460" s="1264" t="str">
        <f t="shared" ref="AR460:AR523" si="374">IF(AND(OR(E460="I",E460="II",E460="III",E460="P"),OR(D460&lt;&gt;"K",AND(F460&gt;=11,F460&lt;=15)),AC460&lt;=-1.5,BB460&lt;&gt;1),1,"")</f>
        <v/>
      </c>
      <c r="AS460" s="1258" t="str">
        <f t="shared" ref="AS460:AS523" si="375">IF(AR460=1,AA460*1.05,"")</f>
        <v/>
      </c>
      <c r="AT460" s="1258" t="str">
        <f t="shared" ref="AT460:AT523" si="376">IF(AR460=1,INT(G460/AS460),"")</f>
        <v/>
      </c>
      <c r="AU460" s="1264" t="str">
        <f t="shared" ref="AU460:AU523" si="377">IF(AR460=1,MOD(G460,AS460),"")</f>
        <v/>
      </c>
      <c r="AV460" s="1265" t="str">
        <f t="shared" ref="AV460:AV523" si="378">IF(AR460=1,IF(X460=1,AT460*1.5+AU460/12,IF(Y460=1,AT460*1.5+AU460/15,IF(Z460=1,AT460*1.5+AU460/17," ")))+1," ")</f>
        <v xml:space="preserve"> </v>
      </c>
      <c r="AW460" s="1266" t="str">
        <f t="shared" ref="AW460:AW523" si="379">IF(AND(F460&gt;15,D460="K",AC460&lt;=-3),1,"")</f>
        <v/>
      </c>
      <c r="AX460" s="1258" t="str">
        <f t="shared" ref="AX460:AX523" si="380">IF(AW460=1,AA460*1.05,"")</f>
        <v/>
      </c>
      <c r="AY460" s="1258" t="str">
        <f t="shared" ref="AY460:AY523" si="381">IF(AW460=1,INT(G460/AX460),"")</f>
        <v/>
      </c>
      <c r="AZ460" s="1264" t="str">
        <f t="shared" ref="AZ460:AZ523" si="382">IF(AW460=1,MOD(G460,AX460),"")</f>
        <v/>
      </c>
      <c r="BA460" s="1265" t="str">
        <f t="shared" ref="BA460:BA523" si="383">IF(AW460=1,IF(X460=1,AY460*1.5+AZ460/12,IF(Y460=1,AY460*1.5+AZ460/15,IF(Z460=1,AY460*1.5+AZ460/17," ")))+1," ")</f>
        <v xml:space="preserve"> </v>
      </c>
      <c r="BB460" s="1266" t="str">
        <f t="shared" ref="BB460:BB523" si="384">IF(AND(OR(X460=1,Y460=1,Z460=1),F460&lt;11,AC460&lt;0),1,"")</f>
        <v/>
      </c>
      <c r="BC460" s="1265" t="str">
        <f t="shared" ref="BC460:BC523" si="385">IF(BB460=1,T460,"")</f>
        <v/>
      </c>
      <c r="BD460" s="1266" t="str">
        <f t="shared" si="336"/>
        <v/>
      </c>
      <c r="BE460" s="1258" t="str">
        <f t="shared" si="337"/>
        <v/>
      </c>
    </row>
    <row r="461" spans="1:57" s="1164" customFormat="1" ht="25.5" customHeight="1">
      <c r="A461" s="1152">
        <v>1</v>
      </c>
      <c r="B461" s="1145"/>
      <c r="C461" s="1338" t="s">
        <v>415</v>
      </c>
      <c r="D461" s="1205" t="s">
        <v>57</v>
      </c>
      <c r="E461" s="1152" t="s">
        <v>65</v>
      </c>
      <c r="F461" s="1152">
        <f t="shared" si="364"/>
        <v>9</v>
      </c>
      <c r="G461" s="1152">
        <f t="shared" si="365"/>
        <v>175</v>
      </c>
      <c r="H461" s="1152">
        <v>2</v>
      </c>
      <c r="I461" s="1152">
        <v>2</v>
      </c>
      <c r="J461" s="1152">
        <v>1</v>
      </c>
      <c r="K461" s="1152">
        <v>32</v>
      </c>
      <c r="L461" s="1152">
        <v>2</v>
      </c>
      <c r="M461" s="1152">
        <v>28</v>
      </c>
      <c r="N461" s="1152">
        <v>2</v>
      </c>
      <c r="O461" s="1152">
        <v>37</v>
      </c>
      <c r="P461" s="1152">
        <v>2</v>
      </c>
      <c r="Q461" s="1152">
        <v>34</v>
      </c>
      <c r="R461" s="1152">
        <v>2</v>
      </c>
      <c r="S461" s="1152">
        <v>44</v>
      </c>
      <c r="T461" s="1265">
        <f t="shared" si="366"/>
        <v>14.5</v>
      </c>
      <c r="U461" s="1258">
        <v>15</v>
      </c>
      <c r="V461" s="1258">
        <v>14</v>
      </c>
      <c r="W461" s="1258">
        <v>1</v>
      </c>
      <c r="X461" s="1258">
        <f t="shared" si="341"/>
        <v>1</v>
      </c>
      <c r="Y461" s="1258" t="str">
        <f t="shared" si="345"/>
        <v xml:space="preserve"> </v>
      </c>
      <c r="Z461" s="1258" t="str">
        <f t="shared" si="346"/>
        <v xml:space="preserve"> </v>
      </c>
      <c r="AA461" s="1265">
        <f t="shared" si="347"/>
        <v>19.444444444444443</v>
      </c>
      <c r="AB461" s="1258">
        <f t="shared" si="348"/>
        <v>25</v>
      </c>
      <c r="AC461" s="1265">
        <f t="shared" si="349"/>
        <v>-5.5555555555555571</v>
      </c>
      <c r="AD461" s="1264" t="str">
        <f>IF(AC461&gt;0,1,"")</f>
        <v/>
      </c>
      <c r="AE461" s="1264" t="str">
        <f t="shared" si="350"/>
        <v/>
      </c>
      <c r="AF461" s="1258">
        <f t="shared" si="351"/>
        <v>1</v>
      </c>
      <c r="AG461" s="1258">
        <f t="shared" si="352"/>
        <v>7</v>
      </c>
      <c r="AH461" s="1258">
        <f t="shared" si="353"/>
        <v>0</v>
      </c>
      <c r="AI461" s="1265">
        <f t="shared" si="354"/>
        <v>11.5</v>
      </c>
      <c r="AJ461" s="1265">
        <f t="shared" si="355"/>
        <v>-3</v>
      </c>
      <c r="AK461" s="1264" t="str">
        <f t="shared" si="367"/>
        <v/>
      </c>
      <c r="AL461" s="1264" t="str">
        <f t="shared" si="368"/>
        <v/>
      </c>
      <c r="AM461" s="1258" t="str">
        <f t="shared" si="369"/>
        <v/>
      </c>
      <c r="AN461" s="1264" t="str">
        <f t="shared" si="370"/>
        <v/>
      </c>
      <c r="AO461" s="1265" t="str">
        <f t="shared" si="371"/>
        <v xml:space="preserve"> </v>
      </c>
      <c r="AP461" s="1266" t="str">
        <f t="shared" si="372"/>
        <v/>
      </c>
      <c r="AQ461" s="1258" t="str">
        <f t="shared" si="373"/>
        <v/>
      </c>
      <c r="AR461" s="1264" t="str">
        <f t="shared" si="374"/>
        <v/>
      </c>
      <c r="AS461" s="1258" t="str">
        <f t="shared" si="375"/>
        <v/>
      </c>
      <c r="AT461" s="1258" t="str">
        <f t="shared" si="376"/>
        <v/>
      </c>
      <c r="AU461" s="1264" t="str">
        <f t="shared" si="377"/>
        <v/>
      </c>
      <c r="AV461" s="1265" t="str">
        <f t="shared" si="378"/>
        <v xml:space="preserve"> </v>
      </c>
      <c r="AW461" s="1266" t="str">
        <f t="shared" si="379"/>
        <v/>
      </c>
      <c r="AX461" s="1258" t="str">
        <f t="shared" si="380"/>
        <v/>
      </c>
      <c r="AY461" s="1258" t="str">
        <f t="shared" si="381"/>
        <v/>
      </c>
      <c r="AZ461" s="1264" t="str">
        <f t="shared" si="382"/>
        <v/>
      </c>
      <c r="BA461" s="1265" t="str">
        <f t="shared" si="383"/>
        <v xml:space="preserve"> </v>
      </c>
      <c r="BB461" s="1266">
        <f t="shared" si="384"/>
        <v>1</v>
      </c>
      <c r="BC461" s="1265">
        <f t="shared" si="385"/>
        <v>14.5</v>
      </c>
      <c r="BD461" s="1266" t="str">
        <f t="shared" ref="BD461:BD524" si="386">IF(AND(OR(X461=1,Y461=1,Z461=1),AK461&lt;&gt;1,AP461&lt;&gt;1,AR461&lt;&gt;1,AW461&lt;&gt;1,BB461&lt;&gt;1),1,"")</f>
        <v/>
      </c>
      <c r="BE461" s="1258" t="str">
        <f t="shared" ref="BE461:BE524" si="387">IF(BD461=1,AI461,"")</f>
        <v/>
      </c>
    </row>
    <row r="462" spans="1:57" s="1164" customFormat="1" ht="25.5" customHeight="1">
      <c r="A462" s="1152"/>
      <c r="B462" s="1145"/>
      <c r="C462" s="1321"/>
      <c r="D462" s="1150" t="s">
        <v>58</v>
      </c>
      <c r="E462" s="1152"/>
      <c r="F462" s="1152">
        <f t="shared" si="364"/>
        <v>5</v>
      </c>
      <c r="G462" s="1152">
        <f t="shared" si="365"/>
        <v>130</v>
      </c>
      <c r="H462" s="1152">
        <v>2</v>
      </c>
      <c r="I462" s="1152">
        <v>2</v>
      </c>
      <c r="J462" s="1152">
        <v>1</v>
      </c>
      <c r="K462" s="1152">
        <v>32</v>
      </c>
      <c r="L462" s="1152">
        <v>1</v>
      </c>
      <c r="M462" s="1152">
        <v>20</v>
      </c>
      <c r="N462" s="1152">
        <v>1</v>
      </c>
      <c r="O462" s="1152">
        <v>28</v>
      </c>
      <c r="P462" s="1152">
        <v>1</v>
      </c>
      <c r="Q462" s="1152">
        <v>20</v>
      </c>
      <c r="R462" s="1152">
        <v>1</v>
      </c>
      <c r="S462" s="1152">
        <v>30</v>
      </c>
      <c r="T462" s="1265" t="str">
        <f t="shared" si="366"/>
        <v/>
      </c>
      <c r="U462" s="1258"/>
      <c r="V462" s="1258"/>
      <c r="W462" s="1258"/>
      <c r="X462" s="1258" t="str">
        <f t="shared" si="341"/>
        <v xml:space="preserve"> </v>
      </c>
      <c r="Y462" s="1258" t="str">
        <f t="shared" si="345"/>
        <v xml:space="preserve"> </v>
      </c>
      <c r="Z462" s="1258" t="str">
        <f t="shared" si="346"/>
        <v xml:space="preserve"> </v>
      </c>
      <c r="AA462" s="1265" t="str">
        <f t="shared" si="347"/>
        <v/>
      </c>
      <c r="AB462" s="1258" t="str">
        <f t="shared" si="348"/>
        <v/>
      </c>
      <c r="AC462" s="1265" t="str">
        <f t="shared" si="349"/>
        <v/>
      </c>
      <c r="AD462" s="1264"/>
      <c r="AE462" s="1264" t="str">
        <f t="shared" si="350"/>
        <v/>
      </c>
      <c r="AF462" s="1258" t="str">
        <f t="shared" si="351"/>
        <v xml:space="preserve"> </v>
      </c>
      <c r="AG462" s="1258" t="str">
        <f t="shared" si="352"/>
        <v xml:space="preserve"> </v>
      </c>
      <c r="AH462" s="1258" t="str">
        <f t="shared" si="353"/>
        <v xml:space="preserve"> </v>
      </c>
      <c r="AI462" s="1265" t="str">
        <f t="shared" si="354"/>
        <v xml:space="preserve"> </v>
      </c>
      <c r="AJ462" s="1265" t="str">
        <f t="shared" si="355"/>
        <v xml:space="preserve"> </v>
      </c>
      <c r="AK462" s="1264" t="str">
        <f t="shared" si="367"/>
        <v/>
      </c>
      <c r="AL462" s="1264" t="str">
        <f t="shared" si="368"/>
        <v/>
      </c>
      <c r="AM462" s="1258" t="str">
        <f t="shared" si="369"/>
        <v/>
      </c>
      <c r="AN462" s="1264" t="str">
        <f t="shared" si="370"/>
        <v/>
      </c>
      <c r="AO462" s="1265" t="str">
        <f t="shared" si="371"/>
        <v xml:space="preserve"> </v>
      </c>
      <c r="AP462" s="1266" t="str">
        <f t="shared" si="372"/>
        <v/>
      </c>
      <c r="AQ462" s="1258" t="str">
        <f t="shared" si="373"/>
        <v/>
      </c>
      <c r="AR462" s="1264" t="str">
        <f t="shared" si="374"/>
        <v/>
      </c>
      <c r="AS462" s="1258" t="str">
        <f t="shared" si="375"/>
        <v/>
      </c>
      <c r="AT462" s="1258" t="str">
        <f t="shared" si="376"/>
        <v/>
      </c>
      <c r="AU462" s="1264" t="str">
        <f t="shared" si="377"/>
        <v/>
      </c>
      <c r="AV462" s="1265" t="str">
        <f t="shared" si="378"/>
        <v xml:space="preserve"> </v>
      </c>
      <c r="AW462" s="1266" t="str">
        <f t="shared" si="379"/>
        <v/>
      </c>
      <c r="AX462" s="1258" t="str">
        <f t="shared" si="380"/>
        <v/>
      </c>
      <c r="AY462" s="1258" t="str">
        <f t="shared" si="381"/>
        <v/>
      </c>
      <c r="AZ462" s="1264" t="str">
        <f t="shared" si="382"/>
        <v/>
      </c>
      <c r="BA462" s="1265" t="str">
        <f t="shared" si="383"/>
        <v xml:space="preserve"> </v>
      </c>
      <c r="BB462" s="1266" t="str">
        <f t="shared" si="384"/>
        <v/>
      </c>
      <c r="BC462" s="1265" t="str">
        <f t="shared" si="385"/>
        <v/>
      </c>
      <c r="BD462" s="1266" t="str">
        <f t="shared" si="386"/>
        <v/>
      </c>
      <c r="BE462" s="1258" t="str">
        <f t="shared" si="387"/>
        <v/>
      </c>
    </row>
    <row r="463" spans="1:57" s="1164" customFormat="1" ht="25.5" customHeight="1">
      <c r="A463" s="1152"/>
      <c r="B463" s="1145"/>
      <c r="C463" s="1322"/>
      <c r="D463" s="1150" t="s">
        <v>416</v>
      </c>
      <c r="E463" s="1152"/>
      <c r="F463" s="1152">
        <f t="shared" si="364"/>
        <v>4</v>
      </c>
      <c r="G463" s="1152">
        <f t="shared" si="365"/>
        <v>45</v>
      </c>
      <c r="H463" s="1152">
        <v>0</v>
      </c>
      <c r="I463" s="1152">
        <v>0</v>
      </c>
      <c r="J463" s="1152"/>
      <c r="K463" s="1152">
        <v>0</v>
      </c>
      <c r="L463" s="1152">
        <v>1</v>
      </c>
      <c r="M463" s="1152">
        <v>8</v>
      </c>
      <c r="N463" s="1152">
        <v>1</v>
      </c>
      <c r="O463" s="1152">
        <v>9</v>
      </c>
      <c r="P463" s="1152">
        <v>1</v>
      </c>
      <c r="Q463" s="1152">
        <v>14</v>
      </c>
      <c r="R463" s="1152">
        <v>1</v>
      </c>
      <c r="S463" s="1152">
        <v>14</v>
      </c>
      <c r="T463" s="1265" t="str">
        <f t="shared" si="366"/>
        <v/>
      </c>
      <c r="U463" s="1258"/>
      <c r="V463" s="1258"/>
      <c r="W463" s="1258"/>
      <c r="X463" s="1258" t="str">
        <f t="shared" si="341"/>
        <v xml:space="preserve"> </v>
      </c>
      <c r="Y463" s="1258" t="str">
        <f t="shared" si="345"/>
        <v xml:space="preserve"> </v>
      </c>
      <c r="Z463" s="1258" t="str">
        <f t="shared" si="346"/>
        <v xml:space="preserve"> </v>
      </c>
      <c r="AA463" s="1265" t="str">
        <f t="shared" si="347"/>
        <v/>
      </c>
      <c r="AB463" s="1258" t="str">
        <f t="shared" si="348"/>
        <v/>
      </c>
      <c r="AC463" s="1265" t="str">
        <f t="shared" si="349"/>
        <v/>
      </c>
      <c r="AD463" s="1264"/>
      <c r="AE463" s="1264" t="str">
        <f t="shared" si="350"/>
        <v/>
      </c>
      <c r="AF463" s="1258" t="str">
        <f t="shared" si="351"/>
        <v xml:space="preserve"> </v>
      </c>
      <c r="AG463" s="1258" t="str">
        <f t="shared" si="352"/>
        <v xml:space="preserve"> </v>
      </c>
      <c r="AH463" s="1258" t="str">
        <f t="shared" si="353"/>
        <v xml:space="preserve"> </v>
      </c>
      <c r="AI463" s="1265" t="str">
        <f t="shared" si="354"/>
        <v xml:space="preserve"> </v>
      </c>
      <c r="AJ463" s="1265" t="str">
        <f t="shared" si="355"/>
        <v xml:space="preserve"> </v>
      </c>
      <c r="AK463" s="1264" t="str">
        <f t="shared" si="367"/>
        <v/>
      </c>
      <c r="AL463" s="1264" t="str">
        <f t="shared" si="368"/>
        <v/>
      </c>
      <c r="AM463" s="1258" t="str">
        <f t="shared" si="369"/>
        <v/>
      </c>
      <c r="AN463" s="1264" t="str">
        <f t="shared" si="370"/>
        <v/>
      </c>
      <c r="AO463" s="1265" t="str">
        <f t="shared" si="371"/>
        <v xml:space="preserve"> </v>
      </c>
      <c r="AP463" s="1266" t="str">
        <f t="shared" si="372"/>
        <v/>
      </c>
      <c r="AQ463" s="1258" t="str">
        <f t="shared" si="373"/>
        <v/>
      </c>
      <c r="AR463" s="1264" t="str">
        <f t="shared" si="374"/>
        <v/>
      </c>
      <c r="AS463" s="1258" t="str">
        <f t="shared" si="375"/>
        <v/>
      </c>
      <c r="AT463" s="1258" t="str">
        <f t="shared" si="376"/>
        <v/>
      </c>
      <c r="AU463" s="1264" t="str">
        <f t="shared" si="377"/>
        <v/>
      </c>
      <c r="AV463" s="1265" t="str">
        <f t="shared" si="378"/>
        <v xml:space="preserve"> </v>
      </c>
      <c r="AW463" s="1266" t="str">
        <f t="shared" si="379"/>
        <v/>
      </c>
      <c r="AX463" s="1258" t="str">
        <f t="shared" si="380"/>
        <v/>
      </c>
      <c r="AY463" s="1258" t="str">
        <f t="shared" si="381"/>
        <v/>
      </c>
      <c r="AZ463" s="1264" t="str">
        <f t="shared" si="382"/>
        <v/>
      </c>
      <c r="BA463" s="1265" t="str">
        <f t="shared" si="383"/>
        <v xml:space="preserve"> </v>
      </c>
      <c r="BB463" s="1266" t="str">
        <f t="shared" si="384"/>
        <v/>
      </c>
      <c r="BC463" s="1265" t="str">
        <f t="shared" si="385"/>
        <v/>
      </c>
      <c r="BD463" s="1266" t="str">
        <f t="shared" si="386"/>
        <v/>
      </c>
      <c r="BE463" s="1258" t="str">
        <f t="shared" si="387"/>
        <v/>
      </c>
    </row>
    <row r="464" spans="1:57" s="1164" customFormat="1" ht="25.5" customHeight="1">
      <c r="A464" s="1152">
        <v>2</v>
      </c>
      <c r="B464" s="1202"/>
      <c r="C464" s="1338" t="s">
        <v>417</v>
      </c>
      <c r="D464" s="1205" t="s">
        <v>57</v>
      </c>
      <c r="E464" s="1152" t="s">
        <v>65</v>
      </c>
      <c r="F464" s="1152">
        <f t="shared" si="364"/>
        <v>15</v>
      </c>
      <c r="G464" s="1152">
        <f t="shared" si="365"/>
        <v>327</v>
      </c>
      <c r="H464" s="1152">
        <v>13</v>
      </c>
      <c r="I464" s="1152">
        <v>9</v>
      </c>
      <c r="J464" s="1152">
        <v>5</v>
      </c>
      <c r="K464" s="1152">
        <v>73</v>
      </c>
      <c r="L464" s="1152">
        <v>3</v>
      </c>
      <c r="M464" s="1152">
        <v>49</v>
      </c>
      <c r="N464" s="1152">
        <v>3</v>
      </c>
      <c r="O464" s="1152">
        <v>77</v>
      </c>
      <c r="P464" s="1152">
        <v>2</v>
      </c>
      <c r="Q464" s="1152">
        <v>67</v>
      </c>
      <c r="R464" s="1152">
        <v>2</v>
      </c>
      <c r="S464" s="1152">
        <v>61</v>
      </c>
      <c r="T464" s="1265">
        <f t="shared" si="366"/>
        <v>23.5</v>
      </c>
      <c r="U464" s="1258">
        <v>21</v>
      </c>
      <c r="V464" s="1258">
        <v>20</v>
      </c>
      <c r="W464" s="1258">
        <v>4</v>
      </c>
      <c r="X464" s="1258">
        <f t="shared" si="341"/>
        <v>1</v>
      </c>
      <c r="Y464" s="1258" t="str">
        <f t="shared" si="345"/>
        <v xml:space="preserve"> </v>
      </c>
      <c r="Z464" s="1258" t="str">
        <f t="shared" si="346"/>
        <v xml:space="preserve"> </v>
      </c>
      <c r="AA464" s="1265">
        <f t="shared" si="347"/>
        <v>21.8</v>
      </c>
      <c r="AB464" s="1258">
        <f t="shared" si="348"/>
        <v>25</v>
      </c>
      <c r="AC464" s="1265">
        <f t="shared" si="349"/>
        <v>-3.1999999999999993</v>
      </c>
      <c r="AD464" s="1264" t="str">
        <f>IF(AC464&gt;0,1,"")</f>
        <v/>
      </c>
      <c r="AE464" s="1264" t="str">
        <f t="shared" si="350"/>
        <v/>
      </c>
      <c r="AF464" s="1258">
        <f t="shared" si="351"/>
        <v>1</v>
      </c>
      <c r="AG464" s="1258">
        <f t="shared" si="352"/>
        <v>13</v>
      </c>
      <c r="AH464" s="1258">
        <f t="shared" si="353"/>
        <v>2</v>
      </c>
      <c r="AI464" s="1265">
        <f t="shared" si="354"/>
        <v>20.666666666666668</v>
      </c>
      <c r="AJ464" s="1265">
        <f t="shared" si="355"/>
        <v>-2.8333333333333321</v>
      </c>
      <c r="AK464" s="1264" t="str">
        <f t="shared" si="367"/>
        <v/>
      </c>
      <c r="AL464" s="1264" t="str">
        <f t="shared" si="368"/>
        <v/>
      </c>
      <c r="AM464" s="1258" t="str">
        <f t="shared" si="369"/>
        <v/>
      </c>
      <c r="AN464" s="1264" t="str">
        <f t="shared" si="370"/>
        <v/>
      </c>
      <c r="AO464" s="1265" t="str">
        <f t="shared" si="371"/>
        <v xml:space="preserve"> </v>
      </c>
      <c r="AP464" s="1266" t="str">
        <f t="shared" si="372"/>
        <v/>
      </c>
      <c r="AQ464" s="1258" t="str">
        <f t="shared" si="373"/>
        <v/>
      </c>
      <c r="AR464" s="1264">
        <f t="shared" si="374"/>
        <v>1</v>
      </c>
      <c r="AS464" s="1258">
        <f t="shared" si="375"/>
        <v>22.89</v>
      </c>
      <c r="AT464" s="1258">
        <f t="shared" si="376"/>
        <v>14</v>
      </c>
      <c r="AU464" s="1264">
        <f t="shared" si="377"/>
        <v>6.539999999999992</v>
      </c>
      <c r="AV464" s="1265">
        <f t="shared" si="378"/>
        <v>22.544999999999998</v>
      </c>
      <c r="AW464" s="1266" t="str">
        <f t="shared" si="379"/>
        <v/>
      </c>
      <c r="AX464" s="1258" t="str">
        <f t="shared" si="380"/>
        <v/>
      </c>
      <c r="AY464" s="1258" t="str">
        <f t="shared" si="381"/>
        <v/>
      </c>
      <c r="AZ464" s="1264" t="str">
        <f t="shared" si="382"/>
        <v/>
      </c>
      <c r="BA464" s="1265" t="str">
        <f t="shared" si="383"/>
        <v xml:space="preserve"> </v>
      </c>
      <c r="BB464" s="1266" t="str">
        <f t="shared" si="384"/>
        <v/>
      </c>
      <c r="BC464" s="1265" t="str">
        <f t="shared" si="385"/>
        <v/>
      </c>
      <c r="BD464" s="1266" t="str">
        <f t="shared" si="386"/>
        <v/>
      </c>
      <c r="BE464" s="1258" t="str">
        <f t="shared" si="387"/>
        <v/>
      </c>
    </row>
    <row r="465" spans="1:57" s="1164" customFormat="1" ht="25.5" customHeight="1">
      <c r="A465" s="1152"/>
      <c r="B465" s="1202"/>
      <c r="C465" s="1321"/>
      <c r="D465" s="1150" t="s">
        <v>58</v>
      </c>
      <c r="E465" s="1152"/>
      <c r="F465" s="1152">
        <f t="shared" si="364"/>
        <v>10</v>
      </c>
      <c r="G465" s="1152">
        <f t="shared" si="365"/>
        <v>277</v>
      </c>
      <c r="H465" s="1152">
        <v>13</v>
      </c>
      <c r="I465" s="1152">
        <v>9</v>
      </c>
      <c r="J465" s="1152">
        <v>2</v>
      </c>
      <c r="K465" s="1152">
        <v>48</v>
      </c>
      <c r="L465" s="1152">
        <v>1</v>
      </c>
      <c r="M465" s="1152">
        <v>24</v>
      </c>
      <c r="N465" s="1152">
        <v>3</v>
      </c>
      <c r="O465" s="1152">
        <v>77</v>
      </c>
      <c r="P465" s="1152">
        <v>2</v>
      </c>
      <c r="Q465" s="1152">
        <v>67</v>
      </c>
      <c r="R465" s="1152">
        <v>2</v>
      </c>
      <c r="S465" s="1152">
        <v>61</v>
      </c>
      <c r="T465" s="1265" t="str">
        <f t="shared" si="366"/>
        <v/>
      </c>
      <c r="U465" s="1258"/>
      <c r="V465" s="1258"/>
      <c r="W465" s="1258"/>
      <c r="X465" s="1258" t="str">
        <f t="shared" si="341"/>
        <v xml:space="preserve"> </v>
      </c>
      <c r="Y465" s="1258" t="str">
        <f t="shared" si="345"/>
        <v xml:space="preserve"> </v>
      </c>
      <c r="Z465" s="1258" t="str">
        <f t="shared" si="346"/>
        <v xml:space="preserve"> </v>
      </c>
      <c r="AA465" s="1265" t="str">
        <f t="shared" si="347"/>
        <v/>
      </c>
      <c r="AB465" s="1258" t="str">
        <f t="shared" si="348"/>
        <v/>
      </c>
      <c r="AC465" s="1265" t="str">
        <f t="shared" si="349"/>
        <v/>
      </c>
      <c r="AD465" s="1264"/>
      <c r="AE465" s="1264" t="str">
        <f t="shared" si="350"/>
        <v/>
      </c>
      <c r="AF465" s="1258" t="str">
        <f t="shared" si="351"/>
        <v xml:space="preserve"> </v>
      </c>
      <c r="AG465" s="1258" t="str">
        <f t="shared" si="352"/>
        <v xml:space="preserve"> </v>
      </c>
      <c r="AH465" s="1258" t="str">
        <f t="shared" si="353"/>
        <v xml:space="preserve"> </v>
      </c>
      <c r="AI465" s="1265" t="str">
        <f t="shared" si="354"/>
        <v xml:space="preserve"> </v>
      </c>
      <c r="AJ465" s="1265" t="str">
        <f t="shared" si="355"/>
        <v xml:space="preserve"> </v>
      </c>
      <c r="AK465" s="1264" t="str">
        <f t="shared" si="367"/>
        <v/>
      </c>
      <c r="AL465" s="1264" t="str">
        <f t="shared" si="368"/>
        <v/>
      </c>
      <c r="AM465" s="1258" t="str">
        <f t="shared" si="369"/>
        <v/>
      </c>
      <c r="AN465" s="1264" t="str">
        <f t="shared" si="370"/>
        <v/>
      </c>
      <c r="AO465" s="1265" t="str">
        <f t="shared" si="371"/>
        <v xml:space="preserve"> </v>
      </c>
      <c r="AP465" s="1266" t="str">
        <f t="shared" si="372"/>
        <v/>
      </c>
      <c r="AQ465" s="1258" t="str">
        <f t="shared" si="373"/>
        <v/>
      </c>
      <c r="AR465" s="1264" t="str">
        <f t="shared" si="374"/>
        <v/>
      </c>
      <c r="AS465" s="1258" t="str">
        <f t="shared" si="375"/>
        <v/>
      </c>
      <c r="AT465" s="1258" t="str">
        <f t="shared" si="376"/>
        <v/>
      </c>
      <c r="AU465" s="1264" t="str">
        <f t="shared" si="377"/>
        <v/>
      </c>
      <c r="AV465" s="1265" t="str">
        <f t="shared" si="378"/>
        <v xml:space="preserve"> </v>
      </c>
      <c r="AW465" s="1266" t="str">
        <f t="shared" si="379"/>
        <v/>
      </c>
      <c r="AX465" s="1258" t="str">
        <f t="shared" si="380"/>
        <v/>
      </c>
      <c r="AY465" s="1258" t="str">
        <f t="shared" si="381"/>
        <v/>
      </c>
      <c r="AZ465" s="1264" t="str">
        <f t="shared" si="382"/>
        <v/>
      </c>
      <c r="BA465" s="1265" t="str">
        <f t="shared" si="383"/>
        <v xml:space="preserve"> </v>
      </c>
      <c r="BB465" s="1266" t="str">
        <f t="shared" si="384"/>
        <v/>
      </c>
      <c r="BC465" s="1265" t="str">
        <f t="shared" si="385"/>
        <v/>
      </c>
      <c r="BD465" s="1266" t="str">
        <f t="shared" si="386"/>
        <v/>
      </c>
      <c r="BE465" s="1258" t="str">
        <f t="shared" si="387"/>
        <v/>
      </c>
    </row>
    <row r="466" spans="1:57" s="1164" customFormat="1" ht="25.5" customHeight="1">
      <c r="A466" s="1152"/>
      <c r="B466" s="1202"/>
      <c r="C466" s="1321"/>
      <c r="D466" s="1150" t="s">
        <v>418</v>
      </c>
      <c r="E466" s="1152"/>
      <c r="F466" s="1152">
        <f t="shared" si="364"/>
        <v>2</v>
      </c>
      <c r="G466" s="1152">
        <f t="shared" si="365"/>
        <v>20</v>
      </c>
      <c r="H466" s="1152"/>
      <c r="I466" s="1152"/>
      <c r="J466" s="1152">
        <v>1</v>
      </c>
      <c r="K466" s="1152">
        <v>10</v>
      </c>
      <c r="L466" s="1152">
        <v>1</v>
      </c>
      <c r="M466" s="1152">
        <v>10</v>
      </c>
      <c r="N466" s="1152"/>
      <c r="O466" s="1152"/>
      <c r="P466" s="1152"/>
      <c r="Q466" s="1152"/>
      <c r="R466" s="1152"/>
      <c r="S466" s="1152"/>
      <c r="T466" s="1265" t="str">
        <f t="shared" si="366"/>
        <v/>
      </c>
      <c r="U466" s="1258"/>
      <c r="V466" s="1258"/>
      <c r="W466" s="1258"/>
      <c r="X466" s="1258" t="str">
        <f t="shared" si="341"/>
        <v xml:space="preserve"> </v>
      </c>
      <c r="Y466" s="1258" t="str">
        <f t="shared" si="345"/>
        <v xml:space="preserve"> </v>
      </c>
      <c r="Z466" s="1258" t="str">
        <f t="shared" si="346"/>
        <v xml:space="preserve"> </v>
      </c>
      <c r="AA466" s="1265" t="str">
        <f t="shared" si="347"/>
        <v/>
      </c>
      <c r="AB466" s="1258" t="str">
        <f t="shared" si="348"/>
        <v/>
      </c>
      <c r="AC466" s="1265" t="str">
        <f t="shared" si="349"/>
        <v/>
      </c>
      <c r="AD466" s="1264"/>
      <c r="AE466" s="1264" t="str">
        <f t="shared" si="350"/>
        <v/>
      </c>
      <c r="AF466" s="1258" t="str">
        <f t="shared" si="351"/>
        <v xml:space="preserve"> </v>
      </c>
      <c r="AG466" s="1258" t="str">
        <f t="shared" si="352"/>
        <v xml:space="preserve"> </v>
      </c>
      <c r="AH466" s="1258" t="str">
        <f t="shared" si="353"/>
        <v xml:space="preserve"> </v>
      </c>
      <c r="AI466" s="1265" t="str">
        <f t="shared" si="354"/>
        <v xml:space="preserve"> </v>
      </c>
      <c r="AJ466" s="1265" t="str">
        <f t="shared" si="355"/>
        <v xml:space="preserve"> </v>
      </c>
      <c r="AK466" s="1264" t="str">
        <f t="shared" si="367"/>
        <v/>
      </c>
      <c r="AL466" s="1264" t="str">
        <f t="shared" si="368"/>
        <v/>
      </c>
      <c r="AM466" s="1258" t="str">
        <f t="shared" si="369"/>
        <v/>
      </c>
      <c r="AN466" s="1264" t="str">
        <f t="shared" si="370"/>
        <v/>
      </c>
      <c r="AO466" s="1265" t="str">
        <f t="shared" si="371"/>
        <v xml:space="preserve"> </v>
      </c>
      <c r="AP466" s="1266" t="str">
        <f t="shared" si="372"/>
        <v/>
      </c>
      <c r="AQ466" s="1258" t="str">
        <f t="shared" si="373"/>
        <v/>
      </c>
      <c r="AR466" s="1264" t="str">
        <f t="shared" si="374"/>
        <v/>
      </c>
      <c r="AS466" s="1258" t="str">
        <f t="shared" si="375"/>
        <v/>
      </c>
      <c r="AT466" s="1258" t="str">
        <f t="shared" si="376"/>
        <v/>
      </c>
      <c r="AU466" s="1264" t="str">
        <f t="shared" si="377"/>
        <v/>
      </c>
      <c r="AV466" s="1265" t="str">
        <f t="shared" si="378"/>
        <v xml:space="preserve"> </v>
      </c>
      <c r="AW466" s="1266" t="str">
        <f t="shared" si="379"/>
        <v/>
      </c>
      <c r="AX466" s="1258" t="str">
        <f t="shared" si="380"/>
        <v/>
      </c>
      <c r="AY466" s="1258" t="str">
        <f t="shared" si="381"/>
        <v/>
      </c>
      <c r="AZ466" s="1264" t="str">
        <f t="shared" si="382"/>
        <v/>
      </c>
      <c r="BA466" s="1265" t="str">
        <f t="shared" si="383"/>
        <v xml:space="preserve"> </v>
      </c>
      <c r="BB466" s="1266" t="str">
        <f t="shared" si="384"/>
        <v/>
      </c>
      <c r="BC466" s="1265" t="str">
        <f t="shared" si="385"/>
        <v/>
      </c>
      <c r="BD466" s="1266" t="str">
        <f t="shared" si="386"/>
        <v/>
      </c>
      <c r="BE466" s="1258" t="str">
        <f t="shared" si="387"/>
        <v/>
      </c>
    </row>
    <row r="467" spans="1:57" s="1164" customFormat="1" ht="25.5" customHeight="1">
      <c r="A467" s="1152"/>
      <c r="B467" s="1202"/>
      <c r="C467" s="1321"/>
      <c r="D467" s="1150" t="s">
        <v>419</v>
      </c>
      <c r="E467" s="1152"/>
      <c r="F467" s="1152">
        <f t="shared" si="364"/>
        <v>2</v>
      </c>
      <c r="G467" s="1152">
        <f t="shared" si="365"/>
        <v>20</v>
      </c>
      <c r="H467" s="1152"/>
      <c r="I467" s="1152"/>
      <c r="J467" s="1152">
        <v>1</v>
      </c>
      <c r="K467" s="1152">
        <v>10</v>
      </c>
      <c r="L467" s="1152">
        <v>1</v>
      </c>
      <c r="M467" s="1152">
        <v>10</v>
      </c>
      <c r="N467" s="1152"/>
      <c r="O467" s="1152"/>
      <c r="P467" s="1152"/>
      <c r="Q467" s="1152"/>
      <c r="R467" s="1152"/>
      <c r="S467" s="1152"/>
      <c r="T467" s="1265" t="str">
        <f t="shared" si="366"/>
        <v/>
      </c>
      <c r="U467" s="1258"/>
      <c r="V467" s="1258"/>
      <c r="W467" s="1258"/>
      <c r="X467" s="1258" t="str">
        <f t="shared" si="341"/>
        <v xml:space="preserve"> </v>
      </c>
      <c r="Y467" s="1258" t="str">
        <f t="shared" si="345"/>
        <v xml:space="preserve"> </v>
      </c>
      <c r="Z467" s="1258" t="str">
        <f t="shared" si="346"/>
        <v xml:space="preserve"> </v>
      </c>
      <c r="AA467" s="1265" t="str">
        <f t="shared" si="347"/>
        <v/>
      </c>
      <c r="AB467" s="1258" t="str">
        <f t="shared" si="348"/>
        <v/>
      </c>
      <c r="AC467" s="1265" t="str">
        <f t="shared" si="349"/>
        <v/>
      </c>
      <c r="AD467" s="1264"/>
      <c r="AE467" s="1264" t="str">
        <f t="shared" si="350"/>
        <v/>
      </c>
      <c r="AF467" s="1258" t="str">
        <f t="shared" si="351"/>
        <v xml:space="preserve"> </v>
      </c>
      <c r="AG467" s="1258" t="str">
        <f t="shared" si="352"/>
        <v xml:space="preserve"> </v>
      </c>
      <c r="AH467" s="1258" t="str">
        <f t="shared" si="353"/>
        <v xml:space="preserve"> </v>
      </c>
      <c r="AI467" s="1265" t="str">
        <f t="shared" si="354"/>
        <v xml:space="preserve"> </v>
      </c>
      <c r="AJ467" s="1265" t="str">
        <f t="shared" si="355"/>
        <v xml:space="preserve"> </v>
      </c>
      <c r="AK467" s="1264" t="str">
        <f t="shared" si="367"/>
        <v/>
      </c>
      <c r="AL467" s="1264" t="str">
        <f t="shared" si="368"/>
        <v/>
      </c>
      <c r="AM467" s="1258" t="str">
        <f t="shared" si="369"/>
        <v/>
      </c>
      <c r="AN467" s="1264" t="str">
        <f t="shared" si="370"/>
        <v/>
      </c>
      <c r="AO467" s="1265" t="str">
        <f t="shared" si="371"/>
        <v xml:space="preserve"> </v>
      </c>
      <c r="AP467" s="1266" t="str">
        <f t="shared" si="372"/>
        <v/>
      </c>
      <c r="AQ467" s="1258" t="str">
        <f t="shared" si="373"/>
        <v/>
      </c>
      <c r="AR467" s="1264" t="str">
        <f t="shared" si="374"/>
        <v/>
      </c>
      <c r="AS467" s="1258" t="str">
        <f t="shared" si="375"/>
        <v/>
      </c>
      <c r="AT467" s="1258" t="str">
        <f t="shared" si="376"/>
        <v/>
      </c>
      <c r="AU467" s="1264" t="str">
        <f t="shared" si="377"/>
        <v/>
      </c>
      <c r="AV467" s="1265" t="str">
        <f t="shared" si="378"/>
        <v xml:space="preserve"> </v>
      </c>
      <c r="AW467" s="1266" t="str">
        <f t="shared" si="379"/>
        <v/>
      </c>
      <c r="AX467" s="1258" t="str">
        <f t="shared" si="380"/>
        <v/>
      </c>
      <c r="AY467" s="1258" t="str">
        <f t="shared" si="381"/>
        <v/>
      </c>
      <c r="AZ467" s="1264" t="str">
        <f t="shared" si="382"/>
        <v/>
      </c>
      <c r="BA467" s="1265" t="str">
        <f t="shared" si="383"/>
        <v xml:space="preserve"> </v>
      </c>
      <c r="BB467" s="1266" t="str">
        <f t="shared" si="384"/>
        <v/>
      </c>
      <c r="BC467" s="1265" t="str">
        <f t="shared" si="385"/>
        <v/>
      </c>
      <c r="BD467" s="1266" t="str">
        <f t="shared" si="386"/>
        <v/>
      </c>
      <c r="BE467" s="1258" t="str">
        <f t="shared" si="387"/>
        <v/>
      </c>
    </row>
    <row r="468" spans="1:57" s="1164" customFormat="1" ht="25.5" customHeight="1">
      <c r="A468" s="1152"/>
      <c r="B468" s="1202"/>
      <c r="C468" s="1322"/>
      <c r="D468" s="1150" t="s">
        <v>420</v>
      </c>
      <c r="E468" s="1152"/>
      <c r="F468" s="1152">
        <f t="shared" si="364"/>
        <v>1</v>
      </c>
      <c r="G468" s="1152">
        <f t="shared" si="365"/>
        <v>10</v>
      </c>
      <c r="H468" s="1152"/>
      <c r="I468" s="1152"/>
      <c r="J468" s="1152">
        <v>1</v>
      </c>
      <c r="K468" s="1152">
        <v>5</v>
      </c>
      <c r="L468" s="1152">
        <v>0</v>
      </c>
      <c r="M468" s="1152">
        <v>5</v>
      </c>
      <c r="N468" s="1152"/>
      <c r="O468" s="1152"/>
      <c r="P468" s="1152"/>
      <c r="Q468" s="1152"/>
      <c r="R468" s="1152"/>
      <c r="S468" s="1152"/>
      <c r="T468" s="1265" t="str">
        <f t="shared" si="366"/>
        <v/>
      </c>
      <c r="U468" s="1258"/>
      <c r="V468" s="1258"/>
      <c r="W468" s="1258"/>
      <c r="X468" s="1258" t="str">
        <f t="shared" si="341"/>
        <v xml:space="preserve"> </v>
      </c>
      <c r="Y468" s="1258" t="str">
        <f t="shared" si="345"/>
        <v xml:space="preserve"> </v>
      </c>
      <c r="Z468" s="1258" t="str">
        <f t="shared" si="346"/>
        <v xml:space="preserve"> </v>
      </c>
      <c r="AA468" s="1265" t="str">
        <f t="shared" si="347"/>
        <v/>
      </c>
      <c r="AB468" s="1258" t="str">
        <f t="shared" si="348"/>
        <v/>
      </c>
      <c r="AC468" s="1265" t="str">
        <f t="shared" si="349"/>
        <v/>
      </c>
      <c r="AD468" s="1264"/>
      <c r="AE468" s="1264" t="str">
        <f t="shared" si="350"/>
        <v/>
      </c>
      <c r="AF468" s="1258" t="str">
        <f t="shared" si="351"/>
        <v xml:space="preserve"> </v>
      </c>
      <c r="AG468" s="1258" t="str">
        <f t="shared" si="352"/>
        <v xml:space="preserve"> </v>
      </c>
      <c r="AH468" s="1258" t="str">
        <f t="shared" si="353"/>
        <v xml:space="preserve"> </v>
      </c>
      <c r="AI468" s="1265" t="str">
        <f t="shared" si="354"/>
        <v xml:space="preserve"> </v>
      </c>
      <c r="AJ468" s="1265" t="str">
        <f t="shared" si="355"/>
        <v xml:space="preserve"> </v>
      </c>
      <c r="AK468" s="1264" t="str">
        <f t="shared" si="367"/>
        <v/>
      </c>
      <c r="AL468" s="1264" t="str">
        <f t="shared" si="368"/>
        <v/>
      </c>
      <c r="AM468" s="1258" t="str">
        <f t="shared" si="369"/>
        <v/>
      </c>
      <c r="AN468" s="1264" t="str">
        <f t="shared" si="370"/>
        <v/>
      </c>
      <c r="AO468" s="1265" t="str">
        <f t="shared" si="371"/>
        <v xml:space="preserve"> </v>
      </c>
      <c r="AP468" s="1266" t="str">
        <f t="shared" si="372"/>
        <v/>
      </c>
      <c r="AQ468" s="1258" t="str">
        <f t="shared" si="373"/>
        <v/>
      </c>
      <c r="AR468" s="1264" t="str">
        <f t="shared" si="374"/>
        <v/>
      </c>
      <c r="AS468" s="1258" t="str">
        <f t="shared" si="375"/>
        <v/>
      </c>
      <c r="AT468" s="1258" t="str">
        <f t="shared" si="376"/>
        <v/>
      </c>
      <c r="AU468" s="1264" t="str">
        <f t="shared" si="377"/>
        <v/>
      </c>
      <c r="AV468" s="1265" t="str">
        <f t="shared" si="378"/>
        <v xml:space="preserve"> </v>
      </c>
      <c r="AW468" s="1266" t="str">
        <f t="shared" si="379"/>
        <v/>
      </c>
      <c r="AX468" s="1258" t="str">
        <f t="shared" si="380"/>
        <v/>
      </c>
      <c r="AY468" s="1258" t="str">
        <f t="shared" si="381"/>
        <v/>
      </c>
      <c r="AZ468" s="1264" t="str">
        <f t="shared" si="382"/>
        <v/>
      </c>
      <c r="BA468" s="1265" t="str">
        <f t="shared" si="383"/>
        <v xml:space="preserve"> </v>
      </c>
      <c r="BB468" s="1266" t="str">
        <f t="shared" si="384"/>
        <v/>
      </c>
      <c r="BC468" s="1265" t="str">
        <f t="shared" si="385"/>
        <v/>
      </c>
      <c r="BD468" s="1266" t="str">
        <f t="shared" si="386"/>
        <v/>
      </c>
      <c r="BE468" s="1258" t="str">
        <f t="shared" si="387"/>
        <v/>
      </c>
    </row>
    <row r="469" spans="1:57" s="1164" customFormat="1" ht="25.5" customHeight="1">
      <c r="A469" s="1152">
        <v>3</v>
      </c>
      <c r="B469" s="1202"/>
      <c r="C469" s="1502" t="s">
        <v>421</v>
      </c>
      <c r="D469" s="1205" t="s">
        <v>57</v>
      </c>
      <c r="E469" s="1152" t="s">
        <v>65</v>
      </c>
      <c r="F469" s="1152">
        <f t="shared" si="364"/>
        <v>8</v>
      </c>
      <c r="G469" s="1152">
        <f t="shared" si="365"/>
        <v>163</v>
      </c>
      <c r="H469" s="1152">
        <f t="shared" ref="H469:S469" si="388">SUM(H470:H471)</f>
        <v>0</v>
      </c>
      <c r="I469" s="1152">
        <f t="shared" si="388"/>
        <v>0</v>
      </c>
      <c r="J469" s="1152">
        <f t="shared" si="388"/>
        <v>2</v>
      </c>
      <c r="K469" s="1152">
        <f t="shared" si="388"/>
        <v>41</v>
      </c>
      <c r="L469" s="1152">
        <f t="shared" si="388"/>
        <v>1</v>
      </c>
      <c r="M469" s="1152">
        <f t="shared" si="388"/>
        <v>22</v>
      </c>
      <c r="N469" s="1152">
        <f t="shared" si="388"/>
        <v>2</v>
      </c>
      <c r="O469" s="1152">
        <f t="shared" si="388"/>
        <v>36</v>
      </c>
      <c r="P469" s="1152">
        <f t="shared" si="388"/>
        <v>1</v>
      </c>
      <c r="Q469" s="1152">
        <f t="shared" si="388"/>
        <v>27</v>
      </c>
      <c r="R469" s="1152">
        <f t="shared" si="388"/>
        <v>2</v>
      </c>
      <c r="S469" s="1152">
        <f t="shared" si="388"/>
        <v>37</v>
      </c>
      <c r="T469" s="1265">
        <f t="shared" si="366"/>
        <v>13</v>
      </c>
      <c r="U469" s="1258">
        <v>14</v>
      </c>
      <c r="V469" s="1258">
        <v>14</v>
      </c>
      <c r="W469" s="1258">
        <v>0</v>
      </c>
      <c r="X469" s="1258">
        <f t="shared" si="341"/>
        <v>1</v>
      </c>
      <c r="Y469" s="1258" t="str">
        <f t="shared" si="345"/>
        <v xml:space="preserve"> </v>
      </c>
      <c r="Z469" s="1258" t="str">
        <f t="shared" si="346"/>
        <v xml:space="preserve"> </v>
      </c>
      <c r="AA469" s="1265">
        <f t="shared" si="347"/>
        <v>20.375</v>
      </c>
      <c r="AB469" s="1258">
        <f t="shared" si="348"/>
        <v>25</v>
      </c>
      <c r="AC469" s="1265">
        <f t="shared" si="349"/>
        <v>-4.625</v>
      </c>
      <c r="AD469" s="1264" t="str">
        <f>IF(AC469&gt;0,1,"")</f>
        <v/>
      </c>
      <c r="AE469" s="1264" t="str">
        <f t="shared" si="350"/>
        <v/>
      </c>
      <c r="AF469" s="1258">
        <f t="shared" si="351"/>
        <v>1</v>
      </c>
      <c r="AG469" s="1258">
        <f t="shared" si="352"/>
        <v>6</v>
      </c>
      <c r="AH469" s="1258">
        <f t="shared" si="353"/>
        <v>13</v>
      </c>
      <c r="AI469" s="1265">
        <f t="shared" si="354"/>
        <v>11.083333333333334</v>
      </c>
      <c r="AJ469" s="1265">
        <f t="shared" si="355"/>
        <v>-1.9166666666666661</v>
      </c>
      <c r="AK469" s="1264" t="str">
        <f t="shared" si="367"/>
        <v/>
      </c>
      <c r="AL469" s="1264" t="str">
        <f t="shared" si="368"/>
        <v/>
      </c>
      <c r="AM469" s="1258" t="str">
        <f t="shared" si="369"/>
        <v/>
      </c>
      <c r="AN469" s="1264" t="str">
        <f t="shared" si="370"/>
        <v/>
      </c>
      <c r="AO469" s="1265" t="str">
        <f t="shared" si="371"/>
        <v xml:space="preserve"> </v>
      </c>
      <c r="AP469" s="1266" t="str">
        <f t="shared" si="372"/>
        <v/>
      </c>
      <c r="AQ469" s="1258" t="str">
        <f t="shared" si="373"/>
        <v/>
      </c>
      <c r="AR469" s="1264" t="str">
        <f t="shared" si="374"/>
        <v/>
      </c>
      <c r="AS469" s="1258" t="str">
        <f t="shared" si="375"/>
        <v/>
      </c>
      <c r="AT469" s="1258" t="str">
        <f t="shared" si="376"/>
        <v/>
      </c>
      <c r="AU469" s="1264" t="str">
        <f t="shared" si="377"/>
        <v/>
      </c>
      <c r="AV469" s="1265" t="str">
        <f t="shared" si="378"/>
        <v xml:space="preserve"> </v>
      </c>
      <c r="AW469" s="1266" t="str">
        <f t="shared" si="379"/>
        <v/>
      </c>
      <c r="AX469" s="1258" t="str">
        <f t="shared" si="380"/>
        <v/>
      </c>
      <c r="AY469" s="1258" t="str">
        <f t="shared" si="381"/>
        <v/>
      </c>
      <c r="AZ469" s="1264" t="str">
        <f t="shared" si="382"/>
        <v/>
      </c>
      <c r="BA469" s="1265" t="str">
        <f t="shared" si="383"/>
        <v xml:space="preserve"> </v>
      </c>
      <c r="BB469" s="1266">
        <f t="shared" si="384"/>
        <v>1</v>
      </c>
      <c r="BC469" s="1265">
        <f t="shared" si="385"/>
        <v>13</v>
      </c>
      <c r="BD469" s="1266" t="str">
        <f t="shared" si="386"/>
        <v/>
      </c>
      <c r="BE469" s="1258" t="str">
        <f t="shared" si="387"/>
        <v/>
      </c>
    </row>
    <row r="470" spans="1:57" s="1164" customFormat="1" ht="25.5" customHeight="1">
      <c r="A470" s="1152"/>
      <c r="B470" s="1202"/>
      <c r="C470" s="1321"/>
      <c r="D470" s="1150" t="s">
        <v>58</v>
      </c>
      <c r="E470" s="1152"/>
      <c r="F470" s="1152">
        <f t="shared" si="364"/>
        <v>5</v>
      </c>
      <c r="G470" s="1152">
        <f t="shared" si="365"/>
        <v>127</v>
      </c>
      <c r="H470" s="1152">
        <v>0</v>
      </c>
      <c r="I470" s="1152">
        <v>0</v>
      </c>
      <c r="J470" s="1152">
        <v>1</v>
      </c>
      <c r="K470" s="1152">
        <v>30</v>
      </c>
      <c r="L470" s="1152">
        <v>1</v>
      </c>
      <c r="M470" s="1152">
        <v>22</v>
      </c>
      <c r="N470" s="1152">
        <v>1</v>
      </c>
      <c r="O470" s="1152">
        <v>26</v>
      </c>
      <c r="P470" s="1152">
        <v>1</v>
      </c>
      <c r="Q470" s="1152">
        <v>27</v>
      </c>
      <c r="R470" s="1152">
        <v>1</v>
      </c>
      <c r="S470" s="1152">
        <v>22</v>
      </c>
      <c r="T470" s="1265" t="str">
        <f t="shared" si="366"/>
        <v/>
      </c>
      <c r="U470" s="1258"/>
      <c r="V470" s="1258"/>
      <c r="W470" s="1258"/>
      <c r="X470" s="1258" t="str">
        <f t="shared" si="341"/>
        <v xml:space="preserve"> </v>
      </c>
      <c r="Y470" s="1258" t="str">
        <f t="shared" si="345"/>
        <v xml:space="preserve"> </v>
      </c>
      <c r="Z470" s="1258" t="str">
        <f t="shared" si="346"/>
        <v xml:space="preserve"> </v>
      </c>
      <c r="AA470" s="1265" t="str">
        <f t="shared" si="347"/>
        <v/>
      </c>
      <c r="AB470" s="1258" t="str">
        <f t="shared" si="348"/>
        <v/>
      </c>
      <c r="AC470" s="1265" t="str">
        <f t="shared" si="349"/>
        <v/>
      </c>
      <c r="AD470" s="1264"/>
      <c r="AE470" s="1264" t="str">
        <f t="shared" si="350"/>
        <v/>
      </c>
      <c r="AF470" s="1258" t="str">
        <f t="shared" si="351"/>
        <v xml:space="preserve"> </v>
      </c>
      <c r="AG470" s="1258" t="str">
        <f t="shared" si="352"/>
        <v xml:space="preserve"> </v>
      </c>
      <c r="AH470" s="1258" t="str">
        <f t="shared" si="353"/>
        <v xml:space="preserve"> </v>
      </c>
      <c r="AI470" s="1265" t="str">
        <f t="shared" si="354"/>
        <v xml:space="preserve"> </v>
      </c>
      <c r="AJ470" s="1265" t="str">
        <f t="shared" si="355"/>
        <v xml:space="preserve"> </v>
      </c>
      <c r="AK470" s="1264" t="str">
        <f t="shared" si="367"/>
        <v/>
      </c>
      <c r="AL470" s="1264" t="str">
        <f t="shared" si="368"/>
        <v/>
      </c>
      <c r="AM470" s="1258" t="str">
        <f t="shared" si="369"/>
        <v/>
      </c>
      <c r="AN470" s="1264" t="str">
        <f t="shared" si="370"/>
        <v/>
      </c>
      <c r="AO470" s="1265" t="str">
        <f t="shared" si="371"/>
        <v xml:space="preserve"> </v>
      </c>
      <c r="AP470" s="1266" t="str">
        <f t="shared" si="372"/>
        <v/>
      </c>
      <c r="AQ470" s="1258" t="str">
        <f t="shared" si="373"/>
        <v/>
      </c>
      <c r="AR470" s="1264" t="str">
        <f t="shared" si="374"/>
        <v/>
      </c>
      <c r="AS470" s="1258" t="str">
        <f t="shared" si="375"/>
        <v/>
      </c>
      <c r="AT470" s="1258" t="str">
        <f t="shared" si="376"/>
        <v/>
      </c>
      <c r="AU470" s="1264" t="str">
        <f t="shared" si="377"/>
        <v/>
      </c>
      <c r="AV470" s="1265" t="str">
        <f t="shared" si="378"/>
        <v xml:space="preserve"> </v>
      </c>
      <c r="AW470" s="1266" t="str">
        <f t="shared" si="379"/>
        <v/>
      </c>
      <c r="AX470" s="1258" t="str">
        <f t="shared" si="380"/>
        <v/>
      </c>
      <c r="AY470" s="1258" t="str">
        <f t="shared" si="381"/>
        <v/>
      </c>
      <c r="AZ470" s="1264" t="str">
        <f t="shared" si="382"/>
        <v/>
      </c>
      <c r="BA470" s="1265" t="str">
        <f t="shared" si="383"/>
        <v xml:space="preserve"> </v>
      </c>
      <c r="BB470" s="1266" t="str">
        <f t="shared" si="384"/>
        <v/>
      </c>
      <c r="BC470" s="1265" t="str">
        <f t="shared" si="385"/>
        <v/>
      </c>
      <c r="BD470" s="1266" t="str">
        <f t="shared" si="386"/>
        <v/>
      </c>
      <c r="BE470" s="1258" t="str">
        <f t="shared" si="387"/>
        <v/>
      </c>
    </row>
    <row r="471" spans="1:57" s="1164" customFormat="1" ht="25.5" customHeight="1">
      <c r="A471" s="1152"/>
      <c r="B471" s="1202"/>
      <c r="C471" s="1322"/>
      <c r="D471" s="1150" t="s">
        <v>422</v>
      </c>
      <c r="E471" s="1152"/>
      <c r="F471" s="1152">
        <f t="shared" si="364"/>
        <v>3</v>
      </c>
      <c r="G471" s="1152">
        <f t="shared" si="365"/>
        <v>36</v>
      </c>
      <c r="H471" s="1152">
        <v>0</v>
      </c>
      <c r="I471" s="1152">
        <v>0</v>
      </c>
      <c r="J471" s="1152">
        <v>1</v>
      </c>
      <c r="K471" s="1152">
        <v>11</v>
      </c>
      <c r="L471" s="1152">
        <v>0</v>
      </c>
      <c r="M471" s="1152"/>
      <c r="N471" s="1152">
        <v>1</v>
      </c>
      <c r="O471" s="1152">
        <v>10</v>
      </c>
      <c r="P471" s="1152">
        <v>0</v>
      </c>
      <c r="Q471" s="1152"/>
      <c r="R471" s="1152">
        <v>1</v>
      </c>
      <c r="S471" s="1152">
        <v>15</v>
      </c>
      <c r="T471" s="1265" t="str">
        <f t="shared" si="366"/>
        <v/>
      </c>
      <c r="U471" s="1258"/>
      <c r="V471" s="1258"/>
      <c r="W471" s="1258"/>
      <c r="X471" s="1258" t="str">
        <f t="shared" si="341"/>
        <v xml:space="preserve"> </v>
      </c>
      <c r="Y471" s="1258" t="str">
        <f t="shared" si="345"/>
        <v xml:space="preserve"> </v>
      </c>
      <c r="Z471" s="1258" t="str">
        <f t="shared" si="346"/>
        <v xml:space="preserve"> </v>
      </c>
      <c r="AA471" s="1265" t="str">
        <f t="shared" si="347"/>
        <v/>
      </c>
      <c r="AB471" s="1258" t="str">
        <f t="shared" si="348"/>
        <v/>
      </c>
      <c r="AC471" s="1265" t="str">
        <f t="shared" si="349"/>
        <v/>
      </c>
      <c r="AD471" s="1264"/>
      <c r="AE471" s="1264" t="str">
        <f t="shared" si="350"/>
        <v/>
      </c>
      <c r="AF471" s="1258" t="str">
        <f t="shared" si="351"/>
        <v xml:space="preserve"> </v>
      </c>
      <c r="AG471" s="1258" t="str">
        <f t="shared" si="352"/>
        <v xml:space="preserve"> </v>
      </c>
      <c r="AH471" s="1258" t="str">
        <f t="shared" si="353"/>
        <v xml:space="preserve"> </v>
      </c>
      <c r="AI471" s="1265" t="str">
        <f t="shared" si="354"/>
        <v xml:space="preserve"> </v>
      </c>
      <c r="AJ471" s="1265" t="str">
        <f t="shared" si="355"/>
        <v xml:space="preserve"> </v>
      </c>
      <c r="AK471" s="1264" t="str">
        <f t="shared" si="367"/>
        <v/>
      </c>
      <c r="AL471" s="1264" t="str">
        <f t="shared" si="368"/>
        <v/>
      </c>
      <c r="AM471" s="1258" t="str">
        <f t="shared" si="369"/>
        <v/>
      </c>
      <c r="AN471" s="1264" t="str">
        <f t="shared" si="370"/>
        <v/>
      </c>
      <c r="AO471" s="1265" t="str">
        <f t="shared" si="371"/>
        <v xml:space="preserve"> </v>
      </c>
      <c r="AP471" s="1266" t="str">
        <f t="shared" si="372"/>
        <v/>
      </c>
      <c r="AQ471" s="1258" t="str">
        <f t="shared" si="373"/>
        <v/>
      </c>
      <c r="AR471" s="1264" t="str">
        <f t="shared" si="374"/>
        <v/>
      </c>
      <c r="AS471" s="1258" t="str">
        <f t="shared" si="375"/>
        <v/>
      </c>
      <c r="AT471" s="1258" t="str">
        <f t="shared" si="376"/>
        <v/>
      </c>
      <c r="AU471" s="1264" t="str">
        <f t="shared" si="377"/>
        <v/>
      </c>
      <c r="AV471" s="1265" t="str">
        <f t="shared" si="378"/>
        <v xml:space="preserve"> </v>
      </c>
      <c r="AW471" s="1266" t="str">
        <f t="shared" si="379"/>
        <v/>
      </c>
      <c r="AX471" s="1258" t="str">
        <f t="shared" si="380"/>
        <v/>
      </c>
      <c r="AY471" s="1258" t="str">
        <f t="shared" si="381"/>
        <v/>
      </c>
      <c r="AZ471" s="1264" t="str">
        <f t="shared" si="382"/>
        <v/>
      </c>
      <c r="BA471" s="1265" t="str">
        <f t="shared" si="383"/>
        <v xml:space="preserve"> </v>
      </c>
      <c r="BB471" s="1266" t="str">
        <f t="shared" si="384"/>
        <v/>
      </c>
      <c r="BC471" s="1265" t="str">
        <f t="shared" si="385"/>
        <v/>
      </c>
      <c r="BD471" s="1266" t="str">
        <f t="shared" si="386"/>
        <v/>
      </c>
      <c r="BE471" s="1258" t="str">
        <f t="shared" si="387"/>
        <v/>
      </c>
    </row>
    <row r="472" spans="1:57" s="1164" customFormat="1" ht="25.5" customHeight="1">
      <c r="A472" s="1152">
        <v>4</v>
      </c>
      <c r="B472" s="1202"/>
      <c r="C472" s="1502" t="s">
        <v>423</v>
      </c>
      <c r="D472" s="1205" t="s">
        <v>57</v>
      </c>
      <c r="E472" s="1152" t="s">
        <v>65</v>
      </c>
      <c r="F472" s="1152">
        <f t="shared" si="364"/>
        <v>14</v>
      </c>
      <c r="G472" s="1152">
        <f t="shared" si="365"/>
        <v>321</v>
      </c>
      <c r="H472" s="1152">
        <v>5</v>
      </c>
      <c r="I472" s="1152">
        <v>5</v>
      </c>
      <c r="J472" s="1152">
        <v>3</v>
      </c>
      <c r="K472" s="1152">
        <v>68</v>
      </c>
      <c r="L472" s="1152">
        <v>3</v>
      </c>
      <c r="M472" s="1152">
        <v>65</v>
      </c>
      <c r="N472" s="1152">
        <v>3</v>
      </c>
      <c r="O472" s="1152">
        <v>62</v>
      </c>
      <c r="P472" s="1152">
        <v>3</v>
      </c>
      <c r="Q472" s="1152">
        <v>65</v>
      </c>
      <c r="R472" s="1152">
        <v>2</v>
      </c>
      <c r="S472" s="1152">
        <v>61</v>
      </c>
      <c r="T472" s="1265">
        <f t="shared" si="366"/>
        <v>22</v>
      </c>
      <c r="U472" s="1258">
        <v>19</v>
      </c>
      <c r="V472" s="1258">
        <v>18</v>
      </c>
      <c r="W472" s="1258">
        <v>1</v>
      </c>
      <c r="X472" s="1258">
        <f t="shared" si="341"/>
        <v>1</v>
      </c>
      <c r="Y472" s="1258" t="str">
        <f t="shared" si="345"/>
        <v xml:space="preserve"> </v>
      </c>
      <c r="Z472" s="1258" t="str">
        <f t="shared" si="346"/>
        <v xml:space="preserve"> </v>
      </c>
      <c r="AA472" s="1265">
        <f t="shared" si="347"/>
        <v>22.928571428571427</v>
      </c>
      <c r="AB472" s="1258">
        <f t="shared" si="348"/>
        <v>25</v>
      </c>
      <c r="AC472" s="1265">
        <f t="shared" si="349"/>
        <v>-2.071428571428573</v>
      </c>
      <c r="AD472" s="1264" t="str">
        <f>IF(AC472&gt;0,1,"")</f>
        <v/>
      </c>
      <c r="AE472" s="1264" t="str">
        <f t="shared" si="350"/>
        <v/>
      </c>
      <c r="AF472" s="1258">
        <f t="shared" si="351"/>
        <v>1</v>
      </c>
      <c r="AG472" s="1258">
        <f t="shared" si="352"/>
        <v>12</v>
      </c>
      <c r="AH472" s="1258">
        <f t="shared" si="353"/>
        <v>21</v>
      </c>
      <c r="AI472" s="1265">
        <f t="shared" si="354"/>
        <v>20.75</v>
      </c>
      <c r="AJ472" s="1265">
        <f t="shared" si="355"/>
        <v>-1.25</v>
      </c>
      <c r="AK472" s="1264" t="str">
        <f t="shared" si="367"/>
        <v/>
      </c>
      <c r="AL472" s="1264" t="str">
        <f t="shared" si="368"/>
        <v/>
      </c>
      <c r="AM472" s="1258" t="str">
        <f t="shared" si="369"/>
        <v/>
      </c>
      <c r="AN472" s="1264" t="str">
        <f t="shared" si="370"/>
        <v/>
      </c>
      <c r="AO472" s="1265" t="str">
        <f t="shared" si="371"/>
        <v xml:space="preserve"> </v>
      </c>
      <c r="AP472" s="1266" t="str">
        <f t="shared" si="372"/>
        <v/>
      </c>
      <c r="AQ472" s="1258" t="str">
        <f t="shared" si="373"/>
        <v/>
      </c>
      <c r="AR472" s="1264">
        <f t="shared" si="374"/>
        <v>1</v>
      </c>
      <c r="AS472" s="1258">
        <f t="shared" si="375"/>
        <v>24.074999999999999</v>
      </c>
      <c r="AT472" s="1258">
        <f t="shared" si="376"/>
        <v>13</v>
      </c>
      <c r="AU472" s="1264">
        <f t="shared" si="377"/>
        <v>8.0250000000000092</v>
      </c>
      <c r="AV472" s="1265">
        <f t="shared" si="378"/>
        <v>21.168749999999999</v>
      </c>
      <c r="AW472" s="1266" t="str">
        <f t="shared" si="379"/>
        <v/>
      </c>
      <c r="AX472" s="1258" t="str">
        <f t="shared" si="380"/>
        <v/>
      </c>
      <c r="AY472" s="1258" t="str">
        <f t="shared" si="381"/>
        <v/>
      </c>
      <c r="AZ472" s="1264" t="str">
        <f t="shared" si="382"/>
        <v/>
      </c>
      <c r="BA472" s="1265" t="str">
        <f t="shared" si="383"/>
        <v xml:space="preserve"> </v>
      </c>
      <c r="BB472" s="1266" t="str">
        <f t="shared" si="384"/>
        <v/>
      </c>
      <c r="BC472" s="1265" t="str">
        <f t="shared" si="385"/>
        <v/>
      </c>
      <c r="BD472" s="1266" t="str">
        <f t="shared" si="386"/>
        <v/>
      </c>
      <c r="BE472" s="1258" t="str">
        <f t="shared" si="387"/>
        <v/>
      </c>
    </row>
    <row r="473" spans="1:57" s="1164" customFormat="1" ht="25.5" customHeight="1">
      <c r="A473" s="1152"/>
      <c r="B473" s="1202"/>
      <c r="C473" s="1321"/>
      <c r="D473" s="1150" t="s">
        <v>58</v>
      </c>
      <c r="E473" s="1152"/>
      <c r="F473" s="1152">
        <f t="shared" si="364"/>
        <v>9</v>
      </c>
      <c r="G473" s="1152">
        <f t="shared" si="365"/>
        <v>229</v>
      </c>
      <c r="H473" s="1152">
        <v>2</v>
      </c>
      <c r="I473" s="1152">
        <v>2</v>
      </c>
      <c r="J473" s="1152">
        <v>2</v>
      </c>
      <c r="K473" s="1152">
        <v>51</v>
      </c>
      <c r="L473" s="1152">
        <v>2</v>
      </c>
      <c r="M473" s="1152">
        <v>48</v>
      </c>
      <c r="N473" s="1152">
        <v>2</v>
      </c>
      <c r="O473" s="1152">
        <v>47</v>
      </c>
      <c r="P473" s="1152">
        <v>2</v>
      </c>
      <c r="Q473" s="1152">
        <v>47</v>
      </c>
      <c r="R473" s="1152">
        <v>1</v>
      </c>
      <c r="S473" s="1152">
        <v>36</v>
      </c>
      <c r="T473" s="1265" t="str">
        <f t="shared" si="366"/>
        <v/>
      </c>
      <c r="U473" s="1258"/>
      <c r="V473" s="1258"/>
      <c r="W473" s="1258"/>
      <c r="X473" s="1258" t="str">
        <f t="shared" ref="X473:X536" si="389">IF(OR(E473="III", E473="II"),1," ")</f>
        <v xml:space="preserve"> </v>
      </c>
      <c r="Y473" s="1258" t="str">
        <f t="shared" si="345"/>
        <v xml:space="preserve"> </v>
      </c>
      <c r="Z473" s="1258" t="str">
        <f t="shared" si="346"/>
        <v xml:space="preserve"> </v>
      </c>
      <c r="AA473" s="1265" t="str">
        <f t="shared" si="347"/>
        <v/>
      </c>
      <c r="AB473" s="1258" t="str">
        <f t="shared" si="348"/>
        <v/>
      </c>
      <c r="AC473" s="1265" t="str">
        <f t="shared" si="349"/>
        <v/>
      </c>
      <c r="AD473" s="1264"/>
      <c r="AE473" s="1264" t="str">
        <f t="shared" si="350"/>
        <v/>
      </c>
      <c r="AF473" s="1258" t="str">
        <f t="shared" si="351"/>
        <v xml:space="preserve"> </v>
      </c>
      <c r="AG473" s="1258" t="str">
        <f t="shared" si="352"/>
        <v xml:space="preserve"> </v>
      </c>
      <c r="AH473" s="1258" t="str">
        <f t="shared" si="353"/>
        <v xml:space="preserve"> </v>
      </c>
      <c r="AI473" s="1265" t="str">
        <f t="shared" si="354"/>
        <v xml:space="preserve"> </v>
      </c>
      <c r="AJ473" s="1265" t="str">
        <f t="shared" si="355"/>
        <v xml:space="preserve"> </v>
      </c>
      <c r="AK473" s="1264" t="str">
        <f t="shared" si="367"/>
        <v/>
      </c>
      <c r="AL473" s="1264" t="str">
        <f t="shared" si="368"/>
        <v/>
      </c>
      <c r="AM473" s="1258" t="str">
        <f t="shared" si="369"/>
        <v/>
      </c>
      <c r="AN473" s="1264" t="str">
        <f t="shared" si="370"/>
        <v/>
      </c>
      <c r="AO473" s="1265" t="str">
        <f t="shared" si="371"/>
        <v xml:space="preserve"> </v>
      </c>
      <c r="AP473" s="1266" t="str">
        <f t="shared" si="372"/>
        <v/>
      </c>
      <c r="AQ473" s="1258" t="str">
        <f t="shared" si="373"/>
        <v/>
      </c>
      <c r="AR473" s="1264" t="str">
        <f t="shared" si="374"/>
        <v/>
      </c>
      <c r="AS473" s="1258" t="str">
        <f t="shared" si="375"/>
        <v/>
      </c>
      <c r="AT473" s="1258" t="str">
        <f t="shared" si="376"/>
        <v/>
      </c>
      <c r="AU473" s="1264" t="str">
        <f t="shared" si="377"/>
        <v/>
      </c>
      <c r="AV473" s="1265" t="str">
        <f t="shared" si="378"/>
        <v xml:space="preserve"> </v>
      </c>
      <c r="AW473" s="1266" t="str">
        <f t="shared" si="379"/>
        <v/>
      </c>
      <c r="AX473" s="1258" t="str">
        <f t="shared" si="380"/>
        <v/>
      </c>
      <c r="AY473" s="1258" t="str">
        <f t="shared" si="381"/>
        <v/>
      </c>
      <c r="AZ473" s="1264" t="str">
        <f t="shared" si="382"/>
        <v/>
      </c>
      <c r="BA473" s="1265" t="str">
        <f t="shared" si="383"/>
        <v xml:space="preserve"> </v>
      </c>
      <c r="BB473" s="1266" t="str">
        <f t="shared" si="384"/>
        <v/>
      </c>
      <c r="BC473" s="1265" t="str">
        <f t="shared" si="385"/>
        <v/>
      </c>
      <c r="BD473" s="1266" t="str">
        <f t="shared" si="386"/>
        <v/>
      </c>
      <c r="BE473" s="1258" t="str">
        <f t="shared" si="387"/>
        <v/>
      </c>
    </row>
    <row r="474" spans="1:57" s="1164" customFormat="1" ht="25.5" customHeight="1">
      <c r="A474" s="1152"/>
      <c r="B474" s="1202"/>
      <c r="C474" s="1322"/>
      <c r="D474" s="1150" t="s">
        <v>424</v>
      </c>
      <c r="E474" s="1152"/>
      <c r="F474" s="1152">
        <f t="shared" si="364"/>
        <v>5</v>
      </c>
      <c r="G474" s="1152">
        <f t="shared" si="365"/>
        <v>92</v>
      </c>
      <c r="H474" s="1152">
        <v>3</v>
      </c>
      <c r="I474" s="1152">
        <v>3</v>
      </c>
      <c r="J474" s="1152">
        <v>1</v>
      </c>
      <c r="K474" s="1152">
        <v>17</v>
      </c>
      <c r="L474" s="1152">
        <v>1</v>
      </c>
      <c r="M474" s="1152">
        <v>17</v>
      </c>
      <c r="N474" s="1152">
        <v>1</v>
      </c>
      <c r="O474" s="1152">
        <v>15</v>
      </c>
      <c r="P474" s="1152">
        <v>1</v>
      </c>
      <c r="Q474" s="1152">
        <v>18</v>
      </c>
      <c r="R474" s="1152">
        <v>1</v>
      </c>
      <c r="S474" s="1152">
        <v>25</v>
      </c>
      <c r="T474" s="1265" t="str">
        <f t="shared" si="366"/>
        <v/>
      </c>
      <c r="U474" s="1258"/>
      <c r="V474" s="1258"/>
      <c r="W474" s="1258"/>
      <c r="X474" s="1258" t="str">
        <f t="shared" si="389"/>
        <v xml:space="preserve"> </v>
      </c>
      <c r="Y474" s="1258" t="str">
        <f t="shared" si="345"/>
        <v xml:space="preserve"> </v>
      </c>
      <c r="Z474" s="1258" t="str">
        <f t="shared" si="346"/>
        <v xml:space="preserve"> </v>
      </c>
      <c r="AA474" s="1265" t="str">
        <f t="shared" si="347"/>
        <v/>
      </c>
      <c r="AB474" s="1258" t="str">
        <f t="shared" si="348"/>
        <v/>
      </c>
      <c r="AC474" s="1265" t="str">
        <f t="shared" si="349"/>
        <v/>
      </c>
      <c r="AD474" s="1264"/>
      <c r="AE474" s="1264" t="str">
        <f t="shared" si="350"/>
        <v/>
      </c>
      <c r="AF474" s="1258" t="str">
        <f t="shared" si="351"/>
        <v xml:space="preserve"> </v>
      </c>
      <c r="AG474" s="1258" t="str">
        <f t="shared" si="352"/>
        <v xml:space="preserve"> </v>
      </c>
      <c r="AH474" s="1258" t="str">
        <f t="shared" si="353"/>
        <v xml:space="preserve"> </v>
      </c>
      <c r="AI474" s="1265" t="str">
        <f t="shared" si="354"/>
        <v xml:space="preserve"> </v>
      </c>
      <c r="AJ474" s="1265" t="str">
        <f t="shared" si="355"/>
        <v xml:space="preserve"> </v>
      </c>
      <c r="AK474" s="1264" t="str">
        <f t="shared" si="367"/>
        <v/>
      </c>
      <c r="AL474" s="1264" t="str">
        <f t="shared" si="368"/>
        <v/>
      </c>
      <c r="AM474" s="1258" t="str">
        <f t="shared" si="369"/>
        <v/>
      </c>
      <c r="AN474" s="1264" t="str">
        <f t="shared" si="370"/>
        <v/>
      </c>
      <c r="AO474" s="1265" t="str">
        <f t="shared" si="371"/>
        <v xml:space="preserve"> </v>
      </c>
      <c r="AP474" s="1266" t="str">
        <f t="shared" si="372"/>
        <v/>
      </c>
      <c r="AQ474" s="1258" t="str">
        <f t="shared" si="373"/>
        <v/>
      </c>
      <c r="AR474" s="1264" t="str">
        <f t="shared" si="374"/>
        <v/>
      </c>
      <c r="AS474" s="1258" t="str">
        <f t="shared" si="375"/>
        <v/>
      </c>
      <c r="AT474" s="1258" t="str">
        <f t="shared" si="376"/>
        <v/>
      </c>
      <c r="AU474" s="1264" t="str">
        <f t="shared" si="377"/>
        <v/>
      </c>
      <c r="AV474" s="1265" t="str">
        <f t="shared" si="378"/>
        <v xml:space="preserve"> </v>
      </c>
      <c r="AW474" s="1266" t="str">
        <f t="shared" si="379"/>
        <v/>
      </c>
      <c r="AX474" s="1258" t="str">
        <f t="shared" si="380"/>
        <v/>
      </c>
      <c r="AY474" s="1258" t="str">
        <f t="shared" si="381"/>
        <v/>
      </c>
      <c r="AZ474" s="1264" t="str">
        <f t="shared" si="382"/>
        <v/>
      </c>
      <c r="BA474" s="1265" t="str">
        <f t="shared" si="383"/>
        <v xml:space="preserve"> </v>
      </c>
      <c r="BB474" s="1266" t="str">
        <f t="shared" si="384"/>
        <v/>
      </c>
      <c r="BC474" s="1265" t="str">
        <f t="shared" si="385"/>
        <v/>
      </c>
      <c r="BD474" s="1266" t="str">
        <f t="shared" si="386"/>
        <v/>
      </c>
      <c r="BE474" s="1258" t="str">
        <f t="shared" si="387"/>
        <v/>
      </c>
    </row>
    <row r="475" spans="1:57" s="1164" customFormat="1" ht="25.5" customHeight="1">
      <c r="A475" s="1152">
        <v>5</v>
      </c>
      <c r="B475" s="1202"/>
      <c r="C475" s="1229" t="s">
        <v>425</v>
      </c>
      <c r="D475" s="1150" t="s">
        <v>54</v>
      </c>
      <c r="E475" s="1152" t="s">
        <v>65</v>
      </c>
      <c r="F475" s="1152">
        <f t="shared" si="364"/>
        <v>7</v>
      </c>
      <c r="G475" s="1152">
        <f t="shared" si="365"/>
        <v>159</v>
      </c>
      <c r="H475" s="1152">
        <v>5</v>
      </c>
      <c r="I475" s="1152">
        <v>4</v>
      </c>
      <c r="J475" s="1152">
        <v>1</v>
      </c>
      <c r="K475" s="1152">
        <v>26</v>
      </c>
      <c r="L475" s="1152">
        <v>1</v>
      </c>
      <c r="M475" s="1152">
        <v>31</v>
      </c>
      <c r="N475" s="1152">
        <v>2</v>
      </c>
      <c r="O475" s="1152">
        <v>37</v>
      </c>
      <c r="P475" s="1152">
        <v>1</v>
      </c>
      <c r="Q475" s="1152">
        <v>27</v>
      </c>
      <c r="R475" s="1152">
        <v>2</v>
      </c>
      <c r="S475" s="1152">
        <v>38</v>
      </c>
      <c r="T475" s="1265">
        <f t="shared" si="366"/>
        <v>11.5</v>
      </c>
      <c r="U475" s="1258">
        <v>12</v>
      </c>
      <c r="V475" s="1258">
        <v>12</v>
      </c>
      <c r="W475" s="1258">
        <v>0</v>
      </c>
      <c r="X475" s="1258">
        <f t="shared" si="389"/>
        <v>1</v>
      </c>
      <c r="Y475" s="1258" t="str">
        <f t="shared" si="345"/>
        <v xml:space="preserve"> </v>
      </c>
      <c r="Z475" s="1258" t="str">
        <f t="shared" si="346"/>
        <v xml:space="preserve"> </v>
      </c>
      <c r="AA475" s="1265">
        <f t="shared" si="347"/>
        <v>22.714285714285715</v>
      </c>
      <c r="AB475" s="1258">
        <f t="shared" si="348"/>
        <v>25</v>
      </c>
      <c r="AC475" s="1265">
        <f t="shared" si="349"/>
        <v>-2.2857142857142847</v>
      </c>
      <c r="AD475" s="1264" t="str">
        <f>IF(AC475&gt;0,1,"")</f>
        <v/>
      </c>
      <c r="AE475" s="1264" t="str">
        <f t="shared" si="350"/>
        <v/>
      </c>
      <c r="AF475" s="1258">
        <f t="shared" si="351"/>
        <v>1</v>
      </c>
      <c r="AG475" s="1258">
        <f t="shared" si="352"/>
        <v>6</v>
      </c>
      <c r="AH475" s="1258">
        <f t="shared" si="353"/>
        <v>9</v>
      </c>
      <c r="AI475" s="1265">
        <f t="shared" si="354"/>
        <v>10.75</v>
      </c>
      <c r="AJ475" s="1265">
        <f t="shared" si="355"/>
        <v>-0.75</v>
      </c>
      <c r="AK475" s="1264" t="str">
        <f t="shared" si="367"/>
        <v/>
      </c>
      <c r="AL475" s="1264" t="str">
        <f t="shared" si="368"/>
        <v/>
      </c>
      <c r="AM475" s="1258" t="str">
        <f t="shared" si="369"/>
        <v/>
      </c>
      <c r="AN475" s="1264" t="str">
        <f t="shared" si="370"/>
        <v/>
      </c>
      <c r="AO475" s="1265" t="str">
        <f t="shared" si="371"/>
        <v xml:space="preserve"> </v>
      </c>
      <c r="AP475" s="1266" t="str">
        <f t="shared" si="372"/>
        <v/>
      </c>
      <c r="AQ475" s="1258" t="str">
        <f t="shared" si="373"/>
        <v/>
      </c>
      <c r="AR475" s="1264" t="str">
        <f t="shared" si="374"/>
        <v/>
      </c>
      <c r="AS475" s="1258" t="str">
        <f t="shared" si="375"/>
        <v/>
      </c>
      <c r="AT475" s="1258" t="str">
        <f t="shared" si="376"/>
        <v/>
      </c>
      <c r="AU475" s="1264" t="str">
        <f t="shared" si="377"/>
        <v/>
      </c>
      <c r="AV475" s="1265" t="str">
        <f t="shared" si="378"/>
        <v xml:space="preserve"> </v>
      </c>
      <c r="AW475" s="1266" t="str">
        <f t="shared" si="379"/>
        <v/>
      </c>
      <c r="AX475" s="1258" t="str">
        <f t="shared" si="380"/>
        <v/>
      </c>
      <c r="AY475" s="1258" t="str">
        <f t="shared" si="381"/>
        <v/>
      </c>
      <c r="AZ475" s="1264" t="str">
        <f t="shared" si="382"/>
        <v/>
      </c>
      <c r="BA475" s="1265" t="str">
        <f t="shared" si="383"/>
        <v xml:space="preserve"> </v>
      </c>
      <c r="BB475" s="1266">
        <f t="shared" si="384"/>
        <v>1</v>
      </c>
      <c r="BC475" s="1265">
        <f t="shared" si="385"/>
        <v>11.5</v>
      </c>
      <c r="BD475" s="1266" t="str">
        <f t="shared" si="386"/>
        <v/>
      </c>
      <c r="BE475" s="1258" t="str">
        <f t="shared" si="387"/>
        <v/>
      </c>
    </row>
    <row r="476" spans="1:57" s="1164" customFormat="1" ht="25.5" customHeight="1">
      <c r="A476" s="1146">
        <v>6</v>
      </c>
      <c r="B476" s="1145"/>
      <c r="C476" s="1229" t="s">
        <v>426</v>
      </c>
      <c r="D476" s="1205" t="s">
        <v>54</v>
      </c>
      <c r="E476" s="1152" t="s">
        <v>65</v>
      </c>
      <c r="F476" s="1152">
        <f t="shared" si="364"/>
        <v>6</v>
      </c>
      <c r="G476" s="1152">
        <f t="shared" si="365"/>
        <v>134</v>
      </c>
      <c r="H476" s="1152">
        <v>1</v>
      </c>
      <c r="I476" s="1152">
        <v>1</v>
      </c>
      <c r="J476" s="1152">
        <v>1</v>
      </c>
      <c r="K476" s="1152">
        <v>27</v>
      </c>
      <c r="L476" s="1152">
        <v>1</v>
      </c>
      <c r="M476" s="1152">
        <v>25</v>
      </c>
      <c r="N476" s="1152">
        <v>1</v>
      </c>
      <c r="O476" s="1152">
        <v>21</v>
      </c>
      <c r="P476" s="1152">
        <v>1</v>
      </c>
      <c r="Q476" s="1152">
        <v>22</v>
      </c>
      <c r="R476" s="1152">
        <v>2</v>
      </c>
      <c r="S476" s="1152">
        <v>39</v>
      </c>
      <c r="T476" s="1265">
        <f t="shared" si="366"/>
        <v>10</v>
      </c>
      <c r="U476" s="1258">
        <v>11</v>
      </c>
      <c r="V476" s="1258">
        <v>10</v>
      </c>
      <c r="W476" s="1258">
        <v>0</v>
      </c>
      <c r="X476" s="1258">
        <f t="shared" si="389"/>
        <v>1</v>
      </c>
      <c r="Y476" s="1258" t="str">
        <f t="shared" si="345"/>
        <v xml:space="preserve"> </v>
      </c>
      <c r="Z476" s="1258" t="str">
        <f t="shared" si="346"/>
        <v xml:space="preserve"> </v>
      </c>
      <c r="AA476" s="1265">
        <f t="shared" si="347"/>
        <v>22.333333333333332</v>
      </c>
      <c r="AB476" s="1258">
        <f t="shared" si="348"/>
        <v>25</v>
      </c>
      <c r="AC476" s="1265">
        <f t="shared" si="349"/>
        <v>-2.6666666666666679</v>
      </c>
      <c r="AD476" s="1264" t="str">
        <f>IF(AC476&gt;0,1,"")</f>
        <v/>
      </c>
      <c r="AE476" s="1264" t="str">
        <f t="shared" si="350"/>
        <v/>
      </c>
      <c r="AF476" s="1258">
        <f t="shared" si="351"/>
        <v>1</v>
      </c>
      <c r="AG476" s="1258">
        <f t="shared" si="352"/>
        <v>5</v>
      </c>
      <c r="AH476" s="1258">
        <f t="shared" si="353"/>
        <v>9</v>
      </c>
      <c r="AI476" s="1265">
        <f t="shared" si="354"/>
        <v>9.25</v>
      </c>
      <c r="AJ476" s="1265">
        <f t="shared" si="355"/>
        <v>-0.75</v>
      </c>
      <c r="AK476" s="1264" t="str">
        <f t="shared" si="367"/>
        <v/>
      </c>
      <c r="AL476" s="1264" t="str">
        <f t="shared" si="368"/>
        <v/>
      </c>
      <c r="AM476" s="1258" t="str">
        <f t="shared" si="369"/>
        <v/>
      </c>
      <c r="AN476" s="1264" t="str">
        <f t="shared" si="370"/>
        <v/>
      </c>
      <c r="AO476" s="1265" t="str">
        <f t="shared" si="371"/>
        <v xml:space="preserve"> </v>
      </c>
      <c r="AP476" s="1266" t="str">
        <f t="shared" si="372"/>
        <v/>
      </c>
      <c r="AQ476" s="1258" t="str">
        <f t="shared" si="373"/>
        <v/>
      </c>
      <c r="AR476" s="1264" t="str">
        <f t="shared" si="374"/>
        <v/>
      </c>
      <c r="AS476" s="1258" t="str">
        <f t="shared" si="375"/>
        <v/>
      </c>
      <c r="AT476" s="1258" t="str">
        <f t="shared" si="376"/>
        <v/>
      </c>
      <c r="AU476" s="1264" t="str">
        <f t="shared" si="377"/>
        <v/>
      </c>
      <c r="AV476" s="1265" t="str">
        <f t="shared" si="378"/>
        <v xml:space="preserve"> </v>
      </c>
      <c r="AW476" s="1266" t="str">
        <f t="shared" si="379"/>
        <v/>
      </c>
      <c r="AX476" s="1258" t="str">
        <f t="shared" si="380"/>
        <v/>
      </c>
      <c r="AY476" s="1258" t="str">
        <f t="shared" si="381"/>
        <v/>
      </c>
      <c r="AZ476" s="1264" t="str">
        <f t="shared" si="382"/>
        <v/>
      </c>
      <c r="BA476" s="1265" t="str">
        <f t="shared" si="383"/>
        <v xml:space="preserve"> </v>
      </c>
      <c r="BB476" s="1266">
        <f t="shared" si="384"/>
        <v>1</v>
      </c>
      <c r="BC476" s="1265">
        <f t="shared" si="385"/>
        <v>10</v>
      </c>
      <c r="BD476" s="1266" t="str">
        <f t="shared" si="386"/>
        <v/>
      </c>
      <c r="BE476" s="1258" t="str">
        <f t="shared" si="387"/>
        <v/>
      </c>
    </row>
    <row r="477" spans="1:57" s="1164" customFormat="1" ht="25.5" customHeight="1">
      <c r="A477" s="1152">
        <v>40</v>
      </c>
      <c r="B477" s="1202" t="s">
        <v>427</v>
      </c>
      <c r="C477" s="1150"/>
      <c r="D477" s="1143"/>
      <c r="E477" s="1143"/>
      <c r="F477" s="1152">
        <f t="shared" si="364"/>
        <v>0</v>
      </c>
      <c r="G477" s="1152">
        <f t="shared" si="365"/>
        <v>0</v>
      </c>
      <c r="H477" s="1143"/>
      <c r="I477" s="1143"/>
      <c r="J477" s="1143"/>
      <c r="K477" s="1143"/>
      <c r="L477" s="1143"/>
      <c r="M477" s="1143"/>
      <c r="N477" s="1143"/>
      <c r="O477" s="1143"/>
      <c r="P477" s="1143"/>
      <c r="Q477" s="1143"/>
      <c r="R477" s="1143"/>
      <c r="S477" s="1143"/>
      <c r="T477" s="1265" t="str">
        <f t="shared" si="366"/>
        <v/>
      </c>
      <c r="U477" s="1260"/>
      <c r="V477" s="1260"/>
      <c r="W477" s="1260"/>
      <c r="X477" s="1258" t="str">
        <f t="shared" si="389"/>
        <v xml:space="preserve"> </v>
      </c>
      <c r="Y477" s="1258" t="str">
        <f t="shared" si="345"/>
        <v xml:space="preserve"> </v>
      </c>
      <c r="Z477" s="1258" t="str">
        <f t="shared" si="346"/>
        <v xml:space="preserve"> </v>
      </c>
      <c r="AA477" s="1265" t="str">
        <f t="shared" si="347"/>
        <v/>
      </c>
      <c r="AB477" s="1258" t="str">
        <f t="shared" si="348"/>
        <v/>
      </c>
      <c r="AC477" s="1265" t="str">
        <f t="shared" si="349"/>
        <v/>
      </c>
      <c r="AD477" s="1264"/>
      <c r="AE477" s="1264" t="str">
        <f t="shared" si="350"/>
        <v/>
      </c>
      <c r="AF477" s="1258" t="str">
        <f t="shared" si="351"/>
        <v xml:space="preserve"> </v>
      </c>
      <c r="AG477" s="1258" t="str">
        <f t="shared" si="352"/>
        <v xml:space="preserve"> </v>
      </c>
      <c r="AH477" s="1258" t="str">
        <f t="shared" si="353"/>
        <v xml:space="preserve"> </v>
      </c>
      <c r="AI477" s="1265" t="str">
        <f t="shared" si="354"/>
        <v xml:space="preserve"> </v>
      </c>
      <c r="AJ477" s="1265" t="str">
        <f t="shared" si="355"/>
        <v xml:space="preserve"> </v>
      </c>
      <c r="AK477" s="1264" t="str">
        <f t="shared" si="367"/>
        <v/>
      </c>
      <c r="AL477" s="1264" t="str">
        <f t="shared" si="368"/>
        <v/>
      </c>
      <c r="AM477" s="1258" t="str">
        <f t="shared" si="369"/>
        <v/>
      </c>
      <c r="AN477" s="1264" t="str">
        <f t="shared" si="370"/>
        <v/>
      </c>
      <c r="AO477" s="1265" t="str">
        <f t="shared" si="371"/>
        <v xml:space="preserve"> </v>
      </c>
      <c r="AP477" s="1266" t="str">
        <f t="shared" si="372"/>
        <v/>
      </c>
      <c r="AQ477" s="1258" t="str">
        <f t="shared" si="373"/>
        <v/>
      </c>
      <c r="AR477" s="1264" t="str">
        <f t="shared" si="374"/>
        <v/>
      </c>
      <c r="AS477" s="1258" t="str">
        <f t="shared" si="375"/>
        <v/>
      </c>
      <c r="AT477" s="1258" t="str">
        <f t="shared" si="376"/>
        <v/>
      </c>
      <c r="AU477" s="1264" t="str">
        <f t="shared" si="377"/>
        <v/>
      </c>
      <c r="AV477" s="1265" t="str">
        <f t="shared" si="378"/>
        <v xml:space="preserve"> </v>
      </c>
      <c r="AW477" s="1266" t="str">
        <f t="shared" si="379"/>
        <v/>
      </c>
      <c r="AX477" s="1258" t="str">
        <f t="shared" si="380"/>
        <v/>
      </c>
      <c r="AY477" s="1258" t="str">
        <f t="shared" si="381"/>
        <v/>
      </c>
      <c r="AZ477" s="1264" t="str">
        <f t="shared" si="382"/>
        <v/>
      </c>
      <c r="BA477" s="1265" t="str">
        <f t="shared" si="383"/>
        <v xml:space="preserve"> </v>
      </c>
      <c r="BB477" s="1266" t="str">
        <f t="shared" si="384"/>
        <v/>
      </c>
      <c r="BC477" s="1265" t="str">
        <f t="shared" si="385"/>
        <v/>
      </c>
      <c r="BD477" s="1266" t="str">
        <f t="shared" si="386"/>
        <v/>
      </c>
      <c r="BE477" s="1258" t="str">
        <f t="shared" si="387"/>
        <v/>
      </c>
    </row>
    <row r="478" spans="1:57" s="1164" customFormat="1" ht="25.5" customHeight="1">
      <c r="A478" s="1503">
        <v>1</v>
      </c>
      <c r="B478" s="1503" t="s">
        <v>427</v>
      </c>
      <c r="C478" s="1333" t="s">
        <v>428</v>
      </c>
      <c r="D478" s="1143" t="s">
        <v>57</v>
      </c>
      <c r="E478" s="1152" t="s">
        <v>65</v>
      </c>
      <c r="F478" s="1152">
        <f t="shared" si="364"/>
        <v>17</v>
      </c>
      <c r="G478" s="1152">
        <f t="shared" si="365"/>
        <v>214</v>
      </c>
      <c r="H478" s="1152">
        <f>H479+H480</f>
        <v>2</v>
      </c>
      <c r="I478" s="1152">
        <f>I479+I480</f>
        <v>2</v>
      </c>
      <c r="J478" s="1152">
        <v>4</v>
      </c>
      <c r="K478" s="1152">
        <v>41</v>
      </c>
      <c r="L478" s="1152">
        <v>4</v>
      </c>
      <c r="M478" s="1152">
        <v>44</v>
      </c>
      <c r="N478" s="1152">
        <v>3</v>
      </c>
      <c r="O478" s="1152">
        <v>46</v>
      </c>
      <c r="P478" s="1152">
        <v>3</v>
      </c>
      <c r="Q478" s="1152">
        <v>41</v>
      </c>
      <c r="R478" s="1152">
        <v>3</v>
      </c>
      <c r="S478" s="1152">
        <v>42</v>
      </c>
      <c r="T478" s="1265">
        <f t="shared" si="366"/>
        <v>26.5</v>
      </c>
      <c r="U478" s="1258">
        <f>U479+U480+U481+U482</f>
        <v>28</v>
      </c>
      <c r="V478" s="1258">
        <f>V479+V480+V481+V482</f>
        <v>28</v>
      </c>
      <c r="W478" s="1258">
        <f>W479+W480+W481+W482</f>
        <v>0</v>
      </c>
      <c r="X478" s="1258">
        <f t="shared" si="389"/>
        <v>1</v>
      </c>
      <c r="Y478" s="1258" t="str">
        <f t="shared" si="345"/>
        <v xml:space="preserve"> </v>
      </c>
      <c r="Z478" s="1258" t="str">
        <f t="shared" si="346"/>
        <v xml:space="preserve"> </v>
      </c>
      <c r="AA478" s="1265">
        <f t="shared" si="347"/>
        <v>12.588235294117647</v>
      </c>
      <c r="AB478" s="1258">
        <f t="shared" si="348"/>
        <v>25</v>
      </c>
      <c r="AC478" s="1265">
        <f t="shared" si="349"/>
        <v>-12.411764705882353</v>
      </c>
      <c r="AD478" s="1264" t="str">
        <f>IF(AC478&gt;0,1,"")</f>
        <v/>
      </c>
      <c r="AE478" s="1264" t="str">
        <f t="shared" si="350"/>
        <v/>
      </c>
      <c r="AF478" s="1258">
        <f t="shared" si="351"/>
        <v>1</v>
      </c>
      <c r="AG478" s="1258">
        <f t="shared" si="352"/>
        <v>8</v>
      </c>
      <c r="AH478" s="1258">
        <f t="shared" si="353"/>
        <v>14</v>
      </c>
      <c r="AI478" s="1265">
        <f t="shared" si="354"/>
        <v>14.166666666666666</v>
      </c>
      <c r="AJ478" s="1265">
        <f t="shared" si="355"/>
        <v>-12.333333333333334</v>
      </c>
      <c r="AK478" s="1264" t="str">
        <f t="shared" si="367"/>
        <v/>
      </c>
      <c r="AL478" s="1264" t="str">
        <f t="shared" si="368"/>
        <v/>
      </c>
      <c r="AM478" s="1258" t="str">
        <f t="shared" si="369"/>
        <v/>
      </c>
      <c r="AN478" s="1264" t="str">
        <f t="shared" si="370"/>
        <v/>
      </c>
      <c r="AO478" s="1265" t="str">
        <f t="shared" si="371"/>
        <v xml:space="preserve"> </v>
      </c>
      <c r="AP478" s="1266" t="str">
        <f t="shared" si="372"/>
        <v/>
      </c>
      <c r="AQ478" s="1258" t="str">
        <f t="shared" si="373"/>
        <v/>
      </c>
      <c r="AR478" s="1264">
        <f t="shared" si="374"/>
        <v>1</v>
      </c>
      <c r="AS478" s="1258">
        <f t="shared" si="375"/>
        <v>13.21764705882353</v>
      </c>
      <c r="AT478" s="1258">
        <f t="shared" si="376"/>
        <v>16</v>
      </c>
      <c r="AU478" s="1264">
        <f t="shared" si="377"/>
        <v>2.5176470588235134</v>
      </c>
      <c r="AV478" s="1265">
        <f t="shared" si="378"/>
        <v>25.209803921568625</v>
      </c>
      <c r="AW478" s="1266" t="str">
        <f t="shared" si="379"/>
        <v/>
      </c>
      <c r="AX478" s="1258" t="str">
        <f t="shared" si="380"/>
        <v/>
      </c>
      <c r="AY478" s="1258" t="str">
        <f t="shared" si="381"/>
        <v/>
      </c>
      <c r="AZ478" s="1264" t="str">
        <f t="shared" si="382"/>
        <v/>
      </c>
      <c r="BA478" s="1265" t="str">
        <f t="shared" si="383"/>
        <v xml:space="preserve"> </v>
      </c>
      <c r="BB478" s="1266" t="str">
        <f t="shared" si="384"/>
        <v/>
      </c>
      <c r="BC478" s="1265" t="str">
        <f t="shared" si="385"/>
        <v/>
      </c>
      <c r="BD478" s="1266" t="str">
        <f t="shared" si="386"/>
        <v/>
      </c>
      <c r="BE478" s="1258" t="str">
        <f t="shared" si="387"/>
        <v/>
      </c>
    </row>
    <row r="479" spans="1:57" s="1164" customFormat="1" ht="25.5" customHeight="1">
      <c r="A479" s="1321"/>
      <c r="B479" s="1321"/>
      <c r="C479" s="1321"/>
      <c r="D479" s="1217" t="s">
        <v>58</v>
      </c>
      <c r="E479" s="1152"/>
      <c r="F479" s="1152">
        <f t="shared" si="364"/>
        <v>5</v>
      </c>
      <c r="G479" s="1152">
        <f t="shared" si="365"/>
        <v>81</v>
      </c>
      <c r="H479" s="1152">
        <v>2</v>
      </c>
      <c r="I479" s="1152">
        <v>2</v>
      </c>
      <c r="J479" s="1152">
        <v>1</v>
      </c>
      <c r="K479" s="1152">
        <v>15</v>
      </c>
      <c r="L479" s="1152">
        <v>1</v>
      </c>
      <c r="M479" s="1152">
        <v>13</v>
      </c>
      <c r="N479" s="1152">
        <v>1</v>
      </c>
      <c r="O479" s="1152">
        <v>19</v>
      </c>
      <c r="P479" s="1152">
        <v>1</v>
      </c>
      <c r="Q479" s="1152">
        <v>18</v>
      </c>
      <c r="R479" s="1152">
        <v>1</v>
      </c>
      <c r="S479" s="1152">
        <v>16</v>
      </c>
      <c r="T479" s="1265" t="str">
        <f t="shared" si="366"/>
        <v/>
      </c>
      <c r="U479" s="1258">
        <v>10</v>
      </c>
      <c r="V479" s="1258">
        <v>10</v>
      </c>
      <c r="W479" s="1258">
        <v>0</v>
      </c>
      <c r="X479" s="1258" t="str">
        <f t="shared" si="389"/>
        <v xml:space="preserve"> </v>
      </c>
      <c r="Y479" s="1258" t="str">
        <f t="shared" si="345"/>
        <v xml:space="preserve"> </v>
      </c>
      <c r="Z479" s="1258" t="str">
        <f t="shared" si="346"/>
        <v xml:space="preserve"> </v>
      </c>
      <c r="AA479" s="1265" t="str">
        <f t="shared" si="347"/>
        <v/>
      </c>
      <c r="AB479" s="1258" t="str">
        <f t="shared" si="348"/>
        <v/>
      </c>
      <c r="AC479" s="1265" t="str">
        <f t="shared" si="349"/>
        <v/>
      </c>
      <c r="AD479" s="1264"/>
      <c r="AE479" s="1264" t="str">
        <f t="shared" si="350"/>
        <v/>
      </c>
      <c r="AF479" s="1258" t="str">
        <f t="shared" si="351"/>
        <v xml:space="preserve"> </v>
      </c>
      <c r="AG479" s="1258" t="str">
        <f t="shared" si="352"/>
        <v xml:space="preserve"> </v>
      </c>
      <c r="AH479" s="1258" t="str">
        <f t="shared" si="353"/>
        <v xml:space="preserve"> </v>
      </c>
      <c r="AI479" s="1265" t="str">
        <f t="shared" si="354"/>
        <v xml:space="preserve"> </v>
      </c>
      <c r="AJ479" s="1265" t="str">
        <f t="shared" si="355"/>
        <v xml:space="preserve"> </v>
      </c>
      <c r="AK479" s="1264" t="str">
        <f t="shared" si="367"/>
        <v/>
      </c>
      <c r="AL479" s="1264" t="str">
        <f t="shared" si="368"/>
        <v/>
      </c>
      <c r="AM479" s="1258" t="str">
        <f t="shared" si="369"/>
        <v/>
      </c>
      <c r="AN479" s="1264" t="str">
        <f t="shared" si="370"/>
        <v/>
      </c>
      <c r="AO479" s="1265" t="str">
        <f t="shared" si="371"/>
        <v xml:space="preserve"> </v>
      </c>
      <c r="AP479" s="1266" t="str">
        <f t="shared" si="372"/>
        <v/>
      </c>
      <c r="AQ479" s="1258" t="str">
        <f t="shared" si="373"/>
        <v/>
      </c>
      <c r="AR479" s="1264" t="str">
        <f t="shared" si="374"/>
        <v/>
      </c>
      <c r="AS479" s="1258" t="str">
        <f t="shared" si="375"/>
        <v/>
      </c>
      <c r="AT479" s="1258" t="str">
        <f t="shared" si="376"/>
        <v/>
      </c>
      <c r="AU479" s="1264" t="str">
        <f t="shared" si="377"/>
        <v/>
      </c>
      <c r="AV479" s="1265" t="str">
        <f t="shared" si="378"/>
        <v xml:space="preserve"> </v>
      </c>
      <c r="AW479" s="1266" t="str">
        <f t="shared" si="379"/>
        <v/>
      </c>
      <c r="AX479" s="1258" t="str">
        <f t="shared" si="380"/>
        <v/>
      </c>
      <c r="AY479" s="1258" t="str">
        <f t="shared" si="381"/>
        <v/>
      </c>
      <c r="AZ479" s="1264" t="str">
        <f t="shared" si="382"/>
        <v/>
      </c>
      <c r="BA479" s="1265" t="str">
        <f t="shared" si="383"/>
        <v xml:space="preserve"> </v>
      </c>
      <c r="BB479" s="1266" t="str">
        <f t="shared" si="384"/>
        <v/>
      </c>
      <c r="BC479" s="1265" t="str">
        <f t="shared" si="385"/>
        <v/>
      </c>
      <c r="BD479" s="1266" t="str">
        <f t="shared" si="386"/>
        <v/>
      </c>
      <c r="BE479" s="1258" t="str">
        <f t="shared" si="387"/>
        <v/>
      </c>
    </row>
    <row r="480" spans="1:57" s="1164" customFormat="1" ht="25.5" customHeight="1">
      <c r="A480" s="1321"/>
      <c r="B480" s="1321"/>
      <c r="C480" s="1321"/>
      <c r="D480" s="1217" t="s">
        <v>429</v>
      </c>
      <c r="E480" s="1152"/>
      <c r="F480" s="1152">
        <f t="shared" si="364"/>
        <v>5</v>
      </c>
      <c r="G480" s="1152">
        <f t="shared" si="365"/>
        <v>58</v>
      </c>
      <c r="H480" s="1152">
        <v>0</v>
      </c>
      <c r="I480" s="1152">
        <v>0</v>
      </c>
      <c r="J480" s="1152">
        <v>1</v>
      </c>
      <c r="K480" s="1152">
        <v>12</v>
      </c>
      <c r="L480" s="1152">
        <v>1</v>
      </c>
      <c r="M480" s="1152">
        <v>11</v>
      </c>
      <c r="N480" s="1152">
        <v>1</v>
      </c>
      <c r="O480" s="1152">
        <v>14</v>
      </c>
      <c r="P480" s="1152">
        <v>1</v>
      </c>
      <c r="Q480" s="1152">
        <v>12</v>
      </c>
      <c r="R480" s="1152">
        <v>1</v>
      </c>
      <c r="S480" s="1152">
        <v>9</v>
      </c>
      <c r="T480" s="1265" t="str">
        <f t="shared" si="366"/>
        <v/>
      </c>
      <c r="U480" s="1258">
        <v>9</v>
      </c>
      <c r="V480" s="1258">
        <v>9</v>
      </c>
      <c r="W480" s="1258">
        <v>0</v>
      </c>
      <c r="X480" s="1258" t="str">
        <f t="shared" si="389"/>
        <v xml:space="preserve"> </v>
      </c>
      <c r="Y480" s="1258" t="str">
        <f t="shared" si="345"/>
        <v xml:space="preserve"> </v>
      </c>
      <c r="Z480" s="1258" t="str">
        <f t="shared" si="346"/>
        <v xml:space="preserve"> </v>
      </c>
      <c r="AA480" s="1265" t="str">
        <f t="shared" si="347"/>
        <v/>
      </c>
      <c r="AB480" s="1258" t="str">
        <f t="shared" si="348"/>
        <v/>
      </c>
      <c r="AC480" s="1265" t="str">
        <f t="shared" si="349"/>
        <v/>
      </c>
      <c r="AD480" s="1264"/>
      <c r="AE480" s="1264" t="str">
        <f t="shared" si="350"/>
        <v/>
      </c>
      <c r="AF480" s="1258" t="str">
        <f t="shared" si="351"/>
        <v xml:space="preserve"> </v>
      </c>
      <c r="AG480" s="1258" t="str">
        <f t="shared" si="352"/>
        <v xml:space="preserve"> </v>
      </c>
      <c r="AH480" s="1258" t="str">
        <f t="shared" si="353"/>
        <v xml:space="preserve"> </v>
      </c>
      <c r="AI480" s="1265" t="str">
        <f t="shared" si="354"/>
        <v xml:space="preserve"> </v>
      </c>
      <c r="AJ480" s="1265" t="str">
        <f t="shared" si="355"/>
        <v xml:space="preserve"> </v>
      </c>
      <c r="AK480" s="1264" t="str">
        <f t="shared" si="367"/>
        <v/>
      </c>
      <c r="AL480" s="1264" t="str">
        <f t="shared" si="368"/>
        <v/>
      </c>
      <c r="AM480" s="1258" t="str">
        <f t="shared" si="369"/>
        <v/>
      </c>
      <c r="AN480" s="1264" t="str">
        <f t="shared" si="370"/>
        <v/>
      </c>
      <c r="AO480" s="1265" t="str">
        <f t="shared" si="371"/>
        <v xml:space="preserve"> </v>
      </c>
      <c r="AP480" s="1266" t="str">
        <f t="shared" si="372"/>
        <v/>
      </c>
      <c r="AQ480" s="1258" t="str">
        <f t="shared" si="373"/>
        <v/>
      </c>
      <c r="AR480" s="1264" t="str">
        <f t="shared" si="374"/>
        <v/>
      </c>
      <c r="AS480" s="1258" t="str">
        <f t="shared" si="375"/>
        <v/>
      </c>
      <c r="AT480" s="1258" t="str">
        <f t="shared" si="376"/>
        <v/>
      </c>
      <c r="AU480" s="1264" t="str">
        <f t="shared" si="377"/>
        <v/>
      </c>
      <c r="AV480" s="1265" t="str">
        <f t="shared" si="378"/>
        <v xml:space="preserve"> </v>
      </c>
      <c r="AW480" s="1266" t="str">
        <f t="shared" si="379"/>
        <v/>
      </c>
      <c r="AX480" s="1258" t="str">
        <f t="shared" si="380"/>
        <v/>
      </c>
      <c r="AY480" s="1258" t="str">
        <f t="shared" si="381"/>
        <v/>
      </c>
      <c r="AZ480" s="1264" t="str">
        <f t="shared" si="382"/>
        <v/>
      </c>
      <c r="BA480" s="1265" t="str">
        <f t="shared" si="383"/>
        <v xml:space="preserve"> </v>
      </c>
      <c r="BB480" s="1266" t="str">
        <f t="shared" si="384"/>
        <v/>
      </c>
      <c r="BC480" s="1265" t="str">
        <f t="shared" si="385"/>
        <v/>
      </c>
      <c r="BD480" s="1266" t="str">
        <f t="shared" si="386"/>
        <v/>
      </c>
      <c r="BE480" s="1258" t="str">
        <f t="shared" si="387"/>
        <v/>
      </c>
    </row>
    <row r="481" spans="1:57" s="1164" customFormat="1" ht="25.5" customHeight="1">
      <c r="A481" s="1321"/>
      <c r="B481" s="1321"/>
      <c r="C481" s="1321"/>
      <c r="D481" s="1217" t="s">
        <v>430</v>
      </c>
      <c r="E481" s="1152"/>
      <c r="F481" s="1152">
        <f t="shared" si="364"/>
        <v>5</v>
      </c>
      <c r="G481" s="1152">
        <f t="shared" si="365"/>
        <v>63</v>
      </c>
      <c r="H481" s="1152">
        <v>0</v>
      </c>
      <c r="I481" s="1152">
        <v>0</v>
      </c>
      <c r="J481" s="1152">
        <v>1</v>
      </c>
      <c r="K481" s="1152">
        <v>6</v>
      </c>
      <c r="L481" s="1152">
        <v>1</v>
      </c>
      <c r="M481" s="1152">
        <v>16</v>
      </c>
      <c r="N481" s="1152">
        <v>1</v>
      </c>
      <c r="O481" s="1152">
        <v>13</v>
      </c>
      <c r="P481" s="1152">
        <v>1</v>
      </c>
      <c r="Q481" s="1152">
        <v>11</v>
      </c>
      <c r="R481" s="1152">
        <v>1</v>
      </c>
      <c r="S481" s="1152">
        <v>17</v>
      </c>
      <c r="T481" s="1265" t="str">
        <f t="shared" si="366"/>
        <v/>
      </c>
      <c r="U481" s="1258">
        <v>6</v>
      </c>
      <c r="V481" s="1258">
        <v>6</v>
      </c>
      <c r="W481" s="1258">
        <v>0</v>
      </c>
      <c r="X481" s="1258" t="str">
        <f t="shared" si="389"/>
        <v xml:space="preserve"> </v>
      </c>
      <c r="Y481" s="1258" t="str">
        <f t="shared" si="345"/>
        <v xml:space="preserve"> </v>
      </c>
      <c r="Z481" s="1258" t="str">
        <f t="shared" si="346"/>
        <v xml:space="preserve"> </v>
      </c>
      <c r="AA481" s="1265" t="str">
        <f t="shared" si="347"/>
        <v/>
      </c>
      <c r="AB481" s="1258" t="str">
        <f t="shared" si="348"/>
        <v/>
      </c>
      <c r="AC481" s="1265" t="str">
        <f t="shared" si="349"/>
        <v/>
      </c>
      <c r="AD481" s="1264"/>
      <c r="AE481" s="1264" t="str">
        <f t="shared" si="350"/>
        <v/>
      </c>
      <c r="AF481" s="1258" t="str">
        <f t="shared" si="351"/>
        <v xml:space="preserve"> </v>
      </c>
      <c r="AG481" s="1258" t="str">
        <f t="shared" si="352"/>
        <v xml:space="preserve"> </v>
      </c>
      <c r="AH481" s="1258" t="str">
        <f t="shared" si="353"/>
        <v xml:space="preserve"> </v>
      </c>
      <c r="AI481" s="1265" t="str">
        <f t="shared" si="354"/>
        <v xml:space="preserve"> </v>
      </c>
      <c r="AJ481" s="1265" t="str">
        <f t="shared" si="355"/>
        <v xml:space="preserve"> </v>
      </c>
      <c r="AK481" s="1264" t="str">
        <f t="shared" si="367"/>
        <v/>
      </c>
      <c r="AL481" s="1264" t="str">
        <f t="shared" si="368"/>
        <v/>
      </c>
      <c r="AM481" s="1258" t="str">
        <f t="shared" si="369"/>
        <v/>
      </c>
      <c r="AN481" s="1264" t="str">
        <f t="shared" si="370"/>
        <v/>
      </c>
      <c r="AO481" s="1265" t="str">
        <f t="shared" si="371"/>
        <v xml:space="preserve"> </v>
      </c>
      <c r="AP481" s="1266" t="str">
        <f t="shared" si="372"/>
        <v/>
      </c>
      <c r="AQ481" s="1258" t="str">
        <f t="shared" si="373"/>
        <v/>
      </c>
      <c r="AR481" s="1264" t="str">
        <f t="shared" si="374"/>
        <v/>
      </c>
      <c r="AS481" s="1258" t="str">
        <f t="shared" si="375"/>
        <v/>
      </c>
      <c r="AT481" s="1258" t="str">
        <f t="shared" si="376"/>
        <v/>
      </c>
      <c r="AU481" s="1264" t="str">
        <f t="shared" si="377"/>
        <v/>
      </c>
      <c r="AV481" s="1265" t="str">
        <f t="shared" si="378"/>
        <v xml:space="preserve"> </v>
      </c>
      <c r="AW481" s="1266" t="str">
        <f t="shared" si="379"/>
        <v/>
      </c>
      <c r="AX481" s="1258" t="str">
        <f t="shared" si="380"/>
        <v/>
      </c>
      <c r="AY481" s="1258" t="str">
        <f t="shared" si="381"/>
        <v/>
      </c>
      <c r="AZ481" s="1264" t="str">
        <f t="shared" si="382"/>
        <v/>
      </c>
      <c r="BA481" s="1265" t="str">
        <f t="shared" si="383"/>
        <v xml:space="preserve"> </v>
      </c>
      <c r="BB481" s="1266" t="str">
        <f t="shared" si="384"/>
        <v/>
      </c>
      <c r="BC481" s="1265" t="str">
        <f t="shared" si="385"/>
        <v/>
      </c>
      <c r="BD481" s="1266" t="str">
        <f t="shared" si="386"/>
        <v/>
      </c>
      <c r="BE481" s="1258" t="str">
        <f t="shared" si="387"/>
        <v/>
      </c>
    </row>
    <row r="482" spans="1:57" s="1164" customFormat="1" ht="25.5" customHeight="1">
      <c r="A482" s="1322"/>
      <c r="B482" s="1322"/>
      <c r="C482" s="1322"/>
      <c r="D482" s="1217" t="s">
        <v>431</v>
      </c>
      <c r="E482" s="1152"/>
      <c r="F482" s="1152">
        <f t="shared" si="364"/>
        <v>2</v>
      </c>
      <c r="G482" s="1152">
        <f t="shared" si="365"/>
        <v>12</v>
      </c>
      <c r="H482" s="1152">
        <v>0</v>
      </c>
      <c r="I482" s="1152">
        <v>0</v>
      </c>
      <c r="J482" s="1152">
        <v>1</v>
      </c>
      <c r="K482" s="1152">
        <v>8</v>
      </c>
      <c r="L482" s="1152">
        <v>1</v>
      </c>
      <c r="M482" s="1152">
        <v>4</v>
      </c>
      <c r="N482" s="1152">
        <v>0</v>
      </c>
      <c r="O482" s="1152">
        <v>0</v>
      </c>
      <c r="P482" s="1152">
        <v>0</v>
      </c>
      <c r="Q482" s="1152">
        <v>0</v>
      </c>
      <c r="R482" s="1152">
        <v>0</v>
      </c>
      <c r="S482" s="1152">
        <v>0</v>
      </c>
      <c r="T482" s="1265" t="str">
        <f t="shared" si="366"/>
        <v/>
      </c>
      <c r="U482" s="1258">
        <v>3</v>
      </c>
      <c r="V482" s="1258">
        <v>3</v>
      </c>
      <c r="W482" s="1258">
        <v>0</v>
      </c>
      <c r="X482" s="1258" t="str">
        <f t="shared" si="389"/>
        <v xml:space="preserve"> </v>
      </c>
      <c r="Y482" s="1258" t="str">
        <f t="shared" si="345"/>
        <v xml:space="preserve"> </v>
      </c>
      <c r="Z482" s="1258" t="str">
        <f t="shared" si="346"/>
        <v xml:space="preserve"> </v>
      </c>
      <c r="AA482" s="1265" t="str">
        <f t="shared" si="347"/>
        <v/>
      </c>
      <c r="AB482" s="1258" t="str">
        <f t="shared" si="348"/>
        <v/>
      </c>
      <c r="AC482" s="1265" t="str">
        <f t="shared" si="349"/>
        <v/>
      </c>
      <c r="AD482" s="1264"/>
      <c r="AE482" s="1264" t="str">
        <f t="shared" si="350"/>
        <v/>
      </c>
      <c r="AF482" s="1258" t="str">
        <f t="shared" si="351"/>
        <v xml:space="preserve"> </v>
      </c>
      <c r="AG482" s="1258" t="str">
        <f t="shared" si="352"/>
        <v xml:space="preserve"> </v>
      </c>
      <c r="AH482" s="1258" t="str">
        <f t="shared" si="353"/>
        <v xml:space="preserve"> </v>
      </c>
      <c r="AI482" s="1265" t="str">
        <f t="shared" si="354"/>
        <v xml:space="preserve"> </v>
      </c>
      <c r="AJ482" s="1265" t="str">
        <f t="shared" si="355"/>
        <v xml:space="preserve"> </v>
      </c>
      <c r="AK482" s="1264" t="str">
        <f t="shared" si="367"/>
        <v/>
      </c>
      <c r="AL482" s="1264" t="str">
        <f t="shared" si="368"/>
        <v/>
      </c>
      <c r="AM482" s="1258" t="str">
        <f t="shared" si="369"/>
        <v/>
      </c>
      <c r="AN482" s="1264" t="str">
        <f t="shared" si="370"/>
        <v/>
      </c>
      <c r="AO482" s="1265" t="str">
        <f t="shared" si="371"/>
        <v xml:space="preserve"> </v>
      </c>
      <c r="AP482" s="1266" t="str">
        <f t="shared" si="372"/>
        <v/>
      </c>
      <c r="AQ482" s="1258" t="str">
        <f t="shared" si="373"/>
        <v/>
      </c>
      <c r="AR482" s="1264" t="str">
        <f t="shared" si="374"/>
        <v/>
      </c>
      <c r="AS482" s="1258" t="str">
        <f t="shared" si="375"/>
        <v/>
      </c>
      <c r="AT482" s="1258" t="str">
        <f t="shared" si="376"/>
        <v/>
      </c>
      <c r="AU482" s="1264" t="str">
        <f t="shared" si="377"/>
        <v/>
      </c>
      <c r="AV482" s="1265" t="str">
        <f t="shared" si="378"/>
        <v xml:space="preserve"> </v>
      </c>
      <c r="AW482" s="1266" t="str">
        <f t="shared" si="379"/>
        <v/>
      </c>
      <c r="AX482" s="1258" t="str">
        <f t="shared" si="380"/>
        <v/>
      </c>
      <c r="AY482" s="1258" t="str">
        <f t="shared" si="381"/>
        <v/>
      </c>
      <c r="AZ482" s="1264" t="str">
        <f t="shared" si="382"/>
        <v/>
      </c>
      <c r="BA482" s="1265" t="str">
        <f t="shared" si="383"/>
        <v xml:space="preserve"> </v>
      </c>
      <c r="BB482" s="1266" t="str">
        <f t="shared" si="384"/>
        <v/>
      </c>
      <c r="BC482" s="1265" t="str">
        <f t="shared" si="385"/>
        <v/>
      </c>
      <c r="BD482" s="1266" t="str">
        <f t="shared" si="386"/>
        <v/>
      </c>
      <c r="BE482" s="1258" t="str">
        <f t="shared" si="387"/>
        <v/>
      </c>
    </row>
    <row r="483" spans="1:57" s="1164" customFormat="1" ht="25.5" customHeight="1">
      <c r="A483" s="1503">
        <v>2</v>
      </c>
      <c r="B483" s="1503" t="s">
        <v>427</v>
      </c>
      <c r="C483" s="1333" t="s">
        <v>432</v>
      </c>
      <c r="D483" s="1143" t="s">
        <v>57</v>
      </c>
      <c r="E483" s="1152" t="s">
        <v>65</v>
      </c>
      <c r="F483" s="1152">
        <f t="shared" si="364"/>
        <v>10</v>
      </c>
      <c r="G483" s="1152">
        <f t="shared" si="365"/>
        <v>140</v>
      </c>
      <c r="H483" s="1152">
        <f t="shared" ref="H483:S483" si="390">H484+H485</f>
        <v>4</v>
      </c>
      <c r="I483" s="1152">
        <f t="shared" si="390"/>
        <v>3</v>
      </c>
      <c r="J483" s="1152">
        <f t="shared" si="390"/>
        <v>2</v>
      </c>
      <c r="K483" s="1152">
        <f t="shared" si="390"/>
        <v>37</v>
      </c>
      <c r="L483" s="1152">
        <f t="shared" si="390"/>
        <v>2</v>
      </c>
      <c r="M483" s="1152">
        <f t="shared" si="390"/>
        <v>20</v>
      </c>
      <c r="N483" s="1152">
        <f t="shared" si="390"/>
        <v>2</v>
      </c>
      <c r="O483" s="1152">
        <f t="shared" si="390"/>
        <v>19</v>
      </c>
      <c r="P483" s="1152">
        <f t="shared" si="390"/>
        <v>2</v>
      </c>
      <c r="Q483" s="1152">
        <f t="shared" si="390"/>
        <v>26</v>
      </c>
      <c r="R483" s="1152">
        <f t="shared" si="390"/>
        <v>2</v>
      </c>
      <c r="S483" s="1152">
        <f t="shared" si="390"/>
        <v>38</v>
      </c>
      <c r="T483" s="1265">
        <f t="shared" si="366"/>
        <v>16</v>
      </c>
      <c r="U483" s="1258">
        <f>U484+U485</f>
        <v>18</v>
      </c>
      <c r="V483" s="1258">
        <f>V484+V485</f>
        <v>18</v>
      </c>
      <c r="W483" s="1258">
        <f>W484+W485</f>
        <v>0</v>
      </c>
      <c r="X483" s="1258">
        <f t="shared" si="389"/>
        <v>1</v>
      </c>
      <c r="Y483" s="1258" t="str">
        <f t="shared" si="345"/>
        <v xml:space="preserve"> </v>
      </c>
      <c r="Z483" s="1258" t="str">
        <f t="shared" si="346"/>
        <v xml:space="preserve"> </v>
      </c>
      <c r="AA483" s="1265">
        <f t="shared" si="347"/>
        <v>14</v>
      </c>
      <c r="AB483" s="1258">
        <f t="shared" si="348"/>
        <v>25</v>
      </c>
      <c r="AC483" s="1265">
        <f t="shared" si="349"/>
        <v>-11</v>
      </c>
      <c r="AD483" s="1264" t="str">
        <f>IF(AC483&gt;0,1,"")</f>
        <v/>
      </c>
      <c r="AE483" s="1264" t="str">
        <f t="shared" si="350"/>
        <v/>
      </c>
      <c r="AF483" s="1258">
        <f t="shared" si="351"/>
        <v>1</v>
      </c>
      <c r="AG483" s="1258">
        <f t="shared" si="352"/>
        <v>5</v>
      </c>
      <c r="AH483" s="1258">
        <f t="shared" si="353"/>
        <v>15</v>
      </c>
      <c r="AI483" s="1265">
        <f t="shared" si="354"/>
        <v>9.75</v>
      </c>
      <c r="AJ483" s="1265">
        <f t="shared" si="355"/>
        <v>-6.25</v>
      </c>
      <c r="AK483" s="1264" t="str">
        <f t="shared" si="367"/>
        <v/>
      </c>
      <c r="AL483" s="1264" t="str">
        <f t="shared" si="368"/>
        <v/>
      </c>
      <c r="AM483" s="1258" t="str">
        <f t="shared" si="369"/>
        <v/>
      </c>
      <c r="AN483" s="1264" t="str">
        <f t="shared" si="370"/>
        <v/>
      </c>
      <c r="AO483" s="1265" t="str">
        <f t="shared" si="371"/>
        <v xml:space="preserve"> </v>
      </c>
      <c r="AP483" s="1266" t="str">
        <f t="shared" si="372"/>
        <v/>
      </c>
      <c r="AQ483" s="1258" t="str">
        <f t="shared" si="373"/>
        <v/>
      </c>
      <c r="AR483" s="1264" t="str">
        <f t="shared" si="374"/>
        <v/>
      </c>
      <c r="AS483" s="1258" t="str">
        <f t="shared" si="375"/>
        <v/>
      </c>
      <c r="AT483" s="1258" t="str">
        <f t="shared" si="376"/>
        <v/>
      </c>
      <c r="AU483" s="1264" t="str">
        <f t="shared" si="377"/>
        <v/>
      </c>
      <c r="AV483" s="1265" t="str">
        <f t="shared" si="378"/>
        <v xml:space="preserve"> </v>
      </c>
      <c r="AW483" s="1266" t="str">
        <f t="shared" si="379"/>
        <v/>
      </c>
      <c r="AX483" s="1258" t="str">
        <f t="shared" si="380"/>
        <v/>
      </c>
      <c r="AY483" s="1258" t="str">
        <f t="shared" si="381"/>
        <v/>
      </c>
      <c r="AZ483" s="1264" t="str">
        <f t="shared" si="382"/>
        <v/>
      </c>
      <c r="BA483" s="1265" t="str">
        <f t="shared" si="383"/>
        <v xml:space="preserve"> </v>
      </c>
      <c r="BB483" s="1266">
        <f t="shared" si="384"/>
        <v>1</v>
      </c>
      <c r="BC483" s="1265">
        <f t="shared" si="385"/>
        <v>16</v>
      </c>
      <c r="BD483" s="1266" t="str">
        <f t="shared" si="386"/>
        <v/>
      </c>
      <c r="BE483" s="1258" t="str">
        <f t="shared" si="387"/>
        <v/>
      </c>
    </row>
    <row r="484" spans="1:57" s="1164" customFormat="1" ht="25.5" customHeight="1">
      <c r="A484" s="1321"/>
      <c r="B484" s="1321"/>
      <c r="C484" s="1321"/>
      <c r="D484" s="1150" t="s">
        <v>58</v>
      </c>
      <c r="E484" s="1152"/>
      <c r="F484" s="1152">
        <f t="shared" si="364"/>
        <v>5</v>
      </c>
      <c r="G484" s="1152">
        <f t="shared" si="365"/>
        <v>82</v>
      </c>
      <c r="H484" s="1152">
        <v>3</v>
      </c>
      <c r="I484" s="1152">
        <v>2</v>
      </c>
      <c r="J484" s="1152">
        <v>1</v>
      </c>
      <c r="K484" s="1152">
        <v>23</v>
      </c>
      <c r="L484" s="1152">
        <v>1</v>
      </c>
      <c r="M484" s="1152">
        <v>10</v>
      </c>
      <c r="N484" s="1152">
        <v>1</v>
      </c>
      <c r="O484" s="1152">
        <v>11</v>
      </c>
      <c r="P484" s="1152">
        <v>1</v>
      </c>
      <c r="Q484" s="1152">
        <v>17</v>
      </c>
      <c r="R484" s="1152">
        <v>1</v>
      </c>
      <c r="S484" s="1152">
        <v>21</v>
      </c>
      <c r="T484" s="1265" t="str">
        <f t="shared" si="366"/>
        <v/>
      </c>
      <c r="U484" s="1258">
        <v>9</v>
      </c>
      <c r="V484" s="1258">
        <v>9</v>
      </c>
      <c r="W484" s="1258">
        <v>0</v>
      </c>
      <c r="X484" s="1258" t="str">
        <f t="shared" si="389"/>
        <v xml:space="preserve"> </v>
      </c>
      <c r="Y484" s="1258" t="str">
        <f t="shared" si="345"/>
        <v xml:space="preserve"> </v>
      </c>
      <c r="Z484" s="1258" t="str">
        <f t="shared" si="346"/>
        <v xml:space="preserve"> </v>
      </c>
      <c r="AA484" s="1265" t="str">
        <f t="shared" si="347"/>
        <v/>
      </c>
      <c r="AB484" s="1258" t="str">
        <f t="shared" si="348"/>
        <v/>
      </c>
      <c r="AC484" s="1265" t="str">
        <f t="shared" si="349"/>
        <v/>
      </c>
      <c r="AD484" s="1264"/>
      <c r="AE484" s="1264" t="str">
        <f t="shared" si="350"/>
        <v/>
      </c>
      <c r="AF484" s="1258" t="str">
        <f t="shared" si="351"/>
        <v xml:space="preserve"> </v>
      </c>
      <c r="AG484" s="1258" t="str">
        <f t="shared" si="352"/>
        <v xml:space="preserve"> </v>
      </c>
      <c r="AH484" s="1258" t="str">
        <f t="shared" si="353"/>
        <v xml:space="preserve"> </v>
      </c>
      <c r="AI484" s="1265" t="str">
        <f t="shared" si="354"/>
        <v xml:space="preserve"> </v>
      </c>
      <c r="AJ484" s="1265" t="str">
        <f t="shared" si="355"/>
        <v xml:space="preserve"> </v>
      </c>
      <c r="AK484" s="1264" t="str">
        <f t="shared" si="367"/>
        <v/>
      </c>
      <c r="AL484" s="1264" t="str">
        <f t="shared" si="368"/>
        <v/>
      </c>
      <c r="AM484" s="1258" t="str">
        <f t="shared" si="369"/>
        <v/>
      </c>
      <c r="AN484" s="1264" t="str">
        <f t="shared" si="370"/>
        <v/>
      </c>
      <c r="AO484" s="1265" t="str">
        <f t="shared" si="371"/>
        <v xml:space="preserve"> </v>
      </c>
      <c r="AP484" s="1266" t="str">
        <f t="shared" si="372"/>
        <v/>
      </c>
      <c r="AQ484" s="1258" t="str">
        <f t="shared" si="373"/>
        <v/>
      </c>
      <c r="AR484" s="1264" t="str">
        <f t="shared" si="374"/>
        <v/>
      </c>
      <c r="AS484" s="1258" t="str">
        <f t="shared" si="375"/>
        <v/>
      </c>
      <c r="AT484" s="1258" t="str">
        <f t="shared" si="376"/>
        <v/>
      </c>
      <c r="AU484" s="1264" t="str">
        <f t="shared" si="377"/>
        <v/>
      </c>
      <c r="AV484" s="1265" t="str">
        <f t="shared" si="378"/>
        <v xml:space="preserve"> </v>
      </c>
      <c r="AW484" s="1266" t="str">
        <f t="shared" si="379"/>
        <v/>
      </c>
      <c r="AX484" s="1258" t="str">
        <f t="shared" si="380"/>
        <v/>
      </c>
      <c r="AY484" s="1258" t="str">
        <f t="shared" si="381"/>
        <v/>
      </c>
      <c r="AZ484" s="1264" t="str">
        <f t="shared" si="382"/>
        <v/>
      </c>
      <c r="BA484" s="1265" t="str">
        <f t="shared" si="383"/>
        <v xml:space="preserve"> </v>
      </c>
      <c r="BB484" s="1266" t="str">
        <f t="shared" si="384"/>
        <v/>
      </c>
      <c r="BC484" s="1265" t="str">
        <f t="shared" si="385"/>
        <v/>
      </c>
      <c r="BD484" s="1266" t="str">
        <f t="shared" si="386"/>
        <v/>
      </c>
      <c r="BE484" s="1258" t="str">
        <f t="shared" si="387"/>
        <v/>
      </c>
    </row>
    <row r="485" spans="1:57" s="1164" customFormat="1" ht="25.5" customHeight="1">
      <c r="A485" s="1322"/>
      <c r="B485" s="1322"/>
      <c r="C485" s="1322"/>
      <c r="D485" s="1150" t="s">
        <v>433</v>
      </c>
      <c r="E485" s="1152"/>
      <c r="F485" s="1152">
        <f t="shared" si="364"/>
        <v>5</v>
      </c>
      <c r="G485" s="1152">
        <f t="shared" si="365"/>
        <v>58</v>
      </c>
      <c r="H485" s="1152">
        <v>1</v>
      </c>
      <c r="I485" s="1152">
        <v>1</v>
      </c>
      <c r="J485" s="1152">
        <v>1</v>
      </c>
      <c r="K485" s="1152">
        <v>14</v>
      </c>
      <c r="L485" s="1152">
        <v>1</v>
      </c>
      <c r="M485" s="1152">
        <v>10</v>
      </c>
      <c r="N485" s="1152">
        <v>1</v>
      </c>
      <c r="O485" s="1152">
        <v>8</v>
      </c>
      <c r="P485" s="1152">
        <v>1</v>
      </c>
      <c r="Q485" s="1152">
        <v>9</v>
      </c>
      <c r="R485" s="1152">
        <v>1</v>
      </c>
      <c r="S485" s="1152">
        <v>17</v>
      </c>
      <c r="T485" s="1265" t="str">
        <f t="shared" si="366"/>
        <v/>
      </c>
      <c r="U485" s="1258">
        <v>9</v>
      </c>
      <c r="V485" s="1258">
        <v>9</v>
      </c>
      <c r="W485" s="1258">
        <v>0</v>
      </c>
      <c r="X485" s="1258" t="str">
        <f t="shared" si="389"/>
        <v xml:space="preserve"> </v>
      </c>
      <c r="Y485" s="1258" t="str">
        <f t="shared" si="345"/>
        <v xml:space="preserve"> </v>
      </c>
      <c r="Z485" s="1258" t="str">
        <f t="shared" si="346"/>
        <v xml:space="preserve"> </v>
      </c>
      <c r="AA485" s="1265" t="str">
        <f t="shared" si="347"/>
        <v/>
      </c>
      <c r="AB485" s="1258" t="str">
        <f t="shared" si="348"/>
        <v/>
      </c>
      <c r="AC485" s="1265" t="str">
        <f t="shared" si="349"/>
        <v/>
      </c>
      <c r="AD485" s="1264"/>
      <c r="AE485" s="1264" t="str">
        <f t="shared" si="350"/>
        <v/>
      </c>
      <c r="AF485" s="1258" t="str">
        <f t="shared" si="351"/>
        <v xml:space="preserve"> </v>
      </c>
      <c r="AG485" s="1258" t="str">
        <f t="shared" si="352"/>
        <v xml:space="preserve"> </v>
      </c>
      <c r="AH485" s="1258" t="str">
        <f t="shared" si="353"/>
        <v xml:space="preserve"> </v>
      </c>
      <c r="AI485" s="1265" t="str">
        <f t="shared" si="354"/>
        <v xml:space="preserve"> </v>
      </c>
      <c r="AJ485" s="1265" t="str">
        <f t="shared" si="355"/>
        <v xml:space="preserve"> </v>
      </c>
      <c r="AK485" s="1264" t="str">
        <f t="shared" si="367"/>
        <v/>
      </c>
      <c r="AL485" s="1264" t="str">
        <f t="shared" si="368"/>
        <v/>
      </c>
      <c r="AM485" s="1258" t="str">
        <f t="shared" si="369"/>
        <v/>
      </c>
      <c r="AN485" s="1264" t="str">
        <f t="shared" si="370"/>
        <v/>
      </c>
      <c r="AO485" s="1265" t="str">
        <f t="shared" si="371"/>
        <v xml:space="preserve"> </v>
      </c>
      <c r="AP485" s="1266" t="str">
        <f t="shared" si="372"/>
        <v/>
      </c>
      <c r="AQ485" s="1258" t="str">
        <f t="shared" si="373"/>
        <v/>
      </c>
      <c r="AR485" s="1264" t="str">
        <f t="shared" si="374"/>
        <v/>
      </c>
      <c r="AS485" s="1258" t="str">
        <f t="shared" si="375"/>
        <v/>
      </c>
      <c r="AT485" s="1258" t="str">
        <f t="shared" si="376"/>
        <v/>
      </c>
      <c r="AU485" s="1264" t="str">
        <f t="shared" si="377"/>
        <v/>
      </c>
      <c r="AV485" s="1265" t="str">
        <f t="shared" si="378"/>
        <v xml:space="preserve"> </v>
      </c>
      <c r="AW485" s="1266" t="str">
        <f t="shared" si="379"/>
        <v/>
      </c>
      <c r="AX485" s="1258" t="str">
        <f t="shared" si="380"/>
        <v/>
      </c>
      <c r="AY485" s="1258" t="str">
        <f t="shared" si="381"/>
        <v/>
      </c>
      <c r="AZ485" s="1264" t="str">
        <f t="shared" si="382"/>
        <v/>
      </c>
      <c r="BA485" s="1265" t="str">
        <f t="shared" si="383"/>
        <v xml:space="preserve"> </v>
      </c>
      <c r="BB485" s="1266" t="str">
        <f t="shared" si="384"/>
        <v/>
      </c>
      <c r="BC485" s="1265" t="str">
        <f t="shared" si="385"/>
        <v/>
      </c>
      <c r="BD485" s="1266" t="str">
        <f t="shared" si="386"/>
        <v/>
      </c>
      <c r="BE485" s="1258" t="str">
        <f t="shared" si="387"/>
        <v/>
      </c>
    </row>
    <row r="486" spans="1:57" s="1164" customFormat="1" ht="25.5" customHeight="1">
      <c r="A486" s="1503">
        <v>3</v>
      </c>
      <c r="B486" s="1503" t="s">
        <v>427</v>
      </c>
      <c r="C486" s="1333" t="s">
        <v>434</v>
      </c>
      <c r="D486" s="1143" t="s">
        <v>57</v>
      </c>
      <c r="E486" s="1146" t="s">
        <v>65</v>
      </c>
      <c r="F486" s="1152">
        <f t="shared" si="364"/>
        <v>9</v>
      </c>
      <c r="G486" s="1152">
        <f t="shared" si="365"/>
        <v>92</v>
      </c>
      <c r="H486" s="1152">
        <v>1</v>
      </c>
      <c r="I486" s="1152">
        <v>1</v>
      </c>
      <c r="J486" s="1152">
        <v>1</v>
      </c>
      <c r="K486" s="1152">
        <v>16</v>
      </c>
      <c r="L486" s="1152">
        <v>2</v>
      </c>
      <c r="M486" s="1152">
        <v>16</v>
      </c>
      <c r="N486" s="1152">
        <v>2</v>
      </c>
      <c r="O486" s="1152">
        <v>21</v>
      </c>
      <c r="P486" s="1152">
        <v>2</v>
      </c>
      <c r="Q486" s="1152">
        <v>23</v>
      </c>
      <c r="R486" s="1152">
        <v>2</v>
      </c>
      <c r="S486" s="1152">
        <v>16</v>
      </c>
      <c r="T486" s="1265">
        <f t="shared" si="366"/>
        <v>14.5</v>
      </c>
      <c r="U486" s="1258">
        <v>15</v>
      </c>
      <c r="V486" s="1258">
        <v>15</v>
      </c>
      <c r="W486" s="1258">
        <v>0</v>
      </c>
      <c r="X486" s="1258">
        <f t="shared" si="389"/>
        <v>1</v>
      </c>
      <c r="Y486" s="1258" t="str">
        <f t="shared" si="345"/>
        <v xml:space="preserve"> </v>
      </c>
      <c r="Z486" s="1258" t="str">
        <f t="shared" si="346"/>
        <v xml:space="preserve"> </v>
      </c>
      <c r="AA486" s="1265">
        <f t="shared" si="347"/>
        <v>10.222222222222221</v>
      </c>
      <c r="AB486" s="1258">
        <f t="shared" si="348"/>
        <v>25</v>
      </c>
      <c r="AC486" s="1265">
        <f t="shared" si="349"/>
        <v>-14.777777777777779</v>
      </c>
      <c r="AD486" s="1264" t="str">
        <f>IF(AC486&gt;0,1,"")</f>
        <v/>
      </c>
      <c r="AE486" s="1264" t="str">
        <f t="shared" si="350"/>
        <v/>
      </c>
      <c r="AF486" s="1258">
        <f t="shared" si="351"/>
        <v>1</v>
      </c>
      <c r="AG486" s="1258">
        <f t="shared" si="352"/>
        <v>3</v>
      </c>
      <c r="AH486" s="1258">
        <f t="shared" si="353"/>
        <v>17</v>
      </c>
      <c r="AI486" s="1265">
        <f t="shared" si="354"/>
        <v>6.916666666666667</v>
      </c>
      <c r="AJ486" s="1265">
        <f t="shared" si="355"/>
        <v>-7.583333333333333</v>
      </c>
      <c r="AK486" s="1264" t="str">
        <f t="shared" si="367"/>
        <v/>
      </c>
      <c r="AL486" s="1264" t="str">
        <f t="shared" si="368"/>
        <v/>
      </c>
      <c r="AM486" s="1258" t="str">
        <f t="shared" si="369"/>
        <v/>
      </c>
      <c r="AN486" s="1264" t="str">
        <f t="shared" si="370"/>
        <v/>
      </c>
      <c r="AO486" s="1265" t="str">
        <f t="shared" si="371"/>
        <v xml:space="preserve"> </v>
      </c>
      <c r="AP486" s="1266" t="str">
        <f t="shared" si="372"/>
        <v/>
      </c>
      <c r="AQ486" s="1258" t="str">
        <f t="shared" si="373"/>
        <v/>
      </c>
      <c r="AR486" s="1264" t="str">
        <f t="shared" si="374"/>
        <v/>
      </c>
      <c r="AS486" s="1258" t="str">
        <f t="shared" si="375"/>
        <v/>
      </c>
      <c r="AT486" s="1258" t="str">
        <f t="shared" si="376"/>
        <v/>
      </c>
      <c r="AU486" s="1264" t="str">
        <f t="shared" si="377"/>
        <v/>
      </c>
      <c r="AV486" s="1265" t="str">
        <f t="shared" si="378"/>
        <v xml:space="preserve"> </v>
      </c>
      <c r="AW486" s="1266" t="str">
        <f t="shared" si="379"/>
        <v/>
      </c>
      <c r="AX486" s="1258" t="str">
        <f t="shared" si="380"/>
        <v/>
      </c>
      <c r="AY486" s="1258" t="str">
        <f t="shared" si="381"/>
        <v/>
      </c>
      <c r="AZ486" s="1264" t="str">
        <f t="shared" si="382"/>
        <v/>
      </c>
      <c r="BA486" s="1265" t="str">
        <f t="shared" si="383"/>
        <v xml:space="preserve"> </v>
      </c>
      <c r="BB486" s="1266">
        <f t="shared" si="384"/>
        <v>1</v>
      </c>
      <c r="BC486" s="1265">
        <f t="shared" si="385"/>
        <v>14.5</v>
      </c>
      <c r="BD486" s="1266" t="str">
        <f t="shared" si="386"/>
        <v/>
      </c>
      <c r="BE486" s="1258" t="str">
        <f t="shared" si="387"/>
        <v/>
      </c>
    </row>
    <row r="487" spans="1:57" s="1164" customFormat="1" ht="25.5" customHeight="1">
      <c r="A487" s="1321"/>
      <c r="B487" s="1321"/>
      <c r="C487" s="1321"/>
      <c r="D487" s="1217" t="s">
        <v>58</v>
      </c>
      <c r="E487" s="1152"/>
      <c r="F487" s="1152">
        <f t="shared" si="364"/>
        <v>5</v>
      </c>
      <c r="G487" s="1152">
        <f t="shared" si="365"/>
        <v>63</v>
      </c>
      <c r="H487" s="1152">
        <v>0</v>
      </c>
      <c r="I487" s="1152">
        <v>0</v>
      </c>
      <c r="J487" s="1152">
        <v>1</v>
      </c>
      <c r="K487" s="1152">
        <v>16</v>
      </c>
      <c r="L487" s="1152">
        <v>1</v>
      </c>
      <c r="M487" s="1152">
        <v>9</v>
      </c>
      <c r="N487" s="1152">
        <v>1</v>
      </c>
      <c r="O487" s="1152">
        <v>16</v>
      </c>
      <c r="P487" s="1152">
        <v>1</v>
      </c>
      <c r="Q487" s="1152">
        <v>13</v>
      </c>
      <c r="R487" s="1152">
        <v>1</v>
      </c>
      <c r="S487" s="1152">
        <v>9</v>
      </c>
      <c r="T487" s="1265" t="str">
        <f t="shared" si="366"/>
        <v/>
      </c>
      <c r="U487" s="1258">
        <v>8</v>
      </c>
      <c r="V487" s="1258">
        <v>8</v>
      </c>
      <c r="W487" s="1258">
        <v>0</v>
      </c>
      <c r="X487" s="1258" t="str">
        <f t="shared" si="389"/>
        <v xml:space="preserve"> </v>
      </c>
      <c r="Y487" s="1258" t="str">
        <f t="shared" ref="Y487:Y550" si="391">IF(E487="I",1," ")</f>
        <v xml:space="preserve"> </v>
      </c>
      <c r="Z487" s="1258" t="str">
        <f t="shared" ref="Z487:Z550" si="392">IF(E487="P",1," ")</f>
        <v xml:space="preserve"> </v>
      </c>
      <c r="AA487" s="1265" t="str">
        <f t="shared" ref="AA487:AA550" si="393">IF(OR(X487=1,Y487=1,Z487=1),G487/F487,"")</f>
        <v/>
      </c>
      <c r="AB487" s="1258" t="str">
        <f t="shared" ref="AB487:AB550" si="394">IF(X487=1,25,IF(Y487=1,30,IF(Z487=1,35,"")))</f>
        <v/>
      </c>
      <c r="AC487" s="1265" t="str">
        <f t="shared" ref="AC487:AC550" si="395">IF(OR(X487=1,Y487=1,Z487=1),AA487-AB487,"")</f>
        <v/>
      </c>
      <c r="AD487" s="1264"/>
      <c r="AE487" s="1264" t="str">
        <f t="shared" ref="AE487:AE550" si="396">IF(AC487=0,1,"")</f>
        <v/>
      </c>
      <c r="AF487" s="1258" t="str">
        <f t="shared" ref="AF487:AF550" si="397">IF(AC487&lt;0,1," ")</f>
        <v xml:space="preserve"> </v>
      </c>
      <c r="AG487" s="1258" t="str">
        <f t="shared" ref="AG487:AG550" si="398">IF(OR(X487=1,Y487=1,Z487=1),INT(G487/AB487)," ")</f>
        <v xml:space="preserve"> </v>
      </c>
      <c r="AH487" s="1258" t="str">
        <f t="shared" ref="AH487:AH550" si="399">IF(OR(X487=1,Y487=1,Z487=1),MOD(G487,AB487)," ")</f>
        <v xml:space="preserve"> </v>
      </c>
      <c r="AI487" s="1265" t="str">
        <f t="shared" ref="AI487:AI550" si="400">IF(OR(X487=1,Y487=1,Z487=1),IF(X487=1,AG487*1.5+AH487/12,IF(Y487=1,AG487*1.5+AH487/15,IF(Z487=1,AG487*1.5+AH487/17," ")))+1," ")</f>
        <v xml:space="preserve"> </v>
      </c>
      <c r="AJ487" s="1265" t="str">
        <f t="shared" ref="AJ487:AJ550" si="401">IF(OR(X487=1,Y487=1,Z487=1),AI487-T487," ")</f>
        <v xml:space="preserve"> </v>
      </c>
      <c r="AK487" s="1264" t="str">
        <f t="shared" si="367"/>
        <v/>
      </c>
      <c r="AL487" s="1264" t="str">
        <f t="shared" si="368"/>
        <v/>
      </c>
      <c r="AM487" s="1258" t="str">
        <f t="shared" si="369"/>
        <v/>
      </c>
      <c r="AN487" s="1264" t="str">
        <f t="shared" si="370"/>
        <v/>
      </c>
      <c r="AO487" s="1265" t="str">
        <f t="shared" si="371"/>
        <v xml:space="preserve"> </v>
      </c>
      <c r="AP487" s="1266" t="str">
        <f t="shared" si="372"/>
        <v/>
      </c>
      <c r="AQ487" s="1258" t="str">
        <f t="shared" si="373"/>
        <v/>
      </c>
      <c r="AR487" s="1264" t="str">
        <f t="shared" si="374"/>
        <v/>
      </c>
      <c r="AS487" s="1258" t="str">
        <f t="shared" si="375"/>
        <v/>
      </c>
      <c r="AT487" s="1258" t="str">
        <f t="shared" si="376"/>
        <v/>
      </c>
      <c r="AU487" s="1264" t="str">
        <f t="shared" si="377"/>
        <v/>
      </c>
      <c r="AV487" s="1265" t="str">
        <f t="shared" si="378"/>
        <v xml:space="preserve"> </v>
      </c>
      <c r="AW487" s="1266" t="str">
        <f t="shared" si="379"/>
        <v/>
      </c>
      <c r="AX487" s="1258" t="str">
        <f t="shared" si="380"/>
        <v/>
      </c>
      <c r="AY487" s="1258" t="str">
        <f t="shared" si="381"/>
        <v/>
      </c>
      <c r="AZ487" s="1264" t="str">
        <f t="shared" si="382"/>
        <v/>
      </c>
      <c r="BA487" s="1265" t="str">
        <f t="shared" si="383"/>
        <v xml:space="preserve"> </v>
      </c>
      <c r="BB487" s="1266" t="str">
        <f t="shared" si="384"/>
        <v/>
      </c>
      <c r="BC487" s="1265" t="str">
        <f t="shared" si="385"/>
        <v/>
      </c>
      <c r="BD487" s="1266" t="str">
        <f t="shared" si="386"/>
        <v/>
      </c>
      <c r="BE487" s="1258" t="str">
        <f t="shared" si="387"/>
        <v/>
      </c>
    </row>
    <row r="488" spans="1:57" s="1164" customFormat="1" ht="25.5" customHeight="1">
      <c r="A488" s="1322"/>
      <c r="B488" s="1322"/>
      <c r="C488" s="1322"/>
      <c r="D488" s="1217" t="s">
        <v>435</v>
      </c>
      <c r="E488" s="1152"/>
      <c r="F488" s="1152">
        <f t="shared" si="364"/>
        <v>4</v>
      </c>
      <c r="G488" s="1152">
        <f t="shared" si="365"/>
        <v>29</v>
      </c>
      <c r="H488" s="1152">
        <v>1</v>
      </c>
      <c r="I488" s="1152">
        <v>1</v>
      </c>
      <c r="J488" s="1152">
        <v>0</v>
      </c>
      <c r="K488" s="1152">
        <v>0</v>
      </c>
      <c r="L488" s="1152">
        <v>1</v>
      </c>
      <c r="M488" s="1152">
        <v>7</v>
      </c>
      <c r="N488" s="1152">
        <v>1</v>
      </c>
      <c r="O488" s="1152">
        <v>5</v>
      </c>
      <c r="P488" s="1152">
        <v>1</v>
      </c>
      <c r="Q488" s="1152">
        <v>10</v>
      </c>
      <c r="R488" s="1152">
        <v>1</v>
      </c>
      <c r="S488" s="1152">
        <v>7</v>
      </c>
      <c r="T488" s="1265" t="str">
        <f t="shared" si="366"/>
        <v/>
      </c>
      <c r="U488" s="1258">
        <v>7</v>
      </c>
      <c r="V488" s="1258">
        <v>7</v>
      </c>
      <c r="W488" s="1258">
        <v>0</v>
      </c>
      <c r="X488" s="1258" t="str">
        <f t="shared" si="389"/>
        <v xml:space="preserve"> </v>
      </c>
      <c r="Y488" s="1258" t="str">
        <f t="shared" si="391"/>
        <v xml:space="preserve"> </v>
      </c>
      <c r="Z488" s="1258" t="str">
        <f t="shared" si="392"/>
        <v xml:space="preserve"> </v>
      </c>
      <c r="AA488" s="1265" t="str">
        <f t="shared" si="393"/>
        <v/>
      </c>
      <c r="AB488" s="1258" t="str">
        <f t="shared" si="394"/>
        <v/>
      </c>
      <c r="AC488" s="1265" t="str">
        <f t="shared" si="395"/>
        <v/>
      </c>
      <c r="AD488" s="1264"/>
      <c r="AE488" s="1264" t="str">
        <f t="shared" si="396"/>
        <v/>
      </c>
      <c r="AF488" s="1258" t="str">
        <f t="shared" si="397"/>
        <v xml:space="preserve"> </v>
      </c>
      <c r="AG488" s="1258" t="str">
        <f t="shared" si="398"/>
        <v xml:space="preserve"> </v>
      </c>
      <c r="AH488" s="1258" t="str">
        <f t="shared" si="399"/>
        <v xml:space="preserve"> </v>
      </c>
      <c r="AI488" s="1265" t="str">
        <f t="shared" si="400"/>
        <v xml:space="preserve"> </v>
      </c>
      <c r="AJ488" s="1265" t="str">
        <f t="shared" si="401"/>
        <v xml:space="preserve"> </v>
      </c>
      <c r="AK488" s="1264" t="str">
        <f t="shared" si="367"/>
        <v/>
      </c>
      <c r="AL488" s="1264" t="str">
        <f t="shared" si="368"/>
        <v/>
      </c>
      <c r="AM488" s="1258" t="str">
        <f t="shared" si="369"/>
        <v/>
      </c>
      <c r="AN488" s="1264" t="str">
        <f t="shared" si="370"/>
        <v/>
      </c>
      <c r="AO488" s="1265" t="str">
        <f t="shared" si="371"/>
        <v xml:space="preserve"> </v>
      </c>
      <c r="AP488" s="1266" t="str">
        <f t="shared" si="372"/>
        <v/>
      </c>
      <c r="AQ488" s="1258" t="str">
        <f t="shared" si="373"/>
        <v/>
      </c>
      <c r="AR488" s="1264" t="str">
        <f t="shared" si="374"/>
        <v/>
      </c>
      <c r="AS488" s="1258" t="str">
        <f t="shared" si="375"/>
        <v/>
      </c>
      <c r="AT488" s="1258" t="str">
        <f t="shared" si="376"/>
        <v/>
      </c>
      <c r="AU488" s="1264" t="str">
        <f t="shared" si="377"/>
        <v/>
      </c>
      <c r="AV488" s="1265" t="str">
        <f t="shared" si="378"/>
        <v xml:space="preserve"> </v>
      </c>
      <c r="AW488" s="1266" t="str">
        <f t="shared" si="379"/>
        <v/>
      </c>
      <c r="AX488" s="1258" t="str">
        <f t="shared" si="380"/>
        <v/>
      </c>
      <c r="AY488" s="1258" t="str">
        <f t="shared" si="381"/>
        <v/>
      </c>
      <c r="AZ488" s="1264" t="str">
        <f t="shared" si="382"/>
        <v/>
      </c>
      <c r="BA488" s="1265" t="str">
        <f t="shared" si="383"/>
        <v xml:space="preserve"> </v>
      </c>
      <c r="BB488" s="1266" t="str">
        <f t="shared" si="384"/>
        <v/>
      </c>
      <c r="BC488" s="1265" t="str">
        <f t="shared" si="385"/>
        <v/>
      </c>
      <c r="BD488" s="1266" t="str">
        <f t="shared" si="386"/>
        <v/>
      </c>
      <c r="BE488" s="1258" t="str">
        <f t="shared" si="387"/>
        <v/>
      </c>
    </row>
    <row r="489" spans="1:57" s="1164" customFormat="1" ht="25.5" customHeight="1">
      <c r="A489" s="1152">
        <v>41</v>
      </c>
      <c r="B489" s="1202" t="s">
        <v>436</v>
      </c>
      <c r="C489" s="1150"/>
      <c r="D489" s="1150"/>
      <c r="E489" s="1143"/>
      <c r="F489" s="1152">
        <f t="shared" si="364"/>
        <v>0</v>
      </c>
      <c r="G489" s="1152">
        <f t="shared" si="365"/>
        <v>0</v>
      </c>
      <c r="H489" s="1143">
        <v>0</v>
      </c>
      <c r="I489" s="1143">
        <v>0</v>
      </c>
      <c r="J489" s="1143">
        <v>0</v>
      </c>
      <c r="K489" s="1143">
        <v>0</v>
      </c>
      <c r="L489" s="1143">
        <v>0</v>
      </c>
      <c r="M489" s="1143">
        <v>0</v>
      </c>
      <c r="N489" s="1143">
        <v>0</v>
      </c>
      <c r="O489" s="1143">
        <v>0</v>
      </c>
      <c r="P489" s="1143">
        <v>0</v>
      </c>
      <c r="Q489" s="1143">
        <v>0</v>
      </c>
      <c r="R489" s="1143">
        <v>0</v>
      </c>
      <c r="S489" s="1143">
        <v>0</v>
      </c>
      <c r="T489" s="1265" t="str">
        <f t="shared" si="366"/>
        <v/>
      </c>
      <c r="U489" s="1260">
        <v>0</v>
      </c>
      <c r="V489" s="1260">
        <v>0</v>
      </c>
      <c r="W489" s="1260">
        <v>0</v>
      </c>
      <c r="X489" s="1258" t="str">
        <f t="shared" si="389"/>
        <v xml:space="preserve"> </v>
      </c>
      <c r="Y489" s="1258" t="str">
        <f t="shared" si="391"/>
        <v xml:space="preserve"> </v>
      </c>
      <c r="Z489" s="1258" t="str">
        <f t="shared" si="392"/>
        <v xml:space="preserve"> </v>
      </c>
      <c r="AA489" s="1265" t="str">
        <f t="shared" si="393"/>
        <v/>
      </c>
      <c r="AB489" s="1258" t="str">
        <f t="shared" si="394"/>
        <v/>
      </c>
      <c r="AC489" s="1265" t="str">
        <f t="shared" si="395"/>
        <v/>
      </c>
      <c r="AD489" s="1264"/>
      <c r="AE489" s="1264" t="str">
        <f t="shared" si="396"/>
        <v/>
      </c>
      <c r="AF489" s="1258" t="str">
        <f t="shared" si="397"/>
        <v xml:space="preserve"> </v>
      </c>
      <c r="AG489" s="1258" t="str">
        <f t="shared" si="398"/>
        <v xml:space="preserve"> </v>
      </c>
      <c r="AH489" s="1258" t="str">
        <f t="shared" si="399"/>
        <v xml:space="preserve"> </v>
      </c>
      <c r="AI489" s="1265" t="str">
        <f t="shared" si="400"/>
        <v xml:space="preserve"> </v>
      </c>
      <c r="AJ489" s="1265" t="str">
        <f t="shared" si="401"/>
        <v xml:space="preserve"> </v>
      </c>
      <c r="AK489" s="1264" t="str">
        <f t="shared" si="367"/>
        <v/>
      </c>
      <c r="AL489" s="1264" t="str">
        <f t="shared" si="368"/>
        <v/>
      </c>
      <c r="AM489" s="1258" t="str">
        <f t="shared" si="369"/>
        <v/>
      </c>
      <c r="AN489" s="1264" t="str">
        <f t="shared" si="370"/>
        <v/>
      </c>
      <c r="AO489" s="1265" t="str">
        <f t="shared" si="371"/>
        <v xml:space="preserve"> </v>
      </c>
      <c r="AP489" s="1266" t="str">
        <f t="shared" si="372"/>
        <v/>
      </c>
      <c r="AQ489" s="1258" t="str">
        <f t="shared" si="373"/>
        <v/>
      </c>
      <c r="AR489" s="1264" t="str">
        <f t="shared" si="374"/>
        <v/>
      </c>
      <c r="AS489" s="1258" t="str">
        <f t="shared" si="375"/>
        <v/>
      </c>
      <c r="AT489" s="1258" t="str">
        <f t="shared" si="376"/>
        <v/>
      </c>
      <c r="AU489" s="1264" t="str">
        <f t="shared" si="377"/>
        <v/>
      </c>
      <c r="AV489" s="1265" t="str">
        <f t="shared" si="378"/>
        <v xml:space="preserve"> </v>
      </c>
      <c r="AW489" s="1266" t="str">
        <f t="shared" si="379"/>
        <v/>
      </c>
      <c r="AX489" s="1258" t="str">
        <f t="shared" si="380"/>
        <v/>
      </c>
      <c r="AY489" s="1258" t="str">
        <f t="shared" si="381"/>
        <v/>
      </c>
      <c r="AZ489" s="1264" t="str">
        <f t="shared" si="382"/>
        <v/>
      </c>
      <c r="BA489" s="1265" t="str">
        <f t="shared" si="383"/>
        <v xml:space="preserve"> </v>
      </c>
      <c r="BB489" s="1266" t="str">
        <f t="shared" si="384"/>
        <v/>
      </c>
      <c r="BC489" s="1265" t="str">
        <f t="shared" si="385"/>
        <v/>
      </c>
      <c r="BD489" s="1266" t="str">
        <f t="shared" si="386"/>
        <v/>
      </c>
      <c r="BE489" s="1258" t="str">
        <f t="shared" si="387"/>
        <v/>
      </c>
    </row>
    <row r="490" spans="1:57" s="1164" customFormat="1" ht="25.5" customHeight="1">
      <c r="A490" s="1503">
        <v>1</v>
      </c>
      <c r="B490" s="1503"/>
      <c r="C490" s="1333" t="s">
        <v>437</v>
      </c>
      <c r="D490" s="1143" t="s">
        <v>57</v>
      </c>
      <c r="E490" s="1152" t="s">
        <v>65</v>
      </c>
      <c r="F490" s="1152">
        <f t="shared" si="364"/>
        <v>13</v>
      </c>
      <c r="G490" s="1152">
        <f t="shared" si="365"/>
        <v>361</v>
      </c>
      <c r="H490" s="1152">
        <v>4</v>
      </c>
      <c r="I490" s="1152">
        <v>3</v>
      </c>
      <c r="J490" s="1152">
        <v>3</v>
      </c>
      <c r="K490" s="1152">
        <v>75</v>
      </c>
      <c r="L490" s="1152">
        <v>2</v>
      </c>
      <c r="M490" s="1152">
        <v>69</v>
      </c>
      <c r="N490" s="1152">
        <v>3</v>
      </c>
      <c r="O490" s="1152">
        <v>76</v>
      </c>
      <c r="P490" s="1152">
        <v>2</v>
      </c>
      <c r="Q490" s="1152">
        <v>65</v>
      </c>
      <c r="R490" s="1152">
        <v>3</v>
      </c>
      <c r="S490" s="1152">
        <v>76</v>
      </c>
      <c r="T490" s="1265">
        <f t="shared" si="366"/>
        <v>20.5</v>
      </c>
      <c r="U490" s="1258">
        <v>18</v>
      </c>
      <c r="V490" s="1258">
        <v>18</v>
      </c>
      <c r="W490" s="1258">
        <v>2</v>
      </c>
      <c r="X490" s="1258">
        <f t="shared" si="389"/>
        <v>1</v>
      </c>
      <c r="Y490" s="1258" t="str">
        <f t="shared" si="391"/>
        <v xml:space="preserve"> </v>
      </c>
      <c r="Z490" s="1258" t="str">
        <f t="shared" si="392"/>
        <v xml:space="preserve"> </v>
      </c>
      <c r="AA490" s="1265">
        <f t="shared" si="393"/>
        <v>27.76923076923077</v>
      </c>
      <c r="AB490" s="1258">
        <f t="shared" si="394"/>
        <v>25</v>
      </c>
      <c r="AC490" s="1265">
        <f t="shared" si="395"/>
        <v>2.7692307692307701</v>
      </c>
      <c r="AD490" s="1264">
        <f>IF(AC490&gt;0,1,"")</f>
        <v>1</v>
      </c>
      <c r="AE490" s="1264" t="str">
        <f t="shared" si="396"/>
        <v/>
      </c>
      <c r="AF490" s="1258" t="str">
        <f t="shared" si="397"/>
        <v xml:space="preserve"> </v>
      </c>
      <c r="AG490" s="1258">
        <f t="shared" si="398"/>
        <v>14</v>
      </c>
      <c r="AH490" s="1258">
        <f t="shared" si="399"/>
        <v>11</v>
      </c>
      <c r="AI490" s="1265">
        <f t="shared" si="400"/>
        <v>22.916666666666668</v>
      </c>
      <c r="AJ490" s="1265">
        <f t="shared" si="401"/>
        <v>2.4166666666666679</v>
      </c>
      <c r="AK490" s="1264" t="str">
        <f t="shared" si="367"/>
        <v/>
      </c>
      <c r="AL490" s="1264" t="str">
        <f t="shared" si="368"/>
        <v/>
      </c>
      <c r="AM490" s="1258" t="str">
        <f t="shared" si="369"/>
        <v/>
      </c>
      <c r="AN490" s="1264" t="str">
        <f t="shared" si="370"/>
        <v/>
      </c>
      <c r="AO490" s="1265" t="str">
        <f t="shared" si="371"/>
        <v xml:space="preserve"> </v>
      </c>
      <c r="AP490" s="1266" t="str">
        <f t="shared" si="372"/>
        <v/>
      </c>
      <c r="AQ490" s="1258" t="str">
        <f t="shared" si="373"/>
        <v/>
      </c>
      <c r="AR490" s="1264" t="str">
        <f t="shared" si="374"/>
        <v/>
      </c>
      <c r="AS490" s="1258" t="str">
        <f t="shared" si="375"/>
        <v/>
      </c>
      <c r="AT490" s="1258" t="str">
        <f t="shared" si="376"/>
        <v/>
      </c>
      <c r="AU490" s="1264" t="str">
        <f t="shared" si="377"/>
        <v/>
      </c>
      <c r="AV490" s="1265" t="str">
        <f t="shared" si="378"/>
        <v xml:space="preserve"> </v>
      </c>
      <c r="AW490" s="1266" t="str">
        <f t="shared" si="379"/>
        <v/>
      </c>
      <c r="AX490" s="1258" t="str">
        <f t="shared" si="380"/>
        <v/>
      </c>
      <c r="AY490" s="1258" t="str">
        <f t="shared" si="381"/>
        <v/>
      </c>
      <c r="AZ490" s="1264" t="str">
        <f t="shared" si="382"/>
        <v/>
      </c>
      <c r="BA490" s="1265" t="str">
        <f t="shared" si="383"/>
        <v xml:space="preserve"> </v>
      </c>
      <c r="BB490" s="1266" t="str">
        <f t="shared" si="384"/>
        <v/>
      </c>
      <c r="BC490" s="1265" t="str">
        <f t="shared" si="385"/>
        <v/>
      </c>
      <c r="BD490" s="1266">
        <f t="shared" si="386"/>
        <v>1</v>
      </c>
      <c r="BE490" s="1258">
        <f t="shared" si="387"/>
        <v>22.916666666666668</v>
      </c>
    </row>
    <row r="491" spans="1:57" s="1164" customFormat="1" ht="25.5" customHeight="1">
      <c r="A491" s="1321"/>
      <c r="B491" s="1321"/>
      <c r="C491" s="1321"/>
      <c r="D491" s="1217" t="s">
        <v>58</v>
      </c>
      <c r="E491" s="1152"/>
      <c r="F491" s="1152">
        <f t="shared" si="364"/>
        <v>0</v>
      </c>
      <c r="G491" s="1152">
        <f t="shared" si="365"/>
        <v>0</v>
      </c>
      <c r="H491" s="1152"/>
      <c r="I491" s="1152"/>
      <c r="J491" s="1152"/>
      <c r="K491" s="1152"/>
      <c r="L491" s="1152"/>
      <c r="M491" s="1152"/>
      <c r="N491" s="1152"/>
      <c r="O491" s="1152"/>
      <c r="P491" s="1152"/>
      <c r="Q491" s="1152"/>
      <c r="R491" s="1152"/>
      <c r="S491" s="1152"/>
      <c r="T491" s="1265" t="str">
        <f t="shared" si="366"/>
        <v/>
      </c>
      <c r="U491" s="1258"/>
      <c r="V491" s="1258"/>
      <c r="W491" s="1258"/>
      <c r="X491" s="1258" t="str">
        <f t="shared" si="389"/>
        <v xml:space="preserve"> </v>
      </c>
      <c r="Y491" s="1258" t="str">
        <f t="shared" si="391"/>
        <v xml:space="preserve"> </v>
      </c>
      <c r="Z491" s="1258" t="str">
        <f t="shared" si="392"/>
        <v xml:space="preserve"> </v>
      </c>
      <c r="AA491" s="1265" t="str">
        <f t="shared" si="393"/>
        <v/>
      </c>
      <c r="AB491" s="1258" t="str">
        <f t="shared" si="394"/>
        <v/>
      </c>
      <c r="AC491" s="1265" t="str">
        <f t="shared" si="395"/>
        <v/>
      </c>
      <c r="AD491" s="1264"/>
      <c r="AE491" s="1264" t="str">
        <f t="shared" si="396"/>
        <v/>
      </c>
      <c r="AF491" s="1258" t="str">
        <f t="shared" si="397"/>
        <v xml:space="preserve"> </v>
      </c>
      <c r="AG491" s="1258" t="str">
        <f t="shared" si="398"/>
        <v xml:space="preserve"> </v>
      </c>
      <c r="AH491" s="1258" t="str">
        <f t="shared" si="399"/>
        <v xml:space="preserve"> </v>
      </c>
      <c r="AI491" s="1265" t="str">
        <f t="shared" si="400"/>
        <v xml:space="preserve"> </v>
      </c>
      <c r="AJ491" s="1265" t="str">
        <f t="shared" si="401"/>
        <v xml:space="preserve"> </v>
      </c>
      <c r="AK491" s="1264" t="str">
        <f t="shared" si="367"/>
        <v/>
      </c>
      <c r="AL491" s="1264" t="str">
        <f t="shared" si="368"/>
        <v/>
      </c>
      <c r="AM491" s="1258" t="str">
        <f t="shared" si="369"/>
        <v/>
      </c>
      <c r="AN491" s="1264" t="str">
        <f t="shared" si="370"/>
        <v/>
      </c>
      <c r="AO491" s="1265" t="str">
        <f t="shared" si="371"/>
        <v xml:space="preserve"> </v>
      </c>
      <c r="AP491" s="1266" t="str">
        <f t="shared" si="372"/>
        <v/>
      </c>
      <c r="AQ491" s="1258" t="str">
        <f t="shared" si="373"/>
        <v/>
      </c>
      <c r="AR491" s="1264" t="str">
        <f t="shared" si="374"/>
        <v/>
      </c>
      <c r="AS491" s="1258" t="str">
        <f t="shared" si="375"/>
        <v/>
      </c>
      <c r="AT491" s="1258" t="str">
        <f t="shared" si="376"/>
        <v/>
      </c>
      <c r="AU491" s="1264" t="str">
        <f t="shared" si="377"/>
        <v/>
      </c>
      <c r="AV491" s="1265" t="str">
        <f t="shared" si="378"/>
        <v xml:space="preserve"> </v>
      </c>
      <c r="AW491" s="1266" t="str">
        <f t="shared" si="379"/>
        <v/>
      </c>
      <c r="AX491" s="1258" t="str">
        <f t="shared" si="380"/>
        <v/>
      </c>
      <c r="AY491" s="1258" t="str">
        <f t="shared" si="381"/>
        <v/>
      </c>
      <c r="AZ491" s="1264" t="str">
        <f t="shared" si="382"/>
        <v/>
      </c>
      <c r="BA491" s="1265" t="str">
        <f t="shared" si="383"/>
        <v xml:space="preserve"> </v>
      </c>
      <c r="BB491" s="1266" t="str">
        <f t="shared" si="384"/>
        <v/>
      </c>
      <c r="BC491" s="1265" t="str">
        <f t="shared" si="385"/>
        <v/>
      </c>
      <c r="BD491" s="1266" t="str">
        <f t="shared" si="386"/>
        <v/>
      </c>
      <c r="BE491" s="1258" t="str">
        <f t="shared" si="387"/>
        <v/>
      </c>
    </row>
    <row r="492" spans="1:57" s="1164" customFormat="1" ht="25.5" customHeight="1">
      <c r="A492" s="1322"/>
      <c r="B492" s="1322"/>
      <c r="C492" s="1322"/>
      <c r="D492" s="1217" t="s">
        <v>438</v>
      </c>
      <c r="E492" s="1152"/>
      <c r="F492" s="1152">
        <f t="shared" si="364"/>
        <v>0</v>
      </c>
      <c r="G492" s="1152">
        <f t="shared" si="365"/>
        <v>0</v>
      </c>
      <c r="H492" s="1152"/>
      <c r="I492" s="1152"/>
      <c r="J492" s="1152"/>
      <c r="K492" s="1152"/>
      <c r="L492" s="1152"/>
      <c r="M492" s="1152"/>
      <c r="N492" s="1152"/>
      <c r="O492" s="1152"/>
      <c r="P492" s="1152"/>
      <c r="Q492" s="1152"/>
      <c r="R492" s="1152"/>
      <c r="S492" s="1152"/>
      <c r="T492" s="1265" t="str">
        <f t="shared" si="366"/>
        <v/>
      </c>
      <c r="U492" s="1258"/>
      <c r="V492" s="1258"/>
      <c r="W492" s="1258"/>
      <c r="X492" s="1258" t="str">
        <f t="shared" si="389"/>
        <v xml:space="preserve"> </v>
      </c>
      <c r="Y492" s="1258" t="str">
        <f t="shared" si="391"/>
        <v xml:space="preserve"> </v>
      </c>
      <c r="Z492" s="1258" t="str">
        <f t="shared" si="392"/>
        <v xml:space="preserve"> </v>
      </c>
      <c r="AA492" s="1265" t="str">
        <f t="shared" si="393"/>
        <v/>
      </c>
      <c r="AB492" s="1258" t="str">
        <f t="shared" si="394"/>
        <v/>
      </c>
      <c r="AC492" s="1265" t="str">
        <f t="shared" si="395"/>
        <v/>
      </c>
      <c r="AD492" s="1264"/>
      <c r="AE492" s="1264" t="str">
        <f t="shared" si="396"/>
        <v/>
      </c>
      <c r="AF492" s="1258" t="str">
        <f t="shared" si="397"/>
        <v xml:space="preserve"> </v>
      </c>
      <c r="AG492" s="1258" t="str">
        <f t="shared" si="398"/>
        <v xml:space="preserve"> </v>
      </c>
      <c r="AH492" s="1258" t="str">
        <f t="shared" si="399"/>
        <v xml:space="preserve"> </v>
      </c>
      <c r="AI492" s="1265" t="str">
        <f t="shared" si="400"/>
        <v xml:space="preserve"> </v>
      </c>
      <c r="AJ492" s="1265" t="str">
        <f t="shared" si="401"/>
        <v xml:space="preserve"> </v>
      </c>
      <c r="AK492" s="1264" t="str">
        <f t="shared" si="367"/>
        <v/>
      </c>
      <c r="AL492" s="1264" t="str">
        <f t="shared" si="368"/>
        <v/>
      </c>
      <c r="AM492" s="1258" t="str">
        <f t="shared" si="369"/>
        <v/>
      </c>
      <c r="AN492" s="1264" t="str">
        <f t="shared" si="370"/>
        <v/>
      </c>
      <c r="AO492" s="1265" t="str">
        <f t="shared" si="371"/>
        <v xml:space="preserve"> </v>
      </c>
      <c r="AP492" s="1266" t="str">
        <f t="shared" si="372"/>
        <v/>
      </c>
      <c r="AQ492" s="1258" t="str">
        <f t="shared" si="373"/>
        <v/>
      </c>
      <c r="AR492" s="1264" t="str">
        <f t="shared" si="374"/>
        <v/>
      </c>
      <c r="AS492" s="1258" t="str">
        <f t="shared" si="375"/>
        <v/>
      </c>
      <c r="AT492" s="1258" t="str">
        <f t="shared" si="376"/>
        <v/>
      </c>
      <c r="AU492" s="1264" t="str">
        <f t="shared" si="377"/>
        <v/>
      </c>
      <c r="AV492" s="1265" t="str">
        <f t="shared" si="378"/>
        <v xml:space="preserve"> </v>
      </c>
      <c r="AW492" s="1266" t="str">
        <f t="shared" si="379"/>
        <v/>
      </c>
      <c r="AX492" s="1258" t="str">
        <f t="shared" si="380"/>
        <v/>
      </c>
      <c r="AY492" s="1258" t="str">
        <f t="shared" si="381"/>
        <v/>
      </c>
      <c r="AZ492" s="1264" t="str">
        <f t="shared" si="382"/>
        <v/>
      </c>
      <c r="BA492" s="1265" t="str">
        <f t="shared" si="383"/>
        <v xml:space="preserve"> </v>
      </c>
      <c r="BB492" s="1266" t="str">
        <f t="shared" si="384"/>
        <v/>
      </c>
      <c r="BC492" s="1265" t="str">
        <f t="shared" si="385"/>
        <v/>
      </c>
      <c r="BD492" s="1266" t="str">
        <f t="shared" si="386"/>
        <v/>
      </c>
      <c r="BE492" s="1258" t="str">
        <f t="shared" si="387"/>
        <v/>
      </c>
    </row>
    <row r="493" spans="1:57" s="1164" customFormat="1" ht="25.5" customHeight="1">
      <c r="A493" s="1503">
        <v>2</v>
      </c>
      <c r="B493" s="1503"/>
      <c r="C493" s="1333" t="s">
        <v>439</v>
      </c>
      <c r="D493" s="1143" t="s">
        <v>57</v>
      </c>
      <c r="E493" s="1152" t="s">
        <v>65</v>
      </c>
      <c r="F493" s="1152">
        <f t="shared" si="364"/>
        <v>5</v>
      </c>
      <c r="G493" s="1152">
        <f t="shared" si="365"/>
        <v>144</v>
      </c>
      <c r="H493" s="1152">
        <v>2</v>
      </c>
      <c r="I493" s="1152">
        <v>2</v>
      </c>
      <c r="J493" s="1152">
        <v>1</v>
      </c>
      <c r="K493" s="1152">
        <v>29</v>
      </c>
      <c r="L493" s="1152">
        <v>1</v>
      </c>
      <c r="M493" s="1152">
        <v>26</v>
      </c>
      <c r="N493" s="1152">
        <v>1</v>
      </c>
      <c r="O493" s="1152">
        <v>26</v>
      </c>
      <c r="P493" s="1152">
        <v>1</v>
      </c>
      <c r="Q493" s="1152">
        <v>29</v>
      </c>
      <c r="R493" s="1152">
        <v>1</v>
      </c>
      <c r="S493" s="1152">
        <v>34</v>
      </c>
      <c r="T493" s="1265">
        <f t="shared" si="366"/>
        <v>8.5</v>
      </c>
      <c r="U493" s="1258">
        <v>7</v>
      </c>
      <c r="V493" s="1258">
        <v>7</v>
      </c>
      <c r="W493" s="1258">
        <f>W494+W495</f>
        <v>0</v>
      </c>
      <c r="X493" s="1258">
        <f t="shared" si="389"/>
        <v>1</v>
      </c>
      <c r="Y493" s="1258" t="str">
        <f t="shared" si="391"/>
        <v xml:space="preserve"> </v>
      </c>
      <c r="Z493" s="1258" t="str">
        <f t="shared" si="392"/>
        <v xml:space="preserve"> </v>
      </c>
      <c r="AA493" s="1265">
        <f t="shared" si="393"/>
        <v>28.8</v>
      </c>
      <c r="AB493" s="1258">
        <f t="shared" si="394"/>
        <v>25</v>
      </c>
      <c r="AC493" s="1265">
        <f t="shared" si="395"/>
        <v>3.8000000000000007</v>
      </c>
      <c r="AD493" s="1264">
        <f>IF(AC493&gt;0,1,"")</f>
        <v>1</v>
      </c>
      <c r="AE493" s="1264" t="str">
        <f t="shared" si="396"/>
        <v/>
      </c>
      <c r="AF493" s="1258" t="str">
        <f t="shared" si="397"/>
        <v xml:space="preserve"> </v>
      </c>
      <c r="AG493" s="1258">
        <f t="shared" si="398"/>
        <v>5</v>
      </c>
      <c r="AH493" s="1258">
        <f t="shared" si="399"/>
        <v>19</v>
      </c>
      <c r="AI493" s="1265">
        <f t="shared" si="400"/>
        <v>10.083333333333334</v>
      </c>
      <c r="AJ493" s="1265">
        <f t="shared" si="401"/>
        <v>1.5833333333333339</v>
      </c>
      <c r="AK493" s="1264">
        <f t="shared" si="367"/>
        <v>1</v>
      </c>
      <c r="AL493" s="1264">
        <f t="shared" si="368"/>
        <v>27.36</v>
      </c>
      <c r="AM493" s="1258">
        <f t="shared" si="369"/>
        <v>5</v>
      </c>
      <c r="AN493" s="1264">
        <f t="shared" si="370"/>
        <v>4</v>
      </c>
      <c r="AO493" s="1265">
        <f t="shared" si="371"/>
        <v>8.8333333333333321</v>
      </c>
      <c r="AP493" s="1266" t="str">
        <f t="shared" si="372"/>
        <v/>
      </c>
      <c r="AQ493" s="1258" t="str">
        <f t="shared" si="373"/>
        <v/>
      </c>
      <c r="AR493" s="1264" t="str">
        <f t="shared" si="374"/>
        <v/>
      </c>
      <c r="AS493" s="1258" t="str">
        <f t="shared" si="375"/>
        <v/>
      </c>
      <c r="AT493" s="1258" t="str">
        <f t="shared" si="376"/>
        <v/>
      </c>
      <c r="AU493" s="1264" t="str">
        <f t="shared" si="377"/>
        <v/>
      </c>
      <c r="AV493" s="1265" t="str">
        <f t="shared" si="378"/>
        <v xml:space="preserve"> </v>
      </c>
      <c r="AW493" s="1266" t="str">
        <f t="shared" si="379"/>
        <v/>
      </c>
      <c r="AX493" s="1258" t="str">
        <f t="shared" si="380"/>
        <v/>
      </c>
      <c r="AY493" s="1258" t="str">
        <f t="shared" si="381"/>
        <v/>
      </c>
      <c r="AZ493" s="1264" t="str">
        <f t="shared" si="382"/>
        <v/>
      </c>
      <c r="BA493" s="1265" t="str">
        <f t="shared" si="383"/>
        <v xml:space="preserve"> </v>
      </c>
      <c r="BB493" s="1266" t="str">
        <f t="shared" si="384"/>
        <v/>
      </c>
      <c r="BC493" s="1265" t="str">
        <f t="shared" si="385"/>
        <v/>
      </c>
      <c r="BD493" s="1266" t="str">
        <f t="shared" si="386"/>
        <v/>
      </c>
      <c r="BE493" s="1258" t="str">
        <f t="shared" si="387"/>
        <v/>
      </c>
    </row>
    <row r="494" spans="1:57" s="1164" customFormat="1" ht="25.5" customHeight="1">
      <c r="A494" s="1321"/>
      <c r="B494" s="1321"/>
      <c r="C494" s="1321"/>
      <c r="D494" s="1150" t="s">
        <v>58</v>
      </c>
      <c r="E494" s="1152"/>
      <c r="F494" s="1152">
        <f t="shared" si="364"/>
        <v>0</v>
      </c>
      <c r="G494" s="1152">
        <f t="shared" si="365"/>
        <v>0</v>
      </c>
      <c r="H494" s="1152"/>
      <c r="I494" s="1152"/>
      <c r="J494" s="1152"/>
      <c r="K494" s="1152"/>
      <c r="L494" s="1152"/>
      <c r="M494" s="1152"/>
      <c r="N494" s="1152"/>
      <c r="O494" s="1152"/>
      <c r="P494" s="1152"/>
      <c r="Q494" s="1152"/>
      <c r="R494" s="1152"/>
      <c r="S494" s="1152"/>
      <c r="T494" s="1265" t="str">
        <f t="shared" si="366"/>
        <v/>
      </c>
      <c r="U494" s="1258"/>
      <c r="V494" s="1258"/>
      <c r="W494" s="1258"/>
      <c r="X494" s="1258" t="str">
        <f t="shared" si="389"/>
        <v xml:space="preserve"> </v>
      </c>
      <c r="Y494" s="1258" t="str">
        <f t="shared" si="391"/>
        <v xml:space="preserve"> </v>
      </c>
      <c r="Z494" s="1258" t="str">
        <f t="shared" si="392"/>
        <v xml:space="preserve"> </v>
      </c>
      <c r="AA494" s="1265" t="str">
        <f t="shared" si="393"/>
        <v/>
      </c>
      <c r="AB494" s="1258" t="str">
        <f t="shared" si="394"/>
        <v/>
      </c>
      <c r="AC494" s="1265" t="str">
        <f t="shared" si="395"/>
        <v/>
      </c>
      <c r="AD494" s="1264"/>
      <c r="AE494" s="1264" t="str">
        <f t="shared" si="396"/>
        <v/>
      </c>
      <c r="AF494" s="1258" t="str">
        <f t="shared" si="397"/>
        <v xml:space="preserve"> </v>
      </c>
      <c r="AG494" s="1258" t="str">
        <f t="shared" si="398"/>
        <v xml:space="preserve"> </v>
      </c>
      <c r="AH494" s="1258" t="str">
        <f t="shared" si="399"/>
        <v xml:space="preserve"> </v>
      </c>
      <c r="AI494" s="1265" t="str">
        <f t="shared" si="400"/>
        <v xml:space="preserve"> </v>
      </c>
      <c r="AJ494" s="1265" t="str">
        <f t="shared" si="401"/>
        <v xml:space="preserve"> </v>
      </c>
      <c r="AK494" s="1264" t="str">
        <f t="shared" si="367"/>
        <v/>
      </c>
      <c r="AL494" s="1264" t="str">
        <f t="shared" si="368"/>
        <v/>
      </c>
      <c r="AM494" s="1258" t="str">
        <f t="shared" si="369"/>
        <v/>
      </c>
      <c r="AN494" s="1264" t="str">
        <f t="shared" si="370"/>
        <v/>
      </c>
      <c r="AO494" s="1265" t="str">
        <f t="shared" si="371"/>
        <v xml:space="preserve"> </v>
      </c>
      <c r="AP494" s="1266" t="str">
        <f t="shared" si="372"/>
        <v/>
      </c>
      <c r="AQ494" s="1258" t="str">
        <f t="shared" si="373"/>
        <v/>
      </c>
      <c r="AR494" s="1264" t="str">
        <f t="shared" si="374"/>
        <v/>
      </c>
      <c r="AS494" s="1258" t="str">
        <f t="shared" si="375"/>
        <v/>
      </c>
      <c r="AT494" s="1258" t="str">
        <f t="shared" si="376"/>
        <v/>
      </c>
      <c r="AU494" s="1264" t="str">
        <f t="shared" si="377"/>
        <v/>
      </c>
      <c r="AV494" s="1265" t="str">
        <f t="shared" si="378"/>
        <v xml:space="preserve"> </v>
      </c>
      <c r="AW494" s="1266" t="str">
        <f t="shared" si="379"/>
        <v/>
      </c>
      <c r="AX494" s="1258" t="str">
        <f t="shared" si="380"/>
        <v/>
      </c>
      <c r="AY494" s="1258" t="str">
        <f t="shared" si="381"/>
        <v/>
      </c>
      <c r="AZ494" s="1264" t="str">
        <f t="shared" si="382"/>
        <v/>
      </c>
      <c r="BA494" s="1265" t="str">
        <f t="shared" si="383"/>
        <v xml:space="preserve"> </v>
      </c>
      <c r="BB494" s="1266" t="str">
        <f t="shared" si="384"/>
        <v/>
      </c>
      <c r="BC494" s="1265" t="str">
        <f t="shared" si="385"/>
        <v/>
      </c>
      <c r="BD494" s="1266" t="str">
        <f t="shared" si="386"/>
        <v/>
      </c>
      <c r="BE494" s="1258" t="str">
        <f t="shared" si="387"/>
        <v/>
      </c>
    </row>
    <row r="495" spans="1:57" s="1164" customFormat="1" ht="25.5" customHeight="1">
      <c r="A495" s="1322"/>
      <c r="B495" s="1322"/>
      <c r="C495" s="1322"/>
      <c r="D495" s="1150" t="s">
        <v>438</v>
      </c>
      <c r="E495" s="1152"/>
      <c r="F495" s="1152">
        <f t="shared" si="364"/>
        <v>0</v>
      </c>
      <c r="G495" s="1152">
        <f t="shared" si="365"/>
        <v>0</v>
      </c>
      <c r="H495" s="1152"/>
      <c r="I495" s="1152"/>
      <c r="J495" s="1152"/>
      <c r="K495" s="1152"/>
      <c r="L495" s="1152"/>
      <c r="M495" s="1152"/>
      <c r="N495" s="1152"/>
      <c r="O495" s="1152"/>
      <c r="P495" s="1152"/>
      <c r="Q495" s="1152"/>
      <c r="R495" s="1152"/>
      <c r="S495" s="1152"/>
      <c r="T495" s="1265" t="str">
        <f t="shared" si="366"/>
        <v/>
      </c>
      <c r="U495" s="1258"/>
      <c r="V495" s="1258"/>
      <c r="W495" s="1258"/>
      <c r="X495" s="1258" t="str">
        <f t="shared" si="389"/>
        <v xml:space="preserve"> </v>
      </c>
      <c r="Y495" s="1258" t="str">
        <f t="shared" si="391"/>
        <v xml:space="preserve"> </v>
      </c>
      <c r="Z495" s="1258" t="str">
        <f t="shared" si="392"/>
        <v xml:space="preserve"> </v>
      </c>
      <c r="AA495" s="1265" t="str">
        <f t="shared" si="393"/>
        <v/>
      </c>
      <c r="AB495" s="1258" t="str">
        <f t="shared" si="394"/>
        <v/>
      </c>
      <c r="AC495" s="1265" t="str">
        <f t="shared" si="395"/>
        <v/>
      </c>
      <c r="AD495" s="1264"/>
      <c r="AE495" s="1264" t="str">
        <f t="shared" si="396"/>
        <v/>
      </c>
      <c r="AF495" s="1258" t="str">
        <f t="shared" si="397"/>
        <v xml:space="preserve"> </v>
      </c>
      <c r="AG495" s="1258" t="str">
        <f t="shared" si="398"/>
        <v xml:space="preserve"> </v>
      </c>
      <c r="AH495" s="1258" t="str">
        <f t="shared" si="399"/>
        <v xml:space="preserve"> </v>
      </c>
      <c r="AI495" s="1265" t="str">
        <f t="shared" si="400"/>
        <v xml:space="preserve"> </v>
      </c>
      <c r="AJ495" s="1265" t="str">
        <f t="shared" si="401"/>
        <v xml:space="preserve"> </v>
      </c>
      <c r="AK495" s="1264" t="str">
        <f t="shared" si="367"/>
        <v/>
      </c>
      <c r="AL495" s="1264" t="str">
        <f t="shared" si="368"/>
        <v/>
      </c>
      <c r="AM495" s="1258" t="str">
        <f t="shared" si="369"/>
        <v/>
      </c>
      <c r="AN495" s="1264" t="str">
        <f t="shared" si="370"/>
        <v/>
      </c>
      <c r="AO495" s="1265" t="str">
        <f t="shared" si="371"/>
        <v xml:space="preserve"> </v>
      </c>
      <c r="AP495" s="1266" t="str">
        <f t="shared" si="372"/>
        <v/>
      </c>
      <c r="AQ495" s="1258" t="str">
        <f t="shared" si="373"/>
        <v/>
      </c>
      <c r="AR495" s="1264" t="str">
        <f t="shared" si="374"/>
        <v/>
      </c>
      <c r="AS495" s="1258" t="str">
        <f t="shared" si="375"/>
        <v/>
      </c>
      <c r="AT495" s="1258" t="str">
        <f t="shared" si="376"/>
        <v/>
      </c>
      <c r="AU495" s="1264" t="str">
        <f t="shared" si="377"/>
        <v/>
      </c>
      <c r="AV495" s="1265" t="str">
        <f t="shared" si="378"/>
        <v xml:space="preserve"> </v>
      </c>
      <c r="AW495" s="1266" t="str">
        <f t="shared" si="379"/>
        <v/>
      </c>
      <c r="AX495" s="1258" t="str">
        <f t="shared" si="380"/>
        <v/>
      </c>
      <c r="AY495" s="1258" t="str">
        <f t="shared" si="381"/>
        <v/>
      </c>
      <c r="AZ495" s="1264" t="str">
        <f t="shared" si="382"/>
        <v/>
      </c>
      <c r="BA495" s="1265" t="str">
        <f t="shared" si="383"/>
        <v xml:space="preserve"> </v>
      </c>
      <c r="BB495" s="1266" t="str">
        <f t="shared" si="384"/>
        <v/>
      </c>
      <c r="BC495" s="1265" t="str">
        <f t="shared" si="385"/>
        <v/>
      </c>
      <c r="BD495" s="1266" t="str">
        <f t="shared" si="386"/>
        <v/>
      </c>
      <c r="BE495" s="1258" t="str">
        <f t="shared" si="387"/>
        <v/>
      </c>
    </row>
    <row r="496" spans="1:57" s="1164" customFormat="1" ht="25.5" customHeight="1">
      <c r="A496" s="1503">
        <v>3</v>
      </c>
      <c r="B496" s="1503"/>
      <c r="C496" s="1333" t="s">
        <v>440</v>
      </c>
      <c r="D496" s="1143" t="s">
        <v>57</v>
      </c>
      <c r="E496" s="1152" t="s">
        <v>65</v>
      </c>
      <c r="F496" s="1152">
        <f t="shared" si="364"/>
        <v>5</v>
      </c>
      <c r="G496" s="1152">
        <f t="shared" si="365"/>
        <v>93</v>
      </c>
      <c r="H496" s="1152">
        <v>2</v>
      </c>
      <c r="I496" s="1152">
        <v>2</v>
      </c>
      <c r="J496" s="1152">
        <v>1</v>
      </c>
      <c r="K496" s="1152">
        <v>15</v>
      </c>
      <c r="L496" s="1152">
        <v>1</v>
      </c>
      <c r="M496" s="1152">
        <v>17</v>
      </c>
      <c r="N496" s="1152">
        <v>1</v>
      </c>
      <c r="O496" s="1152">
        <v>17</v>
      </c>
      <c r="P496" s="1152">
        <v>1</v>
      </c>
      <c r="Q496" s="1152">
        <v>18</v>
      </c>
      <c r="R496" s="1152">
        <v>1</v>
      </c>
      <c r="S496" s="1152">
        <v>26</v>
      </c>
      <c r="T496" s="1265">
        <f t="shared" si="366"/>
        <v>8.5</v>
      </c>
      <c r="U496" s="1258">
        <v>8</v>
      </c>
      <c r="V496" s="1258">
        <v>8</v>
      </c>
      <c r="W496" s="1258">
        <f>W497+W498</f>
        <v>0</v>
      </c>
      <c r="X496" s="1258">
        <f t="shared" si="389"/>
        <v>1</v>
      </c>
      <c r="Y496" s="1258" t="str">
        <f t="shared" si="391"/>
        <v xml:space="preserve"> </v>
      </c>
      <c r="Z496" s="1258" t="str">
        <f t="shared" si="392"/>
        <v xml:space="preserve"> </v>
      </c>
      <c r="AA496" s="1265">
        <f t="shared" si="393"/>
        <v>18.600000000000001</v>
      </c>
      <c r="AB496" s="1258">
        <f t="shared" si="394"/>
        <v>25</v>
      </c>
      <c r="AC496" s="1265">
        <f t="shared" si="395"/>
        <v>-6.3999999999999986</v>
      </c>
      <c r="AD496" s="1264" t="str">
        <f>IF(AC496&gt;0,1,"")</f>
        <v/>
      </c>
      <c r="AE496" s="1264" t="str">
        <f t="shared" si="396"/>
        <v/>
      </c>
      <c r="AF496" s="1258">
        <f t="shared" si="397"/>
        <v>1</v>
      </c>
      <c r="AG496" s="1258">
        <f t="shared" si="398"/>
        <v>3</v>
      </c>
      <c r="AH496" s="1258">
        <f t="shared" si="399"/>
        <v>18</v>
      </c>
      <c r="AI496" s="1265">
        <f t="shared" si="400"/>
        <v>7</v>
      </c>
      <c r="AJ496" s="1265">
        <f t="shared" si="401"/>
        <v>-1.5</v>
      </c>
      <c r="AK496" s="1264" t="str">
        <f t="shared" si="367"/>
        <v/>
      </c>
      <c r="AL496" s="1264" t="str">
        <f t="shared" si="368"/>
        <v/>
      </c>
      <c r="AM496" s="1258" t="str">
        <f t="shared" si="369"/>
        <v/>
      </c>
      <c r="AN496" s="1264" t="str">
        <f t="shared" si="370"/>
        <v/>
      </c>
      <c r="AO496" s="1265" t="str">
        <f t="shared" si="371"/>
        <v xml:space="preserve"> </v>
      </c>
      <c r="AP496" s="1266" t="str">
        <f t="shared" si="372"/>
        <v/>
      </c>
      <c r="AQ496" s="1258" t="str">
        <f t="shared" si="373"/>
        <v/>
      </c>
      <c r="AR496" s="1264" t="str">
        <f t="shared" si="374"/>
        <v/>
      </c>
      <c r="AS496" s="1258" t="str">
        <f t="shared" si="375"/>
        <v/>
      </c>
      <c r="AT496" s="1258" t="str">
        <f t="shared" si="376"/>
        <v/>
      </c>
      <c r="AU496" s="1264" t="str">
        <f t="shared" si="377"/>
        <v/>
      </c>
      <c r="AV496" s="1265" t="str">
        <f t="shared" si="378"/>
        <v xml:space="preserve"> </v>
      </c>
      <c r="AW496" s="1266" t="str">
        <f t="shared" si="379"/>
        <v/>
      </c>
      <c r="AX496" s="1258" t="str">
        <f t="shared" si="380"/>
        <v/>
      </c>
      <c r="AY496" s="1258" t="str">
        <f t="shared" si="381"/>
        <v/>
      </c>
      <c r="AZ496" s="1264" t="str">
        <f t="shared" si="382"/>
        <v/>
      </c>
      <c r="BA496" s="1265" t="str">
        <f t="shared" si="383"/>
        <v xml:space="preserve"> </v>
      </c>
      <c r="BB496" s="1266">
        <f t="shared" si="384"/>
        <v>1</v>
      </c>
      <c r="BC496" s="1265">
        <f t="shared" si="385"/>
        <v>8.5</v>
      </c>
      <c r="BD496" s="1266" t="str">
        <f t="shared" si="386"/>
        <v/>
      </c>
      <c r="BE496" s="1258" t="str">
        <f t="shared" si="387"/>
        <v/>
      </c>
    </row>
    <row r="497" spans="1:57" s="1164" customFormat="1" ht="25.5" customHeight="1">
      <c r="A497" s="1321"/>
      <c r="B497" s="1321"/>
      <c r="C497" s="1321"/>
      <c r="D497" s="1217" t="s">
        <v>58</v>
      </c>
      <c r="E497" s="1152"/>
      <c r="F497" s="1152">
        <f t="shared" si="364"/>
        <v>0</v>
      </c>
      <c r="G497" s="1152">
        <f t="shared" si="365"/>
        <v>0</v>
      </c>
      <c r="H497" s="1152"/>
      <c r="I497" s="1152"/>
      <c r="J497" s="1152"/>
      <c r="K497" s="1152"/>
      <c r="L497" s="1152"/>
      <c r="M497" s="1152"/>
      <c r="N497" s="1152"/>
      <c r="O497" s="1152"/>
      <c r="P497" s="1152"/>
      <c r="Q497" s="1152"/>
      <c r="R497" s="1152"/>
      <c r="S497" s="1152"/>
      <c r="T497" s="1265" t="str">
        <f t="shared" si="366"/>
        <v/>
      </c>
      <c r="U497" s="1258"/>
      <c r="V497" s="1258"/>
      <c r="W497" s="1258">
        <v>0</v>
      </c>
      <c r="X497" s="1258" t="str">
        <f t="shared" si="389"/>
        <v xml:space="preserve"> </v>
      </c>
      <c r="Y497" s="1258" t="str">
        <f t="shared" si="391"/>
        <v xml:space="preserve"> </v>
      </c>
      <c r="Z497" s="1258" t="str">
        <f t="shared" si="392"/>
        <v xml:space="preserve"> </v>
      </c>
      <c r="AA497" s="1265" t="str">
        <f t="shared" si="393"/>
        <v/>
      </c>
      <c r="AB497" s="1258" t="str">
        <f t="shared" si="394"/>
        <v/>
      </c>
      <c r="AC497" s="1265" t="str">
        <f t="shared" si="395"/>
        <v/>
      </c>
      <c r="AD497" s="1264"/>
      <c r="AE497" s="1264" t="str">
        <f t="shared" si="396"/>
        <v/>
      </c>
      <c r="AF497" s="1258" t="str">
        <f t="shared" si="397"/>
        <v xml:space="preserve"> </v>
      </c>
      <c r="AG497" s="1258" t="str">
        <f t="shared" si="398"/>
        <v xml:space="preserve"> </v>
      </c>
      <c r="AH497" s="1258" t="str">
        <f t="shared" si="399"/>
        <v xml:space="preserve"> </v>
      </c>
      <c r="AI497" s="1265" t="str">
        <f t="shared" si="400"/>
        <v xml:space="preserve"> </v>
      </c>
      <c r="AJ497" s="1265" t="str">
        <f t="shared" si="401"/>
        <v xml:space="preserve"> </v>
      </c>
      <c r="AK497" s="1264" t="str">
        <f t="shared" si="367"/>
        <v/>
      </c>
      <c r="AL497" s="1264" t="str">
        <f t="shared" si="368"/>
        <v/>
      </c>
      <c r="AM497" s="1258" t="str">
        <f t="shared" si="369"/>
        <v/>
      </c>
      <c r="AN497" s="1264" t="str">
        <f t="shared" si="370"/>
        <v/>
      </c>
      <c r="AO497" s="1265" t="str">
        <f t="shared" si="371"/>
        <v xml:space="preserve"> </v>
      </c>
      <c r="AP497" s="1266" t="str">
        <f t="shared" si="372"/>
        <v/>
      </c>
      <c r="AQ497" s="1258" t="str">
        <f t="shared" si="373"/>
        <v/>
      </c>
      <c r="AR497" s="1264" t="str">
        <f t="shared" si="374"/>
        <v/>
      </c>
      <c r="AS497" s="1258" t="str">
        <f t="shared" si="375"/>
        <v/>
      </c>
      <c r="AT497" s="1258" t="str">
        <f t="shared" si="376"/>
        <v/>
      </c>
      <c r="AU497" s="1264" t="str">
        <f t="shared" si="377"/>
        <v/>
      </c>
      <c r="AV497" s="1265" t="str">
        <f t="shared" si="378"/>
        <v xml:space="preserve"> </v>
      </c>
      <c r="AW497" s="1266" t="str">
        <f t="shared" si="379"/>
        <v/>
      </c>
      <c r="AX497" s="1258" t="str">
        <f t="shared" si="380"/>
        <v/>
      </c>
      <c r="AY497" s="1258" t="str">
        <f t="shared" si="381"/>
        <v/>
      </c>
      <c r="AZ497" s="1264" t="str">
        <f t="shared" si="382"/>
        <v/>
      </c>
      <c r="BA497" s="1265" t="str">
        <f t="shared" si="383"/>
        <v xml:space="preserve"> </v>
      </c>
      <c r="BB497" s="1266" t="str">
        <f t="shared" si="384"/>
        <v/>
      </c>
      <c r="BC497" s="1265" t="str">
        <f t="shared" si="385"/>
        <v/>
      </c>
      <c r="BD497" s="1266" t="str">
        <f t="shared" si="386"/>
        <v/>
      </c>
      <c r="BE497" s="1258" t="str">
        <f t="shared" si="387"/>
        <v/>
      </c>
    </row>
    <row r="498" spans="1:57" s="1164" customFormat="1" ht="25.5" customHeight="1">
      <c r="A498" s="1322"/>
      <c r="B498" s="1322"/>
      <c r="C498" s="1322"/>
      <c r="D498" s="1217" t="s">
        <v>438</v>
      </c>
      <c r="E498" s="1152"/>
      <c r="F498" s="1152">
        <f t="shared" si="364"/>
        <v>0</v>
      </c>
      <c r="G498" s="1152">
        <f t="shared" si="365"/>
        <v>0</v>
      </c>
      <c r="H498" s="1152"/>
      <c r="I498" s="1152"/>
      <c r="J498" s="1152"/>
      <c r="K498" s="1152"/>
      <c r="L498" s="1152"/>
      <c r="M498" s="1152"/>
      <c r="N498" s="1152"/>
      <c r="O498" s="1152"/>
      <c r="P498" s="1152"/>
      <c r="Q498" s="1152"/>
      <c r="R498" s="1152"/>
      <c r="S498" s="1152"/>
      <c r="T498" s="1265" t="str">
        <f t="shared" si="366"/>
        <v/>
      </c>
      <c r="U498" s="1258"/>
      <c r="V498" s="1258"/>
      <c r="W498" s="1258"/>
      <c r="X498" s="1258" t="str">
        <f t="shared" si="389"/>
        <v xml:space="preserve"> </v>
      </c>
      <c r="Y498" s="1258" t="str">
        <f t="shared" si="391"/>
        <v xml:space="preserve"> </v>
      </c>
      <c r="Z498" s="1258" t="str">
        <f t="shared" si="392"/>
        <v xml:space="preserve"> </v>
      </c>
      <c r="AA498" s="1265" t="str">
        <f t="shared" si="393"/>
        <v/>
      </c>
      <c r="AB498" s="1258" t="str">
        <f t="shared" si="394"/>
        <v/>
      </c>
      <c r="AC498" s="1265" t="str">
        <f t="shared" si="395"/>
        <v/>
      </c>
      <c r="AD498" s="1264"/>
      <c r="AE498" s="1264" t="str">
        <f t="shared" si="396"/>
        <v/>
      </c>
      <c r="AF498" s="1258" t="str">
        <f t="shared" si="397"/>
        <v xml:space="preserve"> </v>
      </c>
      <c r="AG498" s="1258" t="str">
        <f t="shared" si="398"/>
        <v xml:space="preserve"> </v>
      </c>
      <c r="AH498" s="1258" t="str">
        <f t="shared" si="399"/>
        <v xml:space="preserve"> </v>
      </c>
      <c r="AI498" s="1265" t="str">
        <f t="shared" si="400"/>
        <v xml:space="preserve"> </v>
      </c>
      <c r="AJ498" s="1265" t="str">
        <f t="shared" si="401"/>
        <v xml:space="preserve"> </v>
      </c>
      <c r="AK498" s="1264" t="str">
        <f t="shared" si="367"/>
        <v/>
      </c>
      <c r="AL498" s="1264" t="str">
        <f t="shared" si="368"/>
        <v/>
      </c>
      <c r="AM498" s="1258" t="str">
        <f t="shared" si="369"/>
        <v/>
      </c>
      <c r="AN498" s="1264" t="str">
        <f t="shared" si="370"/>
        <v/>
      </c>
      <c r="AO498" s="1265" t="str">
        <f t="shared" si="371"/>
        <v xml:space="preserve"> </v>
      </c>
      <c r="AP498" s="1266" t="str">
        <f t="shared" si="372"/>
        <v/>
      </c>
      <c r="AQ498" s="1258" t="str">
        <f t="shared" si="373"/>
        <v/>
      </c>
      <c r="AR498" s="1264" t="str">
        <f t="shared" si="374"/>
        <v/>
      </c>
      <c r="AS498" s="1258" t="str">
        <f t="shared" si="375"/>
        <v/>
      </c>
      <c r="AT498" s="1258" t="str">
        <f t="shared" si="376"/>
        <v/>
      </c>
      <c r="AU498" s="1264" t="str">
        <f t="shared" si="377"/>
        <v/>
      </c>
      <c r="AV498" s="1265" t="str">
        <f t="shared" si="378"/>
        <v xml:space="preserve"> </v>
      </c>
      <c r="AW498" s="1266" t="str">
        <f t="shared" si="379"/>
        <v/>
      </c>
      <c r="AX498" s="1258" t="str">
        <f t="shared" si="380"/>
        <v/>
      </c>
      <c r="AY498" s="1258" t="str">
        <f t="shared" si="381"/>
        <v/>
      </c>
      <c r="AZ498" s="1264" t="str">
        <f t="shared" si="382"/>
        <v/>
      </c>
      <c r="BA498" s="1265" t="str">
        <f t="shared" si="383"/>
        <v xml:space="preserve"> </v>
      </c>
      <c r="BB498" s="1266" t="str">
        <f t="shared" si="384"/>
        <v/>
      </c>
      <c r="BC498" s="1265" t="str">
        <f t="shared" si="385"/>
        <v/>
      </c>
      <c r="BD498" s="1266" t="str">
        <f t="shared" si="386"/>
        <v/>
      </c>
      <c r="BE498" s="1258" t="str">
        <f t="shared" si="387"/>
        <v/>
      </c>
    </row>
    <row r="499" spans="1:57" s="1164" customFormat="1" ht="25.5" customHeight="1">
      <c r="A499" s="1503">
        <v>4</v>
      </c>
      <c r="B499" s="1503"/>
      <c r="C499" s="1333" t="s">
        <v>441</v>
      </c>
      <c r="D499" s="1143" t="s">
        <v>57</v>
      </c>
      <c r="E499" s="1152" t="s">
        <v>65</v>
      </c>
      <c r="F499" s="1152">
        <f t="shared" si="364"/>
        <v>13</v>
      </c>
      <c r="G499" s="1152">
        <f t="shared" si="365"/>
        <v>226</v>
      </c>
      <c r="H499" s="1152">
        <f t="shared" ref="H499:S499" si="402">H500+H501</f>
        <v>4</v>
      </c>
      <c r="I499" s="1152">
        <f t="shared" si="402"/>
        <v>4</v>
      </c>
      <c r="J499" s="1152">
        <f t="shared" si="402"/>
        <v>3</v>
      </c>
      <c r="K499" s="1152">
        <f t="shared" si="402"/>
        <v>42</v>
      </c>
      <c r="L499" s="1152">
        <f t="shared" si="402"/>
        <v>2</v>
      </c>
      <c r="M499" s="1152">
        <f t="shared" si="402"/>
        <v>39</v>
      </c>
      <c r="N499" s="1152">
        <f t="shared" si="402"/>
        <v>4</v>
      </c>
      <c r="O499" s="1152">
        <f t="shared" si="402"/>
        <v>53</v>
      </c>
      <c r="P499" s="1152">
        <f t="shared" si="402"/>
        <v>2</v>
      </c>
      <c r="Q499" s="1152">
        <f t="shared" si="402"/>
        <v>46</v>
      </c>
      <c r="R499" s="1152">
        <f t="shared" si="402"/>
        <v>2</v>
      </c>
      <c r="S499" s="1152">
        <f t="shared" si="402"/>
        <v>46</v>
      </c>
      <c r="T499" s="1265">
        <f t="shared" si="366"/>
        <v>20.5</v>
      </c>
      <c r="U499" s="1258">
        <v>19</v>
      </c>
      <c r="V499" s="1258">
        <v>19</v>
      </c>
      <c r="W499" s="1258">
        <f>W500+W501</f>
        <v>0</v>
      </c>
      <c r="X499" s="1258">
        <f t="shared" si="389"/>
        <v>1</v>
      </c>
      <c r="Y499" s="1258" t="str">
        <f t="shared" si="391"/>
        <v xml:space="preserve"> </v>
      </c>
      <c r="Z499" s="1258" t="str">
        <f t="shared" si="392"/>
        <v xml:space="preserve"> </v>
      </c>
      <c r="AA499" s="1265">
        <f t="shared" si="393"/>
        <v>17.384615384615383</v>
      </c>
      <c r="AB499" s="1258">
        <f t="shared" si="394"/>
        <v>25</v>
      </c>
      <c r="AC499" s="1265">
        <f t="shared" si="395"/>
        <v>-7.6153846153846168</v>
      </c>
      <c r="AD499" s="1264" t="str">
        <f>IF(AC499&gt;0,1,"")</f>
        <v/>
      </c>
      <c r="AE499" s="1264" t="str">
        <f t="shared" si="396"/>
        <v/>
      </c>
      <c r="AF499" s="1258">
        <f t="shared" si="397"/>
        <v>1</v>
      </c>
      <c r="AG499" s="1258">
        <f t="shared" si="398"/>
        <v>9</v>
      </c>
      <c r="AH499" s="1258">
        <f t="shared" si="399"/>
        <v>1</v>
      </c>
      <c r="AI499" s="1265">
        <f t="shared" si="400"/>
        <v>14.583333333333334</v>
      </c>
      <c r="AJ499" s="1265">
        <f t="shared" si="401"/>
        <v>-5.9166666666666661</v>
      </c>
      <c r="AK499" s="1264" t="str">
        <f t="shared" si="367"/>
        <v/>
      </c>
      <c r="AL499" s="1264" t="str">
        <f t="shared" si="368"/>
        <v/>
      </c>
      <c r="AM499" s="1258" t="str">
        <f t="shared" si="369"/>
        <v/>
      </c>
      <c r="AN499" s="1264" t="str">
        <f t="shared" si="370"/>
        <v/>
      </c>
      <c r="AO499" s="1265" t="str">
        <f t="shared" si="371"/>
        <v xml:space="preserve"> </v>
      </c>
      <c r="AP499" s="1266" t="str">
        <f t="shared" si="372"/>
        <v/>
      </c>
      <c r="AQ499" s="1258" t="str">
        <f t="shared" si="373"/>
        <v/>
      </c>
      <c r="AR499" s="1264">
        <f t="shared" si="374"/>
        <v>1</v>
      </c>
      <c r="AS499" s="1258">
        <f t="shared" si="375"/>
        <v>18.253846153846155</v>
      </c>
      <c r="AT499" s="1258">
        <f t="shared" si="376"/>
        <v>12</v>
      </c>
      <c r="AU499" s="1264">
        <f t="shared" si="377"/>
        <v>6.9538461538461434</v>
      </c>
      <c r="AV499" s="1265">
        <f t="shared" si="378"/>
        <v>19.579487179487177</v>
      </c>
      <c r="AW499" s="1266" t="str">
        <f t="shared" si="379"/>
        <v/>
      </c>
      <c r="AX499" s="1258" t="str">
        <f t="shared" si="380"/>
        <v/>
      </c>
      <c r="AY499" s="1258" t="str">
        <f t="shared" si="381"/>
        <v/>
      </c>
      <c r="AZ499" s="1264" t="str">
        <f t="shared" si="382"/>
        <v/>
      </c>
      <c r="BA499" s="1265" t="str">
        <f t="shared" si="383"/>
        <v xml:space="preserve"> </v>
      </c>
      <c r="BB499" s="1266" t="str">
        <f t="shared" si="384"/>
        <v/>
      </c>
      <c r="BC499" s="1265" t="str">
        <f t="shared" si="385"/>
        <v/>
      </c>
      <c r="BD499" s="1266" t="str">
        <f t="shared" si="386"/>
        <v/>
      </c>
      <c r="BE499" s="1258" t="str">
        <f t="shared" si="387"/>
        <v/>
      </c>
    </row>
    <row r="500" spans="1:57" s="1164" customFormat="1" ht="25.5" customHeight="1">
      <c r="A500" s="1321"/>
      <c r="B500" s="1321"/>
      <c r="C500" s="1321"/>
      <c r="D500" s="1217" t="s">
        <v>58</v>
      </c>
      <c r="E500" s="1152"/>
      <c r="F500" s="1152">
        <f t="shared" si="364"/>
        <v>7</v>
      </c>
      <c r="G500" s="1152">
        <f t="shared" si="365"/>
        <v>153</v>
      </c>
      <c r="H500" s="1152">
        <v>4</v>
      </c>
      <c r="I500" s="1152">
        <v>4</v>
      </c>
      <c r="J500" s="1152">
        <v>2</v>
      </c>
      <c r="K500" s="1152">
        <v>32</v>
      </c>
      <c r="L500" s="1152">
        <v>1</v>
      </c>
      <c r="M500" s="1152">
        <v>25</v>
      </c>
      <c r="N500" s="1152">
        <v>2</v>
      </c>
      <c r="O500" s="1152">
        <v>36</v>
      </c>
      <c r="P500" s="1152">
        <v>1</v>
      </c>
      <c r="Q500" s="1152">
        <v>31</v>
      </c>
      <c r="R500" s="1152">
        <v>1</v>
      </c>
      <c r="S500" s="1152">
        <v>29</v>
      </c>
      <c r="T500" s="1265" t="str">
        <f t="shared" si="366"/>
        <v/>
      </c>
      <c r="U500" s="1258"/>
      <c r="V500" s="1258"/>
      <c r="W500" s="1258">
        <v>0</v>
      </c>
      <c r="X500" s="1258" t="str">
        <f t="shared" si="389"/>
        <v xml:space="preserve"> </v>
      </c>
      <c r="Y500" s="1258" t="str">
        <f t="shared" si="391"/>
        <v xml:space="preserve"> </v>
      </c>
      <c r="Z500" s="1258" t="str">
        <f t="shared" si="392"/>
        <v xml:space="preserve"> </v>
      </c>
      <c r="AA500" s="1265" t="str">
        <f t="shared" si="393"/>
        <v/>
      </c>
      <c r="AB500" s="1258" t="str">
        <f t="shared" si="394"/>
        <v/>
      </c>
      <c r="AC500" s="1265" t="str">
        <f t="shared" si="395"/>
        <v/>
      </c>
      <c r="AD500" s="1264"/>
      <c r="AE500" s="1264" t="str">
        <f t="shared" si="396"/>
        <v/>
      </c>
      <c r="AF500" s="1258" t="str">
        <f t="shared" si="397"/>
        <v xml:space="preserve"> </v>
      </c>
      <c r="AG500" s="1258" t="str">
        <f t="shared" si="398"/>
        <v xml:space="preserve"> </v>
      </c>
      <c r="AH500" s="1258" t="str">
        <f t="shared" si="399"/>
        <v xml:space="preserve"> </v>
      </c>
      <c r="AI500" s="1265" t="str">
        <f t="shared" si="400"/>
        <v xml:space="preserve"> </v>
      </c>
      <c r="AJ500" s="1265" t="str">
        <f t="shared" si="401"/>
        <v xml:space="preserve"> </v>
      </c>
      <c r="AK500" s="1264" t="str">
        <f t="shared" si="367"/>
        <v/>
      </c>
      <c r="AL500" s="1264" t="str">
        <f t="shared" si="368"/>
        <v/>
      </c>
      <c r="AM500" s="1258" t="str">
        <f t="shared" si="369"/>
        <v/>
      </c>
      <c r="AN500" s="1264" t="str">
        <f t="shared" si="370"/>
        <v/>
      </c>
      <c r="AO500" s="1265" t="str">
        <f t="shared" si="371"/>
        <v xml:space="preserve"> </v>
      </c>
      <c r="AP500" s="1266" t="str">
        <f t="shared" si="372"/>
        <v/>
      </c>
      <c r="AQ500" s="1258" t="str">
        <f t="shared" si="373"/>
        <v/>
      </c>
      <c r="AR500" s="1264" t="str">
        <f t="shared" si="374"/>
        <v/>
      </c>
      <c r="AS500" s="1258" t="str">
        <f t="shared" si="375"/>
        <v/>
      </c>
      <c r="AT500" s="1258" t="str">
        <f t="shared" si="376"/>
        <v/>
      </c>
      <c r="AU500" s="1264" t="str">
        <f t="shared" si="377"/>
        <v/>
      </c>
      <c r="AV500" s="1265" t="str">
        <f t="shared" si="378"/>
        <v xml:space="preserve"> </v>
      </c>
      <c r="AW500" s="1266" t="str">
        <f t="shared" si="379"/>
        <v/>
      </c>
      <c r="AX500" s="1258" t="str">
        <f t="shared" si="380"/>
        <v/>
      </c>
      <c r="AY500" s="1258" t="str">
        <f t="shared" si="381"/>
        <v/>
      </c>
      <c r="AZ500" s="1264" t="str">
        <f t="shared" si="382"/>
        <v/>
      </c>
      <c r="BA500" s="1265" t="str">
        <f t="shared" si="383"/>
        <v xml:space="preserve"> </v>
      </c>
      <c r="BB500" s="1266" t="str">
        <f t="shared" si="384"/>
        <v/>
      </c>
      <c r="BC500" s="1265" t="str">
        <f t="shared" si="385"/>
        <v/>
      </c>
      <c r="BD500" s="1266" t="str">
        <f t="shared" si="386"/>
        <v/>
      </c>
      <c r="BE500" s="1258" t="str">
        <f t="shared" si="387"/>
        <v/>
      </c>
    </row>
    <row r="501" spans="1:57" s="1164" customFormat="1" ht="25.5" customHeight="1">
      <c r="A501" s="1322"/>
      <c r="B501" s="1322"/>
      <c r="C501" s="1322"/>
      <c r="D501" s="1217" t="s">
        <v>438</v>
      </c>
      <c r="E501" s="1152"/>
      <c r="F501" s="1152">
        <f t="shared" si="364"/>
        <v>6</v>
      </c>
      <c r="G501" s="1152">
        <f t="shared" si="365"/>
        <v>73</v>
      </c>
      <c r="H501" s="1152">
        <v>0</v>
      </c>
      <c r="I501" s="1152">
        <v>0</v>
      </c>
      <c r="J501" s="1152">
        <v>1</v>
      </c>
      <c r="K501" s="1152">
        <v>10</v>
      </c>
      <c r="L501" s="1152">
        <v>1</v>
      </c>
      <c r="M501" s="1152">
        <v>14</v>
      </c>
      <c r="N501" s="1152">
        <v>2</v>
      </c>
      <c r="O501" s="1152">
        <v>17</v>
      </c>
      <c r="P501" s="1152">
        <v>1</v>
      </c>
      <c r="Q501" s="1152">
        <v>15</v>
      </c>
      <c r="R501" s="1152">
        <v>1</v>
      </c>
      <c r="S501" s="1152">
        <v>17</v>
      </c>
      <c r="T501" s="1265" t="str">
        <f t="shared" si="366"/>
        <v/>
      </c>
      <c r="U501" s="1258"/>
      <c r="V501" s="1258"/>
      <c r="W501" s="1258">
        <v>0</v>
      </c>
      <c r="X501" s="1258" t="str">
        <f t="shared" si="389"/>
        <v xml:space="preserve"> </v>
      </c>
      <c r="Y501" s="1258" t="str">
        <f t="shared" si="391"/>
        <v xml:space="preserve"> </v>
      </c>
      <c r="Z501" s="1258" t="str">
        <f t="shared" si="392"/>
        <v xml:space="preserve"> </v>
      </c>
      <c r="AA501" s="1265" t="str">
        <f t="shared" si="393"/>
        <v/>
      </c>
      <c r="AB501" s="1258" t="str">
        <f t="shared" si="394"/>
        <v/>
      </c>
      <c r="AC501" s="1265" t="str">
        <f t="shared" si="395"/>
        <v/>
      </c>
      <c r="AD501" s="1264"/>
      <c r="AE501" s="1264" t="str">
        <f t="shared" si="396"/>
        <v/>
      </c>
      <c r="AF501" s="1258" t="str">
        <f t="shared" si="397"/>
        <v xml:space="preserve"> </v>
      </c>
      <c r="AG501" s="1258" t="str">
        <f t="shared" si="398"/>
        <v xml:space="preserve"> </v>
      </c>
      <c r="AH501" s="1258" t="str">
        <f t="shared" si="399"/>
        <v xml:space="preserve"> </v>
      </c>
      <c r="AI501" s="1265" t="str">
        <f t="shared" si="400"/>
        <v xml:space="preserve"> </v>
      </c>
      <c r="AJ501" s="1265" t="str">
        <f t="shared" si="401"/>
        <v xml:space="preserve"> </v>
      </c>
      <c r="AK501" s="1264" t="str">
        <f t="shared" si="367"/>
        <v/>
      </c>
      <c r="AL501" s="1264" t="str">
        <f t="shared" si="368"/>
        <v/>
      </c>
      <c r="AM501" s="1258" t="str">
        <f t="shared" si="369"/>
        <v/>
      </c>
      <c r="AN501" s="1264" t="str">
        <f t="shared" si="370"/>
        <v/>
      </c>
      <c r="AO501" s="1265" t="str">
        <f t="shared" si="371"/>
        <v xml:space="preserve"> </v>
      </c>
      <c r="AP501" s="1266" t="str">
        <f t="shared" si="372"/>
        <v/>
      </c>
      <c r="AQ501" s="1258" t="str">
        <f t="shared" si="373"/>
        <v/>
      </c>
      <c r="AR501" s="1264" t="str">
        <f t="shared" si="374"/>
        <v/>
      </c>
      <c r="AS501" s="1258" t="str">
        <f t="shared" si="375"/>
        <v/>
      </c>
      <c r="AT501" s="1258" t="str">
        <f t="shared" si="376"/>
        <v/>
      </c>
      <c r="AU501" s="1264" t="str">
        <f t="shared" si="377"/>
        <v/>
      </c>
      <c r="AV501" s="1265" t="str">
        <f t="shared" si="378"/>
        <v xml:space="preserve"> </v>
      </c>
      <c r="AW501" s="1266" t="str">
        <f t="shared" si="379"/>
        <v/>
      </c>
      <c r="AX501" s="1258" t="str">
        <f t="shared" si="380"/>
        <v/>
      </c>
      <c r="AY501" s="1258" t="str">
        <f t="shared" si="381"/>
        <v/>
      </c>
      <c r="AZ501" s="1264" t="str">
        <f t="shared" si="382"/>
        <v/>
      </c>
      <c r="BA501" s="1265" t="str">
        <f t="shared" si="383"/>
        <v xml:space="preserve"> </v>
      </c>
      <c r="BB501" s="1266" t="str">
        <f t="shared" si="384"/>
        <v/>
      </c>
      <c r="BC501" s="1265" t="str">
        <f t="shared" si="385"/>
        <v/>
      </c>
      <c r="BD501" s="1266" t="str">
        <f t="shared" si="386"/>
        <v/>
      </c>
      <c r="BE501" s="1258" t="str">
        <f t="shared" si="387"/>
        <v/>
      </c>
    </row>
    <row r="502" spans="1:57" s="1164" customFormat="1" ht="25.5" customHeight="1">
      <c r="A502" s="1152">
        <v>42</v>
      </c>
      <c r="B502" s="1202" t="s">
        <v>442</v>
      </c>
      <c r="C502" s="1150"/>
      <c r="D502" s="1150"/>
      <c r="E502" s="1143"/>
      <c r="F502" s="1152">
        <f t="shared" si="364"/>
        <v>0</v>
      </c>
      <c r="G502" s="1152">
        <f t="shared" si="365"/>
        <v>0</v>
      </c>
      <c r="H502" s="1143">
        <v>0</v>
      </c>
      <c r="I502" s="1143">
        <v>0</v>
      </c>
      <c r="J502" s="1143">
        <v>0</v>
      </c>
      <c r="K502" s="1143">
        <v>0</v>
      </c>
      <c r="L502" s="1143">
        <v>0</v>
      </c>
      <c r="M502" s="1143">
        <v>0</v>
      </c>
      <c r="N502" s="1143">
        <v>0</v>
      </c>
      <c r="O502" s="1143">
        <v>0</v>
      </c>
      <c r="P502" s="1143">
        <v>0</v>
      </c>
      <c r="Q502" s="1143">
        <v>0</v>
      </c>
      <c r="R502" s="1143">
        <v>0</v>
      </c>
      <c r="S502" s="1143">
        <v>0</v>
      </c>
      <c r="T502" s="1265" t="str">
        <f t="shared" si="366"/>
        <v/>
      </c>
      <c r="U502" s="1260">
        <v>0</v>
      </c>
      <c r="V502" s="1260">
        <v>0</v>
      </c>
      <c r="W502" s="1258">
        <v>0</v>
      </c>
      <c r="X502" s="1258" t="str">
        <f t="shared" si="389"/>
        <v xml:space="preserve"> </v>
      </c>
      <c r="Y502" s="1258" t="str">
        <f t="shared" si="391"/>
        <v xml:space="preserve"> </v>
      </c>
      <c r="Z502" s="1258" t="str">
        <f t="shared" si="392"/>
        <v xml:space="preserve"> </v>
      </c>
      <c r="AA502" s="1265" t="str">
        <f t="shared" si="393"/>
        <v/>
      </c>
      <c r="AB502" s="1258" t="str">
        <f t="shared" si="394"/>
        <v/>
      </c>
      <c r="AC502" s="1265" t="str">
        <f t="shared" si="395"/>
        <v/>
      </c>
      <c r="AD502" s="1264"/>
      <c r="AE502" s="1264" t="str">
        <f t="shared" si="396"/>
        <v/>
      </c>
      <c r="AF502" s="1258" t="str">
        <f t="shared" si="397"/>
        <v xml:space="preserve"> </v>
      </c>
      <c r="AG502" s="1258" t="str">
        <f t="shared" si="398"/>
        <v xml:space="preserve"> </v>
      </c>
      <c r="AH502" s="1258" t="str">
        <f t="shared" si="399"/>
        <v xml:space="preserve"> </v>
      </c>
      <c r="AI502" s="1265" t="str">
        <f t="shared" si="400"/>
        <v xml:space="preserve"> </v>
      </c>
      <c r="AJ502" s="1265" t="str">
        <f t="shared" si="401"/>
        <v xml:space="preserve"> </v>
      </c>
      <c r="AK502" s="1264" t="str">
        <f t="shared" si="367"/>
        <v/>
      </c>
      <c r="AL502" s="1264" t="str">
        <f t="shared" si="368"/>
        <v/>
      </c>
      <c r="AM502" s="1258" t="str">
        <f t="shared" si="369"/>
        <v/>
      </c>
      <c r="AN502" s="1264" t="str">
        <f t="shared" si="370"/>
        <v/>
      </c>
      <c r="AO502" s="1265" t="str">
        <f t="shared" si="371"/>
        <v xml:space="preserve"> </v>
      </c>
      <c r="AP502" s="1266" t="str">
        <f t="shared" si="372"/>
        <v/>
      </c>
      <c r="AQ502" s="1258" t="str">
        <f t="shared" si="373"/>
        <v/>
      </c>
      <c r="AR502" s="1264" t="str">
        <f t="shared" si="374"/>
        <v/>
      </c>
      <c r="AS502" s="1258" t="str">
        <f t="shared" si="375"/>
        <v/>
      </c>
      <c r="AT502" s="1258" t="str">
        <f t="shared" si="376"/>
        <v/>
      </c>
      <c r="AU502" s="1264" t="str">
        <f t="shared" si="377"/>
        <v/>
      </c>
      <c r="AV502" s="1265" t="str">
        <f t="shared" si="378"/>
        <v xml:space="preserve"> </v>
      </c>
      <c r="AW502" s="1266" t="str">
        <f t="shared" si="379"/>
        <v/>
      </c>
      <c r="AX502" s="1258" t="str">
        <f t="shared" si="380"/>
        <v/>
      </c>
      <c r="AY502" s="1258" t="str">
        <f t="shared" si="381"/>
        <v/>
      </c>
      <c r="AZ502" s="1264" t="str">
        <f t="shared" si="382"/>
        <v/>
      </c>
      <c r="BA502" s="1265" t="str">
        <f t="shared" si="383"/>
        <v xml:space="preserve"> </v>
      </c>
      <c r="BB502" s="1266" t="str">
        <f t="shared" si="384"/>
        <v/>
      </c>
      <c r="BC502" s="1265" t="str">
        <f t="shared" si="385"/>
        <v/>
      </c>
      <c r="BD502" s="1266" t="str">
        <f t="shared" si="386"/>
        <v/>
      </c>
      <c r="BE502" s="1258" t="str">
        <f t="shared" si="387"/>
        <v/>
      </c>
    </row>
    <row r="503" spans="1:57" s="1164" customFormat="1" ht="25.5" customHeight="1">
      <c r="A503" s="1152">
        <v>1</v>
      </c>
      <c r="B503" s="1202"/>
      <c r="C503" s="1150" t="s">
        <v>443</v>
      </c>
      <c r="D503" s="1143" t="s">
        <v>54</v>
      </c>
      <c r="E503" s="1152" t="s">
        <v>65</v>
      </c>
      <c r="F503" s="1152">
        <f t="shared" si="364"/>
        <v>10</v>
      </c>
      <c r="G503" s="1152">
        <f t="shared" si="365"/>
        <v>202</v>
      </c>
      <c r="H503" s="1152">
        <v>3</v>
      </c>
      <c r="I503" s="1152">
        <v>3</v>
      </c>
      <c r="J503" s="1152">
        <v>2</v>
      </c>
      <c r="K503" s="1152">
        <v>31</v>
      </c>
      <c r="L503" s="1152">
        <v>2</v>
      </c>
      <c r="M503" s="1152">
        <v>42</v>
      </c>
      <c r="N503" s="1152">
        <v>2</v>
      </c>
      <c r="O503" s="1152">
        <v>51</v>
      </c>
      <c r="P503" s="1152">
        <v>2</v>
      </c>
      <c r="Q503" s="1152">
        <v>41</v>
      </c>
      <c r="R503" s="1152">
        <v>2</v>
      </c>
      <c r="S503" s="1152">
        <v>37</v>
      </c>
      <c r="T503" s="1265">
        <f t="shared" si="366"/>
        <v>16</v>
      </c>
      <c r="U503" s="1258">
        <v>15</v>
      </c>
      <c r="V503" s="1258">
        <v>15</v>
      </c>
      <c r="W503" s="1258">
        <f>W504</f>
        <v>0</v>
      </c>
      <c r="X503" s="1258">
        <f t="shared" si="389"/>
        <v>1</v>
      </c>
      <c r="Y503" s="1258" t="str">
        <f t="shared" si="391"/>
        <v xml:space="preserve"> </v>
      </c>
      <c r="Z503" s="1258" t="str">
        <f t="shared" si="392"/>
        <v xml:space="preserve"> </v>
      </c>
      <c r="AA503" s="1265">
        <f t="shared" si="393"/>
        <v>20.2</v>
      </c>
      <c r="AB503" s="1258">
        <f t="shared" si="394"/>
        <v>25</v>
      </c>
      <c r="AC503" s="1265">
        <f t="shared" si="395"/>
        <v>-4.8000000000000007</v>
      </c>
      <c r="AD503" s="1264" t="str">
        <f>IF(AC503&gt;0,1,"")</f>
        <v/>
      </c>
      <c r="AE503" s="1264" t="str">
        <f t="shared" si="396"/>
        <v/>
      </c>
      <c r="AF503" s="1258">
        <f t="shared" si="397"/>
        <v>1</v>
      </c>
      <c r="AG503" s="1258">
        <f t="shared" si="398"/>
        <v>8</v>
      </c>
      <c r="AH503" s="1258">
        <f t="shared" si="399"/>
        <v>2</v>
      </c>
      <c r="AI503" s="1265">
        <f t="shared" si="400"/>
        <v>13.166666666666666</v>
      </c>
      <c r="AJ503" s="1265">
        <f t="shared" si="401"/>
        <v>-2.8333333333333339</v>
      </c>
      <c r="AK503" s="1264" t="str">
        <f t="shared" si="367"/>
        <v/>
      </c>
      <c r="AL503" s="1264" t="str">
        <f t="shared" si="368"/>
        <v/>
      </c>
      <c r="AM503" s="1258" t="str">
        <f t="shared" si="369"/>
        <v/>
      </c>
      <c r="AN503" s="1264" t="str">
        <f t="shared" si="370"/>
        <v/>
      </c>
      <c r="AO503" s="1265" t="str">
        <f t="shared" si="371"/>
        <v xml:space="preserve"> </v>
      </c>
      <c r="AP503" s="1266" t="str">
        <f t="shared" si="372"/>
        <v/>
      </c>
      <c r="AQ503" s="1258" t="str">
        <f t="shared" si="373"/>
        <v/>
      </c>
      <c r="AR503" s="1264" t="str">
        <f t="shared" si="374"/>
        <v/>
      </c>
      <c r="AS503" s="1258" t="str">
        <f t="shared" si="375"/>
        <v/>
      </c>
      <c r="AT503" s="1258" t="str">
        <f t="shared" si="376"/>
        <v/>
      </c>
      <c r="AU503" s="1264" t="str">
        <f t="shared" si="377"/>
        <v/>
      </c>
      <c r="AV503" s="1265" t="str">
        <f t="shared" si="378"/>
        <v xml:space="preserve"> </v>
      </c>
      <c r="AW503" s="1266" t="str">
        <f t="shared" si="379"/>
        <v/>
      </c>
      <c r="AX503" s="1258" t="str">
        <f t="shared" si="380"/>
        <v/>
      </c>
      <c r="AY503" s="1258" t="str">
        <f t="shared" si="381"/>
        <v/>
      </c>
      <c r="AZ503" s="1264" t="str">
        <f t="shared" si="382"/>
        <v/>
      </c>
      <c r="BA503" s="1265" t="str">
        <f t="shared" si="383"/>
        <v xml:space="preserve"> </v>
      </c>
      <c r="BB503" s="1266">
        <f t="shared" si="384"/>
        <v>1</v>
      </c>
      <c r="BC503" s="1265">
        <f t="shared" si="385"/>
        <v>16</v>
      </c>
      <c r="BD503" s="1266" t="str">
        <f t="shared" si="386"/>
        <v/>
      </c>
      <c r="BE503" s="1258" t="str">
        <f t="shared" si="387"/>
        <v/>
      </c>
    </row>
    <row r="504" spans="1:57" s="1164" customFormat="1" ht="25.5" customHeight="1">
      <c r="A504" s="1152"/>
      <c r="B504" s="1202"/>
      <c r="C504" s="1150"/>
      <c r="D504" s="1217"/>
      <c r="E504" s="1152"/>
      <c r="F504" s="1152">
        <f t="shared" si="364"/>
        <v>0</v>
      </c>
      <c r="G504" s="1152">
        <f t="shared" si="365"/>
        <v>0</v>
      </c>
      <c r="H504" s="1152"/>
      <c r="I504" s="1152"/>
      <c r="J504" s="1152"/>
      <c r="K504" s="1152"/>
      <c r="L504" s="1152"/>
      <c r="M504" s="1152"/>
      <c r="N504" s="1152"/>
      <c r="O504" s="1152"/>
      <c r="P504" s="1152"/>
      <c r="Q504" s="1152"/>
      <c r="R504" s="1152"/>
      <c r="S504" s="1152"/>
      <c r="T504" s="1265" t="str">
        <f t="shared" si="366"/>
        <v/>
      </c>
      <c r="U504" s="1258"/>
      <c r="V504" s="1258"/>
      <c r="W504" s="1258">
        <v>0</v>
      </c>
      <c r="X504" s="1258" t="str">
        <f t="shared" si="389"/>
        <v xml:space="preserve"> </v>
      </c>
      <c r="Y504" s="1258" t="str">
        <f t="shared" si="391"/>
        <v xml:space="preserve"> </v>
      </c>
      <c r="Z504" s="1258" t="str">
        <f t="shared" si="392"/>
        <v xml:space="preserve"> </v>
      </c>
      <c r="AA504" s="1265" t="str">
        <f t="shared" si="393"/>
        <v/>
      </c>
      <c r="AB504" s="1258" t="str">
        <f t="shared" si="394"/>
        <v/>
      </c>
      <c r="AC504" s="1265" t="str">
        <f t="shared" si="395"/>
        <v/>
      </c>
      <c r="AD504" s="1264"/>
      <c r="AE504" s="1264" t="str">
        <f t="shared" si="396"/>
        <v/>
      </c>
      <c r="AF504" s="1258" t="str">
        <f t="shared" si="397"/>
        <v xml:space="preserve"> </v>
      </c>
      <c r="AG504" s="1258" t="str">
        <f t="shared" si="398"/>
        <v xml:space="preserve"> </v>
      </c>
      <c r="AH504" s="1258" t="str">
        <f t="shared" si="399"/>
        <v xml:space="preserve"> </v>
      </c>
      <c r="AI504" s="1265" t="str">
        <f t="shared" si="400"/>
        <v xml:space="preserve"> </v>
      </c>
      <c r="AJ504" s="1265" t="str">
        <f t="shared" si="401"/>
        <v xml:space="preserve"> </v>
      </c>
      <c r="AK504" s="1264" t="str">
        <f t="shared" si="367"/>
        <v/>
      </c>
      <c r="AL504" s="1264" t="str">
        <f t="shared" si="368"/>
        <v/>
      </c>
      <c r="AM504" s="1258" t="str">
        <f t="shared" si="369"/>
        <v/>
      </c>
      <c r="AN504" s="1264" t="str">
        <f t="shared" si="370"/>
        <v/>
      </c>
      <c r="AO504" s="1265" t="str">
        <f t="shared" si="371"/>
        <v xml:space="preserve"> </v>
      </c>
      <c r="AP504" s="1266" t="str">
        <f t="shared" si="372"/>
        <v/>
      </c>
      <c r="AQ504" s="1258" t="str">
        <f t="shared" si="373"/>
        <v/>
      </c>
      <c r="AR504" s="1264" t="str">
        <f t="shared" si="374"/>
        <v/>
      </c>
      <c r="AS504" s="1258" t="str">
        <f t="shared" si="375"/>
        <v/>
      </c>
      <c r="AT504" s="1258" t="str">
        <f t="shared" si="376"/>
        <v/>
      </c>
      <c r="AU504" s="1264" t="str">
        <f t="shared" si="377"/>
        <v/>
      </c>
      <c r="AV504" s="1265" t="str">
        <f t="shared" si="378"/>
        <v xml:space="preserve"> </v>
      </c>
      <c r="AW504" s="1266" t="str">
        <f t="shared" si="379"/>
        <v/>
      </c>
      <c r="AX504" s="1258" t="str">
        <f t="shared" si="380"/>
        <v/>
      </c>
      <c r="AY504" s="1258" t="str">
        <f t="shared" si="381"/>
        <v/>
      </c>
      <c r="AZ504" s="1264" t="str">
        <f t="shared" si="382"/>
        <v/>
      </c>
      <c r="BA504" s="1265" t="str">
        <f t="shared" si="383"/>
        <v xml:space="preserve"> </v>
      </c>
      <c r="BB504" s="1266" t="str">
        <f t="shared" si="384"/>
        <v/>
      </c>
      <c r="BC504" s="1265" t="str">
        <f t="shared" si="385"/>
        <v/>
      </c>
      <c r="BD504" s="1266" t="str">
        <f t="shared" si="386"/>
        <v/>
      </c>
      <c r="BE504" s="1258" t="str">
        <f t="shared" si="387"/>
        <v/>
      </c>
    </row>
    <row r="505" spans="1:57" s="1164" customFormat="1" ht="25.5" customHeight="1">
      <c r="A505" s="1152">
        <v>2</v>
      </c>
      <c r="B505" s="1202"/>
      <c r="C505" s="1206" t="s">
        <v>444</v>
      </c>
      <c r="D505" s="1143" t="s">
        <v>57</v>
      </c>
      <c r="E505" s="1152" t="s">
        <v>65</v>
      </c>
      <c r="F505" s="1152">
        <f t="shared" si="364"/>
        <v>6</v>
      </c>
      <c r="G505" s="1152">
        <f t="shared" si="365"/>
        <v>134</v>
      </c>
      <c r="H505" s="1152">
        <f t="shared" ref="H505:S505" si="403">H506+H507</f>
        <v>4</v>
      </c>
      <c r="I505" s="1152">
        <f t="shared" si="403"/>
        <v>2</v>
      </c>
      <c r="J505" s="1152">
        <f t="shared" si="403"/>
        <v>1</v>
      </c>
      <c r="K505" s="1152">
        <f t="shared" si="403"/>
        <v>19</v>
      </c>
      <c r="L505" s="1152">
        <f t="shared" si="403"/>
        <v>1</v>
      </c>
      <c r="M505" s="1152">
        <f t="shared" si="403"/>
        <v>21</v>
      </c>
      <c r="N505" s="1152">
        <f t="shared" si="403"/>
        <v>2</v>
      </c>
      <c r="O505" s="1152">
        <f t="shared" si="403"/>
        <v>34</v>
      </c>
      <c r="P505" s="1152">
        <f t="shared" si="403"/>
        <v>1</v>
      </c>
      <c r="Q505" s="1152">
        <f t="shared" si="403"/>
        <v>26</v>
      </c>
      <c r="R505" s="1152">
        <f t="shared" si="403"/>
        <v>1</v>
      </c>
      <c r="S505" s="1152">
        <f t="shared" si="403"/>
        <v>34</v>
      </c>
      <c r="T505" s="1265">
        <f t="shared" si="366"/>
        <v>10</v>
      </c>
      <c r="U505" s="1258">
        <f>U506+U507</f>
        <v>13</v>
      </c>
      <c r="V505" s="1258">
        <f>V506+V507</f>
        <v>12</v>
      </c>
      <c r="W505" s="1258">
        <f>W506+W507</f>
        <v>0</v>
      </c>
      <c r="X505" s="1258">
        <f t="shared" si="389"/>
        <v>1</v>
      </c>
      <c r="Y505" s="1258" t="str">
        <f t="shared" si="391"/>
        <v xml:space="preserve"> </v>
      </c>
      <c r="Z505" s="1258" t="str">
        <f t="shared" si="392"/>
        <v xml:space="preserve"> </v>
      </c>
      <c r="AA505" s="1265">
        <f t="shared" si="393"/>
        <v>22.333333333333332</v>
      </c>
      <c r="AB505" s="1258">
        <f t="shared" si="394"/>
        <v>25</v>
      </c>
      <c r="AC505" s="1265">
        <f t="shared" si="395"/>
        <v>-2.6666666666666679</v>
      </c>
      <c r="AD505" s="1264" t="str">
        <f>IF(AC505&gt;0,1,"")</f>
        <v/>
      </c>
      <c r="AE505" s="1264" t="str">
        <f t="shared" si="396"/>
        <v/>
      </c>
      <c r="AF505" s="1258">
        <f t="shared" si="397"/>
        <v>1</v>
      </c>
      <c r="AG505" s="1258">
        <f t="shared" si="398"/>
        <v>5</v>
      </c>
      <c r="AH505" s="1258">
        <f t="shared" si="399"/>
        <v>9</v>
      </c>
      <c r="AI505" s="1265">
        <f t="shared" si="400"/>
        <v>9.25</v>
      </c>
      <c r="AJ505" s="1265">
        <f t="shared" si="401"/>
        <v>-0.75</v>
      </c>
      <c r="AK505" s="1264" t="str">
        <f t="shared" si="367"/>
        <v/>
      </c>
      <c r="AL505" s="1264" t="str">
        <f t="shared" si="368"/>
        <v/>
      </c>
      <c r="AM505" s="1258" t="str">
        <f t="shared" si="369"/>
        <v/>
      </c>
      <c r="AN505" s="1264" t="str">
        <f t="shared" si="370"/>
        <v/>
      </c>
      <c r="AO505" s="1265" t="str">
        <f t="shared" si="371"/>
        <v xml:space="preserve"> </v>
      </c>
      <c r="AP505" s="1266" t="str">
        <f t="shared" si="372"/>
        <v/>
      </c>
      <c r="AQ505" s="1258" t="str">
        <f t="shared" si="373"/>
        <v/>
      </c>
      <c r="AR505" s="1264" t="str">
        <f t="shared" si="374"/>
        <v/>
      </c>
      <c r="AS505" s="1258" t="str">
        <f t="shared" si="375"/>
        <v/>
      </c>
      <c r="AT505" s="1258" t="str">
        <f t="shared" si="376"/>
        <v/>
      </c>
      <c r="AU505" s="1264" t="str">
        <f t="shared" si="377"/>
        <v/>
      </c>
      <c r="AV505" s="1265" t="str">
        <f t="shared" si="378"/>
        <v xml:space="preserve"> </v>
      </c>
      <c r="AW505" s="1266" t="str">
        <f t="shared" si="379"/>
        <v/>
      </c>
      <c r="AX505" s="1258" t="str">
        <f t="shared" si="380"/>
        <v/>
      </c>
      <c r="AY505" s="1258" t="str">
        <f t="shared" si="381"/>
        <v/>
      </c>
      <c r="AZ505" s="1264" t="str">
        <f t="shared" si="382"/>
        <v/>
      </c>
      <c r="BA505" s="1265" t="str">
        <f t="shared" si="383"/>
        <v xml:space="preserve"> </v>
      </c>
      <c r="BB505" s="1266">
        <f t="shared" si="384"/>
        <v>1</v>
      </c>
      <c r="BC505" s="1265">
        <f t="shared" si="385"/>
        <v>10</v>
      </c>
      <c r="BD505" s="1266" t="str">
        <f t="shared" si="386"/>
        <v/>
      </c>
      <c r="BE505" s="1258" t="str">
        <f t="shared" si="387"/>
        <v/>
      </c>
    </row>
    <row r="506" spans="1:57" s="1164" customFormat="1" ht="25.5" customHeight="1">
      <c r="A506" s="1152"/>
      <c r="B506" s="1202"/>
      <c r="C506" s="1150"/>
      <c r="D506" s="1217" t="s">
        <v>58</v>
      </c>
      <c r="E506" s="1152"/>
      <c r="F506" s="1152">
        <f t="shared" si="364"/>
        <v>5</v>
      </c>
      <c r="G506" s="1152">
        <f t="shared" si="365"/>
        <v>119</v>
      </c>
      <c r="H506" s="1152">
        <v>4</v>
      </c>
      <c r="I506" s="1152">
        <v>2</v>
      </c>
      <c r="J506" s="1152">
        <v>1</v>
      </c>
      <c r="K506" s="1152">
        <v>19</v>
      </c>
      <c r="L506" s="1152">
        <v>1</v>
      </c>
      <c r="M506" s="1152">
        <v>21</v>
      </c>
      <c r="N506" s="1152">
        <v>1</v>
      </c>
      <c r="O506" s="1152">
        <v>19</v>
      </c>
      <c r="P506" s="1152">
        <v>1</v>
      </c>
      <c r="Q506" s="1152">
        <v>26</v>
      </c>
      <c r="R506" s="1152">
        <v>1</v>
      </c>
      <c r="S506" s="1152">
        <v>34</v>
      </c>
      <c r="T506" s="1265" t="str">
        <f t="shared" si="366"/>
        <v/>
      </c>
      <c r="U506" s="1258">
        <v>11</v>
      </c>
      <c r="V506" s="1258">
        <v>10</v>
      </c>
      <c r="W506" s="1258">
        <v>0</v>
      </c>
      <c r="X506" s="1258" t="str">
        <f t="shared" si="389"/>
        <v xml:space="preserve"> </v>
      </c>
      <c r="Y506" s="1258" t="str">
        <f t="shared" si="391"/>
        <v xml:space="preserve"> </v>
      </c>
      <c r="Z506" s="1258" t="str">
        <f t="shared" si="392"/>
        <v xml:space="preserve"> </v>
      </c>
      <c r="AA506" s="1265" t="str">
        <f t="shared" si="393"/>
        <v/>
      </c>
      <c r="AB506" s="1258" t="str">
        <f t="shared" si="394"/>
        <v/>
      </c>
      <c r="AC506" s="1265" t="str">
        <f t="shared" si="395"/>
        <v/>
      </c>
      <c r="AD506" s="1264"/>
      <c r="AE506" s="1264" t="str">
        <f t="shared" si="396"/>
        <v/>
      </c>
      <c r="AF506" s="1258" t="str">
        <f t="shared" si="397"/>
        <v xml:space="preserve"> </v>
      </c>
      <c r="AG506" s="1258" t="str">
        <f t="shared" si="398"/>
        <v xml:space="preserve"> </v>
      </c>
      <c r="AH506" s="1258" t="str">
        <f t="shared" si="399"/>
        <v xml:space="preserve"> </v>
      </c>
      <c r="AI506" s="1265" t="str">
        <f t="shared" si="400"/>
        <v xml:space="preserve"> </v>
      </c>
      <c r="AJ506" s="1265" t="str">
        <f t="shared" si="401"/>
        <v xml:space="preserve"> </v>
      </c>
      <c r="AK506" s="1264" t="str">
        <f t="shared" si="367"/>
        <v/>
      </c>
      <c r="AL506" s="1264" t="str">
        <f t="shared" si="368"/>
        <v/>
      </c>
      <c r="AM506" s="1258" t="str">
        <f t="shared" si="369"/>
        <v/>
      </c>
      <c r="AN506" s="1264" t="str">
        <f t="shared" si="370"/>
        <v/>
      </c>
      <c r="AO506" s="1265" t="str">
        <f t="shared" si="371"/>
        <v xml:space="preserve"> </v>
      </c>
      <c r="AP506" s="1266" t="str">
        <f t="shared" si="372"/>
        <v/>
      </c>
      <c r="AQ506" s="1258" t="str">
        <f t="shared" si="373"/>
        <v/>
      </c>
      <c r="AR506" s="1264" t="str">
        <f t="shared" si="374"/>
        <v/>
      </c>
      <c r="AS506" s="1258" t="str">
        <f t="shared" si="375"/>
        <v/>
      </c>
      <c r="AT506" s="1258" t="str">
        <f t="shared" si="376"/>
        <v/>
      </c>
      <c r="AU506" s="1264" t="str">
        <f t="shared" si="377"/>
        <v/>
      </c>
      <c r="AV506" s="1265" t="str">
        <f t="shared" si="378"/>
        <v xml:space="preserve"> </v>
      </c>
      <c r="AW506" s="1266" t="str">
        <f t="shared" si="379"/>
        <v/>
      </c>
      <c r="AX506" s="1258" t="str">
        <f t="shared" si="380"/>
        <v/>
      </c>
      <c r="AY506" s="1258" t="str">
        <f t="shared" si="381"/>
        <v/>
      </c>
      <c r="AZ506" s="1264" t="str">
        <f t="shared" si="382"/>
        <v/>
      </c>
      <c r="BA506" s="1265" t="str">
        <f t="shared" si="383"/>
        <v xml:space="preserve"> </v>
      </c>
      <c r="BB506" s="1266" t="str">
        <f t="shared" si="384"/>
        <v/>
      </c>
      <c r="BC506" s="1265" t="str">
        <f t="shared" si="385"/>
        <v/>
      </c>
      <c r="BD506" s="1266" t="str">
        <f t="shared" si="386"/>
        <v/>
      </c>
      <c r="BE506" s="1258" t="str">
        <f t="shared" si="387"/>
        <v/>
      </c>
    </row>
    <row r="507" spans="1:57" s="1164" customFormat="1" ht="25.5" customHeight="1">
      <c r="A507" s="1152"/>
      <c r="B507" s="1202"/>
      <c r="C507" s="1150"/>
      <c r="D507" s="1217" t="s">
        <v>445</v>
      </c>
      <c r="E507" s="1152"/>
      <c r="F507" s="1152">
        <f t="shared" si="364"/>
        <v>1</v>
      </c>
      <c r="G507" s="1152">
        <f t="shared" si="365"/>
        <v>15</v>
      </c>
      <c r="H507" s="1152"/>
      <c r="I507" s="1152"/>
      <c r="J507" s="1152"/>
      <c r="K507" s="1152"/>
      <c r="L507" s="1152"/>
      <c r="M507" s="1152"/>
      <c r="N507" s="1152">
        <v>1</v>
      </c>
      <c r="O507" s="1152">
        <v>15</v>
      </c>
      <c r="P507" s="1152"/>
      <c r="Q507" s="1152"/>
      <c r="R507" s="1152"/>
      <c r="S507" s="1152"/>
      <c r="T507" s="1265" t="str">
        <f t="shared" si="366"/>
        <v/>
      </c>
      <c r="U507" s="1258">
        <v>2</v>
      </c>
      <c r="V507" s="1258">
        <v>2</v>
      </c>
      <c r="W507" s="1258">
        <v>0</v>
      </c>
      <c r="X507" s="1258" t="str">
        <f t="shared" si="389"/>
        <v xml:space="preserve"> </v>
      </c>
      <c r="Y507" s="1258" t="str">
        <f t="shared" si="391"/>
        <v xml:space="preserve"> </v>
      </c>
      <c r="Z507" s="1258" t="str">
        <f t="shared" si="392"/>
        <v xml:space="preserve"> </v>
      </c>
      <c r="AA507" s="1265" t="str">
        <f t="shared" si="393"/>
        <v/>
      </c>
      <c r="AB507" s="1258" t="str">
        <f t="shared" si="394"/>
        <v/>
      </c>
      <c r="AC507" s="1265" t="str">
        <f t="shared" si="395"/>
        <v/>
      </c>
      <c r="AD507" s="1264"/>
      <c r="AE507" s="1264" t="str">
        <f t="shared" si="396"/>
        <v/>
      </c>
      <c r="AF507" s="1258" t="str">
        <f t="shared" si="397"/>
        <v xml:space="preserve"> </v>
      </c>
      <c r="AG507" s="1258" t="str">
        <f t="shared" si="398"/>
        <v xml:space="preserve"> </v>
      </c>
      <c r="AH507" s="1258" t="str">
        <f t="shared" si="399"/>
        <v xml:space="preserve"> </v>
      </c>
      <c r="AI507" s="1265" t="str">
        <f t="shared" si="400"/>
        <v xml:space="preserve"> </v>
      </c>
      <c r="AJ507" s="1265" t="str">
        <f t="shared" si="401"/>
        <v xml:space="preserve"> </v>
      </c>
      <c r="AK507" s="1264" t="str">
        <f t="shared" si="367"/>
        <v/>
      </c>
      <c r="AL507" s="1264" t="str">
        <f t="shared" si="368"/>
        <v/>
      </c>
      <c r="AM507" s="1258" t="str">
        <f t="shared" si="369"/>
        <v/>
      </c>
      <c r="AN507" s="1264" t="str">
        <f t="shared" si="370"/>
        <v/>
      </c>
      <c r="AO507" s="1265" t="str">
        <f t="shared" si="371"/>
        <v xml:space="preserve"> </v>
      </c>
      <c r="AP507" s="1266" t="str">
        <f t="shared" si="372"/>
        <v/>
      </c>
      <c r="AQ507" s="1258" t="str">
        <f t="shared" si="373"/>
        <v/>
      </c>
      <c r="AR507" s="1264" t="str">
        <f t="shared" si="374"/>
        <v/>
      </c>
      <c r="AS507" s="1258" t="str">
        <f t="shared" si="375"/>
        <v/>
      </c>
      <c r="AT507" s="1258" t="str">
        <f t="shared" si="376"/>
        <v/>
      </c>
      <c r="AU507" s="1264" t="str">
        <f t="shared" si="377"/>
        <v/>
      </c>
      <c r="AV507" s="1265" t="str">
        <f t="shared" si="378"/>
        <v xml:space="preserve"> </v>
      </c>
      <c r="AW507" s="1266" t="str">
        <f t="shared" si="379"/>
        <v/>
      </c>
      <c r="AX507" s="1258" t="str">
        <f t="shared" si="380"/>
        <v/>
      </c>
      <c r="AY507" s="1258" t="str">
        <f t="shared" si="381"/>
        <v/>
      </c>
      <c r="AZ507" s="1264" t="str">
        <f t="shared" si="382"/>
        <v/>
      </c>
      <c r="BA507" s="1265" t="str">
        <f t="shared" si="383"/>
        <v xml:space="preserve"> </v>
      </c>
      <c r="BB507" s="1266" t="str">
        <f t="shared" si="384"/>
        <v/>
      </c>
      <c r="BC507" s="1265" t="str">
        <f t="shared" si="385"/>
        <v/>
      </c>
      <c r="BD507" s="1266" t="str">
        <f t="shared" si="386"/>
        <v/>
      </c>
      <c r="BE507" s="1258" t="str">
        <f t="shared" si="387"/>
        <v/>
      </c>
    </row>
    <row r="508" spans="1:57" s="1164" customFormat="1" ht="25.5" customHeight="1">
      <c r="A508" s="1152">
        <v>3</v>
      </c>
      <c r="B508" s="1202"/>
      <c r="C508" s="1150" t="s">
        <v>446</v>
      </c>
      <c r="D508" s="1143" t="s">
        <v>54</v>
      </c>
      <c r="E508" s="1152" t="s">
        <v>65</v>
      </c>
      <c r="F508" s="1152">
        <f t="shared" si="364"/>
        <v>5</v>
      </c>
      <c r="G508" s="1152">
        <f t="shared" si="365"/>
        <v>102</v>
      </c>
      <c r="H508" s="1152">
        <v>2</v>
      </c>
      <c r="I508" s="1152">
        <v>1</v>
      </c>
      <c r="J508" s="1152">
        <v>1</v>
      </c>
      <c r="K508" s="1152">
        <v>20</v>
      </c>
      <c r="L508" s="1152">
        <v>1</v>
      </c>
      <c r="M508" s="1152">
        <v>15</v>
      </c>
      <c r="N508" s="1152">
        <v>1</v>
      </c>
      <c r="O508" s="1152">
        <v>16</v>
      </c>
      <c r="P508" s="1152">
        <v>1</v>
      </c>
      <c r="Q508" s="1152">
        <v>27</v>
      </c>
      <c r="R508" s="1152">
        <v>1</v>
      </c>
      <c r="S508" s="1152">
        <v>24</v>
      </c>
      <c r="T508" s="1265">
        <f t="shared" si="366"/>
        <v>8.5</v>
      </c>
      <c r="U508" s="1258">
        <v>8</v>
      </c>
      <c r="V508" s="1258">
        <v>8</v>
      </c>
      <c r="W508" s="1258"/>
      <c r="X508" s="1258">
        <f t="shared" si="389"/>
        <v>1</v>
      </c>
      <c r="Y508" s="1258" t="str">
        <f t="shared" si="391"/>
        <v xml:space="preserve"> </v>
      </c>
      <c r="Z508" s="1258" t="str">
        <f t="shared" si="392"/>
        <v xml:space="preserve"> </v>
      </c>
      <c r="AA508" s="1265">
        <f t="shared" si="393"/>
        <v>20.399999999999999</v>
      </c>
      <c r="AB508" s="1258">
        <f t="shared" si="394"/>
        <v>25</v>
      </c>
      <c r="AC508" s="1265">
        <f t="shared" si="395"/>
        <v>-4.6000000000000014</v>
      </c>
      <c r="AD508" s="1264" t="str">
        <f>IF(AC508&gt;0,1,"")</f>
        <v/>
      </c>
      <c r="AE508" s="1264" t="str">
        <f t="shared" si="396"/>
        <v/>
      </c>
      <c r="AF508" s="1258">
        <f t="shared" si="397"/>
        <v>1</v>
      </c>
      <c r="AG508" s="1258">
        <f t="shared" si="398"/>
        <v>4</v>
      </c>
      <c r="AH508" s="1258">
        <f t="shared" si="399"/>
        <v>2</v>
      </c>
      <c r="AI508" s="1265">
        <f t="shared" si="400"/>
        <v>7.166666666666667</v>
      </c>
      <c r="AJ508" s="1265">
        <f t="shared" si="401"/>
        <v>-1.333333333333333</v>
      </c>
      <c r="AK508" s="1264" t="str">
        <f t="shared" si="367"/>
        <v/>
      </c>
      <c r="AL508" s="1264" t="str">
        <f t="shared" si="368"/>
        <v/>
      </c>
      <c r="AM508" s="1258" t="str">
        <f t="shared" si="369"/>
        <v/>
      </c>
      <c r="AN508" s="1264" t="str">
        <f t="shared" si="370"/>
        <v/>
      </c>
      <c r="AO508" s="1265" t="str">
        <f t="shared" si="371"/>
        <v xml:space="preserve"> </v>
      </c>
      <c r="AP508" s="1266" t="str">
        <f t="shared" si="372"/>
        <v/>
      </c>
      <c r="AQ508" s="1258" t="str">
        <f t="shared" si="373"/>
        <v/>
      </c>
      <c r="AR508" s="1264" t="str">
        <f t="shared" si="374"/>
        <v/>
      </c>
      <c r="AS508" s="1258" t="str">
        <f t="shared" si="375"/>
        <v/>
      </c>
      <c r="AT508" s="1258" t="str">
        <f t="shared" si="376"/>
        <v/>
      </c>
      <c r="AU508" s="1264" t="str">
        <f t="shared" si="377"/>
        <v/>
      </c>
      <c r="AV508" s="1265" t="str">
        <f t="shared" si="378"/>
        <v xml:space="preserve"> </v>
      </c>
      <c r="AW508" s="1266" t="str">
        <f t="shared" si="379"/>
        <v/>
      </c>
      <c r="AX508" s="1258" t="str">
        <f t="shared" si="380"/>
        <v/>
      </c>
      <c r="AY508" s="1258" t="str">
        <f t="shared" si="381"/>
        <v/>
      </c>
      <c r="AZ508" s="1264" t="str">
        <f t="shared" si="382"/>
        <v/>
      </c>
      <c r="BA508" s="1265" t="str">
        <f t="shared" si="383"/>
        <v xml:space="preserve"> </v>
      </c>
      <c r="BB508" s="1266">
        <f t="shared" si="384"/>
        <v>1</v>
      </c>
      <c r="BC508" s="1265">
        <f t="shared" si="385"/>
        <v>8.5</v>
      </c>
      <c r="BD508" s="1266" t="str">
        <f t="shared" si="386"/>
        <v/>
      </c>
      <c r="BE508" s="1258" t="str">
        <f t="shared" si="387"/>
        <v/>
      </c>
    </row>
    <row r="509" spans="1:57" s="1164" customFormat="1" ht="25.5" customHeight="1">
      <c r="A509" s="1152"/>
      <c r="B509" s="1202"/>
      <c r="C509" s="1150"/>
      <c r="D509" s="1217"/>
      <c r="E509" s="1152"/>
      <c r="F509" s="1152">
        <f t="shared" si="364"/>
        <v>0</v>
      </c>
      <c r="G509" s="1152">
        <f t="shared" si="365"/>
        <v>0</v>
      </c>
      <c r="H509" s="1152"/>
      <c r="I509" s="1152"/>
      <c r="J509" s="1152"/>
      <c r="K509" s="1152"/>
      <c r="L509" s="1152"/>
      <c r="M509" s="1152"/>
      <c r="N509" s="1152"/>
      <c r="O509" s="1152"/>
      <c r="P509" s="1152"/>
      <c r="Q509" s="1152"/>
      <c r="R509" s="1152"/>
      <c r="S509" s="1152"/>
      <c r="T509" s="1265" t="str">
        <f t="shared" si="366"/>
        <v/>
      </c>
      <c r="U509" s="1258"/>
      <c r="V509" s="1258"/>
      <c r="W509" s="1258"/>
      <c r="X509" s="1258" t="str">
        <f t="shared" si="389"/>
        <v xml:space="preserve"> </v>
      </c>
      <c r="Y509" s="1258" t="str">
        <f t="shared" si="391"/>
        <v xml:space="preserve"> </v>
      </c>
      <c r="Z509" s="1258" t="str">
        <f t="shared" si="392"/>
        <v xml:space="preserve"> </v>
      </c>
      <c r="AA509" s="1265" t="str">
        <f t="shared" si="393"/>
        <v/>
      </c>
      <c r="AB509" s="1258" t="str">
        <f t="shared" si="394"/>
        <v/>
      </c>
      <c r="AC509" s="1265" t="str">
        <f t="shared" si="395"/>
        <v/>
      </c>
      <c r="AD509" s="1264"/>
      <c r="AE509" s="1264" t="str">
        <f t="shared" si="396"/>
        <v/>
      </c>
      <c r="AF509" s="1258" t="str">
        <f t="shared" si="397"/>
        <v xml:space="preserve"> </v>
      </c>
      <c r="AG509" s="1258" t="str">
        <f t="shared" si="398"/>
        <v xml:space="preserve"> </v>
      </c>
      <c r="AH509" s="1258" t="str">
        <f t="shared" si="399"/>
        <v xml:space="preserve"> </v>
      </c>
      <c r="AI509" s="1265" t="str">
        <f t="shared" si="400"/>
        <v xml:space="preserve"> </v>
      </c>
      <c r="AJ509" s="1265" t="str">
        <f t="shared" si="401"/>
        <v xml:space="preserve"> </v>
      </c>
      <c r="AK509" s="1264" t="str">
        <f t="shared" si="367"/>
        <v/>
      </c>
      <c r="AL509" s="1264" t="str">
        <f t="shared" si="368"/>
        <v/>
      </c>
      <c r="AM509" s="1258" t="str">
        <f t="shared" si="369"/>
        <v/>
      </c>
      <c r="AN509" s="1264" t="str">
        <f t="shared" si="370"/>
        <v/>
      </c>
      <c r="AO509" s="1265" t="str">
        <f t="shared" si="371"/>
        <v xml:space="preserve"> </v>
      </c>
      <c r="AP509" s="1266" t="str">
        <f t="shared" si="372"/>
        <v/>
      </c>
      <c r="AQ509" s="1258" t="str">
        <f t="shared" si="373"/>
        <v/>
      </c>
      <c r="AR509" s="1264" t="str">
        <f t="shared" si="374"/>
        <v/>
      </c>
      <c r="AS509" s="1258" t="str">
        <f t="shared" si="375"/>
        <v/>
      </c>
      <c r="AT509" s="1258" t="str">
        <f t="shared" si="376"/>
        <v/>
      </c>
      <c r="AU509" s="1264" t="str">
        <f t="shared" si="377"/>
        <v/>
      </c>
      <c r="AV509" s="1265" t="str">
        <f t="shared" si="378"/>
        <v xml:space="preserve"> </v>
      </c>
      <c r="AW509" s="1266" t="str">
        <f t="shared" si="379"/>
        <v/>
      </c>
      <c r="AX509" s="1258" t="str">
        <f t="shared" si="380"/>
        <v/>
      </c>
      <c r="AY509" s="1258" t="str">
        <f t="shared" si="381"/>
        <v/>
      </c>
      <c r="AZ509" s="1264" t="str">
        <f t="shared" si="382"/>
        <v/>
      </c>
      <c r="BA509" s="1265" t="str">
        <f t="shared" si="383"/>
        <v xml:space="preserve"> </v>
      </c>
      <c r="BB509" s="1266" t="str">
        <f t="shared" si="384"/>
        <v/>
      </c>
      <c r="BC509" s="1265" t="str">
        <f t="shared" si="385"/>
        <v/>
      </c>
      <c r="BD509" s="1266" t="str">
        <f t="shared" si="386"/>
        <v/>
      </c>
      <c r="BE509" s="1258" t="str">
        <f t="shared" si="387"/>
        <v/>
      </c>
    </row>
    <row r="510" spans="1:57" s="1164" customFormat="1" ht="25.5" customHeight="1">
      <c r="A510" s="1152">
        <v>43</v>
      </c>
      <c r="B510" s="1202" t="s">
        <v>447</v>
      </c>
      <c r="C510" s="1150"/>
      <c r="D510" s="1150"/>
      <c r="E510" s="1143"/>
      <c r="F510" s="1152">
        <f t="shared" si="364"/>
        <v>0</v>
      </c>
      <c r="G510" s="1152">
        <f t="shared" si="365"/>
        <v>0</v>
      </c>
      <c r="H510" s="1143">
        <v>0</v>
      </c>
      <c r="I510" s="1143">
        <v>0</v>
      </c>
      <c r="J510" s="1143">
        <v>0</v>
      </c>
      <c r="K510" s="1143">
        <v>0</v>
      </c>
      <c r="L510" s="1143">
        <v>0</v>
      </c>
      <c r="M510" s="1143">
        <v>0</v>
      </c>
      <c r="N510" s="1143">
        <v>0</v>
      </c>
      <c r="O510" s="1143">
        <v>0</v>
      </c>
      <c r="P510" s="1143">
        <v>0</v>
      </c>
      <c r="Q510" s="1143">
        <v>0</v>
      </c>
      <c r="R510" s="1143">
        <v>0</v>
      </c>
      <c r="S510" s="1143">
        <v>0</v>
      </c>
      <c r="T510" s="1265" t="str">
        <f t="shared" si="366"/>
        <v/>
      </c>
      <c r="U510" s="1258">
        <v>0</v>
      </c>
      <c r="V510" s="1258">
        <v>0</v>
      </c>
      <c r="W510" s="1258">
        <v>0</v>
      </c>
      <c r="X510" s="1258" t="str">
        <f t="shared" si="389"/>
        <v xml:space="preserve"> </v>
      </c>
      <c r="Y510" s="1258" t="str">
        <f t="shared" si="391"/>
        <v xml:space="preserve"> </v>
      </c>
      <c r="Z510" s="1258" t="str">
        <f t="shared" si="392"/>
        <v xml:space="preserve"> </v>
      </c>
      <c r="AA510" s="1265" t="str">
        <f t="shared" si="393"/>
        <v/>
      </c>
      <c r="AB510" s="1258" t="str">
        <f t="shared" si="394"/>
        <v/>
      </c>
      <c r="AC510" s="1265" t="str">
        <f t="shared" si="395"/>
        <v/>
      </c>
      <c r="AD510" s="1264"/>
      <c r="AE510" s="1264" t="str">
        <f t="shared" si="396"/>
        <v/>
      </c>
      <c r="AF510" s="1258" t="str">
        <f t="shared" si="397"/>
        <v xml:space="preserve"> </v>
      </c>
      <c r="AG510" s="1258" t="str">
        <f t="shared" si="398"/>
        <v xml:space="preserve"> </v>
      </c>
      <c r="AH510" s="1258" t="str">
        <f t="shared" si="399"/>
        <v xml:space="preserve"> </v>
      </c>
      <c r="AI510" s="1265" t="str">
        <f t="shared" si="400"/>
        <v xml:space="preserve"> </v>
      </c>
      <c r="AJ510" s="1265" t="str">
        <f t="shared" si="401"/>
        <v xml:space="preserve"> </v>
      </c>
      <c r="AK510" s="1264" t="str">
        <f t="shared" si="367"/>
        <v/>
      </c>
      <c r="AL510" s="1264" t="str">
        <f t="shared" si="368"/>
        <v/>
      </c>
      <c r="AM510" s="1258" t="str">
        <f t="shared" si="369"/>
        <v/>
      </c>
      <c r="AN510" s="1264" t="str">
        <f t="shared" si="370"/>
        <v/>
      </c>
      <c r="AO510" s="1265" t="str">
        <f t="shared" si="371"/>
        <v xml:space="preserve"> </v>
      </c>
      <c r="AP510" s="1266" t="str">
        <f t="shared" si="372"/>
        <v/>
      </c>
      <c r="AQ510" s="1258" t="str">
        <f t="shared" si="373"/>
        <v/>
      </c>
      <c r="AR510" s="1264" t="str">
        <f t="shared" si="374"/>
        <v/>
      </c>
      <c r="AS510" s="1258" t="str">
        <f t="shared" si="375"/>
        <v/>
      </c>
      <c r="AT510" s="1258" t="str">
        <f t="shared" si="376"/>
        <v/>
      </c>
      <c r="AU510" s="1264" t="str">
        <f t="shared" si="377"/>
        <v/>
      </c>
      <c r="AV510" s="1265" t="str">
        <f t="shared" si="378"/>
        <v xml:space="preserve"> </v>
      </c>
      <c r="AW510" s="1266" t="str">
        <f t="shared" si="379"/>
        <v/>
      </c>
      <c r="AX510" s="1258" t="str">
        <f t="shared" si="380"/>
        <v/>
      </c>
      <c r="AY510" s="1258" t="str">
        <f t="shared" si="381"/>
        <v/>
      </c>
      <c r="AZ510" s="1264" t="str">
        <f t="shared" si="382"/>
        <v/>
      </c>
      <c r="BA510" s="1265" t="str">
        <f t="shared" si="383"/>
        <v xml:space="preserve"> </v>
      </c>
      <c r="BB510" s="1266" t="str">
        <f t="shared" si="384"/>
        <v/>
      </c>
      <c r="BC510" s="1265" t="str">
        <f t="shared" si="385"/>
        <v/>
      </c>
      <c r="BD510" s="1266" t="str">
        <f t="shared" si="386"/>
        <v/>
      </c>
      <c r="BE510" s="1258" t="str">
        <f t="shared" si="387"/>
        <v/>
      </c>
    </row>
    <row r="511" spans="1:57" s="1164" customFormat="1" ht="25.5" customHeight="1">
      <c r="A511" s="1152"/>
      <c r="B511" s="1145"/>
      <c r="C511" s="1150" t="s">
        <v>448</v>
      </c>
      <c r="D511" s="1143" t="s">
        <v>54</v>
      </c>
      <c r="E511" s="1152" t="s">
        <v>55</v>
      </c>
      <c r="F511" s="1152">
        <f t="shared" si="364"/>
        <v>14</v>
      </c>
      <c r="G511" s="1152">
        <f t="shared" si="365"/>
        <v>426</v>
      </c>
      <c r="H511" s="1152">
        <v>3</v>
      </c>
      <c r="I511" s="1152">
        <v>3</v>
      </c>
      <c r="J511" s="1152">
        <v>3</v>
      </c>
      <c r="K511" s="1152">
        <v>95</v>
      </c>
      <c r="L511" s="1152">
        <v>2</v>
      </c>
      <c r="M511" s="1152">
        <v>59</v>
      </c>
      <c r="N511" s="1152">
        <v>3</v>
      </c>
      <c r="O511" s="1152">
        <v>99</v>
      </c>
      <c r="P511" s="1152">
        <v>3</v>
      </c>
      <c r="Q511" s="1152">
        <v>77</v>
      </c>
      <c r="R511" s="1152">
        <v>3</v>
      </c>
      <c r="S511" s="1152">
        <v>96</v>
      </c>
      <c r="T511" s="1265">
        <f t="shared" si="366"/>
        <v>22</v>
      </c>
      <c r="U511" s="1258">
        <v>22</v>
      </c>
      <c r="V511" s="1258">
        <v>21</v>
      </c>
      <c r="W511" s="1258"/>
      <c r="X511" s="1258" t="str">
        <f t="shared" si="389"/>
        <v xml:space="preserve"> </v>
      </c>
      <c r="Y511" s="1258">
        <f t="shared" si="391"/>
        <v>1</v>
      </c>
      <c r="Z511" s="1258" t="str">
        <f t="shared" si="392"/>
        <v xml:space="preserve"> </v>
      </c>
      <c r="AA511" s="1265">
        <f t="shared" si="393"/>
        <v>30.428571428571427</v>
      </c>
      <c r="AB511" s="1258">
        <f t="shared" si="394"/>
        <v>30</v>
      </c>
      <c r="AC511" s="1265">
        <f t="shared" si="395"/>
        <v>0.42857142857142705</v>
      </c>
      <c r="AD511" s="1264">
        <f>IF(AC511&gt;0,1,"")</f>
        <v>1</v>
      </c>
      <c r="AE511" s="1264" t="str">
        <f t="shared" si="396"/>
        <v/>
      </c>
      <c r="AF511" s="1258" t="str">
        <f t="shared" si="397"/>
        <v xml:space="preserve"> </v>
      </c>
      <c r="AG511" s="1258">
        <f t="shared" si="398"/>
        <v>14</v>
      </c>
      <c r="AH511" s="1258">
        <f t="shared" si="399"/>
        <v>6</v>
      </c>
      <c r="AI511" s="1265">
        <f t="shared" si="400"/>
        <v>22.4</v>
      </c>
      <c r="AJ511" s="1265">
        <f t="shared" si="401"/>
        <v>0.39999999999999858</v>
      </c>
      <c r="AK511" s="1264" t="str">
        <f t="shared" si="367"/>
        <v/>
      </c>
      <c r="AL511" s="1264" t="str">
        <f t="shared" si="368"/>
        <v/>
      </c>
      <c r="AM511" s="1258" t="str">
        <f t="shared" si="369"/>
        <v/>
      </c>
      <c r="AN511" s="1264" t="str">
        <f t="shared" si="370"/>
        <v/>
      </c>
      <c r="AO511" s="1265" t="str">
        <f t="shared" si="371"/>
        <v xml:space="preserve"> </v>
      </c>
      <c r="AP511" s="1266" t="str">
        <f t="shared" si="372"/>
        <v/>
      </c>
      <c r="AQ511" s="1258" t="str">
        <f t="shared" si="373"/>
        <v/>
      </c>
      <c r="AR511" s="1264" t="str">
        <f t="shared" si="374"/>
        <v/>
      </c>
      <c r="AS511" s="1258" t="str">
        <f t="shared" si="375"/>
        <v/>
      </c>
      <c r="AT511" s="1258" t="str">
        <f t="shared" si="376"/>
        <v/>
      </c>
      <c r="AU511" s="1264" t="str">
        <f t="shared" si="377"/>
        <v/>
      </c>
      <c r="AV511" s="1265" t="str">
        <f t="shared" si="378"/>
        <v xml:space="preserve"> </v>
      </c>
      <c r="AW511" s="1266" t="str">
        <f t="shared" si="379"/>
        <v/>
      </c>
      <c r="AX511" s="1258" t="str">
        <f t="shared" si="380"/>
        <v/>
      </c>
      <c r="AY511" s="1258" t="str">
        <f t="shared" si="381"/>
        <v/>
      </c>
      <c r="AZ511" s="1264" t="str">
        <f t="shared" si="382"/>
        <v/>
      </c>
      <c r="BA511" s="1265" t="str">
        <f t="shared" si="383"/>
        <v xml:space="preserve"> </v>
      </c>
      <c r="BB511" s="1266" t="str">
        <f t="shared" si="384"/>
        <v/>
      </c>
      <c r="BC511" s="1265" t="str">
        <f t="shared" si="385"/>
        <v/>
      </c>
      <c r="BD511" s="1266">
        <f t="shared" si="386"/>
        <v>1</v>
      </c>
      <c r="BE511" s="1258">
        <f t="shared" si="387"/>
        <v>22.4</v>
      </c>
    </row>
    <row r="512" spans="1:57" s="1164" customFormat="1" ht="25.5" customHeight="1">
      <c r="A512" s="1152"/>
      <c r="B512" s="1145"/>
      <c r="C512" s="1150" t="s">
        <v>449</v>
      </c>
      <c r="D512" s="1143" t="s">
        <v>54</v>
      </c>
      <c r="E512" s="1152" t="s">
        <v>55</v>
      </c>
      <c r="F512" s="1152">
        <f t="shared" si="364"/>
        <v>18</v>
      </c>
      <c r="G512" s="1152">
        <f t="shared" si="365"/>
        <v>614</v>
      </c>
      <c r="H512" s="1152">
        <v>3</v>
      </c>
      <c r="I512" s="1152">
        <v>3</v>
      </c>
      <c r="J512" s="1152">
        <v>3</v>
      </c>
      <c r="K512" s="1152">
        <v>110</v>
      </c>
      <c r="L512" s="1152">
        <v>3</v>
      </c>
      <c r="M512" s="1152">
        <v>111</v>
      </c>
      <c r="N512" s="1152">
        <v>4</v>
      </c>
      <c r="O512" s="1152">
        <v>132</v>
      </c>
      <c r="P512" s="1152">
        <v>4</v>
      </c>
      <c r="Q512" s="1152">
        <v>113</v>
      </c>
      <c r="R512" s="1152">
        <v>4</v>
      </c>
      <c r="S512" s="1152">
        <v>148</v>
      </c>
      <c r="T512" s="1265">
        <f t="shared" si="366"/>
        <v>28</v>
      </c>
      <c r="U512" s="1258">
        <v>27</v>
      </c>
      <c r="V512" s="1258">
        <v>27</v>
      </c>
      <c r="W512" s="1258">
        <v>1</v>
      </c>
      <c r="X512" s="1258" t="str">
        <f t="shared" si="389"/>
        <v xml:space="preserve"> </v>
      </c>
      <c r="Y512" s="1258">
        <f t="shared" si="391"/>
        <v>1</v>
      </c>
      <c r="Z512" s="1258" t="str">
        <f t="shared" si="392"/>
        <v xml:space="preserve"> </v>
      </c>
      <c r="AA512" s="1265">
        <f t="shared" si="393"/>
        <v>34.111111111111114</v>
      </c>
      <c r="AB512" s="1258">
        <f t="shared" si="394"/>
        <v>30</v>
      </c>
      <c r="AC512" s="1265">
        <f t="shared" si="395"/>
        <v>4.1111111111111143</v>
      </c>
      <c r="AD512" s="1264">
        <f>IF(AC512&gt;0,1,"")</f>
        <v>1</v>
      </c>
      <c r="AE512" s="1264" t="str">
        <f t="shared" si="396"/>
        <v/>
      </c>
      <c r="AF512" s="1258" t="str">
        <f t="shared" si="397"/>
        <v xml:space="preserve"> </v>
      </c>
      <c r="AG512" s="1258">
        <f t="shared" si="398"/>
        <v>20</v>
      </c>
      <c r="AH512" s="1258">
        <f t="shared" si="399"/>
        <v>14</v>
      </c>
      <c r="AI512" s="1265">
        <f t="shared" si="400"/>
        <v>31.933333333333334</v>
      </c>
      <c r="AJ512" s="1265">
        <f t="shared" si="401"/>
        <v>3.9333333333333336</v>
      </c>
      <c r="AK512" s="1264">
        <f t="shared" si="367"/>
        <v>1</v>
      </c>
      <c r="AL512" s="1264">
        <f t="shared" si="368"/>
        <v>32.405555555555559</v>
      </c>
      <c r="AM512" s="1258">
        <f t="shared" si="369"/>
        <v>18</v>
      </c>
      <c r="AN512" s="1264">
        <f t="shared" si="370"/>
        <v>2</v>
      </c>
      <c r="AO512" s="1265">
        <f t="shared" si="371"/>
        <v>28.133333333333333</v>
      </c>
      <c r="AP512" s="1266" t="str">
        <f t="shared" si="372"/>
        <v/>
      </c>
      <c r="AQ512" s="1258" t="str">
        <f t="shared" si="373"/>
        <v/>
      </c>
      <c r="AR512" s="1264" t="str">
        <f t="shared" si="374"/>
        <v/>
      </c>
      <c r="AS512" s="1258" t="str">
        <f t="shared" si="375"/>
        <v/>
      </c>
      <c r="AT512" s="1258" t="str">
        <f t="shared" si="376"/>
        <v/>
      </c>
      <c r="AU512" s="1264" t="str">
        <f t="shared" si="377"/>
        <v/>
      </c>
      <c r="AV512" s="1265" t="str">
        <f t="shared" si="378"/>
        <v xml:space="preserve"> </v>
      </c>
      <c r="AW512" s="1266" t="str">
        <f t="shared" si="379"/>
        <v/>
      </c>
      <c r="AX512" s="1258" t="str">
        <f t="shared" si="380"/>
        <v/>
      </c>
      <c r="AY512" s="1258" t="str">
        <f t="shared" si="381"/>
        <v/>
      </c>
      <c r="AZ512" s="1264" t="str">
        <f t="shared" si="382"/>
        <v/>
      </c>
      <c r="BA512" s="1265" t="str">
        <f t="shared" si="383"/>
        <v xml:space="preserve"> </v>
      </c>
      <c r="BB512" s="1266" t="str">
        <f t="shared" si="384"/>
        <v/>
      </c>
      <c r="BC512" s="1265" t="str">
        <f t="shared" si="385"/>
        <v/>
      </c>
      <c r="BD512" s="1266" t="str">
        <f t="shared" si="386"/>
        <v/>
      </c>
      <c r="BE512" s="1258" t="str">
        <f t="shared" si="387"/>
        <v/>
      </c>
    </row>
    <row r="513" spans="1:57" s="1164" customFormat="1" ht="25.5" customHeight="1">
      <c r="A513" s="1152"/>
      <c r="B513" s="1145"/>
      <c r="C513" s="1150" t="s">
        <v>450</v>
      </c>
      <c r="D513" s="1143" t="s">
        <v>54</v>
      </c>
      <c r="E513" s="1152" t="s">
        <v>55</v>
      </c>
      <c r="F513" s="1152">
        <f t="shared" si="364"/>
        <v>15</v>
      </c>
      <c r="G513" s="1152">
        <f t="shared" si="365"/>
        <v>502</v>
      </c>
      <c r="H513" s="1152">
        <v>4</v>
      </c>
      <c r="I513" s="1152">
        <v>4</v>
      </c>
      <c r="J513" s="1152">
        <v>3</v>
      </c>
      <c r="K513" s="1152">
        <v>119</v>
      </c>
      <c r="L513" s="1152">
        <v>3</v>
      </c>
      <c r="M513" s="1152">
        <v>85</v>
      </c>
      <c r="N513" s="1152">
        <v>3</v>
      </c>
      <c r="O513" s="1152">
        <v>103</v>
      </c>
      <c r="P513" s="1152">
        <v>3</v>
      </c>
      <c r="Q513" s="1152">
        <v>89</v>
      </c>
      <c r="R513" s="1152">
        <v>3</v>
      </c>
      <c r="S513" s="1152">
        <v>106</v>
      </c>
      <c r="T513" s="1265">
        <f t="shared" si="366"/>
        <v>23.5</v>
      </c>
      <c r="U513" s="1258">
        <v>23</v>
      </c>
      <c r="V513" s="1258">
        <v>23</v>
      </c>
      <c r="W513" s="1258">
        <v>0</v>
      </c>
      <c r="X513" s="1258" t="str">
        <f t="shared" si="389"/>
        <v xml:space="preserve"> </v>
      </c>
      <c r="Y513" s="1258">
        <f t="shared" si="391"/>
        <v>1</v>
      </c>
      <c r="Z513" s="1258" t="str">
        <f t="shared" si="392"/>
        <v xml:space="preserve"> </v>
      </c>
      <c r="AA513" s="1265">
        <f t="shared" si="393"/>
        <v>33.466666666666669</v>
      </c>
      <c r="AB513" s="1258">
        <f t="shared" si="394"/>
        <v>30</v>
      </c>
      <c r="AC513" s="1265">
        <f t="shared" si="395"/>
        <v>3.4666666666666686</v>
      </c>
      <c r="AD513" s="1264">
        <f>IF(AC513&gt;0,1,"")</f>
        <v>1</v>
      </c>
      <c r="AE513" s="1264" t="str">
        <f t="shared" si="396"/>
        <v/>
      </c>
      <c r="AF513" s="1258" t="str">
        <f t="shared" si="397"/>
        <v xml:space="preserve"> </v>
      </c>
      <c r="AG513" s="1258">
        <f t="shared" si="398"/>
        <v>16</v>
      </c>
      <c r="AH513" s="1258">
        <f t="shared" si="399"/>
        <v>22</v>
      </c>
      <c r="AI513" s="1265">
        <f t="shared" si="400"/>
        <v>26.466666666666665</v>
      </c>
      <c r="AJ513" s="1265">
        <f t="shared" si="401"/>
        <v>2.966666666666665</v>
      </c>
      <c r="AK513" s="1264">
        <f t="shared" si="367"/>
        <v>1</v>
      </c>
      <c r="AL513" s="1264">
        <f t="shared" si="368"/>
        <v>31.793333333333333</v>
      </c>
      <c r="AM513" s="1258">
        <f t="shared" si="369"/>
        <v>15</v>
      </c>
      <c r="AN513" s="1264">
        <f t="shared" si="370"/>
        <v>7</v>
      </c>
      <c r="AO513" s="1265">
        <f t="shared" si="371"/>
        <v>23.966666666666665</v>
      </c>
      <c r="AP513" s="1266" t="str">
        <f t="shared" si="372"/>
        <v/>
      </c>
      <c r="AQ513" s="1258" t="str">
        <f t="shared" si="373"/>
        <v/>
      </c>
      <c r="AR513" s="1264" t="str">
        <f t="shared" si="374"/>
        <v/>
      </c>
      <c r="AS513" s="1258" t="str">
        <f t="shared" si="375"/>
        <v/>
      </c>
      <c r="AT513" s="1258" t="str">
        <f t="shared" si="376"/>
        <v/>
      </c>
      <c r="AU513" s="1264" t="str">
        <f t="shared" si="377"/>
        <v/>
      </c>
      <c r="AV513" s="1265" t="str">
        <f t="shared" si="378"/>
        <v xml:space="preserve"> </v>
      </c>
      <c r="AW513" s="1266" t="str">
        <f t="shared" si="379"/>
        <v/>
      </c>
      <c r="AX513" s="1258" t="str">
        <f t="shared" si="380"/>
        <v/>
      </c>
      <c r="AY513" s="1258" t="str">
        <f t="shared" si="381"/>
        <v/>
      </c>
      <c r="AZ513" s="1264" t="str">
        <f t="shared" si="382"/>
        <v/>
      </c>
      <c r="BA513" s="1265" t="str">
        <f t="shared" si="383"/>
        <v xml:space="preserve"> </v>
      </c>
      <c r="BB513" s="1266" t="str">
        <f t="shared" si="384"/>
        <v/>
      </c>
      <c r="BC513" s="1265" t="str">
        <f t="shared" si="385"/>
        <v/>
      </c>
      <c r="BD513" s="1266" t="str">
        <f t="shared" si="386"/>
        <v/>
      </c>
      <c r="BE513" s="1258" t="str">
        <f t="shared" si="387"/>
        <v/>
      </c>
    </row>
    <row r="514" spans="1:57" s="1164" customFormat="1" ht="25.5" customHeight="1">
      <c r="A514" s="1152"/>
      <c r="B514" s="1145"/>
      <c r="C514" s="1230" t="s">
        <v>451</v>
      </c>
      <c r="D514" s="1143" t="s">
        <v>54</v>
      </c>
      <c r="E514" s="1152" t="s">
        <v>55</v>
      </c>
      <c r="F514" s="1152">
        <f t="shared" si="364"/>
        <v>24</v>
      </c>
      <c r="G514" s="1152">
        <f t="shared" si="365"/>
        <v>898</v>
      </c>
      <c r="H514" s="1152">
        <v>0</v>
      </c>
      <c r="I514" s="1152">
        <v>0</v>
      </c>
      <c r="J514" s="1152">
        <v>5</v>
      </c>
      <c r="K514" s="1152">
        <v>179</v>
      </c>
      <c r="L514" s="1152">
        <v>5</v>
      </c>
      <c r="M514" s="1152">
        <v>168</v>
      </c>
      <c r="N514" s="1152">
        <v>5</v>
      </c>
      <c r="O514" s="1152">
        <v>198</v>
      </c>
      <c r="P514" s="1152">
        <v>5</v>
      </c>
      <c r="Q514" s="1152">
        <v>186</v>
      </c>
      <c r="R514" s="1152">
        <v>4</v>
      </c>
      <c r="S514" s="1152">
        <v>167</v>
      </c>
      <c r="T514" s="1265">
        <f t="shared" si="366"/>
        <v>37</v>
      </c>
      <c r="U514" s="1258">
        <v>32</v>
      </c>
      <c r="V514" s="1258">
        <v>33</v>
      </c>
      <c r="W514" s="1258">
        <v>2</v>
      </c>
      <c r="X514" s="1258" t="str">
        <f t="shared" si="389"/>
        <v xml:space="preserve"> </v>
      </c>
      <c r="Y514" s="1258">
        <f t="shared" si="391"/>
        <v>1</v>
      </c>
      <c r="Z514" s="1258" t="str">
        <f t="shared" si="392"/>
        <v xml:space="preserve"> </v>
      </c>
      <c r="AA514" s="1265">
        <f t="shared" si="393"/>
        <v>37.416666666666664</v>
      </c>
      <c r="AB514" s="1258">
        <f t="shared" si="394"/>
        <v>30</v>
      </c>
      <c r="AC514" s="1265">
        <f t="shared" si="395"/>
        <v>7.4166666666666643</v>
      </c>
      <c r="AD514" s="1264">
        <f>IF(AC514&gt;0,1,"")</f>
        <v>1</v>
      </c>
      <c r="AE514" s="1264" t="str">
        <f t="shared" si="396"/>
        <v/>
      </c>
      <c r="AF514" s="1258" t="str">
        <f t="shared" si="397"/>
        <v xml:space="preserve"> </v>
      </c>
      <c r="AG514" s="1258">
        <f t="shared" si="398"/>
        <v>29</v>
      </c>
      <c r="AH514" s="1258">
        <f t="shared" si="399"/>
        <v>28</v>
      </c>
      <c r="AI514" s="1265">
        <f t="shared" si="400"/>
        <v>46.366666666666667</v>
      </c>
      <c r="AJ514" s="1265">
        <f t="shared" si="401"/>
        <v>9.3666666666666671</v>
      </c>
      <c r="AK514" s="1264">
        <f t="shared" si="367"/>
        <v>1</v>
      </c>
      <c r="AL514" s="1264">
        <f t="shared" si="368"/>
        <v>35.545833333333327</v>
      </c>
      <c r="AM514" s="1258">
        <f t="shared" si="369"/>
        <v>25</v>
      </c>
      <c r="AN514" s="1264">
        <f t="shared" si="370"/>
        <v>23</v>
      </c>
      <c r="AO514" s="1265">
        <f t="shared" si="371"/>
        <v>40.033333333333331</v>
      </c>
      <c r="AP514" s="1266" t="str">
        <f t="shared" si="372"/>
        <v/>
      </c>
      <c r="AQ514" s="1258" t="str">
        <f t="shared" si="373"/>
        <v/>
      </c>
      <c r="AR514" s="1264" t="str">
        <f t="shared" si="374"/>
        <v/>
      </c>
      <c r="AS514" s="1258" t="str">
        <f t="shared" si="375"/>
        <v/>
      </c>
      <c r="AT514" s="1258" t="str">
        <f t="shared" si="376"/>
        <v/>
      </c>
      <c r="AU514" s="1264" t="str">
        <f t="shared" si="377"/>
        <v/>
      </c>
      <c r="AV514" s="1265" t="str">
        <f t="shared" si="378"/>
        <v xml:space="preserve"> </v>
      </c>
      <c r="AW514" s="1266" t="str">
        <f t="shared" si="379"/>
        <v/>
      </c>
      <c r="AX514" s="1258" t="str">
        <f t="shared" si="380"/>
        <v/>
      </c>
      <c r="AY514" s="1258" t="str">
        <f t="shared" si="381"/>
        <v/>
      </c>
      <c r="AZ514" s="1264" t="str">
        <f t="shared" si="382"/>
        <v/>
      </c>
      <c r="BA514" s="1265" t="str">
        <f t="shared" si="383"/>
        <v xml:space="preserve"> </v>
      </c>
      <c r="BB514" s="1266" t="str">
        <f t="shared" si="384"/>
        <v/>
      </c>
      <c r="BC514" s="1265" t="str">
        <f t="shared" si="385"/>
        <v/>
      </c>
      <c r="BD514" s="1266" t="str">
        <f t="shared" si="386"/>
        <v/>
      </c>
      <c r="BE514" s="1258" t="str">
        <f t="shared" si="387"/>
        <v/>
      </c>
    </row>
    <row r="515" spans="1:57" s="1164" customFormat="1" ht="25.5" customHeight="1">
      <c r="A515" s="1152"/>
      <c r="B515" s="1145"/>
      <c r="C515" s="1230" t="s">
        <v>452</v>
      </c>
      <c r="D515" s="1143" t="s">
        <v>54</v>
      </c>
      <c r="E515" s="1152" t="s">
        <v>55</v>
      </c>
      <c r="F515" s="1152">
        <f t="shared" si="364"/>
        <v>15</v>
      </c>
      <c r="G515" s="1152">
        <f t="shared" si="365"/>
        <v>430</v>
      </c>
      <c r="H515" s="1152">
        <v>2</v>
      </c>
      <c r="I515" s="1152">
        <v>2</v>
      </c>
      <c r="J515" s="1152">
        <v>3</v>
      </c>
      <c r="K515" s="1152">
        <v>85</v>
      </c>
      <c r="L515" s="1152">
        <v>3</v>
      </c>
      <c r="M515" s="1152">
        <v>78</v>
      </c>
      <c r="N515" s="1152">
        <v>3</v>
      </c>
      <c r="O515" s="1152">
        <v>94</v>
      </c>
      <c r="P515" s="1152">
        <v>2</v>
      </c>
      <c r="Q515" s="1152">
        <v>71</v>
      </c>
      <c r="R515" s="1152">
        <v>4</v>
      </c>
      <c r="S515" s="1152">
        <v>102</v>
      </c>
      <c r="T515" s="1265">
        <f t="shared" si="366"/>
        <v>23.5</v>
      </c>
      <c r="U515" s="1258">
        <v>24</v>
      </c>
      <c r="V515" s="1258">
        <v>24</v>
      </c>
      <c r="W515" s="1258">
        <v>0</v>
      </c>
      <c r="X515" s="1258" t="str">
        <f t="shared" si="389"/>
        <v xml:space="preserve"> </v>
      </c>
      <c r="Y515" s="1258">
        <f t="shared" si="391"/>
        <v>1</v>
      </c>
      <c r="Z515" s="1258" t="str">
        <f t="shared" si="392"/>
        <v xml:space="preserve"> </v>
      </c>
      <c r="AA515" s="1265">
        <f t="shared" si="393"/>
        <v>28.666666666666668</v>
      </c>
      <c r="AB515" s="1258">
        <f t="shared" si="394"/>
        <v>30</v>
      </c>
      <c r="AC515" s="1265">
        <f t="shared" si="395"/>
        <v>-1.3333333333333321</v>
      </c>
      <c r="AD515" s="1264" t="str">
        <f>IF(AC515&gt;0,1,"")</f>
        <v/>
      </c>
      <c r="AE515" s="1264" t="str">
        <f t="shared" si="396"/>
        <v/>
      </c>
      <c r="AF515" s="1258">
        <f t="shared" si="397"/>
        <v>1</v>
      </c>
      <c r="AG515" s="1258">
        <f t="shared" si="398"/>
        <v>14</v>
      </c>
      <c r="AH515" s="1258">
        <f t="shared" si="399"/>
        <v>10</v>
      </c>
      <c r="AI515" s="1265">
        <f t="shared" si="400"/>
        <v>22.666666666666668</v>
      </c>
      <c r="AJ515" s="1265">
        <f t="shared" si="401"/>
        <v>-0.83333333333333215</v>
      </c>
      <c r="AK515" s="1264" t="str">
        <f t="shared" si="367"/>
        <v/>
      </c>
      <c r="AL515" s="1264" t="str">
        <f t="shared" si="368"/>
        <v/>
      </c>
      <c r="AM515" s="1258" t="str">
        <f t="shared" si="369"/>
        <v/>
      </c>
      <c r="AN515" s="1264" t="str">
        <f t="shared" si="370"/>
        <v/>
      </c>
      <c r="AO515" s="1265" t="str">
        <f t="shared" si="371"/>
        <v xml:space="preserve"> </v>
      </c>
      <c r="AP515" s="1266" t="str">
        <f t="shared" si="372"/>
        <v/>
      </c>
      <c r="AQ515" s="1258" t="str">
        <f t="shared" si="373"/>
        <v/>
      </c>
      <c r="AR515" s="1264" t="str">
        <f t="shared" si="374"/>
        <v/>
      </c>
      <c r="AS515" s="1258" t="str">
        <f t="shared" si="375"/>
        <v/>
      </c>
      <c r="AT515" s="1258" t="str">
        <f t="shared" si="376"/>
        <v/>
      </c>
      <c r="AU515" s="1264" t="str">
        <f t="shared" si="377"/>
        <v/>
      </c>
      <c r="AV515" s="1265" t="str">
        <f t="shared" si="378"/>
        <v xml:space="preserve"> </v>
      </c>
      <c r="AW515" s="1266" t="str">
        <f t="shared" si="379"/>
        <v/>
      </c>
      <c r="AX515" s="1258" t="str">
        <f t="shared" si="380"/>
        <v/>
      </c>
      <c r="AY515" s="1258" t="str">
        <f t="shared" si="381"/>
        <v/>
      </c>
      <c r="AZ515" s="1264" t="str">
        <f t="shared" si="382"/>
        <v/>
      </c>
      <c r="BA515" s="1265" t="str">
        <f t="shared" si="383"/>
        <v xml:space="preserve"> </v>
      </c>
      <c r="BB515" s="1266" t="str">
        <f t="shared" si="384"/>
        <v/>
      </c>
      <c r="BC515" s="1265" t="str">
        <f t="shared" si="385"/>
        <v/>
      </c>
      <c r="BD515" s="1266">
        <f t="shared" si="386"/>
        <v>1</v>
      </c>
      <c r="BE515" s="1258">
        <f t="shared" si="387"/>
        <v>22.666666666666668</v>
      </c>
    </row>
    <row r="516" spans="1:57" s="1164" customFormat="1" ht="25.5" customHeight="1">
      <c r="A516" s="1145">
        <v>44</v>
      </c>
      <c r="B516" s="1146" t="s">
        <v>453</v>
      </c>
      <c r="C516" s="1205"/>
      <c r="D516" s="1205"/>
      <c r="E516" s="1152"/>
      <c r="F516" s="1152">
        <f t="shared" si="364"/>
        <v>0</v>
      </c>
      <c r="G516" s="1152">
        <f t="shared" si="365"/>
        <v>0</v>
      </c>
      <c r="H516" s="1143">
        <v>0</v>
      </c>
      <c r="I516" s="1143">
        <v>0</v>
      </c>
      <c r="J516" s="1143">
        <v>0</v>
      </c>
      <c r="K516" s="1143">
        <v>0</v>
      </c>
      <c r="L516" s="1143">
        <v>0</v>
      </c>
      <c r="M516" s="1143">
        <v>0</v>
      </c>
      <c r="N516" s="1143">
        <v>0</v>
      </c>
      <c r="O516" s="1143">
        <v>0</v>
      </c>
      <c r="P516" s="1143">
        <v>0</v>
      </c>
      <c r="Q516" s="1143">
        <v>0</v>
      </c>
      <c r="R516" s="1143">
        <v>0</v>
      </c>
      <c r="S516" s="1143">
        <v>0</v>
      </c>
      <c r="T516" s="1265" t="str">
        <f t="shared" si="366"/>
        <v/>
      </c>
      <c r="U516" s="1260">
        <v>0</v>
      </c>
      <c r="V516" s="1260">
        <v>0</v>
      </c>
      <c r="W516" s="1260">
        <v>0</v>
      </c>
      <c r="X516" s="1258" t="str">
        <f t="shared" si="389"/>
        <v xml:space="preserve"> </v>
      </c>
      <c r="Y516" s="1258" t="str">
        <f t="shared" si="391"/>
        <v xml:space="preserve"> </v>
      </c>
      <c r="Z516" s="1258" t="str">
        <f t="shared" si="392"/>
        <v xml:space="preserve"> </v>
      </c>
      <c r="AA516" s="1265" t="str">
        <f t="shared" si="393"/>
        <v/>
      </c>
      <c r="AB516" s="1258" t="str">
        <f t="shared" si="394"/>
        <v/>
      </c>
      <c r="AC516" s="1265" t="str">
        <f t="shared" si="395"/>
        <v/>
      </c>
      <c r="AD516" s="1264"/>
      <c r="AE516" s="1264" t="str">
        <f t="shared" si="396"/>
        <v/>
      </c>
      <c r="AF516" s="1258" t="str">
        <f t="shared" si="397"/>
        <v xml:space="preserve"> </v>
      </c>
      <c r="AG516" s="1258" t="str">
        <f t="shared" si="398"/>
        <v xml:space="preserve"> </v>
      </c>
      <c r="AH516" s="1258" t="str">
        <f t="shared" si="399"/>
        <v xml:space="preserve"> </v>
      </c>
      <c r="AI516" s="1265" t="str">
        <f t="shared" si="400"/>
        <v xml:space="preserve"> </v>
      </c>
      <c r="AJ516" s="1265" t="str">
        <f t="shared" si="401"/>
        <v xml:space="preserve"> </v>
      </c>
      <c r="AK516" s="1264" t="str">
        <f t="shared" si="367"/>
        <v/>
      </c>
      <c r="AL516" s="1264" t="str">
        <f t="shared" si="368"/>
        <v/>
      </c>
      <c r="AM516" s="1258" t="str">
        <f t="shared" si="369"/>
        <v/>
      </c>
      <c r="AN516" s="1264" t="str">
        <f t="shared" si="370"/>
        <v/>
      </c>
      <c r="AO516" s="1265" t="str">
        <f t="shared" si="371"/>
        <v xml:space="preserve"> </v>
      </c>
      <c r="AP516" s="1266" t="str">
        <f t="shared" si="372"/>
        <v/>
      </c>
      <c r="AQ516" s="1258" t="str">
        <f t="shared" si="373"/>
        <v/>
      </c>
      <c r="AR516" s="1264" t="str">
        <f t="shared" si="374"/>
        <v/>
      </c>
      <c r="AS516" s="1258" t="str">
        <f t="shared" si="375"/>
        <v/>
      </c>
      <c r="AT516" s="1258" t="str">
        <f t="shared" si="376"/>
        <v/>
      </c>
      <c r="AU516" s="1264" t="str">
        <f t="shared" si="377"/>
        <v/>
      </c>
      <c r="AV516" s="1265" t="str">
        <f t="shared" si="378"/>
        <v xml:space="preserve"> </v>
      </c>
      <c r="AW516" s="1266" t="str">
        <f t="shared" si="379"/>
        <v/>
      </c>
      <c r="AX516" s="1258" t="str">
        <f t="shared" si="380"/>
        <v/>
      </c>
      <c r="AY516" s="1258" t="str">
        <f t="shared" si="381"/>
        <v/>
      </c>
      <c r="AZ516" s="1264" t="str">
        <f t="shared" si="382"/>
        <v/>
      </c>
      <c r="BA516" s="1265" t="str">
        <f t="shared" si="383"/>
        <v xml:space="preserve"> </v>
      </c>
      <c r="BB516" s="1266" t="str">
        <f t="shared" si="384"/>
        <v/>
      </c>
      <c r="BC516" s="1265" t="str">
        <f t="shared" si="385"/>
        <v/>
      </c>
      <c r="BD516" s="1266" t="str">
        <f t="shared" si="386"/>
        <v/>
      </c>
      <c r="BE516" s="1258" t="str">
        <f t="shared" si="387"/>
        <v/>
      </c>
    </row>
    <row r="517" spans="1:57" s="1164" customFormat="1" ht="25.5" customHeight="1">
      <c r="A517" s="1152">
        <v>1</v>
      </c>
      <c r="B517" s="1503"/>
      <c r="C517" s="1150" t="s">
        <v>454</v>
      </c>
      <c r="D517" s="1150" t="s">
        <v>54</v>
      </c>
      <c r="E517" s="1152" t="s">
        <v>79</v>
      </c>
      <c r="F517" s="1152">
        <f t="shared" si="364"/>
        <v>20</v>
      </c>
      <c r="G517" s="1152">
        <f t="shared" si="365"/>
        <v>686</v>
      </c>
      <c r="H517" s="1152">
        <v>13</v>
      </c>
      <c r="I517" s="1152">
        <v>13</v>
      </c>
      <c r="J517" s="1152">
        <v>4</v>
      </c>
      <c r="K517" s="1152">
        <v>140</v>
      </c>
      <c r="L517" s="1152">
        <v>4</v>
      </c>
      <c r="M517" s="1152">
        <v>118</v>
      </c>
      <c r="N517" s="1152">
        <v>4</v>
      </c>
      <c r="O517" s="1152">
        <v>158</v>
      </c>
      <c r="P517" s="1152">
        <v>4</v>
      </c>
      <c r="Q517" s="1152">
        <v>122</v>
      </c>
      <c r="R517" s="1152">
        <v>4</v>
      </c>
      <c r="S517" s="1152">
        <v>148</v>
      </c>
      <c r="T517" s="1265">
        <f t="shared" si="366"/>
        <v>31</v>
      </c>
      <c r="U517" s="1258">
        <v>29</v>
      </c>
      <c r="V517" s="1258">
        <v>26</v>
      </c>
      <c r="W517" s="1258">
        <v>3</v>
      </c>
      <c r="X517" s="1258">
        <f t="shared" si="389"/>
        <v>1</v>
      </c>
      <c r="Y517" s="1258" t="str">
        <f t="shared" si="391"/>
        <v xml:space="preserve"> </v>
      </c>
      <c r="Z517" s="1258" t="str">
        <f t="shared" si="392"/>
        <v xml:space="preserve"> </v>
      </c>
      <c r="AA517" s="1265">
        <f t="shared" si="393"/>
        <v>34.299999999999997</v>
      </c>
      <c r="AB517" s="1258">
        <f t="shared" si="394"/>
        <v>25</v>
      </c>
      <c r="AC517" s="1265">
        <f t="shared" si="395"/>
        <v>9.2999999999999972</v>
      </c>
      <c r="AD517" s="1264">
        <f>IF(AC517&gt;0,1,"")</f>
        <v>1</v>
      </c>
      <c r="AE517" s="1264" t="str">
        <f t="shared" si="396"/>
        <v/>
      </c>
      <c r="AF517" s="1258" t="str">
        <f t="shared" si="397"/>
        <v xml:space="preserve"> </v>
      </c>
      <c r="AG517" s="1258">
        <f t="shared" si="398"/>
        <v>27</v>
      </c>
      <c r="AH517" s="1258">
        <f t="shared" si="399"/>
        <v>11</v>
      </c>
      <c r="AI517" s="1265">
        <f t="shared" si="400"/>
        <v>42.416666666666664</v>
      </c>
      <c r="AJ517" s="1265">
        <f t="shared" si="401"/>
        <v>11.416666666666664</v>
      </c>
      <c r="AK517" s="1264">
        <f t="shared" si="367"/>
        <v>1</v>
      </c>
      <c r="AL517" s="1264">
        <f t="shared" si="368"/>
        <v>32.584999999999994</v>
      </c>
      <c r="AM517" s="1258">
        <f t="shared" si="369"/>
        <v>21</v>
      </c>
      <c r="AN517" s="1264">
        <f t="shared" si="370"/>
        <v>14</v>
      </c>
      <c r="AO517" s="1265">
        <f t="shared" si="371"/>
        <v>33.666666666666664</v>
      </c>
      <c r="AP517" s="1266" t="str">
        <f t="shared" si="372"/>
        <v/>
      </c>
      <c r="AQ517" s="1258" t="str">
        <f t="shared" si="373"/>
        <v/>
      </c>
      <c r="AR517" s="1264" t="str">
        <f t="shared" si="374"/>
        <v/>
      </c>
      <c r="AS517" s="1258" t="str">
        <f t="shared" si="375"/>
        <v/>
      </c>
      <c r="AT517" s="1258" t="str">
        <f t="shared" si="376"/>
        <v/>
      </c>
      <c r="AU517" s="1264" t="str">
        <f t="shared" si="377"/>
        <v/>
      </c>
      <c r="AV517" s="1265" t="str">
        <f t="shared" si="378"/>
        <v xml:space="preserve"> </v>
      </c>
      <c r="AW517" s="1266" t="str">
        <f t="shared" si="379"/>
        <v/>
      </c>
      <c r="AX517" s="1258" t="str">
        <f t="shared" si="380"/>
        <v/>
      </c>
      <c r="AY517" s="1258" t="str">
        <f t="shared" si="381"/>
        <v/>
      </c>
      <c r="AZ517" s="1264" t="str">
        <f t="shared" si="382"/>
        <v/>
      </c>
      <c r="BA517" s="1265" t="str">
        <f t="shared" si="383"/>
        <v xml:space="preserve"> </v>
      </c>
      <c r="BB517" s="1266" t="str">
        <f t="shared" si="384"/>
        <v/>
      </c>
      <c r="BC517" s="1265" t="str">
        <f t="shared" si="385"/>
        <v/>
      </c>
      <c r="BD517" s="1266" t="str">
        <f t="shared" si="386"/>
        <v/>
      </c>
      <c r="BE517" s="1258" t="str">
        <f t="shared" si="387"/>
        <v/>
      </c>
    </row>
    <row r="518" spans="1:57" s="1164" customFormat="1" ht="25.5" customHeight="1">
      <c r="A518" s="1152">
        <v>2</v>
      </c>
      <c r="B518" s="1321"/>
      <c r="C518" s="1150" t="s">
        <v>455</v>
      </c>
      <c r="D518" s="1150" t="s">
        <v>54</v>
      </c>
      <c r="E518" s="1152" t="s">
        <v>79</v>
      </c>
      <c r="F518" s="1152">
        <f t="shared" si="364"/>
        <v>12</v>
      </c>
      <c r="G518" s="1152">
        <f t="shared" si="365"/>
        <v>387</v>
      </c>
      <c r="H518" s="1152">
        <v>3</v>
      </c>
      <c r="I518" s="1152">
        <v>3</v>
      </c>
      <c r="J518" s="1152">
        <v>2</v>
      </c>
      <c r="K518" s="1152">
        <v>68</v>
      </c>
      <c r="L518" s="1152">
        <v>2</v>
      </c>
      <c r="M518" s="1152">
        <v>67</v>
      </c>
      <c r="N518" s="1152">
        <v>2</v>
      </c>
      <c r="O518" s="1152">
        <v>69</v>
      </c>
      <c r="P518" s="1152">
        <v>3</v>
      </c>
      <c r="Q518" s="1152">
        <v>83</v>
      </c>
      <c r="R518" s="1152">
        <v>3</v>
      </c>
      <c r="S518" s="1152">
        <v>100</v>
      </c>
      <c r="T518" s="1265">
        <f t="shared" si="366"/>
        <v>19</v>
      </c>
      <c r="U518" s="1258">
        <v>20</v>
      </c>
      <c r="V518" s="1258">
        <v>20</v>
      </c>
      <c r="W518" s="1258">
        <v>0</v>
      </c>
      <c r="X518" s="1258">
        <f t="shared" si="389"/>
        <v>1</v>
      </c>
      <c r="Y518" s="1258" t="str">
        <f t="shared" si="391"/>
        <v xml:space="preserve"> </v>
      </c>
      <c r="Z518" s="1258" t="str">
        <f t="shared" si="392"/>
        <v xml:space="preserve"> </v>
      </c>
      <c r="AA518" s="1265">
        <f t="shared" si="393"/>
        <v>32.25</v>
      </c>
      <c r="AB518" s="1258">
        <f t="shared" si="394"/>
        <v>25</v>
      </c>
      <c r="AC518" s="1265">
        <f t="shared" si="395"/>
        <v>7.25</v>
      </c>
      <c r="AD518" s="1264">
        <f>IF(AC518&gt;0,1,"")</f>
        <v>1</v>
      </c>
      <c r="AE518" s="1264" t="str">
        <f t="shared" si="396"/>
        <v/>
      </c>
      <c r="AF518" s="1258" t="str">
        <f t="shared" si="397"/>
        <v xml:space="preserve"> </v>
      </c>
      <c r="AG518" s="1258">
        <f t="shared" si="398"/>
        <v>15</v>
      </c>
      <c r="AH518" s="1258">
        <f t="shared" si="399"/>
        <v>12</v>
      </c>
      <c r="AI518" s="1265">
        <f t="shared" si="400"/>
        <v>24.5</v>
      </c>
      <c r="AJ518" s="1265">
        <f t="shared" si="401"/>
        <v>5.5</v>
      </c>
      <c r="AK518" s="1264">
        <f t="shared" si="367"/>
        <v>1</v>
      </c>
      <c r="AL518" s="1264">
        <f t="shared" si="368"/>
        <v>30.637499999999999</v>
      </c>
      <c r="AM518" s="1258">
        <f t="shared" si="369"/>
        <v>12</v>
      </c>
      <c r="AN518" s="1264">
        <f t="shared" si="370"/>
        <v>3</v>
      </c>
      <c r="AO518" s="1265">
        <f t="shared" si="371"/>
        <v>19.25</v>
      </c>
      <c r="AP518" s="1266" t="str">
        <f t="shared" si="372"/>
        <v/>
      </c>
      <c r="AQ518" s="1258" t="str">
        <f t="shared" si="373"/>
        <v/>
      </c>
      <c r="AR518" s="1264" t="str">
        <f t="shared" si="374"/>
        <v/>
      </c>
      <c r="AS518" s="1258" t="str">
        <f t="shared" si="375"/>
        <v/>
      </c>
      <c r="AT518" s="1258" t="str">
        <f t="shared" si="376"/>
        <v/>
      </c>
      <c r="AU518" s="1264" t="str">
        <f t="shared" si="377"/>
        <v/>
      </c>
      <c r="AV518" s="1265" t="str">
        <f t="shared" si="378"/>
        <v xml:space="preserve"> </v>
      </c>
      <c r="AW518" s="1266" t="str">
        <f t="shared" si="379"/>
        <v/>
      </c>
      <c r="AX518" s="1258" t="str">
        <f t="shared" si="380"/>
        <v/>
      </c>
      <c r="AY518" s="1258" t="str">
        <f t="shared" si="381"/>
        <v/>
      </c>
      <c r="AZ518" s="1264" t="str">
        <f t="shared" si="382"/>
        <v/>
      </c>
      <c r="BA518" s="1265" t="str">
        <f t="shared" si="383"/>
        <v xml:space="preserve"> </v>
      </c>
      <c r="BB518" s="1266" t="str">
        <f t="shared" si="384"/>
        <v/>
      </c>
      <c r="BC518" s="1265" t="str">
        <f t="shared" si="385"/>
        <v/>
      </c>
      <c r="BD518" s="1266" t="str">
        <f t="shared" si="386"/>
        <v/>
      </c>
      <c r="BE518" s="1258" t="str">
        <f t="shared" si="387"/>
        <v/>
      </c>
    </row>
    <row r="519" spans="1:57" s="1164" customFormat="1" ht="25.5" customHeight="1">
      <c r="A519" s="1152">
        <v>3</v>
      </c>
      <c r="B519" s="1321"/>
      <c r="C519" s="1150" t="s">
        <v>456</v>
      </c>
      <c r="D519" s="1150" t="s">
        <v>54</v>
      </c>
      <c r="E519" s="1152" t="s">
        <v>79</v>
      </c>
      <c r="F519" s="1152">
        <f t="shared" si="364"/>
        <v>15</v>
      </c>
      <c r="G519" s="1152">
        <f t="shared" si="365"/>
        <v>454</v>
      </c>
      <c r="H519" s="1152">
        <v>1</v>
      </c>
      <c r="I519" s="1152">
        <v>1</v>
      </c>
      <c r="J519" s="1152">
        <v>3</v>
      </c>
      <c r="K519" s="1152">
        <v>88</v>
      </c>
      <c r="L519" s="1152">
        <v>3</v>
      </c>
      <c r="M519" s="1152">
        <v>76</v>
      </c>
      <c r="N519" s="1152">
        <v>3</v>
      </c>
      <c r="O519" s="1152">
        <v>76</v>
      </c>
      <c r="P519" s="1152">
        <v>3</v>
      </c>
      <c r="Q519" s="1152">
        <v>109</v>
      </c>
      <c r="R519" s="1152">
        <v>3</v>
      </c>
      <c r="S519" s="1152">
        <v>105</v>
      </c>
      <c r="T519" s="1265">
        <f t="shared" si="366"/>
        <v>23.5</v>
      </c>
      <c r="U519" s="1258">
        <v>21</v>
      </c>
      <c r="V519" s="1258">
        <v>18</v>
      </c>
      <c r="W519" s="1258">
        <v>4</v>
      </c>
      <c r="X519" s="1258">
        <f t="shared" si="389"/>
        <v>1</v>
      </c>
      <c r="Y519" s="1258" t="str">
        <f t="shared" si="391"/>
        <v xml:space="preserve"> </v>
      </c>
      <c r="Z519" s="1258" t="str">
        <f t="shared" si="392"/>
        <v xml:space="preserve"> </v>
      </c>
      <c r="AA519" s="1265">
        <f t="shared" si="393"/>
        <v>30.266666666666666</v>
      </c>
      <c r="AB519" s="1258">
        <f t="shared" si="394"/>
        <v>25</v>
      </c>
      <c r="AC519" s="1265">
        <f t="shared" si="395"/>
        <v>5.2666666666666657</v>
      </c>
      <c r="AD519" s="1264">
        <f>IF(AC519&gt;0,1,"")</f>
        <v>1</v>
      </c>
      <c r="AE519" s="1264" t="str">
        <f t="shared" si="396"/>
        <v/>
      </c>
      <c r="AF519" s="1258" t="str">
        <f t="shared" si="397"/>
        <v xml:space="preserve"> </v>
      </c>
      <c r="AG519" s="1258">
        <f t="shared" si="398"/>
        <v>18</v>
      </c>
      <c r="AH519" s="1258">
        <f t="shared" si="399"/>
        <v>4</v>
      </c>
      <c r="AI519" s="1265">
        <f t="shared" si="400"/>
        <v>28.333333333333332</v>
      </c>
      <c r="AJ519" s="1265">
        <f t="shared" si="401"/>
        <v>4.8333333333333321</v>
      </c>
      <c r="AK519" s="1264">
        <f t="shared" si="367"/>
        <v>1</v>
      </c>
      <c r="AL519" s="1264">
        <f t="shared" si="368"/>
        <v>28.75333333333333</v>
      </c>
      <c r="AM519" s="1258">
        <f t="shared" si="369"/>
        <v>15</v>
      </c>
      <c r="AN519" s="1264">
        <f t="shared" si="370"/>
        <v>4</v>
      </c>
      <c r="AO519" s="1265">
        <f t="shared" si="371"/>
        <v>23.833333333333332</v>
      </c>
      <c r="AP519" s="1266" t="str">
        <f t="shared" si="372"/>
        <v/>
      </c>
      <c r="AQ519" s="1258" t="str">
        <f t="shared" si="373"/>
        <v/>
      </c>
      <c r="AR519" s="1264" t="str">
        <f t="shared" si="374"/>
        <v/>
      </c>
      <c r="AS519" s="1258" t="str">
        <f t="shared" si="375"/>
        <v/>
      </c>
      <c r="AT519" s="1258" t="str">
        <f t="shared" si="376"/>
        <v/>
      </c>
      <c r="AU519" s="1264" t="str">
        <f t="shared" si="377"/>
        <v/>
      </c>
      <c r="AV519" s="1265" t="str">
        <f t="shared" si="378"/>
        <v xml:space="preserve"> </v>
      </c>
      <c r="AW519" s="1266" t="str">
        <f t="shared" si="379"/>
        <v/>
      </c>
      <c r="AX519" s="1258" t="str">
        <f t="shared" si="380"/>
        <v/>
      </c>
      <c r="AY519" s="1258" t="str">
        <f t="shared" si="381"/>
        <v/>
      </c>
      <c r="AZ519" s="1264" t="str">
        <f t="shared" si="382"/>
        <v/>
      </c>
      <c r="BA519" s="1265" t="str">
        <f t="shared" si="383"/>
        <v xml:space="preserve"> </v>
      </c>
      <c r="BB519" s="1266" t="str">
        <f t="shared" si="384"/>
        <v/>
      </c>
      <c r="BC519" s="1265" t="str">
        <f t="shared" si="385"/>
        <v/>
      </c>
      <c r="BD519" s="1266" t="str">
        <f t="shared" si="386"/>
        <v/>
      </c>
      <c r="BE519" s="1258" t="str">
        <f t="shared" si="387"/>
        <v/>
      </c>
    </row>
    <row r="520" spans="1:57" s="1164" customFormat="1" ht="25.5" customHeight="1">
      <c r="A520" s="1152">
        <v>4</v>
      </c>
      <c r="B520" s="1322"/>
      <c r="C520" s="1150" t="s">
        <v>457</v>
      </c>
      <c r="D520" s="1150" t="s">
        <v>54</v>
      </c>
      <c r="E520" s="1152" t="s">
        <v>79</v>
      </c>
      <c r="F520" s="1152">
        <f t="shared" si="364"/>
        <v>12</v>
      </c>
      <c r="G520" s="1152">
        <f t="shared" si="365"/>
        <v>357</v>
      </c>
      <c r="H520" s="1152">
        <v>3</v>
      </c>
      <c r="I520" s="1152">
        <v>3</v>
      </c>
      <c r="J520" s="1152">
        <v>3</v>
      </c>
      <c r="K520" s="1152">
        <v>82</v>
      </c>
      <c r="L520" s="1152">
        <v>2</v>
      </c>
      <c r="M520" s="1152">
        <v>56</v>
      </c>
      <c r="N520" s="1152">
        <v>2</v>
      </c>
      <c r="O520" s="1152">
        <v>68</v>
      </c>
      <c r="P520" s="1152">
        <v>2</v>
      </c>
      <c r="Q520" s="1152">
        <v>62</v>
      </c>
      <c r="R520" s="1152">
        <v>3</v>
      </c>
      <c r="S520" s="1152">
        <v>89</v>
      </c>
      <c r="T520" s="1265">
        <f t="shared" si="366"/>
        <v>19</v>
      </c>
      <c r="U520" s="1258">
        <v>18</v>
      </c>
      <c r="V520" s="1258">
        <v>18</v>
      </c>
      <c r="W520" s="1258">
        <v>0</v>
      </c>
      <c r="X520" s="1258">
        <f t="shared" si="389"/>
        <v>1</v>
      </c>
      <c r="Y520" s="1258" t="str">
        <f t="shared" si="391"/>
        <v xml:space="preserve"> </v>
      </c>
      <c r="Z520" s="1258" t="str">
        <f t="shared" si="392"/>
        <v xml:space="preserve"> </v>
      </c>
      <c r="AA520" s="1265">
        <f t="shared" si="393"/>
        <v>29.75</v>
      </c>
      <c r="AB520" s="1258">
        <f t="shared" si="394"/>
        <v>25</v>
      </c>
      <c r="AC520" s="1265">
        <f t="shared" si="395"/>
        <v>4.75</v>
      </c>
      <c r="AD520" s="1264">
        <f>IF(AC520&gt;0,1,"")</f>
        <v>1</v>
      </c>
      <c r="AE520" s="1264" t="str">
        <f t="shared" si="396"/>
        <v/>
      </c>
      <c r="AF520" s="1258" t="str">
        <f t="shared" si="397"/>
        <v xml:space="preserve"> </v>
      </c>
      <c r="AG520" s="1258">
        <f t="shared" si="398"/>
        <v>14</v>
      </c>
      <c r="AH520" s="1258">
        <f t="shared" si="399"/>
        <v>7</v>
      </c>
      <c r="AI520" s="1265">
        <f t="shared" si="400"/>
        <v>22.583333333333332</v>
      </c>
      <c r="AJ520" s="1265">
        <f t="shared" si="401"/>
        <v>3.5833333333333321</v>
      </c>
      <c r="AK520" s="1264">
        <f t="shared" si="367"/>
        <v>1</v>
      </c>
      <c r="AL520" s="1264">
        <f t="shared" si="368"/>
        <v>28.262499999999999</v>
      </c>
      <c r="AM520" s="1258">
        <f t="shared" si="369"/>
        <v>12</v>
      </c>
      <c r="AN520" s="1264">
        <f t="shared" si="370"/>
        <v>9</v>
      </c>
      <c r="AO520" s="1265">
        <f t="shared" si="371"/>
        <v>19.75</v>
      </c>
      <c r="AP520" s="1266" t="str">
        <f t="shared" si="372"/>
        <v/>
      </c>
      <c r="AQ520" s="1258" t="str">
        <f t="shared" si="373"/>
        <v/>
      </c>
      <c r="AR520" s="1264" t="str">
        <f t="shared" si="374"/>
        <v/>
      </c>
      <c r="AS520" s="1258" t="str">
        <f t="shared" si="375"/>
        <v/>
      </c>
      <c r="AT520" s="1258" t="str">
        <f t="shared" si="376"/>
        <v/>
      </c>
      <c r="AU520" s="1264" t="str">
        <f t="shared" si="377"/>
        <v/>
      </c>
      <c r="AV520" s="1265" t="str">
        <f t="shared" si="378"/>
        <v xml:space="preserve"> </v>
      </c>
      <c r="AW520" s="1266" t="str">
        <f t="shared" si="379"/>
        <v/>
      </c>
      <c r="AX520" s="1258" t="str">
        <f t="shared" si="380"/>
        <v/>
      </c>
      <c r="AY520" s="1258" t="str">
        <f t="shared" si="381"/>
        <v/>
      </c>
      <c r="AZ520" s="1264" t="str">
        <f t="shared" si="382"/>
        <v/>
      </c>
      <c r="BA520" s="1265" t="str">
        <f t="shared" si="383"/>
        <v xml:space="preserve"> </v>
      </c>
      <c r="BB520" s="1266" t="str">
        <f t="shared" si="384"/>
        <v/>
      </c>
      <c r="BC520" s="1265" t="str">
        <f t="shared" si="385"/>
        <v/>
      </c>
      <c r="BD520" s="1266" t="str">
        <f t="shared" si="386"/>
        <v/>
      </c>
      <c r="BE520" s="1258" t="str">
        <f t="shared" si="387"/>
        <v/>
      </c>
    </row>
    <row r="521" spans="1:57" s="1164" customFormat="1" ht="25.5" customHeight="1">
      <c r="A521" s="1152">
        <v>45</v>
      </c>
      <c r="B521" s="1202" t="s">
        <v>458</v>
      </c>
      <c r="C521" s="1150"/>
      <c r="D521" s="1150"/>
      <c r="E521" s="1143"/>
      <c r="F521" s="1152">
        <f t="shared" si="364"/>
        <v>0</v>
      </c>
      <c r="G521" s="1152">
        <f t="shared" si="365"/>
        <v>0</v>
      </c>
      <c r="H521" s="1143">
        <v>0</v>
      </c>
      <c r="I521" s="1143">
        <v>0</v>
      </c>
      <c r="J521" s="1143">
        <v>0</v>
      </c>
      <c r="K521" s="1143">
        <v>0</v>
      </c>
      <c r="L521" s="1143">
        <v>0</v>
      </c>
      <c r="M521" s="1143">
        <v>0</v>
      </c>
      <c r="N521" s="1143">
        <v>0</v>
      </c>
      <c r="O521" s="1143">
        <v>0</v>
      </c>
      <c r="P521" s="1143">
        <v>0</v>
      </c>
      <c r="Q521" s="1143">
        <v>0</v>
      </c>
      <c r="R521" s="1143">
        <v>0</v>
      </c>
      <c r="S521" s="1143">
        <v>0</v>
      </c>
      <c r="T521" s="1265" t="str">
        <f t="shared" si="366"/>
        <v/>
      </c>
      <c r="U521" s="1258">
        <v>16</v>
      </c>
      <c r="V521" s="1258">
        <v>16</v>
      </c>
      <c r="W521" s="1258">
        <v>0</v>
      </c>
      <c r="X521" s="1258" t="str">
        <f t="shared" si="389"/>
        <v xml:space="preserve"> </v>
      </c>
      <c r="Y521" s="1258" t="str">
        <f t="shared" si="391"/>
        <v xml:space="preserve"> </v>
      </c>
      <c r="Z521" s="1258" t="str">
        <f t="shared" si="392"/>
        <v xml:space="preserve"> </v>
      </c>
      <c r="AA521" s="1265" t="str">
        <f t="shared" si="393"/>
        <v/>
      </c>
      <c r="AB521" s="1258" t="str">
        <f t="shared" si="394"/>
        <v/>
      </c>
      <c r="AC521" s="1265" t="str">
        <f t="shared" si="395"/>
        <v/>
      </c>
      <c r="AD521" s="1264"/>
      <c r="AE521" s="1264" t="str">
        <f t="shared" si="396"/>
        <v/>
      </c>
      <c r="AF521" s="1258" t="str">
        <f t="shared" si="397"/>
        <v xml:space="preserve"> </v>
      </c>
      <c r="AG521" s="1258" t="str">
        <f t="shared" si="398"/>
        <v xml:space="preserve"> </v>
      </c>
      <c r="AH521" s="1258" t="str">
        <f t="shared" si="399"/>
        <v xml:space="preserve"> </v>
      </c>
      <c r="AI521" s="1265" t="str">
        <f t="shared" si="400"/>
        <v xml:space="preserve"> </v>
      </c>
      <c r="AJ521" s="1265" t="str">
        <f t="shared" si="401"/>
        <v xml:space="preserve"> </v>
      </c>
      <c r="AK521" s="1264" t="str">
        <f t="shared" si="367"/>
        <v/>
      </c>
      <c r="AL521" s="1264" t="str">
        <f t="shared" si="368"/>
        <v/>
      </c>
      <c r="AM521" s="1258" t="str">
        <f t="shared" si="369"/>
        <v/>
      </c>
      <c r="AN521" s="1264" t="str">
        <f t="shared" si="370"/>
        <v/>
      </c>
      <c r="AO521" s="1265" t="str">
        <f t="shared" si="371"/>
        <v xml:space="preserve"> </v>
      </c>
      <c r="AP521" s="1266" t="str">
        <f t="shared" si="372"/>
        <v/>
      </c>
      <c r="AQ521" s="1258" t="str">
        <f t="shared" si="373"/>
        <v/>
      </c>
      <c r="AR521" s="1264" t="str">
        <f t="shared" si="374"/>
        <v/>
      </c>
      <c r="AS521" s="1258" t="str">
        <f t="shared" si="375"/>
        <v/>
      </c>
      <c r="AT521" s="1258" t="str">
        <f t="shared" si="376"/>
        <v/>
      </c>
      <c r="AU521" s="1264" t="str">
        <f t="shared" si="377"/>
        <v/>
      </c>
      <c r="AV521" s="1265" t="str">
        <f t="shared" si="378"/>
        <v xml:space="preserve"> </v>
      </c>
      <c r="AW521" s="1266" t="str">
        <f t="shared" si="379"/>
        <v/>
      </c>
      <c r="AX521" s="1258" t="str">
        <f t="shared" si="380"/>
        <v/>
      </c>
      <c r="AY521" s="1258" t="str">
        <f t="shared" si="381"/>
        <v/>
      </c>
      <c r="AZ521" s="1264" t="str">
        <f t="shared" si="382"/>
        <v/>
      </c>
      <c r="BA521" s="1265" t="str">
        <f t="shared" si="383"/>
        <v xml:space="preserve"> </v>
      </c>
      <c r="BB521" s="1266" t="str">
        <f t="shared" si="384"/>
        <v/>
      </c>
      <c r="BC521" s="1265" t="str">
        <f t="shared" si="385"/>
        <v/>
      </c>
      <c r="BD521" s="1266" t="str">
        <f t="shared" si="386"/>
        <v/>
      </c>
      <c r="BE521" s="1258" t="str">
        <f t="shared" si="387"/>
        <v/>
      </c>
    </row>
    <row r="522" spans="1:57" s="1164" customFormat="1" ht="25.5" customHeight="1">
      <c r="A522" s="1152">
        <v>1</v>
      </c>
      <c r="B522" s="1202" t="s">
        <v>1</v>
      </c>
      <c r="C522" s="1333" t="s">
        <v>459</v>
      </c>
      <c r="D522" s="1143" t="s">
        <v>57</v>
      </c>
      <c r="E522" s="1152" t="s">
        <v>65</v>
      </c>
      <c r="F522" s="1152">
        <f t="shared" si="364"/>
        <v>10</v>
      </c>
      <c r="G522" s="1152">
        <f t="shared" si="365"/>
        <v>133</v>
      </c>
      <c r="H522" s="1152">
        <f t="shared" ref="H522:S522" si="404">H523+H524</f>
        <v>2</v>
      </c>
      <c r="I522" s="1152">
        <f t="shared" si="404"/>
        <v>1</v>
      </c>
      <c r="J522" s="1152">
        <f t="shared" si="404"/>
        <v>2</v>
      </c>
      <c r="K522" s="1152">
        <f t="shared" si="404"/>
        <v>24</v>
      </c>
      <c r="L522" s="1152">
        <f t="shared" si="404"/>
        <v>2</v>
      </c>
      <c r="M522" s="1152">
        <f t="shared" si="404"/>
        <v>29</v>
      </c>
      <c r="N522" s="1152">
        <f t="shared" si="404"/>
        <v>2</v>
      </c>
      <c r="O522" s="1152">
        <f t="shared" si="404"/>
        <v>21</v>
      </c>
      <c r="P522" s="1152">
        <f t="shared" si="404"/>
        <v>2</v>
      </c>
      <c r="Q522" s="1152">
        <f t="shared" si="404"/>
        <v>33</v>
      </c>
      <c r="R522" s="1152">
        <f t="shared" si="404"/>
        <v>2</v>
      </c>
      <c r="S522" s="1152">
        <f t="shared" si="404"/>
        <v>26</v>
      </c>
      <c r="T522" s="1265">
        <f t="shared" si="366"/>
        <v>16</v>
      </c>
      <c r="U522" s="1258">
        <f>U523+U524</f>
        <v>0</v>
      </c>
      <c r="V522" s="1258">
        <f>V523+V524</f>
        <v>0</v>
      </c>
      <c r="W522" s="1258"/>
      <c r="X522" s="1258">
        <f t="shared" si="389"/>
        <v>1</v>
      </c>
      <c r="Y522" s="1258" t="str">
        <f t="shared" si="391"/>
        <v xml:space="preserve"> </v>
      </c>
      <c r="Z522" s="1258" t="str">
        <f t="shared" si="392"/>
        <v xml:space="preserve"> </v>
      </c>
      <c r="AA522" s="1265">
        <f t="shared" si="393"/>
        <v>13.3</v>
      </c>
      <c r="AB522" s="1258">
        <f t="shared" si="394"/>
        <v>25</v>
      </c>
      <c r="AC522" s="1265">
        <f t="shared" si="395"/>
        <v>-11.7</v>
      </c>
      <c r="AD522" s="1264" t="str">
        <f>IF(AC522&gt;0,1,"")</f>
        <v/>
      </c>
      <c r="AE522" s="1264" t="str">
        <f t="shared" si="396"/>
        <v/>
      </c>
      <c r="AF522" s="1258">
        <f t="shared" si="397"/>
        <v>1</v>
      </c>
      <c r="AG522" s="1258">
        <f t="shared" si="398"/>
        <v>5</v>
      </c>
      <c r="AH522" s="1258">
        <f t="shared" si="399"/>
        <v>8</v>
      </c>
      <c r="AI522" s="1265">
        <f t="shared" si="400"/>
        <v>9.1666666666666661</v>
      </c>
      <c r="AJ522" s="1265">
        <f t="shared" si="401"/>
        <v>-6.8333333333333339</v>
      </c>
      <c r="AK522" s="1264" t="str">
        <f t="shared" si="367"/>
        <v/>
      </c>
      <c r="AL522" s="1264" t="str">
        <f t="shared" si="368"/>
        <v/>
      </c>
      <c r="AM522" s="1258" t="str">
        <f t="shared" si="369"/>
        <v/>
      </c>
      <c r="AN522" s="1264" t="str">
        <f t="shared" si="370"/>
        <v/>
      </c>
      <c r="AO522" s="1265" t="str">
        <f t="shared" si="371"/>
        <v xml:space="preserve"> </v>
      </c>
      <c r="AP522" s="1266" t="str">
        <f t="shared" si="372"/>
        <v/>
      </c>
      <c r="AQ522" s="1258" t="str">
        <f t="shared" si="373"/>
        <v/>
      </c>
      <c r="AR522" s="1264" t="str">
        <f t="shared" si="374"/>
        <v/>
      </c>
      <c r="AS522" s="1258" t="str">
        <f t="shared" si="375"/>
        <v/>
      </c>
      <c r="AT522" s="1258" t="str">
        <f t="shared" si="376"/>
        <v/>
      </c>
      <c r="AU522" s="1264" t="str">
        <f t="shared" si="377"/>
        <v/>
      </c>
      <c r="AV522" s="1265" t="str">
        <f t="shared" si="378"/>
        <v xml:space="preserve"> </v>
      </c>
      <c r="AW522" s="1266" t="str">
        <f t="shared" si="379"/>
        <v/>
      </c>
      <c r="AX522" s="1258" t="str">
        <f t="shared" si="380"/>
        <v/>
      </c>
      <c r="AY522" s="1258" t="str">
        <f t="shared" si="381"/>
        <v/>
      </c>
      <c r="AZ522" s="1264" t="str">
        <f t="shared" si="382"/>
        <v/>
      </c>
      <c r="BA522" s="1265" t="str">
        <f t="shared" si="383"/>
        <v xml:space="preserve"> </v>
      </c>
      <c r="BB522" s="1266">
        <f t="shared" si="384"/>
        <v>1</v>
      </c>
      <c r="BC522" s="1265">
        <f t="shared" si="385"/>
        <v>16</v>
      </c>
      <c r="BD522" s="1266" t="str">
        <f t="shared" si="386"/>
        <v/>
      </c>
      <c r="BE522" s="1258" t="str">
        <f t="shared" si="387"/>
        <v/>
      </c>
    </row>
    <row r="523" spans="1:57" s="1164" customFormat="1" ht="25.5" customHeight="1">
      <c r="A523" s="1152"/>
      <c r="B523" s="1202"/>
      <c r="C523" s="1321"/>
      <c r="D523" s="1217" t="s">
        <v>58</v>
      </c>
      <c r="E523" s="1152"/>
      <c r="F523" s="1152">
        <f t="shared" si="364"/>
        <v>5</v>
      </c>
      <c r="G523" s="1152">
        <f t="shared" si="365"/>
        <v>69</v>
      </c>
      <c r="H523" s="1152">
        <v>2</v>
      </c>
      <c r="I523" s="1152">
        <v>1</v>
      </c>
      <c r="J523" s="1152">
        <v>1</v>
      </c>
      <c r="K523" s="1152">
        <v>12</v>
      </c>
      <c r="L523" s="1152">
        <v>1</v>
      </c>
      <c r="M523" s="1152">
        <v>15</v>
      </c>
      <c r="N523" s="1152">
        <v>1</v>
      </c>
      <c r="O523" s="1152">
        <v>11</v>
      </c>
      <c r="P523" s="1152">
        <v>1</v>
      </c>
      <c r="Q523" s="1152">
        <v>18</v>
      </c>
      <c r="R523" s="1152">
        <v>1</v>
      </c>
      <c r="S523" s="1152">
        <v>13</v>
      </c>
      <c r="T523" s="1265" t="str">
        <f t="shared" si="366"/>
        <v/>
      </c>
      <c r="U523" s="1258"/>
      <c r="V523" s="1258"/>
      <c r="W523" s="1258"/>
      <c r="X523" s="1258" t="str">
        <f t="shared" si="389"/>
        <v xml:space="preserve"> </v>
      </c>
      <c r="Y523" s="1258" t="str">
        <f t="shared" si="391"/>
        <v xml:space="preserve"> </v>
      </c>
      <c r="Z523" s="1258" t="str">
        <f t="shared" si="392"/>
        <v xml:space="preserve"> </v>
      </c>
      <c r="AA523" s="1265" t="str">
        <f t="shared" si="393"/>
        <v/>
      </c>
      <c r="AB523" s="1258" t="str">
        <f t="shared" si="394"/>
        <v/>
      </c>
      <c r="AC523" s="1265" t="str">
        <f t="shared" si="395"/>
        <v/>
      </c>
      <c r="AD523" s="1264"/>
      <c r="AE523" s="1264" t="str">
        <f t="shared" si="396"/>
        <v/>
      </c>
      <c r="AF523" s="1258" t="str">
        <f t="shared" si="397"/>
        <v xml:space="preserve"> </v>
      </c>
      <c r="AG523" s="1258" t="str">
        <f t="shared" si="398"/>
        <v xml:space="preserve"> </v>
      </c>
      <c r="AH523" s="1258" t="str">
        <f t="shared" si="399"/>
        <v xml:space="preserve"> </v>
      </c>
      <c r="AI523" s="1265" t="str">
        <f t="shared" si="400"/>
        <v xml:space="preserve"> </v>
      </c>
      <c r="AJ523" s="1265" t="str">
        <f t="shared" si="401"/>
        <v xml:space="preserve"> </v>
      </c>
      <c r="AK523" s="1264" t="str">
        <f t="shared" si="367"/>
        <v/>
      </c>
      <c r="AL523" s="1264" t="str">
        <f t="shared" si="368"/>
        <v/>
      </c>
      <c r="AM523" s="1258" t="str">
        <f t="shared" si="369"/>
        <v/>
      </c>
      <c r="AN523" s="1264" t="str">
        <f t="shared" si="370"/>
        <v/>
      </c>
      <c r="AO523" s="1265" t="str">
        <f t="shared" si="371"/>
        <v xml:space="preserve"> </v>
      </c>
      <c r="AP523" s="1266" t="str">
        <f t="shared" si="372"/>
        <v/>
      </c>
      <c r="AQ523" s="1258" t="str">
        <f t="shared" si="373"/>
        <v/>
      </c>
      <c r="AR523" s="1264" t="str">
        <f t="shared" si="374"/>
        <v/>
      </c>
      <c r="AS523" s="1258" t="str">
        <f t="shared" si="375"/>
        <v/>
      </c>
      <c r="AT523" s="1258" t="str">
        <f t="shared" si="376"/>
        <v/>
      </c>
      <c r="AU523" s="1264" t="str">
        <f t="shared" si="377"/>
        <v/>
      </c>
      <c r="AV523" s="1265" t="str">
        <f t="shared" si="378"/>
        <v xml:space="preserve"> </v>
      </c>
      <c r="AW523" s="1266" t="str">
        <f t="shared" si="379"/>
        <v/>
      </c>
      <c r="AX523" s="1258" t="str">
        <f t="shared" si="380"/>
        <v/>
      </c>
      <c r="AY523" s="1258" t="str">
        <f t="shared" si="381"/>
        <v/>
      </c>
      <c r="AZ523" s="1264" t="str">
        <f t="shared" si="382"/>
        <v/>
      </c>
      <c r="BA523" s="1265" t="str">
        <f t="shared" si="383"/>
        <v xml:space="preserve"> </v>
      </c>
      <c r="BB523" s="1266" t="str">
        <f t="shared" si="384"/>
        <v/>
      </c>
      <c r="BC523" s="1265" t="str">
        <f t="shared" si="385"/>
        <v/>
      </c>
      <c r="BD523" s="1266" t="str">
        <f t="shared" si="386"/>
        <v/>
      </c>
      <c r="BE523" s="1258" t="str">
        <f t="shared" si="387"/>
        <v/>
      </c>
    </row>
    <row r="524" spans="1:57" s="1164" customFormat="1" ht="25.5" customHeight="1">
      <c r="A524" s="1152"/>
      <c r="B524" s="1202"/>
      <c r="C524" s="1322"/>
      <c r="D524" s="1217" t="s">
        <v>460</v>
      </c>
      <c r="E524" s="1152"/>
      <c r="F524" s="1152">
        <f t="shared" ref="F524:F587" si="405">J524+L524+N524+P524+R524</f>
        <v>5</v>
      </c>
      <c r="G524" s="1152">
        <f t="shared" ref="G524:G587" si="406">K524+M524+O524+Q524+S524</f>
        <v>64</v>
      </c>
      <c r="H524" s="1152">
        <v>0</v>
      </c>
      <c r="I524" s="1152">
        <v>0</v>
      </c>
      <c r="J524" s="1152">
        <v>1</v>
      </c>
      <c r="K524" s="1152">
        <v>12</v>
      </c>
      <c r="L524" s="1152">
        <v>1</v>
      </c>
      <c r="M524" s="1152">
        <v>14</v>
      </c>
      <c r="N524" s="1152">
        <v>1</v>
      </c>
      <c r="O524" s="1152">
        <v>10</v>
      </c>
      <c r="P524" s="1152">
        <v>1</v>
      </c>
      <c r="Q524" s="1152">
        <v>15</v>
      </c>
      <c r="R524" s="1152">
        <v>1</v>
      </c>
      <c r="S524" s="1152">
        <v>13</v>
      </c>
      <c r="T524" s="1265" t="str">
        <f t="shared" ref="T524:T587" si="407">IF(OR(X524=1,Y524=1,Z524=1),F524*1.5+1,"")</f>
        <v/>
      </c>
      <c r="U524" s="1258"/>
      <c r="V524" s="1258"/>
      <c r="W524" s="1258"/>
      <c r="X524" s="1258" t="str">
        <f t="shared" si="389"/>
        <v xml:space="preserve"> </v>
      </c>
      <c r="Y524" s="1258" t="str">
        <f t="shared" si="391"/>
        <v xml:space="preserve"> </v>
      </c>
      <c r="Z524" s="1258" t="str">
        <f t="shared" si="392"/>
        <v xml:space="preserve"> </v>
      </c>
      <c r="AA524" s="1265" t="str">
        <f t="shared" si="393"/>
        <v/>
      </c>
      <c r="AB524" s="1258" t="str">
        <f t="shared" si="394"/>
        <v/>
      </c>
      <c r="AC524" s="1265" t="str">
        <f t="shared" si="395"/>
        <v/>
      </c>
      <c r="AD524" s="1264"/>
      <c r="AE524" s="1264" t="str">
        <f t="shared" si="396"/>
        <v/>
      </c>
      <c r="AF524" s="1258" t="str">
        <f t="shared" si="397"/>
        <v xml:space="preserve"> </v>
      </c>
      <c r="AG524" s="1258" t="str">
        <f t="shared" si="398"/>
        <v xml:space="preserve"> </v>
      </c>
      <c r="AH524" s="1258" t="str">
        <f t="shared" si="399"/>
        <v xml:space="preserve"> </v>
      </c>
      <c r="AI524" s="1265" t="str">
        <f t="shared" si="400"/>
        <v xml:space="preserve"> </v>
      </c>
      <c r="AJ524" s="1265" t="str">
        <f t="shared" si="401"/>
        <v xml:space="preserve"> </v>
      </c>
      <c r="AK524" s="1264" t="str">
        <f t="shared" ref="AK524:AK587" si="408">IF(AND(OR(X524=1,Y524=1,Z524=1),AC524&gt;=3),1,"")</f>
        <v/>
      </c>
      <c r="AL524" s="1264" t="str">
        <f t="shared" ref="AL524:AL587" si="409">IF(AK524=1,AA524*0.95,"")</f>
        <v/>
      </c>
      <c r="AM524" s="1258" t="str">
        <f t="shared" ref="AM524:AM587" si="410">IF(AK524=1,INT(G524/AL524),"")</f>
        <v/>
      </c>
      <c r="AN524" s="1264" t="str">
        <f t="shared" ref="AN524:AN587" si="411">IF(AK524=1,MOD(G524,AM524),"")</f>
        <v/>
      </c>
      <c r="AO524" s="1265" t="str">
        <f t="shared" ref="AO524:AO587" si="412">IF(AK524=1,IF(X524=1,AM524*1.5+AN524/12,IF(Y524=1,AM524*1.5+AN524/15,IF(Z524=1,AM524*1.5+AN524/17," ")))+1," ")</f>
        <v xml:space="preserve"> </v>
      </c>
      <c r="AP524" s="1266" t="str">
        <f t="shared" ref="AP524:AP587" si="413">IF(AND(F524&gt;15,D524="K",AC524&lt;3, AC524&gt;-3,OR(X524=1,Y524=1,Z524=1)),1,"")</f>
        <v/>
      </c>
      <c r="AQ524" s="1258" t="str">
        <f t="shared" ref="AQ524:AQ587" si="414">IF(AP524=1,AI524,"")</f>
        <v/>
      </c>
      <c r="AR524" s="1264" t="str">
        <f t="shared" ref="AR524:AR587" si="415">IF(AND(OR(E524="I",E524="II",E524="III",E524="P"),OR(D524&lt;&gt;"K",AND(F524&gt;=11,F524&lt;=15)),AC524&lt;=-1.5,BB524&lt;&gt;1),1,"")</f>
        <v/>
      </c>
      <c r="AS524" s="1258" t="str">
        <f t="shared" ref="AS524:AS587" si="416">IF(AR524=1,AA524*1.05,"")</f>
        <v/>
      </c>
      <c r="AT524" s="1258" t="str">
        <f t="shared" ref="AT524:AT587" si="417">IF(AR524=1,INT(G524/AS524),"")</f>
        <v/>
      </c>
      <c r="AU524" s="1264" t="str">
        <f t="shared" ref="AU524:AU587" si="418">IF(AR524=1,MOD(G524,AS524),"")</f>
        <v/>
      </c>
      <c r="AV524" s="1265" t="str">
        <f t="shared" ref="AV524:AV587" si="419">IF(AR524=1,IF(X524=1,AT524*1.5+AU524/12,IF(Y524=1,AT524*1.5+AU524/15,IF(Z524=1,AT524*1.5+AU524/17," ")))+1," ")</f>
        <v xml:space="preserve"> </v>
      </c>
      <c r="AW524" s="1266" t="str">
        <f t="shared" ref="AW524:AW587" si="420">IF(AND(F524&gt;15,D524="K",AC524&lt;=-3),1,"")</f>
        <v/>
      </c>
      <c r="AX524" s="1258" t="str">
        <f t="shared" ref="AX524:AX587" si="421">IF(AW524=1,AA524*1.05,"")</f>
        <v/>
      </c>
      <c r="AY524" s="1258" t="str">
        <f t="shared" ref="AY524:AY587" si="422">IF(AW524=1,INT(G524/AX524),"")</f>
        <v/>
      </c>
      <c r="AZ524" s="1264" t="str">
        <f t="shared" ref="AZ524:AZ587" si="423">IF(AW524=1,MOD(G524,AX524),"")</f>
        <v/>
      </c>
      <c r="BA524" s="1265" t="str">
        <f t="shared" ref="BA524:BA587" si="424">IF(AW524=1,IF(X524=1,AY524*1.5+AZ524/12,IF(Y524=1,AY524*1.5+AZ524/15,IF(Z524=1,AY524*1.5+AZ524/17," ")))+1," ")</f>
        <v xml:space="preserve"> </v>
      </c>
      <c r="BB524" s="1266" t="str">
        <f t="shared" ref="BB524:BB587" si="425">IF(AND(OR(X524=1,Y524=1,Z524=1),F524&lt;11,AC524&lt;0),1,"")</f>
        <v/>
      </c>
      <c r="BC524" s="1265" t="str">
        <f t="shared" ref="BC524:BC587" si="426">IF(BB524=1,T524,"")</f>
        <v/>
      </c>
      <c r="BD524" s="1266" t="str">
        <f t="shared" si="386"/>
        <v/>
      </c>
      <c r="BE524" s="1258" t="str">
        <f t="shared" si="387"/>
        <v/>
      </c>
    </row>
    <row r="525" spans="1:57" s="1164" customFormat="1" ht="25.5" customHeight="1">
      <c r="A525" s="1152">
        <v>2</v>
      </c>
      <c r="B525" s="1202"/>
      <c r="C525" s="1333" t="s">
        <v>461</v>
      </c>
      <c r="D525" s="1143" t="s">
        <v>57</v>
      </c>
      <c r="E525" s="1152" t="s">
        <v>65</v>
      </c>
      <c r="F525" s="1152">
        <f t="shared" si="405"/>
        <v>23</v>
      </c>
      <c r="G525" s="1152">
        <f t="shared" si="406"/>
        <v>265</v>
      </c>
      <c r="H525" s="1152">
        <f t="shared" ref="H525:S525" si="427">H526+H527+H528+H529</f>
        <v>4</v>
      </c>
      <c r="I525" s="1152">
        <f t="shared" si="427"/>
        <v>4</v>
      </c>
      <c r="J525" s="1152">
        <f t="shared" si="427"/>
        <v>5</v>
      </c>
      <c r="K525" s="1152">
        <f t="shared" si="427"/>
        <v>50</v>
      </c>
      <c r="L525" s="1152">
        <f t="shared" si="427"/>
        <v>4</v>
      </c>
      <c r="M525" s="1152">
        <f t="shared" si="427"/>
        <v>48</v>
      </c>
      <c r="N525" s="1152">
        <f t="shared" si="427"/>
        <v>5</v>
      </c>
      <c r="O525" s="1152">
        <f t="shared" si="427"/>
        <v>51</v>
      </c>
      <c r="P525" s="1152">
        <f t="shared" si="427"/>
        <v>5</v>
      </c>
      <c r="Q525" s="1152">
        <f t="shared" si="427"/>
        <v>64</v>
      </c>
      <c r="R525" s="1152">
        <f t="shared" si="427"/>
        <v>4</v>
      </c>
      <c r="S525" s="1152">
        <f t="shared" si="427"/>
        <v>52</v>
      </c>
      <c r="T525" s="1265">
        <f t="shared" si="407"/>
        <v>35.5</v>
      </c>
      <c r="U525" s="1258">
        <f>U526+U527+U528+U529</f>
        <v>34</v>
      </c>
      <c r="V525" s="1258">
        <f>V526+V527+V528+V529</f>
        <v>34</v>
      </c>
      <c r="W525" s="1258">
        <v>0</v>
      </c>
      <c r="X525" s="1258">
        <f t="shared" si="389"/>
        <v>1</v>
      </c>
      <c r="Y525" s="1258" t="str">
        <f t="shared" si="391"/>
        <v xml:space="preserve"> </v>
      </c>
      <c r="Z525" s="1258" t="str">
        <f t="shared" si="392"/>
        <v xml:space="preserve"> </v>
      </c>
      <c r="AA525" s="1265">
        <f t="shared" si="393"/>
        <v>11.521739130434783</v>
      </c>
      <c r="AB525" s="1258">
        <f t="shared" si="394"/>
        <v>25</v>
      </c>
      <c r="AC525" s="1265">
        <f t="shared" si="395"/>
        <v>-13.478260869565217</v>
      </c>
      <c r="AD525" s="1264" t="str">
        <f>IF(AC525&gt;0,1,"")</f>
        <v/>
      </c>
      <c r="AE525" s="1264" t="str">
        <f t="shared" si="396"/>
        <v/>
      </c>
      <c r="AF525" s="1258">
        <f t="shared" si="397"/>
        <v>1</v>
      </c>
      <c r="AG525" s="1258">
        <f t="shared" si="398"/>
        <v>10</v>
      </c>
      <c r="AH525" s="1258">
        <f t="shared" si="399"/>
        <v>15</v>
      </c>
      <c r="AI525" s="1265">
        <f t="shared" si="400"/>
        <v>17.25</v>
      </c>
      <c r="AJ525" s="1265">
        <f t="shared" si="401"/>
        <v>-18.25</v>
      </c>
      <c r="AK525" s="1264" t="str">
        <f t="shared" si="408"/>
        <v/>
      </c>
      <c r="AL525" s="1264" t="str">
        <f t="shared" si="409"/>
        <v/>
      </c>
      <c r="AM525" s="1258" t="str">
        <f t="shared" si="410"/>
        <v/>
      </c>
      <c r="AN525" s="1264" t="str">
        <f t="shared" si="411"/>
        <v/>
      </c>
      <c r="AO525" s="1265" t="str">
        <f t="shared" si="412"/>
        <v xml:space="preserve"> </v>
      </c>
      <c r="AP525" s="1266" t="str">
        <f t="shared" si="413"/>
        <v/>
      </c>
      <c r="AQ525" s="1258" t="str">
        <f t="shared" si="414"/>
        <v/>
      </c>
      <c r="AR525" s="1264">
        <f t="shared" si="415"/>
        <v>1</v>
      </c>
      <c r="AS525" s="1258">
        <f t="shared" si="416"/>
        <v>12.097826086956523</v>
      </c>
      <c r="AT525" s="1258">
        <f t="shared" si="417"/>
        <v>21</v>
      </c>
      <c r="AU525" s="1264">
        <f t="shared" si="418"/>
        <v>10.945652173913011</v>
      </c>
      <c r="AV525" s="1265">
        <f t="shared" si="419"/>
        <v>33.412137681159415</v>
      </c>
      <c r="AW525" s="1266" t="str">
        <f t="shared" si="420"/>
        <v/>
      </c>
      <c r="AX525" s="1258" t="str">
        <f t="shared" si="421"/>
        <v/>
      </c>
      <c r="AY525" s="1258" t="str">
        <f t="shared" si="422"/>
        <v/>
      </c>
      <c r="AZ525" s="1264" t="str">
        <f t="shared" si="423"/>
        <v/>
      </c>
      <c r="BA525" s="1265" t="str">
        <f t="shared" si="424"/>
        <v xml:space="preserve"> </v>
      </c>
      <c r="BB525" s="1266" t="str">
        <f t="shared" si="425"/>
        <v/>
      </c>
      <c r="BC525" s="1265" t="str">
        <f t="shared" si="426"/>
        <v/>
      </c>
      <c r="BD525" s="1266" t="str">
        <f t="shared" ref="BD525:BD588" si="428">IF(AND(OR(X525=1,Y525=1,Z525=1),AK525&lt;&gt;1,AP525&lt;&gt;1,AR525&lt;&gt;1,AW525&lt;&gt;1,BB525&lt;&gt;1),1,"")</f>
        <v/>
      </c>
      <c r="BE525" s="1258" t="str">
        <f t="shared" ref="BE525:BE588" si="429">IF(BD525=1,AI525,"")</f>
        <v/>
      </c>
    </row>
    <row r="526" spans="1:57" s="1164" customFormat="1" ht="25.5" customHeight="1">
      <c r="A526" s="1152"/>
      <c r="B526" s="1202"/>
      <c r="C526" s="1321"/>
      <c r="D526" s="1217" t="s">
        <v>58</v>
      </c>
      <c r="E526" s="1152"/>
      <c r="F526" s="1152">
        <f t="shared" si="405"/>
        <v>8</v>
      </c>
      <c r="G526" s="1152">
        <f t="shared" si="406"/>
        <v>167</v>
      </c>
      <c r="H526" s="1152">
        <v>2</v>
      </c>
      <c r="I526" s="1152">
        <v>2</v>
      </c>
      <c r="J526" s="1152">
        <v>2</v>
      </c>
      <c r="K526" s="1152">
        <v>33</v>
      </c>
      <c r="L526" s="1152">
        <v>1</v>
      </c>
      <c r="M526" s="1152">
        <v>29</v>
      </c>
      <c r="N526" s="1152">
        <v>2</v>
      </c>
      <c r="O526" s="1152">
        <v>33</v>
      </c>
      <c r="P526" s="1152">
        <v>2</v>
      </c>
      <c r="Q526" s="1152">
        <v>42</v>
      </c>
      <c r="R526" s="1152">
        <v>1</v>
      </c>
      <c r="S526" s="1152">
        <v>30</v>
      </c>
      <c r="T526" s="1265" t="str">
        <f t="shared" si="407"/>
        <v/>
      </c>
      <c r="U526" s="1258">
        <v>19</v>
      </c>
      <c r="V526" s="1258">
        <v>19</v>
      </c>
      <c r="W526" s="1258">
        <v>0</v>
      </c>
      <c r="X526" s="1258" t="str">
        <f t="shared" si="389"/>
        <v xml:space="preserve"> </v>
      </c>
      <c r="Y526" s="1258" t="str">
        <f t="shared" si="391"/>
        <v xml:space="preserve"> </v>
      </c>
      <c r="Z526" s="1258" t="str">
        <f t="shared" si="392"/>
        <v xml:space="preserve"> </v>
      </c>
      <c r="AA526" s="1265" t="str">
        <f t="shared" si="393"/>
        <v/>
      </c>
      <c r="AB526" s="1258" t="str">
        <f t="shared" si="394"/>
        <v/>
      </c>
      <c r="AC526" s="1265" t="str">
        <f t="shared" si="395"/>
        <v/>
      </c>
      <c r="AD526" s="1264"/>
      <c r="AE526" s="1264" t="str">
        <f t="shared" si="396"/>
        <v/>
      </c>
      <c r="AF526" s="1258" t="str">
        <f t="shared" si="397"/>
        <v xml:space="preserve"> </v>
      </c>
      <c r="AG526" s="1258" t="str">
        <f t="shared" si="398"/>
        <v xml:space="preserve"> </v>
      </c>
      <c r="AH526" s="1258" t="str">
        <f t="shared" si="399"/>
        <v xml:space="preserve"> </v>
      </c>
      <c r="AI526" s="1265" t="str">
        <f t="shared" si="400"/>
        <v xml:space="preserve"> </v>
      </c>
      <c r="AJ526" s="1265" t="str">
        <f t="shared" si="401"/>
        <v xml:space="preserve"> </v>
      </c>
      <c r="AK526" s="1264" t="str">
        <f t="shared" si="408"/>
        <v/>
      </c>
      <c r="AL526" s="1264" t="str">
        <f t="shared" si="409"/>
        <v/>
      </c>
      <c r="AM526" s="1258" t="str">
        <f t="shared" si="410"/>
        <v/>
      </c>
      <c r="AN526" s="1264" t="str">
        <f t="shared" si="411"/>
        <v/>
      </c>
      <c r="AO526" s="1265" t="str">
        <f t="shared" si="412"/>
        <v xml:space="preserve"> </v>
      </c>
      <c r="AP526" s="1266" t="str">
        <f t="shared" si="413"/>
        <v/>
      </c>
      <c r="AQ526" s="1258" t="str">
        <f t="shared" si="414"/>
        <v/>
      </c>
      <c r="AR526" s="1264" t="str">
        <f t="shared" si="415"/>
        <v/>
      </c>
      <c r="AS526" s="1258" t="str">
        <f t="shared" si="416"/>
        <v/>
      </c>
      <c r="AT526" s="1258" t="str">
        <f t="shared" si="417"/>
        <v/>
      </c>
      <c r="AU526" s="1264" t="str">
        <f t="shared" si="418"/>
        <v/>
      </c>
      <c r="AV526" s="1265" t="str">
        <f t="shared" si="419"/>
        <v xml:space="preserve"> </v>
      </c>
      <c r="AW526" s="1266" t="str">
        <f t="shared" si="420"/>
        <v/>
      </c>
      <c r="AX526" s="1258" t="str">
        <f t="shared" si="421"/>
        <v/>
      </c>
      <c r="AY526" s="1258" t="str">
        <f t="shared" si="422"/>
        <v/>
      </c>
      <c r="AZ526" s="1264" t="str">
        <f t="shared" si="423"/>
        <v/>
      </c>
      <c r="BA526" s="1265" t="str">
        <f t="shared" si="424"/>
        <v xml:space="preserve"> </v>
      </c>
      <c r="BB526" s="1266" t="str">
        <f t="shared" si="425"/>
        <v/>
      </c>
      <c r="BC526" s="1265" t="str">
        <f t="shared" si="426"/>
        <v/>
      </c>
      <c r="BD526" s="1266" t="str">
        <f t="shared" si="428"/>
        <v/>
      </c>
      <c r="BE526" s="1258" t="str">
        <f t="shared" si="429"/>
        <v/>
      </c>
    </row>
    <row r="527" spans="1:57" s="1164" customFormat="1" ht="25.5" customHeight="1">
      <c r="A527" s="1152"/>
      <c r="B527" s="1202"/>
      <c r="C527" s="1321"/>
      <c r="D527" s="1217" t="s">
        <v>462</v>
      </c>
      <c r="E527" s="1152"/>
      <c r="F527" s="1152">
        <f t="shared" si="405"/>
        <v>5</v>
      </c>
      <c r="G527" s="1152">
        <f t="shared" si="406"/>
        <v>45</v>
      </c>
      <c r="H527" s="1152">
        <v>0</v>
      </c>
      <c r="I527" s="1152">
        <v>0</v>
      </c>
      <c r="J527" s="1152">
        <v>1</v>
      </c>
      <c r="K527" s="1152">
        <v>8</v>
      </c>
      <c r="L527" s="1152">
        <v>1</v>
      </c>
      <c r="M527" s="1152">
        <v>7</v>
      </c>
      <c r="N527" s="1152">
        <v>1</v>
      </c>
      <c r="O527" s="1152">
        <v>7</v>
      </c>
      <c r="P527" s="1152">
        <v>1</v>
      </c>
      <c r="Q527" s="1152">
        <v>13</v>
      </c>
      <c r="R527" s="1152">
        <v>1</v>
      </c>
      <c r="S527" s="1152">
        <v>10</v>
      </c>
      <c r="T527" s="1265" t="str">
        <f t="shared" si="407"/>
        <v/>
      </c>
      <c r="U527" s="1258">
        <v>5</v>
      </c>
      <c r="V527" s="1258">
        <v>5</v>
      </c>
      <c r="W527" s="1258">
        <v>0</v>
      </c>
      <c r="X527" s="1258" t="str">
        <f t="shared" si="389"/>
        <v xml:space="preserve"> </v>
      </c>
      <c r="Y527" s="1258" t="str">
        <f t="shared" si="391"/>
        <v xml:space="preserve"> </v>
      </c>
      <c r="Z527" s="1258" t="str">
        <f t="shared" si="392"/>
        <v xml:space="preserve"> </v>
      </c>
      <c r="AA527" s="1265" t="str">
        <f t="shared" si="393"/>
        <v/>
      </c>
      <c r="AB527" s="1258" t="str">
        <f t="shared" si="394"/>
        <v/>
      </c>
      <c r="AC527" s="1265" t="str">
        <f t="shared" si="395"/>
        <v/>
      </c>
      <c r="AD527" s="1264"/>
      <c r="AE527" s="1264" t="str">
        <f t="shared" si="396"/>
        <v/>
      </c>
      <c r="AF527" s="1258" t="str">
        <f t="shared" si="397"/>
        <v xml:space="preserve"> </v>
      </c>
      <c r="AG527" s="1258" t="str">
        <f t="shared" si="398"/>
        <v xml:space="preserve"> </v>
      </c>
      <c r="AH527" s="1258" t="str">
        <f t="shared" si="399"/>
        <v xml:space="preserve"> </v>
      </c>
      <c r="AI527" s="1265" t="str">
        <f t="shared" si="400"/>
        <v xml:space="preserve"> </v>
      </c>
      <c r="AJ527" s="1265" t="str">
        <f t="shared" si="401"/>
        <v xml:space="preserve"> </v>
      </c>
      <c r="AK527" s="1264" t="str">
        <f t="shared" si="408"/>
        <v/>
      </c>
      <c r="AL527" s="1264" t="str">
        <f t="shared" si="409"/>
        <v/>
      </c>
      <c r="AM527" s="1258" t="str">
        <f t="shared" si="410"/>
        <v/>
      </c>
      <c r="AN527" s="1264" t="str">
        <f t="shared" si="411"/>
        <v/>
      </c>
      <c r="AO527" s="1265" t="str">
        <f t="shared" si="412"/>
        <v xml:space="preserve"> </v>
      </c>
      <c r="AP527" s="1266" t="str">
        <f t="shared" si="413"/>
        <v/>
      </c>
      <c r="AQ527" s="1258" t="str">
        <f t="shared" si="414"/>
        <v/>
      </c>
      <c r="AR527" s="1264" t="str">
        <f t="shared" si="415"/>
        <v/>
      </c>
      <c r="AS527" s="1258" t="str">
        <f t="shared" si="416"/>
        <v/>
      </c>
      <c r="AT527" s="1258" t="str">
        <f t="shared" si="417"/>
        <v/>
      </c>
      <c r="AU527" s="1264" t="str">
        <f t="shared" si="418"/>
        <v/>
      </c>
      <c r="AV527" s="1265" t="str">
        <f t="shared" si="419"/>
        <v xml:space="preserve"> </v>
      </c>
      <c r="AW527" s="1266" t="str">
        <f t="shared" si="420"/>
        <v/>
      </c>
      <c r="AX527" s="1258" t="str">
        <f t="shared" si="421"/>
        <v/>
      </c>
      <c r="AY527" s="1258" t="str">
        <f t="shared" si="422"/>
        <v/>
      </c>
      <c r="AZ527" s="1264" t="str">
        <f t="shared" si="423"/>
        <v/>
      </c>
      <c r="BA527" s="1265" t="str">
        <f t="shared" si="424"/>
        <v xml:space="preserve"> </v>
      </c>
      <c r="BB527" s="1266" t="str">
        <f t="shared" si="425"/>
        <v/>
      </c>
      <c r="BC527" s="1265" t="str">
        <f t="shared" si="426"/>
        <v/>
      </c>
      <c r="BD527" s="1266" t="str">
        <f t="shared" si="428"/>
        <v/>
      </c>
      <c r="BE527" s="1258" t="str">
        <f t="shared" si="429"/>
        <v/>
      </c>
    </row>
    <row r="528" spans="1:57" s="1164" customFormat="1" ht="25.5" customHeight="1">
      <c r="A528" s="1152"/>
      <c r="B528" s="1202"/>
      <c r="C528" s="1321"/>
      <c r="D528" s="1217" t="s">
        <v>463</v>
      </c>
      <c r="E528" s="1152"/>
      <c r="F528" s="1152">
        <f t="shared" si="405"/>
        <v>5</v>
      </c>
      <c r="G528" s="1152">
        <f t="shared" si="406"/>
        <v>26</v>
      </c>
      <c r="H528" s="1152">
        <v>1</v>
      </c>
      <c r="I528" s="1152">
        <v>1</v>
      </c>
      <c r="J528" s="1152">
        <v>1</v>
      </c>
      <c r="K528" s="1152">
        <v>4</v>
      </c>
      <c r="L528" s="1152">
        <v>1</v>
      </c>
      <c r="M528" s="1152">
        <v>7</v>
      </c>
      <c r="N528" s="1152">
        <v>1</v>
      </c>
      <c r="O528" s="1152">
        <v>5</v>
      </c>
      <c r="P528" s="1152">
        <v>1</v>
      </c>
      <c r="Q528" s="1152">
        <v>5</v>
      </c>
      <c r="R528" s="1152">
        <v>1</v>
      </c>
      <c r="S528" s="1152">
        <v>5</v>
      </c>
      <c r="T528" s="1265" t="str">
        <f t="shared" si="407"/>
        <v/>
      </c>
      <c r="U528" s="1258">
        <v>5</v>
      </c>
      <c r="V528" s="1258">
        <v>5</v>
      </c>
      <c r="W528" s="1258">
        <v>0</v>
      </c>
      <c r="X528" s="1258" t="str">
        <f t="shared" si="389"/>
        <v xml:space="preserve"> </v>
      </c>
      <c r="Y528" s="1258" t="str">
        <f t="shared" si="391"/>
        <v xml:space="preserve"> </v>
      </c>
      <c r="Z528" s="1258" t="str">
        <f t="shared" si="392"/>
        <v xml:space="preserve"> </v>
      </c>
      <c r="AA528" s="1265" t="str">
        <f t="shared" si="393"/>
        <v/>
      </c>
      <c r="AB528" s="1258" t="str">
        <f t="shared" si="394"/>
        <v/>
      </c>
      <c r="AC528" s="1265" t="str">
        <f t="shared" si="395"/>
        <v/>
      </c>
      <c r="AD528" s="1264"/>
      <c r="AE528" s="1264" t="str">
        <f t="shared" si="396"/>
        <v/>
      </c>
      <c r="AF528" s="1258" t="str">
        <f t="shared" si="397"/>
        <v xml:space="preserve"> </v>
      </c>
      <c r="AG528" s="1258" t="str">
        <f t="shared" si="398"/>
        <v xml:space="preserve"> </v>
      </c>
      <c r="AH528" s="1258" t="str">
        <f t="shared" si="399"/>
        <v xml:space="preserve"> </v>
      </c>
      <c r="AI528" s="1265" t="str">
        <f t="shared" si="400"/>
        <v xml:space="preserve"> </v>
      </c>
      <c r="AJ528" s="1265" t="str">
        <f t="shared" si="401"/>
        <v xml:space="preserve"> </v>
      </c>
      <c r="AK528" s="1264" t="str">
        <f t="shared" si="408"/>
        <v/>
      </c>
      <c r="AL528" s="1264" t="str">
        <f t="shared" si="409"/>
        <v/>
      </c>
      <c r="AM528" s="1258" t="str">
        <f t="shared" si="410"/>
        <v/>
      </c>
      <c r="AN528" s="1264" t="str">
        <f t="shared" si="411"/>
        <v/>
      </c>
      <c r="AO528" s="1265" t="str">
        <f t="shared" si="412"/>
        <v xml:space="preserve"> </v>
      </c>
      <c r="AP528" s="1266" t="str">
        <f t="shared" si="413"/>
        <v/>
      </c>
      <c r="AQ528" s="1258" t="str">
        <f t="shared" si="414"/>
        <v/>
      </c>
      <c r="AR528" s="1264" t="str">
        <f t="shared" si="415"/>
        <v/>
      </c>
      <c r="AS528" s="1258" t="str">
        <f t="shared" si="416"/>
        <v/>
      </c>
      <c r="AT528" s="1258" t="str">
        <f t="shared" si="417"/>
        <v/>
      </c>
      <c r="AU528" s="1264" t="str">
        <f t="shared" si="418"/>
        <v/>
      </c>
      <c r="AV528" s="1265" t="str">
        <f t="shared" si="419"/>
        <v xml:space="preserve"> </v>
      </c>
      <c r="AW528" s="1266" t="str">
        <f t="shared" si="420"/>
        <v/>
      </c>
      <c r="AX528" s="1258" t="str">
        <f t="shared" si="421"/>
        <v/>
      </c>
      <c r="AY528" s="1258" t="str">
        <f t="shared" si="422"/>
        <v/>
      </c>
      <c r="AZ528" s="1264" t="str">
        <f t="shared" si="423"/>
        <v/>
      </c>
      <c r="BA528" s="1265" t="str">
        <f t="shared" si="424"/>
        <v xml:space="preserve"> </v>
      </c>
      <c r="BB528" s="1266" t="str">
        <f t="shared" si="425"/>
        <v/>
      </c>
      <c r="BC528" s="1265" t="str">
        <f t="shared" si="426"/>
        <v/>
      </c>
      <c r="BD528" s="1266" t="str">
        <f t="shared" si="428"/>
        <v/>
      </c>
      <c r="BE528" s="1258" t="str">
        <f t="shared" si="429"/>
        <v/>
      </c>
    </row>
    <row r="529" spans="1:57" s="1164" customFormat="1" ht="25.5" customHeight="1">
      <c r="A529" s="1152"/>
      <c r="B529" s="1202"/>
      <c r="C529" s="1322"/>
      <c r="D529" s="1217" t="s">
        <v>464</v>
      </c>
      <c r="E529" s="1152"/>
      <c r="F529" s="1152">
        <f t="shared" si="405"/>
        <v>5</v>
      </c>
      <c r="G529" s="1152">
        <f t="shared" si="406"/>
        <v>27</v>
      </c>
      <c r="H529" s="1152">
        <v>1</v>
      </c>
      <c r="I529" s="1152">
        <v>1</v>
      </c>
      <c r="J529" s="1152">
        <v>1</v>
      </c>
      <c r="K529" s="1152">
        <v>5</v>
      </c>
      <c r="L529" s="1152">
        <v>1</v>
      </c>
      <c r="M529" s="1152">
        <v>5</v>
      </c>
      <c r="N529" s="1152">
        <v>1</v>
      </c>
      <c r="O529" s="1152">
        <v>6</v>
      </c>
      <c r="P529" s="1152">
        <v>1</v>
      </c>
      <c r="Q529" s="1152">
        <v>4</v>
      </c>
      <c r="R529" s="1152">
        <v>1</v>
      </c>
      <c r="S529" s="1152">
        <v>7</v>
      </c>
      <c r="T529" s="1265" t="str">
        <f t="shared" si="407"/>
        <v/>
      </c>
      <c r="U529" s="1258">
        <v>5</v>
      </c>
      <c r="V529" s="1258">
        <v>5</v>
      </c>
      <c r="W529" s="1258">
        <v>0</v>
      </c>
      <c r="X529" s="1258" t="str">
        <f t="shared" si="389"/>
        <v xml:space="preserve"> </v>
      </c>
      <c r="Y529" s="1258" t="str">
        <f t="shared" si="391"/>
        <v xml:space="preserve"> </v>
      </c>
      <c r="Z529" s="1258" t="str">
        <f t="shared" si="392"/>
        <v xml:space="preserve"> </v>
      </c>
      <c r="AA529" s="1265" t="str">
        <f t="shared" si="393"/>
        <v/>
      </c>
      <c r="AB529" s="1258" t="str">
        <f t="shared" si="394"/>
        <v/>
      </c>
      <c r="AC529" s="1265" t="str">
        <f t="shared" si="395"/>
        <v/>
      </c>
      <c r="AD529" s="1264"/>
      <c r="AE529" s="1264" t="str">
        <f t="shared" si="396"/>
        <v/>
      </c>
      <c r="AF529" s="1258" t="str">
        <f t="shared" si="397"/>
        <v xml:space="preserve"> </v>
      </c>
      <c r="AG529" s="1258" t="str">
        <f t="shared" si="398"/>
        <v xml:space="preserve"> </v>
      </c>
      <c r="AH529" s="1258" t="str">
        <f t="shared" si="399"/>
        <v xml:space="preserve"> </v>
      </c>
      <c r="AI529" s="1265" t="str">
        <f t="shared" si="400"/>
        <v xml:space="preserve"> </v>
      </c>
      <c r="AJ529" s="1265" t="str">
        <f t="shared" si="401"/>
        <v xml:space="preserve"> </v>
      </c>
      <c r="AK529" s="1264" t="str">
        <f t="shared" si="408"/>
        <v/>
      </c>
      <c r="AL529" s="1264" t="str">
        <f t="shared" si="409"/>
        <v/>
      </c>
      <c r="AM529" s="1258" t="str">
        <f t="shared" si="410"/>
        <v/>
      </c>
      <c r="AN529" s="1264" t="str">
        <f t="shared" si="411"/>
        <v/>
      </c>
      <c r="AO529" s="1265" t="str">
        <f t="shared" si="412"/>
        <v xml:space="preserve"> </v>
      </c>
      <c r="AP529" s="1266" t="str">
        <f t="shared" si="413"/>
        <v/>
      </c>
      <c r="AQ529" s="1258" t="str">
        <f t="shared" si="414"/>
        <v/>
      </c>
      <c r="AR529" s="1264" t="str">
        <f t="shared" si="415"/>
        <v/>
      </c>
      <c r="AS529" s="1258" t="str">
        <f t="shared" si="416"/>
        <v/>
      </c>
      <c r="AT529" s="1258" t="str">
        <f t="shared" si="417"/>
        <v/>
      </c>
      <c r="AU529" s="1264" t="str">
        <f t="shared" si="418"/>
        <v/>
      </c>
      <c r="AV529" s="1265" t="str">
        <f t="shared" si="419"/>
        <v xml:space="preserve"> </v>
      </c>
      <c r="AW529" s="1266" t="str">
        <f t="shared" si="420"/>
        <v/>
      </c>
      <c r="AX529" s="1258" t="str">
        <f t="shared" si="421"/>
        <v/>
      </c>
      <c r="AY529" s="1258" t="str">
        <f t="shared" si="422"/>
        <v/>
      </c>
      <c r="AZ529" s="1264" t="str">
        <f t="shared" si="423"/>
        <v/>
      </c>
      <c r="BA529" s="1265" t="str">
        <f t="shared" si="424"/>
        <v xml:space="preserve"> </v>
      </c>
      <c r="BB529" s="1266" t="str">
        <f t="shared" si="425"/>
        <v/>
      </c>
      <c r="BC529" s="1265" t="str">
        <f t="shared" si="426"/>
        <v/>
      </c>
      <c r="BD529" s="1266" t="str">
        <f t="shared" si="428"/>
        <v/>
      </c>
      <c r="BE529" s="1258" t="str">
        <f t="shared" si="429"/>
        <v/>
      </c>
    </row>
    <row r="530" spans="1:57" s="1164" customFormat="1" ht="25.5" customHeight="1">
      <c r="A530" s="1152">
        <v>46</v>
      </c>
      <c r="B530" s="1202" t="s">
        <v>465</v>
      </c>
      <c r="C530" s="1150"/>
      <c r="D530" s="1150"/>
      <c r="E530" s="1143"/>
      <c r="F530" s="1152">
        <f t="shared" si="405"/>
        <v>0</v>
      </c>
      <c r="G530" s="1152">
        <f t="shared" si="406"/>
        <v>0</v>
      </c>
      <c r="H530" s="1143">
        <v>0</v>
      </c>
      <c r="I530" s="1143">
        <v>0</v>
      </c>
      <c r="J530" s="1143">
        <v>0</v>
      </c>
      <c r="K530" s="1143">
        <v>0</v>
      </c>
      <c r="L530" s="1143">
        <v>0</v>
      </c>
      <c r="M530" s="1143">
        <v>0</v>
      </c>
      <c r="N530" s="1143">
        <v>0</v>
      </c>
      <c r="O530" s="1143">
        <v>0</v>
      </c>
      <c r="P530" s="1143">
        <v>0</v>
      </c>
      <c r="Q530" s="1143">
        <v>0</v>
      </c>
      <c r="R530" s="1143">
        <v>0</v>
      </c>
      <c r="S530" s="1143">
        <v>0</v>
      </c>
      <c r="T530" s="1265" t="str">
        <f t="shared" si="407"/>
        <v/>
      </c>
      <c r="U530" s="1258">
        <v>0</v>
      </c>
      <c r="V530" s="1258">
        <v>0</v>
      </c>
      <c r="W530" s="1258">
        <v>0</v>
      </c>
      <c r="X530" s="1258" t="str">
        <f t="shared" si="389"/>
        <v xml:space="preserve"> </v>
      </c>
      <c r="Y530" s="1258" t="str">
        <f t="shared" si="391"/>
        <v xml:space="preserve"> </v>
      </c>
      <c r="Z530" s="1258" t="str">
        <f t="shared" si="392"/>
        <v xml:space="preserve"> </v>
      </c>
      <c r="AA530" s="1265" t="str">
        <f t="shared" si="393"/>
        <v/>
      </c>
      <c r="AB530" s="1258" t="str">
        <f t="shared" si="394"/>
        <v/>
      </c>
      <c r="AC530" s="1265" t="str">
        <f t="shared" si="395"/>
        <v/>
      </c>
      <c r="AD530" s="1264"/>
      <c r="AE530" s="1264" t="str">
        <f t="shared" si="396"/>
        <v/>
      </c>
      <c r="AF530" s="1258" t="str">
        <f t="shared" si="397"/>
        <v xml:space="preserve"> </v>
      </c>
      <c r="AG530" s="1258" t="str">
        <f t="shared" si="398"/>
        <v xml:space="preserve"> </v>
      </c>
      <c r="AH530" s="1258" t="str">
        <f t="shared" si="399"/>
        <v xml:space="preserve"> </v>
      </c>
      <c r="AI530" s="1265" t="str">
        <f t="shared" si="400"/>
        <v xml:space="preserve"> </v>
      </c>
      <c r="AJ530" s="1265" t="str">
        <f t="shared" si="401"/>
        <v xml:space="preserve"> </v>
      </c>
      <c r="AK530" s="1264" t="str">
        <f t="shared" si="408"/>
        <v/>
      </c>
      <c r="AL530" s="1264" t="str">
        <f t="shared" si="409"/>
        <v/>
      </c>
      <c r="AM530" s="1258" t="str">
        <f t="shared" si="410"/>
        <v/>
      </c>
      <c r="AN530" s="1264" t="str">
        <f t="shared" si="411"/>
        <v/>
      </c>
      <c r="AO530" s="1265" t="str">
        <f t="shared" si="412"/>
        <v xml:space="preserve"> </v>
      </c>
      <c r="AP530" s="1266" t="str">
        <f t="shared" si="413"/>
        <v/>
      </c>
      <c r="AQ530" s="1258" t="str">
        <f t="shared" si="414"/>
        <v/>
      </c>
      <c r="AR530" s="1264" t="str">
        <f t="shared" si="415"/>
        <v/>
      </c>
      <c r="AS530" s="1258" t="str">
        <f t="shared" si="416"/>
        <v/>
      </c>
      <c r="AT530" s="1258" t="str">
        <f t="shared" si="417"/>
        <v/>
      </c>
      <c r="AU530" s="1264" t="str">
        <f t="shared" si="418"/>
        <v/>
      </c>
      <c r="AV530" s="1265" t="str">
        <f t="shared" si="419"/>
        <v xml:space="preserve"> </v>
      </c>
      <c r="AW530" s="1266" t="str">
        <f t="shared" si="420"/>
        <v/>
      </c>
      <c r="AX530" s="1258" t="str">
        <f t="shared" si="421"/>
        <v/>
      </c>
      <c r="AY530" s="1258" t="str">
        <f t="shared" si="422"/>
        <v/>
      </c>
      <c r="AZ530" s="1264" t="str">
        <f t="shared" si="423"/>
        <v/>
      </c>
      <c r="BA530" s="1265" t="str">
        <f t="shared" si="424"/>
        <v xml:space="preserve"> </v>
      </c>
      <c r="BB530" s="1266" t="str">
        <f t="shared" si="425"/>
        <v/>
      </c>
      <c r="BC530" s="1265" t="str">
        <f t="shared" si="426"/>
        <v/>
      </c>
      <c r="BD530" s="1266" t="str">
        <f t="shared" si="428"/>
        <v/>
      </c>
      <c r="BE530" s="1258" t="str">
        <f t="shared" si="429"/>
        <v/>
      </c>
    </row>
    <row r="531" spans="1:57" s="1164" customFormat="1" ht="25.5" customHeight="1">
      <c r="A531" s="1152">
        <v>1</v>
      </c>
      <c r="B531" s="1202"/>
      <c r="C531" s="1499" t="s">
        <v>466</v>
      </c>
      <c r="D531" s="1143" t="s">
        <v>57</v>
      </c>
      <c r="E531" s="1152" t="s">
        <v>65</v>
      </c>
      <c r="F531" s="1152">
        <f t="shared" si="405"/>
        <v>20</v>
      </c>
      <c r="G531" s="1152">
        <f t="shared" si="406"/>
        <v>539</v>
      </c>
      <c r="H531" s="1152">
        <f t="shared" ref="H531:S531" si="430">H532+H533+H534</f>
        <v>6</v>
      </c>
      <c r="I531" s="1152">
        <f t="shared" si="430"/>
        <v>5</v>
      </c>
      <c r="J531" s="1152">
        <f t="shared" si="430"/>
        <v>4</v>
      </c>
      <c r="K531" s="1152">
        <f t="shared" si="430"/>
        <v>108</v>
      </c>
      <c r="L531" s="1152">
        <f t="shared" si="430"/>
        <v>4</v>
      </c>
      <c r="M531" s="1152">
        <f t="shared" si="430"/>
        <v>94</v>
      </c>
      <c r="N531" s="1152">
        <f t="shared" si="430"/>
        <v>5</v>
      </c>
      <c r="O531" s="1152">
        <f t="shared" si="430"/>
        <v>135</v>
      </c>
      <c r="P531" s="1152">
        <f t="shared" si="430"/>
        <v>4</v>
      </c>
      <c r="Q531" s="1152">
        <f t="shared" si="430"/>
        <v>106</v>
      </c>
      <c r="R531" s="1152">
        <f t="shared" si="430"/>
        <v>3</v>
      </c>
      <c r="S531" s="1152">
        <f t="shared" si="430"/>
        <v>96</v>
      </c>
      <c r="T531" s="1265">
        <f t="shared" si="407"/>
        <v>31</v>
      </c>
      <c r="U531" s="1258">
        <v>28</v>
      </c>
      <c r="V531" s="1258">
        <v>27</v>
      </c>
      <c r="W531" s="1258">
        <v>4</v>
      </c>
      <c r="X531" s="1258">
        <f t="shared" si="389"/>
        <v>1</v>
      </c>
      <c r="Y531" s="1258" t="str">
        <f t="shared" si="391"/>
        <v xml:space="preserve"> </v>
      </c>
      <c r="Z531" s="1258" t="str">
        <f t="shared" si="392"/>
        <v xml:space="preserve"> </v>
      </c>
      <c r="AA531" s="1265">
        <f t="shared" si="393"/>
        <v>26.95</v>
      </c>
      <c r="AB531" s="1258">
        <f t="shared" si="394"/>
        <v>25</v>
      </c>
      <c r="AC531" s="1265">
        <f t="shared" si="395"/>
        <v>1.9499999999999993</v>
      </c>
      <c r="AD531" s="1264">
        <f>IF(AC531&gt;0,1,"")</f>
        <v>1</v>
      </c>
      <c r="AE531" s="1264" t="str">
        <f t="shared" si="396"/>
        <v/>
      </c>
      <c r="AF531" s="1258" t="str">
        <f t="shared" si="397"/>
        <v xml:space="preserve"> </v>
      </c>
      <c r="AG531" s="1258">
        <f t="shared" si="398"/>
        <v>21</v>
      </c>
      <c r="AH531" s="1258">
        <f t="shared" si="399"/>
        <v>14</v>
      </c>
      <c r="AI531" s="1265">
        <f t="shared" si="400"/>
        <v>33.666666666666664</v>
      </c>
      <c r="AJ531" s="1265">
        <f t="shared" si="401"/>
        <v>2.6666666666666643</v>
      </c>
      <c r="AK531" s="1264" t="str">
        <f t="shared" si="408"/>
        <v/>
      </c>
      <c r="AL531" s="1264" t="str">
        <f t="shared" si="409"/>
        <v/>
      </c>
      <c r="AM531" s="1258" t="str">
        <f t="shared" si="410"/>
        <v/>
      </c>
      <c r="AN531" s="1264" t="str">
        <f t="shared" si="411"/>
        <v/>
      </c>
      <c r="AO531" s="1265" t="str">
        <f t="shared" si="412"/>
        <v xml:space="preserve"> </v>
      </c>
      <c r="AP531" s="1266" t="str">
        <f t="shared" si="413"/>
        <v/>
      </c>
      <c r="AQ531" s="1258" t="str">
        <f t="shared" si="414"/>
        <v/>
      </c>
      <c r="AR531" s="1264" t="str">
        <f t="shared" si="415"/>
        <v/>
      </c>
      <c r="AS531" s="1258" t="str">
        <f t="shared" si="416"/>
        <v/>
      </c>
      <c r="AT531" s="1258" t="str">
        <f t="shared" si="417"/>
        <v/>
      </c>
      <c r="AU531" s="1264" t="str">
        <f t="shared" si="418"/>
        <v/>
      </c>
      <c r="AV531" s="1265" t="str">
        <f t="shared" si="419"/>
        <v xml:space="preserve"> </v>
      </c>
      <c r="AW531" s="1266" t="str">
        <f t="shared" si="420"/>
        <v/>
      </c>
      <c r="AX531" s="1258" t="str">
        <f t="shared" si="421"/>
        <v/>
      </c>
      <c r="AY531" s="1258" t="str">
        <f t="shared" si="422"/>
        <v/>
      </c>
      <c r="AZ531" s="1264" t="str">
        <f t="shared" si="423"/>
        <v/>
      </c>
      <c r="BA531" s="1265" t="str">
        <f t="shared" si="424"/>
        <v xml:space="preserve"> </v>
      </c>
      <c r="BB531" s="1266" t="str">
        <f t="shared" si="425"/>
        <v/>
      </c>
      <c r="BC531" s="1265" t="str">
        <f t="shared" si="426"/>
        <v/>
      </c>
      <c r="BD531" s="1266">
        <f t="shared" si="428"/>
        <v>1</v>
      </c>
      <c r="BE531" s="1258">
        <f t="shared" si="429"/>
        <v>33.666666666666664</v>
      </c>
    </row>
    <row r="532" spans="1:57" s="1164" customFormat="1" ht="25.5" customHeight="1">
      <c r="A532" s="1152"/>
      <c r="B532" s="1202"/>
      <c r="C532" s="1321"/>
      <c r="D532" s="1150" t="s">
        <v>58</v>
      </c>
      <c r="E532" s="1152"/>
      <c r="F532" s="1152">
        <f t="shared" si="405"/>
        <v>11</v>
      </c>
      <c r="G532" s="1152">
        <f t="shared" si="406"/>
        <v>345</v>
      </c>
      <c r="H532" s="1152">
        <v>3</v>
      </c>
      <c r="I532" s="1152">
        <v>3</v>
      </c>
      <c r="J532" s="1152">
        <v>2</v>
      </c>
      <c r="K532" s="1152">
        <v>64</v>
      </c>
      <c r="L532" s="1152">
        <v>2</v>
      </c>
      <c r="M532" s="1152">
        <v>59</v>
      </c>
      <c r="N532" s="1152">
        <v>3</v>
      </c>
      <c r="O532" s="1152">
        <v>89</v>
      </c>
      <c r="P532" s="1152">
        <v>2</v>
      </c>
      <c r="Q532" s="1152">
        <v>58</v>
      </c>
      <c r="R532" s="1152">
        <v>2</v>
      </c>
      <c r="S532" s="1152">
        <v>75</v>
      </c>
      <c r="T532" s="1265" t="str">
        <f t="shared" si="407"/>
        <v/>
      </c>
      <c r="U532" s="1258"/>
      <c r="V532" s="1258"/>
      <c r="W532" s="1258"/>
      <c r="X532" s="1258" t="str">
        <f t="shared" si="389"/>
        <v xml:space="preserve"> </v>
      </c>
      <c r="Y532" s="1258" t="str">
        <f t="shared" si="391"/>
        <v xml:space="preserve"> </v>
      </c>
      <c r="Z532" s="1258" t="str">
        <f t="shared" si="392"/>
        <v xml:space="preserve"> </v>
      </c>
      <c r="AA532" s="1265" t="str">
        <f t="shared" si="393"/>
        <v/>
      </c>
      <c r="AB532" s="1258" t="str">
        <f t="shared" si="394"/>
        <v/>
      </c>
      <c r="AC532" s="1265" t="str">
        <f t="shared" si="395"/>
        <v/>
      </c>
      <c r="AD532" s="1264"/>
      <c r="AE532" s="1264" t="str">
        <f t="shared" si="396"/>
        <v/>
      </c>
      <c r="AF532" s="1258" t="str">
        <f t="shared" si="397"/>
        <v xml:space="preserve"> </v>
      </c>
      <c r="AG532" s="1258" t="str">
        <f t="shared" si="398"/>
        <v xml:space="preserve"> </v>
      </c>
      <c r="AH532" s="1258" t="str">
        <f t="shared" si="399"/>
        <v xml:space="preserve"> </v>
      </c>
      <c r="AI532" s="1265" t="str">
        <f t="shared" si="400"/>
        <v xml:space="preserve"> </v>
      </c>
      <c r="AJ532" s="1265" t="str">
        <f t="shared" si="401"/>
        <v xml:space="preserve"> </v>
      </c>
      <c r="AK532" s="1264" t="str">
        <f t="shared" si="408"/>
        <v/>
      </c>
      <c r="AL532" s="1264" t="str">
        <f t="shared" si="409"/>
        <v/>
      </c>
      <c r="AM532" s="1258" t="str">
        <f t="shared" si="410"/>
        <v/>
      </c>
      <c r="AN532" s="1264" t="str">
        <f t="shared" si="411"/>
        <v/>
      </c>
      <c r="AO532" s="1265" t="str">
        <f t="shared" si="412"/>
        <v xml:space="preserve"> </v>
      </c>
      <c r="AP532" s="1266" t="str">
        <f t="shared" si="413"/>
        <v/>
      </c>
      <c r="AQ532" s="1258" t="str">
        <f t="shared" si="414"/>
        <v/>
      </c>
      <c r="AR532" s="1264" t="str">
        <f t="shared" si="415"/>
        <v/>
      </c>
      <c r="AS532" s="1258" t="str">
        <f t="shared" si="416"/>
        <v/>
      </c>
      <c r="AT532" s="1258" t="str">
        <f t="shared" si="417"/>
        <v/>
      </c>
      <c r="AU532" s="1264" t="str">
        <f t="shared" si="418"/>
        <v/>
      </c>
      <c r="AV532" s="1265" t="str">
        <f t="shared" si="419"/>
        <v xml:space="preserve"> </v>
      </c>
      <c r="AW532" s="1266" t="str">
        <f t="shared" si="420"/>
        <v/>
      </c>
      <c r="AX532" s="1258" t="str">
        <f t="shared" si="421"/>
        <v/>
      </c>
      <c r="AY532" s="1258" t="str">
        <f t="shared" si="422"/>
        <v/>
      </c>
      <c r="AZ532" s="1264" t="str">
        <f t="shared" si="423"/>
        <v/>
      </c>
      <c r="BA532" s="1265" t="str">
        <f t="shared" si="424"/>
        <v xml:space="preserve"> </v>
      </c>
      <c r="BB532" s="1266" t="str">
        <f t="shared" si="425"/>
        <v/>
      </c>
      <c r="BC532" s="1265" t="str">
        <f t="shared" si="426"/>
        <v/>
      </c>
      <c r="BD532" s="1266" t="str">
        <f t="shared" si="428"/>
        <v/>
      </c>
      <c r="BE532" s="1258" t="str">
        <f t="shared" si="429"/>
        <v/>
      </c>
    </row>
    <row r="533" spans="1:57" s="1164" customFormat="1" ht="25.5" customHeight="1">
      <c r="A533" s="1152"/>
      <c r="B533" s="1202"/>
      <c r="C533" s="1321"/>
      <c r="D533" s="1150" t="s">
        <v>467</v>
      </c>
      <c r="E533" s="1152"/>
      <c r="F533" s="1152">
        <f t="shared" si="405"/>
        <v>5</v>
      </c>
      <c r="G533" s="1152">
        <f t="shared" si="406"/>
        <v>123</v>
      </c>
      <c r="H533" s="1152">
        <v>2</v>
      </c>
      <c r="I533" s="1152">
        <v>1</v>
      </c>
      <c r="J533" s="1152">
        <v>1</v>
      </c>
      <c r="K533" s="1152">
        <v>21</v>
      </c>
      <c r="L533" s="1152">
        <v>1</v>
      </c>
      <c r="M533" s="1152">
        <v>24</v>
      </c>
      <c r="N533" s="1152">
        <v>1</v>
      </c>
      <c r="O533" s="1152">
        <v>30</v>
      </c>
      <c r="P533" s="1152">
        <v>1</v>
      </c>
      <c r="Q533" s="1152">
        <v>27</v>
      </c>
      <c r="R533" s="1152">
        <v>1</v>
      </c>
      <c r="S533" s="1152">
        <v>21</v>
      </c>
      <c r="T533" s="1265" t="str">
        <f t="shared" si="407"/>
        <v/>
      </c>
      <c r="U533" s="1258"/>
      <c r="V533" s="1258"/>
      <c r="W533" s="1258"/>
      <c r="X533" s="1258" t="str">
        <f t="shared" si="389"/>
        <v xml:space="preserve"> </v>
      </c>
      <c r="Y533" s="1258" t="str">
        <f t="shared" si="391"/>
        <v xml:space="preserve"> </v>
      </c>
      <c r="Z533" s="1258" t="str">
        <f t="shared" si="392"/>
        <v xml:space="preserve"> </v>
      </c>
      <c r="AA533" s="1265" t="str">
        <f t="shared" si="393"/>
        <v/>
      </c>
      <c r="AB533" s="1258" t="str">
        <f t="shared" si="394"/>
        <v/>
      </c>
      <c r="AC533" s="1265" t="str">
        <f t="shared" si="395"/>
        <v/>
      </c>
      <c r="AD533" s="1264"/>
      <c r="AE533" s="1264" t="str">
        <f t="shared" si="396"/>
        <v/>
      </c>
      <c r="AF533" s="1258" t="str">
        <f t="shared" si="397"/>
        <v xml:space="preserve"> </v>
      </c>
      <c r="AG533" s="1258" t="str">
        <f t="shared" si="398"/>
        <v xml:space="preserve"> </v>
      </c>
      <c r="AH533" s="1258" t="str">
        <f t="shared" si="399"/>
        <v xml:space="preserve"> </v>
      </c>
      <c r="AI533" s="1265" t="str">
        <f t="shared" si="400"/>
        <v xml:space="preserve"> </v>
      </c>
      <c r="AJ533" s="1265" t="str">
        <f t="shared" si="401"/>
        <v xml:space="preserve"> </v>
      </c>
      <c r="AK533" s="1264" t="str">
        <f t="shared" si="408"/>
        <v/>
      </c>
      <c r="AL533" s="1264" t="str">
        <f t="shared" si="409"/>
        <v/>
      </c>
      <c r="AM533" s="1258" t="str">
        <f t="shared" si="410"/>
        <v/>
      </c>
      <c r="AN533" s="1264" t="str">
        <f t="shared" si="411"/>
        <v/>
      </c>
      <c r="AO533" s="1265" t="str">
        <f t="shared" si="412"/>
        <v xml:space="preserve"> </v>
      </c>
      <c r="AP533" s="1266" t="str">
        <f t="shared" si="413"/>
        <v/>
      </c>
      <c r="AQ533" s="1258" t="str">
        <f t="shared" si="414"/>
        <v/>
      </c>
      <c r="AR533" s="1264" t="str">
        <f t="shared" si="415"/>
        <v/>
      </c>
      <c r="AS533" s="1258" t="str">
        <f t="shared" si="416"/>
        <v/>
      </c>
      <c r="AT533" s="1258" t="str">
        <f t="shared" si="417"/>
        <v/>
      </c>
      <c r="AU533" s="1264" t="str">
        <f t="shared" si="418"/>
        <v/>
      </c>
      <c r="AV533" s="1265" t="str">
        <f t="shared" si="419"/>
        <v xml:space="preserve"> </v>
      </c>
      <c r="AW533" s="1266" t="str">
        <f t="shared" si="420"/>
        <v/>
      </c>
      <c r="AX533" s="1258" t="str">
        <f t="shared" si="421"/>
        <v/>
      </c>
      <c r="AY533" s="1258" t="str">
        <f t="shared" si="422"/>
        <v/>
      </c>
      <c r="AZ533" s="1264" t="str">
        <f t="shared" si="423"/>
        <v/>
      </c>
      <c r="BA533" s="1265" t="str">
        <f t="shared" si="424"/>
        <v xml:space="preserve"> </v>
      </c>
      <c r="BB533" s="1266" t="str">
        <f t="shared" si="425"/>
        <v/>
      </c>
      <c r="BC533" s="1265" t="str">
        <f t="shared" si="426"/>
        <v/>
      </c>
      <c r="BD533" s="1266" t="str">
        <f t="shared" si="428"/>
        <v/>
      </c>
      <c r="BE533" s="1258" t="str">
        <f t="shared" si="429"/>
        <v/>
      </c>
    </row>
    <row r="534" spans="1:57" s="1164" customFormat="1" ht="25.5" customHeight="1">
      <c r="A534" s="1152"/>
      <c r="B534" s="1202"/>
      <c r="C534" s="1322"/>
      <c r="D534" s="1150" t="s">
        <v>468</v>
      </c>
      <c r="E534" s="1152"/>
      <c r="F534" s="1152">
        <f t="shared" si="405"/>
        <v>4</v>
      </c>
      <c r="G534" s="1152">
        <f t="shared" si="406"/>
        <v>71</v>
      </c>
      <c r="H534" s="1152">
        <v>1</v>
      </c>
      <c r="I534" s="1152">
        <v>1</v>
      </c>
      <c r="J534" s="1152">
        <v>1</v>
      </c>
      <c r="K534" s="1152">
        <v>23</v>
      </c>
      <c r="L534" s="1152">
        <v>1</v>
      </c>
      <c r="M534" s="1152">
        <v>11</v>
      </c>
      <c r="N534" s="1152">
        <v>1</v>
      </c>
      <c r="O534" s="1152">
        <v>16</v>
      </c>
      <c r="P534" s="1152">
        <v>1</v>
      </c>
      <c r="Q534" s="1152">
        <v>21</v>
      </c>
      <c r="R534" s="1152"/>
      <c r="S534" s="1152"/>
      <c r="T534" s="1265" t="str">
        <f t="shared" si="407"/>
        <v/>
      </c>
      <c r="U534" s="1258"/>
      <c r="V534" s="1258"/>
      <c r="W534" s="1258"/>
      <c r="X534" s="1258" t="str">
        <f t="shared" si="389"/>
        <v xml:space="preserve"> </v>
      </c>
      <c r="Y534" s="1258" t="str">
        <f t="shared" si="391"/>
        <v xml:space="preserve"> </v>
      </c>
      <c r="Z534" s="1258" t="str">
        <f t="shared" si="392"/>
        <v xml:space="preserve"> </v>
      </c>
      <c r="AA534" s="1265" t="str">
        <f t="shared" si="393"/>
        <v/>
      </c>
      <c r="AB534" s="1258" t="str">
        <f t="shared" si="394"/>
        <v/>
      </c>
      <c r="AC534" s="1265" t="str">
        <f t="shared" si="395"/>
        <v/>
      </c>
      <c r="AD534" s="1264"/>
      <c r="AE534" s="1264" t="str">
        <f t="shared" si="396"/>
        <v/>
      </c>
      <c r="AF534" s="1258" t="str">
        <f t="shared" si="397"/>
        <v xml:space="preserve"> </v>
      </c>
      <c r="AG534" s="1258" t="str">
        <f t="shared" si="398"/>
        <v xml:space="preserve"> </v>
      </c>
      <c r="AH534" s="1258" t="str">
        <f t="shared" si="399"/>
        <v xml:space="preserve"> </v>
      </c>
      <c r="AI534" s="1265" t="str">
        <f t="shared" si="400"/>
        <v xml:space="preserve"> </v>
      </c>
      <c r="AJ534" s="1265" t="str">
        <f t="shared" si="401"/>
        <v xml:space="preserve"> </v>
      </c>
      <c r="AK534" s="1264" t="str">
        <f t="shared" si="408"/>
        <v/>
      </c>
      <c r="AL534" s="1264" t="str">
        <f t="shared" si="409"/>
        <v/>
      </c>
      <c r="AM534" s="1258" t="str">
        <f t="shared" si="410"/>
        <v/>
      </c>
      <c r="AN534" s="1264" t="str">
        <f t="shared" si="411"/>
        <v/>
      </c>
      <c r="AO534" s="1265" t="str">
        <f t="shared" si="412"/>
        <v xml:space="preserve"> </v>
      </c>
      <c r="AP534" s="1266" t="str">
        <f t="shared" si="413"/>
        <v/>
      </c>
      <c r="AQ534" s="1258" t="str">
        <f t="shared" si="414"/>
        <v/>
      </c>
      <c r="AR534" s="1264" t="str">
        <f t="shared" si="415"/>
        <v/>
      </c>
      <c r="AS534" s="1258" t="str">
        <f t="shared" si="416"/>
        <v/>
      </c>
      <c r="AT534" s="1258" t="str">
        <f t="shared" si="417"/>
        <v/>
      </c>
      <c r="AU534" s="1264" t="str">
        <f t="shared" si="418"/>
        <v/>
      </c>
      <c r="AV534" s="1265" t="str">
        <f t="shared" si="419"/>
        <v xml:space="preserve"> </v>
      </c>
      <c r="AW534" s="1266" t="str">
        <f t="shared" si="420"/>
        <v/>
      </c>
      <c r="AX534" s="1258" t="str">
        <f t="shared" si="421"/>
        <v/>
      </c>
      <c r="AY534" s="1258" t="str">
        <f t="shared" si="422"/>
        <v/>
      </c>
      <c r="AZ534" s="1264" t="str">
        <f t="shared" si="423"/>
        <v/>
      </c>
      <c r="BA534" s="1265" t="str">
        <f t="shared" si="424"/>
        <v xml:space="preserve"> </v>
      </c>
      <c r="BB534" s="1266" t="str">
        <f t="shared" si="425"/>
        <v/>
      </c>
      <c r="BC534" s="1265" t="str">
        <f t="shared" si="426"/>
        <v/>
      </c>
      <c r="BD534" s="1266" t="str">
        <f t="shared" si="428"/>
        <v/>
      </c>
      <c r="BE534" s="1258" t="str">
        <f t="shared" si="429"/>
        <v/>
      </c>
    </row>
    <row r="535" spans="1:57" s="1164" customFormat="1" ht="25.5" customHeight="1">
      <c r="A535" s="1152">
        <v>2</v>
      </c>
      <c r="B535" s="1202"/>
      <c r="C535" s="1206" t="s">
        <v>469</v>
      </c>
      <c r="D535" s="1143" t="s">
        <v>54</v>
      </c>
      <c r="E535" s="1152" t="s">
        <v>65</v>
      </c>
      <c r="F535" s="1152">
        <f t="shared" si="405"/>
        <v>15</v>
      </c>
      <c r="G535" s="1152">
        <f t="shared" si="406"/>
        <v>443</v>
      </c>
      <c r="H535" s="1152">
        <v>1</v>
      </c>
      <c r="I535" s="1152">
        <v>1</v>
      </c>
      <c r="J535" s="1152">
        <v>3</v>
      </c>
      <c r="K535" s="1152">
        <v>101</v>
      </c>
      <c r="L535" s="1152">
        <v>3</v>
      </c>
      <c r="M535" s="1152">
        <v>76</v>
      </c>
      <c r="N535" s="1152">
        <v>3</v>
      </c>
      <c r="O535" s="1152">
        <v>94</v>
      </c>
      <c r="P535" s="1152">
        <v>3</v>
      </c>
      <c r="Q535" s="1152">
        <v>76</v>
      </c>
      <c r="R535" s="1152">
        <v>3</v>
      </c>
      <c r="S535" s="1152">
        <v>96</v>
      </c>
      <c r="T535" s="1265">
        <f t="shared" si="407"/>
        <v>23.5</v>
      </c>
      <c r="U535" s="1258">
        <v>23</v>
      </c>
      <c r="V535" s="1258">
        <v>22</v>
      </c>
      <c r="W535" s="1258">
        <v>2</v>
      </c>
      <c r="X535" s="1258">
        <f t="shared" si="389"/>
        <v>1</v>
      </c>
      <c r="Y535" s="1258" t="str">
        <f t="shared" si="391"/>
        <v xml:space="preserve"> </v>
      </c>
      <c r="Z535" s="1258" t="str">
        <f t="shared" si="392"/>
        <v xml:space="preserve"> </v>
      </c>
      <c r="AA535" s="1265">
        <f t="shared" si="393"/>
        <v>29.533333333333335</v>
      </c>
      <c r="AB535" s="1258">
        <f t="shared" si="394"/>
        <v>25</v>
      </c>
      <c r="AC535" s="1265">
        <f t="shared" si="395"/>
        <v>4.533333333333335</v>
      </c>
      <c r="AD535" s="1264">
        <f>IF(AC535&gt;0,1,"")</f>
        <v>1</v>
      </c>
      <c r="AE535" s="1264" t="str">
        <f t="shared" si="396"/>
        <v/>
      </c>
      <c r="AF535" s="1258" t="str">
        <f t="shared" si="397"/>
        <v xml:space="preserve"> </v>
      </c>
      <c r="AG535" s="1258">
        <f t="shared" si="398"/>
        <v>17</v>
      </c>
      <c r="AH535" s="1258">
        <f t="shared" si="399"/>
        <v>18</v>
      </c>
      <c r="AI535" s="1265">
        <f t="shared" si="400"/>
        <v>28</v>
      </c>
      <c r="AJ535" s="1265">
        <f t="shared" si="401"/>
        <v>4.5</v>
      </c>
      <c r="AK535" s="1264">
        <f t="shared" si="408"/>
        <v>1</v>
      </c>
      <c r="AL535" s="1264">
        <f t="shared" si="409"/>
        <v>28.056666666666668</v>
      </c>
      <c r="AM535" s="1258">
        <f t="shared" si="410"/>
        <v>15</v>
      </c>
      <c r="AN535" s="1264">
        <f t="shared" si="411"/>
        <v>8</v>
      </c>
      <c r="AO535" s="1265">
        <f t="shared" si="412"/>
        <v>24.166666666666668</v>
      </c>
      <c r="AP535" s="1266" t="str">
        <f t="shared" si="413"/>
        <v/>
      </c>
      <c r="AQ535" s="1258" t="str">
        <f t="shared" si="414"/>
        <v/>
      </c>
      <c r="AR535" s="1264" t="str">
        <f t="shared" si="415"/>
        <v/>
      </c>
      <c r="AS535" s="1258" t="str">
        <f t="shared" si="416"/>
        <v/>
      </c>
      <c r="AT535" s="1258" t="str">
        <f t="shared" si="417"/>
        <v/>
      </c>
      <c r="AU535" s="1264" t="str">
        <f t="shared" si="418"/>
        <v/>
      </c>
      <c r="AV535" s="1265" t="str">
        <f t="shared" si="419"/>
        <v xml:space="preserve"> </v>
      </c>
      <c r="AW535" s="1266" t="str">
        <f t="shared" si="420"/>
        <v/>
      </c>
      <c r="AX535" s="1258" t="str">
        <f t="shared" si="421"/>
        <v/>
      </c>
      <c r="AY535" s="1258" t="str">
        <f t="shared" si="422"/>
        <v/>
      </c>
      <c r="AZ535" s="1264" t="str">
        <f t="shared" si="423"/>
        <v/>
      </c>
      <c r="BA535" s="1265" t="str">
        <f t="shared" si="424"/>
        <v xml:space="preserve"> </v>
      </c>
      <c r="BB535" s="1266" t="str">
        <f t="shared" si="425"/>
        <v/>
      </c>
      <c r="BC535" s="1265" t="str">
        <f t="shared" si="426"/>
        <v/>
      </c>
      <c r="BD535" s="1266" t="str">
        <f t="shared" si="428"/>
        <v/>
      </c>
      <c r="BE535" s="1258" t="str">
        <f t="shared" si="429"/>
        <v/>
      </c>
    </row>
    <row r="536" spans="1:57" s="1164" customFormat="1" ht="25.5" customHeight="1">
      <c r="A536" s="1152">
        <v>3</v>
      </c>
      <c r="B536" s="1202"/>
      <c r="C536" s="1150" t="s">
        <v>470</v>
      </c>
      <c r="D536" s="1143" t="s">
        <v>54</v>
      </c>
      <c r="E536" s="1152" t="s">
        <v>65</v>
      </c>
      <c r="F536" s="1152">
        <f t="shared" si="405"/>
        <v>11</v>
      </c>
      <c r="G536" s="1152">
        <f t="shared" si="406"/>
        <v>291</v>
      </c>
      <c r="H536" s="1152">
        <v>2</v>
      </c>
      <c r="I536" s="1152">
        <v>2</v>
      </c>
      <c r="J536" s="1152">
        <v>3</v>
      </c>
      <c r="K536" s="1152">
        <v>76</v>
      </c>
      <c r="L536" s="1152">
        <v>2</v>
      </c>
      <c r="M536" s="1152">
        <v>51</v>
      </c>
      <c r="N536" s="1152">
        <v>2</v>
      </c>
      <c r="O536" s="1152">
        <v>53</v>
      </c>
      <c r="P536" s="1152">
        <v>2</v>
      </c>
      <c r="Q536" s="1152">
        <v>47</v>
      </c>
      <c r="R536" s="1152">
        <v>2</v>
      </c>
      <c r="S536" s="1152">
        <v>64</v>
      </c>
      <c r="T536" s="1265">
        <f t="shared" si="407"/>
        <v>17.5</v>
      </c>
      <c r="U536" s="1258">
        <v>15</v>
      </c>
      <c r="V536" s="1258">
        <v>15</v>
      </c>
      <c r="W536" s="1258">
        <v>0</v>
      </c>
      <c r="X536" s="1258">
        <f t="shared" si="389"/>
        <v>1</v>
      </c>
      <c r="Y536" s="1258" t="str">
        <f t="shared" si="391"/>
        <v xml:space="preserve"> </v>
      </c>
      <c r="Z536" s="1258" t="str">
        <f t="shared" si="392"/>
        <v xml:space="preserve"> </v>
      </c>
      <c r="AA536" s="1265">
        <f t="shared" si="393"/>
        <v>26.454545454545453</v>
      </c>
      <c r="AB536" s="1258">
        <f t="shared" si="394"/>
        <v>25</v>
      </c>
      <c r="AC536" s="1265">
        <f t="shared" si="395"/>
        <v>1.4545454545454533</v>
      </c>
      <c r="AD536" s="1264">
        <f>IF(AC536&gt;0,1,"")</f>
        <v>1</v>
      </c>
      <c r="AE536" s="1264" t="str">
        <f t="shared" si="396"/>
        <v/>
      </c>
      <c r="AF536" s="1258" t="str">
        <f t="shared" si="397"/>
        <v xml:space="preserve"> </v>
      </c>
      <c r="AG536" s="1258">
        <f t="shared" si="398"/>
        <v>11</v>
      </c>
      <c r="AH536" s="1258">
        <f t="shared" si="399"/>
        <v>16</v>
      </c>
      <c r="AI536" s="1265">
        <f t="shared" si="400"/>
        <v>18.833333333333332</v>
      </c>
      <c r="AJ536" s="1265">
        <f t="shared" si="401"/>
        <v>1.3333333333333321</v>
      </c>
      <c r="AK536" s="1264" t="str">
        <f t="shared" si="408"/>
        <v/>
      </c>
      <c r="AL536" s="1264" t="str">
        <f t="shared" si="409"/>
        <v/>
      </c>
      <c r="AM536" s="1258" t="str">
        <f t="shared" si="410"/>
        <v/>
      </c>
      <c r="AN536" s="1264" t="str">
        <f t="shared" si="411"/>
        <v/>
      </c>
      <c r="AO536" s="1265" t="str">
        <f t="shared" si="412"/>
        <v xml:space="preserve"> </v>
      </c>
      <c r="AP536" s="1266" t="str">
        <f t="shared" si="413"/>
        <v/>
      </c>
      <c r="AQ536" s="1258" t="str">
        <f t="shared" si="414"/>
        <v/>
      </c>
      <c r="AR536" s="1264" t="str">
        <f t="shared" si="415"/>
        <v/>
      </c>
      <c r="AS536" s="1258" t="str">
        <f t="shared" si="416"/>
        <v/>
      </c>
      <c r="AT536" s="1258" t="str">
        <f t="shared" si="417"/>
        <v/>
      </c>
      <c r="AU536" s="1264" t="str">
        <f t="shared" si="418"/>
        <v/>
      </c>
      <c r="AV536" s="1265" t="str">
        <f t="shared" si="419"/>
        <v xml:space="preserve"> </v>
      </c>
      <c r="AW536" s="1266" t="str">
        <f t="shared" si="420"/>
        <v/>
      </c>
      <c r="AX536" s="1258" t="str">
        <f t="shared" si="421"/>
        <v/>
      </c>
      <c r="AY536" s="1258" t="str">
        <f t="shared" si="422"/>
        <v/>
      </c>
      <c r="AZ536" s="1264" t="str">
        <f t="shared" si="423"/>
        <v/>
      </c>
      <c r="BA536" s="1265" t="str">
        <f t="shared" si="424"/>
        <v xml:space="preserve"> </v>
      </c>
      <c r="BB536" s="1266" t="str">
        <f t="shared" si="425"/>
        <v/>
      </c>
      <c r="BC536" s="1265" t="str">
        <f t="shared" si="426"/>
        <v/>
      </c>
      <c r="BD536" s="1266">
        <f t="shared" si="428"/>
        <v>1</v>
      </c>
      <c r="BE536" s="1258">
        <f t="shared" si="429"/>
        <v>18.833333333333332</v>
      </c>
    </row>
    <row r="537" spans="1:57" s="1164" customFormat="1" ht="25.5" customHeight="1">
      <c r="A537" s="1146">
        <v>47</v>
      </c>
      <c r="B537" s="1146" t="s">
        <v>471</v>
      </c>
      <c r="C537" s="1205"/>
      <c r="D537" s="1151"/>
      <c r="E537" s="1152"/>
      <c r="F537" s="1152">
        <f t="shared" si="405"/>
        <v>0</v>
      </c>
      <c r="G537" s="1152">
        <f t="shared" si="406"/>
        <v>0</v>
      </c>
      <c r="H537" s="1143">
        <v>0</v>
      </c>
      <c r="I537" s="1143">
        <v>0</v>
      </c>
      <c r="J537" s="1143">
        <v>0</v>
      </c>
      <c r="K537" s="1143">
        <v>0</v>
      </c>
      <c r="L537" s="1143">
        <v>0</v>
      </c>
      <c r="M537" s="1143">
        <v>0</v>
      </c>
      <c r="N537" s="1143">
        <v>0</v>
      </c>
      <c r="O537" s="1143">
        <v>0</v>
      </c>
      <c r="P537" s="1143">
        <v>0</v>
      </c>
      <c r="Q537" s="1143">
        <v>0</v>
      </c>
      <c r="R537" s="1143">
        <v>0</v>
      </c>
      <c r="S537" s="1143">
        <v>0</v>
      </c>
      <c r="T537" s="1265" t="str">
        <f t="shared" si="407"/>
        <v/>
      </c>
      <c r="U537" s="1260">
        <v>0</v>
      </c>
      <c r="V537" s="1260">
        <v>0</v>
      </c>
      <c r="W537" s="1260">
        <v>0</v>
      </c>
      <c r="X537" s="1258" t="str">
        <f t="shared" ref="X537:X600" si="431">IF(OR(E537="III", E537="II"),1," ")</f>
        <v xml:space="preserve"> </v>
      </c>
      <c r="Y537" s="1258" t="str">
        <f t="shared" si="391"/>
        <v xml:space="preserve"> </v>
      </c>
      <c r="Z537" s="1258" t="str">
        <f t="shared" si="392"/>
        <v xml:space="preserve"> </v>
      </c>
      <c r="AA537" s="1265" t="str">
        <f t="shared" si="393"/>
        <v/>
      </c>
      <c r="AB537" s="1258" t="str">
        <f t="shared" si="394"/>
        <v/>
      </c>
      <c r="AC537" s="1265" t="str">
        <f t="shared" si="395"/>
        <v/>
      </c>
      <c r="AD537" s="1264"/>
      <c r="AE537" s="1264" t="str">
        <f t="shared" si="396"/>
        <v/>
      </c>
      <c r="AF537" s="1258" t="str">
        <f t="shared" si="397"/>
        <v xml:space="preserve"> </v>
      </c>
      <c r="AG537" s="1258" t="str">
        <f t="shared" si="398"/>
        <v xml:space="preserve"> </v>
      </c>
      <c r="AH537" s="1258" t="str">
        <f t="shared" si="399"/>
        <v xml:space="preserve"> </v>
      </c>
      <c r="AI537" s="1265" t="str">
        <f t="shared" si="400"/>
        <v xml:space="preserve"> </v>
      </c>
      <c r="AJ537" s="1265" t="str">
        <f t="shared" si="401"/>
        <v xml:space="preserve"> </v>
      </c>
      <c r="AK537" s="1264" t="str">
        <f t="shared" si="408"/>
        <v/>
      </c>
      <c r="AL537" s="1264" t="str">
        <f t="shared" si="409"/>
        <v/>
      </c>
      <c r="AM537" s="1258" t="str">
        <f t="shared" si="410"/>
        <v/>
      </c>
      <c r="AN537" s="1264" t="str">
        <f t="shared" si="411"/>
        <v/>
      </c>
      <c r="AO537" s="1265" t="str">
        <f t="shared" si="412"/>
        <v xml:space="preserve"> </v>
      </c>
      <c r="AP537" s="1266" t="str">
        <f t="shared" si="413"/>
        <v/>
      </c>
      <c r="AQ537" s="1258" t="str">
        <f t="shared" si="414"/>
        <v/>
      </c>
      <c r="AR537" s="1264" t="str">
        <f t="shared" si="415"/>
        <v/>
      </c>
      <c r="AS537" s="1258" t="str">
        <f t="shared" si="416"/>
        <v/>
      </c>
      <c r="AT537" s="1258" t="str">
        <f t="shared" si="417"/>
        <v/>
      </c>
      <c r="AU537" s="1264" t="str">
        <f t="shared" si="418"/>
        <v/>
      </c>
      <c r="AV537" s="1265" t="str">
        <f t="shared" si="419"/>
        <v xml:space="preserve"> </v>
      </c>
      <c r="AW537" s="1266" t="str">
        <f t="shared" si="420"/>
        <v/>
      </c>
      <c r="AX537" s="1258" t="str">
        <f t="shared" si="421"/>
        <v/>
      </c>
      <c r="AY537" s="1258" t="str">
        <f t="shared" si="422"/>
        <v/>
      </c>
      <c r="AZ537" s="1264" t="str">
        <f t="shared" si="423"/>
        <v/>
      </c>
      <c r="BA537" s="1265" t="str">
        <f t="shared" si="424"/>
        <v xml:space="preserve"> </v>
      </c>
      <c r="BB537" s="1266" t="str">
        <f t="shared" si="425"/>
        <v/>
      </c>
      <c r="BC537" s="1265" t="str">
        <f t="shared" si="426"/>
        <v/>
      </c>
      <c r="BD537" s="1266" t="str">
        <f t="shared" si="428"/>
        <v/>
      </c>
      <c r="BE537" s="1258" t="str">
        <f t="shared" si="429"/>
        <v/>
      </c>
    </row>
    <row r="538" spans="1:57" s="1164" customFormat="1" ht="25.5" customHeight="1">
      <c r="A538" s="1146">
        <v>1</v>
      </c>
      <c r="B538" s="1146"/>
      <c r="C538" s="1338" t="s">
        <v>472</v>
      </c>
      <c r="D538" s="1151" t="s">
        <v>57</v>
      </c>
      <c r="E538" s="1152" t="s">
        <v>65</v>
      </c>
      <c r="F538" s="1152">
        <f t="shared" si="405"/>
        <v>16</v>
      </c>
      <c r="G538" s="1152">
        <f t="shared" si="406"/>
        <v>338</v>
      </c>
      <c r="H538" s="1143">
        <v>2</v>
      </c>
      <c r="I538" s="1143">
        <v>2</v>
      </c>
      <c r="J538" s="1143">
        <v>3</v>
      </c>
      <c r="K538" s="1143">
        <v>53</v>
      </c>
      <c r="L538" s="1143">
        <v>3</v>
      </c>
      <c r="M538" s="1143">
        <v>76</v>
      </c>
      <c r="N538" s="1143">
        <v>4</v>
      </c>
      <c r="O538" s="1143">
        <v>79</v>
      </c>
      <c r="P538" s="1143">
        <v>3</v>
      </c>
      <c r="Q538" s="1143">
        <v>68</v>
      </c>
      <c r="R538" s="1143">
        <v>3</v>
      </c>
      <c r="S538" s="1143">
        <v>62</v>
      </c>
      <c r="T538" s="1265">
        <f t="shared" si="407"/>
        <v>25</v>
      </c>
      <c r="U538" s="1260">
        <v>23</v>
      </c>
      <c r="V538" s="1260">
        <v>21</v>
      </c>
      <c r="W538" s="1260">
        <v>2</v>
      </c>
      <c r="X538" s="1258">
        <f t="shared" si="431"/>
        <v>1</v>
      </c>
      <c r="Y538" s="1258" t="str">
        <f t="shared" si="391"/>
        <v xml:space="preserve"> </v>
      </c>
      <c r="Z538" s="1258" t="str">
        <f t="shared" si="392"/>
        <v xml:space="preserve"> </v>
      </c>
      <c r="AA538" s="1265">
        <f t="shared" si="393"/>
        <v>21.125</v>
      </c>
      <c r="AB538" s="1258">
        <f t="shared" si="394"/>
        <v>25</v>
      </c>
      <c r="AC538" s="1265">
        <f t="shared" si="395"/>
        <v>-3.875</v>
      </c>
      <c r="AD538" s="1264" t="str">
        <f>IF(AC538&gt;0,1,"")</f>
        <v/>
      </c>
      <c r="AE538" s="1264" t="str">
        <f t="shared" si="396"/>
        <v/>
      </c>
      <c r="AF538" s="1258">
        <f t="shared" si="397"/>
        <v>1</v>
      </c>
      <c r="AG538" s="1258">
        <f t="shared" si="398"/>
        <v>13</v>
      </c>
      <c r="AH538" s="1258">
        <f t="shared" si="399"/>
        <v>13</v>
      </c>
      <c r="AI538" s="1265">
        <f t="shared" si="400"/>
        <v>21.583333333333332</v>
      </c>
      <c r="AJ538" s="1265">
        <f t="shared" si="401"/>
        <v>-3.4166666666666679</v>
      </c>
      <c r="AK538" s="1264" t="str">
        <f t="shared" si="408"/>
        <v/>
      </c>
      <c r="AL538" s="1264" t="str">
        <f t="shared" si="409"/>
        <v/>
      </c>
      <c r="AM538" s="1258" t="str">
        <f t="shared" si="410"/>
        <v/>
      </c>
      <c r="AN538" s="1264" t="str">
        <f t="shared" si="411"/>
        <v/>
      </c>
      <c r="AO538" s="1265" t="str">
        <f t="shared" si="412"/>
        <v xml:space="preserve"> </v>
      </c>
      <c r="AP538" s="1266" t="str">
        <f t="shared" si="413"/>
        <v/>
      </c>
      <c r="AQ538" s="1258" t="str">
        <f t="shared" si="414"/>
        <v/>
      </c>
      <c r="AR538" s="1264">
        <f t="shared" si="415"/>
        <v>1</v>
      </c>
      <c r="AS538" s="1258">
        <f t="shared" si="416"/>
        <v>22.181250000000002</v>
      </c>
      <c r="AT538" s="1258">
        <f t="shared" si="417"/>
        <v>15</v>
      </c>
      <c r="AU538" s="1264">
        <f t="shared" si="418"/>
        <v>5.281249999999968</v>
      </c>
      <c r="AV538" s="1265">
        <f t="shared" si="419"/>
        <v>23.940104166666664</v>
      </c>
      <c r="AW538" s="1266" t="str">
        <f t="shared" si="420"/>
        <v/>
      </c>
      <c r="AX538" s="1258" t="str">
        <f t="shared" si="421"/>
        <v/>
      </c>
      <c r="AY538" s="1258" t="str">
        <f t="shared" si="422"/>
        <v/>
      </c>
      <c r="AZ538" s="1264" t="str">
        <f t="shared" si="423"/>
        <v/>
      </c>
      <c r="BA538" s="1265" t="str">
        <f t="shared" si="424"/>
        <v xml:space="preserve"> </v>
      </c>
      <c r="BB538" s="1266" t="str">
        <f t="shared" si="425"/>
        <v/>
      </c>
      <c r="BC538" s="1265" t="str">
        <f t="shared" si="426"/>
        <v/>
      </c>
      <c r="BD538" s="1266" t="str">
        <f t="shared" si="428"/>
        <v/>
      </c>
      <c r="BE538" s="1258" t="str">
        <f t="shared" si="429"/>
        <v/>
      </c>
    </row>
    <row r="539" spans="1:57" s="1164" customFormat="1" ht="25.5" customHeight="1">
      <c r="A539" s="1146"/>
      <c r="B539" s="1146"/>
      <c r="C539" s="1321"/>
      <c r="D539" s="1151" t="s">
        <v>58</v>
      </c>
      <c r="E539" s="1152"/>
      <c r="F539" s="1152">
        <f t="shared" si="405"/>
        <v>7</v>
      </c>
      <c r="G539" s="1152">
        <f t="shared" si="406"/>
        <v>160</v>
      </c>
      <c r="H539" s="1143">
        <v>1</v>
      </c>
      <c r="I539" s="1143">
        <v>1</v>
      </c>
      <c r="J539" s="1143">
        <v>2</v>
      </c>
      <c r="K539" s="1143">
        <v>33</v>
      </c>
      <c r="L539" s="1143">
        <v>1</v>
      </c>
      <c r="M539" s="1143">
        <v>32</v>
      </c>
      <c r="N539" s="1143">
        <v>2</v>
      </c>
      <c r="O539" s="1143">
        <v>37</v>
      </c>
      <c r="P539" s="1143">
        <v>1</v>
      </c>
      <c r="Q539" s="1143">
        <v>30</v>
      </c>
      <c r="R539" s="1143">
        <v>1</v>
      </c>
      <c r="S539" s="1143">
        <v>28</v>
      </c>
      <c r="T539" s="1265" t="str">
        <f t="shared" si="407"/>
        <v/>
      </c>
      <c r="U539" s="1260">
        <v>10</v>
      </c>
      <c r="V539" s="1260">
        <v>9</v>
      </c>
      <c r="W539" s="1260">
        <v>2</v>
      </c>
      <c r="X539" s="1258" t="str">
        <f t="shared" si="431"/>
        <v xml:space="preserve"> </v>
      </c>
      <c r="Y539" s="1258" t="str">
        <f t="shared" si="391"/>
        <v xml:space="preserve"> </v>
      </c>
      <c r="Z539" s="1258" t="str">
        <f t="shared" si="392"/>
        <v xml:space="preserve"> </v>
      </c>
      <c r="AA539" s="1265" t="str">
        <f t="shared" si="393"/>
        <v/>
      </c>
      <c r="AB539" s="1258" t="str">
        <f t="shared" si="394"/>
        <v/>
      </c>
      <c r="AC539" s="1265" t="str">
        <f t="shared" si="395"/>
        <v/>
      </c>
      <c r="AD539" s="1264"/>
      <c r="AE539" s="1264" t="str">
        <f t="shared" si="396"/>
        <v/>
      </c>
      <c r="AF539" s="1258" t="str">
        <f t="shared" si="397"/>
        <v xml:space="preserve"> </v>
      </c>
      <c r="AG539" s="1258" t="str">
        <f t="shared" si="398"/>
        <v xml:space="preserve"> </v>
      </c>
      <c r="AH539" s="1258" t="str">
        <f t="shared" si="399"/>
        <v xml:space="preserve"> </v>
      </c>
      <c r="AI539" s="1265" t="str">
        <f t="shared" si="400"/>
        <v xml:space="preserve"> </v>
      </c>
      <c r="AJ539" s="1265" t="str">
        <f t="shared" si="401"/>
        <v xml:space="preserve"> </v>
      </c>
      <c r="AK539" s="1264" t="str">
        <f t="shared" si="408"/>
        <v/>
      </c>
      <c r="AL539" s="1264" t="str">
        <f t="shared" si="409"/>
        <v/>
      </c>
      <c r="AM539" s="1258" t="str">
        <f t="shared" si="410"/>
        <v/>
      </c>
      <c r="AN539" s="1264" t="str">
        <f t="shared" si="411"/>
        <v/>
      </c>
      <c r="AO539" s="1265" t="str">
        <f t="shared" si="412"/>
        <v xml:space="preserve"> </v>
      </c>
      <c r="AP539" s="1266" t="str">
        <f t="shared" si="413"/>
        <v/>
      </c>
      <c r="AQ539" s="1258" t="str">
        <f t="shared" si="414"/>
        <v/>
      </c>
      <c r="AR539" s="1264" t="str">
        <f t="shared" si="415"/>
        <v/>
      </c>
      <c r="AS539" s="1258" t="str">
        <f t="shared" si="416"/>
        <v/>
      </c>
      <c r="AT539" s="1258" t="str">
        <f t="shared" si="417"/>
        <v/>
      </c>
      <c r="AU539" s="1264" t="str">
        <f t="shared" si="418"/>
        <v/>
      </c>
      <c r="AV539" s="1265" t="str">
        <f t="shared" si="419"/>
        <v xml:space="preserve"> </v>
      </c>
      <c r="AW539" s="1266" t="str">
        <f t="shared" si="420"/>
        <v/>
      </c>
      <c r="AX539" s="1258" t="str">
        <f t="shared" si="421"/>
        <v/>
      </c>
      <c r="AY539" s="1258" t="str">
        <f t="shared" si="422"/>
        <v/>
      </c>
      <c r="AZ539" s="1264" t="str">
        <f t="shared" si="423"/>
        <v/>
      </c>
      <c r="BA539" s="1265" t="str">
        <f t="shared" si="424"/>
        <v xml:space="preserve"> </v>
      </c>
      <c r="BB539" s="1266" t="str">
        <f t="shared" si="425"/>
        <v/>
      </c>
      <c r="BC539" s="1265" t="str">
        <f t="shared" si="426"/>
        <v/>
      </c>
      <c r="BD539" s="1266" t="str">
        <f t="shared" si="428"/>
        <v/>
      </c>
      <c r="BE539" s="1258" t="str">
        <f t="shared" si="429"/>
        <v/>
      </c>
    </row>
    <row r="540" spans="1:57" s="1164" customFormat="1" ht="25.5" customHeight="1">
      <c r="A540" s="1146"/>
      <c r="B540" s="1146"/>
      <c r="C540" s="1321"/>
      <c r="D540" s="1151" t="s">
        <v>473</v>
      </c>
      <c r="E540" s="1152"/>
      <c r="F540" s="1152">
        <f t="shared" si="405"/>
        <v>5</v>
      </c>
      <c r="G540" s="1152">
        <f t="shared" si="406"/>
        <v>130</v>
      </c>
      <c r="H540" s="1143">
        <v>1</v>
      </c>
      <c r="I540" s="1143">
        <v>1</v>
      </c>
      <c r="J540" s="1143">
        <v>1</v>
      </c>
      <c r="K540" s="1143">
        <v>20</v>
      </c>
      <c r="L540" s="1143">
        <v>1</v>
      </c>
      <c r="M540" s="1143">
        <v>27</v>
      </c>
      <c r="N540" s="1143">
        <v>1</v>
      </c>
      <c r="O540" s="1143">
        <v>32</v>
      </c>
      <c r="P540" s="1143">
        <v>1</v>
      </c>
      <c r="Q540" s="1143">
        <v>29</v>
      </c>
      <c r="R540" s="1143">
        <v>1</v>
      </c>
      <c r="S540" s="1143">
        <v>22</v>
      </c>
      <c r="T540" s="1265" t="str">
        <f t="shared" si="407"/>
        <v/>
      </c>
      <c r="U540" s="1260">
        <v>7</v>
      </c>
      <c r="V540" s="1260">
        <v>6</v>
      </c>
      <c r="W540" s="1260"/>
      <c r="X540" s="1258" t="str">
        <f t="shared" si="431"/>
        <v xml:space="preserve"> </v>
      </c>
      <c r="Y540" s="1258" t="str">
        <f t="shared" si="391"/>
        <v xml:space="preserve"> </v>
      </c>
      <c r="Z540" s="1258" t="str">
        <f t="shared" si="392"/>
        <v xml:space="preserve"> </v>
      </c>
      <c r="AA540" s="1265" t="str">
        <f t="shared" si="393"/>
        <v/>
      </c>
      <c r="AB540" s="1258" t="str">
        <f t="shared" si="394"/>
        <v/>
      </c>
      <c r="AC540" s="1265" t="str">
        <f t="shared" si="395"/>
        <v/>
      </c>
      <c r="AD540" s="1264"/>
      <c r="AE540" s="1264" t="str">
        <f t="shared" si="396"/>
        <v/>
      </c>
      <c r="AF540" s="1258" t="str">
        <f t="shared" si="397"/>
        <v xml:space="preserve"> </v>
      </c>
      <c r="AG540" s="1258" t="str">
        <f t="shared" si="398"/>
        <v xml:space="preserve"> </v>
      </c>
      <c r="AH540" s="1258" t="str">
        <f t="shared" si="399"/>
        <v xml:space="preserve"> </v>
      </c>
      <c r="AI540" s="1265" t="str">
        <f t="shared" si="400"/>
        <v xml:space="preserve"> </v>
      </c>
      <c r="AJ540" s="1265" t="str">
        <f t="shared" si="401"/>
        <v xml:space="preserve"> </v>
      </c>
      <c r="AK540" s="1264" t="str">
        <f t="shared" si="408"/>
        <v/>
      </c>
      <c r="AL540" s="1264" t="str">
        <f t="shared" si="409"/>
        <v/>
      </c>
      <c r="AM540" s="1258" t="str">
        <f t="shared" si="410"/>
        <v/>
      </c>
      <c r="AN540" s="1264" t="str">
        <f t="shared" si="411"/>
        <v/>
      </c>
      <c r="AO540" s="1265" t="str">
        <f t="shared" si="412"/>
        <v xml:space="preserve"> </v>
      </c>
      <c r="AP540" s="1266" t="str">
        <f t="shared" si="413"/>
        <v/>
      </c>
      <c r="AQ540" s="1258" t="str">
        <f t="shared" si="414"/>
        <v/>
      </c>
      <c r="AR540" s="1264" t="str">
        <f t="shared" si="415"/>
        <v/>
      </c>
      <c r="AS540" s="1258" t="str">
        <f t="shared" si="416"/>
        <v/>
      </c>
      <c r="AT540" s="1258" t="str">
        <f t="shared" si="417"/>
        <v/>
      </c>
      <c r="AU540" s="1264" t="str">
        <f t="shared" si="418"/>
        <v/>
      </c>
      <c r="AV540" s="1265" t="str">
        <f t="shared" si="419"/>
        <v xml:space="preserve"> </v>
      </c>
      <c r="AW540" s="1266" t="str">
        <f t="shared" si="420"/>
        <v/>
      </c>
      <c r="AX540" s="1258" t="str">
        <f t="shared" si="421"/>
        <v/>
      </c>
      <c r="AY540" s="1258" t="str">
        <f t="shared" si="422"/>
        <v/>
      </c>
      <c r="AZ540" s="1264" t="str">
        <f t="shared" si="423"/>
        <v/>
      </c>
      <c r="BA540" s="1265" t="str">
        <f t="shared" si="424"/>
        <v xml:space="preserve"> </v>
      </c>
      <c r="BB540" s="1266" t="str">
        <f t="shared" si="425"/>
        <v/>
      </c>
      <c r="BC540" s="1265" t="str">
        <f t="shared" si="426"/>
        <v/>
      </c>
      <c r="BD540" s="1266" t="str">
        <f t="shared" si="428"/>
        <v/>
      </c>
      <c r="BE540" s="1258" t="str">
        <f t="shared" si="429"/>
        <v/>
      </c>
    </row>
    <row r="541" spans="1:57" s="1164" customFormat="1" ht="25.5" customHeight="1">
      <c r="A541" s="1146"/>
      <c r="B541" s="1146"/>
      <c r="C541" s="1322"/>
      <c r="D541" s="1217" t="s">
        <v>474</v>
      </c>
      <c r="E541" s="1152"/>
      <c r="F541" s="1152">
        <f t="shared" si="405"/>
        <v>4</v>
      </c>
      <c r="G541" s="1152">
        <f t="shared" si="406"/>
        <v>48</v>
      </c>
      <c r="H541" s="1143">
        <v>0</v>
      </c>
      <c r="I541" s="1143">
        <v>0</v>
      </c>
      <c r="J541" s="1143">
        <v>0</v>
      </c>
      <c r="K541" s="1143">
        <v>0</v>
      </c>
      <c r="L541" s="1143">
        <v>1</v>
      </c>
      <c r="M541" s="1143">
        <v>17</v>
      </c>
      <c r="N541" s="1143">
        <v>1</v>
      </c>
      <c r="O541" s="1143">
        <v>10</v>
      </c>
      <c r="P541" s="1143">
        <v>1</v>
      </c>
      <c r="Q541" s="1143">
        <v>9</v>
      </c>
      <c r="R541" s="1143">
        <v>1</v>
      </c>
      <c r="S541" s="1143">
        <v>12</v>
      </c>
      <c r="T541" s="1265" t="str">
        <f t="shared" si="407"/>
        <v/>
      </c>
      <c r="U541" s="1260">
        <v>6</v>
      </c>
      <c r="V541" s="1260">
        <v>6</v>
      </c>
      <c r="W541" s="1260"/>
      <c r="X541" s="1258" t="str">
        <f t="shared" si="431"/>
        <v xml:space="preserve"> </v>
      </c>
      <c r="Y541" s="1258" t="str">
        <f t="shared" si="391"/>
        <v xml:space="preserve"> </v>
      </c>
      <c r="Z541" s="1258" t="str">
        <f t="shared" si="392"/>
        <v xml:space="preserve"> </v>
      </c>
      <c r="AA541" s="1265" t="str">
        <f t="shared" si="393"/>
        <v/>
      </c>
      <c r="AB541" s="1258" t="str">
        <f t="shared" si="394"/>
        <v/>
      </c>
      <c r="AC541" s="1265" t="str">
        <f t="shared" si="395"/>
        <v/>
      </c>
      <c r="AD541" s="1264"/>
      <c r="AE541" s="1264" t="str">
        <f t="shared" si="396"/>
        <v/>
      </c>
      <c r="AF541" s="1258" t="str">
        <f t="shared" si="397"/>
        <v xml:space="preserve"> </v>
      </c>
      <c r="AG541" s="1258" t="str">
        <f t="shared" si="398"/>
        <v xml:space="preserve"> </v>
      </c>
      <c r="AH541" s="1258" t="str">
        <f t="shared" si="399"/>
        <v xml:space="preserve"> </v>
      </c>
      <c r="AI541" s="1265" t="str">
        <f t="shared" si="400"/>
        <v xml:space="preserve"> </v>
      </c>
      <c r="AJ541" s="1265" t="str">
        <f t="shared" si="401"/>
        <v xml:space="preserve"> </v>
      </c>
      <c r="AK541" s="1264" t="str">
        <f t="shared" si="408"/>
        <v/>
      </c>
      <c r="AL541" s="1264" t="str">
        <f t="shared" si="409"/>
        <v/>
      </c>
      <c r="AM541" s="1258" t="str">
        <f t="shared" si="410"/>
        <v/>
      </c>
      <c r="AN541" s="1264" t="str">
        <f t="shared" si="411"/>
        <v/>
      </c>
      <c r="AO541" s="1265" t="str">
        <f t="shared" si="412"/>
        <v xml:space="preserve"> </v>
      </c>
      <c r="AP541" s="1266" t="str">
        <f t="shared" si="413"/>
        <v/>
      </c>
      <c r="AQ541" s="1258" t="str">
        <f t="shared" si="414"/>
        <v/>
      </c>
      <c r="AR541" s="1264" t="str">
        <f t="shared" si="415"/>
        <v/>
      </c>
      <c r="AS541" s="1258" t="str">
        <f t="shared" si="416"/>
        <v/>
      </c>
      <c r="AT541" s="1258" t="str">
        <f t="shared" si="417"/>
        <v/>
      </c>
      <c r="AU541" s="1264" t="str">
        <f t="shared" si="418"/>
        <v/>
      </c>
      <c r="AV541" s="1265" t="str">
        <f t="shared" si="419"/>
        <v xml:space="preserve"> </v>
      </c>
      <c r="AW541" s="1266" t="str">
        <f t="shared" si="420"/>
        <v/>
      </c>
      <c r="AX541" s="1258" t="str">
        <f t="shared" si="421"/>
        <v/>
      </c>
      <c r="AY541" s="1258" t="str">
        <f t="shared" si="422"/>
        <v/>
      </c>
      <c r="AZ541" s="1264" t="str">
        <f t="shared" si="423"/>
        <v/>
      </c>
      <c r="BA541" s="1265" t="str">
        <f t="shared" si="424"/>
        <v xml:space="preserve"> </v>
      </c>
      <c r="BB541" s="1266" t="str">
        <f t="shared" si="425"/>
        <v/>
      </c>
      <c r="BC541" s="1265" t="str">
        <f t="shared" si="426"/>
        <v/>
      </c>
      <c r="BD541" s="1266" t="str">
        <f t="shared" si="428"/>
        <v/>
      </c>
      <c r="BE541" s="1258" t="str">
        <f t="shared" si="429"/>
        <v/>
      </c>
    </row>
    <row r="542" spans="1:57" s="1164" customFormat="1" ht="25.5" customHeight="1">
      <c r="A542" s="1146">
        <v>2</v>
      </c>
      <c r="B542" s="1146"/>
      <c r="C542" s="1151" t="s">
        <v>475</v>
      </c>
      <c r="D542" s="1151" t="s">
        <v>54</v>
      </c>
      <c r="E542" s="1152" t="s">
        <v>65</v>
      </c>
      <c r="F542" s="1152">
        <f t="shared" si="405"/>
        <v>6</v>
      </c>
      <c r="G542" s="1152">
        <f t="shared" si="406"/>
        <v>139</v>
      </c>
      <c r="H542" s="1143">
        <v>4</v>
      </c>
      <c r="I542" s="1143">
        <v>2</v>
      </c>
      <c r="J542" s="1143">
        <v>1</v>
      </c>
      <c r="K542" s="1143">
        <v>33</v>
      </c>
      <c r="L542" s="1143">
        <v>2</v>
      </c>
      <c r="M542" s="1143">
        <v>38</v>
      </c>
      <c r="N542" s="1143">
        <v>1</v>
      </c>
      <c r="O542" s="1143">
        <v>24</v>
      </c>
      <c r="P542" s="1143">
        <v>1</v>
      </c>
      <c r="Q542" s="1143">
        <v>17</v>
      </c>
      <c r="R542" s="1143">
        <v>1</v>
      </c>
      <c r="S542" s="1143">
        <v>27</v>
      </c>
      <c r="T542" s="1265">
        <f t="shared" si="407"/>
        <v>10</v>
      </c>
      <c r="U542" s="1260">
        <v>10</v>
      </c>
      <c r="V542" s="1260">
        <v>9</v>
      </c>
      <c r="W542" s="1260"/>
      <c r="X542" s="1258">
        <f t="shared" si="431"/>
        <v>1</v>
      </c>
      <c r="Y542" s="1258" t="str">
        <f t="shared" si="391"/>
        <v xml:space="preserve"> </v>
      </c>
      <c r="Z542" s="1258" t="str">
        <f t="shared" si="392"/>
        <v xml:space="preserve"> </v>
      </c>
      <c r="AA542" s="1265">
        <f t="shared" si="393"/>
        <v>23.166666666666668</v>
      </c>
      <c r="AB542" s="1258">
        <f t="shared" si="394"/>
        <v>25</v>
      </c>
      <c r="AC542" s="1265">
        <f t="shared" si="395"/>
        <v>-1.8333333333333321</v>
      </c>
      <c r="AD542" s="1264" t="str">
        <f>IF(AC542&gt;0,1,"")</f>
        <v/>
      </c>
      <c r="AE542" s="1264" t="str">
        <f t="shared" si="396"/>
        <v/>
      </c>
      <c r="AF542" s="1258">
        <f t="shared" si="397"/>
        <v>1</v>
      </c>
      <c r="AG542" s="1258">
        <f t="shared" si="398"/>
        <v>5</v>
      </c>
      <c r="AH542" s="1258">
        <f t="shared" si="399"/>
        <v>14</v>
      </c>
      <c r="AI542" s="1265">
        <f t="shared" si="400"/>
        <v>9.6666666666666661</v>
      </c>
      <c r="AJ542" s="1265">
        <f t="shared" si="401"/>
        <v>-0.33333333333333393</v>
      </c>
      <c r="AK542" s="1264" t="str">
        <f t="shared" si="408"/>
        <v/>
      </c>
      <c r="AL542" s="1264" t="str">
        <f t="shared" si="409"/>
        <v/>
      </c>
      <c r="AM542" s="1258" t="str">
        <f t="shared" si="410"/>
        <v/>
      </c>
      <c r="AN542" s="1264" t="str">
        <f t="shared" si="411"/>
        <v/>
      </c>
      <c r="AO542" s="1265" t="str">
        <f t="shared" si="412"/>
        <v xml:space="preserve"> </v>
      </c>
      <c r="AP542" s="1266" t="str">
        <f t="shared" si="413"/>
        <v/>
      </c>
      <c r="AQ542" s="1258" t="str">
        <f t="shared" si="414"/>
        <v/>
      </c>
      <c r="AR542" s="1264" t="str">
        <f t="shared" si="415"/>
        <v/>
      </c>
      <c r="AS542" s="1258" t="str">
        <f t="shared" si="416"/>
        <v/>
      </c>
      <c r="AT542" s="1258" t="str">
        <f t="shared" si="417"/>
        <v/>
      </c>
      <c r="AU542" s="1264" t="str">
        <f t="shared" si="418"/>
        <v/>
      </c>
      <c r="AV542" s="1265" t="str">
        <f t="shared" si="419"/>
        <v xml:space="preserve"> </v>
      </c>
      <c r="AW542" s="1266" t="str">
        <f t="shared" si="420"/>
        <v/>
      </c>
      <c r="AX542" s="1258" t="str">
        <f t="shared" si="421"/>
        <v/>
      </c>
      <c r="AY542" s="1258" t="str">
        <f t="shared" si="422"/>
        <v/>
      </c>
      <c r="AZ542" s="1264" t="str">
        <f t="shared" si="423"/>
        <v/>
      </c>
      <c r="BA542" s="1265" t="str">
        <f t="shared" si="424"/>
        <v xml:space="preserve"> </v>
      </c>
      <c r="BB542" s="1266">
        <f t="shared" si="425"/>
        <v>1</v>
      </c>
      <c r="BC542" s="1265">
        <f t="shared" si="426"/>
        <v>10</v>
      </c>
      <c r="BD542" s="1266" t="str">
        <f t="shared" si="428"/>
        <v/>
      </c>
      <c r="BE542" s="1258" t="str">
        <f t="shared" si="429"/>
        <v/>
      </c>
    </row>
    <row r="543" spans="1:57" s="1164" customFormat="1" ht="25.5" customHeight="1">
      <c r="A543" s="1146"/>
      <c r="B543" s="1146"/>
      <c r="C543" s="1205"/>
      <c r="D543" s="1151"/>
      <c r="E543" s="1152"/>
      <c r="F543" s="1152">
        <f t="shared" si="405"/>
        <v>0</v>
      </c>
      <c r="G543" s="1152">
        <f t="shared" si="406"/>
        <v>0</v>
      </c>
      <c r="H543" s="1143"/>
      <c r="I543" s="1143"/>
      <c r="J543" s="1143"/>
      <c r="K543" s="1143"/>
      <c r="L543" s="1143"/>
      <c r="M543" s="1143"/>
      <c r="N543" s="1143"/>
      <c r="O543" s="1143"/>
      <c r="P543" s="1143"/>
      <c r="Q543" s="1143"/>
      <c r="R543" s="1143"/>
      <c r="S543" s="1143"/>
      <c r="T543" s="1265" t="str">
        <f t="shared" si="407"/>
        <v/>
      </c>
      <c r="U543" s="1260"/>
      <c r="V543" s="1260"/>
      <c r="W543" s="1260">
        <v>0</v>
      </c>
      <c r="X543" s="1258" t="str">
        <f t="shared" si="431"/>
        <v xml:space="preserve"> </v>
      </c>
      <c r="Y543" s="1258" t="str">
        <f t="shared" si="391"/>
        <v xml:space="preserve"> </v>
      </c>
      <c r="Z543" s="1258" t="str">
        <f t="shared" si="392"/>
        <v xml:space="preserve"> </v>
      </c>
      <c r="AA543" s="1265" t="str">
        <f t="shared" si="393"/>
        <v/>
      </c>
      <c r="AB543" s="1258" t="str">
        <f t="shared" si="394"/>
        <v/>
      </c>
      <c r="AC543" s="1265" t="str">
        <f t="shared" si="395"/>
        <v/>
      </c>
      <c r="AD543" s="1264"/>
      <c r="AE543" s="1264" t="str">
        <f t="shared" si="396"/>
        <v/>
      </c>
      <c r="AF543" s="1258" t="str">
        <f t="shared" si="397"/>
        <v xml:space="preserve"> </v>
      </c>
      <c r="AG543" s="1258" t="str">
        <f t="shared" si="398"/>
        <v xml:space="preserve"> </v>
      </c>
      <c r="AH543" s="1258" t="str">
        <f t="shared" si="399"/>
        <v xml:space="preserve"> </v>
      </c>
      <c r="AI543" s="1265" t="str">
        <f t="shared" si="400"/>
        <v xml:space="preserve"> </v>
      </c>
      <c r="AJ543" s="1265" t="str">
        <f t="shared" si="401"/>
        <v xml:space="preserve"> </v>
      </c>
      <c r="AK543" s="1264" t="str">
        <f t="shared" si="408"/>
        <v/>
      </c>
      <c r="AL543" s="1264" t="str">
        <f t="shared" si="409"/>
        <v/>
      </c>
      <c r="AM543" s="1258" t="str">
        <f t="shared" si="410"/>
        <v/>
      </c>
      <c r="AN543" s="1264" t="str">
        <f t="shared" si="411"/>
        <v/>
      </c>
      <c r="AO543" s="1265" t="str">
        <f t="shared" si="412"/>
        <v xml:space="preserve"> </v>
      </c>
      <c r="AP543" s="1266" t="str">
        <f t="shared" si="413"/>
        <v/>
      </c>
      <c r="AQ543" s="1258" t="str">
        <f t="shared" si="414"/>
        <v/>
      </c>
      <c r="AR543" s="1264" t="str">
        <f t="shared" si="415"/>
        <v/>
      </c>
      <c r="AS543" s="1258" t="str">
        <f t="shared" si="416"/>
        <v/>
      </c>
      <c r="AT543" s="1258" t="str">
        <f t="shared" si="417"/>
        <v/>
      </c>
      <c r="AU543" s="1264" t="str">
        <f t="shared" si="418"/>
        <v/>
      </c>
      <c r="AV543" s="1265" t="str">
        <f t="shared" si="419"/>
        <v xml:space="preserve"> </v>
      </c>
      <c r="AW543" s="1266" t="str">
        <f t="shared" si="420"/>
        <v/>
      </c>
      <c r="AX543" s="1258" t="str">
        <f t="shared" si="421"/>
        <v/>
      </c>
      <c r="AY543" s="1258" t="str">
        <f t="shared" si="422"/>
        <v/>
      </c>
      <c r="AZ543" s="1264" t="str">
        <f t="shared" si="423"/>
        <v/>
      </c>
      <c r="BA543" s="1265" t="str">
        <f t="shared" si="424"/>
        <v xml:space="preserve"> </v>
      </c>
      <c r="BB543" s="1266" t="str">
        <f t="shared" si="425"/>
        <v/>
      </c>
      <c r="BC543" s="1265" t="str">
        <f t="shared" si="426"/>
        <v/>
      </c>
      <c r="BD543" s="1266" t="str">
        <f t="shared" si="428"/>
        <v/>
      </c>
      <c r="BE543" s="1258" t="str">
        <f t="shared" si="429"/>
        <v/>
      </c>
    </row>
    <row r="544" spans="1:57" s="1164" customFormat="1" ht="25.5" customHeight="1">
      <c r="A544" s="1146">
        <v>3</v>
      </c>
      <c r="B544" s="1146"/>
      <c r="C544" s="1151" t="s">
        <v>476</v>
      </c>
      <c r="D544" s="1151" t="s">
        <v>54</v>
      </c>
      <c r="E544" s="1152" t="s">
        <v>65</v>
      </c>
      <c r="F544" s="1152">
        <f t="shared" si="405"/>
        <v>5</v>
      </c>
      <c r="G544" s="1152">
        <f t="shared" si="406"/>
        <v>138</v>
      </c>
      <c r="H544" s="1143">
        <v>1</v>
      </c>
      <c r="I544" s="1143">
        <v>1</v>
      </c>
      <c r="J544" s="1143">
        <v>1</v>
      </c>
      <c r="K544" s="1143">
        <v>28</v>
      </c>
      <c r="L544" s="1143">
        <v>1</v>
      </c>
      <c r="M544" s="1143">
        <v>29</v>
      </c>
      <c r="N544" s="1143">
        <v>1</v>
      </c>
      <c r="O544" s="1143">
        <v>29</v>
      </c>
      <c r="P544" s="1143">
        <v>1</v>
      </c>
      <c r="Q544" s="1143">
        <v>30</v>
      </c>
      <c r="R544" s="1143">
        <v>1</v>
      </c>
      <c r="S544" s="1143">
        <v>22</v>
      </c>
      <c r="T544" s="1265">
        <f t="shared" si="407"/>
        <v>8.5</v>
      </c>
      <c r="U544" s="1260">
        <v>7</v>
      </c>
      <c r="V544" s="1260">
        <v>7</v>
      </c>
      <c r="W544" s="1260">
        <v>0</v>
      </c>
      <c r="X544" s="1258">
        <f t="shared" si="431"/>
        <v>1</v>
      </c>
      <c r="Y544" s="1258" t="str">
        <f t="shared" si="391"/>
        <v xml:space="preserve"> </v>
      </c>
      <c r="Z544" s="1258" t="str">
        <f t="shared" si="392"/>
        <v xml:space="preserve"> </v>
      </c>
      <c r="AA544" s="1265">
        <f t="shared" si="393"/>
        <v>27.6</v>
      </c>
      <c r="AB544" s="1258">
        <f t="shared" si="394"/>
        <v>25</v>
      </c>
      <c r="AC544" s="1265">
        <f t="shared" si="395"/>
        <v>2.6000000000000014</v>
      </c>
      <c r="AD544" s="1264">
        <f>IF(AC544&gt;0,1,"")</f>
        <v>1</v>
      </c>
      <c r="AE544" s="1264" t="str">
        <f t="shared" si="396"/>
        <v/>
      </c>
      <c r="AF544" s="1258" t="str">
        <f t="shared" si="397"/>
        <v xml:space="preserve"> </v>
      </c>
      <c r="AG544" s="1258">
        <f t="shared" si="398"/>
        <v>5</v>
      </c>
      <c r="AH544" s="1258">
        <f t="shared" si="399"/>
        <v>13</v>
      </c>
      <c r="AI544" s="1265">
        <f t="shared" si="400"/>
        <v>9.5833333333333339</v>
      </c>
      <c r="AJ544" s="1265">
        <f t="shared" si="401"/>
        <v>1.0833333333333339</v>
      </c>
      <c r="AK544" s="1264" t="str">
        <f t="shared" si="408"/>
        <v/>
      </c>
      <c r="AL544" s="1264" t="str">
        <f t="shared" si="409"/>
        <v/>
      </c>
      <c r="AM544" s="1258" t="str">
        <f t="shared" si="410"/>
        <v/>
      </c>
      <c r="AN544" s="1264" t="str">
        <f t="shared" si="411"/>
        <v/>
      </c>
      <c r="AO544" s="1265" t="str">
        <f t="shared" si="412"/>
        <v xml:space="preserve"> </v>
      </c>
      <c r="AP544" s="1266" t="str">
        <f t="shared" si="413"/>
        <v/>
      </c>
      <c r="AQ544" s="1258" t="str">
        <f t="shared" si="414"/>
        <v/>
      </c>
      <c r="AR544" s="1264" t="str">
        <f t="shared" si="415"/>
        <v/>
      </c>
      <c r="AS544" s="1258" t="str">
        <f t="shared" si="416"/>
        <v/>
      </c>
      <c r="AT544" s="1258" t="str">
        <f t="shared" si="417"/>
        <v/>
      </c>
      <c r="AU544" s="1264" t="str">
        <f t="shared" si="418"/>
        <v/>
      </c>
      <c r="AV544" s="1265" t="str">
        <f t="shared" si="419"/>
        <v xml:space="preserve"> </v>
      </c>
      <c r="AW544" s="1266" t="str">
        <f t="shared" si="420"/>
        <v/>
      </c>
      <c r="AX544" s="1258" t="str">
        <f t="shared" si="421"/>
        <v/>
      </c>
      <c r="AY544" s="1258" t="str">
        <f t="shared" si="422"/>
        <v/>
      </c>
      <c r="AZ544" s="1264" t="str">
        <f t="shared" si="423"/>
        <v/>
      </c>
      <c r="BA544" s="1265" t="str">
        <f t="shared" si="424"/>
        <v xml:space="preserve"> </v>
      </c>
      <c r="BB544" s="1266" t="str">
        <f t="shared" si="425"/>
        <v/>
      </c>
      <c r="BC544" s="1265" t="str">
        <f t="shared" si="426"/>
        <v/>
      </c>
      <c r="BD544" s="1266">
        <f t="shared" si="428"/>
        <v>1</v>
      </c>
      <c r="BE544" s="1258">
        <f t="shared" si="429"/>
        <v>9.5833333333333339</v>
      </c>
    </row>
    <row r="545" spans="1:57" s="1164" customFormat="1" ht="25.5" customHeight="1">
      <c r="A545" s="1146"/>
      <c r="B545" s="1146"/>
      <c r="C545" s="1205"/>
      <c r="D545" s="1151"/>
      <c r="E545" s="1152"/>
      <c r="F545" s="1152">
        <f t="shared" si="405"/>
        <v>0</v>
      </c>
      <c r="G545" s="1152">
        <f t="shared" si="406"/>
        <v>0</v>
      </c>
      <c r="H545" s="1143"/>
      <c r="I545" s="1143"/>
      <c r="J545" s="1143"/>
      <c r="K545" s="1143"/>
      <c r="L545" s="1143"/>
      <c r="M545" s="1143"/>
      <c r="N545" s="1143"/>
      <c r="O545" s="1143"/>
      <c r="P545" s="1143"/>
      <c r="Q545" s="1143"/>
      <c r="R545" s="1143"/>
      <c r="S545" s="1143"/>
      <c r="T545" s="1265" t="str">
        <f t="shared" si="407"/>
        <v/>
      </c>
      <c r="U545" s="1260"/>
      <c r="V545" s="1260"/>
      <c r="W545" s="1260"/>
      <c r="X545" s="1258" t="str">
        <f t="shared" si="431"/>
        <v xml:space="preserve"> </v>
      </c>
      <c r="Y545" s="1258" t="str">
        <f t="shared" si="391"/>
        <v xml:space="preserve"> </v>
      </c>
      <c r="Z545" s="1258" t="str">
        <f t="shared" si="392"/>
        <v xml:space="preserve"> </v>
      </c>
      <c r="AA545" s="1265" t="str">
        <f t="shared" si="393"/>
        <v/>
      </c>
      <c r="AB545" s="1258" t="str">
        <f t="shared" si="394"/>
        <v/>
      </c>
      <c r="AC545" s="1265" t="str">
        <f t="shared" si="395"/>
        <v/>
      </c>
      <c r="AD545" s="1264"/>
      <c r="AE545" s="1264" t="str">
        <f t="shared" si="396"/>
        <v/>
      </c>
      <c r="AF545" s="1258" t="str">
        <f t="shared" si="397"/>
        <v xml:space="preserve"> </v>
      </c>
      <c r="AG545" s="1258" t="str">
        <f t="shared" si="398"/>
        <v xml:space="preserve"> </v>
      </c>
      <c r="AH545" s="1258" t="str">
        <f t="shared" si="399"/>
        <v xml:space="preserve"> </v>
      </c>
      <c r="AI545" s="1265" t="str">
        <f t="shared" si="400"/>
        <v xml:space="preserve"> </v>
      </c>
      <c r="AJ545" s="1265" t="str">
        <f t="shared" si="401"/>
        <v xml:space="preserve"> </v>
      </c>
      <c r="AK545" s="1264" t="str">
        <f t="shared" si="408"/>
        <v/>
      </c>
      <c r="AL545" s="1264" t="str">
        <f t="shared" si="409"/>
        <v/>
      </c>
      <c r="AM545" s="1258" t="str">
        <f t="shared" si="410"/>
        <v/>
      </c>
      <c r="AN545" s="1264" t="str">
        <f t="shared" si="411"/>
        <v/>
      </c>
      <c r="AO545" s="1265" t="str">
        <f t="shared" si="412"/>
        <v xml:space="preserve"> </v>
      </c>
      <c r="AP545" s="1266" t="str">
        <f t="shared" si="413"/>
        <v/>
      </c>
      <c r="AQ545" s="1258" t="str">
        <f t="shared" si="414"/>
        <v/>
      </c>
      <c r="AR545" s="1264" t="str">
        <f t="shared" si="415"/>
        <v/>
      </c>
      <c r="AS545" s="1258" t="str">
        <f t="shared" si="416"/>
        <v/>
      </c>
      <c r="AT545" s="1258" t="str">
        <f t="shared" si="417"/>
        <v/>
      </c>
      <c r="AU545" s="1264" t="str">
        <f t="shared" si="418"/>
        <v/>
      </c>
      <c r="AV545" s="1265" t="str">
        <f t="shared" si="419"/>
        <v xml:space="preserve"> </v>
      </c>
      <c r="AW545" s="1266" t="str">
        <f t="shared" si="420"/>
        <v/>
      </c>
      <c r="AX545" s="1258" t="str">
        <f t="shared" si="421"/>
        <v/>
      </c>
      <c r="AY545" s="1258" t="str">
        <f t="shared" si="422"/>
        <v/>
      </c>
      <c r="AZ545" s="1264" t="str">
        <f t="shared" si="423"/>
        <v/>
      </c>
      <c r="BA545" s="1265" t="str">
        <f t="shared" si="424"/>
        <v xml:space="preserve"> </v>
      </c>
      <c r="BB545" s="1266" t="str">
        <f t="shared" si="425"/>
        <v/>
      </c>
      <c r="BC545" s="1265" t="str">
        <f t="shared" si="426"/>
        <v/>
      </c>
      <c r="BD545" s="1266" t="str">
        <f t="shared" si="428"/>
        <v/>
      </c>
      <c r="BE545" s="1258" t="str">
        <f t="shared" si="429"/>
        <v/>
      </c>
    </row>
    <row r="546" spans="1:57" s="1164" customFormat="1" ht="25.5" customHeight="1">
      <c r="A546" s="1146">
        <v>4</v>
      </c>
      <c r="B546" s="1146"/>
      <c r="C546" s="1338" t="s">
        <v>477</v>
      </c>
      <c r="D546" s="1151" t="s">
        <v>57</v>
      </c>
      <c r="E546" s="1152" t="s">
        <v>65</v>
      </c>
      <c r="F546" s="1152">
        <f t="shared" si="405"/>
        <v>9</v>
      </c>
      <c r="G546" s="1152">
        <f t="shared" si="406"/>
        <v>181</v>
      </c>
      <c r="H546" s="1143">
        <v>4</v>
      </c>
      <c r="I546" s="1143">
        <v>3</v>
      </c>
      <c r="J546" s="1143">
        <v>2</v>
      </c>
      <c r="K546" s="1143">
        <v>46</v>
      </c>
      <c r="L546" s="1143">
        <v>1</v>
      </c>
      <c r="M546" s="1143">
        <v>21</v>
      </c>
      <c r="N546" s="1143">
        <v>2</v>
      </c>
      <c r="O546" s="1143">
        <v>49</v>
      </c>
      <c r="P546" s="1143">
        <v>2</v>
      </c>
      <c r="Q546" s="1143">
        <v>39</v>
      </c>
      <c r="R546" s="1143">
        <v>2</v>
      </c>
      <c r="S546" s="1143">
        <v>26</v>
      </c>
      <c r="T546" s="1265">
        <f t="shared" si="407"/>
        <v>14.5</v>
      </c>
      <c r="U546" s="1260">
        <v>12</v>
      </c>
      <c r="V546" s="1260">
        <v>12</v>
      </c>
      <c r="W546" s="1260">
        <v>1</v>
      </c>
      <c r="X546" s="1258">
        <f t="shared" si="431"/>
        <v>1</v>
      </c>
      <c r="Y546" s="1258" t="str">
        <f t="shared" si="391"/>
        <v xml:space="preserve"> </v>
      </c>
      <c r="Z546" s="1258" t="str">
        <f t="shared" si="392"/>
        <v xml:space="preserve"> </v>
      </c>
      <c r="AA546" s="1265">
        <f t="shared" si="393"/>
        <v>20.111111111111111</v>
      </c>
      <c r="AB546" s="1258">
        <f t="shared" si="394"/>
        <v>25</v>
      </c>
      <c r="AC546" s="1265">
        <f t="shared" si="395"/>
        <v>-4.8888888888888893</v>
      </c>
      <c r="AD546" s="1264" t="str">
        <f>IF(AC546&gt;0,1,"")</f>
        <v/>
      </c>
      <c r="AE546" s="1264" t="str">
        <f t="shared" si="396"/>
        <v/>
      </c>
      <c r="AF546" s="1258">
        <f t="shared" si="397"/>
        <v>1</v>
      </c>
      <c r="AG546" s="1258">
        <f t="shared" si="398"/>
        <v>7</v>
      </c>
      <c r="AH546" s="1258">
        <f t="shared" si="399"/>
        <v>6</v>
      </c>
      <c r="AI546" s="1265">
        <f t="shared" si="400"/>
        <v>12</v>
      </c>
      <c r="AJ546" s="1265">
        <f t="shared" si="401"/>
        <v>-2.5</v>
      </c>
      <c r="AK546" s="1264" t="str">
        <f t="shared" si="408"/>
        <v/>
      </c>
      <c r="AL546" s="1264" t="str">
        <f t="shared" si="409"/>
        <v/>
      </c>
      <c r="AM546" s="1258" t="str">
        <f t="shared" si="410"/>
        <v/>
      </c>
      <c r="AN546" s="1264" t="str">
        <f t="shared" si="411"/>
        <v/>
      </c>
      <c r="AO546" s="1265" t="str">
        <f t="shared" si="412"/>
        <v xml:space="preserve"> </v>
      </c>
      <c r="AP546" s="1266" t="str">
        <f t="shared" si="413"/>
        <v/>
      </c>
      <c r="AQ546" s="1258" t="str">
        <f t="shared" si="414"/>
        <v/>
      </c>
      <c r="AR546" s="1264" t="str">
        <f t="shared" si="415"/>
        <v/>
      </c>
      <c r="AS546" s="1258" t="str">
        <f t="shared" si="416"/>
        <v/>
      </c>
      <c r="AT546" s="1258" t="str">
        <f t="shared" si="417"/>
        <v/>
      </c>
      <c r="AU546" s="1264" t="str">
        <f t="shared" si="418"/>
        <v/>
      </c>
      <c r="AV546" s="1265" t="str">
        <f t="shared" si="419"/>
        <v xml:space="preserve"> </v>
      </c>
      <c r="AW546" s="1266" t="str">
        <f t="shared" si="420"/>
        <v/>
      </c>
      <c r="AX546" s="1258" t="str">
        <f t="shared" si="421"/>
        <v/>
      </c>
      <c r="AY546" s="1258" t="str">
        <f t="shared" si="422"/>
        <v/>
      </c>
      <c r="AZ546" s="1264" t="str">
        <f t="shared" si="423"/>
        <v/>
      </c>
      <c r="BA546" s="1265" t="str">
        <f t="shared" si="424"/>
        <v xml:space="preserve"> </v>
      </c>
      <c r="BB546" s="1266">
        <f t="shared" si="425"/>
        <v>1</v>
      </c>
      <c r="BC546" s="1265">
        <f t="shared" si="426"/>
        <v>14.5</v>
      </c>
      <c r="BD546" s="1266" t="str">
        <f t="shared" si="428"/>
        <v/>
      </c>
      <c r="BE546" s="1258" t="str">
        <f t="shared" si="429"/>
        <v/>
      </c>
    </row>
    <row r="547" spans="1:57" s="1164" customFormat="1" ht="25.5" customHeight="1">
      <c r="A547" s="1146"/>
      <c r="B547" s="1146"/>
      <c r="C547" s="1321"/>
      <c r="D547" s="1151" t="s">
        <v>58</v>
      </c>
      <c r="E547" s="1152"/>
      <c r="F547" s="1152">
        <f t="shared" si="405"/>
        <v>5</v>
      </c>
      <c r="G547" s="1152">
        <f t="shared" si="406"/>
        <v>109</v>
      </c>
      <c r="H547" s="1143">
        <v>3</v>
      </c>
      <c r="I547" s="1143">
        <v>2</v>
      </c>
      <c r="J547" s="1143">
        <v>1</v>
      </c>
      <c r="K547" s="1143">
        <v>22</v>
      </c>
      <c r="L547" s="1143">
        <v>1</v>
      </c>
      <c r="M547" s="1143">
        <v>21</v>
      </c>
      <c r="N547" s="1143">
        <v>1</v>
      </c>
      <c r="O547" s="1143">
        <v>32</v>
      </c>
      <c r="P547" s="1143">
        <v>1</v>
      </c>
      <c r="Q547" s="1143">
        <v>16</v>
      </c>
      <c r="R547" s="1143">
        <v>1</v>
      </c>
      <c r="S547" s="1143">
        <v>18</v>
      </c>
      <c r="T547" s="1265" t="str">
        <f t="shared" si="407"/>
        <v/>
      </c>
      <c r="U547" s="1260">
        <v>7</v>
      </c>
      <c r="V547" s="1260">
        <v>7</v>
      </c>
      <c r="W547" s="1260">
        <v>1</v>
      </c>
      <c r="X547" s="1258" t="str">
        <f t="shared" si="431"/>
        <v xml:space="preserve"> </v>
      </c>
      <c r="Y547" s="1258" t="str">
        <f t="shared" si="391"/>
        <v xml:space="preserve"> </v>
      </c>
      <c r="Z547" s="1258" t="str">
        <f t="shared" si="392"/>
        <v xml:space="preserve"> </v>
      </c>
      <c r="AA547" s="1265" t="str">
        <f t="shared" si="393"/>
        <v/>
      </c>
      <c r="AB547" s="1258" t="str">
        <f t="shared" si="394"/>
        <v/>
      </c>
      <c r="AC547" s="1265" t="str">
        <f t="shared" si="395"/>
        <v/>
      </c>
      <c r="AD547" s="1264"/>
      <c r="AE547" s="1264" t="str">
        <f t="shared" si="396"/>
        <v/>
      </c>
      <c r="AF547" s="1258" t="str">
        <f t="shared" si="397"/>
        <v xml:space="preserve"> </v>
      </c>
      <c r="AG547" s="1258" t="str">
        <f t="shared" si="398"/>
        <v xml:space="preserve"> </v>
      </c>
      <c r="AH547" s="1258" t="str">
        <f t="shared" si="399"/>
        <v xml:space="preserve"> </v>
      </c>
      <c r="AI547" s="1265" t="str">
        <f t="shared" si="400"/>
        <v xml:space="preserve"> </v>
      </c>
      <c r="AJ547" s="1265" t="str">
        <f t="shared" si="401"/>
        <v xml:space="preserve"> </v>
      </c>
      <c r="AK547" s="1264" t="str">
        <f t="shared" si="408"/>
        <v/>
      </c>
      <c r="AL547" s="1264" t="str">
        <f t="shared" si="409"/>
        <v/>
      </c>
      <c r="AM547" s="1258" t="str">
        <f t="shared" si="410"/>
        <v/>
      </c>
      <c r="AN547" s="1264" t="str">
        <f t="shared" si="411"/>
        <v/>
      </c>
      <c r="AO547" s="1265" t="str">
        <f t="shared" si="412"/>
        <v xml:space="preserve"> </v>
      </c>
      <c r="AP547" s="1266" t="str">
        <f t="shared" si="413"/>
        <v/>
      </c>
      <c r="AQ547" s="1258" t="str">
        <f t="shared" si="414"/>
        <v/>
      </c>
      <c r="AR547" s="1264" t="str">
        <f t="shared" si="415"/>
        <v/>
      </c>
      <c r="AS547" s="1258" t="str">
        <f t="shared" si="416"/>
        <v/>
      </c>
      <c r="AT547" s="1258" t="str">
        <f t="shared" si="417"/>
        <v/>
      </c>
      <c r="AU547" s="1264" t="str">
        <f t="shared" si="418"/>
        <v/>
      </c>
      <c r="AV547" s="1265" t="str">
        <f t="shared" si="419"/>
        <v xml:space="preserve"> </v>
      </c>
      <c r="AW547" s="1266" t="str">
        <f t="shared" si="420"/>
        <v/>
      </c>
      <c r="AX547" s="1258" t="str">
        <f t="shared" si="421"/>
        <v/>
      </c>
      <c r="AY547" s="1258" t="str">
        <f t="shared" si="422"/>
        <v/>
      </c>
      <c r="AZ547" s="1264" t="str">
        <f t="shared" si="423"/>
        <v/>
      </c>
      <c r="BA547" s="1265" t="str">
        <f t="shared" si="424"/>
        <v xml:space="preserve"> </v>
      </c>
      <c r="BB547" s="1266" t="str">
        <f t="shared" si="425"/>
        <v/>
      </c>
      <c r="BC547" s="1265" t="str">
        <f t="shared" si="426"/>
        <v/>
      </c>
      <c r="BD547" s="1266" t="str">
        <f t="shared" si="428"/>
        <v/>
      </c>
      <c r="BE547" s="1258" t="str">
        <f t="shared" si="429"/>
        <v/>
      </c>
    </row>
    <row r="548" spans="1:57" s="1164" customFormat="1" ht="25.5" customHeight="1">
      <c r="A548" s="1146"/>
      <c r="B548" s="1146"/>
      <c r="C548" s="1322"/>
      <c r="D548" s="1151" t="s">
        <v>478</v>
      </c>
      <c r="E548" s="1152"/>
      <c r="F548" s="1152">
        <f t="shared" si="405"/>
        <v>4</v>
      </c>
      <c r="G548" s="1152">
        <f t="shared" si="406"/>
        <v>72</v>
      </c>
      <c r="H548" s="1143">
        <v>1</v>
      </c>
      <c r="I548" s="1143">
        <v>1</v>
      </c>
      <c r="J548" s="1143">
        <v>1</v>
      </c>
      <c r="K548" s="1143">
        <v>24</v>
      </c>
      <c r="L548" s="1143"/>
      <c r="M548" s="1143"/>
      <c r="N548" s="1143">
        <v>1</v>
      </c>
      <c r="O548" s="1143">
        <v>17</v>
      </c>
      <c r="P548" s="1143">
        <v>1</v>
      </c>
      <c r="Q548" s="1143">
        <v>23</v>
      </c>
      <c r="R548" s="1143">
        <v>1</v>
      </c>
      <c r="S548" s="1143">
        <v>8</v>
      </c>
      <c r="T548" s="1265" t="str">
        <f t="shared" si="407"/>
        <v/>
      </c>
      <c r="U548" s="1260">
        <v>5</v>
      </c>
      <c r="V548" s="1260">
        <v>5</v>
      </c>
      <c r="W548" s="1260"/>
      <c r="X548" s="1258" t="str">
        <f t="shared" si="431"/>
        <v xml:space="preserve"> </v>
      </c>
      <c r="Y548" s="1258" t="str">
        <f t="shared" si="391"/>
        <v xml:space="preserve"> </v>
      </c>
      <c r="Z548" s="1258" t="str">
        <f t="shared" si="392"/>
        <v xml:space="preserve"> </v>
      </c>
      <c r="AA548" s="1265" t="str">
        <f t="shared" si="393"/>
        <v/>
      </c>
      <c r="AB548" s="1258" t="str">
        <f t="shared" si="394"/>
        <v/>
      </c>
      <c r="AC548" s="1265" t="str">
        <f t="shared" si="395"/>
        <v/>
      </c>
      <c r="AD548" s="1264"/>
      <c r="AE548" s="1264" t="str">
        <f t="shared" si="396"/>
        <v/>
      </c>
      <c r="AF548" s="1258" t="str">
        <f t="shared" si="397"/>
        <v xml:space="preserve"> </v>
      </c>
      <c r="AG548" s="1258" t="str">
        <f t="shared" si="398"/>
        <v xml:space="preserve"> </v>
      </c>
      <c r="AH548" s="1258" t="str">
        <f t="shared" si="399"/>
        <v xml:space="preserve"> </v>
      </c>
      <c r="AI548" s="1265" t="str">
        <f t="shared" si="400"/>
        <v xml:space="preserve"> </v>
      </c>
      <c r="AJ548" s="1265" t="str">
        <f t="shared" si="401"/>
        <v xml:space="preserve"> </v>
      </c>
      <c r="AK548" s="1264" t="str">
        <f t="shared" si="408"/>
        <v/>
      </c>
      <c r="AL548" s="1264" t="str">
        <f t="shared" si="409"/>
        <v/>
      </c>
      <c r="AM548" s="1258" t="str">
        <f t="shared" si="410"/>
        <v/>
      </c>
      <c r="AN548" s="1264" t="str">
        <f t="shared" si="411"/>
        <v/>
      </c>
      <c r="AO548" s="1265" t="str">
        <f t="shared" si="412"/>
        <v xml:space="preserve"> </v>
      </c>
      <c r="AP548" s="1266" t="str">
        <f t="shared" si="413"/>
        <v/>
      </c>
      <c r="AQ548" s="1258" t="str">
        <f t="shared" si="414"/>
        <v/>
      </c>
      <c r="AR548" s="1264" t="str">
        <f t="shared" si="415"/>
        <v/>
      </c>
      <c r="AS548" s="1258" t="str">
        <f t="shared" si="416"/>
        <v/>
      </c>
      <c r="AT548" s="1258" t="str">
        <f t="shared" si="417"/>
        <v/>
      </c>
      <c r="AU548" s="1264" t="str">
        <f t="shared" si="418"/>
        <v/>
      </c>
      <c r="AV548" s="1265" t="str">
        <f t="shared" si="419"/>
        <v xml:space="preserve"> </v>
      </c>
      <c r="AW548" s="1266" t="str">
        <f t="shared" si="420"/>
        <v/>
      </c>
      <c r="AX548" s="1258" t="str">
        <f t="shared" si="421"/>
        <v/>
      </c>
      <c r="AY548" s="1258" t="str">
        <f t="shared" si="422"/>
        <v/>
      </c>
      <c r="AZ548" s="1264" t="str">
        <f t="shared" si="423"/>
        <v/>
      </c>
      <c r="BA548" s="1265" t="str">
        <f t="shared" si="424"/>
        <v xml:space="preserve"> </v>
      </c>
      <c r="BB548" s="1266" t="str">
        <f t="shared" si="425"/>
        <v/>
      </c>
      <c r="BC548" s="1265" t="str">
        <f t="shared" si="426"/>
        <v/>
      </c>
      <c r="BD548" s="1266" t="str">
        <f t="shared" si="428"/>
        <v/>
      </c>
      <c r="BE548" s="1258" t="str">
        <f t="shared" si="429"/>
        <v/>
      </c>
    </row>
    <row r="549" spans="1:57" s="1164" customFormat="1" ht="25.5" customHeight="1">
      <c r="A549" s="1146">
        <v>5</v>
      </c>
      <c r="B549" s="1146"/>
      <c r="C549" s="1338" t="s">
        <v>479</v>
      </c>
      <c r="D549" s="1151" t="s">
        <v>57</v>
      </c>
      <c r="E549" s="1152" t="s">
        <v>65</v>
      </c>
      <c r="F549" s="1152">
        <f t="shared" si="405"/>
        <v>19</v>
      </c>
      <c r="G549" s="1152">
        <f t="shared" si="406"/>
        <v>431</v>
      </c>
      <c r="H549" s="1143">
        <v>6</v>
      </c>
      <c r="I549" s="1143">
        <v>6</v>
      </c>
      <c r="J549" s="1143">
        <v>4</v>
      </c>
      <c r="K549" s="1143">
        <v>79</v>
      </c>
      <c r="L549" s="1143">
        <v>4</v>
      </c>
      <c r="M549" s="1143">
        <v>79</v>
      </c>
      <c r="N549" s="1143">
        <v>4</v>
      </c>
      <c r="O549" s="1143">
        <v>95</v>
      </c>
      <c r="P549" s="1143">
        <v>4</v>
      </c>
      <c r="Q549" s="1143">
        <v>87</v>
      </c>
      <c r="R549" s="1143">
        <v>3</v>
      </c>
      <c r="S549" s="1143">
        <v>91</v>
      </c>
      <c r="T549" s="1265">
        <f t="shared" si="407"/>
        <v>29.5</v>
      </c>
      <c r="U549" s="1260">
        <v>27</v>
      </c>
      <c r="V549" s="1260">
        <v>26</v>
      </c>
      <c r="W549" s="1260">
        <v>2</v>
      </c>
      <c r="X549" s="1258">
        <f t="shared" si="431"/>
        <v>1</v>
      </c>
      <c r="Y549" s="1258" t="str">
        <f t="shared" si="391"/>
        <v xml:space="preserve"> </v>
      </c>
      <c r="Z549" s="1258" t="str">
        <f t="shared" si="392"/>
        <v xml:space="preserve"> </v>
      </c>
      <c r="AA549" s="1265">
        <f t="shared" si="393"/>
        <v>22.684210526315791</v>
      </c>
      <c r="AB549" s="1258">
        <f t="shared" si="394"/>
        <v>25</v>
      </c>
      <c r="AC549" s="1265">
        <f t="shared" si="395"/>
        <v>-2.3157894736842088</v>
      </c>
      <c r="AD549" s="1264" t="str">
        <f>IF(AC549&gt;0,1,"")</f>
        <v/>
      </c>
      <c r="AE549" s="1264" t="str">
        <f t="shared" si="396"/>
        <v/>
      </c>
      <c r="AF549" s="1258">
        <f t="shared" si="397"/>
        <v>1</v>
      </c>
      <c r="AG549" s="1258">
        <f t="shared" si="398"/>
        <v>17</v>
      </c>
      <c r="AH549" s="1258">
        <f t="shared" si="399"/>
        <v>6</v>
      </c>
      <c r="AI549" s="1265">
        <f t="shared" si="400"/>
        <v>27</v>
      </c>
      <c r="AJ549" s="1265">
        <f t="shared" si="401"/>
        <v>-2.5</v>
      </c>
      <c r="AK549" s="1264" t="str">
        <f t="shared" si="408"/>
        <v/>
      </c>
      <c r="AL549" s="1264" t="str">
        <f t="shared" si="409"/>
        <v/>
      </c>
      <c r="AM549" s="1258" t="str">
        <f t="shared" si="410"/>
        <v/>
      </c>
      <c r="AN549" s="1264" t="str">
        <f t="shared" si="411"/>
        <v/>
      </c>
      <c r="AO549" s="1265" t="str">
        <f t="shared" si="412"/>
        <v xml:space="preserve"> </v>
      </c>
      <c r="AP549" s="1266" t="str">
        <f t="shared" si="413"/>
        <v/>
      </c>
      <c r="AQ549" s="1258" t="str">
        <f t="shared" si="414"/>
        <v/>
      </c>
      <c r="AR549" s="1264">
        <f t="shared" si="415"/>
        <v>1</v>
      </c>
      <c r="AS549" s="1258">
        <f t="shared" si="416"/>
        <v>23.818421052631582</v>
      </c>
      <c r="AT549" s="1258">
        <f t="shared" si="417"/>
        <v>18</v>
      </c>
      <c r="AU549" s="1264">
        <f t="shared" si="418"/>
        <v>2.2684210526315312</v>
      </c>
      <c r="AV549" s="1265">
        <f t="shared" si="419"/>
        <v>28.189035087719294</v>
      </c>
      <c r="AW549" s="1266" t="str">
        <f t="shared" si="420"/>
        <v/>
      </c>
      <c r="AX549" s="1258" t="str">
        <f t="shared" si="421"/>
        <v/>
      </c>
      <c r="AY549" s="1258" t="str">
        <f t="shared" si="422"/>
        <v/>
      </c>
      <c r="AZ549" s="1264" t="str">
        <f t="shared" si="423"/>
        <v/>
      </c>
      <c r="BA549" s="1265" t="str">
        <f t="shared" si="424"/>
        <v xml:space="preserve"> </v>
      </c>
      <c r="BB549" s="1266" t="str">
        <f t="shared" si="425"/>
        <v/>
      </c>
      <c r="BC549" s="1265" t="str">
        <f t="shared" si="426"/>
        <v/>
      </c>
      <c r="BD549" s="1266" t="str">
        <f t="shared" si="428"/>
        <v/>
      </c>
      <c r="BE549" s="1258" t="str">
        <f t="shared" si="429"/>
        <v/>
      </c>
    </row>
    <row r="550" spans="1:57" s="1164" customFormat="1" ht="25.5" customHeight="1">
      <c r="A550" s="1146"/>
      <c r="B550" s="1146"/>
      <c r="C550" s="1321"/>
      <c r="D550" s="1151" t="s">
        <v>58</v>
      </c>
      <c r="E550" s="1152"/>
      <c r="F550" s="1152">
        <f t="shared" si="405"/>
        <v>10</v>
      </c>
      <c r="G550" s="1152">
        <f t="shared" si="406"/>
        <v>247</v>
      </c>
      <c r="H550" s="1143">
        <v>3</v>
      </c>
      <c r="I550" s="1143">
        <v>3</v>
      </c>
      <c r="J550" s="1143">
        <v>2</v>
      </c>
      <c r="K550" s="1143">
        <v>42</v>
      </c>
      <c r="L550" s="1143">
        <v>2</v>
      </c>
      <c r="M550" s="1143">
        <v>42</v>
      </c>
      <c r="N550" s="1143">
        <v>2</v>
      </c>
      <c r="O550" s="1143">
        <v>55</v>
      </c>
      <c r="P550" s="1143">
        <v>2</v>
      </c>
      <c r="Q550" s="1143">
        <v>47</v>
      </c>
      <c r="R550" s="1143">
        <v>2</v>
      </c>
      <c r="S550" s="1143">
        <v>61</v>
      </c>
      <c r="T550" s="1265" t="str">
        <f t="shared" si="407"/>
        <v/>
      </c>
      <c r="U550" s="1260">
        <v>15</v>
      </c>
      <c r="V550" s="1260">
        <v>14</v>
      </c>
      <c r="W550" s="1260">
        <v>1</v>
      </c>
      <c r="X550" s="1258" t="str">
        <f t="shared" si="431"/>
        <v xml:space="preserve"> </v>
      </c>
      <c r="Y550" s="1258" t="str">
        <f t="shared" si="391"/>
        <v xml:space="preserve"> </v>
      </c>
      <c r="Z550" s="1258" t="str">
        <f t="shared" si="392"/>
        <v xml:space="preserve"> </v>
      </c>
      <c r="AA550" s="1265" t="str">
        <f t="shared" si="393"/>
        <v/>
      </c>
      <c r="AB550" s="1258" t="str">
        <f t="shared" si="394"/>
        <v/>
      </c>
      <c r="AC550" s="1265" t="str">
        <f t="shared" si="395"/>
        <v/>
      </c>
      <c r="AD550" s="1264"/>
      <c r="AE550" s="1264" t="str">
        <f t="shared" si="396"/>
        <v/>
      </c>
      <c r="AF550" s="1258" t="str">
        <f t="shared" si="397"/>
        <v xml:space="preserve"> </v>
      </c>
      <c r="AG550" s="1258" t="str">
        <f t="shared" si="398"/>
        <v xml:space="preserve"> </v>
      </c>
      <c r="AH550" s="1258" t="str">
        <f t="shared" si="399"/>
        <v xml:space="preserve"> </v>
      </c>
      <c r="AI550" s="1265" t="str">
        <f t="shared" si="400"/>
        <v xml:space="preserve"> </v>
      </c>
      <c r="AJ550" s="1265" t="str">
        <f t="shared" si="401"/>
        <v xml:space="preserve"> </v>
      </c>
      <c r="AK550" s="1264" t="str">
        <f t="shared" si="408"/>
        <v/>
      </c>
      <c r="AL550" s="1264" t="str">
        <f t="shared" si="409"/>
        <v/>
      </c>
      <c r="AM550" s="1258" t="str">
        <f t="shared" si="410"/>
        <v/>
      </c>
      <c r="AN550" s="1264" t="str">
        <f t="shared" si="411"/>
        <v/>
      </c>
      <c r="AO550" s="1265" t="str">
        <f t="shared" si="412"/>
        <v xml:space="preserve"> </v>
      </c>
      <c r="AP550" s="1266" t="str">
        <f t="shared" si="413"/>
        <v/>
      </c>
      <c r="AQ550" s="1258" t="str">
        <f t="shared" si="414"/>
        <v/>
      </c>
      <c r="AR550" s="1264" t="str">
        <f t="shared" si="415"/>
        <v/>
      </c>
      <c r="AS550" s="1258" t="str">
        <f t="shared" si="416"/>
        <v/>
      </c>
      <c r="AT550" s="1258" t="str">
        <f t="shared" si="417"/>
        <v/>
      </c>
      <c r="AU550" s="1264" t="str">
        <f t="shared" si="418"/>
        <v/>
      </c>
      <c r="AV550" s="1265" t="str">
        <f t="shared" si="419"/>
        <v xml:space="preserve"> </v>
      </c>
      <c r="AW550" s="1266" t="str">
        <f t="shared" si="420"/>
        <v/>
      </c>
      <c r="AX550" s="1258" t="str">
        <f t="shared" si="421"/>
        <v/>
      </c>
      <c r="AY550" s="1258" t="str">
        <f t="shared" si="422"/>
        <v/>
      </c>
      <c r="AZ550" s="1264" t="str">
        <f t="shared" si="423"/>
        <v/>
      </c>
      <c r="BA550" s="1265" t="str">
        <f t="shared" si="424"/>
        <v xml:space="preserve"> </v>
      </c>
      <c r="BB550" s="1266" t="str">
        <f t="shared" si="425"/>
        <v/>
      </c>
      <c r="BC550" s="1265" t="str">
        <f t="shared" si="426"/>
        <v/>
      </c>
      <c r="BD550" s="1266" t="str">
        <f t="shared" si="428"/>
        <v/>
      </c>
      <c r="BE550" s="1258" t="str">
        <f t="shared" si="429"/>
        <v/>
      </c>
    </row>
    <row r="551" spans="1:57" s="1164" customFormat="1" ht="25.5" customHeight="1">
      <c r="A551" s="1146"/>
      <c r="B551" s="1146"/>
      <c r="C551" s="1321"/>
      <c r="D551" s="1217" t="s">
        <v>480</v>
      </c>
      <c r="E551" s="1152"/>
      <c r="F551" s="1152">
        <f t="shared" si="405"/>
        <v>5</v>
      </c>
      <c r="G551" s="1152">
        <f t="shared" si="406"/>
        <v>111</v>
      </c>
      <c r="H551" s="1143">
        <v>1</v>
      </c>
      <c r="I551" s="1143">
        <v>1</v>
      </c>
      <c r="J551" s="1143">
        <v>1</v>
      </c>
      <c r="K551" s="1143">
        <v>18</v>
      </c>
      <c r="L551" s="1143">
        <v>1</v>
      </c>
      <c r="M551" s="1143">
        <v>19</v>
      </c>
      <c r="N551" s="1143">
        <v>1</v>
      </c>
      <c r="O551" s="1143">
        <v>24</v>
      </c>
      <c r="P551" s="1143">
        <v>1</v>
      </c>
      <c r="Q551" s="1143">
        <v>20</v>
      </c>
      <c r="R551" s="1143">
        <v>1</v>
      </c>
      <c r="S551" s="1143">
        <v>30</v>
      </c>
      <c r="T551" s="1265" t="str">
        <f t="shared" si="407"/>
        <v/>
      </c>
      <c r="U551" s="1260">
        <v>7</v>
      </c>
      <c r="V551" s="1260">
        <v>7</v>
      </c>
      <c r="W551" s="1260">
        <v>1</v>
      </c>
      <c r="X551" s="1258" t="str">
        <f t="shared" si="431"/>
        <v xml:space="preserve"> </v>
      </c>
      <c r="Y551" s="1258" t="str">
        <f t="shared" ref="Y551:Y614" si="432">IF(E551="I",1," ")</f>
        <v xml:space="preserve"> </v>
      </c>
      <c r="Z551" s="1258" t="str">
        <f t="shared" ref="Z551:Z614" si="433">IF(E551="P",1," ")</f>
        <v xml:space="preserve"> </v>
      </c>
      <c r="AA551" s="1265" t="str">
        <f t="shared" ref="AA551:AA614" si="434">IF(OR(X551=1,Y551=1,Z551=1),G551/F551,"")</f>
        <v/>
      </c>
      <c r="AB551" s="1258" t="str">
        <f t="shared" ref="AB551:AB614" si="435">IF(X551=1,25,IF(Y551=1,30,IF(Z551=1,35,"")))</f>
        <v/>
      </c>
      <c r="AC551" s="1265" t="str">
        <f t="shared" ref="AC551:AC614" si="436">IF(OR(X551=1,Y551=1,Z551=1),AA551-AB551,"")</f>
        <v/>
      </c>
      <c r="AD551" s="1264"/>
      <c r="AE551" s="1264" t="str">
        <f t="shared" ref="AE551:AE614" si="437">IF(AC551=0,1,"")</f>
        <v/>
      </c>
      <c r="AF551" s="1258" t="str">
        <f t="shared" ref="AF551:AF614" si="438">IF(AC551&lt;0,1," ")</f>
        <v xml:space="preserve"> </v>
      </c>
      <c r="AG551" s="1258" t="str">
        <f t="shared" ref="AG551:AG614" si="439">IF(OR(X551=1,Y551=1,Z551=1),INT(G551/AB551)," ")</f>
        <v xml:space="preserve"> </v>
      </c>
      <c r="AH551" s="1258" t="str">
        <f t="shared" ref="AH551:AH614" si="440">IF(OR(X551=1,Y551=1,Z551=1),MOD(G551,AB551)," ")</f>
        <v xml:space="preserve"> </v>
      </c>
      <c r="AI551" s="1265" t="str">
        <f t="shared" ref="AI551:AI614" si="441">IF(OR(X551=1,Y551=1,Z551=1),IF(X551=1,AG551*1.5+AH551/12,IF(Y551=1,AG551*1.5+AH551/15,IF(Z551=1,AG551*1.5+AH551/17," ")))+1," ")</f>
        <v xml:space="preserve"> </v>
      </c>
      <c r="AJ551" s="1265" t="str">
        <f t="shared" ref="AJ551:AJ614" si="442">IF(OR(X551=1,Y551=1,Z551=1),AI551-T551," ")</f>
        <v xml:space="preserve"> </v>
      </c>
      <c r="AK551" s="1264" t="str">
        <f t="shared" si="408"/>
        <v/>
      </c>
      <c r="AL551" s="1264" t="str">
        <f t="shared" si="409"/>
        <v/>
      </c>
      <c r="AM551" s="1258" t="str">
        <f t="shared" si="410"/>
        <v/>
      </c>
      <c r="AN551" s="1264" t="str">
        <f t="shared" si="411"/>
        <v/>
      </c>
      <c r="AO551" s="1265" t="str">
        <f t="shared" si="412"/>
        <v xml:space="preserve"> </v>
      </c>
      <c r="AP551" s="1266" t="str">
        <f t="shared" si="413"/>
        <v/>
      </c>
      <c r="AQ551" s="1258" t="str">
        <f t="shared" si="414"/>
        <v/>
      </c>
      <c r="AR551" s="1264" t="str">
        <f t="shared" si="415"/>
        <v/>
      </c>
      <c r="AS551" s="1258" t="str">
        <f t="shared" si="416"/>
        <v/>
      </c>
      <c r="AT551" s="1258" t="str">
        <f t="shared" si="417"/>
        <v/>
      </c>
      <c r="AU551" s="1264" t="str">
        <f t="shared" si="418"/>
        <v/>
      </c>
      <c r="AV551" s="1265" t="str">
        <f t="shared" si="419"/>
        <v xml:space="preserve"> </v>
      </c>
      <c r="AW551" s="1266" t="str">
        <f t="shared" si="420"/>
        <v/>
      </c>
      <c r="AX551" s="1258" t="str">
        <f t="shared" si="421"/>
        <v/>
      </c>
      <c r="AY551" s="1258" t="str">
        <f t="shared" si="422"/>
        <v/>
      </c>
      <c r="AZ551" s="1264" t="str">
        <f t="shared" si="423"/>
        <v/>
      </c>
      <c r="BA551" s="1265" t="str">
        <f t="shared" si="424"/>
        <v xml:space="preserve"> </v>
      </c>
      <c r="BB551" s="1266" t="str">
        <f t="shared" si="425"/>
        <v/>
      </c>
      <c r="BC551" s="1265" t="str">
        <f t="shared" si="426"/>
        <v/>
      </c>
      <c r="BD551" s="1266" t="str">
        <f t="shared" si="428"/>
        <v/>
      </c>
      <c r="BE551" s="1258" t="str">
        <f t="shared" si="429"/>
        <v/>
      </c>
    </row>
    <row r="552" spans="1:57" s="1164" customFormat="1" ht="25.5" customHeight="1">
      <c r="A552" s="1146"/>
      <c r="B552" s="1146"/>
      <c r="C552" s="1322"/>
      <c r="D552" s="1151" t="s">
        <v>481</v>
      </c>
      <c r="E552" s="1152"/>
      <c r="F552" s="1152">
        <f t="shared" si="405"/>
        <v>4</v>
      </c>
      <c r="G552" s="1152">
        <f t="shared" si="406"/>
        <v>73</v>
      </c>
      <c r="H552" s="1143">
        <v>2</v>
      </c>
      <c r="I552" s="1143">
        <v>2</v>
      </c>
      <c r="J552" s="1143">
        <v>1</v>
      </c>
      <c r="K552" s="1143">
        <v>19</v>
      </c>
      <c r="L552" s="1143">
        <v>1</v>
      </c>
      <c r="M552" s="1143">
        <v>18</v>
      </c>
      <c r="N552" s="1143">
        <v>1</v>
      </c>
      <c r="O552" s="1143">
        <v>16</v>
      </c>
      <c r="P552" s="1143">
        <v>1</v>
      </c>
      <c r="Q552" s="1143">
        <v>20</v>
      </c>
      <c r="R552" s="1143"/>
      <c r="S552" s="1143"/>
      <c r="T552" s="1265" t="str">
        <f t="shared" si="407"/>
        <v/>
      </c>
      <c r="U552" s="1260">
        <v>5</v>
      </c>
      <c r="V552" s="1260"/>
      <c r="W552" s="1260"/>
      <c r="X552" s="1258" t="str">
        <f t="shared" si="431"/>
        <v xml:space="preserve"> </v>
      </c>
      <c r="Y552" s="1258" t="str">
        <f t="shared" si="432"/>
        <v xml:space="preserve"> </v>
      </c>
      <c r="Z552" s="1258" t="str">
        <f t="shared" si="433"/>
        <v xml:space="preserve"> </v>
      </c>
      <c r="AA552" s="1265" t="str">
        <f t="shared" si="434"/>
        <v/>
      </c>
      <c r="AB552" s="1258" t="str">
        <f t="shared" si="435"/>
        <v/>
      </c>
      <c r="AC552" s="1265" t="str">
        <f t="shared" si="436"/>
        <v/>
      </c>
      <c r="AD552" s="1264"/>
      <c r="AE552" s="1264" t="str">
        <f t="shared" si="437"/>
        <v/>
      </c>
      <c r="AF552" s="1258" t="str">
        <f t="shared" si="438"/>
        <v xml:space="preserve"> </v>
      </c>
      <c r="AG552" s="1258" t="str">
        <f t="shared" si="439"/>
        <v xml:space="preserve"> </v>
      </c>
      <c r="AH552" s="1258" t="str">
        <f t="shared" si="440"/>
        <v xml:space="preserve"> </v>
      </c>
      <c r="AI552" s="1265" t="str">
        <f t="shared" si="441"/>
        <v xml:space="preserve"> </v>
      </c>
      <c r="AJ552" s="1265" t="str">
        <f t="shared" si="442"/>
        <v xml:space="preserve"> </v>
      </c>
      <c r="AK552" s="1264" t="str">
        <f t="shared" si="408"/>
        <v/>
      </c>
      <c r="AL552" s="1264" t="str">
        <f t="shared" si="409"/>
        <v/>
      </c>
      <c r="AM552" s="1258" t="str">
        <f t="shared" si="410"/>
        <v/>
      </c>
      <c r="AN552" s="1264" t="str">
        <f t="shared" si="411"/>
        <v/>
      </c>
      <c r="AO552" s="1265" t="str">
        <f t="shared" si="412"/>
        <v xml:space="preserve"> </v>
      </c>
      <c r="AP552" s="1266" t="str">
        <f t="shared" si="413"/>
        <v/>
      </c>
      <c r="AQ552" s="1258" t="str">
        <f t="shared" si="414"/>
        <v/>
      </c>
      <c r="AR552" s="1264" t="str">
        <f t="shared" si="415"/>
        <v/>
      </c>
      <c r="AS552" s="1258" t="str">
        <f t="shared" si="416"/>
        <v/>
      </c>
      <c r="AT552" s="1258" t="str">
        <f t="shared" si="417"/>
        <v/>
      </c>
      <c r="AU552" s="1264" t="str">
        <f t="shared" si="418"/>
        <v/>
      </c>
      <c r="AV552" s="1265" t="str">
        <f t="shared" si="419"/>
        <v xml:space="preserve"> </v>
      </c>
      <c r="AW552" s="1266" t="str">
        <f t="shared" si="420"/>
        <v/>
      </c>
      <c r="AX552" s="1258" t="str">
        <f t="shared" si="421"/>
        <v/>
      </c>
      <c r="AY552" s="1258" t="str">
        <f t="shared" si="422"/>
        <v/>
      </c>
      <c r="AZ552" s="1264" t="str">
        <f t="shared" si="423"/>
        <v/>
      </c>
      <c r="BA552" s="1265" t="str">
        <f t="shared" si="424"/>
        <v xml:space="preserve"> </v>
      </c>
      <c r="BB552" s="1266" t="str">
        <f t="shared" si="425"/>
        <v/>
      </c>
      <c r="BC552" s="1265" t="str">
        <f t="shared" si="426"/>
        <v/>
      </c>
      <c r="BD552" s="1266" t="str">
        <f t="shared" si="428"/>
        <v/>
      </c>
      <c r="BE552" s="1258" t="str">
        <f t="shared" si="429"/>
        <v/>
      </c>
    </row>
    <row r="553" spans="1:57" s="1164" customFormat="1" ht="25.5" customHeight="1">
      <c r="A553" s="1152">
        <v>48</v>
      </c>
      <c r="B553" s="1202" t="s">
        <v>482</v>
      </c>
      <c r="C553" s="1150"/>
      <c r="D553" s="1150"/>
      <c r="E553" s="1143"/>
      <c r="F553" s="1152">
        <f t="shared" si="405"/>
        <v>0</v>
      </c>
      <c r="G553" s="1152">
        <f t="shared" si="406"/>
        <v>0</v>
      </c>
      <c r="H553" s="1143">
        <v>0</v>
      </c>
      <c r="I553" s="1143">
        <v>0</v>
      </c>
      <c r="J553" s="1143">
        <v>0</v>
      </c>
      <c r="K553" s="1143">
        <v>0</v>
      </c>
      <c r="L553" s="1143">
        <v>0</v>
      </c>
      <c r="M553" s="1143">
        <v>0</v>
      </c>
      <c r="N553" s="1143">
        <v>0</v>
      </c>
      <c r="O553" s="1143">
        <v>0</v>
      </c>
      <c r="P553" s="1143">
        <v>0</v>
      </c>
      <c r="Q553" s="1143">
        <v>0</v>
      </c>
      <c r="R553" s="1143">
        <v>0</v>
      </c>
      <c r="S553" s="1143">
        <v>0</v>
      </c>
      <c r="T553" s="1265" t="str">
        <f t="shared" si="407"/>
        <v/>
      </c>
      <c r="U553" s="1260">
        <v>0</v>
      </c>
      <c r="V553" s="1260">
        <v>0</v>
      </c>
      <c r="W553" s="1260">
        <v>0</v>
      </c>
      <c r="X553" s="1258" t="str">
        <f t="shared" si="431"/>
        <v xml:space="preserve"> </v>
      </c>
      <c r="Y553" s="1258" t="str">
        <f t="shared" si="432"/>
        <v xml:space="preserve"> </v>
      </c>
      <c r="Z553" s="1258" t="str">
        <f t="shared" si="433"/>
        <v xml:space="preserve"> </v>
      </c>
      <c r="AA553" s="1265" t="str">
        <f t="shared" si="434"/>
        <v/>
      </c>
      <c r="AB553" s="1258" t="str">
        <f t="shared" si="435"/>
        <v/>
      </c>
      <c r="AC553" s="1265" t="str">
        <f t="shared" si="436"/>
        <v/>
      </c>
      <c r="AD553" s="1264"/>
      <c r="AE553" s="1264" t="str">
        <f t="shared" si="437"/>
        <v/>
      </c>
      <c r="AF553" s="1258" t="str">
        <f t="shared" si="438"/>
        <v xml:space="preserve"> </v>
      </c>
      <c r="AG553" s="1258" t="str">
        <f t="shared" si="439"/>
        <v xml:space="preserve"> </v>
      </c>
      <c r="AH553" s="1258" t="str">
        <f t="shared" si="440"/>
        <v xml:space="preserve"> </v>
      </c>
      <c r="AI553" s="1265" t="str">
        <f t="shared" si="441"/>
        <v xml:space="preserve"> </v>
      </c>
      <c r="AJ553" s="1265" t="str">
        <f t="shared" si="442"/>
        <v xml:space="preserve"> </v>
      </c>
      <c r="AK553" s="1264" t="str">
        <f t="shared" si="408"/>
        <v/>
      </c>
      <c r="AL553" s="1264" t="str">
        <f t="shared" si="409"/>
        <v/>
      </c>
      <c r="AM553" s="1258" t="str">
        <f t="shared" si="410"/>
        <v/>
      </c>
      <c r="AN553" s="1264" t="str">
        <f t="shared" si="411"/>
        <v/>
      </c>
      <c r="AO553" s="1265" t="str">
        <f t="shared" si="412"/>
        <v xml:space="preserve"> </v>
      </c>
      <c r="AP553" s="1266" t="str">
        <f t="shared" si="413"/>
        <v/>
      </c>
      <c r="AQ553" s="1258" t="str">
        <f t="shared" si="414"/>
        <v/>
      </c>
      <c r="AR553" s="1264" t="str">
        <f t="shared" si="415"/>
        <v/>
      </c>
      <c r="AS553" s="1258" t="str">
        <f t="shared" si="416"/>
        <v/>
      </c>
      <c r="AT553" s="1258" t="str">
        <f t="shared" si="417"/>
        <v/>
      </c>
      <c r="AU553" s="1264" t="str">
        <f t="shared" si="418"/>
        <v/>
      </c>
      <c r="AV553" s="1265" t="str">
        <f t="shared" si="419"/>
        <v xml:space="preserve"> </v>
      </c>
      <c r="AW553" s="1266" t="str">
        <f t="shared" si="420"/>
        <v/>
      </c>
      <c r="AX553" s="1258" t="str">
        <f t="shared" si="421"/>
        <v/>
      </c>
      <c r="AY553" s="1258" t="str">
        <f t="shared" si="422"/>
        <v/>
      </c>
      <c r="AZ553" s="1264" t="str">
        <f t="shared" si="423"/>
        <v/>
      </c>
      <c r="BA553" s="1265" t="str">
        <f t="shared" si="424"/>
        <v xml:space="preserve"> </v>
      </c>
      <c r="BB553" s="1266" t="str">
        <f t="shared" si="425"/>
        <v/>
      </c>
      <c r="BC553" s="1265" t="str">
        <f t="shared" si="426"/>
        <v/>
      </c>
      <c r="BD553" s="1266" t="str">
        <f t="shared" si="428"/>
        <v/>
      </c>
      <c r="BE553" s="1258" t="str">
        <f t="shared" si="429"/>
        <v/>
      </c>
    </row>
    <row r="554" spans="1:57" s="1164" customFormat="1" ht="25.5" customHeight="1">
      <c r="A554" s="1152">
        <v>1</v>
      </c>
      <c r="B554" s="1202"/>
      <c r="C554" s="1333" t="s">
        <v>483</v>
      </c>
      <c r="D554" s="1143" t="s">
        <v>57</v>
      </c>
      <c r="E554" s="1152" t="s">
        <v>65</v>
      </c>
      <c r="F554" s="1152">
        <f t="shared" si="405"/>
        <v>18</v>
      </c>
      <c r="G554" s="1152">
        <f t="shared" si="406"/>
        <v>335</v>
      </c>
      <c r="H554" s="1152">
        <f t="shared" ref="H554:S554" si="443">SUM(H555:H557)</f>
        <v>7</v>
      </c>
      <c r="I554" s="1152">
        <f t="shared" si="443"/>
        <v>5</v>
      </c>
      <c r="J554" s="1152">
        <f t="shared" si="443"/>
        <v>2</v>
      </c>
      <c r="K554" s="1152">
        <f t="shared" si="443"/>
        <v>49</v>
      </c>
      <c r="L554" s="1152">
        <f t="shared" si="443"/>
        <v>4</v>
      </c>
      <c r="M554" s="1152">
        <f t="shared" si="443"/>
        <v>72</v>
      </c>
      <c r="N554" s="1152">
        <f t="shared" si="443"/>
        <v>5</v>
      </c>
      <c r="O554" s="1152">
        <f t="shared" si="443"/>
        <v>89</v>
      </c>
      <c r="P554" s="1152">
        <f t="shared" si="443"/>
        <v>3</v>
      </c>
      <c r="Q554" s="1152">
        <f t="shared" si="443"/>
        <v>63</v>
      </c>
      <c r="R554" s="1152">
        <f t="shared" si="443"/>
        <v>4</v>
      </c>
      <c r="S554" s="1152">
        <f t="shared" si="443"/>
        <v>62</v>
      </c>
      <c r="T554" s="1265">
        <f t="shared" si="407"/>
        <v>28</v>
      </c>
      <c r="U554" s="1258">
        <f>SUM(U555:U557)</f>
        <v>29</v>
      </c>
      <c r="V554" s="1258">
        <f>SUM(V555:V557)</f>
        <v>28</v>
      </c>
      <c r="W554" s="1258">
        <f>SUM(W555:W557)</f>
        <v>2</v>
      </c>
      <c r="X554" s="1258">
        <f t="shared" si="431"/>
        <v>1</v>
      </c>
      <c r="Y554" s="1258" t="str">
        <f t="shared" si="432"/>
        <v xml:space="preserve"> </v>
      </c>
      <c r="Z554" s="1258" t="str">
        <f t="shared" si="433"/>
        <v xml:space="preserve"> </v>
      </c>
      <c r="AA554" s="1265">
        <f t="shared" si="434"/>
        <v>18.611111111111111</v>
      </c>
      <c r="AB554" s="1258">
        <f t="shared" si="435"/>
        <v>25</v>
      </c>
      <c r="AC554" s="1265">
        <f t="shared" si="436"/>
        <v>-6.3888888888888893</v>
      </c>
      <c r="AD554" s="1264" t="str">
        <f>IF(AC554&gt;0,1,"")</f>
        <v/>
      </c>
      <c r="AE554" s="1264" t="str">
        <f t="shared" si="437"/>
        <v/>
      </c>
      <c r="AF554" s="1258">
        <f t="shared" si="438"/>
        <v>1</v>
      </c>
      <c r="AG554" s="1258">
        <f t="shared" si="439"/>
        <v>13</v>
      </c>
      <c r="AH554" s="1258">
        <f t="shared" si="440"/>
        <v>10</v>
      </c>
      <c r="AI554" s="1265">
        <f t="shared" si="441"/>
        <v>21.333333333333332</v>
      </c>
      <c r="AJ554" s="1265">
        <f t="shared" si="442"/>
        <v>-6.6666666666666679</v>
      </c>
      <c r="AK554" s="1264" t="str">
        <f t="shared" si="408"/>
        <v/>
      </c>
      <c r="AL554" s="1264" t="str">
        <f t="shared" si="409"/>
        <v/>
      </c>
      <c r="AM554" s="1258" t="str">
        <f t="shared" si="410"/>
        <v/>
      </c>
      <c r="AN554" s="1264" t="str">
        <f t="shared" si="411"/>
        <v/>
      </c>
      <c r="AO554" s="1265" t="str">
        <f t="shared" si="412"/>
        <v xml:space="preserve"> </v>
      </c>
      <c r="AP554" s="1266" t="str">
        <f t="shared" si="413"/>
        <v/>
      </c>
      <c r="AQ554" s="1258" t="str">
        <f t="shared" si="414"/>
        <v/>
      </c>
      <c r="AR554" s="1264">
        <f t="shared" si="415"/>
        <v>1</v>
      </c>
      <c r="AS554" s="1258">
        <f t="shared" si="416"/>
        <v>19.541666666666668</v>
      </c>
      <c r="AT554" s="1258">
        <f t="shared" si="417"/>
        <v>17</v>
      </c>
      <c r="AU554" s="1264">
        <f t="shared" si="418"/>
        <v>2.7916666666666465</v>
      </c>
      <c r="AV554" s="1265">
        <f t="shared" si="419"/>
        <v>26.732638888888886</v>
      </c>
      <c r="AW554" s="1266" t="str">
        <f t="shared" si="420"/>
        <v/>
      </c>
      <c r="AX554" s="1258" t="str">
        <f t="shared" si="421"/>
        <v/>
      </c>
      <c r="AY554" s="1258" t="str">
        <f t="shared" si="422"/>
        <v/>
      </c>
      <c r="AZ554" s="1264" t="str">
        <f t="shared" si="423"/>
        <v/>
      </c>
      <c r="BA554" s="1265" t="str">
        <f t="shared" si="424"/>
        <v xml:space="preserve"> </v>
      </c>
      <c r="BB554" s="1266" t="str">
        <f t="shared" si="425"/>
        <v/>
      </c>
      <c r="BC554" s="1265" t="str">
        <f t="shared" si="426"/>
        <v/>
      </c>
      <c r="BD554" s="1266" t="str">
        <f t="shared" si="428"/>
        <v/>
      </c>
      <c r="BE554" s="1258" t="str">
        <f t="shared" si="429"/>
        <v/>
      </c>
    </row>
    <row r="555" spans="1:57" s="1164" customFormat="1" ht="25.5" customHeight="1">
      <c r="A555" s="1152"/>
      <c r="B555" s="1202"/>
      <c r="C555" s="1321"/>
      <c r="D555" s="1150" t="s">
        <v>58</v>
      </c>
      <c r="E555" s="1152"/>
      <c r="F555" s="1152">
        <f t="shared" si="405"/>
        <v>9</v>
      </c>
      <c r="G555" s="1152">
        <f t="shared" si="406"/>
        <v>182</v>
      </c>
      <c r="H555" s="1152">
        <v>3</v>
      </c>
      <c r="I555" s="1152">
        <v>3</v>
      </c>
      <c r="J555" s="1152">
        <v>1</v>
      </c>
      <c r="K555" s="1152">
        <v>26</v>
      </c>
      <c r="L555" s="1152">
        <v>2</v>
      </c>
      <c r="M555" s="1152">
        <v>38</v>
      </c>
      <c r="N555" s="1152">
        <v>2</v>
      </c>
      <c r="O555" s="1152">
        <v>44</v>
      </c>
      <c r="P555" s="1152">
        <v>2</v>
      </c>
      <c r="Q555" s="1152">
        <v>40</v>
      </c>
      <c r="R555" s="1152">
        <v>2</v>
      </c>
      <c r="S555" s="1152">
        <v>34</v>
      </c>
      <c r="T555" s="1265" t="str">
        <f t="shared" si="407"/>
        <v/>
      </c>
      <c r="U555" s="1258">
        <v>15</v>
      </c>
      <c r="V555" s="1258">
        <v>14</v>
      </c>
      <c r="W555" s="1258">
        <v>2</v>
      </c>
      <c r="X555" s="1258" t="str">
        <f t="shared" si="431"/>
        <v xml:space="preserve"> </v>
      </c>
      <c r="Y555" s="1258" t="str">
        <f t="shared" si="432"/>
        <v xml:space="preserve"> </v>
      </c>
      <c r="Z555" s="1258" t="str">
        <f t="shared" si="433"/>
        <v xml:space="preserve"> </v>
      </c>
      <c r="AA555" s="1265" t="str">
        <f t="shared" si="434"/>
        <v/>
      </c>
      <c r="AB555" s="1258" t="str">
        <f t="shared" si="435"/>
        <v/>
      </c>
      <c r="AC555" s="1265" t="str">
        <f t="shared" si="436"/>
        <v/>
      </c>
      <c r="AD555" s="1264"/>
      <c r="AE555" s="1264" t="str">
        <f t="shared" si="437"/>
        <v/>
      </c>
      <c r="AF555" s="1258" t="str">
        <f t="shared" si="438"/>
        <v xml:space="preserve"> </v>
      </c>
      <c r="AG555" s="1258" t="str">
        <f t="shared" si="439"/>
        <v xml:space="preserve"> </v>
      </c>
      <c r="AH555" s="1258" t="str">
        <f t="shared" si="440"/>
        <v xml:space="preserve"> </v>
      </c>
      <c r="AI555" s="1265" t="str">
        <f t="shared" si="441"/>
        <v xml:space="preserve"> </v>
      </c>
      <c r="AJ555" s="1265" t="str">
        <f t="shared" si="442"/>
        <v xml:space="preserve"> </v>
      </c>
      <c r="AK555" s="1264" t="str">
        <f t="shared" si="408"/>
        <v/>
      </c>
      <c r="AL555" s="1264" t="str">
        <f t="shared" si="409"/>
        <v/>
      </c>
      <c r="AM555" s="1258" t="str">
        <f t="shared" si="410"/>
        <v/>
      </c>
      <c r="AN555" s="1264" t="str">
        <f t="shared" si="411"/>
        <v/>
      </c>
      <c r="AO555" s="1265" t="str">
        <f t="shared" si="412"/>
        <v xml:space="preserve"> </v>
      </c>
      <c r="AP555" s="1266" t="str">
        <f t="shared" si="413"/>
        <v/>
      </c>
      <c r="AQ555" s="1258" t="str">
        <f t="shared" si="414"/>
        <v/>
      </c>
      <c r="AR555" s="1264" t="str">
        <f t="shared" si="415"/>
        <v/>
      </c>
      <c r="AS555" s="1258" t="str">
        <f t="shared" si="416"/>
        <v/>
      </c>
      <c r="AT555" s="1258" t="str">
        <f t="shared" si="417"/>
        <v/>
      </c>
      <c r="AU555" s="1264" t="str">
        <f t="shared" si="418"/>
        <v/>
      </c>
      <c r="AV555" s="1265" t="str">
        <f t="shared" si="419"/>
        <v xml:space="preserve"> </v>
      </c>
      <c r="AW555" s="1266" t="str">
        <f t="shared" si="420"/>
        <v/>
      </c>
      <c r="AX555" s="1258" t="str">
        <f t="shared" si="421"/>
        <v/>
      </c>
      <c r="AY555" s="1258" t="str">
        <f t="shared" si="422"/>
        <v/>
      </c>
      <c r="AZ555" s="1264" t="str">
        <f t="shared" si="423"/>
        <v/>
      </c>
      <c r="BA555" s="1265" t="str">
        <f t="shared" si="424"/>
        <v xml:space="preserve"> </v>
      </c>
      <c r="BB555" s="1266" t="str">
        <f t="shared" si="425"/>
        <v/>
      </c>
      <c r="BC555" s="1265" t="str">
        <f t="shared" si="426"/>
        <v/>
      </c>
      <c r="BD555" s="1266" t="str">
        <f t="shared" si="428"/>
        <v/>
      </c>
      <c r="BE555" s="1258" t="str">
        <f t="shared" si="429"/>
        <v/>
      </c>
    </row>
    <row r="556" spans="1:57" s="1164" customFormat="1" ht="25.5" customHeight="1">
      <c r="A556" s="1152"/>
      <c r="B556" s="1202"/>
      <c r="C556" s="1321"/>
      <c r="D556" s="1150" t="s">
        <v>484</v>
      </c>
      <c r="E556" s="1152"/>
      <c r="F556" s="1152">
        <f t="shared" si="405"/>
        <v>6</v>
      </c>
      <c r="G556" s="1152">
        <f t="shared" si="406"/>
        <v>116</v>
      </c>
      <c r="H556" s="1152">
        <v>3</v>
      </c>
      <c r="I556" s="1152">
        <v>1</v>
      </c>
      <c r="J556" s="1152">
        <v>1</v>
      </c>
      <c r="K556" s="1152">
        <v>15</v>
      </c>
      <c r="L556" s="1152">
        <v>1</v>
      </c>
      <c r="M556" s="1152">
        <v>22</v>
      </c>
      <c r="N556" s="1152">
        <v>2</v>
      </c>
      <c r="O556" s="1152">
        <v>38</v>
      </c>
      <c r="P556" s="1152">
        <v>1</v>
      </c>
      <c r="Q556" s="1152">
        <v>18</v>
      </c>
      <c r="R556" s="1152">
        <v>1</v>
      </c>
      <c r="S556" s="1152">
        <v>23</v>
      </c>
      <c r="T556" s="1265" t="str">
        <f t="shared" si="407"/>
        <v/>
      </c>
      <c r="U556" s="1258">
        <v>9</v>
      </c>
      <c r="V556" s="1258">
        <v>9</v>
      </c>
      <c r="W556" s="1258">
        <v>0</v>
      </c>
      <c r="X556" s="1258" t="str">
        <f t="shared" si="431"/>
        <v xml:space="preserve"> </v>
      </c>
      <c r="Y556" s="1258" t="str">
        <f t="shared" si="432"/>
        <v xml:space="preserve"> </v>
      </c>
      <c r="Z556" s="1258" t="str">
        <f t="shared" si="433"/>
        <v xml:space="preserve"> </v>
      </c>
      <c r="AA556" s="1265" t="str">
        <f t="shared" si="434"/>
        <v/>
      </c>
      <c r="AB556" s="1258" t="str">
        <f t="shared" si="435"/>
        <v/>
      </c>
      <c r="AC556" s="1265" t="str">
        <f t="shared" si="436"/>
        <v/>
      </c>
      <c r="AD556" s="1264"/>
      <c r="AE556" s="1264" t="str">
        <f t="shared" si="437"/>
        <v/>
      </c>
      <c r="AF556" s="1258" t="str">
        <f t="shared" si="438"/>
        <v xml:space="preserve"> </v>
      </c>
      <c r="AG556" s="1258" t="str">
        <f t="shared" si="439"/>
        <v xml:space="preserve"> </v>
      </c>
      <c r="AH556" s="1258" t="str">
        <f t="shared" si="440"/>
        <v xml:space="preserve"> </v>
      </c>
      <c r="AI556" s="1265" t="str">
        <f t="shared" si="441"/>
        <v xml:space="preserve"> </v>
      </c>
      <c r="AJ556" s="1265" t="str">
        <f t="shared" si="442"/>
        <v xml:space="preserve"> </v>
      </c>
      <c r="AK556" s="1264" t="str">
        <f t="shared" si="408"/>
        <v/>
      </c>
      <c r="AL556" s="1264" t="str">
        <f t="shared" si="409"/>
        <v/>
      </c>
      <c r="AM556" s="1258" t="str">
        <f t="shared" si="410"/>
        <v/>
      </c>
      <c r="AN556" s="1264" t="str">
        <f t="shared" si="411"/>
        <v/>
      </c>
      <c r="AO556" s="1265" t="str">
        <f t="shared" si="412"/>
        <v xml:space="preserve"> </v>
      </c>
      <c r="AP556" s="1266" t="str">
        <f t="shared" si="413"/>
        <v/>
      </c>
      <c r="AQ556" s="1258" t="str">
        <f t="shared" si="414"/>
        <v/>
      </c>
      <c r="AR556" s="1264" t="str">
        <f t="shared" si="415"/>
        <v/>
      </c>
      <c r="AS556" s="1258" t="str">
        <f t="shared" si="416"/>
        <v/>
      </c>
      <c r="AT556" s="1258" t="str">
        <f t="shared" si="417"/>
        <v/>
      </c>
      <c r="AU556" s="1264" t="str">
        <f t="shared" si="418"/>
        <v/>
      </c>
      <c r="AV556" s="1265" t="str">
        <f t="shared" si="419"/>
        <v xml:space="preserve"> </v>
      </c>
      <c r="AW556" s="1266" t="str">
        <f t="shared" si="420"/>
        <v/>
      </c>
      <c r="AX556" s="1258" t="str">
        <f t="shared" si="421"/>
        <v/>
      </c>
      <c r="AY556" s="1258" t="str">
        <f t="shared" si="422"/>
        <v/>
      </c>
      <c r="AZ556" s="1264" t="str">
        <f t="shared" si="423"/>
        <v/>
      </c>
      <c r="BA556" s="1265" t="str">
        <f t="shared" si="424"/>
        <v xml:space="preserve"> </v>
      </c>
      <c r="BB556" s="1266" t="str">
        <f t="shared" si="425"/>
        <v/>
      </c>
      <c r="BC556" s="1265" t="str">
        <f t="shared" si="426"/>
        <v/>
      </c>
      <c r="BD556" s="1266" t="str">
        <f t="shared" si="428"/>
        <v/>
      </c>
      <c r="BE556" s="1258" t="str">
        <f t="shared" si="429"/>
        <v/>
      </c>
    </row>
    <row r="557" spans="1:57" s="1164" customFormat="1" ht="25.5" customHeight="1">
      <c r="A557" s="1152"/>
      <c r="B557" s="1202"/>
      <c r="C557" s="1322"/>
      <c r="D557" s="1150" t="s">
        <v>485</v>
      </c>
      <c r="E557" s="1152"/>
      <c r="F557" s="1152">
        <f t="shared" si="405"/>
        <v>3</v>
      </c>
      <c r="G557" s="1152">
        <f t="shared" si="406"/>
        <v>37</v>
      </c>
      <c r="H557" s="1152">
        <v>1</v>
      </c>
      <c r="I557" s="1152">
        <v>1</v>
      </c>
      <c r="J557" s="1152"/>
      <c r="K557" s="1152">
        <v>8</v>
      </c>
      <c r="L557" s="1152">
        <v>1</v>
      </c>
      <c r="M557" s="1152">
        <v>12</v>
      </c>
      <c r="N557" s="1152">
        <v>1</v>
      </c>
      <c r="O557" s="1152">
        <v>7</v>
      </c>
      <c r="P557" s="1152"/>
      <c r="Q557" s="1152">
        <v>5</v>
      </c>
      <c r="R557" s="1152">
        <v>1</v>
      </c>
      <c r="S557" s="1152">
        <v>5</v>
      </c>
      <c r="T557" s="1265" t="str">
        <f t="shared" si="407"/>
        <v/>
      </c>
      <c r="U557" s="1258">
        <v>5</v>
      </c>
      <c r="V557" s="1258">
        <v>5</v>
      </c>
      <c r="W557" s="1258">
        <v>0</v>
      </c>
      <c r="X557" s="1258" t="str">
        <f t="shared" si="431"/>
        <v xml:space="preserve"> </v>
      </c>
      <c r="Y557" s="1258" t="str">
        <f t="shared" si="432"/>
        <v xml:space="preserve"> </v>
      </c>
      <c r="Z557" s="1258" t="str">
        <f t="shared" si="433"/>
        <v xml:space="preserve"> </v>
      </c>
      <c r="AA557" s="1265" t="str">
        <f t="shared" si="434"/>
        <v/>
      </c>
      <c r="AB557" s="1258" t="str">
        <f t="shared" si="435"/>
        <v/>
      </c>
      <c r="AC557" s="1265" t="str">
        <f t="shared" si="436"/>
        <v/>
      </c>
      <c r="AD557" s="1264"/>
      <c r="AE557" s="1264" t="str">
        <f t="shared" si="437"/>
        <v/>
      </c>
      <c r="AF557" s="1258" t="str">
        <f t="shared" si="438"/>
        <v xml:space="preserve"> </v>
      </c>
      <c r="AG557" s="1258" t="str">
        <f t="shared" si="439"/>
        <v xml:space="preserve"> </v>
      </c>
      <c r="AH557" s="1258" t="str">
        <f t="shared" si="440"/>
        <v xml:space="preserve"> </v>
      </c>
      <c r="AI557" s="1265" t="str">
        <f t="shared" si="441"/>
        <v xml:space="preserve"> </v>
      </c>
      <c r="AJ557" s="1265" t="str">
        <f t="shared" si="442"/>
        <v xml:space="preserve"> </v>
      </c>
      <c r="AK557" s="1264" t="str">
        <f t="shared" si="408"/>
        <v/>
      </c>
      <c r="AL557" s="1264" t="str">
        <f t="shared" si="409"/>
        <v/>
      </c>
      <c r="AM557" s="1258" t="str">
        <f t="shared" si="410"/>
        <v/>
      </c>
      <c r="AN557" s="1264" t="str">
        <f t="shared" si="411"/>
        <v/>
      </c>
      <c r="AO557" s="1265" t="str">
        <f t="shared" si="412"/>
        <v xml:space="preserve"> </v>
      </c>
      <c r="AP557" s="1266" t="str">
        <f t="shared" si="413"/>
        <v/>
      </c>
      <c r="AQ557" s="1258" t="str">
        <f t="shared" si="414"/>
        <v/>
      </c>
      <c r="AR557" s="1264" t="str">
        <f t="shared" si="415"/>
        <v/>
      </c>
      <c r="AS557" s="1258" t="str">
        <f t="shared" si="416"/>
        <v/>
      </c>
      <c r="AT557" s="1258" t="str">
        <f t="shared" si="417"/>
        <v/>
      </c>
      <c r="AU557" s="1264" t="str">
        <f t="shared" si="418"/>
        <v/>
      </c>
      <c r="AV557" s="1265" t="str">
        <f t="shared" si="419"/>
        <v xml:space="preserve"> </v>
      </c>
      <c r="AW557" s="1266" t="str">
        <f t="shared" si="420"/>
        <v/>
      </c>
      <c r="AX557" s="1258" t="str">
        <f t="shared" si="421"/>
        <v/>
      </c>
      <c r="AY557" s="1258" t="str">
        <f t="shared" si="422"/>
        <v/>
      </c>
      <c r="AZ557" s="1264" t="str">
        <f t="shared" si="423"/>
        <v/>
      </c>
      <c r="BA557" s="1265" t="str">
        <f t="shared" si="424"/>
        <v xml:space="preserve"> </v>
      </c>
      <c r="BB557" s="1266" t="str">
        <f t="shared" si="425"/>
        <v/>
      </c>
      <c r="BC557" s="1265" t="str">
        <f t="shared" si="426"/>
        <v/>
      </c>
      <c r="BD557" s="1266" t="str">
        <f t="shared" si="428"/>
        <v/>
      </c>
      <c r="BE557" s="1258" t="str">
        <f t="shared" si="429"/>
        <v/>
      </c>
    </row>
    <row r="558" spans="1:57" s="1164" customFormat="1" ht="25.5" customHeight="1">
      <c r="A558" s="1152">
        <v>2</v>
      </c>
      <c r="B558" s="1202"/>
      <c r="C558" s="1333" t="s">
        <v>486</v>
      </c>
      <c r="D558" s="1143" t="s">
        <v>57</v>
      </c>
      <c r="E558" s="1152" t="s">
        <v>65</v>
      </c>
      <c r="F558" s="1152">
        <f t="shared" si="405"/>
        <v>9</v>
      </c>
      <c r="G558" s="1152">
        <f t="shared" si="406"/>
        <v>198</v>
      </c>
      <c r="H558" s="1152">
        <f t="shared" ref="H558:S558" si="444">SUM(H559:H561)</f>
        <v>7</v>
      </c>
      <c r="I558" s="1152">
        <f t="shared" si="444"/>
        <v>7</v>
      </c>
      <c r="J558" s="1152">
        <f t="shared" si="444"/>
        <v>1</v>
      </c>
      <c r="K558" s="1152">
        <f t="shared" si="444"/>
        <v>32</v>
      </c>
      <c r="L558" s="1152">
        <f t="shared" si="444"/>
        <v>3</v>
      </c>
      <c r="M558" s="1152">
        <f t="shared" si="444"/>
        <v>35</v>
      </c>
      <c r="N558" s="1152">
        <f t="shared" si="444"/>
        <v>1</v>
      </c>
      <c r="O558" s="1152">
        <f t="shared" si="444"/>
        <v>33</v>
      </c>
      <c r="P558" s="1152">
        <f t="shared" si="444"/>
        <v>2</v>
      </c>
      <c r="Q558" s="1152">
        <f t="shared" si="444"/>
        <v>47</v>
      </c>
      <c r="R558" s="1152">
        <f t="shared" si="444"/>
        <v>2</v>
      </c>
      <c r="S558" s="1152">
        <f t="shared" si="444"/>
        <v>51</v>
      </c>
      <c r="T558" s="1265">
        <f t="shared" si="407"/>
        <v>14.5</v>
      </c>
      <c r="U558" s="1258">
        <v>14</v>
      </c>
      <c r="V558" s="1258">
        <v>13</v>
      </c>
      <c r="W558" s="1258">
        <v>1</v>
      </c>
      <c r="X558" s="1258">
        <f t="shared" si="431"/>
        <v>1</v>
      </c>
      <c r="Y558" s="1258" t="str">
        <f t="shared" si="432"/>
        <v xml:space="preserve"> </v>
      </c>
      <c r="Z558" s="1258" t="str">
        <f t="shared" si="433"/>
        <v xml:space="preserve"> </v>
      </c>
      <c r="AA558" s="1265">
        <f t="shared" si="434"/>
        <v>22</v>
      </c>
      <c r="AB558" s="1258">
        <f t="shared" si="435"/>
        <v>25</v>
      </c>
      <c r="AC558" s="1265">
        <f t="shared" si="436"/>
        <v>-3</v>
      </c>
      <c r="AD558" s="1264" t="str">
        <f>IF(AC558&gt;0,1,"")</f>
        <v/>
      </c>
      <c r="AE558" s="1264" t="str">
        <f t="shared" si="437"/>
        <v/>
      </c>
      <c r="AF558" s="1258">
        <f t="shared" si="438"/>
        <v>1</v>
      </c>
      <c r="AG558" s="1258">
        <f t="shared" si="439"/>
        <v>7</v>
      </c>
      <c r="AH558" s="1258">
        <f t="shared" si="440"/>
        <v>23</v>
      </c>
      <c r="AI558" s="1265">
        <f t="shared" si="441"/>
        <v>13.416666666666666</v>
      </c>
      <c r="AJ558" s="1265">
        <f t="shared" si="442"/>
        <v>-1.0833333333333339</v>
      </c>
      <c r="AK558" s="1264" t="str">
        <f t="shared" si="408"/>
        <v/>
      </c>
      <c r="AL558" s="1264" t="str">
        <f t="shared" si="409"/>
        <v/>
      </c>
      <c r="AM558" s="1258" t="str">
        <f t="shared" si="410"/>
        <v/>
      </c>
      <c r="AN558" s="1264" t="str">
        <f t="shared" si="411"/>
        <v/>
      </c>
      <c r="AO558" s="1265" t="str">
        <f t="shared" si="412"/>
        <v xml:space="preserve"> </v>
      </c>
      <c r="AP558" s="1266" t="str">
        <f t="shared" si="413"/>
        <v/>
      </c>
      <c r="AQ558" s="1258" t="str">
        <f t="shared" si="414"/>
        <v/>
      </c>
      <c r="AR558" s="1264" t="str">
        <f t="shared" si="415"/>
        <v/>
      </c>
      <c r="AS558" s="1258" t="str">
        <f t="shared" si="416"/>
        <v/>
      </c>
      <c r="AT558" s="1258" t="str">
        <f t="shared" si="417"/>
        <v/>
      </c>
      <c r="AU558" s="1264" t="str">
        <f t="shared" si="418"/>
        <v/>
      </c>
      <c r="AV558" s="1265" t="str">
        <f t="shared" si="419"/>
        <v xml:space="preserve"> </v>
      </c>
      <c r="AW558" s="1266" t="str">
        <f t="shared" si="420"/>
        <v/>
      </c>
      <c r="AX558" s="1258" t="str">
        <f t="shared" si="421"/>
        <v/>
      </c>
      <c r="AY558" s="1258" t="str">
        <f t="shared" si="422"/>
        <v/>
      </c>
      <c r="AZ558" s="1264" t="str">
        <f t="shared" si="423"/>
        <v/>
      </c>
      <c r="BA558" s="1265" t="str">
        <f t="shared" si="424"/>
        <v xml:space="preserve"> </v>
      </c>
      <c r="BB558" s="1266">
        <f t="shared" si="425"/>
        <v>1</v>
      </c>
      <c r="BC558" s="1265">
        <f t="shared" si="426"/>
        <v>14.5</v>
      </c>
      <c r="BD558" s="1266" t="str">
        <f t="shared" si="428"/>
        <v/>
      </c>
      <c r="BE558" s="1258" t="str">
        <f t="shared" si="429"/>
        <v/>
      </c>
    </row>
    <row r="559" spans="1:57" s="1164" customFormat="1" ht="25.5" customHeight="1">
      <c r="A559" s="1152"/>
      <c r="B559" s="1202"/>
      <c r="C559" s="1321"/>
      <c r="D559" s="1150" t="s">
        <v>58</v>
      </c>
      <c r="E559" s="1152"/>
      <c r="F559" s="1152">
        <f t="shared" si="405"/>
        <v>7</v>
      </c>
      <c r="G559" s="1152">
        <f t="shared" si="406"/>
        <v>175</v>
      </c>
      <c r="H559" s="1152">
        <v>5</v>
      </c>
      <c r="I559" s="1152">
        <v>5</v>
      </c>
      <c r="J559" s="1152">
        <v>1</v>
      </c>
      <c r="K559" s="1152">
        <v>26</v>
      </c>
      <c r="L559" s="1152">
        <v>1</v>
      </c>
      <c r="M559" s="1152">
        <v>18</v>
      </c>
      <c r="N559" s="1152">
        <v>1</v>
      </c>
      <c r="O559" s="1152">
        <v>33</v>
      </c>
      <c r="P559" s="1152">
        <v>2</v>
      </c>
      <c r="Q559" s="1152">
        <v>47</v>
      </c>
      <c r="R559" s="1152">
        <v>2</v>
      </c>
      <c r="S559" s="1152">
        <v>51</v>
      </c>
      <c r="T559" s="1265" t="str">
        <f t="shared" si="407"/>
        <v/>
      </c>
      <c r="U559" s="1258">
        <v>11</v>
      </c>
      <c r="V559" s="1258">
        <v>11</v>
      </c>
      <c r="W559" s="1258">
        <v>1</v>
      </c>
      <c r="X559" s="1258" t="str">
        <f t="shared" si="431"/>
        <v xml:space="preserve"> </v>
      </c>
      <c r="Y559" s="1258" t="str">
        <f t="shared" si="432"/>
        <v xml:space="preserve"> </v>
      </c>
      <c r="Z559" s="1258" t="str">
        <f t="shared" si="433"/>
        <v xml:space="preserve"> </v>
      </c>
      <c r="AA559" s="1265" t="str">
        <f t="shared" si="434"/>
        <v/>
      </c>
      <c r="AB559" s="1258" t="str">
        <f t="shared" si="435"/>
        <v/>
      </c>
      <c r="AC559" s="1265" t="str">
        <f t="shared" si="436"/>
        <v/>
      </c>
      <c r="AD559" s="1264"/>
      <c r="AE559" s="1264" t="str">
        <f t="shared" si="437"/>
        <v/>
      </c>
      <c r="AF559" s="1258" t="str">
        <f t="shared" si="438"/>
        <v xml:space="preserve"> </v>
      </c>
      <c r="AG559" s="1258" t="str">
        <f t="shared" si="439"/>
        <v xml:space="preserve"> </v>
      </c>
      <c r="AH559" s="1258" t="str">
        <f t="shared" si="440"/>
        <v xml:space="preserve"> </v>
      </c>
      <c r="AI559" s="1265" t="str">
        <f t="shared" si="441"/>
        <v xml:space="preserve"> </v>
      </c>
      <c r="AJ559" s="1265" t="str">
        <f t="shared" si="442"/>
        <v xml:space="preserve"> </v>
      </c>
      <c r="AK559" s="1264" t="str">
        <f t="shared" si="408"/>
        <v/>
      </c>
      <c r="AL559" s="1264" t="str">
        <f t="shared" si="409"/>
        <v/>
      </c>
      <c r="AM559" s="1258" t="str">
        <f t="shared" si="410"/>
        <v/>
      </c>
      <c r="AN559" s="1264" t="str">
        <f t="shared" si="411"/>
        <v/>
      </c>
      <c r="AO559" s="1265" t="str">
        <f t="shared" si="412"/>
        <v xml:space="preserve"> </v>
      </c>
      <c r="AP559" s="1266" t="str">
        <f t="shared" si="413"/>
        <v/>
      </c>
      <c r="AQ559" s="1258" t="str">
        <f t="shared" si="414"/>
        <v/>
      </c>
      <c r="AR559" s="1264" t="str">
        <f t="shared" si="415"/>
        <v/>
      </c>
      <c r="AS559" s="1258" t="str">
        <f t="shared" si="416"/>
        <v/>
      </c>
      <c r="AT559" s="1258" t="str">
        <f t="shared" si="417"/>
        <v/>
      </c>
      <c r="AU559" s="1264" t="str">
        <f t="shared" si="418"/>
        <v/>
      </c>
      <c r="AV559" s="1265" t="str">
        <f t="shared" si="419"/>
        <v xml:space="preserve"> </v>
      </c>
      <c r="AW559" s="1266" t="str">
        <f t="shared" si="420"/>
        <v/>
      </c>
      <c r="AX559" s="1258" t="str">
        <f t="shared" si="421"/>
        <v/>
      </c>
      <c r="AY559" s="1258" t="str">
        <f t="shared" si="422"/>
        <v/>
      </c>
      <c r="AZ559" s="1264" t="str">
        <f t="shared" si="423"/>
        <v/>
      </c>
      <c r="BA559" s="1265" t="str">
        <f t="shared" si="424"/>
        <v xml:space="preserve"> </v>
      </c>
      <c r="BB559" s="1266" t="str">
        <f t="shared" si="425"/>
        <v/>
      </c>
      <c r="BC559" s="1265" t="str">
        <f t="shared" si="426"/>
        <v/>
      </c>
      <c r="BD559" s="1266" t="str">
        <f t="shared" si="428"/>
        <v/>
      </c>
      <c r="BE559" s="1258" t="str">
        <f t="shared" si="429"/>
        <v/>
      </c>
    </row>
    <row r="560" spans="1:57" s="1164" customFormat="1" ht="25.5" customHeight="1">
      <c r="A560" s="1152"/>
      <c r="B560" s="1202"/>
      <c r="C560" s="1321"/>
      <c r="D560" s="1150" t="s">
        <v>487</v>
      </c>
      <c r="E560" s="1152"/>
      <c r="F560" s="1152">
        <f t="shared" si="405"/>
        <v>1</v>
      </c>
      <c r="G560" s="1152">
        <f t="shared" si="406"/>
        <v>9</v>
      </c>
      <c r="H560" s="1152">
        <v>1</v>
      </c>
      <c r="I560" s="1152">
        <v>1</v>
      </c>
      <c r="J560" s="1152">
        <v>0</v>
      </c>
      <c r="K560" s="1152">
        <v>6</v>
      </c>
      <c r="L560" s="1152">
        <v>1</v>
      </c>
      <c r="M560" s="1152">
        <v>3</v>
      </c>
      <c r="N560" s="1152">
        <v>0</v>
      </c>
      <c r="O560" s="1152">
        <v>0</v>
      </c>
      <c r="P560" s="1152">
        <v>0</v>
      </c>
      <c r="Q560" s="1152">
        <v>0</v>
      </c>
      <c r="R560" s="1152">
        <v>0</v>
      </c>
      <c r="S560" s="1152">
        <v>0</v>
      </c>
      <c r="T560" s="1265" t="str">
        <f t="shared" si="407"/>
        <v/>
      </c>
      <c r="U560" s="1258">
        <v>1</v>
      </c>
      <c r="V560" s="1258">
        <v>1</v>
      </c>
      <c r="W560" s="1258"/>
      <c r="X560" s="1258" t="str">
        <f t="shared" si="431"/>
        <v xml:space="preserve"> </v>
      </c>
      <c r="Y560" s="1258" t="str">
        <f t="shared" si="432"/>
        <v xml:space="preserve"> </v>
      </c>
      <c r="Z560" s="1258" t="str">
        <f t="shared" si="433"/>
        <v xml:space="preserve"> </v>
      </c>
      <c r="AA560" s="1265" t="str">
        <f t="shared" si="434"/>
        <v/>
      </c>
      <c r="AB560" s="1258" t="str">
        <f t="shared" si="435"/>
        <v/>
      </c>
      <c r="AC560" s="1265" t="str">
        <f t="shared" si="436"/>
        <v/>
      </c>
      <c r="AD560" s="1264"/>
      <c r="AE560" s="1264" t="str">
        <f t="shared" si="437"/>
        <v/>
      </c>
      <c r="AF560" s="1258" t="str">
        <f t="shared" si="438"/>
        <v xml:space="preserve"> </v>
      </c>
      <c r="AG560" s="1258" t="str">
        <f t="shared" si="439"/>
        <v xml:space="preserve"> </v>
      </c>
      <c r="AH560" s="1258" t="str">
        <f t="shared" si="440"/>
        <v xml:space="preserve"> </v>
      </c>
      <c r="AI560" s="1265" t="str">
        <f t="shared" si="441"/>
        <v xml:space="preserve"> </v>
      </c>
      <c r="AJ560" s="1265" t="str">
        <f t="shared" si="442"/>
        <v xml:space="preserve"> </v>
      </c>
      <c r="AK560" s="1264" t="str">
        <f t="shared" si="408"/>
        <v/>
      </c>
      <c r="AL560" s="1264" t="str">
        <f t="shared" si="409"/>
        <v/>
      </c>
      <c r="AM560" s="1258" t="str">
        <f t="shared" si="410"/>
        <v/>
      </c>
      <c r="AN560" s="1264" t="str">
        <f t="shared" si="411"/>
        <v/>
      </c>
      <c r="AO560" s="1265" t="str">
        <f t="shared" si="412"/>
        <v xml:space="preserve"> </v>
      </c>
      <c r="AP560" s="1266" t="str">
        <f t="shared" si="413"/>
        <v/>
      </c>
      <c r="AQ560" s="1258" t="str">
        <f t="shared" si="414"/>
        <v/>
      </c>
      <c r="AR560" s="1264" t="str">
        <f t="shared" si="415"/>
        <v/>
      </c>
      <c r="AS560" s="1258" t="str">
        <f t="shared" si="416"/>
        <v/>
      </c>
      <c r="AT560" s="1258" t="str">
        <f t="shared" si="417"/>
        <v/>
      </c>
      <c r="AU560" s="1264" t="str">
        <f t="shared" si="418"/>
        <v/>
      </c>
      <c r="AV560" s="1265" t="str">
        <f t="shared" si="419"/>
        <v xml:space="preserve"> </v>
      </c>
      <c r="AW560" s="1266" t="str">
        <f t="shared" si="420"/>
        <v/>
      </c>
      <c r="AX560" s="1258" t="str">
        <f t="shared" si="421"/>
        <v/>
      </c>
      <c r="AY560" s="1258" t="str">
        <f t="shared" si="422"/>
        <v/>
      </c>
      <c r="AZ560" s="1264" t="str">
        <f t="shared" si="423"/>
        <v/>
      </c>
      <c r="BA560" s="1265" t="str">
        <f t="shared" si="424"/>
        <v xml:space="preserve"> </v>
      </c>
      <c r="BB560" s="1266" t="str">
        <f t="shared" si="425"/>
        <v/>
      </c>
      <c r="BC560" s="1265" t="str">
        <f t="shared" si="426"/>
        <v/>
      </c>
      <c r="BD560" s="1266" t="str">
        <f t="shared" si="428"/>
        <v/>
      </c>
      <c r="BE560" s="1258" t="str">
        <f t="shared" si="429"/>
        <v/>
      </c>
    </row>
    <row r="561" spans="1:57" s="1164" customFormat="1" ht="25.5" customHeight="1">
      <c r="A561" s="1152"/>
      <c r="B561" s="1202"/>
      <c r="C561" s="1322"/>
      <c r="D561" s="1150" t="s">
        <v>488</v>
      </c>
      <c r="E561" s="1152"/>
      <c r="F561" s="1152">
        <f t="shared" si="405"/>
        <v>1</v>
      </c>
      <c r="G561" s="1152">
        <f t="shared" si="406"/>
        <v>14</v>
      </c>
      <c r="H561" s="1152">
        <v>1</v>
      </c>
      <c r="I561" s="1152">
        <v>1</v>
      </c>
      <c r="J561" s="1152">
        <v>0</v>
      </c>
      <c r="K561" s="1152">
        <v>0</v>
      </c>
      <c r="L561" s="1152">
        <v>1</v>
      </c>
      <c r="M561" s="1152">
        <v>14</v>
      </c>
      <c r="N561" s="1152">
        <v>0</v>
      </c>
      <c r="O561" s="1152">
        <v>0</v>
      </c>
      <c r="P561" s="1152">
        <v>0</v>
      </c>
      <c r="Q561" s="1152">
        <v>0</v>
      </c>
      <c r="R561" s="1152">
        <v>0</v>
      </c>
      <c r="S561" s="1152">
        <v>0</v>
      </c>
      <c r="T561" s="1265" t="str">
        <f t="shared" si="407"/>
        <v/>
      </c>
      <c r="U561" s="1258">
        <v>1</v>
      </c>
      <c r="V561" s="1258">
        <v>1</v>
      </c>
      <c r="W561" s="1258"/>
      <c r="X561" s="1258" t="str">
        <f t="shared" si="431"/>
        <v xml:space="preserve"> </v>
      </c>
      <c r="Y561" s="1258" t="str">
        <f t="shared" si="432"/>
        <v xml:space="preserve"> </v>
      </c>
      <c r="Z561" s="1258" t="str">
        <f t="shared" si="433"/>
        <v xml:space="preserve"> </v>
      </c>
      <c r="AA561" s="1265" t="str">
        <f t="shared" si="434"/>
        <v/>
      </c>
      <c r="AB561" s="1258" t="str">
        <f t="shared" si="435"/>
        <v/>
      </c>
      <c r="AC561" s="1265" t="str">
        <f t="shared" si="436"/>
        <v/>
      </c>
      <c r="AD561" s="1264"/>
      <c r="AE561" s="1264" t="str">
        <f t="shared" si="437"/>
        <v/>
      </c>
      <c r="AF561" s="1258" t="str">
        <f t="shared" si="438"/>
        <v xml:space="preserve"> </v>
      </c>
      <c r="AG561" s="1258" t="str">
        <f t="shared" si="439"/>
        <v xml:space="preserve"> </v>
      </c>
      <c r="AH561" s="1258" t="str">
        <f t="shared" si="440"/>
        <v xml:space="preserve"> </v>
      </c>
      <c r="AI561" s="1265" t="str">
        <f t="shared" si="441"/>
        <v xml:space="preserve"> </v>
      </c>
      <c r="AJ561" s="1265" t="str">
        <f t="shared" si="442"/>
        <v xml:space="preserve"> </v>
      </c>
      <c r="AK561" s="1264" t="str">
        <f t="shared" si="408"/>
        <v/>
      </c>
      <c r="AL561" s="1264" t="str">
        <f t="shared" si="409"/>
        <v/>
      </c>
      <c r="AM561" s="1258" t="str">
        <f t="shared" si="410"/>
        <v/>
      </c>
      <c r="AN561" s="1264" t="str">
        <f t="shared" si="411"/>
        <v/>
      </c>
      <c r="AO561" s="1265" t="str">
        <f t="shared" si="412"/>
        <v xml:space="preserve"> </v>
      </c>
      <c r="AP561" s="1266" t="str">
        <f t="shared" si="413"/>
        <v/>
      </c>
      <c r="AQ561" s="1258" t="str">
        <f t="shared" si="414"/>
        <v/>
      </c>
      <c r="AR561" s="1264" t="str">
        <f t="shared" si="415"/>
        <v/>
      </c>
      <c r="AS561" s="1258" t="str">
        <f t="shared" si="416"/>
        <v/>
      </c>
      <c r="AT561" s="1258" t="str">
        <f t="shared" si="417"/>
        <v/>
      </c>
      <c r="AU561" s="1264" t="str">
        <f t="shared" si="418"/>
        <v/>
      </c>
      <c r="AV561" s="1265" t="str">
        <f t="shared" si="419"/>
        <v xml:space="preserve"> </v>
      </c>
      <c r="AW561" s="1266" t="str">
        <f t="shared" si="420"/>
        <v/>
      </c>
      <c r="AX561" s="1258" t="str">
        <f t="shared" si="421"/>
        <v/>
      </c>
      <c r="AY561" s="1258" t="str">
        <f t="shared" si="422"/>
        <v/>
      </c>
      <c r="AZ561" s="1264" t="str">
        <f t="shared" si="423"/>
        <v/>
      </c>
      <c r="BA561" s="1265" t="str">
        <f t="shared" si="424"/>
        <v xml:space="preserve"> </v>
      </c>
      <c r="BB561" s="1266" t="str">
        <f t="shared" si="425"/>
        <v/>
      </c>
      <c r="BC561" s="1265" t="str">
        <f t="shared" si="426"/>
        <v/>
      </c>
      <c r="BD561" s="1266" t="str">
        <f t="shared" si="428"/>
        <v/>
      </c>
      <c r="BE561" s="1258" t="str">
        <f t="shared" si="429"/>
        <v/>
      </c>
    </row>
    <row r="562" spans="1:57" s="1164" customFormat="1" ht="25.5" customHeight="1">
      <c r="A562" s="1152">
        <v>3</v>
      </c>
      <c r="B562" s="1202"/>
      <c r="C562" s="1333" t="s">
        <v>489</v>
      </c>
      <c r="D562" s="1143" t="s">
        <v>57</v>
      </c>
      <c r="E562" s="1152" t="s">
        <v>65</v>
      </c>
      <c r="F562" s="1152">
        <f t="shared" si="405"/>
        <v>8</v>
      </c>
      <c r="G562" s="1152">
        <f t="shared" si="406"/>
        <v>114</v>
      </c>
      <c r="H562" s="1152">
        <f t="shared" ref="H562:S562" si="445">SUM(H563:H565)</f>
        <v>4</v>
      </c>
      <c r="I562" s="1152">
        <f t="shared" si="445"/>
        <v>2</v>
      </c>
      <c r="J562" s="1152">
        <f t="shared" si="445"/>
        <v>2</v>
      </c>
      <c r="K562" s="1152">
        <f t="shared" si="445"/>
        <v>18</v>
      </c>
      <c r="L562" s="1152">
        <f t="shared" si="445"/>
        <v>3</v>
      </c>
      <c r="M562" s="1152">
        <f t="shared" si="445"/>
        <v>25</v>
      </c>
      <c r="N562" s="1152">
        <f t="shared" si="445"/>
        <v>1</v>
      </c>
      <c r="O562" s="1152">
        <f t="shared" si="445"/>
        <v>21</v>
      </c>
      <c r="P562" s="1152">
        <f t="shared" si="445"/>
        <v>1</v>
      </c>
      <c r="Q562" s="1152">
        <f t="shared" si="445"/>
        <v>28</v>
      </c>
      <c r="R562" s="1152">
        <f t="shared" si="445"/>
        <v>1</v>
      </c>
      <c r="S562" s="1152">
        <f t="shared" si="445"/>
        <v>22</v>
      </c>
      <c r="T562" s="1265">
        <f t="shared" si="407"/>
        <v>13</v>
      </c>
      <c r="U562" s="1258">
        <f>SUM(U563:U565)</f>
        <v>13</v>
      </c>
      <c r="V562" s="1258">
        <f>SUM(V563:V565)</f>
        <v>13</v>
      </c>
      <c r="W562" s="1258">
        <f>SUM(W563:W565)</f>
        <v>1</v>
      </c>
      <c r="X562" s="1258">
        <f t="shared" si="431"/>
        <v>1</v>
      </c>
      <c r="Y562" s="1258" t="str">
        <f t="shared" si="432"/>
        <v xml:space="preserve"> </v>
      </c>
      <c r="Z562" s="1258" t="str">
        <f t="shared" si="433"/>
        <v xml:space="preserve"> </v>
      </c>
      <c r="AA562" s="1265">
        <f t="shared" si="434"/>
        <v>14.25</v>
      </c>
      <c r="AB562" s="1258">
        <f t="shared" si="435"/>
        <v>25</v>
      </c>
      <c r="AC562" s="1265">
        <f t="shared" si="436"/>
        <v>-10.75</v>
      </c>
      <c r="AD562" s="1264" t="str">
        <f>IF(AC562&gt;0,1,"")</f>
        <v/>
      </c>
      <c r="AE562" s="1264" t="str">
        <f t="shared" si="437"/>
        <v/>
      </c>
      <c r="AF562" s="1258">
        <f t="shared" si="438"/>
        <v>1</v>
      </c>
      <c r="AG562" s="1258">
        <f t="shared" si="439"/>
        <v>4</v>
      </c>
      <c r="AH562" s="1258">
        <f t="shared" si="440"/>
        <v>14</v>
      </c>
      <c r="AI562" s="1265">
        <f t="shared" si="441"/>
        <v>8.1666666666666679</v>
      </c>
      <c r="AJ562" s="1265">
        <f t="shared" si="442"/>
        <v>-4.8333333333333321</v>
      </c>
      <c r="AK562" s="1264" t="str">
        <f t="shared" si="408"/>
        <v/>
      </c>
      <c r="AL562" s="1264" t="str">
        <f t="shared" si="409"/>
        <v/>
      </c>
      <c r="AM562" s="1258" t="str">
        <f t="shared" si="410"/>
        <v/>
      </c>
      <c r="AN562" s="1264" t="str">
        <f t="shared" si="411"/>
        <v/>
      </c>
      <c r="AO562" s="1265" t="str">
        <f t="shared" si="412"/>
        <v xml:space="preserve"> </v>
      </c>
      <c r="AP562" s="1266" t="str">
        <f t="shared" si="413"/>
        <v/>
      </c>
      <c r="AQ562" s="1258" t="str">
        <f t="shared" si="414"/>
        <v/>
      </c>
      <c r="AR562" s="1264" t="str">
        <f t="shared" si="415"/>
        <v/>
      </c>
      <c r="AS562" s="1258" t="str">
        <f t="shared" si="416"/>
        <v/>
      </c>
      <c r="AT562" s="1258" t="str">
        <f t="shared" si="417"/>
        <v/>
      </c>
      <c r="AU562" s="1264" t="str">
        <f t="shared" si="418"/>
        <v/>
      </c>
      <c r="AV562" s="1265" t="str">
        <f t="shared" si="419"/>
        <v xml:space="preserve"> </v>
      </c>
      <c r="AW562" s="1266" t="str">
        <f t="shared" si="420"/>
        <v/>
      </c>
      <c r="AX562" s="1258" t="str">
        <f t="shared" si="421"/>
        <v/>
      </c>
      <c r="AY562" s="1258" t="str">
        <f t="shared" si="422"/>
        <v/>
      </c>
      <c r="AZ562" s="1264" t="str">
        <f t="shared" si="423"/>
        <v/>
      </c>
      <c r="BA562" s="1265" t="str">
        <f t="shared" si="424"/>
        <v xml:space="preserve"> </v>
      </c>
      <c r="BB562" s="1266">
        <f t="shared" si="425"/>
        <v>1</v>
      </c>
      <c r="BC562" s="1265">
        <f t="shared" si="426"/>
        <v>13</v>
      </c>
      <c r="BD562" s="1266" t="str">
        <f t="shared" si="428"/>
        <v/>
      </c>
      <c r="BE562" s="1258" t="str">
        <f t="shared" si="429"/>
        <v/>
      </c>
    </row>
    <row r="563" spans="1:57" s="1164" customFormat="1" ht="25.5" customHeight="1">
      <c r="A563" s="1152"/>
      <c r="B563" s="1202"/>
      <c r="C563" s="1321"/>
      <c r="D563" s="1150" t="s">
        <v>58</v>
      </c>
      <c r="E563" s="1152"/>
      <c r="F563" s="1152">
        <f t="shared" si="405"/>
        <v>5</v>
      </c>
      <c r="G563" s="1152">
        <f t="shared" si="406"/>
        <v>90</v>
      </c>
      <c r="H563" s="1152">
        <v>3</v>
      </c>
      <c r="I563" s="1152">
        <v>1</v>
      </c>
      <c r="J563" s="1152">
        <v>1</v>
      </c>
      <c r="K563" s="1152">
        <v>11</v>
      </c>
      <c r="L563" s="1152">
        <v>1</v>
      </c>
      <c r="M563" s="1152">
        <v>8</v>
      </c>
      <c r="N563" s="1152">
        <v>1</v>
      </c>
      <c r="O563" s="1152">
        <v>21</v>
      </c>
      <c r="P563" s="1152">
        <v>1</v>
      </c>
      <c r="Q563" s="1152">
        <v>28</v>
      </c>
      <c r="R563" s="1152">
        <v>1</v>
      </c>
      <c r="S563" s="1152">
        <v>22</v>
      </c>
      <c r="T563" s="1265" t="str">
        <f t="shared" si="407"/>
        <v/>
      </c>
      <c r="U563" s="1258">
        <v>10</v>
      </c>
      <c r="V563" s="1258">
        <v>10</v>
      </c>
      <c r="W563" s="1258">
        <v>1</v>
      </c>
      <c r="X563" s="1258" t="str">
        <f t="shared" si="431"/>
        <v xml:space="preserve"> </v>
      </c>
      <c r="Y563" s="1258" t="str">
        <f t="shared" si="432"/>
        <v xml:space="preserve"> </v>
      </c>
      <c r="Z563" s="1258" t="str">
        <f t="shared" si="433"/>
        <v xml:space="preserve"> </v>
      </c>
      <c r="AA563" s="1265" t="str">
        <f t="shared" si="434"/>
        <v/>
      </c>
      <c r="AB563" s="1258" t="str">
        <f t="shared" si="435"/>
        <v/>
      </c>
      <c r="AC563" s="1265" t="str">
        <f t="shared" si="436"/>
        <v/>
      </c>
      <c r="AD563" s="1264"/>
      <c r="AE563" s="1264" t="str">
        <f t="shared" si="437"/>
        <v/>
      </c>
      <c r="AF563" s="1258" t="str">
        <f t="shared" si="438"/>
        <v xml:space="preserve"> </v>
      </c>
      <c r="AG563" s="1258" t="str">
        <f t="shared" si="439"/>
        <v xml:space="preserve"> </v>
      </c>
      <c r="AH563" s="1258" t="str">
        <f t="shared" si="440"/>
        <v xml:space="preserve"> </v>
      </c>
      <c r="AI563" s="1265" t="str">
        <f t="shared" si="441"/>
        <v xml:space="preserve"> </v>
      </c>
      <c r="AJ563" s="1265" t="str">
        <f t="shared" si="442"/>
        <v xml:space="preserve"> </v>
      </c>
      <c r="AK563" s="1264" t="str">
        <f t="shared" si="408"/>
        <v/>
      </c>
      <c r="AL563" s="1264" t="str">
        <f t="shared" si="409"/>
        <v/>
      </c>
      <c r="AM563" s="1258" t="str">
        <f t="shared" si="410"/>
        <v/>
      </c>
      <c r="AN563" s="1264" t="str">
        <f t="shared" si="411"/>
        <v/>
      </c>
      <c r="AO563" s="1265" t="str">
        <f t="shared" si="412"/>
        <v xml:space="preserve"> </v>
      </c>
      <c r="AP563" s="1266" t="str">
        <f t="shared" si="413"/>
        <v/>
      </c>
      <c r="AQ563" s="1258" t="str">
        <f t="shared" si="414"/>
        <v/>
      </c>
      <c r="AR563" s="1264" t="str">
        <f t="shared" si="415"/>
        <v/>
      </c>
      <c r="AS563" s="1258" t="str">
        <f t="shared" si="416"/>
        <v/>
      </c>
      <c r="AT563" s="1258" t="str">
        <f t="shared" si="417"/>
        <v/>
      </c>
      <c r="AU563" s="1264" t="str">
        <f t="shared" si="418"/>
        <v/>
      </c>
      <c r="AV563" s="1265" t="str">
        <f t="shared" si="419"/>
        <v xml:space="preserve"> </v>
      </c>
      <c r="AW563" s="1266" t="str">
        <f t="shared" si="420"/>
        <v/>
      </c>
      <c r="AX563" s="1258" t="str">
        <f t="shared" si="421"/>
        <v/>
      </c>
      <c r="AY563" s="1258" t="str">
        <f t="shared" si="422"/>
        <v/>
      </c>
      <c r="AZ563" s="1264" t="str">
        <f t="shared" si="423"/>
        <v/>
      </c>
      <c r="BA563" s="1265" t="str">
        <f t="shared" si="424"/>
        <v xml:space="preserve"> </v>
      </c>
      <c r="BB563" s="1266" t="str">
        <f t="shared" si="425"/>
        <v/>
      </c>
      <c r="BC563" s="1265" t="str">
        <f t="shared" si="426"/>
        <v/>
      </c>
      <c r="BD563" s="1266" t="str">
        <f t="shared" si="428"/>
        <v/>
      </c>
      <c r="BE563" s="1258" t="str">
        <f t="shared" si="429"/>
        <v/>
      </c>
    </row>
    <row r="564" spans="1:57" s="1164" customFormat="1" ht="25.5" customHeight="1">
      <c r="A564" s="1152"/>
      <c r="B564" s="1202"/>
      <c r="C564" s="1321"/>
      <c r="D564" s="1217" t="s">
        <v>490</v>
      </c>
      <c r="E564" s="1152"/>
      <c r="F564" s="1152">
        <f t="shared" si="405"/>
        <v>1</v>
      </c>
      <c r="G564" s="1152">
        <f t="shared" si="406"/>
        <v>9</v>
      </c>
      <c r="H564" s="1152"/>
      <c r="I564" s="1152"/>
      <c r="J564" s="1152"/>
      <c r="K564" s="1152"/>
      <c r="L564" s="1152">
        <v>1</v>
      </c>
      <c r="M564" s="1152">
        <v>9</v>
      </c>
      <c r="N564" s="1152"/>
      <c r="O564" s="1152"/>
      <c r="P564" s="1152"/>
      <c r="Q564" s="1152"/>
      <c r="R564" s="1152"/>
      <c r="S564" s="1152"/>
      <c r="T564" s="1265" t="str">
        <f t="shared" si="407"/>
        <v/>
      </c>
      <c r="U564" s="1258">
        <v>1</v>
      </c>
      <c r="V564" s="1258">
        <v>1</v>
      </c>
      <c r="W564" s="1258"/>
      <c r="X564" s="1258" t="str">
        <f t="shared" si="431"/>
        <v xml:space="preserve"> </v>
      </c>
      <c r="Y564" s="1258" t="str">
        <f t="shared" si="432"/>
        <v xml:space="preserve"> </v>
      </c>
      <c r="Z564" s="1258" t="str">
        <f t="shared" si="433"/>
        <v xml:space="preserve"> </v>
      </c>
      <c r="AA564" s="1265" t="str">
        <f t="shared" si="434"/>
        <v/>
      </c>
      <c r="AB564" s="1258" t="str">
        <f t="shared" si="435"/>
        <v/>
      </c>
      <c r="AC564" s="1265" t="str">
        <f t="shared" si="436"/>
        <v/>
      </c>
      <c r="AD564" s="1264"/>
      <c r="AE564" s="1264" t="str">
        <f t="shared" si="437"/>
        <v/>
      </c>
      <c r="AF564" s="1258" t="str">
        <f t="shared" si="438"/>
        <v xml:space="preserve"> </v>
      </c>
      <c r="AG564" s="1258" t="str">
        <f t="shared" si="439"/>
        <v xml:space="preserve"> </v>
      </c>
      <c r="AH564" s="1258" t="str">
        <f t="shared" si="440"/>
        <v xml:space="preserve"> </v>
      </c>
      <c r="AI564" s="1265" t="str">
        <f t="shared" si="441"/>
        <v xml:space="preserve"> </v>
      </c>
      <c r="AJ564" s="1265" t="str">
        <f t="shared" si="442"/>
        <v xml:space="preserve"> </v>
      </c>
      <c r="AK564" s="1264" t="str">
        <f t="shared" si="408"/>
        <v/>
      </c>
      <c r="AL564" s="1264" t="str">
        <f t="shared" si="409"/>
        <v/>
      </c>
      <c r="AM564" s="1258" t="str">
        <f t="shared" si="410"/>
        <v/>
      </c>
      <c r="AN564" s="1264" t="str">
        <f t="shared" si="411"/>
        <v/>
      </c>
      <c r="AO564" s="1265" t="str">
        <f t="shared" si="412"/>
        <v xml:space="preserve"> </v>
      </c>
      <c r="AP564" s="1266" t="str">
        <f t="shared" si="413"/>
        <v/>
      </c>
      <c r="AQ564" s="1258" t="str">
        <f t="shared" si="414"/>
        <v/>
      </c>
      <c r="AR564" s="1264" t="str">
        <f t="shared" si="415"/>
        <v/>
      </c>
      <c r="AS564" s="1258" t="str">
        <f t="shared" si="416"/>
        <v/>
      </c>
      <c r="AT564" s="1258" t="str">
        <f t="shared" si="417"/>
        <v/>
      </c>
      <c r="AU564" s="1264" t="str">
        <f t="shared" si="418"/>
        <v/>
      </c>
      <c r="AV564" s="1265" t="str">
        <f t="shared" si="419"/>
        <v xml:space="preserve"> </v>
      </c>
      <c r="AW564" s="1266" t="str">
        <f t="shared" si="420"/>
        <v/>
      </c>
      <c r="AX564" s="1258" t="str">
        <f t="shared" si="421"/>
        <v/>
      </c>
      <c r="AY564" s="1258" t="str">
        <f t="shared" si="422"/>
        <v/>
      </c>
      <c r="AZ564" s="1264" t="str">
        <f t="shared" si="423"/>
        <v/>
      </c>
      <c r="BA564" s="1265" t="str">
        <f t="shared" si="424"/>
        <v xml:space="preserve"> </v>
      </c>
      <c r="BB564" s="1266" t="str">
        <f t="shared" si="425"/>
        <v/>
      </c>
      <c r="BC564" s="1265" t="str">
        <f t="shared" si="426"/>
        <v/>
      </c>
      <c r="BD564" s="1266" t="str">
        <f t="shared" si="428"/>
        <v/>
      </c>
      <c r="BE564" s="1258" t="str">
        <f t="shared" si="429"/>
        <v/>
      </c>
    </row>
    <row r="565" spans="1:57" s="1164" customFormat="1" ht="25.5" customHeight="1">
      <c r="A565" s="1152"/>
      <c r="B565" s="1202"/>
      <c r="C565" s="1322"/>
      <c r="D565" s="1217" t="s">
        <v>491</v>
      </c>
      <c r="E565" s="1152"/>
      <c r="F565" s="1152">
        <f t="shared" si="405"/>
        <v>2</v>
      </c>
      <c r="G565" s="1152">
        <f t="shared" si="406"/>
        <v>15</v>
      </c>
      <c r="H565" s="1152">
        <v>1</v>
      </c>
      <c r="I565" s="1152">
        <v>1</v>
      </c>
      <c r="J565" s="1152">
        <v>1</v>
      </c>
      <c r="K565" s="1152">
        <v>7</v>
      </c>
      <c r="L565" s="1152">
        <v>1</v>
      </c>
      <c r="M565" s="1152">
        <v>8</v>
      </c>
      <c r="N565" s="1152"/>
      <c r="O565" s="1152"/>
      <c r="P565" s="1152"/>
      <c r="Q565" s="1152"/>
      <c r="R565" s="1152"/>
      <c r="S565" s="1152"/>
      <c r="T565" s="1265" t="str">
        <f t="shared" si="407"/>
        <v/>
      </c>
      <c r="U565" s="1258">
        <v>2</v>
      </c>
      <c r="V565" s="1258">
        <v>2</v>
      </c>
      <c r="W565" s="1258"/>
      <c r="X565" s="1258" t="str">
        <f t="shared" si="431"/>
        <v xml:space="preserve"> </v>
      </c>
      <c r="Y565" s="1258" t="str">
        <f t="shared" si="432"/>
        <v xml:space="preserve"> </v>
      </c>
      <c r="Z565" s="1258" t="str">
        <f t="shared" si="433"/>
        <v xml:space="preserve"> </v>
      </c>
      <c r="AA565" s="1265" t="str">
        <f t="shared" si="434"/>
        <v/>
      </c>
      <c r="AB565" s="1258" t="str">
        <f t="shared" si="435"/>
        <v/>
      </c>
      <c r="AC565" s="1265" t="str">
        <f t="shared" si="436"/>
        <v/>
      </c>
      <c r="AD565" s="1264"/>
      <c r="AE565" s="1264" t="str">
        <f t="shared" si="437"/>
        <v/>
      </c>
      <c r="AF565" s="1258" t="str">
        <f t="shared" si="438"/>
        <v xml:space="preserve"> </v>
      </c>
      <c r="AG565" s="1258" t="str">
        <f t="shared" si="439"/>
        <v xml:space="preserve"> </v>
      </c>
      <c r="AH565" s="1258" t="str">
        <f t="shared" si="440"/>
        <v xml:space="preserve"> </v>
      </c>
      <c r="AI565" s="1265" t="str">
        <f t="shared" si="441"/>
        <v xml:space="preserve"> </v>
      </c>
      <c r="AJ565" s="1265" t="str">
        <f t="shared" si="442"/>
        <v xml:space="preserve"> </v>
      </c>
      <c r="AK565" s="1264" t="str">
        <f t="shared" si="408"/>
        <v/>
      </c>
      <c r="AL565" s="1264" t="str">
        <f t="shared" si="409"/>
        <v/>
      </c>
      <c r="AM565" s="1258" t="str">
        <f t="shared" si="410"/>
        <v/>
      </c>
      <c r="AN565" s="1264" t="str">
        <f t="shared" si="411"/>
        <v/>
      </c>
      <c r="AO565" s="1265" t="str">
        <f t="shared" si="412"/>
        <v xml:space="preserve"> </v>
      </c>
      <c r="AP565" s="1266" t="str">
        <f t="shared" si="413"/>
        <v/>
      </c>
      <c r="AQ565" s="1258" t="str">
        <f t="shared" si="414"/>
        <v/>
      </c>
      <c r="AR565" s="1264" t="str">
        <f t="shared" si="415"/>
        <v/>
      </c>
      <c r="AS565" s="1258" t="str">
        <f t="shared" si="416"/>
        <v/>
      </c>
      <c r="AT565" s="1258" t="str">
        <f t="shared" si="417"/>
        <v/>
      </c>
      <c r="AU565" s="1264" t="str">
        <f t="shared" si="418"/>
        <v/>
      </c>
      <c r="AV565" s="1265" t="str">
        <f t="shared" si="419"/>
        <v xml:space="preserve"> </v>
      </c>
      <c r="AW565" s="1266" t="str">
        <f t="shared" si="420"/>
        <v/>
      </c>
      <c r="AX565" s="1258" t="str">
        <f t="shared" si="421"/>
        <v/>
      </c>
      <c r="AY565" s="1258" t="str">
        <f t="shared" si="422"/>
        <v/>
      </c>
      <c r="AZ565" s="1264" t="str">
        <f t="shared" si="423"/>
        <v/>
      </c>
      <c r="BA565" s="1265" t="str">
        <f t="shared" si="424"/>
        <v xml:space="preserve"> </v>
      </c>
      <c r="BB565" s="1266" t="str">
        <f t="shared" si="425"/>
        <v/>
      </c>
      <c r="BC565" s="1265" t="str">
        <f t="shared" si="426"/>
        <v/>
      </c>
      <c r="BD565" s="1266" t="str">
        <f t="shared" si="428"/>
        <v/>
      </c>
      <c r="BE565" s="1258" t="str">
        <f t="shared" si="429"/>
        <v/>
      </c>
    </row>
    <row r="566" spans="1:57" s="1164" customFormat="1" ht="25.5" customHeight="1">
      <c r="A566" s="1143">
        <v>49</v>
      </c>
      <c r="B566" s="1150" t="s">
        <v>492</v>
      </c>
      <c r="C566" s="1150"/>
      <c r="D566" s="1150"/>
      <c r="E566" s="1150"/>
      <c r="F566" s="1152">
        <f t="shared" si="405"/>
        <v>0</v>
      </c>
      <c r="G566" s="1152">
        <f t="shared" si="406"/>
        <v>0</v>
      </c>
      <c r="H566" s="1143">
        <v>0</v>
      </c>
      <c r="I566" s="1143">
        <v>0</v>
      </c>
      <c r="J566" s="1143">
        <v>0</v>
      </c>
      <c r="K566" s="1143">
        <v>0</v>
      </c>
      <c r="L566" s="1143">
        <v>0</v>
      </c>
      <c r="M566" s="1143">
        <v>0</v>
      </c>
      <c r="N566" s="1143">
        <v>0</v>
      </c>
      <c r="O566" s="1143">
        <v>0</v>
      </c>
      <c r="P566" s="1143">
        <v>0</v>
      </c>
      <c r="Q566" s="1143">
        <v>0</v>
      </c>
      <c r="R566" s="1143">
        <v>0</v>
      </c>
      <c r="S566" s="1143">
        <v>0</v>
      </c>
      <c r="T566" s="1265" t="str">
        <f t="shared" si="407"/>
        <v/>
      </c>
      <c r="U566" s="1260">
        <v>0</v>
      </c>
      <c r="V566" s="1260">
        <v>0</v>
      </c>
      <c r="W566" s="1260">
        <v>0</v>
      </c>
      <c r="X566" s="1258" t="str">
        <f t="shared" si="431"/>
        <v xml:space="preserve"> </v>
      </c>
      <c r="Y566" s="1258" t="str">
        <f t="shared" si="432"/>
        <v xml:space="preserve"> </v>
      </c>
      <c r="Z566" s="1258" t="str">
        <f t="shared" si="433"/>
        <v xml:space="preserve"> </v>
      </c>
      <c r="AA566" s="1265" t="str">
        <f t="shared" si="434"/>
        <v/>
      </c>
      <c r="AB566" s="1258" t="str">
        <f t="shared" si="435"/>
        <v/>
      </c>
      <c r="AC566" s="1265" t="str">
        <f t="shared" si="436"/>
        <v/>
      </c>
      <c r="AD566" s="1264"/>
      <c r="AE566" s="1264" t="str">
        <f t="shared" si="437"/>
        <v/>
      </c>
      <c r="AF566" s="1258" t="str">
        <f t="shared" si="438"/>
        <v xml:space="preserve"> </v>
      </c>
      <c r="AG566" s="1258" t="str">
        <f t="shared" si="439"/>
        <v xml:space="preserve"> </v>
      </c>
      <c r="AH566" s="1258" t="str">
        <f t="shared" si="440"/>
        <v xml:space="preserve"> </v>
      </c>
      <c r="AI566" s="1265" t="str">
        <f t="shared" si="441"/>
        <v xml:space="preserve"> </v>
      </c>
      <c r="AJ566" s="1265" t="str">
        <f t="shared" si="442"/>
        <v xml:space="preserve"> </v>
      </c>
      <c r="AK566" s="1264" t="str">
        <f t="shared" si="408"/>
        <v/>
      </c>
      <c r="AL566" s="1264" t="str">
        <f t="shared" si="409"/>
        <v/>
      </c>
      <c r="AM566" s="1258" t="str">
        <f t="shared" si="410"/>
        <v/>
      </c>
      <c r="AN566" s="1264" t="str">
        <f t="shared" si="411"/>
        <v/>
      </c>
      <c r="AO566" s="1265" t="str">
        <f t="shared" si="412"/>
        <v xml:space="preserve"> </v>
      </c>
      <c r="AP566" s="1266" t="str">
        <f t="shared" si="413"/>
        <v/>
      </c>
      <c r="AQ566" s="1258" t="str">
        <f t="shared" si="414"/>
        <v/>
      </c>
      <c r="AR566" s="1264" t="str">
        <f t="shared" si="415"/>
        <v/>
      </c>
      <c r="AS566" s="1258" t="str">
        <f t="shared" si="416"/>
        <v/>
      </c>
      <c r="AT566" s="1258" t="str">
        <f t="shared" si="417"/>
        <v/>
      </c>
      <c r="AU566" s="1264" t="str">
        <f t="shared" si="418"/>
        <v/>
      </c>
      <c r="AV566" s="1265" t="str">
        <f t="shared" si="419"/>
        <v xml:space="preserve"> </v>
      </c>
      <c r="AW566" s="1266" t="str">
        <f t="shared" si="420"/>
        <v/>
      </c>
      <c r="AX566" s="1258" t="str">
        <f t="shared" si="421"/>
        <v/>
      </c>
      <c r="AY566" s="1258" t="str">
        <f t="shared" si="422"/>
        <v/>
      </c>
      <c r="AZ566" s="1264" t="str">
        <f t="shared" si="423"/>
        <v/>
      </c>
      <c r="BA566" s="1265" t="str">
        <f t="shared" si="424"/>
        <v xml:space="preserve"> </v>
      </c>
      <c r="BB566" s="1266" t="str">
        <f t="shared" si="425"/>
        <v/>
      </c>
      <c r="BC566" s="1265" t="str">
        <f t="shared" si="426"/>
        <v/>
      </c>
      <c r="BD566" s="1266" t="str">
        <f t="shared" si="428"/>
        <v/>
      </c>
      <c r="BE566" s="1258" t="str">
        <f t="shared" si="429"/>
        <v/>
      </c>
    </row>
    <row r="567" spans="1:57" s="1208" customFormat="1" ht="25.5" customHeight="1">
      <c r="A567" s="1150"/>
      <c r="B567" s="1150"/>
      <c r="C567" s="1333" t="s">
        <v>493</v>
      </c>
      <c r="D567" s="1143" t="s">
        <v>57</v>
      </c>
      <c r="E567" s="1150" t="s">
        <v>65</v>
      </c>
      <c r="F567" s="1152">
        <f t="shared" si="405"/>
        <v>15</v>
      </c>
      <c r="G567" s="1152">
        <f t="shared" si="406"/>
        <v>372</v>
      </c>
      <c r="H567" s="1143">
        <f t="shared" ref="H567:S567" si="446">SUM(H568:H569)</f>
        <v>6</v>
      </c>
      <c r="I567" s="1143">
        <f t="shared" si="446"/>
        <v>6</v>
      </c>
      <c r="J567" s="1143">
        <f t="shared" si="446"/>
        <v>3</v>
      </c>
      <c r="K567" s="1143">
        <f t="shared" si="446"/>
        <v>67</v>
      </c>
      <c r="L567" s="1143">
        <f t="shared" si="446"/>
        <v>3</v>
      </c>
      <c r="M567" s="1143">
        <f t="shared" si="446"/>
        <v>81</v>
      </c>
      <c r="N567" s="1143">
        <f t="shared" si="446"/>
        <v>3</v>
      </c>
      <c r="O567" s="1143">
        <f t="shared" si="446"/>
        <v>67</v>
      </c>
      <c r="P567" s="1143">
        <f t="shared" si="446"/>
        <v>3</v>
      </c>
      <c r="Q567" s="1143">
        <f t="shared" si="446"/>
        <v>83</v>
      </c>
      <c r="R567" s="1143">
        <f t="shared" si="446"/>
        <v>3</v>
      </c>
      <c r="S567" s="1143">
        <f t="shared" si="446"/>
        <v>74</v>
      </c>
      <c r="T567" s="1265">
        <f t="shared" si="407"/>
        <v>23.5</v>
      </c>
      <c r="U567" s="1260">
        <f>SUM(U568:U569)</f>
        <v>23</v>
      </c>
      <c r="V567" s="1260">
        <f>SUM(V568:V569)</f>
        <v>23</v>
      </c>
      <c r="W567" s="1260"/>
      <c r="X567" s="1258">
        <f t="shared" si="431"/>
        <v>1</v>
      </c>
      <c r="Y567" s="1258" t="str">
        <f t="shared" si="432"/>
        <v xml:space="preserve"> </v>
      </c>
      <c r="Z567" s="1258" t="str">
        <f t="shared" si="433"/>
        <v xml:space="preserve"> </v>
      </c>
      <c r="AA567" s="1265">
        <f t="shared" si="434"/>
        <v>24.8</v>
      </c>
      <c r="AB567" s="1258">
        <f t="shared" si="435"/>
        <v>25</v>
      </c>
      <c r="AC567" s="1265">
        <f t="shared" si="436"/>
        <v>-0.19999999999999929</v>
      </c>
      <c r="AD567" s="1264" t="str">
        <f>IF(AC567&gt;0,1,"")</f>
        <v/>
      </c>
      <c r="AE567" s="1264" t="str">
        <f t="shared" si="437"/>
        <v/>
      </c>
      <c r="AF567" s="1258">
        <f t="shared" si="438"/>
        <v>1</v>
      </c>
      <c r="AG567" s="1258">
        <f t="shared" si="439"/>
        <v>14</v>
      </c>
      <c r="AH567" s="1258">
        <f t="shared" si="440"/>
        <v>22</v>
      </c>
      <c r="AI567" s="1265">
        <f t="shared" si="441"/>
        <v>23.833333333333332</v>
      </c>
      <c r="AJ567" s="1265">
        <f t="shared" si="442"/>
        <v>0.33333333333333215</v>
      </c>
      <c r="AK567" s="1264" t="str">
        <f t="shared" si="408"/>
        <v/>
      </c>
      <c r="AL567" s="1264" t="str">
        <f t="shared" si="409"/>
        <v/>
      </c>
      <c r="AM567" s="1258" t="str">
        <f t="shared" si="410"/>
        <v/>
      </c>
      <c r="AN567" s="1264" t="str">
        <f t="shared" si="411"/>
        <v/>
      </c>
      <c r="AO567" s="1265" t="str">
        <f t="shared" si="412"/>
        <v xml:space="preserve"> </v>
      </c>
      <c r="AP567" s="1266" t="str">
        <f t="shared" si="413"/>
        <v/>
      </c>
      <c r="AQ567" s="1258" t="str">
        <f t="shared" si="414"/>
        <v/>
      </c>
      <c r="AR567" s="1264" t="str">
        <f t="shared" si="415"/>
        <v/>
      </c>
      <c r="AS567" s="1258" t="str">
        <f t="shared" si="416"/>
        <v/>
      </c>
      <c r="AT567" s="1258" t="str">
        <f t="shared" si="417"/>
        <v/>
      </c>
      <c r="AU567" s="1264" t="str">
        <f t="shared" si="418"/>
        <v/>
      </c>
      <c r="AV567" s="1265" t="str">
        <f t="shared" si="419"/>
        <v xml:space="preserve"> </v>
      </c>
      <c r="AW567" s="1266" t="str">
        <f t="shared" si="420"/>
        <v/>
      </c>
      <c r="AX567" s="1258" t="str">
        <f t="shared" si="421"/>
        <v/>
      </c>
      <c r="AY567" s="1258" t="str">
        <f t="shared" si="422"/>
        <v/>
      </c>
      <c r="AZ567" s="1264" t="str">
        <f t="shared" si="423"/>
        <v/>
      </c>
      <c r="BA567" s="1265" t="str">
        <f t="shared" si="424"/>
        <v xml:space="preserve"> </v>
      </c>
      <c r="BB567" s="1266" t="str">
        <f t="shared" si="425"/>
        <v/>
      </c>
      <c r="BC567" s="1265" t="str">
        <f t="shared" si="426"/>
        <v/>
      </c>
      <c r="BD567" s="1266">
        <f t="shared" si="428"/>
        <v>1</v>
      </c>
      <c r="BE567" s="1258">
        <f t="shared" si="429"/>
        <v>23.833333333333332</v>
      </c>
    </row>
    <row r="568" spans="1:57" s="1208" customFormat="1" ht="25.5" customHeight="1">
      <c r="A568" s="1150"/>
      <c r="B568" s="1150"/>
      <c r="C568" s="1321"/>
      <c r="D568" s="1150" t="s">
        <v>494</v>
      </c>
      <c r="E568" s="1143"/>
      <c r="F568" s="1152">
        <f t="shared" si="405"/>
        <v>10</v>
      </c>
      <c r="G568" s="1152">
        <f t="shared" si="406"/>
        <v>237</v>
      </c>
      <c r="H568" s="1143">
        <v>2</v>
      </c>
      <c r="I568" s="1143">
        <v>2</v>
      </c>
      <c r="J568" s="1143">
        <v>2</v>
      </c>
      <c r="K568" s="1143">
        <v>45</v>
      </c>
      <c r="L568" s="1143">
        <v>2</v>
      </c>
      <c r="M568" s="1143">
        <v>57</v>
      </c>
      <c r="N568" s="1143">
        <v>2</v>
      </c>
      <c r="O568" s="1143">
        <v>40</v>
      </c>
      <c r="P568" s="1143">
        <v>2</v>
      </c>
      <c r="Q568" s="1143">
        <v>52</v>
      </c>
      <c r="R568" s="1143">
        <v>2</v>
      </c>
      <c r="S568" s="1143">
        <v>43</v>
      </c>
      <c r="T568" s="1265" t="str">
        <f t="shared" si="407"/>
        <v/>
      </c>
      <c r="U568" s="1260">
        <v>18</v>
      </c>
      <c r="V568" s="1260">
        <v>18</v>
      </c>
      <c r="W568" s="1260"/>
      <c r="X568" s="1258" t="str">
        <f t="shared" si="431"/>
        <v xml:space="preserve"> </v>
      </c>
      <c r="Y568" s="1258" t="str">
        <f t="shared" si="432"/>
        <v xml:space="preserve"> </v>
      </c>
      <c r="Z568" s="1258" t="str">
        <f t="shared" si="433"/>
        <v xml:space="preserve"> </v>
      </c>
      <c r="AA568" s="1265" t="str">
        <f t="shared" si="434"/>
        <v/>
      </c>
      <c r="AB568" s="1258" t="str">
        <f t="shared" si="435"/>
        <v/>
      </c>
      <c r="AC568" s="1265" t="str">
        <f t="shared" si="436"/>
        <v/>
      </c>
      <c r="AD568" s="1264"/>
      <c r="AE568" s="1264" t="str">
        <f t="shared" si="437"/>
        <v/>
      </c>
      <c r="AF568" s="1258" t="str">
        <f t="shared" si="438"/>
        <v xml:space="preserve"> </v>
      </c>
      <c r="AG568" s="1258" t="str">
        <f t="shared" si="439"/>
        <v xml:space="preserve"> </v>
      </c>
      <c r="AH568" s="1258" t="str">
        <f t="shared" si="440"/>
        <v xml:space="preserve"> </v>
      </c>
      <c r="AI568" s="1265" t="str">
        <f t="shared" si="441"/>
        <v xml:space="preserve"> </v>
      </c>
      <c r="AJ568" s="1265" t="str">
        <f t="shared" si="442"/>
        <v xml:space="preserve"> </v>
      </c>
      <c r="AK568" s="1264" t="str">
        <f t="shared" si="408"/>
        <v/>
      </c>
      <c r="AL568" s="1264" t="str">
        <f t="shared" si="409"/>
        <v/>
      </c>
      <c r="AM568" s="1258" t="str">
        <f t="shared" si="410"/>
        <v/>
      </c>
      <c r="AN568" s="1264" t="str">
        <f t="shared" si="411"/>
        <v/>
      </c>
      <c r="AO568" s="1265" t="str">
        <f t="shared" si="412"/>
        <v xml:space="preserve"> </v>
      </c>
      <c r="AP568" s="1266" t="str">
        <f t="shared" si="413"/>
        <v/>
      </c>
      <c r="AQ568" s="1258" t="str">
        <f t="shared" si="414"/>
        <v/>
      </c>
      <c r="AR568" s="1264" t="str">
        <f t="shared" si="415"/>
        <v/>
      </c>
      <c r="AS568" s="1258" t="str">
        <f t="shared" si="416"/>
        <v/>
      </c>
      <c r="AT568" s="1258" t="str">
        <f t="shared" si="417"/>
        <v/>
      </c>
      <c r="AU568" s="1264" t="str">
        <f t="shared" si="418"/>
        <v/>
      </c>
      <c r="AV568" s="1265" t="str">
        <f t="shared" si="419"/>
        <v xml:space="preserve"> </v>
      </c>
      <c r="AW568" s="1266" t="str">
        <f t="shared" si="420"/>
        <v/>
      </c>
      <c r="AX568" s="1258" t="str">
        <f t="shared" si="421"/>
        <v/>
      </c>
      <c r="AY568" s="1258" t="str">
        <f t="shared" si="422"/>
        <v/>
      </c>
      <c r="AZ568" s="1264" t="str">
        <f t="shared" si="423"/>
        <v/>
      </c>
      <c r="BA568" s="1265" t="str">
        <f t="shared" si="424"/>
        <v xml:space="preserve"> </v>
      </c>
      <c r="BB568" s="1266" t="str">
        <f t="shared" si="425"/>
        <v/>
      </c>
      <c r="BC568" s="1265" t="str">
        <f t="shared" si="426"/>
        <v/>
      </c>
      <c r="BD568" s="1266" t="str">
        <f t="shared" si="428"/>
        <v/>
      </c>
      <c r="BE568" s="1258" t="str">
        <f t="shared" si="429"/>
        <v/>
      </c>
    </row>
    <row r="569" spans="1:57" s="1208" customFormat="1" ht="25.5" customHeight="1">
      <c r="A569" s="1150"/>
      <c r="B569" s="1150"/>
      <c r="C569" s="1322"/>
      <c r="D569" s="1150" t="s">
        <v>495</v>
      </c>
      <c r="E569" s="1143"/>
      <c r="F569" s="1152">
        <f t="shared" si="405"/>
        <v>5</v>
      </c>
      <c r="G569" s="1152">
        <f t="shared" si="406"/>
        <v>135</v>
      </c>
      <c r="H569" s="1143">
        <v>4</v>
      </c>
      <c r="I569" s="1143">
        <v>4</v>
      </c>
      <c r="J569" s="1143">
        <v>1</v>
      </c>
      <c r="K569" s="1143">
        <v>22</v>
      </c>
      <c r="L569" s="1143">
        <v>1</v>
      </c>
      <c r="M569" s="1143">
        <v>24</v>
      </c>
      <c r="N569" s="1143">
        <v>1</v>
      </c>
      <c r="O569" s="1143">
        <v>27</v>
      </c>
      <c r="P569" s="1143">
        <v>1</v>
      </c>
      <c r="Q569" s="1143">
        <v>31</v>
      </c>
      <c r="R569" s="1143">
        <v>1</v>
      </c>
      <c r="S569" s="1143">
        <v>31</v>
      </c>
      <c r="T569" s="1265" t="str">
        <f t="shared" si="407"/>
        <v/>
      </c>
      <c r="U569" s="1260">
        <v>5</v>
      </c>
      <c r="V569" s="1260">
        <v>5</v>
      </c>
      <c r="W569" s="1260"/>
      <c r="X569" s="1258" t="str">
        <f t="shared" si="431"/>
        <v xml:space="preserve"> </v>
      </c>
      <c r="Y569" s="1258" t="str">
        <f t="shared" si="432"/>
        <v xml:space="preserve"> </v>
      </c>
      <c r="Z569" s="1258" t="str">
        <f t="shared" si="433"/>
        <v xml:space="preserve"> </v>
      </c>
      <c r="AA569" s="1265" t="str">
        <f t="shared" si="434"/>
        <v/>
      </c>
      <c r="AB569" s="1258" t="str">
        <f t="shared" si="435"/>
        <v/>
      </c>
      <c r="AC569" s="1265" t="str">
        <f t="shared" si="436"/>
        <v/>
      </c>
      <c r="AD569" s="1264"/>
      <c r="AE569" s="1264" t="str">
        <f t="shared" si="437"/>
        <v/>
      </c>
      <c r="AF569" s="1258" t="str">
        <f t="shared" si="438"/>
        <v xml:space="preserve"> </v>
      </c>
      <c r="AG569" s="1258" t="str">
        <f t="shared" si="439"/>
        <v xml:space="preserve"> </v>
      </c>
      <c r="AH569" s="1258" t="str">
        <f t="shared" si="440"/>
        <v xml:space="preserve"> </v>
      </c>
      <c r="AI569" s="1265" t="str">
        <f t="shared" si="441"/>
        <v xml:space="preserve"> </v>
      </c>
      <c r="AJ569" s="1265" t="str">
        <f t="shared" si="442"/>
        <v xml:space="preserve"> </v>
      </c>
      <c r="AK569" s="1264" t="str">
        <f t="shared" si="408"/>
        <v/>
      </c>
      <c r="AL569" s="1264" t="str">
        <f t="shared" si="409"/>
        <v/>
      </c>
      <c r="AM569" s="1258" t="str">
        <f t="shared" si="410"/>
        <v/>
      </c>
      <c r="AN569" s="1264" t="str">
        <f t="shared" si="411"/>
        <v/>
      </c>
      <c r="AO569" s="1265" t="str">
        <f t="shared" si="412"/>
        <v xml:space="preserve"> </v>
      </c>
      <c r="AP569" s="1266" t="str">
        <f t="shared" si="413"/>
        <v/>
      </c>
      <c r="AQ569" s="1258" t="str">
        <f t="shared" si="414"/>
        <v/>
      </c>
      <c r="AR569" s="1264" t="str">
        <f t="shared" si="415"/>
        <v/>
      </c>
      <c r="AS569" s="1258" t="str">
        <f t="shared" si="416"/>
        <v/>
      </c>
      <c r="AT569" s="1258" t="str">
        <f t="shared" si="417"/>
        <v/>
      </c>
      <c r="AU569" s="1264" t="str">
        <f t="shared" si="418"/>
        <v/>
      </c>
      <c r="AV569" s="1265" t="str">
        <f t="shared" si="419"/>
        <v xml:space="preserve"> </v>
      </c>
      <c r="AW569" s="1266" t="str">
        <f t="shared" si="420"/>
        <v/>
      </c>
      <c r="AX569" s="1258" t="str">
        <f t="shared" si="421"/>
        <v/>
      </c>
      <c r="AY569" s="1258" t="str">
        <f t="shared" si="422"/>
        <v/>
      </c>
      <c r="AZ569" s="1264" t="str">
        <f t="shared" si="423"/>
        <v/>
      </c>
      <c r="BA569" s="1265" t="str">
        <f t="shared" si="424"/>
        <v xml:space="preserve"> </v>
      </c>
      <c r="BB569" s="1266" t="str">
        <f t="shared" si="425"/>
        <v/>
      </c>
      <c r="BC569" s="1265" t="str">
        <f t="shared" si="426"/>
        <v/>
      </c>
      <c r="BD569" s="1266" t="str">
        <f t="shared" si="428"/>
        <v/>
      </c>
      <c r="BE569" s="1258" t="str">
        <f t="shared" si="429"/>
        <v/>
      </c>
    </row>
    <row r="570" spans="1:57" s="1208" customFormat="1" ht="25.5" customHeight="1">
      <c r="A570" s="1150"/>
      <c r="B570" s="1150"/>
      <c r="C570" s="1333" t="s">
        <v>496</v>
      </c>
      <c r="D570" s="1143" t="s">
        <v>57</v>
      </c>
      <c r="E570" s="1143" t="s">
        <v>65</v>
      </c>
      <c r="F570" s="1152">
        <f t="shared" si="405"/>
        <v>17</v>
      </c>
      <c r="G570" s="1152">
        <f t="shared" si="406"/>
        <v>241</v>
      </c>
      <c r="H570" s="1143">
        <v>3</v>
      </c>
      <c r="I570" s="1143">
        <v>3</v>
      </c>
      <c r="J570" s="1143">
        <v>3</v>
      </c>
      <c r="K570" s="1143">
        <v>47</v>
      </c>
      <c r="L570" s="1143">
        <v>3</v>
      </c>
      <c r="M570" s="1143">
        <v>48</v>
      </c>
      <c r="N570" s="1143">
        <v>4</v>
      </c>
      <c r="O570" s="1143">
        <v>48</v>
      </c>
      <c r="P570" s="1143">
        <v>3</v>
      </c>
      <c r="Q570" s="1143">
        <v>40</v>
      </c>
      <c r="R570" s="1143">
        <v>4</v>
      </c>
      <c r="S570" s="1143">
        <v>58</v>
      </c>
      <c r="T570" s="1265">
        <f t="shared" si="407"/>
        <v>26.5</v>
      </c>
      <c r="U570" s="1260">
        <v>27</v>
      </c>
      <c r="V570" s="1260">
        <v>28</v>
      </c>
      <c r="W570" s="1260">
        <v>1</v>
      </c>
      <c r="X570" s="1258">
        <f t="shared" si="431"/>
        <v>1</v>
      </c>
      <c r="Y570" s="1258" t="str">
        <f t="shared" si="432"/>
        <v xml:space="preserve"> </v>
      </c>
      <c r="Z570" s="1258" t="str">
        <f t="shared" si="433"/>
        <v xml:space="preserve"> </v>
      </c>
      <c r="AA570" s="1265">
        <f t="shared" si="434"/>
        <v>14.176470588235293</v>
      </c>
      <c r="AB570" s="1258">
        <f t="shared" si="435"/>
        <v>25</v>
      </c>
      <c r="AC570" s="1265">
        <f t="shared" si="436"/>
        <v>-10.823529411764707</v>
      </c>
      <c r="AD570" s="1264" t="str">
        <f>IF(AC570&gt;0,1,"")</f>
        <v/>
      </c>
      <c r="AE570" s="1264" t="str">
        <f t="shared" si="437"/>
        <v/>
      </c>
      <c r="AF570" s="1258">
        <f t="shared" si="438"/>
        <v>1</v>
      </c>
      <c r="AG570" s="1258">
        <f t="shared" si="439"/>
        <v>9</v>
      </c>
      <c r="AH570" s="1258">
        <f t="shared" si="440"/>
        <v>16</v>
      </c>
      <c r="AI570" s="1265">
        <f t="shared" si="441"/>
        <v>15.833333333333334</v>
      </c>
      <c r="AJ570" s="1265">
        <f t="shared" si="442"/>
        <v>-10.666666666666666</v>
      </c>
      <c r="AK570" s="1264" t="str">
        <f t="shared" si="408"/>
        <v/>
      </c>
      <c r="AL570" s="1264" t="str">
        <f t="shared" si="409"/>
        <v/>
      </c>
      <c r="AM570" s="1258" t="str">
        <f t="shared" si="410"/>
        <v/>
      </c>
      <c r="AN570" s="1264" t="str">
        <f t="shared" si="411"/>
        <v/>
      </c>
      <c r="AO570" s="1265" t="str">
        <f t="shared" si="412"/>
        <v xml:space="preserve"> </v>
      </c>
      <c r="AP570" s="1266" t="str">
        <f t="shared" si="413"/>
        <v/>
      </c>
      <c r="AQ570" s="1258" t="str">
        <f t="shared" si="414"/>
        <v/>
      </c>
      <c r="AR570" s="1264">
        <f t="shared" si="415"/>
        <v>1</v>
      </c>
      <c r="AS570" s="1258">
        <f t="shared" si="416"/>
        <v>14.885294117647058</v>
      </c>
      <c r="AT570" s="1258">
        <f t="shared" si="417"/>
        <v>16</v>
      </c>
      <c r="AU570" s="1264">
        <f t="shared" si="418"/>
        <v>2.8352941176470665</v>
      </c>
      <c r="AV570" s="1265">
        <f t="shared" si="419"/>
        <v>25.236274509803923</v>
      </c>
      <c r="AW570" s="1266" t="str">
        <f t="shared" si="420"/>
        <v/>
      </c>
      <c r="AX570" s="1258" t="str">
        <f t="shared" si="421"/>
        <v/>
      </c>
      <c r="AY570" s="1258" t="str">
        <f t="shared" si="422"/>
        <v/>
      </c>
      <c r="AZ570" s="1264" t="str">
        <f t="shared" si="423"/>
        <v/>
      </c>
      <c r="BA570" s="1265" t="str">
        <f t="shared" si="424"/>
        <v xml:space="preserve"> </v>
      </c>
      <c r="BB570" s="1266" t="str">
        <f t="shared" si="425"/>
        <v/>
      </c>
      <c r="BC570" s="1265" t="str">
        <f t="shared" si="426"/>
        <v/>
      </c>
      <c r="BD570" s="1266" t="str">
        <f t="shared" si="428"/>
        <v/>
      </c>
      <c r="BE570" s="1258" t="str">
        <f t="shared" si="429"/>
        <v/>
      </c>
    </row>
    <row r="571" spans="1:57" s="1208" customFormat="1" ht="25.5" customHeight="1">
      <c r="A571" s="1150"/>
      <c r="B571" s="1150"/>
      <c r="C571" s="1321"/>
      <c r="D571" s="1150" t="s">
        <v>225</v>
      </c>
      <c r="E571" s="1150"/>
      <c r="F571" s="1152">
        <f t="shared" si="405"/>
        <v>5</v>
      </c>
      <c r="G571" s="1152">
        <f t="shared" si="406"/>
        <v>80</v>
      </c>
      <c r="H571" s="1143"/>
      <c r="I571" s="1143"/>
      <c r="J571" s="1143">
        <v>1</v>
      </c>
      <c r="K571" s="1143">
        <v>15</v>
      </c>
      <c r="L571" s="1143">
        <v>1</v>
      </c>
      <c r="M571" s="1143">
        <v>23</v>
      </c>
      <c r="N571" s="1143">
        <v>1</v>
      </c>
      <c r="O571" s="1143">
        <v>14</v>
      </c>
      <c r="P571" s="1143">
        <v>1</v>
      </c>
      <c r="Q571" s="1143">
        <v>10</v>
      </c>
      <c r="R571" s="1143">
        <v>1</v>
      </c>
      <c r="S571" s="1143">
        <v>18</v>
      </c>
      <c r="T571" s="1265" t="str">
        <f t="shared" si="407"/>
        <v/>
      </c>
      <c r="U571" s="1260">
        <v>10</v>
      </c>
      <c r="V571" s="1260">
        <v>11</v>
      </c>
      <c r="W571" s="1260">
        <v>1</v>
      </c>
      <c r="X571" s="1258" t="str">
        <f t="shared" si="431"/>
        <v xml:space="preserve"> </v>
      </c>
      <c r="Y571" s="1258" t="str">
        <f t="shared" si="432"/>
        <v xml:space="preserve"> </v>
      </c>
      <c r="Z571" s="1258" t="str">
        <f t="shared" si="433"/>
        <v xml:space="preserve"> </v>
      </c>
      <c r="AA571" s="1265" t="str">
        <f t="shared" si="434"/>
        <v/>
      </c>
      <c r="AB571" s="1258" t="str">
        <f t="shared" si="435"/>
        <v/>
      </c>
      <c r="AC571" s="1265" t="str">
        <f t="shared" si="436"/>
        <v/>
      </c>
      <c r="AD571" s="1264"/>
      <c r="AE571" s="1264" t="str">
        <f t="shared" si="437"/>
        <v/>
      </c>
      <c r="AF571" s="1258" t="str">
        <f t="shared" si="438"/>
        <v xml:space="preserve"> </v>
      </c>
      <c r="AG571" s="1258" t="str">
        <f t="shared" si="439"/>
        <v xml:space="preserve"> </v>
      </c>
      <c r="AH571" s="1258" t="str">
        <f t="shared" si="440"/>
        <v xml:space="preserve"> </v>
      </c>
      <c r="AI571" s="1265" t="str">
        <f t="shared" si="441"/>
        <v xml:space="preserve"> </v>
      </c>
      <c r="AJ571" s="1265" t="str">
        <f t="shared" si="442"/>
        <v xml:space="preserve"> </v>
      </c>
      <c r="AK571" s="1264" t="str">
        <f t="shared" si="408"/>
        <v/>
      </c>
      <c r="AL571" s="1264" t="str">
        <f t="shared" si="409"/>
        <v/>
      </c>
      <c r="AM571" s="1258" t="str">
        <f t="shared" si="410"/>
        <v/>
      </c>
      <c r="AN571" s="1264" t="str">
        <f t="shared" si="411"/>
        <v/>
      </c>
      <c r="AO571" s="1265" t="str">
        <f t="shared" si="412"/>
        <v xml:space="preserve"> </v>
      </c>
      <c r="AP571" s="1266" t="str">
        <f t="shared" si="413"/>
        <v/>
      </c>
      <c r="AQ571" s="1258" t="str">
        <f t="shared" si="414"/>
        <v/>
      </c>
      <c r="AR571" s="1264" t="str">
        <f t="shared" si="415"/>
        <v/>
      </c>
      <c r="AS571" s="1258" t="str">
        <f t="shared" si="416"/>
        <v/>
      </c>
      <c r="AT571" s="1258" t="str">
        <f t="shared" si="417"/>
        <v/>
      </c>
      <c r="AU571" s="1264" t="str">
        <f t="shared" si="418"/>
        <v/>
      </c>
      <c r="AV571" s="1265" t="str">
        <f t="shared" si="419"/>
        <v xml:space="preserve"> </v>
      </c>
      <c r="AW571" s="1266" t="str">
        <f t="shared" si="420"/>
        <v/>
      </c>
      <c r="AX571" s="1258" t="str">
        <f t="shared" si="421"/>
        <v/>
      </c>
      <c r="AY571" s="1258" t="str">
        <f t="shared" si="422"/>
        <v/>
      </c>
      <c r="AZ571" s="1264" t="str">
        <f t="shared" si="423"/>
        <v/>
      </c>
      <c r="BA571" s="1265" t="str">
        <f t="shared" si="424"/>
        <v xml:space="preserve"> </v>
      </c>
      <c r="BB571" s="1266" t="str">
        <f t="shared" si="425"/>
        <v/>
      </c>
      <c r="BC571" s="1265" t="str">
        <f t="shared" si="426"/>
        <v/>
      </c>
      <c r="BD571" s="1266" t="str">
        <f t="shared" si="428"/>
        <v/>
      </c>
      <c r="BE571" s="1258" t="str">
        <f t="shared" si="429"/>
        <v/>
      </c>
    </row>
    <row r="572" spans="1:57" s="1208" customFormat="1" ht="25.5" customHeight="1">
      <c r="A572" s="1150"/>
      <c r="B572" s="1150"/>
      <c r="C572" s="1321"/>
      <c r="D572" s="1150" t="s">
        <v>497</v>
      </c>
      <c r="E572" s="1150"/>
      <c r="F572" s="1152">
        <f t="shared" si="405"/>
        <v>4</v>
      </c>
      <c r="G572" s="1152">
        <f t="shared" si="406"/>
        <v>60</v>
      </c>
      <c r="H572" s="1143">
        <v>2</v>
      </c>
      <c r="I572" s="1143">
        <v>2</v>
      </c>
      <c r="J572" s="1143">
        <v>1</v>
      </c>
      <c r="K572" s="1143">
        <v>19</v>
      </c>
      <c r="L572" s="1143"/>
      <c r="M572" s="1143"/>
      <c r="N572" s="1143">
        <v>1</v>
      </c>
      <c r="O572" s="1143">
        <v>13</v>
      </c>
      <c r="P572" s="1143">
        <v>1</v>
      </c>
      <c r="Q572" s="1143">
        <v>16</v>
      </c>
      <c r="R572" s="1143">
        <v>1</v>
      </c>
      <c r="S572" s="1143">
        <v>12</v>
      </c>
      <c r="T572" s="1265" t="str">
        <f t="shared" si="407"/>
        <v/>
      </c>
      <c r="U572" s="1260">
        <v>7</v>
      </c>
      <c r="V572" s="1260">
        <v>7</v>
      </c>
      <c r="W572" s="1260"/>
      <c r="X572" s="1258" t="str">
        <f t="shared" si="431"/>
        <v xml:space="preserve"> </v>
      </c>
      <c r="Y572" s="1258" t="str">
        <f t="shared" si="432"/>
        <v xml:space="preserve"> </v>
      </c>
      <c r="Z572" s="1258" t="str">
        <f t="shared" si="433"/>
        <v xml:space="preserve"> </v>
      </c>
      <c r="AA572" s="1265" t="str">
        <f t="shared" si="434"/>
        <v/>
      </c>
      <c r="AB572" s="1258" t="str">
        <f t="shared" si="435"/>
        <v/>
      </c>
      <c r="AC572" s="1265" t="str">
        <f t="shared" si="436"/>
        <v/>
      </c>
      <c r="AD572" s="1264"/>
      <c r="AE572" s="1264" t="str">
        <f t="shared" si="437"/>
        <v/>
      </c>
      <c r="AF572" s="1258" t="str">
        <f t="shared" si="438"/>
        <v xml:space="preserve"> </v>
      </c>
      <c r="AG572" s="1258" t="str">
        <f t="shared" si="439"/>
        <v xml:space="preserve"> </v>
      </c>
      <c r="AH572" s="1258" t="str">
        <f t="shared" si="440"/>
        <v xml:space="preserve"> </v>
      </c>
      <c r="AI572" s="1265" t="str">
        <f t="shared" si="441"/>
        <v xml:space="preserve"> </v>
      </c>
      <c r="AJ572" s="1265" t="str">
        <f t="shared" si="442"/>
        <v xml:space="preserve"> </v>
      </c>
      <c r="AK572" s="1264" t="str">
        <f t="shared" si="408"/>
        <v/>
      </c>
      <c r="AL572" s="1264" t="str">
        <f t="shared" si="409"/>
        <v/>
      </c>
      <c r="AM572" s="1258" t="str">
        <f t="shared" si="410"/>
        <v/>
      </c>
      <c r="AN572" s="1264" t="str">
        <f t="shared" si="411"/>
        <v/>
      </c>
      <c r="AO572" s="1265" t="str">
        <f t="shared" si="412"/>
        <v xml:space="preserve"> </v>
      </c>
      <c r="AP572" s="1266" t="str">
        <f t="shared" si="413"/>
        <v/>
      </c>
      <c r="AQ572" s="1258" t="str">
        <f t="shared" si="414"/>
        <v/>
      </c>
      <c r="AR572" s="1264" t="str">
        <f t="shared" si="415"/>
        <v/>
      </c>
      <c r="AS572" s="1258" t="str">
        <f t="shared" si="416"/>
        <v/>
      </c>
      <c r="AT572" s="1258" t="str">
        <f t="shared" si="417"/>
        <v/>
      </c>
      <c r="AU572" s="1264" t="str">
        <f t="shared" si="418"/>
        <v/>
      </c>
      <c r="AV572" s="1265" t="str">
        <f t="shared" si="419"/>
        <v xml:space="preserve"> </v>
      </c>
      <c r="AW572" s="1266" t="str">
        <f t="shared" si="420"/>
        <v/>
      </c>
      <c r="AX572" s="1258" t="str">
        <f t="shared" si="421"/>
        <v/>
      </c>
      <c r="AY572" s="1258" t="str">
        <f t="shared" si="422"/>
        <v/>
      </c>
      <c r="AZ572" s="1264" t="str">
        <f t="shared" si="423"/>
        <v/>
      </c>
      <c r="BA572" s="1265" t="str">
        <f t="shared" si="424"/>
        <v xml:space="preserve"> </v>
      </c>
      <c r="BB572" s="1266" t="str">
        <f t="shared" si="425"/>
        <v/>
      </c>
      <c r="BC572" s="1265" t="str">
        <f t="shared" si="426"/>
        <v/>
      </c>
      <c r="BD572" s="1266" t="str">
        <f t="shared" si="428"/>
        <v/>
      </c>
      <c r="BE572" s="1258" t="str">
        <f t="shared" si="429"/>
        <v/>
      </c>
    </row>
    <row r="573" spans="1:57" s="1208" customFormat="1" ht="25.5" customHeight="1">
      <c r="A573" s="1150"/>
      <c r="B573" s="1150"/>
      <c r="C573" s="1321"/>
      <c r="D573" s="1150" t="s">
        <v>498</v>
      </c>
      <c r="E573" s="1150"/>
      <c r="F573" s="1152">
        <f t="shared" si="405"/>
        <v>3</v>
      </c>
      <c r="G573" s="1152">
        <f t="shared" si="406"/>
        <v>31</v>
      </c>
      <c r="H573" s="1143">
        <v>1</v>
      </c>
      <c r="I573" s="1143">
        <v>1</v>
      </c>
      <c r="J573" s="1143"/>
      <c r="K573" s="1143"/>
      <c r="L573" s="1143">
        <v>1</v>
      </c>
      <c r="M573" s="1143">
        <v>12</v>
      </c>
      <c r="N573" s="1143">
        <v>1</v>
      </c>
      <c r="O573" s="1143">
        <v>7</v>
      </c>
      <c r="P573" s="1143"/>
      <c r="Q573" s="1143"/>
      <c r="R573" s="1143">
        <v>1</v>
      </c>
      <c r="S573" s="1143">
        <v>12</v>
      </c>
      <c r="T573" s="1265" t="str">
        <f t="shared" si="407"/>
        <v/>
      </c>
      <c r="U573" s="1260">
        <v>3</v>
      </c>
      <c r="V573" s="1260">
        <v>3</v>
      </c>
      <c r="W573" s="1260"/>
      <c r="X573" s="1258" t="str">
        <f t="shared" si="431"/>
        <v xml:space="preserve"> </v>
      </c>
      <c r="Y573" s="1258" t="str">
        <f t="shared" si="432"/>
        <v xml:space="preserve"> </v>
      </c>
      <c r="Z573" s="1258" t="str">
        <f t="shared" si="433"/>
        <v xml:space="preserve"> </v>
      </c>
      <c r="AA573" s="1265" t="str">
        <f t="shared" si="434"/>
        <v/>
      </c>
      <c r="AB573" s="1258" t="str">
        <f t="shared" si="435"/>
        <v/>
      </c>
      <c r="AC573" s="1265" t="str">
        <f t="shared" si="436"/>
        <v/>
      </c>
      <c r="AD573" s="1264"/>
      <c r="AE573" s="1264" t="str">
        <f t="shared" si="437"/>
        <v/>
      </c>
      <c r="AF573" s="1258" t="str">
        <f t="shared" si="438"/>
        <v xml:space="preserve"> </v>
      </c>
      <c r="AG573" s="1258" t="str">
        <f t="shared" si="439"/>
        <v xml:space="preserve"> </v>
      </c>
      <c r="AH573" s="1258" t="str">
        <f t="shared" si="440"/>
        <v xml:space="preserve"> </v>
      </c>
      <c r="AI573" s="1265" t="str">
        <f t="shared" si="441"/>
        <v xml:space="preserve"> </v>
      </c>
      <c r="AJ573" s="1265" t="str">
        <f t="shared" si="442"/>
        <v xml:space="preserve"> </v>
      </c>
      <c r="AK573" s="1264" t="str">
        <f t="shared" si="408"/>
        <v/>
      </c>
      <c r="AL573" s="1264" t="str">
        <f t="shared" si="409"/>
        <v/>
      </c>
      <c r="AM573" s="1258" t="str">
        <f t="shared" si="410"/>
        <v/>
      </c>
      <c r="AN573" s="1264" t="str">
        <f t="shared" si="411"/>
        <v/>
      </c>
      <c r="AO573" s="1265" t="str">
        <f t="shared" si="412"/>
        <v xml:space="preserve"> </v>
      </c>
      <c r="AP573" s="1266" t="str">
        <f t="shared" si="413"/>
        <v/>
      </c>
      <c r="AQ573" s="1258" t="str">
        <f t="shared" si="414"/>
        <v/>
      </c>
      <c r="AR573" s="1264" t="str">
        <f t="shared" si="415"/>
        <v/>
      </c>
      <c r="AS573" s="1258" t="str">
        <f t="shared" si="416"/>
        <v/>
      </c>
      <c r="AT573" s="1258" t="str">
        <f t="shared" si="417"/>
        <v/>
      </c>
      <c r="AU573" s="1264" t="str">
        <f t="shared" si="418"/>
        <v/>
      </c>
      <c r="AV573" s="1265" t="str">
        <f t="shared" si="419"/>
        <v xml:space="preserve"> </v>
      </c>
      <c r="AW573" s="1266" t="str">
        <f t="shared" si="420"/>
        <v/>
      </c>
      <c r="AX573" s="1258" t="str">
        <f t="shared" si="421"/>
        <v/>
      </c>
      <c r="AY573" s="1258" t="str">
        <f t="shared" si="422"/>
        <v/>
      </c>
      <c r="AZ573" s="1264" t="str">
        <f t="shared" si="423"/>
        <v/>
      </c>
      <c r="BA573" s="1265" t="str">
        <f t="shared" si="424"/>
        <v xml:space="preserve"> </v>
      </c>
      <c r="BB573" s="1266" t="str">
        <f t="shared" si="425"/>
        <v/>
      </c>
      <c r="BC573" s="1265" t="str">
        <f t="shared" si="426"/>
        <v/>
      </c>
      <c r="BD573" s="1266" t="str">
        <f t="shared" si="428"/>
        <v/>
      </c>
      <c r="BE573" s="1258" t="str">
        <f t="shared" si="429"/>
        <v/>
      </c>
    </row>
    <row r="574" spans="1:57" s="1208" customFormat="1" ht="25.5" customHeight="1">
      <c r="A574" s="1150"/>
      <c r="B574" s="1150"/>
      <c r="C574" s="1322"/>
      <c r="D574" s="1150" t="s">
        <v>499</v>
      </c>
      <c r="E574" s="1150"/>
      <c r="F574" s="1152">
        <f t="shared" si="405"/>
        <v>5</v>
      </c>
      <c r="G574" s="1152">
        <f t="shared" si="406"/>
        <v>70</v>
      </c>
      <c r="H574" s="1143"/>
      <c r="I574" s="1143"/>
      <c r="J574" s="1143">
        <v>1</v>
      </c>
      <c r="K574" s="1143">
        <v>13</v>
      </c>
      <c r="L574" s="1143">
        <v>1</v>
      </c>
      <c r="M574" s="1143">
        <v>13</v>
      </c>
      <c r="N574" s="1143">
        <v>1</v>
      </c>
      <c r="O574" s="1143">
        <v>14</v>
      </c>
      <c r="P574" s="1143">
        <v>1</v>
      </c>
      <c r="Q574" s="1143">
        <v>14</v>
      </c>
      <c r="R574" s="1143">
        <v>1</v>
      </c>
      <c r="S574" s="1143">
        <v>16</v>
      </c>
      <c r="T574" s="1265" t="str">
        <f t="shared" si="407"/>
        <v/>
      </c>
      <c r="U574" s="1260">
        <v>7</v>
      </c>
      <c r="V574" s="1260">
        <v>7</v>
      </c>
      <c r="W574" s="1260"/>
      <c r="X574" s="1258" t="str">
        <f t="shared" si="431"/>
        <v xml:space="preserve"> </v>
      </c>
      <c r="Y574" s="1258" t="str">
        <f t="shared" si="432"/>
        <v xml:space="preserve"> </v>
      </c>
      <c r="Z574" s="1258" t="str">
        <f t="shared" si="433"/>
        <v xml:space="preserve"> </v>
      </c>
      <c r="AA574" s="1265" t="str">
        <f t="shared" si="434"/>
        <v/>
      </c>
      <c r="AB574" s="1258" t="str">
        <f t="shared" si="435"/>
        <v/>
      </c>
      <c r="AC574" s="1265" t="str">
        <f t="shared" si="436"/>
        <v/>
      </c>
      <c r="AD574" s="1264"/>
      <c r="AE574" s="1264" t="str">
        <f t="shared" si="437"/>
        <v/>
      </c>
      <c r="AF574" s="1258" t="str">
        <f t="shared" si="438"/>
        <v xml:space="preserve"> </v>
      </c>
      <c r="AG574" s="1258" t="str">
        <f t="shared" si="439"/>
        <v xml:space="preserve"> </v>
      </c>
      <c r="AH574" s="1258" t="str">
        <f t="shared" si="440"/>
        <v xml:space="preserve"> </v>
      </c>
      <c r="AI574" s="1265" t="str">
        <f t="shared" si="441"/>
        <v xml:space="preserve"> </v>
      </c>
      <c r="AJ574" s="1265" t="str">
        <f t="shared" si="442"/>
        <v xml:space="preserve"> </v>
      </c>
      <c r="AK574" s="1264" t="str">
        <f t="shared" si="408"/>
        <v/>
      </c>
      <c r="AL574" s="1264" t="str">
        <f t="shared" si="409"/>
        <v/>
      </c>
      <c r="AM574" s="1258" t="str">
        <f t="shared" si="410"/>
        <v/>
      </c>
      <c r="AN574" s="1264" t="str">
        <f t="shared" si="411"/>
        <v/>
      </c>
      <c r="AO574" s="1265" t="str">
        <f t="shared" si="412"/>
        <v xml:space="preserve"> </v>
      </c>
      <c r="AP574" s="1266" t="str">
        <f t="shared" si="413"/>
        <v/>
      </c>
      <c r="AQ574" s="1258" t="str">
        <f t="shared" si="414"/>
        <v/>
      </c>
      <c r="AR574" s="1264" t="str">
        <f t="shared" si="415"/>
        <v/>
      </c>
      <c r="AS574" s="1258" t="str">
        <f t="shared" si="416"/>
        <v/>
      </c>
      <c r="AT574" s="1258" t="str">
        <f t="shared" si="417"/>
        <v/>
      </c>
      <c r="AU574" s="1264" t="str">
        <f t="shared" si="418"/>
        <v/>
      </c>
      <c r="AV574" s="1265" t="str">
        <f t="shared" si="419"/>
        <v xml:space="preserve"> </v>
      </c>
      <c r="AW574" s="1266" t="str">
        <f t="shared" si="420"/>
        <v/>
      </c>
      <c r="AX574" s="1258" t="str">
        <f t="shared" si="421"/>
        <v/>
      </c>
      <c r="AY574" s="1258" t="str">
        <f t="shared" si="422"/>
        <v/>
      </c>
      <c r="AZ574" s="1264" t="str">
        <f t="shared" si="423"/>
        <v/>
      </c>
      <c r="BA574" s="1265" t="str">
        <f t="shared" si="424"/>
        <v xml:space="preserve"> </v>
      </c>
      <c r="BB574" s="1266" t="str">
        <f t="shared" si="425"/>
        <v/>
      </c>
      <c r="BC574" s="1265" t="str">
        <f t="shared" si="426"/>
        <v/>
      </c>
      <c r="BD574" s="1266" t="str">
        <f t="shared" si="428"/>
        <v/>
      </c>
      <c r="BE574" s="1258" t="str">
        <f t="shared" si="429"/>
        <v/>
      </c>
    </row>
    <row r="575" spans="1:57" s="1208" customFormat="1" ht="25.5" customHeight="1">
      <c r="A575" s="1150"/>
      <c r="B575" s="1150"/>
      <c r="C575" s="1333" t="s">
        <v>500</v>
      </c>
      <c r="D575" s="1150" t="s">
        <v>57</v>
      </c>
      <c r="E575" s="1143" t="s">
        <v>65</v>
      </c>
      <c r="F575" s="1152">
        <f t="shared" si="405"/>
        <v>11</v>
      </c>
      <c r="G575" s="1152">
        <f t="shared" si="406"/>
        <v>117</v>
      </c>
      <c r="H575" s="1143">
        <v>2</v>
      </c>
      <c r="I575" s="1143">
        <v>2</v>
      </c>
      <c r="J575" s="1143">
        <v>2</v>
      </c>
      <c r="K575" s="1143">
        <v>20</v>
      </c>
      <c r="L575" s="1143">
        <v>3</v>
      </c>
      <c r="M575" s="1143">
        <v>34</v>
      </c>
      <c r="N575" s="1143">
        <v>3</v>
      </c>
      <c r="O575" s="1143">
        <v>24</v>
      </c>
      <c r="P575" s="1143">
        <v>1</v>
      </c>
      <c r="Q575" s="1143">
        <v>13</v>
      </c>
      <c r="R575" s="1143">
        <v>2</v>
      </c>
      <c r="S575" s="1143">
        <v>26</v>
      </c>
      <c r="T575" s="1265">
        <f t="shared" si="407"/>
        <v>17.5</v>
      </c>
      <c r="U575" s="1260">
        <v>18</v>
      </c>
      <c r="V575" s="1260">
        <v>16</v>
      </c>
      <c r="W575" s="1260">
        <v>2</v>
      </c>
      <c r="X575" s="1258">
        <f t="shared" si="431"/>
        <v>1</v>
      </c>
      <c r="Y575" s="1258" t="str">
        <f t="shared" si="432"/>
        <v xml:space="preserve"> </v>
      </c>
      <c r="Z575" s="1258" t="str">
        <f t="shared" si="433"/>
        <v xml:space="preserve"> </v>
      </c>
      <c r="AA575" s="1265">
        <f t="shared" si="434"/>
        <v>10.636363636363637</v>
      </c>
      <c r="AB575" s="1258">
        <f t="shared" si="435"/>
        <v>25</v>
      </c>
      <c r="AC575" s="1265">
        <f t="shared" si="436"/>
        <v>-14.363636363636363</v>
      </c>
      <c r="AD575" s="1264" t="str">
        <f>IF(AC575&gt;0,1,"")</f>
        <v/>
      </c>
      <c r="AE575" s="1264" t="str">
        <f t="shared" si="437"/>
        <v/>
      </c>
      <c r="AF575" s="1258">
        <f t="shared" si="438"/>
        <v>1</v>
      </c>
      <c r="AG575" s="1258">
        <f t="shared" si="439"/>
        <v>4</v>
      </c>
      <c r="AH575" s="1258">
        <f t="shared" si="440"/>
        <v>17</v>
      </c>
      <c r="AI575" s="1265">
        <f t="shared" si="441"/>
        <v>8.4166666666666679</v>
      </c>
      <c r="AJ575" s="1265">
        <f t="shared" si="442"/>
        <v>-9.0833333333333321</v>
      </c>
      <c r="AK575" s="1264" t="str">
        <f t="shared" si="408"/>
        <v/>
      </c>
      <c r="AL575" s="1264" t="str">
        <f t="shared" si="409"/>
        <v/>
      </c>
      <c r="AM575" s="1258" t="str">
        <f t="shared" si="410"/>
        <v/>
      </c>
      <c r="AN575" s="1264" t="str">
        <f t="shared" si="411"/>
        <v/>
      </c>
      <c r="AO575" s="1265" t="str">
        <f t="shared" si="412"/>
        <v xml:space="preserve"> </v>
      </c>
      <c r="AP575" s="1266" t="str">
        <f t="shared" si="413"/>
        <v/>
      </c>
      <c r="AQ575" s="1258" t="str">
        <f t="shared" si="414"/>
        <v/>
      </c>
      <c r="AR575" s="1264">
        <f t="shared" si="415"/>
        <v>1</v>
      </c>
      <c r="AS575" s="1258">
        <f t="shared" si="416"/>
        <v>11.16818181818182</v>
      </c>
      <c r="AT575" s="1258">
        <f t="shared" si="417"/>
        <v>10</v>
      </c>
      <c r="AU575" s="1264">
        <f t="shared" si="418"/>
        <v>5.3181818181818024</v>
      </c>
      <c r="AV575" s="1265">
        <f t="shared" si="419"/>
        <v>16.443181818181817</v>
      </c>
      <c r="AW575" s="1266" t="str">
        <f t="shared" si="420"/>
        <v/>
      </c>
      <c r="AX575" s="1258" t="str">
        <f t="shared" si="421"/>
        <v/>
      </c>
      <c r="AY575" s="1258" t="str">
        <f t="shared" si="422"/>
        <v/>
      </c>
      <c r="AZ575" s="1264" t="str">
        <f t="shared" si="423"/>
        <v/>
      </c>
      <c r="BA575" s="1265" t="str">
        <f t="shared" si="424"/>
        <v xml:space="preserve"> </v>
      </c>
      <c r="BB575" s="1266" t="str">
        <f t="shared" si="425"/>
        <v/>
      </c>
      <c r="BC575" s="1265" t="str">
        <f t="shared" si="426"/>
        <v/>
      </c>
      <c r="BD575" s="1266" t="str">
        <f t="shared" si="428"/>
        <v/>
      </c>
      <c r="BE575" s="1258" t="str">
        <f t="shared" si="429"/>
        <v/>
      </c>
    </row>
    <row r="576" spans="1:57" s="1208" customFormat="1" ht="25.5" customHeight="1">
      <c r="A576" s="1150"/>
      <c r="B576" s="1150"/>
      <c r="C576" s="1321"/>
      <c r="D576" s="1150" t="s">
        <v>58</v>
      </c>
      <c r="E576" s="1143"/>
      <c r="F576" s="1152">
        <f t="shared" si="405"/>
        <v>5</v>
      </c>
      <c r="G576" s="1152">
        <f t="shared" si="406"/>
        <v>63</v>
      </c>
      <c r="H576" s="1143">
        <v>1</v>
      </c>
      <c r="I576" s="1143">
        <v>1</v>
      </c>
      <c r="J576" s="1143">
        <v>1</v>
      </c>
      <c r="K576" s="1143">
        <v>12</v>
      </c>
      <c r="L576" s="1143">
        <v>1</v>
      </c>
      <c r="M576" s="1143">
        <v>12</v>
      </c>
      <c r="N576" s="1143">
        <v>1</v>
      </c>
      <c r="O576" s="1143">
        <v>9</v>
      </c>
      <c r="P576" s="1143">
        <v>1</v>
      </c>
      <c r="Q576" s="1143">
        <v>13</v>
      </c>
      <c r="R576" s="1143">
        <v>1</v>
      </c>
      <c r="S576" s="1143">
        <v>17</v>
      </c>
      <c r="T576" s="1265" t="str">
        <f t="shared" si="407"/>
        <v/>
      </c>
      <c r="U576" s="1260">
        <v>8</v>
      </c>
      <c r="V576" s="1260">
        <v>8</v>
      </c>
      <c r="W576" s="1260"/>
      <c r="X576" s="1258" t="str">
        <f t="shared" si="431"/>
        <v xml:space="preserve"> </v>
      </c>
      <c r="Y576" s="1258" t="str">
        <f t="shared" si="432"/>
        <v xml:space="preserve"> </v>
      </c>
      <c r="Z576" s="1258" t="str">
        <f t="shared" si="433"/>
        <v xml:space="preserve"> </v>
      </c>
      <c r="AA576" s="1265" t="str">
        <f t="shared" si="434"/>
        <v/>
      </c>
      <c r="AB576" s="1258" t="str">
        <f t="shared" si="435"/>
        <v/>
      </c>
      <c r="AC576" s="1265" t="str">
        <f t="shared" si="436"/>
        <v/>
      </c>
      <c r="AD576" s="1264"/>
      <c r="AE576" s="1264" t="str">
        <f t="shared" si="437"/>
        <v/>
      </c>
      <c r="AF576" s="1258" t="str">
        <f t="shared" si="438"/>
        <v xml:space="preserve"> </v>
      </c>
      <c r="AG576" s="1258" t="str">
        <f t="shared" si="439"/>
        <v xml:space="preserve"> </v>
      </c>
      <c r="AH576" s="1258" t="str">
        <f t="shared" si="440"/>
        <v xml:space="preserve"> </v>
      </c>
      <c r="AI576" s="1265" t="str">
        <f t="shared" si="441"/>
        <v xml:space="preserve"> </v>
      </c>
      <c r="AJ576" s="1265" t="str">
        <f t="shared" si="442"/>
        <v xml:space="preserve"> </v>
      </c>
      <c r="AK576" s="1264" t="str">
        <f t="shared" si="408"/>
        <v/>
      </c>
      <c r="AL576" s="1264" t="str">
        <f t="shared" si="409"/>
        <v/>
      </c>
      <c r="AM576" s="1258" t="str">
        <f t="shared" si="410"/>
        <v/>
      </c>
      <c r="AN576" s="1264" t="str">
        <f t="shared" si="411"/>
        <v/>
      </c>
      <c r="AO576" s="1265" t="str">
        <f t="shared" si="412"/>
        <v xml:space="preserve"> </v>
      </c>
      <c r="AP576" s="1266" t="str">
        <f t="shared" si="413"/>
        <v/>
      </c>
      <c r="AQ576" s="1258" t="str">
        <f t="shared" si="414"/>
        <v/>
      </c>
      <c r="AR576" s="1264" t="str">
        <f t="shared" si="415"/>
        <v/>
      </c>
      <c r="AS576" s="1258" t="str">
        <f t="shared" si="416"/>
        <v/>
      </c>
      <c r="AT576" s="1258" t="str">
        <f t="shared" si="417"/>
        <v/>
      </c>
      <c r="AU576" s="1264" t="str">
        <f t="shared" si="418"/>
        <v/>
      </c>
      <c r="AV576" s="1265" t="str">
        <f t="shared" si="419"/>
        <v xml:space="preserve"> </v>
      </c>
      <c r="AW576" s="1266" t="str">
        <f t="shared" si="420"/>
        <v/>
      </c>
      <c r="AX576" s="1258" t="str">
        <f t="shared" si="421"/>
        <v/>
      </c>
      <c r="AY576" s="1258" t="str">
        <f t="shared" si="422"/>
        <v/>
      </c>
      <c r="AZ576" s="1264" t="str">
        <f t="shared" si="423"/>
        <v/>
      </c>
      <c r="BA576" s="1265" t="str">
        <f t="shared" si="424"/>
        <v xml:space="preserve"> </v>
      </c>
      <c r="BB576" s="1266" t="str">
        <f t="shared" si="425"/>
        <v/>
      </c>
      <c r="BC576" s="1265" t="str">
        <f t="shared" si="426"/>
        <v/>
      </c>
      <c r="BD576" s="1266" t="str">
        <f t="shared" si="428"/>
        <v/>
      </c>
      <c r="BE576" s="1258" t="str">
        <f t="shared" si="429"/>
        <v/>
      </c>
    </row>
    <row r="577" spans="1:57" s="1208" customFormat="1" ht="25.5" customHeight="1">
      <c r="A577" s="1150"/>
      <c r="B577" s="1150"/>
      <c r="C577" s="1321"/>
      <c r="D577" s="1150" t="s">
        <v>501</v>
      </c>
      <c r="E577" s="1143"/>
      <c r="F577" s="1152">
        <f t="shared" si="405"/>
        <v>3</v>
      </c>
      <c r="G577" s="1152">
        <f t="shared" si="406"/>
        <v>24</v>
      </c>
      <c r="H577" s="1143">
        <v>0</v>
      </c>
      <c r="I577" s="1143">
        <v>0</v>
      </c>
      <c r="J577" s="1143">
        <v>1</v>
      </c>
      <c r="K577" s="1143">
        <v>8</v>
      </c>
      <c r="L577" s="1143">
        <v>1</v>
      </c>
      <c r="M577" s="1143">
        <v>9</v>
      </c>
      <c r="N577" s="1143">
        <v>1</v>
      </c>
      <c r="O577" s="1143">
        <v>7</v>
      </c>
      <c r="P577" s="1143"/>
      <c r="Q577" s="1143"/>
      <c r="R577" s="1143"/>
      <c r="S577" s="1143"/>
      <c r="T577" s="1265" t="str">
        <f t="shared" si="407"/>
        <v/>
      </c>
      <c r="U577" s="1260">
        <v>5</v>
      </c>
      <c r="V577" s="1260">
        <v>4</v>
      </c>
      <c r="W577" s="1260">
        <v>1</v>
      </c>
      <c r="X577" s="1258" t="str">
        <f t="shared" si="431"/>
        <v xml:space="preserve"> </v>
      </c>
      <c r="Y577" s="1258" t="str">
        <f t="shared" si="432"/>
        <v xml:space="preserve"> </v>
      </c>
      <c r="Z577" s="1258" t="str">
        <f t="shared" si="433"/>
        <v xml:space="preserve"> </v>
      </c>
      <c r="AA577" s="1265" t="str">
        <f t="shared" si="434"/>
        <v/>
      </c>
      <c r="AB577" s="1258" t="str">
        <f t="shared" si="435"/>
        <v/>
      </c>
      <c r="AC577" s="1265" t="str">
        <f t="shared" si="436"/>
        <v/>
      </c>
      <c r="AD577" s="1264"/>
      <c r="AE577" s="1264" t="str">
        <f t="shared" si="437"/>
        <v/>
      </c>
      <c r="AF577" s="1258" t="str">
        <f t="shared" si="438"/>
        <v xml:space="preserve"> </v>
      </c>
      <c r="AG577" s="1258" t="str">
        <f t="shared" si="439"/>
        <v xml:space="preserve"> </v>
      </c>
      <c r="AH577" s="1258" t="str">
        <f t="shared" si="440"/>
        <v xml:space="preserve"> </v>
      </c>
      <c r="AI577" s="1265" t="str">
        <f t="shared" si="441"/>
        <v xml:space="preserve"> </v>
      </c>
      <c r="AJ577" s="1265" t="str">
        <f t="shared" si="442"/>
        <v xml:space="preserve"> </v>
      </c>
      <c r="AK577" s="1264" t="str">
        <f t="shared" si="408"/>
        <v/>
      </c>
      <c r="AL577" s="1264" t="str">
        <f t="shared" si="409"/>
        <v/>
      </c>
      <c r="AM577" s="1258" t="str">
        <f t="shared" si="410"/>
        <v/>
      </c>
      <c r="AN577" s="1264" t="str">
        <f t="shared" si="411"/>
        <v/>
      </c>
      <c r="AO577" s="1265" t="str">
        <f t="shared" si="412"/>
        <v xml:space="preserve"> </v>
      </c>
      <c r="AP577" s="1266" t="str">
        <f t="shared" si="413"/>
        <v/>
      </c>
      <c r="AQ577" s="1258" t="str">
        <f t="shared" si="414"/>
        <v/>
      </c>
      <c r="AR577" s="1264" t="str">
        <f t="shared" si="415"/>
        <v/>
      </c>
      <c r="AS577" s="1258" t="str">
        <f t="shared" si="416"/>
        <v/>
      </c>
      <c r="AT577" s="1258" t="str">
        <f t="shared" si="417"/>
        <v/>
      </c>
      <c r="AU577" s="1264" t="str">
        <f t="shared" si="418"/>
        <v/>
      </c>
      <c r="AV577" s="1265" t="str">
        <f t="shared" si="419"/>
        <v xml:space="preserve"> </v>
      </c>
      <c r="AW577" s="1266" t="str">
        <f t="shared" si="420"/>
        <v/>
      </c>
      <c r="AX577" s="1258" t="str">
        <f t="shared" si="421"/>
        <v/>
      </c>
      <c r="AY577" s="1258" t="str">
        <f t="shared" si="422"/>
        <v/>
      </c>
      <c r="AZ577" s="1264" t="str">
        <f t="shared" si="423"/>
        <v/>
      </c>
      <c r="BA577" s="1265" t="str">
        <f t="shared" si="424"/>
        <v xml:space="preserve"> </v>
      </c>
      <c r="BB577" s="1266" t="str">
        <f t="shared" si="425"/>
        <v/>
      </c>
      <c r="BC577" s="1265" t="str">
        <f t="shared" si="426"/>
        <v/>
      </c>
      <c r="BD577" s="1266" t="str">
        <f t="shared" si="428"/>
        <v/>
      </c>
      <c r="BE577" s="1258" t="str">
        <f t="shared" si="429"/>
        <v/>
      </c>
    </row>
    <row r="578" spans="1:57" s="1208" customFormat="1" ht="25.5" customHeight="1">
      <c r="A578" s="1150"/>
      <c r="B578" s="1150"/>
      <c r="C578" s="1322"/>
      <c r="D578" s="1150" t="s">
        <v>502</v>
      </c>
      <c r="E578" s="1143"/>
      <c r="F578" s="1152">
        <f t="shared" si="405"/>
        <v>3</v>
      </c>
      <c r="G578" s="1152">
        <f t="shared" si="406"/>
        <v>30</v>
      </c>
      <c r="H578" s="1143">
        <v>1</v>
      </c>
      <c r="I578" s="1143">
        <v>1</v>
      </c>
      <c r="J578" s="1143"/>
      <c r="K578" s="1143"/>
      <c r="L578" s="1143">
        <v>1</v>
      </c>
      <c r="M578" s="1143">
        <v>13</v>
      </c>
      <c r="N578" s="1143">
        <v>1</v>
      </c>
      <c r="O578" s="1143">
        <v>8</v>
      </c>
      <c r="P578" s="1143"/>
      <c r="Q578" s="1143"/>
      <c r="R578" s="1143">
        <v>1</v>
      </c>
      <c r="S578" s="1143">
        <v>9</v>
      </c>
      <c r="T578" s="1265" t="str">
        <f t="shared" si="407"/>
        <v/>
      </c>
      <c r="U578" s="1260">
        <v>5</v>
      </c>
      <c r="V578" s="1260">
        <v>4</v>
      </c>
      <c r="W578" s="1260">
        <v>1</v>
      </c>
      <c r="X578" s="1258" t="str">
        <f t="shared" si="431"/>
        <v xml:space="preserve"> </v>
      </c>
      <c r="Y578" s="1258" t="str">
        <f t="shared" si="432"/>
        <v xml:space="preserve"> </v>
      </c>
      <c r="Z578" s="1258" t="str">
        <f t="shared" si="433"/>
        <v xml:space="preserve"> </v>
      </c>
      <c r="AA578" s="1265" t="str">
        <f t="shared" si="434"/>
        <v/>
      </c>
      <c r="AB578" s="1258" t="str">
        <f t="shared" si="435"/>
        <v/>
      </c>
      <c r="AC578" s="1265" t="str">
        <f t="shared" si="436"/>
        <v/>
      </c>
      <c r="AD578" s="1264"/>
      <c r="AE578" s="1264" t="str">
        <f t="shared" si="437"/>
        <v/>
      </c>
      <c r="AF578" s="1258" t="str">
        <f t="shared" si="438"/>
        <v xml:space="preserve"> </v>
      </c>
      <c r="AG578" s="1258" t="str">
        <f t="shared" si="439"/>
        <v xml:space="preserve"> </v>
      </c>
      <c r="AH578" s="1258" t="str">
        <f t="shared" si="440"/>
        <v xml:space="preserve"> </v>
      </c>
      <c r="AI578" s="1265" t="str">
        <f t="shared" si="441"/>
        <v xml:space="preserve"> </v>
      </c>
      <c r="AJ578" s="1265" t="str">
        <f t="shared" si="442"/>
        <v xml:space="preserve"> </v>
      </c>
      <c r="AK578" s="1264" t="str">
        <f t="shared" si="408"/>
        <v/>
      </c>
      <c r="AL578" s="1264" t="str">
        <f t="shared" si="409"/>
        <v/>
      </c>
      <c r="AM578" s="1258" t="str">
        <f t="shared" si="410"/>
        <v/>
      </c>
      <c r="AN578" s="1264" t="str">
        <f t="shared" si="411"/>
        <v/>
      </c>
      <c r="AO578" s="1265" t="str">
        <f t="shared" si="412"/>
        <v xml:space="preserve"> </v>
      </c>
      <c r="AP578" s="1266" t="str">
        <f t="shared" si="413"/>
        <v/>
      </c>
      <c r="AQ578" s="1258" t="str">
        <f t="shared" si="414"/>
        <v/>
      </c>
      <c r="AR578" s="1264" t="str">
        <f t="shared" si="415"/>
        <v/>
      </c>
      <c r="AS578" s="1258" t="str">
        <f t="shared" si="416"/>
        <v/>
      </c>
      <c r="AT578" s="1258" t="str">
        <f t="shared" si="417"/>
        <v/>
      </c>
      <c r="AU578" s="1264" t="str">
        <f t="shared" si="418"/>
        <v/>
      </c>
      <c r="AV578" s="1265" t="str">
        <f t="shared" si="419"/>
        <v xml:space="preserve"> </v>
      </c>
      <c r="AW578" s="1266" t="str">
        <f t="shared" si="420"/>
        <v/>
      </c>
      <c r="AX578" s="1258" t="str">
        <f t="shared" si="421"/>
        <v/>
      </c>
      <c r="AY578" s="1258" t="str">
        <f t="shared" si="422"/>
        <v/>
      </c>
      <c r="AZ578" s="1264" t="str">
        <f t="shared" si="423"/>
        <v/>
      </c>
      <c r="BA578" s="1265" t="str">
        <f t="shared" si="424"/>
        <v xml:space="preserve"> </v>
      </c>
      <c r="BB578" s="1266" t="str">
        <f t="shared" si="425"/>
        <v/>
      </c>
      <c r="BC578" s="1265" t="str">
        <f t="shared" si="426"/>
        <v/>
      </c>
      <c r="BD578" s="1266" t="str">
        <f t="shared" si="428"/>
        <v/>
      </c>
      <c r="BE578" s="1258" t="str">
        <f t="shared" si="429"/>
        <v/>
      </c>
    </row>
    <row r="579" spans="1:57" s="1164" customFormat="1" ht="25.5" customHeight="1">
      <c r="A579" s="1152">
        <v>50</v>
      </c>
      <c r="B579" s="1202" t="s">
        <v>503</v>
      </c>
      <c r="C579" s="1150"/>
      <c r="D579" s="1150"/>
      <c r="E579" s="1143"/>
      <c r="F579" s="1152">
        <f t="shared" si="405"/>
        <v>0</v>
      </c>
      <c r="G579" s="1152">
        <f t="shared" si="406"/>
        <v>0</v>
      </c>
      <c r="H579" s="1143">
        <v>0</v>
      </c>
      <c r="I579" s="1143">
        <v>0</v>
      </c>
      <c r="J579" s="1143">
        <v>0</v>
      </c>
      <c r="K579" s="1143">
        <v>0</v>
      </c>
      <c r="L579" s="1143">
        <v>0</v>
      </c>
      <c r="M579" s="1143">
        <v>0</v>
      </c>
      <c r="N579" s="1143">
        <v>0</v>
      </c>
      <c r="O579" s="1143">
        <v>0</v>
      </c>
      <c r="P579" s="1143">
        <v>0</v>
      </c>
      <c r="Q579" s="1143">
        <v>0</v>
      </c>
      <c r="R579" s="1143">
        <v>0</v>
      </c>
      <c r="S579" s="1143">
        <v>0</v>
      </c>
      <c r="T579" s="1265" t="str">
        <f t="shared" si="407"/>
        <v/>
      </c>
      <c r="U579" s="1260">
        <v>0</v>
      </c>
      <c r="V579" s="1260">
        <v>0</v>
      </c>
      <c r="W579" s="1260">
        <v>0</v>
      </c>
      <c r="X579" s="1258" t="str">
        <f t="shared" si="431"/>
        <v xml:space="preserve"> </v>
      </c>
      <c r="Y579" s="1258" t="str">
        <f t="shared" si="432"/>
        <v xml:space="preserve"> </v>
      </c>
      <c r="Z579" s="1258" t="str">
        <f t="shared" si="433"/>
        <v xml:space="preserve"> </v>
      </c>
      <c r="AA579" s="1265" t="str">
        <f t="shared" si="434"/>
        <v/>
      </c>
      <c r="AB579" s="1258" t="str">
        <f t="shared" si="435"/>
        <v/>
      </c>
      <c r="AC579" s="1265" t="str">
        <f t="shared" si="436"/>
        <v/>
      </c>
      <c r="AD579" s="1264"/>
      <c r="AE579" s="1264" t="str">
        <f t="shared" si="437"/>
        <v/>
      </c>
      <c r="AF579" s="1258" t="str">
        <f t="shared" si="438"/>
        <v xml:space="preserve"> </v>
      </c>
      <c r="AG579" s="1258" t="str">
        <f t="shared" si="439"/>
        <v xml:space="preserve"> </v>
      </c>
      <c r="AH579" s="1258" t="str">
        <f t="shared" si="440"/>
        <v xml:space="preserve"> </v>
      </c>
      <c r="AI579" s="1265" t="str">
        <f t="shared" si="441"/>
        <v xml:space="preserve"> </v>
      </c>
      <c r="AJ579" s="1265" t="str">
        <f t="shared" si="442"/>
        <v xml:space="preserve"> </v>
      </c>
      <c r="AK579" s="1264" t="str">
        <f t="shared" si="408"/>
        <v/>
      </c>
      <c r="AL579" s="1264" t="str">
        <f t="shared" si="409"/>
        <v/>
      </c>
      <c r="AM579" s="1258" t="str">
        <f t="shared" si="410"/>
        <v/>
      </c>
      <c r="AN579" s="1264" t="str">
        <f t="shared" si="411"/>
        <v/>
      </c>
      <c r="AO579" s="1265" t="str">
        <f t="shared" si="412"/>
        <v xml:space="preserve"> </v>
      </c>
      <c r="AP579" s="1266" t="str">
        <f t="shared" si="413"/>
        <v/>
      </c>
      <c r="AQ579" s="1258" t="str">
        <f t="shared" si="414"/>
        <v/>
      </c>
      <c r="AR579" s="1264" t="str">
        <f t="shared" si="415"/>
        <v/>
      </c>
      <c r="AS579" s="1258" t="str">
        <f t="shared" si="416"/>
        <v/>
      </c>
      <c r="AT579" s="1258" t="str">
        <f t="shared" si="417"/>
        <v/>
      </c>
      <c r="AU579" s="1264" t="str">
        <f t="shared" si="418"/>
        <v/>
      </c>
      <c r="AV579" s="1265" t="str">
        <f t="shared" si="419"/>
        <v xml:space="preserve"> </v>
      </c>
      <c r="AW579" s="1266" t="str">
        <f t="shared" si="420"/>
        <v/>
      </c>
      <c r="AX579" s="1258" t="str">
        <f t="shared" si="421"/>
        <v/>
      </c>
      <c r="AY579" s="1258" t="str">
        <f t="shared" si="422"/>
        <v/>
      </c>
      <c r="AZ579" s="1264" t="str">
        <f t="shared" si="423"/>
        <v/>
      </c>
      <c r="BA579" s="1265" t="str">
        <f t="shared" si="424"/>
        <v xml:space="preserve"> </v>
      </c>
      <c r="BB579" s="1266" t="str">
        <f t="shared" si="425"/>
        <v/>
      </c>
      <c r="BC579" s="1265" t="str">
        <f t="shared" si="426"/>
        <v/>
      </c>
      <c r="BD579" s="1266" t="str">
        <f t="shared" si="428"/>
        <v/>
      </c>
      <c r="BE579" s="1258" t="str">
        <f t="shared" si="429"/>
        <v/>
      </c>
    </row>
    <row r="580" spans="1:57" s="1164" customFormat="1" ht="25.5" customHeight="1">
      <c r="A580" s="1152">
        <v>1</v>
      </c>
      <c r="B580" s="1202"/>
      <c r="C580" s="1333" t="s">
        <v>504</v>
      </c>
      <c r="D580" s="1151" t="s">
        <v>57</v>
      </c>
      <c r="E580" s="1146" t="s">
        <v>65</v>
      </c>
      <c r="F580" s="1152">
        <f t="shared" si="405"/>
        <v>10</v>
      </c>
      <c r="G580" s="1152">
        <f t="shared" si="406"/>
        <v>149</v>
      </c>
      <c r="H580" s="1152">
        <v>4</v>
      </c>
      <c r="I580" s="1152">
        <v>5</v>
      </c>
      <c r="J580" s="1152">
        <v>2</v>
      </c>
      <c r="K580" s="1152">
        <v>28</v>
      </c>
      <c r="L580" s="1152">
        <v>2</v>
      </c>
      <c r="M580" s="1152">
        <v>29</v>
      </c>
      <c r="N580" s="1152">
        <v>2</v>
      </c>
      <c r="O580" s="1152">
        <v>28</v>
      </c>
      <c r="P580" s="1152">
        <v>2</v>
      </c>
      <c r="Q580" s="1152">
        <v>35</v>
      </c>
      <c r="R580" s="1152">
        <v>2</v>
      </c>
      <c r="S580" s="1152">
        <v>29</v>
      </c>
      <c r="T580" s="1265">
        <f t="shared" si="407"/>
        <v>16</v>
      </c>
      <c r="U580" s="1258">
        <v>18</v>
      </c>
      <c r="V580" s="1258">
        <v>17</v>
      </c>
      <c r="W580" s="1258">
        <v>1</v>
      </c>
      <c r="X580" s="1258">
        <f t="shared" si="431"/>
        <v>1</v>
      </c>
      <c r="Y580" s="1258" t="str">
        <f t="shared" si="432"/>
        <v xml:space="preserve"> </v>
      </c>
      <c r="Z580" s="1258" t="str">
        <f t="shared" si="433"/>
        <v xml:space="preserve"> </v>
      </c>
      <c r="AA580" s="1265">
        <f t="shared" si="434"/>
        <v>14.9</v>
      </c>
      <c r="AB580" s="1258">
        <f t="shared" si="435"/>
        <v>25</v>
      </c>
      <c r="AC580" s="1265">
        <f t="shared" si="436"/>
        <v>-10.1</v>
      </c>
      <c r="AD580" s="1264" t="str">
        <f>IF(AC580&gt;0,1,"")</f>
        <v/>
      </c>
      <c r="AE580" s="1264" t="str">
        <f t="shared" si="437"/>
        <v/>
      </c>
      <c r="AF580" s="1258">
        <f t="shared" si="438"/>
        <v>1</v>
      </c>
      <c r="AG580" s="1258">
        <f t="shared" si="439"/>
        <v>5</v>
      </c>
      <c r="AH580" s="1258">
        <f t="shared" si="440"/>
        <v>24</v>
      </c>
      <c r="AI580" s="1265">
        <f t="shared" si="441"/>
        <v>10.5</v>
      </c>
      <c r="AJ580" s="1265">
        <f t="shared" si="442"/>
        <v>-5.5</v>
      </c>
      <c r="AK580" s="1264" t="str">
        <f t="shared" si="408"/>
        <v/>
      </c>
      <c r="AL580" s="1264" t="str">
        <f t="shared" si="409"/>
        <v/>
      </c>
      <c r="AM580" s="1258" t="str">
        <f t="shared" si="410"/>
        <v/>
      </c>
      <c r="AN580" s="1264" t="str">
        <f t="shared" si="411"/>
        <v/>
      </c>
      <c r="AO580" s="1265" t="str">
        <f t="shared" si="412"/>
        <v xml:space="preserve"> </v>
      </c>
      <c r="AP580" s="1266" t="str">
        <f t="shared" si="413"/>
        <v/>
      </c>
      <c r="AQ580" s="1258" t="str">
        <f t="shared" si="414"/>
        <v/>
      </c>
      <c r="AR580" s="1264" t="str">
        <f t="shared" si="415"/>
        <v/>
      </c>
      <c r="AS580" s="1258" t="str">
        <f t="shared" si="416"/>
        <v/>
      </c>
      <c r="AT580" s="1258" t="str">
        <f t="shared" si="417"/>
        <v/>
      </c>
      <c r="AU580" s="1264" t="str">
        <f t="shared" si="418"/>
        <v/>
      </c>
      <c r="AV580" s="1265" t="str">
        <f t="shared" si="419"/>
        <v xml:space="preserve"> </v>
      </c>
      <c r="AW580" s="1266" t="str">
        <f t="shared" si="420"/>
        <v/>
      </c>
      <c r="AX580" s="1258" t="str">
        <f t="shared" si="421"/>
        <v/>
      </c>
      <c r="AY580" s="1258" t="str">
        <f t="shared" si="422"/>
        <v/>
      </c>
      <c r="AZ580" s="1264" t="str">
        <f t="shared" si="423"/>
        <v/>
      </c>
      <c r="BA580" s="1265" t="str">
        <f t="shared" si="424"/>
        <v xml:space="preserve"> </v>
      </c>
      <c r="BB580" s="1266">
        <f t="shared" si="425"/>
        <v>1</v>
      </c>
      <c r="BC580" s="1265">
        <f t="shared" si="426"/>
        <v>16</v>
      </c>
      <c r="BD580" s="1266" t="str">
        <f t="shared" si="428"/>
        <v/>
      </c>
      <c r="BE580" s="1258" t="str">
        <f t="shared" si="429"/>
        <v/>
      </c>
    </row>
    <row r="581" spans="1:57" s="1164" customFormat="1" ht="25.5" customHeight="1">
      <c r="A581" s="1152"/>
      <c r="B581" s="1202"/>
      <c r="C581" s="1321"/>
      <c r="D581" s="1217" t="s">
        <v>183</v>
      </c>
      <c r="E581" s="1146"/>
      <c r="F581" s="1152">
        <f t="shared" si="405"/>
        <v>5</v>
      </c>
      <c r="G581" s="1152">
        <f t="shared" si="406"/>
        <v>88</v>
      </c>
      <c r="H581" s="1152">
        <v>3</v>
      </c>
      <c r="I581" s="1152">
        <v>4</v>
      </c>
      <c r="J581" s="1152">
        <v>1</v>
      </c>
      <c r="K581" s="1152">
        <v>17</v>
      </c>
      <c r="L581" s="1152">
        <v>1</v>
      </c>
      <c r="M581" s="1152">
        <v>17</v>
      </c>
      <c r="N581" s="1152">
        <v>1</v>
      </c>
      <c r="O581" s="1152">
        <v>18</v>
      </c>
      <c r="P581" s="1152">
        <v>1</v>
      </c>
      <c r="Q581" s="1152">
        <v>17</v>
      </c>
      <c r="R581" s="1152">
        <v>1</v>
      </c>
      <c r="S581" s="1152">
        <v>19</v>
      </c>
      <c r="T581" s="1265" t="str">
        <f t="shared" si="407"/>
        <v/>
      </c>
      <c r="U581" s="1258"/>
      <c r="V581" s="1258"/>
      <c r="W581" s="1258"/>
      <c r="X581" s="1258" t="str">
        <f t="shared" si="431"/>
        <v xml:space="preserve"> </v>
      </c>
      <c r="Y581" s="1258" t="str">
        <f t="shared" si="432"/>
        <v xml:space="preserve"> </v>
      </c>
      <c r="Z581" s="1258" t="str">
        <f t="shared" si="433"/>
        <v xml:space="preserve"> </v>
      </c>
      <c r="AA581" s="1265" t="str">
        <f t="shared" si="434"/>
        <v/>
      </c>
      <c r="AB581" s="1258" t="str">
        <f t="shared" si="435"/>
        <v/>
      </c>
      <c r="AC581" s="1265" t="str">
        <f t="shared" si="436"/>
        <v/>
      </c>
      <c r="AD581" s="1264"/>
      <c r="AE581" s="1264" t="str">
        <f t="shared" si="437"/>
        <v/>
      </c>
      <c r="AF581" s="1258" t="str">
        <f t="shared" si="438"/>
        <v xml:space="preserve"> </v>
      </c>
      <c r="AG581" s="1258" t="str">
        <f t="shared" si="439"/>
        <v xml:space="preserve"> </v>
      </c>
      <c r="AH581" s="1258" t="str">
        <f t="shared" si="440"/>
        <v xml:space="preserve"> </v>
      </c>
      <c r="AI581" s="1265" t="str">
        <f t="shared" si="441"/>
        <v xml:space="preserve"> </v>
      </c>
      <c r="AJ581" s="1265" t="str">
        <f t="shared" si="442"/>
        <v xml:space="preserve"> </v>
      </c>
      <c r="AK581" s="1264" t="str">
        <f t="shared" si="408"/>
        <v/>
      </c>
      <c r="AL581" s="1264" t="str">
        <f t="shared" si="409"/>
        <v/>
      </c>
      <c r="AM581" s="1258" t="str">
        <f t="shared" si="410"/>
        <v/>
      </c>
      <c r="AN581" s="1264" t="str">
        <f t="shared" si="411"/>
        <v/>
      </c>
      <c r="AO581" s="1265" t="str">
        <f t="shared" si="412"/>
        <v xml:space="preserve"> </v>
      </c>
      <c r="AP581" s="1266" t="str">
        <f t="shared" si="413"/>
        <v/>
      </c>
      <c r="AQ581" s="1258" t="str">
        <f t="shared" si="414"/>
        <v/>
      </c>
      <c r="AR581" s="1264" t="str">
        <f t="shared" si="415"/>
        <v/>
      </c>
      <c r="AS581" s="1258" t="str">
        <f t="shared" si="416"/>
        <v/>
      </c>
      <c r="AT581" s="1258" t="str">
        <f t="shared" si="417"/>
        <v/>
      </c>
      <c r="AU581" s="1264" t="str">
        <f t="shared" si="418"/>
        <v/>
      </c>
      <c r="AV581" s="1265" t="str">
        <f t="shared" si="419"/>
        <v xml:space="preserve"> </v>
      </c>
      <c r="AW581" s="1266" t="str">
        <f t="shared" si="420"/>
        <v/>
      </c>
      <c r="AX581" s="1258" t="str">
        <f t="shared" si="421"/>
        <v/>
      </c>
      <c r="AY581" s="1258" t="str">
        <f t="shared" si="422"/>
        <v/>
      </c>
      <c r="AZ581" s="1264" t="str">
        <f t="shared" si="423"/>
        <v/>
      </c>
      <c r="BA581" s="1265" t="str">
        <f t="shared" si="424"/>
        <v xml:space="preserve"> </v>
      </c>
      <c r="BB581" s="1266" t="str">
        <f t="shared" si="425"/>
        <v/>
      </c>
      <c r="BC581" s="1265" t="str">
        <f t="shared" si="426"/>
        <v/>
      </c>
      <c r="BD581" s="1266" t="str">
        <f t="shared" si="428"/>
        <v/>
      </c>
      <c r="BE581" s="1258" t="str">
        <f t="shared" si="429"/>
        <v/>
      </c>
    </row>
    <row r="582" spans="1:57" s="1164" customFormat="1" ht="25.5" customHeight="1">
      <c r="A582" s="1152"/>
      <c r="B582" s="1202"/>
      <c r="C582" s="1321"/>
      <c r="D582" s="1217" t="s">
        <v>505</v>
      </c>
      <c r="E582" s="1146"/>
      <c r="F582" s="1152">
        <f t="shared" si="405"/>
        <v>5</v>
      </c>
      <c r="G582" s="1152">
        <f t="shared" si="406"/>
        <v>61</v>
      </c>
      <c r="H582" s="1152">
        <v>1</v>
      </c>
      <c r="I582" s="1152">
        <v>1</v>
      </c>
      <c r="J582" s="1152">
        <v>1</v>
      </c>
      <c r="K582" s="1152">
        <v>11</v>
      </c>
      <c r="L582" s="1152">
        <v>1</v>
      </c>
      <c r="M582" s="1152">
        <v>12</v>
      </c>
      <c r="N582" s="1152">
        <v>1</v>
      </c>
      <c r="O582" s="1152">
        <v>10</v>
      </c>
      <c r="P582" s="1152">
        <v>1</v>
      </c>
      <c r="Q582" s="1152">
        <v>18</v>
      </c>
      <c r="R582" s="1152">
        <v>1</v>
      </c>
      <c r="S582" s="1152">
        <v>10</v>
      </c>
      <c r="T582" s="1265" t="str">
        <f t="shared" si="407"/>
        <v/>
      </c>
      <c r="U582" s="1258"/>
      <c r="V582" s="1258"/>
      <c r="W582" s="1258"/>
      <c r="X582" s="1258" t="str">
        <f t="shared" si="431"/>
        <v xml:space="preserve"> </v>
      </c>
      <c r="Y582" s="1258" t="str">
        <f t="shared" si="432"/>
        <v xml:space="preserve"> </v>
      </c>
      <c r="Z582" s="1258" t="str">
        <f t="shared" si="433"/>
        <v xml:space="preserve"> </v>
      </c>
      <c r="AA582" s="1265" t="str">
        <f t="shared" si="434"/>
        <v/>
      </c>
      <c r="AB582" s="1258" t="str">
        <f t="shared" si="435"/>
        <v/>
      </c>
      <c r="AC582" s="1265" t="str">
        <f t="shared" si="436"/>
        <v/>
      </c>
      <c r="AD582" s="1264"/>
      <c r="AE582" s="1264" t="str">
        <f t="shared" si="437"/>
        <v/>
      </c>
      <c r="AF582" s="1258" t="str">
        <f t="shared" si="438"/>
        <v xml:space="preserve"> </v>
      </c>
      <c r="AG582" s="1258" t="str">
        <f t="shared" si="439"/>
        <v xml:space="preserve"> </v>
      </c>
      <c r="AH582" s="1258" t="str">
        <f t="shared" si="440"/>
        <v xml:space="preserve"> </v>
      </c>
      <c r="AI582" s="1265" t="str">
        <f t="shared" si="441"/>
        <v xml:space="preserve"> </v>
      </c>
      <c r="AJ582" s="1265" t="str">
        <f t="shared" si="442"/>
        <v xml:space="preserve"> </v>
      </c>
      <c r="AK582" s="1264" t="str">
        <f t="shared" si="408"/>
        <v/>
      </c>
      <c r="AL582" s="1264" t="str">
        <f t="shared" si="409"/>
        <v/>
      </c>
      <c r="AM582" s="1258" t="str">
        <f t="shared" si="410"/>
        <v/>
      </c>
      <c r="AN582" s="1264" t="str">
        <f t="shared" si="411"/>
        <v/>
      </c>
      <c r="AO582" s="1265" t="str">
        <f t="shared" si="412"/>
        <v xml:space="preserve"> </v>
      </c>
      <c r="AP582" s="1266" t="str">
        <f t="shared" si="413"/>
        <v/>
      </c>
      <c r="AQ582" s="1258" t="str">
        <f t="shared" si="414"/>
        <v/>
      </c>
      <c r="AR582" s="1264" t="str">
        <f t="shared" si="415"/>
        <v/>
      </c>
      <c r="AS582" s="1258" t="str">
        <f t="shared" si="416"/>
        <v/>
      </c>
      <c r="AT582" s="1258" t="str">
        <f t="shared" si="417"/>
        <v/>
      </c>
      <c r="AU582" s="1264" t="str">
        <f t="shared" si="418"/>
        <v/>
      </c>
      <c r="AV582" s="1265" t="str">
        <f t="shared" si="419"/>
        <v xml:space="preserve"> </v>
      </c>
      <c r="AW582" s="1266" t="str">
        <f t="shared" si="420"/>
        <v/>
      </c>
      <c r="AX582" s="1258" t="str">
        <f t="shared" si="421"/>
        <v/>
      </c>
      <c r="AY582" s="1258" t="str">
        <f t="shared" si="422"/>
        <v/>
      </c>
      <c r="AZ582" s="1264" t="str">
        <f t="shared" si="423"/>
        <v/>
      </c>
      <c r="BA582" s="1265" t="str">
        <f t="shared" si="424"/>
        <v xml:space="preserve"> </v>
      </c>
      <c r="BB582" s="1266" t="str">
        <f t="shared" si="425"/>
        <v/>
      </c>
      <c r="BC582" s="1265" t="str">
        <f t="shared" si="426"/>
        <v/>
      </c>
      <c r="BD582" s="1266" t="str">
        <f t="shared" si="428"/>
        <v/>
      </c>
      <c r="BE582" s="1258" t="str">
        <f t="shared" si="429"/>
        <v/>
      </c>
    </row>
    <row r="583" spans="1:57" s="1164" customFormat="1" ht="25.5" customHeight="1">
      <c r="A583" s="1152"/>
      <c r="B583" s="1202"/>
      <c r="C583" s="1322"/>
      <c r="D583" s="1151" t="s">
        <v>506</v>
      </c>
      <c r="E583" s="1146"/>
      <c r="F583" s="1152">
        <f t="shared" si="405"/>
        <v>5</v>
      </c>
      <c r="G583" s="1152">
        <f t="shared" si="406"/>
        <v>39</v>
      </c>
      <c r="H583" s="1152"/>
      <c r="I583" s="1152"/>
      <c r="J583" s="1152">
        <v>1</v>
      </c>
      <c r="K583" s="1152">
        <v>6</v>
      </c>
      <c r="L583" s="1152">
        <v>1</v>
      </c>
      <c r="M583" s="1152">
        <v>6</v>
      </c>
      <c r="N583" s="1152">
        <v>1</v>
      </c>
      <c r="O583" s="1152">
        <v>9</v>
      </c>
      <c r="P583" s="1152">
        <v>1</v>
      </c>
      <c r="Q583" s="1152">
        <v>6</v>
      </c>
      <c r="R583" s="1152">
        <v>1</v>
      </c>
      <c r="S583" s="1152">
        <v>12</v>
      </c>
      <c r="T583" s="1265" t="str">
        <f t="shared" si="407"/>
        <v/>
      </c>
      <c r="U583" s="1258"/>
      <c r="V583" s="1258"/>
      <c r="W583" s="1258"/>
      <c r="X583" s="1258" t="str">
        <f t="shared" si="431"/>
        <v xml:space="preserve"> </v>
      </c>
      <c r="Y583" s="1258" t="str">
        <f t="shared" si="432"/>
        <v xml:space="preserve"> </v>
      </c>
      <c r="Z583" s="1258" t="str">
        <f t="shared" si="433"/>
        <v xml:space="preserve"> </v>
      </c>
      <c r="AA583" s="1265" t="str">
        <f t="shared" si="434"/>
        <v/>
      </c>
      <c r="AB583" s="1258" t="str">
        <f t="shared" si="435"/>
        <v/>
      </c>
      <c r="AC583" s="1265" t="str">
        <f t="shared" si="436"/>
        <v/>
      </c>
      <c r="AD583" s="1264"/>
      <c r="AE583" s="1264" t="str">
        <f t="shared" si="437"/>
        <v/>
      </c>
      <c r="AF583" s="1258" t="str">
        <f t="shared" si="438"/>
        <v xml:space="preserve"> </v>
      </c>
      <c r="AG583" s="1258" t="str">
        <f t="shared" si="439"/>
        <v xml:space="preserve"> </v>
      </c>
      <c r="AH583" s="1258" t="str">
        <f t="shared" si="440"/>
        <v xml:space="preserve"> </v>
      </c>
      <c r="AI583" s="1265" t="str">
        <f t="shared" si="441"/>
        <v xml:space="preserve"> </v>
      </c>
      <c r="AJ583" s="1265" t="str">
        <f t="shared" si="442"/>
        <v xml:space="preserve"> </v>
      </c>
      <c r="AK583" s="1264" t="str">
        <f t="shared" si="408"/>
        <v/>
      </c>
      <c r="AL583" s="1264" t="str">
        <f t="shared" si="409"/>
        <v/>
      </c>
      <c r="AM583" s="1258" t="str">
        <f t="shared" si="410"/>
        <v/>
      </c>
      <c r="AN583" s="1264" t="str">
        <f t="shared" si="411"/>
        <v/>
      </c>
      <c r="AO583" s="1265" t="str">
        <f t="shared" si="412"/>
        <v xml:space="preserve"> </v>
      </c>
      <c r="AP583" s="1266" t="str">
        <f t="shared" si="413"/>
        <v/>
      </c>
      <c r="AQ583" s="1258" t="str">
        <f t="shared" si="414"/>
        <v/>
      </c>
      <c r="AR583" s="1264" t="str">
        <f t="shared" si="415"/>
        <v/>
      </c>
      <c r="AS583" s="1258" t="str">
        <f t="shared" si="416"/>
        <v/>
      </c>
      <c r="AT583" s="1258" t="str">
        <f t="shared" si="417"/>
        <v/>
      </c>
      <c r="AU583" s="1264" t="str">
        <f t="shared" si="418"/>
        <v/>
      </c>
      <c r="AV583" s="1265" t="str">
        <f t="shared" si="419"/>
        <v xml:space="preserve"> </v>
      </c>
      <c r="AW583" s="1266" t="str">
        <f t="shared" si="420"/>
        <v/>
      </c>
      <c r="AX583" s="1258" t="str">
        <f t="shared" si="421"/>
        <v/>
      </c>
      <c r="AY583" s="1258" t="str">
        <f t="shared" si="422"/>
        <v/>
      </c>
      <c r="AZ583" s="1264" t="str">
        <f t="shared" si="423"/>
        <v/>
      </c>
      <c r="BA583" s="1265" t="str">
        <f t="shared" si="424"/>
        <v xml:space="preserve"> </v>
      </c>
      <c r="BB583" s="1266" t="str">
        <f t="shared" si="425"/>
        <v/>
      </c>
      <c r="BC583" s="1265" t="str">
        <f t="shared" si="426"/>
        <v/>
      </c>
      <c r="BD583" s="1266" t="str">
        <f t="shared" si="428"/>
        <v/>
      </c>
      <c r="BE583" s="1258" t="str">
        <f t="shared" si="429"/>
        <v/>
      </c>
    </row>
    <row r="584" spans="1:57" s="1164" customFormat="1" ht="25.5" customHeight="1">
      <c r="A584" s="1152">
        <v>2</v>
      </c>
      <c r="B584" s="1202"/>
      <c r="C584" s="1206" t="s">
        <v>507</v>
      </c>
      <c r="D584" s="1143" t="s">
        <v>54</v>
      </c>
      <c r="E584" s="1152" t="s">
        <v>65</v>
      </c>
      <c r="F584" s="1152">
        <f t="shared" si="405"/>
        <v>5</v>
      </c>
      <c r="G584" s="1152">
        <f t="shared" si="406"/>
        <v>119</v>
      </c>
      <c r="H584" s="1152">
        <v>4</v>
      </c>
      <c r="I584" s="1152">
        <v>3</v>
      </c>
      <c r="J584" s="1152">
        <v>1</v>
      </c>
      <c r="K584" s="1152">
        <v>21</v>
      </c>
      <c r="L584" s="1152">
        <v>1</v>
      </c>
      <c r="M584" s="1152">
        <v>23</v>
      </c>
      <c r="N584" s="1152">
        <v>1</v>
      </c>
      <c r="O584" s="1152">
        <v>21</v>
      </c>
      <c r="P584" s="1152">
        <v>1</v>
      </c>
      <c r="Q584" s="1152">
        <v>31</v>
      </c>
      <c r="R584" s="1152">
        <v>1</v>
      </c>
      <c r="S584" s="1152">
        <v>23</v>
      </c>
      <c r="T584" s="1265">
        <f t="shared" si="407"/>
        <v>8.5</v>
      </c>
      <c r="U584" s="1258">
        <v>9</v>
      </c>
      <c r="V584" s="1258">
        <v>9</v>
      </c>
      <c r="W584" s="1258">
        <v>0</v>
      </c>
      <c r="X584" s="1258">
        <f t="shared" si="431"/>
        <v>1</v>
      </c>
      <c r="Y584" s="1258" t="str">
        <f t="shared" si="432"/>
        <v xml:space="preserve"> </v>
      </c>
      <c r="Z584" s="1258" t="str">
        <f t="shared" si="433"/>
        <v xml:space="preserve"> </v>
      </c>
      <c r="AA584" s="1265">
        <f t="shared" si="434"/>
        <v>23.8</v>
      </c>
      <c r="AB584" s="1258">
        <f t="shared" si="435"/>
        <v>25</v>
      </c>
      <c r="AC584" s="1265">
        <f t="shared" si="436"/>
        <v>-1.1999999999999993</v>
      </c>
      <c r="AD584" s="1264" t="str">
        <f>IF(AC584&gt;0,1,"")</f>
        <v/>
      </c>
      <c r="AE584" s="1264" t="str">
        <f t="shared" si="437"/>
        <v/>
      </c>
      <c r="AF584" s="1258">
        <f t="shared" si="438"/>
        <v>1</v>
      </c>
      <c r="AG584" s="1258">
        <f t="shared" si="439"/>
        <v>4</v>
      </c>
      <c r="AH584" s="1258">
        <f t="shared" si="440"/>
        <v>19</v>
      </c>
      <c r="AI584" s="1265">
        <f t="shared" si="441"/>
        <v>8.5833333333333321</v>
      </c>
      <c r="AJ584" s="1265">
        <f t="shared" si="442"/>
        <v>8.3333333333332149E-2</v>
      </c>
      <c r="AK584" s="1264" t="str">
        <f t="shared" si="408"/>
        <v/>
      </c>
      <c r="AL584" s="1264" t="str">
        <f t="shared" si="409"/>
        <v/>
      </c>
      <c r="AM584" s="1258" t="str">
        <f t="shared" si="410"/>
        <v/>
      </c>
      <c r="AN584" s="1264" t="str">
        <f t="shared" si="411"/>
        <v/>
      </c>
      <c r="AO584" s="1265" t="str">
        <f t="shared" si="412"/>
        <v xml:space="preserve"> </v>
      </c>
      <c r="AP584" s="1266" t="str">
        <f t="shared" si="413"/>
        <v/>
      </c>
      <c r="AQ584" s="1258" t="str">
        <f t="shared" si="414"/>
        <v/>
      </c>
      <c r="AR584" s="1264" t="str">
        <f t="shared" si="415"/>
        <v/>
      </c>
      <c r="AS584" s="1258" t="str">
        <f t="shared" si="416"/>
        <v/>
      </c>
      <c r="AT584" s="1258" t="str">
        <f t="shared" si="417"/>
        <v/>
      </c>
      <c r="AU584" s="1264" t="str">
        <f t="shared" si="418"/>
        <v/>
      </c>
      <c r="AV584" s="1265" t="str">
        <f t="shared" si="419"/>
        <v xml:space="preserve"> </v>
      </c>
      <c r="AW584" s="1266" t="str">
        <f t="shared" si="420"/>
        <v/>
      </c>
      <c r="AX584" s="1258" t="str">
        <f t="shared" si="421"/>
        <v/>
      </c>
      <c r="AY584" s="1258" t="str">
        <f t="shared" si="422"/>
        <v/>
      </c>
      <c r="AZ584" s="1264" t="str">
        <f t="shared" si="423"/>
        <v/>
      </c>
      <c r="BA584" s="1265" t="str">
        <f t="shared" si="424"/>
        <v xml:space="preserve"> </v>
      </c>
      <c r="BB584" s="1266">
        <f t="shared" si="425"/>
        <v>1</v>
      </c>
      <c r="BC584" s="1265">
        <f t="shared" si="426"/>
        <v>8.5</v>
      </c>
      <c r="BD584" s="1266" t="str">
        <f t="shared" si="428"/>
        <v/>
      </c>
      <c r="BE584" s="1258" t="str">
        <f t="shared" si="429"/>
        <v/>
      </c>
    </row>
    <row r="585" spans="1:57" s="1164" customFormat="1" ht="25.5" customHeight="1">
      <c r="A585" s="1152"/>
      <c r="B585" s="1202"/>
      <c r="C585" s="1150"/>
      <c r="D585" s="1150"/>
      <c r="E585" s="1152"/>
      <c r="F585" s="1152">
        <f t="shared" si="405"/>
        <v>0</v>
      </c>
      <c r="G585" s="1152">
        <f t="shared" si="406"/>
        <v>0</v>
      </c>
      <c r="H585" s="1152"/>
      <c r="I585" s="1152"/>
      <c r="J585" s="1152"/>
      <c r="K585" s="1152"/>
      <c r="L585" s="1152"/>
      <c r="M585" s="1152"/>
      <c r="N585" s="1152"/>
      <c r="O585" s="1152"/>
      <c r="P585" s="1152"/>
      <c r="Q585" s="1152"/>
      <c r="R585" s="1152"/>
      <c r="S585" s="1152"/>
      <c r="T585" s="1265" t="str">
        <f t="shared" si="407"/>
        <v/>
      </c>
      <c r="U585" s="1258"/>
      <c r="V585" s="1258"/>
      <c r="W585" s="1258"/>
      <c r="X585" s="1258" t="str">
        <f t="shared" si="431"/>
        <v xml:space="preserve"> </v>
      </c>
      <c r="Y585" s="1258" t="str">
        <f t="shared" si="432"/>
        <v xml:space="preserve"> </v>
      </c>
      <c r="Z585" s="1258" t="str">
        <f t="shared" si="433"/>
        <v xml:space="preserve"> </v>
      </c>
      <c r="AA585" s="1265" t="str">
        <f t="shared" si="434"/>
        <v/>
      </c>
      <c r="AB585" s="1258" t="str">
        <f t="shared" si="435"/>
        <v/>
      </c>
      <c r="AC585" s="1265" t="str">
        <f t="shared" si="436"/>
        <v/>
      </c>
      <c r="AD585" s="1264"/>
      <c r="AE585" s="1264" t="str">
        <f t="shared" si="437"/>
        <v/>
      </c>
      <c r="AF585" s="1258" t="str">
        <f t="shared" si="438"/>
        <v xml:space="preserve"> </v>
      </c>
      <c r="AG585" s="1258" t="str">
        <f t="shared" si="439"/>
        <v xml:space="preserve"> </v>
      </c>
      <c r="AH585" s="1258" t="str">
        <f t="shared" si="440"/>
        <v xml:space="preserve"> </v>
      </c>
      <c r="AI585" s="1265" t="str">
        <f t="shared" si="441"/>
        <v xml:space="preserve"> </v>
      </c>
      <c r="AJ585" s="1265" t="str">
        <f t="shared" si="442"/>
        <v xml:space="preserve"> </v>
      </c>
      <c r="AK585" s="1264" t="str">
        <f t="shared" si="408"/>
        <v/>
      </c>
      <c r="AL585" s="1264" t="str">
        <f t="shared" si="409"/>
        <v/>
      </c>
      <c r="AM585" s="1258" t="str">
        <f t="shared" si="410"/>
        <v/>
      </c>
      <c r="AN585" s="1264" t="str">
        <f t="shared" si="411"/>
        <v/>
      </c>
      <c r="AO585" s="1265" t="str">
        <f t="shared" si="412"/>
        <v xml:space="preserve"> </v>
      </c>
      <c r="AP585" s="1266" t="str">
        <f t="shared" si="413"/>
        <v/>
      </c>
      <c r="AQ585" s="1258" t="str">
        <f t="shared" si="414"/>
        <v/>
      </c>
      <c r="AR585" s="1264" t="str">
        <f t="shared" si="415"/>
        <v/>
      </c>
      <c r="AS585" s="1258" t="str">
        <f t="shared" si="416"/>
        <v/>
      </c>
      <c r="AT585" s="1258" t="str">
        <f t="shared" si="417"/>
        <v/>
      </c>
      <c r="AU585" s="1264" t="str">
        <f t="shared" si="418"/>
        <v/>
      </c>
      <c r="AV585" s="1265" t="str">
        <f t="shared" si="419"/>
        <v xml:space="preserve"> </v>
      </c>
      <c r="AW585" s="1266" t="str">
        <f t="shared" si="420"/>
        <v/>
      </c>
      <c r="AX585" s="1258" t="str">
        <f t="shared" si="421"/>
        <v/>
      </c>
      <c r="AY585" s="1258" t="str">
        <f t="shared" si="422"/>
        <v/>
      </c>
      <c r="AZ585" s="1264" t="str">
        <f t="shared" si="423"/>
        <v/>
      </c>
      <c r="BA585" s="1265" t="str">
        <f t="shared" si="424"/>
        <v xml:space="preserve"> </v>
      </c>
      <c r="BB585" s="1266" t="str">
        <f t="shared" si="425"/>
        <v/>
      </c>
      <c r="BC585" s="1265" t="str">
        <f t="shared" si="426"/>
        <v/>
      </c>
      <c r="BD585" s="1266" t="str">
        <f t="shared" si="428"/>
        <v/>
      </c>
      <c r="BE585" s="1258" t="str">
        <f t="shared" si="429"/>
        <v/>
      </c>
    </row>
    <row r="586" spans="1:57" s="1164" customFormat="1" ht="25.5" customHeight="1">
      <c r="A586" s="1152"/>
      <c r="B586" s="1202"/>
      <c r="C586" s="1150"/>
      <c r="D586" s="1150"/>
      <c r="E586" s="1152"/>
      <c r="F586" s="1152">
        <f t="shared" si="405"/>
        <v>0</v>
      </c>
      <c r="G586" s="1152">
        <f t="shared" si="406"/>
        <v>0</v>
      </c>
      <c r="H586" s="1152"/>
      <c r="I586" s="1152"/>
      <c r="J586" s="1152"/>
      <c r="K586" s="1152"/>
      <c r="L586" s="1152"/>
      <c r="M586" s="1152"/>
      <c r="N586" s="1152"/>
      <c r="O586" s="1152"/>
      <c r="P586" s="1152"/>
      <c r="Q586" s="1152"/>
      <c r="R586" s="1152"/>
      <c r="S586" s="1152"/>
      <c r="T586" s="1265" t="str">
        <f t="shared" si="407"/>
        <v/>
      </c>
      <c r="U586" s="1258"/>
      <c r="V586" s="1258"/>
      <c r="W586" s="1258"/>
      <c r="X586" s="1258" t="str">
        <f t="shared" si="431"/>
        <v xml:space="preserve"> </v>
      </c>
      <c r="Y586" s="1258" t="str">
        <f t="shared" si="432"/>
        <v xml:space="preserve"> </v>
      </c>
      <c r="Z586" s="1258" t="str">
        <f t="shared" si="433"/>
        <v xml:space="preserve"> </v>
      </c>
      <c r="AA586" s="1265" t="str">
        <f t="shared" si="434"/>
        <v/>
      </c>
      <c r="AB586" s="1258" t="str">
        <f t="shared" si="435"/>
        <v/>
      </c>
      <c r="AC586" s="1265" t="str">
        <f t="shared" si="436"/>
        <v/>
      </c>
      <c r="AD586" s="1264"/>
      <c r="AE586" s="1264" t="str">
        <f t="shared" si="437"/>
        <v/>
      </c>
      <c r="AF586" s="1258" t="str">
        <f t="shared" si="438"/>
        <v xml:space="preserve"> </v>
      </c>
      <c r="AG586" s="1258" t="str">
        <f t="shared" si="439"/>
        <v xml:space="preserve"> </v>
      </c>
      <c r="AH586" s="1258" t="str">
        <f t="shared" si="440"/>
        <v xml:space="preserve"> </v>
      </c>
      <c r="AI586" s="1265" t="str">
        <f t="shared" si="441"/>
        <v xml:space="preserve"> </v>
      </c>
      <c r="AJ586" s="1265" t="str">
        <f t="shared" si="442"/>
        <v xml:space="preserve"> </v>
      </c>
      <c r="AK586" s="1264" t="str">
        <f t="shared" si="408"/>
        <v/>
      </c>
      <c r="AL586" s="1264" t="str">
        <f t="shared" si="409"/>
        <v/>
      </c>
      <c r="AM586" s="1258" t="str">
        <f t="shared" si="410"/>
        <v/>
      </c>
      <c r="AN586" s="1264" t="str">
        <f t="shared" si="411"/>
        <v/>
      </c>
      <c r="AO586" s="1265" t="str">
        <f t="shared" si="412"/>
        <v xml:space="preserve"> </v>
      </c>
      <c r="AP586" s="1266" t="str">
        <f t="shared" si="413"/>
        <v/>
      </c>
      <c r="AQ586" s="1258" t="str">
        <f t="shared" si="414"/>
        <v/>
      </c>
      <c r="AR586" s="1264" t="str">
        <f t="shared" si="415"/>
        <v/>
      </c>
      <c r="AS586" s="1258" t="str">
        <f t="shared" si="416"/>
        <v/>
      </c>
      <c r="AT586" s="1258" t="str">
        <f t="shared" si="417"/>
        <v/>
      </c>
      <c r="AU586" s="1264" t="str">
        <f t="shared" si="418"/>
        <v/>
      </c>
      <c r="AV586" s="1265" t="str">
        <f t="shared" si="419"/>
        <v xml:space="preserve"> </v>
      </c>
      <c r="AW586" s="1266" t="str">
        <f t="shared" si="420"/>
        <v/>
      </c>
      <c r="AX586" s="1258" t="str">
        <f t="shared" si="421"/>
        <v/>
      </c>
      <c r="AY586" s="1258" t="str">
        <f t="shared" si="422"/>
        <v/>
      </c>
      <c r="AZ586" s="1264" t="str">
        <f t="shared" si="423"/>
        <v/>
      </c>
      <c r="BA586" s="1265" t="str">
        <f t="shared" si="424"/>
        <v xml:space="preserve"> </v>
      </c>
      <c r="BB586" s="1266" t="str">
        <f t="shared" si="425"/>
        <v/>
      </c>
      <c r="BC586" s="1265" t="str">
        <f t="shared" si="426"/>
        <v/>
      </c>
      <c r="BD586" s="1266" t="str">
        <f t="shared" si="428"/>
        <v/>
      </c>
      <c r="BE586" s="1258" t="str">
        <f t="shared" si="429"/>
        <v/>
      </c>
    </row>
    <row r="587" spans="1:57" s="1164" customFormat="1" ht="25.5" customHeight="1">
      <c r="A587" s="1152">
        <v>3</v>
      </c>
      <c r="B587" s="1202"/>
      <c r="C587" s="1333" t="s">
        <v>508</v>
      </c>
      <c r="D587" s="1143" t="s">
        <v>57</v>
      </c>
      <c r="E587" s="1152" t="s">
        <v>65</v>
      </c>
      <c r="F587" s="1152">
        <f t="shared" si="405"/>
        <v>10</v>
      </c>
      <c r="G587" s="1152">
        <f t="shared" si="406"/>
        <v>158</v>
      </c>
      <c r="H587" s="1152">
        <f t="shared" ref="H587:S587" si="447">H588+H589</f>
        <v>1</v>
      </c>
      <c r="I587" s="1152">
        <f t="shared" si="447"/>
        <v>1</v>
      </c>
      <c r="J587" s="1152">
        <f t="shared" si="447"/>
        <v>2</v>
      </c>
      <c r="K587" s="1152">
        <f t="shared" si="447"/>
        <v>31</v>
      </c>
      <c r="L587" s="1152">
        <f t="shared" si="447"/>
        <v>2</v>
      </c>
      <c r="M587" s="1152">
        <f t="shared" si="447"/>
        <v>34</v>
      </c>
      <c r="N587" s="1152">
        <f t="shared" si="447"/>
        <v>2</v>
      </c>
      <c r="O587" s="1152">
        <f t="shared" si="447"/>
        <v>37</v>
      </c>
      <c r="P587" s="1152">
        <f t="shared" si="447"/>
        <v>2</v>
      </c>
      <c r="Q587" s="1152">
        <f t="shared" si="447"/>
        <v>24</v>
      </c>
      <c r="R587" s="1152">
        <f t="shared" si="447"/>
        <v>2</v>
      </c>
      <c r="S587" s="1152">
        <f t="shared" si="447"/>
        <v>32</v>
      </c>
      <c r="T587" s="1265">
        <f t="shared" si="407"/>
        <v>16</v>
      </c>
      <c r="U587" s="1258">
        <v>16</v>
      </c>
      <c r="V587" s="1258">
        <v>15</v>
      </c>
      <c r="W587" s="1258"/>
      <c r="X587" s="1258">
        <f t="shared" si="431"/>
        <v>1</v>
      </c>
      <c r="Y587" s="1258" t="str">
        <f t="shared" si="432"/>
        <v xml:space="preserve"> </v>
      </c>
      <c r="Z587" s="1258" t="str">
        <f t="shared" si="433"/>
        <v xml:space="preserve"> </v>
      </c>
      <c r="AA587" s="1265">
        <f t="shared" si="434"/>
        <v>15.8</v>
      </c>
      <c r="AB587" s="1258">
        <f t="shared" si="435"/>
        <v>25</v>
      </c>
      <c r="AC587" s="1265">
        <f t="shared" si="436"/>
        <v>-9.1999999999999993</v>
      </c>
      <c r="AD587" s="1264" t="str">
        <f>IF(AC587&gt;0,1,"")</f>
        <v/>
      </c>
      <c r="AE587" s="1264" t="str">
        <f t="shared" si="437"/>
        <v/>
      </c>
      <c r="AF587" s="1258">
        <f t="shared" si="438"/>
        <v>1</v>
      </c>
      <c r="AG587" s="1258">
        <f t="shared" si="439"/>
        <v>6</v>
      </c>
      <c r="AH587" s="1258">
        <f t="shared" si="440"/>
        <v>8</v>
      </c>
      <c r="AI587" s="1265">
        <f t="shared" si="441"/>
        <v>10.666666666666666</v>
      </c>
      <c r="AJ587" s="1265">
        <f t="shared" si="442"/>
        <v>-5.3333333333333339</v>
      </c>
      <c r="AK587" s="1264" t="str">
        <f t="shared" si="408"/>
        <v/>
      </c>
      <c r="AL587" s="1264" t="str">
        <f t="shared" si="409"/>
        <v/>
      </c>
      <c r="AM587" s="1258" t="str">
        <f t="shared" si="410"/>
        <v/>
      </c>
      <c r="AN587" s="1264" t="str">
        <f t="shared" si="411"/>
        <v/>
      </c>
      <c r="AO587" s="1265" t="str">
        <f t="shared" si="412"/>
        <v xml:space="preserve"> </v>
      </c>
      <c r="AP587" s="1266" t="str">
        <f t="shared" si="413"/>
        <v/>
      </c>
      <c r="AQ587" s="1258" t="str">
        <f t="shared" si="414"/>
        <v/>
      </c>
      <c r="AR587" s="1264" t="str">
        <f t="shared" si="415"/>
        <v/>
      </c>
      <c r="AS587" s="1258" t="str">
        <f t="shared" si="416"/>
        <v/>
      </c>
      <c r="AT587" s="1258" t="str">
        <f t="shared" si="417"/>
        <v/>
      </c>
      <c r="AU587" s="1264" t="str">
        <f t="shared" si="418"/>
        <v/>
      </c>
      <c r="AV587" s="1265" t="str">
        <f t="shared" si="419"/>
        <v xml:space="preserve"> </v>
      </c>
      <c r="AW587" s="1266" t="str">
        <f t="shared" si="420"/>
        <v/>
      </c>
      <c r="AX587" s="1258" t="str">
        <f t="shared" si="421"/>
        <v/>
      </c>
      <c r="AY587" s="1258" t="str">
        <f t="shared" si="422"/>
        <v/>
      </c>
      <c r="AZ587" s="1264" t="str">
        <f t="shared" si="423"/>
        <v/>
      </c>
      <c r="BA587" s="1265" t="str">
        <f t="shared" si="424"/>
        <v xml:space="preserve"> </v>
      </c>
      <c r="BB587" s="1266">
        <f t="shared" si="425"/>
        <v>1</v>
      </c>
      <c r="BC587" s="1265">
        <f t="shared" si="426"/>
        <v>16</v>
      </c>
      <c r="BD587" s="1266" t="str">
        <f t="shared" si="428"/>
        <v/>
      </c>
      <c r="BE587" s="1258" t="str">
        <f t="shared" si="429"/>
        <v/>
      </c>
    </row>
    <row r="588" spans="1:57" s="1164" customFormat="1" ht="25.5" customHeight="1">
      <c r="A588" s="1152"/>
      <c r="B588" s="1202"/>
      <c r="C588" s="1321"/>
      <c r="D588" s="1217" t="s">
        <v>58</v>
      </c>
      <c r="E588" s="1152"/>
      <c r="F588" s="1152">
        <f t="shared" ref="F588:F651" si="448">J588+L588+N588+P588+R588</f>
        <v>5</v>
      </c>
      <c r="G588" s="1152">
        <f t="shared" ref="G588:G651" si="449">K588+M588+O588+Q588+S588</f>
        <v>97</v>
      </c>
      <c r="H588" s="1152">
        <v>0</v>
      </c>
      <c r="I588" s="1152">
        <v>0</v>
      </c>
      <c r="J588" s="1152">
        <v>1</v>
      </c>
      <c r="K588" s="1152">
        <v>21</v>
      </c>
      <c r="L588" s="1152">
        <v>1</v>
      </c>
      <c r="M588" s="1152">
        <v>20</v>
      </c>
      <c r="N588" s="1152">
        <v>1</v>
      </c>
      <c r="O588" s="1152">
        <v>22</v>
      </c>
      <c r="P588" s="1152">
        <v>1</v>
      </c>
      <c r="Q588" s="1152">
        <v>15</v>
      </c>
      <c r="R588" s="1152">
        <v>1</v>
      </c>
      <c r="S588" s="1152">
        <v>19</v>
      </c>
      <c r="T588" s="1265" t="str">
        <f t="shared" ref="T588:T651" si="450">IF(OR(X588=1,Y588=1,Z588=1),F588*1.5+1,"")</f>
        <v/>
      </c>
      <c r="U588" s="1258"/>
      <c r="V588" s="1258"/>
      <c r="W588" s="1258"/>
      <c r="X588" s="1258" t="str">
        <f t="shared" si="431"/>
        <v xml:space="preserve"> </v>
      </c>
      <c r="Y588" s="1258" t="str">
        <f t="shared" si="432"/>
        <v xml:space="preserve"> </v>
      </c>
      <c r="Z588" s="1258" t="str">
        <f t="shared" si="433"/>
        <v xml:space="preserve"> </v>
      </c>
      <c r="AA588" s="1265" t="str">
        <f t="shared" si="434"/>
        <v/>
      </c>
      <c r="AB588" s="1258" t="str">
        <f t="shared" si="435"/>
        <v/>
      </c>
      <c r="AC588" s="1265" t="str">
        <f t="shared" si="436"/>
        <v/>
      </c>
      <c r="AD588" s="1264"/>
      <c r="AE588" s="1264" t="str">
        <f t="shared" si="437"/>
        <v/>
      </c>
      <c r="AF588" s="1258" t="str">
        <f t="shared" si="438"/>
        <v xml:space="preserve"> </v>
      </c>
      <c r="AG588" s="1258" t="str">
        <f t="shared" si="439"/>
        <v xml:space="preserve"> </v>
      </c>
      <c r="AH588" s="1258" t="str">
        <f t="shared" si="440"/>
        <v xml:space="preserve"> </v>
      </c>
      <c r="AI588" s="1265" t="str">
        <f t="shared" si="441"/>
        <v xml:space="preserve"> </v>
      </c>
      <c r="AJ588" s="1265" t="str">
        <f t="shared" si="442"/>
        <v xml:space="preserve"> </v>
      </c>
      <c r="AK588" s="1264" t="str">
        <f t="shared" ref="AK588:AK651" si="451">IF(AND(OR(X588=1,Y588=1,Z588=1),AC588&gt;=3),1,"")</f>
        <v/>
      </c>
      <c r="AL588" s="1264" t="str">
        <f t="shared" ref="AL588:AL651" si="452">IF(AK588=1,AA588*0.95,"")</f>
        <v/>
      </c>
      <c r="AM588" s="1258" t="str">
        <f t="shared" ref="AM588:AM651" si="453">IF(AK588=1,INT(G588/AL588),"")</f>
        <v/>
      </c>
      <c r="AN588" s="1264" t="str">
        <f t="shared" ref="AN588:AN651" si="454">IF(AK588=1,MOD(G588,AM588),"")</f>
        <v/>
      </c>
      <c r="AO588" s="1265" t="str">
        <f t="shared" ref="AO588:AO651" si="455">IF(AK588=1,IF(X588=1,AM588*1.5+AN588/12,IF(Y588=1,AM588*1.5+AN588/15,IF(Z588=1,AM588*1.5+AN588/17," ")))+1," ")</f>
        <v xml:space="preserve"> </v>
      </c>
      <c r="AP588" s="1266" t="str">
        <f t="shared" ref="AP588:AP651" si="456">IF(AND(F588&gt;15,D588="K",AC588&lt;3, AC588&gt;-3,OR(X588=1,Y588=1,Z588=1)),1,"")</f>
        <v/>
      </c>
      <c r="AQ588" s="1258" t="str">
        <f t="shared" ref="AQ588:AQ651" si="457">IF(AP588=1,AI588,"")</f>
        <v/>
      </c>
      <c r="AR588" s="1264" t="str">
        <f t="shared" ref="AR588:AR651" si="458">IF(AND(OR(E588="I",E588="II",E588="III",E588="P"),OR(D588&lt;&gt;"K",AND(F588&gt;=11,F588&lt;=15)),AC588&lt;=-1.5,BB588&lt;&gt;1),1,"")</f>
        <v/>
      </c>
      <c r="AS588" s="1258" t="str">
        <f t="shared" ref="AS588:AS651" si="459">IF(AR588=1,AA588*1.05,"")</f>
        <v/>
      </c>
      <c r="AT588" s="1258" t="str">
        <f t="shared" ref="AT588:AT651" si="460">IF(AR588=1,INT(G588/AS588),"")</f>
        <v/>
      </c>
      <c r="AU588" s="1264" t="str">
        <f t="shared" ref="AU588:AU651" si="461">IF(AR588=1,MOD(G588,AS588),"")</f>
        <v/>
      </c>
      <c r="AV588" s="1265" t="str">
        <f t="shared" ref="AV588:AV651" si="462">IF(AR588=1,IF(X588=1,AT588*1.5+AU588/12,IF(Y588=1,AT588*1.5+AU588/15,IF(Z588=1,AT588*1.5+AU588/17," ")))+1," ")</f>
        <v xml:space="preserve"> </v>
      </c>
      <c r="AW588" s="1266" t="str">
        <f t="shared" ref="AW588:AW651" si="463">IF(AND(F588&gt;15,D588="K",AC588&lt;=-3),1,"")</f>
        <v/>
      </c>
      <c r="AX588" s="1258" t="str">
        <f t="shared" ref="AX588:AX651" si="464">IF(AW588=1,AA588*1.05,"")</f>
        <v/>
      </c>
      <c r="AY588" s="1258" t="str">
        <f t="shared" ref="AY588:AY651" si="465">IF(AW588=1,INT(G588/AX588),"")</f>
        <v/>
      </c>
      <c r="AZ588" s="1264" t="str">
        <f t="shared" ref="AZ588:AZ651" si="466">IF(AW588=1,MOD(G588,AX588),"")</f>
        <v/>
      </c>
      <c r="BA588" s="1265" t="str">
        <f t="shared" ref="BA588:BA651" si="467">IF(AW588=1,IF(X588=1,AY588*1.5+AZ588/12,IF(Y588=1,AY588*1.5+AZ588/15,IF(Z588=1,AY588*1.5+AZ588/17," ")))+1," ")</f>
        <v xml:space="preserve"> </v>
      </c>
      <c r="BB588" s="1266" t="str">
        <f t="shared" ref="BB588:BB651" si="468">IF(AND(OR(X588=1,Y588=1,Z588=1),F588&lt;11,AC588&lt;0),1,"")</f>
        <v/>
      </c>
      <c r="BC588" s="1265" t="str">
        <f t="shared" ref="BC588:BC651" si="469">IF(BB588=1,T588,"")</f>
        <v/>
      </c>
      <c r="BD588" s="1266" t="str">
        <f t="shared" si="428"/>
        <v/>
      </c>
      <c r="BE588" s="1258" t="str">
        <f t="shared" si="429"/>
        <v/>
      </c>
    </row>
    <row r="589" spans="1:57" s="1164" customFormat="1" ht="25.5" customHeight="1">
      <c r="A589" s="1152"/>
      <c r="B589" s="1202"/>
      <c r="C589" s="1322"/>
      <c r="D589" s="1217" t="s">
        <v>509</v>
      </c>
      <c r="E589" s="1152"/>
      <c r="F589" s="1152">
        <f t="shared" si="448"/>
        <v>5</v>
      </c>
      <c r="G589" s="1152">
        <f t="shared" si="449"/>
        <v>61</v>
      </c>
      <c r="H589" s="1152">
        <v>1</v>
      </c>
      <c r="I589" s="1152">
        <v>1</v>
      </c>
      <c r="J589" s="1152">
        <v>1</v>
      </c>
      <c r="K589" s="1152">
        <v>10</v>
      </c>
      <c r="L589" s="1152">
        <v>1</v>
      </c>
      <c r="M589" s="1152">
        <v>14</v>
      </c>
      <c r="N589" s="1152">
        <v>1</v>
      </c>
      <c r="O589" s="1152">
        <v>15</v>
      </c>
      <c r="P589" s="1152">
        <v>1</v>
      </c>
      <c r="Q589" s="1152">
        <v>9</v>
      </c>
      <c r="R589" s="1152">
        <v>1</v>
      </c>
      <c r="S589" s="1152">
        <v>13</v>
      </c>
      <c r="T589" s="1265" t="str">
        <f t="shared" si="450"/>
        <v/>
      </c>
      <c r="U589" s="1258"/>
      <c r="V589" s="1258"/>
      <c r="W589" s="1258"/>
      <c r="X589" s="1258" t="str">
        <f t="shared" si="431"/>
        <v xml:space="preserve"> </v>
      </c>
      <c r="Y589" s="1258" t="str">
        <f t="shared" si="432"/>
        <v xml:space="preserve"> </v>
      </c>
      <c r="Z589" s="1258" t="str">
        <f t="shared" si="433"/>
        <v xml:space="preserve"> </v>
      </c>
      <c r="AA589" s="1265" t="str">
        <f t="shared" si="434"/>
        <v/>
      </c>
      <c r="AB589" s="1258" t="str">
        <f t="shared" si="435"/>
        <v/>
      </c>
      <c r="AC589" s="1265" t="str">
        <f t="shared" si="436"/>
        <v/>
      </c>
      <c r="AD589" s="1264"/>
      <c r="AE589" s="1264" t="str">
        <f t="shared" si="437"/>
        <v/>
      </c>
      <c r="AF589" s="1258" t="str">
        <f t="shared" si="438"/>
        <v xml:space="preserve"> </v>
      </c>
      <c r="AG589" s="1258" t="str">
        <f t="shared" si="439"/>
        <v xml:space="preserve"> </v>
      </c>
      <c r="AH589" s="1258" t="str">
        <f t="shared" si="440"/>
        <v xml:space="preserve"> </v>
      </c>
      <c r="AI589" s="1265" t="str">
        <f t="shared" si="441"/>
        <v xml:space="preserve"> </v>
      </c>
      <c r="AJ589" s="1265" t="str">
        <f t="shared" si="442"/>
        <v xml:space="preserve"> </v>
      </c>
      <c r="AK589" s="1264" t="str">
        <f t="shared" si="451"/>
        <v/>
      </c>
      <c r="AL589" s="1264" t="str">
        <f t="shared" si="452"/>
        <v/>
      </c>
      <c r="AM589" s="1258" t="str">
        <f t="shared" si="453"/>
        <v/>
      </c>
      <c r="AN589" s="1264" t="str">
        <f t="shared" si="454"/>
        <v/>
      </c>
      <c r="AO589" s="1265" t="str">
        <f t="shared" si="455"/>
        <v xml:space="preserve"> </v>
      </c>
      <c r="AP589" s="1266" t="str">
        <f t="shared" si="456"/>
        <v/>
      </c>
      <c r="AQ589" s="1258" t="str">
        <f t="shared" si="457"/>
        <v/>
      </c>
      <c r="AR589" s="1264" t="str">
        <f t="shared" si="458"/>
        <v/>
      </c>
      <c r="AS589" s="1258" t="str">
        <f t="shared" si="459"/>
        <v/>
      </c>
      <c r="AT589" s="1258" t="str">
        <f t="shared" si="460"/>
        <v/>
      </c>
      <c r="AU589" s="1264" t="str">
        <f t="shared" si="461"/>
        <v/>
      </c>
      <c r="AV589" s="1265" t="str">
        <f t="shared" si="462"/>
        <v xml:space="preserve"> </v>
      </c>
      <c r="AW589" s="1266" t="str">
        <f t="shared" si="463"/>
        <v/>
      </c>
      <c r="AX589" s="1258" t="str">
        <f t="shared" si="464"/>
        <v/>
      </c>
      <c r="AY589" s="1258" t="str">
        <f t="shared" si="465"/>
        <v/>
      </c>
      <c r="AZ589" s="1264" t="str">
        <f t="shared" si="466"/>
        <v/>
      </c>
      <c r="BA589" s="1265" t="str">
        <f t="shared" si="467"/>
        <v xml:space="preserve"> </v>
      </c>
      <c r="BB589" s="1266" t="str">
        <f t="shared" si="468"/>
        <v/>
      </c>
      <c r="BC589" s="1265" t="str">
        <f t="shared" si="469"/>
        <v/>
      </c>
      <c r="BD589" s="1266" t="str">
        <f t="shared" ref="BD589:BD652" si="470">IF(AND(OR(X589=1,Y589=1,Z589=1),AK589&lt;&gt;1,AP589&lt;&gt;1,AR589&lt;&gt;1,AW589&lt;&gt;1,BB589&lt;&gt;1),1,"")</f>
        <v/>
      </c>
      <c r="BE589" s="1258" t="str">
        <f t="shared" ref="BE589:BE652" si="471">IF(BD589=1,AI589,"")</f>
        <v/>
      </c>
    </row>
    <row r="590" spans="1:57" s="1164" customFormat="1" ht="25.5" customHeight="1">
      <c r="A590" s="1152">
        <v>51</v>
      </c>
      <c r="B590" s="1202" t="s">
        <v>510</v>
      </c>
      <c r="C590" s="1150"/>
      <c r="D590" s="1150"/>
      <c r="E590" s="1143"/>
      <c r="F590" s="1152">
        <f t="shared" si="448"/>
        <v>0</v>
      </c>
      <c r="G590" s="1152">
        <f t="shared" si="449"/>
        <v>0</v>
      </c>
      <c r="H590" s="1143">
        <v>0</v>
      </c>
      <c r="I590" s="1143">
        <v>0</v>
      </c>
      <c r="J590" s="1143">
        <v>0</v>
      </c>
      <c r="K590" s="1143">
        <v>0</v>
      </c>
      <c r="L590" s="1143">
        <v>0</v>
      </c>
      <c r="M590" s="1143">
        <v>0</v>
      </c>
      <c r="N590" s="1143">
        <v>0</v>
      </c>
      <c r="O590" s="1143">
        <v>0</v>
      </c>
      <c r="P590" s="1143">
        <v>0</v>
      </c>
      <c r="Q590" s="1143">
        <v>0</v>
      </c>
      <c r="R590" s="1143">
        <v>0</v>
      </c>
      <c r="S590" s="1143">
        <v>0</v>
      </c>
      <c r="T590" s="1265" t="str">
        <f t="shared" si="450"/>
        <v/>
      </c>
      <c r="U590" s="1258">
        <v>87</v>
      </c>
      <c r="V590" s="1258">
        <v>0</v>
      </c>
      <c r="W590" s="1258">
        <v>0</v>
      </c>
      <c r="X590" s="1258" t="str">
        <f t="shared" si="431"/>
        <v xml:space="preserve"> </v>
      </c>
      <c r="Y590" s="1258" t="str">
        <f t="shared" si="432"/>
        <v xml:space="preserve"> </v>
      </c>
      <c r="Z590" s="1258" t="str">
        <f t="shared" si="433"/>
        <v xml:space="preserve"> </v>
      </c>
      <c r="AA590" s="1265" t="str">
        <f t="shared" si="434"/>
        <v/>
      </c>
      <c r="AB590" s="1258" t="str">
        <f t="shared" si="435"/>
        <v/>
      </c>
      <c r="AC590" s="1265" t="str">
        <f t="shared" si="436"/>
        <v/>
      </c>
      <c r="AD590" s="1264"/>
      <c r="AE590" s="1264" t="str">
        <f t="shared" si="437"/>
        <v/>
      </c>
      <c r="AF590" s="1258" t="str">
        <f t="shared" si="438"/>
        <v xml:space="preserve"> </v>
      </c>
      <c r="AG590" s="1258" t="str">
        <f t="shared" si="439"/>
        <v xml:space="preserve"> </v>
      </c>
      <c r="AH590" s="1258" t="str">
        <f t="shared" si="440"/>
        <v xml:space="preserve"> </v>
      </c>
      <c r="AI590" s="1265" t="str">
        <f t="shared" si="441"/>
        <v xml:space="preserve"> </v>
      </c>
      <c r="AJ590" s="1265" t="str">
        <f t="shared" si="442"/>
        <v xml:space="preserve"> </v>
      </c>
      <c r="AK590" s="1264" t="str">
        <f t="shared" si="451"/>
        <v/>
      </c>
      <c r="AL590" s="1264" t="str">
        <f t="shared" si="452"/>
        <v/>
      </c>
      <c r="AM590" s="1258" t="str">
        <f t="shared" si="453"/>
        <v/>
      </c>
      <c r="AN590" s="1264" t="str">
        <f t="shared" si="454"/>
        <v/>
      </c>
      <c r="AO590" s="1265" t="str">
        <f t="shared" si="455"/>
        <v xml:space="preserve"> </v>
      </c>
      <c r="AP590" s="1266" t="str">
        <f t="shared" si="456"/>
        <v/>
      </c>
      <c r="AQ590" s="1258" t="str">
        <f t="shared" si="457"/>
        <v/>
      </c>
      <c r="AR590" s="1264" t="str">
        <f t="shared" si="458"/>
        <v/>
      </c>
      <c r="AS590" s="1258" t="str">
        <f t="shared" si="459"/>
        <v/>
      </c>
      <c r="AT590" s="1258" t="str">
        <f t="shared" si="460"/>
        <v/>
      </c>
      <c r="AU590" s="1264" t="str">
        <f t="shared" si="461"/>
        <v/>
      </c>
      <c r="AV590" s="1265" t="str">
        <f t="shared" si="462"/>
        <v xml:space="preserve"> </v>
      </c>
      <c r="AW590" s="1266" t="str">
        <f t="shared" si="463"/>
        <v/>
      </c>
      <c r="AX590" s="1258" t="str">
        <f t="shared" si="464"/>
        <v/>
      </c>
      <c r="AY590" s="1258" t="str">
        <f t="shared" si="465"/>
        <v/>
      </c>
      <c r="AZ590" s="1264" t="str">
        <f t="shared" si="466"/>
        <v/>
      </c>
      <c r="BA590" s="1265" t="str">
        <f t="shared" si="467"/>
        <v xml:space="preserve"> </v>
      </c>
      <c r="BB590" s="1266" t="str">
        <f t="shared" si="468"/>
        <v/>
      </c>
      <c r="BC590" s="1265" t="str">
        <f t="shared" si="469"/>
        <v/>
      </c>
      <c r="BD590" s="1266" t="str">
        <f t="shared" si="470"/>
        <v/>
      </c>
      <c r="BE590" s="1258" t="str">
        <f t="shared" si="471"/>
        <v/>
      </c>
    </row>
    <row r="591" spans="1:57" s="1164" customFormat="1" ht="25.5" customHeight="1">
      <c r="A591" s="1152">
        <v>1</v>
      </c>
      <c r="B591" s="1202"/>
      <c r="C591" s="1226" t="s">
        <v>511</v>
      </c>
      <c r="D591" s="1217" t="s">
        <v>54</v>
      </c>
      <c r="E591" s="1152" t="s">
        <v>79</v>
      </c>
      <c r="F591" s="1152">
        <f t="shared" si="448"/>
        <v>7</v>
      </c>
      <c r="G591" s="1152">
        <f t="shared" si="449"/>
        <v>219</v>
      </c>
      <c r="H591" s="1152">
        <v>2</v>
      </c>
      <c r="I591" s="1152">
        <v>2</v>
      </c>
      <c r="J591" s="1152">
        <v>2</v>
      </c>
      <c r="K591" s="1152">
        <v>47</v>
      </c>
      <c r="L591" s="1152">
        <v>2</v>
      </c>
      <c r="M591" s="1152">
        <v>41</v>
      </c>
      <c r="N591" s="1152">
        <v>1</v>
      </c>
      <c r="O591" s="1152">
        <v>42</v>
      </c>
      <c r="P591" s="1152">
        <v>1</v>
      </c>
      <c r="Q591" s="1152">
        <v>32</v>
      </c>
      <c r="R591" s="1152">
        <v>1</v>
      </c>
      <c r="S591" s="1152">
        <v>57</v>
      </c>
      <c r="T591" s="1265">
        <f t="shared" si="450"/>
        <v>11.5</v>
      </c>
      <c r="U591" s="1258">
        <v>10</v>
      </c>
      <c r="V591" s="1258">
        <v>9</v>
      </c>
      <c r="W591" s="1258">
        <v>2</v>
      </c>
      <c r="X591" s="1258">
        <f t="shared" si="431"/>
        <v>1</v>
      </c>
      <c r="Y591" s="1258" t="str">
        <f t="shared" si="432"/>
        <v xml:space="preserve"> </v>
      </c>
      <c r="Z591" s="1258" t="str">
        <f t="shared" si="433"/>
        <v xml:space="preserve"> </v>
      </c>
      <c r="AA591" s="1265">
        <f t="shared" si="434"/>
        <v>31.285714285714285</v>
      </c>
      <c r="AB591" s="1258">
        <f t="shared" si="435"/>
        <v>25</v>
      </c>
      <c r="AC591" s="1265">
        <f t="shared" si="436"/>
        <v>6.2857142857142847</v>
      </c>
      <c r="AD591" s="1264">
        <f>IF(AC591&gt;0,1,"")</f>
        <v>1</v>
      </c>
      <c r="AE591" s="1264" t="str">
        <f t="shared" si="437"/>
        <v/>
      </c>
      <c r="AF591" s="1258" t="str">
        <f t="shared" si="438"/>
        <v xml:space="preserve"> </v>
      </c>
      <c r="AG591" s="1258">
        <f t="shared" si="439"/>
        <v>8</v>
      </c>
      <c r="AH591" s="1258">
        <f t="shared" si="440"/>
        <v>19</v>
      </c>
      <c r="AI591" s="1265">
        <f t="shared" si="441"/>
        <v>14.583333333333334</v>
      </c>
      <c r="AJ591" s="1265">
        <f t="shared" si="442"/>
        <v>3.0833333333333339</v>
      </c>
      <c r="AK591" s="1264">
        <f t="shared" si="451"/>
        <v>1</v>
      </c>
      <c r="AL591" s="1264">
        <f t="shared" si="452"/>
        <v>29.721428571428568</v>
      </c>
      <c r="AM591" s="1258">
        <f t="shared" si="453"/>
        <v>7</v>
      </c>
      <c r="AN591" s="1264">
        <f t="shared" si="454"/>
        <v>2</v>
      </c>
      <c r="AO591" s="1265">
        <f t="shared" si="455"/>
        <v>11.666666666666666</v>
      </c>
      <c r="AP591" s="1266" t="str">
        <f t="shared" si="456"/>
        <v/>
      </c>
      <c r="AQ591" s="1258" t="str">
        <f t="shared" si="457"/>
        <v/>
      </c>
      <c r="AR591" s="1264" t="str">
        <f t="shared" si="458"/>
        <v/>
      </c>
      <c r="AS591" s="1258" t="str">
        <f t="shared" si="459"/>
        <v/>
      </c>
      <c r="AT591" s="1258" t="str">
        <f t="shared" si="460"/>
        <v/>
      </c>
      <c r="AU591" s="1264" t="str">
        <f t="shared" si="461"/>
        <v/>
      </c>
      <c r="AV591" s="1265" t="str">
        <f t="shared" si="462"/>
        <v xml:space="preserve"> </v>
      </c>
      <c r="AW591" s="1266" t="str">
        <f t="shared" si="463"/>
        <v/>
      </c>
      <c r="AX591" s="1258" t="str">
        <f t="shared" si="464"/>
        <v/>
      </c>
      <c r="AY591" s="1258" t="str">
        <f t="shared" si="465"/>
        <v/>
      </c>
      <c r="AZ591" s="1264" t="str">
        <f t="shared" si="466"/>
        <v/>
      </c>
      <c r="BA591" s="1265" t="str">
        <f t="shared" si="467"/>
        <v xml:space="preserve"> </v>
      </c>
      <c r="BB591" s="1266" t="str">
        <f t="shared" si="468"/>
        <v/>
      </c>
      <c r="BC591" s="1265" t="str">
        <f t="shared" si="469"/>
        <v/>
      </c>
      <c r="BD591" s="1266" t="str">
        <f t="shared" si="470"/>
        <v/>
      </c>
      <c r="BE591" s="1258" t="str">
        <f t="shared" si="471"/>
        <v/>
      </c>
    </row>
    <row r="592" spans="1:57" s="1164" customFormat="1" ht="25.5" customHeight="1">
      <c r="A592" s="1152">
        <v>2</v>
      </c>
      <c r="B592" s="1202"/>
      <c r="C592" s="1226" t="s">
        <v>512</v>
      </c>
      <c r="D592" s="1217" t="s">
        <v>54</v>
      </c>
      <c r="E592" s="1152" t="s">
        <v>79</v>
      </c>
      <c r="F592" s="1152">
        <f t="shared" si="448"/>
        <v>10</v>
      </c>
      <c r="G592" s="1152">
        <f t="shared" si="449"/>
        <v>240</v>
      </c>
      <c r="H592" s="1152">
        <v>2</v>
      </c>
      <c r="I592" s="1152">
        <v>2</v>
      </c>
      <c r="J592" s="1152">
        <v>2</v>
      </c>
      <c r="K592" s="1152">
        <v>50</v>
      </c>
      <c r="L592" s="1152">
        <v>2</v>
      </c>
      <c r="M592" s="1152">
        <v>51</v>
      </c>
      <c r="N592" s="1152">
        <v>2</v>
      </c>
      <c r="O592" s="1152">
        <v>51</v>
      </c>
      <c r="P592" s="1152">
        <v>2</v>
      </c>
      <c r="Q592" s="1152">
        <v>41</v>
      </c>
      <c r="R592" s="1152">
        <v>2</v>
      </c>
      <c r="S592" s="1152">
        <v>47</v>
      </c>
      <c r="T592" s="1265">
        <f t="shared" si="450"/>
        <v>16</v>
      </c>
      <c r="U592" s="1258">
        <v>14</v>
      </c>
      <c r="V592" s="1258">
        <v>13</v>
      </c>
      <c r="W592" s="1258">
        <v>3</v>
      </c>
      <c r="X592" s="1258">
        <f t="shared" si="431"/>
        <v>1</v>
      </c>
      <c r="Y592" s="1258" t="str">
        <f t="shared" si="432"/>
        <v xml:space="preserve"> </v>
      </c>
      <c r="Z592" s="1258" t="str">
        <f t="shared" si="433"/>
        <v xml:space="preserve"> </v>
      </c>
      <c r="AA592" s="1265">
        <f t="shared" si="434"/>
        <v>24</v>
      </c>
      <c r="AB592" s="1258">
        <f t="shared" si="435"/>
        <v>25</v>
      </c>
      <c r="AC592" s="1265">
        <f t="shared" si="436"/>
        <v>-1</v>
      </c>
      <c r="AD592" s="1264" t="str">
        <f>IF(AC592&gt;0,1,"")</f>
        <v/>
      </c>
      <c r="AE592" s="1264" t="str">
        <f t="shared" si="437"/>
        <v/>
      </c>
      <c r="AF592" s="1258">
        <f t="shared" si="438"/>
        <v>1</v>
      </c>
      <c r="AG592" s="1258">
        <f t="shared" si="439"/>
        <v>9</v>
      </c>
      <c r="AH592" s="1258">
        <f t="shared" si="440"/>
        <v>15</v>
      </c>
      <c r="AI592" s="1265">
        <f t="shared" si="441"/>
        <v>15.75</v>
      </c>
      <c r="AJ592" s="1265">
        <f t="shared" si="442"/>
        <v>-0.25</v>
      </c>
      <c r="AK592" s="1264" t="str">
        <f t="shared" si="451"/>
        <v/>
      </c>
      <c r="AL592" s="1264" t="str">
        <f t="shared" si="452"/>
        <v/>
      </c>
      <c r="AM592" s="1258" t="str">
        <f t="shared" si="453"/>
        <v/>
      </c>
      <c r="AN592" s="1264" t="str">
        <f t="shared" si="454"/>
        <v/>
      </c>
      <c r="AO592" s="1265" t="str">
        <f t="shared" si="455"/>
        <v xml:space="preserve"> </v>
      </c>
      <c r="AP592" s="1266" t="str">
        <f t="shared" si="456"/>
        <v/>
      </c>
      <c r="AQ592" s="1258" t="str">
        <f t="shared" si="457"/>
        <v/>
      </c>
      <c r="AR592" s="1264" t="str">
        <f t="shared" si="458"/>
        <v/>
      </c>
      <c r="AS592" s="1258" t="str">
        <f t="shared" si="459"/>
        <v/>
      </c>
      <c r="AT592" s="1258" t="str">
        <f t="shared" si="460"/>
        <v/>
      </c>
      <c r="AU592" s="1264" t="str">
        <f t="shared" si="461"/>
        <v/>
      </c>
      <c r="AV592" s="1265" t="str">
        <f t="shared" si="462"/>
        <v xml:space="preserve"> </v>
      </c>
      <c r="AW592" s="1266" t="str">
        <f t="shared" si="463"/>
        <v/>
      </c>
      <c r="AX592" s="1258" t="str">
        <f t="shared" si="464"/>
        <v/>
      </c>
      <c r="AY592" s="1258" t="str">
        <f t="shared" si="465"/>
        <v/>
      </c>
      <c r="AZ592" s="1264" t="str">
        <f t="shared" si="466"/>
        <v/>
      </c>
      <c r="BA592" s="1265" t="str">
        <f t="shared" si="467"/>
        <v xml:space="preserve"> </v>
      </c>
      <c r="BB592" s="1266">
        <f t="shared" si="468"/>
        <v>1</v>
      </c>
      <c r="BC592" s="1265">
        <f t="shared" si="469"/>
        <v>16</v>
      </c>
      <c r="BD592" s="1266" t="str">
        <f t="shared" si="470"/>
        <v/>
      </c>
      <c r="BE592" s="1258" t="str">
        <f t="shared" si="471"/>
        <v/>
      </c>
    </row>
    <row r="593" spans="1:57" s="1164" customFormat="1" ht="25.5" customHeight="1">
      <c r="A593" s="1152">
        <v>3</v>
      </c>
      <c r="B593" s="1202"/>
      <c r="C593" s="1338" t="s">
        <v>513</v>
      </c>
      <c r="D593" s="1217" t="s">
        <v>57</v>
      </c>
      <c r="E593" s="1152" t="s">
        <v>79</v>
      </c>
      <c r="F593" s="1152">
        <f t="shared" si="448"/>
        <v>20</v>
      </c>
      <c r="G593" s="1152">
        <f t="shared" si="449"/>
        <v>477</v>
      </c>
      <c r="H593" s="1152">
        <f t="shared" ref="H593:S593" si="472">H594+H595+H596</f>
        <v>1</v>
      </c>
      <c r="I593" s="1152">
        <f t="shared" si="472"/>
        <v>1</v>
      </c>
      <c r="J593" s="1152">
        <f t="shared" si="472"/>
        <v>4</v>
      </c>
      <c r="K593" s="1152">
        <f t="shared" si="472"/>
        <v>95</v>
      </c>
      <c r="L593" s="1152">
        <f t="shared" si="472"/>
        <v>4</v>
      </c>
      <c r="M593" s="1152">
        <f t="shared" si="472"/>
        <v>84</v>
      </c>
      <c r="N593" s="1152">
        <f t="shared" si="472"/>
        <v>4</v>
      </c>
      <c r="O593" s="1152">
        <f t="shared" si="472"/>
        <v>104</v>
      </c>
      <c r="P593" s="1152">
        <f t="shared" si="472"/>
        <v>4</v>
      </c>
      <c r="Q593" s="1152">
        <f t="shared" si="472"/>
        <v>77</v>
      </c>
      <c r="R593" s="1152">
        <f t="shared" si="472"/>
        <v>4</v>
      </c>
      <c r="S593" s="1152">
        <f t="shared" si="472"/>
        <v>117</v>
      </c>
      <c r="T593" s="1265">
        <f t="shared" si="450"/>
        <v>31</v>
      </c>
      <c r="U593" s="1258">
        <v>64</v>
      </c>
      <c r="V593" s="1258">
        <v>56</v>
      </c>
      <c r="W593" s="1258">
        <v>2</v>
      </c>
      <c r="X593" s="1258">
        <f t="shared" si="431"/>
        <v>1</v>
      </c>
      <c r="Y593" s="1258" t="str">
        <f t="shared" si="432"/>
        <v xml:space="preserve"> </v>
      </c>
      <c r="Z593" s="1258" t="str">
        <f t="shared" si="433"/>
        <v xml:space="preserve"> </v>
      </c>
      <c r="AA593" s="1265">
        <f t="shared" si="434"/>
        <v>23.85</v>
      </c>
      <c r="AB593" s="1258">
        <f t="shared" si="435"/>
        <v>25</v>
      </c>
      <c r="AC593" s="1265">
        <f t="shared" si="436"/>
        <v>-1.1499999999999986</v>
      </c>
      <c r="AD593" s="1264" t="str">
        <f>IF(AC593&gt;0,1,"")</f>
        <v/>
      </c>
      <c r="AE593" s="1264" t="str">
        <f t="shared" si="437"/>
        <v/>
      </c>
      <c r="AF593" s="1258">
        <f t="shared" si="438"/>
        <v>1</v>
      </c>
      <c r="AG593" s="1258">
        <f t="shared" si="439"/>
        <v>19</v>
      </c>
      <c r="AH593" s="1258">
        <f t="shared" si="440"/>
        <v>2</v>
      </c>
      <c r="AI593" s="1265">
        <f t="shared" si="441"/>
        <v>29.666666666666668</v>
      </c>
      <c r="AJ593" s="1265">
        <f t="shared" si="442"/>
        <v>-1.3333333333333321</v>
      </c>
      <c r="AK593" s="1264" t="str">
        <f t="shared" si="451"/>
        <v/>
      </c>
      <c r="AL593" s="1264" t="str">
        <f t="shared" si="452"/>
        <v/>
      </c>
      <c r="AM593" s="1258" t="str">
        <f t="shared" si="453"/>
        <v/>
      </c>
      <c r="AN593" s="1264" t="str">
        <f t="shared" si="454"/>
        <v/>
      </c>
      <c r="AO593" s="1265" t="str">
        <f t="shared" si="455"/>
        <v xml:space="preserve"> </v>
      </c>
      <c r="AP593" s="1266" t="str">
        <f t="shared" si="456"/>
        <v/>
      </c>
      <c r="AQ593" s="1258" t="str">
        <f t="shared" si="457"/>
        <v/>
      </c>
      <c r="AR593" s="1264" t="str">
        <f t="shared" si="458"/>
        <v/>
      </c>
      <c r="AS593" s="1258" t="str">
        <f t="shared" si="459"/>
        <v/>
      </c>
      <c r="AT593" s="1258" t="str">
        <f t="shared" si="460"/>
        <v/>
      </c>
      <c r="AU593" s="1264" t="str">
        <f t="shared" si="461"/>
        <v/>
      </c>
      <c r="AV593" s="1265" t="str">
        <f t="shared" si="462"/>
        <v xml:space="preserve"> </v>
      </c>
      <c r="AW593" s="1266" t="str">
        <f t="shared" si="463"/>
        <v/>
      </c>
      <c r="AX593" s="1258" t="str">
        <f t="shared" si="464"/>
        <v/>
      </c>
      <c r="AY593" s="1258" t="str">
        <f t="shared" si="465"/>
        <v/>
      </c>
      <c r="AZ593" s="1264" t="str">
        <f t="shared" si="466"/>
        <v/>
      </c>
      <c r="BA593" s="1265" t="str">
        <f t="shared" si="467"/>
        <v xml:space="preserve"> </v>
      </c>
      <c r="BB593" s="1266" t="str">
        <f t="shared" si="468"/>
        <v/>
      </c>
      <c r="BC593" s="1265" t="str">
        <f t="shared" si="469"/>
        <v/>
      </c>
      <c r="BD593" s="1266">
        <f t="shared" si="470"/>
        <v>1</v>
      </c>
      <c r="BE593" s="1258">
        <f t="shared" si="471"/>
        <v>29.666666666666668</v>
      </c>
    </row>
    <row r="594" spans="1:57" s="1164" customFormat="1" ht="25.5" customHeight="1">
      <c r="A594" s="1152">
        <v>4</v>
      </c>
      <c r="B594" s="1202"/>
      <c r="C594" s="1321"/>
      <c r="D594" s="1150" t="s">
        <v>514</v>
      </c>
      <c r="E594" s="1152"/>
      <c r="F594" s="1152">
        <f t="shared" si="448"/>
        <v>10</v>
      </c>
      <c r="G594" s="1152">
        <f t="shared" si="449"/>
        <v>299</v>
      </c>
      <c r="H594" s="1152">
        <v>1</v>
      </c>
      <c r="I594" s="1152">
        <v>1</v>
      </c>
      <c r="J594" s="1152">
        <v>2</v>
      </c>
      <c r="K594" s="1152">
        <v>65</v>
      </c>
      <c r="L594" s="1152">
        <v>2</v>
      </c>
      <c r="M594" s="1152">
        <v>54</v>
      </c>
      <c r="N594" s="1152">
        <v>2</v>
      </c>
      <c r="O594" s="1152">
        <v>65</v>
      </c>
      <c r="P594" s="1152">
        <v>2</v>
      </c>
      <c r="Q594" s="1152">
        <v>45</v>
      </c>
      <c r="R594" s="1152">
        <v>2</v>
      </c>
      <c r="S594" s="1152">
        <v>70</v>
      </c>
      <c r="T594" s="1265" t="str">
        <f t="shared" si="450"/>
        <v/>
      </c>
      <c r="U594" s="1258">
        <v>22</v>
      </c>
      <c r="V594" s="1258">
        <v>18</v>
      </c>
      <c r="W594" s="1258">
        <v>1</v>
      </c>
      <c r="X594" s="1258" t="str">
        <f t="shared" si="431"/>
        <v xml:space="preserve"> </v>
      </c>
      <c r="Y594" s="1258" t="str">
        <f t="shared" si="432"/>
        <v xml:space="preserve"> </v>
      </c>
      <c r="Z594" s="1258" t="str">
        <f t="shared" si="433"/>
        <v xml:space="preserve"> </v>
      </c>
      <c r="AA594" s="1265" t="str">
        <f t="shared" si="434"/>
        <v/>
      </c>
      <c r="AB594" s="1258" t="str">
        <f t="shared" si="435"/>
        <v/>
      </c>
      <c r="AC594" s="1265" t="str">
        <f t="shared" si="436"/>
        <v/>
      </c>
      <c r="AD594" s="1264"/>
      <c r="AE594" s="1264" t="str">
        <f t="shared" si="437"/>
        <v/>
      </c>
      <c r="AF594" s="1258" t="str">
        <f t="shared" si="438"/>
        <v xml:space="preserve"> </v>
      </c>
      <c r="AG594" s="1258" t="str">
        <f t="shared" si="439"/>
        <v xml:space="preserve"> </v>
      </c>
      <c r="AH594" s="1258" t="str">
        <f t="shared" si="440"/>
        <v xml:space="preserve"> </v>
      </c>
      <c r="AI594" s="1265" t="str">
        <f t="shared" si="441"/>
        <v xml:space="preserve"> </v>
      </c>
      <c r="AJ594" s="1265" t="str">
        <f t="shared" si="442"/>
        <v xml:space="preserve"> </v>
      </c>
      <c r="AK594" s="1264" t="str">
        <f t="shared" si="451"/>
        <v/>
      </c>
      <c r="AL594" s="1264" t="str">
        <f t="shared" si="452"/>
        <v/>
      </c>
      <c r="AM594" s="1258" t="str">
        <f t="shared" si="453"/>
        <v/>
      </c>
      <c r="AN594" s="1264" t="str">
        <f t="shared" si="454"/>
        <v/>
      </c>
      <c r="AO594" s="1265" t="str">
        <f t="shared" si="455"/>
        <v xml:space="preserve"> </v>
      </c>
      <c r="AP594" s="1266" t="str">
        <f t="shared" si="456"/>
        <v/>
      </c>
      <c r="AQ594" s="1258" t="str">
        <f t="shared" si="457"/>
        <v/>
      </c>
      <c r="AR594" s="1264" t="str">
        <f t="shared" si="458"/>
        <v/>
      </c>
      <c r="AS594" s="1258" t="str">
        <f t="shared" si="459"/>
        <v/>
      </c>
      <c r="AT594" s="1258" t="str">
        <f t="shared" si="460"/>
        <v/>
      </c>
      <c r="AU594" s="1264" t="str">
        <f t="shared" si="461"/>
        <v/>
      </c>
      <c r="AV594" s="1265" t="str">
        <f t="shared" si="462"/>
        <v xml:space="preserve"> </v>
      </c>
      <c r="AW594" s="1266" t="str">
        <f t="shared" si="463"/>
        <v/>
      </c>
      <c r="AX594" s="1258" t="str">
        <f t="shared" si="464"/>
        <v/>
      </c>
      <c r="AY594" s="1258" t="str">
        <f t="shared" si="465"/>
        <v/>
      </c>
      <c r="AZ594" s="1264" t="str">
        <f t="shared" si="466"/>
        <v/>
      </c>
      <c r="BA594" s="1265" t="str">
        <f t="shared" si="467"/>
        <v xml:space="preserve"> </v>
      </c>
      <c r="BB594" s="1266" t="str">
        <f t="shared" si="468"/>
        <v/>
      </c>
      <c r="BC594" s="1265" t="str">
        <f t="shared" si="469"/>
        <v/>
      </c>
      <c r="BD594" s="1266" t="str">
        <f t="shared" si="470"/>
        <v/>
      </c>
      <c r="BE594" s="1258" t="str">
        <f t="shared" si="471"/>
        <v/>
      </c>
    </row>
    <row r="595" spans="1:57" s="1164" customFormat="1" ht="25.5" customHeight="1">
      <c r="A595" s="1152">
        <v>5</v>
      </c>
      <c r="B595" s="1202"/>
      <c r="C595" s="1321"/>
      <c r="D595" s="1150" t="s">
        <v>515</v>
      </c>
      <c r="E595" s="1152"/>
      <c r="F595" s="1152">
        <f t="shared" si="448"/>
        <v>5</v>
      </c>
      <c r="G595" s="1152">
        <f t="shared" si="449"/>
        <v>117</v>
      </c>
      <c r="H595" s="1152">
        <v>0</v>
      </c>
      <c r="I595" s="1152">
        <v>0</v>
      </c>
      <c r="J595" s="1152">
        <v>1</v>
      </c>
      <c r="K595" s="1152">
        <v>19</v>
      </c>
      <c r="L595" s="1152">
        <v>1</v>
      </c>
      <c r="M595" s="1152">
        <v>19</v>
      </c>
      <c r="N595" s="1152">
        <v>1</v>
      </c>
      <c r="O595" s="1152">
        <v>28</v>
      </c>
      <c r="P595" s="1152">
        <v>1</v>
      </c>
      <c r="Q595" s="1152">
        <v>22</v>
      </c>
      <c r="R595" s="1152">
        <v>1</v>
      </c>
      <c r="S595" s="1152">
        <v>29</v>
      </c>
      <c r="T595" s="1265" t="str">
        <f t="shared" si="450"/>
        <v/>
      </c>
      <c r="U595" s="1258">
        <v>5</v>
      </c>
      <c r="V595" s="1258">
        <v>5</v>
      </c>
      <c r="W595" s="1258">
        <v>0</v>
      </c>
      <c r="X595" s="1258" t="str">
        <f t="shared" si="431"/>
        <v xml:space="preserve"> </v>
      </c>
      <c r="Y595" s="1258" t="str">
        <f t="shared" si="432"/>
        <v xml:space="preserve"> </v>
      </c>
      <c r="Z595" s="1258" t="str">
        <f t="shared" si="433"/>
        <v xml:space="preserve"> </v>
      </c>
      <c r="AA595" s="1265" t="str">
        <f t="shared" si="434"/>
        <v/>
      </c>
      <c r="AB595" s="1258" t="str">
        <f t="shared" si="435"/>
        <v/>
      </c>
      <c r="AC595" s="1265" t="str">
        <f t="shared" si="436"/>
        <v/>
      </c>
      <c r="AD595" s="1264"/>
      <c r="AE595" s="1264" t="str">
        <f t="shared" si="437"/>
        <v/>
      </c>
      <c r="AF595" s="1258" t="str">
        <f t="shared" si="438"/>
        <v xml:space="preserve"> </v>
      </c>
      <c r="AG595" s="1258" t="str">
        <f t="shared" si="439"/>
        <v xml:space="preserve"> </v>
      </c>
      <c r="AH595" s="1258" t="str">
        <f t="shared" si="440"/>
        <v xml:space="preserve"> </v>
      </c>
      <c r="AI595" s="1265" t="str">
        <f t="shared" si="441"/>
        <v xml:space="preserve"> </v>
      </c>
      <c r="AJ595" s="1265" t="str">
        <f t="shared" si="442"/>
        <v xml:space="preserve"> </v>
      </c>
      <c r="AK595" s="1264" t="str">
        <f t="shared" si="451"/>
        <v/>
      </c>
      <c r="AL595" s="1264" t="str">
        <f t="shared" si="452"/>
        <v/>
      </c>
      <c r="AM595" s="1258" t="str">
        <f t="shared" si="453"/>
        <v/>
      </c>
      <c r="AN595" s="1264" t="str">
        <f t="shared" si="454"/>
        <v/>
      </c>
      <c r="AO595" s="1265" t="str">
        <f t="shared" si="455"/>
        <v xml:space="preserve"> </v>
      </c>
      <c r="AP595" s="1266" t="str">
        <f t="shared" si="456"/>
        <v/>
      </c>
      <c r="AQ595" s="1258" t="str">
        <f t="shared" si="457"/>
        <v/>
      </c>
      <c r="AR595" s="1264" t="str">
        <f t="shared" si="458"/>
        <v/>
      </c>
      <c r="AS595" s="1258" t="str">
        <f t="shared" si="459"/>
        <v/>
      </c>
      <c r="AT595" s="1258" t="str">
        <f t="shared" si="460"/>
        <v/>
      </c>
      <c r="AU595" s="1264" t="str">
        <f t="shared" si="461"/>
        <v/>
      </c>
      <c r="AV595" s="1265" t="str">
        <f t="shared" si="462"/>
        <v xml:space="preserve"> </v>
      </c>
      <c r="AW595" s="1266" t="str">
        <f t="shared" si="463"/>
        <v/>
      </c>
      <c r="AX595" s="1258" t="str">
        <f t="shared" si="464"/>
        <v/>
      </c>
      <c r="AY595" s="1258" t="str">
        <f t="shared" si="465"/>
        <v/>
      </c>
      <c r="AZ595" s="1264" t="str">
        <f t="shared" si="466"/>
        <v/>
      </c>
      <c r="BA595" s="1265" t="str">
        <f t="shared" si="467"/>
        <v xml:space="preserve"> </v>
      </c>
      <c r="BB595" s="1266" t="str">
        <f t="shared" si="468"/>
        <v/>
      </c>
      <c r="BC595" s="1265" t="str">
        <f t="shared" si="469"/>
        <v/>
      </c>
      <c r="BD595" s="1266" t="str">
        <f t="shared" si="470"/>
        <v/>
      </c>
      <c r="BE595" s="1258" t="str">
        <f t="shared" si="471"/>
        <v/>
      </c>
    </row>
    <row r="596" spans="1:57" s="1164" customFormat="1" ht="25.5" customHeight="1">
      <c r="A596" s="1152">
        <v>6</v>
      </c>
      <c r="B596" s="1202"/>
      <c r="C596" s="1322"/>
      <c r="D596" s="1150" t="s">
        <v>516</v>
      </c>
      <c r="E596" s="1152"/>
      <c r="F596" s="1152">
        <f t="shared" si="448"/>
        <v>5</v>
      </c>
      <c r="G596" s="1152">
        <f t="shared" si="449"/>
        <v>61</v>
      </c>
      <c r="H596" s="1152">
        <v>0</v>
      </c>
      <c r="I596" s="1152">
        <v>0</v>
      </c>
      <c r="J596" s="1152">
        <v>1</v>
      </c>
      <c r="K596" s="1152">
        <v>11</v>
      </c>
      <c r="L596" s="1152">
        <v>1</v>
      </c>
      <c r="M596" s="1152">
        <v>11</v>
      </c>
      <c r="N596" s="1152">
        <v>1</v>
      </c>
      <c r="O596" s="1152">
        <v>11</v>
      </c>
      <c r="P596" s="1152">
        <v>1</v>
      </c>
      <c r="Q596" s="1152">
        <v>10</v>
      </c>
      <c r="R596" s="1152">
        <v>1</v>
      </c>
      <c r="S596" s="1152">
        <v>18</v>
      </c>
      <c r="T596" s="1265" t="str">
        <f t="shared" si="450"/>
        <v/>
      </c>
      <c r="U596" s="1258">
        <v>5</v>
      </c>
      <c r="V596" s="1258">
        <v>5</v>
      </c>
      <c r="W596" s="1258">
        <v>0</v>
      </c>
      <c r="X596" s="1258" t="str">
        <f t="shared" si="431"/>
        <v xml:space="preserve"> </v>
      </c>
      <c r="Y596" s="1258" t="str">
        <f t="shared" si="432"/>
        <v xml:space="preserve"> </v>
      </c>
      <c r="Z596" s="1258" t="str">
        <f t="shared" si="433"/>
        <v xml:space="preserve"> </v>
      </c>
      <c r="AA596" s="1265" t="str">
        <f t="shared" si="434"/>
        <v/>
      </c>
      <c r="AB596" s="1258" t="str">
        <f t="shared" si="435"/>
        <v/>
      </c>
      <c r="AC596" s="1265" t="str">
        <f t="shared" si="436"/>
        <v/>
      </c>
      <c r="AD596" s="1264"/>
      <c r="AE596" s="1264" t="str">
        <f t="shared" si="437"/>
        <v/>
      </c>
      <c r="AF596" s="1258" t="str">
        <f t="shared" si="438"/>
        <v xml:space="preserve"> </v>
      </c>
      <c r="AG596" s="1258" t="str">
        <f t="shared" si="439"/>
        <v xml:space="preserve"> </v>
      </c>
      <c r="AH596" s="1258" t="str">
        <f t="shared" si="440"/>
        <v xml:space="preserve"> </v>
      </c>
      <c r="AI596" s="1265" t="str">
        <f t="shared" si="441"/>
        <v xml:space="preserve"> </v>
      </c>
      <c r="AJ596" s="1265" t="str">
        <f t="shared" si="442"/>
        <v xml:space="preserve"> </v>
      </c>
      <c r="AK596" s="1264" t="str">
        <f t="shared" si="451"/>
        <v/>
      </c>
      <c r="AL596" s="1264" t="str">
        <f t="shared" si="452"/>
        <v/>
      </c>
      <c r="AM596" s="1258" t="str">
        <f t="shared" si="453"/>
        <v/>
      </c>
      <c r="AN596" s="1264" t="str">
        <f t="shared" si="454"/>
        <v/>
      </c>
      <c r="AO596" s="1265" t="str">
        <f t="shared" si="455"/>
        <v xml:space="preserve"> </v>
      </c>
      <c r="AP596" s="1266" t="str">
        <f t="shared" si="456"/>
        <v/>
      </c>
      <c r="AQ596" s="1258" t="str">
        <f t="shared" si="457"/>
        <v/>
      </c>
      <c r="AR596" s="1264" t="str">
        <f t="shared" si="458"/>
        <v/>
      </c>
      <c r="AS596" s="1258" t="str">
        <f t="shared" si="459"/>
        <v/>
      </c>
      <c r="AT596" s="1258" t="str">
        <f t="shared" si="460"/>
        <v/>
      </c>
      <c r="AU596" s="1264" t="str">
        <f t="shared" si="461"/>
        <v/>
      </c>
      <c r="AV596" s="1265" t="str">
        <f t="shared" si="462"/>
        <v xml:space="preserve"> </v>
      </c>
      <c r="AW596" s="1266" t="str">
        <f t="shared" si="463"/>
        <v/>
      </c>
      <c r="AX596" s="1258" t="str">
        <f t="shared" si="464"/>
        <v/>
      </c>
      <c r="AY596" s="1258" t="str">
        <f t="shared" si="465"/>
        <v/>
      </c>
      <c r="AZ596" s="1264" t="str">
        <f t="shared" si="466"/>
        <v/>
      </c>
      <c r="BA596" s="1265" t="str">
        <f t="shared" si="467"/>
        <v xml:space="preserve"> </v>
      </c>
      <c r="BB596" s="1266" t="str">
        <f t="shared" si="468"/>
        <v/>
      </c>
      <c r="BC596" s="1265" t="str">
        <f t="shared" si="469"/>
        <v/>
      </c>
      <c r="BD596" s="1266" t="str">
        <f t="shared" si="470"/>
        <v/>
      </c>
      <c r="BE596" s="1258" t="str">
        <f t="shared" si="471"/>
        <v/>
      </c>
    </row>
    <row r="597" spans="1:57" s="1164" customFormat="1" ht="25.5" customHeight="1">
      <c r="A597" s="1152">
        <v>7</v>
      </c>
      <c r="B597" s="1202"/>
      <c r="C597" s="1226" t="s">
        <v>517</v>
      </c>
      <c r="D597" s="1150" t="s">
        <v>54</v>
      </c>
      <c r="E597" s="1152" t="s">
        <v>79</v>
      </c>
      <c r="F597" s="1152">
        <f t="shared" si="448"/>
        <v>11</v>
      </c>
      <c r="G597" s="1152">
        <f t="shared" si="449"/>
        <v>313</v>
      </c>
      <c r="H597" s="1152">
        <v>6</v>
      </c>
      <c r="I597" s="1152">
        <v>6</v>
      </c>
      <c r="J597" s="1152">
        <v>3</v>
      </c>
      <c r="K597" s="1152">
        <v>74</v>
      </c>
      <c r="L597" s="1152">
        <v>2</v>
      </c>
      <c r="M597" s="1152">
        <v>48</v>
      </c>
      <c r="N597" s="1152">
        <v>2</v>
      </c>
      <c r="O597" s="1152">
        <v>67</v>
      </c>
      <c r="P597" s="1152">
        <v>2</v>
      </c>
      <c r="Q597" s="1152">
        <v>61</v>
      </c>
      <c r="R597" s="1152">
        <v>2</v>
      </c>
      <c r="S597" s="1152">
        <v>63</v>
      </c>
      <c r="T597" s="1265">
        <f t="shared" si="450"/>
        <v>17.5</v>
      </c>
      <c r="U597" s="1258">
        <v>17</v>
      </c>
      <c r="V597" s="1258">
        <v>17</v>
      </c>
      <c r="W597" s="1258">
        <v>1</v>
      </c>
      <c r="X597" s="1258">
        <f t="shared" si="431"/>
        <v>1</v>
      </c>
      <c r="Y597" s="1258" t="str">
        <f t="shared" si="432"/>
        <v xml:space="preserve"> </v>
      </c>
      <c r="Z597" s="1258" t="str">
        <f t="shared" si="433"/>
        <v xml:space="preserve"> </v>
      </c>
      <c r="AA597" s="1265">
        <f t="shared" si="434"/>
        <v>28.454545454545453</v>
      </c>
      <c r="AB597" s="1258">
        <f t="shared" si="435"/>
        <v>25</v>
      </c>
      <c r="AC597" s="1265">
        <f t="shared" si="436"/>
        <v>3.4545454545454533</v>
      </c>
      <c r="AD597" s="1264">
        <f>IF(AC597&gt;0,1,"")</f>
        <v>1</v>
      </c>
      <c r="AE597" s="1264" t="str">
        <f t="shared" si="437"/>
        <v/>
      </c>
      <c r="AF597" s="1258" t="str">
        <f t="shared" si="438"/>
        <v xml:space="preserve"> </v>
      </c>
      <c r="AG597" s="1258">
        <f t="shared" si="439"/>
        <v>12</v>
      </c>
      <c r="AH597" s="1258">
        <f t="shared" si="440"/>
        <v>13</v>
      </c>
      <c r="AI597" s="1265">
        <f t="shared" si="441"/>
        <v>20.083333333333332</v>
      </c>
      <c r="AJ597" s="1265">
        <f t="shared" si="442"/>
        <v>2.5833333333333321</v>
      </c>
      <c r="AK597" s="1264">
        <f t="shared" si="451"/>
        <v>1</v>
      </c>
      <c r="AL597" s="1264">
        <f t="shared" si="452"/>
        <v>27.031818181818178</v>
      </c>
      <c r="AM597" s="1258">
        <f t="shared" si="453"/>
        <v>11</v>
      </c>
      <c r="AN597" s="1264">
        <f t="shared" si="454"/>
        <v>5</v>
      </c>
      <c r="AO597" s="1265">
        <f t="shared" si="455"/>
        <v>17.916666666666668</v>
      </c>
      <c r="AP597" s="1266" t="str">
        <f t="shared" si="456"/>
        <v/>
      </c>
      <c r="AQ597" s="1258" t="str">
        <f t="shared" si="457"/>
        <v/>
      </c>
      <c r="AR597" s="1264" t="str">
        <f t="shared" si="458"/>
        <v/>
      </c>
      <c r="AS597" s="1258" t="str">
        <f t="shared" si="459"/>
        <v/>
      </c>
      <c r="AT597" s="1258" t="str">
        <f t="shared" si="460"/>
        <v/>
      </c>
      <c r="AU597" s="1264" t="str">
        <f t="shared" si="461"/>
        <v/>
      </c>
      <c r="AV597" s="1265" t="str">
        <f t="shared" si="462"/>
        <v xml:space="preserve"> </v>
      </c>
      <c r="AW597" s="1266" t="str">
        <f t="shared" si="463"/>
        <v/>
      </c>
      <c r="AX597" s="1258" t="str">
        <f t="shared" si="464"/>
        <v/>
      </c>
      <c r="AY597" s="1258" t="str">
        <f t="shared" si="465"/>
        <v/>
      </c>
      <c r="AZ597" s="1264" t="str">
        <f t="shared" si="466"/>
        <v/>
      </c>
      <c r="BA597" s="1265" t="str">
        <f t="shared" si="467"/>
        <v xml:space="preserve"> </v>
      </c>
      <c r="BB597" s="1266" t="str">
        <f t="shared" si="468"/>
        <v/>
      </c>
      <c r="BC597" s="1265" t="str">
        <f t="shared" si="469"/>
        <v/>
      </c>
      <c r="BD597" s="1266" t="str">
        <f t="shared" si="470"/>
        <v/>
      </c>
      <c r="BE597" s="1258" t="str">
        <f t="shared" si="471"/>
        <v/>
      </c>
    </row>
    <row r="598" spans="1:57" s="1164" customFormat="1" ht="25.5" customHeight="1">
      <c r="A598" s="1152">
        <v>8</v>
      </c>
      <c r="B598" s="1202"/>
      <c r="C598" s="1226" t="s">
        <v>518</v>
      </c>
      <c r="D598" s="1150" t="s">
        <v>54</v>
      </c>
      <c r="E598" s="1152" t="s">
        <v>79</v>
      </c>
      <c r="F598" s="1152">
        <f t="shared" si="448"/>
        <v>10</v>
      </c>
      <c r="G598" s="1152">
        <f t="shared" si="449"/>
        <v>216</v>
      </c>
      <c r="H598" s="1152">
        <v>1</v>
      </c>
      <c r="I598" s="1152">
        <v>1</v>
      </c>
      <c r="J598" s="1152">
        <v>2</v>
      </c>
      <c r="K598" s="1152">
        <v>42</v>
      </c>
      <c r="L598" s="1152">
        <v>2</v>
      </c>
      <c r="M598" s="1152">
        <v>44</v>
      </c>
      <c r="N598" s="1152">
        <v>2</v>
      </c>
      <c r="O598" s="1152">
        <v>45</v>
      </c>
      <c r="P598" s="1152">
        <v>2</v>
      </c>
      <c r="Q598" s="1152">
        <v>42</v>
      </c>
      <c r="R598" s="1152">
        <v>2</v>
      </c>
      <c r="S598" s="1152">
        <v>43</v>
      </c>
      <c r="T598" s="1265">
        <f t="shared" si="450"/>
        <v>16</v>
      </c>
      <c r="U598" s="1258">
        <v>14</v>
      </c>
      <c r="V598" s="1258">
        <v>14</v>
      </c>
      <c r="W598" s="1258">
        <v>3</v>
      </c>
      <c r="X598" s="1258">
        <f t="shared" si="431"/>
        <v>1</v>
      </c>
      <c r="Y598" s="1258" t="str">
        <f t="shared" si="432"/>
        <v xml:space="preserve"> </v>
      </c>
      <c r="Z598" s="1258" t="str">
        <f t="shared" si="433"/>
        <v xml:space="preserve"> </v>
      </c>
      <c r="AA598" s="1265">
        <f t="shared" si="434"/>
        <v>21.6</v>
      </c>
      <c r="AB598" s="1258">
        <f t="shared" si="435"/>
        <v>25</v>
      </c>
      <c r="AC598" s="1265">
        <f t="shared" si="436"/>
        <v>-3.3999999999999986</v>
      </c>
      <c r="AD598" s="1264" t="str">
        <f>IF(AC598&gt;0,1,"")</f>
        <v/>
      </c>
      <c r="AE598" s="1264" t="str">
        <f t="shared" si="437"/>
        <v/>
      </c>
      <c r="AF598" s="1258">
        <f t="shared" si="438"/>
        <v>1</v>
      </c>
      <c r="AG598" s="1258">
        <f t="shared" si="439"/>
        <v>8</v>
      </c>
      <c r="AH598" s="1258">
        <f t="shared" si="440"/>
        <v>16</v>
      </c>
      <c r="AI598" s="1265">
        <f t="shared" si="441"/>
        <v>14.333333333333334</v>
      </c>
      <c r="AJ598" s="1265">
        <f t="shared" si="442"/>
        <v>-1.6666666666666661</v>
      </c>
      <c r="AK598" s="1264" t="str">
        <f t="shared" si="451"/>
        <v/>
      </c>
      <c r="AL598" s="1264" t="str">
        <f t="shared" si="452"/>
        <v/>
      </c>
      <c r="AM598" s="1258" t="str">
        <f t="shared" si="453"/>
        <v/>
      </c>
      <c r="AN598" s="1264" t="str">
        <f t="shared" si="454"/>
        <v/>
      </c>
      <c r="AO598" s="1265" t="str">
        <f t="shared" si="455"/>
        <v xml:space="preserve"> </v>
      </c>
      <c r="AP598" s="1266" t="str">
        <f t="shared" si="456"/>
        <v/>
      </c>
      <c r="AQ598" s="1258" t="str">
        <f t="shared" si="457"/>
        <v/>
      </c>
      <c r="AR598" s="1264" t="str">
        <f t="shared" si="458"/>
        <v/>
      </c>
      <c r="AS598" s="1258" t="str">
        <f t="shared" si="459"/>
        <v/>
      </c>
      <c r="AT598" s="1258" t="str">
        <f t="shared" si="460"/>
        <v/>
      </c>
      <c r="AU598" s="1264" t="str">
        <f t="shared" si="461"/>
        <v/>
      </c>
      <c r="AV598" s="1265" t="str">
        <f t="shared" si="462"/>
        <v xml:space="preserve"> </v>
      </c>
      <c r="AW598" s="1266" t="str">
        <f t="shared" si="463"/>
        <v/>
      </c>
      <c r="AX598" s="1258" t="str">
        <f t="shared" si="464"/>
        <v/>
      </c>
      <c r="AY598" s="1258" t="str">
        <f t="shared" si="465"/>
        <v/>
      </c>
      <c r="AZ598" s="1264" t="str">
        <f t="shared" si="466"/>
        <v/>
      </c>
      <c r="BA598" s="1265" t="str">
        <f t="shared" si="467"/>
        <v xml:space="preserve"> </v>
      </c>
      <c r="BB598" s="1266">
        <f t="shared" si="468"/>
        <v>1</v>
      </c>
      <c r="BC598" s="1265">
        <f t="shared" si="469"/>
        <v>16</v>
      </c>
      <c r="BD598" s="1266" t="str">
        <f t="shared" si="470"/>
        <v/>
      </c>
      <c r="BE598" s="1258" t="str">
        <f t="shared" si="471"/>
        <v/>
      </c>
    </row>
    <row r="599" spans="1:57" s="1164" customFormat="1" ht="25.5" customHeight="1">
      <c r="A599" s="1145">
        <v>52</v>
      </c>
      <c r="B599" s="1146" t="s">
        <v>519</v>
      </c>
      <c r="C599" s="1205"/>
      <c r="D599" s="1151"/>
      <c r="E599" s="1152"/>
      <c r="F599" s="1152">
        <f t="shared" si="448"/>
        <v>0</v>
      </c>
      <c r="G599" s="1152">
        <f t="shared" si="449"/>
        <v>0</v>
      </c>
      <c r="H599" s="1143">
        <v>0</v>
      </c>
      <c r="I599" s="1143">
        <v>0</v>
      </c>
      <c r="J599" s="1143">
        <v>0</v>
      </c>
      <c r="K599" s="1143">
        <v>0</v>
      </c>
      <c r="L599" s="1143">
        <v>0</v>
      </c>
      <c r="M599" s="1143">
        <v>0</v>
      </c>
      <c r="N599" s="1143">
        <v>0</v>
      </c>
      <c r="O599" s="1143">
        <v>0</v>
      </c>
      <c r="P599" s="1143">
        <v>0</v>
      </c>
      <c r="Q599" s="1143">
        <v>0</v>
      </c>
      <c r="R599" s="1143">
        <v>0</v>
      </c>
      <c r="S599" s="1143">
        <v>0</v>
      </c>
      <c r="T599" s="1265" t="str">
        <f t="shared" si="450"/>
        <v/>
      </c>
      <c r="U599" s="1260">
        <v>0</v>
      </c>
      <c r="V599" s="1260">
        <v>0</v>
      </c>
      <c r="W599" s="1260">
        <v>0</v>
      </c>
      <c r="X599" s="1258" t="str">
        <f t="shared" si="431"/>
        <v xml:space="preserve"> </v>
      </c>
      <c r="Y599" s="1258" t="str">
        <f t="shared" si="432"/>
        <v xml:space="preserve"> </v>
      </c>
      <c r="Z599" s="1258" t="str">
        <f t="shared" si="433"/>
        <v xml:space="preserve"> </v>
      </c>
      <c r="AA599" s="1265" t="str">
        <f t="shared" si="434"/>
        <v/>
      </c>
      <c r="AB599" s="1258" t="str">
        <f t="shared" si="435"/>
        <v/>
      </c>
      <c r="AC599" s="1265" t="str">
        <f t="shared" si="436"/>
        <v/>
      </c>
      <c r="AD599" s="1264"/>
      <c r="AE599" s="1264" t="str">
        <f t="shared" si="437"/>
        <v/>
      </c>
      <c r="AF599" s="1258" t="str">
        <f t="shared" si="438"/>
        <v xml:space="preserve"> </v>
      </c>
      <c r="AG599" s="1258" t="str">
        <f t="shared" si="439"/>
        <v xml:space="preserve"> </v>
      </c>
      <c r="AH599" s="1258" t="str">
        <f t="shared" si="440"/>
        <v xml:space="preserve"> </v>
      </c>
      <c r="AI599" s="1265" t="str">
        <f t="shared" si="441"/>
        <v xml:space="preserve"> </v>
      </c>
      <c r="AJ599" s="1265" t="str">
        <f t="shared" si="442"/>
        <v xml:space="preserve"> </v>
      </c>
      <c r="AK599" s="1264" t="str">
        <f t="shared" si="451"/>
        <v/>
      </c>
      <c r="AL599" s="1264" t="str">
        <f t="shared" si="452"/>
        <v/>
      </c>
      <c r="AM599" s="1258" t="str">
        <f t="shared" si="453"/>
        <v/>
      </c>
      <c r="AN599" s="1264" t="str">
        <f t="shared" si="454"/>
        <v/>
      </c>
      <c r="AO599" s="1265" t="str">
        <f t="shared" si="455"/>
        <v xml:space="preserve"> </v>
      </c>
      <c r="AP599" s="1266" t="str">
        <f t="shared" si="456"/>
        <v/>
      </c>
      <c r="AQ599" s="1258" t="str">
        <f t="shared" si="457"/>
        <v/>
      </c>
      <c r="AR599" s="1264" t="str">
        <f t="shared" si="458"/>
        <v/>
      </c>
      <c r="AS599" s="1258" t="str">
        <f t="shared" si="459"/>
        <v/>
      </c>
      <c r="AT599" s="1258" t="str">
        <f t="shared" si="460"/>
        <v/>
      </c>
      <c r="AU599" s="1264" t="str">
        <f t="shared" si="461"/>
        <v/>
      </c>
      <c r="AV599" s="1265" t="str">
        <f t="shared" si="462"/>
        <v xml:space="preserve"> </v>
      </c>
      <c r="AW599" s="1266" t="str">
        <f t="shared" si="463"/>
        <v/>
      </c>
      <c r="AX599" s="1258" t="str">
        <f t="shared" si="464"/>
        <v/>
      </c>
      <c r="AY599" s="1258" t="str">
        <f t="shared" si="465"/>
        <v/>
      </c>
      <c r="AZ599" s="1264" t="str">
        <f t="shared" si="466"/>
        <v/>
      </c>
      <c r="BA599" s="1265" t="str">
        <f t="shared" si="467"/>
        <v xml:space="preserve"> </v>
      </c>
      <c r="BB599" s="1266" t="str">
        <f t="shared" si="468"/>
        <v/>
      </c>
      <c r="BC599" s="1265" t="str">
        <f t="shared" si="469"/>
        <v/>
      </c>
      <c r="BD599" s="1266" t="str">
        <f t="shared" si="470"/>
        <v/>
      </c>
      <c r="BE599" s="1258" t="str">
        <f t="shared" si="471"/>
        <v/>
      </c>
    </row>
    <row r="600" spans="1:57" s="1164" customFormat="1" ht="25.5" customHeight="1">
      <c r="A600" s="1152"/>
      <c r="B600" s="1503"/>
      <c r="C600" s="1206" t="s">
        <v>520</v>
      </c>
      <c r="D600" s="1143" t="s">
        <v>54</v>
      </c>
      <c r="E600" s="1152" t="s">
        <v>55</v>
      </c>
      <c r="F600" s="1152">
        <f t="shared" si="448"/>
        <v>13</v>
      </c>
      <c r="G600" s="1152">
        <f t="shared" si="449"/>
        <v>369</v>
      </c>
      <c r="H600" s="1152">
        <v>9</v>
      </c>
      <c r="I600" s="1152">
        <v>9</v>
      </c>
      <c r="J600" s="1152">
        <v>3</v>
      </c>
      <c r="K600" s="1152">
        <v>76</v>
      </c>
      <c r="L600" s="1152">
        <v>2</v>
      </c>
      <c r="M600" s="1152">
        <v>69</v>
      </c>
      <c r="N600" s="1152">
        <v>3</v>
      </c>
      <c r="O600" s="1152">
        <v>79</v>
      </c>
      <c r="P600" s="1152">
        <v>3</v>
      </c>
      <c r="Q600" s="1152">
        <v>79</v>
      </c>
      <c r="R600" s="1152">
        <v>2</v>
      </c>
      <c r="S600" s="1152">
        <v>66</v>
      </c>
      <c r="T600" s="1265">
        <f t="shared" si="450"/>
        <v>20.5</v>
      </c>
      <c r="U600" s="1258">
        <v>20</v>
      </c>
      <c r="V600" s="1258">
        <v>19</v>
      </c>
      <c r="W600" s="1258">
        <v>0</v>
      </c>
      <c r="X600" s="1258" t="str">
        <f t="shared" si="431"/>
        <v xml:space="preserve"> </v>
      </c>
      <c r="Y600" s="1258">
        <f t="shared" si="432"/>
        <v>1</v>
      </c>
      <c r="Z600" s="1258" t="str">
        <f t="shared" si="433"/>
        <v xml:space="preserve"> </v>
      </c>
      <c r="AA600" s="1265">
        <f t="shared" si="434"/>
        <v>28.384615384615383</v>
      </c>
      <c r="AB600" s="1258">
        <f t="shared" si="435"/>
        <v>30</v>
      </c>
      <c r="AC600" s="1265">
        <f t="shared" si="436"/>
        <v>-1.6153846153846168</v>
      </c>
      <c r="AD600" s="1264" t="str">
        <f>IF(AC600&gt;0,1,"")</f>
        <v/>
      </c>
      <c r="AE600" s="1264" t="str">
        <f t="shared" si="437"/>
        <v/>
      </c>
      <c r="AF600" s="1258">
        <f t="shared" si="438"/>
        <v>1</v>
      </c>
      <c r="AG600" s="1258">
        <f t="shared" si="439"/>
        <v>12</v>
      </c>
      <c r="AH600" s="1258">
        <f t="shared" si="440"/>
        <v>9</v>
      </c>
      <c r="AI600" s="1265">
        <f t="shared" si="441"/>
        <v>19.600000000000001</v>
      </c>
      <c r="AJ600" s="1265">
        <f t="shared" si="442"/>
        <v>-0.89999999999999858</v>
      </c>
      <c r="AK600" s="1264" t="str">
        <f t="shared" si="451"/>
        <v/>
      </c>
      <c r="AL600" s="1264" t="str">
        <f t="shared" si="452"/>
        <v/>
      </c>
      <c r="AM600" s="1258" t="str">
        <f t="shared" si="453"/>
        <v/>
      </c>
      <c r="AN600" s="1264" t="str">
        <f t="shared" si="454"/>
        <v/>
      </c>
      <c r="AO600" s="1265" t="str">
        <f t="shared" si="455"/>
        <v xml:space="preserve"> </v>
      </c>
      <c r="AP600" s="1266" t="str">
        <f t="shared" si="456"/>
        <v/>
      </c>
      <c r="AQ600" s="1258" t="str">
        <f t="shared" si="457"/>
        <v/>
      </c>
      <c r="AR600" s="1264">
        <f t="shared" si="458"/>
        <v>1</v>
      </c>
      <c r="AS600" s="1258">
        <f t="shared" si="459"/>
        <v>29.803846153846155</v>
      </c>
      <c r="AT600" s="1258">
        <f t="shared" si="460"/>
        <v>12</v>
      </c>
      <c r="AU600" s="1264">
        <f t="shared" si="461"/>
        <v>11.353846153846135</v>
      </c>
      <c r="AV600" s="1265">
        <f t="shared" si="462"/>
        <v>19.756923076923076</v>
      </c>
      <c r="AW600" s="1266" t="str">
        <f t="shared" si="463"/>
        <v/>
      </c>
      <c r="AX600" s="1258" t="str">
        <f t="shared" si="464"/>
        <v/>
      </c>
      <c r="AY600" s="1258" t="str">
        <f t="shared" si="465"/>
        <v/>
      </c>
      <c r="AZ600" s="1264" t="str">
        <f t="shared" si="466"/>
        <v/>
      </c>
      <c r="BA600" s="1265" t="str">
        <f t="shared" si="467"/>
        <v xml:space="preserve"> </v>
      </c>
      <c r="BB600" s="1266" t="str">
        <f t="shared" si="468"/>
        <v/>
      </c>
      <c r="BC600" s="1265" t="str">
        <f t="shared" si="469"/>
        <v/>
      </c>
      <c r="BD600" s="1266" t="str">
        <f t="shared" si="470"/>
        <v/>
      </c>
      <c r="BE600" s="1258" t="str">
        <f t="shared" si="471"/>
        <v/>
      </c>
    </row>
    <row r="601" spans="1:57" s="1164" customFormat="1" ht="25.5" customHeight="1">
      <c r="A601" s="1152"/>
      <c r="B601" s="1321"/>
      <c r="C601" s="1231" t="s">
        <v>521</v>
      </c>
      <c r="D601" s="1143" t="s">
        <v>54</v>
      </c>
      <c r="E601" s="1152" t="s">
        <v>55</v>
      </c>
      <c r="F601" s="1152">
        <f t="shared" si="448"/>
        <v>12</v>
      </c>
      <c r="G601" s="1152">
        <f t="shared" si="449"/>
        <v>331</v>
      </c>
      <c r="H601" s="1152">
        <v>3</v>
      </c>
      <c r="I601" s="1152">
        <v>3</v>
      </c>
      <c r="J601" s="1152">
        <v>2</v>
      </c>
      <c r="K601" s="1152">
        <v>67</v>
      </c>
      <c r="L601" s="1152">
        <v>2</v>
      </c>
      <c r="M601" s="1152">
        <v>55</v>
      </c>
      <c r="N601" s="1152">
        <v>3</v>
      </c>
      <c r="O601" s="1152">
        <v>64</v>
      </c>
      <c r="P601" s="1152">
        <v>2</v>
      </c>
      <c r="Q601" s="1152">
        <v>64</v>
      </c>
      <c r="R601" s="1152">
        <v>3</v>
      </c>
      <c r="S601" s="1152">
        <v>81</v>
      </c>
      <c r="T601" s="1265">
        <f t="shared" si="450"/>
        <v>19</v>
      </c>
      <c r="U601" s="1258">
        <v>17</v>
      </c>
      <c r="V601" s="1258">
        <v>17</v>
      </c>
      <c r="W601" s="1258">
        <v>0</v>
      </c>
      <c r="X601" s="1258" t="str">
        <f t="shared" ref="X601:X664" si="473">IF(OR(E601="III", E601="II"),1," ")</f>
        <v xml:space="preserve"> </v>
      </c>
      <c r="Y601" s="1258">
        <f t="shared" si="432"/>
        <v>1</v>
      </c>
      <c r="Z601" s="1258" t="str">
        <f t="shared" si="433"/>
        <v xml:space="preserve"> </v>
      </c>
      <c r="AA601" s="1265">
        <f t="shared" si="434"/>
        <v>27.583333333333332</v>
      </c>
      <c r="AB601" s="1258">
        <f t="shared" si="435"/>
        <v>30</v>
      </c>
      <c r="AC601" s="1265">
        <f t="shared" si="436"/>
        <v>-2.4166666666666679</v>
      </c>
      <c r="AD601" s="1264" t="str">
        <f>IF(AC601&gt;0,1,"")</f>
        <v/>
      </c>
      <c r="AE601" s="1264" t="str">
        <f t="shared" si="437"/>
        <v/>
      </c>
      <c r="AF601" s="1258">
        <f t="shared" si="438"/>
        <v>1</v>
      </c>
      <c r="AG601" s="1258">
        <f t="shared" si="439"/>
        <v>11</v>
      </c>
      <c r="AH601" s="1258">
        <f t="shared" si="440"/>
        <v>1</v>
      </c>
      <c r="AI601" s="1265">
        <f t="shared" si="441"/>
        <v>17.566666666666666</v>
      </c>
      <c r="AJ601" s="1265">
        <f t="shared" si="442"/>
        <v>-1.4333333333333336</v>
      </c>
      <c r="AK601" s="1264" t="str">
        <f t="shared" si="451"/>
        <v/>
      </c>
      <c r="AL601" s="1264" t="str">
        <f t="shared" si="452"/>
        <v/>
      </c>
      <c r="AM601" s="1258" t="str">
        <f t="shared" si="453"/>
        <v/>
      </c>
      <c r="AN601" s="1264" t="str">
        <f t="shared" si="454"/>
        <v/>
      </c>
      <c r="AO601" s="1265" t="str">
        <f t="shared" si="455"/>
        <v xml:space="preserve"> </v>
      </c>
      <c r="AP601" s="1266" t="str">
        <f t="shared" si="456"/>
        <v/>
      </c>
      <c r="AQ601" s="1258" t="str">
        <f t="shared" si="457"/>
        <v/>
      </c>
      <c r="AR601" s="1264">
        <f t="shared" si="458"/>
        <v>1</v>
      </c>
      <c r="AS601" s="1258">
        <f t="shared" si="459"/>
        <v>28.962499999999999</v>
      </c>
      <c r="AT601" s="1258">
        <f t="shared" si="460"/>
        <v>11</v>
      </c>
      <c r="AU601" s="1264">
        <f t="shared" si="461"/>
        <v>12.412500000000016</v>
      </c>
      <c r="AV601" s="1265">
        <f t="shared" si="462"/>
        <v>18.327500000000001</v>
      </c>
      <c r="AW601" s="1266" t="str">
        <f t="shared" si="463"/>
        <v/>
      </c>
      <c r="AX601" s="1258" t="str">
        <f t="shared" si="464"/>
        <v/>
      </c>
      <c r="AY601" s="1258" t="str">
        <f t="shared" si="465"/>
        <v/>
      </c>
      <c r="AZ601" s="1264" t="str">
        <f t="shared" si="466"/>
        <v/>
      </c>
      <c r="BA601" s="1265" t="str">
        <f t="shared" si="467"/>
        <v xml:space="preserve"> </v>
      </c>
      <c r="BB601" s="1266" t="str">
        <f t="shared" si="468"/>
        <v/>
      </c>
      <c r="BC601" s="1265" t="str">
        <f t="shared" si="469"/>
        <v/>
      </c>
      <c r="BD601" s="1266" t="str">
        <f t="shared" si="470"/>
        <v/>
      </c>
      <c r="BE601" s="1258" t="str">
        <f t="shared" si="471"/>
        <v/>
      </c>
    </row>
    <row r="602" spans="1:57" s="1164" customFormat="1" ht="25.5" customHeight="1">
      <c r="A602" s="1152"/>
      <c r="B602" s="1321"/>
      <c r="C602" s="1333" t="s">
        <v>522</v>
      </c>
      <c r="D602" s="1143" t="s">
        <v>57</v>
      </c>
      <c r="E602" s="1152" t="s">
        <v>55</v>
      </c>
      <c r="F602" s="1152">
        <f t="shared" si="448"/>
        <v>15</v>
      </c>
      <c r="G602" s="1152">
        <f t="shared" si="449"/>
        <v>389</v>
      </c>
      <c r="H602" s="1152">
        <f t="shared" ref="H602:S602" si="474">H603+H604</f>
        <v>5</v>
      </c>
      <c r="I602" s="1152">
        <f t="shared" si="474"/>
        <v>5</v>
      </c>
      <c r="J602" s="1152">
        <f t="shared" si="474"/>
        <v>3</v>
      </c>
      <c r="K602" s="1152">
        <f t="shared" si="474"/>
        <v>74</v>
      </c>
      <c r="L602" s="1152">
        <f t="shared" si="474"/>
        <v>3</v>
      </c>
      <c r="M602" s="1152">
        <f t="shared" si="474"/>
        <v>68</v>
      </c>
      <c r="N602" s="1152">
        <f t="shared" si="474"/>
        <v>3</v>
      </c>
      <c r="O602" s="1152">
        <f t="shared" si="474"/>
        <v>77</v>
      </c>
      <c r="P602" s="1152">
        <f t="shared" si="474"/>
        <v>3</v>
      </c>
      <c r="Q602" s="1152">
        <f t="shared" si="474"/>
        <v>97</v>
      </c>
      <c r="R602" s="1152">
        <f t="shared" si="474"/>
        <v>3</v>
      </c>
      <c r="S602" s="1152">
        <f t="shared" si="474"/>
        <v>73</v>
      </c>
      <c r="T602" s="1265">
        <f t="shared" si="450"/>
        <v>23.5</v>
      </c>
      <c r="U602" s="1258">
        <f>U603+U604</f>
        <v>21</v>
      </c>
      <c r="V602" s="1258">
        <f>V603+V604</f>
        <v>20</v>
      </c>
      <c r="W602" s="1258">
        <f>W603+W604</f>
        <v>0</v>
      </c>
      <c r="X602" s="1258" t="str">
        <f t="shared" si="473"/>
        <v xml:space="preserve"> </v>
      </c>
      <c r="Y602" s="1258">
        <f t="shared" si="432"/>
        <v>1</v>
      </c>
      <c r="Z602" s="1258" t="str">
        <f t="shared" si="433"/>
        <v xml:space="preserve"> </v>
      </c>
      <c r="AA602" s="1265">
        <f t="shared" si="434"/>
        <v>25.933333333333334</v>
      </c>
      <c r="AB602" s="1258">
        <f t="shared" si="435"/>
        <v>30</v>
      </c>
      <c r="AC602" s="1265">
        <f t="shared" si="436"/>
        <v>-4.0666666666666664</v>
      </c>
      <c r="AD602" s="1264" t="str">
        <f>IF(AC602&gt;0,1,"")</f>
        <v/>
      </c>
      <c r="AE602" s="1264" t="str">
        <f t="shared" si="437"/>
        <v/>
      </c>
      <c r="AF602" s="1258">
        <f t="shared" si="438"/>
        <v>1</v>
      </c>
      <c r="AG602" s="1258">
        <f t="shared" si="439"/>
        <v>12</v>
      </c>
      <c r="AH602" s="1258">
        <f t="shared" si="440"/>
        <v>29</v>
      </c>
      <c r="AI602" s="1265">
        <f t="shared" si="441"/>
        <v>20.933333333333334</v>
      </c>
      <c r="AJ602" s="1265">
        <f t="shared" si="442"/>
        <v>-2.5666666666666664</v>
      </c>
      <c r="AK602" s="1264" t="str">
        <f t="shared" si="451"/>
        <v/>
      </c>
      <c r="AL602" s="1264" t="str">
        <f t="shared" si="452"/>
        <v/>
      </c>
      <c r="AM602" s="1258" t="str">
        <f t="shared" si="453"/>
        <v/>
      </c>
      <c r="AN602" s="1264" t="str">
        <f t="shared" si="454"/>
        <v/>
      </c>
      <c r="AO602" s="1265" t="str">
        <f t="shared" si="455"/>
        <v xml:space="preserve"> </v>
      </c>
      <c r="AP602" s="1266" t="str">
        <f t="shared" si="456"/>
        <v/>
      </c>
      <c r="AQ602" s="1258" t="str">
        <f t="shared" si="457"/>
        <v/>
      </c>
      <c r="AR602" s="1264">
        <f t="shared" si="458"/>
        <v>1</v>
      </c>
      <c r="AS602" s="1258">
        <f t="shared" si="459"/>
        <v>27.23</v>
      </c>
      <c r="AT602" s="1258">
        <f t="shared" si="460"/>
        <v>14</v>
      </c>
      <c r="AU602" s="1264">
        <f t="shared" si="461"/>
        <v>7.779999999999994</v>
      </c>
      <c r="AV602" s="1265">
        <f t="shared" si="462"/>
        <v>22.518666666666665</v>
      </c>
      <c r="AW602" s="1266" t="str">
        <f t="shared" si="463"/>
        <v/>
      </c>
      <c r="AX602" s="1258" t="str">
        <f t="shared" si="464"/>
        <v/>
      </c>
      <c r="AY602" s="1258" t="str">
        <f t="shared" si="465"/>
        <v/>
      </c>
      <c r="AZ602" s="1264" t="str">
        <f t="shared" si="466"/>
        <v/>
      </c>
      <c r="BA602" s="1265" t="str">
        <f t="shared" si="467"/>
        <v xml:space="preserve"> </v>
      </c>
      <c r="BB602" s="1266" t="str">
        <f t="shared" si="468"/>
        <v/>
      </c>
      <c r="BC602" s="1265" t="str">
        <f t="shared" si="469"/>
        <v/>
      </c>
      <c r="BD602" s="1266" t="str">
        <f t="shared" si="470"/>
        <v/>
      </c>
      <c r="BE602" s="1258" t="str">
        <f t="shared" si="471"/>
        <v/>
      </c>
    </row>
    <row r="603" spans="1:57" s="1164" customFormat="1" ht="25.5" customHeight="1">
      <c r="A603" s="1152"/>
      <c r="B603" s="1321"/>
      <c r="C603" s="1321"/>
      <c r="D603" s="1143" t="s">
        <v>523</v>
      </c>
      <c r="E603" s="1152"/>
      <c r="F603" s="1152">
        <f t="shared" si="448"/>
        <v>10</v>
      </c>
      <c r="G603" s="1152">
        <f t="shared" si="449"/>
        <v>286</v>
      </c>
      <c r="H603" s="1152">
        <v>3</v>
      </c>
      <c r="I603" s="1152">
        <v>3</v>
      </c>
      <c r="J603" s="1152">
        <v>2</v>
      </c>
      <c r="K603" s="1152">
        <v>57</v>
      </c>
      <c r="L603" s="1152">
        <v>2</v>
      </c>
      <c r="M603" s="1152">
        <v>52</v>
      </c>
      <c r="N603" s="1152">
        <v>2</v>
      </c>
      <c r="O603" s="1152">
        <v>60</v>
      </c>
      <c r="P603" s="1152">
        <v>2</v>
      </c>
      <c r="Q603" s="1152">
        <v>70</v>
      </c>
      <c r="R603" s="1152">
        <v>2</v>
      </c>
      <c r="S603" s="1152">
        <v>47</v>
      </c>
      <c r="T603" s="1265" t="str">
        <f t="shared" si="450"/>
        <v/>
      </c>
      <c r="U603" s="1258">
        <v>16</v>
      </c>
      <c r="V603" s="1258">
        <v>15</v>
      </c>
      <c r="W603" s="1258">
        <v>0</v>
      </c>
      <c r="X603" s="1258" t="str">
        <f t="shared" si="473"/>
        <v xml:space="preserve"> </v>
      </c>
      <c r="Y603" s="1258" t="str">
        <f t="shared" si="432"/>
        <v xml:space="preserve"> </v>
      </c>
      <c r="Z603" s="1258" t="str">
        <f t="shared" si="433"/>
        <v xml:space="preserve"> </v>
      </c>
      <c r="AA603" s="1265" t="str">
        <f t="shared" si="434"/>
        <v/>
      </c>
      <c r="AB603" s="1258" t="str">
        <f t="shared" si="435"/>
        <v/>
      </c>
      <c r="AC603" s="1265" t="str">
        <f t="shared" si="436"/>
        <v/>
      </c>
      <c r="AD603" s="1264"/>
      <c r="AE603" s="1264" t="str">
        <f t="shared" si="437"/>
        <v/>
      </c>
      <c r="AF603" s="1258" t="str">
        <f t="shared" si="438"/>
        <v xml:space="preserve"> </v>
      </c>
      <c r="AG603" s="1258" t="str">
        <f t="shared" si="439"/>
        <v xml:space="preserve"> </v>
      </c>
      <c r="AH603" s="1258" t="str">
        <f t="shared" si="440"/>
        <v xml:space="preserve"> </v>
      </c>
      <c r="AI603" s="1265" t="str">
        <f t="shared" si="441"/>
        <v xml:space="preserve"> </v>
      </c>
      <c r="AJ603" s="1265" t="str">
        <f t="shared" si="442"/>
        <v xml:space="preserve"> </v>
      </c>
      <c r="AK603" s="1264" t="str">
        <f t="shared" si="451"/>
        <v/>
      </c>
      <c r="AL603" s="1264" t="str">
        <f t="shared" si="452"/>
        <v/>
      </c>
      <c r="AM603" s="1258" t="str">
        <f t="shared" si="453"/>
        <v/>
      </c>
      <c r="AN603" s="1264" t="str">
        <f t="shared" si="454"/>
        <v/>
      </c>
      <c r="AO603" s="1265" t="str">
        <f t="shared" si="455"/>
        <v xml:space="preserve"> </v>
      </c>
      <c r="AP603" s="1266" t="str">
        <f t="shared" si="456"/>
        <v/>
      </c>
      <c r="AQ603" s="1258" t="str">
        <f t="shared" si="457"/>
        <v/>
      </c>
      <c r="AR603" s="1264" t="str">
        <f t="shared" si="458"/>
        <v/>
      </c>
      <c r="AS603" s="1258" t="str">
        <f t="shared" si="459"/>
        <v/>
      </c>
      <c r="AT603" s="1258" t="str">
        <f t="shared" si="460"/>
        <v/>
      </c>
      <c r="AU603" s="1264" t="str">
        <f t="shared" si="461"/>
        <v/>
      </c>
      <c r="AV603" s="1265" t="str">
        <f t="shared" si="462"/>
        <v xml:space="preserve"> </v>
      </c>
      <c r="AW603" s="1266" t="str">
        <f t="shared" si="463"/>
        <v/>
      </c>
      <c r="AX603" s="1258" t="str">
        <f t="shared" si="464"/>
        <v/>
      </c>
      <c r="AY603" s="1258" t="str">
        <f t="shared" si="465"/>
        <v/>
      </c>
      <c r="AZ603" s="1264" t="str">
        <f t="shared" si="466"/>
        <v/>
      </c>
      <c r="BA603" s="1265" t="str">
        <f t="shared" si="467"/>
        <v xml:space="preserve"> </v>
      </c>
      <c r="BB603" s="1266" t="str">
        <f t="shared" si="468"/>
        <v/>
      </c>
      <c r="BC603" s="1265" t="str">
        <f t="shared" si="469"/>
        <v/>
      </c>
      <c r="BD603" s="1266" t="str">
        <f t="shared" si="470"/>
        <v/>
      </c>
      <c r="BE603" s="1258" t="str">
        <f t="shared" si="471"/>
        <v/>
      </c>
    </row>
    <row r="604" spans="1:57" s="1164" customFormat="1" ht="25.5" customHeight="1">
      <c r="A604" s="1152"/>
      <c r="B604" s="1321"/>
      <c r="C604" s="1322"/>
      <c r="D604" s="1143" t="s">
        <v>524</v>
      </c>
      <c r="E604" s="1152"/>
      <c r="F604" s="1152">
        <f t="shared" si="448"/>
        <v>5</v>
      </c>
      <c r="G604" s="1152">
        <f t="shared" si="449"/>
        <v>103</v>
      </c>
      <c r="H604" s="1152">
        <v>2</v>
      </c>
      <c r="I604" s="1152">
        <v>2</v>
      </c>
      <c r="J604" s="1152">
        <v>1</v>
      </c>
      <c r="K604" s="1152">
        <v>17</v>
      </c>
      <c r="L604" s="1152">
        <v>1</v>
      </c>
      <c r="M604" s="1152">
        <v>16</v>
      </c>
      <c r="N604" s="1152">
        <v>1</v>
      </c>
      <c r="O604" s="1152">
        <v>17</v>
      </c>
      <c r="P604" s="1152">
        <v>1</v>
      </c>
      <c r="Q604" s="1152">
        <v>27</v>
      </c>
      <c r="R604" s="1152">
        <v>1</v>
      </c>
      <c r="S604" s="1152">
        <v>26</v>
      </c>
      <c r="T604" s="1265" t="str">
        <f t="shared" si="450"/>
        <v/>
      </c>
      <c r="U604" s="1258">
        <v>5</v>
      </c>
      <c r="V604" s="1258">
        <v>5</v>
      </c>
      <c r="W604" s="1258">
        <v>0</v>
      </c>
      <c r="X604" s="1258" t="str">
        <f t="shared" si="473"/>
        <v xml:space="preserve"> </v>
      </c>
      <c r="Y604" s="1258" t="str">
        <f t="shared" si="432"/>
        <v xml:space="preserve"> </v>
      </c>
      <c r="Z604" s="1258" t="str">
        <f t="shared" si="433"/>
        <v xml:space="preserve"> </v>
      </c>
      <c r="AA604" s="1265" t="str">
        <f t="shared" si="434"/>
        <v/>
      </c>
      <c r="AB604" s="1258" t="str">
        <f t="shared" si="435"/>
        <v/>
      </c>
      <c r="AC604" s="1265" t="str">
        <f t="shared" si="436"/>
        <v/>
      </c>
      <c r="AD604" s="1264"/>
      <c r="AE604" s="1264" t="str">
        <f t="shared" si="437"/>
        <v/>
      </c>
      <c r="AF604" s="1258" t="str">
        <f t="shared" si="438"/>
        <v xml:space="preserve"> </v>
      </c>
      <c r="AG604" s="1258" t="str">
        <f t="shared" si="439"/>
        <v xml:space="preserve"> </v>
      </c>
      <c r="AH604" s="1258" t="str">
        <f t="shared" si="440"/>
        <v xml:space="preserve"> </v>
      </c>
      <c r="AI604" s="1265" t="str">
        <f t="shared" si="441"/>
        <v xml:space="preserve"> </v>
      </c>
      <c r="AJ604" s="1265" t="str">
        <f t="shared" si="442"/>
        <v xml:space="preserve"> </v>
      </c>
      <c r="AK604" s="1264" t="str">
        <f t="shared" si="451"/>
        <v/>
      </c>
      <c r="AL604" s="1264" t="str">
        <f t="shared" si="452"/>
        <v/>
      </c>
      <c r="AM604" s="1258" t="str">
        <f t="shared" si="453"/>
        <v/>
      </c>
      <c r="AN604" s="1264" t="str">
        <f t="shared" si="454"/>
        <v/>
      </c>
      <c r="AO604" s="1265" t="str">
        <f t="shared" si="455"/>
        <v xml:space="preserve"> </v>
      </c>
      <c r="AP604" s="1266" t="str">
        <f t="shared" si="456"/>
        <v/>
      </c>
      <c r="AQ604" s="1258" t="str">
        <f t="shared" si="457"/>
        <v/>
      </c>
      <c r="AR604" s="1264" t="str">
        <f t="shared" si="458"/>
        <v/>
      </c>
      <c r="AS604" s="1258" t="str">
        <f t="shared" si="459"/>
        <v/>
      </c>
      <c r="AT604" s="1258" t="str">
        <f t="shared" si="460"/>
        <v/>
      </c>
      <c r="AU604" s="1264" t="str">
        <f t="shared" si="461"/>
        <v/>
      </c>
      <c r="AV604" s="1265" t="str">
        <f t="shared" si="462"/>
        <v xml:space="preserve"> </v>
      </c>
      <c r="AW604" s="1266" t="str">
        <f t="shared" si="463"/>
        <v/>
      </c>
      <c r="AX604" s="1258" t="str">
        <f t="shared" si="464"/>
        <v/>
      </c>
      <c r="AY604" s="1258" t="str">
        <f t="shared" si="465"/>
        <v/>
      </c>
      <c r="AZ604" s="1264" t="str">
        <f t="shared" si="466"/>
        <v/>
      </c>
      <c r="BA604" s="1265" t="str">
        <f t="shared" si="467"/>
        <v xml:space="preserve"> </v>
      </c>
      <c r="BB604" s="1266" t="str">
        <f t="shared" si="468"/>
        <v/>
      </c>
      <c r="BC604" s="1265" t="str">
        <f t="shared" si="469"/>
        <v/>
      </c>
      <c r="BD604" s="1266" t="str">
        <f t="shared" si="470"/>
        <v/>
      </c>
      <c r="BE604" s="1258" t="str">
        <f t="shared" si="471"/>
        <v/>
      </c>
    </row>
    <row r="605" spans="1:57" s="1164" customFormat="1" ht="25.5" customHeight="1">
      <c r="A605" s="1152"/>
      <c r="B605" s="1321"/>
      <c r="C605" s="1231" t="s">
        <v>525</v>
      </c>
      <c r="D605" s="1143" t="s">
        <v>54</v>
      </c>
      <c r="E605" s="1152" t="s">
        <v>55</v>
      </c>
      <c r="F605" s="1152">
        <f t="shared" si="448"/>
        <v>16</v>
      </c>
      <c r="G605" s="1152">
        <f t="shared" si="449"/>
        <v>480</v>
      </c>
      <c r="H605" s="1152">
        <v>11</v>
      </c>
      <c r="I605" s="1152">
        <v>10</v>
      </c>
      <c r="J605" s="1152">
        <v>3</v>
      </c>
      <c r="K605" s="1152">
        <v>92</v>
      </c>
      <c r="L605" s="1152">
        <v>3</v>
      </c>
      <c r="M605" s="1152">
        <v>98</v>
      </c>
      <c r="N605" s="1152">
        <v>3</v>
      </c>
      <c r="O605" s="1152">
        <v>92</v>
      </c>
      <c r="P605" s="1152">
        <v>3</v>
      </c>
      <c r="Q605" s="1152">
        <v>88</v>
      </c>
      <c r="R605" s="1152">
        <v>4</v>
      </c>
      <c r="S605" s="1152">
        <v>110</v>
      </c>
      <c r="T605" s="1265">
        <f t="shared" si="450"/>
        <v>25</v>
      </c>
      <c r="U605" s="1258">
        <v>25</v>
      </c>
      <c r="V605" s="1258">
        <v>25</v>
      </c>
      <c r="W605" s="1258">
        <v>0</v>
      </c>
      <c r="X605" s="1258" t="str">
        <f t="shared" si="473"/>
        <v xml:space="preserve"> </v>
      </c>
      <c r="Y605" s="1258">
        <f t="shared" si="432"/>
        <v>1</v>
      </c>
      <c r="Z605" s="1258" t="str">
        <f t="shared" si="433"/>
        <v xml:space="preserve"> </v>
      </c>
      <c r="AA605" s="1265">
        <f t="shared" si="434"/>
        <v>30</v>
      </c>
      <c r="AB605" s="1258">
        <f t="shared" si="435"/>
        <v>30</v>
      </c>
      <c r="AC605" s="1265">
        <f t="shared" si="436"/>
        <v>0</v>
      </c>
      <c r="AD605" s="1264" t="str">
        <f>IF(AC605&gt;0,1,"")</f>
        <v/>
      </c>
      <c r="AE605" s="1264">
        <f t="shared" si="437"/>
        <v>1</v>
      </c>
      <c r="AF605" s="1258" t="str">
        <f t="shared" si="438"/>
        <v xml:space="preserve"> </v>
      </c>
      <c r="AG605" s="1258">
        <f t="shared" si="439"/>
        <v>16</v>
      </c>
      <c r="AH605" s="1258">
        <f t="shared" si="440"/>
        <v>0</v>
      </c>
      <c r="AI605" s="1265">
        <f t="shared" si="441"/>
        <v>25</v>
      </c>
      <c r="AJ605" s="1265">
        <f t="shared" si="442"/>
        <v>0</v>
      </c>
      <c r="AK605" s="1264" t="str">
        <f t="shared" si="451"/>
        <v/>
      </c>
      <c r="AL605" s="1264" t="str">
        <f t="shared" si="452"/>
        <v/>
      </c>
      <c r="AM605" s="1258" t="str">
        <f t="shared" si="453"/>
        <v/>
      </c>
      <c r="AN605" s="1264" t="str">
        <f t="shared" si="454"/>
        <v/>
      </c>
      <c r="AO605" s="1265" t="str">
        <f t="shared" si="455"/>
        <v xml:space="preserve"> </v>
      </c>
      <c r="AP605" s="1266">
        <f t="shared" si="456"/>
        <v>1</v>
      </c>
      <c r="AQ605" s="1258">
        <f t="shared" si="457"/>
        <v>25</v>
      </c>
      <c r="AR605" s="1264" t="str">
        <f t="shared" si="458"/>
        <v/>
      </c>
      <c r="AS605" s="1258" t="str">
        <f t="shared" si="459"/>
        <v/>
      </c>
      <c r="AT605" s="1258" t="str">
        <f t="shared" si="460"/>
        <v/>
      </c>
      <c r="AU605" s="1264" t="str">
        <f t="shared" si="461"/>
        <v/>
      </c>
      <c r="AV605" s="1265" t="str">
        <f t="shared" si="462"/>
        <v xml:space="preserve"> </v>
      </c>
      <c r="AW605" s="1266" t="str">
        <f t="shared" si="463"/>
        <v/>
      </c>
      <c r="AX605" s="1258" t="str">
        <f t="shared" si="464"/>
        <v/>
      </c>
      <c r="AY605" s="1258" t="str">
        <f t="shared" si="465"/>
        <v/>
      </c>
      <c r="AZ605" s="1264" t="str">
        <f t="shared" si="466"/>
        <v/>
      </c>
      <c r="BA605" s="1265" t="str">
        <f t="shared" si="467"/>
        <v xml:space="preserve"> </v>
      </c>
      <c r="BB605" s="1266" t="str">
        <f t="shared" si="468"/>
        <v/>
      </c>
      <c r="BC605" s="1265" t="str">
        <f t="shared" si="469"/>
        <v/>
      </c>
      <c r="BD605" s="1266" t="str">
        <f t="shared" si="470"/>
        <v/>
      </c>
      <c r="BE605" s="1258" t="str">
        <f t="shared" si="471"/>
        <v/>
      </c>
    </row>
    <row r="606" spans="1:57" s="1164" customFormat="1" ht="25.5" customHeight="1">
      <c r="A606" s="1152"/>
      <c r="B606" s="1321"/>
      <c r="C606" s="1333" t="s">
        <v>526</v>
      </c>
      <c r="D606" s="1143" t="s">
        <v>57</v>
      </c>
      <c r="E606" s="1152" t="s">
        <v>55</v>
      </c>
      <c r="F606" s="1152">
        <f t="shared" si="448"/>
        <v>26</v>
      </c>
      <c r="G606" s="1152">
        <f t="shared" si="449"/>
        <v>753</v>
      </c>
      <c r="H606" s="1152">
        <f t="shared" ref="H606:S606" si="475">H607+H608</f>
        <v>6</v>
      </c>
      <c r="I606" s="1152">
        <f t="shared" si="475"/>
        <v>5</v>
      </c>
      <c r="J606" s="1152">
        <f t="shared" si="475"/>
        <v>5</v>
      </c>
      <c r="K606" s="1152">
        <f t="shared" si="475"/>
        <v>154</v>
      </c>
      <c r="L606" s="1152">
        <f t="shared" si="475"/>
        <v>5</v>
      </c>
      <c r="M606" s="1152">
        <f t="shared" si="475"/>
        <v>134</v>
      </c>
      <c r="N606" s="1152">
        <f t="shared" si="475"/>
        <v>5</v>
      </c>
      <c r="O606" s="1152">
        <f t="shared" si="475"/>
        <v>157</v>
      </c>
      <c r="P606" s="1152">
        <f t="shared" si="475"/>
        <v>5</v>
      </c>
      <c r="Q606" s="1152">
        <f t="shared" si="475"/>
        <v>142</v>
      </c>
      <c r="R606" s="1152">
        <f t="shared" si="475"/>
        <v>6</v>
      </c>
      <c r="S606" s="1152">
        <f t="shared" si="475"/>
        <v>166</v>
      </c>
      <c r="T606" s="1265">
        <f t="shared" si="450"/>
        <v>40</v>
      </c>
      <c r="U606" s="1258">
        <v>38</v>
      </c>
      <c r="V606" s="1258">
        <v>37</v>
      </c>
      <c r="W606" s="1258">
        <v>1</v>
      </c>
      <c r="X606" s="1258" t="str">
        <f t="shared" si="473"/>
        <v xml:space="preserve"> </v>
      </c>
      <c r="Y606" s="1258">
        <f t="shared" si="432"/>
        <v>1</v>
      </c>
      <c r="Z606" s="1258" t="str">
        <f t="shared" si="433"/>
        <v xml:space="preserve"> </v>
      </c>
      <c r="AA606" s="1265">
        <f t="shared" si="434"/>
        <v>28.96153846153846</v>
      </c>
      <c r="AB606" s="1258">
        <f t="shared" si="435"/>
        <v>30</v>
      </c>
      <c r="AC606" s="1265">
        <f t="shared" si="436"/>
        <v>-1.0384615384615401</v>
      </c>
      <c r="AD606" s="1264" t="str">
        <f>IF(AC606&gt;0,1,"")</f>
        <v/>
      </c>
      <c r="AE606" s="1264" t="str">
        <f t="shared" si="437"/>
        <v/>
      </c>
      <c r="AF606" s="1258">
        <f t="shared" si="438"/>
        <v>1</v>
      </c>
      <c r="AG606" s="1258">
        <f t="shared" si="439"/>
        <v>25</v>
      </c>
      <c r="AH606" s="1258">
        <f t="shared" si="440"/>
        <v>3</v>
      </c>
      <c r="AI606" s="1265">
        <f t="shared" si="441"/>
        <v>38.700000000000003</v>
      </c>
      <c r="AJ606" s="1265">
        <f t="shared" si="442"/>
        <v>-1.2999999999999972</v>
      </c>
      <c r="AK606" s="1264" t="str">
        <f t="shared" si="451"/>
        <v/>
      </c>
      <c r="AL606" s="1264" t="str">
        <f t="shared" si="452"/>
        <v/>
      </c>
      <c r="AM606" s="1258" t="str">
        <f t="shared" si="453"/>
        <v/>
      </c>
      <c r="AN606" s="1264" t="str">
        <f t="shared" si="454"/>
        <v/>
      </c>
      <c r="AO606" s="1265" t="str">
        <f t="shared" si="455"/>
        <v xml:space="preserve"> </v>
      </c>
      <c r="AP606" s="1266" t="str">
        <f t="shared" si="456"/>
        <v/>
      </c>
      <c r="AQ606" s="1258" t="str">
        <f t="shared" si="457"/>
        <v/>
      </c>
      <c r="AR606" s="1264" t="str">
        <f t="shared" si="458"/>
        <v/>
      </c>
      <c r="AS606" s="1258" t="str">
        <f t="shared" si="459"/>
        <v/>
      </c>
      <c r="AT606" s="1258" t="str">
        <f t="shared" si="460"/>
        <v/>
      </c>
      <c r="AU606" s="1264" t="str">
        <f t="shared" si="461"/>
        <v/>
      </c>
      <c r="AV606" s="1265" t="str">
        <f t="shared" si="462"/>
        <v xml:space="preserve"> </v>
      </c>
      <c r="AW606" s="1266" t="str">
        <f t="shared" si="463"/>
        <v/>
      </c>
      <c r="AX606" s="1258" t="str">
        <f t="shared" si="464"/>
        <v/>
      </c>
      <c r="AY606" s="1258" t="str">
        <f t="shared" si="465"/>
        <v/>
      </c>
      <c r="AZ606" s="1264" t="str">
        <f t="shared" si="466"/>
        <v/>
      </c>
      <c r="BA606" s="1265" t="str">
        <f t="shared" si="467"/>
        <v xml:space="preserve"> </v>
      </c>
      <c r="BB606" s="1266" t="str">
        <f t="shared" si="468"/>
        <v/>
      </c>
      <c r="BC606" s="1265" t="str">
        <f t="shared" si="469"/>
        <v/>
      </c>
      <c r="BD606" s="1266">
        <f t="shared" si="470"/>
        <v>1</v>
      </c>
      <c r="BE606" s="1258">
        <f t="shared" si="471"/>
        <v>38.700000000000003</v>
      </c>
    </row>
    <row r="607" spans="1:57" s="1164" customFormat="1" ht="25.5" customHeight="1">
      <c r="A607" s="1152"/>
      <c r="B607" s="1321"/>
      <c r="C607" s="1321"/>
      <c r="D607" s="1217" t="s">
        <v>58</v>
      </c>
      <c r="E607" s="1152"/>
      <c r="F607" s="1152">
        <f t="shared" si="448"/>
        <v>15</v>
      </c>
      <c r="G607" s="1152">
        <f t="shared" si="449"/>
        <v>427</v>
      </c>
      <c r="H607" s="1152">
        <v>2</v>
      </c>
      <c r="I607" s="1152">
        <v>2</v>
      </c>
      <c r="J607" s="1152">
        <v>3</v>
      </c>
      <c r="K607" s="1152">
        <v>94</v>
      </c>
      <c r="L607" s="1152">
        <v>3</v>
      </c>
      <c r="M607" s="1152">
        <v>83</v>
      </c>
      <c r="N607" s="1152">
        <v>3</v>
      </c>
      <c r="O607" s="1152">
        <v>89</v>
      </c>
      <c r="P607" s="1152">
        <v>3</v>
      </c>
      <c r="Q607" s="1152">
        <v>83</v>
      </c>
      <c r="R607" s="1152">
        <v>3</v>
      </c>
      <c r="S607" s="1152">
        <v>78</v>
      </c>
      <c r="T607" s="1265" t="str">
        <f t="shared" si="450"/>
        <v/>
      </c>
      <c r="U607" s="1258"/>
      <c r="V607" s="1258"/>
      <c r="W607" s="1258"/>
      <c r="X607" s="1258" t="str">
        <f t="shared" si="473"/>
        <v xml:space="preserve"> </v>
      </c>
      <c r="Y607" s="1258" t="str">
        <f t="shared" si="432"/>
        <v xml:space="preserve"> </v>
      </c>
      <c r="Z607" s="1258" t="str">
        <f t="shared" si="433"/>
        <v xml:space="preserve"> </v>
      </c>
      <c r="AA607" s="1265" t="str">
        <f t="shared" si="434"/>
        <v/>
      </c>
      <c r="AB607" s="1258" t="str">
        <f t="shared" si="435"/>
        <v/>
      </c>
      <c r="AC607" s="1265" t="str">
        <f t="shared" si="436"/>
        <v/>
      </c>
      <c r="AD607" s="1264"/>
      <c r="AE607" s="1264" t="str">
        <f t="shared" si="437"/>
        <v/>
      </c>
      <c r="AF607" s="1258" t="str">
        <f t="shared" si="438"/>
        <v xml:space="preserve"> </v>
      </c>
      <c r="AG607" s="1258" t="str">
        <f t="shared" si="439"/>
        <v xml:space="preserve"> </v>
      </c>
      <c r="AH607" s="1258" t="str">
        <f t="shared" si="440"/>
        <v xml:space="preserve"> </v>
      </c>
      <c r="AI607" s="1265" t="str">
        <f t="shared" si="441"/>
        <v xml:space="preserve"> </v>
      </c>
      <c r="AJ607" s="1265" t="str">
        <f t="shared" si="442"/>
        <v xml:space="preserve"> </v>
      </c>
      <c r="AK607" s="1264" t="str">
        <f t="shared" si="451"/>
        <v/>
      </c>
      <c r="AL607" s="1264" t="str">
        <f t="shared" si="452"/>
        <v/>
      </c>
      <c r="AM607" s="1258" t="str">
        <f t="shared" si="453"/>
        <v/>
      </c>
      <c r="AN607" s="1264" t="str">
        <f t="shared" si="454"/>
        <v/>
      </c>
      <c r="AO607" s="1265" t="str">
        <f t="shared" si="455"/>
        <v xml:space="preserve"> </v>
      </c>
      <c r="AP607" s="1266" t="str">
        <f t="shared" si="456"/>
        <v/>
      </c>
      <c r="AQ607" s="1258" t="str">
        <f t="shared" si="457"/>
        <v/>
      </c>
      <c r="AR607" s="1264" t="str">
        <f t="shared" si="458"/>
        <v/>
      </c>
      <c r="AS607" s="1258" t="str">
        <f t="shared" si="459"/>
        <v/>
      </c>
      <c r="AT607" s="1258" t="str">
        <f t="shared" si="460"/>
        <v/>
      </c>
      <c r="AU607" s="1264" t="str">
        <f t="shared" si="461"/>
        <v/>
      </c>
      <c r="AV607" s="1265" t="str">
        <f t="shared" si="462"/>
        <v xml:space="preserve"> </v>
      </c>
      <c r="AW607" s="1266" t="str">
        <f t="shared" si="463"/>
        <v/>
      </c>
      <c r="AX607" s="1258" t="str">
        <f t="shared" si="464"/>
        <v/>
      </c>
      <c r="AY607" s="1258" t="str">
        <f t="shared" si="465"/>
        <v/>
      </c>
      <c r="AZ607" s="1264" t="str">
        <f t="shared" si="466"/>
        <v/>
      </c>
      <c r="BA607" s="1265" t="str">
        <f t="shared" si="467"/>
        <v xml:space="preserve"> </v>
      </c>
      <c r="BB607" s="1266" t="str">
        <f t="shared" si="468"/>
        <v/>
      </c>
      <c r="BC607" s="1265" t="str">
        <f t="shared" si="469"/>
        <v/>
      </c>
      <c r="BD607" s="1266" t="str">
        <f t="shared" si="470"/>
        <v/>
      </c>
      <c r="BE607" s="1258" t="str">
        <f t="shared" si="471"/>
        <v/>
      </c>
    </row>
    <row r="608" spans="1:57" s="1164" customFormat="1" ht="25.5" customHeight="1">
      <c r="A608" s="1152"/>
      <c r="B608" s="1321"/>
      <c r="C608" s="1322"/>
      <c r="D608" s="1217" t="s">
        <v>527</v>
      </c>
      <c r="E608" s="1152"/>
      <c r="F608" s="1152">
        <f t="shared" si="448"/>
        <v>11</v>
      </c>
      <c r="G608" s="1152">
        <f t="shared" si="449"/>
        <v>326</v>
      </c>
      <c r="H608" s="1152">
        <v>4</v>
      </c>
      <c r="I608" s="1152">
        <v>3</v>
      </c>
      <c r="J608" s="1152">
        <v>2</v>
      </c>
      <c r="K608" s="1152">
        <v>60</v>
      </c>
      <c r="L608" s="1152">
        <v>2</v>
      </c>
      <c r="M608" s="1152">
        <v>51</v>
      </c>
      <c r="N608" s="1152">
        <v>2</v>
      </c>
      <c r="O608" s="1152">
        <v>68</v>
      </c>
      <c r="P608" s="1152">
        <v>2</v>
      </c>
      <c r="Q608" s="1152">
        <v>59</v>
      </c>
      <c r="R608" s="1152">
        <v>3</v>
      </c>
      <c r="S608" s="1152">
        <v>88</v>
      </c>
      <c r="T608" s="1265" t="str">
        <f t="shared" si="450"/>
        <v/>
      </c>
      <c r="U608" s="1258"/>
      <c r="V608" s="1258"/>
      <c r="W608" s="1258"/>
      <c r="X608" s="1258" t="str">
        <f t="shared" si="473"/>
        <v xml:space="preserve"> </v>
      </c>
      <c r="Y608" s="1258" t="str">
        <f t="shared" si="432"/>
        <v xml:space="preserve"> </v>
      </c>
      <c r="Z608" s="1258" t="str">
        <f t="shared" si="433"/>
        <v xml:space="preserve"> </v>
      </c>
      <c r="AA608" s="1265" t="str">
        <f t="shared" si="434"/>
        <v/>
      </c>
      <c r="AB608" s="1258" t="str">
        <f t="shared" si="435"/>
        <v/>
      </c>
      <c r="AC608" s="1265" t="str">
        <f t="shared" si="436"/>
        <v/>
      </c>
      <c r="AD608" s="1264"/>
      <c r="AE608" s="1264" t="str">
        <f t="shared" si="437"/>
        <v/>
      </c>
      <c r="AF608" s="1258" t="str">
        <f t="shared" si="438"/>
        <v xml:space="preserve"> </v>
      </c>
      <c r="AG608" s="1258" t="str">
        <f t="shared" si="439"/>
        <v xml:space="preserve"> </v>
      </c>
      <c r="AH608" s="1258" t="str">
        <f t="shared" si="440"/>
        <v xml:space="preserve"> </v>
      </c>
      <c r="AI608" s="1265" t="str">
        <f t="shared" si="441"/>
        <v xml:space="preserve"> </v>
      </c>
      <c r="AJ608" s="1265" t="str">
        <f t="shared" si="442"/>
        <v xml:space="preserve"> </v>
      </c>
      <c r="AK608" s="1264" t="str">
        <f t="shared" si="451"/>
        <v/>
      </c>
      <c r="AL608" s="1264" t="str">
        <f t="shared" si="452"/>
        <v/>
      </c>
      <c r="AM608" s="1258" t="str">
        <f t="shared" si="453"/>
        <v/>
      </c>
      <c r="AN608" s="1264" t="str">
        <f t="shared" si="454"/>
        <v/>
      </c>
      <c r="AO608" s="1265" t="str">
        <f t="shared" si="455"/>
        <v xml:space="preserve"> </v>
      </c>
      <c r="AP608" s="1266" t="str">
        <f t="shared" si="456"/>
        <v/>
      </c>
      <c r="AQ608" s="1258" t="str">
        <f t="shared" si="457"/>
        <v/>
      </c>
      <c r="AR608" s="1264" t="str">
        <f t="shared" si="458"/>
        <v/>
      </c>
      <c r="AS608" s="1258" t="str">
        <f t="shared" si="459"/>
        <v/>
      </c>
      <c r="AT608" s="1258" t="str">
        <f t="shared" si="460"/>
        <v/>
      </c>
      <c r="AU608" s="1264" t="str">
        <f t="shared" si="461"/>
        <v/>
      </c>
      <c r="AV608" s="1265" t="str">
        <f t="shared" si="462"/>
        <v xml:space="preserve"> </v>
      </c>
      <c r="AW608" s="1266" t="str">
        <f t="shared" si="463"/>
        <v/>
      </c>
      <c r="AX608" s="1258" t="str">
        <f t="shared" si="464"/>
        <v/>
      </c>
      <c r="AY608" s="1258" t="str">
        <f t="shared" si="465"/>
        <v/>
      </c>
      <c r="AZ608" s="1264" t="str">
        <f t="shared" si="466"/>
        <v/>
      </c>
      <c r="BA608" s="1265" t="str">
        <f t="shared" si="467"/>
        <v xml:space="preserve"> </v>
      </c>
      <c r="BB608" s="1266" t="str">
        <f t="shared" si="468"/>
        <v/>
      </c>
      <c r="BC608" s="1265" t="str">
        <f t="shared" si="469"/>
        <v/>
      </c>
      <c r="BD608" s="1266" t="str">
        <f t="shared" si="470"/>
        <v/>
      </c>
      <c r="BE608" s="1258" t="str">
        <f t="shared" si="471"/>
        <v/>
      </c>
    </row>
    <row r="609" spans="1:57" s="1164" customFormat="1" ht="25.5" customHeight="1">
      <c r="A609" s="1152"/>
      <c r="B609" s="1322"/>
      <c r="C609" s="1232" t="s">
        <v>528</v>
      </c>
      <c r="D609" s="1143"/>
      <c r="E609" s="1152" t="s">
        <v>55</v>
      </c>
      <c r="F609" s="1152">
        <f t="shared" si="448"/>
        <v>5</v>
      </c>
      <c r="G609" s="1152">
        <f t="shared" si="449"/>
        <v>136</v>
      </c>
      <c r="H609" s="1152">
        <v>0</v>
      </c>
      <c r="I609" s="1152">
        <v>0</v>
      </c>
      <c r="J609" s="1152">
        <v>1</v>
      </c>
      <c r="K609" s="1152">
        <v>23</v>
      </c>
      <c r="L609" s="1152">
        <v>1</v>
      </c>
      <c r="M609" s="1152">
        <v>34</v>
      </c>
      <c r="N609" s="1152">
        <v>1</v>
      </c>
      <c r="O609" s="1152">
        <v>23</v>
      </c>
      <c r="P609" s="1152">
        <v>1</v>
      </c>
      <c r="Q609" s="1152">
        <v>26</v>
      </c>
      <c r="R609" s="1152">
        <v>1</v>
      </c>
      <c r="S609" s="1152">
        <v>30</v>
      </c>
      <c r="T609" s="1265">
        <f t="shared" si="450"/>
        <v>8.5</v>
      </c>
      <c r="U609" s="1258">
        <v>6</v>
      </c>
      <c r="V609" s="1258">
        <v>5</v>
      </c>
      <c r="W609" s="1258">
        <v>1</v>
      </c>
      <c r="X609" s="1258" t="str">
        <f t="shared" si="473"/>
        <v xml:space="preserve"> </v>
      </c>
      <c r="Y609" s="1258">
        <f t="shared" si="432"/>
        <v>1</v>
      </c>
      <c r="Z609" s="1258" t="str">
        <f t="shared" si="433"/>
        <v xml:space="preserve"> </v>
      </c>
      <c r="AA609" s="1265">
        <f t="shared" si="434"/>
        <v>27.2</v>
      </c>
      <c r="AB609" s="1258">
        <f t="shared" si="435"/>
        <v>30</v>
      </c>
      <c r="AC609" s="1265">
        <f t="shared" si="436"/>
        <v>-2.8000000000000007</v>
      </c>
      <c r="AD609" s="1264" t="str">
        <f>IF(AC609&gt;0,1,"")</f>
        <v/>
      </c>
      <c r="AE609" s="1264" t="str">
        <f t="shared" si="437"/>
        <v/>
      </c>
      <c r="AF609" s="1258">
        <f t="shared" si="438"/>
        <v>1</v>
      </c>
      <c r="AG609" s="1258">
        <f t="shared" si="439"/>
        <v>4</v>
      </c>
      <c r="AH609" s="1258">
        <f t="shared" si="440"/>
        <v>16</v>
      </c>
      <c r="AI609" s="1265">
        <f t="shared" si="441"/>
        <v>8.0666666666666664</v>
      </c>
      <c r="AJ609" s="1265">
        <f t="shared" si="442"/>
        <v>-0.43333333333333357</v>
      </c>
      <c r="AK609" s="1264" t="str">
        <f t="shared" si="451"/>
        <v/>
      </c>
      <c r="AL609" s="1264" t="str">
        <f t="shared" si="452"/>
        <v/>
      </c>
      <c r="AM609" s="1258" t="str">
        <f t="shared" si="453"/>
        <v/>
      </c>
      <c r="AN609" s="1264" t="str">
        <f t="shared" si="454"/>
        <v/>
      </c>
      <c r="AO609" s="1265" t="str">
        <f t="shared" si="455"/>
        <v xml:space="preserve"> </v>
      </c>
      <c r="AP609" s="1266" t="str">
        <f t="shared" si="456"/>
        <v/>
      </c>
      <c r="AQ609" s="1258" t="str">
        <f t="shared" si="457"/>
        <v/>
      </c>
      <c r="AR609" s="1264" t="str">
        <f t="shared" si="458"/>
        <v/>
      </c>
      <c r="AS609" s="1258" t="str">
        <f t="shared" si="459"/>
        <v/>
      </c>
      <c r="AT609" s="1258" t="str">
        <f t="shared" si="460"/>
        <v/>
      </c>
      <c r="AU609" s="1264" t="str">
        <f t="shared" si="461"/>
        <v/>
      </c>
      <c r="AV609" s="1265" t="str">
        <f t="shared" si="462"/>
        <v xml:space="preserve"> </v>
      </c>
      <c r="AW609" s="1266" t="str">
        <f t="shared" si="463"/>
        <v/>
      </c>
      <c r="AX609" s="1258" t="str">
        <f t="shared" si="464"/>
        <v/>
      </c>
      <c r="AY609" s="1258" t="str">
        <f t="shared" si="465"/>
        <v/>
      </c>
      <c r="AZ609" s="1264" t="str">
        <f t="shared" si="466"/>
        <v/>
      </c>
      <c r="BA609" s="1265" t="str">
        <f t="shared" si="467"/>
        <v xml:space="preserve"> </v>
      </c>
      <c r="BB609" s="1266">
        <f t="shared" si="468"/>
        <v>1</v>
      </c>
      <c r="BC609" s="1265">
        <f t="shared" si="469"/>
        <v>8.5</v>
      </c>
      <c r="BD609" s="1266" t="str">
        <f t="shared" si="470"/>
        <v/>
      </c>
      <c r="BE609" s="1258" t="str">
        <f t="shared" si="471"/>
        <v/>
      </c>
    </row>
    <row r="610" spans="1:57" s="1164" customFormat="1" ht="25.5" customHeight="1">
      <c r="A610" s="1146">
        <v>53</v>
      </c>
      <c r="B610" s="1145" t="s">
        <v>529</v>
      </c>
      <c r="C610" s="1205"/>
      <c r="D610" s="1205"/>
      <c r="E610" s="1146"/>
      <c r="F610" s="1152">
        <f t="shared" si="448"/>
        <v>0</v>
      </c>
      <c r="G610" s="1152">
        <f t="shared" si="449"/>
        <v>0</v>
      </c>
      <c r="H610" s="1152">
        <v>0</v>
      </c>
      <c r="I610" s="1152">
        <v>0</v>
      </c>
      <c r="J610" s="1152">
        <v>0</v>
      </c>
      <c r="K610" s="1152">
        <v>0</v>
      </c>
      <c r="L610" s="1152">
        <v>0</v>
      </c>
      <c r="M610" s="1152">
        <v>0</v>
      </c>
      <c r="N610" s="1152">
        <v>0</v>
      </c>
      <c r="O610" s="1152">
        <v>0</v>
      </c>
      <c r="P610" s="1152">
        <v>0</v>
      </c>
      <c r="Q610" s="1152">
        <v>0</v>
      </c>
      <c r="R610" s="1152">
        <v>0</v>
      </c>
      <c r="S610" s="1152">
        <v>0</v>
      </c>
      <c r="T610" s="1265" t="str">
        <f t="shared" si="450"/>
        <v/>
      </c>
      <c r="U610" s="1258">
        <v>0</v>
      </c>
      <c r="V610" s="1258">
        <v>0</v>
      </c>
      <c r="W610" s="1258">
        <v>0</v>
      </c>
      <c r="X610" s="1258" t="str">
        <f t="shared" si="473"/>
        <v xml:space="preserve"> </v>
      </c>
      <c r="Y610" s="1258" t="str">
        <f t="shared" si="432"/>
        <v xml:space="preserve"> </v>
      </c>
      <c r="Z610" s="1258" t="str">
        <f t="shared" si="433"/>
        <v xml:space="preserve"> </v>
      </c>
      <c r="AA610" s="1265" t="str">
        <f t="shared" si="434"/>
        <v/>
      </c>
      <c r="AB610" s="1258" t="str">
        <f t="shared" si="435"/>
        <v/>
      </c>
      <c r="AC610" s="1265" t="str">
        <f t="shared" si="436"/>
        <v/>
      </c>
      <c r="AD610" s="1264"/>
      <c r="AE610" s="1264" t="str">
        <f t="shared" si="437"/>
        <v/>
      </c>
      <c r="AF610" s="1258" t="str">
        <f t="shared" si="438"/>
        <v xml:space="preserve"> </v>
      </c>
      <c r="AG610" s="1258" t="str">
        <f t="shared" si="439"/>
        <v xml:space="preserve"> </v>
      </c>
      <c r="AH610" s="1258" t="str">
        <f t="shared" si="440"/>
        <v xml:space="preserve"> </v>
      </c>
      <c r="AI610" s="1265" t="str">
        <f t="shared" si="441"/>
        <v xml:space="preserve"> </v>
      </c>
      <c r="AJ610" s="1265" t="str">
        <f t="shared" si="442"/>
        <v xml:space="preserve"> </v>
      </c>
      <c r="AK610" s="1264" t="str">
        <f t="shared" si="451"/>
        <v/>
      </c>
      <c r="AL610" s="1264" t="str">
        <f t="shared" si="452"/>
        <v/>
      </c>
      <c r="AM610" s="1258" t="str">
        <f t="shared" si="453"/>
        <v/>
      </c>
      <c r="AN610" s="1264" t="str">
        <f t="shared" si="454"/>
        <v/>
      </c>
      <c r="AO610" s="1265" t="str">
        <f t="shared" si="455"/>
        <v xml:space="preserve"> </v>
      </c>
      <c r="AP610" s="1266" t="str">
        <f t="shared" si="456"/>
        <v/>
      </c>
      <c r="AQ610" s="1258" t="str">
        <f t="shared" si="457"/>
        <v/>
      </c>
      <c r="AR610" s="1264" t="str">
        <f t="shared" si="458"/>
        <v/>
      </c>
      <c r="AS610" s="1258" t="str">
        <f t="shared" si="459"/>
        <v/>
      </c>
      <c r="AT610" s="1258" t="str">
        <f t="shared" si="460"/>
        <v/>
      </c>
      <c r="AU610" s="1264" t="str">
        <f t="shared" si="461"/>
        <v/>
      </c>
      <c r="AV610" s="1265" t="str">
        <f t="shared" si="462"/>
        <v xml:space="preserve"> </v>
      </c>
      <c r="AW610" s="1266" t="str">
        <f t="shared" si="463"/>
        <v/>
      </c>
      <c r="AX610" s="1258" t="str">
        <f t="shared" si="464"/>
        <v/>
      </c>
      <c r="AY610" s="1258" t="str">
        <f t="shared" si="465"/>
        <v/>
      </c>
      <c r="AZ610" s="1264" t="str">
        <f t="shared" si="466"/>
        <v/>
      </c>
      <c r="BA610" s="1265" t="str">
        <f t="shared" si="467"/>
        <v xml:space="preserve"> </v>
      </c>
      <c r="BB610" s="1266" t="str">
        <f t="shared" si="468"/>
        <v/>
      </c>
      <c r="BC610" s="1265" t="str">
        <f t="shared" si="469"/>
        <v/>
      </c>
      <c r="BD610" s="1266" t="str">
        <f t="shared" si="470"/>
        <v/>
      </c>
      <c r="BE610" s="1258" t="str">
        <f t="shared" si="471"/>
        <v/>
      </c>
    </row>
    <row r="611" spans="1:57" s="1164" customFormat="1" ht="25.5" customHeight="1">
      <c r="A611" s="1146">
        <v>1</v>
      </c>
      <c r="B611" s="1145"/>
      <c r="C611" s="1205" t="s">
        <v>530</v>
      </c>
      <c r="D611" s="1151" t="s">
        <v>54</v>
      </c>
      <c r="E611" s="1146" t="s">
        <v>55</v>
      </c>
      <c r="F611" s="1152">
        <f t="shared" si="448"/>
        <v>33</v>
      </c>
      <c r="G611" s="1152">
        <f t="shared" si="449"/>
        <v>1178</v>
      </c>
      <c r="H611" s="1152">
        <v>14</v>
      </c>
      <c r="I611" s="1152">
        <v>14</v>
      </c>
      <c r="J611" s="1152">
        <v>7</v>
      </c>
      <c r="K611" s="1152">
        <v>257</v>
      </c>
      <c r="L611" s="1152">
        <v>6</v>
      </c>
      <c r="M611" s="1152">
        <v>229</v>
      </c>
      <c r="N611" s="1152">
        <v>6</v>
      </c>
      <c r="O611" s="1152">
        <v>219</v>
      </c>
      <c r="P611" s="1152">
        <v>7</v>
      </c>
      <c r="Q611" s="1152">
        <v>232</v>
      </c>
      <c r="R611" s="1152">
        <v>7</v>
      </c>
      <c r="S611" s="1152">
        <v>241</v>
      </c>
      <c r="T611" s="1265">
        <f t="shared" si="450"/>
        <v>50.5</v>
      </c>
      <c r="U611" s="1258">
        <v>49</v>
      </c>
      <c r="V611" s="1258">
        <v>44</v>
      </c>
      <c r="W611" s="1258">
        <v>5</v>
      </c>
      <c r="X611" s="1258" t="str">
        <f t="shared" si="473"/>
        <v xml:space="preserve"> </v>
      </c>
      <c r="Y611" s="1258">
        <f t="shared" si="432"/>
        <v>1</v>
      </c>
      <c r="Z611" s="1258" t="str">
        <f t="shared" si="433"/>
        <v xml:space="preserve"> </v>
      </c>
      <c r="AA611" s="1265">
        <f t="shared" si="434"/>
        <v>35.696969696969695</v>
      </c>
      <c r="AB611" s="1258">
        <f t="shared" si="435"/>
        <v>30</v>
      </c>
      <c r="AC611" s="1265">
        <f t="shared" si="436"/>
        <v>5.6969696969696955</v>
      </c>
      <c r="AD611" s="1264">
        <f>IF(AC611&gt;0,1,"")</f>
        <v>1</v>
      </c>
      <c r="AE611" s="1264" t="str">
        <f t="shared" si="437"/>
        <v/>
      </c>
      <c r="AF611" s="1258" t="str">
        <f t="shared" si="438"/>
        <v xml:space="preserve"> </v>
      </c>
      <c r="AG611" s="1258">
        <f t="shared" si="439"/>
        <v>39</v>
      </c>
      <c r="AH611" s="1258">
        <f t="shared" si="440"/>
        <v>8</v>
      </c>
      <c r="AI611" s="1265">
        <f t="shared" si="441"/>
        <v>60.033333333333331</v>
      </c>
      <c r="AJ611" s="1265">
        <f t="shared" si="442"/>
        <v>9.5333333333333314</v>
      </c>
      <c r="AK611" s="1264">
        <f t="shared" si="451"/>
        <v>1</v>
      </c>
      <c r="AL611" s="1264">
        <f t="shared" si="452"/>
        <v>33.912121212121207</v>
      </c>
      <c r="AM611" s="1258">
        <f t="shared" si="453"/>
        <v>34</v>
      </c>
      <c r="AN611" s="1264">
        <f t="shared" si="454"/>
        <v>22</v>
      </c>
      <c r="AO611" s="1265">
        <f t="shared" si="455"/>
        <v>53.466666666666669</v>
      </c>
      <c r="AP611" s="1266" t="str">
        <f t="shared" si="456"/>
        <v/>
      </c>
      <c r="AQ611" s="1258" t="str">
        <f t="shared" si="457"/>
        <v/>
      </c>
      <c r="AR611" s="1264" t="str">
        <f t="shared" si="458"/>
        <v/>
      </c>
      <c r="AS611" s="1258" t="str">
        <f t="shared" si="459"/>
        <v/>
      </c>
      <c r="AT611" s="1258" t="str">
        <f t="shared" si="460"/>
        <v/>
      </c>
      <c r="AU611" s="1264" t="str">
        <f t="shared" si="461"/>
        <v/>
      </c>
      <c r="AV611" s="1265" t="str">
        <f t="shared" si="462"/>
        <v xml:space="preserve"> </v>
      </c>
      <c r="AW611" s="1266" t="str">
        <f t="shared" si="463"/>
        <v/>
      </c>
      <c r="AX611" s="1258" t="str">
        <f t="shared" si="464"/>
        <v/>
      </c>
      <c r="AY611" s="1258" t="str">
        <f t="shared" si="465"/>
        <v/>
      </c>
      <c r="AZ611" s="1264" t="str">
        <f t="shared" si="466"/>
        <v/>
      </c>
      <c r="BA611" s="1265" t="str">
        <f t="shared" si="467"/>
        <v xml:space="preserve"> </v>
      </c>
      <c r="BB611" s="1266" t="str">
        <f t="shared" si="468"/>
        <v/>
      </c>
      <c r="BC611" s="1265" t="str">
        <f t="shared" si="469"/>
        <v/>
      </c>
      <c r="BD611" s="1266" t="str">
        <f t="shared" si="470"/>
        <v/>
      </c>
      <c r="BE611" s="1258" t="str">
        <f t="shared" si="471"/>
        <v/>
      </c>
    </row>
    <row r="612" spans="1:57" s="1164" customFormat="1" ht="25.5" customHeight="1">
      <c r="A612" s="1146"/>
      <c r="B612" s="1145"/>
      <c r="C612" s="1205"/>
      <c r="D612" s="1205"/>
      <c r="E612" s="1146"/>
      <c r="F612" s="1152">
        <f t="shared" si="448"/>
        <v>0</v>
      </c>
      <c r="G612" s="1152">
        <f t="shared" si="449"/>
        <v>0</v>
      </c>
      <c r="H612" s="1152"/>
      <c r="I612" s="1152"/>
      <c r="J612" s="1152"/>
      <c r="K612" s="1152"/>
      <c r="L612" s="1152"/>
      <c r="M612" s="1152"/>
      <c r="N612" s="1152"/>
      <c r="O612" s="1152"/>
      <c r="P612" s="1152"/>
      <c r="Q612" s="1152"/>
      <c r="R612" s="1152"/>
      <c r="S612" s="1152"/>
      <c r="T612" s="1265" t="str">
        <f t="shared" si="450"/>
        <v/>
      </c>
      <c r="U612" s="1258"/>
      <c r="V612" s="1258"/>
      <c r="W612" s="1258"/>
      <c r="X612" s="1258" t="str">
        <f t="shared" si="473"/>
        <v xml:space="preserve"> </v>
      </c>
      <c r="Y612" s="1258" t="str">
        <f t="shared" si="432"/>
        <v xml:space="preserve"> </v>
      </c>
      <c r="Z612" s="1258" t="str">
        <f t="shared" si="433"/>
        <v xml:space="preserve"> </v>
      </c>
      <c r="AA612" s="1265" t="str">
        <f t="shared" si="434"/>
        <v/>
      </c>
      <c r="AB612" s="1258" t="str">
        <f t="shared" si="435"/>
        <v/>
      </c>
      <c r="AC612" s="1265" t="str">
        <f t="shared" si="436"/>
        <v/>
      </c>
      <c r="AD612" s="1264"/>
      <c r="AE612" s="1264" t="str">
        <f t="shared" si="437"/>
        <v/>
      </c>
      <c r="AF612" s="1258" t="str">
        <f t="shared" si="438"/>
        <v xml:space="preserve"> </v>
      </c>
      <c r="AG612" s="1258" t="str">
        <f t="shared" si="439"/>
        <v xml:space="preserve"> </v>
      </c>
      <c r="AH612" s="1258" t="str">
        <f t="shared" si="440"/>
        <v xml:space="preserve"> </v>
      </c>
      <c r="AI612" s="1265" t="str">
        <f t="shared" si="441"/>
        <v xml:space="preserve"> </v>
      </c>
      <c r="AJ612" s="1265" t="str">
        <f t="shared" si="442"/>
        <v xml:space="preserve"> </v>
      </c>
      <c r="AK612" s="1264" t="str">
        <f t="shared" si="451"/>
        <v/>
      </c>
      <c r="AL612" s="1264" t="str">
        <f t="shared" si="452"/>
        <v/>
      </c>
      <c r="AM612" s="1258" t="str">
        <f t="shared" si="453"/>
        <v/>
      </c>
      <c r="AN612" s="1264" t="str">
        <f t="shared" si="454"/>
        <v/>
      </c>
      <c r="AO612" s="1265" t="str">
        <f t="shared" si="455"/>
        <v xml:space="preserve"> </v>
      </c>
      <c r="AP612" s="1266" t="str">
        <f t="shared" si="456"/>
        <v/>
      </c>
      <c r="AQ612" s="1258" t="str">
        <f t="shared" si="457"/>
        <v/>
      </c>
      <c r="AR612" s="1264" t="str">
        <f t="shared" si="458"/>
        <v/>
      </c>
      <c r="AS612" s="1258" t="str">
        <f t="shared" si="459"/>
        <v/>
      </c>
      <c r="AT612" s="1258" t="str">
        <f t="shared" si="460"/>
        <v/>
      </c>
      <c r="AU612" s="1264" t="str">
        <f t="shared" si="461"/>
        <v/>
      </c>
      <c r="AV612" s="1265" t="str">
        <f t="shared" si="462"/>
        <v xml:space="preserve"> </v>
      </c>
      <c r="AW612" s="1266" t="str">
        <f t="shared" si="463"/>
        <v/>
      </c>
      <c r="AX612" s="1258" t="str">
        <f t="shared" si="464"/>
        <v/>
      </c>
      <c r="AY612" s="1258" t="str">
        <f t="shared" si="465"/>
        <v/>
      </c>
      <c r="AZ612" s="1264" t="str">
        <f t="shared" si="466"/>
        <v/>
      </c>
      <c r="BA612" s="1265" t="str">
        <f t="shared" si="467"/>
        <v xml:space="preserve"> </v>
      </c>
      <c r="BB612" s="1266" t="str">
        <f t="shared" si="468"/>
        <v/>
      </c>
      <c r="BC612" s="1265" t="str">
        <f t="shared" si="469"/>
        <v/>
      </c>
      <c r="BD612" s="1266" t="str">
        <f t="shared" si="470"/>
        <v/>
      </c>
      <c r="BE612" s="1258" t="str">
        <f t="shared" si="471"/>
        <v/>
      </c>
    </row>
    <row r="613" spans="1:57" s="1164" customFormat="1" ht="25.5" customHeight="1">
      <c r="A613" s="1146">
        <v>2</v>
      </c>
      <c r="B613" s="1145"/>
      <c r="C613" s="1338" t="s">
        <v>531</v>
      </c>
      <c r="D613" s="1151" t="s">
        <v>57</v>
      </c>
      <c r="E613" s="1146" t="s">
        <v>55</v>
      </c>
      <c r="F613" s="1152">
        <f t="shared" si="448"/>
        <v>12</v>
      </c>
      <c r="G613" s="1152">
        <f t="shared" si="449"/>
        <v>274</v>
      </c>
      <c r="H613" s="1152">
        <v>6</v>
      </c>
      <c r="I613" s="1152">
        <v>5</v>
      </c>
      <c r="J613" s="1152">
        <v>3</v>
      </c>
      <c r="K613" s="1152">
        <v>46</v>
      </c>
      <c r="L613" s="1152">
        <v>2</v>
      </c>
      <c r="M613" s="1152">
        <v>55</v>
      </c>
      <c r="N613" s="1152">
        <v>3</v>
      </c>
      <c r="O613" s="1152">
        <v>58</v>
      </c>
      <c r="P613" s="1152">
        <v>2</v>
      </c>
      <c r="Q613" s="1152">
        <v>57</v>
      </c>
      <c r="R613" s="1152">
        <v>2</v>
      </c>
      <c r="S613" s="1152">
        <v>58</v>
      </c>
      <c r="T613" s="1265">
        <f t="shared" si="450"/>
        <v>19</v>
      </c>
      <c r="U613" s="1258">
        <v>20</v>
      </c>
      <c r="V613" s="1258">
        <v>17</v>
      </c>
      <c r="W613" s="1258">
        <v>1</v>
      </c>
      <c r="X613" s="1258" t="str">
        <f t="shared" si="473"/>
        <v xml:space="preserve"> </v>
      </c>
      <c r="Y613" s="1258">
        <f t="shared" si="432"/>
        <v>1</v>
      </c>
      <c r="Z613" s="1258" t="str">
        <f t="shared" si="433"/>
        <v xml:space="preserve"> </v>
      </c>
      <c r="AA613" s="1265">
        <f t="shared" si="434"/>
        <v>22.833333333333332</v>
      </c>
      <c r="AB613" s="1258">
        <f t="shared" si="435"/>
        <v>30</v>
      </c>
      <c r="AC613" s="1265">
        <f t="shared" si="436"/>
        <v>-7.1666666666666679</v>
      </c>
      <c r="AD613" s="1264" t="str">
        <f>IF(AC613&gt;0,1,"")</f>
        <v/>
      </c>
      <c r="AE613" s="1264" t="str">
        <f t="shared" si="437"/>
        <v/>
      </c>
      <c r="AF613" s="1258">
        <f t="shared" si="438"/>
        <v>1</v>
      </c>
      <c r="AG613" s="1258">
        <f t="shared" si="439"/>
        <v>9</v>
      </c>
      <c r="AH613" s="1258">
        <f t="shared" si="440"/>
        <v>4</v>
      </c>
      <c r="AI613" s="1265">
        <f t="shared" si="441"/>
        <v>14.766666666666667</v>
      </c>
      <c r="AJ613" s="1265">
        <f t="shared" si="442"/>
        <v>-4.2333333333333325</v>
      </c>
      <c r="AK613" s="1264" t="str">
        <f t="shared" si="451"/>
        <v/>
      </c>
      <c r="AL613" s="1264" t="str">
        <f t="shared" si="452"/>
        <v/>
      </c>
      <c r="AM613" s="1258" t="str">
        <f t="shared" si="453"/>
        <v/>
      </c>
      <c r="AN613" s="1264" t="str">
        <f t="shared" si="454"/>
        <v/>
      </c>
      <c r="AO613" s="1265" t="str">
        <f t="shared" si="455"/>
        <v xml:space="preserve"> </v>
      </c>
      <c r="AP613" s="1266" t="str">
        <f t="shared" si="456"/>
        <v/>
      </c>
      <c r="AQ613" s="1258" t="str">
        <f t="shared" si="457"/>
        <v/>
      </c>
      <c r="AR613" s="1264">
        <f t="shared" si="458"/>
        <v>1</v>
      </c>
      <c r="AS613" s="1258">
        <f t="shared" si="459"/>
        <v>23.975000000000001</v>
      </c>
      <c r="AT613" s="1258">
        <f t="shared" si="460"/>
        <v>11</v>
      </c>
      <c r="AU613" s="1264">
        <f t="shared" si="461"/>
        <v>10.274999999999984</v>
      </c>
      <c r="AV613" s="1265">
        <f t="shared" si="462"/>
        <v>18.184999999999999</v>
      </c>
      <c r="AW613" s="1266" t="str">
        <f t="shared" si="463"/>
        <v/>
      </c>
      <c r="AX613" s="1258" t="str">
        <f t="shared" si="464"/>
        <v/>
      </c>
      <c r="AY613" s="1258" t="str">
        <f t="shared" si="465"/>
        <v/>
      </c>
      <c r="AZ613" s="1264" t="str">
        <f t="shared" si="466"/>
        <v/>
      </c>
      <c r="BA613" s="1265" t="str">
        <f t="shared" si="467"/>
        <v xml:space="preserve"> </v>
      </c>
      <c r="BB613" s="1266" t="str">
        <f t="shared" si="468"/>
        <v/>
      </c>
      <c r="BC613" s="1265" t="str">
        <f t="shared" si="469"/>
        <v/>
      </c>
      <c r="BD613" s="1266" t="str">
        <f t="shared" si="470"/>
        <v/>
      </c>
      <c r="BE613" s="1258" t="str">
        <f t="shared" si="471"/>
        <v/>
      </c>
    </row>
    <row r="614" spans="1:57" s="1164" customFormat="1" ht="25.5" customHeight="1">
      <c r="A614" s="1146"/>
      <c r="B614" s="1145"/>
      <c r="C614" s="1321"/>
      <c r="D614" s="1205" t="s">
        <v>58</v>
      </c>
      <c r="E614" s="1146"/>
      <c r="F614" s="1152">
        <f t="shared" si="448"/>
        <v>10</v>
      </c>
      <c r="G614" s="1152">
        <f t="shared" si="449"/>
        <v>237</v>
      </c>
      <c r="H614" s="1152">
        <v>3</v>
      </c>
      <c r="I614" s="1152">
        <v>3</v>
      </c>
      <c r="J614" s="1152">
        <v>2</v>
      </c>
      <c r="K614" s="1152">
        <v>35</v>
      </c>
      <c r="L614" s="1152">
        <v>2</v>
      </c>
      <c r="M614" s="1152">
        <v>38</v>
      </c>
      <c r="N614" s="1152">
        <v>2</v>
      </c>
      <c r="O614" s="1152">
        <v>49</v>
      </c>
      <c r="P614" s="1152">
        <v>2</v>
      </c>
      <c r="Q614" s="1152">
        <v>57</v>
      </c>
      <c r="R614" s="1152">
        <v>2</v>
      </c>
      <c r="S614" s="1152">
        <v>58</v>
      </c>
      <c r="T614" s="1265" t="str">
        <f t="shared" si="450"/>
        <v/>
      </c>
      <c r="U614" s="1258">
        <v>17</v>
      </c>
      <c r="V614" s="1258">
        <v>14</v>
      </c>
      <c r="W614" s="1258">
        <v>0</v>
      </c>
      <c r="X614" s="1258" t="str">
        <f t="shared" si="473"/>
        <v xml:space="preserve"> </v>
      </c>
      <c r="Y614" s="1258" t="str">
        <f t="shared" si="432"/>
        <v xml:space="preserve"> </v>
      </c>
      <c r="Z614" s="1258" t="str">
        <f t="shared" si="433"/>
        <v xml:space="preserve"> </v>
      </c>
      <c r="AA614" s="1265" t="str">
        <f t="shared" si="434"/>
        <v/>
      </c>
      <c r="AB614" s="1258" t="str">
        <f t="shared" si="435"/>
        <v/>
      </c>
      <c r="AC614" s="1265" t="str">
        <f t="shared" si="436"/>
        <v/>
      </c>
      <c r="AD614" s="1264"/>
      <c r="AE614" s="1264" t="str">
        <f t="shared" si="437"/>
        <v/>
      </c>
      <c r="AF614" s="1258" t="str">
        <f t="shared" si="438"/>
        <v xml:space="preserve"> </v>
      </c>
      <c r="AG614" s="1258" t="str">
        <f t="shared" si="439"/>
        <v xml:space="preserve"> </v>
      </c>
      <c r="AH614" s="1258" t="str">
        <f t="shared" si="440"/>
        <v xml:space="preserve"> </v>
      </c>
      <c r="AI614" s="1265" t="str">
        <f t="shared" si="441"/>
        <v xml:space="preserve"> </v>
      </c>
      <c r="AJ614" s="1265" t="str">
        <f t="shared" si="442"/>
        <v xml:space="preserve"> </v>
      </c>
      <c r="AK614" s="1264" t="str">
        <f t="shared" si="451"/>
        <v/>
      </c>
      <c r="AL614" s="1264" t="str">
        <f t="shared" si="452"/>
        <v/>
      </c>
      <c r="AM614" s="1258" t="str">
        <f t="shared" si="453"/>
        <v/>
      </c>
      <c r="AN614" s="1264" t="str">
        <f t="shared" si="454"/>
        <v/>
      </c>
      <c r="AO614" s="1265" t="str">
        <f t="shared" si="455"/>
        <v xml:space="preserve"> </v>
      </c>
      <c r="AP614" s="1266" t="str">
        <f t="shared" si="456"/>
        <v/>
      </c>
      <c r="AQ614" s="1258" t="str">
        <f t="shared" si="457"/>
        <v/>
      </c>
      <c r="AR614" s="1264" t="str">
        <f t="shared" si="458"/>
        <v/>
      </c>
      <c r="AS614" s="1258" t="str">
        <f t="shared" si="459"/>
        <v/>
      </c>
      <c r="AT614" s="1258" t="str">
        <f t="shared" si="460"/>
        <v/>
      </c>
      <c r="AU614" s="1264" t="str">
        <f t="shared" si="461"/>
        <v/>
      </c>
      <c r="AV614" s="1265" t="str">
        <f t="shared" si="462"/>
        <v xml:space="preserve"> </v>
      </c>
      <c r="AW614" s="1266" t="str">
        <f t="shared" si="463"/>
        <v/>
      </c>
      <c r="AX614" s="1258" t="str">
        <f t="shared" si="464"/>
        <v/>
      </c>
      <c r="AY614" s="1258" t="str">
        <f t="shared" si="465"/>
        <v/>
      </c>
      <c r="AZ614" s="1264" t="str">
        <f t="shared" si="466"/>
        <v/>
      </c>
      <c r="BA614" s="1265" t="str">
        <f t="shared" si="467"/>
        <v xml:space="preserve"> </v>
      </c>
      <c r="BB614" s="1266" t="str">
        <f t="shared" si="468"/>
        <v/>
      </c>
      <c r="BC614" s="1265" t="str">
        <f t="shared" si="469"/>
        <v/>
      </c>
      <c r="BD614" s="1266" t="str">
        <f t="shared" si="470"/>
        <v/>
      </c>
      <c r="BE614" s="1258" t="str">
        <f t="shared" si="471"/>
        <v/>
      </c>
    </row>
    <row r="615" spans="1:57" s="1164" customFormat="1" ht="25.5" customHeight="1">
      <c r="A615" s="1146"/>
      <c r="B615" s="1145"/>
      <c r="C615" s="1322"/>
      <c r="D615" s="1205" t="s">
        <v>532</v>
      </c>
      <c r="E615" s="1146"/>
      <c r="F615" s="1152">
        <f t="shared" si="448"/>
        <v>3</v>
      </c>
      <c r="G615" s="1152">
        <f t="shared" si="449"/>
        <v>37</v>
      </c>
      <c r="H615" s="1152">
        <v>3</v>
      </c>
      <c r="I615" s="1152">
        <v>2</v>
      </c>
      <c r="J615" s="1152">
        <v>1</v>
      </c>
      <c r="K615" s="1152">
        <v>11</v>
      </c>
      <c r="L615" s="1152">
        <v>1</v>
      </c>
      <c r="M615" s="1152">
        <v>17</v>
      </c>
      <c r="N615" s="1152">
        <v>1</v>
      </c>
      <c r="O615" s="1152">
        <v>9</v>
      </c>
      <c r="P615" s="1152">
        <v>0</v>
      </c>
      <c r="Q615" s="1152">
        <v>0</v>
      </c>
      <c r="R615" s="1152">
        <v>0</v>
      </c>
      <c r="S615" s="1152">
        <v>0</v>
      </c>
      <c r="T615" s="1265" t="str">
        <f t="shared" si="450"/>
        <v/>
      </c>
      <c r="U615" s="1258">
        <v>3</v>
      </c>
      <c r="V615" s="1258">
        <v>3</v>
      </c>
      <c r="W615" s="1258">
        <v>0</v>
      </c>
      <c r="X615" s="1258" t="str">
        <f t="shared" si="473"/>
        <v xml:space="preserve"> </v>
      </c>
      <c r="Y615" s="1258" t="str">
        <f t="shared" ref="Y615:Y678" si="476">IF(E615="I",1," ")</f>
        <v xml:space="preserve"> </v>
      </c>
      <c r="Z615" s="1258" t="str">
        <f t="shared" ref="Z615:Z678" si="477">IF(E615="P",1," ")</f>
        <v xml:space="preserve"> </v>
      </c>
      <c r="AA615" s="1265" t="str">
        <f t="shared" ref="AA615:AA678" si="478">IF(OR(X615=1,Y615=1,Z615=1),G615/F615,"")</f>
        <v/>
      </c>
      <c r="AB615" s="1258" t="str">
        <f t="shared" ref="AB615:AB678" si="479">IF(X615=1,25,IF(Y615=1,30,IF(Z615=1,35,"")))</f>
        <v/>
      </c>
      <c r="AC615" s="1265" t="str">
        <f t="shared" ref="AC615:AC678" si="480">IF(OR(X615=1,Y615=1,Z615=1),AA615-AB615,"")</f>
        <v/>
      </c>
      <c r="AD615" s="1264"/>
      <c r="AE615" s="1264" t="str">
        <f t="shared" ref="AE615:AE678" si="481">IF(AC615=0,1,"")</f>
        <v/>
      </c>
      <c r="AF615" s="1258" t="str">
        <f t="shared" ref="AF615:AF678" si="482">IF(AC615&lt;0,1," ")</f>
        <v xml:space="preserve"> </v>
      </c>
      <c r="AG615" s="1258" t="str">
        <f t="shared" ref="AG615:AG678" si="483">IF(OR(X615=1,Y615=1,Z615=1),INT(G615/AB615)," ")</f>
        <v xml:space="preserve"> </v>
      </c>
      <c r="AH615" s="1258" t="str">
        <f t="shared" ref="AH615:AH678" si="484">IF(OR(X615=1,Y615=1,Z615=1),MOD(G615,AB615)," ")</f>
        <v xml:space="preserve"> </v>
      </c>
      <c r="AI615" s="1265" t="str">
        <f t="shared" ref="AI615:AI678" si="485">IF(OR(X615=1,Y615=1,Z615=1),IF(X615=1,AG615*1.5+AH615/12,IF(Y615=1,AG615*1.5+AH615/15,IF(Z615=1,AG615*1.5+AH615/17," ")))+1," ")</f>
        <v xml:space="preserve"> </v>
      </c>
      <c r="AJ615" s="1265" t="str">
        <f t="shared" ref="AJ615:AJ678" si="486">IF(OR(X615=1,Y615=1,Z615=1),AI615-T615," ")</f>
        <v xml:space="preserve"> </v>
      </c>
      <c r="AK615" s="1264" t="str">
        <f t="shared" si="451"/>
        <v/>
      </c>
      <c r="AL615" s="1264" t="str">
        <f t="shared" si="452"/>
        <v/>
      </c>
      <c r="AM615" s="1258" t="str">
        <f t="shared" si="453"/>
        <v/>
      </c>
      <c r="AN615" s="1264" t="str">
        <f t="shared" si="454"/>
        <v/>
      </c>
      <c r="AO615" s="1265" t="str">
        <f t="shared" si="455"/>
        <v xml:space="preserve"> </v>
      </c>
      <c r="AP615" s="1266" t="str">
        <f t="shared" si="456"/>
        <v/>
      </c>
      <c r="AQ615" s="1258" t="str">
        <f t="shared" si="457"/>
        <v/>
      </c>
      <c r="AR615" s="1264" t="str">
        <f t="shared" si="458"/>
        <v/>
      </c>
      <c r="AS615" s="1258" t="str">
        <f t="shared" si="459"/>
        <v/>
      </c>
      <c r="AT615" s="1258" t="str">
        <f t="shared" si="460"/>
        <v/>
      </c>
      <c r="AU615" s="1264" t="str">
        <f t="shared" si="461"/>
        <v/>
      </c>
      <c r="AV615" s="1265" t="str">
        <f t="shared" si="462"/>
        <v xml:space="preserve"> </v>
      </c>
      <c r="AW615" s="1266" t="str">
        <f t="shared" si="463"/>
        <v/>
      </c>
      <c r="AX615" s="1258" t="str">
        <f t="shared" si="464"/>
        <v/>
      </c>
      <c r="AY615" s="1258" t="str">
        <f t="shared" si="465"/>
        <v/>
      </c>
      <c r="AZ615" s="1264" t="str">
        <f t="shared" si="466"/>
        <v/>
      </c>
      <c r="BA615" s="1265" t="str">
        <f t="shared" si="467"/>
        <v xml:space="preserve"> </v>
      </c>
      <c r="BB615" s="1266" t="str">
        <f t="shared" si="468"/>
        <v/>
      </c>
      <c r="BC615" s="1265" t="str">
        <f t="shared" si="469"/>
        <v/>
      </c>
      <c r="BD615" s="1266" t="str">
        <f t="shared" si="470"/>
        <v/>
      </c>
      <c r="BE615" s="1258" t="str">
        <f t="shared" si="471"/>
        <v/>
      </c>
    </row>
    <row r="616" spans="1:57" s="1164" customFormat="1" ht="25.5" customHeight="1">
      <c r="A616" s="1146">
        <v>3</v>
      </c>
      <c r="B616" s="1145"/>
      <c r="C616" s="1338" t="s">
        <v>533</v>
      </c>
      <c r="D616" s="1151" t="s">
        <v>534</v>
      </c>
      <c r="E616" s="1146" t="s">
        <v>55</v>
      </c>
      <c r="F616" s="1152">
        <f t="shared" si="448"/>
        <v>15</v>
      </c>
      <c r="G616" s="1152">
        <f t="shared" si="449"/>
        <v>376</v>
      </c>
      <c r="H616" s="1152">
        <v>2</v>
      </c>
      <c r="I616" s="1152">
        <v>2</v>
      </c>
      <c r="J616" s="1152">
        <v>3</v>
      </c>
      <c r="K616" s="1152">
        <v>78</v>
      </c>
      <c r="L616" s="1152">
        <v>3</v>
      </c>
      <c r="M616" s="1152">
        <v>79</v>
      </c>
      <c r="N616" s="1152">
        <v>3</v>
      </c>
      <c r="O616" s="1152">
        <v>74</v>
      </c>
      <c r="P616" s="1152">
        <v>3</v>
      </c>
      <c r="Q616" s="1152">
        <v>69</v>
      </c>
      <c r="R616" s="1152">
        <v>3</v>
      </c>
      <c r="S616" s="1152">
        <v>76</v>
      </c>
      <c r="T616" s="1265">
        <f t="shared" si="450"/>
        <v>23.5</v>
      </c>
      <c r="U616" s="1258">
        <v>23</v>
      </c>
      <c r="V616" s="1258">
        <v>21</v>
      </c>
      <c r="W616" s="1258">
        <v>2</v>
      </c>
      <c r="X616" s="1258" t="str">
        <f t="shared" si="473"/>
        <v xml:space="preserve"> </v>
      </c>
      <c r="Y616" s="1258">
        <f t="shared" si="476"/>
        <v>1</v>
      </c>
      <c r="Z616" s="1258" t="str">
        <f t="shared" si="477"/>
        <v xml:space="preserve"> </v>
      </c>
      <c r="AA616" s="1265">
        <f t="shared" si="478"/>
        <v>25.066666666666666</v>
      </c>
      <c r="AB616" s="1258">
        <f t="shared" si="479"/>
        <v>30</v>
      </c>
      <c r="AC616" s="1265">
        <f t="shared" si="480"/>
        <v>-4.9333333333333336</v>
      </c>
      <c r="AD616" s="1264" t="str">
        <f>IF(AC616&gt;0,1,"")</f>
        <v/>
      </c>
      <c r="AE616" s="1264" t="str">
        <f t="shared" si="481"/>
        <v/>
      </c>
      <c r="AF616" s="1258">
        <f t="shared" si="482"/>
        <v>1</v>
      </c>
      <c r="AG616" s="1258">
        <f t="shared" si="483"/>
        <v>12</v>
      </c>
      <c r="AH616" s="1258">
        <f t="shared" si="484"/>
        <v>16</v>
      </c>
      <c r="AI616" s="1265">
        <f t="shared" si="485"/>
        <v>20.066666666666666</v>
      </c>
      <c r="AJ616" s="1265">
        <f t="shared" si="486"/>
        <v>-3.4333333333333336</v>
      </c>
      <c r="AK616" s="1264" t="str">
        <f t="shared" si="451"/>
        <v/>
      </c>
      <c r="AL616" s="1264" t="str">
        <f t="shared" si="452"/>
        <v/>
      </c>
      <c r="AM616" s="1258" t="str">
        <f t="shared" si="453"/>
        <v/>
      </c>
      <c r="AN616" s="1264" t="str">
        <f t="shared" si="454"/>
        <v/>
      </c>
      <c r="AO616" s="1265" t="str">
        <f t="shared" si="455"/>
        <v xml:space="preserve"> </v>
      </c>
      <c r="AP616" s="1266" t="str">
        <f t="shared" si="456"/>
        <v/>
      </c>
      <c r="AQ616" s="1258" t="str">
        <f t="shared" si="457"/>
        <v/>
      </c>
      <c r="AR616" s="1264">
        <f t="shared" si="458"/>
        <v>1</v>
      </c>
      <c r="AS616" s="1258">
        <f t="shared" si="459"/>
        <v>26.32</v>
      </c>
      <c r="AT616" s="1258">
        <f t="shared" si="460"/>
        <v>14</v>
      </c>
      <c r="AU616" s="1264">
        <f t="shared" si="461"/>
        <v>7.519999999999996</v>
      </c>
      <c r="AV616" s="1265">
        <f t="shared" si="462"/>
        <v>22.501333333333331</v>
      </c>
      <c r="AW616" s="1266" t="str">
        <f t="shared" si="463"/>
        <v/>
      </c>
      <c r="AX616" s="1258" t="str">
        <f t="shared" si="464"/>
        <v/>
      </c>
      <c r="AY616" s="1258" t="str">
        <f t="shared" si="465"/>
        <v/>
      </c>
      <c r="AZ616" s="1264" t="str">
        <f t="shared" si="466"/>
        <v/>
      </c>
      <c r="BA616" s="1265" t="str">
        <f t="shared" si="467"/>
        <v xml:space="preserve"> </v>
      </c>
      <c r="BB616" s="1266" t="str">
        <f t="shared" si="468"/>
        <v/>
      </c>
      <c r="BC616" s="1265" t="str">
        <f t="shared" si="469"/>
        <v/>
      </c>
      <c r="BD616" s="1266" t="str">
        <f t="shared" si="470"/>
        <v/>
      </c>
      <c r="BE616" s="1258" t="str">
        <f t="shared" si="471"/>
        <v/>
      </c>
    </row>
    <row r="617" spans="1:57" s="1164" customFormat="1" ht="25.5" customHeight="1">
      <c r="A617" s="1146"/>
      <c r="B617" s="1145"/>
      <c r="C617" s="1321"/>
      <c r="D617" s="1205" t="s">
        <v>58</v>
      </c>
      <c r="E617" s="1146"/>
      <c r="F617" s="1152">
        <f t="shared" si="448"/>
        <v>10</v>
      </c>
      <c r="G617" s="1152">
        <f t="shared" si="449"/>
        <v>272</v>
      </c>
      <c r="H617" s="1152">
        <v>2</v>
      </c>
      <c r="I617" s="1152">
        <v>2</v>
      </c>
      <c r="J617" s="1152">
        <v>2</v>
      </c>
      <c r="K617" s="1152">
        <v>58</v>
      </c>
      <c r="L617" s="1152">
        <v>2</v>
      </c>
      <c r="M617" s="1152">
        <v>58</v>
      </c>
      <c r="N617" s="1152">
        <v>2</v>
      </c>
      <c r="O617" s="1152">
        <v>53</v>
      </c>
      <c r="P617" s="1152">
        <v>2</v>
      </c>
      <c r="Q617" s="1152">
        <v>54</v>
      </c>
      <c r="R617" s="1152">
        <v>2</v>
      </c>
      <c r="S617" s="1152">
        <v>49</v>
      </c>
      <c r="T617" s="1265" t="str">
        <f t="shared" si="450"/>
        <v/>
      </c>
      <c r="U617" s="1258">
        <v>18</v>
      </c>
      <c r="V617" s="1258">
        <v>16</v>
      </c>
      <c r="W617" s="1258">
        <v>2</v>
      </c>
      <c r="X617" s="1258" t="str">
        <f t="shared" si="473"/>
        <v xml:space="preserve"> </v>
      </c>
      <c r="Y617" s="1258" t="str">
        <f t="shared" si="476"/>
        <v xml:space="preserve"> </v>
      </c>
      <c r="Z617" s="1258" t="str">
        <f t="shared" si="477"/>
        <v xml:space="preserve"> </v>
      </c>
      <c r="AA617" s="1265" t="str">
        <f t="shared" si="478"/>
        <v/>
      </c>
      <c r="AB617" s="1258" t="str">
        <f t="shared" si="479"/>
        <v/>
      </c>
      <c r="AC617" s="1265" t="str">
        <f t="shared" si="480"/>
        <v/>
      </c>
      <c r="AD617" s="1264"/>
      <c r="AE617" s="1264" t="str">
        <f t="shared" si="481"/>
        <v/>
      </c>
      <c r="AF617" s="1258" t="str">
        <f t="shared" si="482"/>
        <v xml:space="preserve"> </v>
      </c>
      <c r="AG617" s="1258" t="str">
        <f t="shared" si="483"/>
        <v xml:space="preserve"> </v>
      </c>
      <c r="AH617" s="1258" t="str">
        <f t="shared" si="484"/>
        <v xml:space="preserve"> </v>
      </c>
      <c r="AI617" s="1265" t="str">
        <f t="shared" si="485"/>
        <v xml:space="preserve"> </v>
      </c>
      <c r="AJ617" s="1265" t="str">
        <f t="shared" si="486"/>
        <v xml:space="preserve"> </v>
      </c>
      <c r="AK617" s="1264" t="str">
        <f t="shared" si="451"/>
        <v/>
      </c>
      <c r="AL617" s="1264" t="str">
        <f t="shared" si="452"/>
        <v/>
      </c>
      <c r="AM617" s="1258" t="str">
        <f t="shared" si="453"/>
        <v/>
      </c>
      <c r="AN617" s="1264" t="str">
        <f t="shared" si="454"/>
        <v/>
      </c>
      <c r="AO617" s="1265" t="str">
        <f t="shared" si="455"/>
        <v xml:space="preserve"> </v>
      </c>
      <c r="AP617" s="1266" t="str">
        <f t="shared" si="456"/>
        <v/>
      </c>
      <c r="AQ617" s="1258" t="str">
        <f t="shared" si="457"/>
        <v/>
      </c>
      <c r="AR617" s="1264" t="str">
        <f t="shared" si="458"/>
        <v/>
      </c>
      <c r="AS617" s="1258" t="str">
        <f t="shared" si="459"/>
        <v/>
      </c>
      <c r="AT617" s="1258" t="str">
        <f t="shared" si="460"/>
        <v/>
      </c>
      <c r="AU617" s="1264" t="str">
        <f t="shared" si="461"/>
        <v/>
      </c>
      <c r="AV617" s="1265" t="str">
        <f t="shared" si="462"/>
        <v xml:space="preserve"> </v>
      </c>
      <c r="AW617" s="1266" t="str">
        <f t="shared" si="463"/>
        <v/>
      </c>
      <c r="AX617" s="1258" t="str">
        <f t="shared" si="464"/>
        <v/>
      </c>
      <c r="AY617" s="1258" t="str">
        <f t="shared" si="465"/>
        <v/>
      </c>
      <c r="AZ617" s="1264" t="str">
        <f t="shared" si="466"/>
        <v/>
      </c>
      <c r="BA617" s="1265" t="str">
        <f t="shared" si="467"/>
        <v xml:space="preserve"> </v>
      </c>
      <c r="BB617" s="1266" t="str">
        <f t="shared" si="468"/>
        <v/>
      </c>
      <c r="BC617" s="1265" t="str">
        <f t="shared" si="469"/>
        <v/>
      </c>
      <c r="BD617" s="1266" t="str">
        <f t="shared" si="470"/>
        <v/>
      </c>
      <c r="BE617" s="1258" t="str">
        <f t="shared" si="471"/>
        <v/>
      </c>
    </row>
    <row r="618" spans="1:57" s="1164" customFormat="1" ht="25.5" customHeight="1">
      <c r="A618" s="1146"/>
      <c r="B618" s="1145"/>
      <c r="C618" s="1322"/>
      <c r="D618" s="1205" t="s">
        <v>535</v>
      </c>
      <c r="E618" s="1146"/>
      <c r="F618" s="1152">
        <f t="shared" si="448"/>
        <v>5</v>
      </c>
      <c r="G618" s="1152">
        <f t="shared" si="449"/>
        <v>104</v>
      </c>
      <c r="H618" s="1152"/>
      <c r="I618" s="1152"/>
      <c r="J618" s="1152">
        <v>1</v>
      </c>
      <c r="K618" s="1152">
        <v>20</v>
      </c>
      <c r="L618" s="1152">
        <v>1</v>
      </c>
      <c r="M618" s="1152">
        <v>21</v>
      </c>
      <c r="N618" s="1152">
        <v>1</v>
      </c>
      <c r="O618" s="1152">
        <v>21</v>
      </c>
      <c r="P618" s="1152">
        <v>1</v>
      </c>
      <c r="Q618" s="1152">
        <v>15</v>
      </c>
      <c r="R618" s="1152">
        <v>1</v>
      </c>
      <c r="S618" s="1152">
        <v>27</v>
      </c>
      <c r="T618" s="1265" t="str">
        <f t="shared" si="450"/>
        <v/>
      </c>
      <c r="U618" s="1258">
        <v>5</v>
      </c>
      <c r="V618" s="1258">
        <v>5</v>
      </c>
      <c r="W618" s="1258"/>
      <c r="X618" s="1258" t="str">
        <f t="shared" si="473"/>
        <v xml:space="preserve"> </v>
      </c>
      <c r="Y618" s="1258" t="str">
        <f t="shared" si="476"/>
        <v xml:space="preserve"> </v>
      </c>
      <c r="Z618" s="1258" t="str">
        <f t="shared" si="477"/>
        <v xml:space="preserve"> </v>
      </c>
      <c r="AA618" s="1265" t="str">
        <f t="shared" si="478"/>
        <v/>
      </c>
      <c r="AB618" s="1258" t="str">
        <f t="shared" si="479"/>
        <v/>
      </c>
      <c r="AC618" s="1265" t="str">
        <f t="shared" si="480"/>
        <v/>
      </c>
      <c r="AD618" s="1264"/>
      <c r="AE618" s="1264" t="str">
        <f t="shared" si="481"/>
        <v/>
      </c>
      <c r="AF618" s="1258" t="str">
        <f t="shared" si="482"/>
        <v xml:space="preserve"> </v>
      </c>
      <c r="AG618" s="1258" t="str">
        <f t="shared" si="483"/>
        <v xml:space="preserve"> </v>
      </c>
      <c r="AH618" s="1258" t="str">
        <f t="shared" si="484"/>
        <v xml:space="preserve"> </v>
      </c>
      <c r="AI618" s="1265" t="str">
        <f t="shared" si="485"/>
        <v xml:space="preserve"> </v>
      </c>
      <c r="AJ618" s="1265" t="str">
        <f t="shared" si="486"/>
        <v xml:space="preserve"> </v>
      </c>
      <c r="AK618" s="1264" t="str">
        <f t="shared" si="451"/>
        <v/>
      </c>
      <c r="AL618" s="1264" t="str">
        <f t="shared" si="452"/>
        <v/>
      </c>
      <c r="AM618" s="1258" t="str">
        <f t="shared" si="453"/>
        <v/>
      </c>
      <c r="AN618" s="1264" t="str">
        <f t="shared" si="454"/>
        <v/>
      </c>
      <c r="AO618" s="1265" t="str">
        <f t="shared" si="455"/>
        <v xml:space="preserve"> </v>
      </c>
      <c r="AP618" s="1266" t="str">
        <f t="shared" si="456"/>
        <v/>
      </c>
      <c r="AQ618" s="1258" t="str">
        <f t="shared" si="457"/>
        <v/>
      </c>
      <c r="AR618" s="1264" t="str">
        <f t="shared" si="458"/>
        <v/>
      </c>
      <c r="AS618" s="1258" t="str">
        <f t="shared" si="459"/>
        <v/>
      </c>
      <c r="AT618" s="1258" t="str">
        <f t="shared" si="460"/>
        <v/>
      </c>
      <c r="AU618" s="1264" t="str">
        <f t="shared" si="461"/>
        <v/>
      </c>
      <c r="AV618" s="1265" t="str">
        <f t="shared" si="462"/>
        <v xml:space="preserve"> </v>
      </c>
      <c r="AW618" s="1266" t="str">
        <f t="shared" si="463"/>
        <v/>
      </c>
      <c r="AX618" s="1258" t="str">
        <f t="shared" si="464"/>
        <v/>
      </c>
      <c r="AY618" s="1258" t="str">
        <f t="shared" si="465"/>
        <v/>
      </c>
      <c r="AZ618" s="1264" t="str">
        <f t="shared" si="466"/>
        <v/>
      </c>
      <c r="BA618" s="1265" t="str">
        <f t="shared" si="467"/>
        <v xml:space="preserve"> </v>
      </c>
      <c r="BB618" s="1266" t="str">
        <f t="shared" si="468"/>
        <v/>
      </c>
      <c r="BC618" s="1265" t="str">
        <f t="shared" si="469"/>
        <v/>
      </c>
      <c r="BD618" s="1266" t="str">
        <f t="shared" si="470"/>
        <v/>
      </c>
      <c r="BE618" s="1258" t="str">
        <f t="shared" si="471"/>
        <v/>
      </c>
    </row>
    <row r="619" spans="1:57" s="1164" customFormat="1" ht="25.5" customHeight="1">
      <c r="A619" s="1146">
        <v>4</v>
      </c>
      <c r="B619" s="1145"/>
      <c r="C619" s="1205" t="s">
        <v>536</v>
      </c>
      <c r="D619" s="1151" t="s">
        <v>54</v>
      </c>
      <c r="E619" s="1146" t="s">
        <v>55</v>
      </c>
      <c r="F619" s="1152">
        <f t="shared" si="448"/>
        <v>10</v>
      </c>
      <c r="G619" s="1152">
        <f t="shared" si="449"/>
        <v>282</v>
      </c>
      <c r="H619" s="1152">
        <v>6</v>
      </c>
      <c r="I619" s="1152">
        <v>5</v>
      </c>
      <c r="J619" s="1152">
        <v>2</v>
      </c>
      <c r="K619" s="1152">
        <v>53</v>
      </c>
      <c r="L619" s="1152">
        <v>2</v>
      </c>
      <c r="M619" s="1152">
        <v>51</v>
      </c>
      <c r="N619" s="1152">
        <v>2</v>
      </c>
      <c r="O619" s="1152">
        <v>62</v>
      </c>
      <c r="P619" s="1152">
        <v>2</v>
      </c>
      <c r="Q619" s="1152">
        <v>55</v>
      </c>
      <c r="R619" s="1152">
        <v>2</v>
      </c>
      <c r="S619" s="1152">
        <v>61</v>
      </c>
      <c r="T619" s="1265">
        <f t="shared" si="450"/>
        <v>16</v>
      </c>
      <c r="U619" s="1258">
        <v>17</v>
      </c>
      <c r="V619" s="1258">
        <v>17</v>
      </c>
      <c r="W619" s="1258">
        <v>0</v>
      </c>
      <c r="X619" s="1258" t="str">
        <f t="shared" si="473"/>
        <v xml:space="preserve"> </v>
      </c>
      <c r="Y619" s="1258">
        <f t="shared" si="476"/>
        <v>1</v>
      </c>
      <c r="Z619" s="1258" t="str">
        <f t="shared" si="477"/>
        <v xml:space="preserve"> </v>
      </c>
      <c r="AA619" s="1265">
        <f t="shared" si="478"/>
        <v>28.2</v>
      </c>
      <c r="AB619" s="1258">
        <f t="shared" si="479"/>
        <v>30</v>
      </c>
      <c r="AC619" s="1265">
        <f t="shared" si="480"/>
        <v>-1.8000000000000007</v>
      </c>
      <c r="AD619" s="1264" t="str">
        <f>IF(AC619&gt;0,1,"")</f>
        <v/>
      </c>
      <c r="AE619" s="1264" t="str">
        <f t="shared" si="481"/>
        <v/>
      </c>
      <c r="AF619" s="1258">
        <f t="shared" si="482"/>
        <v>1</v>
      </c>
      <c r="AG619" s="1258">
        <f t="shared" si="483"/>
        <v>9</v>
      </c>
      <c r="AH619" s="1258">
        <f t="shared" si="484"/>
        <v>12</v>
      </c>
      <c r="AI619" s="1265">
        <f t="shared" si="485"/>
        <v>15.3</v>
      </c>
      <c r="AJ619" s="1265">
        <f t="shared" si="486"/>
        <v>-0.69999999999999929</v>
      </c>
      <c r="AK619" s="1264" t="str">
        <f t="shared" si="451"/>
        <v/>
      </c>
      <c r="AL619" s="1264" t="str">
        <f t="shared" si="452"/>
        <v/>
      </c>
      <c r="AM619" s="1258" t="str">
        <f t="shared" si="453"/>
        <v/>
      </c>
      <c r="AN619" s="1264" t="str">
        <f t="shared" si="454"/>
        <v/>
      </c>
      <c r="AO619" s="1265" t="str">
        <f t="shared" si="455"/>
        <v xml:space="preserve"> </v>
      </c>
      <c r="AP619" s="1266" t="str">
        <f t="shared" si="456"/>
        <v/>
      </c>
      <c r="AQ619" s="1258" t="str">
        <f t="shared" si="457"/>
        <v/>
      </c>
      <c r="AR619" s="1264" t="str">
        <f t="shared" si="458"/>
        <v/>
      </c>
      <c r="AS619" s="1258" t="str">
        <f t="shared" si="459"/>
        <v/>
      </c>
      <c r="AT619" s="1258" t="str">
        <f t="shared" si="460"/>
        <v/>
      </c>
      <c r="AU619" s="1264" t="str">
        <f t="shared" si="461"/>
        <v/>
      </c>
      <c r="AV619" s="1265" t="str">
        <f t="shared" si="462"/>
        <v xml:space="preserve"> </v>
      </c>
      <c r="AW619" s="1266" t="str">
        <f t="shared" si="463"/>
        <v/>
      </c>
      <c r="AX619" s="1258" t="str">
        <f t="shared" si="464"/>
        <v/>
      </c>
      <c r="AY619" s="1258" t="str">
        <f t="shared" si="465"/>
        <v/>
      </c>
      <c r="AZ619" s="1264" t="str">
        <f t="shared" si="466"/>
        <v/>
      </c>
      <c r="BA619" s="1265" t="str">
        <f t="shared" si="467"/>
        <v xml:space="preserve"> </v>
      </c>
      <c r="BB619" s="1266">
        <f t="shared" si="468"/>
        <v>1</v>
      </c>
      <c r="BC619" s="1265">
        <f t="shared" si="469"/>
        <v>16</v>
      </c>
      <c r="BD619" s="1266" t="str">
        <f t="shared" si="470"/>
        <v/>
      </c>
      <c r="BE619" s="1258" t="str">
        <f t="shared" si="471"/>
        <v/>
      </c>
    </row>
    <row r="620" spans="1:57" s="1164" customFormat="1" ht="25.5" customHeight="1">
      <c r="A620" s="1146"/>
      <c r="B620" s="1145"/>
      <c r="C620" s="1205"/>
      <c r="D620" s="1205"/>
      <c r="E620" s="1146"/>
      <c r="F620" s="1152">
        <f t="shared" si="448"/>
        <v>0</v>
      </c>
      <c r="G620" s="1152">
        <f t="shared" si="449"/>
        <v>0</v>
      </c>
      <c r="H620" s="1152"/>
      <c r="I620" s="1152"/>
      <c r="J620" s="1152"/>
      <c r="K620" s="1152"/>
      <c r="L620" s="1152"/>
      <c r="M620" s="1152"/>
      <c r="N620" s="1152"/>
      <c r="O620" s="1152"/>
      <c r="P620" s="1152"/>
      <c r="Q620" s="1152"/>
      <c r="R620" s="1152"/>
      <c r="S620" s="1152"/>
      <c r="T620" s="1265" t="str">
        <f t="shared" si="450"/>
        <v/>
      </c>
      <c r="U620" s="1258"/>
      <c r="V620" s="1258"/>
      <c r="W620" s="1258"/>
      <c r="X620" s="1258" t="str">
        <f t="shared" si="473"/>
        <v xml:space="preserve"> </v>
      </c>
      <c r="Y620" s="1258" t="str">
        <f t="shared" si="476"/>
        <v xml:space="preserve"> </v>
      </c>
      <c r="Z620" s="1258" t="str">
        <f t="shared" si="477"/>
        <v xml:space="preserve"> </v>
      </c>
      <c r="AA620" s="1265" t="str">
        <f t="shared" si="478"/>
        <v/>
      </c>
      <c r="AB620" s="1258" t="str">
        <f t="shared" si="479"/>
        <v/>
      </c>
      <c r="AC620" s="1265" t="str">
        <f t="shared" si="480"/>
        <v/>
      </c>
      <c r="AD620" s="1264"/>
      <c r="AE620" s="1264" t="str">
        <f t="shared" si="481"/>
        <v/>
      </c>
      <c r="AF620" s="1258" t="str">
        <f t="shared" si="482"/>
        <v xml:space="preserve"> </v>
      </c>
      <c r="AG620" s="1258" t="str">
        <f t="shared" si="483"/>
        <v xml:space="preserve"> </v>
      </c>
      <c r="AH620" s="1258" t="str">
        <f t="shared" si="484"/>
        <v xml:space="preserve"> </v>
      </c>
      <c r="AI620" s="1265" t="str">
        <f t="shared" si="485"/>
        <v xml:space="preserve"> </v>
      </c>
      <c r="AJ620" s="1265" t="str">
        <f t="shared" si="486"/>
        <v xml:space="preserve"> </v>
      </c>
      <c r="AK620" s="1264" t="str">
        <f t="shared" si="451"/>
        <v/>
      </c>
      <c r="AL620" s="1264" t="str">
        <f t="shared" si="452"/>
        <v/>
      </c>
      <c r="AM620" s="1258" t="str">
        <f t="shared" si="453"/>
        <v/>
      </c>
      <c r="AN620" s="1264" t="str">
        <f t="shared" si="454"/>
        <v/>
      </c>
      <c r="AO620" s="1265" t="str">
        <f t="shared" si="455"/>
        <v xml:space="preserve"> </v>
      </c>
      <c r="AP620" s="1266" t="str">
        <f t="shared" si="456"/>
        <v/>
      </c>
      <c r="AQ620" s="1258" t="str">
        <f t="shared" si="457"/>
        <v/>
      </c>
      <c r="AR620" s="1264" t="str">
        <f t="shared" si="458"/>
        <v/>
      </c>
      <c r="AS620" s="1258" t="str">
        <f t="shared" si="459"/>
        <v/>
      </c>
      <c r="AT620" s="1258" t="str">
        <f t="shared" si="460"/>
        <v/>
      </c>
      <c r="AU620" s="1264" t="str">
        <f t="shared" si="461"/>
        <v/>
      </c>
      <c r="AV620" s="1265" t="str">
        <f t="shared" si="462"/>
        <v xml:space="preserve"> </v>
      </c>
      <c r="AW620" s="1266" t="str">
        <f t="shared" si="463"/>
        <v/>
      </c>
      <c r="AX620" s="1258" t="str">
        <f t="shared" si="464"/>
        <v/>
      </c>
      <c r="AY620" s="1258" t="str">
        <f t="shared" si="465"/>
        <v/>
      </c>
      <c r="AZ620" s="1264" t="str">
        <f t="shared" si="466"/>
        <v/>
      </c>
      <c r="BA620" s="1265" t="str">
        <f t="shared" si="467"/>
        <v xml:space="preserve"> </v>
      </c>
      <c r="BB620" s="1266" t="str">
        <f t="shared" si="468"/>
        <v/>
      </c>
      <c r="BC620" s="1265" t="str">
        <f t="shared" si="469"/>
        <v/>
      </c>
      <c r="BD620" s="1266" t="str">
        <f t="shared" si="470"/>
        <v/>
      </c>
      <c r="BE620" s="1258" t="str">
        <f t="shared" si="471"/>
        <v/>
      </c>
    </row>
    <row r="621" spans="1:57" s="1164" customFormat="1" ht="25.5" customHeight="1">
      <c r="A621" s="1146">
        <v>5</v>
      </c>
      <c r="B621" s="1145"/>
      <c r="C621" s="1338" t="s">
        <v>537</v>
      </c>
      <c r="D621" s="1151" t="s">
        <v>57</v>
      </c>
      <c r="E621" s="1146" t="s">
        <v>55</v>
      </c>
      <c r="F621" s="1152">
        <f t="shared" si="448"/>
        <v>10</v>
      </c>
      <c r="G621" s="1152">
        <f t="shared" si="449"/>
        <v>250</v>
      </c>
      <c r="H621" s="1152">
        <v>7</v>
      </c>
      <c r="I621" s="1152">
        <v>6</v>
      </c>
      <c r="J621" s="1152">
        <v>2</v>
      </c>
      <c r="K621" s="1152">
        <v>62</v>
      </c>
      <c r="L621" s="1152">
        <v>2</v>
      </c>
      <c r="M621" s="1152">
        <v>42</v>
      </c>
      <c r="N621" s="1152">
        <v>2</v>
      </c>
      <c r="O621" s="1152">
        <v>46</v>
      </c>
      <c r="P621" s="1152">
        <v>2</v>
      </c>
      <c r="Q621" s="1152">
        <v>41</v>
      </c>
      <c r="R621" s="1152">
        <v>2</v>
      </c>
      <c r="S621" s="1152">
        <v>59</v>
      </c>
      <c r="T621" s="1265">
        <f t="shared" si="450"/>
        <v>16</v>
      </c>
      <c r="U621" s="1258">
        <v>14</v>
      </c>
      <c r="V621" s="1258">
        <v>14</v>
      </c>
      <c r="W621" s="1258">
        <v>1</v>
      </c>
      <c r="X621" s="1258" t="str">
        <f t="shared" si="473"/>
        <v xml:space="preserve"> </v>
      </c>
      <c r="Y621" s="1258">
        <f t="shared" si="476"/>
        <v>1</v>
      </c>
      <c r="Z621" s="1258" t="str">
        <f t="shared" si="477"/>
        <v xml:space="preserve"> </v>
      </c>
      <c r="AA621" s="1265">
        <f t="shared" si="478"/>
        <v>25</v>
      </c>
      <c r="AB621" s="1258">
        <f t="shared" si="479"/>
        <v>30</v>
      </c>
      <c r="AC621" s="1265">
        <f t="shared" si="480"/>
        <v>-5</v>
      </c>
      <c r="AD621" s="1264" t="str">
        <f>IF(AC621&gt;0,1,"")</f>
        <v/>
      </c>
      <c r="AE621" s="1264" t="str">
        <f t="shared" si="481"/>
        <v/>
      </c>
      <c r="AF621" s="1258">
        <f t="shared" si="482"/>
        <v>1</v>
      </c>
      <c r="AG621" s="1258">
        <f t="shared" si="483"/>
        <v>8</v>
      </c>
      <c r="AH621" s="1258">
        <f t="shared" si="484"/>
        <v>10</v>
      </c>
      <c r="AI621" s="1265">
        <f t="shared" si="485"/>
        <v>13.666666666666666</v>
      </c>
      <c r="AJ621" s="1265">
        <f t="shared" si="486"/>
        <v>-2.3333333333333339</v>
      </c>
      <c r="AK621" s="1264" t="str">
        <f t="shared" si="451"/>
        <v/>
      </c>
      <c r="AL621" s="1264" t="str">
        <f t="shared" si="452"/>
        <v/>
      </c>
      <c r="AM621" s="1258" t="str">
        <f t="shared" si="453"/>
        <v/>
      </c>
      <c r="AN621" s="1264" t="str">
        <f t="shared" si="454"/>
        <v/>
      </c>
      <c r="AO621" s="1265" t="str">
        <f t="shared" si="455"/>
        <v xml:space="preserve"> </v>
      </c>
      <c r="AP621" s="1266" t="str">
        <f t="shared" si="456"/>
        <v/>
      </c>
      <c r="AQ621" s="1258" t="str">
        <f t="shared" si="457"/>
        <v/>
      </c>
      <c r="AR621" s="1264" t="str">
        <f t="shared" si="458"/>
        <v/>
      </c>
      <c r="AS621" s="1258" t="str">
        <f t="shared" si="459"/>
        <v/>
      </c>
      <c r="AT621" s="1258" t="str">
        <f t="shared" si="460"/>
        <v/>
      </c>
      <c r="AU621" s="1264" t="str">
        <f t="shared" si="461"/>
        <v/>
      </c>
      <c r="AV621" s="1265" t="str">
        <f t="shared" si="462"/>
        <v xml:space="preserve"> </v>
      </c>
      <c r="AW621" s="1266" t="str">
        <f t="shared" si="463"/>
        <v/>
      </c>
      <c r="AX621" s="1258" t="str">
        <f t="shared" si="464"/>
        <v/>
      </c>
      <c r="AY621" s="1258" t="str">
        <f t="shared" si="465"/>
        <v/>
      </c>
      <c r="AZ621" s="1264" t="str">
        <f t="shared" si="466"/>
        <v/>
      </c>
      <c r="BA621" s="1265" t="str">
        <f t="shared" si="467"/>
        <v xml:space="preserve"> </v>
      </c>
      <c r="BB621" s="1266">
        <f t="shared" si="468"/>
        <v>1</v>
      </c>
      <c r="BC621" s="1265">
        <f t="shared" si="469"/>
        <v>16</v>
      </c>
      <c r="BD621" s="1266" t="str">
        <f t="shared" si="470"/>
        <v/>
      </c>
      <c r="BE621" s="1258" t="str">
        <f t="shared" si="471"/>
        <v/>
      </c>
    </row>
    <row r="622" spans="1:57" s="1164" customFormat="1" ht="25.5" customHeight="1">
      <c r="A622" s="1146"/>
      <c r="B622" s="1145"/>
      <c r="C622" s="1321"/>
      <c r="D622" s="1205" t="s">
        <v>538</v>
      </c>
      <c r="E622" s="1146"/>
      <c r="F622" s="1152">
        <f t="shared" si="448"/>
        <v>5</v>
      </c>
      <c r="G622" s="1152">
        <f t="shared" si="449"/>
        <v>124</v>
      </c>
      <c r="H622" s="1152">
        <v>2</v>
      </c>
      <c r="I622" s="1152">
        <v>2</v>
      </c>
      <c r="J622" s="1152">
        <v>1</v>
      </c>
      <c r="K622" s="1152">
        <v>27</v>
      </c>
      <c r="L622" s="1152">
        <v>1</v>
      </c>
      <c r="M622" s="1152">
        <v>21</v>
      </c>
      <c r="N622" s="1152">
        <v>1</v>
      </c>
      <c r="O622" s="1152">
        <v>22</v>
      </c>
      <c r="P622" s="1152">
        <v>1</v>
      </c>
      <c r="Q622" s="1152">
        <v>23</v>
      </c>
      <c r="R622" s="1152">
        <v>1</v>
      </c>
      <c r="S622" s="1152">
        <v>31</v>
      </c>
      <c r="T622" s="1265" t="str">
        <f t="shared" si="450"/>
        <v/>
      </c>
      <c r="U622" s="1258">
        <v>14</v>
      </c>
      <c r="V622" s="1258">
        <v>14</v>
      </c>
      <c r="W622" s="1258">
        <v>1</v>
      </c>
      <c r="X622" s="1258" t="str">
        <f t="shared" si="473"/>
        <v xml:space="preserve"> </v>
      </c>
      <c r="Y622" s="1258" t="str">
        <f t="shared" si="476"/>
        <v xml:space="preserve"> </v>
      </c>
      <c r="Z622" s="1258" t="str">
        <f t="shared" si="477"/>
        <v xml:space="preserve"> </v>
      </c>
      <c r="AA622" s="1265" t="str">
        <f t="shared" si="478"/>
        <v/>
      </c>
      <c r="AB622" s="1258" t="str">
        <f t="shared" si="479"/>
        <v/>
      </c>
      <c r="AC622" s="1265" t="str">
        <f t="shared" si="480"/>
        <v/>
      </c>
      <c r="AD622" s="1264"/>
      <c r="AE622" s="1264" t="str">
        <f t="shared" si="481"/>
        <v/>
      </c>
      <c r="AF622" s="1258" t="str">
        <f t="shared" si="482"/>
        <v xml:space="preserve"> </v>
      </c>
      <c r="AG622" s="1258" t="str">
        <f t="shared" si="483"/>
        <v xml:space="preserve"> </v>
      </c>
      <c r="AH622" s="1258" t="str">
        <f t="shared" si="484"/>
        <v xml:space="preserve"> </v>
      </c>
      <c r="AI622" s="1265" t="str">
        <f t="shared" si="485"/>
        <v xml:space="preserve"> </v>
      </c>
      <c r="AJ622" s="1265" t="str">
        <f t="shared" si="486"/>
        <v xml:space="preserve"> </v>
      </c>
      <c r="AK622" s="1264" t="str">
        <f t="shared" si="451"/>
        <v/>
      </c>
      <c r="AL622" s="1264" t="str">
        <f t="shared" si="452"/>
        <v/>
      </c>
      <c r="AM622" s="1258" t="str">
        <f t="shared" si="453"/>
        <v/>
      </c>
      <c r="AN622" s="1264" t="str">
        <f t="shared" si="454"/>
        <v/>
      </c>
      <c r="AO622" s="1265" t="str">
        <f t="shared" si="455"/>
        <v xml:space="preserve"> </v>
      </c>
      <c r="AP622" s="1266" t="str">
        <f t="shared" si="456"/>
        <v/>
      </c>
      <c r="AQ622" s="1258" t="str">
        <f t="shared" si="457"/>
        <v/>
      </c>
      <c r="AR622" s="1264" t="str">
        <f t="shared" si="458"/>
        <v/>
      </c>
      <c r="AS622" s="1258" t="str">
        <f t="shared" si="459"/>
        <v/>
      </c>
      <c r="AT622" s="1258" t="str">
        <f t="shared" si="460"/>
        <v/>
      </c>
      <c r="AU622" s="1264" t="str">
        <f t="shared" si="461"/>
        <v/>
      </c>
      <c r="AV622" s="1265" t="str">
        <f t="shared" si="462"/>
        <v xml:space="preserve"> </v>
      </c>
      <c r="AW622" s="1266" t="str">
        <f t="shared" si="463"/>
        <v/>
      </c>
      <c r="AX622" s="1258" t="str">
        <f t="shared" si="464"/>
        <v/>
      </c>
      <c r="AY622" s="1258" t="str">
        <f t="shared" si="465"/>
        <v/>
      </c>
      <c r="AZ622" s="1264" t="str">
        <f t="shared" si="466"/>
        <v/>
      </c>
      <c r="BA622" s="1265" t="str">
        <f t="shared" si="467"/>
        <v xml:space="preserve"> </v>
      </c>
      <c r="BB622" s="1266" t="str">
        <f t="shared" si="468"/>
        <v/>
      </c>
      <c r="BC622" s="1265" t="str">
        <f t="shared" si="469"/>
        <v/>
      </c>
      <c r="BD622" s="1266" t="str">
        <f t="shared" si="470"/>
        <v/>
      </c>
      <c r="BE622" s="1258" t="str">
        <f t="shared" si="471"/>
        <v/>
      </c>
    </row>
    <row r="623" spans="1:57" s="1164" customFormat="1" ht="25.5" customHeight="1">
      <c r="A623" s="1146"/>
      <c r="B623" s="1145"/>
      <c r="C623" s="1322"/>
      <c r="D623" s="1205" t="s">
        <v>539</v>
      </c>
      <c r="E623" s="1146"/>
      <c r="F623" s="1152">
        <f t="shared" si="448"/>
        <v>5</v>
      </c>
      <c r="G623" s="1152">
        <f t="shared" si="449"/>
        <v>126</v>
      </c>
      <c r="H623" s="1152">
        <v>5</v>
      </c>
      <c r="I623" s="1152">
        <v>4</v>
      </c>
      <c r="J623" s="1152">
        <v>1</v>
      </c>
      <c r="K623" s="1152">
        <v>35</v>
      </c>
      <c r="L623" s="1152">
        <v>1</v>
      </c>
      <c r="M623" s="1152">
        <v>21</v>
      </c>
      <c r="N623" s="1152">
        <v>1</v>
      </c>
      <c r="O623" s="1152">
        <v>24</v>
      </c>
      <c r="P623" s="1152">
        <v>1</v>
      </c>
      <c r="Q623" s="1152">
        <v>18</v>
      </c>
      <c r="R623" s="1152">
        <v>1</v>
      </c>
      <c r="S623" s="1152">
        <v>28</v>
      </c>
      <c r="T623" s="1265" t="str">
        <f t="shared" si="450"/>
        <v/>
      </c>
      <c r="U623" s="1258">
        <v>14</v>
      </c>
      <c r="V623" s="1258">
        <v>14</v>
      </c>
      <c r="W623" s="1258"/>
      <c r="X623" s="1258" t="str">
        <f t="shared" si="473"/>
        <v xml:space="preserve"> </v>
      </c>
      <c r="Y623" s="1258" t="str">
        <f t="shared" si="476"/>
        <v xml:space="preserve"> </v>
      </c>
      <c r="Z623" s="1258" t="str">
        <f t="shared" si="477"/>
        <v xml:space="preserve"> </v>
      </c>
      <c r="AA623" s="1265" t="str">
        <f t="shared" si="478"/>
        <v/>
      </c>
      <c r="AB623" s="1258" t="str">
        <f t="shared" si="479"/>
        <v/>
      </c>
      <c r="AC623" s="1265" t="str">
        <f t="shared" si="480"/>
        <v/>
      </c>
      <c r="AD623" s="1264"/>
      <c r="AE623" s="1264" t="str">
        <f t="shared" si="481"/>
        <v/>
      </c>
      <c r="AF623" s="1258" t="str">
        <f t="shared" si="482"/>
        <v xml:space="preserve"> </v>
      </c>
      <c r="AG623" s="1258" t="str">
        <f t="shared" si="483"/>
        <v xml:space="preserve"> </v>
      </c>
      <c r="AH623" s="1258" t="str">
        <f t="shared" si="484"/>
        <v xml:space="preserve"> </v>
      </c>
      <c r="AI623" s="1265" t="str">
        <f t="shared" si="485"/>
        <v xml:space="preserve"> </v>
      </c>
      <c r="AJ623" s="1265" t="str">
        <f t="shared" si="486"/>
        <v xml:space="preserve"> </v>
      </c>
      <c r="AK623" s="1264" t="str">
        <f t="shared" si="451"/>
        <v/>
      </c>
      <c r="AL623" s="1264" t="str">
        <f t="shared" si="452"/>
        <v/>
      </c>
      <c r="AM623" s="1258" t="str">
        <f t="shared" si="453"/>
        <v/>
      </c>
      <c r="AN623" s="1264" t="str">
        <f t="shared" si="454"/>
        <v/>
      </c>
      <c r="AO623" s="1265" t="str">
        <f t="shared" si="455"/>
        <v xml:space="preserve"> </v>
      </c>
      <c r="AP623" s="1266" t="str">
        <f t="shared" si="456"/>
        <v/>
      </c>
      <c r="AQ623" s="1258" t="str">
        <f t="shared" si="457"/>
        <v/>
      </c>
      <c r="AR623" s="1264" t="str">
        <f t="shared" si="458"/>
        <v/>
      </c>
      <c r="AS623" s="1258" t="str">
        <f t="shared" si="459"/>
        <v/>
      </c>
      <c r="AT623" s="1258" t="str">
        <f t="shared" si="460"/>
        <v/>
      </c>
      <c r="AU623" s="1264" t="str">
        <f t="shared" si="461"/>
        <v/>
      </c>
      <c r="AV623" s="1265" t="str">
        <f t="shared" si="462"/>
        <v xml:space="preserve"> </v>
      </c>
      <c r="AW623" s="1266" t="str">
        <f t="shared" si="463"/>
        <v/>
      </c>
      <c r="AX623" s="1258" t="str">
        <f t="shared" si="464"/>
        <v/>
      </c>
      <c r="AY623" s="1258" t="str">
        <f t="shared" si="465"/>
        <v/>
      </c>
      <c r="AZ623" s="1264" t="str">
        <f t="shared" si="466"/>
        <v/>
      </c>
      <c r="BA623" s="1265" t="str">
        <f t="shared" si="467"/>
        <v xml:space="preserve"> </v>
      </c>
      <c r="BB623" s="1266" t="str">
        <f t="shared" si="468"/>
        <v/>
      </c>
      <c r="BC623" s="1265" t="str">
        <f t="shared" si="469"/>
        <v/>
      </c>
      <c r="BD623" s="1266" t="str">
        <f t="shared" si="470"/>
        <v/>
      </c>
      <c r="BE623" s="1258" t="str">
        <f t="shared" si="471"/>
        <v/>
      </c>
    </row>
    <row r="624" spans="1:57" s="1164" customFormat="1" ht="25.5" customHeight="1">
      <c r="A624" s="1152">
        <v>54</v>
      </c>
      <c r="B624" s="1202" t="s">
        <v>540</v>
      </c>
      <c r="C624" s="1150"/>
      <c r="D624" s="1150"/>
      <c r="E624" s="1143"/>
      <c r="F624" s="1152">
        <f t="shared" si="448"/>
        <v>0</v>
      </c>
      <c r="G624" s="1152">
        <f t="shared" si="449"/>
        <v>0</v>
      </c>
      <c r="H624" s="1143">
        <v>0</v>
      </c>
      <c r="I624" s="1143">
        <v>0</v>
      </c>
      <c r="J624" s="1143">
        <v>0</v>
      </c>
      <c r="K624" s="1143">
        <v>0</v>
      </c>
      <c r="L624" s="1143">
        <v>0</v>
      </c>
      <c r="M624" s="1143">
        <v>0</v>
      </c>
      <c r="N624" s="1143">
        <v>0</v>
      </c>
      <c r="O624" s="1143">
        <v>0</v>
      </c>
      <c r="P624" s="1143">
        <v>0</v>
      </c>
      <c r="Q624" s="1143">
        <v>0</v>
      </c>
      <c r="R624" s="1143">
        <v>0</v>
      </c>
      <c r="S624" s="1143">
        <v>0</v>
      </c>
      <c r="T624" s="1265" t="str">
        <f t="shared" si="450"/>
        <v/>
      </c>
      <c r="U624" s="1260">
        <v>0</v>
      </c>
      <c r="V624" s="1260">
        <v>0</v>
      </c>
      <c r="W624" s="1260">
        <v>0</v>
      </c>
      <c r="X624" s="1258" t="str">
        <f t="shared" si="473"/>
        <v xml:space="preserve"> </v>
      </c>
      <c r="Y624" s="1258" t="str">
        <f t="shared" si="476"/>
        <v xml:space="preserve"> </v>
      </c>
      <c r="Z624" s="1258" t="str">
        <f t="shared" si="477"/>
        <v xml:space="preserve"> </v>
      </c>
      <c r="AA624" s="1265" t="str">
        <f t="shared" si="478"/>
        <v/>
      </c>
      <c r="AB624" s="1258" t="str">
        <f t="shared" si="479"/>
        <v/>
      </c>
      <c r="AC624" s="1265" t="str">
        <f t="shared" si="480"/>
        <v/>
      </c>
      <c r="AD624" s="1264"/>
      <c r="AE624" s="1264" t="str">
        <f t="shared" si="481"/>
        <v/>
      </c>
      <c r="AF624" s="1258" t="str">
        <f t="shared" si="482"/>
        <v xml:space="preserve"> </v>
      </c>
      <c r="AG624" s="1258" t="str">
        <f t="shared" si="483"/>
        <v xml:space="preserve"> </v>
      </c>
      <c r="AH624" s="1258" t="str">
        <f t="shared" si="484"/>
        <v xml:space="preserve"> </v>
      </c>
      <c r="AI624" s="1265" t="str">
        <f t="shared" si="485"/>
        <v xml:space="preserve"> </v>
      </c>
      <c r="AJ624" s="1265" t="str">
        <f t="shared" si="486"/>
        <v xml:space="preserve"> </v>
      </c>
      <c r="AK624" s="1264" t="str">
        <f t="shared" si="451"/>
        <v/>
      </c>
      <c r="AL624" s="1264" t="str">
        <f t="shared" si="452"/>
        <v/>
      </c>
      <c r="AM624" s="1258" t="str">
        <f t="shared" si="453"/>
        <v/>
      </c>
      <c r="AN624" s="1264" t="str">
        <f t="shared" si="454"/>
        <v/>
      </c>
      <c r="AO624" s="1265" t="str">
        <f t="shared" si="455"/>
        <v xml:space="preserve"> </v>
      </c>
      <c r="AP624" s="1266" t="str">
        <f t="shared" si="456"/>
        <v/>
      </c>
      <c r="AQ624" s="1258" t="str">
        <f t="shared" si="457"/>
        <v/>
      </c>
      <c r="AR624" s="1264" t="str">
        <f t="shared" si="458"/>
        <v/>
      </c>
      <c r="AS624" s="1258" t="str">
        <f t="shared" si="459"/>
        <v/>
      </c>
      <c r="AT624" s="1258" t="str">
        <f t="shared" si="460"/>
        <v/>
      </c>
      <c r="AU624" s="1264" t="str">
        <f t="shared" si="461"/>
        <v/>
      </c>
      <c r="AV624" s="1265" t="str">
        <f t="shared" si="462"/>
        <v xml:space="preserve"> </v>
      </c>
      <c r="AW624" s="1266" t="str">
        <f t="shared" si="463"/>
        <v/>
      </c>
      <c r="AX624" s="1258" t="str">
        <f t="shared" si="464"/>
        <v/>
      </c>
      <c r="AY624" s="1258" t="str">
        <f t="shared" si="465"/>
        <v/>
      </c>
      <c r="AZ624" s="1264" t="str">
        <f t="shared" si="466"/>
        <v/>
      </c>
      <c r="BA624" s="1265" t="str">
        <f t="shared" si="467"/>
        <v xml:space="preserve"> </v>
      </c>
      <c r="BB624" s="1266" t="str">
        <f t="shared" si="468"/>
        <v/>
      </c>
      <c r="BC624" s="1265" t="str">
        <f t="shared" si="469"/>
        <v/>
      </c>
      <c r="BD624" s="1266" t="str">
        <f t="shared" si="470"/>
        <v/>
      </c>
      <c r="BE624" s="1258" t="str">
        <f t="shared" si="471"/>
        <v/>
      </c>
    </row>
    <row r="625" spans="1:57" s="1164" customFormat="1" ht="25.5" customHeight="1">
      <c r="A625" s="1152">
        <v>1</v>
      </c>
      <c r="B625" s="1202"/>
      <c r="C625" s="1499" t="s">
        <v>231</v>
      </c>
      <c r="D625" s="1143" t="s">
        <v>57</v>
      </c>
      <c r="E625" s="1152" t="s">
        <v>79</v>
      </c>
      <c r="F625" s="1152">
        <f t="shared" si="448"/>
        <v>25</v>
      </c>
      <c r="G625" s="1152">
        <f t="shared" si="449"/>
        <v>931</v>
      </c>
      <c r="H625" s="1152">
        <v>10</v>
      </c>
      <c r="I625" s="1152">
        <v>9</v>
      </c>
      <c r="J625" s="1152">
        <v>5</v>
      </c>
      <c r="K625" s="1152">
        <v>181</v>
      </c>
      <c r="L625" s="1152">
        <v>5</v>
      </c>
      <c r="M625" s="1152">
        <v>187</v>
      </c>
      <c r="N625" s="1152">
        <v>5</v>
      </c>
      <c r="O625" s="1152">
        <v>179</v>
      </c>
      <c r="P625" s="1152">
        <v>5</v>
      </c>
      <c r="Q625" s="1152">
        <v>198</v>
      </c>
      <c r="R625" s="1152">
        <v>5</v>
      </c>
      <c r="S625" s="1152">
        <v>186</v>
      </c>
      <c r="T625" s="1265">
        <f t="shared" si="450"/>
        <v>38.5</v>
      </c>
      <c r="U625" s="1258">
        <v>37</v>
      </c>
      <c r="V625" s="1258">
        <v>39</v>
      </c>
      <c r="W625" s="1258">
        <v>3</v>
      </c>
      <c r="X625" s="1258">
        <f t="shared" si="473"/>
        <v>1</v>
      </c>
      <c r="Y625" s="1258" t="str">
        <f t="shared" si="476"/>
        <v xml:space="preserve"> </v>
      </c>
      <c r="Z625" s="1258" t="str">
        <f t="shared" si="477"/>
        <v xml:space="preserve"> </v>
      </c>
      <c r="AA625" s="1265">
        <f t="shared" si="478"/>
        <v>37.24</v>
      </c>
      <c r="AB625" s="1258">
        <f t="shared" si="479"/>
        <v>25</v>
      </c>
      <c r="AC625" s="1265">
        <f t="shared" si="480"/>
        <v>12.240000000000002</v>
      </c>
      <c r="AD625" s="1264">
        <f>IF(AC625&gt;0,1,"")</f>
        <v>1</v>
      </c>
      <c r="AE625" s="1264" t="str">
        <f t="shared" si="481"/>
        <v/>
      </c>
      <c r="AF625" s="1258" t="str">
        <f t="shared" si="482"/>
        <v xml:space="preserve"> </v>
      </c>
      <c r="AG625" s="1258">
        <f t="shared" si="483"/>
        <v>37</v>
      </c>
      <c r="AH625" s="1258">
        <f t="shared" si="484"/>
        <v>6</v>
      </c>
      <c r="AI625" s="1265">
        <f t="shared" si="485"/>
        <v>57</v>
      </c>
      <c r="AJ625" s="1265">
        <f t="shared" si="486"/>
        <v>18.5</v>
      </c>
      <c r="AK625" s="1264">
        <f t="shared" si="451"/>
        <v>1</v>
      </c>
      <c r="AL625" s="1264">
        <f t="shared" si="452"/>
        <v>35.378</v>
      </c>
      <c r="AM625" s="1258">
        <f t="shared" si="453"/>
        <v>26</v>
      </c>
      <c r="AN625" s="1264">
        <f t="shared" si="454"/>
        <v>21</v>
      </c>
      <c r="AO625" s="1265">
        <f t="shared" si="455"/>
        <v>41.75</v>
      </c>
      <c r="AP625" s="1266" t="str">
        <f t="shared" si="456"/>
        <v/>
      </c>
      <c r="AQ625" s="1258" t="str">
        <f t="shared" si="457"/>
        <v/>
      </c>
      <c r="AR625" s="1264" t="str">
        <f t="shared" si="458"/>
        <v/>
      </c>
      <c r="AS625" s="1258" t="str">
        <f t="shared" si="459"/>
        <v/>
      </c>
      <c r="AT625" s="1258" t="str">
        <f t="shared" si="460"/>
        <v/>
      </c>
      <c r="AU625" s="1264" t="str">
        <f t="shared" si="461"/>
        <v/>
      </c>
      <c r="AV625" s="1265" t="str">
        <f t="shared" si="462"/>
        <v xml:space="preserve"> </v>
      </c>
      <c r="AW625" s="1266" t="str">
        <f t="shared" si="463"/>
        <v/>
      </c>
      <c r="AX625" s="1258" t="str">
        <f t="shared" si="464"/>
        <v/>
      </c>
      <c r="AY625" s="1258" t="str">
        <f t="shared" si="465"/>
        <v/>
      </c>
      <c r="AZ625" s="1264" t="str">
        <f t="shared" si="466"/>
        <v/>
      </c>
      <c r="BA625" s="1265" t="str">
        <f t="shared" si="467"/>
        <v xml:space="preserve"> </v>
      </c>
      <c r="BB625" s="1266" t="str">
        <f t="shared" si="468"/>
        <v/>
      </c>
      <c r="BC625" s="1265" t="str">
        <f t="shared" si="469"/>
        <v/>
      </c>
      <c r="BD625" s="1266" t="str">
        <f t="shared" si="470"/>
        <v/>
      </c>
      <c r="BE625" s="1258" t="str">
        <f t="shared" si="471"/>
        <v/>
      </c>
    </row>
    <row r="626" spans="1:57" s="1164" customFormat="1" ht="25.5" customHeight="1">
      <c r="A626" s="1152"/>
      <c r="B626" s="1202"/>
      <c r="C626" s="1321"/>
      <c r="D626" s="1150" t="s">
        <v>58</v>
      </c>
      <c r="E626" s="1152"/>
      <c r="F626" s="1152">
        <f t="shared" si="448"/>
        <v>20</v>
      </c>
      <c r="G626" s="1152">
        <f t="shared" si="449"/>
        <v>774</v>
      </c>
      <c r="H626" s="1152">
        <v>8</v>
      </c>
      <c r="I626" s="1152">
        <v>7</v>
      </c>
      <c r="J626" s="1152">
        <v>3</v>
      </c>
      <c r="K626" s="1152">
        <v>112</v>
      </c>
      <c r="L626" s="1152">
        <v>4</v>
      </c>
      <c r="M626" s="1152">
        <v>159</v>
      </c>
      <c r="N626" s="1152">
        <v>4</v>
      </c>
      <c r="O626" s="1152">
        <v>148</v>
      </c>
      <c r="P626" s="1152">
        <v>4</v>
      </c>
      <c r="Q626" s="1152">
        <v>169</v>
      </c>
      <c r="R626" s="1152">
        <v>5</v>
      </c>
      <c r="S626" s="1152">
        <v>186</v>
      </c>
      <c r="T626" s="1265" t="str">
        <f t="shared" si="450"/>
        <v/>
      </c>
      <c r="U626" s="1258"/>
      <c r="V626" s="1258"/>
      <c r="W626" s="1258"/>
      <c r="X626" s="1258" t="str">
        <f t="shared" si="473"/>
        <v xml:space="preserve"> </v>
      </c>
      <c r="Y626" s="1258" t="str">
        <f t="shared" si="476"/>
        <v xml:space="preserve"> </v>
      </c>
      <c r="Z626" s="1258" t="str">
        <f t="shared" si="477"/>
        <v xml:space="preserve"> </v>
      </c>
      <c r="AA626" s="1265" t="str">
        <f t="shared" si="478"/>
        <v/>
      </c>
      <c r="AB626" s="1258" t="str">
        <f t="shared" si="479"/>
        <v/>
      </c>
      <c r="AC626" s="1265" t="str">
        <f t="shared" si="480"/>
        <v/>
      </c>
      <c r="AD626" s="1264"/>
      <c r="AE626" s="1264" t="str">
        <f t="shared" si="481"/>
        <v/>
      </c>
      <c r="AF626" s="1258" t="str">
        <f t="shared" si="482"/>
        <v xml:space="preserve"> </v>
      </c>
      <c r="AG626" s="1258" t="str">
        <f t="shared" si="483"/>
        <v xml:space="preserve"> </v>
      </c>
      <c r="AH626" s="1258" t="str">
        <f t="shared" si="484"/>
        <v xml:space="preserve"> </v>
      </c>
      <c r="AI626" s="1265" t="str">
        <f t="shared" si="485"/>
        <v xml:space="preserve"> </v>
      </c>
      <c r="AJ626" s="1265" t="str">
        <f t="shared" si="486"/>
        <v xml:space="preserve"> </v>
      </c>
      <c r="AK626" s="1264" t="str">
        <f t="shared" si="451"/>
        <v/>
      </c>
      <c r="AL626" s="1264" t="str">
        <f t="shared" si="452"/>
        <v/>
      </c>
      <c r="AM626" s="1258" t="str">
        <f t="shared" si="453"/>
        <v/>
      </c>
      <c r="AN626" s="1264" t="str">
        <f t="shared" si="454"/>
        <v/>
      </c>
      <c r="AO626" s="1265" t="str">
        <f t="shared" si="455"/>
        <v xml:space="preserve"> </v>
      </c>
      <c r="AP626" s="1266" t="str">
        <f t="shared" si="456"/>
        <v/>
      </c>
      <c r="AQ626" s="1258" t="str">
        <f t="shared" si="457"/>
        <v/>
      </c>
      <c r="AR626" s="1264" t="str">
        <f t="shared" si="458"/>
        <v/>
      </c>
      <c r="AS626" s="1258" t="str">
        <f t="shared" si="459"/>
        <v/>
      </c>
      <c r="AT626" s="1258" t="str">
        <f t="shared" si="460"/>
        <v/>
      </c>
      <c r="AU626" s="1264" t="str">
        <f t="shared" si="461"/>
        <v/>
      </c>
      <c r="AV626" s="1265" t="str">
        <f t="shared" si="462"/>
        <v xml:space="preserve"> </v>
      </c>
      <c r="AW626" s="1266" t="str">
        <f t="shared" si="463"/>
        <v/>
      </c>
      <c r="AX626" s="1258" t="str">
        <f t="shared" si="464"/>
        <v/>
      </c>
      <c r="AY626" s="1258" t="str">
        <f t="shared" si="465"/>
        <v/>
      </c>
      <c r="AZ626" s="1264" t="str">
        <f t="shared" si="466"/>
        <v/>
      </c>
      <c r="BA626" s="1265" t="str">
        <f t="shared" si="467"/>
        <v xml:space="preserve"> </v>
      </c>
      <c r="BB626" s="1266" t="str">
        <f t="shared" si="468"/>
        <v/>
      </c>
      <c r="BC626" s="1265" t="str">
        <f t="shared" si="469"/>
        <v/>
      </c>
      <c r="BD626" s="1266" t="str">
        <f t="shared" si="470"/>
        <v/>
      </c>
      <c r="BE626" s="1258" t="str">
        <f t="shared" si="471"/>
        <v/>
      </c>
    </row>
    <row r="627" spans="1:57" s="1164" customFormat="1" ht="25.5" customHeight="1">
      <c r="A627" s="1152"/>
      <c r="B627" s="1202"/>
      <c r="C627" s="1321"/>
      <c r="D627" s="1150" t="s">
        <v>541</v>
      </c>
      <c r="E627" s="1152"/>
      <c r="F627" s="1152">
        <f t="shared" si="448"/>
        <v>2</v>
      </c>
      <c r="G627" s="1152">
        <f t="shared" si="449"/>
        <v>69</v>
      </c>
      <c r="H627" s="1152">
        <v>1</v>
      </c>
      <c r="I627" s="1152">
        <v>1</v>
      </c>
      <c r="J627" s="1152">
        <v>1</v>
      </c>
      <c r="K627" s="1152">
        <v>38</v>
      </c>
      <c r="L627" s="1152">
        <v>0</v>
      </c>
      <c r="M627" s="1152">
        <v>0</v>
      </c>
      <c r="N627" s="1152">
        <v>1</v>
      </c>
      <c r="O627" s="1152">
        <v>31</v>
      </c>
      <c r="P627" s="1152">
        <v>0</v>
      </c>
      <c r="Q627" s="1152">
        <v>0</v>
      </c>
      <c r="R627" s="1152">
        <v>0</v>
      </c>
      <c r="S627" s="1152">
        <v>0</v>
      </c>
      <c r="T627" s="1265" t="str">
        <f t="shared" si="450"/>
        <v/>
      </c>
      <c r="U627" s="1258"/>
      <c r="V627" s="1258"/>
      <c r="W627" s="1258"/>
      <c r="X627" s="1258" t="str">
        <f t="shared" si="473"/>
        <v xml:space="preserve"> </v>
      </c>
      <c r="Y627" s="1258" t="str">
        <f t="shared" si="476"/>
        <v xml:space="preserve"> </v>
      </c>
      <c r="Z627" s="1258" t="str">
        <f t="shared" si="477"/>
        <v xml:space="preserve"> </v>
      </c>
      <c r="AA627" s="1265" t="str">
        <f t="shared" si="478"/>
        <v/>
      </c>
      <c r="AB627" s="1258" t="str">
        <f t="shared" si="479"/>
        <v/>
      </c>
      <c r="AC627" s="1265" t="str">
        <f t="shared" si="480"/>
        <v/>
      </c>
      <c r="AD627" s="1264"/>
      <c r="AE627" s="1264" t="str">
        <f t="shared" si="481"/>
        <v/>
      </c>
      <c r="AF627" s="1258" t="str">
        <f t="shared" si="482"/>
        <v xml:space="preserve"> </v>
      </c>
      <c r="AG627" s="1258" t="str">
        <f t="shared" si="483"/>
        <v xml:space="preserve"> </v>
      </c>
      <c r="AH627" s="1258" t="str">
        <f t="shared" si="484"/>
        <v xml:space="preserve"> </v>
      </c>
      <c r="AI627" s="1265" t="str">
        <f t="shared" si="485"/>
        <v xml:space="preserve"> </v>
      </c>
      <c r="AJ627" s="1265" t="str">
        <f t="shared" si="486"/>
        <v xml:space="preserve"> </v>
      </c>
      <c r="AK627" s="1264" t="str">
        <f t="shared" si="451"/>
        <v/>
      </c>
      <c r="AL627" s="1264" t="str">
        <f t="shared" si="452"/>
        <v/>
      </c>
      <c r="AM627" s="1258" t="str">
        <f t="shared" si="453"/>
        <v/>
      </c>
      <c r="AN627" s="1264" t="str">
        <f t="shared" si="454"/>
        <v/>
      </c>
      <c r="AO627" s="1265" t="str">
        <f t="shared" si="455"/>
        <v xml:space="preserve"> </v>
      </c>
      <c r="AP627" s="1266" t="str">
        <f t="shared" si="456"/>
        <v/>
      </c>
      <c r="AQ627" s="1258" t="str">
        <f t="shared" si="457"/>
        <v/>
      </c>
      <c r="AR627" s="1264" t="str">
        <f t="shared" si="458"/>
        <v/>
      </c>
      <c r="AS627" s="1258" t="str">
        <f t="shared" si="459"/>
        <v/>
      </c>
      <c r="AT627" s="1258" t="str">
        <f t="shared" si="460"/>
        <v/>
      </c>
      <c r="AU627" s="1264" t="str">
        <f t="shared" si="461"/>
        <v/>
      </c>
      <c r="AV627" s="1265" t="str">
        <f t="shared" si="462"/>
        <v xml:space="preserve"> </v>
      </c>
      <c r="AW627" s="1266" t="str">
        <f t="shared" si="463"/>
        <v/>
      </c>
      <c r="AX627" s="1258" t="str">
        <f t="shared" si="464"/>
        <v/>
      </c>
      <c r="AY627" s="1258" t="str">
        <f t="shared" si="465"/>
        <v/>
      </c>
      <c r="AZ627" s="1264" t="str">
        <f t="shared" si="466"/>
        <v/>
      </c>
      <c r="BA627" s="1265" t="str">
        <f t="shared" si="467"/>
        <v xml:space="preserve"> </v>
      </c>
      <c r="BB627" s="1266" t="str">
        <f t="shared" si="468"/>
        <v/>
      </c>
      <c r="BC627" s="1265" t="str">
        <f t="shared" si="469"/>
        <v/>
      </c>
      <c r="BD627" s="1266" t="str">
        <f t="shared" si="470"/>
        <v/>
      </c>
      <c r="BE627" s="1258" t="str">
        <f t="shared" si="471"/>
        <v/>
      </c>
    </row>
    <row r="628" spans="1:57" s="1164" customFormat="1" ht="25.5" customHeight="1">
      <c r="A628" s="1152"/>
      <c r="B628" s="1202"/>
      <c r="C628" s="1322"/>
      <c r="D628" s="1150" t="s">
        <v>542</v>
      </c>
      <c r="E628" s="1152"/>
      <c r="F628" s="1152">
        <f t="shared" si="448"/>
        <v>3</v>
      </c>
      <c r="G628" s="1152">
        <f t="shared" si="449"/>
        <v>88</v>
      </c>
      <c r="H628" s="1152">
        <v>1</v>
      </c>
      <c r="I628" s="1152">
        <v>1</v>
      </c>
      <c r="J628" s="1152">
        <v>1</v>
      </c>
      <c r="K628" s="1152">
        <v>31</v>
      </c>
      <c r="L628" s="1152">
        <v>1</v>
      </c>
      <c r="M628" s="1152">
        <v>28</v>
      </c>
      <c r="N628" s="1152">
        <v>0</v>
      </c>
      <c r="O628" s="1152">
        <v>0</v>
      </c>
      <c r="P628" s="1152">
        <v>1</v>
      </c>
      <c r="Q628" s="1152">
        <v>29</v>
      </c>
      <c r="R628" s="1152">
        <v>0</v>
      </c>
      <c r="S628" s="1152">
        <v>0</v>
      </c>
      <c r="T628" s="1265" t="str">
        <f t="shared" si="450"/>
        <v/>
      </c>
      <c r="U628" s="1258"/>
      <c r="V628" s="1258"/>
      <c r="W628" s="1258"/>
      <c r="X628" s="1258" t="str">
        <f t="shared" si="473"/>
        <v xml:space="preserve"> </v>
      </c>
      <c r="Y628" s="1258" t="str">
        <f t="shared" si="476"/>
        <v xml:space="preserve"> </v>
      </c>
      <c r="Z628" s="1258" t="str">
        <f t="shared" si="477"/>
        <v xml:space="preserve"> </v>
      </c>
      <c r="AA628" s="1265" t="str">
        <f t="shared" si="478"/>
        <v/>
      </c>
      <c r="AB628" s="1258" t="str">
        <f t="shared" si="479"/>
        <v/>
      </c>
      <c r="AC628" s="1265" t="str">
        <f t="shared" si="480"/>
        <v/>
      </c>
      <c r="AD628" s="1264"/>
      <c r="AE628" s="1264" t="str">
        <f t="shared" si="481"/>
        <v/>
      </c>
      <c r="AF628" s="1258" t="str">
        <f t="shared" si="482"/>
        <v xml:space="preserve"> </v>
      </c>
      <c r="AG628" s="1258" t="str">
        <f t="shared" si="483"/>
        <v xml:space="preserve"> </v>
      </c>
      <c r="AH628" s="1258" t="str">
        <f t="shared" si="484"/>
        <v xml:space="preserve"> </v>
      </c>
      <c r="AI628" s="1265" t="str">
        <f t="shared" si="485"/>
        <v xml:space="preserve"> </v>
      </c>
      <c r="AJ628" s="1265" t="str">
        <f t="shared" si="486"/>
        <v xml:space="preserve"> </v>
      </c>
      <c r="AK628" s="1264" t="str">
        <f t="shared" si="451"/>
        <v/>
      </c>
      <c r="AL628" s="1264" t="str">
        <f t="shared" si="452"/>
        <v/>
      </c>
      <c r="AM628" s="1258" t="str">
        <f t="shared" si="453"/>
        <v/>
      </c>
      <c r="AN628" s="1264" t="str">
        <f t="shared" si="454"/>
        <v/>
      </c>
      <c r="AO628" s="1265" t="str">
        <f t="shared" si="455"/>
        <v xml:space="preserve"> </v>
      </c>
      <c r="AP628" s="1266" t="str">
        <f t="shared" si="456"/>
        <v/>
      </c>
      <c r="AQ628" s="1258" t="str">
        <f t="shared" si="457"/>
        <v/>
      </c>
      <c r="AR628" s="1264" t="str">
        <f t="shared" si="458"/>
        <v/>
      </c>
      <c r="AS628" s="1258" t="str">
        <f t="shared" si="459"/>
        <v/>
      </c>
      <c r="AT628" s="1258" t="str">
        <f t="shared" si="460"/>
        <v/>
      </c>
      <c r="AU628" s="1264" t="str">
        <f t="shared" si="461"/>
        <v/>
      </c>
      <c r="AV628" s="1265" t="str">
        <f t="shared" si="462"/>
        <v xml:space="preserve"> </v>
      </c>
      <c r="AW628" s="1266" t="str">
        <f t="shared" si="463"/>
        <v/>
      </c>
      <c r="AX628" s="1258" t="str">
        <f t="shared" si="464"/>
        <v/>
      </c>
      <c r="AY628" s="1258" t="str">
        <f t="shared" si="465"/>
        <v/>
      </c>
      <c r="AZ628" s="1264" t="str">
        <f t="shared" si="466"/>
        <v/>
      </c>
      <c r="BA628" s="1265" t="str">
        <f t="shared" si="467"/>
        <v xml:space="preserve"> </v>
      </c>
      <c r="BB628" s="1266" t="str">
        <f t="shared" si="468"/>
        <v/>
      </c>
      <c r="BC628" s="1265" t="str">
        <f t="shared" si="469"/>
        <v/>
      </c>
      <c r="BD628" s="1266" t="str">
        <f t="shared" si="470"/>
        <v/>
      </c>
      <c r="BE628" s="1258" t="str">
        <f t="shared" si="471"/>
        <v/>
      </c>
    </row>
    <row r="629" spans="1:57" s="1164" customFormat="1" ht="25.5" customHeight="1">
      <c r="A629" s="1152">
        <v>2</v>
      </c>
      <c r="B629" s="1202"/>
      <c r="C629" s="1499" t="s">
        <v>543</v>
      </c>
      <c r="D629" s="1143" t="s">
        <v>57</v>
      </c>
      <c r="E629" s="1152" t="s">
        <v>79</v>
      </c>
      <c r="F629" s="1152">
        <f t="shared" si="448"/>
        <v>20</v>
      </c>
      <c r="G629" s="1152">
        <f t="shared" si="449"/>
        <v>491</v>
      </c>
      <c r="H629" s="1152">
        <v>2</v>
      </c>
      <c r="I629" s="1152">
        <v>2</v>
      </c>
      <c r="J629" s="1152">
        <v>4</v>
      </c>
      <c r="K629" s="1152">
        <v>93</v>
      </c>
      <c r="L629" s="1152">
        <v>3</v>
      </c>
      <c r="M629" s="1152">
        <v>76</v>
      </c>
      <c r="N629" s="1152">
        <v>5</v>
      </c>
      <c r="O629" s="1152">
        <v>114</v>
      </c>
      <c r="P629" s="1152">
        <v>4</v>
      </c>
      <c r="Q629" s="1152">
        <v>99</v>
      </c>
      <c r="R629" s="1152">
        <v>4</v>
      </c>
      <c r="S629" s="1152">
        <v>109</v>
      </c>
      <c r="T629" s="1265">
        <f t="shared" si="450"/>
        <v>31</v>
      </c>
      <c r="U629" s="1258">
        <v>29</v>
      </c>
      <c r="V629" s="1258">
        <v>29</v>
      </c>
      <c r="W629" s="1258">
        <v>3</v>
      </c>
      <c r="X629" s="1258">
        <f t="shared" si="473"/>
        <v>1</v>
      </c>
      <c r="Y629" s="1258" t="str">
        <f t="shared" si="476"/>
        <v xml:space="preserve"> </v>
      </c>
      <c r="Z629" s="1258" t="str">
        <f t="shared" si="477"/>
        <v xml:space="preserve"> </v>
      </c>
      <c r="AA629" s="1265">
        <f t="shared" si="478"/>
        <v>24.55</v>
      </c>
      <c r="AB629" s="1258">
        <f t="shared" si="479"/>
        <v>25</v>
      </c>
      <c r="AC629" s="1265">
        <f t="shared" si="480"/>
        <v>-0.44999999999999929</v>
      </c>
      <c r="AD629" s="1264" t="str">
        <f>IF(AC629&gt;0,1,"")</f>
        <v/>
      </c>
      <c r="AE629" s="1264" t="str">
        <f t="shared" si="481"/>
        <v/>
      </c>
      <c r="AF629" s="1258">
        <f t="shared" si="482"/>
        <v>1</v>
      </c>
      <c r="AG629" s="1258">
        <f t="shared" si="483"/>
        <v>19</v>
      </c>
      <c r="AH629" s="1258">
        <f t="shared" si="484"/>
        <v>16</v>
      </c>
      <c r="AI629" s="1265">
        <f t="shared" si="485"/>
        <v>30.833333333333332</v>
      </c>
      <c r="AJ629" s="1265">
        <f t="shared" si="486"/>
        <v>-0.16666666666666785</v>
      </c>
      <c r="AK629" s="1264" t="str">
        <f t="shared" si="451"/>
        <v/>
      </c>
      <c r="AL629" s="1264" t="str">
        <f t="shared" si="452"/>
        <v/>
      </c>
      <c r="AM629" s="1258" t="str">
        <f t="shared" si="453"/>
        <v/>
      </c>
      <c r="AN629" s="1264" t="str">
        <f t="shared" si="454"/>
        <v/>
      </c>
      <c r="AO629" s="1265" t="str">
        <f t="shared" si="455"/>
        <v xml:space="preserve"> </v>
      </c>
      <c r="AP629" s="1266" t="str">
        <f t="shared" si="456"/>
        <v/>
      </c>
      <c r="AQ629" s="1258" t="str">
        <f t="shared" si="457"/>
        <v/>
      </c>
      <c r="AR629" s="1264" t="str">
        <f t="shared" si="458"/>
        <v/>
      </c>
      <c r="AS629" s="1258" t="str">
        <f t="shared" si="459"/>
        <v/>
      </c>
      <c r="AT629" s="1258" t="str">
        <f t="shared" si="460"/>
        <v/>
      </c>
      <c r="AU629" s="1264" t="str">
        <f t="shared" si="461"/>
        <v/>
      </c>
      <c r="AV629" s="1265" t="str">
        <f t="shared" si="462"/>
        <v xml:space="preserve"> </v>
      </c>
      <c r="AW629" s="1266" t="str">
        <f t="shared" si="463"/>
        <v/>
      </c>
      <c r="AX629" s="1258" t="str">
        <f t="shared" si="464"/>
        <v/>
      </c>
      <c r="AY629" s="1258" t="str">
        <f t="shared" si="465"/>
        <v/>
      </c>
      <c r="AZ629" s="1264" t="str">
        <f t="shared" si="466"/>
        <v/>
      </c>
      <c r="BA629" s="1265" t="str">
        <f t="shared" si="467"/>
        <v xml:space="preserve"> </v>
      </c>
      <c r="BB629" s="1266" t="str">
        <f t="shared" si="468"/>
        <v/>
      </c>
      <c r="BC629" s="1265" t="str">
        <f t="shared" si="469"/>
        <v/>
      </c>
      <c r="BD629" s="1266">
        <f t="shared" si="470"/>
        <v>1</v>
      </c>
      <c r="BE629" s="1258">
        <f t="shared" si="471"/>
        <v>30.833333333333332</v>
      </c>
    </row>
    <row r="630" spans="1:57" s="1164" customFormat="1" ht="25.5" customHeight="1">
      <c r="A630" s="1152"/>
      <c r="B630" s="1202"/>
      <c r="C630" s="1321"/>
      <c r="D630" s="1150" t="s">
        <v>58</v>
      </c>
      <c r="E630" s="1152"/>
      <c r="F630" s="1152">
        <f t="shared" si="448"/>
        <v>11</v>
      </c>
      <c r="G630" s="1152">
        <f t="shared" si="449"/>
        <v>363</v>
      </c>
      <c r="H630" s="1152">
        <v>2</v>
      </c>
      <c r="I630" s="1152">
        <v>2</v>
      </c>
      <c r="J630" s="1152">
        <v>2</v>
      </c>
      <c r="K630" s="1152">
        <v>71</v>
      </c>
      <c r="L630" s="1152">
        <v>2</v>
      </c>
      <c r="M630" s="1152">
        <v>63</v>
      </c>
      <c r="N630" s="1152">
        <v>3</v>
      </c>
      <c r="O630" s="1152">
        <v>83</v>
      </c>
      <c r="P630" s="1152">
        <v>2</v>
      </c>
      <c r="Q630" s="1152">
        <v>69</v>
      </c>
      <c r="R630" s="1152">
        <v>2</v>
      </c>
      <c r="S630" s="1152">
        <v>77</v>
      </c>
      <c r="T630" s="1265" t="str">
        <f t="shared" si="450"/>
        <v/>
      </c>
      <c r="U630" s="1258"/>
      <c r="V630" s="1258"/>
      <c r="W630" s="1258"/>
      <c r="X630" s="1258" t="str">
        <f t="shared" si="473"/>
        <v xml:space="preserve"> </v>
      </c>
      <c r="Y630" s="1258" t="str">
        <f t="shared" si="476"/>
        <v xml:space="preserve"> </v>
      </c>
      <c r="Z630" s="1258" t="str">
        <f t="shared" si="477"/>
        <v xml:space="preserve"> </v>
      </c>
      <c r="AA630" s="1265" t="str">
        <f t="shared" si="478"/>
        <v/>
      </c>
      <c r="AB630" s="1258" t="str">
        <f t="shared" si="479"/>
        <v/>
      </c>
      <c r="AC630" s="1265" t="str">
        <f t="shared" si="480"/>
        <v/>
      </c>
      <c r="AD630" s="1264"/>
      <c r="AE630" s="1264" t="str">
        <f t="shared" si="481"/>
        <v/>
      </c>
      <c r="AF630" s="1258" t="str">
        <f t="shared" si="482"/>
        <v xml:space="preserve"> </v>
      </c>
      <c r="AG630" s="1258" t="str">
        <f t="shared" si="483"/>
        <v xml:space="preserve"> </v>
      </c>
      <c r="AH630" s="1258" t="str">
        <f t="shared" si="484"/>
        <v xml:space="preserve"> </v>
      </c>
      <c r="AI630" s="1265" t="str">
        <f t="shared" si="485"/>
        <v xml:space="preserve"> </v>
      </c>
      <c r="AJ630" s="1265" t="str">
        <f t="shared" si="486"/>
        <v xml:space="preserve"> </v>
      </c>
      <c r="AK630" s="1264" t="str">
        <f t="shared" si="451"/>
        <v/>
      </c>
      <c r="AL630" s="1264" t="str">
        <f t="shared" si="452"/>
        <v/>
      </c>
      <c r="AM630" s="1258" t="str">
        <f t="shared" si="453"/>
        <v/>
      </c>
      <c r="AN630" s="1264" t="str">
        <f t="shared" si="454"/>
        <v/>
      </c>
      <c r="AO630" s="1265" t="str">
        <f t="shared" si="455"/>
        <v xml:space="preserve"> </v>
      </c>
      <c r="AP630" s="1266" t="str">
        <f t="shared" si="456"/>
        <v/>
      </c>
      <c r="AQ630" s="1258" t="str">
        <f t="shared" si="457"/>
        <v/>
      </c>
      <c r="AR630" s="1264" t="str">
        <f t="shared" si="458"/>
        <v/>
      </c>
      <c r="AS630" s="1258" t="str">
        <f t="shared" si="459"/>
        <v/>
      </c>
      <c r="AT630" s="1258" t="str">
        <f t="shared" si="460"/>
        <v/>
      </c>
      <c r="AU630" s="1264" t="str">
        <f t="shared" si="461"/>
        <v/>
      </c>
      <c r="AV630" s="1265" t="str">
        <f t="shared" si="462"/>
        <v xml:space="preserve"> </v>
      </c>
      <c r="AW630" s="1266" t="str">
        <f t="shared" si="463"/>
        <v/>
      </c>
      <c r="AX630" s="1258" t="str">
        <f t="shared" si="464"/>
        <v/>
      </c>
      <c r="AY630" s="1258" t="str">
        <f t="shared" si="465"/>
        <v/>
      </c>
      <c r="AZ630" s="1264" t="str">
        <f t="shared" si="466"/>
        <v/>
      </c>
      <c r="BA630" s="1265" t="str">
        <f t="shared" si="467"/>
        <v xml:space="preserve"> </v>
      </c>
      <c r="BB630" s="1266" t="str">
        <f t="shared" si="468"/>
        <v/>
      </c>
      <c r="BC630" s="1265" t="str">
        <f t="shared" si="469"/>
        <v/>
      </c>
      <c r="BD630" s="1266" t="str">
        <f t="shared" si="470"/>
        <v/>
      </c>
      <c r="BE630" s="1258" t="str">
        <f t="shared" si="471"/>
        <v/>
      </c>
    </row>
    <row r="631" spans="1:57" s="1164" customFormat="1" ht="25.5" customHeight="1">
      <c r="A631" s="1152"/>
      <c r="B631" s="1202"/>
      <c r="C631" s="1321"/>
      <c r="D631" s="1150" t="s">
        <v>544</v>
      </c>
      <c r="E631" s="1152"/>
      <c r="F631" s="1152">
        <f t="shared" si="448"/>
        <v>4</v>
      </c>
      <c r="G631" s="1152">
        <f t="shared" si="449"/>
        <v>69</v>
      </c>
      <c r="H631" s="1152">
        <v>0</v>
      </c>
      <c r="I631" s="1152">
        <v>0</v>
      </c>
      <c r="J631" s="1152">
        <v>1</v>
      </c>
      <c r="K631" s="1152">
        <v>14</v>
      </c>
      <c r="L631" s="1152">
        <v>0</v>
      </c>
      <c r="M631" s="1152">
        <v>0</v>
      </c>
      <c r="N631" s="1152">
        <v>1</v>
      </c>
      <c r="O631" s="1152">
        <v>16</v>
      </c>
      <c r="P631" s="1152">
        <v>1</v>
      </c>
      <c r="Q631" s="1152">
        <v>19</v>
      </c>
      <c r="R631" s="1152">
        <v>1</v>
      </c>
      <c r="S631" s="1152">
        <v>20</v>
      </c>
      <c r="T631" s="1265" t="str">
        <f t="shared" si="450"/>
        <v/>
      </c>
      <c r="U631" s="1258"/>
      <c r="V631" s="1258"/>
      <c r="W631" s="1258"/>
      <c r="X631" s="1258" t="str">
        <f t="shared" si="473"/>
        <v xml:space="preserve"> </v>
      </c>
      <c r="Y631" s="1258" t="str">
        <f t="shared" si="476"/>
        <v xml:space="preserve"> </v>
      </c>
      <c r="Z631" s="1258" t="str">
        <f t="shared" si="477"/>
        <v xml:space="preserve"> </v>
      </c>
      <c r="AA631" s="1265" t="str">
        <f t="shared" si="478"/>
        <v/>
      </c>
      <c r="AB631" s="1258" t="str">
        <f t="shared" si="479"/>
        <v/>
      </c>
      <c r="AC631" s="1265" t="str">
        <f t="shared" si="480"/>
        <v/>
      </c>
      <c r="AD631" s="1264"/>
      <c r="AE631" s="1264" t="str">
        <f t="shared" si="481"/>
        <v/>
      </c>
      <c r="AF631" s="1258" t="str">
        <f t="shared" si="482"/>
        <v xml:space="preserve"> </v>
      </c>
      <c r="AG631" s="1258" t="str">
        <f t="shared" si="483"/>
        <v xml:space="preserve"> </v>
      </c>
      <c r="AH631" s="1258" t="str">
        <f t="shared" si="484"/>
        <v xml:space="preserve"> </v>
      </c>
      <c r="AI631" s="1265" t="str">
        <f t="shared" si="485"/>
        <v xml:space="preserve"> </v>
      </c>
      <c r="AJ631" s="1265" t="str">
        <f t="shared" si="486"/>
        <v xml:space="preserve"> </v>
      </c>
      <c r="AK631" s="1264" t="str">
        <f t="shared" si="451"/>
        <v/>
      </c>
      <c r="AL631" s="1264" t="str">
        <f t="shared" si="452"/>
        <v/>
      </c>
      <c r="AM631" s="1258" t="str">
        <f t="shared" si="453"/>
        <v/>
      </c>
      <c r="AN631" s="1264" t="str">
        <f t="shared" si="454"/>
        <v/>
      </c>
      <c r="AO631" s="1265" t="str">
        <f t="shared" si="455"/>
        <v xml:space="preserve"> </v>
      </c>
      <c r="AP631" s="1266" t="str">
        <f t="shared" si="456"/>
        <v/>
      </c>
      <c r="AQ631" s="1258" t="str">
        <f t="shared" si="457"/>
        <v/>
      </c>
      <c r="AR631" s="1264" t="str">
        <f t="shared" si="458"/>
        <v/>
      </c>
      <c r="AS631" s="1258" t="str">
        <f t="shared" si="459"/>
        <v/>
      </c>
      <c r="AT631" s="1258" t="str">
        <f t="shared" si="460"/>
        <v/>
      </c>
      <c r="AU631" s="1264" t="str">
        <f t="shared" si="461"/>
        <v/>
      </c>
      <c r="AV631" s="1265" t="str">
        <f t="shared" si="462"/>
        <v xml:space="preserve"> </v>
      </c>
      <c r="AW631" s="1266" t="str">
        <f t="shared" si="463"/>
        <v/>
      </c>
      <c r="AX631" s="1258" t="str">
        <f t="shared" si="464"/>
        <v/>
      </c>
      <c r="AY631" s="1258" t="str">
        <f t="shared" si="465"/>
        <v/>
      </c>
      <c r="AZ631" s="1264" t="str">
        <f t="shared" si="466"/>
        <v/>
      </c>
      <c r="BA631" s="1265" t="str">
        <f t="shared" si="467"/>
        <v xml:space="preserve"> </v>
      </c>
      <c r="BB631" s="1266" t="str">
        <f t="shared" si="468"/>
        <v/>
      </c>
      <c r="BC631" s="1265" t="str">
        <f t="shared" si="469"/>
        <v/>
      </c>
      <c r="BD631" s="1266" t="str">
        <f t="shared" si="470"/>
        <v/>
      </c>
      <c r="BE631" s="1258" t="str">
        <f t="shared" si="471"/>
        <v/>
      </c>
    </row>
    <row r="632" spans="1:57" s="1164" customFormat="1" ht="25.5" customHeight="1">
      <c r="A632" s="1152"/>
      <c r="B632" s="1202"/>
      <c r="C632" s="1322"/>
      <c r="D632" s="1150" t="s">
        <v>545</v>
      </c>
      <c r="E632" s="1152"/>
      <c r="F632" s="1152">
        <f t="shared" si="448"/>
        <v>5</v>
      </c>
      <c r="G632" s="1152">
        <f t="shared" si="449"/>
        <v>59</v>
      </c>
      <c r="H632" s="1152">
        <v>0</v>
      </c>
      <c r="I632" s="1152">
        <v>0</v>
      </c>
      <c r="J632" s="1152">
        <v>1</v>
      </c>
      <c r="K632" s="1152">
        <v>8</v>
      </c>
      <c r="L632" s="1152">
        <v>1</v>
      </c>
      <c r="M632" s="1152">
        <v>13</v>
      </c>
      <c r="N632" s="1152">
        <v>1</v>
      </c>
      <c r="O632" s="1152">
        <v>15</v>
      </c>
      <c r="P632" s="1152">
        <v>1</v>
      </c>
      <c r="Q632" s="1152">
        <v>11</v>
      </c>
      <c r="R632" s="1152">
        <v>1</v>
      </c>
      <c r="S632" s="1152">
        <v>12</v>
      </c>
      <c r="T632" s="1265" t="str">
        <f t="shared" si="450"/>
        <v/>
      </c>
      <c r="U632" s="1258"/>
      <c r="V632" s="1258"/>
      <c r="W632" s="1258"/>
      <c r="X632" s="1258" t="str">
        <f t="shared" si="473"/>
        <v xml:space="preserve"> </v>
      </c>
      <c r="Y632" s="1258" t="str">
        <f t="shared" si="476"/>
        <v xml:space="preserve"> </v>
      </c>
      <c r="Z632" s="1258" t="str">
        <f t="shared" si="477"/>
        <v xml:space="preserve"> </v>
      </c>
      <c r="AA632" s="1265" t="str">
        <f t="shared" si="478"/>
        <v/>
      </c>
      <c r="AB632" s="1258" t="str">
        <f t="shared" si="479"/>
        <v/>
      </c>
      <c r="AC632" s="1265" t="str">
        <f t="shared" si="480"/>
        <v/>
      </c>
      <c r="AD632" s="1264"/>
      <c r="AE632" s="1264" t="str">
        <f t="shared" si="481"/>
        <v/>
      </c>
      <c r="AF632" s="1258" t="str">
        <f t="shared" si="482"/>
        <v xml:space="preserve"> </v>
      </c>
      <c r="AG632" s="1258" t="str">
        <f t="shared" si="483"/>
        <v xml:space="preserve"> </v>
      </c>
      <c r="AH632" s="1258" t="str">
        <f t="shared" si="484"/>
        <v xml:space="preserve"> </v>
      </c>
      <c r="AI632" s="1265" t="str">
        <f t="shared" si="485"/>
        <v xml:space="preserve"> </v>
      </c>
      <c r="AJ632" s="1265" t="str">
        <f t="shared" si="486"/>
        <v xml:space="preserve"> </v>
      </c>
      <c r="AK632" s="1264" t="str">
        <f t="shared" si="451"/>
        <v/>
      </c>
      <c r="AL632" s="1264" t="str">
        <f t="shared" si="452"/>
        <v/>
      </c>
      <c r="AM632" s="1258" t="str">
        <f t="shared" si="453"/>
        <v/>
      </c>
      <c r="AN632" s="1264" t="str">
        <f t="shared" si="454"/>
        <v/>
      </c>
      <c r="AO632" s="1265" t="str">
        <f t="shared" si="455"/>
        <v xml:space="preserve"> </v>
      </c>
      <c r="AP632" s="1266" t="str">
        <f t="shared" si="456"/>
        <v/>
      </c>
      <c r="AQ632" s="1258" t="str">
        <f t="shared" si="457"/>
        <v/>
      </c>
      <c r="AR632" s="1264" t="str">
        <f t="shared" si="458"/>
        <v/>
      </c>
      <c r="AS632" s="1258" t="str">
        <f t="shared" si="459"/>
        <v/>
      </c>
      <c r="AT632" s="1258" t="str">
        <f t="shared" si="460"/>
        <v/>
      </c>
      <c r="AU632" s="1264" t="str">
        <f t="shared" si="461"/>
        <v/>
      </c>
      <c r="AV632" s="1265" t="str">
        <f t="shared" si="462"/>
        <v xml:space="preserve"> </v>
      </c>
      <c r="AW632" s="1266" t="str">
        <f t="shared" si="463"/>
        <v/>
      </c>
      <c r="AX632" s="1258" t="str">
        <f t="shared" si="464"/>
        <v/>
      </c>
      <c r="AY632" s="1258" t="str">
        <f t="shared" si="465"/>
        <v/>
      </c>
      <c r="AZ632" s="1264" t="str">
        <f t="shared" si="466"/>
        <v/>
      </c>
      <c r="BA632" s="1265" t="str">
        <f t="shared" si="467"/>
        <v xml:space="preserve"> </v>
      </c>
      <c r="BB632" s="1266" t="str">
        <f t="shared" si="468"/>
        <v/>
      </c>
      <c r="BC632" s="1265" t="str">
        <f t="shared" si="469"/>
        <v/>
      </c>
      <c r="BD632" s="1266" t="str">
        <f t="shared" si="470"/>
        <v/>
      </c>
      <c r="BE632" s="1258" t="str">
        <f t="shared" si="471"/>
        <v/>
      </c>
    </row>
    <row r="633" spans="1:57" s="1164" customFormat="1" ht="25.5" customHeight="1">
      <c r="A633" s="1146">
        <v>3</v>
      </c>
      <c r="B633" s="1145"/>
      <c r="C633" s="1511" t="s">
        <v>546</v>
      </c>
      <c r="D633" s="1143" t="s">
        <v>57</v>
      </c>
      <c r="E633" s="1152" t="s">
        <v>79</v>
      </c>
      <c r="F633" s="1152">
        <f t="shared" si="448"/>
        <v>13</v>
      </c>
      <c r="G633" s="1152">
        <f t="shared" si="449"/>
        <v>328</v>
      </c>
      <c r="H633" s="1152">
        <v>3</v>
      </c>
      <c r="I633" s="1152">
        <v>2</v>
      </c>
      <c r="J633" s="1152">
        <v>3</v>
      </c>
      <c r="K633" s="1152">
        <v>67</v>
      </c>
      <c r="L633" s="1152">
        <v>3</v>
      </c>
      <c r="M633" s="1152">
        <v>71</v>
      </c>
      <c r="N633" s="1152">
        <v>3</v>
      </c>
      <c r="O633" s="1152">
        <v>79</v>
      </c>
      <c r="P633" s="1152">
        <v>2</v>
      </c>
      <c r="Q633" s="1152">
        <v>54</v>
      </c>
      <c r="R633" s="1152">
        <v>2</v>
      </c>
      <c r="S633" s="1152">
        <v>57</v>
      </c>
      <c r="T633" s="1265">
        <f t="shared" si="450"/>
        <v>20.5</v>
      </c>
      <c r="U633" s="1258">
        <v>17</v>
      </c>
      <c r="V633" s="1258">
        <v>16</v>
      </c>
      <c r="W633" s="1258">
        <v>4</v>
      </c>
      <c r="X633" s="1258">
        <f t="shared" si="473"/>
        <v>1</v>
      </c>
      <c r="Y633" s="1258" t="str">
        <f t="shared" si="476"/>
        <v xml:space="preserve"> </v>
      </c>
      <c r="Z633" s="1258" t="str">
        <f t="shared" si="477"/>
        <v xml:space="preserve"> </v>
      </c>
      <c r="AA633" s="1265">
        <f t="shared" si="478"/>
        <v>25.23076923076923</v>
      </c>
      <c r="AB633" s="1258">
        <f t="shared" si="479"/>
        <v>25</v>
      </c>
      <c r="AC633" s="1265">
        <f t="shared" si="480"/>
        <v>0.23076923076922995</v>
      </c>
      <c r="AD633" s="1264">
        <f>IF(AC633&gt;0,1,"")</f>
        <v>1</v>
      </c>
      <c r="AE633" s="1264" t="str">
        <f t="shared" si="481"/>
        <v/>
      </c>
      <c r="AF633" s="1258" t="str">
        <f t="shared" si="482"/>
        <v xml:space="preserve"> </v>
      </c>
      <c r="AG633" s="1258">
        <f t="shared" si="483"/>
        <v>13</v>
      </c>
      <c r="AH633" s="1258">
        <f t="shared" si="484"/>
        <v>3</v>
      </c>
      <c r="AI633" s="1265">
        <f t="shared" si="485"/>
        <v>20.75</v>
      </c>
      <c r="AJ633" s="1265">
        <f t="shared" si="486"/>
        <v>0.25</v>
      </c>
      <c r="AK633" s="1264" t="str">
        <f t="shared" si="451"/>
        <v/>
      </c>
      <c r="AL633" s="1264" t="str">
        <f t="shared" si="452"/>
        <v/>
      </c>
      <c r="AM633" s="1258" t="str">
        <f t="shared" si="453"/>
        <v/>
      </c>
      <c r="AN633" s="1264" t="str">
        <f t="shared" si="454"/>
        <v/>
      </c>
      <c r="AO633" s="1265" t="str">
        <f t="shared" si="455"/>
        <v xml:space="preserve"> </v>
      </c>
      <c r="AP633" s="1266" t="str">
        <f t="shared" si="456"/>
        <v/>
      </c>
      <c r="AQ633" s="1258" t="str">
        <f t="shared" si="457"/>
        <v/>
      </c>
      <c r="AR633" s="1264" t="str">
        <f t="shared" si="458"/>
        <v/>
      </c>
      <c r="AS633" s="1258" t="str">
        <f t="shared" si="459"/>
        <v/>
      </c>
      <c r="AT633" s="1258" t="str">
        <f t="shared" si="460"/>
        <v/>
      </c>
      <c r="AU633" s="1264" t="str">
        <f t="shared" si="461"/>
        <v/>
      </c>
      <c r="AV633" s="1265" t="str">
        <f t="shared" si="462"/>
        <v xml:space="preserve"> </v>
      </c>
      <c r="AW633" s="1266" t="str">
        <f t="shared" si="463"/>
        <v/>
      </c>
      <c r="AX633" s="1258" t="str">
        <f t="shared" si="464"/>
        <v/>
      </c>
      <c r="AY633" s="1258" t="str">
        <f t="shared" si="465"/>
        <v/>
      </c>
      <c r="AZ633" s="1264" t="str">
        <f t="shared" si="466"/>
        <v/>
      </c>
      <c r="BA633" s="1265" t="str">
        <f t="shared" si="467"/>
        <v xml:space="preserve"> </v>
      </c>
      <c r="BB633" s="1266" t="str">
        <f t="shared" si="468"/>
        <v/>
      </c>
      <c r="BC633" s="1265" t="str">
        <f t="shared" si="469"/>
        <v/>
      </c>
      <c r="BD633" s="1266">
        <f t="shared" si="470"/>
        <v>1</v>
      </c>
      <c r="BE633" s="1258">
        <f t="shared" si="471"/>
        <v>20.75</v>
      </c>
    </row>
    <row r="634" spans="1:57" s="1164" customFormat="1" ht="25.5" customHeight="1">
      <c r="A634" s="1146"/>
      <c r="B634" s="1145"/>
      <c r="C634" s="1321"/>
      <c r="D634" s="1150" t="s">
        <v>58</v>
      </c>
      <c r="E634" s="1152"/>
      <c r="F634" s="1152">
        <f t="shared" si="448"/>
        <v>8</v>
      </c>
      <c r="G634" s="1152">
        <f t="shared" si="449"/>
        <v>228</v>
      </c>
      <c r="H634" s="1152">
        <v>3</v>
      </c>
      <c r="I634" s="1152">
        <v>2</v>
      </c>
      <c r="J634" s="1152">
        <v>2</v>
      </c>
      <c r="K634" s="1152">
        <v>49</v>
      </c>
      <c r="L634" s="1152">
        <v>2</v>
      </c>
      <c r="M634" s="1152">
        <v>51</v>
      </c>
      <c r="N634" s="1152">
        <v>2</v>
      </c>
      <c r="O634" s="1152">
        <v>55</v>
      </c>
      <c r="P634" s="1152">
        <v>1</v>
      </c>
      <c r="Q634" s="1152">
        <v>38</v>
      </c>
      <c r="R634" s="1152">
        <v>1</v>
      </c>
      <c r="S634" s="1152">
        <v>35</v>
      </c>
      <c r="T634" s="1265" t="str">
        <f t="shared" si="450"/>
        <v/>
      </c>
      <c r="U634" s="1258"/>
      <c r="V634" s="1258"/>
      <c r="W634" s="1258"/>
      <c r="X634" s="1258" t="str">
        <f t="shared" si="473"/>
        <v xml:space="preserve"> </v>
      </c>
      <c r="Y634" s="1258" t="str">
        <f t="shared" si="476"/>
        <v xml:space="preserve"> </v>
      </c>
      <c r="Z634" s="1258" t="str">
        <f t="shared" si="477"/>
        <v xml:space="preserve"> </v>
      </c>
      <c r="AA634" s="1265" t="str">
        <f t="shared" si="478"/>
        <v/>
      </c>
      <c r="AB634" s="1258" t="str">
        <f t="shared" si="479"/>
        <v/>
      </c>
      <c r="AC634" s="1265" t="str">
        <f t="shared" si="480"/>
        <v/>
      </c>
      <c r="AD634" s="1264"/>
      <c r="AE634" s="1264" t="str">
        <f t="shared" si="481"/>
        <v/>
      </c>
      <c r="AF634" s="1258" t="str">
        <f t="shared" si="482"/>
        <v xml:space="preserve"> </v>
      </c>
      <c r="AG634" s="1258" t="str">
        <f t="shared" si="483"/>
        <v xml:space="preserve"> </v>
      </c>
      <c r="AH634" s="1258" t="str">
        <f t="shared" si="484"/>
        <v xml:space="preserve"> </v>
      </c>
      <c r="AI634" s="1265" t="str">
        <f t="shared" si="485"/>
        <v xml:space="preserve"> </v>
      </c>
      <c r="AJ634" s="1265" t="str">
        <f t="shared" si="486"/>
        <v xml:space="preserve"> </v>
      </c>
      <c r="AK634" s="1264" t="str">
        <f t="shared" si="451"/>
        <v/>
      </c>
      <c r="AL634" s="1264" t="str">
        <f t="shared" si="452"/>
        <v/>
      </c>
      <c r="AM634" s="1258" t="str">
        <f t="shared" si="453"/>
        <v/>
      </c>
      <c r="AN634" s="1264" t="str">
        <f t="shared" si="454"/>
        <v/>
      </c>
      <c r="AO634" s="1265" t="str">
        <f t="shared" si="455"/>
        <v xml:space="preserve"> </v>
      </c>
      <c r="AP634" s="1266" t="str">
        <f t="shared" si="456"/>
        <v/>
      </c>
      <c r="AQ634" s="1258" t="str">
        <f t="shared" si="457"/>
        <v/>
      </c>
      <c r="AR634" s="1264" t="str">
        <f t="shared" si="458"/>
        <v/>
      </c>
      <c r="AS634" s="1258" t="str">
        <f t="shared" si="459"/>
        <v/>
      </c>
      <c r="AT634" s="1258" t="str">
        <f t="shared" si="460"/>
        <v/>
      </c>
      <c r="AU634" s="1264" t="str">
        <f t="shared" si="461"/>
        <v/>
      </c>
      <c r="AV634" s="1265" t="str">
        <f t="shared" si="462"/>
        <v xml:space="preserve"> </v>
      </c>
      <c r="AW634" s="1266" t="str">
        <f t="shared" si="463"/>
        <v/>
      </c>
      <c r="AX634" s="1258" t="str">
        <f t="shared" si="464"/>
        <v/>
      </c>
      <c r="AY634" s="1258" t="str">
        <f t="shared" si="465"/>
        <v/>
      </c>
      <c r="AZ634" s="1264" t="str">
        <f t="shared" si="466"/>
        <v/>
      </c>
      <c r="BA634" s="1265" t="str">
        <f t="shared" si="467"/>
        <v xml:space="preserve"> </v>
      </c>
      <c r="BB634" s="1266" t="str">
        <f t="shared" si="468"/>
        <v/>
      </c>
      <c r="BC634" s="1265" t="str">
        <f t="shared" si="469"/>
        <v/>
      </c>
      <c r="BD634" s="1266" t="str">
        <f t="shared" si="470"/>
        <v/>
      </c>
      <c r="BE634" s="1258" t="str">
        <f t="shared" si="471"/>
        <v/>
      </c>
    </row>
    <row r="635" spans="1:57" s="1164" customFormat="1" ht="25.5" customHeight="1">
      <c r="A635" s="1146"/>
      <c r="B635" s="1145"/>
      <c r="C635" s="1322"/>
      <c r="D635" s="1150" t="s">
        <v>547</v>
      </c>
      <c r="E635" s="1152"/>
      <c r="F635" s="1152">
        <f t="shared" si="448"/>
        <v>5</v>
      </c>
      <c r="G635" s="1152">
        <f t="shared" si="449"/>
        <v>100</v>
      </c>
      <c r="H635" s="1152"/>
      <c r="I635" s="1152"/>
      <c r="J635" s="1152">
        <v>1</v>
      </c>
      <c r="K635" s="1152">
        <v>18</v>
      </c>
      <c r="L635" s="1152">
        <v>1</v>
      </c>
      <c r="M635" s="1152">
        <v>20</v>
      </c>
      <c r="N635" s="1152">
        <v>1</v>
      </c>
      <c r="O635" s="1152">
        <v>24</v>
      </c>
      <c r="P635" s="1152">
        <v>1</v>
      </c>
      <c r="Q635" s="1152">
        <v>16</v>
      </c>
      <c r="R635" s="1152">
        <v>1</v>
      </c>
      <c r="S635" s="1152">
        <v>22</v>
      </c>
      <c r="T635" s="1265" t="str">
        <f t="shared" si="450"/>
        <v/>
      </c>
      <c r="U635" s="1258"/>
      <c r="V635" s="1258"/>
      <c r="W635" s="1258"/>
      <c r="X635" s="1258" t="str">
        <f t="shared" si="473"/>
        <v xml:space="preserve"> </v>
      </c>
      <c r="Y635" s="1258" t="str">
        <f t="shared" si="476"/>
        <v xml:space="preserve"> </v>
      </c>
      <c r="Z635" s="1258" t="str">
        <f t="shared" si="477"/>
        <v xml:space="preserve"> </v>
      </c>
      <c r="AA635" s="1265" t="str">
        <f t="shared" si="478"/>
        <v/>
      </c>
      <c r="AB635" s="1258" t="str">
        <f t="shared" si="479"/>
        <v/>
      </c>
      <c r="AC635" s="1265" t="str">
        <f t="shared" si="480"/>
        <v/>
      </c>
      <c r="AD635" s="1264"/>
      <c r="AE635" s="1264" t="str">
        <f t="shared" si="481"/>
        <v/>
      </c>
      <c r="AF635" s="1258" t="str">
        <f t="shared" si="482"/>
        <v xml:space="preserve"> </v>
      </c>
      <c r="AG635" s="1258" t="str">
        <f t="shared" si="483"/>
        <v xml:space="preserve"> </v>
      </c>
      <c r="AH635" s="1258" t="str">
        <f t="shared" si="484"/>
        <v xml:space="preserve"> </v>
      </c>
      <c r="AI635" s="1265" t="str">
        <f t="shared" si="485"/>
        <v xml:space="preserve"> </v>
      </c>
      <c r="AJ635" s="1265" t="str">
        <f t="shared" si="486"/>
        <v xml:space="preserve"> </v>
      </c>
      <c r="AK635" s="1264" t="str">
        <f t="shared" si="451"/>
        <v/>
      </c>
      <c r="AL635" s="1264" t="str">
        <f t="shared" si="452"/>
        <v/>
      </c>
      <c r="AM635" s="1258" t="str">
        <f t="shared" si="453"/>
        <v/>
      </c>
      <c r="AN635" s="1264" t="str">
        <f t="shared" si="454"/>
        <v/>
      </c>
      <c r="AO635" s="1265" t="str">
        <f t="shared" si="455"/>
        <v xml:space="preserve"> </v>
      </c>
      <c r="AP635" s="1266" t="str">
        <f t="shared" si="456"/>
        <v/>
      </c>
      <c r="AQ635" s="1258" t="str">
        <f t="shared" si="457"/>
        <v/>
      </c>
      <c r="AR635" s="1264" t="str">
        <f t="shared" si="458"/>
        <v/>
      </c>
      <c r="AS635" s="1258" t="str">
        <f t="shared" si="459"/>
        <v/>
      </c>
      <c r="AT635" s="1258" t="str">
        <f t="shared" si="460"/>
        <v/>
      </c>
      <c r="AU635" s="1264" t="str">
        <f t="shared" si="461"/>
        <v/>
      </c>
      <c r="AV635" s="1265" t="str">
        <f t="shared" si="462"/>
        <v xml:space="preserve"> </v>
      </c>
      <c r="AW635" s="1266" t="str">
        <f t="shared" si="463"/>
        <v/>
      </c>
      <c r="AX635" s="1258" t="str">
        <f t="shared" si="464"/>
        <v/>
      </c>
      <c r="AY635" s="1258" t="str">
        <f t="shared" si="465"/>
        <v/>
      </c>
      <c r="AZ635" s="1264" t="str">
        <f t="shared" si="466"/>
        <v/>
      </c>
      <c r="BA635" s="1265" t="str">
        <f t="shared" si="467"/>
        <v xml:space="preserve"> </v>
      </c>
      <c r="BB635" s="1266" t="str">
        <f t="shared" si="468"/>
        <v/>
      </c>
      <c r="BC635" s="1265" t="str">
        <f t="shared" si="469"/>
        <v/>
      </c>
      <c r="BD635" s="1266" t="str">
        <f t="shared" si="470"/>
        <v/>
      </c>
      <c r="BE635" s="1258" t="str">
        <f t="shared" si="471"/>
        <v/>
      </c>
    </row>
    <row r="636" spans="1:57" s="1164" customFormat="1" ht="25.5" customHeight="1">
      <c r="A636" s="1146">
        <v>55</v>
      </c>
      <c r="B636" s="1145" t="s">
        <v>548</v>
      </c>
      <c r="C636" s="1205"/>
      <c r="D636" s="1150"/>
      <c r="E636" s="1152"/>
      <c r="F636" s="1152">
        <f t="shared" si="448"/>
        <v>0</v>
      </c>
      <c r="G636" s="1152">
        <f t="shared" si="449"/>
        <v>0</v>
      </c>
      <c r="H636" s="1152">
        <v>0</v>
      </c>
      <c r="I636" s="1152">
        <v>0</v>
      </c>
      <c r="J636" s="1152">
        <v>0</v>
      </c>
      <c r="K636" s="1152">
        <v>0</v>
      </c>
      <c r="L636" s="1152">
        <v>0</v>
      </c>
      <c r="M636" s="1152">
        <v>0</v>
      </c>
      <c r="N636" s="1152">
        <v>0</v>
      </c>
      <c r="O636" s="1152">
        <v>0</v>
      </c>
      <c r="P636" s="1152">
        <v>0</v>
      </c>
      <c r="Q636" s="1152">
        <v>0</v>
      </c>
      <c r="R636" s="1152">
        <v>0</v>
      </c>
      <c r="S636" s="1152">
        <v>0</v>
      </c>
      <c r="T636" s="1265" t="str">
        <f t="shared" si="450"/>
        <v/>
      </c>
      <c r="U636" s="1258">
        <v>0</v>
      </c>
      <c r="V636" s="1258">
        <v>0</v>
      </c>
      <c r="W636" s="1258">
        <v>0</v>
      </c>
      <c r="X636" s="1258" t="str">
        <f t="shared" si="473"/>
        <v xml:space="preserve"> </v>
      </c>
      <c r="Y636" s="1258" t="str">
        <f t="shared" si="476"/>
        <v xml:space="preserve"> </v>
      </c>
      <c r="Z636" s="1258" t="str">
        <f t="shared" si="477"/>
        <v xml:space="preserve"> </v>
      </c>
      <c r="AA636" s="1265" t="str">
        <f t="shared" si="478"/>
        <v/>
      </c>
      <c r="AB636" s="1258" t="str">
        <f t="shared" si="479"/>
        <v/>
      </c>
      <c r="AC636" s="1265" t="str">
        <f t="shared" si="480"/>
        <v/>
      </c>
      <c r="AD636" s="1264"/>
      <c r="AE636" s="1264" t="str">
        <f t="shared" si="481"/>
        <v/>
      </c>
      <c r="AF636" s="1258" t="str">
        <f t="shared" si="482"/>
        <v xml:space="preserve"> </v>
      </c>
      <c r="AG636" s="1258" t="str">
        <f t="shared" si="483"/>
        <v xml:space="preserve"> </v>
      </c>
      <c r="AH636" s="1258" t="str">
        <f t="shared" si="484"/>
        <v xml:space="preserve"> </v>
      </c>
      <c r="AI636" s="1265" t="str">
        <f t="shared" si="485"/>
        <v xml:space="preserve"> </v>
      </c>
      <c r="AJ636" s="1265" t="str">
        <f t="shared" si="486"/>
        <v xml:space="preserve"> </v>
      </c>
      <c r="AK636" s="1264" t="str">
        <f t="shared" si="451"/>
        <v/>
      </c>
      <c r="AL636" s="1264" t="str">
        <f t="shared" si="452"/>
        <v/>
      </c>
      <c r="AM636" s="1258" t="str">
        <f t="shared" si="453"/>
        <v/>
      </c>
      <c r="AN636" s="1264" t="str">
        <f t="shared" si="454"/>
        <v/>
      </c>
      <c r="AO636" s="1265" t="str">
        <f t="shared" si="455"/>
        <v xml:space="preserve"> </v>
      </c>
      <c r="AP636" s="1266" t="str">
        <f t="shared" si="456"/>
        <v/>
      </c>
      <c r="AQ636" s="1258" t="str">
        <f t="shared" si="457"/>
        <v/>
      </c>
      <c r="AR636" s="1264" t="str">
        <f t="shared" si="458"/>
        <v/>
      </c>
      <c r="AS636" s="1258" t="str">
        <f t="shared" si="459"/>
        <v/>
      </c>
      <c r="AT636" s="1258" t="str">
        <f t="shared" si="460"/>
        <v/>
      </c>
      <c r="AU636" s="1264" t="str">
        <f t="shared" si="461"/>
        <v/>
      </c>
      <c r="AV636" s="1265" t="str">
        <f t="shared" si="462"/>
        <v xml:space="preserve"> </v>
      </c>
      <c r="AW636" s="1266" t="str">
        <f t="shared" si="463"/>
        <v/>
      </c>
      <c r="AX636" s="1258" t="str">
        <f t="shared" si="464"/>
        <v/>
      </c>
      <c r="AY636" s="1258" t="str">
        <f t="shared" si="465"/>
        <v/>
      </c>
      <c r="AZ636" s="1264" t="str">
        <f t="shared" si="466"/>
        <v/>
      </c>
      <c r="BA636" s="1265" t="str">
        <f t="shared" si="467"/>
        <v xml:space="preserve"> </v>
      </c>
      <c r="BB636" s="1266" t="str">
        <f t="shared" si="468"/>
        <v/>
      </c>
      <c r="BC636" s="1265" t="str">
        <f t="shared" si="469"/>
        <v/>
      </c>
      <c r="BD636" s="1266" t="str">
        <f t="shared" si="470"/>
        <v/>
      </c>
      <c r="BE636" s="1258" t="str">
        <f t="shared" si="471"/>
        <v/>
      </c>
    </row>
    <row r="637" spans="1:57" s="1164" customFormat="1" ht="25.5" customHeight="1">
      <c r="A637" s="1146"/>
      <c r="B637" s="1145"/>
      <c r="C637" s="1205" t="s">
        <v>549</v>
      </c>
      <c r="D637" s="1217" t="s">
        <v>54</v>
      </c>
      <c r="E637" s="1151" t="s">
        <v>133</v>
      </c>
      <c r="F637" s="1152">
        <f t="shared" si="448"/>
        <v>36</v>
      </c>
      <c r="G637" s="1152">
        <f t="shared" si="449"/>
        <v>1504</v>
      </c>
      <c r="H637" s="1143">
        <v>19</v>
      </c>
      <c r="I637" s="1143">
        <v>15</v>
      </c>
      <c r="J637" s="1143">
        <v>8</v>
      </c>
      <c r="K637" s="1143">
        <v>317</v>
      </c>
      <c r="L637" s="1143">
        <v>7</v>
      </c>
      <c r="M637" s="1143">
        <v>270</v>
      </c>
      <c r="N637" s="1143">
        <v>7</v>
      </c>
      <c r="O637" s="1143">
        <v>285</v>
      </c>
      <c r="P637" s="1143">
        <v>7</v>
      </c>
      <c r="Q637" s="1143">
        <v>297</v>
      </c>
      <c r="R637" s="1143">
        <v>7</v>
      </c>
      <c r="S637" s="1143">
        <v>335</v>
      </c>
      <c r="T637" s="1265">
        <f t="shared" si="450"/>
        <v>55</v>
      </c>
      <c r="U637" s="1260">
        <v>48</v>
      </c>
      <c r="V637" s="1260">
        <v>48</v>
      </c>
      <c r="W637" s="1260">
        <v>4</v>
      </c>
      <c r="X637" s="1258" t="str">
        <f t="shared" si="473"/>
        <v xml:space="preserve"> </v>
      </c>
      <c r="Y637" s="1258" t="str">
        <f t="shared" si="476"/>
        <v xml:space="preserve"> </v>
      </c>
      <c r="Z637" s="1258">
        <f t="shared" si="477"/>
        <v>1</v>
      </c>
      <c r="AA637" s="1265">
        <f t="shared" si="478"/>
        <v>41.777777777777779</v>
      </c>
      <c r="AB637" s="1258">
        <f t="shared" si="479"/>
        <v>35</v>
      </c>
      <c r="AC637" s="1265">
        <f t="shared" si="480"/>
        <v>6.7777777777777786</v>
      </c>
      <c r="AD637" s="1264">
        <f>IF(AC637&gt;0,1,"")</f>
        <v>1</v>
      </c>
      <c r="AE637" s="1264" t="str">
        <f t="shared" si="481"/>
        <v/>
      </c>
      <c r="AF637" s="1258" t="str">
        <f t="shared" si="482"/>
        <v xml:space="preserve"> </v>
      </c>
      <c r="AG637" s="1258">
        <f t="shared" si="483"/>
        <v>42</v>
      </c>
      <c r="AH637" s="1258">
        <f t="shared" si="484"/>
        <v>34</v>
      </c>
      <c r="AI637" s="1265">
        <f t="shared" si="485"/>
        <v>66</v>
      </c>
      <c r="AJ637" s="1265">
        <f t="shared" si="486"/>
        <v>11</v>
      </c>
      <c r="AK637" s="1264">
        <f t="shared" si="451"/>
        <v>1</v>
      </c>
      <c r="AL637" s="1264">
        <f t="shared" si="452"/>
        <v>39.68888888888889</v>
      </c>
      <c r="AM637" s="1258">
        <f t="shared" si="453"/>
        <v>37</v>
      </c>
      <c r="AN637" s="1264">
        <f t="shared" si="454"/>
        <v>24</v>
      </c>
      <c r="AO637" s="1265">
        <f t="shared" si="455"/>
        <v>57.911764705882355</v>
      </c>
      <c r="AP637" s="1266" t="str">
        <f t="shared" si="456"/>
        <v/>
      </c>
      <c r="AQ637" s="1258" t="str">
        <f t="shared" si="457"/>
        <v/>
      </c>
      <c r="AR637" s="1264" t="str">
        <f t="shared" si="458"/>
        <v/>
      </c>
      <c r="AS637" s="1258" t="str">
        <f t="shared" si="459"/>
        <v/>
      </c>
      <c r="AT637" s="1258" t="str">
        <f t="shared" si="460"/>
        <v/>
      </c>
      <c r="AU637" s="1264" t="str">
        <f t="shared" si="461"/>
        <v/>
      </c>
      <c r="AV637" s="1265" t="str">
        <f t="shared" si="462"/>
        <v xml:space="preserve"> </v>
      </c>
      <c r="AW637" s="1266" t="str">
        <f t="shared" si="463"/>
        <v/>
      </c>
      <c r="AX637" s="1258" t="str">
        <f t="shared" si="464"/>
        <v/>
      </c>
      <c r="AY637" s="1258" t="str">
        <f t="shared" si="465"/>
        <v/>
      </c>
      <c r="AZ637" s="1264" t="str">
        <f t="shared" si="466"/>
        <v/>
      </c>
      <c r="BA637" s="1265" t="str">
        <f t="shared" si="467"/>
        <v xml:space="preserve"> </v>
      </c>
      <c r="BB637" s="1266" t="str">
        <f t="shared" si="468"/>
        <v/>
      </c>
      <c r="BC637" s="1265" t="str">
        <f t="shared" si="469"/>
        <v/>
      </c>
      <c r="BD637" s="1266" t="str">
        <f t="shared" si="470"/>
        <v/>
      </c>
      <c r="BE637" s="1258" t="str">
        <f t="shared" si="471"/>
        <v/>
      </c>
    </row>
    <row r="638" spans="1:57" s="1164" customFormat="1" ht="25.5" customHeight="1">
      <c r="A638" s="1146"/>
      <c r="B638" s="1145"/>
      <c r="C638" s="1205" t="s">
        <v>550</v>
      </c>
      <c r="D638" s="1217" t="s">
        <v>54</v>
      </c>
      <c r="E638" s="1151" t="s">
        <v>133</v>
      </c>
      <c r="F638" s="1152">
        <f t="shared" si="448"/>
        <v>16</v>
      </c>
      <c r="G638" s="1152">
        <f t="shared" si="449"/>
        <v>627</v>
      </c>
      <c r="H638" s="1143">
        <v>5</v>
      </c>
      <c r="I638" s="1143">
        <v>5</v>
      </c>
      <c r="J638" s="1143">
        <v>4</v>
      </c>
      <c r="K638" s="1143">
        <v>143</v>
      </c>
      <c r="L638" s="1143">
        <v>3</v>
      </c>
      <c r="M638" s="1143">
        <v>114</v>
      </c>
      <c r="N638" s="1143">
        <v>3</v>
      </c>
      <c r="O638" s="1143">
        <v>118</v>
      </c>
      <c r="P638" s="1143">
        <v>3</v>
      </c>
      <c r="Q638" s="1143">
        <v>125</v>
      </c>
      <c r="R638" s="1143">
        <v>3</v>
      </c>
      <c r="S638" s="1143">
        <v>127</v>
      </c>
      <c r="T638" s="1265">
        <f t="shared" si="450"/>
        <v>25</v>
      </c>
      <c r="U638" s="1260">
        <v>20</v>
      </c>
      <c r="V638" s="1260">
        <v>20</v>
      </c>
      <c r="W638" s="1260">
        <v>5</v>
      </c>
      <c r="X638" s="1258" t="str">
        <f t="shared" si="473"/>
        <v xml:space="preserve"> </v>
      </c>
      <c r="Y638" s="1258" t="str">
        <f t="shared" si="476"/>
        <v xml:space="preserve"> </v>
      </c>
      <c r="Z638" s="1258">
        <f t="shared" si="477"/>
        <v>1</v>
      </c>
      <c r="AA638" s="1265">
        <f t="shared" si="478"/>
        <v>39.1875</v>
      </c>
      <c r="AB638" s="1258">
        <f t="shared" si="479"/>
        <v>35</v>
      </c>
      <c r="AC638" s="1265">
        <f t="shared" si="480"/>
        <v>4.1875</v>
      </c>
      <c r="AD638" s="1264">
        <f>IF(AC638&gt;0,1,"")</f>
        <v>1</v>
      </c>
      <c r="AE638" s="1264" t="str">
        <f t="shared" si="481"/>
        <v/>
      </c>
      <c r="AF638" s="1258" t="str">
        <f t="shared" si="482"/>
        <v xml:space="preserve"> </v>
      </c>
      <c r="AG638" s="1258">
        <f t="shared" si="483"/>
        <v>17</v>
      </c>
      <c r="AH638" s="1258">
        <f t="shared" si="484"/>
        <v>32</v>
      </c>
      <c r="AI638" s="1265">
        <f t="shared" si="485"/>
        <v>28.382352941176471</v>
      </c>
      <c r="AJ638" s="1265">
        <f t="shared" si="486"/>
        <v>3.382352941176471</v>
      </c>
      <c r="AK638" s="1264">
        <f t="shared" si="451"/>
        <v>1</v>
      </c>
      <c r="AL638" s="1264">
        <f t="shared" si="452"/>
        <v>37.228124999999999</v>
      </c>
      <c r="AM638" s="1258">
        <f t="shared" si="453"/>
        <v>16</v>
      </c>
      <c r="AN638" s="1264">
        <f t="shared" si="454"/>
        <v>3</v>
      </c>
      <c r="AO638" s="1265">
        <f t="shared" si="455"/>
        <v>25.176470588235293</v>
      </c>
      <c r="AP638" s="1266" t="str">
        <f t="shared" si="456"/>
        <v/>
      </c>
      <c r="AQ638" s="1258" t="str">
        <f t="shared" si="457"/>
        <v/>
      </c>
      <c r="AR638" s="1264" t="str">
        <f t="shared" si="458"/>
        <v/>
      </c>
      <c r="AS638" s="1258" t="str">
        <f t="shared" si="459"/>
        <v/>
      </c>
      <c r="AT638" s="1258" t="str">
        <f t="shared" si="460"/>
        <v/>
      </c>
      <c r="AU638" s="1264" t="str">
        <f t="shared" si="461"/>
        <v/>
      </c>
      <c r="AV638" s="1265" t="str">
        <f t="shared" si="462"/>
        <v xml:space="preserve"> </v>
      </c>
      <c r="AW638" s="1266" t="str">
        <f t="shared" si="463"/>
        <v/>
      </c>
      <c r="AX638" s="1258" t="str">
        <f t="shared" si="464"/>
        <v/>
      </c>
      <c r="AY638" s="1258" t="str">
        <f t="shared" si="465"/>
        <v/>
      </c>
      <c r="AZ638" s="1264" t="str">
        <f t="shared" si="466"/>
        <v/>
      </c>
      <c r="BA638" s="1265" t="str">
        <f t="shared" si="467"/>
        <v xml:space="preserve"> </v>
      </c>
      <c r="BB638" s="1266" t="str">
        <f t="shared" si="468"/>
        <v/>
      </c>
      <c r="BC638" s="1265" t="str">
        <f t="shared" si="469"/>
        <v/>
      </c>
      <c r="BD638" s="1266" t="str">
        <f t="shared" si="470"/>
        <v/>
      </c>
      <c r="BE638" s="1258" t="str">
        <f t="shared" si="471"/>
        <v/>
      </c>
    </row>
    <row r="639" spans="1:57" s="1164" customFormat="1" ht="25.5" customHeight="1">
      <c r="A639" s="1146"/>
      <c r="B639" s="1145"/>
      <c r="C639" s="1205" t="s">
        <v>551</v>
      </c>
      <c r="D639" s="1217" t="s">
        <v>54</v>
      </c>
      <c r="E639" s="1151" t="s">
        <v>133</v>
      </c>
      <c r="F639" s="1152">
        <f t="shared" si="448"/>
        <v>30</v>
      </c>
      <c r="G639" s="1152">
        <f t="shared" si="449"/>
        <v>1233</v>
      </c>
      <c r="H639" s="1143">
        <v>20</v>
      </c>
      <c r="I639" s="1143">
        <v>19</v>
      </c>
      <c r="J639" s="1143">
        <v>6</v>
      </c>
      <c r="K639" s="1143">
        <v>236</v>
      </c>
      <c r="L639" s="1143">
        <v>5</v>
      </c>
      <c r="M639" s="1143">
        <v>240</v>
      </c>
      <c r="N639" s="1143">
        <v>7</v>
      </c>
      <c r="O639" s="1143">
        <v>240</v>
      </c>
      <c r="P639" s="1143">
        <v>5</v>
      </c>
      <c r="Q639" s="1143">
        <v>217</v>
      </c>
      <c r="R639" s="1143">
        <v>7</v>
      </c>
      <c r="S639" s="1143">
        <v>300</v>
      </c>
      <c r="T639" s="1265">
        <f t="shared" si="450"/>
        <v>46</v>
      </c>
      <c r="U639" s="1260">
        <v>41</v>
      </c>
      <c r="V639" s="1260">
        <v>40</v>
      </c>
      <c r="W639" s="1260">
        <v>7</v>
      </c>
      <c r="X639" s="1258" t="str">
        <f t="shared" si="473"/>
        <v xml:space="preserve"> </v>
      </c>
      <c r="Y639" s="1258" t="str">
        <f t="shared" si="476"/>
        <v xml:space="preserve"> </v>
      </c>
      <c r="Z639" s="1258">
        <f t="shared" si="477"/>
        <v>1</v>
      </c>
      <c r="AA639" s="1265">
        <f t="shared" si="478"/>
        <v>41.1</v>
      </c>
      <c r="AB639" s="1258">
        <f t="shared" si="479"/>
        <v>35</v>
      </c>
      <c r="AC639" s="1265">
        <f t="shared" si="480"/>
        <v>6.1000000000000014</v>
      </c>
      <c r="AD639" s="1264">
        <f>IF(AC639&gt;0,1,"")</f>
        <v>1</v>
      </c>
      <c r="AE639" s="1264" t="str">
        <f t="shared" si="481"/>
        <v/>
      </c>
      <c r="AF639" s="1258" t="str">
        <f t="shared" si="482"/>
        <v xml:space="preserve"> </v>
      </c>
      <c r="AG639" s="1258">
        <f t="shared" si="483"/>
        <v>35</v>
      </c>
      <c r="AH639" s="1258">
        <f t="shared" si="484"/>
        <v>8</v>
      </c>
      <c r="AI639" s="1265">
        <f t="shared" si="485"/>
        <v>53.970588235294116</v>
      </c>
      <c r="AJ639" s="1265">
        <f t="shared" si="486"/>
        <v>7.970588235294116</v>
      </c>
      <c r="AK639" s="1264">
        <f t="shared" si="451"/>
        <v>1</v>
      </c>
      <c r="AL639" s="1264">
        <f t="shared" si="452"/>
        <v>39.045000000000002</v>
      </c>
      <c r="AM639" s="1258">
        <f t="shared" si="453"/>
        <v>31</v>
      </c>
      <c r="AN639" s="1264">
        <f t="shared" si="454"/>
        <v>24</v>
      </c>
      <c r="AO639" s="1265">
        <f t="shared" si="455"/>
        <v>48.911764705882355</v>
      </c>
      <c r="AP639" s="1266" t="str">
        <f t="shared" si="456"/>
        <v/>
      </c>
      <c r="AQ639" s="1258" t="str">
        <f t="shared" si="457"/>
        <v/>
      </c>
      <c r="AR639" s="1264" t="str">
        <f t="shared" si="458"/>
        <v/>
      </c>
      <c r="AS639" s="1258" t="str">
        <f t="shared" si="459"/>
        <v/>
      </c>
      <c r="AT639" s="1258" t="str">
        <f t="shared" si="460"/>
        <v/>
      </c>
      <c r="AU639" s="1264" t="str">
        <f t="shared" si="461"/>
        <v/>
      </c>
      <c r="AV639" s="1265" t="str">
        <f t="shared" si="462"/>
        <v xml:space="preserve"> </v>
      </c>
      <c r="AW639" s="1266" t="str">
        <f t="shared" si="463"/>
        <v/>
      </c>
      <c r="AX639" s="1258" t="str">
        <f t="shared" si="464"/>
        <v/>
      </c>
      <c r="AY639" s="1258" t="str">
        <f t="shared" si="465"/>
        <v/>
      </c>
      <c r="AZ639" s="1264" t="str">
        <f t="shared" si="466"/>
        <v/>
      </c>
      <c r="BA639" s="1265" t="str">
        <f t="shared" si="467"/>
        <v xml:space="preserve"> </v>
      </c>
      <c r="BB639" s="1266" t="str">
        <f t="shared" si="468"/>
        <v/>
      </c>
      <c r="BC639" s="1265" t="str">
        <f t="shared" si="469"/>
        <v/>
      </c>
      <c r="BD639" s="1266" t="str">
        <f t="shared" si="470"/>
        <v/>
      </c>
      <c r="BE639" s="1258" t="str">
        <f t="shared" si="471"/>
        <v/>
      </c>
    </row>
    <row r="640" spans="1:57" s="1164" customFormat="1" ht="25.5" customHeight="1">
      <c r="A640" s="1146"/>
      <c r="B640" s="1145"/>
      <c r="C640" s="1205" t="s">
        <v>552</v>
      </c>
      <c r="D640" s="1217" t="s">
        <v>54</v>
      </c>
      <c r="E640" s="1151" t="s">
        <v>133</v>
      </c>
      <c r="F640" s="1152">
        <f t="shared" si="448"/>
        <v>16</v>
      </c>
      <c r="G640" s="1152">
        <f t="shared" si="449"/>
        <v>467</v>
      </c>
      <c r="H640" s="1143">
        <v>3</v>
      </c>
      <c r="I640" s="1143">
        <v>3</v>
      </c>
      <c r="J640" s="1143">
        <v>3</v>
      </c>
      <c r="K640" s="1143">
        <v>104</v>
      </c>
      <c r="L640" s="1143">
        <v>4</v>
      </c>
      <c r="M640" s="1143">
        <v>99</v>
      </c>
      <c r="N640" s="1143">
        <v>3</v>
      </c>
      <c r="O640" s="1143">
        <v>82</v>
      </c>
      <c r="P640" s="1143">
        <v>3</v>
      </c>
      <c r="Q640" s="1143">
        <v>97</v>
      </c>
      <c r="R640" s="1143">
        <v>3</v>
      </c>
      <c r="S640" s="1143">
        <v>85</v>
      </c>
      <c r="T640" s="1265">
        <f t="shared" si="450"/>
        <v>25</v>
      </c>
      <c r="U640" s="1260">
        <v>19</v>
      </c>
      <c r="V640" s="1260">
        <v>19</v>
      </c>
      <c r="W640" s="1260">
        <v>5</v>
      </c>
      <c r="X640" s="1258" t="str">
        <f t="shared" si="473"/>
        <v xml:space="preserve"> </v>
      </c>
      <c r="Y640" s="1258" t="str">
        <f t="shared" si="476"/>
        <v xml:space="preserve"> </v>
      </c>
      <c r="Z640" s="1258">
        <f t="shared" si="477"/>
        <v>1</v>
      </c>
      <c r="AA640" s="1265">
        <f t="shared" si="478"/>
        <v>29.1875</v>
      </c>
      <c r="AB640" s="1258">
        <f t="shared" si="479"/>
        <v>35</v>
      </c>
      <c r="AC640" s="1265">
        <f t="shared" si="480"/>
        <v>-5.8125</v>
      </c>
      <c r="AD640" s="1264" t="str">
        <f>IF(AC640&gt;0,1,"")</f>
        <v/>
      </c>
      <c r="AE640" s="1264" t="str">
        <f t="shared" si="481"/>
        <v/>
      </c>
      <c r="AF640" s="1258">
        <f t="shared" si="482"/>
        <v>1</v>
      </c>
      <c r="AG640" s="1258">
        <f t="shared" si="483"/>
        <v>13</v>
      </c>
      <c r="AH640" s="1258">
        <f t="shared" si="484"/>
        <v>12</v>
      </c>
      <c r="AI640" s="1265">
        <f t="shared" si="485"/>
        <v>21.205882352941178</v>
      </c>
      <c r="AJ640" s="1265">
        <f t="shared" si="486"/>
        <v>-3.7941176470588225</v>
      </c>
      <c r="AK640" s="1264" t="str">
        <f t="shared" si="451"/>
        <v/>
      </c>
      <c r="AL640" s="1264" t="str">
        <f t="shared" si="452"/>
        <v/>
      </c>
      <c r="AM640" s="1258" t="str">
        <f t="shared" si="453"/>
        <v/>
      </c>
      <c r="AN640" s="1264" t="str">
        <f t="shared" si="454"/>
        <v/>
      </c>
      <c r="AO640" s="1265" t="str">
        <f t="shared" si="455"/>
        <v xml:space="preserve"> </v>
      </c>
      <c r="AP640" s="1266" t="str">
        <f t="shared" si="456"/>
        <v/>
      </c>
      <c r="AQ640" s="1258" t="str">
        <f t="shared" si="457"/>
        <v/>
      </c>
      <c r="AR640" s="1264" t="str">
        <f t="shared" si="458"/>
        <v/>
      </c>
      <c r="AS640" s="1258" t="str">
        <f t="shared" si="459"/>
        <v/>
      </c>
      <c r="AT640" s="1258" t="str">
        <f t="shared" si="460"/>
        <v/>
      </c>
      <c r="AU640" s="1264" t="str">
        <f t="shared" si="461"/>
        <v/>
      </c>
      <c r="AV640" s="1265" t="str">
        <f t="shared" si="462"/>
        <v xml:space="preserve"> </v>
      </c>
      <c r="AW640" s="1266">
        <f t="shared" si="463"/>
        <v>1</v>
      </c>
      <c r="AX640" s="1258">
        <f t="shared" si="464"/>
        <v>30.646875000000001</v>
      </c>
      <c r="AY640" s="1258">
        <f t="shared" si="465"/>
        <v>15</v>
      </c>
      <c r="AZ640" s="1264">
        <f t="shared" si="466"/>
        <v>7.2968749999999787</v>
      </c>
      <c r="BA640" s="1265">
        <f t="shared" si="467"/>
        <v>23.929227941176471</v>
      </c>
      <c r="BB640" s="1266" t="str">
        <f t="shared" si="468"/>
        <v/>
      </c>
      <c r="BC640" s="1265" t="str">
        <f t="shared" si="469"/>
        <v/>
      </c>
      <c r="BD640" s="1266" t="str">
        <f t="shared" si="470"/>
        <v/>
      </c>
      <c r="BE640" s="1258" t="str">
        <f t="shared" si="471"/>
        <v/>
      </c>
    </row>
    <row r="641" spans="1:57" s="1164" customFormat="1" ht="25.5" customHeight="1">
      <c r="A641" s="1146"/>
      <c r="B641" s="1145"/>
      <c r="C641" s="1205" t="s">
        <v>553</v>
      </c>
      <c r="D641" s="1217" t="s">
        <v>54</v>
      </c>
      <c r="E641" s="1151" t="s">
        <v>133</v>
      </c>
      <c r="F641" s="1152">
        <f t="shared" si="448"/>
        <v>17</v>
      </c>
      <c r="G641" s="1152">
        <f t="shared" si="449"/>
        <v>450</v>
      </c>
      <c r="H641" s="1143">
        <v>8</v>
      </c>
      <c r="I641" s="1143">
        <v>8</v>
      </c>
      <c r="J641" s="1143">
        <v>4</v>
      </c>
      <c r="K641" s="1143">
        <v>87</v>
      </c>
      <c r="L641" s="1143">
        <v>3</v>
      </c>
      <c r="M641" s="1143">
        <v>86</v>
      </c>
      <c r="N641" s="1143">
        <v>3</v>
      </c>
      <c r="O641" s="1143">
        <v>87</v>
      </c>
      <c r="P641" s="1143">
        <v>3</v>
      </c>
      <c r="Q641" s="1143">
        <v>90</v>
      </c>
      <c r="R641" s="1143">
        <v>4</v>
      </c>
      <c r="S641" s="1143">
        <v>100</v>
      </c>
      <c r="T641" s="1265">
        <f t="shared" si="450"/>
        <v>26.5</v>
      </c>
      <c r="U641" s="1260">
        <v>28</v>
      </c>
      <c r="V641" s="1260">
        <v>28</v>
      </c>
      <c r="W641" s="1260">
        <v>0</v>
      </c>
      <c r="X641" s="1258" t="str">
        <f t="shared" si="473"/>
        <v xml:space="preserve"> </v>
      </c>
      <c r="Y641" s="1258" t="str">
        <f t="shared" si="476"/>
        <v xml:space="preserve"> </v>
      </c>
      <c r="Z641" s="1258">
        <f t="shared" si="477"/>
        <v>1</v>
      </c>
      <c r="AA641" s="1265">
        <f t="shared" si="478"/>
        <v>26.470588235294116</v>
      </c>
      <c r="AB641" s="1258">
        <f t="shared" si="479"/>
        <v>35</v>
      </c>
      <c r="AC641" s="1265">
        <f t="shared" si="480"/>
        <v>-8.529411764705884</v>
      </c>
      <c r="AD641" s="1264" t="str">
        <f>IF(AC641&gt;0,1,"")</f>
        <v/>
      </c>
      <c r="AE641" s="1264" t="str">
        <f t="shared" si="481"/>
        <v/>
      </c>
      <c r="AF641" s="1258">
        <f t="shared" si="482"/>
        <v>1</v>
      </c>
      <c r="AG641" s="1258">
        <f t="shared" si="483"/>
        <v>12</v>
      </c>
      <c r="AH641" s="1258">
        <f t="shared" si="484"/>
        <v>30</v>
      </c>
      <c r="AI641" s="1265">
        <f t="shared" si="485"/>
        <v>20.764705882352942</v>
      </c>
      <c r="AJ641" s="1265">
        <f t="shared" si="486"/>
        <v>-5.735294117647058</v>
      </c>
      <c r="AK641" s="1264" t="str">
        <f t="shared" si="451"/>
        <v/>
      </c>
      <c r="AL641" s="1264" t="str">
        <f t="shared" si="452"/>
        <v/>
      </c>
      <c r="AM641" s="1258" t="str">
        <f t="shared" si="453"/>
        <v/>
      </c>
      <c r="AN641" s="1264" t="str">
        <f t="shared" si="454"/>
        <v/>
      </c>
      <c r="AO641" s="1265" t="str">
        <f t="shared" si="455"/>
        <v xml:space="preserve"> </v>
      </c>
      <c r="AP641" s="1266" t="str">
        <f t="shared" si="456"/>
        <v/>
      </c>
      <c r="AQ641" s="1258" t="str">
        <f t="shared" si="457"/>
        <v/>
      </c>
      <c r="AR641" s="1264" t="str">
        <f t="shared" si="458"/>
        <v/>
      </c>
      <c r="AS641" s="1258" t="str">
        <f t="shared" si="459"/>
        <v/>
      </c>
      <c r="AT641" s="1258" t="str">
        <f t="shared" si="460"/>
        <v/>
      </c>
      <c r="AU641" s="1264" t="str">
        <f t="shared" si="461"/>
        <v/>
      </c>
      <c r="AV641" s="1265" t="str">
        <f t="shared" si="462"/>
        <v xml:space="preserve"> </v>
      </c>
      <c r="AW641" s="1266">
        <f t="shared" si="463"/>
        <v>1</v>
      </c>
      <c r="AX641" s="1258">
        <f t="shared" si="464"/>
        <v>27.794117647058822</v>
      </c>
      <c r="AY641" s="1258">
        <f t="shared" si="465"/>
        <v>16</v>
      </c>
      <c r="AZ641" s="1264">
        <f t="shared" si="466"/>
        <v>5.2941176470588402</v>
      </c>
      <c r="BA641" s="1265">
        <f t="shared" si="467"/>
        <v>25.311418685121108</v>
      </c>
      <c r="BB641" s="1266" t="str">
        <f t="shared" si="468"/>
        <v/>
      </c>
      <c r="BC641" s="1265" t="str">
        <f t="shared" si="469"/>
        <v/>
      </c>
      <c r="BD641" s="1266" t="str">
        <f t="shared" si="470"/>
        <v/>
      </c>
      <c r="BE641" s="1258" t="str">
        <f t="shared" si="471"/>
        <v/>
      </c>
    </row>
    <row r="642" spans="1:57" s="1164" customFormat="1" ht="25.5" customHeight="1">
      <c r="A642" s="1152">
        <v>56</v>
      </c>
      <c r="B642" s="1202" t="s">
        <v>554</v>
      </c>
      <c r="C642" s="1150"/>
      <c r="D642" s="1150"/>
      <c r="E642" s="1143"/>
      <c r="F642" s="1152">
        <f t="shared" si="448"/>
        <v>0</v>
      </c>
      <c r="G642" s="1152">
        <f t="shared" si="449"/>
        <v>0</v>
      </c>
      <c r="H642" s="1143">
        <v>0</v>
      </c>
      <c r="I642" s="1143">
        <v>0</v>
      </c>
      <c r="J642" s="1143">
        <v>0</v>
      </c>
      <c r="K642" s="1143">
        <v>0</v>
      </c>
      <c r="L642" s="1143">
        <v>0</v>
      </c>
      <c r="M642" s="1143">
        <v>0</v>
      </c>
      <c r="N642" s="1143">
        <v>0</v>
      </c>
      <c r="O642" s="1143">
        <v>0</v>
      </c>
      <c r="P642" s="1143">
        <v>0</v>
      </c>
      <c r="Q642" s="1143">
        <v>0</v>
      </c>
      <c r="R642" s="1143">
        <v>0</v>
      </c>
      <c r="S642" s="1143">
        <v>0</v>
      </c>
      <c r="T642" s="1265" t="str">
        <f t="shared" si="450"/>
        <v/>
      </c>
      <c r="U642" s="1260">
        <v>0</v>
      </c>
      <c r="V642" s="1260">
        <v>0</v>
      </c>
      <c r="W642" s="1260">
        <v>0</v>
      </c>
      <c r="X642" s="1258" t="str">
        <f t="shared" si="473"/>
        <v xml:space="preserve"> </v>
      </c>
      <c r="Y642" s="1258" t="str">
        <f t="shared" si="476"/>
        <v xml:space="preserve"> </v>
      </c>
      <c r="Z642" s="1258" t="str">
        <f t="shared" si="477"/>
        <v xml:space="preserve"> </v>
      </c>
      <c r="AA642" s="1265" t="str">
        <f t="shared" si="478"/>
        <v/>
      </c>
      <c r="AB642" s="1258" t="str">
        <f t="shared" si="479"/>
        <v/>
      </c>
      <c r="AC642" s="1265" t="str">
        <f t="shared" si="480"/>
        <v/>
      </c>
      <c r="AD642" s="1264"/>
      <c r="AE642" s="1264" t="str">
        <f t="shared" si="481"/>
        <v/>
      </c>
      <c r="AF642" s="1258" t="str">
        <f t="shared" si="482"/>
        <v xml:space="preserve"> </v>
      </c>
      <c r="AG642" s="1258" t="str">
        <f t="shared" si="483"/>
        <v xml:space="preserve"> </v>
      </c>
      <c r="AH642" s="1258" t="str">
        <f t="shared" si="484"/>
        <v xml:space="preserve"> </v>
      </c>
      <c r="AI642" s="1265" t="str">
        <f t="shared" si="485"/>
        <v xml:space="preserve"> </v>
      </c>
      <c r="AJ642" s="1265" t="str">
        <f t="shared" si="486"/>
        <v xml:space="preserve"> </v>
      </c>
      <c r="AK642" s="1264" t="str">
        <f t="shared" si="451"/>
        <v/>
      </c>
      <c r="AL642" s="1264" t="str">
        <f t="shared" si="452"/>
        <v/>
      </c>
      <c r="AM642" s="1258" t="str">
        <f t="shared" si="453"/>
        <v/>
      </c>
      <c r="AN642" s="1264" t="str">
        <f t="shared" si="454"/>
        <v/>
      </c>
      <c r="AO642" s="1265" t="str">
        <f t="shared" si="455"/>
        <v xml:space="preserve"> </v>
      </c>
      <c r="AP642" s="1266" t="str">
        <f t="shared" si="456"/>
        <v/>
      </c>
      <c r="AQ642" s="1258" t="str">
        <f t="shared" si="457"/>
        <v/>
      </c>
      <c r="AR642" s="1264" t="str">
        <f t="shared" si="458"/>
        <v/>
      </c>
      <c r="AS642" s="1258" t="str">
        <f t="shared" si="459"/>
        <v/>
      </c>
      <c r="AT642" s="1258" t="str">
        <f t="shared" si="460"/>
        <v/>
      </c>
      <c r="AU642" s="1264" t="str">
        <f t="shared" si="461"/>
        <v/>
      </c>
      <c r="AV642" s="1265" t="str">
        <f t="shared" si="462"/>
        <v xml:space="preserve"> </v>
      </c>
      <c r="AW642" s="1266" t="str">
        <f t="shared" si="463"/>
        <v/>
      </c>
      <c r="AX642" s="1258" t="str">
        <f t="shared" si="464"/>
        <v/>
      </c>
      <c r="AY642" s="1258" t="str">
        <f t="shared" si="465"/>
        <v/>
      </c>
      <c r="AZ642" s="1264" t="str">
        <f t="shared" si="466"/>
        <v/>
      </c>
      <c r="BA642" s="1265" t="str">
        <f t="shared" si="467"/>
        <v xml:space="preserve"> </v>
      </c>
      <c r="BB642" s="1266" t="str">
        <f t="shared" si="468"/>
        <v/>
      </c>
      <c r="BC642" s="1265" t="str">
        <f t="shared" si="469"/>
        <v/>
      </c>
      <c r="BD642" s="1266" t="str">
        <f t="shared" si="470"/>
        <v/>
      </c>
      <c r="BE642" s="1258" t="str">
        <f t="shared" si="471"/>
        <v/>
      </c>
    </row>
    <row r="643" spans="1:57" s="1164" customFormat="1" ht="25.5" customHeight="1">
      <c r="A643" s="1152"/>
      <c r="B643" s="1503"/>
      <c r="C643" s="1333" t="s">
        <v>555</v>
      </c>
      <c r="D643" s="1150" t="s">
        <v>54</v>
      </c>
      <c r="E643" s="1143" t="s">
        <v>65</v>
      </c>
      <c r="F643" s="1152">
        <f t="shared" si="448"/>
        <v>5</v>
      </c>
      <c r="G643" s="1152">
        <f t="shared" si="449"/>
        <v>57</v>
      </c>
      <c r="H643" s="1152">
        <v>1</v>
      </c>
      <c r="I643" s="1152">
        <v>1</v>
      </c>
      <c r="J643" s="1152">
        <v>1</v>
      </c>
      <c r="K643" s="1152">
        <v>11</v>
      </c>
      <c r="L643" s="1152">
        <v>1</v>
      </c>
      <c r="M643" s="1152">
        <v>12</v>
      </c>
      <c r="N643" s="1152">
        <v>1</v>
      </c>
      <c r="O643" s="1152">
        <v>10</v>
      </c>
      <c r="P643" s="1152">
        <v>1</v>
      </c>
      <c r="Q643" s="1152">
        <v>7</v>
      </c>
      <c r="R643" s="1152">
        <v>1</v>
      </c>
      <c r="S643" s="1152">
        <v>17</v>
      </c>
      <c r="T643" s="1265">
        <f t="shared" si="450"/>
        <v>8.5</v>
      </c>
      <c r="U643" s="1258">
        <v>9</v>
      </c>
      <c r="V643" s="1258">
        <v>9</v>
      </c>
      <c r="W643" s="1258"/>
      <c r="X643" s="1258">
        <f t="shared" si="473"/>
        <v>1</v>
      </c>
      <c r="Y643" s="1258" t="str">
        <f t="shared" si="476"/>
        <v xml:space="preserve"> </v>
      </c>
      <c r="Z643" s="1258" t="str">
        <f t="shared" si="477"/>
        <v xml:space="preserve"> </v>
      </c>
      <c r="AA643" s="1265">
        <f t="shared" si="478"/>
        <v>11.4</v>
      </c>
      <c r="AB643" s="1258">
        <f t="shared" si="479"/>
        <v>25</v>
      </c>
      <c r="AC643" s="1265">
        <f t="shared" si="480"/>
        <v>-13.6</v>
      </c>
      <c r="AD643" s="1264" t="str">
        <f>IF(AC643&gt;0,1,"")</f>
        <v/>
      </c>
      <c r="AE643" s="1264" t="str">
        <f t="shared" si="481"/>
        <v/>
      </c>
      <c r="AF643" s="1258">
        <f t="shared" si="482"/>
        <v>1</v>
      </c>
      <c r="AG643" s="1258">
        <f t="shared" si="483"/>
        <v>2</v>
      </c>
      <c r="AH643" s="1258">
        <f t="shared" si="484"/>
        <v>7</v>
      </c>
      <c r="AI643" s="1265">
        <f t="shared" si="485"/>
        <v>4.5833333333333339</v>
      </c>
      <c r="AJ643" s="1265">
        <f t="shared" si="486"/>
        <v>-3.9166666666666661</v>
      </c>
      <c r="AK643" s="1264" t="str">
        <f t="shared" si="451"/>
        <v/>
      </c>
      <c r="AL643" s="1264" t="str">
        <f t="shared" si="452"/>
        <v/>
      </c>
      <c r="AM643" s="1258" t="str">
        <f t="shared" si="453"/>
        <v/>
      </c>
      <c r="AN643" s="1264" t="str">
        <f t="shared" si="454"/>
        <v/>
      </c>
      <c r="AO643" s="1265" t="str">
        <f t="shared" si="455"/>
        <v xml:space="preserve"> </v>
      </c>
      <c r="AP643" s="1266" t="str">
        <f t="shared" si="456"/>
        <v/>
      </c>
      <c r="AQ643" s="1258" t="str">
        <f t="shared" si="457"/>
        <v/>
      </c>
      <c r="AR643" s="1264" t="str">
        <f t="shared" si="458"/>
        <v/>
      </c>
      <c r="AS643" s="1258" t="str">
        <f t="shared" si="459"/>
        <v/>
      </c>
      <c r="AT643" s="1258" t="str">
        <f t="shared" si="460"/>
        <v/>
      </c>
      <c r="AU643" s="1264" t="str">
        <f t="shared" si="461"/>
        <v/>
      </c>
      <c r="AV643" s="1265" t="str">
        <f t="shared" si="462"/>
        <v xml:space="preserve"> </v>
      </c>
      <c r="AW643" s="1266" t="str">
        <f t="shared" si="463"/>
        <v/>
      </c>
      <c r="AX643" s="1258" t="str">
        <f t="shared" si="464"/>
        <v/>
      </c>
      <c r="AY643" s="1258" t="str">
        <f t="shared" si="465"/>
        <v/>
      </c>
      <c r="AZ643" s="1264" t="str">
        <f t="shared" si="466"/>
        <v/>
      </c>
      <c r="BA643" s="1265" t="str">
        <f t="shared" si="467"/>
        <v xml:space="preserve"> </v>
      </c>
      <c r="BB643" s="1266">
        <f t="shared" si="468"/>
        <v>1</v>
      </c>
      <c r="BC643" s="1265">
        <f t="shared" si="469"/>
        <v>8.5</v>
      </c>
      <c r="BD643" s="1266" t="str">
        <f t="shared" si="470"/>
        <v/>
      </c>
      <c r="BE643" s="1258" t="str">
        <f t="shared" si="471"/>
        <v/>
      </c>
    </row>
    <row r="644" spans="1:57" s="1164" customFormat="1" ht="25.5" customHeight="1">
      <c r="A644" s="1152">
        <v>1</v>
      </c>
      <c r="B644" s="1322"/>
      <c r="C644" s="1322"/>
      <c r="D644" s="1143"/>
      <c r="E644" s="1152"/>
      <c r="F644" s="1152">
        <f t="shared" si="448"/>
        <v>0</v>
      </c>
      <c r="G644" s="1152">
        <f t="shared" si="449"/>
        <v>0</v>
      </c>
      <c r="H644" s="1152"/>
      <c r="I644" s="1152"/>
      <c r="J644" s="1152"/>
      <c r="K644" s="1152"/>
      <c r="L644" s="1152"/>
      <c r="M644" s="1152"/>
      <c r="N644" s="1152"/>
      <c r="O644" s="1152"/>
      <c r="P644" s="1152"/>
      <c r="Q644" s="1152"/>
      <c r="R644" s="1152"/>
      <c r="S644" s="1152"/>
      <c r="T644" s="1265" t="str">
        <f t="shared" si="450"/>
        <v/>
      </c>
      <c r="U644" s="1258"/>
      <c r="V644" s="1258"/>
      <c r="W644" s="1258"/>
      <c r="X644" s="1258" t="str">
        <f t="shared" si="473"/>
        <v xml:space="preserve"> </v>
      </c>
      <c r="Y644" s="1258" t="str">
        <f t="shared" si="476"/>
        <v xml:space="preserve"> </v>
      </c>
      <c r="Z644" s="1258" t="str">
        <f t="shared" si="477"/>
        <v xml:space="preserve"> </v>
      </c>
      <c r="AA644" s="1265" t="str">
        <f t="shared" si="478"/>
        <v/>
      </c>
      <c r="AB644" s="1258" t="str">
        <f t="shared" si="479"/>
        <v/>
      </c>
      <c r="AC644" s="1265" t="str">
        <f t="shared" si="480"/>
        <v/>
      </c>
      <c r="AD644" s="1264"/>
      <c r="AE644" s="1264" t="str">
        <f t="shared" si="481"/>
        <v/>
      </c>
      <c r="AF644" s="1258" t="str">
        <f t="shared" si="482"/>
        <v xml:space="preserve"> </v>
      </c>
      <c r="AG644" s="1258" t="str">
        <f t="shared" si="483"/>
        <v xml:space="preserve"> </v>
      </c>
      <c r="AH644" s="1258" t="str">
        <f t="shared" si="484"/>
        <v xml:space="preserve"> </v>
      </c>
      <c r="AI644" s="1265" t="str">
        <f t="shared" si="485"/>
        <v xml:space="preserve"> </v>
      </c>
      <c r="AJ644" s="1265" t="str">
        <f t="shared" si="486"/>
        <v xml:space="preserve"> </v>
      </c>
      <c r="AK644" s="1264" t="str">
        <f t="shared" si="451"/>
        <v/>
      </c>
      <c r="AL644" s="1264" t="str">
        <f t="shared" si="452"/>
        <v/>
      </c>
      <c r="AM644" s="1258" t="str">
        <f t="shared" si="453"/>
        <v/>
      </c>
      <c r="AN644" s="1264" t="str">
        <f t="shared" si="454"/>
        <v/>
      </c>
      <c r="AO644" s="1265" t="str">
        <f t="shared" si="455"/>
        <v xml:space="preserve"> </v>
      </c>
      <c r="AP644" s="1266" t="str">
        <f t="shared" si="456"/>
        <v/>
      </c>
      <c r="AQ644" s="1258" t="str">
        <f t="shared" si="457"/>
        <v/>
      </c>
      <c r="AR644" s="1264" t="str">
        <f t="shared" si="458"/>
        <v/>
      </c>
      <c r="AS644" s="1258" t="str">
        <f t="shared" si="459"/>
        <v/>
      </c>
      <c r="AT644" s="1258" t="str">
        <f t="shared" si="460"/>
        <v/>
      </c>
      <c r="AU644" s="1264" t="str">
        <f t="shared" si="461"/>
        <v/>
      </c>
      <c r="AV644" s="1265" t="str">
        <f t="shared" si="462"/>
        <v xml:space="preserve"> </v>
      </c>
      <c r="AW644" s="1266" t="str">
        <f t="shared" si="463"/>
        <v/>
      </c>
      <c r="AX644" s="1258" t="str">
        <f t="shared" si="464"/>
        <v/>
      </c>
      <c r="AY644" s="1258" t="str">
        <f t="shared" si="465"/>
        <v/>
      </c>
      <c r="AZ644" s="1264" t="str">
        <f t="shared" si="466"/>
        <v/>
      </c>
      <c r="BA644" s="1265" t="str">
        <f t="shared" si="467"/>
        <v xml:space="preserve"> </v>
      </c>
      <c r="BB644" s="1266" t="str">
        <f t="shared" si="468"/>
        <v/>
      </c>
      <c r="BC644" s="1265" t="str">
        <f t="shared" si="469"/>
        <v/>
      </c>
      <c r="BD644" s="1266" t="str">
        <f t="shared" si="470"/>
        <v/>
      </c>
      <c r="BE644" s="1258" t="str">
        <f t="shared" si="471"/>
        <v/>
      </c>
    </row>
    <row r="645" spans="1:57" s="1164" customFormat="1" ht="25.5" customHeight="1">
      <c r="A645" s="1503">
        <v>2</v>
      </c>
      <c r="B645" s="1503"/>
      <c r="C645" s="1333" t="s">
        <v>556</v>
      </c>
      <c r="D645" s="1143" t="s">
        <v>54</v>
      </c>
      <c r="E645" s="1152" t="s">
        <v>65</v>
      </c>
      <c r="F645" s="1152">
        <f t="shared" si="448"/>
        <v>4</v>
      </c>
      <c r="G645" s="1152">
        <f t="shared" si="449"/>
        <v>34</v>
      </c>
      <c r="H645" s="1152">
        <v>0</v>
      </c>
      <c r="I645" s="1152">
        <v>0</v>
      </c>
      <c r="J645" s="1152">
        <v>1</v>
      </c>
      <c r="K645" s="1152">
        <v>8</v>
      </c>
      <c r="L645" s="1152">
        <v>1</v>
      </c>
      <c r="M645" s="1152">
        <v>7</v>
      </c>
      <c r="N645" s="1152">
        <v>1</v>
      </c>
      <c r="O645" s="1152">
        <v>7</v>
      </c>
      <c r="P645" s="1152">
        <v>0</v>
      </c>
      <c r="Q645" s="1152">
        <v>0</v>
      </c>
      <c r="R645" s="1152">
        <v>1</v>
      </c>
      <c r="S645" s="1152">
        <v>12</v>
      </c>
      <c r="T645" s="1265">
        <f t="shared" si="450"/>
        <v>7</v>
      </c>
      <c r="U645" s="1258">
        <v>5</v>
      </c>
      <c r="V645" s="1258">
        <v>5</v>
      </c>
      <c r="W645" s="1258">
        <v>1</v>
      </c>
      <c r="X645" s="1258">
        <f t="shared" si="473"/>
        <v>1</v>
      </c>
      <c r="Y645" s="1258" t="str">
        <f t="shared" si="476"/>
        <v xml:space="preserve"> </v>
      </c>
      <c r="Z645" s="1258" t="str">
        <f t="shared" si="477"/>
        <v xml:space="preserve"> </v>
      </c>
      <c r="AA645" s="1265">
        <f t="shared" si="478"/>
        <v>8.5</v>
      </c>
      <c r="AB645" s="1258">
        <f t="shared" si="479"/>
        <v>25</v>
      </c>
      <c r="AC645" s="1265">
        <f t="shared" si="480"/>
        <v>-16.5</v>
      </c>
      <c r="AD645" s="1264" t="str">
        <f>IF(AC645&gt;0,1,"")</f>
        <v/>
      </c>
      <c r="AE645" s="1264" t="str">
        <f t="shared" si="481"/>
        <v/>
      </c>
      <c r="AF645" s="1258">
        <f t="shared" si="482"/>
        <v>1</v>
      </c>
      <c r="AG645" s="1258">
        <f t="shared" si="483"/>
        <v>1</v>
      </c>
      <c r="AH645" s="1258">
        <f t="shared" si="484"/>
        <v>9</v>
      </c>
      <c r="AI645" s="1265">
        <f t="shared" si="485"/>
        <v>3.25</v>
      </c>
      <c r="AJ645" s="1265">
        <f t="shared" si="486"/>
        <v>-3.75</v>
      </c>
      <c r="AK645" s="1264" t="str">
        <f t="shared" si="451"/>
        <v/>
      </c>
      <c r="AL645" s="1264" t="str">
        <f t="shared" si="452"/>
        <v/>
      </c>
      <c r="AM645" s="1258" t="str">
        <f t="shared" si="453"/>
        <v/>
      </c>
      <c r="AN645" s="1264" t="str">
        <f t="shared" si="454"/>
        <v/>
      </c>
      <c r="AO645" s="1265" t="str">
        <f t="shared" si="455"/>
        <v xml:space="preserve"> </v>
      </c>
      <c r="AP645" s="1266" t="str">
        <f t="shared" si="456"/>
        <v/>
      </c>
      <c r="AQ645" s="1258" t="str">
        <f t="shared" si="457"/>
        <v/>
      </c>
      <c r="AR645" s="1264" t="str">
        <f t="shared" si="458"/>
        <v/>
      </c>
      <c r="AS645" s="1258" t="str">
        <f t="shared" si="459"/>
        <v/>
      </c>
      <c r="AT645" s="1258" t="str">
        <f t="shared" si="460"/>
        <v/>
      </c>
      <c r="AU645" s="1264" t="str">
        <f t="shared" si="461"/>
        <v/>
      </c>
      <c r="AV645" s="1265" t="str">
        <f t="shared" si="462"/>
        <v xml:space="preserve"> </v>
      </c>
      <c r="AW645" s="1266" t="str">
        <f t="shared" si="463"/>
        <v/>
      </c>
      <c r="AX645" s="1258" t="str">
        <f t="shared" si="464"/>
        <v/>
      </c>
      <c r="AY645" s="1258" t="str">
        <f t="shared" si="465"/>
        <v/>
      </c>
      <c r="AZ645" s="1264" t="str">
        <f t="shared" si="466"/>
        <v/>
      </c>
      <c r="BA645" s="1265" t="str">
        <f t="shared" si="467"/>
        <v xml:space="preserve"> </v>
      </c>
      <c r="BB645" s="1266">
        <f t="shared" si="468"/>
        <v>1</v>
      </c>
      <c r="BC645" s="1265">
        <f t="shared" si="469"/>
        <v>7</v>
      </c>
      <c r="BD645" s="1266" t="str">
        <f t="shared" si="470"/>
        <v/>
      </c>
      <c r="BE645" s="1258" t="str">
        <f t="shared" si="471"/>
        <v/>
      </c>
    </row>
    <row r="646" spans="1:57" s="1164" customFormat="1" ht="25.5" customHeight="1">
      <c r="A646" s="1322"/>
      <c r="B646" s="1322"/>
      <c r="C646" s="1322"/>
      <c r="D646" s="1217"/>
      <c r="E646" s="1152"/>
      <c r="F646" s="1152">
        <f t="shared" si="448"/>
        <v>0</v>
      </c>
      <c r="G646" s="1152">
        <f t="shared" si="449"/>
        <v>0</v>
      </c>
      <c r="H646" s="1152"/>
      <c r="I646" s="1152"/>
      <c r="J646" s="1152"/>
      <c r="K646" s="1152"/>
      <c r="L646" s="1152"/>
      <c r="M646" s="1152"/>
      <c r="N646" s="1152"/>
      <c r="O646" s="1152"/>
      <c r="P646" s="1152"/>
      <c r="Q646" s="1152"/>
      <c r="R646" s="1152"/>
      <c r="S646" s="1152"/>
      <c r="T646" s="1265" t="str">
        <f t="shared" si="450"/>
        <v/>
      </c>
      <c r="U646" s="1258"/>
      <c r="V646" s="1258"/>
      <c r="W646" s="1258"/>
      <c r="X646" s="1258" t="str">
        <f t="shared" si="473"/>
        <v xml:space="preserve"> </v>
      </c>
      <c r="Y646" s="1258" t="str">
        <f t="shared" si="476"/>
        <v xml:space="preserve"> </v>
      </c>
      <c r="Z646" s="1258" t="str">
        <f t="shared" si="477"/>
        <v xml:space="preserve"> </v>
      </c>
      <c r="AA646" s="1265" t="str">
        <f t="shared" si="478"/>
        <v/>
      </c>
      <c r="AB646" s="1258" t="str">
        <f t="shared" si="479"/>
        <v/>
      </c>
      <c r="AC646" s="1265" t="str">
        <f t="shared" si="480"/>
        <v/>
      </c>
      <c r="AD646" s="1264"/>
      <c r="AE646" s="1264" t="str">
        <f t="shared" si="481"/>
        <v/>
      </c>
      <c r="AF646" s="1258" t="str">
        <f t="shared" si="482"/>
        <v xml:space="preserve"> </v>
      </c>
      <c r="AG646" s="1258" t="str">
        <f t="shared" si="483"/>
        <v xml:space="preserve"> </v>
      </c>
      <c r="AH646" s="1258" t="str">
        <f t="shared" si="484"/>
        <v xml:space="preserve"> </v>
      </c>
      <c r="AI646" s="1265" t="str">
        <f t="shared" si="485"/>
        <v xml:space="preserve"> </v>
      </c>
      <c r="AJ646" s="1265" t="str">
        <f t="shared" si="486"/>
        <v xml:space="preserve"> </v>
      </c>
      <c r="AK646" s="1264" t="str">
        <f t="shared" si="451"/>
        <v/>
      </c>
      <c r="AL646" s="1264" t="str">
        <f t="shared" si="452"/>
        <v/>
      </c>
      <c r="AM646" s="1258" t="str">
        <f t="shared" si="453"/>
        <v/>
      </c>
      <c r="AN646" s="1264" t="str">
        <f t="shared" si="454"/>
        <v/>
      </c>
      <c r="AO646" s="1265" t="str">
        <f t="shared" si="455"/>
        <v xml:space="preserve"> </v>
      </c>
      <c r="AP646" s="1266" t="str">
        <f t="shared" si="456"/>
        <v/>
      </c>
      <c r="AQ646" s="1258" t="str">
        <f t="shared" si="457"/>
        <v/>
      </c>
      <c r="AR646" s="1264" t="str">
        <f t="shared" si="458"/>
        <v/>
      </c>
      <c r="AS646" s="1258" t="str">
        <f t="shared" si="459"/>
        <v/>
      </c>
      <c r="AT646" s="1258" t="str">
        <f t="shared" si="460"/>
        <v/>
      </c>
      <c r="AU646" s="1264" t="str">
        <f t="shared" si="461"/>
        <v/>
      </c>
      <c r="AV646" s="1265" t="str">
        <f t="shared" si="462"/>
        <v xml:space="preserve"> </v>
      </c>
      <c r="AW646" s="1266" t="str">
        <f t="shared" si="463"/>
        <v/>
      </c>
      <c r="AX646" s="1258" t="str">
        <f t="shared" si="464"/>
        <v/>
      </c>
      <c r="AY646" s="1258" t="str">
        <f t="shared" si="465"/>
        <v/>
      </c>
      <c r="AZ646" s="1264" t="str">
        <f t="shared" si="466"/>
        <v/>
      </c>
      <c r="BA646" s="1265" t="str">
        <f t="shared" si="467"/>
        <v xml:space="preserve"> </v>
      </c>
      <c r="BB646" s="1266" t="str">
        <f t="shared" si="468"/>
        <v/>
      </c>
      <c r="BC646" s="1265" t="str">
        <f t="shared" si="469"/>
        <v/>
      </c>
      <c r="BD646" s="1266" t="str">
        <f t="shared" si="470"/>
        <v/>
      </c>
      <c r="BE646" s="1258" t="str">
        <f t="shared" si="471"/>
        <v/>
      </c>
    </row>
    <row r="647" spans="1:57" s="1164" customFormat="1" ht="25.5" customHeight="1">
      <c r="A647" s="1503">
        <v>3</v>
      </c>
      <c r="B647" s="1503"/>
      <c r="C647" s="1333" t="s">
        <v>557</v>
      </c>
      <c r="D647" s="1143" t="s">
        <v>57</v>
      </c>
      <c r="E647" s="1152" t="s">
        <v>65</v>
      </c>
      <c r="F647" s="1152">
        <f t="shared" si="448"/>
        <v>5</v>
      </c>
      <c r="G647" s="1152">
        <f t="shared" si="449"/>
        <v>52</v>
      </c>
      <c r="H647" s="1152">
        <v>1</v>
      </c>
      <c r="I647" s="1152">
        <v>1</v>
      </c>
      <c r="J647" s="1152">
        <v>2</v>
      </c>
      <c r="K647" s="1152">
        <v>13</v>
      </c>
      <c r="L647" s="1152">
        <v>0</v>
      </c>
      <c r="M647" s="1152">
        <v>6</v>
      </c>
      <c r="N647" s="1152">
        <v>1</v>
      </c>
      <c r="O647" s="1152">
        <v>5</v>
      </c>
      <c r="P647" s="1152">
        <v>1</v>
      </c>
      <c r="Q647" s="1152">
        <v>23</v>
      </c>
      <c r="R647" s="1152">
        <v>1</v>
      </c>
      <c r="S647" s="1152">
        <v>5</v>
      </c>
      <c r="T647" s="1265">
        <f t="shared" si="450"/>
        <v>8.5</v>
      </c>
      <c r="U647" s="1258"/>
      <c r="V647" s="1258"/>
      <c r="W647" s="1258"/>
      <c r="X647" s="1258">
        <f t="shared" si="473"/>
        <v>1</v>
      </c>
      <c r="Y647" s="1258" t="str">
        <f t="shared" si="476"/>
        <v xml:space="preserve"> </v>
      </c>
      <c r="Z647" s="1258" t="str">
        <f t="shared" si="477"/>
        <v xml:space="preserve"> </v>
      </c>
      <c r="AA647" s="1265">
        <f t="shared" si="478"/>
        <v>10.4</v>
      </c>
      <c r="AB647" s="1258">
        <f t="shared" si="479"/>
        <v>25</v>
      </c>
      <c r="AC647" s="1265">
        <f t="shared" si="480"/>
        <v>-14.6</v>
      </c>
      <c r="AD647" s="1264" t="str">
        <f>IF(AC647&gt;0,1,"")</f>
        <v/>
      </c>
      <c r="AE647" s="1264" t="str">
        <f t="shared" si="481"/>
        <v/>
      </c>
      <c r="AF647" s="1258">
        <f t="shared" si="482"/>
        <v>1</v>
      </c>
      <c r="AG647" s="1258">
        <f t="shared" si="483"/>
        <v>2</v>
      </c>
      <c r="AH647" s="1258">
        <f t="shared" si="484"/>
        <v>2</v>
      </c>
      <c r="AI647" s="1265">
        <f t="shared" si="485"/>
        <v>4.1666666666666661</v>
      </c>
      <c r="AJ647" s="1265">
        <f t="shared" si="486"/>
        <v>-4.3333333333333339</v>
      </c>
      <c r="AK647" s="1264" t="str">
        <f t="shared" si="451"/>
        <v/>
      </c>
      <c r="AL647" s="1264" t="str">
        <f t="shared" si="452"/>
        <v/>
      </c>
      <c r="AM647" s="1258" t="str">
        <f t="shared" si="453"/>
        <v/>
      </c>
      <c r="AN647" s="1264" t="str">
        <f t="shared" si="454"/>
        <v/>
      </c>
      <c r="AO647" s="1265" t="str">
        <f t="shared" si="455"/>
        <v xml:space="preserve"> </v>
      </c>
      <c r="AP647" s="1266" t="str">
        <f t="shared" si="456"/>
        <v/>
      </c>
      <c r="AQ647" s="1258" t="str">
        <f t="shared" si="457"/>
        <v/>
      </c>
      <c r="AR647" s="1264" t="str">
        <f t="shared" si="458"/>
        <v/>
      </c>
      <c r="AS647" s="1258" t="str">
        <f t="shared" si="459"/>
        <v/>
      </c>
      <c r="AT647" s="1258" t="str">
        <f t="shared" si="460"/>
        <v/>
      </c>
      <c r="AU647" s="1264" t="str">
        <f t="shared" si="461"/>
        <v/>
      </c>
      <c r="AV647" s="1265" t="str">
        <f t="shared" si="462"/>
        <v xml:space="preserve"> </v>
      </c>
      <c r="AW647" s="1266" t="str">
        <f t="shared" si="463"/>
        <v/>
      </c>
      <c r="AX647" s="1258" t="str">
        <f t="shared" si="464"/>
        <v/>
      </c>
      <c r="AY647" s="1258" t="str">
        <f t="shared" si="465"/>
        <v/>
      </c>
      <c r="AZ647" s="1264" t="str">
        <f t="shared" si="466"/>
        <v/>
      </c>
      <c r="BA647" s="1265" t="str">
        <f t="shared" si="467"/>
        <v xml:space="preserve"> </v>
      </c>
      <c r="BB647" s="1266">
        <f t="shared" si="468"/>
        <v>1</v>
      </c>
      <c r="BC647" s="1265">
        <f t="shared" si="469"/>
        <v>8.5</v>
      </c>
      <c r="BD647" s="1266" t="str">
        <f t="shared" si="470"/>
        <v/>
      </c>
      <c r="BE647" s="1258" t="str">
        <f t="shared" si="471"/>
        <v/>
      </c>
    </row>
    <row r="648" spans="1:57" s="1164" customFormat="1" ht="25.5" customHeight="1">
      <c r="A648" s="1321"/>
      <c r="B648" s="1321"/>
      <c r="C648" s="1321"/>
      <c r="D648" s="1217" t="s">
        <v>58</v>
      </c>
      <c r="E648" s="1152"/>
      <c r="F648" s="1152">
        <f t="shared" si="448"/>
        <v>4</v>
      </c>
      <c r="G648" s="1152">
        <f t="shared" si="449"/>
        <v>47</v>
      </c>
      <c r="H648" s="1152">
        <v>0</v>
      </c>
      <c r="I648" s="1152">
        <v>0</v>
      </c>
      <c r="J648" s="1152">
        <v>1</v>
      </c>
      <c r="K648" s="1152">
        <v>9</v>
      </c>
      <c r="L648" s="1152">
        <v>0</v>
      </c>
      <c r="M648" s="1152">
        <v>5</v>
      </c>
      <c r="N648" s="1152">
        <v>1</v>
      </c>
      <c r="O648" s="1152">
        <v>5</v>
      </c>
      <c r="P648" s="1152">
        <v>1</v>
      </c>
      <c r="Q648" s="1152">
        <v>23</v>
      </c>
      <c r="R648" s="1152">
        <v>1</v>
      </c>
      <c r="S648" s="1152">
        <v>5</v>
      </c>
      <c r="T648" s="1265" t="str">
        <f t="shared" si="450"/>
        <v/>
      </c>
      <c r="U648" s="1258"/>
      <c r="V648" s="1258"/>
      <c r="W648" s="1258"/>
      <c r="X648" s="1258" t="str">
        <f t="shared" si="473"/>
        <v xml:space="preserve"> </v>
      </c>
      <c r="Y648" s="1258" t="str">
        <f t="shared" si="476"/>
        <v xml:space="preserve"> </v>
      </c>
      <c r="Z648" s="1258" t="str">
        <f t="shared" si="477"/>
        <v xml:space="preserve"> </v>
      </c>
      <c r="AA648" s="1265" t="str">
        <f t="shared" si="478"/>
        <v/>
      </c>
      <c r="AB648" s="1258" t="str">
        <f t="shared" si="479"/>
        <v/>
      </c>
      <c r="AC648" s="1265" t="str">
        <f t="shared" si="480"/>
        <v/>
      </c>
      <c r="AD648" s="1264"/>
      <c r="AE648" s="1264" t="str">
        <f t="shared" si="481"/>
        <v/>
      </c>
      <c r="AF648" s="1258" t="str">
        <f t="shared" si="482"/>
        <v xml:space="preserve"> </v>
      </c>
      <c r="AG648" s="1258" t="str">
        <f t="shared" si="483"/>
        <v xml:space="preserve"> </v>
      </c>
      <c r="AH648" s="1258" t="str">
        <f t="shared" si="484"/>
        <v xml:space="preserve"> </v>
      </c>
      <c r="AI648" s="1265" t="str">
        <f t="shared" si="485"/>
        <v xml:space="preserve"> </v>
      </c>
      <c r="AJ648" s="1265" t="str">
        <f t="shared" si="486"/>
        <v xml:space="preserve"> </v>
      </c>
      <c r="AK648" s="1264" t="str">
        <f t="shared" si="451"/>
        <v/>
      </c>
      <c r="AL648" s="1264" t="str">
        <f t="shared" si="452"/>
        <v/>
      </c>
      <c r="AM648" s="1258" t="str">
        <f t="shared" si="453"/>
        <v/>
      </c>
      <c r="AN648" s="1264" t="str">
        <f t="shared" si="454"/>
        <v/>
      </c>
      <c r="AO648" s="1265" t="str">
        <f t="shared" si="455"/>
        <v xml:space="preserve"> </v>
      </c>
      <c r="AP648" s="1266" t="str">
        <f t="shared" si="456"/>
        <v/>
      </c>
      <c r="AQ648" s="1258" t="str">
        <f t="shared" si="457"/>
        <v/>
      </c>
      <c r="AR648" s="1264" t="str">
        <f t="shared" si="458"/>
        <v/>
      </c>
      <c r="AS648" s="1258" t="str">
        <f t="shared" si="459"/>
        <v/>
      </c>
      <c r="AT648" s="1258" t="str">
        <f t="shared" si="460"/>
        <v/>
      </c>
      <c r="AU648" s="1264" t="str">
        <f t="shared" si="461"/>
        <v/>
      </c>
      <c r="AV648" s="1265" t="str">
        <f t="shared" si="462"/>
        <v xml:space="preserve"> </v>
      </c>
      <c r="AW648" s="1266" t="str">
        <f t="shared" si="463"/>
        <v/>
      </c>
      <c r="AX648" s="1258" t="str">
        <f t="shared" si="464"/>
        <v/>
      </c>
      <c r="AY648" s="1258" t="str">
        <f t="shared" si="465"/>
        <v/>
      </c>
      <c r="AZ648" s="1264" t="str">
        <f t="shared" si="466"/>
        <v/>
      </c>
      <c r="BA648" s="1265" t="str">
        <f t="shared" si="467"/>
        <v xml:space="preserve"> </v>
      </c>
      <c r="BB648" s="1266" t="str">
        <f t="shared" si="468"/>
        <v/>
      </c>
      <c r="BC648" s="1265" t="str">
        <f t="shared" si="469"/>
        <v/>
      </c>
      <c r="BD648" s="1266" t="str">
        <f t="shared" si="470"/>
        <v/>
      </c>
      <c r="BE648" s="1258" t="str">
        <f t="shared" si="471"/>
        <v/>
      </c>
    </row>
    <row r="649" spans="1:57" s="1164" customFormat="1" ht="25.5" customHeight="1">
      <c r="A649" s="1322"/>
      <c r="B649" s="1322"/>
      <c r="C649" s="1322"/>
      <c r="D649" s="1217" t="s">
        <v>558</v>
      </c>
      <c r="E649" s="1152"/>
      <c r="F649" s="1152">
        <f t="shared" si="448"/>
        <v>1</v>
      </c>
      <c r="G649" s="1152">
        <f t="shared" si="449"/>
        <v>5</v>
      </c>
      <c r="H649" s="1152">
        <v>1</v>
      </c>
      <c r="I649" s="1152">
        <v>1</v>
      </c>
      <c r="J649" s="1152">
        <v>1</v>
      </c>
      <c r="K649" s="1152">
        <v>4</v>
      </c>
      <c r="L649" s="1152">
        <v>0</v>
      </c>
      <c r="M649" s="1152">
        <v>1</v>
      </c>
      <c r="N649" s="1152">
        <v>0</v>
      </c>
      <c r="O649" s="1152">
        <v>0</v>
      </c>
      <c r="P649" s="1152">
        <v>0</v>
      </c>
      <c r="Q649" s="1152">
        <v>0</v>
      </c>
      <c r="R649" s="1152">
        <v>0</v>
      </c>
      <c r="S649" s="1152">
        <v>0</v>
      </c>
      <c r="T649" s="1265" t="str">
        <f t="shared" si="450"/>
        <v/>
      </c>
      <c r="U649" s="1258"/>
      <c r="V649" s="1258"/>
      <c r="W649" s="1258"/>
      <c r="X649" s="1258" t="str">
        <f t="shared" si="473"/>
        <v xml:space="preserve"> </v>
      </c>
      <c r="Y649" s="1258" t="str">
        <f t="shared" si="476"/>
        <v xml:space="preserve"> </v>
      </c>
      <c r="Z649" s="1258" t="str">
        <f t="shared" si="477"/>
        <v xml:space="preserve"> </v>
      </c>
      <c r="AA649" s="1265" t="str">
        <f t="shared" si="478"/>
        <v/>
      </c>
      <c r="AB649" s="1258" t="str">
        <f t="shared" si="479"/>
        <v/>
      </c>
      <c r="AC649" s="1265" t="str">
        <f t="shared" si="480"/>
        <v/>
      </c>
      <c r="AD649" s="1264"/>
      <c r="AE649" s="1264" t="str">
        <f t="shared" si="481"/>
        <v/>
      </c>
      <c r="AF649" s="1258" t="str">
        <f t="shared" si="482"/>
        <v xml:space="preserve"> </v>
      </c>
      <c r="AG649" s="1258" t="str">
        <f t="shared" si="483"/>
        <v xml:space="preserve"> </v>
      </c>
      <c r="AH649" s="1258" t="str">
        <f t="shared" si="484"/>
        <v xml:space="preserve"> </v>
      </c>
      <c r="AI649" s="1265" t="str">
        <f t="shared" si="485"/>
        <v xml:space="preserve"> </v>
      </c>
      <c r="AJ649" s="1265" t="str">
        <f t="shared" si="486"/>
        <v xml:space="preserve"> </v>
      </c>
      <c r="AK649" s="1264" t="str">
        <f t="shared" si="451"/>
        <v/>
      </c>
      <c r="AL649" s="1264" t="str">
        <f t="shared" si="452"/>
        <v/>
      </c>
      <c r="AM649" s="1258" t="str">
        <f t="shared" si="453"/>
        <v/>
      </c>
      <c r="AN649" s="1264" t="str">
        <f t="shared" si="454"/>
        <v/>
      </c>
      <c r="AO649" s="1265" t="str">
        <f t="shared" si="455"/>
        <v xml:space="preserve"> </v>
      </c>
      <c r="AP649" s="1266" t="str">
        <f t="shared" si="456"/>
        <v/>
      </c>
      <c r="AQ649" s="1258" t="str">
        <f t="shared" si="457"/>
        <v/>
      </c>
      <c r="AR649" s="1264" t="str">
        <f t="shared" si="458"/>
        <v/>
      </c>
      <c r="AS649" s="1258" t="str">
        <f t="shared" si="459"/>
        <v/>
      </c>
      <c r="AT649" s="1258" t="str">
        <f t="shared" si="460"/>
        <v/>
      </c>
      <c r="AU649" s="1264" t="str">
        <f t="shared" si="461"/>
        <v/>
      </c>
      <c r="AV649" s="1265" t="str">
        <f t="shared" si="462"/>
        <v xml:space="preserve"> </v>
      </c>
      <c r="AW649" s="1266" t="str">
        <f t="shared" si="463"/>
        <v/>
      </c>
      <c r="AX649" s="1258" t="str">
        <f t="shared" si="464"/>
        <v/>
      </c>
      <c r="AY649" s="1258" t="str">
        <f t="shared" si="465"/>
        <v/>
      </c>
      <c r="AZ649" s="1264" t="str">
        <f t="shared" si="466"/>
        <v/>
      </c>
      <c r="BA649" s="1265" t="str">
        <f t="shared" si="467"/>
        <v xml:space="preserve"> </v>
      </c>
      <c r="BB649" s="1266" t="str">
        <f t="shared" si="468"/>
        <v/>
      </c>
      <c r="BC649" s="1265" t="str">
        <f t="shared" si="469"/>
        <v/>
      </c>
      <c r="BD649" s="1266" t="str">
        <f t="shared" si="470"/>
        <v/>
      </c>
      <c r="BE649" s="1258" t="str">
        <f t="shared" si="471"/>
        <v/>
      </c>
    </row>
    <row r="650" spans="1:57" s="1164" customFormat="1" ht="25.5" customHeight="1">
      <c r="A650" s="1503">
        <v>4</v>
      </c>
      <c r="B650" s="1503"/>
      <c r="C650" s="1499" t="s">
        <v>559</v>
      </c>
      <c r="D650" s="1143" t="s">
        <v>57</v>
      </c>
      <c r="E650" s="1152" t="s">
        <v>65</v>
      </c>
      <c r="F650" s="1152">
        <f t="shared" si="448"/>
        <v>6</v>
      </c>
      <c r="G650" s="1152">
        <f t="shared" si="449"/>
        <v>105</v>
      </c>
      <c r="H650" s="1152">
        <v>2</v>
      </c>
      <c r="I650" s="1152">
        <v>2</v>
      </c>
      <c r="J650" s="1152">
        <v>2</v>
      </c>
      <c r="K650" s="1152">
        <v>24</v>
      </c>
      <c r="L650" s="1152">
        <v>1</v>
      </c>
      <c r="M650" s="1152">
        <v>13</v>
      </c>
      <c r="N650" s="1152">
        <v>1</v>
      </c>
      <c r="O650" s="1152">
        <v>15</v>
      </c>
      <c r="P650" s="1152">
        <v>1</v>
      </c>
      <c r="Q650" s="1152">
        <v>32</v>
      </c>
      <c r="R650" s="1152">
        <v>1</v>
      </c>
      <c r="S650" s="1152">
        <v>21</v>
      </c>
      <c r="T650" s="1265">
        <f t="shared" si="450"/>
        <v>10</v>
      </c>
      <c r="U650" s="1258">
        <v>10</v>
      </c>
      <c r="V650" s="1258">
        <v>10</v>
      </c>
      <c r="W650" s="1258">
        <v>1</v>
      </c>
      <c r="X650" s="1258">
        <f t="shared" si="473"/>
        <v>1</v>
      </c>
      <c r="Y650" s="1258" t="str">
        <f t="shared" si="476"/>
        <v xml:space="preserve"> </v>
      </c>
      <c r="Z650" s="1258" t="str">
        <f t="shared" si="477"/>
        <v xml:space="preserve"> </v>
      </c>
      <c r="AA650" s="1265">
        <f t="shared" si="478"/>
        <v>17.5</v>
      </c>
      <c r="AB650" s="1258">
        <f t="shared" si="479"/>
        <v>25</v>
      </c>
      <c r="AC650" s="1265">
        <f t="shared" si="480"/>
        <v>-7.5</v>
      </c>
      <c r="AD650" s="1264" t="str">
        <f>IF(AC650&gt;0,1,"")</f>
        <v/>
      </c>
      <c r="AE650" s="1264" t="str">
        <f t="shared" si="481"/>
        <v/>
      </c>
      <c r="AF650" s="1258">
        <f t="shared" si="482"/>
        <v>1</v>
      </c>
      <c r="AG650" s="1258">
        <f t="shared" si="483"/>
        <v>4</v>
      </c>
      <c r="AH650" s="1258">
        <f t="shared" si="484"/>
        <v>5</v>
      </c>
      <c r="AI650" s="1265">
        <f t="shared" si="485"/>
        <v>7.416666666666667</v>
      </c>
      <c r="AJ650" s="1265">
        <f t="shared" si="486"/>
        <v>-2.583333333333333</v>
      </c>
      <c r="AK650" s="1264" t="str">
        <f t="shared" si="451"/>
        <v/>
      </c>
      <c r="AL650" s="1264" t="str">
        <f t="shared" si="452"/>
        <v/>
      </c>
      <c r="AM650" s="1258" t="str">
        <f t="shared" si="453"/>
        <v/>
      </c>
      <c r="AN650" s="1264" t="str">
        <f t="shared" si="454"/>
        <v/>
      </c>
      <c r="AO650" s="1265" t="str">
        <f t="shared" si="455"/>
        <v xml:space="preserve"> </v>
      </c>
      <c r="AP650" s="1266" t="str">
        <f t="shared" si="456"/>
        <v/>
      </c>
      <c r="AQ650" s="1258" t="str">
        <f t="shared" si="457"/>
        <v/>
      </c>
      <c r="AR650" s="1264" t="str">
        <f t="shared" si="458"/>
        <v/>
      </c>
      <c r="AS650" s="1258" t="str">
        <f t="shared" si="459"/>
        <v/>
      </c>
      <c r="AT650" s="1258" t="str">
        <f t="shared" si="460"/>
        <v/>
      </c>
      <c r="AU650" s="1264" t="str">
        <f t="shared" si="461"/>
        <v/>
      </c>
      <c r="AV650" s="1265" t="str">
        <f t="shared" si="462"/>
        <v xml:space="preserve"> </v>
      </c>
      <c r="AW650" s="1266" t="str">
        <f t="shared" si="463"/>
        <v/>
      </c>
      <c r="AX650" s="1258" t="str">
        <f t="shared" si="464"/>
        <v/>
      </c>
      <c r="AY650" s="1258" t="str">
        <f t="shared" si="465"/>
        <v/>
      </c>
      <c r="AZ650" s="1264" t="str">
        <f t="shared" si="466"/>
        <v/>
      </c>
      <c r="BA650" s="1265" t="str">
        <f t="shared" si="467"/>
        <v xml:space="preserve"> </v>
      </c>
      <c r="BB650" s="1266">
        <f t="shared" si="468"/>
        <v>1</v>
      </c>
      <c r="BC650" s="1265">
        <f t="shared" si="469"/>
        <v>10</v>
      </c>
      <c r="BD650" s="1266" t="str">
        <f t="shared" si="470"/>
        <v/>
      </c>
      <c r="BE650" s="1258" t="str">
        <f t="shared" si="471"/>
        <v/>
      </c>
    </row>
    <row r="651" spans="1:57" s="1164" customFormat="1" ht="25.5" customHeight="1">
      <c r="A651" s="1321"/>
      <c r="B651" s="1321"/>
      <c r="C651" s="1321"/>
      <c r="D651" s="1217" t="s">
        <v>58</v>
      </c>
      <c r="E651" s="1152"/>
      <c r="F651" s="1152">
        <f t="shared" si="448"/>
        <v>5</v>
      </c>
      <c r="G651" s="1152">
        <f t="shared" si="449"/>
        <v>97</v>
      </c>
      <c r="H651" s="1152">
        <v>2</v>
      </c>
      <c r="I651" s="1152">
        <v>2</v>
      </c>
      <c r="J651" s="1152">
        <v>1</v>
      </c>
      <c r="K651" s="1152">
        <v>16</v>
      </c>
      <c r="L651" s="1152">
        <v>1</v>
      </c>
      <c r="M651" s="1152">
        <v>13</v>
      </c>
      <c r="N651" s="1152">
        <v>1</v>
      </c>
      <c r="O651" s="1152">
        <v>15</v>
      </c>
      <c r="P651" s="1152">
        <v>1</v>
      </c>
      <c r="Q651" s="1152">
        <v>32</v>
      </c>
      <c r="R651" s="1152">
        <v>1</v>
      </c>
      <c r="S651" s="1152">
        <v>21</v>
      </c>
      <c r="T651" s="1265" t="str">
        <f t="shared" si="450"/>
        <v/>
      </c>
      <c r="U651" s="1258">
        <v>10</v>
      </c>
      <c r="V651" s="1258">
        <v>10</v>
      </c>
      <c r="W651" s="1258">
        <v>1</v>
      </c>
      <c r="X651" s="1258" t="str">
        <f t="shared" si="473"/>
        <v xml:space="preserve"> </v>
      </c>
      <c r="Y651" s="1258" t="str">
        <f t="shared" si="476"/>
        <v xml:space="preserve"> </v>
      </c>
      <c r="Z651" s="1258" t="str">
        <f t="shared" si="477"/>
        <v xml:space="preserve"> </v>
      </c>
      <c r="AA651" s="1265" t="str">
        <f t="shared" si="478"/>
        <v/>
      </c>
      <c r="AB651" s="1258" t="str">
        <f t="shared" si="479"/>
        <v/>
      </c>
      <c r="AC651" s="1265" t="str">
        <f t="shared" si="480"/>
        <v/>
      </c>
      <c r="AD651" s="1264"/>
      <c r="AE651" s="1264" t="str">
        <f t="shared" si="481"/>
        <v/>
      </c>
      <c r="AF651" s="1258" t="str">
        <f t="shared" si="482"/>
        <v xml:space="preserve"> </v>
      </c>
      <c r="AG651" s="1258" t="str">
        <f t="shared" si="483"/>
        <v xml:space="preserve"> </v>
      </c>
      <c r="AH651" s="1258" t="str">
        <f t="shared" si="484"/>
        <v xml:space="preserve"> </v>
      </c>
      <c r="AI651" s="1265" t="str">
        <f t="shared" si="485"/>
        <v xml:space="preserve"> </v>
      </c>
      <c r="AJ651" s="1265" t="str">
        <f t="shared" si="486"/>
        <v xml:space="preserve"> </v>
      </c>
      <c r="AK651" s="1264" t="str">
        <f t="shared" si="451"/>
        <v/>
      </c>
      <c r="AL651" s="1264" t="str">
        <f t="shared" si="452"/>
        <v/>
      </c>
      <c r="AM651" s="1258" t="str">
        <f t="shared" si="453"/>
        <v/>
      </c>
      <c r="AN651" s="1264" t="str">
        <f t="shared" si="454"/>
        <v/>
      </c>
      <c r="AO651" s="1265" t="str">
        <f t="shared" si="455"/>
        <v xml:space="preserve"> </v>
      </c>
      <c r="AP651" s="1266" t="str">
        <f t="shared" si="456"/>
        <v/>
      </c>
      <c r="AQ651" s="1258" t="str">
        <f t="shared" si="457"/>
        <v/>
      </c>
      <c r="AR651" s="1264" t="str">
        <f t="shared" si="458"/>
        <v/>
      </c>
      <c r="AS651" s="1258" t="str">
        <f t="shared" si="459"/>
        <v/>
      </c>
      <c r="AT651" s="1258" t="str">
        <f t="shared" si="460"/>
        <v/>
      </c>
      <c r="AU651" s="1264" t="str">
        <f t="shared" si="461"/>
        <v/>
      </c>
      <c r="AV651" s="1265" t="str">
        <f t="shared" si="462"/>
        <v xml:space="preserve"> </v>
      </c>
      <c r="AW651" s="1266" t="str">
        <f t="shared" si="463"/>
        <v/>
      </c>
      <c r="AX651" s="1258" t="str">
        <f t="shared" si="464"/>
        <v/>
      </c>
      <c r="AY651" s="1258" t="str">
        <f t="shared" si="465"/>
        <v/>
      </c>
      <c r="AZ651" s="1264" t="str">
        <f t="shared" si="466"/>
        <v/>
      </c>
      <c r="BA651" s="1265" t="str">
        <f t="shared" si="467"/>
        <v xml:space="preserve"> </v>
      </c>
      <c r="BB651" s="1266" t="str">
        <f t="shared" si="468"/>
        <v/>
      </c>
      <c r="BC651" s="1265" t="str">
        <f t="shared" si="469"/>
        <v/>
      </c>
      <c r="BD651" s="1266" t="str">
        <f t="shared" si="470"/>
        <v/>
      </c>
      <c r="BE651" s="1258" t="str">
        <f t="shared" si="471"/>
        <v/>
      </c>
    </row>
    <row r="652" spans="1:57" s="1164" customFormat="1" ht="25.5" customHeight="1">
      <c r="A652" s="1322"/>
      <c r="B652" s="1322"/>
      <c r="C652" s="1322"/>
      <c r="D652" s="1217" t="s">
        <v>560</v>
      </c>
      <c r="E652" s="1152"/>
      <c r="F652" s="1152">
        <f t="shared" ref="F652:F715" si="487">J652+L652+N652+P652+R652</f>
        <v>1</v>
      </c>
      <c r="G652" s="1152">
        <f t="shared" ref="G652:G715" si="488">K652+M652+O652+Q652+S652</f>
        <v>8</v>
      </c>
      <c r="H652" s="1152"/>
      <c r="I652" s="1152"/>
      <c r="J652" s="1152">
        <v>1</v>
      </c>
      <c r="K652" s="1152">
        <v>8</v>
      </c>
      <c r="L652" s="1152"/>
      <c r="M652" s="1152">
        <v>0</v>
      </c>
      <c r="N652" s="1152">
        <v>0</v>
      </c>
      <c r="O652" s="1152">
        <v>0</v>
      </c>
      <c r="P652" s="1152"/>
      <c r="Q652" s="1152">
        <v>0</v>
      </c>
      <c r="R652" s="1152"/>
      <c r="S652" s="1152"/>
      <c r="T652" s="1265" t="str">
        <f t="shared" ref="T652:T715" si="489">IF(OR(X652=1,Y652=1,Z652=1),F652*1.5+1,"")</f>
        <v/>
      </c>
      <c r="U652" s="1258"/>
      <c r="V652" s="1258"/>
      <c r="W652" s="1258"/>
      <c r="X652" s="1258" t="str">
        <f t="shared" si="473"/>
        <v xml:space="preserve"> </v>
      </c>
      <c r="Y652" s="1258" t="str">
        <f t="shared" si="476"/>
        <v xml:space="preserve"> </v>
      </c>
      <c r="Z652" s="1258" t="str">
        <f t="shared" si="477"/>
        <v xml:space="preserve"> </v>
      </c>
      <c r="AA652" s="1265" t="str">
        <f t="shared" si="478"/>
        <v/>
      </c>
      <c r="AB652" s="1258" t="str">
        <f t="shared" si="479"/>
        <v/>
      </c>
      <c r="AC652" s="1265" t="str">
        <f t="shared" si="480"/>
        <v/>
      </c>
      <c r="AD652" s="1264"/>
      <c r="AE652" s="1264" t="str">
        <f t="shared" si="481"/>
        <v/>
      </c>
      <c r="AF652" s="1258" t="str">
        <f t="shared" si="482"/>
        <v xml:space="preserve"> </v>
      </c>
      <c r="AG652" s="1258" t="str">
        <f t="shared" si="483"/>
        <v xml:space="preserve"> </v>
      </c>
      <c r="AH652" s="1258" t="str">
        <f t="shared" si="484"/>
        <v xml:space="preserve"> </v>
      </c>
      <c r="AI652" s="1265" t="str">
        <f t="shared" si="485"/>
        <v xml:space="preserve"> </v>
      </c>
      <c r="AJ652" s="1265" t="str">
        <f t="shared" si="486"/>
        <v xml:space="preserve"> </v>
      </c>
      <c r="AK652" s="1264" t="str">
        <f t="shared" ref="AK652:AK715" si="490">IF(AND(OR(X652=1,Y652=1,Z652=1),AC652&gt;=3),1,"")</f>
        <v/>
      </c>
      <c r="AL652" s="1264" t="str">
        <f t="shared" ref="AL652:AL715" si="491">IF(AK652=1,AA652*0.95,"")</f>
        <v/>
      </c>
      <c r="AM652" s="1258" t="str">
        <f t="shared" ref="AM652:AM715" si="492">IF(AK652=1,INT(G652/AL652),"")</f>
        <v/>
      </c>
      <c r="AN652" s="1264" t="str">
        <f t="shared" ref="AN652:AN715" si="493">IF(AK652=1,MOD(G652,AM652),"")</f>
        <v/>
      </c>
      <c r="AO652" s="1265" t="str">
        <f t="shared" ref="AO652:AO715" si="494">IF(AK652=1,IF(X652=1,AM652*1.5+AN652/12,IF(Y652=1,AM652*1.5+AN652/15,IF(Z652=1,AM652*1.5+AN652/17," ")))+1," ")</f>
        <v xml:space="preserve"> </v>
      </c>
      <c r="AP652" s="1266" t="str">
        <f t="shared" ref="AP652:AP715" si="495">IF(AND(F652&gt;15,D652="K",AC652&lt;3, AC652&gt;-3,OR(X652=1,Y652=1,Z652=1)),1,"")</f>
        <v/>
      </c>
      <c r="AQ652" s="1258" t="str">
        <f t="shared" ref="AQ652:AQ715" si="496">IF(AP652=1,AI652,"")</f>
        <v/>
      </c>
      <c r="AR652" s="1264" t="str">
        <f t="shared" ref="AR652:AR715" si="497">IF(AND(OR(E652="I",E652="II",E652="III",E652="P"),OR(D652&lt;&gt;"K",AND(F652&gt;=11,F652&lt;=15)),AC652&lt;=-1.5,BB652&lt;&gt;1),1,"")</f>
        <v/>
      </c>
      <c r="AS652" s="1258" t="str">
        <f t="shared" ref="AS652:AS715" si="498">IF(AR652=1,AA652*1.05,"")</f>
        <v/>
      </c>
      <c r="AT652" s="1258" t="str">
        <f t="shared" ref="AT652:AT715" si="499">IF(AR652=1,INT(G652/AS652),"")</f>
        <v/>
      </c>
      <c r="AU652" s="1264" t="str">
        <f t="shared" ref="AU652:AU715" si="500">IF(AR652=1,MOD(G652,AS652),"")</f>
        <v/>
      </c>
      <c r="AV652" s="1265" t="str">
        <f t="shared" ref="AV652:AV715" si="501">IF(AR652=1,IF(X652=1,AT652*1.5+AU652/12,IF(Y652=1,AT652*1.5+AU652/15,IF(Z652=1,AT652*1.5+AU652/17," ")))+1," ")</f>
        <v xml:space="preserve"> </v>
      </c>
      <c r="AW652" s="1266" t="str">
        <f t="shared" ref="AW652:AW715" si="502">IF(AND(F652&gt;15,D652="K",AC652&lt;=-3),1,"")</f>
        <v/>
      </c>
      <c r="AX652" s="1258" t="str">
        <f t="shared" ref="AX652:AX715" si="503">IF(AW652=1,AA652*1.05,"")</f>
        <v/>
      </c>
      <c r="AY652" s="1258" t="str">
        <f t="shared" ref="AY652:AY715" si="504">IF(AW652=1,INT(G652/AX652),"")</f>
        <v/>
      </c>
      <c r="AZ652" s="1264" t="str">
        <f t="shared" ref="AZ652:AZ715" si="505">IF(AW652=1,MOD(G652,AX652),"")</f>
        <v/>
      </c>
      <c r="BA652" s="1265" t="str">
        <f t="shared" ref="BA652:BA715" si="506">IF(AW652=1,IF(X652=1,AY652*1.5+AZ652/12,IF(Y652=1,AY652*1.5+AZ652/15,IF(Z652=1,AY652*1.5+AZ652/17," ")))+1," ")</f>
        <v xml:space="preserve"> </v>
      </c>
      <c r="BB652" s="1266" t="str">
        <f t="shared" ref="BB652:BB715" si="507">IF(AND(OR(X652=1,Y652=1,Z652=1),F652&lt;11,AC652&lt;0),1,"")</f>
        <v/>
      </c>
      <c r="BC652" s="1265" t="str">
        <f t="shared" ref="BC652:BC715" si="508">IF(BB652=1,T652,"")</f>
        <v/>
      </c>
      <c r="BD652" s="1266" t="str">
        <f t="shared" si="470"/>
        <v/>
      </c>
      <c r="BE652" s="1258" t="str">
        <f t="shared" si="471"/>
        <v/>
      </c>
    </row>
    <row r="653" spans="1:57" s="1164" customFormat="1" ht="25.5" customHeight="1">
      <c r="A653" s="1152">
        <v>57</v>
      </c>
      <c r="B653" s="1202" t="s">
        <v>561</v>
      </c>
      <c r="C653" s="1143"/>
      <c r="D653" s="1143"/>
      <c r="E653" s="1143"/>
      <c r="F653" s="1152">
        <f t="shared" si="487"/>
        <v>0</v>
      </c>
      <c r="G653" s="1152">
        <f t="shared" si="488"/>
        <v>0</v>
      </c>
      <c r="H653" s="1143">
        <v>0</v>
      </c>
      <c r="I653" s="1143">
        <v>0</v>
      </c>
      <c r="J653" s="1143">
        <v>0</v>
      </c>
      <c r="K653" s="1143">
        <v>0</v>
      </c>
      <c r="L653" s="1143">
        <v>0</v>
      </c>
      <c r="M653" s="1143">
        <v>0</v>
      </c>
      <c r="N653" s="1143">
        <v>0</v>
      </c>
      <c r="O653" s="1143">
        <v>0</v>
      </c>
      <c r="P653" s="1143">
        <v>0</v>
      </c>
      <c r="Q653" s="1143">
        <v>0</v>
      </c>
      <c r="R653" s="1143">
        <v>0</v>
      </c>
      <c r="S653" s="1143">
        <v>0</v>
      </c>
      <c r="T653" s="1265" t="str">
        <f t="shared" si="489"/>
        <v/>
      </c>
      <c r="U653" s="1260">
        <v>0</v>
      </c>
      <c r="V653" s="1260">
        <v>0</v>
      </c>
      <c r="W653" s="1260">
        <v>0</v>
      </c>
      <c r="X653" s="1258" t="str">
        <f t="shared" si="473"/>
        <v xml:space="preserve"> </v>
      </c>
      <c r="Y653" s="1258" t="str">
        <f t="shared" si="476"/>
        <v xml:space="preserve"> </v>
      </c>
      <c r="Z653" s="1258" t="str">
        <f t="shared" si="477"/>
        <v xml:space="preserve"> </v>
      </c>
      <c r="AA653" s="1265" t="str">
        <f t="shared" si="478"/>
        <v/>
      </c>
      <c r="AB653" s="1258" t="str">
        <f t="shared" si="479"/>
        <v/>
      </c>
      <c r="AC653" s="1265" t="str">
        <f t="shared" si="480"/>
        <v/>
      </c>
      <c r="AD653" s="1264"/>
      <c r="AE653" s="1264" t="str">
        <f t="shared" si="481"/>
        <v/>
      </c>
      <c r="AF653" s="1258" t="str">
        <f t="shared" si="482"/>
        <v xml:space="preserve"> </v>
      </c>
      <c r="AG653" s="1258" t="str">
        <f t="shared" si="483"/>
        <v xml:space="preserve"> </v>
      </c>
      <c r="AH653" s="1258" t="str">
        <f t="shared" si="484"/>
        <v xml:space="preserve"> </v>
      </c>
      <c r="AI653" s="1265" t="str">
        <f t="shared" si="485"/>
        <v xml:space="preserve"> </v>
      </c>
      <c r="AJ653" s="1265" t="str">
        <f t="shared" si="486"/>
        <v xml:space="preserve"> </v>
      </c>
      <c r="AK653" s="1264" t="str">
        <f t="shared" si="490"/>
        <v/>
      </c>
      <c r="AL653" s="1264" t="str">
        <f t="shared" si="491"/>
        <v/>
      </c>
      <c r="AM653" s="1258" t="str">
        <f t="shared" si="492"/>
        <v/>
      </c>
      <c r="AN653" s="1264" t="str">
        <f t="shared" si="493"/>
        <v/>
      </c>
      <c r="AO653" s="1265" t="str">
        <f t="shared" si="494"/>
        <v xml:space="preserve"> </v>
      </c>
      <c r="AP653" s="1266" t="str">
        <f t="shared" si="495"/>
        <v/>
      </c>
      <c r="AQ653" s="1258" t="str">
        <f t="shared" si="496"/>
        <v/>
      </c>
      <c r="AR653" s="1264" t="str">
        <f t="shared" si="497"/>
        <v/>
      </c>
      <c r="AS653" s="1258" t="str">
        <f t="shared" si="498"/>
        <v/>
      </c>
      <c r="AT653" s="1258" t="str">
        <f t="shared" si="499"/>
        <v/>
      </c>
      <c r="AU653" s="1264" t="str">
        <f t="shared" si="500"/>
        <v/>
      </c>
      <c r="AV653" s="1265" t="str">
        <f t="shared" si="501"/>
        <v xml:space="preserve"> </v>
      </c>
      <c r="AW653" s="1266" t="str">
        <f t="shared" si="502"/>
        <v/>
      </c>
      <c r="AX653" s="1258" t="str">
        <f t="shared" si="503"/>
        <v/>
      </c>
      <c r="AY653" s="1258" t="str">
        <f t="shared" si="504"/>
        <v/>
      </c>
      <c r="AZ653" s="1264" t="str">
        <f t="shared" si="505"/>
        <v/>
      </c>
      <c r="BA653" s="1265" t="str">
        <f t="shared" si="506"/>
        <v xml:space="preserve"> </v>
      </c>
      <c r="BB653" s="1266" t="str">
        <f t="shared" si="507"/>
        <v/>
      </c>
      <c r="BC653" s="1265" t="str">
        <f t="shared" si="508"/>
        <v/>
      </c>
      <c r="BD653" s="1266" t="str">
        <f t="shared" ref="BD653:BD716" si="509">IF(AND(OR(X653=1,Y653=1,Z653=1),AK653&lt;&gt;1,AP653&lt;&gt;1,AR653&lt;&gt;1,AW653&lt;&gt;1,BB653&lt;&gt;1),1,"")</f>
        <v/>
      </c>
      <c r="BE653" s="1258" t="str">
        <f t="shared" ref="BE653:BE716" si="510">IF(BD653=1,AI653,"")</f>
        <v/>
      </c>
    </row>
    <row r="654" spans="1:57" s="1164" customFormat="1" ht="25.5" customHeight="1">
      <c r="A654" s="1152">
        <v>1</v>
      </c>
      <c r="B654" s="1202"/>
      <c r="C654" s="1206" t="s">
        <v>562</v>
      </c>
      <c r="D654" s="1143" t="s">
        <v>54</v>
      </c>
      <c r="E654" s="1143" t="s">
        <v>79</v>
      </c>
      <c r="F654" s="1152">
        <f t="shared" si="487"/>
        <v>17</v>
      </c>
      <c r="G654" s="1152">
        <f t="shared" si="488"/>
        <v>469</v>
      </c>
      <c r="H654" s="1143">
        <v>6</v>
      </c>
      <c r="I654" s="1143">
        <v>6</v>
      </c>
      <c r="J654" s="1143">
        <v>3</v>
      </c>
      <c r="K654" s="1143">
        <v>87</v>
      </c>
      <c r="L654" s="1143">
        <v>3</v>
      </c>
      <c r="M654" s="1143">
        <v>73</v>
      </c>
      <c r="N654" s="1143">
        <v>4</v>
      </c>
      <c r="O654" s="1143">
        <v>104</v>
      </c>
      <c r="P654" s="1143">
        <v>3</v>
      </c>
      <c r="Q654" s="1143">
        <v>85</v>
      </c>
      <c r="R654" s="1143">
        <v>4</v>
      </c>
      <c r="S654" s="1143">
        <v>120</v>
      </c>
      <c r="T654" s="1265">
        <f t="shared" si="489"/>
        <v>26.5</v>
      </c>
      <c r="U654" s="1258">
        <v>26</v>
      </c>
      <c r="V654" s="1258">
        <v>25</v>
      </c>
      <c r="W654" s="1258">
        <v>1</v>
      </c>
      <c r="X654" s="1258">
        <f t="shared" si="473"/>
        <v>1</v>
      </c>
      <c r="Y654" s="1258" t="str">
        <f t="shared" si="476"/>
        <v xml:space="preserve"> </v>
      </c>
      <c r="Z654" s="1258" t="str">
        <f t="shared" si="477"/>
        <v xml:space="preserve"> </v>
      </c>
      <c r="AA654" s="1265">
        <f t="shared" si="478"/>
        <v>27.588235294117649</v>
      </c>
      <c r="AB654" s="1258">
        <f t="shared" si="479"/>
        <v>25</v>
      </c>
      <c r="AC654" s="1265">
        <f t="shared" si="480"/>
        <v>2.5882352941176485</v>
      </c>
      <c r="AD654" s="1264">
        <f>IF(AC654&gt;0,1,"")</f>
        <v>1</v>
      </c>
      <c r="AE654" s="1264" t="str">
        <f t="shared" si="481"/>
        <v/>
      </c>
      <c r="AF654" s="1258" t="str">
        <f t="shared" si="482"/>
        <v xml:space="preserve"> </v>
      </c>
      <c r="AG654" s="1258">
        <f t="shared" si="483"/>
        <v>18</v>
      </c>
      <c r="AH654" s="1258">
        <f t="shared" si="484"/>
        <v>19</v>
      </c>
      <c r="AI654" s="1265">
        <f t="shared" si="485"/>
        <v>29.583333333333332</v>
      </c>
      <c r="AJ654" s="1265">
        <f t="shared" si="486"/>
        <v>3.0833333333333321</v>
      </c>
      <c r="AK654" s="1264" t="str">
        <f t="shared" si="490"/>
        <v/>
      </c>
      <c r="AL654" s="1264" t="str">
        <f t="shared" si="491"/>
        <v/>
      </c>
      <c r="AM654" s="1258" t="str">
        <f t="shared" si="492"/>
        <v/>
      </c>
      <c r="AN654" s="1264" t="str">
        <f t="shared" si="493"/>
        <v/>
      </c>
      <c r="AO654" s="1265" t="str">
        <f t="shared" si="494"/>
        <v xml:space="preserve"> </v>
      </c>
      <c r="AP654" s="1266">
        <f t="shared" si="495"/>
        <v>1</v>
      </c>
      <c r="AQ654" s="1258">
        <f t="shared" si="496"/>
        <v>29.583333333333332</v>
      </c>
      <c r="AR654" s="1264" t="str">
        <f t="shared" si="497"/>
        <v/>
      </c>
      <c r="AS654" s="1258" t="str">
        <f t="shared" si="498"/>
        <v/>
      </c>
      <c r="AT654" s="1258" t="str">
        <f t="shared" si="499"/>
        <v/>
      </c>
      <c r="AU654" s="1264" t="str">
        <f t="shared" si="500"/>
        <v/>
      </c>
      <c r="AV654" s="1265" t="str">
        <f t="shared" si="501"/>
        <v xml:space="preserve"> </v>
      </c>
      <c r="AW654" s="1266" t="str">
        <f t="shared" si="502"/>
        <v/>
      </c>
      <c r="AX654" s="1258" t="str">
        <f t="shared" si="503"/>
        <v/>
      </c>
      <c r="AY654" s="1258" t="str">
        <f t="shared" si="504"/>
        <v/>
      </c>
      <c r="AZ654" s="1264" t="str">
        <f t="shared" si="505"/>
        <v/>
      </c>
      <c r="BA654" s="1265" t="str">
        <f t="shared" si="506"/>
        <v xml:space="preserve"> </v>
      </c>
      <c r="BB654" s="1266" t="str">
        <f t="shared" si="507"/>
        <v/>
      </c>
      <c r="BC654" s="1265" t="str">
        <f t="shared" si="508"/>
        <v/>
      </c>
      <c r="BD654" s="1266" t="str">
        <f t="shared" si="509"/>
        <v/>
      </c>
      <c r="BE654" s="1258" t="str">
        <f t="shared" si="510"/>
        <v/>
      </c>
    </row>
    <row r="655" spans="1:57" s="1164" customFormat="1" ht="25.5" customHeight="1">
      <c r="A655" s="1152">
        <v>2</v>
      </c>
      <c r="B655" s="1202"/>
      <c r="C655" s="1150" t="s">
        <v>563</v>
      </c>
      <c r="D655" s="1143" t="s">
        <v>54</v>
      </c>
      <c r="E655" s="1152" t="s">
        <v>79</v>
      </c>
      <c r="F655" s="1152">
        <f t="shared" si="487"/>
        <v>10</v>
      </c>
      <c r="G655" s="1152">
        <f t="shared" si="488"/>
        <v>236</v>
      </c>
      <c r="H655" s="1152">
        <v>9</v>
      </c>
      <c r="I655" s="1152">
        <v>9</v>
      </c>
      <c r="J655" s="1152">
        <v>2</v>
      </c>
      <c r="K655" s="1152">
        <v>44</v>
      </c>
      <c r="L655" s="1152">
        <v>2</v>
      </c>
      <c r="M655" s="1152">
        <v>44</v>
      </c>
      <c r="N655" s="1152">
        <v>2</v>
      </c>
      <c r="O655" s="1152">
        <v>54</v>
      </c>
      <c r="P655" s="1152">
        <v>2</v>
      </c>
      <c r="Q655" s="1152">
        <v>47</v>
      </c>
      <c r="R655" s="1152">
        <v>2</v>
      </c>
      <c r="S655" s="1152">
        <v>47</v>
      </c>
      <c r="T655" s="1265">
        <f t="shared" si="489"/>
        <v>16</v>
      </c>
      <c r="U655" s="1258">
        <v>14</v>
      </c>
      <c r="V655" s="1258">
        <v>13</v>
      </c>
      <c r="W655" s="1258">
        <v>2</v>
      </c>
      <c r="X655" s="1258">
        <f t="shared" si="473"/>
        <v>1</v>
      </c>
      <c r="Y655" s="1258" t="str">
        <f t="shared" si="476"/>
        <v xml:space="preserve"> </v>
      </c>
      <c r="Z655" s="1258" t="str">
        <f t="shared" si="477"/>
        <v xml:space="preserve"> </v>
      </c>
      <c r="AA655" s="1265">
        <f t="shared" si="478"/>
        <v>23.6</v>
      </c>
      <c r="AB655" s="1258">
        <f t="shared" si="479"/>
        <v>25</v>
      </c>
      <c r="AC655" s="1265">
        <f t="shared" si="480"/>
        <v>-1.3999999999999986</v>
      </c>
      <c r="AD655" s="1264" t="str">
        <f>IF(AC655&gt;0,1,"")</f>
        <v/>
      </c>
      <c r="AE655" s="1264" t="str">
        <f t="shared" si="481"/>
        <v/>
      </c>
      <c r="AF655" s="1258">
        <f t="shared" si="482"/>
        <v>1</v>
      </c>
      <c r="AG655" s="1258">
        <f t="shared" si="483"/>
        <v>9</v>
      </c>
      <c r="AH655" s="1258">
        <f t="shared" si="484"/>
        <v>11</v>
      </c>
      <c r="AI655" s="1265">
        <f t="shared" si="485"/>
        <v>15.416666666666666</v>
      </c>
      <c r="AJ655" s="1265">
        <f t="shared" si="486"/>
        <v>-0.58333333333333393</v>
      </c>
      <c r="AK655" s="1264" t="str">
        <f t="shared" si="490"/>
        <v/>
      </c>
      <c r="AL655" s="1264" t="str">
        <f t="shared" si="491"/>
        <v/>
      </c>
      <c r="AM655" s="1258" t="str">
        <f t="shared" si="492"/>
        <v/>
      </c>
      <c r="AN655" s="1264" t="str">
        <f t="shared" si="493"/>
        <v/>
      </c>
      <c r="AO655" s="1265" t="str">
        <f t="shared" si="494"/>
        <v xml:space="preserve"> </v>
      </c>
      <c r="AP655" s="1266" t="str">
        <f t="shared" si="495"/>
        <v/>
      </c>
      <c r="AQ655" s="1258" t="str">
        <f t="shared" si="496"/>
        <v/>
      </c>
      <c r="AR655" s="1264" t="str">
        <f t="shared" si="497"/>
        <v/>
      </c>
      <c r="AS655" s="1258" t="str">
        <f t="shared" si="498"/>
        <v/>
      </c>
      <c r="AT655" s="1258" t="str">
        <f t="shared" si="499"/>
        <v/>
      </c>
      <c r="AU655" s="1264" t="str">
        <f t="shared" si="500"/>
        <v/>
      </c>
      <c r="AV655" s="1265" t="str">
        <f t="shared" si="501"/>
        <v xml:space="preserve"> </v>
      </c>
      <c r="AW655" s="1266" t="str">
        <f t="shared" si="502"/>
        <v/>
      </c>
      <c r="AX655" s="1258" t="str">
        <f t="shared" si="503"/>
        <v/>
      </c>
      <c r="AY655" s="1258" t="str">
        <f t="shared" si="504"/>
        <v/>
      </c>
      <c r="AZ655" s="1264" t="str">
        <f t="shared" si="505"/>
        <v/>
      </c>
      <c r="BA655" s="1265" t="str">
        <f t="shared" si="506"/>
        <v xml:space="preserve"> </v>
      </c>
      <c r="BB655" s="1266">
        <f t="shared" si="507"/>
        <v>1</v>
      </c>
      <c r="BC655" s="1265">
        <f t="shared" si="508"/>
        <v>16</v>
      </c>
      <c r="BD655" s="1266" t="str">
        <f t="shared" si="509"/>
        <v/>
      </c>
      <c r="BE655" s="1258" t="str">
        <f t="shared" si="510"/>
        <v/>
      </c>
    </row>
    <row r="656" spans="1:57" s="1164" customFormat="1" ht="25.5" customHeight="1">
      <c r="A656" s="1152">
        <v>3</v>
      </c>
      <c r="B656" s="1202"/>
      <c r="C656" s="1229" t="s">
        <v>564</v>
      </c>
      <c r="D656" s="1143" t="s">
        <v>54</v>
      </c>
      <c r="E656" s="1152" t="s">
        <v>79</v>
      </c>
      <c r="F656" s="1152">
        <f t="shared" si="487"/>
        <v>10</v>
      </c>
      <c r="G656" s="1152">
        <f t="shared" si="488"/>
        <v>299</v>
      </c>
      <c r="H656" s="1152">
        <v>6</v>
      </c>
      <c r="I656" s="1152">
        <v>5</v>
      </c>
      <c r="J656" s="1152">
        <v>2</v>
      </c>
      <c r="K656" s="1152">
        <v>50</v>
      </c>
      <c r="L656" s="1152">
        <v>2</v>
      </c>
      <c r="M656" s="1152">
        <v>58</v>
      </c>
      <c r="N656" s="1152">
        <v>2</v>
      </c>
      <c r="O656" s="1152">
        <v>64</v>
      </c>
      <c r="P656" s="1152">
        <v>2</v>
      </c>
      <c r="Q656" s="1152">
        <v>57</v>
      </c>
      <c r="R656" s="1152">
        <v>2</v>
      </c>
      <c r="S656" s="1152">
        <v>70</v>
      </c>
      <c r="T656" s="1265">
        <f t="shared" si="489"/>
        <v>16</v>
      </c>
      <c r="U656" s="1258">
        <v>16</v>
      </c>
      <c r="V656" s="1258">
        <v>15</v>
      </c>
      <c r="W656" s="1258">
        <v>1</v>
      </c>
      <c r="X656" s="1258">
        <f t="shared" si="473"/>
        <v>1</v>
      </c>
      <c r="Y656" s="1258" t="str">
        <f t="shared" si="476"/>
        <v xml:space="preserve"> </v>
      </c>
      <c r="Z656" s="1258" t="str">
        <f t="shared" si="477"/>
        <v xml:space="preserve"> </v>
      </c>
      <c r="AA656" s="1265">
        <f t="shared" si="478"/>
        <v>29.9</v>
      </c>
      <c r="AB656" s="1258">
        <f t="shared" si="479"/>
        <v>25</v>
      </c>
      <c r="AC656" s="1265">
        <f t="shared" si="480"/>
        <v>4.8999999999999986</v>
      </c>
      <c r="AD656" s="1264">
        <f>IF(AC656&gt;0,1,"")</f>
        <v>1</v>
      </c>
      <c r="AE656" s="1264" t="str">
        <f t="shared" si="481"/>
        <v/>
      </c>
      <c r="AF656" s="1258" t="str">
        <f t="shared" si="482"/>
        <v xml:space="preserve"> </v>
      </c>
      <c r="AG656" s="1258">
        <f t="shared" si="483"/>
        <v>11</v>
      </c>
      <c r="AH656" s="1258">
        <f t="shared" si="484"/>
        <v>24</v>
      </c>
      <c r="AI656" s="1265">
        <f t="shared" si="485"/>
        <v>19.5</v>
      </c>
      <c r="AJ656" s="1265">
        <f t="shared" si="486"/>
        <v>3.5</v>
      </c>
      <c r="AK656" s="1264">
        <f t="shared" si="490"/>
        <v>1</v>
      </c>
      <c r="AL656" s="1264">
        <f t="shared" si="491"/>
        <v>28.404999999999998</v>
      </c>
      <c r="AM656" s="1258">
        <f t="shared" si="492"/>
        <v>10</v>
      </c>
      <c r="AN656" s="1264">
        <f t="shared" si="493"/>
        <v>9</v>
      </c>
      <c r="AO656" s="1265">
        <f t="shared" si="494"/>
        <v>16.75</v>
      </c>
      <c r="AP656" s="1266" t="str">
        <f t="shared" si="495"/>
        <v/>
      </c>
      <c r="AQ656" s="1258" t="str">
        <f t="shared" si="496"/>
        <v/>
      </c>
      <c r="AR656" s="1264" t="str">
        <f t="shared" si="497"/>
        <v/>
      </c>
      <c r="AS656" s="1258" t="str">
        <f t="shared" si="498"/>
        <v/>
      </c>
      <c r="AT656" s="1258" t="str">
        <f t="shared" si="499"/>
        <v/>
      </c>
      <c r="AU656" s="1264" t="str">
        <f t="shared" si="500"/>
        <v/>
      </c>
      <c r="AV656" s="1265" t="str">
        <f t="shared" si="501"/>
        <v xml:space="preserve"> </v>
      </c>
      <c r="AW656" s="1266" t="str">
        <f t="shared" si="502"/>
        <v/>
      </c>
      <c r="AX656" s="1258" t="str">
        <f t="shared" si="503"/>
        <v/>
      </c>
      <c r="AY656" s="1258" t="str">
        <f t="shared" si="504"/>
        <v/>
      </c>
      <c r="AZ656" s="1264" t="str">
        <f t="shared" si="505"/>
        <v/>
      </c>
      <c r="BA656" s="1265" t="str">
        <f t="shared" si="506"/>
        <v xml:space="preserve"> </v>
      </c>
      <c r="BB656" s="1266" t="str">
        <f t="shared" si="507"/>
        <v/>
      </c>
      <c r="BC656" s="1265" t="str">
        <f t="shared" si="508"/>
        <v/>
      </c>
      <c r="BD656" s="1266" t="str">
        <f t="shared" si="509"/>
        <v/>
      </c>
      <c r="BE656" s="1258" t="str">
        <f t="shared" si="510"/>
        <v/>
      </c>
    </row>
    <row r="657" spans="1:57" s="1164" customFormat="1" ht="25.5" customHeight="1">
      <c r="A657" s="1152">
        <v>58</v>
      </c>
      <c r="B657" s="1202" t="s">
        <v>565</v>
      </c>
      <c r="C657" s="1205"/>
      <c r="D657" s="1205"/>
      <c r="E657" s="1152"/>
      <c r="F657" s="1152">
        <f t="shared" si="487"/>
        <v>0</v>
      </c>
      <c r="G657" s="1152">
        <f t="shared" si="488"/>
        <v>0</v>
      </c>
      <c r="H657" s="1143"/>
      <c r="I657" s="1143"/>
      <c r="J657" s="1143"/>
      <c r="K657" s="1143"/>
      <c r="L657" s="1143"/>
      <c r="M657" s="1143"/>
      <c r="N657" s="1143"/>
      <c r="O657" s="1143"/>
      <c r="P657" s="1143"/>
      <c r="Q657" s="1143"/>
      <c r="R657" s="1143"/>
      <c r="S657" s="1143"/>
      <c r="T657" s="1265" t="str">
        <f t="shared" si="489"/>
        <v/>
      </c>
      <c r="U657" s="1258"/>
      <c r="V657" s="1258"/>
      <c r="W657" s="1258"/>
      <c r="X657" s="1258" t="str">
        <f t="shared" si="473"/>
        <v xml:space="preserve"> </v>
      </c>
      <c r="Y657" s="1258" t="str">
        <f t="shared" si="476"/>
        <v xml:space="preserve"> </v>
      </c>
      <c r="Z657" s="1258" t="str">
        <f t="shared" si="477"/>
        <v xml:space="preserve"> </v>
      </c>
      <c r="AA657" s="1265" t="str">
        <f t="shared" si="478"/>
        <v/>
      </c>
      <c r="AB657" s="1258" t="str">
        <f t="shared" si="479"/>
        <v/>
      </c>
      <c r="AC657" s="1265" t="str">
        <f t="shared" si="480"/>
        <v/>
      </c>
      <c r="AD657" s="1264"/>
      <c r="AE657" s="1264" t="str">
        <f t="shared" si="481"/>
        <v/>
      </c>
      <c r="AF657" s="1258" t="str">
        <f t="shared" si="482"/>
        <v xml:space="preserve"> </v>
      </c>
      <c r="AG657" s="1258" t="str">
        <f t="shared" si="483"/>
        <v xml:space="preserve"> </v>
      </c>
      <c r="AH657" s="1258" t="str">
        <f t="shared" si="484"/>
        <v xml:space="preserve"> </v>
      </c>
      <c r="AI657" s="1265" t="str">
        <f t="shared" si="485"/>
        <v xml:space="preserve"> </v>
      </c>
      <c r="AJ657" s="1265" t="str">
        <f t="shared" si="486"/>
        <v xml:space="preserve"> </v>
      </c>
      <c r="AK657" s="1264" t="str">
        <f t="shared" si="490"/>
        <v/>
      </c>
      <c r="AL657" s="1264" t="str">
        <f t="shared" si="491"/>
        <v/>
      </c>
      <c r="AM657" s="1258" t="str">
        <f t="shared" si="492"/>
        <v/>
      </c>
      <c r="AN657" s="1264" t="str">
        <f t="shared" si="493"/>
        <v/>
      </c>
      <c r="AO657" s="1265" t="str">
        <f t="shared" si="494"/>
        <v xml:space="preserve"> </v>
      </c>
      <c r="AP657" s="1266" t="str">
        <f t="shared" si="495"/>
        <v/>
      </c>
      <c r="AQ657" s="1258" t="str">
        <f t="shared" si="496"/>
        <v/>
      </c>
      <c r="AR657" s="1264" t="str">
        <f t="shared" si="497"/>
        <v/>
      </c>
      <c r="AS657" s="1258" t="str">
        <f t="shared" si="498"/>
        <v/>
      </c>
      <c r="AT657" s="1258" t="str">
        <f t="shared" si="499"/>
        <v/>
      </c>
      <c r="AU657" s="1264" t="str">
        <f t="shared" si="500"/>
        <v/>
      </c>
      <c r="AV657" s="1265" t="str">
        <f t="shared" si="501"/>
        <v xml:space="preserve"> </v>
      </c>
      <c r="AW657" s="1266" t="str">
        <f t="shared" si="502"/>
        <v/>
      </c>
      <c r="AX657" s="1258" t="str">
        <f t="shared" si="503"/>
        <v/>
      </c>
      <c r="AY657" s="1258" t="str">
        <f t="shared" si="504"/>
        <v/>
      </c>
      <c r="AZ657" s="1264" t="str">
        <f t="shared" si="505"/>
        <v/>
      </c>
      <c r="BA657" s="1265" t="str">
        <f t="shared" si="506"/>
        <v xml:space="preserve"> </v>
      </c>
      <c r="BB657" s="1266" t="str">
        <f t="shared" si="507"/>
        <v/>
      </c>
      <c r="BC657" s="1265" t="str">
        <f t="shared" si="508"/>
        <v/>
      </c>
      <c r="BD657" s="1266" t="str">
        <f t="shared" si="509"/>
        <v/>
      </c>
      <c r="BE657" s="1258" t="str">
        <f t="shared" si="510"/>
        <v/>
      </c>
    </row>
    <row r="658" spans="1:57" s="1164" customFormat="1" ht="25.5" customHeight="1">
      <c r="A658" s="1152"/>
      <c r="B658" s="1202"/>
      <c r="C658" s="1333" t="s">
        <v>566</v>
      </c>
      <c r="D658" s="1205" t="s">
        <v>57</v>
      </c>
      <c r="E658" s="1152" t="s">
        <v>65</v>
      </c>
      <c r="F658" s="1152">
        <f t="shared" si="487"/>
        <v>10</v>
      </c>
      <c r="G658" s="1152">
        <f t="shared" si="488"/>
        <v>124</v>
      </c>
      <c r="H658" s="1143">
        <f t="shared" ref="H658:S658" si="511">H659+H660</f>
        <v>5</v>
      </c>
      <c r="I658" s="1143">
        <f t="shared" si="511"/>
        <v>3</v>
      </c>
      <c r="J658" s="1143">
        <f t="shared" si="511"/>
        <v>2</v>
      </c>
      <c r="K658" s="1143">
        <f t="shared" si="511"/>
        <v>22</v>
      </c>
      <c r="L658" s="1143">
        <f t="shared" si="511"/>
        <v>2</v>
      </c>
      <c r="M658" s="1143">
        <f t="shared" si="511"/>
        <v>24</v>
      </c>
      <c r="N658" s="1143">
        <f t="shared" si="511"/>
        <v>2</v>
      </c>
      <c r="O658" s="1143">
        <f t="shared" si="511"/>
        <v>22</v>
      </c>
      <c r="P658" s="1143">
        <f t="shared" si="511"/>
        <v>2</v>
      </c>
      <c r="Q658" s="1143">
        <f t="shared" si="511"/>
        <v>25</v>
      </c>
      <c r="R658" s="1143">
        <f t="shared" si="511"/>
        <v>2</v>
      </c>
      <c r="S658" s="1143">
        <f t="shared" si="511"/>
        <v>31</v>
      </c>
      <c r="T658" s="1265">
        <f t="shared" si="489"/>
        <v>16</v>
      </c>
      <c r="U658" s="1258">
        <v>14</v>
      </c>
      <c r="V658" s="1258">
        <v>13</v>
      </c>
      <c r="W658" s="1258"/>
      <c r="X658" s="1258">
        <f t="shared" si="473"/>
        <v>1</v>
      </c>
      <c r="Y658" s="1258" t="str">
        <f t="shared" si="476"/>
        <v xml:space="preserve"> </v>
      </c>
      <c r="Z658" s="1258" t="str">
        <f t="shared" si="477"/>
        <v xml:space="preserve"> </v>
      </c>
      <c r="AA658" s="1265">
        <f t="shared" si="478"/>
        <v>12.4</v>
      </c>
      <c r="AB658" s="1258">
        <f t="shared" si="479"/>
        <v>25</v>
      </c>
      <c r="AC658" s="1265">
        <f t="shared" si="480"/>
        <v>-12.6</v>
      </c>
      <c r="AD658" s="1264" t="str">
        <f>IF(AC658&gt;0,1,"")</f>
        <v/>
      </c>
      <c r="AE658" s="1264" t="str">
        <f t="shared" si="481"/>
        <v/>
      </c>
      <c r="AF658" s="1258">
        <f t="shared" si="482"/>
        <v>1</v>
      </c>
      <c r="AG658" s="1258">
        <f t="shared" si="483"/>
        <v>4</v>
      </c>
      <c r="AH658" s="1258">
        <f t="shared" si="484"/>
        <v>24</v>
      </c>
      <c r="AI658" s="1265">
        <f t="shared" si="485"/>
        <v>9</v>
      </c>
      <c r="AJ658" s="1265">
        <f t="shared" si="486"/>
        <v>-7</v>
      </c>
      <c r="AK658" s="1264" t="str">
        <f t="shared" si="490"/>
        <v/>
      </c>
      <c r="AL658" s="1264" t="str">
        <f t="shared" si="491"/>
        <v/>
      </c>
      <c r="AM658" s="1258" t="str">
        <f t="shared" si="492"/>
        <v/>
      </c>
      <c r="AN658" s="1264" t="str">
        <f t="shared" si="493"/>
        <v/>
      </c>
      <c r="AO658" s="1265" t="str">
        <f t="shared" si="494"/>
        <v xml:space="preserve"> </v>
      </c>
      <c r="AP658" s="1266" t="str">
        <f t="shared" si="495"/>
        <v/>
      </c>
      <c r="AQ658" s="1258" t="str">
        <f t="shared" si="496"/>
        <v/>
      </c>
      <c r="AR658" s="1264" t="str">
        <f t="shared" si="497"/>
        <v/>
      </c>
      <c r="AS658" s="1258" t="str">
        <f t="shared" si="498"/>
        <v/>
      </c>
      <c r="AT658" s="1258" t="str">
        <f t="shared" si="499"/>
        <v/>
      </c>
      <c r="AU658" s="1264" t="str">
        <f t="shared" si="500"/>
        <v/>
      </c>
      <c r="AV658" s="1265" t="str">
        <f t="shared" si="501"/>
        <v xml:space="preserve"> </v>
      </c>
      <c r="AW658" s="1266" t="str">
        <f t="shared" si="502"/>
        <v/>
      </c>
      <c r="AX658" s="1258" t="str">
        <f t="shared" si="503"/>
        <v/>
      </c>
      <c r="AY658" s="1258" t="str">
        <f t="shared" si="504"/>
        <v/>
      </c>
      <c r="AZ658" s="1264" t="str">
        <f t="shared" si="505"/>
        <v/>
      </c>
      <c r="BA658" s="1265" t="str">
        <f t="shared" si="506"/>
        <v xml:space="preserve"> </v>
      </c>
      <c r="BB658" s="1266">
        <f t="shared" si="507"/>
        <v>1</v>
      </c>
      <c r="BC658" s="1265">
        <f t="shared" si="508"/>
        <v>16</v>
      </c>
      <c r="BD658" s="1266" t="str">
        <f t="shared" si="509"/>
        <v/>
      </c>
      <c r="BE658" s="1258" t="str">
        <f t="shared" si="510"/>
        <v/>
      </c>
    </row>
    <row r="659" spans="1:57" s="1164" customFormat="1" ht="25.5" customHeight="1">
      <c r="A659" s="1152"/>
      <c r="B659" s="1202"/>
      <c r="C659" s="1321"/>
      <c r="D659" s="1150" t="s">
        <v>58</v>
      </c>
      <c r="E659" s="1152"/>
      <c r="F659" s="1152">
        <f t="shared" si="487"/>
        <v>5</v>
      </c>
      <c r="G659" s="1152">
        <f t="shared" si="488"/>
        <v>73</v>
      </c>
      <c r="H659" s="1152">
        <v>3</v>
      </c>
      <c r="I659" s="1152">
        <v>1</v>
      </c>
      <c r="J659" s="1152">
        <v>1</v>
      </c>
      <c r="K659" s="1152">
        <v>12</v>
      </c>
      <c r="L659" s="1152">
        <v>1</v>
      </c>
      <c r="M659" s="1152">
        <v>15</v>
      </c>
      <c r="N659" s="1152">
        <v>1</v>
      </c>
      <c r="O659" s="1152">
        <v>14</v>
      </c>
      <c r="P659" s="1152">
        <v>1</v>
      </c>
      <c r="Q659" s="1152">
        <v>16</v>
      </c>
      <c r="R659" s="1152">
        <v>1</v>
      </c>
      <c r="S659" s="1152">
        <v>16</v>
      </c>
      <c r="T659" s="1265" t="str">
        <f t="shared" si="489"/>
        <v/>
      </c>
      <c r="U659" s="1258"/>
      <c r="V659" s="1258"/>
      <c r="W659" s="1258"/>
      <c r="X659" s="1258" t="str">
        <f t="shared" si="473"/>
        <v xml:space="preserve"> </v>
      </c>
      <c r="Y659" s="1258" t="str">
        <f t="shared" si="476"/>
        <v xml:space="preserve"> </v>
      </c>
      <c r="Z659" s="1258" t="str">
        <f t="shared" si="477"/>
        <v xml:space="preserve"> </v>
      </c>
      <c r="AA659" s="1265" t="str">
        <f t="shared" si="478"/>
        <v/>
      </c>
      <c r="AB659" s="1258" t="str">
        <f t="shared" si="479"/>
        <v/>
      </c>
      <c r="AC659" s="1265" t="str">
        <f t="shared" si="480"/>
        <v/>
      </c>
      <c r="AD659" s="1264"/>
      <c r="AE659" s="1264" t="str">
        <f t="shared" si="481"/>
        <v/>
      </c>
      <c r="AF659" s="1258" t="str">
        <f t="shared" si="482"/>
        <v xml:space="preserve"> </v>
      </c>
      <c r="AG659" s="1258" t="str">
        <f t="shared" si="483"/>
        <v xml:space="preserve"> </v>
      </c>
      <c r="AH659" s="1258" t="str">
        <f t="shared" si="484"/>
        <v xml:space="preserve"> </v>
      </c>
      <c r="AI659" s="1265" t="str">
        <f t="shared" si="485"/>
        <v xml:space="preserve"> </v>
      </c>
      <c r="AJ659" s="1265" t="str">
        <f t="shared" si="486"/>
        <v xml:space="preserve"> </v>
      </c>
      <c r="AK659" s="1264" t="str">
        <f t="shared" si="490"/>
        <v/>
      </c>
      <c r="AL659" s="1264" t="str">
        <f t="shared" si="491"/>
        <v/>
      </c>
      <c r="AM659" s="1258" t="str">
        <f t="shared" si="492"/>
        <v/>
      </c>
      <c r="AN659" s="1264" t="str">
        <f t="shared" si="493"/>
        <v/>
      </c>
      <c r="AO659" s="1265" t="str">
        <f t="shared" si="494"/>
        <v xml:space="preserve"> </v>
      </c>
      <c r="AP659" s="1266" t="str">
        <f t="shared" si="495"/>
        <v/>
      </c>
      <c r="AQ659" s="1258" t="str">
        <f t="shared" si="496"/>
        <v/>
      </c>
      <c r="AR659" s="1264" t="str">
        <f t="shared" si="497"/>
        <v/>
      </c>
      <c r="AS659" s="1258" t="str">
        <f t="shared" si="498"/>
        <v/>
      </c>
      <c r="AT659" s="1258" t="str">
        <f t="shared" si="499"/>
        <v/>
      </c>
      <c r="AU659" s="1264" t="str">
        <f t="shared" si="500"/>
        <v/>
      </c>
      <c r="AV659" s="1265" t="str">
        <f t="shared" si="501"/>
        <v xml:space="preserve"> </v>
      </c>
      <c r="AW659" s="1266" t="str">
        <f t="shared" si="502"/>
        <v/>
      </c>
      <c r="AX659" s="1258" t="str">
        <f t="shared" si="503"/>
        <v/>
      </c>
      <c r="AY659" s="1258" t="str">
        <f t="shared" si="504"/>
        <v/>
      </c>
      <c r="AZ659" s="1264" t="str">
        <f t="shared" si="505"/>
        <v/>
      </c>
      <c r="BA659" s="1265" t="str">
        <f t="shared" si="506"/>
        <v xml:space="preserve"> </v>
      </c>
      <c r="BB659" s="1266" t="str">
        <f t="shared" si="507"/>
        <v/>
      </c>
      <c r="BC659" s="1265" t="str">
        <f t="shared" si="508"/>
        <v/>
      </c>
      <c r="BD659" s="1266" t="str">
        <f t="shared" si="509"/>
        <v/>
      </c>
      <c r="BE659" s="1258" t="str">
        <f t="shared" si="510"/>
        <v/>
      </c>
    </row>
    <row r="660" spans="1:57" s="1164" customFormat="1" ht="25.5" customHeight="1">
      <c r="A660" s="1152"/>
      <c r="B660" s="1202"/>
      <c r="C660" s="1322"/>
      <c r="D660" s="1150" t="s">
        <v>567</v>
      </c>
      <c r="E660" s="1152"/>
      <c r="F660" s="1152">
        <f t="shared" si="487"/>
        <v>5</v>
      </c>
      <c r="G660" s="1152">
        <f t="shared" si="488"/>
        <v>51</v>
      </c>
      <c r="H660" s="1152">
        <v>2</v>
      </c>
      <c r="I660" s="1152">
        <v>2</v>
      </c>
      <c r="J660" s="1152">
        <v>1</v>
      </c>
      <c r="K660" s="1152">
        <v>10</v>
      </c>
      <c r="L660" s="1152">
        <v>1</v>
      </c>
      <c r="M660" s="1152">
        <v>9</v>
      </c>
      <c r="N660" s="1152">
        <v>1</v>
      </c>
      <c r="O660" s="1152">
        <v>8</v>
      </c>
      <c r="P660" s="1152">
        <v>1</v>
      </c>
      <c r="Q660" s="1152">
        <v>9</v>
      </c>
      <c r="R660" s="1152">
        <v>1</v>
      </c>
      <c r="S660" s="1152">
        <v>15</v>
      </c>
      <c r="T660" s="1265" t="str">
        <f t="shared" si="489"/>
        <v/>
      </c>
      <c r="U660" s="1258"/>
      <c r="V660" s="1258"/>
      <c r="W660" s="1258"/>
      <c r="X660" s="1258" t="str">
        <f t="shared" si="473"/>
        <v xml:space="preserve"> </v>
      </c>
      <c r="Y660" s="1258" t="str">
        <f t="shared" si="476"/>
        <v xml:space="preserve"> </v>
      </c>
      <c r="Z660" s="1258" t="str">
        <f t="shared" si="477"/>
        <v xml:space="preserve"> </v>
      </c>
      <c r="AA660" s="1265" t="str">
        <f t="shared" si="478"/>
        <v/>
      </c>
      <c r="AB660" s="1258" t="str">
        <f t="shared" si="479"/>
        <v/>
      </c>
      <c r="AC660" s="1265" t="str">
        <f t="shared" si="480"/>
        <v/>
      </c>
      <c r="AD660" s="1264"/>
      <c r="AE660" s="1264" t="str">
        <f t="shared" si="481"/>
        <v/>
      </c>
      <c r="AF660" s="1258" t="str">
        <f t="shared" si="482"/>
        <v xml:space="preserve"> </v>
      </c>
      <c r="AG660" s="1258" t="str">
        <f t="shared" si="483"/>
        <v xml:space="preserve"> </v>
      </c>
      <c r="AH660" s="1258" t="str">
        <f t="shared" si="484"/>
        <v xml:space="preserve"> </v>
      </c>
      <c r="AI660" s="1265" t="str">
        <f t="shared" si="485"/>
        <v xml:space="preserve"> </v>
      </c>
      <c r="AJ660" s="1265" t="str">
        <f t="shared" si="486"/>
        <v xml:space="preserve"> </v>
      </c>
      <c r="AK660" s="1264" t="str">
        <f t="shared" si="490"/>
        <v/>
      </c>
      <c r="AL660" s="1264" t="str">
        <f t="shared" si="491"/>
        <v/>
      </c>
      <c r="AM660" s="1258" t="str">
        <f t="shared" si="492"/>
        <v/>
      </c>
      <c r="AN660" s="1264" t="str">
        <f t="shared" si="493"/>
        <v/>
      </c>
      <c r="AO660" s="1265" t="str">
        <f t="shared" si="494"/>
        <v xml:space="preserve"> </v>
      </c>
      <c r="AP660" s="1266" t="str">
        <f t="shared" si="495"/>
        <v/>
      </c>
      <c r="AQ660" s="1258" t="str">
        <f t="shared" si="496"/>
        <v/>
      </c>
      <c r="AR660" s="1264" t="str">
        <f t="shared" si="497"/>
        <v/>
      </c>
      <c r="AS660" s="1258" t="str">
        <f t="shared" si="498"/>
        <v/>
      </c>
      <c r="AT660" s="1258" t="str">
        <f t="shared" si="499"/>
        <v/>
      </c>
      <c r="AU660" s="1264" t="str">
        <f t="shared" si="500"/>
        <v/>
      </c>
      <c r="AV660" s="1265" t="str">
        <f t="shared" si="501"/>
        <v xml:space="preserve"> </v>
      </c>
      <c r="AW660" s="1266" t="str">
        <f t="shared" si="502"/>
        <v/>
      </c>
      <c r="AX660" s="1258" t="str">
        <f t="shared" si="503"/>
        <v/>
      </c>
      <c r="AY660" s="1258" t="str">
        <f t="shared" si="504"/>
        <v/>
      </c>
      <c r="AZ660" s="1264" t="str">
        <f t="shared" si="505"/>
        <v/>
      </c>
      <c r="BA660" s="1265" t="str">
        <f t="shared" si="506"/>
        <v xml:space="preserve"> </v>
      </c>
      <c r="BB660" s="1266" t="str">
        <f t="shared" si="507"/>
        <v/>
      </c>
      <c r="BC660" s="1265" t="str">
        <f t="shared" si="508"/>
        <v/>
      </c>
      <c r="BD660" s="1266" t="str">
        <f t="shared" si="509"/>
        <v/>
      </c>
      <c r="BE660" s="1258" t="str">
        <f t="shared" si="510"/>
        <v/>
      </c>
    </row>
    <row r="661" spans="1:57" s="1164" customFormat="1" ht="25.5" customHeight="1">
      <c r="A661" s="1152"/>
      <c r="B661" s="1202"/>
      <c r="C661" s="1333" t="s">
        <v>568</v>
      </c>
      <c r="D661" s="1150" t="s">
        <v>57</v>
      </c>
      <c r="E661" s="1152" t="s">
        <v>65</v>
      </c>
      <c r="F661" s="1152">
        <f t="shared" si="487"/>
        <v>8</v>
      </c>
      <c r="G661" s="1152">
        <f t="shared" si="488"/>
        <v>79</v>
      </c>
      <c r="H661" s="1152">
        <f t="shared" ref="H661:S661" si="512">H662+H663</f>
        <v>1</v>
      </c>
      <c r="I661" s="1152">
        <f t="shared" si="512"/>
        <v>1</v>
      </c>
      <c r="J661" s="1152">
        <f t="shared" si="512"/>
        <v>1</v>
      </c>
      <c r="K661" s="1152">
        <f t="shared" si="512"/>
        <v>13</v>
      </c>
      <c r="L661" s="1152">
        <f t="shared" si="512"/>
        <v>2</v>
      </c>
      <c r="M661" s="1152">
        <f t="shared" si="512"/>
        <v>19</v>
      </c>
      <c r="N661" s="1152">
        <f t="shared" si="512"/>
        <v>1</v>
      </c>
      <c r="O661" s="1152">
        <f t="shared" si="512"/>
        <v>13</v>
      </c>
      <c r="P661" s="1152">
        <f t="shared" si="512"/>
        <v>2</v>
      </c>
      <c r="Q661" s="1152">
        <f t="shared" si="512"/>
        <v>19</v>
      </c>
      <c r="R661" s="1152">
        <f t="shared" si="512"/>
        <v>2</v>
      </c>
      <c r="S661" s="1152">
        <f t="shared" si="512"/>
        <v>15</v>
      </c>
      <c r="T661" s="1265">
        <f t="shared" si="489"/>
        <v>13</v>
      </c>
      <c r="U661" s="1258">
        <v>14</v>
      </c>
      <c r="V661" s="1258">
        <v>13</v>
      </c>
      <c r="W661" s="1258"/>
      <c r="X661" s="1258">
        <f t="shared" si="473"/>
        <v>1</v>
      </c>
      <c r="Y661" s="1258" t="str">
        <f t="shared" si="476"/>
        <v xml:space="preserve"> </v>
      </c>
      <c r="Z661" s="1258" t="str">
        <f t="shared" si="477"/>
        <v xml:space="preserve"> </v>
      </c>
      <c r="AA661" s="1265">
        <f t="shared" si="478"/>
        <v>9.875</v>
      </c>
      <c r="AB661" s="1258">
        <f t="shared" si="479"/>
        <v>25</v>
      </c>
      <c r="AC661" s="1265">
        <f t="shared" si="480"/>
        <v>-15.125</v>
      </c>
      <c r="AD661" s="1264" t="str">
        <f>IF(AC661&gt;0,1,"")</f>
        <v/>
      </c>
      <c r="AE661" s="1264" t="str">
        <f t="shared" si="481"/>
        <v/>
      </c>
      <c r="AF661" s="1258">
        <f t="shared" si="482"/>
        <v>1</v>
      </c>
      <c r="AG661" s="1258">
        <f t="shared" si="483"/>
        <v>3</v>
      </c>
      <c r="AH661" s="1258">
        <f t="shared" si="484"/>
        <v>4</v>
      </c>
      <c r="AI661" s="1265">
        <f t="shared" si="485"/>
        <v>5.833333333333333</v>
      </c>
      <c r="AJ661" s="1265">
        <f t="shared" si="486"/>
        <v>-7.166666666666667</v>
      </c>
      <c r="AK661" s="1264" t="str">
        <f t="shared" si="490"/>
        <v/>
      </c>
      <c r="AL661" s="1264" t="str">
        <f t="shared" si="491"/>
        <v/>
      </c>
      <c r="AM661" s="1258" t="str">
        <f t="shared" si="492"/>
        <v/>
      </c>
      <c r="AN661" s="1264" t="str">
        <f t="shared" si="493"/>
        <v/>
      </c>
      <c r="AO661" s="1265" t="str">
        <f t="shared" si="494"/>
        <v xml:space="preserve"> </v>
      </c>
      <c r="AP661" s="1266" t="str">
        <f t="shared" si="495"/>
        <v/>
      </c>
      <c r="AQ661" s="1258" t="str">
        <f t="shared" si="496"/>
        <v/>
      </c>
      <c r="AR661" s="1264" t="str">
        <f t="shared" si="497"/>
        <v/>
      </c>
      <c r="AS661" s="1258" t="str">
        <f t="shared" si="498"/>
        <v/>
      </c>
      <c r="AT661" s="1258" t="str">
        <f t="shared" si="499"/>
        <v/>
      </c>
      <c r="AU661" s="1264" t="str">
        <f t="shared" si="500"/>
        <v/>
      </c>
      <c r="AV661" s="1265" t="str">
        <f t="shared" si="501"/>
        <v xml:space="preserve"> </v>
      </c>
      <c r="AW661" s="1266" t="str">
        <f t="shared" si="502"/>
        <v/>
      </c>
      <c r="AX661" s="1258" t="str">
        <f t="shared" si="503"/>
        <v/>
      </c>
      <c r="AY661" s="1258" t="str">
        <f t="shared" si="504"/>
        <v/>
      </c>
      <c r="AZ661" s="1264" t="str">
        <f t="shared" si="505"/>
        <v/>
      </c>
      <c r="BA661" s="1265" t="str">
        <f t="shared" si="506"/>
        <v xml:space="preserve"> </v>
      </c>
      <c r="BB661" s="1266">
        <f t="shared" si="507"/>
        <v>1</v>
      </c>
      <c r="BC661" s="1265">
        <f t="shared" si="508"/>
        <v>13</v>
      </c>
      <c r="BD661" s="1266" t="str">
        <f t="shared" si="509"/>
        <v/>
      </c>
      <c r="BE661" s="1258" t="str">
        <f t="shared" si="510"/>
        <v/>
      </c>
    </row>
    <row r="662" spans="1:57" s="1164" customFormat="1" ht="25.5" customHeight="1">
      <c r="A662" s="1152">
        <v>2</v>
      </c>
      <c r="B662" s="1202"/>
      <c r="C662" s="1321"/>
      <c r="D662" s="1150" t="s">
        <v>58</v>
      </c>
      <c r="E662" s="1152"/>
      <c r="F662" s="1152">
        <f t="shared" si="487"/>
        <v>5</v>
      </c>
      <c r="G662" s="1152">
        <f t="shared" si="488"/>
        <v>61</v>
      </c>
      <c r="H662" s="1152">
        <v>1</v>
      </c>
      <c r="I662" s="1152">
        <v>1</v>
      </c>
      <c r="J662" s="1152">
        <v>1</v>
      </c>
      <c r="K662" s="1152">
        <v>13</v>
      </c>
      <c r="L662" s="1152">
        <v>1</v>
      </c>
      <c r="M662" s="1152">
        <v>13</v>
      </c>
      <c r="N662" s="1152">
        <v>1</v>
      </c>
      <c r="O662" s="1152">
        <v>13</v>
      </c>
      <c r="P662" s="1152">
        <v>1</v>
      </c>
      <c r="Q662" s="1152">
        <v>13</v>
      </c>
      <c r="R662" s="1152">
        <v>1</v>
      </c>
      <c r="S662" s="1152">
        <v>9</v>
      </c>
      <c r="T662" s="1265" t="str">
        <f t="shared" si="489"/>
        <v/>
      </c>
      <c r="U662" s="1258">
        <v>10</v>
      </c>
      <c r="V662" s="1258">
        <v>10</v>
      </c>
      <c r="W662" s="1258" t="s">
        <v>160</v>
      </c>
      <c r="X662" s="1258" t="str">
        <f t="shared" si="473"/>
        <v xml:space="preserve"> </v>
      </c>
      <c r="Y662" s="1258" t="str">
        <f t="shared" si="476"/>
        <v xml:space="preserve"> </v>
      </c>
      <c r="Z662" s="1258" t="str">
        <f t="shared" si="477"/>
        <v xml:space="preserve"> </v>
      </c>
      <c r="AA662" s="1265" t="str">
        <f t="shared" si="478"/>
        <v/>
      </c>
      <c r="AB662" s="1258" t="str">
        <f t="shared" si="479"/>
        <v/>
      </c>
      <c r="AC662" s="1265" t="str">
        <f t="shared" si="480"/>
        <v/>
      </c>
      <c r="AD662" s="1264"/>
      <c r="AE662" s="1264" t="str">
        <f t="shared" si="481"/>
        <v/>
      </c>
      <c r="AF662" s="1258" t="str">
        <f t="shared" si="482"/>
        <v xml:space="preserve"> </v>
      </c>
      <c r="AG662" s="1258" t="str">
        <f t="shared" si="483"/>
        <v xml:space="preserve"> </v>
      </c>
      <c r="AH662" s="1258" t="str">
        <f t="shared" si="484"/>
        <v xml:space="preserve"> </v>
      </c>
      <c r="AI662" s="1265" t="str">
        <f t="shared" si="485"/>
        <v xml:space="preserve"> </v>
      </c>
      <c r="AJ662" s="1265" t="str">
        <f t="shared" si="486"/>
        <v xml:space="preserve"> </v>
      </c>
      <c r="AK662" s="1264" t="str">
        <f t="shared" si="490"/>
        <v/>
      </c>
      <c r="AL662" s="1264" t="str">
        <f t="shared" si="491"/>
        <v/>
      </c>
      <c r="AM662" s="1258" t="str">
        <f t="shared" si="492"/>
        <v/>
      </c>
      <c r="AN662" s="1264" t="str">
        <f t="shared" si="493"/>
        <v/>
      </c>
      <c r="AO662" s="1265" t="str">
        <f t="shared" si="494"/>
        <v xml:space="preserve"> </v>
      </c>
      <c r="AP662" s="1266" t="str">
        <f t="shared" si="495"/>
        <v/>
      </c>
      <c r="AQ662" s="1258" t="str">
        <f t="shared" si="496"/>
        <v/>
      </c>
      <c r="AR662" s="1264" t="str">
        <f t="shared" si="497"/>
        <v/>
      </c>
      <c r="AS662" s="1258" t="str">
        <f t="shared" si="498"/>
        <v/>
      </c>
      <c r="AT662" s="1258" t="str">
        <f t="shared" si="499"/>
        <v/>
      </c>
      <c r="AU662" s="1264" t="str">
        <f t="shared" si="500"/>
        <v/>
      </c>
      <c r="AV662" s="1265" t="str">
        <f t="shared" si="501"/>
        <v xml:space="preserve"> </v>
      </c>
      <c r="AW662" s="1266" t="str">
        <f t="shared" si="502"/>
        <v/>
      </c>
      <c r="AX662" s="1258" t="str">
        <f t="shared" si="503"/>
        <v/>
      </c>
      <c r="AY662" s="1258" t="str">
        <f t="shared" si="504"/>
        <v/>
      </c>
      <c r="AZ662" s="1264" t="str">
        <f t="shared" si="505"/>
        <v/>
      </c>
      <c r="BA662" s="1265" t="str">
        <f t="shared" si="506"/>
        <v xml:space="preserve"> </v>
      </c>
      <c r="BB662" s="1266" t="str">
        <f t="shared" si="507"/>
        <v/>
      </c>
      <c r="BC662" s="1265" t="str">
        <f t="shared" si="508"/>
        <v/>
      </c>
      <c r="BD662" s="1266" t="str">
        <f t="shared" si="509"/>
        <v/>
      </c>
      <c r="BE662" s="1258" t="str">
        <f t="shared" si="510"/>
        <v/>
      </c>
    </row>
    <row r="663" spans="1:57" s="1164" customFormat="1" ht="25.5" customHeight="1">
      <c r="A663" s="1152"/>
      <c r="B663" s="1202"/>
      <c r="C663" s="1322"/>
      <c r="D663" s="1217" t="s">
        <v>569</v>
      </c>
      <c r="E663" s="1152"/>
      <c r="F663" s="1152">
        <f t="shared" si="487"/>
        <v>3</v>
      </c>
      <c r="G663" s="1152">
        <f t="shared" si="488"/>
        <v>18</v>
      </c>
      <c r="H663" s="1152">
        <v>0</v>
      </c>
      <c r="I663" s="1152">
        <v>0</v>
      </c>
      <c r="J663" s="1152" t="s">
        <v>160</v>
      </c>
      <c r="K663" s="1152" t="s">
        <v>160</v>
      </c>
      <c r="L663" s="1152">
        <v>1</v>
      </c>
      <c r="M663" s="1152">
        <v>6</v>
      </c>
      <c r="N663" s="1152" t="s">
        <v>160</v>
      </c>
      <c r="O663" s="1152" t="s">
        <v>160</v>
      </c>
      <c r="P663" s="1152">
        <v>1</v>
      </c>
      <c r="Q663" s="1152">
        <v>6</v>
      </c>
      <c r="R663" s="1152">
        <v>1</v>
      </c>
      <c r="S663" s="1152">
        <v>6</v>
      </c>
      <c r="T663" s="1265" t="str">
        <f t="shared" si="489"/>
        <v/>
      </c>
      <c r="U663" s="1258">
        <v>4</v>
      </c>
      <c r="V663" s="1258">
        <v>3</v>
      </c>
      <c r="W663" s="1258" t="s">
        <v>160</v>
      </c>
      <c r="X663" s="1258" t="str">
        <f t="shared" si="473"/>
        <v xml:space="preserve"> </v>
      </c>
      <c r="Y663" s="1258" t="str">
        <f t="shared" si="476"/>
        <v xml:space="preserve"> </v>
      </c>
      <c r="Z663" s="1258" t="str">
        <f t="shared" si="477"/>
        <v xml:space="preserve"> </v>
      </c>
      <c r="AA663" s="1265" t="str">
        <f t="shared" si="478"/>
        <v/>
      </c>
      <c r="AB663" s="1258" t="str">
        <f t="shared" si="479"/>
        <v/>
      </c>
      <c r="AC663" s="1265" t="str">
        <f t="shared" si="480"/>
        <v/>
      </c>
      <c r="AD663" s="1264"/>
      <c r="AE663" s="1264" t="str">
        <f t="shared" si="481"/>
        <v/>
      </c>
      <c r="AF663" s="1258" t="str">
        <f t="shared" si="482"/>
        <v xml:space="preserve"> </v>
      </c>
      <c r="AG663" s="1258" t="str">
        <f t="shared" si="483"/>
        <v xml:space="preserve"> </v>
      </c>
      <c r="AH663" s="1258" t="str">
        <f t="shared" si="484"/>
        <v xml:space="preserve"> </v>
      </c>
      <c r="AI663" s="1265" t="str">
        <f t="shared" si="485"/>
        <v xml:space="preserve"> </v>
      </c>
      <c r="AJ663" s="1265" t="str">
        <f t="shared" si="486"/>
        <v xml:space="preserve"> </v>
      </c>
      <c r="AK663" s="1264" t="str">
        <f t="shared" si="490"/>
        <v/>
      </c>
      <c r="AL663" s="1264" t="str">
        <f t="shared" si="491"/>
        <v/>
      </c>
      <c r="AM663" s="1258" t="str">
        <f t="shared" si="492"/>
        <v/>
      </c>
      <c r="AN663" s="1264" t="str">
        <f t="shared" si="493"/>
        <v/>
      </c>
      <c r="AO663" s="1265" t="str">
        <f t="shared" si="494"/>
        <v xml:space="preserve"> </v>
      </c>
      <c r="AP663" s="1266" t="str">
        <f t="shared" si="495"/>
        <v/>
      </c>
      <c r="AQ663" s="1258" t="str">
        <f t="shared" si="496"/>
        <v/>
      </c>
      <c r="AR663" s="1264" t="str">
        <f t="shared" si="497"/>
        <v/>
      </c>
      <c r="AS663" s="1258" t="str">
        <f t="shared" si="498"/>
        <v/>
      </c>
      <c r="AT663" s="1258" t="str">
        <f t="shared" si="499"/>
        <v/>
      </c>
      <c r="AU663" s="1264" t="str">
        <f t="shared" si="500"/>
        <v/>
      </c>
      <c r="AV663" s="1265" t="str">
        <f t="shared" si="501"/>
        <v xml:space="preserve"> </v>
      </c>
      <c r="AW663" s="1266" t="str">
        <f t="shared" si="502"/>
        <v/>
      </c>
      <c r="AX663" s="1258" t="str">
        <f t="shared" si="503"/>
        <v/>
      </c>
      <c r="AY663" s="1258" t="str">
        <f t="shared" si="504"/>
        <v/>
      </c>
      <c r="AZ663" s="1264" t="str">
        <f t="shared" si="505"/>
        <v/>
      </c>
      <c r="BA663" s="1265" t="str">
        <f t="shared" si="506"/>
        <v xml:space="preserve"> </v>
      </c>
      <c r="BB663" s="1266" t="str">
        <f t="shared" si="507"/>
        <v/>
      </c>
      <c r="BC663" s="1265" t="str">
        <f t="shared" si="508"/>
        <v/>
      </c>
      <c r="BD663" s="1266" t="str">
        <f t="shared" si="509"/>
        <v/>
      </c>
      <c r="BE663" s="1258" t="str">
        <f t="shared" si="510"/>
        <v/>
      </c>
    </row>
    <row r="664" spans="1:57" s="1235" customFormat="1" ht="25.5" customHeight="1">
      <c r="A664" s="1152">
        <v>59</v>
      </c>
      <c r="B664" s="1152" t="s">
        <v>570</v>
      </c>
      <c r="C664" s="1233"/>
      <c r="D664" s="1233"/>
      <c r="E664" s="1234"/>
      <c r="F664" s="1152">
        <f t="shared" si="487"/>
        <v>0</v>
      </c>
      <c r="G664" s="1152">
        <f t="shared" si="488"/>
        <v>0</v>
      </c>
      <c r="H664" s="1152">
        <v>0</v>
      </c>
      <c r="I664" s="1152">
        <v>0</v>
      </c>
      <c r="J664" s="1152">
        <v>0</v>
      </c>
      <c r="K664" s="1152">
        <v>0</v>
      </c>
      <c r="L664" s="1152">
        <v>0</v>
      </c>
      <c r="M664" s="1152">
        <v>0</v>
      </c>
      <c r="N664" s="1152">
        <v>0</v>
      </c>
      <c r="O664" s="1152">
        <v>0</v>
      </c>
      <c r="P664" s="1152">
        <v>0</v>
      </c>
      <c r="Q664" s="1152">
        <v>0</v>
      </c>
      <c r="R664" s="1152">
        <v>0</v>
      </c>
      <c r="S664" s="1152">
        <v>0</v>
      </c>
      <c r="T664" s="1265" t="str">
        <f t="shared" si="489"/>
        <v/>
      </c>
      <c r="U664" s="1258">
        <v>0</v>
      </c>
      <c r="V664" s="1258">
        <v>0</v>
      </c>
      <c r="W664" s="1258">
        <v>0</v>
      </c>
      <c r="X664" s="1258" t="str">
        <f t="shared" si="473"/>
        <v xml:space="preserve"> </v>
      </c>
      <c r="Y664" s="1258" t="str">
        <f t="shared" si="476"/>
        <v xml:space="preserve"> </v>
      </c>
      <c r="Z664" s="1258" t="str">
        <f t="shared" si="477"/>
        <v xml:space="preserve"> </v>
      </c>
      <c r="AA664" s="1265" t="str">
        <f t="shared" si="478"/>
        <v/>
      </c>
      <c r="AB664" s="1258" t="str">
        <f t="shared" si="479"/>
        <v/>
      </c>
      <c r="AC664" s="1265" t="str">
        <f t="shared" si="480"/>
        <v/>
      </c>
      <c r="AD664" s="1264"/>
      <c r="AE664" s="1264" t="str">
        <f t="shared" si="481"/>
        <v/>
      </c>
      <c r="AF664" s="1258" t="str">
        <f t="shared" si="482"/>
        <v xml:space="preserve"> </v>
      </c>
      <c r="AG664" s="1258" t="str">
        <f t="shared" si="483"/>
        <v xml:space="preserve"> </v>
      </c>
      <c r="AH664" s="1258" t="str">
        <f t="shared" si="484"/>
        <v xml:space="preserve"> </v>
      </c>
      <c r="AI664" s="1265" t="str">
        <f t="shared" si="485"/>
        <v xml:space="preserve"> </v>
      </c>
      <c r="AJ664" s="1265" t="str">
        <f t="shared" si="486"/>
        <v xml:space="preserve"> </v>
      </c>
      <c r="AK664" s="1264" t="str">
        <f t="shared" si="490"/>
        <v/>
      </c>
      <c r="AL664" s="1264" t="str">
        <f t="shared" si="491"/>
        <v/>
      </c>
      <c r="AM664" s="1258" t="str">
        <f t="shared" si="492"/>
        <v/>
      </c>
      <c r="AN664" s="1264" t="str">
        <f t="shared" si="493"/>
        <v/>
      </c>
      <c r="AO664" s="1265" t="str">
        <f t="shared" si="494"/>
        <v xml:space="preserve"> </v>
      </c>
      <c r="AP664" s="1266" t="str">
        <f t="shared" si="495"/>
        <v/>
      </c>
      <c r="AQ664" s="1258" t="str">
        <f t="shared" si="496"/>
        <v/>
      </c>
      <c r="AR664" s="1264" t="str">
        <f t="shared" si="497"/>
        <v/>
      </c>
      <c r="AS664" s="1258" t="str">
        <f t="shared" si="498"/>
        <v/>
      </c>
      <c r="AT664" s="1258" t="str">
        <f t="shared" si="499"/>
        <v/>
      </c>
      <c r="AU664" s="1264" t="str">
        <f t="shared" si="500"/>
        <v/>
      </c>
      <c r="AV664" s="1265" t="str">
        <f t="shared" si="501"/>
        <v xml:space="preserve"> </v>
      </c>
      <c r="AW664" s="1266" t="str">
        <f t="shared" si="502"/>
        <v/>
      </c>
      <c r="AX664" s="1258" t="str">
        <f t="shared" si="503"/>
        <v/>
      </c>
      <c r="AY664" s="1258" t="str">
        <f t="shared" si="504"/>
        <v/>
      </c>
      <c r="AZ664" s="1264" t="str">
        <f t="shared" si="505"/>
        <v/>
      </c>
      <c r="BA664" s="1265" t="str">
        <f t="shared" si="506"/>
        <v xml:space="preserve"> </v>
      </c>
      <c r="BB664" s="1266" t="str">
        <f t="shared" si="507"/>
        <v/>
      </c>
      <c r="BC664" s="1265" t="str">
        <f t="shared" si="508"/>
        <v/>
      </c>
      <c r="BD664" s="1266" t="str">
        <f t="shared" si="509"/>
        <v/>
      </c>
      <c r="BE664" s="1258" t="str">
        <f t="shared" si="510"/>
        <v/>
      </c>
    </row>
    <row r="665" spans="1:57" s="1235" customFormat="1" ht="25.5" customHeight="1">
      <c r="A665" s="1234">
        <v>1</v>
      </c>
      <c r="B665" s="1234"/>
      <c r="C665" s="1333" t="s">
        <v>571</v>
      </c>
      <c r="D665" s="1143" t="s">
        <v>57</v>
      </c>
      <c r="E665" s="1152" t="s">
        <v>79</v>
      </c>
      <c r="F665" s="1152">
        <f t="shared" si="487"/>
        <v>10</v>
      </c>
      <c r="G665" s="1152">
        <f t="shared" si="488"/>
        <v>220</v>
      </c>
      <c r="H665" s="1152">
        <f t="shared" ref="H665:S665" si="513">H666+H667</f>
        <v>4</v>
      </c>
      <c r="I665" s="1152">
        <f t="shared" si="513"/>
        <v>3</v>
      </c>
      <c r="J665" s="1152">
        <f t="shared" si="513"/>
        <v>2</v>
      </c>
      <c r="K665" s="1152">
        <f t="shared" si="513"/>
        <v>44</v>
      </c>
      <c r="L665" s="1152">
        <f t="shared" si="513"/>
        <v>2</v>
      </c>
      <c r="M665" s="1152">
        <f t="shared" si="513"/>
        <v>42</v>
      </c>
      <c r="N665" s="1152">
        <f t="shared" si="513"/>
        <v>2</v>
      </c>
      <c r="O665" s="1152">
        <f t="shared" si="513"/>
        <v>37</v>
      </c>
      <c r="P665" s="1152">
        <f t="shared" si="513"/>
        <v>2</v>
      </c>
      <c r="Q665" s="1152">
        <f t="shared" si="513"/>
        <v>47</v>
      </c>
      <c r="R665" s="1152">
        <f t="shared" si="513"/>
        <v>2</v>
      </c>
      <c r="S665" s="1152">
        <f t="shared" si="513"/>
        <v>50</v>
      </c>
      <c r="T665" s="1265">
        <f t="shared" si="489"/>
        <v>16</v>
      </c>
      <c r="U665" s="1258">
        <f>U666+U667</f>
        <v>15</v>
      </c>
      <c r="V665" s="1258">
        <f>V666+V667</f>
        <v>15</v>
      </c>
      <c r="W665" s="1258">
        <f>W666+W667</f>
        <v>1</v>
      </c>
      <c r="X665" s="1258">
        <f t="shared" ref="X665:X699" si="514">IF(OR(E665="III", E665="II"),1," ")</f>
        <v>1</v>
      </c>
      <c r="Y665" s="1258" t="str">
        <f t="shared" si="476"/>
        <v xml:space="preserve"> </v>
      </c>
      <c r="Z665" s="1258" t="str">
        <f t="shared" si="477"/>
        <v xml:space="preserve"> </v>
      </c>
      <c r="AA665" s="1265">
        <f t="shared" si="478"/>
        <v>22</v>
      </c>
      <c r="AB665" s="1258">
        <f t="shared" si="479"/>
        <v>25</v>
      </c>
      <c r="AC665" s="1265">
        <f t="shared" si="480"/>
        <v>-3</v>
      </c>
      <c r="AD665" s="1264" t="str">
        <f>IF(AC665&gt;0,1,"")</f>
        <v/>
      </c>
      <c r="AE665" s="1264" t="str">
        <f t="shared" si="481"/>
        <v/>
      </c>
      <c r="AF665" s="1258">
        <f t="shared" si="482"/>
        <v>1</v>
      </c>
      <c r="AG665" s="1258">
        <f t="shared" si="483"/>
        <v>8</v>
      </c>
      <c r="AH665" s="1258">
        <f t="shared" si="484"/>
        <v>20</v>
      </c>
      <c r="AI665" s="1265">
        <f t="shared" si="485"/>
        <v>14.666666666666666</v>
      </c>
      <c r="AJ665" s="1265">
        <f t="shared" si="486"/>
        <v>-1.3333333333333339</v>
      </c>
      <c r="AK665" s="1264" t="str">
        <f t="shared" si="490"/>
        <v/>
      </c>
      <c r="AL665" s="1264" t="str">
        <f t="shared" si="491"/>
        <v/>
      </c>
      <c r="AM665" s="1258" t="str">
        <f t="shared" si="492"/>
        <v/>
      </c>
      <c r="AN665" s="1264" t="str">
        <f t="shared" si="493"/>
        <v/>
      </c>
      <c r="AO665" s="1265" t="str">
        <f t="shared" si="494"/>
        <v xml:space="preserve"> </v>
      </c>
      <c r="AP665" s="1266" t="str">
        <f t="shared" si="495"/>
        <v/>
      </c>
      <c r="AQ665" s="1258" t="str">
        <f t="shared" si="496"/>
        <v/>
      </c>
      <c r="AR665" s="1264" t="str">
        <f t="shared" si="497"/>
        <v/>
      </c>
      <c r="AS665" s="1258" t="str">
        <f t="shared" si="498"/>
        <v/>
      </c>
      <c r="AT665" s="1258" t="str">
        <f t="shared" si="499"/>
        <v/>
      </c>
      <c r="AU665" s="1264" t="str">
        <f t="shared" si="500"/>
        <v/>
      </c>
      <c r="AV665" s="1265" t="str">
        <f t="shared" si="501"/>
        <v xml:space="preserve"> </v>
      </c>
      <c r="AW665" s="1266" t="str">
        <f t="shared" si="502"/>
        <v/>
      </c>
      <c r="AX665" s="1258" t="str">
        <f t="shared" si="503"/>
        <v/>
      </c>
      <c r="AY665" s="1258" t="str">
        <f t="shared" si="504"/>
        <v/>
      </c>
      <c r="AZ665" s="1264" t="str">
        <f t="shared" si="505"/>
        <v/>
      </c>
      <c r="BA665" s="1265" t="str">
        <f t="shared" si="506"/>
        <v xml:space="preserve"> </v>
      </c>
      <c r="BB665" s="1266">
        <f t="shared" si="507"/>
        <v>1</v>
      </c>
      <c r="BC665" s="1265">
        <f t="shared" si="508"/>
        <v>16</v>
      </c>
      <c r="BD665" s="1266" t="str">
        <f t="shared" si="509"/>
        <v/>
      </c>
      <c r="BE665" s="1258" t="str">
        <f t="shared" si="510"/>
        <v/>
      </c>
    </row>
    <row r="666" spans="1:57" s="1235" customFormat="1" ht="25.5" customHeight="1">
      <c r="A666" s="1234"/>
      <c r="B666" s="1234"/>
      <c r="C666" s="1321"/>
      <c r="D666" s="1217" t="s">
        <v>58</v>
      </c>
      <c r="E666" s="1152"/>
      <c r="F666" s="1152">
        <f t="shared" si="487"/>
        <v>8</v>
      </c>
      <c r="G666" s="1152">
        <f t="shared" si="488"/>
        <v>196</v>
      </c>
      <c r="H666" s="1152">
        <v>4</v>
      </c>
      <c r="I666" s="1152">
        <v>3</v>
      </c>
      <c r="J666" s="1152">
        <v>1</v>
      </c>
      <c r="K666" s="1152">
        <v>31</v>
      </c>
      <c r="L666" s="1152">
        <v>1</v>
      </c>
      <c r="M666" s="1152">
        <v>31</v>
      </c>
      <c r="N666" s="1152">
        <v>2</v>
      </c>
      <c r="O666" s="1152">
        <v>37</v>
      </c>
      <c r="P666" s="1152">
        <v>2</v>
      </c>
      <c r="Q666" s="1152">
        <v>47</v>
      </c>
      <c r="R666" s="1152">
        <v>2</v>
      </c>
      <c r="S666" s="1152">
        <v>50</v>
      </c>
      <c r="T666" s="1265" t="str">
        <f t="shared" si="489"/>
        <v/>
      </c>
      <c r="U666" s="1258">
        <v>12</v>
      </c>
      <c r="V666" s="1258">
        <v>12</v>
      </c>
      <c r="W666" s="1258">
        <v>1</v>
      </c>
      <c r="X666" s="1258" t="str">
        <f t="shared" si="514"/>
        <v xml:space="preserve"> </v>
      </c>
      <c r="Y666" s="1258" t="str">
        <f t="shared" si="476"/>
        <v xml:space="preserve"> </v>
      </c>
      <c r="Z666" s="1258" t="str">
        <f t="shared" si="477"/>
        <v xml:space="preserve"> </v>
      </c>
      <c r="AA666" s="1265" t="str">
        <f t="shared" si="478"/>
        <v/>
      </c>
      <c r="AB666" s="1258" t="str">
        <f t="shared" si="479"/>
        <v/>
      </c>
      <c r="AC666" s="1265" t="str">
        <f t="shared" si="480"/>
        <v/>
      </c>
      <c r="AD666" s="1264"/>
      <c r="AE666" s="1264" t="str">
        <f t="shared" si="481"/>
        <v/>
      </c>
      <c r="AF666" s="1258" t="str">
        <f t="shared" si="482"/>
        <v xml:space="preserve"> </v>
      </c>
      <c r="AG666" s="1258" t="str">
        <f t="shared" si="483"/>
        <v xml:space="preserve"> </v>
      </c>
      <c r="AH666" s="1258" t="str">
        <f t="shared" si="484"/>
        <v xml:space="preserve"> </v>
      </c>
      <c r="AI666" s="1265" t="str">
        <f t="shared" si="485"/>
        <v xml:space="preserve"> </v>
      </c>
      <c r="AJ666" s="1265" t="str">
        <f t="shared" si="486"/>
        <v xml:space="preserve"> </v>
      </c>
      <c r="AK666" s="1264" t="str">
        <f t="shared" si="490"/>
        <v/>
      </c>
      <c r="AL666" s="1264" t="str">
        <f t="shared" si="491"/>
        <v/>
      </c>
      <c r="AM666" s="1258" t="str">
        <f t="shared" si="492"/>
        <v/>
      </c>
      <c r="AN666" s="1264" t="str">
        <f t="shared" si="493"/>
        <v/>
      </c>
      <c r="AO666" s="1265" t="str">
        <f t="shared" si="494"/>
        <v xml:space="preserve"> </v>
      </c>
      <c r="AP666" s="1266" t="str">
        <f t="shared" si="495"/>
        <v/>
      </c>
      <c r="AQ666" s="1258" t="str">
        <f t="shared" si="496"/>
        <v/>
      </c>
      <c r="AR666" s="1264" t="str">
        <f t="shared" si="497"/>
        <v/>
      </c>
      <c r="AS666" s="1258" t="str">
        <f t="shared" si="498"/>
        <v/>
      </c>
      <c r="AT666" s="1258" t="str">
        <f t="shared" si="499"/>
        <v/>
      </c>
      <c r="AU666" s="1264" t="str">
        <f t="shared" si="500"/>
        <v/>
      </c>
      <c r="AV666" s="1265" t="str">
        <f t="shared" si="501"/>
        <v xml:space="preserve"> </v>
      </c>
      <c r="AW666" s="1266" t="str">
        <f t="shared" si="502"/>
        <v/>
      </c>
      <c r="AX666" s="1258" t="str">
        <f t="shared" si="503"/>
        <v/>
      </c>
      <c r="AY666" s="1258" t="str">
        <f t="shared" si="504"/>
        <v/>
      </c>
      <c r="AZ666" s="1264" t="str">
        <f t="shared" si="505"/>
        <v/>
      </c>
      <c r="BA666" s="1265" t="str">
        <f t="shared" si="506"/>
        <v xml:space="preserve"> </v>
      </c>
      <c r="BB666" s="1266" t="str">
        <f t="shared" si="507"/>
        <v/>
      </c>
      <c r="BC666" s="1265" t="str">
        <f t="shared" si="508"/>
        <v/>
      </c>
      <c r="BD666" s="1266" t="str">
        <f t="shared" si="509"/>
        <v/>
      </c>
      <c r="BE666" s="1258" t="str">
        <f t="shared" si="510"/>
        <v/>
      </c>
    </row>
    <row r="667" spans="1:57" s="1235" customFormat="1" ht="25.5" customHeight="1">
      <c r="A667" s="1234"/>
      <c r="B667" s="1234"/>
      <c r="C667" s="1322"/>
      <c r="D667" s="1217" t="s">
        <v>572</v>
      </c>
      <c r="E667" s="1152"/>
      <c r="F667" s="1152">
        <f t="shared" si="487"/>
        <v>2</v>
      </c>
      <c r="G667" s="1152">
        <f t="shared" si="488"/>
        <v>24</v>
      </c>
      <c r="H667" s="1152">
        <v>0</v>
      </c>
      <c r="I667" s="1152">
        <v>0</v>
      </c>
      <c r="J667" s="1152">
        <v>1</v>
      </c>
      <c r="K667" s="1152">
        <v>13</v>
      </c>
      <c r="L667" s="1152">
        <v>1</v>
      </c>
      <c r="M667" s="1152">
        <v>11</v>
      </c>
      <c r="N667" s="1152"/>
      <c r="O667" s="1152"/>
      <c r="P667" s="1152"/>
      <c r="Q667" s="1152"/>
      <c r="R667" s="1152"/>
      <c r="S667" s="1152"/>
      <c r="T667" s="1265" t="str">
        <f t="shared" si="489"/>
        <v/>
      </c>
      <c r="U667" s="1258">
        <v>3</v>
      </c>
      <c r="V667" s="1258">
        <v>3</v>
      </c>
      <c r="W667" s="1258"/>
      <c r="X667" s="1258" t="str">
        <f t="shared" si="514"/>
        <v xml:space="preserve"> </v>
      </c>
      <c r="Y667" s="1258" t="str">
        <f t="shared" si="476"/>
        <v xml:space="preserve"> </v>
      </c>
      <c r="Z667" s="1258" t="str">
        <f t="shared" si="477"/>
        <v xml:space="preserve"> </v>
      </c>
      <c r="AA667" s="1265" t="str">
        <f t="shared" si="478"/>
        <v/>
      </c>
      <c r="AB667" s="1258" t="str">
        <f t="shared" si="479"/>
        <v/>
      </c>
      <c r="AC667" s="1265" t="str">
        <f t="shared" si="480"/>
        <v/>
      </c>
      <c r="AD667" s="1264"/>
      <c r="AE667" s="1264" t="str">
        <f t="shared" si="481"/>
        <v/>
      </c>
      <c r="AF667" s="1258" t="str">
        <f t="shared" si="482"/>
        <v xml:space="preserve"> </v>
      </c>
      <c r="AG667" s="1258" t="str">
        <f t="shared" si="483"/>
        <v xml:space="preserve"> </v>
      </c>
      <c r="AH667" s="1258" t="str">
        <f t="shared" si="484"/>
        <v xml:space="preserve"> </v>
      </c>
      <c r="AI667" s="1265" t="str">
        <f t="shared" si="485"/>
        <v xml:space="preserve"> </v>
      </c>
      <c r="AJ667" s="1265" t="str">
        <f t="shared" si="486"/>
        <v xml:space="preserve"> </v>
      </c>
      <c r="AK667" s="1264" t="str">
        <f t="shared" si="490"/>
        <v/>
      </c>
      <c r="AL667" s="1264" t="str">
        <f t="shared" si="491"/>
        <v/>
      </c>
      <c r="AM667" s="1258" t="str">
        <f t="shared" si="492"/>
        <v/>
      </c>
      <c r="AN667" s="1264" t="str">
        <f t="shared" si="493"/>
        <v/>
      </c>
      <c r="AO667" s="1265" t="str">
        <f t="shared" si="494"/>
        <v xml:space="preserve"> </v>
      </c>
      <c r="AP667" s="1266" t="str">
        <f t="shared" si="495"/>
        <v/>
      </c>
      <c r="AQ667" s="1258" t="str">
        <f t="shared" si="496"/>
        <v/>
      </c>
      <c r="AR667" s="1264" t="str">
        <f t="shared" si="497"/>
        <v/>
      </c>
      <c r="AS667" s="1258" t="str">
        <f t="shared" si="498"/>
        <v/>
      </c>
      <c r="AT667" s="1258" t="str">
        <f t="shared" si="499"/>
        <v/>
      </c>
      <c r="AU667" s="1264" t="str">
        <f t="shared" si="500"/>
        <v/>
      </c>
      <c r="AV667" s="1265" t="str">
        <f t="shared" si="501"/>
        <v xml:space="preserve"> </v>
      </c>
      <c r="AW667" s="1266" t="str">
        <f t="shared" si="502"/>
        <v/>
      </c>
      <c r="AX667" s="1258" t="str">
        <f t="shared" si="503"/>
        <v/>
      </c>
      <c r="AY667" s="1258" t="str">
        <f t="shared" si="504"/>
        <v/>
      </c>
      <c r="AZ667" s="1264" t="str">
        <f t="shared" si="505"/>
        <v/>
      </c>
      <c r="BA667" s="1265" t="str">
        <f t="shared" si="506"/>
        <v xml:space="preserve"> </v>
      </c>
      <c r="BB667" s="1266" t="str">
        <f t="shared" si="507"/>
        <v/>
      </c>
      <c r="BC667" s="1265" t="str">
        <f t="shared" si="508"/>
        <v/>
      </c>
      <c r="BD667" s="1266" t="str">
        <f t="shared" si="509"/>
        <v/>
      </c>
      <c r="BE667" s="1258" t="str">
        <f t="shared" si="510"/>
        <v/>
      </c>
    </row>
    <row r="668" spans="1:57" s="1235" customFormat="1" ht="25.5" customHeight="1">
      <c r="A668" s="1234"/>
      <c r="B668" s="1234"/>
      <c r="C668" s="1233"/>
      <c r="D668" s="1233"/>
      <c r="E668" s="1234"/>
      <c r="F668" s="1152">
        <f t="shared" si="487"/>
        <v>0</v>
      </c>
      <c r="G668" s="1152">
        <f t="shared" si="488"/>
        <v>0</v>
      </c>
      <c r="H668" s="1234"/>
      <c r="I668" s="1234"/>
      <c r="J668" s="1234"/>
      <c r="K668" s="1234"/>
      <c r="L668" s="1234"/>
      <c r="M668" s="1234"/>
      <c r="N668" s="1234"/>
      <c r="O668" s="1234"/>
      <c r="P668" s="1234"/>
      <c r="Q668" s="1234"/>
      <c r="R668" s="1234"/>
      <c r="S668" s="1234"/>
      <c r="T668" s="1265" t="str">
        <f t="shared" si="489"/>
        <v/>
      </c>
      <c r="U668" s="1268"/>
      <c r="V668" s="1268"/>
      <c r="W668" s="1268"/>
      <c r="X668" s="1258" t="str">
        <f t="shared" si="514"/>
        <v xml:space="preserve"> </v>
      </c>
      <c r="Y668" s="1258" t="str">
        <f t="shared" si="476"/>
        <v xml:space="preserve"> </v>
      </c>
      <c r="Z668" s="1258" t="str">
        <f t="shared" si="477"/>
        <v xml:space="preserve"> </v>
      </c>
      <c r="AA668" s="1265" t="str">
        <f t="shared" si="478"/>
        <v/>
      </c>
      <c r="AB668" s="1258" t="str">
        <f t="shared" si="479"/>
        <v/>
      </c>
      <c r="AC668" s="1265" t="str">
        <f t="shared" si="480"/>
        <v/>
      </c>
      <c r="AD668" s="1264"/>
      <c r="AE668" s="1264" t="str">
        <f t="shared" si="481"/>
        <v/>
      </c>
      <c r="AF668" s="1258" t="str">
        <f t="shared" si="482"/>
        <v xml:space="preserve"> </v>
      </c>
      <c r="AG668" s="1258" t="str">
        <f t="shared" si="483"/>
        <v xml:space="preserve"> </v>
      </c>
      <c r="AH668" s="1258" t="str">
        <f t="shared" si="484"/>
        <v xml:space="preserve"> </v>
      </c>
      <c r="AI668" s="1265" t="str">
        <f t="shared" si="485"/>
        <v xml:space="preserve"> </v>
      </c>
      <c r="AJ668" s="1265" t="str">
        <f t="shared" si="486"/>
        <v xml:space="preserve"> </v>
      </c>
      <c r="AK668" s="1264" t="str">
        <f t="shared" si="490"/>
        <v/>
      </c>
      <c r="AL668" s="1264" t="str">
        <f t="shared" si="491"/>
        <v/>
      </c>
      <c r="AM668" s="1258" t="str">
        <f t="shared" si="492"/>
        <v/>
      </c>
      <c r="AN668" s="1264" t="str">
        <f t="shared" si="493"/>
        <v/>
      </c>
      <c r="AO668" s="1265" t="str">
        <f t="shared" si="494"/>
        <v xml:space="preserve"> </v>
      </c>
      <c r="AP668" s="1266" t="str">
        <f t="shared" si="495"/>
        <v/>
      </c>
      <c r="AQ668" s="1258" t="str">
        <f t="shared" si="496"/>
        <v/>
      </c>
      <c r="AR668" s="1264" t="str">
        <f t="shared" si="497"/>
        <v/>
      </c>
      <c r="AS668" s="1258" t="str">
        <f t="shared" si="498"/>
        <v/>
      </c>
      <c r="AT668" s="1258" t="str">
        <f t="shared" si="499"/>
        <v/>
      </c>
      <c r="AU668" s="1264" t="str">
        <f t="shared" si="500"/>
        <v/>
      </c>
      <c r="AV668" s="1265" t="str">
        <f t="shared" si="501"/>
        <v xml:space="preserve"> </v>
      </c>
      <c r="AW668" s="1266" t="str">
        <f t="shared" si="502"/>
        <v/>
      </c>
      <c r="AX668" s="1258" t="str">
        <f t="shared" si="503"/>
        <v/>
      </c>
      <c r="AY668" s="1258" t="str">
        <f t="shared" si="504"/>
        <v/>
      </c>
      <c r="AZ668" s="1264" t="str">
        <f t="shared" si="505"/>
        <v/>
      </c>
      <c r="BA668" s="1265" t="str">
        <f t="shared" si="506"/>
        <v xml:space="preserve"> </v>
      </c>
      <c r="BB668" s="1266" t="str">
        <f t="shared" si="507"/>
        <v/>
      </c>
      <c r="BC668" s="1265" t="str">
        <f t="shared" si="508"/>
        <v/>
      </c>
      <c r="BD668" s="1266" t="str">
        <f t="shared" si="509"/>
        <v/>
      </c>
      <c r="BE668" s="1258" t="str">
        <f t="shared" si="510"/>
        <v/>
      </c>
    </row>
    <row r="669" spans="1:57" s="1164" customFormat="1" ht="25.5" customHeight="1">
      <c r="A669" s="1152">
        <v>2</v>
      </c>
      <c r="B669" s="1202"/>
      <c r="C669" s="1333" t="s">
        <v>573</v>
      </c>
      <c r="D669" s="1143" t="s">
        <v>57</v>
      </c>
      <c r="E669" s="1152" t="s">
        <v>79</v>
      </c>
      <c r="F669" s="1152">
        <f t="shared" si="487"/>
        <v>16</v>
      </c>
      <c r="G669" s="1152">
        <f t="shared" si="488"/>
        <v>357</v>
      </c>
      <c r="H669" s="1152"/>
      <c r="I669" s="1152"/>
      <c r="J669" s="1152">
        <v>3</v>
      </c>
      <c r="K669" s="1152">
        <v>68</v>
      </c>
      <c r="L669" s="1152">
        <v>3</v>
      </c>
      <c r="M669" s="1152">
        <v>73</v>
      </c>
      <c r="N669" s="1152">
        <v>4</v>
      </c>
      <c r="O669" s="1152">
        <v>72</v>
      </c>
      <c r="P669" s="1152">
        <v>3</v>
      </c>
      <c r="Q669" s="1152">
        <v>63</v>
      </c>
      <c r="R669" s="1152">
        <v>3</v>
      </c>
      <c r="S669" s="1152">
        <v>81</v>
      </c>
      <c r="T669" s="1265">
        <f t="shared" si="489"/>
        <v>25</v>
      </c>
      <c r="U669" s="1258">
        <v>20</v>
      </c>
      <c r="V669" s="1258">
        <v>20</v>
      </c>
      <c r="W669" s="1258">
        <v>4</v>
      </c>
      <c r="X669" s="1258">
        <f t="shared" si="514"/>
        <v>1</v>
      </c>
      <c r="Y669" s="1258" t="str">
        <f t="shared" si="476"/>
        <v xml:space="preserve"> </v>
      </c>
      <c r="Z669" s="1258" t="str">
        <f t="shared" si="477"/>
        <v xml:space="preserve"> </v>
      </c>
      <c r="AA669" s="1265">
        <f t="shared" si="478"/>
        <v>22.3125</v>
      </c>
      <c r="AB669" s="1258">
        <f t="shared" si="479"/>
        <v>25</v>
      </c>
      <c r="AC669" s="1265">
        <f t="shared" si="480"/>
        <v>-2.6875</v>
      </c>
      <c r="AD669" s="1264" t="str">
        <f>IF(AC669&gt;0,1,"")</f>
        <v/>
      </c>
      <c r="AE669" s="1264" t="str">
        <f t="shared" si="481"/>
        <v/>
      </c>
      <c r="AF669" s="1258">
        <f t="shared" si="482"/>
        <v>1</v>
      </c>
      <c r="AG669" s="1258">
        <f t="shared" si="483"/>
        <v>14</v>
      </c>
      <c r="AH669" s="1258">
        <f t="shared" si="484"/>
        <v>7</v>
      </c>
      <c r="AI669" s="1265">
        <f t="shared" si="485"/>
        <v>22.583333333333332</v>
      </c>
      <c r="AJ669" s="1265">
        <f t="shared" si="486"/>
        <v>-2.4166666666666679</v>
      </c>
      <c r="AK669" s="1264" t="str">
        <f t="shared" si="490"/>
        <v/>
      </c>
      <c r="AL669" s="1264" t="str">
        <f t="shared" si="491"/>
        <v/>
      </c>
      <c r="AM669" s="1258" t="str">
        <f t="shared" si="492"/>
        <v/>
      </c>
      <c r="AN669" s="1264" t="str">
        <f t="shared" si="493"/>
        <v/>
      </c>
      <c r="AO669" s="1265" t="str">
        <f t="shared" si="494"/>
        <v xml:space="preserve"> </v>
      </c>
      <c r="AP669" s="1266" t="str">
        <f t="shared" si="495"/>
        <v/>
      </c>
      <c r="AQ669" s="1258" t="str">
        <f t="shared" si="496"/>
        <v/>
      </c>
      <c r="AR669" s="1264">
        <f t="shared" si="497"/>
        <v>1</v>
      </c>
      <c r="AS669" s="1258">
        <f t="shared" si="498"/>
        <v>23.428125000000001</v>
      </c>
      <c r="AT669" s="1258">
        <f t="shared" si="499"/>
        <v>15</v>
      </c>
      <c r="AU669" s="1264">
        <f t="shared" si="500"/>
        <v>5.5781249999999787</v>
      </c>
      <c r="AV669" s="1265">
        <f t="shared" si="501"/>
        <v>23.96484375</v>
      </c>
      <c r="AW669" s="1266" t="str">
        <f t="shared" si="502"/>
        <v/>
      </c>
      <c r="AX669" s="1258" t="str">
        <f t="shared" si="503"/>
        <v/>
      </c>
      <c r="AY669" s="1258" t="str">
        <f t="shared" si="504"/>
        <v/>
      </c>
      <c r="AZ669" s="1264" t="str">
        <f t="shared" si="505"/>
        <v/>
      </c>
      <c r="BA669" s="1265" t="str">
        <f t="shared" si="506"/>
        <v xml:space="preserve"> </v>
      </c>
      <c r="BB669" s="1266" t="str">
        <f t="shared" si="507"/>
        <v/>
      </c>
      <c r="BC669" s="1265" t="str">
        <f t="shared" si="508"/>
        <v/>
      </c>
      <c r="BD669" s="1266" t="str">
        <f t="shared" si="509"/>
        <v/>
      </c>
      <c r="BE669" s="1258" t="str">
        <f t="shared" si="510"/>
        <v/>
      </c>
    </row>
    <row r="670" spans="1:57" s="1164" customFormat="1" ht="25.5" customHeight="1">
      <c r="A670" s="1152"/>
      <c r="B670" s="1202"/>
      <c r="C670" s="1321"/>
      <c r="D670" s="1217" t="s">
        <v>58</v>
      </c>
      <c r="E670" s="1152"/>
      <c r="F670" s="1152">
        <f t="shared" si="487"/>
        <v>7</v>
      </c>
      <c r="G670" s="1152">
        <f t="shared" si="488"/>
        <v>195</v>
      </c>
      <c r="H670" s="1152">
        <v>1</v>
      </c>
      <c r="I670" s="1152">
        <v>1</v>
      </c>
      <c r="J670" s="1152">
        <v>2</v>
      </c>
      <c r="K670" s="1152">
        <v>54</v>
      </c>
      <c r="L670" s="1152">
        <v>1</v>
      </c>
      <c r="M670" s="1152">
        <v>30</v>
      </c>
      <c r="N670" s="1152">
        <v>2</v>
      </c>
      <c r="O670" s="1152">
        <v>42</v>
      </c>
      <c r="P670" s="1152">
        <v>1</v>
      </c>
      <c r="Q670" s="1152">
        <v>35</v>
      </c>
      <c r="R670" s="1152">
        <v>1</v>
      </c>
      <c r="S670" s="1152">
        <v>34</v>
      </c>
      <c r="T670" s="1265" t="str">
        <f t="shared" si="489"/>
        <v/>
      </c>
      <c r="U670" s="1258">
        <v>13</v>
      </c>
      <c r="V670" s="1258">
        <v>13</v>
      </c>
      <c r="W670" s="1258">
        <v>1</v>
      </c>
      <c r="X670" s="1258" t="str">
        <f t="shared" si="514"/>
        <v xml:space="preserve"> </v>
      </c>
      <c r="Y670" s="1258" t="str">
        <f t="shared" si="476"/>
        <v xml:space="preserve"> </v>
      </c>
      <c r="Z670" s="1258" t="str">
        <f t="shared" si="477"/>
        <v xml:space="preserve"> </v>
      </c>
      <c r="AA670" s="1265" t="str">
        <f t="shared" si="478"/>
        <v/>
      </c>
      <c r="AB670" s="1258" t="str">
        <f t="shared" si="479"/>
        <v/>
      </c>
      <c r="AC670" s="1265" t="str">
        <f t="shared" si="480"/>
        <v/>
      </c>
      <c r="AD670" s="1264"/>
      <c r="AE670" s="1264" t="str">
        <f t="shared" si="481"/>
        <v/>
      </c>
      <c r="AF670" s="1258" t="str">
        <f t="shared" si="482"/>
        <v xml:space="preserve"> </v>
      </c>
      <c r="AG670" s="1258" t="str">
        <f t="shared" si="483"/>
        <v xml:space="preserve"> </v>
      </c>
      <c r="AH670" s="1258" t="str">
        <f t="shared" si="484"/>
        <v xml:space="preserve"> </v>
      </c>
      <c r="AI670" s="1265" t="str">
        <f t="shared" si="485"/>
        <v xml:space="preserve"> </v>
      </c>
      <c r="AJ670" s="1265" t="str">
        <f t="shared" si="486"/>
        <v xml:space="preserve"> </v>
      </c>
      <c r="AK670" s="1264" t="str">
        <f t="shared" si="490"/>
        <v/>
      </c>
      <c r="AL670" s="1264" t="str">
        <f t="shared" si="491"/>
        <v/>
      </c>
      <c r="AM670" s="1258" t="str">
        <f t="shared" si="492"/>
        <v/>
      </c>
      <c r="AN670" s="1264" t="str">
        <f t="shared" si="493"/>
        <v/>
      </c>
      <c r="AO670" s="1265" t="str">
        <f t="shared" si="494"/>
        <v xml:space="preserve"> </v>
      </c>
      <c r="AP670" s="1266" t="str">
        <f t="shared" si="495"/>
        <v/>
      </c>
      <c r="AQ670" s="1258" t="str">
        <f t="shared" si="496"/>
        <v/>
      </c>
      <c r="AR670" s="1264" t="str">
        <f t="shared" si="497"/>
        <v/>
      </c>
      <c r="AS670" s="1258" t="str">
        <f t="shared" si="498"/>
        <v/>
      </c>
      <c r="AT670" s="1258" t="str">
        <f t="shared" si="499"/>
        <v/>
      </c>
      <c r="AU670" s="1264" t="str">
        <f t="shared" si="500"/>
        <v/>
      </c>
      <c r="AV670" s="1265" t="str">
        <f t="shared" si="501"/>
        <v xml:space="preserve"> </v>
      </c>
      <c r="AW670" s="1266" t="str">
        <f t="shared" si="502"/>
        <v/>
      </c>
      <c r="AX670" s="1258" t="str">
        <f t="shared" si="503"/>
        <v/>
      </c>
      <c r="AY670" s="1258" t="str">
        <f t="shared" si="504"/>
        <v/>
      </c>
      <c r="AZ670" s="1264" t="str">
        <f t="shared" si="505"/>
        <v/>
      </c>
      <c r="BA670" s="1265" t="str">
        <f t="shared" si="506"/>
        <v xml:space="preserve"> </v>
      </c>
      <c r="BB670" s="1266" t="str">
        <f t="shared" si="507"/>
        <v/>
      </c>
      <c r="BC670" s="1265" t="str">
        <f t="shared" si="508"/>
        <v/>
      </c>
      <c r="BD670" s="1266" t="str">
        <f t="shared" si="509"/>
        <v/>
      </c>
      <c r="BE670" s="1258" t="str">
        <f t="shared" si="510"/>
        <v/>
      </c>
    </row>
    <row r="671" spans="1:57" s="1164" customFormat="1" ht="25.5" customHeight="1">
      <c r="A671" s="1152"/>
      <c r="B671" s="1202"/>
      <c r="C671" s="1321"/>
      <c r="D671" s="1217" t="s">
        <v>574</v>
      </c>
      <c r="E671" s="1152"/>
      <c r="F671" s="1152">
        <f t="shared" si="487"/>
        <v>4</v>
      </c>
      <c r="G671" s="1152">
        <f t="shared" si="488"/>
        <v>74</v>
      </c>
      <c r="H671" s="1152"/>
      <c r="I671" s="1152"/>
      <c r="J671" s="1152"/>
      <c r="K671" s="1152"/>
      <c r="L671" s="1152">
        <v>1</v>
      </c>
      <c r="M671" s="1152">
        <v>22</v>
      </c>
      <c r="N671" s="1152">
        <v>1</v>
      </c>
      <c r="O671" s="1152">
        <v>17</v>
      </c>
      <c r="P671" s="1152">
        <v>1</v>
      </c>
      <c r="Q671" s="1152">
        <v>16</v>
      </c>
      <c r="R671" s="1152">
        <v>1</v>
      </c>
      <c r="S671" s="1152">
        <v>19</v>
      </c>
      <c r="T671" s="1265" t="str">
        <f t="shared" si="489"/>
        <v/>
      </c>
      <c r="U671" s="1258">
        <v>4</v>
      </c>
      <c r="V671" s="1258">
        <v>4</v>
      </c>
      <c r="W671" s="1258"/>
      <c r="X671" s="1258" t="str">
        <f t="shared" si="514"/>
        <v xml:space="preserve"> </v>
      </c>
      <c r="Y671" s="1258" t="str">
        <f t="shared" si="476"/>
        <v xml:space="preserve"> </v>
      </c>
      <c r="Z671" s="1258" t="str">
        <f t="shared" si="477"/>
        <v xml:space="preserve"> </v>
      </c>
      <c r="AA671" s="1265" t="str">
        <f t="shared" si="478"/>
        <v/>
      </c>
      <c r="AB671" s="1258" t="str">
        <f t="shared" si="479"/>
        <v/>
      </c>
      <c r="AC671" s="1265" t="str">
        <f t="shared" si="480"/>
        <v/>
      </c>
      <c r="AD671" s="1264"/>
      <c r="AE671" s="1264" t="str">
        <f t="shared" si="481"/>
        <v/>
      </c>
      <c r="AF671" s="1258" t="str">
        <f t="shared" si="482"/>
        <v xml:space="preserve"> </v>
      </c>
      <c r="AG671" s="1258" t="str">
        <f t="shared" si="483"/>
        <v xml:space="preserve"> </v>
      </c>
      <c r="AH671" s="1258" t="str">
        <f t="shared" si="484"/>
        <v xml:space="preserve"> </v>
      </c>
      <c r="AI671" s="1265" t="str">
        <f t="shared" si="485"/>
        <v xml:space="preserve"> </v>
      </c>
      <c r="AJ671" s="1265" t="str">
        <f t="shared" si="486"/>
        <v xml:space="preserve"> </v>
      </c>
      <c r="AK671" s="1264" t="str">
        <f t="shared" si="490"/>
        <v/>
      </c>
      <c r="AL671" s="1264" t="str">
        <f t="shared" si="491"/>
        <v/>
      </c>
      <c r="AM671" s="1258" t="str">
        <f t="shared" si="492"/>
        <v/>
      </c>
      <c r="AN671" s="1264" t="str">
        <f t="shared" si="493"/>
        <v/>
      </c>
      <c r="AO671" s="1265" t="str">
        <f t="shared" si="494"/>
        <v xml:space="preserve"> </v>
      </c>
      <c r="AP671" s="1266" t="str">
        <f t="shared" si="495"/>
        <v/>
      </c>
      <c r="AQ671" s="1258" t="str">
        <f t="shared" si="496"/>
        <v/>
      </c>
      <c r="AR671" s="1264" t="str">
        <f t="shared" si="497"/>
        <v/>
      </c>
      <c r="AS671" s="1258" t="str">
        <f t="shared" si="498"/>
        <v/>
      </c>
      <c r="AT671" s="1258" t="str">
        <f t="shared" si="499"/>
        <v/>
      </c>
      <c r="AU671" s="1264" t="str">
        <f t="shared" si="500"/>
        <v/>
      </c>
      <c r="AV671" s="1265" t="str">
        <f t="shared" si="501"/>
        <v xml:space="preserve"> </v>
      </c>
      <c r="AW671" s="1266" t="str">
        <f t="shared" si="502"/>
        <v/>
      </c>
      <c r="AX671" s="1258" t="str">
        <f t="shared" si="503"/>
        <v/>
      </c>
      <c r="AY671" s="1258" t="str">
        <f t="shared" si="504"/>
        <v/>
      </c>
      <c r="AZ671" s="1264" t="str">
        <f t="shared" si="505"/>
        <v/>
      </c>
      <c r="BA671" s="1265" t="str">
        <f t="shared" si="506"/>
        <v xml:space="preserve"> </v>
      </c>
      <c r="BB671" s="1266" t="str">
        <f t="shared" si="507"/>
        <v/>
      </c>
      <c r="BC671" s="1265" t="str">
        <f t="shared" si="508"/>
        <v/>
      </c>
      <c r="BD671" s="1266" t="str">
        <f t="shared" si="509"/>
        <v/>
      </c>
      <c r="BE671" s="1258" t="str">
        <f t="shared" si="510"/>
        <v/>
      </c>
    </row>
    <row r="672" spans="1:57" s="1164" customFormat="1" ht="25.5" customHeight="1">
      <c r="A672" s="1152"/>
      <c r="B672" s="1202"/>
      <c r="C672" s="1322"/>
      <c r="D672" s="1217" t="s">
        <v>575</v>
      </c>
      <c r="E672" s="1152"/>
      <c r="F672" s="1152">
        <f t="shared" si="487"/>
        <v>5</v>
      </c>
      <c r="G672" s="1152">
        <f t="shared" si="488"/>
        <v>90</v>
      </c>
      <c r="H672" s="1152"/>
      <c r="I672" s="1152"/>
      <c r="J672" s="1152">
        <v>1</v>
      </c>
      <c r="K672" s="1152">
        <v>14</v>
      </c>
      <c r="L672" s="1152">
        <v>1</v>
      </c>
      <c r="M672" s="1152">
        <v>21</v>
      </c>
      <c r="N672" s="1152">
        <v>1</v>
      </c>
      <c r="O672" s="1152">
        <v>14</v>
      </c>
      <c r="P672" s="1152">
        <v>1</v>
      </c>
      <c r="Q672" s="1152">
        <v>12</v>
      </c>
      <c r="R672" s="1152">
        <v>1</v>
      </c>
      <c r="S672" s="1152">
        <v>29</v>
      </c>
      <c r="T672" s="1265" t="str">
        <f t="shared" si="489"/>
        <v/>
      </c>
      <c r="U672" s="1258">
        <v>3</v>
      </c>
      <c r="V672" s="1258">
        <v>3</v>
      </c>
      <c r="W672" s="1258">
        <v>3</v>
      </c>
      <c r="X672" s="1258" t="str">
        <f t="shared" si="514"/>
        <v xml:space="preserve"> </v>
      </c>
      <c r="Y672" s="1258" t="str">
        <f t="shared" si="476"/>
        <v xml:space="preserve"> </v>
      </c>
      <c r="Z672" s="1258" t="str">
        <f t="shared" si="477"/>
        <v xml:space="preserve"> </v>
      </c>
      <c r="AA672" s="1265" t="str">
        <f t="shared" si="478"/>
        <v/>
      </c>
      <c r="AB672" s="1258" t="str">
        <f t="shared" si="479"/>
        <v/>
      </c>
      <c r="AC672" s="1265" t="str">
        <f t="shared" si="480"/>
        <v/>
      </c>
      <c r="AD672" s="1264"/>
      <c r="AE672" s="1264" t="str">
        <f t="shared" si="481"/>
        <v/>
      </c>
      <c r="AF672" s="1258" t="str">
        <f t="shared" si="482"/>
        <v xml:space="preserve"> </v>
      </c>
      <c r="AG672" s="1258" t="str">
        <f t="shared" si="483"/>
        <v xml:space="preserve"> </v>
      </c>
      <c r="AH672" s="1258" t="str">
        <f t="shared" si="484"/>
        <v xml:space="preserve"> </v>
      </c>
      <c r="AI672" s="1265" t="str">
        <f t="shared" si="485"/>
        <v xml:space="preserve"> </v>
      </c>
      <c r="AJ672" s="1265" t="str">
        <f t="shared" si="486"/>
        <v xml:space="preserve"> </v>
      </c>
      <c r="AK672" s="1264" t="str">
        <f t="shared" si="490"/>
        <v/>
      </c>
      <c r="AL672" s="1264" t="str">
        <f t="shared" si="491"/>
        <v/>
      </c>
      <c r="AM672" s="1258" t="str">
        <f t="shared" si="492"/>
        <v/>
      </c>
      <c r="AN672" s="1264" t="str">
        <f t="shared" si="493"/>
        <v/>
      </c>
      <c r="AO672" s="1265" t="str">
        <f t="shared" si="494"/>
        <v xml:space="preserve"> </v>
      </c>
      <c r="AP672" s="1266" t="str">
        <f t="shared" si="495"/>
        <v/>
      </c>
      <c r="AQ672" s="1258" t="str">
        <f t="shared" si="496"/>
        <v/>
      </c>
      <c r="AR672" s="1264" t="str">
        <f t="shared" si="497"/>
        <v/>
      </c>
      <c r="AS672" s="1258" t="str">
        <f t="shared" si="498"/>
        <v/>
      </c>
      <c r="AT672" s="1258" t="str">
        <f t="shared" si="499"/>
        <v/>
      </c>
      <c r="AU672" s="1264" t="str">
        <f t="shared" si="500"/>
        <v/>
      </c>
      <c r="AV672" s="1265" t="str">
        <f t="shared" si="501"/>
        <v xml:space="preserve"> </v>
      </c>
      <c r="AW672" s="1266" t="str">
        <f t="shared" si="502"/>
        <v/>
      </c>
      <c r="AX672" s="1258" t="str">
        <f t="shared" si="503"/>
        <v/>
      </c>
      <c r="AY672" s="1258" t="str">
        <f t="shared" si="504"/>
        <v/>
      </c>
      <c r="AZ672" s="1264" t="str">
        <f t="shared" si="505"/>
        <v/>
      </c>
      <c r="BA672" s="1265" t="str">
        <f t="shared" si="506"/>
        <v xml:space="preserve"> </v>
      </c>
      <c r="BB672" s="1266" t="str">
        <f t="shared" si="507"/>
        <v/>
      </c>
      <c r="BC672" s="1265" t="str">
        <f t="shared" si="508"/>
        <v/>
      </c>
      <c r="BD672" s="1266" t="str">
        <f t="shared" si="509"/>
        <v/>
      </c>
      <c r="BE672" s="1258" t="str">
        <f t="shared" si="510"/>
        <v/>
      </c>
    </row>
    <row r="673" spans="1:57" s="1164" customFormat="1" ht="25.5" customHeight="1">
      <c r="A673" s="1152">
        <v>3</v>
      </c>
      <c r="B673" s="1202"/>
      <c r="C673" s="1150" t="s">
        <v>576</v>
      </c>
      <c r="D673" s="1143" t="s">
        <v>57</v>
      </c>
      <c r="E673" s="1152" t="s">
        <v>79</v>
      </c>
      <c r="F673" s="1152">
        <f t="shared" si="487"/>
        <v>10</v>
      </c>
      <c r="G673" s="1152">
        <f t="shared" si="488"/>
        <v>220</v>
      </c>
      <c r="H673" s="1152">
        <v>3</v>
      </c>
      <c r="I673" s="1152">
        <v>3</v>
      </c>
      <c r="J673" s="1152">
        <v>2</v>
      </c>
      <c r="K673" s="1152">
        <v>35</v>
      </c>
      <c r="L673" s="1152">
        <v>2</v>
      </c>
      <c r="M673" s="1152">
        <v>41</v>
      </c>
      <c r="N673" s="1152">
        <v>2</v>
      </c>
      <c r="O673" s="1152">
        <v>51</v>
      </c>
      <c r="P673" s="1152">
        <v>2</v>
      </c>
      <c r="Q673" s="1152">
        <v>44</v>
      </c>
      <c r="R673" s="1152">
        <v>2</v>
      </c>
      <c r="S673" s="1152">
        <v>49</v>
      </c>
      <c r="T673" s="1265">
        <f t="shared" si="489"/>
        <v>16</v>
      </c>
      <c r="U673" s="1258"/>
      <c r="V673" s="1258">
        <v>14</v>
      </c>
      <c r="W673" s="1258">
        <v>1</v>
      </c>
      <c r="X673" s="1258">
        <f t="shared" si="514"/>
        <v>1</v>
      </c>
      <c r="Y673" s="1258" t="str">
        <f t="shared" si="476"/>
        <v xml:space="preserve"> </v>
      </c>
      <c r="Z673" s="1258" t="str">
        <f t="shared" si="477"/>
        <v xml:space="preserve"> </v>
      </c>
      <c r="AA673" s="1265">
        <f t="shared" si="478"/>
        <v>22</v>
      </c>
      <c r="AB673" s="1258">
        <f t="shared" si="479"/>
        <v>25</v>
      </c>
      <c r="AC673" s="1265">
        <f t="shared" si="480"/>
        <v>-3</v>
      </c>
      <c r="AD673" s="1264" t="str">
        <f>IF(AC673&gt;0,1,"")</f>
        <v/>
      </c>
      <c r="AE673" s="1264" t="str">
        <f t="shared" si="481"/>
        <v/>
      </c>
      <c r="AF673" s="1258">
        <f t="shared" si="482"/>
        <v>1</v>
      </c>
      <c r="AG673" s="1258">
        <f t="shared" si="483"/>
        <v>8</v>
      </c>
      <c r="AH673" s="1258">
        <f t="shared" si="484"/>
        <v>20</v>
      </c>
      <c r="AI673" s="1265">
        <f t="shared" si="485"/>
        <v>14.666666666666666</v>
      </c>
      <c r="AJ673" s="1265">
        <f t="shared" si="486"/>
        <v>-1.3333333333333339</v>
      </c>
      <c r="AK673" s="1264" t="str">
        <f t="shared" si="490"/>
        <v/>
      </c>
      <c r="AL673" s="1264" t="str">
        <f t="shared" si="491"/>
        <v/>
      </c>
      <c r="AM673" s="1258" t="str">
        <f t="shared" si="492"/>
        <v/>
      </c>
      <c r="AN673" s="1264" t="str">
        <f t="shared" si="493"/>
        <v/>
      </c>
      <c r="AO673" s="1265" t="str">
        <f t="shared" si="494"/>
        <v xml:space="preserve"> </v>
      </c>
      <c r="AP673" s="1266" t="str">
        <f t="shared" si="495"/>
        <v/>
      </c>
      <c r="AQ673" s="1258" t="str">
        <f t="shared" si="496"/>
        <v/>
      </c>
      <c r="AR673" s="1264" t="str">
        <f t="shared" si="497"/>
        <v/>
      </c>
      <c r="AS673" s="1258" t="str">
        <f t="shared" si="498"/>
        <v/>
      </c>
      <c r="AT673" s="1258" t="str">
        <f t="shared" si="499"/>
        <v/>
      </c>
      <c r="AU673" s="1264" t="str">
        <f t="shared" si="500"/>
        <v/>
      </c>
      <c r="AV673" s="1265" t="str">
        <f t="shared" si="501"/>
        <v xml:space="preserve"> </v>
      </c>
      <c r="AW673" s="1266" t="str">
        <f t="shared" si="502"/>
        <v/>
      </c>
      <c r="AX673" s="1258" t="str">
        <f t="shared" si="503"/>
        <v/>
      </c>
      <c r="AY673" s="1258" t="str">
        <f t="shared" si="504"/>
        <v/>
      </c>
      <c r="AZ673" s="1264" t="str">
        <f t="shared" si="505"/>
        <v/>
      </c>
      <c r="BA673" s="1265" t="str">
        <f t="shared" si="506"/>
        <v xml:space="preserve"> </v>
      </c>
      <c r="BB673" s="1266">
        <f t="shared" si="507"/>
        <v>1</v>
      </c>
      <c r="BC673" s="1265">
        <f t="shared" si="508"/>
        <v>16</v>
      </c>
      <c r="BD673" s="1266" t="str">
        <f t="shared" si="509"/>
        <v/>
      </c>
      <c r="BE673" s="1258" t="str">
        <f t="shared" si="510"/>
        <v/>
      </c>
    </row>
    <row r="674" spans="1:57" s="1164" customFormat="1" ht="25.5" customHeight="1">
      <c r="A674" s="1152">
        <v>4</v>
      </c>
      <c r="B674" s="1202"/>
      <c r="C674" s="1333" t="s">
        <v>577</v>
      </c>
      <c r="D674" s="1143" t="s">
        <v>57</v>
      </c>
      <c r="E674" s="1152" t="s">
        <v>79</v>
      </c>
      <c r="F674" s="1152">
        <f t="shared" si="487"/>
        <v>15</v>
      </c>
      <c r="G674" s="1152">
        <f t="shared" si="488"/>
        <v>278</v>
      </c>
      <c r="H674" s="1152">
        <v>4</v>
      </c>
      <c r="I674" s="1152">
        <v>4</v>
      </c>
      <c r="J674" s="1152">
        <v>3</v>
      </c>
      <c r="K674" s="1152">
        <v>66</v>
      </c>
      <c r="L674" s="1152">
        <v>3</v>
      </c>
      <c r="M674" s="1152">
        <v>53</v>
      </c>
      <c r="N674" s="1152">
        <v>3</v>
      </c>
      <c r="O674" s="1152">
        <v>60</v>
      </c>
      <c r="P674" s="1152">
        <v>3</v>
      </c>
      <c r="Q674" s="1152">
        <v>48</v>
      </c>
      <c r="R674" s="1152">
        <v>3</v>
      </c>
      <c r="S674" s="1152">
        <v>51</v>
      </c>
      <c r="T674" s="1265">
        <f t="shared" si="489"/>
        <v>23.5</v>
      </c>
      <c r="U674" s="1258">
        <v>19</v>
      </c>
      <c r="V674" s="1258">
        <v>19</v>
      </c>
      <c r="W674" s="1258">
        <v>3</v>
      </c>
      <c r="X674" s="1258">
        <f t="shared" si="514"/>
        <v>1</v>
      </c>
      <c r="Y674" s="1258" t="str">
        <f t="shared" si="476"/>
        <v xml:space="preserve"> </v>
      </c>
      <c r="Z674" s="1258" t="str">
        <f t="shared" si="477"/>
        <v xml:space="preserve"> </v>
      </c>
      <c r="AA674" s="1265">
        <f t="shared" si="478"/>
        <v>18.533333333333335</v>
      </c>
      <c r="AB674" s="1258">
        <f t="shared" si="479"/>
        <v>25</v>
      </c>
      <c r="AC674" s="1265">
        <f t="shared" si="480"/>
        <v>-6.466666666666665</v>
      </c>
      <c r="AD674" s="1264" t="str">
        <f>IF(AC674&gt;0,1,"")</f>
        <v/>
      </c>
      <c r="AE674" s="1264" t="str">
        <f t="shared" si="481"/>
        <v/>
      </c>
      <c r="AF674" s="1258">
        <f t="shared" si="482"/>
        <v>1</v>
      </c>
      <c r="AG674" s="1258">
        <f t="shared" si="483"/>
        <v>11</v>
      </c>
      <c r="AH674" s="1258">
        <f t="shared" si="484"/>
        <v>3</v>
      </c>
      <c r="AI674" s="1265">
        <f t="shared" si="485"/>
        <v>17.75</v>
      </c>
      <c r="AJ674" s="1265">
        <f t="shared" si="486"/>
        <v>-5.75</v>
      </c>
      <c r="AK674" s="1264" t="str">
        <f t="shared" si="490"/>
        <v/>
      </c>
      <c r="AL674" s="1264" t="str">
        <f t="shared" si="491"/>
        <v/>
      </c>
      <c r="AM674" s="1258" t="str">
        <f t="shared" si="492"/>
        <v/>
      </c>
      <c r="AN674" s="1264" t="str">
        <f t="shared" si="493"/>
        <v/>
      </c>
      <c r="AO674" s="1265" t="str">
        <f t="shared" si="494"/>
        <v xml:space="preserve"> </v>
      </c>
      <c r="AP674" s="1266" t="str">
        <f t="shared" si="495"/>
        <v/>
      </c>
      <c r="AQ674" s="1258" t="str">
        <f t="shared" si="496"/>
        <v/>
      </c>
      <c r="AR674" s="1264">
        <f t="shared" si="497"/>
        <v>1</v>
      </c>
      <c r="AS674" s="1258">
        <f t="shared" si="498"/>
        <v>19.46</v>
      </c>
      <c r="AT674" s="1258">
        <f t="shared" si="499"/>
        <v>14</v>
      </c>
      <c r="AU674" s="1264">
        <f t="shared" si="500"/>
        <v>5.5599999999999881</v>
      </c>
      <c r="AV674" s="1265">
        <f t="shared" si="501"/>
        <v>22.463333333333331</v>
      </c>
      <c r="AW674" s="1266" t="str">
        <f t="shared" si="502"/>
        <v/>
      </c>
      <c r="AX674" s="1258" t="str">
        <f t="shared" si="503"/>
        <v/>
      </c>
      <c r="AY674" s="1258" t="str">
        <f t="shared" si="504"/>
        <v/>
      </c>
      <c r="AZ674" s="1264" t="str">
        <f t="shared" si="505"/>
        <v/>
      </c>
      <c r="BA674" s="1265" t="str">
        <f t="shared" si="506"/>
        <v xml:space="preserve"> </v>
      </c>
      <c r="BB674" s="1266" t="str">
        <f t="shared" si="507"/>
        <v/>
      </c>
      <c r="BC674" s="1265" t="str">
        <f t="shared" si="508"/>
        <v/>
      </c>
      <c r="BD674" s="1266" t="str">
        <f t="shared" si="509"/>
        <v/>
      </c>
      <c r="BE674" s="1258" t="str">
        <f t="shared" si="510"/>
        <v/>
      </c>
    </row>
    <row r="675" spans="1:57" s="1164" customFormat="1" ht="25.5" customHeight="1">
      <c r="A675" s="1152"/>
      <c r="B675" s="1202"/>
      <c r="C675" s="1321"/>
      <c r="D675" s="1217" t="s">
        <v>58</v>
      </c>
      <c r="E675" s="1152"/>
      <c r="F675" s="1152">
        <f t="shared" si="487"/>
        <v>5</v>
      </c>
      <c r="G675" s="1152">
        <f t="shared" si="488"/>
        <v>88</v>
      </c>
      <c r="H675" s="1152">
        <v>1</v>
      </c>
      <c r="I675" s="1152">
        <v>1</v>
      </c>
      <c r="J675" s="1152">
        <v>1</v>
      </c>
      <c r="K675" s="1152">
        <v>19</v>
      </c>
      <c r="L675" s="1152">
        <v>1</v>
      </c>
      <c r="M675" s="1152">
        <v>21</v>
      </c>
      <c r="N675" s="1152">
        <v>1</v>
      </c>
      <c r="O675" s="1152">
        <v>18</v>
      </c>
      <c r="P675" s="1152">
        <v>1</v>
      </c>
      <c r="Q675" s="1152">
        <v>16</v>
      </c>
      <c r="R675" s="1152">
        <v>1</v>
      </c>
      <c r="S675" s="1152">
        <v>14</v>
      </c>
      <c r="T675" s="1265" t="str">
        <f t="shared" si="489"/>
        <v/>
      </c>
      <c r="U675" s="1258">
        <v>9</v>
      </c>
      <c r="V675" s="1258">
        <v>9</v>
      </c>
      <c r="W675" s="1258">
        <v>2</v>
      </c>
      <c r="X675" s="1258" t="str">
        <f t="shared" si="514"/>
        <v xml:space="preserve"> </v>
      </c>
      <c r="Y675" s="1258" t="str">
        <f t="shared" si="476"/>
        <v xml:space="preserve"> </v>
      </c>
      <c r="Z675" s="1258" t="str">
        <f t="shared" si="477"/>
        <v xml:space="preserve"> </v>
      </c>
      <c r="AA675" s="1265" t="str">
        <f t="shared" si="478"/>
        <v/>
      </c>
      <c r="AB675" s="1258" t="str">
        <f t="shared" si="479"/>
        <v/>
      </c>
      <c r="AC675" s="1265" t="str">
        <f t="shared" si="480"/>
        <v/>
      </c>
      <c r="AD675" s="1264"/>
      <c r="AE675" s="1264" t="str">
        <f t="shared" si="481"/>
        <v/>
      </c>
      <c r="AF675" s="1258" t="str">
        <f t="shared" si="482"/>
        <v xml:space="preserve"> </v>
      </c>
      <c r="AG675" s="1258" t="str">
        <f t="shared" si="483"/>
        <v xml:space="preserve"> </v>
      </c>
      <c r="AH675" s="1258" t="str">
        <f t="shared" si="484"/>
        <v xml:space="preserve"> </v>
      </c>
      <c r="AI675" s="1265" t="str">
        <f t="shared" si="485"/>
        <v xml:space="preserve"> </v>
      </c>
      <c r="AJ675" s="1265" t="str">
        <f t="shared" si="486"/>
        <v xml:space="preserve"> </v>
      </c>
      <c r="AK675" s="1264" t="str">
        <f t="shared" si="490"/>
        <v/>
      </c>
      <c r="AL675" s="1264" t="str">
        <f t="shared" si="491"/>
        <v/>
      </c>
      <c r="AM675" s="1258" t="str">
        <f t="shared" si="492"/>
        <v/>
      </c>
      <c r="AN675" s="1264" t="str">
        <f t="shared" si="493"/>
        <v/>
      </c>
      <c r="AO675" s="1265" t="str">
        <f t="shared" si="494"/>
        <v xml:space="preserve"> </v>
      </c>
      <c r="AP675" s="1266" t="str">
        <f t="shared" si="495"/>
        <v/>
      </c>
      <c r="AQ675" s="1258" t="str">
        <f t="shared" si="496"/>
        <v/>
      </c>
      <c r="AR675" s="1264" t="str">
        <f t="shared" si="497"/>
        <v/>
      </c>
      <c r="AS675" s="1258" t="str">
        <f t="shared" si="498"/>
        <v/>
      </c>
      <c r="AT675" s="1258" t="str">
        <f t="shared" si="499"/>
        <v/>
      </c>
      <c r="AU675" s="1264" t="str">
        <f t="shared" si="500"/>
        <v/>
      </c>
      <c r="AV675" s="1265" t="str">
        <f t="shared" si="501"/>
        <v xml:space="preserve"> </v>
      </c>
      <c r="AW675" s="1266" t="str">
        <f t="shared" si="502"/>
        <v/>
      </c>
      <c r="AX675" s="1258" t="str">
        <f t="shared" si="503"/>
        <v/>
      </c>
      <c r="AY675" s="1258" t="str">
        <f t="shared" si="504"/>
        <v/>
      </c>
      <c r="AZ675" s="1264" t="str">
        <f t="shared" si="505"/>
        <v/>
      </c>
      <c r="BA675" s="1265" t="str">
        <f t="shared" si="506"/>
        <v xml:space="preserve"> </v>
      </c>
      <c r="BB675" s="1266" t="str">
        <f t="shared" si="507"/>
        <v/>
      </c>
      <c r="BC675" s="1265" t="str">
        <f t="shared" si="508"/>
        <v/>
      </c>
      <c r="BD675" s="1266" t="str">
        <f t="shared" si="509"/>
        <v/>
      </c>
      <c r="BE675" s="1258" t="str">
        <f t="shared" si="510"/>
        <v/>
      </c>
    </row>
    <row r="676" spans="1:57" s="1164" customFormat="1" ht="25.5" customHeight="1">
      <c r="A676" s="1152"/>
      <c r="B676" s="1202"/>
      <c r="C676" s="1321"/>
      <c r="D676" s="1217" t="s">
        <v>578</v>
      </c>
      <c r="E676" s="1152"/>
      <c r="F676" s="1152">
        <f t="shared" si="487"/>
        <v>5</v>
      </c>
      <c r="G676" s="1152">
        <f t="shared" si="488"/>
        <v>85</v>
      </c>
      <c r="H676" s="1152">
        <v>1</v>
      </c>
      <c r="I676" s="1152">
        <v>1</v>
      </c>
      <c r="J676" s="1152">
        <v>1</v>
      </c>
      <c r="K676" s="1152">
        <v>15</v>
      </c>
      <c r="L676" s="1152">
        <v>1</v>
      </c>
      <c r="M676" s="1152">
        <v>14</v>
      </c>
      <c r="N676" s="1152">
        <v>1</v>
      </c>
      <c r="O676" s="1152">
        <v>18</v>
      </c>
      <c r="P676" s="1152">
        <v>1</v>
      </c>
      <c r="Q676" s="1152">
        <v>15</v>
      </c>
      <c r="R676" s="1152">
        <v>1</v>
      </c>
      <c r="S676" s="1152">
        <v>23</v>
      </c>
      <c r="T676" s="1265" t="str">
        <f t="shared" si="489"/>
        <v/>
      </c>
      <c r="U676" s="1258">
        <v>5</v>
      </c>
      <c r="V676" s="1258">
        <v>5</v>
      </c>
      <c r="W676" s="1258">
        <v>1</v>
      </c>
      <c r="X676" s="1258" t="str">
        <f t="shared" si="514"/>
        <v xml:space="preserve"> </v>
      </c>
      <c r="Y676" s="1258" t="str">
        <f t="shared" si="476"/>
        <v xml:space="preserve"> </v>
      </c>
      <c r="Z676" s="1258" t="str">
        <f t="shared" si="477"/>
        <v xml:space="preserve"> </v>
      </c>
      <c r="AA676" s="1265" t="str">
        <f t="shared" si="478"/>
        <v/>
      </c>
      <c r="AB676" s="1258" t="str">
        <f t="shared" si="479"/>
        <v/>
      </c>
      <c r="AC676" s="1265" t="str">
        <f t="shared" si="480"/>
        <v/>
      </c>
      <c r="AD676" s="1264"/>
      <c r="AE676" s="1264" t="str">
        <f t="shared" si="481"/>
        <v/>
      </c>
      <c r="AF676" s="1258" t="str">
        <f t="shared" si="482"/>
        <v xml:space="preserve"> </v>
      </c>
      <c r="AG676" s="1258" t="str">
        <f t="shared" si="483"/>
        <v xml:space="preserve"> </v>
      </c>
      <c r="AH676" s="1258" t="str">
        <f t="shared" si="484"/>
        <v xml:space="preserve"> </v>
      </c>
      <c r="AI676" s="1265" t="str">
        <f t="shared" si="485"/>
        <v xml:space="preserve"> </v>
      </c>
      <c r="AJ676" s="1265" t="str">
        <f t="shared" si="486"/>
        <v xml:space="preserve"> </v>
      </c>
      <c r="AK676" s="1264" t="str">
        <f t="shared" si="490"/>
        <v/>
      </c>
      <c r="AL676" s="1264" t="str">
        <f t="shared" si="491"/>
        <v/>
      </c>
      <c r="AM676" s="1258" t="str">
        <f t="shared" si="492"/>
        <v/>
      </c>
      <c r="AN676" s="1264" t="str">
        <f t="shared" si="493"/>
        <v/>
      </c>
      <c r="AO676" s="1265" t="str">
        <f t="shared" si="494"/>
        <v xml:space="preserve"> </v>
      </c>
      <c r="AP676" s="1266" t="str">
        <f t="shared" si="495"/>
        <v/>
      </c>
      <c r="AQ676" s="1258" t="str">
        <f t="shared" si="496"/>
        <v/>
      </c>
      <c r="AR676" s="1264" t="str">
        <f t="shared" si="497"/>
        <v/>
      </c>
      <c r="AS676" s="1258" t="str">
        <f t="shared" si="498"/>
        <v/>
      </c>
      <c r="AT676" s="1258" t="str">
        <f t="shared" si="499"/>
        <v/>
      </c>
      <c r="AU676" s="1264" t="str">
        <f t="shared" si="500"/>
        <v/>
      </c>
      <c r="AV676" s="1265" t="str">
        <f t="shared" si="501"/>
        <v xml:space="preserve"> </v>
      </c>
      <c r="AW676" s="1266" t="str">
        <f t="shared" si="502"/>
        <v/>
      </c>
      <c r="AX676" s="1258" t="str">
        <f t="shared" si="503"/>
        <v/>
      </c>
      <c r="AY676" s="1258" t="str">
        <f t="shared" si="504"/>
        <v/>
      </c>
      <c r="AZ676" s="1264" t="str">
        <f t="shared" si="505"/>
        <v/>
      </c>
      <c r="BA676" s="1265" t="str">
        <f t="shared" si="506"/>
        <v xml:space="preserve"> </v>
      </c>
      <c r="BB676" s="1266" t="str">
        <f t="shared" si="507"/>
        <v/>
      </c>
      <c r="BC676" s="1265" t="str">
        <f t="shared" si="508"/>
        <v/>
      </c>
      <c r="BD676" s="1266" t="str">
        <f t="shared" si="509"/>
        <v/>
      </c>
      <c r="BE676" s="1258" t="str">
        <f t="shared" si="510"/>
        <v/>
      </c>
    </row>
    <row r="677" spans="1:57" s="1164" customFormat="1" ht="25.5" customHeight="1">
      <c r="A677" s="1152"/>
      <c r="B677" s="1202"/>
      <c r="C677" s="1322"/>
      <c r="D677" s="1217" t="s">
        <v>579</v>
      </c>
      <c r="E677" s="1152"/>
      <c r="F677" s="1152">
        <f t="shared" si="487"/>
        <v>5</v>
      </c>
      <c r="G677" s="1152">
        <f t="shared" si="488"/>
        <v>105</v>
      </c>
      <c r="H677" s="1152">
        <v>2</v>
      </c>
      <c r="I677" s="1152">
        <v>2</v>
      </c>
      <c r="J677" s="1152">
        <v>1</v>
      </c>
      <c r="K677" s="1152">
        <v>32</v>
      </c>
      <c r="L677" s="1152">
        <v>1</v>
      </c>
      <c r="M677" s="1152">
        <v>18</v>
      </c>
      <c r="N677" s="1152">
        <v>1</v>
      </c>
      <c r="O677" s="1152">
        <v>24</v>
      </c>
      <c r="P677" s="1152">
        <v>1</v>
      </c>
      <c r="Q677" s="1152">
        <v>17</v>
      </c>
      <c r="R677" s="1152">
        <v>1</v>
      </c>
      <c r="S677" s="1152">
        <v>14</v>
      </c>
      <c r="T677" s="1265" t="str">
        <f t="shared" si="489"/>
        <v/>
      </c>
      <c r="U677" s="1258">
        <v>5</v>
      </c>
      <c r="V677" s="1258">
        <v>5</v>
      </c>
      <c r="W677" s="1258">
        <v>0</v>
      </c>
      <c r="X677" s="1258" t="str">
        <f t="shared" si="514"/>
        <v xml:space="preserve"> </v>
      </c>
      <c r="Y677" s="1258" t="str">
        <f t="shared" si="476"/>
        <v xml:space="preserve"> </v>
      </c>
      <c r="Z677" s="1258" t="str">
        <f t="shared" si="477"/>
        <v xml:space="preserve"> </v>
      </c>
      <c r="AA677" s="1265" t="str">
        <f t="shared" si="478"/>
        <v/>
      </c>
      <c r="AB677" s="1258" t="str">
        <f t="shared" si="479"/>
        <v/>
      </c>
      <c r="AC677" s="1265" t="str">
        <f t="shared" si="480"/>
        <v/>
      </c>
      <c r="AD677" s="1264"/>
      <c r="AE677" s="1264" t="str">
        <f t="shared" si="481"/>
        <v/>
      </c>
      <c r="AF677" s="1258" t="str">
        <f t="shared" si="482"/>
        <v xml:space="preserve"> </v>
      </c>
      <c r="AG677" s="1258" t="str">
        <f t="shared" si="483"/>
        <v xml:space="preserve"> </v>
      </c>
      <c r="AH677" s="1258" t="str">
        <f t="shared" si="484"/>
        <v xml:space="preserve"> </v>
      </c>
      <c r="AI677" s="1265" t="str">
        <f t="shared" si="485"/>
        <v xml:space="preserve"> </v>
      </c>
      <c r="AJ677" s="1265" t="str">
        <f t="shared" si="486"/>
        <v xml:space="preserve"> </v>
      </c>
      <c r="AK677" s="1264" t="str">
        <f t="shared" si="490"/>
        <v/>
      </c>
      <c r="AL677" s="1264" t="str">
        <f t="shared" si="491"/>
        <v/>
      </c>
      <c r="AM677" s="1258" t="str">
        <f t="shared" si="492"/>
        <v/>
      </c>
      <c r="AN677" s="1264" t="str">
        <f t="shared" si="493"/>
        <v/>
      </c>
      <c r="AO677" s="1265" t="str">
        <f t="shared" si="494"/>
        <v xml:space="preserve"> </v>
      </c>
      <c r="AP677" s="1266" t="str">
        <f t="shared" si="495"/>
        <v/>
      </c>
      <c r="AQ677" s="1258" t="str">
        <f t="shared" si="496"/>
        <v/>
      </c>
      <c r="AR677" s="1264" t="str">
        <f t="shared" si="497"/>
        <v/>
      </c>
      <c r="AS677" s="1258" t="str">
        <f t="shared" si="498"/>
        <v/>
      </c>
      <c r="AT677" s="1258" t="str">
        <f t="shared" si="499"/>
        <v/>
      </c>
      <c r="AU677" s="1264" t="str">
        <f t="shared" si="500"/>
        <v/>
      </c>
      <c r="AV677" s="1265" t="str">
        <f t="shared" si="501"/>
        <v xml:space="preserve"> </v>
      </c>
      <c r="AW677" s="1266" t="str">
        <f t="shared" si="502"/>
        <v/>
      </c>
      <c r="AX677" s="1258" t="str">
        <f t="shared" si="503"/>
        <v/>
      </c>
      <c r="AY677" s="1258" t="str">
        <f t="shared" si="504"/>
        <v/>
      </c>
      <c r="AZ677" s="1264" t="str">
        <f t="shared" si="505"/>
        <v/>
      </c>
      <c r="BA677" s="1265" t="str">
        <f t="shared" si="506"/>
        <v xml:space="preserve"> </v>
      </c>
      <c r="BB677" s="1266" t="str">
        <f t="shared" si="507"/>
        <v/>
      </c>
      <c r="BC677" s="1265" t="str">
        <f t="shared" si="508"/>
        <v/>
      </c>
      <c r="BD677" s="1266" t="str">
        <f t="shared" si="509"/>
        <v/>
      </c>
      <c r="BE677" s="1258" t="str">
        <f t="shared" si="510"/>
        <v/>
      </c>
    </row>
    <row r="678" spans="1:57" s="1164" customFormat="1" ht="25.5" customHeight="1">
      <c r="A678" s="1236">
        <v>60</v>
      </c>
      <c r="B678" s="1237" t="s">
        <v>580</v>
      </c>
      <c r="C678" s="1238"/>
      <c r="D678" s="1238"/>
      <c r="E678" s="1239"/>
      <c r="F678" s="1152">
        <f t="shared" si="487"/>
        <v>0</v>
      </c>
      <c r="G678" s="1152">
        <f t="shared" si="488"/>
        <v>0</v>
      </c>
      <c r="H678" s="1240">
        <v>0</v>
      </c>
      <c r="I678" s="1240">
        <v>0</v>
      </c>
      <c r="J678" s="1240">
        <v>0</v>
      </c>
      <c r="K678" s="1240">
        <v>0</v>
      </c>
      <c r="L678" s="1240">
        <v>0</v>
      </c>
      <c r="M678" s="1240">
        <v>0</v>
      </c>
      <c r="N678" s="1240">
        <v>0</v>
      </c>
      <c r="O678" s="1240">
        <v>0</v>
      </c>
      <c r="P678" s="1240">
        <v>0</v>
      </c>
      <c r="Q678" s="1240">
        <v>0</v>
      </c>
      <c r="R678" s="1240">
        <v>0</v>
      </c>
      <c r="S678" s="1240">
        <v>0</v>
      </c>
      <c r="T678" s="1265" t="str">
        <f t="shared" si="489"/>
        <v/>
      </c>
      <c r="U678" s="1260">
        <v>0</v>
      </c>
      <c r="V678" s="1260">
        <v>0</v>
      </c>
      <c r="W678" s="1260">
        <v>0</v>
      </c>
      <c r="X678" s="1258" t="str">
        <f t="shared" si="514"/>
        <v xml:space="preserve"> </v>
      </c>
      <c r="Y678" s="1258" t="str">
        <f t="shared" si="476"/>
        <v xml:space="preserve"> </v>
      </c>
      <c r="Z678" s="1258" t="str">
        <f t="shared" si="477"/>
        <v xml:space="preserve"> </v>
      </c>
      <c r="AA678" s="1265" t="str">
        <f t="shared" si="478"/>
        <v/>
      </c>
      <c r="AB678" s="1258" t="str">
        <f t="shared" si="479"/>
        <v/>
      </c>
      <c r="AC678" s="1265" t="str">
        <f t="shared" si="480"/>
        <v/>
      </c>
      <c r="AD678" s="1264"/>
      <c r="AE678" s="1264" t="str">
        <f t="shared" si="481"/>
        <v/>
      </c>
      <c r="AF678" s="1258" t="str">
        <f t="shared" si="482"/>
        <v xml:space="preserve"> </v>
      </c>
      <c r="AG678" s="1258" t="str">
        <f t="shared" si="483"/>
        <v xml:space="preserve"> </v>
      </c>
      <c r="AH678" s="1258" t="str">
        <f t="shared" si="484"/>
        <v xml:space="preserve"> </v>
      </c>
      <c r="AI678" s="1265" t="str">
        <f t="shared" si="485"/>
        <v xml:space="preserve"> </v>
      </c>
      <c r="AJ678" s="1265" t="str">
        <f t="shared" si="486"/>
        <v xml:space="preserve"> </v>
      </c>
      <c r="AK678" s="1264" t="str">
        <f t="shared" si="490"/>
        <v/>
      </c>
      <c r="AL678" s="1264" t="str">
        <f t="shared" si="491"/>
        <v/>
      </c>
      <c r="AM678" s="1258" t="str">
        <f t="shared" si="492"/>
        <v/>
      </c>
      <c r="AN678" s="1264" t="str">
        <f t="shared" si="493"/>
        <v/>
      </c>
      <c r="AO678" s="1265" t="str">
        <f t="shared" si="494"/>
        <v xml:space="preserve"> </v>
      </c>
      <c r="AP678" s="1266" t="str">
        <f t="shared" si="495"/>
        <v/>
      </c>
      <c r="AQ678" s="1258" t="str">
        <f t="shared" si="496"/>
        <v/>
      </c>
      <c r="AR678" s="1264" t="str">
        <f t="shared" si="497"/>
        <v/>
      </c>
      <c r="AS678" s="1258" t="str">
        <f t="shared" si="498"/>
        <v/>
      </c>
      <c r="AT678" s="1258" t="str">
        <f t="shared" si="499"/>
        <v/>
      </c>
      <c r="AU678" s="1264" t="str">
        <f t="shared" si="500"/>
        <v/>
      </c>
      <c r="AV678" s="1265" t="str">
        <f t="shared" si="501"/>
        <v xml:space="preserve"> </v>
      </c>
      <c r="AW678" s="1266" t="str">
        <f t="shared" si="502"/>
        <v/>
      </c>
      <c r="AX678" s="1258" t="str">
        <f t="shared" si="503"/>
        <v/>
      </c>
      <c r="AY678" s="1258" t="str">
        <f t="shared" si="504"/>
        <v/>
      </c>
      <c r="AZ678" s="1264" t="str">
        <f t="shared" si="505"/>
        <v/>
      </c>
      <c r="BA678" s="1265" t="str">
        <f t="shared" si="506"/>
        <v xml:space="preserve"> </v>
      </c>
      <c r="BB678" s="1266" t="str">
        <f t="shared" si="507"/>
        <v/>
      </c>
      <c r="BC678" s="1265" t="str">
        <f t="shared" si="508"/>
        <v/>
      </c>
      <c r="BD678" s="1266" t="str">
        <f t="shared" si="509"/>
        <v/>
      </c>
      <c r="BE678" s="1258" t="str">
        <f t="shared" si="510"/>
        <v/>
      </c>
    </row>
    <row r="679" spans="1:57" s="1164" customFormat="1" ht="25.5" customHeight="1">
      <c r="A679" s="1239">
        <v>1</v>
      </c>
      <c r="B679" s="1237"/>
      <c r="C679" s="1241" t="s">
        <v>581</v>
      </c>
      <c r="D679" s="1240" t="s">
        <v>54</v>
      </c>
      <c r="E679" s="1239" t="s">
        <v>65</v>
      </c>
      <c r="F679" s="1152">
        <f t="shared" si="487"/>
        <v>8</v>
      </c>
      <c r="G679" s="1152">
        <f t="shared" si="488"/>
        <v>206</v>
      </c>
      <c r="H679" s="1239">
        <v>3</v>
      </c>
      <c r="I679" s="1239">
        <v>2</v>
      </c>
      <c r="J679" s="1239">
        <v>2</v>
      </c>
      <c r="K679" s="1239">
        <v>59</v>
      </c>
      <c r="L679" s="1239">
        <v>2</v>
      </c>
      <c r="M679" s="1239">
        <v>50</v>
      </c>
      <c r="N679" s="1239">
        <v>2</v>
      </c>
      <c r="O679" s="1239">
        <v>39</v>
      </c>
      <c r="P679" s="1239">
        <v>1</v>
      </c>
      <c r="Q679" s="1239">
        <v>33</v>
      </c>
      <c r="R679" s="1239">
        <v>1</v>
      </c>
      <c r="S679" s="1239">
        <v>25</v>
      </c>
      <c r="T679" s="1265">
        <f t="shared" si="489"/>
        <v>13</v>
      </c>
      <c r="U679" s="1258">
        <v>13</v>
      </c>
      <c r="V679" s="1258">
        <v>13</v>
      </c>
      <c r="W679" s="1258">
        <v>0</v>
      </c>
      <c r="X679" s="1258">
        <f t="shared" si="514"/>
        <v>1</v>
      </c>
      <c r="Y679" s="1258" t="str">
        <f t="shared" ref="Y679:Y734" si="515">IF(E679="I",1," ")</f>
        <v xml:space="preserve"> </v>
      </c>
      <c r="Z679" s="1258" t="str">
        <f t="shared" ref="Z679:Z734" si="516">IF(E679="P",1," ")</f>
        <v xml:space="preserve"> </v>
      </c>
      <c r="AA679" s="1265">
        <f t="shared" ref="AA679:AA734" si="517">IF(OR(X679=1,Y679=1,Z679=1),G679/F679,"")</f>
        <v>25.75</v>
      </c>
      <c r="AB679" s="1258">
        <f t="shared" ref="AB679:AB734" si="518">IF(X679=1,25,IF(Y679=1,30,IF(Z679=1,35,"")))</f>
        <v>25</v>
      </c>
      <c r="AC679" s="1265">
        <f t="shared" ref="AC679:AC734" si="519">IF(OR(X679=1,Y679=1,Z679=1),AA679-AB679,"")</f>
        <v>0.75</v>
      </c>
      <c r="AD679" s="1264">
        <f>IF(AC679&gt;0,1,"")</f>
        <v>1</v>
      </c>
      <c r="AE679" s="1264" t="str">
        <f t="shared" ref="AE679:AE734" si="520">IF(AC679=0,1,"")</f>
        <v/>
      </c>
      <c r="AF679" s="1258" t="str">
        <f t="shared" ref="AF679:AF734" si="521">IF(AC679&lt;0,1," ")</f>
        <v xml:space="preserve"> </v>
      </c>
      <c r="AG679" s="1258">
        <f t="shared" ref="AG679:AG734" si="522">IF(OR(X679=1,Y679=1,Z679=1),INT(G679/AB679)," ")</f>
        <v>8</v>
      </c>
      <c r="AH679" s="1258">
        <f t="shared" ref="AH679:AH734" si="523">IF(OR(X679=1,Y679=1,Z679=1),MOD(G679,AB679)," ")</f>
        <v>6</v>
      </c>
      <c r="AI679" s="1265">
        <f t="shared" ref="AI679:AI734" si="524">IF(OR(X679=1,Y679=1,Z679=1),IF(X679=1,AG679*1.5+AH679/12,IF(Y679=1,AG679*1.5+AH679/15,IF(Z679=1,AG679*1.5+AH679/17," ")))+1," ")</f>
        <v>13.5</v>
      </c>
      <c r="AJ679" s="1265">
        <f t="shared" ref="AJ679:AJ734" si="525">IF(OR(X679=1,Y679=1,Z679=1),AI679-T679," ")</f>
        <v>0.5</v>
      </c>
      <c r="AK679" s="1264" t="str">
        <f t="shared" si="490"/>
        <v/>
      </c>
      <c r="AL679" s="1264" t="str">
        <f t="shared" si="491"/>
        <v/>
      </c>
      <c r="AM679" s="1258" t="str">
        <f t="shared" si="492"/>
        <v/>
      </c>
      <c r="AN679" s="1264" t="str">
        <f t="shared" si="493"/>
        <v/>
      </c>
      <c r="AO679" s="1265" t="str">
        <f t="shared" si="494"/>
        <v xml:space="preserve"> </v>
      </c>
      <c r="AP679" s="1266" t="str">
        <f t="shared" si="495"/>
        <v/>
      </c>
      <c r="AQ679" s="1258" t="str">
        <f t="shared" si="496"/>
        <v/>
      </c>
      <c r="AR679" s="1264" t="str">
        <f t="shared" si="497"/>
        <v/>
      </c>
      <c r="AS679" s="1258" t="str">
        <f t="shared" si="498"/>
        <v/>
      </c>
      <c r="AT679" s="1258" t="str">
        <f t="shared" si="499"/>
        <v/>
      </c>
      <c r="AU679" s="1264" t="str">
        <f t="shared" si="500"/>
        <v/>
      </c>
      <c r="AV679" s="1265" t="str">
        <f t="shared" si="501"/>
        <v xml:space="preserve"> </v>
      </c>
      <c r="AW679" s="1266" t="str">
        <f t="shared" si="502"/>
        <v/>
      </c>
      <c r="AX679" s="1258" t="str">
        <f t="shared" si="503"/>
        <v/>
      </c>
      <c r="AY679" s="1258" t="str">
        <f t="shared" si="504"/>
        <v/>
      </c>
      <c r="AZ679" s="1264" t="str">
        <f t="shared" si="505"/>
        <v/>
      </c>
      <c r="BA679" s="1265" t="str">
        <f t="shared" si="506"/>
        <v xml:space="preserve"> </v>
      </c>
      <c r="BB679" s="1266" t="str">
        <f t="shared" si="507"/>
        <v/>
      </c>
      <c r="BC679" s="1265" t="str">
        <f t="shared" si="508"/>
        <v/>
      </c>
      <c r="BD679" s="1266">
        <f t="shared" si="509"/>
        <v>1</v>
      </c>
      <c r="BE679" s="1258">
        <f t="shared" si="510"/>
        <v>13.5</v>
      </c>
    </row>
    <row r="680" spans="1:57" s="1164" customFormat="1" ht="25.5" customHeight="1">
      <c r="A680" s="1239">
        <v>2</v>
      </c>
      <c r="B680" s="1237"/>
      <c r="C680" s="1498" t="s">
        <v>582</v>
      </c>
      <c r="D680" s="1240" t="s">
        <v>57</v>
      </c>
      <c r="E680" s="1239" t="s">
        <v>65</v>
      </c>
      <c r="F680" s="1152">
        <f t="shared" si="487"/>
        <v>15</v>
      </c>
      <c r="G680" s="1152">
        <f t="shared" si="488"/>
        <v>276</v>
      </c>
      <c r="H680" s="1239">
        <f t="shared" ref="H680:S680" si="526">H681+H682</f>
        <v>5</v>
      </c>
      <c r="I680" s="1239">
        <f t="shared" si="526"/>
        <v>5</v>
      </c>
      <c r="J680" s="1239">
        <f t="shared" si="526"/>
        <v>3</v>
      </c>
      <c r="K680" s="1239">
        <f t="shared" si="526"/>
        <v>63</v>
      </c>
      <c r="L680" s="1239">
        <f t="shared" si="526"/>
        <v>3</v>
      </c>
      <c r="M680" s="1239">
        <f t="shared" si="526"/>
        <v>55</v>
      </c>
      <c r="N680" s="1239">
        <f t="shared" si="526"/>
        <v>3</v>
      </c>
      <c r="O680" s="1239">
        <f t="shared" si="526"/>
        <v>56</v>
      </c>
      <c r="P680" s="1239">
        <f t="shared" si="526"/>
        <v>3</v>
      </c>
      <c r="Q680" s="1239">
        <f t="shared" si="526"/>
        <v>57</v>
      </c>
      <c r="R680" s="1239">
        <f t="shared" si="526"/>
        <v>3</v>
      </c>
      <c r="S680" s="1239">
        <f t="shared" si="526"/>
        <v>45</v>
      </c>
      <c r="T680" s="1265">
        <f t="shared" si="489"/>
        <v>23.5</v>
      </c>
      <c r="U680" s="1258">
        <v>24</v>
      </c>
      <c r="V680" s="1258">
        <v>23</v>
      </c>
      <c r="W680" s="1258">
        <v>1</v>
      </c>
      <c r="X680" s="1258">
        <f t="shared" si="514"/>
        <v>1</v>
      </c>
      <c r="Y680" s="1258" t="str">
        <f t="shared" si="515"/>
        <v xml:space="preserve"> </v>
      </c>
      <c r="Z680" s="1258" t="str">
        <f t="shared" si="516"/>
        <v xml:space="preserve"> </v>
      </c>
      <c r="AA680" s="1265">
        <f t="shared" si="517"/>
        <v>18.399999999999999</v>
      </c>
      <c r="AB680" s="1258">
        <f t="shared" si="518"/>
        <v>25</v>
      </c>
      <c r="AC680" s="1265">
        <f t="shared" si="519"/>
        <v>-6.6000000000000014</v>
      </c>
      <c r="AD680" s="1264" t="str">
        <f>IF(AC680&gt;0,1,"")</f>
        <v/>
      </c>
      <c r="AE680" s="1264" t="str">
        <f t="shared" si="520"/>
        <v/>
      </c>
      <c r="AF680" s="1258">
        <f t="shared" si="521"/>
        <v>1</v>
      </c>
      <c r="AG680" s="1258">
        <f t="shared" si="522"/>
        <v>11</v>
      </c>
      <c r="AH680" s="1258">
        <f t="shared" si="523"/>
        <v>1</v>
      </c>
      <c r="AI680" s="1265">
        <f t="shared" si="524"/>
        <v>17.583333333333332</v>
      </c>
      <c r="AJ680" s="1265">
        <f t="shared" si="525"/>
        <v>-5.9166666666666679</v>
      </c>
      <c r="AK680" s="1264" t="str">
        <f t="shared" si="490"/>
        <v/>
      </c>
      <c r="AL680" s="1264" t="str">
        <f t="shared" si="491"/>
        <v/>
      </c>
      <c r="AM680" s="1258" t="str">
        <f t="shared" si="492"/>
        <v/>
      </c>
      <c r="AN680" s="1264" t="str">
        <f t="shared" si="493"/>
        <v/>
      </c>
      <c r="AO680" s="1265" t="str">
        <f t="shared" si="494"/>
        <v xml:space="preserve"> </v>
      </c>
      <c r="AP680" s="1266" t="str">
        <f t="shared" si="495"/>
        <v/>
      </c>
      <c r="AQ680" s="1258" t="str">
        <f t="shared" si="496"/>
        <v/>
      </c>
      <c r="AR680" s="1264">
        <f t="shared" si="497"/>
        <v>1</v>
      </c>
      <c r="AS680" s="1258">
        <f t="shared" si="498"/>
        <v>19.32</v>
      </c>
      <c r="AT680" s="1258">
        <f t="shared" si="499"/>
        <v>14</v>
      </c>
      <c r="AU680" s="1264">
        <f t="shared" si="500"/>
        <v>5.519999999999996</v>
      </c>
      <c r="AV680" s="1265">
        <f t="shared" si="501"/>
        <v>22.46</v>
      </c>
      <c r="AW680" s="1266" t="str">
        <f t="shared" si="502"/>
        <v/>
      </c>
      <c r="AX680" s="1258" t="str">
        <f t="shared" si="503"/>
        <v/>
      </c>
      <c r="AY680" s="1258" t="str">
        <f t="shared" si="504"/>
        <v/>
      </c>
      <c r="AZ680" s="1264" t="str">
        <f t="shared" si="505"/>
        <v/>
      </c>
      <c r="BA680" s="1265" t="str">
        <f t="shared" si="506"/>
        <v xml:space="preserve"> </v>
      </c>
      <c r="BB680" s="1266" t="str">
        <f t="shared" si="507"/>
        <v/>
      </c>
      <c r="BC680" s="1265" t="str">
        <f t="shared" si="508"/>
        <v/>
      </c>
      <c r="BD680" s="1266" t="str">
        <f t="shared" si="509"/>
        <v/>
      </c>
      <c r="BE680" s="1258" t="str">
        <f t="shared" si="510"/>
        <v/>
      </c>
    </row>
    <row r="681" spans="1:57" s="1164" customFormat="1" ht="25.5" customHeight="1">
      <c r="A681" s="1239"/>
      <c r="B681" s="1237"/>
      <c r="C681" s="1321"/>
      <c r="D681" s="1241" t="s">
        <v>58</v>
      </c>
      <c r="E681" s="1239"/>
      <c r="F681" s="1152">
        <f t="shared" si="487"/>
        <v>10</v>
      </c>
      <c r="G681" s="1152">
        <f t="shared" si="488"/>
        <v>217</v>
      </c>
      <c r="H681" s="1239">
        <v>4</v>
      </c>
      <c r="I681" s="1239">
        <v>4</v>
      </c>
      <c r="J681" s="1239">
        <v>2</v>
      </c>
      <c r="K681" s="1239">
        <v>49</v>
      </c>
      <c r="L681" s="1239">
        <v>2</v>
      </c>
      <c r="M681" s="1239">
        <v>44</v>
      </c>
      <c r="N681" s="1239">
        <v>2</v>
      </c>
      <c r="O681" s="1239">
        <v>45</v>
      </c>
      <c r="P681" s="1239">
        <v>2</v>
      </c>
      <c r="Q681" s="1239">
        <v>42</v>
      </c>
      <c r="R681" s="1239">
        <v>2</v>
      </c>
      <c r="S681" s="1239">
        <v>37</v>
      </c>
      <c r="T681" s="1265" t="str">
        <f t="shared" si="489"/>
        <v/>
      </c>
      <c r="U681" s="1258">
        <v>16</v>
      </c>
      <c r="V681" s="1258">
        <v>15</v>
      </c>
      <c r="W681" s="1258">
        <v>1</v>
      </c>
      <c r="X681" s="1258" t="str">
        <f t="shared" si="514"/>
        <v xml:space="preserve"> </v>
      </c>
      <c r="Y681" s="1258" t="str">
        <f t="shared" si="515"/>
        <v xml:space="preserve"> </v>
      </c>
      <c r="Z681" s="1258" t="str">
        <f t="shared" si="516"/>
        <v xml:space="preserve"> </v>
      </c>
      <c r="AA681" s="1265" t="str">
        <f t="shared" si="517"/>
        <v/>
      </c>
      <c r="AB681" s="1258" t="str">
        <f t="shared" si="518"/>
        <v/>
      </c>
      <c r="AC681" s="1265" t="str">
        <f t="shared" si="519"/>
        <v/>
      </c>
      <c r="AD681" s="1264"/>
      <c r="AE681" s="1264" t="str">
        <f t="shared" si="520"/>
        <v/>
      </c>
      <c r="AF681" s="1258" t="str">
        <f t="shared" si="521"/>
        <v xml:space="preserve"> </v>
      </c>
      <c r="AG681" s="1258" t="str">
        <f t="shared" si="522"/>
        <v xml:space="preserve"> </v>
      </c>
      <c r="AH681" s="1258" t="str">
        <f t="shared" si="523"/>
        <v xml:space="preserve"> </v>
      </c>
      <c r="AI681" s="1265" t="str">
        <f t="shared" si="524"/>
        <v xml:space="preserve"> </v>
      </c>
      <c r="AJ681" s="1265" t="str">
        <f t="shared" si="525"/>
        <v xml:space="preserve"> </v>
      </c>
      <c r="AK681" s="1264" t="str">
        <f t="shared" si="490"/>
        <v/>
      </c>
      <c r="AL681" s="1264" t="str">
        <f t="shared" si="491"/>
        <v/>
      </c>
      <c r="AM681" s="1258" t="str">
        <f t="shared" si="492"/>
        <v/>
      </c>
      <c r="AN681" s="1264" t="str">
        <f t="shared" si="493"/>
        <v/>
      </c>
      <c r="AO681" s="1265" t="str">
        <f t="shared" si="494"/>
        <v xml:space="preserve"> </v>
      </c>
      <c r="AP681" s="1266" t="str">
        <f t="shared" si="495"/>
        <v/>
      </c>
      <c r="AQ681" s="1258" t="str">
        <f t="shared" si="496"/>
        <v/>
      </c>
      <c r="AR681" s="1264" t="str">
        <f t="shared" si="497"/>
        <v/>
      </c>
      <c r="AS681" s="1258" t="str">
        <f t="shared" si="498"/>
        <v/>
      </c>
      <c r="AT681" s="1258" t="str">
        <f t="shared" si="499"/>
        <v/>
      </c>
      <c r="AU681" s="1264" t="str">
        <f t="shared" si="500"/>
        <v/>
      </c>
      <c r="AV681" s="1265" t="str">
        <f t="shared" si="501"/>
        <v xml:space="preserve"> </v>
      </c>
      <c r="AW681" s="1266" t="str">
        <f t="shared" si="502"/>
        <v/>
      </c>
      <c r="AX681" s="1258" t="str">
        <f t="shared" si="503"/>
        <v/>
      </c>
      <c r="AY681" s="1258" t="str">
        <f t="shared" si="504"/>
        <v/>
      </c>
      <c r="AZ681" s="1264" t="str">
        <f t="shared" si="505"/>
        <v/>
      </c>
      <c r="BA681" s="1265" t="str">
        <f t="shared" si="506"/>
        <v xml:space="preserve"> </v>
      </c>
      <c r="BB681" s="1266" t="str">
        <f t="shared" si="507"/>
        <v/>
      </c>
      <c r="BC681" s="1265" t="str">
        <f t="shared" si="508"/>
        <v/>
      </c>
      <c r="BD681" s="1266" t="str">
        <f t="shared" si="509"/>
        <v/>
      </c>
      <c r="BE681" s="1258" t="str">
        <f t="shared" si="510"/>
        <v/>
      </c>
    </row>
    <row r="682" spans="1:57" s="1164" customFormat="1" ht="25.5" customHeight="1">
      <c r="A682" s="1239"/>
      <c r="B682" s="1237"/>
      <c r="C682" s="1322"/>
      <c r="D682" s="1241" t="s">
        <v>583</v>
      </c>
      <c r="E682" s="1240"/>
      <c r="F682" s="1152">
        <f t="shared" si="487"/>
        <v>5</v>
      </c>
      <c r="G682" s="1152">
        <f t="shared" si="488"/>
        <v>59</v>
      </c>
      <c r="H682" s="1239">
        <v>1</v>
      </c>
      <c r="I682" s="1239">
        <v>1</v>
      </c>
      <c r="J682" s="1239">
        <v>1</v>
      </c>
      <c r="K682" s="1239">
        <v>14</v>
      </c>
      <c r="L682" s="1239">
        <v>1</v>
      </c>
      <c r="M682" s="1239">
        <v>11</v>
      </c>
      <c r="N682" s="1239">
        <v>1</v>
      </c>
      <c r="O682" s="1239">
        <v>11</v>
      </c>
      <c r="P682" s="1239">
        <v>1</v>
      </c>
      <c r="Q682" s="1239">
        <v>15</v>
      </c>
      <c r="R682" s="1239">
        <v>1</v>
      </c>
      <c r="S682" s="1239">
        <v>8</v>
      </c>
      <c r="T682" s="1265" t="str">
        <f t="shared" si="489"/>
        <v/>
      </c>
      <c r="U682" s="1258">
        <v>8</v>
      </c>
      <c r="V682" s="1258">
        <v>8</v>
      </c>
      <c r="W682" s="1258"/>
      <c r="X682" s="1258" t="str">
        <f t="shared" si="514"/>
        <v xml:space="preserve"> </v>
      </c>
      <c r="Y682" s="1258" t="str">
        <f t="shared" si="515"/>
        <v xml:space="preserve"> </v>
      </c>
      <c r="Z682" s="1258" t="str">
        <f t="shared" si="516"/>
        <v xml:space="preserve"> </v>
      </c>
      <c r="AA682" s="1265" t="str">
        <f t="shared" si="517"/>
        <v/>
      </c>
      <c r="AB682" s="1258" t="str">
        <f t="shared" si="518"/>
        <v/>
      </c>
      <c r="AC682" s="1265" t="str">
        <f t="shared" si="519"/>
        <v/>
      </c>
      <c r="AD682" s="1264"/>
      <c r="AE682" s="1264" t="str">
        <f t="shared" si="520"/>
        <v/>
      </c>
      <c r="AF682" s="1258" t="str">
        <f t="shared" si="521"/>
        <v xml:space="preserve"> </v>
      </c>
      <c r="AG682" s="1258" t="str">
        <f t="shared" si="522"/>
        <v xml:space="preserve"> </v>
      </c>
      <c r="AH682" s="1258" t="str">
        <f t="shared" si="523"/>
        <v xml:space="preserve"> </v>
      </c>
      <c r="AI682" s="1265" t="str">
        <f t="shared" si="524"/>
        <v xml:space="preserve"> </v>
      </c>
      <c r="AJ682" s="1265" t="str">
        <f t="shared" si="525"/>
        <v xml:space="preserve"> </v>
      </c>
      <c r="AK682" s="1264" t="str">
        <f t="shared" si="490"/>
        <v/>
      </c>
      <c r="AL682" s="1264" t="str">
        <f t="shared" si="491"/>
        <v/>
      </c>
      <c r="AM682" s="1258" t="str">
        <f t="shared" si="492"/>
        <v/>
      </c>
      <c r="AN682" s="1264" t="str">
        <f t="shared" si="493"/>
        <v/>
      </c>
      <c r="AO682" s="1265" t="str">
        <f t="shared" si="494"/>
        <v xml:space="preserve"> </v>
      </c>
      <c r="AP682" s="1266" t="str">
        <f t="shared" si="495"/>
        <v/>
      </c>
      <c r="AQ682" s="1258" t="str">
        <f t="shared" si="496"/>
        <v/>
      </c>
      <c r="AR682" s="1264" t="str">
        <f t="shared" si="497"/>
        <v/>
      </c>
      <c r="AS682" s="1258" t="str">
        <f t="shared" si="498"/>
        <v/>
      </c>
      <c r="AT682" s="1258" t="str">
        <f t="shared" si="499"/>
        <v/>
      </c>
      <c r="AU682" s="1264" t="str">
        <f t="shared" si="500"/>
        <v/>
      </c>
      <c r="AV682" s="1265" t="str">
        <f t="shared" si="501"/>
        <v xml:space="preserve"> </v>
      </c>
      <c r="AW682" s="1266" t="str">
        <f t="shared" si="502"/>
        <v/>
      </c>
      <c r="AX682" s="1258" t="str">
        <f t="shared" si="503"/>
        <v/>
      </c>
      <c r="AY682" s="1258" t="str">
        <f t="shared" si="504"/>
        <v/>
      </c>
      <c r="AZ682" s="1264" t="str">
        <f t="shared" si="505"/>
        <v/>
      </c>
      <c r="BA682" s="1265" t="str">
        <f t="shared" si="506"/>
        <v xml:space="preserve"> </v>
      </c>
      <c r="BB682" s="1266" t="str">
        <f t="shared" si="507"/>
        <v/>
      </c>
      <c r="BC682" s="1265" t="str">
        <f t="shared" si="508"/>
        <v/>
      </c>
      <c r="BD682" s="1266" t="str">
        <f t="shared" si="509"/>
        <v/>
      </c>
      <c r="BE682" s="1258" t="str">
        <f t="shared" si="510"/>
        <v/>
      </c>
    </row>
    <row r="683" spans="1:57" s="1164" customFormat="1" ht="25.5" customHeight="1">
      <c r="A683" s="1239">
        <v>3</v>
      </c>
      <c r="B683" s="1237"/>
      <c r="C683" s="1498" t="s">
        <v>584</v>
      </c>
      <c r="D683" s="1240" t="s">
        <v>57</v>
      </c>
      <c r="E683" s="1239" t="s">
        <v>65</v>
      </c>
      <c r="F683" s="1152">
        <f t="shared" si="487"/>
        <v>10</v>
      </c>
      <c r="G683" s="1152">
        <f t="shared" si="488"/>
        <v>100</v>
      </c>
      <c r="H683" s="1239">
        <f t="shared" ref="H683:S683" si="527">H684+H685+H686</f>
        <v>2</v>
      </c>
      <c r="I683" s="1239">
        <f t="shared" si="527"/>
        <v>2</v>
      </c>
      <c r="J683" s="1239">
        <f t="shared" si="527"/>
        <v>2</v>
      </c>
      <c r="K683" s="1239">
        <f t="shared" si="527"/>
        <v>13</v>
      </c>
      <c r="L683" s="1239">
        <f t="shared" si="527"/>
        <v>2</v>
      </c>
      <c r="M683" s="1239">
        <f t="shared" si="527"/>
        <v>21</v>
      </c>
      <c r="N683" s="1239">
        <f t="shared" si="527"/>
        <v>2</v>
      </c>
      <c r="O683" s="1239">
        <f t="shared" si="527"/>
        <v>28</v>
      </c>
      <c r="P683" s="1239">
        <f t="shared" si="527"/>
        <v>2</v>
      </c>
      <c r="Q683" s="1239">
        <f t="shared" si="527"/>
        <v>20</v>
      </c>
      <c r="R683" s="1239">
        <f t="shared" si="527"/>
        <v>2</v>
      </c>
      <c r="S683" s="1239">
        <f t="shared" si="527"/>
        <v>18</v>
      </c>
      <c r="T683" s="1265">
        <f t="shared" si="489"/>
        <v>16</v>
      </c>
      <c r="U683" s="1258">
        <v>16</v>
      </c>
      <c r="V683" s="1258">
        <v>16</v>
      </c>
      <c r="W683" s="1258">
        <v>0</v>
      </c>
      <c r="X683" s="1258">
        <f t="shared" si="514"/>
        <v>1</v>
      </c>
      <c r="Y683" s="1258" t="str">
        <f t="shared" si="515"/>
        <v xml:space="preserve"> </v>
      </c>
      <c r="Z683" s="1258" t="str">
        <f t="shared" si="516"/>
        <v xml:space="preserve"> </v>
      </c>
      <c r="AA683" s="1265">
        <f t="shared" si="517"/>
        <v>10</v>
      </c>
      <c r="AB683" s="1258">
        <f t="shared" si="518"/>
        <v>25</v>
      </c>
      <c r="AC683" s="1265">
        <f t="shared" si="519"/>
        <v>-15</v>
      </c>
      <c r="AD683" s="1264" t="str">
        <f>IF(AC683&gt;0,1,"")</f>
        <v/>
      </c>
      <c r="AE683" s="1264" t="str">
        <f t="shared" si="520"/>
        <v/>
      </c>
      <c r="AF683" s="1258">
        <f t="shared" si="521"/>
        <v>1</v>
      </c>
      <c r="AG683" s="1258">
        <f t="shared" si="522"/>
        <v>4</v>
      </c>
      <c r="AH683" s="1258">
        <f t="shared" si="523"/>
        <v>0</v>
      </c>
      <c r="AI683" s="1265">
        <f t="shared" si="524"/>
        <v>7</v>
      </c>
      <c r="AJ683" s="1265">
        <f t="shared" si="525"/>
        <v>-9</v>
      </c>
      <c r="AK683" s="1264" t="str">
        <f t="shared" si="490"/>
        <v/>
      </c>
      <c r="AL683" s="1264" t="str">
        <f t="shared" si="491"/>
        <v/>
      </c>
      <c r="AM683" s="1258" t="str">
        <f t="shared" si="492"/>
        <v/>
      </c>
      <c r="AN683" s="1264" t="str">
        <f t="shared" si="493"/>
        <v/>
      </c>
      <c r="AO683" s="1265" t="str">
        <f t="shared" si="494"/>
        <v xml:space="preserve"> </v>
      </c>
      <c r="AP683" s="1266" t="str">
        <f t="shared" si="495"/>
        <v/>
      </c>
      <c r="AQ683" s="1258" t="str">
        <f t="shared" si="496"/>
        <v/>
      </c>
      <c r="AR683" s="1264" t="str">
        <f t="shared" si="497"/>
        <v/>
      </c>
      <c r="AS683" s="1258" t="str">
        <f t="shared" si="498"/>
        <v/>
      </c>
      <c r="AT683" s="1258" t="str">
        <f t="shared" si="499"/>
        <v/>
      </c>
      <c r="AU683" s="1264" t="str">
        <f t="shared" si="500"/>
        <v/>
      </c>
      <c r="AV683" s="1265" t="str">
        <f t="shared" si="501"/>
        <v xml:space="preserve"> </v>
      </c>
      <c r="AW683" s="1266" t="str">
        <f t="shared" si="502"/>
        <v/>
      </c>
      <c r="AX683" s="1258" t="str">
        <f t="shared" si="503"/>
        <v/>
      </c>
      <c r="AY683" s="1258" t="str">
        <f t="shared" si="504"/>
        <v/>
      </c>
      <c r="AZ683" s="1264" t="str">
        <f t="shared" si="505"/>
        <v/>
      </c>
      <c r="BA683" s="1265" t="str">
        <f t="shared" si="506"/>
        <v xml:space="preserve"> </v>
      </c>
      <c r="BB683" s="1266">
        <f t="shared" si="507"/>
        <v>1</v>
      </c>
      <c r="BC683" s="1265">
        <f t="shared" si="508"/>
        <v>16</v>
      </c>
      <c r="BD683" s="1266" t="str">
        <f t="shared" si="509"/>
        <v/>
      </c>
      <c r="BE683" s="1258" t="str">
        <f t="shared" si="510"/>
        <v/>
      </c>
    </row>
    <row r="684" spans="1:57" s="1164" customFormat="1" ht="25.5" customHeight="1">
      <c r="A684" s="1239"/>
      <c r="B684" s="1237"/>
      <c r="C684" s="1321"/>
      <c r="D684" s="1241" t="s">
        <v>58</v>
      </c>
      <c r="E684" s="1239"/>
      <c r="F684" s="1152">
        <f t="shared" si="487"/>
        <v>5</v>
      </c>
      <c r="G684" s="1152">
        <f t="shared" si="488"/>
        <v>59</v>
      </c>
      <c r="H684" s="1239">
        <v>0</v>
      </c>
      <c r="I684" s="1239">
        <v>0</v>
      </c>
      <c r="J684" s="1239">
        <v>1</v>
      </c>
      <c r="K684" s="1239">
        <v>10</v>
      </c>
      <c r="L684" s="1239">
        <v>1</v>
      </c>
      <c r="M684" s="1239">
        <v>12</v>
      </c>
      <c r="N684" s="1239">
        <v>1</v>
      </c>
      <c r="O684" s="1239">
        <v>16</v>
      </c>
      <c r="P684" s="1239">
        <v>1</v>
      </c>
      <c r="Q684" s="1239">
        <v>11</v>
      </c>
      <c r="R684" s="1239">
        <v>1</v>
      </c>
      <c r="S684" s="1239">
        <v>10</v>
      </c>
      <c r="T684" s="1265" t="str">
        <f t="shared" si="489"/>
        <v/>
      </c>
      <c r="U684" s="1258"/>
      <c r="V684" s="1258"/>
      <c r="W684" s="1258"/>
      <c r="X684" s="1258" t="str">
        <f t="shared" si="514"/>
        <v xml:space="preserve"> </v>
      </c>
      <c r="Y684" s="1258" t="str">
        <f t="shared" si="515"/>
        <v xml:space="preserve"> </v>
      </c>
      <c r="Z684" s="1258" t="str">
        <f t="shared" si="516"/>
        <v xml:space="preserve"> </v>
      </c>
      <c r="AA684" s="1265" t="str">
        <f t="shared" si="517"/>
        <v/>
      </c>
      <c r="AB684" s="1258" t="str">
        <f t="shared" si="518"/>
        <v/>
      </c>
      <c r="AC684" s="1265" t="str">
        <f t="shared" si="519"/>
        <v/>
      </c>
      <c r="AD684" s="1264"/>
      <c r="AE684" s="1264" t="str">
        <f t="shared" si="520"/>
        <v/>
      </c>
      <c r="AF684" s="1258" t="str">
        <f t="shared" si="521"/>
        <v xml:space="preserve"> </v>
      </c>
      <c r="AG684" s="1258" t="str">
        <f t="shared" si="522"/>
        <v xml:space="preserve"> </v>
      </c>
      <c r="AH684" s="1258" t="str">
        <f t="shared" si="523"/>
        <v xml:space="preserve"> </v>
      </c>
      <c r="AI684" s="1265" t="str">
        <f t="shared" si="524"/>
        <v xml:space="preserve"> </v>
      </c>
      <c r="AJ684" s="1265" t="str">
        <f t="shared" si="525"/>
        <v xml:space="preserve"> </v>
      </c>
      <c r="AK684" s="1264" t="str">
        <f t="shared" si="490"/>
        <v/>
      </c>
      <c r="AL684" s="1264" t="str">
        <f t="shared" si="491"/>
        <v/>
      </c>
      <c r="AM684" s="1258" t="str">
        <f t="shared" si="492"/>
        <v/>
      </c>
      <c r="AN684" s="1264" t="str">
        <f t="shared" si="493"/>
        <v/>
      </c>
      <c r="AO684" s="1265" t="str">
        <f t="shared" si="494"/>
        <v xml:space="preserve"> </v>
      </c>
      <c r="AP684" s="1266" t="str">
        <f t="shared" si="495"/>
        <v/>
      </c>
      <c r="AQ684" s="1258" t="str">
        <f t="shared" si="496"/>
        <v/>
      </c>
      <c r="AR684" s="1264" t="str">
        <f t="shared" si="497"/>
        <v/>
      </c>
      <c r="AS684" s="1258" t="str">
        <f t="shared" si="498"/>
        <v/>
      </c>
      <c r="AT684" s="1258" t="str">
        <f t="shared" si="499"/>
        <v/>
      </c>
      <c r="AU684" s="1264" t="str">
        <f t="shared" si="500"/>
        <v/>
      </c>
      <c r="AV684" s="1265" t="str">
        <f t="shared" si="501"/>
        <v xml:space="preserve"> </v>
      </c>
      <c r="AW684" s="1266" t="str">
        <f t="shared" si="502"/>
        <v/>
      </c>
      <c r="AX684" s="1258" t="str">
        <f t="shared" si="503"/>
        <v/>
      </c>
      <c r="AY684" s="1258" t="str">
        <f t="shared" si="504"/>
        <v/>
      </c>
      <c r="AZ684" s="1264" t="str">
        <f t="shared" si="505"/>
        <v/>
      </c>
      <c r="BA684" s="1265" t="str">
        <f t="shared" si="506"/>
        <v xml:space="preserve"> </v>
      </c>
      <c r="BB684" s="1266" t="str">
        <f t="shared" si="507"/>
        <v/>
      </c>
      <c r="BC684" s="1265" t="str">
        <f t="shared" si="508"/>
        <v/>
      </c>
      <c r="BD684" s="1266" t="str">
        <f t="shared" si="509"/>
        <v/>
      </c>
      <c r="BE684" s="1258" t="str">
        <f t="shared" si="510"/>
        <v/>
      </c>
    </row>
    <row r="685" spans="1:57" s="1164" customFormat="1" ht="25.5" customHeight="1">
      <c r="A685" s="1239"/>
      <c r="B685" s="1237"/>
      <c r="C685" s="1321"/>
      <c r="D685" s="1241" t="s">
        <v>585</v>
      </c>
      <c r="E685" s="1239"/>
      <c r="F685" s="1152">
        <f t="shared" si="487"/>
        <v>3</v>
      </c>
      <c r="G685" s="1152">
        <f t="shared" si="488"/>
        <v>21</v>
      </c>
      <c r="H685" s="1239">
        <v>1</v>
      </c>
      <c r="I685" s="1239">
        <v>1</v>
      </c>
      <c r="J685" s="1239">
        <v>1</v>
      </c>
      <c r="K685" s="1239">
        <v>3</v>
      </c>
      <c r="L685" s="1239"/>
      <c r="M685" s="1239">
        <v>4</v>
      </c>
      <c r="N685" s="1239">
        <v>1</v>
      </c>
      <c r="O685" s="1239">
        <v>7</v>
      </c>
      <c r="P685" s="1239">
        <v>1</v>
      </c>
      <c r="Q685" s="1239">
        <v>4</v>
      </c>
      <c r="R685" s="1239"/>
      <c r="S685" s="1239">
        <v>3</v>
      </c>
      <c r="T685" s="1265" t="str">
        <f t="shared" si="489"/>
        <v/>
      </c>
      <c r="U685" s="1258"/>
      <c r="V685" s="1258"/>
      <c r="W685" s="1258"/>
      <c r="X685" s="1258" t="str">
        <f t="shared" si="514"/>
        <v xml:space="preserve"> </v>
      </c>
      <c r="Y685" s="1258" t="str">
        <f t="shared" si="515"/>
        <v xml:space="preserve"> </v>
      </c>
      <c r="Z685" s="1258" t="str">
        <f t="shared" si="516"/>
        <v xml:space="preserve"> </v>
      </c>
      <c r="AA685" s="1265" t="str">
        <f t="shared" si="517"/>
        <v/>
      </c>
      <c r="AB685" s="1258" t="str">
        <f t="shared" si="518"/>
        <v/>
      </c>
      <c r="AC685" s="1265" t="str">
        <f t="shared" si="519"/>
        <v/>
      </c>
      <c r="AD685" s="1264"/>
      <c r="AE685" s="1264" t="str">
        <f t="shared" si="520"/>
        <v/>
      </c>
      <c r="AF685" s="1258" t="str">
        <f t="shared" si="521"/>
        <v xml:space="preserve"> </v>
      </c>
      <c r="AG685" s="1258" t="str">
        <f t="shared" si="522"/>
        <v xml:space="preserve"> </v>
      </c>
      <c r="AH685" s="1258" t="str">
        <f t="shared" si="523"/>
        <v xml:space="preserve"> </v>
      </c>
      <c r="AI685" s="1265" t="str">
        <f t="shared" si="524"/>
        <v xml:space="preserve"> </v>
      </c>
      <c r="AJ685" s="1265" t="str">
        <f t="shared" si="525"/>
        <v xml:space="preserve"> </v>
      </c>
      <c r="AK685" s="1264" t="str">
        <f t="shared" si="490"/>
        <v/>
      </c>
      <c r="AL685" s="1264" t="str">
        <f t="shared" si="491"/>
        <v/>
      </c>
      <c r="AM685" s="1258" t="str">
        <f t="shared" si="492"/>
        <v/>
      </c>
      <c r="AN685" s="1264" t="str">
        <f t="shared" si="493"/>
        <v/>
      </c>
      <c r="AO685" s="1265" t="str">
        <f t="shared" si="494"/>
        <v xml:space="preserve"> </v>
      </c>
      <c r="AP685" s="1266" t="str">
        <f t="shared" si="495"/>
        <v/>
      </c>
      <c r="AQ685" s="1258" t="str">
        <f t="shared" si="496"/>
        <v/>
      </c>
      <c r="AR685" s="1264" t="str">
        <f t="shared" si="497"/>
        <v/>
      </c>
      <c r="AS685" s="1258" t="str">
        <f t="shared" si="498"/>
        <v/>
      </c>
      <c r="AT685" s="1258" t="str">
        <f t="shared" si="499"/>
        <v/>
      </c>
      <c r="AU685" s="1264" t="str">
        <f t="shared" si="500"/>
        <v/>
      </c>
      <c r="AV685" s="1265" t="str">
        <f t="shared" si="501"/>
        <v xml:space="preserve"> </v>
      </c>
      <c r="AW685" s="1266" t="str">
        <f t="shared" si="502"/>
        <v/>
      </c>
      <c r="AX685" s="1258" t="str">
        <f t="shared" si="503"/>
        <v/>
      </c>
      <c r="AY685" s="1258" t="str">
        <f t="shared" si="504"/>
        <v/>
      </c>
      <c r="AZ685" s="1264" t="str">
        <f t="shared" si="505"/>
        <v/>
      </c>
      <c r="BA685" s="1265" t="str">
        <f t="shared" si="506"/>
        <v xml:space="preserve"> </v>
      </c>
      <c r="BB685" s="1266" t="str">
        <f t="shared" si="507"/>
        <v/>
      </c>
      <c r="BC685" s="1265" t="str">
        <f t="shared" si="508"/>
        <v/>
      </c>
      <c r="BD685" s="1266" t="str">
        <f t="shared" si="509"/>
        <v/>
      </c>
      <c r="BE685" s="1258" t="str">
        <f t="shared" si="510"/>
        <v/>
      </c>
    </row>
    <row r="686" spans="1:57" s="1164" customFormat="1" ht="25.5" customHeight="1">
      <c r="A686" s="1239"/>
      <c r="B686" s="1237"/>
      <c r="C686" s="1322"/>
      <c r="D686" s="1241" t="s">
        <v>586</v>
      </c>
      <c r="E686" s="1239"/>
      <c r="F686" s="1152">
        <f t="shared" si="487"/>
        <v>2</v>
      </c>
      <c r="G686" s="1152">
        <f t="shared" si="488"/>
        <v>20</v>
      </c>
      <c r="H686" s="1239">
        <v>1</v>
      </c>
      <c r="I686" s="1239">
        <v>1</v>
      </c>
      <c r="J686" s="1239"/>
      <c r="K686" s="1239">
        <v>0</v>
      </c>
      <c r="L686" s="1239">
        <v>1</v>
      </c>
      <c r="M686" s="1239">
        <v>5</v>
      </c>
      <c r="N686" s="1239"/>
      <c r="O686" s="1239">
        <v>5</v>
      </c>
      <c r="P686" s="1239"/>
      <c r="Q686" s="1239">
        <v>5</v>
      </c>
      <c r="R686" s="1239">
        <v>1</v>
      </c>
      <c r="S686" s="1239">
        <v>5</v>
      </c>
      <c r="T686" s="1265" t="str">
        <f t="shared" si="489"/>
        <v/>
      </c>
      <c r="U686" s="1258"/>
      <c r="V686" s="1258"/>
      <c r="W686" s="1258"/>
      <c r="X686" s="1258" t="str">
        <f t="shared" si="514"/>
        <v xml:space="preserve"> </v>
      </c>
      <c r="Y686" s="1258" t="str">
        <f t="shared" si="515"/>
        <v xml:space="preserve"> </v>
      </c>
      <c r="Z686" s="1258" t="str">
        <f t="shared" si="516"/>
        <v xml:space="preserve"> </v>
      </c>
      <c r="AA686" s="1265" t="str">
        <f t="shared" si="517"/>
        <v/>
      </c>
      <c r="AB686" s="1258" t="str">
        <f t="shared" si="518"/>
        <v/>
      </c>
      <c r="AC686" s="1265" t="str">
        <f t="shared" si="519"/>
        <v/>
      </c>
      <c r="AD686" s="1264"/>
      <c r="AE686" s="1264" t="str">
        <f t="shared" si="520"/>
        <v/>
      </c>
      <c r="AF686" s="1258" t="str">
        <f t="shared" si="521"/>
        <v xml:space="preserve"> </v>
      </c>
      <c r="AG686" s="1258" t="str">
        <f t="shared" si="522"/>
        <v xml:space="preserve"> </v>
      </c>
      <c r="AH686" s="1258" t="str">
        <f t="shared" si="523"/>
        <v xml:space="preserve"> </v>
      </c>
      <c r="AI686" s="1265" t="str">
        <f t="shared" si="524"/>
        <v xml:space="preserve"> </v>
      </c>
      <c r="AJ686" s="1265" t="str">
        <f t="shared" si="525"/>
        <v xml:space="preserve"> </v>
      </c>
      <c r="AK686" s="1264" t="str">
        <f t="shared" si="490"/>
        <v/>
      </c>
      <c r="AL686" s="1264" t="str">
        <f t="shared" si="491"/>
        <v/>
      </c>
      <c r="AM686" s="1258" t="str">
        <f t="shared" si="492"/>
        <v/>
      </c>
      <c r="AN686" s="1264" t="str">
        <f t="shared" si="493"/>
        <v/>
      </c>
      <c r="AO686" s="1265" t="str">
        <f t="shared" si="494"/>
        <v xml:space="preserve"> </v>
      </c>
      <c r="AP686" s="1266" t="str">
        <f t="shared" si="495"/>
        <v/>
      </c>
      <c r="AQ686" s="1258" t="str">
        <f t="shared" si="496"/>
        <v/>
      </c>
      <c r="AR686" s="1264" t="str">
        <f t="shared" si="497"/>
        <v/>
      </c>
      <c r="AS686" s="1258" t="str">
        <f t="shared" si="498"/>
        <v/>
      </c>
      <c r="AT686" s="1258" t="str">
        <f t="shared" si="499"/>
        <v/>
      </c>
      <c r="AU686" s="1264" t="str">
        <f t="shared" si="500"/>
        <v/>
      </c>
      <c r="AV686" s="1265" t="str">
        <f t="shared" si="501"/>
        <v xml:space="preserve"> </v>
      </c>
      <c r="AW686" s="1266" t="str">
        <f t="shared" si="502"/>
        <v/>
      </c>
      <c r="AX686" s="1258" t="str">
        <f t="shared" si="503"/>
        <v/>
      </c>
      <c r="AY686" s="1258" t="str">
        <f t="shared" si="504"/>
        <v/>
      </c>
      <c r="AZ686" s="1264" t="str">
        <f t="shared" si="505"/>
        <v/>
      </c>
      <c r="BA686" s="1265" t="str">
        <f t="shared" si="506"/>
        <v xml:space="preserve"> </v>
      </c>
      <c r="BB686" s="1266" t="str">
        <f t="shared" si="507"/>
        <v/>
      </c>
      <c r="BC686" s="1265" t="str">
        <f t="shared" si="508"/>
        <v/>
      </c>
      <c r="BD686" s="1266" t="str">
        <f t="shared" si="509"/>
        <v/>
      </c>
      <c r="BE686" s="1258" t="str">
        <f t="shared" si="510"/>
        <v/>
      </c>
    </row>
    <row r="687" spans="1:57" s="1164" customFormat="1" ht="25.5" customHeight="1">
      <c r="A687" s="1239">
        <v>4</v>
      </c>
      <c r="B687" s="1237"/>
      <c r="C687" s="1242" t="s">
        <v>587</v>
      </c>
      <c r="D687" s="1240" t="s">
        <v>54</v>
      </c>
      <c r="E687" s="1239" t="s">
        <v>65</v>
      </c>
      <c r="F687" s="1152">
        <f t="shared" si="487"/>
        <v>6</v>
      </c>
      <c r="G687" s="1152">
        <f t="shared" si="488"/>
        <v>152</v>
      </c>
      <c r="H687" s="1239"/>
      <c r="I687" s="1239"/>
      <c r="J687" s="1239">
        <v>2</v>
      </c>
      <c r="K687" s="1239">
        <v>32</v>
      </c>
      <c r="L687" s="1239">
        <v>1</v>
      </c>
      <c r="M687" s="1239">
        <v>35</v>
      </c>
      <c r="N687" s="1239">
        <v>1</v>
      </c>
      <c r="O687" s="1239">
        <v>32</v>
      </c>
      <c r="P687" s="1239">
        <v>1</v>
      </c>
      <c r="Q687" s="1239">
        <v>27</v>
      </c>
      <c r="R687" s="1239">
        <v>1</v>
      </c>
      <c r="S687" s="1239">
        <v>26</v>
      </c>
      <c r="T687" s="1265">
        <f t="shared" si="489"/>
        <v>10</v>
      </c>
      <c r="U687" s="1258">
        <v>10</v>
      </c>
      <c r="V687" s="1258">
        <v>10</v>
      </c>
      <c r="W687" s="1258"/>
      <c r="X687" s="1258">
        <f t="shared" si="514"/>
        <v>1</v>
      </c>
      <c r="Y687" s="1258" t="str">
        <f t="shared" si="515"/>
        <v xml:space="preserve"> </v>
      </c>
      <c r="Z687" s="1258" t="str">
        <f t="shared" si="516"/>
        <v xml:space="preserve"> </v>
      </c>
      <c r="AA687" s="1265">
        <f t="shared" si="517"/>
        <v>25.333333333333332</v>
      </c>
      <c r="AB687" s="1258">
        <f t="shared" si="518"/>
        <v>25</v>
      </c>
      <c r="AC687" s="1265">
        <f t="shared" si="519"/>
        <v>0.33333333333333215</v>
      </c>
      <c r="AD687" s="1264">
        <f>IF(AC687&gt;0,1,"")</f>
        <v>1</v>
      </c>
      <c r="AE687" s="1264" t="str">
        <f t="shared" si="520"/>
        <v/>
      </c>
      <c r="AF687" s="1258" t="str">
        <f t="shared" si="521"/>
        <v xml:space="preserve"> </v>
      </c>
      <c r="AG687" s="1258">
        <f t="shared" si="522"/>
        <v>6</v>
      </c>
      <c r="AH687" s="1258">
        <f t="shared" si="523"/>
        <v>2</v>
      </c>
      <c r="AI687" s="1265">
        <f t="shared" si="524"/>
        <v>10.166666666666666</v>
      </c>
      <c r="AJ687" s="1265">
        <f t="shared" si="525"/>
        <v>0.16666666666666607</v>
      </c>
      <c r="AK687" s="1264" t="str">
        <f t="shared" si="490"/>
        <v/>
      </c>
      <c r="AL687" s="1264" t="str">
        <f t="shared" si="491"/>
        <v/>
      </c>
      <c r="AM687" s="1258" t="str">
        <f t="shared" si="492"/>
        <v/>
      </c>
      <c r="AN687" s="1264" t="str">
        <f t="shared" si="493"/>
        <v/>
      </c>
      <c r="AO687" s="1265" t="str">
        <f t="shared" si="494"/>
        <v xml:space="preserve"> </v>
      </c>
      <c r="AP687" s="1266" t="str">
        <f t="shared" si="495"/>
        <v/>
      </c>
      <c r="AQ687" s="1258" t="str">
        <f t="shared" si="496"/>
        <v/>
      </c>
      <c r="AR687" s="1264" t="str">
        <f t="shared" si="497"/>
        <v/>
      </c>
      <c r="AS687" s="1258" t="str">
        <f t="shared" si="498"/>
        <v/>
      </c>
      <c r="AT687" s="1258" t="str">
        <f t="shared" si="499"/>
        <v/>
      </c>
      <c r="AU687" s="1264" t="str">
        <f t="shared" si="500"/>
        <v/>
      </c>
      <c r="AV687" s="1265" t="str">
        <f t="shared" si="501"/>
        <v xml:space="preserve"> </v>
      </c>
      <c r="AW687" s="1266" t="str">
        <f t="shared" si="502"/>
        <v/>
      </c>
      <c r="AX687" s="1258" t="str">
        <f t="shared" si="503"/>
        <v/>
      </c>
      <c r="AY687" s="1258" t="str">
        <f t="shared" si="504"/>
        <v/>
      </c>
      <c r="AZ687" s="1264" t="str">
        <f t="shared" si="505"/>
        <v/>
      </c>
      <c r="BA687" s="1265" t="str">
        <f t="shared" si="506"/>
        <v xml:space="preserve"> </v>
      </c>
      <c r="BB687" s="1266" t="str">
        <f t="shared" si="507"/>
        <v/>
      </c>
      <c r="BC687" s="1265" t="str">
        <f t="shared" si="508"/>
        <v/>
      </c>
      <c r="BD687" s="1266">
        <f t="shared" si="509"/>
        <v>1</v>
      </c>
      <c r="BE687" s="1258">
        <f t="shared" si="510"/>
        <v>10.166666666666666</v>
      </c>
    </row>
    <row r="688" spans="1:57" s="1164" customFormat="1" ht="25.5" customHeight="1">
      <c r="A688" s="1239">
        <v>5</v>
      </c>
      <c r="B688" s="1237"/>
      <c r="C688" s="1243" t="s">
        <v>588</v>
      </c>
      <c r="D688" s="1240" t="s">
        <v>57</v>
      </c>
      <c r="E688" s="1239" t="s">
        <v>65</v>
      </c>
      <c r="F688" s="1152">
        <f t="shared" si="487"/>
        <v>7</v>
      </c>
      <c r="G688" s="1152">
        <f t="shared" si="488"/>
        <v>178</v>
      </c>
      <c r="H688" s="1239">
        <v>3</v>
      </c>
      <c r="I688" s="1239">
        <v>3</v>
      </c>
      <c r="J688" s="1239">
        <v>1</v>
      </c>
      <c r="K688" s="1239">
        <v>33</v>
      </c>
      <c r="L688" s="1239">
        <v>1</v>
      </c>
      <c r="M688" s="1239">
        <v>33</v>
      </c>
      <c r="N688" s="1239">
        <v>2</v>
      </c>
      <c r="O688" s="1239">
        <v>39</v>
      </c>
      <c r="P688" s="1239">
        <v>2</v>
      </c>
      <c r="Q688" s="1239">
        <v>37</v>
      </c>
      <c r="R688" s="1239">
        <v>1</v>
      </c>
      <c r="S688" s="1239">
        <v>36</v>
      </c>
      <c r="T688" s="1265">
        <f t="shared" si="489"/>
        <v>11.5</v>
      </c>
      <c r="U688" s="1258">
        <v>11</v>
      </c>
      <c r="V688" s="1258">
        <v>11</v>
      </c>
      <c r="W688" s="1258">
        <v>0</v>
      </c>
      <c r="X688" s="1258">
        <f t="shared" si="514"/>
        <v>1</v>
      </c>
      <c r="Y688" s="1258" t="str">
        <f t="shared" si="515"/>
        <v xml:space="preserve"> </v>
      </c>
      <c r="Z688" s="1258" t="str">
        <f t="shared" si="516"/>
        <v xml:space="preserve"> </v>
      </c>
      <c r="AA688" s="1265">
        <f t="shared" si="517"/>
        <v>25.428571428571427</v>
      </c>
      <c r="AB688" s="1258">
        <f t="shared" si="518"/>
        <v>25</v>
      </c>
      <c r="AC688" s="1265">
        <f t="shared" si="519"/>
        <v>0.42857142857142705</v>
      </c>
      <c r="AD688" s="1264">
        <f>IF(AC688&gt;0,1,"")</f>
        <v>1</v>
      </c>
      <c r="AE688" s="1264" t="str">
        <f t="shared" si="520"/>
        <v/>
      </c>
      <c r="AF688" s="1258" t="str">
        <f t="shared" si="521"/>
        <v xml:space="preserve"> </v>
      </c>
      <c r="AG688" s="1258">
        <f t="shared" si="522"/>
        <v>7</v>
      </c>
      <c r="AH688" s="1258">
        <f t="shared" si="523"/>
        <v>3</v>
      </c>
      <c r="AI688" s="1265">
        <f t="shared" si="524"/>
        <v>11.75</v>
      </c>
      <c r="AJ688" s="1265">
        <f t="shared" si="525"/>
        <v>0.25</v>
      </c>
      <c r="AK688" s="1264" t="str">
        <f t="shared" si="490"/>
        <v/>
      </c>
      <c r="AL688" s="1264" t="str">
        <f t="shared" si="491"/>
        <v/>
      </c>
      <c r="AM688" s="1258" t="str">
        <f t="shared" si="492"/>
        <v/>
      </c>
      <c r="AN688" s="1264" t="str">
        <f t="shared" si="493"/>
        <v/>
      </c>
      <c r="AO688" s="1265" t="str">
        <f t="shared" si="494"/>
        <v xml:space="preserve"> </v>
      </c>
      <c r="AP688" s="1266" t="str">
        <f t="shared" si="495"/>
        <v/>
      </c>
      <c r="AQ688" s="1258" t="str">
        <f t="shared" si="496"/>
        <v/>
      </c>
      <c r="AR688" s="1264" t="str">
        <f t="shared" si="497"/>
        <v/>
      </c>
      <c r="AS688" s="1258" t="str">
        <f t="shared" si="498"/>
        <v/>
      </c>
      <c r="AT688" s="1258" t="str">
        <f t="shared" si="499"/>
        <v/>
      </c>
      <c r="AU688" s="1264" t="str">
        <f t="shared" si="500"/>
        <v/>
      </c>
      <c r="AV688" s="1265" t="str">
        <f t="shared" si="501"/>
        <v xml:space="preserve"> </v>
      </c>
      <c r="AW688" s="1266" t="str">
        <f t="shared" si="502"/>
        <v/>
      </c>
      <c r="AX688" s="1258" t="str">
        <f t="shared" si="503"/>
        <v/>
      </c>
      <c r="AY688" s="1258" t="str">
        <f t="shared" si="504"/>
        <v/>
      </c>
      <c r="AZ688" s="1264" t="str">
        <f t="shared" si="505"/>
        <v/>
      </c>
      <c r="BA688" s="1265" t="str">
        <f t="shared" si="506"/>
        <v xml:space="preserve"> </v>
      </c>
      <c r="BB688" s="1266" t="str">
        <f t="shared" si="507"/>
        <v/>
      </c>
      <c r="BC688" s="1265" t="str">
        <f t="shared" si="508"/>
        <v/>
      </c>
      <c r="BD688" s="1266">
        <f t="shared" si="509"/>
        <v>1</v>
      </c>
      <c r="BE688" s="1258">
        <f t="shared" si="510"/>
        <v>11.75</v>
      </c>
    </row>
    <row r="689" spans="1:57" s="1164" customFormat="1" ht="25.5" customHeight="1">
      <c r="A689" s="1152">
        <v>61</v>
      </c>
      <c r="B689" s="1202" t="s">
        <v>589</v>
      </c>
      <c r="C689" s="1150"/>
      <c r="D689" s="1150"/>
      <c r="E689" s="1143"/>
      <c r="F689" s="1152">
        <f t="shared" si="487"/>
        <v>0</v>
      </c>
      <c r="G689" s="1152">
        <f t="shared" si="488"/>
        <v>0</v>
      </c>
      <c r="H689" s="1143">
        <v>0</v>
      </c>
      <c r="I689" s="1143">
        <v>0</v>
      </c>
      <c r="J689" s="1143">
        <v>0</v>
      </c>
      <c r="K689" s="1143">
        <v>0</v>
      </c>
      <c r="L689" s="1143">
        <v>0</v>
      </c>
      <c r="M689" s="1143">
        <v>0</v>
      </c>
      <c r="N689" s="1143">
        <v>0</v>
      </c>
      <c r="O689" s="1143">
        <v>0</v>
      </c>
      <c r="P689" s="1143">
        <v>0</v>
      </c>
      <c r="Q689" s="1143">
        <v>0</v>
      </c>
      <c r="R689" s="1143">
        <v>0</v>
      </c>
      <c r="S689" s="1143">
        <v>0</v>
      </c>
      <c r="T689" s="1265" t="str">
        <f t="shared" si="489"/>
        <v/>
      </c>
      <c r="U689" s="1260">
        <v>0</v>
      </c>
      <c r="V689" s="1260">
        <v>0</v>
      </c>
      <c r="W689" s="1260">
        <v>0</v>
      </c>
      <c r="X689" s="1258" t="str">
        <f t="shared" si="514"/>
        <v xml:space="preserve"> </v>
      </c>
      <c r="Y689" s="1258" t="str">
        <f t="shared" si="515"/>
        <v xml:space="preserve"> </v>
      </c>
      <c r="Z689" s="1258" t="str">
        <f t="shared" si="516"/>
        <v xml:space="preserve"> </v>
      </c>
      <c r="AA689" s="1265" t="str">
        <f t="shared" si="517"/>
        <v/>
      </c>
      <c r="AB689" s="1258" t="str">
        <f t="shared" si="518"/>
        <v/>
      </c>
      <c r="AC689" s="1265" t="str">
        <f t="shared" si="519"/>
        <v/>
      </c>
      <c r="AD689" s="1264"/>
      <c r="AE689" s="1264" t="str">
        <f t="shared" si="520"/>
        <v/>
      </c>
      <c r="AF689" s="1258" t="str">
        <f t="shared" si="521"/>
        <v xml:space="preserve"> </v>
      </c>
      <c r="AG689" s="1258" t="str">
        <f t="shared" si="522"/>
        <v xml:space="preserve"> </v>
      </c>
      <c r="AH689" s="1258" t="str">
        <f t="shared" si="523"/>
        <v xml:space="preserve"> </v>
      </c>
      <c r="AI689" s="1265" t="str">
        <f t="shared" si="524"/>
        <v xml:space="preserve"> </v>
      </c>
      <c r="AJ689" s="1265" t="str">
        <f t="shared" si="525"/>
        <v xml:space="preserve"> </v>
      </c>
      <c r="AK689" s="1264" t="str">
        <f t="shared" si="490"/>
        <v/>
      </c>
      <c r="AL689" s="1264" t="str">
        <f t="shared" si="491"/>
        <v/>
      </c>
      <c r="AM689" s="1258" t="str">
        <f t="shared" si="492"/>
        <v/>
      </c>
      <c r="AN689" s="1264" t="str">
        <f t="shared" si="493"/>
        <v/>
      </c>
      <c r="AO689" s="1265" t="str">
        <f t="shared" si="494"/>
        <v xml:space="preserve"> </v>
      </c>
      <c r="AP689" s="1266" t="str">
        <f t="shared" si="495"/>
        <v/>
      </c>
      <c r="AQ689" s="1258" t="str">
        <f t="shared" si="496"/>
        <v/>
      </c>
      <c r="AR689" s="1264" t="str">
        <f t="shared" si="497"/>
        <v/>
      </c>
      <c r="AS689" s="1258" t="str">
        <f t="shared" si="498"/>
        <v/>
      </c>
      <c r="AT689" s="1258" t="str">
        <f t="shared" si="499"/>
        <v/>
      </c>
      <c r="AU689" s="1264" t="str">
        <f t="shared" si="500"/>
        <v/>
      </c>
      <c r="AV689" s="1265" t="str">
        <f t="shared" si="501"/>
        <v xml:space="preserve"> </v>
      </c>
      <c r="AW689" s="1266" t="str">
        <f t="shared" si="502"/>
        <v/>
      </c>
      <c r="AX689" s="1258" t="str">
        <f t="shared" si="503"/>
        <v/>
      </c>
      <c r="AY689" s="1258" t="str">
        <f t="shared" si="504"/>
        <v/>
      </c>
      <c r="AZ689" s="1264" t="str">
        <f t="shared" si="505"/>
        <v/>
      </c>
      <c r="BA689" s="1265" t="str">
        <f t="shared" si="506"/>
        <v xml:space="preserve"> </v>
      </c>
      <c r="BB689" s="1266" t="str">
        <f t="shared" si="507"/>
        <v/>
      </c>
      <c r="BC689" s="1265" t="str">
        <f t="shared" si="508"/>
        <v/>
      </c>
      <c r="BD689" s="1266" t="str">
        <f t="shared" si="509"/>
        <v/>
      </c>
      <c r="BE689" s="1258" t="str">
        <f t="shared" si="510"/>
        <v/>
      </c>
    </row>
    <row r="690" spans="1:57" s="1164" customFormat="1" ht="25.5" customHeight="1">
      <c r="A690" s="1152">
        <v>1</v>
      </c>
      <c r="B690" s="1202"/>
      <c r="C690" s="1150" t="s">
        <v>590</v>
      </c>
      <c r="D690" s="1143" t="s">
        <v>54</v>
      </c>
      <c r="E690" s="1152" t="s">
        <v>133</v>
      </c>
      <c r="F690" s="1152">
        <f t="shared" si="487"/>
        <v>35</v>
      </c>
      <c r="G690" s="1152">
        <f t="shared" si="488"/>
        <v>1477</v>
      </c>
      <c r="H690" s="1152">
        <v>14</v>
      </c>
      <c r="I690" s="1152">
        <v>13</v>
      </c>
      <c r="J690" s="1152">
        <v>8</v>
      </c>
      <c r="K690" s="1152">
        <v>312</v>
      </c>
      <c r="L690" s="1152">
        <v>8</v>
      </c>
      <c r="M690" s="1152">
        <v>292</v>
      </c>
      <c r="N690" s="1152">
        <v>6</v>
      </c>
      <c r="O690" s="1152">
        <v>271</v>
      </c>
      <c r="P690" s="1152">
        <v>6</v>
      </c>
      <c r="Q690" s="1152">
        <v>271</v>
      </c>
      <c r="R690" s="1152">
        <v>7</v>
      </c>
      <c r="S690" s="1152">
        <v>331</v>
      </c>
      <c r="T690" s="1265">
        <f t="shared" si="489"/>
        <v>53.5</v>
      </c>
      <c r="U690" s="1258">
        <v>49</v>
      </c>
      <c r="V690" s="1258">
        <v>49</v>
      </c>
      <c r="W690" s="1258">
        <v>4</v>
      </c>
      <c r="X690" s="1258" t="str">
        <f t="shared" si="514"/>
        <v xml:space="preserve"> </v>
      </c>
      <c r="Y690" s="1258" t="str">
        <f t="shared" si="515"/>
        <v xml:space="preserve"> </v>
      </c>
      <c r="Z690" s="1258">
        <f t="shared" si="516"/>
        <v>1</v>
      </c>
      <c r="AA690" s="1265">
        <f t="shared" si="517"/>
        <v>42.2</v>
      </c>
      <c r="AB690" s="1258">
        <f t="shared" si="518"/>
        <v>35</v>
      </c>
      <c r="AC690" s="1265">
        <f t="shared" si="519"/>
        <v>7.2000000000000028</v>
      </c>
      <c r="AD690" s="1264">
        <f>IF(AC690&gt;0,1,"")</f>
        <v>1</v>
      </c>
      <c r="AE690" s="1264" t="str">
        <f t="shared" si="520"/>
        <v/>
      </c>
      <c r="AF690" s="1258" t="str">
        <f t="shared" si="521"/>
        <v xml:space="preserve"> </v>
      </c>
      <c r="AG690" s="1258">
        <f t="shared" si="522"/>
        <v>42</v>
      </c>
      <c r="AH690" s="1258">
        <f t="shared" si="523"/>
        <v>7</v>
      </c>
      <c r="AI690" s="1265">
        <f t="shared" si="524"/>
        <v>64.411764705882348</v>
      </c>
      <c r="AJ690" s="1265">
        <f t="shared" si="525"/>
        <v>10.911764705882348</v>
      </c>
      <c r="AK690" s="1264">
        <f t="shared" si="490"/>
        <v>1</v>
      </c>
      <c r="AL690" s="1264">
        <f t="shared" si="491"/>
        <v>40.090000000000003</v>
      </c>
      <c r="AM690" s="1258">
        <f t="shared" si="492"/>
        <v>36</v>
      </c>
      <c r="AN690" s="1264">
        <f t="shared" si="493"/>
        <v>1</v>
      </c>
      <c r="AO690" s="1265">
        <f t="shared" si="494"/>
        <v>55.058823529411768</v>
      </c>
      <c r="AP690" s="1266" t="str">
        <f t="shared" si="495"/>
        <v/>
      </c>
      <c r="AQ690" s="1258" t="str">
        <f t="shared" si="496"/>
        <v/>
      </c>
      <c r="AR690" s="1264" t="str">
        <f t="shared" si="497"/>
        <v/>
      </c>
      <c r="AS690" s="1258" t="str">
        <f t="shared" si="498"/>
        <v/>
      </c>
      <c r="AT690" s="1258" t="str">
        <f t="shared" si="499"/>
        <v/>
      </c>
      <c r="AU690" s="1264" t="str">
        <f t="shared" si="500"/>
        <v/>
      </c>
      <c r="AV690" s="1265" t="str">
        <f t="shared" si="501"/>
        <v xml:space="preserve"> </v>
      </c>
      <c r="AW690" s="1266" t="str">
        <f t="shared" si="502"/>
        <v/>
      </c>
      <c r="AX690" s="1258" t="str">
        <f t="shared" si="503"/>
        <v/>
      </c>
      <c r="AY690" s="1258" t="str">
        <f t="shared" si="504"/>
        <v/>
      </c>
      <c r="AZ690" s="1264" t="str">
        <f t="shared" si="505"/>
        <v/>
      </c>
      <c r="BA690" s="1265" t="str">
        <f t="shared" si="506"/>
        <v xml:space="preserve"> </v>
      </c>
      <c r="BB690" s="1266" t="str">
        <f t="shared" si="507"/>
        <v/>
      </c>
      <c r="BC690" s="1265" t="str">
        <f t="shared" si="508"/>
        <v/>
      </c>
      <c r="BD690" s="1266" t="str">
        <f t="shared" si="509"/>
        <v/>
      </c>
      <c r="BE690" s="1258" t="str">
        <f t="shared" si="510"/>
        <v/>
      </c>
    </row>
    <row r="691" spans="1:57" s="1164" customFormat="1" ht="25.5" customHeight="1">
      <c r="A691" s="1152">
        <v>2</v>
      </c>
      <c r="B691" s="1202"/>
      <c r="C691" s="1333" t="s">
        <v>591</v>
      </c>
      <c r="D691" s="1151" t="s">
        <v>57</v>
      </c>
      <c r="E691" s="1152" t="s">
        <v>133</v>
      </c>
      <c r="F691" s="1152">
        <f t="shared" si="487"/>
        <v>19</v>
      </c>
      <c r="G691" s="1152">
        <f t="shared" si="488"/>
        <v>426</v>
      </c>
      <c r="H691" s="1152">
        <f t="shared" ref="H691:S691" si="528">H692+H693</f>
        <v>13</v>
      </c>
      <c r="I691" s="1152">
        <f t="shared" si="528"/>
        <v>10</v>
      </c>
      <c r="J691" s="1152">
        <f t="shared" si="528"/>
        <v>4</v>
      </c>
      <c r="K691" s="1152">
        <f t="shared" si="528"/>
        <v>87</v>
      </c>
      <c r="L691" s="1152">
        <f t="shared" si="528"/>
        <v>3</v>
      </c>
      <c r="M691" s="1152">
        <f t="shared" si="528"/>
        <v>66</v>
      </c>
      <c r="N691" s="1152">
        <f t="shared" si="528"/>
        <v>4</v>
      </c>
      <c r="O691" s="1152">
        <f t="shared" si="528"/>
        <v>95</v>
      </c>
      <c r="P691" s="1152">
        <f t="shared" si="528"/>
        <v>4</v>
      </c>
      <c r="Q691" s="1152">
        <f t="shared" si="528"/>
        <v>88</v>
      </c>
      <c r="R691" s="1152">
        <f t="shared" si="528"/>
        <v>4</v>
      </c>
      <c r="S691" s="1152">
        <f t="shared" si="528"/>
        <v>90</v>
      </c>
      <c r="T691" s="1265">
        <f t="shared" si="489"/>
        <v>29.5</v>
      </c>
      <c r="U691" s="1258">
        <v>28</v>
      </c>
      <c r="V691" s="1258">
        <v>28</v>
      </c>
      <c r="W691" s="1258">
        <v>4</v>
      </c>
      <c r="X691" s="1258" t="str">
        <f t="shared" si="514"/>
        <v xml:space="preserve"> </v>
      </c>
      <c r="Y691" s="1258" t="str">
        <f t="shared" si="515"/>
        <v xml:space="preserve"> </v>
      </c>
      <c r="Z691" s="1258">
        <f t="shared" si="516"/>
        <v>1</v>
      </c>
      <c r="AA691" s="1265">
        <f t="shared" si="517"/>
        <v>22.421052631578949</v>
      </c>
      <c r="AB691" s="1258">
        <f t="shared" si="518"/>
        <v>35</v>
      </c>
      <c r="AC691" s="1265">
        <f t="shared" si="519"/>
        <v>-12.578947368421051</v>
      </c>
      <c r="AD691" s="1264" t="str">
        <f>IF(AC691&gt;0,1,"")</f>
        <v/>
      </c>
      <c r="AE691" s="1264" t="str">
        <f t="shared" si="520"/>
        <v/>
      </c>
      <c r="AF691" s="1258">
        <f t="shared" si="521"/>
        <v>1</v>
      </c>
      <c r="AG691" s="1258">
        <f t="shared" si="522"/>
        <v>12</v>
      </c>
      <c r="AH691" s="1258">
        <f t="shared" si="523"/>
        <v>6</v>
      </c>
      <c r="AI691" s="1265">
        <f t="shared" si="524"/>
        <v>19.352941176470587</v>
      </c>
      <c r="AJ691" s="1265">
        <f t="shared" si="525"/>
        <v>-10.147058823529413</v>
      </c>
      <c r="AK691" s="1264" t="str">
        <f t="shared" si="490"/>
        <v/>
      </c>
      <c r="AL691" s="1264" t="str">
        <f t="shared" si="491"/>
        <v/>
      </c>
      <c r="AM691" s="1258" t="str">
        <f t="shared" si="492"/>
        <v/>
      </c>
      <c r="AN691" s="1264" t="str">
        <f t="shared" si="493"/>
        <v/>
      </c>
      <c r="AO691" s="1265" t="str">
        <f t="shared" si="494"/>
        <v xml:space="preserve"> </v>
      </c>
      <c r="AP691" s="1266" t="str">
        <f t="shared" si="495"/>
        <v/>
      </c>
      <c r="AQ691" s="1258" t="str">
        <f t="shared" si="496"/>
        <v/>
      </c>
      <c r="AR691" s="1264">
        <f t="shared" si="497"/>
        <v>1</v>
      </c>
      <c r="AS691" s="1258">
        <f t="shared" si="498"/>
        <v>23.542105263157897</v>
      </c>
      <c r="AT691" s="1258">
        <f t="shared" si="499"/>
        <v>18</v>
      </c>
      <c r="AU691" s="1264">
        <f t="shared" si="500"/>
        <v>2.2421052631578604</v>
      </c>
      <c r="AV691" s="1265">
        <f t="shared" si="501"/>
        <v>28.131888544891638</v>
      </c>
      <c r="AW691" s="1266" t="str">
        <f t="shared" si="502"/>
        <v/>
      </c>
      <c r="AX691" s="1258" t="str">
        <f t="shared" si="503"/>
        <v/>
      </c>
      <c r="AY691" s="1258" t="str">
        <f t="shared" si="504"/>
        <v/>
      </c>
      <c r="AZ691" s="1264" t="str">
        <f t="shared" si="505"/>
        <v/>
      </c>
      <c r="BA691" s="1265" t="str">
        <f t="shared" si="506"/>
        <v xml:space="preserve"> </v>
      </c>
      <c r="BB691" s="1266" t="str">
        <f t="shared" si="507"/>
        <v/>
      </c>
      <c r="BC691" s="1265" t="str">
        <f t="shared" si="508"/>
        <v/>
      </c>
      <c r="BD691" s="1266" t="str">
        <f t="shared" si="509"/>
        <v/>
      </c>
      <c r="BE691" s="1258" t="str">
        <f t="shared" si="510"/>
        <v/>
      </c>
    </row>
    <row r="692" spans="1:57" s="1164" customFormat="1" ht="25.5" customHeight="1">
      <c r="A692" s="1152"/>
      <c r="B692" s="1202"/>
      <c r="C692" s="1321"/>
      <c r="D692" s="1150" t="s">
        <v>58</v>
      </c>
      <c r="E692" s="1152"/>
      <c r="F692" s="1152">
        <f t="shared" si="487"/>
        <v>14</v>
      </c>
      <c r="G692" s="1152">
        <f t="shared" si="488"/>
        <v>366</v>
      </c>
      <c r="H692" s="1152">
        <v>12</v>
      </c>
      <c r="I692" s="1152">
        <v>9</v>
      </c>
      <c r="J692" s="1152">
        <v>3</v>
      </c>
      <c r="K692" s="1152">
        <v>78</v>
      </c>
      <c r="L692" s="1152">
        <v>2</v>
      </c>
      <c r="M692" s="1152">
        <v>56</v>
      </c>
      <c r="N692" s="1152">
        <v>3</v>
      </c>
      <c r="O692" s="1152">
        <v>83</v>
      </c>
      <c r="P692" s="1152">
        <v>3</v>
      </c>
      <c r="Q692" s="1152">
        <v>75</v>
      </c>
      <c r="R692" s="1152">
        <v>3</v>
      </c>
      <c r="S692" s="1152">
        <v>74</v>
      </c>
      <c r="T692" s="1265" t="str">
        <f t="shared" si="489"/>
        <v/>
      </c>
      <c r="U692" s="1258"/>
      <c r="V692" s="1258"/>
      <c r="W692" s="1258"/>
      <c r="X692" s="1258" t="str">
        <f t="shared" si="514"/>
        <v xml:space="preserve"> </v>
      </c>
      <c r="Y692" s="1258" t="str">
        <f t="shared" si="515"/>
        <v xml:space="preserve"> </v>
      </c>
      <c r="Z692" s="1258" t="str">
        <f t="shared" si="516"/>
        <v xml:space="preserve"> </v>
      </c>
      <c r="AA692" s="1265" t="str">
        <f t="shared" si="517"/>
        <v/>
      </c>
      <c r="AB692" s="1258" t="str">
        <f t="shared" si="518"/>
        <v/>
      </c>
      <c r="AC692" s="1265" t="str">
        <f t="shared" si="519"/>
        <v/>
      </c>
      <c r="AD692" s="1264"/>
      <c r="AE692" s="1264" t="str">
        <f t="shared" si="520"/>
        <v/>
      </c>
      <c r="AF692" s="1258" t="str">
        <f t="shared" si="521"/>
        <v xml:space="preserve"> </v>
      </c>
      <c r="AG692" s="1258" t="str">
        <f t="shared" si="522"/>
        <v xml:space="preserve"> </v>
      </c>
      <c r="AH692" s="1258" t="str">
        <f t="shared" si="523"/>
        <v xml:space="preserve"> </v>
      </c>
      <c r="AI692" s="1265" t="str">
        <f t="shared" si="524"/>
        <v xml:space="preserve"> </v>
      </c>
      <c r="AJ692" s="1265" t="str">
        <f t="shared" si="525"/>
        <v xml:space="preserve"> </v>
      </c>
      <c r="AK692" s="1264" t="str">
        <f t="shared" si="490"/>
        <v/>
      </c>
      <c r="AL692" s="1264" t="str">
        <f t="shared" si="491"/>
        <v/>
      </c>
      <c r="AM692" s="1258" t="str">
        <f t="shared" si="492"/>
        <v/>
      </c>
      <c r="AN692" s="1264" t="str">
        <f t="shared" si="493"/>
        <v/>
      </c>
      <c r="AO692" s="1265" t="str">
        <f t="shared" si="494"/>
        <v xml:space="preserve"> </v>
      </c>
      <c r="AP692" s="1266" t="str">
        <f t="shared" si="495"/>
        <v/>
      </c>
      <c r="AQ692" s="1258" t="str">
        <f t="shared" si="496"/>
        <v/>
      </c>
      <c r="AR692" s="1264" t="str">
        <f t="shared" si="497"/>
        <v/>
      </c>
      <c r="AS692" s="1258" t="str">
        <f t="shared" si="498"/>
        <v/>
      </c>
      <c r="AT692" s="1258" t="str">
        <f t="shared" si="499"/>
        <v/>
      </c>
      <c r="AU692" s="1264" t="str">
        <f t="shared" si="500"/>
        <v/>
      </c>
      <c r="AV692" s="1265" t="str">
        <f t="shared" si="501"/>
        <v xml:space="preserve"> </v>
      </c>
      <c r="AW692" s="1266" t="str">
        <f t="shared" si="502"/>
        <v/>
      </c>
      <c r="AX692" s="1258" t="str">
        <f t="shared" si="503"/>
        <v/>
      </c>
      <c r="AY692" s="1258" t="str">
        <f t="shared" si="504"/>
        <v/>
      </c>
      <c r="AZ692" s="1264" t="str">
        <f t="shared" si="505"/>
        <v/>
      </c>
      <c r="BA692" s="1265" t="str">
        <f t="shared" si="506"/>
        <v xml:space="preserve"> </v>
      </c>
      <c r="BB692" s="1266" t="str">
        <f t="shared" si="507"/>
        <v/>
      </c>
      <c r="BC692" s="1265" t="str">
        <f t="shared" si="508"/>
        <v/>
      </c>
      <c r="BD692" s="1266" t="str">
        <f t="shared" si="509"/>
        <v/>
      </c>
      <c r="BE692" s="1258" t="str">
        <f t="shared" si="510"/>
        <v/>
      </c>
    </row>
    <row r="693" spans="1:57" s="1164" customFormat="1" ht="25.5" customHeight="1">
      <c r="A693" s="1152"/>
      <c r="B693" s="1202"/>
      <c r="C693" s="1322"/>
      <c r="D693" s="1150" t="s">
        <v>75</v>
      </c>
      <c r="E693" s="1152"/>
      <c r="F693" s="1152">
        <f t="shared" si="487"/>
        <v>5</v>
      </c>
      <c r="G693" s="1152">
        <f t="shared" si="488"/>
        <v>60</v>
      </c>
      <c r="H693" s="1152">
        <v>1</v>
      </c>
      <c r="I693" s="1152">
        <v>1</v>
      </c>
      <c r="J693" s="1152">
        <v>1</v>
      </c>
      <c r="K693" s="1152">
        <v>9</v>
      </c>
      <c r="L693" s="1152">
        <v>1</v>
      </c>
      <c r="M693" s="1152">
        <v>10</v>
      </c>
      <c r="N693" s="1152">
        <v>1</v>
      </c>
      <c r="O693" s="1152">
        <v>12</v>
      </c>
      <c r="P693" s="1152">
        <v>1</v>
      </c>
      <c r="Q693" s="1152">
        <v>13</v>
      </c>
      <c r="R693" s="1152">
        <v>1</v>
      </c>
      <c r="S693" s="1152">
        <v>16</v>
      </c>
      <c r="T693" s="1265" t="str">
        <f t="shared" si="489"/>
        <v/>
      </c>
      <c r="U693" s="1258"/>
      <c r="V693" s="1258"/>
      <c r="W693" s="1258"/>
      <c r="X693" s="1258" t="str">
        <f t="shared" si="514"/>
        <v xml:space="preserve"> </v>
      </c>
      <c r="Y693" s="1258" t="str">
        <f t="shared" si="515"/>
        <v xml:space="preserve"> </v>
      </c>
      <c r="Z693" s="1258" t="str">
        <f t="shared" si="516"/>
        <v xml:space="preserve"> </v>
      </c>
      <c r="AA693" s="1265" t="str">
        <f t="shared" si="517"/>
        <v/>
      </c>
      <c r="AB693" s="1258" t="str">
        <f t="shared" si="518"/>
        <v/>
      </c>
      <c r="AC693" s="1265" t="str">
        <f t="shared" si="519"/>
        <v/>
      </c>
      <c r="AD693" s="1264"/>
      <c r="AE693" s="1264" t="str">
        <f t="shared" si="520"/>
        <v/>
      </c>
      <c r="AF693" s="1258" t="str">
        <f t="shared" si="521"/>
        <v xml:space="preserve"> </v>
      </c>
      <c r="AG693" s="1258" t="str">
        <f t="shared" si="522"/>
        <v xml:space="preserve"> </v>
      </c>
      <c r="AH693" s="1258" t="str">
        <f t="shared" si="523"/>
        <v xml:space="preserve"> </v>
      </c>
      <c r="AI693" s="1265" t="str">
        <f t="shared" si="524"/>
        <v xml:space="preserve"> </v>
      </c>
      <c r="AJ693" s="1265" t="str">
        <f t="shared" si="525"/>
        <v xml:space="preserve"> </v>
      </c>
      <c r="AK693" s="1264" t="str">
        <f t="shared" si="490"/>
        <v/>
      </c>
      <c r="AL693" s="1264" t="str">
        <f t="shared" si="491"/>
        <v/>
      </c>
      <c r="AM693" s="1258" t="str">
        <f t="shared" si="492"/>
        <v/>
      </c>
      <c r="AN693" s="1264" t="str">
        <f t="shared" si="493"/>
        <v/>
      </c>
      <c r="AO693" s="1265" t="str">
        <f t="shared" si="494"/>
        <v xml:space="preserve"> </v>
      </c>
      <c r="AP693" s="1266" t="str">
        <f t="shared" si="495"/>
        <v/>
      </c>
      <c r="AQ693" s="1258" t="str">
        <f t="shared" si="496"/>
        <v/>
      </c>
      <c r="AR693" s="1264" t="str">
        <f t="shared" si="497"/>
        <v/>
      </c>
      <c r="AS693" s="1258" t="str">
        <f t="shared" si="498"/>
        <v/>
      </c>
      <c r="AT693" s="1258" t="str">
        <f t="shared" si="499"/>
        <v/>
      </c>
      <c r="AU693" s="1264" t="str">
        <f t="shared" si="500"/>
        <v/>
      </c>
      <c r="AV693" s="1265" t="str">
        <f t="shared" si="501"/>
        <v xml:space="preserve"> </v>
      </c>
      <c r="AW693" s="1266" t="str">
        <f t="shared" si="502"/>
        <v/>
      </c>
      <c r="AX693" s="1258" t="str">
        <f t="shared" si="503"/>
        <v/>
      </c>
      <c r="AY693" s="1258" t="str">
        <f t="shared" si="504"/>
        <v/>
      </c>
      <c r="AZ693" s="1264" t="str">
        <f t="shared" si="505"/>
        <v/>
      </c>
      <c r="BA693" s="1265" t="str">
        <f t="shared" si="506"/>
        <v xml:space="preserve"> </v>
      </c>
      <c r="BB693" s="1266" t="str">
        <f t="shared" si="507"/>
        <v/>
      </c>
      <c r="BC693" s="1265" t="str">
        <f t="shared" si="508"/>
        <v/>
      </c>
      <c r="BD693" s="1266" t="str">
        <f t="shared" si="509"/>
        <v/>
      </c>
      <c r="BE693" s="1258" t="str">
        <f t="shared" si="510"/>
        <v/>
      </c>
    </row>
    <row r="694" spans="1:57" s="1164" customFormat="1" ht="25.5" customHeight="1">
      <c r="A694" s="1152">
        <v>3</v>
      </c>
      <c r="B694" s="1202"/>
      <c r="C694" s="1232" t="s">
        <v>592</v>
      </c>
      <c r="D694" s="1143" t="s">
        <v>54</v>
      </c>
      <c r="E694" s="1152" t="s">
        <v>133</v>
      </c>
      <c r="F694" s="1152">
        <f t="shared" si="487"/>
        <v>12</v>
      </c>
      <c r="G694" s="1152">
        <f t="shared" si="488"/>
        <v>378</v>
      </c>
      <c r="H694" s="1152">
        <v>0</v>
      </c>
      <c r="I694" s="1152">
        <v>0</v>
      </c>
      <c r="J694" s="1152">
        <v>2</v>
      </c>
      <c r="K694" s="1152">
        <v>77</v>
      </c>
      <c r="L694" s="1152">
        <v>2</v>
      </c>
      <c r="M694" s="1152">
        <v>73</v>
      </c>
      <c r="N694" s="1152">
        <v>2</v>
      </c>
      <c r="O694" s="1152">
        <v>72</v>
      </c>
      <c r="P694" s="1152">
        <v>4</v>
      </c>
      <c r="Q694" s="1152">
        <v>76</v>
      </c>
      <c r="R694" s="1152">
        <v>2</v>
      </c>
      <c r="S694" s="1152">
        <v>80</v>
      </c>
      <c r="T694" s="1265">
        <f t="shared" si="489"/>
        <v>19</v>
      </c>
      <c r="U694" s="1258">
        <v>14</v>
      </c>
      <c r="V694" s="1258">
        <v>14</v>
      </c>
      <c r="W694" s="1258">
        <v>0</v>
      </c>
      <c r="X694" s="1258" t="str">
        <f t="shared" si="514"/>
        <v xml:space="preserve"> </v>
      </c>
      <c r="Y694" s="1258" t="str">
        <f t="shared" si="515"/>
        <v xml:space="preserve"> </v>
      </c>
      <c r="Z694" s="1258">
        <f t="shared" si="516"/>
        <v>1</v>
      </c>
      <c r="AA694" s="1265">
        <f t="shared" si="517"/>
        <v>31.5</v>
      </c>
      <c r="AB694" s="1258">
        <f t="shared" si="518"/>
        <v>35</v>
      </c>
      <c r="AC694" s="1265">
        <f t="shared" si="519"/>
        <v>-3.5</v>
      </c>
      <c r="AD694" s="1264" t="str">
        <f>IF(AC694&gt;0,1,"")</f>
        <v/>
      </c>
      <c r="AE694" s="1264" t="str">
        <f t="shared" si="520"/>
        <v/>
      </c>
      <c r="AF694" s="1258">
        <f t="shared" si="521"/>
        <v>1</v>
      </c>
      <c r="AG694" s="1258">
        <f t="shared" si="522"/>
        <v>10</v>
      </c>
      <c r="AH694" s="1258">
        <f t="shared" si="523"/>
        <v>28</v>
      </c>
      <c r="AI694" s="1265">
        <f t="shared" si="524"/>
        <v>17.647058823529413</v>
      </c>
      <c r="AJ694" s="1265">
        <f t="shared" si="525"/>
        <v>-1.352941176470587</v>
      </c>
      <c r="AK694" s="1264" t="str">
        <f t="shared" si="490"/>
        <v/>
      </c>
      <c r="AL694" s="1264" t="str">
        <f t="shared" si="491"/>
        <v/>
      </c>
      <c r="AM694" s="1258" t="str">
        <f t="shared" si="492"/>
        <v/>
      </c>
      <c r="AN694" s="1264" t="str">
        <f t="shared" si="493"/>
        <v/>
      </c>
      <c r="AO694" s="1265" t="str">
        <f t="shared" si="494"/>
        <v xml:space="preserve"> </v>
      </c>
      <c r="AP694" s="1266" t="str">
        <f t="shared" si="495"/>
        <v/>
      </c>
      <c r="AQ694" s="1258" t="str">
        <f t="shared" si="496"/>
        <v/>
      </c>
      <c r="AR694" s="1264">
        <f t="shared" si="497"/>
        <v>1</v>
      </c>
      <c r="AS694" s="1258">
        <f t="shared" si="498"/>
        <v>33.075000000000003</v>
      </c>
      <c r="AT694" s="1258">
        <f t="shared" si="499"/>
        <v>11</v>
      </c>
      <c r="AU694" s="1264">
        <f t="shared" si="500"/>
        <v>14.174999999999969</v>
      </c>
      <c r="AV694" s="1265">
        <f t="shared" si="501"/>
        <v>18.333823529411763</v>
      </c>
      <c r="AW694" s="1266" t="str">
        <f t="shared" si="502"/>
        <v/>
      </c>
      <c r="AX694" s="1258" t="str">
        <f t="shared" si="503"/>
        <v/>
      </c>
      <c r="AY694" s="1258" t="str">
        <f t="shared" si="504"/>
        <v/>
      </c>
      <c r="AZ694" s="1264" t="str">
        <f t="shared" si="505"/>
        <v/>
      </c>
      <c r="BA694" s="1265" t="str">
        <f t="shared" si="506"/>
        <v xml:space="preserve"> </v>
      </c>
      <c r="BB694" s="1266" t="str">
        <f t="shared" si="507"/>
        <v/>
      </c>
      <c r="BC694" s="1265" t="str">
        <f t="shared" si="508"/>
        <v/>
      </c>
      <c r="BD694" s="1266" t="str">
        <f t="shared" si="509"/>
        <v/>
      </c>
      <c r="BE694" s="1258" t="str">
        <f t="shared" si="510"/>
        <v/>
      </c>
    </row>
    <row r="695" spans="1:57" s="1244" customFormat="1" ht="25.5" customHeight="1">
      <c r="A695" s="1239">
        <v>62</v>
      </c>
      <c r="B695" s="1237" t="s">
        <v>593</v>
      </c>
      <c r="C695" s="1241"/>
      <c r="D695" s="1241"/>
      <c r="E695" s="1240"/>
      <c r="F695" s="1152">
        <f t="shared" si="487"/>
        <v>0</v>
      </c>
      <c r="G695" s="1152">
        <f t="shared" si="488"/>
        <v>0</v>
      </c>
      <c r="H695" s="1240"/>
      <c r="I695" s="1240"/>
      <c r="J695" s="1240"/>
      <c r="K695" s="1240"/>
      <c r="L695" s="1240"/>
      <c r="M695" s="1240"/>
      <c r="N695" s="1240"/>
      <c r="O695" s="1240"/>
      <c r="P695" s="1240"/>
      <c r="Q695" s="1240"/>
      <c r="R695" s="1240"/>
      <c r="S695" s="1240"/>
      <c r="T695" s="1265" t="str">
        <f t="shared" si="489"/>
        <v/>
      </c>
      <c r="U695" s="1258"/>
      <c r="V695" s="1258"/>
      <c r="W695" s="1258"/>
      <c r="X695" s="1258" t="str">
        <f t="shared" si="514"/>
        <v xml:space="preserve"> </v>
      </c>
      <c r="Y695" s="1258" t="str">
        <f t="shared" si="515"/>
        <v xml:space="preserve"> </v>
      </c>
      <c r="Z695" s="1258" t="str">
        <f t="shared" si="516"/>
        <v xml:space="preserve"> </v>
      </c>
      <c r="AA695" s="1265" t="str">
        <f t="shared" si="517"/>
        <v/>
      </c>
      <c r="AB695" s="1258" t="str">
        <f t="shared" si="518"/>
        <v/>
      </c>
      <c r="AC695" s="1265" t="str">
        <f t="shared" si="519"/>
        <v/>
      </c>
      <c r="AD695" s="1264"/>
      <c r="AE695" s="1264" t="str">
        <f t="shared" si="520"/>
        <v/>
      </c>
      <c r="AF695" s="1258" t="str">
        <f t="shared" si="521"/>
        <v xml:space="preserve"> </v>
      </c>
      <c r="AG695" s="1258" t="str">
        <f t="shared" si="522"/>
        <v xml:space="preserve"> </v>
      </c>
      <c r="AH695" s="1258" t="str">
        <f t="shared" si="523"/>
        <v xml:space="preserve"> </v>
      </c>
      <c r="AI695" s="1265" t="str">
        <f t="shared" si="524"/>
        <v xml:space="preserve"> </v>
      </c>
      <c r="AJ695" s="1265" t="str">
        <f t="shared" si="525"/>
        <v xml:space="preserve"> </v>
      </c>
      <c r="AK695" s="1264" t="str">
        <f t="shared" si="490"/>
        <v/>
      </c>
      <c r="AL695" s="1264" t="str">
        <f t="shared" si="491"/>
        <v/>
      </c>
      <c r="AM695" s="1258" t="str">
        <f t="shared" si="492"/>
        <v/>
      </c>
      <c r="AN695" s="1264" t="str">
        <f t="shared" si="493"/>
        <v/>
      </c>
      <c r="AO695" s="1265" t="str">
        <f t="shared" si="494"/>
        <v xml:space="preserve"> </v>
      </c>
      <c r="AP695" s="1266" t="str">
        <f t="shared" si="495"/>
        <v/>
      </c>
      <c r="AQ695" s="1258" t="str">
        <f t="shared" si="496"/>
        <v/>
      </c>
      <c r="AR695" s="1264" t="str">
        <f t="shared" si="497"/>
        <v/>
      </c>
      <c r="AS695" s="1258" t="str">
        <f t="shared" si="498"/>
        <v/>
      </c>
      <c r="AT695" s="1258" t="str">
        <f t="shared" si="499"/>
        <v/>
      </c>
      <c r="AU695" s="1264" t="str">
        <f t="shared" si="500"/>
        <v/>
      </c>
      <c r="AV695" s="1265" t="str">
        <f t="shared" si="501"/>
        <v xml:space="preserve"> </v>
      </c>
      <c r="AW695" s="1266" t="str">
        <f t="shared" si="502"/>
        <v/>
      </c>
      <c r="AX695" s="1258" t="str">
        <f t="shared" si="503"/>
        <v/>
      </c>
      <c r="AY695" s="1258" t="str">
        <f t="shared" si="504"/>
        <v/>
      </c>
      <c r="AZ695" s="1264" t="str">
        <f t="shared" si="505"/>
        <v/>
      </c>
      <c r="BA695" s="1265" t="str">
        <f t="shared" si="506"/>
        <v xml:space="preserve"> </v>
      </c>
      <c r="BB695" s="1266" t="str">
        <f t="shared" si="507"/>
        <v/>
      </c>
      <c r="BC695" s="1265" t="str">
        <f t="shared" si="508"/>
        <v/>
      </c>
      <c r="BD695" s="1266" t="str">
        <f t="shared" si="509"/>
        <v/>
      </c>
      <c r="BE695" s="1258" t="str">
        <f t="shared" si="510"/>
        <v/>
      </c>
    </row>
    <row r="696" spans="1:57" s="1244" customFormat="1" ht="25.5" customHeight="1">
      <c r="A696" s="1239">
        <v>1</v>
      </c>
      <c r="B696" s="1237"/>
      <c r="C696" s="1498" t="s">
        <v>594</v>
      </c>
      <c r="D696" s="1240" t="s">
        <v>57</v>
      </c>
      <c r="E696" s="1239" t="s">
        <v>65</v>
      </c>
      <c r="F696" s="1152">
        <f t="shared" si="487"/>
        <v>15</v>
      </c>
      <c r="G696" s="1152">
        <f t="shared" si="488"/>
        <v>438</v>
      </c>
      <c r="H696" s="1239">
        <v>10</v>
      </c>
      <c r="I696" s="1239">
        <v>9</v>
      </c>
      <c r="J696" s="1239">
        <v>3</v>
      </c>
      <c r="K696" s="1239">
        <v>105</v>
      </c>
      <c r="L696" s="1239">
        <v>3</v>
      </c>
      <c r="M696" s="1239">
        <v>93</v>
      </c>
      <c r="N696" s="1239">
        <v>3</v>
      </c>
      <c r="O696" s="1239">
        <v>83</v>
      </c>
      <c r="P696" s="1239">
        <v>3</v>
      </c>
      <c r="Q696" s="1239">
        <v>72</v>
      </c>
      <c r="R696" s="1239">
        <v>3</v>
      </c>
      <c r="S696" s="1239">
        <v>85</v>
      </c>
      <c r="T696" s="1265">
        <f t="shared" si="489"/>
        <v>23.5</v>
      </c>
      <c r="U696" s="1258">
        <v>19</v>
      </c>
      <c r="V696" s="1258">
        <v>18</v>
      </c>
      <c r="W696" s="1258">
        <v>6</v>
      </c>
      <c r="X696" s="1258">
        <f t="shared" si="514"/>
        <v>1</v>
      </c>
      <c r="Y696" s="1258" t="str">
        <f t="shared" si="515"/>
        <v xml:space="preserve"> </v>
      </c>
      <c r="Z696" s="1258" t="str">
        <f t="shared" si="516"/>
        <v xml:space="preserve"> </v>
      </c>
      <c r="AA696" s="1265">
        <f t="shared" si="517"/>
        <v>29.2</v>
      </c>
      <c r="AB696" s="1258">
        <f t="shared" si="518"/>
        <v>25</v>
      </c>
      <c r="AC696" s="1265">
        <f t="shared" si="519"/>
        <v>4.1999999999999993</v>
      </c>
      <c r="AD696" s="1264">
        <f>IF(AC696&gt;0,1,"")</f>
        <v>1</v>
      </c>
      <c r="AE696" s="1264" t="str">
        <f t="shared" si="520"/>
        <v/>
      </c>
      <c r="AF696" s="1258" t="str">
        <f t="shared" si="521"/>
        <v xml:space="preserve"> </v>
      </c>
      <c r="AG696" s="1258">
        <f t="shared" si="522"/>
        <v>17</v>
      </c>
      <c r="AH696" s="1258">
        <f t="shared" si="523"/>
        <v>13</v>
      </c>
      <c r="AI696" s="1265">
        <f t="shared" si="524"/>
        <v>27.583333333333332</v>
      </c>
      <c r="AJ696" s="1265">
        <f t="shared" si="525"/>
        <v>4.0833333333333321</v>
      </c>
      <c r="AK696" s="1264">
        <f t="shared" si="490"/>
        <v>1</v>
      </c>
      <c r="AL696" s="1264">
        <f t="shared" si="491"/>
        <v>27.74</v>
      </c>
      <c r="AM696" s="1258">
        <f t="shared" si="492"/>
        <v>15</v>
      </c>
      <c r="AN696" s="1264">
        <f t="shared" si="493"/>
        <v>3</v>
      </c>
      <c r="AO696" s="1265">
        <f t="shared" si="494"/>
        <v>23.75</v>
      </c>
      <c r="AP696" s="1266" t="str">
        <f t="shared" si="495"/>
        <v/>
      </c>
      <c r="AQ696" s="1258" t="str">
        <f t="shared" si="496"/>
        <v/>
      </c>
      <c r="AR696" s="1264" t="str">
        <f t="shared" si="497"/>
        <v/>
      </c>
      <c r="AS696" s="1258" t="str">
        <f t="shared" si="498"/>
        <v/>
      </c>
      <c r="AT696" s="1258" t="str">
        <f t="shared" si="499"/>
        <v/>
      </c>
      <c r="AU696" s="1264" t="str">
        <f t="shared" si="500"/>
        <v/>
      </c>
      <c r="AV696" s="1265" t="str">
        <f t="shared" si="501"/>
        <v xml:space="preserve"> </v>
      </c>
      <c r="AW696" s="1266" t="str">
        <f t="shared" si="502"/>
        <v/>
      </c>
      <c r="AX696" s="1258" t="str">
        <f t="shared" si="503"/>
        <v/>
      </c>
      <c r="AY696" s="1258" t="str">
        <f t="shared" si="504"/>
        <v/>
      </c>
      <c r="AZ696" s="1264" t="str">
        <f t="shared" si="505"/>
        <v/>
      </c>
      <c r="BA696" s="1265" t="str">
        <f t="shared" si="506"/>
        <v xml:space="preserve"> </v>
      </c>
      <c r="BB696" s="1266" t="str">
        <f t="shared" si="507"/>
        <v/>
      </c>
      <c r="BC696" s="1265" t="str">
        <f t="shared" si="508"/>
        <v/>
      </c>
      <c r="BD696" s="1266" t="str">
        <f t="shared" si="509"/>
        <v/>
      </c>
      <c r="BE696" s="1258" t="str">
        <f t="shared" si="510"/>
        <v/>
      </c>
    </row>
    <row r="697" spans="1:57" s="1244" customFormat="1" ht="25.5" customHeight="1">
      <c r="A697" s="1239"/>
      <c r="B697" s="1237"/>
      <c r="C697" s="1321"/>
      <c r="D697" s="1241" t="s">
        <v>58</v>
      </c>
      <c r="E697" s="1239"/>
      <c r="F697" s="1152">
        <f t="shared" si="487"/>
        <v>13</v>
      </c>
      <c r="G697" s="1152">
        <f t="shared" si="488"/>
        <v>382</v>
      </c>
      <c r="H697" s="1239">
        <v>9</v>
      </c>
      <c r="I697" s="1239">
        <v>8</v>
      </c>
      <c r="J697" s="1239">
        <v>2</v>
      </c>
      <c r="K697" s="1239">
        <v>75</v>
      </c>
      <c r="L697" s="1239">
        <v>2</v>
      </c>
      <c r="M697" s="1239">
        <v>67</v>
      </c>
      <c r="N697" s="1239">
        <v>3</v>
      </c>
      <c r="O697" s="1239">
        <v>83</v>
      </c>
      <c r="P697" s="1239">
        <v>3</v>
      </c>
      <c r="Q697" s="1239">
        <v>72</v>
      </c>
      <c r="R697" s="1239">
        <v>3</v>
      </c>
      <c r="S697" s="1239">
        <v>85</v>
      </c>
      <c r="T697" s="1265" t="str">
        <f t="shared" si="489"/>
        <v/>
      </c>
      <c r="U697" s="1258"/>
      <c r="V697" s="1258"/>
      <c r="W697" s="1258"/>
      <c r="X697" s="1258" t="str">
        <f t="shared" si="514"/>
        <v xml:space="preserve"> </v>
      </c>
      <c r="Y697" s="1258" t="str">
        <f t="shared" si="515"/>
        <v xml:space="preserve"> </v>
      </c>
      <c r="Z697" s="1258" t="str">
        <f t="shared" si="516"/>
        <v xml:space="preserve"> </v>
      </c>
      <c r="AA697" s="1265" t="str">
        <f t="shared" si="517"/>
        <v/>
      </c>
      <c r="AB697" s="1258" t="str">
        <f t="shared" si="518"/>
        <v/>
      </c>
      <c r="AC697" s="1265" t="str">
        <f t="shared" si="519"/>
        <v/>
      </c>
      <c r="AD697" s="1264"/>
      <c r="AE697" s="1264" t="str">
        <f t="shared" si="520"/>
        <v/>
      </c>
      <c r="AF697" s="1258" t="str">
        <f t="shared" si="521"/>
        <v xml:space="preserve"> </v>
      </c>
      <c r="AG697" s="1258" t="str">
        <f t="shared" si="522"/>
        <v xml:space="preserve"> </v>
      </c>
      <c r="AH697" s="1258" t="str">
        <f t="shared" si="523"/>
        <v xml:space="preserve"> </v>
      </c>
      <c r="AI697" s="1265" t="str">
        <f t="shared" si="524"/>
        <v xml:space="preserve"> </v>
      </c>
      <c r="AJ697" s="1265" t="str">
        <f t="shared" si="525"/>
        <v xml:space="preserve"> </v>
      </c>
      <c r="AK697" s="1264" t="str">
        <f t="shared" si="490"/>
        <v/>
      </c>
      <c r="AL697" s="1264" t="str">
        <f t="shared" si="491"/>
        <v/>
      </c>
      <c r="AM697" s="1258" t="str">
        <f t="shared" si="492"/>
        <v/>
      </c>
      <c r="AN697" s="1264" t="str">
        <f t="shared" si="493"/>
        <v/>
      </c>
      <c r="AO697" s="1265" t="str">
        <f t="shared" si="494"/>
        <v xml:space="preserve"> </v>
      </c>
      <c r="AP697" s="1266" t="str">
        <f t="shared" si="495"/>
        <v/>
      </c>
      <c r="AQ697" s="1258" t="str">
        <f t="shared" si="496"/>
        <v/>
      </c>
      <c r="AR697" s="1264" t="str">
        <f t="shared" si="497"/>
        <v/>
      </c>
      <c r="AS697" s="1258" t="str">
        <f t="shared" si="498"/>
        <v/>
      </c>
      <c r="AT697" s="1258" t="str">
        <f t="shared" si="499"/>
        <v/>
      </c>
      <c r="AU697" s="1264" t="str">
        <f t="shared" si="500"/>
        <v/>
      </c>
      <c r="AV697" s="1265" t="str">
        <f t="shared" si="501"/>
        <v xml:space="preserve"> </v>
      </c>
      <c r="AW697" s="1266" t="str">
        <f t="shared" si="502"/>
        <v/>
      </c>
      <c r="AX697" s="1258" t="str">
        <f t="shared" si="503"/>
        <v/>
      </c>
      <c r="AY697" s="1258" t="str">
        <f t="shared" si="504"/>
        <v/>
      </c>
      <c r="AZ697" s="1264" t="str">
        <f t="shared" si="505"/>
        <v/>
      </c>
      <c r="BA697" s="1265" t="str">
        <f t="shared" si="506"/>
        <v xml:space="preserve"> </v>
      </c>
      <c r="BB697" s="1266" t="str">
        <f t="shared" si="507"/>
        <v/>
      </c>
      <c r="BC697" s="1265" t="str">
        <f t="shared" si="508"/>
        <v/>
      </c>
      <c r="BD697" s="1266" t="str">
        <f t="shared" si="509"/>
        <v/>
      </c>
      <c r="BE697" s="1258" t="str">
        <f t="shared" si="510"/>
        <v/>
      </c>
    </row>
    <row r="698" spans="1:57" s="1244" customFormat="1" ht="25.5" customHeight="1">
      <c r="A698" s="1239"/>
      <c r="B698" s="1237"/>
      <c r="C698" s="1322"/>
      <c r="D698" s="1241" t="s">
        <v>595</v>
      </c>
      <c r="E698" s="1239"/>
      <c r="F698" s="1152">
        <f t="shared" si="487"/>
        <v>2</v>
      </c>
      <c r="G698" s="1152">
        <f t="shared" si="488"/>
        <v>56</v>
      </c>
      <c r="H698" s="1239">
        <v>1</v>
      </c>
      <c r="I698" s="1239">
        <v>1</v>
      </c>
      <c r="J698" s="1239">
        <v>1</v>
      </c>
      <c r="K698" s="1239">
        <v>30</v>
      </c>
      <c r="L698" s="1239">
        <v>1</v>
      </c>
      <c r="M698" s="1239">
        <v>26</v>
      </c>
      <c r="N698" s="1239"/>
      <c r="O698" s="1239"/>
      <c r="P698" s="1239"/>
      <c r="Q698" s="1239"/>
      <c r="R698" s="1239"/>
      <c r="S698" s="1239"/>
      <c r="T698" s="1265" t="str">
        <f t="shared" si="489"/>
        <v/>
      </c>
      <c r="U698" s="1258"/>
      <c r="V698" s="1258"/>
      <c r="W698" s="1258"/>
      <c r="X698" s="1258" t="str">
        <f t="shared" si="514"/>
        <v xml:space="preserve"> </v>
      </c>
      <c r="Y698" s="1258" t="str">
        <f t="shared" si="515"/>
        <v xml:space="preserve"> </v>
      </c>
      <c r="Z698" s="1258" t="str">
        <f t="shared" si="516"/>
        <v xml:space="preserve"> </v>
      </c>
      <c r="AA698" s="1265" t="str">
        <f t="shared" si="517"/>
        <v/>
      </c>
      <c r="AB698" s="1258" t="str">
        <f t="shared" si="518"/>
        <v/>
      </c>
      <c r="AC698" s="1265" t="str">
        <f t="shared" si="519"/>
        <v/>
      </c>
      <c r="AD698" s="1264"/>
      <c r="AE698" s="1264" t="str">
        <f t="shared" si="520"/>
        <v/>
      </c>
      <c r="AF698" s="1258" t="str">
        <f t="shared" si="521"/>
        <v xml:space="preserve"> </v>
      </c>
      <c r="AG698" s="1258" t="str">
        <f t="shared" si="522"/>
        <v xml:space="preserve"> </v>
      </c>
      <c r="AH698" s="1258" t="str">
        <f t="shared" si="523"/>
        <v xml:space="preserve"> </v>
      </c>
      <c r="AI698" s="1265" t="str">
        <f t="shared" si="524"/>
        <v xml:space="preserve"> </v>
      </c>
      <c r="AJ698" s="1265" t="str">
        <f t="shared" si="525"/>
        <v xml:space="preserve"> </v>
      </c>
      <c r="AK698" s="1264" t="str">
        <f t="shared" si="490"/>
        <v/>
      </c>
      <c r="AL698" s="1264" t="str">
        <f t="shared" si="491"/>
        <v/>
      </c>
      <c r="AM698" s="1258" t="str">
        <f t="shared" si="492"/>
        <v/>
      </c>
      <c r="AN698" s="1264" t="str">
        <f t="shared" si="493"/>
        <v/>
      </c>
      <c r="AO698" s="1265" t="str">
        <f t="shared" si="494"/>
        <v xml:space="preserve"> </v>
      </c>
      <c r="AP698" s="1266" t="str">
        <f t="shared" si="495"/>
        <v/>
      </c>
      <c r="AQ698" s="1258" t="str">
        <f t="shared" si="496"/>
        <v/>
      </c>
      <c r="AR698" s="1264" t="str">
        <f t="shared" si="497"/>
        <v/>
      </c>
      <c r="AS698" s="1258" t="str">
        <f t="shared" si="498"/>
        <v/>
      </c>
      <c r="AT698" s="1258" t="str">
        <f t="shared" si="499"/>
        <v/>
      </c>
      <c r="AU698" s="1264" t="str">
        <f t="shared" si="500"/>
        <v/>
      </c>
      <c r="AV698" s="1265" t="str">
        <f t="shared" si="501"/>
        <v xml:space="preserve"> </v>
      </c>
      <c r="AW698" s="1266" t="str">
        <f t="shared" si="502"/>
        <v/>
      </c>
      <c r="AX698" s="1258" t="str">
        <f t="shared" si="503"/>
        <v/>
      </c>
      <c r="AY698" s="1258" t="str">
        <f t="shared" si="504"/>
        <v/>
      </c>
      <c r="AZ698" s="1264" t="str">
        <f t="shared" si="505"/>
        <v/>
      </c>
      <c r="BA698" s="1265" t="str">
        <f t="shared" si="506"/>
        <v xml:space="preserve"> </v>
      </c>
      <c r="BB698" s="1266" t="str">
        <f t="shared" si="507"/>
        <v/>
      </c>
      <c r="BC698" s="1265" t="str">
        <f t="shared" si="508"/>
        <v/>
      </c>
      <c r="BD698" s="1266" t="str">
        <f t="shared" si="509"/>
        <v/>
      </c>
      <c r="BE698" s="1258" t="str">
        <f t="shared" si="510"/>
        <v/>
      </c>
    </row>
    <row r="699" spans="1:57" s="1244" customFormat="1" ht="25.5" customHeight="1">
      <c r="A699" s="1239">
        <v>2</v>
      </c>
      <c r="B699" s="1237"/>
      <c r="C699" s="1242" t="s">
        <v>596</v>
      </c>
      <c r="D699" s="1240" t="s">
        <v>54</v>
      </c>
      <c r="E699" s="1239" t="s">
        <v>65</v>
      </c>
      <c r="F699" s="1152">
        <f t="shared" si="487"/>
        <v>10</v>
      </c>
      <c r="G699" s="1152">
        <f t="shared" si="488"/>
        <v>283</v>
      </c>
      <c r="H699" s="1239">
        <v>13</v>
      </c>
      <c r="I699" s="1239">
        <v>9</v>
      </c>
      <c r="J699" s="1239">
        <v>2</v>
      </c>
      <c r="K699" s="1239">
        <v>59</v>
      </c>
      <c r="L699" s="1239">
        <v>2</v>
      </c>
      <c r="M699" s="1239">
        <v>47</v>
      </c>
      <c r="N699" s="1239">
        <v>2</v>
      </c>
      <c r="O699" s="1239">
        <v>64</v>
      </c>
      <c r="P699" s="1239">
        <v>2</v>
      </c>
      <c r="Q699" s="1239">
        <v>52</v>
      </c>
      <c r="R699" s="1239">
        <v>2</v>
      </c>
      <c r="S699" s="1239">
        <v>61</v>
      </c>
      <c r="T699" s="1265">
        <f t="shared" si="489"/>
        <v>16</v>
      </c>
      <c r="U699" s="1258">
        <v>17</v>
      </c>
      <c r="V699" s="1258">
        <v>16</v>
      </c>
      <c r="W699" s="1258">
        <v>0</v>
      </c>
      <c r="X699" s="1258">
        <f t="shared" si="514"/>
        <v>1</v>
      </c>
      <c r="Y699" s="1258" t="str">
        <f t="shared" si="515"/>
        <v xml:space="preserve"> </v>
      </c>
      <c r="Z699" s="1258" t="str">
        <f t="shared" si="516"/>
        <v xml:space="preserve"> </v>
      </c>
      <c r="AA699" s="1265">
        <f t="shared" si="517"/>
        <v>28.3</v>
      </c>
      <c r="AB699" s="1258">
        <f t="shared" si="518"/>
        <v>25</v>
      </c>
      <c r="AC699" s="1265">
        <f t="shared" si="519"/>
        <v>3.3000000000000007</v>
      </c>
      <c r="AD699" s="1264">
        <f>IF(AC699&gt;0,1,"")</f>
        <v>1</v>
      </c>
      <c r="AE699" s="1264" t="str">
        <f t="shared" si="520"/>
        <v/>
      </c>
      <c r="AF699" s="1258" t="str">
        <f t="shared" si="521"/>
        <v xml:space="preserve"> </v>
      </c>
      <c r="AG699" s="1258">
        <f t="shared" si="522"/>
        <v>11</v>
      </c>
      <c r="AH699" s="1258">
        <f t="shared" si="523"/>
        <v>8</v>
      </c>
      <c r="AI699" s="1265">
        <f t="shared" si="524"/>
        <v>18.166666666666668</v>
      </c>
      <c r="AJ699" s="1265">
        <f t="shared" si="525"/>
        <v>2.1666666666666679</v>
      </c>
      <c r="AK699" s="1264">
        <f t="shared" si="490"/>
        <v>1</v>
      </c>
      <c r="AL699" s="1264">
        <f t="shared" si="491"/>
        <v>26.884999999999998</v>
      </c>
      <c r="AM699" s="1258">
        <f t="shared" si="492"/>
        <v>10</v>
      </c>
      <c r="AN699" s="1264">
        <f t="shared" si="493"/>
        <v>3</v>
      </c>
      <c r="AO699" s="1265">
        <f t="shared" si="494"/>
        <v>16.25</v>
      </c>
      <c r="AP699" s="1266" t="str">
        <f t="shared" si="495"/>
        <v/>
      </c>
      <c r="AQ699" s="1258" t="str">
        <f t="shared" si="496"/>
        <v/>
      </c>
      <c r="AR699" s="1264" t="str">
        <f t="shared" si="497"/>
        <v/>
      </c>
      <c r="AS699" s="1258" t="str">
        <f t="shared" si="498"/>
        <v/>
      </c>
      <c r="AT699" s="1258" t="str">
        <f t="shared" si="499"/>
        <v/>
      </c>
      <c r="AU699" s="1264" t="str">
        <f t="shared" si="500"/>
        <v/>
      </c>
      <c r="AV699" s="1265" t="str">
        <f t="shared" si="501"/>
        <v xml:space="preserve"> </v>
      </c>
      <c r="AW699" s="1266" t="str">
        <f t="shared" si="502"/>
        <v/>
      </c>
      <c r="AX699" s="1258" t="str">
        <f t="shared" si="503"/>
        <v/>
      </c>
      <c r="AY699" s="1258" t="str">
        <f t="shared" si="504"/>
        <v/>
      </c>
      <c r="AZ699" s="1264" t="str">
        <f t="shared" si="505"/>
        <v/>
      </c>
      <c r="BA699" s="1265" t="str">
        <f t="shared" si="506"/>
        <v xml:space="preserve"> </v>
      </c>
      <c r="BB699" s="1266" t="str">
        <f t="shared" si="507"/>
        <v/>
      </c>
      <c r="BC699" s="1265" t="str">
        <f t="shared" si="508"/>
        <v/>
      </c>
      <c r="BD699" s="1266" t="str">
        <f t="shared" si="509"/>
        <v/>
      </c>
      <c r="BE699" s="1258" t="str">
        <f t="shared" si="510"/>
        <v/>
      </c>
    </row>
    <row r="700" spans="1:57" s="1244" customFormat="1" ht="25.5" customHeight="1">
      <c r="A700" s="1239"/>
      <c r="B700" s="1237"/>
      <c r="C700" s="1241"/>
      <c r="D700" s="1241"/>
      <c r="E700" s="1239"/>
      <c r="F700" s="1152">
        <f t="shared" si="487"/>
        <v>0</v>
      </c>
      <c r="G700" s="1152">
        <f t="shared" si="488"/>
        <v>0</v>
      </c>
      <c r="H700" s="1239"/>
      <c r="I700" s="1239"/>
      <c r="J700" s="1239"/>
      <c r="K700" s="1239"/>
      <c r="L700" s="1239"/>
      <c r="M700" s="1239"/>
      <c r="N700" s="1239"/>
      <c r="O700" s="1239"/>
      <c r="P700" s="1239"/>
      <c r="Q700" s="1239"/>
      <c r="R700" s="1239"/>
      <c r="S700" s="1239"/>
      <c r="T700" s="1265" t="str">
        <f t="shared" si="489"/>
        <v/>
      </c>
      <c r="U700" s="1258"/>
      <c r="V700" s="1258"/>
      <c r="W700" s="1258"/>
      <c r="X700" s="1258"/>
      <c r="Y700" s="1258" t="str">
        <f t="shared" si="515"/>
        <v xml:space="preserve"> </v>
      </c>
      <c r="Z700" s="1258" t="str">
        <f t="shared" si="516"/>
        <v xml:space="preserve"> </v>
      </c>
      <c r="AA700" s="1265" t="str">
        <f t="shared" si="517"/>
        <v/>
      </c>
      <c r="AB700" s="1258" t="str">
        <f t="shared" si="518"/>
        <v/>
      </c>
      <c r="AC700" s="1265" t="str">
        <f t="shared" si="519"/>
        <v/>
      </c>
      <c r="AD700" s="1264"/>
      <c r="AE700" s="1264" t="str">
        <f t="shared" si="520"/>
        <v/>
      </c>
      <c r="AF700" s="1258" t="str">
        <f t="shared" si="521"/>
        <v xml:space="preserve"> </v>
      </c>
      <c r="AG700" s="1258" t="str">
        <f t="shared" si="522"/>
        <v xml:space="preserve"> </v>
      </c>
      <c r="AH700" s="1258" t="str">
        <f t="shared" si="523"/>
        <v xml:space="preserve"> </v>
      </c>
      <c r="AI700" s="1265" t="str">
        <f t="shared" si="524"/>
        <v xml:space="preserve"> </v>
      </c>
      <c r="AJ700" s="1265" t="str">
        <f t="shared" si="525"/>
        <v xml:space="preserve"> </v>
      </c>
      <c r="AK700" s="1264" t="str">
        <f t="shared" si="490"/>
        <v/>
      </c>
      <c r="AL700" s="1264" t="str">
        <f t="shared" si="491"/>
        <v/>
      </c>
      <c r="AM700" s="1258" t="str">
        <f t="shared" si="492"/>
        <v/>
      </c>
      <c r="AN700" s="1264" t="str">
        <f t="shared" si="493"/>
        <v/>
      </c>
      <c r="AO700" s="1265" t="str">
        <f t="shared" si="494"/>
        <v xml:space="preserve"> </v>
      </c>
      <c r="AP700" s="1266" t="str">
        <f t="shared" si="495"/>
        <v/>
      </c>
      <c r="AQ700" s="1258" t="str">
        <f t="shared" si="496"/>
        <v/>
      </c>
      <c r="AR700" s="1264" t="str">
        <f t="shared" si="497"/>
        <v/>
      </c>
      <c r="AS700" s="1258" t="str">
        <f t="shared" si="498"/>
        <v/>
      </c>
      <c r="AT700" s="1258" t="str">
        <f t="shared" si="499"/>
        <v/>
      </c>
      <c r="AU700" s="1264" t="str">
        <f t="shared" si="500"/>
        <v/>
      </c>
      <c r="AV700" s="1265" t="str">
        <f t="shared" si="501"/>
        <v xml:space="preserve"> </v>
      </c>
      <c r="AW700" s="1266" t="str">
        <f t="shared" si="502"/>
        <v/>
      </c>
      <c r="AX700" s="1258" t="str">
        <f t="shared" si="503"/>
        <v/>
      </c>
      <c r="AY700" s="1258" t="str">
        <f t="shared" si="504"/>
        <v/>
      </c>
      <c r="AZ700" s="1264" t="str">
        <f t="shared" si="505"/>
        <v/>
      </c>
      <c r="BA700" s="1265" t="str">
        <f t="shared" si="506"/>
        <v xml:space="preserve"> </v>
      </c>
      <c r="BB700" s="1266" t="str">
        <f t="shared" si="507"/>
        <v/>
      </c>
      <c r="BC700" s="1265" t="str">
        <f t="shared" si="508"/>
        <v/>
      </c>
      <c r="BD700" s="1266" t="str">
        <f t="shared" si="509"/>
        <v/>
      </c>
      <c r="BE700" s="1258" t="str">
        <f t="shared" si="510"/>
        <v/>
      </c>
    </row>
    <row r="701" spans="1:57" s="1244" customFormat="1" ht="25.5" customHeight="1">
      <c r="A701" s="1145">
        <v>63</v>
      </c>
      <c r="B701" s="1237" t="s">
        <v>597</v>
      </c>
      <c r="C701" s="1205"/>
      <c r="D701" s="1205"/>
      <c r="E701" s="1152"/>
      <c r="F701" s="1152">
        <f t="shared" si="487"/>
        <v>72</v>
      </c>
      <c r="G701" s="1152">
        <f t="shared" si="488"/>
        <v>2256</v>
      </c>
      <c r="H701" s="1240">
        <v>16</v>
      </c>
      <c r="I701" s="1240">
        <v>14</v>
      </c>
      <c r="J701" s="1240">
        <v>15</v>
      </c>
      <c r="K701" s="1240">
        <v>470</v>
      </c>
      <c r="L701" s="1240">
        <v>14</v>
      </c>
      <c r="M701" s="1240">
        <v>436</v>
      </c>
      <c r="N701" s="1240">
        <v>14</v>
      </c>
      <c r="O701" s="1240">
        <v>446</v>
      </c>
      <c r="P701" s="1240">
        <v>15</v>
      </c>
      <c r="Q701" s="1240">
        <v>457</v>
      </c>
      <c r="R701" s="1240">
        <v>14</v>
      </c>
      <c r="S701" s="1240">
        <v>447</v>
      </c>
      <c r="T701" s="1265" t="str">
        <f t="shared" si="489"/>
        <v/>
      </c>
      <c r="U701" s="1260">
        <v>107</v>
      </c>
      <c r="V701" s="1260">
        <v>105</v>
      </c>
      <c r="W701" s="1260">
        <v>8</v>
      </c>
      <c r="X701" s="1258" t="str">
        <f t="shared" ref="X701:X734" si="529">IF(OR(E701="III", E701="II"),1," ")</f>
        <v xml:space="preserve"> </v>
      </c>
      <c r="Y701" s="1258" t="str">
        <f t="shared" si="515"/>
        <v xml:space="preserve"> </v>
      </c>
      <c r="Z701" s="1258" t="str">
        <f t="shared" si="516"/>
        <v xml:space="preserve"> </v>
      </c>
      <c r="AA701" s="1265" t="str">
        <f t="shared" si="517"/>
        <v/>
      </c>
      <c r="AB701" s="1258" t="str">
        <f t="shared" si="518"/>
        <v/>
      </c>
      <c r="AC701" s="1265" t="str">
        <f t="shared" si="519"/>
        <v/>
      </c>
      <c r="AD701" s="1264"/>
      <c r="AE701" s="1264" t="str">
        <f t="shared" si="520"/>
        <v/>
      </c>
      <c r="AF701" s="1258" t="str">
        <f t="shared" si="521"/>
        <v xml:space="preserve"> </v>
      </c>
      <c r="AG701" s="1258" t="str">
        <f t="shared" si="522"/>
        <v xml:space="preserve"> </v>
      </c>
      <c r="AH701" s="1258" t="str">
        <f t="shared" si="523"/>
        <v xml:space="preserve"> </v>
      </c>
      <c r="AI701" s="1265" t="str">
        <f t="shared" si="524"/>
        <v xml:space="preserve"> </v>
      </c>
      <c r="AJ701" s="1265" t="str">
        <f t="shared" si="525"/>
        <v xml:space="preserve"> </v>
      </c>
      <c r="AK701" s="1264" t="str">
        <f t="shared" si="490"/>
        <v/>
      </c>
      <c r="AL701" s="1264" t="str">
        <f t="shared" si="491"/>
        <v/>
      </c>
      <c r="AM701" s="1258" t="str">
        <f t="shared" si="492"/>
        <v/>
      </c>
      <c r="AN701" s="1264" t="str">
        <f t="shared" si="493"/>
        <v/>
      </c>
      <c r="AO701" s="1265" t="str">
        <f t="shared" si="494"/>
        <v xml:space="preserve"> </v>
      </c>
      <c r="AP701" s="1266" t="str">
        <f t="shared" si="495"/>
        <v/>
      </c>
      <c r="AQ701" s="1258" t="str">
        <f t="shared" si="496"/>
        <v/>
      </c>
      <c r="AR701" s="1264" t="str">
        <f t="shared" si="497"/>
        <v/>
      </c>
      <c r="AS701" s="1258" t="str">
        <f t="shared" si="498"/>
        <v/>
      </c>
      <c r="AT701" s="1258" t="str">
        <f t="shared" si="499"/>
        <v/>
      </c>
      <c r="AU701" s="1264" t="str">
        <f t="shared" si="500"/>
        <v/>
      </c>
      <c r="AV701" s="1265" t="str">
        <f t="shared" si="501"/>
        <v xml:space="preserve"> </v>
      </c>
      <c r="AW701" s="1266" t="str">
        <f t="shared" si="502"/>
        <v/>
      </c>
      <c r="AX701" s="1258" t="str">
        <f t="shared" si="503"/>
        <v/>
      </c>
      <c r="AY701" s="1258" t="str">
        <f t="shared" si="504"/>
        <v/>
      </c>
      <c r="AZ701" s="1264" t="str">
        <f t="shared" si="505"/>
        <v/>
      </c>
      <c r="BA701" s="1265" t="str">
        <f t="shared" si="506"/>
        <v xml:space="preserve"> </v>
      </c>
      <c r="BB701" s="1266" t="str">
        <f t="shared" si="507"/>
        <v/>
      </c>
      <c r="BC701" s="1265" t="str">
        <f t="shared" si="508"/>
        <v/>
      </c>
      <c r="BD701" s="1266" t="str">
        <f t="shared" si="509"/>
        <v/>
      </c>
      <c r="BE701" s="1258" t="str">
        <f t="shared" si="510"/>
        <v/>
      </c>
    </row>
    <row r="702" spans="1:57" s="1244" customFormat="1" ht="25.5" customHeight="1">
      <c r="A702" s="1239"/>
      <c r="B702" s="1245"/>
      <c r="C702" s="1242" t="s">
        <v>598</v>
      </c>
      <c r="D702" s="1246" t="s">
        <v>54</v>
      </c>
      <c r="E702" s="1240" t="s">
        <v>55</v>
      </c>
      <c r="F702" s="1152">
        <f t="shared" si="487"/>
        <v>15</v>
      </c>
      <c r="G702" s="1152">
        <f t="shared" si="488"/>
        <v>510</v>
      </c>
      <c r="H702" s="1240">
        <v>2</v>
      </c>
      <c r="I702" s="1240">
        <v>2</v>
      </c>
      <c r="J702" s="1240">
        <v>3</v>
      </c>
      <c r="K702" s="1240">
        <v>112</v>
      </c>
      <c r="L702" s="1240">
        <v>3</v>
      </c>
      <c r="M702" s="1240">
        <v>105</v>
      </c>
      <c r="N702" s="1240">
        <v>3</v>
      </c>
      <c r="O702" s="1240">
        <v>100</v>
      </c>
      <c r="P702" s="1240">
        <v>3</v>
      </c>
      <c r="Q702" s="1240">
        <v>87</v>
      </c>
      <c r="R702" s="1240">
        <v>3</v>
      </c>
      <c r="S702" s="1240">
        <v>106</v>
      </c>
      <c r="T702" s="1265">
        <f t="shared" si="489"/>
        <v>23.5</v>
      </c>
      <c r="U702" s="1260">
        <v>22</v>
      </c>
      <c r="V702" s="1260">
        <v>22</v>
      </c>
      <c r="W702" s="1260">
        <v>1</v>
      </c>
      <c r="X702" s="1258" t="str">
        <f t="shared" si="529"/>
        <v xml:space="preserve"> </v>
      </c>
      <c r="Y702" s="1258">
        <f t="shared" si="515"/>
        <v>1</v>
      </c>
      <c r="Z702" s="1258" t="str">
        <f t="shared" si="516"/>
        <v xml:space="preserve"> </v>
      </c>
      <c r="AA702" s="1265">
        <f t="shared" si="517"/>
        <v>34</v>
      </c>
      <c r="AB702" s="1258">
        <f t="shared" si="518"/>
        <v>30</v>
      </c>
      <c r="AC702" s="1265">
        <f t="shared" si="519"/>
        <v>4</v>
      </c>
      <c r="AD702" s="1264">
        <f t="shared" ref="AD702:AD707" si="530">IF(AC702&gt;0,1,"")</f>
        <v>1</v>
      </c>
      <c r="AE702" s="1264" t="str">
        <f t="shared" si="520"/>
        <v/>
      </c>
      <c r="AF702" s="1258" t="str">
        <f t="shared" si="521"/>
        <v xml:space="preserve"> </v>
      </c>
      <c r="AG702" s="1258">
        <f t="shared" si="522"/>
        <v>17</v>
      </c>
      <c r="AH702" s="1258">
        <f t="shared" si="523"/>
        <v>0</v>
      </c>
      <c r="AI702" s="1265">
        <f t="shared" si="524"/>
        <v>26.5</v>
      </c>
      <c r="AJ702" s="1265">
        <f t="shared" si="525"/>
        <v>3</v>
      </c>
      <c r="AK702" s="1264">
        <f t="shared" si="490"/>
        <v>1</v>
      </c>
      <c r="AL702" s="1264">
        <f t="shared" si="491"/>
        <v>32.299999999999997</v>
      </c>
      <c r="AM702" s="1258">
        <f t="shared" si="492"/>
        <v>15</v>
      </c>
      <c r="AN702" s="1264">
        <f t="shared" si="493"/>
        <v>0</v>
      </c>
      <c r="AO702" s="1265">
        <f t="shared" si="494"/>
        <v>23.5</v>
      </c>
      <c r="AP702" s="1266" t="str">
        <f t="shared" si="495"/>
        <v/>
      </c>
      <c r="AQ702" s="1258" t="str">
        <f t="shared" si="496"/>
        <v/>
      </c>
      <c r="AR702" s="1264" t="str">
        <f t="shared" si="497"/>
        <v/>
      </c>
      <c r="AS702" s="1258" t="str">
        <f t="shared" si="498"/>
        <v/>
      </c>
      <c r="AT702" s="1258" t="str">
        <f t="shared" si="499"/>
        <v/>
      </c>
      <c r="AU702" s="1264" t="str">
        <f t="shared" si="500"/>
        <v/>
      </c>
      <c r="AV702" s="1265" t="str">
        <f t="shared" si="501"/>
        <v xml:space="preserve"> </v>
      </c>
      <c r="AW702" s="1266" t="str">
        <f t="shared" si="502"/>
        <v/>
      </c>
      <c r="AX702" s="1258" t="str">
        <f t="shared" si="503"/>
        <v/>
      </c>
      <c r="AY702" s="1258" t="str">
        <f t="shared" si="504"/>
        <v/>
      </c>
      <c r="AZ702" s="1264" t="str">
        <f t="shared" si="505"/>
        <v/>
      </c>
      <c r="BA702" s="1265" t="str">
        <f t="shared" si="506"/>
        <v xml:space="preserve"> </v>
      </c>
      <c r="BB702" s="1266" t="str">
        <f t="shared" si="507"/>
        <v/>
      </c>
      <c r="BC702" s="1265" t="str">
        <f t="shared" si="508"/>
        <v/>
      </c>
      <c r="BD702" s="1266" t="str">
        <f t="shared" si="509"/>
        <v/>
      </c>
      <c r="BE702" s="1258" t="str">
        <f t="shared" si="510"/>
        <v/>
      </c>
    </row>
    <row r="703" spans="1:57" s="1244" customFormat="1" ht="25.5" customHeight="1">
      <c r="A703" s="1239"/>
      <c r="B703" s="1245"/>
      <c r="C703" s="1242" t="s">
        <v>599</v>
      </c>
      <c r="D703" s="1246" t="s">
        <v>54</v>
      </c>
      <c r="E703" s="1240" t="s">
        <v>55</v>
      </c>
      <c r="F703" s="1152">
        <f t="shared" si="487"/>
        <v>15</v>
      </c>
      <c r="G703" s="1152">
        <f t="shared" si="488"/>
        <v>686</v>
      </c>
      <c r="H703" s="1240">
        <v>6</v>
      </c>
      <c r="I703" s="1240">
        <v>4</v>
      </c>
      <c r="J703" s="1240">
        <v>3</v>
      </c>
      <c r="K703" s="1240">
        <v>142</v>
      </c>
      <c r="L703" s="1240">
        <v>3</v>
      </c>
      <c r="M703" s="1240">
        <v>132</v>
      </c>
      <c r="N703" s="1240">
        <v>3</v>
      </c>
      <c r="O703" s="1240">
        <v>139</v>
      </c>
      <c r="P703" s="1240">
        <v>3</v>
      </c>
      <c r="Q703" s="1240">
        <v>130</v>
      </c>
      <c r="R703" s="1240">
        <v>3</v>
      </c>
      <c r="S703" s="1240">
        <v>143</v>
      </c>
      <c r="T703" s="1265">
        <f t="shared" si="489"/>
        <v>23.5</v>
      </c>
      <c r="U703" s="1260">
        <v>23</v>
      </c>
      <c r="V703" s="1260">
        <v>23</v>
      </c>
      <c r="W703" s="1260">
        <v>0</v>
      </c>
      <c r="X703" s="1258" t="str">
        <f t="shared" si="529"/>
        <v xml:space="preserve"> </v>
      </c>
      <c r="Y703" s="1258">
        <f t="shared" si="515"/>
        <v>1</v>
      </c>
      <c r="Z703" s="1258" t="str">
        <f t="shared" si="516"/>
        <v xml:space="preserve"> </v>
      </c>
      <c r="AA703" s="1265">
        <f t="shared" si="517"/>
        <v>45.733333333333334</v>
      </c>
      <c r="AB703" s="1258">
        <f t="shared" si="518"/>
        <v>30</v>
      </c>
      <c r="AC703" s="1265">
        <f t="shared" si="519"/>
        <v>15.733333333333334</v>
      </c>
      <c r="AD703" s="1264">
        <f t="shared" si="530"/>
        <v>1</v>
      </c>
      <c r="AE703" s="1264" t="str">
        <f t="shared" si="520"/>
        <v/>
      </c>
      <c r="AF703" s="1258" t="str">
        <f t="shared" si="521"/>
        <v xml:space="preserve"> </v>
      </c>
      <c r="AG703" s="1258">
        <f t="shared" si="522"/>
        <v>22</v>
      </c>
      <c r="AH703" s="1258">
        <f t="shared" si="523"/>
        <v>26</v>
      </c>
      <c r="AI703" s="1265">
        <f t="shared" si="524"/>
        <v>35.733333333333334</v>
      </c>
      <c r="AJ703" s="1265">
        <f t="shared" si="525"/>
        <v>12.233333333333334</v>
      </c>
      <c r="AK703" s="1264">
        <f t="shared" si="490"/>
        <v>1</v>
      </c>
      <c r="AL703" s="1264">
        <f t="shared" si="491"/>
        <v>43.446666666666665</v>
      </c>
      <c r="AM703" s="1258">
        <f t="shared" si="492"/>
        <v>15</v>
      </c>
      <c r="AN703" s="1264">
        <f t="shared" si="493"/>
        <v>11</v>
      </c>
      <c r="AO703" s="1265">
        <f t="shared" si="494"/>
        <v>24.233333333333334</v>
      </c>
      <c r="AP703" s="1266" t="str">
        <f t="shared" si="495"/>
        <v/>
      </c>
      <c r="AQ703" s="1258" t="str">
        <f t="shared" si="496"/>
        <v/>
      </c>
      <c r="AR703" s="1264" t="str">
        <f t="shared" si="497"/>
        <v/>
      </c>
      <c r="AS703" s="1258" t="str">
        <f t="shared" si="498"/>
        <v/>
      </c>
      <c r="AT703" s="1258" t="str">
        <f t="shared" si="499"/>
        <v/>
      </c>
      <c r="AU703" s="1264" t="str">
        <f t="shared" si="500"/>
        <v/>
      </c>
      <c r="AV703" s="1265" t="str">
        <f t="shared" si="501"/>
        <v xml:space="preserve"> </v>
      </c>
      <c r="AW703" s="1266" t="str">
        <f t="shared" si="502"/>
        <v/>
      </c>
      <c r="AX703" s="1258" t="str">
        <f t="shared" si="503"/>
        <v/>
      </c>
      <c r="AY703" s="1258" t="str">
        <f t="shared" si="504"/>
        <v/>
      </c>
      <c r="AZ703" s="1264" t="str">
        <f t="shared" si="505"/>
        <v/>
      </c>
      <c r="BA703" s="1265" t="str">
        <f t="shared" si="506"/>
        <v xml:space="preserve"> </v>
      </c>
      <c r="BB703" s="1266" t="str">
        <f t="shared" si="507"/>
        <v/>
      </c>
      <c r="BC703" s="1265" t="str">
        <f t="shared" si="508"/>
        <v/>
      </c>
      <c r="BD703" s="1266" t="str">
        <f t="shared" si="509"/>
        <v/>
      </c>
      <c r="BE703" s="1258" t="str">
        <f t="shared" si="510"/>
        <v/>
      </c>
    </row>
    <row r="704" spans="1:57" s="1244" customFormat="1" ht="25.5" customHeight="1">
      <c r="A704" s="1239"/>
      <c r="B704" s="1245"/>
      <c r="C704" s="1242" t="s">
        <v>600</v>
      </c>
      <c r="D704" s="1246" t="s">
        <v>54</v>
      </c>
      <c r="E704" s="1240" t="s">
        <v>55</v>
      </c>
      <c r="F704" s="1152">
        <f t="shared" si="487"/>
        <v>6</v>
      </c>
      <c r="G704" s="1152">
        <f t="shared" si="488"/>
        <v>116</v>
      </c>
      <c r="H704" s="1240">
        <v>0</v>
      </c>
      <c r="I704" s="1240">
        <v>0</v>
      </c>
      <c r="J704" s="1240">
        <v>1</v>
      </c>
      <c r="K704" s="1240">
        <v>24</v>
      </c>
      <c r="L704" s="1240">
        <v>1</v>
      </c>
      <c r="M704" s="1240">
        <v>15</v>
      </c>
      <c r="N704" s="1240">
        <v>1</v>
      </c>
      <c r="O704" s="1240">
        <v>19</v>
      </c>
      <c r="P704" s="1240">
        <v>1</v>
      </c>
      <c r="Q704" s="1240">
        <v>24</v>
      </c>
      <c r="R704" s="1240">
        <v>2</v>
      </c>
      <c r="S704" s="1240">
        <v>34</v>
      </c>
      <c r="T704" s="1265">
        <f t="shared" si="489"/>
        <v>10</v>
      </c>
      <c r="U704" s="1260">
        <v>11</v>
      </c>
      <c r="V704" s="1260">
        <v>9</v>
      </c>
      <c r="W704" s="1260">
        <v>2</v>
      </c>
      <c r="X704" s="1258" t="str">
        <f t="shared" si="529"/>
        <v xml:space="preserve"> </v>
      </c>
      <c r="Y704" s="1258">
        <f t="shared" si="515"/>
        <v>1</v>
      </c>
      <c r="Z704" s="1258" t="str">
        <f t="shared" si="516"/>
        <v xml:space="preserve"> </v>
      </c>
      <c r="AA704" s="1265">
        <f t="shared" si="517"/>
        <v>19.333333333333332</v>
      </c>
      <c r="AB704" s="1258">
        <f t="shared" si="518"/>
        <v>30</v>
      </c>
      <c r="AC704" s="1265">
        <f t="shared" si="519"/>
        <v>-10.666666666666668</v>
      </c>
      <c r="AD704" s="1264" t="str">
        <f t="shared" si="530"/>
        <v/>
      </c>
      <c r="AE704" s="1264" t="str">
        <f t="shared" si="520"/>
        <v/>
      </c>
      <c r="AF704" s="1258">
        <f t="shared" si="521"/>
        <v>1</v>
      </c>
      <c r="AG704" s="1258">
        <f t="shared" si="522"/>
        <v>3</v>
      </c>
      <c r="AH704" s="1258">
        <f t="shared" si="523"/>
        <v>26</v>
      </c>
      <c r="AI704" s="1265">
        <f t="shared" si="524"/>
        <v>7.2333333333333334</v>
      </c>
      <c r="AJ704" s="1265">
        <f t="shared" si="525"/>
        <v>-2.7666666666666666</v>
      </c>
      <c r="AK704" s="1264" t="str">
        <f t="shared" si="490"/>
        <v/>
      </c>
      <c r="AL704" s="1264" t="str">
        <f t="shared" si="491"/>
        <v/>
      </c>
      <c r="AM704" s="1258" t="str">
        <f t="shared" si="492"/>
        <v/>
      </c>
      <c r="AN704" s="1264" t="str">
        <f t="shared" si="493"/>
        <v/>
      </c>
      <c r="AO704" s="1265" t="str">
        <f t="shared" si="494"/>
        <v xml:space="preserve"> </v>
      </c>
      <c r="AP704" s="1266" t="str">
        <f t="shared" si="495"/>
        <v/>
      </c>
      <c r="AQ704" s="1258" t="str">
        <f t="shared" si="496"/>
        <v/>
      </c>
      <c r="AR704" s="1264" t="str">
        <f t="shared" si="497"/>
        <v/>
      </c>
      <c r="AS704" s="1258" t="str">
        <f t="shared" si="498"/>
        <v/>
      </c>
      <c r="AT704" s="1258" t="str">
        <f t="shared" si="499"/>
        <v/>
      </c>
      <c r="AU704" s="1264" t="str">
        <f t="shared" si="500"/>
        <v/>
      </c>
      <c r="AV704" s="1265" t="str">
        <f t="shared" si="501"/>
        <v xml:space="preserve"> </v>
      </c>
      <c r="AW704" s="1266" t="str">
        <f t="shared" si="502"/>
        <v/>
      </c>
      <c r="AX704" s="1258" t="str">
        <f t="shared" si="503"/>
        <v/>
      </c>
      <c r="AY704" s="1258" t="str">
        <f t="shared" si="504"/>
        <v/>
      </c>
      <c r="AZ704" s="1264" t="str">
        <f t="shared" si="505"/>
        <v/>
      </c>
      <c r="BA704" s="1265" t="str">
        <f t="shared" si="506"/>
        <v xml:space="preserve"> </v>
      </c>
      <c r="BB704" s="1266">
        <f t="shared" si="507"/>
        <v>1</v>
      </c>
      <c r="BC704" s="1265">
        <f t="shared" si="508"/>
        <v>10</v>
      </c>
      <c r="BD704" s="1266" t="str">
        <f t="shared" si="509"/>
        <v/>
      </c>
      <c r="BE704" s="1258" t="str">
        <f t="shared" si="510"/>
        <v/>
      </c>
    </row>
    <row r="705" spans="1:57" s="1244" customFormat="1" ht="25.5" customHeight="1">
      <c r="A705" s="1239"/>
      <c r="B705" s="1245"/>
      <c r="C705" s="1242" t="s">
        <v>601</v>
      </c>
      <c r="D705" s="1246" t="s">
        <v>54</v>
      </c>
      <c r="E705" s="1240" t="s">
        <v>55</v>
      </c>
      <c r="F705" s="1152">
        <f t="shared" si="487"/>
        <v>12</v>
      </c>
      <c r="G705" s="1152">
        <f t="shared" si="488"/>
        <v>335</v>
      </c>
      <c r="H705" s="1240">
        <v>3</v>
      </c>
      <c r="I705" s="1240">
        <v>3</v>
      </c>
      <c r="J705" s="1240">
        <v>3</v>
      </c>
      <c r="K705" s="1240">
        <v>74</v>
      </c>
      <c r="L705" s="1240">
        <v>2</v>
      </c>
      <c r="M705" s="1240">
        <v>66</v>
      </c>
      <c r="N705" s="1240">
        <v>2</v>
      </c>
      <c r="O705" s="1240">
        <v>62</v>
      </c>
      <c r="P705" s="1240">
        <v>3</v>
      </c>
      <c r="Q705" s="1240">
        <v>81</v>
      </c>
      <c r="R705" s="1240">
        <v>2</v>
      </c>
      <c r="S705" s="1240">
        <v>52</v>
      </c>
      <c r="T705" s="1265">
        <f t="shared" si="489"/>
        <v>19</v>
      </c>
      <c r="U705" s="1260">
        <v>16</v>
      </c>
      <c r="V705" s="1260">
        <v>16</v>
      </c>
      <c r="W705" s="1260">
        <v>2</v>
      </c>
      <c r="X705" s="1258" t="str">
        <f t="shared" si="529"/>
        <v xml:space="preserve"> </v>
      </c>
      <c r="Y705" s="1258">
        <f t="shared" si="515"/>
        <v>1</v>
      </c>
      <c r="Z705" s="1258" t="str">
        <f t="shared" si="516"/>
        <v xml:space="preserve"> </v>
      </c>
      <c r="AA705" s="1265">
        <f t="shared" si="517"/>
        <v>27.916666666666668</v>
      </c>
      <c r="AB705" s="1258">
        <f t="shared" si="518"/>
        <v>30</v>
      </c>
      <c r="AC705" s="1265">
        <f t="shared" si="519"/>
        <v>-2.0833333333333321</v>
      </c>
      <c r="AD705" s="1264" t="str">
        <f t="shared" si="530"/>
        <v/>
      </c>
      <c r="AE705" s="1264" t="str">
        <f t="shared" si="520"/>
        <v/>
      </c>
      <c r="AF705" s="1258">
        <f t="shared" si="521"/>
        <v>1</v>
      </c>
      <c r="AG705" s="1258">
        <f t="shared" si="522"/>
        <v>11</v>
      </c>
      <c r="AH705" s="1258">
        <f t="shared" si="523"/>
        <v>5</v>
      </c>
      <c r="AI705" s="1265">
        <f t="shared" si="524"/>
        <v>17.833333333333332</v>
      </c>
      <c r="AJ705" s="1265">
        <f t="shared" si="525"/>
        <v>-1.1666666666666679</v>
      </c>
      <c r="AK705" s="1264" t="str">
        <f t="shared" si="490"/>
        <v/>
      </c>
      <c r="AL705" s="1264" t="str">
        <f t="shared" si="491"/>
        <v/>
      </c>
      <c r="AM705" s="1258" t="str">
        <f t="shared" si="492"/>
        <v/>
      </c>
      <c r="AN705" s="1264" t="str">
        <f t="shared" si="493"/>
        <v/>
      </c>
      <c r="AO705" s="1265" t="str">
        <f t="shared" si="494"/>
        <v xml:space="preserve"> </v>
      </c>
      <c r="AP705" s="1266" t="str">
        <f t="shared" si="495"/>
        <v/>
      </c>
      <c r="AQ705" s="1258" t="str">
        <f t="shared" si="496"/>
        <v/>
      </c>
      <c r="AR705" s="1264">
        <f t="shared" si="497"/>
        <v>1</v>
      </c>
      <c r="AS705" s="1258">
        <f t="shared" si="498"/>
        <v>29.312500000000004</v>
      </c>
      <c r="AT705" s="1258">
        <f t="shared" si="499"/>
        <v>11</v>
      </c>
      <c r="AU705" s="1264">
        <f t="shared" si="500"/>
        <v>12.562499999999961</v>
      </c>
      <c r="AV705" s="1265">
        <f t="shared" si="501"/>
        <v>18.337499999999999</v>
      </c>
      <c r="AW705" s="1266" t="str">
        <f t="shared" si="502"/>
        <v/>
      </c>
      <c r="AX705" s="1258" t="str">
        <f t="shared" si="503"/>
        <v/>
      </c>
      <c r="AY705" s="1258" t="str">
        <f t="shared" si="504"/>
        <v/>
      </c>
      <c r="AZ705" s="1264" t="str">
        <f t="shared" si="505"/>
        <v/>
      </c>
      <c r="BA705" s="1265" t="str">
        <f t="shared" si="506"/>
        <v xml:space="preserve"> </v>
      </c>
      <c r="BB705" s="1266" t="str">
        <f t="shared" si="507"/>
        <v/>
      </c>
      <c r="BC705" s="1265" t="str">
        <f t="shared" si="508"/>
        <v/>
      </c>
      <c r="BD705" s="1266" t="str">
        <f t="shared" si="509"/>
        <v/>
      </c>
      <c r="BE705" s="1258" t="str">
        <f t="shared" si="510"/>
        <v/>
      </c>
    </row>
    <row r="706" spans="1:57" s="1244" customFormat="1" ht="25.5" customHeight="1">
      <c r="A706" s="1239"/>
      <c r="B706" s="1245"/>
      <c r="C706" s="1242" t="s">
        <v>602</v>
      </c>
      <c r="D706" s="1240" t="s">
        <v>54</v>
      </c>
      <c r="E706" s="1240" t="s">
        <v>55</v>
      </c>
      <c r="F706" s="1152">
        <f t="shared" si="487"/>
        <v>14</v>
      </c>
      <c r="G706" s="1152">
        <f t="shared" si="488"/>
        <v>345</v>
      </c>
      <c r="H706" s="1240">
        <v>4</v>
      </c>
      <c r="I706" s="1240">
        <v>4</v>
      </c>
      <c r="J706" s="1240">
        <v>3</v>
      </c>
      <c r="K706" s="1240">
        <v>66</v>
      </c>
      <c r="L706" s="1240">
        <v>3</v>
      </c>
      <c r="M706" s="1240">
        <v>71</v>
      </c>
      <c r="N706" s="1240">
        <v>3</v>
      </c>
      <c r="O706" s="1240">
        <v>66</v>
      </c>
      <c r="P706" s="1240">
        <v>3</v>
      </c>
      <c r="Q706" s="1240">
        <v>78</v>
      </c>
      <c r="R706" s="1240">
        <v>2</v>
      </c>
      <c r="S706" s="1240">
        <v>64</v>
      </c>
      <c r="T706" s="1265">
        <f t="shared" si="489"/>
        <v>22</v>
      </c>
      <c r="U706" s="1260">
        <v>20</v>
      </c>
      <c r="V706" s="1260">
        <v>20</v>
      </c>
      <c r="W706" s="1260">
        <v>3</v>
      </c>
      <c r="X706" s="1258" t="str">
        <f t="shared" si="529"/>
        <v xml:space="preserve"> </v>
      </c>
      <c r="Y706" s="1258">
        <f t="shared" si="515"/>
        <v>1</v>
      </c>
      <c r="Z706" s="1258" t="str">
        <f t="shared" si="516"/>
        <v xml:space="preserve"> </v>
      </c>
      <c r="AA706" s="1265">
        <f t="shared" si="517"/>
        <v>24.642857142857142</v>
      </c>
      <c r="AB706" s="1258">
        <f t="shared" si="518"/>
        <v>30</v>
      </c>
      <c r="AC706" s="1265">
        <f t="shared" si="519"/>
        <v>-5.3571428571428577</v>
      </c>
      <c r="AD706" s="1264" t="str">
        <f t="shared" si="530"/>
        <v/>
      </c>
      <c r="AE706" s="1264" t="str">
        <f t="shared" si="520"/>
        <v/>
      </c>
      <c r="AF706" s="1258">
        <f t="shared" si="521"/>
        <v>1</v>
      </c>
      <c r="AG706" s="1258">
        <f t="shared" si="522"/>
        <v>11</v>
      </c>
      <c r="AH706" s="1258">
        <f t="shared" si="523"/>
        <v>15</v>
      </c>
      <c r="AI706" s="1265">
        <f t="shared" si="524"/>
        <v>18.5</v>
      </c>
      <c r="AJ706" s="1265">
        <f t="shared" si="525"/>
        <v>-3.5</v>
      </c>
      <c r="AK706" s="1264" t="str">
        <f t="shared" si="490"/>
        <v/>
      </c>
      <c r="AL706" s="1264" t="str">
        <f t="shared" si="491"/>
        <v/>
      </c>
      <c r="AM706" s="1258" t="str">
        <f t="shared" si="492"/>
        <v/>
      </c>
      <c r="AN706" s="1264" t="str">
        <f t="shared" si="493"/>
        <v/>
      </c>
      <c r="AO706" s="1265" t="str">
        <f t="shared" si="494"/>
        <v xml:space="preserve"> </v>
      </c>
      <c r="AP706" s="1266" t="str">
        <f t="shared" si="495"/>
        <v/>
      </c>
      <c r="AQ706" s="1258" t="str">
        <f t="shared" si="496"/>
        <v/>
      </c>
      <c r="AR706" s="1264">
        <f t="shared" si="497"/>
        <v>1</v>
      </c>
      <c r="AS706" s="1258">
        <f t="shared" si="498"/>
        <v>25.875</v>
      </c>
      <c r="AT706" s="1258">
        <f t="shared" si="499"/>
        <v>13</v>
      </c>
      <c r="AU706" s="1264">
        <f t="shared" si="500"/>
        <v>8.625</v>
      </c>
      <c r="AV706" s="1265">
        <f t="shared" si="501"/>
        <v>21.074999999999999</v>
      </c>
      <c r="AW706" s="1266" t="str">
        <f t="shared" si="502"/>
        <v/>
      </c>
      <c r="AX706" s="1258" t="str">
        <f t="shared" si="503"/>
        <v/>
      </c>
      <c r="AY706" s="1258" t="str">
        <f t="shared" si="504"/>
        <v/>
      </c>
      <c r="AZ706" s="1264" t="str">
        <f t="shared" si="505"/>
        <v/>
      </c>
      <c r="BA706" s="1265" t="str">
        <f t="shared" si="506"/>
        <v xml:space="preserve"> </v>
      </c>
      <c r="BB706" s="1266" t="str">
        <f t="shared" si="507"/>
        <v/>
      </c>
      <c r="BC706" s="1265" t="str">
        <f t="shared" si="508"/>
        <v/>
      </c>
      <c r="BD706" s="1266" t="str">
        <f t="shared" si="509"/>
        <v/>
      </c>
      <c r="BE706" s="1258" t="str">
        <f t="shared" si="510"/>
        <v/>
      </c>
    </row>
    <row r="707" spans="1:57" s="1244" customFormat="1" ht="25.5" customHeight="1">
      <c r="A707" s="1239"/>
      <c r="B707" s="1245"/>
      <c r="C707" s="1242" t="s">
        <v>603</v>
      </c>
      <c r="D707" s="1246" t="s">
        <v>54</v>
      </c>
      <c r="E707" s="1240" t="s">
        <v>55</v>
      </c>
      <c r="F707" s="1152">
        <f t="shared" si="487"/>
        <v>10</v>
      </c>
      <c r="G707" s="1152">
        <f t="shared" si="488"/>
        <v>264</v>
      </c>
      <c r="H707" s="1240">
        <v>1</v>
      </c>
      <c r="I707" s="1240">
        <v>1</v>
      </c>
      <c r="J707" s="1240">
        <v>2</v>
      </c>
      <c r="K707" s="1240">
        <v>52</v>
      </c>
      <c r="L707" s="1240">
        <v>2</v>
      </c>
      <c r="M707" s="1240">
        <v>47</v>
      </c>
      <c r="N707" s="1240">
        <v>2</v>
      </c>
      <c r="O707" s="1240">
        <v>60</v>
      </c>
      <c r="P707" s="1240">
        <v>2</v>
      </c>
      <c r="Q707" s="1240">
        <v>57</v>
      </c>
      <c r="R707" s="1240">
        <v>2</v>
      </c>
      <c r="S707" s="1240">
        <v>48</v>
      </c>
      <c r="T707" s="1265">
        <f t="shared" si="489"/>
        <v>16</v>
      </c>
      <c r="U707" s="1260">
        <v>15</v>
      </c>
      <c r="V707" s="1260">
        <v>15</v>
      </c>
      <c r="W707" s="1260">
        <v>0</v>
      </c>
      <c r="X707" s="1258" t="str">
        <f t="shared" si="529"/>
        <v xml:space="preserve"> </v>
      </c>
      <c r="Y707" s="1258">
        <f t="shared" si="515"/>
        <v>1</v>
      </c>
      <c r="Z707" s="1258" t="str">
        <f t="shared" si="516"/>
        <v xml:space="preserve"> </v>
      </c>
      <c r="AA707" s="1265">
        <f t="shared" si="517"/>
        <v>26.4</v>
      </c>
      <c r="AB707" s="1258">
        <f t="shared" si="518"/>
        <v>30</v>
      </c>
      <c r="AC707" s="1265">
        <f t="shared" si="519"/>
        <v>-3.6000000000000014</v>
      </c>
      <c r="AD707" s="1264" t="str">
        <f t="shared" si="530"/>
        <v/>
      </c>
      <c r="AE707" s="1264" t="str">
        <f t="shared" si="520"/>
        <v/>
      </c>
      <c r="AF707" s="1258">
        <f t="shared" si="521"/>
        <v>1</v>
      </c>
      <c r="AG707" s="1258">
        <f t="shared" si="522"/>
        <v>8</v>
      </c>
      <c r="AH707" s="1258">
        <f t="shared" si="523"/>
        <v>24</v>
      </c>
      <c r="AI707" s="1265">
        <f t="shared" si="524"/>
        <v>14.6</v>
      </c>
      <c r="AJ707" s="1265">
        <f t="shared" si="525"/>
        <v>-1.4000000000000004</v>
      </c>
      <c r="AK707" s="1264" t="str">
        <f t="shared" si="490"/>
        <v/>
      </c>
      <c r="AL707" s="1264" t="str">
        <f t="shared" si="491"/>
        <v/>
      </c>
      <c r="AM707" s="1258" t="str">
        <f t="shared" si="492"/>
        <v/>
      </c>
      <c r="AN707" s="1264" t="str">
        <f t="shared" si="493"/>
        <v/>
      </c>
      <c r="AO707" s="1265" t="str">
        <f t="shared" si="494"/>
        <v xml:space="preserve"> </v>
      </c>
      <c r="AP707" s="1266" t="str">
        <f t="shared" si="495"/>
        <v/>
      </c>
      <c r="AQ707" s="1258" t="str">
        <f t="shared" si="496"/>
        <v/>
      </c>
      <c r="AR707" s="1264" t="str">
        <f t="shared" si="497"/>
        <v/>
      </c>
      <c r="AS707" s="1258" t="str">
        <f t="shared" si="498"/>
        <v/>
      </c>
      <c r="AT707" s="1258" t="str">
        <f t="shared" si="499"/>
        <v/>
      </c>
      <c r="AU707" s="1264" t="str">
        <f t="shared" si="500"/>
        <v/>
      </c>
      <c r="AV707" s="1265" t="str">
        <f t="shared" si="501"/>
        <v xml:space="preserve"> </v>
      </c>
      <c r="AW707" s="1266" t="str">
        <f t="shared" si="502"/>
        <v/>
      </c>
      <c r="AX707" s="1258" t="str">
        <f t="shared" si="503"/>
        <v/>
      </c>
      <c r="AY707" s="1258" t="str">
        <f t="shared" si="504"/>
        <v/>
      </c>
      <c r="AZ707" s="1264" t="str">
        <f t="shared" si="505"/>
        <v/>
      </c>
      <c r="BA707" s="1265" t="str">
        <f t="shared" si="506"/>
        <v xml:space="preserve"> </v>
      </c>
      <c r="BB707" s="1266">
        <f t="shared" si="507"/>
        <v>1</v>
      </c>
      <c r="BC707" s="1265">
        <f t="shared" si="508"/>
        <v>16</v>
      </c>
      <c r="BD707" s="1266" t="str">
        <f t="shared" si="509"/>
        <v/>
      </c>
      <c r="BE707" s="1258" t="str">
        <f t="shared" si="510"/>
        <v/>
      </c>
    </row>
    <row r="708" spans="1:57" s="1244" customFormat="1" ht="25.5" customHeight="1">
      <c r="A708" s="1239">
        <v>64</v>
      </c>
      <c r="B708" s="1237" t="s">
        <v>604</v>
      </c>
      <c r="C708" s="1241"/>
      <c r="D708" s="1241"/>
      <c r="E708" s="1240"/>
      <c r="F708" s="1152">
        <f t="shared" si="487"/>
        <v>0</v>
      </c>
      <c r="G708" s="1152">
        <f t="shared" si="488"/>
        <v>0</v>
      </c>
      <c r="H708" s="1240">
        <v>0</v>
      </c>
      <c r="I708" s="1240">
        <v>0</v>
      </c>
      <c r="J708" s="1240">
        <v>0</v>
      </c>
      <c r="K708" s="1240">
        <v>0</v>
      </c>
      <c r="L708" s="1240">
        <v>0</v>
      </c>
      <c r="M708" s="1240">
        <v>0</v>
      </c>
      <c r="N708" s="1240">
        <v>0</v>
      </c>
      <c r="O708" s="1240">
        <v>0</v>
      </c>
      <c r="P708" s="1240">
        <v>0</v>
      </c>
      <c r="Q708" s="1240">
        <v>0</v>
      </c>
      <c r="R708" s="1240">
        <v>0</v>
      </c>
      <c r="S708" s="1240">
        <v>0</v>
      </c>
      <c r="T708" s="1265" t="str">
        <f t="shared" si="489"/>
        <v/>
      </c>
      <c r="U708" s="1260">
        <v>0</v>
      </c>
      <c r="V708" s="1260">
        <v>0</v>
      </c>
      <c r="W708" s="1260">
        <v>0</v>
      </c>
      <c r="X708" s="1258" t="str">
        <f t="shared" si="529"/>
        <v xml:space="preserve"> </v>
      </c>
      <c r="Y708" s="1258" t="str">
        <f t="shared" si="515"/>
        <v xml:space="preserve"> </v>
      </c>
      <c r="Z708" s="1258" t="str">
        <f t="shared" si="516"/>
        <v xml:space="preserve"> </v>
      </c>
      <c r="AA708" s="1265" t="str">
        <f t="shared" si="517"/>
        <v/>
      </c>
      <c r="AB708" s="1258" t="str">
        <f t="shared" si="518"/>
        <v/>
      </c>
      <c r="AC708" s="1265" t="str">
        <f t="shared" si="519"/>
        <v/>
      </c>
      <c r="AD708" s="1264"/>
      <c r="AE708" s="1264" t="str">
        <f t="shared" si="520"/>
        <v/>
      </c>
      <c r="AF708" s="1258" t="str">
        <f t="shared" si="521"/>
        <v xml:space="preserve"> </v>
      </c>
      <c r="AG708" s="1258" t="str">
        <f t="shared" si="522"/>
        <v xml:space="preserve"> </v>
      </c>
      <c r="AH708" s="1258" t="str">
        <f t="shared" si="523"/>
        <v xml:space="preserve"> </v>
      </c>
      <c r="AI708" s="1265" t="str">
        <f t="shared" si="524"/>
        <v xml:space="preserve"> </v>
      </c>
      <c r="AJ708" s="1265" t="str">
        <f t="shared" si="525"/>
        <v xml:space="preserve"> </v>
      </c>
      <c r="AK708" s="1264" t="str">
        <f t="shared" si="490"/>
        <v/>
      </c>
      <c r="AL708" s="1264" t="str">
        <f t="shared" si="491"/>
        <v/>
      </c>
      <c r="AM708" s="1258" t="str">
        <f t="shared" si="492"/>
        <v/>
      </c>
      <c r="AN708" s="1264" t="str">
        <f t="shared" si="493"/>
        <v/>
      </c>
      <c r="AO708" s="1265" t="str">
        <f t="shared" si="494"/>
        <v xml:space="preserve"> </v>
      </c>
      <c r="AP708" s="1266" t="str">
        <f t="shared" si="495"/>
        <v/>
      </c>
      <c r="AQ708" s="1258" t="str">
        <f t="shared" si="496"/>
        <v/>
      </c>
      <c r="AR708" s="1264" t="str">
        <f t="shared" si="497"/>
        <v/>
      </c>
      <c r="AS708" s="1258" t="str">
        <f t="shared" si="498"/>
        <v/>
      </c>
      <c r="AT708" s="1258" t="str">
        <f t="shared" si="499"/>
        <v/>
      </c>
      <c r="AU708" s="1264" t="str">
        <f t="shared" si="500"/>
        <v/>
      </c>
      <c r="AV708" s="1265" t="str">
        <f t="shared" si="501"/>
        <v xml:space="preserve"> </v>
      </c>
      <c r="AW708" s="1266" t="str">
        <f t="shared" si="502"/>
        <v/>
      </c>
      <c r="AX708" s="1258" t="str">
        <f t="shared" si="503"/>
        <v/>
      </c>
      <c r="AY708" s="1258" t="str">
        <f t="shared" si="504"/>
        <v/>
      </c>
      <c r="AZ708" s="1264" t="str">
        <f t="shared" si="505"/>
        <v/>
      </c>
      <c r="BA708" s="1265" t="str">
        <f t="shared" si="506"/>
        <v xml:space="preserve"> </v>
      </c>
      <c r="BB708" s="1266" t="str">
        <f t="shared" si="507"/>
        <v/>
      </c>
      <c r="BC708" s="1265" t="str">
        <f t="shared" si="508"/>
        <v/>
      </c>
      <c r="BD708" s="1266" t="str">
        <f t="shared" si="509"/>
        <v/>
      </c>
      <c r="BE708" s="1258" t="str">
        <f t="shared" si="510"/>
        <v/>
      </c>
    </row>
    <row r="709" spans="1:57" s="1244" customFormat="1" ht="25.5" customHeight="1">
      <c r="A709" s="1239">
        <v>1</v>
      </c>
      <c r="B709" s="1237"/>
      <c r="C709" s="1498" t="s">
        <v>605</v>
      </c>
      <c r="D709" s="1240" t="s">
        <v>57</v>
      </c>
      <c r="E709" s="1239" t="s">
        <v>65</v>
      </c>
      <c r="F709" s="1152">
        <f t="shared" si="487"/>
        <v>10</v>
      </c>
      <c r="G709" s="1152">
        <f t="shared" si="488"/>
        <v>195</v>
      </c>
      <c r="H709" s="1239">
        <f t="shared" ref="H709:S709" si="531">H710+H711</f>
        <v>3</v>
      </c>
      <c r="I709" s="1239">
        <f t="shared" si="531"/>
        <v>3</v>
      </c>
      <c r="J709" s="1239">
        <f t="shared" si="531"/>
        <v>2</v>
      </c>
      <c r="K709" s="1239">
        <f t="shared" si="531"/>
        <v>47</v>
      </c>
      <c r="L709" s="1239">
        <f t="shared" si="531"/>
        <v>1</v>
      </c>
      <c r="M709" s="1239">
        <f t="shared" si="531"/>
        <v>32</v>
      </c>
      <c r="N709" s="1239">
        <f t="shared" si="531"/>
        <v>2</v>
      </c>
      <c r="O709" s="1239">
        <f t="shared" si="531"/>
        <v>34</v>
      </c>
      <c r="P709" s="1239">
        <f t="shared" si="531"/>
        <v>2</v>
      </c>
      <c r="Q709" s="1239">
        <f t="shared" si="531"/>
        <v>33</v>
      </c>
      <c r="R709" s="1239">
        <f t="shared" si="531"/>
        <v>3</v>
      </c>
      <c r="S709" s="1239">
        <f t="shared" si="531"/>
        <v>49</v>
      </c>
      <c r="T709" s="1265">
        <f t="shared" si="489"/>
        <v>16</v>
      </c>
      <c r="U709" s="1258">
        <v>21</v>
      </c>
      <c r="V709" s="1258">
        <v>22</v>
      </c>
      <c r="W709" s="1258"/>
      <c r="X709" s="1258">
        <f t="shared" si="529"/>
        <v>1</v>
      </c>
      <c r="Y709" s="1258" t="str">
        <f t="shared" si="515"/>
        <v xml:space="preserve"> </v>
      </c>
      <c r="Z709" s="1258" t="str">
        <f t="shared" si="516"/>
        <v xml:space="preserve"> </v>
      </c>
      <c r="AA709" s="1265">
        <f t="shared" si="517"/>
        <v>19.5</v>
      </c>
      <c r="AB709" s="1258">
        <f t="shared" si="518"/>
        <v>25</v>
      </c>
      <c r="AC709" s="1265">
        <f t="shared" si="519"/>
        <v>-5.5</v>
      </c>
      <c r="AD709" s="1264" t="str">
        <f>IF(AC709&gt;0,1,"")</f>
        <v/>
      </c>
      <c r="AE709" s="1264" t="str">
        <f t="shared" si="520"/>
        <v/>
      </c>
      <c r="AF709" s="1258">
        <f t="shared" si="521"/>
        <v>1</v>
      </c>
      <c r="AG709" s="1258">
        <f t="shared" si="522"/>
        <v>7</v>
      </c>
      <c r="AH709" s="1258">
        <f t="shared" si="523"/>
        <v>20</v>
      </c>
      <c r="AI709" s="1265">
        <f t="shared" si="524"/>
        <v>13.166666666666666</v>
      </c>
      <c r="AJ709" s="1265">
        <f t="shared" si="525"/>
        <v>-2.8333333333333339</v>
      </c>
      <c r="AK709" s="1264" t="str">
        <f t="shared" si="490"/>
        <v/>
      </c>
      <c r="AL709" s="1264" t="str">
        <f t="shared" si="491"/>
        <v/>
      </c>
      <c r="AM709" s="1258" t="str">
        <f t="shared" si="492"/>
        <v/>
      </c>
      <c r="AN709" s="1264" t="str">
        <f t="shared" si="493"/>
        <v/>
      </c>
      <c r="AO709" s="1265" t="str">
        <f t="shared" si="494"/>
        <v xml:space="preserve"> </v>
      </c>
      <c r="AP709" s="1266" t="str">
        <f t="shared" si="495"/>
        <v/>
      </c>
      <c r="AQ709" s="1258" t="str">
        <f t="shared" si="496"/>
        <v/>
      </c>
      <c r="AR709" s="1264" t="str">
        <f t="shared" si="497"/>
        <v/>
      </c>
      <c r="AS709" s="1258" t="str">
        <f t="shared" si="498"/>
        <v/>
      </c>
      <c r="AT709" s="1258" t="str">
        <f t="shared" si="499"/>
        <v/>
      </c>
      <c r="AU709" s="1264" t="str">
        <f t="shared" si="500"/>
        <v/>
      </c>
      <c r="AV709" s="1265" t="str">
        <f t="shared" si="501"/>
        <v xml:space="preserve"> </v>
      </c>
      <c r="AW709" s="1266" t="str">
        <f t="shared" si="502"/>
        <v/>
      </c>
      <c r="AX709" s="1258" t="str">
        <f t="shared" si="503"/>
        <v/>
      </c>
      <c r="AY709" s="1258" t="str">
        <f t="shared" si="504"/>
        <v/>
      </c>
      <c r="AZ709" s="1264" t="str">
        <f t="shared" si="505"/>
        <v/>
      </c>
      <c r="BA709" s="1265" t="str">
        <f t="shared" si="506"/>
        <v xml:space="preserve"> </v>
      </c>
      <c r="BB709" s="1266">
        <f t="shared" si="507"/>
        <v>1</v>
      </c>
      <c r="BC709" s="1265">
        <f t="shared" si="508"/>
        <v>16</v>
      </c>
      <c r="BD709" s="1266" t="str">
        <f t="shared" si="509"/>
        <v/>
      </c>
      <c r="BE709" s="1258" t="str">
        <f t="shared" si="510"/>
        <v/>
      </c>
    </row>
    <row r="710" spans="1:57" s="1244" customFormat="1" ht="25.5" customHeight="1">
      <c r="A710" s="1239"/>
      <c r="B710" s="1237"/>
      <c r="C710" s="1321"/>
      <c r="D710" s="1241" t="s">
        <v>58</v>
      </c>
      <c r="E710" s="1239"/>
      <c r="F710" s="1152">
        <f t="shared" si="487"/>
        <v>8</v>
      </c>
      <c r="G710" s="1152">
        <f t="shared" si="488"/>
        <v>170</v>
      </c>
      <c r="H710" s="1239">
        <v>3</v>
      </c>
      <c r="I710" s="1239">
        <v>3</v>
      </c>
      <c r="J710" s="1239">
        <v>2</v>
      </c>
      <c r="K710" s="1239">
        <v>47</v>
      </c>
      <c r="L710" s="1239">
        <v>1</v>
      </c>
      <c r="M710" s="1239">
        <v>27</v>
      </c>
      <c r="N710" s="1239">
        <v>1</v>
      </c>
      <c r="O710" s="1239">
        <v>26</v>
      </c>
      <c r="P710" s="1239">
        <v>2</v>
      </c>
      <c r="Q710" s="1239">
        <v>33</v>
      </c>
      <c r="R710" s="1239">
        <v>2</v>
      </c>
      <c r="S710" s="1239">
        <v>37</v>
      </c>
      <c r="T710" s="1265" t="str">
        <f t="shared" si="489"/>
        <v/>
      </c>
      <c r="U710" s="1258">
        <v>17</v>
      </c>
      <c r="V710" s="1258">
        <v>17</v>
      </c>
      <c r="W710" s="1258"/>
      <c r="X710" s="1258" t="str">
        <f t="shared" si="529"/>
        <v xml:space="preserve"> </v>
      </c>
      <c r="Y710" s="1258" t="str">
        <f t="shared" si="515"/>
        <v xml:space="preserve"> </v>
      </c>
      <c r="Z710" s="1258" t="str">
        <f t="shared" si="516"/>
        <v xml:space="preserve"> </v>
      </c>
      <c r="AA710" s="1265" t="str">
        <f t="shared" si="517"/>
        <v/>
      </c>
      <c r="AB710" s="1258" t="str">
        <f t="shared" si="518"/>
        <v/>
      </c>
      <c r="AC710" s="1265" t="str">
        <f t="shared" si="519"/>
        <v/>
      </c>
      <c r="AD710" s="1264"/>
      <c r="AE710" s="1264" t="str">
        <f t="shared" si="520"/>
        <v/>
      </c>
      <c r="AF710" s="1258" t="str">
        <f t="shared" si="521"/>
        <v xml:space="preserve"> </v>
      </c>
      <c r="AG710" s="1258" t="str">
        <f t="shared" si="522"/>
        <v xml:space="preserve"> </v>
      </c>
      <c r="AH710" s="1258" t="str">
        <f t="shared" si="523"/>
        <v xml:space="preserve"> </v>
      </c>
      <c r="AI710" s="1265" t="str">
        <f t="shared" si="524"/>
        <v xml:space="preserve"> </v>
      </c>
      <c r="AJ710" s="1265" t="str">
        <f t="shared" si="525"/>
        <v xml:space="preserve"> </v>
      </c>
      <c r="AK710" s="1264" t="str">
        <f t="shared" si="490"/>
        <v/>
      </c>
      <c r="AL710" s="1264" t="str">
        <f t="shared" si="491"/>
        <v/>
      </c>
      <c r="AM710" s="1258" t="str">
        <f t="shared" si="492"/>
        <v/>
      </c>
      <c r="AN710" s="1264" t="str">
        <f t="shared" si="493"/>
        <v/>
      </c>
      <c r="AO710" s="1265" t="str">
        <f t="shared" si="494"/>
        <v xml:space="preserve"> </v>
      </c>
      <c r="AP710" s="1266" t="str">
        <f t="shared" si="495"/>
        <v/>
      </c>
      <c r="AQ710" s="1258" t="str">
        <f t="shared" si="496"/>
        <v/>
      </c>
      <c r="AR710" s="1264" t="str">
        <f t="shared" si="497"/>
        <v/>
      </c>
      <c r="AS710" s="1258" t="str">
        <f t="shared" si="498"/>
        <v/>
      </c>
      <c r="AT710" s="1258" t="str">
        <f t="shared" si="499"/>
        <v/>
      </c>
      <c r="AU710" s="1264" t="str">
        <f t="shared" si="500"/>
        <v/>
      </c>
      <c r="AV710" s="1265" t="str">
        <f t="shared" si="501"/>
        <v xml:space="preserve"> </v>
      </c>
      <c r="AW710" s="1266" t="str">
        <f t="shared" si="502"/>
        <v/>
      </c>
      <c r="AX710" s="1258" t="str">
        <f t="shared" si="503"/>
        <v/>
      </c>
      <c r="AY710" s="1258" t="str">
        <f t="shared" si="504"/>
        <v/>
      </c>
      <c r="AZ710" s="1264" t="str">
        <f t="shared" si="505"/>
        <v/>
      </c>
      <c r="BA710" s="1265" t="str">
        <f t="shared" si="506"/>
        <v xml:space="preserve"> </v>
      </c>
      <c r="BB710" s="1266" t="str">
        <f t="shared" si="507"/>
        <v/>
      </c>
      <c r="BC710" s="1265" t="str">
        <f t="shared" si="508"/>
        <v/>
      </c>
      <c r="BD710" s="1266" t="str">
        <f t="shared" si="509"/>
        <v/>
      </c>
      <c r="BE710" s="1258" t="str">
        <f t="shared" si="510"/>
        <v/>
      </c>
    </row>
    <row r="711" spans="1:57" s="1244" customFormat="1" ht="25.5" customHeight="1">
      <c r="A711" s="1239"/>
      <c r="B711" s="1237"/>
      <c r="C711" s="1321"/>
      <c r="D711" s="1241" t="s">
        <v>606</v>
      </c>
      <c r="E711" s="1239"/>
      <c r="F711" s="1152">
        <f t="shared" si="487"/>
        <v>2</v>
      </c>
      <c r="G711" s="1152">
        <f t="shared" si="488"/>
        <v>25</v>
      </c>
      <c r="H711" s="1239"/>
      <c r="I711" s="1239"/>
      <c r="J711" s="1239"/>
      <c r="K711" s="1239"/>
      <c r="L711" s="1239"/>
      <c r="M711" s="1239">
        <v>5</v>
      </c>
      <c r="N711" s="1239">
        <v>1</v>
      </c>
      <c r="O711" s="1239">
        <v>8</v>
      </c>
      <c r="P711" s="1239"/>
      <c r="Q711" s="1239"/>
      <c r="R711" s="1239">
        <v>1</v>
      </c>
      <c r="S711" s="1239">
        <v>12</v>
      </c>
      <c r="T711" s="1265" t="str">
        <f t="shared" si="489"/>
        <v/>
      </c>
      <c r="U711" s="1258">
        <v>2</v>
      </c>
      <c r="V711" s="1258">
        <v>2</v>
      </c>
      <c r="W711" s="1258"/>
      <c r="X711" s="1258" t="str">
        <f t="shared" si="529"/>
        <v xml:space="preserve"> </v>
      </c>
      <c r="Y711" s="1258" t="str">
        <f t="shared" si="515"/>
        <v xml:space="preserve"> </v>
      </c>
      <c r="Z711" s="1258" t="str">
        <f t="shared" si="516"/>
        <v xml:space="preserve"> </v>
      </c>
      <c r="AA711" s="1265" t="str">
        <f t="shared" si="517"/>
        <v/>
      </c>
      <c r="AB711" s="1258" t="str">
        <f t="shared" si="518"/>
        <v/>
      </c>
      <c r="AC711" s="1265" t="str">
        <f t="shared" si="519"/>
        <v/>
      </c>
      <c r="AD711" s="1264"/>
      <c r="AE711" s="1264" t="str">
        <f t="shared" si="520"/>
        <v/>
      </c>
      <c r="AF711" s="1258" t="str">
        <f t="shared" si="521"/>
        <v xml:space="preserve"> </v>
      </c>
      <c r="AG711" s="1258" t="str">
        <f t="shared" si="522"/>
        <v xml:space="preserve"> </v>
      </c>
      <c r="AH711" s="1258" t="str">
        <f t="shared" si="523"/>
        <v xml:space="preserve"> </v>
      </c>
      <c r="AI711" s="1265" t="str">
        <f t="shared" si="524"/>
        <v xml:space="preserve"> </v>
      </c>
      <c r="AJ711" s="1265" t="str">
        <f t="shared" si="525"/>
        <v xml:space="preserve"> </v>
      </c>
      <c r="AK711" s="1264" t="str">
        <f t="shared" si="490"/>
        <v/>
      </c>
      <c r="AL711" s="1264" t="str">
        <f t="shared" si="491"/>
        <v/>
      </c>
      <c r="AM711" s="1258" t="str">
        <f t="shared" si="492"/>
        <v/>
      </c>
      <c r="AN711" s="1264" t="str">
        <f t="shared" si="493"/>
        <v/>
      </c>
      <c r="AO711" s="1265" t="str">
        <f t="shared" si="494"/>
        <v xml:space="preserve"> </v>
      </c>
      <c r="AP711" s="1266" t="str">
        <f t="shared" si="495"/>
        <v/>
      </c>
      <c r="AQ711" s="1258" t="str">
        <f t="shared" si="496"/>
        <v/>
      </c>
      <c r="AR711" s="1264" t="str">
        <f t="shared" si="497"/>
        <v/>
      </c>
      <c r="AS711" s="1258" t="str">
        <f t="shared" si="498"/>
        <v/>
      </c>
      <c r="AT711" s="1258" t="str">
        <f t="shared" si="499"/>
        <v/>
      </c>
      <c r="AU711" s="1264" t="str">
        <f t="shared" si="500"/>
        <v/>
      </c>
      <c r="AV711" s="1265" t="str">
        <f t="shared" si="501"/>
        <v xml:space="preserve"> </v>
      </c>
      <c r="AW711" s="1266" t="str">
        <f t="shared" si="502"/>
        <v/>
      </c>
      <c r="AX711" s="1258" t="str">
        <f t="shared" si="503"/>
        <v/>
      </c>
      <c r="AY711" s="1258" t="str">
        <f t="shared" si="504"/>
        <v/>
      </c>
      <c r="AZ711" s="1264" t="str">
        <f t="shared" si="505"/>
        <v/>
      </c>
      <c r="BA711" s="1265" t="str">
        <f t="shared" si="506"/>
        <v xml:space="preserve"> </v>
      </c>
      <c r="BB711" s="1266" t="str">
        <f t="shared" si="507"/>
        <v/>
      </c>
      <c r="BC711" s="1265" t="str">
        <f t="shared" si="508"/>
        <v/>
      </c>
      <c r="BD711" s="1266" t="str">
        <f t="shared" si="509"/>
        <v/>
      </c>
      <c r="BE711" s="1258" t="str">
        <f t="shared" si="510"/>
        <v/>
      </c>
    </row>
    <row r="712" spans="1:57" s="1244" customFormat="1" ht="25.5" customHeight="1">
      <c r="A712" s="1239"/>
      <c r="B712" s="1237"/>
      <c r="C712" s="1322"/>
      <c r="D712" s="1241" t="s">
        <v>607</v>
      </c>
      <c r="E712" s="1239"/>
      <c r="F712" s="1152">
        <f t="shared" si="487"/>
        <v>3</v>
      </c>
      <c r="G712" s="1152">
        <f t="shared" si="488"/>
        <v>30</v>
      </c>
      <c r="H712" s="1239"/>
      <c r="I712" s="1239"/>
      <c r="J712" s="1239">
        <v>1</v>
      </c>
      <c r="K712" s="1239">
        <v>8</v>
      </c>
      <c r="L712" s="1239"/>
      <c r="M712" s="1239">
        <v>5</v>
      </c>
      <c r="N712" s="1239"/>
      <c r="O712" s="1239"/>
      <c r="P712" s="1239">
        <v>1</v>
      </c>
      <c r="Q712" s="1239">
        <v>7</v>
      </c>
      <c r="R712" s="1239">
        <v>1</v>
      </c>
      <c r="S712" s="1239">
        <v>10</v>
      </c>
      <c r="T712" s="1265" t="str">
        <f t="shared" si="489"/>
        <v/>
      </c>
      <c r="U712" s="1258">
        <v>3</v>
      </c>
      <c r="V712" s="1258">
        <v>3</v>
      </c>
      <c r="W712" s="1258"/>
      <c r="X712" s="1258" t="str">
        <f t="shared" si="529"/>
        <v xml:space="preserve"> </v>
      </c>
      <c r="Y712" s="1258" t="str">
        <f t="shared" si="515"/>
        <v xml:space="preserve"> </v>
      </c>
      <c r="Z712" s="1258" t="str">
        <f t="shared" si="516"/>
        <v xml:space="preserve"> </v>
      </c>
      <c r="AA712" s="1265" t="str">
        <f t="shared" si="517"/>
        <v/>
      </c>
      <c r="AB712" s="1258" t="str">
        <f t="shared" si="518"/>
        <v/>
      </c>
      <c r="AC712" s="1265" t="str">
        <f t="shared" si="519"/>
        <v/>
      </c>
      <c r="AD712" s="1264"/>
      <c r="AE712" s="1264" t="str">
        <f t="shared" si="520"/>
        <v/>
      </c>
      <c r="AF712" s="1258" t="str">
        <f t="shared" si="521"/>
        <v xml:space="preserve"> </v>
      </c>
      <c r="AG712" s="1258" t="str">
        <f t="shared" si="522"/>
        <v xml:space="preserve"> </v>
      </c>
      <c r="AH712" s="1258" t="str">
        <f t="shared" si="523"/>
        <v xml:space="preserve"> </v>
      </c>
      <c r="AI712" s="1265" t="str">
        <f t="shared" si="524"/>
        <v xml:space="preserve"> </v>
      </c>
      <c r="AJ712" s="1265" t="str">
        <f t="shared" si="525"/>
        <v xml:space="preserve"> </v>
      </c>
      <c r="AK712" s="1264" t="str">
        <f t="shared" si="490"/>
        <v/>
      </c>
      <c r="AL712" s="1264" t="str">
        <f t="shared" si="491"/>
        <v/>
      </c>
      <c r="AM712" s="1258" t="str">
        <f t="shared" si="492"/>
        <v/>
      </c>
      <c r="AN712" s="1264" t="str">
        <f t="shared" si="493"/>
        <v/>
      </c>
      <c r="AO712" s="1265" t="str">
        <f t="shared" si="494"/>
        <v xml:space="preserve"> </v>
      </c>
      <c r="AP712" s="1266" t="str">
        <f t="shared" si="495"/>
        <v/>
      </c>
      <c r="AQ712" s="1258" t="str">
        <f t="shared" si="496"/>
        <v/>
      </c>
      <c r="AR712" s="1264" t="str">
        <f t="shared" si="497"/>
        <v/>
      </c>
      <c r="AS712" s="1258" t="str">
        <f t="shared" si="498"/>
        <v/>
      </c>
      <c r="AT712" s="1258" t="str">
        <f t="shared" si="499"/>
        <v/>
      </c>
      <c r="AU712" s="1264" t="str">
        <f t="shared" si="500"/>
        <v/>
      </c>
      <c r="AV712" s="1265" t="str">
        <f t="shared" si="501"/>
        <v xml:space="preserve"> </v>
      </c>
      <c r="AW712" s="1266" t="str">
        <f t="shared" si="502"/>
        <v/>
      </c>
      <c r="AX712" s="1258" t="str">
        <f t="shared" si="503"/>
        <v/>
      </c>
      <c r="AY712" s="1258" t="str">
        <f t="shared" si="504"/>
        <v/>
      </c>
      <c r="AZ712" s="1264" t="str">
        <f t="shared" si="505"/>
        <v/>
      </c>
      <c r="BA712" s="1265" t="str">
        <f t="shared" si="506"/>
        <v xml:space="preserve"> </v>
      </c>
      <c r="BB712" s="1266" t="str">
        <f t="shared" si="507"/>
        <v/>
      </c>
      <c r="BC712" s="1265" t="str">
        <f t="shared" si="508"/>
        <v/>
      </c>
      <c r="BD712" s="1266" t="str">
        <f t="shared" si="509"/>
        <v/>
      </c>
      <c r="BE712" s="1258" t="str">
        <f t="shared" si="510"/>
        <v/>
      </c>
    </row>
    <row r="713" spans="1:57" s="1244" customFormat="1" ht="25.5" customHeight="1">
      <c r="A713" s="1239">
        <v>2</v>
      </c>
      <c r="B713" s="1237"/>
      <c r="C713" s="1498" t="s">
        <v>608</v>
      </c>
      <c r="D713" s="1240" t="s">
        <v>57</v>
      </c>
      <c r="E713" s="1239" t="s">
        <v>65</v>
      </c>
      <c r="F713" s="1152">
        <f t="shared" si="487"/>
        <v>14</v>
      </c>
      <c r="G713" s="1152">
        <f t="shared" si="488"/>
        <v>206</v>
      </c>
      <c r="H713" s="1239">
        <v>3</v>
      </c>
      <c r="I713" s="1239">
        <v>3</v>
      </c>
      <c r="J713" s="1239">
        <v>3</v>
      </c>
      <c r="K713" s="1239">
        <v>45</v>
      </c>
      <c r="L713" s="1239">
        <v>3</v>
      </c>
      <c r="M713" s="1239">
        <v>44</v>
      </c>
      <c r="N713" s="1239">
        <v>3</v>
      </c>
      <c r="O713" s="1239">
        <v>44</v>
      </c>
      <c r="P713" s="1239">
        <v>3</v>
      </c>
      <c r="Q713" s="1239">
        <v>42</v>
      </c>
      <c r="R713" s="1239">
        <v>2</v>
      </c>
      <c r="S713" s="1239">
        <v>31</v>
      </c>
      <c r="T713" s="1265">
        <f t="shared" si="489"/>
        <v>22</v>
      </c>
      <c r="U713" s="1258">
        <v>19</v>
      </c>
      <c r="V713" s="1258">
        <v>19</v>
      </c>
      <c r="W713" s="1258">
        <v>0</v>
      </c>
      <c r="X713" s="1258">
        <f t="shared" si="529"/>
        <v>1</v>
      </c>
      <c r="Y713" s="1258" t="str">
        <f t="shared" si="515"/>
        <v xml:space="preserve"> </v>
      </c>
      <c r="Z713" s="1258" t="str">
        <f t="shared" si="516"/>
        <v xml:space="preserve"> </v>
      </c>
      <c r="AA713" s="1265">
        <f t="shared" si="517"/>
        <v>14.714285714285714</v>
      </c>
      <c r="AB713" s="1258">
        <f t="shared" si="518"/>
        <v>25</v>
      </c>
      <c r="AC713" s="1265">
        <f t="shared" si="519"/>
        <v>-10.285714285714286</v>
      </c>
      <c r="AD713" s="1264"/>
      <c r="AE713" s="1264" t="str">
        <f t="shared" si="520"/>
        <v/>
      </c>
      <c r="AF713" s="1258">
        <f t="shared" si="521"/>
        <v>1</v>
      </c>
      <c r="AG713" s="1258">
        <f t="shared" si="522"/>
        <v>8</v>
      </c>
      <c r="AH713" s="1258">
        <f t="shared" si="523"/>
        <v>6</v>
      </c>
      <c r="AI713" s="1265">
        <f t="shared" si="524"/>
        <v>13.5</v>
      </c>
      <c r="AJ713" s="1265">
        <f t="shared" si="525"/>
        <v>-8.5</v>
      </c>
      <c r="AK713" s="1264" t="str">
        <f t="shared" si="490"/>
        <v/>
      </c>
      <c r="AL713" s="1264" t="str">
        <f t="shared" si="491"/>
        <v/>
      </c>
      <c r="AM713" s="1258" t="str">
        <f t="shared" si="492"/>
        <v/>
      </c>
      <c r="AN713" s="1264" t="str">
        <f t="shared" si="493"/>
        <v/>
      </c>
      <c r="AO713" s="1265" t="str">
        <f t="shared" si="494"/>
        <v xml:space="preserve"> </v>
      </c>
      <c r="AP713" s="1266" t="str">
        <f t="shared" si="495"/>
        <v/>
      </c>
      <c r="AQ713" s="1258" t="str">
        <f t="shared" si="496"/>
        <v/>
      </c>
      <c r="AR713" s="1264">
        <f t="shared" si="497"/>
        <v>1</v>
      </c>
      <c r="AS713" s="1258">
        <f t="shared" si="498"/>
        <v>15.45</v>
      </c>
      <c r="AT713" s="1258">
        <f t="shared" si="499"/>
        <v>13</v>
      </c>
      <c r="AU713" s="1264">
        <f t="shared" si="500"/>
        <v>5.1500000000000092</v>
      </c>
      <c r="AV713" s="1265">
        <f t="shared" si="501"/>
        <v>20.929166666666667</v>
      </c>
      <c r="AW713" s="1266" t="str">
        <f t="shared" si="502"/>
        <v/>
      </c>
      <c r="AX713" s="1258" t="str">
        <f t="shared" si="503"/>
        <v/>
      </c>
      <c r="AY713" s="1258" t="str">
        <f t="shared" si="504"/>
        <v/>
      </c>
      <c r="AZ713" s="1264" t="str">
        <f t="shared" si="505"/>
        <v/>
      </c>
      <c r="BA713" s="1265" t="str">
        <f t="shared" si="506"/>
        <v xml:space="preserve"> </v>
      </c>
      <c r="BB713" s="1266" t="str">
        <f t="shared" si="507"/>
        <v/>
      </c>
      <c r="BC713" s="1265" t="str">
        <f t="shared" si="508"/>
        <v/>
      </c>
      <c r="BD713" s="1266" t="str">
        <f t="shared" si="509"/>
        <v/>
      </c>
      <c r="BE713" s="1258" t="str">
        <f t="shared" si="510"/>
        <v/>
      </c>
    </row>
    <row r="714" spans="1:57" s="1244" customFormat="1" ht="25.5" customHeight="1">
      <c r="A714" s="1239"/>
      <c r="B714" s="1237"/>
      <c r="C714" s="1321"/>
      <c r="D714" s="1241" t="s">
        <v>58</v>
      </c>
      <c r="E714" s="1239"/>
      <c r="F714" s="1152">
        <f t="shared" si="487"/>
        <v>5</v>
      </c>
      <c r="G714" s="1152">
        <f t="shared" si="488"/>
        <v>91</v>
      </c>
      <c r="H714" s="1239">
        <v>2</v>
      </c>
      <c r="I714" s="1239">
        <v>2</v>
      </c>
      <c r="J714" s="1239">
        <v>1</v>
      </c>
      <c r="K714" s="1239">
        <v>19</v>
      </c>
      <c r="L714" s="1239">
        <v>1</v>
      </c>
      <c r="M714" s="1239">
        <v>23</v>
      </c>
      <c r="N714" s="1239">
        <v>1</v>
      </c>
      <c r="O714" s="1239">
        <v>16</v>
      </c>
      <c r="P714" s="1239">
        <v>1</v>
      </c>
      <c r="Q714" s="1239">
        <v>14</v>
      </c>
      <c r="R714" s="1239">
        <v>1</v>
      </c>
      <c r="S714" s="1239">
        <v>19</v>
      </c>
      <c r="T714" s="1265" t="str">
        <f t="shared" si="489"/>
        <v/>
      </c>
      <c r="U714" s="1258">
        <v>10</v>
      </c>
      <c r="V714" s="1258">
        <v>10</v>
      </c>
      <c r="W714" s="1258">
        <v>0</v>
      </c>
      <c r="X714" s="1258" t="str">
        <f t="shared" si="529"/>
        <v xml:space="preserve"> </v>
      </c>
      <c r="Y714" s="1258" t="str">
        <f t="shared" si="515"/>
        <v xml:space="preserve"> </v>
      </c>
      <c r="Z714" s="1258" t="str">
        <f t="shared" si="516"/>
        <v xml:space="preserve"> </v>
      </c>
      <c r="AA714" s="1265" t="str">
        <f t="shared" si="517"/>
        <v/>
      </c>
      <c r="AB714" s="1258" t="str">
        <f t="shared" si="518"/>
        <v/>
      </c>
      <c r="AC714" s="1265" t="str">
        <f t="shared" si="519"/>
        <v/>
      </c>
      <c r="AD714" s="1264"/>
      <c r="AE714" s="1264" t="str">
        <f t="shared" si="520"/>
        <v/>
      </c>
      <c r="AF714" s="1258" t="str">
        <f t="shared" si="521"/>
        <v xml:space="preserve"> </v>
      </c>
      <c r="AG714" s="1258" t="str">
        <f t="shared" si="522"/>
        <v xml:space="preserve"> </v>
      </c>
      <c r="AH714" s="1258" t="str">
        <f t="shared" si="523"/>
        <v xml:space="preserve"> </v>
      </c>
      <c r="AI714" s="1265" t="str">
        <f t="shared" si="524"/>
        <v xml:space="preserve"> </v>
      </c>
      <c r="AJ714" s="1265" t="str">
        <f t="shared" si="525"/>
        <v xml:space="preserve"> </v>
      </c>
      <c r="AK714" s="1264" t="str">
        <f t="shared" si="490"/>
        <v/>
      </c>
      <c r="AL714" s="1264" t="str">
        <f t="shared" si="491"/>
        <v/>
      </c>
      <c r="AM714" s="1258" t="str">
        <f t="shared" si="492"/>
        <v/>
      </c>
      <c r="AN714" s="1264" t="str">
        <f t="shared" si="493"/>
        <v/>
      </c>
      <c r="AO714" s="1265" t="str">
        <f t="shared" si="494"/>
        <v xml:space="preserve"> </v>
      </c>
      <c r="AP714" s="1266" t="str">
        <f t="shared" si="495"/>
        <v/>
      </c>
      <c r="AQ714" s="1258" t="str">
        <f t="shared" si="496"/>
        <v/>
      </c>
      <c r="AR714" s="1264" t="str">
        <f t="shared" si="497"/>
        <v/>
      </c>
      <c r="AS714" s="1258" t="str">
        <f t="shared" si="498"/>
        <v/>
      </c>
      <c r="AT714" s="1258" t="str">
        <f t="shared" si="499"/>
        <v/>
      </c>
      <c r="AU714" s="1264" t="str">
        <f t="shared" si="500"/>
        <v/>
      </c>
      <c r="AV714" s="1265" t="str">
        <f t="shared" si="501"/>
        <v xml:space="preserve"> </v>
      </c>
      <c r="AW714" s="1266" t="str">
        <f t="shared" si="502"/>
        <v/>
      </c>
      <c r="AX714" s="1258" t="str">
        <f t="shared" si="503"/>
        <v/>
      </c>
      <c r="AY714" s="1258" t="str">
        <f t="shared" si="504"/>
        <v/>
      </c>
      <c r="AZ714" s="1264" t="str">
        <f t="shared" si="505"/>
        <v/>
      </c>
      <c r="BA714" s="1265" t="str">
        <f t="shared" si="506"/>
        <v xml:space="preserve"> </v>
      </c>
      <c r="BB714" s="1266" t="str">
        <f t="shared" si="507"/>
        <v/>
      </c>
      <c r="BC714" s="1265" t="str">
        <f t="shared" si="508"/>
        <v/>
      </c>
      <c r="BD714" s="1266" t="str">
        <f t="shared" si="509"/>
        <v/>
      </c>
      <c r="BE714" s="1258" t="str">
        <f t="shared" si="510"/>
        <v/>
      </c>
    </row>
    <row r="715" spans="1:57" s="1244" customFormat="1" ht="25.5" customHeight="1">
      <c r="A715" s="1239"/>
      <c r="B715" s="1237"/>
      <c r="C715" s="1321"/>
      <c r="D715" s="1241" t="s">
        <v>609</v>
      </c>
      <c r="E715" s="1239"/>
      <c r="F715" s="1152">
        <f t="shared" si="487"/>
        <v>4</v>
      </c>
      <c r="G715" s="1152">
        <f t="shared" si="488"/>
        <v>44</v>
      </c>
      <c r="H715" s="1239">
        <v>1</v>
      </c>
      <c r="I715" s="1239">
        <v>1</v>
      </c>
      <c r="J715" s="1239">
        <v>1</v>
      </c>
      <c r="K715" s="1239">
        <v>11</v>
      </c>
      <c r="L715" s="1239">
        <v>1</v>
      </c>
      <c r="M715" s="1239">
        <v>8</v>
      </c>
      <c r="N715" s="1239">
        <v>1</v>
      </c>
      <c r="O715" s="1239">
        <v>14</v>
      </c>
      <c r="P715" s="1239">
        <v>1</v>
      </c>
      <c r="Q715" s="1239">
        <v>11</v>
      </c>
      <c r="R715" s="1239">
        <v>0</v>
      </c>
      <c r="S715" s="1239"/>
      <c r="T715" s="1265" t="str">
        <f t="shared" si="489"/>
        <v/>
      </c>
      <c r="U715" s="1258">
        <v>4</v>
      </c>
      <c r="V715" s="1258">
        <v>4</v>
      </c>
      <c r="W715" s="1258">
        <v>0</v>
      </c>
      <c r="X715" s="1258" t="str">
        <f t="shared" si="529"/>
        <v xml:space="preserve"> </v>
      </c>
      <c r="Y715" s="1258" t="str">
        <f t="shared" si="515"/>
        <v xml:space="preserve"> </v>
      </c>
      <c r="Z715" s="1258" t="str">
        <f t="shared" si="516"/>
        <v xml:space="preserve"> </v>
      </c>
      <c r="AA715" s="1265" t="str">
        <f t="shared" si="517"/>
        <v/>
      </c>
      <c r="AB715" s="1258" t="str">
        <f t="shared" si="518"/>
        <v/>
      </c>
      <c r="AC715" s="1265" t="str">
        <f t="shared" si="519"/>
        <v/>
      </c>
      <c r="AD715" s="1264"/>
      <c r="AE715" s="1264" t="str">
        <f t="shared" si="520"/>
        <v/>
      </c>
      <c r="AF715" s="1258" t="str">
        <f t="shared" si="521"/>
        <v xml:space="preserve"> </v>
      </c>
      <c r="AG715" s="1258" t="str">
        <f t="shared" si="522"/>
        <v xml:space="preserve"> </v>
      </c>
      <c r="AH715" s="1258" t="str">
        <f t="shared" si="523"/>
        <v xml:space="preserve"> </v>
      </c>
      <c r="AI715" s="1265" t="str">
        <f t="shared" si="524"/>
        <v xml:space="preserve"> </v>
      </c>
      <c r="AJ715" s="1265" t="str">
        <f t="shared" si="525"/>
        <v xml:space="preserve"> </v>
      </c>
      <c r="AK715" s="1264" t="str">
        <f t="shared" si="490"/>
        <v/>
      </c>
      <c r="AL715" s="1264" t="str">
        <f t="shared" si="491"/>
        <v/>
      </c>
      <c r="AM715" s="1258" t="str">
        <f t="shared" si="492"/>
        <v/>
      </c>
      <c r="AN715" s="1264" t="str">
        <f t="shared" si="493"/>
        <v/>
      </c>
      <c r="AO715" s="1265" t="str">
        <f t="shared" si="494"/>
        <v xml:space="preserve"> </v>
      </c>
      <c r="AP715" s="1266" t="str">
        <f t="shared" si="495"/>
        <v/>
      </c>
      <c r="AQ715" s="1258" t="str">
        <f t="shared" si="496"/>
        <v/>
      </c>
      <c r="AR715" s="1264" t="str">
        <f t="shared" si="497"/>
        <v/>
      </c>
      <c r="AS715" s="1258" t="str">
        <f t="shared" si="498"/>
        <v/>
      </c>
      <c r="AT715" s="1258" t="str">
        <f t="shared" si="499"/>
        <v/>
      </c>
      <c r="AU715" s="1264" t="str">
        <f t="shared" si="500"/>
        <v/>
      </c>
      <c r="AV715" s="1265" t="str">
        <f t="shared" si="501"/>
        <v xml:space="preserve"> </v>
      </c>
      <c r="AW715" s="1266" t="str">
        <f t="shared" si="502"/>
        <v/>
      </c>
      <c r="AX715" s="1258" t="str">
        <f t="shared" si="503"/>
        <v/>
      </c>
      <c r="AY715" s="1258" t="str">
        <f t="shared" si="504"/>
        <v/>
      </c>
      <c r="AZ715" s="1264" t="str">
        <f t="shared" si="505"/>
        <v/>
      </c>
      <c r="BA715" s="1265" t="str">
        <f t="shared" si="506"/>
        <v xml:space="preserve"> </v>
      </c>
      <c r="BB715" s="1266" t="str">
        <f t="shared" si="507"/>
        <v/>
      </c>
      <c r="BC715" s="1265" t="str">
        <f t="shared" si="508"/>
        <v/>
      </c>
      <c r="BD715" s="1266" t="str">
        <f t="shared" si="509"/>
        <v/>
      </c>
      <c r="BE715" s="1258" t="str">
        <f t="shared" si="510"/>
        <v/>
      </c>
    </row>
    <row r="716" spans="1:57" s="1244" customFormat="1" ht="25.5" customHeight="1">
      <c r="A716" s="1239"/>
      <c r="B716" s="1237"/>
      <c r="C716" s="1322"/>
      <c r="D716" s="1241" t="s">
        <v>610</v>
      </c>
      <c r="E716" s="1239"/>
      <c r="F716" s="1152">
        <f t="shared" ref="F716:F734" si="532">J716+L716+N716+P716+R716</f>
        <v>5</v>
      </c>
      <c r="G716" s="1152">
        <f t="shared" ref="G716:G734" si="533">K716+M716+O716+Q716+S716</f>
        <v>71</v>
      </c>
      <c r="H716" s="1239">
        <v>0</v>
      </c>
      <c r="I716" s="1239">
        <v>0</v>
      </c>
      <c r="J716" s="1239">
        <v>1</v>
      </c>
      <c r="K716" s="1239">
        <v>15</v>
      </c>
      <c r="L716" s="1239">
        <v>1</v>
      </c>
      <c r="M716" s="1239">
        <v>13</v>
      </c>
      <c r="N716" s="1239">
        <v>1</v>
      </c>
      <c r="O716" s="1239">
        <v>14</v>
      </c>
      <c r="P716" s="1239">
        <v>1</v>
      </c>
      <c r="Q716" s="1239">
        <v>17</v>
      </c>
      <c r="R716" s="1239">
        <v>1</v>
      </c>
      <c r="S716" s="1239">
        <v>12</v>
      </c>
      <c r="T716" s="1265" t="str">
        <f t="shared" ref="T716:T734" si="534">IF(OR(X716=1,Y716=1,Z716=1),F716*1.5+1,"")</f>
        <v/>
      </c>
      <c r="U716" s="1258">
        <v>5</v>
      </c>
      <c r="V716" s="1258">
        <v>5</v>
      </c>
      <c r="W716" s="1258">
        <v>0</v>
      </c>
      <c r="X716" s="1258" t="str">
        <f t="shared" si="529"/>
        <v xml:space="preserve"> </v>
      </c>
      <c r="Y716" s="1258" t="str">
        <f t="shared" si="515"/>
        <v xml:space="preserve"> </v>
      </c>
      <c r="Z716" s="1258" t="str">
        <f t="shared" si="516"/>
        <v xml:space="preserve"> </v>
      </c>
      <c r="AA716" s="1265" t="str">
        <f t="shared" si="517"/>
        <v/>
      </c>
      <c r="AB716" s="1258" t="str">
        <f t="shared" si="518"/>
        <v/>
      </c>
      <c r="AC716" s="1265" t="str">
        <f t="shared" si="519"/>
        <v/>
      </c>
      <c r="AD716" s="1264"/>
      <c r="AE716" s="1264" t="str">
        <f t="shared" si="520"/>
        <v/>
      </c>
      <c r="AF716" s="1258" t="str">
        <f t="shared" si="521"/>
        <v xml:space="preserve"> </v>
      </c>
      <c r="AG716" s="1258" t="str">
        <f t="shared" si="522"/>
        <v xml:space="preserve"> </v>
      </c>
      <c r="AH716" s="1258" t="str">
        <f t="shared" si="523"/>
        <v xml:space="preserve"> </v>
      </c>
      <c r="AI716" s="1265" t="str">
        <f t="shared" si="524"/>
        <v xml:space="preserve"> </v>
      </c>
      <c r="AJ716" s="1265" t="str">
        <f t="shared" si="525"/>
        <v xml:space="preserve"> </v>
      </c>
      <c r="AK716" s="1264" t="str">
        <f t="shared" ref="AK716:AK734" si="535">IF(AND(OR(X716=1,Y716=1,Z716=1),AC716&gt;=3),1,"")</f>
        <v/>
      </c>
      <c r="AL716" s="1264" t="str">
        <f t="shared" ref="AL716:AL734" si="536">IF(AK716=1,AA716*0.95,"")</f>
        <v/>
      </c>
      <c r="AM716" s="1258" t="str">
        <f t="shared" ref="AM716:AM734" si="537">IF(AK716=1,INT(G716/AL716),"")</f>
        <v/>
      </c>
      <c r="AN716" s="1264" t="str">
        <f t="shared" ref="AN716:AN734" si="538">IF(AK716=1,MOD(G716,AM716),"")</f>
        <v/>
      </c>
      <c r="AO716" s="1265" t="str">
        <f t="shared" ref="AO716:AO734" si="539">IF(AK716=1,IF(X716=1,AM716*1.5+AN716/12,IF(Y716=1,AM716*1.5+AN716/15,IF(Z716=1,AM716*1.5+AN716/17," ")))+1," ")</f>
        <v xml:space="preserve"> </v>
      </c>
      <c r="AP716" s="1266" t="str">
        <f t="shared" ref="AP716:AP734" si="540">IF(AND(F716&gt;15,D716="K",AC716&lt;3, AC716&gt;-3,OR(X716=1,Y716=1,Z716=1)),1,"")</f>
        <v/>
      </c>
      <c r="AQ716" s="1258" t="str">
        <f t="shared" ref="AQ716:AQ734" si="541">IF(AP716=1,AI716,"")</f>
        <v/>
      </c>
      <c r="AR716" s="1264" t="str">
        <f t="shared" ref="AR716:AR734" si="542">IF(AND(OR(E716="I",E716="II",E716="III",E716="P"),OR(D716&lt;&gt;"K",AND(F716&gt;=11,F716&lt;=15)),AC716&lt;=-1.5,BB716&lt;&gt;1),1,"")</f>
        <v/>
      </c>
      <c r="AS716" s="1258" t="str">
        <f t="shared" ref="AS716:AS734" si="543">IF(AR716=1,AA716*1.05,"")</f>
        <v/>
      </c>
      <c r="AT716" s="1258" t="str">
        <f t="shared" ref="AT716:AT734" si="544">IF(AR716=1,INT(G716/AS716),"")</f>
        <v/>
      </c>
      <c r="AU716" s="1264" t="str">
        <f t="shared" ref="AU716:AU734" si="545">IF(AR716=1,MOD(G716,AS716),"")</f>
        <v/>
      </c>
      <c r="AV716" s="1265" t="str">
        <f t="shared" ref="AV716:AV734" si="546">IF(AR716=1,IF(X716=1,AT716*1.5+AU716/12,IF(Y716=1,AT716*1.5+AU716/15,IF(Z716=1,AT716*1.5+AU716/17," ")))+1," ")</f>
        <v xml:space="preserve"> </v>
      </c>
      <c r="AW716" s="1266" t="str">
        <f t="shared" ref="AW716:AW734" si="547">IF(AND(F716&gt;15,D716="K",AC716&lt;=-3),1,"")</f>
        <v/>
      </c>
      <c r="AX716" s="1258" t="str">
        <f t="shared" ref="AX716:AX734" si="548">IF(AW716=1,AA716*1.05,"")</f>
        <v/>
      </c>
      <c r="AY716" s="1258" t="str">
        <f t="shared" ref="AY716:AY734" si="549">IF(AW716=1,INT(G716/AX716),"")</f>
        <v/>
      </c>
      <c r="AZ716" s="1264" t="str">
        <f t="shared" ref="AZ716:AZ734" si="550">IF(AW716=1,MOD(G716,AX716),"")</f>
        <v/>
      </c>
      <c r="BA716" s="1265" t="str">
        <f t="shared" ref="BA716:BA734" si="551">IF(AW716=1,IF(X716=1,AY716*1.5+AZ716/12,IF(Y716=1,AY716*1.5+AZ716/15,IF(Z716=1,AY716*1.5+AZ716/17," ")))+1," ")</f>
        <v xml:space="preserve"> </v>
      </c>
      <c r="BB716" s="1266" t="str">
        <f t="shared" ref="BB716:BB734" si="552">IF(AND(OR(X716=1,Y716=1,Z716=1),F716&lt;11,AC716&lt;0),1,"")</f>
        <v/>
      </c>
      <c r="BC716" s="1265" t="str">
        <f t="shared" ref="BC716:BC734" si="553">IF(BB716=1,T716,"")</f>
        <v/>
      </c>
      <c r="BD716" s="1266" t="str">
        <f t="shared" si="509"/>
        <v/>
      </c>
      <c r="BE716" s="1258" t="str">
        <f t="shared" si="510"/>
        <v/>
      </c>
    </row>
    <row r="717" spans="1:57" s="1244" customFormat="1" ht="25.5" customHeight="1">
      <c r="A717" s="1239">
        <v>3</v>
      </c>
      <c r="B717" s="1237"/>
      <c r="C717" s="1242" t="s">
        <v>611</v>
      </c>
      <c r="D717" s="1240" t="s">
        <v>54</v>
      </c>
      <c r="E717" s="1239" t="s">
        <v>65</v>
      </c>
      <c r="F717" s="1152">
        <f t="shared" si="532"/>
        <v>6</v>
      </c>
      <c r="G717" s="1152">
        <f t="shared" si="533"/>
        <v>136</v>
      </c>
      <c r="H717" s="1239">
        <v>1</v>
      </c>
      <c r="I717" s="1239">
        <v>1</v>
      </c>
      <c r="J717" s="1239">
        <v>1</v>
      </c>
      <c r="K717" s="1239">
        <v>20</v>
      </c>
      <c r="L717" s="1239">
        <v>1</v>
      </c>
      <c r="M717" s="1239">
        <v>30</v>
      </c>
      <c r="N717" s="1239">
        <v>1</v>
      </c>
      <c r="O717" s="1239">
        <v>26</v>
      </c>
      <c r="P717" s="1239">
        <v>1</v>
      </c>
      <c r="Q717" s="1239">
        <v>25</v>
      </c>
      <c r="R717" s="1239">
        <v>2</v>
      </c>
      <c r="S717" s="1239">
        <v>35</v>
      </c>
      <c r="T717" s="1265">
        <f t="shared" si="534"/>
        <v>10</v>
      </c>
      <c r="U717" s="1258">
        <v>12</v>
      </c>
      <c r="V717" s="1258">
        <v>12</v>
      </c>
      <c r="W717" s="1258"/>
      <c r="X717" s="1258">
        <f t="shared" si="529"/>
        <v>1</v>
      </c>
      <c r="Y717" s="1258" t="str">
        <f t="shared" si="515"/>
        <v xml:space="preserve"> </v>
      </c>
      <c r="Z717" s="1258" t="str">
        <f t="shared" si="516"/>
        <v xml:space="preserve"> </v>
      </c>
      <c r="AA717" s="1265">
        <f t="shared" si="517"/>
        <v>22.666666666666668</v>
      </c>
      <c r="AB717" s="1258">
        <f t="shared" si="518"/>
        <v>25</v>
      </c>
      <c r="AC717" s="1265">
        <f t="shared" si="519"/>
        <v>-2.3333333333333321</v>
      </c>
      <c r="AD717" s="1264" t="str">
        <f>IF(AC717&gt;0,1,"")</f>
        <v/>
      </c>
      <c r="AE717" s="1264" t="str">
        <f t="shared" si="520"/>
        <v/>
      </c>
      <c r="AF717" s="1258">
        <f t="shared" si="521"/>
        <v>1</v>
      </c>
      <c r="AG717" s="1258">
        <f t="shared" si="522"/>
        <v>5</v>
      </c>
      <c r="AH717" s="1258">
        <f t="shared" si="523"/>
        <v>11</v>
      </c>
      <c r="AI717" s="1265">
        <f t="shared" si="524"/>
        <v>9.4166666666666661</v>
      </c>
      <c r="AJ717" s="1265">
        <f t="shared" si="525"/>
        <v>-0.58333333333333393</v>
      </c>
      <c r="AK717" s="1264" t="str">
        <f t="shared" si="535"/>
        <v/>
      </c>
      <c r="AL717" s="1264" t="str">
        <f t="shared" si="536"/>
        <v/>
      </c>
      <c r="AM717" s="1258" t="str">
        <f t="shared" si="537"/>
        <v/>
      </c>
      <c r="AN717" s="1264" t="str">
        <f t="shared" si="538"/>
        <v/>
      </c>
      <c r="AO717" s="1265" t="str">
        <f t="shared" si="539"/>
        <v xml:space="preserve"> </v>
      </c>
      <c r="AP717" s="1266" t="str">
        <f t="shared" si="540"/>
        <v/>
      </c>
      <c r="AQ717" s="1258" t="str">
        <f t="shared" si="541"/>
        <v/>
      </c>
      <c r="AR717" s="1264" t="str">
        <f t="shared" si="542"/>
        <v/>
      </c>
      <c r="AS717" s="1258" t="str">
        <f t="shared" si="543"/>
        <v/>
      </c>
      <c r="AT717" s="1258" t="str">
        <f t="shared" si="544"/>
        <v/>
      </c>
      <c r="AU717" s="1264" t="str">
        <f t="shared" si="545"/>
        <v/>
      </c>
      <c r="AV717" s="1265" t="str">
        <f t="shared" si="546"/>
        <v xml:space="preserve"> </v>
      </c>
      <c r="AW717" s="1266" t="str">
        <f t="shared" si="547"/>
        <v/>
      </c>
      <c r="AX717" s="1258" t="str">
        <f t="shared" si="548"/>
        <v/>
      </c>
      <c r="AY717" s="1258" t="str">
        <f t="shared" si="549"/>
        <v/>
      </c>
      <c r="AZ717" s="1264" t="str">
        <f t="shared" si="550"/>
        <v/>
      </c>
      <c r="BA717" s="1265" t="str">
        <f t="shared" si="551"/>
        <v xml:space="preserve"> </v>
      </c>
      <c r="BB717" s="1266">
        <f t="shared" si="552"/>
        <v>1</v>
      </c>
      <c r="BC717" s="1265">
        <f t="shared" si="553"/>
        <v>10</v>
      </c>
      <c r="BD717" s="1266" t="str">
        <f t="shared" ref="BD717:BD734" si="554">IF(AND(OR(X717=1,Y717=1,Z717=1),AK717&lt;&gt;1,AP717&lt;&gt;1,AR717&lt;&gt;1,AW717&lt;&gt;1,BB717&lt;&gt;1),1,"")</f>
        <v/>
      </c>
      <c r="BE717" s="1258" t="str">
        <f t="shared" ref="BE717:BE734" si="555">IF(BD717=1,AI717,"")</f>
        <v/>
      </c>
    </row>
    <row r="718" spans="1:57" s="1244" customFormat="1" ht="25.5" customHeight="1">
      <c r="A718" s="1239">
        <v>4</v>
      </c>
      <c r="B718" s="1237"/>
      <c r="C718" s="1498" t="s">
        <v>612</v>
      </c>
      <c r="D718" s="1240" t="s">
        <v>57</v>
      </c>
      <c r="E718" s="1239" t="s">
        <v>65</v>
      </c>
      <c r="F718" s="1152">
        <f t="shared" si="532"/>
        <v>12</v>
      </c>
      <c r="G718" s="1152">
        <f t="shared" si="533"/>
        <v>174</v>
      </c>
      <c r="H718" s="1239">
        <v>1</v>
      </c>
      <c r="I718" s="1239">
        <v>1</v>
      </c>
      <c r="J718" s="1239">
        <v>2</v>
      </c>
      <c r="K718" s="1239">
        <v>35</v>
      </c>
      <c r="L718" s="1239">
        <v>3</v>
      </c>
      <c r="M718" s="1239">
        <v>32</v>
      </c>
      <c r="N718" s="1239">
        <v>2</v>
      </c>
      <c r="O718" s="1239">
        <v>25</v>
      </c>
      <c r="P718" s="1239">
        <v>2</v>
      </c>
      <c r="Q718" s="1239">
        <v>35</v>
      </c>
      <c r="R718" s="1239">
        <v>3</v>
      </c>
      <c r="S718" s="1239">
        <v>47</v>
      </c>
      <c r="T718" s="1265">
        <f t="shared" si="534"/>
        <v>19</v>
      </c>
      <c r="U718" s="1258">
        <v>18</v>
      </c>
      <c r="V718" s="1258">
        <v>15</v>
      </c>
      <c r="W718" s="1258">
        <v>0</v>
      </c>
      <c r="X718" s="1258">
        <f t="shared" si="529"/>
        <v>1</v>
      </c>
      <c r="Y718" s="1258" t="str">
        <f t="shared" si="515"/>
        <v xml:space="preserve"> </v>
      </c>
      <c r="Z718" s="1258" t="str">
        <f t="shared" si="516"/>
        <v xml:space="preserve"> </v>
      </c>
      <c r="AA718" s="1265">
        <f t="shared" si="517"/>
        <v>14.5</v>
      </c>
      <c r="AB718" s="1258">
        <f t="shared" si="518"/>
        <v>25</v>
      </c>
      <c r="AC718" s="1265">
        <f t="shared" si="519"/>
        <v>-10.5</v>
      </c>
      <c r="AD718" s="1264" t="str">
        <f>IF(AC718&gt;0,1,"")</f>
        <v/>
      </c>
      <c r="AE718" s="1264" t="str">
        <f t="shared" si="520"/>
        <v/>
      </c>
      <c r="AF718" s="1258">
        <f t="shared" si="521"/>
        <v>1</v>
      </c>
      <c r="AG718" s="1258">
        <f t="shared" si="522"/>
        <v>6</v>
      </c>
      <c r="AH718" s="1258">
        <f t="shared" si="523"/>
        <v>24</v>
      </c>
      <c r="AI718" s="1265">
        <f t="shared" si="524"/>
        <v>12</v>
      </c>
      <c r="AJ718" s="1265">
        <f t="shared" si="525"/>
        <v>-7</v>
      </c>
      <c r="AK718" s="1264" t="str">
        <f t="shared" si="535"/>
        <v/>
      </c>
      <c r="AL718" s="1264" t="str">
        <f t="shared" si="536"/>
        <v/>
      </c>
      <c r="AM718" s="1258" t="str">
        <f t="shared" si="537"/>
        <v/>
      </c>
      <c r="AN718" s="1264" t="str">
        <f t="shared" si="538"/>
        <v/>
      </c>
      <c r="AO718" s="1265" t="str">
        <f t="shared" si="539"/>
        <v xml:space="preserve"> </v>
      </c>
      <c r="AP718" s="1266" t="str">
        <f t="shared" si="540"/>
        <v/>
      </c>
      <c r="AQ718" s="1258" t="str">
        <f t="shared" si="541"/>
        <v/>
      </c>
      <c r="AR718" s="1264">
        <f t="shared" si="542"/>
        <v>1</v>
      </c>
      <c r="AS718" s="1258">
        <f t="shared" si="543"/>
        <v>15.225000000000001</v>
      </c>
      <c r="AT718" s="1258">
        <f t="shared" si="544"/>
        <v>11</v>
      </c>
      <c r="AU718" s="1264">
        <f t="shared" si="545"/>
        <v>6.5249999999999844</v>
      </c>
      <c r="AV718" s="1265">
        <f t="shared" si="546"/>
        <v>18.043749999999999</v>
      </c>
      <c r="AW718" s="1266" t="str">
        <f t="shared" si="547"/>
        <v/>
      </c>
      <c r="AX718" s="1258" t="str">
        <f t="shared" si="548"/>
        <v/>
      </c>
      <c r="AY718" s="1258" t="str">
        <f t="shared" si="549"/>
        <v/>
      </c>
      <c r="AZ718" s="1264" t="str">
        <f t="shared" si="550"/>
        <v/>
      </c>
      <c r="BA718" s="1265" t="str">
        <f t="shared" si="551"/>
        <v xml:space="preserve"> </v>
      </c>
      <c r="BB718" s="1266" t="str">
        <f t="shared" si="552"/>
        <v/>
      </c>
      <c r="BC718" s="1265" t="str">
        <f t="shared" si="553"/>
        <v/>
      </c>
      <c r="BD718" s="1266" t="str">
        <f t="shared" si="554"/>
        <v/>
      </c>
      <c r="BE718" s="1258" t="str">
        <f t="shared" si="555"/>
        <v/>
      </c>
    </row>
    <row r="719" spans="1:57" s="1244" customFormat="1" ht="25.5" customHeight="1">
      <c r="A719" s="1239"/>
      <c r="B719" s="1237"/>
      <c r="C719" s="1321"/>
      <c r="D719" s="1241" t="s">
        <v>58</v>
      </c>
      <c r="E719" s="1239"/>
      <c r="F719" s="1152">
        <f t="shared" si="532"/>
        <v>5</v>
      </c>
      <c r="G719" s="1152">
        <f t="shared" si="533"/>
        <v>111</v>
      </c>
      <c r="H719" s="1239">
        <v>1</v>
      </c>
      <c r="I719" s="1239">
        <v>1</v>
      </c>
      <c r="J719" s="1239">
        <v>1</v>
      </c>
      <c r="K719" s="1239">
        <v>22</v>
      </c>
      <c r="L719" s="1239">
        <v>1</v>
      </c>
      <c r="M719" s="1239">
        <v>17</v>
      </c>
      <c r="N719" s="1239">
        <v>1</v>
      </c>
      <c r="O719" s="1239">
        <v>20</v>
      </c>
      <c r="P719" s="1239">
        <v>1</v>
      </c>
      <c r="Q719" s="1239">
        <v>25</v>
      </c>
      <c r="R719" s="1239">
        <v>1</v>
      </c>
      <c r="S719" s="1239">
        <v>27</v>
      </c>
      <c r="T719" s="1265" t="str">
        <f t="shared" si="534"/>
        <v/>
      </c>
      <c r="U719" s="1258">
        <v>11</v>
      </c>
      <c r="V719" s="1258">
        <v>10</v>
      </c>
      <c r="W719" s="1258">
        <v>0</v>
      </c>
      <c r="X719" s="1258" t="str">
        <f t="shared" si="529"/>
        <v xml:space="preserve"> </v>
      </c>
      <c r="Y719" s="1258" t="str">
        <f t="shared" si="515"/>
        <v xml:space="preserve"> </v>
      </c>
      <c r="Z719" s="1258" t="str">
        <f t="shared" si="516"/>
        <v xml:space="preserve"> </v>
      </c>
      <c r="AA719" s="1265" t="str">
        <f t="shared" si="517"/>
        <v/>
      </c>
      <c r="AB719" s="1258" t="str">
        <f t="shared" si="518"/>
        <v/>
      </c>
      <c r="AC719" s="1265" t="str">
        <f t="shared" si="519"/>
        <v/>
      </c>
      <c r="AD719" s="1264"/>
      <c r="AE719" s="1264" t="str">
        <f t="shared" si="520"/>
        <v/>
      </c>
      <c r="AF719" s="1258" t="str">
        <f t="shared" si="521"/>
        <v xml:space="preserve"> </v>
      </c>
      <c r="AG719" s="1258" t="str">
        <f t="shared" si="522"/>
        <v xml:space="preserve"> </v>
      </c>
      <c r="AH719" s="1258" t="str">
        <f t="shared" si="523"/>
        <v xml:space="preserve"> </v>
      </c>
      <c r="AI719" s="1265" t="str">
        <f t="shared" si="524"/>
        <v xml:space="preserve"> </v>
      </c>
      <c r="AJ719" s="1265" t="str">
        <f t="shared" si="525"/>
        <v xml:space="preserve"> </v>
      </c>
      <c r="AK719" s="1264" t="str">
        <f t="shared" si="535"/>
        <v/>
      </c>
      <c r="AL719" s="1264" t="str">
        <f t="shared" si="536"/>
        <v/>
      </c>
      <c r="AM719" s="1258" t="str">
        <f t="shared" si="537"/>
        <v/>
      </c>
      <c r="AN719" s="1264" t="str">
        <f t="shared" si="538"/>
        <v/>
      </c>
      <c r="AO719" s="1265" t="str">
        <f t="shared" si="539"/>
        <v xml:space="preserve"> </v>
      </c>
      <c r="AP719" s="1266" t="str">
        <f t="shared" si="540"/>
        <v/>
      </c>
      <c r="AQ719" s="1258" t="str">
        <f t="shared" si="541"/>
        <v/>
      </c>
      <c r="AR719" s="1264" t="str">
        <f t="shared" si="542"/>
        <v/>
      </c>
      <c r="AS719" s="1258" t="str">
        <f t="shared" si="543"/>
        <v/>
      </c>
      <c r="AT719" s="1258" t="str">
        <f t="shared" si="544"/>
        <v/>
      </c>
      <c r="AU719" s="1264" t="str">
        <f t="shared" si="545"/>
        <v/>
      </c>
      <c r="AV719" s="1265" t="str">
        <f t="shared" si="546"/>
        <v xml:space="preserve"> </v>
      </c>
      <c r="AW719" s="1266" t="str">
        <f t="shared" si="547"/>
        <v/>
      </c>
      <c r="AX719" s="1258" t="str">
        <f t="shared" si="548"/>
        <v/>
      </c>
      <c r="AY719" s="1258" t="str">
        <f t="shared" si="549"/>
        <v/>
      </c>
      <c r="AZ719" s="1264" t="str">
        <f t="shared" si="550"/>
        <v/>
      </c>
      <c r="BA719" s="1265" t="str">
        <f t="shared" si="551"/>
        <v xml:space="preserve"> </v>
      </c>
      <c r="BB719" s="1266" t="str">
        <f t="shared" si="552"/>
        <v/>
      </c>
      <c r="BC719" s="1265" t="str">
        <f t="shared" si="553"/>
        <v/>
      </c>
      <c r="BD719" s="1266" t="str">
        <f t="shared" si="554"/>
        <v/>
      </c>
      <c r="BE719" s="1258" t="str">
        <f t="shared" si="555"/>
        <v/>
      </c>
    </row>
    <row r="720" spans="1:57" s="1244" customFormat="1" ht="25.5" customHeight="1">
      <c r="A720" s="1239"/>
      <c r="B720" s="1237"/>
      <c r="C720" s="1321"/>
      <c r="D720" s="1247" t="s">
        <v>613</v>
      </c>
      <c r="E720" s="1239"/>
      <c r="F720" s="1152">
        <f t="shared" si="532"/>
        <v>5</v>
      </c>
      <c r="G720" s="1152">
        <f t="shared" si="533"/>
        <v>54</v>
      </c>
      <c r="H720" s="1239">
        <v>0</v>
      </c>
      <c r="I720" s="1239">
        <v>0</v>
      </c>
      <c r="J720" s="1239">
        <v>1</v>
      </c>
      <c r="K720" s="1239">
        <v>13</v>
      </c>
      <c r="L720" s="1239">
        <v>1</v>
      </c>
      <c r="M720" s="1239">
        <v>12</v>
      </c>
      <c r="N720" s="1239">
        <v>1</v>
      </c>
      <c r="O720" s="1239">
        <v>5</v>
      </c>
      <c r="P720" s="1239">
        <v>1</v>
      </c>
      <c r="Q720" s="1239">
        <v>9</v>
      </c>
      <c r="R720" s="1239">
        <v>1</v>
      </c>
      <c r="S720" s="1239">
        <v>15</v>
      </c>
      <c r="T720" s="1265" t="str">
        <f t="shared" si="534"/>
        <v/>
      </c>
      <c r="U720" s="1258">
        <v>5</v>
      </c>
      <c r="V720" s="1258">
        <v>3</v>
      </c>
      <c r="W720" s="1258">
        <v>0</v>
      </c>
      <c r="X720" s="1258" t="str">
        <f t="shared" si="529"/>
        <v xml:space="preserve"> </v>
      </c>
      <c r="Y720" s="1258" t="str">
        <f t="shared" si="515"/>
        <v xml:space="preserve"> </v>
      </c>
      <c r="Z720" s="1258" t="str">
        <f t="shared" si="516"/>
        <v xml:space="preserve"> </v>
      </c>
      <c r="AA720" s="1265" t="str">
        <f t="shared" si="517"/>
        <v/>
      </c>
      <c r="AB720" s="1258" t="str">
        <f t="shared" si="518"/>
        <v/>
      </c>
      <c r="AC720" s="1265" t="str">
        <f t="shared" si="519"/>
        <v/>
      </c>
      <c r="AD720" s="1264"/>
      <c r="AE720" s="1264" t="str">
        <f t="shared" si="520"/>
        <v/>
      </c>
      <c r="AF720" s="1258" t="str">
        <f t="shared" si="521"/>
        <v xml:space="preserve"> </v>
      </c>
      <c r="AG720" s="1258" t="str">
        <f t="shared" si="522"/>
        <v xml:space="preserve"> </v>
      </c>
      <c r="AH720" s="1258" t="str">
        <f t="shared" si="523"/>
        <v xml:space="preserve"> </v>
      </c>
      <c r="AI720" s="1265" t="str">
        <f t="shared" si="524"/>
        <v xml:space="preserve"> </v>
      </c>
      <c r="AJ720" s="1265" t="str">
        <f t="shared" si="525"/>
        <v xml:space="preserve"> </v>
      </c>
      <c r="AK720" s="1264" t="str">
        <f t="shared" si="535"/>
        <v/>
      </c>
      <c r="AL720" s="1264" t="str">
        <f t="shared" si="536"/>
        <v/>
      </c>
      <c r="AM720" s="1258" t="str">
        <f t="shared" si="537"/>
        <v/>
      </c>
      <c r="AN720" s="1264" t="str">
        <f t="shared" si="538"/>
        <v/>
      </c>
      <c r="AO720" s="1265" t="str">
        <f t="shared" si="539"/>
        <v xml:space="preserve"> </v>
      </c>
      <c r="AP720" s="1266" t="str">
        <f t="shared" si="540"/>
        <v/>
      </c>
      <c r="AQ720" s="1258" t="str">
        <f t="shared" si="541"/>
        <v/>
      </c>
      <c r="AR720" s="1264" t="str">
        <f t="shared" si="542"/>
        <v/>
      </c>
      <c r="AS720" s="1258" t="str">
        <f t="shared" si="543"/>
        <v/>
      </c>
      <c r="AT720" s="1258" t="str">
        <f t="shared" si="544"/>
        <v/>
      </c>
      <c r="AU720" s="1264" t="str">
        <f t="shared" si="545"/>
        <v/>
      </c>
      <c r="AV720" s="1265" t="str">
        <f t="shared" si="546"/>
        <v xml:space="preserve"> </v>
      </c>
      <c r="AW720" s="1266" t="str">
        <f t="shared" si="547"/>
        <v/>
      </c>
      <c r="AX720" s="1258" t="str">
        <f t="shared" si="548"/>
        <v/>
      </c>
      <c r="AY720" s="1258" t="str">
        <f t="shared" si="549"/>
        <v/>
      </c>
      <c r="AZ720" s="1264" t="str">
        <f t="shared" si="550"/>
        <v/>
      </c>
      <c r="BA720" s="1265" t="str">
        <f t="shared" si="551"/>
        <v xml:space="preserve"> </v>
      </c>
      <c r="BB720" s="1266" t="str">
        <f t="shared" si="552"/>
        <v/>
      </c>
      <c r="BC720" s="1265" t="str">
        <f t="shared" si="553"/>
        <v/>
      </c>
      <c r="BD720" s="1266" t="str">
        <f t="shared" si="554"/>
        <v/>
      </c>
      <c r="BE720" s="1258" t="str">
        <f t="shared" si="555"/>
        <v/>
      </c>
    </row>
    <row r="721" spans="1:57" s="1244" customFormat="1" ht="25.5" customHeight="1">
      <c r="A721" s="1239"/>
      <c r="B721" s="1237"/>
      <c r="C721" s="1322"/>
      <c r="D721" s="1241" t="s">
        <v>614</v>
      </c>
      <c r="E721" s="1239"/>
      <c r="F721" s="1152">
        <f t="shared" si="532"/>
        <v>2</v>
      </c>
      <c r="G721" s="1152">
        <f t="shared" si="533"/>
        <v>9</v>
      </c>
      <c r="H721" s="1239">
        <v>0</v>
      </c>
      <c r="I721" s="1239">
        <v>0</v>
      </c>
      <c r="J721" s="1239">
        <v>0</v>
      </c>
      <c r="K721" s="1239">
        <v>0</v>
      </c>
      <c r="L721" s="1239">
        <v>1</v>
      </c>
      <c r="M721" s="1239">
        <v>3</v>
      </c>
      <c r="N721" s="1239">
        <v>0</v>
      </c>
      <c r="O721" s="1239">
        <v>0</v>
      </c>
      <c r="P721" s="1239">
        <v>0</v>
      </c>
      <c r="Q721" s="1239">
        <v>1</v>
      </c>
      <c r="R721" s="1239">
        <v>1</v>
      </c>
      <c r="S721" s="1239">
        <v>5</v>
      </c>
      <c r="T721" s="1265" t="str">
        <f t="shared" si="534"/>
        <v/>
      </c>
      <c r="U721" s="1258">
        <v>2</v>
      </c>
      <c r="V721" s="1258">
        <v>2</v>
      </c>
      <c r="W721" s="1258">
        <v>0</v>
      </c>
      <c r="X721" s="1258" t="str">
        <f t="shared" si="529"/>
        <v xml:space="preserve"> </v>
      </c>
      <c r="Y721" s="1258" t="str">
        <f t="shared" si="515"/>
        <v xml:space="preserve"> </v>
      </c>
      <c r="Z721" s="1258" t="str">
        <f t="shared" si="516"/>
        <v xml:space="preserve"> </v>
      </c>
      <c r="AA721" s="1265" t="str">
        <f t="shared" si="517"/>
        <v/>
      </c>
      <c r="AB721" s="1258" t="str">
        <f t="shared" si="518"/>
        <v/>
      </c>
      <c r="AC721" s="1265" t="str">
        <f t="shared" si="519"/>
        <v/>
      </c>
      <c r="AD721" s="1264"/>
      <c r="AE721" s="1264" t="str">
        <f t="shared" si="520"/>
        <v/>
      </c>
      <c r="AF721" s="1258" t="str">
        <f t="shared" si="521"/>
        <v xml:space="preserve"> </v>
      </c>
      <c r="AG721" s="1258" t="str">
        <f t="shared" si="522"/>
        <v xml:space="preserve"> </v>
      </c>
      <c r="AH721" s="1258" t="str">
        <f t="shared" si="523"/>
        <v xml:space="preserve"> </v>
      </c>
      <c r="AI721" s="1265" t="str">
        <f t="shared" si="524"/>
        <v xml:space="preserve"> </v>
      </c>
      <c r="AJ721" s="1265" t="str">
        <f t="shared" si="525"/>
        <v xml:space="preserve"> </v>
      </c>
      <c r="AK721" s="1264" t="str">
        <f t="shared" si="535"/>
        <v/>
      </c>
      <c r="AL721" s="1264" t="str">
        <f t="shared" si="536"/>
        <v/>
      </c>
      <c r="AM721" s="1258" t="str">
        <f t="shared" si="537"/>
        <v/>
      </c>
      <c r="AN721" s="1264" t="str">
        <f t="shared" si="538"/>
        <v/>
      </c>
      <c r="AO721" s="1265" t="str">
        <f t="shared" si="539"/>
        <v xml:space="preserve"> </v>
      </c>
      <c r="AP721" s="1266" t="str">
        <f t="shared" si="540"/>
        <v/>
      </c>
      <c r="AQ721" s="1258" t="str">
        <f t="shared" si="541"/>
        <v/>
      </c>
      <c r="AR721" s="1264" t="str">
        <f t="shared" si="542"/>
        <v/>
      </c>
      <c r="AS721" s="1258" t="str">
        <f t="shared" si="543"/>
        <v/>
      </c>
      <c r="AT721" s="1258" t="str">
        <f t="shared" si="544"/>
        <v/>
      </c>
      <c r="AU721" s="1264" t="str">
        <f t="shared" si="545"/>
        <v/>
      </c>
      <c r="AV721" s="1265" t="str">
        <f t="shared" si="546"/>
        <v xml:space="preserve"> </v>
      </c>
      <c r="AW721" s="1266" t="str">
        <f t="shared" si="547"/>
        <v/>
      </c>
      <c r="AX721" s="1258" t="str">
        <f t="shared" si="548"/>
        <v/>
      </c>
      <c r="AY721" s="1258" t="str">
        <f t="shared" si="549"/>
        <v/>
      </c>
      <c r="AZ721" s="1264" t="str">
        <f t="shared" si="550"/>
        <v/>
      </c>
      <c r="BA721" s="1265" t="str">
        <f t="shared" si="551"/>
        <v xml:space="preserve"> </v>
      </c>
      <c r="BB721" s="1266" t="str">
        <f t="shared" si="552"/>
        <v/>
      </c>
      <c r="BC721" s="1265" t="str">
        <f t="shared" si="553"/>
        <v/>
      </c>
      <c r="BD721" s="1266" t="str">
        <f t="shared" si="554"/>
        <v/>
      </c>
      <c r="BE721" s="1258" t="str">
        <f t="shared" si="555"/>
        <v/>
      </c>
    </row>
    <row r="722" spans="1:57" s="1203" customFormat="1" ht="25.5" customHeight="1">
      <c r="A722" s="1248">
        <v>65</v>
      </c>
      <c r="B722" s="1227" t="s">
        <v>615</v>
      </c>
      <c r="C722" s="1249"/>
      <c r="D722" s="1249"/>
      <c r="E722" s="1239"/>
      <c r="F722" s="1152">
        <f t="shared" si="532"/>
        <v>0</v>
      </c>
      <c r="G722" s="1152">
        <f t="shared" si="533"/>
        <v>0</v>
      </c>
      <c r="H722" s="1248">
        <v>0</v>
      </c>
      <c r="I722" s="1248">
        <v>0</v>
      </c>
      <c r="J722" s="1248">
        <v>0</v>
      </c>
      <c r="K722" s="1248">
        <v>0</v>
      </c>
      <c r="L722" s="1248">
        <v>0</v>
      </c>
      <c r="M722" s="1248">
        <v>0</v>
      </c>
      <c r="N722" s="1248">
        <v>0</v>
      </c>
      <c r="O722" s="1248">
        <v>0</v>
      </c>
      <c r="P722" s="1248">
        <v>0</v>
      </c>
      <c r="Q722" s="1248">
        <v>0</v>
      </c>
      <c r="R722" s="1248">
        <v>0</v>
      </c>
      <c r="S722" s="1248">
        <v>0</v>
      </c>
      <c r="T722" s="1265" t="str">
        <f t="shared" si="534"/>
        <v/>
      </c>
      <c r="U722" s="1258">
        <v>0</v>
      </c>
      <c r="V722" s="1258">
        <v>0</v>
      </c>
      <c r="W722" s="1258">
        <v>0</v>
      </c>
      <c r="X722" s="1258" t="str">
        <f t="shared" si="529"/>
        <v xml:space="preserve"> </v>
      </c>
      <c r="Y722" s="1258" t="str">
        <f t="shared" si="515"/>
        <v xml:space="preserve"> </v>
      </c>
      <c r="Z722" s="1258" t="str">
        <f t="shared" si="516"/>
        <v xml:space="preserve"> </v>
      </c>
      <c r="AA722" s="1265" t="str">
        <f t="shared" si="517"/>
        <v/>
      </c>
      <c r="AB722" s="1258" t="str">
        <f t="shared" si="518"/>
        <v/>
      </c>
      <c r="AC722" s="1265" t="str">
        <f t="shared" si="519"/>
        <v/>
      </c>
      <c r="AD722" s="1264"/>
      <c r="AE722" s="1264" t="str">
        <f t="shared" si="520"/>
        <v/>
      </c>
      <c r="AF722" s="1258" t="str">
        <f t="shared" si="521"/>
        <v xml:space="preserve"> </v>
      </c>
      <c r="AG722" s="1258" t="str">
        <f t="shared" si="522"/>
        <v xml:space="preserve"> </v>
      </c>
      <c r="AH722" s="1258" t="str">
        <f t="shared" si="523"/>
        <v xml:space="preserve"> </v>
      </c>
      <c r="AI722" s="1265" t="str">
        <f t="shared" si="524"/>
        <v xml:space="preserve"> </v>
      </c>
      <c r="AJ722" s="1265" t="str">
        <f t="shared" si="525"/>
        <v xml:space="preserve"> </v>
      </c>
      <c r="AK722" s="1264" t="str">
        <f t="shared" si="535"/>
        <v/>
      </c>
      <c r="AL722" s="1264" t="str">
        <f t="shared" si="536"/>
        <v/>
      </c>
      <c r="AM722" s="1258" t="str">
        <f t="shared" si="537"/>
        <v/>
      </c>
      <c r="AN722" s="1264" t="str">
        <f t="shared" si="538"/>
        <v/>
      </c>
      <c r="AO722" s="1265" t="str">
        <f t="shared" si="539"/>
        <v xml:space="preserve"> </v>
      </c>
      <c r="AP722" s="1266" t="str">
        <f t="shared" si="540"/>
        <v/>
      </c>
      <c r="AQ722" s="1258" t="str">
        <f t="shared" si="541"/>
        <v/>
      </c>
      <c r="AR722" s="1264" t="str">
        <f t="shared" si="542"/>
        <v/>
      </c>
      <c r="AS722" s="1258" t="str">
        <f t="shared" si="543"/>
        <v/>
      </c>
      <c r="AT722" s="1258" t="str">
        <f t="shared" si="544"/>
        <v/>
      </c>
      <c r="AU722" s="1264" t="str">
        <f t="shared" si="545"/>
        <v/>
      </c>
      <c r="AV722" s="1265" t="str">
        <f t="shared" si="546"/>
        <v xml:space="preserve"> </v>
      </c>
      <c r="AW722" s="1266" t="str">
        <f t="shared" si="547"/>
        <v/>
      </c>
      <c r="AX722" s="1258" t="str">
        <f t="shared" si="548"/>
        <v/>
      </c>
      <c r="AY722" s="1258" t="str">
        <f t="shared" si="549"/>
        <v/>
      </c>
      <c r="AZ722" s="1264" t="str">
        <f t="shared" si="550"/>
        <v/>
      </c>
      <c r="BA722" s="1265" t="str">
        <f t="shared" si="551"/>
        <v xml:space="preserve"> </v>
      </c>
      <c r="BB722" s="1266" t="str">
        <f t="shared" si="552"/>
        <v/>
      </c>
      <c r="BC722" s="1265" t="str">
        <f t="shared" si="553"/>
        <v/>
      </c>
      <c r="BD722" s="1266" t="str">
        <f t="shared" si="554"/>
        <v/>
      </c>
      <c r="BE722" s="1258" t="str">
        <f t="shared" si="555"/>
        <v/>
      </c>
    </row>
    <row r="723" spans="1:57" s="1203" customFormat="1" ht="25.5" customHeight="1">
      <c r="A723" s="1239">
        <v>1</v>
      </c>
      <c r="B723" s="1236"/>
      <c r="C723" s="1513" t="s">
        <v>616</v>
      </c>
      <c r="D723" s="1238" t="s">
        <v>57</v>
      </c>
      <c r="E723" s="1239" t="s">
        <v>65</v>
      </c>
      <c r="F723" s="1152">
        <f t="shared" si="532"/>
        <v>8</v>
      </c>
      <c r="G723" s="1152">
        <f t="shared" si="533"/>
        <v>72</v>
      </c>
      <c r="H723" s="1250">
        <v>0</v>
      </c>
      <c r="I723" s="1250">
        <v>0</v>
      </c>
      <c r="J723" s="1250">
        <v>1</v>
      </c>
      <c r="K723" s="1250">
        <v>13</v>
      </c>
      <c r="L723" s="1250">
        <v>2</v>
      </c>
      <c r="M723" s="1250">
        <v>16</v>
      </c>
      <c r="N723" s="1250">
        <v>2</v>
      </c>
      <c r="O723" s="1250">
        <v>16</v>
      </c>
      <c r="P723" s="1250">
        <v>2</v>
      </c>
      <c r="Q723" s="1250">
        <v>18</v>
      </c>
      <c r="R723" s="1250">
        <v>1</v>
      </c>
      <c r="S723" s="1250">
        <v>9</v>
      </c>
      <c r="T723" s="1265">
        <f t="shared" si="534"/>
        <v>13</v>
      </c>
      <c r="U723" s="1270">
        <v>13</v>
      </c>
      <c r="V723" s="1270">
        <v>12</v>
      </c>
      <c r="W723" s="1270">
        <v>1</v>
      </c>
      <c r="X723" s="1258">
        <f t="shared" si="529"/>
        <v>1</v>
      </c>
      <c r="Y723" s="1258" t="str">
        <f t="shared" si="515"/>
        <v xml:space="preserve"> </v>
      </c>
      <c r="Z723" s="1258" t="str">
        <f t="shared" si="516"/>
        <v xml:space="preserve"> </v>
      </c>
      <c r="AA723" s="1265">
        <f t="shared" si="517"/>
        <v>9</v>
      </c>
      <c r="AB723" s="1258">
        <f t="shared" si="518"/>
        <v>25</v>
      </c>
      <c r="AC723" s="1265">
        <f t="shared" si="519"/>
        <v>-16</v>
      </c>
      <c r="AD723" s="1264"/>
      <c r="AE723" s="1264" t="str">
        <f t="shared" si="520"/>
        <v/>
      </c>
      <c r="AF723" s="1258">
        <f t="shared" si="521"/>
        <v>1</v>
      </c>
      <c r="AG723" s="1258">
        <f t="shared" si="522"/>
        <v>2</v>
      </c>
      <c r="AH723" s="1258">
        <f t="shared" si="523"/>
        <v>22</v>
      </c>
      <c r="AI723" s="1265">
        <f t="shared" si="524"/>
        <v>5.833333333333333</v>
      </c>
      <c r="AJ723" s="1265">
        <f t="shared" si="525"/>
        <v>-7.166666666666667</v>
      </c>
      <c r="AK723" s="1264" t="str">
        <f t="shared" si="535"/>
        <v/>
      </c>
      <c r="AL723" s="1264" t="str">
        <f t="shared" si="536"/>
        <v/>
      </c>
      <c r="AM723" s="1258" t="str">
        <f t="shared" si="537"/>
        <v/>
      </c>
      <c r="AN723" s="1264" t="str">
        <f t="shared" si="538"/>
        <v/>
      </c>
      <c r="AO723" s="1265" t="str">
        <f t="shared" si="539"/>
        <v xml:space="preserve"> </v>
      </c>
      <c r="AP723" s="1266" t="str">
        <f t="shared" si="540"/>
        <v/>
      </c>
      <c r="AQ723" s="1258" t="str">
        <f t="shared" si="541"/>
        <v/>
      </c>
      <c r="AR723" s="1264" t="str">
        <f t="shared" si="542"/>
        <v/>
      </c>
      <c r="AS723" s="1258" t="str">
        <f t="shared" si="543"/>
        <v/>
      </c>
      <c r="AT723" s="1258" t="str">
        <f t="shared" si="544"/>
        <v/>
      </c>
      <c r="AU723" s="1264" t="str">
        <f t="shared" si="545"/>
        <v/>
      </c>
      <c r="AV723" s="1265" t="str">
        <f t="shared" si="546"/>
        <v xml:space="preserve"> </v>
      </c>
      <c r="AW723" s="1266" t="str">
        <f t="shared" si="547"/>
        <v/>
      </c>
      <c r="AX723" s="1258" t="str">
        <f t="shared" si="548"/>
        <v/>
      </c>
      <c r="AY723" s="1258" t="str">
        <f t="shared" si="549"/>
        <v/>
      </c>
      <c r="AZ723" s="1264" t="str">
        <f t="shared" si="550"/>
        <v/>
      </c>
      <c r="BA723" s="1265" t="str">
        <f t="shared" si="551"/>
        <v xml:space="preserve"> </v>
      </c>
      <c r="BB723" s="1266">
        <f t="shared" si="552"/>
        <v>1</v>
      </c>
      <c r="BC723" s="1265">
        <f t="shared" si="553"/>
        <v>13</v>
      </c>
      <c r="BD723" s="1266" t="str">
        <f t="shared" si="554"/>
        <v/>
      </c>
      <c r="BE723" s="1258" t="str">
        <f t="shared" si="555"/>
        <v/>
      </c>
    </row>
    <row r="724" spans="1:57" s="1203" customFormat="1" ht="25.5" customHeight="1">
      <c r="A724" s="1239"/>
      <c r="B724" s="1236"/>
      <c r="C724" s="1321"/>
      <c r="D724" s="1241" t="s">
        <v>58</v>
      </c>
      <c r="E724" s="1250"/>
      <c r="F724" s="1152">
        <f t="shared" si="532"/>
        <v>5</v>
      </c>
      <c r="G724" s="1152">
        <f t="shared" si="533"/>
        <v>45</v>
      </c>
      <c r="H724" s="1250"/>
      <c r="I724" s="1250"/>
      <c r="J724" s="1250">
        <v>1</v>
      </c>
      <c r="K724" s="1250">
        <v>9</v>
      </c>
      <c r="L724" s="1250">
        <v>1</v>
      </c>
      <c r="M724" s="1250">
        <v>9</v>
      </c>
      <c r="N724" s="1250">
        <v>1</v>
      </c>
      <c r="O724" s="1250">
        <v>8</v>
      </c>
      <c r="P724" s="1250">
        <v>1</v>
      </c>
      <c r="Q724" s="1250">
        <v>13</v>
      </c>
      <c r="R724" s="1250">
        <v>1</v>
      </c>
      <c r="S724" s="1250">
        <v>6</v>
      </c>
      <c r="T724" s="1265" t="str">
        <f t="shared" si="534"/>
        <v/>
      </c>
      <c r="U724" s="1258"/>
      <c r="V724" s="1258"/>
      <c r="W724" s="1258"/>
      <c r="X724" s="1258" t="str">
        <f t="shared" si="529"/>
        <v xml:space="preserve"> </v>
      </c>
      <c r="Y724" s="1258" t="str">
        <f t="shared" si="515"/>
        <v xml:space="preserve"> </v>
      </c>
      <c r="Z724" s="1258" t="str">
        <f t="shared" si="516"/>
        <v xml:space="preserve"> </v>
      </c>
      <c r="AA724" s="1265" t="str">
        <f t="shared" si="517"/>
        <v/>
      </c>
      <c r="AB724" s="1258" t="str">
        <f t="shared" si="518"/>
        <v/>
      </c>
      <c r="AC724" s="1265" t="str">
        <f t="shared" si="519"/>
        <v/>
      </c>
      <c r="AD724" s="1264"/>
      <c r="AE724" s="1264" t="str">
        <f t="shared" si="520"/>
        <v/>
      </c>
      <c r="AF724" s="1258" t="str">
        <f t="shared" si="521"/>
        <v xml:space="preserve"> </v>
      </c>
      <c r="AG724" s="1258" t="str">
        <f t="shared" si="522"/>
        <v xml:space="preserve"> </v>
      </c>
      <c r="AH724" s="1258" t="str">
        <f t="shared" si="523"/>
        <v xml:space="preserve"> </v>
      </c>
      <c r="AI724" s="1265" t="str">
        <f t="shared" si="524"/>
        <v xml:space="preserve"> </v>
      </c>
      <c r="AJ724" s="1265" t="str">
        <f t="shared" si="525"/>
        <v xml:space="preserve"> </v>
      </c>
      <c r="AK724" s="1264" t="str">
        <f t="shared" si="535"/>
        <v/>
      </c>
      <c r="AL724" s="1264" t="str">
        <f t="shared" si="536"/>
        <v/>
      </c>
      <c r="AM724" s="1258" t="str">
        <f t="shared" si="537"/>
        <v/>
      </c>
      <c r="AN724" s="1264" t="str">
        <f t="shared" si="538"/>
        <v/>
      </c>
      <c r="AO724" s="1265" t="str">
        <f t="shared" si="539"/>
        <v xml:space="preserve"> </v>
      </c>
      <c r="AP724" s="1266" t="str">
        <f t="shared" si="540"/>
        <v/>
      </c>
      <c r="AQ724" s="1258" t="str">
        <f t="shared" si="541"/>
        <v/>
      </c>
      <c r="AR724" s="1264" t="str">
        <f t="shared" si="542"/>
        <v/>
      </c>
      <c r="AS724" s="1258" t="str">
        <f t="shared" si="543"/>
        <v/>
      </c>
      <c r="AT724" s="1258" t="str">
        <f t="shared" si="544"/>
        <v/>
      </c>
      <c r="AU724" s="1264" t="str">
        <f t="shared" si="545"/>
        <v/>
      </c>
      <c r="AV724" s="1265" t="str">
        <f t="shared" si="546"/>
        <v xml:space="preserve"> </v>
      </c>
      <c r="AW724" s="1266" t="str">
        <f t="shared" si="547"/>
        <v/>
      </c>
      <c r="AX724" s="1258" t="str">
        <f t="shared" si="548"/>
        <v/>
      </c>
      <c r="AY724" s="1258" t="str">
        <f t="shared" si="549"/>
        <v/>
      </c>
      <c r="AZ724" s="1264" t="str">
        <f t="shared" si="550"/>
        <v/>
      </c>
      <c r="BA724" s="1265" t="str">
        <f t="shared" si="551"/>
        <v xml:space="preserve"> </v>
      </c>
      <c r="BB724" s="1266" t="str">
        <f t="shared" si="552"/>
        <v/>
      </c>
      <c r="BC724" s="1265" t="str">
        <f t="shared" si="553"/>
        <v/>
      </c>
      <c r="BD724" s="1266" t="str">
        <f t="shared" si="554"/>
        <v/>
      </c>
      <c r="BE724" s="1258" t="str">
        <f t="shared" si="555"/>
        <v/>
      </c>
    </row>
    <row r="725" spans="1:57" s="1203" customFormat="1" ht="25.5" customHeight="1">
      <c r="A725" s="1239"/>
      <c r="B725" s="1236"/>
      <c r="C725" s="1322"/>
      <c r="D725" s="1241" t="s">
        <v>617</v>
      </c>
      <c r="E725" s="1250"/>
      <c r="F725" s="1152">
        <f t="shared" si="532"/>
        <v>3</v>
      </c>
      <c r="G725" s="1152">
        <f t="shared" si="533"/>
        <v>27</v>
      </c>
      <c r="H725" s="1250"/>
      <c r="I725" s="1250"/>
      <c r="J725" s="1250">
        <v>0</v>
      </c>
      <c r="K725" s="1250">
        <v>4</v>
      </c>
      <c r="L725" s="1250">
        <v>1</v>
      </c>
      <c r="M725" s="1250">
        <v>7</v>
      </c>
      <c r="N725" s="1250">
        <v>1</v>
      </c>
      <c r="O725" s="1250">
        <v>8</v>
      </c>
      <c r="P725" s="1250">
        <v>1</v>
      </c>
      <c r="Q725" s="1250">
        <v>5</v>
      </c>
      <c r="R725" s="1250">
        <v>0</v>
      </c>
      <c r="S725" s="1250">
        <v>3</v>
      </c>
      <c r="T725" s="1265" t="str">
        <f t="shared" si="534"/>
        <v/>
      </c>
      <c r="U725" s="1258"/>
      <c r="V725" s="1258"/>
      <c r="W725" s="1258"/>
      <c r="X725" s="1258" t="str">
        <f t="shared" si="529"/>
        <v xml:space="preserve"> </v>
      </c>
      <c r="Y725" s="1258" t="str">
        <f t="shared" si="515"/>
        <v xml:space="preserve"> </v>
      </c>
      <c r="Z725" s="1258" t="str">
        <f t="shared" si="516"/>
        <v xml:space="preserve"> </v>
      </c>
      <c r="AA725" s="1265" t="str">
        <f t="shared" si="517"/>
        <v/>
      </c>
      <c r="AB725" s="1258" t="str">
        <f t="shared" si="518"/>
        <v/>
      </c>
      <c r="AC725" s="1265" t="str">
        <f t="shared" si="519"/>
        <v/>
      </c>
      <c r="AD725" s="1264"/>
      <c r="AE725" s="1264" t="str">
        <f t="shared" si="520"/>
        <v/>
      </c>
      <c r="AF725" s="1258" t="str">
        <f t="shared" si="521"/>
        <v xml:space="preserve"> </v>
      </c>
      <c r="AG725" s="1258" t="str">
        <f t="shared" si="522"/>
        <v xml:space="preserve"> </v>
      </c>
      <c r="AH725" s="1258" t="str">
        <f t="shared" si="523"/>
        <v xml:space="preserve"> </v>
      </c>
      <c r="AI725" s="1265" t="str">
        <f t="shared" si="524"/>
        <v xml:space="preserve"> </v>
      </c>
      <c r="AJ725" s="1265" t="str">
        <f t="shared" si="525"/>
        <v xml:space="preserve"> </v>
      </c>
      <c r="AK725" s="1264" t="str">
        <f t="shared" si="535"/>
        <v/>
      </c>
      <c r="AL725" s="1264" t="str">
        <f t="shared" si="536"/>
        <v/>
      </c>
      <c r="AM725" s="1258" t="str">
        <f t="shared" si="537"/>
        <v/>
      </c>
      <c r="AN725" s="1264" t="str">
        <f t="shared" si="538"/>
        <v/>
      </c>
      <c r="AO725" s="1265" t="str">
        <f t="shared" si="539"/>
        <v xml:space="preserve"> </v>
      </c>
      <c r="AP725" s="1266" t="str">
        <f t="shared" si="540"/>
        <v/>
      </c>
      <c r="AQ725" s="1258" t="str">
        <f t="shared" si="541"/>
        <v/>
      </c>
      <c r="AR725" s="1264" t="str">
        <f t="shared" si="542"/>
        <v/>
      </c>
      <c r="AS725" s="1258" t="str">
        <f t="shared" si="543"/>
        <v/>
      </c>
      <c r="AT725" s="1258" t="str">
        <f t="shared" si="544"/>
        <v/>
      </c>
      <c r="AU725" s="1264" t="str">
        <f t="shared" si="545"/>
        <v/>
      </c>
      <c r="AV725" s="1265" t="str">
        <f t="shared" si="546"/>
        <v xml:space="preserve"> </v>
      </c>
      <c r="AW725" s="1266" t="str">
        <f t="shared" si="547"/>
        <v/>
      </c>
      <c r="AX725" s="1258" t="str">
        <f t="shared" si="548"/>
        <v/>
      </c>
      <c r="AY725" s="1258" t="str">
        <f t="shared" si="549"/>
        <v/>
      </c>
      <c r="AZ725" s="1264" t="str">
        <f t="shared" si="550"/>
        <v/>
      </c>
      <c r="BA725" s="1265" t="str">
        <f t="shared" si="551"/>
        <v xml:space="preserve"> </v>
      </c>
      <c r="BB725" s="1266" t="str">
        <f t="shared" si="552"/>
        <v/>
      </c>
      <c r="BC725" s="1265" t="str">
        <f t="shared" si="553"/>
        <v/>
      </c>
      <c r="BD725" s="1266" t="str">
        <f t="shared" si="554"/>
        <v/>
      </c>
      <c r="BE725" s="1258" t="str">
        <f t="shared" si="555"/>
        <v/>
      </c>
    </row>
    <row r="726" spans="1:57" s="1203" customFormat="1" ht="25.5" customHeight="1">
      <c r="A726" s="1239">
        <v>2</v>
      </c>
      <c r="B726" s="1245"/>
      <c r="C726" s="1238" t="s">
        <v>618</v>
      </c>
      <c r="D726" s="1238" t="s">
        <v>54</v>
      </c>
      <c r="E726" s="1239" t="s">
        <v>65</v>
      </c>
      <c r="F726" s="1152">
        <f t="shared" si="532"/>
        <v>5</v>
      </c>
      <c r="G726" s="1152">
        <f t="shared" si="533"/>
        <v>67</v>
      </c>
      <c r="H726" s="1239">
        <v>0</v>
      </c>
      <c r="I726" s="1239">
        <v>0</v>
      </c>
      <c r="J726" s="1239">
        <v>1</v>
      </c>
      <c r="K726" s="1239">
        <v>15</v>
      </c>
      <c r="L726" s="1239">
        <v>1</v>
      </c>
      <c r="M726" s="1239">
        <v>13</v>
      </c>
      <c r="N726" s="1239">
        <v>1</v>
      </c>
      <c r="O726" s="1239">
        <v>9</v>
      </c>
      <c r="P726" s="1239">
        <v>1</v>
      </c>
      <c r="Q726" s="1239">
        <v>15</v>
      </c>
      <c r="R726" s="1239">
        <v>1</v>
      </c>
      <c r="S726" s="1239">
        <v>15</v>
      </c>
      <c r="T726" s="1265">
        <f t="shared" si="534"/>
        <v>8.5</v>
      </c>
      <c r="U726" s="1258">
        <v>9</v>
      </c>
      <c r="V726" s="1258">
        <v>9</v>
      </c>
      <c r="W726" s="1258">
        <v>0</v>
      </c>
      <c r="X726" s="1258">
        <f t="shared" si="529"/>
        <v>1</v>
      </c>
      <c r="Y726" s="1258" t="str">
        <f t="shared" si="515"/>
        <v xml:space="preserve"> </v>
      </c>
      <c r="Z726" s="1258" t="str">
        <f t="shared" si="516"/>
        <v xml:space="preserve"> </v>
      </c>
      <c r="AA726" s="1265">
        <f t="shared" si="517"/>
        <v>13.4</v>
      </c>
      <c r="AB726" s="1258">
        <f t="shared" si="518"/>
        <v>25</v>
      </c>
      <c r="AC726" s="1265">
        <f t="shared" si="519"/>
        <v>-11.6</v>
      </c>
      <c r="AD726" s="1264"/>
      <c r="AE726" s="1264" t="str">
        <f t="shared" si="520"/>
        <v/>
      </c>
      <c r="AF726" s="1258">
        <f t="shared" si="521"/>
        <v>1</v>
      </c>
      <c r="AG726" s="1258">
        <f t="shared" si="522"/>
        <v>2</v>
      </c>
      <c r="AH726" s="1258">
        <f t="shared" si="523"/>
        <v>17</v>
      </c>
      <c r="AI726" s="1265">
        <f t="shared" si="524"/>
        <v>5.416666666666667</v>
      </c>
      <c r="AJ726" s="1265">
        <f t="shared" si="525"/>
        <v>-3.083333333333333</v>
      </c>
      <c r="AK726" s="1264" t="str">
        <f t="shared" si="535"/>
        <v/>
      </c>
      <c r="AL726" s="1264" t="str">
        <f t="shared" si="536"/>
        <v/>
      </c>
      <c r="AM726" s="1258" t="str">
        <f t="shared" si="537"/>
        <v/>
      </c>
      <c r="AN726" s="1264" t="str">
        <f t="shared" si="538"/>
        <v/>
      </c>
      <c r="AO726" s="1265" t="str">
        <f t="shared" si="539"/>
        <v xml:space="preserve"> </v>
      </c>
      <c r="AP726" s="1266" t="str">
        <f t="shared" si="540"/>
        <v/>
      </c>
      <c r="AQ726" s="1258" t="str">
        <f t="shared" si="541"/>
        <v/>
      </c>
      <c r="AR726" s="1264" t="str">
        <f t="shared" si="542"/>
        <v/>
      </c>
      <c r="AS726" s="1258" t="str">
        <f t="shared" si="543"/>
        <v/>
      </c>
      <c r="AT726" s="1258" t="str">
        <f t="shared" si="544"/>
        <v/>
      </c>
      <c r="AU726" s="1264" t="str">
        <f t="shared" si="545"/>
        <v/>
      </c>
      <c r="AV726" s="1265" t="str">
        <f t="shared" si="546"/>
        <v xml:space="preserve"> </v>
      </c>
      <c r="AW726" s="1266" t="str">
        <f t="shared" si="547"/>
        <v/>
      </c>
      <c r="AX726" s="1258" t="str">
        <f t="shared" si="548"/>
        <v/>
      </c>
      <c r="AY726" s="1258" t="str">
        <f t="shared" si="549"/>
        <v/>
      </c>
      <c r="AZ726" s="1264" t="str">
        <f t="shared" si="550"/>
        <v/>
      </c>
      <c r="BA726" s="1265" t="str">
        <f t="shared" si="551"/>
        <v xml:space="preserve"> </v>
      </c>
      <c r="BB726" s="1266">
        <f t="shared" si="552"/>
        <v>1</v>
      </c>
      <c r="BC726" s="1265">
        <f t="shared" si="553"/>
        <v>8.5</v>
      </c>
      <c r="BD726" s="1266" t="str">
        <f t="shared" si="554"/>
        <v/>
      </c>
      <c r="BE726" s="1258" t="str">
        <f t="shared" si="555"/>
        <v/>
      </c>
    </row>
    <row r="727" spans="1:57" s="1203" customFormat="1" ht="25.5" customHeight="1">
      <c r="A727" s="1239">
        <v>3</v>
      </c>
      <c r="B727" s="1245"/>
      <c r="C727" s="1498" t="s">
        <v>619</v>
      </c>
      <c r="D727" s="1238" t="s">
        <v>57</v>
      </c>
      <c r="E727" s="1239" t="s">
        <v>65</v>
      </c>
      <c r="F727" s="1152">
        <f t="shared" si="532"/>
        <v>8</v>
      </c>
      <c r="G727" s="1152">
        <f t="shared" si="533"/>
        <v>174</v>
      </c>
      <c r="H727" s="1239">
        <v>0</v>
      </c>
      <c r="I727" s="1239">
        <v>0</v>
      </c>
      <c r="J727" s="1239">
        <v>2</v>
      </c>
      <c r="K727" s="1239">
        <v>40</v>
      </c>
      <c r="L727" s="1239">
        <v>2</v>
      </c>
      <c r="M727" s="1239">
        <v>33</v>
      </c>
      <c r="N727" s="1239">
        <v>1</v>
      </c>
      <c r="O727" s="1239">
        <v>36</v>
      </c>
      <c r="P727" s="1239">
        <v>2</v>
      </c>
      <c r="Q727" s="1239">
        <v>38</v>
      </c>
      <c r="R727" s="1239">
        <v>1</v>
      </c>
      <c r="S727" s="1239">
        <v>27</v>
      </c>
      <c r="T727" s="1265">
        <f t="shared" si="534"/>
        <v>13</v>
      </c>
      <c r="U727" s="1258">
        <v>11</v>
      </c>
      <c r="V727" s="1258">
        <v>11</v>
      </c>
      <c r="W727" s="1258">
        <v>0</v>
      </c>
      <c r="X727" s="1258">
        <f t="shared" si="529"/>
        <v>1</v>
      </c>
      <c r="Y727" s="1258" t="str">
        <f t="shared" si="515"/>
        <v xml:space="preserve"> </v>
      </c>
      <c r="Z727" s="1258" t="str">
        <f t="shared" si="516"/>
        <v xml:space="preserve"> </v>
      </c>
      <c r="AA727" s="1265">
        <f t="shared" si="517"/>
        <v>21.75</v>
      </c>
      <c r="AB727" s="1258">
        <f t="shared" si="518"/>
        <v>25</v>
      </c>
      <c r="AC727" s="1265">
        <f t="shared" si="519"/>
        <v>-3.25</v>
      </c>
      <c r="AD727" s="1264"/>
      <c r="AE727" s="1264" t="str">
        <f t="shared" si="520"/>
        <v/>
      </c>
      <c r="AF727" s="1258">
        <f t="shared" si="521"/>
        <v>1</v>
      </c>
      <c r="AG727" s="1258">
        <f t="shared" si="522"/>
        <v>6</v>
      </c>
      <c r="AH727" s="1258">
        <f t="shared" si="523"/>
        <v>24</v>
      </c>
      <c r="AI727" s="1265">
        <f t="shared" si="524"/>
        <v>12</v>
      </c>
      <c r="AJ727" s="1265">
        <f t="shared" si="525"/>
        <v>-1</v>
      </c>
      <c r="AK727" s="1264" t="str">
        <f t="shared" si="535"/>
        <v/>
      </c>
      <c r="AL727" s="1264" t="str">
        <f t="shared" si="536"/>
        <v/>
      </c>
      <c r="AM727" s="1258" t="str">
        <f t="shared" si="537"/>
        <v/>
      </c>
      <c r="AN727" s="1264" t="str">
        <f t="shared" si="538"/>
        <v/>
      </c>
      <c r="AO727" s="1265" t="str">
        <f t="shared" si="539"/>
        <v xml:space="preserve"> </v>
      </c>
      <c r="AP727" s="1266" t="str">
        <f t="shared" si="540"/>
        <v/>
      </c>
      <c r="AQ727" s="1258" t="str">
        <f t="shared" si="541"/>
        <v/>
      </c>
      <c r="AR727" s="1264" t="str">
        <f t="shared" si="542"/>
        <v/>
      </c>
      <c r="AS727" s="1258" t="str">
        <f t="shared" si="543"/>
        <v/>
      </c>
      <c r="AT727" s="1258" t="str">
        <f t="shared" si="544"/>
        <v/>
      </c>
      <c r="AU727" s="1264" t="str">
        <f t="shared" si="545"/>
        <v/>
      </c>
      <c r="AV727" s="1265" t="str">
        <f t="shared" si="546"/>
        <v xml:space="preserve"> </v>
      </c>
      <c r="AW727" s="1266" t="str">
        <f t="shared" si="547"/>
        <v/>
      </c>
      <c r="AX727" s="1258" t="str">
        <f t="shared" si="548"/>
        <v/>
      </c>
      <c r="AY727" s="1258" t="str">
        <f t="shared" si="549"/>
        <v/>
      </c>
      <c r="AZ727" s="1264" t="str">
        <f t="shared" si="550"/>
        <v/>
      </c>
      <c r="BA727" s="1265" t="str">
        <f t="shared" si="551"/>
        <v xml:space="preserve"> </v>
      </c>
      <c r="BB727" s="1266">
        <f t="shared" si="552"/>
        <v>1</v>
      </c>
      <c r="BC727" s="1265">
        <f t="shared" si="553"/>
        <v>13</v>
      </c>
      <c r="BD727" s="1266" t="str">
        <f t="shared" si="554"/>
        <v/>
      </c>
      <c r="BE727" s="1258" t="str">
        <f t="shared" si="555"/>
        <v/>
      </c>
    </row>
    <row r="728" spans="1:57" s="1203" customFormat="1" ht="25.5" customHeight="1">
      <c r="A728" s="1239"/>
      <c r="B728" s="1245"/>
      <c r="C728" s="1321"/>
      <c r="D728" s="1241" t="s">
        <v>58</v>
      </c>
      <c r="E728" s="1239"/>
      <c r="F728" s="1152">
        <f t="shared" si="532"/>
        <v>7</v>
      </c>
      <c r="G728" s="1152">
        <f t="shared" si="533"/>
        <v>165</v>
      </c>
      <c r="H728" s="1239">
        <v>0</v>
      </c>
      <c r="I728" s="1239">
        <v>0</v>
      </c>
      <c r="J728" s="1239">
        <v>2</v>
      </c>
      <c r="K728" s="1239">
        <v>36</v>
      </c>
      <c r="L728" s="1239">
        <v>1</v>
      </c>
      <c r="M728" s="1239">
        <v>28</v>
      </c>
      <c r="N728" s="1239">
        <v>1</v>
      </c>
      <c r="O728" s="1239">
        <v>36</v>
      </c>
      <c r="P728" s="1239">
        <v>2</v>
      </c>
      <c r="Q728" s="1239">
        <v>38</v>
      </c>
      <c r="R728" s="1239">
        <v>1</v>
      </c>
      <c r="S728" s="1239">
        <v>27</v>
      </c>
      <c r="T728" s="1265" t="str">
        <f t="shared" si="534"/>
        <v/>
      </c>
      <c r="U728" s="1258">
        <v>10</v>
      </c>
      <c r="V728" s="1258">
        <v>10</v>
      </c>
      <c r="W728" s="1258">
        <v>0</v>
      </c>
      <c r="X728" s="1258" t="str">
        <f t="shared" si="529"/>
        <v xml:space="preserve"> </v>
      </c>
      <c r="Y728" s="1258" t="str">
        <f t="shared" si="515"/>
        <v xml:space="preserve"> </v>
      </c>
      <c r="Z728" s="1258" t="str">
        <f t="shared" si="516"/>
        <v xml:space="preserve"> </v>
      </c>
      <c r="AA728" s="1265" t="str">
        <f t="shared" si="517"/>
        <v/>
      </c>
      <c r="AB728" s="1258" t="str">
        <f t="shared" si="518"/>
        <v/>
      </c>
      <c r="AC728" s="1265" t="str">
        <f t="shared" si="519"/>
        <v/>
      </c>
      <c r="AD728" s="1264"/>
      <c r="AE728" s="1264" t="str">
        <f t="shared" si="520"/>
        <v/>
      </c>
      <c r="AF728" s="1258" t="str">
        <f t="shared" si="521"/>
        <v xml:space="preserve"> </v>
      </c>
      <c r="AG728" s="1258" t="str">
        <f t="shared" si="522"/>
        <v xml:space="preserve"> </v>
      </c>
      <c r="AH728" s="1258" t="str">
        <f t="shared" si="523"/>
        <v xml:space="preserve"> </v>
      </c>
      <c r="AI728" s="1265" t="str">
        <f t="shared" si="524"/>
        <v xml:space="preserve"> </v>
      </c>
      <c r="AJ728" s="1265" t="str">
        <f t="shared" si="525"/>
        <v xml:space="preserve"> </v>
      </c>
      <c r="AK728" s="1264" t="str">
        <f t="shared" si="535"/>
        <v/>
      </c>
      <c r="AL728" s="1264" t="str">
        <f t="shared" si="536"/>
        <v/>
      </c>
      <c r="AM728" s="1258" t="str">
        <f t="shared" si="537"/>
        <v/>
      </c>
      <c r="AN728" s="1264" t="str">
        <f t="shared" si="538"/>
        <v/>
      </c>
      <c r="AO728" s="1265" t="str">
        <f t="shared" si="539"/>
        <v xml:space="preserve"> </v>
      </c>
      <c r="AP728" s="1266" t="str">
        <f t="shared" si="540"/>
        <v/>
      </c>
      <c r="AQ728" s="1258" t="str">
        <f t="shared" si="541"/>
        <v/>
      </c>
      <c r="AR728" s="1264" t="str">
        <f t="shared" si="542"/>
        <v/>
      </c>
      <c r="AS728" s="1258" t="str">
        <f t="shared" si="543"/>
        <v/>
      </c>
      <c r="AT728" s="1258" t="str">
        <f t="shared" si="544"/>
        <v/>
      </c>
      <c r="AU728" s="1264" t="str">
        <f t="shared" si="545"/>
        <v/>
      </c>
      <c r="AV728" s="1265" t="str">
        <f t="shared" si="546"/>
        <v xml:space="preserve"> </v>
      </c>
      <c r="AW728" s="1266" t="str">
        <f t="shared" si="547"/>
        <v/>
      </c>
      <c r="AX728" s="1258" t="str">
        <f t="shared" si="548"/>
        <v/>
      </c>
      <c r="AY728" s="1258" t="str">
        <f t="shared" si="549"/>
        <v/>
      </c>
      <c r="AZ728" s="1264" t="str">
        <f t="shared" si="550"/>
        <v/>
      </c>
      <c r="BA728" s="1265" t="str">
        <f t="shared" si="551"/>
        <v xml:space="preserve"> </v>
      </c>
      <c r="BB728" s="1266" t="str">
        <f t="shared" si="552"/>
        <v/>
      </c>
      <c r="BC728" s="1265" t="str">
        <f t="shared" si="553"/>
        <v/>
      </c>
      <c r="BD728" s="1266" t="str">
        <f t="shared" si="554"/>
        <v/>
      </c>
      <c r="BE728" s="1258" t="str">
        <f t="shared" si="555"/>
        <v/>
      </c>
    </row>
    <row r="729" spans="1:57" s="1203" customFormat="1" ht="25.5" customHeight="1">
      <c r="A729" s="1239"/>
      <c r="B729" s="1245"/>
      <c r="C729" s="1322"/>
      <c r="D729" s="1241" t="s">
        <v>620</v>
      </c>
      <c r="E729" s="1239"/>
      <c r="F729" s="1152">
        <f t="shared" si="532"/>
        <v>1</v>
      </c>
      <c r="G729" s="1152">
        <f t="shared" si="533"/>
        <v>9</v>
      </c>
      <c r="H729" s="1239">
        <v>0</v>
      </c>
      <c r="I729" s="1239">
        <v>0</v>
      </c>
      <c r="J729" s="1239"/>
      <c r="K729" s="1239">
        <v>4</v>
      </c>
      <c r="L729" s="1239">
        <v>1</v>
      </c>
      <c r="M729" s="1239">
        <v>5</v>
      </c>
      <c r="N729" s="1239"/>
      <c r="O729" s="1239"/>
      <c r="P729" s="1239"/>
      <c r="Q729" s="1239"/>
      <c r="R729" s="1239"/>
      <c r="S729" s="1239"/>
      <c r="T729" s="1265" t="str">
        <f t="shared" si="534"/>
        <v/>
      </c>
      <c r="U729" s="1258">
        <v>1</v>
      </c>
      <c r="V729" s="1258">
        <v>1</v>
      </c>
      <c r="W729" s="1258">
        <v>0</v>
      </c>
      <c r="X729" s="1258" t="str">
        <f t="shared" si="529"/>
        <v xml:space="preserve"> </v>
      </c>
      <c r="Y729" s="1258" t="str">
        <f t="shared" si="515"/>
        <v xml:space="preserve"> </v>
      </c>
      <c r="Z729" s="1258" t="str">
        <f t="shared" si="516"/>
        <v xml:space="preserve"> </v>
      </c>
      <c r="AA729" s="1265" t="str">
        <f t="shared" si="517"/>
        <v/>
      </c>
      <c r="AB729" s="1258" t="str">
        <f t="shared" si="518"/>
        <v/>
      </c>
      <c r="AC729" s="1265" t="str">
        <f t="shared" si="519"/>
        <v/>
      </c>
      <c r="AD729" s="1264"/>
      <c r="AE729" s="1264" t="str">
        <f t="shared" si="520"/>
        <v/>
      </c>
      <c r="AF729" s="1258" t="str">
        <f t="shared" si="521"/>
        <v xml:space="preserve"> </v>
      </c>
      <c r="AG729" s="1258" t="str">
        <f t="shared" si="522"/>
        <v xml:space="preserve"> </v>
      </c>
      <c r="AH729" s="1258" t="str">
        <f t="shared" si="523"/>
        <v xml:space="preserve"> </v>
      </c>
      <c r="AI729" s="1265" t="str">
        <f t="shared" si="524"/>
        <v xml:space="preserve"> </v>
      </c>
      <c r="AJ729" s="1265" t="str">
        <f t="shared" si="525"/>
        <v xml:space="preserve"> </v>
      </c>
      <c r="AK729" s="1264" t="str">
        <f t="shared" si="535"/>
        <v/>
      </c>
      <c r="AL729" s="1264" t="str">
        <f t="shared" si="536"/>
        <v/>
      </c>
      <c r="AM729" s="1258" t="str">
        <f t="shared" si="537"/>
        <v/>
      </c>
      <c r="AN729" s="1264" t="str">
        <f t="shared" si="538"/>
        <v/>
      </c>
      <c r="AO729" s="1265" t="str">
        <f t="shared" si="539"/>
        <v xml:space="preserve"> </v>
      </c>
      <c r="AP729" s="1266" t="str">
        <f t="shared" si="540"/>
        <v/>
      </c>
      <c r="AQ729" s="1258" t="str">
        <f t="shared" si="541"/>
        <v/>
      </c>
      <c r="AR729" s="1264" t="str">
        <f t="shared" si="542"/>
        <v/>
      </c>
      <c r="AS729" s="1258" t="str">
        <f t="shared" si="543"/>
        <v/>
      </c>
      <c r="AT729" s="1258" t="str">
        <f t="shared" si="544"/>
        <v/>
      </c>
      <c r="AU729" s="1264" t="str">
        <f t="shared" si="545"/>
        <v/>
      </c>
      <c r="AV729" s="1265" t="str">
        <f t="shared" si="546"/>
        <v xml:space="preserve"> </v>
      </c>
      <c r="AW729" s="1266" t="str">
        <f t="shared" si="547"/>
        <v/>
      </c>
      <c r="AX729" s="1258" t="str">
        <f t="shared" si="548"/>
        <v/>
      </c>
      <c r="AY729" s="1258" t="str">
        <f t="shared" si="549"/>
        <v/>
      </c>
      <c r="AZ729" s="1264" t="str">
        <f t="shared" si="550"/>
        <v/>
      </c>
      <c r="BA729" s="1265" t="str">
        <f t="shared" si="551"/>
        <v xml:space="preserve"> </v>
      </c>
      <c r="BB729" s="1266" t="str">
        <f t="shared" si="552"/>
        <v/>
      </c>
      <c r="BC729" s="1265" t="str">
        <f t="shared" si="553"/>
        <v/>
      </c>
      <c r="BD729" s="1266" t="str">
        <f t="shared" si="554"/>
        <v/>
      </c>
      <c r="BE729" s="1258" t="str">
        <f t="shared" si="555"/>
        <v/>
      </c>
    </row>
    <row r="730" spans="1:57" s="1203" customFormat="1" ht="25.5" customHeight="1">
      <c r="A730" s="1239">
        <v>4</v>
      </c>
      <c r="B730" s="1245"/>
      <c r="C730" s="1498" t="s">
        <v>621</v>
      </c>
      <c r="D730" s="1238" t="s">
        <v>57</v>
      </c>
      <c r="E730" s="1239" t="s">
        <v>65</v>
      </c>
      <c r="F730" s="1152">
        <f t="shared" si="532"/>
        <v>11</v>
      </c>
      <c r="G730" s="1152">
        <f t="shared" si="533"/>
        <v>162</v>
      </c>
      <c r="H730" s="1239">
        <v>1</v>
      </c>
      <c r="I730" s="1239">
        <v>1</v>
      </c>
      <c r="J730" s="1239">
        <v>2</v>
      </c>
      <c r="K730" s="1239">
        <v>27</v>
      </c>
      <c r="L730" s="1239">
        <v>2</v>
      </c>
      <c r="M730" s="1239">
        <v>33</v>
      </c>
      <c r="N730" s="1239">
        <v>2</v>
      </c>
      <c r="O730" s="1239">
        <v>33</v>
      </c>
      <c r="P730" s="1239">
        <v>2</v>
      </c>
      <c r="Q730" s="1239">
        <v>29</v>
      </c>
      <c r="R730" s="1239">
        <v>3</v>
      </c>
      <c r="S730" s="1239">
        <v>40</v>
      </c>
      <c r="T730" s="1265">
        <f t="shared" si="534"/>
        <v>17.5</v>
      </c>
      <c r="U730" s="1258">
        <v>17</v>
      </c>
      <c r="V730" s="1258">
        <v>17</v>
      </c>
      <c r="W730" s="1258">
        <v>0</v>
      </c>
      <c r="X730" s="1258">
        <f t="shared" si="529"/>
        <v>1</v>
      </c>
      <c r="Y730" s="1258" t="str">
        <f t="shared" si="515"/>
        <v xml:space="preserve"> </v>
      </c>
      <c r="Z730" s="1258" t="str">
        <f t="shared" si="516"/>
        <v xml:space="preserve"> </v>
      </c>
      <c r="AA730" s="1265">
        <f t="shared" si="517"/>
        <v>14.727272727272727</v>
      </c>
      <c r="AB730" s="1258">
        <f t="shared" si="518"/>
        <v>25</v>
      </c>
      <c r="AC730" s="1265">
        <f t="shared" si="519"/>
        <v>-10.272727272727273</v>
      </c>
      <c r="AD730" s="1264" t="str">
        <f>IF(AC730&gt;0,1,"")</f>
        <v/>
      </c>
      <c r="AE730" s="1264" t="str">
        <f t="shared" si="520"/>
        <v/>
      </c>
      <c r="AF730" s="1258">
        <f t="shared" si="521"/>
        <v>1</v>
      </c>
      <c r="AG730" s="1258">
        <f t="shared" si="522"/>
        <v>6</v>
      </c>
      <c r="AH730" s="1258">
        <f t="shared" si="523"/>
        <v>12</v>
      </c>
      <c r="AI730" s="1265">
        <f t="shared" si="524"/>
        <v>11</v>
      </c>
      <c r="AJ730" s="1265">
        <f t="shared" si="525"/>
        <v>-6.5</v>
      </c>
      <c r="AK730" s="1264" t="str">
        <f t="shared" si="535"/>
        <v/>
      </c>
      <c r="AL730" s="1264" t="str">
        <f t="shared" si="536"/>
        <v/>
      </c>
      <c r="AM730" s="1258" t="str">
        <f t="shared" si="537"/>
        <v/>
      </c>
      <c r="AN730" s="1264" t="str">
        <f t="shared" si="538"/>
        <v/>
      </c>
      <c r="AO730" s="1265" t="str">
        <f t="shared" si="539"/>
        <v xml:space="preserve"> </v>
      </c>
      <c r="AP730" s="1266" t="str">
        <f t="shared" si="540"/>
        <v/>
      </c>
      <c r="AQ730" s="1258" t="str">
        <f t="shared" si="541"/>
        <v/>
      </c>
      <c r="AR730" s="1264">
        <f t="shared" si="542"/>
        <v>1</v>
      </c>
      <c r="AS730" s="1258">
        <f t="shared" si="543"/>
        <v>15.463636363636363</v>
      </c>
      <c r="AT730" s="1258">
        <f t="shared" si="544"/>
        <v>10</v>
      </c>
      <c r="AU730" s="1264">
        <f t="shared" si="545"/>
        <v>7.3636363636363704</v>
      </c>
      <c r="AV730" s="1265">
        <f t="shared" si="546"/>
        <v>16.613636363636363</v>
      </c>
      <c r="AW730" s="1266" t="str">
        <f t="shared" si="547"/>
        <v/>
      </c>
      <c r="AX730" s="1258" t="str">
        <f t="shared" si="548"/>
        <v/>
      </c>
      <c r="AY730" s="1258" t="str">
        <f t="shared" si="549"/>
        <v/>
      </c>
      <c r="AZ730" s="1264" t="str">
        <f t="shared" si="550"/>
        <v/>
      </c>
      <c r="BA730" s="1265" t="str">
        <f t="shared" si="551"/>
        <v xml:space="preserve"> </v>
      </c>
      <c r="BB730" s="1266" t="str">
        <f t="shared" si="552"/>
        <v/>
      </c>
      <c r="BC730" s="1265" t="str">
        <f t="shared" si="553"/>
        <v/>
      </c>
      <c r="BD730" s="1266" t="str">
        <f t="shared" si="554"/>
        <v/>
      </c>
      <c r="BE730" s="1258" t="str">
        <f t="shared" si="555"/>
        <v/>
      </c>
    </row>
    <row r="731" spans="1:57" s="1203" customFormat="1" ht="25.5" customHeight="1">
      <c r="A731" s="1239"/>
      <c r="B731" s="1245"/>
      <c r="C731" s="1321"/>
      <c r="D731" s="1241" t="s">
        <v>58</v>
      </c>
      <c r="E731" s="1239"/>
      <c r="F731" s="1152">
        <f t="shared" si="532"/>
        <v>5</v>
      </c>
      <c r="G731" s="1152">
        <f t="shared" si="533"/>
        <v>110</v>
      </c>
      <c r="H731" s="1239">
        <v>1</v>
      </c>
      <c r="I731" s="1239">
        <v>1</v>
      </c>
      <c r="J731" s="1239">
        <v>1</v>
      </c>
      <c r="K731" s="1239">
        <v>22</v>
      </c>
      <c r="L731" s="1239">
        <v>1</v>
      </c>
      <c r="M731" s="1239">
        <v>19</v>
      </c>
      <c r="N731" s="1239">
        <v>1</v>
      </c>
      <c r="O731" s="1239">
        <v>20</v>
      </c>
      <c r="P731" s="1239">
        <v>1</v>
      </c>
      <c r="Q731" s="1239">
        <v>27</v>
      </c>
      <c r="R731" s="1239">
        <v>1</v>
      </c>
      <c r="S731" s="1239">
        <v>22</v>
      </c>
      <c r="T731" s="1265" t="str">
        <f t="shared" si="534"/>
        <v/>
      </c>
      <c r="U731" s="1258">
        <v>11</v>
      </c>
      <c r="V731" s="1258">
        <v>11</v>
      </c>
      <c r="W731" s="1258">
        <v>0</v>
      </c>
      <c r="X731" s="1258" t="str">
        <f t="shared" si="529"/>
        <v xml:space="preserve"> </v>
      </c>
      <c r="Y731" s="1258" t="str">
        <f t="shared" si="515"/>
        <v xml:space="preserve"> </v>
      </c>
      <c r="Z731" s="1258" t="str">
        <f t="shared" si="516"/>
        <v xml:space="preserve"> </v>
      </c>
      <c r="AA731" s="1265" t="str">
        <f t="shared" si="517"/>
        <v/>
      </c>
      <c r="AB731" s="1258" t="str">
        <f t="shared" si="518"/>
        <v/>
      </c>
      <c r="AC731" s="1265" t="str">
        <f t="shared" si="519"/>
        <v/>
      </c>
      <c r="AD731" s="1264"/>
      <c r="AE731" s="1264" t="str">
        <f t="shared" si="520"/>
        <v/>
      </c>
      <c r="AF731" s="1258" t="str">
        <f t="shared" si="521"/>
        <v xml:space="preserve"> </v>
      </c>
      <c r="AG731" s="1258" t="str">
        <f t="shared" si="522"/>
        <v xml:space="preserve"> </v>
      </c>
      <c r="AH731" s="1258" t="str">
        <f t="shared" si="523"/>
        <v xml:space="preserve"> </v>
      </c>
      <c r="AI731" s="1265" t="str">
        <f t="shared" si="524"/>
        <v xml:space="preserve"> </v>
      </c>
      <c r="AJ731" s="1265" t="str">
        <f t="shared" si="525"/>
        <v xml:space="preserve"> </v>
      </c>
      <c r="AK731" s="1264" t="str">
        <f t="shared" si="535"/>
        <v/>
      </c>
      <c r="AL731" s="1264" t="str">
        <f t="shared" si="536"/>
        <v/>
      </c>
      <c r="AM731" s="1258" t="str">
        <f t="shared" si="537"/>
        <v/>
      </c>
      <c r="AN731" s="1264" t="str">
        <f t="shared" si="538"/>
        <v/>
      </c>
      <c r="AO731" s="1265" t="str">
        <f t="shared" si="539"/>
        <v xml:space="preserve"> </v>
      </c>
      <c r="AP731" s="1266" t="str">
        <f t="shared" si="540"/>
        <v/>
      </c>
      <c r="AQ731" s="1258" t="str">
        <f t="shared" si="541"/>
        <v/>
      </c>
      <c r="AR731" s="1264" t="str">
        <f t="shared" si="542"/>
        <v/>
      </c>
      <c r="AS731" s="1258" t="str">
        <f t="shared" si="543"/>
        <v/>
      </c>
      <c r="AT731" s="1258" t="str">
        <f t="shared" si="544"/>
        <v/>
      </c>
      <c r="AU731" s="1264" t="str">
        <f t="shared" si="545"/>
        <v/>
      </c>
      <c r="AV731" s="1265" t="str">
        <f t="shared" si="546"/>
        <v xml:space="preserve"> </v>
      </c>
      <c r="AW731" s="1266" t="str">
        <f t="shared" si="547"/>
        <v/>
      </c>
      <c r="AX731" s="1258" t="str">
        <f t="shared" si="548"/>
        <v/>
      </c>
      <c r="AY731" s="1258" t="str">
        <f t="shared" si="549"/>
        <v/>
      </c>
      <c r="AZ731" s="1264" t="str">
        <f t="shared" si="550"/>
        <v/>
      </c>
      <c r="BA731" s="1265" t="str">
        <f t="shared" si="551"/>
        <v xml:space="preserve"> </v>
      </c>
      <c r="BB731" s="1266" t="str">
        <f t="shared" si="552"/>
        <v/>
      </c>
      <c r="BC731" s="1265" t="str">
        <f t="shared" si="553"/>
        <v/>
      </c>
      <c r="BD731" s="1266" t="str">
        <f t="shared" si="554"/>
        <v/>
      </c>
      <c r="BE731" s="1258" t="str">
        <f t="shared" si="555"/>
        <v/>
      </c>
    </row>
    <row r="732" spans="1:57" s="1203" customFormat="1" ht="25.5" customHeight="1">
      <c r="A732" s="1239"/>
      <c r="B732" s="1245"/>
      <c r="C732" s="1321"/>
      <c r="D732" s="1241" t="s">
        <v>622</v>
      </c>
      <c r="E732" s="1239"/>
      <c r="F732" s="1152">
        <f t="shared" si="532"/>
        <v>2</v>
      </c>
      <c r="G732" s="1152">
        <f t="shared" si="533"/>
        <v>21</v>
      </c>
      <c r="H732" s="1239"/>
      <c r="I732" s="1239"/>
      <c r="J732" s="1239"/>
      <c r="K732" s="1239"/>
      <c r="L732" s="1239"/>
      <c r="M732" s="1239"/>
      <c r="N732" s="1239">
        <v>1</v>
      </c>
      <c r="O732" s="1239">
        <v>10</v>
      </c>
      <c r="P732" s="1239"/>
      <c r="Q732" s="1239"/>
      <c r="R732" s="1239">
        <v>1</v>
      </c>
      <c r="S732" s="1239">
        <v>11</v>
      </c>
      <c r="T732" s="1265" t="str">
        <f t="shared" si="534"/>
        <v/>
      </c>
      <c r="U732" s="1258">
        <v>2</v>
      </c>
      <c r="V732" s="1258">
        <v>2</v>
      </c>
      <c r="W732" s="1258">
        <v>0</v>
      </c>
      <c r="X732" s="1258" t="str">
        <f t="shared" si="529"/>
        <v xml:space="preserve"> </v>
      </c>
      <c r="Y732" s="1258" t="str">
        <f t="shared" si="515"/>
        <v xml:space="preserve"> </v>
      </c>
      <c r="Z732" s="1258" t="str">
        <f t="shared" si="516"/>
        <v xml:space="preserve"> </v>
      </c>
      <c r="AA732" s="1265" t="str">
        <f t="shared" si="517"/>
        <v/>
      </c>
      <c r="AB732" s="1258" t="str">
        <f t="shared" si="518"/>
        <v/>
      </c>
      <c r="AC732" s="1265" t="str">
        <f t="shared" si="519"/>
        <v/>
      </c>
      <c r="AD732" s="1264"/>
      <c r="AE732" s="1264" t="str">
        <f t="shared" si="520"/>
        <v/>
      </c>
      <c r="AF732" s="1258" t="str">
        <f t="shared" si="521"/>
        <v xml:space="preserve"> </v>
      </c>
      <c r="AG732" s="1258" t="str">
        <f t="shared" si="522"/>
        <v xml:space="preserve"> </v>
      </c>
      <c r="AH732" s="1258" t="str">
        <f t="shared" si="523"/>
        <v xml:space="preserve"> </v>
      </c>
      <c r="AI732" s="1265" t="str">
        <f t="shared" si="524"/>
        <v xml:space="preserve"> </v>
      </c>
      <c r="AJ732" s="1265" t="str">
        <f t="shared" si="525"/>
        <v xml:space="preserve"> </v>
      </c>
      <c r="AK732" s="1264" t="str">
        <f t="shared" si="535"/>
        <v/>
      </c>
      <c r="AL732" s="1264" t="str">
        <f t="shared" si="536"/>
        <v/>
      </c>
      <c r="AM732" s="1258" t="str">
        <f t="shared" si="537"/>
        <v/>
      </c>
      <c r="AN732" s="1264" t="str">
        <f t="shared" si="538"/>
        <v/>
      </c>
      <c r="AO732" s="1265" t="str">
        <f t="shared" si="539"/>
        <v xml:space="preserve"> </v>
      </c>
      <c r="AP732" s="1266" t="str">
        <f t="shared" si="540"/>
        <v/>
      </c>
      <c r="AQ732" s="1258" t="str">
        <f t="shared" si="541"/>
        <v/>
      </c>
      <c r="AR732" s="1264" t="str">
        <f t="shared" si="542"/>
        <v/>
      </c>
      <c r="AS732" s="1258" t="str">
        <f t="shared" si="543"/>
        <v/>
      </c>
      <c r="AT732" s="1258" t="str">
        <f t="shared" si="544"/>
        <v/>
      </c>
      <c r="AU732" s="1264" t="str">
        <f t="shared" si="545"/>
        <v/>
      </c>
      <c r="AV732" s="1265" t="str">
        <f t="shared" si="546"/>
        <v xml:space="preserve"> </v>
      </c>
      <c r="AW732" s="1266" t="str">
        <f t="shared" si="547"/>
        <v/>
      </c>
      <c r="AX732" s="1258" t="str">
        <f t="shared" si="548"/>
        <v/>
      </c>
      <c r="AY732" s="1258" t="str">
        <f t="shared" si="549"/>
        <v/>
      </c>
      <c r="AZ732" s="1264" t="str">
        <f t="shared" si="550"/>
        <v/>
      </c>
      <c r="BA732" s="1265" t="str">
        <f t="shared" si="551"/>
        <v xml:space="preserve"> </v>
      </c>
      <c r="BB732" s="1266" t="str">
        <f t="shared" si="552"/>
        <v/>
      </c>
      <c r="BC732" s="1265" t="str">
        <f t="shared" si="553"/>
        <v/>
      </c>
      <c r="BD732" s="1266" t="str">
        <f t="shared" si="554"/>
        <v/>
      </c>
      <c r="BE732" s="1258" t="str">
        <f t="shared" si="555"/>
        <v/>
      </c>
    </row>
    <row r="733" spans="1:57" s="1203" customFormat="1" ht="25.5" customHeight="1">
      <c r="A733" s="1239"/>
      <c r="B733" s="1245"/>
      <c r="C733" s="1321"/>
      <c r="D733" s="1241" t="s">
        <v>623</v>
      </c>
      <c r="E733" s="1239"/>
      <c r="F733" s="1152">
        <f t="shared" si="532"/>
        <v>2</v>
      </c>
      <c r="G733" s="1152">
        <f t="shared" si="533"/>
        <v>22</v>
      </c>
      <c r="H733" s="1239"/>
      <c r="I733" s="1239"/>
      <c r="J733" s="1239">
        <v>1</v>
      </c>
      <c r="K733" s="1239">
        <v>5</v>
      </c>
      <c r="L733" s="1239">
        <v>1</v>
      </c>
      <c r="M733" s="1239">
        <v>12</v>
      </c>
      <c r="N733" s="1239"/>
      <c r="O733" s="1239"/>
      <c r="P733" s="1239"/>
      <c r="Q733" s="1239">
        <v>1</v>
      </c>
      <c r="R733" s="1239"/>
      <c r="S733" s="1239">
        <v>4</v>
      </c>
      <c r="T733" s="1265" t="str">
        <f t="shared" si="534"/>
        <v/>
      </c>
      <c r="U733" s="1258">
        <v>2</v>
      </c>
      <c r="V733" s="1258">
        <v>2</v>
      </c>
      <c r="W733" s="1258">
        <v>0</v>
      </c>
      <c r="X733" s="1258" t="str">
        <f t="shared" si="529"/>
        <v xml:space="preserve"> </v>
      </c>
      <c r="Y733" s="1258" t="str">
        <f t="shared" si="515"/>
        <v xml:space="preserve"> </v>
      </c>
      <c r="Z733" s="1258" t="str">
        <f t="shared" si="516"/>
        <v xml:space="preserve"> </v>
      </c>
      <c r="AA733" s="1265" t="str">
        <f t="shared" si="517"/>
        <v/>
      </c>
      <c r="AB733" s="1258" t="str">
        <f t="shared" si="518"/>
        <v/>
      </c>
      <c r="AC733" s="1265" t="str">
        <f t="shared" si="519"/>
        <v/>
      </c>
      <c r="AD733" s="1264"/>
      <c r="AE733" s="1264" t="str">
        <f t="shared" si="520"/>
        <v/>
      </c>
      <c r="AF733" s="1258" t="str">
        <f t="shared" si="521"/>
        <v xml:space="preserve"> </v>
      </c>
      <c r="AG733" s="1258" t="str">
        <f t="shared" si="522"/>
        <v xml:space="preserve"> </v>
      </c>
      <c r="AH733" s="1258" t="str">
        <f t="shared" si="523"/>
        <v xml:space="preserve"> </v>
      </c>
      <c r="AI733" s="1265" t="str">
        <f t="shared" si="524"/>
        <v xml:space="preserve"> </v>
      </c>
      <c r="AJ733" s="1265" t="str">
        <f t="shared" si="525"/>
        <v xml:space="preserve"> </v>
      </c>
      <c r="AK733" s="1264" t="str">
        <f t="shared" si="535"/>
        <v/>
      </c>
      <c r="AL733" s="1264" t="str">
        <f t="shared" si="536"/>
        <v/>
      </c>
      <c r="AM733" s="1258" t="str">
        <f t="shared" si="537"/>
        <v/>
      </c>
      <c r="AN733" s="1264" t="str">
        <f t="shared" si="538"/>
        <v/>
      </c>
      <c r="AO733" s="1265" t="str">
        <f t="shared" si="539"/>
        <v xml:space="preserve"> </v>
      </c>
      <c r="AP733" s="1266" t="str">
        <f t="shared" si="540"/>
        <v/>
      </c>
      <c r="AQ733" s="1258" t="str">
        <f t="shared" si="541"/>
        <v/>
      </c>
      <c r="AR733" s="1264" t="str">
        <f t="shared" si="542"/>
        <v/>
      </c>
      <c r="AS733" s="1258" t="str">
        <f t="shared" si="543"/>
        <v/>
      </c>
      <c r="AT733" s="1258" t="str">
        <f t="shared" si="544"/>
        <v/>
      </c>
      <c r="AU733" s="1264" t="str">
        <f t="shared" si="545"/>
        <v/>
      </c>
      <c r="AV733" s="1265" t="str">
        <f t="shared" si="546"/>
        <v xml:space="preserve"> </v>
      </c>
      <c r="AW733" s="1266" t="str">
        <f t="shared" si="547"/>
        <v/>
      </c>
      <c r="AX733" s="1258" t="str">
        <f t="shared" si="548"/>
        <v/>
      </c>
      <c r="AY733" s="1258" t="str">
        <f t="shared" si="549"/>
        <v/>
      </c>
      <c r="AZ733" s="1264" t="str">
        <f t="shared" si="550"/>
        <v/>
      </c>
      <c r="BA733" s="1265" t="str">
        <f t="shared" si="551"/>
        <v xml:space="preserve"> </v>
      </c>
      <c r="BB733" s="1266" t="str">
        <f t="shared" si="552"/>
        <v/>
      </c>
      <c r="BC733" s="1265" t="str">
        <f t="shared" si="553"/>
        <v/>
      </c>
      <c r="BD733" s="1266" t="str">
        <f t="shared" si="554"/>
        <v/>
      </c>
      <c r="BE733" s="1258" t="str">
        <f t="shared" si="555"/>
        <v/>
      </c>
    </row>
    <row r="734" spans="1:57" s="1203" customFormat="1" ht="25.5" customHeight="1">
      <c r="A734" s="1251"/>
      <c r="B734" s="1252"/>
      <c r="C734" s="1322"/>
      <c r="D734" s="1253" t="s">
        <v>624</v>
      </c>
      <c r="E734" s="1250"/>
      <c r="F734" s="1152">
        <f t="shared" si="532"/>
        <v>2</v>
      </c>
      <c r="G734" s="1152">
        <f t="shared" si="533"/>
        <v>9</v>
      </c>
      <c r="H734" s="1250"/>
      <c r="I734" s="1250"/>
      <c r="J734" s="1250"/>
      <c r="K734" s="1250"/>
      <c r="L734" s="1250"/>
      <c r="M734" s="1250">
        <v>2</v>
      </c>
      <c r="N734" s="1250"/>
      <c r="O734" s="1250">
        <v>3</v>
      </c>
      <c r="P734" s="1250">
        <v>1</v>
      </c>
      <c r="Q734" s="1250">
        <v>1</v>
      </c>
      <c r="R734" s="1250">
        <v>1</v>
      </c>
      <c r="S734" s="1250">
        <v>3</v>
      </c>
      <c r="T734" s="1265" t="str">
        <f t="shared" si="534"/>
        <v/>
      </c>
      <c r="U734" s="1258">
        <v>2</v>
      </c>
      <c r="V734" s="1258">
        <v>2</v>
      </c>
      <c r="W734" s="1258">
        <v>0</v>
      </c>
      <c r="X734" s="1258" t="str">
        <f t="shared" si="529"/>
        <v xml:space="preserve"> </v>
      </c>
      <c r="Y734" s="1258" t="str">
        <f t="shared" si="515"/>
        <v xml:space="preserve"> </v>
      </c>
      <c r="Z734" s="1258" t="str">
        <f t="shared" si="516"/>
        <v xml:space="preserve"> </v>
      </c>
      <c r="AA734" s="1265" t="str">
        <f t="shared" si="517"/>
        <v/>
      </c>
      <c r="AB734" s="1258" t="str">
        <f t="shared" si="518"/>
        <v/>
      </c>
      <c r="AC734" s="1265" t="str">
        <f t="shared" si="519"/>
        <v/>
      </c>
      <c r="AD734" s="1264"/>
      <c r="AE734" s="1264" t="str">
        <f t="shared" si="520"/>
        <v/>
      </c>
      <c r="AF734" s="1258" t="str">
        <f t="shared" si="521"/>
        <v xml:space="preserve"> </v>
      </c>
      <c r="AG734" s="1258" t="str">
        <f t="shared" si="522"/>
        <v xml:space="preserve"> </v>
      </c>
      <c r="AH734" s="1258" t="str">
        <f t="shared" si="523"/>
        <v xml:space="preserve"> </v>
      </c>
      <c r="AI734" s="1265" t="str">
        <f t="shared" si="524"/>
        <v xml:space="preserve"> </v>
      </c>
      <c r="AJ734" s="1265" t="str">
        <f t="shared" si="525"/>
        <v xml:space="preserve"> </v>
      </c>
      <c r="AK734" s="1264" t="str">
        <f t="shared" si="535"/>
        <v/>
      </c>
      <c r="AL734" s="1264" t="str">
        <f t="shared" si="536"/>
        <v/>
      </c>
      <c r="AM734" s="1258" t="str">
        <f t="shared" si="537"/>
        <v/>
      </c>
      <c r="AN734" s="1264" t="str">
        <f t="shared" si="538"/>
        <v/>
      </c>
      <c r="AO734" s="1265" t="str">
        <f t="shared" si="539"/>
        <v xml:space="preserve"> </v>
      </c>
      <c r="AP734" s="1266" t="str">
        <f t="shared" si="540"/>
        <v/>
      </c>
      <c r="AQ734" s="1258" t="str">
        <f t="shared" si="541"/>
        <v/>
      </c>
      <c r="AR734" s="1264" t="str">
        <f t="shared" si="542"/>
        <v/>
      </c>
      <c r="AS734" s="1258" t="str">
        <f t="shared" si="543"/>
        <v/>
      </c>
      <c r="AT734" s="1258" t="str">
        <f t="shared" si="544"/>
        <v/>
      </c>
      <c r="AU734" s="1264" t="str">
        <f t="shared" si="545"/>
        <v/>
      </c>
      <c r="AV734" s="1265" t="str">
        <f t="shared" si="546"/>
        <v xml:space="preserve"> </v>
      </c>
      <c r="AW734" s="1266" t="str">
        <f t="shared" si="547"/>
        <v/>
      </c>
      <c r="AX734" s="1258" t="str">
        <f t="shared" si="548"/>
        <v/>
      </c>
      <c r="AY734" s="1258" t="str">
        <f t="shared" si="549"/>
        <v/>
      </c>
      <c r="AZ734" s="1264" t="str">
        <f t="shared" si="550"/>
        <v/>
      </c>
      <c r="BA734" s="1265" t="str">
        <f t="shared" si="551"/>
        <v xml:space="preserve"> </v>
      </c>
      <c r="BB734" s="1266" t="str">
        <f t="shared" si="552"/>
        <v/>
      </c>
      <c r="BC734" s="1265" t="str">
        <f t="shared" si="553"/>
        <v/>
      </c>
      <c r="BD734" s="1266" t="str">
        <f t="shared" si="554"/>
        <v/>
      </c>
      <c r="BE734" s="1258" t="str">
        <f t="shared" si="555"/>
        <v/>
      </c>
    </row>
    <row r="735" spans="1:57" ht="21.75" customHeight="1">
      <c r="A735" s="1254"/>
      <c r="B735" s="1512" t="s">
        <v>57</v>
      </c>
      <c r="C735" s="1497"/>
      <c r="D735" s="1255"/>
      <c r="E735" s="1222"/>
      <c r="F735" s="1271">
        <f t="shared" ref="F735:W735" si="556">F12+F13+F20+F26+F31+F34+F38+F39+F43+F46+F55+F60+F61+F65+F70+F78+F84+F88+F89+F92+F96+F98+F101+F102+F103+F104+F109+F112+F114+F118+F121+F125+F129+F134+F135+F138+F140+F144+F146+F149+F151+F153+F156+F157+F158+F161+F165+F168+F172+F177+F178+F182+F183+F187+F192+F196+F200+F202+F206+F208+F211+F215+F222+F227+F229+F232+F235+F242+F246+F251+F258+F260+F262+F264+F267+F271+F275+F279+F282+F284+F289+F293+F295+F297+F301+F304+F305+F306+F309+F311+F316+F322+F323+F325+F330+F332+F336+F338+F341+F345+F346+F349+F353+F356+F358+F362+F363+F372+F373+F375+F378+F379+F380+F381+F385+F389+F392+F395+F398+F404+F408+F415+F418+F421+F422+F425+F429+F430+F431+F434+F439+F442+F445+F446+F448+F451+F455+F461+F464+F469+F472+F475+F476+F478+F483+F486+F490+F493+F496+F499+F503+F505+F508+F511+F512+F513+F514+F515+F517+F518+F519+F520+F522+F525+F531+F535+F536+F538+F542+F544+F546+F549+F554+F558+F562+F567+F570+F575+F580+F584+F587+F591+F592+F593+F597+F598+F600+F601+F602+F605+F606+F609+F611+F613+F616+F619+F621+F625+F629+F633+F637+F638+F639+F640+F641+F643+F645+F647+F650+F654+F655+F656+F658+F661+F665+F669+F673+F674+F679+F680+F683+F687+F688+F690+F691+F694+F696+F699+F702+F703+F704+F705+F706+F707+F709+F713+F717+F718+F723+F726+F727+F730</f>
        <v>3066</v>
      </c>
      <c r="G735" s="1271">
        <f t="shared" si="556"/>
        <v>71412</v>
      </c>
      <c r="H735" s="1271">
        <f t="shared" si="556"/>
        <v>964</v>
      </c>
      <c r="I735" s="1271">
        <f t="shared" si="556"/>
        <v>894</v>
      </c>
      <c r="J735" s="1271">
        <f t="shared" si="556"/>
        <v>630</v>
      </c>
      <c r="K735" s="1271">
        <f t="shared" si="556"/>
        <v>14343</v>
      </c>
      <c r="L735" s="1271">
        <f t="shared" si="556"/>
        <v>602</v>
      </c>
      <c r="M735" s="1271">
        <f t="shared" si="556"/>
        <v>13575</v>
      </c>
      <c r="N735" s="1271">
        <f t="shared" si="556"/>
        <v>620</v>
      </c>
      <c r="O735" s="1271">
        <f t="shared" si="556"/>
        <v>14600</v>
      </c>
      <c r="P735" s="1271">
        <f t="shared" si="556"/>
        <v>596</v>
      </c>
      <c r="Q735" s="1271">
        <f t="shared" si="556"/>
        <v>13927</v>
      </c>
      <c r="R735" s="1271">
        <f t="shared" si="556"/>
        <v>618</v>
      </c>
      <c r="S735" s="1271">
        <f t="shared" si="556"/>
        <v>14967</v>
      </c>
      <c r="T735" s="1272">
        <f t="shared" si="556"/>
        <v>4841</v>
      </c>
      <c r="U735" s="1272">
        <f t="shared" si="556"/>
        <v>4677</v>
      </c>
      <c r="V735" s="1272">
        <f t="shared" si="556"/>
        <v>4572</v>
      </c>
      <c r="W735" s="1272">
        <f t="shared" si="556"/>
        <v>345</v>
      </c>
      <c r="X735" s="1258">
        <f t="shared" ref="X735:AI735" si="557">SUM(X12:X734)</f>
        <v>182</v>
      </c>
      <c r="Y735" s="1258">
        <f t="shared" si="557"/>
        <v>44</v>
      </c>
      <c r="Z735" s="1258">
        <f t="shared" si="557"/>
        <v>16</v>
      </c>
      <c r="AA735" s="1258">
        <f t="shared" si="557"/>
        <v>5253.0627520933685</v>
      </c>
      <c r="AB735" s="1258">
        <f t="shared" si="557"/>
        <v>6430</v>
      </c>
      <c r="AC735" s="1258">
        <f t="shared" si="557"/>
        <v>-1176.9372479066301</v>
      </c>
      <c r="AD735" s="1264">
        <f t="shared" si="557"/>
        <v>59</v>
      </c>
      <c r="AE735" s="1264">
        <f t="shared" si="557"/>
        <v>2</v>
      </c>
      <c r="AF735" s="1264">
        <f t="shared" si="557"/>
        <v>181</v>
      </c>
      <c r="AG735" s="1258">
        <f t="shared" si="557"/>
        <v>2490</v>
      </c>
      <c r="AH735" s="1258">
        <f t="shared" si="557"/>
        <v>2967</v>
      </c>
      <c r="AI735" s="1258">
        <f t="shared" si="557"/>
        <v>4205.6509803921563</v>
      </c>
      <c r="AJ735" s="1266"/>
      <c r="AK735" s="1264">
        <f t="shared" ref="AK735:AR735" si="558">SUM(AK12:AK734)</f>
        <v>35</v>
      </c>
      <c r="AL735" s="1264">
        <f t="shared" si="558"/>
        <v>1122.2176259630892</v>
      </c>
      <c r="AM735" s="1264">
        <f t="shared" si="558"/>
        <v>628</v>
      </c>
      <c r="AN735" s="1264">
        <f t="shared" si="558"/>
        <v>307</v>
      </c>
      <c r="AO735" s="1264">
        <f t="shared" si="558"/>
        <v>998.44411764705865</v>
      </c>
      <c r="AP735" s="1264">
        <f t="shared" si="558"/>
        <v>4</v>
      </c>
      <c r="AQ735" s="1264">
        <f t="shared" si="558"/>
        <v>120.74999999999999</v>
      </c>
      <c r="AR735" s="1264">
        <f t="shared" si="558"/>
        <v>75</v>
      </c>
      <c r="AS735" s="1264">
        <f>SUM(AS12:AS734)</f>
        <v>1467.6190312938006</v>
      </c>
      <c r="AT735" s="1264">
        <f>SUM(AT12:AT734)</f>
        <v>1109</v>
      </c>
      <c r="AU735" s="1264">
        <f>SUM(AU12:AU734)</f>
        <v>498.36154216336462</v>
      </c>
      <c r="AV735" s="1264">
        <f>SUM(AV12:AV734)</f>
        <v>1776.8156147276118</v>
      </c>
      <c r="AW735" s="1264">
        <f>SUM(AW12:AW734)</f>
        <v>2</v>
      </c>
      <c r="AX735" s="1264">
        <f t="shared" ref="AX735:BA735" si="559">SUM(AX12:AX734)</f>
        <v>58.44099264705882</v>
      </c>
      <c r="AY735" s="1264">
        <f t="shared" si="559"/>
        <v>31</v>
      </c>
      <c r="AZ735" s="1264">
        <f t="shared" si="559"/>
        <v>12.590992647058819</v>
      </c>
      <c r="BA735" s="1264">
        <f t="shared" si="559"/>
        <v>49.240646626297575</v>
      </c>
      <c r="BB735" s="1264">
        <f>SUM(BB12:BB734)</f>
        <v>96</v>
      </c>
      <c r="BC735" s="1265">
        <f>SUM(BC12:BC734)</f>
        <v>1270.5</v>
      </c>
      <c r="BD735" s="1265">
        <f t="shared" ref="BD735:BE735" si="560">SUM(BD12:BD734)</f>
        <v>30</v>
      </c>
      <c r="BE735" s="1265">
        <f t="shared" si="560"/>
        <v>598.18333333333328</v>
      </c>
    </row>
    <row r="736" spans="1:57" ht="34.5" customHeight="1">
      <c r="E736" s="1190"/>
      <c r="H736" s="1148"/>
      <c r="T736" s="1164"/>
      <c r="U736" s="1164"/>
      <c r="V736" s="1164"/>
      <c r="W736" s="1164"/>
      <c r="X736" s="1140"/>
      <c r="Y736" s="1140"/>
      <c r="Z736" s="1140"/>
      <c r="AO736" s="1256"/>
      <c r="AR736" s="1141" t="str">
        <f>IF(AND(OR(E736="I",E736="II",E736="III",E736="P"),OR(D736&lt;&gt;"K",AND(F736&gt;=11,F736&lt;=15)),AC736&lt;=-1.5),1,"")</f>
        <v/>
      </c>
      <c r="AW736" s="1204" t="str">
        <f>IF(AND(F736&gt;15,D736="K",AC736&lt;=-3),1,"")</f>
        <v/>
      </c>
      <c r="BB736" s="1141" t="s">
        <v>1</v>
      </c>
    </row>
    <row r="737" spans="5:55" ht="34.5" customHeight="1">
      <c r="E737" s="1190"/>
      <c r="H737" s="1148"/>
      <c r="T737" s="1164"/>
      <c r="U737" s="1164"/>
      <c r="V737" s="1164"/>
      <c r="W737" s="1164"/>
      <c r="X737" s="1140"/>
      <c r="Y737" s="1140"/>
      <c r="Z737" s="1140"/>
      <c r="AM737" s="1305">
        <f>AO735+AQ735+AV735+BA735+BE735+BC735</f>
        <v>4813.9337123343012</v>
      </c>
      <c r="AR737" s="1141" t="str">
        <f>IF(AND(OR(E737="I",E737="II",E737="III",E737="P"),OR(D737&lt;&gt;"K",AND(F737&gt;=11,F737&lt;=15)),AC737&lt;=-1.5),1,"")</f>
        <v/>
      </c>
      <c r="AW737" s="1204" t="str">
        <f>IF(AND(F737&gt;15,D737="K",AC737&lt;=-3),1,"")</f>
        <v/>
      </c>
      <c r="BC737" s="1191" t="s">
        <v>1</v>
      </c>
    </row>
    <row r="738" spans="5:55" ht="34.5" customHeight="1">
      <c r="E738" s="1190"/>
      <c r="H738" s="1148"/>
      <c r="T738" s="1164"/>
      <c r="U738" s="1164"/>
      <c r="V738" s="1164"/>
      <c r="W738" s="1164"/>
      <c r="X738" s="1140"/>
      <c r="Y738" s="1140"/>
      <c r="Z738" s="1140"/>
      <c r="AR738" s="1141" t="str">
        <f>IF(AND(OR(E738="I",E738="II",E738="III",E738="P"),OR(D738&lt;&gt;"K",AND(F738&gt;=11,F738&lt;=15)),AC738&lt;=-1.5),1,"")</f>
        <v/>
      </c>
      <c r="AW738" s="1204" t="str">
        <f>IF(AND(F738&gt;15,D738="K",AC738&lt;=-3),1,"")</f>
        <v/>
      </c>
    </row>
    <row r="739" spans="5:55" ht="34.5" customHeight="1">
      <c r="E739" s="1190"/>
      <c r="H739" s="1148"/>
      <c r="T739" s="1164"/>
      <c r="U739" s="1164"/>
      <c r="V739" s="1164"/>
      <c r="W739" s="1164"/>
      <c r="X739" s="1140"/>
      <c r="Y739" s="1140"/>
      <c r="Z739" s="1140"/>
      <c r="AR739" s="1141" t="str">
        <f>IF(AND(OR(E739="I",E739="II",E739="III",E739="P"),OR(D739&lt;&gt;"K",AND(F739&gt;=11,F739&lt;=15)),AC739&lt;=-1.5),1,"")</f>
        <v/>
      </c>
      <c r="AW739" s="1204" t="str">
        <f>IF(AND(F739&gt;15,D739="K",AC739&lt;=-3),1,"")</f>
        <v/>
      </c>
    </row>
  </sheetData>
  <mergeCells count="244">
    <mergeCell ref="BB6:BC7"/>
    <mergeCell ref="BB8:BB9"/>
    <mergeCell ref="BC8:BC9"/>
    <mergeCell ref="BD6:BE7"/>
    <mergeCell ref="BD8:BD9"/>
    <mergeCell ref="BE8:BE9"/>
    <mergeCell ref="AY8:AY9"/>
    <mergeCell ref="C208:C209"/>
    <mergeCell ref="AW6:BA7"/>
    <mergeCell ref="AL8:AL9"/>
    <mergeCell ref="AN8:AN9"/>
    <mergeCell ref="AW8:AW9"/>
    <mergeCell ref="AK8:AK9"/>
    <mergeCell ref="AT8:AT9"/>
    <mergeCell ref="AR6:AV7"/>
    <mergeCell ref="AV8:AV9"/>
    <mergeCell ref="C172:C175"/>
    <mergeCell ref="C144:C145"/>
    <mergeCell ref="L8:M8"/>
    <mergeCell ref="N8:O8"/>
    <mergeCell ref="C129:C132"/>
    <mergeCell ref="C178:C181"/>
    <mergeCell ref="C121:C124"/>
    <mergeCell ref="C65:C68"/>
    <mergeCell ref="A1:C1"/>
    <mergeCell ref="C109:C111"/>
    <mergeCell ref="C522:C524"/>
    <mergeCell ref="C232:C234"/>
    <mergeCell ref="C538:C541"/>
    <mergeCell ref="C621:C623"/>
    <mergeCell ref="C200:C201"/>
    <mergeCell ref="J8:K8"/>
    <mergeCell ref="C6:C9"/>
    <mergeCell ref="C289:C292"/>
    <mergeCell ref="C408:C413"/>
    <mergeCell ref="C306:C308"/>
    <mergeCell ref="A4:AJ4"/>
    <mergeCell ref="C455:C459"/>
    <mergeCell ref="C392:C394"/>
    <mergeCell ref="C575:C578"/>
    <mergeCell ref="C140:C142"/>
    <mergeCell ref="B483:B485"/>
    <mergeCell ref="C104:C107"/>
    <mergeCell ref="C616:C618"/>
    <mergeCell ref="C570:C574"/>
    <mergeCell ref="C31:C33"/>
    <mergeCell ref="C242:C244"/>
    <mergeCell ref="B179:B181"/>
    <mergeCell ref="A645:A646"/>
    <mergeCell ref="B735:C735"/>
    <mergeCell ref="A496:A498"/>
    <mergeCell ref="C645:C646"/>
    <mergeCell ref="C425:C427"/>
    <mergeCell ref="C723:C725"/>
    <mergeCell ref="A267:A270"/>
    <mergeCell ref="C661:C663"/>
    <mergeCell ref="C683:C686"/>
    <mergeCell ref="C625:C628"/>
    <mergeCell ref="C490:C492"/>
    <mergeCell ref="A478:A482"/>
    <mergeCell ref="A650:A652"/>
    <mergeCell ref="C674:C677"/>
    <mergeCell ref="C562:C565"/>
    <mergeCell ref="C353:C355"/>
    <mergeCell ref="A647:A649"/>
    <mergeCell ref="C647:C649"/>
    <mergeCell ref="B650:B652"/>
    <mergeCell ref="B643:B644"/>
    <mergeCell ref="C368:C372"/>
    <mergeCell ref="C363:C367"/>
    <mergeCell ref="B645:B646"/>
    <mergeCell ref="C718:C721"/>
    <mergeCell ref="C730:C734"/>
    <mergeCell ref="C404:C407"/>
    <mergeCell ref="C633:C635"/>
    <mergeCell ref="C602:C604"/>
    <mergeCell ref="C658:C660"/>
    <mergeCell ref="C709:C712"/>
    <mergeCell ref="C696:C698"/>
    <mergeCell ref="F8:I8"/>
    <mergeCell ref="C13:C18"/>
    <mergeCell ref="C549:C552"/>
    <mergeCell ref="C558:C561"/>
    <mergeCell ref="C478:C482"/>
    <mergeCell ref="C332:C334"/>
    <mergeCell ref="C43:C45"/>
    <mergeCell ref="C206:C207"/>
    <mergeCell ref="C341:C343"/>
    <mergeCell ref="C439:C441"/>
    <mergeCell ref="C26:C29"/>
    <mergeCell ref="C284:C287"/>
    <mergeCell ref="D6:D9"/>
    <mergeCell ref="C567:C569"/>
    <mergeCell ref="C650:C652"/>
    <mergeCell ref="C246:C250"/>
    <mergeCell ref="C669:C672"/>
    <mergeCell ref="C138:C139"/>
    <mergeCell ref="C98:C100"/>
    <mergeCell ref="C381:C383"/>
    <mergeCell ref="C338:C340"/>
    <mergeCell ref="C114:C117"/>
    <mergeCell ref="C461:C463"/>
    <mergeCell ref="C153:C154"/>
    <mergeCell ref="B184:B186"/>
    <mergeCell ref="B486:B488"/>
    <mergeCell ref="B362:B373"/>
    <mergeCell ref="B517:B520"/>
    <mergeCell ref="C613:C615"/>
    <mergeCell ref="C146:C148"/>
    <mergeCell ref="C422:C424"/>
    <mergeCell ref="C267:C270"/>
    <mergeCell ref="C525:C529"/>
    <mergeCell ref="C385:C388"/>
    <mergeCell ref="A188:A190"/>
    <mergeCell ref="A179:A181"/>
    <mergeCell ref="C301:C303"/>
    <mergeCell ref="B600:B609"/>
    <mergeCell ref="A307:A308"/>
    <mergeCell ref="B267:B277"/>
    <mergeCell ref="C187:C190"/>
    <mergeCell ref="C398:C403"/>
    <mergeCell ref="A499:A501"/>
    <mergeCell ref="B499:B501"/>
    <mergeCell ref="C251:C256"/>
    <mergeCell ref="A490:A492"/>
    <mergeCell ref="C580:C583"/>
    <mergeCell ref="C499:C501"/>
    <mergeCell ref="A486:A488"/>
    <mergeCell ref="C486:C488"/>
    <mergeCell ref="C464:C468"/>
    <mergeCell ref="A3:C3"/>
    <mergeCell ref="AU8:AU9"/>
    <mergeCell ref="C554:C557"/>
    <mergeCell ref="C112:C113"/>
    <mergeCell ref="AI6:AI9"/>
    <mergeCell ref="A435:A437"/>
    <mergeCell ref="B478:B482"/>
    <mergeCell ref="C469:C471"/>
    <mergeCell ref="B188:B190"/>
    <mergeCell ref="C202:C205"/>
    <mergeCell ref="C20:C25"/>
    <mergeCell ref="C531:C534"/>
    <mergeCell ref="F7:S7"/>
    <mergeCell ref="A493:A495"/>
    <mergeCell ref="AG6:AH8"/>
    <mergeCell ref="C161:C163"/>
    <mergeCell ref="C183:C186"/>
    <mergeCell ref="C168:C171"/>
    <mergeCell ref="E6:E9"/>
    <mergeCell ref="C192:C195"/>
    <mergeCell ref="C46:C53"/>
    <mergeCell ref="T6:T9"/>
    <mergeCell ref="AM8:AM9"/>
    <mergeCell ref="AO8:AO9"/>
    <mergeCell ref="B647:B649"/>
    <mergeCell ref="R8:S8"/>
    <mergeCell ref="B302:B303"/>
    <mergeCell ref="C418:C420"/>
    <mergeCell ref="A483:A485"/>
    <mergeCell ref="C434:C437"/>
    <mergeCell ref="C483:C485"/>
    <mergeCell ref="B496:B498"/>
    <mergeCell ref="C135:C137"/>
    <mergeCell ref="B490:B492"/>
    <mergeCell ref="A184:A186"/>
    <mergeCell ref="A271:A274"/>
    <mergeCell ref="C415:C417"/>
    <mergeCell ref="B307:B308"/>
    <mergeCell ref="C222:C226"/>
    <mergeCell ref="C165:C167"/>
    <mergeCell ref="C358:C360"/>
    <mergeCell ref="C196:C199"/>
    <mergeCell ref="B493:B495"/>
    <mergeCell ref="C158:C160"/>
    <mergeCell ref="C271:C274"/>
    <mergeCell ref="C215:C220"/>
    <mergeCell ref="C587:C589"/>
    <mergeCell ref="C34:C36"/>
    <mergeCell ref="C89:C91"/>
    <mergeCell ref="C496:C498"/>
    <mergeCell ref="A275:A277"/>
    <mergeCell ref="C275:C277"/>
    <mergeCell ref="C325:C329"/>
    <mergeCell ref="C349:C351"/>
    <mergeCell ref="C235:C241"/>
    <mergeCell ref="B6:B9"/>
    <mergeCell ref="B435:B437"/>
    <mergeCell ref="A432:A433"/>
    <mergeCell ref="C316:C321"/>
    <mergeCell ref="C448:C450"/>
    <mergeCell ref="C70:C77"/>
    <mergeCell ref="C78:C83"/>
    <mergeCell ref="C297:C299"/>
    <mergeCell ref="C442:C444"/>
    <mergeCell ref="B432:B433"/>
    <mergeCell ref="C346:C348"/>
    <mergeCell ref="C451:C454"/>
    <mergeCell ref="C118:C119"/>
    <mergeCell ref="C61:C64"/>
    <mergeCell ref="C39:C42"/>
    <mergeCell ref="C125:C128"/>
    <mergeCell ref="A302:A303"/>
    <mergeCell ref="C727:C729"/>
    <mergeCell ref="C92:C95"/>
    <mergeCell ref="C665:C667"/>
    <mergeCell ref="AA6:AA9"/>
    <mergeCell ref="C629:C632"/>
    <mergeCell ref="AK6:AO7"/>
    <mergeCell ref="F6:S6"/>
    <mergeCell ref="C606:C608"/>
    <mergeCell ref="C493:C495"/>
    <mergeCell ref="C431:C433"/>
    <mergeCell ref="C211:C214"/>
    <mergeCell ref="C713:C716"/>
    <mergeCell ref="C691:C693"/>
    <mergeCell ref="C389:C391"/>
    <mergeCell ref="C593:C596"/>
    <mergeCell ref="C311:C315"/>
    <mergeCell ref="C472:C474"/>
    <mergeCell ref="C643:C644"/>
    <mergeCell ref="C546:C548"/>
    <mergeCell ref="C84:C86"/>
    <mergeCell ref="C151:C152"/>
    <mergeCell ref="C55:C59"/>
    <mergeCell ref="U6:U9"/>
    <mergeCell ref="C680:C682"/>
    <mergeCell ref="AS8:AS9"/>
    <mergeCell ref="AX8:AX9"/>
    <mergeCell ref="Z6:Z9"/>
    <mergeCell ref="AB6:AB9"/>
    <mergeCell ref="BA8:BA9"/>
    <mergeCell ref="A6:A9"/>
    <mergeCell ref="AC6:AC9"/>
    <mergeCell ref="AE6:AE9"/>
    <mergeCell ref="AZ8:AZ9"/>
    <mergeCell ref="X6:X9"/>
    <mergeCell ref="AJ6:AJ9"/>
    <mergeCell ref="V6:W8"/>
    <mergeCell ref="AR8:AR9"/>
    <mergeCell ref="AD6:AD9"/>
    <mergeCell ref="AF6:AF9"/>
    <mergeCell ref="AP6:AQ8"/>
    <mergeCell ref="Y6:Y9"/>
    <mergeCell ref="P8:Q8"/>
  </mergeCells>
  <pageMargins left="7.0000000000000007E-2" right="0.06" top="0.22" bottom="0.17" header="0.14000000000000001" footer="0.13"/>
  <pageSetup paperSize="9" scale="44" fitToHeight="0" orientation="landscape" horizontalDpi="300" verticalDpi="300"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E921"/>
  <sheetViews>
    <sheetView topLeftCell="D1" zoomScaleNormal="100" workbookViewId="0">
      <pane ySplit="9" topLeftCell="A357" activePane="bottomLeft" state="frozen"/>
      <selection activeCell="O1" sqref="O1"/>
      <selection pane="bottomLeft" activeCell="AO367" sqref="AO367"/>
    </sheetView>
  </sheetViews>
  <sheetFormatPr defaultColWidth="11.25" defaultRowHeight="15.75" customHeight="1"/>
  <cols>
    <col min="1" max="1" width="4.125" style="1141" customWidth="1"/>
    <col min="2" max="2" width="10.875" style="1141" customWidth="1"/>
    <col min="3" max="3" width="15.875" style="1189" customWidth="1"/>
    <col min="4" max="4" width="9.125" style="1189" customWidth="1"/>
    <col min="5" max="5" width="9.75" style="1148" customWidth="1"/>
    <col min="6" max="6" width="4.375" style="1141" customWidth="1"/>
    <col min="7" max="7" width="5.125" style="1141" customWidth="1"/>
    <col min="8" max="8" width="4.875" style="1141" customWidth="1"/>
    <col min="9" max="10" width="4.375" style="1141" customWidth="1"/>
    <col min="11" max="11" width="5.25" style="1141" customWidth="1"/>
    <col min="12" max="12" width="4.375" style="1141" customWidth="1"/>
    <col min="13" max="13" width="5.125" style="1141" customWidth="1"/>
    <col min="14" max="14" width="4.625" style="1141" customWidth="1"/>
    <col min="15" max="15" width="5.375" style="1141" customWidth="1"/>
    <col min="16" max="16" width="4.375" style="1141" customWidth="1"/>
    <col min="17" max="17" width="5.5" style="1141" customWidth="1"/>
    <col min="18" max="18" width="5.75" style="1141" customWidth="1"/>
    <col min="19" max="21" width="4.25" style="1141" customWidth="1"/>
    <col min="22" max="24" width="4.25" style="1165" customWidth="1"/>
    <col min="25" max="25" width="5.875" style="1141" customWidth="1"/>
    <col min="26" max="26" width="5" style="1141" customWidth="1"/>
    <col min="27" max="27" width="5.75" style="1141" customWidth="1"/>
    <col min="28" max="30" width="5" style="1141" customWidth="1"/>
    <col min="31" max="31" width="6" style="1141" customWidth="1"/>
    <col min="32" max="32" width="4.75" style="1141" customWidth="1"/>
    <col min="33" max="33" width="7.25" style="1141" customWidth="1"/>
    <col min="34" max="34" width="6.375" style="1141" customWidth="1"/>
    <col min="35" max="36" width="6" style="1141" customWidth="1"/>
    <col min="37" max="37" width="6.125" style="1141" customWidth="1"/>
    <col min="38" max="38" width="6.75" style="1141" customWidth="1"/>
    <col min="39" max="42" width="6.125" style="1141" customWidth="1"/>
    <col min="43" max="43" width="6.25" style="1141" customWidth="1"/>
    <col min="44" max="48" width="5.75" style="1141" customWidth="1"/>
    <col min="49" max="52" width="4.75" style="1141" customWidth="1"/>
    <col min="53" max="53" width="5.375" style="1141" customWidth="1"/>
    <col min="54" max="55" width="4.625" style="1141" customWidth="1"/>
    <col min="56" max="57" width="5.125" style="1141" customWidth="1"/>
    <col min="58" max="16384" width="11.25" style="1141"/>
  </cols>
  <sheetData>
    <row r="1" spans="1:57" ht="36" customHeight="1">
      <c r="A1" s="1514" t="s">
        <v>0</v>
      </c>
      <c r="B1" s="1509"/>
      <c r="C1" s="1510"/>
      <c r="H1" s="1148"/>
      <c r="R1" s="1164"/>
      <c r="S1" s="1164"/>
      <c r="T1" s="1164"/>
      <c r="U1" s="1164"/>
      <c r="V1" s="1163"/>
      <c r="W1" s="1163"/>
      <c r="X1" s="1163"/>
    </row>
    <row r="2" spans="1:57" ht="15.75" customHeight="1">
      <c r="H2" s="1148"/>
      <c r="R2" s="1164"/>
      <c r="S2" s="1164"/>
      <c r="T2" s="1164"/>
      <c r="U2" s="1164"/>
      <c r="V2" s="1163"/>
      <c r="W2" s="1163"/>
      <c r="X2" s="1163"/>
    </row>
    <row r="3" spans="1:57" ht="15.75" customHeight="1">
      <c r="A3" s="1508"/>
      <c r="B3" s="1509"/>
      <c r="C3" s="1510"/>
      <c r="D3" s="1192"/>
      <c r="E3" s="1195"/>
      <c r="F3" s="1194"/>
      <c r="G3" s="1194"/>
      <c r="H3" s="1195"/>
      <c r="I3" s="1196"/>
      <c r="J3" s="1196"/>
      <c r="K3" s="1196"/>
      <c r="L3" s="1196"/>
      <c r="M3" s="1196"/>
      <c r="N3" s="1196"/>
      <c r="O3" s="1196"/>
      <c r="P3" s="1196"/>
      <c r="Q3" s="1194" t="s">
        <v>1168</v>
      </c>
      <c r="R3" s="1164"/>
      <c r="S3" s="1164"/>
      <c r="T3" s="1164"/>
      <c r="U3" s="1164"/>
      <c r="V3" s="1163"/>
      <c r="W3" s="1163"/>
      <c r="X3" s="1163"/>
    </row>
    <row r="4" spans="1:57" ht="31.5" customHeight="1">
      <c r="A4" s="1515" t="s">
        <v>1169</v>
      </c>
      <c r="B4" s="1509"/>
      <c r="C4" s="1510"/>
      <c r="D4" s="1510"/>
      <c r="E4" s="1516"/>
      <c r="F4" s="1509"/>
      <c r="G4" s="1509"/>
      <c r="H4" s="1509"/>
      <c r="I4" s="1509"/>
      <c r="J4" s="1509"/>
      <c r="K4" s="1509"/>
      <c r="L4" s="1509"/>
      <c r="M4" s="1509"/>
      <c r="N4" s="1509"/>
      <c r="O4" s="1509"/>
      <c r="P4" s="1509"/>
      <c r="Q4" s="1509"/>
      <c r="R4" s="1509"/>
      <c r="S4" s="1509"/>
      <c r="T4" s="1509"/>
      <c r="U4" s="1509"/>
      <c r="V4" s="1520"/>
      <c r="W4" s="1520"/>
      <c r="X4" s="1520"/>
      <c r="Y4" s="1509"/>
      <c r="Z4" s="1509"/>
      <c r="AA4" s="1509"/>
      <c r="AB4" s="1509"/>
      <c r="AC4" s="1509"/>
      <c r="AD4" s="1509"/>
      <c r="AE4" s="1509"/>
      <c r="AF4" s="1509"/>
      <c r="AG4" s="1509"/>
      <c r="AH4" s="1509"/>
    </row>
    <row r="5" spans="1:57" ht="15.75" customHeight="1">
      <c r="A5" s="1195"/>
      <c r="B5" s="1196"/>
      <c r="C5" s="1273"/>
      <c r="D5" s="1192"/>
      <c r="E5" s="1195"/>
      <c r="F5" s="1194"/>
      <c r="G5" s="1194"/>
      <c r="H5" s="1195"/>
      <c r="I5" s="1196"/>
      <c r="J5" s="1196"/>
      <c r="K5" s="1196"/>
      <c r="L5" s="1196"/>
      <c r="M5" s="1196"/>
      <c r="N5" s="1196"/>
      <c r="O5" s="1196"/>
      <c r="P5" s="1196"/>
      <c r="Q5" s="1196"/>
      <c r="R5" s="1164"/>
      <c r="S5" s="1164"/>
      <c r="T5" s="1164"/>
      <c r="U5" s="1164"/>
      <c r="V5" s="1163"/>
      <c r="W5" s="1163"/>
      <c r="X5" s="1163"/>
    </row>
    <row r="6" spans="1:57" s="1164" customFormat="1" ht="15.75" customHeight="1">
      <c r="A6" s="1495" t="s">
        <v>3</v>
      </c>
      <c r="B6" s="1495" t="s">
        <v>959</v>
      </c>
      <c r="C6" s="1495" t="s">
        <v>5</v>
      </c>
      <c r="D6" s="1495" t="s">
        <v>6</v>
      </c>
      <c r="E6" s="1495" t="s">
        <v>7</v>
      </c>
      <c r="F6" s="1500" t="s">
        <v>8</v>
      </c>
      <c r="G6" s="1493"/>
      <c r="H6" s="1493"/>
      <c r="I6" s="1493"/>
      <c r="J6" s="1493"/>
      <c r="K6" s="1493"/>
      <c r="L6" s="1493"/>
      <c r="M6" s="1493"/>
      <c r="N6" s="1493"/>
      <c r="O6" s="1493"/>
      <c r="P6" s="1493"/>
      <c r="Q6" s="1493"/>
      <c r="R6" s="1333" t="s">
        <v>9</v>
      </c>
      <c r="S6" s="1333" t="s">
        <v>10</v>
      </c>
      <c r="T6" s="1333" t="s">
        <v>11</v>
      </c>
      <c r="U6" s="1521"/>
      <c r="V6" s="1334" t="s">
        <v>12</v>
      </c>
      <c r="W6" s="1334" t="s">
        <v>13</v>
      </c>
      <c r="X6" s="1334" t="s">
        <v>14</v>
      </c>
      <c r="Y6" s="1333" t="s">
        <v>15</v>
      </c>
      <c r="Z6" s="1338" t="s">
        <v>16</v>
      </c>
      <c r="AA6" s="1320" t="s">
        <v>17</v>
      </c>
      <c r="AB6" s="1320" t="s">
        <v>18</v>
      </c>
      <c r="AC6" s="1320" t="s">
        <v>19</v>
      </c>
      <c r="AD6" s="1320" t="s">
        <v>20</v>
      </c>
      <c r="AE6" s="1320" t="s">
        <v>21</v>
      </c>
      <c r="AF6" s="1493"/>
      <c r="AG6" s="1333" t="s">
        <v>22</v>
      </c>
      <c r="AH6" s="1320" t="s">
        <v>23</v>
      </c>
      <c r="AI6" s="1338" t="s">
        <v>24</v>
      </c>
      <c r="AJ6" s="1338" t="s">
        <v>960</v>
      </c>
      <c r="AK6" s="1333" t="s">
        <v>1156</v>
      </c>
      <c r="AL6" s="1493"/>
      <c r="AM6" s="1493"/>
      <c r="AN6" s="1493"/>
      <c r="AO6" s="1493"/>
      <c r="AP6" s="1333" t="s">
        <v>1162</v>
      </c>
      <c r="AQ6" s="1493"/>
      <c r="AR6" s="1333" t="s">
        <v>1157</v>
      </c>
      <c r="AS6" s="1493"/>
      <c r="AT6" s="1493"/>
      <c r="AU6" s="1493"/>
      <c r="AV6" s="1493"/>
      <c r="AW6" s="1333" t="s">
        <v>1158</v>
      </c>
      <c r="AX6" s="1506"/>
      <c r="AY6" s="1506"/>
      <c r="AZ6" s="1506"/>
      <c r="BA6" s="1506"/>
      <c r="BB6" s="1333" t="s">
        <v>1163</v>
      </c>
      <c r="BC6" s="1333"/>
      <c r="BD6" s="1333" t="s">
        <v>1164</v>
      </c>
      <c r="BE6" s="1333"/>
    </row>
    <row r="7" spans="1:57" s="1164" customFormat="1" ht="30.75" customHeight="1">
      <c r="A7" s="1466"/>
      <c r="B7" s="1466"/>
      <c r="C7" s="1466"/>
      <c r="D7" s="1466"/>
      <c r="E7" s="1493"/>
      <c r="F7" s="1495" t="s">
        <v>962</v>
      </c>
      <c r="G7" s="1493"/>
      <c r="H7" s="1493"/>
      <c r="I7" s="1493"/>
      <c r="J7" s="1493"/>
      <c r="K7" s="1493"/>
      <c r="L7" s="1493"/>
      <c r="M7" s="1493"/>
      <c r="N7" s="1493"/>
      <c r="O7" s="1493"/>
      <c r="P7" s="1493"/>
      <c r="Q7" s="1493"/>
      <c r="R7" s="1521"/>
      <c r="S7" s="1521"/>
      <c r="T7" s="1521"/>
      <c r="U7" s="1521"/>
      <c r="V7" s="1493"/>
      <c r="W7" s="1493"/>
      <c r="X7" s="1493"/>
      <c r="Y7" s="1493"/>
      <c r="Z7" s="1493"/>
      <c r="AA7" s="1493"/>
      <c r="AB7" s="1493"/>
      <c r="AC7" s="1493"/>
      <c r="AD7" s="1493"/>
      <c r="AE7" s="1493"/>
      <c r="AF7" s="1493"/>
      <c r="AG7" s="1493"/>
      <c r="AH7" s="1493"/>
      <c r="AI7" s="1493"/>
      <c r="AJ7" s="1493"/>
      <c r="AK7" s="1493"/>
      <c r="AL7" s="1493"/>
      <c r="AM7" s="1493"/>
      <c r="AN7" s="1493"/>
      <c r="AO7" s="1493"/>
      <c r="AP7" s="1493"/>
      <c r="AQ7" s="1493"/>
      <c r="AR7" s="1493"/>
      <c r="AS7" s="1493"/>
      <c r="AT7" s="1493"/>
      <c r="AU7" s="1493"/>
      <c r="AV7" s="1493"/>
      <c r="AW7" s="1493"/>
      <c r="AX7" s="1506"/>
      <c r="AY7" s="1506"/>
      <c r="AZ7" s="1506"/>
      <c r="BA7" s="1506"/>
      <c r="BB7" s="1333"/>
      <c r="BC7" s="1333"/>
      <c r="BD7" s="1333"/>
      <c r="BE7" s="1333"/>
    </row>
    <row r="8" spans="1:57" s="1164" customFormat="1" ht="51" customHeight="1">
      <c r="A8" s="1466"/>
      <c r="B8" s="1466"/>
      <c r="C8" s="1466"/>
      <c r="D8" s="1466"/>
      <c r="E8" s="1493"/>
      <c r="F8" s="1495" t="s">
        <v>32</v>
      </c>
      <c r="G8" s="1493"/>
      <c r="H8" s="1493"/>
      <c r="I8" s="1493"/>
      <c r="J8" s="1495" t="s">
        <v>963</v>
      </c>
      <c r="K8" s="1493"/>
      <c r="L8" s="1495" t="s">
        <v>964</v>
      </c>
      <c r="M8" s="1493"/>
      <c r="N8" s="1495" t="s">
        <v>965</v>
      </c>
      <c r="O8" s="1493"/>
      <c r="P8" s="1495" t="s">
        <v>966</v>
      </c>
      <c r="Q8" s="1493"/>
      <c r="R8" s="1521"/>
      <c r="S8" s="1521"/>
      <c r="T8" s="1521"/>
      <c r="U8" s="1521"/>
      <c r="V8" s="1493"/>
      <c r="W8" s="1493"/>
      <c r="X8" s="1493"/>
      <c r="Y8" s="1493"/>
      <c r="Z8" s="1493"/>
      <c r="AA8" s="1493"/>
      <c r="AB8" s="1493"/>
      <c r="AC8" s="1493"/>
      <c r="AD8" s="1493"/>
      <c r="AE8" s="1493"/>
      <c r="AF8" s="1493"/>
      <c r="AG8" s="1493"/>
      <c r="AH8" s="1493"/>
      <c r="AI8" s="1493"/>
      <c r="AJ8" s="1493"/>
      <c r="AK8" s="1333" t="s">
        <v>38</v>
      </c>
      <c r="AL8" s="1333" t="s">
        <v>1159</v>
      </c>
      <c r="AM8" s="1333" t="s">
        <v>1160</v>
      </c>
      <c r="AN8" s="1333" t="s">
        <v>49</v>
      </c>
      <c r="AO8" s="1333" t="s">
        <v>1161</v>
      </c>
      <c r="AP8" s="1493"/>
      <c r="AQ8" s="1493"/>
      <c r="AR8" s="1333" t="s">
        <v>38</v>
      </c>
      <c r="AS8" s="1333" t="s">
        <v>1159</v>
      </c>
      <c r="AT8" s="1333" t="s">
        <v>1160</v>
      </c>
      <c r="AU8" s="1333" t="s">
        <v>49</v>
      </c>
      <c r="AV8" s="1333" t="s">
        <v>1161</v>
      </c>
      <c r="AW8" s="1333" t="s">
        <v>38</v>
      </c>
      <c r="AX8" s="1333" t="s">
        <v>1159</v>
      </c>
      <c r="AY8" s="1333" t="s">
        <v>1160</v>
      </c>
      <c r="AZ8" s="1333" t="s">
        <v>49</v>
      </c>
      <c r="BA8" s="1333" t="s">
        <v>1161</v>
      </c>
      <c r="BB8" s="1333" t="s">
        <v>38</v>
      </c>
      <c r="BC8" s="1524" t="s">
        <v>1161</v>
      </c>
      <c r="BD8" s="1333" t="s">
        <v>38</v>
      </c>
      <c r="BE8" s="1524" t="s">
        <v>1123</v>
      </c>
    </row>
    <row r="9" spans="1:57" s="1164" customFormat="1" ht="28.5" customHeight="1">
      <c r="A9" s="1467"/>
      <c r="B9" s="1467"/>
      <c r="C9" s="1467"/>
      <c r="D9" s="1467"/>
      <c r="E9" s="1493"/>
      <c r="F9" s="1197" t="s">
        <v>42</v>
      </c>
      <c r="G9" s="1197" t="s">
        <v>43</v>
      </c>
      <c r="H9" s="1143" t="s">
        <v>44</v>
      </c>
      <c r="I9" s="1143" t="s">
        <v>45</v>
      </c>
      <c r="J9" s="1143" t="s">
        <v>42</v>
      </c>
      <c r="K9" s="1143" t="s">
        <v>43</v>
      </c>
      <c r="L9" s="1143" t="s">
        <v>42</v>
      </c>
      <c r="M9" s="1143" t="s">
        <v>43</v>
      </c>
      <c r="N9" s="1143" t="s">
        <v>42</v>
      </c>
      <c r="O9" s="1143" t="s">
        <v>43</v>
      </c>
      <c r="P9" s="1143" t="s">
        <v>42</v>
      </c>
      <c r="Q9" s="1143" t="s">
        <v>43</v>
      </c>
      <c r="R9" s="1521"/>
      <c r="S9" s="1521"/>
      <c r="T9" s="1152" t="s">
        <v>46</v>
      </c>
      <c r="U9" s="1152" t="s">
        <v>47</v>
      </c>
      <c r="V9" s="1493"/>
      <c r="W9" s="1493"/>
      <c r="X9" s="1493"/>
      <c r="Y9" s="1493"/>
      <c r="Z9" s="1493"/>
      <c r="AA9" s="1493"/>
      <c r="AB9" s="1493"/>
      <c r="AC9" s="1493"/>
      <c r="AD9" s="1493"/>
      <c r="AE9" s="1198" t="s">
        <v>48</v>
      </c>
      <c r="AF9" s="1198" t="s">
        <v>49</v>
      </c>
      <c r="AG9" s="1493"/>
      <c r="AH9" s="1493"/>
      <c r="AI9" s="1493"/>
      <c r="AJ9" s="1493"/>
      <c r="AK9" s="1493"/>
      <c r="AL9" s="1493"/>
      <c r="AM9" s="1493"/>
      <c r="AN9" s="1493"/>
      <c r="AO9" s="1493"/>
      <c r="AP9" s="1143" t="s">
        <v>38</v>
      </c>
      <c r="AQ9" s="1199" t="s">
        <v>1161</v>
      </c>
      <c r="AR9" s="1493"/>
      <c r="AS9" s="1493"/>
      <c r="AT9" s="1493"/>
      <c r="AU9" s="1493"/>
      <c r="AV9" s="1493"/>
      <c r="AW9" s="1493"/>
      <c r="AX9" s="1493"/>
      <c r="AY9" s="1493"/>
      <c r="AZ9" s="1493"/>
      <c r="BA9" s="1493"/>
      <c r="BB9" s="1493"/>
      <c r="BC9" s="1518"/>
      <c r="BD9" s="1493"/>
      <c r="BE9" s="1518"/>
    </row>
    <row r="10" spans="1:57" s="1164" customFormat="1" ht="13.5" customHeight="1">
      <c r="A10" s="1142">
        <v>1</v>
      </c>
      <c r="B10" s="1142">
        <v>2</v>
      </c>
      <c r="C10" s="1200">
        <v>4</v>
      </c>
      <c r="D10" s="1201">
        <v>5</v>
      </c>
      <c r="E10" s="1257"/>
      <c r="F10" s="1257">
        <v>6</v>
      </c>
      <c r="G10" s="1257">
        <v>7</v>
      </c>
      <c r="H10" s="1257">
        <v>8</v>
      </c>
      <c r="I10" s="1257">
        <v>9</v>
      </c>
      <c r="J10" s="1257">
        <v>10</v>
      </c>
      <c r="K10" s="1257">
        <v>11</v>
      </c>
      <c r="L10" s="1257">
        <v>12</v>
      </c>
      <c r="M10" s="1257">
        <v>13</v>
      </c>
      <c r="N10" s="1257">
        <v>14</v>
      </c>
      <c r="O10" s="1257">
        <v>15</v>
      </c>
      <c r="P10" s="1257">
        <v>16</v>
      </c>
      <c r="Q10" s="1257">
        <v>17</v>
      </c>
      <c r="R10" s="1257">
        <v>18</v>
      </c>
      <c r="S10" s="1257">
        <v>19</v>
      </c>
      <c r="T10" s="1257">
        <v>20</v>
      </c>
      <c r="U10" s="1257">
        <v>21</v>
      </c>
      <c r="V10" s="1257">
        <v>22</v>
      </c>
      <c r="W10" s="1257">
        <v>23</v>
      </c>
      <c r="X10" s="1257">
        <v>24</v>
      </c>
      <c r="Y10" s="1257">
        <v>25</v>
      </c>
      <c r="Z10" s="1257">
        <v>26</v>
      </c>
      <c r="AA10" s="1257">
        <v>27</v>
      </c>
      <c r="AB10" s="1257">
        <v>28</v>
      </c>
      <c r="AC10" s="1257">
        <v>29</v>
      </c>
      <c r="AD10" s="1257">
        <v>30</v>
      </c>
      <c r="AE10" s="1257">
        <v>31</v>
      </c>
      <c r="AF10" s="1257">
        <v>32</v>
      </c>
      <c r="AG10" s="1257">
        <v>33</v>
      </c>
      <c r="AH10" s="1257">
        <v>34</v>
      </c>
      <c r="AI10" s="1263"/>
      <c r="AJ10" s="1263"/>
      <c r="AK10" s="1263"/>
      <c r="AL10" s="1263"/>
      <c r="AM10" s="1263"/>
      <c r="AN10" s="1263"/>
      <c r="AO10" s="1263"/>
      <c r="AP10" s="1145"/>
      <c r="AQ10" s="1145"/>
      <c r="AR10" s="1145"/>
      <c r="AS10" s="1145"/>
      <c r="AT10" s="1145"/>
      <c r="AU10" s="1145"/>
      <c r="AV10" s="1145"/>
      <c r="AW10" s="1145"/>
      <c r="AX10" s="1145"/>
      <c r="AY10" s="1145"/>
      <c r="AZ10" s="1145"/>
      <c r="BA10" s="1145"/>
      <c r="BB10" s="1145"/>
      <c r="BC10" s="1147"/>
      <c r="BD10" s="1145"/>
      <c r="BE10" s="1145"/>
    </row>
    <row r="11" spans="1:57" s="1164" customFormat="1" ht="25.5" customHeight="1">
      <c r="A11" s="1152" t="s">
        <v>51</v>
      </c>
      <c r="B11" s="1202" t="s">
        <v>52</v>
      </c>
      <c r="C11" s="1150"/>
      <c r="D11" s="1143"/>
      <c r="E11" s="1143"/>
      <c r="F11" s="1143">
        <v>0</v>
      </c>
      <c r="G11" s="1152">
        <v>0</v>
      </c>
      <c r="H11" s="1143">
        <v>0</v>
      </c>
      <c r="I11" s="1143">
        <v>0</v>
      </c>
      <c r="J11" s="1143">
        <v>0</v>
      </c>
      <c r="K11" s="1143">
        <v>0</v>
      </c>
      <c r="L11" s="1143">
        <v>0</v>
      </c>
      <c r="M11" s="1143">
        <v>0</v>
      </c>
      <c r="N11" s="1143">
        <v>0</v>
      </c>
      <c r="O11" s="1143">
        <v>0</v>
      </c>
      <c r="P11" s="1143">
        <v>0</v>
      </c>
      <c r="Q11" s="1143">
        <v>0</v>
      </c>
      <c r="R11" s="1143">
        <v>0</v>
      </c>
      <c r="S11" s="1143">
        <v>0</v>
      </c>
      <c r="T11" s="1143">
        <v>0</v>
      </c>
      <c r="U11" s="1143">
        <v>0</v>
      </c>
      <c r="V11" s="1152" t="str">
        <f t="shared" ref="V11:V33" si="0">IF(OR(E11="III", E11="II"),1," ")</f>
        <v xml:space="preserve"> </v>
      </c>
      <c r="W11" s="1152" t="str">
        <f t="shared" ref="W11:W33" si="1">IF(E11="I",1," ")</f>
        <v xml:space="preserve"> </v>
      </c>
      <c r="X11" s="1152" t="str">
        <f>IF(C11="P",1," ")</f>
        <v xml:space="preserve"> </v>
      </c>
      <c r="Y11" s="1152"/>
      <c r="Z11" s="1152"/>
      <c r="AA11" s="1152"/>
      <c r="AB11" s="1152"/>
      <c r="AC11" s="1152"/>
      <c r="AD11" s="1152"/>
      <c r="AE11" s="1152"/>
      <c r="AF11" s="1152"/>
      <c r="AG11" s="1152"/>
      <c r="AH11" s="1152"/>
      <c r="AI11" s="1152"/>
      <c r="AJ11" s="1152"/>
      <c r="AK11" s="1152"/>
      <c r="AL11" s="1152"/>
      <c r="AM11" s="1152"/>
      <c r="AN11" s="1152"/>
      <c r="AO11" s="1152"/>
      <c r="AP11" s="1152"/>
      <c r="AQ11" s="1152"/>
      <c r="AR11" s="1152"/>
      <c r="AS11" s="1152"/>
      <c r="AT11" s="1152"/>
      <c r="AU11" s="1152"/>
      <c r="AV11" s="1152"/>
      <c r="AW11" s="1152"/>
      <c r="AX11" s="1152"/>
      <c r="AY11" s="1152"/>
      <c r="AZ11" s="1152"/>
      <c r="BA11" s="1152"/>
      <c r="BB11" s="1152"/>
      <c r="BC11" s="1154"/>
      <c r="BD11" s="1152"/>
      <c r="BE11" s="1152"/>
    </row>
    <row r="12" spans="1:57" s="1164" customFormat="1" ht="25.5" customHeight="1">
      <c r="A12" s="1152">
        <v>1</v>
      </c>
      <c r="B12" s="1202"/>
      <c r="C12" s="1206" t="s">
        <v>967</v>
      </c>
      <c r="D12" s="1143"/>
      <c r="E12" s="1152" t="s">
        <v>55</v>
      </c>
      <c r="F12" s="1143">
        <f t="shared" ref="F12:G75" si="2">J12+L12+N12+P12</f>
        <v>15</v>
      </c>
      <c r="G12" s="1143">
        <f t="shared" si="2"/>
        <v>520</v>
      </c>
      <c r="H12" s="1152">
        <v>3</v>
      </c>
      <c r="I12" s="1152">
        <v>3</v>
      </c>
      <c r="J12" s="1152">
        <v>4</v>
      </c>
      <c r="K12" s="1152">
        <v>128</v>
      </c>
      <c r="L12" s="1152">
        <v>4</v>
      </c>
      <c r="M12" s="1152">
        <v>130</v>
      </c>
      <c r="N12" s="1152">
        <v>4</v>
      </c>
      <c r="O12" s="1152">
        <v>142</v>
      </c>
      <c r="P12" s="1152">
        <v>3</v>
      </c>
      <c r="Q12" s="1152">
        <v>120</v>
      </c>
      <c r="R12" s="1154">
        <f>IF(OR(V12=1,W12=1,X12=1),F12*1.9+1,"")</f>
        <v>29.5</v>
      </c>
      <c r="S12" s="1152">
        <v>24</v>
      </c>
      <c r="T12" s="1152">
        <v>22</v>
      </c>
      <c r="U12" s="1152">
        <v>4</v>
      </c>
      <c r="V12" s="1152" t="str">
        <f t="shared" si="0"/>
        <v xml:space="preserve"> </v>
      </c>
      <c r="W12" s="1152">
        <f t="shared" si="1"/>
        <v>1</v>
      </c>
      <c r="X12" s="1152" t="str">
        <f t="shared" ref="X12:X33" si="3">IF(E12="P",1," ")</f>
        <v xml:space="preserve"> </v>
      </c>
      <c r="Y12" s="1154">
        <f t="shared" ref="Y12:Y33" si="4">IF(OR(V12=1,W12=1,X12=1),G12/F12,"")</f>
        <v>34.666666666666664</v>
      </c>
      <c r="Z12" s="1152">
        <f t="shared" ref="Z12:Z33" si="5">IF(V12=1,35,IF(W12=1,40,IF(X12=1,45,"")))</f>
        <v>40</v>
      </c>
      <c r="AA12" s="1154">
        <f t="shared" ref="AA12:AA33" si="6">IF(OR(V12=1,W12=1,X12=1),Y12-Z12,"")</f>
        <v>-5.3333333333333357</v>
      </c>
      <c r="AB12" s="1155" t="str">
        <f>IF(AA12&gt;0,1,"")</f>
        <v/>
      </c>
      <c r="AC12" s="1155" t="str">
        <f t="shared" ref="AC12:AC33" si="7">IF(AA12=0,1,"")</f>
        <v/>
      </c>
      <c r="AD12" s="1152">
        <f t="shared" ref="AD12:AD33" si="8">IF(AA12&lt;0,1," ")</f>
        <v>1</v>
      </c>
      <c r="AE12" s="1152">
        <f t="shared" ref="AE12:AE33" si="9">IF(OR(V12=1,W12=1,X12=1),INT(G12/Z12)," ")</f>
        <v>13</v>
      </c>
      <c r="AF12" s="1152">
        <f t="shared" ref="AF12:AF33" si="10">IF(OR(V12=1,W12=1,X12=1),MOD(G12,Z12)," ")</f>
        <v>0</v>
      </c>
      <c r="AG12" s="1154">
        <f>IF(OR(V12=1,W12=1,X12=1),IF(V12=1,AE12*1.9+AF12/17,IF(W12=1,AE12*1.9+AF12/20,IF(X12=1,AE12*1.9+AF12/22)))+1,"")</f>
        <v>25.7</v>
      </c>
      <c r="AH12" s="1154">
        <f t="shared" ref="AH12:AH33" si="11">IF(OR(V12=1,W12=1,X12=1),AG12-R12," ")</f>
        <v>-3.8000000000000007</v>
      </c>
      <c r="AI12" s="1155" t="str">
        <f t="shared" ref="AI12:AI75" si="12">IF(AND(OR(V12=1,W12=1,X12=1),AA12&gt;=3),1,"")</f>
        <v/>
      </c>
      <c r="AJ12" s="1155">
        <f t="shared" ref="AJ12:AJ75" si="13">IF(AND(OR(V12=1,W12=1,X12=1),AA12&lt;=-3),1,"")</f>
        <v>1</v>
      </c>
      <c r="AK12" s="1155" t="str">
        <f>IF(AND(OR(V12=1,W12=1,X12=1),AA12&gt;=3),1,"")</f>
        <v/>
      </c>
      <c r="AL12" s="1155" t="str">
        <f>IF(AK12=1,Y12*0.95,"")</f>
        <v/>
      </c>
      <c r="AM12" s="1152" t="str">
        <f>IF(AK12=1,INT(G12/AL12),"")</f>
        <v/>
      </c>
      <c r="AN12" s="1155" t="str">
        <f>IF(AK12=1,MOD(G12,AM12),"")</f>
        <v/>
      </c>
      <c r="AO12" s="1154" t="str">
        <f>IF(AK12=1,IF(V12=1,AM12*1.9+AN12/17,IF(W12=1,AM12*1.9+AN12/20,IF(X12=1,AM12*1.9+AN12/22," ")))+1," ")</f>
        <v xml:space="preserve"> </v>
      </c>
      <c r="AP12" s="1222" t="str">
        <f>IF(AND(F12&gt;15,AA12&lt;3,AA12&gt; -3,OR(V12=1,W12=1,X12=1)),1,"")</f>
        <v/>
      </c>
      <c r="AQ12" s="1152" t="str">
        <f>IF(AP12=1,AG12,"")</f>
        <v/>
      </c>
      <c r="AR12" s="1155">
        <f>IF(AND(OR(V12=1,W12=1,X12=1),F12&gt;=11,F12&lt;=15,AA12&lt;=-1.5,BB12&lt;&gt;1),1,"")</f>
        <v>1</v>
      </c>
      <c r="AS12" s="1152">
        <f>IF(AR12=1,Y12*1.05,"")</f>
        <v>36.4</v>
      </c>
      <c r="AT12" s="1152">
        <f>IF(AR12=1,INT(G12/AS12),"")</f>
        <v>14</v>
      </c>
      <c r="AU12" s="1155">
        <f>IF(AR12=1,MOD(G12,AS12),"")</f>
        <v>10.40000000000002</v>
      </c>
      <c r="AV12" s="1154">
        <f>IF(AR12=1,IF(V12=1,AT12*1.9+AU12/17,IF(W12=1,AT12*1.9+AU12/20,IF(X12=1,AT12*1.9+AU12/22," ")))+1," ")</f>
        <v>28.119999999999997</v>
      </c>
      <c r="AW12" s="1222" t="str">
        <f>IF(AND(OR(V12=1,W12=1,X12=1),F12&gt;15,AA12&lt;=-3),1,"")</f>
        <v/>
      </c>
      <c r="AX12" s="1152" t="str">
        <f>IF(AW12=1,Y12*1.05,"")</f>
        <v/>
      </c>
      <c r="AY12" s="1152" t="str">
        <f>IF(AW12=1,INT(G12/AX12),"")</f>
        <v/>
      </c>
      <c r="AZ12" s="1155" t="str">
        <f>IF(AW12=1,MOD(G12,AX12),"")</f>
        <v/>
      </c>
      <c r="BA12" s="1154" t="str">
        <f>IF(AW12=1,IF(V12=1,AY12*1.9+AZ12/17,IF(W12=1,AY12*1.9+AZ12/20,IF(X12=1,AY12*1.9+AZ12/22," ")))+1," ")</f>
        <v xml:space="preserve"> </v>
      </c>
      <c r="BB12" s="1222" t="str">
        <f>IF(AND(OR(V12=1,W12=1,X12=1),F12&lt;11,AA12&lt;0),1,"")</f>
        <v/>
      </c>
      <c r="BC12" s="1154" t="str">
        <f>IF(BB12=1,R12,"")</f>
        <v/>
      </c>
      <c r="BD12" s="1222" t="str">
        <f>IF(AND(OR(V12=1,W12=1,X12=1),AK12&lt;&gt;1,AP12&lt;&gt;1,AR12&lt;&gt;1,AW12&lt;&gt;1,BB12&lt;&gt;1),1,"")</f>
        <v/>
      </c>
      <c r="BE12" s="1152" t="str">
        <f>IF(BD12=1,AG12,"")</f>
        <v/>
      </c>
    </row>
    <row r="13" spans="1:57" s="1164" customFormat="1" ht="25.5" customHeight="1">
      <c r="A13" s="1152"/>
      <c r="B13" s="1202"/>
      <c r="C13" s="1150" t="s">
        <v>968</v>
      </c>
      <c r="D13" s="1143"/>
      <c r="E13" s="1152" t="s">
        <v>55</v>
      </c>
      <c r="F13" s="1143">
        <f t="shared" si="2"/>
        <v>4</v>
      </c>
      <c r="G13" s="1143">
        <f t="shared" si="2"/>
        <v>129</v>
      </c>
      <c r="H13" s="1152">
        <v>1</v>
      </c>
      <c r="I13" s="1152">
        <v>1</v>
      </c>
      <c r="J13" s="1152">
        <v>1</v>
      </c>
      <c r="K13" s="1152">
        <v>28</v>
      </c>
      <c r="L13" s="1152">
        <v>1</v>
      </c>
      <c r="M13" s="1152">
        <v>33</v>
      </c>
      <c r="N13" s="1152">
        <v>1</v>
      </c>
      <c r="O13" s="1152">
        <v>38</v>
      </c>
      <c r="P13" s="1152">
        <v>1</v>
      </c>
      <c r="Q13" s="1152">
        <v>30</v>
      </c>
      <c r="R13" s="1154">
        <f t="shared" ref="R13:R76" si="14">IF(OR(V13=1,W13=1,X13=1),F13*1.9+1,"")</f>
        <v>8.6</v>
      </c>
      <c r="S13" s="1152">
        <v>10</v>
      </c>
      <c r="T13" s="1152">
        <v>10</v>
      </c>
      <c r="U13" s="1152">
        <v>0</v>
      </c>
      <c r="V13" s="1152" t="str">
        <f t="shared" si="0"/>
        <v xml:space="preserve"> </v>
      </c>
      <c r="W13" s="1152">
        <f t="shared" si="1"/>
        <v>1</v>
      </c>
      <c r="X13" s="1152" t="str">
        <f t="shared" si="3"/>
        <v xml:space="preserve"> </v>
      </c>
      <c r="Y13" s="1154">
        <f t="shared" si="4"/>
        <v>32.25</v>
      </c>
      <c r="Z13" s="1152">
        <f t="shared" si="5"/>
        <v>40</v>
      </c>
      <c r="AA13" s="1154">
        <f t="shared" si="6"/>
        <v>-7.75</v>
      </c>
      <c r="AB13" s="1155" t="str">
        <f>IF(AA13&gt;0,1,"")</f>
        <v/>
      </c>
      <c r="AC13" s="1155" t="str">
        <f t="shared" si="7"/>
        <v/>
      </c>
      <c r="AD13" s="1152">
        <f t="shared" si="8"/>
        <v>1</v>
      </c>
      <c r="AE13" s="1152">
        <f t="shared" si="9"/>
        <v>3</v>
      </c>
      <c r="AF13" s="1152">
        <f t="shared" si="10"/>
        <v>9</v>
      </c>
      <c r="AG13" s="1154">
        <f>IF(OR(V13=1,W13=1,X13=1),IF(V13=1,AE13*1.9+AF13/17,IF(W13=1,AE13*1.9+AF13/20,IF(X13=1,AE13*1.9+AF13/22)))+1,"")</f>
        <v>7.1499999999999995</v>
      </c>
      <c r="AH13" s="1154">
        <f t="shared" si="11"/>
        <v>-1.4500000000000002</v>
      </c>
      <c r="AI13" s="1155" t="str">
        <f t="shared" si="12"/>
        <v/>
      </c>
      <c r="AJ13" s="1155">
        <f t="shared" si="13"/>
        <v>1</v>
      </c>
      <c r="AK13" s="1155" t="str">
        <f t="shared" ref="AK13:AK76" si="15">IF(AND(OR(V13=1,W13=1,X13=1),AA13&gt;=3),1,"")</f>
        <v/>
      </c>
      <c r="AL13" s="1155" t="str">
        <f t="shared" ref="AL13:AL76" si="16">IF(AK13=1,Y13*0.95,"")</f>
        <v/>
      </c>
      <c r="AM13" s="1152" t="str">
        <f t="shared" ref="AM13:AM76" si="17">IF(AK13=1,INT(G13/AL13),"")</f>
        <v/>
      </c>
      <c r="AN13" s="1155" t="str">
        <f t="shared" ref="AN13:AN76" si="18">IF(AK13=1,MOD(G13,AM13),"")</f>
        <v/>
      </c>
      <c r="AO13" s="1154" t="str">
        <f t="shared" ref="AO13:AO76" si="19">IF(AK13=1,IF(V13=1,AM13*1.9+AN13/17,IF(W13=1,AM13*1.9+AN13/20,IF(X13=1,AM13*1.9+AN13/22," ")))+1," ")</f>
        <v xml:space="preserve"> </v>
      </c>
      <c r="AP13" s="1222" t="str">
        <f t="shared" ref="AP13:AP76" si="20">IF(AND(F13&gt;15,AA13&lt;3,AA13&gt; -3,OR(V13=1,W13=1,X13=1)),1,"")</f>
        <v/>
      </c>
      <c r="AQ13" s="1152" t="str">
        <f t="shared" ref="AQ13:AQ76" si="21">IF(AP13=1,AG13,"")</f>
        <v/>
      </c>
      <c r="AR13" s="1155" t="str">
        <f t="shared" ref="AR13:AR76" si="22">IF(AND(OR(V13=1,W13=1,X13=1),F13&gt;=11,F13&lt;=15,AA13&lt;=-1.5,BB13&lt;&gt;1),1,"")</f>
        <v/>
      </c>
      <c r="AS13" s="1152" t="str">
        <f t="shared" ref="AS13:AS76" si="23">IF(AR13=1,Y13*1.05,"")</f>
        <v/>
      </c>
      <c r="AT13" s="1152" t="str">
        <f t="shared" ref="AT13:AT76" si="24">IF(AR13=1,INT(G13/AS13),"")</f>
        <v/>
      </c>
      <c r="AU13" s="1155" t="str">
        <f t="shared" ref="AU13:AU76" si="25">IF(AR13=1,MOD(G13,AS13),"")</f>
        <v/>
      </c>
      <c r="AV13" s="1154" t="str">
        <f t="shared" ref="AV13:AV76" si="26">IF(AR13=1,IF(V13=1,AT13*1.9+AU13/17,IF(W13=1,AT13*1.9+AU13/20,IF(X13=1,AT13*1.9+AU13/22," ")))+1," ")</f>
        <v xml:space="preserve"> </v>
      </c>
      <c r="AW13" s="1222" t="str">
        <f t="shared" ref="AW13:AW76" si="27">IF(AND(OR(V13=1,W13=1,X13=1),F13&gt;15,AA13&lt;=-3),1,"")</f>
        <v/>
      </c>
      <c r="AX13" s="1152" t="str">
        <f t="shared" ref="AX13:AX76" si="28">IF(AW13=1,Y13*1.05,"")</f>
        <v/>
      </c>
      <c r="AY13" s="1152" t="str">
        <f t="shared" ref="AY13:AY76" si="29">IF(AW13=1,INT(G13/AX13),"")</f>
        <v/>
      </c>
      <c r="AZ13" s="1155" t="str">
        <f t="shared" ref="AZ13:AZ76" si="30">IF(AW13=1,MOD(G13,AX13),"")</f>
        <v/>
      </c>
      <c r="BA13" s="1154" t="str">
        <f t="shared" ref="BA13:BA76" si="31">IF(AW13=1,IF(V13=1,AY13*1.9+AZ13/17,IF(W13=1,AY13*1.9+AZ13/20,IF(X13=1,AY13*1.9+AZ13/22," ")))+1," ")</f>
        <v xml:space="preserve"> </v>
      </c>
      <c r="BB13" s="1222">
        <f t="shared" ref="BB13:BB76" si="32">IF(AND(OR(V13=1,W13=1,X13=1),F13&lt;11,AA13&lt;0),1,"")</f>
        <v>1</v>
      </c>
      <c r="BC13" s="1154">
        <f t="shared" ref="BC13:BC76" si="33">IF(BB13=1,R13,"")</f>
        <v>8.6</v>
      </c>
      <c r="BD13" s="1222" t="str">
        <f t="shared" ref="BD13:BD76" si="34">IF(AND(OR(V13=1,W13=1,X13=1),AK13&lt;&gt;1,AP13&lt;&gt;1,AR13&lt;&gt;1,AW13&lt;&gt;1,BB13&lt;&gt;1),1,"")</f>
        <v/>
      </c>
      <c r="BE13" s="1152" t="str">
        <f t="shared" ref="BE13:BE76" si="35">IF(BD13=1,AG13,"")</f>
        <v/>
      </c>
    </row>
    <row r="14" spans="1:57" s="1164" customFormat="1" ht="25.5" customHeight="1">
      <c r="A14" s="1152">
        <v>2</v>
      </c>
      <c r="B14" s="1202" t="s">
        <v>63</v>
      </c>
      <c r="C14" s="1150"/>
      <c r="D14" s="1143"/>
      <c r="E14" s="1143"/>
      <c r="F14" s="1143">
        <f t="shared" si="2"/>
        <v>0</v>
      </c>
      <c r="G14" s="1143">
        <f t="shared" si="2"/>
        <v>0</v>
      </c>
      <c r="H14" s="1143">
        <v>0</v>
      </c>
      <c r="I14" s="1143">
        <v>0</v>
      </c>
      <c r="J14" s="1143">
        <v>0</v>
      </c>
      <c r="K14" s="1143">
        <v>0</v>
      </c>
      <c r="L14" s="1143">
        <v>0</v>
      </c>
      <c r="M14" s="1143">
        <v>0</v>
      </c>
      <c r="N14" s="1143">
        <v>0</v>
      </c>
      <c r="O14" s="1143">
        <v>0</v>
      </c>
      <c r="P14" s="1143">
        <v>0</v>
      </c>
      <c r="Q14" s="1143">
        <v>0</v>
      </c>
      <c r="R14" s="1154" t="str">
        <f t="shared" si="14"/>
        <v/>
      </c>
      <c r="S14" s="1143">
        <v>0</v>
      </c>
      <c r="T14" s="1143">
        <v>0</v>
      </c>
      <c r="U14" s="1143">
        <v>0</v>
      </c>
      <c r="V14" s="1152" t="str">
        <f t="shared" si="0"/>
        <v xml:space="preserve"> </v>
      </c>
      <c r="W14" s="1152" t="str">
        <f t="shared" si="1"/>
        <v xml:space="preserve"> </v>
      </c>
      <c r="X14" s="1152" t="str">
        <f t="shared" si="3"/>
        <v xml:space="preserve"> </v>
      </c>
      <c r="Y14" s="1154" t="str">
        <f t="shared" si="4"/>
        <v/>
      </c>
      <c r="Z14" s="1152" t="str">
        <f t="shared" si="5"/>
        <v/>
      </c>
      <c r="AA14" s="1154" t="str">
        <f t="shared" si="6"/>
        <v/>
      </c>
      <c r="AB14" s="1155"/>
      <c r="AC14" s="1155" t="str">
        <f t="shared" si="7"/>
        <v/>
      </c>
      <c r="AD14" s="1152" t="str">
        <f t="shared" si="8"/>
        <v xml:space="preserve"> </v>
      </c>
      <c r="AE14" s="1152" t="str">
        <f t="shared" si="9"/>
        <v xml:space="preserve"> </v>
      </c>
      <c r="AF14" s="1152" t="str">
        <f t="shared" si="10"/>
        <v xml:space="preserve"> </v>
      </c>
      <c r="AG14" s="1154" t="str">
        <f t="shared" ref="AG14:AG77" si="36">IF(OR(V14=1,W14=1,X14=1),IF(V14=1,AE14*1.9+AF14/17,IF(W14=1,AE14*1.9+AF14/20,IF(X14=1,AE14*1.9+AF14/22)))+1,"")</f>
        <v/>
      </c>
      <c r="AH14" s="1154" t="str">
        <f t="shared" si="11"/>
        <v xml:space="preserve"> </v>
      </c>
      <c r="AI14" s="1155" t="str">
        <f t="shared" si="12"/>
        <v/>
      </c>
      <c r="AJ14" s="1155" t="str">
        <f t="shared" si="13"/>
        <v/>
      </c>
      <c r="AK14" s="1155" t="str">
        <f t="shared" si="15"/>
        <v/>
      </c>
      <c r="AL14" s="1155" t="str">
        <f t="shared" si="16"/>
        <v/>
      </c>
      <c r="AM14" s="1152" t="str">
        <f t="shared" si="17"/>
        <v/>
      </c>
      <c r="AN14" s="1155" t="str">
        <f t="shared" si="18"/>
        <v/>
      </c>
      <c r="AO14" s="1154" t="str">
        <f t="shared" si="19"/>
        <v xml:space="preserve"> </v>
      </c>
      <c r="AP14" s="1222" t="str">
        <f t="shared" si="20"/>
        <v/>
      </c>
      <c r="AQ14" s="1152" t="str">
        <f t="shared" si="21"/>
        <v/>
      </c>
      <c r="AR14" s="1155" t="str">
        <f t="shared" si="22"/>
        <v/>
      </c>
      <c r="AS14" s="1152" t="str">
        <f t="shared" si="23"/>
        <v/>
      </c>
      <c r="AT14" s="1152" t="str">
        <f t="shared" si="24"/>
        <v/>
      </c>
      <c r="AU14" s="1155" t="str">
        <f t="shared" si="25"/>
        <v/>
      </c>
      <c r="AV14" s="1154" t="str">
        <f t="shared" si="26"/>
        <v xml:space="preserve"> </v>
      </c>
      <c r="AW14" s="1222" t="str">
        <f t="shared" si="27"/>
        <v/>
      </c>
      <c r="AX14" s="1152" t="str">
        <f t="shared" si="28"/>
        <v/>
      </c>
      <c r="AY14" s="1152" t="str">
        <f t="shared" si="29"/>
        <v/>
      </c>
      <c r="AZ14" s="1155" t="str">
        <f t="shared" si="30"/>
        <v/>
      </c>
      <c r="BA14" s="1154" t="str">
        <f t="shared" si="31"/>
        <v xml:space="preserve"> </v>
      </c>
      <c r="BB14" s="1222" t="str">
        <f t="shared" si="32"/>
        <v/>
      </c>
      <c r="BC14" s="1154" t="str">
        <f t="shared" si="33"/>
        <v/>
      </c>
      <c r="BD14" s="1222" t="str">
        <f t="shared" si="34"/>
        <v/>
      </c>
      <c r="BE14" s="1152" t="str">
        <f t="shared" si="35"/>
        <v/>
      </c>
    </row>
    <row r="15" spans="1:57" s="1164" customFormat="1" ht="25.5" customHeight="1">
      <c r="A15" s="1152">
        <v>1</v>
      </c>
      <c r="B15" s="1202"/>
      <c r="C15" s="1229" t="s">
        <v>969</v>
      </c>
      <c r="D15" s="1143"/>
      <c r="E15" s="1152" t="s">
        <v>65</v>
      </c>
      <c r="F15" s="1143">
        <f t="shared" si="2"/>
        <v>8</v>
      </c>
      <c r="G15" s="1143">
        <f t="shared" si="2"/>
        <v>223</v>
      </c>
      <c r="H15" s="1152">
        <v>3</v>
      </c>
      <c r="I15" s="1152">
        <v>3</v>
      </c>
      <c r="J15" s="1152">
        <v>2</v>
      </c>
      <c r="K15" s="1152">
        <v>53</v>
      </c>
      <c r="L15" s="1152">
        <v>2</v>
      </c>
      <c r="M15" s="1152">
        <v>54</v>
      </c>
      <c r="N15" s="1152">
        <v>2</v>
      </c>
      <c r="O15" s="1152">
        <v>66</v>
      </c>
      <c r="P15" s="1152">
        <v>2</v>
      </c>
      <c r="Q15" s="1152">
        <v>50</v>
      </c>
      <c r="R15" s="1154">
        <f t="shared" si="14"/>
        <v>16.2</v>
      </c>
      <c r="S15" s="1152">
        <v>13</v>
      </c>
      <c r="T15" s="1152">
        <v>13</v>
      </c>
      <c r="U15" s="1152">
        <v>3</v>
      </c>
      <c r="V15" s="1152">
        <f t="shared" si="0"/>
        <v>1</v>
      </c>
      <c r="W15" s="1152" t="str">
        <f t="shared" si="1"/>
        <v xml:space="preserve"> </v>
      </c>
      <c r="X15" s="1152" t="str">
        <f t="shared" si="3"/>
        <v xml:space="preserve"> </v>
      </c>
      <c r="Y15" s="1154">
        <f t="shared" si="4"/>
        <v>27.875</v>
      </c>
      <c r="Z15" s="1152">
        <f t="shared" si="5"/>
        <v>35</v>
      </c>
      <c r="AA15" s="1154">
        <f t="shared" si="6"/>
        <v>-7.125</v>
      </c>
      <c r="AB15" s="1155" t="str">
        <f>IF(AA15&gt;0,1,"")</f>
        <v/>
      </c>
      <c r="AC15" s="1155" t="str">
        <f t="shared" si="7"/>
        <v/>
      </c>
      <c r="AD15" s="1152">
        <f t="shared" si="8"/>
        <v>1</v>
      </c>
      <c r="AE15" s="1152">
        <f t="shared" si="9"/>
        <v>6</v>
      </c>
      <c r="AF15" s="1152">
        <f t="shared" si="10"/>
        <v>13</v>
      </c>
      <c r="AG15" s="1154">
        <f t="shared" si="36"/>
        <v>13.164705882352941</v>
      </c>
      <c r="AH15" s="1154">
        <f t="shared" si="11"/>
        <v>-3.0352941176470587</v>
      </c>
      <c r="AI15" s="1155" t="str">
        <f t="shared" si="12"/>
        <v/>
      </c>
      <c r="AJ15" s="1155">
        <f t="shared" si="13"/>
        <v>1</v>
      </c>
      <c r="AK15" s="1155" t="str">
        <f t="shared" si="15"/>
        <v/>
      </c>
      <c r="AL15" s="1155" t="str">
        <f t="shared" si="16"/>
        <v/>
      </c>
      <c r="AM15" s="1152" t="str">
        <f t="shared" si="17"/>
        <v/>
      </c>
      <c r="AN15" s="1155" t="str">
        <f t="shared" si="18"/>
        <v/>
      </c>
      <c r="AO15" s="1154" t="str">
        <f t="shared" si="19"/>
        <v xml:space="preserve"> </v>
      </c>
      <c r="AP15" s="1222" t="str">
        <f t="shared" si="20"/>
        <v/>
      </c>
      <c r="AQ15" s="1152" t="str">
        <f t="shared" si="21"/>
        <v/>
      </c>
      <c r="AR15" s="1155" t="str">
        <f t="shared" si="22"/>
        <v/>
      </c>
      <c r="AS15" s="1152" t="str">
        <f t="shared" si="23"/>
        <v/>
      </c>
      <c r="AT15" s="1152" t="str">
        <f t="shared" si="24"/>
        <v/>
      </c>
      <c r="AU15" s="1155" t="str">
        <f t="shared" si="25"/>
        <v/>
      </c>
      <c r="AV15" s="1154" t="str">
        <f t="shared" si="26"/>
        <v xml:space="preserve"> </v>
      </c>
      <c r="AW15" s="1222" t="str">
        <f t="shared" si="27"/>
        <v/>
      </c>
      <c r="AX15" s="1152" t="str">
        <f t="shared" si="28"/>
        <v/>
      </c>
      <c r="AY15" s="1152" t="str">
        <f t="shared" si="29"/>
        <v/>
      </c>
      <c r="AZ15" s="1155" t="str">
        <f t="shared" si="30"/>
        <v/>
      </c>
      <c r="BA15" s="1154" t="str">
        <f t="shared" si="31"/>
        <v xml:space="preserve"> </v>
      </c>
      <c r="BB15" s="1222">
        <f t="shared" si="32"/>
        <v>1</v>
      </c>
      <c r="BC15" s="1154">
        <f t="shared" si="33"/>
        <v>16.2</v>
      </c>
      <c r="BD15" s="1222" t="str">
        <f t="shared" si="34"/>
        <v/>
      </c>
      <c r="BE15" s="1152" t="str">
        <f t="shared" si="35"/>
        <v/>
      </c>
    </row>
    <row r="16" spans="1:57" s="1164" customFormat="1" ht="25.5" customHeight="1">
      <c r="A16" s="1152">
        <v>2</v>
      </c>
      <c r="B16" s="1202"/>
      <c r="C16" s="1206" t="s">
        <v>970</v>
      </c>
      <c r="D16" s="1143"/>
      <c r="E16" s="1152" t="s">
        <v>65</v>
      </c>
      <c r="F16" s="1143">
        <f t="shared" si="2"/>
        <v>7</v>
      </c>
      <c r="G16" s="1143">
        <f t="shared" si="2"/>
        <v>193</v>
      </c>
      <c r="H16" s="1152">
        <v>3</v>
      </c>
      <c r="I16" s="1152">
        <v>3</v>
      </c>
      <c r="J16" s="1152">
        <v>1</v>
      </c>
      <c r="K16" s="1152">
        <v>44</v>
      </c>
      <c r="L16" s="1152">
        <v>2</v>
      </c>
      <c r="M16" s="1152">
        <v>53</v>
      </c>
      <c r="N16" s="1152">
        <v>2</v>
      </c>
      <c r="O16" s="1152">
        <v>56</v>
      </c>
      <c r="P16" s="1152">
        <v>2</v>
      </c>
      <c r="Q16" s="1152">
        <v>40</v>
      </c>
      <c r="R16" s="1154">
        <f t="shared" si="14"/>
        <v>14.299999999999999</v>
      </c>
      <c r="S16" s="1152">
        <v>14</v>
      </c>
      <c r="T16" s="1152">
        <v>14</v>
      </c>
      <c r="U16" s="1152">
        <v>0</v>
      </c>
      <c r="V16" s="1152">
        <f t="shared" si="0"/>
        <v>1</v>
      </c>
      <c r="W16" s="1152" t="str">
        <f t="shared" si="1"/>
        <v xml:space="preserve"> </v>
      </c>
      <c r="X16" s="1152" t="str">
        <f t="shared" si="3"/>
        <v xml:space="preserve"> </v>
      </c>
      <c r="Y16" s="1154">
        <f t="shared" si="4"/>
        <v>27.571428571428573</v>
      </c>
      <c r="Z16" s="1152">
        <f t="shared" si="5"/>
        <v>35</v>
      </c>
      <c r="AA16" s="1154">
        <f t="shared" si="6"/>
        <v>-7.428571428571427</v>
      </c>
      <c r="AB16" s="1155" t="str">
        <f>IF(AA16&gt;0,1,"")</f>
        <v/>
      </c>
      <c r="AC16" s="1155" t="str">
        <f t="shared" si="7"/>
        <v/>
      </c>
      <c r="AD16" s="1152">
        <f t="shared" si="8"/>
        <v>1</v>
      </c>
      <c r="AE16" s="1152">
        <f t="shared" si="9"/>
        <v>5</v>
      </c>
      <c r="AF16" s="1152">
        <f t="shared" si="10"/>
        <v>18</v>
      </c>
      <c r="AG16" s="1154">
        <f t="shared" si="36"/>
        <v>11.558823529411764</v>
      </c>
      <c r="AH16" s="1154">
        <f t="shared" si="11"/>
        <v>-2.7411764705882344</v>
      </c>
      <c r="AI16" s="1155" t="str">
        <f t="shared" si="12"/>
        <v/>
      </c>
      <c r="AJ16" s="1155">
        <f t="shared" si="13"/>
        <v>1</v>
      </c>
      <c r="AK16" s="1155" t="str">
        <f t="shared" si="15"/>
        <v/>
      </c>
      <c r="AL16" s="1155" t="str">
        <f t="shared" si="16"/>
        <v/>
      </c>
      <c r="AM16" s="1152" t="str">
        <f t="shared" si="17"/>
        <v/>
      </c>
      <c r="AN16" s="1155" t="str">
        <f t="shared" si="18"/>
        <v/>
      </c>
      <c r="AO16" s="1154" t="str">
        <f t="shared" si="19"/>
        <v xml:space="preserve"> </v>
      </c>
      <c r="AP16" s="1222" t="str">
        <f t="shared" si="20"/>
        <v/>
      </c>
      <c r="AQ16" s="1152" t="str">
        <f t="shared" si="21"/>
        <v/>
      </c>
      <c r="AR16" s="1155" t="str">
        <f t="shared" si="22"/>
        <v/>
      </c>
      <c r="AS16" s="1152" t="str">
        <f t="shared" si="23"/>
        <v/>
      </c>
      <c r="AT16" s="1152" t="str">
        <f t="shared" si="24"/>
        <v/>
      </c>
      <c r="AU16" s="1155" t="str">
        <f t="shared" si="25"/>
        <v/>
      </c>
      <c r="AV16" s="1154" t="str">
        <f t="shared" si="26"/>
        <v xml:space="preserve"> </v>
      </c>
      <c r="AW16" s="1222" t="str">
        <f t="shared" si="27"/>
        <v/>
      </c>
      <c r="AX16" s="1152" t="str">
        <f t="shared" si="28"/>
        <v/>
      </c>
      <c r="AY16" s="1152" t="str">
        <f t="shared" si="29"/>
        <v/>
      </c>
      <c r="AZ16" s="1155" t="str">
        <f t="shared" si="30"/>
        <v/>
      </c>
      <c r="BA16" s="1154" t="str">
        <f t="shared" si="31"/>
        <v xml:space="preserve"> </v>
      </c>
      <c r="BB16" s="1222">
        <f t="shared" si="32"/>
        <v>1</v>
      </c>
      <c r="BC16" s="1154">
        <f t="shared" si="33"/>
        <v>14.299999999999999</v>
      </c>
      <c r="BD16" s="1222" t="str">
        <f t="shared" si="34"/>
        <v/>
      </c>
      <c r="BE16" s="1152" t="str">
        <f t="shared" si="35"/>
        <v/>
      </c>
    </row>
    <row r="17" spans="1:57" s="1164" customFormat="1" ht="25.5" customHeight="1">
      <c r="A17" s="1152">
        <v>3</v>
      </c>
      <c r="B17" s="1202" t="s">
        <v>73</v>
      </c>
      <c r="C17" s="1150"/>
      <c r="D17" s="1143"/>
      <c r="E17" s="1143"/>
      <c r="F17" s="1143">
        <f t="shared" si="2"/>
        <v>0</v>
      </c>
      <c r="G17" s="1143">
        <f t="shared" si="2"/>
        <v>0</v>
      </c>
      <c r="H17" s="1143">
        <v>0</v>
      </c>
      <c r="I17" s="1143">
        <v>0</v>
      </c>
      <c r="J17" s="1143">
        <v>0</v>
      </c>
      <c r="K17" s="1143">
        <v>0</v>
      </c>
      <c r="L17" s="1143">
        <v>0</v>
      </c>
      <c r="M17" s="1143">
        <v>0</v>
      </c>
      <c r="N17" s="1143">
        <v>0</v>
      </c>
      <c r="O17" s="1143">
        <v>0</v>
      </c>
      <c r="P17" s="1143">
        <v>0</v>
      </c>
      <c r="Q17" s="1143">
        <v>0</v>
      </c>
      <c r="R17" s="1154" t="str">
        <f t="shared" si="14"/>
        <v/>
      </c>
      <c r="S17" s="1143">
        <v>0</v>
      </c>
      <c r="T17" s="1143">
        <v>0</v>
      </c>
      <c r="U17" s="1143">
        <v>0</v>
      </c>
      <c r="V17" s="1152" t="str">
        <f t="shared" si="0"/>
        <v xml:space="preserve"> </v>
      </c>
      <c r="W17" s="1152" t="str">
        <f t="shared" si="1"/>
        <v xml:space="preserve"> </v>
      </c>
      <c r="X17" s="1152" t="str">
        <f t="shared" si="3"/>
        <v xml:space="preserve"> </v>
      </c>
      <c r="Y17" s="1154" t="str">
        <f t="shared" si="4"/>
        <v/>
      </c>
      <c r="Z17" s="1152" t="str">
        <f t="shared" si="5"/>
        <v/>
      </c>
      <c r="AA17" s="1154" t="str">
        <f t="shared" si="6"/>
        <v/>
      </c>
      <c r="AB17" s="1155"/>
      <c r="AC17" s="1155" t="str">
        <f t="shared" si="7"/>
        <v/>
      </c>
      <c r="AD17" s="1152" t="str">
        <f t="shared" si="8"/>
        <v xml:space="preserve"> </v>
      </c>
      <c r="AE17" s="1152" t="str">
        <f t="shared" si="9"/>
        <v xml:space="preserve"> </v>
      </c>
      <c r="AF17" s="1152" t="str">
        <f t="shared" si="10"/>
        <v xml:space="preserve"> </v>
      </c>
      <c r="AG17" s="1154" t="str">
        <f t="shared" si="36"/>
        <v/>
      </c>
      <c r="AH17" s="1154" t="str">
        <f t="shared" si="11"/>
        <v xml:space="preserve"> </v>
      </c>
      <c r="AI17" s="1155" t="str">
        <f t="shared" si="12"/>
        <v/>
      </c>
      <c r="AJ17" s="1155" t="str">
        <f t="shared" si="13"/>
        <v/>
      </c>
      <c r="AK17" s="1155" t="str">
        <f t="shared" si="15"/>
        <v/>
      </c>
      <c r="AL17" s="1155" t="str">
        <f t="shared" si="16"/>
        <v/>
      </c>
      <c r="AM17" s="1152" t="str">
        <f t="shared" si="17"/>
        <v/>
      </c>
      <c r="AN17" s="1155" t="str">
        <f t="shared" si="18"/>
        <v/>
      </c>
      <c r="AO17" s="1154" t="str">
        <f t="shared" si="19"/>
        <v xml:space="preserve"> </v>
      </c>
      <c r="AP17" s="1222" t="str">
        <f t="shared" si="20"/>
        <v/>
      </c>
      <c r="AQ17" s="1152" t="str">
        <f t="shared" si="21"/>
        <v/>
      </c>
      <c r="AR17" s="1155" t="str">
        <f t="shared" si="22"/>
        <v/>
      </c>
      <c r="AS17" s="1152" t="str">
        <f t="shared" si="23"/>
        <v/>
      </c>
      <c r="AT17" s="1152" t="str">
        <f t="shared" si="24"/>
        <v/>
      </c>
      <c r="AU17" s="1155" t="str">
        <f t="shared" si="25"/>
        <v/>
      </c>
      <c r="AV17" s="1154" t="str">
        <f t="shared" si="26"/>
        <v xml:space="preserve"> </v>
      </c>
      <c r="AW17" s="1222" t="str">
        <f t="shared" si="27"/>
        <v/>
      </c>
      <c r="AX17" s="1152" t="str">
        <f t="shared" si="28"/>
        <v/>
      </c>
      <c r="AY17" s="1152" t="str">
        <f t="shared" si="29"/>
        <v/>
      </c>
      <c r="AZ17" s="1155" t="str">
        <f t="shared" si="30"/>
        <v/>
      </c>
      <c r="BA17" s="1154" t="str">
        <f t="shared" si="31"/>
        <v xml:space="preserve"> </v>
      </c>
      <c r="BB17" s="1222" t="str">
        <f t="shared" si="32"/>
        <v/>
      </c>
      <c r="BC17" s="1154" t="str">
        <f t="shared" si="33"/>
        <v/>
      </c>
      <c r="BD17" s="1222" t="str">
        <f t="shared" si="34"/>
        <v/>
      </c>
      <c r="BE17" s="1152" t="str">
        <f t="shared" si="35"/>
        <v/>
      </c>
    </row>
    <row r="18" spans="1:57" s="1164" customFormat="1" ht="25.5" customHeight="1">
      <c r="A18" s="1152">
        <v>1</v>
      </c>
      <c r="B18" s="1202"/>
      <c r="C18" s="1150" t="s">
        <v>971</v>
      </c>
      <c r="D18" s="1143" t="s">
        <v>57</v>
      </c>
      <c r="E18" s="1152" t="s">
        <v>65</v>
      </c>
      <c r="F18" s="1143">
        <f t="shared" si="2"/>
        <v>4</v>
      </c>
      <c r="G18" s="1143">
        <f t="shared" si="2"/>
        <v>120</v>
      </c>
      <c r="H18" s="1152">
        <v>1</v>
      </c>
      <c r="I18" s="1152">
        <v>1</v>
      </c>
      <c r="J18" s="1152">
        <v>1</v>
      </c>
      <c r="K18" s="1152">
        <v>23</v>
      </c>
      <c r="L18" s="1152">
        <v>1</v>
      </c>
      <c r="M18" s="1152">
        <v>32</v>
      </c>
      <c r="N18" s="1152">
        <v>1</v>
      </c>
      <c r="O18" s="1152">
        <v>35</v>
      </c>
      <c r="P18" s="1152">
        <v>1</v>
      </c>
      <c r="Q18" s="1152">
        <v>30</v>
      </c>
      <c r="R18" s="1154">
        <f t="shared" si="14"/>
        <v>8.6</v>
      </c>
      <c r="S18" s="1152">
        <v>10</v>
      </c>
      <c r="T18" s="1152">
        <v>10</v>
      </c>
      <c r="U18" s="1152">
        <v>0</v>
      </c>
      <c r="V18" s="1152">
        <f t="shared" si="0"/>
        <v>1</v>
      </c>
      <c r="W18" s="1152" t="str">
        <f t="shared" si="1"/>
        <v xml:space="preserve"> </v>
      </c>
      <c r="X18" s="1152" t="str">
        <f t="shared" si="3"/>
        <v xml:space="preserve"> </v>
      </c>
      <c r="Y18" s="1154">
        <f t="shared" si="4"/>
        <v>30</v>
      </c>
      <c r="Z18" s="1152">
        <f t="shared" si="5"/>
        <v>35</v>
      </c>
      <c r="AA18" s="1154">
        <f t="shared" si="6"/>
        <v>-5</v>
      </c>
      <c r="AB18" s="1155" t="str">
        <f>IF(AA18&gt;0,1,"")</f>
        <v/>
      </c>
      <c r="AC18" s="1155" t="str">
        <f t="shared" si="7"/>
        <v/>
      </c>
      <c r="AD18" s="1152">
        <f t="shared" si="8"/>
        <v>1</v>
      </c>
      <c r="AE18" s="1152">
        <f t="shared" si="9"/>
        <v>3</v>
      </c>
      <c r="AF18" s="1152">
        <f t="shared" si="10"/>
        <v>15</v>
      </c>
      <c r="AG18" s="1154">
        <f t="shared" si="36"/>
        <v>7.5823529411764703</v>
      </c>
      <c r="AH18" s="1154">
        <f t="shared" si="11"/>
        <v>-1.0176470588235293</v>
      </c>
      <c r="AI18" s="1155" t="str">
        <f t="shared" si="12"/>
        <v/>
      </c>
      <c r="AJ18" s="1155">
        <f t="shared" si="13"/>
        <v>1</v>
      </c>
      <c r="AK18" s="1155" t="str">
        <f t="shared" si="15"/>
        <v/>
      </c>
      <c r="AL18" s="1155" t="str">
        <f t="shared" si="16"/>
        <v/>
      </c>
      <c r="AM18" s="1152" t="str">
        <f t="shared" si="17"/>
        <v/>
      </c>
      <c r="AN18" s="1155" t="str">
        <f t="shared" si="18"/>
        <v/>
      </c>
      <c r="AO18" s="1154" t="str">
        <f t="shared" si="19"/>
        <v xml:space="preserve"> </v>
      </c>
      <c r="AP18" s="1222" t="str">
        <f t="shared" si="20"/>
        <v/>
      </c>
      <c r="AQ18" s="1152" t="str">
        <f t="shared" si="21"/>
        <v/>
      </c>
      <c r="AR18" s="1155" t="str">
        <f t="shared" si="22"/>
        <v/>
      </c>
      <c r="AS18" s="1152" t="str">
        <f t="shared" si="23"/>
        <v/>
      </c>
      <c r="AT18" s="1152" t="str">
        <f t="shared" si="24"/>
        <v/>
      </c>
      <c r="AU18" s="1155" t="str">
        <f t="shared" si="25"/>
        <v/>
      </c>
      <c r="AV18" s="1154" t="str">
        <f t="shared" si="26"/>
        <v xml:space="preserve"> </v>
      </c>
      <c r="AW18" s="1222" t="str">
        <f t="shared" si="27"/>
        <v/>
      </c>
      <c r="AX18" s="1152" t="str">
        <f t="shared" si="28"/>
        <v/>
      </c>
      <c r="AY18" s="1152" t="str">
        <f t="shared" si="29"/>
        <v/>
      </c>
      <c r="AZ18" s="1155" t="str">
        <f t="shared" si="30"/>
        <v/>
      </c>
      <c r="BA18" s="1154" t="str">
        <f t="shared" si="31"/>
        <v xml:space="preserve"> </v>
      </c>
      <c r="BB18" s="1222">
        <f t="shared" si="32"/>
        <v>1</v>
      </c>
      <c r="BC18" s="1154">
        <f t="shared" si="33"/>
        <v>8.6</v>
      </c>
      <c r="BD18" s="1222" t="str">
        <f t="shared" si="34"/>
        <v/>
      </c>
      <c r="BE18" s="1152" t="str">
        <f t="shared" si="35"/>
        <v/>
      </c>
    </row>
    <row r="19" spans="1:57" s="1164" customFormat="1" ht="25.5" customHeight="1">
      <c r="A19" s="1152"/>
      <c r="B19" s="1202"/>
      <c r="C19" s="1150"/>
      <c r="D19" s="1143"/>
      <c r="E19" s="1152"/>
      <c r="F19" s="1143">
        <f t="shared" si="2"/>
        <v>0</v>
      </c>
      <c r="G19" s="1143">
        <f t="shared" si="2"/>
        <v>0</v>
      </c>
      <c r="H19" s="1152"/>
      <c r="I19" s="1152"/>
      <c r="J19" s="1152"/>
      <c r="K19" s="1152"/>
      <c r="L19" s="1152"/>
      <c r="M19" s="1152"/>
      <c r="N19" s="1152"/>
      <c r="O19" s="1152"/>
      <c r="P19" s="1152"/>
      <c r="Q19" s="1152"/>
      <c r="R19" s="1154" t="str">
        <f t="shared" si="14"/>
        <v/>
      </c>
      <c r="S19" s="1152"/>
      <c r="T19" s="1152"/>
      <c r="U19" s="1152"/>
      <c r="V19" s="1152" t="str">
        <f t="shared" si="0"/>
        <v xml:space="preserve"> </v>
      </c>
      <c r="W19" s="1152" t="str">
        <f t="shared" si="1"/>
        <v xml:space="preserve"> </v>
      </c>
      <c r="X19" s="1152" t="str">
        <f t="shared" si="3"/>
        <v xml:space="preserve"> </v>
      </c>
      <c r="Y19" s="1154" t="str">
        <f t="shared" si="4"/>
        <v/>
      </c>
      <c r="Z19" s="1152" t="str">
        <f t="shared" si="5"/>
        <v/>
      </c>
      <c r="AA19" s="1154" t="str">
        <f t="shared" si="6"/>
        <v/>
      </c>
      <c r="AB19" s="1155"/>
      <c r="AC19" s="1155" t="str">
        <f t="shared" si="7"/>
        <v/>
      </c>
      <c r="AD19" s="1152" t="str">
        <f t="shared" si="8"/>
        <v xml:space="preserve"> </v>
      </c>
      <c r="AE19" s="1152" t="str">
        <f t="shared" si="9"/>
        <v xml:space="preserve"> </v>
      </c>
      <c r="AF19" s="1152" t="str">
        <f t="shared" si="10"/>
        <v xml:space="preserve"> </v>
      </c>
      <c r="AG19" s="1154" t="str">
        <f t="shared" si="36"/>
        <v/>
      </c>
      <c r="AH19" s="1154" t="str">
        <f t="shared" si="11"/>
        <v xml:space="preserve"> </v>
      </c>
      <c r="AI19" s="1155" t="str">
        <f t="shared" si="12"/>
        <v/>
      </c>
      <c r="AJ19" s="1155" t="str">
        <f t="shared" si="13"/>
        <v/>
      </c>
      <c r="AK19" s="1155" t="str">
        <f t="shared" si="15"/>
        <v/>
      </c>
      <c r="AL19" s="1155" t="str">
        <f t="shared" si="16"/>
        <v/>
      </c>
      <c r="AM19" s="1152" t="str">
        <f t="shared" si="17"/>
        <v/>
      </c>
      <c r="AN19" s="1155" t="str">
        <f t="shared" si="18"/>
        <v/>
      </c>
      <c r="AO19" s="1154" t="str">
        <f t="shared" si="19"/>
        <v xml:space="preserve"> </v>
      </c>
      <c r="AP19" s="1222" t="str">
        <f t="shared" si="20"/>
        <v/>
      </c>
      <c r="AQ19" s="1152" t="str">
        <f t="shared" si="21"/>
        <v/>
      </c>
      <c r="AR19" s="1155" t="str">
        <f t="shared" si="22"/>
        <v/>
      </c>
      <c r="AS19" s="1152" t="str">
        <f t="shared" si="23"/>
        <v/>
      </c>
      <c r="AT19" s="1152" t="str">
        <f t="shared" si="24"/>
        <v/>
      </c>
      <c r="AU19" s="1155" t="str">
        <f t="shared" si="25"/>
        <v/>
      </c>
      <c r="AV19" s="1154" t="str">
        <f t="shared" si="26"/>
        <v xml:space="preserve"> </v>
      </c>
      <c r="AW19" s="1222" t="str">
        <f t="shared" si="27"/>
        <v/>
      </c>
      <c r="AX19" s="1152" t="str">
        <f t="shared" si="28"/>
        <v/>
      </c>
      <c r="AY19" s="1152" t="str">
        <f t="shared" si="29"/>
        <v/>
      </c>
      <c r="AZ19" s="1155" t="str">
        <f t="shared" si="30"/>
        <v/>
      </c>
      <c r="BA19" s="1154" t="str">
        <f t="shared" si="31"/>
        <v xml:space="preserve"> </v>
      </c>
      <c r="BB19" s="1222" t="str">
        <f t="shared" si="32"/>
        <v/>
      </c>
      <c r="BC19" s="1154" t="str">
        <f t="shared" si="33"/>
        <v/>
      </c>
      <c r="BD19" s="1222" t="str">
        <f t="shared" si="34"/>
        <v/>
      </c>
      <c r="BE19" s="1152" t="str">
        <f t="shared" si="35"/>
        <v/>
      </c>
    </row>
    <row r="20" spans="1:57" s="1164" customFormat="1" ht="25.5" customHeight="1">
      <c r="A20" s="1152">
        <v>4</v>
      </c>
      <c r="B20" s="1202" t="s">
        <v>77</v>
      </c>
      <c r="C20" s="1150"/>
      <c r="D20" s="1143"/>
      <c r="E20" s="1143"/>
      <c r="F20" s="1143">
        <f t="shared" si="2"/>
        <v>0</v>
      </c>
      <c r="G20" s="1143">
        <f t="shared" si="2"/>
        <v>0</v>
      </c>
      <c r="H20" s="1143">
        <v>0</v>
      </c>
      <c r="I20" s="1143">
        <v>0</v>
      </c>
      <c r="J20" s="1143">
        <v>0</v>
      </c>
      <c r="K20" s="1143">
        <v>0</v>
      </c>
      <c r="L20" s="1143">
        <v>0</v>
      </c>
      <c r="M20" s="1143">
        <v>0</v>
      </c>
      <c r="N20" s="1143">
        <v>0</v>
      </c>
      <c r="O20" s="1143">
        <v>0</v>
      </c>
      <c r="P20" s="1143">
        <v>0</v>
      </c>
      <c r="Q20" s="1143">
        <v>0</v>
      </c>
      <c r="R20" s="1154" t="str">
        <f t="shared" si="14"/>
        <v/>
      </c>
      <c r="S20" s="1143">
        <v>0</v>
      </c>
      <c r="T20" s="1143">
        <v>0</v>
      </c>
      <c r="U20" s="1143">
        <v>0</v>
      </c>
      <c r="V20" s="1152" t="str">
        <f t="shared" si="0"/>
        <v xml:space="preserve"> </v>
      </c>
      <c r="W20" s="1152" t="str">
        <f t="shared" si="1"/>
        <v xml:space="preserve"> </v>
      </c>
      <c r="X20" s="1152" t="str">
        <f t="shared" si="3"/>
        <v xml:space="preserve"> </v>
      </c>
      <c r="Y20" s="1154" t="str">
        <f t="shared" si="4"/>
        <v/>
      </c>
      <c r="Z20" s="1152" t="str">
        <f t="shared" si="5"/>
        <v/>
      </c>
      <c r="AA20" s="1154" t="str">
        <f t="shared" si="6"/>
        <v/>
      </c>
      <c r="AB20" s="1155"/>
      <c r="AC20" s="1155" t="str">
        <f t="shared" si="7"/>
        <v/>
      </c>
      <c r="AD20" s="1152" t="str">
        <f t="shared" si="8"/>
        <v xml:space="preserve"> </v>
      </c>
      <c r="AE20" s="1152" t="str">
        <f t="shared" si="9"/>
        <v xml:space="preserve"> </v>
      </c>
      <c r="AF20" s="1152" t="str">
        <f t="shared" si="10"/>
        <v xml:space="preserve"> </v>
      </c>
      <c r="AG20" s="1154" t="str">
        <f t="shared" si="36"/>
        <v/>
      </c>
      <c r="AH20" s="1154" t="str">
        <f t="shared" si="11"/>
        <v xml:space="preserve"> </v>
      </c>
      <c r="AI20" s="1155" t="str">
        <f t="shared" si="12"/>
        <v/>
      </c>
      <c r="AJ20" s="1155" t="str">
        <f t="shared" si="13"/>
        <v/>
      </c>
      <c r="AK20" s="1155" t="str">
        <f t="shared" si="15"/>
        <v/>
      </c>
      <c r="AL20" s="1155" t="str">
        <f t="shared" si="16"/>
        <v/>
      </c>
      <c r="AM20" s="1152" t="str">
        <f t="shared" si="17"/>
        <v/>
      </c>
      <c r="AN20" s="1155" t="str">
        <f t="shared" si="18"/>
        <v/>
      </c>
      <c r="AO20" s="1154" t="str">
        <f t="shared" si="19"/>
        <v xml:space="preserve"> </v>
      </c>
      <c r="AP20" s="1222" t="str">
        <f t="shared" si="20"/>
        <v/>
      </c>
      <c r="AQ20" s="1152" t="str">
        <f t="shared" si="21"/>
        <v/>
      </c>
      <c r="AR20" s="1155" t="str">
        <f t="shared" si="22"/>
        <v/>
      </c>
      <c r="AS20" s="1152" t="str">
        <f t="shared" si="23"/>
        <v/>
      </c>
      <c r="AT20" s="1152" t="str">
        <f t="shared" si="24"/>
        <v/>
      </c>
      <c r="AU20" s="1155" t="str">
        <f t="shared" si="25"/>
        <v/>
      </c>
      <c r="AV20" s="1154" t="str">
        <f t="shared" si="26"/>
        <v xml:space="preserve"> </v>
      </c>
      <c r="AW20" s="1222" t="str">
        <f t="shared" si="27"/>
        <v/>
      </c>
      <c r="AX20" s="1152" t="str">
        <f t="shared" si="28"/>
        <v/>
      </c>
      <c r="AY20" s="1152" t="str">
        <f t="shared" si="29"/>
        <v/>
      </c>
      <c r="AZ20" s="1155" t="str">
        <f t="shared" si="30"/>
        <v/>
      </c>
      <c r="BA20" s="1154" t="str">
        <f t="shared" si="31"/>
        <v xml:space="preserve"> </v>
      </c>
      <c r="BB20" s="1222" t="str">
        <f t="shared" si="32"/>
        <v/>
      </c>
      <c r="BC20" s="1154" t="str">
        <f t="shared" si="33"/>
        <v/>
      </c>
      <c r="BD20" s="1222" t="str">
        <f t="shared" si="34"/>
        <v/>
      </c>
      <c r="BE20" s="1152" t="str">
        <f t="shared" si="35"/>
        <v/>
      </c>
    </row>
    <row r="21" spans="1:57" s="1164" customFormat="1" ht="25.5" customHeight="1">
      <c r="A21" s="1152"/>
      <c r="B21" s="1202"/>
      <c r="C21" s="1150" t="s">
        <v>972</v>
      </c>
      <c r="D21" s="1143" t="s">
        <v>973</v>
      </c>
      <c r="E21" s="1152" t="s">
        <v>79</v>
      </c>
      <c r="F21" s="1143">
        <f t="shared" si="2"/>
        <v>4</v>
      </c>
      <c r="G21" s="1143">
        <f t="shared" si="2"/>
        <v>130</v>
      </c>
      <c r="H21" s="1152">
        <v>1</v>
      </c>
      <c r="I21" s="1152">
        <v>1</v>
      </c>
      <c r="J21" s="1152">
        <v>1</v>
      </c>
      <c r="K21" s="1152">
        <v>40</v>
      </c>
      <c r="L21" s="1152">
        <v>1</v>
      </c>
      <c r="M21" s="1152">
        <v>27</v>
      </c>
      <c r="N21" s="1152">
        <v>1</v>
      </c>
      <c r="O21" s="1152">
        <v>31</v>
      </c>
      <c r="P21" s="1152">
        <v>1</v>
      </c>
      <c r="Q21" s="1152">
        <v>32</v>
      </c>
      <c r="R21" s="1154">
        <f t="shared" si="14"/>
        <v>8.6</v>
      </c>
      <c r="S21" s="1152">
        <v>8</v>
      </c>
      <c r="T21" s="1152">
        <v>8</v>
      </c>
      <c r="U21" s="1152">
        <v>0</v>
      </c>
      <c r="V21" s="1152">
        <f t="shared" si="0"/>
        <v>1</v>
      </c>
      <c r="W21" s="1152" t="str">
        <f t="shared" si="1"/>
        <v xml:space="preserve"> </v>
      </c>
      <c r="X21" s="1152" t="str">
        <f t="shared" si="3"/>
        <v xml:space="preserve"> </v>
      </c>
      <c r="Y21" s="1154">
        <f t="shared" si="4"/>
        <v>32.5</v>
      </c>
      <c r="Z21" s="1152">
        <f t="shared" si="5"/>
        <v>35</v>
      </c>
      <c r="AA21" s="1154">
        <f t="shared" si="6"/>
        <v>-2.5</v>
      </c>
      <c r="AB21" s="1155" t="str">
        <f>IF(AA21&gt;0,1,"")</f>
        <v/>
      </c>
      <c r="AC21" s="1155" t="str">
        <f t="shared" si="7"/>
        <v/>
      </c>
      <c r="AD21" s="1152">
        <f t="shared" si="8"/>
        <v>1</v>
      </c>
      <c r="AE21" s="1152">
        <f t="shared" si="9"/>
        <v>3</v>
      </c>
      <c r="AF21" s="1152">
        <f t="shared" si="10"/>
        <v>25</v>
      </c>
      <c r="AG21" s="1154">
        <f t="shared" si="36"/>
        <v>8.170588235294117</v>
      </c>
      <c r="AH21" s="1154">
        <f t="shared" si="11"/>
        <v>-0.4294117647058826</v>
      </c>
      <c r="AI21" s="1155" t="str">
        <f t="shared" si="12"/>
        <v/>
      </c>
      <c r="AJ21" s="1155" t="str">
        <f t="shared" si="13"/>
        <v/>
      </c>
      <c r="AK21" s="1155" t="str">
        <f t="shared" si="15"/>
        <v/>
      </c>
      <c r="AL21" s="1155" t="str">
        <f t="shared" si="16"/>
        <v/>
      </c>
      <c r="AM21" s="1152" t="str">
        <f t="shared" si="17"/>
        <v/>
      </c>
      <c r="AN21" s="1155" t="str">
        <f t="shared" si="18"/>
        <v/>
      </c>
      <c r="AO21" s="1154" t="str">
        <f t="shared" si="19"/>
        <v xml:space="preserve"> </v>
      </c>
      <c r="AP21" s="1222" t="str">
        <f t="shared" si="20"/>
        <v/>
      </c>
      <c r="AQ21" s="1152" t="str">
        <f t="shared" si="21"/>
        <v/>
      </c>
      <c r="AR21" s="1155" t="str">
        <f t="shared" si="22"/>
        <v/>
      </c>
      <c r="AS21" s="1152" t="str">
        <f t="shared" si="23"/>
        <v/>
      </c>
      <c r="AT21" s="1152" t="str">
        <f t="shared" si="24"/>
        <v/>
      </c>
      <c r="AU21" s="1155" t="str">
        <f t="shared" si="25"/>
        <v/>
      </c>
      <c r="AV21" s="1154" t="str">
        <f t="shared" si="26"/>
        <v xml:space="preserve"> </v>
      </c>
      <c r="AW21" s="1222" t="str">
        <f t="shared" si="27"/>
        <v/>
      </c>
      <c r="AX21" s="1152" t="str">
        <f t="shared" si="28"/>
        <v/>
      </c>
      <c r="AY21" s="1152" t="str">
        <f t="shared" si="29"/>
        <v/>
      </c>
      <c r="AZ21" s="1155" t="str">
        <f t="shared" si="30"/>
        <v/>
      </c>
      <c r="BA21" s="1154" t="str">
        <f t="shared" si="31"/>
        <v xml:space="preserve"> </v>
      </c>
      <c r="BB21" s="1222">
        <f t="shared" si="32"/>
        <v>1</v>
      </c>
      <c r="BC21" s="1154">
        <f t="shared" si="33"/>
        <v>8.6</v>
      </c>
      <c r="BD21" s="1222" t="str">
        <f t="shared" si="34"/>
        <v/>
      </c>
      <c r="BE21" s="1152" t="str">
        <f t="shared" si="35"/>
        <v/>
      </c>
    </row>
    <row r="22" spans="1:57" s="1164" customFormat="1" ht="25.5" customHeight="1">
      <c r="A22" s="1152"/>
      <c r="B22" s="1202"/>
      <c r="C22" s="1150" t="s">
        <v>974</v>
      </c>
      <c r="D22" s="1143" t="s">
        <v>975</v>
      </c>
      <c r="E22" s="1152" t="s">
        <v>79</v>
      </c>
      <c r="F22" s="1143">
        <f t="shared" si="2"/>
        <v>5</v>
      </c>
      <c r="G22" s="1143">
        <f t="shared" si="2"/>
        <v>123</v>
      </c>
      <c r="H22" s="1152">
        <v>0</v>
      </c>
      <c r="I22" s="1152">
        <v>0</v>
      </c>
      <c r="J22" s="1152">
        <v>1</v>
      </c>
      <c r="K22" s="1152">
        <v>35</v>
      </c>
      <c r="L22" s="1152">
        <v>1</v>
      </c>
      <c r="M22" s="1152">
        <v>23</v>
      </c>
      <c r="N22" s="1152">
        <v>2</v>
      </c>
      <c r="O22" s="1152">
        <v>45</v>
      </c>
      <c r="P22" s="1152">
        <v>1</v>
      </c>
      <c r="Q22" s="1152">
        <v>20</v>
      </c>
      <c r="R22" s="1154">
        <f t="shared" si="14"/>
        <v>10.5</v>
      </c>
      <c r="S22" s="1152">
        <v>11</v>
      </c>
      <c r="T22" s="1152">
        <v>10</v>
      </c>
      <c r="U22" s="1152">
        <v>0</v>
      </c>
      <c r="V22" s="1152">
        <f t="shared" si="0"/>
        <v>1</v>
      </c>
      <c r="W22" s="1152" t="str">
        <f t="shared" si="1"/>
        <v xml:space="preserve"> </v>
      </c>
      <c r="X22" s="1152" t="str">
        <f t="shared" si="3"/>
        <v xml:space="preserve"> </v>
      </c>
      <c r="Y22" s="1154">
        <f t="shared" si="4"/>
        <v>24.6</v>
      </c>
      <c r="Z22" s="1152">
        <f t="shared" si="5"/>
        <v>35</v>
      </c>
      <c r="AA22" s="1154">
        <f t="shared" si="6"/>
        <v>-10.399999999999999</v>
      </c>
      <c r="AB22" s="1155" t="str">
        <f>IF(AA22&gt;0,1,"")</f>
        <v/>
      </c>
      <c r="AC22" s="1155" t="str">
        <f t="shared" si="7"/>
        <v/>
      </c>
      <c r="AD22" s="1152">
        <f t="shared" si="8"/>
        <v>1</v>
      </c>
      <c r="AE22" s="1152">
        <f t="shared" si="9"/>
        <v>3</v>
      </c>
      <c r="AF22" s="1152">
        <f t="shared" si="10"/>
        <v>18</v>
      </c>
      <c r="AG22" s="1154">
        <f t="shared" si="36"/>
        <v>7.7588235294117638</v>
      </c>
      <c r="AH22" s="1154">
        <f t="shared" si="11"/>
        <v>-2.7411764705882362</v>
      </c>
      <c r="AI22" s="1155" t="str">
        <f t="shared" si="12"/>
        <v/>
      </c>
      <c r="AJ22" s="1155">
        <f t="shared" si="13"/>
        <v>1</v>
      </c>
      <c r="AK22" s="1155" t="str">
        <f t="shared" si="15"/>
        <v/>
      </c>
      <c r="AL22" s="1155" t="str">
        <f t="shared" si="16"/>
        <v/>
      </c>
      <c r="AM22" s="1152" t="str">
        <f t="shared" si="17"/>
        <v/>
      </c>
      <c r="AN22" s="1155" t="str">
        <f t="shared" si="18"/>
        <v/>
      </c>
      <c r="AO22" s="1154" t="str">
        <f t="shared" si="19"/>
        <v xml:space="preserve"> </v>
      </c>
      <c r="AP22" s="1222" t="str">
        <f t="shared" si="20"/>
        <v/>
      </c>
      <c r="AQ22" s="1152" t="str">
        <f t="shared" si="21"/>
        <v/>
      </c>
      <c r="AR22" s="1155" t="str">
        <f t="shared" si="22"/>
        <v/>
      </c>
      <c r="AS22" s="1152" t="str">
        <f t="shared" si="23"/>
        <v/>
      </c>
      <c r="AT22" s="1152" t="str">
        <f t="shared" si="24"/>
        <v/>
      </c>
      <c r="AU22" s="1155" t="str">
        <f t="shared" si="25"/>
        <v/>
      </c>
      <c r="AV22" s="1154" t="str">
        <f t="shared" si="26"/>
        <v xml:space="preserve"> </v>
      </c>
      <c r="AW22" s="1222" t="str">
        <f t="shared" si="27"/>
        <v/>
      </c>
      <c r="AX22" s="1152" t="str">
        <f t="shared" si="28"/>
        <v/>
      </c>
      <c r="AY22" s="1152" t="str">
        <f t="shared" si="29"/>
        <v/>
      </c>
      <c r="AZ22" s="1155" t="str">
        <f t="shared" si="30"/>
        <v/>
      </c>
      <c r="BA22" s="1154" t="str">
        <f t="shared" si="31"/>
        <v xml:space="preserve"> </v>
      </c>
      <c r="BB22" s="1222">
        <f t="shared" si="32"/>
        <v>1</v>
      </c>
      <c r="BC22" s="1154">
        <f t="shared" si="33"/>
        <v>10.5</v>
      </c>
      <c r="BD22" s="1222" t="str">
        <f t="shared" si="34"/>
        <v/>
      </c>
      <c r="BE22" s="1152" t="str">
        <f t="shared" si="35"/>
        <v/>
      </c>
    </row>
    <row r="23" spans="1:57" s="1164" customFormat="1" ht="25.5" customHeight="1">
      <c r="A23" s="1152"/>
      <c r="B23" s="1202"/>
      <c r="C23" s="1150" t="s">
        <v>976</v>
      </c>
      <c r="D23" s="1143"/>
      <c r="E23" s="1152" t="s">
        <v>79</v>
      </c>
      <c r="F23" s="1143">
        <f t="shared" si="2"/>
        <v>7</v>
      </c>
      <c r="G23" s="1143">
        <f t="shared" si="2"/>
        <v>222</v>
      </c>
      <c r="H23" s="1152">
        <v>3</v>
      </c>
      <c r="I23" s="1152">
        <v>3</v>
      </c>
      <c r="J23" s="1152">
        <v>2</v>
      </c>
      <c r="K23" s="1152">
        <v>62</v>
      </c>
      <c r="L23" s="1152">
        <v>2</v>
      </c>
      <c r="M23" s="1152">
        <v>56</v>
      </c>
      <c r="N23" s="1152">
        <v>2</v>
      </c>
      <c r="O23" s="1152">
        <v>63</v>
      </c>
      <c r="P23" s="1152">
        <v>1</v>
      </c>
      <c r="Q23" s="1152">
        <v>41</v>
      </c>
      <c r="R23" s="1154">
        <f t="shared" si="14"/>
        <v>14.299999999999999</v>
      </c>
      <c r="S23" s="1152">
        <v>14</v>
      </c>
      <c r="T23" s="1152">
        <v>13</v>
      </c>
      <c r="U23" s="1152">
        <v>1</v>
      </c>
      <c r="V23" s="1152">
        <f t="shared" si="0"/>
        <v>1</v>
      </c>
      <c r="W23" s="1152" t="str">
        <f t="shared" si="1"/>
        <v xml:space="preserve"> </v>
      </c>
      <c r="X23" s="1152" t="str">
        <f t="shared" si="3"/>
        <v xml:space="preserve"> </v>
      </c>
      <c r="Y23" s="1154">
        <f t="shared" si="4"/>
        <v>31.714285714285715</v>
      </c>
      <c r="Z23" s="1152">
        <f t="shared" si="5"/>
        <v>35</v>
      </c>
      <c r="AA23" s="1154">
        <f t="shared" si="6"/>
        <v>-3.2857142857142847</v>
      </c>
      <c r="AB23" s="1155" t="str">
        <f>IF(AA23&gt;0,1,"")</f>
        <v/>
      </c>
      <c r="AC23" s="1155" t="str">
        <f t="shared" si="7"/>
        <v/>
      </c>
      <c r="AD23" s="1152">
        <f t="shared" si="8"/>
        <v>1</v>
      </c>
      <c r="AE23" s="1152">
        <f t="shared" si="9"/>
        <v>6</v>
      </c>
      <c r="AF23" s="1152">
        <f t="shared" si="10"/>
        <v>12</v>
      </c>
      <c r="AG23" s="1154">
        <f t="shared" si="36"/>
        <v>13.105882352941174</v>
      </c>
      <c r="AH23" s="1154">
        <f t="shared" si="11"/>
        <v>-1.1941176470588246</v>
      </c>
      <c r="AI23" s="1155" t="str">
        <f t="shared" si="12"/>
        <v/>
      </c>
      <c r="AJ23" s="1155">
        <f t="shared" si="13"/>
        <v>1</v>
      </c>
      <c r="AK23" s="1155" t="str">
        <f t="shared" si="15"/>
        <v/>
      </c>
      <c r="AL23" s="1155" t="str">
        <f t="shared" si="16"/>
        <v/>
      </c>
      <c r="AM23" s="1152" t="str">
        <f t="shared" si="17"/>
        <v/>
      </c>
      <c r="AN23" s="1155" t="str">
        <f t="shared" si="18"/>
        <v/>
      </c>
      <c r="AO23" s="1154" t="str">
        <f t="shared" si="19"/>
        <v xml:space="preserve"> </v>
      </c>
      <c r="AP23" s="1222" t="str">
        <f t="shared" si="20"/>
        <v/>
      </c>
      <c r="AQ23" s="1152" t="str">
        <f t="shared" si="21"/>
        <v/>
      </c>
      <c r="AR23" s="1155" t="str">
        <f t="shared" si="22"/>
        <v/>
      </c>
      <c r="AS23" s="1152" t="str">
        <f t="shared" si="23"/>
        <v/>
      </c>
      <c r="AT23" s="1152" t="str">
        <f t="shared" si="24"/>
        <v/>
      </c>
      <c r="AU23" s="1155" t="str">
        <f t="shared" si="25"/>
        <v/>
      </c>
      <c r="AV23" s="1154" t="str">
        <f t="shared" si="26"/>
        <v xml:space="preserve"> </v>
      </c>
      <c r="AW23" s="1222" t="str">
        <f t="shared" si="27"/>
        <v/>
      </c>
      <c r="AX23" s="1152" t="str">
        <f t="shared" si="28"/>
        <v/>
      </c>
      <c r="AY23" s="1152" t="str">
        <f t="shared" si="29"/>
        <v/>
      </c>
      <c r="AZ23" s="1155" t="str">
        <f t="shared" si="30"/>
        <v/>
      </c>
      <c r="BA23" s="1154" t="str">
        <f t="shared" si="31"/>
        <v xml:space="preserve"> </v>
      </c>
      <c r="BB23" s="1222">
        <f t="shared" si="32"/>
        <v>1</v>
      </c>
      <c r="BC23" s="1154">
        <f t="shared" si="33"/>
        <v>14.299999999999999</v>
      </c>
      <c r="BD23" s="1222" t="str">
        <f t="shared" si="34"/>
        <v/>
      </c>
      <c r="BE23" s="1152" t="str">
        <f t="shared" si="35"/>
        <v/>
      </c>
    </row>
    <row r="24" spans="1:57" s="1164" customFormat="1" ht="25.5" customHeight="1">
      <c r="A24" s="1152">
        <v>5</v>
      </c>
      <c r="B24" s="1202" t="s">
        <v>93</v>
      </c>
      <c r="C24" s="1150"/>
      <c r="D24" s="1143"/>
      <c r="E24" s="1143"/>
      <c r="F24" s="1143">
        <f t="shared" si="2"/>
        <v>0</v>
      </c>
      <c r="G24" s="1143">
        <f t="shared" si="2"/>
        <v>0</v>
      </c>
      <c r="H24" s="1143">
        <v>0</v>
      </c>
      <c r="I24" s="1143">
        <v>0</v>
      </c>
      <c r="J24" s="1143">
        <v>0</v>
      </c>
      <c r="K24" s="1143">
        <v>0</v>
      </c>
      <c r="L24" s="1143">
        <v>0</v>
      </c>
      <c r="M24" s="1143">
        <v>0</v>
      </c>
      <c r="N24" s="1143">
        <v>0</v>
      </c>
      <c r="O24" s="1143">
        <v>0</v>
      </c>
      <c r="P24" s="1143">
        <v>0</v>
      </c>
      <c r="Q24" s="1143">
        <v>0</v>
      </c>
      <c r="R24" s="1154" t="str">
        <f t="shared" si="14"/>
        <v/>
      </c>
      <c r="S24" s="1143">
        <v>0</v>
      </c>
      <c r="T24" s="1143">
        <v>0</v>
      </c>
      <c r="U24" s="1143">
        <v>0</v>
      </c>
      <c r="V24" s="1152" t="str">
        <f t="shared" si="0"/>
        <v xml:space="preserve"> </v>
      </c>
      <c r="W24" s="1152" t="str">
        <f t="shared" si="1"/>
        <v xml:space="preserve"> </v>
      </c>
      <c r="X24" s="1152" t="str">
        <f t="shared" si="3"/>
        <v xml:space="preserve"> </v>
      </c>
      <c r="Y24" s="1154" t="str">
        <f t="shared" si="4"/>
        <v/>
      </c>
      <c r="Z24" s="1152" t="str">
        <f t="shared" si="5"/>
        <v/>
      </c>
      <c r="AA24" s="1154" t="str">
        <f t="shared" si="6"/>
        <v/>
      </c>
      <c r="AB24" s="1155"/>
      <c r="AC24" s="1155" t="str">
        <f t="shared" si="7"/>
        <v/>
      </c>
      <c r="AD24" s="1152" t="str">
        <f t="shared" si="8"/>
        <v xml:space="preserve"> </v>
      </c>
      <c r="AE24" s="1152" t="str">
        <f t="shared" si="9"/>
        <v xml:space="preserve"> </v>
      </c>
      <c r="AF24" s="1152" t="str">
        <f t="shared" si="10"/>
        <v xml:space="preserve"> </v>
      </c>
      <c r="AG24" s="1154" t="str">
        <f t="shared" si="36"/>
        <v/>
      </c>
      <c r="AH24" s="1154" t="str">
        <f t="shared" si="11"/>
        <v xml:space="preserve"> </v>
      </c>
      <c r="AI24" s="1155" t="str">
        <f t="shared" si="12"/>
        <v/>
      </c>
      <c r="AJ24" s="1155" t="str">
        <f t="shared" si="13"/>
        <v/>
      </c>
      <c r="AK24" s="1155" t="str">
        <f t="shared" si="15"/>
        <v/>
      </c>
      <c r="AL24" s="1155" t="str">
        <f t="shared" si="16"/>
        <v/>
      </c>
      <c r="AM24" s="1152" t="str">
        <f t="shared" si="17"/>
        <v/>
      </c>
      <c r="AN24" s="1155" t="str">
        <f t="shared" si="18"/>
        <v/>
      </c>
      <c r="AO24" s="1154" t="str">
        <f t="shared" si="19"/>
        <v xml:space="preserve"> </v>
      </c>
      <c r="AP24" s="1222" t="str">
        <f t="shared" si="20"/>
        <v/>
      </c>
      <c r="AQ24" s="1152" t="str">
        <f t="shared" si="21"/>
        <v/>
      </c>
      <c r="AR24" s="1155" t="str">
        <f t="shared" si="22"/>
        <v/>
      </c>
      <c r="AS24" s="1152" t="str">
        <f t="shared" si="23"/>
        <v/>
      </c>
      <c r="AT24" s="1152" t="str">
        <f t="shared" si="24"/>
        <v/>
      </c>
      <c r="AU24" s="1155" t="str">
        <f t="shared" si="25"/>
        <v/>
      </c>
      <c r="AV24" s="1154" t="str">
        <f t="shared" si="26"/>
        <v xml:space="preserve"> </v>
      </c>
      <c r="AW24" s="1222" t="str">
        <f t="shared" si="27"/>
        <v/>
      </c>
      <c r="AX24" s="1152" t="str">
        <f t="shared" si="28"/>
        <v/>
      </c>
      <c r="AY24" s="1152" t="str">
        <f t="shared" si="29"/>
        <v/>
      </c>
      <c r="AZ24" s="1155" t="str">
        <f t="shared" si="30"/>
        <v/>
      </c>
      <c r="BA24" s="1154" t="str">
        <f t="shared" si="31"/>
        <v xml:space="preserve"> </v>
      </c>
      <c r="BB24" s="1222" t="str">
        <f t="shared" si="32"/>
        <v/>
      </c>
      <c r="BC24" s="1154" t="str">
        <f t="shared" si="33"/>
        <v/>
      </c>
      <c r="BD24" s="1222" t="str">
        <f t="shared" si="34"/>
        <v/>
      </c>
      <c r="BE24" s="1152" t="str">
        <f t="shared" si="35"/>
        <v/>
      </c>
    </row>
    <row r="25" spans="1:57" s="1164" customFormat="1" ht="25.5" customHeight="1">
      <c r="A25" s="1152">
        <v>1</v>
      </c>
      <c r="B25" s="1202"/>
      <c r="C25" s="1150" t="s">
        <v>977</v>
      </c>
      <c r="D25" s="1143" t="s">
        <v>57</v>
      </c>
      <c r="E25" s="1152" t="s">
        <v>55</v>
      </c>
      <c r="F25" s="1143">
        <f t="shared" si="2"/>
        <v>4</v>
      </c>
      <c r="G25" s="1143">
        <f t="shared" si="2"/>
        <v>145</v>
      </c>
      <c r="H25" s="1152">
        <v>2</v>
      </c>
      <c r="I25" s="1152">
        <v>1</v>
      </c>
      <c r="J25" s="1152">
        <v>1</v>
      </c>
      <c r="K25" s="1152">
        <v>39</v>
      </c>
      <c r="L25" s="1152">
        <v>1</v>
      </c>
      <c r="M25" s="1152">
        <v>34</v>
      </c>
      <c r="N25" s="1152">
        <v>1</v>
      </c>
      <c r="O25" s="1152">
        <v>38</v>
      </c>
      <c r="P25" s="1152">
        <v>1</v>
      </c>
      <c r="Q25" s="1152">
        <v>34</v>
      </c>
      <c r="R25" s="1154">
        <f t="shared" si="14"/>
        <v>8.6</v>
      </c>
      <c r="S25" s="1152">
        <v>9</v>
      </c>
      <c r="T25" s="1152">
        <v>9</v>
      </c>
      <c r="U25" s="1152">
        <v>0</v>
      </c>
      <c r="V25" s="1152" t="str">
        <f t="shared" si="0"/>
        <v xml:space="preserve"> </v>
      </c>
      <c r="W25" s="1152">
        <f t="shared" si="1"/>
        <v>1</v>
      </c>
      <c r="X25" s="1152" t="str">
        <f t="shared" si="3"/>
        <v xml:space="preserve"> </v>
      </c>
      <c r="Y25" s="1154">
        <f t="shared" si="4"/>
        <v>36.25</v>
      </c>
      <c r="Z25" s="1152">
        <f t="shared" si="5"/>
        <v>40</v>
      </c>
      <c r="AA25" s="1154">
        <f t="shared" si="6"/>
        <v>-3.75</v>
      </c>
      <c r="AB25" s="1155" t="str">
        <f>IF(AA25&gt;0,1,"")</f>
        <v/>
      </c>
      <c r="AC25" s="1155" t="str">
        <f t="shared" si="7"/>
        <v/>
      </c>
      <c r="AD25" s="1152">
        <f t="shared" si="8"/>
        <v>1</v>
      </c>
      <c r="AE25" s="1152">
        <f t="shared" si="9"/>
        <v>3</v>
      </c>
      <c r="AF25" s="1152">
        <f t="shared" si="10"/>
        <v>25</v>
      </c>
      <c r="AG25" s="1154">
        <f t="shared" si="36"/>
        <v>7.9499999999999993</v>
      </c>
      <c r="AH25" s="1154">
        <f t="shared" si="11"/>
        <v>-0.65000000000000036</v>
      </c>
      <c r="AI25" s="1155" t="str">
        <f t="shared" si="12"/>
        <v/>
      </c>
      <c r="AJ25" s="1155">
        <f t="shared" si="13"/>
        <v>1</v>
      </c>
      <c r="AK25" s="1155" t="str">
        <f t="shared" si="15"/>
        <v/>
      </c>
      <c r="AL25" s="1155" t="str">
        <f t="shared" si="16"/>
        <v/>
      </c>
      <c r="AM25" s="1152" t="str">
        <f t="shared" si="17"/>
        <v/>
      </c>
      <c r="AN25" s="1155" t="str">
        <f t="shared" si="18"/>
        <v/>
      </c>
      <c r="AO25" s="1154" t="str">
        <f t="shared" si="19"/>
        <v xml:space="preserve"> </v>
      </c>
      <c r="AP25" s="1222" t="str">
        <f t="shared" si="20"/>
        <v/>
      </c>
      <c r="AQ25" s="1152" t="str">
        <f t="shared" si="21"/>
        <v/>
      </c>
      <c r="AR25" s="1155" t="str">
        <f t="shared" si="22"/>
        <v/>
      </c>
      <c r="AS25" s="1152" t="str">
        <f t="shared" si="23"/>
        <v/>
      </c>
      <c r="AT25" s="1152" t="str">
        <f t="shared" si="24"/>
        <v/>
      </c>
      <c r="AU25" s="1155" t="str">
        <f t="shared" si="25"/>
        <v/>
      </c>
      <c r="AV25" s="1154" t="str">
        <f t="shared" si="26"/>
        <v xml:space="preserve"> </v>
      </c>
      <c r="AW25" s="1222" t="str">
        <f t="shared" si="27"/>
        <v/>
      </c>
      <c r="AX25" s="1152" t="str">
        <f t="shared" si="28"/>
        <v/>
      </c>
      <c r="AY25" s="1152" t="str">
        <f t="shared" si="29"/>
        <v/>
      </c>
      <c r="AZ25" s="1155" t="str">
        <f t="shared" si="30"/>
        <v/>
      </c>
      <c r="BA25" s="1154" t="str">
        <f t="shared" si="31"/>
        <v xml:space="preserve"> </v>
      </c>
      <c r="BB25" s="1222">
        <f t="shared" si="32"/>
        <v>1</v>
      </c>
      <c r="BC25" s="1154">
        <f t="shared" si="33"/>
        <v>8.6</v>
      </c>
      <c r="BD25" s="1222" t="str">
        <f t="shared" si="34"/>
        <v/>
      </c>
      <c r="BE25" s="1152" t="str">
        <f t="shared" si="35"/>
        <v/>
      </c>
    </row>
    <row r="26" spans="1:57" s="1164" customFormat="1" ht="25.5" customHeight="1">
      <c r="A26" s="1152">
        <v>2</v>
      </c>
      <c r="B26" s="1202"/>
      <c r="C26" s="1206" t="s">
        <v>978</v>
      </c>
      <c r="D26" s="1143" t="s">
        <v>57</v>
      </c>
      <c r="E26" s="1152" t="s">
        <v>55</v>
      </c>
      <c r="F26" s="1143">
        <f t="shared" si="2"/>
        <v>4</v>
      </c>
      <c r="G26" s="1143">
        <f t="shared" si="2"/>
        <v>99</v>
      </c>
      <c r="H26" s="1152">
        <v>0</v>
      </c>
      <c r="I26" s="1152">
        <v>0</v>
      </c>
      <c r="J26" s="1152">
        <v>1</v>
      </c>
      <c r="K26" s="1152">
        <v>24</v>
      </c>
      <c r="L26" s="1152">
        <v>1</v>
      </c>
      <c r="M26" s="1152">
        <v>26</v>
      </c>
      <c r="N26" s="1152">
        <v>1</v>
      </c>
      <c r="O26" s="1152">
        <v>30</v>
      </c>
      <c r="P26" s="1152">
        <v>1</v>
      </c>
      <c r="Q26" s="1152">
        <v>19</v>
      </c>
      <c r="R26" s="1154">
        <f t="shared" si="14"/>
        <v>8.6</v>
      </c>
      <c r="S26" s="1152">
        <v>9</v>
      </c>
      <c r="T26" s="1152">
        <v>9</v>
      </c>
      <c r="U26" s="1152">
        <v>0</v>
      </c>
      <c r="V26" s="1152" t="str">
        <f t="shared" si="0"/>
        <v xml:space="preserve"> </v>
      </c>
      <c r="W26" s="1152">
        <f t="shared" si="1"/>
        <v>1</v>
      </c>
      <c r="X26" s="1152" t="str">
        <f t="shared" si="3"/>
        <v xml:space="preserve"> </v>
      </c>
      <c r="Y26" s="1154">
        <f t="shared" si="4"/>
        <v>24.75</v>
      </c>
      <c r="Z26" s="1152">
        <f t="shared" si="5"/>
        <v>40</v>
      </c>
      <c r="AA26" s="1154">
        <f t="shared" si="6"/>
        <v>-15.25</v>
      </c>
      <c r="AB26" s="1155" t="str">
        <f>IF(AA26&gt;0,1,"")</f>
        <v/>
      </c>
      <c r="AC26" s="1155" t="str">
        <f t="shared" si="7"/>
        <v/>
      </c>
      <c r="AD26" s="1152">
        <f t="shared" si="8"/>
        <v>1</v>
      </c>
      <c r="AE26" s="1152">
        <f t="shared" si="9"/>
        <v>2</v>
      </c>
      <c r="AF26" s="1152">
        <f t="shared" si="10"/>
        <v>19</v>
      </c>
      <c r="AG26" s="1154">
        <f t="shared" si="36"/>
        <v>5.75</v>
      </c>
      <c r="AH26" s="1154">
        <f t="shared" si="11"/>
        <v>-2.8499999999999996</v>
      </c>
      <c r="AI26" s="1155" t="str">
        <f t="shared" si="12"/>
        <v/>
      </c>
      <c r="AJ26" s="1155">
        <f t="shared" si="13"/>
        <v>1</v>
      </c>
      <c r="AK26" s="1155" t="str">
        <f t="shared" si="15"/>
        <v/>
      </c>
      <c r="AL26" s="1155" t="str">
        <f t="shared" si="16"/>
        <v/>
      </c>
      <c r="AM26" s="1152" t="str">
        <f t="shared" si="17"/>
        <v/>
      </c>
      <c r="AN26" s="1155" t="str">
        <f t="shared" si="18"/>
        <v/>
      </c>
      <c r="AO26" s="1154" t="str">
        <f t="shared" si="19"/>
        <v xml:space="preserve"> </v>
      </c>
      <c r="AP26" s="1222" t="str">
        <f t="shared" si="20"/>
        <v/>
      </c>
      <c r="AQ26" s="1152" t="str">
        <f t="shared" si="21"/>
        <v/>
      </c>
      <c r="AR26" s="1155" t="str">
        <f t="shared" si="22"/>
        <v/>
      </c>
      <c r="AS26" s="1152" t="str">
        <f t="shared" si="23"/>
        <v/>
      </c>
      <c r="AT26" s="1152" t="str">
        <f t="shared" si="24"/>
        <v/>
      </c>
      <c r="AU26" s="1155" t="str">
        <f t="shared" si="25"/>
        <v/>
      </c>
      <c r="AV26" s="1154" t="str">
        <f t="shared" si="26"/>
        <v xml:space="preserve"> </v>
      </c>
      <c r="AW26" s="1222" t="str">
        <f t="shared" si="27"/>
        <v/>
      </c>
      <c r="AX26" s="1152" t="str">
        <f t="shared" si="28"/>
        <v/>
      </c>
      <c r="AY26" s="1152" t="str">
        <f t="shared" si="29"/>
        <v/>
      </c>
      <c r="AZ26" s="1155" t="str">
        <f t="shared" si="30"/>
        <v/>
      </c>
      <c r="BA26" s="1154" t="str">
        <f t="shared" si="31"/>
        <v xml:space="preserve"> </v>
      </c>
      <c r="BB26" s="1222">
        <f t="shared" si="32"/>
        <v>1</v>
      </c>
      <c r="BC26" s="1154">
        <f t="shared" si="33"/>
        <v>8.6</v>
      </c>
      <c r="BD26" s="1222" t="str">
        <f t="shared" si="34"/>
        <v/>
      </c>
      <c r="BE26" s="1152" t="str">
        <f t="shared" si="35"/>
        <v/>
      </c>
    </row>
    <row r="27" spans="1:57" s="1164" customFormat="1" ht="25.5" customHeight="1">
      <c r="A27" s="1152">
        <v>3</v>
      </c>
      <c r="B27" s="1202"/>
      <c r="C27" s="1150" t="s">
        <v>979</v>
      </c>
      <c r="D27" s="1143" t="s">
        <v>57</v>
      </c>
      <c r="E27" s="1152" t="s">
        <v>55</v>
      </c>
      <c r="F27" s="1143">
        <f t="shared" si="2"/>
        <v>4</v>
      </c>
      <c r="G27" s="1143">
        <f t="shared" si="2"/>
        <v>120</v>
      </c>
      <c r="H27" s="1152">
        <v>2</v>
      </c>
      <c r="I27" s="1152">
        <v>2</v>
      </c>
      <c r="J27" s="1152">
        <v>1</v>
      </c>
      <c r="K27" s="1152">
        <v>33</v>
      </c>
      <c r="L27" s="1152">
        <v>1</v>
      </c>
      <c r="M27" s="1152">
        <v>32</v>
      </c>
      <c r="N27" s="1152">
        <v>1</v>
      </c>
      <c r="O27" s="1152">
        <v>38</v>
      </c>
      <c r="P27" s="1152">
        <v>1</v>
      </c>
      <c r="Q27" s="1152">
        <v>17</v>
      </c>
      <c r="R27" s="1154">
        <f t="shared" si="14"/>
        <v>8.6</v>
      </c>
      <c r="S27" s="1152">
        <v>9</v>
      </c>
      <c r="T27" s="1152">
        <v>8</v>
      </c>
      <c r="U27" s="1152">
        <v>0</v>
      </c>
      <c r="V27" s="1152" t="str">
        <f t="shared" si="0"/>
        <v xml:space="preserve"> </v>
      </c>
      <c r="W27" s="1152">
        <f t="shared" si="1"/>
        <v>1</v>
      </c>
      <c r="X27" s="1152" t="str">
        <f t="shared" si="3"/>
        <v xml:space="preserve"> </v>
      </c>
      <c r="Y27" s="1154">
        <f t="shared" si="4"/>
        <v>30</v>
      </c>
      <c r="Z27" s="1152">
        <f t="shared" si="5"/>
        <v>40</v>
      </c>
      <c r="AA27" s="1154">
        <f t="shared" si="6"/>
        <v>-10</v>
      </c>
      <c r="AB27" s="1155" t="str">
        <f>IF(AA27&gt;0,1,"")</f>
        <v/>
      </c>
      <c r="AC27" s="1155" t="str">
        <f t="shared" si="7"/>
        <v/>
      </c>
      <c r="AD27" s="1152">
        <f t="shared" si="8"/>
        <v>1</v>
      </c>
      <c r="AE27" s="1152">
        <f t="shared" si="9"/>
        <v>3</v>
      </c>
      <c r="AF27" s="1152">
        <f t="shared" si="10"/>
        <v>0</v>
      </c>
      <c r="AG27" s="1154">
        <f t="shared" si="36"/>
        <v>6.6999999999999993</v>
      </c>
      <c r="AH27" s="1154">
        <f t="shared" si="11"/>
        <v>-1.9000000000000004</v>
      </c>
      <c r="AI27" s="1155" t="str">
        <f t="shared" si="12"/>
        <v/>
      </c>
      <c r="AJ27" s="1155">
        <f t="shared" si="13"/>
        <v>1</v>
      </c>
      <c r="AK27" s="1155" t="str">
        <f t="shared" si="15"/>
        <v/>
      </c>
      <c r="AL27" s="1155" t="str">
        <f t="shared" si="16"/>
        <v/>
      </c>
      <c r="AM27" s="1152" t="str">
        <f t="shared" si="17"/>
        <v/>
      </c>
      <c r="AN27" s="1155" t="str">
        <f t="shared" si="18"/>
        <v/>
      </c>
      <c r="AO27" s="1154" t="str">
        <f t="shared" si="19"/>
        <v xml:space="preserve"> </v>
      </c>
      <c r="AP27" s="1222" t="str">
        <f t="shared" si="20"/>
        <v/>
      </c>
      <c r="AQ27" s="1152" t="str">
        <f t="shared" si="21"/>
        <v/>
      </c>
      <c r="AR27" s="1155" t="str">
        <f t="shared" si="22"/>
        <v/>
      </c>
      <c r="AS27" s="1152" t="str">
        <f t="shared" si="23"/>
        <v/>
      </c>
      <c r="AT27" s="1152" t="str">
        <f t="shared" si="24"/>
        <v/>
      </c>
      <c r="AU27" s="1155" t="str">
        <f t="shared" si="25"/>
        <v/>
      </c>
      <c r="AV27" s="1154" t="str">
        <f t="shared" si="26"/>
        <v xml:space="preserve"> </v>
      </c>
      <c r="AW27" s="1222" t="str">
        <f t="shared" si="27"/>
        <v/>
      </c>
      <c r="AX27" s="1152" t="str">
        <f t="shared" si="28"/>
        <v/>
      </c>
      <c r="AY27" s="1152" t="str">
        <f t="shared" si="29"/>
        <v/>
      </c>
      <c r="AZ27" s="1155" t="str">
        <f t="shared" si="30"/>
        <v/>
      </c>
      <c r="BA27" s="1154" t="str">
        <f t="shared" si="31"/>
        <v xml:space="preserve"> </v>
      </c>
      <c r="BB27" s="1222">
        <f t="shared" si="32"/>
        <v>1</v>
      </c>
      <c r="BC27" s="1154">
        <f t="shared" si="33"/>
        <v>8.6</v>
      </c>
      <c r="BD27" s="1222" t="str">
        <f t="shared" si="34"/>
        <v/>
      </c>
      <c r="BE27" s="1152" t="str">
        <f t="shared" si="35"/>
        <v/>
      </c>
    </row>
    <row r="28" spans="1:57" s="1164" customFormat="1" ht="25.5" customHeight="1">
      <c r="A28" s="1152">
        <v>6</v>
      </c>
      <c r="B28" s="1152" t="s">
        <v>105</v>
      </c>
      <c r="C28" s="1150"/>
      <c r="D28" s="1143"/>
      <c r="E28" s="1152"/>
      <c r="F28" s="1143">
        <f t="shared" si="2"/>
        <v>0</v>
      </c>
      <c r="G28" s="1143">
        <f t="shared" si="2"/>
        <v>0</v>
      </c>
      <c r="H28" s="1152">
        <v>0</v>
      </c>
      <c r="I28" s="1152">
        <v>0</v>
      </c>
      <c r="J28" s="1152">
        <v>0</v>
      </c>
      <c r="K28" s="1152">
        <v>0</v>
      </c>
      <c r="L28" s="1152">
        <v>0</v>
      </c>
      <c r="M28" s="1152">
        <v>0</v>
      </c>
      <c r="N28" s="1152">
        <v>0</v>
      </c>
      <c r="O28" s="1152">
        <v>0</v>
      </c>
      <c r="P28" s="1152">
        <v>0</v>
      </c>
      <c r="Q28" s="1152">
        <v>0</v>
      </c>
      <c r="R28" s="1154" t="str">
        <f t="shared" si="14"/>
        <v/>
      </c>
      <c r="S28" s="1152">
        <v>0</v>
      </c>
      <c r="T28" s="1152">
        <v>0</v>
      </c>
      <c r="U28" s="1152">
        <v>0</v>
      </c>
      <c r="V28" s="1152" t="str">
        <f t="shared" si="0"/>
        <v xml:space="preserve"> </v>
      </c>
      <c r="W28" s="1152" t="str">
        <f t="shared" si="1"/>
        <v xml:space="preserve"> </v>
      </c>
      <c r="X28" s="1152" t="str">
        <f t="shared" si="3"/>
        <v xml:space="preserve"> </v>
      </c>
      <c r="Y28" s="1154" t="str">
        <f t="shared" si="4"/>
        <v/>
      </c>
      <c r="Z28" s="1152" t="str">
        <f t="shared" si="5"/>
        <v/>
      </c>
      <c r="AA28" s="1154" t="str">
        <f t="shared" si="6"/>
        <v/>
      </c>
      <c r="AB28" s="1155"/>
      <c r="AC28" s="1155" t="str">
        <f t="shared" si="7"/>
        <v/>
      </c>
      <c r="AD28" s="1152" t="str">
        <f t="shared" si="8"/>
        <v xml:space="preserve"> </v>
      </c>
      <c r="AE28" s="1152" t="str">
        <f t="shared" si="9"/>
        <v xml:space="preserve"> </v>
      </c>
      <c r="AF28" s="1152" t="str">
        <f t="shared" si="10"/>
        <v xml:space="preserve"> </v>
      </c>
      <c r="AG28" s="1154" t="str">
        <f t="shared" si="36"/>
        <v/>
      </c>
      <c r="AH28" s="1154" t="str">
        <f t="shared" si="11"/>
        <v xml:space="preserve"> </v>
      </c>
      <c r="AI28" s="1155" t="str">
        <f t="shared" si="12"/>
        <v/>
      </c>
      <c r="AJ28" s="1155" t="str">
        <f t="shared" si="13"/>
        <v/>
      </c>
      <c r="AK28" s="1155" t="str">
        <f t="shared" si="15"/>
        <v/>
      </c>
      <c r="AL28" s="1155" t="str">
        <f t="shared" si="16"/>
        <v/>
      </c>
      <c r="AM28" s="1152" t="str">
        <f t="shared" si="17"/>
        <v/>
      </c>
      <c r="AN28" s="1155" t="str">
        <f t="shared" si="18"/>
        <v/>
      </c>
      <c r="AO28" s="1154" t="str">
        <f t="shared" si="19"/>
        <v xml:space="preserve"> </v>
      </c>
      <c r="AP28" s="1222" t="str">
        <f t="shared" si="20"/>
        <v/>
      </c>
      <c r="AQ28" s="1152" t="str">
        <f t="shared" si="21"/>
        <v/>
      </c>
      <c r="AR28" s="1155" t="str">
        <f t="shared" si="22"/>
        <v/>
      </c>
      <c r="AS28" s="1152" t="str">
        <f t="shared" si="23"/>
        <v/>
      </c>
      <c r="AT28" s="1152" t="str">
        <f t="shared" si="24"/>
        <v/>
      </c>
      <c r="AU28" s="1155" t="str">
        <f t="shared" si="25"/>
        <v/>
      </c>
      <c r="AV28" s="1154" t="str">
        <f t="shared" si="26"/>
        <v xml:space="preserve"> </v>
      </c>
      <c r="AW28" s="1222" t="str">
        <f t="shared" si="27"/>
        <v/>
      </c>
      <c r="AX28" s="1152" t="str">
        <f t="shared" si="28"/>
        <v/>
      </c>
      <c r="AY28" s="1152" t="str">
        <f t="shared" si="29"/>
        <v/>
      </c>
      <c r="AZ28" s="1155" t="str">
        <f t="shared" si="30"/>
        <v/>
      </c>
      <c r="BA28" s="1154" t="str">
        <f t="shared" si="31"/>
        <v xml:space="preserve"> </v>
      </c>
      <c r="BB28" s="1222" t="str">
        <f t="shared" si="32"/>
        <v/>
      </c>
      <c r="BC28" s="1154" t="str">
        <f t="shared" si="33"/>
        <v/>
      </c>
      <c r="BD28" s="1222" t="str">
        <f t="shared" si="34"/>
        <v/>
      </c>
      <c r="BE28" s="1152" t="str">
        <f t="shared" si="35"/>
        <v/>
      </c>
    </row>
    <row r="29" spans="1:57" s="1164" customFormat="1" ht="25.5" customHeight="1">
      <c r="A29" s="1152">
        <v>1</v>
      </c>
      <c r="B29" s="1152"/>
      <c r="C29" s="1206" t="s">
        <v>980</v>
      </c>
      <c r="D29" s="1143" t="s">
        <v>58</v>
      </c>
      <c r="E29" s="1152" t="s">
        <v>65</v>
      </c>
      <c r="F29" s="1143">
        <f t="shared" si="2"/>
        <v>8</v>
      </c>
      <c r="G29" s="1143">
        <f t="shared" si="2"/>
        <v>256</v>
      </c>
      <c r="H29" s="1152">
        <v>3</v>
      </c>
      <c r="I29" s="1152">
        <v>3</v>
      </c>
      <c r="J29" s="1152">
        <v>2</v>
      </c>
      <c r="K29" s="1152">
        <v>50</v>
      </c>
      <c r="L29" s="1152">
        <v>2</v>
      </c>
      <c r="M29" s="1152">
        <v>66</v>
      </c>
      <c r="N29" s="1152">
        <v>2</v>
      </c>
      <c r="O29" s="1152">
        <v>71</v>
      </c>
      <c r="P29" s="1152">
        <v>2</v>
      </c>
      <c r="Q29" s="1152">
        <v>69</v>
      </c>
      <c r="R29" s="1154">
        <f t="shared" si="14"/>
        <v>16.2</v>
      </c>
      <c r="S29" s="1152">
        <v>15</v>
      </c>
      <c r="T29" s="1152">
        <v>14</v>
      </c>
      <c r="U29" s="1152">
        <v>2</v>
      </c>
      <c r="V29" s="1152">
        <f t="shared" si="0"/>
        <v>1</v>
      </c>
      <c r="W29" s="1152" t="str">
        <f t="shared" si="1"/>
        <v xml:space="preserve"> </v>
      </c>
      <c r="X29" s="1152" t="str">
        <f t="shared" si="3"/>
        <v xml:space="preserve"> </v>
      </c>
      <c r="Y29" s="1154">
        <f t="shared" si="4"/>
        <v>32</v>
      </c>
      <c r="Z29" s="1152">
        <f t="shared" si="5"/>
        <v>35</v>
      </c>
      <c r="AA29" s="1154">
        <f t="shared" si="6"/>
        <v>-3</v>
      </c>
      <c r="AB29" s="1155" t="str">
        <f>IF(AA29&gt;0,1,"")</f>
        <v/>
      </c>
      <c r="AC29" s="1155" t="str">
        <f t="shared" si="7"/>
        <v/>
      </c>
      <c r="AD29" s="1152">
        <f t="shared" si="8"/>
        <v>1</v>
      </c>
      <c r="AE29" s="1152">
        <f t="shared" si="9"/>
        <v>7</v>
      </c>
      <c r="AF29" s="1152">
        <f t="shared" si="10"/>
        <v>11</v>
      </c>
      <c r="AG29" s="1154">
        <f t="shared" si="36"/>
        <v>14.94705882352941</v>
      </c>
      <c r="AH29" s="1154">
        <f t="shared" si="11"/>
        <v>-1.2529411764705891</v>
      </c>
      <c r="AI29" s="1155" t="str">
        <f t="shared" si="12"/>
        <v/>
      </c>
      <c r="AJ29" s="1155">
        <f t="shared" si="13"/>
        <v>1</v>
      </c>
      <c r="AK29" s="1155" t="str">
        <f t="shared" si="15"/>
        <v/>
      </c>
      <c r="AL29" s="1155" t="str">
        <f t="shared" si="16"/>
        <v/>
      </c>
      <c r="AM29" s="1152" t="str">
        <f t="shared" si="17"/>
        <v/>
      </c>
      <c r="AN29" s="1155" t="str">
        <f t="shared" si="18"/>
        <v/>
      </c>
      <c r="AO29" s="1154" t="str">
        <f t="shared" si="19"/>
        <v xml:space="preserve"> </v>
      </c>
      <c r="AP29" s="1222" t="str">
        <f t="shared" si="20"/>
        <v/>
      </c>
      <c r="AQ29" s="1152" t="str">
        <f t="shared" si="21"/>
        <v/>
      </c>
      <c r="AR29" s="1155" t="str">
        <f t="shared" si="22"/>
        <v/>
      </c>
      <c r="AS29" s="1152" t="str">
        <f t="shared" si="23"/>
        <v/>
      </c>
      <c r="AT29" s="1152" t="str">
        <f t="shared" si="24"/>
        <v/>
      </c>
      <c r="AU29" s="1155" t="str">
        <f t="shared" si="25"/>
        <v/>
      </c>
      <c r="AV29" s="1154" t="str">
        <f t="shared" si="26"/>
        <v xml:space="preserve"> </v>
      </c>
      <c r="AW29" s="1222" t="str">
        <f t="shared" si="27"/>
        <v/>
      </c>
      <c r="AX29" s="1152" t="str">
        <f t="shared" si="28"/>
        <v/>
      </c>
      <c r="AY29" s="1152" t="str">
        <f t="shared" si="29"/>
        <v/>
      </c>
      <c r="AZ29" s="1155" t="str">
        <f t="shared" si="30"/>
        <v/>
      </c>
      <c r="BA29" s="1154" t="str">
        <f t="shared" si="31"/>
        <v xml:space="preserve"> </v>
      </c>
      <c r="BB29" s="1222">
        <f t="shared" si="32"/>
        <v>1</v>
      </c>
      <c r="BC29" s="1154">
        <f t="shared" si="33"/>
        <v>16.2</v>
      </c>
      <c r="BD29" s="1222" t="str">
        <f t="shared" si="34"/>
        <v/>
      </c>
      <c r="BE29" s="1152" t="str">
        <f t="shared" si="35"/>
        <v/>
      </c>
    </row>
    <row r="30" spans="1:57" s="1164" customFormat="1" ht="25.5" customHeight="1">
      <c r="A30" s="1152">
        <v>2</v>
      </c>
      <c r="B30" s="1152"/>
      <c r="C30" s="1206" t="s">
        <v>981</v>
      </c>
      <c r="D30" s="1143" t="s">
        <v>58</v>
      </c>
      <c r="E30" s="1152" t="s">
        <v>65</v>
      </c>
      <c r="F30" s="1143">
        <f t="shared" si="2"/>
        <v>9</v>
      </c>
      <c r="G30" s="1143">
        <f t="shared" si="2"/>
        <v>295</v>
      </c>
      <c r="H30" s="1152">
        <v>5</v>
      </c>
      <c r="I30" s="1152">
        <v>4</v>
      </c>
      <c r="J30" s="1152">
        <v>2</v>
      </c>
      <c r="K30" s="1152">
        <v>53</v>
      </c>
      <c r="L30" s="1152">
        <v>2</v>
      </c>
      <c r="M30" s="1152">
        <v>80</v>
      </c>
      <c r="N30" s="1152">
        <v>2</v>
      </c>
      <c r="O30" s="1152">
        <v>75</v>
      </c>
      <c r="P30" s="1152">
        <v>3</v>
      </c>
      <c r="Q30" s="1152">
        <v>87</v>
      </c>
      <c r="R30" s="1154">
        <f t="shared" si="14"/>
        <v>18.099999999999998</v>
      </c>
      <c r="S30" s="1152">
        <v>18</v>
      </c>
      <c r="T30" s="1152">
        <v>18</v>
      </c>
      <c r="U30" s="1152">
        <v>0</v>
      </c>
      <c r="V30" s="1152">
        <f t="shared" si="0"/>
        <v>1</v>
      </c>
      <c r="W30" s="1152" t="str">
        <f t="shared" si="1"/>
        <v xml:space="preserve"> </v>
      </c>
      <c r="X30" s="1152" t="str">
        <f t="shared" si="3"/>
        <v xml:space="preserve"> </v>
      </c>
      <c r="Y30" s="1154">
        <f t="shared" si="4"/>
        <v>32.777777777777779</v>
      </c>
      <c r="Z30" s="1152">
        <f t="shared" si="5"/>
        <v>35</v>
      </c>
      <c r="AA30" s="1154">
        <f t="shared" si="6"/>
        <v>-2.2222222222222214</v>
      </c>
      <c r="AB30" s="1155" t="str">
        <f>IF(AA30&gt;0,1,"")</f>
        <v/>
      </c>
      <c r="AC30" s="1155" t="str">
        <f t="shared" si="7"/>
        <v/>
      </c>
      <c r="AD30" s="1152">
        <f t="shared" si="8"/>
        <v>1</v>
      </c>
      <c r="AE30" s="1152">
        <f t="shared" si="9"/>
        <v>8</v>
      </c>
      <c r="AF30" s="1152">
        <f t="shared" si="10"/>
        <v>15</v>
      </c>
      <c r="AG30" s="1154">
        <f t="shared" si="36"/>
        <v>17.08235294117647</v>
      </c>
      <c r="AH30" s="1154">
        <f t="shared" si="11"/>
        <v>-1.0176470588235276</v>
      </c>
      <c r="AI30" s="1155" t="str">
        <f t="shared" si="12"/>
        <v/>
      </c>
      <c r="AJ30" s="1155" t="str">
        <f t="shared" si="13"/>
        <v/>
      </c>
      <c r="AK30" s="1155" t="str">
        <f t="shared" si="15"/>
        <v/>
      </c>
      <c r="AL30" s="1155" t="str">
        <f t="shared" si="16"/>
        <v/>
      </c>
      <c r="AM30" s="1152" t="str">
        <f t="shared" si="17"/>
        <v/>
      </c>
      <c r="AN30" s="1155" t="str">
        <f t="shared" si="18"/>
        <v/>
      </c>
      <c r="AO30" s="1154" t="str">
        <f t="shared" si="19"/>
        <v xml:space="preserve"> </v>
      </c>
      <c r="AP30" s="1222" t="str">
        <f t="shared" si="20"/>
        <v/>
      </c>
      <c r="AQ30" s="1152" t="str">
        <f t="shared" si="21"/>
        <v/>
      </c>
      <c r="AR30" s="1155" t="str">
        <f t="shared" si="22"/>
        <v/>
      </c>
      <c r="AS30" s="1152" t="str">
        <f t="shared" si="23"/>
        <v/>
      </c>
      <c r="AT30" s="1152" t="str">
        <f t="shared" si="24"/>
        <v/>
      </c>
      <c r="AU30" s="1155" t="str">
        <f t="shared" si="25"/>
        <v/>
      </c>
      <c r="AV30" s="1154" t="str">
        <f t="shared" si="26"/>
        <v xml:space="preserve"> </v>
      </c>
      <c r="AW30" s="1222" t="str">
        <f t="shared" si="27"/>
        <v/>
      </c>
      <c r="AX30" s="1152" t="str">
        <f t="shared" si="28"/>
        <v/>
      </c>
      <c r="AY30" s="1152" t="str">
        <f t="shared" si="29"/>
        <v/>
      </c>
      <c r="AZ30" s="1155" t="str">
        <f t="shared" si="30"/>
        <v/>
      </c>
      <c r="BA30" s="1154" t="str">
        <f t="shared" si="31"/>
        <v xml:space="preserve"> </v>
      </c>
      <c r="BB30" s="1222">
        <f t="shared" si="32"/>
        <v>1</v>
      </c>
      <c r="BC30" s="1154">
        <f t="shared" si="33"/>
        <v>18.099999999999998</v>
      </c>
      <c r="BD30" s="1222" t="str">
        <f t="shared" si="34"/>
        <v/>
      </c>
      <c r="BE30" s="1152" t="str">
        <f t="shared" si="35"/>
        <v/>
      </c>
    </row>
    <row r="31" spans="1:57" s="1164" customFormat="1" ht="25.5" customHeight="1">
      <c r="A31" s="1152">
        <v>3</v>
      </c>
      <c r="B31" s="1152"/>
      <c r="C31" s="1206" t="s">
        <v>119</v>
      </c>
      <c r="D31" s="1143" t="s">
        <v>58</v>
      </c>
      <c r="E31" s="1152" t="s">
        <v>65</v>
      </c>
      <c r="F31" s="1143">
        <f t="shared" si="2"/>
        <v>5</v>
      </c>
      <c r="G31" s="1143">
        <f t="shared" si="2"/>
        <v>143</v>
      </c>
      <c r="H31" s="1152">
        <v>5</v>
      </c>
      <c r="I31" s="1152">
        <v>3</v>
      </c>
      <c r="J31" s="1152">
        <v>1</v>
      </c>
      <c r="K31" s="1152">
        <v>31</v>
      </c>
      <c r="L31" s="1152">
        <v>1</v>
      </c>
      <c r="M31" s="1152">
        <v>35</v>
      </c>
      <c r="N31" s="1152">
        <v>2</v>
      </c>
      <c r="O31" s="1152">
        <v>46</v>
      </c>
      <c r="P31" s="1152">
        <v>1</v>
      </c>
      <c r="Q31" s="1152">
        <v>31</v>
      </c>
      <c r="R31" s="1154">
        <f t="shared" si="14"/>
        <v>10.5</v>
      </c>
      <c r="S31" s="1152">
        <v>10</v>
      </c>
      <c r="T31" s="1152">
        <v>9</v>
      </c>
      <c r="U31" s="1152">
        <v>0</v>
      </c>
      <c r="V31" s="1152">
        <f t="shared" si="0"/>
        <v>1</v>
      </c>
      <c r="W31" s="1152" t="str">
        <f t="shared" si="1"/>
        <v xml:space="preserve"> </v>
      </c>
      <c r="X31" s="1152" t="str">
        <f t="shared" si="3"/>
        <v xml:space="preserve"> </v>
      </c>
      <c r="Y31" s="1154">
        <f t="shared" si="4"/>
        <v>28.6</v>
      </c>
      <c r="Z31" s="1152">
        <f t="shared" si="5"/>
        <v>35</v>
      </c>
      <c r="AA31" s="1154">
        <f t="shared" si="6"/>
        <v>-6.3999999999999986</v>
      </c>
      <c r="AB31" s="1155" t="str">
        <f>IF(AA31&gt;0,1,"")</f>
        <v/>
      </c>
      <c r="AC31" s="1155" t="str">
        <f t="shared" si="7"/>
        <v/>
      </c>
      <c r="AD31" s="1152">
        <f t="shared" si="8"/>
        <v>1</v>
      </c>
      <c r="AE31" s="1152">
        <f t="shared" si="9"/>
        <v>4</v>
      </c>
      <c r="AF31" s="1152">
        <f t="shared" si="10"/>
        <v>3</v>
      </c>
      <c r="AG31" s="1154">
        <f t="shared" si="36"/>
        <v>8.7764705882352949</v>
      </c>
      <c r="AH31" s="1154">
        <f t="shared" si="11"/>
        <v>-1.7235294117647051</v>
      </c>
      <c r="AI31" s="1155" t="str">
        <f t="shared" si="12"/>
        <v/>
      </c>
      <c r="AJ31" s="1155">
        <f t="shared" si="13"/>
        <v>1</v>
      </c>
      <c r="AK31" s="1155" t="str">
        <f t="shared" si="15"/>
        <v/>
      </c>
      <c r="AL31" s="1155" t="str">
        <f t="shared" si="16"/>
        <v/>
      </c>
      <c r="AM31" s="1152" t="str">
        <f t="shared" si="17"/>
        <v/>
      </c>
      <c r="AN31" s="1155" t="str">
        <f t="shared" si="18"/>
        <v/>
      </c>
      <c r="AO31" s="1154" t="str">
        <f t="shared" si="19"/>
        <v xml:space="preserve"> </v>
      </c>
      <c r="AP31" s="1222" t="str">
        <f t="shared" si="20"/>
        <v/>
      </c>
      <c r="AQ31" s="1152" t="str">
        <f t="shared" si="21"/>
        <v/>
      </c>
      <c r="AR31" s="1155" t="str">
        <f t="shared" si="22"/>
        <v/>
      </c>
      <c r="AS31" s="1152" t="str">
        <f t="shared" si="23"/>
        <v/>
      </c>
      <c r="AT31" s="1152" t="str">
        <f t="shared" si="24"/>
        <v/>
      </c>
      <c r="AU31" s="1155" t="str">
        <f t="shared" si="25"/>
        <v/>
      </c>
      <c r="AV31" s="1154" t="str">
        <f t="shared" si="26"/>
        <v xml:space="preserve"> </v>
      </c>
      <c r="AW31" s="1222" t="str">
        <f t="shared" si="27"/>
        <v/>
      </c>
      <c r="AX31" s="1152" t="str">
        <f t="shared" si="28"/>
        <v/>
      </c>
      <c r="AY31" s="1152" t="str">
        <f t="shared" si="29"/>
        <v/>
      </c>
      <c r="AZ31" s="1155" t="str">
        <f t="shared" si="30"/>
        <v/>
      </c>
      <c r="BA31" s="1154" t="str">
        <f t="shared" si="31"/>
        <v xml:space="preserve"> </v>
      </c>
      <c r="BB31" s="1222">
        <f t="shared" si="32"/>
        <v>1</v>
      </c>
      <c r="BC31" s="1154">
        <f t="shared" si="33"/>
        <v>10.5</v>
      </c>
      <c r="BD31" s="1222" t="str">
        <f t="shared" si="34"/>
        <v/>
      </c>
      <c r="BE31" s="1152" t="str">
        <f t="shared" si="35"/>
        <v/>
      </c>
    </row>
    <row r="32" spans="1:57" s="1164" customFormat="1" ht="25.5" customHeight="1">
      <c r="A32" s="1152">
        <v>7</v>
      </c>
      <c r="B32" s="1202" t="s">
        <v>122</v>
      </c>
      <c r="C32" s="1150"/>
      <c r="D32" s="1143"/>
      <c r="E32" s="1152"/>
      <c r="F32" s="1143">
        <f t="shared" si="2"/>
        <v>0</v>
      </c>
      <c r="G32" s="1143">
        <f t="shared" si="2"/>
        <v>0</v>
      </c>
      <c r="H32" s="1143">
        <v>0</v>
      </c>
      <c r="I32" s="1143">
        <v>0</v>
      </c>
      <c r="J32" s="1143">
        <v>0</v>
      </c>
      <c r="K32" s="1143">
        <v>0</v>
      </c>
      <c r="L32" s="1143">
        <v>0</v>
      </c>
      <c r="M32" s="1143">
        <v>0</v>
      </c>
      <c r="N32" s="1143">
        <v>0</v>
      </c>
      <c r="O32" s="1143">
        <v>0</v>
      </c>
      <c r="P32" s="1143">
        <v>0</v>
      </c>
      <c r="Q32" s="1143">
        <v>0</v>
      </c>
      <c r="R32" s="1154" t="str">
        <f t="shared" si="14"/>
        <v/>
      </c>
      <c r="S32" s="1143">
        <v>0</v>
      </c>
      <c r="T32" s="1143">
        <v>0</v>
      </c>
      <c r="U32" s="1143">
        <v>0</v>
      </c>
      <c r="V32" s="1152" t="str">
        <f t="shared" si="0"/>
        <v xml:space="preserve"> </v>
      </c>
      <c r="W32" s="1152" t="str">
        <f t="shared" si="1"/>
        <v xml:space="preserve"> </v>
      </c>
      <c r="X32" s="1152" t="str">
        <f t="shared" si="3"/>
        <v xml:space="preserve"> </v>
      </c>
      <c r="Y32" s="1154" t="str">
        <f t="shared" si="4"/>
        <v/>
      </c>
      <c r="Z32" s="1152" t="str">
        <f t="shared" si="5"/>
        <v/>
      </c>
      <c r="AA32" s="1154" t="str">
        <f t="shared" si="6"/>
        <v/>
      </c>
      <c r="AB32" s="1155"/>
      <c r="AC32" s="1155" t="str">
        <f t="shared" si="7"/>
        <v/>
      </c>
      <c r="AD32" s="1152" t="str">
        <f t="shared" si="8"/>
        <v xml:space="preserve"> </v>
      </c>
      <c r="AE32" s="1152" t="str">
        <f t="shared" si="9"/>
        <v xml:space="preserve"> </v>
      </c>
      <c r="AF32" s="1152" t="str">
        <f t="shared" si="10"/>
        <v xml:space="preserve"> </v>
      </c>
      <c r="AG32" s="1154" t="str">
        <f t="shared" si="36"/>
        <v/>
      </c>
      <c r="AH32" s="1154" t="str">
        <f t="shared" si="11"/>
        <v xml:space="preserve"> </v>
      </c>
      <c r="AI32" s="1155" t="str">
        <f t="shared" si="12"/>
        <v/>
      </c>
      <c r="AJ32" s="1155" t="str">
        <f t="shared" si="13"/>
        <v/>
      </c>
      <c r="AK32" s="1155" t="str">
        <f t="shared" si="15"/>
        <v/>
      </c>
      <c r="AL32" s="1155" t="str">
        <f t="shared" si="16"/>
        <v/>
      </c>
      <c r="AM32" s="1152" t="str">
        <f t="shared" si="17"/>
        <v/>
      </c>
      <c r="AN32" s="1155" t="str">
        <f t="shared" si="18"/>
        <v/>
      </c>
      <c r="AO32" s="1154" t="str">
        <f t="shared" si="19"/>
        <v xml:space="preserve"> </v>
      </c>
      <c r="AP32" s="1222" t="str">
        <f t="shared" si="20"/>
        <v/>
      </c>
      <c r="AQ32" s="1152" t="str">
        <f t="shared" si="21"/>
        <v/>
      </c>
      <c r="AR32" s="1155" t="str">
        <f t="shared" si="22"/>
        <v/>
      </c>
      <c r="AS32" s="1152" t="str">
        <f t="shared" si="23"/>
        <v/>
      </c>
      <c r="AT32" s="1152" t="str">
        <f t="shared" si="24"/>
        <v/>
      </c>
      <c r="AU32" s="1155" t="str">
        <f t="shared" si="25"/>
        <v/>
      </c>
      <c r="AV32" s="1154" t="str">
        <f t="shared" si="26"/>
        <v xml:space="preserve"> </v>
      </c>
      <c r="AW32" s="1222" t="str">
        <f t="shared" si="27"/>
        <v/>
      </c>
      <c r="AX32" s="1152" t="str">
        <f t="shared" si="28"/>
        <v/>
      </c>
      <c r="AY32" s="1152" t="str">
        <f t="shared" si="29"/>
        <v/>
      </c>
      <c r="AZ32" s="1155" t="str">
        <f t="shared" si="30"/>
        <v/>
      </c>
      <c r="BA32" s="1154" t="str">
        <f t="shared" si="31"/>
        <v xml:space="preserve"> </v>
      </c>
      <c r="BB32" s="1222" t="str">
        <f t="shared" si="32"/>
        <v/>
      </c>
      <c r="BC32" s="1154" t="str">
        <f t="shared" si="33"/>
        <v/>
      </c>
      <c r="BD32" s="1222" t="str">
        <f t="shared" si="34"/>
        <v/>
      </c>
      <c r="BE32" s="1152" t="str">
        <f t="shared" si="35"/>
        <v/>
      </c>
    </row>
    <row r="33" spans="1:57" s="1164" customFormat="1" ht="25.5" customHeight="1">
      <c r="A33" s="1152">
        <v>1</v>
      </c>
      <c r="B33" s="1202"/>
      <c r="C33" s="1150" t="s">
        <v>982</v>
      </c>
      <c r="D33" s="1143" t="s">
        <v>57</v>
      </c>
      <c r="E33" s="1152" t="s">
        <v>65</v>
      </c>
      <c r="F33" s="1143">
        <f t="shared" si="2"/>
        <v>8</v>
      </c>
      <c r="G33" s="1143">
        <f t="shared" si="2"/>
        <v>272</v>
      </c>
      <c r="H33" s="1152">
        <v>10</v>
      </c>
      <c r="I33" s="1152">
        <v>7</v>
      </c>
      <c r="J33" s="1152">
        <v>2</v>
      </c>
      <c r="K33" s="1152">
        <v>70</v>
      </c>
      <c r="L33" s="1152">
        <v>2</v>
      </c>
      <c r="M33" s="1152">
        <v>61</v>
      </c>
      <c r="N33" s="1152">
        <v>2</v>
      </c>
      <c r="O33" s="1152">
        <v>81</v>
      </c>
      <c r="P33" s="1152">
        <v>2</v>
      </c>
      <c r="Q33" s="1152">
        <v>60</v>
      </c>
      <c r="R33" s="1154">
        <f t="shared" si="14"/>
        <v>16.2</v>
      </c>
      <c r="S33" s="1152">
        <v>16</v>
      </c>
      <c r="T33" s="1152">
        <v>16</v>
      </c>
      <c r="U33" s="1152">
        <v>0</v>
      </c>
      <c r="V33" s="1152">
        <f t="shared" si="0"/>
        <v>1</v>
      </c>
      <c r="W33" s="1152" t="str">
        <f t="shared" si="1"/>
        <v xml:space="preserve"> </v>
      </c>
      <c r="X33" s="1152" t="str">
        <f t="shared" si="3"/>
        <v xml:space="preserve"> </v>
      </c>
      <c r="Y33" s="1154">
        <f t="shared" si="4"/>
        <v>34</v>
      </c>
      <c r="Z33" s="1152">
        <f t="shared" si="5"/>
        <v>35</v>
      </c>
      <c r="AA33" s="1154">
        <f t="shared" si="6"/>
        <v>-1</v>
      </c>
      <c r="AB33" s="1155"/>
      <c r="AC33" s="1155" t="str">
        <f t="shared" si="7"/>
        <v/>
      </c>
      <c r="AD33" s="1152">
        <f t="shared" si="8"/>
        <v>1</v>
      </c>
      <c r="AE33" s="1152">
        <f t="shared" si="9"/>
        <v>7</v>
      </c>
      <c r="AF33" s="1152">
        <f t="shared" si="10"/>
        <v>27</v>
      </c>
      <c r="AG33" s="1154">
        <f t="shared" si="36"/>
        <v>15.888235294117646</v>
      </c>
      <c r="AH33" s="1154">
        <f t="shared" si="11"/>
        <v>-0.31176470588235361</v>
      </c>
      <c r="AI33" s="1155" t="str">
        <f t="shared" si="12"/>
        <v/>
      </c>
      <c r="AJ33" s="1155" t="str">
        <f t="shared" si="13"/>
        <v/>
      </c>
      <c r="AK33" s="1155" t="str">
        <f t="shared" si="15"/>
        <v/>
      </c>
      <c r="AL33" s="1155" t="str">
        <f t="shared" si="16"/>
        <v/>
      </c>
      <c r="AM33" s="1152" t="str">
        <f t="shared" si="17"/>
        <v/>
      </c>
      <c r="AN33" s="1155" t="str">
        <f t="shared" si="18"/>
        <v/>
      </c>
      <c r="AO33" s="1154" t="str">
        <f t="shared" si="19"/>
        <v xml:space="preserve"> </v>
      </c>
      <c r="AP33" s="1222" t="str">
        <f t="shared" si="20"/>
        <v/>
      </c>
      <c r="AQ33" s="1152" t="str">
        <f t="shared" si="21"/>
        <v/>
      </c>
      <c r="AR33" s="1155" t="str">
        <f t="shared" si="22"/>
        <v/>
      </c>
      <c r="AS33" s="1152" t="str">
        <f t="shared" si="23"/>
        <v/>
      </c>
      <c r="AT33" s="1152" t="str">
        <f t="shared" si="24"/>
        <v/>
      </c>
      <c r="AU33" s="1155" t="str">
        <f t="shared" si="25"/>
        <v/>
      </c>
      <c r="AV33" s="1154" t="str">
        <f t="shared" si="26"/>
        <v xml:space="preserve"> </v>
      </c>
      <c r="AW33" s="1222" t="str">
        <f t="shared" si="27"/>
        <v/>
      </c>
      <c r="AX33" s="1152" t="str">
        <f t="shared" si="28"/>
        <v/>
      </c>
      <c r="AY33" s="1152" t="str">
        <f t="shared" si="29"/>
        <v/>
      </c>
      <c r="AZ33" s="1155" t="str">
        <f t="shared" si="30"/>
        <v/>
      </c>
      <c r="BA33" s="1154" t="str">
        <f t="shared" si="31"/>
        <v xml:space="preserve"> </v>
      </c>
      <c r="BB33" s="1222">
        <f t="shared" si="32"/>
        <v>1</v>
      </c>
      <c r="BC33" s="1154">
        <f t="shared" si="33"/>
        <v>16.2</v>
      </c>
      <c r="BD33" s="1222" t="str">
        <f t="shared" si="34"/>
        <v/>
      </c>
      <c r="BE33" s="1152" t="str">
        <f t="shared" si="35"/>
        <v/>
      </c>
    </row>
    <row r="34" spans="1:57" s="1164" customFormat="1" ht="25.5" customHeight="1">
      <c r="A34" s="1152"/>
      <c r="B34" s="1202"/>
      <c r="C34" s="1150"/>
      <c r="D34" s="1143"/>
      <c r="E34" s="1152"/>
      <c r="F34" s="1143">
        <f t="shared" si="2"/>
        <v>0</v>
      </c>
      <c r="G34" s="1143">
        <f t="shared" si="2"/>
        <v>0</v>
      </c>
      <c r="H34" s="1152"/>
      <c r="I34" s="1152"/>
      <c r="J34" s="1152"/>
      <c r="K34" s="1152"/>
      <c r="L34" s="1152"/>
      <c r="M34" s="1152"/>
      <c r="N34" s="1152"/>
      <c r="O34" s="1152"/>
      <c r="P34" s="1152"/>
      <c r="Q34" s="1152"/>
      <c r="R34" s="1154" t="str">
        <f t="shared" si="14"/>
        <v/>
      </c>
      <c r="S34" s="1152"/>
      <c r="T34" s="1152"/>
      <c r="U34" s="1152"/>
      <c r="V34" s="1152"/>
      <c r="W34" s="1152"/>
      <c r="X34" s="1152"/>
      <c r="Y34" s="1154"/>
      <c r="Z34" s="1152"/>
      <c r="AA34" s="1154"/>
      <c r="AB34" s="1155"/>
      <c r="AC34" s="1155"/>
      <c r="AD34" s="1152"/>
      <c r="AE34" s="1152"/>
      <c r="AF34" s="1152"/>
      <c r="AG34" s="1154" t="str">
        <f t="shared" si="36"/>
        <v/>
      </c>
      <c r="AH34" s="1154"/>
      <c r="AI34" s="1155" t="str">
        <f t="shared" si="12"/>
        <v/>
      </c>
      <c r="AJ34" s="1155" t="str">
        <f t="shared" si="13"/>
        <v/>
      </c>
      <c r="AK34" s="1155" t="str">
        <f t="shared" si="15"/>
        <v/>
      </c>
      <c r="AL34" s="1155" t="str">
        <f t="shared" si="16"/>
        <v/>
      </c>
      <c r="AM34" s="1152" t="str">
        <f t="shared" si="17"/>
        <v/>
      </c>
      <c r="AN34" s="1155" t="str">
        <f t="shared" si="18"/>
        <v/>
      </c>
      <c r="AO34" s="1154" t="str">
        <f t="shared" si="19"/>
        <v xml:space="preserve"> </v>
      </c>
      <c r="AP34" s="1222" t="str">
        <f t="shared" si="20"/>
        <v/>
      </c>
      <c r="AQ34" s="1152" t="str">
        <f t="shared" si="21"/>
        <v/>
      </c>
      <c r="AR34" s="1155" t="str">
        <f t="shared" si="22"/>
        <v/>
      </c>
      <c r="AS34" s="1152" t="str">
        <f t="shared" si="23"/>
        <v/>
      </c>
      <c r="AT34" s="1152" t="str">
        <f t="shared" si="24"/>
        <v/>
      </c>
      <c r="AU34" s="1155" t="str">
        <f t="shared" si="25"/>
        <v/>
      </c>
      <c r="AV34" s="1154" t="str">
        <f t="shared" si="26"/>
        <v xml:space="preserve"> </v>
      </c>
      <c r="AW34" s="1222" t="str">
        <f t="shared" si="27"/>
        <v/>
      </c>
      <c r="AX34" s="1152" t="str">
        <f t="shared" si="28"/>
        <v/>
      </c>
      <c r="AY34" s="1152" t="str">
        <f t="shared" si="29"/>
        <v/>
      </c>
      <c r="AZ34" s="1155" t="str">
        <f t="shared" si="30"/>
        <v/>
      </c>
      <c r="BA34" s="1154" t="str">
        <f t="shared" si="31"/>
        <v xml:space="preserve"> </v>
      </c>
      <c r="BB34" s="1222" t="str">
        <f t="shared" si="32"/>
        <v/>
      </c>
      <c r="BC34" s="1154" t="str">
        <f t="shared" si="33"/>
        <v/>
      </c>
      <c r="BD34" s="1222" t="str">
        <f t="shared" si="34"/>
        <v/>
      </c>
      <c r="BE34" s="1152" t="str">
        <f t="shared" si="35"/>
        <v/>
      </c>
    </row>
    <row r="35" spans="1:57" s="1164" customFormat="1" ht="25.5" customHeight="1">
      <c r="A35" s="1152">
        <v>2</v>
      </c>
      <c r="B35" s="1202"/>
      <c r="C35" s="1150" t="s">
        <v>126</v>
      </c>
      <c r="D35" s="1143" t="s">
        <v>57</v>
      </c>
      <c r="E35" s="1152" t="s">
        <v>65</v>
      </c>
      <c r="F35" s="1143">
        <f t="shared" si="2"/>
        <v>9</v>
      </c>
      <c r="G35" s="1143">
        <f t="shared" si="2"/>
        <v>298</v>
      </c>
      <c r="H35" s="1152">
        <v>3</v>
      </c>
      <c r="I35" s="1152">
        <v>3</v>
      </c>
      <c r="J35" s="1152">
        <v>3</v>
      </c>
      <c r="K35" s="1152">
        <v>87</v>
      </c>
      <c r="L35" s="1152">
        <v>2</v>
      </c>
      <c r="M35" s="1152">
        <v>79</v>
      </c>
      <c r="N35" s="1152">
        <v>2</v>
      </c>
      <c r="O35" s="1152">
        <v>76</v>
      </c>
      <c r="P35" s="1152">
        <v>2</v>
      </c>
      <c r="Q35" s="1152">
        <v>56</v>
      </c>
      <c r="R35" s="1154">
        <f t="shared" si="14"/>
        <v>18.099999999999998</v>
      </c>
      <c r="S35" s="1152">
        <v>17</v>
      </c>
      <c r="T35" s="1152">
        <v>13</v>
      </c>
      <c r="U35" s="1152">
        <v>4</v>
      </c>
      <c r="V35" s="1152">
        <f>IF(OR(E35="III", E35="II"),1," ")</f>
        <v>1</v>
      </c>
      <c r="W35" s="1152" t="str">
        <f>IF(E35="I",1," ")</f>
        <v xml:space="preserve"> </v>
      </c>
      <c r="X35" s="1152" t="str">
        <f>IF(E35="P",1," ")</f>
        <v xml:space="preserve"> </v>
      </c>
      <c r="Y35" s="1154">
        <f>IF(OR(V35=1,W35=1,X35=1),G35/F35,"")</f>
        <v>33.111111111111114</v>
      </c>
      <c r="Z35" s="1152">
        <f>IF(V35=1,35,IF(W35=1,40,IF(X35=1,45,"")))</f>
        <v>35</v>
      </c>
      <c r="AA35" s="1154">
        <f>IF(OR(V35=1,W35=1,X35=1),Y35-Z35,"")</f>
        <v>-1.8888888888888857</v>
      </c>
      <c r="AB35" s="1155"/>
      <c r="AC35" s="1155" t="str">
        <f>IF(AA35=0,1,"")</f>
        <v/>
      </c>
      <c r="AD35" s="1152">
        <f>IF(AA35&lt;0,1," ")</f>
        <v>1</v>
      </c>
      <c r="AE35" s="1152">
        <f>IF(OR(V35=1,W35=1,X35=1),INT(G35/Z35)," ")</f>
        <v>8</v>
      </c>
      <c r="AF35" s="1152">
        <f>IF(OR(V35=1,W35=1,X35=1),MOD(G35,Z35)," ")</f>
        <v>18</v>
      </c>
      <c r="AG35" s="1154">
        <f t="shared" si="36"/>
        <v>17.258823529411764</v>
      </c>
      <c r="AH35" s="1154">
        <f>IF(OR(V35=1,W35=1,X35=1),AG35-R35," ")</f>
        <v>-0.84117647058823408</v>
      </c>
      <c r="AI35" s="1155" t="str">
        <f t="shared" si="12"/>
        <v/>
      </c>
      <c r="AJ35" s="1155" t="str">
        <f t="shared" si="13"/>
        <v/>
      </c>
      <c r="AK35" s="1155" t="str">
        <f t="shared" si="15"/>
        <v/>
      </c>
      <c r="AL35" s="1155" t="str">
        <f t="shared" si="16"/>
        <v/>
      </c>
      <c r="AM35" s="1152" t="str">
        <f t="shared" si="17"/>
        <v/>
      </c>
      <c r="AN35" s="1155" t="str">
        <f t="shared" si="18"/>
        <v/>
      </c>
      <c r="AO35" s="1154" t="str">
        <f t="shared" si="19"/>
        <v xml:space="preserve"> </v>
      </c>
      <c r="AP35" s="1222" t="str">
        <f t="shared" si="20"/>
        <v/>
      </c>
      <c r="AQ35" s="1152" t="str">
        <f t="shared" si="21"/>
        <v/>
      </c>
      <c r="AR35" s="1155" t="str">
        <f t="shared" si="22"/>
        <v/>
      </c>
      <c r="AS35" s="1152" t="str">
        <f t="shared" si="23"/>
        <v/>
      </c>
      <c r="AT35" s="1152" t="str">
        <f t="shared" si="24"/>
        <v/>
      </c>
      <c r="AU35" s="1155" t="str">
        <f t="shared" si="25"/>
        <v/>
      </c>
      <c r="AV35" s="1154" t="str">
        <f t="shared" si="26"/>
        <v xml:space="preserve"> </v>
      </c>
      <c r="AW35" s="1222" t="str">
        <f t="shared" si="27"/>
        <v/>
      </c>
      <c r="AX35" s="1152" t="str">
        <f t="shared" si="28"/>
        <v/>
      </c>
      <c r="AY35" s="1152" t="str">
        <f t="shared" si="29"/>
        <v/>
      </c>
      <c r="AZ35" s="1155" t="str">
        <f t="shared" si="30"/>
        <v/>
      </c>
      <c r="BA35" s="1154" t="str">
        <f t="shared" si="31"/>
        <v xml:space="preserve"> </v>
      </c>
      <c r="BB35" s="1222">
        <f t="shared" si="32"/>
        <v>1</v>
      </c>
      <c r="BC35" s="1154">
        <f t="shared" si="33"/>
        <v>18.099999999999998</v>
      </c>
      <c r="BD35" s="1222" t="str">
        <f t="shared" si="34"/>
        <v/>
      </c>
      <c r="BE35" s="1152" t="str">
        <f t="shared" si="35"/>
        <v/>
      </c>
    </row>
    <row r="36" spans="1:57" s="1164" customFormat="1" ht="25.5" customHeight="1">
      <c r="A36" s="1152"/>
      <c r="B36" s="1202"/>
      <c r="C36" s="1150"/>
      <c r="D36" s="1143"/>
      <c r="E36" s="1152"/>
      <c r="F36" s="1143">
        <f t="shared" si="2"/>
        <v>0</v>
      </c>
      <c r="G36" s="1143">
        <f t="shared" si="2"/>
        <v>0</v>
      </c>
      <c r="H36" s="1152"/>
      <c r="I36" s="1152"/>
      <c r="J36" s="1152"/>
      <c r="K36" s="1152"/>
      <c r="L36" s="1152"/>
      <c r="M36" s="1152"/>
      <c r="N36" s="1152"/>
      <c r="O36" s="1152"/>
      <c r="P36" s="1152"/>
      <c r="Q36" s="1152"/>
      <c r="R36" s="1154" t="str">
        <f t="shared" si="14"/>
        <v/>
      </c>
      <c r="S36" s="1152"/>
      <c r="T36" s="1152"/>
      <c r="U36" s="1152"/>
      <c r="V36" s="1152"/>
      <c r="W36" s="1152"/>
      <c r="X36" s="1152"/>
      <c r="Y36" s="1154"/>
      <c r="Z36" s="1152"/>
      <c r="AA36" s="1154"/>
      <c r="AB36" s="1155"/>
      <c r="AC36" s="1155"/>
      <c r="AD36" s="1152"/>
      <c r="AE36" s="1152"/>
      <c r="AF36" s="1152"/>
      <c r="AG36" s="1154" t="str">
        <f t="shared" si="36"/>
        <v/>
      </c>
      <c r="AH36" s="1154"/>
      <c r="AI36" s="1155" t="str">
        <f t="shared" si="12"/>
        <v/>
      </c>
      <c r="AJ36" s="1155" t="str">
        <f t="shared" si="13"/>
        <v/>
      </c>
      <c r="AK36" s="1155" t="str">
        <f t="shared" si="15"/>
        <v/>
      </c>
      <c r="AL36" s="1155" t="str">
        <f t="shared" si="16"/>
        <v/>
      </c>
      <c r="AM36" s="1152" t="str">
        <f t="shared" si="17"/>
        <v/>
      </c>
      <c r="AN36" s="1155" t="str">
        <f t="shared" si="18"/>
        <v/>
      </c>
      <c r="AO36" s="1154" t="str">
        <f t="shared" si="19"/>
        <v xml:space="preserve"> </v>
      </c>
      <c r="AP36" s="1222" t="str">
        <f t="shared" si="20"/>
        <v/>
      </c>
      <c r="AQ36" s="1152" t="str">
        <f t="shared" si="21"/>
        <v/>
      </c>
      <c r="AR36" s="1155" t="str">
        <f t="shared" si="22"/>
        <v/>
      </c>
      <c r="AS36" s="1152" t="str">
        <f t="shared" si="23"/>
        <v/>
      </c>
      <c r="AT36" s="1152" t="str">
        <f t="shared" si="24"/>
        <v/>
      </c>
      <c r="AU36" s="1155" t="str">
        <f t="shared" si="25"/>
        <v/>
      </c>
      <c r="AV36" s="1154" t="str">
        <f t="shared" si="26"/>
        <v xml:space="preserve"> </v>
      </c>
      <c r="AW36" s="1222" t="str">
        <f t="shared" si="27"/>
        <v/>
      </c>
      <c r="AX36" s="1152" t="str">
        <f t="shared" si="28"/>
        <v/>
      </c>
      <c r="AY36" s="1152" t="str">
        <f t="shared" si="29"/>
        <v/>
      </c>
      <c r="AZ36" s="1155" t="str">
        <f t="shared" si="30"/>
        <v/>
      </c>
      <c r="BA36" s="1154" t="str">
        <f t="shared" si="31"/>
        <v xml:space="preserve"> </v>
      </c>
      <c r="BB36" s="1222" t="str">
        <f t="shared" si="32"/>
        <v/>
      </c>
      <c r="BC36" s="1154" t="str">
        <f t="shared" si="33"/>
        <v/>
      </c>
      <c r="BD36" s="1222" t="str">
        <f t="shared" si="34"/>
        <v/>
      </c>
      <c r="BE36" s="1152" t="str">
        <f t="shared" si="35"/>
        <v/>
      </c>
    </row>
    <row r="37" spans="1:57" s="1164" customFormat="1" ht="25.5" customHeight="1">
      <c r="A37" s="1152">
        <v>3</v>
      </c>
      <c r="B37" s="1202"/>
      <c r="C37" s="1150" t="s">
        <v>130</v>
      </c>
      <c r="D37" s="1143" t="s">
        <v>57</v>
      </c>
      <c r="E37" s="1152" t="s">
        <v>65</v>
      </c>
      <c r="F37" s="1143">
        <f t="shared" si="2"/>
        <v>4</v>
      </c>
      <c r="G37" s="1143">
        <f t="shared" si="2"/>
        <v>123</v>
      </c>
      <c r="H37" s="1152">
        <v>1</v>
      </c>
      <c r="I37" s="1152">
        <v>1</v>
      </c>
      <c r="J37" s="1152">
        <v>1</v>
      </c>
      <c r="K37" s="1152">
        <v>30</v>
      </c>
      <c r="L37" s="1152">
        <v>1</v>
      </c>
      <c r="M37" s="1152">
        <v>36</v>
      </c>
      <c r="N37" s="1152">
        <v>1</v>
      </c>
      <c r="O37" s="1152">
        <v>31</v>
      </c>
      <c r="P37" s="1152">
        <v>1</v>
      </c>
      <c r="Q37" s="1152">
        <v>26</v>
      </c>
      <c r="R37" s="1154">
        <f t="shared" si="14"/>
        <v>8.6</v>
      </c>
      <c r="S37" s="1152">
        <v>9</v>
      </c>
      <c r="T37" s="1152">
        <v>7</v>
      </c>
      <c r="U37" s="1152">
        <v>2</v>
      </c>
      <c r="V37" s="1152">
        <f>IF(OR(E37="III", E37="II"),1," ")</f>
        <v>1</v>
      </c>
      <c r="W37" s="1152" t="str">
        <f>IF(E37="I",1," ")</f>
        <v xml:space="preserve"> </v>
      </c>
      <c r="X37" s="1152" t="str">
        <f>IF(E37="P",1," ")</f>
        <v xml:space="preserve"> </v>
      </c>
      <c r="Y37" s="1154">
        <f>IF(OR(V37=1,W37=1,X37=1),G37/F37,"")</f>
        <v>30.75</v>
      </c>
      <c r="Z37" s="1152">
        <f>IF(V37=1,35,IF(W37=1,40,IF(X37=1,45,"")))</f>
        <v>35</v>
      </c>
      <c r="AA37" s="1154">
        <f>IF(OR(V37=1,W37=1,X37=1),Y37-Z37,"")</f>
        <v>-4.25</v>
      </c>
      <c r="AB37" s="1155"/>
      <c r="AC37" s="1155" t="str">
        <f>IF(AA37=0,1,"")</f>
        <v/>
      </c>
      <c r="AD37" s="1152">
        <f>IF(AA37&lt;0,1," ")</f>
        <v>1</v>
      </c>
      <c r="AE37" s="1152">
        <f>IF(OR(V37=1,W37=1,X37=1),INT(G37/Z37)," ")</f>
        <v>3</v>
      </c>
      <c r="AF37" s="1152">
        <f>IF(OR(V37=1,W37=1,X37=1),MOD(G37,Z37)," ")</f>
        <v>18</v>
      </c>
      <c r="AG37" s="1154">
        <f t="shared" si="36"/>
        <v>7.7588235294117638</v>
      </c>
      <c r="AH37" s="1154">
        <f>IF(OR(V37=1,W37=1,X37=1),AG37-R37," ")</f>
        <v>-0.84117647058823586</v>
      </c>
      <c r="AI37" s="1155" t="str">
        <f t="shared" si="12"/>
        <v/>
      </c>
      <c r="AJ37" s="1155">
        <f t="shared" si="13"/>
        <v>1</v>
      </c>
      <c r="AK37" s="1155" t="str">
        <f t="shared" si="15"/>
        <v/>
      </c>
      <c r="AL37" s="1155" t="str">
        <f t="shared" si="16"/>
        <v/>
      </c>
      <c r="AM37" s="1152" t="str">
        <f t="shared" si="17"/>
        <v/>
      </c>
      <c r="AN37" s="1155" t="str">
        <f t="shared" si="18"/>
        <v/>
      </c>
      <c r="AO37" s="1154" t="str">
        <f t="shared" si="19"/>
        <v xml:space="preserve"> </v>
      </c>
      <c r="AP37" s="1222" t="str">
        <f t="shared" si="20"/>
        <v/>
      </c>
      <c r="AQ37" s="1152" t="str">
        <f t="shared" si="21"/>
        <v/>
      </c>
      <c r="AR37" s="1155" t="str">
        <f t="shared" si="22"/>
        <v/>
      </c>
      <c r="AS37" s="1152" t="str">
        <f t="shared" si="23"/>
        <v/>
      </c>
      <c r="AT37" s="1152" t="str">
        <f t="shared" si="24"/>
        <v/>
      </c>
      <c r="AU37" s="1155" t="str">
        <f t="shared" si="25"/>
        <v/>
      </c>
      <c r="AV37" s="1154" t="str">
        <f t="shared" si="26"/>
        <v xml:space="preserve"> </v>
      </c>
      <c r="AW37" s="1222" t="str">
        <f t="shared" si="27"/>
        <v/>
      </c>
      <c r="AX37" s="1152" t="str">
        <f t="shared" si="28"/>
        <v/>
      </c>
      <c r="AY37" s="1152" t="str">
        <f t="shared" si="29"/>
        <v/>
      </c>
      <c r="AZ37" s="1155" t="str">
        <f t="shared" si="30"/>
        <v/>
      </c>
      <c r="BA37" s="1154" t="str">
        <f t="shared" si="31"/>
        <v xml:space="preserve"> </v>
      </c>
      <c r="BB37" s="1222">
        <f t="shared" si="32"/>
        <v>1</v>
      </c>
      <c r="BC37" s="1154">
        <f t="shared" si="33"/>
        <v>8.6</v>
      </c>
      <c r="BD37" s="1222" t="str">
        <f t="shared" si="34"/>
        <v/>
      </c>
      <c r="BE37" s="1152" t="str">
        <f t="shared" si="35"/>
        <v/>
      </c>
    </row>
    <row r="38" spans="1:57" s="1164" customFormat="1" ht="25.5" customHeight="1">
      <c r="A38" s="1152"/>
      <c r="B38" s="1202"/>
      <c r="C38" s="1150"/>
      <c r="D38" s="1143"/>
      <c r="E38" s="1152"/>
      <c r="F38" s="1143">
        <f t="shared" si="2"/>
        <v>0</v>
      </c>
      <c r="G38" s="1143">
        <f t="shared" si="2"/>
        <v>0</v>
      </c>
      <c r="H38" s="1152"/>
      <c r="I38" s="1152"/>
      <c r="J38" s="1152"/>
      <c r="K38" s="1152"/>
      <c r="L38" s="1152"/>
      <c r="M38" s="1152"/>
      <c r="N38" s="1152"/>
      <c r="O38" s="1152"/>
      <c r="P38" s="1152"/>
      <c r="Q38" s="1152"/>
      <c r="R38" s="1154" t="str">
        <f t="shared" si="14"/>
        <v/>
      </c>
      <c r="S38" s="1152"/>
      <c r="T38" s="1152"/>
      <c r="U38" s="1152"/>
      <c r="V38" s="1152"/>
      <c r="W38" s="1152"/>
      <c r="X38" s="1152"/>
      <c r="Y38" s="1154"/>
      <c r="Z38" s="1152"/>
      <c r="AA38" s="1154"/>
      <c r="AB38" s="1155"/>
      <c r="AC38" s="1155"/>
      <c r="AD38" s="1152"/>
      <c r="AE38" s="1152"/>
      <c r="AF38" s="1152"/>
      <c r="AG38" s="1154" t="str">
        <f t="shared" si="36"/>
        <v/>
      </c>
      <c r="AH38" s="1154"/>
      <c r="AI38" s="1155" t="str">
        <f t="shared" si="12"/>
        <v/>
      </c>
      <c r="AJ38" s="1155" t="str">
        <f t="shared" si="13"/>
        <v/>
      </c>
      <c r="AK38" s="1155" t="str">
        <f t="shared" si="15"/>
        <v/>
      </c>
      <c r="AL38" s="1155" t="str">
        <f t="shared" si="16"/>
        <v/>
      </c>
      <c r="AM38" s="1152" t="str">
        <f t="shared" si="17"/>
        <v/>
      </c>
      <c r="AN38" s="1155" t="str">
        <f t="shared" si="18"/>
        <v/>
      </c>
      <c r="AO38" s="1154" t="str">
        <f t="shared" si="19"/>
        <v xml:space="preserve"> </v>
      </c>
      <c r="AP38" s="1222" t="str">
        <f t="shared" si="20"/>
        <v/>
      </c>
      <c r="AQ38" s="1152" t="str">
        <f t="shared" si="21"/>
        <v/>
      </c>
      <c r="AR38" s="1155" t="str">
        <f t="shared" si="22"/>
        <v/>
      </c>
      <c r="AS38" s="1152" t="str">
        <f t="shared" si="23"/>
        <v/>
      </c>
      <c r="AT38" s="1152" t="str">
        <f t="shared" si="24"/>
        <v/>
      </c>
      <c r="AU38" s="1155" t="str">
        <f t="shared" si="25"/>
        <v/>
      </c>
      <c r="AV38" s="1154" t="str">
        <f t="shared" si="26"/>
        <v xml:space="preserve"> </v>
      </c>
      <c r="AW38" s="1222" t="str">
        <f t="shared" si="27"/>
        <v/>
      </c>
      <c r="AX38" s="1152" t="str">
        <f t="shared" si="28"/>
        <v/>
      </c>
      <c r="AY38" s="1152" t="str">
        <f t="shared" si="29"/>
        <v/>
      </c>
      <c r="AZ38" s="1155" t="str">
        <f t="shared" si="30"/>
        <v/>
      </c>
      <c r="BA38" s="1154" t="str">
        <f t="shared" si="31"/>
        <v xml:space="preserve"> </v>
      </c>
      <c r="BB38" s="1222" t="str">
        <f t="shared" si="32"/>
        <v/>
      </c>
      <c r="BC38" s="1154" t="str">
        <f t="shared" si="33"/>
        <v/>
      </c>
      <c r="BD38" s="1222" t="str">
        <f t="shared" si="34"/>
        <v/>
      </c>
      <c r="BE38" s="1152" t="str">
        <f t="shared" si="35"/>
        <v/>
      </c>
    </row>
    <row r="39" spans="1:57" s="1164" customFormat="1" ht="25.5" customHeight="1">
      <c r="A39" s="1152">
        <v>8</v>
      </c>
      <c r="B39" s="1202" t="s">
        <v>131</v>
      </c>
      <c r="C39" s="1150"/>
      <c r="D39" s="1143"/>
      <c r="E39" s="1152"/>
      <c r="F39" s="1143">
        <f t="shared" si="2"/>
        <v>0</v>
      </c>
      <c r="G39" s="1143">
        <f t="shared" si="2"/>
        <v>0</v>
      </c>
      <c r="H39" s="1143">
        <v>0</v>
      </c>
      <c r="I39" s="1143">
        <v>0</v>
      </c>
      <c r="J39" s="1143">
        <v>0</v>
      </c>
      <c r="K39" s="1143">
        <v>0</v>
      </c>
      <c r="L39" s="1143">
        <v>0</v>
      </c>
      <c r="M39" s="1143">
        <v>0</v>
      </c>
      <c r="N39" s="1143">
        <v>0</v>
      </c>
      <c r="O39" s="1143">
        <v>0</v>
      </c>
      <c r="P39" s="1143">
        <v>0</v>
      </c>
      <c r="Q39" s="1143">
        <v>0</v>
      </c>
      <c r="R39" s="1154" t="str">
        <f t="shared" si="14"/>
        <v/>
      </c>
      <c r="S39" s="1143">
        <v>0</v>
      </c>
      <c r="T39" s="1143">
        <v>0</v>
      </c>
      <c r="U39" s="1143">
        <v>0</v>
      </c>
      <c r="V39" s="1152" t="str">
        <f t="shared" ref="V39:V45" si="37">IF(OR(E39="III", E39="II"),1," ")</f>
        <v xml:space="preserve"> </v>
      </c>
      <c r="W39" s="1152" t="str">
        <f t="shared" ref="W39:W45" si="38">IF(E39="I",1," ")</f>
        <v xml:space="preserve"> </v>
      </c>
      <c r="X39" s="1152" t="str">
        <f t="shared" ref="X39:X45" si="39">IF(E39="P",1," ")</f>
        <v xml:space="preserve"> </v>
      </c>
      <c r="Y39" s="1154" t="str">
        <f t="shared" ref="Y39:Y45" si="40">IF(OR(V39=1,W39=1,X39=1),G39/F39,"")</f>
        <v/>
      </c>
      <c r="Z39" s="1152" t="str">
        <f t="shared" ref="Z39:Z45" si="41">IF(V39=1,35,IF(W39=1,40,IF(X39=1,45,"")))</f>
        <v/>
      </c>
      <c r="AA39" s="1154" t="str">
        <f t="shared" ref="AA39:AA45" si="42">IF(OR(V39=1,W39=1,X39=1),Y39-Z39,"")</f>
        <v/>
      </c>
      <c r="AB39" s="1155"/>
      <c r="AC39" s="1155" t="str">
        <f t="shared" ref="AC39:AC45" si="43">IF(AA39=0,1,"")</f>
        <v/>
      </c>
      <c r="AD39" s="1152" t="str">
        <f t="shared" ref="AD39:AD45" si="44">IF(AA39&lt;0,1," ")</f>
        <v xml:space="preserve"> </v>
      </c>
      <c r="AE39" s="1152" t="str">
        <f t="shared" ref="AE39:AE45" si="45">IF(OR(V39=1,W39=1,X39=1),INT(G39/Z39)," ")</f>
        <v xml:space="preserve"> </v>
      </c>
      <c r="AF39" s="1152" t="str">
        <f t="shared" ref="AF39:AF45" si="46">IF(OR(V39=1,W39=1,X39=1),MOD(G39,Z39)," ")</f>
        <v xml:space="preserve"> </v>
      </c>
      <c r="AG39" s="1154" t="str">
        <f t="shared" si="36"/>
        <v/>
      </c>
      <c r="AH39" s="1154" t="str">
        <f t="shared" ref="AH39:AH45" si="47">IF(OR(V39=1,W39=1,X39=1),AG39-R39," ")</f>
        <v xml:space="preserve"> </v>
      </c>
      <c r="AI39" s="1155" t="str">
        <f t="shared" si="12"/>
        <v/>
      </c>
      <c r="AJ39" s="1155" t="str">
        <f t="shared" si="13"/>
        <v/>
      </c>
      <c r="AK39" s="1155" t="str">
        <f t="shared" si="15"/>
        <v/>
      </c>
      <c r="AL39" s="1155" t="str">
        <f t="shared" si="16"/>
        <v/>
      </c>
      <c r="AM39" s="1152" t="str">
        <f t="shared" si="17"/>
        <v/>
      </c>
      <c r="AN39" s="1155" t="str">
        <f t="shared" si="18"/>
        <v/>
      </c>
      <c r="AO39" s="1154" t="str">
        <f t="shared" si="19"/>
        <v xml:space="preserve"> </v>
      </c>
      <c r="AP39" s="1222" t="str">
        <f t="shared" si="20"/>
        <v/>
      </c>
      <c r="AQ39" s="1152" t="str">
        <f t="shared" si="21"/>
        <v/>
      </c>
      <c r="AR39" s="1155" t="str">
        <f t="shared" si="22"/>
        <v/>
      </c>
      <c r="AS39" s="1152" t="str">
        <f t="shared" si="23"/>
        <v/>
      </c>
      <c r="AT39" s="1152" t="str">
        <f t="shared" si="24"/>
        <v/>
      </c>
      <c r="AU39" s="1155" t="str">
        <f t="shared" si="25"/>
        <v/>
      </c>
      <c r="AV39" s="1154" t="str">
        <f t="shared" si="26"/>
        <v xml:space="preserve"> </v>
      </c>
      <c r="AW39" s="1222" t="str">
        <f t="shared" si="27"/>
        <v/>
      </c>
      <c r="AX39" s="1152" t="str">
        <f t="shared" si="28"/>
        <v/>
      </c>
      <c r="AY39" s="1152" t="str">
        <f t="shared" si="29"/>
        <v/>
      </c>
      <c r="AZ39" s="1155" t="str">
        <f t="shared" si="30"/>
        <v/>
      </c>
      <c r="BA39" s="1154" t="str">
        <f t="shared" si="31"/>
        <v xml:space="preserve"> </v>
      </c>
      <c r="BB39" s="1222" t="str">
        <f t="shared" si="32"/>
        <v/>
      </c>
      <c r="BC39" s="1154" t="str">
        <f t="shared" si="33"/>
        <v/>
      </c>
      <c r="BD39" s="1222" t="str">
        <f t="shared" si="34"/>
        <v/>
      </c>
      <c r="BE39" s="1152" t="str">
        <f t="shared" si="35"/>
        <v/>
      </c>
    </row>
    <row r="40" spans="1:57" s="1164" customFormat="1" ht="25.5" customHeight="1">
      <c r="A40" s="1152"/>
      <c r="B40" s="1202"/>
      <c r="C40" s="1150" t="s">
        <v>983</v>
      </c>
      <c r="D40" s="1143">
        <v>0</v>
      </c>
      <c r="E40" s="1152" t="s">
        <v>133</v>
      </c>
      <c r="F40" s="1143">
        <f t="shared" si="2"/>
        <v>22</v>
      </c>
      <c r="G40" s="1143">
        <f t="shared" si="2"/>
        <v>979</v>
      </c>
      <c r="H40" s="1152">
        <v>9</v>
      </c>
      <c r="I40" s="1152">
        <v>8</v>
      </c>
      <c r="J40" s="1152">
        <v>5</v>
      </c>
      <c r="K40" s="1152">
        <v>245</v>
      </c>
      <c r="L40" s="1152">
        <v>6</v>
      </c>
      <c r="M40" s="1152">
        <v>256</v>
      </c>
      <c r="N40" s="1152">
        <v>6</v>
      </c>
      <c r="O40" s="1152">
        <v>269</v>
      </c>
      <c r="P40" s="1152">
        <v>5</v>
      </c>
      <c r="Q40" s="1152">
        <v>209</v>
      </c>
      <c r="R40" s="1154">
        <f t="shared" si="14"/>
        <v>42.8</v>
      </c>
      <c r="S40" s="1152">
        <v>35</v>
      </c>
      <c r="T40" s="1152">
        <v>35</v>
      </c>
      <c r="U40" s="1152">
        <v>6</v>
      </c>
      <c r="V40" s="1152" t="str">
        <f t="shared" si="37"/>
        <v xml:space="preserve"> </v>
      </c>
      <c r="W40" s="1152" t="str">
        <f t="shared" si="38"/>
        <v xml:space="preserve"> </v>
      </c>
      <c r="X40" s="1152">
        <f t="shared" si="39"/>
        <v>1</v>
      </c>
      <c r="Y40" s="1154">
        <f t="shared" si="40"/>
        <v>44.5</v>
      </c>
      <c r="Z40" s="1152">
        <f t="shared" si="41"/>
        <v>45</v>
      </c>
      <c r="AA40" s="1154">
        <f t="shared" si="42"/>
        <v>-0.5</v>
      </c>
      <c r="AB40" s="1155" t="str">
        <f>IF(AA40&gt;0,1,"")</f>
        <v/>
      </c>
      <c r="AC40" s="1155" t="str">
        <f t="shared" si="43"/>
        <v/>
      </c>
      <c r="AD40" s="1152">
        <f t="shared" si="44"/>
        <v>1</v>
      </c>
      <c r="AE40" s="1152">
        <f t="shared" si="45"/>
        <v>21</v>
      </c>
      <c r="AF40" s="1152">
        <f t="shared" si="46"/>
        <v>34</v>
      </c>
      <c r="AG40" s="1154">
        <f t="shared" si="36"/>
        <v>42.445454545454545</v>
      </c>
      <c r="AH40" s="1154">
        <f t="shared" si="47"/>
        <v>-0.35454545454545183</v>
      </c>
      <c r="AI40" s="1155" t="str">
        <f t="shared" si="12"/>
        <v/>
      </c>
      <c r="AJ40" s="1155" t="str">
        <f t="shared" si="13"/>
        <v/>
      </c>
      <c r="AK40" s="1155" t="str">
        <f t="shared" si="15"/>
        <v/>
      </c>
      <c r="AL40" s="1155" t="str">
        <f t="shared" si="16"/>
        <v/>
      </c>
      <c r="AM40" s="1152" t="str">
        <f t="shared" si="17"/>
        <v/>
      </c>
      <c r="AN40" s="1155" t="str">
        <f t="shared" si="18"/>
        <v/>
      </c>
      <c r="AO40" s="1154" t="str">
        <f t="shared" si="19"/>
        <v xml:space="preserve"> </v>
      </c>
      <c r="AP40" s="1222">
        <f t="shared" si="20"/>
        <v>1</v>
      </c>
      <c r="AQ40" s="1152">
        <f t="shared" si="21"/>
        <v>42.445454545454545</v>
      </c>
      <c r="AR40" s="1155" t="str">
        <f t="shared" si="22"/>
        <v/>
      </c>
      <c r="AS40" s="1152" t="str">
        <f t="shared" si="23"/>
        <v/>
      </c>
      <c r="AT40" s="1152" t="str">
        <f t="shared" si="24"/>
        <v/>
      </c>
      <c r="AU40" s="1155" t="str">
        <f t="shared" si="25"/>
        <v/>
      </c>
      <c r="AV40" s="1154" t="str">
        <f t="shared" si="26"/>
        <v xml:space="preserve"> </v>
      </c>
      <c r="AW40" s="1222" t="str">
        <f t="shared" si="27"/>
        <v/>
      </c>
      <c r="AX40" s="1152" t="str">
        <f t="shared" si="28"/>
        <v/>
      </c>
      <c r="AY40" s="1152" t="str">
        <f t="shared" si="29"/>
        <v/>
      </c>
      <c r="AZ40" s="1155" t="str">
        <f t="shared" si="30"/>
        <v/>
      </c>
      <c r="BA40" s="1154" t="str">
        <f t="shared" si="31"/>
        <v xml:space="preserve"> </v>
      </c>
      <c r="BB40" s="1222" t="str">
        <f t="shared" si="32"/>
        <v/>
      </c>
      <c r="BC40" s="1154" t="str">
        <f t="shared" si="33"/>
        <v/>
      </c>
      <c r="BD40" s="1222" t="str">
        <f t="shared" si="34"/>
        <v/>
      </c>
      <c r="BE40" s="1152" t="str">
        <f t="shared" si="35"/>
        <v/>
      </c>
    </row>
    <row r="41" spans="1:57" s="1164" customFormat="1" ht="25.5" customHeight="1">
      <c r="A41" s="1152"/>
      <c r="B41" s="1202"/>
      <c r="C41" s="1150" t="s">
        <v>984</v>
      </c>
      <c r="D41" s="1143">
        <v>0</v>
      </c>
      <c r="E41" s="1152" t="s">
        <v>133</v>
      </c>
      <c r="F41" s="1143">
        <f t="shared" si="2"/>
        <v>10</v>
      </c>
      <c r="G41" s="1143">
        <f t="shared" si="2"/>
        <v>384</v>
      </c>
      <c r="H41" s="1152">
        <v>2</v>
      </c>
      <c r="I41" s="1152">
        <v>2</v>
      </c>
      <c r="J41" s="1152">
        <v>3</v>
      </c>
      <c r="K41" s="1152">
        <v>100</v>
      </c>
      <c r="L41" s="1152">
        <v>3</v>
      </c>
      <c r="M41" s="1152">
        <v>105</v>
      </c>
      <c r="N41" s="1152">
        <v>2</v>
      </c>
      <c r="O41" s="1152">
        <v>93</v>
      </c>
      <c r="P41" s="1152">
        <v>2</v>
      </c>
      <c r="Q41" s="1152">
        <v>86</v>
      </c>
      <c r="R41" s="1154">
        <f t="shared" si="14"/>
        <v>20</v>
      </c>
      <c r="S41" s="1152">
        <v>16</v>
      </c>
      <c r="T41" s="1152">
        <v>15</v>
      </c>
      <c r="U41" s="1152">
        <v>1</v>
      </c>
      <c r="V41" s="1152" t="str">
        <f t="shared" si="37"/>
        <v xml:space="preserve"> </v>
      </c>
      <c r="W41" s="1152" t="str">
        <f t="shared" si="38"/>
        <v xml:space="preserve"> </v>
      </c>
      <c r="X41" s="1152">
        <f t="shared" si="39"/>
        <v>1</v>
      </c>
      <c r="Y41" s="1154">
        <f t="shared" si="40"/>
        <v>38.4</v>
      </c>
      <c r="Z41" s="1152">
        <f t="shared" si="41"/>
        <v>45</v>
      </c>
      <c r="AA41" s="1154">
        <f t="shared" si="42"/>
        <v>-6.6000000000000014</v>
      </c>
      <c r="AB41" s="1155" t="str">
        <f>IF(AA41&gt;0,1,"")</f>
        <v/>
      </c>
      <c r="AC41" s="1155" t="str">
        <f t="shared" si="43"/>
        <v/>
      </c>
      <c r="AD41" s="1152">
        <f t="shared" si="44"/>
        <v>1</v>
      </c>
      <c r="AE41" s="1152">
        <f t="shared" si="45"/>
        <v>8</v>
      </c>
      <c r="AF41" s="1152">
        <f t="shared" si="46"/>
        <v>24</v>
      </c>
      <c r="AG41" s="1154">
        <f t="shared" si="36"/>
        <v>17.290909090909089</v>
      </c>
      <c r="AH41" s="1154">
        <f t="shared" si="47"/>
        <v>-2.7090909090909108</v>
      </c>
      <c r="AI41" s="1155" t="str">
        <f t="shared" si="12"/>
        <v/>
      </c>
      <c r="AJ41" s="1155">
        <f t="shared" si="13"/>
        <v>1</v>
      </c>
      <c r="AK41" s="1155" t="str">
        <f t="shared" si="15"/>
        <v/>
      </c>
      <c r="AL41" s="1155" t="str">
        <f t="shared" si="16"/>
        <v/>
      </c>
      <c r="AM41" s="1152" t="str">
        <f t="shared" si="17"/>
        <v/>
      </c>
      <c r="AN41" s="1155" t="str">
        <f t="shared" si="18"/>
        <v/>
      </c>
      <c r="AO41" s="1154" t="str">
        <f t="shared" si="19"/>
        <v xml:space="preserve"> </v>
      </c>
      <c r="AP41" s="1222" t="str">
        <f t="shared" si="20"/>
        <v/>
      </c>
      <c r="AQ41" s="1152" t="str">
        <f t="shared" si="21"/>
        <v/>
      </c>
      <c r="AR41" s="1155" t="str">
        <f t="shared" si="22"/>
        <v/>
      </c>
      <c r="AS41" s="1152" t="str">
        <f t="shared" si="23"/>
        <v/>
      </c>
      <c r="AT41" s="1152" t="str">
        <f t="shared" si="24"/>
        <v/>
      </c>
      <c r="AU41" s="1155" t="str">
        <f t="shared" si="25"/>
        <v/>
      </c>
      <c r="AV41" s="1154" t="str">
        <f t="shared" si="26"/>
        <v xml:space="preserve"> </v>
      </c>
      <c r="AW41" s="1222" t="str">
        <f t="shared" si="27"/>
        <v/>
      </c>
      <c r="AX41" s="1152" t="str">
        <f t="shared" si="28"/>
        <v/>
      </c>
      <c r="AY41" s="1152" t="str">
        <f t="shared" si="29"/>
        <v/>
      </c>
      <c r="AZ41" s="1155" t="str">
        <f t="shared" si="30"/>
        <v/>
      </c>
      <c r="BA41" s="1154" t="str">
        <f t="shared" si="31"/>
        <v xml:space="preserve"> </v>
      </c>
      <c r="BB41" s="1222">
        <f t="shared" si="32"/>
        <v>1</v>
      </c>
      <c r="BC41" s="1154">
        <f t="shared" si="33"/>
        <v>20</v>
      </c>
      <c r="BD41" s="1222" t="str">
        <f t="shared" si="34"/>
        <v/>
      </c>
      <c r="BE41" s="1152" t="str">
        <f t="shared" si="35"/>
        <v/>
      </c>
    </row>
    <row r="42" spans="1:57" s="1164" customFormat="1" ht="25.5" customHeight="1">
      <c r="A42" s="1152"/>
      <c r="B42" s="1202"/>
      <c r="C42" s="1150" t="s">
        <v>985</v>
      </c>
      <c r="D42" s="1143">
        <v>0</v>
      </c>
      <c r="E42" s="1152" t="s">
        <v>133</v>
      </c>
      <c r="F42" s="1143">
        <f t="shared" si="2"/>
        <v>8</v>
      </c>
      <c r="G42" s="1143">
        <f t="shared" si="2"/>
        <v>208</v>
      </c>
      <c r="H42" s="1152">
        <v>5</v>
      </c>
      <c r="I42" s="1152">
        <v>5</v>
      </c>
      <c r="J42" s="1152">
        <v>2</v>
      </c>
      <c r="K42" s="1152">
        <v>69</v>
      </c>
      <c r="L42" s="1152">
        <v>2</v>
      </c>
      <c r="M42" s="1152">
        <v>33</v>
      </c>
      <c r="N42" s="1152">
        <v>2</v>
      </c>
      <c r="O42" s="1152">
        <v>60</v>
      </c>
      <c r="P42" s="1152">
        <v>2</v>
      </c>
      <c r="Q42" s="1152">
        <v>46</v>
      </c>
      <c r="R42" s="1154">
        <f t="shared" si="14"/>
        <v>16.2</v>
      </c>
      <c r="S42" s="1152">
        <v>16</v>
      </c>
      <c r="T42" s="1152">
        <v>16</v>
      </c>
      <c r="U42" s="1152">
        <v>0</v>
      </c>
      <c r="V42" s="1152" t="str">
        <f t="shared" si="37"/>
        <v xml:space="preserve"> </v>
      </c>
      <c r="W42" s="1152" t="str">
        <f t="shared" si="38"/>
        <v xml:space="preserve"> </v>
      </c>
      <c r="X42" s="1152">
        <f t="shared" si="39"/>
        <v>1</v>
      </c>
      <c r="Y42" s="1154">
        <f t="shared" si="40"/>
        <v>26</v>
      </c>
      <c r="Z42" s="1152">
        <f t="shared" si="41"/>
        <v>45</v>
      </c>
      <c r="AA42" s="1154">
        <f t="shared" si="42"/>
        <v>-19</v>
      </c>
      <c r="AB42" s="1155" t="str">
        <f>IF(AA42&gt;0,1,"")</f>
        <v/>
      </c>
      <c r="AC42" s="1155" t="str">
        <f t="shared" si="43"/>
        <v/>
      </c>
      <c r="AD42" s="1152">
        <f t="shared" si="44"/>
        <v>1</v>
      </c>
      <c r="AE42" s="1152">
        <f t="shared" si="45"/>
        <v>4</v>
      </c>
      <c r="AF42" s="1152">
        <f t="shared" si="46"/>
        <v>28</v>
      </c>
      <c r="AG42" s="1154">
        <f t="shared" si="36"/>
        <v>9.872727272727273</v>
      </c>
      <c r="AH42" s="1154">
        <f t="shared" si="47"/>
        <v>-6.3272727272727263</v>
      </c>
      <c r="AI42" s="1155" t="str">
        <f t="shared" si="12"/>
        <v/>
      </c>
      <c r="AJ42" s="1155">
        <f t="shared" si="13"/>
        <v>1</v>
      </c>
      <c r="AK42" s="1155" t="str">
        <f t="shared" si="15"/>
        <v/>
      </c>
      <c r="AL42" s="1155" t="str">
        <f t="shared" si="16"/>
        <v/>
      </c>
      <c r="AM42" s="1152" t="str">
        <f t="shared" si="17"/>
        <v/>
      </c>
      <c r="AN42" s="1155" t="str">
        <f t="shared" si="18"/>
        <v/>
      </c>
      <c r="AO42" s="1154" t="str">
        <f t="shared" si="19"/>
        <v xml:space="preserve"> </v>
      </c>
      <c r="AP42" s="1222" t="str">
        <f t="shared" si="20"/>
        <v/>
      </c>
      <c r="AQ42" s="1152" t="str">
        <f t="shared" si="21"/>
        <v/>
      </c>
      <c r="AR42" s="1155" t="str">
        <f t="shared" si="22"/>
        <v/>
      </c>
      <c r="AS42" s="1152" t="str">
        <f t="shared" si="23"/>
        <v/>
      </c>
      <c r="AT42" s="1152" t="str">
        <f t="shared" si="24"/>
        <v/>
      </c>
      <c r="AU42" s="1155" t="str">
        <f t="shared" si="25"/>
        <v/>
      </c>
      <c r="AV42" s="1154" t="str">
        <f t="shared" si="26"/>
        <v xml:space="preserve"> </v>
      </c>
      <c r="AW42" s="1222" t="str">
        <f t="shared" si="27"/>
        <v/>
      </c>
      <c r="AX42" s="1152" t="str">
        <f t="shared" si="28"/>
        <v/>
      </c>
      <c r="AY42" s="1152" t="str">
        <f t="shared" si="29"/>
        <v/>
      </c>
      <c r="AZ42" s="1155" t="str">
        <f t="shared" si="30"/>
        <v/>
      </c>
      <c r="BA42" s="1154" t="str">
        <f t="shared" si="31"/>
        <v xml:space="preserve"> </v>
      </c>
      <c r="BB42" s="1222">
        <f t="shared" si="32"/>
        <v>1</v>
      </c>
      <c r="BC42" s="1154">
        <f t="shared" si="33"/>
        <v>16.2</v>
      </c>
      <c r="BD42" s="1222" t="str">
        <f t="shared" si="34"/>
        <v/>
      </c>
      <c r="BE42" s="1152" t="str">
        <f t="shared" si="35"/>
        <v/>
      </c>
    </row>
    <row r="43" spans="1:57" s="1164" customFormat="1" ht="25.5" customHeight="1">
      <c r="A43" s="1152"/>
      <c r="B43" s="1202"/>
      <c r="C43" s="1229" t="s">
        <v>986</v>
      </c>
      <c r="D43" s="1143">
        <v>0</v>
      </c>
      <c r="E43" s="1152" t="s">
        <v>133</v>
      </c>
      <c r="F43" s="1143">
        <f t="shared" si="2"/>
        <v>32</v>
      </c>
      <c r="G43" s="1143">
        <f t="shared" si="2"/>
        <v>1446</v>
      </c>
      <c r="H43" s="1152">
        <v>9</v>
      </c>
      <c r="I43" s="1152">
        <v>8</v>
      </c>
      <c r="J43" s="1152">
        <v>8</v>
      </c>
      <c r="K43" s="1152">
        <v>359</v>
      </c>
      <c r="L43" s="1152">
        <v>7</v>
      </c>
      <c r="M43" s="1152">
        <v>334</v>
      </c>
      <c r="N43" s="1152">
        <v>9</v>
      </c>
      <c r="O43" s="1152">
        <v>427</v>
      </c>
      <c r="P43" s="1152">
        <v>8</v>
      </c>
      <c r="Q43" s="1152">
        <v>326</v>
      </c>
      <c r="R43" s="1154">
        <f t="shared" si="14"/>
        <v>61.8</v>
      </c>
      <c r="S43" s="1152">
        <v>59</v>
      </c>
      <c r="T43" s="1152">
        <v>53</v>
      </c>
      <c r="U43" s="1152">
        <v>7</v>
      </c>
      <c r="V43" s="1152" t="str">
        <f t="shared" si="37"/>
        <v xml:space="preserve"> </v>
      </c>
      <c r="W43" s="1152" t="str">
        <f t="shared" si="38"/>
        <v xml:space="preserve"> </v>
      </c>
      <c r="X43" s="1152">
        <f t="shared" si="39"/>
        <v>1</v>
      </c>
      <c r="Y43" s="1154">
        <f t="shared" si="40"/>
        <v>45.1875</v>
      </c>
      <c r="Z43" s="1152">
        <f t="shared" si="41"/>
        <v>45</v>
      </c>
      <c r="AA43" s="1154">
        <f t="shared" si="42"/>
        <v>0.1875</v>
      </c>
      <c r="AB43" s="1155">
        <f>IF(AA43&gt;0,1,"")</f>
        <v>1</v>
      </c>
      <c r="AC43" s="1155" t="str">
        <f t="shared" si="43"/>
        <v/>
      </c>
      <c r="AD43" s="1152" t="str">
        <f t="shared" si="44"/>
        <v xml:space="preserve"> </v>
      </c>
      <c r="AE43" s="1152">
        <f t="shared" si="45"/>
        <v>32</v>
      </c>
      <c r="AF43" s="1152">
        <f t="shared" si="46"/>
        <v>6</v>
      </c>
      <c r="AG43" s="1154">
        <f t="shared" si="36"/>
        <v>62.072727272727271</v>
      </c>
      <c r="AH43" s="1154">
        <f t="shared" si="47"/>
        <v>0.27272727272727337</v>
      </c>
      <c r="AI43" s="1155" t="str">
        <f t="shared" si="12"/>
        <v/>
      </c>
      <c r="AJ43" s="1155" t="str">
        <f t="shared" si="13"/>
        <v/>
      </c>
      <c r="AK43" s="1155" t="str">
        <f t="shared" si="15"/>
        <v/>
      </c>
      <c r="AL43" s="1155" t="str">
        <f t="shared" si="16"/>
        <v/>
      </c>
      <c r="AM43" s="1152" t="str">
        <f t="shared" si="17"/>
        <v/>
      </c>
      <c r="AN43" s="1155" t="str">
        <f t="shared" si="18"/>
        <v/>
      </c>
      <c r="AO43" s="1154" t="str">
        <f t="shared" si="19"/>
        <v xml:space="preserve"> </v>
      </c>
      <c r="AP43" s="1222">
        <f t="shared" si="20"/>
        <v>1</v>
      </c>
      <c r="AQ43" s="1152">
        <f t="shared" si="21"/>
        <v>62.072727272727271</v>
      </c>
      <c r="AR43" s="1155" t="str">
        <f t="shared" si="22"/>
        <v/>
      </c>
      <c r="AS43" s="1152" t="str">
        <f t="shared" si="23"/>
        <v/>
      </c>
      <c r="AT43" s="1152" t="str">
        <f t="shared" si="24"/>
        <v/>
      </c>
      <c r="AU43" s="1155" t="str">
        <f t="shared" si="25"/>
        <v/>
      </c>
      <c r="AV43" s="1154" t="str">
        <f t="shared" si="26"/>
        <v xml:space="preserve"> </v>
      </c>
      <c r="AW43" s="1222" t="str">
        <f t="shared" si="27"/>
        <v/>
      </c>
      <c r="AX43" s="1152" t="str">
        <f t="shared" si="28"/>
        <v/>
      </c>
      <c r="AY43" s="1152" t="str">
        <f t="shared" si="29"/>
        <v/>
      </c>
      <c r="AZ43" s="1155" t="str">
        <f t="shared" si="30"/>
        <v/>
      </c>
      <c r="BA43" s="1154" t="str">
        <f t="shared" si="31"/>
        <v xml:space="preserve"> </v>
      </c>
      <c r="BB43" s="1222" t="str">
        <f t="shared" si="32"/>
        <v/>
      </c>
      <c r="BC43" s="1154" t="str">
        <f t="shared" si="33"/>
        <v/>
      </c>
      <c r="BD43" s="1222" t="str">
        <f t="shared" si="34"/>
        <v/>
      </c>
      <c r="BE43" s="1152" t="str">
        <f t="shared" si="35"/>
        <v/>
      </c>
    </row>
    <row r="44" spans="1:57" s="1164" customFormat="1" ht="25.5" customHeight="1">
      <c r="A44" s="1152">
        <v>9</v>
      </c>
      <c r="B44" s="1202" t="s">
        <v>140</v>
      </c>
      <c r="C44" s="1150"/>
      <c r="D44" s="1143"/>
      <c r="E44" s="1143"/>
      <c r="F44" s="1143">
        <f t="shared" si="2"/>
        <v>0</v>
      </c>
      <c r="G44" s="1143">
        <f t="shared" si="2"/>
        <v>0</v>
      </c>
      <c r="H44" s="1143">
        <v>0</v>
      </c>
      <c r="I44" s="1143">
        <v>0</v>
      </c>
      <c r="J44" s="1143">
        <v>0</v>
      </c>
      <c r="K44" s="1143">
        <v>0</v>
      </c>
      <c r="L44" s="1143">
        <v>0</v>
      </c>
      <c r="M44" s="1143">
        <v>0</v>
      </c>
      <c r="N44" s="1143">
        <v>0</v>
      </c>
      <c r="O44" s="1143">
        <v>0</v>
      </c>
      <c r="P44" s="1143">
        <v>0</v>
      </c>
      <c r="Q44" s="1143">
        <v>0</v>
      </c>
      <c r="R44" s="1154" t="str">
        <f t="shared" si="14"/>
        <v/>
      </c>
      <c r="S44" s="1152">
        <v>0</v>
      </c>
      <c r="T44" s="1152">
        <v>0</v>
      </c>
      <c r="U44" s="1152">
        <v>0</v>
      </c>
      <c r="V44" s="1152" t="str">
        <f t="shared" si="37"/>
        <v xml:space="preserve"> </v>
      </c>
      <c r="W44" s="1152" t="str">
        <f t="shared" si="38"/>
        <v xml:space="preserve"> </v>
      </c>
      <c r="X44" s="1152" t="str">
        <f t="shared" si="39"/>
        <v xml:space="preserve"> </v>
      </c>
      <c r="Y44" s="1154" t="str">
        <f t="shared" si="40"/>
        <v/>
      </c>
      <c r="Z44" s="1152" t="str">
        <f t="shared" si="41"/>
        <v/>
      </c>
      <c r="AA44" s="1154" t="str">
        <f t="shared" si="42"/>
        <v/>
      </c>
      <c r="AB44" s="1155"/>
      <c r="AC44" s="1155" t="str">
        <f t="shared" si="43"/>
        <v/>
      </c>
      <c r="AD44" s="1152" t="str">
        <f t="shared" si="44"/>
        <v xml:space="preserve"> </v>
      </c>
      <c r="AE44" s="1152" t="str">
        <f t="shared" si="45"/>
        <v xml:space="preserve"> </v>
      </c>
      <c r="AF44" s="1152" t="str">
        <f t="shared" si="46"/>
        <v xml:space="preserve"> </v>
      </c>
      <c r="AG44" s="1154" t="str">
        <f t="shared" si="36"/>
        <v/>
      </c>
      <c r="AH44" s="1154" t="str">
        <f t="shared" si="47"/>
        <v xml:space="preserve"> </v>
      </c>
      <c r="AI44" s="1155" t="str">
        <f t="shared" si="12"/>
        <v/>
      </c>
      <c r="AJ44" s="1155" t="str">
        <f t="shared" si="13"/>
        <v/>
      </c>
      <c r="AK44" s="1155" t="str">
        <f t="shared" si="15"/>
        <v/>
      </c>
      <c r="AL44" s="1155" t="str">
        <f t="shared" si="16"/>
        <v/>
      </c>
      <c r="AM44" s="1152" t="str">
        <f t="shared" si="17"/>
        <v/>
      </c>
      <c r="AN44" s="1155" t="str">
        <f t="shared" si="18"/>
        <v/>
      </c>
      <c r="AO44" s="1154" t="str">
        <f t="shared" si="19"/>
        <v xml:space="preserve"> </v>
      </c>
      <c r="AP44" s="1222" t="str">
        <f t="shared" si="20"/>
        <v/>
      </c>
      <c r="AQ44" s="1152" t="str">
        <f t="shared" si="21"/>
        <v/>
      </c>
      <c r="AR44" s="1155" t="str">
        <f t="shared" si="22"/>
        <v/>
      </c>
      <c r="AS44" s="1152" t="str">
        <f t="shared" si="23"/>
        <v/>
      </c>
      <c r="AT44" s="1152" t="str">
        <f t="shared" si="24"/>
        <v/>
      </c>
      <c r="AU44" s="1155" t="str">
        <f t="shared" si="25"/>
        <v/>
      </c>
      <c r="AV44" s="1154" t="str">
        <f t="shared" si="26"/>
        <v xml:space="preserve"> </v>
      </c>
      <c r="AW44" s="1222" t="str">
        <f t="shared" si="27"/>
        <v/>
      </c>
      <c r="AX44" s="1152" t="str">
        <f t="shared" si="28"/>
        <v/>
      </c>
      <c r="AY44" s="1152" t="str">
        <f t="shared" si="29"/>
        <v/>
      </c>
      <c r="AZ44" s="1155" t="str">
        <f t="shared" si="30"/>
        <v/>
      </c>
      <c r="BA44" s="1154" t="str">
        <f t="shared" si="31"/>
        <v xml:space="preserve"> </v>
      </c>
      <c r="BB44" s="1222" t="str">
        <f t="shared" si="32"/>
        <v/>
      </c>
      <c r="BC44" s="1154" t="str">
        <f t="shared" si="33"/>
        <v/>
      </c>
      <c r="BD44" s="1222" t="str">
        <f t="shared" si="34"/>
        <v/>
      </c>
      <c r="BE44" s="1152" t="str">
        <f t="shared" si="35"/>
        <v/>
      </c>
    </row>
    <row r="45" spans="1:57" s="1276" customFormat="1" ht="25.5" customHeight="1">
      <c r="A45" s="1177">
        <v>1</v>
      </c>
      <c r="B45" s="1274"/>
      <c r="C45" s="1150" t="s">
        <v>987</v>
      </c>
      <c r="D45" s="1275" t="s">
        <v>57</v>
      </c>
      <c r="E45" s="1177" t="s">
        <v>79</v>
      </c>
      <c r="F45" s="1143">
        <f t="shared" si="2"/>
        <v>12</v>
      </c>
      <c r="G45" s="1143">
        <f t="shared" si="2"/>
        <v>432</v>
      </c>
      <c r="H45" s="1177">
        <v>7</v>
      </c>
      <c r="I45" s="1177">
        <v>6</v>
      </c>
      <c r="J45" s="1177">
        <v>3</v>
      </c>
      <c r="K45" s="1177">
        <v>120</v>
      </c>
      <c r="L45" s="1177">
        <v>3</v>
      </c>
      <c r="M45" s="1177">
        <v>120</v>
      </c>
      <c r="N45" s="1177">
        <v>3</v>
      </c>
      <c r="O45" s="1177">
        <v>96</v>
      </c>
      <c r="P45" s="1177">
        <v>3</v>
      </c>
      <c r="Q45" s="1177">
        <v>96</v>
      </c>
      <c r="R45" s="1154">
        <f t="shared" si="14"/>
        <v>23.799999999999997</v>
      </c>
      <c r="S45" s="1177">
        <v>16</v>
      </c>
      <c r="T45" s="1177">
        <v>16</v>
      </c>
      <c r="U45" s="1177">
        <v>4</v>
      </c>
      <c r="V45" s="1152">
        <f t="shared" si="37"/>
        <v>1</v>
      </c>
      <c r="W45" s="1152" t="str">
        <f t="shared" si="38"/>
        <v xml:space="preserve"> </v>
      </c>
      <c r="X45" s="1152" t="str">
        <f t="shared" si="39"/>
        <v xml:space="preserve"> </v>
      </c>
      <c r="Y45" s="1154">
        <f t="shared" si="40"/>
        <v>36</v>
      </c>
      <c r="Z45" s="1152">
        <f t="shared" si="41"/>
        <v>35</v>
      </c>
      <c r="AA45" s="1154">
        <f t="shared" si="42"/>
        <v>1</v>
      </c>
      <c r="AB45" s="1155">
        <f>IF(AA45&gt;0,1,"")</f>
        <v>1</v>
      </c>
      <c r="AC45" s="1155" t="str">
        <f t="shared" si="43"/>
        <v/>
      </c>
      <c r="AD45" s="1152" t="str">
        <f t="shared" si="44"/>
        <v xml:space="preserve"> </v>
      </c>
      <c r="AE45" s="1152">
        <f t="shared" si="45"/>
        <v>12</v>
      </c>
      <c r="AF45" s="1152">
        <f t="shared" si="46"/>
        <v>12</v>
      </c>
      <c r="AG45" s="1154">
        <f t="shared" si="36"/>
        <v>24.505882352941175</v>
      </c>
      <c r="AH45" s="1154">
        <f t="shared" si="47"/>
        <v>0.70588235294117752</v>
      </c>
      <c r="AI45" s="1155" t="str">
        <f t="shared" si="12"/>
        <v/>
      </c>
      <c r="AJ45" s="1155" t="str">
        <f t="shared" si="13"/>
        <v/>
      </c>
      <c r="AK45" s="1155" t="str">
        <f t="shared" si="15"/>
        <v/>
      </c>
      <c r="AL45" s="1155" t="str">
        <f t="shared" si="16"/>
        <v/>
      </c>
      <c r="AM45" s="1152" t="str">
        <f t="shared" si="17"/>
        <v/>
      </c>
      <c r="AN45" s="1155" t="str">
        <f t="shared" si="18"/>
        <v/>
      </c>
      <c r="AO45" s="1154" t="str">
        <f t="shared" si="19"/>
        <v xml:space="preserve"> </v>
      </c>
      <c r="AP45" s="1222" t="str">
        <f t="shared" si="20"/>
        <v/>
      </c>
      <c r="AQ45" s="1152" t="str">
        <f t="shared" si="21"/>
        <v/>
      </c>
      <c r="AR45" s="1155" t="str">
        <f t="shared" si="22"/>
        <v/>
      </c>
      <c r="AS45" s="1152" t="str">
        <f t="shared" si="23"/>
        <v/>
      </c>
      <c r="AT45" s="1152" t="str">
        <f t="shared" si="24"/>
        <v/>
      </c>
      <c r="AU45" s="1155" t="str">
        <f t="shared" si="25"/>
        <v/>
      </c>
      <c r="AV45" s="1154" t="str">
        <f t="shared" si="26"/>
        <v xml:space="preserve"> </v>
      </c>
      <c r="AW45" s="1222" t="str">
        <f t="shared" si="27"/>
        <v/>
      </c>
      <c r="AX45" s="1152" t="str">
        <f t="shared" si="28"/>
        <v/>
      </c>
      <c r="AY45" s="1152" t="str">
        <f t="shared" si="29"/>
        <v/>
      </c>
      <c r="AZ45" s="1155" t="str">
        <f t="shared" si="30"/>
        <v/>
      </c>
      <c r="BA45" s="1154" t="str">
        <f t="shared" si="31"/>
        <v xml:space="preserve"> </v>
      </c>
      <c r="BB45" s="1222" t="str">
        <f t="shared" si="32"/>
        <v/>
      </c>
      <c r="BC45" s="1154" t="str">
        <f t="shared" si="33"/>
        <v/>
      </c>
      <c r="BD45" s="1222">
        <f t="shared" si="34"/>
        <v>1</v>
      </c>
      <c r="BE45" s="1152">
        <f t="shared" si="35"/>
        <v>24.505882352941175</v>
      </c>
    </row>
    <row r="46" spans="1:57" s="1276" customFormat="1" ht="25.5" customHeight="1">
      <c r="A46" s="1177"/>
      <c r="B46" s="1274"/>
      <c r="C46" s="1150"/>
      <c r="D46" s="1275"/>
      <c r="E46" s="1177"/>
      <c r="F46" s="1143">
        <f t="shared" si="2"/>
        <v>0</v>
      </c>
      <c r="G46" s="1143">
        <f t="shared" si="2"/>
        <v>0</v>
      </c>
      <c r="H46" s="1177"/>
      <c r="I46" s="1177"/>
      <c r="J46" s="1177"/>
      <c r="K46" s="1177"/>
      <c r="L46" s="1177"/>
      <c r="M46" s="1177"/>
      <c r="N46" s="1177"/>
      <c r="O46" s="1177"/>
      <c r="P46" s="1177"/>
      <c r="Q46" s="1177"/>
      <c r="R46" s="1154" t="str">
        <f t="shared" si="14"/>
        <v/>
      </c>
      <c r="S46" s="1177"/>
      <c r="T46" s="1177"/>
      <c r="U46" s="1177"/>
      <c r="V46" s="1152"/>
      <c r="W46" s="1152"/>
      <c r="X46" s="1152"/>
      <c r="Y46" s="1154"/>
      <c r="Z46" s="1152"/>
      <c r="AA46" s="1154"/>
      <c r="AB46" s="1155"/>
      <c r="AC46" s="1155"/>
      <c r="AD46" s="1152"/>
      <c r="AE46" s="1152"/>
      <c r="AF46" s="1152"/>
      <c r="AG46" s="1154" t="str">
        <f t="shared" si="36"/>
        <v/>
      </c>
      <c r="AH46" s="1154"/>
      <c r="AI46" s="1155" t="str">
        <f t="shared" si="12"/>
        <v/>
      </c>
      <c r="AJ46" s="1155" t="str">
        <f t="shared" si="13"/>
        <v/>
      </c>
      <c r="AK46" s="1155" t="str">
        <f t="shared" si="15"/>
        <v/>
      </c>
      <c r="AL46" s="1155" t="str">
        <f t="shared" si="16"/>
        <v/>
      </c>
      <c r="AM46" s="1152" t="str">
        <f t="shared" si="17"/>
        <v/>
      </c>
      <c r="AN46" s="1155" t="str">
        <f t="shared" si="18"/>
        <v/>
      </c>
      <c r="AO46" s="1154" t="str">
        <f t="shared" si="19"/>
        <v xml:space="preserve"> </v>
      </c>
      <c r="AP46" s="1222" t="str">
        <f t="shared" si="20"/>
        <v/>
      </c>
      <c r="AQ46" s="1152" t="str">
        <f t="shared" si="21"/>
        <v/>
      </c>
      <c r="AR46" s="1155" t="str">
        <f t="shared" si="22"/>
        <v/>
      </c>
      <c r="AS46" s="1152" t="str">
        <f t="shared" si="23"/>
        <v/>
      </c>
      <c r="AT46" s="1152" t="str">
        <f t="shared" si="24"/>
        <v/>
      </c>
      <c r="AU46" s="1155" t="str">
        <f t="shared" si="25"/>
        <v/>
      </c>
      <c r="AV46" s="1154" t="str">
        <f t="shared" si="26"/>
        <v xml:space="preserve"> </v>
      </c>
      <c r="AW46" s="1222" t="str">
        <f t="shared" si="27"/>
        <v/>
      </c>
      <c r="AX46" s="1152" t="str">
        <f t="shared" si="28"/>
        <v/>
      </c>
      <c r="AY46" s="1152" t="str">
        <f t="shared" si="29"/>
        <v/>
      </c>
      <c r="AZ46" s="1155" t="str">
        <f t="shared" si="30"/>
        <v/>
      </c>
      <c r="BA46" s="1154" t="str">
        <f t="shared" si="31"/>
        <v xml:space="preserve"> </v>
      </c>
      <c r="BB46" s="1222" t="str">
        <f t="shared" si="32"/>
        <v/>
      </c>
      <c r="BC46" s="1154" t="str">
        <f t="shared" si="33"/>
        <v/>
      </c>
      <c r="BD46" s="1222" t="str">
        <f t="shared" si="34"/>
        <v/>
      </c>
      <c r="BE46" s="1152" t="str">
        <f t="shared" si="35"/>
        <v/>
      </c>
    </row>
    <row r="47" spans="1:57" s="1276" customFormat="1" ht="25.5" customHeight="1">
      <c r="A47" s="1177"/>
      <c r="B47" s="1274"/>
      <c r="C47" s="1150"/>
      <c r="D47" s="1275"/>
      <c r="E47" s="1177"/>
      <c r="F47" s="1143">
        <f t="shared" si="2"/>
        <v>0</v>
      </c>
      <c r="G47" s="1143">
        <f t="shared" si="2"/>
        <v>0</v>
      </c>
      <c r="H47" s="1177"/>
      <c r="I47" s="1177"/>
      <c r="J47" s="1177"/>
      <c r="K47" s="1177"/>
      <c r="L47" s="1177"/>
      <c r="M47" s="1177"/>
      <c r="N47" s="1177"/>
      <c r="O47" s="1177"/>
      <c r="P47" s="1177"/>
      <c r="Q47" s="1177"/>
      <c r="R47" s="1154" t="str">
        <f t="shared" si="14"/>
        <v/>
      </c>
      <c r="S47" s="1177"/>
      <c r="T47" s="1177"/>
      <c r="U47" s="1177"/>
      <c r="V47" s="1152" t="str">
        <f>IF(OR(E47="III", E47="II"),1," ")</f>
        <v xml:space="preserve"> </v>
      </c>
      <c r="W47" s="1152" t="str">
        <f>IF(E47="I",1," ")</f>
        <v xml:space="preserve"> </v>
      </c>
      <c r="X47" s="1152" t="str">
        <f>IF(E47="P",1," ")</f>
        <v xml:space="preserve"> </v>
      </c>
      <c r="Y47" s="1154" t="str">
        <f>IF(OR(V47=1,W47=1,X47=1),G47/F47,"")</f>
        <v/>
      </c>
      <c r="Z47" s="1152" t="str">
        <f>IF(V47=1,35,IF(W47=1,40,IF(X47=1,45,"")))</f>
        <v/>
      </c>
      <c r="AA47" s="1154" t="str">
        <f>IF(OR(V47=1,W47=1,X47=1),Y47-Z47,"")</f>
        <v/>
      </c>
      <c r="AB47" s="1155"/>
      <c r="AC47" s="1155" t="str">
        <f>IF(AA47=0,1,"")</f>
        <v/>
      </c>
      <c r="AD47" s="1152" t="str">
        <f>IF(AA47&lt;0,1," ")</f>
        <v xml:space="preserve"> </v>
      </c>
      <c r="AE47" s="1152" t="str">
        <f>IF(OR(V47=1,W47=1,X47=1),INT(G47/Z47)," ")</f>
        <v xml:space="preserve"> </v>
      </c>
      <c r="AF47" s="1152" t="str">
        <f>IF(OR(V47=1,W47=1,X47=1),MOD(G47,Z47)," ")</f>
        <v xml:space="preserve"> </v>
      </c>
      <c r="AG47" s="1154" t="str">
        <f t="shared" si="36"/>
        <v/>
      </c>
      <c r="AH47" s="1154" t="str">
        <f>IF(OR(V47=1,W47=1,X47=1),AG47-R47," ")</f>
        <v xml:space="preserve"> </v>
      </c>
      <c r="AI47" s="1155" t="str">
        <f t="shared" si="12"/>
        <v/>
      </c>
      <c r="AJ47" s="1155" t="str">
        <f t="shared" si="13"/>
        <v/>
      </c>
      <c r="AK47" s="1155" t="str">
        <f t="shared" si="15"/>
        <v/>
      </c>
      <c r="AL47" s="1155" t="str">
        <f t="shared" si="16"/>
        <v/>
      </c>
      <c r="AM47" s="1152" t="str">
        <f t="shared" si="17"/>
        <v/>
      </c>
      <c r="AN47" s="1155" t="str">
        <f t="shared" si="18"/>
        <v/>
      </c>
      <c r="AO47" s="1154" t="str">
        <f t="shared" si="19"/>
        <v xml:space="preserve"> </v>
      </c>
      <c r="AP47" s="1222" t="str">
        <f t="shared" si="20"/>
        <v/>
      </c>
      <c r="AQ47" s="1152" t="str">
        <f t="shared" si="21"/>
        <v/>
      </c>
      <c r="AR47" s="1155" t="str">
        <f t="shared" si="22"/>
        <v/>
      </c>
      <c r="AS47" s="1152" t="str">
        <f t="shared" si="23"/>
        <v/>
      </c>
      <c r="AT47" s="1152" t="str">
        <f t="shared" si="24"/>
        <v/>
      </c>
      <c r="AU47" s="1155" t="str">
        <f t="shared" si="25"/>
        <v/>
      </c>
      <c r="AV47" s="1154" t="str">
        <f t="shared" si="26"/>
        <v xml:space="preserve"> </v>
      </c>
      <c r="AW47" s="1222" t="str">
        <f t="shared" si="27"/>
        <v/>
      </c>
      <c r="AX47" s="1152" t="str">
        <f t="shared" si="28"/>
        <v/>
      </c>
      <c r="AY47" s="1152" t="str">
        <f t="shared" si="29"/>
        <v/>
      </c>
      <c r="AZ47" s="1155" t="str">
        <f t="shared" si="30"/>
        <v/>
      </c>
      <c r="BA47" s="1154" t="str">
        <f t="shared" si="31"/>
        <v xml:space="preserve"> </v>
      </c>
      <c r="BB47" s="1222" t="str">
        <f t="shared" si="32"/>
        <v/>
      </c>
      <c r="BC47" s="1154" t="str">
        <f t="shared" si="33"/>
        <v/>
      </c>
      <c r="BD47" s="1222" t="str">
        <f t="shared" si="34"/>
        <v/>
      </c>
      <c r="BE47" s="1152" t="str">
        <f t="shared" si="35"/>
        <v/>
      </c>
    </row>
    <row r="48" spans="1:57" s="1276" customFormat="1" ht="25.5" customHeight="1">
      <c r="A48" s="1177">
        <v>2</v>
      </c>
      <c r="B48" s="1274"/>
      <c r="C48" s="1206" t="s">
        <v>988</v>
      </c>
      <c r="D48" s="1275" t="s">
        <v>57</v>
      </c>
      <c r="E48" s="1177" t="s">
        <v>79</v>
      </c>
      <c r="F48" s="1143">
        <f t="shared" si="2"/>
        <v>8</v>
      </c>
      <c r="G48" s="1143">
        <f t="shared" si="2"/>
        <v>270</v>
      </c>
      <c r="H48" s="1177">
        <v>2</v>
      </c>
      <c r="I48" s="1177">
        <v>2</v>
      </c>
      <c r="J48" s="1303">
        <v>2</v>
      </c>
      <c r="K48" s="1303">
        <v>63</v>
      </c>
      <c r="L48" s="1303">
        <v>2</v>
      </c>
      <c r="M48" s="1303">
        <v>61</v>
      </c>
      <c r="N48" s="1303">
        <v>2</v>
      </c>
      <c r="O48" s="1303">
        <v>79</v>
      </c>
      <c r="P48" s="1303">
        <v>2</v>
      </c>
      <c r="Q48" s="1303">
        <v>67</v>
      </c>
      <c r="R48" s="1154">
        <f t="shared" si="14"/>
        <v>16.2</v>
      </c>
      <c r="S48" s="1303">
        <v>18</v>
      </c>
      <c r="T48" s="1303">
        <v>18</v>
      </c>
      <c r="U48" s="1303">
        <v>1</v>
      </c>
      <c r="V48" s="1152">
        <f>IF(OR(E48="III", E48="II"),1," ")</f>
        <v>1</v>
      </c>
      <c r="W48" s="1152" t="str">
        <f>IF(E48="I",1," ")</f>
        <v xml:space="preserve"> </v>
      </c>
      <c r="X48" s="1152" t="str">
        <f>IF(E48="P",1," ")</f>
        <v xml:space="preserve"> </v>
      </c>
      <c r="Y48" s="1154">
        <f>IF(OR(V48=1,W48=1,X48=1),G48/F48,"")</f>
        <v>33.75</v>
      </c>
      <c r="Z48" s="1152">
        <f>IF(V48=1,35,IF(W48=1,40,IF(X48=1,45,"")))</f>
        <v>35</v>
      </c>
      <c r="AA48" s="1154">
        <f>IF(OR(V48=1,W48=1,X48=1),Y48-Z48,"")</f>
        <v>-1.25</v>
      </c>
      <c r="AB48" s="1155"/>
      <c r="AC48" s="1155" t="str">
        <f>IF(AA48=0,1,"")</f>
        <v/>
      </c>
      <c r="AD48" s="1152">
        <f>IF(AA48&lt;0,1," ")</f>
        <v>1</v>
      </c>
      <c r="AE48" s="1152">
        <f>IF(OR(V48=1,W48=1,X48=1),INT(G48/Z48)," ")</f>
        <v>7</v>
      </c>
      <c r="AF48" s="1152">
        <f>IF(OR(V48=1,W48=1,X48=1),MOD(G48,Z48)," ")</f>
        <v>25</v>
      </c>
      <c r="AG48" s="1154">
        <f t="shared" si="36"/>
        <v>15.770588235294117</v>
      </c>
      <c r="AH48" s="1154">
        <f>IF(OR(V48=1,W48=1,X48=1),AG48-R48," ")</f>
        <v>-0.4294117647058826</v>
      </c>
      <c r="AI48" s="1155" t="str">
        <f t="shared" si="12"/>
        <v/>
      </c>
      <c r="AJ48" s="1155" t="str">
        <f t="shared" si="13"/>
        <v/>
      </c>
      <c r="AK48" s="1155" t="str">
        <f t="shared" si="15"/>
        <v/>
      </c>
      <c r="AL48" s="1155" t="str">
        <f t="shared" si="16"/>
        <v/>
      </c>
      <c r="AM48" s="1152" t="str">
        <f t="shared" si="17"/>
        <v/>
      </c>
      <c r="AN48" s="1155" t="str">
        <f t="shared" si="18"/>
        <v/>
      </c>
      <c r="AO48" s="1154" t="str">
        <f t="shared" si="19"/>
        <v xml:space="preserve"> </v>
      </c>
      <c r="AP48" s="1222" t="str">
        <f t="shared" si="20"/>
        <v/>
      </c>
      <c r="AQ48" s="1152" t="str">
        <f t="shared" si="21"/>
        <v/>
      </c>
      <c r="AR48" s="1155" t="str">
        <f t="shared" si="22"/>
        <v/>
      </c>
      <c r="AS48" s="1152" t="str">
        <f t="shared" si="23"/>
        <v/>
      </c>
      <c r="AT48" s="1152" t="str">
        <f t="shared" si="24"/>
        <v/>
      </c>
      <c r="AU48" s="1155" t="str">
        <f t="shared" si="25"/>
        <v/>
      </c>
      <c r="AV48" s="1154" t="str">
        <f t="shared" si="26"/>
        <v xml:space="preserve"> </v>
      </c>
      <c r="AW48" s="1222" t="str">
        <f t="shared" si="27"/>
        <v/>
      </c>
      <c r="AX48" s="1152" t="str">
        <f t="shared" si="28"/>
        <v/>
      </c>
      <c r="AY48" s="1152" t="str">
        <f t="shared" si="29"/>
        <v/>
      </c>
      <c r="AZ48" s="1155" t="str">
        <f t="shared" si="30"/>
        <v/>
      </c>
      <c r="BA48" s="1154" t="str">
        <f t="shared" si="31"/>
        <v xml:space="preserve"> </v>
      </c>
      <c r="BB48" s="1222">
        <f t="shared" si="32"/>
        <v>1</v>
      </c>
      <c r="BC48" s="1154">
        <f t="shared" si="33"/>
        <v>16.2</v>
      </c>
      <c r="BD48" s="1222" t="str">
        <f t="shared" si="34"/>
        <v/>
      </c>
      <c r="BE48" s="1152" t="str">
        <f t="shared" si="35"/>
        <v/>
      </c>
    </row>
    <row r="49" spans="1:57" s="1276" customFormat="1" ht="25.5" customHeight="1">
      <c r="A49" s="1177"/>
      <c r="B49" s="1274"/>
      <c r="C49" s="1150"/>
      <c r="D49" s="1275"/>
      <c r="E49" s="1177"/>
      <c r="F49" s="1143">
        <f t="shared" si="2"/>
        <v>0</v>
      </c>
      <c r="G49" s="1143">
        <f t="shared" si="2"/>
        <v>0</v>
      </c>
      <c r="H49" s="1177"/>
      <c r="I49" s="1177"/>
      <c r="J49" s="1303"/>
      <c r="K49" s="1303"/>
      <c r="L49" s="1303"/>
      <c r="M49" s="1303"/>
      <c r="N49" s="1303"/>
      <c r="O49" s="1303"/>
      <c r="P49" s="1303"/>
      <c r="Q49" s="1303"/>
      <c r="R49" s="1154" t="str">
        <f t="shared" si="14"/>
        <v/>
      </c>
      <c r="S49" s="1303"/>
      <c r="T49" s="1303"/>
      <c r="U49" s="1303"/>
      <c r="V49" s="1152"/>
      <c r="W49" s="1152"/>
      <c r="X49" s="1152"/>
      <c r="Y49" s="1154"/>
      <c r="Z49" s="1152"/>
      <c r="AA49" s="1154"/>
      <c r="AB49" s="1155"/>
      <c r="AC49" s="1155"/>
      <c r="AD49" s="1152"/>
      <c r="AE49" s="1152"/>
      <c r="AF49" s="1152"/>
      <c r="AG49" s="1154" t="str">
        <f t="shared" si="36"/>
        <v/>
      </c>
      <c r="AH49" s="1154"/>
      <c r="AI49" s="1155" t="str">
        <f t="shared" si="12"/>
        <v/>
      </c>
      <c r="AJ49" s="1155" t="str">
        <f t="shared" si="13"/>
        <v/>
      </c>
      <c r="AK49" s="1155" t="str">
        <f t="shared" si="15"/>
        <v/>
      </c>
      <c r="AL49" s="1155" t="str">
        <f t="shared" si="16"/>
        <v/>
      </c>
      <c r="AM49" s="1152" t="str">
        <f t="shared" si="17"/>
        <v/>
      </c>
      <c r="AN49" s="1155" t="str">
        <f t="shared" si="18"/>
        <v/>
      </c>
      <c r="AO49" s="1154" t="str">
        <f t="shared" si="19"/>
        <v xml:space="preserve"> </v>
      </c>
      <c r="AP49" s="1222" t="str">
        <f t="shared" si="20"/>
        <v/>
      </c>
      <c r="AQ49" s="1152" t="str">
        <f t="shared" si="21"/>
        <v/>
      </c>
      <c r="AR49" s="1155" t="str">
        <f t="shared" si="22"/>
        <v/>
      </c>
      <c r="AS49" s="1152" t="str">
        <f t="shared" si="23"/>
        <v/>
      </c>
      <c r="AT49" s="1152" t="str">
        <f t="shared" si="24"/>
        <v/>
      </c>
      <c r="AU49" s="1155" t="str">
        <f t="shared" si="25"/>
        <v/>
      </c>
      <c r="AV49" s="1154" t="str">
        <f t="shared" si="26"/>
        <v xml:space="preserve"> </v>
      </c>
      <c r="AW49" s="1222" t="str">
        <f t="shared" si="27"/>
        <v/>
      </c>
      <c r="AX49" s="1152" t="str">
        <f t="shared" si="28"/>
        <v/>
      </c>
      <c r="AY49" s="1152" t="str">
        <f t="shared" si="29"/>
        <v/>
      </c>
      <c r="AZ49" s="1155" t="str">
        <f t="shared" si="30"/>
        <v/>
      </c>
      <c r="BA49" s="1154" t="str">
        <f t="shared" si="31"/>
        <v xml:space="preserve"> </v>
      </c>
      <c r="BB49" s="1222" t="str">
        <f t="shared" si="32"/>
        <v/>
      </c>
      <c r="BC49" s="1154" t="str">
        <f t="shared" si="33"/>
        <v/>
      </c>
      <c r="BD49" s="1222" t="str">
        <f t="shared" si="34"/>
        <v/>
      </c>
      <c r="BE49" s="1152" t="str">
        <f t="shared" si="35"/>
        <v/>
      </c>
    </row>
    <row r="50" spans="1:57" s="1276" customFormat="1" ht="25.5" customHeight="1">
      <c r="A50" s="1177"/>
      <c r="B50" s="1274"/>
      <c r="C50" s="1150"/>
      <c r="D50" s="1275" t="s">
        <v>250</v>
      </c>
      <c r="E50" s="1177"/>
      <c r="F50" s="1143">
        <f t="shared" si="2"/>
        <v>0</v>
      </c>
      <c r="G50" s="1143">
        <f t="shared" si="2"/>
        <v>0</v>
      </c>
      <c r="H50" s="1177"/>
      <c r="I50" s="1177"/>
      <c r="J50" s="1177"/>
      <c r="K50" s="1177"/>
      <c r="L50" s="1177"/>
      <c r="M50" s="1177"/>
      <c r="N50" s="1177"/>
      <c r="O50" s="1177"/>
      <c r="P50" s="1177"/>
      <c r="Q50" s="1177"/>
      <c r="R50" s="1154" t="str">
        <f t="shared" si="14"/>
        <v/>
      </c>
      <c r="S50" s="1177"/>
      <c r="T50" s="1177"/>
      <c r="U50" s="1177"/>
      <c r="V50" s="1152" t="str">
        <f>IF(OR(E50="III", E50="II"),1," ")</f>
        <v xml:space="preserve"> </v>
      </c>
      <c r="W50" s="1152" t="str">
        <f>IF(E50="I",1," ")</f>
        <v xml:space="preserve"> </v>
      </c>
      <c r="X50" s="1152" t="str">
        <f>IF(E50="P",1," ")</f>
        <v xml:space="preserve"> </v>
      </c>
      <c r="Y50" s="1154" t="str">
        <f>IF(OR(V50=1,W50=1,X50=1),G50/F50,"")</f>
        <v/>
      </c>
      <c r="Z50" s="1152" t="str">
        <f>IF(V50=1,35,IF(W50=1,40,IF(X50=1,45,"")))</f>
        <v/>
      </c>
      <c r="AA50" s="1154" t="str">
        <f>IF(OR(V50=1,W50=1,X50=1),Y50-Z50,"")</f>
        <v/>
      </c>
      <c r="AB50" s="1155"/>
      <c r="AC50" s="1155" t="str">
        <f>IF(AA50=0,1,"")</f>
        <v/>
      </c>
      <c r="AD50" s="1152" t="str">
        <f>IF(AA50&lt;0,1," ")</f>
        <v xml:space="preserve"> </v>
      </c>
      <c r="AE50" s="1152" t="str">
        <f>IF(OR(V50=1,W50=1,X50=1),INT(G50/Z50)," ")</f>
        <v xml:space="preserve"> </v>
      </c>
      <c r="AF50" s="1152" t="str">
        <f>IF(OR(V50=1,W50=1,X50=1),MOD(G50,Z50)," ")</f>
        <v xml:space="preserve"> </v>
      </c>
      <c r="AG50" s="1154" t="str">
        <f t="shared" si="36"/>
        <v/>
      </c>
      <c r="AH50" s="1154" t="str">
        <f>IF(OR(V50=1,W50=1,X50=1),AG50-R50," ")</f>
        <v xml:space="preserve"> </v>
      </c>
      <c r="AI50" s="1155" t="str">
        <f t="shared" si="12"/>
        <v/>
      </c>
      <c r="AJ50" s="1155" t="str">
        <f t="shared" si="13"/>
        <v/>
      </c>
      <c r="AK50" s="1155" t="str">
        <f t="shared" si="15"/>
        <v/>
      </c>
      <c r="AL50" s="1155" t="str">
        <f t="shared" si="16"/>
        <v/>
      </c>
      <c r="AM50" s="1152" t="str">
        <f t="shared" si="17"/>
        <v/>
      </c>
      <c r="AN50" s="1155" t="str">
        <f t="shared" si="18"/>
        <v/>
      </c>
      <c r="AO50" s="1154" t="str">
        <f t="shared" si="19"/>
        <v xml:space="preserve"> </v>
      </c>
      <c r="AP50" s="1222" t="str">
        <f t="shared" si="20"/>
        <v/>
      </c>
      <c r="AQ50" s="1152" t="str">
        <f t="shared" si="21"/>
        <v/>
      </c>
      <c r="AR50" s="1155" t="str">
        <f t="shared" si="22"/>
        <v/>
      </c>
      <c r="AS50" s="1152" t="str">
        <f t="shared" si="23"/>
        <v/>
      </c>
      <c r="AT50" s="1152" t="str">
        <f t="shared" si="24"/>
        <v/>
      </c>
      <c r="AU50" s="1155" t="str">
        <f t="shared" si="25"/>
        <v/>
      </c>
      <c r="AV50" s="1154" t="str">
        <f t="shared" si="26"/>
        <v xml:space="preserve"> </v>
      </c>
      <c r="AW50" s="1222" t="str">
        <f t="shared" si="27"/>
        <v/>
      </c>
      <c r="AX50" s="1152" t="str">
        <f t="shared" si="28"/>
        <v/>
      </c>
      <c r="AY50" s="1152" t="str">
        <f t="shared" si="29"/>
        <v/>
      </c>
      <c r="AZ50" s="1155" t="str">
        <f t="shared" si="30"/>
        <v/>
      </c>
      <c r="BA50" s="1154" t="str">
        <f t="shared" si="31"/>
        <v xml:space="preserve"> </v>
      </c>
      <c r="BB50" s="1222" t="str">
        <f t="shared" si="32"/>
        <v/>
      </c>
      <c r="BC50" s="1154" t="str">
        <f t="shared" si="33"/>
        <v/>
      </c>
      <c r="BD50" s="1222" t="str">
        <f t="shared" si="34"/>
        <v/>
      </c>
      <c r="BE50" s="1152" t="str">
        <f t="shared" si="35"/>
        <v/>
      </c>
    </row>
    <row r="51" spans="1:57" s="1276" customFormat="1" ht="25.5" customHeight="1">
      <c r="A51" s="1177"/>
      <c r="B51" s="1274"/>
      <c r="C51" s="1150" t="s">
        <v>147</v>
      </c>
      <c r="D51" s="1275" t="s">
        <v>57</v>
      </c>
      <c r="E51" s="1177" t="s">
        <v>79</v>
      </c>
      <c r="F51" s="1143">
        <f t="shared" si="2"/>
        <v>4</v>
      </c>
      <c r="G51" s="1143">
        <f t="shared" si="2"/>
        <v>49</v>
      </c>
      <c r="H51" s="1177">
        <v>1</v>
      </c>
      <c r="I51" s="1177">
        <v>1</v>
      </c>
      <c r="J51" s="1177">
        <v>1</v>
      </c>
      <c r="K51" s="1177">
        <v>13</v>
      </c>
      <c r="L51" s="1177">
        <v>1</v>
      </c>
      <c r="M51" s="1177">
        <v>15</v>
      </c>
      <c r="N51" s="1177">
        <v>1</v>
      </c>
      <c r="O51" s="1177">
        <v>7</v>
      </c>
      <c r="P51" s="1177">
        <v>1</v>
      </c>
      <c r="Q51" s="1177">
        <v>14</v>
      </c>
      <c r="R51" s="1154">
        <f t="shared" si="14"/>
        <v>8.6</v>
      </c>
      <c r="S51" s="1177">
        <v>8</v>
      </c>
      <c r="T51" s="1177">
        <v>7</v>
      </c>
      <c r="U51" s="1177">
        <v>0</v>
      </c>
      <c r="V51" s="1152">
        <f>IF(OR(E51="III", E51="II"),1," ")</f>
        <v>1</v>
      </c>
      <c r="W51" s="1152" t="str">
        <f>IF(E51="I",1," ")</f>
        <v xml:space="preserve"> </v>
      </c>
      <c r="X51" s="1152" t="str">
        <f>IF(E51="P",1," ")</f>
        <v xml:space="preserve"> </v>
      </c>
      <c r="Y51" s="1154">
        <f>IF(OR(V51=1,W51=1,X51=1),G51/F51,"")</f>
        <v>12.25</v>
      </c>
      <c r="Z51" s="1152">
        <f>IF(V51=1,35,IF(W51=1,40,IF(X51=1,45,"")))</f>
        <v>35</v>
      </c>
      <c r="AA51" s="1154">
        <f>IF(OR(V51=1,W51=1,X51=1),Y51-Z51,"")</f>
        <v>-22.75</v>
      </c>
      <c r="AB51" s="1155"/>
      <c r="AC51" s="1155" t="str">
        <f>IF(AA51=0,1,"")</f>
        <v/>
      </c>
      <c r="AD51" s="1152">
        <f>IF(AA51&lt;0,1," ")</f>
        <v>1</v>
      </c>
      <c r="AE51" s="1152">
        <f>IF(OR(V51=1,W51=1,X51=1),INT(G51/Z51)," ")</f>
        <v>1</v>
      </c>
      <c r="AF51" s="1152">
        <f>IF(OR(V51=1,W51=1,X51=1),MOD(G51,Z51)," ")</f>
        <v>14</v>
      </c>
      <c r="AG51" s="1154">
        <f t="shared" si="36"/>
        <v>3.723529411764706</v>
      </c>
      <c r="AH51" s="1154">
        <f>IF(OR(V51=1,W51=1,X51=1),AG51-R51," ")</f>
        <v>-4.8764705882352937</v>
      </c>
      <c r="AI51" s="1155" t="str">
        <f t="shared" si="12"/>
        <v/>
      </c>
      <c r="AJ51" s="1155">
        <f t="shared" si="13"/>
        <v>1</v>
      </c>
      <c r="AK51" s="1155" t="str">
        <f t="shared" si="15"/>
        <v/>
      </c>
      <c r="AL51" s="1155" t="str">
        <f t="shared" si="16"/>
        <v/>
      </c>
      <c r="AM51" s="1152" t="str">
        <f t="shared" si="17"/>
        <v/>
      </c>
      <c r="AN51" s="1155" t="str">
        <f t="shared" si="18"/>
        <v/>
      </c>
      <c r="AO51" s="1154" t="str">
        <f t="shared" si="19"/>
        <v xml:space="preserve"> </v>
      </c>
      <c r="AP51" s="1222" t="str">
        <f t="shared" si="20"/>
        <v/>
      </c>
      <c r="AQ51" s="1152" t="str">
        <f t="shared" si="21"/>
        <v/>
      </c>
      <c r="AR51" s="1155" t="str">
        <f t="shared" si="22"/>
        <v/>
      </c>
      <c r="AS51" s="1152" t="str">
        <f t="shared" si="23"/>
        <v/>
      </c>
      <c r="AT51" s="1152" t="str">
        <f t="shared" si="24"/>
        <v/>
      </c>
      <c r="AU51" s="1155" t="str">
        <f t="shared" si="25"/>
        <v/>
      </c>
      <c r="AV51" s="1154" t="str">
        <f t="shared" si="26"/>
        <v xml:space="preserve"> </v>
      </c>
      <c r="AW51" s="1222" t="str">
        <f t="shared" si="27"/>
        <v/>
      </c>
      <c r="AX51" s="1152" t="str">
        <f t="shared" si="28"/>
        <v/>
      </c>
      <c r="AY51" s="1152" t="str">
        <f t="shared" si="29"/>
        <v/>
      </c>
      <c r="AZ51" s="1155" t="str">
        <f t="shared" si="30"/>
        <v/>
      </c>
      <c r="BA51" s="1154" t="str">
        <f t="shared" si="31"/>
        <v xml:space="preserve"> </v>
      </c>
      <c r="BB51" s="1222">
        <f t="shared" si="32"/>
        <v>1</v>
      </c>
      <c r="BC51" s="1154">
        <f t="shared" si="33"/>
        <v>8.6</v>
      </c>
      <c r="BD51" s="1222" t="str">
        <f t="shared" si="34"/>
        <v/>
      </c>
      <c r="BE51" s="1152" t="str">
        <f t="shared" si="35"/>
        <v/>
      </c>
    </row>
    <row r="52" spans="1:57" s="1276" customFormat="1" ht="25.5" customHeight="1">
      <c r="A52" s="1177"/>
      <c r="B52" s="1274"/>
      <c r="C52" s="1150"/>
      <c r="D52" s="1275"/>
      <c r="E52" s="1177"/>
      <c r="F52" s="1143">
        <f t="shared" si="2"/>
        <v>0</v>
      </c>
      <c r="G52" s="1143">
        <f t="shared" si="2"/>
        <v>0</v>
      </c>
      <c r="H52" s="1177"/>
      <c r="I52" s="1177"/>
      <c r="J52" s="1177"/>
      <c r="K52" s="1177"/>
      <c r="L52" s="1177"/>
      <c r="M52" s="1177"/>
      <c r="N52" s="1177"/>
      <c r="O52" s="1177"/>
      <c r="P52" s="1177"/>
      <c r="Q52" s="1177"/>
      <c r="R52" s="1154" t="str">
        <f t="shared" si="14"/>
        <v/>
      </c>
      <c r="S52" s="1177"/>
      <c r="T52" s="1177"/>
      <c r="U52" s="1177"/>
      <c r="V52" s="1152"/>
      <c r="W52" s="1152"/>
      <c r="X52" s="1152"/>
      <c r="Y52" s="1154"/>
      <c r="Z52" s="1152"/>
      <c r="AA52" s="1154"/>
      <c r="AB52" s="1155"/>
      <c r="AC52" s="1155"/>
      <c r="AD52" s="1152"/>
      <c r="AE52" s="1152"/>
      <c r="AF52" s="1152"/>
      <c r="AG52" s="1154" t="str">
        <f t="shared" si="36"/>
        <v/>
      </c>
      <c r="AH52" s="1154"/>
      <c r="AI52" s="1155" t="str">
        <f t="shared" si="12"/>
        <v/>
      </c>
      <c r="AJ52" s="1155" t="str">
        <f t="shared" si="13"/>
        <v/>
      </c>
      <c r="AK52" s="1155" t="str">
        <f t="shared" si="15"/>
        <v/>
      </c>
      <c r="AL52" s="1155" t="str">
        <f t="shared" si="16"/>
        <v/>
      </c>
      <c r="AM52" s="1152" t="str">
        <f t="shared" si="17"/>
        <v/>
      </c>
      <c r="AN52" s="1155" t="str">
        <f t="shared" si="18"/>
        <v/>
      </c>
      <c r="AO52" s="1154" t="str">
        <f t="shared" si="19"/>
        <v xml:space="preserve"> </v>
      </c>
      <c r="AP52" s="1222" t="str">
        <f t="shared" si="20"/>
        <v/>
      </c>
      <c r="AQ52" s="1152" t="str">
        <f t="shared" si="21"/>
        <v/>
      </c>
      <c r="AR52" s="1155" t="str">
        <f t="shared" si="22"/>
        <v/>
      </c>
      <c r="AS52" s="1152" t="str">
        <f t="shared" si="23"/>
        <v/>
      </c>
      <c r="AT52" s="1152" t="str">
        <f t="shared" si="24"/>
        <v/>
      </c>
      <c r="AU52" s="1155" t="str">
        <f t="shared" si="25"/>
        <v/>
      </c>
      <c r="AV52" s="1154" t="str">
        <f t="shared" si="26"/>
        <v xml:space="preserve"> </v>
      </c>
      <c r="AW52" s="1222" t="str">
        <f t="shared" si="27"/>
        <v/>
      </c>
      <c r="AX52" s="1152" t="str">
        <f t="shared" si="28"/>
        <v/>
      </c>
      <c r="AY52" s="1152" t="str">
        <f t="shared" si="29"/>
        <v/>
      </c>
      <c r="AZ52" s="1155" t="str">
        <f t="shared" si="30"/>
        <v/>
      </c>
      <c r="BA52" s="1154" t="str">
        <f t="shared" si="31"/>
        <v xml:space="preserve"> </v>
      </c>
      <c r="BB52" s="1222" t="str">
        <f t="shared" si="32"/>
        <v/>
      </c>
      <c r="BC52" s="1154" t="str">
        <f t="shared" si="33"/>
        <v/>
      </c>
      <c r="BD52" s="1222" t="str">
        <f t="shared" si="34"/>
        <v/>
      </c>
      <c r="BE52" s="1152" t="str">
        <f t="shared" si="35"/>
        <v/>
      </c>
    </row>
    <row r="53" spans="1:57" s="1164" customFormat="1" ht="25.5" customHeight="1">
      <c r="A53" s="1152">
        <v>10</v>
      </c>
      <c r="B53" s="1202" t="s">
        <v>148</v>
      </c>
      <c r="C53" s="1150"/>
      <c r="D53" s="1143"/>
      <c r="E53" s="1143"/>
      <c r="F53" s="1143">
        <f t="shared" si="2"/>
        <v>0</v>
      </c>
      <c r="G53" s="1143">
        <f t="shared" si="2"/>
        <v>0</v>
      </c>
      <c r="H53" s="1143">
        <v>0</v>
      </c>
      <c r="I53" s="1143">
        <v>0</v>
      </c>
      <c r="J53" s="1143">
        <v>0</v>
      </c>
      <c r="K53" s="1143">
        <v>0</v>
      </c>
      <c r="L53" s="1143">
        <v>0</v>
      </c>
      <c r="M53" s="1143">
        <v>0</v>
      </c>
      <c r="N53" s="1143">
        <v>0</v>
      </c>
      <c r="O53" s="1143">
        <v>0</v>
      </c>
      <c r="P53" s="1143">
        <v>0</v>
      </c>
      <c r="Q53" s="1143">
        <v>0</v>
      </c>
      <c r="R53" s="1154" t="str">
        <f t="shared" si="14"/>
        <v/>
      </c>
      <c r="S53" s="1143">
        <v>0</v>
      </c>
      <c r="T53" s="1143">
        <v>0</v>
      </c>
      <c r="U53" s="1143">
        <v>0</v>
      </c>
      <c r="V53" s="1152" t="str">
        <f>IF(OR(E53="III", E53="II"),1," ")</f>
        <v xml:space="preserve"> </v>
      </c>
      <c r="W53" s="1152" t="str">
        <f>IF(E53="I",1," ")</f>
        <v xml:space="preserve"> </v>
      </c>
      <c r="X53" s="1152" t="str">
        <f>IF(E53="P",1," ")</f>
        <v xml:space="preserve"> </v>
      </c>
      <c r="Y53" s="1154" t="str">
        <f>IF(OR(V53=1,W53=1,X53=1),G53/F53,"")</f>
        <v/>
      </c>
      <c r="Z53" s="1152" t="str">
        <f>IF(V53=1,35,IF(W53=1,40,IF(X53=1,45,"")))</f>
        <v/>
      </c>
      <c r="AA53" s="1154" t="str">
        <f>IF(OR(V53=1,W53=1,X53=1),Y53-Z53,"")</f>
        <v/>
      </c>
      <c r="AB53" s="1155"/>
      <c r="AC53" s="1155" t="str">
        <f>IF(AA53=0,1,"")</f>
        <v/>
      </c>
      <c r="AD53" s="1152" t="str">
        <f>IF(AA53&lt;0,1," ")</f>
        <v xml:space="preserve"> </v>
      </c>
      <c r="AE53" s="1152" t="str">
        <f>IF(OR(V53=1,W53=1,X53=1),INT(G53/Z53)," ")</f>
        <v xml:space="preserve"> </v>
      </c>
      <c r="AF53" s="1152" t="str">
        <f>IF(OR(V53=1,W53=1,X53=1),MOD(G53,Z53)," ")</f>
        <v xml:space="preserve"> </v>
      </c>
      <c r="AG53" s="1154" t="str">
        <f t="shared" si="36"/>
        <v/>
      </c>
      <c r="AH53" s="1154" t="str">
        <f>IF(OR(V53=1,W53=1,X53=1),AG53-R53," ")</f>
        <v xml:space="preserve"> </v>
      </c>
      <c r="AI53" s="1155" t="str">
        <f t="shared" si="12"/>
        <v/>
      </c>
      <c r="AJ53" s="1155" t="str">
        <f t="shared" si="13"/>
        <v/>
      </c>
      <c r="AK53" s="1155" t="str">
        <f t="shared" si="15"/>
        <v/>
      </c>
      <c r="AL53" s="1155" t="str">
        <f t="shared" si="16"/>
        <v/>
      </c>
      <c r="AM53" s="1152" t="str">
        <f t="shared" si="17"/>
        <v/>
      </c>
      <c r="AN53" s="1155" t="str">
        <f t="shared" si="18"/>
        <v/>
      </c>
      <c r="AO53" s="1154" t="str">
        <f t="shared" si="19"/>
        <v xml:space="preserve"> </v>
      </c>
      <c r="AP53" s="1222" t="str">
        <f t="shared" si="20"/>
        <v/>
      </c>
      <c r="AQ53" s="1152" t="str">
        <f t="shared" si="21"/>
        <v/>
      </c>
      <c r="AR53" s="1155" t="str">
        <f t="shared" si="22"/>
        <v/>
      </c>
      <c r="AS53" s="1152" t="str">
        <f t="shared" si="23"/>
        <v/>
      </c>
      <c r="AT53" s="1152" t="str">
        <f t="shared" si="24"/>
        <v/>
      </c>
      <c r="AU53" s="1155" t="str">
        <f t="shared" si="25"/>
        <v/>
      </c>
      <c r="AV53" s="1154" t="str">
        <f t="shared" si="26"/>
        <v xml:space="preserve"> </v>
      </c>
      <c r="AW53" s="1222" t="str">
        <f t="shared" si="27"/>
        <v/>
      </c>
      <c r="AX53" s="1152" t="str">
        <f t="shared" si="28"/>
        <v/>
      </c>
      <c r="AY53" s="1152" t="str">
        <f t="shared" si="29"/>
        <v/>
      </c>
      <c r="AZ53" s="1155" t="str">
        <f t="shared" si="30"/>
        <v/>
      </c>
      <c r="BA53" s="1154" t="str">
        <f t="shared" si="31"/>
        <v xml:space="preserve"> </v>
      </c>
      <c r="BB53" s="1222" t="str">
        <f t="shared" si="32"/>
        <v/>
      </c>
      <c r="BC53" s="1154" t="str">
        <f t="shared" si="33"/>
        <v/>
      </c>
      <c r="BD53" s="1222" t="str">
        <f t="shared" si="34"/>
        <v/>
      </c>
      <c r="BE53" s="1152" t="str">
        <f t="shared" si="35"/>
        <v/>
      </c>
    </row>
    <row r="54" spans="1:57" s="1164" customFormat="1" ht="25.5" customHeight="1">
      <c r="A54" s="1152"/>
      <c r="B54" s="1202"/>
      <c r="C54" s="1150"/>
      <c r="D54" s="1143"/>
      <c r="E54" s="1152"/>
      <c r="F54" s="1143">
        <f t="shared" si="2"/>
        <v>0</v>
      </c>
      <c r="G54" s="1143">
        <f t="shared" si="2"/>
        <v>0</v>
      </c>
      <c r="H54" s="1152"/>
      <c r="I54" s="1152"/>
      <c r="J54" s="1152"/>
      <c r="K54" s="1152"/>
      <c r="L54" s="1152"/>
      <c r="M54" s="1152"/>
      <c r="N54" s="1152"/>
      <c r="O54" s="1152"/>
      <c r="P54" s="1152"/>
      <c r="Q54" s="1152"/>
      <c r="R54" s="1154" t="str">
        <f t="shared" si="14"/>
        <v/>
      </c>
      <c r="S54" s="1152"/>
      <c r="T54" s="1152"/>
      <c r="U54" s="1152"/>
      <c r="V54" s="1152"/>
      <c r="W54" s="1152"/>
      <c r="X54" s="1152"/>
      <c r="Y54" s="1154"/>
      <c r="Z54" s="1152"/>
      <c r="AA54" s="1154"/>
      <c r="AB54" s="1155"/>
      <c r="AC54" s="1155"/>
      <c r="AD54" s="1152"/>
      <c r="AE54" s="1152"/>
      <c r="AF54" s="1152"/>
      <c r="AG54" s="1154" t="str">
        <f t="shared" si="36"/>
        <v/>
      </c>
      <c r="AH54" s="1154"/>
      <c r="AI54" s="1155" t="str">
        <f t="shared" si="12"/>
        <v/>
      </c>
      <c r="AJ54" s="1155" t="str">
        <f t="shared" si="13"/>
        <v/>
      </c>
      <c r="AK54" s="1155" t="str">
        <f t="shared" si="15"/>
        <v/>
      </c>
      <c r="AL54" s="1155" t="str">
        <f t="shared" si="16"/>
        <v/>
      </c>
      <c r="AM54" s="1152" t="str">
        <f t="shared" si="17"/>
        <v/>
      </c>
      <c r="AN54" s="1155" t="str">
        <f t="shared" si="18"/>
        <v/>
      </c>
      <c r="AO54" s="1154" t="str">
        <f t="shared" si="19"/>
        <v xml:space="preserve"> </v>
      </c>
      <c r="AP54" s="1222" t="str">
        <f t="shared" si="20"/>
        <v/>
      </c>
      <c r="AQ54" s="1152" t="str">
        <f t="shared" si="21"/>
        <v/>
      </c>
      <c r="AR54" s="1155" t="str">
        <f t="shared" si="22"/>
        <v/>
      </c>
      <c r="AS54" s="1152" t="str">
        <f t="shared" si="23"/>
        <v/>
      </c>
      <c r="AT54" s="1152" t="str">
        <f t="shared" si="24"/>
        <v/>
      </c>
      <c r="AU54" s="1155" t="str">
        <f t="shared" si="25"/>
        <v/>
      </c>
      <c r="AV54" s="1154" t="str">
        <f t="shared" si="26"/>
        <v xml:space="preserve"> </v>
      </c>
      <c r="AW54" s="1222" t="str">
        <f t="shared" si="27"/>
        <v/>
      </c>
      <c r="AX54" s="1152" t="str">
        <f t="shared" si="28"/>
        <v/>
      </c>
      <c r="AY54" s="1152" t="str">
        <f t="shared" si="29"/>
        <v/>
      </c>
      <c r="AZ54" s="1155" t="str">
        <f t="shared" si="30"/>
        <v/>
      </c>
      <c r="BA54" s="1154" t="str">
        <f t="shared" si="31"/>
        <v xml:space="preserve"> </v>
      </c>
      <c r="BB54" s="1222" t="str">
        <f t="shared" si="32"/>
        <v/>
      </c>
      <c r="BC54" s="1154" t="str">
        <f t="shared" si="33"/>
        <v/>
      </c>
      <c r="BD54" s="1222" t="str">
        <f t="shared" si="34"/>
        <v/>
      </c>
      <c r="BE54" s="1152" t="str">
        <f t="shared" si="35"/>
        <v/>
      </c>
    </row>
    <row r="55" spans="1:57" s="1164" customFormat="1" ht="25.5" customHeight="1">
      <c r="A55" s="1152"/>
      <c r="B55" s="1202"/>
      <c r="C55" s="1150" t="s">
        <v>989</v>
      </c>
      <c r="D55" s="1143" t="s">
        <v>58</v>
      </c>
      <c r="E55" s="1152" t="s">
        <v>65</v>
      </c>
      <c r="F55" s="1143">
        <f t="shared" si="2"/>
        <v>4</v>
      </c>
      <c r="G55" s="1143">
        <f t="shared" si="2"/>
        <v>118</v>
      </c>
      <c r="H55" s="1152">
        <v>5</v>
      </c>
      <c r="I55" s="1152">
        <v>3</v>
      </c>
      <c r="J55" s="1152">
        <v>1</v>
      </c>
      <c r="K55" s="1152">
        <v>31</v>
      </c>
      <c r="L55" s="1152">
        <v>1</v>
      </c>
      <c r="M55" s="1152">
        <v>30</v>
      </c>
      <c r="N55" s="1152">
        <v>1</v>
      </c>
      <c r="O55" s="1152">
        <v>24</v>
      </c>
      <c r="P55" s="1152">
        <v>1</v>
      </c>
      <c r="Q55" s="1152">
        <v>33</v>
      </c>
      <c r="R55" s="1154">
        <f t="shared" si="14"/>
        <v>8.6</v>
      </c>
      <c r="S55" s="1152">
        <v>10</v>
      </c>
      <c r="T55" s="1152">
        <v>10</v>
      </c>
      <c r="U55" s="1152">
        <v>0</v>
      </c>
      <c r="V55" s="1152">
        <f>IF(OR(E55="III", E55="II"),1," ")</f>
        <v>1</v>
      </c>
      <c r="W55" s="1152" t="str">
        <f>IF(E55="I",1," ")</f>
        <v xml:space="preserve"> </v>
      </c>
      <c r="X55" s="1152" t="str">
        <f>IF(E55="P",1," ")</f>
        <v xml:space="preserve"> </v>
      </c>
      <c r="Y55" s="1154">
        <f>IF(OR(V55=1,W55=1,X55=1),G55/F55,"")</f>
        <v>29.5</v>
      </c>
      <c r="Z55" s="1152">
        <f>IF(V55=1,35,IF(W55=1,40,IF(X55=1,45,"")))</f>
        <v>35</v>
      </c>
      <c r="AA55" s="1154">
        <f>IF(OR(V55=1,W55=1,X55=1),Y55-Z55,"")</f>
        <v>-5.5</v>
      </c>
      <c r="AB55" s="1155" t="str">
        <f>IF(AA55&gt;0,1,"")</f>
        <v/>
      </c>
      <c r="AC55" s="1155" t="str">
        <f>IF(AA55=0,1,"")</f>
        <v/>
      </c>
      <c r="AD55" s="1152">
        <f>IF(AA55&lt;0,1," ")</f>
        <v>1</v>
      </c>
      <c r="AE55" s="1152">
        <f>IF(OR(V55=1,W55=1,X55=1),INT(G55/Z55)," ")</f>
        <v>3</v>
      </c>
      <c r="AF55" s="1152">
        <f>IF(OR(V55=1,W55=1,X55=1),MOD(G55,Z55)," ")</f>
        <v>13</v>
      </c>
      <c r="AG55" s="1154">
        <f t="shared" si="36"/>
        <v>7.4647058823529404</v>
      </c>
      <c r="AH55" s="1154">
        <f>IF(OR(V55=1,W55=1,X55=1),AG55-R55," ")</f>
        <v>-1.1352941176470592</v>
      </c>
      <c r="AI55" s="1155" t="str">
        <f t="shared" si="12"/>
        <v/>
      </c>
      <c r="AJ55" s="1155">
        <f t="shared" si="13"/>
        <v>1</v>
      </c>
      <c r="AK55" s="1155" t="str">
        <f t="shared" si="15"/>
        <v/>
      </c>
      <c r="AL55" s="1155" t="str">
        <f t="shared" si="16"/>
        <v/>
      </c>
      <c r="AM55" s="1152" t="str">
        <f t="shared" si="17"/>
        <v/>
      </c>
      <c r="AN55" s="1155" t="str">
        <f t="shared" si="18"/>
        <v/>
      </c>
      <c r="AO55" s="1154" t="str">
        <f t="shared" si="19"/>
        <v xml:space="preserve"> </v>
      </c>
      <c r="AP55" s="1222" t="str">
        <f t="shared" si="20"/>
        <v/>
      </c>
      <c r="AQ55" s="1152" t="str">
        <f t="shared" si="21"/>
        <v/>
      </c>
      <c r="AR55" s="1155" t="str">
        <f t="shared" si="22"/>
        <v/>
      </c>
      <c r="AS55" s="1152" t="str">
        <f t="shared" si="23"/>
        <v/>
      </c>
      <c r="AT55" s="1152" t="str">
        <f t="shared" si="24"/>
        <v/>
      </c>
      <c r="AU55" s="1155" t="str">
        <f t="shared" si="25"/>
        <v/>
      </c>
      <c r="AV55" s="1154" t="str">
        <f t="shared" si="26"/>
        <v xml:space="preserve"> </v>
      </c>
      <c r="AW55" s="1222" t="str">
        <f t="shared" si="27"/>
        <v/>
      </c>
      <c r="AX55" s="1152" t="str">
        <f t="shared" si="28"/>
        <v/>
      </c>
      <c r="AY55" s="1152" t="str">
        <f t="shared" si="29"/>
        <v/>
      </c>
      <c r="AZ55" s="1155" t="str">
        <f t="shared" si="30"/>
        <v/>
      </c>
      <c r="BA55" s="1154" t="str">
        <f t="shared" si="31"/>
        <v xml:space="preserve"> </v>
      </c>
      <c r="BB55" s="1222">
        <f t="shared" si="32"/>
        <v>1</v>
      </c>
      <c r="BC55" s="1154">
        <f t="shared" si="33"/>
        <v>8.6</v>
      </c>
      <c r="BD55" s="1222" t="str">
        <f t="shared" si="34"/>
        <v/>
      </c>
      <c r="BE55" s="1152" t="str">
        <f t="shared" si="35"/>
        <v/>
      </c>
    </row>
    <row r="56" spans="1:57" s="1164" customFormat="1" ht="25.5" customHeight="1">
      <c r="A56" s="1152"/>
      <c r="B56" s="1202"/>
      <c r="C56" s="1206"/>
      <c r="D56" s="1143"/>
      <c r="E56" s="1152"/>
      <c r="F56" s="1143">
        <f t="shared" si="2"/>
        <v>0</v>
      </c>
      <c r="G56" s="1143">
        <f t="shared" si="2"/>
        <v>0</v>
      </c>
      <c r="H56" s="1152"/>
      <c r="I56" s="1152"/>
      <c r="J56" s="1152"/>
      <c r="K56" s="1152"/>
      <c r="L56" s="1152"/>
      <c r="M56" s="1152"/>
      <c r="N56" s="1152"/>
      <c r="O56" s="1152"/>
      <c r="P56" s="1152"/>
      <c r="Q56" s="1152"/>
      <c r="R56" s="1154" t="str">
        <f t="shared" si="14"/>
        <v/>
      </c>
      <c r="S56" s="1152"/>
      <c r="T56" s="1152"/>
      <c r="U56" s="1152"/>
      <c r="V56" s="1152"/>
      <c r="W56" s="1152"/>
      <c r="X56" s="1152"/>
      <c r="Y56" s="1154"/>
      <c r="Z56" s="1152"/>
      <c r="AA56" s="1154"/>
      <c r="AB56" s="1155"/>
      <c r="AC56" s="1155"/>
      <c r="AD56" s="1152"/>
      <c r="AE56" s="1152"/>
      <c r="AF56" s="1152"/>
      <c r="AG56" s="1154" t="str">
        <f t="shared" si="36"/>
        <v/>
      </c>
      <c r="AH56" s="1154"/>
      <c r="AI56" s="1155" t="str">
        <f t="shared" si="12"/>
        <v/>
      </c>
      <c r="AJ56" s="1155" t="str">
        <f t="shared" si="13"/>
        <v/>
      </c>
      <c r="AK56" s="1155" t="str">
        <f t="shared" si="15"/>
        <v/>
      </c>
      <c r="AL56" s="1155" t="str">
        <f t="shared" si="16"/>
        <v/>
      </c>
      <c r="AM56" s="1152" t="str">
        <f t="shared" si="17"/>
        <v/>
      </c>
      <c r="AN56" s="1155" t="str">
        <f t="shared" si="18"/>
        <v/>
      </c>
      <c r="AO56" s="1154" t="str">
        <f t="shared" si="19"/>
        <v xml:space="preserve"> </v>
      </c>
      <c r="AP56" s="1222" t="str">
        <f t="shared" si="20"/>
        <v/>
      </c>
      <c r="AQ56" s="1152" t="str">
        <f t="shared" si="21"/>
        <v/>
      </c>
      <c r="AR56" s="1155" t="str">
        <f t="shared" si="22"/>
        <v/>
      </c>
      <c r="AS56" s="1152" t="str">
        <f t="shared" si="23"/>
        <v/>
      </c>
      <c r="AT56" s="1152" t="str">
        <f t="shared" si="24"/>
        <v/>
      </c>
      <c r="AU56" s="1155" t="str">
        <f t="shared" si="25"/>
        <v/>
      </c>
      <c r="AV56" s="1154" t="str">
        <f t="shared" si="26"/>
        <v xml:space="preserve"> </v>
      </c>
      <c r="AW56" s="1222" t="str">
        <f t="shared" si="27"/>
        <v/>
      </c>
      <c r="AX56" s="1152" t="str">
        <f t="shared" si="28"/>
        <v/>
      </c>
      <c r="AY56" s="1152" t="str">
        <f t="shared" si="29"/>
        <v/>
      </c>
      <c r="AZ56" s="1155" t="str">
        <f t="shared" si="30"/>
        <v/>
      </c>
      <c r="BA56" s="1154" t="str">
        <f t="shared" si="31"/>
        <v xml:space="preserve"> </v>
      </c>
      <c r="BB56" s="1222" t="str">
        <f t="shared" si="32"/>
        <v/>
      </c>
      <c r="BC56" s="1154" t="str">
        <f t="shared" si="33"/>
        <v/>
      </c>
      <c r="BD56" s="1222" t="str">
        <f t="shared" si="34"/>
        <v/>
      </c>
      <c r="BE56" s="1152" t="str">
        <f t="shared" si="35"/>
        <v/>
      </c>
    </row>
    <row r="57" spans="1:57" s="1164" customFormat="1" ht="25.5" customHeight="1">
      <c r="A57" s="1152"/>
      <c r="B57" s="1202"/>
      <c r="C57" s="1206" t="s">
        <v>990</v>
      </c>
      <c r="D57" s="1143" t="s">
        <v>58</v>
      </c>
      <c r="E57" s="1152" t="s">
        <v>65</v>
      </c>
      <c r="F57" s="1143">
        <f t="shared" si="2"/>
        <v>7</v>
      </c>
      <c r="G57" s="1143">
        <f t="shared" si="2"/>
        <v>156</v>
      </c>
      <c r="H57" s="1152">
        <v>2</v>
      </c>
      <c r="I57" s="1152">
        <v>2</v>
      </c>
      <c r="J57" s="1152">
        <v>1</v>
      </c>
      <c r="K57" s="1152">
        <v>33</v>
      </c>
      <c r="L57" s="1152">
        <v>2</v>
      </c>
      <c r="M57" s="1152">
        <v>46</v>
      </c>
      <c r="N57" s="1152">
        <v>2</v>
      </c>
      <c r="O57" s="1152">
        <v>37</v>
      </c>
      <c r="P57" s="1152">
        <v>2</v>
      </c>
      <c r="Q57" s="1152">
        <v>40</v>
      </c>
      <c r="R57" s="1154">
        <f t="shared" si="14"/>
        <v>14.299999999999999</v>
      </c>
      <c r="S57" s="1152">
        <v>15</v>
      </c>
      <c r="T57" s="1152">
        <v>15</v>
      </c>
      <c r="U57" s="1152">
        <v>1</v>
      </c>
      <c r="V57" s="1152">
        <f>IF(OR(E57="III", E57="II"),1," ")</f>
        <v>1</v>
      </c>
      <c r="W57" s="1152" t="str">
        <f>IF(E57="I",1," ")</f>
        <v xml:space="preserve"> </v>
      </c>
      <c r="X57" s="1152" t="str">
        <f>IF(E57="P",1," ")</f>
        <v xml:space="preserve"> </v>
      </c>
      <c r="Y57" s="1154">
        <f>IF(OR(V57=1,W57=1,X57=1),G57/F57,"")</f>
        <v>22.285714285714285</v>
      </c>
      <c r="Z57" s="1152">
        <f>IF(V57=1,35,IF(W57=1,40,IF(X57=1,45,"")))</f>
        <v>35</v>
      </c>
      <c r="AA57" s="1154">
        <f>IF(OR(V57=1,W57=1,X57=1),Y57-Z57,"")</f>
        <v>-12.714285714285715</v>
      </c>
      <c r="AB57" s="1155" t="str">
        <f>IF(AA57&gt;0,1,"")</f>
        <v/>
      </c>
      <c r="AC57" s="1155" t="str">
        <f>IF(AA57=0,1,"")</f>
        <v/>
      </c>
      <c r="AD57" s="1152">
        <f>IF(AA57&lt;0,1," ")</f>
        <v>1</v>
      </c>
      <c r="AE57" s="1152">
        <f>IF(OR(V57=1,W57=1,X57=1),INT(G57/Z57)," ")</f>
        <v>4</v>
      </c>
      <c r="AF57" s="1152">
        <f>IF(OR(V57=1,W57=1,X57=1),MOD(G57,Z57)," ")</f>
        <v>16</v>
      </c>
      <c r="AG57" s="1154">
        <f t="shared" si="36"/>
        <v>9.5411764705882351</v>
      </c>
      <c r="AH57" s="1154">
        <f>IF(OR(V57=1,W57=1,X57=1),AG57-R57," ")</f>
        <v>-4.7588235294117638</v>
      </c>
      <c r="AI57" s="1155" t="str">
        <f t="shared" si="12"/>
        <v/>
      </c>
      <c r="AJ57" s="1155">
        <f t="shared" si="13"/>
        <v>1</v>
      </c>
      <c r="AK57" s="1155" t="str">
        <f t="shared" si="15"/>
        <v/>
      </c>
      <c r="AL57" s="1155" t="str">
        <f t="shared" si="16"/>
        <v/>
      </c>
      <c r="AM57" s="1152" t="str">
        <f t="shared" si="17"/>
        <v/>
      </c>
      <c r="AN57" s="1155" t="str">
        <f t="shared" si="18"/>
        <v/>
      </c>
      <c r="AO57" s="1154" t="str">
        <f t="shared" si="19"/>
        <v xml:space="preserve"> </v>
      </c>
      <c r="AP57" s="1222" t="str">
        <f t="shared" si="20"/>
        <v/>
      </c>
      <c r="AQ57" s="1152" t="str">
        <f t="shared" si="21"/>
        <v/>
      </c>
      <c r="AR57" s="1155" t="str">
        <f t="shared" si="22"/>
        <v/>
      </c>
      <c r="AS57" s="1152" t="str">
        <f t="shared" si="23"/>
        <v/>
      </c>
      <c r="AT57" s="1152" t="str">
        <f t="shared" si="24"/>
        <v/>
      </c>
      <c r="AU57" s="1155" t="str">
        <f t="shared" si="25"/>
        <v/>
      </c>
      <c r="AV57" s="1154" t="str">
        <f t="shared" si="26"/>
        <v xml:space="preserve"> </v>
      </c>
      <c r="AW57" s="1222" t="str">
        <f t="shared" si="27"/>
        <v/>
      </c>
      <c r="AX57" s="1152" t="str">
        <f t="shared" si="28"/>
        <v/>
      </c>
      <c r="AY57" s="1152" t="str">
        <f t="shared" si="29"/>
        <v/>
      </c>
      <c r="AZ57" s="1155" t="str">
        <f t="shared" si="30"/>
        <v/>
      </c>
      <c r="BA57" s="1154" t="str">
        <f t="shared" si="31"/>
        <v xml:space="preserve"> </v>
      </c>
      <c r="BB57" s="1222">
        <f t="shared" si="32"/>
        <v>1</v>
      </c>
      <c r="BC57" s="1154">
        <f t="shared" si="33"/>
        <v>14.299999999999999</v>
      </c>
      <c r="BD57" s="1222" t="str">
        <f t="shared" si="34"/>
        <v/>
      </c>
      <c r="BE57" s="1152" t="str">
        <f t="shared" si="35"/>
        <v/>
      </c>
    </row>
    <row r="58" spans="1:57" s="1164" customFormat="1" ht="25.5" customHeight="1">
      <c r="A58" s="1152"/>
      <c r="B58" s="1202"/>
      <c r="C58" s="1229"/>
      <c r="D58" s="1143"/>
      <c r="E58" s="1152"/>
      <c r="F58" s="1143">
        <f t="shared" si="2"/>
        <v>0</v>
      </c>
      <c r="G58" s="1143">
        <f t="shared" si="2"/>
        <v>0</v>
      </c>
      <c r="H58" s="1152"/>
      <c r="I58" s="1152"/>
      <c r="J58" s="1152"/>
      <c r="K58" s="1152"/>
      <c r="L58" s="1152"/>
      <c r="M58" s="1152"/>
      <c r="N58" s="1152"/>
      <c r="O58" s="1152"/>
      <c r="P58" s="1152"/>
      <c r="Q58" s="1152"/>
      <c r="R58" s="1154" t="str">
        <f t="shared" si="14"/>
        <v/>
      </c>
      <c r="S58" s="1152"/>
      <c r="T58" s="1152"/>
      <c r="U58" s="1152"/>
      <c r="V58" s="1152"/>
      <c r="W58" s="1152"/>
      <c r="X58" s="1152"/>
      <c r="Y58" s="1154"/>
      <c r="Z58" s="1152"/>
      <c r="AA58" s="1154"/>
      <c r="AB58" s="1155"/>
      <c r="AC58" s="1155"/>
      <c r="AD58" s="1152"/>
      <c r="AE58" s="1152"/>
      <c r="AF58" s="1152"/>
      <c r="AG58" s="1154" t="str">
        <f t="shared" si="36"/>
        <v/>
      </c>
      <c r="AH58" s="1154"/>
      <c r="AI58" s="1155" t="str">
        <f t="shared" si="12"/>
        <v/>
      </c>
      <c r="AJ58" s="1155" t="str">
        <f t="shared" si="13"/>
        <v/>
      </c>
      <c r="AK58" s="1155" t="str">
        <f t="shared" si="15"/>
        <v/>
      </c>
      <c r="AL58" s="1155" t="str">
        <f t="shared" si="16"/>
        <v/>
      </c>
      <c r="AM58" s="1152" t="str">
        <f t="shared" si="17"/>
        <v/>
      </c>
      <c r="AN58" s="1155" t="str">
        <f t="shared" si="18"/>
        <v/>
      </c>
      <c r="AO58" s="1154" t="str">
        <f t="shared" si="19"/>
        <v xml:space="preserve"> </v>
      </c>
      <c r="AP58" s="1222" t="str">
        <f t="shared" si="20"/>
        <v/>
      </c>
      <c r="AQ58" s="1152" t="str">
        <f t="shared" si="21"/>
        <v/>
      </c>
      <c r="AR58" s="1155" t="str">
        <f t="shared" si="22"/>
        <v/>
      </c>
      <c r="AS58" s="1152" t="str">
        <f t="shared" si="23"/>
        <v/>
      </c>
      <c r="AT58" s="1152" t="str">
        <f t="shared" si="24"/>
        <v/>
      </c>
      <c r="AU58" s="1155" t="str">
        <f t="shared" si="25"/>
        <v/>
      </c>
      <c r="AV58" s="1154" t="str">
        <f t="shared" si="26"/>
        <v xml:space="preserve"> </v>
      </c>
      <c r="AW58" s="1222" t="str">
        <f t="shared" si="27"/>
        <v/>
      </c>
      <c r="AX58" s="1152" t="str">
        <f t="shared" si="28"/>
        <v/>
      </c>
      <c r="AY58" s="1152" t="str">
        <f t="shared" si="29"/>
        <v/>
      </c>
      <c r="AZ58" s="1155" t="str">
        <f t="shared" si="30"/>
        <v/>
      </c>
      <c r="BA58" s="1154" t="str">
        <f t="shared" si="31"/>
        <v xml:space="preserve"> </v>
      </c>
      <c r="BB58" s="1222" t="str">
        <f t="shared" si="32"/>
        <v/>
      </c>
      <c r="BC58" s="1154" t="str">
        <f t="shared" si="33"/>
        <v/>
      </c>
      <c r="BD58" s="1222" t="str">
        <f t="shared" si="34"/>
        <v/>
      </c>
      <c r="BE58" s="1152" t="str">
        <f t="shared" si="35"/>
        <v/>
      </c>
    </row>
    <row r="59" spans="1:57" s="1164" customFormat="1" ht="25.5" customHeight="1">
      <c r="A59" s="1152"/>
      <c r="B59" s="1202"/>
      <c r="C59" s="1229" t="s">
        <v>155</v>
      </c>
      <c r="D59" s="1143" t="s">
        <v>58</v>
      </c>
      <c r="E59" s="1152" t="s">
        <v>65</v>
      </c>
      <c r="F59" s="1143">
        <f t="shared" si="2"/>
        <v>4</v>
      </c>
      <c r="G59" s="1143">
        <f t="shared" si="2"/>
        <v>81</v>
      </c>
      <c r="H59" s="1152"/>
      <c r="I59" s="1152"/>
      <c r="J59" s="1152">
        <v>1</v>
      </c>
      <c r="K59" s="1152">
        <v>15</v>
      </c>
      <c r="L59" s="1152">
        <v>1</v>
      </c>
      <c r="M59" s="1152">
        <v>28</v>
      </c>
      <c r="N59" s="1152">
        <v>1</v>
      </c>
      <c r="O59" s="1152">
        <v>19</v>
      </c>
      <c r="P59" s="1152">
        <v>1</v>
      </c>
      <c r="Q59" s="1152">
        <v>19</v>
      </c>
      <c r="R59" s="1154">
        <f t="shared" si="14"/>
        <v>8.6</v>
      </c>
      <c r="S59" s="1152">
        <v>10</v>
      </c>
      <c r="T59" s="1152">
        <v>10</v>
      </c>
      <c r="U59" s="1152">
        <v>0</v>
      </c>
      <c r="V59" s="1152">
        <f>IF(OR(E59="III", E59="II"),1," ")</f>
        <v>1</v>
      </c>
      <c r="W59" s="1152" t="str">
        <f>IF(E59="I",1," ")</f>
        <v xml:space="preserve"> </v>
      </c>
      <c r="X59" s="1152" t="str">
        <f>IF(E59="P",1," ")</f>
        <v xml:space="preserve"> </v>
      </c>
      <c r="Y59" s="1154">
        <f>IF(OR(V59=1,W59=1,X59=1),G59/F59,"")</f>
        <v>20.25</v>
      </c>
      <c r="Z59" s="1152">
        <f>IF(V59=1,35,IF(W59=1,40,IF(X59=1,45,"")))</f>
        <v>35</v>
      </c>
      <c r="AA59" s="1154">
        <f>IF(OR(V59=1,W59=1,X59=1),Y59-Z59,"")</f>
        <v>-14.75</v>
      </c>
      <c r="AB59" s="1155" t="str">
        <f>IF(AA59&gt;0,1,"")</f>
        <v/>
      </c>
      <c r="AC59" s="1155" t="str">
        <f>IF(AA59=0,1,"")</f>
        <v/>
      </c>
      <c r="AD59" s="1152">
        <f>IF(AA59&lt;0,1," ")</f>
        <v>1</v>
      </c>
      <c r="AE59" s="1152">
        <f>IF(OR(V59=1,W59=1,X59=1),INT(G59/Z59)," ")</f>
        <v>2</v>
      </c>
      <c r="AF59" s="1152">
        <f>IF(OR(V59=1,W59=1,X59=1),MOD(G59,Z59)," ")</f>
        <v>11</v>
      </c>
      <c r="AG59" s="1154">
        <f t="shared" si="36"/>
        <v>5.447058823529412</v>
      </c>
      <c r="AH59" s="1154">
        <f>IF(OR(V59=1,W59=1,X59=1),AG59-R59," ")</f>
        <v>-3.1529411764705877</v>
      </c>
      <c r="AI59" s="1155" t="str">
        <f t="shared" si="12"/>
        <v/>
      </c>
      <c r="AJ59" s="1155">
        <f t="shared" si="13"/>
        <v>1</v>
      </c>
      <c r="AK59" s="1155" t="str">
        <f t="shared" si="15"/>
        <v/>
      </c>
      <c r="AL59" s="1155" t="str">
        <f t="shared" si="16"/>
        <v/>
      </c>
      <c r="AM59" s="1152" t="str">
        <f t="shared" si="17"/>
        <v/>
      </c>
      <c r="AN59" s="1155" t="str">
        <f t="shared" si="18"/>
        <v/>
      </c>
      <c r="AO59" s="1154" t="str">
        <f t="shared" si="19"/>
        <v xml:space="preserve"> </v>
      </c>
      <c r="AP59" s="1222" t="str">
        <f t="shared" si="20"/>
        <v/>
      </c>
      <c r="AQ59" s="1152" t="str">
        <f t="shared" si="21"/>
        <v/>
      </c>
      <c r="AR59" s="1155" t="str">
        <f t="shared" si="22"/>
        <v/>
      </c>
      <c r="AS59" s="1152" t="str">
        <f t="shared" si="23"/>
        <v/>
      </c>
      <c r="AT59" s="1152" t="str">
        <f t="shared" si="24"/>
        <v/>
      </c>
      <c r="AU59" s="1155" t="str">
        <f t="shared" si="25"/>
        <v/>
      </c>
      <c r="AV59" s="1154" t="str">
        <f t="shared" si="26"/>
        <v xml:space="preserve"> </v>
      </c>
      <c r="AW59" s="1222" t="str">
        <f t="shared" si="27"/>
        <v/>
      </c>
      <c r="AX59" s="1152" t="str">
        <f t="shared" si="28"/>
        <v/>
      </c>
      <c r="AY59" s="1152" t="str">
        <f t="shared" si="29"/>
        <v/>
      </c>
      <c r="AZ59" s="1155" t="str">
        <f t="shared" si="30"/>
        <v/>
      </c>
      <c r="BA59" s="1154" t="str">
        <f t="shared" si="31"/>
        <v xml:space="preserve"> </v>
      </c>
      <c r="BB59" s="1222">
        <f t="shared" si="32"/>
        <v>1</v>
      </c>
      <c r="BC59" s="1154">
        <f t="shared" si="33"/>
        <v>8.6</v>
      </c>
      <c r="BD59" s="1222" t="str">
        <f t="shared" si="34"/>
        <v/>
      </c>
      <c r="BE59" s="1152" t="str">
        <f t="shared" si="35"/>
        <v/>
      </c>
    </row>
    <row r="60" spans="1:57" s="1164" customFormat="1" ht="25.5" customHeight="1">
      <c r="A60" s="1152">
        <v>11</v>
      </c>
      <c r="B60" s="1202" t="s">
        <v>158</v>
      </c>
      <c r="C60" s="1150"/>
      <c r="D60" s="1143"/>
      <c r="E60" s="1143"/>
      <c r="F60" s="1143">
        <f t="shared" si="2"/>
        <v>0</v>
      </c>
      <c r="G60" s="1143">
        <f t="shared" si="2"/>
        <v>0</v>
      </c>
      <c r="H60" s="1143">
        <v>0</v>
      </c>
      <c r="I60" s="1143">
        <v>0</v>
      </c>
      <c r="J60" s="1143">
        <v>0</v>
      </c>
      <c r="K60" s="1143">
        <v>0</v>
      </c>
      <c r="L60" s="1143">
        <v>0</v>
      </c>
      <c r="M60" s="1143">
        <v>0</v>
      </c>
      <c r="N60" s="1143">
        <v>0</v>
      </c>
      <c r="O60" s="1143">
        <v>0</v>
      </c>
      <c r="P60" s="1143">
        <v>0</v>
      </c>
      <c r="Q60" s="1143">
        <v>0</v>
      </c>
      <c r="R60" s="1154" t="str">
        <f t="shared" si="14"/>
        <v/>
      </c>
      <c r="S60" s="1143">
        <v>0</v>
      </c>
      <c r="T60" s="1143">
        <v>0</v>
      </c>
      <c r="U60" s="1143">
        <v>0</v>
      </c>
      <c r="V60" s="1152" t="str">
        <f>IF(OR(E60="III", E60="II"),1," ")</f>
        <v xml:space="preserve"> </v>
      </c>
      <c r="W60" s="1152" t="str">
        <f>IF(E60="I",1," ")</f>
        <v xml:space="preserve"> </v>
      </c>
      <c r="X60" s="1152" t="str">
        <f>IF(E60="P",1," ")</f>
        <v xml:space="preserve"> </v>
      </c>
      <c r="Y60" s="1154" t="str">
        <f>IF(OR(V60=1,W60=1,X60=1),G60/F60,"")</f>
        <v/>
      </c>
      <c r="Z60" s="1152" t="str">
        <f>IF(V60=1,35,IF(W60=1,40,IF(X60=1,45,"")))</f>
        <v/>
      </c>
      <c r="AA60" s="1154" t="str">
        <f>IF(OR(V60=1,W60=1,X60=1),Y60-Z60,"")</f>
        <v/>
      </c>
      <c r="AB60" s="1155"/>
      <c r="AC60" s="1155" t="str">
        <f>IF(AA60=0,1,"")</f>
        <v/>
      </c>
      <c r="AD60" s="1152" t="str">
        <f>IF(AA60&lt;0,1," ")</f>
        <v xml:space="preserve"> </v>
      </c>
      <c r="AE60" s="1152" t="str">
        <f>IF(OR(V60=1,W60=1,X60=1),INT(G60/Z60)," ")</f>
        <v xml:space="preserve"> </v>
      </c>
      <c r="AF60" s="1152" t="str">
        <f>IF(OR(V60=1,W60=1,X60=1),MOD(G60,Z60)," ")</f>
        <v xml:space="preserve"> </v>
      </c>
      <c r="AG60" s="1154" t="str">
        <f t="shared" si="36"/>
        <v/>
      </c>
      <c r="AH60" s="1154" t="str">
        <f>IF(OR(V60=1,W60=1,X60=1),AG60-R60," ")</f>
        <v xml:space="preserve"> </v>
      </c>
      <c r="AI60" s="1155" t="str">
        <f t="shared" si="12"/>
        <v/>
      </c>
      <c r="AJ60" s="1155" t="str">
        <f t="shared" si="13"/>
        <v/>
      </c>
      <c r="AK60" s="1155" t="str">
        <f t="shared" si="15"/>
        <v/>
      </c>
      <c r="AL60" s="1155" t="str">
        <f t="shared" si="16"/>
        <v/>
      </c>
      <c r="AM60" s="1152" t="str">
        <f t="shared" si="17"/>
        <v/>
      </c>
      <c r="AN60" s="1155" t="str">
        <f t="shared" si="18"/>
        <v/>
      </c>
      <c r="AO60" s="1154" t="str">
        <f t="shared" si="19"/>
        <v xml:space="preserve"> </v>
      </c>
      <c r="AP60" s="1222" t="str">
        <f t="shared" si="20"/>
        <v/>
      </c>
      <c r="AQ60" s="1152" t="str">
        <f t="shared" si="21"/>
        <v/>
      </c>
      <c r="AR60" s="1155" t="str">
        <f t="shared" si="22"/>
        <v/>
      </c>
      <c r="AS60" s="1152" t="str">
        <f t="shared" si="23"/>
        <v/>
      </c>
      <c r="AT60" s="1152" t="str">
        <f t="shared" si="24"/>
        <v/>
      </c>
      <c r="AU60" s="1155" t="str">
        <f t="shared" si="25"/>
        <v/>
      </c>
      <c r="AV60" s="1154" t="str">
        <f t="shared" si="26"/>
        <v xml:space="preserve"> </v>
      </c>
      <c r="AW60" s="1222" t="str">
        <f t="shared" si="27"/>
        <v/>
      </c>
      <c r="AX60" s="1152" t="str">
        <f t="shared" si="28"/>
        <v/>
      </c>
      <c r="AY60" s="1152" t="str">
        <f t="shared" si="29"/>
        <v/>
      </c>
      <c r="AZ60" s="1155" t="str">
        <f t="shared" si="30"/>
        <v/>
      </c>
      <c r="BA60" s="1154" t="str">
        <f t="shared" si="31"/>
        <v xml:space="preserve"> </v>
      </c>
      <c r="BB60" s="1222" t="str">
        <f t="shared" si="32"/>
        <v/>
      </c>
      <c r="BC60" s="1154" t="str">
        <f t="shared" si="33"/>
        <v/>
      </c>
      <c r="BD60" s="1222" t="str">
        <f t="shared" si="34"/>
        <v/>
      </c>
      <c r="BE60" s="1152" t="str">
        <f t="shared" si="35"/>
        <v/>
      </c>
    </row>
    <row r="61" spans="1:57" s="1164" customFormat="1" ht="25.5" customHeight="1">
      <c r="A61" s="1152"/>
      <c r="B61" s="1202"/>
      <c r="C61" s="1150"/>
      <c r="D61" s="1143"/>
      <c r="E61" s="1143"/>
      <c r="F61" s="1143">
        <f t="shared" si="2"/>
        <v>0</v>
      </c>
      <c r="G61" s="1143">
        <f t="shared" si="2"/>
        <v>0</v>
      </c>
      <c r="H61" s="1143"/>
      <c r="I61" s="1143"/>
      <c r="J61" s="1143"/>
      <c r="K61" s="1143"/>
      <c r="L61" s="1143"/>
      <c r="M61" s="1143"/>
      <c r="N61" s="1143"/>
      <c r="O61" s="1143"/>
      <c r="P61" s="1143"/>
      <c r="Q61" s="1143"/>
      <c r="R61" s="1154" t="str">
        <f t="shared" si="14"/>
        <v/>
      </c>
      <c r="S61" s="1143"/>
      <c r="T61" s="1143"/>
      <c r="U61" s="1143"/>
      <c r="V61" s="1152"/>
      <c r="W61" s="1152"/>
      <c r="X61" s="1152"/>
      <c r="Y61" s="1154"/>
      <c r="Z61" s="1152"/>
      <c r="AA61" s="1154"/>
      <c r="AB61" s="1155"/>
      <c r="AC61" s="1155"/>
      <c r="AD61" s="1152"/>
      <c r="AE61" s="1152"/>
      <c r="AF61" s="1152"/>
      <c r="AG61" s="1154" t="str">
        <f t="shared" si="36"/>
        <v/>
      </c>
      <c r="AH61" s="1154"/>
      <c r="AI61" s="1155" t="str">
        <f t="shared" si="12"/>
        <v/>
      </c>
      <c r="AJ61" s="1155" t="str">
        <f t="shared" si="13"/>
        <v/>
      </c>
      <c r="AK61" s="1155" t="str">
        <f t="shared" si="15"/>
        <v/>
      </c>
      <c r="AL61" s="1155" t="str">
        <f t="shared" si="16"/>
        <v/>
      </c>
      <c r="AM61" s="1152" t="str">
        <f t="shared" si="17"/>
        <v/>
      </c>
      <c r="AN61" s="1155" t="str">
        <f t="shared" si="18"/>
        <v/>
      </c>
      <c r="AO61" s="1154" t="str">
        <f t="shared" si="19"/>
        <v xml:space="preserve"> </v>
      </c>
      <c r="AP61" s="1222" t="str">
        <f t="shared" si="20"/>
        <v/>
      </c>
      <c r="AQ61" s="1152" t="str">
        <f t="shared" si="21"/>
        <v/>
      </c>
      <c r="AR61" s="1155" t="str">
        <f t="shared" si="22"/>
        <v/>
      </c>
      <c r="AS61" s="1152" t="str">
        <f t="shared" si="23"/>
        <v/>
      </c>
      <c r="AT61" s="1152" t="str">
        <f t="shared" si="24"/>
        <v/>
      </c>
      <c r="AU61" s="1155" t="str">
        <f t="shared" si="25"/>
        <v/>
      </c>
      <c r="AV61" s="1154" t="str">
        <f t="shared" si="26"/>
        <v xml:space="preserve"> </v>
      </c>
      <c r="AW61" s="1222" t="str">
        <f t="shared" si="27"/>
        <v/>
      </c>
      <c r="AX61" s="1152" t="str">
        <f t="shared" si="28"/>
        <v/>
      </c>
      <c r="AY61" s="1152" t="str">
        <f t="shared" si="29"/>
        <v/>
      </c>
      <c r="AZ61" s="1155" t="str">
        <f t="shared" si="30"/>
        <v/>
      </c>
      <c r="BA61" s="1154" t="str">
        <f t="shared" si="31"/>
        <v xml:space="preserve"> </v>
      </c>
      <c r="BB61" s="1222" t="str">
        <f t="shared" si="32"/>
        <v/>
      </c>
      <c r="BC61" s="1154" t="str">
        <f t="shared" si="33"/>
        <v/>
      </c>
      <c r="BD61" s="1222" t="str">
        <f t="shared" si="34"/>
        <v/>
      </c>
      <c r="BE61" s="1152" t="str">
        <f t="shared" si="35"/>
        <v/>
      </c>
    </row>
    <row r="62" spans="1:57" s="1164" customFormat="1" ht="25.5" customHeight="1">
      <c r="A62" s="1152"/>
      <c r="B62" s="1202"/>
      <c r="C62" s="1150" t="s">
        <v>991</v>
      </c>
      <c r="D62" s="1143" t="s">
        <v>58</v>
      </c>
      <c r="E62" s="1143" t="s">
        <v>65</v>
      </c>
      <c r="F62" s="1143">
        <f t="shared" si="2"/>
        <v>6</v>
      </c>
      <c r="G62" s="1143">
        <f t="shared" si="2"/>
        <v>158</v>
      </c>
      <c r="H62" s="1143">
        <v>2</v>
      </c>
      <c r="I62" s="1143">
        <v>2</v>
      </c>
      <c r="J62" s="1143">
        <v>1</v>
      </c>
      <c r="K62" s="1143">
        <v>37</v>
      </c>
      <c r="L62" s="1143">
        <v>2</v>
      </c>
      <c r="M62" s="1143">
        <v>47</v>
      </c>
      <c r="N62" s="1143">
        <v>1</v>
      </c>
      <c r="O62" s="1143">
        <v>29</v>
      </c>
      <c r="P62" s="1143">
        <v>2</v>
      </c>
      <c r="Q62" s="1143">
        <v>45</v>
      </c>
      <c r="R62" s="1154">
        <f t="shared" si="14"/>
        <v>12.399999999999999</v>
      </c>
      <c r="S62" s="1143">
        <v>12</v>
      </c>
      <c r="T62" s="1143">
        <v>11</v>
      </c>
      <c r="U62" s="1143">
        <v>1</v>
      </c>
      <c r="V62" s="1152">
        <f>IF(OR(E62="III", E62="II"),1," ")</f>
        <v>1</v>
      </c>
      <c r="W62" s="1152" t="str">
        <f>IF(E62="I",1," ")</f>
        <v xml:space="preserve"> </v>
      </c>
      <c r="X62" s="1152" t="str">
        <f>IF(E62="P",1," ")</f>
        <v xml:space="preserve"> </v>
      </c>
      <c r="Y62" s="1154">
        <f>IF(OR(V62=1,W62=1,X62=1),G62/F62,"")</f>
        <v>26.333333333333332</v>
      </c>
      <c r="Z62" s="1152">
        <f>IF(V62=1,35,IF(W62=1,40,IF(X62=1,45,"")))</f>
        <v>35</v>
      </c>
      <c r="AA62" s="1154">
        <f>IF(OR(V62=1,W62=1,X62=1),Y62-Z62,"")</f>
        <v>-8.6666666666666679</v>
      </c>
      <c r="AB62" s="1155" t="str">
        <f>IF(AA62&gt;0,1,"")</f>
        <v/>
      </c>
      <c r="AC62" s="1155" t="str">
        <f>IF(AA62=0,1,"")</f>
        <v/>
      </c>
      <c r="AD62" s="1152">
        <f>IF(AA62&lt;0,1," ")</f>
        <v>1</v>
      </c>
      <c r="AE62" s="1152">
        <f>IF(OR(V62=1,W62=1,X62=1),INT(G62/Z62)," ")</f>
        <v>4</v>
      </c>
      <c r="AF62" s="1152">
        <f>IF(OR(V62=1,W62=1,X62=1),MOD(G62,Z62)," ")</f>
        <v>18</v>
      </c>
      <c r="AG62" s="1154">
        <f t="shared" si="36"/>
        <v>9.6588235294117641</v>
      </c>
      <c r="AH62" s="1154">
        <f>IF(OR(V62=1,W62=1,X62=1),AG62-R62," ")</f>
        <v>-2.7411764705882344</v>
      </c>
      <c r="AI62" s="1155" t="str">
        <f t="shared" si="12"/>
        <v/>
      </c>
      <c r="AJ62" s="1155">
        <f t="shared" si="13"/>
        <v>1</v>
      </c>
      <c r="AK62" s="1155" t="str">
        <f t="shared" si="15"/>
        <v/>
      </c>
      <c r="AL62" s="1155" t="str">
        <f t="shared" si="16"/>
        <v/>
      </c>
      <c r="AM62" s="1152" t="str">
        <f t="shared" si="17"/>
        <v/>
      </c>
      <c r="AN62" s="1155" t="str">
        <f t="shared" si="18"/>
        <v/>
      </c>
      <c r="AO62" s="1154" t="str">
        <f t="shared" si="19"/>
        <v xml:space="preserve"> </v>
      </c>
      <c r="AP62" s="1222" t="str">
        <f t="shared" si="20"/>
        <v/>
      </c>
      <c r="AQ62" s="1152" t="str">
        <f t="shared" si="21"/>
        <v/>
      </c>
      <c r="AR62" s="1155" t="str">
        <f t="shared" si="22"/>
        <v/>
      </c>
      <c r="AS62" s="1152" t="str">
        <f t="shared" si="23"/>
        <v/>
      </c>
      <c r="AT62" s="1152" t="str">
        <f t="shared" si="24"/>
        <v/>
      </c>
      <c r="AU62" s="1155" t="str">
        <f t="shared" si="25"/>
        <v/>
      </c>
      <c r="AV62" s="1154" t="str">
        <f t="shared" si="26"/>
        <v xml:space="preserve"> </v>
      </c>
      <c r="AW62" s="1222" t="str">
        <f t="shared" si="27"/>
        <v/>
      </c>
      <c r="AX62" s="1152" t="str">
        <f t="shared" si="28"/>
        <v/>
      </c>
      <c r="AY62" s="1152" t="str">
        <f t="shared" si="29"/>
        <v/>
      </c>
      <c r="AZ62" s="1155" t="str">
        <f t="shared" si="30"/>
        <v/>
      </c>
      <c r="BA62" s="1154" t="str">
        <f t="shared" si="31"/>
        <v xml:space="preserve"> </v>
      </c>
      <c r="BB62" s="1222">
        <f t="shared" si="32"/>
        <v>1</v>
      </c>
      <c r="BC62" s="1154">
        <f t="shared" si="33"/>
        <v>12.399999999999999</v>
      </c>
      <c r="BD62" s="1222" t="str">
        <f t="shared" si="34"/>
        <v/>
      </c>
      <c r="BE62" s="1152" t="str">
        <f t="shared" si="35"/>
        <v/>
      </c>
    </row>
    <row r="63" spans="1:57" s="1164" customFormat="1" ht="25.5" customHeight="1">
      <c r="A63" s="1152"/>
      <c r="B63" s="1202"/>
      <c r="C63" s="1206"/>
      <c r="D63" s="1143"/>
      <c r="E63" s="1143"/>
      <c r="F63" s="1143">
        <f t="shared" si="2"/>
        <v>0</v>
      </c>
      <c r="G63" s="1143">
        <f t="shared" si="2"/>
        <v>0</v>
      </c>
      <c r="H63" s="1143"/>
      <c r="I63" s="1143"/>
      <c r="J63" s="1143"/>
      <c r="K63" s="1143"/>
      <c r="L63" s="1143"/>
      <c r="M63" s="1143"/>
      <c r="N63" s="1143"/>
      <c r="O63" s="1143"/>
      <c r="P63" s="1143"/>
      <c r="Q63" s="1143"/>
      <c r="R63" s="1154" t="str">
        <f t="shared" si="14"/>
        <v/>
      </c>
      <c r="S63" s="1143"/>
      <c r="T63" s="1143"/>
      <c r="U63" s="1143"/>
      <c r="V63" s="1152"/>
      <c r="W63" s="1152"/>
      <c r="X63" s="1152"/>
      <c r="Y63" s="1154"/>
      <c r="Z63" s="1152"/>
      <c r="AA63" s="1154"/>
      <c r="AB63" s="1155"/>
      <c r="AC63" s="1155"/>
      <c r="AD63" s="1152"/>
      <c r="AE63" s="1152"/>
      <c r="AF63" s="1152"/>
      <c r="AG63" s="1154" t="str">
        <f t="shared" si="36"/>
        <v/>
      </c>
      <c r="AH63" s="1154"/>
      <c r="AI63" s="1155" t="str">
        <f t="shared" si="12"/>
        <v/>
      </c>
      <c r="AJ63" s="1155" t="str">
        <f t="shared" si="13"/>
        <v/>
      </c>
      <c r="AK63" s="1155" t="str">
        <f t="shared" si="15"/>
        <v/>
      </c>
      <c r="AL63" s="1155" t="str">
        <f t="shared" si="16"/>
        <v/>
      </c>
      <c r="AM63" s="1152" t="str">
        <f t="shared" si="17"/>
        <v/>
      </c>
      <c r="AN63" s="1155" t="str">
        <f t="shared" si="18"/>
        <v/>
      </c>
      <c r="AO63" s="1154" t="str">
        <f t="shared" si="19"/>
        <v xml:space="preserve"> </v>
      </c>
      <c r="AP63" s="1222" t="str">
        <f t="shared" si="20"/>
        <v/>
      </c>
      <c r="AQ63" s="1152" t="str">
        <f t="shared" si="21"/>
        <v/>
      </c>
      <c r="AR63" s="1155" t="str">
        <f t="shared" si="22"/>
        <v/>
      </c>
      <c r="AS63" s="1152" t="str">
        <f t="shared" si="23"/>
        <v/>
      </c>
      <c r="AT63" s="1152" t="str">
        <f t="shared" si="24"/>
        <v/>
      </c>
      <c r="AU63" s="1155" t="str">
        <f t="shared" si="25"/>
        <v/>
      </c>
      <c r="AV63" s="1154" t="str">
        <f t="shared" si="26"/>
        <v xml:space="preserve"> </v>
      </c>
      <c r="AW63" s="1222" t="str">
        <f t="shared" si="27"/>
        <v/>
      </c>
      <c r="AX63" s="1152" t="str">
        <f t="shared" si="28"/>
        <v/>
      </c>
      <c r="AY63" s="1152" t="str">
        <f t="shared" si="29"/>
        <v/>
      </c>
      <c r="AZ63" s="1155" t="str">
        <f t="shared" si="30"/>
        <v/>
      </c>
      <c r="BA63" s="1154" t="str">
        <f t="shared" si="31"/>
        <v xml:space="preserve"> </v>
      </c>
      <c r="BB63" s="1222" t="str">
        <f t="shared" si="32"/>
        <v/>
      </c>
      <c r="BC63" s="1154" t="str">
        <f t="shared" si="33"/>
        <v/>
      </c>
      <c r="BD63" s="1222" t="str">
        <f t="shared" si="34"/>
        <v/>
      </c>
      <c r="BE63" s="1152" t="str">
        <f t="shared" si="35"/>
        <v/>
      </c>
    </row>
    <row r="64" spans="1:57" s="1164" customFormat="1" ht="25.5" customHeight="1">
      <c r="A64" s="1152"/>
      <c r="B64" s="1202"/>
      <c r="C64" s="1206" t="s">
        <v>992</v>
      </c>
      <c r="D64" s="1143" t="s">
        <v>58</v>
      </c>
      <c r="E64" s="1143" t="s">
        <v>65</v>
      </c>
      <c r="F64" s="1143">
        <f t="shared" si="2"/>
        <v>9</v>
      </c>
      <c r="G64" s="1143">
        <f t="shared" si="2"/>
        <v>267</v>
      </c>
      <c r="H64" s="1143">
        <v>7</v>
      </c>
      <c r="I64" s="1143">
        <v>8</v>
      </c>
      <c r="J64" s="1143">
        <v>3</v>
      </c>
      <c r="K64" s="1143">
        <v>82</v>
      </c>
      <c r="L64" s="1143">
        <v>2</v>
      </c>
      <c r="M64" s="1143">
        <v>58</v>
      </c>
      <c r="N64" s="1143">
        <v>2</v>
      </c>
      <c r="O64" s="1143">
        <v>66</v>
      </c>
      <c r="P64" s="1143">
        <v>2</v>
      </c>
      <c r="Q64" s="1143">
        <v>61</v>
      </c>
      <c r="R64" s="1154">
        <f t="shared" si="14"/>
        <v>18.099999999999998</v>
      </c>
      <c r="S64" s="1143">
        <v>18</v>
      </c>
      <c r="T64" s="1143">
        <v>18</v>
      </c>
      <c r="U64" s="1143">
        <v>1</v>
      </c>
      <c r="V64" s="1152">
        <f>IF(OR(E64="III", E64="II"),1," ")</f>
        <v>1</v>
      </c>
      <c r="W64" s="1152" t="str">
        <f>IF(E64="I",1," ")</f>
        <v xml:space="preserve"> </v>
      </c>
      <c r="X64" s="1152" t="str">
        <f>IF(E64="P",1," ")</f>
        <v xml:space="preserve"> </v>
      </c>
      <c r="Y64" s="1154">
        <f>IF(OR(V64=1,W64=1,X64=1),G64/F64,"")</f>
        <v>29.666666666666668</v>
      </c>
      <c r="Z64" s="1152">
        <f>IF(V64=1,35,IF(W64=1,40,IF(X64=1,45,"")))</f>
        <v>35</v>
      </c>
      <c r="AA64" s="1154">
        <f>IF(OR(V64=1,W64=1,X64=1),Y64-Z64,"")</f>
        <v>-5.3333333333333321</v>
      </c>
      <c r="AB64" s="1155" t="str">
        <f>IF(AA64&gt;0,1,"")</f>
        <v/>
      </c>
      <c r="AC64" s="1155" t="str">
        <f>IF(AA64=0,1,"")</f>
        <v/>
      </c>
      <c r="AD64" s="1152">
        <f>IF(AA64&lt;0,1," ")</f>
        <v>1</v>
      </c>
      <c r="AE64" s="1152">
        <f>IF(OR(V64=1,W64=1,X64=1),INT(G64/Z64)," ")</f>
        <v>7</v>
      </c>
      <c r="AF64" s="1152">
        <f>IF(OR(V64=1,W64=1,X64=1),MOD(G64,Z64)," ")</f>
        <v>22</v>
      </c>
      <c r="AG64" s="1154">
        <f t="shared" si="36"/>
        <v>15.594117647058823</v>
      </c>
      <c r="AH64" s="1154">
        <f>IF(OR(V64=1,W64=1,X64=1),AG64-R64," ")</f>
        <v>-2.5058823529411747</v>
      </c>
      <c r="AI64" s="1155" t="str">
        <f t="shared" si="12"/>
        <v/>
      </c>
      <c r="AJ64" s="1155">
        <f t="shared" si="13"/>
        <v>1</v>
      </c>
      <c r="AK64" s="1155" t="str">
        <f t="shared" si="15"/>
        <v/>
      </c>
      <c r="AL64" s="1155" t="str">
        <f t="shared" si="16"/>
        <v/>
      </c>
      <c r="AM64" s="1152" t="str">
        <f t="shared" si="17"/>
        <v/>
      </c>
      <c r="AN64" s="1155" t="str">
        <f t="shared" si="18"/>
        <v/>
      </c>
      <c r="AO64" s="1154" t="str">
        <f t="shared" si="19"/>
        <v xml:space="preserve"> </v>
      </c>
      <c r="AP64" s="1222" t="str">
        <f t="shared" si="20"/>
        <v/>
      </c>
      <c r="AQ64" s="1152" t="str">
        <f t="shared" si="21"/>
        <v/>
      </c>
      <c r="AR64" s="1155" t="str">
        <f t="shared" si="22"/>
        <v/>
      </c>
      <c r="AS64" s="1152" t="str">
        <f t="shared" si="23"/>
        <v/>
      </c>
      <c r="AT64" s="1152" t="str">
        <f t="shared" si="24"/>
        <v/>
      </c>
      <c r="AU64" s="1155" t="str">
        <f t="shared" si="25"/>
        <v/>
      </c>
      <c r="AV64" s="1154" t="str">
        <f t="shared" si="26"/>
        <v xml:space="preserve"> </v>
      </c>
      <c r="AW64" s="1222" t="str">
        <f t="shared" si="27"/>
        <v/>
      </c>
      <c r="AX64" s="1152" t="str">
        <f t="shared" si="28"/>
        <v/>
      </c>
      <c r="AY64" s="1152" t="str">
        <f t="shared" si="29"/>
        <v/>
      </c>
      <c r="AZ64" s="1155" t="str">
        <f t="shared" si="30"/>
        <v/>
      </c>
      <c r="BA64" s="1154" t="str">
        <f t="shared" si="31"/>
        <v xml:space="preserve"> </v>
      </c>
      <c r="BB64" s="1222">
        <f t="shared" si="32"/>
        <v>1</v>
      </c>
      <c r="BC64" s="1154">
        <f t="shared" si="33"/>
        <v>18.099999999999998</v>
      </c>
      <c r="BD64" s="1222" t="str">
        <f t="shared" si="34"/>
        <v/>
      </c>
      <c r="BE64" s="1152" t="str">
        <f t="shared" si="35"/>
        <v/>
      </c>
    </row>
    <row r="65" spans="1:57" s="1164" customFormat="1" ht="25.5" customHeight="1">
      <c r="A65" s="1152"/>
      <c r="B65" s="1202"/>
      <c r="C65" s="1206"/>
      <c r="D65" s="1143"/>
      <c r="E65" s="1143"/>
      <c r="F65" s="1143">
        <f t="shared" si="2"/>
        <v>0</v>
      </c>
      <c r="G65" s="1143">
        <f t="shared" si="2"/>
        <v>0</v>
      </c>
      <c r="H65" s="1143"/>
      <c r="I65" s="1143"/>
      <c r="J65" s="1143"/>
      <c r="K65" s="1143"/>
      <c r="L65" s="1143"/>
      <c r="M65" s="1143"/>
      <c r="N65" s="1143"/>
      <c r="O65" s="1143"/>
      <c r="P65" s="1143"/>
      <c r="Q65" s="1143"/>
      <c r="R65" s="1154" t="str">
        <f t="shared" si="14"/>
        <v/>
      </c>
      <c r="S65" s="1143"/>
      <c r="T65" s="1143"/>
      <c r="U65" s="1143"/>
      <c r="V65" s="1152"/>
      <c r="W65" s="1152"/>
      <c r="X65" s="1152"/>
      <c r="Y65" s="1154"/>
      <c r="Z65" s="1152"/>
      <c r="AA65" s="1154"/>
      <c r="AB65" s="1155"/>
      <c r="AC65" s="1155"/>
      <c r="AD65" s="1152"/>
      <c r="AE65" s="1152"/>
      <c r="AF65" s="1152"/>
      <c r="AG65" s="1154" t="str">
        <f t="shared" si="36"/>
        <v/>
      </c>
      <c r="AH65" s="1154"/>
      <c r="AI65" s="1155" t="str">
        <f t="shared" si="12"/>
        <v/>
      </c>
      <c r="AJ65" s="1155" t="str">
        <f t="shared" si="13"/>
        <v/>
      </c>
      <c r="AK65" s="1155" t="str">
        <f t="shared" si="15"/>
        <v/>
      </c>
      <c r="AL65" s="1155" t="str">
        <f t="shared" si="16"/>
        <v/>
      </c>
      <c r="AM65" s="1152" t="str">
        <f t="shared" si="17"/>
        <v/>
      </c>
      <c r="AN65" s="1155" t="str">
        <f t="shared" si="18"/>
        <v/>
      </c>
      <c r="AO65" s="1154" t="str">
        <f t="shared" si="19"/>
        <v xml:space="preserve"> </v>
      </c>
      <c r="AP65" s="1222" t="str">
        <f t="shared" si="20"/>
        <v/>
      </c>
      <c r="AQ65" s="1152" t="str">
        <f t="shared" si="21"/>
        <v/>
      </c>
      <c r="AR65" s="1155" t="str">
        <f t="shared" si="22"/>
        <v/>
      </c>
      <c r="AS65" s="1152" t="str">
        <f t="shared" si="23"/>
        <v/>
      </c>
      <c r="AT65" s="1152" t="str">
        <f t="shared" si="24"/>
        <v/>
      </c>
      <c r="AU65" s="1155" t="str">
        <f t="shared" si="25"/>
        <v/>
      </c>
      <c r="AV65" s="1154" t="str">
        <f t="shared" si="26"/>
        <v xml:space="preserve"> </v>
      </c>
      <c r="AW65" s="1222" t="str">
        <f t="shared" si="27"/>
        <v/>
      </c>
      <c r="AX65" s="1152" t="str">
        <f t="shared" si="28"/>
        <v/>
      </c>
      <c r="AY65" s="1152" t="str">
        <f t="shared" si="29"/>
        <v/>
      </c>
      <c r="AZ65" s="1155" t="str">
        <f t="shared" si="30"/>
        <v/>
      </c>
      <c r="BA65" s="1154" t="str">
        <f t="shared" si="31"/>
        <v xml:space="preserve"> </v>
      </c>
      <c r="BB65" s="1222" t="str">
        <f t="shared" si="32"/>
        <v/>
      </c>
      <c r="BC65" s="1154" t="str">
        <f t="shared" si="33"/>
        <v/>
      </c>
      <c r="BD65" s="1222" t="str">
        <f t="shared" si="34"/>
        <v/>
      </c>
      <c r="BE65" s="1152" t="str">
        <f t="shared" si="35"/>
        <v/>
      </c>
    </row>
    <row r="66" spans="1:57" s="1164" customFormat="1" ht="25.5" customHeight="1">
      <c r="A66" s="1152"/>
      <c r="B66" s="1202"/>
      <c r="C66" s="1206" t="s">
        <v>164</v>
      </c>
      <c r="D66" s="1143" t="s">
        <v>58</v>
      </c>
      <c r="E66" s="1143" t="s">
        <v>65</v>
      </c>
      <c r="F66" s="1143">
        <f t="shared" si="2"/>
        <v>4</v>
      </c>
      <c r="G66" s="1143">
        <f t="shared" si="2"/>
        <v>137</v>
      </c>
      <c r="H66" s="1143">
        <v>1</v>
      </c>
      <c r="I66" s="1143">
        <v>1</v>
      </c>
      <c r="J66" s="1143">
        <v>1</v>
      </c>
      <c r="K66" s="1143">
        <v>29</v>
      </c>
      <c r="L66" s="1143">
        <v>1</v>
      </c>
      <c r="M66" s="1143">
        <v>32</v>
      </c>
      <c r="N66" s="1143">
        <v>1</v>
      </c>
      <c r="O66" s="1143">
        <v>39</v>
      </c>
      <c r="P66" s="1143">
        <v>1</v>
      </c>
      <c r="Q66" s="1143">
        <v>37</v>
      </c>
      <c r="R66" s="1154">
        <f t="shared" si="14"/>
        <v>8.6</v>
      </c>
      <c r="S66" s="1143">
        <v>10</v>
      </c>
      <c r="T66" s="1143">
        <v>10</v>
      </c>
      <c r="U66" s="1143">
        <v>0</v>
      </c>
      <c r="V66" s="1152">
        <f t="shared" ref="V66:V95" si="48">IF(OR(E66="III", E66="II"),1," ")</f>
        <v>1</v>
      </c>
      <c r="W66" s="1152" t="str">
        <f t="shared" ref="W66:W95" si="49">IF(E66="I",1," ")</f>
        <v xml:space="preserve"> </v>
      </c>
      <c r="X66" s="1152" t="str">
        <f t="shared" ref="X66:X95" si="50">IF(E66="P",1," ")</f>
        <v xml:space="preserve"> </v>
      </c>
      <c r="Y66" s="1154">
        <f t="shared" ref="Y66:Y95" si="51">IF(OR(V66=1,W66=1,X66=1),G66/F66,"")</f>
        <v>34.25</v>
      </c>
      <c r="Z66" s="1152">
        <f t="shared" ref="Z66:Z95" si="52">IF(V66=1,35,IF(W66=1,40,IF(X66=1,45,"")))</f>
        <v>35</v>
      </c>
      <c r="AA66" s="1154">
        <f t="shared" ref="AA66:AA95" si="53">IF(OR(V66=1,W66=1,X66=1),Y66-Z66,"")</f>
        <v>-0.75</v>
      </c>
      <c r="AB66" s="1155" t="str">
        <f>IF(AA66&gt;0,1,"")</f>
        <v/>
      </c>
      <c r="AC66" s="1155" t="str">
        <f t="shared" ref="AC66:AC95" si="54">IF(AA66=0,1,"")</f>
        <v/>
      </c>
      <c r="AD66" s="1152">
        <f t="shared" ref="AD66:AD95" si="55">IF(AA66&lt;0,1," ")</f>
        <v>1</v>
      </c>
      <c r="AE66" s="1152">
        <f t="shared" ref="AE66:AE95" si="56">IF(OR(V66=1,W66=1,X66=1),INT(G66/Z66)," ")</f>
        <v>3</v>
      </c>
      <c r="AF66" s="1152">
        <f t="shared" ref="AF66:AF95" si="57">IF(OR(V66=1,W66=1,X66=1),MOD(G66,Z66)," ")</f>
        <v>32</v>
      </c>
      <c r="AG66" s="1154">
        <f t="shared" si="36"/>
        <v>8.5823529411764703</v>
      </c>
      <c r="AH66" s="1154">
        <f t="shared" ref="AH66:AH95" si="58">IF(OR(V66=1,W66=1,X66=1),AG66-R66," ")</f>
        <v>-1.7647058823529349E-2</v>
      </c>
      <c r="AI66" s="1155" t="str">
        <f t="shared" si="12"/>
        <v/>
      </c>
      <c r="AJ66" s="1155" t="str">
        <f t="shared" si="13"/>
        <v/>
      </c>
      <c r="AK66" s="1155" t="str">
        <f t="shared" si="15"/>
        <v/>
      </c>
      <c r="AL66" s="1155" t="str">
        <f t="shared" si="16"/>
        <v/>
      </c>
      <c r="AM66" s="1152" t="str">
        <f t="shared" si="17"/>
        <v/>
      </c>
      <c r="AN66" s="1155" t="str">
        <f t="shared" si="18"/>
        <v/>
      </c>
      <c r="AO66" s="1154" t="str">
        <f t="shared" si="19"/>
        <v xml:space="preserve"> </v>
      </c>
      <c r="AP66" s="1222" t="str">
        <f t="shared" si="20"/>
        <v/>
      </c>
      <c r="AQ66" s="1152" t="str">
        <f t="shared" si="21"/>
        <v/>
      </c>
      <c r="AR66" s="1155" t="str">
        <f t="shared" si="22"/>
        <v/>
      </c>
      <c r="AS66" s="1152" t="str">
        <f t="shared" si="23"/>
        <v/>
      </c>
      <c r="AT66" s="1152" t="str">
        <f t="shared" si="24"/>
        <v/>
      </c>
      <c r="AU66" s="1155" t="str">
        <f t="shared" si="25"/>
        <v/>
      </c>
      <c r="AV66" s="1154" t="str">
        <f t="shared" si="26"/>
        <v xml:space="preserve"> </v>
      </c>
      <c r="AW66" s="1222" t="str">
        <f t="shared" si="27"/>
        <v/>
      </c>
      <c r="AX66" s="1152" t="str">
        <f t="shared" si="28"/>
        <v/>
      </c>
      <c r="AY66" s="1152" t="str">
        <f t="shared" si="29"/>
        <v/>
      </c>
      <c r="AZ66" s="1155" t="str">
        <f t="shared" si="30"/>
        <v/>
      </c>
      <c r="BA66" s="1154" t="str">
        <f t="shared" si="31"/>
        <v xml:space="preserve"> </v>
      </c>
      <c r="BB66" s="1222">
        <f t="shared" si="32"/>
        <v>1</v>
      </c>
      <c r="BC66" s="1154">
        <f t="shared" si="33"/>
        <v>8.6</v>
      </c>
      <c r="BD66" s="1222" t="str">
        <f t="shared" si="34"/>
        <v/>
      </c>
      <c r="BE66" s="1152" t="str">
        <f t="shared" si="35"/>
        <v/>
      </c>
    </row>
    <row r="67" spans="1:57" s="1164" customFormat="1" ht="25.5" customHeight="1">
      <c r="A67" s="1152">
        <v>12</v>
      </c>
      <c r="B67" s="1152" t="s">
        <v>166</v>
      </c>
      <c r="C67" s="1150"/>
      <c r="D67" s="1143"/>
      <c r="E67" s="1143"/>
      <c r="F67" s="1143">
        <f t="shared" si="2"/>
        <v>0</v>
      </c>
      <c r="G67" s="1143">
        <f t="shared" si="2"/>
        <v>0</v>
      </c>
      <c r="H67" s="1143">
        <v>0</v>
      </c>
      <c r="I67" s="1143">
        <v>0</v>
      </c>
      <c r="J67" s="1143">
        <v>0</v>
      </c>
      <c r="K67" s="1143">
        <v>0</v>
      </c>
      <c r="L67" s="1143">
        <v>0</v>
      </c>
      <c r="M67" s="1143">
        <v>0</v>
      </c>
      <c r="N67" s="1143">
        <v>0</v>
      </c>
      <c r="O67" s="1143">
        <v>0</v>
      </c>
      <c r="P67" s="1143">
        <v>0</v>
      </c>
      <c r="Q67" s="1143">
        <v>0</v>
      </c>
      <c r="R67" s="1154" t="str">
        <f t="shared" si="14"/>
        <v/>
      </c>
      <c r="S67" s="1143">
        <v>0</v>
      </c>
      <c r="T67" s="1143">
        <v>0</v>
      </c>
      <c r="U67" s="1143">
        <v>0</v>
      </c>
      <c r="V67" s="1152" t="str">
        <f t="shared" si="48"/>
        <v xml:space="preserve"> </v>
      </c>
      <c r="W67" s="1152" t="str">
        <f t="shared" si="49"/>
        <v xml:space="preserve"> </v>
      </c>
      <c r="X67" s="1152" t="str">
        <f t="shared" si="50"/>
        <v xml:space="preserve"> </v>
      </c>
      <c r="Y67" s="1154" t="str">
        <f t="shared" si="51"/>
        <v/>
      </c>
      <c r="Z67" s="1152" t="str">
        <f t="shared" si="52"/>
        <v/>
      </c>
      <c r="AA67" s="1154" t="str">
        <f t="shared" si="53"/>
        <v/>
      </c>
      <c r="AB67" s="1155"/>
      <c r="AC67" s="1155" t="str">
        <f t="shared" si="54"/>
        <v/>
      </c>
      <c r="AD67" s="1152" t="str">
        <f t="shared" si="55"/>
        <v xml:space="preserve"> </v>
      </c>
      <c r="AE67" s="1152" t="str">
        <f t="shared" si="56"/>
        <v xml:space="preserve"> </v>
      </c>
      <c r="AF67" s="1152" t="str">
        <f t="shared" si="57"/>
        <v xml:space="preserve"> </v>
      </c>
      <c r="AG67" s="1154" t="str">
        <f t="shared" si="36"/>
        <v/>
      </c>
      <c r="AH67" s="1154" t="str">
        <f t="shared" si="58"/>
        <v xml:space="preserve"> </v>
      </c>
      <c r="AI67" s="1155" t="str">
        <f t="shared" si="12"/>
        <v/>
      </c>
      <c r="AJ67" s="1155" t="str">
        <f t="shared" si="13"/>
        <v/>
      </c>
      <c r="AK67" s="1155" t="str">
        <f t="shared" si="15"/>
        <v/>
      </c>
      <c r="AL67" s="1155" t="str">
        <f t="shared" si="16"/>
        <v/>
      </c>
      <c r="AM67" s="1152" t="str">
        <f t="shared" si="17"/>
        <v/>
      </c>
      <c r="AN67" s="1155" t="str">
        <f t="shared" si="18"/>
        <v/>
      </c>
      <c r="AO67" s="1154" t="str">
        <f t="shared" si="19"/>
        <v xml:space="preserve"> </v>
      </c>
      <c r="AP67" s="1222" t="str">
        <f t="shared" si="20"/>
        <v/>
      </c>
      <c r="AQ67" s="1152" t="str">
        <f t="shared" si="21"/>
        <v/>
      </c>
      <c r="AR67" s="1155" t="str">
        <f t="shared" si="22"/>
        <v/>
      </c>
      <c r="AS67" s="1152" t="str">
        <f t="shared" si="23"/>
        <v/>
      </c>
      <c r="AT67" s="1152" t="str">
        <f t="shared" si="24"/>
        <v/>
      </c>
      <c r="AU67" s="1155" t="str">
        <f t="shared" si="25"/>
        <v/>
      </c>
      <c r="AV67" s="1154" t="str">
        <f t="shared" si="26"/>
        <v xml:space="preserve"> </v>
      </c>
      <c r="AW67" s="1222" t="str">
        <f t="shared" si="27"/>
        <v/>
      </c>
      <c r="AX67" s="1152" t="str">
        <f t="shared" si="28"/>
        <v/>
      </c>
      <c r="AY67" s="1152" t="str">
        <f t="shared" si="29"/>
        <v/>
      </c>
      <c r="AZ67" s="1155" t="str">
        <f t="shared" si="30"/>
        <v/>
      </c>
      <c r="BA67" s="1154" t="str">
        <f t="shared" si="31"/>
        <v xml:space="preserve"> </v>
      </c>
      <c r="BB67" s="1222" t="str">
        <f t="shared" si="32"/>
        <v/>
      </c>
      <c r="BC67" s="1154" t="str">
        <f t="shared" si="33"/>
        <v/>
      </c>
      <c r="BD67" s="1222" t="str">
        <f t="shared" si="34"/>
        <v/>
      </c>
      <c r="BE67" s="1152" t="str">
        <f t="shared" si="35"/>
        <v/>
      </c>
    </row>
    <row r="68" spans="1:57" s="1210" customFormat="1" ht="25.5" customHeight="1">
      <c r="A68" s="1152" t="s">
        <v>51</v>
      </c>
      <c r="B68" s="1152"/>
      <c r="C68" s="1206" t="s">
        <v>993</v>
      </c>
      <c r="D68" s="1143"/>
      <c r="E68" s="1143" t="s">
        <v>55</v>
      </c>
      <c r="F68" s="1143">
        <f t="shared" si="2"/>
        <v>16</v>
      </c>
      <c r="G68" s="1143">
        <f t="shared" si="2"/>
        <v>560</v>
      </c>
      <c r="H68" s="1143">
        <v>4</v>
      </c>
      <c r="I68" s="1143">
        <v>4</v>
      </c>
      <c r="J68" s="1143">
        <v>4</v>
      </c>
      <c r="K68" s="1143">
        <v>143</v>
      </c>
      <c r="L68" s="1143">
        <v>4</v>
      </c>
      <c r="M68" s="1143">
        <v>139</v>
      </c>
      <c r="N68" s="1143">
        <v>4</v>
      </c>
      <c r="O68" s="1143">
        <v>148</v>
      </c>
      <c r="P68" s="1143">
        <v>4</v>
      </c>
      <c r="Q68" s="1143">
        <v>130</v>
      </c>
      <c r="R68" s="1154">
        <f t="shared" si="14"/>
        <v>31.4</v>
      </c>
      <c r="S68" s="1152">
        <v>24</v>
      </c>
      <c r="T68" s="1152">
        <v>24</v>
      </c>
      <c r="U68" s="1152">
        <v>5</v>
      </c>
      <c r="V68" s="1152" t="str">
        <f t="shared" si="48"/>
        <v xml:space="preserve"> </v>
      </c>
      <c r="W68" s="1152">
        <f t="shared" si="49"/>
        <v>1</v>
      </c>
      <c r="X68" s="1152" t="str">
        <f t="shared" si="50"/>
        <v xml:space="preserve"> </v>
      </c>
      <c r="Y68" s="1154">
        <f t="shared" si="51"/>
        <v>35</v>
      </c>
      <c r="Z68" s="1152">
        <f t="shared" si="52"/>
        <v>40</v>
      </c>
      <c r="AA68" s="1154">
        <f t="shared" si="53"/>
        <v>-5</v>
      </c>
      <c r="AB68" s="1155" t="str">
        <f>IF(AA68&gt;0,1,"")</f>
        <v/>
      </c>
      <c r="AC68" s="1155" t="str">
        <f t="shared" si="54"/>
        <v/>
      </c>
      <c r="AD68" s="1152">
        <f t="shared" si="55"/>
        <v>1</v>
      </c>
      <c r="AE68" s="1152">
        <f t="shared" si="56"/>
        <v>14</v>
      </c>
      <c r="AF68" s="1152">
        <f t="shared" si="57"/>
        <v>0</v>
      </c>
      <c r="AG68" s="1154">
        <f t="shared" si="36"/>
        <v>27.599999999999998</v>
      </c>
      <c r="AH68" s="1154">
        <f t="shared" si="58"/>
        <v>-3.8000000000000007</v>
      </c>
      <c r="AI68" s="1155" t="str">
        <f t="shared" si="12"/>
        <v/>
      </c>
      <c r="AJ68" s="1155">
        <f t="shared" si="13"/>
        <v>1</v>
      </c>
      <c r="AK68" s="1155" t="str">
        <f t="shared" si="15"/>
        <v/>
      </c>
      <c r="AL68" s="1155" t="str">
        <f t="shared" si="16"/>
        <v/>
      </c>
      <c r="AM68" s="1152" t="str">
        <f t="shared" si="17"/>
        <v/>
      </c>
      <c r="AN68" s="1155" t="str">
        <f t="shared" si="18"/>
        <v/>
      </c>
      <c r="AO68" s="1154" t="str">
        <f t="shared" si="19"/>
        <v xml:space="preserve"> </v>
      </c>
      <c r="AP68" s="1222" t="str">
        <f t="shared" si="20"/>
        <v/>
      </c>
      <c r="AQ68" s="1152" t="str">
        <f t="shared" si="21"/>
        <v/>
      </c>
      <c r="AR68" s="1155" t="str">
        <f t="shared" si="22"/>
        <v/>
      </c>
      <c r="AS68" s="1152" t="str">
        <f t="shared" si="23"/>
        <v/>
      </c>
      <c r="AT68" s="1152" t="str">
        <f t="shared" si="24"/>
        <v/>
      </c>
      <c r="AU68" s="1155" t="str">
        <f t="shared" si="25"/>
        <v/>
      </c>
      <c r="AV68" s="1154" t="str">
        <f t="shared" si="26"/>
        <v xml:space="preserve"> </v>
      </c>
      <c r="AW68" s="1222">
        <f t="shared" si="27"/>
        <v>1</v>
      </c>
      <c r="AX68" s="1152">
        <f t="shared" si="28"/>
        <v>36.75</v>
      </c>
      <c r="AY68" s="1152">
        <f t="shared" si="29"/>
        <v>15</v>
      </c>
      <c r="AZ68" s="1155">
        <f t="shared" si="30"/>
        <v>8.75</v>
      </c>
      <c r="BA68" s="1154">
        <f t="shared" si="31"/>
        <v>29.9375</v>
      </c>
      <c r="BB68" s="1222" t="str">
        <f t="shared" si="32"/>
        <v/>
      </c>
      <c r="BC68" s="1154" t="str">
        <f t="shared" si="33"/>
        <v/>
      </c>
      <c r="BD68" s="1222" t="str">
        <f t="shared" si="34"/>
        <v/>
      </c>
      <c r="BE68" s="1152" t="str">
        <f t="shared" si="35"/>
        <v/>
      </c>
    </row>
    <row r="69" spans="1:57" s="1164" customFormat="1" ht="25.5" customHeight="1">
      <c r="A69" s="1152"/>
      <c r="B69" s="1202"/>
      <c r="C69" s="1150" t="s">
        <v>994</v>
      </c>
      <c r="D69" s="1143"/>
      <c r="E69" s="1143" t="s">
        <v>55</v>
      </c>
      <c r="F69" s="1143">
        <f t="shared" si="2"/>
        <v>8</v>
      </c>
      <c r="G69" s="1143">
        <f t="shared" si="2"/>
        <v>211</v>
      </c>
      <c r="H69" s="1152">
        <v>1</v>
      </c>
      <c r="I69" s="1152">
        <v>1</v>
      </c>
      <c r="J69" s="1152">
        <v>2</v>
      </c>
      <c r="K69" s="1152">
        <v>51</v>
      </c>
      <c r="L69" s="1152">
        <v>2</v>
      </c>
      <c r="M69" s="1152">
        <v>50</v>
      </c>
      <c r="N69" s="1152">
        <v>2</v>
      </c>
      <c r="O69" s="1152">
        <v>51</v>
      </c>
      <c r="P69" s="1152">
        <v>2</v>
      </c>
      <c r="Q69" s="1152">
        <v>59</v>
      </c>
      <c r="R69" s="1154">
        <f t="shared" si="14"/>
        <v>16.2</v>
      </c>
      <c r="S69" s="1152">
        <v>12</v>
      </c>
      <c r="T69" s="1152">
        <v>12</v>
      </c>
      <c r="U69" s="1152">
        <v>3</v>
      </c>
      <c r="V69" s="1152" t="str">
        <f t="shared" si="48"/>
        <v xml:space="preserve"> </v>
      </c>
      <c r="W69" s="1152">
        <f t="shared" si="49"/>
        <v>1</v>
      </c>
      <c r="X69" s="1152" t="str">
        <f t="shared" si="50"/>
        <v xml:space="preserve"> </v>
      </c>
      <c r="Y69" s="1154">
        <f t="shared" si="51"/>
        <v>26.375</v>
      </c>
      <c r="Z69" s="1152">
        <f t="shared" si="52"/>
        <v>40</v>
      </c>
      <c r="AA69" s="1154">
        <f t="shared" si="53"/>
        <v>-13.625</v>
      </c>
      <c r="AB69" s="1155" t="str">
        <f>IF(AA69&gt;0,1,"")</f>
        <v/>
      </c>
      <c r="AC69" s="1155" t="str">
        <f t="shared" si="54"/>
        <v/>
      </c>
      <c r="AD69" s="1152">
        <f t="shared" si="55"/>
        <v>1</v>
      </c>
      <c r="AE69" s="1152">
        <f t="shared" si="56"/>
        <v>5</v>
      </c>
      <c r="AF69" s="1152">
        <f t="shared" si="57"/>
        <v>11</v>
      </c>
      <c r="AG69" s="1154">
        <f t="shared" si="36"/>
        <v>11.05</v>
      </c>
      <c r="AH69" s="1154">
        <f t="shared" si="58"/>
        <v>-5.1499999999999986</v>
      </c>
      <c r="AI69" s="1155" t="str">
        <f t="shared" si="12"/>
        <v/>
      </c>
      <c r="AJ69" s="1155">
        <f t="shared" si="13"/>
        <v>1</v>
      </c>
      <c r="AK69" s="1155" t="str">
        <f t="shared" si="15"/>
        <v/>
      </c>
      <c r="AL69" s="1155" t="str">
        <f t="shared" si="16"/>
        <v/>
      </c>
      <c r="AM69" s="1152" t="str">
        <f t="shared" si="17"/>
        <v/>
      </c>
      <c r="AN69" s="1155" t="str">
        <f t="shared" si="18"/>
        <v/>
      </c>
      <c r="AO69" s="1154" t="str">
        <f t="shared" si="19"/>
        <v xml:space="preserve"> </v>
      </c>
      <c r="AP69" s="1222" t="str">
        <f t="shared" si="20"/>
        <v/>
      </c>
      <c r="AQ69" s="1152" t="str">
        <f t="shared" si="21"/>
        <v/>
      </c>
      <c r="AR69" s="1155" t="str">
        <f t="shared" si="22"/>
        <v/>
      </c>
      <c r="AS69" s="1152" t="str">
        <f t="shared" si="23"/>
        <v/>
      </c>
      <c r="AT69" s="1152" t="str">
        <f t="shared" si="24"/>
        <v/>
      </c>
      <c r="AU69" s="1155" t="str">
        <f t="shared" si="25"/>
        <v/>
      </c>
      <c r="AV69" s="1154" t="str">
        <f t="shared" si="26"/>
        <v xml:space="preserve"> </v>
      </c>
      <c r="AW69" s="1222" t="str">
        <f t="shared" si="27"/>
        <v/>
      </c>
      <c r="AX69" s="1152" t="str">
        <f t="shared" si="28"/>
        <v/>
      </c>
      <c r="AY69" s="1152" t="str">
        <f t="shared" si="29"/>
        <v/>
      </c>
      <c r="AZ69" s="1155" t="str">
        <f t="shared" si="30"/>
        <v/>
      </c>
      <c r="BA69" s="1154" t="str">
        <f t="shared" si="31"/>
        <v xml:space="preserve"> </v>
      </c>
      <c r="BB69" s="1222">
        <f t="shared" si="32"/>
        <v>1</v>
      </c>
      <c r="BC69" s="1154">
        <f t="shared" si="33"/>
        <v>16.2</v>
      </c>
      <c r="BD69" s="1222" t="str">
        <f t="shared" si="34"/>
        <v/>
      </c>
      <c r="BE69" s="1152" t="str">
        <f t="shared" si="35"/>
        <v/>
      </c>
    </row>
    <row r="70" spans="1:57" s="1164" customFormat="1" ht="25.5" customHeight="1">
      <c r="A70" s="1152"/>
      <c r="B70" s="1202"/>
      <c r="C70" s="1150" t="s">
        <v>995</v>
      </c>
      <c r="D70" s="1143"/>
      <c r="E70" s="1143" t="s">
        <v>55</v>
      </c>
      <c r="F70" s="1143">
        <f t="shared" si="2"/>
        <v>6</v>
      </c>
      <c r="G70" s="1143">
        <f t="shared" si="2"/>
        <v>218</v>
      </c>
      <c r="H70" s="1152">
        <v>3</v>
      </c>
      <c r="I70" s="1152">
        <v>3</v>
      </c>
      <c r="J70" s="1152">
        <v>1</v>
      </c>
      <c r="K70" s="1152">
        <v>37</v>
      </c>
      <c r="L70" s="1152">
        <v>1</v>
      </c>
      <c r="M70" s="1152">
        <v>42</v>
      </c>
      <c r="N70" s="1152">
        <v>2</v>
      </c>
      <c r="O70" s="1152">
        <v>75</v>
      </c>
      <c r="P70" s="1152">
        <v>2</v>
      </c>
      <c r="Q70" s="1152">
        <v>64</v>
      </c>
      <c r="R70" s="1154">
        <f t="shared" si="14"/>
        <v>12.399999999999999</v>
      </c>
      <c r="S70" s="1152">
        <v>12</v>
      </c>
      <c r="T70" s="1152">
        <v>12</v>
      </c>
      <c r="U70" s="1152">
        <v>0</v>
      </c>
      <c r="V70" s="1152" t="str">
        <f t="shared" si="48"/>
        <v xml:space="preserve"> </v>
      </c>
      <c r="W70" s="1152">
        <f t="shared" si="49"/>
        <v>1</v>
      </c>
      <c r="X70" s="1152" t="str">
        <f t="shared" si="50"/>
        <v xml:space="preserve"> </v>
      </c>
      <c r="Y70" s="1154">
        <f t="shared" si="51"/>
        <v>36.333333333333336</v>
      </c>
      <c r="Z70" s="1152">
        <f t="shared" si="52"/>
        <v>40</v>
      </c>
      <c r="AA70" s="1154">
        <f t="shared" si="53"/>
        <v>-3.6666666666666643</v>
      </c>
      <c r="AB70" s="1155" t="str">
        <f>IF(AA70&gt;0,1,"")</f>
        <v/>
      </c>
      <c r="AC70" s="1155" t="str">
        <f t="shared" si="54"/>
        <v/>
      </c>
      <c r="AD70" s="1152">
        <f t="shared" si="55"/>
        <v>1</v>
      </c>
      <c r="AE70" s="1152">
        <f t="shared" si="56"/>
        <v>5</v>
      </c>
      <c r="AF70" s="1152">
        <f t="shared" si="57"/>
        <v>18</v>
      </c>
      <c r="AG70" s="1154">
        <f t="shared" si="36"/>
        <v>11.4</v>
      </c>
      <c r="AH70" s="1154">
        <f t="shared" si="58"/>
        <v>-0.99999999999999822</v>
      </c>
      <c r="AI70" s="1155" t="str">
        <f t="shared" si="12"/>
        <v/>
      </c>
      <c r="AJ70" s="1155">
        <f t="shared" si="13"/>
        <v>1</v>
      </c>
      <c r="AK70" s="1155" t="str">
        <f t="shared" si="15"/>
        <v/>
      </c>
      <c r="AL70" s="1155" t="str">
        <f t="shared" si="16"/>
        <v/>
      </c>
      <c r="AM70" s="1152" t="str">
        <f t="shared" si="17"/>
        <v/>
      </c>
      <c r="AN70" s="1155" t="str">
        <f t="shared" si="18"/>
        <v/>
      </c>
      <c r="AO70" s="1154" t="str">
        <f t="shared" si="19"/>
        <v xml:space="preserve"> </v>
      </c>
      <c r="AP70" s="1222" t="str">
        <f t="shared" si="20"/>
        <v/>
      </c>
      <c r="AQ70" s="1152" t="str">
        <f t="shared" si="21"/>
        <v/>
      </c>
      <c r="AR70" s="1155" t="str">
        <f t="shared" si="22"/>
        <v/>
      </c>
      <c r="AS70" s="1152" t="str">
        <f t="shared" si="23"/>
        <v/>
      </c>
      <c r="AT70" s="1152" t="str">
        <f t="shared" si="24"/>
        <v/>
      </c>
      <c r="AU70" s="1155" t="str">
        <f t="shared" si="25"/>
        <v/>
      </c>
      <c r="AV70" s="1154" t="str">
        <f t="shared" si="26"/>
        <v xml:space="preserve"> </v>
      </c>
      <c r="AW70" s="1222" t="str">
        <f t="shared" si="27"/>
        <v/>
      </c>
      <c r="AX70" s="1152" t="str">
        <f t="shared" si="28"/>
        <v/>
      </c>
      <c r="AY70" s="1152" t="str">
        <f t="shared" si="29"/>
        <v/>
      </c>
      <c r="AZ70" s="1155" t="str">
        <f t="shared" si="30"/>
        <v/>
      </c>
      <c r="BA70" s="1154" t="str">
        <f t="shared" si="31"/>
        <v xml:space="preserve"> </v>
      </c>
      <c r="BB70" s="1222">
        <f t="shared" si="32"/>
        <v>1</v>
      </c>
      <c r="BC70" s="1154">
        <f t="shared" si="33"/>
        <v>12.399999999999999</v>
      </c>
      <c r="BD70" s="1222" t="str">
        <f t="shared" si="34"/>
        <v/>
      </c>
      <c r="BE70" s="1152" t="str">
        <f t="shared" si="35"/>
        <v/>
      </c>
    </row>
    <row r="71" spans="1:57" s="1164" customFormat="1" ht="25.5" customHeight="1">
      <c r="A71" s="1152"/>
      <c r="B71" s="1202"/>
      <c r="C71" s="1150" t="s">
        <v>173</v>
      </c>
      <c r="D71" s="1143"/>
      <c r="E71" s="1143" t="s">
        <v>55</v>
      </c>
      <c r="F71" s="1143">
        <f t="shared" si="2"/>
        <v>5</v>
      </c>
      <c r="G71" s="1143">
        <f t="shared" si="2"/>
        <v>156</v>
      </c>
      <c r="H71" s="1152">
        <v>3</v>
      </c>
      <c r="I71" s="1152">
        <v>3</v>
      </c>
      <c r="J71" s="1152">
        <v>2</v>
      </c>
      <c r="K71" s="1152">
        <v>57</v>
      </c>
      <c r="L71" s="1152">
        <v>1</v>
      </c>
      <c r="M71" s="1152">
        <v>32</v>
      </c>
      <c r="N71" s="1152">
        <v>1</v>
      </c>
      <c r="O71" s="1152">
        <v>34</v>
      </c>
      <c r="P71" s="1152">
        <v>1</v>
      </c>
      <c r="Q71" s="1152">
        <v>33</v>
      </c>
      <c r="R71" s="1154">
        <f t="shared" si="14"/>
        <v>10.5</v>
      </c>
      <c r="S71" s="1152">
        <v>8</v>
      </c>
      <c r="T71" s="1152">
        <v>8</v>
      </c>
      <c r="U71" s="1152">
        <v>2</v>
      </c>
      <c r="V71" s="1152" t="str">
        <f t="shared" si="48"/>
        <v xml:space="preserve"> </v>
      </c>
      <c r="W71" s="1152">
        <f t="shared" si="49"/>
        <v>1</v>
      </c>
      <c r="X71" s="1152" t="str">
        <f t="shared" si="50"/>
        <v xml:space="preserve"> </v>
      </c>
      <c r="Y71" s="1154">
        <f t="shared" si="51"/>
        <v>31.2</v>
      </c>
      <c r="Z71" s="1152">
        <f t="shared" si="52"/>
        <v>40</v>
      </c>
      <c r="AA71" s="1154">
        <f t="shared" si="53"/>
        <v>-8.8000000000000007</v>
      </c>
      <c r="AB71" s="1155" t="str">
        <f>IF(AA71&gt;0,1,"")</f>
        <v/>
      </c>
      <c r="AC71" s="1155" t="str">
        <f t="shared" si="54"/>
        <v/>
      </c>
      <c r="AD71" s="1152">
        <f t="shared" si="55"/>
        <v>1</v>
      </c>
      <c r="AE71" s="1152">
        <f t="shared" si="56"/>
        <v>3</v>
      </c>
      <c r="AF71" s="1152">
        <f t="shared" si="57"/>
        <v>36</v>
      </c>
      <c r="AG71" s="1154">
        <f t="shared" si="36"/>
        <v>8.5</v>
      </c>
      <c r="AH71" s="1154">
        <f t="shared" si="58"/>
        <v>-2</v>
      </c>
      <c r="AI71" s="1155" t="str">
        <f t="shared" si="12"/>
        <v/>
      </c>
      <c r="AJ71" s="1155">
        <f t="shared" si="13"/>
        <v>1</v>
      </c>
      <c r="AK71" s="1155" t="str">
        <f t="shared" si="15"/>
        <v/>
      </c>
      <c r="AL71" s="1155" t="str">
        <f t="shared" si="16"/>
        <v/>
      </c>
      <c r="AM71" s="1152" t="str">
        <f t="shared" si="17"/>
        <v/>
      </c>
      <c r="AN71" s="1155" t="str">
        <f t="shared" si="18"/>
        <v/>
      </c>
      <c r="AO71" s="1154" t="str">
        <f t="shared" si="19"/>
        <v xml:space="preserve"> </v>
      </c>
      <c r="AP71" s="1222" t="str">
        <f t="shared" si="20"/>
        <v/>
      </c>
      <c r="AQ71" s="1152" t="str">
        <f t="shared" si="21"/>
        <v/>
      </c>
      <c r="AR71" s="1155" t="str">
        <f t="shared" si="22"/>
        <v/>
      </c>
      <c r="AS71" s="1152" t="str">
        <f t="shared" si="23"/>
        <v/>
      </c>
      <c r="AT71" s="1152" t="str">
        <f t="shared" si="24"/>
        <v/>
      </c>
      <c r="AU71" s="1155" t="str">
        <f t="shared" si="25"/>
        <v/>
      </c>
      <c r="AV71" s="1154" t="str">
        <f t="shared" si="26"/>
        <v xml:space="preserve"> </v>
      </c>
      <c r="AW71" s="1222" t="str">
        <f t="shared" si="27"/>
        <v/>
      </c>
      <c r="AX71" s="1152" t="str">
        <f t="shared" si="28"/>
        <v/>
      </c>
      <c r="AY71" s="1152" t="str">
        <f t="shared" si="29"/>
        <v/>
      </c>
      <c r="AZ71" s="1155" t="str">
        <f t="shared" si="30"/>
        <v/>
      </c>
      <c r="BA71" s="1154" t="str">
        <f t="shared" si="31"/>
        <v xml:space="preserve"> </v>
      </c>
      <c r="BB71" s="1222">
        <f t="shared" si="32"/>
        <v>1</v>
      </c>
      <c r="BC71" s="1154">
        <f t="shared" si="33"/>
        <v>10.5</v>
      </c>
      <c r="BD71" s="1222" t="str">
        <f t="shared" si="34"/>
        <v/>
      </c>
      <c r="BE71" s="1152" t="str">
        <f t="shared" si="35"/>
        <v/>
      </c>
    </row>
    <row r="72" spans="1:57" s="1164" customFormat="1" ht="25.5" customHeight="1">
      <c r="A72" s="1152"/>
      <c r="B72" s="1202"/>
      <c r="C72" s="1150" t="s">
        <v>172</v>
      </c>
      <c r="D72" s="1143"/>
      <c r="E72" s="1143" t="s">
        <v>55</v>
      </c>
      <c r="F72" s="1143">
        <f t="shared" si="2"/>
        <v>4</v>
      </c>
      <c r="G72" s="1143">
        <f t="shared" si="2"/>
        <v>81</v>
      </c>
      <c r="H72" s="1152">
        <v>1</v>
      </c>
      <c r="I72" s="1152">
        <v>1</v>
      </c>
      <c r="J72" s="1152">
        <v>1</v>
      </c>
      <c r="K72" s="1152">
        <v>30</v>
      </c>
      <c r="L72" s="1152">
        <v>1</v>
      </c>
      <c r="M72" s="1152">
        <v>13</v>
      </c>
      <c r="N72" s="1152">
        <v>1</v>
      </c>
      <c r="O72" s="1152">
        <v>23</v>
      </c>
      <c r="P72" s="1152">
        <v>1</v>
      </c>
      <c r="Q72" s="1152">
        <v>15</v>
      </c>
      <c r="R72" s="1154">
        <f t="shared" si="14"/>
        <v>8.6</v>
      </c>
      <c r="S72" s="1152">
        <v>9</v>
      </c>
      <c r="T72" s="1152">
        <v>8</v>
      </c>
      <c r="U72" s="1152">
        <v>1</v>
      </c>
      <c r="V72" s="1152" t="str">
        <f t="shared" si="48"/>
        <v xml:space="preserve"> </v>
      </c>
      <c r="W72" s="1152">
        <f t="shared" si="49"/>
        <v>1</v>
      </c>
      <c r="X72" s="1152" t="str">
        <f t="shared" si="50"/>
        <v xml:space="preserve"> </v>
      </c>
      <c r="Y72" s="1154">
        <f t="shared" si="51"/>
        <v>20.25</v>
      </c>
      <c r="Z72" s="1152">
        <f t="shared" si="52"/>
        <v>40</v>
      </c>
      <c r="AA72" s="1154">
        <f t="shared" si="53"/>
        <v>-19.75</v>
      </c>
      <c r="AB72" s="1155" t="str">
        <f>IF(AA72&gt;0,1,"")</f>
        <v/>
      </c>
      <c r="AC72" s="1155" t="str">
        <f t="shared" si="54"/>
        <v/>
      </c>
      <c r="AD72" s="1152">
        <f t="shared" si="55"/>
        <v>1</v>
      </c>
      <c r="AE72" s="1152">
        <f t="shared" si="56"/>
        <v>2</v>
      </c>
      <c r="AF72" s="1152">
        <f t="shared" si="57"/>
        <v>1</v>
      </c>
      <c r="AG72" s="1154">
        <f t="shared" si="36"/>
        <v>4.8499999999999996</v>
      </c>
      <c r="AH72" s="1154">
        <f t="shared" si="58"/>
        <v>-3.75</v>
      </c>
      <c r="AI72" s="1155" t="str">
        <f t="shared" si="12"/>
        <v/>
      </c>
      <c r="AJ72" s="1155">
        <f t="shared" si="13"/>
        <v>1</v>
      </c>
      <c r="AK72" s="1155" t="str">
        <f t="shared" si="15"/>
        <v/>
      </c>
      <c r="AL72" s="1155" t="str">
        <f t="shared" si="16"/>
        <v/>
      </c>
      <c r="AM72" s="1152" t="str">
        <f t="shared" si="17"/>
        <v/>
      </c>
      <c r="AN72" s="1155" t="str">
        <f t="shared" si="18"/>
        <v/>
      </c>
      <c r="AO72" s="1154" t="str">
        <f t="shared" si="19"/>
        <v xml:space="preserve"> </v>
      </c>
      <c r="AP72" s="1222" t="str">
        <f t="shared" si="20"/>
        <v/>
      </c>
      <c r="AQ72" s="1152" t="str">
        <f t="shared" si="21"/>
        <v/>
      </c>
      <c r="AR72" s="1155" t="str">
        <f t="shared" si="22"/>
        <v/>
      </c>
      <c r="AS72" s="1152" t="str">
        <f t="shared" si="23"/>
        <v/>
      </c>
      <c r="AT72" s="1152" t="str">
        <f t="shared" si="24"/>
        <v/>
      </c>
      <c r="AU72" s="1155" t="str">
        <f t="shared" si="25"/>
        <v/>
      </c>
      <c r="AV72" s="1154" t="str">
        <f t="shared" si="26"/>
        <v xml:space="preserve"> </v>
      </c>
      <c r="AW72" s="1222" t="str">
        <f t="shared" si="27"/>
        <v/>
      </c>
      <c r="AX72" s="1152" t="str">
        <f t="shared" si="28"/>
        <v/>
      </c>
      <c r="AY72" s="1152" t="str">
        <f t="shared" si="29"/>
        <v/>
      </c>
      <c r="AZ72" s="1155" t="str">
        <f t="shared" si="30"/>
        <v/>
      </c>
      <c r="BA72" s="1154" t="str">
        <f t="shared" si="31"/>
        <v xml:space="preserve"> </v>
      </c>
      <c r="BB72" s="1222">
        <f t="shared" si="32"/>
        <v>1</v>
      </c>
      <c r="BC72" s="1154">
        <f t="shared" si="33"/>
        <v>8.6</v>
      </c>
      <c r="BD72" s="1222" t="str">
        <f t="shared" si="34"/>
        <v/>
      </c>
      <c r="BE72" s="1152" t="str">
        <f t="shared" si="35"/>
        <v/>
      </c>
    </row>
    <row r="73" spans="1:57" s="1164" customFormat="1" ht="25.5" customHeight="1">
      <c r="A73" s="1152">
        <v>13</v>
      </c>
      <c r="B73" s="1202" t="s">
        <v>174</v>
      </c>
      <c r="C73" s="1150"/>
      <c r="D73" s="1143"/>
      <c r="E73" s="1143"/>
      <c r="F73" s="1143">
        <f t="shared" si="2"/>
        <v>0</v>
      </c>
      <c r="G73" s="1143">
        <f t="shared" si="2"/>
        <v>0</v>
      </c>
      <c r="H73" s="1143">
        <v>0</v>
      </c>
      <c r="I73" s="1143">
        <v>0</v>
      </c>
      <c r="J73" s="1143">
        <v>0</v>
      </c>
      <c r="K73" s="1143">
        <v>0</v>
      </c>
      <c r="L73" s="1143">
        <v>0</v>
      </c>
      <c r="M73" s="1143">
        <v>0</v>
      </c>
      <c r="N73" s="1143">
        <v>0</v>
      </c>
      <c r="O73" s="1143">
        <v>0</v>
      </c>
      <c r="P73" s="1143">
        <v>0</v>
      </c>
      <c r="Q73" s="1143">
        <v>0</v>
      </c>
      <c r="R73" s="1154" t="str">
        <f t="shared" si="14"/>
        <v/>
      </c>
      <c r="S73" s="1143">
        <v>0</v>
      </c>
      <c r="T73" s="1143">
        <v>0</v>
      </c>
      <c r="U73" s="1143">
        <v>0</v>
      </c>
      <c r="V73" s="1152" t="str">
        <f t="shared" si="48"/>
        <v xml:space="preserve"> </v>
      </c>
      <c r="W73" s="1152" t="str">
        <f t="shared" si="49"/>
        <v xml:space="preserve"> </v>
      </c>
      <c r="X73" s="1152" t="str">
        <f t="shared" si="50"/>
        <v xml:space="preserve"> </v>
      </c>
      <c r="Y73" s="1154" t="str">
        <f t="shared" si="51"/>
        <v/>
      </c>
      <c r="Z73" s="1152" t="str">
        <f t="shared" si="52"/>
        <v/>
      </c>
      <c r="AA73" s="1154" t="str">
        <f t="shared" si="53"/>
        <v/>
      </c>
      <c r="AB73" s="1155"/>
      <c r="AC73" s="1155" t="str">
        <f t="shared" si="54"/>
        <v/>
      </c>
      <c r="AD73" s="1152" t="str">
        <f t="shared" si="55"/>
        <v xml:space="preserve"> </v>
      </c>
      <c r="AE73" s="1152" t="str">
        <f t="shared" si="56"/>
        <v xml:space="preserve"> </v>
      </c>
      <c r="AF73" s="1152" t="str">
        <f t="shared" si="57"/>
        <v xml:space="preserve"> </v>
      </c>
      <c r="AG73" s="1154" t="str">
        <f t="shared" si="36"/>
        <v/>
      </c>
      <c r="AH73" s="1154" t="str">
        <f t="shared" si="58"/>
        <v xml:space="preserve"> </v>
      </c>
      <c r="AI73" s="1155" t="str">
        <f t="shared" si="12"/>
        <v/>
      </c>
      <c r="AJ73" s="1155" t="str">
        <f t="shared" si="13"/>
        <v/>
      </c>
      <c r="AK73" s="1155" t="str">
        <f t="shared" si="15"/>
        <v/>
      </c>
      <c r="AL73" s="1155" t="str">
        <f t="shared" si="16"/>
        <v/>
      </c>
      <c r="AM73" s="1152" t="str">
        <f t="shared" si="17"/>
        <v/>
      </c>
      <c r="AN73" s="1155" t="str">
        <f t="shared" si="18"/>
        <v/>
      </c>
      <c r="AO73" s="1154" t="str">
        <f t="shared" si="19"/>
        <v xml:space="preserve"> </v>
      </c>
      <c r="AP73" s="1222" t="str">
        <f t="shared" si="20"/>
        <v/>
      </c>
      <c r="AQ73" s="1152" t="str">
        <f t="shared" si="21"/>
        <v/>
      </c>
      <c r="AR73" s="1155" t="str">
        <f t="shared" si="22"/>
        <v/>
      </c>
      <c r="AS73" s="1152" t="str">
        <f t="shared" si="23"/>
        <v/>
      </c>
      <c r="AT73" s="1152" t="str">
        <f t="shared" si="24"/>
        <v/>
      </c>
      <c r="AU73" s="1155" t="str">
        <f t="shared" si="25"/>
        <v/>
      </c>
      <c r="AV73" s="1154" t="str">
        <f t="shared" si="26"/>
        <v xml:space="preserve"> </v>
      </c>
      <c r="AW73" s="1222" t="str">
        <f t="shared" si="27"/>
        <v/>
      </c>
      <c r="AX73" s="1152" t="str">
        <f t="shared" si="28"/>
        <v/>
      </c>
      <c r="AY73" s="1152" t="str">
        <f t="shared" si="29"/>
        <v/>
      </c>
      <c r="AZ73" s="1155" t="str">
        <f t="shared" si="30"/>
        <v/>
      </c>
      <c r="BA73" s="1154" t="str">
        <f t="shared" si="31"/>
        <v xml:space="preserve"> </v>
      </c>
      <c r="BB73" s="1222" t="str">
        <f t="shared" si="32"/>
        <v/>
      </c>
      <c r="BC73" s="1154" t="str">
        <f t="shared" si="33"/>
        <v/>
      </c>
      <c r="BD73" s="1222" t="str">
        <f t="shared" si="34"/>
        <v/>
      </c>
      <c r="BE73" s="1152" t="str">
        <f t="shared" si="35"/>
        <v/>
      </c>
    </row>
    <row r="74" spans="1:57" s="1164" customFormat="1" ht="25.5" customHeight="1">
      <c r="A74" s="1152">
        <v>1</v>
      </c>
      <c r="B74" s="1202"/>
      <c r="C74" s="1150" t="s">
        <v>177</v>
      </c>
      <c r="D74" s="1143"/>
      <c r="E74" s="1152" t="s">
        <v>79</v>
      </c>
      <c r="F74" s="1143">
        <f t="shared" si="2"/>
        <v>5</v>
      </c>
      <c r="G74" s="1143">
        <f t="shared" si="2"/>
        <v>149</v>
      </c>
      <c r="H74" s="1152">
        <v>2</v>
      </c>
      <c r="I74" s="1152">
        <v>2</v>
      </c>
      <c r="J74" s="1152">
        <v>1</v>
      </c>
      <c r="K74" s="1152">
        <v>30</v>
      </c>
      <c r="L74" s="1152">
        <v>2</v>
      </c>
      <c r="M74" s="1152">
        <v>48</v>
      </c>
      <c r="N74" s="1152">
        <v>1</v>
      </c>
      <c r="O74" s="1152">
        <v>36</v>
      </c>
      <c r="P74" s="1152">
        <v>1</v>
      </c>
      <c r="Q74" s="1152">
        <v>35</v>
      </c>
      <c r="R74" s="1154">
        <f t="shared" si="14"/>
        <v>10.5</v>
      </c>
      <c r="S74" s="1152">
        <v>8</v>
      </c>
      <c r="T74" s="1152">
        <v>8</v>
      </c>
      <c r="U74" s="1152">
        <v>1</v>
      </c>
      <c r="V74" s="1152">
        <f t="shared" si="48"/>
        <v>1</v>
      </c>
      <c r="W74" s="1152" t="str">
        <f t="shared" si="49"/>
        <v xml:space="preserve"> </v>
      </c>
      <c r="X74" s="1152" t="str">
        <f t="shared" si="50"/>
        <v xml:space="preserve"> </v>
      </c>
      <c r="Y74" s="1154">
        <f t="shared" si="51"/>
        <v>29.8</v>
      </c>
      <c r="Z74" s="1152">
        <f t="shared" si="52"/>
        <v>35</v>
      </c>
      <c r="AA74" s="1154">
        <f t="shared" si="53"/>
        <v>-5.1999999999999993</v>
      </c>
      <c r="AB74" s="1155" t="str">
        <f>IF(AA74&gt;0,1,"")</f>
        <v/>
      </c>
      <c r="AC74" s="1155" t="str">
        <f t="shared" si="54"/>
        <v/>
      </c>
      <c r="AD74" s="1152">
        <f t="shared" si="55"/>
        <v>1</v>
      </c>
      <c r="AE74" s="1152">
        <f t="shared" si="56"/>
        <v>4</v>
      </c>
      <c r="AF74" s="1152">
        <f t="shared" si="57"/>
        <v>9</v>
      </c>
      <c r="AG74" s="1154">
        <f t="shared" si="36"/>
        <v>9.1294117647058819</v>
      </c>
      <c r="AH74" s="1154">
        <f t="shared" si="58"/>
        <v>-1.3705882352941181</v>
      </c>
      <c r="AI74" s="1155" t="str">
        <f t="shared" si="12"/>
        <v/>
      </c>
      <c r="AJ74" s="1155">
        <f t="shared" si="13"/>
        <v>1</v>
      </c>
      <c r="AK74" s="1155" t="str">
        <f t="shared" si="15"/>
        <v/>
      </c>
      <c r="AL74" s="1155" t="str">
        <f t="shared" si="16"/>
        <v/>
      </c>
      <c r="AM74" s="1152" t="str">
        <f t="shared" si="17"/>
        <v/>
      </c>
      <c r="AN74" s="1155" t="str">
        <f t="shared" si="18"/>
        <v/>
      </c>
      <c r="AO74" s="1154" t="str">
        <f t="shared" si="19"/>
        <v xml:space="preserve"> </v>
      </c>
      <c r="AP74" s="1222" t="str">
        <f t="shared" si="20"/>
        <v/>
      </c>
      <c r="AQ74" s="1152" t="str">
        <f t="shared" si="21"/>
        <v/>
      </c>
      <c r="AR74" s="1155" t="str">
        <f t="shared" si="22"/>
        <v/>
      </c>
      <c r="AS74" s="1152" t="str">
        <f t="shared" si="23"/>
        <v/>
      </c>
      <c r="AT74" s="1152" t="str">
        <f t="shared" si="24"/>
        <v/>
      </c>
      <c r="AU74" s="1155" t="str">
        <f t="shared" si="25"/>
        <v/>
      </c>
      <c r="AV74" s="1154" t="str">
        <f t="shared" si="26"/>
        <v xml:space="preserve"> </v>
      </c>
      <c r="AW74" s="1222" t="str">
        <f t="shared" si="27"/>
        <v/>
      </c>
      <c r="AX74" s="1152" t="str">
        <f t="shared" si="28"/>
        <v/>
      </c>
      <c r="AY74" s="1152" t="str">
        <f t="shared" si="29"/>
        <v/>
      </c>
      <c r="AZ74" s="1155" t="str">
        <f t="shared" si="30"/>
        <v/>
      </c>
      <c r="BA74" s="1154" t="str">
        <f t="shared" si="31"/>
        <v xml:space="preserve"> </v>
      </c>
      <c r="BB74" s="1222">
        <f t="shared" si="32"/>
        <v>1</v>
      </c>
      <c r="BC74" s="1154">
        <f t="shared" si="33"/>
        <v>10.5</v>
      </c>
      <c r="BD74" s="1222" t="str">
        <f t="shared" si="34"/>
        <v/>
      </c>
      <c r="BE74" s="1152" t="str">
        <f t="shared" si="35"/>
        <v/>
      </c>
    </row>
    <row r="75" spans="1:57" s="1164" customFormat="1" ht="25.5" customHeight="1">
      <c r="A75" s="1152">
        <v>2</v>
      </c>
      <c r="B75" s="1202"/>
      <c r="C75" s="1206" t="s">
        <v>179</v>
      </c>
      <c r="D75" s="1143"/>
      <c r="E75" s="1152" t="s">
        <v>65</v>
      </c>
      <c r="F75" s="1143">
        <f t="shared" si="2"/>
        <v>4</v>
      </c>
      <c r="G75" s="1143">
        <f t="shared" si="2"/>
        <v>121</v>
      </c>
      <c r="H75" s="1152">
        <v>9</v>
      </c>
      <c r="I75" s="1152">
        <v>4</v>
      </c>
      <c r="J75" s="1152">
        <v>1</v>
      </c>
      <c r="K75" s="1152">
        <v>30</v>
      </c>
      <c r="L75" s="1152">
        <v>1</v>
      </c>
      <c r="M75" s="1152">
        <v>26</v>
      </c>
      <c r="N75" s="1152">
        <v>1</v>
      </c>
      <c r="O75" s="1152">
        <v>36</v>
      </c>
      <c r="P75" s="1152">
        <v>1</v>
      </c>
      <c r="Q75" s="1152">
        <v>29</v>
      </c>
      <c r="R75" s="1154">
        <f t="shared" si="14"/>
        <v>8.6</v>
      </c>
      <c r="S75" s="1152">
        <v>9</v>
      </c>
      <c r="T75" s="1152">
        <v>9</v>
      </c>
      <c r="U75" s="1152">
        <v>0</v>
      </c>
      <c r="V75" s="1152">
        <f t="shared" si="48"/>
        <v>1</v>
      </c>
      <c r="W75" s="1152" t="str">
        <f t="shared" si="49"/>
        <v xml:space="preserve"> </v>
      </c>
      <c r="X75" s="1152" t="str">
        <f t="shared" si="50"/>
        <v xml:space="preserve"> </v>
      </c>
      <c r="Y75" s="1154">
        <f t="shared" si="51"/>
        <v>30.25</v>
      </c>
      <c r="Z75" s="1152">
        <f t="shared" si="52"/>
        <v>35</v>
      </c>
      <c r="AA75" s="1154">
        <f t="shared" si="53"/>
        <v>-4.75</v>
      </c>
      <c r="AB75" s="1155" t="str">
        <f>IF(AA75&gt;0,1,"")</f>
        <v/>
      </c>
      <c r="AC75" s="1155" t="str">
        <f t="shared" si="54"/>
        <v/>
      </c>
      <c r="AD75" s="1152">
        <f t="shared" si="55"/>
        <v>1</v>
      </c>
      <c r="AE75" s="1152">
        <f t="shared" si="56"/>
        <v>3</v>
      </c>
      <c r="AF75" s="1152">
        <f t="shared" si="57"/>
        <v>16</v>
      </c>
      <c r="AG75" s="1154">
        <f t="shared" si="36"/>
        <v>7.6411764705882348</v>
      </c>
      <c r="AH75" s="1154">
        <f t="shared" si="58"/>
        <v>-0.95882352941176485</v>
      </c>
      <c r="AI75" s="1155" t="str">
        <f t="shared" si="12"/>
        <v/>
      </c>
      <c r="AJ75" s="1155">
        <f t="shared" si="13"/>
        <v>1</v>
      </c>
      <c r="AK75" s="1155" t="str">
        <f t="shared" si="15"/>
        <v/>
      </c>
      <c r="AL75" s="1155" t="str">
        <f t="shared" si="16"/>
        <v/>
      </c>
      <c r="AM75" s="1152" t="str">
        <f t="shared" si="17"/>
        <v/>
      </c>
      <c r="AN75" s="1155" t="str">
        <f t="shared" si="18"/>
        <v/>
      </c>
      <c r="AO75" s="1154" t="str">
        <f t="shared" si="19"/>
        <v xml:space="preserve"> </v>
      </c>
      <c r="AP75" s="1222" t="str">
        <f t="shared" si="20"/>
        <v/>
      </c>
      <c r="AQ75" s="1152" t="str">
        <f t="shared" si="21"/>
        <v/>
      </c>
      <c r="AR75" s="1155" t="str">
        <f t="shared" si="22"/>
        <v/>
      </c>
      <c r="AS75" s="1152" t="str">
        <f t="shared" si="23"/>
        <v/>
      </c>
      <c r="AT75" s="1152" t="str">
        <f t="shared" si="24"/>
        <v/>
      </c>
      <c r="AU75" s="1155" t="str">
        <f t="shared" si="25"/>
        <v/>
      </c>
      <c r="AV75" s="1154" t="str">
        <f t="shared" si="26"/>
        <v xml:space="preserve"> </v>
      </c>
      <c r="AW75" s="1222" t="str">
        <f t="shared" si="27"/>
        <v/>
      </c>
      <c r="AX75" s="1152" t="str">
        <f t="shared" si="28"/>
        <v/>
      </c>
      <c r="AY75" s="1152" t="str">
        <f t="shared" si="29"/>
        <v/>
      </c>
      <c r="AZ75" s="1155" t="str">
        <f t="shared" si="30"/>
        <v/>
      </c>
      <c r="BA75" s="1154" t="str">
        <f t="shared" si="31"/>
        <v xml:space="preserve"> </v>
      </c>
      <c r="BB75" s="1222">
        <f t="shared" si="32"/>
        <v>1</v>
      </c>
      <c r="BC75" s="1154">
        <f t="shared" si="33"/>
        <v>8.6</v>
      </c>
      <c r="BD75" s="1222" t="str">
        <f t="shared" si="34"/>
        <v/>
      </c>
      <c r="BE75" s="1152" t="str">
        <f t="shared" si="35"/>
        <v/>
      </c>
    </row>
    <row r="76" spans="1:57" s="1164" customFormat="1" ht="25.5" customHeight="1">
      <c r="A76" s="1152">
        <v>3</v>
      </c>
      <c r="B76" s="1202"/>
      <c r="C76" s="1150" t="s">
        <v>996</v>
      </c>
      <c r="D76" s="1143"/>
      <c r="E76" s="1152" t="s">
        <v>79</v>
      </c>
      <c r="F76" s="1143">
        <f t="shared" ref="F76:G139" si="59">J76+L76+N76+P76</f>
        <v>13</v>
      </c>
      <c r="G76" s="1143">
        <f t="shared" si="59"/>
        <v>445</v>
      </c>
      <c r="H76" s="1152">
        <v>3</v>
      </c>
      <c r="I76" s="1152">
        <v>3</v>
      </c>
      <c r="J76" s="1152">
        <v>3</v>
      </c>
      <c r="K76" s="1152">
        <v>110</v>
      </c>
      <c r="L76" s="1152">
        <v>3</v>
      </c>
      <c r="M76" s="1152">
        <v>115</v>
      </c>
      <c r="N76" s="1152">
        <v>4</v>
      </c>
      <c r="O76" s="1152">
        <v>126</v>
      </c>
      <c r="P76" s="1152">
        <v>3</v>
      </c>
      <c r="Q76" s="1152">
        <v>94</v>
      </c>
      <c r="R76" s="1154">
        <f t="shared" si="14"/>
        <v>25.7</v>
      </c>
      <c r="S76" s="1152">
        <v>27</v>
      </c>
      <c r="T76" s="1152">
        <v>27</v>
      </c>
      <c r="U76" s="1152">
        <v>0</v>
      </c>
      <c r="V76" s="1152">
        <f t="shared" si="48"/>
        <v>1</v>
      </c>
      <c r="W76" s="1152" t="str">
        <f t="shared" si="49"/>
        <v xml:space="preserve"> </v>
      </c>
      <c r="X76" s="1152" t="str">
        <f t="shared" si="50"/>
        <v xml:space="preserve"> </v>
      </c>
      <c r="Y76" s="1154">
        <f t="shared" si="51"/>
        <v>34.230769230769234</v>
      </c>
      <c r="Z76" s="1152">
        <f t="shared" si="52"/>
        <v>35</v>
      </c>
      <c r="AA76" s="1154">
        <f t="shared" si="53"/>
        <v>-0.7692307692307665</v>
      </c>
      <c r="AB76" s="1155" t="str">
        <f>IF(AA76&gt;0,1,"")</f>
        <v/>
      </c>
      <c r="AC76" s="1155" t="str">
        <f t="shared" si="54"/>
        <v/>
      </c>
      <c r="AD76" s="1152">
        <f t="shared" si="55"/>
        <v>1</v>
      </c>
      <c r="AE76" s="1152">
        <f t="shared" si="56"/>
        <v>12</v>
      </c>
      <c r="AF76" s="1152">
        <f t="shared" si="57"/>
        <v>25</v>
      </c>
      <c r="AG76" s="1154">
        <f t="shared" si="36"/>
        <v>25.270588235294113</v>
      </c>
      <c r="AH76" s="1154">
        <f t="shared" si="58"/>
        <v>-0.42941176470588616</v>
      </c>
      <c r="AI76" s="1155" t="str">
        <f t="shared" ref="AI76:AI139" si="60">IF(AND(OR(V76=1,W76=1,X76=1),AA76&gt;=3),1,"")</f>
        <v/>
      </c>
      <c r="AJ76" s="1155" t="str">
        <f t="shared" ref="AJ76:AJ139" si="61">IF(AND(OR(V76=1,W76=1,X76=1),AA76&lt;=-3),1,"")</f>
        <v/>
      </c>
      <c r="AK76" s="1155" t="str">
        <f t="shared" si="15"/>
        <v/>
      </c>
      <c r="AL76" s="1155" t="str">
        <f t="shared" si="16"/>
        <v/>
      </c>
      <c r="AM76" s="1152" t="str">
        <f t="shared" si="17"/>
        <v/>
      </c>
      <c r="AN76" s="1155" t="str">
        <f t="shared" si="18"/>
        <v/>
      </c>
      <c r="AO76" s="1154" t="str">
        <f t="shared" si="19"/>
        <v xml:space="preserve"> </v>
      </c>
      <c r="AP76" s="1222" t="str">
        <f t="shared" si="20"/>
        <v/>
      </c>
      <c r="AQ76" s="1152" t="str">
        <f t="shared" si="21"/>
        <v/>
      </c>
      <c r="AR76" s="1155" t="str">
        <f t="shared" si="22"/>
        <v/>
      </c>
      <c r="AS76" s="1152" t="str">
        <f t="shared" si="23"/>
        <v/>
      </c>
      <c r="AT76" s="1152" t="str">
        <f t="shared" si="24"/>
        <v/>
      </c>
      <c r="AU76" s="1155" t="str">
        <f t="shared" si="25"/>
        <v/>
      </c>
      <c r="AV76" s="1154" t="str">
        <f t="shared" si="26"/>
        <v xml:space="preserve"> </v>
      </c>
      <c r="AW76" s="1222" t="str">
        <f t="shared" si="27"/>
        <v/>
      </c>
      <c r="AX76" s="1152" t="str">
        <f t="shared" si="28"/>
        <v/>
      </c>
      <c r="AY76" s="1152" t="str">
        <f t="shared" si="29"/>
        <v/>
      </c>
      <c r="AZ76" s="1155" t="str">
        <f t="shared" si="30"/>
        <v/>
      </c>
      <c r="BA76" s="1154" t="str">
        <f t="shared" si="31"/>
        <v xml:space="preserve"> </v>
      </c>
      <c r="BB76" s="1222" t="str">
        <f t="shared" si="32"/>
        <v/>
      </c>
      <c r="BC76" s="1154" t="str">
        <f t="shared" si="33"/>
        <v/>
      </c>
      <c r="BD76" s="1222">
        <f t="shared" si="34"/>
        <v>1</v>
      </c>
      <c r="BE76" s="1152">
        <f t="shared" si="35"/>
        <v>25.270588235294113</v>
      </c>
    </row>
    <row r="77" spans="1:57" s="1278" customFormat="1" ht="25.5" customHeight="1">
      <c r="A77" s="1223">
        <v>14</v>
      </c>
      <c r="B77" s="1224" t="s">
        <v>181</v>
      </c>
      <c r="C77" s="1277"/>
      <c r="D77" s="1225"/>
      <c r="E77" s="1225"/>
      <c r="F77" s="1143">
        <f t="shared" si="59"/>
        <v>0</v>
      </c>
      <c r="G77" s="1143">
        <f t="shared" si="59"/>
        <v>0</v>
      </c>
      <c r="H77" s="1225">
        <v>0</v>
      </c>
      <c r="I77" s="1225">
        <v>0</v>
      </c>
      <c r="J77" s="1225">
        <v>0</v>
      </c>
      <c r="K77" s="1225">
        <v>0</v>
      </c>
      <c r="L77" s="1225">
        <v>0</v>
      </c>
      <c r="M77" s="1225">
        <v>0</v>
      </c>
      <c r="N77" s="1225">
        <v>0</v>
      </c>
      <c r="O77" s="1225">
        <v>0</v>
      </c>
      <c r="P77" s="1225">
        <v>0</v>
      </c>
      <c r="Q77" s="1225">
        <v>0</v>
      </c>
      <c r="R77" s="1154" t="str">
        <f t="shared" ref="R77:R140" si="62">IF(OR(V77=1,W77=1,X77=1),F77*1.9+1,"")</f>
        <v/>
      </c>
      <c r="S77" s="1225">
        <v>0</v>
      </c>
      <c r="T77" s="1225">
        <v>0</v>
      </c>
      <c r="U77" s="1225">
        <v>0</v>
      </c>
      <c r="V77" s="1152" t="str">
        <f t="shared" si="48"/>
        <v xml:space="preserve"> </v>
      </c>
      <c r="W77" s="1152" t="str">
        <f t="shared" si="49"/>
        <v xml:space="preserve"> </v>
      </c>
      <c r="X77" s="1152" t="str">
        <f t="shared" si="50"/>
        <v xml:space="preserve"> </v>
      </c>
      <c r="Y77" s="1154" t="str">
        <f t="shared" si="51"/>
        <v/>
      </c>
      <c r="Z77" s="1152" t="str">
        <f t="shared" si="52"/>
        <v/>
      </c>
      <c r="AA77" s="1154" t="str">
        <f t="shared" si="53"/>
        <v/>
      </c>
      <c r="AB77" s="1155"/>
      <c r="AC77" s="1155" t="str">
        <f t="shared" si="54"/>
        <v/>
      </c>
      <c r="AD77" s="1152" t="str">
        <f t="shared" si="55"/>
        <v xml:space="preserve"> </v>
      </c>
      <c r="AE77" s="1152" t="str">
        <f t="shared" si="56"/>
        <v xml:space="preserve"> </v>
      </c>
      <c r="AF77" s="1152" t="str">
        <f t="shared" si="57"/>
        <v xml:space="preserve"> </v>
      </c>
      <c r="AG77" s="1154" t="str">
        <f t="shared" si="36"/>
        <v/>
      </c>
      <c r="AH77" s="1154" t="str">
        <f t="shared" si="58"/>
        <v xml:space="preserve"> </v>
      </c>
      <c r="AI77" s="1155" t="str">
        <f t="shared" si="60"/>
        <v/>
      </c>
      <c r="AJ77" s="1155" t="str">
        <f t="shared" si="61"/>
        <v/>
      </c>
      <c r="AK77" s="1155" t="str">
        <f t="shared" ref="AK77:AK140" si="63">IF(AND(OR(V77=1,W77=1,X77=1),AA77&gt;=3),1,"")</f>
        <v/>
      </c>
      <c r="AL77" s="1155" t="str">
        <f t="shared" ref="AL77:AL140" si="64">IF(AK77=1,Y77*0.95,"")</f>
        <v/>
      </c>
      <c r="AM77" s="1152" t="str">
        <f t="shared" ref="AM77:AM140" si="65">IF(AK77=1,INT(G77/AL77),"")</f>
        <v/>
      </c>
      <c r="AN77" s="1155" t="str">
        <f t="shared" ref="AN77:AN140" si="66">IF(AK77=1,MOD(G77,AM77),"")</f>
        <v/>
      </c>
      <c r="AO77" s="1154" t="str">
        <f t="shared" ref="AO77:AO140" si="67">IF(AK77=1,IF(V77=1,AM77*1.9+AN77/17,IF(W77=1,AM77*1.9+AN77/20,IF(X77=1,AM77*1.9+AN77/22," ")))+1," ")</f>
        <v xml:space="preserve"> </v>
      </c>
      <c r="AP77" s="1222" t="str">
        <f t="shared" ref="AP77:AP140" si="68">IF(AND(F77&gt;15,AA77&lt;3,AA77&gt; -3,OR(V77=1,W77=1,X77=1)),1,"")</f>
        <v/>
      </c>
      <c r="AQ77" s="1152" t="str">
        <f t="shared" ref="AQ77:AQ140" si="69">IF(AP77=1,AG77,"")</f>
        <v/>
      </c>
      <c r="AR77" s="1155" t="str">
        <f t="shared" ref="AR77:AR140" si="70">IF(AND(OR(V77=1,W77=1,X77=1),F77&gt;=11,F77&lt;=15,AA77&lt;=-1.5,BB77&lt;&gt;1),1,"")</f>
        <v/>
      </c>
      <c r="AS77" s="1152" t="str">
        <f t="shared" ref="AS77:AS140" si="71">IF(AR77=1,Y77*1.05,"")</f>
        <v/>
      </c>
      <c r="AT77" s="1152" t="str">
        <f t="shared" ref="AT77:AT140" si="72">IF(AR77=1,INT(G77/AS77),"")</f>
        <v/>
      </c>
      <c r="AU77" s="1155" t="str">
        <f t="shared" ref="AU77:AU140" si="73">IF(AR77=1,MOD(G77,AS77),"")</f>
        <v/>
      </c>
      <c r="AV77" s="1154" t="str">
        <f t="shared" ref="AV77:AV140" si="74">IF(AR77=1,IF(V77=1,AT77*1.9+AU77/17,IF(W77=1,AT77*1.9+AU77/20,IF(X77=1,AT77*1.9+AU77/22," ")))+1," ")</f>
        <v xml:space="preserve"> </v>
      </c>
      <c r="AW77" s="1222" t="str">
        <f t="shared" ref="AW77:AW140" si="75">IF(AND(OR(V77=1,W77=1,X77=1),F77&gt;15,AA77&lt;=-3),1,"")</f>
        <v/>
      </c>
      <c r="AX77" s="1152" t="str">
        <f t="shared" ref="AX77:AX140" si="76">IF(AW77=1,Y77*1.05,"")</f>
        <v/>
      </c>
      <c r="AY77" s="1152" t="str">
        <f t="shared" ref="AY77:AY140" si="77">IF(AW77=1,INT(G77/AX77),"")</f>
        <v/>
      </c>
      <c r="AZ77" s="1155" t="str">
        <f t="shared" ref="AZ77:AZ140" si="78">IF(AW77=1,MOD(G77,AX77),"")</f>
        <v/>
      </c>
      <c r="BA77" s="1154" t="str">
        <f t="shared" ref="BA77:BA140" si="79">IF(AW77=1,IF(V77=1,AY77*1.9+AZ77/17,IF(W77=1,AY77*1.9+AZ77/20,IF(X77=1,AY77*1.9+AZ77/22," ")))+1," ")</f>
        <v xml:space="preserve"> </v>
      </c>
      <c r="BB77" s="1222" t="str">
        <f t="shared" ref="BB77:BB140" si="80">IF(AND(OR(V77=1,W77=1,X77=1),F77&lt;11,AA77&lt;0),1,"")</f>
        <v/>
      </c>
      <c r="BC77" s="1154" t="str">
        <f t="shared" ref="BC77:BC140" si="81">IF(BB77=1,R77,"")</f>
        <v/>
      </c>
      <c r="BD77" s="1222" t="str">
        <f t="shared" ref="BD77:BD140" si="82">IF(AND(OR(V77=1,W77=1,X77=1),AK77&lt;&gt;1,AP77&lt;&gt;1,AR77&lt;&gt;1,AW77&lt;&gt;1,BB77&lt;&gt;1),1,"")</f>
        <v/>
      </c>
      <c r="BE77" s="1152" t="str">
        <f t="shared" ref="BE77:BE140" si="83">IF(BD77=1,AG77,"")</f>
        <v/>
      </c>
    </row>
    <row r="78" spans="1:57" s="1278" customFormat="1" ht="25.5" customHeight="1">
      <c r="A78" s="1279"/>
      <c r="B78" s="1224"/>
      <c r="C78" s="1277" t="s">
        <v>997</v>
      </c>
      <c r="D78" s="1225" t="s">
        <v>280</v>
      </c>
      <c r="E78" s="1225" t="s">
        <v>79</v>
      </c>
      <c r="F78" s="1143">
        <f t="shared" si="59"/>
        <v>12</v>
      </c>
      <c r="G78" s="1143">
        <f t="shared" si="59"/>
        <v>388</v>
      </c>
      <c r="H78" s="1223">
        <v>4</v>
      </c>
      <c r="I78" s="1223">
        <v>4</v>
      </c>
      <c r="J78" s="1223">
        <v>3</v>
      </c>
      <c r="K78" s="1223">
        <v>118</v>
      </c>
      <c r="L78" s="1223">
        <v>3</v>
      </c>
      <c r="M78" s="1223">
        <v>94</v>
      </c>
      <c r="N78" s="1223">
        <v>3</v>
      </c>
      <c r="O78" s="1223">
        <v>91</v>
      </c>
      <c r="P78" s="1223">
        <v>3</v>
      </c>
      <c r="Q78" s="1223">
        <v>85</v>
      </c>
      <c r="R78" s="1154">
        <f t="shared" si="62"/>
        <v>23.799999999999997</v>
      </c>
      <c r="S78" s="1223">
        <v>17</v>
      </c>
      <c r="T78" s="1223">
        <v>17</v>
      </c>
      <c r="U78" s="1223">
        <v>3</v>
      </c>
      <c r="V78" s="1152">
        <f t="shared" si="48"/>
        <v>1</v>
      </c>
      <c r="W78" s="1152" t="str">
        <f t="shared" si="49"/>
        <v xml:space="preserve"> </v>
      </c>
      <c r="X78" s="1152" t="str">
        <f t="shared" si="50"/>
        <v xml:space="preserve"> </v>
      </c>
      <c r="Y78" s="1154">
        <f t="shared" si="51"/>
        <v>32.333333333333336</v>
      </c>
      <c r="Z78" s="1152">
        <f t="shared" si="52"/>
        <v>35</v>
      </c>
      <c r="AA78" s="1154">
        <f t="shared" si="53"/>
        <v>-2.6666666666666643</v>
      </c>
      <c r="AB78" s="1155" t="str">
        <f>IF(AA78&gt;0,1,"")</f>
        <v/>
      </c>
      <c r="AC78" s="1155" t="str">
        <f t="shared" si="54"/>
        <v/>
      </c>
      <c r="AD78" s="1152">
        <f t="shared" si="55"/>
        <v>1</v>
      </c>
      <c r="AE78" s="1152">
        <f t="shared" si="56"/>
        <v>11</v>
      </c>
      <c r="AF78" s="1152">
        <f t="shared" si="57"/>
        <v>3</v>
      </c>
      <c r="AG78" s="1154">
        <f t="shared" ref="AG78:AG141" si="84">IF(OR(V78=1,W78=1,X78=1),IF(V78=1,AE78*1.9+AF78/17,IF(W78=1,AE78*1.9+AF78/20,IF(X78=1,AE78*1.9+AF78/22)))+1,"")</f>
        <v>22.076470588235292</v>
      </c>
      <c r="AH78" s="1154">
        <f t="shared" si="58"/>
        <v>-1.7235294117647051</v>
      </c>
      <c r="AI78" s="1155" t="str">
        <f t="shared" si="60"/>
        <v/>
      </c>
      <c r="AJ78" s="1155" t="str">
        <f t="shared" si="61"/>
        <v/>
      </c>
      <c r="AK78" s="1155" t="str">
        <f t="shared" si="63"/>
        <v/>
      </c>
      <c r="AL78" s="1155" t="str">
        <f t="shared" si="64"/>
        <v/>
      </c>
      <c r="AM78" s="1152" t="str">
        <f t="shared" si="65"/>
        <v/>
      </c>
      <c r="AN78" s="1155" t="str">
        <f t="shared" si="66"/>
        <v/>
      </c>
      <c r="AO78" s="1154" t="str">
        <f t="shared" si="67"/>
        <v xml:space="preserve"> </v>
      </c>
      <c r="AP78" s="1222" t="str">
        <f t="shared" si="68"/>
        <v/>
      </c>
      <c r="AQ78" s="1152" t="str">
        <f t="shared" si="69"/>
        <v/>
      </c>
      <c r="AR78" s="1155">
        <f t="shared" si="70"/>
        <v>1</v>
      </c>
      <c r="AS78" s="1152">
        <f t="shared" si="71"/>
        <v>33.950000000000003</v>
      </c>
      <c r="AT78" s="1152">
        <f t="shared" si="72"/>
        <v>11</v>
      </c>
      <c r="AU78" s="1155">
        <f t="shared" si="73"/>
        <v>14.549999999999969</v>
      </c>
      <c r="AV78" s="1154">
        <f t="shared" si="74"/>
        <v>22.755882352941175</v>
      </c>
      <c r="AW78" s="1222" t="str">
        <f t="shared" si="75"/>
        <v/>
      </c>
      <c r="AX78" s="1152" t="str">
        <f t="shared" si="76"/>
        <v/>
      </c>
      <c r="AY78" s="1152" t="str">
        <f t="shared" si="77"/>
        <v/>
      </c>
      <c r="AZ78" s="1155" t="str">
        <f t="shared" si="78"/>
        <v/>
      </c>
      <c r="BA78" s="1154" t="str">
        <f t="shared" si="79"/>
        <v xml:space="preserve"> </v>
      </c>
      <c r="BB78" s="1222" t="str">
        <f t="shared" si="80"/>
        <v/>
      </c>
      <c r="BC78" s="1154" t="str">
        <f t="shared" si="81"/>
        <v/>
      </c>
      <c r="BD78" s="1222" t="str">
        <f t="shared" si="82"/>
        <v/>
      </c>
      <c r="BE78" s="1152" t="str">
        <f t="shared" si="83"/>
        <v/>
      </c>
    </row>
    <row r="79" spans="1:57" s="1278" customFormat="1" ht="25.5" customHeight="1">
      <c r="A79" s="1279"/>
      <c r="B79" s="1224"/>
      <c r="C79" s="1277" t="s">
        <v>998</v>
      </c>
      <c r="D79" s="1225" t="s">
        <v>280</v>
      </c>
      <c r="E79" s="1225" t="s">
        <v>79</v>
      </c>
      <c r="F79" s="1143">
        <f t="shared" si="59"/>
        <v>14</v>
      </c>
      <c r="G79" s="1143">
        <f t="shared" si="59"/>
        <v>500</v>
      </c>
      <c r="H79" s="1223">
        <v>4</v>
      </c>
      <c r="I79" s="1223">
        <v>4</v>
      </c>
      <c r="J79" s="1223">
        <v>4</v>
      </c>
      <c r="K79" s="1223">
        <v>134</v>
      </c>
      <c r="L79" s="1223">
        <v>3</v>
      </c>
      <c r="M79" s="1223">
        <v>126</v>
      </c>
      <c r="N79" s="1223">
        <v>4</v>
      </c>
      <c r="O79" s="1223">
        <v>139</v>
      </c>
      <c r="P79" s="1223">
        <v>3</v>
      </c>
      <c r="Q79" s="1223">
        <v>101</v>
      </c>
      <c r="R79" s="1154">
        <f t="shared" si="62"/>
        <v>27.599999999999998</v>
      </c>
      <c r="S79" s="1223">
        <v>20</v>
      </c>
      <c r="T79" s="1223">
        <v>20</v>
      </c>
      <c r="U79" s="1223">
        <v>6</v>
      </c>
      <c r="V79" s="1152">
        <f t="shared" si="48"/>
        <v>1</v>
      </c>
      <c r="W79" s="1152" t="str">
        <f t="shared" si="49"/>
        <v xml:space="preserve"> </v>
      </c>
      <c r="X79" s="1152" t="str">
        <f t="shared" si="50"/>
        <v xml:space="preserve"> </v>
      </c>
      <c r="Y79" s="1154">
        <f t="shared" si="51"/>
        <v>35.714285714285715</v>
      </c>
      <c r="Z79" s="1152">
        <f t="shared" si="52"/>
        <v>35</v>
      </c>
      <c r="AA79" s="1154">
        <f t="shared" si="53"/>
        <v>0.7142857142857153</v>
      </c>
      <c r="AB79" s="1155">
        <f>IF(AA79&gt;0,1,"")</f>
        <v>1</v>
      </c>
      <c r="AC79" s="1155" t="str">
        <f t="shared" si="54"/>
        <v/>
      </c>
      <c r="AD79" s="1152" t="str">
        <f t="shared" si="55"/>
        <v xml:space="preserve"> </v>
      </c>
      <c r="AE79" s="1152">
        <f t="shared" si="56"/>
        <v>14</v>
      </c>
      <c r="AF79" s="1152">
        <f t="shared" si="57"/>
        <v>10</v>
      </c>
      <c r="AG79" s="1154">
        <f t="shared" si="84"/>
        <v>28.188235294117646</v>
      </c>
      <c r="AH79" s="1154">
        <f t="shared" si="58"/>
        <v>0.58823529411764852</v>
      </c>
      <c r="AI79" s="1155" t="str">
        <f t="shared" si="60"/>
        <v/>
      </c>
      <c r="AJ79" s="1155" t="str">
        <f t="shared" si="61"/>
        <v/>
      </c>
      <c r="AK79" s="1155" t="str">
        <f t="shared" si="63"/>
        <v/>
      </c>
      <c r="AL79" s="1155" t="str">
        <f t="shared" si="64"/>
        <v/>
      </c>
      <c r="AM79" s="1152" t="str">
        <f t="shared" si="65"/>
        <v/>
      </c>
      <c r="AN79" s="1155" t="str">
        <f t="shared" si="66"/>
        <v/>
      </c>
      <c r="AO79" s="1154" t="str">
        <f t="shared" si="67"/>
        <v xml:space="preserve"> </v>
      </c>
      <c r="AP79" s="1222" t="str">
        <f t="shared" si="68"/>
        <v/>
      </c>
      <c r="AQ79" s="1152" t="str">
        <f t="shared" si="69"/>
        <v/>
      </c>
      <c r="AR79" s="1155" t="str">
        <f t="shared" si="70"/>
        <v/>
      </c>
      <c r="AS79" s="1152" t="str">
        <f t="shared" si="71"/>
        <v/>
      </c>
      <c r="AT79" s="1152" t="str">
        <f t="shared" si="72"/>
        <v/>
      </c>
      <c r="AU79" s="1155" t="str">
        <f t="shared" si="73"/>
        <v/>
      </c>
      <c r="AV79" s="1154" t="str">
        <f t="shared" si="74"/>
        <v xml:space="preserve"> </v>
      </c>
      <c r="AW79" s="1222" t="str">
        <f t="shared" si="75"/>
        <v/>
      </c>
      <c r="AX79" s="1152" t="str">
        <f t="shared" si="76"/>
        <v/>
      </c>
      <c r="AY79" s="1152" t="str">
        <f t="shared" si="77"/>
        <v/>
      </c>
      <c r="AZ79" s="1155" t="str">
        <f t="shared" si="78"/>
        <v/>
      </c>
      <c r="BA79" s="1154" t="str">
        <f t="shared" si="79"/>
        <v xml:space="preserve"> </v>
      </c>
      <c r="BB79" s="1222" t="str">
        <f t="shared" si="80"/>
        <v/>
      </c>
      <c r="BC79" s="1154" t="str">
        <f t="shared" si="81"/>
        <v/>
      </c>
      <c r="BD79" s="1222">
        <f t="shared" si="82"/>
        <v>1</v>
      </c>
      <c r="BE79" s="1152">
        <f t="shared" si="83"/>
        <v>28.188235294117646</v>
      </c>
    </row>
    <row r="80" spans="1:57" s="1278" customFormat="1" ht="25.5" customHeight="1">
      <c r="A80" s="1279"/>
      <c r="B80" s="1224"/>
      <c r="C80" s="1277" t="s">
        <v>999</v>
      </c>
      <c r="D80" s="1225" t="s">
        <v>280</v>
      </c>
      <c r="E80" s="1225" t="s">
        <v>79</v>
      </c>
      <c r="F80" s="1143">
        <f t="shared" si="59"/>
        <v>8</v>
      </c>
      <c r="G80" s="1143">
        <f t="shared" si="59"/>
        <v>282</v>
      </c>
      <c r="H80" s="1223">
        <v>2</v>
      </c>
      <c r="I80" s="1223">
        <v>2</v>
      </c>
      <c r="J80" s="1223">
        <v>2</v>
      </c>
      <c r="K80" s="1223">
        <v>78</v>
      </c>
      <c r="L80" s="1223">
        <v>2</v>
      </c>
      <c r="M80" s="1223">
        <v>78</v>
      </c>
      <c r="N80" s="1223">
        <v>2</v>
      </c>
      <c r="O80" s="1223">
        <v>62</v>
      </c>
      <c r="P80" s="1223">
        <v>2</v>
      </c>
      <c r="Q80" s="1223">
        <v>64</v>
      </c>
      <c r="R80" s="1154">
        <f t="shared" si="62"/>
        <v>16.2</v>
      </c>
      <c r="S80" s="1223">
        <v>15</v>
      </c>
      <c r="T80" s="1223">
        <v>17</v>
      </c>
      <c r="U80" s="1223">
        <v>0</v>
      </c>
      <c r="V80" s="1152">
        <f t="shared" si="48"/>
        <v>1</v>
      </c>
      <c r="W80" s="1152" t="str">
        <f t="shared" si="49"/>
        <v xml:space="preserve"> </v>
      </c>
      <c r="X80" s="1152" t="str">
        <f t="shared" si="50"/>
        <v xml:space="preserve"> </v>
      </c>
      <c r="Y80" s="1154">
        <f t="shared" si="51"/>
        <v>35.25</v>
      </c>
      <c r="Z80" s="1152">
        <f t="shared" si="52"/>
        <v>35</v>
      </c>
      <c r="AA80" s="1154">
        <f t="shared" si="53"/>
        <v>0.25</v>
      </c>
      <c r="AB80" s="1155">
        <f>IF(AA80&gt;0,1,"")</f>
        <v>1</v>
      </c>
      <c r="AC80" s="1155" t="str">
        <f t="shared" si="54"/>
        <v/>
      </c>
      <c r="AD80" s="1152" t="str">
        <f t="shared" si="55"/>
        <v xml:space="preserve"> </v>
      </c>
      <c r="AE80" s="1152">
        <f t="shared" si="56"/>
        <v>8</v>
      </c>
      <c r="AF80" s="1152">
        <f t="shared" si="57"/>
        <v>2</v>
      </c>
      <c r="AG80" s="1154">
        <f t="shared" si="84"/>
        <v>16.317647058823528</v>
      </c>
      <c r="AH80" s="1154">
        <f t="shared" si="58"/>
        <v>0.11764705882352899</v>
      </c>
      <c r="AI80" s="1155" t="str">
        <f t="shared" si="60"/>
        <v/>
      </c>
      <c r="AJ80" s="1155" t="str">
        <f t="shared" si="61"/>
        <v/>
      </c>
      <c r="AK80" s="1155" t="str">
        <f t="shared" si="63"/>
        <v/>
      </c>
      <c r="AL80" s="1155" t="str">
        <f t="shared" si="64"/>
        <v/>
      </c>
      <c r="AM80" s="1152" t="str">
        <f t="shared" si="65"/>
        <v/>
      </c>
      <c r="AN80" s="1155" t="str">
        <f t="shared" si="66"/>
        <v/>
      </c>
      <c r="AO80" s="1154" t="str">
        <f t="shared" si="67"/>
        <v xml:space="preserve"> </v>
      </c>
      <c r="AP80" s="1222" t="str">
        <f t="shared" si="68"/>
        <v/>
      </c>
      <c r="AQ80" s="1152" t="str">
        <f t="shared" si="69"/>
        <v/>
      </c>
      <c r="AR80" s="1155" t="str">
        <f t="shared" si="70"/>
        <v/>
      </c>
      <c r="AS80" s="1152" t="str">
        <f t="shared" si="71"/>
        <v/>
      </c>
      <c r="AT80" s="1152" t="str">
        <f t="shared" si="72"/>
        <v/>
      </c>
      <c r="AU80" s="1155" t="str">
        <f t="shared" si="73"/>
        <v/>
      </c>
      <c r="AV80" s="1154" t="str">
        <f t="shared" si="74"/>
        <v xml:space="preserve"> </v>
      </c>
      <c r="AW80" s="1222" t="str">
        <f t="shared" si="75"/>
        <v/>
      </c>
      <c r="AX80" s="1152" t="str">
        <f t="shared" si="76"/>
        <v/>
      </c>
      <c r="AY80" s="1152" t="str">
        <f t="shared" si="77"/>
        <v/>
      </c>
      <c r="AZ80" s="1155" t="str">
        <f t="shared" si="78"/>
        <v/>
      </c>
      <c r="BA80" s="1154" t="str">
        <f t="shared" si="79"/>
        <v xml:space="preserve"> </v>
      </c>
      <c r="BB80" s="1222" t="str">
        <f t="shared" si="80"/>
        <v/>
      </c>
      <c r="BC80" s="1154" t="str">
        <f t="shared" si="81"/>
        <v/>
      </c>
      <c r="BD80" s="1222">
        <f t="shared" si="82"/>
        <v>1</v>
      </c>
      <c r="BE80" s="1152">
        <f t="shared" si="83"/>
        <v>16.317647058823528</v>
      </c>
    </row>
    <row r="81" spans="1:57" s="1278" customFormat="1" ht="25.5" customHeight="1">
      <c r="A81" s="1279">
        <v>15</v>
      </c>
      <c r="B81" s="1146" t="s">
        <v>191</v>
      </c>
      <c r="C81" s="1277"/>
      <c r="D81" s="1225"/>
      <c r="E81" s="1225"/>
      <c r="F81" s="1143">
        <f t="shared" si="59"/>
        <v>0</v>
      </c>
      <c r="G81" s="1143">
        <f t="shared" si="59"/>
        <v>0</v>
      </c>
      <c r="H81" s="1223">
        <v>0</v>
      </c>
      <c r="I81" s="1223">
        <v>0</v>
      </c>
      <c r="J81" s="1223">
        <v>0</v>
      </c>
      <c r="K81" s="1223">
        <v>0</v>
      </c>
      <c r="L81" s="1223">
        <v>0</v>
      </c>
      <c r="M81" s="1223">
        <v>0</v>
      </c>
      <c r="N81" s="1223">
        <v>0</v>
      </c>
      <c r="O81" s="1223">
        <v>0</v>
      </c>
      <c r="P81" s="1223">
        <v>0</v>
      </c>
      <c r="Q81" s="1223">
        <v>0</v>
      </c>
      <c r="R81" s="1154" t="str">
        <f t="shared" si="62"/>
        <v/>
      </c>
      <c r="S81" s="1223">
        <v>0</v>
      </c>
      <c r="T81" s="1223">
        <v>0</v>
      </c>
      <c r="U81" s="1223">
        <v>0</v>
      </c>
      <c r="V81" s="1152" t="str">
        <f t="shared" si="48"/>
        <v xml:space="preserve"> </v>
      </c>
      <c r="W81" s="1152" t="str">
        <f t="shared" si="49"/>
        <v xml:space="preserve"> </v>
      </c>
      <c r="X81" s="1152" t="str">
        <f t="shared" si="50"/>
        <v xml:space="preserve"> </v>
      </c>
      <c r="Y81" s="1154" t="str">
        <f t="shared" si="51"/>
        <v/>
      </c>
      <c r="Z81" s="1152" t="str">
        <f t="shared" si="52"/>
        <v/>
      </c>
      <c r="AA81" s="1154" t="str">
        <f t="shared" si="53"/>
        <v/>
      </c>
      <c r="AB81" s="1155"/>
      <c r="AC81" s="1155" t="str">
        <f t="shared" si="54"/>
        <v/>
      </c>
      <c r="AD81" s="1152" t="str">
        <f t="shared" si="55"/>
        <v xml:space="preserve"> </v>
      </c>
      <c r="AE81" s="1152" t="str">
        <f t="shared" si="56"/>
        <v xml:space="preserve"> </v>
      </c>
      <c r="AF81" s="1152" t="str">
        <f t="shared" si="57"/>
        <v xml:space="preserve"> </v>
      </c>
      <c r="AG81" s="1154" t="str">
        <f t="shared" si="84"/>
        <v/>
      </c>
      <c r="AH81" s="1154" t="str">
        <f t="shared" si="58"/>
        <v xml:space="preserve"> </v>
      </c>
      <c r="AI81" s="1155" t="str">
        <f t="shared" si="60"/>
        <v/>
      </c>
      <c r="AJ81" s="1155" t="str">
        <f t="shared" si="61"/>
        <v/>
      </c>
      <c r="AK81" s="1155" t="str">
        <f t="shared" si="63"/>
        <v/>
      </c>
      <c r="AL81" s="1155" t="str">
        <f t="shared" si="64"/>
        <v/>
      </c>
      <c r="AM81" s="1152" t="str">
        <f t="shared" si="65"/>
        <v/>
      </c>
      <c r="AN81" s="1155" t="str">
        <f t="shared" si="66"/>
        <v/>
      </c>
      <c r="AO81" s="1154" t="str">
        <f t="shared" si="67"/>
        <v xml:space="preserve"> </v>
      </c>
      <c r="AP81" s="1222" t="str">
        <f t="shared" si="68"/>
        <v/>
      </c>
      <c r="AQ81" s="1152" t="str">
        <f t="shared" si="69"/>
        <v/>
      </c>
      <c r="AR81" s="1155" t="str">
        <f t="shared" si="70"/>
        <v/>
      </c>
      <c r="AS81" s="1152" t="str">
        <f t="shared" si="71"/>
        <v/>
      </c>
      <c r="AT81" s="1152" t="str">
        <f t="shared" si="72"/>
        <v/>
      </c>
      <c r="AU81" s="1155" t="str">
        <f t="shared" si="73"/>
        <v/>
      </c>
      <c r="AV81" s="1154" t="str">
        <f t="shared" si="74"/>
        <v xml:space="preserve"> </v>
      </c>
      <c r="AW81" s="1222" t="str">
        <f t="shared" si="75"/>
        <v/>
      </c>
      <c r="AX81" s="1152" t="str">
        <f t="shared" si="76"/>
        <v/>
      </c>
      <c r="AY81" s="1152" t="str">
        <f t="shared" si="77"/>
        <v/>
      </c>
      <c r="AZ81" s="1155" t="str">
        <f t="shared" si="78"/>
        <v/>
      </c>
      <c r="BA81" s="1154" t="str">
        <f t="shared" si="79"/>
        <v xml:space="preserve"> </v>
      </c>
      <c r="BB81" s="1222" t="str">
        <f t="shared" si="80"/>
        <v/>
      </c>
      <c r="BC81" s="1154" t="str">
        <f t="shared" si="81"/>
        <v/>
      </c>
      <c r="BD81" s="1222" t="str">
        <f t="shared" si="82"/>
        <v/>
      </c>
      <c r="BE81" s="1152" t="str">
        <f t="shared" si="83"/>
        <v/>
      </c>
    </row>
    <row r="82" spans="1:57" s="1164" customFormat="1" ht="25.5" customHeight="1">
      <c r="A82" s="1145">
        <v>1</v>
      </c>
      <c r="B82" s="1146"/>
      <c r="C82" s="1206" t="s">
        <v>1000</v>
      </c>
      <c r="D82" s="1143"/>
      <c r="E82" s="1152" t="s">
        <v>79</v>
      </c>
      <c r="F82" s="1143">
        <f t="shared" si="59"/>
        <v>10</v>
      </c>
      <c r="G82" s="1143">
        <f t="shared" si="59"/>
        <v>342</v>
      </c>
      <c r="H82" s="1143">
        <v>2</v>
      </c>
      <c r="I82" s="1143">
        <v>2</v>
      </c>
      <c r="J82" s="1143">
        <v>2</v>
      </c>
      <c r="K82" s="1143">
        <v>81</v>
      </c>
      <c r="L82" s="1143">
        <v>2</v>
      </c>
      <c r="M82" s="1143">
        <v>77</v>
      </c>
      <c r="N82" s="1143">
        <v>3</v>
      </c>
      <c r="O82" s="1143">
        <v>92</v>
      </c>
      <c r="P82" s="1143">
        <v>3</v>
      </c>
      <c r="Q82" s="1143">
        <v>92</v>
      </c>
      <c r="R82" s="1154">
        <f t="shared" si="62"/>
        <v>20</v>
      </c>
      <c r="S82" s="1143">
        <v>19</v>
      </c>
      <c r="T82" s="1143">
        <v>17</v>
      </c>
      <c r="U82" s="1143">
        <v>1</v>
      </c>
      <c r="V82" s="1152">
        <f t="shared" si="48"/>
        <v>1</v>
      </c>
      <c r="W82" s="1152" t="str">
        <f t="shared" si="49"/>
        <v xml:space="preserve"> </v>
      </c>
      <c r="X82" s="1152" t="str">
        <f t="shared" si="50"/>
        <v xml:space="preserve"> </v>
      </c>
      <c r="Y82" s="1154">
        <f t="shared" si="51"/>
        <v>34.200000000000003</v>
      </c>
      <c r="Z82" s="1152">
        <f t="shared" si="52"/>
        <v>35</v>
      </c>
      <c r="AA82" s="1154">
        <f t="shared" si="53"/>
        <v>-0.79999999999999716</v>
      </c>
      <c r="AB82" s="1155" t="str">
        <f>IF(AA82&gt;0,1,"")</f>
        <v/>
      </c>
      <c r="AC82" s="1155" t="str">
        <f t="shared" si="54"/>
        <v/>
      </c>
      <c r="AD82" s="1152">
        <f t="shared" si="55"/>
        <v>1</v>
      </c>
      <c r="AE82" s="1152">
        <f t="shared" si="56"/>
        <v>9</v>
      </c>
      <c r="AF82" s="1152">
        <f t="shared" si="57"/>
        <v>27</v>
      </c>
      <c r="AG82" s="1154">
        <f t="shared" si="84"/>
        <v>19.688235294117646</v>
      </c>
      <c r="AH82" s="1154">
        <f t="shared" si="58"/>
        <v>-0.31176470588235361</v>
      </c>
      <c r="AI82" s="1155" t="str">
        <f t="shared" si="60"/>
        <v/>
      </c>
      <c r="AJ82" s="1155" t="str">
        <f t="shared" si="61"/>
        <v/>
      </c>
      <c r="AK82" s="1155" t="str">
        <f t="shared" si="63"/>
        <v/>
      </c>
      <c r="AL82" s="1155" t="str">
        <f t="shared" si="64"/>
        <v/>
      </c>
      <c r="AM82" s="1152" t="str">
        <f t="shared" si="65"/>
        <v/>
      </c>
      <c r="AN82" s="1155" t="str">
        <f t="shared" si="66"/>
        <v/>
      </c>
      <c r="AO82" s="1154" t="str">
        <f t="shared" si="67"/>
        <v xml:space="preserve"> </v>
      </c>
      <c r="AP82" s="1222" t="str">
        <f t="shared" si="68"/>
        <v/>
      </c>
      <c r="AQ82" s="1152" t="str">
        <f t="shared" si="69"/>
        <v/>
      </c>
      <c r="AR82" s="1155" t="str">
        <f t="shared" si="70"/>
        <v/>
      </c>
      <c r="AS82" s="1152" t="str">
        <f t="shared" si="71"/>
        <v/>
      </c>
      <c r="AT82" s="1152" t="str">
        <f t="shared" si="72"/>
        <v/>
      </c>
      <c r="AU82" s="1155" t="str">
        <f t="shared" si="73"/>
        <v/>
      </c>
      <c r="AV82" s="1154" t="str">
        <f t="shared" si="74"/>
        <v xml:space="preserve"> </v>
      </c>
      <c r="AW82" s="1222" t="str">
        <f t="shared" si="75"/>
        <v/>
      </c>
      <c r="AX82" s="1152" t="str">
        <f t="shared" si="76"/>
        <v/>
      </c>
      <c r="AY82" s="1152" t="str">
        <f t="shared" si="77"/>
        <v/>
      </c>
      <c r="AZ82" s="1155" t="str">
        <f t="shared" si="78"/>
        <v/>
      </c>
      <c r="BA82" s="1154" t="str">
        <f t="shared" si="79"/>
        <v xml:space="preserve"> </v>
      </c>
      <c r="BB82" s="1222">
        <f t="shared" si="80"/>
        <v>1</v>
      </c>
      <c r="BC82" s="1154">
        <f t="shared" si="81"/>
        <v>20</v>
      </c>
      <c r="BD82" s="1222" t="str">
        <f t="shared" si="82"/>
        <v/>
      </c>
      <c r="BE82" s="1152" t="str">
        <f t="shared" si="83"/>
        <v/>
      </c>
    </row>
    <row r="83" spans="1:57" s="1164" customFormat="1" ht="25.5" customHeight="1">
      <c r="A83" s="1152">
        <v>2</v>
      </c>
      <c r="B83" s="1202"/>
      <c r="C83" s="1206" t="s">
        <v>1001</v>
      </c>
      <c r="D83" s="1143"/>
      <c r="E83" s="1143" t="s">
        <v>79</v>
      </c>
      <c r="F83" s="1143">
        <f t="shared" si="59"/>
        <v>7</v>
      </c>
      <c r="G83" s="1143">
        <f t="shared" si="59"/>
        <v>189</v>
      </c>
      <c r="H83" s="1143">
        <v>1</v>
      </c>
      <c r="I83" s="1143">
        <v>1</v>
      </c>
      <c r="J83" s="1143">
        <v>2</v>
      </c>
      <c r="K83" s="1143">
        <v>50</v>
      </c>
      <c r="L83" s="1143">
        <v>2</v>
      </c>
      <c r="M83" s="1143">
        <v>53</v>
      </c>
      <c r="N83" s="1143">
        <v>2</v>
      </c>
      <c r="O83" s="1143">
        <v>50</v>
      </c>
      <c r="P83" s="1143">
        <v>1</v>
      </c>
      <c r="Q83" s="1143">
        <v>36</v>
      </c>
      <c r="R83" s="1154">
        <f t="shared" si="62"/>
        <v>14.299999999999999</v>
      </c>
      <c r="S83" s="1152">
        <v>15</v>
      </c>
      <c r="T83" s="1152">
        <v>10</v>
      </c>
      <c r="U83" s="1152">
        <v>2</v>
      </c>
      <c r="V83" s="1152">
        <f t="shared" si="48"/>
        <v>1</v>
      </c>
      <c r="W83" s="1152" t="str">
        <f t="shared" si="49"/>
        <v xml:space="preserve"> </v>
      </c>
      <c r="X83" s="1152" t="str">
        <f t="shared" si="50"/>
        <v xml:space="preserve"> </v>
      </c>
      <c r="Y83" s="1154">
        <f t="shared" si="51"/>
        <v>27</v>
      </c>
      <c r="Z83" s="1152">
        <f t="shared" si="52"/>
        <v>35</v>
      </c>
      <c r="AA83" s="1154">
        <f t="shared" si="53"/>
        <v>-8</v>
      </c>
      <c r="AB83" s="1155" t="str">
        <f>IF(AA83&gt;0,1,"")</f>
        <v/>
      </c>
      <c r="AC83" s="1155" t="str">
        <f t="shared" si="54"/>
        <v/>
      </c>
      <c r="AD83" s="1152">
        <f t="shared" si="55"/>
        <v>1</v>
      </c>
      <c r="AE83" s="1152">
        <f t="shared" si="56"/>
        <v>5</v>
      </c>
      <c r="AF83" s="1152">
        <f t="shared" si="57"/>
        <v>14</v>
      </c>
      <c r="AG83" s="1154">
        <f t="shared" si="84"/>
        <v>11.323529411764707</v>
      </c>
      <c r="AH83" s="1154">
        <f t="shared" si="58"/>
        <v>-2.9764705882352924</v>
      </c>
      <c r="AI83" s="1155" t="str">
        <f t="shared" si="60"/>
        <v/>
      </c>
      <c r="AJ83" s="1155">
        <f t="shared" si="61"/>
        <v>1</v>
      </c>
      <c r="AK83" s="1155" t="str">
        <f t="shared" si="63"/>
        <v/>
      </c>
      <c r="AL83" s="1155" t="str">
        <f t="shared" si="64"/>
        <v/>
      </c>
      <c r="AM83" s="1152" t="str">
        <f t="shared" si="65"/>
        <v/>
      </c>
      <c r="AN83" s="1155" t="str">
        <f t="shared" si="66"/>
        <v/>
      </c>
      <c r="AO83" s="1154" t="str">
        <f t="shared" si="67"/>
        <v xml:space="preserve"> </v>
      </c>
      <c r="AP83" s="1222" t="str">
        <f t="shared" si="68"/>
        <v/>
      </c>
      <c r="AQ83" s="1152" t="str">
        <f t="shared" si="69"/>
        <v/>
      </c>
      <c r="AR83" s="1155" t="str">
        <f t="shared" si="70"/>
        <v/>
      </c>
      <c r="AS83" s="1152" t="str">
        <f t="shared" si="71"/>
        <v/>
      </c>
      <c r="AT83" s="1152" t="str">
        <f t="shared" si="72"/>
        <v/>
      </c>
      <c r="AU83" s="1155" t="str">
        <f t="shared" si="73"/>
        <v/>
      </c>
      <c r="AV83" s="1154" t="str">
        <f t="shared" si="74"/>
        <v xml:space="preserve"> </v>
      </c>
      <c r="AW83" s="1222" t="str">
        <f t="shared" si="75"/>
        <v/>
      </c>
      <c r="AX83" s="1152" t="str">
        <f t="shared" si="76"/>
        <v/>
      </c>
      <c r="AY83" s="1152" t="str">
        <f t="shared" si="77"/>
        <v/>
      </c>
      <c r="AZ83" s="1155" t="str">
        <f t="shared" si="78"/>
        <v/>
      </c>
      <c r="BA83" s="1154" t="str">
        <f t="shared" si="79"/>
        <v xml:space="preserve"> </v>
      </c>
      <c r="BB83" s="1222">
        <f t="shared" si="80"/>
        <v>1</v>
      </c>
      <c r="BC83" s="1154">
        <f t="shared" si="81"/>
        <v>14.299999999999999</v>
      </c>
      <c r="BD83" s="1222" t="str">
        <f t="shared" si="82"/>
        <v/>
      </c>
      <c r="BE83" s="1152" t="str">
        <f t="shared" si="83"/>
        <v/>
      </c>
    </row>
    <row r="84" spans="1:57" s="1164" customFormat="1" ht="25.5" customHeight="1">
      <c r="A84" s="1152">
        <v>3</v>
      </c>
      <c r="B84" s="1152"/>
      <c r="C84" s="1143" t="s">
        <v>1002</v>
      </c>
      <c r="D84" s="1143"/>
      <c r="E84" s="1152" t="s">
        <v>79</v>
      </c>
      <c r="F84" s="1143">
        <f t="shared" si="59"/>
        <v>4</v>
      </c>
      <c r="G84" s="1143">
        <f t="shared" si="59"/>
        <v>115</v>
      </c>
      <c r="H84" s="1152">
        <v>0</v>
      </c>
      <c r="I84" s="1152">
        <v>0</v>
      </c>
      <c r="J84" s="1152">
        <v>1</v>
      </c>
      <c r="K84" s="1152">
        <v>28</v>
      </c>
      <c r="L84" s="1152">
        <v>1</v>
      </c>
      <c r="M84" s="1152">
        <v>22</v>
      </c>
      <c r="N84" s="1152">
        <v>1</v>
      </c>
      <c r="O84" s="1152">
        <v>38</v>
      </c>
      <c r="P84" s="1152">
        <v>1</v>
      </c>
      <c r="Q84" s="1152">
        <v>27</v>
      </c>
      <c r="R84" s="1154">
        <f t="shared" si="62"/>
        <v>8.6</v>
      </c>
      <c r="S84" s="1152">
        <v>10</v>
      </c>
      <c r="T84" s="1152">
        <v>10</v>
      </c>
      <c r="U84" s="1152">
        <v>0</v>
      </c>
      <c r="V84" s="1152">
        <f t="shared" si="48"/>
        <v>1</v>
      </c>
      <c r="W84" s="1152" t="str">
        <f t="shared" si="49"/>
        <v xml:space="preserve"> </v>
      </c>
      <c r="X84" s="1152" t="str">
        <f t="shared" si="50"/>
        <v xml:space="preserve"> </v>
      </c>
      <c r="Y84" s="1154">
        <f t="shared" si="51"/>
        <v>28.75</v>
      </c>
      <c r="Z84" s="1152">
        <f t="shared" si="52"/>
        <v>35</v>
      </c>
      <c r="AA84" s="1154">
        <f t="shared" si="53"/>
        <v>-6.25</v>
      </c>
      <c r="AB84" s="1155" t="str">
        <f>IF(AA84&gt;0,1,"")</f>
        <v/>
      </c>
      <c r="AC84" s="1155" t="str">
        <f t="shared" si="54"/>
        <v/>
      </c>
      <c r="AD84" s="1152">
        <f t="shared" si="55"/>
        <v>1</v>
      </c>
      <c r="AE84" s="1152">
        <f t="shared" si="56"/>
        <v>3</v>
      </c>
      <c r="AF84" s="1152">
        <f t="shared" si="57"/>
        <v>10</v>
      </c>
      <c r="AG84" s="1154">
        <f t="shared" si="84"/>
        <v>7.288235294117646</v>
      </c>
      <c r="AH84" s="1154">
        <f t="shared" si="58"/>
        <v>-1.3117647058823536</v>
      </c>
      <c r="AI84" s="1155" t="str">
        <f t="shared" si="60"/>
        <v/>
      </c>
      <c r="AJ84" s="1155">
        <f t="shared" si="61"/>
        <v>1</v>
      </c>
      <c r="AK84" s="1155" t="str">
        <f t="shared" si="63"/>
        <v/>
      </c>
      <c r="AL84" s="1155" t="str">
        <f t="shared" si="64"/>
        <v/>
      </c>
      <c r="AM84" s="1152" t="str">
        <f t="shared" si="65"/>
        <v/>
      </c>
      <c r="AN84" s="1155" t="str">
        <f t="shared" si="66"/>
        <v/>
      </c>
      <c r="AO84" s="1154" t="str">
        <f t="shared" si="67"/>
        <v xml:space="preserve"> </v>
      </c>
      <c r="AP84" s="1222" t="str">
        <f t="shared" si="68"/>
        <v/>
      </c>
      <c r="AQ84" s="1152" t="str">
        <f t="shared" si="69"/>
        <v/>
      </c>
      <c r="AR84" s="1155" t="str">
        <f t="shared" si="70"/>
        <v/>
      </c>
      <c r="AS84" s="1152" t="str">
        <f t="shared" si="71"/>
        <v/>
      </c>
      <c r="AT84" s="1152" t="str">
        <f t="shared" si="72"/>
        <v/>
      </c>
      <c r="AU84" s="1155" t="str">
        <f t="shared" si="73"/>
        <v/>
      </c>
      <c r="AV84" s="1154" t="str">
        <f t="shared" si="74"/>
        <v xml:space="preserve"> </v>
      </c>
      <c r="AW84" s="1222" t="str">
        <f t="shared" si="75"/>
        <v/>
      </c>
      <c r="AX84" s="1152" t="str">
        <f t="shared" si="76"/>
        <v/>
      </c>
      <c r="AY84" s="1152" t="str">
        <f t="shared" si="77"/>
        <v/>
      </c>
      <c r="AZ84" s="1155" t="str">
        <f t="shared" si="78"/>
        <v/>
      </c>
      <c r="BA84" s="1154" t="str">
        <f t="shared" si="79"/>
        <v xml:space="preserve"> </v>
      </c>
      <c r="BB84" s="1222">
        <f t="shared" si="80"/>
        <v>1</v>
      </c>
      <c r="BC84" s="1154">
        <f t="shared" si="81"/>
        <v>8.6</v>
      </c>
      <c r="BD84" s="1222" t="str">
        <f t="shared" si="82"/>
        <v/>
      </c>
      <c r="BE84" s="1152" t="str">
        <f t="shared" si="83"/>
        <v/>
      </c>
    </row>
    <row r="85" spans="1:57" s="1164" customFormat="1" ht="25.5" customHeight="1">
      <c r="A85" s="1152">
        <v>16</v>
      </c>
      <c r="B85" s="1202" t="s">
        <v>206</v>
      </c>
      <c r="C85" s="1150" t="s">
        <v>1003</v>
      </c>
      <c r="D85" s="1143"/>
      <c r="E85" s="1143"/>
      <c r="F85" s="1143">
        <f t="shared" si="59"/>
        <v>0</v>
      </c>
      <c r="G85" s="1143">
        <f t="shared" si="59"/>
        <v>0</v>
      </c>
      <c r="H85" s="1143">
        <v>0</v>
      </c>
      <c r="I85" s="1143">
        <v>0</v>
      </c>
      <c r="J85" s="1143">
        <v>0</v>
      </c>
      <c r="K85" s="1143">
        <v>0</v>
      </c>
      <c r="L85" s="1143">
        <v>0</v>
      </c>
      <c r="M85" s="1143">
        <v>0</v>
      </c>
      <c r="N85" s="1143">
        <v>0</v>
      </c>
      <c r="O85" s="1143">
        <v>0</v>
      </c>
      <c r="P85" s="1143">
        <v>0</v>
      </c>
      <c r="Q85" s="1143">
        <v>0</v>
      </c>
      <c r="R85" s="1154" t="str">
        <f t="shared" si="62"/>
        <v/>
      </c>
      <c r="S85" s="1143">
        <v>0</v>
      </c>
      <c r="T85" s="1143">
        <v>0</v>
      </c>
      <c r="U85" s="1143">
        <v>0</v>
      </c>
      <c r="V85" s="1152" t="str">
        <f t="shared" si="48"/>
        <v xml:space="preserve"> </v>
      </c>
      <c r="W85" s="1152" t="str">
        <f t="shared" si="49"/>
        <v xml:space="preserve"> </v>
      </c>
      <c r="X85" s="1152" t="str">
        <f t="shared" si="50"/>
        <v xml:space="preserve"> </v>
      </c>
      <c r="Y85" s="1154" t="str">
        <f t="shared" si="51"/>
        <v/>
      </c>
      <c r="Z85" s="1152" t="str">
        <f t="shared" si="52"/>
        <v/>
      </c>
      <c r="AA85" s="1154" t="str">
        <f t="shared" si="53"/>
        <v/>
      </c>
      <c r="AB85" s="1155"/>
      <c r="AC85" s="1155" t="str">
        <f t="shared" si="54"/>
        <v/>
      </c>
      <c r="AD85" s="1152" t="str">
        <f t="shared" si="55"/>
        <v xml:space="preserve"> </v>
      </c>
      <c r="AE85" s="1152" t="str">
        <f t="shared" si="56"/>
        <v xml:space="preserve"> </v>
      </c>
      <c r="AF85" s="1152" t="str">
        <f t="shared" si="57"/>
        <v xml:space="preserve"> </v>
      </c>
      <c r="AG85" s="1154" t="str">
        <f t="shared" si="84"/>
        <v/>
      </c>
      <c r="AH85" s="1154" t="str">
        <f t="shared" si="58"/>
        <v xml:space="preserve"> </v>
      </c>
      <c r="AI85" s="1155" t="str">
        <f t="shared" si="60"/>
        <v/>
      </c>
      <c r="AJ85" s="1155" t="str">
        <f t="shared" si="61"/>
        <v/>
      </c>
      <c r="AK85" s="1155" t="str">
        <f t="shared" si="63"/>
        <v/>
      </c>
      <c r="AL85" s="1155" t="str">
        <f t="shared" si="64"/>
        <v/>
      </c>
      <c r="AM85" s="1152" t="str">
        <f t="shared" si="65"/>
        <v/>
      </c>
      <c r="AN85" s="1155" t="str">
        <f t="shared" si="66"/>
        <v/>
      </c>
      <c r="AO85" s="1154" t="str">
        <f t="shared" si="67"/>
        <v xml:space="preserve"> </v>
      </c>
      <c r="AP85" s="1222" t="str">
        <f t="shared" si="68"/>
        <v/>
      </c>
      <c r="AQ85" s="1152" t="str">
        <f t="shared" si="69"/>
        <v/>
      </c>
      <c r="AR85" s="1155" t="str">
        <f t="shared" si="70"/>
        <v/>
      </c>
      <c r="AS85" s="1152" t="str">
        <f t="shared" si="71"/>
        <v/>
      </c>
      <c r="AT85" s="1152" t="str">
        <f t="shared" si="72"/>
        <v/>
      </c>
      <c r="AU85" s="1155" t="str">
        <f t="shared" si="73"/>
        <v/>
      </c>
      <c r="AV85" s="1154" t="str">
        <f t="shared" si="74"/>
        <v xml:space="preserve"> </v>
      </c>
      <c r="AW85" s="1222" t="str">
        <f t="shared" si="75"/>
        <v/>
      </c>
      <c r="AX85" s="1152" t="str">
        <f t="shared" si="76"/>
        <v/>
      </c>
      <c r="AY85" s="1152" t="str">
        <f t="shared" si="77"/>
        <v/>
      </c>
      <c r="AZ85" s="1155" t="str">
        <f t="shared" si="78"/>
        <v/>
      </c>
      <c r="BA85" s="1154" t="str">
        <f t="shared" si="79"/>
        <v xml:space="preserve"> </v>
      </c>
      <c r="BB85" s="1222" t="str">
        <f t="shared" si="80"/>
        <v/>
      </c>
      <c r="BC85" s="1154" t="str">
        <f t="shared" si="81"/>
        <v/>
      </c>
      <c r="BD85" s="1222" t="str">
        <f t="shared" si="82"/>
        <v/>
      </c>
      <c r="BE85" s="1152" t="str">
        <f t="shared" si="83"/>
        <v/>
      </c>
    </row>
    <row r="86" spans="1:57" s="1140" customFormat="1" ht="25.5" customHeight="1">
      <c r="A86" s="1152">
        <v>1</v>
      </c>
      <c r="B86" s="1152"/>
      <c r="C86" s="1206" t="s">
        <v>214</v>
      </c>
      <c r="D86" s="1143" t="s">
        <v>58</v>
      </c>
      <c r="E86" s="1152" t="s">
        <v>79</v>
      </c>
      <c r="F86" s="1143">
        <f t="shared" si="59"/>
        <v>5</v>
      </c>
      <c r="G86" s="1143">
        <f t="shared" si="59"/>
        <v>163</v>
      </c>
      <c r="H86" s="1152">
        <v>3</v>
      </c>
      <c r="I86" s="1152">
        <v>3</v>
      </c>
      <c r="J86" s="1152">
        <v>1</v>
      </c>
      <c r="K86" s="1152">
        <v>43</v>
      </c>
      <c r="L86" s="1152">
        <v>2</v>
      </c>
      <c r="M86" s="1152">
        <v>44</v>
      </c>
      <c r="N86" s="1152">
        <v>1</v>
      </c>
      <c r="O86" s="1152">
        <v>35</v>
      </c>
      <c r="P86" s="1152">
        <v>1</v>
      </c>
      <c r="Q86" s="1152">
        <v>41</v>
      </c>
      <c r="R86" s="1154">
        <f t="shared" si="62"/>
        <v>10.5</v>
      </c>
      <c r="S86" s="1152">
        <v>12</v>
      </c>
      <c r="T86" s="1152">
        <v>11</v>
      </c>
      <c r="U86" s="1152">
        <v>1</v>
      </c>
      <c r="V86" s="1152">
        <f t="shared" si="48"/>
        <v>1</v>
      </c>
      <c r="W86" s="1152" t="str">
        <f t="shared" si="49"/>
        <v xml:space="preserve"> </v>
      </c>
      <c r="X86" s="1152" t="str">
        <f t="shared" si="50"/>
        <v xml:space="preserve"> </v>
      </c>
      <c r="Y86" s="1154">
        <f t="shared" si="51"/>
        <v>32.6</v>
      </c>
      <c r="Z86" s="1152">
        <f t="shared" si="52"/>
        <v>35</v>
      </c>
      <c r="AA86" s="1154">
        <f t="shared" si="53"/>
        <v>-2.3999999999999986</v>
      </c>
      <c r="AB86" s="1155" t="str">
        <f>IF(AA86&gt;0,1,"")</f>
        <v/>
      </c>
      <c r="AC86" s="1155" t="str">
        <f t="shared" si="54"/>
        <v/>
      </c>
      <c r="AD86" s="1152">
        <f t="shared" si="55"/>
        <v>1</v>
      </c>
      <c r="AE86" s="1152">
        <f t="shared" si="56"/>
        <v>4</v>
      </c>
      <c r="AF86" s="1152">
        <f t="shared" si="57"/>
        <v>23</v>
      </c>
      <c r="AG86" s="1154">
        <f t="shared" si="84"/>
        <v>9.9529411764705884</v>
      </c>
      <c r="AH86" s="1154">
        <f t="shared" si="58"/>
        <v>-0.5470588235294116</v>
      </c>
      <c r="AI86" s="1155" t="str">
        <f t="shared" si="60"/>
        <v/>
      </c>
      <c r="AJ86" s="1155" t="str">
        <f t="shared" si="61"/>
        <v/>
      </c>
      <c r="AK86" s="1155" t="str">
        <f t="shared" si="63"/>
        <v/>
      </c>
      <c r="AL86" s="1155" t="str">
        <f t="shared" si="64"/>
        <v/>
      </c>
      <c r="AM86" s="1152" t="str">
        <f t="shared" si="65"/>
        <v/>
      </c>
      <c r="AN86" s="1155" t="str">
        <f t="shared" si="66"/>
        <v/>
      </c>
      <c r="AO86" s="1154" t="str">
        <f t="shared" si="67"/>
        <v xml:space="preserve"> </v>
      </c>
      <c r="AP86" s="1222" t="str">
        <f t="shared" si="68"/>
        <v/>
      </c>
      <c r="AQ86" s="1152" t="str">
        <f t="shared" si="69"/>
        <v/>
      </c>
      <c r="AR86" s="1155" t="str">
        <f t="shared" si="70"/>
        <v/>
      </c>
      <c r="AS86" s="1152" t="str">
        <f t="shared" si="71"/>
        <v/>
      </c>
      <c r="AT86" s="1152" t="str">
        <f t="shared" si="72"/>
        <v/>
      </c>
      <c r="AU86" s="1155" t="str">
        <f t="shared" si="73"/>
        <v/>
      </c>
      <c r="AV86" s="1154" t="str">
        <f t="shared" si="74"/>
        <v xml:space="preserve"> </v>
      </c>
      <c r="AW86" s="1222" t="str">
        <f t="shared" si="75"/>
        <v/>
      </c>
      <c r="AX86" s="1152" t="str">
        <f t="shared" si="76"/>
        <v/>
      </c>
      <c r="AY86" s="1152" t="str">
        <f t="shared" si="77"/>
        <v/>
      </c>
      <c r="AZ86" s="1155" t="str">
        <f t="shared" si="78"/>
        <v/>
      </c>
      <c r="BA86" s="1154" t="str">
        <f t="shared" si="79"/>
        <v xml:space="preserve"> </v>
      </c>
      <c r="BB86" s="1222">
        <f t="shared" si="80"/>
        <v>1</v>
      </c>
      <c r="BC86" s="1154">
        <f t="shared" si="81"/>
        <v>10.5</v>
      </c>
      <c r="BD86" s="1222" t="str">
        <f t="shared" si="82"/>
        <v/>
      </c>
      <c r="BE86" s="1152" t="str">
        <f t="shared" si="83"/>
        <v/>
      </c>
    </row>
    <row r="87" spans="1:57" s="1164" customFormat="1" ht="25.5" customHeight="1">
      <c r="A87" s="1152">
        <v>2</v>
      </c>
      <c r="B87" s="1202"/>
      <c r="C87" s="1150" t="s">
        <v>217</v>
      </c>
      <c r="D87" s="1143" t="s">
        <v>58</v>
      </c>
      <c r="E87" s="1152" t="s">
        <v>79</v>
      </c>
      <c r="F87" s="1143">
        <f t="shared" si="59"/>
        <v>6</v>
      </c>
      <c r="G87" s="1143">
        <f t="shared" si="59"/>
        <v>175</v>
      </c>
      <c r="H87" s="1152">
        <v>2</v>
      </c>
      <c r="I87" s="1152">
        <v>2</v>
      </c>
      <c r="J87" s="1152">
        <v>2</v>
      </c>
      <c r="K87" s="1152">
        <v>54</v>
      </c>
      <c r="L87" s="1152">
        <v>1</v>
      </c>
      <c r="M87" s="1152">
        <v>45</v>
      </c>
      <c r="N87" s="1152">
        <v>2</v>
      </c>
      <c r="O87" s="1152">
        <v>50</v>
      </c>
      <c r="P87" s="1152">
        <v>1</v>
      </c>
      <c r="Q87" s="1152">
        <v>26</v>
      </c>
      <c r="R87" s="1154">
        <f t="shared" si="62"/>
        <v>12.399999999999999</v>
      </c>
      <c r="S87" s="1152">
        <v>12</v>
      </c>
      <c r="T87" s="1152">
        <v>12</v>
      </c>
      <c r="U87" s="1152">
        <v>0</v>
      </c>
      <c r="V87" s="1152">
        <f t="shared" si="48"/>
        <v>1</v>
      </c>
      <c r="W87" s="1152" t="str">
        <f t="shared" si="49"/>
        <v xml:space="preserve"> </v>
      </c>
      <c r="X87" s="1152" t="str">
        <f t="shared" si="50"/>
        <v xml:space="preserve"> </v>
      </c>
      <c r="Y87" s="1154">
        <f t="shared" si="51"/>
        <v>29.166666666666668</v>
      </c>
      <c r="Z87" s="1152">
        <f t="shared" si="52"/>
        <v>35</v>
      </c>
      <c r="AA87" s="1154">
        <f t="shared" si="53"/>
        <v>-5.8333333333333321</v>
      </c>
      <c r="AB87" s="1155" t="str">
        <f>IF(AA87&gt;0,1,"")</f>
        <v/>
      </c>
      <c r="AC87" s="1155" t="str">
        <f t="shared" si="54"/>
        <v/>
      </c>
      <c r="AD87" s="1152">
        <f t="shared" si="55"/>
        <v>1</v>
      </c>
      <c r="AE87" s="1152">
        <f t="shared" si="56"/>
        <v>5</v>
      </c>
      <c r="AF87" s="1152">
        <f t="shared" si="57"/>
        <v>0</v>
      </c>
      <c r="AG87" s="1154">
        <f t="shared" si="84"/>
        <v>10.5</v>
      </c>
      <c r="AH87" s="1154">
        <f t="shared" si="58"/>
        <v>-1.8999999999999986</v>
      </c>
      <c r="AI87" s="1155" t="str">
        <f t="shared" si="60"/>
        <v/>
      </c>
      <c r="AJ87" s="1155">
        <f t="shared" si="61"/>
        <v>1</v>
      </c>
      <c r="AK87" s="1155" t="str">
        <f t="shared" si="63"/>
        <v/>
      </c>
      <c r="AL87" s="1155" t="str">
        <f t="shared" si="64"/>
        <v/>
      </c>
      <c r="AM87" s="1152" t="str">
        <f t="shared" si="65"/>
        <v/>
      </c>
      <c r="AN87" s="1155" t="str">
        <f t="shared" si="66"/>
        <v/>
      </c>
      <c r="AO87" s="1154" t="str">
        <f t="shared" si="67"/>
        <v xml:space="preserve"> </v>
      </c>
      <c r="AP87" s="1222" t="str">
        <f t="shared" si="68"/>
        <v/>
      </c>
      <c r="AQ87" s="1152" t="str">
        <f t="shared" si="69"/>
        <v/>
      </c>
      <c r="AR87" s="1155" t="str">
        <f t="shared" si="70"/>
        <v/>
      </c>
      <c r="AS87" s="1152" t="str">
        <f t="shared" si="71"/>
        <v/>
      </c>
      <c r="AT87" s="1152" t="str">
        <f t="shared" si="72"/>
        <v/>
      </c>
      <c r="AU87" s="1155" t="str">
        <f t="shared" si="73"/>
        <v/>
      </c>
      <c r="AV87" s="1154" t="str">
        <f t="shared" si="74"/>
        <v xml:space="preserve"> </v>
      </c>
      <c r="AW87" s="1222" t="str">
        <f t="shared" si="75"/>
        <v/>
      </c>
      <c r="AX87" s="1152" t="str">
        <f t="shared" si="76"/>
        <v/>
      </c>
      <c r="AY87" s="1152" t="str">
        <f t="shared" si="77"/>
        <v/>
      </c>
      <c r="AZ87" s="1155" t="str">
        <f t="shared" si="78"/>
        <v/>
      </c>
      <c r="BA87" s="1154" t="str">
        <f t="shared" si="79"/>
        <v xml:space="preserve"> </v>
      </c>
      <c r="BB87" s="1222">
        <f t="shared" si="80"/>
        <v>1</v>
      </c>
      <c r="BC87" s="1154">
        <f t="shared" si="81"/>
        <v>12.399999999999999</v>
      </c>
      <c r="BD87" s="1222" t="str">
        <f t="shared" si="82"/>
        <v/>
      </c>
      <c r="BE87" s="1152" t="str">
        <f t="shared" si="83"/>
        <v/>
      </c>
    </row>
    <row r="88" spans="1:57" s="1164" customFormat="1" ht="25.5" customHeight="1">
      <c r="A88" s="1152">
        <v>3</v>
      </c>
      <c r="B88" s="1202"/>
      <c r="C88" s="1150" t="s">
        <v>1004</v>
      </c>
      <c r="D88" s="1143" t="s">
        <v>58</v>
      </c>
      <c r="E88" s="1152" t="s">
        <v>79</v>
      </c>
      <c r="F88" s="1143">
        <f t="shared" si="59"/>
        <v>10</v>
      </c>
      <c r="G88" s="1143">
        <f t="shared" si="59"/>
        <v>330</v>
      </c>
      <c r="H88" s="1152">
        <v>8</v>
      </c>
      <c r="I88" s="1152">
        <v>5</v>
      </c>
      <c r="J88" s="1152">
        <v>3</v>
      </c>
      <c r="K88" s="1152">
        <v>101</v>
      </c>
      <c r="L88" s="1152">
        <v>3</v>
      </c>
      <c r="M88" s="1152">
        <v>88</v>
      </c>
      <c r="N88" s="1152">
        <v>2</v>
      </c>
      <c r="O88" s="1152">
        <v>73</v>
      </c>
      <c r="P88" s="1152">
        <v>2</v>
      </c>
      <c r="Q88" s="1152">
        <v>68</v>
      </c>
      <c r="R88" s="1154">
        <f t="shared" si="62"/>
        <v>20</v>
      </c>
      <c r="S88" s="1152">
        <v>19</v>
      </c>
      <c r="T88" s="1152">
        <v>18</v>
      </c>
      <c r="U88" s="1152">
        <v>1</v>
      </c>
      <c r="V88" s="1152">
        <f t="shared" si="48"/>
        <v>1</v>
      </c>
      <c r="W88" s="1152" t="str">
        <f t="shared" si="49"/>
        <v xml:space="preserve"> </v>
      </c>
      <c r="X88" s="1152" t="str">
        <f t="shared" si="50"/>
        <v xml:space="preserve"> </v>
      </c>
      <c r="Y88" s="1154">
        <f t="shared" si="51"/>
        <v>33</v>
      </c>
      <c r="Z88" s="1152">
        <f t="shared" si="52"/>
        <v>35</v>
      </c>
      <c r="AA88" s="1154">
        <f t="shared" si="53"/>
        <v>-2</v>
      </c>
      <c r="AB88" s="1155" t="str">
        <f>IF(AA88&gt;0,1,"")</f>
        <v/>
      </c>
      <c r="AC88" s="1155" t="str">
        <f t="shared" si="54"/>
        <v/>
      </c>
      <c r="AD88" s="1152">
        <f t="shared" si="55"/>
        <v>1</v>
      </c>
      <c r="AE88" s="1152">
        <f t="shared" si="56"/>
        <v>9</v>
      </c>
      <c r="AF88" s="1152">
        <f t="shared" si="57"/>
        <v>15</v>
      </c>
      <c r="AG88" s="1154">
        <f t="shared" si="84"/>
        <v>18.982352941176469</v>
      </c>
      <c r="AH88" s="1154">
        <f t="shared" si="58"/>
        <v>-1.0176470588235311</v>
      </c>
      <c r="AI88" s="1155" t="str">
        <f t="shared" si="60"/>
        <v/>
      </c>
      <c r="AJ88" s="1155" t="str">
        <f t="shared" si="61"/>
        <v/>
      </c>
      <c r="AK88" s="1155" t="str">
        <f t="shared" si="63"/>
        <v/>
      </c>
      <c r="AL88" s="1155" t="str">
        <f t="shared" si="64"/>
        <v/>
      </c>
      <c r="AM88" s="1152" t="str">
        <f t="shared" si="65"/>
        <v/>
      </c>
      <c r="AN88" s="1155" t="str">
        <f t="shared" si="66"/>
        <v/>
      </c>
      <c r="AO88" s="1154" t="str">
        <f t="shared" si="67"/>
        <v xml:space="preserve"> </v>
      </c>
      <c r="AP88" s="1222" t="str">
        <f t="shared" si="68"/>
        <v/>
      </c>
      <c r="AQ88" s="1152" t="str">
        <f t="shared" si="69"/>
        <v/>
      </c>
      <c r="AR88" s="1155" t="str">
        <f t="shared" si="70"/>
        <v/>
      </c>
      <c r="AS88" s="1152" t="str">
        <f t="shared" si="71"/>
        <v/>
      </c>
      <c r="AT88" s="1152" t="str">
        <f t="shared" si="72"/>
        <v/>
      </c>
      <c r="AU88" s="1155" t="str">
        <f t="shared" si="73"/>
        <v/>
      </c>
      <c r="AV88" s="1154" t="str">
        <f t="shared" si="74"/>
        <v xml:space="preserve"> </v>
      </c>
      <c r="AW88" s="1222" t="str">
        <f t="shared" si="75"/>
        <v/>
      </c>
      <c r="AX88" s="1152" t="str">
        <f t="shared" si="76"/>
        <v/>
      </c>
      <c r="AY88" s="1152" t="str">
        <f t="shared" si="77"/>
        <v/>
      </c>
      <c r="AZ88" s="1155" t="str">
        <f t="shared" si="78"/>
        <v/>
      </c>
      <c r="BA88" s="1154" t="str">
        <f t="shared" si="79"/>
        <v xml:space="preserve"> </v>
      </c>
      <c r="BB88" s="1222">
        <f t="shared" si="80"/>
        <v>1</v>
      </c>
      <c r="BC88" s="1154">
        <f t="shared" si="81"/>
        <v>20</v>
      </c>
      <c r="BD88" s="1222" t="str">
        <f t="shared" si="82"/>
        <v/>
      </c>
      <c r="BE88" s="1152" t="str">
        <f t="shared" si="83"/>
        <v/>
      </c>
    </row>
    <row r="89" spans="1:57" s="1164" customFormat="1" ht="25.5" customHeight="1">
      <c r="A89" s="1152">
        <v>4</v>
      </c>
      <c r="B89" s="1202"/>
      <c r="C89" s="1150" t="s">
        <v>1005</v>
      </c>
      <c r="D89" s="1143" t="s">
        <v>58</v>
      </c>
      <c r="E89" s="1152" t="s">
        <v>79</v>
      </c>
      <c r="F89" s="1143">
        <f t="shared" si="59"/>
        <v>10</v>
      </c>
      <c r="G89" s="1143">
        <f t="shared" si="59"/>
        <v>337</v>
      </c>
      <c r="H89" s="1152">
        <v>2</v>
      </c>
      <c r="I89" s="1152">
        <v>2</v>
      </c>
      <c r="J89" s="1152">
        <v>2</v>
      </c>
      <c r="K89" s="1152">
        <v>75</v>
      </c>
      <c r="L89" s="1152">
        <v>3</v>
      </c>
      <c r="M89" s="1152">
        <v>92</v>
      </c>
      <c r="N89" s="1152">
        <v>3</v>
      </c>
      <c r="O89" s="1152">
        <v>101</v>
      </c>
      <c r="P89" s="1152">
        <v>2</v>
      </c>
      <c r="Q89" s="1152">
        <v>69</v>
      </c>
      <c r="R89" s="1154">
        <f t="shared" si="62"/>
        <v>20</v>
      </c>
      <c r="S89" s="1152">
        <v>19</v>
      </c>
      <c r="T89" s="1152">
        <v>16</v>
      </c>
      <c r="U89" s="1152">
        <v>3</v>
      </c>
      <c r="V89" s="1152">
        <f t="shared" si="48"/>
        <v>1</v>
      </c>
      <c r="W89" s="1152" t="str">
        <f t="shared" si="49"/>
        <v xml:space="preserve"> </v>
      </c>
      <c r="X89" s="1152" t="str">
        <f t="shared" si="50"/>
        <v xml:space="preserve"> </v>
      </c>
      <c r="Y89" s="1154">
        <f t="shared" si="51"/>
        <v>33.700000000000003</v>
      </c>
      <c r="Z89" s="1152">
        <f t="shared" si="52"/>
        <v>35</v>
      </c>
      <c r="AA89" s="1154">
        <f t="shared" si="53"/>
        <v>-1.2999999999999972</v>
      </c>
      <c r="AB89" s="1155" t="str">
        <f>IF(AA89&gt;0,1,"")</f>
        <v/>
      </c>
      <c r="AC89" s="1155" t="str">
        <f t="shared" si="54"/>
        <v/>
      </c>
      <c r="AD89" s="1152">
        <f t="shared" si="55"/>
        <v>1</v>
      </c>
      <c r="AE89" s="1152">
        <f t="shared" si="56"/>
        <v>9</v>
      </c>
      <c r="AF89" s="1152">
        <f t="shared" si="57"/>
        <v>22</v>
      </c>
      <c r="AG89" s="1154">
        <f t="shared" si="84"/>
        <v>19.39411764705882</v>
      </c>
      <c r="AH89" s="1154">
        <f t="shared" si="58"/>
        <v>-0.60588235294117965</v>
      </c>
      <c r="AI89" s="1155" t="str">
        <f t="shared" si="60"/>
        <v/>
      </c>
      <c r="AJ89" s="1155" t="str">
        <f t="shared" si="61"/>
        <v/>
      </c>
      <c r="AK89" s="1155" t="str">
        <f t="shared" si="63"/>
        <v/>
      </c>
      <c r="AL89" s="1155" t="str">
        <f t="shared" si="64"/>
        <v/>
      </c>
      <c r="AM89" s="1152" t="str">
        <f t="shared" si="65"/>
        <v/>
      </c>
      <c r="AN89" s="1155" t="str">
        <f t="shared" si="66"/>
        <v/>
      </c>
      <c r="AO89" s="1154" t="str">
        <f t="shared" si="67"/>
        <v xml:space="preserve"> </v>
      </c>
      <c r="AP89" s="1222" t="str">
        <f t="shared" si="68"/>
        <v/>
      </c>
      <c r="AQ89" s="1152" t="str">
        <f t="shared" si="69"/>
        <v/>
      </c>
      <c r="AR89" s="1155" t="str">
        <f t="shared" si="70"/>
        <v/>
      </c>
      <c r="AS89" s="1152" t="str">
        <f t="shared" si="71"/>
        <v/>
      </c>
      <c r="AT89" s="1152" t="str">
        <f t="shared" si="72"/>
        <v/>
      </c>
      <c r="AU89" s="1155" t="str">
        <f t="shared" si="73"/>
        <v/>
      </c>
      <c r="AV89" s="1154" t="str">
        <f t="shared" si="74"/>
        <v xml:space="preserve"> </v>
      </c>
      <c r="AW89" s="1222" t="str">
        <f t="shared" si="75"/>
        <v/>
      </c>
      <c r="AX89" s="1152" t="str">
        <f t="shared" si="76"/>
        <v/>
      </c>
      <c r="AY89" s="1152" t="str">
        <f t="shared" si="77"/>
        <v/>
      </c>
      <c r="AZ89" s="1155" t="str">
        <f t="shared" si="78"/>
        <v/>
      </c>
      <c r="BA89" s="1154" t="str">
        <f t="shared" si="79"/>
        <v xml:space="preserve"> </v>
      </c>
      <c r="BB89" s="1222">
        <f t="shared" si="80"/>
        <v>1</v>
      </c>
      <c r="BC89" s="1154">
        <f t="shared" si="81"/>
        <v>20</v>
      </c>
      <c r="BD89" s="1222" t="str">
        <f t="shared" si="82"/>
        <v/>
      </c>
      <c r="BE89" s="1152" t="str">
        <f t="shared" si="83"/>
        <v/>
      </c>
    </row>
    <row r="90" spans="1:57" s="1164" customFormat="1" ht="25.5" customHeight="1">
      <c r="A90" s="1152">
        <v>5</v>
      </c>
      <c r="B90" s="1202"/>
      <c r="C90" s="1150" t="s">
        <v>1006</v>
      </c>
      <c r="D90" s="1143" t="s">
        <v>58</v>
      </c>
      <c r="E90" s="1152" t="s">
        <v>79</v>
      </c>
      <c r="F90" s="1143">
        <f t="shared" si="59"/>
        <v>19</v>
      </c>
      <c r="G90" s="1143">
        <f t="shared" si="59"/>
        <v>709</v>
      </c>
      <c r="H90" s="1152">
        <v>5</v>
      </c>
      <c r="I90" s="1152">
        <v>4</v>
      </c>
      <c r="J90" s="1152">
        <v>5</v>
      </c>
      <c r="K90" s="1152">
        <v>175</v>
      </c>
      <c r="L90" s="1152">
        <v>5</v>
      </c>
      <c r="M90" s="1152">
        <v>193</v>
      </c>
      <c r="N90" s="1152">
        <v>5</v>
      </c>
      <c r="O90" s="1152">
        <v>188</v>
      </c>
      <c r="P90" s="1152">
        <v>4</v>
      </c>
      <c r="Q90" s="1152">
        <v>153</v>
      </c>
      <c r="R90" s="1154">
        <f t="shared" si="62"/>
        <v>37.1</v>
      </c>
      <c r="S90" s="1152">
        <v>37</v>
      </c>
      <c r="T90" s="1152">
        <v>35</v>
      </c>
      <c r="U90" s="1152">
        <v>2</v>
      </c>
      <c r="V90" s="1152">
        <f t="shared" si="48"/>
        <v>1</v>
      </c>
      <c r="W90" s="1152" t="str">
        <f t="shared" si="49"/>
        <v xml:space="preserve"> </v>
      </c>
      <c r="X90" s="1152" t="str">
        <f t="shared" si="50"/>
        <v xml:space="preserve"> </v>
      </c>
      <c r="Y90" s="1154">
        <f t="shared" si="51"/>
        <v>37.315789473684212</v>
      </c>
      <c r="Z90" s="1152">
        <f t="shared" si="52"/>
        <v>35</v>
      </c>
      <c r="AA90" s="1154">
        <f t="shared" si="53"/>
        <v>2.3157894736842124</v>
      </c>
      <c r="AB90" s="1155">
        <f>IF(AA90&gt;0,1,"")</f>
        <v>1</v>
      </c>
      <c r="AC90" s="1155" t="str">
        <f t="shared" si="54"/>
        <v/>
      </c>
      <c r="AD90" s="1152" t="str">
        <f t="shared" si="55"/>
        <v xml:space="preserve"> </v>
      </c>
      <c r="AE90" s="1152">
        <f t="shared" si="56"/>
        <v>20</v>
      </c>
      <c r="AF90" s="1152">
        <f t="shared" si="57"/>
        <v>9</v>
      </c>
      <c r="AG90" s="1154">
        <f t="shared" si="84"/>
        <v>39.529411764705884</v>
      </c>
      <c r="AH90" s="1154">
        <f t="shared" si="58"/>
        <v>2.4294117647058826</v>
      </c>
      <c r="AI90" s="1155" t="str">
        <f t="shared" si="60"/>
        <v/>
      </c>
      <c r="AJ90" s="1155" t="str">
        <f t="shared" si="61"/>
        <v/>
      </c>
      <c r="AK90" s="1155" t="str">
        <f t="shared" si="63"/>
        <v/>
      </c>
      <c r="AL90" s="1155" t="str">
        <f t="shared" si="64"/>
        <v/>
      </c>
      <c r="AM90" s="1152" t="str">
        <f t="shared" si="65"/>
        <v/>
      </c>
      <c r="AN90" s="1155" t="str">
        <f t="shared" si="66"/>
        <v/>
      </c>
      <c r="AO90" s="1154" t="str">
        <f t="shared" si="67"/>
        <v xml:space="preserve"> </v>
      </c>
      <c r="AP90" s="1222">
        <f t="shared" si="68"/>
        <v>1</v>
      </c>
      <c r="AQ90" s="1152">
        <f t="shared" si="69"/>
        <v>39.529411764705884</v>
      </c>
      <c r="AR90" s="1155" t="str">
        <f t="shared" si="70"/>
        <v/>
      </c>
      <c r="AS90" s="1152" t="str">
        <f t="shared" si="71"/>
        <v/>
      </c>
      <c r="AT90" s="1152" t="str">
        <f t="shared" si="72"/>
        <v/>
      </c>
      <c r="AU90" s="1155" t="str">
        <f t="shared" si="73"/>
        <v/>
      </c>
      <c r="AV90" s="1154" t="str">
        <f t="shared" si="74"/>
        <v xml:space="preserve"> </v>
      </c>
      <c r="AW90" s="1222" t="str">
        <f t="shared" si="75"/>
        <v/>
      </c>
      <c r="AX90" s="1152" t="str">
        <f t="shared" si="76"/>
        <v/>
      </c>
      <c r="AY90" s="1152" t="str">
        <f t="shared" si="77"/>
        <v/>
      </c>
      <c r="AZ90" s="1155" t="str">
        <f t="shared" si="78"/>
        <v/>
      </c>
      <c r="BA90" s="1154" t="str">
        <f t="shared" si="79"/>
        <v xml:space="preserve"> </v>
      </c>
      <c r="BB90" s="1222" t="str">
        <f t="shared" si="80"/>
        <v/>
      </c>
      <c r="BC90" s="1154" t="str">
        <f t="shared" si="81"/>
        <v/>
      </c>
      <c r="BD90" s="1222" t="str">
        <f t="shared" si="82"/>
        <v/>
      </c>
      <c r="BE90" s="1152" t="str">
        <f t="shared" si="83"/>
        <v/>
      </c>
    </row>
    <row r="91" spans="1:57" s="1280" customFormat="1" ht="25.5" customHeight="1">
      <c r="A91" s="1143">
        <v>17</v>
      </c>
      <c r="B91" s="1150" t="s">
        <v>219</v>
      </c>
      <c r="C91" s="1150" t="s">
        <v>1003</v>
      </c>
      <c r="D91" s="1143"/>
      <c r="E91" s="1143"/>
      <c r="F91" s="1143">
        <f t="shared" si="59"/>
        <v>0</v>
      </c>
      <c r="G91" s="1143">
        <f t="shared" si="59"/>
        <v>0</v>
      </c>
      <c r="H91" s="1143">
        <v>0</v>
      </c>
      <c r="I91" s="1143">
        <v>0</v>
      </c>
      <c r="J91" s="1143">
        <v>0</v>
      </c>
      <c r="K91" s="1143">
        <v>0</v>
      </c>
      <c r="L91" s="1143">
        <v>0</v>
      </c>
      <c r="M91" s="1143">
        <v>0</v>
      </c>
      <c r="N91" s="1143">
        <v>0</v>
      </c>
      <c r="O91" s="1143">
        <v>0</v>
      </c>
      <c r="P91" s="1143">
        <v>0</v>
      </c>
      <c r="Q91" s="1143">
        <v>0</v>
      </c>
      <c r="R91" s="1154" t="str">
        <f t="shared" si="62"/>
        <v/>
      </c>
      <c r="S91" s="1143">
        <v>0</v>
      </c>
      <c r="T91" s="1143">
        <v>0</v>
      </c>
      <c r="U91" s="1143">
        <v>0</v>
      </c>
      <c r="V91" s="1152" t="str">
        <f t="shared" si="48"/>
        <v xml:space="preserve"> </v>
      </c>
      <c r="W91" s="1152" t="str">
        <f t="shared" si="49"/>
        <v xml:space="preserve"> </v>
      </c>
      <c r="X91" s="1152" t="str">
        <f t="shared" si="50"/>
        <v xml:space="preserve"> </v>
      </c>
      <c r="Y91" s="1154" t="str">
        <f t="shared" si="51"/>
        <v/>
      </c>
      <c r="Z91" s="1152" t="str">
        <f t="shared" si="52"/>
        <v/>
      </c>
      <c r="AA91" s="1154" t="str">
        <f t="shared" si="53"/>
        <v/>
      </c>
      <c r="AB91" s="1155"/>
      <c r="AC91" s="1155" t="str">
        <f t="shared" si="54"/>
        <v/>
      </c>
      <c r="AD91" s="1152" t="str">
        <f t="shared" si="55"/>
        <v xml:space="preserve"> </v>
      </c>
      <c r="AE91" s="1152" t="str">
        <f t="shared" si="56"/>
        <v xml:space="preserve"> </v>
      </c>
      <c r="AF91" s="1152" t="str">
        <f t="shared" si="57"/>
        <v xml:space="preserve"> </v>
      </c>
      <c r="AG91" s="1154" t="str">
        <f t="shared" si="84"/>
        <v/>
      </c>
      <c r="AH91" s="1154" t="str">
        <f t="shared" si="58"/>
        <v xml:space="preserve"> </v>
      </c>
      <c r="AI91" s="1155" t="str">
        <f t="shared" si="60"/>
        <v/>
      </c>
      <c r="AJ91" s="1155" t="str">
        <f t="shared" si="61"/>
        <v/>
      </c>
      <c r="AK91" s="1155" t="str">
        <f t="shared" si="63"/>
        <v/>
      </c>
      <c r="AL91" s="1155" t="str">
        <f t="shared" si="64"/>
        <v/>
      </c>
      <c r="AM91" s="1152" t="str">
        <f t="shared" si="65"/>
        <v/>
      </c>
      <c r="AN91" s="1155" t="str">
        <f t="shared" si="66"/>
        <v/>
      </c>
      <c r="AO91" s="1154" t="str">
        <f t="shared" si="67"/>
        <v xml:space="preserve"> </v>
      </c>
      <c r="AP91" s="1222" t="str">
        <f t="shared" si="68"/>
        <v/>
      </c>
      <c r="AQ91" s="1152" t="str">
        <f t="shared" si="69"/>
        <v/>
      </c>
      <c r="AR91" s="1155" t="str">
        <f t="shared" si="70"/>
        <v/>
      </c>
      <c r="AS91" s="1152" t="str">
        <f t="shared" si="71"/>
        <v/>
      </c>
      <c r="AT91" s="1152" t="str">
        <f t="shared" si="72"/>
        <v/>
      </c>
      <c r="AU91" s="1155" t="str">
        <f t="shared" si="73"/>
        <v/>
      </c>
      <c r="AV91" s="1154" t="str">
        <f t="shared" si="74"/>
        <v xml:space="preserve"> </v>
      </c>
      <c r="AW91" s="1222" t="str">
        <f t="shared" si="75"/>
        <v/>
      </c>
      <c r="AX91" s="1152" t="str">
        <f t="shared" si="76"/>
        <v/>
      </c>
      <c r="AY91" s="1152" t="str">
        <f t="shared" si="77"/>
        <v/>
      </c>
      <c r="AZ91" s="1155" t="str">
        <f t="shared" si="78"/>
        <v/>
      </c>
      <c r="BA91" s="1154" t="str">
        <f t="shared" si="79"/>
        <v xml:space="preserve"> </v>
      </c>
      <c r="BB91" s="1222" t="str">
        <f t="shared" si="80"/>
        <v/>
      </c>
      <c r="BC91" s="1154" t="str">
        <f t="shared" si="81"/>
        <v/>
      </c>
      <c r="BD91" s="1222" t="str">
        <f t="shared" si="82"/>
        <v/>
      </c>
      <c r="BE91" s="1152" t="str">
        <f t="shared" si="83"/>
        <v/>
      </c>
    </row>
    <row r="92" spans="1:57" s="1280" customFormat="1" ht="25.5" customHeight="1">
      <c r="A92" s="1143">
        <v>1</v>
      </c>
      <c r="B92" s="1150"/>
      <c r="C92" s="1150" t="s">
        <v>1007</v>
      </c>
      <c r="D92" s="1143"/>
      <c r="E92" s="1143" t="s">
        <v>65</v>
      </c>
      <c r="F92" s="1143">
        <f t="shared" si="59"/>
        <v>8</v>
      </c>
      <c r="G92" s="1143">
        <f t="shared" si="59"/>
        <v>237</v>
      </c>
      <c r="H92" s="1143">
        <v>2</v>
      </c>
      <c r="I92" s="1143">
        <v>2</v>
      </c>
      <c r="J92" s="1143">
        <v>2</v>
      </c>
      <c r="K92" s="1143">
        <v>62</v>
      </c>
      <c r="L92" s="1143">
        <v>2</v>
      </c>
      <c r="M92" s="1143">
        <v>56</v>
      </c>
      <c r="N92" s="1143">
        <v>2</v>
      </c>
      <c r="O92" s="1143">
        <v>66</v>
      </c>
      <c r="P92" s="1143">
        <v>2</v>
      </c>
      <c r="Q92" s="1143">
        <v>53</v>
      </c>
      <c r="R92" s="1154">
        <f t="shared" si="62"/>
        <v>16.2</v>
      </c>
      <c r="S92" s="1143">
        <v>18</v>
      </c>
      <c r="T92" s="1143">
        <v>18</v>
      </c>
      <c r="U92" s="1143">
        <v>0</v>
      </c>
      <c r="V92" s="1152">
        <f t="shared" si="48"/>
        <v>1</v>
      </c>
      <c r="W92" s="1152" t="str">
        <f t="shared" si="49"/>
        <v xml:space="preserve"> </v>
      </c>
      <c r="X92" s="1152" t="str">
        <f t="shared" si="50"/>
        <v xml:space="preserve"> </v>
      </c>
      <c r="Y92" s="1154">
        <f t="shared" si="51"/>
        <v>29.625</v>
      </c>
      <c r="Z92" s="1152">
        <f t="shared" si="52"/>
        <v>35</v>
      </c>
      <c r="AA92" s="1154">
        <f t="shared" si="53"/>
        <v>-5.375</v>
      </c>
      <c r="AB92" s="1155" t="str">
        <f>IF(AA92&gt;0,1,"")</f>
        <v/>
      </c>
      <c r="AC92" s="1155" t="str">
        <f t="shared" si="54"/>
        <v/>
      </c>
      <c r="AD92" s="1152">
        <f t="shared" si="55"/>
        <v>1</v>
      </c>
      <c r="AE92" s="1152">
        <f t="shared" si="56"/>
        <v>6</v>
      </c>
      <c r="AF92" s="1152">
        <f t="shared" si="57"/>
        <v>27</v>
      </c>
      <c r="AG92" s="1154">
        <f t="shared" si="84"/>
        <v>13.988235294117645</v>
      </c>
      <c r="AH92" s="1154">
        <f t="shared" si="58"/>
        <v>-2.211764705882354</v>
      </c>
      <c r="AI92" s="1155" t="str">
        <f t="shared" si="60"/>
        <v/>
      </c>
      <c r="AJ92" s="1155">
        <f t="shared" si="61"/>
        <v>1</v>
      </c>
      <c r="AK92" s="1155" t="str">
        <f t="shared" si="63"/>
        <v/>
      </c>
      <c r="AL92" s="1155" t="str">
        <f t="shared" si="64"/>
        <v/>
      </c>
      <c r="AM92" s="1152" t="str">
        <f t="shared" si="65"/>
        <v/>
      </c>
      <c r="AN92" s="1155" t="str">
        <f t="shared" si="66"/>
        <v/>
      </c>
      <c r="AO92" s="1154" t="str">
        <f t="shared" si="67"/>
        <v xml:space="preserve"> </v>
      </c>
      <c r="AP92" s="1222" t="str">
        <f t="shared" si="68"/>
        <v/>
      </c>
      <c r="AQ92" s="1152" t="str">
        <f t="shared" si="69"/>
        <v/>
      </c>
      <c r="AR92" s="1155" t="str">
        <f t="shared" si="70"/>
        <v/>
      </c>
      <c r="AS92" s="1152" t="str">
        <f t="shared" si="71"/>
        <v/>
      </c>
      <c r="AT92" s="1152" t="str">
        <f t="shared" si="72"/>
        <v/>
      </c>
      <c r="AU92" s="1155" t="str">
        <f t="shared" si="73"/>
        <v/>
      </c>
      <c r="AV92" s="1154" t="str">
        <f t="shared" si="74"/>
        <v xml:space="preserve"> </v>
      </c>
      <c r="AW92" s="1222" t="str">
        <f t="shared" si="75"/>
        <v/>
      </c>
      <c r="AX92" s="1152" t="str">
        <f t="shared" si="76"/>
        <v/>
      </c>
      <c r="AY92" s="1152" t="str">
        <f t="shared" si="77"/>
        <v/>
      </c>
      <c r="AZ92" s="1155" t="str">
        <f t="shared" si="78"/>
        <v/>
      </c>
      <c r="BA92" s="1154" t="str">
        <f t="shared" si="79"/>
        <v xml:space="preserve"> </v>
      </c>
      <c r="BB92" s="1222">
        <f t="shared" si="80"/>
        <v>1</v>
      </c>
      <c r="BC92" s="1154">
        <f t="shared" si="81"/>
        <v>16.2</v>
      </c>
      <c r="BD92" s="1222" t="str">
        <f t="shared" si="82"/>
        <v/>
      </c>
      <c r="BE92" s="1152" t="str">
        <f t="shared" si="83"/>
        <v/>
      </c>
    </row>
    <row r="93" spans="1:57" s="1280" customFormat="1" ht="25.5" customHeight="1">
      <c r="A93" s="1143">
        <v>2</v>
      </c>
      <c r="B93" s="1150"/>
      <c r="C93" s="1150" t="s">
        <v>1008</v>
      </c>
      <c r="D93" s="1143"/>
      <c r="E93" s="1143" t="s">
        <v>65</v>
      </c>
      <c r="F93" s="1143">
        <f t="shared" si="59"/>
        <v>4</v>
      </c>
      <c r="G93" s="1143">
        <f t="shared" si="59"/>
        <v>118</v>
      </c>
      <c r="H93" s="1143">
        <v>4</v>
      </c>
      <c r="I93" s="1143">
        <v>2</v>
      </c>
      <c r="J93" s="1143">
        <v>1</v>
      </c>
      <c r="K93" s="1143">
        <v>33</v>
      </c>
      <c r="L93" s="1143">
        <v>1</v>
      </c>
      <c r="M93" s="1143">
        <v>26</v>
      </c>
      <c r="N93" s="1143">
        <v>1</v>
      </c>
      <c r="O93" s="1143">
        <v>26</v>
      </c>
      <c r="P93" s="1143">
        <v>1</v>
      </c>
      <c r="Q93" s="1143">
        <v>33</v>
      </c>
      <c r="R93" s="1154">
        <f t="shared" si="62"/>
        <v>8.6</v>
      </c>
      <c r="S93" s="1143">
        <v>9</v>
      </c>
      <c r="T93" s="1143">
        <v>9</v>
      </c>
      <c r="U93" s="1143">
        <v>0</v>
      </c>
      <c r="V93" s="1152">
        <f t="shared" si="48"/>
        <v>1</v>
      </c>
      <c r="W93" s="1152" t="str">
        <f t="shared" si="49"/>
        <v xml:space="preserve"> </v>
      </c>
      <c r="X93" s="1152" t="str">
        <f t="shared" si="50"/>
        <v xml:space="preserve"> </v>
      </c>
      <c r="Y93" s="1154">
        <f t="shared" si="51"/>
        <v>29.5</v>
      </c>
      <c r="Z93" s="1152">
        <f t="shared" si="52"/>
        <v>35</v>
      </c>
      <c r="AA93" s="1154">
        <f t="shared" si="53"/>
        <v>-5.5</v>
      </c>
      <c r="AB93" s="1155" t="str">
        <f>IF(AA93&gt;0,1,"")</f>
        <v/>
      </c>
      <c r="AC93" s="1155" t="str">
        <f t="shared" si="54"/>
        <v/>
      </c>
      <c r="AD93" s="1152">
        <f t="shared" si="55"/>
        <v>1</v>
      </c>
      <c r="AE93" s="1152">
        <f t="shared" si="56"/>
        <v>3</v>
      </c>
      <c r="AF93" s="1152">
        <f t="shared" si="57"/>
        <v>13</v>
      </c>
      <c r="AG93" s="1154">
        <f t="shared" si="84"/>
        <v>7.4647058823529404</v>
      </c>
      <c r="AH93" s="1154">
        <f t="shared" si="58"/>
        <v>-1.1352941176470592</v>
      </c>
      <c r="AI93" s="1155" t="str">
        <f t="shared" si="60"/>
        <v/>
      </c>
      <c r="AJ93" s="1155">
        <f t="shared" si="61"/>
        <v>1</v>
      </c>
      <c r="AK93" s="1155" t="str">
        <f t="shared" si="63"/>
        <v/>
      </c>
      <c r="AL93" s="1155" t="str">
        <f t="shared" si="64"/>
        <v/>
      </c>
      <c r="AM93" s="1152" t="str">
        <f t="shared" si="65"/>
        <v/>
      </c>
      <c r="AN93" s="1155" t="str">
        <f t="shared" si="66"/>
        <v/>
      </c>
      <c r="AO93" s="1154" t="str">
        <f t="shared" si="67"/>
        <v xml:space="preserve"> </v>
      </c>
      <c r="AP93" s="1222" t="str">
        <f t="shared" si="68"/>
        <v/>
      </c>
      <c r="AQ93" s="1152" t="str">
        <f t="shared" si="69"/>
        <v/>
      </c>
      <c r="AR93" s="1155" t="str">
        <f t="shared" si="70"/>
        <v/>
      </c>
      <c r="AS93" s="1152" t="str">
        <f t="shared" si="71"/>
        <v/>
      </c>
      <c r="AT93" s="1152" t="str">
        <f t="shared" si="72"/>
        <v/>
      </c>
      <c r="AU93" s="1155" t="str">
        <f t="shared" si="73"/>
        <v/>
      </c>
      <c r="AV93" s="1154" t="str">
        <f t="shared" si="74"/>
        <v xml:space="preserve"> </v>
      </c>
      <c r="AW93" s="1222" t="str">
        <f t="shared" si="75"/>
        <v/>
      </c>
      <c r="AX93" s="1152" t="str">
        <f t="shared" si="76"/>
        <v/>
      </c>
      <c r="AY93" s="1152" t="str">
        <f t="shared" si="77"/>
        <v/>
      </c>
      <c r="AZ93" s="1155" t="str">
        <f t="shared" si="78"/>
        <v/>
      </c>
      <c r="BA93" s="1154" t="str">
        <f t="shared" si="79"/>
        <v xml:space="preserve"> </v>
      </c>
      <c r="BB93" s="1222">
        <f t="shared" si="80"/>
        <v>1</v>
      </c>
      <c r="BC93" s="1154">
        <f t="shared" si="81"/>
        <v>8.6</v>
      </c>
      <c r="BD93" s="1222" t="str">
        <f t="shared" si="82"/>
        <v/>
      </c>
      <c r="BE93" s="1152" t="str">
        <f t="shared" si="83"/>
        <v/>
      </c>
    </row>
    <row r="94" spans="1:57" s="1164" customFormat="1" ht="25.5" customHeight="1">
      <c r="A94" s="1152">
        <v>18</v>
      </c>
      <c r="B94" s="1202" t="s">
        <v>230</v>
      </c>
      <c r="C94" s="1150" t="s">
        <v>1003</v>
      </c>
      <c r="D94" s="1143"/>
      <c r="E94" s="1143"/>
      <c r="F94" s="1143">
        <f t="shared" si="59"/>
        <v>0</v>
      </c>
      <c r="G94" s="1143">
        <f t="shared" si="59"/>
        <v>0</v>
      </c>
      <c r="H94" s="1143">
        <v>0</v>
      </c>
      <c r="I94" s="1143">
        <v>0</v>
      </c>
      <c r="J94" s="1143">
        <v>0</v>
      </c>
      <c r="K94" s="1143">
        <v>0</v>
      </c>
      <c r="L94" s="1143">
        <v>0</v>
      </c>
      <c r="M94" s="1143">
        <v>0</v>
      </c>
      <c r="N94" s="1143">
        <v>0</v>
      </c>
      <c r="O94" s="1143">
        <v>0</v>
      </c>
      <c r="P94" s="1143">
        <v>0</v>
      </c>
      <c r="Q94" s="1143">
        <v>0</v>
      </c>
      <c r="R94" s="1154" t="str">
        <f t="shared" si="62"/>
        <v/>
      </c>
      <c r="S94" s="1143">
        <v>0</v>
      </c>
      <c r="T94" s="1143">
        <v>0</v>
      </c>
      <c r="U94" s="1143">
        <v>0</v>
      </c>
      <c r="V94" s="1152" t="str">
        <f t="shared" si="48"/>
        <v xml:space="preserve"> </v>
      </c>
      <c r="W94" s="1152" t="str">
        <f t="shared" si="49"/>
        <v xml:space="preserve"> </v>
      </c>
      <c r="X94" s="1152" t="str">
        <f t="shared" si="50"/>
        <v xml:space="preserve"> </v>
      </c>
      <c r="Y94" s="1154" t="str">
        <f t="shared" si="51"/>
        <v/>
      </c>
      <c r="Z94" s="1152" t="str">
        <f t="shared" si="52"/>
        <v/>
      </c>
      <c r="AA94" s="1154" t="str">
        <f t="shared" si="53"/>
        <v/>
      </c>
      <c r="AB94" s="1155"/>
      <c r="AC94" s="1155" t="str">
        <f t="shared" si="54"/>
        <v/>
      </c>
      <c r="AD94" s="1152" t="str">
        <f t="shared" si="55"/>
        <v xml:space="preserve"> </v>
      </c>
      <c r="AE94" s="1152" t="str">
        <f t="shared" si="56"/>
        <v xml:space="preserve"> </v>
      </c>
      <c r="AF94" s="1152" t="str">
        <f t="shared" si="57"/>
        <v xml:space="preserve"> </v>
      </c>
      <c r="AG94" s="1154" t="str">
        <f t="shared" si="84"/>
        <v/>
      </c>
      <c r="AH94" s="1154" t="str">
        <f t="shared" si="58"/>
        <v xml:space="preserve"> </v>
      </c>
      <c r="AI94" s="1155" t="str">
        <f t="shared" si="60"/>
        <v/>
      </c>
      <c r="AJ94" s="1155" t="str">
        <f t="shared" si="61"/>
        <v/>
      </c>
      <c r="AK94" s="1155" t="str">
        <f t="shared" si="63"/>
        <v/>
      </c>
      <c r="AL94" s="1155" t="str">
        <f t="shared" si="64"/>
        <v/>
      </c>
      <c r="AM94" s="1152" t="str">
        <f t="shared" si="65"/>
        <v/>
      </c>
      <c r="AN94" s="1155" t="str">
        <f t="shared" si="66"/>
        <v/>
      </c>
      <c r="AO94" s="1154" t="str">
        <f t="shared" si="67"/>
        <v xml:space="preserve"> </v>
      </c>
      <c r="AP94" s="1222" t="str">
        <f t="shared" si="68"/>
        <v/>
      </c>
      <c r="AQ94" s="1152" t="str">
        <f t="shared" si="69"/>
        <v/>
      </c>
      <c r="AR94" s="1155" t="str">
        <f t="shared" si="70"/>
        <v/>
      </c>
      <c r="AS94" s="1152" t="str">
        <f t="shared" si="71"/>
        <v/>
      </c>
      <c r="AT94" s="1152" t="str">
        <f t="shared" si="72"/>
        <v/>
      </c>
      <c r="AU94" s="1155" t="str">
        <f t="shared" si="73"/>
        <v/>
      </c>
      <c r="AV94" s="1154" t="str">
        <f t="shared" si="74"/>
        <v xml:space="preserve"> </v>
      </c>
      <c r="AW94" s="1222" t="str">
        <f t="shared" si="75"/>
        <v/>
      </c>
      <c r="AX94" s="1152" t="str">
        <f t="shared" si="76"/>
        <v/>
      </c>
      <c r="AY94" s="1152" t="str">
        <f t="shared" si="77"/>
        <v/>
      </c>
      <c r="AZ94" s="1155" t="str">
        <f t="shared" si="78"/>
        <v/>
      </c>
      <c r="BA94" s="1154" t="str">
        <f t="shared" si="79"/>
        <v xml:space="preserve"> </v>
      </c>
      <c r="BB94" s="1222" t="str">
        <f t="shared" si="80"/>
        <v/>
      </c>
      <c r="BC94" s="1154" t="str">
        <f t="shared" si="81"/>
        <v/>
      </c>
      <c r="BD94" s="1222" t="str">
        <f t="shared" si="82"/>
        <v/>
      </c>
      <c r="BE94" s="1152" t="str">
        <f t="shared" si="83"/>
        <v/>
      </c>
    </row>
    <row r="95" spans="1:57" s="1164" customFormat="1" ht="25.5" customHeight="1">
      <c r="A95" s="1152">
        <v>1</v>
      </c>
      <c r="B95" s="1202"/>
      <c r="C95" s="1150" t="s">
        <v>1009</v>
      </c>
      <c r="D95" s="1143" t="s">
        <v>57</v>
      </c>
      <c r="E95" s="1152" t="s">
        <v>65</v>
      </c>
      <c r="F95" s="1143">
        <f t="shared" si="59"/>
        <v>8</v>
      </c>
      <c r="G95" s="1143">
        <f t="shared" si="59"/>
        <v>271</v>
      </c>
      <c r="H95" s="1152">
        <v>5</v>
      </c>
      <c r="I95" s="1152">
        <v>4</v>
      </c>
      <c r="J95" s="1152">
        <v>2</v>
      </c>
      <c r="K95" s="1152">
        <v>54</v>
      </c>
      <c r="L95" s="1152">
        <v>2</v>
      </c>
      <c r="M95" s="1152">
        <v>73</v>
      </c>
      <c r="N95" s="1152">
        <v>2</v>
      </c>
      <c r="O95" s="1152">
        <v>78</v>
      </c>
      <c r="P95" s="1152">
        <v>2</v>
      </c>
      <c r="Q95" s="1152">
        <v>66</v>
      </c>
      <c r="R95" s="1154">
        <f t="shared" si="62"/>
        <v>16.2</v>
      </c>
      <c r="S95" s="1152">
        <v>16</v>
      </c>
      <c r="T95" s="1152">
        <v>13</v>
      </c>
      <c r="U95" s="1152">
        <v>3</v>
      </c>
      <c r="V95" s="1152">
        <f t="shared" si="48"/>
        <v>1</v>
      </c>
      <c r="W95" s="1152" t="str">
        <f t="shared" si="49"/>
        <v xml:space="preserve"> </v>
      </c>
      <c r="X95" s="1152" t="str">
        <f t="shared" si="50"/>
        <v xml:space="preserve"> </v>
      </c>
      <c r="Y95" s="1154">
        <f t="shared" si="51"/>
        <v>33.875</v>
      </c>
      <c r="Z95" s="1152">
        <f t="shared" si="52"/>
        <v>35</v>
      </c>
      <c r="AA95" s="1154">
        <f t="shared" si="53"/>
        <v>-1.125</v>
      </c>
      <c r="AB95" s="1155" t="str">
        <f>IF(AA95&gt;0,1,"")</f>
        <v/>
      </c>
      <c r="AC95" s="1155" t="str">
        <f t="shared" si="54"/>
        <v/>
      </c>
      <c r="AD95" s="1152">
        <f t="shared" si="55"/>
        <v>1</v>
      </c>
      <c r="AE95" s="1152">
        <f t="shared" si="56"/>
        <v>7</v>
      </c>
      <c r="AF95" s="1152">
        <f t="shared" si="57"/>
        <v>26</v>
      </c>
      <c r="AG95" s="1154">
        <f t="shared" si="84"/>
        <v>15.829411764705881</v>
      </c>
      <c r="AH95" s="1154">
        <f t="shared" si="58"/>
        <v>-0.37058823529411811</v>
      </c>
      <c r="AI95" s="1155" t="str">
        <f t="shared" si="60"/>
        <v/>
      </c>
      <c r="AJ95" s="1155" t="str">
        <f t="shared" si="61"/>
        <v/>
      </c>
      <c r="AK95" s="1155" t="str">
        <f t="shared" si="63"/>
        <v/>
      </c>
      <c r="AL95" s="1155" t="str">
        <f t="shared" si="64"/>
        <v/>
      </c>
      <c r="AM95" s="1152" t="str">
        <f t="shared" si="65"/>
        <v/>
      </c>
      <c r="AN95" s="1155" t="str">
        <f t="shared" si="66"/>
        <v/>
      </c>
      <c r="AO95" s="1154" t="str">
        <f t="shared" si="67"/>
        <v xml:space="preserve"> </v>
      </c>
      <c r="AP95" s="1222" t="str">
        <f t="shared" si="68"/>
        <v/>
      </c>
      <c r="AQ95" s="1152" t="str">
        <f t="shared" si="69"/>
        <v/>
      </c>
      <c r="AR95" s="1155" t="str">
        <f t="shared" si="70"/>
        <v/>
      </c>
      <c r="AS95" s="1152" t="str">
        <f t="shared" si="71"/>
        <v/>
      </c>
      <c r="AT95" s="1152" t="str">
        <f t="shared" si="72"/>
        <v/>
      </c>
      <c r="AU95" s="1155" t="str">
        <f t="shared" si="73"/>
        <v/>
      </c>
      <c r="AV95" s="1154" t="str">
        <f t="shared" si="74"/>
        <v xml:space="preserve"> </v>
      </c>
      <c r="AW95" s="1222" t="str">
        <f t="shared" si="75"/>
        <v/>
      </c>
      <c r="AX95" s="1152" t="str">
        <f t="shared" si="76"/>
        <v/>
      </c>
      <c r="AY95" s="1152" t="str">
        <f t="shared" si="77"/>
        <v/>
      </c>
      <c r="AZ95" s="1155" t="str">
        <f t="shared" si="78"/>
        <v/>
      </c>
      <c r="BA95" s="1154" t="str">
        <f t="shared" si="79"/>
        <v xml:space="preserve"> </v>
      </c>
      <c r="BB95" s="1222">
        <f t="shared" si="80"/>
        <v>1</v>
      </c>
      <c r="BC95" s="1154">
        <f t="shared" si="81"/>
        <v>16.2</v>
      </c>
      <c r="BD95" s="1222" t="str">
        <f t="shared" si="82"/>
        <v/>
      </c>
      <c r="BE95" s="1152" t="str">
        <f t="shared" si="83"/>
        <v/>
      </c>
    </row>
    <row r="96" spans="1:57" s="1164" customFormat="1" ht="25.5" customHeight="1">
      <c r="A96" s="1152"/>
      <c r="B96" s="1202"/>
      <c r="C96" s="1150"/>
      <c r="D96" s="1143"/>
      <c r="E96" s="1152"/>
      <c r="F96" s="1143">
        <f t="shared" si="59"/>
        <v>0</v>
      </c>
      <c r="G96" s="1143">
        <f t="shared" si="59"/>
        <v>0</v>
      </c>
      <c r="H96" s="1152"/>
      <c r="I96" s="1152"/>
      <c r="J96" s="1152"/>
      <c r="K96" s="1152"/>
      <c r="L96" s="1152"/>
      <c r="M96" s="1152"/>
      <c r="N96" s="1152"/>
      <c r="O96" s="1152"/>
      <c r="P96" s="1152"/>
      <c r="Q96" s="1152"/>
      <c r="R96" s="1154" t="str">
        <f t="shared" si="62"/>
        <v/>
      </c>
      <c r="S96" s="1152"/>
      <c r="T96" s="1152"/>
      <c r="U96" s="1152"/>
      <c r="V96" s="1152"/>
      <c r="W96" s="1152"/>
      <c r="X96" s="1152"/>
      <c r="Y96" s="1154"/>
      <c r="Z96" s="1152"/>
      <c r="AA96" s="1154"/>
      <c r="AB96" s="1155"/>
      <c r="AC96" s="1155"/>
      <c r="AD96" s="1152"/>
      <c r="AE96" s="1152"/>
      <c r="AF96" s="1152"/>
      <c r="AG96" s="1154" t="str">
        <f t="shared" si="84"/>
        <v/>
      </c>
      <c r="AH96" s="1154"/>
      <c r="AI96" s="1155" t="str">
        <f t="shared" si="60"/>
        <v/>
      </c>
      <c r="AJ96" s="1155" t="str">
        <f t="shared" si="61"/>
        <v/>
      </c>
      <c r="AK96" s="1155" t="str">
        <f t="shared" si="63"/>
        <v/>
      </c>
      <c r="AL96" s="1155" t="str">
        <f t="shared" si="64"/>
        <v/>
      </c>
      <c r="AM96" s="1152" t="str">
        <f t="shared" si="65"/>
        <v/>
      </c>
      <c r="AN96" s="1155" t="str">
        <f t="shared" si="66"/>
        <v/>
      </c>
      <c r="AO96" s="1154" t="str">
        <f t="shared" si="67"/>
        <v xml:space="preserve"> </v>
      </c>
      <c r="AP96" s="1222" t="str">
        <f t="shared" si="68"/>
        <v/>
      </c>
      <c r="AQ96" s="1152" t="str">
        <f t="shared" si="69"/>
        <v/>
      </c>
      <c r="AR96" s="1155" t="str">
        <f t="shared" si="70"/>
        <v/>
      </c>
      <c r="AS96" s="1152" t="str">
        <f t="shared" si="71"/>
        <v/>
      </c>
      <c r="AT96" s="1152" t="str">
        <f t="shared" si="72"/>
        <v/>
      </c>
      <c r="AU96" s="1155" t="str">
        <f t="shared" si="73"/>
        <v/>
      </c>
      <c r="AV96" s="1154" t="str">
        <f t="shared" si="74"/>
        <v xml:space="preserve"> </v>
      </c>
      <c r="AW96" s="1222" t="str">
        <f t="shared" si="75"/>
        <v/>
      </c>
      <c r="AX96" s="1152" t="str">
        <f t="shared" si="76"/>
        <v/>
      </c>
      <c r="AY96" s="1152" t="str">
        <f t="shared" si="77"/>
        <v/>
      </c>
      <c r="AZ96" s="1155" t="str">
        <f t="shared" si="78"/>
        <v/>
      </c>
      <c r="BA96" s="1154" t="str">
        <f t="shared" si="79"/>
        <v xml:space="preserve"> </v>
      </c>
      <c r="BB96" s="1222" t="str">
        <f t="shared" si="80"/>
        <v/>
      </c>
      <c r="BC96" s="1154" t="str">
        <f t="shared" si="81"/>
        <v/>
      </c>
      <c r="BD96" s="1222" t="str">
        <f t="shared" si="82"/>
        <v/>
      </c>
      <c r="BE96" s="1152" t="str">
        <f t="shared" si="83"/>
        <v/>
      </c>
    </row>
    <row r="97" spans="1:57" s="1164" customFormat="1" ht="25.5" customHeight="1">
      <c r="A97" s="1152"/>
      <c r="B97" s="1202"/>
      <c r="C97" s="1206"/>
      <c r="D97" s="1143"/>
      <c r="E97" s="1152"/>
      <c r="F97" s="1143">
        <f t="shared" si="59"/>
        <v>0</v>
      </c>
      <c r="G97" s="1143">
        <f t="shared" si="59"/>
        <v>0</v>
      </c>
      <c r="H97" s="1152"/>
      <c r="I97" s="1152"/>
      <c r="J97" s="1152"/>
      <c r="K97" s="1152"/>
      <c r="L97" s="1152"/>
      <c r="M97" s="1152"/>
      <c r="N97" s="1152"/>
      <c r="O97" s="1152"/>
      <c r="P97" s="1152"/>
      <c r="Q97" s="1152"/>
      <c r="R97" s="1154" t="str">
        <f t="shared" si="62"/>
        <v/>
      </c>
      <c r="S97" s="1152"/>
      <c r="T97" s="1152"/>
      <c r="U97" s="1152"/>
      <c r="V97" s="1152"/>
      <c r="W97" s="1152"/>
      <c r="X97" s="1152"/>
      <c r="Y97" s="1154"/>
      <c r="Z97" s="1152"/>
      <c r="AA97" s="1154"/>
      <c r="AB97" s="1155"/>
      <c r="AC97" s="1155"/>
      <c r="AD97" s="1152"/>
      <c r="AE97" s="1152"/>
      <c r="AF97" s="1152"/>
      <c r="AG97" s="1154" t="str">
        <f t="shared" si="84"/>
        <v/>
      </c>
      <c r="AH97" s="1154"/>
      <c r="AI97" s="1155" t="str">
        <f t="shared" si="60"/>
        <v/>
      </c>
      <c r="AJ97" s="1155" t="str">
        <f t="shared" si="61"/>
        <v/>
      </c>
      <c r="AK97" s="1155" t="str">
        <f t="shared" si="63"/>
        <v/>
      </c>
      <c r="AL97" s="1155" t="str">
        <f t="shared" si="64"/>
        <v/>
      </c>
      <c r="AM97" s="1152" t="str">
        <f t="shared" si="65"/>
        <v/>
      </c>
      <c r="AN97" s="1155" t="str">
        <f t="shared" si="66"/>
        <v/>
      </c>
      <c r="AO97" s="1154" t="str">
        <f t="shared" si="67"/>
        <v xml:space="preserve"> </v>
      </c>
      <c r="AP97" s="1222" t="str">
        <f t="shared" si="68"/>
        <v/>
      </c>
      <c r="AQ97" s="1152" t="str">
        <f t="shared" si="69"/>
        <v/>
      </c>
      <c r="AR97" s="1155" t="str">
        <f t="shared" si="70"/>
        <v/>
      </c>
      <c r="AS97" s="1152" t="str">
        <f t="shared" si="71"/>
        <v/>
      </c>
      <c r="AT97" s="1152" t="str">
        <f t="shared" si="72"/>
        <v/>
      </c>
      <c r="AU97" s="1155" t="str">
        <f t="shared" si="73"/>
        <v/>
      </c>
      <c r="AV97" s="1154" t="str">
        <f t="shared" si="74"/>
        <v xml:space="preserve"> </v>
      </c>
      <c r="AW97" s="1222" t="str">
        <f t="shared" si="75"/>
        <v/>
      </c>
      <c r="AX97" s="1152" t="str">
        <f t="shared" si="76"/>
        <v/>
      </c>
      <c r="AY97" s="1152" t="str">
        <f t="shared" si="77"/>
        <v/>
      </c>
      <c r="AZ97" s="1155" t="str">
        <f t="shared" si="78"/>
        <v/>
      </c>
      <c r="BA97" s="1154" t="str">
        <f t="shared" si="79"/>
        <v xml:space="preserve"> </v>
      </c>
      <c r="BB97" s="1222" t="str">
        <f t="shared" si="80"/>
        <v/>
      </c>
      <c r="BC97" s="1154" t="str">
        <f t="shared" si="81"/>
        <v/>
      </c>
      <c r="BD97" s="1222" t="str">
        <f t="shared" si="82"/>
        <v/>
      </c>
      <c r="BE97" s="1152" t="str">
        <f t="shared" si="83"/>
        <v/>
      </c>
    </row>
    <row r="98" spans="1:57" s="1164" customFormat="1" ht="25.5" customHeight="1">
      <c r="A98" s="1152"/>
      <c r="B98" s="1202"/>
      <c r="C98" s="1206" t="s">
        <v>235</v>
      </c>
      <c r="D98" s="1143" t="s">
        <v>58</v>
      </c>
      <c r="E98" s="1152" t="s">
        <v>65</v>
      </c>
      <c r="F98" s="1143">
        <f t="shared" si="59"/>
        <v>5</v>
      </c>
      <c r="G98" s="1143">
        <f t="shared" si="59"/>
        <v>158</v>
      </c>
      <c r="H98" s="1152">
        <v>3</v>
      </c>
      <c r="I98" s="1152">
        <v>3</v>
      </c>
      <c r="J98" s="1152">
        <v>1</v>
      </c>
      <c r="K98" s="1152">
        <v>43</v>
      </c>
      <c r="L98" s="1152">
        <v>2</v>
      </c>
      <c r="M98" s="1152">
        <v>48</v>
      </c>
      <c r="N98" s="1152">
        <v>1</v>
      </c>
      <c r="O98" s="1152">
        <v>36</v>
      </c>
      <c r="P98" s="1152">
        <v>1</v>
      </c>
      <c r="Q98" s="1152">
        <v>31</v>
      </c>
      <c r="R98" s="1154">
        <f t="shared" si="62"/>
        <v>10.5</v>
      </c>
      <c r="S98" s="1152">
        <v>9</v>
      </c>
      <c r="T98" s="1152">
        <v>9</v>
      </c>
      <c r="U98" s="1152">
        <v>3</v>
      </c>
      <c r="V98" s="1152">
        <f>IF(OR(E98="III", E98="II"),1," ")</f>
        <v>1</v>
      </c>
      <c r="W98" s="1152" t="str">
        <f>IF(E98="I",1," ")</f>
        <v xml:space="preserve"> </v>
      </c>
      <c r="X98" s="1152" t="str">
        <f>IF(E98="P",1," ")</f>
        <v xml:space="preserve"> </v>
      </c>
      <c r="Y98" s="1154">
        <f>IF(OR(V98=1,W98=1,X98=1),G98/F98,"")</f>
        <v>31.6</v>
      </c>
      <c r="Z98" s="1152">
        <f>IF(V98=1,35,IF(W98=1,40,IF(X98=1,45,"")))</f>
        <v>35</v>
      </c>
      <c r="AA98" s="1154">
        <f>IF(OR(V98=1,W98=1,X98=1),Y98-Z98,"")</f>
        <v>-3.3999999999999986</v>
      </c>
      <c r="AB98" s="1155" t="str">
        <f>IF(AA98&gt;0,1,"")</f>
        <v/>
      </c>
      <c r="AC98" s="1155" t="str">
        <f>IF(AA98=0,1,"")</f>
        <v/>
      </c>
      <c r="AD98" s="1152">
        <f>IF(AA98&lt;0,1," ")</f>
        <v>1</v>
      </c>
      <c r="AE98" s="1152">
        <f>IF(OR(V98=1,W98=1,X98=1),INT(G98/Z98)," ")</f>
        <v>4</v>
      </c>
      <c r="AF98" s="1152">
        <f>IF(OR(V98=1,W98=1,X98=1),MOD(G98,Z98)," ")</f>
        <v>18</v>
      </c>
      <c r="AG98" s="1154">
        <f t="shared" si="84"/>
        <v>9.6588235294117641</v>
      </c>
      <c r="AH98" s="1154">
        <f>IF(OR(V98=1,W98=1,X98=1),AG98-R98," ")</f>
        <v>-0.84117647058823586</v>
      </c>
      <c r="AI98" s="1155" t="str">
        <f t="shared" si="60"/>
        <v/>
      </c>
      <c r="AJ98" s="1155">
        <f t="shared" si="61"/>
        <v>1</v>
      </c>
      <c r="AK98" s="1155" t="str">
        <f t="shared" si="63"/>
        <v/>
      </c>
      <c r="AL98" s="1155" t="str">
        <f t="shared" si="64"/>
        <v/>
      </c>
      <c r="AM98" s="1152" t="str">
        <f t="shared" si="65"/>
        <v/>
      </c>
      <c r="AN98" s="1155" t="str">
        <f t="shared" si="66"/>
        <v/>
      </c>
      <c r="AO98" s="1154" t="str">
        <f t="shared" si="67"/>
        <v xml:space="preserve"> </v>
      </c>
      <c r="AP98" s="1222" t="str">
        <f t="shared" si="68"/>
        <v/>
      </c>
      <c r="AQ98" s="1152" t="str">
        <f t="shared" si="69"/>
        <v/>
      </c>
      <c r="AR98" s="1155" t="str">
        <f t="shared" si="70"/>
        <v/>
      </c>
      <c r="AS98" s="1152" t="str">
        <f t="shared" si="71"/>
        <v/>
      </c>
      <c r="AT98" s="1152" t="str">
        <f t="shared" si="72"/>
        <v/>
      </c>
      <c r="AU98" s="1155" t="str">
        <f t="shared" si="73"/>
        <v/>
      </c>
      <c r="AV98" s="1154" t="str">
        <f t="shared" si="74"/>
        <v xml:space="preserve"> </v>
      </c>
      <c r="AW98" s="1222" t="str">
        <f t="shared" si="75"/>
        <v/>
      </c>
      <c r="AX98" s="1152" t="str">
        <f t="shared" si="76"/>
        <v/>
      </c>
      <c r="AY98" s="1152" t="str">
        <f t="shared" si="77"/>
        <v/>
      </c>
      <c r="AZ98" s="1155" t="str">
        <f t="shared" si="78"/>
        <v/>
      </c>
      <c r="BA98" s="1154" t="str">
        <f t="shared" si="79"/>
        <v xml:space="preserve"> </v>
      </c>
      <c r="BB98" s="1222">
        <f t="shared" si="80"/>
        <v>1</v>
      </c>
      <c r="BC98" s="1154">
        <f t="shared" si="81"/>
        <v>10.5</v>
      </c>
      <c r="BD98" s="1222" t="str">
        <f t="shared" si="82"/>
        <v/>
      </c>
      <c r="BE98" s="1152" t="str">
        <f t="shared" si="83"/>
        <v/>
      </c>
    </row>
    <row r="99" spans="1:57" s="1164" customFormat="1" ht="25.5" customHeight="1">
      <c r="A99" s="1152"/>
      <c r="B99" s="1202"/>
      <c r="C99" s="1150"/>
      <c r="D99" s="1143"/>
      <c r="E99" s="1152"/>
      <c r="F99" s="1143">
        <f t="shared" si="59"/>
        <v>0</v>
      </c>
      <c r="G99" s="1143">
        <f t="shared" si="59"/>
        <v>0</v>
      </c>
      <c r="H99" s="1152"/>
      <c r="I99" s="1152"/>
      <c r="J99" s="1152"/>
      <c r="K99" s="1152"/>
      <c r="L99" s="1152"/>
      <c r="M99" s="1152"/>
      <c r="N99" s="1152"/>
      <c r="O99" s="1152"/>
      <c r="P99" s="1152"/>
      <c r="Q99" s="1152"/>
      <c r="R99" s="1154" t="str">
        <f t="shared" si="62"/>
        <v/>
      </c>
      <c r="S99" s="1152"/>
      <c r="T99" s="1152"/>
      <c r="U99" s="1152"/>
      <c r="V99" s="1152"/>
      <c r="W99" s="1152"/>
      <c r="X99" s="1152"/>
      <c r="Y99" s="1154"/>
      <c r="Z99" s="1152"/>
      <c r="AA99" s="1154"/>
      <c r="AB99" s="1155"/>
      <c r="AC99" s="1155"/>
      <c r="AD99" s="1152"/>
      <c r="AE99" s="1152"/>
      <c r="AF99" s="1152"/>
      <c r="AG99" s="1154" t="str">
        <f t="shared" si="84"/>
        <v/>
      </c>
      <c r="AH99" s="1154"/>
      <c r="AI99" s="1155" t="str">
        <f t="shared" si="60"/>
        <v/>
      </c>
      <c r="AJ99" s="1155" t="str">
        <f t="shared" si="61"/>
        <v/>
      </c>
      <c r="AK99" s="1155" t="str">
        <f t="shared" si="63"/>
        <v/>
      </c>
      <c r="AL99" s="1155" t="str">
        <f t="shared" si="64"/>
        <v/>
      </c>
      <c r="AM99" s="1152" t="str">
        <f t="shared" si="65"/>
        <v/>
      </c>
      <c r="AN99" s="1155" t="str">
        <f t="shared" si="66"/>
        <v/>
      </c>
      <c r="AO99" s="1154" t="str">
        <f t="shared" si="67"/>
        <v xml:space="preserve"> </v>
      </c>
      <c r="AP99" s="1222" t="str">
        <f t="shared" si="68"/>
        <v/>
      </c>
      <c r="AQ99" s="1152" t="str">
        <f t="shared" si="69"/>
        <v/>
      </c>
      <c r="AR99" s="1155" t="str">
        <f t="shared" si="70"/>
        <v/>
      </c>
      <c r="AS99" s="1152" t="str">
        <f t="shared" si="71"/>
        <v/>
      </c>
      <c r="AT99" s="1152" t="str">
        <f t="shared" si="72"/>
        <v/>
      </c>
      <c r="AU99" s="1155" t="str">
        <f t="shared" si="73"/>
        <v/>
      </c>
      <c r="AV99" s="1154" t="str">
        <f t="shared" si="74"/>
        <v xml:space="preserve"> </v>
      </c>
      <c r="AW99" s="1222" t="str">
        <f t="shared" si="75"/>
        <v/>
      </c>
      <c r="AX99" s="1152" t="str">
        <f t="shared" si="76"/>
        <v/>
      </c>
      <c r="AY99" s="1152" t="str">
        <f t="shared" si="77"/>
        <v/>
      </c>
      <c r="AZ99" s="1155" t="str">
        <f t="shared" si="78"/>
        <v/>
      </c>
      <c r="BA99" s="1154" t="str">
        <f t="shared" si="79"/>
        <v xml:space="preserve"> </v>
      </c>
      <c r="BB99" s="1222" t="str">
        <f t="shared" si="80"/>
        <v/>
      </c>
      <c r="BC99" s="1154" t="str">
        <f t="shared" si="81"/>
        <v/>
      </c>
      <c r="BD99" s="1222" t="str">
        <f t="shared" si="82"/>
        <v/>
      </c>
      <c r="BE99" s="1152" t="str">
        <f t="shared" si="83"/>
        <v/>
      </c>
    </row>
    <row r="100" spans="1:57" s="1164" customFormat="1" ht="25.5" customHeight="1">
      <c r="A100" s="1152"/>
      <c r="B100" s="1202"/>
      <c r="C100" s="1150" t="s">
        <v>237</v>
      </c>
      <c r="D100" s="1143" t="s">
        <v>58</v>
      </c>
      <c r="E100" s="1152" t="s">
        <v>65</v>
      </c>
      <c r="F100" s="1143">
        <f t="shared" si="59"/>
        <v>7</v>
      </c>
      <c r="G100" s="1143">
        <f t="shared" si="59"/>
        <v>209</v>
      </c>
      <c r="H100" s="1152">
        <v>4</v>
      </c>
      <c r="I100" s="1152">
        <v>3</v>
      </c>
      <c r="J100" s="1152">
        <v>2</v>
      </c>
      <c r="K100" s="1152">
        <v>54</v>
      </c>
      <c r="L100" s="1152">
        <v>2</v>
      </c>
      <c r="M100" s="1152">
        <v>57</v>
      </c>
      <c r="N100" s="1152">
        <v>2</v>
      </c>
      <c r="O100" s="1152">
        <v>60</v>
      </c>
      <c r="P100" s="1152">
        <v>1</v>
      </c>
      <c r="Q100" s="1152">
        <v>38</v>
      </c>
      <c r="R100" s="1154">
        <f t="shared" si="62"/>
        <v>14.299999999999999</v>
      </c>
      <c r="S100" s="1152">
        <v>10</v>
      </c>
      <c r="T100" s="1152">
        <v>10</v>
      </c>
      <c r="U100" s="1152">
        <v>2</v>
      </c>
      <c r="V100" s="1152">
        <f t="shared" ref="V100:V108" si="85">IF(OR(E100="III", E100="II"),1," ")</f>
        <v>1</v>
      </c>
      <c r="W100" s="1152" t="str">
        <f t="shared" ref="W100:W108" si="86">IF(E100="I",1," ")</f>
        <v xml:space="preserve"> </v>
      </c>
      <c r="X100" s="1152" t="str">
        <f t="shared" ref="X100:X108" si="87">IF(E100="P",1," ")</f>
        <v xml:space="preserve"> </v>
      </c>
      <c r="Y100" s="1154">
        <f t="shared" ref="Y100:Y108" si="88">IF(OR(V100=1,W100=1,X100=1),G100/F100,"")</f>
        <v>29.857142857142858</v>
      </c>
      <c r="Z100" s="1152">
        <f t="shared" ref="Z100:Z108" si="89">IF(V100=1,35,IF(W100=1,40,IF(X100=1,45,"")))</f>
        <v>35</v>
      </c>
      <c r="AA100" s="1154">
        <f t="shared" ref="AA100:AA108" si="90">IF(OR(V100=1,W100=1,X100=1),Y100-Z100,"")</f>
        <v>-5.1428571428571423</v>
      </c>
      <c r="AB100" s="1155" t="str">
        <f>IF(AA100&gt;0,1,"")</f>
        <v/>
      </c>
      <c r="AC100" s="1155" t="str">
        <f t="shared" ref="AC100:AC108" si="91">IF(AA100=0,1,"")</f>
        <v/>
      </c>
      <c r="AD100" s="1152">
        <f t="shared" ref="AD100:AD108" si="92">IF(AA100&lt;0,1," ")</f>
        <v>1</v>
      </c>
      <c r="AE100" s="1152">
        <f t="shared" ref="AE100:AE108" si="93">IF(OR(V100=1,W100=1,X100=1),INT(G100/Z100)," ")</f>
        <v>5</v>
      </c>
      <c r="AF100" s="1152">
        <f t="shared" ref="AF100:AF108" si="94">IF(OR(V100=1,W100=1,X100=1),MOD(G100,Z100)," ")</f>
        <v>34</v>
      </c>
      <c r="AG100" s="1154">
        <f t="shared" si="84"/>
        <v>12.5</v>
      </c>
      <c r="AH100" s="1154">
        <f t="shared" ref="AH100:AH108" si="95">IF(OR(V100=1,W100=1,X100=1),AG100-R100," ")</f>
        <v>-1.7999999999999989</v>
      </c>
      <c r="AI100" s="1155" t="str">
        <f t="shared" si="60"/>
        <v/>
      </c>
      <c r="AJ100" s="1155">
        <f t="shared" si="61"/>
        <v>1</v>
      </c>
      <c r="AK100" s="1155" t="str">
        <f t="shared" si="63"/>
        <v/>
      </c>
      <c r="AL100" s="1155" t="str">
        <f t="shared" si="64"/>
        <v/>
      </c>
      <c r="AM100" s="1152" t="str">
        <f t="shared" si="65"/>
        <v/>
      </c>
      <c r="AN100" s="1155" t="str">
        <f t="shared" si="66"/>
        <v/>
      </c>
      <c r="AO100" s="1154" t="str">
        <f t="shared" si="67"/>
        <v xml:space="preserve"> </v>
      </c>
      <c r="AP100" s="1222" t="str">
        <f t="shared" si="68"/>
        <v/>
      </c>
      <c r="AQ100" s="1152" t="str">
        <f t="shared" si="69"/>
        <v/>
      </c>
      <c r="AR100" s="1155" t="str">
        <f t="shared" si="70"/>
        <v/>
      </c>
      <c r="AS100" s="1152" t="str">
        <f t="shared" si="71"/>
        <v/>
      </c>
      <c r="AT100" s="1152" t="str">
        <f t="shared" si="72"/>
        <v/>
      </c>
      <c r="AU100" s="1155" t="str">
        <f t="shared" si="73"/>
        <v/>
      </c>
      <c r="AV100" s="1154" t="str">
        <f t="shared" si="74"/>
        <v xml:space="preserve"> </v>
      </c>
      <c r="AW100" s="1222" t="str">
        <f t="shared" si="75"/>
        <v/>
      </c>
      <c r="AX100" s="1152" t="str">
        <f t="shared" si="76"/>
        <v/>
      </c>
      <c r="AY100" s="1152" t="str">
        <f t="shared" si="77"/>
        <v/>
      </c>
      <c r="AZ100" s="1155" t="str">
        <f t="shared" si="78"/>
        <v/>
      </c>
      <c r="BA100" s="1154" t="str">
        <f t="shared" si="79"/>
        <v xml:space="preserve"> </v>
      </c>
      <c r="BB100" s="1222">
        <f t="shared" si="80"/>
        <v>1</v>
      </c>
      <c r="BC100" s="1154">
        <f t="shared" si="81"/>
        <v>14.299999999999999</v>
      </c>
      <c r="BD100" s="1222" t="str">
        <f t="shared" si="82"/>
        <v/>
      </c>
      <c r="BE100" s="1152" t="str">
        <f t="shared" si="83"/>
        <v/>
      </c>
    </row>
    <row r="101" spans="1:57" s="1164" customFormat="1" ht="25.5" customHeight="1">
      <c r="A101" s="1152">
        <v>19</v>
      </c>
      <c r="B101" s="1202" t="s">
        <v>238</v>
      </c>
      <c r="C101" s="1150" t="s">
        <v>1003</v>
      </c>
      <c r="D101" s="1143"/>
      <c r="E101" s="1143"/>
      <c r="F101" s="1143">
        <f t="shared" si="59"/>
        <v>0</v>
      </c>
      <c r="G101" s="1143">
        <f t="shared" si="59"/>
        <v>0</v>
      </c>
      <c r="H101" s="1143">
        <v>0</v>
      </c>
      <c r="I101" s="1143">
        <v>0</v>
      </c>
      <c r="J101" s="1143">
        <v>0</v>
      </c>
      <c r="K101" s="1143">
        <v>0</v>
      </c>
      <c r="L101" s="1143">
        <v>0</v>
      </c>
      <c r="M101" s="1143">
        <v>0</v>
      </c>
      <c r="N101" s="1143">
        <v>0</v>
      </c>
      <c r="O101" s="1143">
        <v>0</v>
      </c>
      <c r="P101" s="1143">
        <v>0</v>
      </c>
      <c r="Q101" s="1143">
        <v>0</v>
      </c>
      <c r="R101" s="1154" t="str">
        <f t="shared" si="62"/>
        <v/>
      </c>
      <c r="S101" s="1143">
        <v>0</v>
      </c>
      <c r="T101" s="1143">
        <v>0</v>
      </c>
      <c r="U101" s="1143">
        <v>0</v>
      </c>
      <c r="V101" s="1152" t="str">
        <f t="shared" si="85"/>
        <v xml:space="preserve"> </v>
      </c>
      <c r="W101" s="1152" t="str">
        <f t="shared" si="86"/>
        <v xml:space="preserve"> </v>
      </c>
      <c r="X101" s="1152" t="str">
        <f t="shared" si="87"/>
        <v xml:space="preserve"> </v>
      </c>
      <c r="Y101" s="1154" t="str">
        <f t="shared" si="88"/>
        <v/>
      </c>
      <c r="Z101" s="1152" t="str">
        <f t="shared" si="89"/>
        <v/>
      </c>
      <c r="AA101" s="1154" t="str">
        <f t="shared" si="90"/>
        <v/>
      </c>
      <c r="AB101" s="1155"/>
      <c r="AC101" s="1155" t="str">
        <f t="shared" si="91"/>
        <v/>
      </c>
      <c r="AD101" s="1152" t="str">
        <f t="shared" si="92"/>
        <v xml:space="preserve"> </v>
      </c>
      <c r="AE101" s="1152" t="str">
        <f t="shared" si="93"/>
        <v xml:space="preserve"> </v>
      </c>
      <c r="AF101" s="1152" t="str">
        <f t="shared" si="94"/>
        <v xml:space="preserve"> </v>
      </c>
      <c r="AG101" s="1154" t="str">
        <f t="shared" si="84"/>
        <v/>
      </c>
      <c r="AH101" s="1154" t="str">
        <f t="shared" si="95"/>
        <v xml:space="preserve"> </v>
      </c>
      <c r="AI101" s="1155" t="str">
        <f t="shared" si="60"/>
        <v/>
      </c>
      <c r="AJ101" s="1155" t="str">
        <f t="shared" si="61"/>
        <v/>
      </c>
      <c r="AK101" s="1155" t="str">
        <f t="shared" si="63"/>
        <v/>
      </c>
      <c r="AL101" s="1155" t="str">
        <f t="shared" si="64"/>
        <v/>
      </c>
      <c r="AM101" s="1152" t="str">
        <f t="shared" si="65"/>
        <v/>
      </c>
      <c r="AN101" s="1155" t="str">
        <f t="shared" si="66"/>
        <v/>
      </c>
      <c r="AO101" s="1154" t="str">
        <f t="shared" si="67"/>
        <v xml:space="preserve"> </v>
      </c>
      <c r="AP101" s="1222" t="str">
        <f t="shared" si="68"/>
        <v/>
      </c>
      <c r="AQ101" s="1152" t="str">
        <f t="shared" si="69"/>
        <v/>
      </c>
      <c r="AR101" s="1155" t="str">
        <f t="shared" si="70"/>
        <v/>
      </c>
      <c r="AS101" s="1152" t="str">
        <f t="shared" si="71"/>
        <v/>
      </c>
      <c r="AT101" s="1152" t="str">
        <f t="shared" si="72"/>
        <v/>
      </c>
      <c r="AU101" s="1155" t="str">
        <f t="shared" si="73"/>
        <v/>
      </c>
      <c r="AV101" s="1154" t="str">
        <f t="shared" si="74"/>
        <v xml:space="preserve"> </v>
      </c>
      <c r="AW101" s="1222" t="str">
        <f t="shared" si="75"/>
        <v/>
      </c>
      <c r="AX101" s="1152" t="str">
        <f t="shared" si="76"/>
        <v/>
      </c>
      <c r="AY101" s="1152" t="str">
        <f t="shared" si="77"/>
        <v/>
      </c>
      <c r="AZ101" s="1155" t="str">
        <f t="shared" si="78"/>
        <v/>
      </c>
      <c r="BA101" s="1154" t="str">
        <f t="shared" si="79"/>
        <v xml:space="preserve"> </v>
      </c>
      <c r="BB101" s="1222" t="str">
        <f t="shared" si="80"/>
        <v/>
      </c>
      <c r="BC101" s="1154" t="str">
        <f t="shared" si="81"/>
        <v/>
      </c>
      <c r="BD101" s="1222" t="str">
        <f t="shared" si="82"/>
        <v/>
      </c>
      <c r="BE101" s="1152" t="str">
        <f t="shared" si="83"/>
        <v/>
      </c>
    </row>
    <row r="102" spans="1:57" s="1164" customFormat="1" ht="25.5" customHeight="1">
      <c r="A102" s="1152"/>
      <c r="B102" s="1202"/>
      <c r="C102" s="1150" t="s">
        <v>1010</v>
      </c>
      <c r="D102" s="1143"/>
      <c r="E102" s="1152" t="s">
        <v>65</v>
      </c>
      <c r="F102" s="1143">
        <f t="shared" si="59"/>
        <v>8</v>
      </c>
      <c r="G102" s="1143">
        <f t="shared" si="59"/>
        <v>248</v>
      </c>
      <c r="H102" s="1152">
        <v>3</v>
      </c>
      <c r="I102" s="1152">
        <v>2</v>
      </c>
      <c r="J102" s="1152">
        <v>2</v>
      </c>
      <c r="K102" s="1152">
        <v>65</v>
      </c>
      <c r="L102" s="1152">
        <v>2</v>
      </c>
      <c r="M102" s="1152">
        <v>57</v>
      </c>
      <c r="N102" s="1152">
        <v>2</v>
      </c>
      <c r="O102" s="1152">
        <v>64</v>
      </c>
      <c r="P102" s="1152">
        <v>2</v>
      </c>
      <c r="Q102" s="1152">
        <v>62</v>
      </c>
      <c r="R102" s="1154">
        <f t="shared" si="62"/>
        <v>16.2</v>
      </c>
      <c r="S102" s="1152">
        <v>16</v>
      </c>
      <c r="T102" s="1152">
        <v>14</v>
      </c>
      <c r="U102" s="1152">
        <v>1</v>
      </c>
      <c r="V102" s="1152">
        <f t="shared" si="85"/>
        <v>1</v>
      </c>
      <c r="W102" s="1152" t="str">
        <f t="shared" si="86"/>
        <v xml:space="preserve"> </v>
      </c>
      <c r="X102" s="1152" t="str">
        <f t="shared" si="87"/>
        <v xml:space="preserve"> </v>
      </c>
      <c r="Y102" s="1154">
        <f t="shared" si="88"/>
        <v>31</v>
      </c>
      <c r="Z102" s="1152">
        <f t="shared" si="89"/>
        <v>35</v>
      </c>
      <c r="AA102" s="1154">
        <f t="shared" si="90"/>
        <v>-4</v>
      </c>
      <c r="AB102" s="1155" t="str">
        <f>IF(AA102&gt;0,1,"")</f>
        <v/>
      </c>
      <c r="AC102" s="1155" t="str">
        <f t="shared" si="91"/>
        <v/>
      </c>
      <c r="AD102" s="1152">
        <f t="shared" si="92"/>
        <v>1</v>
      </c>
      <c r="AE102" s="1152">
        <f t="shared" si="93"/>
        <v>7</v>
      </c>
      <c r="AF102" s="1152">
        <f t="shared" si="94"/>
        <v>3</v>
      </c>
      <c r="AG102" s="1154">
        <f t="shared" si="84"/>
        <v>14.476470588235292</v>
      </c>
      <c r="AH102" s="1154">
        <f t="shared" si="95"/>
        <v>-1.7235294117647069</v>
      </c>
      <c r="AI102" s="1155" t="str">
        <f t="shared" si="60"/>
        <v/>
      </c>
      <c r="AJ102" s="1155">
        <f t="shared" si="61"/>
        <v>1</v>
      </c>
      <c r="AK102" s="1155" t="str">
        <f t="shared" si="63"/>
        <v/>
      </c>
      <c r="AL102" s="1155" t="str">
        <f t="shared" si="64"/>
        <v/>
      </c>
      <c r="AM102" s="1152" t="str">
        <f t="shared" si="65"/>
        <v/>
      </c>
      <c r="AN102" s="1155" t="str">
        <f t="shared" si="66"/>
        <v/>
      </c>
      <c r="AO102" s="1154" t="str">
        <f t="shared" si="67"/>
        <v xml:space="preserve"> </v>
      </c>
      <c r="AP102" s="1222" t="str">
        <f t="shared" si="68"/>
        <v/>
      </c>
      <c r="AQ102" s="1152" t="str">
        <f t="shared" si="69"/>
        <v/>
      </c>
      <c r="AR102" s="1155" t="str">
        <f t="shared" si="70"/>
        <v/>
      </c>
      <c r="AS102" s="1152" t="str">
        <f t="shared" si="71"/>
        <v/>
      </c>
      <c r="AT102" s="1152" t="str">
        <f t="shared" si="72"/>
        <v/>
      </c>
      <c r="AU102" s="1155" t="str">
        <f t="shared" si="73"/>
        <v/>
      </c>
      <c r="AV102" s="1154" t="str">
        <f t="shared" si="74"/>
        <v xml:space="preserve"> </v>
      </c>
      <c r="AW102" s="1222" t="str">
        <f t="shared" si="75"/>
        <v/>
      </c>
      <c r="AX102" s="1152" t="str">
        <f t="shared" si="76"/>
        <v/>
      </c>
      <c r="AY102" s="1152" t="str">
        <f t="shared" si="77"/>
        <v/>
      </c>
      <c r="AZ102" s="1155" t="str">
        <f t="shared" si="78"/>
        <v/>
      </c>
      <c r="BA102" s="1154" t="str">
        <f t="shared" si="79"/>
        <v xml:space="preserve"> </v>
      </c>
      <c r="BB102" s="1222">
        <f t="shared" si="80"/>
        <v>1</v>
      </c>
      <c r="BC102" s="1154">
        <f t="shared" si="81"/>
        <v>16.2</v>
      </c>
      <c r="BD102" s="1222" t="str">
        <f t="shared" si="82"/>
        <v/>
      </c>
      <c r="BE102" s="1152" t="str">
        <f t="shared" si="83"/>
        <v/>
      </c>
    </row>
    <row r="103" spans="1:57" s="1164" customFormat="1" ht="25.5" customHeight="1">
      <c r="A103" s="1152"/>
      <c r="B103" s="1202"/>
      <c r="C103" s="1150" t="s">
        <v>1011</v>
      </c>
      <c r="D103" s="1143"/>
      <c r="E103" s="1152" t="s">
        <v>65</v>
      </c>
      <c r="F103" s="1143">
        <f t="shared" si="59"/>
        <v>9</v>
      </c>
      <c r="G103" s="1143">
        <f t="shared" si="59"/>
        <v>290</v>
      </c>
      <c r="H103" s="1152">
        <v>0</v>
      </c>
      <c r="I103" s="1152">
        <v>0</v>
      </c>
      <c r="J103" s="1152">
        <v>2</v>
      </c>
      <c r="K103" s="1152">
        <v>58</v>
      </c>
      <c r="L103" s="1152">
        <v>2</v>
      </c>
      <c r="M103" s="1152">
        <v>58</v>
      </c>
      <c r="N103" s="1152">
        <v>3</v>
      </c>
      <c r="O103" s="1152">
        <v>99</v>
      </c>
      <c r="P103" s="1152">
        <v>2</v>
      </c>
      <c r="Q103" s="1152">
        <v>75</v>
      </c>
      <c r="R103" s="1154">
        <f t="shared" si="62"/>
        <v>18.099999999999998</v>
      </c>
      <c r="S103" s="1152">
        <v>18</v>
      </c>
      <c r="T103" s="1152">
        <v>17</v>
      </c>
      <c r="U103" s="1152">
        <v>0</v>
      </c>
      <c r="V103" s="1152">
        <f t="shared" si="85"/>
        <v>1</v>
      </c>
      <c r="W103" s="1152" t="str">
        <f t="shared" si="86"/>
        <v xml:space="preserve"> </v>
      </c>
      <c r="X103" s="1152" t="str">
        <f t="shared" si="87"/>
        <v xml:space="preserve"> </v>
      </c>
      <c r="Y103" s="1154">
        <f t="shared" si="88"/>
        <v>32.222222222222221</v>
      </c>
      <c r="Z103" s="1152">
        <f t="shared" si="89"/>
        <v>35</v>
      </c>
      <c r="AA103" s="1154">
        <f t="shared" si="90"/>
        <v>-2.7777777777777786</v>
      </c>
      <c r="AB103" s="1155" t="str">
        <f>IF(AA103&gt;0,1,"")</f>
        <v/>
      </c>
      <c r="AC103" s="1155" t="str">
        <f t="shared" si="91"/>
        <v/>
      </c>
      <c r="AD103" s="1152">
        <f t="shared" si="92"/>
        <v>1</v>
      </c>
      <c r="AE103" s="1152">
        <f t="shared" si="93"/>
        <v>8</v>
      </c>
      <c r="AF103" s="1152">
        <f t="shared" si="94"/>
        <v>10</v>
      </c>
      <c r="AG103" s="1154">
        <f t="shared" si="84"/>
        <v>16.788235294117648</v>
      </c>
      <c r="AH103" s="1154">
        <f t="shared" si="95"/>
        <v>-1.3117647058823501</v>
      </c>
      <c r="AI103" s="1155" t="str">
        <f t="shared" si="60"/>
        <v/>
      </c>
      <c r="AJ103" s="1155" t="str">
        <f t="shared" si="61"/>
        <v/>
      </c>
      <c r="AK103" s="1155" t="str">
        <f t="shared" si="63"/>
        <v/>
      </c>
      <c r="AL103" s="1155" t="str">
        <f t="shared" si="64"/>
        <v/>
      </c>
      <c r="AM103" s="1152" t="str">
        <f t="shared" si="65"/>
        <v/>
      </c>
      <c r="AN103" s="1155" t="str">
        <f t="shared" si="66"/>
        <v/>
      </c>
      <c r="AO103" s="1154" t="str">
        <f t="shared" si="67"/>
        <v xml:space="preserve"> </v>
      </c>
      <c r="AP103" s="1222" t="str">
        <f t="shared" si="68"/>
        <v/>
      </c>
      <c r="AQ103" s="1152" t="str">
        <f t="shared" si="69"/>
        <v/>
      </c>
      <c r="AR103" s="1155" t="str">
        <f t="shared" si="70"/>
        <v/>
      </c>
      <c r="AS103" s="1152" t="str">
        <f t="shared" si="71"/>
        <v/>
      </c>
      <c r="AT103" s="1152" t="str">
        <f t="shared" si="72"/>
        <v/>
      </c>
      <c r="AU103" s="1155" t="str">
        <f t="shared" si="73"/>
        <v/>
      </c>
      <c r="AV103" s="1154" t="str">
        <f t="shared" si="74"/>
        <v xml:space="preserve"> </v>
      </c>
      <c r="AW103" s="1222" t="str">
        <f t="shared" si="75"/>
        <v/>
      </c>
      <c r="AX103" s="1152" t="str">
        <f t="shared" si="76"/>
        <v/>
      </c>
      <c r="AY103" s="1152" t="str">
        <f t="shared" si="77"/>
        <v/>
      </c>
      <c r="AZ103" s="1155" t="str">
        <f t="shared" si="78"/>
        <v/>
      </c>
      <c r="BA103" s="1154" t="str">
        <f t="shared" si="79"/>
        <v xml:space="preserve"> </v>
      </c>
      <c r="BB103" s="1222">
        <f t="shared" si="80"/>
        <v>1</v>
      </c>
      <c r="BC103" s="1154">
        <f t="shared" si="81"/>
        <v>18.099999999999998</v>
      </c>
      <c r="BD103" s="1222" t="str">
        <f t="shared" si="82"/>
        <v/>
      </c>
      <c r="BE103" s="1152" t="str">
        <f t="shared" si="83"/>
        <v/>
      </c>
    </row>
    <row r="104" spans="1:57" s="1164" customFormat="1" ht="25.5" customHeight="1">
      <c r="A104" s="1152"/>
      <c r="B104" s="1202"/>
      <c r="C104" s="1150" t="s">
        <v>247</v>
      </c>
      <c r="D104" s="1143"/>
      <c r="E104" s="1152" t="s">
        <v>65</v>
      </c>
      <c r="F104" s="1143">
        <f t="shared" si="59"/>
        <v>4</v>
      </c>
      <c r="G104" s="1143">
        <f t="shared" si="59"/>
        <v>126</v>
      </c>
      <c r="H104" s="1152">
        <v>3</v>
      </c>
      <c r="I104" s="1152">
        <v>3</v>
      </c>
      <c r="J104" s="1152">
        <v>1</v>
      </c>
      <c r="K104" s="1152">
        <v>28</v>
      </c>
      <c r="L104" s="1152">
        <v>1</v>
      </c>
      <c r="M104" s="1152">
        <v>38</v>
      </c>
      <c r="N104" s="1152">
        <v>1</v>
      </c>
      <c r="O104" s="1152">
        <v>28</v>
      </c>
      <c r="P104" s="1152">
        <v>1</v>
      </c>
      <c r="Q104" s="1152">
        <v>32</v>
      </c>
      <c r="R104" s="1154">
        <f t="shared" si="62"/>
        <v>8.6</v>
      </c>
      <c r="S104" s="1152">
        <v>9</v>
      </c>
      <c r="T104" s="1152">
        <v>9</v>
      </c>
      <c r="U104" s="1152">
        <v>0</v>
      </c>
      <c r="V104" s="1152">
        <f t="shared" si="85"/>
        <v>1</v>
      </c>
      <c r="W104" s="1152" t="str">
        <f t="shared" si="86"/>
        <v xml:space="preserve"> </v>
      </c>
      <c r="X104" s="1152" t="str">
        <f t="shared" si="87"/>
        <v xml:space="preserve"> </v>
      </c>
      <c r="Y104" s="1154">
        <f t="shared" si="88"/>
        <v>31.5</v>
      </c>
      <c r="Z104" s="1152">
        <f t="shared" si="89"/>
        <v>35</v>
      </c>
      <c r="AA104" s="1154">
        <f t="shared" si="90"/>
        <v>-3.5</v>
      </c>
      <c r="AB104" s="1155" t="str">
        <f>IF(AA104&gt;0,1,"")</f>
        <v/>
      </c>
      <c r="AC104" s="1155" t="str">
        <f t="shared" si="91"/>
        <v/>
      </c>
      <c r="AD104" s="1152">
        <f t="shared" si="92"/>
        <v>1</v>
      </c>
      <c r="AE104" s="1152">
        <f t="shared" si="93"/>
        <v>3</v>
      </c>
      <c r="AF104" s="1152">
        <f t="shared" si="94"/>
        <v>21</v>
      </c>
      <c r="AG104" s="1154">
        <f t="shared" si="84"/>
        <v>7.9352941176470582</v>
      </c>
      <c r="AH104" s="1154">
        <f t="shared" si="95"/>
        <v>-0.66470588235294148</v>
      </c>
      <c r="AI104" s="1155" t="str">
        <f t="shared" si="60"/>
        <v/>
      </c>
      <c r="AJ104" s="1155">
        <f t="shared" si="61"/>
        <v>1</v>
      </c>
      <c r="AK104" s="1155" t="str">
        <f t="shared" si="63"/>
        <v/>
      </c>
      <c r="AL104" s="1155" t="str">
        <f t="shared" si="64"/>
        <v/>
      </c>
      <c r="AM104" s="1152" t="str">
        <f t="shared" si="65"/>
        <v/>
      </c>
      <c r="AN104" s="1155" t="str">
        <f t="shared" si="66"/>
        <v/>
      </c>
      <c r="AO104" s="1154" t="str">
        <f t="shared" si="67"/>
        <v xml:space="preserve"> </v>
      </c>
      <c r="AP104" s="1222" t="str">
        <f t="shared" si="68"/>
        <v/>
      </c>
      <c r="AQ104" s="1152" t="str">
        <f t="shared" si="69"/>
        <v/>
      </c>
      <c r="AR104" s="1155" t="str">
        <f t="shared" si="70"/>
        <v/>
      </c>
      <c r="AS104" s="1152" t="str">
        <f t="shared" si="71"/>
        <v/>
      </c>
      <c r="AT104" s="1152" t="str">
        <f t="shared" si="72"/>
        <v/>
      </c>
      <c r="AU104" s="1155" t="str">
        <f t="shared" si="73"/>
        <v/>
      </c>
      <c r="AV104" s="1154" t="str">
        <f t="shared" si="74"/>
        <v xml:space="preserve"> </v>
      </c>
      <c r="AW104" s="1222" t="str">
        <f t="shared" si="75"/>
        <v/>
      </c>
      <c r="AX104" s="1152" t="str">
        <f t="shared" si="76"/>
        <v/>
      </c>
      <c r="AY104" s="1152" t="str">
        <f t="shared" si="77"/>
        <v/>
      </c>
      <c r="AZ104" s="1155" t="str">
        <f t="shared" si="78"/>
        <v/>
      </c>
      <c r="BA104" s="1154" t="str">
        <f t="shared" si="79"/>
        <v xml:space="preserve"> </v>
      </c>
      <c r="BB104" s="1222">
        <f t="shared" si="80"/>
        <v>1</v>
      </c>
      <c r="BC104" s="1154">
        <f t="shared" si="81"/>
        <v>8.6</v>
      </c>
      <c r="BD104" s="1222" t="str">
        <f t="shared" si="82"/>
        <v/>
      </c>
      <c r="BE104" s="1152" t="str">
        <f t="shared" si="83"/>
        <v/>
      </c>
    </row>
    <row r="105" spans="1:57" s="1164" customFormat="1" ht="25.5" customHeight="1">
      <c r="A105" s="1152">
        <v>20</v>
      </c>
      <c r="B105" s="1202" t="s">
        <v>249</v>
      </c>
      <c r="C105" s="1150" t="s">
        <v>1003</v>
      </c>
      <c r="D105" s="1143"/>
      <c r="E105" s="1143"/>
      <c r="F105" s="1143">
        <f t="shared" si="59"/>
        <v>0</v>
      </c>
      <c r="G105" s="1143">
        <f t="shared" si="59"/>
        <v>0</v>
      </c>
      <c r="H105" s="1143">
        <v>0</v>
      </c>
      <c r="I105" s="1143">
        <v>0</v>
      </c>
      <c r="J105" s="1143">
        <v>0</v>
      </c>
      <c r="K105" s="1143">
        <v>0</v>
      </c>
      <c r="L105" s="1143">
        <v>0</v>
      </c>
      <c r="M105" s="1143">
        <v>0</v>
      </c>
      <c r="N105" s="1143">
        <v>0</v>
      </c>
      <c r="O105" s="1143">
        <v>0</v>
      </c>
      <c r="P105" s="1143">
        <v>0</v>
      </c>
      <c r="Q105" s="1143">
        <v>0</v>
      </c>
      <c r="R105" s="1154" t="str">
        <f t="shared" si="62"/>
        <v/>
      </c>
      <c r="S105" s="1143">
        <v>0</v>
      </c>
      <c r="T105" s="1143">
        <v>0</v>
      </c>
      <c r="U105" s="1143">
        <v>0</v>
      </c>
      <c r="V105" s="1152" t="str">
        <f t="shared" si="85"/>
        <v xml:space="preserve"> </v>
      </c>
      <c r="W105" s="1152" t="str">
        <f t="shared" si="86"/>
        <v xml:space="preserve"> </v>
      </c>
      <c r="X105" s="1152" t="str">
        <f t="shared" si="87"/>
        <v xml:space="preserve"> </v>
      </c>
      <c r="Y105" s="1154" t="str">
        <f t="shared" si="88"/>
        <v/>
      </c>
      <c r="Z105" s="1152" t="str">
        <f t="shared" si="89"/>
        <v/>
      </c>
      <c r="AA105" s="1154" t="str">
        <f t="shared" si="90"/>
        <v/>
      </c>
      <c r="AB105" s="1155"/>
      <c r="AC105" s="1155" t="str">
        <f t="shared" si="91"/>
        <v/>
      </c>
      <c r="AD105" s="1152" t="str">
        <f t="shared" si="92"/>
        <v xml:space="preserve"> </v>
      </c>
      <c r="AE105" s="1152" t="str">
        <f t="shared" si="93"/>
        <v xml:space="preserve"> </v>
      </c>
      <c r="AF105" s="1152" t="str">
        <f t="shared" si="94"/>
        <v xml:space="preserve"> </v>
      </c>
      <c r="AG105" s="1154" t="str">
        <f t="shared" si="84"/>
        <v/>
      </c>
      <c r="AH105" s="1154" t="str">
        <f t="shared" si="95"/>
        <v xml:space="preserve"> </v>
      </c>
      <c r="AI105" s="1155" t="str">
        <f t="shared" si="60"/>
        <v/>
      </c>
      <c r="AJ105" s="1155" t="str">
        <f t="shared" si="61"/>
        <v/>
      </c>
      <c r="AK105" s="1155" t="str">
        <f t="shared" si="63"/>
        <v/>
      </c>
      <c r="AL105" s="1155" t="str">
        <f t="shared" si="64"/>
        <v/>
      </c>
      <c r="AM105" s="1152" t="str">
        <f t="shared" si="65"/>
        <v/>
      </c>
      <c r="AN105" s="1155" t="str">
        <f t="shared" si="66"/>
        <v/>
      </c>
      <c r="AO105" s="1154" t="str">
        <f t="shared" si="67"/>
        <v xml:space="preserve"> </v>
      </c>
      <c r="AP105" s="1222" t="str">
        <f t="shared" si="68"/>
        <v/>
      </c>
      <c r="AQ105" s="1152" t="str">
        <f t="shared" si="69"/>
        <v/>
      </c>
      <c r="AR105" s="1155" t="str">
        <f t="shared" si="70"/>
        <v/>
      </c>
      <c r="AS105" s="1152" t="str">
        <f t="shared" si="71"/>
        <v/>
      </c>
      <c r="AT105" s="1152" t="str">
        <f t="shared" si="72"/>
        <v/>
      </c>
      <c r="AU105" s="1155" t="str">
        <f t="shared" si="73"/>
        <v/>
      </c>
      <c r="AV105" s="1154" t="str">
        <f t="shared" si="74"/>
        <v xml:space="preserve"> </v>
      </c>
      <c r="AW105" s="1222" t="str">
        <f t="shared" si="75"/>
        <v/>
      </c>
      <c r="AX105" s="1152" t="str">
        <f t="shared" si="76"/>
        <v/>
      </c>
      <c r="AY105" s="1152" t="str">
        <f t="shared" si="77"/>
        <v/>
      </c>
      <c r="AZ105" s="1155" t="str">
        <f t="shared" si="78"/>
        <v/>
      </c>
      <c r="BA105" s="1154" t="str">
        <f t="shared" si="79"/>
        <v xml:space="preserve"> </v>
      </c>
      <c r="BB105" s="1222" t="str">
        <f t="shared" si="80"/>
        <v/>
      </c>
      <c r="BC105" s="1154" t="str">
        <f t="shared" si="81"/>
        <v/>
      </c>
      <c r="BD105" s="1222" t="str">
        <f t="shared" si="82"/>
        <v/>
      </c>
      <c r="BE105" s="1152" t="str">
        <f t="shared" si="83"/>
        <v/>
      </c>
    </row>
    <row r="106" spans="1:57" s="1164" customFormat="1" ht="25.5" customHeight="1">
      <c r="A106" s="1152">
        <v>1</v>
      </c>
      <c r="B106" s="1202"/>
      <c r="C106" s="1150" t="s">
        <v>1012</v>
      </c>
      <c r="D106" s="1143"/>
      <c r="E106" s="1152" t="s">
        <v>65</v>
      </c>
      <c r="F106" s="1143">
        <f t="shared" si="59"/>
        <v>7</v>
      </c>
      <c r="G106" s="1143">
        <f t="shared" si="59"/>
        <v>169</v>
      </c>
      <c r="H106" s="1152">
        <v>2</v>
      </c>
      <c r="I106" s="1152">
        <v>2</v>
      </c>
      <c r="J106" s="1152">
        <v>1</v>
      </c>
      <c r="K106" s="1152">
        <v>37</v>
      </c>
      <c r="L106" s="1152">
        <v>2</v>
      </c>
      <c r="M106" s="1152">
        <v>51</v>
      </c>
      <c r="N106" s="1152">
        <v>2</v>
      </c>
      <c r="O106" s="1152">
        <v>38</v>
      </c>
      <c r="P106" s="1152">
        <v>2</v>
      </c>
      <c r="Q106" s="1152">
        <v>43</v>
      </c>
      <c r="R106" s="1154">
        <f t="shared" si="62"/>
        <v>14.299999999999999</v>
      </c>
      <c r="S106" s="1152">
        <v>18</v>
      </c>
      <c r="T106" s="1152">
        <v>18</v>
      </c>
      <c r="U106" s="1152">
        <v>0</v>
      </c>
      <c r="V106" s="1152">
        <f t="shared" si="85"/>
        <v>1</v>
      </c>
      <c r="W106" s="1152" t="str">
        <f t="shared" si="86"/>
        <v xml:space="preserve"> </v>
      </c>
      <c r="X106" s="1152" t="str">
        <f t="shared" si="87"/>
        <v xml:space="preserve"> </v>
      </c>
      <c r="Y106" s="1154">
        <f t="shared" si="88"/>
        <v>24.142857142857142</v>
      </c>
      <c r="Z106" s="1152">
        <f t="shared" si="89"/>
        <v>35</v>
      </c>
      <c r="AA106" s="1154">
        <f t="shared" si="90"/>
        <v>-10.857142857142858</v>
      </c>
      <c r="AB106" s="1155" t="str">
        <f>IF(AA106&gt;0,1,"")</f>
        <v/>
      </c>
      <c r="AC106" s="1155" t="str">
        <f t="shared" si="91"/>
        <v/>
      </c>
      <c r="AD106" s="1152">
        <f t="shared" si="92"/>
        <v>1</v>
      </c>
      <c r="AE106" s="1152">
        <f t="shared" si="93"/>
        <v>4</v>
      </c>
      <c r="AF106" s="1152">
        <f t="shared" si="94"/>
        <v>29</v>
      </c>
      <c r="AG106" s="1154">
        <f t="shared" si="84"/>
        <v>10.305882352941175</v>
      </c>
      <c r="AH106" s="1154">
        <f t="shared" si="95"/>
        <v>-3.9941176470588236</v>
      </c>
      <c r="AI106" s="1155" t="str">
        <f t="shared" si="60"/>
        <v/>
      </c>
      <c r="AJ106" s="1155">
        <f t="shared" si="61"/>
        <v>1</v>
      </c>
      <c r="AK106" s="1155" t="str">
        <f t="shared" si="63"/>
        <v/>
      </c>
      <c r="AL106" s="1155" t="str">
        <f t="shared" si="64"/>
        <v/>
      </c>
      <c r="AM106" s="1152" t="str">
        <f t="shared" si="65"/>
        <v/>
      </c>
      <c r="AN106" s="1155" t="str">
        <f t="shared" si="66"/>
        <v/>
      </c>
      <c r="AO106" s="1154" t="str">
        <f t="shared" si="67"/>
        <v xml:space="preserve"> </v>
      </c>
      <c r="AP106" s="1222" t="str">
        <f t="shared" si="68"/>
        <v/>
      </c>
      <c r="AQ106" s="1152" t="str">
        <f t="shared" si="69"/>
        <v/>
      </c>
      <c r="AR106" s="1155" t="str">
        <f t="shared" si="70"/>
        <v/>
      </c>
      <c r="AS106" s="1152" t="str">
        <f t="shared" si="71"/>
        <v/>
      </c>
      <c r="AT106" s="1152" t="str">
        <f t="shared" si="72"/>
        <v/>
      </c>
      <c r="AU106" s="1155" t="str">
        <f t="shared" si="73"/>
        <v/>
      </c>
      <c r="AV106" s="1154" t="str">
        <f t="shared" si="74"/>
        <v xml:space="preserve"> </v>
      </c>
      <c r="AW106" s="1222" t="str">
        <f t="shared" si="75"/>
        <v/>
      </c>
      <c r="AX106" s="1152" t="str">
        <f t="shared" si="76"/>
        <v/>
      </c>
      <c r="AY106" s="1152" t="str">
        <f t="shared" si="77"/>
        <v/>
      </c>
      <c r="AZ106" s="1155" t="str">
        <f t="shared" si="78"/>
        <v/>
      </c>
      <c r="BA106" s="1154" t="str">
        <f t="shared" si="79"/>
        <v xml:space="preserve"> </v>
      </c>
      <c r="BB106" s="1222">
        <f t="shared" si="80"/>
        <v>1</v>
      </c>
      <c r="BC106" s="1154">
        <f t="shared" si="81"/>
        <v>14.299999999999999</v>
      </c>
      <c r="BD106" s="1222" t="str">
        <f t="shared" si="82"/>
        <v/>
      </c>
      <c r="BE106" s="1152" t="str">
        <f t="shared" si="83"/>
        <v/>
      </c>
    </row>
    <row r="107" spans="1:57" s="1164" customFormat="1" ht="25.5" customHeight="1">
      <c r="A107" s="1152">
        <v>2</v>
      </c>
      <c r="B107" s="1202"/>
      <c r="C107" s="1150" t="s">
        <v>1013</v>
      </c>
      <c r="D107" s="1143"/>
      <c r="E107" s="1152" t="s">
        <v>65</v>
      </c>
      <c r="F107" s="1143">
        <f t="shared" si="59"/>
        <v>8</v>
      </c>
      <c r="G107" s="1143">
        <f t="shared" si="59"/>
        <v>236</v>
      </c>
      <c r="H107" s="1152">
        <v>10</v>
      </c>
      <c r="I107" s="1152">
        <v>8</v>
      </c>
      <c r="J107" s="1152">
        <v>2</v>
      </c>
      <c r="K107" s="1152">
        <v>46</v>
      </c>
      <c r="L107" s="1152">
        <v>2</v>
      </c>
      <c r="M107" s="1152">
        <v>67</v>
      </c>
      <c r="N107" s="1152">
        <v>2</v>
      </c>
      <c r="O107" s="1152">
        <v>58</v>
      </c>
      <c r="P107" s="1152">
        <v>2</v>
      </c>
      <c r="Q107" s="1152">
        <v>65</v>
      </c>
      <c r="R107" s="1154">
        <f t="shared" si="62"/>
        <v>16.2</v>
      </c>
      <c r="S107" s="1152">
        <v>17</v>
      </c>
      <c r="T107" s="1152">
        <v>17</v>
      </c>
      <c r="U107" s="1152">
        <v>0</v>
      </c>
      <c r="V107" s="1152">
        <f t="shared" si="85"/>
        <v>1</v>
      </c>
      <c r="W107" s="1152" t="str">
        <f t="shared" si="86"/>
        <v xml:space="preserve"> </v>
      </c>
      <c r="X107" s="1152" t="str">
        <f t="shared" si="87"/>
        <v xml:space="preserve"> </v>
      </c>
      <c r="Y107" s="1154">
        <f t="shared" si="88"/>
        <v>29.5</v>
      </c>
      <c r="Z107" s="1152">
        <f t="shared" si="89"/>
        <v>35</v>
      </c>
      <c r="AA107" s="1154">
        <f t="shared" si="90"/>
        <v>-5.5</v>
      </c>
      <c r="AB107" s="1155" t="str">
        <f>IF(AA107&gt;0,1,"")</f>
        <v/>
      </c>
      <c r="AC107" s="1155" t="str">
        <f t="shared" si="91"/>
        <v/>
      </c>
      <c r="AD107" s="1152">
        <f t="shared" si="92"/>
        <v>1</v>
      </c>
      <c r="AE107" s="1152">
        <f t="shared" si="93"/>
        <v>6</v>
      </c>
      <c r="AF107" s="1152">
        <f t="shared" si="94"/>
        <v>26</v>
      </c>
      <c r="AG107" s="1154">
        <f t="shared" si="84"/>
        <v>13.929411764705881</v>
      </c>
      <c r="AH107" s="1154">
        <f t="shared" si="95"/>
        <v>-2.2705882352941185</v>
      </c>
      <c r="AI107" s="1155" t="str">
        <f t="shared" si="60"/>
        <v/>
      </c>
      <c r="AJ107" s="1155">
        <f t="shared" si="61"/>
        <v>1</v>
      </c>
      <c r="AK107" s="1155" t="str">
        <f t="shared" si="63"/>
        <v/>
      </c>
      <c r="AL107" s="1155" t="str">
        <f t="shared" si="64"/>
        <v/>
      </c>
      <c r="AM107" s="1152" t="str">
        <f t="shared" si="65"/>
        <v/>
      </c>
      <c r="AN107" s="1155" t="str">
        <f t="shared" si="66"/>
        <v/>
      </c>
      <c r="AO107" s="1154" t="str">
        <f t="shared" si="67"/>
        <v xml:space="preserve"> </v>
      </c>
      <c r="AP107" s="1222" t="str">
        <f t="shared" si="68"/>
        <v/>
      </c>
      <c r="AQ107" s="1152" t="str">
        <f t="shared" si="69"/>
        <v/>
      </c>
      <c r="AR107" s="1155" t="str">
        <f t="shared" si="70"/>
        <v/>
      </c>
      <c r="AS107" s="1152" t="str">
        <f t="shared" si="71"/>
        <v/>
      </c>
      <c r="AT107" s="1152" t="str">
        <f t="shared" si="72"/>
        <v/>
      </c>
      <c r="AU107" s="1155" t="str">
        <f t="shared" si="73"/>
        <v/>
      </c>
      <c r="AV107" s="1154" t="str">
        <f t="shared" si="74"/>
        <v xml:space="preserve"> </v>
      </c>
      <c r="AW107" s="1222" t="str">
        <f t="shared" si="75"/>
        <v/>
      </c>
      <c r="AX107" s="1152" t="str">
        <f t="shared" si="76"/>
        <v/>
      </c>
      <c r="AY107" s="1152" t="str">
        <f t="shared" si="77"/>
        <v/>
      </c>
      <c r="AZ107" s="1155" t="str">
        <f t="shared" si="78"/>
        <v/>
      </c>
      <c r="BA107" s="1154" t="str">
        <f t="shared" si="79"/>
        <v xml:space="preserve"> </v>
      </c>
      <c r="BB107" s="1222">
        <f t="shared" si="80"/>
        <v>1</v>
      </c>
      <c r="BC107" s="1154">
        <f t="shared" si="81"/>
        <v>16.2</v>
      </c>
      <c r="BD107" s="1222" t="str">
        <f t="shared" si="82"/>
        <v/>
      </c>
      <c r="BE107" s="1152" t="str">
        <f t="shared" si="83"/>
        <v/>
      </c>
    </row>
    <row r="108" spans="1:57" s="1164" customFormat="1" ht="25.5" customHeight="1">
      <c r="A108" s="1152">
        <v>21</v>
      </c>
      <c r="B108" s="1202" t="s">
        <v>1014</v>
      </c>
      <c r="C108" s="1150"/>
      <c r="D108" s="1143"/>
      <c r="E108" s="1143"/>
      <c r="F108" s="1143">
        <f t="shared" si="59"/>
        <v>0</v>
      </c>
      <c r="G108" s="1143">
        <f t="shared" si="59"/>
        <v>0</v>
      </c>
      <c r="H108" s="1143">
        <v>0</v>
      </c>
      <c r="I108" s="1143">
        <v>0</v>
      </c>
      <c r="J108" s="1143">
        <v>0</v>
      </c>
      <c r="K108" s="1143">
        <v>0</v>
      </c>
      <c r="L108" s="1143">
        <v>0</v>
      </c>
      <c r="M108" s="1143">
        <v>0</v>
      </c>
      <c r="N108" s="1143">
        <v>0</v>
      </c>
      <c r="O108" s="1143">
        <v>0</v>
      </c>
      <c r="P108" s="1143">
        <v>0</v>
      </c>
      <c r="Q108" s="1143">
        <v>0</v>
      </c>
      <c r="R108" s="1154" t="str">
        <f t="shared" si="62"/>
        <v/>
      </c>
      <c r="S108" s="1143">
        <v>0</v>
      </c>
      <c r="T108" s="1143">
        <v>0</v>
      </c>
      <c r="U108" s="1143">
        <v>0</v>
      </c>
      <c r="V108" s="1152" t="str">
        <f t="shared" si="85"/>
        <v xml:space="preserve"> </v>
      </c>
      <c r="W108" s="1152" t="str">
        <f t="shared" si="86"/>
        <v xml:space="preserve"> </v>
      </c>
      <c r="X108" s="1152" t="str">
        <f t="shared" si="87"/>
        <v xml:space="preserve"> </v>
      </c>
      <c r="Y108" s="1154" t="str">
        <f t="shared" si="88"/>
        <v/>
      </c>
      <c r="Z108" s="1152" t="str">
        <f t="shared" si="89"/>
        <v/>
      </c>
      <c r="AA108" s="1154" t="str">
        <f t="shared" si="90"/>
        <v/>
      </c>
      <c r="AB108" s="1155"/>
      <c r="AC108" s="1155" t="str">
        <f t="shared" si="91"/>
        <v/>
      </c>
      <c r="AD108" s="1152" t="str">
        <f t="shared" si="92"/>
        <v xml:space="preserve"> </v>
      </c>
      <c r="AE108" s="1152" t="str">
        <f t="shared" si="93"/>
        <v xml:space="preserve"> </v>
      </c>
      <c r="AF108" s="1152" t="str">
        <f t="shared" si="94"/>
        <v xml:space="preserve"> </v>
      </c>
      <c r="AG108" s="1154" t="str">
        <f t="shared" si="84"/>
        <v/>
      </c>
      <c r="AH108" s="1154" t="str">
        <f t="shared" si="95"/>
        <v xml:space="preserve"> </v>
      </c>
      <c r="AI108" s="1155" t="str">
        <f t="shared" si="60"/>
        <v/>
      </c>
      <c r="AJ108" s="1155" t="str">
        <f t="shared" si="61"/>
        <v/>
      </c>
      <c r="AK108" s="1155" t="str">
        <f t="shared" si="63"/>
        <v/>
      </c>
      <c r="AL108" s="1155" t="str">
        <f t="shared" si="64"/>
        <v/>
      </c>
      <c r="AM108" s="1152" t="str">
        <f t="shared" si="65"/>
        <v/>
      </c>
      <c r="AN108" s="1155" t="str">
        <f t="shared" si="66"/>
        <v/>
      </c>
      <c r="AO108" s="1154" t="str">
        <f t="shared" si="67"/>
        <v xml:space="preserve"> </v>
      </c>
      <c r="AP108" s="1222" t="str">
        <f t="shared" si="68"/>
        <v/>
      </c>
      <c r="AQ108" s="1152" t="str">
        <f t="shared" si="69"/>
        <v/>
      </c>
      <c r="AR108" s="1155" t="str">
        <f t="shared" si="70"/>
        <v/>
      </c>
      <c r="AS108" s="1152" t="str">
        <f t="shared" si="71"/>
        <v/>
      </c>
      <c r="AT108" s="1152" t="str">
        <f t="shared" si="72"/>
        <v/>
      </c>
      <c r="AU108" s="1155" t="str">
        <f t="shared" si="73"/>
        <v/>
      </c>
      <c r="AV108" s="1154" t="str">
        <f t="shared" si="74"/>
        <v xml:space="preserve"> </v>
      </c>
      <c r="AW108" s="1222" t="str">
        <f t="shared" si="75"/>
        <v/>
      </c>
      <c r="AX108" s="1152" t="str">
        <f t="shared" si="76"/>
        <v/>
      </c>
      <c r="AY108" s="1152" t="str">
        <f t="shared" si="77"/>
        <v/>
      </c>
      <c r="AZ108" s="1155" t="str">
        <f t="shared" si="78"/>
        <v/>
      </c>
      <c r="BA108" s="1154" t="str">
        <f t="shared" si="79"/>
        <v xml:space="preserve"> </v>
      </c>
      <c r="BB108" s="1222" t="str">
        <f t="shared" si="80"/>
        <v/>
      </c>
      <c r="BC108" s="1154" t="str">
        <f t="shared" si="81"/>
        <v/>
      </c>
      <c r="BD108" s="1222" t="str">
        <f t="shared" si="82"/>
        <v/>
      </c>
      <c r="BE108" s="1152" t="str">
        <f t="shared" si="83"/>
        <v/>
      </c>
    </row>
    <row r="109" spans="1:57" s="1164" customFormat="1" ht="25.5" customHeight="1">
      <c r="A109" s="1152"/>
      <c r="B109" s="1202"/>
      <c r="C109" s="1150"/>
      <c r="D109" s="1143"/>
      <c r="E109" s="1152"/>
      <c r="F109" s="1143">
        <f t="shared" si="59"/>
        <v>0</v>
      </c>
      <c r="G109" s="1143">
        <f t="shared" si="59"/>
        <v>0</v>
      </c>
      <c r="H109" s="1152"/>
      <c r="I109" s="1152"/>
      <c r="J109" s="1152"/>
      <c r="K109" s="1152"/>
      <c r="L109" s="1152"/>
      <c r="M109" s="1152"/>
      <c r="N109" s="1152"/>
      <c r="O109" s="1152"/>
      <c r="P109" s="1152"/>
      <c r="Q109" s="1152"/>
      <c r="R109" s="1154" t="str">
        <f t="shared" si="62"/>
        <v/>
      </c>
      <c r="S109" s="1152"/>
      <c r="T109" s="1152"/>
      <c r="U109" s="1152"/>
      <c r="V109" s="1152"/>
      <c r="W109" s="1152"/>
      <c r="X109" s="1152"/>
      <c r="Y109" s="1154"/>
      <c r="Z109" s="1152"/>
      <c r="AA109" s="1154"/>
      <c r="AB109" s="1155"/>
      <c r="AC109" s="1155"/>
      <c r="AD109" s="1152"/>
      <c r="AE109" s="1152"/>
      <c r="AF109" s="1152"/>
      <c r="AG109" s="1154" t="str">
        <f t="shared" si="84"/>
        <v/>
      </c>
      <c r="AH109" s="1154"/>
      <c r="AI109" s="1155" t="str">
        <f t="shared" si="60"/>
        <v/>
      </c>
      <c r="AJ109" s="1155" t="str">
        <f t="shared" si="61"/>
        <v/>
      </c>
      <c r="AK109" s="1155" t="str">
        <f t="shared" si="63"/>
        <v/>
      </c>
      <c r="AL109" s="1155" t="str">
        <f t="shared" si="64"/>
        <v/>
      </c>
      <c r="AM109" s="1152" t="str">
        <f t="shared" si="65"/>
        <v/>
      </c>
      <c r="AN109" s="1155" t="str">
        <f t="shared" si="66"/>
        <v/>
      </c>
      <c r="AO109" s="1154" t="str">
        <f t="shared" si="67"/>
        <v xml:space="preserve"> </v>
      </c>
      <c r="AP109" s="1222" t="str">
        <f t="shared" si="68"/>
        <v/>
      </c>
      <c r="AQ109" s="1152" t="str">
        <f t="shared" si="69"/>
        <v/>
      </c>
      <c r="AR109" s="1155" t="str">
        <f t="shared" si="70"/>
        <v/>
      </c>
      <c r="AS109" s="1152" t="str">
        <f t="shared" si="71"/>
        <v/>
      </c>
      <c r="AT109" s="1152" t="str">
        <f t="shared" si="72"/>
        <v/>
      </c>
      <c r="AU109" s="1155" t="str">
        <f t="shared" si="73"/>
        <v/>
      </c>
      <c r="AV109" s="1154" t="str">
        <f t="shared" si="74"/>
        <v xml:space="preserve"> </v>
      </c>
      <c r="AW109" s="1222" t="str">
        <f t="shared" si="75"/>
        <v/>
      </c>
      <c r="AX109" s="1152" t="str">
        <f t="shared" si="76"/>
        <v/>
      </c>
      <c r="AY109" s="1152" t="str">
        <f t="shared" si="77"/>
        <v/>
      </c>
      <c r="AZ109" s="1155" t="str">
        <f t="shared" si="78"/>
        <v/>
      </c>
      <c r="BA109" s="1154" t="str">
        <f t="shared" si="79"/>
        <v xml:space="preserve"> </v>
      </c>
      <c r="BB109" s="1222" t="str">
        <f t="shared" si="80"/>
        <v/>
      </c>
      <c r="BC109" s="1154" t="str">
        <f t="shared" si="81"/>
        <v/>
      </c>
      <c r="BD109" s="1222" t="str">
        <f t="shared" si="82"/>
        <v/>
      </c>
      <c r="BE109" s="1152" t="str">
        <f t="shared" si="83"/>
        <v/>
      </c>
    </row>
    <row r="110" spans="1:57" s="1164" customFormat="1" ht="25.5" customHeight="1">
      <c r="A110" s="1152"/>
      <c r="B110" s="1202"/>
      <c r="C110" s="1150" t="s">
        <v>1015</v>
      </c>
      <c r="D110" s="1143" t="s">
        <v>58</v>
      </c>
      <c r="E110" s="1152" t="s">
        <v>65</v>
      </c>
      <c r="F110" s="1143">
        <f t="shared" si="59"/>
        <v>8</v>
      </c>
      <c r="G110" s="1143">
        <f t="shared" si="59"/>
        <v>309</v>
      </c>
      <c r="H110" s="1152">
        <v>5</v>
      </c>
      <c r="I110" s="1152">
        <v>5</v>
      </c>
      <c r="J110" s="1152">
        <v>2</v>
      </c>
      <c r="K110" s="1152">
        <v>77</v>
      </c>
      <c r="L110" s="1152">
        <v>2</v>
      </c>
      <c r="M110" s="1152">
        <v>76</v>
      </c>
      <c r="N110" s="1152">
        <v>2</v>
      </c>
      <c r="O110" s="1152">
        <v>90</v>
      </c>
      <c r="P110" s="1152">
        <v>2</v>
      </c>
      <c r="Q110" s="1152">
        <v>66</v>
      </c>
      <c r="R110" s="1154">
        <f t="shared" si="62"/>
        <v>16.2</v>
      </c>
      <c r="S110" s="1152">
        <v>15</v>
      </c>
      <c r="T110" s="1152">
        <v>14</v>
      </c>
      <c r="U110" s="1152">
        <v>1</v>
      </c>
      <c r="V110" s="1152">
        <f>IF(OR(E110="III", E110="II"),1," ")</f>
        <v>1</v>
      </c>
      <c r="W110" s="1152" t="str">
        <f>IF(E110="I",1," ")</f>
        <v xml:space="preserve"> </v>
      </c>
      <c r="X110" s="1152" t="str">
        <f>IF(E110="P",1," ")</f>
        <v xml:space="preserve"> </v>
      </c>
      <c r="Y110" s="1154">
        <f>IF(OR(V110=1,W110=1,X110=1),G110/F110,"")</f>
        <v>38.625</v>
      </c>
      <c r="Z110" s="1152">
        <f>IF(V110=1,35,IF(W110=1,40,IF(X110=1,45,"")))</f>
        <v>35</v>
      </c>
      <c r="AA110" s="1154">
        <f>IF(OR(V110=1,W110=1,X110=1),Y110-Z110,"")</f>
        <v>3.625</v>
      </c>
      <c r="AB110" s="1155">
        <f>IF(AA110&gt;0,1,"")</f>
        <v>1</v>
      </c>
      <c r="AC110" s="1155" t="str">
        <f>IF(AA110=0,1,"")</f>
        <v/>
      </c>
      <c r="AD110" s="1152" t="str">
        <f>IF(AA110&lt;0,1," ")</f>
        <v xml:space="preserve"> </v>
      </c>
      <c r="AE110" s="1152">
        <f>IF(OR(V110=1,W110=1,X110=1),INT(G110/Z110)," ")</f>
        <v>8</v>
      </c>
      <c r="AF110" s="1152">
        <f>IF(OR(V110=1,W110=1,X110=1),MOD(G110,Z110)," ")</f>
        <v>29</v>
      </c>
      <c r="AG110" s="1154">
        <f t="shared" si="84"/>
        <v>17.905882352941177</v>
      </c>
      <c r="AH110" s="1154">
        <f>IF(OR(V110=1,W110=1,X110=1),AG110-R110," ")</f>
        <v>1.7058823529411775</v>
      </c>
      <c r="AI110" s="1155">
        <f t="shared" si="60"/>
        <v>1</v>
      </c>
      <c r="AJ110" s="1155" t="str">
        <f t="shared" si="61"/>
        <v/>
      </c>
      <c r="AK110" s="1155">
        <f t="shared" si="63"/>
        <v>1</v>
      </c>
      <c r="AL110" s="1155">
        <f t="shared" si="64"/>
        <v>36.693750000000001</v>
      </c>
      <c r="AM110" s="1152">
        <f t="shared" si="65"/>
        <v>8</v>
      </c>
      <c r="AN110" s="1155">
        <f t="shared" si="66"/>
        <v>5</v>
      </c>
      <c r="AO110" s="1154">
        <f t="shared" si="67"/>
        <v>16.494117647058822</v>
      </c>
      <c r="AP110" s="1222" t="str">
        <f t="shared" si="68"/>
        <v/>
      </c>
      <c r="AQ110" s="1152" t="str">
        <f t="shared" si="69"/>
        <v/>
      </c>
      <c r="AR110" s="1155" t="str">
        <f t="shared" si="70"/>
        <v/>
      </c>
      <c r="AS110" s="1152" t="str">
        <f t="shared" si="71"/>
        <v/>
      </c>
      <c r="AT110" s="1152" t="str">
        <f t="shared" si="72"/>
        <v/>
      </c>
      <c r="AU110" s="1155" t="str">
        <f t="shared" si="73"/>
        <v/>
      </c>
      <c r="AV110" s="1154" t="str">
        <f t="shared" si="74"/>
        <v xml:space="preserve"> </v>
      </c>
      <c r="AW110" s="1222" t="str">
        <f t="shared" si="75"/>
        <v/>
      </c>
      <c r="AX110" s="1152" t="str">
        <f t="shared" si="76"/>
        <v/>
      </c>
      <c r="AY110" s="1152" t="str">
        <f t="shared" si="77"/>
        <v/>
      </c>
      <c r="AZ110" s="1155" t="str">
        <f t="shared" si="78"/>
        <v/>
      </c>
      <c r="BA110" s="1154" t="str">
        <f t="shared" si="79"/>
        <v xml:space="preserve"> </v>
      </c>
      <c r="BB110" s="1222" t="str">
        <f t="shared" si="80"/>
        <v/>
      </c>
      <c r="BC110" s="1154" t="str">
        <f t="shared" si="81"/>
        <v/>
      </c>
      <c r="BD110" s="1222" t="str">
        <f t="shared" si="82"/>
        <v/>
      </c>
      <c r="BE110" s="1152" t="str">
        <f t="shared" si="83"/>
        <v/>
      </c>
    </row>
    <row r="111" spans="1:57" s="1164" customFormat="1" ht="25.5" customHeight="1">
      <c r="A111" s="1152"/>
      <c r="B111" s="1202"/>
      <c r="C111" s="1206"/>
      <c r="D111" s="1143"/>
      <c r="E111" s="1152"/>
      <c r="F111" s="1143">
        <f t="shared" si="59"/>
        <v>0</v>
      </c>
      <c r="G111" s="1143">
        <f t="shared" si="59"/>
        <v>0</v>
      </c>
      <c r="H111" s="1152"/>
      <c r="I111" s="1152"/>
      <c r="J111" s="1152"/>
      <c r="K111" s="1152"/>
      <c r="L111" s="1152"/>
      <c r="M111" s="1152"/>
      <c r="N111" s="1152"/>
      <c r="O111" s="1152"/>
      <c r="P111" s="1152"/>
      <c r="Q111" s="1152"/>
      <c r="R111" s="1154" t="str">
        <f t="shared" si="62"/>
        <v/>
      </c>
      <c r="S111" s="1152"/>
      <c r="T111" s="1152"/>
      <c r="U111" s="1152"/>
      <c r="V111" s="1152"/>
      <c r="W111" s="1152"/>
      <c r="X111" s="1152"/>
      <c r="Y111" s="1154"/>
      <c r="Z111" s="1152"/>
      <c r="AA111" s="1154"/>
      <c r="AB111" s="1155"/>
      <c r="AC111" s="1155"/>
      <c r="AD111" s="1152"/>
      <c r="AE111" s="1152"/>
      <c r="AF111" s="1152"/>
      <c r="AG111" s="1154" t="str">
        <f t="shared" si="84"/>
        <v/>
      </c>
      <c r="AH111" s="1154"/>
      <c r="AI111" s="1155" t="str">
        <f t="shared" si="60"/>
        <v/>
      </c>
      <c r="AJ111" s="1155" t="str">
        <f t="shared" si="61"/>
        <v/>
      </c>
      <c r="AK111" s="1155" t="str">
        <f t="shared" si="63"/>
        <v/>
      </c>
      <c r="AL111" s="1155" t="str">
        <f t="shared" si="64"/>
        <v/>
      </c>
      <c r="AM111" s="1152" t="str">
        <f t="shared" si="65"/>
        <v/>
      </c>
      <c r="AN111" s="1155" t="str">
        <f t="shared" si="66"/>
        <v/>
      </c>
      <c r="AO111" s="1154" t="str">
        <f t="shared" si="67"/>
        <v xml:space="preserve"> </v>
      </c>
      <c r="AP111" s="1222" t="str">
        <f t="shared" si="68"/>
        <v/>
      </c>
      <c r="AQ111" s="1152" t="str">
        <f t="shared" si="69"/>
        <v/>
      </c>
      <c r="AR111" s="1155" t="str">
        <f t="shared" si="70"/>
        <v/>
      </c>
      <c r="AS111" s="1152" t="str">
        <f t="shared" si="71"/>
        <v/>
      </c>
      <c r="AT111" s="1152" t="str">
        <f t="shared" si="72"/>
        <v/>
      </c>
      <c r="AU111" s="1155" t="str">
        <f t="shared" si="73"/>
        <v/>
      </c>
      <c r="AV111" s="1154" t="str">
        <f t="shared" si="74"/>
        <v xml:space="preserve"> </v>
      </c>
      <c r="AW111" s="1222" t="str">
        <f t="shared" si="75"/>
        <v/>
      </c>
      <c r="AX111" s="1152" t="str">
        <f t="shared" si="76"/>
        <v/>
      </c>
      <c r="AY111" s="1152" t="str">
        <f t="shared" si="77"/>
        <v/>
      </c>
      <c r="AZ111" s="1155" t="str">
        <f t="shared" si="78"/>
        <v/>
      </c>
      <c r="BA111" s="1154" t="str">
        <f t="shared" si="79"/>
        <v xml:space="preserve"> </v>
      </c>
      <c r="BB111" s="1222" t="str">
        <f t="shared" si="80"/>
        <v/>
      </c>
      <c r="BC111" s="1154" t="str">
        <f t="shared" si="81"/>
        <v/>
      </c>
      <c r="BD111" s="1222" t="str">
        <f t="shared" si="82"/>
        <v/>
      </c>
      <c r="BE111" s="1152" t="str">
        <f t="shared" si="83"/>
        <v/>
      </c>
    </row>
    <row r="112" spans="1:57" s="1164" customFormat="1" ht="25.5" customHeight="1">
      <c r="A112" s="1152"/>
      <c r="B112" s="1202"/>
      <c r="C112" s="1206" t="s">
        <v>1016</v>
      </c>
      <c r="D112" s="1143" t="s">
        <v>58</v>
      </c>
      <c r="E112" s="1152" t="s">
        <v>65</v>
      </c>
      <c r="F112" s="1143">
        <f t="shared" si="59"/>
        <v>7</v>
      </c>
      <c r="G112" s="1143">
        <f t="shared" si="59"/>
        <v>237</v>
      </c>
      <c r="H112" s="1152">
        <v>3</v>
      </c>
      <c r="I112" s="1152">
        <v>3</v>
      </c>
      <c r="J112" s="1152">
        <v>2</v>
      </c>
      <c r="K112" s="1152">
        <v>60</v>
      </c>
      <c r="L112" s="1152">
        <v>2</v>
      </c>
      <c r="M112" s="1152">
        <v>74</v>
      </c>
      <c r="N112" s="1152">
        <v>2</v>
      </c>
      <c r="O112" s="1152">
        <v>64</v>
      </c>
      <c r="P112" s="1152">
        <v>1</v>
      </c>
      <c r="Q112" s="1152">
        <v>39</v>
      </c>
      <c r="R112" s="1154">
        <f t="shared" si="62"/>
        <v>14.299999999999999</v>
      </c>
      <c r="S112" s="1152">
        <v>14</v>
      </c>
      <c r="T112" s="1152">
        <v>12</v>
      </c>
      <c r="U112" s="1152">
        <v>1</v>
      </c>
      <c r="V112" s="1152">
        <f>IF(OR(E112="III", E112="II"),1," ")</f>
        <v>1</v>
      </c>
      <c r="W112" s="1152" t="str">
        <f>IF(E112="I",1," ")</f>
        <v xml:space="preserve"> </v>
      </c>
      <c r="X112" s="1152" t="str">
        <f>IF(E112="P",1," ")</f>
        <v xml:space="preserve"> </v>
      </c>
      <c r="Y112" s="1154">
        <f>IF(OR(V112=1,W112=1,X112=1),G112/F112,"")</f>
        <v>33.857142857142854</v>
      </c>
      <c r="Z112" s="1152">
        <f>IF(V112=1,35,IF(W112=1,40,IF(X112=1,45,"")))</f>
        <v>35</v>
      </c>
      <c r="AA112" s="1154">
        <f>IF(OR(V112=1,W112=1,X112=1),Y112-Z112,"")</f>
        <v>-1.1428571428571459</v>
      </c>
      <c r="AB112" s="1155" t="str">
        <f>IF(AA112&gt;0,1,"")</f>
        <v/>
      </c>
      <c r="AC112" s="1155" t="str">
        <f>IF(AA112=0,1,"")</f>
        <v/>
      </c>
      <c r="AD112" s="1152">
        <f>IF(AA112&lt;0,1," ")</f>
        <v>1</v>
      </c>
      <c r="AE112" s="1152">
        <f>IF(OR(V112=1,W112=1,X112=1),INT(G112/Z112)," ")</f>
        <v>6</v>
      </c>
      <c r="AF112" s="1152">
        <f>IF(OR(V112=1,W112=1,X112=1),MOD(G112,Z112)," ")</f>
        <v>27</v>
      </c>
      <c r="AG112" s="1154">
        <f t="shared" si="84"/>
        <v>13.988235294117645</v>
      </c>
      <c r="AH112" s="1154">
        <f>IF(OR(V112=1,W112=1,X112=1),AG112-R112," ")</f>
        <v>-0.31176470588235361</v>
      </c>
      <c r="AI112" s="1155" t="str">
        <f t="shared" si="60"/>
        <v/>
      </c>
      <c r="AJ112" s="1155" t="str">
        <f t="shared" si="61"/>
        <v/>
      </c>
      <c r="AK112" s="1155" t="str">
        <f t="shared" si="63"/>
        <v/>
      </c>
      <c r="AL112" s="1155" t="str">
        <f t="shared" si="64"/>
        <v/>
      </c>
      <c r="AM112" s="1152" t="str">
        <f t="shared" si="65"/>
        <v/>
      </c>
      <c r="AN112" s="1155" t="str">
        <f t="shared" si="66"/>
        <v/>
      </c>
      <c r="AO112" s="1154" t="str">
        <f t="shared" si="67"/>
        <v xml:space="preserve"> </v>
      </c>
      <c r="AP112" s="1222" t="str">
        <f t="shared" si="68"/>
        <v/>
      </c>
      <c r="AQ112" s="1152" t="str">
        <f t="shared" si="69"/>
        <v/>
      </c>
      <c r="AR112" s="1155" t="str">
        <f t="shared" si="70"/>
        <v/>
      </c>
      <c r="AS112" s="1152" t="str">
        <f t="shared" si="71"/>
        <v/>
      </c>
      <c r="AT112" s="1152" t="str">
        <f t="shared" si="72"/>
        <v/>
      </c>
      <c r="AU112" s="1155" t="str">
        <f t="shared" si="73"/>
        <v/>
      </c>
      <c r="AV112" s="1154" t="str">
        <f t="shared" si="74"/>
        <v xml:space="preserve"> </v>
      </c>
      <c r="AW112" s="1222" t="str">
        <f t="shared" si="75"/>
        <v/>
      </c>
      <c r="AX112" s="1152" t="str">
        <f t="shared" si="76"/>
        <v/>
      </c>
      <c r="AY112" s="1152" t="str">
        <f t="shared" si="77"/>
        <v/>
      </c>
      <c r="AZ112" s="1155" t="str">
        <f t="shared" si="78"/>
        <v/>
      </c>
      <c r="BA112" s="1154" t="str">
        <f t="shared" si="79"/>
        <v xml:space="preserve"> </v>
      </c>
      <c r="BB112" s="1222">
        <f t="shared" si="80"/>
        <v>1</v>
      </c>
      <c r="BC112" s="1154">
        <f t="shared" si="81"/>
        <v>14.299999999999999</v>
      </c>
      <c r="BD112" s="1222" t="str">
        <f t="shared" si="82"/>
        <v/>
      </c>
      <c r="BE112" s="1152" t="str">
        <f t="shared" si="83"/>
        <v/>
      </c>
    </row>
    <row r="113" spans="1:57" s="1164" customFormat="1" ht="25.5" customHeight="1">
      <c r="A113" s="1152"/>
      <c r="B113" s="1202"/>
      <c r="C113" s="1150"/>
      <c r="D113" s="1143"/>
      <c r="E113" s="1152"/>
      <c r="F113" s="1143">
        <f t="shared" si="59"/>
        <v>0</v>
      </c>
      <c r="G113" s="1143">
        <f t="shared" si="59"/>
        <v>0</v>
      </c>
      <c r="H113" s="1152"/>
      <c r="I113" s="1152"/>
      <c r="J113" s="1152"/>
      <c r="K113" s="1152"/>
      <c r="L113" s="1152"/>
      <c r="M113" s="1152"/>
      <c r="N113" s="1152"/>
      <c r="O113" s="1152"/>
      <c r="P113" s="1152"/>
      <c r="Q113" s="1152"/>
      <c r="R113" s="1154" t="str">
        <f t="shared" si="62"/>
        <v/>
      </c>
      <c r="S113" s="1152"/>
      <c r="T113" s="1152"/>
      <c r="U113" s="1152"/>
      <c r="V113" s="1152"/>
      <c r="W113" s="1152"/>
      <c r="X113" s="1152"/>
      <c r="Y113" s="1154"/>
      <c r="Z113" s="1152"/>
      <c r="AA113" s="1154"/>
      <c r="AB113" s="1155"/>
      <c r="AC113" s="1155"/>
      <c r="AD113" s="1152"/>
      <c r="AE113" s="1152"/>
      <c r="AF113" s="1152"/>
      <c r="AG113" s="1154" t="str">
        <f t="shared" si="84"/>
        <v/>
      </c>
      <c r="AH113" s="1154"/>
      <c r="AI113" s="1155" t="str">
        <f t="shared" si="60"/>
        <v/>
      </c>
      <c r="AJ113" s="1155" t="str">
        <f t="shared" si="61"/>
        <v/>
      </c>
      <c r="AK113" s="1155" t="str">
        <f t="shared" si="63"/>
        <v/>
      </c>
      <c r="AL113" s="1155" t="str">
        <f t="shared" si="64"/>
        <v/>
      </c>
      <c r="AM113" s="1152" t="str">
        <f t="shared" si="65"/>
        <v/>
      </c>
      <c r="AN113" s="1155" t="str">
        <f t="shared" si="66"/>
        <v/>
      </c>
      <c r="AO113" s="1154" t="str">
        <f t="shared" si="67"/>
        <v xml:space="preserve"> </v>
      </c>
      <c r="AP113" s="1222" t="str">
        <f t="shared" si="68"/>
        <v/>
      </c>
      <c r="AQ113" s="1152" t="str">
        <f t="shared" si="69"/>
        <v/>
      </c>
      <c r="AR113" s="1155" t="str">
        <f t="shared" si="70"/>
        <v/>
      </c>
      <c r="AS113" s="1152" t="str">
        <f t="shared" si="71"/>
        <v/>
      </c>
      <c r="AT113" s="1152" t="str">
        <f t="shared" si="72"/>
        <v/>
      </c>
      <c r="AU113" s="1155" t="str">
        <f t="shared" si="73"/>
        <v/>
      </c>
      <c r="AV113" s="1154" t="str">
        <f t="shared" si="74"/>
        <v xml:space="preserve"> </v>
      </c>
      <c r="AW113" s="1222" t="str">
        <f t="shared" si="75"/>
        <v/>
      </c>
      <c r="AX113" s="1152" t="str">
        <f t="shared" si="76"/>
        <v/>
      </c>
      <c r="AY113" s="1152" t="str">
        <f t="shared" si="77"/>
        <v/>
      </c>
      <c r="AZ113" s="1155" t="str">
        <f t="shared" si="78"/>
        <v/>
      </c>
      <c r="BA113" s="1154" t="str">
        <f t="shared" si="79"/>
        <v xml:space="preserve"> </v>
      </c>
      <c r="BB113" s="1222" t="str">
        <f t="shared" si="80"/>
        <v/>
      </c>
      <c r="BC113" s="1154" t="str">
        <f t="shared" si="81"/>
        <v/>
      </c>
      <c r="BD113" s="1222" t="str">
        <f t="shared" si="82"/>
        <v/>
      </c>
      <c r="BE113" s="1152" t="str">
        <f t="shared" si="83"/>
        <v/>
      </c>
    </row>
    <row r="114" spans="1:57" s="1164" customFormat="1" ht="25.5" customHeight="1">
      <c r="A114" s="1152"/>
      <c r="B114" s="1202"/>
      <c r="C114" s="1150" t="s">
        <v>264</v>
      </c>
      <c r="D114" s="1143" t="s">
        <v>58</v>
      </c>
      <c r="E114" s="1152" t="s">
        <v>65</v>
      </c>
      <c r="F114" s="1143">
        <f t="shared" si="59"/>
        <v>7</v>
      </c>
      <c r="G114" s="1143">
        <f t="shared" si="59"/>
        <v>205</v>
      </c>
      <c r="H114" s="1152">
        <v>7</v>
      </c>
      <c r="I114" s="1152">
        <v>5</v>
      </c>
      <c r="J114" s="1152">
        <v>2</v>
      </c>
      <c r="K114" s="1152">
        <v>60</v>
      </c>
      <c r="L114" s="1152">
        <v>2</v>
      </c>
      <c r="M114" s="1152">
        <v>59</v>
      </c>
      <c r="N114" s="1152">
        <v>2</v>
      </c>
      <c r="O114" s="1152">
        <v>52</v>
      </c>
      <c r="P114" s="1152">
        <v>1</v>
      </c>
      <c r="Q114" s="1152">
        <v>34</v>
      </c>
      <c r="R114" s="1154">
        <f t="shared" si="62"/>
        <v>14.299999999999999</v>
      </c>
      <c r="S114" s="1152">
        <v>9</v>
      </c>
      <c r="T114" s="1152">
        <v>8</v>
      </c>
      <c r="U114" s="1152">
        <v>6</v>
      </c>
      <c r="V114" s="1152">
        <f>IF(OR(E114="III", E114="II"),1," ")</f>
        <v>1</v>
      </c>
      <c r="W114" s="1152" t="str">
        <f>IF(E114="I",1," ")</f>
        <v xml:space="preserve"> </v>
      </c>
      <c r="X114" s="1152" t="str">
        <f>IF(E114="P",1," ")</f>
        <v xml:space="preserve"> </v>
      </c>
      <c r="Y114" s="1154">
        <f>IF(OR(V114=1,W114=1,X114=1),G114/F114,"")</f>
        <v>29.285714285714285</v>
      </c>
      <c r="Z114" s="1152">
        <f>IF(V114=1,35,IF(W114=1,40,IF(X114=1,45,"")))</f>
        <v>35</v>
      </c>
      <c r="AA114" s="1154">
        <f>IF(OR(V114=1,W114=1,X114=1),Y114-Z114,"")</f>
        <v>-5.7142857142857153</v>
      </c>
      <c r="AB114" s="1155" t="str">
        <f>IF(AA114&gt;0,1,"")</f>
        <v/>
      </c>
      <c r="AC114" s="1155" t="str">
        <f>IF(AA114=0,1,"")</f>
        <v/>
      </c>
      <c r="AD114" s="1152">
        <f>IF(AA114&lt;0,1," ")</f>
        <v>1</v>
      </c>
      <c r="AE114" s="1152">
        <f>IF(OR(V114=1,W114=1,X114=1),INT(G114/Z114)," ")</f>
        <v>5</v>
      </c>
      <c r="AF114" s="1152">
        <f>IF(OR(V114=1,W114=1,X114=1),MOD(G114,Z114)," ")</f>
        <v>30</v>
      </c>
      <c r="AG114" s="1154">
        <f t="shared" si="84"/>
        <v>12.264705882352942</v>
      </c>
      <c r="AH114" s="1154">
        <f>IF(OR(V114=1,W114=1,X114=1),AG114-R114," ")</f>
        <v>-2.0352941176470569</v>
      </c>
      <c r="AI114" s="1155" t="str">
        <f t="shared" si="60"/>
        <v/>
      </c>
      <c r="AJ114" s="1155">
        <f t="shared" si="61"/>
        <v>1</v>
      </c>
      <c r="AK114" s="1155" t="str">
        <f t="shared" si="63"/>
        <v/>
      </c>
      <c r="AL114" s="1155" t="str">
        <f t="shared" si="64"/>
        <v/>
      </c>
      <c r="AM114" s="1152" t="str">
        <f t="shared" si="65"/>
        <v/>
      </c>
      <c r="AN114" s="1155" t="str">
        <f t="shared" si="66"/>
        <v/>
      </c>
      <c r="AO114" s="1154" t="str">
        <f t="shared" si="67"/>
        <v xml:space="preserve"> </v>
      </c>
      <c r="AP114" s="1222" t="str">
        <f t="shared" si="68"/>
        <v/>
      </c>
      <c r="AQ114" s="1152" t="str">
        <f t="shared" si="69"/>
        <v/>
      </c>
      <c r="AR114" s="1155" t="str">
        <f t="shared" si="70"/>
        <v/>
      </c>
      <c r="AS114" s="1152" t="str">
        <f t="shared" si="71"/>
        <v/>
      </c>
      <c r="AT114" s="1152" t="str">
        <f t="shared" si="72"/>
        <v/>
      </c>
      <c r="AU114" s="1155" t="str">
        <f t="shared" si="73"/>
        <v/>
      </c>
      <c r="AV114" s="1154" t="str">
        <f t="shared" si="74"/>
        <v xml:space="preserve"> </v>
      </c>
      <c r="AW114" s="1222" t="str">
        <f t="shared" si="75"/>
        <v/>
      </c>
      <c r="AX114" s="1152" t="str">
        <f t="shared" si="76"/>
        <v/>
      </c>
      <c r="AY114" s="1152" t="str">
        <f t="shared" si="77"/>
        <v/>
      </c>
      <c r="AZ114" s="1155" t="str">
        <f t="shared" si="78"/>
        <v/>
      </c>
      <c r="BA114" s="1154" t="str">
        <f t="shared" si="79"/>
        <v xml:space="preserve"> </v>
      </c>
      <c r="BB114" s="1222">
        <f t="shared" si="80"/>
        <v>1</v>
      </c>
      <c r="BC114" s="1154">
        <f t="shared" si="81"/>
        <v>14.299999999999999</v>
      </c>
      <c r="BD114" s="1222" t="str">
        <f t="shared" si="82"/>
        <v/>
      </c>
      <c r="BE114" s="1152" t="str">
        <f t="shared" si="83"/>
        <v/>
      </c>
    </row>
    <row r="115" spans="1:57" s="1164" customFormat="1" ht="25.5" customHeight="1">
      <c r="A115" s="1152"/>
      <c r="B115" s="1202"/>
      <c r="C115" s="1150"/>
      <c r="D115" s="1143"/>
      <c r="E115" s="1152"/>
      <c r="F115" s="1143">
        <f t="shared" si="59"/>
        <v>0</v>
      </c>
      <c r="G115" s="1143">
        <f t="shared" si="59"/>
        <v>0</v>
      </c>
      <c r="H115" s="1152"/>
      <c r="I115" s="1152"/>
      <c r="J115" s="1152"/>
      <c r="K115" s="1152"/>
      <c r="L115" s="1152"/>
      <c r="M115" s="1152"/>
      <c r="N115" s="1152"/>
      <c r="O115" s="1152"/>
      <c r="P115" s="1152"/>
      <c r="Q115" s="1152"/>
      <c r="R115" s="1154" t="str">
        <f t="shared" si="62"/>
        <v/>
      </c>
      <c r="S115" s="1152"/>
      <c r="T115" s="1152"/>
      <c r="U115" s="1152"/>
      <c r="V115" s="1152"/>
      <c r="W115" s="1152"/>
      <c r="X115" s="1152"/>
      <c r="Y115" s="1154"/>
      <c r="Z115" s="1152"/>
      <c r="AA115" s="1154"/>
      <c r="AB115" s="1155"/>
      <c r="AC115" s="1155"/>
      <c r="AD115" s="1152"/>
      <c r="AE115" s="1152"/>
      <c r="AF115" s="1152"/>
      <c r="AG115" s="1154" t="str">
        <f t="shared" si="84"/>
        <v/>
      </c>
      <c r="AH115" s="1154"/>
      <c r="AI115" s="1155" t="str">
        <f t="shared" si="60"/>
        <v/>
      </c>
      <c r="AJ115" s="1155" t="str">
        <f t="shared" si="61"/>
        <v/>
      </c>
      <c r="AK115" s="1155" t="str">
        <f t="shared" si="63"/>
        <v/>
      </c>
      <c r="AL115" s="1155" t="str">
        <f t="shared" si="64"/>
        <v/>
      </c>
      <c r="AM115" s="1152" t="str">
        <f t="shared" si="65"/>
        <v/>
      </c>
      <c r="AN115" s="1155" t="str">
        <f t="shared" si="66"/>
        <v/>
      </c>
      <c r="AO115" s="1154" t="str">
        <f t="shared" si="67"/>
        <v xml:space="preserve"> </v>
      </c>
      <c r="AP115" s="1222" t="str">
        <f t="shared" si="68"/>
        <v/>
      </c>
      <c r="AQ115" s="1152" t="str">
        <f t="shared" si="69"/>
        <v/>
      </c>
      <c r="AR115" s="1155" t="str">
        <f t="shared" si="70"/>
        <v/>
      </c>
      <c r="AS115" s="1152" t="str">
        <f t="shared" si="71"/>
        <v/>
      </c>
      <c r="AT115" s="1152" t="str">
        <f t="shared" si="72"/>
        <v/>
      </c>
      <c r="AU115" s="1155" t="str">
        <f t="shared" si="73"/>
        <v/>
      </c>
      <c r="AV115" s="1154" t="str">
        <f t="shared" si="74"/>
        <v xml:space="preserve"> </v>
      </c>
      <c r="AW115" s="1222" t="str">
        <f t="shared" si="75"/>
        <v/>
      </c>
      <c r="AX115" s="1152" t="str">
        <f t="shared" si="76"/>
        <v/>
      </c>
      <c r="AY115" s="1152" t="str">
        <f t="shared" si="77"/>
        <v/>
      </c>
      <c r="AZ115" s="1155" t="str">
        <f t="shared" si="78"/>
        <v/>
      </c>
      <c r="BA115" s="1154" t="str">
        <f t="shared" si="79"/>
        <v xml:space="preserve"> </v>
      </c>
      <c r="BB115" s="1222" t="str">
        <f t="shared" si="80"/>
        <v/>
      </c>
      <c r="BC115" s="1154" t="str">
        <f t="shared" si="81"/>
        <v/>
      </c>
      <c r="BD115" s="1222" t="str">
        <f t="shared" si="82"/>
        <v/>
      </c>
      <c r="BE115" s="1152" t="str">
        <f t="shared" si="83"/>
        <v/>
      </c>
    </row>
    <row r="116" spans="1:57" s="1164" customFormat="1" ht="25.5" customHeight="1">
      <c r="A116" s="1152"/>
      <c r="B116" s="1202"/>
      <c r="C116" s="1150" t="s">
        <v>1017</v>
      </c>
      <c r="D116" s="1143" t="s">
        <v>58</v>
      </c>
      <c r="E116" s="1152" t="s">
        <v>65</v>
      </c>
      <c r="F116" s="1143">
        <f t="shared" si="59"/>
        <v>7</v>
      </c>
      <c r="G116" s="1143">
        <f t="shared" si="59"/>
        <v>259</v>
      </c>
      <c r="H116" s="1152">
        <v>3</v>
      </c>
      <c r="I116" s="1152">
        <v>3</v>
      </c>
      <c r="J116" s="1152">
        <v>1</v>
      </c>
      <c r="K116" s="1152">
        <v>43</v>
      </c>
      <c r="L116" s="1152">
        <v>2</v>
      </c>
      <c r="M116" s="1152">
        <v>74</v>
      </c>
      <c r="N116" s="1152">
        <v>2</v>
      </c>
      <c r="O116" s="1152">
        <v>88</v>
      </c>
      <c r="P116" s="1152">
        <v>2</v>
      </c>
      <c r="Q116" s="1152">
        <v>54</v>
      </c>
      <c r="R116" s="1154">
        <f t="shared" si="62"/>
        <v>14.299999999999999</v>
      </c>
      <c r="S116" s="1152">
        <v>14</v>
      </c>
      <c r="T116" s="1152">
        <v>14</v>
      </c>
      <c r="U116" s="1152">
        <v>1</v>
      </c>
      <c r="V116" s="1152">
        <f t="shared" ref="V116:V125" si="96">IF(OR(E116="III", E116="II"),1," ")</f>
        <v>1</v>
      </c>
      <c r="W116" s="1152" t="str">
        <f t="shared" ref="W116:W125" si="97">IF(E116="I",1," ")</f>
        <v xml:space="preserve"> </v>
      </c>
      <c r="X116" s="1152" t="str">
        <f t="shared" ref="X116:X125" si="98">IF(E116="P",1," ")</f>
        <v xml:space="preserve"> </v>
      </c>
      <c r="Y116" s="1154">
        <f t="shared" ref="Y116:Y125" si="99">IF(OR(V116=1,W116=1,X116=1),G116/F116,"")</f>
        <v>37</v>
      </c>
      <c r="Z116" s="1152">
        <f t="shared" ref="Z116:Z125" si="100">IF(V116=1,35,IF(W116=1,40,IF(X116=1,45,"")))</f>
        <v>35</v>
      </c>
      <c r="AA116" s="1154">
        <f t="shared" ref="AA116:AA125" si="101">IF(OR(V116=1,W116=1,X116=1),Y116-Z116,"")</f>
        <v>2</v>
      </c>
      <c r="AB116" s="1155">
        <f>IF(AA116&gt;0,1,"")</f>
        <v>1</v>
      </c>
      <c r="AC116" s="1155" t="str">
        <f t="shared" ref="AC116:AC125" si="102">IF(AA116=0,1,"")</f>
        <v/>
      </c>
      <c r="AD116" s="1152" t="str">
        <f t="shared" ref="AD116:AD125" si="103">IF(AA116&lt;0,1," ")</f>
        <v xml:space="preserve"> </v>
      </c>
      <c r="AE116" s="1152">
        <f t="shared" ref="AE116:AE125" si="104">IF(OR(V116=1,W116=1,X116=1),INT(G116/Z116)," ")</f>
        <v>7</v>
      </c>
      <c r="AF116" s="1152">
        <f t="shared" ref="AF116:AF125" si="105">IF(OR(V116=1,W116=1,X116=1),MOD(G116,Z116)," ")</f>
        <v>14</v>
      </c>
      <c r="AG116" s="1154">
        <f t="shared" si="84"/>
        <v>15.123529411764705</v>
      </c>
      <c r="AH116" s="1154">
        <f t="shared" ref="AH116:AH125" si="106">IF(OR(V116=1,W116=1,X116=1),AG116-R116," ")</f>
        <v>0.82352941176470651</v>
      </c>
      <c r="AI116" s="1155" t="str">
        <f t="shared" si="60"/>
        <v/>
      </c>
      <c r="AJ116" s="1155" t="str">
        <f t="shared" si="61"/>
        <v/>
      </c>
      <c r="AK116" s="1155" t="str">
        <f t="shared" si="63"/>
        <v/>
      </c>
      <c r="AL116" s="1155" t="str">
        <f t="shared" si="64"/>
        <v/>
      </c>
      <c r="AM116" s="1152" t="str">
        <f t="shared" si="65"/>
        <v/>
      </c>
      <c r="AN116" s="1155" t="str">
        <f t="shared" si="66"/>
        <v/>
      </c>
      <c r="AO116" s="1154" t="str">
        <f t="shared" si="67"/>
        <v xml:space="preserve"> </v>
      </c>
      <c r="AP116" s="1222" t="str">
        <f t="shared" si="68"/>
        <v/>
      </c>
      <c r="AQ116" s="1152" t="str">
        <f t="shared" si="69"/>
        <v/>
      </c>
      <c r="AR116" s="1155" t="str">
        <f t="shared" si="70"/>
        <v/>
      </c>
      <c r="AS116" s="1152" t="str">
        <f t="shared" si="71"/>
        <v/>
      </c>
      <c r="AT116" s="1152" t="str">
        <f t="shared" si="72"/>
        <v/>
      </c>
      <c r="AU116" s="1155" t="str">
        <f t="shared" si="73"/>
        <v/>
      </c>
      <c r="AV116" s="1154" t="str">
        <f t="shared" si="74"/>
        <v xml:space="preserve"> </v>
      </c>
      <c r="AW116" s="1222" t="str">
        <f t="shared" si="75"/>
        <v/>
      </c>
      <c r="AX116" s="1152" t="str">
        <f t="shared" si="76"/>
        <v/>
      </c>
      <c r="AY116" s="1152" t="str">
        <f t="shared" si="77"/>
        <v/>
      </c>
      <c r="AZ116" s="1155" t="str">
        <f t="shared" si="78"/>
        <v/>
      </c>
      <c r="BA116" s="1154" t="str">
        <f t="shared" si="79"/>
        <v xml:space="preserve"> </v>
      </c>
      <c r="BB116" s="1222" t="str">
        <f t="shared" si="80"/>
        <v/>
      </c>
      <c r="BC116" s="1154" t="str">
        <f t="shared" si="81"/>
        <v/>
      </c>
      <c r="BD116" s="1222">
        <f t="shared" si="82"/>
        <v>1</v>
      </c>
      <c r="BE116" s="1152">
        <f t="shared" si="83"/>
        <v>15.123529411764705</v>
      </c>
    </row>
    <row r="117" spans="1:57" s="1164" customFormat="1" ht="25.5" customHeight="1">
      <c r="A117" s="1152">
        <v>22</v>
      </c>
      <c r="B117" s="1146" t="s">
        <v>267</v>
      </c>
      <c r="C117" s="1150"/>
      <c r="D117" s="1143"/>
      <c r="E117" s="1143"/>
      <c r="F117" s="1143">
        <f t="shared" si="59"/>
        <v>0</v>
      </c>
      <c r="G117" s="1143">
        <f t="shared" si="59"/>
        <v>0</v>
      </c>
      <c r="H117" s="1143">
        <v>0</v>
      </c>
      <c r="I117" s="1143">
        <v>0</v>
      </c>
      <c r="J117" s="1143">
        <v>0</v>
      </c>
      <c r="K117" s="1143">
        <v>0</v>
      </c>
      <c r="L117" s="1143">
        <v>0</v>
      </c>
      <c r="M117" s="1143">
        <v>0</v>
      </c>
      <c r="N117" s="1143">
        <v>0</v>
      </c>
      <c r="O117" s="1143">
        <v>0</v>
      </c>
      <c r="P117" s="1143">
        <v>0</v>
      </c>
      <c r="Q117" s="1143">
        <v>0</v>
      </c>
      <c r="R117" s="1154" t="str">
        <f t="shared" si="62"/>
        <v/>
      </c>
      <c r="S117" s="1143">
        <v>0</v>
      </c>
      <c r="T117" s="1143">
        <v>0</v>
      </c>
      <c r="U117" s="1143">
        <v>0</v>
      </c>
      <c r="V117" s="1152" t="str">
        <f t="shared" si="96"/>
        <v xml:space="preserve"> </v>
      </c>
      <c r="W117" s="1152" t="str">
        <f t="shared" si="97"/>
        <v xml:space="preserve"> </v>
      </c>
      <c r="X117" s="1152" t="str">
        <f t="shared" si="98"/>
        <v xml:space="preserve"> </v>
      </c>
      <c r="Y117" s="1154" t="str">
        <f t="shared" si="99"/>
        <v/>
      </c>
      <c r="Z117" s="1152" t="str">
        <f t="shared" si="100"/>
        <v/>
      </c>
      <c r="AA117" s="1154" t="str">
        <f t="shared" si="101"/>
        <v/>
      </c>
      <c r="AB117" s="1155"/>
      <c r="AC117" s="1155" t="str">
        <f t="shared" si="102"/>
        <v/>
      </c>
      <c r="AD117" s="1152" t="str">
        <f t="shared" si="103"/>
        <v xml:space="preserve"> </v>
      </c>
      <c r="AE117" s="1152" t="str">
        <f t="shared" si="104"/>
        <v xml:space="preserve"> </v>
      </c>
      <c r="AF117" s="1152" t="str">
        <f t="shared" si="105"/>
        <v xml:space="preserve"> </v>
      </c>
      <c r="AG117" s="1154" t="str">
        <f t="shared" si="84"/>
        <v/>
      </c>
      <c r="AH117" s="1154" t="str">
        <f t="shared" si="106"/>
        <v xml:space="preserve"> </v>
      </c>
      <c r="AI117" s="1155" t="str">
        <f t="shared" si="60"/>
        <v/>
      </c>
      <c r="AJ117" s="1155" t="str">
        <f t="shared" si="61"/>
        <v/>
      </c>
      <c r="AK117" s="1155" t="str">
        <f t="shared" si="63"/>
        <v/>
      </c>
      <c r="AL117" s="1155" t="str">
        <f t="shared" si="64"/>
        <v/>
      </c>
      <c r="AM117" s="1152" t="str">
        <f t="shared" si="65"/>
        <v/>
      </c>
      <c r="AN117" s="1155" t="str">
        <f t="shared" si="66"/>
        <v/>
      </c>
      <c r="AO117" s="1154" t="str">
        <f t="shared" si="67"/>
        <v xml:space="preserve"> </v>
      </c>
      <c r="AP117" s="1222" t="str">
        <f t="shared" si="68"/>
        <v/>
      </c>
      <c r="AQ117" s="1152" t="str">
        <f t="shared" si="69"/>
        <v/>
      </c>
      <c r="AR117" s="1155" t="str">
        <f t="shared" si="70"/>
        <v/>
      </c>
      <c r="AS117" s="1152" t="str">
        <f t="shared" si="71"/>
        <v/>
      </c>
      <c r="AT117" s="1152" t="str">
        <f t="shared" si="72"/>
        <v/>
      </c>
      <c r="AU117" s="1155" t="str">
        <f t="shared" si="73"/>
        <v/>
      </c>
      <c r="AV117" s="1154" t="str">
        <f t="shared" si="74"/>
        <v xml:space="preserve"> </v>
      </c>
      <c r="AW117" s="1222" t="str">
        <f t="shared" si="75"/>
        <v/>
      </c>
      <c r="AX117" s="1152" t="str">
        <f t="shared" si="76"/>
        <v/>
      </c>
      <c r="AY117" s="1152" t="str">
        <f t="shared" si="77"/>
        <v/>
      </c>
      <c r="AZ117" s="1155" t="str">
        <f t="shared" si="78"/>
        <v/>
      </c>
      <c r="BA117" s="1154" t="str">
        <f t="shared" si="79"/>
        <v xml:space="preserve"> </v>
      </c>
      <c r="BB117" s="1222" t="str">
        <f t="shared" si="80"/>
        <v/>
      </c>
      <c r="BC117" s="1154" t="str">
        <f t="shared" si="81"/>
        <v/>
      </c>
      <c r="BD117" s="1222" t="str">
        <f t="shared" si="82"/>
        <v/>
      </c>
      <c r="BE117" s="1152" t="str">
        <f t="shared" si="83"/>
        <v/>
      </c>
    </row>
    <row r="118" spans="1:57" s="1164" customFormat="1" ht="25.5" customHeight="1">
      <c r="A118" s="1152">
        <v>1</v>
      </c>
      <c r="B118" s="1503"/>
      <c r="C118" s="1206" t="s">
        <v>1018</v>
      </c>
      <c r="D118" s="1143" t="s">
        <v>57</v>
      </c>
      <c r="E118" s="1152" t="s">
        <v>65</v>
      </c>
      <c r="F118" s="1143">
        <f t="shared" si="59"/>
        <v>5</v>
      </c>
      <c r="G118" s="1143">
        <f t="shared" si="59"/>
        <v>149</v>
      </c>
      <c r="H118" s="1152">
        <v>1</v>
      </c>
      <c r="I118" s="1152">
        <v>1</v>
      </c>
      <c r="J118" s="1152">
        <v>1</v>
      </c>
      <c r="K118" s="1152">
        <v>34</v>
      </c>
      <c r="L118" s="1152">
        <v>2</v>
      </c>
      <c r="M118" s="1152">
        <v>46</v>
      </c>
      <c r="N118" s="1152">
        <v>1</v>
      </c>
      <c r="O118" s="1152">
        <v>36</v>
      </c>
      <c r="P118" s="1152">
        <v>1</v>
      </c>
      <c r="Q118" s="1152">
        <v>33</v>
      </c>
      <c r="R118" s="1154">
        <f t="shared" si="62"/>
        <v>10.5</v>
      </c>
      <c r="S118" s="1152">
        <v>11</v>
      </c>
      <c r="T118" s="1152">
        <v>11</v>
      </c>
      <c r="U118" s="1152">
        <v>0</v>
      </c>
      <c r="V118" s="1152">
        <f t="shared" si="96"/>
        <v>1</v>
      </c>
      <c r="W118" s="1152" t="str">
        <f t="shared" si="97"/>
        <v xml:space="preserve"> </v>
      </c>
      <c r="X118" s="1152" t="str">
        <f t="shared" si="98"/>
        <v xml:space="preserve"> </v>
      </c>
      <c r="Y118" s="1154">
        <f t="shared" si="99"/>
        <v>29.8</v>
      </c>
      <c r="Z118" s="1152">
        <f t="shared" si="100"/>
        <v>35</v>
      </c>
      <c r="AA118" s="1154">
        <f t="shared" si="101"/>
        <v>-5.1999999999999993</v>
      </c>
      <c r="AB118" s="1155" t="str">
        <f>IF(AA118&gt;0,1,"")</f>
        <v/>
      </c>
      <c r="AC118" s="1155" t="str">
        <f t="shared" si="102"/>
        <v/>
      </c>
      <c r="AD118" s="1152">
        <f t="shared" si="103"/>
        <v>1</v>
      </c>
      <c r="AE118" s="1152">
        <f t="shared" si="104"/>
        <v>4</v>
      </c>
      <c r="AF118" s="1152">
        <f t="shared" si="105"/>
        <v>9</v>
      </c>
      <c r="AG118" s="1154">
        <f t="shared" si="84"/>
        <v>9.1294117647058819</v>
      </c>
      <c r="AH118" s="1154">
        <f t="shared" si="106"/>
        <v>-1.3705882352941181</v>
      </c>
      <c r="AI118" s="1155" t="str">
        <f t="shared" si="60"/>
        <v/>
      </c>
      <c r="AJ118" s="1155">
        <f t="shared" si="61"/>
        <v>1</v>
      </c>
      <c r="AK118" s="1155" t="str">
        <f t="shared" si="63"/>
        <v/>
      </c>
      <c r="AL118" s="1155" t="str">
        <f t="shared" si="64"/>
        <v/>
      </c>
      <c r="AM118" s="1152" t="str">
        <f t="shared" si="65"/>
        <v/>
      </c>
      <c r="AN118" s="1155" t="str">
        <f t="shared" si="66"/>
        <v/>
      </c>
      <c r="AO118" s="1154" t="str">
        <f t="shared" si="67"/>
        <v xml:space="preserve"> </v>
      </c>
      <c r="AP118" s="1222" t="str">
        <f t="shared" si="68"/>
        <v/>
      </c>
      <c r="AQ118" s="1152" t="str">
        <f t="shared" si="69"/>
        <v/>
      </c>
      <c r="AR118" s="1155" t="str">
        <f t="shared" si="70"/>
        <v/>
      </c>
      <c r="AS118" s="1152" t="str">
        <f t="shared" si="71"/>
        <v/>
      </c>
      <c r="AT118" s="1152" t="str">
        <f t="shared" si="72"/>
        <v/>
      </c>
      <c r="AU118" s="1155" t="str">
        <f t="shared" si="73"/>
        <v/>
      </c>
      <c r="AV118" s="1154" t="str">
        <f t="shared" si="74"/>
        <v xml:space="preserve"> </v>
      </c>
      <c r="AW118" s="1222" t="str">
        <f t="shared" si="75"/>
        <v/>
      </c>
      <c r="AX118" s="1152" t="str">
        <f t="shared" si="76"/>
        <v/>
      </c>
      <c r="AY118" s="1152" t="str">
        <f t="shared" si="77"/>
        <v/>
      </c>
      <c r="AZ118" s="1155" t="str">
        <f t="shared" si="78"/>
        <v/>
      </c>
      <c r="BA118" s="1154" t="str">
        <f t="shared" si="79"/>
        <v xml:space="preserve"> </v>
      </c>
      <c r="BB118" s="1222">
        <f t="shared" si="80"/>
        <v>1</v>
      </c>
      <c r="BC118" s="1154">
        <f t="shared" si="81"/>
        <v>10.5</v>
      </c>
      <c r="BD118" s="1222" t="str">
        <f t="shared" si="82"/>
        <v/>
      </c>
      <c r="BE118" s="1152" t="str">
        <f t="shared" si="83"/>
        <v/>
      </c>
    </row>
    <row r="119" spans="1:57" s="1164" customFormat="1" ht="25.5" customHeight="1">
      <c r="A119" s="1152">
        <v>2</v>
      </c>
      <c r="B119" s="1466"/>
      <c r="C119" s="1206" t="s">
        <v>1019</v>
      </c>
      <c r="D119" s="1143" t="s">
        <v>57</v>
      </c>
      <c r="E119" s="1152" t="s">
        <v>65</v>
      </c>
      <c r="F119" s="1143">
        <f t="shared" si="59"/>
        <v>4</v>
      </c>
      <c r="G119" s="1143">
        <f t="shared" si="59"/>
        <v>141</v>
      </c>
      <c r="H119" s="1152">
        <v>4</v>
      </c>
      <c r="I119" s="1152">
        <v>2</v>
      </c>
      <c r="J119" s="1152">
        <v>1</v>
      </c>
      <c r="K119" s="1152">
        <v>37</v>
      </c>
      <c r="L119" s="1152">
        <v>1</v>
      </c>
      <c r="M119" s="1152">
        <v>27</v>
      </c>
      <c r="N119" s="1152">
        <v>1</v>
      </c>
      <c r="O119" s="1152">
        <v>39</v>
      </c>
      <c r="P119" s="1152">
        <v>1</v>
      </c>
      <c r="Q119" s="1152">
        <v>38</v>
      </c>
      <c r="R119" s="1154">
        <f t="shared" si="62"/>
        <v>8.6</v>
      </c>
      <c r="S119" s="1152">
        <v>10</v>
      </c>
      <c r="T119" s="1152">
        <v>9</v>
      </c>
      <c r="U119" s="1152">
        <v>1</v>
      </c>
      <c r="V119" s="1152">
        <f t="shared" si="96"/>
        <v>1</v>
      </c>
      <c r="W119" s="1152" t="str">
        <f t="shared" si="97"/>
        <v xml:space="preserve"> </v>
      </c>
      <c r="X119" s="1152" t="str">
        <f t="shared" si="98"/>
        <v xml:space="preserve"> </v>
      </c>
      <c r="Y119" s="1154">
        <f t="shared" si="99"/>
        <v>35.25</v>
      </c>
      <c r="Z119" s="1152">
        <f t="shared" si="100"/>
        <v>35</v>
      </c>
      <c r="AA119" s="1154">
        <f t="shared" si="101"/>
        <v>0.25</v>
      </c>
      <c r="AB119" s="1155">
        <f>IF(AA119&gt;0,1,"")</f>
        <v>1</v>
      </c>
      <c r="AC119" s="1155" t="str">
        <f t="shared" si="102"/>
        <v/>
      </c>
      <c r="AD119" s="1152" t="str">
        <f t="shared" si="103"/>
        <v xml:space="preserve"> </v>
      </c>
      <c r="AE119" s="1152">
        <f t="shared" si="104"/>
        <v>4</v>
      </c>
      <c r="AF119" s="1152">
        <f t="shared" si="105"/>
        <v>1</v>
      </c>
      <c r="AG119" s="1154">
        <f t="shared" si="84"/>
        <v>8.6588235294117641</v>
      </c>
      <c r="AH119" s="1154">
        <f t="shared" si="106"/>
        <v>5.8823529411764497E-2</v>
      </c>
      <c r="AI119" s="1155" t="str">
        <f t="shared" si="60"/>
        <v/>
      </c>
      <c r="AJ119" s="1155" t="str">
        <f t="shared" si="61"/>
        <v/>
      </c>
      <c r="AK119" s="1155" t="str">
        <f t="shared" si="63"/>
        <v/>
      </c>
      <c r="AL119" s="1155" t="str">
        <f t="shared" si="64"/>
        <v/>
      </c>
      <c r="AM119" s="1152" t="str">
        <f t="shared" si="65"/>
        <v/>
      </c>
      <c r="AN119" s="1155" t="str">
        <f t="shared" si="66"/>
        <v/>
      </c>
      <c r="AO119" s="1154" t="str">
        <f t="shared" si="67"/>
        <v xml:space="preserve"> </v>
      </c>
      <c r="AP119" s="1222" t="str">
        <f t="shared" si="68"/>
        <v/>
      </c>
      <c r="AQ119" s="1152" t="str">
        <f t="shared" si="69"/>
        <v/>
      </c>
      <c r="AR119" s="1155" t="str">
        <f t="shared" si="70"/>
        <v/>
      </c>
      <c r="AS119" s="1152" t="str">
        <f t="shared" si="71"/>
        <v/>
      </c>
      <c r="AT119" s="1152" t="str">
        <f t="shared" si="72"/>
        <v/>
      </c>
      <c r="AU119" s="1155" t="str">
        <f t="shared" si="73"/>
        <v/>
      </c>
      <c r="AV119" s="1154" t="str">
        <f t="shared" si="74"/>
        <v xml:space="preserve"> </v>
      </c>
      <c r="AW119" s="1222" t="str">
        <f t="shared" si="75"/>
        <v/>
      </c>
      <c r="AX119" s="1152" t="str">
        <f t="shared" si="76"/>
        <v/>
      </c>
      <c r="AY119" s="1152" t="str">
        <f t="shared" si="77"/>
        <v/>
      </c>
      <c r="AZ119" s="1155" t="str">
        <f t="shared" si="78"/>
        <v/>
      </c>
      <c r="BA119" s="1154" t="str">
        <f t="shared" si="79"/>
        <v xml:space="preserve"> </v>
      </c>
      <c r="BB119" s="1222" t="str">
        <f t="shared" si="80"/>
        <v/>
      </c>
      <c r="BC119" s="1154" t="str">
        <f t="shared" si="81"/>
        <v/>
      </c>
      <c r="BD119" s="1222">
        <f t="shared" si="82"/>
        <v>1</v>
      </c>
      <c r="BE119" s="1152">
        <f t="shared" si="83"/>
        <v>8.6588235294117641</v>
      </c>
    </row>
    <row r="120" spans="1:57" s="1164" customFormat="1" ht="25.5" customHeight="1">
      <c r="A120" s="1152">
        <v>3</v>
      </c>
      <c r="B120" s="1467"/>
      <c r="C120" s="1206" t="s">
        <v>1020</v>
      </c>
      <c r="D120" s="1143" t="s">
        <v>57</v>
      </c>
      <c r="E120" s="1152" t="s">
        <v>65</v>
      </c>
      <c r="F120" s="1143">
        <f t="shared" si="59"/>
        <v>4</v>
      </c>
      <c r="G120" s="1143">
        <f t="shared" si="59"/>
        <v>96</v>
      </c>
      <c r="H120" s="1152">
        <v>1</v>
      </c>
      <c r="I120" s="1152">
        <v>1</v>
      </c>
      <c r="J120" s="1152">
        <v>1</v>
      </c>
      <c r="K120" s="1152">
        <v>33</v>
      </c>
      <c r="L120" s="1152">
        <v>1</v>
      </c>
      <c r="M120" s="1152">
        <v>22</v>
      </c>
      <c r="N120" s="1152">
        <v>1</v>
      </c>
      <c r="O120" s="1152">
        <v>19</v>
      </c>
      <c r="P120" s="1152">
        <v>1</v>
      </c>
      <c r="Q120" s="1152">
        <v>22</v>
      </c>
      <c r="R120" s="1154">
        <f t="shared" si="62"/>
        <v>8.6</v>
      </c>
      <c r="S120" s="1152">
        <v>10</v>
      </c>
      <c r="T120" s="1152">
        <v>9</v>
      </c>
      <c r="U120" s="1152">
        <v>1</v>
      </c>
      <c r="V120" s="1152">
        <f t="shared" si="96"/>
        <v>1</v>
      </c>
      <c r="W120" s="1152" t="str">
        <f t="shared" si="97"/>
        <v xml:space="preserve"> </v>
      </c>
      <c r="X120" s="1152" t="str">
        <f t="shared" si="98"/>
        <v xml:space="preserve"> </v>
      </c>
      <c r="Y120" s="1154">
        <f t="shared" si="99"/>
        <v>24</v>
      </c>
      <c r="Z120" s="1152">
        <f t="shared" si="100"/>
        <v>35</v>
      </c>
      <c r="AA120" s="1154">
        <f t="shared" si="101"/>
        <v>-11</v>
      </c>
      <c r="AB120" s="1155" t="str">
        <f>IF(AA120&gt;0,1,"")</f>
        <v/>
      </c>
      <c r="AC120" s="1155" t="str">
        <f t="shared" si="102"/>
        <v/>
      </c>
      <c r="AD120" s="1152">
        <f t="shared" si="103"/>
        <v>1</v>
      </c>
      <c r="AE120" s="1152">
        <f t="shared" si="104"/>
        <v>2</v>
      </c>
      <c r="AF120" s="1152">
        <f t="shared" si="105"/>
        <v>26</v>
      </c>
      <c r="AG120" s="1154">
        <f t="shared" si="84"/>
        <v>6.3294117647058821</v>
      </c>
      <c r="AH120" s="1154">
        <f t="shared" si="106"/>
        <v>-2.2705882352941176</v>
      </c>
      <c r="AI120" s="1155" t="str">
        <f t="shared" si="60"/>
        <v/>
      </c>
      <c r="AJ120" s="1155">
        <f t="shared" si="61"/>
        <v>1</v>
      </c>
      <c r="AK120" s="1155" t="str">
        <f t="shared" si="63"/>
        <v/>
      </c>
      <c r="AL120" s="1155" t="str">
        <f t="shared" si="64"/>
        <v/>
      </c>
      <c r="AM120" s="1152" t="str">
        <f t="shared" si="65"/>
        <v/>
      </c>
      <c r="AN120" s="1155" t="str">
        <f t="shared" si="66"/>
        <v/>
      </c>
      <c r="AO120" s="1154" t="str">
        <f t="shared" si="67"/>
        <v xml:space="preserve"> </v>
      </c>
      <c r="AP120" s="1222" t="str">
        <f t="shared" si="68"/>
        <v/>
      </c>
      <c r="AQ120" s="1152" t="str">
        <f t="shared" si="69"/>
        <v/>
      </c>
      <c r="AR120" s="1155" t="str">
        <f t="shared" si="70"/>
        <v/>
      </c>
      <c r="AS120" s="1152" t="str">
        <f t="shared" si="71"/>
        <v/>
      </c>
      <c r="AT120" s="1152" t="str">
        <f t="shared" si="72"/>
        <v/>
      </c>
      <c r="AU120" s="1155" t="str">
        <f t="shared" si="73"/>
        <v/>
      </c>
      <c r="AV120" s="1154" t="str">
        <f t="shared" si="74"/>
        <v xml:space="preserve"> </v>
      </c>
      <c r="AW120" s="1222" t="str">
        <f t="shared" si="75"/>
        <v/>
      </c>
      <c r="AX120" s="1152" t="str">
        <f t="shared" si="76"/>
        <v/>
      </c>
      <c r="AY120" s="1152" t="str">
        <f t="shared" si="77"/>
        <v/>
      </c>
      <c r="AZ120" s="1155" t="str">
        <f t="shared" si="78"/>
        <v/>
      </c>
      <c r="BA120" s="1154" t="str">
        <f t="shared" si="79"/>
        <v xml:space="preserve"> </v>
      </c>
      <c r="BB120" s="1222">
        <f t="shared" si="80"/>
        <v>1</v>
      </c>
      <c r="BC120" s="1154">
        <f t="shared" si="81"/>
        <v>8.6</v>
      </c>
      <c r="BD120" s="1222" t="str">
        <f t="shared" si="82"/>
        <v/>
      </c>
      <c r="BE120" s="1152" t="str">
        <f t="shared" si="83"/>
        <v/>
      </c>
    </row>
    <row r="121" spans="1:57" s="1164" customFormat="1" ht="25.5" customHeight="1">
      <c r="A121" s="1152">
        <v>23</v>
      </c>
      <c r="B121" s="1202" t="s">
        <v>276</v>
      </c>
      <c r="C121" s="1150"/>
      <c r="D121" s="1143"/>
      <c r="E121" s="1143"/>
      <c r="F121" s="1143">
        <f t="shared" si="59"/>
        <v>0</v>
      </c>
      <c r="G121" s="1143">
        <f t="shared" si="59"/>
        <v>0</v>
      </c>
      <c r="H121" s="1143">
        <v>0</v>
      </c>
      <c r="I121" s="1143">
        <v>0</v>
      </c>
      <c r="J121" s="1143">
        <v>0</v>
      </c>
      <c r="K121" s="1143">
        <v>0</v>
      </c>
      <c r="L121" s="1143">
        <v>0</v>
      </c>
      <c r="M121" s="1143">
        <v>0</v>
      </c>
      <c r="N121" s="1143">
        <v>0</v>
      </c>
      <c r="O121" s="1143">
        <v>0</v>
      </c>
      <c r="P121" s="1143">
        <v>0</v>
      </c>
      <c r="Q121" s="1143">
        <v>0</v>
      </c>
      <c r="R121" s="1154" t="str">
        <f t="shared" si="62"/>
        <v/>
      </c>
      <c r="S121" s="1152">
        <v>0</v>
      </c>
      <c r="T121" s="1152">
        <v>0</v>
      </c>
      <c r="U121" s="1152">
        <v>0</v>
      </c>
      <c r="V121" s="1152" t="str">
        <f t="shared" si="96"/>
        <v xml:space="preserve"> </v>
      </c>
      <c r="W121" s="1152" t="str">
        <f t="shared" si="97"/>
        <v xml:space="preserve"> </v>
      </c>
      <c r="X121" s="1152" t="str">
        <f t="shared" si="98"/>
        <v xml:space="preserve"> </v>
      </c>
      <c r="Y121" s="1154" t="str">
        <f t="shared" si="99"/>
        <v/>
      </c>
      <c r="Z121" s="1152" t="str">
        <f t="shared" si="100"/>
        <v/>
      </c>
      <c r="AA121" s="1154" t="str">
        <f t="shared" si="101"/>
        <v/>
      </c>
      <c r="AB121" s="1155"/>
      <c r="AC121" s="1155" t="str">
        <f t="shared" si="102"/>
        <v/>
      </c>
      <c r="AD121" s="1152" t="str">
        <f t="shared" si="103"/>
        <v xml:space="preserve"> </v>
      </c>
      <c r="AE121" s="1152" t="str">
        <f t="shared" si="104"/>
        <v xml:space="preserve"> </v>
      </c>
      <c r="AF121" s="1152" t="str">
        <f t="shared" si="105"/>
        <v xml:space="preserve"> </v>
      </c>
      <c r="AG121" s="1154" t="str">
        <f t="shared" si="84"/>
        <v/>
      </c>
      <c r="AH121" s="1154" t="str">
        <f t="shared" si="106"/>
        <v xml:space="preserve"> </v>
      </c>
      <c r="AI121" s="1155" t="str">
        <f t="shared" si="60"/>
        <v/>
      </c>
      <c r="AJ121" s="1155" t="str">
        <f t="shared" si="61"/>
        <v/>
      </c>
      <c r="AK121" s="1155" t="str">
        <f t="shared" si="63"/>
        <v/>
      </c>
      <c r="AL121" s="1155" t="str">
        <f t="shared" si="64"/>
        <v/>
      </c>
      <c r="AM121" s="1152" t="str">
        <f t="shared" si="65"/>
        <v/>
      </c>
      <c r="AN121" s="1155" t="str">
        <f t="shared" si="66"/>
        <v/>
      </c>
      <c r="AO121" s="1154" t="str">
        <f t="shared" si="67"/>
        <v xml:space="preserve"> </v>
      </c>
      <c r="AP121" s="1222" t="str">
        <f t="shared" si="68"/>
        <v/>
      </c>
      <c r="AQ121" s="1152" t="str">
        <f t="shared" si="69"/>
        <v/>
      </c>
      <c r="AR121" s="1155" t="str">
        <f t="shared" si="70"/>
        <v/>
      </c>
      <c r="AS121" s="1152" t="str">
        <f t="shared" si="71"/>
        <v/>
      </c>
      <c r="AT121" s="1152" t="str">
        <f t="shared" si="72"/>
        <v/>
      </c>
      <c r="AU121" s="1155" t="str">
        <f t="shared" si="73"/>
        <v/>
      </c>
      <c r="AV121" s="1154" t="str">
        <f t="shared" si="74"/>
        <v xml:space="preserve"> </v>
      </c>
      <c r="AW121" s="1222" t="str">
        <f t="shared" si="75"/>
        <v/>
      </c>
      <c r="AX121" s="1152" t="str">
        <f t="shared" si="76"/>
        <v/>
      </c>
      <c r="AY121" s="1152" t="str">
        <f t="shared" si="77"/>
        <v/>
      </c>
      <c r="AZ121" s="1155" t="str">
        <f t="shared" si="78"/>
        <v/>
      </c>
      <c r="BA121" s="1154" t="str">
        <f t="shared" si="79"/>
        <v xml:space="preserve"> </v>
      </c>
      <c r="BB121" s="1222" t="str">
        <f t="shared" si="80"/>
        <v/>
      </c>
      <c r="BC121" s="1154" t="str">
        <f t="shared" si="81"/>
        <v/>
      </c>
      <c r="BD121" s="1222" t="str">
        <f t="shared" si="82"/>
        <v/>
      </c>
      <c r="BE121" s="1152" t="str">
        <f t="shared" si="83"/>
        <v/>
      </c>
    </row>
    <row r="122" spans="1:57" s="1164" customFormat="1" ht="25.5" customHeight="1">
      <c r="A122" s="1152">
        <v>1</v>
      </c>
      <c r="B122" s="1202"/>
      <c r="C122" s="1150" t="s">
        <v>1021</v>
      </c>
      <c r="D122" s="1143" t="s">
        <v>57</v>
      </c>
      <c r="E122" s="1152" t="s">
        <v>55</v>
      </c>
      <c r="F122" s="1143">
        <f t="shared" si="59"/>
        <v>13</v>
      </c>
      <c r="G122" s="1143">
        <f t="shared" si="59"/>
        <v>509</v>
      </c>
      <c r="H122" s="1152">
        <v>9</v>
      </c>
      <c r="I122" s="1152">
        <v>9</v>
      </c>
      <c r="J122" s="1152">
        <v>3</v>
      </c>
      <c r="K122" s="1152">
        <v>134</v>
      </c>
      <c r="L122" s="1152">
        <v>3</v>
      </c>
      <c r="M122" s="1152">
        <v>133</v>
      </c>
      <c r="N122" s="1152">
        <v>4</v>
      </c>
      <c r="O122" s="1152">
        <v>140</v>
      </c>
      <c r="P122" s="1152">
        <v>3</v>
      </c>
      <c r="Q122" s="1152">
        <v>102</v>
      </c>
      <c r="R122" s="1154">
        <f t="shared" si="62"/>
        <v>25.7</v>
      </c>
      <c r="S122" s="1152">
        <v>26</v>
      </c>
      <c r="T122" s="1152">
        <v>26</v>
      </c>
      <c r="U122" s="1152">
        <v>0</v>
      </c>
      <c r="V122" s="1152" t="str">
        <f t="shared" si="96"/>
        <v xml:space="preserve"> </v>
      </c>
      <c r="W122" s="1152">
        <f t="shared" si="97"/>
        <v>1</v>
      </c>
      <c r="X122" s="1152" t="str">
        <f t="shared" si="98"/>
        <v xml:space="preserve"> </v>
      </c>
      <c r="Y122" s="1154">
        <f t="shared" si="99"/>
        <v>39.153846153846153</v>
      </c>
      <c r="Z122" s="1152">
        <f t="shared" si="100"/>
        <v>40</v>
      </c>
      <c r="AA122" s="1154">
        <f t="shared" si="101"/>
        <v>-0.8461538461538467</v>
      </c>
      <c r="AB122" s="1155" t="str">
        <f>IF(AA122&gt;0,1,"")</f>
        <v/>
      </c>
      <c r="AC122" s="1155" t="str">
        <f t="shared" si="102"/>
        <v/>
      </c>
      <c r="AD122" s="1152">
        <f t="shared" si="103"/>
        <v>1</v>
      </c>
      <c r="AE122" s="1152">
        <f t="shared" si="104"/>
        <v>12</v>
      </c>
      <c r="AF122" s="1152">
        <f t="shared" si="105"/>
        <v>29</v>
      </c>
      <c r="AG122" s="1154">
        <f t="shared" si="84"/>
        <v>25.249999999999996</v>
      </c>
      <c r="AH122" s="1154">
        <f t="shared" si="106"/>
        <v>-0.45000000000000284</v>
      </c>
      <c r="AI122" s="1155" t="str">
        <f t="shared" si="60"/>
        <v/>
      </c>
      <c r="AJ122" s="1155" t="str">
        <f t="shared" si="61"/>
        <v/>
      </c>
      <c r="AK122" s="1155" t="str">
        <f t="shared" si="63"/>
        <v/>
      </c>
      <c r="AL122" s="1155" t="str">
        <f t="shared" si="64"/>
        <v/>
      </c>
      <c r="AM122" s="1152" t="str">
        <f t="shared" si="65"/>
        <v/>
      </c>
      <c r="AN122" s="1155" t="str">
        <f t="shared" si="66"/>
        <v/>
      </c>
      <c r="AO122" s="1154" t="str">
        <f t="shared" si="67"/>
        <v xml:space="preserve"> </v>
      </c>
      <c r="AP122" s="1222" t="str">
        <f t="shared" si="68"/>
        <v/>
      </c>
      <c r="AQ122" s="1152" t="str">
        <f t="shared" si="69"/>
        <v/>
      </c>
      <c r="AR122" s="1155" t="str">
        <f t="shared" si="70"/>
        <v/>
      </c>
      <c r="AS122" s="1152" t="str">
        <f t="shared" si="71"/>
        <v/>
      </c>
      <c r="AT122" s="1152" t="str">
        <f t="shared" si="72"/>
        <v/>
      </c>
      <c r="AU122" s="1155" t="str">
        <f t="shared" si="73"/>
        <v/>
      </c>
      <c r="AV122" s="1154" t="str">
        <f t="shared" si="74"/>
        <v xml:space="preserve"> </v>
      </c>
      <c r="AW122" s="1222" t="str">
        <f t="shared" si="75"/>
        <v/>
      </c>
      <c r="AX122" s="1152" t="str">
        <f t="shared" si="76"/>
        <v/>
      </c>
      <c r="AY122" s="1152" t="str">
        <f t="shared" si="77"/>
        <v/>
      </c>
      <c r="AZ122" s="1155" t="str">
        <f t="shared" si="78"/>
        <v/>
      </c>
      <c r="BA122" s="1154" t="str">
        <f t="shared" si="79"/>
        <v xml:space="preserve"> </v>
      </c>
      <c r="BB122" s="1222" t="str">
        <f t="shared" si="80"/>
        <v/>
      </c>
      <c r="BC122" s="1154" t="str">
        <f t="shared" si="81"/>
        <v/>
      </c>
      <c r="BD122" s="1222">
        <f t="shared" si="82"/>
        <v>1</v>
      </c>
      <c r="BE122" s="1152">
        <f t="shared" si="83"/>
        <v>25.249999999999996</v>
      </c>
    </row>
    <row r="123" spans="1:57" s="1164" customFormat="1" ht="25.5" customHeight="1">
      <c r="A123" s="1152">
        <v>2</v>
      </c>
      <c r="B123" s="1202"/>
      <c r="C123" s="1206" t="s">
        <v>1022</v>
      </c>
      <c r="D123" s="1143" t="s">
        <v>57</v>
      </c>
      <c r="E123" s="1152" t="s">
        <v>55</v>
      </c>
      <c r="F123" s="1143">
        <f t="shared" si="59"/>
        <v>8</v>
      </c>
      <c r="G123" s="1143">
        <f t="shared" si="59"/>
        <v>246</v>
      </c>
      <c r="H123" s="1152">
        <v>3</v>
      </c>
      <c r="I123" s="1152">
        <v>3</v>
      </c>
      <c r="J123" s="1152">
        <v>2</v>
      </c>
      <c r="K123" s="1152">
        <v>56</v>
      </c>
      <c r="L123" s="1152">
        <v>2</v>
      </c>
      <c r="M123" s="1152">
        <v>69</v>
      </c>
      <c r="N123" s="1152">
        <v>2</v>
      </c>
      <c r="O123" s="1152">
        <v>66</v>
      </c>
      <c r="P123" s="1152">
        <v>2</v>
      </c>
      <c r="Q123" s="1152">
        <v>55</v>
      </c>
      <c r="R123" s="1154">
        <f t="shared" si="62"/>
        <v>16.2</v>
      </c>
      <c r="S123" s="1152">
        <v>16</v>
      </c>
      <c r="T123" s="1152">
        <v>16</v>
      </c>
      <c r="U123" s="1152">
        <v>1</v>
      </c>
      <c r="V123" s="1152" t="str">
        <f t="shared" si="96"/>
        <v xml:space="preserve"> </v>
      </c>
      <c r="W123" s="1152">
        <f t="shared" si="97"/>
        <v>1</v>
      </c>
      <c r="X123" s="1152" t="str">
        <f t="shared" si="98"/>
        <v xml:space="preserve"> </v>
      </c>
      <c r="Y123" s="1154">
        <f t="shared" si="99"/>
        <v>30.75</v>
      </c>
      <c r="Z123" s="1152">
        <f t="shared" si="100"/>
        <v>40</v>
      </c>
      <c r="AA123" s="1154">
        <f t="shared" si="101"/>
        <v>-9.25</v>
      </c>
      <c r="AB123" s="1155" t="str">
        <f>IF(AA123&gt;0,1,"")</f>
        <v/>
      </c>
      <c r="AC123" s="1155" t="str">
        <f t="shared" si="102"/>
        <v/>
      </c>
      <c r="AD123" s="1152">
        <f t="shared" si="103"/>
        <v>1</v>
      </c>
      <c r="AE123" s="1152">
        <f t="shared" si="104"/>
        <v>6</v>
      </c>
      <c r="AF123" s="1152">
        <f t="shared" si="105"/>
        <v>6</v>
      </c>
      <c r="AG123" s="1154">
        <f t="shared" si="84"/>
        <v>12.7</v>
      </c>
      <c r="AH123" s="1154">
        <f t="shared" si="106"/>
        <v>-3.5</v>
      </c>
      <c r="AI123" s="1155" t="str">
        <f t="shared" si="60"/>
        <v/>
      </c>
      <c r="AJ123" s="1155">
        <f t="shared" si="61"/>
        <v>1</v>
      </c>
      <c r="AK123" s="1155" t="str">
        <f t="shared" si="63"/>
        <v/>
      </c>
      <c r="AL123" s="1155" t="str">
        <f t="shared" si="64"/>
        <v/>
      </c>
      <c r="AM123" s="1152" t="str">
        <f t="shared" si="65"/>
        <v/>
      </c>
      <c r="AN123" s="1155" t="str">
        <f t="shared" si="66"/>
        <v/>
      </c>
      <c r="AO123" s="1154" t="str">
        <f t="shared" si="67"/>
        <v xml:space="preserve"> </v>
      </c>
      <c r="AP123" s="1222" t="str">
        <f t="shared" si="68"/>
        <v/>
      </c>
      <c r="AQ123" s="1152" t="str">
        <f t="shared" si="69"/>
        <v/>
      </c>
      <c r="AR123" s="1155" t="str">
        <f t="shared" si="70"/>
        <v/>
      </c>
      <c r="AS123" s="1152" t="str">
        <f t="shared" si="71"/>
        <v/>
      </c>
      <c r="AT123" s="1152" t="str">
        <f t="shared" si="72"/>
        <v/>
      </c>
      <c r="AU123" s="1155" t="str">
        <f t="shared" si="73"/>
        <v/>
      </c>
      <c r="AV123" s="1154" t="str">
        <f t="shared" si="74"/>
        <v xml:space="preserve"> </v>
      </c>
      <c r="AW123" s="1222" t="str">
        <f t="shared" si="75"/>
        <v/>
      </c>
      <c r="AX123" s="1152" t="str">
        <f t="shared" si="76"/>
        <v/>
      </c>
      <c r="AY123" s="1152" t="str">
        <f t="shared" si="77"/>
        <v/>
      </c>
      <c r="AZ123" s="1155" t="str">
        <f t="shared" si="78"/>
        <v/>
      </c>
      <c r="BA123" s="1154" t="str">
        <f t="shared" si="79"/>
        <v xml:space="preserve"> </v>
      </c>
      <c r="BB123" s="1222">
        <f t="shared" si="80"/>
        <v>1</v>
      </c>
      <c r="BC123" s="1154">
        <f t="shared" si="81"/>
        <v>16.2</v>
      </c>
      <c r="BD123" s="1222" t="str">
        <f t="shared" si="82"/>
        <v/>
      </c>
      <c r="BE123" s="1152" t="str">
        <f t="shared" si="83"/>
        <v/>
      </c>
    </row>
    <row r="124" spans="1:57" s="1164" customFormat="1" ht="25.5" customHeight="1">
      <c r="A124" s="1152">
        <v>3</v>
      </c>
      <c r="B124" s="1202"/>
      <c r="C124" s="1206" t="s">
        <v>1023</v>
      </c>
      <c r="D124" s="1143" t="s">
        <v>57</v>
      </c>
      <c r="E124" s="1152" t="s">
        <v>55</v>
      </c>
      <c r="F124" s="1143">
        <f t="shared" si="59"/>
        <v>8</v>
      </c>
      <c r="G124" s="1143">
        <f t="shared" si="59"/>
        <v>232</v>
      </c>
      <c r="H124" s="1152">
        <v>3</v>
      </c>
      <c r="I124" s="1152">
        <v>3</v>
      </c>
      <c r="J124" s="1152">
        <v>2</v>
      </c>
      <c r="K124" s="1152">
        <v>59</v>
      </c>
      <c r="L124" s="1152">
        <v>2</v>
      </c>
      <c r="M124" s="1152">
        <v>67</v>
      </c>
      <c r="N124" s="1152">
        <v>2</v>
      </c>
      <c r="O124" s="1152">
        <v>51</v>
      </c>
      <c r="P124" s="1152">
        <v>2</v>
      </c>
      <c r="Q124" s="1152">
        <v>55</v>
      </c>
      <c r="R124" s="1154">
        <f t="shared" si="62"/>
        <v>16.2</v>
      </c>
      <c r="S124" s="1152">
        <v>15</v>
      </c>
      <c r="T124" s="1152">
        <v>15</v>
      </c>
      <c r="U124" s="1152">
        <v>1</v>
      </c>
      <c r="V124" s="1152" t="str">
        <f t="shared" si="96"/>
        <v xml:space="preserve"> </v>
      </c>
      <c r="W124" s="1152">
        <f t="shared" si="97"/>
        <v>1</v>
      </c>
      <c r="X124" s="1152" t="str">
        <f t="shared" si="98"/>
        <v xml:space="preserve"> </v>
      </c>
      <c r="Y124" s="1154">
        <f t="shared" si="99"/>
        <v>29</v>
      </c>
      <c r="Z124" s="1152">
        <f t="shared" si="100"/>
        <v>40</v>
      </c>
      <c r="AA124" s="1154">
        <f t="shared" si="101"/>
        <v>-11</v>
      </c>
      <c r="AB124" s="1155" t="str">
        <f>IF(AA124&gt;0,1,"")</f>
        <v/>
      </c>
      <c r="AC124" s="1155" t="str">
        <f t="shared" si="102"/>
        <v/>
      </c>
      <c r="AD124" s="1152">
        <f t="shared" si="103"/>
        <v>1</v>
      </c>
      <c r="AE124" s="1152">
        <f t="shared" si="104"/>
        <v>5</v>
      </c>
      <c r="AF124" s="1152">
        <f t="shared" si="105"/>
        <v>32</v>
      </c>
      <c r="AG124" s="1154">
        <f t="shared" si="84"/>
        <v>12.1</v>
      </c>
      <c r="AH124" s="1154">
        <f t="shared" si="106"/>
        <v>-4.0999999999999996</v>
      </c>
      <c r="AI124" s="1155" t="str">
        <f t="shared" si="60"/>
        <v/>
      </c>
      <c r="AJ124" s="1155">
        <f t="shared" si="61"/>
        <v>1</v>
      </c>
      <c r="AK124" s="1155" t="str">
        <f t="shared" si="63"/>
        <v/>
      </c>
      <c r="AL124" s="1155" t="str">
        <f t="shared" si="64"/>
        <v/>
      </c>
      <c r="AM124" s="1152" t="str">
        <f t="shared" si="65"/>
        <v/>
      </c>
      <c r="AN124" s="1155" t="str">
        <f t="shared" si="66"/>
        <v/>
      </c>
      <c r="AO124" s="1154" t="str">
        <f t="shared" si="67"/>
        <v xml:space="preserve"> </v>
      </c>
      <c r="AP124" s="1222" t="str">
        <f t="shared" si="68"/>
        <v/>
      </c>
      <c r="AQ124" s="1152" t="str">
        <f t="shared" si="69"/>
        <v/>
      </c>
      <c r="AR124" s="1155" t="str">
        <f t="shared" si="70"/>
        <v/>
      </c>
      <c r="AS124" s="1152" t="str">
        <f t="shared" si="71"/>
        <v/>
      </c>
      <c r="AT124" s="1152" t="str">
        <f t="shared" si="72"/>
        <v/>
      </c>
      <c r="AU124" s="1155" t="str">
        <f t="shared" si="73"/>
        <v/>
      </c>
      <c r="AV124" s="1154" t="str">
        <f t="shared" si="74"/>
        <v xml:space="preserve"> </v>
      </c>
      <c r="AW124" s="1222" t="str">
        <f t="shared" si="75"/>
        <v/>
      </c>
      <c r="AX124" s="1152" t="str">
        <f t="shared" si="76"/>
        <v/>
      </c>
      <c r="AY124" s="1152" t="str">
        <f t="shared" si="77"/>
        <v/>
      </c>
      <c r="AZ124" s="1155" t="str">
        <f t="shared" si="78"/>
        <v/>
      </c>
      <c r="BA124" s="1154" t="str">
        <f t="shared" si="79"/>
        <v xml:space="preserve"> </v>
      </c>
      <c r="BB124" s="1222">
        <f t="shared" si="80"/>
        <v>1</v>
      </c>
      <c r="BC124" s="1154">
        <f t="shared" si="81"/>
        <v>16.2</v>
      </c>
      <c r="BD124" s="1222" t="str">
        <f t="shared" si="82"/>
        <v/>
      </c>
      <c r="BE124" s="1152" t="str">
        <f t="shared" si="83"/>
        <v/>
      </c>
    </row>
    <row r="125" spans="1:57" s="1164" customFormat="1" ht="25.5" customHeight="1">
      <c r="A125" s="1152">
        <v>24</v>
      </c>
      <c r="B125" s="1202" t="s">
        <v>283</v>
      </c>
      <c r="C125" s="1150"/>
      <c r="D125" s="1143"/>
      <c r="E125" s="1143"/>
      <c r="F125" s="1143">
        <f t="shared" si="59"/>
        <v>0</v>
      </c>
      <c r="G125" s="1143">
        <f t="shared" si="59"/>
        <v>0</v>
      </c>
      <c r="H125" s="1143">
        <v>0</v>
      </c>
      <c r="I125" s="1143">
        <v>0</v>
      </c>
      <c r="J125" s="1143">
        <v>0</v>
      </c>
      <c r="K125" s="1143">
        <v>0</v>
      </c>
      <c r="L125" s="1143">
        <v>0</v>
      </c>
      <c r="M125" s="1143">
        <v>0</v>
      </c>
      <c r="N125" s="1143">
        <v>0</v>
      </c>
      <c r="O125" s="1143">
        <v>0</v>
      </c>
      <c r="P125" s="1143">
        <v>0</v>
      </c>
      <c r="Q125" s="1143">
        <v>0</v>
      </c>
      <c r="R125" s="1154" t="str">
        <f t="shared" si="62"/>
        <v/>
      </c>
      <c r="S125" s="1143">
        <v>0</v>
      </c>
      <c r="T125" s="1143">
        <v>0</v>
      </c>
      <c r="U125" s="1143">
        <v>0</v>
      </c>
      <c r="V125" s="1152" t="str">
        <f t="shared" si="96"/>
        <v xml:space="preserve"> </v>
      </c>
      <c r="W125" s="1152" t="str">
        <f t="shared" si="97"/>
        <v xml:space="preserve"> </v>
      </c>
      <c r="X125" s="1152" t="str">
        <f t="shared" si="98"/>
        <v xml:space="preserve"> </v>
      </c>
      <c r="Y125" s="1154" t="str">
        <f t="shared" si="99"/>
        <v/>
      </c>
      <c r="Z125" s="1152" t="str">
        <f t="shared" si="100"/>
        <v/>
      </c>
      <c r="AA125" s="1154" t="str">
        <f t="shared" si="101"/>
        <v/>
      </c>
      <c r="AB125" s="1155"/>
      <c r="AC125" s="1155" t="str">
        <f t="shared" si="102"/>
        <v/>
      </c>
      <c r="AD125" s="1152" t="str">
        <f t="shared" si="103"/>
        <v xml:space="preserve"> </v>
      </c>
      <c r="AE125" s="1152" t="str">
        <f t="shared" si="104"/>
        <v xml:space="preserve"> </v>
      </c>
      <c r="AF125" s="1152" t="str">
        <f t="shared" si="105"/>
        <v xml:space="preserve"> </v>
      </c>
      <c r="AG125" s="1154" t="str">
        <f t="shared" si="84"/>
        <v/>
      </c>
      <c r="AH125" s="1154" t="str">
        <f t="shared" si="106"/>
        <v xml:space="preserve"> </v>
      </c>
      <c r="AI125" s="1155" t="str">
        <f t="shared" si="60"/>
        <v/>
      </c>
      <c r="AJ125" s="1155" t="str">
        <f t="shared" si="61"/>
        <v/>
      </c>
      <c r="AK125" s="1155" t="str">
        <f t="shared" si="63"/>
        <v/>
      </c>
      <c r="AL125" s="1155" t="str">
        <f t="shared" si="64"/>
        <v/>
      </c>
      <c r="AM125" s="1152" t="str">
        <f t="shared" si="65"/>
        <v/>
      </c>
      <c r="AN125" s="1155" t="str">
        <f t="shared" si="66"/>
        <v/>
      </c>
      <c r="AO125" s="1154" t="str">
        <f t="shared" si="67"/>
        <v xml:space="preserve"> </v>
      </c>
      <c r="AP125" s="1222" t="str">
        <f t="shared" si="68"/>
        <v/>
      </c>
      <c r="AQ125" s="1152" t="str">
        <f t="shared" si="69"/>
        <v/>
      </c>
      <c r="AR125" s="1155" t="str">
        <f t="shared" si="70"/>
        <v/>
      </c>
      <c r="AS125" s="1152" t="str">
        <f t="shared" si="71"/>
        <v/>
      </c>
      <c r="AT125" s="1152" t="str">
        <f t="shared" si="72"/>
        <v/>
      </c>
      <c r="AU125" s="1155" t="str">
        <f t="shared" si="73"/>
        <v/>
      </c>
      <c r="AV125" s="1154" t="str">
        <f t="shared" si="74"/>
        <v xml:space="preserve"> </v>
      </c>
      <c r="AW125" s="1222" t="str">
        <f t="shared" si="75"/>
        <v/>
      </c>
      <c r="AX125" s="1152" t="str">
        <f t="shared" si="76"/>
        <v/>
      </c>
      <c r="AY125" s="1152" t="str">
        <f t="shared" si="77"/>
        <v/>
      </c>
      <c r="AZ125" s="1155" t="str">
        <f t="shared" si="78"/>
        <v/>
      </c>
      <c r="BA125" s="1154" t="str">
        <f t="shared" si="79"/>
        <v xml:space="preserve"> </v>
      </c>
      <c r="BB125" s="1222" t="str">
        <f t="shared" si="80"/>
        <v/>
      </c>
      <c r="BC125" s="1154" t="str">
        <f t="shared" si="81"/>
        <v/>
      </c>
      <c r="BD125" s="1222" t="str">
        <f t="shared" si="82"/>
        <v/>
      </c>
      <c r="BE125" s="1152" t="str">
        <f t="shared" si="83"/>
        <v/>
      </c>
    </row>
    <row r="126" spans="1:57" s="1164" customFormat="1" ht="25.5" customHeight="1">
      <c r="A126" s="1152"/>
      <c r="B126" s="1202"/>
      <c r="C126" s="1150"/>
      <c r="D126" s="1143"/>
      <c r="E126" s="1152"/>
      <c r="F126" s="1143">
        <f t="shared" si="59"/>
        <v>0</v>
      </c>
      <c r="G126" s="1143">
        <f t="shared" si="59"/>
        <v>0</v>
      </c>
      <c r="H126" s="1152"/>
      <c r="I126" s="1152"/>
      <c r="J126" s="1152"/>
      <c r="K126" s="1152"/>
      <c r="L126" s="1152"/>
      <c r="M126" s="1152"/>
      <c r="N126" s="1152"/>
      <c r="O126" s="1152"/>
      <c r="P126" s="1152"/>
      <c r="Q126" s="1152"/>
      <c r="R126" s="1154" t="str">
        <f t="shared" si="62"/>
        <v/>
      </c>
      <c r="S126" s="1152"/>
      <c r="T126" s="1152"/>
      <c r="U126" s="1152"/>
      <c r="V126" s="1152"/>
      <c r="W126" s="1152"/>
      <c r="X126" s="1152"/>
      <c r="Y126" s="1154"/>
      <c r="Z126" s="1152"/>
      <c r="AA126" s="1154"/>
      <c r="AB126" s="1155"/>
      <c r="AC126" s="1155"/>
      <c r="AD126" s="1152"/>
      <c r="AE126" s="1152"/>
      <c r="AF126" s="1152"/>
      <c r="AG126" s="1154" t="str">
        <f t="shared" si="84"/>
        <v/>
      </c>
      <c r="AH126" s="1154"/>
      <c r="AI126" s="1155" t="str">
        <f t="shared" si="60"/>
        <v/>
      </c>
      <c r="AJ126" s="1155" t="str">
        <f t="shared" si="61"/>
        <v/>
      </c>
      <c r="AK126" s="1155" t="str">
        <f t="shared" si="63"/>
        <v/>
      </c>
      <c r="AL126" s="1155" t="str">
        <f t="shared" si="64"/>
        <v/>
      </c>
      <c r="AM126" s="1152" t="str">
        <f t="shared" si="65"/>
        <v/>
      </c>
      <c r="AN126" s="1155" t="str">
        <f t="shared" si="66"/>
        <v/>
      </c>
      <c r="AO126" s="1154" t="str">
        <f t="shared" si="67"/>
        <v xml:space="preserve"> </v>
      </c>
      <c r="AP126" s="1222" t="str">
        <f t="shared" si="68"/>
        <v/>
      </c>
      <c r="AQ126" s="1152" t="str">
        <f t="shared" si="69"/>
        <v/>
      </c>
      <c r="AR126" s="1155" t="str">
        <f t="shared" si="70"/>
        <v/>
      </c>
      <c r="AS126" s="1152" t="str">
        <f t="shared" si="71"/>
        <v/>
      </c>
      <c r="AT126" s="1152" t="str">
        <f t="shared" si="72"/>
        <v/>
      </c>
      <c r="AU126" s="1155" t="str">
        <f t="shared" si="73"/>
        <v/>
      </c>
      <c r="AV126" s="1154" t="str">
        <f t="shared" si="74"/>
        <v xml:space="preserve"> </v>
      </c>
      <c r="AW126" s="1222" t="str">
        <f t="shared" si="75"/>
        <v/>
      </c>
      <c r="AX126" s="1152" t="str">
        <f t="shared" si="76"/>
        <v/>
      </c>
      <c r="AY126" s="1152" t="str">
        <f t="shared" si="77"/>
        <v/>
      </c>
      <c r="AZ126" s="1155" t="str">
        <f t="shared" si="78"/>
        <v/>
      </c>
      <c r="BA126" s="1154" t="str">
        <f t="shared" si="79"/>
        <v xml:space="preserve"> </v>
      </c>
      <c r="BB126" s="1222" t="str">
        <f t="shared" si="80"/>
        <v/>
      </c>
      <c r="BC126" s="1154" t="str">
        <f t="shared" si="81"/>
        <v/>
      </c>
      <c r="BD126" s="1222" t="str">
        <f t="shared" si="82"/>
        <v/>
      </c>
      <c r="BE126" s="1152" t="str">
        <f t="shared" si="83"/>
        <v/>
      </c>
    </row>
    <row r="127" spans="1:57" s="1164" customFormat="1" ht="25.5" customHeight="1">
      <c r="A127" s="1152"/>
      <c r="B127" s="1202"/>
      <c r="C127" s="1150" t="s">
        <v>1024</v>
      </c>
      <c r="D127" s="1143" t="s">
        <v>58</v>
      </c>
      <c r="E127" s="1152" t="s">
        <v>65</v>
      </c>
      <c r="F127" s="1143">
        <f t="shared" si="59"/>
        <v>8</v>
      </c>
      <c r="G127" s="1143">
        <f t="shared" si="59"/>
        <v>198</v>
      </c>
      <c r="H127" s="1152">
        <v>1</v>
      </c>
      <c r="I127" s="1152">
        <v>1</v>
      </c>
      <c r="J127" s="1152">
        <v>2</v>
      </c>
      <c r="K127" s="1152">
        <v>56</v>
      </c>
      <c r="L127" s="1152">
        <v>2</v>
      </c>
      <c r="M127" s="1152">
        <v>41</v>
      </c>
      <c r="N127" s="1152">
        <v>2</v>
      </c>
      <c r="O127" s="1152">
        <v>54</v>
      </c>
      <c r="P127" s="1152">
        <v>2</v>
      </c>
      <c r="Q127" s="1152">
        <v>47</v>
      </c>
      <c r="R127" s="1154">
        <f t="shared" si="62"/>
        <v>16.2</v>
      </c>
      <c r="S127" s="1152">
        <v>17</v>
      </c>
      <c r="T127" s="1152">
        <v>17</v>
      </c>
      <c r="U127" s="1152">
        <v>0</v>
      </c>
      <c r="V127" s="1152">
        <f>IF(OR(E127="III", E127="II"),1," ")</f>
        <v>1</v>
      </c>
      <c r="W127" s="1152" t="str">
        <f>IF(E127="I",1," ")</f>
        <v xml:space="preserve"> </v>
      </c>
      <c r="X127" s="1152" t="str">
        <f>IF(E127="P",1," ")</f>
        <v xml:space="preserve"> </v>
      </c>
      <c r="Y127" s="1154">
        <f>IF(OR(V127=1,W127=1,X127=1),G127/F127,"")</f>
        <v>24.75</v>
      </c>
      <c r="Z127" s="1152">
        <f>IF(V127=1,35,IF(W127=1,40,IF(X127=1,45,"")))</f>
        <v>35</v>
      </c>
      <c r="AA127" s="1154">
        <f>IF(OR(V127=1,W127=1,X127=1),Y127-Z127,"")</f>
        <v>-10.25</v>
      </c>
      <c r="AB127" s="1155"/>
      <c r="AC127" s="1155" t="str">
        <f>IF(AA127=0,1,"")</f>
        <v/>
      </c>
      <c r="AD127" s="1152">
        <f>IF(AA127&lt;0,1," ")</f>
        <v>1</v>
      </c>
      <c r="AE127" s="1152">
        <f>IF(OR(V127=1,W127=1,X127=1),INT(G127/Z127)," ")</f>
        <v>5</v>
      </c>
      <c r="AF127" s="1152">
        <f>IF(OR(V127=1,W127=1,X127=1),MOD(G127,Z127)," ")</f>
        <v>23</v>
      </c>
      <c r="AG127" s="1154">
        <f t="shared" si="84"/>
        <v>11.852941176470589</v>
      </c>
      <c r="AH127" s="1154">
        <f>IF(OR(V127=1,W127=1,X127=1),AG127-R127," ")</f>
        <v>-4.3470588235294105</v>
      </c>
      <c r="AI127" s="1155" t="str">
        <f t="shared" si="60"/>
        <v/>
      </c>
      <c r="AJ127" s="1155">
        <f t="shared" si="61"/>
        <v>1</v>
      </c>
      <c r="AK127" s="1155" t="str">
        <f t="shared" si="63"/>
        <v/>
      </c>
      <c r="AL127" s="1155" t="str">
        <f t="shared" si="64"/>
        <v/>
      </c>
      <c r="AM127" s="1152" t="str">
        <f t="shared" si="65"/>
        <v/>
      </c>
      <c r="AN127" s="1155" t="str">
        <f t="shared" si="66"/>
        <v/>
      </c>
      <c r="AO127" s="1154" t="str">
        <f t="shared" si="67"/>
        <v xml:space="preserve"> </v>
      </c>
      <c r="AP127" s="1222" t="str">
        <f t="shared" si="68"/>
        <v/>
      </c>
      <c r="AQ127" s="1152" t="str">
        <f t="shared" si="69"/>
        <v/>
      </c>
      <c r="AR127" s="1155" t="str">
        <f t="shared" si="70"/>
        <v/>
      </c>
      <c r="AS127" s="1152" t="str">
        <f t="shared" si="71"/>
        <v/>
      </c>
      <c r="AT127" s="1152" t="str">
        <f t="shared" si="72"/>
        <v/>
      </c>
      <c r="AU127" s="1155" t="str">
        <f t="shared" si="73"/>
        <v/>
      </c>
      <c r="AV127" s="1154" t="str">
        <f t="shared" si="74"/>
        <v xml:space="preserve"> </v>
      </c>
      <c r="AW127" s="1222" t="str">
        <f t="shared" si="75"/>
        <v/>
      </c>
      <c r="AX127" s="1152" t="str">
        <f t="shared" si="76"/>
        <v/>
      </c>
      <c r="AY127" s="1152" t="str">
        <f t="shared" si="77"/>
        <v/>
      </c>
      <c r="AZ127" s="1155" t="str">
        <f t="shared" si="78"/>
        <v/>
      </c>
      <c r="BA127" s="1154" t="str">
        <f t="shared" si="79"/>
        <v xml:space="preserve"> </v>
      </c>
      <c r="BB127" s="1222">
        <f t="shared" si="80"/>
        <v>1</v>
      </c>
      <c r="BC127" s="1154">
        <f t="shared" si="81"/>
        <v>16.2</v>
      </c>
      <c r="BD127" s="1222" t="str">
        <f t="shared" si="82"/>
        <v/>
      </c>
      <c r="BE127" s="1152" t="str">
        <f t="shared" si="83"/>
        <v/>
      </c>
    </row>
    <row r="128" spans="1:57" s="1164" customFormat="1" ht="25.5" customHeight="1">
      <c r="A128" s="1152"/>
      <c r="B128" s="1202"/>
      <c r="C128" s="1150"/>
      <c r="D128" s="1143"/>
      <c r="E128" s="1152"/>
      <c r="F128" s="1143">
        <f t="shared" si="59"/>
        <v>0</v>
      </c>
      <c r="G128" s="1143">
        <f t="shared" si="59"/>
        <v>0</v>
      </c>
      <c r="H128" s="1152"/>
      <c r="I128" s="1152"/>
      <c r="J128" s="1152"/>
      <c r="K128" s="1152"/>
      <c r="L128" s="1152"/>
      <c r="M128" s="1152"/>
      <c r="N128" s="1152"/>
      <c r="O128" s="1152"/>
      <c r="P128" s="1152"/>
      <c r="Q128" s="1152"/>
      <c r="R128" s="1154" t="str">
        <f t="shared" si="62"/>
        <v/>
      </c>
      <c r="S128" s="1152"/>
      <c r="T128" s="1152"/>
      <c r="U128" s="1152"/>
      <c r="V128" s="1152"/>
      <c r="W128" s="1152"/>
      <c r="X128" s="1152"/>
      <c r="Y128" s="1154"/>
      <c r="Z128" s="1152"/>
      <c r="AA128" s="1154"/>
      <c r="AB128" s="1155"/>
      <c r="AC128" s="1155"/>
      <c r="AD128" s="1152"/>
      <c r="AE128" s="1152"/>
      <c r="AF128" s="1152"/>
      <c r="AG128" s="1154" t="str">
        <f t="shared" si="84"/>
        <v/>
      </c>
      <c r="AH128" s="1154"/>
      <c r="AI128" s="1155" t="str">
        <f t="shared" si="60"/>
        <v/>
      </c>
      <c r="AJ128" s="1155" t="str">
        <f t="shared" si="61"/>
        <v/>
      </c>
      <c r="AK128" s="1155" t="str">
        <f t="shared" si="63"/>
        <v/>
      </c>
      <c r="AL128" s="1155" t="str">
        <f t="shared" si="64"/>
        <v/>
      </c>
      <c r="AM128" s="1152" t="str">
        <f t="shared" si="65"/>
        <v/>
      </c>
      <c r="AN128" s="1155" t="str">
        <f t="shared" si="66"/>
        <v/>
      </c>
      <c r="AO128" s="1154" t="str">
        <f t="shared" si="67"/>
        <v xml:space="preserve"> </v>
      </c>
      <c r="AP128" s="1222" t="str">
        <f t="shared" si="68"/>
        <v/>
      </c>
      <c r="AQ128" s="1152" t="str">
        <f t="shared" si="69"/>
        <v/>
      </c>
      <c r="AR128" s="1155" t="str">
        <f t="shared" si="70"/>
        <v/>
      </c>
      <c r="AS128" s="1152" t="str">
        <f t="shared" si="71"/>
        <v/>
      </c>
      <c r="AT128" s="1152" t="str">
        <f t="shared" si="72"/>
        <v/>
      </c>
      <c r="AU128" s="1155" t="str">
        <f t="shared" si="73"/>
        <v/>
      </c>
      <c r="AV128" s="1154" t="str">
        <f t="shared" si="74"/>
        <v xml:space="preserve"> </v>
      </c>
      <c r="AW128" s="1222" t="str">
        <f t="shared" si="75"/>
        <v/>
      </c>
      <c r="AX128" s="1152" t="str">
        <f t="shared" si="76"/>
        <v/>
      </c>
      <c r="AY128" s="1152" t="str">
        <f t="shared" si="77"/>
        <v/>
      </c>
      <c r="AZ128" s="1155" t="str">
        <f t="shared" si="78"/>
        <v/>
      </c>
      <c r="BA128" s="1154" t="str">
        <f t="shared" si="79"/>
        <v xml:space="preserve"> </v>
      </c>
      <c r="BB128" s="1222" t="str">
        <f t="shared" si="80"/>
        <v/>
      </c>
      <c r="BC128" s="1154" t="str">
        <f t="shared" si="81"/>
        <v/>
      </c>
      <c r="BD128" s="1222" t="str">
        <f t="shared" si="82"/>
        <v/>
      </c>
      <c r="BE128" s="1152" t="str">
        <f t="shared" si="83"/>
        <v/>
      </c>
    </row>
    <row r="129" spans="1:57" s="1164" customFormat="1" ht="25.5" customHeight="1">
      <c r="A129" s="1152"/>
      <c r="B129" s="1202"/>
      <c r="C129" s="1150" t="s">
        <v>1025</v>
      </c>
      <c r="D129" s="1143" t="s">
        <v>58</v>
      </c>
      <c r="E129" s="1152" t="s">
        <v>65</v>
      </c>
      <c r="F129" s="1143">
        <f t="shared" si="59"/>
        <v>4</v>
      </c>
      <c r="G129" s="1143">
        <f t="shared" si="59"/>
        <v>98</v>
      </c>
      <c r="H129" s="1143">
        <v>1</v>
      </c>
      <c r="I129" s="1143">
        <v>1</v>
      </c>
      <c r="J129" s="1143">
        <v>1</v>
      </c>
      <c r="K129" s="1143">
        <v>30</v>
      </c>
      <c r="L129" s="1143">
        <v>1</v>
      </c>
      <c r="M129" s="1143">
        <v>23</v>
      </c>
      <c r="N129" s="1143">
        <v>1</v>
      </c>
      <c r="O129" s="1143">
        <v>30</v>
      </c>
      <c r="P129" s="1143">
        <v>1</v>
      </c>
      <c r="Q129" s="1143">
        <v>15</v>
      </c>
      <c r="R129" s="1154">
        <f t="shared" si="62"/>
        <v>8.6</v>
      </c>
      <c r="S129" s="1143">
        <v>10</v>
      </c>
      <c r="T129" s="1143">
        <v>10</v>
      </c>
      <c r="U129" s="1143"/>
      <c r="V129" s="1152">
        <f>IF(OR(E129="III", E129="II"),1," ")</f>
        <v>1</v>
      </c>
      <c r="W129" s="1152" t="str">
        <f>IF(E129="I",1," ")</f>
        <v xml:space="preserve"> </v>
      </c>
      <c r="X129" s="1152" t="str">
        <f>IF(E129="P",1," ")</f>
        <v xml:space="preserve"> </v>
      </c>
      <c r="Y129" s="1154">
        <f>IF(OR(V129=1,W129=1,X129=1),G129/F129,"")</f>
        <v>24.5</v>
      </c>
      <c r="Z129" s="1152">
        <f>IF(V129=1,35,IF(W129=1,40,IF(X129=1,45,"")))</f>
        <v>35</v>
      </c>
      <c r="AA129" s="1154">
        <f>IF(OR(V129=1,W129=1,X129=1),Y129-Z129,"")</f>
        <v>-10.5</v>
      </c>
      <c r="AB129" s="1155"/>
      <c r="AC129" s="1155" t="str">
        <f>IF(AA129=0,1,"")</f>
        <v/>
      </c>
      <c r="AD129" s="1152">
        <f>IF(AA129&lt;0,1," ")</f>
        <v>1</v>
      </c>
      <c r="AE129" s="1152">
        <f>IF(OR(V129=1,W129=1,X129=1),INT(G129/Z129)," ")</f>
        <v>2</v>
      </c>
      <c r="AF129" s="1152">
        <f>IF(OR(V129=1,W129=1,X129=1),MOD(G129,Z129)," ")</f>
        <v>28</v>
      </c>
      <c r="AG129" s="1154">
        <f t="shared" si="84"/>
        <v>6.447058823529412</v>
      </c>
      <c r="AH129" s="1154">
        <f>IF(OR(V129=1,W129=1,X129=1),AG129-R129," ")</f>
        <v>-2.1529411764705877</v>
      </c>
      <c r="AI129" s="1155" t="str">
        <f t="shared" si="60"/>
        <v/>
      </c>
      <c r="AJ129" s="1155">
        <f t="shared" si="61"/>
        <v>1</v>
      </c>
      <c r="AK129" s="1155" t="str">
        <f t="shared" si="63"/>
        <v/>
      </c>
      <c r="AL129" s="1155" t="str">
        <f t="shared" si="64"/>
        <v/>
      </c>
      <c r="AM129" s="1152" t="str">
        <f t="shared" si="65"/>
        <v/>
      </c>
      <c r="AN129" s="1155" t="str">
        <f t="shared" si="66"/>
        <v/>
      </c>
      <c r="AO129" s="1154" t="str">
        <f t="shared" si="67"/>
        <v xml:space="preserve"> </v>
      </c>
      <c r="AP129" s="1222" t="str">
        <f t="shared" si="68"/>
        <v/>
      </c>
      <c r="AQ129" s="1152" t="str">
        <f t="shared" si="69"/>
        <v/>
      </c>
      <c r="AR129" s="1155" t="str">
        <f t="shared" si="70"/>
        <v/>
      </c>
      <c r="AS129" s="1152" t="str">
        <f t="shared" si="71"/>
        <v/>
      </c>
      <c r="AT129" s="1152" t="str">
        <f t="shared" si="72"/>
        <v/>
      </c>
      <c r="AU129" s="1155" t="str">
        <f t="shared" si="73"/>
        <v/>
      </c>
      <c r="AV129" s="1154" t="str">
        <f t="shared" si="74"/>
        <v xml:space="preserve"> </v>
      </c>
      <c r="AW129" s="1222" t="str">
        <f t="shared" si="75"/>
        <v/>
      </c>
      <c r="AX129" s="1152" t="str">
        <f t="shared" si="76"/>
        <v/>
      </c>
      <c r="AY129" s="1152" t="str">
        <f t="shared" si="77"/>
        <v/>
      </c>
      <c r="AZ129" s="1155" t="str">
        <f t="shared" si="78"/>
        <v/>
      </c>
      <c r="BA129" s="1154" t="str">
        <f t="shared" si="79"/>
        <v xml:space="preserve"> </v>
      </c>
      <c r="BB129" s="1222">
        <f t="shared" si="80"/>
        <v>1</v>
      </c>
      <c r="BC129" s="1154">
        <f t="shared" si="81"/>
        <v>8.6</v>
      </c>
      <c r="BD129" s="1222" t="str">
        <f t="shared" si="82"/>
        <v/>
      </c>
      <c r="BE129" s="1152" t="str">
        <f t="shared" si="83"/>
        <v/>
      </c>
    </row>
    <row r="130" spans="1:57" s="1164" customFormat="1" ht="25.5" customHeight="1">
      <c r="A130" s="1152"/>
      <c r="B130" s="1202"/>
      <c r="C130" s="1206"/>
      <c r="D130" s="1143"/>
      <c r="E130" s="1152"/>
      <c r="F130" s="1143">
        <f t="shared" si="59"/>
        <v>0</v>
      </c>
      <c r="G130" s="1143">
        <f t="shared" si="59"/>
        <v>0</v>
      </c>
      <c r="H130" s="1152"/>
      <c r="I130" s="1152"/>
      <c r="J130" s="1152"/>
      <c r="K130" s="1152"/>
      <c r="L130" s="1152"/>
      <c r="M130" s="1152"/>
      <c r="N130" s="1152"/>
      <c r="O130" s="1152"/>
      <c r="P130" s="1152"/>
      <c r="Q130" s="1152"/>
      <c r="R130" s="1154" t="str">
        <f t="shared" si="62"/>
        <v/>
      </c>
      <c r="S130" s="1152"/>
      <c r="T130" s="1152"/>
      <c r="U130" s="1152"/>
      <c r="V130" s="1152"/>
      <c r="W130" s="1152"/>
      <c r="X130" s="1152"/>
      <c r="Y130" s="1154"/>
      <c r="Z130" s="1152"/>
      <c r="AA130" s="1154"/>
      <c r="AB130" s="1155"/>
      <c r="AC130" s="1155"/>
      <c r="AD130" s="1152"/>
      <c r="AE130" s="1152"/>
      <c r="AF130" s="1152"/>
      <c r="AG130" s="1154" t="str">
        <f t="shared" si="84"/>
        <v/>
      </c>
      <c r="AH130" s="1154"/>
      <c r="AI130" s="1155" t="str">
        <f t="shared" si="60"/>
        <v/>
      </c>
      <c r="AJ130" s="1155" t="str">
        <f t="shared" si="61"/>
        <v/>
      </c>
      <c r="AK130" s="1155" t="str">
        <f t="shared" si="63"/>
        <v/>
      </c>
      <c r="AL130" s="1155" t="str">
        <f t="shared" si="64"/>
        <v/>
      </c>
      <c r="AM130" s="1152" t="str">
        <f t="shared" si="65"/>
        <v/>
      </c>
      <c r="AN130" s="1155" t="str">
        <f t="shared" si="66"/>
        <v/>
      </c>
      <c r="AO130" s="1154" t="str">
        <f t="shared" si="67"/>
        <v xml:space="preserve"> </v>
      </c>
      <c r="AP130" s="1222" t="str">
        <f t="shared" si="68"/>
        <v/>
      </c>
      <c r="AQ130" s="1152" t="str">
        <f t="shared" si="69"/>
        <v/>
      </c>
      <c r="AR130" s="1155" t="str">
        <f t="shared" si="70"/>
        <v/>
      </c>
      <c r="AS130" s="1152" t="str">
        <f t="shared" si="71"/>
        <v/>
      </c>
      <c r="AT130" s="1152" t="str">
        <f t="shared" si="72"/>
        <v/>
      </c>
      <c r="AU130" s="1155" t="str">
        <f t="shared" si="73"/>
        <v/>
      </c>
      <c r="AV130" s="1154" t="str">
        <f t="shared" si="74"/>
        <v xml:space="preserve"> </v>
      </c>
      <c r="AW130" s="1222" t="str">
        <f t="shared" si="75"/>
        <v/>
      </c>
      <c r="AX130" s="1152" t="str">
        <f t="shared" si="76"/>
        <v/>
      </c>
      <c r="AY130" s="1152" t="str">
        <f t="shared" si="77"/>
        <v/>
      </c>
      <c r="AZ130" s="1155" t="str">
        <f t="shared" si="78"/>
        <v/>
      </c>
      <c r="BA130" s="1154" t="str">
        <f t="shared" si="79"/>
        <v xml:space="preserve"> </v>
      </c>
      <c r="BB130" s="1222" t="str">
        <f t="shared" si="80"/>
        <v/>
      </c>
      <c r="BC130" s="1154" t="str">
        <f t="shared" si="81"/>
        <v/>
      </c>
      <c r="BD130" s="1222" t="str">
        <f t="shared" si="82"/>
        <v/>
      </c>
      <c r="BE130" s="1152" t="str">
        <f t="shared" si="83"/>
        <v/>
      </c>
    </row>
    <row r="131" spans="1:57" s="1164" customFormat="1" ht="25.5" customHeight="1">
      <c r="A131" s="1152"/>
      <c r="B131" s="1202"/>
      <c r="C131" s="1206" t="s">
        <v>289</v>
      </c>
      <c r="D131" s="1143" t="s">
        <v>57</v>
      </c>
      <c r="E131" s="1152" t="s">
        <v>65</v>
      </c>
      <c r="F131" s="1143">
        <f t="shared" si="59"/>
        <v>4</v>
      </c>
      <c r="G131" s="1143">
        <f t="shared" si="59"/>
        <v>122</v>
      </c>
      <c r="H131" s="1152">
        <v>2</v>
      </c>
      <c r="I131" s="1152">
        <v>2</v>
      </c>
      <c r="J131" s="1152">
        <v>1</v>
      </c>
      <c r="K131" s="1152">
        <v>36</v>
      </c>
      <c r="L131" s="1152">
        <v>1</v>
      </c>
      <c r="M131" s="1152">
        <v>35</v>
      </c>
      <c r="N131" s="1152">
        <v>1</v>
      </c>
      <c r="O131" s="1152">
        <v>35</v>
      </c>
      <c r="P131" s="1152">
        <v>1</v>
      </c>
      <c r="Q131" s="1152">
        <v>16</v>
      </c>
      <c r="R131" s="1154">
        <f t="shared" si="62"/>
        <v>8.6</v>
      </c>
      <c r="S131" s="1152">
        <v>8</v>
      </c>
      <c r="T131" s="1152">
        <v>8</v>
      </c>
      <c r="U131" s="1152">
        <v>0</v>
      </c>
      <c r="V131" s="1152">
        <f t="shared" ref="V131:V143" si="107">IF(OR(E131="III", E131="II"),1," ")</f>
        <v>1</v>
      </c>
      <c r="W131" s="1152" t="str">
        <f t="shared" ref="W131:W143" si="108">IF(E131="I",1," ")</f>
        <v xml:space="preserve"> </v>
      </c>
      <c r="X131" s="1152" t="str">
        <f t="shared" ref="X131:X143" si="109">IF(E131="P",1," ")</f>
        <v xml:space="preserve"> </v>
      </c>
      <c r="Y131" s="1154">
        <f t="shared" ref="Y131:Y143" si="110">IF(OR(V131=1,W131=1,X131=1),G131/F131,"")</f>
        <v>30.5</v>
      </c>
      <c r="Z131" s="1152">
        <f t="shared" ref="Z131:Z143" si="111">IF(V131=1,35,IF(W131=1,40,IF(X131=1,45,"")))</f>
        <v>35</v>
      </c>
      <c r="AA131" s="1154">
        <f t="shared" ref="AA131:AA143" si="112">IF(OR(V131=1,W131=1,X131=1),Y131-Z131,"")</f>
        <v>-4.5</v>
      </c>
      <c r="AB131" s="1155"/>
      <c r="AC131" s="1155" t="str">
        <f t="shared" ref="AC131:AC143" si="113">IF(AA131=0,1,"")</f>
        <v/>
      </c>
      <c r="AD131" s="1152">
        <f t="shared" ref="AD131:AD143" si="114">IF(AA131&lt;0,1," ")</f>
        <v>1</v>
      </c>
      <c r="AE131" s="1152">
        <f t="shared" ref="AE131:AE143" si="115">IF(OR(V131=1,W131=1,X131=1),INT(G131/Z131)," ")</f>
        <v>3</v>
      </c>
      <c r="AF131" s="1152">
        <f t="shared" ref="AF131:AF143" si="116">IF(OR(V131=1,W131=1,X131=1),MOD(G131,Z131)," ")</f>
        <v>17</v>
      </c>
      <c r="AG131" s="1154">
        <f t="shared" si="84"/>
        <v>7.6999999999999993</v>
      </c>
      <c r="AH131" s="1154">
        <f t="shared" ref="AH131:AH143" si="117">IF(OR(V131=1,W131=1,X131=1),AG131-R131," ")</f>
        <v>-0.90000000000000036</v>
      </c>
      <c r="AI131" s="1155" t="str">
        <f t="shared" si="60"/>
        <v/>
      </c>
      <c r="AJ131" s="1155">
        <f t="shared" si="61"/>
        <v>1</v>
      </c>
      <c r="AK131" s="1155" t="str">
        <f t="shared" si="63"/>
        <v/>
      </c>
      <c r="AL131" s="1155" t="str">
        <f t="shared" si="64"/>
        <v/>
      </c>
      <c r="AM131" s="1152" t="str">
        <f t="shared" si="65"/>
        <v/>
      </c>
      <c r="AN131" s="1155" t="str">
        <f t="shared" si="66"/>
        <v/>
      </c>
      <c r="AO131" s="1154" t="str">
        <f t="shared" si="67"/>
        <v xml:space="preserve"> </v>
      </c>
      <c r="AP131" s="1222" t="str">
        <f t="shared" si="68"/>
        <v/>
      </c>
      <c r="AQ131" s="1152" t="str">
        <f t="shared" si="69"/>
        <v/>
      </c>
      <c r="AR131" s="1155" t="str">
        <f t="shared" si="70"/>
        <v/>
      </c>
      <c r="AS131" s="1152" t="str">
        <f t="shared" si="71"/>
        <v/>
      </c>
      <c r="AT131" s="1152" t="str">
        <f t="shared" si="72"/>
        <v/>
      </c>
      <c r="AU131" s="1155" t="str">
        <f t="shared" si="73"/>
        <v/>
      </c>
      <c r="AV131" s="1154" t="str">
        <f t="shared" si="74"/>
        <v xml:space="preserve"> </v>
      </c>
      <c r="AW131" s="1222" t="str">
        <f t="shared" si="75"/>
        <v/>
      </c>
      <c r="AX131" s="1152" t="str">
        <f t="shared" si="76"/>
        <v/>
      </c>
      <c r="AY131" s="1152" t="str">
        <f t="shared" si="77"/>
        <v/>
      </c>
      <c r="AZ131" s="1155" t="str">
        <f t="shared" si="78"/>
        <v/>
      </c>
      <c r="BA131" s="1154" t="str">
        <f t="shared" si="79"/>
        <v xml:space="preserve"> </v>
      </c>
      <c r="BB131" s="1222">
        <f t="shared" si="80"/>
        <v>1</v>
      </c>
      <c r="BC131" s="1154">
        <f t="shared" si="81"/>
        <v>8.6</v>
      </c>
      <c r="BD131" s="1222" t="str">
        <f t="shared" si="82"/>
        <v/>
      </c>
      <c r="BE131" s="1152" t="str">
        <f t="shared" si="83"/>
        <v/>
      </c>
    </row>
    <row r="132" spans="1:57" s="1164" customFormat="1" ht="25.5" customHeight="1">
      <c r="A132" s="1152">
        <v>25</v>
      </c>
      <c r="B132" s="1145" t="s">
        <v>291</v>
      </c>
      <c r="C132" s="1205"/>
      <c r="D132" s="1143"/>
      <c r="E132" s="1152"/>
      <c r="F132" s="1143">
        <f t="shared" si="59"/>
        <v>0</v>
      </c>
      <c r="G132" s="1143">
        <f t="shared" si="59"/>
        <v>0</v>
      </c>
      <c r="H132" s="1152">
        <v>0</v>
      </c>
      <c r="I132" s="1152">
        <v>0</v>
      </c>
      <c r="J132" s="1152">
        <v>0</v>
      </c>
      <c r="K132" s="1152">
        <v>0</v>
      </c>
      <c r="L132" s="1152">
        <v>0</v>
      </c>
      <c r="M132" s="1152">
        <v>0</v>
      </c>
      <c r="N132" s="1152">
        <v>0</v>
      </c>
      <c r="O132" s="1152">
        <v>0</v>
      </c>
      <c r="P132" s="1152">
        <v>0</v>
      </c>
      <c r="Q132" s="1152">
        <v>0</v>
      </c>
      <c r="R132" s="1154" t="str">
        <f t="shared" si="62"/>
        <v/>
      </c>
      <c r="S132" s="1152">
        <v>0</v>
      </c>
      <c r="T132" s="1152">
        <v>0</v>
      </c>
      <c r="U132" s="1152">
        <v>0</v>
      </c>
      <c r="V132" s="1152" t="str">
        <f t="shared" si="107"/>
        <v xml:space="preserve"> </v>
      </c>
      <c r="W132" s="1152" t="str">
        <f t="shared" si="108"/>
        <v xml:space="preserve"> </v>
      </c>
      <c r="X132" s="1152" t="str">
        <f t="shared" si="109"/>
        <v xml:space="preserve"> </v>
      </c>
      <c r="Y132" s="1154" t="str">
        <f t="shared" si="110"/>
        <v/>
      </c>
      <c r="Z132" s="1152" t="str">
        <f t="shared" si="111"/>
        <v/>
      </c>
      <c r="AA132" s="1154" t="str">
        <f t="shared" si="112"/>
        <v/>
      </c>
      <c r="AB132" s="1155"/>
      <c r="AC132" s="1155" t="str">
        <f t="shared" si="113"/>
        <v/>
      </c>
      <c r="AD132" s="1152" t="str">
        <f t="shared" si="114"/>
        <v xml:space="preserve"> </v>
      </c>
      <c r="AE132" s="1152" t="str">
        <f t="shared" si="115"/>
        <v xml:space="preserve"> </v>
      </c>
      <c r="AF132" s="1152" t="str">
        <f t="shared" si="116"/>
        <v xml:space="preserve"> </v>
      </c>
      <c r="AG132" s="1154" t="str">
        <f t="shared" si="84"/>
        <v/>
      </c>
      <c r="AH132" s="1154" t="str">
        <f t="shared" si="117"/>
        <v xml:space="preserve"> </v>
      </c>
      <c r="AI132" s="1155" t="str">
        <f t="shared" si="60"/>
        <v/>
      </c>
      <c r="AJ132" s="1155" t="str">
        <f t="shared" si="61"/>
        <v/>
      </c>
      <c r="AK132" s="1155" t="str">
        <f t="shared" si="63"/>
        <v/>
      </c>
      <c r="AL132" s="1155" t="str">
        <f t="shared" si="64"/>
        <v/>
      </c>
      <c r="AM132" s="1152" t="str">
        <f t="shared" si="65"/>
        <v/>
      </c>
      <c r="AN132" s="1155" t="str">
        <f t="shared" si="66"/>
        <v/>
      </c>
      <c r="AO132" s="1154" t="str">
        <f t="shared" si="67"/>
        <v xml:space="preserve"> </v>
      </c>
      <c r="AP132" s="1222" t="str">
        <f t="shared" si="68"/>
        <v/>
      </c>
      <c r="AQ132" s="1152" t="str">
        <f t="shared" si="69"/>
        <v/>
      </c>
      <c r="AR132" s="1155" t="str">
        <f t="shared" si="70"/>
        <v/>
      </c>
      <c r="AS132" s="1152" t="str">
        <f t="shared" si="71"/>
        <v/>
      </c>
      <c r="AT132" s="1152" t="str">
        <f t="shared" si="72"/>
        <v/>
      </c>
      <c r="AU132" s="1155" t="str">
        <f t="shared" si="73"/>
        <v/>
      </c>
      <c r="AV132" s="1154" t="str">
        <f t="shared" si="74"/>
        <v xml:space="preserve"> </v>
      </c>
      <c r="AW132" s="1222" t="str">
        <f t="shared" si="75"/>
        <v/>
      </c>
      <c r="AX132" s="1152" t="str">
        <f t="shared" si="76"/>
        <v/>
      </c>
      <c r="AY132" s="1152" t="str">
        <f t="shared" si="77"/>
        <v/>
      </c>
      <c r="AZ132" s="1155" t="str">
        <f t="shared" si="78"/>
        <v/>
      </c>
      <c r="BA132" s="1154" t="str">
        <f t="shared" si="79"/>
        <v xml:space="preserve"> </v>
      </c>
      <c r="BB132" s="1222" t="str">
        <f t="shared" si="80"/>
        <v/>
      </c>
      <c r="BC132" s="1154" t="str">
        <f t="shared" si="81"/>
        <v/>
      </c>
      <c r="BD132" s="1222" t="str">
        <f t="shared" si="82"/>
        <v/>
      </c>
      <c r="BE132" s="1152" t="str">
        <f t="shared" si="83"/>
        <v/>
      </c>
    </row>
    <row r="133" spans="1:57" s="1164" customFormat="1" ht="25.5" customHeight="1">
      <c r="A133" s="1221">
        <v>46023</v>
      </c>
      <c r="B133" s="1221"/>
      <c r="C133" s="1150" t="s">
        <v>292</v>
      </c>
      <c r="D133" s="1143" t="s">
        <v>294</v>
      </c>
      <c r="E133" s="1152" t="s">
        <v>65</v>
      </c>
      <c r="F133" s="1143">
        <f t="shared" si="59"/>
        <v>8</v>
      </c>
      <c r="G133" s="1143">
        <f t="shared" si="59"/>
        <v>240</v>
      </c>
      <c r="H133" s="1152">
        <v>2</v>
      </c>
      <c r="I133" s="1152">
        <v>2</v>
      </c>
      <c r="J133" s="1152">
        <v>2</v>
      </c>
      <c r="K133" s="1152">
        <v>68</v>
      </c>
      <c r="L133" s="1152">
        <v>2</v>
      </c>
      <c r="M133" s="1152">
        <v>55</v>
      </c>
      <c r="N133" s="1152">
        <v>2</v>
      </c>
      <c r="O133" s="1152">
        <v>70</v>
      </c>
      <c r="P133" s="1152">
        <v>2</v>
      </c>
      <c r="Q133" s="1152">
        <v>47</v>
      </c>
      <c r="R133" s="1154">
        <f t="shared" si="62"/>
        <v>16.2</v>
      </c>
      <c r="S133" s="1152">
        <v>15</v>
      </c>
      <c r="T133" s="1152">
        <v>15</v>
      </c>
      <c r="U133" s="1152">
        <v>1</v>
      </c>
      <c r="V133" s="1152">
        <f t="shared" si="107"/>
        <v>1</v>
      </c>
      <c r="W133" s="1152" t="str">
        <f t="shared" si="108"/>
        <v xml:space="preserve"> </v>
      </c>
      <c r="X133" s="1152" t="str">
        <f t="shared" si="109"/>
        <v xml:space="preserve"> </v>
      </c>
      <c r="Y133" s="1154">
        <f t="shared" si="110"/>
        <v>30</v>
      </c>
      <c r="Z133" s="1152">
        <f t="shared" si="111"/>
        <v>35</v>
      </c>
      <c r="AA133" s="1154">
        <f t="shared" si="112"/>
        <v>-5</v>
      </c>
      <c r="AB133" s="1155" t="str">
        <f>IF(AA133&gt;0,1,"")</f>
        <v/>
      </c>
      <c r="AC133" s="1155" t="str">
        <f t="shared" si="113"/>
        <v/>
      </c>
      <c r="AD133" s="1152">
        <f t="shared" si="114"/>
        <v>1</v>
      </c>
      <c r="AE133" s="1152">
        <f t="shared" si="115"/>
        <v>6</v>
      </c>
      <c r="AF133" s="1152">
        <f t="shared" si="116"/>
        <v>30</v>
      </c>
      <c r="AG133" s="1154">
        <f t="shared" si="84"/>
        <v>14.164705882352941</v>
      </c>
      <c r="AH133" s="1154">
        <f t="shared" si="117"/>
        <v>-2.0352941176470587</v>
      </c>
      <c r="AI133" s="1155" t="str">
        <f t="shared" si="60"/>
        <v/>
      </c>
      <c r="AJ133" s="1155">
        <f t="shared" si="61"/>
        <v>1</v>
      </c>
      <c r="AK133" s="1155" t="str">
        <f t="shared" si="63"/>
        <v/>
      </c>
      <c r="AL133" s="1155" t="str">
        <f t="shared" si="64"/>
        <v/>
      </c>
      <c r="AM133" s="1152" t="str">
        <f t="shared" si="65"/>
        <v/>
      </c>
      <c r="AN133" s="1155" t="str">
        <f t="shared" si="66"/>
        <v/>
      </c>
      <c r="AO133" s="1154" t="str">
        <f t="shared" si="67"/>
        <v xml:space="preserve"> </v>
      </c>
      <c r="AP133" s="1222" t="str">
        <f t="shared" si="68"/>
        <v/>
      </c>
      <c r="AQ133" s="1152" t="str">
        <f t="shared" si="69"/>
        <v/>
      </c>
      <c r="AR133" s="1155" t="str">
        <f t="shared" si="70"/>
        <v/>
      </c>
      <c r="AS133" s="1152" t="str">
        <f t="shared" si="71"/>
        <v/>
      </c>
      <c r="AT133" s="1152" t="str">
        <f t="shared" si="72"/>
        <v/>
      </c>
      <c r="AU133" s="1155" t="str">
        <f t="shared" si="73"/>
        <v/>
      </c>
      <c r="AV133" s="1154" t="str">
        <f t="shared" si="74"/>
        <v xml:space="preserve"> </v>
      </c>
      <c r="AW133" s="1222" t="str">
        <f t="shared" si="75"/>
        <v/>
      </c>
      <c r="AX133" s="1152" t="str">
        <f t="shared" si="76"/>
        <v/>
      </c>
      <c r="AY133" s="1152" t="str">
        <f t="shared" si="77"/>
        <v/>
      </c>
      <c r="AZ133" s="1155" t="str">
        <f t="shared" si="78"/>
        <v/>
      </c>
      <c r="BA133" s="1154" t="str">
        <f t="shared" si="79"/>
        <v xml:space="preserve"> </v>
      </c>
      <c r="BB133" s="1222">
        <f t="shared" si="80"/>
        <v>1</v>
      </c>
      <c r="BC133" s="1154">
        <f t="shared" si="81"/>
        <v>16.2</v>
      </c>
      <c r="BD133" s="1222" t="str">
        <f t="shared" si="82"/>
        <v/>
      </c>
      <c r="BE133" s="1152" t="str">
        <f t="shared" si="83"/>
        <v/>
      </c>
    </row>
    <row r="134" spans="1:57" s="1164" customFormat="1" ht="25.5" customHeight="1">
      <c r="A134" s="1221">
        <v>46054</v>
      </c>
      <c r="B134" s="1221"/>
      <c r="C134" s="1150" t="s">
        <v>296</v>
      </c>
      <c r="D134" s="1143" t="s">
        <v>280</v>
      </c>
      <c r="E134" s="1152" t="s">
        <v>65</v>
      </c>
      <c r="F134" s="1143">
        <f t="shared" si="59"/>
        <v>8</v>
      </c>
      <c r="G134" s="1143">
        <f t="shared" si="59"/>
        <v>203</v>
      </c>
      <c r="H134" s="1152">
        <v>1</v>
      </c>
      <c r="I134" s="1152">
        <v>1</v>
      </c>
      <c r="J134" s="1152">
        <v>2</v>
      </c>
      <c r="K134" s="1152">
        <v>49</v>
      </c>
      <c r="L134" s="1152">
        <v>2</v>
      </c>
      <c r="M134" s="1152">
        <v>57</v>
      </c>
      <c r="N134" s="1152">
        <v>2</v>
      </c>
      <c r="O134" s="1152">
        <v>47</v>
      </c>
      <c r="P134" s="1152">
        <v>2</v>
      </c>
      <c r="Q134" s="1152">
        <v>50</v>
      </c>
      <c r="R134" s="1154">
        <f t="shared" si="62"/>
        <v>16.2</v>
      </c>
      <c r="S134" s="1152">
        <v>13</v>
      </c>
      <c r="T134" s="1152">
        <v>13</v>
      </c>
      <c r="U134" s="1152">
        <v>2</v>
      </c>
      <c r="V134" s="1152">
        <f t="shared" si="107"/>
        <v>1</v>
      </c>
      <c r="W134" s="1152" t="str">
        <f t="shared" si="108"/>
        <v xml:space="preserve"> </v>
      </c>
      <c r="X134" s="1152" t="str">
        <f t="shared" si="109"/>
        <v xml:space="preserve"> </v>
      </c>
      <c r="Y134" s="1154">
        <f t="shared" si="110"/>
        <v>25.375</v>
      </c>
      <c r="Z134" s="1152">
        <f t="shared" si="111"/>
        <v>35</v>
      </c>
      <c r="AA134" s="1154">
        <f t="shared" si="112"/>
        <v>-9.625</v>
      </c>
      <c r="AB134" s="1155" t="str">
        <f>IF(AA134&gt;0,1,"")</f>
        <v/>
      </c>
      <c r="AC134" s="1155" t="str">
        <f t="shared" si="113"/>
        <v/>
      </c>
      <c r="AD134" s="1152">
        <f t="shared" si="114"/>
        <v>1</v>
      </c>
      <c r="AE134" s="1152">
        <f t="shared" si="115"/>
        <v>5</v>
      </c>
      <c r="AF134" s="1152">
        <f t="shared" si="116"/>
        <v>28</v>
      </c>
      <c r="AG134" s="1154">
        <f t="shared" si="84"/>
        <v>12.147058823529411</v>
      </c>
      <c r="AH134" s="1154">
        <f t="shared" si="117"/>
        <v>-4.052941176470588</v>
      </c>
      <c r="AI134" s="1155" t="str">
        <f t="shared" si="60"/>
        <v/>
      </c>
      <c r="AJ134" s="1155">
        <f t="shared" si="61"/>
        <v>1</v>
      </c>
      <c r="AK134" s="1155" t="str">
        <f t="shared" si="63"/>
        <v/>
      </c>
      <c r="AL134" s="1155" t="str">
        <f t="shared" si="64"/>
        <v/>
      </c>
      <c r="AM134" s="1152" t="str">
        <f t="shared" si="65"/>
        <v/>
      </c>
      <c r="AN134" s="1155" t="str">
        <f t="shared" si="66"/>
        <v/>
      </c>
      <c r="AO134" s="1154" t="str">
        <f t="shared" si="67"/>
        <v xml:space="preserve"> </v>
      </c>
      <c r="AP134" s="1222" t="str">
        <f t="shared" si="68"/>
        <v/>
      </c>
      <c r="AQ134" s="1152" t="str">
        <f t="shared" si="69"/>
        <v/>
      </c>
      <c r="AR134" s="1155" t="str">
        <f t="shared" si="70"/>
        <v/>
      </c>
      <c r="AS134" s="1152" t="str">
        <f t="shared" si="71"/>
        <v/>
      </c>
      <c r="AT134" s="1152" t="str">
        <f t="shared" si="72"/>
        <v/>
      </c>
      <c r="AU134" s="1155" t="str">
        <f t="shared" si="73"/>
        <v/>
      </c>
      <c r="AV134" s="1154" t="str">
        <f t="shared" si="74"/>
        <v xml:space="preserve"> </v>
      </c>
      <c r="AW134" s="1222" t="str">
        <f t="shared" si="75"/>
        <v/>
      </c>
      <c r="AX134" s="1152" t="str">
        <f t="shared" si="76"/>
        <v/>
      </c>
      <c r="AY134" s="1152" t="str">
        <f t="shared" si="77"/>
        <v/>
      </c>
      <c r="AZ134" s="1155" t="str">
        <f t="shared" si="78"/>
        <v/>
      </c>
      <c r="BA134" s="1154" t="str">
        <f t="shared" si="79"/>
        <v xml:space="preserve"> </v>
      </c>
      <c r="BB134" s="1222">
        <f t="shared" si="80"/>
        <v>1</v>
      </c>
      <c r="BC134" s="1154">
        <f t="shared" si="81"/>
        <v>16.2</v>
      </c>
      <c r="BD134" s="1222" t="str">
        <f t="shared" si="82"/>
        <v/>
      </c>
      <c r="BE134" s="1152" t="str">
        <f t="shared" si="83"/>
        <v/>
      </c>
    </row>
    <row r="135" spans="1:57" s="1164" customFormat="1" ht="25.5" customHeight="1">
      <c r="A135" s="1221">
        <v>46082</v>
      </c>
      <c r="B135" s="1221"/>
      <c r="C135" s="1150" t="s">
        <v>297</v>
      </c>
      <c r="D135" s="1143" t="s">
        <v>280</v>
      </c>
      <c r="E135" s="1152" t="s">
        <v>65</v>
      </c>
      <c r="F135" s="1143">
        <f t="shared" si="59"/>
        <v>4</v>
      </c>
      <c r="G135" s="1143">
        <f t="shared" si="59"/>
        <v>150</v>
      </c>
      <c r="H135" s="1152">
        <v>3</v>
      </c>
      <c r="I135" s="1152">
        <v>2</v>
      </c>
      <c r="J135" s="1152">
        <v>1</v>
      </c>
      <c r="K135" s="1152">
        <v>32</v>
      </c>
      <c r="L135" s="1152">
        <v>1</v>
      </c>
      <c r="M135" s="1152">
        <v>41</v>
      </c>
      <c r="N135" s="1152">
        <v>1</v>
      </c>
      <c r="O135" s="1152">
        <v>39</v>
      </c>
      <c r="P135" s="1152">
        <v>1</v>
      </c>
      <c r="Q135" s="1152">
        <v>38</v>
      </c>
      <c r="R135" s="1154">
        <f t="shared" si="62"/>
        <v>8.6</v>
      </c>
      <c r="S135" s="1152">
        <v>8</v>
      </c>
      <c r="T135" s="1152">
        <v>8</v>
      </c>
      <c r="U135" s="1152">
        <v>1</v>
      </c>
      <c r="V135" s="1152">
        <f t="shared" si="107"/>
        <v>1</v>
      </c>
      <c r="W135" s="1152" t="str">
        <f t="shared" si="108"/>
        <v xml:space="preserve"> </v>
      </c>
      <c r="X135" s="1152" t="str">
        <f t="shared" si="109"/>
        <v xml:space="preserve"> </v>
      </c>
      <c r="Y135" s="1154">
        <f t="shared" si="110"/>
        <v>37.5</v>
      </c>
      <c r="Z135" s="1152">
        <f t="shared" si="111"/>
        <v>35</v>
      </c>
      <c r="AA135" s="1154">
        <f t="shared" si="112"/>
        <v>2.5</v>
      </c>
      <c r="AB135" s="1155">
        <f>IF(AA135&gt;0,1,"")</f>
        <v>1</v>
      </c>
      <c r="AC135" s="1155" t="str">
        <f t="shared" si="113"/>
        <v/>
      </c>
      <c r="AD135" s="1152" t="str">
        <f t="shared" si="114"/>
        <v xml:space="preserve"> </v>
      </c>
      <c r="AE135" s="1152">
        <f t="shared" si="115"/>
        <v>4</v>
      </c>
      <c r="AF135" s="1152">
        <f t="shared" si="116"/>
        <v>10</v>
      </c>
      <c r="AG135" s="1154">
        <f t="shared" si="84"/>
        <v>9.1882352941176464</v>
      </c>
      <c r="AH135" s="1154">
        <f t="shared" si="117"/>
        <v>0.58823529411764675</v>
      </c>
      <c r="AI135" s="1155" t="str">
        <f t="shared" si="60"/>
        <v/>
      </c>
      <c r="AJ135" s="1155" t="str">
        <f t="shared" si="61"/>
        <v/>
      </c>
      <c r="AK135" s="1155" t="str">
        <f t="shared" si="63"/>
        <v/>
      </c>
      <c r="AL135" s="1155" t="str">
        <f t="shared" si="64"/>
        <v/>
      </c>
      <c r="AM135" s="1152" t="str">
        <f t="shared" si="65"/>
        <v/>
      </c>
      <c r="AN135" s="1155" t="str">
        <f t="shared" si="66"/>
        <v/>
      </c>
      <c r="AO135" s="1154" t="str">
        <f t="shared" si="67"/>
        <v xml:space="preserve"> </v>
      </c>
      <c r="AP135" s="1222" t="str">
        <f t="shared" si="68"/>
        <v/>
      </c>
      <c r="AQ135" s="1152" t="str">
        <f t="shared" si="69"/>
        <v/>
      </c>
      <c r="AR135" s="1155" t="str">
        <f t="shared" si="70"/>
        <v/>
      </c>
      <c r="AS135" s="1152" t="str">
        <f t="shared" si="71"/>
        <v/>
      </c>
      <c r="AT135" s="1152" t="str">
        <f t="shared" si="72"/>
        <v/>
      </c>
      <c r="AU135" s="1155" t="str">
        <f t="shared" si="73"/>
        <v/>
      </c>
      <c r="AV135" s="1154" t="str">
        <f t="shared" si="74"/>
        <v xml:space="preserve"> </v>
      </c>
      <c r="AW135" s="1222" t="str">
        <f t="shared" si="75"/>
        <v/>
      </c>
      <c r="AX135" s="1152" t="str">
        <f t="shared" si="76"/>
        <v/>
      </c>
      <c r="AY135" s="1152" t="str">
        <f t="shared" si="77"/>
        <v/>
      </c>
      <c r="AZ135" s="1155" t="str">
        <f t="shared" si="78"/>
        <v/>
      </c>
      <c r="BA135" s="1154" t="str">
        <f t="shared" si="79"/>
        <v xml:space="preserve"> </v>
      </c>
      <c r="BB135" s="1222" t="str">
        <f t="shared" si="80"/>
        <v/>
      </c>
      <c r="BC135" s="1154" t="str">
        <f t="shared" si="81"/>
        <v/>
      </c>
      <c r="BD135" s="1222">
        <f t="shared" si="82"/>
        <v>1</v>
      </c>
      <c r="BE135" s="1152">
        <f t="shared" si="83"/>
        <v>9.1882352941176464</v>
      </c>
    </row>
    <row r="136" spans="1:57" s="1164" customFormat="1" ht="25.5" customHeight="1">
      <c r="A136" s="1221">
        <v>46113</v>
      </c>
      <c r="B136" s="1221"/>
      <c r="C136" s="1150" t="s">
        <v>298</v>
      </c>
      <c r="D136" s="1143" t="s">
        <v>280</v>
      </c>
      <c r="E136" s="1152" t="s">
        <v>65</v>
      </c>
      <c r="F136" s="1143">
        <f t="shared" si="59"/>
        <v>4</v>
      </c>
      <c r="G136" s="1143">
        <f t="shared" si="59"/>
        <v>55</v>
      </c>
      <c r="H136" s="1152">
        <v>6</v>
      </c>
      <c r="I136" s="1152">
        <v>3</v>
      </c>
      <c r="J136" s="1152">
        <v>1</v>
      </c>
      <c r="K136" s="1152">
        <v>12</v>
      </c>
      <c r="L136" s="1152">
        <v>1</v>
      </c>
      <c r="M136" s="1152">
        <v>15</v>
      </c>
      <c r="N136" s="1152">
        <v>1</v>
      </c>
      <c r="O136" s="1152">
        <v>10</v>
      </c>
      <c r="P136" s="1152">
        <v>1</v>
      </c>
      <c r="Q136" s="1152">
        <v>18</v>
      </c>
      <c r="R136" s="1154">
        <f t="shared" si="62"/>
        <v>8.6</v>
      </c>
      <c r="S136" s="1152">
        <v>7</v>
      </c>
      <c r="T136" s="1152">
        <v>7</v>
      </c>
      <c r="U136" s="1152">
        <v>2</v>
      </c>
      <c r="V136" s="1152">
        <f t="shared" si="107"/>
        <v>1</v>
      </c>
      <c r="W136" s="1152" t="str">
        <f t="shared" si="108"/>
        <v xml:space="preserve"> </v>
      </c>
      <c r="X136" s="1152" t="str">
        <f t="shared" si="109"/>
        <v xml:space="preserve"> </v>
      </c>
      <c r="Y136" s="1154">
        <f t="shared" si="110"/>
        <v>13.75</v>
      </c>
      <c r="Z136" s="1152">
        <f t="shared" si="111"/>
        <v>35</v>
      </c>
      <c r="AA136" s="1154">
        <f t="shared" si="112"/>
        <v>-21.25</v>
      </c>
      <c r="AB136" s="1155" t="str">
        <f>IF(AA136&gt;0,1,"")</f>
        <v/>
      </c>
      <c r="AC136" s="1155" t="str">
        <f t="shared" si="113"/>
        <v/>
      </c>
      <c r="AD136" s="1152">
        <f t="shared" si="114"/>
        <v>1</v>
      </c>
      <c r="AE136" s="1152">
        <f t="shared" si="115"/>
        <v>1</v>
      </c>
      <c r="AF136" s="1152">
        <f t="shared" si="116"/>
        <v>20</v>
      </c>
      <c r="AG136" s="1154">
        <f t="shared" si="84"/>
        <v>4.0764705882352938</v>
      </c>
      <c r="AH136" s="1154">
        <f t="shared" si="117"/>
        <v>-4.5235294117647058</v>
      </c>
      <c r="AI136" s="1155" t="str">
        <f t="shared" si="60"/>
        <v/>
      </c>
      <c r="AJ136" s="1155">
        <f t="shared" si="61"/>
        <v>1</v>
      </c>
      <c r="AK136" s="1155" t="str">
        <f t="shared" si="63"/>
        <v/>
      </c>
      <c r="AL136" s="1155" t="str">
        <f t="shared" si="64"/>
        <v/>
      </c>
      <c r="AM136" s="1152" t="str">
        <f t="shared" si="65"/>
        <v/>
      </c>
      <c r="AN136" s="1155" t="str">
        <f t="shared" si="66"/>
        <v/>
      </c>
      <c r="AO136" s="1154" t="str">
        <f t="shared" si="67"/>
        <v xml:space="preserve"> </v>
      </c>
      <c r="AP136" s="1222" t="str">
        <f t="shared" si="68"/>
        <v/>
      </c>
      <c r="AQ136" s="1152" t="str">
        <f t="shared" si="69"/>
        <v/>
      </c>
      <c r="AR136" s="1155" t="str">
        <f t="shared" si="70"/>
        <v/>
      </c>
      <c r="AS136" s="1152" t="str">
        <f t="shared" si="71"/>
        <v/>
      </c>
      <c r="AT136" s="1152" t="str">
        <f t="shared" si="72"/>
        <v/>
      </c>
      <c r="AU136" s="1155" t="str">
        <f t="shared" si="73"/>
        <v/>
      </c>
      <c r="AV136" s="1154" t="str">
        <f t="shared" si="74"/>
        <v xml:space="preserve"> </v>
      </c>
      <c r="AW136" s="1222" t="str">
        <f t="shared" si="75"/>
        <v/>
      </c>
      <c r="AX136" s="1152" t="str">
        <f t="shared" si="76"/>
        <v/>
      </c>
      <c r="AY136" s="1152" t="str">
        <f t="shared" si="77"/>
        <v/>
      </c>
      <c r="AZ136" s="1155" t="str">
        <f t="shared" si="78"/>
        <v/>
      </c>
      <c r="BA136" s="1154" t="str">
        <f t="shared" si="79"/>
        <v xml:space="preserve"> </v>
      </c>
      <c r="BB136" s="1222">
        <f t="shared" si="80"/>
        <v>1</v>
      </c>
      <c r="BC136" s="1154">
        <f t="shared" si="81"/>
        <v>8.6</v>
      </c>
      <c r="BD136" s="1222" t="str">
        <f t="shared" si="82"/>
        <v/>
      </c>
      <c r="BE136" s="1152" t="str">
        <f t="shared" si="83"/>
        <v/>
      </c>
    </row>
    <row r="137" spans="1:57" s="1164" customFormat="1" ht="25.5" customHeight="1">
      <c r="A137" s="1221">
        <v>46143</v>
      </c>
      <c r="B137" s="1221"/>
      <c r="C137" s="1150" t="s">
        <v>300</v>
      </c>
      <c r="D137" s="1143" t="s">
        <v>280</v>
      </c>
      <c r="E137" s="1222" t="s">
        <v>65</v>
      </c>
      <c r="F137" s="1143">
        <f t="shared" si="59"/>
        <v>4</v>
      </c>
      <c r="G137" s="1143">
        <f t="shared" si="59"/>
        <v>87</v>
      </c>
      <c r="H137" s="1222">
        <v>4</v>
      </c>
      <c r="I137" s="1222">
        <v>2</v>
      </c>
      <c r="J137" s="1222">
        <v>1</v>
      </c>
      <c r="K137" s="1222">
        <v>24</v>
      </c>
      <c r="L137" s="1222">
        <v>1</v>
      </c>
      <c r="M137" s="1222">
        <v>20</v>
      </c>
      <c r="N137" s="1222">
        <v>1</v>
      </c>
      <c r="O137" s="1222">
        <v>22</v>
      </c>
      <c r="P137" s="1222">
        <v>1</v>
      </c>
      <c r="Q137" s="1222">
        <v>21</v>
      </c>
      <c r="R137" s="1154">
        <f t="shared" si="62"/>
        <v>8.6</v>
      </c>
      <c r="S137" s="1222">
        <v>9</v>
      </c>
      <c r="T137" s="1222">
        <v>9</v>
      </c>
      <c r="U137" s="1222">
        <v>1</v>
      </c>
      <c r="V137" s="1152">
        <f t="shared" si="107"/>
        <v>1</v>
      </c>
      <c r="W137" s="1152" t="str">
        <f t="shared" si="108"/>
        <v xml:space="preserve"> </v>
      </c>
      <c r="X137" s="1152" t="str">
        <f t="shared" si="109"/>
        <v xml:space="preserve"> </v>
      </c>
      <c r="Y137" s="1154">
        <f t="shared" si="110"/>
        <v>21.75</v>
      </c>
      <c r="Z137" s="1152">
        <f t="shared" si="111"/>
        <v>35</v>
      </c>
      <c r="AA137" s="1154">
        <f t="shared" si="112"/>
        <v>-13.25</v>
      </c>
      <c r="AB137" s="1155" t="str">
        <f>IF(AA137&gt;0,1,"")</f>
        <v/>
      </c>
      <c r="AC137" s="1155" t="str">
        <f t="shared" si="113"/>
        <v/>
      </c>
      <c r="AD137" s="1152">
        <f t="shared" si="114"/>
        <v>1</v>
      </c>
      <c r="AE137" s="1152">
        <f t="shared" si="115"/>
        <v>2</v>
      </c>
      <c r="AF137" s="1152">
        <f t="shared" si="116"/>
        <v>17</v>
      </c>
      <c r="AG137" s="1154">
        <f t="shared" si="84"/>
        <v>5.8</v>
      </c>
      <c r="AH137" s="1154">
        <f t="shared" si="117"/>
        <v>-2.8</v>
      </c>
      <c r="AI137" s="1155" t="str">
        <f t="shared" si="60"/>
        <v/>
      </c>
      <c r="AJ137" s="1155">
        <f t="shared" si="61"/>
        <v>1</v>
      </c>
      <c r="AK137" s="1155" t="str">
        <f t="shared" si="63"/>
        <v/>
      </c>
      <c r="AL137" s="1155" t="str">
        <f t="shared" si="64"/>
        <v/>
      </c>
      <c r="AM137" s="1152" t="str">
        <f t="shared" si="65"/>
        <v/>
      </c>
      <c r="AN137" s="1155" t="str">
        <f t="shared" si="66"/>
        <v/>
      </c>
      <c r="AO137" s="1154" t="str">
        <f t="shared" si="67"/>
        <v xml:space="preserve"> </v>
      </c>
      <c r="AP137" s="1222" t="str">
        <f t="shared" si="68"/>
        <v/>
      </c>
      <c r="AQ137" s="1152" t="str">
        <f t="shared" si="69"/>
        <v/>
      </c>
      <c r="AR137" s="1155" t="str">
        <f t="shared" si="70"/>
        <v/>
      </c>
      <c r="AS137" s="1152" t="str">
        <f t="shared" si="71"/>
        <v/>
      </c>
      <c r="AT137" s="1152" t="str">
        <f t="shared" si="72"/>
        <v/>
      </c>
      <c r="AU137" s="1155" t="str">
        <f t="shared" si="73"/>
        <v/>
      </c>
      <c r="AV137" s="1154" t="str">
        <f t="shared" si="74"/>
        <v xml:space="preserve"> </v>
      </c>
      <c r="AW137" s="1222" t="str">
        <f t="shared" si="75"/>
        <v/>
      </c>
      <c r="AX137" s="1152" t="str">
        <f t="shared" si="76"/>
        <v/>
      </c>
      <c r="AY137" s="1152" t="str">
        <f t="shared" si="77"/>
        <v/>
      </c>
      <c r="AZ137" s="1155" t="str">
        <f t="shared" si="78"/>
        <v/>
      </c>
      <c r="BA137" s="1154" t="str">
        <f t="shared" si="79"/>
        <v xml:space="preserve"> </v>
      </c>
      <c r="BB137" s="1222">
        <f t="shared" si="80"/>
        <v>1</v>
      </c>
      <c r="BC137" s="1154">
        <f t="shared" si="81"/>
        <v>8.6</v>
      </c>
      <c r="BD137" s="1222" t="str">
        <f t="shared" si="82"/>
        <v/>
      </c>
      <c r="BE137" s="1152" t="str">
        <f t="shared" si="83"/>
        <v/>
      </c>
    </row>
    <row r="138" spans="1:57" s="1164" customFormat="1" ht="25.5" customHeight="1">
      <c r="A138" s="1152">
        <v>26</v>
      </c>
      <c r="B138" s="1202" t="s">
        <v>301</v>
      </c>
      <c r="C138" s="1150"/>
      <c r="D138" s="1143"/>
      <c r="E138" s="1143"/>
      <c r="F138" s="1143">
        <f t="shared" si="59"/>
        <v>0</v>
      </c>
      <c r="G138" s="1143">
        <f t="shared" si="59"/>
        <v>0</v>
      </c>
      <c r="H138" s="1143">
        <v>0</v>
      </c>
      <c r="I138" s="1143">
        <v>0</v>
      </c>
      <c r="J138" s="1143">
        <v>0</v>
      </c>
      <c r="K138" s="1143">
        <v>0</v>
      </c>
      <c r="L138" s="1143">
        <v>0</v>
      </c>
      <c r="M138" s="1143">
        <v>0</v>
      </c>
      <c r="N138" s="1143">
        <v>0</v>
      </c>
      <c r="O138" s="1143">
        <v>0</v>
      </c>
      <c r="P138" s="1143">
        <v>0</v>
      </c>
      <c r="Q138" s="1143">
        <v>0</v>
      </c>
      <c r="R138" s="1154" t="str">
        <f t="shared" si="62"/>
        <v/>
      </c>
      <c r="S138" s="1143">
        <v>0</v>
      </c>
      <c r="T138" s="1143">
        <v>0</v>
      </c>
      <c r="U138" s="1143">
        <v>0</v>
      </c>
      <c r="V138" s="1152" t="str">
        <f t="shared" si="107"/>
        <v xml:space="preserve"> </v>
      </c>
      <c r="W138" s="1152" t="str">
        <f t="shared" si="108"/>
        <v xml:space="preserve"> </v>
      </c>
      <c r="X138" s="1152" t="str">
        <f t="shared" si="109"/>
        <v xml:space="preserve"> </v>
      </c>
      <c r="Y138" s="1154" t="str">
        <f t="shared" si="110"/>
        <v/>
      </c>
      <c r="Z138" s="1152" t="str">
        <f t="shared" si="111"/>
        <v/>
      </c>
      <c r="AA138" s="1154" t="str">
        <f t="shared" si="112"/>
        <v/>
      </c>
      <c r="AB138" s="1155"/>
      <c r="AC138" s="1155" t="str">
        <f t="shared" si="113"/>
        <v/>
      </c>
      <c r="AD138" s="1152" t="str">
        <f t="shared" si="114"/>
        <v xml:space="preserve"> </v>
      </c>
      <c r="AE138" s="1152" t="str">
        <f t="shared" si="115"/>
        <v xml:space="preserve"> </v>
      </c>
      <c r="AF138" s="1152" t="str">
        <f t="shared" si="116"/>
        <v xml:space="preserve"> </v>
      </c>
      <c r="AG138" s="1154" t="str">
        <f t="shared" si="84"/>
        <v/>
      </c>
      <c r="AH138" s="1154" t="str">
        <f t="shared" si="117"/>
        <v xml:space="preserve"> </v>
      </c>
      <c r="AI138" s="1155" t="str">
        <f t="shared" si="60"/>
        <v/>
      </c>
      <c r="AJ138" s="1155" t="str">
        <f t="shared" si="61"/>
        <v/>
      </c>
      <c r="AK138" s="1155" t="str">
        <f t="shared" si="63"/>
        <v/>
      </c>
      <c r="AL138" s="1155" t="str">
        <f t="shared" si="64"/>
        <v/>
      </c>
      <c r="AM138" s="1152" t="str">
        <f t="shared" si="65"/>
        <v/>
      </c>
      <c r="AN138" s="1155" t="str">
        <f t="shared" si="66"/>
        <v/>
      </c>
      <c r="AO138" s="1154" t="str">
        <f t="shared" si="67"/>
        <v xml:space="preserve"> </v>
      </c>
      <c r="AP138" s="1222" t="str">
        <f t="shared" si="68"/>
        <v/>
      </c>
      <c r="AQ138" s="1152" t="str">
        <f t="shared" si="69"/>
        <v/>
      </c>
      <c r="AR138" s="1155" t="str">
        <f t="shared" si="70"/>
        <v/>
      </c>
      <c r="AS138" s="1152" t="str">
        <f t="shared" si="71"/>
        <v/>
      </c>
      <c r="AT138" s="1152" t="str">
        <f t="shared" si="72"/>
        <v/>
      </c>
      <c r="AU138" s="1155" t="str">
        <f t="shared" si="73"/>
        <v/>
      </c>
      <c r="AV138" s="1154" t="str">
        <f t="shared" si="74"/>
        <v xml:space="preserve"> </v>
      </c>
      <c r="AW138" s="1222" t="str">
        <f t="shared" si="75"/>
        <v/>
      </c>
      <c r="AX138" s="1152" t="str">
        <f t="shared" si="76"/>
        <v/>
      </c>
      <c r="AY138" s="1152" t="str">
        <f t="shared" si="77"/>
        <v/>
      </c>
      <c r="AZ138" s="1155" t="str">
        <f t="shared" si="78"/>
        <v/>
      </c>
      <c r="BA138" s="1154" t="str">
        <f t="shared" si="79"/>
        <v xml:space="preserve"> </v>
      </c>
      <c r="BB138" s="1222" t="str">
        <f t="shared" si="80"/>
        <v/>
      </c>
      <c r="BC138" s="1154" t="str">
        <f t="shared" si="81"/>
        <v/>
      </c>
      <c r="BD138" s="1222" t="str">
        <f t="shared" si="82"/>
        <v/>
      </c>
      <c r="BE138" s="1152" t="str">
        <f t="shared" si="83"/>
        <v/>
      </c>
    </row>
    <row r="139" spans="1:57" s="1164" customFormat="1" ht="25.5" customHeight="1">
      <c r="A139" s="1152">
        <v>1</v>
      </c>
      <c r="B139" s="1202"/>
      <c r="C139" s="1150" t="s">
        <v>1026</v>
      </c>
      <c r="D139" s="1143" t="s">
        <v>57</v>
      </c>
      <c r="E139" s="1152" t="s">
        <v>65</v>
      </c>
      <c r="F139" s="1143">
        <f t="shared" si="59"/>
        <v>8</v>
      </c>
      <c r="G139" s="1143">
        <f t="shared" si="59"/>
        <v>231</v>
      </c>
      <c r="H139" s="1152">
        <v>1</v>
      </c>
      <c r="I139" s="1152">
        <v>1</v>
      </c>
      <c r="J139" s="1152">
        <v>2</v>
      </c>
      <c r="K139" s="1152">
        <v>54</v>
      </c>
      <c r="L139" s="1152">
        <v>2</v>
      </c>
      <c r="M139" s="1152">
        <v>69</v>
      </c>
      <c r="N139" s="1152">
        <v>2</v>
      </c>
      <c r="O139" s="1152">
        <v>63</v>
      </c>
      <c r="P139" s="1152">
        <v>2</v>
      </c>
      <c r="Q139" s="1152">
        <v>45</v>
      </c>
      <c r="R139" s="1154">
        <f t="shared" si="62"/>
        <v>16.2</v>
      </c>
      <c r="S139" s="1152">
        <v>18</v>
      </c>
      <c r="T139" s="1152">
        <v>18</v>
      </c>
      <c r="U139" s="1152">
        <v>0</v>
      </c>
      <c r="V139" s="1152">
        <f t="shared" si="107"/>
        <v>1</v>
      </c>
      <c r="W139" s="1152" t="str">
        <f t="shared" si="108"/>
        <v xml:space="preserve"> </v>
      </c>
      <c r="X139" s="1152" t="str">
        <f t="shared" si="109"/>
        <v xml:space="preserve"> </v>
      </c>
      <c r="Y139" s="1154">
        <f t="shared" si="110"/>
        <v>28.875</v>
      </c>
      <c r="Z139" s="1152">
        <f t="shared" si="111"/>
        <v>35</v>
      </c>
      <c r="AA139" s="1154">
        <f t="shared" si="112"/>
        <v>-6.125</v>
      </c>
      <c r="AB139" s="1155" t="str">
        <f>IF(AA139&gt;0,1,"")</f>
        <v/>
      </c>
      <c r="AC139" s="1155" t="str">
        <f t="shared" si="113"/>
        <v/>
      </c>
      <c r="AD139" s="1152">
        <f t="shared" si="114"/>
        <v>1</v>
      </c>
      <c r="AE139" s="1152">
        <f t="shared" si="115"/>
        <v>6</v>
      </c>
      <c r="AF139" s="1152">
        <f t="shared" si="116"/>
        <v>21</v>
      </c>
      <c r="AG139" s="1154">
        <f t="shared" si="84"/>
        <v>13.635294117647057</v>
      </c>
      <c r="AH139" s="1154">
        <f t="shared" si="117"/>
        <v>-2.5647058823529427</v>
      </c>
      <c r="AI139" s="1155" t="str">
        <f t="shared" si="60"/>
        <v/>
      </c>
      <c r="AJ139" s="1155">
        <f t="shared" si="61"/>
        <v>1</v>
      </c>
      <c r="AK139" s="1155" t="str">
        <f t="shared" si="63"/>
        <v/>
      </c>
      <c r="AL139" s="1155" t="str">
        <f t="shared" si="64"/>
        <v/>
      </c>
      <c r="AM139" s="1152" t="str">
        <f t="shared" si="65"/>
        <v/>
      </c>
      <c r="AN139" s="1155" t="str">
        <f t="shared" si="66"/>
        <v/>
      </c>
      <c r="AO139" s="1154" t="str">
        <f t="shared" si="67"/>
        <v xml:space="preserve"> </v>
      </c>
      <c r="AP139" s="1222" t="str">
        <f t="shared" si="68"/>
        <v/>
      </c>
      <c r="AQ139" s="1152" t="str">
        <f t="shared" si="69"/>
        <v/>
      </c>
      <c r="AR139" s="1155" t="str">
        <f t="shared" si="70"/>
        <v/>
      </c>
      <c r="AS139" s="1152" t="str">
        <f t="shared" si="71"/>
        <v/>
      </c>
      <c r="AT139" s="1152" t="str">
        <f t="shared" si="72"/>
        <v/>
      </c>
      <c r="AU139" s="1155" t="str">
        <f t="shared" si="73"/>
        <v/>
      </c>
      <c r="AV139" s="1154" t="str">
        <f t="shared" si="74"/>
        <v xml:space="preserve"> </v>
      </c>
      <c r="AW139" s="1222" t="str">
        <f t="shared" si="75"/>
        <v/>
      </c>
      <c r="AX139" s="1152" t="str">
        <f t="shared" si="76"/>
        <v/>
      </c>
      <c r="AY139" s="1152" t="str">
        <f t="shared" si="77"/>
        <v/>
      </c>
      <c r="AZ139" s="1155" t="str">
        <f t="shared" si="78"/>
        <v/>
      </c>
      <c r="BA139" s="1154" t="str">
        <f t="shared" si="79"/>
        <v xml:space="preserve"> </v>
      </c>
      <c r="BB139" s="1222">
        <f t="shared" si="80"/>
        <v>1</v>
      </c>
      <c r="BC139" s="1154">
        <f t="shared" si="81"/>
        <v>16.2</v>
      </c>
      <c r="BD139" s="1222" t="str">
        <f t="shared" si="82"/>
        <v/>
      </c>
      <c r="BE139" s="1152" t="str">
        <f t="shared" si="83"/>
        <v/>
      </c>
    </row>
    <row r="140" spans="1:57" s="1164" customFormat="1" ht="25.5" customHeight="1">
      <c r="A140" s="1152">
        <v>2</v>
      </c>
      <c r="B140" s="1202"/>
      <c r="C140" s="1143" t="s">
        <v>1027</v>
      </c>
      <c r="D140" s="1143" t="s">
        <v>57</v>
      </c>
      <c r="E140" s="1152" t="s">
        <v>65</v>
      </c>
      <c r="F140" s="1143">
        <f t="shared" ref="F140:G203" si="118">J140+L140+N140+P140</f>
        <v>8</v>
      </c>
      <c r="G140" s="1143">
        <f t="shared" si="118"/>
        <v>244</v>
      </c>
      <c r="H140" s="1152">
        <v>5</v>
      </c>
      <c r="I140" s="1152">
        <v>4</v>
      </c>
      <c r="J140" s="1152">
        <v>2</v>
      </c>
      <c r="K140" s="1152">
        <v>48</v>
      </c>
      <c r="L140" s="1152">
        <v>2</v>
      </c>
      <c r="M140" s="1152">
        <v>76</v>
      </c>
      <c r="N140" s="1152">
        <v>2</v>
      </c>
      <c r="O140" s="1152">
        <v>68</v>
      </c>
      <c r="P140" s="1152">
        <v>2</v>
      </c>
      <c r="Q140" s="1152">
        <v>52</v>
      </c>
      <c r="R140" s="1154">
        <f t="shared" si="62"/>
        <v>16.2</v>
      </c>
      <c r="S140" s="1152">
        <v>20</v>
      </c>
      <c r="T140" s="1152">
        <v>20</v>
      </c>
      <c r="U140" s="1152">
        <v>0</v>
      </c>
      <c r="V140" s="1152">
        <f t="shared" si="107"/>
        <v>1</v>
      </c>
      <c r="W140" s="1152" t="str">
        <f t="shared" si="108"/>
        <v xml:space="preserve"> </v>
      </c>
      <c r="X140" s="1152" t="str">
        <f t="shared" si="109"/>
        <v xml:space="preserve"> </v>
      </c>
      <c r="Y140" s="1154">
        <f t="shared" si="110"/>
        <v>30.5</v>
      </c>
      <c r="Z140" s="1152">
        <f t="shared" si="111"/>
        <v>35</v>
      </c>
      <c r="AA140" s="1154">
        <f t="shared" si="112"/>
        <v>-4.5</v>
      </c>
      <c r="AB140" s="1155" t="str">
        <f>IF(AA140&gt;0,1,"")</f>
        <v/>
      </c>
      <c r="AC140" s="1155" t="str">
        <f t="shared" si="113"/>
        <v/>
      </c>
      <c r="AD140" s="1152">
        <f t="shared" si="114"/>
        <v>1</v>
      </c>
      <c r="AE140" s="1152">
        <f t="shared" si="115"/>
        <v>6</v>
      </c>
      <c r="AF140" s="1152">
        <f t="shared" si="116"/>
        <v>34</v>
      </c>
      <c r="AG140" s="1154">
        <f t="shared" si="84"/>
        <v>14.399999999999999</v>
      </c>
      <c r="AH140" s="1154">
        <f t="shared" si="117"/>
        <v>-1.8000000000000007</v>
      </c>
      <c r="AI140" s="1155" t="str">
        <f t="shared" ref="AI140:AI203" si="119">IF(AND(OR(V140=1,W140=1,X140=1),AA140&gt;=3),1,"")</f>
        <v/>
      </c>
      <c r="AJ140" s="1155">
        <f t="shared" ref="AJ140:AJ203" si="120">IF(AND(OR(V140=1,W140=1,X140=1),AA140&lt;=-3),1,"")</f>
        <v>1</v>
      </c>
      <c r="AK140" s="1155" t="str">
        <f t="shared" si="63"/>
        <v/>
      </c>
      <c r="AL140" s="1155" t="str">
        <f t="shared" si="64"/>
        <v/>
      </c>
      <c r="AM140" s="1152" t="str">
        <f t="shared" si="65"/>
        <v/>
      </c>
      <c r="AN140" s="1155" t="str">
        <f t="shared" si="66"/>
        <v/>
      </c>
      <c r="AO140" s="1154" t="str">
        <f t="shared" si="67"/>
        <v xml:space="preserve"> </v>
      </c>
      <c r="AP140" s="1222" t="str">
        <f t="shared" si="68"/>
        <v/>
      </c>
      <c r="AQ140" s="1152" t="str">
        <f t="shared" si="69"/>
        <v/>
      </c>
      <c r="AR140" s="1155" t="str">
        <f t="shared" si="70"/>
        <v/>
      </c>
      <c r="AS140" s="1152" t="str">
        <f t="shared" si="71"/>
        <v/>
      </c>
      <c r="AT140" s="1152" t="str">
        <f t="shared" si="72"/>
        <v/>
      </c>
      <c r="AU140" s="1155" t="str">
        <f t="shared" si="73"/>
        <v/>
      </c>
      <c r="AV140" s="1154" t="str">
        <f t="shared" si="74"/>
        <v xml:space="preserve"> </v>
      </c>
      <c r="AW140" s="1222" t="str">
        <f t="shared" si="75"/>
        <v/>
      </c>
      <c r="AX140" s="1152" t="str">
        <f t="shared" si="76"/>
        <v/>
      </c>
      <c r="AY140" s="1152" t="str">
        <f t="shared" si="77"/>
        <v/>
      </c>
      <c r="AZ140" s="1155" t="str">
        <f t="shared" si="78"/>
        <v/>
      </c>
      <c r="BA140" s="1154" t="str">
        <f t="shared" si="79"/>
        <v xml:space="preserve"> </v>
      </c>
      <c r="BB140" s="1222">
        <f t="shared" si="80"/>
        <v>1</v>
      </c>
      <c r="BC140" s="1154">
        <f t="shared" si="81"/>
        <v>16.2</v>
      </c>
      <c r="BD140" s="1222" t="str">
        <f t="shared" si="82"/>
        <v/>
      </c>
      <c r="BE140" s="1152" t="str">
        <f t="shared" si="83"/>
        <v/>
      </c>
    </row>
    <row r="141" spans="1:57" s="1164" customFormat="1" ht="25.5" customHeight="1">
      <c r="A141" s="1152">
        <v>3</v>
      </c>
      <c r="B141" s="1202"/>
      <c r="C141" s="1143" t="s">
        <v>311</v>
      </c>
      <c r="D141" s="1143" t="s">
        <v>57</v>
      </c>
      <c r="E141" s="1152" t="s">
        <v>65</v>
      </c>
      <c r="F141" s="1143">
        <f t="shared" si="118"/>
        <v>4</v>
      </c>
      <c r="G141" s="1143">
        <f t="shared" si="118"/>
        <v>160</v>
      </c>
      <c r="H141" s="1152">
        <v>2</v>
      </c>
      <c r="I141" s="1152">
        <v>2</v>
      </c>
      <c r="J141" s="1152">
        <v>1</v>
      </c>
      <c r="K141" s="1152">
        <v>40</v>
      </c>
      <c r="L141" s="1152">
        <v>1</v>
      </c>
      <c r="M141" s="1152">
        <v>44</v>
      </c>
      <c r="N141" s="1152">
        <v>1</v>
      </c>
      <c r="O141" s="1152">
        <v>36</v>
      </c>
      <c r="P141" s="1152">
        <v>1</v>
      </c>
      <c r="Q141" s="1152">
        <v>40</v>
      </c>
      <c r="R141" s="1154">
        <f t="shared" ref="R141:R204" si="121">IF(OR(V141=1,W141=1,X141=1),F141*1.9+1,"")</f>
        <v>8.6</v>
      </c>
      <c r="S141" s="1152">
        <v>10</v>
      </c>
      <c r="T141" s="1152">
        <v>9</v>
      </c>
      <c r="U141" s="1152">
        <v>1</v>
      </c>
      <c r="V141" s="1152">
        <f t="shared" si="107"/>
        <v>1</v>
      </c>
      <c r="W141" s="1152" t="str">
        <f t="shared" si="108"/>
        <v xml:space="preserve"> </v>
      </c>
      <c r="X141" s="1152" t="str">
        <f t="shared" si="109"/>
        <v xml:space="preserve"> </v>
      </c>
      <c r="Y141" s="1154">
        <f t="shared" si="110"/>
        <v>40</v>
      </c>
      <c r="Z141" s="1152">
        <f t="shared" si="111"/>
        <v>35</v>
      </c>
      <c r="AA141" s="1154">
        <f t="shared" si="112"/>
        <v>5</v>
      </c>
      <c r="AB141" s="1155">
        <f>IF(AA141&gt;0,1,"")</f>
        <v>1</v>
      </c>
      <c r="AC141" s="1155" t="str">
        <f t="shared" si="113"/>
        <v/>
      </c>
      <c r="AD141" s="1152" t="str">
        <f t="shared" si="114"/>
        <v xml:space="preserve"> </v>
      </c>
      <c r="AE141" s="1152">
        <f t="shared" si="115"/>
        <v>4</v>
      </c>
      <c r="AF141" s="1152">
        <f t="shared" si="116"/>
        <v>20</v>
      </c>
      <c r="AG141" s="1154">
        <f t="shared" si="84"/>
        <v>9.7764705882352931</v>
      </c>
      <c r="AH141" s="1154">
        <f t="shared" si="117"/>
        <v>1.1764705882352935</v>
      </c>
      <c r="AI141" s="1155">
        <f t="shared" si="119"/>
        <v>1</v>
      </c>
      <c r="AJ141" s="1155" t="str">
        <f t="shared" si="120"/>
        <v/>
      </c>
      <c r="AK141" s="1155">
        <f t="shared" ref="AK141:AK204" si="122">IF(AND(OR(V141=1,W141=1,X141=1),AA141&gt;=3),1,"")</f>
        <v>1</v>
      </c>
      <c r="AL141" s="1155">
        <f t="shared" ref="AL141:AL204" si="123">IF(AK141=1,Y141*0.95,"")</f>
        <v>38</v>
      </c>
      <c r="AM141" s="1152">
        <f t="shared" ref="AM141:AM204" si="124">IF(AK141=1,INT(G141/AL141),"")</f>
        <v>4</v>
      </c>
      <c r="AN141" s="1155">
        <f t="shared" ref="AN141:AN204" si="125">IF(AK141=1,MOD(G141,AM141),"")</f>
        <v>0</v>
      </c>
      <c r="AO141" s="1154">
        <f t="shared" ref="AO141:AO204" si="126">IF(AK141=1,IF(V141=1,AM141*1.9+AN141/17,IF(W141=1,AM141*1.9+AN141/20,IF(X141=1,AM141*1.9+AN141/22," ")))+1," ")</f>
        <v>8.6</v>
      </c>
      <c r="AP141" s="1222" t="str">
        <f t="shared" ref="AP141:AP204" si="127">IF(AND(F141&gt;15,AA141&lt;3,AA141&gt; -3,OR(V141=1,W141=1,X141=1)),1,"")</f>
        <v/>
      </c>
      <c r="AQ141" s="1152" t="str">
        <f t="shared" ref="AQ141:AQ204" si="128">IF(AP141=1,AG141,"")</f>
        <v/>
      </c>
      <c r="AR141" s="1155" t="str">
        <f t="shared" ref="AR141:AR204" si="129">IF(AND(OR(V141=1,W141=1,X141=1),F141&gt;=11,F141&lt;=15,AA141&lt;=-1.5,BB141&lt;&gt;1),1,"")</f>
        <v/>
      </c>
      <c r="AS141" s="1152" t="str">
        <f t="shared" ref="AS141:AS204" si="130">IF(AR141=1,Y141*1.05,"")</f>
        <v/>
      </c>
      <c r="AT141" s="1152" t="str">
        <f t="shared" ref="AT141:AT204" si="131">IF(AR141=1,INT(G141/AS141),"")</f>
        <v/>
      </c>
      <c r="AU141" s="1155" t="str">
        <f t="shared" ref="AU141:AU204" si="132">IF(AR141=1,MOD(G141,AS141),"")</f>
        <v/>
      </c>
      <c r="AV141" s="1154" t="str">
        <f t="shared" ref="AV141:AV204" si="133">IF(AR141=1,IF(V141=1,AT141*1.9+AU141/17,IF(W141=1,AT141*1.9+AU141/20,IF(X141=1,AT141*1.9+AU141/22," ")))+1," ")</f>
        <v xml:space="preserve"> </v>
      </c>
      <c r="AW141" s="1222" t="str">
        <f t="shared" ref="AW141:AW204" si="134">IF(AND(OR(V141=1,W141=1,X141=1),F141&gt;15,AA141&lt;=-3),1,"")</f>
        <v/>
      </c>
      <c r="AX141" s="1152" t="str">
        <f t="shared" ref="AX141:AX204" si="135">IF(AW141=1,Y141*1.05,"")</f>
        <v/>
      </c>
      <c r="AY141" s="1152" t="str">
        <f t="shared" ref="AY141:AY204" si="136">IF(AW141=1,INT(G141/AX141),"")</f>
        <v/>
      </c>
      <c r="AZ141" s="1155" t="str">
        <f t="shared" ref="AZ141:AZ204" si="137">IF(AW141=1,MOD(G141,AX141),"")</f>
        <v/>
      </c>
      <c r="BA141" s="1154" t="str">
        <f t="shared" ref="BA141:BA204" si="138">IF(AW141=1,IF(V141=1,AY141*1.9+AZ141/17,IF(W141=1,AY141*1.9+AZ141/20,IF(X141=1,AY141*1.9+AZ141/22," ")))+1," ")</f>
        <v xml:space="preserve"> </v>
      </c>
      <c r="BB141" s="1222" t="str">
        <f t="shared" ref="BB141:BB204" si="139">IF(AND(OR(V141=1,W141=1,X141=1),F141&lt;11,AA141&lt;0),1,"")</f>
        <v/>
      </c>
      <c r="BC141" s="1154" t="str">
        <f t="shared" ref="BC141:BC204" si="140">IF(BB141=1,R141,"")</f>
        <v/>
      </c>
      <c r="BD141" s="1222" t="str">
        <f t="shared" ref="BD141:BD204" si="141">IF(AND(OR(V141=1,W141=1,X141=1),AK141&lt;&gt;1,AP141&lt;&gt;1,AR141&lt;&gt;1,AW141&lt;&gt;1,BB141&lt;&gt;1),1,"")</f>
        <v/>
      </c>
      <c r="BE141" s="1152" t="str">
        <f t="shared" ref="BE141:BE204" si="142">IF(BD141=1,AG141,"")</f>
        <v/>
      </c>
    </row>
    <row r="142" spans="1:57" s="1164" customFormat="1" ht="25.5" customHeight="1">
      <c r="A142" s="1152">
        <v>4</v>
      </c>
      <c r="B142" s="1202"/>
      <c r="C142" s="1206" t="s">
        <v>312</v>
      </c>
      <c r="D142" s="1143" t="s">
        <v>57</v>
      </c>
      <c r="E142" s="1152" t="s">
        <v>65</v>
      </c>
      <c r="F142" s="1143">
        <f t="shared" si="118"/>
        <v>4</v>
      </c>
      <c r="G142" s="1143">
        <f t="shared" si="118"/>
        <v>70</v>
      </c>
      <c r="H142" s="1152">
        <v>0</v>
      </c>
      <c r="I142" s="1152">
        <v>0</v>
      </c>
      <c r="J142" s="1152">
        <v>1</v>
      </c>
      <c r="K142" s="1152">
        <v>15</v>
      </c>
      <c r="L142" s="1152">
        <v>1</v>
      </c>
      <c r="M142" s="1152">
        <v>17</v>
      </c>
      <c r="N142" s="1152">
        <v>1</v>
      </c>
      <c r="O142" s="1152">
        <v>17</v>
      </c>
      <c r="P142" s="1152">
        <v>1</v>
      </c>
      <c r="Q142" s="1152">
        <v>21</v>
      </c>
      <c r="R142" s="1154">
        <f t="shared" si="121"/>
        <v>8.6</v>
      </c>
      <c r="S142" s="1152">
        <v>10</v>
      </c>
      <c r="T142" s="1152">
        <v>8</v>
      </c>
      <c r="U142" s="1152">
        <v>2</v>
      </c>
      <c r="V142" s="1152">
        <f t="shared" si="107"/>
        <v>1</v>
      </c>
      <c r="W142" s="1152" t="str">
        <f t="shared" si="108"/>
        <v xml:space="preserve"> </v>
      </c>
      <c r="X142" s="1152" t="str">
        <f t="shared" si="109"/>
        <v xml:space="preserve"> </v>
      </c>
      <c r="Y142" s="1154">
        <f t="shared" si="110"/>
        <v>17.5</v>
      </c>
      <c r="Z142" s="1152">
        <f t="shared" si="111"/>
        <v>35</v>
      </c>
      <c r="AA142" s="1154">
        <f t="shared" si="112"/>
        <v>-17.5</v>
      </c>
      <c r="AB142" s="1155" t="str">
        <f>IF(AA142&gt;0,1,"")</f>
        <v/>
      </c>
      <c r="AC142" s="1155" t="str">
        <f t="shared" si="113"/>
        <v/>
      </c>
      <c r="AD142" s="1152">
        <f t="shared" si="114"/>
        <v>1</v>
      </c>
      <c r="AE142" s="1152">
        <f t="shared" si="115"/>
        <v>2</v>
      </c>
      <c r="AF142" s="1152">
        <f t="shared" si="116"/>
        <v>0</v>
      </c>
      <c r="AG142" s="1154">
        <f t="shared" ref="AG142:AG205" si="143">IF(OR(V142=1,W142=1,X142=1),IF(V142=1,AE142*1.9+AF142/17,IF(W142=1,AE142*1.9+AF142/20,IF(X142=1,AE142*1.9+AF142/22)))+1,"")</f>
        <v>4.8</v>
      </c>
      <c r="AH142" s="1154">
        <f t="shared" si="117"/>
        <v>-3.8</v>
      </c>
      <c r="AI142" s="1155" t="str">
        <f t="shared" si="119"/>
        <v/>
      </c>
      <c r="AJ142" s="1155">
        <f t="shared" si="120"/>
        <v>1</v>
      </c>
      <c r="AK142" s="1155" t="str">
        <f t="shared" si="122"/>
        <v/>
      </c>
      <c r="AL142" s="1155" t="str">
        <f t="shared" si="123"/>
        <v/>
      </c>
      <c r="AM142" s="1152" t="str">
        <f t="shared" si="124"/>
        <v/>
      </c>
      <c r="AN142" s="1155" t="str">
        <f t="shared" si="125"/>
        <v/>
      </c>
      <c r="AO142" s="1154" t="str">
        <f t="shared" si="126"/>
        <v xml:space="preserve"> </v>
      </c>
      <c r="AP142" s="1222" t="str">
        <f t="shared" si="127"/>
        <v/>
      </c>
      <c r="AQ142" s="1152" t="str">
        <f t="shared" si="128"/>
        <v/>
      </c>
      <c r="AR142" s="1155" t="str">
        <f t="shared" si="129"/>
        <v/>
      </c>
      <c r="AS142" s="1152" t="str">
        <f t="shared" si="130"/>
        <v/>
      </c>
      <c r="AT142" s="1152" t="str">
        <f t="shared" si="131"/>
        <v/>
      </c>
      <c r="AU142" s="1155" t="str">
        <f t="shared" si="132"/>
        <v/>
      </c>
      <c r="AV142" s="1154" t="str">
        <f t="shared" si="133"/>
        <v xml:space="preserve"> </v>
      </c>
      <c r="AW142" s="1222" t="str">
        <f t="shared" si="134"/>
        <v/>
      </c>
      <c r="AX142" s="1152" t="str">
        <f t="shared" si="135"/>
        <v/>
      </c>
      <c r="AY142" s="1152" t="str">
        <f t="shared" si="136"/>
        <v/>
      </c>
      <c r="AZ142" s="1155" t="str">
        <f t="shared" si="137"/>
        <v/>
      </c>
      <c r="BA142" s="1154" t="str">
        <f t="shared" si="138"/>
        <v xml:space="preserve"> </v>
      </c>
      <c r="BB142" s="1222">
        <f t="shared" si="139"/>
        <v>1</v>
      </c>
      <c r="BC142" s="1154">
        <f t="shared" si="140"/>
        <v>8.6</v>
      </c>
      <c r="BD142" s="1222" t="str">
        <f t="shared" si="141"/>
        <v/>
      </c>
      <c r="BE142" s="1152" t="str">
        <f t="shared" si="142"/>
        <v/>
      </c>
    </row>
    <row r="143" spans="1:57" s="1164" customFormat="1" ht="25.5" customHeight="1">
      <c r="A143" s="1152">
        <v>27</v>
      </c>
      <c r="B143" s="1202" t="s">
        <v>313</v>
      </c>
      <c r="C143" s="1150"/>
      <c r="D143" s="1143"/>
      <c r="E143" s="1143"/>
      <c r="F143" s="1143">
        <f t="shared" si="118"/>
        <v>0</v>
      </c>
      <c r="G143" s="1143">
        <f t="shared" si="118"/>
        <v>0</v>
      </c>
      <c r="H143" s="1143">
        <v>0</v>
      </c>
      <c r="I143" s="1143">
        <v>0</v>
      </c>
      <c r="J143" s="1143">
        <v>0</v>
      </c>
      <c r="K143" s="1143">
        <v>0</v>
      </c>
      <c r="L143" s="1143">
        <v>0</v>
      </c>
      <c r="M143" s="1143">
        <v>0</v>
      </c>
      <c r="N143" s="1143">
        <v>0</v>
      </c>
      <c r="O143" s="1143">
        <v>0</v>
      </c>
      <c r="P143" s="1143">
        <v>0</v>
      </c>
      <c r="Q143" s="1143">
        <v>0</v>
      </c>
      <c r="R143" s="1154" t="str">
        <f t="shared" si="121"/>
        <v/>
      </c>
      <c r="S143" s="1143">
        <v>0</v>
      </c>
      <c r="T143" s="1143">
        <v>0</v>
      </c>
      <c r="U143" s="1143">
        <v>0</v>
      </c>
      <c r="V143" s="1152" t="str">
        <f t="shared" si="107"/>
        <v xml:space="preserve"> </v>
      </c>
      <c r="W143" s="1152" t="str">
        <f t="shared" si="108"/>
        <v xml:space="preserve"> </v>
      </c>
      <c r="X143" s="1152" t="str">
        <f t="shared" si="109"/>
        <v xml:space="preserve"> </v>
      </c>
      <c r="Y143" s="1154" t="str">
        <f t="shared" si="110"/>
        <v/>
      </c>
      <c r="Z143" s="1152" t="str">
        <f t="shared" si="111"/>
        <v/>
      </c>
      <c r="AA143" s="1154" t="str">
        <f t="shared" si="112"/>
        <v/>
      </c>
      <c r="AB143" s="1155"/>
      <c r="AC143" s="1155" t="str">
        <f t="shared" si="113"/>
        <v/>
      </c>
      <c r="AD143" s="1152" t="str">
        <f t="shared" si="114"/>
        <v xml:space="preserve"> </v>
      </c>
      <c r="AE143" s="1152" t="str">
        <f t="shared" si="115"/>
        <v xml:space="preserve"> </v>
      </c>
      <c r="AF143" s="1152" t="str">
        <f t="shared" si="116"/>
        <v xml:space="preserve"> </v>
      </c>
      <c r="AG143" s="1154" t="str">
        <f t="shared" si="143"/>
        <v/>
      </c>
      <c r="AH143" s="1154" t="str">
        <f t="shared" si="117"/>
        <v xml:space="preserve"> </v>
      </c>
      <c r="AI143" s="1155" t="str">
        <f t="shared" si="119"/>
        <v/>
      </c>
      <c r="AJ143" s="1155" t="str">
        <f t="shared" si="120"/>
        <v/>
      </c>
      <c r="AK143" s="1155" t="str">
        <f t="shared" si="122"/>
        <v/>
      </c>
      <c r="AL143" s="1155" t="str">
        <f t="shared" si="123"/>
        <v/>
      </c>
      <c r="AM143" s="1152" t="str">
        <f t="shared" si="124"/>
        <v/>
      </c>
      <c r="AN143" s="1155" t="str">
        <f t="shared" si="125"/>
        <v/>
      </c>
      <c r="AO143" s="1154" t="str">
        <f t="shared" si="126"/>
        <v xml:space="preserve"> </v>
      </c>
      <c r="AP143" s="1222" t="str">
        <f t="shared" si="127"/>
        <v/>
      </c>
      <c r="AQ143" s="1152" t="str">
        <f t="shared" si="128"/>
        <v/>
      </c>
      <c r="AR143" s="1155" t="str">
        <f t="shared" si="129"/>
        <v/>
      </c>
      <c r="AS143" s="1152" t="str">
        <f t="shared" si="130"/>
        <v/>
      </c>
      <c r="AT143" s="1152" t="str">
        <f t="shared" si="131"/>
        <v/>
      </c>
      <c r="AU143" s="1155" t="str">
        <f t="shared" si="132"/>
        <v/>
      </c>
      <c r="AV143" s="1154" t="str">
        <f t="shared" si="133"/>
        <v xml:space="preserve"> </v>
      </c>
      <c r="AW143" s="1222" t="str">
        <f t="shared" si="134"/>
        <v/>
      </c>
      <c r="AX143" s="1152" t="str">
        <f t="shared" si="135"/>
        <v/>
      </c>
      <c r="AY143" s="1152" t="str">
        <f t="shared" si="136"/>
        <v/>
      </c>
      <c r="AZ143" s="1155" t="str">
        <f t="shared" si="137"/>
        <v/>
      </c>
      <c r="BA143" s="1154" t="str">
        <f t="shared" si="138"/>
        <v xml:space="preserve"> </v>
      </c>
      <c r="BB143" s="1222" t="str">
        <f t="shared" si="139"/>
        <v/>
      </c>
      <c r="BC143" s="1154" t="str">
        <f t="shared" si="140"/>
        <v/>
      </c>
      <c r="BD143" s="1222" t="str">
        <f t="shared" si="141"/>
        <v/>
      </c>
      <c r="BE143" s="1152" t="str">
        <f t="shared" si="142"/>
        <v/>
      </c>
    </row>
    <row r="144" spans="1:57" s="1164" customFormat="1" ht="25.5" customHeight="1">
      <c r="A144" s="1152"/>
      <c r="B144" s="1202"/>
      <c r="C144" s="1150"/>
      <c r="D144" s="1143"/>
      <c r="E144" s="1152"/>
      <c r="F144" s="1143">
        <f t="shared" si="118"/>
        <v>0</v>
      </c>
      <c r="G144" s="1143">
        <f t="shared" si="118"/>
        <v>0</v>
      </c>
      <c r="H144" s="1152"/>
      <c r="I144" s="1152"/>
      <c r="J144" s="1152"/>
      <c r="K144" s="1152"/>
      <c r="L144" s="1152"/>
      <c r="M144" s="1152"/>
      <c r="N144" s="1152"/>
      <c r="O144" s="1152"/>
      <c r="P144" s="1152"/>
      <c r="Q144" s="1152"/>
      <c r="R144" s="1154" t="str">
        <f t="shared" si="121"/>
        <v/>
      </c>
      <c r="S144" s="1152"/>
      <c r="T144" s="1152"/>
      <c r="U144" s="1152"/>
      <c r="V144" s="1152"/>
      <c r="W144" s="1152"/>
      <c r="X144" s="1152"/>
      <c r="Y144" s="1154"/>
      <c r="Z144" s="1152"/>
      <c r="AA144" s="1154"/>
      <c r="AB144" s="1155"/>
      <c r="AC144" s="1155"/>
      <c r="AD144" s="1152"/>
      <c r="AE144" s="1152"/>
      <c r="AF144" s="1152"/>
      <c r="AG144" s="1154" t="str">
        <f t="shared" si="143"/>
        <v/>
      </c>
      <c r="AH144" s="1154"/>
      <c r="AI144" s="1155" t="str">
        <f t="shared" si="119"/>
        <v/>
      </c>
      <c r="AJ144" s="1155" t="str">
        <f t="shared" si="120"/>
        <v/>
      </c>
      <c r="AK144" s="1155" t="str">
        <f t="shared" si="122"/>
        <v/>
      </c>
      <c r="AL144" s="1155" t="str">
        <f t="shared" si="123"/>
        <v/>
      </c>
      <c r="AM144" s="1152" t="str">
        <f t="shared" si="124"/>
        <v/>
      </c>
      <c r="AN144" s="1155" t="str">
        <f t="shared" si="125"/>
        <v/>
      </c>
      <c r="AO144" s="1154" t="str">
        <f t="shared" si="126"/>
        <v xml:space="preserve"> </v>
      </c>
      <c r="AP144" s="1222" t="str">
        <f t="shared" si="127"/>
        <v/>
      </c>
      <c r="AQ144" s="1152" t="str">
        <f t="shared" si="128"/>
        <v/>
      </c>
      <c r="AR144" s="1155" t="str">
        <f t="shared" si="129"/>
        <v/>
      </c>
      <c r="AS144" s="1152" t="str">
        <f t="shared" si="130"/>
        <v/>
      </c>
      <c r="AT144" s="1152" t="str">
        <f t="shared" si="131"/>
        <v/>
      </c>
      <c r="AU144" s="1155" t="str">
        <f t="shared" si="132"/>
        <v/>
      </c>
      <c r="AV144" s="1154" t="str">
        <f t="shared" si="133"/>
        <v xml:space="preserve"> </v>
      </c>
      <c r="AW144" s="1222" t="str">
        <f t="shared" si="134"/>
        <v/>
      </c>
      <c r="AX144" s="1152" t="str">
        <f t="shared" si="135"/>
        <v/>
      </c>
      <c r="AY144" s="1152" t="str">
        <f t="shared" si="136"/>
        <v/>
      </c>
      <c r="AZ144" s="1155" t="str">
        <f t="shared" si="137"/>
        <v/>
      </c>
      <c r="BA144" s="1154" t="str">
        <f t="shared" si="138"/>
        <v xml:space="preserve"> </v>
      </c>
      <c r="BB144" s="1222" t="str">
        <f t="shared" si="139"/>
        <v/>
      </c>
      <c r="BC144" s="1154" t="str">
        <f t="shared" si="140"/>
        <v/>
      </c>
      <c r="BD144" s="1222" t="str">
        <f t="shared" si="141"/>
        <v/>
      </c>
      <c r="BE144" s="1152" t="str">
        <f t="shared" si="142"/>
        <v/>
      </c>
    </row>
    <row r="145" spans="1:57" s="1164" customFormat="1" ht="25.5" customHeight="1">
      <c r="A145" s="1152"/>
      <c r="B145" s="1202"/>
      <c r="C145" s="1150" t="s">
        <v>1028</v>
      </c>
      <c r="D145" s="1143" t="s">
        <v>58</v>
      </c>
      <c r="E145" s="1152" t="s">
        <v>79</v>
      </c>
      <c r="F145" s="1143">
        <f t="shared" si="118"/>
        <v>13</v>
      </c>
      <c r="G145" s="1143">
        <f t="shared" si="118"/>
        <v>447</v>
      </c>
      <c r="H145" s="1152">
        <v>3</v>
      </c>
      <c r="I145" s="1152">
        <v>3</v>
      </c>
      <c r="J145" s="1152">
        <v>3</v>
      </c>
      <c r="K145" s="1152">
        <v>121</v>
      </c>
      <c r="L145" s="1152">
        <v>3</v>
      </c>
      <c r="M145" s="1152">
        <v>106</v>
      </c>
      <c r="N145" s="1152">
        <v>4</v>
      </c>
      <c r="O145" s="1152">
        <v>124</v>
      </c>
      <c r="P145" s="1152">
        <v>3</v>
      </c>
      <c r="Q145" s="1152">
        <v>96</v>
      </c>
      <c r="R145" s="1154">
        <f t="shared" si="121"/>
        <v>25.7</v>
      </c>
      <c r="S145" s="1152">
        <v>25</v>
      </c>
      <c r="T145" s="1152">
        <v>25</v>
      </c>
      <c r="U145" s="1152">
        <v>0</v>
      </c>
      <c r="V145" s="1152">
        <f>IF(OR(E145="III", E145="II"),1," ")</f>
        <v>1</v>
      </c>
      <c r="W145" s="1152" t="str">
        <f>IF(E145="I",1," ")</f>
        <v xml:space="preserve"> </v>
      </c>
      <c r="X145" s="1152" t="str">
        <f>IF(E145="P",1," ")</f>
        <v xml:space="preserve"> </v>
      </c>
      <c r="Y145" s="1154">
        <f>IF(OR(V145=1,W145=1,X145=1),G145/F145,"")</f>
        <v>34.384615384615387</v>
      </c>
      <c r="Z145" s="1152">
        <f>IF(V145=1,35,IF(W145=1,40,IF(X145=1,45,"")))</f>
        <v>35</v>
      </c>
      <c r="AA145" s="1154">
        <f>IF(OR(V145=1,W145=1,X145=1),Y145-Z145,"")</f>
        <v>-0.6153846153846132</v>
      </c>
      <c r="AB145" s="1155" t="str">
        <f>IF(AA145&gt;0,1,"")</f>
        <v/>
      </c>
      <c r="AC145" s="1155" t="str">
        <f>IF(AA145=0,1,"")</f>
        <v/>
      </c>
      <c r="AD145" s="1152">
        <f>IF(AA145&lt;0,1," ")</f>
        <v>1</v>
      </c>
      <c r="AE145" s="1152">
        <f>IF(OR(V145=1,W145=1,X145=1),INT(G145/Z145)," ")</f>
        <v>12</v>
      </c>
      <c r="AF145" s="1152">
        <f>IF(OR(V145=1,W145=1,X145=1),MOD(G145,Z145)," ")</f>
        <v>27</v>
      </c>
      <c r="AG145" s="1154">
        <f t="shared" si="143"/>
        <v>25.388235294117646</v>
      </c>
      <c r="AH145" s="1154">
        <f>IF(OR(V145=1,W145=1,X145=1),AG145-R145," ")</f>
        <v>-0.31176470588235361</v>
      </c>
      <c r="AI145" s="1155" t="str">
        <f t="shared" si="119"/>
        <v/>
      </c>
      <c r="AJ145" s="1155" t="str">
        <f t="shared" si="120"/>
        <v/>
      </c>
      <c r="AK145" s="1155" t="str">
        <f t="shared" si="122"/>
        <v/>
      </c>
      <c r="AL145" s="1155" t="str">
        <f t="shared" si="123"/>
        <v/>
      </c>
      <c r="AM145" s="1152" t="str">
        <f t="shared" si="124"/>
        <v/>
      </c>
      <c r="AN145" s="1155" t="str">
        <f t="shared" si="125"/>
        <v/>
      </c>
      <c r="AO145" s="1154" t="str">
        <f t="shared" si="126"/>
        <v xml:space="preserve"> </v>
      </c>
      <c r="AP145" s="1222" t="str">
        <f t="shared" si="127"/>
        <v/>
      </c>
      <c r="AQ145" s="1152" t="str">
        <f t="shared" si="128"/>
        <v/>
      </c>
      <c r="AR145" s="1155" t="str">
        <f t="shared" si="129"/>
        <v/>
      </c>
      <c r="AS145" s="1152" t="str">
        <f t="shared" si="130"/>
        <v/>
      </c>
      <c r="AT145" s="1152" t="str">
        <f t="shared" si="131"/>
        <v/>
      </c>
      <c r="AU145" s="1155" t="str">
        <f t="shared" si="132"/>
        <v/>
      </c>
      <c r="AV145" s="1154" t="str">
        <f t="shared" si="133"/>
        <v xml:space="preserve"> </v>
      </c>
      <c r="AW145" s="1222" t="str">
        <f t="shared" si="134"/>
        <v/>
      </c>
      <c r="AX145" s="1152" t="str">
        <f t="shared" si="135"/>
        <v/>
      </c>
      <c r="AY145" s="1152" t="str">
        <f t="shared" si="136"/>
        <v/>
      </c>
      <c r="AZ145" s="1155" t="str">
        <f t="shared" si="137"/>
        <v/>
      </c>
      <c r="BA145" s="1154" t="str">
        <f t="shared" si="138"/>
        <v xml:space="preserve"> </v>
      </c>
      <c r="BB145" s="1222" t="str">
        <f t="shared" si="139"/>
        <v/>
      </c>
      <c r="BC145" s="1154" t="str">
        <f t="shared" si="140"/>
        <v/>
      </c>
      <c r="BD145" s="1222">
        <f t="shared" si="141"/>
        <v>1</v>
      </c>
      <c r="BE145" s="1152">
        <f t="shared" si="142"/>
        <v>25.388235294117646</v>
      </c>
    </row>
    <row r="146" spans="1:57" s="1164" customFormat="1" ht="25.5" customHeight="1">
      <c r="A146" s="1152"/>
      <c r="B146" s="1202"/>
      <c r="C146" s="1150"/>
      <c r="D146" s="1143"/>
      <c r="E146" s="1152"/>
      <c r="F146" s="1143">
        <f t="shared" si="118"/>
        <v>0</v>
      </c>
      <c r="G146" s="1143">
        <f t="shared" si="118"/>
        <v>0</v>
      </c>
      <c r="H146" s="1152"/>
      <c r="I146" s="1152"/>
      <c r="J146" s="1152"/>
      <c r="K146" s="1152"/>
      <c r="L146" s="1152"/>
      <c r="M146" s="1152"/>
      <c r="N146" s="1152"/>
      <c r="O146" s="1152"/>
      <c r="P146" s="1152"/>
      <c r="Q146" s="1152"/>
      <c r="R146" s="1154" t="str">
        <f t="shared" si="121"/>
        <v/>
      </c>
      <c r="S146" s="1152"/>
      <c r="T146" s="1152"/>
      <c r="U146" s="1152"/>
      <c r="V146" s="1152"/>
      <c r="W146" s="1152"/>
      <c r="X146" s="1152"/>
      <c r="Y146" s="1154"/>
      <c r="Z146" s="1152"/>
      <c r="AA146" s="1154"/>
      <c r="AB146" s="1155"/>
      <c r="AC146" s="1155"/>
      <c r="AD146" s="1152"/>
      <c r="AE146" s="1152"/>
      <c r="AF146" s="1152"/>
      <c r="AG146" s="1154" t="str">
        <f t="shared" si="143"/>
        <v/>
      </c>
      <c r="AH146" s="1154"/>
      <c r="AI146" s="1155" t="str">
        <f t="shared" si="119"/>
        <v/>
      </c>
      <c r="AJ146" s="1155" t="str">
        <f t="shared" si="120"/>
        <v/>
      </c>
      <c r="AK146" s="1155" t="str">
        <f t="shared" si="122"/>
        <v/>
      </c>
      <c r="AL146" s="1155" t="str">
        <f t="shared" si="123"/>
        <v/>
      </c>
      <c r="AM146" s="1152" t="str">
        <f t="shared" si="124"/>
        <v/>
      </c>
      <c r="AN146" s="1155" t="str">
        <f t="shared" si="125"/>
        <v/>
      </c>
      <c r="AO146" s="1154" t="str">
        <f t="shared" si="126"/>
        <v xml:space="preserve"> </v>
      </c>
      <c r="AP146" s="1222" t="str">
        <f t="shared" si="127"/>
        <v/>
      </c>
      <c r="AQ146" s="1152" t="str">
        <f t="shared" si="128"/>
        <v/>
      </c>
      <c r="AR146" s="1155" t="str">
        <f t="shared" si="129"/>
        <v/>
      </c>
      <c r="AS146" s="1152" t="str">
        <f t="shared" si="130"/>
        <v/>
      </c>
      <c r="AT146" s="1152" t="str">
        <f t="shared" si="131"/>
        <v/>
      </c>
      <c r="AU146" s="1155" t="str">
        <f t="shared" si="132"/>
        <v/>
      </c>
      <c r="AV146" s="1154" t="str">
        <f t="shared" si="133"/>
        <v xml:space="preserve"> </v>
      </c>
      <c r="AW146" s="1222" t="str">
        <f t="shared" si="134"/>
        <v/>
      </c>
      <c r="AX146" s="1152" t="str">
        <f t="shared" si="135"/>
        <v/>
      </c>
      <c r="AY146" s="1152" t="str">
        <f t="shared" si="136"/>
        <v/>
      </c>
      <c r="AZ146" s="1155" t="str">
        <f t="shared" si="137"/>
        <v/>
      </c>
      <c r="BA146" s="1154" t="str">
        <f t="shared" si="138"/>
        <v xml:space="preserve"> </v>
      </c>
      <c r="BB146" s="1222" t="str">
        <f t="shared" si="139"/>
        <v/>
      </c>
      <c r="BC146" s="1154" t="str">
        <f t="shared" si="140"/>
        <v/>
      </c>
      <c r="BD146" s="1222" t="str">
        <f t="shared" si="141"/>
        <v/>
      </c>
      <c r="BE146" s="1152" t="str">
        <f t="shared" si="142"/>
        <v/>
      </c>
    </row>
    <row r="147" spans="1:57" s="1164" customFormat="1" ht="25.5" customHeight="1">
      <c r="A147" s="1152"/>
      <c r="B147" s="1202"/>
      <c r="C147" s="1150" t="s">
        <v>1029</v>
      </c>
      <c r="D147" s="1143" t="s">
        <v>58</v>
      </c>
      <c r="E147" s="1152" t="s">
        <v>79</v>
      </c>
      <c r="F147" s="1143">
        <f t="shared" si="118"/>
        <v>8</v>
      </c>
      <c r="G147" s="1143">
        <f t="shared" si="118"/>
        <v>196</v>
      </c>
      <c r="H147" s="1152">
        <v>0</v>
      </c>
      <c r="I147" s="1152">
        <v>0</v>
      </c>
      <c r="J147" s="1152">
        <v>2</v>
      </c>
      <c r="K147" s="1152">
        <v>47</v>
      </c>
      <c r="L147" s="1152">
        <v>2</v>
      </c>
      <c r="M147" s="1152">
        <v>49</v>
      </c>
      <c r="N147" s="1152">
        <v>2</v>
      </c>
      <c r="O147" s="1152">
        <v>48</v>
      </c>
      <c r="P147" s="1152">
        <v>2</v>
      </c>
      <c r="Q147" s="1152">
        <v>52</v>
      </c>
      <c r="R147" s="1154">
        <f t="shared" si="121"/>
        <v>16.2</v>
      </c>
      <c r="S147" s="1152">
        <v>16</v>
      </c>
      <c r="T147" s="1152">
        <v>15</v>
      </c>
      <c r="U147" s="1152">
        <v>1</v>
      </c>
      <c r="V147" s="1152">
        <f>IF(OR(E147="III", E147="II"),1," ")</f>
        <v>1</v>
      </c>
      <c r="W147" s="1152" t="str">
        <f>IF(E147="I",1," ")</f>
        <v xml:space="preserve"> </v>
      </c>
      <c r="X147" s="1152" t="str">
        <f>IF(E147="P",1," ")</f>
        <v xml:space="preserve"> </v>
      </c>
      <c r="Y147" s="1154">
        <f>IF(OR(V147=1,W147=1,X147=1),G147/F147,"")</f>
        <v>24.5</v>
      </c>
      <c r="Z147" s="1152">
        <f>IF(V147=1,35,IF(W147=1,40,IF(X147=1,45,"")))</f>
        <v>35</v>
      </c>
      <c r="AA147" s="1154">
        <f>IF(OR(V147=1,W147=1,X147=1),Y147-Z147,"")</f>
        <v>-10.5</v>
      </c>
      <c r="AB147" s="1155" t="str">
        <f>IF(AA147&gt;0,1,"")</f>
        <v/>
      </c>
      <c r="AC147" s="1155" t="str">
        <f>IF(AA147=0,1,"")</f>
        <v/>
      </c>
      <c r="AD147" s="1152">
        <f>IF(AA147&lt;0,1," ")</f>
        <v>1</v>
      </c>
      <c r="AE147" s="1152">
        <f>IF(OR(V147=1,W147=1,X147=1),INT(G147/Z147)," ")</f>
        <v>5</v>
      </c>
      <c r="AF147" s="1152">
        <f>IF(OR(V147=1,W147=1,X147=1),MOD(G147,Z147)," ")</f>
        <v>21</v>
      </c>
      <c r="AG147" s="1154">
        <f t="shared" si="143"/>
        <v>11.735294117647058</v>
      </c>
      <c r="AH147" s="1154">
        <f>IF(OR(V147=1,W147=1,X147=1),AG147-R147," ")</f>
        <v>-4.4647058823529413</v>
      </c>
      <c r="AI147" s="1155" t="str">
        <f t="shared" si="119"/>
        <v/>
      </c>
      <c r="AJ147" s="1155">
        <f t="shared" si="120"/>
        <v>1</v>
      </c>
      <c r="AK147" s="1155" t="str">
        <f t="shared" si="122"/>
        <v/>
      </c>
      <c r="AL147" s="1155" t="str">
        <f t="shared" si="123"/>
        <v/>
      </c>
      <c r="AM147" s="1152" t="str">
        <f t="shared" si="124"/>
        <v/>
      </c>
      <c r="AN147" s="1155" t="str">
        <f t="shared" si="125"/>
        <v/>
      </c>
      <c r="AO147" s="1154" t="str">
        <f t="shared" si="126"/>
        <v xml:space="preserve"> </v>
      </c>
      <c r="AP147" s="1222" t="str">
        <f t="shared" si="127"/>
        <v/>
      </c>
      <c r="AQ147" s="1152" t="str">
        <f t="shared" si="128"/>
        <v/>
      </c>
      <c r="AR147" s="1155" t="str">
        <f t="shared" si="129"/>
        <v/>
      </c>
      <c r="AS147" s="1152" t="str">
        <f t="shared" si="130"/>
        <v/>
      </c>
      <c r="AT147" s="1152" t="str">
        <f t="shared" si="131"/>
        <v/>
      </c>
      <c r="AU147" s="1155" t="str">
        <f t="shared" si="132"/>
        <v/>
      </c>
      <c r="AV147" s="1154" t="str">
        <f t="shared" si="133"/>
        <v xml:space="preserve"> </v>
      </c>
      <c r="AW147" s="1222" t="str">
        <f t="shared" si="134"/>
        <v/>
      </c>
      <c r="AX147" s="1152" t="str">
        <f t="shared" si="135"/>
        <v/>
      </c>
      <c r="AY147" s="1152" t="str">
        <f t="shared" si="136"/>
        <v/>
      </c>
      <c r="AZ147" s="1155" t="str">
        <f t="shared" si="137"/>
        <v/>
      </c>
      <c r="BA147" s="1154" t="str">
        <f t="shared" si="138"/>
        <v xml:space="preserve"> </v>
      </c>
      <c r="BB147" s="1222">
        <f t="shared" si="139"/>
        <v>1</v>
      </c>
      <c r="BC147" s="1154">
        <f t="shared" si="140"/>
        <v>16.2</v>
      </c>
      <c r="BD147" s="1222" t="str">
        <f t="shared" si="141"/>
        <v/>
      </c>
      <c r="BE147" s="1152" t="str">
        <f t="shared" si="142"/>
        <v/>
      </c>
    </row>
    <row r="148" spans="1:57" s="1208" customFormat="1" ht="25.5" customHeight="1">
      <c r="A148" s="1152"/>
      <c r="B148" s="1202"/>
      <c r="C148" s="1150"/>
      <c r="D148" s="1143"/>
      <c r="E148" s="1152"/>
      <c r="F148" s="1143">
        <f t="shared" si="118"/>
        <v>0</v>
      </c>
      <c r="G148" s="1143">
        <f t="shared" si="118"/>
        <v>0</v>
      </c>
      <c r="H148" s="1152"/>
      <c r="I148" s="1152"/>
      <c r="J148" s="1152"/>
      <c r="K148" s="1152"/>
      <c r="L148" s="1152"/>
      <c r="M148" s="1152"/>
      <c r="N148" s="1152"/>
      <c r="O148" s="1152"/>
      <c r="P148" s="1152"/>
      <c r="Q148" s="1152"/>
      <c r="R148" s="1154" t="str">
        <f t="shared" si="121"/>
        <v/>
      </c>
      <c r="S148" s="1152"/>
      <c r="T148" s="1152"/>
      <c r="U148" s="1152"/>
      <c r="V148" s="1152"/>
      <c r="W148" s="1152"/>
      <c r="X148" s="1152"/>
      <c r="Y148" s="1154"/>
      <c r="Z148" s="1152"/>
      <c r="AA148" s="1154"/>
      <c r="AB148" s="1155"/>
      <c r="AC148" s="1155"/>
      <c r="AD148" s="1152"/>
      <c r="AE148" s="1152"/>
      <c r="AF148" s="1152"/>
      <c r="AG148" s="1154" t="str">
        <f t="shared" si="143"/>
        <v/>
      </c>
      <c r="AH148" s="1154"/>
      <c r="AI148" s="1155" t="str">
        <f t="shared" si="119"/>
        <v/>
      </c>
      <c r="AJ148" s="1155" t="str">
        <f t="shared" si="120"/>
        <v/>
      </c>
      <c r="AK148" s="1155" t="str">
        <f t="shared" si="122"/>
        <v/>
      </c>
      <c r="AL148" s="1155" t="str">
        <f t="shared" si="123"/>
        <v/>
      </c>
      <c r="AM148" s="1152" t="str">
        <f t="shared" si="124"/>
        <v/>
      </c>
      <c r="AN148" s="1155" t="str">
        <f t="shared" si="125"/>
        <v/>
      </c>
      <c r="AO148" s="1154" t="str">
        <f t="shared" si="126"/>
        <v xml:space="preserve"> </v>
      </c>
      <c r="AP148" s="1222" t="str">
        <f t="shared" si="127"/>
        <v/>
      </c>
      <c r="AQ148" s="1152" t="str">
        <f t="shared" si="128"/>
        <v/>
      </c>
      <c r="AR148" s="1155" t="str">
        <f t="shared" si="129"/>
        <v/>
      </c>
      <c r="AS148" s="1152" t="str">
        <f t="shared" si="130"/>
        <v/>
      </c>
      <c r="AT148" s="1152" t="str">
        <f t="shared" si="131"/>
        <v/>
      </c>
      <c r="AU148" s="1155" t="str">
        <f t="shared" si="132"/>
        <v/>
      </c>
      <c r="AV148" s="1154" t="str">
        <f t="shared" si="133"/>
        <v xml:space="preserve"> </v>
      </c>
      <c r="AW148" s="1222" t="str">
        <f t="shared" si="134"/>
        <v/>
      </c>
      <c r="AX148" s="1152" t="str">
        <f t="shared" si="135"/>
        <v/>
      </c>
      <c r="AY148" s="1152" t="str">
        <f t="shared" si="136"/>
        <v/>
      </c>
      <c r="AZ148" s="1155" t="str">
        <f t="shared" si="137"/>
        <v/>
      </c>
      <c r="BA148" s="1154" t="str">
        <f t="shared" si="138"/>
        <v xml:space="preserve"> </v>
      </c>
      <c r="BB148" s="1222" t="str">
        <f t="shared" si="139"/>
        <v/>
      </c>
      <c r="BC148" s="1154" t="str">
        <f t="shared" si="140"/>
        <v/>
      </c>
      <c r="BD148" s="1222" t="str">
        <f t="shared" si="141"/>
        <v/>
      </c>
      <c r="BE148" s="1152" t="str">
        <f t="shared" si="142"/>
        <v/>
      </c>
    </row>
    <row r="149" spans="1:57" s="1281" customFormat="1" ht="25.5" customHeight="1">
      <c r="A149" s="1152"/>
      <c r="B149" s="1202"/>
      <c r="C149" s="1150" t="s">
        <v>319</v>
      </c>
      <c r="D149" s="1143" t="s">
        <v>58</v>
      </c>
      <c r="E149" s="1152" t="s">
        <v>79</v>
      </c>
      <c r="F149" s="1143">
        <f t="shared" si="118"/>
        <v>5</v>
      </c>
      <c r="G149" s="1143">
        <f t="shared" si="118"/>
        <v>163</v>
      </c>
      <c r="H149" s="1152">
        <v>0</v>
      </c>
      <c r="I149" s="1152">
        <v>0</v>
      </c>
      <c r="J149" s="1152">
        <v>2</v>
      </c>
      <c r="K149" s="1152">
        <v>50</v>
      </c>
      <c r="L149" s="1152">
        <v>1</v>
      </c>
      <c r="M149" s="1152">
        <v>39</v>
      </c>
      <c r="N149" s="1152">
        <v>1</v>
      </c>
      <c r="O149" s="1152">
        <v>43</v>
      </c>
      <c r="P149" s="1152">
        <v>1</v>
      </c>
      <c r="Q149" s="1152">
        <v>31</v>
      </c>
      <c r="R149" s="1154">
        <f t="shared" si="121"/>
        <v>10.5</v>
      </c>
      <c r="S149" s="1152">
        <v>9</v>
      </c>
      <c r="T149" s="1152">
        <v>9</v>
      </c>
      <c r="U149" s="1152">
        <v>0</v>
      </c>
      <c r="V149" s="1152">
        <f>IF(OR(E149="III", E149="II"),1," ")</f>
        <v>1</v>
      </c>
      <c r="W149" s="1152" t="str">
        <f>IF(E149="I",1," ")</f>
        <v xml:space="preserve"> </v>
      </c>
      <c r="X149" s="1152" t="str">
        <f>IF(E149="P",1," ")</f>
        <v xml:space="preserve"> </v>
      </c>
      <c r="Y149" s="1154">
        <f>IF(OR(V149=1,W149=1,X149=1),G149/F149,"")</f>
        <v>32.6</v>
      </c>
      <c r="Z149" s="1152">
        <f>IF(V149=1,35,IF(W149=1,40,IF(X149=1,45,"")))</f>
        <v>35</v>
      </c>
      <c r="AA149" s="1154">
        <f>IF(OR(V149=1,W149=1,X149=1),Y149-Z149,"")</f>
        <v>-2.3999999999999986</v>
      </c>
      <c r="AB149" s="1155" t="str">
        <f>IF(AA149&gt;0,1,"")</f>
        <v/>
      </c>
      <c r="AC149" s="1155" t="str">
        <f>IF(AA149=0,1,"")</f>
        <v/>
      </c>
      <c r="AD149" s="1152">
        <f>IF(AA149&lt;0,1," ")</f>
        <v>1</v>
      </c>
      <c r="AE149" s="1152">
        <f>IF(OR(V149=1,W149=1,X149=1),INT(G149/Z149)," ")</f>
        <v>4</v>
      </c>
      <c r="AF149" s="1152">
        <f>IF(OR(V149=1,W149=1,X149=1),MOD(G149,Z149)," ")</f>
        <v>23</v>
      </c>
      <c r="AG149" s="1154">
        <f t="shared" si="143"/>
        <v>9.9529411764705884</v>
      </c>
      <c r="AH149" s="1154">
        <f>IF(OR(V149=1,W149=1,X149=1),AG149-R149," ")</f>
        <v>-0.5470588235294116</v>
      </c>
      <c r="AI149" s="1155" t="str">
        <f t="shared" si="119"/>
        <v/>
      </c>
      <c r="AJ149" s="1155" t="str">
        <f t="shared" si="120"/>
        <v/>
      </c>
      <c r="AK149" s="1155" t="str">
        <f t="shared" si="122"/>
        <v/>
      </c>
      <c r="AL149" s="1155" t="str">
        <f t="shared" si="123"/>
        <v/>
      </c>
      <c r="AM149" s="1152" t="str">
        <f t="shared" si="124"/>
        <v/>
      </c>
      <c r="AN149" s="1155" t="str">
        <f t="shared" si="125"/>
        <v/>
      </c>
      <c r="AO149" s="1154" t="str">
        <f t="shared" si="126"/>
        <v xml:space="preserve"> </v>
      </c>
      <c r="AP149" s="1222" t="str">
        <f t="shared" si="127"/>
        <v/>
      </c>
      <c r="AQ149" s="1152" t="str">
        <f t="shared" si="128"/>
        <v/>
      </c>
      <c r="AR149" s="1155" t="str">
        <f t="shared" si="129"/>
        <v/>
      </c>
      <c r="AS149" s="1152" t="str">
        <f t="shared" si="130"/>
        <v/>
      </c>
      <c r="AT149" s="1152" t="str">
        <f t="shared" si="131"/>
        <v/>
      </c>
      <c r="AU149" s="1155" t="str">
        <f t="shared" si="132"/>
        <v/>
      </c>
      <c r="AV149" s="1154" t="str">
        <f t="shared" si="133"/>
        <v xml:space="preserve"> </v>
      </c>
      <c r="AW149" s="1222" t="str">
        <f t="shared" si="134"/>
        <v/>
      </c>
      <c r="AX149" s="1152" t="str">
        <f t="shared" si="135"/>
        <v/>
      </c>
      <c r="AY149" s="1152" t="str">
        <f t="shared" si="136"/>
        <v/>
      </c>
      <c r="AZ149" s="1155" t="str">
        <f t="shared" si="137"/>
        <v/>
      </c>
      <c r="BA149" s="1154" t="str">
        <f t="shared" si="138"/>
        <v xml:space="preserve"> </v>
      </c>
      <c r="BB149" s="1222">
        <f t="shared" si="139"/>
        <v>1</v>
      </c>
      <c r="BC149" s="1154">
        <f t="shared" si="140"/>
        <v>10.5</v>
      </c>
      <c r="BD149" s="1222" t="str">
        <f t="shared" si="141"/>
        <v/>
      </c>
      <c r="BE149" s="1152" t="str">
        <f t="shared" si="142"/>
        <v/>
      </c>
    </row>
    <row r="150" spans="1:57" s="1164" customFormat="1" ht="25.5" customHeight="1">
      <c r="A150" s="1152">
        <v>28</v>
      </c>
      <c r="B150" s="1202" t="s">
        <v>321</v>
      </c>
      <c r="C150" s="1150"/>
      <c r="D150" s="1143"/>
      <c r="E150" s="1143"/>
      <c r="F150" s="1143">
        <f t="shared" si="118"/>
        <v>0</v>
      </c>
      <c r="G150" s="1143">
        <f t="shared" si="118"/>
        <v>0</v>
      </c>
      <c r="H150" s="1143">
        <v>0</v>
      </c>
      <c r="I150" s="1143">
        <v>0</v>
      </c>
      <c r="J150" s="1143">
        <v>0</v>
      </c>
      <c r="K150" s="1143">
        <v>0</v>
      </c>
      <c r="L150" s="1143">
        <v>0</v>
      </c>
      <c r="M150" s="1143">
        <v>0</v>
      </c>
      <c r="N150" s="1143">
        <v>0</v>
      </c>
      <c r="O150" s="1143">
        <v>0</v>
      </c>
      <c r="P150" s="1143">
        <v>0</v>
      </c>
      <c r="Q150" s="1143">
        <v>0</v>
      </c>
      <c r="R150" s="1154" t="str">
        <f t="shared" si="121"/>
        <v/>
      </c>
      <c r="S150" s="1152">
        <v>0</v>
      </c>
      <c r="T150" s="1152">
        <v>0</v>
      </c>
      <c r="U150" s="1152">
        <v>0</v>
      </c>
      <c r="V150" s="1152" t="str">
        <f>IF(OR(E150="III", E150="II"),1," ")</f>
        <v xml:space="preserve"> </v>
      </c>
      <c r="W150" s="1152" t="str">
        <f>IF(E150="I",1," ")</f>
        <v xml:space="preserve"> </v>
      </c>
      <c r="X150" s="1152" t="str">
        <f>IF(E150="P",1," ")</f>
        <v xml:space="preserve"> </v>
      </c>
      <c r="Y150" s="1154" t="str">
        <f>IF(OR(V150=1,W150=1,X150=1),G150/F150,"")</f>
        <v/>
      </c>
      <c r="Z150" s="1152" t="str">
        <f>IF(V150=1,35,IF(W150=1,40,IF(X150=1,45,"")))</f>
        <v/>
      </c>
      <c r="AA150" s="1154" t="str">
        <f>IF(OR(V150=1,W150=1,X150=1),Y150-Z150,"")</f>
        <v/>
      </c>
      <c r="AB150" s="1155"/>
      <c r="AC150" s="1155"/>
      <c r="AD150" s="1152" t="str">
        <f>IF(AA150&lt;0,1," ")</f>
        <v xml:space="preserve"> </v>
      </c>
      <c r="AE150" s="1152" t="str">
        <f>IF(OR(V150=1,W150=1,X150=1),INT(G150/Z150)," ")</f>
        <v xml:space="preserve"> </v>
      </c>
      <c r="AF150" s="1152" t="str">
        <f>IF(OR(V150=1,W150=1,X150=1),MOD(G150,Z150)," ")</f>
        <v xml:space="preserve"> </v>
      </c>
      <c r="AG150" s="1154" t="str">
        <f t="shared" si="143"/>
        <v/>
      </c>
      <c r="AH150" s="1154" t="str">
        <f>IF(OR(V150=1,W150=1,X150=1),AG150-R150," ")</f>
        <v xml:space="preserve"> </v>
      </c>
      <c r="AI150" s="1155" t="str">
        <f t="shared" si="119"/>
        <v/>
      </c>
      <c r="AJ150" s="1155" t="str">
        <f t="shared" si="120"/>
        <v/>
      </c>
      <c r="AK150" s="1155" t="str">
        <f t="shared" si="122"/>
        <v/>
      </c>
      <c r="AL150" s="1155" t="str">
        <f t="shared" si="123"/>
        <v/>
      </c>
      <c r="AM150" s="1152" t="str">
        <f t="shared" si="124"/>
        <v/>
      </c>
      <c r="AN150" s="1155" t="str">
        <f t="shared" si="125"/>
        <v/>
      </c>
      <c r="AO150" s="1154" t="str">
        <f t="shared" si="126"/>
        <v xml:space="preserve"> </v>
      </c>
      <c r="AP150" s="1222" t="str">
        <f t="shared" si="127"/>
        <v/>
      </c>
      <c r="AQ150" s="1152" t="str">
        <f t="shared" si="128"/>
        <v/>
      </c>
      <c r="AR150" s="1155" t="str">
        <f t="shared" si="129"/>
        <v/>
      </c>
      <c r="AS150" s="1152" t="str">
        <f t="shared" si="130"/>
        <v/>
      </c>
      <c r="AT150" s="1152" t="str">
        <f t="shared" si="131"/>
        <v/>
      </c>
      <c r="AU150" s="1155" t="str">
        <f t="shared" si="132"/>
        <v/>
      </c>
      <c r="AV150" s="1154" t="str">
        <f t="shared" si="133"/>
        <v xml:space="preserve"> </v>
      </c>
      <c r="AW150" s="1222" t="str">
        <f t="shared" si="134"/>
        <v/>
      </c>
      <c r="AX150" s="1152" t="str">
        <f t="shared" si="135"/>
        <v/>
      </c>
      <c r="AY150" s="1152" t="str">
        <f t="shared" si="136"/>
        <v/>
      </c>
      <c r="AZ150" s="1155" t="str">
        <f t="shared" si="137"/>
        <v/>
      </c>
      <c r="BA150" s="1154" t="str">
        <f t="shared" si="138"/>
        <v xml:space="preserve"> </v>
      </c>
      <c r="BB150" s="1222" t="str">
        <f t="shared" si="139"/>
        <v/>
      </c>
      <c r="BC150" s="1154" t="str">
        <f t="shared" si="140"/>
        <v/>
      </c>
      <c r="BD150" s="1222" t="str">
        <f t="shared" si="141"/>
        <v/>
      </c>
      <c r="BE150" s="1152" t="str">
        <f t="shared" si="142"/>
        <v/>
      </c>
    </row>
    <row r="151" spans="1:57" s="1164" customFormat="1" ht="25.5" customHeight="1">
      <c r="A151" s="1152"/>
      <c r="B151" s="1202"/>
      <c r="C151" s="1150"/>
      <c r="D151" s="1143"/>
      <c r="E151" s="1152"/>
      <c r="F151" s="1143">
        <f t="shared" si="118"/>
        <v>0</v>
      </c>
      <c r="G151" s="1143">
        <f t="shared" si="118"/>
        <v>0</v>
      </c>
      <c r="H151" s="1152"/>
      <c r="I151" s="1152"/>
      <c r="J151" s="1152"/>
      <c r="K151" s="1152"/>
      <c r="L151" s="1152"/>
      <c r="M151" s="1152"/>
      <c r="N151" s="1152"/>
      <c r="O151" s="1152"/>
      <c r="P151" s="1152"/>
      <c r="Q151" s="1152"/>
      <c r="R151" s="1154" t="str">
        <f t="shared" si="121"/>
        <v/>
      </c>
      <c r="S151" s="1152"/>
      <c r="T151" s="1152"/>
      <c r="U151" s="1152"/>
      <c r="V151" s="1152"/>
      <c r="W151" s="1152"/>
      <c r="X151" s="1152"/>
      <c r="Y151" s="1154"/>
      <c r="Z151" s="1152"/>
      <c r="AA151" s="1154"/>
      <c r="AB151" s="1155"/>
      <c r="AC151" s="1155"/>
      <c r="AD151" s="1152"/>
      <c r="AE151" s="1152"/>
      <c r="AF151" s="1152"/>
      <c r="AG151" s="1154" t="str">
        <f t="shared" si="143"/>
        <v/>
      </c>
      <c r="AH151" s="1154"/>
      <c r="AI151" s="1155" t="str">
        <f t="shared" si="119"/>
        <v/>
      </c>
      <c r="AJ151" s="1155" t="str">
        <f t="shared" si="120"/>
        <v/>
      </c>
      <c r="AK151" s="1155" t="str">
        <f t="shared" si="122"/>
        <v/>
      </c>
      <c r="AL151" s="1155" t="str">
        <f t="shared" si="123"/>
        <v/>
      </c>
      <c r="AM151" s="1152" t="str">
        <f t="shared" si="124"/>
        <v/>
      </c>
      <c r="AN151" s="1155" t="str">
        <f t="shared" si="125"/>
        <v/>
      </c>
      <c r="AO151" s="1154" t="str">
        <f t="shared" si="126"/>
        <v xml:space="preserve"> </v>
      </c>
      <c r="AP151" s="1222" t="str">
        <f t="shared" si="127"/>
        <v/>
      </c>
      <c r="AQ151" s="1152" t="str">
        <f t="shared" si="128"/>
        <v/>
      </c>
      <c r="AR151" s="1155" t="str">
        <f t="shared" si="129"/>
        <v/>
      </c>
      <c r="AS151" s="1152" t="str">
        <f t="shared" si="130"/>
        <v/>
      </c>
      <c r="AT151" s="1152" t="str">
        <f t="shared" si="131"/>
        <v/>
      </c>
      <c r="AU151" s="1155" t="str">
        <f t="shared" si="132"/>
        <v/>
      </c>
      <c r="AV151" s="1154" t="str">
        <f t="shared" si="133"/>
        <v xml:space="preserve"> </v>
      </c>
      <c r="AW151" s="1222" t="str">
        <f t="shared" si="134"/>
        <v/>
      </c>
      <c r="AX151" s="1152" t="str">
        <f t="shared" si="135"/>
        <v/>
      </c>
      <c r="AY151" s="1152" t="str">
        <f t="shared" si="136"/>
        <v/>
      </c>
      <c r="AZ151" s="1155" t="str">
        <f t="shared" si="137"/>
        <v/>
      </c>
      <c r="BA151" s="1154" t="str">
        <f t="shared" si="138"/>
        <v xml:space="preserve"> </v>
      </c>
      <c r="BB151" s="1222" t="str">
        <f t="shared" si="139"/>
        <v/>
      </c>
      <c r="BC151" s="1154" t="str">
        <f t="shared" si="140"/>
        <v/>
      </c>
      <c r="BD151" s="1222" t="str">
        <f t="shared" si="141"/>
        <v/>
      </c>
      <c r="BE151" s="1152" t="str">
        <f t="shared" si="142"/>
        <v/>
      </c>
    </row>
    <row r="152" spans="1:57" s="1164" customFormat="1" ht="25.5" customHeight="1">
      <c r="A152" s="1152"/>
      <c r="B152" s="1202"/>
      <c r="C152" s="1150" t="s">
        <v>322</v>
      </c>
      <c r="D152" s="1143" t="s">
        <v>58</v>
      </c>
      <c r="E152" s="1152" t="s">
        <v>65</v>
      </c>
      <c r="F152" s="1143">
        <f t="shared" si="118"/>
        <v>4</v>
      </c>
      <c r="G152" s="1143">
        <f t="shared" si="118"/>
        <v>142</v>
      </c>
      <c r="H152" s="1152">
        <v>6</v>
      </c>
      <c r="I152" s="1152">
        <v>3</v>
      </c>
      <c r="J152" s="1152">
        <v>1</v>
      </c>
      <c r="K152" s="1152">
        <v>38</v>
      </c>
      <c r="L152" s="1152">
        <v>1</v>
      </c>
      <c r="M152" s="1152">
        <v>27</v>
      </c>
      <c r="N152" s="1152">
        <v>1</v>
      </c>
      <c r="O152" s="1152">
        <v>38</v>
      </c>
      <c r="P152" s="1152">
        <v>1</v>
      </c>
      <c r="Q152" s="1152">
        <v>39</v>
      </c>
      <c r="R152" s="1154">
        <f t="shared" si="121"/>
        <v>8.6</v>
      </c>
      <c r="S152" s="1152">
        <v>9</v>
      </c>
      <c r="T152" s="1152">
        <v>9</v>
      </c>
      <c r="U152" s="1152">
        <v>1</v>
      </c>
      <c r="V152" s="1152">
        <f>IF(OR(E152="III", E152="II"),1," ")</f>
        <v>1</v>
      </c>
      <c r="W152" s="1152" t="str">
        <f>IF(E152="I",1," ")</f>
        <v xml:space="preserve"> </v>
      </c>
      <c r="X152" s="1152" t="str">
        <f>IF(E152="P",1," ")</f>
        <v xml:space="preserve"> </v>
      </c>
      <c r="Y152" s="1154">
        <f>IF(OR(V152=1,W152=1,X152=1),G152/F152,"")</f>
        <v>35.5</v>
      </c>
      <c r="Z152" s="1152">
        <f>IF(V152=1,35,IF(W152=1,40,IF(X152=1,45,"")))</f>
        <v>35</v>
      </c>
      <c r="AA152" s="1154">
        <f>IF(OR(V152=1,W152=1,X152=1),Y152-Z152,"")</f>
        <v>0.5</v>
      </c>
      <c r="AB152" s="1155">
        <f>IF(AA152&gt;0,1,"")</f>
        <v>1</v>
      </c>
      <c r="AC152" s="1155" t="str">
        <f>IF(AA152=0,1,"")</f>
        <v/>
      </c>
      <c r="AD152" s="1152" t="str">
        <f>IF(AA152&lt;0,1," ")</f>
        <v xml:space="preserve"> </v>
      </c>
      <c r="AE152" s="1152">
        <f>IF(OR(V152=1,W152=1,X152=1),INT(G152/Z152)," ")</f>
        <v>4</v>
      </c>
      <c r="AF152" s="1152">
        <f>IF(OR(V152=1,W152=1,X152=1),MOD(G152,Z152)," ")</f>
        <v>2</v>
      </c>
      <c r="AG152" s="1154">
        <f t="shared" si="143"/>
        <v>8.7176470588235286</v>
      </c>
      <c r="AH152" s="1154">
        <f>IF(OR(V152=1,W152=1,X152=1),AG152-R152," ")</f>
        <v>0.11764705882352899</v>
      </c>
      <c r="AI152" s="1155" t="str">
        <f t="shared" si="119"/>
        <v/>
      </c>
      <c r="AJ152" s="1155" t="str">
        <f t="shared" si="120"/>
        <v/>
      </c>
      <c r="AK152" s="1155" t="str">
        <f t="shared" si="122"/>
        <v/>
      </c>
      <c r="AL152" s="1155" t="str">
        <f t="shared" si="123"/>
        <v/>
      </c>
      <c r="AM152" s="1152" t="str">
        <f t="shared" si="124"/>
        <v/>
      </c>
      <c r="AN152" s="1155" t="str">
        <f t="shared" si="125"/>
        <v/>
      </c>
      <c r="AO152" s="1154" t="str">
        <f t="shared" si="126"/>
        <v xml:space="preserve"> </v>
      </c>
      <c r="AP152" s="1222" t="str">
        <f t="shared" si="127"/>
        <v/>
      </c>
      <c r="AQ152" s="1152" t="str">
        <f t="shared" si="128"/>
        <v/>
      </c>
      <c r="AR152" s="1155" t="str">
        <f t="shared" si="129"/>
        <v/>
      </c>
      <c r="AS152" s="1152" t="str">
        <f t="shared" si="130"/>
        <v/>
      </c>
      <c r="AT152" s="1152" t="str">
        <f t="shared" si="131"/>
        <v/>
      </c>
      <c r="AU152" s="1155" t="str">
        <f t="shared" si="132"/>
        <v/>
      </c>
      <c r="AV152" s="1154" t="str">
        <f t="shared" si="133"/>
        <v xml:space="preserve"> </v>
      </c>
      <c r="AW152" s="1222" t="str">
        <f t="shared" si="134"/>
        <v/>
      </c>
      <c r="AX152" s="1152" t="str">
        <f t="shared" si="135"/>
        <v/>
      </c>
      <c r="AY152" s="1152" t="str">
        <f t="shared" si="136"/>
        <v/>
      </c>
      <c r="AZ152" s="1155" t="str">
        <f t="shared" si="137"/>
        <v/>
      </c>
      <c r="BA152" s="1154" t="str">
        <f t="shared" si="138"/>
        <v xml:space="preserve"> </v>
      </c>
      <c r="BB152" s="1222" t="str">
        <f t="shared" si="139"/>
        <v/>
      </c>
      <c r="BC152" s="1154" t="str">
        <f t="shared" si="140"/>
        <v/>
      </c>
      <c r="BD152" s="1222">
        <f t="shared" si="141"/>
        <v>1</v>
      </c>
      <c r="BE152" s="1152">
        <f t="shared" si="142"/>
        <v>8.7176470588235286</v>
      </c>
    </row>
    <row r="153" spans="1:57" s="1164" customFormat="1" ht="25.5" customHeight="1">
      <c r="A153" s="1152"/>
      <c r="B153" s="1202"/>
      <c r="C153" s="1150"/>
      <c r="D153" s="1143"/>
      <c r="E153" s="1152"/>
      <c r="F153" s="1143">
        <f t="shared" si="118"/>
        <v>0</v>
      </c>
      <c r="G153" s="1143">
        <f t="shared" si="118"/>
        <v>0</v>
      </c>
      <c r="H153" s="1152"/>
      <c r="I153" s="1152"/>
      <c r="J153" s="1152"/>
      <c r="K153" s="1152"/>
      <c r="L153" s="1152"/>
      <c r="M153" s="1152"/>
      <c r="N153" s="1152"/>
      <c r="O153" s="1152"/>
      <c r="P153" s="1152"/>
      <c r="Q153" s="1152"/>
      <c r="R153" s="1154" t="str">
        <f t="shared" si="121"/>
        <v/>
      </c>
      <c r="S153" s="1152"/>
      <c r="T153" s="1152"/>
      <c r="U153" s="1152"/>
      <c r="V153" s="1152"/>
      <c r="W153" s="1152"/>
      <c r="X153" s="1152"/>
      <c r="Y153" s="1154"/>
      <c r="Z153" s="1152"/>
      <c r="AA153" s="1154"/>
      <c r="AB153" s="1155"/>
      <c r="AC153" s="1155"/>
      <c r="AD153" s="1152"/>
      <c r="AE153" s="1152"/>
      <c r="AF153" s="1152"/>
      <c r="AG153" s="1154" t="str">
        <f t="shared" si="143"/>
        <v/>
      </c>
      <c r="AH153" s="1154"/>
      <c r="AI153" s="1155" t="str">
        <f t="shared" si="119"/>
        <v/>
      </c>
      <c r="AJ153" s="1155" t="str">
        <f t="shared" si="120"/>
        <v/>
      </c>
      <c r="AK153" s="1155" t="str">
        <f t="shared" si="122"/>
        <v/>
      </c>
      <c r="AL153" s="1155" t="str">
        <f t="shared" si="123"/>
        <v/>
      </c>
      <c r="AM153" s="1152" t="str">
        <f t="shared" si="124"/>
        <v/>
      </c>
      <c r="AN153" s="1155" t="str">
        <f t="shared" si="125"/>
        <v/>
      </c>
      <c r="AO153" s="1154" t="str">
        <f t="shared" si="126"/>
        <v xml:space="preserve"> </v>
      </c>
      <c r="AP153" s="1222" t="str">
        <f t="shared" si="127"/>
        <v/>
      </c>
      <c r="AQ153" s="1152" t="str">
        <f t="shared" si="128"/>
        <v/>
      </c>
      <c r="AR153" s="1155" t="str">
        <f t="shared" si="129"/>
        <v/>
      </c>
      <c r="AS153" s="1152" t="str">
        <f t="shared" si="130"/>
        <v/>
      </c>
      <c r="AT153" s="1152" t="str">
        <f t="shared" si="131"/>
        <v/>
      </c>
      <c r="AU153" s="1155" t="str">
        <f t="shared" si="132"/>
        <v/>
      </c>
      <c r="AV153" s="1154" t="str">
        <f t="shared" si="133"/>
        <v xml:space="preserve"> </v>
      </c>
      <c r="AW153" s="1222" t="str">
        <f t="shared" si="134"/>
        <v/>
      </c>
      <c r="AX153" s="1152" t="str">
        <f t="shared" si="135"/>
        <v/>
      </c>
      <c r="AY153" s="1152" t="str">
        <f t="shared" si="136"/>
        <v/>
      </c>
      <c r="AZ153" s="1155" t="str">
        <f t="shared" si="137"/>
        <v/>
      </c>
      <c r="BA153" s="1154" t="str">
        <f t="shared" si="138"/>
        <v xml:space="preserve"> </v>
      </c>
      <c r="BB153" s="1222" t="str">
        <f t="shared" si="139"/>
        <v/>
      </c>
      <c r="BC153" s="1154" t="str">
        <f t="shared" si="140"/>
        <v/>
      </c>
      <c r="BD153" s="1222" t="str">
        <f t="shared" si="141"/>
        <v/>
      </c>
      <c r="BE153" s="1152" t="str">
        <f t="shared" si="142"/>
        <v/>
      </c>
    </row>
    <row r="154" spans="1:57" s="1164" customFormat="1" ht="25.5" customHeight="1">
      <c r="A154" s="1152"/>
      <c r="B154" s="1202"/>
      <c r="C154" s="1150" t="s">
        <v>323</v>
      </c>
      <c r="D154" s="1143" t="s">
        <v>58</v>
      </c>
      <c r="E154" s="1152" t="s">
        <v>65</v>
      </c>
      <c r="F154" s="1143">
        <f t="shared" si="118"/>
        <v>4</v>
      </c>
      <c r="G154" s="1143">
        <f t="shared" si="118"/>
        <v>66</v>
      </c>
      <c r="H154" s="1152">
        <v>0</v>
      </c>
      <c r="I154" s="1152">
        <v>0</v>
      </c>
      <c r="J154" s="1152">
        <v>1</v>
      </c>
      <c r="K154" s="1152">
        <v>13</v>
      </c>
      <c r="L154" s="1152">
        <v>1</v>
      </c>
      <c r="M154" s="1152">
        <v>22</v>
      </c>
      <c r="N154" s="1152">
        <v>1</v>
      </c>
      <c r="O154" s="1152">
        <v>15</v>
      </c>
      <c r="P154" s="1152">
        <v>1</v>
      </c>
      <c r="Q154" s="1152">
        <v>16</v>
      </c>
      <c r="R154" s="1154">
        <f t="shared" si="121"/>
        <v>8.6</v>
      </c>
      <c r="S154" s="1152">
        <v>9</v>
      </c>
      <c r="T154" s="1152">
        <v>9</v>
      </c>
      <c r="U154" s="1152">
        <v>2</v>
      </c>
      <c r="V154" s="1152">
        <f>IF(OR(E154="III", E154="II"),1," ")</f>
        <v>1</v>
      </c>
      <c r="W154" s="1152" t="str">
        <f>IF(E154="I",1," ")</f>
        <v xml:space="preserve"> </v>
      </c>
      <c r="X154" s="1152" t="str">
        <f>IF(E154="P",1," ")</f>
        <v xml:space="preserve"> </v>
      </c>
      <c r="Y154" s="1154">
        <f>IF(OR(V154=1,W154=1,X154=1),G154/F154,"")</f>
        <v>16.5</v>
      </c>
      <c r="Z154" s="1152">
        <f>IF(V154=1,35,IF(W154=1,40,IF(X154=1,45,"")))</f>
        <v>35</v>
      </c>
      <c r="AA154" s="1154">
        <f>IF(OR(V154=1,W154=1,X154=1),Y154-Z154,"")</f>
        <v>-18.5</v>
      </c>
      <c r="AB154" s="1155" t="str">
        <f>IF(AA154&gt;0,1,"")</f>
        <v/>
      </c>
      <c r="AC154" s="1155" t="str">
        <f>IF(AA154=0,1,"")</f>
        <v/>
      </c>
      <c r="AD154" s="1152">
        <f>IF(AA154&lt;0,1," ")</f>
        <v>1</v>
      </c>
      <c r="AE154" s="1152">
        <f>IF(OR(V154=1,W154=1,X154=1),INT(G154/Z154)," ")</f>
        <v>1</v>
      </c>
      <c r="AF154" s="1152">
        <f>IF(OR(V154=1,W154=1,X154=1),MOD(G154,Z154)," ")</f>
        <v>31</v>
      </c>
      <c r="AG154" s="1154">
        <f t="shared" si="143"/>
        <v>4.723529411764706</v>
      </c>
      <c r="AH154" s="1154">
        <f>IF(OR(V154=1,W154=1,X154=1),AG154-R154," ")</f>
        <v>-3.8764705882352937</v>
      </c>
      <c r="AI154" s="1155" t="str">
        <f t="shared" si="119"/>
        <v/>
      </c>
      <c r="AJ154" s="1155">
        <f t="shared" si="120"/>
        <v>1</v>
      </c>
      <c r="AK154" s="1155" t="str">
        <f t="shared" si="122"/>
        <v/>
      </c>
      <c r="AL154" s="1155" t="str">
        <f t="shared" si="123"/>
        <v/>
      </c>
      <c r="AM154" s="1152" t="str">
        <f t="shared" si="124"/>
        <v/>
      </c>
      <c r="AN154" s="1155" t="str">
        <f t="shared" si="125"/>
        <v/>
      </c>
      <c r="AO154" s="1154" t="str">
        <f t="shared" si="126"/>
        <v xml:space="preserve"> </v>
      </c>
      <c r="AP154" s="1222" t="str">
        <f t="shared" si="127"/>
        <v/>
      </c>
      <c r="AQ154" s="1152" t="str">
        <f t="shared" si="128"/>
        <v/>
      </c>
      <c r="AR154" s="1155" t="str">
        <f t="shared" si="129"/>
        <v/>
      </c>
      <c r="AS154" s="1152" t="str">
        <f t="shared" si="130"/>
        <v/>
      </c>
      <c r="AT154" s="1152" t="str">
        <f t="shared" si="131"/>
        <v/>
      </c>
      <c r="AU154" s="1155" t="str">
        <f t="shared" si="132"/>
        <v/>
      </c>
      <c r="AV154" s="1154" t="str">
        <f t="shared" si="133"/>
        <v xml:space="preserve"> </v>
      </c>
      <c r="AW154" s="1222" t="str">
        <f t="shared" si="134"/>
        <v/>
      </c>
      <c r="AX154" s="1152" t="str">
        <f t="shared" si="135"/>
        <v/>
      </c>
      <c r="AY154" s="1152" t="str">
        <f t="shared" si="136"/>
        <v/>
      </c>
      <c r="AZ154" s="1155" t="str">
        <f t="shared" si="137"/>
        <v/>
      </c>
      <c r="BA154" s="1154" t="str">
        <f t="shared" si="138"/>
        <v xml:space="preserve"> </v>
      </c>
      <c r="BB154" s="1222">
        <f t="shared" si="139"/>
        <v>1</v>
      </c>
      <c r="BC154" s="1154">
        <f t="shared" si="140"/>
        <v>8.6</v>
      </c>
      <c r="BD154" s="1222" t="str">
        <f t="shared" si="141"/>
        <v/>
      </c>
      <c r="BE154" s="1152" t="str">
        <f t="shared" si="142"/>
        <v/>
      </c>
    </row>
    <row r="155" spans="1:57" s="1164" customFormat="1" ht="25.5" customHeight="1">
      <c r="A155" s="1152"/>
      <c r="B155" s="1202"/>
      <c r="C155" s="1150"/>
      <c r="D155" s="1143"/>
      <c r="E155" s="1152"/>
      <c r="F155" s="1143">
        <f t="shared" si="118"/>
        <v>0</v>
      </c>
      <c r="G155" s="1143">
        <f t="shared" si="118"/>
        <v>0</v>
      </c>
      <c r="H155" s="1152"/>
      <c r="I155" s="1152"/>
      <c r="J155" s="1152"/>
      <c r="K155" s="1152"/>
      <c r="L155" s="1152"/>
      <c r="M155" s="1152"/>
      <c r="N155" s="1152"/>
      <c r="O155" s="1152"/>
      <c r="P155" s="1152"/>
      <c r="Q155" s="1152"/>
      <c r="R155" s="1154" t="str">
        <f t="shared" si="121"/>
        <v/>
      </c>
      <c r="S155" s="1152"/>
      <c r="T155" s="1152"/>
      <c r="U155" s="1152"/>
      <c r="V155" s="1152"/>
      <c r="W155" s="1152"/>
      <c r="X155" s="1152"/>
      <c r="Y155" s="1154"/>
      <c r="Z155" s="1152"/>
      <c r="AA155" s="1154"/>
      <c r="AB155" s="1155"/>
      <c r="AC155" s="1155"/>
      <c r="AD155" s="1152"/>
      <c r="AE155" s="1152"/>
      <c r="AF155" s="1152"/>
      <c r="AG155" s="1154" t="str">
        <f t="shared" si="143"/>
        <v/>
      </c>
      <c r="AH155" s="1154"/>
      <c r="AI155" s="1155" t="str">
        <f t="shared" si="119"/>
        <v/>
      </c>
      <c r="AJ155" s="1155" t="str">
        <f t="shared" si="120"/>
        <v/>
      </c>
      <c r="AK155" s="1155" t="str">
        <f t="shared" si="122"/>
        <v/>
      </c>
      <c r="AL155" s="1155" t="str">
        <f t="shared" si="123"/>
        <v/>
      </c>
      <c r="AM155" s="1152" t="str">
        <f t="shared" si="124"/>
        <v/>
      </c>
      <c r="AN155" s="1155" t="str">
        <f t="shared" si="125"/>
        <v/>
      </c>
      <c r="AO155" s="1154" t="str">
        <f t="shared" si="126"/>
        <v xml:space="preserve"> </v>
      </c>
      <c r="AP155" s="1222" t="str">
        <f t="shared" si="127"/>
        <v/>
      </c>
      <c r="AQ155" s="1152" t="str">
        <f t="shared" si="128"/>
        <v/>
      </c>
      <c r="AR155" s="1155" t="str">
        <f t="shared" si="129"/>
        <v/>
      </c>
      <c r="AS155" s="1152" t="str">
        <f t="shared" si="130"/>
        <v/>
      </c>
      <c r="AT155" s="1152" t="str">
        <f t="shared" si="131"/>
        <v/>
      </c>
      <c r="AU155" s="1155" t="str">
        <f t="shared" si="132"/>
        <v/>
      </c>
      <c r="AV155" s="1154" t="str">
        <f t="shared" si="133"/>
        <v xml:space="preserve"> </v>
      </c>
      <c r="AW155" s="1222" t="str">
        <f t="shared" si="134"/>
        <v/>
      </c>
      <c r="AX155" s="1152" t="str">
        <f t="shared" si="135"/>
        <v/>
      </c>
      <c r="AY155" s="1152" t="str">
        <f t="shared" si="136"/>
        <v/>
      </c>
      <c r="AZ155" s="1155" t="str">
        <f t="shared" si="137"/>
        <v/>
      </c>
      <c r="BA155" s="1154" t="str">
        <f t="shared" si="138"/>
        <v xml:space="preserve"> </v>
      </c>
      <c r="BB155" s="1222" t="str">
        <f t="shared" si="139"/>
        <v/>
      </c>
      <c r="BC155" s="1154" t="str">
        <f t="shared" si="140"/>
        <v/>
      </c>
      <c r="BD155" s="1222" t="str">
        <f t="shared" si="141"/>
        <v/>
      </c>
      <c r="BE155" s="1152" t="str">
        <f t="shared" si="142"/>
        <v/>
      </c>
    </row>
    <row r="156" spans="1:57" s="1164" customFormat="1" ht="25.5" customHeight="1">
      <c r="A156" s="1152"/>
      <c r="B156" s="1202"/>
      <c r="C156" s="1150" t="s">
        <v>325</v>
      </c>
      <c r="D156" s="1143" t="s">
        <v>58</v>
      </c>
      <c r="E156" s="1152" t="s">
        <v>65</v>
      </c>
      <c r="F156" s="1143">
        <f t="shared" si="118"/>
        <v>4</v>
      </c>
      <c r="G156" s="1143">
        <f t="shared" si="118"/>
        <v>86</v>
      </c>
      <c r="H156" s="1152">
        <v>1</v>
      </c>
      <c r="I156" s="1152">
        <v>1</v>
      </c>
      <c r="J156" s="1152">
        <v>1</v>
      </c>
      <c r="K156" s="1152">
        <v>15</v>
      </c>
      <c r="L156" s="1152">
        <v>1</v>
      </c>
      <c r="M156" s="1152">
        <v>27</v>
      </c>
      <c r="N156" s="1152">
        <v>1</v>
      </c>
      <c r="O156" s="1152">
        <v>21</v>
      </c>
      <c r="P156" s="1152">
        <v>1</v>
      </c>
      <c r="Q156" s="1152">
        <v>23</v>
      </c>
      <c r="R156" s="1154">
        <f t="shared" si="121"/>
        <v>8.6</v>
      </c>
      <c r="S156" s="1152">
        <v>9</v>
      </c>
      <c r="T156" s="1152">
        <v>9</v>
      </c>
      <c r="U156" s="1152">
        <v>0</v>
      </c>
      <c r="V156" s="1152">
        <f t="shared" ref="V156:V174" si="144">IF(OR(E156="III", E156="II"),1," ")</f>
        <v>1</v>
      </c>
      <c r="W156" s="1152" t="str">
        <f t="shared" ref="W156:W174" si="145">IF(E156="I",1," ")</f>
        <v xml:space="preserve"> </v>
      </c>
      <c r="X156" s="1152" t="str">
        <f t="shared" ref="X156:X174" si="146">IF(E156="P",1," ")</f>
        <v xml:space="preserve"> </v>
      </c>
      <c r="Y156" s="1154">
        <f t="shared" ref="Y156:Y174" si="147">IF(OR(V156=1,W156=1,X156=1),G156/F156,"")</f>
        <v>21.5</v>
      </c>
      <c r="Z156" s="1152">
        <f t="shared" ref="Z156:Z174" si="148">IF(V156=1,35,IF(W156=1,40,IF(X156=1,45,"")))</f>
        <v>35</v>
      </c>
      <c r="AA156" s="1154">
        <f t="shared" ref="AA156:AA174" si="149">IF(OR(V156=1,W156=1,X156=1),Y156-Z156,"")</f>
        <v>-13.5</v>
      </c>
      <c r="AB156" s="1155" t="str">
        <f>IF(AA156&gt;0,1,"")</f>
        <v/>
      </c>
      <c r="AC156" s="1155" t="str">
        <f t="shared" ref="AC156:AC174" si="150">IF(AA156=0,1,"")</f>
        <v/>
      </c>
      <c r="AD156" s="1152">
        <f t="shared" ref="AD156:AD174" si="151">IF(AA156&lt;0,1," ")</f>
        <v>1</v>
      </c>
      <c r="AE156" s="1152">
        <f t="shared" ref="AE156:AE174" si="152">IF(OR(V156=1,W156=1,X156=1),INT(G156/Z156)," ")</f>
        <v>2</v>
      </c>
      <c r="AF156" s="1152">
        <f t="shared" ref="AF156:AF174" si="153">IF(OR(V156=1,W156=1,X156=1),MOD(G156,Z156)," ")</f>
        <v>16</v>
      </c>
      <c r="AG156" s="1154">
        <f t="shared" si="143"/>
        <v>5.7411764705882353</v>
      </c>
      <c r="AH156" s="1154">
        <f t="shared" ref="AH156:AH174" si="154">IF(OR(V156=1,W156=1,X156=1),AG156-R156," ")</f>
        <v>-2.8588235294117643</v>
      </c>
      <c r="AI156" s="1155" t="str">
        <f t="shared" si="119"/>
        <v/>
      </c>
      <c r="AJ156" s="1155">
        <f t="shared" si="120"/>
        <v>1</v>
      </c>
      <c r="AK156" s="1155" t="str">
        <f t="shared" si="122"/>
        <v/>
      </c>
      <c r="AL156" s="1155" t="str">
        <f t="shared" si="123"/>
        <v/>
      </c>
      <c r="AM156" s="1152" t="str">
        <f t="shared" si="124"/>
        <v/>
      </c>
      <c r="AN156" s="1155" t="str">
        <f t="shared" si="125"/>
        <v/>
      </c>
      <c r="AO156" s="1154" t="str">
        <f t="shared" si="126"/>
        <v xml:space="preserve"> </v>
      </c>
      <c r="AP156" s="1222" t="str">
        <f t="shared" si="127"/>
        <v/>
      </c>
      <c r="AQ156" s="1152" t="str">
        <f t="shared" si="128"/>
        <v/>
      </c>
      <c r="AR156" s="1155" t="str">
        <f t="shared" si="129"/>
        <v/>
      </c>
      <c r="AS156" s="1152" t="str">
        <f t="shared" si="130"/>
        <v/>
      </c>
      <c r="AT156" s="1152" t="str">
        <f t="shared" si="131"/>
        <v/>
      </c>
      <c r="AU156" s="1155" t="str">
        <f t="shared" si="132"/>
        <v/>
      </c>
      <c r="AV156" s="1154" t="str">
        <f t="shared" si="133"/>
        <v xml:space="preserve"> </v>
      </c>
      <c r="AW156" s="1222" t="str">
        <f t="shared" si="134"/>
        <v/>
      </c>
      <c r="AX156" s="1152" t="str">
        <f t="shared" si="135"/>
        <v/>
      </c>
      <c r="AY156" s="1152" t="str">
        <f t="shared" si="136"/>
        <v/>
      </c>
      <c r="AZ156" s="1155" t="str">
        <f t="shared" si="137"/>
        <v/>
      </c>
      <c r="BA156" s="1154" t="str">
        <f t="shared" si="138"/>
        <v xml:space="preserve"> </v>
      </c>
      <c r="BB156" s="1222">
        <f t="shared" si="139"/>
        <v>1</v>
      </c>
      <c r="BC156" s="1154">
        <f t="shared" si="140"/>
        <v>8.6</v>
      </c>
      <c r="BD156" s="1222" t="str">
        <f t="shared" si="141"/>
        <v/>
      </c>
      <c r="BE156" s="1152" t="str">
        <f t="shared" si="142"/>
        <v/>
      </c>
    </row>
    <row r="157" spans="1:57" s="1164" customFormat="1" ht="25.5" customHeight="1">
      <c r="A157" s="1145">
        <v>29</v>
      </c>
      <c r="B157" s="1145" t="s">
        <v>327</v>
      </c>
      <c r="C157" s="1205"/>
      <c r="D157" s="1143"/>
      <c r="E157" s="1152"/>
      <c r="F157" s="1143">
        <f t="shared" si="118"/>
        <v>0</v>
      </c>
      <c r="G157" s="1143">
        <f t="shared" si="118"/>
        <v>0</v>
      </c>
      <c r="H157" s="1143">
        <v>0</v>
      </c>
      <c r="I157" s="1143">
        <v>0</v>
      </c>
      <c r="J157" s="1143">
        <v>0</v>
      </c>
      <c r="K157" s="1143">
        <v>0</v>
      </c>
      <c r="L157" s="1143">
        <v>0</v>
      </c>
      <c r="M157" s="1143">
        <v>0</v>
      </c>
      <c r="N157" s="1143">
        <v>0</v>
      </c>
      <c r="O157" s="1143">
        <v>0</v>
      </c>
      <c r="P157" s="1143">
        <v>0</v>
      </c>
      <c r="Q157" s="1143">
        <v>0</v>
      </c>
      <c r="R157" s="1154" t="str">
        <f t="shared" si="121"/>
        <v/>
      </c>
      <c r="S157" s="1143">
        <v>0</v>
      </c>
      <c r="T157" s="1143">
        <v>0</v>
      </c>
      <c r="U157" s="1143">
        <v>0</v>
      </c>
      <c r="V157" s="1152" t="str">
        <f t="shared" si="144"/>
        <v xml:space="preserve"> </v>
      </c>
      <c r="W157" s="1152" t="str">
        <f t="shared" si="145"/>
        <v xml:space="preserve"> </v>
      </c>
      <c r="X157" s="1152" t="str">
        <f t="shared" si="146"/>
        <v xml:space="preserve"> </v>
      </c>
      <c r="Y157" s="1154" t="str">
        <f t="shared" si="147"/>
        <v/>
      </c>
      <c r="Z157" s="1152" t="str">
        <f t="shared" si="148"/>
        <v/>
      </c>
      <c r="AA157" s="1154" t="str">
        <f t="shared" si="149"/>
        <v/>
      </c>
      <c r="AB157" s="1155"/>
      <c r="AC157" s="1155" t="str">
        <f t="shared" si="150"/>
        <v/>
      </c>
      <c r="AD157" s="1152" t="str">
        <f t="shared" si="151"/>
        <v xml:space="preserve"> </v>
      </c>
      <c r="AE157" s="1152" t="str">
        <f t="shared" si="152"/>
        <v xml:space="preserve"> </v>
      </c>
      <c r="AF157" s="1152" t="str">
        <f t="shared" si="153"/>
        <v xml:space="preserve"> </v>
      </c>
      <c r="AG157" s="1154" t="str">
        <f t="shared" si="143"/>
        <v/>
      </c>
      <c r="AH157" s="1154" t="str">
        <f t="shared" si="154"/>
        <v xml:space="preserve"> </v>
      </c>
      <c r="AI157" s="1155" t="str">
        <f t="shared" si="119"/>
        <v/>
      </c>
      <c r="AJ157" s="1155" t="str">
        <f t="shared" si="120"/>
        <v/>
      </c>
      <c r="AK157" s="1155" t="str">
        <f t="shared" si="122"/>
        <v/>
      </c>
      <c r="AL157" s="1155" t="str">
        <f t="shared" si="123"/>
        <v/>
      </c>
      <c r="AM157" s="1152" t="str">
        <f t="shared" si="124"/>
        <v/>
      </c>
      <c r="AN157" s="1155" t="str">
        <f t="shared" si="125"/>
        <v/>
      </c>
      <c r="AO157" s="1154" t="str">
        <f t="shared" si="126"/>
        <v xml:space="preserve"> </v>
      </c>
      <c r="AP157" s="1222" t="str">
        <f t="shared" si="127"/>
        <v/>
      </c>
      <c r="AQ157" s="1152" t="str">
        <f t="shared" si="128"/>
        <v/>
      </c>
      <c r="AR157" s="1155" t="str">
        <f t="shared" si="129"/>
        <v/>
      </c>
      <c r="AS157" s="1152" t="str">
        <f t="shared" si="130"/>
        <v/>
      </c>
      <c r="AT157" s="1152" t="str">
        <f t="shared" si="131"/>
        <v/>
      </c>
      <c r="AU157" s="1155" t="str">
        <f t="shared" si="132"/>
        <v/>
      </c>
      <c r="AV157" s="1154" t="str">
        <f t="shared" si="133"/>
        <v xml:space="preserve"> </v>
      </c>
      <c r="AW157" s="1222" t="str">
        <f t="shared" si="134"/>
        <v/>
      </c>
      <c r="AX157" s="1152" t="str">
        <f t="shared" si="135"/>
        <v/>
      </c>
      <c r="AY157" s="1152" t="str">
        <f t="shared" si="136"/>
        <v/>
      </c>
      <c r="AZ157" s="1155" t="str">
        <f t="shared" si="137"/>
        <v/>
      </c>
      <c r="BA157" s="1154" t="str">
        <f t="shared" si="138"/>
        <v xml:space="preserve"> </v>
      </c>
      <c r="BB157" s="1222" t="str">
        <f t="shared" si="139"/>
        <v/>
      </c>
      <c r="BC157" s="1154" t="str">
        <f t="shared" si="140"/>
        <v/>
      </c>
      <c r="BD157" s="1222" t="str">
        <f t="shared" si="141"/>
        <v/>
      </c>
      <c r="BE157" s="1152" t="str">
        <f t="shared" si="142"/>
        <v/>
      </c>
    </row>
    <row r="158" spans="1:57" s="1164" customFormat="1" ht="25.5" customHeight="1">
      <c r="A158" s="1146">
        <v>1</v>
      </c>
      <c r="B158" s="1145"/>
      <c r="C158" s="1226" t="s">
        <v>1030</v>
      </c>
      <c r="D158" s="1143"/>
      <c r="E158" s="1152" t="s">
        <v>133</v>
      </c>
      <c r="F158" s="1143">
        <f t="shared" si="118"/>
        <v>24</v>
      </c>
      <c r="G158" s="1143">
        <f t="shared" si="118"/>
        <v>1060</v>
      </c>
      <c r="H158" s="1152">
        <v>7</v>
      </c>
      <c r="I158" s="1152">
        <v>6</v>
      </c>
      <c r="J158" s="1152">
        <v>6</v>
      </c>
      <c r="K158" s="1152">
        <v>267</v>
      </c>
      <c r="L158" s="1152">
        <v>6</v>
      </c>
      <c r="M158" s="1152">
        <v>263</v>
      </c>
      <c r="N158" s="1152">
        <v>7</v>
      </c>
      <c r="O158" s="1152">
        <v>311</v>
      </c>
      <c r="P158" s="1152">
        <v>5</v>
      </c>
      <c r="Q158" s="1152">
        <v>219</v>
      </c>
      <c r="R158" s="1154">
        <f t="shared" si="121"/>
        <v>46.599999999999994</v>
      </c>
      <c r="S158" s="1152">
        <v>39</v>
      </c>
      <c r="T158" s="1152">
        <v>39</v>
      </c>
      <c r="U158" s="1152">
        <v>6</v>
      </c>
      <c r="V158" s="1152" t="str">
        <f t="shared" si="144"/>
        <v xml:space="preserve"> </v>
      </c>
      <c r="W158" s="1152" t="str">
        <f t="shared" si="145"/>
        <v xml:space="preserve"> </v>
      </c>
      <c r="X158" s="1152">
        <f t="shared" si="146"/>
        <v>1</v>
      </c>
      <c r="Y158" s="1154">
        <f t="shared" si="147"/>
        <v>44.166666666666664</v>
      </c>
      <c r="Z158" s="1152">
        <f t="shared" si="148"/>
        <v>45</v>
      </c>
      <c r="AA158" s="1154">
        <f t="shared" si="149"/>
        <v>-0.8333333333333357</v>
      </c>
      <c r="AB158" s="1155" t="str">
        <f>IF(AA158&gt;0,1,"")</f>
        <v/>
      </c>
      <c r="AC158" s="1155" t="str">
        <f t="shared" si="150"/>
        <v/>
      </c>
      <c r="AD158" s="1152">
        <f t="shared" si="151"/>
        <v>1</v>
      </c>
      <c r="AE158" s="1152">
        <f t="shared" si="152"/>
        <v>23</v>
      </c>
      <c r="AF158" s="1152">
        <f t="shared" si="153"/>
        <v>25</v>
      </c>
      <c r="AG158" s="1154">
        <f t="shared" si="143"/>
        <v>45.836363636363629</v>
      </c>
      <c r="AH158" s="1154">
        <f t="shared" si="154"/>
        <v>-0.76363636363636545</v>
      </c>
      <c r="AI158" s="1155" t="str">
        <f t="shared" si="119"/>
        <v/>
      </c>
      <c r="AJ158" s="1155" t="str">
        <f t="shared" si="120"/>
        <v/>
      </c>
      <c r="AK158" s="1155" t="str">
        <f t="shared" si="122"/>
        <v/>
      </c>
      <c r="AL158" s="1155" t="str">
        <f t="shared" si="123"/>
        <v/>
      </c>
      <c r="AM158" s="1152" t="str">
        <f t="shared" si="124"/>
        <v/>
      </c>
      <c r="AN158" s="1155" t="str">
        <f t="shared" si="125"/>
        <v/>
      </c>
      <c r="AO158" s="1154" t="str">
        <f t="shared" si="126"/>
        <v xml:space="preserve"> </v>
      </c>
      <c r="AP158" s="1222">
        <f t="shared" si="127"/>
        <v>1</v>
      </c>
      <c r="AQ158" s="1152">
        <f t="shared" si="128"/>
        <v>45.836363636363629</v>
      </c>
      <c r="AR158" s="1155" t="str">
        <f t="shared" si="129"/>
        <v/>
      </c>
      <c r="AS158" s="1152" t="str">
        <f t="shared" si="130"/>
        <v/>
      </c>
      <c r="AT158" s="1152" t="str">
        <f t="shared" si="131"/>
        <v/>
      </c>
      <c r="AU158" s="1155" t="str">
        <f t="shared" si="132"/>
        <v/>
      </c>
      <c r="AV158" s="1154" t="str">
        <f t="shared" si="133"/>
        <v xml:space="preserve"> </v>
      </c>
      <c r="AW158" s="1222" t="str">
        <f t="shared" si="134"/>
        <v/>
      </c>
      <c r="AX158" s="1152" t="str">
        <f t="shared" si="135"/>
        <v/>
      </c>
      <c r="AY158" s="1152" t="str">
        <f t="shared" si="136"/>
        <v/>
      </c>
      <c r="AZ158" s="1155" t="str">
        <f t="shared" si="137"/>
        <v/>
      </c>
      <c r="BA158" s="1154" t="str">
        <f t="shared" si="138"/>
        <v xml:space="preserve"> </v>
      </c>
      <c r="BB158" s="1222" t="str">
        <f t="shared" si="139"/>
        <v/>
      </c>
      <c r="BC158" s="1154" t="str">
        <f t="shared" si="140"/>
        <v/>
      </c>
      <c r="BD158" s="1222" t="str">
        <f t="shared" si="141"/>
        <v/>
      </c>
      <c r="BE158" s="1152" t="str">
        <f t="shared" si="142"/>
        <v/>
      </c>
    </row>
    <row r="159" spans="1:57" s="1164" customFormat="1" ht="25.5" customHeight="1">
      <c r="A159" s="1146">
        <v>2</v>
      </c>
      <c r="B159" s="1145"/>
      <c r="C159" s="1226" t="s">
        <v>1031</v>
      </c>
      <c r="D159" s="1143"/>
      <c r="E159" s="1152" t="s">
        <v>133</v>
      </c>
      <c r="F159" s="1143">
        <f t="shared" si="118"/>
        <v>21</v>
      </c>
      <c r="G159" s="1143">
        <f t="shared" si="118"/>
        <v>793</v>
      </c>
      <c r="H159" s="1152">
        <v>14</v>
      </c>
      <c r="I159" s="1152">
        <v>12</v>
      </c>
      <c r="J159" s="1152">
        <v>6</v>
      </c>
      <c r="K159" s="1152">
        <v>211</v>
      </c>
      <c r="L159" s="1152">
        <v>5</v>
      </c>
      <c r="M159" s="1152">
        <v>205</v>
      </c>
      <c r="N159" s="1152">
        <v>5</v>
      </c>
      <c r="O159" s="1152">
        <v>190</v>
      </c>
      <c r="P159" s="1152">
        <v>5</v>
      </c>
      <c r="Q159" s="1152">
        <v>187</v>
      </c>
      <c r="R159" s="1154">
        <f t="shared" si="121"/>
        <v>40.9</v>
      </c>
      <c r="S159" s="1152">
        <v>31</v>
      </c>
      <c r="T159" s="1152">
        <v>31</v>
      </c>
      <c r="U159" s="1152">
        <v>8</v>
      </c>
      <c r="V159" s="1152" t="str">
        <f t="shared" si="144"/>
        <v xml:space="preserve"> </v>
      </c>
      <c r="W159" s="1152" t="str">
        <f t="shared" si="145"/>
        <v xml:space="preserve"> </v>
      </c>
      <c r="X159" s="1152">
        <f t="shared" si="146"/>
        <v>1</v>
      </c>
      <c r="Y159" s="1154">
        <f t="shared" si="147"/>
        <v>37.761904761904759</v>
      </c>
      <c r="Z159" s="1152">
        <f t="shared" si="148"/>
        <v>45</v>
      </c>
      <c r="AA159" s="1154">
        <f t="shared" si="149"/>
        <v>-7.2380952380952408</v>
      </c>
      <c r="AB159" s="1155" t="str">
        <f>IF(AA159&gt;0,1,"")</f>
        <v/>
      </c>
      <c r="AC159" s="1155" t="str">
        <f t="shared" si="150"/>
        <v/>
      </c>
      <c r="AD159" s="1152">
        <f t="shared" si="151"/>
        <v>1</v>
      </c>
      <c r="AE159" s="1152">
        <f t="shared" si="152"/>
        <v>17</v>
      </c>
      <c r="AF159" s="1152">
        <f t="shared" si="153"/>
        <v>28</v>
      </c>
      <c r="AG159" s="1154">
        <f t="shared" si="143"/>
        <v>34.572727272727271</v>
      </c>
      <c r="AH159" s="1154">
        <f t="shared" si="154"/>
        <v>-6.327272727272728</v>
      </c>
      <c r="AI159" s="1155" t="str">
        <f t="shared" si="119"/>
        <v/>
      </c>
      <c r="AJ159" s="1155">
        <f t="shared" si="120"/>
        <v>1</v>
      </c>
      <c r="AK159" s="1155" t="str">
        <f t="shared" si="122"/>
        <v/>
      </c>
      <c r="AL159" s="1155" t="str">
        <f t="shared" si="123"/>
        <v/>
      </c>
      <c r="AM159" s="1152" t="str">
        <f t="shared" si="124"/>
        <v/>
      </c>
      <c r="AN159" s="1155" t="str">
        <f t="shared" si="125"/>
        <v/>
      </c>
      <c r="AO159" s="1154" t="str">
        <f t="shared" si="126"/>
        <v xml:space="preserve"> </v>
      </c>
      <c r="AP159" s="1222" t="str">
        <f t="shared" si="127"/>
        <v/>
      </c>
      <c r="AQ159" s="1152" t="str">
        <f t="shared" si="128"/>
        <v/>
      </c>
      <c r="AR159" s="1155" t="str">
        <f t="shared" si="129"/>
        <v/>
      </c>
      <c r="AS159" s="1152" t="str">
        <f t="shared" si="130"/>
        <v/>
      </c>
      <c r="AT159" s="1152" t="str">
        <f t="shared" si="131"/>
        <v/>
      </c>
      <c r="AU159" s="1155" t="str">
        <f t="shared" si="132"/>
        <v/>
      </c>
      <c r="AV159" s="1154" t="str">
        <f t="shared" si="133"/>
        <v xml:space="preserve"> </v>
      </c>
      <c r="AW159" s="1222">
        <f t="shared" si="134"/>
        <v>1</v>
      </c>
      <c r="AX159" s="1152">
        <f t="shared" si="135"/>
        <v>39.65</v>
      </c>
      <c r="AY159" s="1152">
        <f t="shared" si="136"/>
        <v>20</v>
      </c>
      <c r="AZ159" s="1155">
        <f t="shared" si="137"/>
        <v>2.8421709430404007E-14</v>
      </c>
      <c r="BA159" s="1154">
        <f t="shared" si="138"/>
        <v>39</v>
      </c>
      <c r="BB159" s="1222" t="str">
        <f t="shared" si="139"/>
        <v/>
      </c>
      <c r="BC159" s="1154" t="str">
        <f t="shared" si="140"/>
        <v/>
      </c>
      <c r="BD159" s="1222" t="str">
        <f t="shared" si="141"/>
        <v/>
      </c>
      <c r="BE159" s="1152" t="str">
        <f t="shared" si="142"/>
        <v/>
      </c>
    </row>
    <row r="160" spans="1:57" s="1164" customFormat="1" ht="25.5" customHeight="1">
      <c r="A160" s="1145">
        <v>30</v>
      </c>
      <c r="B160" s="1202" t="s">
        <v>334</v>
      </c>
      <c r="C160" s="1205"/>
      <c r="D160" s="1143"/>
      <c r="E160" s="1152"/>
      <c r="F160" s="1143">
        <f t="shared" si="118"/>
        <v>0</v>
      </c>
      <c r="G160" s="1143">
        <f t="shared" si="118"/>
        <v>0</v>
      </c>
      <c r="H160" s="1143">
        <v>0</v>
      </c>
      <c r="I160" s="1143">
        <v>0</v>
      </c>
      <c r="J160" s="1143">
        <v>0</v>
      </c>
      <c r="K160" s="1143">
        <v>0</v>
      </c>
      <c r="L160" s="1143">
        <v>0</v>
      </c>
      <c r="M160" s="1143">
        <v>0</v>
      </c>
      <c r="N160" s="1143">
        <v>0</v>
      </c>
      <c r="O160" s="1143">
        <v>0</v>
      </c>
      <c r="P160" s="1143">
        <v>0</v>
      </c>
      <c r="Q160" s="1143">
        <v>0</v>
      </c>
      <c r="R160" s="1154" t="str">
        <f t="shared" si="121"/>
        <v/>
      </c>
      <c r="S160" s="1143">
        <v>0</v>
      </c>
      <c r="T160" s="1143">
        <v>0</v>
      </c>
      <c r="U160" s="1143">
        <v>0</v>
      </c>
      <c r="V160" s="1152" t="str">
        <f t="shared" si="144"/>
        <v xml:space="preserve"> </v>
      </c>
      <c r="W160" s="1152" t="str">
        <f t="shared" si="145"/>
        <v xml:space="preserve"> </v>
      </c>
      <c r="X160" s="1152" t="str">
        <f t="shared" si="146"/>
        <v xml:space="preserve"> </v>
      </c>
      <c r="Y160" s="1154" t="str">
        <f t="shared" si="147"/>
        <v/>
      </c>
      <c r="Z160" s="1152" t="str">
        <f t="shared" si="148"/>
        <v/>
      </c>
      <c r="AA160" s="1154" t="str">
        <f t="shared" si="149"/>
        <v/>
      </c>
      <c r="AB160" s="1155"/>
      <c r="AC160" s="1155" t="str">
        <f t="shared" si="150"/>
        <v/>
      </c>
      <c r="AD160" s="1152" t="str">
        <f t="shared" si="151"/>
        <v xml:space="preserve"> </v>
      </c>
      <c r="AE160" s="1152" t="str">
        <f t="shared" si="152"/>
        <v xml:space="preserve"> </v>
      </c>
      <c r="AF160" s="1152" t="str">
        <f t="shared" si="153"/>
        <v xml:space="preserve"> </v>
      </c>
      <c r="AG160" s="1154" t="str">
        <f t="shared" si="143"/>
        <v/>
      </c>
      <c r="AH160" s="1154" t="str">
        <f t="shared" si="154"/>
        <v xml:space="preserve"> </v>
      </c>
      <c r="AI160" s="1155" t="str">
        <f t="shared" si="119"/>
        <v/>
      </c>
      <c r="AJ160" s="1155" t="str">
        <f t="shared" si="120"/>
        <v/>
      </c>
      <c r="AK160" s="1155" t="str">
        <f t="shared" si="122"/>
        <v/>
      </c>
      <c r="AL160" s="1155" t="str">
        <f t="shared" si="123"/>
        <v/>
      </c>
      <c r="AM160" s="1152" t="str">
        <f t="shared" si="124"/>
        <v/>
      </c>
      <c r="AN160" s="1155" t="str">
        <f t="shared" si="125"/>
        <v/>
      </c>
      <c r="AO160" s="1154" t="str">
        <f t="shared" si="126"/>
        <v xml:space="preserve"> </v>
      </c>
      <c r="AP160" s="1222" t="str">
        <f t="shared" si="127"/>
        <v/>
      </c>
      <c r="AQ160" s="1152" t="str">
        <f t="shared" si="128"/>
        <v/>
      </c>
      <c r="AR160" s="1155" t="str">
        <f t="shared" si="129"/>
        <v/>
      </c>
      <c r="AS160" s="1152" t="str">
        <f t="shared" si="130"/>
        <v/>
      </c>
      <c r="AT160" s="1152" t="str">
        <f t="shared" si="131"/>
        <v/>
      </c>
      <c r="AU160" s="1155" t="str">
        <f t="shared" si="132"/>
        <v/>
      </c>
      <c r="AV160" s="1154" t="str">
        <f t="shared" si="133"/>
        <v xml:space="preserve"> </v>
      </c>
      <c r="AW160" s="1222" t="str">
        <f t="shared" si="134"/>
        <v/>
      </c>
      <c r="AX160" s="1152" t="str">
        <f t="shared" si="135"/>
        <v/>
      </c>
      <c r="AY160" s="1152" t="str">
        <f t="shared" si="136"/>
        <v/>
      </c>
      <c r="AZ160" s="1155" t="str">
        <f t="shared" si="137"/>
        <v/>
      </c>
      <c r="BA160" s="1154" t="str">
        <f t="shared" si="138"/>
        <v xml:space="preserve"> </v>
      </c>
      <c r="BB160" s="1222" t="str">
        <f t="shared" si="139"/>
        <v/>
      </c>
      <c r="BC160" s="1154" t="str">
        <f t="shared" si="140"/>
        <v/>
      </c>
      <c r="BD160" s="1222" t="str">
        <f t="shared" si="141"/>
        <v/>
      </c>
      <c r="BE160" s="1152" t="str">
        <f t="shared" si="142"/>
        <v/>
      </c>
    </row>
    <row r="161" spans="1:57" s="1164" customFormat="1" ht="25.5" customHeight="1">
      <c r="A161" s="1152">
        <v>1</v>
      </c>
      <c r="B161" s="1202"/>
      <c r="C161" s="1150" t="s">
        <v>1032</v>
      </c>
      <c r="D161" s="1143" t="s">
        <v>57</v>
      </c>
      <c r="E161" s="1152" t="s">
        <v>65</v>
      </c>
      <c r="F161" s="1143">
        <f t="shared" si="118"/>
        <v>8</v>
      </c>
      <c r="G161" s="1143">
        <f t="shared" si="118"/>
        <v>162</v>
      </c>
      <c r="H161" s="1152">
        <v>5</v>
      </c>
      <c r="I161" s="1152">
        <v>5</v>
      </c>
      <c r="J161" s="1152">
        <v>2</v>
      </c>
      <c r="K161" s="1152">
        <v>40</v>
      </c>
      <c r="L161" s="1152">
        <v>2</v>
      </c>
      <c r="M161" s="1152">
        <v>48</v>
      </c>
      <c r="N161" s="1152">
        <v>2</v>
      </c>
      <c r="O161" s="1152">
        <v>37</v>
      </c>
      <c r="P161" s="1152">
        <v>2</v>
      </c>
      <c r="Q161" s="1152">
        <v>37</v>
      </c>
      <c r="R161" s="1154">
        <f t="shared" si="121"/>
        <v>16.2</v>
      </c>
      <c r="S161" s="1152">
        <v>14</v>
      </c>
      <c r="T161" s="1152">
        <v>12</v>
      </c>
      <c r="U161" s="1152">
        <v>0</v>
      </c>
      <c r="V161" s="1152">
        <f t="shared" si="144"/>
        <v>1</v>
      </c>
      <c r="W161" s="1152" t="str">
        <f t="shared" si="145"/>
        <v xml:space="preserve"> </v>
      </c>
      <c r="X161" s="1152" t="str">
        <f t="shared" si="146"/>
        <v xml:space="preserve"> </v>
      </c>
      <c r="Y161" s="1154">
        <f t="shared" si="147"/>
        <v>20.25</v>
      </c>
      <c r="Z161" s="1152">
        <f t="shared" si="148"/>
        <v>35</v>
      </c>
      <c r="AA161" s="1154">
        <f t="shared" si="149"/>
        <v>-14.75</v>
      </c>
      <c r="AB161" s="1155"/>
      <c r="AC161" s="1155" t="str">
        <f t="shared" si="150"/>
        <v/>
      </c>
      <c r="AD161" s="1152">
        <f t="shared" si="151"/>
        <v>1</v>
      </c>
      <c r="AE161" s="1152">
        <f t="shared" si="152"/>
        <v>4</v>
      </c>
      <c r="AF161" s="1152">
        <f t="shared" si="153"/>
        <v>22</v>
      </c>
      <c r="AG161" s="1154">
        <f t="shared" si="143"/>
        <v>9.8941176470588239</v>
      </c>
      <c r="AH161" s="1154">
        <f t="shared" si="154"/>
        <v>-6.3058823529411754</v>
      </c>
      <c r="AI161" s="1155" t="str">
        <f t="shared" si="119"/>
        <v/>
      </c>
      <c r="AJ161" s="1155">
        <f t="shared" si="120"/>
        <v>1</v>
      </c>
      <c r="AK161" s="1155" t="str">
        <f t="shared" si="122"/>
        <v/>
      </c>
      <c r="AL161" s="1155" t="str">
        <f t="shared" si="123"/>
        <v/>
      </c>
      <c r="AM161" s="1152" t="str">
        <f t="shared" si="124"/>
        <v/>
      </c>
      <c r="AN161" s="1155" t="str">
        <f t="shared" si="125"/>
        <v/>
      </c>
      <c r="AO161" s="1154" t="str">
        <f t="shared" si="126"/>
        <v xml:space="preserve"> </v>
      </c>
      <c r="AP161" s="1222" t="str">
        <f t="shared" si="127"/>
        <v/>
      </c>
      <c r="AQ161" s="1152" t="str">
        <f t="shared" si="128"/>
        <v/>
      </c>
      <c r="AR161" s="1155" t="str">
        <f t="shared" si="129"/>
        <v/>
      </c>
      <c r="AS161" s="1152" t="str">
        <f t="shared" si="130"/>
        <v/>
      </c>
      <c r="AT161" s="1152" t="str">
        <f t="shared" si="131"/>
        <v/>
      </c>
      <c r="AU161" s="1155" t="str">
        <f t="shared" si="132"/>
        <v/>
      </c>
      <c r="AV161" s="1154" t="str">
        <f t="shared" si="133"/>
        <v xml:space="preserve"> </v>
      </c>
      <c r="AW161" s="1222" t="str">
        <f t="shared" si="134"/>
        <v/>
      </c>
      <c r="AX161" s="1152" t="str">
        <f t="shared" si="135"/>
        <v/>
      </c>
      <c r="AY161" s="1152" t="str">
        <f t="shared" si="136"/>
        <v/>
      </c>
      <c r="AZ161" s="1155" t="str">
        <f t="shared" si="137"/>
        <v/>
      </c>
      <c r="BA161" s="1154" t="str">
        <f t="shared" si="138"/>
        <v xml:space="preserve"> </v>
      </c>
      <c r="BB161" s="1222">
        <f t="shared" si="139"/>
        <v>1</v>
      </c>
      <c r="BC161" s="1154">
        <f t="shared" si="140"/>
        <v>16.2</v>
      </c>
      <c r="BD161" s="1222" t="str">
        <f t="shared" si="141"/>
        <v/>
      </c>
      <c r="BE161" s="1152" t="str">
        <f t="shared" si="142"/>
        <v/>
      </c>
    </row>
    <row r="162" spans="1:57" s="1164" customFormat="1" ht="25.5" customHeight="1">
      <c r="A162" s="1152"/>
      <c r="B162" s="1202"/>
      <c r="C162" s="1206" t="s">
        <v>337</v>
      </c>
      <c r="D162" s="1143" t="s">
        <v>58</v>
      </c>
      <c r="E162" s="1152" t="s">
        <v>65</v>
      </c>
      <c r="F162" s="1143">
        <f t="shared" si="118"/>
        <v>4</v>
      </c>
      <c r="G162" s="1143">
        <f t="shared" si="118"/>
        <v>99</v>
      </c>
      <c r="H162" s="1152">
        <v>2</v>
      </c>
      <c r="I162" s="1152">
        <v>2</v>
      </c>
      <c r="J162" s="1152">
        <v>1</v>
      </c>
      <c r="K162" s="1152">
        <v>24</v>
      </c>
      <c r="L162" s="1152">
        <v>1</v>
      </c>
      <c r="M162" s="1152">
        <v>21</v>
      </c>
      <c r="N162" s="1152">
        <v>1</v>
      </c>
      <c r="O162" s="1152">
        <v>31</v>
      </c>
      <c r="P162" s="1152">
        <v>1</v>
      </c>
      <c r="Q162" s="1152">
        <v>23</v>
      </c>
      <c r="R162" s="1154">
        <f t="shared" si="121"/>
        <v>8.6</v>
      </c>
      <c r="S162" s="1152">
        <v>10</v>
      </c>
      <c r="T162" s="1152">
        <v>10</v>
      </c>
      <c r="U162" s="1152">
        <v>0</v>
      </c>
      <c r="V162" s="1152">
        <f t="shared" si="144"/>
        <v>1</v>
      </c>
      <c r="W162" s="1152" t="str">
        <f t="shared" si="145"/>
        <v xml:space="preserve"> </v>
      </c>
      <c r="X162" s="1152" t="str">
        <f t="shared" si="146"/>
        <v xml:space="preserve"> </v>
      </c>
      <c r="Y162" s="1154">
        <f t="shared" si="147"/>
        <v>24.75</v>
      </c>
      <c r="Z162" s="1152">
        <f t="shared" si="148"/>
        <v>35</v>
      </c>
      <c r="AA162" s="1154">
        <f t="shared" si="149"/>
        <v>-10.25</v>
      </c>
      <c r="AB162" s="1155" t="str">
        <f>IF(AA162&gt;0,1,"")</f>
        <v/>
      </c>
      <c r="AC162" s="1155" t="str">
        <f t="shared" si="150"/>
        <v/>
      </c>
      <c r="AD162" s="1152">
        <f t="shared" si="151"/>
        <v>1</v>
      </c>
      <c r="AE162" s="1152">
        <f t="shared" si="152"/>
        <v>2</v>
      </c>
      <c r="AF162" s="1152">
        <f t="shared" si="153"/>
        <v>29</v>
      </c>
      <c r="AG162" s="1154">
        <f t="shared" si="143"/>
        <v>6.5058823529411764</v>
      </c>
      <c r="AH162" s="1154">
        <f t="shared" si="154"/>
        <v>-2.0941176470588232</v>
      </c>
      <c r="AI162" s="1155" t="str">
        <f t="shared" si="119"/>
        <v/>
      </c>
      <c r="AJ162" s="1155">
        <f t="shared" si="120"/>
        <v>1</v>
      </c>
      <c r="AK162" s="1155" t="str">
        <f t="shared" si="122"/>
        <v/>
      </c>
      <c r="AL162" s="1155" t="str">
        <f t="shared" si="123"/>
        <v/>
      </c>
      <c r="AM162" s="1152" t="str">
        <f t="shared" si="124"/>
        <v/>
      </c>
      <c r="AN162" s="1155" t="str">
        <f t="shared" si="125"/>
        <v/>
      </c>
      <c r="AO162" s="1154" t="str">
        <f t="shared" si="126"/>
        <v xml:space="preserve"> </v>
      </c>
      <c r="AP162" s="1222" t="str">
        <f t="shared" si="127"/>
        <v/>
      </c>
      <c r="AQ162" s="1152" t="str">
        <f t="shared" si="128"/>
        <v/>
      </c>
      <c r="AR162" s="1155" t="str">
        <f t="shared" si="129"/>
        <v/>
      </c>
      <c r="AS162" s="1152" t="str">
        <f t="shared" si="130"/>
        <v/>
      </c>
      <c r="AT162" s="1152" t="str">
        <f t="shared" si="131"/>
        <v/>
      </c>
      <c r="AU162" s="1155" t="str">
        <f t="shared" si="132"/>
        <v/>
      </c>
      <c r="AV162" s="1154" t="str">
        <f t="shared" si="133"/>
        <v xml:space="preserve"> </v>
      </c>
      <c r="AW162" s="1222" t="str">
        <f t="shared" si="134"/>
        <v/>
      </c>
      <c r="AX162" s="1152" t="str">
        <f t="shared" si="135"/>
        <v/>
      </c>
      <c r="AY162" s="1152" t="str">
        <f t="shared" si="136"/>
        <v/>
      </c>
      <c r="AZ162" s="1155" t="str">
        <f t="shared" si="137"/>
        <v/>
      </c>
      <c r="BA162" s="1154" t="str">
        <f t="shared" si="138"/>
        <v xml:space="preserve"> </v>
      </c>
      <c r="BB162" s="1222">
        <f t="shared" si="139"/>
        <v>1</v>
      </c>
      <c r="BC162" s="1154">
        <f t="shared" si="140"/>
        <v>8.6</v>
      </c>
      <c r="BD162" s="1222" t="str">
        <f t="shared" si="141"/>
        <v/>
      </c>
      <c r="BE162" s="1152" t="str">
        <f t="shared" si="142"/>
        <v/>
      </c>
    </row>
    <row r="163" spans="1:57" s="1164" customFormat="1" ht="25.5" customHeight="1">
      <c r="A163" s="1152"/>
      <c r="B163" s="1202"/>
      <c r="C163" s="1206" t="s">
        <v>338</v>
      </c>
      <c r="D163" s="1143" t="s">
        <v>58</v>
      </c>
      <c r="E163" s="1152" t="s">
        <v>65</v>
      </c>
      <c r="F163" s="1143">
        <f t="shared" si="118"/>
        <v>4</v>
      </c>
      <c r="G163" s="1143">
        <f t="shared" si="118"/>
        <v>69</v>
      </c>
      <c r="H163" s="1152">
        <v>0</v>
      </c>
      <c r="I163" s="1152">
        <v>0</v>
      </c>
      <c r="J163" s="1152">
        <v>1</v>
      </c>
      <c r="K163" s="1152">
        <v>14</v>
      </c>
      <c r="L163" s="1152">
        <v>1</v>
      </c>
      <c r="M163" s="1152">
        <v>17</v>
      </c>
      <c r="N163" s="1152">
        <v>1</v>
      </c>
      <c r="O163" s="1152">
        <v>19</v>
      </c>
      <c r="P163" s="1152">
        <v>1</v>
      </c>
      <c r="Q163" s="1152">
        <v>19</v>
      </c>
      <c r="R163" s="1154">
        <f t="shared" si="121"/>
        <v>8.6</v>
      </c>
      <c r="S163" s="1152">
        <v>2</v>
      </c>
      <c r="T163" s="1152">
        <v>10</v>
      </c>
      <c r="U163" s="1152">
        <v>0</v>
      </c>
      <c r="V163" s="1152">
        <f t="shared" si="144"/>
        <v>1</v>
      </c>
      <c r="W163" s="1152" t="str">
        <f t="shared" si="145"/>
        <v xml:space="preserve"> </v>
      </c>
      <c r="X163" s="1152" t="str">
        <f t="shared" si="146"/>
        <v xml:space="preserve"> </v>
      </c>
      <c r="Y163" s="1154">
        <f t="shared" si="147"/>
        <v>17.25</v>
      </c>
      <c r="Z163" s="1152">
        <f t="shared" si="148"/>
        <v>35</v>
      </c>
      <c r="AA163" s="1154">
        <f t="shared" si="149"/>
        <v>-17.75</v>
      </c>
      <c r="AB163" s="1155" t="str">
        <f>IF(AA163&gt;0,1,"")</f>
        <v/>
      </c>
      <c r="AC163" s="1155" t="str">
        <f t="shared" si="150"/>
        <v/>
      </c>
      <c r="AD163" s="1152">
        <f t="shared" si="151"/>
        <v>1</v>
      </c>
      <c r="AE163" s="1152">
        <f t="shared" si="152"/>
        <v>1</v>
      </c>
      <c r="AF163" s="1152">
        <f t="shared" si="153"/>
        <v>34</v>
      </c>
      <c r="AG163" s="1154">
        <f t="shared" si="143"/>
        <v>4.9000000000000004</v>
      </c>
      <c r="AH163" s="1154">
        <f t="shared" si="154"/>
        <v>-3.6999999999999993</v>
      </c>
      <c r="AI163" s="1155" t="str">
        <f t="shared" si="119"/>
        <v/>
      </c>
      <c r="AJ163" s="1155">
        <f t="shared" si="120"/>
        <v>1</v>
      </c>
      <c r="AK163" s="1155" t="str">
        <f t="shared" si="122"/>
        <v/>
      </c>
      <c r="AL163" s="1155" t="str">
        <f t="shared" si="123"/>
        <v/>
      </c>
      <c r="AM163" s="1152" t="str">
        <f t="shared" si="124"/>
        <v/>
      </c>
      <c r="AN163" s="1155" t="str">
        <f t="shared" si="125"/>
        <v/>
      </c>
      <c r="AO163" s="1154" t="str">
        <f t="shared" si="126"/>
        <v xml:space="preserve"> </v>
      </c>
      <c r="AP163" s="1222" t="str">
        <f t="shared" si="127"/>
        <v/>
      </c>
      <c r="AQ163" s="1152" t="str">
        <f t="shared" si="128"/>
        <v/>
      </c>
      <c r="AR163" s="1155" t="str">
        <f t="shared" si="129"/>
        <v/>
      </c>
      <c r="AS163" s="1152" t="str">
        <f t="shared" si="130"/>
        <v/>
      </c>
      <c r="AT163" s="1152" t="str">
        <f t="shared" si="131"/>
        <v/>
      </c>
      <c r="AU163" s="1155" t="str">
        <f t="shared" si="132"/>
        <v/>
      </c>
      <c r="AV163" s="1154" t="str">
        <f t="shared" si="133"/>
        <v xml:space="preserve"> </v>
      </c>
      <c r="AW163" s="1222" t="str">
        <f t="shared" si="134"/>
        <v/>
      </c>
      <c r="AX163" s="1152" t="str">
        <f t="shared" si="135"/>
        <v/>
      </c>
      <c r="AY163" s="1152" t="str">
        <f t="shared" si="136"/>
        <v/>
      </c>
      <c r="AZ163" s="1155" t="str">
        <f t="shared" si="137"/>
        <v/>
      </c>
      <c r="BA163" s="1154" t="str">
        <f t="shared" si="138"/>
        <v xml:space="preserve"> </v>
      </c>
      <c r="BB163" s="1222">
        <f t="shared" si="139"/>
        <v>1</v>
      </c>
      <c r="BC163" s="1154">
        <f t="shared" si="140"/>
        <v>8.6</v>
      </c>
      <c r="BD163" s="1222" t="str">
        <f t="shared" si="141"/>
        <v/>
      </c>
      <c r="BE163" s="1152" t="str">
        <f t="shared" si="142"/>
        <v/>
      </c>
    </row>
    <row r="164" spans="1:57" s="1164" customFormat="1" ht="25.5" customHeight="1">
      <c r="A164" s="1234">
        <v>31</v>
      </c>
      <c r="B164" s="1152" t="s">
        <v>1033</v>
      </c>
      <c r="C164" s="1233"/>
      <c r="D164" s="1233"/>
      <c r="E164" s="1234"/>
      <c r="F164" s="1143">
        <f t="shared" si="118"/>
        <v>0</v>
      </c>
      <c r="G164" s="1143">
        <f t="shared" si="118"/>
        <v>0</v>
      </c>
      <c r="H164" s="1152">
        <v>0</v>
      </c>
      <c r="I164" s="1152">
        <v>0</v>
      </c>
      <c r="J164" s="1152">
        <v>0</v>
      </c>
      <c r="K164" s="1152">
        <v>0</v>
      </c>
      <c r="L164" s="1152">
        <v>0</v>
      </c>
      <c r="M164" s="1152">
        <v>0</v>
      </c>
      <c r="N164" s="1152">
        <v>0</v>
      </c>
      <c r="O164" s="1152">
        <v>0</v>
      </c>
      <c r="P164" s="1152">
        <v>0</v>
      </c>
      <c r="Q164" s="1152">
        <v>0</v>
      </c>
      <c r="R164" s="1154" t="str">
        <f t="shared" si="121"/>
        <v/>
      </c>
      <c r="S164" s="1152">
        <v>0</v>
      </c>
      <c r="T164" s="1152">
        <v>0</v>
      </c>
      <c r="U164" s="1152">
        <v>0</v>
      </c>
      <c r="V164" s="1152" t="str">
        <f t="shared" si="144"/>
        <v xml:space="preserve"> </v>
      </c>
      <c r="W164" s="1152" t="str">
        <f t="shared" si="145"/>
        <v xml:space="preserve"> </v>
      </c>
      <c r="X164" s="1152" t="str">
        <f t="shared" si="146"/>
        <v xml:space="preserve"> </v>
      </c>
      <c r="Y164" s="1154" t="str">
        <f t="shared" si="147"/>
        <v/>
      </c>
      <c r="Z164" s="1152" t="str">
        <f t="shared" si="148"/>
        <v/>
      </c>
      <c r="AA164" s="1154" t="str">
        <f t="shared" si="149"/>
        <v/>
      </c>
      <c r="AB164" s="1155"/>
      <c r="AC164" s="1155" t="str">
        <f t="shared" si="150"/>
        <v/>
      </c>
      <c r="AD164" s="1152" t="str">
        <f t="shared" si="151"/>
        <v xml:space="preserve"> </v>
      </c>
      <c r="AE164" s="1152" t="str">
        <f t="shared" si="152"/>
        <v xml:space="preserve"> </v>
      </c>
      <c r="AF164" s="1152" t="str">
        <f t="shared" si="153"/>
        <v xml:space="preserve"> </v>
      </c>
      <c r="AG164" s="1154" t="str">
        <f t="shared" si="143"/>
        <v/>
      </c>
      <c r="AH164" s="1154" t="str">
        <f t="shared" si="154"/>
        <v xml:space="preserve"> </v>
      </c>
      <c r="AI164" s="1155" t="str">
        <f t="shared" si="119"/>
        <v/>
      </c>
      <c r="AJ164" s="1155" t="str">
        <f t="shared" si="120"/>
        <v/>
      </c>
      <c r="AK164" s="1155" t="str">
        <f t="shared" si="122"/>
        <v/>
      </c>
      <c r="AL164" s="1155" t="str">
        <f t="shared" si="123"/>
        <v/>
      </c>
      <c r="AM164" s="1152" t="str">
        <f t="shared" si="124"/>
        <v/>
      </c>
      <c r="AN164" s="1155" t="str">
        <f t="shared" si="125"/>
        <v/>
      </c>
      <c r="AO164" s="1154" t="str">
        <f t="shared" si="126"/>
        <v xml:space="preserve"> </v>
      </c>
      <c r="AP164" s="1222" t="str">
        <f t="shared" si="127"/>
        <v/>
      </c>
      <c r="AQ164" s="1152" t="str">
        <f t="shared" si="128"/>
        <v/>
      </c>
      <c r="AR164" s="1155" t="str">
        <f t="shared" si="129"/>
        <v/>
      </c>
      <c r="AS164" s="1152" t="str">
        <f t="shared" si="130"/>
        <v/>
      </c>
      <c r="AT164" s="1152" t="str">
        <f t="shared" si="131"/>
        <v/>
      </c>
      <c r="AU164" s="1155" t="str">
        <f t="shared" si="132"/>
        <v/>
      </c>
      <c r="AV164" s="1154" t="str">
        <f t="shared" si="133"/>
        <v xml:space="preserve"> </v>
      </c>
      <c r="AW164" s="1222" t="str">
        <f t="shared" si="134"/>
        <v/>
      </c>
      <c r="AX164" s="1152" t="str">
        <f t="shared" si="135"/>
        <v/>
      </c>
      <c r="AY164" s="1152" t="str">
        <f t="shared" si="136"/>
        <v/>
      </c>
      <c r="AZ164" s="1155" t="str">
        <f t="shared" si="137"/>
        <v/>
      </c>
      <c r="BA164" s="1154" t="str">
        <f t="shared" si="138"/>
        <v xml:space="preserve"> </v>
      </c>
      <c r="BB164" s="1222" t="str">
        <f t="shared" si="139"/>
        <v/>
      </c>
      <c r="BC164" s="1154" t="str">
        <f t="shared" si="140"/>
        <v/>
      </c>
      <c r="BD164" s="1222" t="str">
        <f t="shared" si="141"/>
        <v/>
      </c>
      <c r="BE164" s="1152" t="str">
        <f t="shared" si="142"/>
        <v/>
      </c>
    </row>
    <row r="165" spans="1:57" s="1164" customFormat="1" ht="25.5" customHeight="1">
      <c r="A165" s="1152">
        <v>1</v>
      </c>
      <c r="B165" s="1202"/>
      <c r="C165" s="1150" t="s">
        <v>1034</v>
      </c>
      <c r="D165" s="1143"/>
      <c r="E165" s="1152" t="s">
        <v>55</v>
      </c>
      <c r="F165" s="1143">
        <f t="shared" si="118"/>
        <v>5</v>
      </c>
      <c r="G165" s="1143">
        <f t="shared" si="118"/>
        <v>137</v>
      </c>
      <c r="H165" s="1152">
        <v>1</v>
      </c>
      <c r="I165" s="1152">
        <v>1</v>
      </c>
      <c r="J165" s="1152">
        <v>1</v>
      </c>
      <c r="K165" s="1152">
        <v>35</v>
      </c>
      <c r="L165" s="1152">
        <v>1</v>
      </c>
      <c r="M165" s="1152">
        <v>29</v>
      </c>
      <c r="N165" s="1152">
        <v>2</v>
      </c>
      <c r="O165" s="1152">
        <v>44</v>
      </c>
      <c r="P165" s="1152">
        <v>1</v>
      </c>
      <c r="Q165" s="1152">
        <v>29</v>
      </c>
      <c r="R165" s="1154">
        <f t="shared" si="121"/>
        <v>10.5</v>
      </c>
      <c r="S165" s="1152">
        <v>11</v>
      </c>
      <c r="T165" s="1152">
        <v>11</v>
      </c>
      <c r="U165" s="1152">
        <v>0</v>
      </c>
      <c r="V165" s="1152" t="str">
        <f t="shared" si="144"/>
        <v xml:space="preserve"> </v>
      </c>
      <c r="W165" s="1152">
        <f t="shared" si="145"/>
        <v>1</v>
      </c>
      <c r="X165" s="1152" t="str">
        <f t="shared" si="146"/>
        <v xml:space="preserve"> </v>
      </c>
      <c r="Y165" s="1154">
        <f t="shared" si="147"/>
        <v>27.4</v>
      </c>
      <c r="Z165" s="1152">
        <f t="shared" si="148"/>
        <v>40</v>
      </c>
      <c r="AA165" s="1154">
        <f t="shared" si="149"/>
        <v>-12.600000000000001</v>
      </c>
      <c r="AB165" s="1155" t="str">
        <f>IF(AA165&gt;0,1,"")</f>
        <v/>
      </c>
      <c r="AC165" s="1155" t="str">
        <f t="shared" si="150"/>
        <v/>
      </c>
      <c r="AD165" s="1152">
        <f t="shared" si="151"/>
        <v>1</v>
      </c>
      <c r="AE165" s="1152">
        <f t="shared" si="152"/>
        <v>3</v>
      </c>
      <c r="AF165" s="1152">
        <f t="shared" si="153"/>
        <v>17</v>
      </c>
      <c r="AG165" s="1154">
        <f t="shared" si="143"/>
        <v>7.5499999999999989</v>
      </c>
      <c r="AH165" s="1154">
        <f t="shared" si="154"/>
        <v>-2.9500000000000011</v>
      </c>
      <c r="AI165" s="1155" t="str">
        <f t="shared" si="119"/>
        <v/>
      </c>
      <c r="AJ165" s="1155">
        <f t="shared" si="120"/>
        <v>1</v>
      </c>
      <c r="AK165" s="1155" t="str">
        <f t="shared" si="122"/>
        <v/>
      </c>
      <c r="AL165" s="1155" t="str">
        <f t="shared" si="123"/>
        <v/>
      </c>
      <c r="AM165" s="1152" t="str">
        <f t="shared" si="124"/>
        <v/>
      </c>
      <c r="AN165" s="1155" t="str">
        <f t="shared" si="125"/>
        <v/>
      </c>
      <c r="AO165" s="1154" t="str">
        <f t="shared" si="126"/>
        <v xml:space="preserve"> </v>
      </c>
      <c r="AP165" s="1222" t="str">
        <f t="shared" si="127"/>
        <v/>
      </c>
      <c r="AQ165" s="1152" t="str">
        <f t="shared" si="128"/>
        <v/>
      </c>
      <c r="AR165" s="1155" t="str">
        <f t="shared" si="129"/>
        <v/>
      </c>
      <c r="AS165" s="1152" t="str">
        <f t="shared" si="130"/>
        <v/>
      </c>
      <c r="AT165" s="1152" t="str">
        <f t="shared" si="131"/>
        <v/>
      </c>
      <c r="AU165" s="1155" t="str">
        <f t="shared" si="132"/>
        <v/>
      </c>
      <c r="AV165" s="1154" t="str">
        <f t="shared" si="133"/>
        <v xml:space="preserve"> </v>
      </c>
      <c r="AW165" s="1222" t="str">
        <f t="shared" si="134"/>
        <v/>
      </c>
      <c r="AX165" s="1152" t="str">
        <f t="shared" si="135"/>
        <v/>
      </c>
      <c r="AY165" s="1152" t="str">
        <f t="shared" si="136"/>
        <v/>
      </c>
      <c r="AZ165" s="1155" t="str">
        <f t="shared" si="137"/>
        <v/>
      </c>
      <c r="BA165" s="1154" t="str">
        <f t="shared" si="138"/>
        <v xml:space="preserve"> </v>
      </c>
      <c r="BB165" s="1222">
        <f t="shared" si="139"/>
        <v>1</v>
      </c>
      <c r="BC165" s="1154">
        <f t="shared" si="140"/>
        <v>10.5</v>
      </c>
      <c r="BD165" s="1222" t="str">
        <f t="shared" si="141"/>
        <v/>
      </c>
      <c r="BE165" s="1152" t="str">
        <f t="shared" si="142"/>
        <v/>
      </c>
    </row>
    <row r="166" spans="1:57" s="1164" customFormat="1" ht="25.5" customHeight="1">
      <c r="A166" s="1152">
        <v>2</v>
      </c>
      <c r="B166" s="1202"/>
      <c r="C166" s="1150" t="s">
        <v>1035</v>
      </c>
      <c r="D166" s="1143"/>
      <c r="E166" s="1152" t="s">
        <v>55</v>
      </c>
      <c r="F166" s="1143">
        <f t="shared" si="118"/>
        <v>14</v>
      </c>
      <c r="G166" s="1143">
        <f t="shared" si="118"/>
        <v>444</v>
      </c>
      <c r="H166" s="1152">
        <v>14</v>
      </c>
      <c r="I166" s="1152">
        <v>9</v>
      </c>
      <c r="J166" s="1152">
        <v>4</v>
      </c>
      <c r="K166" s="1152">
        <v>120</v>
      </c>
      <c r="L166" s="1152">
        <v>3</v>
      </c>
      <c r="M166" s="1152">
        <v>106</v>
      </c>
      <c r="N166" s="1152">
        <v>4</v>
      </c>
      <c r="O166" s="1152">
        <v>129</v>
      </c>
      <c r="P166" s="1152">
        <v>3</v>
      </c>
      <c r="Q166" s="1152">
        <v>89</v>
      </c>
      <c r="R166" s="1154">
        <f t="shared" si="121"/>
        <v>27.599999999999998</v>
      </c>
      <c r="S166" s="1152">
        <v>28</v>
      </c>
      <c r="T166" s="1152">
        <v>28</v>
      </c>
      <c r="U166" s="1152">
        <v>0</v>
      </c>
      <c r="V166" s="1152" t="str">
        <f t="shared" si="144"/>
        <v xml:space="preserve"> </v>
      </c>
      <c r="W166" s="1152">
        <f t="shared" si="145"/>
        <v>1</v>
      </c>
      <c r="X166" s="1152" t="str">
        <f t="shared" si="146"/>
        <v xml:space="preserve"> </v>
      </c>
      <c r="Y166" s="1154">
        <f t="shared" si="147"/>
        <v>31.714285714285715</v>
      </c>
      <c r="Z166" s="1152">
        <f t="shared" si="148"/>
        <v>40</v>
      </c>
      <c r="AA166" s="1154">
        <f t="shared" si="149"/>
        <v>-8.2857142857142847</v>
      </c>
      <c r="AB166" s="1155" t="str">
        <f>IF(AA166&gt;0,1,"")</f>
        <v/>
      </c>
      <c r="AC166" s="1155" t="str">
        <f t="shared" si="150"/>
        <v/>
      </c>
      <c r="AD166" s="1152">
        <f t="shared" si="151"/>
        <v>1</v>
      </c>
      <c r="AE166" s="1152">
        <f t="shared" si="152"/>
        <v>11</v>
      </c>
      <c r="AF166" s="1152">
        <f t="shared" si="153"/>
        <v>4</v>
      </c>
      <c r="AG166" s="1154">
        <f t="shared" si="143"/>
        <v>22.099999999999998</v>
      </c>
      <c r="AH166" s="1154">
        <f t="shared" si="154"/>
        <v>-5.5</v>
      </c>
      <c r="AI166" s="1155" t="str">
        <f t="shared" si="119"/>
        <v/>
      </c>
      <c r="AJ166" s="1155">
        <f t="shared" si="120"/>
        <v>1</v>
      </c>
      <c r="AK166" s="1155" t="str">
        <f t="shared" si="122"/>
        <v/>
      </c>
      <c r="AL166" s="1155" t="str">
        <f t="shared" si="123"/>
        <v/>
      </c>
      <c r="AM166" s="1152" t="str">
        <f t="shared" si="124"/>
        <v/>
      </c>
      <c r="AN166" s="1155" t="str">
        <f t="shared" si="125"/>
        <v/>
      </c>
      <c r="AO166" s="1154" t="str">
        <f t="shared" si="126"/>
        <v xml:space="preserve"> </v>
      </c>
      <c r="AP166" s="1222" t="str">
        <f t="shared" si="127"/>
        <v/>
      </c>
      <c r="AQ166" s="1152" t="str">
        <f t="shared" si="128"/>
        <v/>
      </c>
      <c r="AR166" s="1155">
        <f t="shared" si="129"/>
        <v>1</v>
      </c>
      <c r="AS166" s="1152">
        <f t="shared" si="130"/>
        <v>33.300000000000004</v>
      </c>
      <c r="AT166" s="1152">
        <f t="shared" si="131"/>
        <v>13</v>
      </c>
      <c r="AU166" s="1155">
        <f t="shared" si="132"/>
        <v>11.099999999999945</v>
      </c>
      <c r="AV166" s="1154">
        <f t="shared" si="133"/>
        <v>26.254999999999995</v>
      </c>
      <c r="AW166" s="1222" t="str">
        <f t="shared" si="134"/>
        <v/>
      </c>
      <c r="AX166" s="1152" t="str">
        <f t="shared" si="135"/>
        <v/>
      </c>
      <c r="AY166" s="1152" t="str">
        <f t="shared" si="136"/>
        <v/>
      </c>
      <c r="AZ166" s="1155" t="str">
        <f t="shared" si="137"/>
        <v/>
      </c>
      <c r="BA166" s="1154" t="str">
        <f t="shared" si="138"/>
        <v xml:space="preserve"> </v>
      </c>
      <c r="BB166" s="1222" t="str">
        <f t="shared" si="139"/>
        <v/>
      </c>
      <c r="BC166" s="1154" t="str">
        <f t="shared" si="140"/>
        <v/>
      </c>
      <c r="BD166" s="1222" t="str">
        <f t="shared" si="141"/>
        <v/>
      </c>
      <c r="BE166" s="1152" t="str">
        <f t="shared" si="142"/>
        <v/>
      </c>
    </row>
    <row r="167" spans="1:57" s="1164" customFormat="1" ht="25.5" customHeight="1">
      <c r="A167" s="1143">
        <v>3</v>
      </c>
      <c r="B167" s="1282"/>
      <c r="C167" s="1205" t="s">
        <v>1036</v>
      </c>
      <c r="D167" s="1304"/>
      <c r="E167" s="1143" t="s">
        <v>55</v>
      </c>
      <c r="F167" s="1143">
        <f t="shared" si="118"/>
        <v>8</v>
      </c>
      <c r="G167" s="1143">
        <f t="shared" si="118"/>
        <v>236</v>
      </c>
      <c r="H167" s="1143">
        <v>4</v>
      </c>
      <c r="I167" s="1143">
        <v>2</v>
      </c>
      <c r="J167" s="1143">
        <v>2</v>
      </c>
      <c r="K167" s="1143">
        <v>57</v>
      </c>
      <c r="L167" s="1143">
        <v>2</v>
      </c>
      <c r="M167" s="1143">
        <v>64</v>
      </c>
      <c r="N167" s="1143">
        <v>2</v>
      </c>
      <c r="O167" s="1143">
        <v>60</v>
      </c>
      <c r="P167" s="1143">
        <v>2</v>
      </c>
      <c r="Q167" s="1143">
        <v>55</v>
      </c>
      <c r="R167" s="1154">
        <f t="shared" si="121"/>
        <v>16.2</v>
      </c>
      <c r="S167" s="1143">
        <v>16</v>
      </c>
      <c r="T167" s="1143">
        <v>15</v>
      </c>
      <c r="U167" s="1143">
        <v>0</v>
      </c>
      <c r="V167" s="1152" t="str">
        <f t="shared" si="144"/>
        <v xml:space="preserve"> </v>
      </c>
      <c r="W167" s="1152">
        <f t="shared" si="145"/>
        <v>1</v>
      </c>
      <c r="X167" s="1152" t="str">
        <f t="shared" si="146"/>
        <v xml:space="preserve"> </v>
      </c>
      <c r="Y167" s="1154">
        <f t="shared" si="147"/>
        <v>29.5</v>
      </c>
      <c r="Z167" s="1152">
        <f t="shared" si="148"/>
        <v>40</v>
      </c>
      <c r="AA167" s="1154">
        <f t="shared" si="149"/>
        <v>-10.5</v>
      </c>
      <c r="AB167" s="1155" t="str">
        <f>IF(AA167&gt;0,1,"")</f>
        <v/>
      </c>
      <c r="AC167" s="1155" t="str">
        <f t="shared" si="150"/>
        <v/>
      </c>
      <c r="AD167" s="1152">
        <f t="shared" si="151"/>
        <v>1</v>
      </c>
      <c r="AE167" s="1152">
        <f t="shared" si="152"/>
        <v>5</v>
      </c>
      <c r="AF167" s="1152">
        <f t="shared" si="153"/>
        <v>36</v>
      </c>
      <c r="AG167" s="1154">
        <f t="shared" si="143"/>
        <v>12.3</v>
      </c>
      <c r="AH167" s="1154">
        <f t="shared" si="154"/>
        <v>-3.8999999999999986</v>
      </c>
      <c r="AI167" s="1155" t="str">
        <f t="shared" si="119"/>
        <v/>
      </c>
      <c r="AJ167" s="1155">
        <f t="shared" si="120"/>
        <v>1</v>
      </c>
      <c r="AK167" s="1155" t="str">
        <f t="shared" si="122"/>
        <v/>
      </c>
      <c r="AL167" s="1155" t="str">
        <f t="shared" si="123"/>
        <v/>
      </c>
      <c r="AM167" s="1152" t="str">
        <f t="shared" si="124"/>
        <v/>
      </c>
      <c r="AN167" s="1155" t="str">
        <f t="shared" si="125"/>
        <v/>
      </c>
      <c r="AO167" s="1154" t="str">
        <f t="shared" si="126"/>
        <v xml:space="preserve"> </v>
      </c>
      <c r="AP167" s="1222" t="str">
        <f t="shared" si="127"/>
        <v/>
      </c>
      <c r="AQ167" s="1152" t="str">
        <f t="shared" si="128"/>
        <v/>
      </c>
      <c r="AR167" s="1155" t="str">
        <f t="shared" si="129"/>
        <v/>
      </c>
      <c r="AS167" s="1152" t="str">
        <f t="shared" si="130"/>
        <v/>
      </c>
      <c r="AT167" s="1152" t="str">
        <f t="shared" si="131"/>
        <v/>
      </c>
      <c r="AU167" s="1155" t="str">
        <f t="shared" si="132"/>
        <v/>
      </c>
      <c r="AV167" s="1154" t="str">
        <f t="shared" si="133"/>
        <v xml:space="preserve"> </v>
      </c>
      <c r="AW167" s="1222" t="str">
        <f t="shared" si="134"/>
        <v/>
      </c>
      <c r="AX167" s="1152" t="str">
        <f t="shared" si="135"/>
        <v/>
      </c>
      <c r="AY167" s="1152" t="str">
        <f t="shared" si="136"/>
        <v/>
      </c>
      <c r="AZ167" s="1155" t="str">
        <f t="shared" si="137"/>
        <v/>
      </c>
      <c r="BA167" s="1154" t="str">
        <f t="shared" si="138"/>
        <v xml:space="preserve"> </v>
      </c>
      <c r="BB167" s="1222">
        <f t="shared" si="139"/>
        <v>1</v>
      </c>
      <c r="BC167" s="1154">
        <f t="shared" si="140"/>
        <v>16.2</v>
      </c>
      <c r="BD167" s="1222" t="str">
        <f t="shared" si="141"/>
        <v/>
      </c>
      <c r="BE167" s="1152" t="str">
        <f t="shared" si="142"/>
        <v/>
      </c>
    </row>
    <row r="168" spans="1:57" s="1164" customFormat="1" ht="25.5" customHeight="1">
      <c r="A168" s="1152">
        <v>32</v>
      </c>
      <c r="B168" s="1202" t="s">
        <v>349</v>
      </c>
      <c r="C168" s="1150"/>
      <c r="D168" s="1143"/>
      <c r="E168" s="1143"/>
      <c r="F168" s="1143">
        <f t="shared" si="118"/>
        <v>0</v>
      </c>
      <c r="G168" s="1143">
        <f t="shared" si="118"/>
        <v>0</v>
      </c>
      <c r="H168" s="1143">
        <v>0</v>
      </c>
      <c r="I168" s="1143">
        <v>0</v>
      </c>
      <c r="J168" s="1143">
        <v>0</v>
      </c>
      <c r="K168" s="1143">
        <v>0</v>
      </c>
      <c r="L168" s="1143">
        <v>0</v>
      </c>
      <c r="M168" s="1143">
        <v>0</v>
      </c>
      <c r="N168" s="1143">
        <v>0</v>
      </c>
      <c r="O168" s="1143">
        <v>0</v>
      </c>
      <c r="P168" s="1143">
        <v>0</v>
      </c>
      <c r="Q168" s="1143">
        <v>0</v>
      </c>
      <c r="R168" s="1154" t="str">
        <f t="shared" si="121"/>
        <v/>
      </c>
      <c r="S168" s="1143">
        <v>0</v>
      </c>
      <c r="T168" s="1143">
        <v>0</v>
      </c>
      <c r="U168" s="1143">
        <v>0</v>
      </c>
      <c r="V168" s="1152" t="str">
        <f t="shared" si="144"/>
        <v xml:space="preserve"> </v>
      </c>
      <c r="W168" s="1152" t="str">
        <f t="shared" si="145"/>
        <v xml:space="preserve"> </v>
      </c>
      <c r="X168" s="1152" t="str">
        <f t="shared" si="146"/>
        <v xml:space="preserve"> </v>
      </c>
      <c r="Y168" s="1154" t="str">
        <f t="shared" si="147"/>
        <v/>
      </c>
      <c r="Z168" s="1152" t="str">
        <f t="shared" si="148"/>
        <v/>
      </c>
      <c r="AA168" s="1154" t="str">
        <f t="shared" si="149"/>
        <v/>
      </c>
      <c r="AB168" s="1155"/>
      <c r="AC168" s="1155" t="str">
        <f t="shared" si="150"/>
        <v/>
      </c>
      <c r="AD168" s="1152" t="str">
        <f t="shared" si="151"/>
        <v xml:space="preserve"> </v>
      </c>
      <c r="AE168" s="1152" t="str">
        <f t="shared" si="152"/>
        <v xml:space="preserve"> </v>
      </c>
      <c r="AF168" s="1152" t="str">
        <f t="shared" si="153"/>
        <v xml:space="preserve"> </v>
      </c>
      <c r="AG168" s="1154" t="str">
        <f t="shared" si="143"/>
        <v/>
      </c>
      <c r="AH168" s="1154" t="str">
        <f t="shared" si="154"/>
        <v xml:space="preserve"> </v>
      </c>
      <c r="AI168" s="1155" t="str">
        <f t="shared" si="119"/>
        <v/>
      </c>
      <c r="AJ168" s="1155" t="str">
        <f t="shared" si="120"/>
        <v/>
      </c>
      <c r="AK168" s="1155" t="str">
        <f t="shared" si="122"/>
        <v/>
      </c>
      <c r="AL168" s="1155" t="str">
        <f t="shared" si="123"/>
        <v/>
      </c>
      <c r="AM168" s="1152" t="str">
        <f t="shared" si="124"/>
        <v/>
      </c>
      <c r="AN168" s="1155" t="str">
        <f t="shared" si="125"/>
        <v/>
      </c>
      <c r="AO168" s="1154" t="str">
        <f t="shared" si="126"/>
        <v xml:space="preserve"> </v>
      </c>
      <c r="AP168" s="1222" t="str">
        <f t="shared" si="127"/>
        <v/>
      </c>
      <c r="AQ168" s="1152" t="str">
        <f t="shared" si="128"/>
        <v/>
      </c>
      <c r="AR168" s="1155" t="str">
        <f t="shared" si="129"/>
        <v/>
      </c>
      <c r="AS168" s="1152" t="str">
        <f t="shared" si="130"/>
        <v/>
      </c>
      <c r="AT168" s="1152" t="str">
        <f t="shared" si="131"/>
        <v/>
      </c>
      <c r="AU168" s="1155" t="str">
        <f t="shared" si="132"/>
        <v/>
      </c>
      <c r="AV168" s="1154" t="str">
        <f t="shared" si="133"/>
        <v xml:space="preserve"> </v>
      </c>
      <c r="AW168" s="1222" t="str">
        <f t="shared" si="134"/>
        <v/>
      </c>
      <c r="AX168" s="1152" t="str">
        <f t="shared" si="135"/>
        <v/>
      </c>
      <c r="AY168" s="1152" t="str">
        <f t="shared" si="136"/>
        <v/>
      </c>
      <c r="AZ168" s="1155" t="str">
        <f t="shared" si="137"/>
        <v/>
      </c>
      <c r="BA168" s="1154" t="str">
        <f t="shared" si="138"/>
        <v xml:space="preserve"> </v>
      </c>
      <c r="BB168" s="1222" t="str">
        <f t="shared" si="139"/>
        <v/>
      </c>
      <c r="BC168" s="1154" t="str">
        <f t="shared" si="140"/>
        <v/>
      </c>
      <c r="BD168" s="1222" t="str">
        <f t="shared" si="141"/>
        <v/>
      </c>
      <c r="BE168" s="1152" t="str">
        <f t="shared" si="142"/>
        <v/>
      </c>
    </row>
    <row r="169" spans="1:57" s="1164" customFormat="1" ht="25.5" customHeight="1">
      <c r="A169" s="1152">
        <v>1</v>
      </c>
      <c r="B169" s="1202"/>
      <c r="C169" s="1150" t="s">
        <v>350</v>
      </c>
      <c r="D169" s="1143" t="s">
        <v>57</v>
      </c>
      <c r="E169" s="1152" t="s">
        <v>79</v>
      </c>
      <c r="F169" s="1143">
        <f t="shared" si="118"/>
        <v>4</v>
      </c>
      <c r="G169" s="1143">
        <f t="shared" si="118"/>
        <v>101</v>
      </c>
      <c r="H169" s="1152">
        <v>1</v>
      </c>
      <c r="I169" s="1152">
        <v>1</v>
      </c>
      <c r="J169" s="1152">
        <v>1</v>
      </c>
      <c r="K169" s="1152">
        <v>23</v>
      </c>
      <c r="L169" s="1152">
        <v>1</v>
      </c>
      <c r="M169" s="1152">
        <v>25</v>
      </c>
      <c r="N169" s="1152">
        <v>1</v>
      </c>
      <c r="O169" s="1152">
        <v>23</v>
      </c>
      <c r="P169" s="1152">
        <v>1</v>
      </c>
      <c r="Q169" s="1152">
        <v>30</v>
      </c>
      <c r="R169" s="1154">
        <f t="shared" si="121"/>
        <v>8.6</v>
      </c>
      <c r="S169" s="1152">
        <v>9</v>
      </c>
      <c r="T169" s="1152">
        <v>9</v>
      </c>
      <c r="U169" s="1152">
        <v>0</v>
      </c>
      <c r="V169" s="1152">
        <f t="shared" si="144"/>
        <v>1</v>
      </c>
      <c r="W169" s="1152" t="str">
        <f t="shared" si="145"/>
        <v xml:space="preserve"> </v>
      </c>
      <c r="X169" s="1152" t="str">
        <f t="shared" si="146"/>
        <v xml:space="preserve"> </v>
      </c>
      <c r="Y169" s="1154">
        <f t="shared" si="147"/>
        <v>25.25</v>
      </c>
      <c r="Z169" s="1152">
        <f t="shared" si="148"/>
        <v>35</v>
      </c>
      <c r="AA169" s="1154">
        <f t="shared" si="149"/>
        <v>-9.75</v>
      </c>
      <c r="AB169" s="1155" t="str">
        <f>IF(AA169&gt;0,1,"")</f>
        <v/>
      </c>
      <c r="AC169" s="1155" t="str">
        <f t="shared" si="150"/>
        <v/>
      </c>
      <c r="AD169" s="1152">
        <f t="shared" si="151"/>
        <v>1</v>
      </c>
      <c r="AE169" s="1152">
        <f t="shared" si="152"/>
        <v>2</v>
      </c>
      <c r="AF169" s="1152">
        <f t="shared" si="153"/>
        <v>31</v>
      </c>
      <c r="AG169" s="1154">
        <f t="shared" si="143"/>
        <v>6.6235294117647054</v>
      </c>
      <c r="AH169" s="1154">
        <f t="shared" si="154"/>
        <v>-1.9764705882352942</v>
      </c>
      <c r="AI169" s="1155" t="str">
        <f t="shared" si="119"/>
        <v/>
      </c>
      <c r="AJ169" s="1155">
        <f t="shared" si="120"/>
        <v>1</v>
      </c>
      <c r="AK169" s="1155" t="str">
        <f t="shared" si="122"/>
        <v/>
      </c>
      <c r="AL169" s="1155" t="str">
        <f t="shared" si="123"/>
        <v/>
      </c>
      <c r="AM169" s="1152" t="str">
        <f t="shared" si="124"/>
        <v/>
      </c>
      <c r="AN169" s="1155" t="str">
        <f t="shared" si="125"/>
        <v/>
      </c>
      <c r="AO169" s="1154" t="str">
        <f t="shared" si="126"/>
        <v xml:space="preserve"> </v>
      </c>
      <c r="AP169" s="1222" t="str">
        <f t="shared" si="127"/>
        <v/>
      </c>
      <c r="AQ169" s="1152" t="str">
        <f t="shared" si="128"/>
        <v/>
      </c>
      <c r="AR169" s="1155" t="str">
        <f t="shared" si="129"/>
        <v/>
      </c>
      <c r="AS169" s="1152" t="str">
        <f t="shared" si="130"/>
        <v/>
      </c>
      <c r="AT169" s="1152" t="str">
        <f t="shared" si="131"/>
        <v/>
      </c>
      <c r="AU169" s="1155" t="str">
        <f t="shared" si="132"/>
        <v/>
      </c>
      <c r="AV169" s="1154" t="str">
        <f t="shared" si="133"/>
        <v xml:space="preserve"> </v>
      </c>
      <c r="AW169" s="1222" t="str">
        <f t="shared" si="134"/>
        <v/>
      </c>
      <c r="AX169" s="1152" t="str">
        <f t="shared" si="135"/>
        <v/>
      </c>
      <c r="AY169" s="1152" t="str">
        <f t="shared" si="136"/>
        <v/>
      </c>
      <c r="AZ169" s="1155" t="str">
        <f t="shared" si="137"/>
        <v/>
      </c>
      <c r="BA169" s="1154" t="str">
        <f t="shared" si="138"/>
        <v xml:space="preserve"> </v>
      </c>
      <c r="BB169" s="1222">
        <f t="shared" si="139"/>
        <v>1</v>
      </c>
      <c r="BC169" s="1154">
        <f t="shared" si="140"/>
        <v>8.6</v>
      </c>
      <c r="BD169" s="1222" t="str">
        <f t="shared" si="141"/>
        <v/>
      </c>
      <c r="BE169" s="1152" t="str">
        <f t="shared" si="142"/>
        <v/>
      </c>
    </row>
    <row r="170" spans="1:57" s="1164" customFormat="1" ht="25.5" customHeight="1">
      <c r="A170" s="1152">
        <v>2</v>
      </c>
      <c r="B170" s="1202"/>
      <c r="C170" s="1206" t="s">
        <v>351</v>
      </c>
      <c r="D170" s="1143" t="s">
        <v>58</v>
      </c>
      <c r="E170" s="1152" t="s">
        <v>79</v>
      </c>
      <c r="F170" s="1143">
        <f t="shared" si="118"/>
        <v>4</v>
      </c>
      <c r="G170" s="1143">
        <f t="shared" si="118"/>
        <v>68</v>
      </c>
      <c r="H170" s="1152">
        <v>2</v>
      </c>
      <c r="I170" s="1152">
        <v>3</v>
      </c>
      <c r="J170" s="1152">
        <v>1</v>
      </c>
      <c r="K170" s="1152">
        <v>8</v>
      </c>
      <c r="L170" s="1152">
        <v>1</v>
      </c>
      <c r="M170" s="1152">
        <v>20</v>
      </c>
      <c r="N170" s="1152">
        <v>1</v>
      </c>
      <c r="O170" s="1152">
        <v>22</v>
      </c>
      <c r="P170" s="1152">
        <v>1</v>
      </c>
      <c r="Q170" s="1152">
        <v>18</v>
      </c>
      <c r="R170" s="1154">
        <f t="shared" si="121"/>
        <v>8.6</v>
      </c>
      <c r="S170" s="1152">
        <v>8</v>
      </c>
      <c r="T170" s="1152">
        <v>7</v>
      </c>
      <c r="U170" s="1152">
        <v>1</v>
      </c>
      <c r="V170" s="1152">
        <f t="shared" si="144"/>
        <v>1</v>
      </c>
      <c r="W170" s="1152" t="str">
        <f t="shared" si="145"/>
        <v xml:space="preserve"> </v>
      </c>
      <c r="X170" s="1152" t="str">
        <f t="shared" si="146"/>
        <v xml:space="preserve"> </v>
      </c>
      <c r="Y170" s="1154">
        <f t="shared" si="147"/>
        <v>17</v>
      </c>
      <c r="Z170" s="1152">
        <f t="shared" si="148"/>
        <v>35</v>
      </c>
      <c r="AA170" s="1154">
        <f t="shared" si="149"/>
        <v>-18</v>
      </c>
      <c r="AB170" s="1155" t="str">
        <f>IF(AA170&gt;0,1,"")</f>
        <v/>
      </c>
      <c r="AC170" s="1155" t="str">
        <f t="shared" si="150"/>
        <v/>
      </c>
      <c r="AD170" s="1152">
        <f t="shared" si="151"/>
        <v>1</v>
      </c>
      <c r="AE170" s="1152">
        <f t="shared" si="152"/>
        <v>1</v>
      </c>
      <c r="AF170" s="1152">
        <f t="shared" si="153"/>
        <v>33</v>
      </c>
      <c r="AG170" s="1154">
        <f t="shared" si="143"/>
        <v>4.841176470588235</v>
      </c>
      <c r="AH170" s="1154">
        <f t="shared" si="154"/>
        <v>-3.7588235294117647</v>
      </c>
      <c r="AI170" s="1155" t="str">
        <f t="shared" si="119"/>
        <v/>
      </c>
      <c r="AJ170" s="1155">
        <f t="shared" si="120"/>
        <v>1</v>
      </c>
      <c r="AK170" s="1155" t="str">
        <f t="shared" si="122"/>
        <v/>
      </c>
      <c r="AL170" s="1155" t="str">
        <f t="shared" si="123"/>
        <v/>
      </c>
      <c r="AM170" s="1152" t="str">
        <f t="shared" si="124"/>
        <v/>
      </c>
      <c r="AN170" s="1155" t="str">
        <f t="shared" si="125"/>
        <v/>
      </c>
      <c r="AO170" s="1154" t="str">
        <f t="shared" si="126"/>
        <v xml:space="preserve"> </v>
      </c>
      <c r="AP170" s="1222" t="str">
        <f t="shared" si="127"/>
        <v/>
      </c>
      <c r="AQ170" s="1152" t="str">
        <f t="shared" si="128"/>
        <v/>
      </c>
      <c r="AR170" s="1155" t="str">
        <f t="shared" si="129"/>
        <v/>
      </c>
      <c r="AS170" s="1152" t="str">
        <f t="shared" si="130"/>
        <v/>
      </c>
      <c r="AT170" s="1152" t="str">
        <f t="shared" si="131"/>
        <v/>
      </c>
      <c r="AU170" s="1155" t="str">
        <f t="shared" si="132"/>
        <v/>
      </c>
      <c r="AV170" s="1154" t="str">
        <f t="shared" si="133"/>
        <v xml:space="preserve"> </v>
      </c>
      <c r="AW170" s="1222" t="str">
        <f t="shared" si="134"/>
        <v/>
      </c>
      <c r="AX170" s="1152" t="str">
        <f t="shared" si="135"/>
        <v/>
      </c>
      <c r="AY170" s="1152" t="str">
        <f t="shared" si="136"/>
        <v/>
      </c>
      <c r="AZ170" s="1155" t="str">
        <f t="shared" si="137"/>
        <v/>
      </c>
      <c r="BA170" s="1154" t="str">
        <f t="shared" si="138"/>
        <v xml:space="preserve"> </v>
      </c>
      <c r="BB170" s="1222">
        <f t="shared" si="139"/>
        <v>1</v>
      </c>
      <c r="BC170" s="1154">
        <f t="shared" si="140"/>
        <v>8.6</v>
      </c>
      <c r="BD170" s="1222" t="str">
        <f t="shared" si="141"/>
        <v/>
      </c>
      <c r="BE170" s="1152" t="str">
        <f t="shared" si="142"/>
        <v/>
      </c>
    </row>
    <row r="171" spans="1:57" s="1164" customFormat="1" ht="25.5" customHeight="1">
      <c r="A171" s="1152">
        <v>3</v>
      </c>
      <c r="B171" s="1202"/>
      <c r="C171" s="1150" t="s">
        <v>1037</v>
      </c>
      <c r="D171" s="1143" t="s">
        <v>58</v>
      </c>
      <c r="E171" s="1152" t="s">
        <v>79</v>
      </c>
      <c r="F171" s="1143">
        <f t="shared" si="118"/>
        <v>7</v>
      </c>
      <c r="G171" s="1143">
        <f t="shared" si="118"/>
        <v>174</v>
      </c>
      <c r="H171" s="1152">
        <v>7</v>
      </c>
      <c r="I171" s="1152">
        <v>4</v>
      </c>
      <c r="J171" s="1152">
        <v>1</v>
      </c>
      <c r="K171" s="1152">
        <v>36</v>
      </c>
      <c r="L171" s="1152">
        <v>2</v>
      </c>
      <c r="M171" s="1152">
        <v>52</v>
      </c>
      <c r="N171" s="1152">
        <v>2</v>
      </c>
      <c r="O171" s="1152">
        <v>47</v>
      </c>
      <c r="P171" s="1152">
        <v>2</v>
      </c>
      <c r="Q171" s="1152">
        <v>39</v>
      </c>
      <c r="R171" s="1154">
        <f t="shared" si="121"/>
        <v>14.299999999999999</v>
      </c>
      <c r="S171" s="1152">
        <v>14</v>
      </c>
      <c r="T171" s="1152">
        <v>14</v>
      </c>
      <c r="U171" s="1152">
        <v>0</v>
      </c>
      <c r="V171" s="1152">
        <f t="shared" si="144"/>
        <v>1</v>
      </c>
      <c r="W171" s="1152" t="str">
        <f t="shared" si="145"/>
        <v xml:space="preserve"> </v>
      </c>
      <c r="X171" s="1152" t="str">
        <f t="shared" si="146"/>
        <v xml:space="preserve"> </v>
      </c>
      <c r="Y171" s="1154">
        <f t="shared" si="147"/>
        <v>24.857142857142858</v>
      </c>
      <c r="Z171" s="1152">
        <f t="shared" si="148"/>
        <v>35</v>
      </c>
      <c r="AA171" s="1154">
        <f t="shared" si="149"/>
        <v>-10.142857142857142</v>
      </c>
      <c r="AB171" s="1155" t="str">
        <f>IF(AA171&gt;0,1,"")</f>
        <v/>
      </c>
      <c r="AC171" s="1155" t="str">
        <f t="shared" si="150"/>
        <v/>
      </c>
      <c r="AD171" s="1152">
        <f t="shared" si="151"/>
        <v>1</v>
      </c>
      <c r="AE171" s="1152">
        <f t="shared" si="152"/>
        <v>4</v>
      </c>
      <c r="AF171" s="1152">
        <f t="shared" si="153"/>
        <v>34</v>
      </c>
      <c r="AG171" s="1154">
        <f t="shared" si="143"/>
        <v>10.6</v>
      </c>
      <c r="AH171" s="1154">
        <f t="shared" si="154"/>
        <v>-3.6999999999999993</v>
      </c>
      <c r="AI171" s="1155" t="str">
        <f t="shared" si="119"/>
        <v/>
      </c>
      <c r="AJ171" s="1155">
        <f t="shared" si="120"/>
        <v>1</v>
      </c>
      <c r="AK171" s="1155" t="str">
        <f t="shared" si="122"/>
        <v/>
      </c>
      <c r="AL171" s="1155" t="str">
        <f t="shared" si="123"/>
        <v/>
      </c>
      <c r="AM171" s="1152" t="str">
        <f t="shared" si="124"/>
        <v/>
      </c>
      <c r="AN171" s="1155" t="str">
        <f t="shared" si="125"/>
        <v/>
      </c>
      <c r="AO171" s="1154" t="str">
        <f t="shared" si="126"/>
        <v xml:space="preserve"> </v>
      </c>
      <c r="AP171" s="1222" t="str">
        <f t="shared" si="127"/>
        <v/>
      </c>
      <c r="AQ171" s="1152" t="str">
        <f t="shared" si="128"/>
        <v/>
      </c>
      <c r="AR171" s="1155" t="str">
        <f t="shared" si="129"/>
        <v/>
      </c>
      <c r="AS171" s="1152" t="str">
        <f t="shared" si="130"/>
        <v/>
      </c>
      <c r="AT171" s="1152" t="str">
        <f t="shared" si="131"/>
        <v/>
      </c>
      <c r="AU171" s="1155" t="str">
        <f t="shared" si="132"/>
        <v/>
      </c>
      <c r="AV171" s="1154" t="str">
        <f t="shared" si="133"/>
        <v xml:space="preserve"> </v>
      </c>
      <c r="AW171" s="1222" t="str">
        <f t="shared" si="134"/>
        <v/>
      </c>
      <c r="AX171" s="1152" t="str">
        <f t="shared" si="135"/>
        <v/>
      </c>
      <c r="AY171" s="1152" t="str">
        <f t="shared" si="136"/>
        <v/>
      </c>
      <c r="AZ171" s="1155" t="str">
        <f t="shared" si="137"/>
        <v/>
      </c>
      <c r="BA171" s="1154" t="str">
        <f t="shared" si="138"/>
        <v xml:space="preserve"> </v>
      </c>
      <c r="BB171" s="1222">
        <f t="shared" si="139"/>
        <v>1</v>
      </c>
      <c r="BC171" s="1154">
        <f t="shared" si="140"/>
        <v>14.299999999999999</v>
      </c>
      <c r="BD171" s="1222" t="str">
        <f t="shared" si="141"/>
        <v/>
      </c>
      <c r="BE171" s="1152" t="str">
        <f t="shared" si="142"/>
        <v/>
      </c>
    </row>
    <row r="172" spans="1:57" s="1164" customFormat="1" ht="25.5" customHeight="1">
      <c r="A172" s="1152">
        <v>4</v>
      </c>
      <c r="B172" s="1202"/>
      <c r="C172" s="1150" t="s">
        <v>1038</v>
      </c>
      <c r="D172" s="1143" t="s">
        <v>58</v>
      </c>
      <c r="E172" s="1152" t="s">
        <v>79</v>
      </c>
      <c r="F172" s="1143">
        <f t="shared" si="118"/>
        <v>8</v>
      </c>
      <c r="G172" s="1143">
        <f t="shared" si="118"/>
        <v>280</v>
      </c>
      <c r="H172" s="1152">
        <v>1</v>
      </c>
      <c r="I172" s="1152">
        <v>1</v>
      </c>
      <c r="J172" s="1152">
        <v>2</v>
      </c>
      <c r="K172" s="1152">
        <v>77</v>
      </c>
      <c r="L172" s="1152">
        <v>2</v>
      </c>
      <c r="M172" s="1152">
        <v>66</v>
      </c>
      <c r="N172" s="1152">
        <v>2</v>
      </c>
      <c r="O172" s="1152">
        <v>70</v>
      </c>
      <c r="P172" s="1152">
        <v>2</v>
      </c>
      <c r="Q172" s="1152">
        <v>67</v>
      </c>
      <c r="R172" s="1154">
        <f t="shared" si="121"/>
        <v>16.2</v>
      </c>
      <c r="S172" s="1152">
        <v>16</v>
      </c>
      <c r="T172" s="1152">
        <v>15</v>
      </c>
      <c r="U172" s="1152">
        <v>1</v>
      </c>
      <c r="V172" s="1152">
        <f t="shared" si="144"/>
        <v>1</v>
      </c>
      <c r="W172" s="1152" t="str">
        <f t="shared" si="145"/>
        <v xml:space="preserve"> </v>
      </c>
      <c r="X172" s="1152" t="str">
        <f t="shared" si="146"/>
        <v xml:space="preserve"> </v>
      </c>
      <c r="Y172" s="1154">
        <f t="shared" si="147"/>
        <v>35</v>
      </c>
      <c r="Z172" s="1152">
        <f t="shared" si="148"/>
        <v>35</v>
      </c>
      <c r="AA172" s="1154">
        <f t="shared" si="149"/>
        <v>0</v>
      </c>
      <c r="AB172" s="1155" t="str">
        <f>IF(AA172&gt;0,1,"")</f>
        <v/>
      </c>
      <c r="AC172" s="1155">
        <f t="shared" si="150"/>
        <v>1</v>
      </c>
      <c r="AD172" s="1152" t="str">
        <f t="shared" si="151"/>
        <v xml:space="preserve"> </v>
      </c>
      <c r="AE172" s="1152">
        <f t="shared" si="152"/>
        <v>8</v>
      </c>
      <c r="AF172" s="1152">
        <f t="shared" si="153"/>
        <v>0</v>
      </c>
      <c r="AG172" s="1154">
        <f t="shared" si="143"/>
        <v>16.2</v>
      </c>
      <c r="AH172" s="1154">
        <f t="shared" si="154"/>
        <v>0</v>
      </c>
      <c r="AI172" s="1155" t="str">
        <f t="shared" si="119"/>
        <v/>
      </c>
      <c r="AJ172" s="1155" t="str">
        <f t="shared" si="120"/>
        <v/>
      </c>
      <c r="AK172" s="1155" t="str">
        <f t="shared" si="122"/>
        <v/>
      </c>
      <c r="AL172" s="1155" t="str">
        <f t="shared" si="123"/>
        <v/>
      </c>
      <c r="AM172" s="1152" t="str">
        <f t="shared" si="124"/>
        <v/>
      </c>
      <c r="AN172" s="1155" t="str">
        <f t="shared" si="125"/>
        <v/>
      </c>
      <c r="AO172" s="1154" t="str">
        <f t="shared" si="126"/>
        <v xml:space="preserve"> </v>
      </c>
      <c r="AP172" s="1222" t="str">
        <f t="shared" si="127"/>
        <v/>
      </c>
      <c r="AQ172" s="1152" t="str">
        <f t="shared" si="128"/>
        <v/>
      </c>
      <c r="AR172" s="1155" t="str">
        <f t="shared" si="129"/>
        <v/>
      </c>
      <c r="AS172" s="1152" t="str">
        <f t="shared" si="130"/>
        <v/>
      </c>
      <c r="AT172" s="1152" t="str">
        <f t="shared" si="131"/>
        <v/>
      </c>
      <c r="AU172" s="1155" t="str">
        <f t="shared" si="132"/>
        <v/>
      </c>
      <c r="AV172" s="1154" t="str">
        <f t="shared" si="133"/>
        <v xml:space="preserve"> </v>
      </c>
      <c r="AW172" s="1222" t="str">
        <f t="shared" si="134"/>
        <v/>
      </c>
      <c r="AX172" s="1152" t="str">
        <f t="shared" si="135"/>
        <v/>
      </c>
      <c r="AY172" s="1152" t="str">
        <f t="shared" si="136"/>
        <v/>
      </c>
      <c r="AZ172" s="1155" t="str">
        <f t="shared" si="137"/>
        <v/>
      </c>
      <c r="BA172" s="1154" t="str">
        <f t="shared" si="138"/>
        <v xml:space="preserve"> </v>
      </c>
      <c r="BB172" s="1222" t="str">
        <f t="shared" si="139"/>
        <v/>
      </c>
      <c r="BC172" s="1154" t="str">
        <f t="shared" si="140"/>
        <v/>
      </c>
      <c r="BD172" s="1222">
        <f t="shared" si="141"/>
        <v>1</v>
      </c>
      <c r="BE172" s="1152">
        <f t="shared" si="142"/>
        <v>16.2</v>
      </c>
    </row>
    <row r="173" spans="1:57" s="1164" customFormat="1" ht="25.5" customHeight="1">
      <c r="A173" s="1152">
        <v>5</v>
      </c>
      <c r="B173" s="1202"/>
      <c r="C173" s="1150" t="s">
        <v>1039</v>
      </c>
      <c r="D173" s="1143" t="s">
        <v>58</v>
      </c>
      <c r="E173" s="1152" t="s">
        <v>79</v>
      </c>
      <c r="F173" s="1143">
        <f t="shared" si="118"/>
        <v>9</v>
      </c>
      <c r="G173" s="1143">
        <f t="shared" si="118"/>
        <v>271</v>
      </c>
      <c r="H173" s="1152">
        <v>5</v>
      </c>
      <c r="I173" s="1152">
        <v>4</v>
      </c>
      <c r="J173" s="1152">
        <v>2</v>
      </c>
      <c r="K173" s="1152">
        <v>60</v>
      </c>
      <c r="L173" s="1152">
        <v>2</v>
      </c>
      <c r="M173" s="1152">
        <v>70</v>
      </c>
      <c r="N173" s="1152">
        <v>3</v>
      </c>
      <c r="O173" s="1152">
        <v>83</v>
      </c>
      <c r="P173" s="1152">
        <v>2</v>
      </c>
      <c r="Q173" s="1152">
        <v>58</v>
      </c>
      <c r="R173" s="1154">
        <f t="shared" si="121"/>
        <v>18.099999999999998</v>
      </c>
      <c r="S173" s="1152">
        <v>17</v>
      </c>
      <c r="T173" s="1152">
        <v>17</v>
      </c>
      <c r="U173" s="1152"/>
      <c r="V173" s="1152">
        <f t="shared" si="144"/>
        <v>1</v>
      </c>
      <c r="W173" s="1152" t="str">
        <f t="shared" si="145"/>
        <v xml:space="preserve"> </v>
      </c>
      <c r="X173" s="1152" t="str">
        <f t="shared" si="146"/>
        <v xml:space="preserve"> </v>
      </c>
      <c r="Y173" s="1154">
        <f t="shared" si="147"/>
        <v>30.111111111111111</v>
      </c>
      <c r="Z173" s="1152">
        <f t="shared" si="148"/>
        <v>35</v>
      </c>
      <c r="AA173" s="1154">
        <f t="shared" si="149"/>
        <v>-4.8888888888888893</v>
      </c>
      <c r="AB173" s="1155" t="str">
        <f>IF(AA173&gt;0,1,"")</f>
        <v/>
      </c>
      <c r="AC173" s="1155" t="str">
        <f t="shared" si="150"/>
        <v/>
      </c>
      <c r="AD173" s="1152">
        <f t="shared" si="151"/>
        <v>1</v>
      </c>
      <c r="AE173" s="1152">
        <f t="shared" si="152"/>
        <v>7</v>
      </c>
      <c r="AF173" s="1152">
        <f t="shared" si="153"/>
        <v>26</v>
      </c>
      <c r="AG173" s="1154">
        <f t="shared" si="143"/>
        <v>15.829411764705881</v>
      </c>
      <c r="AH173" s="1154">
        <f t="shared" si="154"/>
        <v>-2.2705882352941167</v>
      </c>
      <c r="AI173" s="1155" t="str">
        <f t="shared" si="119"/>
        <v/>
      </c>
      <c r="AJ173" s="1155">
        <f t="shared" si="120"/>
        <v>1</v>
      </c>
      <c r="AK173" s="1155" t="str">
        <f t="shared" si="122"/>
        <v/>
      </c>
      <c r="AL173" s="1155" t="str">
        <f t="shared" si="123"/>
        <v/>
      </c>
      <c r="AM173" s="1152" t="str">
        <f t="shared" si="124"/>
        <v/>
      </c>
      <c r="AN173" s="1155" t="str">
        <f t="shared" si="125"/>
        <v/>
      </c>
      <c r="AO173" s="1154" t="str">
        <f t="shared" si="126"/>
        <v xml:space="preserve"> </v>
      </c>
      <c r="AP173" s="1222" t="str">
        <f t="shared" si="127"/>
        <v/>
      </c>
      <c r="AQ173" s="1152" t="str">
        <f t="shared" si="128"/>
        <v/>
      </c>
      <c r="AR173" s="1155" t="str">
        <f t="shared" si="129"/>
        <v/>
      </c>
      <c r="AS173" s="1152" t="str">
        <f t="shared" si="130"/>
        <v/>
      </c>
      <c r="AT173" s="1152" t="str">
        <f t="shared" si="131"/>
        <v/>
      </c>
      <c r="AU173" s="1155" t="str">
        <f t="shared" si="132"/>
        <v/>
      </c>
      <c r="AV173" s="1154" t="str">
        <f t="shared" si="133"/>
        <v xml:space="preserve"> </v>
      </c>
      <c r="AW173" s="1222" t="str">
        <f t="shared" si="134"/>
        <v/>
      </c>
      <c r="AX173" s="1152" t="str">
        <f t="shared" si="135"/>
        <v/>
      </c>
      <c r="AY173" s="1152" t="str">
        <f t="shared" si="136"/>
        <v/>
      </c>
      <c r="AZ173" s="1155" t="str">
        <f t="shared" si="137"/>
        <v/>
      </c>
      <c r="BA173" s="1154" t="str">
        <f t="shared" si="138"/>
        <v xml:space="preserve"> </v>
      </c>
      <c r="BB173" s="1222">
        <f t="shared" si="139"/>
        <v>1</v>
      </c>
      <c r="BC173" s="1154">
        <f t="shared" si="140"/>
        <v>18.099999999999998</v>
      </c>
      <c r="BD173" s="1222" t="str">
        <f t="shared" si="141"/>
        <v/>
      </c>
      <c r="BE173" s="1152" t="str">
        <f t="shared" si="142"/>
        <v/>
      </c>
    </row>
    <row r="174" spans="1:57" s="1164" customFormat="1" ht="25.5" customHeight="1">
      <c r="A174" s="1152">
        <v>33</v>
      </c>
      <c r="B174" s="1202" t="s">
        <v>355</v>
      </c>
      <c r="C174" s="1205"/>
      <c r="D174" s="1143" t="s">
        <v>57</v>
      </c>
      <c r="E174" s="1143"/>
      <c r="F174" s="1143">
        <f t="shared" si="118"/>
        <v>0</v>
      </c>
      <c r="G174" s="1143">
        <f t="shared" si="118"/>
        <v>0</v>
      </c>
      <c r="H174" s="1143">
        <f t="shared" ref="H174:Q174" si="155">H175+H177+H179</f>
        <v>0</v>
      </c>
      <c r="I174" s="1143">
        <f t="shared" si="155"/>
        <v>0</v>
      </c>
      <c r="J174" s="1143">
        <f t="shared" si="155"/>
        <v>0</v>
      </c>
      <c r="K174" s="1143">
        <f t="shared" si="155"/>
        <v>0</v>
      </c>
      <c r="L174" s="1143">
        <f t="shared" si="155"/>
        <v>0</v>
      </c>
      <c r="M174" s="1143">
        <f t="shared" si="155"/>
        <v>0</v>
      </c>
      <c r="N174" s="1143">
        <f t="shared" si="155"/>
        <v>0</v>
      </c>
      <c r="O174" s="1143">
        <f t="shared" si="155"/>
        <v>0</v>
      </c>
      <c r="P174" s="1143">
        <f t="shared" si="155"/>
        <v>0</v>
      </c>
      <c r="Q174" s="1143">
        <f t="shared" si="155"/>
        <v>0</v>
      </c>
      <c r="R174" s="1154" t="str">
        <f t="shared" si="121"/>
        <v/>
      </c>
      <c r="S174" s="1143">
        <f>S175+S177+S179</f>
        <v>0</v>
      </c>
      <c r="T174" s="1143">
        <f>T175+T177+T179</f>
        <v>0</v>
      </c>
      <c r="U174" s="1143">
        <f>U175+U177+U179</f>
        <v>0</v>
      </c>
      <c r="V174" s="1152" t="str">
        <f t="shared" si="144"/>
        <v xml:space="preserve"> </v>
      </c>
      <c r="W174" s="1152" t="str">
        <f t="shared" si="145"/>
        <v xml:space="preserve"> </v>
      </c>
      <c r="X174" s="1152" t="str">
        <f t="shared" si="146"/>
        <v xml:space="preserve"> </v>
      </c>
      <c r="Y174" s="1154" t="str">
        <f t="shared" si="147"/>
        <v/>
      </c>
      <c r="Z174" s="1152" t="str">
        <f t="shared" si="148"/>
        <v/>
      </c>
      <c r="AA174" s="1154" t="str">
        <f t="shared" si="149"/>
        <v/>
      </c>
      <c r="AB174" s="1155"/>
      <c r="AC174" s="1155" t="str">
        <f t="shared" si="150"/>
        <v/>
      </c>
      <c r="AD174" s="1152" t="str">
        <f t="shared" si="151"/>
        <v xml:space="preserve"> </v>
      </c>
      <c r="AE174" s="1152" t="str">
        <f t="shared" si="152"/>
        <v xml:space="preserve"> </v>
      </c>
      <c r="AF174" s="1152" t="str">
        <f t="shared" si="153"/>
        <v xml:space="preserve"> </v>
      </c>
      <c r="AG174" s="1154" t="str">
        <f t="shared" si="143"/>
        <v/>
      </c>
      <c r="AH174" s="1154" t="str">
        <f t="shared" si="154"/>
        <v xml:space="preserve"> </v>
      </c>
      <c r="AI174" s="1155" t="str">
        <f t="shared" si="119"/>
        <v/>
      </c>
      <c r="AJ174" s="1155" t="str">
        <f t="shared" si="120"/>
        <v/>
      </c>
      <c r="AK174" s="1155" t="str">
        <f t="shared" si="122"/>
        <v/>
      </c>
      <c r="AL174" s="1155" t="str">
        <f t="shared" si="123"/>
        <v/>
      </c>
      <c r="AM174" s="1152" t="str">
        <f t="shared" si="124"/>
        <v/>
      </c>
      <c r="AN174" s="1155" t="str">
        <f t="shared" si="125"/>
        <v/>
      </c>
      <c r="AO174" s="1154" t="str">
        <f t="shared" si="126"/>
        <v xml:space="preserve"> </v>
      </c>
      <c r="AP174" s="1222" t="str">
        <f t="shared" si="127"/>
        <v/>
      </c>
      <c r="AQ174" s="1152" t="str">
        <f t="shared" si="128"/>
        <v/>
      </c>
      <c r="AR174" s="1155" t="str">
        <f t="shared" si="129"/>
        <v/>
      </c>
      <c r="AS174" s="1152" t="str">
        <f t="shared" si="130"/>
        <v/>
      </c>
      <c r="AT174" s="1152" t="str">
        <f t="shared" si="131"/>
        <v/>
      </c>
      <c r="AU174" s="1155" t="str">
        <f t="shared" si="132"/>
        <v/>
      </c>
      <c r="AV174" s="1154" t="str">
        <f t="shared" si="133"/>
        <v xml:space="preserve"> </v>
      </c>
      <c r="AW174" s="1222" t="str">
        <f t="shared" si="134"/>
        <v/>
      </c>
      <c r="AX174" s="1152" t="str">
        <f t="shared" si="135"/>
        <v/>
      </c>
      <c r="AY174" s="1152" t="str">
        <f t="shared" si="136"/>
        <v/>
      </c>
      <c r="AZ174" s="1155" t="str">
        <f t="shared" si="137"/>
        <v/>
      </c>
      <c r="BA174" s="1154" t="str">
        <f t="shared" si="138"/>
        <v xml:space="preserve"> </v>
      </c>
      <c r="BB174" s="1222" t="str">
        <f t="shared" si="139"/>
        <v/>
      </c>
      <c r="BC174" s="1154" t="str">
        <f t="shared" si="140"/>
        <v/>
      </c>
      <c r="BD174" s="1222" t="str">
        <f t="shared" si="141"/>
        <v/>
      </c>
      <c r="BE174" s="1152" t="str">
        <f t="shared" si="142"/>
        <v/>
      </c>
    </row>
    <row r="175" spans="1:57" s="1164" customFormat="1" ht="25.5" customHeight="1">
      <c r="A175" s="1152"/>
      <c r="B175" s="1152"/>
      <c r="C175" s="1150"/>
      <c r="D175" s="1143"/>
      <c r="E175" s="1152"/>
      <c r="F175" s="1143">
        <f t="shared" si="118"/>
        <v>0</v>
      </c>
      <c r="G175" s="1143">
        <f t="shared" si="118"/>
        <v>0</v>
      </c>
      <c r="H175" s="1143"/>
      <c r="I175" s="1143"/>
      <c r="J175" s="1143"/>
      <c r="K175" s="1143"/>
      <c r="L175" s="1143"/>
      <c r="M175" s="1143"/>
      <c r="N175" s="1143"/>
      <c r="O175" s="1143"/>
      <c r="P175" s="1143"/>
      <c r="Q175" s="1143"/>
      <c r="R175" s="1154" t="str">
        <f t="shared" si="121"/>
        <v/>
      </c>
      <c r="S175" s="1143"/>
      <c r="T175" s="1143"/>
      <c r="U175" s="1143"/>
      <c r="V175" s="1152"/>
      <c r="W175" s="1152"/>
      <c r="X175" s="1152"/>
      <c r="Y175" s="1154"/>
      <c r="Z175" s="1152"/>
      <c r="AA175" s="1154"/>
      <c r="AB175" s="1155"/>
      <c r="AC175" s="1155"/>
      <c r="AD175" s="1152"/>
      <c r="AE175" s="1152"/>
      <c r="AF175" s="1152"/>
      <c r="AG175" s="1154" t="str">
        <f t="shared" si="143"/>
        <v/>
      </c>
      <c r="AH175" s="1154"/>
      <c r="AI175" s="1155" t="str">
        <f t="shared" si="119"/>
        <v/>
      </c>
      <c r="AJ175" s="1155" t="str">
        <f t="shared" si="120"/>
        <v/>
      </c>
      <c r="AK175" s="1155" t="str">
        <f t="shared" si="122"/>
        <v/>
      </c>
      <c r="AL175" s="1155" t="str">
        <f t="shared" si="123"/>
        <v/>
      </c>
      <c r="AM175" s="1152" t="str">
        <f t="shared" si="124"/>
        <v/>
      </c>
      <c r="AN175" s="1155" t="str">
        <f t="shared" si="125"/>
        <v/>
      </c>
      <c r="AO175" s="1154" t="str">
        <f t="shared" si="126"/>
        <v xml:space="preserve"> </v>
      </c>
      <c r="AP175" s="1222" t="str">
        <f t="shared" si="127"/>
        <v/>
      </c>
      <c r="AQ175" s="1152" t="str">
        <f t="shared" si="128"/>
        <v/>
      </c>
      <c r="AR175" s="1155" t="str">
        <f t="shared" si="129"/>
        <v/>
      </c>
      <c r="AS175" s="1152" t="str">
        <f t="shared" si="130"/>
        <v/>
      </c>
      <c r="AT175" s="1152" t="str">
        <f t="shared" si="131"/>
        <v/>
      </c>
      <c r="AU175" s="1155" t="str">
        <f t="shared" si="132"/>
        <v/>
      </c>
      <c r="AV175" s="1154" t="str">
        <f t="shared" si="133"/>
        <v xml:space="preserve"> </v>
      </c>
      <c r="AW175" s="1222" t="str">
        <f t="shared" si="134"/>
        <v/>
      </c>
      <c r="AX175" s="1152" t="str">
        <f t="shared" si="135"/>
        <v/>
      </c>
      <c r="AY175" s="1152" t="str">
        <f t="shared" si="136"/>
        <v/>
      </c>
      <c r="AZ175" s="1155" t="str">
        <f t="shared" si="137"/>
        <v/>
      </c>
      <c r="BA175" s="1154" t="str">
        <f t="shared" si="138"/>
        <v xml:space="preserve"> </v>
      </c>
      <c r="BB175" s="1222" t="str">
        <f t="shared" si="139"/>
        <v/>
      </c>
      <c r="BC175" s="1154" t="str">
        <f t="shared" si="140"/>
        <v/>
      </c>
      <c r="BD175" s="1222" t="str">
        <f t="shared" si="141"/>
        <v/>
      </c>
      <c r="BE175" s="1152" t="str">
        <f t="shared" si="142"/>
        <v/>
      </c>
    </row>
    <row r="176" spans="1:57" s="1164" customFormat="1" ht="25.5" customHeight="1">
      <c r="A176" s="1152"/>
      <c r="B176" s="1152"/>
      <c r="C176" s="1150" t="s">
        <v>1040</v>
      </c>
      <c r="D176" s="1143" t="s">
        <v>58</v>
      </c>
      <c r="E176" s="1152" t="s">
        <v>65</v>
      </c>
      <c r="F176" s="1143">
        <f t="shared" si="118"/>
        <v>8</v>
      </c>
      <c r="G176" s="1143">
        <f t="shared" si="118"/>
        <v>264</v>
      </c>
      <c r="H176" s="1152">
        <v>0</v>
      </c>
      <c r="I176" s="1152">
        <v>0</v>
      </c>
      <c r="J176" s="1152">
        <v>2</v>
      </c>
      <c r="K176" s="1152">
        <v>59</v>
      </c>
      <c r="L176" s="1152">
        <v>2</v>
      </c>
      <c r="M176" s="1152">
        <v>77</v>
      </c>
      <c r="N176" s="1152">
        <v>2</v>
      </c>
      <c r="O176" s="1152">
        <v>72</v>
      </c>
      <c r="P176" s="1152">
        <v>2</v>
      </c>
      <c r="Q176" s="1152">
        <v>56</v>
      </c>
      <c r="R176" s="1154">
        <f t="shared" si="121"/>
        <v>16.2</v>
      </c>
      <c r="S176" s="1152">
        <v>13</v>
      </c>
      <c r="T176" s="1152">
        <v>13</v>
      </c>
      <c r="U176" s="1152">
        <v>1</v>
      </c>
      <c r="V176" s="1152">
        <f>IF(OR(E176="III", E176="II"),1," ")</f>
        <v>1</v>
      </c>
      <c r="W176" s="1152" t="str">
        <f>IF(E176="I",1," ")</f>
        <v xml:space="preserve"> </v>
      </c>
      <c r="X176" s="1152" t="str">
        <f>IF(E176="P",1," ")</f>
        <v xml:space="preserve"> </v>
      </c>
      <c r="Y176" s="1154">
        <f>IF(OR(V176=1,W176=1,X176=1),G176/F176,"")</f>
        <v>33</v>
      </c>
      <c r="Z176" s="1152">
        <f>IF(V176=1,35,IF(W176=1,40,IF(X176=1,45,"")))</f>
        <v>35</v>
      </c>
      <c r="AA176" s="1154">
        <f>IF(OR(V176=1,W176=1,X176=1),Y176-Z176,"")</f>
        <v>-2</v>
      </c>
      <c r="AB176" s="1155" t="str">
        <f>IF(AA176&gt;0,1,"")</f>
        <v/>
      </c>
      <c r="AC176" s="1155" t="str">
        <f>IF(AA176=0,1,"")</f>
        <v/>
      </c>
      <c r="AD176" s="1152">
        <f>IF(AA176&lt;0,1," ")</f>
        <v>1</v>
      </c>
      <c r="AE176" s="1152">
        <f>IF(OR(V176=1,W176=1,X176=1),INT(G176/Z176)," ")</f>
        <v>7</v>
      </c>
      <c r="AF176" s="1152">
        <f>IF(OR(V176=1,W176=1,X176=1),MOD(G176,Z176)," ")</f>
        <v>19</v>
      </c>
      <c r="AG176" s="1154">
        <f t="shared" si="143"/>
        <v>15.417647058823528</v>
      </c>
      <c r="AH176" s="1154">
        <f>IF(OR(V176=1,W176=1,X176=1),AG176-R176," ")</f>
        <v>-0.78235294117647136</v>
      </c>
      <c r="AI176" s="1155" t="str">
        <f t="shared" si="119"/>
        <v/>
      </c>
      <c r="AJ176" s="1155" t="str">
        <f t="shared" si="120"/>
        <v/>
      </c>
      <c r="AK176" s="1155" t="str">
        <f t="shared" si="122"/>
        <v/>
      </c>
      <c r="AL176" s="1155" t="str">
        <f t="shared" si="123"/>
        <v/>
      </c>
      <c r="AM176" s="1152" t="str">
        <f t="shared" si="124"/>
        <v/>
      </c>
      <c r="AN176" s="1155" t="str">
        <f t="shared" si="125"/>
        <v/>
      </c>
      <c r="AO176" s="1154" t="str">
        <f t="shared" si="126"/>
        <v xml:space="preserve"> </v>
      </c>
      <c r="AP176" s="1222" t="str">
        <f t="shared" si="127"/>
        <v/>
      </c>
      <c r="AQ176" s="1152" t="str">
        <f t="shared" si="128"/>
        <v/>
      </c>
      <c r="AR176" s="1155" t="str">
        <f t="shared" si="129"/>
        <v/>
      </c>
      <c r="AS176" s="1152" t="str">
        <f t="shared" si="130"/>
        <v/>
      </c>
      <c r="AT176" s="1152" t="str">
        <f t="shared" si="131"/>
        <v/>
      </c>
      <c r="AU176" s="1155" t="str">
        <f t="shared" si="132"/>
        <v/>
      </c>
      <c r="AV176" s="1154" t="str">
        <f t="shared" si="133"/>
        <v xml:space="preserve"> </v>
      </c>
      <c r="AW176" s="1222" t="str">
        <f t="shared" si="134"/>
        <v/>
      </c>
      <c r="AX176" s="1152" t="str">
        <f t="shared" si="135"/>
        <v/>
      </c>
      <c r="AY176" s="1152" t="str">
        <f t="shared" si="136"/>
        <v/>
      </c>
      <c r="AZ176" s="1155" t="str">
        <f t="shared" si="137"/>
        <v/>
      </c>
      <c r="BA176" s="1154" t="str">
        <f t="shared" si="138"/>
        <v xml:space="preserve"> </v>
      </c>
      <c r="BB176" s="1222">
        <f t="shared" si="139"/>
        <v>1</v>
      </c>
      <c r="BC176" s="1154">
        <f t="shared" si="140"/>
        <v>16.2</v>
      </c>
      <c r="BD176" s="1222" t="str">
        <f t="shared" si="141"/>
        <v/>
      </c>
      <c r="BE176" s="1152" t="str">
        <f t="shared" si="142"/>
        <v/>
      </c>
    </row>
    <row r="177" spans="1:57" s="1164" customFormat="1" ht="25.5" customHeight="1">
      <c r="A177" s="1152"/>
      <c r="B177" s="1152"/>
      <c r="C177" s="1206"/>
      <c r="D177" s="1143"/>
      <c r="E177" s="1152"/>
      <c r="F177" s="1143">
        <f t="shared" si="118"/>
        <v>0</v>
      </c>
      <c r="G177" s="1143">
        <f t="shared" si="118"/>
        <v>0</v>
      </c>
      <c r="H177" s="1143"/>
      <c r="I177" s="1143"/>
      <c r="J177" s="1143"/>
      <c r="K177" s="1143"/>
      <c r="L177" s="1143"/>
      <c r="M177" s="1143"/>
      <c r="N177" s="1143"/>
      <c r="O177" s="1143"/>
      <c r="P177" s="1143"/>
      <c r="Q177" s="1143"/>
      <c r="R177" s="1154" t="str">
        <f t="shared" si="121"/>
        <v/>
      </c>
      <c r="S177" s="1143"/>
      <c r="T177" s="1143"/>
      <c r="U177" s="1143"/>
      <c r="V177" s="1152"/>
      <c r="W177" s="1152"/>
      <c r="X177" s="1152"/>
      <c r="Y177" s="1154"/>
      <c r="Z177" s="1152"/>
      <c r="AA177" s="1154"/>
      <c r="AB177" s="1155"/>
      <c r="AC177" s="1155"/>
      <c r="AD177" s="1152"/>
      <c r="AE177" s="1152"/>
      <c r="AF177" s="1152"/>
      <c r="AG177" s="1154" t="str">
        <f t="shared" si="143"/>
        <v/>
      </c>
      <c r="AH177" s="1154"/>
      <c r="AI177" s="1155" t="str">
        <f t="shared" si="119"/>
        <v/>
      </c>
      <c r="AJ177" s="1155" t="str">
        <f t="shared" si="120"/>
        <v/>
      </c>
      <c r="AK177" s="1155" t="str">
        <f t="shared" si="122"/>
        <v/>
      </c>
      <c r="AL177" s="1155" t="str">
        <f t="shared" si="123"/>
        <v/>
      </c>
      <c r="AM177" s="1152" t="str">
        <f t="shared" si="124"/>
        <v/>
      </c>
      <c r="AN177" s="1155" t="str">
        <f t="shared" si="125"/>
        <v/>
      </c>
      <c r="AO177" s="1154" t="str">
        <f t="shared" si="126"/>
        <v xml:space="preserve"> </v>
      </c>
      <c r="AP177" s="1222" t="str">
        <f t="shared" si="127"/>
        <v/>
      </c>
      <c r="AQ177" s="1152" t="str">
        <f t="shared" si="128"/>
        <v/>
      </c>
      <c r="AR177" s="1155" t="str">
        <f t="shared" si="129"/>
        <v/>
      </c>
      <c r="AS177" s="1152" t="str">
        <f t="shared" si="130"/>
        <v/>
      </c>
      <c r="AT177" s="1152" t="str">
        <f t="shared" si="131"/>
        <v/>
      </c>
      <c r="AU177" s="1155" t="str">
        <f t="shared" si="132"/>
        <v/>
      </c>
      <c r="AV177" s="1154" t="str">
        <f t="shared" si="133"/>
        <v xml:space="preserve"> </v>
      </c>
      <c r="AW177" s="1222" t="str">
        <f t="shared" si="134"/>
        <v/>
      </c>
      <c r="AX177" s="1152" t="str">
        <f t="shared" si="135"/>
        <v/>
      </c>
      <c r="AY177" s="1152" t="str">
        <f t="shared" si="136"/>
        <v/>
      </c>
      <c r="AZ177" s="1155" t="str">
        <f t="shared" si="137"/>
        <v/>
      </c>
      <c r="BA177" s="1154" t="str">
        <f t="shared" si="138"/>
        <v xml:space="preserve"> </v>
      </c>
      <c r="BB177" s="1222" t="str">
        <f t="shared" si="139"/>
        <v/>
      </c>
      <c r="BC177" s="1154" t="str">
        <f t="shared" si="140"/>
        <v/>
      </c>
      <c r="BD177" s="1222" t="str">
        <f t="shared" si="141"/>
        <v/>
      </c>
      <c r="BE177" s="1152" t="str">
        <f t="shared" si="142"/>
        <v/>
      </c>
    </row>
    <row r="178" spans="1:57" s="1164" customFormat="1" ht="25.5" customHeight="1">
      <c r="A178" s="1152"/>
      <c r="B178" s="1152"/>
      <c r="C178" s="1206" t="s">
        <v>1041</v>
      </c>
      <c r="D178" s="1143" t="s">
        <v>58</v>
      </c>
      <c r="E178" s="1152" t="s">
        <v>65</v>
      </c>
      <c r="F178" s="1143">
        <f t="shared" si="118"/>
        <v>10</v>
      </c>
      <c r="G178" s="1143">
        <f t="shared" si="118"/>
        <v>407</v>
      </c>
      <c r="H178" s="1152">
        <v>13</v>
      </c>
      <c r="I178" s="1152">
        <v>8</v>
      </c>
      <c r="J178" s="1152">
        <v>2</v>
      </c>
      <c r="K178" s="1152">
        <v>88</v>
      </c>
      <c r="L178" s="1152">
        <v>3</v>
      </c>
      <c r="M178" s="1152">
        <v>107</v>
      </c>
      <c r="N178" s="1152">
        <v>3</v>
      </c>
      <c r="O178" s="1152">
        <v>124</v>
      </c>
      <c r="P178" s="1152">
        <v>2</v>
      </c>
      <c r="Q178" s="1152">
        <v>88</v>
      </c>
      <c r="R178" s="1154">
        <f t="shared" si="121"/>
        <v>20</v>
      </c>
      <c r="S178" s="1152">
        <v>17</v>
      </c>
      <c r="T178" s="1152">
        <v>16</v>
      </c>
      <c r="U178" s="1152">
        <v>1</v>
      </c>
      <c r="V178" s="1152">
        <f>IF(OR(E178="III", E178="II"),1," ")</f>
        <v>1</v>
      </c>
      <c r="W178" s="1152" t="str">
        <f>IF(E178="I",1," ")</f>
        <v xml:space="preserve"> </v>
      </c>
      <c r="X178" s="1152" t="str">
        <f>IF(E178="P",1," ")</f>
        <v xml:space="preserve"> </v>
      </c>
      <c r="Y178" s="1154">
        <f>IF(OR(V178=1,W178=1,X178=1),G178/F178,"")</f>
        <v>40.700000000000003</v>
      </c>
      <c r="Z178" s="1152">
        <f>IF(V178=1,35,IF(W178=1,40,IF(X178=1,45,"")))</f>
        <v>35</v>
      </c>
      <c r="AA178" s="1154">
        <f>IF(OR(V178=1,W178=1,X178=1),Y178-Z178,"")</f>
        <v>5.7000000000000028</v>
      </c>
      <c r="AB178" s="1155">
        <f>IF(AA178&gt;0,1,"")</f>
        <v>1</v>
      </c>
      <c r="AC178" s="1155" t="str">
        <f>IF(AA178=0,1,"")</f>
        <v/>
      </c>
      <c r="AD178" s="1152" t="str">
        <f>IF(AA178&lt;0,1," ")</f>
        <v xml:space="preserve"> </v>
      </c>
      <c r="AE178" s="1152">
        <f>IF(OR(V178=1,W178=1,X178=1),INT(G178/Z178)," ")</f>
        <v>11</v>
      </c>
      <c r="AF178" s="1152">
        <f>IF(OR(V178=1,W178=1,X178=1),MOD(G178,Z178)," ")</f>
        <v>22</v>
      </c>
      <c r="AG178" s="1154">
        <f t="shared" si="143"/>
        <v>23.194117647058821</v>
      </c>
      <c r="AH178" s="1154">
        <f>IF(OR(V178=1,W178=1,X178=1),AG178-R178," ")</f>
        <v>3.1941176470588211</v>
      </c>
      <c r="AI178" s="1155">
        <f t="shared" si="119"/>
        <v>1</v>
      </c>
      <c r="AJ178" s="1155" t="str">
        <f t="shared" si="120"/>
        <v/>
      </c>
      <c r="AK178" s="1155">
        <f t="shared" si="122"/>
        <v>1</v>
      </c>
      <c r="AL178" s="1155">
        <f t="shared" si="123"/>
        <v>38.664999999999999</v>
      </c>
      <c r="AM178" s="1152">
        <f t="shared" si="124"/>
        <v>10</v>
      </c>
      <c r="AN178" s="1155">
        <f t="shared" si="125"/>
        <v>7</v>
      </c>
      <c r="AO178" s="1154">
        <f t="shared" si="126"/>
        <v>20.411764705882351</v>
      </c>
      <c r="AP178" s="1222" t="str">
        <f t="shared" si="127"/>
        <v/>
      </c>
      <c r="AQ178" s="1152" t="str">
        <f t="shared" si="128"/>
        <v/>
      </c>
      <c r="AR178" s="1155" t="str">
        <f t="shared" si="129"/>
        <v/>
      </c>
      <c r="AS178" s="1152" t="str">
        <f t="shared" si="130"/>
        <v/>
      </c>
      <c r="AT178" s="1152" t="str">
        <f t="shared" si="131"/>
        <v/>
      </c>
      <c r="AU178" s="1155" t="str">
        <f t="shared" si="132"/>
        <v/>
      </c>
      <c r="AV178" s="1154" t="str">
        <f t="shared" si="133"/>
        <v xml:space="preserve"> </v>
      </c>
      <c r="AW178" s="1222" t="str">
        <f t="shared" si="134"/>
        <v/>
      </c>
      <c r="AX178" s="1152" t="str">
        <f t="shared" si="135"/>
        <v/>
      </c>
      <c r="AY178" s="1152" t="str">
        <f t="shared" si="136"/>
        <v/>
      </c>
      <c r="AZ178" s="1155" t="str">
        <f t="shared" si="137"/>
        <v/>
      </c>
      <c r="BA178" s="1154" t="str">
        <f t="shared" si="138"/>
        <v xml:space="preserve"> </v>
      </c>
      <c r="BB178" s="1222" t="str">
        <f t="shared" si="139"/>
        <v/>
      </c>
      <c r="BC178" s="1154" t="str">
        <f t="shared" si="140"/>
        <v/>
      </c>
      <c r="BD178" s="1222" t="str">
        <f t="shared" si="141"/>
        <v/>
      </c>
      <c r="BE178" s="1152" t="str">
        <f t="shared" si="142"/>
        <v/>
      </c>
    </row>
    <row r="179" spans="1:57" s="1164" customFormat="1" ht="25.5" customHeight="1">
      <c r="A179" s="1152"/>
      <c r="B179" s="1152"/>
      <c r="C179" s="1150"/>
      <c r="D179" s="1143"/>
      <c r="E179" s="1152"/>
      <c r="F179" s="1143">
        <f t="shared" si="118"/>
        <v>0</v>
      </c>
      <c r="G179" s="1143">
        <f t="shared" si="118"/>
        <v>0</v>
      </c>
      <c r="H179" s="1143"/>
      <c r="I179" s="1143"/>
      <c r="J179" s="1143"/>
      <c r="K179" s="1143"/>
      <c r="L179" s="1143"/>
      <c r="M179" s="1143"/>
      <c r="N179" s="1143"/>
      <c r="O179" s="1143"/>
      <c r="P179" s="1143"/>
      <c r="Q179" s="1143"/>
      <c r="R179" s="1154" t="str">
        <f t="shared" si="121"/>
        <v/>
      </c>
      <c r="S179" s="1143"/>
      <c r="T179" s="1143"/>
      <c r="U179" s="1143"/>
      <c r="V179" s="1152"/>
      <c r="W179" s="1152"/>
      <c r="X179" s="1152"/>
      <c r="Y179" s="1154"/>
      <c r="Z179" s="1152"/>
      <c r="AA179" s="1154"/>
      <c r="AB179" s="1155"/>
      <c r="AC179" s="1155"/>
      <c r="AD179" s="1152"/>
      <c r="AE179" s="1152"/>
      <c r="AF179" s="1152"/>
      <c r="AG179" s="1154" t="str">
        <f t="shared" si="143"/>
        <v/>
      </c>
      <c r="AH179" s="1154"/>
      <c r="AI179" s="1155" t="str">
        <f t="shared" si="119"/>
        <v/>
      </c>
      <c r="AJ179" s="1155" t="str">
        <f t="shared" si="120"/>
        <v/>
      </c>
      <c r="AK179" s="1155" t="str">
        <f t="shared" si="122"/>
        <v/>
      </c>
      <c r="AL179" s="1155" t="str">
        <f t="shared" si="123"/>
        <v/>
      </c>
      <c r="AM179" s="1152" t="str">
        <f t="shared" si="124"/>
        <v/>
      </c>
      <c r="AN179" s="1155" t="str">
        <f t="shared" si="125"/>
        <v/>
      </c>
      <c r="AO179" s="1154" t="str">
        <f t="shared" si="126"/>
        <v xml:space="preserve"> </v>
      </c>
      <c r="AP179" s="1222" t="str">
        <f t="shared" si="127"/>
        <v/>
      </c>
      <c r="AQ179" s="1152" t="str">
        <f t="shared" si="128"/>
        <v/>
      </c>
      <c r="AR179" s="1155" t="str">
        <f t="shared" si="129"/>
        <v/>
      </c>
      <c r="AS179" s="1152" t="str">
        <f t="shared" si="130"/>
        <v/>
      </c>
      <c r="AT179" s="1152" t="str">
        <f t="shared" si="131"/>
        <v/>
      </c>
      <c r="AU179" s="1155" t="str">
        <f t="shared" si="132"/>
        <v/>
      </c>
      <c r="AV179" s="1154" t="str">
        <f t="shared" si="133"/>
        <v xml:space="preserve"> </v>
      </c>
      <c r="AW179" s="1222" t="str">
        <f t="shared" si="134"/>
        <v/>
      </c>
      <c r="AX179" s="1152" t="str">
        <f t="shared" si="135"/>
        <v/>
      </c>
      <c r="AY179" s="1152" t="str">
        <f t="shared" si="136"/>
        <v/>
      </c>
      <c r="AZ179" s="1155" t="str">
        <f t="shared" si="137"/>
        <v/>
      </c>
      <c r="BA179" s="1154" t="str">
        <f t="shared" si="138"/>
        <v xml:space="preserve"> </v>
      </c>
      <c r="BB179" s="1222" t="str">
        <f t="shared" si="139"/>
        <v/>
      </c>
      <c r="BC179" s="1154" t="str">
        <f t="shared" si="140"/>
        <v/>
      </c>
      <c r="BD179" s="1222" t="str">
        <f t="shared" si="141"/>
        <v/>
      </c>
      <c r="BE179" s="1152" t="str">
        <f t="shared" si="142"/>
        <v/>
      </c>
    </row>
    <row r="180" spans="1:57" s="1164" customFormat="1" ht="25.5" customHeight="1">
      <c r="A180" s="1152"/>
      <c r="B180" s="1152"/>
      <c r="C180" s="1150" t="s">
        <v>1042</v>
      </c>
      <c r="D180" s="1143" t="s">
        <v>58</v>
      </c>
      <c r="E180" s="1152" t="s">
        <v>65</v>
      </c>
      <c r="F180" s="1143">
        <f t="shared" si="118"/>
        <v>4</v>
      </c>
      <c r="G180" s="1143">
        <f t="shared" si="118"/>
        <v>42</v>
      </c>
      <c r="H180" s="1152">
        <v>0</v>
      </c>
      <c r="I180" s="1152">
        <v>0</v>
      </c>
      <c r="J180" s="1152">
        <v>1</v>
      </c>
      <c r="K180" s="1152">
        <v>9</v>
      </c>
      <c r="L180" s="1152">
        <v>1</v>
      </c>
      <c r="M180" s="1152">
        <v>13</v>
      </c>
      <c r="N180" s="1152">
        <v>1</v>
      </c>
      <c r="O180" s="1152">
        <v>12</v>
      </c>
      <c r="P180" s="1152">
        <v>1</v>
      </c>
      <c r="Q180" s="1152">
        <v>8</v>
      </c>
      <c r="R180" s="1154">
        <f t="shared" si="121"/>
        <v>8.6</v>
      </c>
      <c r="S180" s="1152">
        <v>9</v>
      </c>
      <c r="T180" s="1152">
        <v>9</v>
      </c>
      <c r="U180" s="1152">
        <v>0</v>
      </c>
      <c r="V180" s="1152">
        <f>IF(OR(E180="III", E180="II"),1," ")</f>
        <v>1</v>
      </c>
      <c r="W180" s="1152" t="str">
        <f>IF(E180="I",1," ")</f>
        <v xml:space="preserve"> </v>
      </c>
      <c r="X180" s="1152" t="str">
        <f>IF(E180="P",1," ")</f>
        <v xml:space="preserve"> </v>
      </c>
      <c r="Y180" s="1154">
        <f>IF(OR(V180=1,W180=1,X180=1),G180/F180,"")</f>
        <v>10.5</v>
      </c>
      <c r="Z180" s="1152">
        <f>IF(V180=1,35,IF(W180=1,40,IF(X180=1,45,"")))</f>
        <v>35</v>
      </c>
      <c r="AA180" s="1154">
        <f>IF(OR(V180=1,W180=1,X180=1),Y180-Z180,"")</f>
        <v>-24.5</v>
      </c>
      <c r="AB180" s="1155" t="str">
        <f>IF(AA180&gt;0,1,"")</f>
        <v/>
      </c>
      <c r="AC180" s="1155" t="str">
        <f>IF(AA180=0,1,"")</f>
        <v/>
      </c>
      <c r="AD180" s="1152">
        <f>IF(AA180&lt;0,1," ")</f>
        <v>1</v>
      </c>
      <c r="AE180" s="1152">
        <f>IF(OR(V180=1,W180=1,X180=1),INT(G180/Z180)," ")</f>
        <v>1</v>
      </c>
      <c r="AF180" s="1152">
        <f>IF(OR(V180=1,W180=1,X180=1),MOD(G180,Z180)," ")</f>
        <v>7</v>
      </c>
      <c r="AG180" s="1154">
        <f t="shared" si="143"/>
        <v>3.3117647058823527</v>
      </c>
      <c r="AH180" s="1154">
        <f>IF(OR(V180=1,W180=1,X180=1),AG180-R180," ")</f>
        <v>-5.2882352941176469</v>
      </c>
      <c r="AI180" s="1155" t="str">
        <f t="shared" si="119"/>
        <v/>
      </c>
      <c r="AJ180" s="1155">
        <f t="shared" si="120"/>
        <v>1</v>
      </c>
      <c r="AK180" s="1155" t="str">
        <f t="shared" si="122"/>
        <v/>
      </c>
      <c r="AL180" s="1155" t="str">
        <f t="shared" si="123"/>
        <v/>
      </c>
      <c r="AM180" s="1152" t="str">
        <f t="shared" si="124"/>
        <v/>
      </c>
      <c r="AN180" s="1155" t="str">
        <f t="shared" si="125"/>
        <v/>
      </c>
      <c r="AO180" s="1154" t="str">
        <f t="shared" si="126"/>
        <v xml:space="preserve"> </v>
      </c>
      <c r="AP180" s="1222" t="str">
        <f t="shared" si="127"/>
        <v/>
      </c>
      <c r="AQ180" s="1152" t="str">
        <f t="shared" si="128"/>
        <v/>
      </c>
      <c r="AR180" s="1155" t="str">
        <f t="shared" si="129"/>
        <v/>
      </c>
      <c r="AS180" s="1152" t="str">
        <f t="shared" si="130"/>
        <v/>
      </c>
      <c r="AT180" s="1152" t="str">
        <f t="shared" si="131"/>
        <v/>
      </c>
      <c r="AU180" s="1155" t="str">
        <f t="shared" si="132"/>
        <v/>
      </c>
      <c r="AV180" s="1154" t="str">
        <f t="shared" si="133"/>
        <v xml:space="preserve"> </v>
      </c>
      <c r="AW180" s="1222" t="str">
        <f t="shared" si="134"/>
        <v/>
      </c>
      <c r="AX180" s="1152" t="str">
        <f t="shared" si="135"/>
        <v/>
      </c>
      <c r="AY180" s="1152" t="str">
        <f t="shared" si="136"/>
        <v/>
      </c>
      <c r="AZ180" s="1155" t="str">
        <f t="shared" si="137"/>
        <v/>
      </c>
      <c r="BA180" s="1154" t="str">
        <f t="shared" si="138"/>
        <v xml:space="preserve"> </v>
      </c>
      <c r="BB180" s="1222">
        <f t="shared" si="139"/>
        <v>1</v>
      </c>
      <c r="BC180" s="1154">
        <f t="shared" si="140"/>
        <v>8.6</v>
      </c>
      <c r="BD180" s="1222" t="str">
        <f t="shared" si="141"/>
        <v/>
      </c>
      <c r="BE180" s="1152" t="str">
        <f t="shared" si="142"/>
        <v/>
      </c>
    </row>
    <row r="181" spans="1:57" s="1164" customFormat="1" ht="25.5" customHeight="1">
      <c r="A181" s="1152">
        <v>34</v>
      </c>
      <c r="B181" s="1202" t="s">
        <v>1043</v>
      </c>
      <c r="C181" s="1150"/>
      <c r="D181" s="1143" t="s">
        <v>57</v>
      </c>
      <c r="E181" s="1143"/>
      <c r="F181" s="1143">
        <f t="shared" si="118"/>
        <v>0</v>
      </c>
      <c r="G181" s="1143">
        <f t="shared" si="118"/>
        <v>0</v>
      </c>
      <c r="H181" s="1143"/>
      <c r="I181" s="1143"/>
      <c r="J181" s="1143"/>
      <c r="K181" s="1143"/>
      <c r="L181" s="1143"/>
      <c r="M181" s="1143"/>
      <c r="N181" s="1143"/>
      <c r="O181" s="1143"/>
      <c r="P181" s="1143"/>
      <c r="Q181" s="1143"/>
      <c r="R181" s="1154" t="str">
        <f t="shared" si="121"/>
        <v/>
      </c>
      <c r="S181" s="1143"/>
      <c r="T181" s="1143"/>
      <c r="U181" s="1143"/>
      <c r="V181" s="1152"/>
      <c r="W181" s="1152" t="str">
        <f>IF(E181="I",1," ")</f>
        <v xml:space="preserve"> </v>
      </c>
      <c r="X181" s="1152" t="str">
        <f>IF(E181="P",1," ")</f>
        <v xml:space="preserve"> </v>
      </c>
      <c r="Y181" s="1154" t="str">
        <f>IF(OR(V181=1,W181=1,X181=1),G181/F181,"")</f>
        <v/>
      </c>
      <c r="Z181" s="1152" t="str">
        <f>IF(V181=1,35,IF(W181=1,40,IF(X181=1,45,"")))</f>
        <v/>
      </c>
      <c r="AA181" s="1154" t="str">
        <f>IF(OR(V181=1,W181=1,X181=1),Y181-Z181,"")</f>
        <v/>
      </c>
      <c r="AB181" s="1155"/>
      <c r="AC181" s="1155" t="str">
        <f>IF(AA181=0,1,"")</f>
        <v/>
      </c>
      <c r="AD181" s="1152" t="str">
        <f>IF(AA181&lt;0,1," ")</f>
        <v xml:space="preserve"> </v>
      </c>
      <c r="AE181" s="1152" t="str">
        <f>IF(OR(V181=1,W181=1,X181=1),INT(G181/Z181)," ")</f>
        <v xml:space="preserve"> </v>
      </c>
      <c r="AF181" s="1152" t="str">
        <f>IF(OR(V181=1,W181=1,X181=1),MOD(G181,Z181)," ")</f>
        <v xml:space="preserve"> </v>
      </c>
      <c r="AG181" s="1154" t="str">
        <f t="shared" si="143"/>
        <v/>
      </c>
      <c r="AH181" s="1154" t="str">
        <f>IF(OR(V181=1,W181=1,X181=1),AG181-R181," ")</f>
        <v xml:space="preserve"> </v>
      </c>
      <c r="AI181" s="1155" t="str">
        <f t="shared" si="119"/>
        <v/>
      </c>
      <c r="AJ181" s="1155" t="str">
        <f t="shared" si="120"/>
        <v/>
      </c>
      <c r="AK181" s="1155" t="str">
        <f t="shared" si="122"/>
        <v/>
      </c>
      <c r="AL181" s="1155" t="str">
        <f t="shared" si="123"/>
        <v/>
      </c>
      <c r="AM181" s="1152" t="str">
        <f t="shared" si="124"/>
        <v/>
      </c>
      <c r="AN181" s="1155" t="str">
        <f t="shared" si="125"/>
        <v/>
      </c>
      <c r="AO181" s="1154" t="str">
        <f t="shared" si="126"/>
        <v xml:space="preserve"> </v>
      </c>
      <c r="AP181" s="1222" t="str">
        <f t="shared" si="127"/>
        <v/>
      </c>
      <c r="AQ181" s="1152" t="str">
        <f t="shared" si="128"/>
        <v/>
      </c>
      <c r="AR181" s="1155" t="str">
        <f t="shared" si="129"/>
        <v/>
      </c>
      <c r="AS181" s="1152" t="str">
        <f t="shared" si="130"/>
        <v/>
      </c>
      <c r="AT181" s="1152" t="str">
        <f t="shared" si="131"/>
        <v/>
      </c>
      <c r="AU181" s="1155" t="str">
        <f t="shared" si="132"/>
        <v/>
      </c>
      <c r="AV181" s="1154" t="str">
        <f t="shared" si="133"/>
        <v xml:space="preserve"> </v>
      </c>
      <c r="AW181" s="1222" t="str">
        <f t="shared" si="134"/>
        <v/>
      </c>
      <c r="AX181" s="1152" t="str">
        <f t="shared" si="135"/>
        <v/>
      </c>
      <c r="AY181" s="1152" t="str">
        <f t="shared" si="136"/>
        <v/>
      </c>
      <c r="AZ181" s="1155" t="str">
        <f t="shared" si="137"/>
        <v/>
      </c>
      <c r="BA181" s="1154" t="str">
        <f t="shared" si="138"/>
        <v xml:space="preserve"> </v>
      </c>
      <c r="BB181" s="1222" t="str">
        <f t="shared" si="139"/>
        <v/>
      </c>
      <c r="BC181" s="1154" t="str">
        <f t="shared" si="140"/>
        <v/>
      </c>
      <c r="BD181" s="1222" t="str">
        <f t="shared" si="141"/>
        <v/>
      </c>
      <c r="BE181" s="1152" t="str">
        <f t="shared" si="142"/>
        <v/>
      </c>
    </row>
    <row r="182" spans="1:57" s="1164" customFormat="1" ht="25.5" customHeight="1">
      <c r="A182" s="1152"/>
      <c r="B182" s="1152"/>
      <c r="C182" s="1150"/>
      <c r="D182" s="1143"/>
      <c r="E182" s="1152"/>
      <c r="F182" s="1143">
        <f t="shared" si="118"/>
        <v>0</v>
      </c>
      <c r="G182" s="1143">
        <f t="shared" si="118"/>
        <v>0</v>
      </c>
      <c r="H182" s="1152"/>
      <c r="I182" s="1152"/>
      <c r="J182" s="1152"/>
      <c r="K182" s="1152"/>
      <c r="L182" s="1152"/>
      <c r="M182" s="1152"/>
      <c r="N182" s="1152"/>
      <c r="O182" s="1152"/>
      <c r="P182" s="1152"/>
      <c r="Q182" s="1152"/>
      <c r="R182" s="1154" t="str">
        <f t="shared" si="121"/>
        <v/>
      </c>
      <c r="S182" s="1152"/>
      <c r="T182" s="1152"/>
      <c r="U182" s="1152"/>
      <c r="V182" s="1152"/>
      <c r="W182" s="1152"/>
      <c r="X182" s="1152"/>
      <c r="Y182" s="1154"/>
      <c r="Z182" s="1152"/>
      <c r="AA182" s="1154"/>
      <c r="AB182" s="1155"/>
      <c r="AC182" s="1155"/>
      <c r="AD182" s="1152"/>
      <c r="AE182" s="1152"/>
      <c r="AF182" s="1152"/>
      <c r="AG182" s="1154" t="str">
        <f t="shared" si="143"/>
        <v/>
      </c>
      <c r="AH182" s="1154"/>
      <c r="AI182" s="1155" t="str">
        <f t="shared" si="119"/>
        <v/>
      </c>
      <c r="AJ182" s="1155" t="str">
        <f t="shared" si="120"/>
        <v/>
      </c>
      <c r="AK182" s="1155" t="str">
        <f t="shared" si="122"/>
        <v/>
      </c>
      <c r="AL182" s="1155" t="str">
        <f t="shared" si="123"/>
        <v/>
      </c>
      <c r="AM182" s="1152" t="str">
        <f t="shared" si="124"/>
        <v/>
      </c>
      <c r="AN182" s="1155" t="str">
        <f t="shared" si="125"/>
        <v/>
      </c>
      <c r="AO182" s="1154" t="str">
        <f t="shared" si="126"/>
        <v xml:space="preserve"> </v>
      </c>
      <c r="AP182" s="1222" t="str">
        <f t="shared" si="127"/>
        <v/>
      </c>
      <c r="AQ182" s="1152" t="str">
        <f t="shared" si="128"/>
        <v/>
      </c>
      <c r="AR182" s="1155" t="str">
        <f t="shared" si="129"/>
        <v/>
      </c>
      <c r="AS182" s="1152" t="str">
        <f t="shared" si="130"/>
        <v/>
      </c>
      <c r="AT182" s="1152" t="str">
        <f t="shared" si="131"/>
        <v/>
      </c>
      <c r="AU182" s="1155" t="str">
        <f t="shared" si="132"/>
        <v/>
      </c>
      <c r="AV182" s="1154" t="str">
        <f t="shared" si="133"/>
        <v xml:space="preserve"> </v>
      </c>
      <c r="AW182" s="1222" t="str">
        <f t="shared" si="134"/>
        <v/>
      </c>
      <c r="AX182" s="1152" t="str">
        <f t="shared" si="135"/>
        <v/>
      </c>
      <c r="AY182" s="1152" t="str">
        <f t="shared" si="136"/>
        <v/>
      </c>
      <c r="AZ182" s="1155" t="str">
        <f t="shared" si="137"/>
        <v/>
      </c>
      <c r="BA182" s="1154" t="str">
        <f t="shared" si="138"/>
        <v xml:space="preserve"> </v>
      </c>
      <c r="BB182" s="1222" t="str">
        <f t="shared" si="139"/>
        <v/>
      </c>
      <c r="BC182" s="1154" t="str">
        <f t="shared" si="140"/>
        <v/>
      </c>
      <c r="BD182" s="1222" t="str">
        <f t="shared" si="141"/>
        <v/>
      </c>
      <c r="BE182" s="1152" t="str">
        <f t="shared" si="142"/>
        <v/>
      </c>
    </row>
    <row r="183" spans="1:57" s="1164" customFormat="1" ht="25.5" customHeight="1">
      <c r="A183" s="1152"/>
      <c r="B183" s="1152"/>
      <c r="C183" s="1150" t="s">
        <v>1044</v>
      </c>
      <c r="D183" s="1143" t="s">
        <v>58</v>
      </c>
      <c r="E183" s="1152" t="s">
        <v>65</v>
      </c>
      <c r="F183" s="1143">
        <f t="shared" si="118"/>
        <v>4</v>
      </c>
      <c r="G183" s="1143">
        <f t="shared" si="118"/>
        <v>89</v>
      </c>
      <c r="H183" s="1152">
        <v>1</v>
      </c>
      <c r="I183" s="1152">
        <v>1</v>
      </c>
      <c r="J183" s="1152">
        <v>1</v>
      </c>
      <c r="K183" s="1152">
        <v>27</v>
      </c>
      <c r="L183" s="1152">
        <v>1</v>
      </c>
      <c r="M183" s="1152">
        <v>23</v>
      </c>
      <c r="N183" s="1152">
        <v>1</v>
      </c>
      <c r="O183" s="1152">
        <v>22</v>
      </c>
      <c r="P183" s="1152">
        <v>1</v>
      </c>
      <c r="Q183" s="1152">
        <v>17</v>
      </c>
      <c r="R183" s="1154">
        <f t="shared" si="121"/>
        <v>8.6</v>
      </c>
      <c r="S183" s="1152">
        <v>10</v>
      </c>
      <c r="T183" s="1152">
        <v>9</v>
      </c>
      <c r="U183" s="1152">
        <v>1</v>
      </c>
      <c r="V183" s="1152">
        <f>IF(OR(E183="III", E183="II"),1," ")</f>
        <v>1</v>
      </c>
      <c r="W183" s="1152" t="str">
        <f>IF(E183="I",1," ")</f>
        <v xml:space="preserve"> </v>
      </c>
      <c r="X183" s="1152" t="str">
        <f>IF(E183="P",1," ")</f>
        <v xml:space="preserve"> </v>
      </c>
      <c r="Y183" s="1154">
        <f>IF(OR(V183=1,W183=1,X183=1),G183/F183,"")</f>
        <v>22.25</v>
      </c>
      <c r="Z183" s="1152">
        <f>IF(V183=1,35,IF(W183=1,40,IF(X183=1,45,"")))</f>
        <v>35</v>
      </c>
      <c r="AA183" s="1154">
        <f>IF(OR(V183=1,W183=1,X183=1),Y183-Z183,"")</f>
        <v>-12.75</v>
      </c>
      <c r="AB183" s="1155" t="str">
        <f>IF(AA183&gt;0,1,"")</f>
        <v/>
      </c>
      <c r="AC183" s="1155" t="str">
        <f>IF(AA183=0,1,"")</f>
        <v/>
      </c>
      <c r="AD183" s="1152">
        <f>IF(AA183&lt;0,1," ")</f>
        <v>1</v>
      </c>
      <c r="AE183" s="1152">
        <f>IF(OR(V183=1,W183=1,X183=1),INT(G183/Z183)," ")</f>
        <v>2</v>
      </c>
      <c r="AF183" s="1152">
        <f>IF(OR(V183=1,W183=1,X183=1),MOD(G183,Z183)," ")</f>
        <v>19</v>
      </c>
      <c r="AG183" s="1154">
        <f t="shared" si="143"/>
        <v>5.9176470588235297</v>
      </c>
      <c r="AH183" s="1154">
        <f>IF(OR(V183=1,W183=1,X183=1),AG183-R183," ")</f>
        <v>-2.6823529411764699</v>
      </c>
      <c r="AI183" s="1155" t="str">
        <f t="shared" si="119"/>
        <v/>
      </c>
      <c r="AJ183" s="1155">
        <f t="shared" si="120"/>
        <v>1</v>
      </c>
      <c r="AK183" s="1155" t="str">
        <f t="shared" si="122"/>
        <v/>
      </c>
      <c r="AL183" s="1155" t="str">
        <f t="shared" si="123"/>
        <v/>
      </c>
      <c r="AM183" s="1152" t="str">
        <f t="shared" si="124"/>
        <v/>
      </c>
      <c r="AN183" s="1155" t="str">
        <f t="shared" si="125"/>
        <v/>
      </c>
      <c r="AO183" s="1154" t="str">
        <f t="shared" si="126"/>
        <v xml:space="preserve"> </v>
      </c>
      <c r="AP183" s="1222" t="str">
        <f t="shared" si="127"/>
        <v/>
      </c>
      <c r="AQ183" s="1152" t="str">
        <f t="shared" si="128"/>
        <v/>
      </c>
      <c r="AR183" s="1155" t="str">
        <f t="shared" si="129"/>
        <v/>
      </c>
      <c r="AS183" s="1152" t="str">
        <f t="shared" si="130"/>
        <v/>
      </c>
      <c r="AT183" s="1152" t="str">
        <f t="shared" si="131"/>
        <v/>
      </c>
      <c r="AU183" s="1155" t="str">
        <f t="shared" si="132"/>
        <v/>
      </c>
      <c r="AV183" s="1154" t="str">
        <f t="shared" si="133"/>
        <v xml:space="preserve"> </v>
      </c>
      <c r="AW183" s="1222" t="str">
        <f t="shared" si="134"/>
        <v/>
      </c>
      <c r="AX183" s="1152" t="str">
        <f t="shared" si="135"/>
        <v/>
      </c>
      <c r="AY183" s="1152" t="str">
        <f t="shared" si="136"/>
        <v/>
      </c>
      <c r="AZ183" s="1155" t="str">
        <f t="shared" si="137"/>
        <v/>
      </c>
      <c r="BA183" s="1154" t="str">
        <f t="shared" si="138"/>
        <v xml:space="preserve"> </v>
      </c>
      <c r="BB183" s="1222">
        <f t="shared" si="139"/>
        <v>1</v>
      </c>
      <c r="BC183" s="1154">
        <f t="shared" si="140"/>
        <v>8.6</v>
      </c>
      <c r="BD183" s="1222" t="str">
        <f t="shared" si="141"/>
        <v/>
      </c>
      <c r="BE183" s="1152" t="str">
        <f t="shared" si="142"/>
        <v/>
      </c>
    </row>
    <row r="184" spans="1:57" s="1164" customFormat="1" ht="25.5" customHeight="1">
      <c r="A184" s="1152"/>
      <c r="B184" s="1152"/>
      <c r="C184" s="1206"/>
      <c r="D184" s="1143"/>
      <c r="E184" s="1152"/>
      <c r="F184" s="1143">
        <f t="shared" si="118"/>
        <v>0</v>
      </c>
      <c r="G184" s="1143">
        <f t="shared" si="118"/>
        <v>0</v>
      </c>
      <c r="H184" s="1152"/>
      <c r="I184" s="1152"/>
      <c r="J184" s="1152"/>
      <c r="K184" s="1152"/>
      <c r="L184" s="1152"/>
      <c r="M184" s="1152"/>
      <c r="N184" s="1152"/>
      <c r="O184" s="1152"/>
      <c r="P184" s="1152"/>
      <c r="Q184" s="1152"/>
      <c r="R184" s="1154" t="str">
        <f t="shared" si="121"/>
        <v/>
      </c>
      <c r="S184" s="1152"/>
      <c r="T184" s="1152"/>
      <c r="U184" s="1152"/>
      <c r="V184" s="1152"/>
      <c r="W184" s="1152"/>
      <c r="X184" s="1152"/>
      <c r="Y184" s="1154"/>
      <c r="Z184" s="1152"/>
      <c r="AA184" s="1154"/>
      <c r="AB184" s="1155"/>
      <c r="AC184" s="1155"/>
      <c r="AD184" s="1152"/>
      <c r="AE184" s="1152"/>
      <c r="AF184" s="1152"/>
      <c r="AG184" s="1154" t="str">
        <f t="shared" si="143"/>
        <v/>
      </c>
      <c r="AH184" s="1154"/>
      <c r="AI184" s="1155" t="str">
        <f t="shared" si="119"/>
        <v/>
      </c>
      <c r="AJ184" s="1155" t="str">
        <f t="shared" si="120"/>
        <v/>
      </c>
      <c r="AK184" s="1155" t="str">
        <f t="shared" si="122"/>
        <v/>
      </c>
      <c r="AL184" s="1155" t="str">
        <f t="shared" si="123"/>
        <v/>
      </c>
      <c r="AM184" s="1152" t="str">
        <f t="shared" si="124"/>
        <v/>
      </c>
      <c r="AN184" s="1155" t="str">
        <f t="shared" si="125"/>
        <v/>
      </c>
      <c r="AO184" s="1154" t="str">
        <f t="shared" si="126"/>
        <v xml:space="preserve"> </v>
      </c>
      <c r="AP184" s="1222" t="str">
        <f t="shared" si="127"/>
        <v/>
      </c>
      <c r="AQ184" s="1152" t="str">
        <f t="shared" si="128"/>
        <v/>
      </c>
      <c r="AR184" s="1155" t="str">
        <f t="shared" si="129"/>
        <v/>
      </c>
      <c r="AS184" s="1152" t="str">
        <f t="shared" si="130"/>
        <v/>
      </c>
      <c r="AT184" s="1152" t="str">
        <f t="shared" si="131"/>
        <v/>
      </c>
      <c r="AU184" s="1155" t="str">
        <f t="shared" si="132"/>
        <v/>
      </c>
      <c r="AV184" s="1154" t="str">
        <f t="shared" si="133"/>
        <v xml:space="preserve"> </v>
      </c>
      <c r="AW184" s="1222" t="str">
        <f t="shared" si="134"/>
        <v/>
      </c>
      <c r="AX184" s="1152" t="str">
        <f t="shared" si="135"/>
        <v/>
      </c>
      <c r="AY184" s="1152" t="str">
        <f t="shared" si="136"/>
        <v/>
      </c>
      <c r="AZ184" s="1155" t="str">
        <f t="shared" si="137"/>
        <v/>
      </c>
      <c r="BA184" s="1154" t="str">
        <f t="shared" si="138"/>
        <v xml:space="preserve"> </v>
      </c>
      <c r="BB184" s="1222" t="str">
        <f t="shared" si="139"/>
        <v/>
      </c>
      <c r="BC184" s="1154" t="str">
        <f t="shared" si="140"/>
        <v/>
      </c>
      <c r="BD184" s="1222" t="str">
        <f t="shared" si="141"/>
        <v/>
      </c>
      <c r="BE184" s="1152" t="str">
        <f t="shared" si="142"/>
        <v/>
      </c>
    </row>
    <row r="185" spans="1:57" s="1164" customFormat="1" ht="25.5" customHeight="1">
      <c r="A185" s="1152"/>
      <c r="B185" s="1202"/>
      <c r="C185" s="1206" t="s">
        <v>1045</v>
      </c>
      <c r="D185" s="1143" t="s">
        <v>58</v>
      </c>
      <c r="E185" s="1152" t="s">
        <v>65</v>
      </c>
      <c r="F185" s="1143">
        <f t="shared" si="118"/>
        <v>9</v>
      </c>
      <c r="G185" s="1143">
        <f t="shared" si="118"/>
        <v>296</v>
      </c>
      <c r="H185" s="1152">
        <v>1</v>
      </c>
      <c r="I185" s="1152">
        <v>1</v>
      </c>
      <c r="J185" s="1152">
        <v>2</v>
      </c>
      <c r="K185" s="1152">
        <v>73</v>
      </c>
      <c r="L185" s="1152">
        <v>2</v>
      </c>
      <c r="M185" s="1152">
        <v>77</v>
      </c>
      <c r="N185" s="1152">
        <v>3</v>
      </c>
      <c r="O185" s="1152">
        <v>85</v>
      </c>
      <c r="P185" s="1152">
        <v>2</v>
      </c>
      <c r="Q185" s="1152">
        <v>61</v>
      </c>
      <c r="R185" s="1154">
        <f t="shared" si="121"/>
        <v>18.099999999999998</v>
      </c>
      <c r="S185" s="1152">
        <v>17</v>
      </c>
      <c r="T185" s="1152">
        <v>17</v>
      </c>
      <c r="U185" s="1152">
        <v>1</v>
      </c>
      <c r="V185" s="1152">
        <f>IF(OR(E185="III", E185="II"),1," ")</f>
        <v>1</v>
      </c>
      <c r="W185" s="1152" t="str">
        <f>IF(E185="I",1," ")</f>
        <v xml:space="preserve"> </v>
      </c>
      <c r="X185" s="1152" t="str">
        <f>IF(E185="P",1," ")</f>
        <v xml:space="preserve"> </v>
      </c>
      <c r="Y185" s="1154">
        <f>IF(OR(V185=1,W185=1,X185=1),G185/F185,"")</f>
        <v>32.888888888888886</v>
      </c>
      <c r="Z185" s="1152">
        <f>IF(V185=1,35,IF(W185=1,40,IF(X185=1,45,"")))</f>
        <v>35</v>
      </c>
      <c r="AA185" s="1154">
        <f>IF(OR(V185=1,W185=1,X185=1),Y185-Z185,"")</f>
        <v>-2.1111111111111143</v>
      </c>
      <c r="AB185" s="1155" t="str">
        <f>IF(AA185&gt;0,1,"")</f>
        <v/>
      </c>
      <c r="AC185" s="1155" t="str">
        <f>IF(AA185=0,1,"")</f>
        <v/>
      </c>
      <c r="AD185" s="1152">
        <f>IF(AA185&lt;0,1," ")</f>
        <v>1</v>
      </c>
      <c r="AE185" s="1152">
        <f>IF(OR(V185=1,W185=1,X185=1),INT(G185/Z185)," ")</f>
        <v>8</v>
      </c>
      <c r="AF185" s="1152">
        <f>IF(OR(V185=1,W185=1,X185=1),MOD(G185,Z185)," ")</f>
        <v>16</v>
      </c>
      <c r="AG185" s="1154">
        <f t="shared" si="143"/>
        <v>17.141176470588235</v>
      </c>
      <c r="AH185" s="1154">
        <f>IF(OR(V185=1,W185=1,X185=1),AG185-R185," ")</f>
        <v>-0.95882352941176308</v>
      </c>
      <c r="AI185" s="1155" t="str">
        <f t="shared" si="119"/>
        <v/>
      </c>
      <c r="AJ185" s="1155" t="str">
        <f t="shared" si="120"/>
        <v/>
      </c>
      <c r="AK185" s="1155" t="str">
        <f t="shared" si="122"/>
        <v/>
      </c>
      <c r="AL185" s="1155" t="str">
        <f t="shared" si="123"/>
        <v/>
      </c>
      <c r="AM185" s="1152" t="str">
        <f t="shared" si="124"/>
        <v/>
      </c>
      <c r="AN185" s="1155" t="str">
        <f t="shared" si="125"/>
        <v/>
      </c>
      <c r="AO185" s="1154" t="str">
        <f t="shared" si="126"/>
        <v xml:space="preserve"> </v>
      </c>
      <c r="AP185" s="1222" t="str">
        <f t="shared" si="127"/>
        <v/>
      </c>
      <c r="AQ185" s="1152" t="str">
        <f t="shared" si="128"/>
        <v/>
      </c>
      <c r="AR185" s="1155" t="str">
        <f t="shared" si="129"/>
        <v/>
      </c>
      <c r="AS185" s="1152" t="str">
        <f t="shared" si="130"/>
        <v/>
      </c>
      <c r="AT185" s="1152" t="str">
        <f t="shared" si="131"/>
        <v/>
      </c>
      <c r="AU185" s="1155" t="str">
        <f t="shared" si="132"/>
        <v/>
      </c>
      <c r="AV185" s="1154" t="str">
        <f t="shared" si="133"/>
        <v xml:space="preserve"> </v>
      </c>
      <c r="AW185" s="1222" t="str">
        <f t="shared" si="134"/>
        <v/>
      </c>
      <c r="AX185" s="1152" t="str">
        <f t="shared" si="135"/>
        <v/>
      </c>
      <c r="AY185" s="1152" t="str">
        <f t="shared" si="136"/>
        <v/>
      </c>
      <c r="AZ185" s="1155" t="str">
        <f t="shared" si="137"/>
        <v/>
      </c>
      <c r="BA185" s="1154" t="str">
        <f t="shared" si="138"/>
        <v xml:space="preserve"> </v>
      </c>
      <c r="BB185" s="1222">
        <f t="shared" si="139"/>
        <v>1</v>
      </c>
      <c r="BC185" s="1154">
        <f t="shared" si="140"/>
        <v>18.099999999999998</v>
      </c>
      <c r="BD185" s="1222" t="str">
        <f t="shared" si="141"/>
        <v/>
      </c>
      <c r="BE185" s="1152" t="str">
        <f t="shared" si="142"/>
        <v/>
      </c>
    </row>
    <row r="186" spans="1:57" s="1164" customFormat="1" ht="25.5" customHeight="1">
      <c r="A186" s="1152"/>
      <c r="B186" s="1202"/>
      <c r="C186" s="1150"/>
      <c r="D186" s="1143"/>
      <c r="E186" s="1152"/>
      <c r="F186" s="1143">
        <f t="shared" si="118"/>
        <v>0</v>
      </c>
      <c r="G186" s="1143">
        <f t="shared" si="118"/>
        <v>0</v>
      </c>
      <c r="H186" s="1152"/>
      <c r="I186" s="1152"/>
      <c r="J186" s="1152"/>
      <c r="K186" s="1152"/>
      <c r="L186" s="1152"/>
      <c r="M186" s="1152"/>
      <c r="N186" s="1152"/>
      <c r="O186" s="1152"/>
      <c r="P186" s="1152"/>
      <c r="Q186" s="1152"/>
      <c r="R186" s="1154" t="str">
        <f t="shared" si="121"/>
        <v/>
      </c>
      <c r="S186" s="1152"/>
      <c r="T186" s="1152"/>
      <c r="U186" s="1152"/>
      <c r="V186" s="1152"/>
      <c r="W186" s="1152"/>
      <c r="X186" s="1152"/>
      <c r="Y186" s="1154"/>
      <c r="Z186" s="1152"/>
      <c r="AA186" s="1154"/>
      <c r="AB186" s="1155" t="str">
        <f>IF(AA186&gt;0,1,"")</f>
        <v/>
      </c>
      <c r="AC186" s="1155"/>
      <c r="AD186" s="1152"/>
      <c r="AE186" s="1152"/>
      <c r="AF186" s="1152"/>
      <c r="AG186" s="1154" t="str">
        <f t="shared" si="143"/>
        <v/>
      </c>
      <c r="AH186" s="1154"/>
      <c r="AI186" s="1155" t="str">
        <f t="shared" si="119"/>
        <v/>
      </c>
      <c r="AJ186" s="1155" t="str">
        <f t="shared" si="120"/>
        <v/>
      </c>
      <c r="AK186" s="1155" t="str">
        <f t="shared" si="122"/>
        <v/>
      </c>
      <c r="AL186" s="1155" t="str">
        <f t="shared" si="123"/>
        <v/>
      </c>
      <c r="AM186" s="1152" t="str">
        <f t="shared" si="124"/>
        <v/>
      </c>
      <c r="AN186" s="1155" t="str">
        <f t="shared" si="125"/>
        <v/>
      </c>
      <c r="AO186" s="1154" t="str">
        <f t="shared" si="126"/>
        <v xml:space="preserve"> </v>
      </c>
      <c r="AP186" s="1222" t="str">
        <f t="shared" si="127"/>
        <v/>
      </c>
      <c r="AQ186" s="1152" t="str">
        <f t="shared" si="128"/>
        <v/>
      </c>
      <c r="AR186" s="1155" t="str">
        <f t="shared" si="129"/>
        <v/>
      </c>
      <c r="AS186" s="1152" t="str">
        <f t="shared" si="130"/>
        <v/>
      </c>
      <c r="AT186" s="1152" t="str">
        <f t="shared" si="131"/>
        <v/>
      </c>
      <c r="AU186" s="1155" t="str">
        <f t="shared" si="132"/>
        <v/>
      </c>
      <c r="AV186" s="1154" t="str">
        <f t="shared" si="133"/>
        <v xml:space="preserve"> </v>
      </c>
      <c r="AW186" s="1222" t="str">
        <f t="shared" si="134"/>
        <v/>
      </c>
      <c r="AX186" s="1152" t="str">
        <f t="shared" si="135"/>
        <v/>
      </c>
      <c r="AY186" s="1152" t="str">
        <f t="shared" si="136"/>
        <v/>
      </c>
      <c r="AZ186" s="1155" t="str">
        <f t="shared" si="137"/>
        <v/>
      </c>
      <c r="BA186" s="1154" t="str">
        <f t="shared" si="138"/>
        <v xml:space="preserve"> </v>
      </c>
      <c r="BB186" s="1222" t="str">
        <f t="shared" si="139"/>
        <v/>
      </c>
      <c r="BC186" s="1154" t="str">
        <f t="shared" si="140"/>
        <v/>
      </c>
      <c r="BD186" s="1222" t="str">
        <f t="shared" si="141"/>
        <v/>
      </c>
      <c r="BE186" s="1152" t="str">
        <f t="shared" si="142"/>
        <v/>
      </c>
    </row>
    <row r="187" spans="1:57" s="1164" customFormat="1" ht="25.5" customHeight="1">
      <c r="A187" s="1152"/>
      <c r="B187" s="1202"/>
      <c r="C187" s="1150" t="s">
        <v>1046</v>
      </c>
      <c r="D187" s="1143" t="s">
        <v>58</v>
      </c>
      <c r="E187" s="1152" t="s">
        <v>65</v>
      </c>
      <c r="F187" s="1143">
        <f t="shared" si="118"/>
        <v>8</v>
      </c>
      <c r="G187" s="1143">
        <f t="shared" si="118"/>
        <v>315</v>
      </c>
      <c r="H187" s="1152">
        <v>4</v>
      </c>
      <c r="I187" s="1152">
        <v>3</v>
      </c>
      <c r="J187" s="1152">
        <v>2</v>
      </c>
      <c r="K187" s="1152">
        <v>81</v>
      </c>
      <c r="L187" s="1152">
        <v>2</v>
      </c>
      <c r="M187" s="1152">
        <v>81</v>
      </c>
      <c r="N187" s="1152">
        <v>2</v>
      </c>
      <c r="O187" s="1152">
        <v>85</v>
      </c>
      <c r="P187" s="1152">
        <v>2</v>
      </c>
      <c r="Q187" s="1152">
        <v>68</v>
      </c>
      <c r="R187" s="1154">
        <f t="shared" si="121"/>
        <v>16.2</v>
      </c>
      <c r="S187" s="1152">
        <v>16</v>
      </c>
      <c r="T187" s="1152">
        <v>15</v>
      </c>
      <c r="U187" s="1152">
        <v>1</v>
      </c>
      <c r="V187" s="1152">
        <f t="shared" ref="V187:V205" si="156">IF(OR(E187="III", E187="II"),1," ")</f>
        <v>1</v>
      </c>
      <c r="W187" s="1152" t="str">
        <f t="shared" ref="W187:W205" si="157">IF(E187="I",1," ")</f>
        <v xml:space="preserve"> </v>
      </c>
      <c r="X187" s="1152" t="str">
        <f t="shared" ref="X187:X205" si="158">IF(E187="P",1," ")</f>
        <v xml:space="preserve"> </v>
      </c>
      <c r="Y187" s="1154">
        <f t="shared" ref="Y187:Y205" si="159">IF(OR(V187=1,W187=1,X187=1),G187/F187,"")</f>
        <v>39.375</v>
      </c>
      <c r="Z187" s="1152">
        <f t="shared" ref="Z187:Z205" si="160">IF(V187=1,35,IF(W187=1,40,IF(X187=1,45,"")))</f>
        <v>35</v>
      </c>
      <c r="AA187" s="1154">
        <f t="shared" ref="AA187:AA205" si="161">IF(OR(V187=1,W187=1,X187=1),Y187-Z187,"")</f>
        <v>4.375</v>
      </c>
      <c r="AB187" s="1155">
        <f>IF(AA187&gt;0,1,"")</f>
        <v>1</v>
      </c>
      <c r="AC187" s="1155" t="str">
        <f t="shared" ref="AC187:AC205" si="162">IF(AA187=0,1,"")</f>
        <v/>
      </c>
      <c r="AD187" s="1152" t="str">
        <f t="shared" ref="AD187:AD205" si="163">IF(AA187&lt;0,1," ")</f>
        <v xml:space="preserve"> </v>
      </c>
      <c r="AE187" s="1152">
        <f t="shared" ref="AE187:AE205" si="164">IF(OR(V187=1,W187=1,X187=1),INT(G187/Z187)," ")</f>
        <v>9</v>
      </c>
      <c r="AF187" s="1152">
        <f t="shared" ref="AF187:AF205" si="165">IF(OR(V187=1,W187=1,X187=1),MOD(G187,Z187)," ")</f>
        <v>0</v>
      </c>
      <c r="AG187" s="1154">
        <f t="shared" si="143"/>
        <v>18.099999999999998</v>
      </c>
      <c r="AH187" s="1154">
        <f t="shared" ref="AH187:AH205" si="166">IF(OR(V187=1,W187=1,X187=1),AG187-R187," ")</f>
        <v>1.8999999999999986</v>
      </c>
      <c r="AI187" s="1155">
        <f t="shared" si="119"/>
        <v>1</v>
      </c>
      <c r="AJ187" s="1155" t="str">
        <f t="shared" si="120"/>
        <v/>
      </c>
      <c r="AK187" s="1155">
        <f t="shared" si="122"/>
        <v>1</v>
      </c>
      <c r="AL187" s="1155">
        <f t="shared" si="123"/>
        <v>37.40625</v>
      </c>
      <c r="AM187" s="1152">
        <f t="shared" si="124"/>
        <v>8</v>
      </c>
      <c r="AN187" s="1155">
        <f t="shared" si="125"/>
        <v>3</v>
      </c>
      <c r="AO187" s="1154">
        <f t="shared" si="126"/>
        <v>16.376470588235293</v>
      </c>
      <c r="AP187" s="1222" t="str">
        <f t="shared" si="127"/>
        <v/>
      </c>
      <c r="AQ187" s="1152" t="str">
        <f t="shared" si="128"/>
        <v/>
      </c>
      <c r="AR187" s="1155" t="str">
        <f t="shared" si="129"/>
        <v/>
      </c>
      <c r="AS187" s="1152" t="str">
        <f t="shared" si="130"/>
        <v/>
      </c>
      <c r="AT187" s="1152" t="str">
        <f t="shared" si="131"/>
        <v/>
      </c>
      <c r="AU187" s="1155" t="str">
        <f t="shared" si="132"/>
        <v/>
      </c>
      <c r="AV187" s="1154" t="str">
        <f t="shared" si="133"/>
        <v xml:space="preserve"> </v>
      </c>
      <c r="AW187" s="1222" t="str">
        <f t="shared" si="134"/>
        <v/>
      </c>
      <c r="AX187" s="1152" t="str">
        <f t="shared" si="135"/>
        <v/>
      </c>
      <c r="AY187" s="1152" t="str">
        <f t="shared" si="136"/>
        <v/>
      </c>
      <c r="AZ187" s="1155" t="str">
        <f t="shared" si="137"/>
        <v/>
      </c>
      <c r="BA187" s="1154" t="str">
        <f t="shared" si="138"/>
        <v xml:space="preserve"> </v>
      </c>
      <c r="BB187" s="1222" t="str">
        <f t="shared" si="139"/>
        <v/>
      </c>
      <c r="BC187" s="1154" t="str">
        <f t="shared" si="140"/>
        <v/>
      </c>
      <c r="BD187" s="1222" t="str">
        <f t="shared" si="141"/>
        <v/>
      </c>
      <c r="BE187" s="1152" t="str">
        <f t="shared" si="142"/>
        <v/>
      </c>
    </row>
    <row r="188" spans="1:57" s="1164" customFormat="1" ht="25.5" customHeight="1">
      <c r="A188" s="1152"/>
      <c r="B188" s="1202"/>
      <c r="C188" s="1150"/>
      <c r="D188" s="1143"/>
      <c r="E188" s="1152"/>
      <c r="F188" s="1143">
        <f t="shared" si="118"/>
        <v>0</v>
      </c>
      <c r="G188" s="1143">
        <f t="shared" si="118"/>
        <v>0</v>
      </c>
      <c r="H188" s="1152"/>
      <c r="I188" s="1152"/>
      <c r="J188" s="1152"/>
      <c r="K188" s="1152"/>
      <c r="L188" s="1152"/>
      <c r="M188" s="1152"/>
      <c r="N188" s="1152"/>
      <c r="O188" s="1152"/>
      <c r="P188" s="1152"/>
      <c r="Q188" s="1152"/>
      <c r="R188" s="1154" t="str">
        <f t="shared" si="121"/>
        <v/>
      </c>
      <c r="S188" s="1152"/>
      <c r="T188" s="1152"/>
      <c r="U188" s="1152"/>
      <c r="V188" s="1152" t="str">
        <f t="shared" si="156"/>
        <v xml:space="preserve"> </v>
      </c>
      <c r="W188" s="1152" t="str">
        <f t="shared" si="157"/>
        <v xml:space="preserve"> </v>
      </c>
      <c r="X188" s="1152" t="str">
        <f t="shared" si="158"/>
        <v xml:space="preserve"> </v>
      </c>
      <c r="Y188" s="1154" t="str">
        <f t="shared" si="159"/>
        <v/>
      </c>
      <c r="Z188" s="1152" t="str">
        <f t="shared" si="160"/>
        <v/>
      </c>
      <c r="AA188" s="1154" t="str">
        <f t="shared" si="161"/>
        <v/>
      </c>
      <c r="AB188" s="1155"/>
      <c r="AC188" s="1155" t="str">
        <f t="shared" si="162"/>
        <v/>
      </c>
      <c r="AD188" s="1152" t="str">
        <f t="shared" si="163"/>
        <v xml:space="preserve"> </v>
      </c>
      <c r="AE188" s="1152" t="str">
        <f t="shared" si="164"/>
        <v xml:space="preserve"> </v>
      </c>
      <c r="AF188" s="1152" t="str">
        <f t="shared" si="165"/>
        <v xml:space="preserve"> </v>
      </c>
      <c r="AG188" s="1154" t="str">
        <f t="shared" si="143"/>
        <v/>
      </c>
      <c r="AH188" s="1154" t="str">
        <f t="shared" si="166"/>
        <v xml:space="preserve"> </v>
      </c>
      <c r="AI188" s="1155" t="str">
        <f t="shared" si="119"/>
        <v/>
      </c>
      <c r="AJ188" s="1155" t="str">
        <f t="shared" si="120"/>
        <v/>
      </c>
      <c r="AK188" s="1155" t="str">
        <f t="shared" si="122"/>
        <v/>
      </c>
      <c r="AL188" s="1155" t="str">
        <f t="shared" si="123"/>
        <v/>
      </c>
      <c r="AM188" s="1152" t="str">
        <f t="shared" si="124"/>
        <v/>
      </c>
      <c r="AN188" s="1155" t="str">
        <f t="shared" si="125"/>
        <v/>
      </c>
      <c r="AO188" s="1154" t="str">
        <f t="shared" si="126"/>
        <v xml:space="preserve"> </v>
      </c>
      <c r="AP188" s="1222" t="str">
        <f t="shared" si="127"/>
        <v/>
      </c>
      <c r="AQ188" s="1152" t="str">
        <f t="shared" si="128"/>
        <v/>
      </c>
      <c r="AR188" s="1155" t="str">
        <f t="shared" si="129"/>
        <v/>
      </c>
      <c r="AS188" s="1152" t="str">
        <f t="shared" si="130"/>
        <v/>
      </c>
      <c r="AT188" s="1152" t="str">
        <f t="shared" si="131"/>
        <v/>
      </c>
      <c r="AU188" s="1155" t="str">
        <f t="shared" si="132"/>
        <v/>
      </c>
      <c r="AV188" s="1154" t="str">
        <f t="shared" si="133"/>
        <v xml:space="preserve"> </v>
      </c>
      <c r="AW188" s="1222" t="str">
        <f t="shared" si="134"/>
        <v/>
      </c>
      <c r="AX188" s="1152" t="str">
        <f t="shared" si="135"/>
        <v/>
      </c>
      <c r="AY188" s="1152" t="str">
        <f t="shared" si="136"/>
        <v/>
      </c>
      <c r="AZ188" s="1155" t="str">
        <f t="shared" si="137"/>
        <v/>
      </c>
      <c r="BA188" s="1154" t="str">
        <f t="shared" si="138"/>
        <v xml:space="preserve"> </v>
      </c>
      <c r="BB188" s="1222" t="str">
        <f t="shared" si="139"/>
        <v/>
      </c>
      <c r="BC188" s="1154" t="str">
        <f t="shared" si="140"/>
        <v/>
      </c>
      <c r="BD188" s="1222" t="str">
        <f t="shared" si="141"/>
        <v/>
      </c>
      <c r="BE188" s="1152" t="str">
        <f t="shared" si="142"/>
        <v/>
      </c>
    </row>
    <row r="189" spans="1:57" s="1164" customFormat="1" ht="25.5" customHeight="1">
      <c r="A189" s="1152">
        <v>35</v>
      </c>
      <c r="B189" s="1202" t="s">
        <v>378</v>
      </c>
      <c r="C189" s="1150"/>
      <c r="D189" s="1143"/>
      <c r="E189" s="1143"/>
      <c r="F189" s="1143">
        <f t="shared" si="118"/>
        <v>0</v>
      </c>
      <c r="G189" s="1143">
        <f t="shared" si="118"/>
        <v>0</v>
      </c>
      <c r="H189" s="1143">
        <v>0</v>
      </c>
      <c r="I189" s="1143">
        <v>0</v>
      </c>
      <c r="J189" s="1143">
        <v>0</v>
      </c>
      <c r="K189" s="1143">
        <v>0</v>
      </c>
      <c r="L189" s="1143">
        <v>0</v>
      </c>
      <c r="M189" s="1143">
        <v>0</v>
      </c>
      <c r="N189" s="1143">
        <v>0</v>
      </c>
      <c r="O189" s="1143">
        <v>0</v>
      </c>
      <c r="P189" s="1143">
        <v>0</v>
      </c>
      <c r="Q189" s="1143">
        <v>0</v>
      </c>
      <c r="R189" s="1154" t="str">
        <f t="shared" si="121"/>
        <v/>
      </c>
      <c r="S189" s="1152">
        <v>0</v>
      </c>
      <c r="T189" s="1152">
        <v>0</v>
      </c>
      <c r="U189" s="1152">
        <v>0</v>
      </c>
      <c r="V189" s="1152" t="str">
        <f t="shared" si="156"/>
        <v xml:space="preserve"> </v>
      </c>
      <c r="W189" s="1152" t="str">
        <f t="shared" si="157"/>
        <v xml:space="preserve"> </v>
      </c>
      <c r="X189" s="1152" t="str">
        <f t="shared" si="158"/>
        <v xml:space="preserve"> </v>
      </c>
      <c r="Y189" s="1154" t="str">
        <f t="shared" si="159"/>
        <v/>
      </c>
      <c r="Z189" s="1152" t="str">
        <f t="shared" si="160"/>
        <v/>
      </c>
      <c r="AA189" s="1154" t="str">
        <f t="shared" si="161"/>
        <v/>
      </c>
      <c r="AB189" s="1155"/>
      <c r="AC189" s="1155" t="str">
        <f t="shared" si="162"/>
        <v/>
      </c>
      <c r="AD189" s="1152" t="str">
        <f t="shared" si="163"/>
        <v xml:space="preserve"> </v>
      </c>
      <c r="AE189" s="1152" t="str">
        <f t="shared" si="164"/>
        <v xml:space="preserve"> </v>
      </c>
      <c r="AF189" s="1152" t="str">
        <f t="shared" si="165"/>
        <v xml:space="preserve"> </v>
      </c>
      <c r="AG189" s="1154" t="str">
        <f t="shared" si="143"/>
        <v/>
      </c>
      <c r="AH189" s="1154" t="str">
        <f t="shared" si="166"/>
        <v xml:space="preserve"> </v>
      </c>
      <c r="AI189" s="1155" t="str">
        <f t="shared" si="119"/>
        <v/>
      </c>
      <c r="AJ189" s="1155" t="str">
        <f t="shared" si="120"/>
        <v/>
      </c>
      <c r="AK189" s="1155" t="str">
        <f t="shared" si="122"/>
        <v/>
      </c>
      <c r="AL189" s="1155" t="str">
        <f t="shared" si="123"/>
        <v/>
      </c>
      <c r="AM189" s="1152" t="str">
        <f t="shared" si="124"/>
        <v/>
      </c>
      <c r="AN189" s="1155" t="str">
        <f t="shared" si="125"/>
        <v/>
      </c>
      <c r="AO189" s="1154" t="str">
        <f t="shared" si="126"/>
        <v xml:space="preserve"> </v>
      </c>
      <c r="AP189" s="1222" t="str">
        <f t="shared" si="127"/>
        <v/>
      </c>
      <c r="AQ189" s="1152" t="str">
        <f t="shared" si="128"/>
        <v/>
      </c>
      <c r="AR189" s="1155" t="str">
        <f t="shared" si="129"/>
        <v/>
      </c>
      <c r="AS189" s="1152" t="str">
        <f t="shared" si="130"/>
        <v/>
      </c>
      <c r="AT189" s="1152" t="str">
        <f t="shared" si="131"/>
        <v/>
      </c>
      <c r="AU189" s="1155" t="str">
        <f t="shared" si="132"/>
        <v/>
      </c>
      <c r="AV189" s="1154" t="str">
        <f t="shared" si="133"/>
        <v xml:space="preserve"> </v>
      </c>
      <c r="AW189" s="1222" t="str">
        <f t="shared" si="134"/>
        <v/>
      </c>
      <c r="AX189" s="1152" t="str">
        <f t="shared" si="135"/>
        <v/>
      </c>
      <c r="AY189" s="1152" t="str">
        <f t="shared" si="136"/>
        <v/>
      </c>
      <c r="AZ189" s="1155" t="str">
        <f t="shared" si="137"/>
        <v/>
      </c>
      <c r="BA189" s="1154" t="str">
        <f t="shared" si="138"/>
        <v xml:space="preserve"> </v>
      </c>
      <c r="BB189" s="1222" t="str">
        <f t="shared" si="139"/>
        <v/>
      </c>
      <c r="BC189" s="1154" t="str">
        <f t="shared" si="140"/>
        <v/>
      </c>
      <c r="BD189" s="1222" t="str">
        <f t="shared" si="141"/>
        <v/>
      </c>
      <c r="BE189" s="1152" t="str">
        <f t="shared" si="142"/>
        <v/>
      </c>
    </row>
    <row r="190" spans="1:57" s="1164" customFormat="1" ht="25.5" customHeight="1">
      <c r="A190" s="1152">
        <v>1</v>
      </c>
      <c r="B190" s="1202"/>
      <c r="C190" s="1150" t="s">
        <v>1047</v>
      </c>
      <c r="D190" s="1143" t="s">
        <v>280</v>
      </c>
      <c r="E190" s="1152" t="s">
        <v>65</v>
      </c>
      <c r="F190" s="1143">
        <f t="shared" si="118"/>
        <v>5</v>
      </c>
      <c r="G190" s="1143">
        <f t="shared" si="118"/>
        <v>158</v>
      </c>
      <c r="H190" s="1152">
        <v>8</v>
      </c>
      <c r="I190" s="1152">
        <v>4</v>
      </c>
      <c r="J190" s="1152">
        <v>1</v>
      </c>
      <c r="K190" s="1152">
        <v>37</v>
      </c>
      <c r="L190" s="1152">
        <v>1</v>
      </c>
      <c r="M190" s="1152">
        <v>41</v>
      </c>
      <c r="N190" s="1152">
        <v>2</v>
      </c>
      <c r="O190" s="1152">
        <v>44</v>
      </c>
      <c r="P190" s="1152">
        <v>1</v>
      </c>
      <c r="Q190" s="1152">
        <v>36</v>
      </c>
      <c r="R190" s="1154">
        <f t="shared" si="121"/>
        <v>10.5</v>
      </c>
      <c r="S190" s="1152">
        <v>12</v>
      </c>
      <c r="T190" s="1152">
        <v>12</v>
      </c>
      <c r="U190" s="1152">
        <v>1</v>
      </c>
      <c r="V190" s="1152">
        <f t="shared" si="156"/>
        <v>1</v>
      </c>
      <c r="W190" s="1152" t="str">
        <f t="shared" si="157"/>
        <v xml:space="preserve"> </v>
      </c>
      <c r="X190" s="1152" t="str">
        <f t="shared" si="158"/>
        <v xml:space="preserve"> </v>
      </c>
      <c r="Y190" s="1154">
        <f t="shared" si="159"/>
        <v>31.6</v>
      </c>
      <c r="Z190" s="1152">
        <f t="shared" si="160"/>
        <v>35</v>
      </c>
      <c r="AA190" s="1154">
        <f t="shared" si="161"/>
        <v>-3.3999999999999986</v>
      </c>
      <c r="AB190" s="1155" t="str">
        <f>IF(AA190&gt;0,1,"")</f>
        <v/>
      </c>
      <c r="AC190" s="1155" t="str">
        <f t="shared" si="162"/>
        <v/>
      </c>
      <c r="AD190" s="1152">
        <f t="shared" si="163"/>
        <v>1</v>
      </c>
      <c r="AE190" s="1152">
        <f t="shared" si="164"/>
        <v>4</v>
      </c>
      <c r="AF190" s="1152">
        <f t="shared" si="165"/>
        <v>18</v>
      </c>
      <c r="AG190" s="1154">
        <f t="shared" si="143"/>
        <v>9.6588235294117641</v>
      </c>
      <c r="AH190" s="1154">
        <f t="shared" si="166"/>
        <v>-0.84117647058823586</v>
      </c>
      <c r="AI190" s="1155" t="str">
        <f t="shared" si="119"/>
        <v/>
      </c>
      <c r="AJ190" s="1155">
        <f t="shared" si="120"/>
        <v>1</v>
      </c>
      <c r="AK190" s="1155" t="str">
        <f t="shared" si="122"/>
        <v/>
      </c>
      <c r="AL190" s="1155" t="str">
        <f t="shared" si="123"/>
        <v/>
      </c>
      <c r="AM190" s="1152" t="str">
        <f t="shared" si="124"/>
        <v/>
      </c>
      <c r="AN190" s="1155" t="str">
        <f t="shared" si="125"/>
        <v/>
      </c>
      <c r="AO190" s="1154" t="str">
        <f t="shared" si="126"/>
        <v xml:space="preserve"> </v>
      </c>
      <c r="AP190" s="1222" t="str">
        <f t="shared" si="127"/>
        <v/>
      </c>
      <c r="AQ190" s="1152" t="str">
        <f t="shared" si="128"/>
        <v/>
      </c>
      <c r="AR190" s="1155" t="str">
        <f t="shared" si="129"/>
        <v/>
      </c>
      <c r="AS190" s="1152" t="str">
        <f t="shared" si="130"/>
        <v/>
      </c>
      <c r="AT190" s="1152" t="str">
        <f t="shared" si="131"/>
        <v/>
      </c>
      <c r="AU190" s="1155" t="str">
        <f t="shared" si="132"/>
        <v/>
      </c>
      <c r="AV190" s="1154" t="str">
        <f t="shared" si="133"/>
        <v xml:space="preserve"> </v>
      </c>
      <c r="AW190" s="1222" t="str">
        <f t="shared" si="134"/>
        <v/>
      </c>
      <c r="AX190" s="1152" t="str">
        <f t="shared" si="135"/>
        <v/>
      </c>
      <c r="AY190" s="1152" t="str">
        <f t="shared" si="136"/>
        <v/>
      </c>
      <c r="AZ190" s="1155" t="str">
        <f t="shared" si="137"/>
        <v/>
      </c>
      <c r="BA190" s="1154" t="str">
        <f t="shared" si="138"/>
        <v xml:space="preserve"> </v>
      </c>
      <c r="BB190" s="1222">
        <f t="shared" si="139"/>
        <v>1</v>
      </c>
      <c r="BC190" s="1154">
        <f t="shared" si="140"/>
        <v>10.5</v>
      </c>
      <c r="BD190" s="1222" t="str">
        <f t="shared" si="141"/>
        <v/>
      </c>
      <c r="BE190" s="1152" t="str">
        <f t="shared" si="142"/>
        <v/>
      </c>
    </row>
    <row r="191" spans="1:57" s="1164" customFormat="1" ht="25.5" customHeight="1">
      <c r="A191" s="1152">
        <v>2</v>
      </c>
      <c r="B191" s="1202"/>
      <c r="C191" s="1150" t="s">
        <v>381</v>
      </c>
      <c r="D191" s="1143" t="s">
        <v>280</v>
      </c>
      <c r="E191" s="1152" t="s">
        <v>65</v>
      </c>
      <c r="F191" s="1143">
        <f t="shared" si="118"/>
        <v>3</v>
      </c>
      <c r="G191" s="1143">
        <f t="shared" si="118"/>
        <v>144</v>
      </c>
      <c r="H191" s="1152">
        <v>0</v>
      </c>
      <c r="I191" s="1152">
        <v>0</v>
      </c>
      <c r="J191" s="1152">
        <v>1</v>
      </c>
      <c r="K191" s="1152">
        <v>43</v>
      </c>
      <c r="L191" s="1152">
        <v>1</v>
      </c>
      <c r="M191" s="1152">
        <v>37</v>
      </c>
      <c r="N191" s="1152">
        <v>1</v>
      </c>
      <c r="O191" s="1152">
        <v>41</v>
      </c>
      <c r="P191" s="1152">
        <v>0</v>
      </c>
      <c r="Q191" s="1152">
        <v>23</v>
      </c>
      <c r="R191" s="1154">
        <f t="shared" si="121"/>
        <v>6.6999999999999993</v>
      </c>
      <c r="S191" s="1152">
        <v>10</v>
      </c>
      <c r="T191" s="1152">
        <v>10</v>
      </c>
      <c r="U191" s="1152">
        <v>0</v>
      </c>
      <c r="V191" s="1152">
        <f t="shared" si="156"/>
        <v>1</v>
      </c>
      <c r="W191" s="1152" t="str">
        <f t="shared" si="157"/>
        <v xml:space="preserve"> </v>
      </c>
      <c r="X191" s="1152" t="str">
        <f t="shared" si="158"/>
        <v xml:space="preserve"> </v>
      </c>
      <c r="Y191" s="1154">
        <f t="shared" si="159"/>
        <v>48</v>
      </c>
      <c r="Z191" s="1152">
        <f t="shared" si="160"/>
        <v>35</v>
      </c>
      <c r="AA191" s="1154">
        <f t="shared" si="161"/>
        <v>13</v>
      </c>
      <c r="AB191" s="1155">
        <f>IF(AA191&gt;0,1,"")</f>
        <v>1</v>
      </c>
      <c r="AC191" s="1155" t="str">
        <f t="shared" si="162"/>
        <v/>
      </c>
      <c r="AD191" s="1152" t="str">
        <f t="shared" si="163"/>
        <v xml:space="preserve"> </v>
      </c>
      <c r="AE191" s="1152">
        <f t="shared" si="164"/>
        <v>4</v>
      </c>
      <c r="AF191" s="1152">
        <f t="shared" si="165"/>
        <v>4</v>
      </c>
      <c r="AG191" s="1154">
        <f t="shared" si="143"/>
        <v>8.8352941176470594</v>
      </c>
      <c r="AH191" s="1154">
        <f t="shared" si="166"/>
        <v>2.1352941176470601</v>
      </c>
      <c r="AI191" s="1155">
        <f t="shared" si="119"/>
        <v>1</v>
      </c>
      <c r="AJ191" s="1155" t="str">
        <f t="shared" si="120"/>
        <v/>
      </c>
      <c r="AK191" s="1155">
        <f t="shared" si="122"/>
        <v>1</v>
      </c>
      <c r="AL191" s="1155">
        <f t="shared" si="123"/>
        <v>45.599999999999994</v>
      </c>
      <c r="AM191" s="1152">
        <f t="shared" si="124"/>
        <v>3</v>
      </c>
      <c r="AN191" s="1155">
        <f t="shared" si="125"/>
        <v>0</v>
      </c>
      <c r="AO191" s="1154">
        <f t="shared" si="126"/>
        <v>6.6999999999999993</v>
      </c>
      <c r="AP191" s="1222" t="str">
        <f t="shared" si="127"/>
        <v/>
      </c>
      <c r="AQ191" s="1152" t="str">
        <f t="shared" si="128"/>
        <v/>
      </c>
      <c r="AR191" s="1155" t="str">
        <f t="shared" si="129"/>
        <v/>
      </c>
      <c r="AS191" s="1152" t="str">
        <f t="shared" si="130"/>
        <v/>
      </c>
      <c r="AT191" s="1152" t="str">
        <f t="shared" si="131"/>
        <v/>
      </c>
      <c r="AU191" s="1155" t="str">
        <f t="shared" si="132"/>
        <v/>
      </c>
      <c r="AV191" s="1154" t="str">
        <f t="shared" si="133"/>
        <v xml:space="preserve"> </v>
      </c>
      <c r="AW191" s="1222" t="str">
        <f t="shared" si="134"/>
        <v/>
      </c>
      <c r="AX191" s="1152" t="str">
        <f t="shared" si="135"/>
        <v/>
      </c>
      <c r="AY191" s="1152" t="str">
        <f t="shared" si="136"/>
        <v/>
      </c>
      <c r="AZ191" s="1155" t="str">
        <f t="shared" si="137"/>
        <v/>
      </c>
      <c r="BA191" s="1154" t="str">
        <f t="shared" si="138"/>
        <v xml:space="preserve"> </v>
      </c>
      <c r="BB191" s="1222" t="str">
        <f t="shared" si="139"/>
        <v/>
      </c>
      <c r="BC191" s="1154" t="str">
        <f t="shared" si="140"/>
        <v/>
      </c>
      <c r="BD191" s="1222" t="str">
        <f t="shared" si="141"/>
        <v/>
      </c>
      <c r="BE191" s="1152" t="str">
        <f t="shared" si="142"/>
        <v/>
      </c>
    </row>
    <row r="192" spans="1:57" s="1164" customFormat="1" ht="25.5" customHeight="1">
      <c r="A192" s="1152">
        <v>3</v>
      </c>
      <c r="B192" s="1202"/>
      <c r="C192" s="1150" t="s">
        <v>1048</v>
      </c>
      <c r="D192" s="1143" t="s">
        <v>280</v>
      </c>
      <c r="E192" s="1152" t="s">
        <v>65</v>
      </c>
      <c r="F192" s="1143">
        <f t="shared" si="118"/>
        <v>4</v>
      </c>
      <c r="G192" s="1143">
        <f t="shared" si="118"/>
        <v>141</v>
      </c>
      <c r="H192" s="1152">
        <v>1</v>
      </c>
      <c r="I192" s="1152"/>
      <c r="J192" s="1152">
        <v>1</v>
      </c>
      <c r="K192" s="1152">
        <v>38</v>
      </c>
      <c r="L192" s="1152">
        <v>1</v>
      </c>
      <c r="M192" s="1152">
        <v>37</v>
      </c>
      <c r="N192" s="1152">
        <v>1</v>
      </c>
      <c r="O192" s="1152">
        <v>37</v>
      </c>
      <c r="P192" s="1152">
        <v>1</v>
      </c>
      <c r="Q192" s="1152">
        <v>29</v>
      </c>
      <c r="R192" s="1154">
        <f t="shared" si="121"/>
        <v>8.6</v>
      </c>
      <c r="S192" s="1152">
        <v>12</v>
      </c>
      <c r="T192" s="1152">
        <v>12</v>
      </c>
      <c r="U192" s="1152">
        <v>0</v>
      </c>
      <c r="V192" s="1152">
        <f t="shared" si="156"/>
        <v>1</v>
      </c>
      <c r="W192" s="1152" t="str">
        <f t="shared" si="157"/>
        <v xml:space="preserve"> </v>
      </c>
      <c r="X192" s="1152" t="str">
        <f t="shared" si="158"/>
        <v xml:space="preserve"> </v>
      </c>
      <c r="Y192" s="1154">
        <f t="shared" si="159"/>
        <v>35.25</v>
      </c>
      <c r="Z192" s="1152">
        <f t="shared" si="160"/>
        <v>35</v>
      </c>
      <c r="AA192" s="1154">
        <f t="shared" si="161"/>
        <v>0.25</v>
      </c>
      <c r="AB192" s="1155">
        <f>IF(AA192&gt;0,1,"")</f>
        <v>1</v>
      </c>
      <c r="AC192" s="1155" t="str">
        <f t="shared" si="162"/>
        <v/>
      </c>
      <c r="AD192" s="1152" t="str">
        <f t="shared" si="163"/>
        <v xml:space="preserve"> </v>
      </c>
      <c r="AE192" s="1152">
        <f t="shared" si="164"/>
        <v>4</v>
      </c>
      <c r="AF192" s="1152">
        <f t="shared" si="165"/>
        <v>1</v>
      </c>
      <c r="AG192" s="1154">
        <f t="shared" si="143"/>
        <v>8.6588235294117641</v>
      </c>
      <c r="AH192" s="1154">
        <f t="shared" si="166"/>
        <v>5.8823529411764497E-2</v>
      </c>
      <c r="AI192" s="1155" t="str">
        <f t="shared" si="119"/>
        <v/>
      </c>
      <c r="AJ192" s="1155" t="str">
        <f t="shared" si="120"/>
        <v/>
      </c>
      <c r="AK192" s="1155" t="str">
        <f t="shared" si="122"/>
        <v/>
      </c>
      <c r="AL192" s="1155" t="str">
        <f t="shared" si="123"/>
        <v/>
      </c>
      <c r="AM192" s="1152" t="str">
        <f t="shared" si="124"/>
        <v/>
      </c>
      <c r="AN192" s="1155" t="str">
        <f t="shared" si="125"/>
        <v/>
      </c>
      <c r="AO192" s="1154" t="str">
        <f t="shared" si="126"/>
        <v xml:space="preserve"> </v>
      </c>
      <c r="AP192" s="1222" t="str">
        <f t="shared" si="127"/>
        <v/>
      </c>
      <c r="AQ192" s="1152" t="str">
        <f t="shared" si="128"/>
        <v/>
      </c>
      <c r="AR192" s="1155" t="str">
        <f t="shared" si="129"/>
        <v/>
      </c>
      <c r="AS192" s="1152" t="str">
        <f t="shared" si="130"/>
        <v/>
      </c>
      <c r="AT192" s="1152" t="str">
        <f t="shared" si="131"/>
        <v/>
      </c>
      <c r="AU192" s="1155" t="str">
        <f t="shared" si="132"/>
        <v/>
      </c>
      <c r="AV192" s="1154" t="str">
        <f t="shared" si="133"/>
        <v xml:space="preserve"> </v>
      </c>
      <c r="AW192" s="1222" t="str">
        <f t="shared" si="134"/>
        <v/>
      </c>
      <c r="AX192" s="1152" t="str">
        <f t="shared" si="135"/>
        <v/>
      </c>
      <c r="AY192" s="1152" t="str">
        <f t="shared" si="136"/>
        <v/>
      </c>
      <c r="AZ192" s="1155" t="str">
        <f t="shared" si="137"/>
        <v/>
      </c>
      <c r="BA192" s="1154" t="str">
        <f t="shared" si="138"/>
        <v xml:space="preserve"> </v>
      </c>
      <c r="BB192" s="1222" t="str">
        <f t="shared" si="139"/>
        <v/>
      </c>
      <c r="BC192" s="1154" t="str">
        <f t="shared" si="140"/>
        <v/>
      </c>
      <c r="BD192" s="1222">
        <f t="shared" si="141"/>
        <v>1</v>
      </c>
      <c r="BE192" s="1152">
        <f t="shared" si="142"/>
        <v>8.6588235294117641</v>
      </c>
    </row>
    <row r="193" spans="1:57" s="1164" customFormat="1" ht="25.5" customHeight="1">
      <c r="A193" s="1152">
        <v>4</v>
      </c>
      <c r="B193" s="1202"/>
      <c r="C193" s="1150" t="s">
        <v>384</v>
      </c>
      <c r="D193" s="1143" t="s">
        <v>280</v>
      </c>
      <c r="E193" s="1152" t="s">
        <v>65</v>
      </c>
      <c r="F193" s="1143">
        <f t="shared" si="118"/>
        <v>3</v>
      </c>
      <c r="G193" s="1143">
        <f t="shared" si="118"/>
        <v>152</v>
      </c>
      <c r="H193" s="1152">
        <v>3</v>
      </c>
      <c r="I193" s="1152">
        <v>2</v>
      </c>
      <c r="J193" s="1152">
        <v>1</v>
      </c>
      <c r="K193" s="1152">
        <v>42</v>
      </c>
      <c r="L193" s="1152">
        <v>1</v>
      </c>
      <c r="M193" s="1152">
        <v>36</v>
      </c>
      <c r="N193" s="1152">
        <v>1</v>
      </c>
      <c r="O193" s="1152">
        <v>43</v>
      </c>
      <c r="P193" s="1152">
        <v>0</v>
      </c>
      <c r="Q193" s="1152">
        <v>31</v>
      </c>
      <c r="R193" s="1154">
        <f t="shared" si="121"/>
        <v>6.6999999999999993</v>
      </c>
      <c r="S193" s="1152">
        <v>9</v>
      </c>
      <c r="T193" s="1152">
        <v>9</v>
      </c>
      <c r="U193" s="1152">
        <v>0</v>
      </c>
      <c r="V193" s="1152">
        <f t="shared" si="156"/>
        <v>1</v>
      </c>
      <c r="W193" s="1152" t="str">
        <f t="shared" si="157"/>
        <v xml:space="preserve"> </v>
      </c>
      <c r="X193" s="1152" t="str">
        <f t="shared" si="158"/>
        <v xml:space="preserve"> </v>
      </c>
      <c r="Y193" s="1154">
        <f t="shared" si="159"/>
        <v>50.666666666666664</v>
      </c>
      <c r="Z193" s="1152">
        <f t="shared" si="160"/>
        <v>35</v>
      </c>
      <c r="AA193" s="1154">
        <f t="shared" si="161"/>
        <v>15.666666666666664</v>
      </c>
      <c r="AB193" s="1155">
        <f>IF(AA193&gt;0,1,"")</f>
        <v>1</v>
      </c>
      <c r="AC193" s="1155" t="str">
        <f t="shared" si="162"/>
        <v/>
      </c>
      <c r="AD193" s="1152" t="str">
        <f t="shared" si="163"/>
        <v xml:space="preserve"> </v>
      </c>
      <c r="AE193" s="1152">
        <f t="shared" si="164"/>
        <v>4</v>
      </c>
      <c r="AF193" s="1152">
        <f t="shared" si="165"/>
        <v>12</v>
      </c>
      <c r="AG193" s="1154">
        <f t="shared" si="143"/>
        <v>9.3058823529411754</v>
      </c>
      <c r="AH193" s="1154">
        <f t="shared" si="166"/>
        <v>2.6058823529411761</v>
      </c>
      <c r="AI193" s="1155">
        <f t="shared" si="119"/>
        <v>1</v>
      </c>
      <c r="AJ193" s="1155" t="str">
        <f t="shared" si="120"/>
        <v/>
      </c>
      <c r="AK193" s="1155">
        <f t="shared" si="122"/>
        <v>1</v>
      </c>
      <c r="AL193" s="1155">
        <f t="shared" si="123"/>
        <v>48.133333333333326</v>
      </c>
      <c r="AM193" s="1152">
        <f t="shared" si="124"/>
        <v>3</v>
      </c>
      <c r="AN193" s="1155">
        <f t="shared" si="125"/>
        <v>2</v>
      </c>
      <c r="AO193" s="1154">
        <f t="shared" si="126"/>
        <v>6.8176470588235283</v>
      </c>
      <c r="AP193" s="1222" t="str">
        <f t="shared" si="127"/>
        <v/>
      </c>
      <c r="AQ193" s="1152" t="str">
        <f t="shared" si="128"/>
        <v/>
      </c>
      <c r="AR193" s="1155" t="str">
        <f t="shared" si="129"/>
        <v/>
      </c>
      <c r="AS193" s="1152" t="str">
        <f t="shared" si="130"/>
        <v/>
      </c>
      <c r="AT193" s="1152" t="str">
        <f t="shared" si="131"/>
        <v/>
      </c>
      <c r="AU193" s="1155" t="str">
        <f t="shared" si="132"/>
        <v/>
      </c>
      <c r="AV193" s="1154" t="str">
        <f t="shared" si="133"/>
        <v xml:space="preserve"> </v>
      </c>
      <c r="AW193" s="1222" t="str">
        <f t="shared" si="134"/>
        <v/>
      </c>
      <c r="AX193" s="1152" t="str">
        <f t="shared" si="135"/>
        <v/>
      </c>
      <c r="AY193" s="1152" t="str">
        <f t="shared" si="136"/>
        <v/>
      </c>
      <c r="AZ193" s="1155" t="str">
        <f t="shared" si="137"/>
        <v/>
      </c>
      <c r="BA193" s="1154" t="str">
        <f t="shared" si="138"/>
        <v xml:space="preserve"> </v>
      </c>
      <c r="BB193" s="1222" t="str">
        <f t="shared" si="139"/>
        <v/>
      </c>
      <c r="BC193" s="1154" t="str">
        <f t="shared" si="140"/>
        <v/>
      </c>
      <c r="BD193" s="1222" t="str">
        <f t="shared" si="141"/>
        <v/>
      </c>
      <c r="BE193" s="1152" t="str">
        <f t="shared" si="142"/>
        <v/>
      </c>
    </row>
    <row r="194" spans="1:57" s="1164" customFormat="1" ht="25.5" customHeight="1">
      <c r="A194" s="1152">
        <v>5</v>
      </c>
      <c r="B194" s="1202"/>
      <c r="C194" s="1150" t="s">
        <v>386</v>
      </c>
      <c r="D194" s="1143" t="s">
        <v>280</v>
      </c>
      <c r="E194" s="1152" t="s">
        <v>65</v>
      </c>
      <c r="F194" s="1143">
        <f t="shared" si="118"/>
        <v>4</v>
      </c>
      <c r="G194" s="1143">
        <f t="shared" si="118"/>
        <v>157</v>
      </c>
      <c r="H194" s="1152">
        <v>2</v>
      </c>
      <c r="I194" s="1152">
        <v>2</v>
      </c>
      <c r="J194" s="1152">
        <v>1</v>
      </c>
      <c r="K194" s="1152">
        <v>31</v>
      </c>
      <c r="L194" s="1152">
        <v>1</v>
      </c>
      <c r="M194" s="1152">
        <v>45</v>
      </c>
      <c r="N194" s="1152">
        <v>1</v>
      </c>
      <c r="O194" s="1152">
        <v>38</v>
      </c>
      <c r="P194" s="1152">
        <v>1</v>
      </c>
      <c r="Q194" s="1152">
        <v>43</v>
      </c>
      <c r="R194" s="1154">
        <f t="shared" si="121"/>
        <v>8.6</v>
      </c>
      <c r="S194" s="1152">
        <v>9</v>
      </c>
      <c r="T194" s="1152">
        <v>9</v>
      </c>
      <c r="U194" s="1152">
        <v>0</v>
      </c>
      <c r="V194" s="1152">
        <f t="shared" si="156"/>
        <v>1</v>
      </c>
      <c r="W194" s="1152" t="str">
        <f t="shared" si="157"/>
        <v xml:space="preserve"> </v>
      </c>
      <c r="X194" s="1152" t="str">
        <f t="shared" si="158"/>
        <v xml:space="preserve"> </v>
      </c>
      <c r="Y194" s="1154">
        <f t="shared" si="159"/>
        <v>39.25</v>
      </c>
      <c r="Z194" s="1152">
        <f t="shared" si="160"/>
        <v>35</v>
      </c>
      <c r="AA194" s="1154">
        <f t="shared" si="161"/>
        <v>4.25</v>
      </c>
      <c r="AB194" s="1155">
        <f>IF(AA194&gt;0,1,"")</f>
        <v>1</v>
      </c>
      <c r="AC194" s="1155" t="str">
        <f t="shared" si="162"/>
        <v/>
      </c>
      <c r="AD194" s="1152" t="str">
        <f t="shared" si="163"/>
        <v xml:space="preserve"> </v>
      </c>
      <c r="AE194" s="1152">
        <f t="shared" si="164"/>
        <v>4</v>
      </c>
      <c r="AF194" s="1152">
        <f t="shared" si="165"/>
        <v>17</v>
      </c>
      <c r="AG194" s="1154">
        <f t="shared" si="143"/>
        <v>9.6</v>
      </c>
      <c r="AH194" s="1154">
        <f t="shared" si="166"/>
        <v>1</v>
      </c>
      <c r="AI194" s="1155">
        <f t="shared" si="119"/>
        <v>1</v>
      </c>
      <c r="AJ194" s="1155" t="str">
        <f t="shared" si="120"/>
        <v/>
      </c>
      <c r="AK194" s="1155">
        <f t="shared" si="122"/>
        <v>1</v>
      </c>
      <c r="AL194" s="1155">
        <f t="shared" si="123"/>
        <v>37.287500000000001</v>
      </c>
      <c r="AM194" s="1152">
        <f t="shared" si="124"/>
        <v>4</v>
      </c>
      <c r="AN194" s="1155">
        <f t="shared" si="125"/>
        <v>1</v>
      </c>
      <c r="AO194" s="1154">
        <f t="shared" si="126"/>
        <v>8.6588235294117641</v>
      </c>
      <c r="AP194" s="1222" t="str">
        <f t="shared" si="127"/>
        <v/>
      </c>
      <c r="AQ194" s="1152" t="str">
        <f t="shared" si="128"/>
        <v/>
      </c>
      <c r="AR194" s="1155" t="str">
        <f t="shared" si="129"/>
        <v/>
      </c>
      <c r="AS194" s="1152" t="str">
        <f t="shared" si="130"/>
        <v/>
      </c>
      <c r="AT194" s="1152" t="str">
        <f t="shared" si="131"/>
        <v/>
      </c>
      <c r="AU194" s="1155" t="str">
        <f t="shared" si="132"/>
        <v/>
      </c>
      <c r="AV194" s="1154" t="str">
        <f t="shared" si="133"/>
        <v xml:space="preserve"> </v>
      </c>
      <c r="AW194" s="1222" t="str">
        <f t="shared" si="134"/>
        <v/>
      </c>
      <c r="AX194" s="1152" t="str">
        <f t="shared" si="135"/>
        <v/>
      </c>
      <c r="AY194" s="1152" t="str">
        <f t="shared" si="136"/>
        <v/>
      </c>
      <c r="AZ194" s="1155" t="str">
        <f t="shared" si="137"/>
        <v/>
      </c>
      <c r="BA194" s="1154" t="str">
        <f t="shared" si="138"/>
        <v xml:space="preserve"> </v>
      </c>
      <c r="BB194" s="1222" t="str">
        <f t="shared" si="139"/>
        <v/>
      </c>
      <c r="BC194" s="1154" t="str">
        <f t="shared" si="140"/>
        <v/>
      </c>
      <c r="BD194" s="1222" t="str">
        <f t="shared" si="141"/>
        <v/>
      </c>
      <c r="BE194" s="1152" t="str">
        <f t="shared" si="142"/>
        <v/>
      </c>
    </row>
    <row r="195" spans="1:57" s="1164" customFormat="1" ht="25.5" customHeight="1">
      <c r="A195" s="1145">
        <v>36</v>
      </c>
      <c r="B195" s="1202" t="s">
        <v>1049</v>
      </c>
      <c r="C195" s="1205"/>
      <c r="D195" s="1143"/>
      <c r="E195" s="1152"/>
      <c r="F195" s="1143">
        <f t="shared" si="118"/>
        <v>0</v>
      </c>
      <c r="G195" s="1143">
        <f t="shared" si="118"/>
        <v>0</v>
      </c>
      <c r="H195" s="1143">
        <v>0</v>
      </c>
      <c r="I195" s="1143">
        <v>0</v>
      </c>
      <c r="J195" s="1143">
        <v>0</v>
      </c>
      <c r="K195" s="1143">
        <v>0</v>
      </c>
      <c r="L195" s="1143">
        <v>0</v>
      </c>
      <c r="M195" s="1143">
        <v>0</v>
      </c>
      <c r="N195" s="1143">
        <v>0</v>
      </c>
      <c r="O195" s="1143">
        <v>0</v>
      </c>
      <c r="P195" s="1143">
        <v>0</v>
      </c>
      <c r="Q195" s="1143">
        <v>0</v>
      </c>
      <c r="R195" s="1154" t="str">
        <f t="shared" si="121"/>
        <v/>
      </c>
      <c r="S195" s="1143">
        <v>0</v>
      </c>
      <c r="T195" s="1143">
        <v>0</v>
      </c>
      <c r="U195" s="1143">
        <v>0</v>
      </c>
      <c r="V195" s="1152" t="str">
        <f t="shared" si="156"/>
        <v xml:space="preserve"> </v>
      </c>
      <c r="W195" s="1152" t="str">
        <f t="shared" si="157"/>
        <v xml:space="preserve"> </v>
      </c>
      <c r="X195" s="1152" t="str">
        <f t="shared" si="158"/>
        <v xml:space="preserve"> </v>
      </c>
      <c r="Y195" s="1154" t="str">
        <f t="shared" si="159"/>
        <v/>
      </c>
      <c r="Z195" s="1152" t="str">
        <f t="shared" si="160"/>
        <v/>
      </c>
      <c r="AA195" s="1154" t="str">
        <f t="shared" si="161"/>
        <v/>
      </c>
      <c r="AB195" s="1155"/>
      <c r="AC195" s="1155" t="str">
        <f t="shared" si="162"/>
        <v/>
      </c>
      <c r="AD195" s="1152" t="str">
        <f t="shared" si="163"/>
        <v xml:space="preserve"> </v>
      </c>
      <c r="AE195" s="1152" t="str">
        <f t="shared" si="164"/>
        <v xml:space="preserve"> </v>
      </c>
      <c r="AF195" s="1152" t="str">
        <f t="shared" si="165"/>
        <v xml:space="preserve"> </v>
      </c>
      <c r="AG195" s="1154" t="str">
        <f t="shared" si="143"/>
        <v/>
      </c>
      <c r="AH195" s="1154" t="str">
        <f t="shared" si="166"/>
        <v xml:space="preserve"> </v>
      </c>
      <c r="AI195" s="1155" t="str">
        <f t="shared" si="119"/>
        <v/>
      </c>
      <c r="AJ195" s="1155" t="str">
        <f t="shared" si="120"/>
        <v/>
      </c>
      <c r="AK195" s="1155" t="str">
        <f t="shared" si="122"/>
        <v/>
      </c>
      <c r="AL195" s="1155" t="str">
        <f t="shared" si="123"/>
        <v/>
      </c>
      <c r="AM195" s="1152" t="str">
        <f t="shared" si="124"/>
        <v/>
      </c>
      <c r="AN195" s="1155" t="str">
        <f t="shared" si="125"/>
        <v/>
      </c>
      <c r="AO195" s="1154" t="str">
        <f t="shared" si="126"/>
        <v xml:space="preserve"> </v>
      </c>
      <c r="AP195" s="1222" t="str">
        <f t="shared" si="127"/>
        <v/>
      </c>
      <c r="AQ195" s="1152" t="str">
        <f t="shared" si="128"/>
        <v/>
      </c>
      <c r="AR195" s="1155" t="str">
        <f t="shared" si="129"/>
        <v/>
      </c>
      <c r="AS195" s="1152" t="str">
        <f t="shared" si="130"/>
        <v/>
      </c>
      <c r="AT195" s="1152" t="str">
        <f t="shared" si="131"/>
        <v/>
      </c>
      <c r="AU195" s="1155" t="str">
        <f t="shared" si="132"/>
        <v/>
      </c>
      <c r="AV195" s="1154" t="str">
        <f t="shared" si="133"/>
        <v xml:space="preserve"> </v>
      </c>
      <c r="AW195" s="1222" t="str">
        <f t="shared" si="134"/>
        <v/>
      </c>
      <c r="AX195" s="1152" t="str">
        <f t="shared" si="135"/>
        <v/>
      </c>
      <c r="AY195" s="1152" t="str">
        <f t="shared" si="136"/>
        <v/>
      </c>
      <c r="AZ195" s="1155" t="str">
        <f t="shared" si="137"/>
        <v/>
      </c>
      <c r="BA195" s="1154" t="str">
        <f t="shared" si="138"/>
        <v xml:space="preserve"> </v>
      </c>
      <c r="BB195" s="1222" t="str">
        <f t="shared" si="139"/>
        <v/>
      </c>
      <c r="BC195" s="1154" t="str">
        <f t="shared" si="140"/>
        <v/>
      </c>
      <c r="BD195" s="1222" t="str">
        <f t="shared" si="141"/>
        <v/>
      </c>
      <c r="BE195" s="1152" t="str">
        <f t="shared" si="142"/>
        <v/>
      </c>
    </row>
    <row r="196" spans="1:57" s="1164" customFormat="1" ht="25.5" customHeight="1">
      <c r="A196" s="1152">
        <v>1</v>
      </c>
      <c r="B196" s="1202"/>
      <c r="C196" s="1150" t="s">
        <v>1037</v>
      </c>
      <c r="D196" s="1143" t="s">
        <v>58</v>
      </c>
      <c r="E196" s="1152" t="s">
        <v>55</v>
      </c>
      <c r="F196" s="1143">
        <f t="shared" si="118"/>
        <v>12</v>
      </c>
      <c r="G196" s="1143">
        <f t="shared" si="118"/>
        <v>384</v>
      </c>
      <c r="H196" s="1152">
        <v>5</v>
      </c>
      <c r="I196" s="1152">
        <v>5</v>
      </c>
      <c r="J196" s="1152">
        <v>3</v>
      </c>
      <c r="K196" s="1152">
        <v>93</v>
      </c>
      <c r="L196" s="1152">
        <v>3</v>
      </c>
      <c r="M196" s="1152">
        <v>99</v>
      </c>
      <c r="N196" s="1152">
        <v>3</v>
      </c>
      <c r="O196" s="1152">
        <v>106</v>
      </c>
      <c r="P196" s="1152">
        <v>3</v>
      </c>
      <c r="Q196" s="1152">
        <v>86</v>
      </c>
      <c r="R196" s="1154">
        <f t="shared" si="121"/>
        <v>23.799999999999997</v>
      </c>
      <c r="S196" s="1152">
        <v>23</v>
      </c>
      <c r="T196" s="1152">
        <v>23</v>
      </c>
      <c r="U196" s="1152">
        <v>0</v>
      </c>
      <c r="V196" s="1152" t="str">
        <f t="shared" si="156"/>
        <v xml:space="preserve"> </v>
      </c>
      <c r="W196" s="1152">
        <f t="shared" si="157"/>
        <v>1</v>
      </c>
      <c r="X196" s="1152" t="str">
        <f t="shared" si="158"/>
        <v xml:space="preserve"> </v>
      </c>
      <c r="Y196" s="1154">
        <f t="shared" si="159"/>
        <v>32</v>
      </c>
      <c r="Z196" s="1152">
        <f t="shared" si="160"/>
        <v>40</v>
      </c>
      <c r="AA196" s="1154">
        <f t="shared" si="161"/>
        <v>-8</v>
      </c>
      <c r="AB196" s="1155" t="str">
        <f>IF(AA196&gt;0,1,"")</f>
        <v/>
      </c>
      <c r="AC196" s="1155" t="str">
        <f t="shared" si="162"/>
        <v/>
      </c>
      <c r="AD196" s="1152">
        <f t="shared" si="163"/>
        <v>1</v>
      </c>
      <c r="AE196" s="1152">
        <f t="shared" si="164"/>
        <v>9</v>
      </c>
      <c r="AF196" s="1152">
        <f t="shared" si="165"/>
        <v>24</v>
      </c>
      <c r="AG196" s="1154">
        <f t="shared" si="143"/>
        <v>19.299999999999997</v>
      </c>
      <c r="AH196" s="1154">
        <f t="shared" si="166"/>
        <v>-4.5</v>
      </c>
      <c r="AI196" s="1155" t="str">
        <f t="shared" si="119"/>
        <v/>
      </c>
      <c r="AJ196" s="1155">
        <f t="shared" si="120"/>
        <v>1</v>
      </c>
      <c r="AK196" s="1155" t="str">
        <f t="shared" si="122"/>
        <v/>
      </c>
      <c r="AL196" s="1155" t="str">
        <f t="shared" si="123"/>
        <v/>
      </c>
      <c r="AM196" s="1152" t="str">
        <f t="shared" si="124"/>
        <v/>
      </c>
      <c r="AN196" s="1155" t="str">
        <f t="shared" si="125"/>
        <v/>
      </c>
      <c r="AO196" s="1154" t="str">
        <f t="shared" si="126"/>
        <v xml:space="preserve"> </v>
      </c>
      <c r="AP196" s="1222" t="str">
        <f t="shared" si="127"/>
        <v/>
      </c>
      <c r="AQ196" s="1152" t="str">
        <f t="shared" si="128"/>
        <v/>
      </c>
      <c r="AR196" s="1155">
        <f t="shared" si="129"/>
        <v>1</v>
      </c>
      <c r="AS196" s="1152">
        <f t="shared" si="130"/>
        <v>33.6</v>
      </c>
      <c r="AT196" s="1152">
        <f t="shared" si="131"/>
        <v>11</v>
      </c>
      <c r="AU196" s="1155">
        <f t="shared" si="132"/>
        <v>14.399999999999984</v>
      </c>
      <c r="AV196" s="1154">
        <f t="shared" si="133"/>
        <v>22.619999999999997</v>
      </c>
      <c r="AW196" s="1222" t="str">
        <f t="shared" si="134"/>
        <v/>
      </c>
      <c r="AX196" s="1152" t="str">
        <f t="shared" si="135"/>
        <v/>
      </c>
      <c r="AY196" s="1152" t="str">
        <f t="shared" si="136"/>
        <v/>
      </c>
      <c r="AZ196" s="1155" t="str">
        <f t="shared" si="137"/>
        <v/>
      </c>
      <c r="BA196" s="1154" t="str">
        <f t="shared" si="138"/>
        <v xml:space="preserve"> </v>
      </c>
      <c r="BB196" s="1222" t="str">
        <f t="shared" si="139"/>
        <v/>
      </c>
      <c r="BC196" s="1154" t="str">
        <f t="shared" si="140"/>
        <v/>
      </c>
      <c r="BD196" s="1222" t="str">
        <f t="shared" si="141"/>
        <v/>
      </c>
      <c r="BE196" s="1152" t="str">
        <f t="shared" si="142"/>
        <v/>
      </c>
    </row>
    <row r="197" spans="1:57" s="1164" customFormat="1" ht="25.5" customHeight="1">
      <c r="A197" s="1152">
        <v>2</v>
      </c>
      <c r="B197" s="1202"/>
      <c r="C197" s="1150" t="s">
        <v>1050</v>
      </c>
      <c r="D197" s="1143" t="s">
        <v>58</v>
      </c>
      <c r="E197" s="1152" t="s">
        <v>55</v>
      </c>
      <c r="F197" s="1143">
        <f t="shared" si="118"/>
        <v>12</v>
      </c>
      <c r="G197" s="1143">
        <f t="shared" si="118"/>
        <v>431</v>
      </c>
      <c r="H197" s="1152">
        <v>0</v>
      </c>
      <c r="I197" s="1152">
        <v>0</v>
      </c>
      <c r="J197" s="1152">
        <v>3</v>
      </c>
      <c r="K197" s="1152">
        <v>111</v>
      </c>
      <c r="L197" s="1152">
        <v>3</v>
      </c>
      <c r="M197" s="1152">
        <v>102</v>
      </c>
      <c r="N197" s="1152">
        <v>3</v>
      </c>
      <c r="O197" s="1152">
        <v>125</v>
      </c>
      <c r="P197" s="1152">
        <v>3</v>
      </c>
      <c r="Q197" s="1152">
        <v>93</v>
      </c>
      <c r="R197" s="1154">
        <f t="shared" si="121"/>
        <v>23.799999999999997</v>
      </c>
      <c r="S197" s="1152">
        <v>24</v>
      </c>
      <c r="T197" s="1152">
        <v>24</v>
      </c>
      <c r="U197" s="1152">
        <v>0</v>
      </c>
      <c r="V197" s="1152" t="str">
        <f t="shared" si="156"/>
        <v xml:space="preserve"> </v>
      </c>
      <c r="W197" s="1152">
        <f t="shared" si="157"/>
        <v>1</v>
      </c>
      <c r="X197" s="1152" t="str">
        <f t="shared" si="158"/>
        <v xml:space="preserve"> </v>
      </c>
      <c r="Y197" s="1154">
        <f t="shared" si="159"/>
        <v>35.916666666666664</v>
      </c>
      <c r="Z197" s="1152">
        <f t="shared" si="160"/>
        <v>40</v>
      </c>
      <c r="AA197" s="1154">
        <f t="shared" si="161"/>
        <v>-4.0833333333333357</v>
      </c>
      <c r="AB197" s="1155" t="str">
        <f>IF(AA197&gt;0,1,"")</f>
        <v/>
      </c>
      <c r="AC197" s="1155" t="str">
        <f t="shared" si="162"/>
        <v/>
      </c>
      <c r="AD197" s="1152">
        <f t="shared" si="163"/>
        <v>1</v>
      </c>
      <c r="AE197" s="1152">
        <f t="shared" si="164"/>
        <v>10</v>
      </c>
      <c r="AF197" s="1152">
        <f t="shared" si="165"/>
        <v>31</v>
      </c>
      <c r="AG197" s="1154">
        <f t="shared" si="143"/>
        <v>21.55</v>
      </c>
      <c r="AH197" s="1154">
        <f t="shared" si="166"/>
        <v>-2.2499999999999964</v>
      </c>
      <c r="AI197" s="1155" t="str">
        <f t="shared" si="119"/>
        <v/>
      </c>
      <c r="AJ197" s="1155">
        <f t="shared" si="120"/>
        <v>1</v>
      </c>
      <c r="AK197" s="1155" t="str">
        <f t="shared" si="122"/>
        <v/>
      </c>
      <c r="AL197" s="1155" t="str">
        <f t="shared" si="123"/>
        <v/>
      </c>
      <c r="AM197" s="1152" t="str">
        <f t="shared" si="124"/>
        <v/>
      </c>
      <c r="AN197" s="1155" t="str">
        <f t="shared" si="125"/>
        <v/>
      </c>
      <c r="AO197" s="1154" t="str">
        <f t="shared" si="126"/>
        <v xml:space="preserve"> </v>
      </c>
      <c r="AP197" s="1222" t="str">
        <f t="shared" si="127"/>
        <v/>
      </c>
      <c r="AQ197" s="1152" t="str">
        <f t="shared" si="128"/>
        <v/>
      </c>
      <c r="AR197" s="1155">
        <f t="shared" si="129"/>
        <v>1</v>
      </c>
      <c r="AS197" s="1152">
        <f t="shared" si="130"/>
        <v>37.712499999999999</v>
      </c>
      <c r="AT197" s="1152">
        <f t="shared" si="131"/>
        <v>11</v>
      </c>
      <c r="AU197" s="1155">
        <f t="shared" si="132"/>
        <v>16.162500000000016</v>
      </c>
      <c r="AV197" s="1154">
        <f t="shared" si="133"/>
        <v>22.708124999999999</v>
      </c>
      <c r="AW197" s="1222" t="str">
        <f t="shared" si="134"/>
        <v/>
      </c>
      <c r="AX197" s="1152" t="str">
        <f t="shared" si="135"/>
        <v/>
      </c>
      <c r="AY197" s="1152" t="str">
        <f t="shared" si="136"/>
        <v/>
      </c>
      <c r="AZ197" s="1155" t="str">
        <f t="shared" si="137"/>
        <v/>
      </c>
      <c r="BA197" s="1154" t="str">
        <f t="shared" si="138"/>
        <v xml:space="preserve"> </v>
      </c>
      <c r="BB197" s="1222" t="str">
        <f t="shared" si="139"/>
        <v/>
      </c>
      <c r="BC197" s="1154" t="str">
        <f t="shared" si="140"/>
        <v/>
      </c>
      <c r="BD197" s="1222" t="str">
        <f t="shared" si="141"/>
        <v/>
      </c>
      <c r="BE197" s="1152" t="str">
        <f t="shared" si="142"/>
        <v/>
      </c>
    </row>
    <row r="198" spans="1:57" s="1164" customFormat="1" ht="25.5" customHeight="1">
      <c r="A198" s="1152">
        <v>3</v>
      </c>
      <c r="B198" s="1202"/>
      <c r="C198" s="1150" t="s">
        <v>393</v>
      </c>
      <c r="D198" s="1143" t="s">
        <v>58</v>
      </c>
      <c r="E198" s="1152" t="s">
        <v>55</v>
      </c>
      <c r="F198" s="1143">
        <f t="shared" si="118"/>
        <v>4</v>
      </c>
      <c r="G198" s="1143">
        <f t="shared" si="118"/>
        <v>125</v>
      </c>
      <c r="H198" s="1152">
        <v>5</v>
      </c>
      <c r="I198" s="1152">
        <v>2</v>
      </c>
      <c r="J198" s="1152">
        <v>1</v>
      </c>
      <c r="K198" s="1152">
        <v>26</v>
      </c>
      <c r="L198" s="1152">
        <v>1</v>
      </c>
      <c r="M198" s="1152">
        <v>29</v>
      </c>
      <c r="N198" s="1152">
        <v>1</v>
      </c>
      <c r="O198" s="1152">
        <v>28</v>
      </c>
      <c r="P198" s="1152">
        <v>1</v>
      </c>
      <c r="Q198" s="1152">
        <v>42</v>
      </c>
      <c r="R198" s="1154">
        <f t="shared" si="121"/>
        <v>8.6</v>
      </c>
      <c r="S198" s="1152">
        <v>10</v>
      </c>
      <c r="T198" s="1152">
        <v>9</v>
      </c>
      <c r="U198" s="1152">
        <v>1</v>
      </c>
      <c r="V198" s="1152" t="str">
        <f t="shared" si="156"/>
        <v xml:space="preserve"> </v>
      </c>
      <c r="W198" s="1152">
        <f t="shared" si="157"/>
        <v>1</v>
      </c>
      <c r="X198" s="1152" t="str">
        <f t="shared" si="158"/>
        <v xml:space="preserve"> </v>
      </c>
      <c r="Y198" s="1154">
        <f t="shared" si="159"/>
        <v>31.25</v>
      </c>
      <c r="Z198" s="1152">
        <f t="shared" si="160"/>
        <v>40</v>
      </c>
      <c r="AA198" s="1154">
        <f t="shared" si="161"/>
        <v>-8.75</v>
      </c>
      <c r="AB198" s="1155" t="str">
        <f>IF(AA198&gt;0,1,"")</f>
        <v/>
      </c>
      <c r="AC198" s="1155" t="str">
        <f t="shared" si="162"/>
        <v/>
      </c>
      <c r="AD198" s="1152">
        <f t="shared" si="163"/>
        <v>1</v>
      </c>
      <c r="AE198" s="1152">
        <f t="shared" si="164"/>
        <v>3</v>
      </c>
      <c r="AF198" s="1152">
        <f t="shared" si="165"/>
        <v>5</v>
      </c>
      <c r="AG198" s="1154">
        <f t="shared" si="143"/>
        <v>6.9499999999999993</v>
      </c>
      <c r="AH198" s="1154">
        <f t="shared" si="166"/>
        <v>-1.6500000000000004</v>
      </c>
      <c r="AI198" s="1155" t="str">
        <f t="shared" si="119"/>
        <v/>
      </c>
      <c r="AJ198" s="1155">
        <f t="shared" si="120"/>
        <v>1</v>
      </c>
      <c r="AK198" s="1155" t="str">
        <f t="shared" si="122"/>
        <v/>
      </c>
      <c r="AL198" s="1155" t="str">
        <f t="shared" si="123"/>
        <v/>
      </c>
      <c r="AM198" s="1152" t="str">
        <f t="shared" si="124"/>
        <v/>
      </c>
      <c r="AN198" s="1155" t="str">
        <f t="shared" si="125"/>
        <v/>
      </c>
      <c r="AO198" s="1154" t="str">
        <f t="shared" si="126"/>
        <v xml:space="preserve"> </v>
      </c>
      <c r="AP198" s="1222" t="str">
        <f t="shared" si="127"/>
        <v/>
      </c>
      <c r="AQ198" s="1152" t="str">
        <f t="shared" si="128"/>
        <v/>
      </c>
      <c r="AR198" s="1155" t="str">
        <f t="shared" si="129"/>
        <v/>
      </c>
      <c r="AS198" s="1152" t="str">
        <f t="shared" si="130"/>
        <v/>
      </c>
      <c r="AT198" s="1152" t="str">
        <f t="shared" si="131"/>
        <v/>
      </c>
      <c r="AU198" s="1155" t="str">
        <f t="shared" si="132"/>
        <v/>
      </c>
      <c r="AV198" s="1154" t="str">
        <f t="shared" si="133"/>
        <v xml:space="preserve"> </v>
      </c>
      <c r="AW198" s="1222" t="str">
        <f t="shared" si="134"/>
        <v/>
      </c>
      <c r="AX198" s="1152" t="str">
        <f t="shared" si="135"/>
        <v/>
      </c>
      <c r="AY198" s="1152" t="str">
        <f t="shared" si="136"/>
        <v/>
      </c>
      <c r="AZ198" s="1155" t="str">
        <f t="shared" si="137"/>
        <v/>
      </c>
      <c r="BA198" s="1154" t="str">
        <f t="shared" si="138"/>
        <v xml:space="preserve"> </v>
      </c>
      <c r="BB198" s="1222">
        <f t="shared" si="139"/>
        <v>1</v>
      </c>
      <c r="BC198" s="1154">
        <f t="shared" si="140"/>
        <v>8.6</v>
      </c>
      <c r="BD198" s="1222" t="str">
        <f t="shared" si="141"/>
        <v/>
      </c>
      <c r="BE198" s="1152" t="str">
        <f t="shared" si="142"/>
        <v/>
      </c>
    </row>
    <row r="199" spans="1:57" s="1208" customFormat="1" ht="25.5" customHeight="1">
      <c r="A199" s="1152">
        <v>37</v>
      </c>
      <c r="B199" s="1202" t="s">
        <v>397</v>
      </c>
      <c r="C199" s="1150"/>
      <c r="D199" s="1143"/>
      <c r="E199" s="1143"/>
      <c r="F199" s="1143">
        <f t="shared" si="118"/>
        <v>0</v>
      </c>
      <c r="G199" s="1143">
        <f t="shared" si="118"/>
        <v>0</v>
      </c>
      <c r="H199" s="1143">
        <v>0</v>
      </c>
      <c r="I199" s="1143">
        <v>0</v>
      </c>
      <c r="J199" s="1143">
        <v>0</v>
      </c>
      <c r="K199" s="1143">
        <v>0</v>
      </c>
      <c r="L199" s="1143">
        <v>0</v>
      </c>
      <c r="M199" s="1143">
        <v>0</v>
      </c>
      <c r="N199" s="1143">
        <v>0</v>
      </c>
      <c r="O199" s="1143">
        <v>0</v>
      </c>
      <c r="P199" s="1143">
        <v>0</v>
      </c>
      <c r="Q199" s="1143">
        <v>0</v>
      </c>
      <c r="R199" s="1154" t="str">
        <f t="shared" si="121"/>
        <v/>
      </c>
      <c r="S199" s="1143">
        <v>0</v>
      </c>
      <c r="T199" s="1143">
        <v>0</v>
      </c>
      <c r="U199" s="1143">
        <v>0</v>
      </c>
      <c r="V199" s="1152" t="str">
        <f t="shared" si="156"/>
        <v xml:space="preserve"> </v>
      </c>
      <c r="W199" s="1152" t="str">
        <f t="shared" si="157"/>
        <v xml:space="preserve"> </v>
      </c>
      <c r="X199" s="1152" t="str">
        <f t="shared" si="158"/>
        <v xml:space="preserve"> </v>
      </c>
      <c r="Y199" s="1154" t="str">
        <f t="shared" si="159"/>
        <v/>
      </c>
      <c r="Z199" s="1152" t="str">
        <f t="shared" si="160"/>
        <v/>
      </c>
      <c r="AA199" s="1154" t="str">
        <f t="shared" si="161"/>
        <v/>
      </c>
      <c r="AB199" s="1155"/>
      <c r="AC199" s="1155" t="str">
        <f t="shared" si="162"/>
        <v/>
      </c>
      <c r="AD199" s="1152" t="str">
        <f t="shared" si="163"/>
        <v xml:space="preserve"> </v>
      </c>
      <c r="AE199" s="1152" t="str">
        <f t="shared" si="164"/>
        <v xml:space="preserve"> </v>
      </c>
      <c r="AF199" s="1152" t="str">
        <f t="shared" si="165"/>
        <v xml:space="preserve"> </v>
      </c>
      <c r="AG199" s="1154" t="str">
        <f t="shared" si="143"/>
        <v/>
      </c>
      <c r="AH199" s="1154" t="str">
        <f t="shared" si="166"/>
        <v xml:space="preserve"> </v>
      </c>
      <c r="AI199" s="1155" t="str">
        <f t="shared" si="119"/>
        <v/>
      </c>
      <c r="AJ199" s="1155" t="str">
        <f t="shared" si="120"/>
        <v/>
      </c>
      <c r="AK199" s="1155" t="str">
        <f t="shared" si="122"/>
        <v/>
      </c>
      <c r="AL199" s="1155" t="str">
        <f t="shared" si="123"/>
        <v/>
      </c>
      <c r="AM199" s="1152" t="str">
        <f t="shared" si="124"/>
        <v/>
      </c>
      <c r="AN199" s="1155" t="str">
        <f t="shared" si="125"/>
        <v/>
      </c>
      <c r="AO199" s="1154" t="str">
        <f t="shared" si="126"/>
        <v xml:space="preserve"> </v>
      </c>
      <c r="AP199" s="1222" t="str">
        <f t="shared" si="127"/>
        <v/>
      </c>
      <c r="AQ199" s="1152" t="str">
        <f t="shared" si="128"/>
        <v/>
      </c>
      <c r="AR199" s="1155" t="str">
        <f t="shared" si="129"/>
        <v/>
      </c>
      <c r="AS199" s="1152" t="str">
        <f t="shared" si="130"/>
        <v/>
      </c>
      <c r="AT199" s="1152" t="str">
        <f t="shared" si="131"/>
        <v/>
      </c>
      <c r="AU199" s="1155" t="str">
        <f t="shared" si="132"/>
        <v/>
      </c>
      <c r="AV199" s="1154" t="str">
        <f t="shared" si="133"/>
        <v xml:space="preserve"> </v>
      </c>
      <c r="AW199" s="1222" t="str">
        <f t="shared" si="134"/>
        <v/>
      </c>
      <c r="AX199" s="1152" t="str">
        <f t="shared" si="135"/>
        <v/>
      </c>
      <c r="AY199" s="1152" t="str">
        <f t="shared" si="136"/>
        <v/>
      </c>
      <c r="AZ199" s="1155" t="str">
        <f t="shared" si="137"/>
        <v/>
      </c>
      <c r="BA199" s="1154" t="str">
        <f t="shared" si="138"/>
        <v xml:space="preserve"> </v>
      </c>
      <c r="BB199" s="1222" t="str">
        <f t="shared" si="139"/>
        <v/>
      </c>
      <c r="BC199" s="1154" t="str">
        <f t="shared" si="140"/>
        <v/>
      </c>
      <c r="BD199" s="1222" t="str">
        <f t="shared" si="141"/>
        <v/>
      </c>
      <c r="BE199" s="1152" t="str">
        <f t="shared" si="142"/>
        <v/>
      </c>
    </row>
    <row r="200" spans="1:57" s="1208" customFormat="1" ht="25.5" customHeight="1">
      <c r="A200" s="1152">
        <v>1</v>
      </c>
      <c r="B200" s="1202"/>
      <c r="C200" s="1150" t="s">
        <v>1051</v>
      </c>
      <c r="D200" s="1143" t="s">
        <v>58</v>
      </c>
      <c r="E200" s="1152" t="s">
        <v>65</v>
      </c>
      <c r="F200" s="1143">
        <f t="shared" si="118"/>
        <v>4</v>
      </c>
      <c r="G200" s="1143">
        <f t="shared" si="118"/>
        <v>154</v>
      </c>
      <c r="H200" s="1152">
        <v>3</v>
      </c>
      <c r="I200" s="1152">
        <v>2</v>
      </c>
      <c r="J200" s="1152">
        <v>1</v>
      </c>
      <c r="K200" s="1152">
        <v>37</v>
      </c>
      <c r="L200" s="1152">
        <v>1</v>
      </c>
      <c r="M200" s="1152">
        <v>36</v>
      </c>
      <c r="N200" s="1152">
        <v>1</v>
      </c>
      <c r="O200" s="1152">
        <v>41</v>
      </c>
      <c r="P200" s="1152">
        <v>1</v>
      </c>
      <c r="Q200" s="1152">
        <v>40</v>
      </c>
      <c r="R200" s="1154">
        <f t="shared" si="121"/>
        <v>8.6</v>
      </c>
      <c r="S200" s="1152">
        <v>10</v>
      </c>
      <c r="T200" s="1152">
        <v>10</v>
      </c>
      <c r="U200" s="1152">
        <v>1</v>
      </c>
      <c r="V200" s="1152">
        <f t="shared" si="156"/>
        <v>1</v>
      </c>
      <c r="W200" s="1152" t="str">
        <f t="shared" si="157"/>
        <v xml:space="preserve"> </v>
      </c>
      <c r="X200" s="1152" t="str">
        <f t="shared" si="158"/>
        <v xml:space="preserve"> </v>
      </c>
      <c r="Y200" s="1154">
        <f t="shared" si="159"/>
        <v>38.5</v>
      </c>
      <c r="Z200" s="1152">
        <f t="shared" si="160"/>
        <v>35</v>
      </c>
      <c r="AA200" s="1154">
        <f t="shared" si="161"/>
        <v>3.5</v>
      </c>
      <c r="AB200" s="1155">
        <f>IF(AA200&gt;0,1,"")</f>
        <v>1</v>
      </c>
      <c r="AC200" s="1155" t="str">
        <f t="shared" si="162"/>
        <v/>
      </c>
      <c r="AD200" s="1152" t="str">
        <f t="shared" si="163"/>
        <v xml:space="preserve"> </v>
      </c>
      <c r="AE200" s="1152">
        <f t="shared" si="164"/>
        <v>4</v>
      </c>
      <c r="AF200" s="1152">
        <f t="shared" si="165"/>
        <v>14</v>
      </c>
      <c r="AG200" s="1154">
        <f t="shared" si="143"/>
        <v>9.4235294117647062</v>
      </c>
      <c r="AH200" s="1154">
        <f t="shared" si="166"/>
        <v>0.82352941176470651</v>
      </c>
      <c r="AI200" s="1155">
        <f t="shared" si="119"/>
        <v>1</v>
      </c>
      <c r="AJ200" s="1155" t="str">
        <f t="shared" si="120"/>
        <v/>
      </c>
      <c r="AK200" s="1155">
        <f t="shared" si="122"/>
        <v>1</v>
      </c>
      <c r="AL200" s="1155">
        <f t="shared" si="123"/>
        <v>36.574999999999996</v>
      </c>
      <c r="AM200" s="1152">
        <f t="shared" si="124"/>
        <v>4</v>
      </c>
      <c r="AN200" s="1155">
        <f t="shared" si="125"/>
        <v>2</v>
      </c>
      <c r="AO200" s="1154">
        <f t="shared" si="126"/>
        <v>8.7176470588235286</v>
      </c>
      <c r="AP200" s="1222" t="str">
        <f t="shared" si="127"/>
        <v/>
      </c>
      <c r="AQ200" s="1152" t="str">
        <f t="shared" si="128"/>
        <v/>
      </c>
      <c r="AR200" s="1155" t="str">
        <f t="shared" si="129"/>
        <v/>
      </c>
      <c r="AS200" s="1152" t="str">
        <f t="shared" si="130"/>
        <v/>
      </c>
      <c r="AT200" s="1152" t="str">
        <f t="shared" si="131"/>
        <v/>
      </c>
      <c r="AU200" s="1155" t="str">
        <f t="shared" si="132"/>
        <v/>
      </c>
      <c r="AV200" s="1154" t="str">
        <f t="shared" si="133"/>
        <v xml:space="preserve"> </v>
      </c>
      <c r="AW200" s="1222" t="str">
        <f t="shared" si="134"/>
        <v/>
      </c>
      <c r="AX200" s="1152" t="str">
        <f t="shared" si="135"/>
        <v/>
      </c>
      <c r="AY200" s="1152" t="str">
        <f t="shared" si="136"/>
        <v/>
      </c>
      <c r="AZ200" s="1155" t="str">
        <f t="shared" si="137"/>
        <v/>
      </c>
      <c r="BA200" s="1154" t="str">
        <f t="shared" si="138"/>
        <v xml:space="preserve"> </v>
      </c>
      <c r="BB200" s="1222" t="str">
        <f t="shared" si="139"/>
        <v/>
      </c>
      <c r="BC200" s="1154" t="str">
        <f t="shared" si="140"/>
        <v/>
      </c>
      <c r="BD200" s="1222" t="str">
        <f t="shared" si="141"/>
        <v/>
      </c>
      <c r="BE200" s="1152" t="str">
        <f t="shared" si="142"/>
        <v/>
      </c>
    </row>
    <row r="201" spans="1:57" s="1208" customFormat="1" ht="25.5" customHeight="1">
      <c r="A201" s="1152">
        <v>2</v>
      </c>
      <c r="B201" s="1202"/>
      <c r="C201" s="1206" t="s">
        <v>1052</v>
      </c>
      <c r="D201" s="1143" t="s">
        <v>58</v>
      </c>
      <c r="E201" s="1152" t="s">
        <v>65</v>
      </c>
      <c r="F201" s="1143">
        <f t="shared" si="118"/>
        <v>4</v>
      </c>
      <c r="G201" s="1143">
        <f t="shared" si="118"/>
        <v>116</v>
      </c>
      <c r="H201" s="1152">
        <v>0</v>
      </c>
      <c r="I201" s="1152">
        <v>0</v>
      </c>
      <c r="J201" s="1152">
        <v>1</v>
      </c>
      <c r="K201" s="1152">
        <v>28</v>
      </c>
      <c r="L201" s="1152">
        <v>1</v>
      </c>
      <c r="M201" s="1152">
        <v>27</v>
      </c>
      <c r="N201" s="1152">
        <v>1</v>
      </c>
      <c r="O201" s="1152">
        <v>28</v>
      </c>
      <c r="P201" s="1152">
        <v>1</v>
      </c>
      <c r="Q201" s="1152">
        <v>33</v>
      </c>
      <c r="R201" s="1154">
        <f t="shared" si="121"/>
        <v>8.6</v>
      </c>
      <c r="S201" s="1152">
        <v>10</v>
      </c>
      <c r="T201" s="1152">
        <v>10</v>
      </c>
      <c r="U201" s="1152">
        <v>0</v>
      </c>
      <c r="V201" s="1152">
        <f t="shared" si="156"/>
        <v>1</v>
      </c>
      <c r="W201" s="1152" t="str">
        <f t="shared" si="157"/>
        <v xml:space="preserve"> </v>
      </c>
      <c r="X201" s="1152" t="str">
        <f t="shared" si="158"/>
        <v xml:space="preserve"> </v>
      </c>
      <c r="Y201" s="1154">
        <f t="shared" si="159"/>
        <v>29</v>
      </c>
      <c r="Z201" s="1152">
        <f t="shared" si="160"/>
        <v>35</v>
      </c>
      <c r="AA201" s="1154">
        <f t="shared" si="161"/>
        <v>-6</v>
      </c>
      <c r="AB201" s="1155" t="str">
        <f>IF(AA201&gt;0,1,"")</f>
        <v/>
      </c>
      <c r="AC201" s="1155" t="str">
        <f t="shared" si="162"/>
        <v/>
      </c>
      <c r="AD201" s="1152">
        <f t="shared" si="163"/>
        <v>1</v>
      </c>
      <c r="AE201" s="1152">
        <f t="shared" si="164"/>
        <v>3</v>
      </c>
      <c r="AF201" s="1152">
        <f t="shared" si="165"/>
        <v>11</v>
      </c>
      <c r="AG201" s="1154">
        <f t="shared" si="143"/>
        <v>7.3470588235294114</v>
      </c>
      <c r="AH201" s="1154">
        <f t="shared" si="166"/>
        <v>-1.2529411764705882</v>
      </c>
      <c r="AI201" s="1155" t="str">
        <f t="shared" si="119"/>
        <v/>
      </c>
      <c r="AJ201" s="1155">
        <f t="shared" si="120"/>
        <v>1</v>
      </c>
      <c r="AK201" s="1155" t="str">
        <f t="shared" si="122"/>
        <v/>
      </c>
      <c r="AL201" s="1155" t="str">
        <f t="shared" si="123"/>
        <v/>
      </c>
      <c r="AM201" s="1152" t="str">
        <f t="shared" si="124"/>
        <v/>
      </c>
      <c r="AN201" s="1155" t="str">
        <f t="shared" si="125"/>
        <v/>
      </c>
      <c r="AO201" s="1154" t="str">
        <f t="shared" si="126"/>
        <v xml:space="preserve"> </v>
      </c>
      <c r="AP201" s="1222" t="str">
        <f t="shared" si="127"/>
        <v/>
      </c>
      <c r="AQ201" s="1152" t="str">
        <f t="shared" si="128"/>
        <v/>
      </c>
      <c r="AR201" s="1155" t="str">
        <f t="shared" si="129"/>
        <v/>
      </c>
      <c r="AS201" s="1152" t="str">
        <f t="shared" si="130"/>
        <v/>
      </c>
      <c r="AT201" s="1152" t="str">
        <f t="shared" si="131"/>
        <v/>
      </c>
      <c r="AU201" s="1155" t="str">
        <f t="shared" si="132"/>
        <v/>
      </c>
      <c r="AV201" s="1154" t="str">
        <f t="shared" si="133"/>
        <v xml:space="preserve"> </v>
      </c>
      <c r="AW201" s="1222" t="str">
        <f t="shared" si="134"/>
        <v/>
      </c>
      <c r="AX201" s="1152" t="str">
        <f t="shared" si="135"/>
        <v/>
      </c>
      <c r="AY201" s="1152" t="str">
        <f t="shared" si="136"/>
        <v/>
      </c>
      <c r="AZ201" s="1155" t="str">
        <f t="shared" si="137"/>
        <v/>
      </c>
      <c r="BA201" s="1154" t="str">
        <f t="shared" si="138"/>
        <v xml:space="preserve"> </v>
      </c>
      <c r="BB201" s="1222">
        <f t="shared" si="139"/>
        <v>1</v>
      </c>
      <c r="BC201" s="1154">
        <f t="shared" si="140"/>
        <v>8.6</v>
      </c>
      <c r="BD201" s="1222" t="str">
        <f t="shared" si="141"/>
        <v/>
      </c>
      <c r="BE201" s="1152" t="str">
        <f t="shared" si="142"/>
        <v/>
      </c>
    </row>
    <row r="202" spans="1:57" s="1208" customFormat="1" ht="25.5" customHeight="1">
      <c r="A202" s="1152">
        <v>3</v>
      </c>
      <c r="B202" s="1202"/>
      <c r="C202" s="1206" t="s">
        <v>402</v>
      </c>
      <c r="D202" s="1143" t="s">
        <v>58</v>
      </c>
      <c r="E202" s="1152" t="s">
        <v>65</v>
      </c>
      <c r="F202" s="1143">
        <f t="shared" si="118"/>
        <v>4</v>
      </c>
      <c r="G202" s="1143">
        <f t="shared" si="118"/>
        <v>39</v>
      </c>
      <c r="H202" s="1152">
        <v>1</v>
      </c>
      <c r="I202" s="1152">
        <v>1</v>
      </c>
      <c r="J202" s="1152">
        <v>1</v>
      </c>
      <c r="K202" s="1152">
        <v>9</v>
      </c>
      <c r="L202" s="1152">
        <v>1</v>
      </c>
      <c r="M202" s="1152">
        <v>8</v>
      </c>
      <c r="N202" s="1152">
        <v>1</v>
      </c>
      <c r="O202" s="1152">
        <v>8</v>
      </c>
      <c r="P202" s="1152">
        <v>1</v>
      </c>
      <c r="Q202" s="1152">
        <v>14</v>
      </c>
      <c r="R202" s="1154">
        <f t="shared" si="121"/>
        <v>8.6</v>
      </c>
      <c r="S202" s="1152">
        <v>7</v>
      </c>
      <c r="T202" s="1152">
        <v>7</v>
      </c>
      <c r="U202" s="1152">
        <v>2</v>
      </c>
      <c r="V202" s="1152">
        <f t="shared" si="156"/>
        <v>1</v>
      </c>
      <c r="W202" s="1152" t="str">
        <f t="shared" si="157"/>
        <v xml:space="preserve"> </v>
      </c>
      <c r="X202" s="1152" t="str">
        <f t="shared" si="158"/>
        <v xml:space="preserve"> </v>
      </c>
      <c r="Y202" s="1154">
        <f t="shared" si="159"/>
        <v>9.75</v>
      </c>
      <c r="Z202" s="1152">
        <f t="shared" si="160"/>
        <v>35</v>
      </c>
      <c r="AA202" s="1154">
        <f t="shared" si="161"/>
        <v>-25.25</v>
      </c>
      <c r="AB202" s="1155" t="str">
        <f>IF(AA202&gt;0,1,"")</f>
        <v/>
      </c>
      <c r="AC202" s="1155" t="str">
        <f t="shared" si="162"/>
        <v/>
      </c>
      <c r="AD202" s="1152">
        <f t="shared" si="163"/>
        <v>1</v>
      </c>
      <c r="AE202" s="1152">
        <f t="shared" si="164"/>
        <v>1</v>
      </c>
      <c r="AF202" s="1152">
        <f t="shared" si="165"/>
        <v>4</v>
      </c>
      <c r="AG202" s="1154">
        <f t="shared" si="143"/>
        <v>3.1352941176470588</v>
      </c>
      <c r="AH202" s="1154">
        <f t="shared" si="166"/>
        <v>-5.4647058823529413</v>
      </c>
      <c r="AI202" s="1155" t="str">
        <f t="shared" si="119"/>
        <v/>
      </c>
      <c r="AJ202" s="1155">
        <f t="shared" si="120"/>
        <v>1</v>
      </c>
      <c r="AK202" s="1155" t="str">
        <f t="shared" si="122"/>
        <v/>
      </c>
      <c r="AL202" s="1155" t="str">
        <f t="shared" si="123"/>
        <v/>
      </c>
      <c r="AM202" s="1152" t="str">
        <f t="shared" si="124"/>
        <v/>
      </c>
      <c r="AN202" s="1155" t="str">
        <f t="shared" si="125"/>
        <v/>
      </c>
      <c r="AO202" s="1154" t="str">
        <f t="shared" si="126"/>
        <v xml:space="preserve"> </v>
      </c>
      <c r="AP202" s="1222" t="str">
        <f t="shared" si="127"/>
        <v/>
      </c>
      <c r="AQ202" s="1152" t="str">
        <f t="shared" si="128"/>
        <v/>
      </c>
      <c r="AR202" s="1155" t="str">
        <f t="shared" si="129"/>
        <v/>
      </c>
      <c r="AS202" s="1152" t="str">
        <f t="shared" si="130"/>
        <v/>
      </c>
      <c r="AT202" s="1152" t="str">
        <f t="shared" si="131"/>
        <v/>
      </c>
      <c r="AU202" s="1155" t="str">
        <f t="shared" si="132"/>
        <v/>
      </c>
      <c r="AV202" s="1154" t="str">
        <f t="shared" si="133"/>
        <v xml:space="preserve"> </v>
      </c>
      <c r="AW202" s="1222" t="str">
        <f t="shared" si="134"/>
        <v/>
      </c>
      <c r="AX202" s="1152" t="str">
        <f t="shared" si="135"/>
        <v/>
      </c>
      <c r="AY202" s="1152" t="str">
        <f t="shared" si="136"/>
        <v/>
      </c>
      <c r="AZ202" s="1155" t="str">
        <f t="shared" si="137"/>
        <v/>
      </c>
      <c r="BA202" s="1154" t="str">
        <f t="shared" si="138"/>
        <v xml:space="preserve"> </v>
      </c>
      <c r="BB202" s="1222">
        <f t="shared" si="139"/>
        <v>1</v>
      </c>
      <c r="BC202" s="1154">
        <f t="shared" si="140"/>
        <v>8.6</v>
      </c>
      <c r="BD202" s="1222" t="str">
        <f t="shared" si="141"/>
        <v/>
      </c>
      <c r="BE202" s="1152" t="str">
        <f t="shared" si="142"/>
        <v/>
      </c>
    </row>
    <row r="203" spans="1:57" s="1208" customFormat="1" ht="25.5" customHeight="1">
      <c r="A203" s="1152">
        <v>4</v>
      </c>
      <c r="B203" s="1202"/>
      <c r="C203" s="1206" t="s">
        <v>403</v>
      </c>
      <c r="D203" s="1143" t="s">
        <v>58</v>
      </c>
      <c r="E203" s="1152" t="s">
        <v>65</v>
      </c>
      <c r="F203" s="1143">
        <f t="shared" si="118"/>
        <v>4</v>
      </c>
      <c r="G203" s="1143">
        <f t="shared" si="118"/>
        <v>40</v>
      </c>
      <c r="H203" s="1152">
        <v>1</v>
      </c>
      <c r="I203" s="1152">
        <v>1</v>
      </c>
      <c r="J203" s="1152">
        <v>1</v>
      </c>
      <c r="K203" s="1152">
        <v>9</v>
      </c>
      <c r="L203" s="1152">
        <v>1</v>
      </c>
      <c r="M203" s="1152">
        <v>10</v>
      </c>
      <c r="N203" s="1152">
        <v>1</v>
      </c>
      <c r="O203" s="1152">
        <v>15</v>
      </c>
      <c r="P203" s="1152">
        <v>1</v>
      </c>
      <c r="Q203" s="1152">
        <v>6</v>
      </c>
      <c r="R203" s="1154">
        <f t="shared" si="121"/>
        <v>8.6</v>
      </c>
      <c r="S203" s="1152">
        <v>11</v>
      </c>
      <c r="T203" s="1152">
        <v>11</v>
      </c>
      <c r="U203" s="1152">
        <v>0</v>
      </c>
      <c r="V203" s="1152">
        <f t="shared" si="156"/>
        <v>1</v>
      </c>
      <c r="W203" s="1152" t="str">
        <f t="shared" si="157"/>
        <v xml:space="preserve"> </v>
      </c>
      <c r="X203" s="1152" t="str">
        <f t="shared" si="158"/>
        <v xml:space="preserve"> </v>
      </c>
      <c r="Y203" s="1154">
        <f t="shared" si="159"/>
        <v>10</v>
      </c>
      <c r="Z203" s="1152">
        <f t="shared" si="160"/>
        <v>35</v>
      </c>
      <c r="AA203" s="1154">
        <f t="shared" si="161"/>
        <v>-25</v>
      </c>
      <c r="AB203" s="1155" t="str">
        <f>IF(AA203&gt;0,1,"")</f>
        <v/>
      </c>
      <c r="AC203" s="1155" t="str">
        <f t="shared" si="162"/>
        <v/>
      </c>
      <c r="AD203" s="1152">
        <f t="shared" si="163"/>
        <v>1</v>
      </c>
      <c r="AE203" s="1152">
        <f t="shared" si="164"/>
        <v>1</v>
      </c>
      <c r="AF203" s="1152">
        <f t="shared" si="165"/>
        <v>5</v>
      </c>
      <c r="AG203" s="1154">
        <f t="shared" si="143"/>
        <v>3.1941176470588233</v>
      </c>
      <c r="AH203" s="1154">
        <f t="shared" si="166"/>
        <v>-5.4058823529411768</v>
      </c>
      <c r="AI203" s="1155" t="str">
        <f t="shared" si="119"/>
        <v/>
      </c>
      <c r="AJ203" s="1155">
        <f t="shared" si="120"/>
        <v>1</v>
      </c>
      <c r="AK203" s="1155" t="str">
        <f t="shared" si="122"/>
        <v/>
      </c>
      <c r="AL203" s="1155" t="str">
        <f t="shared" si="123"/>
        <v/>
      </c>
      <c r="AM203" s="1152" t="str">
        <f t="shared" si="124"/>
        <v/>
      </c>
      <c r="AN203" s="1155" t="str">
        <f t="shared" si="125"/>
        <v/>
      </c>
      <c r="AO203" s="1154" t="str">
        <f t="shared" si="126"/>
        <v xml:space="preserve"> </v>
      </c>
      <c r="AP203" s="1222" t="str">
        <f t="shared" si="127"/>
        <v/>
      </c>
      <c r="AQ203" s="1152" t="str">
        <f t="shared" si="128"/>
        <v/>
      </c>
      <c r="AR203" s="1155" t="str">
        <f t="shared" si="129"/>
        <v/>
      </c>
      <c r="AS203" s="1152" t="str">
        <f t="shared" si="130"/>
        <v/>
      </c>
      <c r="AT203" s="1152" t="str">
        <f t="shared" si="131"/>
        <v/>
      </c>
      <c r="AU203" s="1155" t="str">
        <f t="shared" si="132"/>
        <v/>
      </c>
      <c r="AV203" s="1154" t="str">
        <f t="shared" si="133"/>
        <v xml:space="preserve"> </v>
      </c>
      <c r="AW203" s="1222" t="str">
        <f t="shared" si="134"/>
        <v/>
      </c>
      <c r="AX203" s="1152" t="str">
        <f t="shared" si="135"/>
        <v/>
      </c>
      <c r="AY203" s="1152" t="str">
        <f t="shared" si="136"/>
        <v/>
      </c>
      <c r="AZ203" s="1155" t="str">
        <f t="shared" si="137"/>
        <v/>
      </c>
      <c r="BA203" s="1154" t="str">
        <f t="shared" si="138"/>
        <v xml:space="preserve"> </v>
      </c>
      <c r="BB203" s="1222">
        <f t="shared" si="139"/>
        <v>1</v>
      </c>
      <c r="BC203" s="1154">
        <f t="shared" si="140"/>
        <v>8.6</v>
      </c>
      <c r="BD203" s="1222" t="str">
        <f t="shared" si="141"/>
        <v/>
      </c>
      <c r="BE203" s="1152" t="str">
        <f t="shared" si="142"/>
        <v/>
      </c>
    </row>
    <row r="204" spans="1:57" s="1164" customFormat="1" ht="25.5" customHeight="1">
      <c r="A204" s="1146">
        <v>38</v>
      </c>
      <c r="B204" s="1145" t="s">
        <v>404</v>
      </c>
      <c r="C204" s="1205"/>
      <c r="D204" s="1143"/>
      <c r="E204" s="1143"/>
      <c r="F204" s="1143">
        <f t="shared" ref="F204:G267" si="167">J204+L204+N204+P204</f>
        <v>0</v>
      </c>
      <c r="G204" s="1143">
        <f t="shared" si="167"/>
        <v>0</v>
      </c>
      <c r="H204" s="1143">
        <v>0</v>
      </c>
      <c r="I204" s="1143">
        <v>0</v>
      </c>
      <c r="J204" s="1143">
        <v>0</v>
      </c>
      <c r="K204" s="1143">
        <v>0</v>
      </c>
      <c r="L204" s="1143">
        <v>0</v>
      </c>
      <c r="M204" s="1143">
        <v>0</v>
      </c>
      <c r="N204" s="1143">
        <v>0</v>
      </c>
      <c r="O204" s="1143">
        <v>0</v>
      </c>
      <c r="P204" s="1143">
        <v>0</v>
      </c>
      <c r="Q204" s="1143">
        <v>0</v>
      </c>
      <c r="R204" s="1154" t="str">
        <f t="shared" si="121"/>
        <v/>
      </c>
      <c r="S204" s="1143">
        <v>0</v>
      </c>
      <c r="T204" s="1143">
        <v>0</v>
      </c>
      <c r="U204" s="1143">
        <v>0</v>
      </c>
      <c r="V204" s="1152" t="str">
        <f t="shared" si="156"/>
        <v xml:space="preserve"> </v>
      </c>
      <c r="W204" s="1152" t="str">
        <f t="shared" si="157"/>
        <v xml:space="preserve"> </v>
      </c>
      <c r="X204" s="1152" t="str">
        <f t="shared" si="158"/>
        <v xml:space="preserve"> </v>
      </c>
      <c r="Y204" s="1154" t="str">
        <f t="shared" si="159"/>
        <v/>
      </c>
      <c r="Z204" s="1152" t="str">
        <f t="shared" si="160"/>
        <v/>
      </c>
      <c r="AA204" s="1154" t="str">
        <f t="shared" si="161"/>
        <v/>
      </c>
      <c r="AB204" s="1155"/>
      <c r="AC204" s="1155" t="str">
        <f t="shared" si="162"/>
        <v/>
      </c>
      <c r="AD204" s="1152" t="str">
        <f t="shared" si="163"/>
        <v xml:space="preserve"> </v>
      </c>
      <c r="AE204" s="1152" t="str">
        <f t="shared" si="164"/>
        <v xml:space="preserve"> </v>
      </c>
      <c r="AF204" s="1152" t="str">
        <f t="shared" si="165"/>
        <v xml:space="preserve"> </v>
      </c>
      <c r="AG204" s="1154" t="str">
        <f t="shared" si="143"/>
        <v/>
      </c>
      <c r="AH204" s="1154" t="str">
        <f t="shared" si="166"/>
        <v xml:space="preserve"> </v>
      </c>
      <c r="AI204" s="1155" t="str">
        <f t="shared" ref="AI204:AI267" si="168">IF(AND(OR(V204=1,W204=1,X204=1),AA204&gt;=3),1,"")</f>
        <v/>
      </c>
      <c r="AJ204" s="1155" t="str">
        <f t="shared" ref="AJ204:AJ267" si="169">IF(AND(OR(V204=1,W204=1,X204=1),AA204&lt;=-3),1,"")</f>
        <v/>
      </c>
      <c r="AK204" s="1155" t="str">
        <f t="shared" si="122"/>
        <v/>
      </c>
      <c r="AL204" s="1155" t="str">
        <f t="shared" si="123"/>
        <v/>
      </c>
      <c r="AM204" s="1152" t="str">
        <f t="shared" si="124"/>
        <v/>
      </c>
      <c r="AN204" s="1155" t="str">
        <f t="shared" si="125"/>
        <v/>
      </c>
      <c r="AO204" s="1154" t="str">
        <f t="shared" si="126"/>
        <v xml:space="preserve"> </v>
      </c>
      <c r="AP204" s="1222" t="str">
        <f t="shared" si="127"/>
        <v/>
      </c>
      <c r="AQ204" s="1152" t="str">
        <f t="shared" si="128"/>
        <v/>
      </c>
      <c r="AR204" s="1155" t="str">
        <f t="shared" si="129"/>
        <v/>
      </c>
      <c r="AS204" s="1152" t="str">
        <f t="shared" si="130"/>
        <v/>
      </c>
      <c r="AT204" s="1152" t="str">
        <f t="shared" si="131"/>
        <v/>
      </c>
      <c r="AU204" s="1155" t="str">
        <f t="shared" si="132"/>
        <v/>
      </c>
      <c r="AV204" s="1154" t="str">
        <f t="shared" si="133"/>
        <v xml:space="preserve"> </v>
      </c>
      <c r="AW204" s="1222" t="str">
        <f t="shared" si="134"/>
        <v/>
      </c>
      <c r="AX204" s="1152" t="str">
        <f t="shared" si="135"/>
        <v/>
      </c>
      <c r="AY204" s="1152" t="str">
        <f t="shared" si="136"/>
        <v/>
      </c>
      <c r="AZ204" s="1155" t="str">
        <f t="shared" si="137"/>
        <v/>
      </c>
      <c r="BA204" s="1154" t="str">
        <f t="shared" si="138"/>
        <v xml:space="preserve"> </v>
      </c>
      <c r="BB204" s="1222" t="str">
        <f t="shared" si="139"/>
        <v/>
      </c>
      <c r="BC204" s="1154" t="str">
        <f t="shared" si="140"/>
        <v/>
      </c>
      <c r="BD204" s="1222" t="str">
        <f t="shared" si="141"/>
        <v/>
      </c>
      <c r="BE204" s="1152" t="str">
        <f t="shared" si="142"/>
        <v/>
      </c>
    </row>
    <row r="205" spans="1:57" s="1164" customFormat="1" ht="25.5" customHeight="1">
      <c r="A205" s="1146">
        <v>1</v>
      </c>
      <c r="B205" s="1145"/>
      <c r="C205" s="1205" t="s">
        <v>1053</v>
      </c>
      <c r="D205" s="1143" t="s">
        <v>57</v>
      </c>
      <c r="E205" s="1152" t="s">
        <v>65</v>
      </c>
      <c r="F205" s="1143">
        <f t="shared" si="167"/>
        <v>8</v>
      </c>
      <c r="G205" s="1143">
        <f t="shared" si="167"/>
        <v>271</v>
      </c>
      <c r="H205" s="1152">
        <v>6</v>
      </c>
      <c r="I205" s="1152">
        <v>3</v>
      </c>
      <c r="J205" s="1152">
        <v>2</v>
      </c>
      <c r="K205" s="1152">
        <v>66</v>
      </c>
      <c r="L205" s="1152">
        <v>2</v>
      </c>
      <c r="M205" s="1152">
        <v>55</v>
      </c>
      <c r="N205" s="1152">
        <v>2</v>
      </c>
      <c r="O205" s="1152">
        <v>74</v>
      </c>
      <c r="P205" s="1152">
        <v>2</v>
      </c>
      <c r="Q205" s="1152">
        <v>76</v>
      </c>
      <c r="R205" s="1154">
        <f t="shared" ref="R205:R268" si="170">IF(OR(V205=1,W205=1,X205=1),F205*1.9+1,"")</f>
        <v>16.2</v>
      </c>
      <c r="S205" s="1152">
        <v>16</v>
      </c>
      <c r="T205" s="1152">
        <v>16</v>
      </c>
      <c r="U205" s="1152">
        <v>0</v>
      </c>
      <c r="V205" s="1152">
        <f t="shared" si="156"/>
        <v>1</v>
      </c>
      <c r="W205" s="1152" t="str">
        <f t="shared" si="157"/>
        <v xml:space="preserve"> </v>
      </c>
      <c r="X205" s="1152" t="str">
        <f t="shared" si="158"/>
        <v xml:space="preserve"> </v>
      </c>
      <c r="Y205" s="1154">
        <f t="shared" si="159"/>
        <v>33.875</v>
      </c>
      <c r="Z205" s="1152">
        <f t="shared" si="160"/>
        <v>35</v>
      </c>
      <c r="AA205" s="1154">
        <f t="shared" si="161"/>
        <v>-1.125</v>
      </c>
      <c r="AB205" s="1155"/>
      <c r="AC205" s="1155" t="str">
        <f t="shared" si="162"/>
        <v/>
      </c>
      <c r="AD205" s="1152">
        <f t="shared" si="163"/>
        <v>1</v>
      </c>
      <c r="AE205" s="1152">
        <f t="shared" si="164"/>
        <v>7</v>
      </c>
      <c r="AF205" s="1152">
        <f t="shared" si="165"/>
        <v>26</v>
      </c>
      <c r="AG205" s="1154">
        <f t="shared" si="143"/>
        <v>15.829411764705881</v>
      </c>
      <c r="AH205" s="1154">
        <f t="shared" si="166"/>
        <v>-0.37058823529411811</v>
      </c>
      <c r="AI205" s="1155" t="str">
        <f t="shared" si="168"/>
        <v/>
      </c>
      <c r="AJ205" s="1155" t="str">
        <f t="shared" si="169"/>
        <v/>
      </c>
      <c r="AK205" s="1155" t="str">
        <f t="shared" ref="AK205:AK268" si="171">IF(AND(OR(V205=1,W205=1,X205=1),AA205&gt;=3),1,"")</f>
        <v/>
      </c>
      <c r="AL205" s="1155" t="str">
        <f t="shared" ref="AL205:AL268" si="172">IF(AK205=1,Y205*0.95,"")</f>
        <v/>
      </c>
      <c r="AM205" s="1152" t="str">
        <f t="shared" ref="AM205:AM268" si="173">IF(AK205=1,INT(G205/AL205),"")</f>
        <v/>
      </c>
      <c r="AN205" s="1155" t="str">
        <f t="shared" ref="AN205:AN268" si="174">IF(AK205=1,MOD(G205,AM205),"")</f>
        <v/>
      </c>
      <c r="AO205" s="1154" t="str">
        <f t="shared" ref="AO205:AO268" si="175">IF(AK205=1,IF(V205=1,AM205*1.9+AN205/17,IF(W205=1,AM205*1.9+AN205/20,IF(X205=1,AM205*1.9+AN205/22," ")))+1," ")</f>
        <v xml:space="preserve"> </v>
      </c>
      <c r="AP205" s="1222" t="str">
        <f t="shared" ref="AP205:AP268" si="176">IF(AND(F205&gt;15,AA205&lt;3,AA205&gt; -3,OR(V205=1,W205=1,X205=1)),1,"")</f>
        <v/>
      </c>
      <c r="AQ205" s="1152" t="str">
        <f t="shared" ref="AQ205:AQ268" si="177">IF(AP205=1,AG205,"")</f>
        <v/>
      </c>
      <c r="AR205" s="1155" t="str">
        <f t="shared" ref="AR205:AR268" si="178">IF(AND(OR(V205=1,W205=1,X205=1),F205&gt;=11,F205&lt;=15,AA205&lt;=-1.5,BB205&lt;&gt;1),1,"")</f>
        <v/>
      </c>
      <c r="AS205" s="1152" t="str">
        <f t="shared" ref="AS205:AS268" si="179">IF(AR205=1,Y205*1.05,"")</f>
        <v/>
      </c>
      <c r="AT205" s="1152" t="str">
        <f t="shared" ref="AT205:AT268" si="180">IF(AR205=1,INT(G205/AS205),"")</f>
        <v/>
      </c>
      <c r="AU205" s="1155" t="str">
        <f t="shared" ref="AU205:AU268" si="181">IF(AR205=1,MOD(G205,AS205),"")</f>
        <v/>
      </c>
      <c r="AV205" s="1154" t="str">
        <f t="shared" ref="AV205:AV268" si="182">IF(AR205=1,IF(V205=1,AT205*1.9+AU205/17,IF(W205=1,AT205*1.9+AU205/20,IF(X205=1,AT205*1.9+AU205/22," ")))+1," ")</f>
        <v xml:space="preserve"> </v>
      </c>
      <c r="AW205" s="1222" t="str">
        <f t="shared" ref="AW205:AW268" si="183">IF(AND(OR(V205=1,W205=1,X205=1),F205&gt;15,AA205&lt;=-3),1,"")</f>
        <v/>
      </c>
      <c r="AX205" s="1152" t="str">
        <f t="shared" ref="AX205:AX268" si="184">IF(AW205=1,Y205*1.05,"")</f>
        <v/>
      </c>
      <c r="AY205" s="1152" t="str">
        <f t="shared" ref="AY205:AY268" si="185">IF(AW205=1,INT(G205/AX205),"")</f>
        <v/>
      </c>
      <c r="AZ205" s="1155" t="str">
        <f t="shared" ref="AZ205:AZ268" si="186">IF(AW205=1,MOD(G205,AX205),"")</f>
        <v/>
      </c>
      <c r="BA205" s="1154" t="str">
        <f t="shared" ref="BA205:BA268" si="187">IF(AW205=1,IF(V205=1,AY205*1.9+AZ205/17,IF(W205=1,AY205*1.9+AZ205/20,IF(X205=1,AY205*1.9+AZ205/22," ")))+1," ")</f>
        <v xml:space="preserve"> </v>
      </c>
      <c r="BB205" s="1222">
        <f t="shared" ref="BB205:BB268" si="188">IF(AND(OR(V205=1,W205=1,X205=1),F205&lt;11,AA205&lt;0),1,"")</f>
        <v>1</v>
      </c>
      <c r="BC205" s="1154">
        <f t="shared" ref="BC205:BC268" si="189">IF(BB205=1,R205,"")</f>
        <v>16.2</v>
      </c>
      <c r="BD205" s="1222" t="str">
        <f t="shared" ref="BD205:BD268" si="190">IF(AND(OR(V205=1,W205=1,X205=1),AK205&lt;&gt;1,AP205&lt;&gt;1,AR205&lt;&gt;1,AW205&lt;&gt;1,BB205&lt;&gt;1),1,"")</f>
        <v/>
      </c>
      <c r="BE205" s="1152" t="str">
        <f t="shared" ref="BE205:BE268" si="191">IF(BD205=1,AG205,"")</f>
        <v/>
      </c>
    </row>
    <row r="206" spans="1:57" s="1164" customFormat="1" ht="25.5" customHeight="1">
      <c r="A206" s="1146"/>
      <c r="B206" s="1145"/>
      <c r="C206" s="1205"/>
      <c r="D206" s="1143"/>
      <c r="E206" s="1152"/>
      <c r="F206" s="1143">
        <f t="shared" si="167"/>
        <v>0</v>
      </c>
      <c r="G206" s="1143">
        <f t="shared" si="167"/>
        <v>0</v>
      </c>
      <c r="H206" s="1152"/>
      <c r="I206" s="1152"/>
      <c r="J206" s="1152"/>
      <c r="K206" s="1152"/>
      <c r="L206" s="1152"/>
      <c r="M206" s="1152"/>
      <c r="N206" s="1152"/>
      <c r="O206" s="1152"/>
      <c r="P206" s="1152"/>
      <c r="Q206" s="1152"/>
      <c r="R206" s="1154" t="str">
        <f t="shared" si="170"/>
        <v/>
      </c>
      <c r="S206" s="1152"/>
      <c r="T206" s="1152"/>
      <c r="U206" s="1152"/>
      <c r="V206" s="1152"/>
      <c r="W206" s="1152"/>
      <c r="X206" s="1152"/>
      <c r="Y206" s="1154"/>
      <c r="Z206" s="1152"/>
      <c r="AA206" s="1154"/>
      <c r="AB206" s="1155"/>
      <c r="AC206" s="1155"/>
      <c r="AD206" s="1152"/>
      <c r="AE206" s="1152"/>
      <c r="AF206" s="1152"/>
      <c r="AG206" s="1154" t="str">
        <f t="shared" ref="AG206:AG269" si="192">IF(OR(V206=1,W206=1,X206=1),IF(V206=1,AE206*1.9+AF206/17,IF(W206=1,AE206*1.9+AF206/20,IF(X206=1,AE206*1.9+AF206/22)))+1,"")</f>
        <v/>
      </c>
      <c r="AH206" s="1154"/>
      <c r="AI206" s="1155" t="str">
        <f t="shared" si="168"/>
        <v/>
      </c>
      <c r="AJ206" s="1155" t="str">
        <f t="shared" si="169"/>
        <v/>
      </c>
      <c r="AK206" s="1155" t="str">
        <f t="shared" si="171"/>
        <v/>
      </c>
      <c r="AL206" s="1155" t="str">
        <f t="shared" si="172"/>
        <v/>
      </c>
      <c r="AM206" s="1152" t="str">
        <f t="shared" si="173"/>
        <v/>
      </c>
      <c r="AN206" s="1155" t="str">
        <f t="shared" si="174"/>
        <v/>
      </c>
      <c r="AO206" s="1154" t="str">
        <f t="shared" si="175"/>
        <v xml:space="preserve"> </v>
      </c>
      <c r="AP206" s="1222" t="str">
        <f t="shared" si="176"/>
        <v/>
      </c>
      <c r="AQ206" s="1152" t="str">
        <f t="shared" si="177"/>
        <v/>
      </c>
      <c r="AR206" s="1155" t="str">
        <f t="shared" si="178"/>
        <v/>
      </c>
      <c r="AS206" s="1152" t="str">
        <f t="shared" si="179"/>
        <v/>
      </c>
      <c r="AT206" s="1152" t="str">
        <f t="shared" si="180"/>
        <v/>
      </c>
      <c r="AU206" s="1155" t="str">
        <f t="shared" si="181"/>
        <v/>
      </c>
      <c r="AV206" s="1154" t="str">
        <f t="shared" si="182"/>
        <v xml:space="preserve"> </v>
      </c>
      <c r="AW206" s="1222" t="str">
        <f t="shared" si="183"/>
        <v/>
      </c>
      <c r="AX206" s="1152" t="str">
        <f t="shared" si="184"/>
        <v/>
      </c>
      <c r="AY206" s="1152" t="str">
        <f t="shared" si="185"/>
        <v/>
      </c>
      <c r="AZ206" s="1155" t="str">
        <f t="shared" si="186"/>
        <v/>
      </c>
      <c r="BA206" s="1154" t="str">
        <f t="shared" si="187"/>
        <v xml:space="preserve"> </v>
      </c>
      <c r="BB206" s="1222" t="str">
        <f t="shared" si="188"/>
        <v/>
      </c>
      <c r="BC206" s="1154" t="str">
        <f t="shared" si="189"/>
        <v/>
      </c>
      <c r="BD206" s="1222" t="str">
        <f t="shared" si="190"/>
        <v/>
      </c>
      <c r="BE206" s="1152" t="str">
        <f t="shared" si="191"/>
        <v/>
      </c>
    </row>
    <row r="207" spans="1:57" s="1164" customFormat="1" ht="25.5" customHeight="1">
      <c r="A207" s="1146">
        <v>2</v>
      </c>
      <c r="B207" s="1145"/>
      <c r="C207" s="1226" t="s">
        <v>1054</v>
      </c>
      <c r="D207" s="1143" t="s">
        <v>57</v>
      </c>
      <c r="E207" s="1152" t="s">
        <v>65</v>
      </c>
      <c r="F207" s="1143">
        <f t="shared" si="167"/>
        <v>12</v>
      </c>
      <c r="G207" s="1143">
        <f t="shared" si="167"/>
        <v>396</v>
      </c>
      <c r="H207" s="1152">
        <v>6</v>
      </c>
      <c r="I207" s="1152">
        <v>5</v>
      </c>
      <c r="J207" s="1152">
        <v>3</v>
      </c>
      <c r="K207" s="1152">
        <v>84</v>
      </c>
      <c r="L207" s="1152">
        <v>3</v>
      </c>
      <c r="M207" s="1152">
        <v>84</v>
      </c>
      <c r="N207" s="1152">
        <v>3</v>
      </c>
      <c r="O207" s="1152">
        <v>107</v>
      </c>
      <c r="P207" s="1152">
        <v>3</v>
      </c>
      <c r="Q207" s="1152">
        <v>121</v>
      </c>
      <c r="R207" s="1154">
        <f t="shared" si="170"/>
        <v>23.799999999999997</v>
      </c>
      <c r="S207" s="1152">
        <v>23</v>
      </c>
      <c r="T207" s="1152">
        <v>23</v>
      </c>
      <c r="U207" s="1152">
        <v>0</v>
      </c>
      <c r="V207" s="1152">
        <f>IF(OR(E207="III", E207="II"),1," ")</f>
        <v>1</v>
      </c>
      <c r="W207" s="1152" t="str">
        <f>IF(E207="I",1," ")</f>
        <v xml:space="preserve"> </v>
      </c>
      <c r="X207" s="1152" t="str">
        <f>IF(E207="P",1," ")</f>
        <v xml:space="preserve"> </v>
      </c>
      <c r="Y207" s="1154">
        <f>IF(OR(V207=1,W207=1,X207=1),G207/F207,"")</f>
        <v>33</v>
      </c>
      <c r="Z207" s="1152">
        <f>IF(V207=1,35,IF(W207=1,40,IF(X207=1,45,"")))</f>
        <v>35</v>
      </c>
      <c r="AA207" s="1154">
        <f>IF(OR(V207=1,W207=1,X207=1),Y207-Z207,"")</f>
        <v>-2</v>
      </c>
      <c r="AB207" s="1155"/>
      <c r="AC207" s="1155" t="str">
        <f>IF(AA207=0,1,"")</f>
        <v/>
      </c>
      <c r="AD207" s="1152">
        <f>IF(AA207&lt;0,1," ")</f>
        <v>1</v>
      </c>
      <c r="AE207" s="1152">
        <f>IF(OR(V207=1,W207=1,X207=1),INT(G207/Z207)," ")</f>
        <v>11</v>
      </c>
      <c r="AF207" s="1152">
        <f>IF(OR(V207=1,W207=1,X207=1),MOD(G207,Z207)," ")</f>
        <v>11</v>
      </c>
      <c r="AG207" s="1154">
        <f t="shared" si="192"/>
        <v>22.547058823529412</v>
      </c>
      <c r="AH207" s="1154">
        <f>IF(OR(V207=1,W207=1,X207=1),AG207-R207," ")</f>
        <v>-1.2529411764705856</v>
      </c>
      <c r="AI207" s="1155" t="str">
        <f t="shared" si="168"/>
        <v/>
      </c>
      <c r="AJ207" s="1155" t="str">
        <f t="shared" si="169"/>
        <v/>
      </c>
      <c r="AK207" s="1155" t="str">
        <f t="shared" si="171"/>
        <v/>
      </c>
      <c r="AL207" s="1155" t="str">
        <f t="shared" si="172"/>
        <v/>
      </c>
      <c r="AM207" s="1152" t="str">
        <f t="shared" si="173"/>
        <v/>
      </c>
      <c r="AN207" s="1155" t="str">
        <f t="shared" si="174"/>
        <v/>
      </c>
      <c r="AO207" s="1154" t="str">
        <f t="shared" si="175"/>
        <v xml:space="preserve"> </v>
      </c>
      <c r="AP207" s="1222" t="str">
        <f t="shared" si="176"/>
        <v/>
      </c>
      <c r="AQ207" s="1152" t="str">
        <f t="shared" si="177"/>
        <v/>
      </c>
      <c r="AR207" s="1155">
        <f t="shared" si="178"/>
        <v>1</v>
      </c>
      <c r="AS207" s="1152">
        <f t="shared" si="179"/>
        <v>34.65</v>
      </c>
      <c r="AT207" s="1152">
        <f t="shared" si="180"/>
        <v>11</v>
      </c>
      <c r="AU207" s="1155">
        <f t="shared" si="181"/>
        <v>14.850000000000016</v>
      </c>
      <c r="AV207" s="1154">
        <f t="shared" si="182"/>
        <v>22.773529411764706</v>
      </c>
      <c r="AW207" s="1222" t="str">
        <f t="shared" si="183"/>
        <v/>
      </c>
      <c r="AX207" s="1152" t="str">
        <f t="shared" si="184"/>
        <v/>
      </c>
      <c r="AY207" s="1152" t="str">
        <f t="shared" si="185"/>
        <v/>
      </c>
      <c r="AZ207" s="1155" t="str">
        <f t="shared" si="186"/>
        <v/>
      </c>
      <c r="BA207" s="1154" t="str">
        <f t="shared" si="187"/>
        <v xml:space="preserve"> </v>
      </c>
      <c r="BB207" s="1222" t="str">
        <f t="shared" si="188"/>
        <v/>
      </c>
      <c r="BC207" s="1154" t="str">
        <f t="shared" si="189"/>
        <v/>
      </c>
      <c r="BD207" s="1222" t="str">
        <f t="shared" si="190"/>
        <v/>
      </c>
      <c r="BE207" s="1152" t="str">
        <f t="shared" si="191"/>
        <v/>
      </c>
    </row>
    <row r="208" spans="1:57" s="1164" customFormat="1" ht="25.5" customHeight="1">
      <c r="A208" s="1146"/>
      <c r="B208" s="1145"/>
      <c r="C208" s="1205"/>
      <c r="D208" s="1143"/>
      <c r="E208" s="1152"/>
      <c r="F208" s="1143">
        <f t="shared" si="167"/>
        <v>0</v>
      </c>
      <c r="G208" s="1143">
        <f t="shared" si="167"/>
        <v>0</v>
      </c>
      <c r="H208" s="1152"/>
      <c r="I208" s="1152"/>
      <c r="J208" s="1152"/>
      <c r="K208" s="1152"/>
      <c r="L208" s="1152"/>
      <c r="M208" s="1152"/>
      <c r="N208" s="1152"/>
      <c r="O208" s="1152"/>
      <c r="P208" s="1152"/>
      <c r="Q208" s="1152"/>
      <c r="R208" s="1154" t="str">
        <f t="shared" si="170"/>
        <v/>
      </c>
      <c r="S208" s="1152"/>
      <c r="T208" s="1152"/>
      <c r="U208" s="1152"/>
      <c r="V208" s="1152"/>
      <c r="W208" s="1152"/>
      <c r="X208" s="1152"/>
      <c r="Y208" s="1154"/>
      <c r="Z208" s="1152"/>
      <c r="AA208" s="1154"/>
      <c r="AB208" s="1155"/>
      <c r="AC208" s="1155"/>
      <c r="AD208" s="1152"/>
      <c r="AE208" s="1152"/>
      <c r="AF208" s="1152"/>
      <c r="AG208" s="1154" t="str">
        <f t="shared" si="192"/>
        <v/>
      </c>
      <c r="AH208" s="1154"/>
      <c r="AI208" s="1155" t="str">
        <f t="shared" si="168"/>
        <v/>
      </c>
      <c r="AJ208" s="1155" t="str">
        <f t="shared" si="169"/>
        <v/>
      </c>
      <c r="AK208" s="1155" t="str">
        <f t="shared" si="171"/>
        <v/>
      </c>
      <c r="AL208" s="1155" t="str">
        <f t="shared" si="172"/>
        <v/>
      </c>
      <c r="AM208" s="1152" t="str">
        <f t="shared" si="173"/>
        <v/>
      </c>
      <c r="AN208" s="1155" t="str">
        <f t="shared" si="174"/>
        <v/>
      </c>
      <c r="AO208" s="1154" t="str">
        <f t="shared" si="175"/>
        <v xml:space="preserve"> </v>
      </c>
      <c r="AP208" s="1222" t="str">
        <f t="shared" si="176"/>
        <v/>
      </c>
      <c r="AQ208" s="1152" t="str">
        <f t="shared" si="177"/>
        <v/>
      </c>
      <c r="AR208" s="1155" t="str">
        <f t="shared" si="178"/>
        <v/>
      </c>
      <c r="AS208" s="1152" t="str">
        <f t="shared" si="179"/>
        <v/>
      </c>
      <c r="AT208" s="1152" t="str">
        <f t="shared" si="180"/>
        <v/>
      </c>
      <c r="AU208" s="1155" t="str">
        <f t="shared" si="181"/>
        <v/>
      </c>
      <c r="AV208" s="1154" t="str">
        <f t="shared" si="182"/>
        <v xml:space="preserve"> </v>
      </c>
      <c r="AW208" s="1222" t="str">
        <f t="shared" si="183"/>
        <v/>
      </c>
      <c r="AX208" s="1152" t="str">
        <f t="shared" si="184"/>
        <v/>
      </c>
      <c r="AY208" s="1152" t="str">
        <f t="shared" si="185"/>
        <v/>
      </c>
      <c r="AZ208" s="1155" t="str">
        <f t="shared" si="186"/>
        <v/>
      </c>
      <c r="BA208" s="1154" t="str">
        <f t="shared" si="187"/>
        <v xml:space="preserve"> </v>
      </c>
      <c r="BB208" s="1222" t="str">
        <f t="shared" si="188"/>
        <v/>
      </c>
      <c r="BC208" s="1154" t="str">
        <f t="shared" si="189"/>
        <v/>
      </c>
      <c r="BD208" s="1222" t="str">
        <f t="shared" si="190"/>
        <v/>
      </c>
      <c r="BE208" s="1152" t="str">
        <f t="shared" si="191"/>
        <v/>
      </c>
    </row>
    <row r="209" spans="1:57" s="1164" customFormat="1" ht="25.5" customHeight="1">
      <c r="A209" s="1152">
        <v>39</v>
      </c>
      <c r="B209" s="1202" t="s">
        <v>414</v>
      </c>
      <c r="C209" s="1150"/>
      <c r="D209" s="1143"/>
      <c r="E209" s="1152"/>
      <c r="F209" s="1143">
        <f t="shared" si="167"/>
        <v>0</v>
      </c>
      <c r="G209" s="1143">
        <f t="shared" si="167"/>
        <v>0</v>
      </c>
      <c r="H209" s="1152">
        <v>0</v>
      </c>
      <c r="I209" s="1152">
        <v>0</v>
      </c>
      <c r="J209" s="1152">
        <v>0</v>
      </c>
      <c r="K209" s="1152">
        <v>0</v>
      </c>
      <c r="L209" s="1152">
        <v>0</v>
      </c>
      <c r="M209" s="1152">
        <v>0</v>
      </c>
      <c r="N209" s="1152">
        <v>0</v>
      </c>
      <c r="O209" s="1152">
        <v>0</v>
      </c>
      <c r="P209" s="1152">
        <v>0</v>
      </c>
      <c r="Q209" s="1152">
        <v>0</v>
      </c>
      <c r="R209" s="1154" t="str">
        <f t="shared" si="170"/>
        <v/>
      </c>
      <c r="S209" s="1152">
        <v>0</v>
      </c>
      <c r="T209" s="1152">
        <v>0</v>
      </c>
      <c r="U209" s="1152">
        <v>0</v>
      </c>
      <c r="V209" s="1152" t="str">
        <f t="shared" ref="V209:V224" si="193">IF(OR(E209="III", E209="II"),1," ")</f>
        <v xml:space="preserve"> </v>
      </c>
      <c r="W209" s="1152" t="str">
        <f t="shared" ref="W209:W224" si="194">IF(E209="I",1," ")</f>
        <v xml:space="preserve"> </v>
      </c>
      <c r="X209" s="1152" t="str">
        <f t="shared" ref="X209:X224" si="195">IF(E209="P",1," ")</f>
        <v xml:space="preserve"> </v>
      </c>
      <c r="Y209" s="1154" t="str">
        <f t="shared" ref="Y209:Y224" si="196">IF(OR(V209=1,W209=1,X209=1),G209/F209,"")</f>
        <v/>
      </c>
      <c r="Z209" s="1152" t="str">
        <f t="shared" ref="Z209:Z224" si="197">IF(V209=1,35,IF(W209=1,40,IF(X209=1,45,"")))</f>
        <v/>
      </c>
      <c r="AA209" s="1154" t="str">
        <f t="shared" ref="AA209:AA224" si="198">IF(OR(V209=1,W209=1,X209=1),Y209-Z209,"")</f>
        <v/>
      </c>
      <c r="AB209" s="1155"/>
      <c r="AC209" s="1155" t="str">
        <f t="shared" ref="AC209:AC224" si="199">IF(AA209=0,1,"")</f>
        <v/>
      </c>
      <c r="AD209" s="1152" t="str">
        <f t="shared" ref="AD209:AD224" si="200">IF(AA209&lt;0,1," ")</f>
        <v xml:space="preserve"> </v>
      </c>
      <c r="AE209" s="1152" t="str">
        <f t="shared" ref="AE209:AE224" si="201">IF(OR(V209=1,W209=1,X209=1),INT(G209/Z209)," ")</f>
        <v xml:space="preserve"> </v>
      </c>
      <c r="AF209" s="1152" t="str">
        <f t="shared" ref="AF209:AF224" si="202">IF(OR(V209=1,W209=1,X209=1),MOD(G209,Z209)," ")</f>
        <v xml:space="preserve"> </v>
      </c>
      <c r="AG209" s="1154" t="str">
        <f t="shared" si="192"/>
        <v/>
      </c>
      <c r="AH209" s="1154" t="str">
        <f t="shared" ref="AH209:AH224" si="203">IF(OR(V209=1,W209=1,X209=1),AG209-R209," ")</f>
        <v xml:space="preserve"> </v>
      </c>
      <c r="AI209" s="1155" t="str">
        <f t="shared" si="168"/>
        <v/>
      </c>
      <c r="AJ209" s="1155" t="str">
        <f t="shared" si="169"/>
        <v/>
      </c>
      <c r="AK209" s="1155" t="str">
        <f t="shared" si="171"/>
        <v/>
      </c>
      <c r="AL209" s="1155" t="str">
        <f t="shared" si="172"/>
        <v/>
      </c>
      <c r="AM209" s="1152" t="str">
        <f t="shared" si="173"/>
        <v/>
      </c>
      <c r="AN209" s="1155" t="str">
        <f t="shared" si="174"/>
        <v/>
      </c>
      <c r="AO209" s="1154" t="str">
        <f t="shared" si="175"/>
        <v xml:space="preserve"> </v>
      </c>
      <c r="AP209" s="1222" t="str">
        <f t="shared" si="176"/>
        <v/>
      </c>
      <c r="AQ209" s="1152" t="str">
        <f t="shared" si="177"/>
        <v/>
      </c>
      <c r="AR209" s="1155" t="str">
        <f t="shared" si="178"/>
        <v/>
      </c>
      <c r="AS209" s="1152" t="str">
        <f t="shared" si="179"/>
        <v/>
      </c>
      <c r="AT209" s="1152" t="str">
        <f t="shared" si="180"/>
        <v/>
      </c>
      <c r="AU209" s="1155" t="str">
        <f t="shared" si="181"/>
        <v/>
      </c>
      <c r="AV209" s="1154" t="str">
        <f t="shared" si="182"/>
        <v xml:space="preserve"> </v>
      </c>
      <c r="AW209" s="1222" t="str">
        <f t="shared" si="183"/>
        <v/>
      </c>
      <c r="AX209" s="1152" t="str">
        <f t="shared" si="184"/>
        <v/>
      </c>
      <c r="AY209" s="1152" t="str">
        <f t="shared" si="185"/>
        <v/>
      </c>
      <c r="AZ209" s="1155" t="str">
        <f t="shared" si="186"/>
        <v/>
      </c>
      <c r="BA209" s="1154" t="str">
        <f t="shared" si="187"/>
        <v xml:space="preserve"> </v>
      </c>
      <c r="BB209" s="1222" t="str">
        <f t="shared" si="188"/>
        <v/>
      </c>
      <c r="BC209" s="1154" t="str">
        <f t="shared" si="189"/>
        <v/>
      </c>
      <c r="BD209" s="1222" t="str">
        <f t="shared" si="190"/>
        <v/>
      </c>
      <c r="BE209" s="1152" t="str">
        <f t="shared" si="191"/>
        <v/>
      </c>
    </row>
    <row r="210" spans="1:57" s="1164" customFormat="1" ht="25.5" customHeight="1">
      <c r="A210" s="1152">
        <v>1</v>
      </c>
      <c r="B210" s="1145"/>
      <c r="C210" s="1205" t="s">
        <v>1055</v>
      </c>
      <c r="D210" s="1143"/>
      <c r="E210" s="1152" t="s">
        <v>65</v>
      </c>
      <c r="F210" s="1143">
        <f t="shared" si="167"/>
        <v>4</v>
      </c>
      <c r="G210" s="1143">
        <f t="shared" si="167"/>
        <v>137</v>
      </c>
      <c r="H210" s="1152">
        <v>2</v>
      </c>
      <c r="I210" s="1152">
        <v>2</v>
      </c>
      <c r="J210" s="1152">
        <v>1</v>
      </c>
      <c r="K210" s="1152">
        <v>40</v>
      </c>
      <c r="L210" s="1152">
        <v>1</v>
      </c>
      <c r="M210" s="1152">
        <v>35</v>
      </c>
      <c r="N210" s="1152">
        <v>1</v>
      </c>
      <c r="O210" s="1152">
        <v>39</v>
      </c>
      <c r="P210" s="1152">
        <v>1</v>
      </c>
      <c r="Q210" s="1152">
        <v>23</v>
      </c>
      <c r="R210" s="1154">
        <f t="shared" si="170"/>
        <v>8.6</v>
      </c>
      <c r="S210" s="1152">
        <v>10</v>
      </c>
      <c r="T210" s="1152">
        <v>10</v>
      </c>
      <c r="U210" s="1152">
        <v>1</v>
      </c>
      <c r="V210" s="1152">
        <f t="shared" si="193"/>
        <v>1</v>
      </c>
      <c r="W210" s="1152" t="str">
        <f t="shared" si="194"/>
        <v xml:space="preserve"> </v>
      </c>
      <c r="X210" s="1152" t="str">
        <f t="shared" si="195"/>
        <v xml:space="preserve"> </v>
      </c>
      <c r="Y210" s="1154">
        <f t="shared" si="196"/>
        <v>34.25</v>
      </c>
      <c r="Z210" s="1152">
        <f t="shared" si="197"/>
        <v>35</v>
      </c>
      <c r="AA210" s="1154">
        <f t="shared" si="198"/>
        <v>-0.75</v>
      </c>
      <c r="AB210" s="1155" t="str">
        <f t="shared" ref="AB210:AB215" si="204">IF(AA210&gt;0,1,"")</f>
        <v/>
      </c>
      <c r="AC210" s="1155" t="str">
        <f t="shared" si="199"/>
        <v/>
      </c>
      <c r="AD210" s="1152">
        <f t="shared" si="200"/>
        <v>1</v>
      </c>
      <c r="AE210" s="1152">
        <f t="shared" si="201"/>
        <v>3</v>
      </c>
      <c r="AF210" s="1152">
        <f t="shared" si="202"/>
        <v>32</v>
      </c>
      <c r="AG210" s="1154">
        <f t="shared" si="192"/>
        <v>8.5823529411764703</v>
      </c>
      <c r="AH210" s="1154">
        <f t="shared" si="203"/>
        <v>-1.7647058823529349E-2</v>
      </c>
      <c r="AI210" s="1155" t="str">
        <f t="shared" si="168"/>
        <v/>
      </c>
      <c r="AJ210" s="1155" t="str">
        <f t="shared" si="169"/>
        <v/>
      </c>
      <c r="AK210" s="1155" t="str">
        <f t="shared" si="171"/>
        <v/>
      </c>
      <c r="AL210" s="1155" t="str">
        <f t="shared" si="172"/>
        <v/>
      </c>
      <c r="AM210" s="1152" t="str">
        <f t="shared" si="173"/>
        <v/>
      </c>
      <c r="AN210" s="1155" t="str">
        <f t="shared" si="174"/>
        <v/>
      </c>
      <c r="AO210" s="1154" t="str">
        <f t="shared" si="175"/>
        <v xml:space="preserve"> </v>
      </c>
      <c r="AP210" s="1222" t="str">
        <f t="shared" si="176"/>
        <v/>
      </c>
      <c r="AQ210" s="1152" t="str">
        <f t="shared" si="177"/>
        <v/>
      </c>
      <c r="AR210" s="1155" t="str">
        <f t="shared" si="178"/>
        <v/>
      </c>
      <c r="AS210" s="1152" t="str">
        <f t="shared" si="179"/>
        <v/>
      </c>
      <c r="AT210" s="1152" t="str">
        <f t="shared" si="180"/>
        <v/>
      </c>
      <c r="AU210" s="1155" t="str">
        <f t="shared" si="181"/>
        <v/>
      </c>
      <c r="AV210" s="1154" t="str">
        <f t="shared" si="182"/>
        <v xml:space="preserve"> </v>
      </c>
      <c r="AW210" s="1222" t="str">
        <f t="shared" si="183"/>
        <v/>
      </c>
      <c r="AX210" s="1152" t="str">
        <f t="shared" si="184"/>
        <v/>
      </c>
      <c r="AY210" s="1152" t="str">
        <f t="shared" si="185"/>
        <v/>
      </c>
      <c r="AZ210" s="1155" t="str">
        <f t="shared" si="186"/>
        <v/>
      </c>
      <c r="BA210" s="1154" t="str">
        <f t="shared" si="187"/>
        <v xml:space="preserve"> </v>
      </c>
      <c r="BB210" s="1222">
        <f t="shared" si="188"/>
        <v>1</v>
      </c>
      <c r="BC210" s="1154">
        <f t="shared" si="189"/>
        <v>8.6</v>
      </c>
      <c r="BD210" s="1222" t="str">
        <f t="shared" si="190"/>
        <v/>
      </c>
      <c r="BE210" s="1152" t="str">
        <f t="shared" si="191"/>
        <v/>
      </c>
    </row>
    <row r="211" spans="1:57" s="1164" customFormat="1" ht="25.5" customHeight="1">
      <c r="A211" s="1152">
        <v>2</v>
      </c>
      <c r="B211" s="1145"/>
      <c r="C211" s="1205" t="s">
        <v>1056</v>
      </c>
      <c r="D211" s="1143"/>
      <c r="E211" s="1152" t="s">
        <v>65</v>
      </c>
      <c r="F211" s="1143">
        <f t="shared" si="167"/>
        <v>8</v>
      </c>
      <c r="G211" s="1143">
        <f t="shared" si="167"/>
        <v>212</v>
      </c>
      <c r="H211" s="1152">
        <v>0</v>
      </c>
      <c r="I211" s="1152">
        <v>0</v>
      </c>
      <c r="J211" s="1152">
        <v>2</v>
      </c>
      <c r="K211" s="1152">
        <v>61</v>
      </c>
      <c r="L211" s="1152">
        <v>2</v>
      </c>
      <c r="M211" s="1152">
        <v>60</v>
      </c>
      <c r="N211" s="1152">
        <v>2</v>
      </c>
      <c r="O211" s="1152">
        <v>46</v>
      </c>
      <c r="P211" s="1152">
        <v>2</v>
      </c>
      <c r="Q211" s="1152">
        <v>45</v>
      </c>
      <c r="R211" s="1154">
        <f t="shared" si="170"/>
        <v>16.2</v>
      </c>
      <c r="S211" s="1152">
        <v>15</v>
      </c>
      <c r="T211" s="1152">
        <v>12</v>
      </c>
      <c r="U211" s="1152">
        <v>3</v>
      </c>
      <c r="V211" s="1152">
        <f t="shared" si="193"/>
        <v>1</v>
      </c>
      <c r="W211" s="1152" t="str">
        <f t="shared" si="194"/>
        <v xml:space="preserve"> </v>
      </c>
      <c r="X211" s="1152" t="str">
        <f t="shared" si="195"/>
        <v xml:space="preserve"> </v>
      </c>
      <c r="Y211" s="1154">
        <f t="shared" si="196"/>
        <v>26.5</v>
      </c>
      <c r="Z211" s="1152">
        <f t="shared" si="197"/>
        <v>35</v>
      </c>
      <c r="AA211" s="1154">
        <f t="shared" si="198"/>
        <v>-8.5</v>
      </c>
      <c r="AB211" s="1155" t="str">
        <f t="shared" si="204"/>
        <v/>
      </c>
      <c r="AC211" s="1155" t="str">
        <f t="shared" si="199"/>
        <v/>
      </c>
      <c r="AD211" s="1152">
        <f t="shared" si="200"/>
        <v>1</v>
      </c>
      <c r="AE211" s="1152">
        <f t="shared" si="201"/>
        <v>6</v>
      </c>
      <c r="AF211" s="1152">
        <f t="shared" si="202"/>
        <v>2</v>
      </c>
      <c r="AG211" s="1154">
        <f t="shared" si="192"/>
        <v>12.517647058823528</v>
      </c>
      <c r="AH211" s="1154">
        <f t="shared" si="203"/>
        <v>-3.6823529411764717</v>
      </c>
      <c r="AI211" s="1155" t="str">
        <f t="shared" si="168"/>
        <v/>
      </c>
      <c r="AJ211" s="1155">
        <f t="shared" si="169"/>
        <v>1</v>
      </c>
      <c r="AK211" s="1155" t="str">
        <f t="shared" si="171"/>
        <v/>
      </c>
      <c r="AL211" s="1155" t="str">
        <f t="shared" si="172"/>
        <v/>
      </c>
      <c r="AM211" s="1152" t="str">
        <f t="shared" si="173"/>
        <v/>
      </c>
      <c r="AN211" s="1155" t="str">
        <f t="shared" si="174"/>
        <v/>
      </c>
      <c r="AO211" s="1154" t="str">
        <f t="shared" si="175"/>
        <v xml:space="preserve"> </v>
      </c>
      <c r="AP211" s="1222" t="str">
        <f t="shared" si="176"/>
        <v/>
      </c>
      <c r="AQ211" s="1152" t="str">
        <f t="shared" si="177"/>
        <v/>
      </c>
      <c r="AR211" s="1155" t="str">
        <f t="shared" si="178"/>
        <v/>
      </c>
      <c r="AS211" s="1152" t="str">
        <f t="shared" si="179"/>
        <v/>
      </c>
      <c r="AT211" s="1152" t="str">
        <f t="shared" si="180"/>
        <v/>
      </c>
      <c r="AU211" s="1155" t="str">
        <f t="shared" si="181"/>
        <v/>
      </c>
      <c r="AV211" s="1154" t="str">
        <f t="shared" si="182"/>
        <v xml:space="preserve"> </v>
      </c>
      <c r="AW211" s="1222" t="str">
        <f t="shared" si="183"/>
        <v/>
      </c>
      <c r="AX211" s="1152" t="str">
        <f t="shared" si="184"/>
        <v/>
      </c>
      <c r="AY211" s="1152" t="str">
        <f t="shared" si="185"/>
        <v/>
      </c>
      <c r="AZ211" s="1155" t="str">
        <f t="shared" si="186"/>
        <v/>
      </c>
      <c r="BA211" s="1154" t="str">
        <f t="shared" si="187"/>
        <v xml:space="preserve"> </v>
      </c>
      <c r="BB211" s="1222">
        <f t="shared" si="188"/>
        <v>1</v>
      </c>
      <c r="BC211" s="1154">
        <f t="shared" si="189"/>
        <v>16.2</v>
      </c>
      <c r="BD211" s="1222" t="str">
        <f t="shared" si="190"/>
        <v/>
      </c>
      <c r="BE211" s="1152" t="str">
        <f t="shared" si="191"/>
        <v/>
      </c>
    </row>
    <row r="212" spans="1:57" s="1164" customFormat="1" ht="25.5" customHeight="1">
      <c r="A212" s="1152">
        <v>3</v>
      </c>
      <c r="B212" s="1202"/>
      <c r="C212" s="1205" t="s">
        <v>423</v>
      </c>
      <c r="D212" s="1143"/>
      <c r="E212" s="1152" t="s">
        <v>65</v>
      </c>
      <c r="F212" s="1143">
        <f t="shared" si="167"/>
        <v>7</v>
      </c>
      <c r="G212" s="1143">
        <f t="shared" si="167"/>
        <v>188</v>
      </c>
      <c r="H212" s="1152">
        <v>1</v>
      </c>
      <c r="I212" s="1152">
        <v>1</v>
      </c>
      <c r="J212" s="1152">
        <v>2</v>
      </c>
      <c r="K212" s="1152">
        <v>46</v>
      </c>
      <c r="L212" s="1152">
        <v>2</v>
      </c>
      <c r="M212" s="1152">
        <v>54</v>
      </c>
      <c r="N212" s="1152">
        <v>2</v>
      </c>
      <c r="O212" s="1152">
        <v>47</v>
      </c>
      <c r="P212" s="1152">
        <v>1</v>
      </c>
      <c r="Q212" s="1152">
        <v>41</v>
      </c>
      <c r="R212" s="1154">
        <f t="shared" si="170"/>
        <v>14.299999999999999</v>
      </c>
      <c r="S212" s="1152">
        <v>16</v>
      </c>
      <c r="T212" s="1152">
        <v>16</v>
      </c>
      <c r="U212" s="1152">
        <v>0</v>
      </c>
      <c r="V212" s="1152">
        <f t="shared" si="193"/>
        <v>1</v>
      </c>
      <c r="W212" s="1152" t="str">
        <f t="shared" si="194"/>
        <v xml:space="preserve"> </v>
      </c>
      <c r="X212" s="1152" t="str">
        <f t="shared" si="195"/>
        <v xml:space="preserve"> </v>
      </c>
      <c r="Y212" s="1154">
        <f t="shared" si="196"/>
        <v>26.857142857142858</v>
      </c>
      <c r="Z212" s="1152">
        <f t="shared" si="197"/>
        <v>35</v>
      </c>
      <c r="AA212" s="1154">
        <f t="shared" si="198"/>
        <v>-8.1428571428571423</v>
      </c>
      <c r="AB212" s="1155" t="str">
        <f t="shared" si="204"/>
        <v/>
      </c>
      <c r="AC212" s="1155" t="str">
        <f t="shared" si="199"/>
        <v/>
      </c>
      <c r="AD212" s="1152">
        <f t="shared" si="200"/>
        <v>1</v>
      </c>
      <c r="AE212" s="1152">
        <f t="shared" si="201"/>
        <v>5</v>
      </c>
      <c r="AF212" s="1152">
        <f t="shared" si="202"/>
        <v>13</v>
      </c>
      <c r="AG212" s="1154">
        <f t="shared" si="192"/>
        <v>11.264705882352942</v>
      </c>
      <c r="AH212" s="1154">
        <f t="shared" si="203"/>
        <v>-3.0352941176470569</v>
      </c>
      <c r="AI212" s="1155" t="str">
        <f t="shared" si="168"/>
        <v/>
      </c>
      <c r="AJ212" s="1155">
        <f t="shared" si="169"/>
        <v>1</v>
      </c>
      <c r="AK212" s="1155" t="str">
        <f t="shared" si="171"/>
        <v/>
      </c>
      <c r="AL212" s="1155" t="str">
        <f t="shared" si="172"/>
        <v/>
      </c>
      <c r="AM212" s="1152" t="str">
        <f t="shared" si="173"/>
        <v/>
      </c>
      <c r="AN212" s="1155" t="str">
        <f t="shared" si="174"/>
        <v/>
      </c>
      <c r="AO212" s="1154" t="str">
        <f t="shared" si="175"/>
        <v xml:space="preserve"> </v>
      </c>
      <c r="AP212" s="1222" t="str">
        <f t="shared" si="176"/>
        <v/>
      </c>
      <c r="AQ212" s="1152" t="str">
        <f t="shared" si="177"/>
        <v/>
      </c>
      <c r="AR212" s="1155" t="str">
        <f t="shared" si="178"/>
        <v/>
      </c>
      <c r="AS212" s="1152" t="str">
        <f t="shared" si="179"/>
        <v/>
      </c>
      <c r="AT212" s="1152" t="str">
        <f t="shared" si="180"/>
        <v/>
      </c>
      <c r="AU212" s="1155" t="str">
        <f t="shared" si="181"/>
        <v/>
      </c>
      <c r="AV212" s="1154" t="str">
        <f t="shared" si="182"/>
        <v xml:space="preserve"> </v>
      </c>
      <c r="AW212" s="1222" t="str">
        <f t="shared" si="183"/>
        <v/>
      </c>
      <c r="AX212" s="1152" t="str">
        <f t="shared" si="184"/>
        <v/>
      </c>
      <c r="AY212" s="1152" t="str">
        <f t="shared" si="185"/>
        <v/>
      </c>
      <c r="AZ212" s="1155" t="str">
        <f t="shared" si="186"/>
        <v/>
      </c>
      <c r="BA212" s="1154" t="str">
        <f t="shared" si="187"/>
        <v xml:space="preserve"> </v>
      </c>
      <c r="BB212" s="1222">
        <f t="shared" si="188"/>
        <v>1</v>
      </c>
      <c r="BC212" s="1154">
        <f t="shared" si="189"/>
        <v>14.299999999999999</v>
      </c>
      <c r="BD212" s="1222" t="str">
        <f t="shared" si="190"/>
        <v/>
      </c>
      <c r="BE212" s="1152" t="str">
        <f t="shared" si="191"/>
        <v/>
      </c>
    </row>
    <row r="213" spans="1:57" s="1164" customFormat="1" ht="25.5" customHeight="1">
      <c r="A213" s="1152">
        <v>4</v>
      </c>
      <c r="B213" s="1202"/>
      <c r="C213" s="1205" t="s">
        <v>1057</v>
      </c>
      <c r="D213" s="1143"/>
      <c r="E213" s="1152" t="s">
        <v>65</v>
      </c>
      <c r="F213" s="1143">
        <f t="shared" si="167"/>
        <v>4</v>
      </c>
      <c r="G213" s="1143">
        <f t="shared" si="167"/>
        <v>93</v>
      </c>
      <c r="H213" s="1152">
        <v>2</v>
      </c>
      <c r="I213" s="1152">
        <v>2</v>
      </c>
      <c r="J213" s="1152">
        <v>1</v>
      </c>
      <c r="K213" s="1152">
        <v>33</v>
      </c>
      <c r="L213" s="1152">
        <v>1</v>
      </c>
      <c r="M213" s="1152">
        <v>16</v>
      </c>
      <c r="N213" s="1152">
        <v>1</v>
      </c>
      <c r="O213" s="1152">
        <v>25</v>
      </c>
      <c r="P213" s="1152">
        <v>1</v>
      </c>
      <c r="Q213" s="1152">
        <v>19</v>
      </c>
      <c r="R213" s="1154">
        <f t="shared" si="170"/>
        <v>8.6</v>
      </c>
      <c r="S213" s="1152">
        <v>10</v>
      </c>
      <c r="T213" s="1152">
        <v>10</v>
      </c>
      <c r="U213" s="1152">
        <v>1</v>
      </c>
      <c r="V213" s="1152">
        <f t="shared" si="193"/>
        <v>1</v>
      </c>
      <c r="W213" s="1152" t="str">
        <f t="shared" si="194"/>
        <v xml:space="preserve"> </v>
      </c>
      <c r="X213" s="1152" t="str">
        <f t="shared" si="195"/>
        <v xml:space="preserve"> </v>
      </c>
      <c r="Y213" s="1154">
        <f t="shared" si="196"/>
        <v>23.25</v>
      </c>
      <c r="Z213" s="1152">
        <f t="shared" si="197"/>
        <v>35</v>
      </c>
      <c r="AA213" s="1154">
        <f t="shared" si="198"/>
        <v>-11.75</v>
      </c>
      <c r="AB213" s="1155" t="str">
        <f t="shared" si="204"/>
        <v/>
      </c>
      <c r="AC213" s="1155" t="str">
        <f t="shared" si="199"/>
        <v/>
      </c>
      <c r="AD213" s="1152">
        <f t="shared" si="200"/>
        <v>1</v>
      </c>
      <c r="AE213" s="1152">
        <f t="shared" si="201"/>
        <v>2</v>
      </c>
      <c r="AF213" s="1152">
        <f t="shared" si="202"/>
        <v>23</v>
      </c>
      <c r="AG213" s="1154">
        <f t="shared" si="192"/>
        <v>6.1529411764705877</v>
      </c>
      <c r="AH213" s="1154">
        <f t="shared" si="203"/>
        <v>-2.447058823529412</v>
      </c>
      <c r="AI213" s="1155" t="str">
        <f t="shared" si="168"/>
        <v/>
      </c>
      <c r="AJ213" s="1155">
        <f t="shared" si="169"/>
        <v>1</v>
      </c>
      <c r="AK213" s="1155" t="str">
        <f t="shared" si="171"/>
        <v/>
      </c>
      <c r="AL213" s="1155" t="str">
        <f t="shared" si="172"/>
        <v/>
      </c>
      <c r="AM213" s="1152" t="str">
        <f t="shared" si="173"/>
        <v/>
      </c>
      <c r="AN213" s="1155" t="str">
        <f t="shared" si="174"/>
        <v/>
      </c>
      <c r="AO213" s="1154" t="str">
        <f t="shared" si="175"/>
        <v xml:space="preserve"> </v>
      </c>
      <c r="AP213" s="1222" t="str">
        <f t="shared" si="176"/>
        <v/>
      </c>
      <c r="AQ213" s="1152" t="str">
        <f t="shared" si="177"/>
        <v/>
      </c>
      <c r="AR213" s="1155" t="str">
        <f t="shared" si="178"/>
        <v/>
      </c>
      <c r="AS213" s="1152" t="str">
        <f t="shared" si="179"/>
        <v/>
      </c>
      <c r="AT213" s="1152" t="str">
        <f t="shared" si="180"/>
        <v/>
      </c>
      <c r="AU213" s="1155" t="str">
        <f t="shared" si="181"/>
        <v/>
      </c>
      <c r="AV213" s="1154" t="str">
        <f t="shared" si="182"/>
        <v xml:space="preserve"> </v>
      </c>
      <c r="AW213" s="1222" t="str">
        <f t="shared" si="183"/>
        <v/>
      </c>
      <c r="AX213" s="1152" t="str">
        <f t="shared" si="184"/>
        <v/>
      </c>
      <c r="AY213" s="1152" t="str">
        <f t="shared" si="185"/>
        <v/>
      </c>
      <c r="AZ213" s="1155" t="str">
        <f t="shared" si="186"/>
        <v/>
      </c>
      <c r="BA213" s="1154" t="str">
        <f t="shared" si="187"/>
        <v xml:space="preserve"> </v>
      </c>
      <c r="BB213" s="1222">
        <f t="shared" si="188"/>
        <v>1</v>
      </c>
      <c r="BC213" s="1154">
        <f t="shared" si="189"/>
        <v>8.6</v>
      </c>
      <c r="BD213" s="1222" t="str">
        <f t="shared" si="190"/>
        <v/>
      </c>
      <c r="BE213" s="1152" t="str">
        <f t="shared" si="191"/>
        <v/>
      </c>
    </row>
    <row r="214" spans="1:57" s="1164" customFormat="1" ht="25.5" customHeight="1">
      <c r="A214" s="1152">
        <v>5</v>
      </c>
      <c r="B214" s="1202"/>
      <c r="C214" s="1205" t="s">
        <v>1058</v>
      </c>
      <c r="D214" s="1143"/>
      <c r="E214" s="1152" t="s">
        <v>65</v>
      </c>
      <c r="F214" s="1143">
        <f t="shared" si="167"/>
        <v>4</v>
      </c>
      <c r="G214" s="1143">
        <f t="shared" si="167"/>
        <v>121</v>
      </c>
      <c r="H214" s="1152">
        <v>1</v>
      </c>
      <c r="I214" s="1152">
        <v>1</v>
      </c>
      <c r="J214" s="1152">
        <v>1</v>
      </c>
      <c r="K214" s="1152">
        <v>18</v>
      </c>
      <c r="L214" s="1152">
        <v>1</v>
      </c>
      <c r="M214" s="1152">
        <v>34</v>
      </c>
      <c r="N214" s="1152">
        <v>1</v>
      </c>
      <c r="O214" s="1152">
        <v>36</v>
      </c>
      <c r="P214" s="1152">
        <v>1</v>
      </c>
      <c r="Q214" s="1152">
        <v>33</v>
      </c>
      <c r="R214" s="1154">
        <f t="shared" si="170"/>
        <v>8.6</v>
      </c>
      <c r="S214" s="1152">
        <v>8</v>
      </c>
      <c r="T214" s="1152">
        <v>7</v>
      </c>
      <c r="U214" s="1152">
        <v>1</v>
      </c>
      <c r="V214" s="1152">
        <f t="shared" si="193"/>
        <v>1</v>
      </c>
      <c r="W214" s="1152" t="str">
        <f t="shared" si="194"/>
        <v xml:space="preserve"> </v>
      </c>
      <c r="X214" s="1152" t="str">
        <f t="shared" si="195"/>
        <v xml:space="preserve"> </v>
      </c>
      <c r="Y214" s="1154">
        <f t="shared" si="196"/>
        <v>30.25</v>
      </c>
      <c r="Z214" s="1152">
        <f t="shared" si="197"/>
        <v>35</v>
      </c>
      <c r="AA214" s="1154">
        <f t="shared" si="198"/>
        <v>-4.75</v>
      </c>
      <c r="AB214" s="1155" t="str">
        <f t="shared" si="204"/>
        <v/>
      </c>
      <c r="AC214" s="1155" t="str">
        <f t="shared" si="199"/>
        <v/>
      </c>
      <c r="AD214" s="1152">
        <f t="shared" si="200"/>
        <v>1</v>
      </c>
      <c r="AE214" s="1152">
        <f t="shared" si="201"/>
        <v>3</v>
      </c>
      <c r="AF214" s="1152">
        <f t="shared" si="202"/>
        <v>16</v>
      </c>
      <c r="AG214" s="1154">
        <f t="shared" si="192"/>
        <v>7.6411764705882348</v>
      </c>
      <c r="AH214" s="1154">
        <f t="shared" si="203"/>
        <v>-0.95882352941176485</v>
      </c>
      <c r="AI214" s="1155" t="str">
        <f t="shared" si="168"/>
        <v/>
      </c>
      <c r="AJ214" s="1155">
        <f t="shared" si="169"/>
        <v>1</v>
      </c>
      <c r="AK214" s="1155" t="str">
        <f t="shared" si="171"/>
        <v/>
      </c>
      <c r="AL214" s="1155" t="str">
        <f t="shared" si="172"/>
        <v/>
      </c>
      <c r="AM214" s="1152" t="str">
        <f t="shared" si="173"/>
        <v/>
      </c>
      <c r="AN214" s="1155" t="str">
        <f t="shared" si="174"/>
        <v/>
      </c>
      <c r="AO214" s="1154" t="str">
        <f t="shared" si="175"/>
        <v xml:space="preserve"> </v>
      </c>
      <c r="AP214" s="1222" t="str">
        <f t="shared" si="176"/>
        <v/>
      </c>
      <c r="AQ214" s="1152" t="str">
        <f t="shared" si="177"/>
        <v/>
      </c>
      <c r="AR214" s="1155" t="str">
        <f t="shared" si="178"/>
        <v/>
      </c>
      <c r="AS214" s="1152" t="str">
        <f t="shared" si="179"/>
        <v/>
      </c>
      <c r="AT214" s="1152" t="str">
        <f t="shared" si="180"/>
        <v/>
      </c>
      <c r="AU214" s="1155" t="str">
        <f t="shared" si="181"/>
        <v/>
      </c>
      <c r="AV214" s="1154" t="str">
        <f t="shared" si="182"/>
        <v xml:space="preserve"> </v>
      </c>
      <c r="AW214" s="1222" t="str">
        <f t="shared" si="183"/>
        <v/>
      </c>
      <c r="AX214" s="1152" t="str">
        <f t="shared" si="184"/>
        <v/>
      </c>
      <c r="AY214" s="1152" t="str">
        <f t="shared" si="185"/>
        <v/>
      </c>
      <c r="AZ214" s="1155" t="str">
        <f t="shared" si="186"/>
        <v/>
      </c>
      <c r="BA214" s="1154" t="str">
        <f t="shared" si="187"/>
        <v xml:space="preserve"> </v>
      </c>
      <c r="BB214" s="1222">
        <f t="shared" si="188"/>
        <v>1</v>
      </c>
      <c r="BC214" s="1154">
        <f t="shared" si="189"/>
        <v>8.6</v>
      </c>
      <c r="BD214" s="1222" t="str">
        <f t="shared" si="190"/>
        <v/>
      </c>
      <c r="BE214" s="1152" t="str">
        <f t="shared" si="191"/>
        <v/>
      </c>
    </row>
    <row r="215" spans="1:57" s="1164" customFormat="1" ht="25.5" customHeight="1">
      <c r="A215" s="1152">
        <v>6</v>
      </c>
      <c r="B215" s="1202"/>
      <c r="C215" s="1205" t="s">
        <v>1059</v>
      </c>
      <c r="D215" s="1143"/>
      <c r="E215" s="1152" t="s">
        <v>65</v>
      </c>
      <c r="F215" s="1143">
        <f t="shared" si="167"/>
        <v>4</v>
      </c>
      <c r="G215" s="1143">
        <f t="shared" si="167"/>
        <v>100</v>
      </c>
      <c r="H215" s="1152">
        <v>0</v>
      </c>
      <c r="I215" s="1152">
        <v>0</v>
      </c>
      <c r="J215" s="1152">
        <v>1</v>
      </c>
      <c r="K215" s="1152">
        <v>26</v>
      </c>
      <c r="L215" s="1152">
        <v>1</v>
      </c>
      <c r="M215" s="1152">
        <v>24</v>
      </c>
      <c r="N215" s="1152">
        <v>1</v>
      </c>
      <c r="O215" s="1152">
        <v>30</v>
      </c>
      <c r="P215" s="1152">
        <v>1</v>
      </c>
      <c r="Q215" s="1152">
        <v>20</v>
      </c>
      <c r="R215" s="1154">
        <f t="shared" si="170"/>
        <v>8.6</v>
      </c>
      <c r="S215" s="1152">
        <v>11</v>
      </c>
      <c r="T215" s="1152">
        <v>10</v>
      </c>
      <c r="U215" s="1152">
        <v>0</v>
      </c>
      <c r="V215" s="1152">
        <f t="shared" si="193"/>
        <v>1</v>
      </c>
      <c r="W215" s="1152" t="str">
        <f t="shared" si="194"/>
        <v xml:space="preserve"> </v>
      </c>
      <c r="X215" s="1152" t="str">
        <f t="shared" si="195"/>
        <v xml:space="preserve"> </v>
      </c>
      <c r="Y215" s="1154">
        <f t="shared" si="196"/>
        <v>25</v>
      </c>
      <c r="Z215" s="1152">
        <f t="shared" si="197"/>
        <v>35</v>
      </c>
      <c r="AA215" s="1154">
        <f t="shared" si="198"/>
        <v>-10</v>
      </c>
      <c r="AB215" s="1155" t="str">
        <f t="shared" si="204"/>
        <v/>
      </c>
      <c r="AC215" s="1155" t="str">
        <f t="shared" si="199"/>
        <v/>
      </c>
      <c r="AD215" s="1152">
        <f t="shared" si="200"/>
        <v>1</v>
      </c>
      <c r="AE215" s="1152">
        <f t="shared" si="201"/>
        <v>2</v>
      </c>
      <c r="AF215" s="1152">
        <f t="shared" si="202"/>
        <v>30</v>
      </c>
      <c r="AG215" s="1154">
        <f t="shared" si="192"/>
        <v>6.5647058823529409</v>
      </c>
      <c r="AH215" s="1154">
        <f t="shared" si="203"/>
        <v>-2.0352941176470587</v>
      </c>
      <c r="AI215" s="1155" t="str">
        <f t="shared" si="168"/>
        <v/>
      </c>
      <c r="AJ215" s="1155">
        <f t="shared" si="169"/>
        <v>1</v>
      </c>
      <c r="AK215" s="1155" t="str">
        <f t="shared" si="171"/>
        <v/>
      </c>
      <c r="AL215" s="1155" t="str">
        <f t="shared" si="172"/>
        <v/>
      </c>
      <c r="AM215" s="1152" t="str">
        <f t="shared" si="173"/>
        <v/>
      </c>
      <c r="AN215" s="1155" t="str">
        <f t="shared" si="174"/>
        <v/>
      </c>
      <c r="AO215" s="1154" t="str">
        <f t="shared" si="175"/>
        <v xml:space="preserve"> </v>
      </c>
      <c r="AP215" s="1222" t="str">
        <f t="shared" si="176"/>
        <v/>
      </c>
      <c r="AQ215" s="1152" t="str">
        <f t="shared" si="177"/>
        <v/>
      </c>
      <c r="AR215" s="1155" t="str">
        <f t="shared" si="178"/>
        <v/>
      </c>
      <c r="AS215" s="1152" t="str">
        <f t="shared" si="179"/>
        <v/>
      </c>
      <c r="AT215" s="1152" t="str">
        <f t="shared" si="180"/>
        <v/>
      </c>
      <c r="AU215" s="1155" t="str">
        <f t="shared" si="181"/>
        <v/>
      </c>
      <c r="AV215" s="1154" t="str">
        <f t="shared" si="182"/>
        <v xml:space="preserve"> </v>
      </c>
      <c r="AW215" s="1222" t="str">
        <f t="shared" si="183"/>
        <v/>
      </c>
      <c r="AX215" s="1152" t="str">
        <f t="shared" si="184"/>
        <v/>
      </c>
      <c r="AY215" s="1152" t="str">
        <f t="shared" si="185"/>
        <v/>
      </c>
      <c r="AZ215" s="1155" t="str">
        <f t="shared" si="186"/>
        <v/>
      </c>
      <c r="BA215" s="1154" t="str">
        <f t="shared" si="187"/>
        <v xml:space="preserve"> </v>
      </c>
      <c r="BB215" s="1222">
        <f t="shared" si="188"/>
        <v>1</v>
      </c>
      <c r="BC215" s="1154">
        <f t="shared" si="189"/>
        <v>8.6</v>
      </c>
      <c r="BD215" s="1222" t="str">
        <f t="shared" si="190"/>
        <v/>
      </c>
      <c r="BE215" s="1152" t="str">
        <f t="shared" si="191"/>
        <v/>
      </c>
    </row>
    <row r="216" spans="1:57" s="1164" customFormat="1" ht="25.5" customHeight="1">
      <c r="A216" s="1152">
        <v>40</v>
      </c>
      <c r="B216" s="1202" t="s">
        <v>427</v>
      </c>
      <c r="C216" s="1143" t="s">
        <v>57</v>
      </c>
      <c r="D216" s="1143"/>
      <c r="E216" s="1143"/>
      <c r="F216" s="1143">
        <f t="shared" si="167"/>
        <v>0</v>
      </c>
      <c r="G216" s="1143">
        <f t="shared" si="167"/>
        <v>0</v>
      </c>
      <c r="H216" s="1143">
        <v>0</v>
      </c>
      <c r="I216" s="1143">
        <v>0</v>
      </c>
      <c r="J216" s="1143">
        <v>0</v>
      </c>
      <c r="K216" s="1143">
        <v>0</v>
      </c>
      <c r="L216" s="1143">
        <v>0</v>
      </c>
      <c r="M216" s="1143">
        <v>0</v>
      </c>
      <c r="N216" s="1143">
        <v>0</v>
      </c>
      <c r="O216" s="1143">
        <v>0</v>
      </c>
      <c r="P216" s="1143">
        <v>0</v>
      </c>
      <c r="Q216" s="1143">
        <v>0</v>
      </c>
      <c r="R216" s="1154" t="str">
        <f t="shared" si="170"/>
        <v/>
      </c>
      <c r="S216" s="1143">
        <v>0</v>
      </c>
      <c r="T216" s="1143">
        <v>0</v>
      </c>
      <c r="U216" s="1143">
        <v>0</v>
      </c>
      <c r="V216" s="1152" t="str">
        <f t="shared" si="193"/>
        <v xml:space="preserve"> </v>
      </c>
      <c r="W216" s="1152" t="str">
        <f t="shared" si="194"/>
        <v xml:space="preserve"> </v>
      </c>
      <c r="X216" s="1152" t="str">
        <f t="shared" si="195"/>
        <v xml:space="preserve"> </v>
      </c>
      <c r="Y216" s="1154" t="str">
        <f t="shared" si="196"/>
        <v/>
      </c>
      <c r="Z216" s="1152" t="str">
        <f t="shared" si="197"/>
        <v/>
      </c>
      <c r="AA216" s="1154" t="str">
        <f t="shared" si="198"/>
        <v/>
      </c>
      <c r="AB216" s="1155"/>
      <c r="AC216" s="1155" t="str">
        <f t="shared" si="199"/>
        <v/>
      </c>
      <c r="AD216" s="1152" t="str">
        <f t="shared" si="200"/>
        <v xml:space="preserve"> </v>
      </c>
      <c r="AE216" s="1152" t="str">
        <f t="shared" si="201"/>
        <v xml:space="preserve"> </v>
      </c>
      <c r="AF216" s="1152" t="str">
        <f t="shared" si="202"/>
        <v xml:space="preserve"> </v>
      </c>
      <c r="AG216" s="1154" t="str">
        <f t="shared" si="192"/>
        <v/>
      </c>
      <c r="AH216" s="1154" t="str">
        <f t="shared" si="203"/>
        <v xml:space="preserve"> </v>
      </c>
      <c r="AI216" s="1155" t="str">
        <f t="shared" si="168"/>
        <v/>
      </c>
      <c r="AJ216" s="1155" t="str">
        <f t="shared" si="169"/>
        <v/>
      </c>
      <c r="AK216" s="1155" t="str">
        <f t="shared" si="171"/>
        <v/>
      </c>
      <c r="AL216" s="1155" t="str">
        <f t="shared" si="172"/>
        <v/>
      </c>
      <c r="AM216" s="1152" t="str">
        <f t="shared" si="173"/>
        <v/>
      </c>
      <c r="AN216" s="1155" t="str">
        <f t="shared" si="174"/>
        <v/>
      </c>
      <c r="AO216" s="1154" t="str">
        <f t="shared" si="175"/>
        <v xml:space="preserve"> </v>
      </c>
      <c r="AP216" s="1222" t="str">
        <f t="shared" si="176"/>
        <v/>
      </c>
      <c r="AQ216" s="1152" t="str">
        <f t="shared" si="177"/>
        <v/>
      </c>
      <c r="AR216" s="1155" t="str">
        <f t="shared" si="178"/>
        <v/>
      </c>
      <c r="AS216" s="1152" t="str">
        <f t="shared" si="179"/>
        <v/>
      </c>
      <c r="AT216" s="1152" t="str">
        <f t="shared" si="180"/>
        <v/>
      </c>
      <c r="AU216" s="1155" t="str">
        <f t="shared" si="181"/>
        <v/>
      </c>
      <c r="AV216" s="1154" t="str">
        <f t="shared" si="182"/>
        <v xml:space="preserve"> </v>
      </c>
      <c r="AW216" s="1222" t="str">
        <f t="shared" si="183"/>
        <v/>
      </c>
      <c r="AX216" s="1152" t="str">
        <f t="shared" si="184"/>
        <v/>
      </c>
      <c r="AY216" s="1152" t="str">
        <f t="shared" si="185"/>
        <v/>
      </c>
      <c r="AZ216" s="1155" t="str">
        <f t="shared" si="186"/>
        <v/>
      </c>
      <c r="BA216" s="1154" t="str">
        <f t="shared" si="187"/>
        <v xml:space="preserve"> </v>
      </c>
      <c r="BB216" s="1222" t="str">
        <f t="shared" si="188"/>
        <v/>
      </c>
      <c r="BC216" s="1154" t="str">
        <f t="shared" si="189"/>
        <v/>
      </c>
      <c r="BD216" s="1222" t="str">
        <f t="shared" si="190"/>
        <v/>
      </c>
      <c r="BE216" s="1152" t="str">
        <f t="shared" si="191"/>
        <v/>
      </c>
    </row>
    <row r="217" spans="1:57" s="1164" customFormat="1" ht="25.5" customHeight="1">
      <c r="A217" s="1152">
        <v>1</v>
      </c>
      <c r="B217" s="1202"/>
      <c r="C217" s="1150" t="s">
        <v>1060</v>
      </c>
      <c r="D217" s="1143"/>
      <c r="E217" s="1152" t="s">
        <v>65</v>
      </c>
      <c r="F217" s="1143">
        <f t="shared" si="167"/>
        <v>8</v>
      </c>
      <c r="G217" s="1143">
        <f t="shared" si="167"/>
        <v>178</v>
      </c>
      <c r="H217" s="1152">
        <v>3</v>
      </c>
      <c r="I217" s="1152">
        <v>3</v>
      </c>
      <c r="J217" s="1152">
        <v>2</v>
      </c>
      <c r="K217" s="1152">
        <v>43</v>
      </c>
      <c r="L217" s="1152">
        <v>2</v>
      </c>
      <c r="M217" s="1152">
        <v>43</v>
      </c>
      <c r="N217" s="1152">
        <v>2</v>
      </c>
      <c r="O217" s="1152">
        <v>45</v>
      </c>
      <c r="P217" s="1152">
        <v>2</v>
      </c>
      <c r="Q217" s="1152">
        <v>47</v>
      </c>
      <c r="R217" s="1154">
        <f t="shared" si="170"/>
        <v>16.2</v>
      </c>
      <c r="S217" s="1152">
        <v>18</v>
      </c>
      <c r="T217" s="1152">
        <v>17</v>
      </c>
      <c r="U217" s="1152">
        <v>0</v>
      </c>
      <c r="V217" s="1152">
        <f t="shared" si="193"/>
        <v>1</v>
      </c>
      <c r="W217" s="1152" t="str">
        <f t="shared" si="194"/>
        <v xml:space="preserve"> </v>
      </c>
      <c r="X217" s="1152" t="str">
        <f t="shared" si="195"/>
        <v xml:space="preserve"> </v>
      </c>
      <c r="Y217" s="1154">
        <f t="shared" si="196"/>
        <v>22.25</v>
      </c>
      <c r="Z217" s="1152">
        <f t="shared" si="197"/>
        <v>35</v>
      </c>
      <c r="AA217" s="1154">
        <f t="shared" si="198"/>
        <v>-12.75</v>
      </c>
      <c r="AB217" s="1155" t="str">
        <f>IF(AA217&gt;0,1,"")</f>
        <v/>
      </c>
      <c r="AC217" s="1155" t="str">
        <f t="shared" si="199"/>
        <v/>
      </c>
      <c r="AD217" s="1152">
        <f t="shared" si="200"/>
        <v>1</v>
      </c>
      <c r="AE217" s="1152">
        <f t="shared" si="201"/>
        <v>5</v>
      </c>
      <c r="AF217" s="1152">
        <f t="shared" si="202"/>
        <v>3</v>
      </c>
      <c r="AG217" s="1154">
        <f t="shared" si="192"/>
        <v>10.676470588235293</v>
      </c>
      <c r="AH217" s="1154">
        <f t="shared" si="203"/>
        <v>-5.5235294117647058</v>
      </c>
      <c r="AI217" s="1155" t="str">
        <f t="shared" si="168"/>
        <v/>
      </c>
      <c r="AJ217" s="1155">
        <f t="shared" si="169"/>
        <v>1</v>
      </c>
      <c r="AK217" s="1155" t="str">
        <f t="shared" si="171"/>
        <v/>
      </c>
      <c r="AL217" s="1155" t="str">
        <f t="shared" si="172"/>
        <v/>
      </c>
      <c r="AM217" s="1152" t="str">
        <f t="shared" si="173"/>
        <v/>
      </c>
      <c r="AN217" s="1155" t="str">
        <f t="shared" si="174"/>
        <v/>
      </c>
      <c r="AO217" s="1154" t="str">
        <f t="shared" si="175"/>
        <v xml:space="preserve"> </v>
      </c>
      <c r="AP217" s="1222" t="str">
        <f t="shared" si="176"/>
        <v/>
      </c>
      <c r="AQ217" s="1152" t="str">
        <f t="shared" si="177"/>
        <v/>
      </c>
      <c r="AR217" s="1155" t="str">
        <f t="shared" si="178"/>
        <v/>
      </c>
      <c r="AS217" s="1152" t="str">
        <f t="shared" si="179"/>
        <v/>
      </c>
      <c r="AT217" s="1152" t="str">
        <f t="shared" si="180"/>
        <v/>
      </c>
      <c r="AU217" s="1155" t="str">
        <f t="shared" si="181"/>
        <v/>
      </c>
      <c r="AV217" s="1154" t="str">
        <f t="shared" si="182"/>
        <v xml:space="preserve"> </v>
      </c>
      <c r="AW217" s="1222" t="str">
        <f t="shared" si="183"/>
        <v/>
      </c>
      <c r="AX217" s="1152" t="str">
        <f t="shared" si="184"/>
        <v/>
      </c>
      <c r="AY217" s="1152" t="str">
        <f t="shared" si="185"/>
        <v/>
      </c>
      <c r="AZ217" s="1155" t="str">
        <f t="shared" si="186"/>
        <v/>
      </c>
      <c r="BA217" s="1154" t="str">
        <f t="shared" si="187"/>
        <v xml:space="preserve"> </v>
      </c>
      <c r="BB217" s="1222">
        <f t="shared" si="188"/>
        <v>1</v>
      </c>
      <c r="BC217" s="1154">
        <f t="shared" si="189"/>
        <v>16.2</v>
      </c>
      <c r="BD217" s="1222" t="str">
        <f t="shared" si="190"/>
        <v/>
      </c>
      <c r="BE217" s="1152" t="str">
        <f t="shared" si="191"/>
        <v/>
      </c>
    </row>
    <row r="218" spans="1:57" s="1164" customFormat="1" ht="25.5" customHeight="1">
      <c r="A218" s="1152">
        <v>2</v>
      </c>
      <c r="B218" s="1202"/>
      <c r="C218" s="1150" t="s">
        <v>1061</v>
      </c>
      <c r="D218" s="1143"/>
      <c r="E218" s="1152" t="s">
        <v>65</v>
      </c>
      <c r="F218" s="1143">
        <f t="shared" si="167"/>
        <v>8</v>
      </c>
      <c r="G218" s="1143">
        <f t="shared" si="167"/>
        <v>167</v>
      </c>
      <c r="H218" s="1152">
        <v>1</v>
      </c>
      <c r="I218" s="1152">
        <v>1</v>
      </c>
      <c r="J218" s="1152">
        <v>2</v>
      </c>
      <c r="K218" s="1152">
        <v>36</v>
      </c>
      <c r="L218" s="1152">
        <v>2</v>
      </c>
      <c r="M218" s="1152">
        <v>51</v>
      </c>
      <c r="N218" s="1152">
        <v>2</v>
      </c>
      <c r="O218" s="1152">
        <v>41</v>
      </c>
      <c r="P218" s="1152">
        <v>2</v>
      </c>
      <c r="Q218" s="1152">
        <v>39</v>
      </c>
      <c r="R218" s="1154">
        <f t="shared" si="170"/>
        <v>16.2</v>
      </c>
      <c r="S218" s="1152">
        <v>17</v>
      </c>
      <c r="T218" s="1152">
        <v>17</v>
      </c>
      <c r="U218" s="1152">
        <v>1</v>
      </c>
      <c r="V218" s="1152">
        <f t="shared" si="193"/>
        <v>1</v>
      </c>
      <c r="W218" s="1152" t="str">
        <f t="shared" si="194"/>
        <v xml:space="preserve"> </v>
      </c>
      <c r="X218" s="1152" t="str">
        <f t="shared" si="195"/>
        <v xml:space="preserve"> </v>
      </c>
      <c r="Y218" s="1154">
        <f t="shared" si="196"/>
        <v>20.875</v>
      </c>
      <c r="Z218" s="1152">
        <f t="shared" si="197"/>
        <v>35</v>
      </c>
      <c r="AA218" s="1154">
        <f t="shared" si="198"/>
        <v>-14.125</v>
      </c>
      <c r="AB218" s="1155" t="str">
        <f>IF(AA218&gt;0,1,"")</f>
        <v/>
      </c>
      <c r="AC218" s="1155" t="str">
        <f t="shared" si="199"/>
        <v/>
      </c>
      <c r="AD218" s="1152">
        <f t="shared" si="200"/>
        <v>1</v>
      </c>
      <c r="AE218" s="1152">
        <f t="shared" si="201"/>
        <v>4</v>
      </c>
      <c r="AF218" s="1152">
        <f t="shared" si="202"/>
        <v>27</v>
      </c>
      <c r="AG218" s="1154">
        <f t="shared" si="192"/>
        <v>10.188235294117646</v>
      </c>
      <c r="AH218" s="1154">
        <f t="shared" si="203"/>
        <v>-6.0117647058823529</v>
      </c>
      <c r="AI218" s="1155" t="str">
        <f t="shared" si="168"/>
        <v/>
      </c>
      <c r="AJ218" s="1155">
        <f t="shared" si="169"/>
        <v>1</v>
      </c>
      <c r="AK218" s="1155" t="str">
        <f t="shared" si="171"/>
        <v/>
      </c>
      <c r="AL218" s="1155" t="str">
        <f t="shared" si="172"/>
        <v/>
      </c>
      <c r="AM218" s="1152" t="str">
        <f t="shared" si="173"/>
        <v/>
      </c>
      <c r="AN218" s="1155" t="str">
        <f t="shared" si="174"/>
        <v/>
      </c>
      <c r="AO218" s="1154" t="str">
        <f t="shared" si="175"/>
        <v xml:space="preserve"> </v>
      </c>
      <c r="AP218" s="1222" t="str">
        <f t="shared" si="176"/>
        <v/>
      </c>
      <c r="AQ218" s="1152" t="str">
        <f t="shared" si="177"/>
        <v/>
      </c>
      <c r="AR218" s="1155" t="str">
        <f t="shared" si="178"/>
        <v/>
      </c>
      <c r="AS218" s="1152" t="str">
        <f t="shared" si="179"/>
        <v/>
      </c>
      <c r="AT218" s="1152" t="str">
        <f t="shared" si="180"/>
        <v/>
      </c>
      <c r="AU218" s="1155" t="str">
        <f t="shared" si="181"/>
        <v/>
      </c>
      <c r="AV218" s="1154" t="str">
        <f t="shared" si="182"/>
        <v xml:space="preserve"> </v>
      </c>
      <c r="AW218" s="1222" t="str">
        <f t="shared" si="183"/>
        <v/>
      </c>
      <c r="AX218" s="1152" t="str">
        <f t="shared" si="184"/>
        <v/>
      </c>
      <c r="AY218" s="1152" t="str">
        <f t="shared" si="185"/>
        <v/>
      </c>
      <c r="AZ218" s="1155" t="str">
        <f t="shared" si="186"/>
        <v/>
      </c>
      <c r="BA218" s="1154" t="str">
        <f t="shared" si="187"/>
        <v xml:space="preserve"> </v>
      </c>
      <c r="BB218" s="1222">
        <f t="shared" si="188"/>
        <v>1</v>
      </c>
      <c r="BC218" s="1154">
        <f t="shared" si="189"/>
        <v>16.2</v>
      </c>
      <c r="BD218" s="1222" t="str">
        <f t="shared" si="190"/>
        <v/>
      </c>
      <c r="BE218" s="1152" t="str">
        <f t="shared" si="191"/>
        <v/>
      </c>
    </row>
    <row r="219" spans="1:57" s="1164" customFormat="1" ht="25.5" customHeight="1">
      <c r="A219" s="1152">
        <v>41</v>
      </c>
      <c r="B219" s="1202" t="s">
        <v>436</v>
      </c>
      <c r="C219" s="1150"/>
      <c r="D219" s="1143"/>
      <c r="E219" s="1143"/>
      <c r="F219" s="1143">
        <f t="shared" si="167"/>
        <v>0</v>
      </c>
      <c r="G219" s="1143">
        <f t="shared" si="167"/>
        <v>0</v>
      </c>
      <c r="H219" s="1143">
        <v>0</v>
      </c>
      <c r="I219" s="1143">
        <v>0</v>
      </c>
      <c r="J219" s="1143">
        <v>0</v>
      </c>
      <c r="K219" s="1143">
        <v>0</v>
      </c>
      <c r="L219" s="1143">
        <v>0</v>
      </c>
      <c r="M219" s="1143">
        <v>0</v>
      </c>
      <c r="N219" s="1143">
        <v>0</v>
      </c>
      <c r="O219" s="1143">
        <v>0</v>
      </c>
      <c r="P219" s="1143">
        <v>0</v>
      </c>
      <c r="Q219" s="1143">
        <v>0</v>
      </c>
      <c r="R219" s="1154" t="str">
        <f t="shared" si="170"/>
        <v/>
      </c>
      <c r="S219" s="1143">
        <v>0</v>
      </c>
      <c r="T219" s="1143">
        <v>0</v>
      </c>
      <c r="U219" s="1143">
        <v>0</v>
      </c>
      <c r="V219" s="1152" t="str">
        <f t="shared" si="193"/>
        <v xml:space="preserve"> </v>
      </c>
      <c r="W219" s="1152" t="str">
        <f t="shared" si="194"/>
        <v xml:space="preserve"> </v>
      </c>
      <c r="X219" s="1152" t="str">
        <f t="shared" si="195"/>
        <v xml:space="preserve"> </v>
      </c>
      <c r="Y219" s="1154" t="str">
        <f t="shared" si="196"/>
        <v/>
      </c>
      <c r="Z219" s="1152" t="str">
        <f t="shared" si="197"/>
        <v/>
      </c>
      <c r="AA219" s="1154" t="str">
        <f t="shared" si="198"/>
        <v/>
      </c>
      <c r="AB219" s="1155"/>
      <c r="AC219" s="1155" t="str">
        <f t="shared" si="199"/>
        <v/>
      </c>
      <c r="AD219" s="1152" t="str">
        <f t="shared" si="200"/>
        <v xml:space="preserve"> </v>
      </c>
      <c r="AE219" s="1152" t="str">
        <f t="shared" si="201"/>
        <v xml:space="preserve"> </v>
      </c>
      <c r="AF219" s="1152" t="str">
        <f t="shared" si="202"/>
        <v xml:space="preserve"> </v>
      </c>
      <c r="AG219" s="1154" t="str">
        <f t="shared" si="192"/>
        <v/>
      </c>
      <c r="AH219" s="1154" t="str">
        <f t="shared" si="203"/>
        <v xml:space="preserve"> </v>
      </c>
      <c r="AI219" s="1155" t="str">
        <f t="shared" si="168"/>
        <v/>
      </c>
      <c r="AJ219" s="1155" t="str">
        <f t="shared" si="169"/>
        <v/>
      </c>
      <c r="AK219" s="1155" t="str">
        <f t="shared" si="171"/>
        <v/>
      </c>
      <c r="AL219" s="1155" t="str">
        <f t="shared" si="172"/>
        <v/>
      </c>
      <c r="AM219" s="1152" t="str">
        <f t="shared" si="173"/>
        <v/>
      </c>
      <c r="AN219" s="1155" t="str">
        <f t="shared" si="174"/>
        <v/>
      </c>
      <c r="AO219" s="1154" t="str">
        <f t="shared" si="175"/>
        <v xml:space="preserve"> </v>
      </c>
      <c r="AP219" s="1222" t="str">
        <f t="shared" si="176"/>
        <v/>
      </c>
      <c r="AQ219" s="1152" t="str">
        <f t="shared" si="177"/>
        <v/>
      </c>
      <c r="AR219" s="1155" t="str">
        <f t="shared" si="178"/>
        <v/>
      </c>
      <c r="AS219" s="1152" t="str">
        <f t="shared" si="179"/>
        <v/>
      </c>
      <c r="AT219" s="1152" t="str">
        <f t="shared" si="180"/>
        <v/>
      </c>
      <c r="AU219" s="1155" t="str">
        <f t="shared" si="181"/>
        <v/>
      </c>
      <c r="AV219" s="1154" t="str">
        <f t="shared" si="182"/>
        <v xml:space="preserve"> </v>
      </c>
      <c r="AW219" s="1222" t="str">
        <f t="shared" si="183"/>
        <v/>
      </c>
      <c r="AX219" s="1152" t="str">
        <f t="shared" si="184"/>
        <v/>
      </c>
      <c r="AY219" s="1152" t="str">
        <f t="shared" si="185"/>
        <v/>
      </c>
      <c r="AZ219" s="1155" t="str">
        <f t="shared" si="186"/>
        <v/>
      </c>
      <c r="BA219" s="1154" t="str">
        <f t="shared" si="187"/>
        <v xml:space="preserve"> </v>
      </c>
      <c r="BB219" s="1222" t="str">
        <f t="shared" si="188"/>
        <v/>
      </c>
      <c r="BC219" s="1154" t="str">
        <f t="shared" si="189"/>
        <v/>
      </c>
      <c r="BD219" s="1222" t="str">
        <f t="shared" si="190"/>
        <v/>
      </c>
      <c r="BE219" s="1152" t="str">
        <f t="shared" si="191"/>
        <v/>
      </c>
    </row>
    <row r="220" spans="1:57" s="1164" customFormat="1" ht="25.5" customHeight="1">
      <c r="A220" s="1283">
        <v>1</v>
      </c>
      <c r="B220" s="1283"/>
      <c r="C220" s="1284" t="s">
        <v>1062</v>
      </c>
      <c r="D220" s="1143" t="s">
        <v>57</v>
      </c>
      <c r="E220" s="1152" t="s">
        <v>65</v>
      </c>
      <c r="F220" s="1143">
        <f t="shared" si="167"/>
        <v>8</v>
      </c>
      <c r="G220" s="1143">
        <f t="shared" si="167"/>
        <v>261</v>
      </c>
      <c r="H220" s="1152">
        <v>0</v>
      </c>
      <c r="I220" s="1152">
        <v>0</v>
      </c>
      <c r="J220" s="1152">
        <v>2</v>
      </c>
      <c r="K220" s="1152">
        <v>71</v>
      </c>
      <c r="L220" s="1152">
        <v>2</v>
      </c>
      <c r="M220" s="1152">
        <v>57</v>
      </c>
      <c r="N220" s="1152">
        <v>2</v>
      </c>
      <c r="O220" s="1152">
        <v>62</v>
      </c>
      <c r="P220" s="1152">
        <v>2</v>
      </c>
      <c r="Q220" s="1152">
        <v>71</v>
      </c>
      <c r="R220" s="1154">
        <f t="shared" si="170"/>
        <v>16.2</v>
      </c>
      <c r="S220" s="1152">
        <v>13</v>
      </c>
      <c r="T220" s="1152">
        <v>13</v>
      </c>
      <c r="U220" s="1152">
        <v>2</v>
      </c>
      <c r="V220" s="1152">
        <f t="shared" si="193"/>
        <v>1</v>
      </c>
      <c r="W220" s="1152" t="str">
        <f t="shared" si="194"/>
        <v xml:space="preserve"> </v>
      </c>
      <c r="X220" s="1152" t="str">
        <f t="shared" si="195"/>
        <v xml:space="preserve"> </v>
      </c>
      <c r="Y220" s="1154">
        <f t="shared" si="196"/>
        <v>32.625</v>
      </c>
      <c r="Z220" s="1152">
        <f t="shared" si="197"/>
        <v>35</v>
      </c>
      <c r="AA220" s="1154">
        <f t="shared" si="198"/>
        <v>-2.375</v>
      </c>
      <c r="AB220" s="1155" t="str">
        <f>IF(AA220&gt;0,1,"")</f>
        <v/>
      </c>
      <c r="AC220" s="1155" t="str">
        <f t="shared" si="199"/>
        <v/>
      </c>
      <c r="AD220" s="1152">
        <f t="shared" si="200"/>
        <v>1</v>
      </c>
      <c r="AE220" s="1152">
        <f t="shared" si="201"/>
        <v>7</v>
      </c>
      <c r="AF220" s="1152">
        <f t="shared" si="202"/>
        <v>16</v>
      </c>
      <c r="AG220" s="1154">
        <f t="shared" si="192"/>
        <v>15.241176470588234</v>
      </c>
      <c r="AH220" s="1154">
        <f t="shared" si="203"/>
        <v>-0.95882352941176485</v>
      </c>
      <c r="AI220" s="1155" t="str">
        <f t="shared" si="168"/>
        <v/>
      </c>
      <c r="AJ220" s="1155" t="str">
        <f t="shared" si="169"/>
        <v/>
      </c>
      <c r="AK220" s="1155" t="str">
        <f t="shared" si="171"/>
        <v/>
      </c>
      <c r="AL220" s="1155" t="str">
        <f t="shared" si="172"/>
        <v/>
      </c>
      <c r="AM220" s="1152" t="str">
        <f t="shared" si="173"/>
        <v/>
      </c>
      <c r="AN220" s="1155" t="str">
        <f t="shared" si="174"/>
        <v/>
      </c>
      <c r="AO220" s="1154" t="str">
        <f t="shared" si="175"/>
        <v xml:space="preserve"> </v>
      </c>
      <c r="AP220" s="1222" t="str">
        <f t="shared" si="176"/>
        <v/>
      </c>
      <c r="AQ220" s="1152" t="str">
        <f t="shared" si="177"/>
        <v/>
      </c>
      <c r="AR220" s="1155" t="str">
        <f t="shared" si="178"/>
        <v/>
      </c>
      <c r="AS220" s="1152" t="str">
        <f t="shared" si="179"/>
        <v/>
      </c>
      <c r="AT220" s="1152" t="str">
        <f t="shared" si="180"/>
        <v/>
      </c>
      <c r="AU220" s="1155" t="str">
        <f t="shared" si="181"/>
        <v/>
      </c>
      <c r="AV220" s="1154" t="str">
        <f t="shared" si="182"/>
        <v xml:space="preserve"> </v>
      </c>
      <c r="AW220" s="1222" t="str">
        <f t="shared" si="183"/>
        <v/>
      </c>
      <c r="AX220" s="1152" t="str">
        <f t="shared" si="184"/>
        <v/>
      </c>
      <c r="AY220" s="1152" t="str">
        <f t="shared" si="185"/>
        <v/>
      </c>
      <c r="AZ220" s="1155" t="str">
        <f t="shared" si="186"/>
        <v/>
      </c>
      <c r="BA220" s="1154" t="str">
        <f t="shared" si="187"/>
        <v xml:space="preserve"> </v>
      </c>
      <c r="BB220" s="1222">
        <f t="shared" si="188"/>
        <v>1</v>
      </c>
      <c r="BC220" s="1154">
        <f t="shared" si="189"/>
        <v>16.2</v>
      </c>
      <c r="BD220" s="1222" t="str">
        <f t="shared" si="190"/>
        <v/>
      </c>
      <c r="BE220" s="1152" t="str">
        <f t="shared" si="191"/>
        <v/>
      </c>
    </row>
    <row r="221" spans="1:57" s="1164" customFormat="1" ht="25.5" customHeight="1">
      <c r="A221" s="1152">
        <v>2</v>
      </c>
      <c r="B221" s="1152"/>
      <c r="C221" s="1284" t="s">
        <v>439</v>
      </c>
      <c r="D221" s="1143" t="s">
        <v>57</v>
      </c>
      <c r="E221" s="1152" t="s">
        <v>65</v>
      </c>
      <c r="F221" s="1143">
        <f t="shared" si="167"/>
        <v>4</v>
      </c>
      <c r="G221" s="1143">
        <f t="shared" si="167"/>
        <v>104</v>
      </c>
      <c r="H221" s="1152">
        <v>2</v>
      </c>
      <c r="I221" s="1152">
        <v>2</v>
      </c>
      <c r="J221" s="1152">
        <v>1</v>
      </c>
      <c r="K221" s="1152">
        <v>29</v>
      </c>
      <c r="L221" s="1152">
        <v>1</v>
      </c>
      <c r="M221" s="1152">
        <v>27</v>
      </c>
      <c r="N221" s="1152">
        <v>1</v>
      </c>
      <c r="O221" s="1152">
        <v>25</v>
      </c>
      <c r="P221" s="1152">
        <v>1</v>
      </c>
      <c r="Q221" s="1152">
        <v>23</v>
      </c>
      <c r="R221" s="1154">
        <f t="shared" si="170"/>
        <v>8.6</v>
      </c>
      <c r="S221" s="1152">
        <v>9</v>
      </c>
      <c r="T221" s="1152">
        <v>8</v>
      </c>
      <c r="U221" s="1152">
        <v>1</v>
      </c>
      <c r="V221" s="1152">
        <f t="shared" si="193"/>
        <v>1</v>
      </c>
      <c r="W221" s="1152" t="str">
        <f t="shared" si="194"/>
        <v xml:space="preserve"> </v>
      </c>
      <c r="X221" s="1152" t="str">
        <f t="shared" si="195"/>
        <v xml:space="preserve"> </v>
      </c>
      <c r="Y221" s="1154">
        <f t="shared" si="196"/>
        <v>26</v>
      </c>
      <c r="Z221" s="1152">
        <f t="shared" si="197"/>
        <v>35</v>
      </c>
      <c r="AA221" s="1154">
        <f t="shared" si="198"/>
        <v>-9</v>
      </c>
      <c r="AB221" s="1155" t="str">
        <f>IF(AA221&gt;0,1,"")</f>
        <v/>
      </c>
      <c r="AC221" s="1155" t="str">
        <f t="shared" si="199"/>
        <v/>
      </c>
      <c r="AD221" s="1152">
        <f t="shared" si="200"/>
        <v>1</v>
      </c>
      <c r="AE221" s="1152">
        <f t="shared" si="201"/>
        <v>2</v>
      </c>
      <c r="AF221" s="1152">
        <f t="shared" si="202"/>
        <v>34</v>
      </c>
      <c r="AG221" s="1154">
        <f t="shared" si="192"/>
        <v>6.8</v>
      </c>
      <c r="AH221" s="1154">
        <f t="shared" si="203"/>
        <v>-1.7999999999999998</v>
      </c>
      <c r="AI221" s="1155" t="str">
        <f t="shared" si="168"/>
        <v/>
      </c>
      <c r="AJ221" s="1155">
        <f t="shared" si="169"/>
        <v>1</v>
      </c>
      <c r="AK221" s="1155" t="str">
        <f t="shared" si="171"/>
        <v/>
      </c>
      <c r="AL221" s="1155" t="str">
        <f t="shared" si="172"/>
        <v/>
      </c>
      <c r="AM221" s="1152" t="str">
        <f t="shared" si="173"/>
        <v/>
      </c>
      <c r="AN221" s="1155" t="str">
        <f t="shared" si="174"/>
        <v/>
      </c>
      <c r="AO221" s="1154" t="str">
        <f t="shared" si="175"/>
        <v xml:space="preserve"> </v>
      </c>
      <c r="AP221" s="1222" t="str">
        <f t="shared" si="176"/>
        <v/>
      </c>
      <c r="AQ221" s="1152" t="str">
        <f t="shared" si="177"/>
        <v/>
      </c>
      <c r="AR221" s="1155" t="str">
        <f t="shared" si="178"/>
        <v/>
      </c>
      <c r="AS221" s="1152" t="str">
        <f t="shared" si="179"/>
        <v/>
      </c>
      <c r="AT221" s="1152" t="str">
        <f t="shared" si="180"/>
        <v/>
      </c>
      <c r="AU221" s="1155" t="str">
        <f t="shared" si="181"/>
        <v/>
      </c>
      <c r="AV221" s="1154" t="str">
        <f t="shared" si="182"/>
        <v xml:space="preserve"> </v>
      </c>
      <c r="AW221" s="1222" t="str">
        <f t="shared" si="183"/>
        <v/>
      </c>
      <c r="AX221" s="1152" t="str">
        <f t="shared" si="184"/>
        <v/>
      </c>
      <c r="AY221" s="1152" t="str">
        <f t="shared" si="185"/>
        <v/>
      </c>
      <c r="AZ221" s="1155" t="str">
        <f t="shared" si="186"/>
        <v/>
      </c>
      <c r="BA221" s="1154" t="str">
        <f t="shared" si="187"/>
        <v xml:space="preserve"> </v>
      </c>
      <c r="BB221" s="1222">
        <f t="shared" si="188"/>
        <v>1</v>
      </c>
      <c r="BC221" s="1154">
        <f t="shared" si="189"/>
        <v>8.6</v>
      </c>
      <c r="BD221" s="1222" t="str">
        <f t="shared" si="190"/>
        <v/>
      </c>
      <c r="BE221" s="1152" t="str">
        <f t="shared" si="191"/>
        <v/>
      </c>
    </row>
    <row r="222" spans="1:57" s="1164" customFormat="1" ht="25.5" customHeight="1">
      <c r="A222" s="1283">
        <v>3</v>
      </c>
      <c r="B222" s="1202"/>
      <c r="C222" s="1284" t="s">
        <v>1063</v>
      </c>
      <c r="D222" s="1143" t="s">
        <v>57</v>
      </c>
      <c r="E222" s="1152" t="s">
        <v>65</v>
      </c>
      <c r="F222" s="1143">
        <f t="shared" si="167"/>
        <v>4</v>
      </c>
      <c r="G222" s="1143">
        <f t="shared" si="167"/>
        <v>79</v>
      </c>
      <c r="H222" s="1152">
        <v>4</v>
      </c>
      <c r="I222" s="1152">
        <v>3</v>
      </c>
      <c r="J222" s="1152">
        <v>1</v>
      </c>
      <c r="K222" s="1152">
        <v>23</v>
      </c>
      <c r="L222" s="1152">
        <v>1</v>
      </c>
      <c r="M222" s="1152">
        <v>18</v>
      </c>
      <c r="N222" s="1152">
        <v>1</v>
      </c>
      <c r="O222" s="1152">
        <v>15</v>
      </c>
      <c r="P222" s="1152">
        <v>1</v>
      </c>
      <c r="Q222" s="1152">
        <v>23</v>
      </c>
      <c r="R222" s="1154">
        <f t="shared" si="170"/>
        <v>8.6</v>
      </c>
      <c r="S222" s="1152">
        <v>9</v>
      </c>
      <c r="T222" s="1152">
        <v>9</v>
      </c>
      <c r="U222" s="1152"/>
      <c r="V222" s="1152">
        <f t="shared" si="193"/>
        <v>1</v>
      </c>
      <c r="W222" s="1152" t="str">
        <f t="shared" si="194"/>
        <v xml:space="preserve"> </v>
      </c>
      <c r="X222" s="1152" t="str">
        <f t="shared" si="195"/>
        <v xml:space="preserve"> </v>
      </c>
      <c r="Y222" s="1154">
        <f t="shared" si="196"/>
        <v>19.75</v>
      </c>
      <c r="Z222" s="1152">
        <f t="shared" si="197"/>
        <v>35</v>
      </c>
      <c r="AA222" s="1154">
        <f t="shared" si="198"/>
        <v>-15.25</v>
      </c>
      <c r="AB222" s="1155" t="str">
        <f>IF(AA222&gt;0,1,"")</f>
        <v/>
      </c>
      <c r="AC222" s="1155" t="str">
        <f t="shared" si="199"/>
        <v/>
      </c>
      <c r="AD222" s="1152">
        <f t="shared" si="200"/>
        <v>1</v>
      </c>
      <c r="AE222" s="1152">
        <f t="shared" si="201"/>
        <v>2</v>
      </c>
      <c r="AF222" s="1152">
        <f t="shared" si="202"/>
        <v>9</v>
      </c>
      <c r="AG222" s="1154">
        <f t="shared" si="192"/>
        <v>5.3294117647058821</v>
      </c>
      <c r="AH222" s="1154">
        <f t="shared" si="203"/>
        <v>-3.2705882352941176</v>
      </c>
      <c r="AI222" s="1155" t="str">
        <f t="shared" si="168"/>
        <v/>
      </c>
      <c r="AJ222" s="1155">
        <f t="shared" si="169"/>
        <v>1</v>
      </c>
      <c r="AK222" s="1155" t="str">
        <f t="shared" si="171"/>
        <v/>
      </c>
      <c r="AL222" s="1155" t="str">
        <f t="shared" si="172"/>
        <v/>
      </c>
      <c r="AM222" s="1152" t="str">
        <f t="shared" si="173"/>
        <v/>
      </c>
      <c r="AN222" s="1155" t="str">
        <f t="shared" si="174"/>
        <v/>
      </c>
      <c r="AO222" s="1154" t="str">
        <f t="shared" si="175"/>
        <v xml:space="preserve"> </v>
      </c>
      <c r="AP222" s="1222" t="str">
        <f t="shared" si="176"/>
        <v/>
      </c>
      <c r="AQ222" s="1152" t="str">
        <f t="shared" si="177"/>
        <v/>
      </c>
      <c r="AR222" s="1155" t="str">
        <f t="shared" si="178"/>
        <v/>
      </c>
      <c r="AS222" s="1152" t="str">
        <f t="shared" si="179"/>
        <v/>
      </c>
      <c r="AT222" s="1152" t="str">
        <f t="shared" si="180"/>
        <v/>
      </c>
      <c r="AU222" s="1155" t="str">
        <f t="shared" si="181"/>
        <v/>
      </c>
      <c r="AV222" s="1154" t="str">
        <f t="shared" si="182"/>
        <v xml:space="preserve"> </v>
      </c>
      <c r="AW222" s="1222" t="str">
        <f t="shared" si="183"/>
        <v/>
      </c>
      <c r="AX222" s="1152" t="str">
        <f t="shared" si="184"/>
        <v/>
      </c>
      <c r="AY222" s="1152" t="str">
        <f t="shared" si="185"/>
        <v/>
      </c>
      <c r="AZ222" s="1155" t="str">
        <f t="shared" si="186"/>
        <v/>
      </c>
      <c r="BA222" s="1154" t="str">
        <f t="shared" si="187"/>
        <v xml:space="preserve"> </v>
      </c>
      <c r="BB222" s="1222">
        <f t="shared" si="188"/>
        <v>1</v>
      </c>
      <c r="BC222" s="1154">
        <f t="shared" si="189"/>
        <v>8.6</v>
      </c>
      <c r="BD222" s="1222" t="str">
        <f t="shared" si="190"/>
        <v/>
      </c>
      <c r="BE222" s="1152" t="str">
        <f t="shared" si="191"/>
        <v/>
      </c>
    </row>
    <row r="223" spans="1:57" s="1164" customFormat="1" ht="25.5" customHeight="1">
      <c r="A223" s="1152">
        <v>4</v>
      </c>
      <c r="B223" s="1202"/>
      <c r="C223" s="1284" t="s">
        <v>441</v>
      </c>
      <c r="D223" s="1143" t="s">
        <v>57</v>
      </c>
      <c r="E223" s="1152" t="s">
        <v>65</v>
      </c>
      <c r="F223" s="1143">
        <f t="shared" si="167"/>
        <v>7</v>
      </c>
      <c r="G223" s="1143">
        <f t="shared" si="167"/>
        <v>211</v>
      </c>
      <c r="H223" s="1152">
        <v>4</v>
      </c>
      <c r="I223" s="1152">
        <v>4</v>
      </c>
      <c r="J223" s="1152">
        <v>2</v>
      </c>
      <c r="K223" s="1152">
        <v>45</v>
      </c>
      <c r="L223" s="1152">
        <v>2</v>
      </c>
      <c r="M223" s="1152">
        <v>59</v>
      </c>
      <c r="N223" s="1152">
        <v>2</v>
      </c>
      <c r="O223" s="1152">
        <v>68</v>
      </c>
      <c r="P223" s="1152">
        <v>1</v>
      </c>
      <c r="Q223" s="1152">
        <v>39</v>
      </c>
      <c r="R223" s="1154">
        <f t="shared" si="170"/>
        <v>14.299999999999999</v>
      </c>
      <c r="S223" s="1152">
        <v>11</v>
      </c>
      <c r="T223" s="1152">
        <v>11</v>
      </c>
      <c r="U223" s="1152">
        <v>3</v>
      </c>
      <c r="V223" s="1152">
        <f t="shared" si="193"/>
        <v>1</v>
      </c>
      <c r="W223" s="1152" t="str">
        <f t="shared" si="194"/>
        <v xml:space="preserve"> </v>
      </c>
      <c r="X223" s="1152" t="str">
        <f t="shared" si="195"/>
        <v xml:space="preserve"> </v>
      </c>
      <c r="Y223" s="1154">
        <f t="shared" si="196"/>
        <v>30.142857142857142</v>
      </c>
      <c r="Z223" s="1152">
        <f t="shared" si="197"/>
        <v>35</v>
      </c>
      <c r="AA223" s="1154">
        <f t="shared" si="198"/>
        <v>-4.8571428571428577</v>
      </c>
      <c r="AB223" s="1155" t="str">
        <f>IF(AA223&gt;0,1,"")</f>
        <v/>
      </c>
      <c r="AC223" s="1155" t="str">
        <f t="shared" si="199"/>
        <v/>
      </c>
      <c r="AD223" s="1152">
        <f t="shared" si="200"/>
        <v>1</v>
      </c>
      <c r="AE223" s="1152">
        <f t="shared" si="201"/>
        <v>6</v>
      </c>
      <c r="AF223" s="1152">
        <f t="shared" si="202"/>
        <v>1</v>
      </c>
      <c r="AG223" s="1154">
        <f t="shared" si="192"/>
        <v>12.458823529411763</v>
      </c>
      <c r="AH223" s="1154">
        <f t="shared" si="203"/>
        <v>-1.8411764705882359</v>
      </c>
      <c r="AI223" s="1155" t="str">
        <f t="shared" si="168"/>
        <v/>
      </c>
      <c r="AJ223" s="1155">
        <f t="shared" si="169"/>
        <v>1</v>
      </c>
      <c r="AK223" s="1155" t="str">
        <f t="shared" si="171"/>
        <v/>
      </c>
      <c r="AL223" s="1155" t="str">
        <f t="shared" si="172"/>
        <v/>
      </c>
      <c r="AM223" s="1152" t="str">
        <f t="shared" si="173"/>
        <v/>
      </c>
      <c r="AN223" s="1155" t="str">
        <f t="shared" si="174"/>
        <v/>
      </c>
      <c r="AO223" s="1154" t="str">
        <f t="shared" si="175"/>
        <v xml:space="preserve"> </v>
      </c>
      <c r="AP223" s="1222" t="str">
        <f t="shared" si="176"/>
        <v/>
      </c>
      <c r="AQ223" s="1152" t="str">
        <f t="shared" si="177"/>
        <v/>
      </c>
      <c r="AR223" s="1155" t="str">
        <f t="shared" si="178"/>
        <v/>
      </c>
      <c r="AS223" s="1152" t="str">
        <f t="shared" si="179"/>
        <v/>
      </c>
      <c r="AT223" s="1152" t="str">
        <f t="shared" si="180"/>
        <v/>
      </c>
      <c r="AU223" s="1155" t="str">
        <f t="shared" si="181"/>
        <v/>
      </c>
      <c r="AV223" s="1154" t="str">
        <f t="shared" si="182"/>
        <v xml:space="preserve"> </v>
      </c>
      <c r="AW223" s="1222" t="str">
        <f t="shared" si="183"/>
        <v/>
      </c>
      <c r="AX223" s="1152" t="str">
        <f t="shared" si="184"/>
        <v/>
      </c>
      <c r="AY223" s="1152" t="str">
        <f t="shared" si="185"/>
        <v/>
      </c>
      <c r="AZ223" s="1155" t="str">
        <f t="shared" si="186"/>
        <v/>
      </c>
      <c r="BA223" s="1154" t="str">
        <f t="shared" si="187"/>
        <v xml:space="preserve"> </v>
      </c>
      <c r="BB223" s="1222">
        <f t="shared" si="188"/>
        <v>1</v>
      </c>
      <c r="BC223" s="1154">
        <f t="shared" si="189"/>
        <v>14.299999999999999</v>
      </c>
      <c r="BD223" s="1222" t="str">
        <f t="shared" si="190"/>
        <v/>
      </c>
      <c r="BE223" s="1152" t="str">
        <f t="shared" si="191"/>
        <v/>
      </c>
    </row>
    <row r="224" spans="1:57" s="1164" customFormat="1" ht="25.5" customHeight="1">
      <c r="A224" s="1152">
        <v>42</v>
      </c>
      <c r="B224" s="1202" t="s">
        <v>442</v>
      </c>
      <c r="C224" s="1150"/>
      <c r="D224" s="1143"/>
      <c r="E224" s="1143"/>
      <c r="F224" s="1143">
        <f t="shared" si="167"/>
        <v>0</v>
      </c>
      <c r="G224" s="1143">
        <f t="shared" si="167"/>
        <v>0</v>
      </c>
      <c r="H224" s="1143">
        <v>0</v>
      </c>
      <c r="I224" s="1143">
        <v>0</v>
      </c>
      <c r="J224" s="1143">
        <v>0</v>
      </c>
      <c r="K224" s="1143">
        <v>0</v>
      </c>
      <c r="L224" s="1143">
        <v>0</v>
      </c>
      <c r="M224" s="1143">
        <v>0</v>
      </c>
      <c r="N224" s="1143">
        <v>0</v>
      </c>
      <c r="O224" s="1143">
        <v>0</v>
      </c>
      <c r="P224" s="1143">
        <v>0</v>
      </c>
      <c r="Q224" s="1143">
        <v>0</v>
      </c>
      <c r="R224" s="1154" t="str">
        <f t="shared" si="170"/>
        <v/>
      </c>
      <c r="S224" s="1143">
        <v>0</v>
      </c>
      <c r="T224" s="1143">
        <v>0</v>
      </c>
      <c r="U224" s="1143">
        <v>0</v>
      </c>
      <c r="V224" s="1152" t="str">
        <f t="shared" si="193"/>
        <v xml:space="preserve"> </v>
      </c>
      <c r="W224" s="1152" t="str">
        <f t="shared" si="194"/>
        <v xml:space="preserve"> </v>
      </c>
      <c r="X224" s="1152" t="str">
        <f t="shared" si="195"/>
        <v xml:space="preserve"> </v>
      </c>
      <c r="Y224" s="1154" t="str">
        <f t="shared" si="196"/>
        <v/>
      </c>
      <c r="Z224" s="1152" t="str">
        <f t="shared" si="197"/>
        <v/>
      </c>
      <c r="AA224" s="1154" t="str">
        <f t="shared" si="198"/>
        <v/>
      </c>
      <c r="AB224" s="1155"/>
      <c r="AC224" s="1155" t="str">
        <f t="shared" si="199"/>
        <v/>
      </c>
      <c r="AD224" s="1152" t="str">
        <f t="shared" si="200"/>
        <v xml:space="preserve"> </v>
      </c>
      <c r="AE224" s="1152" t="str">
        <f t="shared" si="201"/>
        <v xml:space="preserve"> </v>
      </c>
      <c r="AF224" s="1152" t="str">
        <f t="shared" si="202"/>
        <v xml:space="preserve"> </v>
      </c>
      <c r="AG224" s="1154" t="str">
        <f t="shared" si="192"/>
        <v/>
      </c>
      <c r="AH224" s="1154" t="str">
        <f t="shared" si="203"/>
        <v xml:space="preserve"> </v>
      </c>
      <c r="AI224" s="1155" t="str">
        <f t="shared" si="168"/>
        <v/>
      </c>
      <c r="AJ224" s="1155" t="str">
        <f t="shared" si="169"/>
        <v/>
      </c>
      <c r="AK224" s="1155" t="str">
        <f t="shared" si="171"/>
        <v/>
      </c>
      <c r="AL224" s="1155" t="str">
        <f t="shared" si="172"/>
        <v/>
      </c>
      <c r="AM224" s="1152" t="str">
        <f t="shared" si="173"/>
        <v/>
      </c>
      <c r="AN224" s="1155" t="str">
        <f t="shared" si="174"/>
        <v/>
      </c>
      <c r="AO224" s="1154" t="str">
        <f t="shared" si="175"/>
        <v xml:space="preserve"> </v>
      </c>
      <c r="AP224" s="1222" t="str">
        <f t="shared" si="176"/>
        <v/>
      </c>
      <c r="AQ224" s="1152" t="str">
        <f t="shared" si="177"/>
        <v/>
      </c>
      <c r="AR224" s="1155" t="str">
        <f t="shared" si="178"/>
        <v/>
      </c>
      <c r="AS224" s="1152" t="str">
        <f t="shared" si="179"/>
        <v/>
      </c>
      <c r="AT224" s="1152" t="str">
        <f t="shared" si="180"/>
        <v/>
      </c>
      <c r="AU224" s="1155" t="str">
        <f t="shared" si="181"/>
        <v/>
      </c>
      <c r="AV224" s="1154" t="str">
        <f t="shared" si="182"/>
        <v xml:space="preserve"> </v>
      </c>
      <c r="AW224" s="1222" t="str">
        <f t="shared" si="183"/>
        <v/>
      </c>
      <c r="AX224" s="1152" t="str">
        <f t="shared" si="184"/>
        <v/>
      </c>
      <c r="AY224" s="1152" t="str">
        <f t="shared" si="185"/>
        <v/>
      </c>
      <c r="AZ224" s="1155" t="str">
        <f t="shared" si="186"/>
        <v/>
      </c>
      <c r="BA224" s="1154" t="str">
        <f t="shared" si="187"/>
        <v xml:space="preserve"> </v>
      </c>
      <c r="BB224" s="1222" t="str">
        <f t="shared" si="188"/>
        <v/>
      </c>
      <c r="BC224" s="1154" t="str">
        <f t="shared" si="189"/>
        <v/>
      </c>
      <c r="BD224" s="1222" t="str">
        <f t="shared" si="190"/>
        <v/>
      </c>
      <c r="BE224" s="1152" t="str">
        <f t="shared" si="191"/>
        <v/>
      </c>
    </row>
    <row r="225" spans="1:57" s="1164" customFormat="1" ht="25.5" customHeight="1">
      <c r="A225" s="1152"/>
      <c r="B225" s="1202"/>
      <c r="C225" s="1150"/>
      <c r="D225" s="1143"/>
      <c r="E225" s="1152"/>
      <c r="F225" s="1143">
        <f t="shared" si="167"/>
        <v>0</v>
      </c>
      <c r="G225" s="1143">
        <f t="shared" si="167"/>
        <v>0</v>
      </c>
      <c r="H225" s="1152"/>
      <c r="I225" s="1152"/>
      <c r="J225" s="1152"/>
      <c r="K225" s="1152"/>
      <c r="L225" s="1152"/>
      <c r="M225" s="1152"/>
      <c r="N225" s="1152"/>
      <c r="O225" s="1152"/>
      <c r="P225" s="1152"/>
      <c r="Q225" s="1152"/>
      <c r="R225" s="1154" t="str">
        <f t="shared" si="170"/>
        <v/>
      </c>
      <c r="S225" s="1152"/>
      <c r="T225" s="1152"/>
      <c r="U225" s="1152"/>
      <c r="V225" s="1152"/>
      <c r="W225" s="1152"/>
      <c r="X225" s="1152"/>
      <c r="Y225" s="1154"/>
      <c r="Z225" s="1152"/>
      <c r="AA225" s="1154"/>
      <c r="AB225" s="1155"/>
      <c r="AC225" s="1155"/>
      <c r="AD225" s="1152"/>
      <c r="AE225" s="1152"/>
      <c r="AF225" s="1152"/>
      <c r="AG225" s="1154" t="str">
        <f t="shared" si="192"/>
        <v/>
      </c>
      <c r="AH225" s="1154"/>
      <c r="AI225" s="1155" t="str">
        <f t="shared" si="168"/>
        <v/>
      </c>
      <c r="AJ225" s="1155" t="str">
        <f t="shared" si="169"/>
        <v/>
      </c>
      <c r="AK225" s="1155" t="str">
        <f t="shared" si="171"/>
        <v/>
      </c>
      <c r="AL225" s="1155" t="str">
        <f t="shared" si="172"/>
        <v/>
      </c>
      <c r="AM225" s="1152" t="str">
        <f t="shared" si="173"/>
        <v/>
      </c>
      <c r="AN225" s="1155" t="str">
        <f t="shared" si="174"/>
        <v/>
      </c>
      <c r="AO225" s="1154" t="str">
        <f t="shared" si="175"/>
        <v xml:space="preserve"> </v>
      </c>
      <c r="AP225" s="1222" t="str">
        <f t="shared" si="176"/>
        <v/>
      </c>
      <c r="AQ225" s="1152" t="str">
        <f t="shared" si="177"/>
        <v/>
      </c>
      <c r="AR225" s="1155" t="str">
        <f t="shared" si="178"/>
        <v/>
      </c>
      <c r="AS225" s="1152" t="str">
        <f t="shared" si="179"/>
        <v/>
      </c>
      <c r="AT225" s="1152" t="str">
        <f t="shared" si="180"/>
        <v/>
      </c>
      <c r="AU225" s="1155" t="str">
        <f t="shared" si="181"/>
        <v/>
      </c>
      <c r="AV225" s="1154" t="str">
        <f t="shared" si="182"/>
        <v xml:space="preserve"> </v>
      </c>
      <c r="AW225" s="1222" t="str">
        <f t="shared" si="183"/>
        <v/>
      </c>
      <c r="AX225" s="1152" t="str">
        <f t="shared" si="184"/>
        <v/>
      </c>
      <c r="AY225" s="1152" t="str">
        <f t="shared" si="185"/>
        <v/>
      </c>
      <c r="AZ225" s="1155" t="str">
        <f t="shared" si="186"/>
        <v/>
      </c>
      <c r="BA225" s="1154" t="str">
        <f t="shared" si="187"/>
        <v xml:space="preserve"> </v>
      </c>
      <c r="BB225" s="1222" t="str">
        <f t="shared" si="188"/>
        <v/>
      </c>
      <c r="BC225" s="1154" t="str">
        <f t="shared" si="189"/>
        <v/>
      </c>
      <c r="BD225" s="1222" t="str">
        <f t="shared" si="190"/>
        <v/>
      </c>
      <c r="BE225" s="1152" t="str">
        <f t="shared" si="191"/>
        <v/>
      </c>
    </row>
    <row r="226" spans="1:57" s="1164" customFormat="1" ht="25.5" customHeight="1">
      <c r="A226" s="1152"/>
      <c r="B226" s="1202"/>
      <c r="C226" s="1150" t="s">
        <v>1064</v>
      </c>
      <c r="D226" s="1143" t="s">
        <v>58</v>
      </c>
      <c r="E226" s="1152" t="s">
        <v>65</v>
      </c>
      <c r="F226" s="1143">
        <f t="shared" si="167"/>
        <v>8</v>
      </c>
      <c r="G226" s="1143">
        <f t="shared" si="167"/>
        <v>189</v>
      </c>
      <c r="H226" s="1152">
        <v>2</v>
      </c>
      <c r="I226" s="1152">
        <v>2</v>
      </c>
      <c r="J226" s="1152">
        <v>2</v>
      </c>
      <c r="K226" s="1152">
        <v>37</v>
      </c>
      <c r="L226" s="1152">
        <v>2</v>
      </c>
      <c r="M226" s="1152">
        <v>54</v>
      </c>
      <c r="N226" s="1152">
        <v>2</v>
      </c>
      <c r="O226" s="1152">
        <v>52</v>
      </c>
      <c r="P226" s="1152">
        <v>2</v>
      </c>
      <c r="Q226" s="1152">
        <v>46</v>
      </c>
      <c r="R226" s="1154">
        <f t="shared" si="170"/>
        <v>16.2</v>
      </c>
      <c r="S226" s="1152">
        <v>15</v>
      </c>
      <c r="T226" s="1152">
        <v>15</v>
      </c>
      <c r="U226" s="1152"/>
      <c r="V226" s="1152">
        <f>IF(OR(E226="III", E226="II"),1," ")</f>
        <v>1</v>
      </c>
      <c r="W226" s="1152" t="str">
        <f>IF(E226="I",1," ")</f>
        <v xml:space="preserve"> </v>
      </c>
      <c r="X226" s="1152" t="str">
        <f>IF(E226="P",1," ")</f>
        <v xml:space="preserve"> </v>
      </c>
      <c r="Y226" s="1154">
        <f>IF(OR(V226=1,W226=1,X226=1),G226/F226,"")</f>
        <v>23.625</v>
      </c>
      <c r="Z226" s="1152">
        <f>IF(V226=1,35,IF(W226=1,40,IF(X226=1,45,"")))</f>
        <v>35</v>
      </c>
      <c r="AA226" s="1154">
        <f>IF(OR(V226=1,W226=1,X226=1),Y226-Z226,"")</f>
        <v>-11.375</v>
      </c>
      <c r="AB226" s="1155" t="str">
        <f>IF(AA226&gt;0,1,"")</f>
        <v/>
      </c>
      <c r="AC226" s="1155" t="str">
        <f>IF(AA226=0,1,"")</f>
        <v/>
      </c>
      <c r="AD226" s="1152">
        <f>IF(AA226&lt;0,1," ")</f>
        <v>1</v>
      </c>
      <c r="AE226" s="1152">
        <f>IF(OR(V226=1,W226=1,X226=1),INT(G226/Z226)," ")</f>
        <v>5</v>
      </c>
      <c r="AF226" s="1152">
        <f>IF(OR(V226=1,W226=1,X226=1),MOD(G226,Z226)," ")</f>
        <v>14</v>
      </c>
      <c r="AG226" s="1154">
        <f t="shared" si="192"/>
        <v>11.323529411764707</v>
      </c>
      <c r="AH226" s="1154">
        <f>IF(OR(V226=1,W226=1,X226=1),AG226-R226," ")</f>
        <v>-4.8764705882352928</v>
      </c>
      <c r="AI226" s="1155" t="str">
        <f t="shared" si="168"/>
        <v/>
      </c>
      <c r="AJ226" s="1155">
        <f t="shared" si="169"/>
        <v>1</v>
      </c>
      <c r="AK226" s="1155" t="str">
        <f t="shared" si="171"/>
        <v/>
      </c>
      <c r="AL226" s="1155" t="str">
        <f t="shared" si="172"/>
        <v/>
      </c>
      <c r="AM226" s="1152" t="str">
        <f t="shared" si="173"/>
        <v/>
      </c>
      <c r="AN226" s="1155" t="str">
        <f t="shared" si="174"/>
        <v/>
      </c>
      <c r="AO226" s="1154" t="str">
        <f t="shared" si="175"/>
        <v xml:space="preserve"> </v>
      </c>
      <c r="AP226" s="1222" t="str">
        <f t="shared" si="176"/>
        <v/>
      </c>
      <c r="AQ226" s="1152" t="str">
        <f t="shared" si="177"/>
        <v/>
      </c>
      <c r="AR226" s="1155" t="str">
        <f t="shared" si="178"/>
        <v/>
      </c>
      <c r="AS226" s="1152" t="str">
        <f t="shared" si="179"/>
        <v/>
      </c>
      <c r="AT226" s="1152" t="str">
        <f t="shared" si="180"/>
        <v/>
      </c>
      <c r="AU226" s="1155" t="str">
        <f t="shared" si="181"/>
        <v/>
      </c>
      <c r="AV226" s="1154" t="str">
        <f t="shared" si="182"/>
        <v xml:space="preserve"> </v>
      </c>
      <c r="AW226" s="1222" t="str">
        <f t="shared" si="183"/>
        <v/>
      </c>
      <c r="AX226" s="1152" t="str">
        <f t="shared" si="184"/>
        <v/>
      </c>
      <c r="AY226" s="1152" t="str">
        <f t="shared" si="185"/>
        <v/>
      </c>
      <c r="AZ226" s="1155" t="str">
        <f t="shared" si="186"/>
        <v/>
      </c>
      <c r="BA226" s="1154" t="str">
        <f t="shared" si="187"/>
        <v xml:space="preserve"> </v>
      </c>
      <c r="BB226" s="1222">
        <f t="shared" si="188"/>
        <v>1</v>
      </c>
      <c r="BC226" s="1154">
        <f t="shared" si="189"/>
        <v>16.2</v>
      </c>
      <c r="BD226" s="1222" t="str">
        <f t="shared" si="190"/>
        <v/>
      </c>
      <c r="BE226" s="1152" t="str">
        <f t="shared" si="191"/>
        <v/>
      </c>
    </row>
    <row r="227" spans="1:57" s="1164" customFormat="1" ht="25.5" customHeight="1">
      <c r="A227" s="1152"/>
      <c r="B227" s="1202"/>
      <c r="C227" s="1206"/>
      <c r="D227" s="1143"/>
      <c r="E227" s="1152"/>
      <c r="F227" s="1143">
        <f t="shared" si="167"/>
        <v>0</v>
      </c>
      <c r="G227" s="1143">
        <f t="shared" si="167"/>
        <v>0</v>
      </c>
      <c r="H227" s="1152"/>
      <c r="I227" s="1152"/>
      <c r="J227" s="1152"/>
      <c r="K227" s="1152"/>
      <c r="L227" s="1152"/>
      <c r="M227" s="1152"/>
      <c r="N227" s="1152"/>
      <c r="O227" s="1152"/>
      <c r="P227" s="1152"/>
      <c r="Q227" s="1152"/>
      <c r="R227" s="1154" t="str">
        <f t="shared" si="170"/>
        <v/>
      </c>
      <c r="S227" s="1152"/>
      <c r="T227" s="1152"/>
      <c r="U227" s="1152"/>
      <c r="V227" s="1152"/>
      <c r="W227" s="1152"/>
      <c r="X227" s="1152"/>
      <c r="Y227" s="1154"/>
      <c r="Z227" s="1152"/>
      <c r="AA227" s="1154"/>
      <c r="AB227" s="1155"/>
      <c r="AC227" s="1155"/>
      <c r="AD227" s="1152"/>
      <c r="AE227" s="1152"/>
      <c r="AF227" s="1152"/>
      <c r="AG227" s="1154" t="str">
        <f t="shared" si="192"/>
        <v/>
      </c>
      <c r="AH227" s="1154"/>
      <c r="AI227" s="1155" t="str">
        <f t="shared" si="168"/>
        <v/>
      </c>
      <c r="AJ227" s="1155" t="str">
        <f t="shared" si="169"/>
        <v/>
      </c>
      <c r="AK227" s="1155" t="str">
        <f t="shared" si="171"/>
        <v/>
      </c>
      <c r="AL227" s="1155" t="str">
        <f t="shared" si="172"/>
        <v/>
      </c>
      <c r="AM227" s="1152" t="str">
        <f t="shared" si="173"/>
        <v/>
      </c>
      <c r="AN227" s="1155" t="str">
        <f t="shared" si="174"/>
        <v/>
      </c>
      <c r="AO227" s="1154" t="str">
        <f t="shared" si="175"/>
        <v xml:space="preserve"> </v>
      </c>
      <c r="AP227" s="1222" t="str">
        <f t="shared" si="176"/>
        <v/>
      </c>
      <c r="AQ227" s="1152" t="str">
        <f t="shared" si="177"/>
        <v/>
      </c>
      <c r="AR227" s="1155" t="str">
        <f t="shared" si="178"/>
        <v/>
      </c>
      <c r="AS227" s="1152" t="str">
        <f t="shared" si="179"/>
        <v/>
      </c>
      <c r="AT227" s="1152" t="str">
        <f t="shared" si="180"/>
        <v/>
      </c>
      <c r="AU227" s="1155" t="str">
        <f t="shared" si="181"/>
        <v/>
      </c>
      <c r="AV227" s="1154" t="str">
        <f t="shared" si="182"/>
        <v xml:space="preserve"> </v>
      </c>
      <c r="AW227" s="1222" t="str">
        <f t="shared" si="183"/>
        <v/>
      </c>
      <c r="AX227" s="1152" t="str">
        <f t="shared" si="184"/>
        <v/>
      </c>
      <c r="AY227" s="1152" t="str">
        <f t="shared" si="185"/>
        <v/>
      </c>
      <c r="AZ227" s="1155" t="str">
        <f t="shared" si="186"/>
        <v/>
      </c>
      <c r="BA227" s="1154" t="str">
        <f t="shared" si="187"/>
        <v xml:space="preserve"> </v>
      </c>
      <c r="BB227" s="1222" t="str">
        <f t="shared" si="188"/>
        <v/>
      </c>
      <c r="BC227" s="1154" t="str">
        <f t="shared" si="189"/>
        <v/>
      </c>
      <c r="BD227" s="1222" t="str">
        <f t="shared" si="190"/>
        <v/>
      </c>
      <c r="BE227" s="1152" t="str">
        <f t="shared" si="191"/>
        <v/>
      </c>
    </row>
    <row r="228" spans="1:57" s="1164" customFormat="1" ht="25.5" customHeight="1">
      <c r="A228" s="1152"/>
      <c r="B228" s="1202"/>
      <c r="C228" s="1206" t="s">
        <v>444</v>
      </c>
      <c r="D228" s="1143" t="s">
        <v>58</v>
      </c>
      <c r="E228" s="1152" t="s">
        <v>65</v>
      </c>
      <c r="F228" s="1143">
        <f t="shared" si="167"/>
        <v>4</v>
      </c>
      <c r="G228" s="1143">
        <f t="shared" si="167"/>
        <v>126</v>
      </c>
      <c r="H228" s="1152">
        <v>5</v>
      </c>
      <c r="I228" s="1152">
        <v>4</v>
      </c>
      <c r="J228" s="1152">
        <v>1</v>
      </c>
      <c r="K228" s="1152">
        <v>30</v>
      </c>
      <c r="L228" s="1152">
        <v>1</v>
      </c>
      <c r="M228" s="1152">
        <v>35</v>
      </c>
      <c r="N228" s="1152">
        <v>1</v>
      </c>
      <c r="O228" s="1152">
        <v>40</v>
      </c>
      <c r="P228" s="1152">
        <v>1</v>
      </c>
      <c r="Q228" s="1152">
        <v>21</v>
      </c>
      <c r="R228" s="1154">
        <f t="shared" si="170"/>
        <v>8.6</v>
      </c>
      <c r="S228" s="1152">
        <v>12</v>
      </c>
      <c r="T228" s="1152">
        <v>11</v>
      </c>
      <c r="U228" s="1152"/>
      <c r="V228" s="1152">
        <f>IF(OR(E228="III", E228="II"),1," ")</f>
        <v>1</v>
      </c>
      <c r="W228" s="1152" t="str">
        <f>IF(E228="I",1," ")</f>
        <v xml:space="preserve"> </v>
      </c>
      <c r="X228" s="1152" t="str">
        <f>IF(E228="P",1," ")</f>
        <v xml:space="preserve"> </v>
      </c>
      <c r="Y228" s="1154">
        <f>IF(OR(V228=1,W228=1,X228=1),G228/F228,"")</f>
        <v>31.5</v>
      </c>
      <c r="Z228" s="1152">
        <f>IF(V228=1,35,IF(W228=1,40,IF(X228=1,45,"")))</f>
        <v>35</v>
      </c>
      <c r="AA228" s="1154">
        <f>IF(OR(V228=1,W228=1,X228=1),Y228-Z228,"")</f>
        <v>-3.5</v>
      </c>
      <c r="AB228" s="1155" t="str">
        <f>IF(AA228&gt;0,1,"")</f>
        <v/>
      </c>
      <c r="AC228" s="1155" t="str">
        <f>IF(AA228=0,1,"")</f>
        <v/>
      </c>
      <c r="AD228" s="1152">
        <f>IF(AA228&lt;0,1," ")</f>
        <v>1</v>
      </c>
      <c r="AE228" s="1152">
        <f>IF(OR(V228=1,W228=1,X228=1),INT(G228/Z228)," ")</f>
        <v>3</v>
      </c>
      <c r="AF228" s="1152">
        <f>IF(OR(V228=1,W228=1,X228=1),MOD(G228,Z228)," ")</f>
        <v>21</v>
      </c>
      <c r="AG228" s="1154">
        <f t="shared" si="192"/>
        <v>7.9352941176470582</v>
      </c>
      <c r="AH228" s="1154">
        <f>IF(OR(V228=1,W228=1,X228=1),AG228-R228," ")</f>
        <v>-0.66470588235294148</v>
      </c>
      <c r="AI228" s="1155" t="str">
        <f t="shared" si="168"/>
        <v/>
      </c>
      <c r="AJ228" s="1155">
        <f t="shared" si="169"/>
        <v>1</v>
      </c>
      <c r="AK228" s="1155" t="str">
        <f t="shared" si="171"/>
        <v/>
      </c>
      <c r="AL228" s="1155" t="str">
        <f t="shared" si="172"/>
        <v/>
      </c>
      <c r="AM228" s="1152" t="str">
        <f t="shared" si="173"/>
        <v/>
      </c>
      <c r="AN228" s="1155" t="str">
        <f t="shared" si="174"/>
        <v/>
      </c>
      <c r="AO228" s="1154" t="str">
        <f t="shared" si="175"/>
        <v xml:space="preserve"> </v>
      </c>
      <c r="AP228" s="1222" t="str">
        <f t="shared" si="176"/>
        <v/>
      </c>
      <c r="AQ228" s="1152" t="str">
        <f t="shared" si="177"/>
        <v/>
      </c>
      <c r="AR228" s="1155" t="str">
        <f t="shared" si="178"/>
        <v/>
      </c>
      <c r="AS228" s="1152" t="str">
        <f t="shared" si="179"/>
        <v/>
      </c>
      <c r="AT228" s="1152" t="str">
        <f t="shared" si="180"/>
        <v/>
      </c>
      <c r="AU228" s="1155" t="str">
        <f t="shared" si="181"/>
        <v/>
      </c>
      <c r="AV228" s="1154" t="str">
        <f t="shared" si="182"/>
        <v xml:space="preserve"> </v>
      </c>
      <c r="AW228" s="1222" t="str">
        <f t="shared" si="183"/>
        <v/>
      </c>
      <c r="AX228" s="1152" t="str">
        <f t="shared" si="184"/>
        <v/>
      </c>
      <c r="AY228" s="1152" t="str">
        <f t="shared" si="185"/>
        <v/>
      </c>
      <c r="AZ228" s="1155" t="str">
        <f t="shared" si="186"/>
        <v/>
      </c>
      <c r="BA228" s="1154" t="str">
        <f t="shared" si="187"/>
        <v xml:space="preserve"> </v>
      </c>
      <c r="BB228" s="1222">
        <f t="shared" si="188"/>
        <v>1</v>
      </c>
      <c r="BC228" s="1154">
        <f t="shared" si="189"/>
        <v>8.6</v>
      </c>
      <c r="BD228" s="1222" t="str">
        <f t="shared" si="190"/>
        <v/>
      </c>
      <c r="BE228" s="1152" t="str">
        <f t="shared" si="191"/>
        <v/>
      </c>
    </row>
    <row r="229" spans="1:57" s="1164" customFormat="1" ht="25.5" customHeight="1">
      <c r="A229" s="1152"/>
      <c r="B229" s="1202"/>
      <c r="C229" s="1150"/>
      <c r="D229" s="1143"/>
      <c r="E229" s="1152"/>
      <c r="F229" s="1143">
        <f t="shared" si="167"/>
        <v>0</v>
      </c>
      <c r="G229" s="1143">
        <f t="shared" si="167"/>
        <v>0</v>
      </c>
      <c r="H229" s="1152"/>
      <c r="I229" s="1152"/>
      <c r="J229" s="1152"/>
      <c r="K229" s="1152"/>
      <c r="L229" s="1152"/>
      <c r="M229" s="1152"/>
      <c r="N229" s="1152"/>
      <c r="O229" s="1152"/>
      <c r="P229" s="1152"/>
      <c r="Q229" s="1152"/>
      <c r="R229" s="1154" t="str">
        <f t="shared" si="170"/>
        <v/>
      </c>
      <c r="S229" s="1152"/>
      <c r="T229" s="1152"/>
      <c r="U229" s="1152"/>
      <c r="V229" s="1152"/>
      <c r="W229" s="1152"/>
      <c r="X229" s="1152"/>
      <c r="Y229" s="1154"/>
      <c r="Z229" s="1152"/>
      <c r="AA229" s="1154"/>
      <c r="AB229" s="1155"/>
      <c r="AC229" s="1155"/>
      <c r="AD229" s="1152"/>
      <c r="AE229" s="1152"/>
      <c r="AF229" s="1152"/>
      <c r="AG229" s="1154" t="str">
        <f t="shared" si="192"/>
        <v/>
      </c>
      <c r="AH229" s="1154"/>
      <c r="AI229" s="1155" t="str">
        <f t="shared" si="168"/>
        <v/>
      </c>
      <c r="AJ229" s="1155" t="str">
        <f t="shared" si="169"/>
        <v/>
      </c>
      <c r="AK229" s="1155" t="str">
        <f t="shared" si="171"/>
        <v/>
      </c>
      <c r="AL229" s="1155" t="str">
        <f t="shared" si="172"/>
        <v/>
      </c>
      <c r="AM229" s="1152" t="str">
        <f t="shared" si="173"/>
        <v/>
      </c>
      <c r="AN229" s="1155" t="str">
        <f t="shared" si="174"/>
        <v/>
      </c>
      <c r="AO229" s="1154" t="str">
        <f t="shared" si="175"/>
        <v xml:space="preserve"> </v>
      </c>
      <c r="AP229" s="1222" t="str">
        <f t="shared" si="176"/>
        <v/>
      </c>
      <c r="AQ229" s="1152" t="str">
        <f t="shared" si="177"/>
        <v/>
      </c>
      <c r="AR229" s="1155" t="str">
        <f t="shared" si="178"/>
        <v/>
      </c>
      <c r="AS229" s="1152" t="str">
        <f t="shared" si="179"/>
        <v/>
      </c>
      <c r="AT229" s="1152" t="str">
        <f t="shared" si="180"/>
        <v/>
      </c>
      <c r="AU229" s="1155" t="str">
        <f t="shared" si="181"/>
        <v/>
      </c>
      <c r="AV229" s="1154" t="str">
        <f t="shared" si="182"/>
        <v xml:space="preserve"> </v>
      </c>
      <c r="AW229" s="1222" t="str">
        <f t="shared" si="183"/>
        <v/>
      </c>
      <c r="AX229" s="1152" t="str">
        <f t="shared" si="184"/>
        <v/>
      </c>
      <c r="AY229" s="1152" t="str">
        <f t="shared" si="185"/>
        <v/>
      </c>
      <c r="AZ229" s="1155" t="str">
        <f t="shared" si="186"/>
        <v/>
      </c>
      <c r="BA229" s="1154" t="str">
        <f t="shared" si="187"/>
        <v xml:space="preserve"> </v>
      </c>
      <c r="BB229" s="1222" t="str">
        <f t="shared" si="188"/>
        <v/>
      </c>
      <c r="BC229" s="1154" t="str">
        <f t="shared" si="189"/>
        <v/>
      </c>
      <c r="BD229" s="1222" t="str">
        <f t="shared" si="190"/>
        <v/>
      </c>
      <c r="BE229" s="1152" t="str">
        <f t="shared" si="191"/>
        <v/>
      </c>
    </row>
    <row r="230" spans="1:57" s="1164" customFormat="1" ht="25.5" customHeight="1">
      <c r="A230" s="1152"/>
      <c r="B230" s="1202"/>
      <c r="C230" s="1150" t="s">
        <v>446</v>
      </c>
      <c r="D230" s="1143" t="s">
        <v>58</v>
      </c>
      <c r="E230" s="1152" t="s">
        <v>65</v>
      </c>
      <c r="F230" s="1143">
        <f t="shared" si="167"/>
        <v>4</v>
      </c>
      <c r="G230" s="1143">
        <f t="shared" si="167"/>
        <v>96</v>
      </c>
      <c r="H230" s="1152">
        <v>4</v>
      </c>
      <c r="I230" s="1152">
        <v>3</v>
      </c>
      <c r="J230" s="1152">
        <v>1</v>
      </c>
      <c r="K230" s="1152">
        <v>17</v>
      </c>
      <c r="L230" s="1152">
        <v>1</v>
      </c>
      <c r="M230" s="1152">
        <v>26</v>
      </c>
      <c r="N230" s="1152">
        <v>1</v>
      </c>
      <c r="O230" s="1152">
        <v>35</v>
      </c>
      <c r="P230" s="1152">
        <v>1</v>
      </c>
      <c r="Q230" s="1152">
        <v>18</v>
      </c>
      <c r="R230" s="1154">
        <f t="shared" si="170"/>
        <v>8.6</v>
      </c>
      <c r="S230" s="1152">
        <v>11</v>
      </c>
      <c r="T230" s="1152">
        <v>11</v>
      </c>
      <c r="U230" s="1152"/>
      <c r="V230" s="1152">
        <f t="shared" ref="V230:V248" si="205">IF(OR(E230="III", E230="II"),1," ")</f>
        <v>1</v>
      </c>
      <c r="W230" s="1152" t="str">
        <f t="shared" ref="W230:W248" si="206">IF(E230="I",1," ")</f>
        <v xml:space="preserve"> </v>
      </c>
      <c r="X230" s="1152" t="str">
        <f t="shared" ref="X230:X248" si="207">IF(E230="P",1," ")</f>
        <v xml:space="preserve"> </v>
      </c>
      <c r="Y230" s="1154">
        <f t="shared" ref="Y230:Y248" si="208">IF(OR(V230=1,W230=1,X230=1),G230/F230,"")</f>
        <v>24</v>
      </c>
      <c r="Z230" s="1152">
        <f t="shared" ref="Z230:Z248" si="209">IF(V230=1,35,IF(W230=1,40,IF(X230=1,45,"")))</f>
        <v>35</v>
      </c>
      <c r="AA230" s="1154">
        <f t="shared" ref="AA230:AA248" si="210">IF(OR(V230=1,W230=1,X230=1),Y230-Z230,"")</f>
        <v>-11</v>
      </c>
      <c r="AB230" s="1155" t="str">
        <f>IF(AA230&gt;0,1,"")</f>
        <v/>
      </c>
      <c r="AC230" s="1155" t="str">
        <f t="shared" ref="AC230:AC248" si="211">IF(AA230=0,1,"")</f>
        <v/>
      </c>
      <c r="AD230" s="1152">
        <f t="shared" ref="AD230:AD248" si="212">IF(AA230&lt;0,1," ")</f>
        <v>1</v>
      </c>
      <c r="AE230" s="1152">
        <f t="shared" ref="AE230:AE248" si="213">IF(OR(V230=1,W230=1,X230=1),INT(G230/Z230)," ")</f>
        <v>2</v>
      </c>
      <c r="AF230" s="1152">
        <f t="shared" ref="AF230:AF248" si="214">IF(OR(V230=1,W230=1,X230=1),MOD(G230,Z230)," ")</f>
        <v>26</v>
      </c>
      <c r="AG230" s="1154">
        <f t="shared" si="192"/>
        <v>6.3294117647058821</v>
      </c>
      <c r="AH230" s="1154">
        <f t="shared" ref="AH230:AH248" si="215">IF(OR(V230=1,W230=1,X230=1),AG230-R230," ")</f>
        <v>-2.2705882352941176</v>
      </c>
      <c r="AI230" s="1155" t="str">
        <f t="shared" si="168"/>
        <v/>
      </c>
      <c r="AJ230" s="1155">
        <f t="shared" si="169"/>
        <v>1</v>
      </c>
      <c r="AK230" s="1155" t="str">
        <f t="shared" si="171"/>
        <v/>
      </c>
      <c r="AL230" s="1155" t="str">
        <f t="shared" si="172"/>
        <v/>
      </c>
      <c r="AM230" s="1152" t="str">
        <f t="shared" si="173"/>
        <v/>
      </c>
      <c r="AN230" s="1155" t="str">
        <f t="shared" si="174"/>
        <v/>
      </c>
      <c r="AO230" s="1154" t="str">
        <f t="shared" si="175"/>
        <v xml:space="preserve"> </v>
      </c>
      <c r="AP230" s="1222" t="str">
        <f t="shared" si="176"/>
        <v/>
      </c>
      <c r="AQ230" s="1152" t="str">
        <f t="shared" si="177"/>
        <v/>
      </c>
      <c r="AR230" s="1155" t="str">
        <f t="shared" si="178"/>
        <v/>
      </c>
      <c r="AS230" s="1152" t="str">
        <f t="shared" si="179"/>
        <v/>
      </c>
      <c r="AT230" s="1152" t="str">
        <f t="shared" si="180"/>
        <v/>
      </c>
      <c r="AU230" s="1155" t="str">
        <f t="shared" si="181"/>
        <v/>
      </c>
      <c r="AV230" s="1154" t="str">
        <f t="shared" si="182"/>
        <v xml:space="preserve"> </v>
      </c>
      <c r="AW230" s="1222" t="str">
        <f t="shared" si="183"/>
        <v/>
      </c>
      <c r="AX230" s="1152" t="str">
        <f t="shared" si="184"/>
        <v/>
      </c>
      <c r="AY230" s="1152" t="str">
        <f t="shared" si="185"/>
        <v/>
      </c>
      <c r="AZ230" s="1155" t="str">
        <f t="shared" si="186"/>
        <v/>
      </c>
      <c r="BA230" s="1154" t="str">
        <f t="shared" si="187"/>
        <v xml:space="preserve"> </v>
      </c>
      <c r="BB230" s="1222">
        <f t="shared" si="188"/>
        <v>1</v>
      </c>
      <c r="BC230" s="1154">
        <f t="shared" si="189"/>
        <v>8.6</v>
      </c>
      <c r="BD230" s="1222" t="str">
        <f t="shared" si="190"/>
        <v/>
      </c>
      <c r="BE230" s="1152" t="str">
        <f t="shared" si="191"/>
        <v/>
      </c>
    </row>
    <row r="231" spans="1:57" s="1164" customFormat="1" ht="25.5" customHeight="1">
      <c r="A231" s="1152">
        <v>43</v>
      </c>
      <c r="B231" s="1202" t="s">
        <v>447</v>
      </c>
      <c r="C231" s="1150"/>
      <c r="D231" s="1143"/>
      <c r="E231" s="1143"/>
      <c r="F231" s="1143">
        <f t="shared" si="167"/>
        <v>0</v>
      </c>
      <c r="G231" s="1143">
        <f t="shared" si="167"/>
        <v>0</v>
      </c>
      <c r="H231" s="1143">
        <v>0</v>
      </c>
      <c r="I231" s="1143">
        <v>0</v>
      </c>
      <c r="J231" s="1143">
        <v>0</v>
      </c>
      <c r="K231" s="1143">
        <v>0</v>
      </c>
      <c r="L231" s="1143">
        <v>0</v>
      </c>
      <c r="M231" s="1143">
        <v>0</v>
      </c>
      <c r="N231" s="1143">
        <v>0</v>
      </c>
      <c r="O231" s="1143">
        <v>0</v>
      </c>
      <c r="P231" s="1143">
        <v>0</v>
      </c>
      <c r="Q231" s="1143">
        <v>0</v>
      </c>
      <c r="R231" s="1154" t="str">
        <f t="shared" si="170"/>
        <v/>
      </c>
      <c r="S231" s="1152">
        <v>0</v>
      </c>
      <c r="T231" s="1152">
        <v>0</v>
      </c>
      <c r="U231" s="1152">
        <v>0</v>
      </c>
      <c r="V231" s="1152" t="str">
        <f t="shared" si="205"/>
        <v xml:space="preserve"> </v>
      </c>
      <c r="W231" s="1152" t="str">
        <f t="shared" si="206"/>
        <v xml:space="preserve"> </v>
      </c>
      <c r="X231" s="1152" t="str">
        <f t="shared" si="207"/>
        <v xml:space="preserve"> </v>
      </c>
      <c r="Y231" s="1154" t="str">
        <f t="shared" si="208"/>
        <v/>
      </c>
      <c r="Z231" s="1152" t="str">
        <f t="shared" si="209"/>
        <v/>
      </c>
      <c r="AA231" s="1154" t="str">
        <f t="shared" si="210"/>
        <v/>
      </c>
      <c r="AB231" s="1155"/>
      <c r="AC231" s="1155" t="str">
        <f t="shared" si="211"/>
        <v/>
      </c>
      <c r="AD231" s="1152" t="str">
        <f t="shared" si="212"/>
        <v xml:space="preserve"> </v>
      </c>
      <c r="AE231" s="1152" t="str">
        <f t="shared" si="213"/>
        <v xml:space="preserve"> </v>
      </c>
      <c r="AF231" s="1152" t="str">
        <f t="shared" si="214"/>
        <v xml:space="preserve"> </v>
      </c>
      <c r="AG231" s="1154" t="str">
        <f t="shared" si="192"/>
        <v/>
      </c>
      <c r="AH231" s="1154" t="str">
        <f t="shared" si="215"/>
        <v xml:space="preserve"> </v>
      </c>
      <c r="AI231" s="1155" t="str">
        <f t="shared" si="168"/>
        <v/>
      </c>
      <c r="AJ231" s="1155" t="str">
        <f t="shared" si="169"/>
        <v/>
      </c>
      <c r="AK231" s="1155" t="str">
        <f t="shared" si="171"/>
        <v/>
      </c>
      <c r="AL231" s="1155" t="str">
        <f t="shared" si="172"/>
        <v/>
      </c>
      <c r="AM231" s="1152" t="str">
        <f t="shared" si="173"/>
        <v/>
      </c>
      <c r="AN231" s="1155" t="str">
        <f t="shared" si="174"/>
        <v/>
      </c>
      <c r="AO231" s="1154" t="str">
        <f t="shared" si="175"/>
        <v xml:space="preserve"> </v>
      </c>
      <c r="AP231" s="1222" t="str">
        <f t="shared" si="176"/>
        <v/>
      </c>
      <c r="AQ231" s="1152" t="str">
        <f t="shared" si="177"/>
        <v/>
      </c>
      <c r="AR231" s="1155" t="str">
        <f t="shared" si="178"/>
        <v/>
      </c>
      <c r="AS231" s="1152" t="str">
        <f t="shared" si="179"/>
        <v/>
      </c>
      <c r="AT231" s="1152" t="str">
        <f t="shared" si="180"/>
        <v/>
      </c>
      <c r="AU231" s="1155" t="str">
        <f t="shared" si="181"/>
        <v/>
      </c>
      <c r="AV231" s="1154" t="str">
        <f t="shared" si="182"/>
        <v xml:space="preserve"> </v>
      </c>
      <c r="AW231" s="1222" t="str">
        <f t="shared" si="183"/>
        <v/>
      </c>
      <c r="AX231" s="1152" t="str">
        <f t="shared" si="184"/>
        <v/>
      </c>
      <c r="AY231" s="1152" t="str">
        <f t="shared" si="185"/>
        <v/>
      </c>
      <c r="AZ231" s="1155" t="str">
        <f t="shared" si="186"/>
        <v/>
      </c>
      <c r="BA231" s="1154" t="str">
        <f t="shared" si="187"/>
        <v xml:space="preserve"> </v>
      </c>
      <c r="BB231" s="1222" t="str">
        <f t="shared" si="188"/>
        <v/>
      </c>
      <c r="BC231" s="1154" t="str">
        <f t="shared" si="189"/>
        <v/>
      </c>
      <c r="BD231" s="1222" t="str">
        <f t="shared" si="190"/>
        <v/>
      </c>
      <c r="BE231" s="1152" t="str">
        <f t="shared" si="191"/>
        <v/>
      </c>
    </row>
    <row r="232" spans="1:57" s="1164" customFormat="1" ht="25.5" customHeight="1">
      <c r="A232" s="1152">
        <v>1</v>
      </c>
      <c r="B232" s="1202"/>
      <c r="C232" s="1206" t="s">
        <v>1065</v>
      </c>
      <c r="D232" s="1143" t="s">
        <v>280</v>
      </c>
      <c r="E232" s="1152" t="s">
        <v>55</v>
      </c>
      <c r="F232" s="1143">
        <f t="shared" si="167"/>
        <v>10</v>
      </c>
      <c r="G232" s="1143">
        <f t="shared" si="167"/>
        <v>368</v>
      </c>
      <c r="H232" s="1152">
        <v>7</v>
      </c>
      <c r="I232" s="1152">
        <v>6</v>
      </c>
      <c r="J232" s="1152">
        <v>3</v>
      </c>
      <c r="K232" s="1152">
        <v>97</v>
      </c>
      <c r="L232" s="1152">
        <v>3</v>
      </c>
      <c r="M232" s="1152">
        <v>114</v>
      </c>
      <c r="N232" s="1152">
        <v>2</v>
      </c>
      <c r="O232" s="1152">
        <v>86</v>
      </c>
      <c r="P232" s="1152">
        <v>2</v>
      </c>
      <c r="Q232" s="1152">
        <v>71</v>
      </c>
      <c r="R232" s="1154">
        <f t="shared" si="170"/>
        <v>20</v>
      </c>
      <c r="S232" s="1152">
        <v>17</v>
      </c>
      <c r="T232" s="1152">
        <v>17</v>
      </c>
      <c r="U232" s="1152">
        <v>2</v>
      </c>
      <c r="V232" s="1152" t="str">
        <f t="shared" si="205"/>
        <v xml:space="preserve"> </v>
      </c>
      <c r="W232" s="1152">
        <f t="shared" si="206"/>
        <v>1</v>
      </c>
      <c r="X232" s="1152" t="str">
        <f t="shared" si="207"/>
        <v xml:space="preserve"> </v>
      </c>
      <c r="Y232" s="1154">
        <f t="shared" si="208"/>
        <v>36.799999999999997</v>
      </c>
      <c r="Z232" s="1152">
        <f t="shared" si="209"/>
        <v>40</v>
      </c>
      <c r="AA232" s="1154">
        <f t="shared" si="210"/>
        <v>-3.2000000000000028</v>
      </c>
      <c r="AB232" s="1155" t="str">
        <f>IF(AA232&gt;0,1,"")</f>
        <v/>
      </c>
      <c r="AC232" s="1155" t="str">
        <f t="shared" si="211"/>
        <v/>
      </c>
      <c r="AD232" s="1152">
        <f t="shared" si="212"/>
        <v>1</v>
      </c>
      <c r="AE232" s="1152">
        <f t="shared" si="213"/>
        <v>9</v>
      </c>
      <c r="AF232" s="1152">
        <f t="shared" si="214"/>
        <v>8</v>
      </c>
      <c r="AG232" s="1154">
        <f t="shared" si="192"/>
        <v>18.499999999999996</v>
      </c>
      <c r="AH232" s="1154">
        <f t="shared" si="215"/>
        <v>-1.5000000000000036</v>
      </c>
      <c r="AI232" s="1155" t="str">
        <f t="shared" si="168"/>
        <v/>
      </c>
      <c r="AJ232" s="1155">
        <f t="shared" si="169"/>
        <v>1</v>
      </c>
      <c r="AK232" s="1155" t="str">
        <f t="shared" si="171"/>
        <v/>
      </c>
      <c r="AL232" s="1155" t="str">
        <f t="shared" si="172"/>
        <v/>
      </c>
      <c r="AM232" s="1152" t="str">
        <f t="shared" si="173"/>
        <v/>
      </c>
      <c r="AN232" s="1155" t="str">
        <f t="shared" si="174"/>
        <v/>
      </c>
      <c r="AO232" s="1154" t="str">
        <f t="shared" si="175"/>
        <v xml:space="preserve"> </v>
      </c>
      <c r="AP232" s="1222" t="str">
        <f t="shared" si="176"/>
        <v/>
      </c>
      <c r="AQ232" s="1152" t="str">
        <f t="shared" si="177"/>
        <v/>
      </c>
      <c r="AR232" s="1155" t="str">
        <f t="shared" si="178"/>
        <v/>
      </c>
      <c r="AS232" s="1152" t="str">
        <f t="shared" si="179"/>
        <v/>
      </c>
      <c r="AT232" s="1152" t="str">
        <f t="shared" si="180"/>
        <v/>
      </c>
      <c r="AU232" s="1155" t="str">
        <f t="shared" si="181"/>
        <v/>
      </c>
      <c r="AV232" s="1154" t="str">
        <f t="shared" si="182"/>
        <v xml:space="preserve"> </v>
      </c>
      <c r="AW232" s="1222" t="str">
        <f t="shared" si="183"/>
        <v/>
      </c>
      <c r="AX232" s="1152" t="str">
        <f t="shared" si="184"/>
        <v/>
      </c>
      <c r="AY232" s="1152" t="str">
        <f t="shared" si="185"/>
        <v/>
      </c>
      <c r="AZ232" s="1155" t="str">
        <f t="shared" si="186"/>
        <v/>
      </c>
      <c r="BA232" s="1154" t="str">
        <f t="shared" si="187"/>
        <v xml:space="preserve"> </v>
      </c>
      <c r="BB232" s="1222">
        <f t="shared" si="188"/>
        <v>1</v>
      </c>
      <c r="BC232" s="1154">
        <f t="shared" si="189"/>
        <v>20</v>
      </c>
      <c r="BD232" s="1222" t="str">
        <f t="shared" si="190"/>
        <v/>
      </c>
      <c r="BE232" s="1152" t="str">
        <f t="shared" si="191"/>
        <v/>
      </c>
    </row>
    <row r="233" spans="1:57" s="1164" customFormat="1" ht="25.5" customHeight="1">
      <c r="A233" s="1152"/>
      <c r="B233" s="1202"/>
      <c r="C233" s="1150" t="s">
        <v>1066</v>
      </c>
      <c r="D233" s="1143" t="s">
        <v>280</v>
      </c>
      <c r="E233" s="1152" t="s">
        <v>55</v>
      </c>
      <c r="F233" s="1143">
        <f t="shared" si="167"/>
        <v>12</v>
      </c>
      <c r="G233" s="1143">
        <f t="shared" si="167"/>
        <v>453</v>
      </c>
      <c r="H233" s="1152">
        <v>4</v>
      </c>
      <c r="I233" s="1152">
        <v>4</v>
      </c>
      <c r="J233" s="1152">
        <v>2</v>
      </c>
      <c r="K233" s="1152">
        <v>90</v>
      </c>
      <c r="L233" s="1152">
        <v>3</v>
      </c>
      <c r="M233" s="1152">
        <v>118</v>
      </c>
      <c r="N233" s="1152">
        <v>4</v>
      </c>
      <c r="O233" s="1152">
        <v>149</v>
      </c>
      <c r="P233" s="1152">
        <v>3</v>
      </c>
      <c r="Q233" s="1152">
        <v>96</v>
      </c>
      <c r="R233" s="1154">
        <f t="shared" si="170"/>
        <v>23.799999999999997</v>
      </c>
      <c r="S233" s="1152">
        <v>17</v>
      </c>
      <c r="T233" s="1152">
        <v>17</v>
      </c>
      <c r="U233" s="1152">
        <v>4</v>
      </c>
      <c r="V233" s="1152" t="str">
        <f t="shared" si="205"/>
        <v xml:space="preserve"> </v>
      </c>
      <c r="W233" s="1152">
        <f t="shared" si="206"/>
        <v>1</v>
      </c>
      <c r="X233" s="1152" t="str">
        <f t="shared" si="207"/>
        <v xml:space="preserve"> </v>
      </c>
      <c r="Y233" s="1154">
        <f t="shared" si="208"/>
        <v>37.75</v>
      </c>
      <c r="Z233" s="1152">
        <f t="shared" si="209"/>
        <v>40</v>
      </c>
      <c r="AA233" s="1154">
        <f t="shared" si="210"/>
        <v>-2.25</v>
      </c>
      <c r="AB233" s="1155" t="str">
        <f>IF(AA233&gt;0,1,"")</f>
        <v/>
      </c>
      <c r="AC233" s="1155" t="str">
        <f t="shared" si="211"/>
        <v/>
      </c>
      <c r="AD233" s="1152">
        <f t="shared" si="212"/>
        <v>1</v>
      </c>
      <c r="AE233" s="1152">
        <f t="shared" si="213"/>
        <v>11</v>
      </c>
      <c r="AF233" s="1152">
        <f t="shared" si="214"/>
        <v>13</v>
      </c>
      <c r="AG233" s="1154">
        <f t="shared" si="192"/>
        <v>22.549999999999997</v>
      </c>
      <c r="AH233" s="1154">
        <f t="shared" si="215"/>
        <v>-1.25</v>
      </c>
      <c r="AI233" s="1155" t="str">
        <f t="shared" si="168"/>
        <v/>
      </c>
      <c r="AJ233" s="1155" t="str">
        <f t="shared" si="169"/>
        <v/>
      </c>
      <c r="AK233" s="1155" t="str">
        <f t="shared" si="171"/>
        <v/>
      </c>
      <c r="AL233" s="1155" t="str">
        <f t="shared" si="172"/>
        <v/>
      </c>
      <c r="AM233" s="1152" t="str">
        <f t="shared" si="173"/>
        <v/>
      </c>
      <c r="AN233" s="1155" t="str">
        <f t="shared" si="174"/>
        <v/>
      </c>
      <c r="AO233" s="1154" t="str">
        <f t="shared" si="175"/>
        <v xml:space="preserve"> </v>
      </c>
      <c r="AP233" s="1222" t="str">
        <f t="shared" si="176"/>
        <v/>
      </c>
      <c r="AQ233" s="1152" t="str">
        <f t="shared" si="177"/>
        <v/>
      </c>
      <c r="AR233" s="1155">
        <f t="shared" si="178"/>
        <v>1</v>
      </c>
      <c r="AS233" s="1152">
        <f t="shared" si="179"/>
        <v>39.637500000000003</v>
      </c>
      <c r="AT233" s="1152">
        <f t="shared" si="180"/>
        <v>11</v>
      </c>
      <c r="AU233" s="1155">
        <f t="shared" si="181"/>
        <v>16.987499999999969</v>
      </c>
      <c r="AV233" s="1154">
        <f t="shared" si="182"/>
        <v>22.749374999999997</v>
      </c>
      <c r="AW233" s="1222" t="str">
        <f t="shared" si="183"/>
        <v/>
      </c>
      <c r="AX233" s="1152" t="str">
        <f t="shared" si="184"/>
        <v/>
      </c>
      <c r="AY233" s="1152" t="str">
        <f t="shared" si="185"/>
        <v/>
      </c>
      <c r="AZ233" s="1155" t="str">
        <f t="shared" si="186"/>
        <v/>
      </c>
      <c r="BA233" s="1154" t="str">
        <f t="shared" si="187"/>
        <v xml:space="preserve"> </v>
      </c>
      <c r="BB233" s="1222" t="str">
        <f t="shared" si="188"/>
        <v/>
      </c>
      <c r="BC233" s="1154" t="str">
        <f t="shared" si="189"/>
        <v/>
      </c>
      <c r="BD233" s="1222" t="str">
        <f t="shared" si="190"/>
        <v/>
      </c>
      <c r="BE233" s="1152" t="str">
        <f t="shared" si="191"/>
        <v/>
      </c>
    </row>
    <row r="234" spans="1:57" s="1164" customFormat="1" ht="25.5" customHeight="1">
      <c r="A234" s="1152"/>
      <c r="B234" s="1202"/>
      <c r="C234" s="1150" t="s">
        <v>1067</v>
      </c>
      <c r="D234" s="1143" t="s">
        <v>280</v>
      </c>
      <c r="E234" s="1152" t="s">
        <v>55</v>
      </c>
      <c r="F234" s="1143">
        <f t="shared" si="167"/>
        <v>14</v>
      </c>
      <c r="G234" s="1143">
        <f t="shared" si="167"/>
        <v>556</v>
      </c>
      <c r="H234" s="1152">
        <v>2</v>
      </c>
      <c r="I234" s="1152">
        <v>2</v>
      </c>
      <c r="J234" s="1152">
        <v>3</v>
      </c>
      <c r="K234" s="1152">
        <v>134</v>
      </c>
      <c r="L234" s="1152">
        <v>3</v>
      </c>
      <c r="M234" s="1152">
        <v>123</v>
      </c>
      <c r="N234" s="1152">
        <v>4</v>
      </c>
      <c r="O234" s="1152">
        <v>161</v>
      </c>
      <c r="P234" s="1152">
        <v>4</v>
      </c>
      <c r="Q234" s="1152">
        <v>138</v>
      </c>
      <c r="R234" s="1154">
        <f t="shared" si="170"/>
        <v>27.599999999999998</v>
      </c>
      <c r="S234" s="1152">
        <v>27</v>
      </c>
      <c r="T234" s="1152">
        <v>27</v>
      </c>
      <c r="U234" s="1152">
        <v>0</v>
      </c>
      <c r="V234" s="1152" t="str">
        <f t="shared" si="205"/>
        <v xml:space="preserve"> </v>
      </c>
      <c r="W234" s="1152">
        <f t="shared" si="206"/>
        <v>1</v>
      </c>
      <c r="X234" s="1152" t="str">
        <f t="shared" si="207"/>
        <v xml:space="preserve"> </v>
      </c>
      <c r="Y234" s="1154">
        <f t="shared" si="208"/>
        <v>39.714285714285715</v>
      </c>
      <c r="Z234" s="1152">
        <f t="shared" si="209"/>
        <v>40</v>
      </c>
      <c r="AA234" s="1154">
        <f t="shared" si="210"/>
        <v>-0.2857142857142847</v>
      </c>
      <c r="AB234" s="1155" t="str">
        <f>IF(AA234&gt;0,1,"")</f>
        <v/>
      </c>
      <c r="AC234" s="1155" t="str">
        <f t="shared" si="211"/>
        <v/>
      </c>
      <c r="AD234" s="1152">
        <f t="shared" si="212"/>
        <v>1</v>
      </c>
      <c r="AE234" s="1152">
        <f t="shared" si="213"/>
        <v>13</v>
      </c>
      <c r="AF234" s="1152">
        <f t="shared" si="214"/>
        <v>36</v>
      </c>
      <c r="AG234" s="1154">
        <f t="shared" si="192"/>
        <v>27.5</v>
      </c>
      <c r="AH234" s="1154">
        <f t="shared" si="215"/>
        <v>-9.9999999999997868E-2</v>
      </c>
      <c r="AI234" s="1155" t="str">
        <f t="shared" si="168"/>
        <v/>
      </c>
      <c r="AJ234" s="1155" t="str">
        <f t="shared" si="169"/>
        <v/>
      </c>
      <c r="AK234" s="1155" t="str">
        <f t="shared" si="171"/>
        <v/>
      </c>
      <c r="AL234" s="1155" t="str">
        <f t="shared" si="172"/>
        <v/>
      </c>
      <c r="AM234" s="1152" t="str">
        <f t="shared" si="173"/>
        <v/>
      </c>
      <c r="AN234" s="1155" t="str">
        <f t="shared" si="174"/>
        <v/>
      </c>
      <c r="AO234" s="1154" t="str">
        <f t="shared" si="175"/>
        <v xml:space="preserve"> </v>
      </c>
      <c r="AP234" s="1222" t="str">
        <f t="shared" si="176"/>
        <v/>
      </c>
      <c r="AQ234" s="1152" t="str">
        <f t="shared" si="177"/>
        <v/>
      </c>
      <c r="AR234" s="1155" t="str">
        <f t="shared" si="178"/>
        <v/>
      </c>
      <c r="AS234" s="1152" t="str">
        <f t="shared" si="179"/>
        <v/>
      </c>
      <c r="AT234" s="1152" t="str">
        <f t="shared" si="180"/>
        <v/>
      </c>
      <c r="AU234" s="1155" t="str">
        <f t="shared" si="181"/>
        <v/>
      </c>
      <c r="AV234" s="1154" t="str">
        <f t="shared" si="182"/>
        <v xml:space="preserve"> </v>
      </c>
      <c r="AW234" s="1222" t="str">
        <f t="shared" si="183"/>
        <v/>
      </c>
      <c r="AX234" s="1152" t="str">
        <f t="shared" si="184"/>
        <v/>
      </c>
      <c r="AY234" s="1152" t="str">
        <f t="shared" si="185"/>
        <v/>
      </c>
      <c r="AZ234" s="1155" t="str">
        <f t="shared" si="186"/>
        <v/>
      </c>
      <c r="BA234" s="1154" t="str">
        <f t="shared" si="187"/>
        <v xml:space="preserve"> </v>
      </c>
      <c r="BB234" s="1222" t="str">
        <f t="shared" si="188"/>
        <v/>
      </c>
      <c r="BC234" s="1154" t="str">
        <f t="shared" si="189"/>
        <v/>
      </c>
      <c r="BD234" s="1222">
        <f t="shared" si="190"/>
        <v>1</v>
      </c>
      <c r="BE234" s="1152">
        <f t="shared" si="191"/>
        <v>27.5</v>
      </c>
    </row>
    <row r="235" spans="1:57" s="1164" customFormat="1" ht="25.5" customHeight="1">
      <c r="A235" s="1152"/>
      <c r="B235" s="1202"/>
      <c r="C235" s="1206" t="s">
        <v>1068</v>
      </c>
      <c r="D235" s="1143" t="s">
        <v>280</v>
      </c>
      <c r="E235" s="1152" t="s">
        <v>55</v>
      </c>
      <c r="F235" s="1143">
        <f t="shared" si="167"/>
        <v>23</v>
      </c>
      <c r="G235" s="1143">
        <f t="shared" si="167"/>
        <v>988</v>
      </c>
      <c r="H235" s="1152">
        <v>9</v>
      </c>
      <c r="I235" s="1152">
        <v>7</v>
      </c>
      <c r="J235" s="1152">
        <v>6</v>
      </c>
      <c r="K235" s="1152">
        <v>269</v>
      </c>
      <c r="L235" s="1152">
        <v>6</v>
      </c>
      <c r="M235" s="1152">
        <v>234</v>
      </c>
      <c r="N235" s="1152">
        <v>6</v>
      </c>
      <c r="O235" s="1152">
        <v>265</v>
      </c>
      <c r="P235" s="1152">
        <v>5</v>
      </c>
      <c r="Q235" s="1152">
        <v>220</v>
      </c>
      <c r="R235" s="1154">
        <f t="shared" si="170"/>
        <v>44.699999999999996</v>
      </c>
      <c r="S235" s="1152">
        <v>40</v>
      </c>
      <c r="T235" s="1152">
        <v>40</v>
      </c>
      <c r="U235" s="1152">
        <v>2</v>
      </c>
      <c r="V235" s="1152" t="str">
        <f t="shared" si="205"/>
        <v xml:space="preserve"> </v>
      </c>
      <c r="W235" s="1152">
        <f t="shared" si="206"/>
        <v>1</v>
      </c>
      <c r="X235" s="1152" t="str">
        <f t="shared" si="207"/>
        <v xml:space="preserve"> </v>
      </c>
      <c r="Y235" s="1154">
        <f t="shared" si="208"/>
        <v>42.956521739130437</v>
      </c>
      <c r="Z235" s="1152">
        <f t="shared" si="209"/>
        <v>40</v>
      </c>
      <c r="AA235" s="1154">
        <f t="shared" si="210"/>
        <v>2.9565217391304373</v>
      </c>
      <c r="AB235" s="1155">
        <f>IF(AA235&gt;0,1,"")</f>
        <v>1</v>
      </c>
      <c r="AC235" s="1155" t="str">
        <f t="shared" si="211"/>
        <v/>
      </c>
      <c r="AD235" s="1152" t="str">
        <f t="shared" si="212"/>
        <v xml:space="preserve"> </v>
      </c>
      <c r="AE235" s="1152">
        <f t="shared" si="213"/>
        <v>24</v>
      </c>
      <c r="AF235" s="1152">
        <f t="shared" si="214"/>
        <v>28</v>
      </c>
      <c r="AG235" s="1154">
        <f t="shared" si="192"/>
        <v>47.999999999999993</v>
      </c>
      <c r="AH235" s="1154">
        <f t="shared" si="215"/>
        <v>3.2999999999999972</v>
      </c>
      <c r="AI235" s="1155" t="str">
        <f t="shared" si="168"/>
        <v/>
      </c>
      <c r="AJ235" s="1155" t="str">
        <f t="shared" si="169"/>
        <v/>
      </c>
      <c r="AK235" s="1155" t="str">
        <f t="shared" si="171"/>
        <v/>
      </c>
      <c r="AL235" s="1155" t="str">
        <f t="shared" si="172"/>
        <v/>
      </c>
      <c r="AM235" s="1152" t="str">
        <f t="shared" si="173"/>
        <v/>
      </c>
      <c r="AN235" s="1155" t="str">
        <f t="shared" si="174"/>
        <v/>
      </c>
      <c r="AO235" s="1154" t="str">
        <f t="shared" si="175"/>
        <v xml:space="preserve"> </v>
      </c>
      <c r="AP235" s="1222">
        <f t="shared" si="176"/>
        <v>1</v>
      </c>
      <c r="AQ235" s="1152">
        <f t="shared" si="177"/>
        <v>47.999999999999993</v>
      </c>
      <c r="AR235" s="1155" t="str">
        <f t="shared" si="178"/>
        <v/>
      </c>
      <c r="AS235" s="1152" t="str">
        <f t="shared" si="179"/>
        <v/>
      </c>
      <c r="AT235" s="1152" t="str">
        <f t="shared" si="180"/>
        <v/>
      </c>
      <c r="AU235" s="1155" t="str">
        <f t="shared" si="181"/>
        <v/>
      </c>
      <c r="AV235" s="1154" t="str">
        <f t="shared" si="182"/>
        <v xml:space="preserve"> </v>
      </c>
      <c r="AW235" s="1222" t="str">
        <f t="shared" si="183"/>
        <v/>
      </c>
      <c r="AX235" s="1152" t="str">
        <f t="shared" si="184"/>
        <v/>
      </c>
      <c r="AY235" s="1152" t="str">
        <f t="shared" si="185"/>
        <v/>
      </c>
      <c r="AZ235" s="1155" t="str">
        <f t="shared" si="186"/>
        <v/>
      </c>
      <c r="BA235" s="1154" t="str">
        <f t="shared" si="187"/>
        <v xml:space="preserve"> </v>
      </c>
      <c r="BB235" s="1222" t="str">
        <f t="shared" si="188"/>
        <v/>
      </c>
      <c r="BC235" s="1154" t="str">
        <f t="shared" si="189"/>
        <v/>
      </c>
      <c r="BD235" s="1222" t="str">
        <f t="shared" si="190"/>
        <v/>
      </c>
      <c r="BE235" s="1152" t="str">
        <f t="shared" si="191"/>
        <v/>
      </c>
    </row>
    <row r="236" spans="1:57" s="1164" customFormat="1" ht="25.5" customHeight="1">
      <c r="A236" s="1152">
        <v>44</v>
      </c>
      <c r="B236" s="1202" t="s">
        <v>1069</v>
      </c>
      <c r="C236" s="1206"/>
      <c r="D236" s="1143"/>
      <c r="E236" s="1152"/>
      <c r="F236" s="1143">
        <f t="shared" si="167"/>
        <v>0</v>
      </c>
      <c r="G236" s="1143">
        <f t="shared" si="167"/>
        <v>0</v>
      </c>
      <c r="H236" s="1152">
        <v>0</v>
      </c>
      <c r="I236" s="1152">
        <v>0</v>
      </c>
      <c r="J236" s="1152">
        <v>0</v>
      </c>
      <c r="K236" s="1152">
        <v>0</v>
      </c>
      <c r="L236" s="1152">
        <v>0</v>
      </c>
      <c r="M236" s="1152">
        <v>0</v>
      </c>
      <c r="N236" s="1152">
        <v>0</v>
      </c>
      <c r="O236" s="1152">
        <v>0</v>
      </c>
      <c r="P236" s="1152">
        <v>0</v>
      </c>
      <c r="Q236" s="1152">
        <v>0</v>
      </c>
      <c r="R236" s="1154" t="str">
        <f t="shared" si="170"/>
        <v/>
      </c>
      <c r="S236" s="1152">
        <v>0</v>
      </c>
      <c r="T236" s="1152">
        <v>0</v>
      </c>
      <c r="U236" s="1152">
        <v>0</v>
      </c>
      <c r="V236" s="1152" t="str">
        <f t="shared" si="205"/>
        <v xml:space="preserve"> </v>
      </c>
      <c r="W236" s="1152" t="str">
        <f t="shared" si="206"/>
        <v xml:space="preserve"> </v>
      </c>
      <c r="X236" s="1152" t="str">
        <f t="shared" si="207"/>
        <v xml:space="preserve"> </v>
      </c>
      <c r="Y236" s="1154" t="str">
        <f t="shared" si="208"/>
        <v/>
      </c>
      <c r="Z236" s="1152" t="str">
        <f t="shared" si="209"/>
        <v/>
      </c>
      <c r="AA236" s="1154" t="str">
        <f t="shared" si="210"/>
        <v/>
      </c>
      <c r="AB236" s="1155"/>
      <c r="AC236" s="1155" t="str">
        <f t="shared" si="211"/>
        <v/>
      </c>
      <c r="AD236" s="1152" t="str">
        <f t="shared" si="212"/>
        <v xml:space="preserve"> </v>
      </c>
      <c r="AE236" s="1152" t="str">
        <f t="shared" si="213"/>
        <v xml:space="preserve"> </v>
      </c>
      <c r="AF236" s="1152" t="str">
        <f t="shared" si="214"/>
        <v xml:space="preserve"> </v>
      </c>
      <c r="AG236" s="1154" t="str">
        <f t="shared" si="192"/>
        <v/>
      </c>
      <c r="AH236" s="1154" t="str">
        <f t="shared" si="215"/>
        <v xml:space="preserve"> </v>
      </c>
      <c r="AI236" s="1155" t="str">
        <f t="shared" si="168"/>
        <v/>
      </c>
      <c r="AJ236" s="1155" t="str">
        <f t="shared" si="169"/>
        <v/>
      </c>
      <c r="AK236" s="1155" t="str">
        <f t="shared" si="171"/>
        <v/>
      </c>
      <c r="AL236" s="1155" t="str">
        <f t="shared" si="172"/>
        <v/>
      </c>
      <c r="AM236" s="1152" t="str">
        <f t="shared" si="173"/>
        <v/>
      </c>
      <c r="AN236" s="1155" t="str">
        <f t="shared" si="174"/>
        <v/>
      </c>
      <c r="AO236" s="1154" t="str">
        <f t="shared" si="175"/>
        <v xml:space="preserve"> </v>
      </c>
      <c r="AP236" s="1222" t="str">
        <f t="shared" si="176"/>
        <v/>
      </c>
      <c r="AQ236" s="1152" t="str">
        <f t="shared" si="177"/>
        <v/>
      </c>
      <c r="AR236" s="1155" t="str">
        <f t="shared" si="178"/>
        <v/>
      </c>
      <c r="AS236" s="1152" t="str">
        <f t="shared" si="179"/>
        <v/>
      </c>
      <c r="AT236" s="1152" t="str">
        <f t="shared" si="180"/>
        <v/>
      </c>
      <c r="AU236" s="1155" t="str">
        <f t="shared" si="181"/>
        <v/>
      </c>
      <c r="AV236" s="1154" t="str">
        <f t="shared" si="182"/>
        <v xml:space="preserve"> </v>
      </c>
      <c r="AW236" s="1222" t="str">
        <f t="shared" si="183"/>
        <v/>
      </c>
      <c r="AX236" s="1152" t="str">
        <f t="shared" si="184"/>
        <v/>
      </c>
      <c r="AY236" s="1152" t="str">
        <f t="shared" si="185"/>
        <v/>
      </c>
      <c r="AZ236" s="1155" t="str">
        <f t="shared" si="186"/>
        <v/>
      </c>
      <c r="BA236" s="1154" t="str">
        <f t="shared" si="187"/>
        <v xml:space="preserve"> </v>
      </c>
      <c r="BB236" s="1222" t="str">
        <f t="shared" si="188"/>
        <v/>
      </c>
      <c r="BC236" s="1154" t="str">
        <f t="shared" si="189"/>
        <v/>
      </c>
      <c r="BD236" s="1222" t="str">
        <f t="shared" si="190"/>
        <v/>
      </c>
      <c r="BE236" s="1152" t="str">
        <f t="shared" si="191"/>
        <v/>
      </c>
    </row>
    <row r="237" spans="1:57" s="1164" customFormat="1" ht="25.5" customHeight="1">
      <c r="A237" s="1152">
        <v>1</v>
      </c>
      <c r="B237" s="1503"/>
      <c r="C237" s="1150" t="s">
        <v>1070</v>
      </c>
      <c r="D237" s="1143" t="s">
        <v>58</v>
      </c>
      <c r="E237" s="1152" t="s">
        <v>79</v>
      </c>
      <c r="F237" s="1143">
        <f t="shared" si="167"/>
        <v>15</v>
      </c>
      <c r="G237" s="1143">
        <f t="shared" si="167"/>
        <v>577</v>
      </c>
      <c r="H237" s="1152">
        <v>11</v>
      </c>
      <c r="I237" s="1152">
        <v>9</v>
      </c>
      <c r="J237" s="1152">
        <v>4</v>
      </c>
      <c r="K237" s="1152">
        <v>160</v>
      </c>
      <c r="L237" s="1152">
        <v>3</v>
      </c>
      <c r="M237" s="1152">
        <v>120</v>
      </c>
      <c r="N237" s="1152">
        <v>4</v>
      </c>
      <c r="O237" s="1152">
        <v>155</v>
      </c>
      <c r="P237" s="1152">
        <v>4</v>
      </c>
      <c r="Q237" s="1152">
        <v>142</v>
      </c>
      <c r="R237" s="1154">
        <f t="shared" si="170"/>
        <v>29.5</v>
      </c>
      <c r="S237" s="1152">
        <v>27</v>
      </c>
      <c r="T237" s="1152">
        <v>27</v>
      </c>
      <c r="U237" s="1152">
        <v>1</v>
      </c>
      <c r="V237" s="1152">
        <f t="shared" si="205"/>
        <v>1</v>
      </c>
      <c r="W237" s="1152" t="str">
        <f t="shared" si="206"/>
        <v xml:space="preserve"> </v>
      </c>
      <c r="X237" s="1152" t="str">
        <f t="shared" si="207"/>
        <v xml:space="preserve"> </v>
      </c>
      <c r="Y237" s="1154">
        <f t="shared" si="208"/>
        <v>38.466666666666669</v>
      </c>
      <c r="Z237" s="1152">
        <f t="shared" si="209"/>
        <v>35</v>
      </c>
      <c r="AA237" s="1154">
        <f t="shared" si="210"/>
        <v>3.4666666666666686</v>
      </c>
      <c r="AB237" s="1155">
        <f>IF(AA237&gt;0,1,"")</f>
        <v>1</v>
      </c>
      <c r="AC237" s="1155" t="str">
        <f t="shared" si="211"/>
        <v/>
      </c>
      <c r="AD237" s="1152" t="str">
        <f t="shared" si="212"/>
        <v xml:space="preserve"> </v>
      </c>
      <c r="AE237" s="1152">
        <f t="shared" si="213"/>
        <v>16</v>
      </c>
      <c r="AF237" s="1152">
        <f t="shared" si="214"/>
        <v>17</v>
      </c>
      <c r="AG237" s="1154">
        <f t="shared" si="192"/>
        <v>32.4</v>
      </c>
      <c r="AH237" s="1154">
        <f t="shared" si="215"/>
        <v>2.8999999999999986</v>
      </c>
      <c r="AI237" s="1155">
        <f t="shared" si="168"/>
        <v>1</v>
      </c>
      <c r="AJ237" s="1155" t="str">
        <f t="shared" si="169"/>
        <v/>
      </c>
      <c r="AK237" s="1155">
        <f t="shared" si="171"/>
        <v>1</v>
      </c>
      <c r="AL237" s="1155">
        <f t="shared" si="172"/>
        <v>36.543333333333337</v>
      </c>
      <c r="AM237" s="1152">
        <f t="shared" si="173"/>
        <v>15</v>
      </c>
      <c r="AN237" s="1155">
        <f t="shared" si="174"/>
        <v>7</v>
      </c>
      <c r="AO237" s="1154">
        <f t="shared" si="175"/>
        <v>29.911764705882351</v>
      </c>
      <c r="AP237" s="1222" t="str">
        <f t="shared" si="176"/>
        <v/>
      </c>
      <c r="AQ237" s="1152" t="str">
        <f t="shared" si="177"/>
        <v/>
      </c>
      <c r="AR237" s="1155" t="str">
        <f t="shared" si="178"/>
        <v/>
      </c>
      <c r="AS237" s="1152" t="str">
        <f t="shared" si="179"/>
        <v/>
      </c>
      <c r="AT237" s="1152" t="str">
        <f t="shared" si="180"/>
        <v/>
      </c>
      <c r="AU237" s="1155" t="str">
        <f t="shared" si="181"/>
        <v/>
      </c>
      <c r="AV237" s="1154" t="str">
        <f t="shared" si="182"/>
        <v xml:space="preserve"> </v>
      </c>
      <c r="AW237" s="1222" t="str">
        <f t="shared" si="183"/>
        <v/>
      </c>
      <c r="AX237" s="1152" t="str">
        <f t="shared" si="184"/>
        <v/>
      </c>
      <c r="AY237" s="1152" t="str">
        <f t="shared" si="185"/>
        <v/>
      </c>
      <c r="AZ237" s="1155" t="str">
        <f t="shared" si="186"/>
        <v/>
      </c>
      <c r="BA237" s="1154" t="str">
        <f t="shared" si="187"/>
        <v xml:space="preserve"> </v>
      </c>
      <c r="BB237" s="1222" t="str">
        <f t="shared" si="188"/>
        <v/>
      </c>
      <c r="BC237" s="1154" t="str">
        <f t="shared" si="189"/>
        <v/>
      </c>
      <c r="BD237" s="1222" t="str">
        <f t="shared" si="190"/>
        <v/>
      </c>
      <c r="BE237" s="1152" t="str">
        <f t="shared" si="191"/>
        <v/>
      </c>
    </row>
    <row r="238" spans="1:57" s="1164" customFormat="1" ht="25.5" customHeight="1">
      <c r="A238" s="1152">
        <v>2</v>
      </c>
      <c r="B238" s="1466"/>
      <c r="C238" s="1150" t="s">
        <v>1071</v>
      </c>
      <c r="D238" s="1143" t="s">
        <v>58</v>
      </c>
      <c r="E238" s="1152" t="s">
        <v>79</v>
      </c>
      <c r="F238" s="1143">
        <f t="shared" si="167"/>
        <v>8</v>
      </c>
      <c r="G238" s="1143">
        <f t="shared" si="167"/>
        <v>303</v>
      </c>
      <c r="H238" s="1152">
        <v>1</v>
      </c>
      <c r="I238" s="1152">
        <v>1</v>
      </c>
      <c r="J238" s="1152">
        <v>2</v>
      </c>
      <c r="K238" s="1152">
        <v>88</v>
      </c>
      <c r="L238" s="1152">
        <v>2</v>
      </c>
      <c r="M238" s="1152">
        <v>68</v>
      </c>
      <c r="N238" s="1152">
        <v>2</v>
      </c>
      <c r="O238" s="1152">
        <v>84</v>
      </c>
      <c r="P238" s="1152">
        <v>2</v>
      </c>
      <c r="Q238" s="1152">
        <v>63</v>
      </c>
      <c r="R238" s="1154">
        <f t="shared" si="170"/>
        <v>16.2</v>
      </c>
      <c r="S238" s="1152">
        <v>16</v>
      </c>
      <c r="T238" s="1152">
        <v>15</v>
      </c>
      <c r="U238" s="1152"/>
      <c r="V238" s="1152">
        <f t="shared" si="205"/>
        <v>1</v>
      </c>
      <c r="W238" s="1152" t="str">
        <f t="shared" si="206"/>
        <v xml:space="preserve"> </v>
      </c>
      <c r="X238" s="1152" t="str">
        <f t="shared" si="207"/>
        <v xml:space="preserve"> </v>
      </c>
      <c r="Y238" s="1154">
        <f t="shared" si="208"/>
        <v>37.875</v>
      </c>
      <c r="Z238" s="1152">
        <f t="shared" si="209"/>
        <v>35</v>
      </c>
      <c r="AA238" s="1154">
        <f t="shared" si="210"/>
        <v>2.875</v>
      </c>
      <c r="AB238" s="1155">
        <f>IF(AA238&gt;0,1,"")</f>
        <v>1</v>
      </c>
      <c r="AC238" s="1155" t="str">
        <f t="shared" si="211"/>
        <v/>
      </c>
      <c r="AD238" s="1152" t="str">
        <f t="shared" si="212"/>
        <v xml:space="preserve"> </v>
      </c>
      <c r="AE238" s="1152">
        <f t="shared" si="213"/>
        <v>8</v>
      </c>
      <c r="AF238" s="1152">
        <f t="shared" si="214"/>
        <v>23</v>
      </c>
      <c r="AG238" s="1154">
        <f t="shared" si="192"/>
        <v>17.552941176470586</v>
      </c>
      <c r="AH238" s="1154">
        <f t="shared" si="215"/>
        <v>1.352941176470587</v>
      </c>
      <c r="AI238" s="1155" t="str">
        <f t="shared" si="168"/>
        <v/>
      </c>
      <c r="AJ238" s="1155" t="str">
        <f t="shared" si="169"/>
        <v/>
      </c>
      <c r="AK238" s="1155" t="str">
        <f t="shared" si="171"/>
        <v/>
      </c>
      <c r="AL238" s="1155" t="str">
        <f t="shared" si="172"/>
        <v/>
      </c>
      <c r="AM238" s="1152" t="str">
        <f t="shared" si="173"/>
        <v/>
      </c>
      <c r="AN238" s="1155" t="str">
        <f t="shared" si="174"/>
        <v/>
      </c>
      <c r="AO238" s="1154" t="str">
        <f t="shared" si="175"/>
        <v xml:space="preserve"> </v>
      </c>
      <c r="AP238" s="1222" t="str">
        <f t="shared" si="176"/>
        <v/>
      </c>
      <c r="AQ238" s="1152" t="str">
        <f t="shared" si="177"/>
        <v/>
      </c>
      <c r="AR238" s="1155" t="str">
        <f t="shared" si="178"/>
        <v/>
      </c>
      <c r="AS238" s="1152" t="str">
        <f t="shared" si="179"/>
        <v/>
      </c>
      <c r="AT238" s="1152" t="str">
        <f t="shared" si="180"/>
        <v/>
      </c>
      <c r="AU238" s="1155" t="str">
        <f t="shared" si="181"/>
        <v/>
      </c>
      <c r="AV238" s="1154" t="str">
        <f t="shared" si="182"/>
        <v xml:space="preserve"> </v>
      </c>
      <c r="AW238" s="1222" t="str">
        <f t="shared" si="183"/>
        <v/>
      </c>
      <c r="AX238" s="1152" t="str">
        <f t="shared" si="184"/>
        <v/>
      </c>
      <c r="AY238" s="1152" t="str">
        <f t="shared" si="185"/>
        <v/>
      </c>
      <c r="AZ238" s="1155" t="str">
        <f t="shared" si="186"/>
        <v/>
      </c>
      <c r="BA238" s="1154" t="str">
        <f t="shared" si="187"/>
        <v xml:space="preserve"> </v>
      </c>
      <c r="BB238" s="1222" t="str">
        <f t="shared" si="188"/>
        <v/>
      </c>
      <c r="BC238" s="1154" t="str">
        <f t="shared" si="189"/>
        <v/>
      </c>
      <c r="BD238" s="1222">
        <f t="shared" si="190"/>
        <v>1</v>
      </c>
      <c r="BE238" s="1152">
        <f t="shared" si="191"/>
        <v>17.552941176470586</v>
      </c>
    </row>
    <row r="239" spans="1:57" s="1164" customFormat="1" ht="25.5" customHeight="1">
      <c r="A239" s="1152">
        <v>3</v>
      </c>
      <c r="B239" s="1466"/>
      <c r="C239" s="1150" t="s">
        <v>456</v>
      </c>
      <c r="D239" s="1143" t="s">
        <v>58</v>
      </c>
      <c r="E239" s="1152" t="s">
        <v>79</v>
      </c>
      <c r="F239" s="1143">
        <f t="shared" si="167"/>
        <v>10</v>
      </c>
      <c r="G239" s="1143">
        <f t="shared" si="167"/>
        <v>342</v>
      </c>
      <c r="H239" s="1152">
        <v>3</v>
      </c>
      <c r="I239" s="1152">
        <v>3</v>
      </c>
      <c r="J239" s="1152">
        <v>3</v>
      </c>
      <c r="K239" s="1152">
        <v>103</v>
      </c>
      <c r="L239" s="1152">
        <v>3</v>
      </c>
      <c r="M239" s="1152">
        <v>90</v>
      </c>
      <c r="N239" s="1152">
        <v>2</v>
      </c>
      <c r="O239" s="1152">
        <v>76</v>
      </c>
      <c r="P239" s="1152">
        <v>2</v>
      </c>
      <c r="Q239" s="1152">
        <v>73</v>
      </c>
      <c r="R239" s="1154">
        <f t="shared" si="170"/>
        <v>20</v>
      </c>
      <c r="S239" s="1152">
        <v>15</v>
      </c>
      <c r="T239" s="1152">
        <v>14</v>
      </c>
      <c r="U239" s="1152">
        <v>3</v>
      </c>
      <c r="V239" s="1152">
        <f t="shared" si="205"/>
        <v>1</v>
      </c>
      <c r="W239" s="1152" t="str">
        <f t="shared" si="206"/>
        <v xml:space="preserve"> </v>
      </c>
      <c r="X239" s="1152" t="str">
        <f t="shared" si="207"/>
        <v xml:space="preserve"> </v>
      </c>
      <c r="Y239" s="1154">
        <f t="shared" si="208"/>
        <v>34.200000000000003</v>
      </c>
      <c r="Z239" s="1152">
        <f t="shared" si="209"/>
        <v>35</v>
      </c>
      <c r="AA239" s="1154">
        <f t="shared" si="210"/>
        <v>-0.79999999999999716</v>
      </c>
      <c r="AB239" s="1155" t="str">
        <f>IF(AA239&gt;0,1,"")</f>
        <v/>
      </c>
      <c r="AC239" s="1155" t="str">
        <f t="shared" si="211"/>
        <v/>
      </c>
      <c r="AD239" s="1152">
        <f t="shared" si="212"/>
        <v>1</v>
      </c>
      <c r="AE239" s="1152">
        <f t="shared" si="213"/>
        <v>9</v>
      </c>
      <c r="AF239" s="1152">
        <f t="shared" si="214"/>
        <v>27</v>
      </c>
      <c r="AG239" s="1154">
        <f t="shared" si="192"/>
        <v>19.688235294117646</v>
      </c>
      <c r="AH239" s="1154">
        <f t="shared" si="215"/>
        <v>-0.31176470588235361</v>
      </c>
      <c r="AI239" s="1155" t="str">
        <f t="shared" si="168"/>
        <v/>
      </c>
      <c r="AJ239" s="1155" t="str">
        <f t="shared" si="169"/>
        <v/>
      </c>
      <c r="AK239" s="1155" t="str">
        <f t="shared" si="171"/>
        <v/>
      </c>
      <c r="AL239" s="1155" t="str">
        <f t="shared" si="172"/>
        <v/>
      </c>
      <c r="AM239" s="1152" t="str">
        <f t="shared" si="173"/>
        <v/>
      </c>
      <c r="AN239" s="1155" t="str">
        <f t="shared" si="174"/>
        <v/>
      </c>
      <c r="AO239" s="1154" t="str">
        <f t="shared" si="175"/>
        <v xml:space="preserve"> </v>
      </c>
      <c r="AP239" s="1222" t="str">
        <f t="shared" si="176"/>
        <v/>
      </c>
      <c r="AQ239" s="1152" t="str">
        <f t="shared" si="177"/>
        <v/>
      </c>
      <c r="AR239" s="1155" t="str">
        <f t="shared" si="178"/>
        <v/>
      </c>
      <c r="AS239" s="1152" t="str">
        <f t="shared" si="179"/>
        <v/>
      </c>
      <c r="AT239" s="1152" t="str">
        <f t="shared" si="180"/>
        <v/>
      </c>
      <c r="AU239" s="1155" t="str">
        <f t="shared" si="181"/>
        <v/>
      </c>
      <c r="AV239" s="1154" t="str">
        <f t="shared" si="182"/>
        <v xml:space="preserve"> </v>
      </c>
      <c r="AW239" s="1222" t="str">
        <f t="shared" si="183"/>
        <v/>
      </c>
      <c r="AX239" s="1152" t="str">
        <f t="shared" si="184"/>
        <v/>
      </c>
      <c r="AY239" s="1152" t="str">
        <f t="shared" si="185"/>
        <v/>
      </c>
      <c r="AZ239" s="1155" t="str">
        <f t="shared" si="186"/>
        <v/>
      </c>
      <c r="BA239" s="1154" t="str">
        <f t="shared" si="187"/>
        <v xml:space="preserve"> </v>
      </c>
      <c r="BB239" s="1222">
        <f t="shared" si="188"/>
        <v>1</v>
      </c>
      <c r="BC239" s="1154">
        <f t="shared" si="189"/>
        <v>20</v>
      </c>
      <c r="BD239" s="1222" t="str">
        <f t="shared" si="190"/>
        <v/>
      </c>
      <c r="BE239" s="1152" t="str">
        <f t="shared" si="191"/>
        <v/>
      </c>
    </row>
    <row r="240" spans="1:57" s="1164" customFormat="1" ht="25.5" customHeight="1">
      <c r="A240" s="1152">
        <v>4</v>
      </c>
      <c r="B240" s="1467"/>
      <c r="C240" s="1150" t="s">
        <v>457</v>
      </c>
      <c r="D240" s="1143" t="s">
        <v>58</v>
      </c>
      <c r="E240" s="1152" t="s">
        <v>79</v>
      </c>
      <c r="F240" s="1143">
        <f t="shared" si="167"/>
        <v>7</v>
      </c>
      <c r="G240" s="1143">
        <f t="shared" si="167"/>
        <v>272</v>
      </c>
      <c r="H240" s="1152">
        <v>1</v>
      </c>
      <c r="I240" s="1152">
        <v>1</v>
      </c>
      <c r="J240" s="1152">
        <v>2</v>
      </c>
      <c r="K240" s="1152">
        <v>73</v>
      </c>
      <c r="L240" s="1152">
        <v>2</v>
      </c>
      <c r="M240" s="1152">
        <v>76</v>
      </c>
      <c r="N240" s="1152">
        <v>2</v>
      </c>
      <c r="O240" s="1152">
        <v>81</v>
      </c>
      <c r="P240" s="1152">
        <v>1</v>
      </c>
      <c r="Q240" s="1152">
        <v>42</v>
      </c>
      <c r="R240" s="1154">
        <f t="shared" si="170"/>
        <v>14.299999999999999</v>
      </c>
      <c r="S240" s="1152">
        <v>14</v>
      </c>
      <c r="T240" s="1152">
        <v>14</v>
      </c>
      <c r="U240" s="1152">
        <v>0</v>
      </c>
      <c r="V240" s="1152">
        <f t="shared" si="205"/>
        <v>1</v>
      </c>
      <c r="W240" s="1152" t="str">
        <f t="shared" si="206"/>
        <v xml:space="preserve"> </v>
      </c>
      <c r="X240" s="1152" t="str">
        <f t="shared" si="207"/>
        <v xml:space="preserve"> </v>
      </c>
      <c r="Y240" s="1154">
        <f t="shared" si="208"/>
        <v>38.857142857142854</v>
      </c>
      <c r="Z240" s="1152">
        <f t="shared" si="209"/>
        <v>35</v>
      </c>
      <c r="AA240" s="1154">
        <f t="shared" si="210"/>
        <v>3.8571428571428541</v>
      </c>
      <c r="AB240" s="1155">
        <f>IF(AA240&gt;0,1,"")</f>
        <v>1</v>
      </c>
      <c r="AC240" s="1155" t="str">
        <f t="shared" si="211"/>
        <v/>
      </c>
      <c r="AD240" s="1152" t="str">
        <f t="shared" si="212"/>
        <v xml:space="preserve"> </v>
      </c>
      <c r="AE240" s="1152">
        <f t="shared" si="213"/>
        <v>7</v>
      </c>
      <c r="AF240" s="1152">
        <f t="shared" si="214"/>
        <v>27</v>
      </c>
      <c r="AG240" s="1154">
        <f t="shared" si="192"/>
        <v>15.888235294117646</v>
      </c>
      <c r="AH240" s="1154">
        <f t="shared" si="215"/>
        <v>1.5882352941176467</v>
      </c>
      <c r="AI240" s="1155">
        <f t="shared" si="168"/>
        <v>1</v>
      </c>
      <c r="AJ240" s="1155" t="str">
        <f t="shared" si="169"/>
        <v/>
      </c>
      <c r="AK240" s="1155">
        <f t="shared" si="171"/>
        <v>1</v>
      </c>
      <c r="AL240" s="1155">
        <f t="shared" si="172"/>
        <v>36.914285714285711</v>
      </c>
      <c r="AM240" s="1152">
        <f t="shared" si="173"/>
        <v>7</v>
      </c>
      <c r="AN240" s="1155">
        <f t="shared" si="174"/>
        <v>6</v>
      </c>
      <c r="AO240" s="1154">
        <f t="shared" si="175"/>
        <v>14.652941176470588</v>
      </c>
      <c r="AP240" s="1222" t="str">
        <f t="shared" si="176"/>
        <v/>
      </c>
      <c r="AQ240" s="1152" t="str">
        <f t="shared" si="177"/>
        <v/>
      </c>
      <c r="AR240" s="1155" t="str">
        <f t="shared" si="178"/>
        <v/>
      </c>
      <c r="AS240" s="1152" t="str">
        <f t="shared" si="179"/>
        <v/>
      </c>
      <c r="AT240" s="1152" t="str">
        <f t="shared" si="180"/>
        <v/>
      </c>
      <c r="AU240" s="1155" t="str">
        <f t="shared" si="181"/>
        <v/>
      </c>
      <c r="AV240" s="1154" t="str">
        <f t="shared" si="182"/>
        <v xml:space="preserve"> </v>
      </c>
      <c r="AW240" s="1222" t="str">
        <f t="shared" si="183"/>
        <v/>
      </c>
      <c r="AX240" s="1152" t="str">
        <f t="shared" si="184"/>
        <v/>
      </c>
      <c r="AY240" s="1152" t="str">
        <f t="shared" si="185"/>
        <v/>
      </c>
      <c r="AZ240" s="1155" t="str">
        <f t="shared" si="186"/>
        <v/>
      </c>
      <c r="BA240" s="1154" t="str">
        <f t="shared" si="187"/>
        <v xml:space="preserve"> </v>
      </c>
      <c r="BB240" s="1222" t="str">
        <f t="shared" si="188"/>
        <v/>
      </c>
      <c r="BC240" s="1154" t="str">
        <f t="shared" si="189"/>
        <v/>
      </c>
      <c r="BD240" s="1222" t="str">
        <f t="shared" si="190"/>
        <v/>
      </c>
      <c r="BE240" s="1152" t="str">
        <f t="shared" si="191"/>
        <v/>
      </c>
    </row>
    <row r="241" spans="1:57" s="1164" customFormat="1" ht="25.5" customHeight="1">
      <c r="A241" s="1152">
        <v>45</v>
      </c>
      <c r="B241" s="1202" t="s">
        <v>458</v>
      </c>
      <c r="C241" s="1150"/>
      <c r="D241" s="1143"/>
      <c r="E241" s="1143"/>
      <c r="F241" s="1143">
        <f t="shared" si="167"/>
        <v>0</v>
      </c>
      <c r="G241" s="1143">
        <f t="shared" si="167"/>
        <v>0</v>
      </c>
      <c r="H241" s="1143">
        <v>0</v>
      </c>
      <c r="I241" s="1143">
        <v>0</v>
      </c>
      <c r="J241" s="1143">
        <v>0</v>
      </c>
      <c r="K241" s="1143">
        <v>0</v>
      </c>
      <c r="L241" s="1143">
        <v>0</v>
      </c>
      <c r="M241" s="1143">
        <v>0</v>
      </c>
      <c r="N241" s="1143">
        <v>0</v>
      </c>
      <c r="O241" s="1143">
        <v>0</v>
      </c>
      <c r="P241" s="1143">
        <v>0</v>
      </c>
      <c r="Q241" s="1143">
        <v>0</v>
      </c>
      <c r="R241" s="1154" t="str">
        <f t="shared" si="170"/>
        <v/>
      </c>
      <c r="S241" s="1143">
        <v>0</v>
      </c>
      <c r="T241" s="1143">
        <v>0</v>
      </c>
      <c r="U241" s="1152">
        <v>0</v>
      </c>
      <c r="V241" s="1152" t="str">
        <f t="shared" si="205"/>
        <v xml:space="preserve"> </v>
      </c>
      <c r="W241" s="1152" t="str">
        <f t="shared" si="206"/>
        <v xml:space="preserve"> </v>
      </c>
      <c r="X241" s="1152" t="str">
        <f t="shared" si="207"/>
        <v xml:space="preserve"> </v>
      </c>
      <c r="Y241" s="1154" t="str">
        <f t="shared" si="208"/>
        <v/>
      </c>
      <c r="Z241" s="1152" t="str">
        <f t="shared" si="209"/>
        <v/>
      </c>
      <c r="AA241" s="1154" t="str">
        <f t="shared" si="210"/>
        <v/>
      </c>
      <c r="AB241" s="1155"/>
      <c r="AC241" s="1155" t="str">
        <f t="shared" si="211"/>
        <v/>
      </c>
      <c r="AD241" s="1152" t="str">
        <f t="shared" si="212"/>
        <v xml:space="preserve"> </v>
      </c>
      <c r="AE241" s="1152" t="str">
        <f t="shared" si="213"/>
        <v xml:space="preserve"> </v>
      </c>
      <c r="AF241" s="1152" t="str">
        <f t="shared" si="214"/>
        <v xml:space="preserve"> </v>
      </c>
      <c r="AG241" s="1154" t="str">
        <f t="shared" si="192"/>
        <v/>
      </c>
      <c r="AH241" s="1154" t="str">
        <f t="shared" si="215"/>
        <v xml:space="preserve"> </v>
      </c>
      <c r="AI241" s="1155" t="str">
        <f t="shared" si="168"/>
        <v/>
      </c>
      <c r="AJ241" s="1155" t="str">
        <f t="shared" si="169"/>
        <v/>
      </c>
      <c r="AK241" s="1155" t="str">
        <f t="shared" si="171"/>
        <v/>
      </c>
      <c r="AL241" s="1155" t="str">
        <f t="shared" si="172"/>
        <v/>
      </c>
      <c r="AM241" s="1152" t="str">
        <f t="shared" si="173"/>
        <v/>
      </c>
      <c r="AN241" s="1155" t="str">
        <f t="shared" si="174"/>
        <v/>
      </c>
      <c r="AO241" s="1154" t="str">
        <f t="shared" si="175"/>
        <v xml:space="preserve"> </v>
      </c>
      <c r="AP241" s="1222" t="str">
        <f t="shared" si="176"/>
        <v/>
      </c>
      <c r="AQ241" s="1152" t="str">
        <f t="shared" si="177"/>
        <v/>
      </c>
      <c r="AR241" s="1155" t="str">
        <f t="shared" si="178"/>
        <v/>
      </c>
      <c r="AS241" s="1152" t="str">
        <f t="shared" si="179"/>
        <v/>
      </c>
      <c r="AT241" s="1152" t="str">
        <f t="shared" si="180"/>
        <v/>
      </c>
      <c r="AU241" s="1155" t="str">
        <f t="shared" si="181"/>
        <v/>
      </c>
      <c r="AV241" s="1154" t="str">
        <f t="shared" si="182"/>
        <v xml:space="preserve"> </v>
      </c>
      <c r="AW241" s="1222" t="str">
        <f t="shared" si="183"/>
        <v/>
      </c>
      <c r="AX241" s="1152" t="str">
        <f t="shared" si="184"/>
        <v/>
      </c>
      <c r="AY241" s="1152" t="str">
        <f t="shared" si="185"/>
        <v/>
      </c>
      <c r="AZ241" s="1155" t="str">
        <f t="shared" si="186"/>
        <v/>
      </c>
      <c r="BA241" s="1154" t="str">
        <f t="shared" si="187"/>
        <v xml:space="preserve"> </v>
      </c>
      <c r="BB241" s="1222" t="str">
        <f t="shared" si="188"/>
        <v/>
      </c>
      <c r="BC241" s="1154" t="str">
        <f t="shared" si="189"/>
        <v/>
      </c>
      <c r="BD241" s="1222" t="str">
        <f t="shared" si="190"/>
        <v/>
      </c>
      <c r="BE241" s="1152" t="str">
        <f t="shared" si="191"/>
        <v/>
      </c>
    </row>
    <row r="242" spans="1:57" s="1164" customFormat="1" ht="25.5" customHeight="1">
      <c r="A242" s="1152">
        <v>1</v>
      </c>
      <c r="B242" s="1202" t="s">
        <v>1</v>
      </c>
      <c r="C242" s="1150" t="s">
        <v>1072</v>
      </c>
      <c r="D242" s="1143" t="s">
        <v>58</v>
      </c>
      <c r="E242" s="1152" t="s">
        <v>65</v>
      </c>
      <c r="F242" s="1143">
        <f t="shared" si="167"/>
        <v>4</v>
      </c>
      <c r="G242" s="1143">
        <f t="shared" si="167"/>
        <v>132</v>
      </c>
      <c r="H242" s="1152">
        <v>0</v>
      </c>
      <c r="I242" s="1152">
        <v>0</v>
      </c>
      <c r="J242" s="1152">
        <v>1</v>
      </c>
      <c r="K242" s="1152">
        <v>29</v>
      </c>
      <c r="L242" s="1152">
        <v>1</v>
      </c>
      <c r="M242" s="1152">
        <v>30</v>
      </c>
      <c r="N242" s="1152">
        <v>1</v>
      </c>
      <c r="O242" s="1152">
        <v>37</v>
      </c>
      <c r="P242" s="1152">
        <v>1</v>
      </c>
      <c r="Q242" s="1152">
        <v>36</v>
      </c>
      <c r="R242" s="1154">
        <f t="shared" si="170"/>
        <v>8.6</v>
      </c>
      <c r="S242" s="1152">
        <v>11</v>
      </c>
      <c r="T242" s="1152">
        <v>9</v>
      </c>
      <c r="U242" s="1152">
        <v>2</v>
      </c>
      <c r="V242" s="1152">
        <f t="shared" si="205"/>
        <v>1</v>
      </c>
      <c r="W242" s="1152" t="str">
        <f t="shared" si="206"/>
        <v xml:space="preserve"> </v>
      </c>
      <c r="X242" s="1152" t="str">
        <f t="shared" si="207"/>
        <v xml:space="preserve"> </v>
      </c>
      <c r="Y242" s="1154">
        <f t="shared" si="208"/>
        <v>33</v>
      </c>
      <c r="Z242" s="1152">
        <f t="shared" si="209"/>
        <v>35</v>
      </c>
      <c r="AA242" s="1154">
        <f t="shared" si="210"/>
        <v>-2</v>
      </c>
      <c r="AB242" s="1155" t="str">
        <f>IF(AA242&gt;0,1,"")</f>
        <v/>
      </c>
      <c r="AC242" s="1155" t="str">
        <f t="shared" si="211"/>
        <v/>
      </c>
      <c r="AD242" s="1152">
        <f t="shared" si="212"/>
        <v>1</v>
      </c>
      <c r="AE242" s="1152">
        <f t="shared" si="213"/>
        <v>3</v>
      </c>
      <c r="AF242" s="1152">
        <f t="shared" si="214"/>
        <v>27</v>
      </c>
      <c r="AG242" s="1154">
        <f t="shared" si="192"/>
        <v>8.288235294117646</v>
      </c>
      <c r="AH242" s="1154">
        <f t="shared" si="215"/>
        <v>-0.31176470588235361</v>
      </c>
      <c r="AI242" s="1155" t="str">
        <f t="shared" si="168"/>
        <v/>
      </c>
      <c r="AJ242" s="1155" t="str">
        <f t="shared" si="169"/>
        <v/>
      </c>
      <c r="AK242" s="1155" t="str">
        <f t="shared" si="171"/>
        <v/>
      </c>
      <c r="AL242" s="1155" t="str">
        <f t="shared" si="172"/>
        <v/>
      </c>
      <c r="AM242" s="1152" t="str">
        <f t="shared" si="173"/>
        <v/>
      </c>
      <c r="AN242" s="1155" t="str">
        <f t="shared" si="174"/>
        <v/>
      </c>
      <c r="AO242" s="1154" t="str">
        <f t="shared" si="175"/>
        <v xml:space="preserve"> </v>
      </c>
      <c r="AP242" s="1222" t="str">
        <f t="shared" si="176"/>
        <v/>
      </c>
      <c r="AQ242" s="1152" t="str">
        <f t="shared" si="177"/>
        <v/>
      </c>
      <c r="AR242" s="1155" t="str">
        <f t="shared" si="178"/>
        <v/>
      </c>
      <c r="AS242" s="1152" t="str">
        <f t="shared" si="179"/>
        <v/>
      </c>
      <c r="AT242" s="1152" t="str">
        <f t="shared" si="180"/>
        <v/>
      </c>
      <c r="AU242" s="1155" t="str">
        <f t="shared" si="181"/>
        <v/>
      </c>
      <c r="AV242" s="1154" t="str">
        <f t="shared" si="182"/>
        <v xml:space="preserve"> </v>
      </c>
      <c r="AW242" s="1222" t="str">
        <f t="shared" si="183"/>
        <v/>
      </c>
      <c r="AX242" s="1152" t="str">
        <f t="shared" si="184"/>
        <v/>
      </c>
      <c r="AY242" s="1152" t="str">
        <f t="shared" si="185"/>
        <v/>
      </c>
      <c r="AZ242" s="1155" t="str">
        <f t="shared" si="186"/>
        <v/>
      </c>
      <c r="BA242" s="1154" t="str">
        <f t="shared" si="187"/>
        <v xml:space="preserve"> </v>
      </c>
      <c r="BB242" s="1222">
        <f t="shared" si="188"/>
        <v>1</v>
      </c>
      <c r="BC242" s="1154">
        <f t="shared" si="189"/>
        <v>8.6</v>
      </c>
      <c r="BD242" s="1222" t="str">
        <f t="shared" si="190"/>
        <v/>
      </c>
      <c r="BE242" s="1152" t="str">
        <f t="shared" si="191"/>
        <v/>
      </c>
    </row>
    <row r="243" spans="1:57" s="1164" customFormat="1" ht="25.5" customHeight="1">
      <c r="A243" s="1152">
        <v>2</v>
      </c>
      <c r="B243" s="1202"/>
      <c r="C243" s="1206" t="s">
        <v>1073</v>
      </c>
      <c r="D243" s="1143" t="s">
        <v>58</v>
      </c>
      <c r="E243" s="1152" t="s">
        <v>65</v>
      </c>
      <c r="F243" s="1143">
        <f t="shared" si="167"/>
        <v>8</v>
      </c>
      <c r="G243" s="1143">
        <f t="shared" si="167"/>
        <v>174</v>
      </c>
      <c r="H243" s="1152">
        <v>3</v>
      </c>
      <c r="I243" s="1152">
        <v>2</v>
      </c>
      <c r="J243" s="1152">
        <v>2</v>
      </c>
      <c r="K243" s="1152">
        <v>49</v>
      </c>
      <c r="L243" s="1152">
        <v>2</v>
      </c>
      <c r="M243" s="1152">
        <v>46</v>
      </c>
      <c r="N243" s="1152">
        <v>2</v>
      </c>
      <c r="O243" s="1152">
        <v>36</v>
      </c>
      <c r="P243" s="1152">
        <v>2</v>
      </c>
      <c r="Q243" s="1152">
        <v>43</v>
      </c>
      <c r="R243" s="1154">
        <f t="shared" si="170"/>
        <v>16.2</v>
      </c>
      <c r="S243" s="1152">
        <v>18</v>
      </c>
      <c r="T243" s="1152">
        <v>16</v>
      </c>
      <c r="U243" s="1152">
        <v>2</v>
      </c>
      <c r="V243" s="1152">
        <f t="shared" si="205"/>
        <v>1</v>
      </c>
      <c r="W243" s="1152" t="str">
        <f t="shared" si="206"/>
        <v xml:space="preserve"> </v>
      </c>
      <c r="X243" s="1152" t="str">
        <f t="shared" si="207"/>
        <v xml:space="preserve"> </v>
      </c>
      <c r="Y243" s="1154">
        <f t="shared" si="208"/>
        <v>21.75</v>
      </c>
      <c r="Z243" s="1152">
        <f t="shared" si="209"/>
        <v>35</v>
      </c>
      <c r="AA243" s="1154">
        <f t="shared" si="210"/>
        <v>-13.25</v>
      </c>
      <c r="AB243" s="1155" t="str">
        <f>IF(AA243&gt;0,1,"")</f>
        <v/>
      </c>
      <c r="AC243" s="1155" t="str">
        <f t="shared" si="211"/>
        <v/>
      </c>
      <c r="AD243" s="1152">
        <f t="shared" si="212"/>
        <v>1</v>
      </c>
      <c r="AE243" s="1152">
        <f t="shared" si="213"/>
        <v>4</v>
      </c>
      <c r="AF243" s="1152">
        <f t="shared" si="214"/>
        <v>34</v>
      </c>
      <c r="AG243" s="1154">
        <f t="shared" si="192"/>
        <v>10.6</v>
      </c>
      <c r="AH243" s="1154">
        <f t="shared" si="215"/>
        <v>-5.6</v>
      </c>
      <c r="AI243" s="1155" t="str">
        <f t="shared" si="168"/>
        <v/>
      </c>
      <c r="AJ243" s="1155">
        <f t="shared" si="169"/>
        <v>1</v>
      </c>
      <c r="AK243" s="1155" t="str">
        <f t="shared" si="171"/>
        <v/>
      </c>
      <c r="AL243" s="1155" t="str">
        <f t="shared" si="172"/>
        <v/>
      </c>
      <c r="AM243" s="1152" t="str">
        <f t="shared" si="173"/>
        <v/>
      </c>
      <c r="AN243" s="1155" t="str">
        <f t="shared" si="174"/>
        <v/>
      </c>
      <c r="AO243" s="1154" t="str">
        <f t="shared" si="175"/>
        <v xml:space="preserve"> </v>
      </c>
      <c r="AP243" s="1222" t="str">
        <f t="shared" si="176"/>
        <v/>
      </c>
      <c r="AQ243" s="1152" t="str">
        <f t="shared" si="177"/>
        <v/>
      </c>
      <c r="AR243" s="1155" t="str">
        <f t="shared" si="178"/>
        <v/>
      </c>
      <c r="AS243" s="1152" t="str">
        <f t="shared" si="179"/>
        <v/>
      </c>
      <c r="AT243" s="1152" t="str">
        <f t="shared" si="180"/>
        <v/>
      </c>
      <c r="AU243" s="1155" t="str">
        <f t="shared" si="181"/>
        <v/>
      </c>
      <c r="AV243" s="1154" t="str">
        <f t="shared" si="182"/>
        <v xml:space="preserve"> </v>
      </c>
      <c r="AW243" s="1222" t="str">
        <f t="shared" si="183"/>
        <v/>
      </c>
      <c r="AX243" s="1152" t="str">
        <f t="shared" si="184"/>
        <v/>
      </c>
      <c r="AY243" s="1152" t="str">
        <f t="shared" si="185"/>
        <v/>
      </c>
      <c r="AZ243" s="1155" t="str">
        <f t="shared" si="186"/>
        <v/>
      </c>
      <c r="BA243" s="1154" t="str">
        <f t="shared" si="187"/>
        <v xml:space="preserve"> </v>
      </c>
      <c r="BB243" s="1222">
        <f t="shared" si="188"/>
        <v>1</v>
      </c>
      <c r="BC243" s="1154">
        <f t="shared" si="189"/>
        <v>16.2</v>
      </c>
      <c r="BD243" s="1222" t="str">
        <f t="shared" si="190"/>
        <v/>
      </c>
      <c r="BE243" s="1152" t="str">
        <f t="shared" si="191"/>
        <v/>
      </c>
    </row>
    <row r="244" spans="1:57" s="1164" customFormat="1" ht="25.5" customHeight="1">
      <c r="A244" s="1152">
        <v>46</v>
      </c>
      <c r="B244" s="1202" t="s">
        <v>465</v>
      </c>
      <c r="C244" s="1150"/>
      <c r="D244" s="1143"/>
      <c r="E244" s="1143"/>
      <c r="F244" s="1143">
        <f t="shared" si="167"/>
        <v>0</v>
      </c>
      <c r="G244" s="1143">
        <f t="shared" si="167"/>
        <v>0</v>
      </c>
      <c r="H244" s="1143">
        <v>0</v>
      </c>
      <c r="I244" s="1143">
        <v>0</v>
      </c>
      <c r="J244" s="1143">
        <v>0</v>
      </c>
      <c r="K244" s="1143">
        <v>0</v>
      </c>
      <c r="L244" s="1143">
        <v>0</v>
      </c>
      <c r="M244" s="1143">
        <v>0</v>
      </c>
      <c r="N244" s="1143">
        <v>0</v>
      </c>
      <c r="O244" s="1143">
        <v>0</v>
      </c>
      <c r="P244" s="1143">
        <v>0</v>
      </c>
      <c r="Q244" s="1143">
        <v>0</v>
      </c>
      <c r="R244" s="1154" t="str">
        <f t="shared" si="170"/>
        <v/>
      </c>
      <c r="S244" s="1152">
        <v>0</v>
      </c>
      <c r="T244" s="1152">
        <v>0</v>
      </c>
      <c r="U244" s="1152">
        <v>0</v>
      </c>
      <c r="V244" s="1152" t="str">
        <f t="shared" si="205"/>
        <v xml:space="preserve"> </v>
      </c>
      <c r="W244" s="1152" t="str">
        <f t="shared" si="206"/>
        <v xml:space="preserve"> </v>
      </c>
      <c r="X244" s="1152" t="str">
        <f t="shared" si="207"/>
        <v xml:space="preserve"> </v>
      </c>
      <c r="Y244" s="1154" t="str">
        <f t="shared" si="208"/>
        <v/>
      </c>
      <c r="Z244" s="1152" t="str">
        <f t="shared" si="209"/>
        <v/>
      </c>
      <c r="AA244" s="1154" t="str">
        <f t="shared" si="210"/>
        <v/>
      </c>
      <c r="AB244" s="1155"/>
      <c r="AC244" s="1155" t="str">
        <f t="shared" si="211"/>
        <v/>
      </c>
      <c r="AD244" s="1152" t="str">
        <f t="shared" si="212"/>
        <v xml:space="preserve"> </v>
      </c>
      <c r="AE244" s="1152" t="str">
        <f t="shared" si="213"/>
        <v xml:space="preserve"> </v>
      </c>
      <c r="AF244" s="1152" t="str">
        <f t="shared" si="214"/>
        <v xml:space="preserve"> </v>
      </c>
      <c r="AG244" s="1154" t="str">
        <f t="shared" si="192"/>
        <v/>
      </c>
      <c r="AH244" s="1154" t="str">
        <f t="shared" si="215"/>
        <v xml:space="preserve"> </v>
      </c>
      <c r="AI244" s="1155" t="str">
        <f t="shared" si="168"/>
        <v/>
      </c>
      <c r="AJ244" s="1155" t="str">
        <f t="shared" si="169"/>
        <v/>
      </c>
      <c r="AK244" s="1155" t="str">
        <f t="shared" si="171"/>
        <v/>
      </c>
      <c r="AL244" s="1155" t="str">
        <f t="shared" si="172"/>
        <v/>
      </c>
      <c r="AM244" s="1152" t="str">
        <f t="shared" si="173"/>
        <v/>
      </c>
      <c r="AN244" s="1155" t="str">
        <f t="shared" si="174"/>
        <v/>
      </c>
      <c r="AO244" s="1154" t="str">
        <f t="shared" si="175"/>
        <v xml:space="preserve"> </v>
      </c>
      <c r="AP244" s="1222" t="str">
        <f t="shared" si="176"/>
        <v/>
      </c>
      <c r="AQ244" s="1152" t="str">
        <f t="shared" si="177"/>
        <v/>
      </c>
      <c r="AR244" s="1155" t="str">
        <f t="shared" si="178"/>
        <v/>
      </c>
      <c r="AS244" s="1152" t="str">
        <f t="shared" si="179"/>
        <v/>
      </c>
      <c r="AT244" s="1152" t="str">
        <f t="shared" si="180"/>
        <v/>
      </c>
      <c r="AU244" s="1155" t="str">
        <f t="shared" si="181"/>
        <v/>
      </c>
      <c r="AV244" s="1154" t="str">
        <f t="shared" si="182"/>
        <v xml:space="preserve"> </v>
      </c>
      <c r="AW244" s="1222" t="str">
        <f t="shared" si="183"/>
        <v/>
      </c>
      <c r="AX244" s="1152" t="str">
        <f t="shared" si="184"/>
        <v/>
      </c>
      <c r="AY244" s="1152" t="str">
        <f t="shared" si="185"/>
        <v/>
      </c>
      <c r="AZ244" s="1155" t="str">
        <f t="shared" si="186"/>
        <v/>
      </c>
      <c r="BA244" s="1154" t="str">
        <f t="shared" si="187"/>
        <v xml:space="preserve"> </v>
      </c>
      <c r="BB244" s="1222" t="str">
        <f t="shared" si="188"/>
        <v/>
      </c>
      <c r="BC244" s="1154" t="str">
        <f t="shared" si="189"/>
        <v/>
      </c>
      <c r="BD244" s="1222" t="str">
        <f t="shared" si="190"/>
        <v/>
      </c>
      <c r="BE244" s="1152" t="str">
        <f t="shared" si="191"/>
        <v/>
      </c>
    </row>
    <row r="245" spans="1:57" s="1164" customFormat="1" ht="25.5" customHeight="1">
      <c r="A245" s="1152">
        <v>1</v>
      </c>
      <c r="B245" s="1202"/>
      <c r="C245" s="1150" t="s">
        <v>1074</v>
      </c>
      <c r="D245" s="1143" t="s">
        <v>57</v>
      </c>
      <c r="E245" s="1152" t="s">
        <v>65</v>
      </c>
      <c r="F245" s="1143">
        <f t="shared" si="167"/>
        <v>9</v>
      </c>
      <c r="G245" s="1143">
        <f t="shared" si="167"/>
        <v>297</v>
      </c>
      <c r="H245" s="1152">
        <v>4</v>
      </c>
      <c r="I245" s="1152">
        <v>3</v>
      </c>
      <c r="J245" s="1152">
        <v>2</v>
      </c>
      <c r="K245" s="1152">
        <v>76</v>
      </c>
      <c r="L245" s="1152">
        <v>3</v>
      </c>
      <c r="M245" s="1152">
        <v>83</v>
      </c>
      <c r="N245" s="1152">
        <v>2</v>
      </c>
      <c r="O245" s="1152">
        <v>77</v>
      </c>
      <c r="P245" s="1152">
        <v>2</v>
      </c>
      <c r="Q245" s="1152">
        <v>61</v>
      </c>
      <c r="R245" s="1154">
        <f t="shared" si="170"/>
        <v>18.099999999999998</v>
      </c>
      <c r="S245" s="1152">
        <v>17</v>
      </c>
      <c r="T245" s="1152">
        <v>17</v>
      </c>
      <c r="U245" s="1152">
        <v>0</v>
      </c>
      <c r="V245" s="1152">
        <f t="shared" si="205"/>
        <v>1</v>
      </c>
      <c r="W245" s="1152" t="str">
        <f t="shared" si="206"/>
        <v xml:space="preserve"> </v>
      </c>
      <c r="X245" s="1152" t="str">
        <f t="shared" si="207"/>
        <v xml:space="preserve"> </v>
      </c>
      <c r="Y245" s="1154">
        <f t="shared" si="208"/>
        <v>33</v>
      </c>
      <c r="Z245" s="1152">
        <f t="shared" si="209"/>
        <v>35</v>
      </c>
      <c r="AA245" s="1154">
        <f t="shared" si="210"/>
        <v>-2</v>
      </c>
      <c r="AB245" s="1155" t="str">
        <f>IF(AA245&gt;0,1,"")</f>
        <v/>
      </c>
      <c r="AC245" s="1155" t="str">
        <f t="shared" si="211"/>
        <v/>
      </c>
      <c r="AD245" s="1152">
        <f t="shared" si="212"/>
        <v>1</v>
      </c>
      <c r="AE245" s="1152">
        <f t="shared" si="213"/>
        <v>8</v>
      </c>
      <c r="AF245" s="1152">
        <f t="shared" si="214"/>
        <v>17</v>
      </c>
      <c r="AG245" s="1154">
        <f t="shared" si="192"/>
        <v>17.2</v>
      </c>
      <c r="AH245" s="1154">
        <f t="shared" si="215"/>
        <v>-0.89999999999999858</v>
      </c>
      <c r="AI245" s="1155" t="str">
        <f t="shared" si="168"/>
        <v/>
      </c>
      <c r="AJ245" s="1155" t="str">
        <f t="shared" si="169"/>
        <v/>
      </c>
      <c r="AK245" s="1155" t="str">
        <f t="shared" si="171"/>
        <v/>
      </c>
      <c r="AL245" s="1155" t="str">
        <f t="shared" si="172"/>
        <v/>
      </c>
      <c r="AM245" s="1152" t="str">
        <f t="shared" si="173"/>
        <v/>
      </c>
      <c r="AN245" s="1155" t="str">
        <f t="shared" si="174"/>
        <v/>
      </c>
      <c r="AO245" s="1154" t="str">
        <f t="shared" si="175"/>
        <v xml:space="preserve"> </v>
      </c>
      <c r="AP245" s="1222" t="str">
        <f t="shared" si="176"/>
        <v/>
      </c>
      <c r="AQ245" s="1152" t="str">
        <f t="shared" si="177"/>
        <v/>
      </c>
      <c r="AR245" s="1155" t="str">
        <f t="shared" si="178"/>
        <v/>
      </c>
      <c r="AS245" s="1152" t="str">
        <f t="shared" si="179"/>
        <v/>
      </c>
      <c r="AT245" s="1152" t="str">
        <f t="shared" si="180"/>
        <v/>
      </c>
      <c r="AU245" s="1155" t="str">
        <f t="shared" si="181"/>
        <v/>
      </c>
      <c r="AV245" s="1154" t="str">
        <f t="shared" si="182"/>
        <v xml:space="preserve"> </v>
      </c>
      <c r="AW245" s="1222" t="str">
        <f t="shared" si="183"/>
        <v/>
      </c>
      <c r="AX245" s="1152" t="str">
        <f t="shared" si="184"/>
        <v/>
      </c>
      <c r="AY245" s="1152" t="str">
        <f t="shared" si="185"/>
        <v/>
      </c>
      <c r="AZ245" s="1155" t="str">
        <f t="shared" si="186"/>
        <v/>
      </c>
      <c r="BA245" s="1154" t="str">
        <f t="shared" si="187"/>
        <v xml:space="preserve"> </v>
      </c>
      <c r="BB245" s="1222">
        <f t="shared" si="188"/>
        <v>1</v>
      </c>
      <c r="BC245" s="1154">
        <f t="shared" si="189"/>
        <v>18.099999999999998</v>
      </c>
      <c r="BD245" s="1222" t="str">
        <f t="shared" si="190"/>
        <v/>
      </c>
      <c r="BE245" s="1152" t="str">
        <f t="shared" si="191"/>
        <v/>
      </c>
    </row>
    <row r="246" spans="1:57" s="1164" customFormat="1" ht="25.5" customHeight="1">
      <c r="A246" s="1152">
        <v>2</v>
      </c>
      <c r="B246" s="1202"/>
      <c r="C246" s="1206" t="s">
        <v>1075</v>
      </c>
      <c r="D246" s="1143" t="s">
        <v>57</v>
      </c>
      <c r="E246" s="1152" t="s">
        <v>65</v>
      </c>
      <c r="F246" s="1143">
        <f t="shared" si="167"/>
        <v>11</v>
      </c>
      <c r="G246" s="1143">
        <f t="shared" si="167"/>
        <v>382</v>
      </c>
      <c r="H246" s="1152">
        <v>3</v>
      </c>
      <c r="I246" s="1152">
        <v>2</v>
      </c>
      <c r="J246" s="1152">
        <v>3</v>
      </c>
      <c r="K246" s="1152">
        <v>89</v>
      </c>
      <c r="L246" s="1152">
        <v>3</v>
      </c>
      <c r="M246" s="1152">
        <v>108</v>
      </c>
      <c r="N246" s="1152">
        <v>3</v>
      </c>
      <c r="O246" s="1152">
        <v>104</v>
      </c>
      <c r="P246" s="1152">
        <v>2</v>
      </c>
      <c r="Q246" s="1152">
        <v>81</v>
      </c>
      <c r="R246" s="1154">
        <f t="shared" si="170"/>
        <v>21.9</v>
      </c>
      <c r="S246" s="1152">
        <v>19</v>
      </c>
      <c r="T246" s="1152">
        <v>19</v>
      </c>
      <c r="U246" s="1152">
        <v>2</v>
      </c>
      <c r="V246" s="1152">
        <f t="shared" si="205"/>
        <v>1</v>
      </c>
      <c r="W246" s="1152" t="str">
        <f t="shared" si="206"/>
        <v xml:space="preserve"> </v>
      </c>
      <c r="X246" s="1152" t="str">
        <f t="shared" si="207"/>
        <v xml:space="preserve"> </v>
      </c>
      <c r="Y246" s="1154">
        <f t="shared" si="208"/>
        <v>34.727272727272727</v>
      </c>
      <c r="Z246" s="1152">
        <f t="shared" si="209"/>
        <v>35</v>
      </c>
      <c r="AA246" s="1154">
        <f t="shared" si="210"/>
        <v>-0.27272727272727337</v>
      </c>
      <c r="AB246" s="1155" t="str">
        <f>IF(AA246&gt;0,1,"")</f>
        <v/>
      </c>
      <c r="AC246" s="1155" t="str">
        <f t="shared" si="211"/>
        <v/>
      </c>
      <c r="AD246" s="1152">
        <f t="shared" si="212"/>
        <v>1</v>
      </c>
      <c r="AE246" s="1152">
        <f t="shared" si="213"/>
        <v>10</v>
      </c>
      <c r="AF246" s="1152">
        <f t="shared" si="214"/>
        <v>32</v>
      </c>
      <c r="AG246" s="1154">
        <f t="shared" si="192"/>
        <v>21.882352941176471</v>
      </c>
      <c r="AH246" s="1154">
        <f t="shared" si="215"/>
        <v>-1.7647058823527573E-2</v>
      </c>
      <c r="AI246" s="1155" t="str">
        <f t="shared" si="168"/>
        <v/>
      </c>
      <c r="AJ246" s="1155" t="str">
        <f t="shared" si="169"/>
        <v/>
      </c>
      <c r="AK246" s="1155" t="str">
        <f t="shared" si="171"/>
        <v/>
      </c>
      <c r="AL246" s="1155" t="str">
        <f t="shared" si="172"/>
        <v/>
      </c>
      <c r="AM246" s="1152" t="str">
        <f t="shared" si="173"/>
        <v/>
      </c>
      <c r="AN246" s="1155" t="str">
        <f t="shared" si="174"/>
        <v/>
      </c>
      <c r="AO246" s="1154" t="str">
        <f t="shared" si="175"/>
        <v xml:space="preserve"> </v>
      </c>
      <c r="AP246" s="1222" t="str">
        <f t="shared" si="176"/>
        <v/>
      </c>
      <c r="AQ246" s="1152" t="str">
        <f t="shared" si="177"/>
        <v/>
      </c>
      <c r="AR246" s="1155" t="str">
        <f t="shared" si="178"/>
        <v/>
      </c>
      <c r="AS246" s="1152" t="str">
        <f t="shared" si="179"/>
        <v/>
      </c>
      <c r="AT246" s="1152" t="str">
        <f t="shared" si="180"/>
        <v/>
      </c>
      <c r="AU246" s="1155" t="str">
        <f t="shared" si="181"/>
        <v/>
      </c>
      <c r="AV246" s="1154" t="str">
        <f t="shared" si="182"/>
        <v xml:space="preserve"> </v>
      </c>
      <c r="AW246" s="1222" t="str">
        <f t="shared" si="183"/>
        <v/>
      </c>
      <c r="AX246" s="1152" t="str">
        <f t="shared" si="184"/>
        <v/>
      </c>
      <c r="AY246" s="1152" t="str">
        <f t="shared" si="185"/>
        <v/>
      </c>
      <c r="AZ246" s="1155" t="str">
        <f t="shared" si="186"/>
        <v/>
      </c>
      <c r="BA246" s="1154" t="str">
        <f t="shared" si="187"/>
        <v xml:space="preserve"> </v>
      </c>
      <c r="BB246" s="1222" t="str">
        <f t="shared" si="188"/>
        <v/>
      </c>
      <c r="BC246" s="1154" t="str">
        <f t="shared" si="189"/>
        <v/>
      </c>
      <c r="BD246" s="1222">
        <f t="shared" si="190"/>
        <v>1</v>
      </c>
      <c r="BE246" s="1152">
        <f t="shared" si="191"/>
        <v>21.882352941176471</v>
      </c>
    </row>
    <row r="247" spans="1:57" s="1164" customFormat="1" ht="25.5" customHeight="1">
      <c r="A247" s="1152">
        <v>3</v>
      </c>
      <c r="B247" s="1202"/>
      <c r="C247" s="1150" t="s">
        <v>470</v>
      </c>
      <c r="D247" s="1143" t="s">
        <v>57</v>
      </c>
      <c r="E247" s="1152" t="s">
        <v>65</v>
      </c>
      <c r="F247" s="1143">
        <f t="shared" si="167"/>
        <v>7</v>
      </c>
      <c r="G247" s="1143">
        <f t="shared" si="167"/>
        <v>207</v>
      </c>
      <c r="H247" s="1152">
        <v>5</v>
      </c>
      <c r="I247" s="1152">
        <v>202</v>
      </c>
      <c r="J247" s="1152">
        <v>2</v>
      </c>
      <c r="K247" s="1152">
        <v>49</v>
      </c>
      <c r="L247" s="1152">
        <v>2</v>
      </c>
      <c r="M247" s="1152">
        <v>62</v>
      </c>
      <c r="N247" s="1152">
        <v>2</v>
      </c>
      <c r="O247" s="1152">
        <v>53</v>
      </c>
      <c r="P247" s="1152">
        <v>1</v>
      </c>
      <c r="Q247" s="1152">
        <v>43</v>
      </c>
      <c r="R247" s="1154">
        <f t="shared" si="170"/>
        <v>14.299999999999999</v>
      </c>
      <c r="S247" s="1152">
        <v>14</v>
      </c>
      <c r="T247" s="1152">
        <v>13</v>
      </c>
      <c r="U247" s="1152">
        <v>1</v>
      </c>
      <c r="V247" s="1152">
        <f t="shared" si="205"/>
        <v>1</v>
      </c>
      <c r="W247" s="1152" t="str">
        <f t="shared" si="206"/>
        <v xml:space="preserve"> </v>
      </c>
      <c r="X247" s="1152" t="str">
        <f t="shared" si="207"/>
        <v xml:space="preserve"> </v>
      </c>
      <c r="Y247" s="1154">
        <f t="shared" si="208"/>
        <v>29.571428571428573</v>
      </c>
      <c r="Z247" s="1152">
        <f t="shared" si="209"/>
        <v>35</v>
      </c>
      <c r="AA247" s="1154">
        <f t="shared" si="210"/>
        <v>-5.428571428571427</v>
      </c>
      <c r="AB247" s="1155" t="str">
        <f>IF(AA247&gt;0,1,"")</f>
        <v/>
      </c>
      <c r="AC247" s="1155" t="str">
        <f t="shared" si="211"/>
        <v/>
      </c>
      <c r="AD247" s="1152">
        <f t="shared" si="212"/>
        <v>1</v>
      </c>
      <c r="AE247" s="1152">
        <f t="shared" si="213"/>
        <v>5</v>
      </c>
      <c r="AF247" s="1152">
        <f t="shared" si="214"/>
        <v>32</v>
      </c>
      <c r="AG247" s="1154">
        <f t="shared" si="192"/>
        <v>12.382352941176471</v>
      </c>
      <c r="AH247" s="1154">
        <f t="shared" si="215"/>
        <v>-1.9176470588235279</v>
      </c>
      <c r="AI247" s="1155" t="str">
        <f t="shared" si="168"/>
        <v/>
      </c>
      <c r="AJ247" s="1155">
        <f t="shared" si="169"/>
        <v>1</v>
      </c>
      <c r="AK247" s="1155" t="str">
        <f t="shared" si="171"/>
        <v/>
      </c>
      <c r="AL247" s="1155" t="str">
        <f t="shared" si="172"/>
        <v/>
      </c>
      <c r="AM247" s="1152" t="str">
        <f t="shared" si="173"/>
        <v/>
      </c>
      <c r="AN247" s="1155" t="str">
        <f t="shared" si="174"/>
        <v/>
      </c>
      <c r="AO247" s="1154" t="str">
        <f t="shared" si="175"/>
        <v xml:space="preserve"> </v>
      </c>
      <c r="AP247" s="1222" t="str">
        <f t="shared" si="176"/>
        <v/>
      </c>
      <c r="AQ247" s="1152" t="str">
        <f t="shared" si="177"/>
        <v/>
      </c>
      <c r="AR247" s="1155" t="str">
        <f t="shared" si="178"/>
        <v/>
      </c>
      <c r="AS247" s="1152" t="str">
        <f t="shared" si="179"/>
        <v/>
      </c>
      <c r="AT247" s="1152" t="str">
        <f t="shared" si="180"/>
        <v/>
      </c>
      <c r="AU247" s="1155" t="str">
        <f t="shared" si="181"/>
        <v/>
      </c>
      <c r="AV247" s="1154" t="str">
        <f t="shared" si="182"/>
        <v xml:space="preserve"> </v>
      </c>
      <c r="AW247" s="1222" t="str">
        <f t="shared" si="183"/>
        <v/>
      </c>
      <c r="AX247" s="1152" t="str">
        <f t="shared" si="184"/>
        <v/>
      </c>
      <c r="AY247" s="1152" t="str">
        <f t="shared" si="185"/>
        <v/>
      </c>
      <c r="AZ247" s="1155" t="str">
        <f t="shared" si="186"/>
        <v/>
      </c>
      <c r="BA247" s="1154" t="str">
        <f t="shared" si="187"/>
        <v xml:space="preserve"> </v>
      </c>
      <c r="BB247" s="1222">
        <f t="shared" si="188"/>
        <v>1</v>
      </c>
      <c r="BC247" s="1154">
        <f t="shared" si="189"/>
        <v>14.299999999999999</v>
      </c>
      <c r="BD247" s="1222" t="str">
        <f t="shared" si="190"/>
        <v/>
      </c>
      <c r="BE247" s="1152" t="str">
        <f t="shared" si="191"/>
        <v/>
      </c>
    </row>
    <row r="248" spans="1:57" s="1164" customFormat="1" ht="25.5" customHeight="1">
      <c r="A248" s="1146">
        <v>47</v>
      </c>
      <c r="B248" s="1146" t="s">
        <v>471</v>
      </c>
      <c r="C248" s="1205"/>
      <c r="D248" s="1143"/>
      <c r="E248" s="1152"/>
      <c r="F248" s="1143">
        <f t="shared" si="167"/>
        <v>0</v>
      </c>
      <c r="G248" s="1143">
        <f t="shared" si="167"/>
        <v>0</v>
      </c>
      <c r="H248" s="1143"/>
      <c r="I248" s="1143"/>
      <c r="J248" s="1143"/>
      <c r="K248" s="1143"/>
      <c r="L248" s="1143"/>
      <c r="M248" s="1143"/>
      <c r="N248" s="1143"/>
      <c r="O248" s="1143"/>
      <c r="P248" s="1143"/>
      <c r="Q248" s="1143"/>
      <c r="R248" s="1154" t="str">
        <f t="shared" si="170"/>
        <v/>
      </c>
      <c r="S248" s="1143"/>
      <c r="T248" s="1143"/>
      <c r="U248" s="1143"/>
      <c r="V248" s="1152" t="str">
        <f t="shared" si="205"/>
        <v xml:space="preserve"> </v>
      </c>
      <c r="W248" s="1152" t="str">
        <f t="shared" si="206"/>
        <v xml:space="preserve"> </v>
      </c>
      <c r="X248" s="1152" t="str">
        <f t="shared" si="207"/>
        <v xml:space="preserve"> </v>
      </c>
      <c r="Y248" s="1154" t="str">
        <f t="shared" si="208"/>
        <v/>
      </c>
      <c r="Z248" s="1152" t="str">
        <f t="shared" si="209"/>
        <v/>
      </c>
      <c r="AA248" s="1154" t="str">
        <f t="shared" si="210"/>
        <v/>
      </c>
      <c r="AB248" s="1155"/>
      <c r="AC248" s="1155" t="str">
        <f t="shared" si="211"/>
        <v/>
      </c>
      <c r="AD248" s="1152" t="str">
        <f t="shared" si="212"/>
        <v xml:space="preserve"> </v>
      </c>
      <c r="AE248" s="1152" t="str">
        <f t="shared" si="213"/>
        <v xml:space="preserve"> </v>
      </c>
      <c r="AF248" s="1152" t="str">
        <f t="shared" si="214"/>
        <v xml:space="preserve"> </v>
      </c>
      <c r="AG248" s="1154" t="str">
        <f t="shared" si="192"/>
        <v/>
      </c>
      <c r="AH248" s="1154" t="str">
        <f t="shared" si="215"/>
        <v xml:space="preserve"> </v>
      </c>
      <c r="AI248" s="1155" t="str">
        <f t="shared" si="168"/>
        <v/>
      </c>
      <c r="AJ248" s="1155" t="str">
        <f t="shared" si="169"/>
        <v/>
      </c>
      <c r="AK248" s="1155" t="str">
        <f t="shared" si="171"/>
        <v/>
      </c>
      <c r="AL248" s="1155" t="str">
        <f t="shared" si="172"/>
        <v/>
      </c>
      <c r="AM248" s="1152" t="str">
        <f t="shared" si="173"/>
        <v/>
      </c>
      <c r="AN248" s="1155" t="str">
        <f t="shared" si="174"/>
        <v/>
      </c>
      <c r="AO248" s="1154" t="str">
        <f t="shared" si="175"/>
        <v xml:space="preserve"> </v>
      </c>
      <c r="AP248" s="1222" t="str">
        <f t="shared" si="176"/>
        <v/>
      </c>
      <c r="AQ248" s="1152" t="str">
        <f t="shared" si="177"/>
        <v/>
      </c>
      <c r="AR248" s="1155" t="str">
        <f t="shared" si="178"/>
        <v/>
      </c>
      <c r="AS248" s="1152" t="str">
        <f t="shared" si="179"/>
        <v/>
      </c>
      <c r="AT248" s="1152" t="str">
        <f t="shared" si="180"/>
        <v/>
      </c>
      <c r="AU248" s="1155" t="str">
        <f t="shared" si="181"/>
        <v/>
      </c>
      <c r="AV248" s="1154" t="str">
        <f t="shared" si="182"/>
        <v xml:space="preserve"> </v>
      </c>
      <c r="AW248" s="1222" t="str">
        <f t="shared" si="183"/>
        <v/>
      </c>
      <c r="AX248" s="1152" t="str">
        <f t="shared" si="184"/>
        <v/>
      </c>
      <c r="AY248" s="1152" t="str">
        <f t="shared" si="185"/>
        <v/>
      </c>
      <c r="AZ248" s="1155" t="str">
        <f t="shared" si="186"/>
        <v/>
      </c>
      <c r="BA248" s="1154" t="str">
        <f t="shared" si="187"/>
        <v xml:space="preserve"> </v>
      </c>
      <c r="BB248" s="1222" t="str">
        <f t="shared" si="188"/>
        <v/>
      </c>
      <c r="BC248" s="1154" t="str">
        <f t="shared" si="189"/>
        <v/>
      </c>
      <c r="BD248" s="1222" t="str">
        <f t="shared" si="190"/>
        <v/>
      </c>
      <c r="BE248" s="1152" t="str">
        <f t="shared" si="191"/>
        <v/>
      </c>
    </row>
    <row r="249" spans="1:57" s="1164" customFormat="1" ht="25.5" customHeight="1">
      <c r="A249" s="1146"/>
      <c r="B249" s="1146"/>
      <c r="C249" s="1205"/>
      <c r="D249" s="1143"/>
      <c r="E249" s="1152"/>
      <c r="F249" s="1143">
        <f t="shared" si="167"/>
        <v>0</v>
      </c>
      <c r="G249" s="1143">
        <f t="shared" si="167"/>
        <v>0</v>
      </c>
      <c r="H249" s="1143"/>
      <c r="I249" s="1143"/>
      <c r="J249" s="1143"/>
      <c r="K249" s="1143"/>
      <c r="L249" s="1143"/>
      <c r="M249" s="1143"/>
      <c r="N249" s="1143"/>
      <c r="O249" s="1143"/>
      <c r="P249" s="1143"/>
      <c r="Q249" s="1143"/>
      <c r="R249" s="1154" t="str">
        <f t="shared" si="170"/>
        <v/>
      </c>
      <c r="S249" s="1143"/>
      <c r="T249" s="1143"/>
      <c r="U249" s="1143"/>
      <c r="V249" s="1152"/>
      <c r="W249" s="1152"/>
      <c r="X249" s="1152"/>
      <c r="Y249" s="1154"/>
      <c r="Z249" s="1152"/>
      <c r="AA249" s="1154"/>
      <c r="AB249" s="1155"/>
      <c r="AC249" s="1155"/>
      <c r="AD249" s="1152"/>
      <c r="AE249" s="1152"/>
      <c r="AF249" s="1152"/>
      <c r="AG249" s="1154" t="str">
        <f t="shared" si="192"/>
        <v/>
      </c>
      <c r="AH249" s="1154"/>
      <c r="AI249" s="1155" t="str">
        <f t="shared" si="168"/>
        <v/>
      </c>
      <c r="AJ249" s="1155" t="str">
        <f t="shared" si="169"/>
        <v/>
      </c>
      <c r="AK249" s="1155" t="str">
        <f t="shared" si="171"/>
        <v/>
      </c>
      <c r="AL249" s="1155" t="str">
        <f t="shared" si="172"/>
        <v/>
      </c>
      <c r="AM249" s="1152" t="str">
        <f t="shared" si="173"/>
        <v/>
      </c>
      <c r="AN249" s="1155" t="str">
        <f t="shared" si="174"/>
        <v/>
      </c>
      <c r="AO249" s="1154" t="str">
        <f t="shared" si="175"/>
        <v xml:space="preserve"> </v>
      </c>
      <c r="AP249" s="1222" t="str">
        <f t="shared" si="176"/>
        <v/>
      </c>
      <c r="AQ249" s="1152" t="str">
        <f t="shared" si="177"/>
        <v/>
      </c>
      <c r="AR249" s="1155" t="str">
        <f t="shared" si="178"/>
        <v/>
      </c>
      <c r="AS249" s="1152" t="str">
        <f t="shared" si="179"/>
        <v/>
      </c>
      <c r="AT249" s="1152" t="str">
        <f t="shared" si="180"/>
        <v/>
      </c>
      <c r="AU249" s="1155" t="str">
        <f t="shared" si="181"/>
        <v/>
      </c>
      <c r="AV249" s="1154" t="str">
        <f t="shared" si="182"/>
        <v xml:space="preserve"> </v>
      </c>
      <c r="AW249" s="1222" t="str">
        <f t="shared" si="183"/>
        <v/>
      </c>
      <c r="AX249" s="1152" t="str">
        <f t="shared" si="184"/>
        <v/>
      </c>
      <c r="AY249" s="1152" t="str">
        <f t="shared" si="185"/>
        <v/>
      </c>
      <c r="AZ249" s="1155" t="str">
        <f t="shared" si="186"/>
        <v/>
      </c>
      <c r="BA249" s="1154" t="str">
        <f t="shared" si="187"/>
        <v xml:space="preserve"> </v>
      </c>
      <c r="BB249" s="1222" t="str">
        <f t="shared" si="188"/>
        <v/>
      </c>
      <c r="BC249" s="1154" t="str">
        <f t="shared" si="189"/>
        <v/>
      </c>
      <c r="BD249" s="1222" t="str">
        <f t="shared" si="190"/>
        <v/>
      </c>
      <c r="BE249" s="1152" t="str">
        <f t="shared" si="191"/>
        <v/>
      </c>
    </row>
    <row r="250" spans="1:57" s="1164" customFormat="1" ht="25.5" customHeight="1">
      <c r="A250" s="1146"/>
      <c r="B250" s="1146"/>
      <c r="C250" s="1205" t="s">
        <v>472</v>
      </c>
      <c r="D250" s="1143" t="s">
        <v>58</v>
      </c>
      <c r="E250" s="1152" t="s">
        <v>65</v>
      </c>
      <c r="F250" s="1143">
        <f t="shared" si="167"/>
        <v>4</v>
      </c>
      <c r="G250" s="1143">
        <f t="shared" si="167"/>
        <v>127</v>
      </c>
      <c r="H250" s="1143">
        <v>3</v>
      </c>
      <c r="I250" s="1143">
        <v>1</v>
      </c>
      <c r="J250" s="1143">
        <v>1</v>
      </c>
      <c r="K250" s="1143">
        <v>37</v>
      </c>
      <c r="L250" s="1143">
        <v>1</v>
      </c>
      <c r="M250" s="1143">
        <v>29</v>
      </c>
      <c r="N250" s="1143">
        <v>1</v>
      </c>
      <c r="O250" s="1143">
        <v>31</v>
      </c>
      <c r="P250" s="1143">
        <v>1</v>
      </c>
      <c r="Q250" s="1143">
        <v>30</v>
      </c>
      <c r="R250" s="1154">
        <f t="shared" si="170"/>
        <v>8.6</v>
      </c>
      <c r="S250" s="1143">
        <v>9</v>
      </c>
      <c r="T250" s="1143">
        <v>9</v>
      </c>
      <c r="U250" s="1143">
        <v>0</v>
      </c>
      <c r="V250" s="1152">
        <f>IF(OR(E250="III", E250="II"),1," ")</f>
        <v>1</v>
      </c>
      <c r="W250" s="1152" t="str">
        <f>IF(E250="I",1," ")</f>
        <v xml:space="preserve"> </v>
      </c>
      <c r="X250" s="1152" t="str">
        <f>IF(E250="P",1," ")</f>
        <v xml:space="preserve"> </v>
      </c>
      <c r="Y250" s="1154">
        <f>IF(OR(V250=1,W250=1,X250=1),G250/F250,"")</f>
        <v>31.75</v>
      </c>
      <c r="Z250" s="1152">
        <f>IF(V250=1,35,IF(W250=1,40,IF(X250=1,45,"")))</f>
        <v>35</v>
      </c>
      <c r="AA250" s="1154">
        <f>IF(OR(V250=1,W250=1,X250=1),Y250-Z250,"")</f>
        <v>-3.25</v>
      </c>
      <c r="AB250" s="1155" t="str">
        <f>IF(AA250&gt;0,1,"")</f>
        <v/>
      </c>
      <c r="AC250" s="1155" t="str">
        <f>IF(AA250=0,1,"")</f>
        <v/>
      </c>
      <c r="AD250" s="1152">
        <f>IF(AA250&lt;0,1," ")</f>
        <v>1</v>
      </c>
      <c r="AE250" s="1152">
        <f>IF(OR(V250=1,W250=1,X250=1),INT(G250/Z250)," ")</f>
        <v>3</v>
      </c>
      <c r="AF250" s="1152">
        <f>IF(OR(V250=1,W250=1,X250=1),MOD(G250,Z250)," ")</f>
        <v>22</v>
      </c>
      <c r="AG250" s="1154">
        <f t="shared" si="192"/>
        <v>7.9941176470588227</v>
      </c>
      <c r="AH250" s="1154">
        <f>IF(OR(V250=1,W250=1,X250=1),AG250-R250," ")</f>
        <v>-0.60588235294117698</v>
      </c>
      <c r="AI250" s="1155" t="str">
        <f t="shared" si="168"/>
        <v/>
      </c>
      <c r="AJ250" s="1155">
        <f t="shared" si="169"/>
        <v>1</v>
      </c>
      <c r="AK250" s="1155" t="str">
        <f t="shared" si="171"/>
        <v/>
      </c>
      <c r="AL250" s="1155" t="str">
        <f t="shared" si="172"/>
        <v/>
      </c>
      <c r="AM250" s="1152" t="str">
        <f t="shared" si="173"/>
        <v/>
      </c>
      <c r="AN250" s="1155" t="str">
        <f t="shared" si="174"/>
        <v/>
      </c>
      <c r="AO250" s="1154" t="str">
        <f t="shared" si="175"/>
        <v xml:space="preserve"> </v>
      </c>
      <c r="AP250" s="1222" t="str">
        <f t="shared" si="176"/>
        <v/>
      </c>
      <c r="AQ250" s="1152" t="str">
        <f t="shared" si="177"/>
        <v/>
      </c>
      <c r="AR250" s="1155" t="str">
        <f t="shared" si="178"/>
        <v/>
      </c>
      <c r="AS250" s="1152" t="str">
        <f t="shared" si="179"/>
        <v/>
      </c>
      <c r="AT250" s="1152" t="str">
        <f t="shared" si="180"/>
        <v/>
      </c>
      <c r="AU250" s="1155" t="str">
        <f t="shared" si="181"/>
        <v/>
      </c>
      <c r="AV250" s="1154" t="str">
        <f t="shared" si="182"/>
        <v xml:space="preserve"> </v>
      </c>
      <c r="AW250" s="1222" t="str">
        <f t="shared" si="183"/>
        <v/>
      </c>
      <c r="AX250" s="1152" t="str">
        <f t="shared" si="184"/>
        <v/>
      </c>
      <c r="AY250" s="1152" t="str">
        <f t="shared" si="185"/>
        <v/>
      </c>
      <c r="AZ250" s="1155" t="str">
        <f t="shared" si="186"/>
        <v/>
      </c>
      <c r="BA250" s="1154" t="str">
        <f t="shared" si="187"/>
        <v xml:space="preserve"> </v>
      </c>
      <c r="BB250" s="1222">
        <f t="shared" si="188"/>
        <v>1</v>
      </c>
      <c r="BC250" s="1154">
        <f t="shared" si="189"/>
        <v>8.6</v>
      </c>
      <c r="BD250" s="1222" t="str">
        <f t="shared" si="190"/>
        <v/>
      </c>
      <c r="BE250" s="1152" t="str">
        <f t="shared" si="191"/>
        <v/>
      </c>
    </row>
    <row r="251" spans="1:57" s="1164" customFormat="1" ht="25.5" customHeight="1">
      <c r="A251" s="1146"/>
      <c r="B251" s="1146"/>
      <c r="C251" s="1205"/>
      <c r="D251" s="1143"/>
      <c r="E251" s="1152"/>
      <c r="F251" s="1143">
        <f t="shared" si="167"/>
        <v>0</v>
      </c>
      <c r="G251" s="1143">
        <f t="shared" si="167"/>
        <v>0</v>
      </c>
      <c r="H251" s="1143"/>
      <c r="I251" s="1143"/>
      <c r="J251" s="1143"/>
      <c r="K251" s="1143"/>
      <c r="L251" s="1143"/>
      <c r="M251" s="1143"/>
      <c r="N251" s="1143"/>
      <c r="O251" s="1143"/>
      <c r="P251" s="1143"/>
      <c r="Q251" s="1143"/>
      <c r="R251" s="1154" t="str">
        <f t="shared" si="170"/>
        <v/>
      </c>
      <c r="S251" s="1143"/>
      <c r="T251" s="1143"/>
      <c r="U251" s="1143"/>
      <c r="V251" s="1152"/>
      <c r="W251" s="1152"/>
      <c r="X251" s="1152"/>
      <c r="Y251" s="1154"/>
      <c r="Z251" s="1152"/>
      <c r="AA251" s="1154"/>
      <c r="AB251" s="1155"/>
      <c r="AC251" s="1155"/>
      <c r="AD251" s="1152"/>
      <c r="AE251" s="1152"/>
      <c r="AF251" s="1152"/>
      <c r="AG251" s="1154" t="str">
        <f t="shared" si="192"/>
        <v/>
      </c>
      <c r="AH251" s="1154"/>
      <c r="AI251" s="1155" t="str">
        <f t="shared" si="168"/>
        <v/>
      </c>
      <c r="AJ251" s="1155" t="str">
        <f t="shared" si="169"/>
        <v/>
      </c>
      <c r="AK251" s="1155" t="str">
        <f t="shared" si="171"/>
        <v/>
      </c>
      <c r="AL251" s="1155" t="str">
        <f t="shared" si="172"/>
        <v/>
      </c>
      <c r="AM251" s="1152" t="str">
        <f t="shared" si="173"/>
        <v/>
      </c>
      <c r="AN251" s="1155" t="str">
        <f t="shared" si="174"/>
        <v/>
      </c>
      <c r="AO251" s="1154" t="str">
        <f t="shared" si="175"/>
        <v xml:space="preserve"> </v>
      </c>
      <c r="AP251" s="1222" t="str">
        <f t="shared" si="176"/>
        <v/>
      </c>
      <c r="AQ251" s="1152" t="str">
        <f t="shared" si="177"/>
        <v/>
      </c>
      <c r="AR251" s="1155" t="str">
        <f t="shared" si="178"/>
        <v/>
      </c>
      <c r="AS251" s="1152" t="str">
        <f t="shared" si="179"/>
        <v/>
      </c>
      <c r="AT251" s="1152" t="str">
        <f t="shared" si="180"/>
        <v/>
      </c>
      <c r="AU251" s="1155" t="str">
        <f t="shared" si="181"/>
        <v/>
      </c>
      <c r="AV251" s="1154" t="str">
        <f t="shared" si="182"/>
        <v xml:space="preserve"> </v>
      </c>
      <c r="AW251" s="1222" t="str">
        <f t="shared" si="183"/>
        <v/>
      </c>
      <c r="AX251" s="1152" t="str">
        <f t="shared" si="184"/>
        <v/>
      </c>
      <c r="AY251" s="1152" t="str">
        <f t="shared" si="185"/>
        <v/>
      </c>
      <c r="AZ251" s="1155" t="str">
        <f t="shared" si="186"/>
        <v/>
      </c>
      <c r="BA251" s="1154" t="str">
        <f t="shared" si="187"/>
        <v xml:space="preserve"> </v>
      </c>
      <c r="BB251" s="1222" t="str">
        <f t="shared" si="188"/>
        <v/>
      </c>
      <c r="BC251" s="1154" t="str">
        <f t="shared" si="189"/>
        <v/>
      </c>
      <c r="BD251" s="1222" t="str">
        <f t="shared" si="190"/>
        <v/>
      </c>
      <c r="BE251" s="1152" t="str">
        <f t="shared" si="191"/>
        <v/>
      </c>
    </row>
    <row r="252" spans="1:57" s="1164" customFormat="1" ht="25.5" customHeight="1">
      <c r="A252" s="1146"/>
      <c r="B252" s="1146"/>
      <c r="C252" s="1205" t="s">
        <v>475</v>
      </c>
      <c r="D252" s="1143" t="s">
        <v>58</v>
      </c>
      <c r="E252" s="1152" t="s">
        <v>65</v>
      </c>
      <c r="F252" s="1143">
        <f t="shared" si="167"/>
        <v>4</v>
      </c>
      <c r="G252" s="1143">
        <f t="shared" si="167"/>
        <v>94</v>
      </c>
      <c r="H252" s="1143">
        <v>3</v>
      </c>
      <c r="I252" s="1143">
        <v>1</v>
      </c>
      <c r="J252" s="1143">
        <v>1</v>
      </c>
      <c r="K252" s="1143">
        <v>26</v>
      </c>
      <c r="L252" s="1143">
        <v>1</v>
      </c>
      <c r="M252" s="1143">
        <v>16</v>
      </c>
      <c r="N252" s="1143">
        <v>1</v>
      </c>
      <c r="O252" s="1143">
        <v>31</v>
      </c>
      <c r="P252" s="1143">
        <v>1</v>
      </c>
      <c r="Q252" s="1143">
        <v>21</v>
      </c>
      <c r="R252" s="1154">
        <f t="shared" si="170"/>
        <v>8.6</v>
      </c>
      <c r="S252" s="1143">
        <v>9</v>
      </c>
      <c r="T252" s="1143">
        <v>9</v>
      </c>
      <c r="U252" s="1143">
        <v>0</v>
      </c>
      <c r="V252" s="1152">
        <f>IF(OR(E252="III", E252="II"),1," ")</f>
        <v>1</v>
      </c>
      <c r="W252" s="1152" t="str">
        <f>IF(E252="I",1," ")</f>
        <v xml:space="preserve"> </v>
      </c>
      <c r="X252" s="1152" t="str">
        <f>IF(E252="P",1," ")</f>
        <v xml:space="preserve"> </v>
      </c>
      <c r="Y252" s="1154">
        <f>IF(OR(V252=1,W252=1,X252=1),G252/F252,"")</f>
        <v>23.5</v>
      </c>
      <c r="Z252" s="1152">
        <f>IF(V252=1,35,IF(W252=1,40,IF(X252=1,45,"")))</f>
        <v>35</v>
      </c>
      <c r="AA252" s="1154">
        <f>IF(OR(V252=1,W252=1,X252=1),Y252-Z252,"")</f>
        <v>-11.5</v>
      </c>
      <c r="AB252" s="1155" t="str">
        <f>IF(AA252&gt;0,1,"")</f>
        <v/>
      </c>
      <c r="AC252" s="1155" t="str">
        <f>IF(AA252=0,1,"")</f>
        <v/>
      </c>
      <c r="AD252" s="1152">
        <f>IF(AA252&lt;0,1," ")</f>
        <v>1</v>
      </c>
      <c r="AE252" s="1152">
        <f>IF(OR(V252=1,W252=1,X252=1),INT(G252/Z252)," ")</f>
        <v>2</v>
      </c>
      <c r="AF252" s="1152">
        <f>IF(OR(V252=1,W252=1,X252=1),MOD(G252,Z252)," ")</f>
        <v>24</v>
      </c>
      <c r="AG252" s="1154">
        <f t="shared" si="192"/>
        <v>6.2117647058823531</v>
      </c>
      <c r="AH252" s="1154">
        <f>IF(OR(V252=1,W252=1,X252=1),AG252-R252," ")</f>
        <v>-2.3882352941176466</v>
      </c>
      <c r="AI252" s="1155" t="str">
        <f t="shared" si="168"/>
        <v/>
      </c>
      <c r="AJ252" s="1155">
        <f t="shared" si="169"/>
        <v>1</v>
      </c>
      <c r="AK252" s="1155" t="str">
        <f t="shared" si="171"/>
        <v/>
      </c>
      <c r="AL252" s="1155" t="str">
        <f t="shared" si="172"/>
        <v/>
      </c>
      <c r="AM252" s="1152" t="str">
        <f t="shared" si="173"/>
        <v/>
      </c>
      <c r="AN252" s="1155" t="str">
        <f t="shared" si="174"/>
        <v/>
      </c>
      <c r="AO252" s="1154" t="str">
        <f t="shared" si="175"/>
        <v xml:space="preserve"> </v>
      </c>
      <c r="AP252" s="1222" t="str">
        <f t="shared" si="176"/>
        <v/>
      </c>
      <c r="AQ252" s="1152" t="str">
        <f t="shared" si="177"/>
        <v/>
      </c>
      <c r="AR252" s="1155" t="str">
        <f t="shared" si="178"/>
        <v/>
      </c>
      <c r="AS252" s="1152" t="str">
        <f t="shared" si="179"/>
        <v/>
      </c>
      <c r="AT252" s="1152" t="str">
        <f t="shared" si="180"/>
        <v/>
      </c>
      <c r="AU252" s="1155" t="str">
        <f t="shared" si="181"/>
        <v/>
      </c>
      <c r="AV252" s="1154" t="str">
        <f t="shared" si="182"/>
        <v xml:space="preserve"> </v>
      </c>
      <c r="AW252" s="1222" t="str">
        <f t="shared" si="183"/>
        <v/>
      </c>
      <c r="AX252" s="1152" t="str">
        <f t="shared" si="184"/>
        <v/>
      </c>
      <c r="AY252" s="1152" t="str">
        <f t="shared" si="185"/>
        <v/>
      </c>
      <c r="AZ252" s="1155" t="str">
        <f t="shared" si="186"/>
        <v/>
      </c>
      <c r="BA252" s="1154" t="str">
        <f t="shared" si="187"/>
        <v xml:space="preserve"> </v>
      </c>
      <c r="BB252" s="1222">
        <f t="shared" si="188"/>
        <v>1</v>
      </c>
      <c r="BC252" s="1154">
        <f t="shared" si="189"/>
        <v>8.6</v>
      </c>
      <c r="BD252" s="1222" t="str">
        <f t="shared" si="190"/>
        <v/>
      </c>
      <c r="BE252" s="1152" t="str">
        <f t="shared" si="191"/>
        <v/>
      </c>
    </row>
    <row r="253" spans="1:57" s="1164" customFormat="1" ht="25.5" customHeight="1">
      <c r="A253" s="1146"/>
      <c r="B253" s="1146"/>
      <c r="C253" s="1205"/>
      <c r="D253" s="1143"/>
      <c r="E253" s="1152"/>
      <c r="F253" s="1143">
        <f t="shared" si="167"/>
        <v>0</v>
      </c>
      <c r="G253" s="1143">
        <f t="shared" si="167"/>
        <v>0</v>
      </c>
      <c r="H253" s="1143"/>
      <c r="I253" s="1143"/>
      <c r="J253" s="1143"/>
      <c r="K253" s="1143"/>
      <c r="L253" s="1143"/>
      <c r="M253" s="1143"/>
      <c r="N253" s="1143"/>
      <c r="O253" s="1143"/>
      <c r="P253" s="1143"/>
      <c r="Q253" s="1143"/>
      <c r="R253" s="1154" t="str">
        <f t="shared" si="170"/>
        <v/>
      </c>
      <c r="S253" s="1143"/>
      <c r="T253" s="1143"/>
      <c r="U253" s="1143"/>
      <c r="V253" s="1152"/>
      <c r="W253" s="1152"/>
      <c r="X253" s="1152"/>
      <c r="Y253" s="1154"/>
      <c r="Z253" s="1152"/>
      <c r="AA253" s="1154"/>
      <c r="AB253" s="1155"/>
      <c r="AC253" s="1155"/>
      <c r="AD253" s="1152"/>
      <c r="AE253" s="1152"/>
      <c r="AF253" s="1152"/>
      <c r="AG253" s="1154" t="str">
        <f t="shared" si="192"/>
        <v/>
      </c>
      <c r="AH253" s="1154"/>
      <c r="AI253" s="1155" t="str">
        <f t="shared" si="168"/>
        <v/>
      </c>
      <c r="AJ253" s="1155" t="str">
        <f t="shared" si="169"/>
        <v/>
      </c>
      <c r="AK253" s="1155" t="str">
        <f t="shared" si="171"/>
        <v/>
      </c>
      <c r="AL253" s="1155" t="str">
        <f t="shared" si="172"/>
        <v/>
      </c>
      <c r="AM253" s="1152" t="str">
        <f t="shared" si="173"/>
        <v/>
      </c>
      <c r="AN253" s="1155" t="str">
        <f t="shared" si="174"/>
        <v/>
      </c>
      <c r="AO253" s="1154" t="str">
        <f t="shared" si="175"/>
        <v xml:space="preserve"> </v>
      </c>
      <c r="AP253" s="1222" t="str">
        <f t="shared" si="176"/>
        <v/>
      </c>
      <c r="AQ253" s="1152" t="str">
        <f t="shared" si="177"/>
        <v/>
      </c>
      <c r="AR253" s="1155" t="str">
        <f t="shared" si="178"/>
        <v/>
      </c>
      <c r="AS253" s="1152" t="str">
        <f t="shared" si="179"/>
        <v/>
      </c>
      <c r="AT253" s="1152" t="str">
        <f t="shared" si="180"/>
        <v/>
      </c>
      <c r="AU253" s="1155" t="str">
        <f t="shared" si="181"/>
        <v/>
      </c>
      <c r="AV253" s="1154" t="str">
        <f t="shared" si="182"/>
        <v xml:space="preserve"> </v>
      </c>
      <c r="AW253" s="1222" t="str">
        <f t="shared" si="183"/>
        <v/>
      </c>
      <c r="AX253" s="1152" t="str">
        <f t="shared" si="184"/>
        <v/>
      </c>
      <c r="AY253" s="1152" t="str">
        <f t="shared" si="185"/>
        <v/>
      </c>
      <c r="AZ253" s="1155" t="str">
        <f t="shared" si="186"/>
        <v/>
      </c>
      <c r="BA253" s="1154" t="str">
        <f t="shared" si="187"/>
        <v xml:space="preserve"> </v>
      </c>
      <c r="BB253" s="1222" t="str">
        <f t="shared" si="188"/>
        <v/>
      </c>
      <c r="BC253" s="1154" t="str">
        <f t="shared" si="189"/>
        <v/>
      </c>
      <c r="BD253" s="1222" t="str">
        <f t="shared" si="190"/>
        <v/>
      </c>
      <c r="BE253" s="1152" t="str">
        <f t="shared" si="191"/>
        <v/>
      </c>
    </row>
    <row r="254" spans="1:57" s="1164" customFormat="1" ht="25.5" customHeight="1">
      <c r="A254" s="1146"/>
      <c r="B254" s="1146"/>
      <c r="C254" s="1205" t="s">
        <v>476</v>
      </c>
      <c r="D254" s="1143" t="s">
        <v>58</v>
      </c>
      <c r="E254" s="1152" t="s">
        <v>65</v>
      </c>
      <c r="F254" s="1143">
        <f t="shared" si="167"/>
        <v>4</v>
      </c>
      <c r="G254" s="1143">
        <f t="shared" si="167"/>
        <v>85</v>
      </c>
      <c r="H254" s="1143">
        <v>2</v>
      </c>
      <c r="I254" s="1143">
        <v>2</v>
      </c>
      <c r="J254" s="1143">
        <v>1</v>
      </c>
      <c r="K254" s="1143">
        <v>26</v>
      </c>
      <c r="L254" s="1143">
        <v>1</v>
      </c>
      <c r="M254" s="1143">
        <v>14</v>
      </c>
      <c r="N254" s="1143">
        <v>1</v>
      </c>
      <c r="O254" s="1143">
        <v>24</v>
      </c>
      <c r="P254" s="1143">
        <v>1</v>
      </c>
      <c r="Q254" s="1143">
        <v>21</v>
      </c>
      <c r="R254" s="1154">
        <f t="shared" si="170"/>
        <v>8.6</v>
      </c>
      <c r="S254" s="1143">
        <v>9</v>
      </c>
      <c r="T254" s="1143">
        <v>8</v>
      </c>
      <c r="U254" s="1143">
        <v>2</v>
      </c>
      <c r="V254" s="1152">
        <f>IF(OR(E254="III", E254="II"),1," ")</f>
        <v>1</v>
      </c>
      <c r="W254" s="1152" t="str">
        <f>IF(E254="I",1," ")</f>
        <v xml:space="preserve"> </v>
      </c>
      <c r="X254" s="1152" t="str">
        <f>IF(E254="P",1," ")</f>
        <v xml:space="preserve"> </v>
      </c>
      <c r="Y254" s="1154">
        <f>IF(OR(V254=1,W254=1,X254=1),G254/F254,"")</f>
        <v>21.25</v>
      </c>
      <c r="Z254" s="1152">
        <f>IF(V254=1,35,IF(W254=1,40,IF(X254=1,45,"")))</f>
        <v>35</v>
      </c>
      <c r="AA254" s="1154">
        <f>IF(OR(V254=1,W254=1,X254=1),Y254-Z254,"")</f>
        <v>-13.75</v>
      </c>
      <c r="AB254" s="1155" t="str">
        <f>IF(AA254&gt;0,1,"")</f>
        <v/>
      </c>
      <c r="AC254" s="1155" t="str">
        <f>IF(AA254=0,1,"")</f>
        <v/>
      </c>
      <c r="AD254" s="1152">
        <f>IF(AA254&lt;0,1," ")</f>
        <v>1</v>
      </c>
      <c r="AE254" s="1152">
        <f>IF(OR(V254=1,W254=1,X254=1),INT(G254/Z254)," ")</f>
        <v>2</v>
      </c>
      <c r="AF254" s="1152">
        <f>IF(OR(V254=1,W254=1,X254=1),MOD(G254,Z254)," ")</f>
        <v>15</v>
      </c>
      <c r="AG254" s="1154">
        <f t="shared" si="192"/>
        <v>5.6823529411764699</v>
      </c>
      <c r="AH254" s="1154">
        <f>IF(OR(V254=1,W254=1,X254=1),AG254-R254," ")</f>
        <v>-2.9176470588235297</v>
      </c>
      <c r="AI254" s="1155" t="str">
        <f t="shared" si="168"/>
        <v/>
      </c>
      <c r="AJ254" s="1155">
        <f t="shared" si="169"/>
        <v>1</v>
      </c>
      <c r="AK254" s="1155" t="str">
        <f t="shared" si="171"/>
        <v/>
      </c>
      <c r="AL254" s="1155" t="str">
        <f t="shared" si="172"/>
        <v/>
      </c>
      <c r="AM254" s="1152" t="str">
        <f t="shared" si="173"/>
        <v/>
      </c>
      <c r="AN254" s="1155" t="str">
        <f t="shared" si="174"/>
        <v/>
      </c>
      <c r="AO254" s="1154" t="str">
        <f t="shared" si="175"/>
        <v xml:space="preserve"> </v>
      </c>
      <c r="AP254" s="1222" t="str">
        <f t="shared" si="176"/>
        <v/>
      </c>
      <c r="AQ254" s="1152" t="str">
        <f t="shared" si="177"/>
        <v/>
      </c>
      <c r="AR254" s="1155" t="str">
        <f t="shared" si="178"/>
        <v/>
      </c>
      <c r="AS254" s="1152" t="str">
        <f t="shared" si="179"/>
        <v/>
      </c>
      <c r="AT254" s="1152" t="str">
        <f t="shared" si="180"/>
        <v/>
      </c>
      <c r="AU254" s="1155" t="str">
        <f t="shared" si="181"/>
        <v/>
      </c>
      <c r="AV254" s="1154" t="str">
        <f t="shared" si="182"/>
        <v xml:space="preserve"> </v>
      </c>
      <c r="AW254" s="1222" t="str">
        <f t="shared" si="183"/>
        <v/>
      </c>
      <c r="AX254" s="1152" t="str">
        <f t="shared" si="184"/>
        <v/>
      </c>
      <c r="AY254" s="1152" t="str">
        <f t="shared" si="185"/>
        <v/>
      </c>
      <c r="AZ254" s="1155" t="str">
        <f t="shared" si="186"/>
        <v/>
      </c>
      <c r="BA254" s="1154" t="str">
        <f t="shared" si="187"/>
        <v xml:space="preserve"> </v>
      </c>
      <c r="BB254" s="1222">
        <f t="shared" si="188"/>
        <v>1</v>
      </c>
      <c r="BC254" s="1154">
        <f t="shared" si="189"/>
        <v>8.6</v>
      </c>
      <c r="BD254" s="1222" t="str">
        <f t="shared" si="190"/>
        <v/>
      </c>
      <c r="BE254" s="1152" t="str">
        <f t="shared" si="191"/>
        <v/>
      </c>
    </row>
    <row r="255" spans="1:57" s="1164" customFormat="1" ht="25.5" customHeight="1">
      <c r="A255" s="1146"/>
      <c r="B255" s="1146"/>
      <c r="C255" s="1205"/>
      <c r="D255" s="1143"/>
      <c r="E255" s="1152"/>
      <c r="F255" s="1143">
        <f t="shared" si="167"/>
        <v>0</v>
      </c>
      <c r="G255" s="1143">
        <f t="shared" si="167"/>
        <v>0</v>
      </c>
      <c r="H255" s="1143"/>
      <c r="I255" s="1143"/>
      <c r="J255" s="1143"/>
      <c r="K255" s="1143"/>
      <c r="L255" s="1143"/>
      <c r="M255" s="1143"/>
      <c r="N255" s="1143"/>
      <c r="O255" s="1143"/>
      <c r="P255" s="1143"/>
      <c r="Q255" s="1143"/>
      <c r="R255" s="1154" t="str">
        <f t="shared" si="170"/>
        <v/>
      </c>
      <c r="S255" s="1143"/>
      <c r="T255" s="1143"/>
      <c r="U255" s="1143"/>
      <c r="V255" s="1152"/>
      <c r="W255" s="1152"/>
      <c r="X255" s="1152"/>
      <c r="Y255" s="1154"/>
      <c r="Z255" s="1152"/>
      <c r="AA255" s="1154"/>
      <c r="AB255" s="1155"/>
      <c r="AC255" s="1155"/>
      <c r="AD255" s="1152"/>
      <c r="AE255" s="1152"/>
      <c r="AF255" s="1152"/>
      <c r="AG255" s="1154" t="str">
        <f t="shared" si="192"/>
        <v/>
      </c>
      <c r="AH255" s="1154"/>
      <c r="AI255" s="1155" t="str">
        <f t="shared" si="168"/>
        <v/>
      </c>
      <c r="AJ255" s="1155" t="str">
        <f t="shared" si="169"/>
        <v/>
      </c>
      <c r="AK255" s="1155" t="str">
        <f t="shared" si="171"/>
        <v/>
      </c>
      <c r="AL255" s="1155" t="str">
        <f t="shared" si="172"/>
        <v/>
      </c>
      <c r="AM255" s="1152" t="str">
        <f t="shared" si="173"/>
        <v/>
      </c>
      <c r="AN255" s="1155" t="str">
        <f t="shared" si="174"/>
        <v/>
      </c>
      <c r="AO255" s="1154" t="str">
        <f t="shared" si="175"/>
        <v xml:space="preserve"> </v>
      </c>
      <c r="AP255" s="1222" t="str">
        <f t="shared" si="176"/>
        <v/>
      </c>
      <c r="AQ255" s="1152" t="str">
        <f t="shared" si="177"/>
        <v/>
      </c>
      <c r="AR255" s="1155" t="str">
        <f t="shared" si="178"/>
        <v/>
      </c>
      <c r="AS255" s="1152" t="str">
        <f t="shared" si="179"/>
        <v/>
      </c>
      <c r="AT255" s="1152" t="str">
        <f t="shared" si="180"/>
        <v/>
      </c>
      <c r="AU255" s="1155" t="str">
        <f t="shared" si="181"/>
        <v/>
      </c>
      <c r="AV255" s="1154" t="str">
        <f t="shared" si="182"/>
        <v xml:space="preserve"> </v>
      </c>
      <c r="AW255" s="1222" t="str">
        <f t="shared" si="183"/>
        <v/>
      </c>
      <c r="AX255" s="1152" t="str">
        <f t="shared" si="184"/>
        <v/>
      </c>
      <c r="AY255" s="1152" t="str">
        <f t="shared" si="185"/>
        <v/>
      </c>
      <c r="AZ255" s="1155" t="str">
        <f t="shared" si="186"/>
        <v/>
      </c>
      <c r="BA255" s="1154" t="str">
        <f t="shared" si="187"/>
        <v xml:space="preserve"> </v>
      </c>
      <c r="BB255" s="1222" t="str">
        <f t="shared" si="188"/>
        <v/>
      </c>
      <c r="BC255" s="1154" t="str">
        <f t="shared" si="189"/>
        <v/>
      </c>
      <c r="BD255" s="1222" t="str">
        <f t="shared" si="190"/>
        <v/>
      </c>
      <c r="BE255" s="1152" t="str">
        <f t="shared" si="191"/>
        <v/>
      </c>
    </row>
    <row r="256" spans="1:57" s="1164" customFormat="1" ht="25.5" customHeight="1">
      <c r="A256" s="1146"/>
      <c r="B256" s="1146"/>
      <c r="C256" s="1205" t="s">
        <v>477</v>
      </c>
      <c r="D256" s="1143" t="s">
        <v>58</v>
      </c>
      <c r="E256" s="1152" t="s">
        <v>65</v>
      </c>
      <c r="F256" s="1143">
        <f t="shared" si="167"/>
        <v>4</v>
      </c>
      <c r="G256" s="1143">
        <f t="shared" si="167"/>
        <v>139</v>
      </c>
      <c r="H256" s="1143">
        <v>3</v>
      </c>
      <c r="I256" s="1143">
        <v>2</v>
      </c>
      <c r="J256" s="1143">
        <v>1</v>
      </c>
      <c r="K256" s="1143">
        <v>40</v>
      </c>
      <c r="L256" s="1143">
        <v>1</v>
      </c>
      <c r="M256" s="1143">
        <v>34</v>
      </c>
      <c r="N256" s="1143">
        <v>1</v>
      </c>
      <c r="O256" s="1143">
        <v>36</v>
      </c>
      <c r="P256" s="1143">
        <v>1</v>
      </c>
      <c r="Q256" s="1143">
        <v>29</v>
      </c>
      <c r="R256" s="1154">
        <f t="shared" si="170"/>
        <v>8.6</v>
      </c>
      <c r="S256" s="1143">
        <v>10</v>
      </c>
      <c r="T256" s="1143">
        <v>10</v>
      </c>
      <c r="U256" s="1143">
        <v>1</v>
      </c>
      <c r="V256" s="1152">
        <f>IF(OR(E256="III", E256="II"),1," ")</f>
        <v>1</v>
      </c>
      <c r="W256" s="1152" t="str">
        <f>IF(E256="I",1," ")</f>
        <v xml:space="preserve"> </v>
      </c>
      <c r="X256" s="1152" t="str">
        <f>IF(E256="P",1," ")</f>
        <v xml:space="preserve"> </v>
      </c>
      <c r="Y256" s="1154">
        <f>IF(OR(V256=1,W256=1,X256=1),G256/F256,"")</f>
        <v>34.75</v>
      </c>
      <c r="Z256" s="1152">
        <f>IF(V256=1,35,IF(W256=1,40,IF(X256=1,45,"")))</f>
        <v>35</v>
      </c>
      <c r="AA256" s="1154">
        <f>IF(OR(V256=1,W256=1,X256=1),Y256-Z256,"")</f>
        <v>-0.25</v>
      </c>
      <c r="AB256" s="1155" t="str">
        <f>IF(AA256&gt;0,1,"")</f>
        <v/>
      </c>
      <c r="AC256" s="1155" t="str">
        <f>IF(AA256=0,1,"")</f>
        <v/>
      </c>
      <c r="AD256" s="1152">
        <f>IF(AA256&lt;0,1," ")</f>
        <v>1</v>
      </c>
      <c r="AE256" s="1152">
        <f>IF(OR(V256=1,W256=1,X256=1),INT(G256/Z256)," ")</f>
        <v>3</v>
      </c>
      <c r="AF256" s="1152">
        <f>IF(OR(V256=1,W256=1,X256=1),MOD(G256,Z256)," ")</f>
        <v>34</v>
      </c>
      <c r="AG256" s="1154">
        <f t="shared" si="192"/>
        <v>8.6999999999999993</v>
      </c>
      <c r="AH256" s="1154">
        <f>IF(OR(V256=1,W256=1,X256=1),AG256-R256," ")</f>
        <v>9.9999999999999645E-2</v>
      </c>
      <c r="AI256" s="1155" t="str">
        <f t="shared" si="168"/>
        <v/>
      </c>
      <c r="AJ256" s="1155" t="str">
        <f t="shared" si="169"/>
        <v/>
      </c>
      <c r="AK256" s="1155" t="str">
        <f t="shared" si="171"/>
        <v/>
      </c>
      <c r="AL256" s="1155" t="str">
        <f t="shared" si="172"/>
        <v/>
      </c>
      <c r="AM256" s="1152" t="str">
        <f t="shared" si="173"/>
        <v/>
      </c>
      <c r="AN256" s="1155" t="str">
        <f t="shared" si="174"/>
        <v/>
      </c>
      <c r="AO256" s="1154" t="str">
        <f t="shared" si="175"/>
        <v xml:space="preserve"> </v>
      </c>
      <c r="AP256" s="1222" t="str">
        <f t="shared" si="176"/>
        <v/>
      </c>
      <c r="AQ256" s="1152" t="str">
        <f t="shared" si="177"/>
        <v/>
      </c>
      <c r="AR256" s="1155" t="str">
        <f t="shared" si="178"/>
        <v/>
      </c>
      <c r="AS256" s="1152" t="str">
        <f t="shared" si="179"/>
        <v/>
      </c>
      <c r="AT256" s="1152" t="str">
        <f t="shared" si="180"/>
        <v/>
      </c>
      <c r="AU256" s="1155" t="str">
        <f t="shared" si="181"/>
        <v/>
      </c>
      <c r="AV256" s="1154" t="str">
        <f t="shared" si="182"/>
        <v xml:space="preserve"> </v>
      </c>
      <c r="AW256" s="1222" t="str">
        <f t="shared" si="183"/>
        <v/>
      </c>
      <c r="AX256" s="1152" t="str">
        <f t="shared" si="184"/>
        <v/>
      </c>
      <c r="AY256" s="1152" t="str">
        <f t="shared" si="185"/>
        <v/>
      </c>
      <c r="AZ256" s="1155" t="str">
        <f t="shared" si="186"/>
        <v/>
      </c>
      <c r="BA256" s="1154" t="str">
        <f t="shared" si="187"/>
        <v xml:space="preserve"> </v>
      </c>
      <c r="BB256" s="1222">
        <f t="shared" si="188"/>
        <v>1</v>
      </c>
      <c r="BC256" s="1154">
        <f t="shared" si="189"/>
        <v>8.6</v>
      </c>
      <c r="BD256" s="1222" t="str">
        <f t="shared" si="190"/>
        <v/>
      </c>
      <c r="BE256" s="1152" t="str">
        <f t="shared" si="191"/>
        <v/>
      </c>
    </row>
    <row r="257" spans="1:57" s="1164" customFormat="1" ht="25.5" customHeight="1">
      <c r="A257" s="1146"/>
      <c r="B257" s="1146"/>
      <c r="C257" s="1205"/>
      <c r="D257" s="1143"/>
      <c r="E257" s="1152"/>
      <c r="F257" s="1143">
        <f t="shared" si="167"/>
        <v>0</v>
      </c>
      <c r="G257" s="1143">
        <f t="shared" si="167"/>
        <v>0</v>
      </c>
      <c r="H257" s="1143"/>
      <c r="I257" s="1143"/>
      <c r="J257" s="1143"/>
      <c r="K257" s="1143"/>
      <c r="L257" s="1143"/>
      <c r="M257" s="1143"/>
      <c r="N257" s="1143"/>
      <c r="O257" s="1143"/>
      <c r="P257" s="1143"/>
      <c r="Q257" s="1143"/>
      <c r="R257" s="1154" t="str">
        <f t="shared" si="170"/>
        <v/>
      </c>
      <c r="S257" s="1143"/>
      <c r="T257" s="1143"/>
      <c r="U257" s="1143"/>
      <c r="V257" s="1152"/>
      <c r="W257" s="1152"/>
      <c r="X257" s="1152"/>
      <c r="Y257" s="1154"/>
      <c r="Z257" s="1152"/>
      <c r="AA257" s="1154"/>
      <c r="AB257" s="1155"/>
      <c r="AC257" s="1155"/>
      <c r="AD257" s="1152"/>
      <c r="AE257" s="1152"/>
      <c r="AF257" s="1152"/>
      <c r="AG257" s="1154" t="str">
        <f t="shared" si="192"/>
        <v/>
      </c>
      <c r="AH257" s="1154"/>
      <c r="AI257" s="1155" t="str">
        <f t="shared" si="168"/>
        <v/>
      </c>
      <c r="AJ257" s="1155" t="str">
        <f t="shared" si="169"/>
        <v/>
      </c>
      <c r="AK257" s="1155" t="str">
        <f t="shared" si="171"/>
        <v/>
      </c>
      <c r="AL257" s="1155" t="str">
        <f t="shared" si="172"/>
        <v/>
      </c>
      <c r="AM257" s="1152" t="str">
        <f t="shared" si="173"/>
        <v/>
      </c>
      <c r="AN257" s="1155" t="str">
        <f t="shared" si="174"/>
        <v/>
      </c>
      <c r="AO257" s="1154" t="str">
        <f t="shared" si="175"/>
        <v xml:space="preserve"> </v>
      </c>
      <c r="AP257" s="1222" t="str">
        <f t="shared" si="176"/>
        <v/>
      </c>
      <c r="AQ257" s="1152" t="str">
        <f t="shared" si="177"/>
        <v/>
      </c>
      <c r="AR257" s="1155" t="str">
        <f t="shared" si="178"/>
        <v/>
      </c>
      <c r="AS257" s="1152" t="str">
        <f t="shared" si="179"/>
        <v/>
      </c>
      <c r="AT257" s="1152" t="str">
        <f t="shared" si="180"/>
        <v/>
      </c>
      <c r="AU257" s="1155" t="str">
        <f t="shared" si="181"/>
        <v/>
      </c>
      <c r="AV257" s="1154" t="str">
        <f t="shared" si="182"/>
        <v xml:space="preserve"> </v>
      </c>
      <c r="AW257" s="1222" t="str">
        <f t="shared" si="183"/>
        <v/>
      </c>
      <c r="AX257" s="1152" t="str">
        <f t="shared" si="184"/>
        <v/>
      </c>
      <c r="AY257" s="1152" t="str">
        <f t="shared" si="185"/>
        <v/>
      </c>
      <c r="AZ257" s="1155" t="str">
        <f t="shared" si="186"/>
        <v/>
      </c>
      <c r="BA257" s="1154" t="str">
        <f t="shared" si="187"/>
        <v xml:space="preserve"> </v>
      </c>
      <c r="BB257" s="1222" t="str">
        <f t="shared" si="188"/>
        <v/>
      </c>
      <c r="BC257" s="1154" t="str">
        <f t="shared" si="189"/>
        <v/>
      </c>
      <c r="BD257" s="1222" t="str">
        <f t="shared" si="190"/>
        <v/>
      </c>
      <c r="BE257" s="1152" t="str">
        <f t="shared" si="191"/>
        <v/>
      </c>
    </row>
    <row r="258" spans="1:57" s="1164" customFormat="1" ht="25.5" customHeight="1">
      <c r="A258" s="1146">
        <v>5</v>
      </c>
      <c r="B258" s="1146"/>
      <c r="C258" s="1151" t="s">
        <v>1076</v>
      </c>
      <c r="D258" s="1143"/>
      <c r="E258" s="1152" t="s">
        <v>65</v>
      </c>
      <c r="F258" s="1143">
        <f t="shared" si="167"/>
        <v>12</v>
      </c>
      <c r="G258" s="1143">
        <f t="shared" si="167"/>
        <v>408</v>
      </c>
      <c r="H258" s="1143">
        <v>6</v>
      </c>
      <c r="I258" s="1143">
        <v>5</v>
      </c>
      <c r="J258" s="1143">
        <v>3</v>
      </c>
      <c r="K258" s="1143">
        <v>103</v>
      </c>
      <c r="L258" s="1143">
        <v>3</v>
      </c>
      <c r="M258" s="1143">
        <v>101</v>
      </c>
      <c r="N258" s="1143">
        <v>3</v>
      </c>
      <c r="O258" s="1143">
        <v>119</v>
      </c>
      <c r="P258" s="1143">
        <v>3</v>
      </c>
      <c r="Q258" s="1143">
        <v>85</v>
      </c>
      <c r="R258" s="1154">
        <f t="shared" si="170"/>
        <v>23.799999999999997</v>
      </c>
      <c r="S258" s="1143">
        <v>22</v>
      </c>
      <c r="T258" s="1143">
        <v>22</v>
      </c>
      <c r="U258" s="1143">
        <v>3</v>
      </c>
      <c r="V258" s="1152">
        <f>IF(OR(E258="III", E258="II"),1," ")</f>
        <v>1</v>
      </c>
      <c r="W258" s="1152" t="str">
        <f>IF(E258="I",1," ")</f>
        <v xml:space="preserve"> </v>
      </c>
      <c r="X258" s="1152" t="str">
        <f>IF(E258="P",1," ")</f>
        <v xml:space="preserve"> </v>
      </c>
      <c r="Y258" s="1154">
        <f>IF(OR(V258=1,W258=1,X258=1),G258/F258,"")</f>
        <v>34</v>
      </c>
      <c r="Z258" s="1152">
        <f>IF(V258=1,35,IF(W258=1,40,IF(X258=1,45,"")))</f>
        <v>35</v>
      </c>
      <c r="AA258" s="1154">
        <f>IF(OR(V258=1,W258=1,X258=1),Y258-Z258,"")</f>
        <v>-1</v>
      </c>
      <c r="AB258" s="1155" t="str">
        <f>IF(AA258&gt;0,1,"")</f>
        <v/>
      </c>
      <c r="AC258" s="1155" t="str">
        <f>IF(AA258=0,1,"")</f>
        <v/>
      </c>
      <c r="AD258" s="1152">
        <f>IF(AA258&lt;0,1," ")</f>
        <v>1</v>
      </c>
      <c r="AE258" s="1152">
        <f>IF(OR(V258=1,W258=1,X258=1),INT(G258/Z258)," ")</f>
        <v>11</v>
      </c>
      <c r="AF258" s="1152">
        <f>IF(OR(V258=1,W258=1,X258=1),MOD(G258,Z258)," ")</f>
        <v>23</v>
      </c>
      <c r="AG258" s="1154">
        <f t="shared" si="192"/>
        <v>23.252941176470586</v>
      </c>
      <c r="AH258" s="1154">
        <f>IF(OR(V258=1,W258=1,X258=1),AG258-R258," ")</f>
        <v>-0.5470588235294116</v>
      </c>
      <c r="AI258" s="1155" t="str">
        <f t="shared" si="168"/>
        <v/>
      </c>
      <c r="AJ258" s="1155" t="str">
        <f t="shared" si="169"/>
        <v/>
      </c>
      <c r="AK258" s="1155" t="str">
        <f t="shared" si="171"/>
        <v/>
      </c>
      <c r="AL258" s="1155" t="str">
        <f t="shared" si="172"/>
        <v/>
      </c>
      <c r="AM258" s="1152" t="str">
        <f t="shared" si="173"/>
        <v/>
      </c>
      <c r="AN258" s="1155" t="str">
        <f t="shared" si="174"/>
        <v/>
      </c>
      <c r="AO258" s="1154" t="str">
        <f t="shared" si="175"/>
        <v xml:space="preserve"> </v>
      </c>
      <c r="AP258" s="1222" t="str">
        <f t="shared" si="176"/>
        <v/>
      </c>
      <c r="AQ258" s="1152" t="str">
        <f t="shared" si="177"/>
        <v/>
      </c>
      <c r="AR258" s="1155" t="str">
        <f t="shared" si="178"/>
        <v/>
      </c>
      <c r="AS258" s="1152" t="str">
        <f t="shared" si="179"/>
        <v/>
      </c>
      <c r="AT258" s="1152" t="str">
        <f t="shared" si="180"/>
        <v/>
      </c>
      <c r="AU258" s="1155" t="str">
        <f t="shared" si="181"/>
        <v/>
      </c>
      <c r="AV258" s="1154" t="str">
        <f t="shared" si="182"/>
        <v xml:space="preserve"> </v>
      </c>
      <c r="AW258" s="1222" t="str">
        <f t="shared" si="183"/>
        <v/>
      </c>
      <c r="AX258" s="1152" t="str">
        <f t="shared" si="184"/>
        <v/>
      </c>
      <c r="AY258" s="1152" t="str">
        <f t="shared" si="185"/>
        <v/>
      </c>
      <c r="AZ258" s="1155" t="str">
        <f t="shared" si="186"/>
        <v/>
      </c>
      <c r="BA258" s="1154" t="str">
        <f t="shared" si="187"/>
        <v xml:space="preserve"> </v>
      </c>
      <c r="BB258" s="1222" t="str">
        <f t="shared" si="188"/>
        <v/>
      </c>
      <c r="BC258" s="1154" t="str">
        <f t="shared" si="189"/>
        <v/>
      </c>
      <c r="BD258" s="1222">
        <f t="shared" si="190"/>
        <v>1</v>
      </c>
      <c r="BE258" s="1152">
        <f t="shared" si="191"/>
        <v>23.252941176470586</v>
      </c>
    </row>
    <row r="259" spans="1:57" s="1164" customFormat="1" ht="25.5" customHeight="1">
      <c r="A259" s="1152">
        <v>48</v>
      </c>
      <c r="B259" s="1202" t="s">
        <v>482</v>
      </c>
      <c r="C259" s="1150"/>
      <c r="D259" s="1143"/>
      <c r="E259" s="1143"/>
      <c r="F259" s="1143">
        <f t="shared" si="167"/>
        <v>0</v>
      </c>
      <c r="G259" s="1143">
        <f t="shared" si="167"/>
        <v>0</v>
      </c>
      <c r="H259" s="1143">
        <v>0</v>
      </c>
      <c r="I259" s="1143">
        <v>0</v>
      </c>
      <c r="J259" s="1143">
        <v>0</v>
      </c>
      <c r="K259" s="1143">
        <v>0</v>
      </c>
      <c r="L259" s="1143">
        <v>0</v>
      </c>
      <c r="M259" s="1143">
        <v>0</v>
      </c>
      <c r="N259" s="1143">
        <v>0</v>
      </c>
      <c r="O259" s="1143">
        <v>0</v>
      </c>
      <c r="P259" s="1143">
        <v>0</v>
      </c>
      <c r="Q259" s="1143">
        <v>0</v>
      </c>
      <c r="R259" s="1154" t="str">
        <f t="shared" si="170"/>
        <v/>
      </c>
      <c r="S259" s="1143">
        <v>0</v>
      </c>
      <c r="T259" s="1143">
        <v>0</v>
      </c>
      <c r="U259" s="1143">
        <v>0</v>
      </c>
      <c r="V259" s="1152" t="str">
        <f>IF(OR(E259="III", E259="II"),1," ")</f>
        <v xml:space="preserve"> </v>
      </c>
      <c r="W259" s="1152" t="str">
        <f>IF(E259="I",1," ")</f>
        <v xml:space="preserve"> </v>
      </c>
      <c r="X259" s="1152" t="str">
        <f>IF(E259="P",1," ")</f>
        <v xml:space="preserve"> </v>
      </c>
      <c r="Y259" s="1154" t="str">
        <f>IF(OR(V259=1,W259=1,X259=1),G259/F259,"")</f>
        <v/>
      </c>
      <c r="Z259" s="1152" t="str">
        <f>IF(V259=1,35,IF(W259=1,40,IF(X259=1,45,"")))</f>
        <v/>
      </c>
      <c r="AA259" s="1154" t="str">
        <f>IF(OR(V259=1,W259=1,X259=1),Y259-Z259,"")</f>
        <v/>
      </c>
      <c r="AB259" s="1155"/>
      <c r="AC259" s="1155" t="str">
        <f>IF(AA259=0,1,"")</f>
        <v/>
      </c>
      <c r="AD259" s="1152" t="str">
        <f>IF(AA259&lt;0,1," ")</f>
        <v xml:space="preserve"> </v>
      </c>
      <c r="AE259" s="1152" t="str">
        <f>IF(OR(V259=1,W259=1,X259=1),INT(G259/Z259)," ")</f>
        <v xml:space="preserve"> </v>
      </c>
      <c r="AF259" s="1152" t="str">
        <f>IF(OR(V259=1,W259=1,X259=1),MOD(G259,Z259)," ")</f>
        <v xml:space="preserve"> </v>
      </c>
      <c r="AG259" s="1154" t="str">
        <f t="shared" si="192"/>
        <v/>
      </c>
      <c r="AH259" s="1154" t="str">
        <f>IF(OR(V259=1,W259=1,X259=1),AG259-R259," ")</f>
        <v xml:space="preserve"> </v>
      </c>
      <c r="AI259" s="1155" t="str">
        <f t="shared" si="168"/>
        <v/>
      </c>
      <c r="AJ259" s="1155" t="str">
        <f t="shared" si="169"/>
        <v/>
      </c>
      <c r="AK259" s="1155" t="str">
        <f t="shared" si="171"/>
        <v/>
      </c>
      <c r="AL259" s="1155" t="str">
        <f t="shared" si="172"/>
        <v/>
      </c>
      <c r="AM259" s="1152" t="str">
        <f t="shared" si="173"/>
        <v/>
      </c>
      <c r="AN259" s="1155" t="str">
        <f t="shared" si="174"/>
        <v/>
      </c>
      <c r="AO259" s="1154" t="str">
        <f t="shared" si="175"/>
        <v xml:space="preserve"> </v>
      </c>
      <c r="AP259" s="1222" t="str">
        <f t="shared" si="176"/>
        <v/>
      </c>
      <c r="AQ259" s="1152" t="str">
        <f t="shared" si="177"/>
        <v/>
      </c>
      <c r="AR259" s="1155" t="str">
        <f t="shared" si="178"/>
        <v/>
      </c>
      <c r="AS259" s="1152" t="str">
        <f t="shared" si="179"/>
        <v/>
      </c>
      <c r="AT259" s="1152" t="str">
        <f t="shared" si="180"/>
        <v/>
      </c>
      <c r="AU259" s="1155" t="str">
        <f t="shared" si="181"/>
        <v/>
      </c>
      <c r="AV259" s="1154" t="str">
        <f t="shared" si="182"/>
        <v xml:space="preserve"> </v>
      </c>
      <c r="AW259" s="1222" t="str">
        <f t="shared" si="183"/>
        <v/>
      </c>
      <c r="AX259" s="1152" t="str">
        <f t="shared" si="184"/>
        <v/>
      </c>
      <c r="AY259" s="1152" t="str">
        <f t="shared" si="185"/>
        <v/>
      </c>
      <c r="AZ259" s="1155" t="str">
        <f t="shared" si="186"/>
        <v/>
      </c>
      <c r="BA259" s="1154" t="str">
        <f t="shared" si="187"/>
        <v xml:space="preserve"> </v>
      </c>
      <c r="BB259" s="1222" t="str">
        <f t="shared" si="188"/>
        <v/>
      </c>
      <c r="BC259" s="1154" t="str">
        <f t="shared" si="189"/>
        <v/>
      </c>
      <c r="BD259" s="1222" t="str">
        <f t="shared" si="190"/>
        <v/>
      </c>
      <c r="BE259" s="1152" t="str">
        <f t="shared" si="191"/>
        <v/>
      </c>
    </row>
    <row r="260" spans="1:57" s="1164" customFormat="1" ht="25.5" customHeight="1">
      <c r="A260" s="1152"/>
      <c r="B260" s="1202"/>
      <c r="C260" s="1150"/>
      <c r="D260" s="1143"/>
      <c r="E260" s="1152"/>
      <c r="F260" s="1143">
        <f t="shared" si="167"/>
        <v>0</v>
      </c>
      <c r="G260" s="1143">
        <f t="shared" si="167"/>
        <v>0</v>
      </c>
      <c r="H260" s="1152"/>
      <c r="I260" s="1152"/>
      <c r="J260" s="1152"/>
      <c r="K260" s="1152"/>
      <c r="L260" s="1152"/>
      <c r="M260" s="1152"/>
      <c r="N260" s="1152"/>
      <c r="O260" s="1152"/>
      <c r="P260" s="1152"/>
      <c r="Q260" s="1152"/>
      <c r="R260" s="1154" t="str">
        <f t="shared" si="170"/>
        <v/>
      </c>
      <c r="S260" s="1152"/>
      <c r="T260" s="1152"/>
      <c r="U260" s="1152"/>
      <c r="V260" s="1152"/>
      <c r="W260" s="1152"/>
      <c r="X260" s="1152"/>
      <c r="Y260" s="1154"/>
      <c r="Z260" s="1152"/>
      <c r="AA260" s="1154"/>
      <c r="AB260" s="1155"/>
      <c r="AC260" s="1155"/>
      <c r="AD260" s="1152"/>
      <c r="AE260" s="1152"/>
      <c r="AF260" s="1152"/>
      <c r="AG260" s="1154" t="str">
        <f t="shared" si="192"/>
        <v/>
      </c>
      <c r="AH260" s="1154"/>
      <c r="AI260" s="1155" t="str">
        <f t="shared" si="168"/>
        <v/>
      </c>
      <c r="AJ260" s="1155" t="str">
        <f t="shared" si="169"/>
        <v/>
      </c>
      <c r="AK260" s="1155" t="str">
        <f t="shared" si="171"/>
        <v/>
      </c>
      <c r="AL260" s="1155" t="str">
        <f t="shared" si="172"/>
        <v/>
      </c>
      <c r="AM260" s="1152" t="str">
        <f t="shared" si="173"/>
        <v/>
      </c>
      <c r="AN260" s="1155" t="str">
        <f t="shared" si="174"/>
        <v/>
      </c>
      <c r="AO260" s="1154" t="str">
        <f t="shared" si="175"/>
        <v xml:space="preserve"> </v>
      </c>
      <c r="AP260" s="1222" t="str">
        <f t="shared" si="176"/>
        <v/>
      </c>
      <c r="AQ260" s="1152" t="str">
        <f t="shared" si="177"/>
        <v/>
      </c>
      <c r="AR260" s="1155" t="str">
        <f t="shared" si="178"/>
        <v/>
      </c>
      <c r="AS260" s="1152" t="str">
        <f t="shared" si="179"/>
        <v/>
      </c>
      <c r="AT260" s="1152" t="str">
        <f t="shared" si="180"/>
        <v/>
      </c>
      <c r="AU260" s="1155" t="str">
        <f t="shared" si="181"/>
        <v/>
      </c>
      <c r="AV260" s="1154" t="str">
        <f t="shared" si="182"/>
        <v xml:space="preserve"> </v>
      </c>
      <c r="AW260" s="1222" t="str">
        <f t="shared" si="183"/>
        <v/>
      </c>
      <c r="AX260" s="1152" t="str">
        <f t="shared" si="184"/>
        <v/>
      </c>
      <c r="AY260" s="1152" t="str">
        <f t="shared" si="185"/>
        <v/>
      </c>
      <c r="AZ260" s="1155" t="str">
        <f t="shared" si="186"/>
        <v/>
      </c>
      <c r="BA260" s="1154" t="str">
        <f t="shared" si="187"/>
        <v xml:space="preserve"> </v>
      </c>
      <c r="BB260" s="1222" t="str">
        <f t="shared" si="188"/>
        <v/>
      </c>
      <c r="BC260" s="1154" t="str">
        <f t="shared" si="189"/>
        <v/>
      </c>
      <c r="BD260" s="1222" t="str">
        <f t="shared" si="190"/>
        <v/>
      </c>
      <c r="BE260" s="1152" t="str">
        <f t="shared" si="191"/>
        <v/>
      </c>
    </row>
    <row r="261" spans="1:57" s="1164" customFormat="1" ht="25.5" customHeight="1">
      <c r="A261" s="1152"/>
      <c r="B261" s="1202"/>
      <c r="C261" s="1150" t="s">
        <v>1077</v>
      </c>
      <c r="D261" s="1143" t="s">
        <v>57</v>
      </c>
      <c r="E261" s="1152" t="s">
        <v>65</v>
      </c>
      <c r="F261" s="1143">
        <f t="shared" si="167"/>
        <v>8</v>
      </c>
      <c r="G261" s="1143">
        <f t="shared" si="167"/>
        <v>198</v>
      </c>
      <c r="H261" s="1152">
        <v>7</v>
      </c>
      <c r="I261" s="1152">
        <v>5</v>
      </c>
      <c r="J261" s="1152">
        <v>2</v>
      </c>
      <c r="K261" s="1152">
        <v>48</v>
      </c>
      <c r="L261" s="1152">
        <v>2</v>
      </c>
      <c r="M261" s="1152">
        <v>52</v>
      </c>
      <c r="N261" s="1152">
        <v>2</v>
      </c>
      <c r="O261" s="1152">
        <v>44</v>
      </c>
      <c r="P261" s="1152">
        <v>2</v>
      </c>
      <c r="Q261" s="1152">
        <v>54</v>
      </c>
      <c r="R261" s="1154">
        <f t="shared" si="170"/>
        <v>16.2</v>
      </c>
      <c r="S261" s="1152">
        <v>16</v>
      </c>
      <c r="T261" s="1152">
        <v>15</v>
      </c>
      <c r="U261" s="1152">
        <v>1</v>
      </c>
      <c r="V261" s="1152">
        <f>IF(OR(E261="III", E261="II"),1," ")</f>
        <v>1</v>
      </c>
      <c r="W261" s="1152" t="str">
        <f>IF(E261="I",1," ")</f>
        <v xml:space="preserve"> </v>
      </c>
      <c r="X261" s="1152" t="str">
        <f>IF(E261="P",1," ")</f>
        <v xml:space="preserve"> </v>
      </c>
      <c r="Y261" s="1154">
        <f>IF(OR(V261=1,W261=1,X261=1),G261/F261,"")</f>
        <v>24.75</v>
      </c>
      <c r="Z261" s="1152">
        <f>IF(V261=1,35,IF(W261=1,40,IF(X261=1,45,"")))</f>
        <v>35</v>
      </c>
      <c r="AA261" s="1154">
        <f>IF(OR(V261=1,W261=1,X261=1),Y261-Z261,"")</f>
        <v>-10.25</v>
      </c>
      <c r="AB261" s="1155"/>
      <c r="AC261" s="1155" t="str">
        <f>IF(AA261=0,1,"")</f>
        <v/>
      </c>
      <c r="AD261" s="1152">
        <f>IF(AA261&lt;0,1," ")</f>
        <v>1</v>
      </c>
      <c r="AE261" s="1152">
        <f>IF(OR(V261=1,W261=1,X261=1),INT(G261/Z261)," ")</f>
        <v>5</v>
      </c>
      <c r="AF261" s="1152">
        <f>IF(OR(V261=1,W261=1,X261=1),MOD(G261,Z261)," ")</f>
        <v>23</v>
      </c>
      <c r="AG261" s="1154">
        <f t="shared" si="192"/>
        <v>11.852941176470589</v>
      </c>
      <c r="AH261" s="1154">
        <f>IF(OR(V261=1,W261=1,X261=1),AG261-R261," ")</f>
        <v>-4.3470588235294105</v>
      </c>
      <c r="AI261" s="1155" t="str">
        <f t="shared" si="168"/>
        <v/>
      </c>
      <c r="AJ261" s="1155">
        <f t="shared" si="169"/>
        <v>1</v>
      </c>
      <c r="AK261" s="1155" t="str">
        <f t="shared" si="171"/>
        <v/>
      </c>
      <c r="AL261" s="1155" t="str">
        <f t="shared" si="172"/>
        <v/>
      </c>
      <c r="AM261" s="1152" t="str">
        <f t="shared" si="173"/>
        <v/>
      </c>
      <c r="AN261" s="1155" t="str">
        <f t="shared" si="174"/>
        <v/>
      </c>
      <c r="AO261" s="1154" t="str">
        <f t="shared" si="175"/>
        <v xml:space="preserve"> </v>
      </c>
      <c r="AP261" s="1222" t="str">
        <f t="shared" si="176"/>
        <v/>
      </c>
      <c r="AQ261" s="1152" t="str">
        <f t="shared" si="177"/>
        <v/>
      </c>
      <c r="AR261" s="1155" t="str">
        <f t="shared" si="178"/>
        <v/>
      </c>
      <c r="AS261" s="1152" t="str">
        <f t="shared" si="179"/>
        <v/>
      </c>
      <c r="AT261" s="1152" t="str">
        <f t="shared" si="180"/>
        <v/>
      </c>
      <c r="AU261" s="1155" t="str">
        <f t="shared" si="181"/>
        <v/>
      </c>
      <c r="AV261" s="1154" t="str">
        <f t="shared" si="182"/>
        <v xml:space="preserve"> </v>
      </c>
      <c r="AW261" s="1222" t="str">
        <f t="shared" si="183"/>
        <v/>
      </c>
      <c r="AX261" s="1152" t="str">
        <f t="shared" si="184"/>
        <v/>
      </c>
      <c r="AY261" s="1152" t="str">
        <f t="shared" si="185"/>
        <v/>
      </c>
      <c r="AZ261" s="1155" t="str">
        <f t="shared" si="186"/>
        <v/>
      </c>
      <c r="BA261" s="1154" t="str">
        <f t="shared" si="187"/>
        <v xml:space="preserve"> </v>
      </c>
      <c r="BB261" s="1222">
        <f t="shared" si="188"/>
        <v>1</v>
      </c>
      <c r="BC261" s="1154">
        <f t="shared" si="189"/>
        <v>16.2</v>
      </c>
      <c r="BD261" s="1222" t="str">
        <f t="shared" si="190"/>
        <v/>
      </c>
      <c r="BE261" s="1152" t="str">
        <f t="shared" si="191"/>
        <v/>
      </c>
    </row>
    <row r="262" spans="1:57" s="1164" customFormat="1" ht="25.5" customHeight="1">
      <c r="A262" s="1152"/>
      <c r="B262" s="1202"/>
      <c r="C262" s="1150"/>
      <c r="D262" s="1143"/>
      <c r="E262" s="1152"/>
      <c r="F262" s="1143">
        <f t="shared" si="167"/>
        <v>0</v>
      </c>
      <c r="G262" s="1143">
        <f t="shared" si="167"/>
        <v>0</v>
      </c>
      <c r="H262" s="1152"/>
      <c r="I262" s="1152"/>
      <c r="J262" s="1152"/>
      <c r="K262" s="1152"/>
      <c r="L262" s="1152"/>
      <c r="M262" s="1152"/>
      <c r="N262" s="1152"/>
      <c r="O262" s="1152"/>
      <c r="P262" s="1152"/>
      <c r="Q262" s="1152"/>
      <c r="R262" s="1154" t="str">
        <f t="shared" si="170"/>
        <v/>
      </c>
      <c r="S262" s="1152"/>
      <c r="T262" s="1152"/>
      <c r="U262" s="1152"/>
      <c r="V262" s="1152" t="str">
        <f>IF(OR(E262="III", E262="II"),1," ")</f>
        <v xml:space="preserve"> </v>
      </c>
      <c r="W262" s="1152" t="str">
        <f>IF(E262="I",1," ")</f>
        <v xml:space="preserve"> </v>
      </c>
      <c r="X262" s="1152" t="str">
        <f>IF(E262="P",1," ")</f>
        <v xml:space="preserve"> </v>
      </c>
      <c r="Y262" s="1154" t="str">
        <f>IF(OR(V262=1,W262=1,X262=1),G262/F262,"")</f>
        <v/>
      </c>
      <c r="Z262" s="1152" t="str">
        <f>IF(V262=1,35,IF(W262=1,40,IF(X262=1,45,"")))</f>
        <v/>
      </c>
      <c r="AA262" s="1154" t="str">
        <f>IF(OR(V262=1,W262=1,X262=1),Y262-Z262,"")</f>
        <v/>
      </c>
      <c r="AB262" s="1155"/>
      <c r="AC262" s="1155" t="str">
        <f>IF(AA262=0,1,"")</f>
        <v/>
      </c>
      <c r="AD262" s="1152" t="str">
        <f>IF(AA262&lt;0,1," ")</f>
        <v xml:space="preserve"> </v>
      </c>
      <c r="AE262" s="1152" t="str">
        <f>IF(OR(V262=1,W262=1,X262=1),INT(G262/Z262)," ")</f>
        <v xml:space="preserve"> </v>
      </c>
      <c r="AF262" s="1152" t="str">
        <f>IF(OR(V262=1,W262=1,X262=1),MOD(G262,Z262)," ")</f>
        <v xml:space="preserve"> </v>
      </c>
      <c r="AG262" s="1154" t="str">
        <f t="shared" si="192"/>
        <v/>
      </c>
      <c r="AH262" s="1154" t="str">
        <f>IF(OR(V262=1,W262=1,X262=1),AG262-R262," ")</f>
        <v xml:space="preserve"> </v>
      </c>
      <c r="AI262" s="1155" t="str">
        <f t="shared" si="168"/>
        <v/>
      </c>
      <c r="AJ262" s="1155" t="str">
        <f t="shared" si="169"/>
        <v/>
      </c>
      <c r="AK262" s="1155" t="str">
        <f t="shared" si="171"/>
        <v/>
      </c>
      <c r="AL262" s="1155" t="str">
        <f t="shared" si="172"/>
        <v/>
      </c>
      <c r="AM262" s="1152" t="str">
        <f t="shared" si="173"/>
        <v/>
      </c>
      <c r="AN262" s="1155" t="str">
        <f t="shared" si="174"/>
        <v/>
      </c>
      <c r="AO262" s="1154" t="str">
        <f t="shared" si="175"/>
        <v xml:space="preserve"> </v>
      </c>
      <c r="AP262" s="1222" t="str">
        <f t="shared" si="176"/>
        <v/>
      </c>
      <c r="AQ262" s="1152" t="str">
        <f t="shared" si="177"/>
        <v/>
      </c>
      <c r="AR262" s="1155" t="str">
        <f t="shared" si="178"/>
        <v/>
      </c>
      <c r="AS262" s="1152" t="str">
        <f t="shared" si="179"/>
        <v/>
      </c>
      <c r="AT262" s="1152" t="str">
        <f t="shared" si="180"/>
        <v/>
      </c>
      <c r="AU262" s="1155" t="str">
        <f t="shared" si="181"/>
        <v/>
      </c>
      <c r="AV262" s="1154" t="str">
        <f t="shared" si="182"/>
        <v xml:space="preserve"> </v>
      </c>
      <c r="AW262" s="1222" t="str">
        <f t="shared" si="183"/>
        <v/>
      </c>
      <c r="AX262" s="1152" t="str">
        <f t="shared" si="184"/>
        <v/>
      </c>
      <c r="AY262" s="1152" t="str">
        <f t="shared" si="185"/>
        <v/>
      </c>
      <c r="AZ262" s="1155" t="str">
        <f t="shared" si="186"/>
        <v/>
      </c>
      <c r="BA262" s="1154" t="str">
        <f t="shared" si="187"/>
        <v xml:space="preserve"> </v>
      </c>
      <c r="BB262" s="1222" t="str">
        <f t="shared" si="188"/>
        <v/>
      </c>
      <c r="BC262" s="1154" t="str">
        <f t="shared" si="189"/>
        <v/>
      </c>
      <c r="BD262" s="1222" t="str">
        <f t="shared" si="190"/>
        <v/>
      </c>
      <c r="BE262" s="1152" t="str">
        <f t="shared" si="191"/>
        <v/>
      </c>
    </row>
    <row r="263" spans="1:57" s="1164" customFormat="1" ht="25.5" customHeight="1">
      <c r="A263" s="1152"/>
      <c r="B263" s="1202"/>
      <c r="C263" s="1206"/>
      <c r="D263" s="1143"/>
      <c r="E263" s="1152"/>
      <c r="F263" s="1143">
        <f t="shared" si="167"/>
        <v>0</v>
      </c>
      <c r="G263" s="1143">
        <f t="shared" si="167"/>
        <v>0</v>
      </c>
      <c r="H263" s="1152"/>
      <c r="I263" s="1152"/>
      <c r="J263" s="1152"/>
      <c r="K263" s="1152"/>
      <c r="L263" s="1152"/>
      <c r="M263" s="1152"/>
      <c r="N263" s="1152"/>
      <c r="O263" s="1152"/>
      <c r="P263" s="1152"/>
      <c r="Q263" s="1152"/>
      <c r="R263" s="1154" t="str">
        <f t="shared" si="170"/>
        <v/>
      </c>
      <c r="S263" s="1152"/>
      <c r="T263" s="1152"/>
      <c r="U263" s="1152"/>
      <c r="V263" s="1152"/>
      <c r="W263" s="1152"/>
      <c r="X263" s="1152"/>
      <c r="Y263" s="1154"/>
      <c r="Z263" s="1152"/>
      <c r="AA263" s="1154"/>
      <c r="AB263" s="1155"/>
      <c r="AC263" s="1155"/>
      <c r="AD263" s="1152"/>
      <c r="AE263" s="1152"/>
      <c r="AF263" s="1152"/>
      <c r="AG263" s="1154" t="str">
        <f t="shared" si="192"/>
        <v/>
      </c>
      <c r="AH263" s="1154"/>
      <c r="AI263" s="1155" t="str">
        <f t="shared" si="168"/>
        <v/>
      </c>
      <c r="AJ263" s="1155" t="str">
        <f t="shared" si="169"/>
        <v/>
      </c>
      <c r="AK263" s="1155" t="str">
        <f t="shared" si="171"/>
        <v/>
      </c>
      <c r="AL263" s="1155" t="str">
        <f t="shared" si="172"/>
        <v/>
      </c>
      <c r="AM263" s="1152" t="str">
        <f t="shared" si="173"/>
        <v/>
      </c>
      <c r="AN263" s="1155" t="str">
        <f t="shared" si="174"/>
        <v/>
      </c>
      <c r="AO263" s="1154" t="str">
        <f t="shared" si="175"/>
        <v xml:space="preserve"> </v>
      </c>
      <c r="AP263" s="1222" t="str">
        <f t="shared" si="176"/>
        <v/>
      </c>
      <c r="AQ263" s="1152" t="str">
        <f t="shared" si="177"/>
        <v/>
      </c>
      <c r="AR263" s="1155" t="str">
        <f t="shared" si="178"/>
        <v/>
      </c>
      <c r="AS263" s="1152" t="str">
        <f t="shared" si="179"/>
        <v/>
      </c>
      <c r="AT263" s="1152" t="str">
        <f t="shared" si="180"/>
        <v/>
      </c>
      <c r="AU263" s="1155" t="str">
        <f t="shared" si="181"/>
        <v/>
      </c>
      <c r="AV263" s="1154" t="str">
        <f t="shared" si="182"/>
        <v xml:space="preserve"> </v>
      </c>
      <c r="AW263" s="1222" t="str">
        <f t="shared" si="183"/>
        <v/>
      </c>
      <c r="AX263" s="1152" t="str">
        <f t="shared" si="184"/>
        <v/>
      </c>
      <c r="AY263" s="1152" t="str">
        <f t="shared" si="185"/>
        <v/>
      </c>
      <c r="AZ263" s="1155" t="str">
        <f t="shared" si="186"/>
        <v/>
      </c>
      <c r="BA263" s="1154" t="str">
        <f t="shared" si="187"/>
        <v xml:space="preserve"> </v>
      </c>
      <c r="BB263" s="1222" t="str">
        <f t="shared" si="188"/>
        <v/>
      </c>
      <c r="BC263" s="1154" t="str">
        <f t="shared" si="189"/>
        <v/>
      </c>
      <c r="BD263" s="1222" t="str">
        <f t="shared" si="190"/>
        <v/>
      </c>
      <c r="BE263" s="1152" t="str">
        <f t="shared" si="191"/>
        <v/>
      </c>
    </row>
    <row r="264" spans="1:57" s="1164" customFormat="1" ht="25.5" customHeight="1">
      <c r="A264" s="1152"/>
      <c r="B264" s="1202"/>
      <c r="C264" s="1206" t="s">
        <v>1078</v>
      </c>
      <c r="D264" s="1143" t="s">
        <v>57</v>
      </c>
      <c r="E264" s="1152" t="s">
        <v>65</v>
      </c>
      <c r="F264" s="1143">
        <f t="shared" si="167"/>
        <v>8</v>
      </c>
      <c r="G264" s="1143">
        <f t="shared" si="167"/>
        <v>247</v>
      </c>
      <c r="H264" s="1152">
        <v>3</v>
      </c>
      <c r="I264" s="1152">
        <v>2</v>
      </c>
      <c r="J264" s="1152">
        <v>2</v>
      </c>
      <c r="K264" s="1152">
        <v>70</v>
      </c>
      <c r="L264" s="1152">
        <v>2</v>
      </c>
      <c r="M264" s="1152">
        <v>68</v>
      </c>
      <c r="N264" s="1152">
        <v>2</v>
      </c>
      <c r="O264" s="1152">
        <v>64</v>
      </c>
      <c r="P264" s="1152">
        <v>2</v>
      </c>
      <c r="Q264" s="1152">
        <v>45</v>
      </c>
      <c r="R264" s="1154">
        <f t="shared" si="170"/>
        <v>16.2</v>
      </c>
      <c r="S264" s="1152">
        <v>16</v>
      </c>
      <c r="T264" s="1152">
        <v>15</v>
      </c>
      <c r="U264" s="1152">
        <v>1</v>
      </c>
      <c r="V264" s="1152">
        <f t="shared" ref="V264:V271" si="216">IF(OR(E264="III", E264="II"),1," ")</f>
        <v>1</v>
      </c>
      <c r="W264" s="1152" t="str">
        <f t="shared" ref="W264:W271" si="217">IF(E264="I",1," ")</f>
        <v xml:space="preserve"> </v>
      </c>
      <c r="X264" s="1152" t="str">
        <f t="shared" ref="X264:X271" si="218">IF(E264="P",1," ")</f>
        <v xml:space="preserve"> </v>
      </c>
      <c r="Y264" s="1154">
        <f t="shared" ref="Y264:Y271" si="219">IF(OR(V264=1,W264=1,X264=1),G264/F264,"")</f>
        <v>30.875</v>
      </c>
      <c r="Z264" s="1152">
        <f t="shared" ref="Z264:Z271" si="220">IF(V264=1,35,IF(W264=1,40,IF(X264=1,45,"")))</f>
        <v>35</v>
      </c>
      <c r="AA264" s="1154">
        <f t="shared" ref="AA264:AA271" si="221">IF(OR(V264=1,W264=1,X264=1),Y264-Z264,"")</f>
        <v>-4.125</v>
      </c>
      <c r="AB264" s="1155"/>
      <c r="AC264" s="1155" t="str">
        <f t="shared" ref="AC264:AC271" si="222">IF(AA264=0,1,"")</f>
        <v/>
      </c>
      <c r="AD264" s="1152">
        <f t="shared" ref="AD264:AD271" si="223">IF(AA264&lt;0,1," ")</f>
        <v>1</v>
      </c>
      <c r="AE264" s="1152">
        <f t="shared" ref="AE264:AE271" si="224">IF(OR(V264=1,W264=1,X264=1),INT(G264/Z264)," ")</f>
        <v>7</v>
      </c>
      <c r="AF264" s="1152">
        <f t="shared" ref="AF264:AF271" si="225">IF(OR(V264=1,W264=1,X264=1),MOD(G264,Z264)," ")</f>
        <v>2</v>
      </c>
      <c r="AG264" s="1154">
        <f t="shared" si="192"/>
        <v>14.417647058823528</v>
      </c>
      <c r="AH264" s="1154">
        <f t="shared" ref="AH264:AH271" si="226">IF(OR(V264=1,W264=1,X264=1),AG264-R264," ")</f>
        <v>-1.7823529411764714</v>
      </c>
      <c r="AI264" s="1155" t="str">
        <f t="shared" si="168"/>
        <v/>
      </c>
      <c r="AJ264" s="1155">
        <f t="shared" si="169"/>
        <v>1</v>
      </c>
      <c r="AK264" s="1155" t="str">
        <f t="shared" si="171"/>
        <v/>
      </c>
      <c r="AL264" s="1155" t="str">
        <f t="shared" si="172"/>
        <v/>
      </c>
      <c r="AM264" s="1152" t="str">
        <f t="shared" si="173"/>
        <v/>
      </c>
      <c r="AN264" s="1155" t="str">
        <f t="shared" si="174"/>
        <v/>
      </c>
      <c r="AO264" s="1154" t="str">
        <f t="shared" si="175"/>
        <v xml:space="preserve"> </v>
      </c>
      <c r="AP264" s="1222" t="str">
        <f t="shared" si="176"/>
        <v/>
      </c>
      <c r="AQ264" s="1152" t="str">
        <f t="shared" si="177"/>
        <v/>
      </c>
      <c r="AR264" s="1155" t="str">
        <f t="shared" si="178"/>
        <v/>
      </c>
      <c r="AS264" s="1152" t="str">
        <f t="shared" si="179"/>
        <v/>
      </c>
      <c r="AT264" s="1152" t="str">
        <f t="shared" si="180"/>
        <v/>
      </c>
      <c r="AU264" s="1155" t="str">
        <f t="shared" si="181"/>
        <v/>
      </c>
      <c r="AV264" s="1154" t="str">
        <f t="shared" si="182"/>
        <v xml:space="preserve"> </v>
      </c>
      <c r="AW264" s="1222" t="str">
        <f t="shared" si="183"/>
        <v/>
      </c>
      <c r="AX264" s="1152" t="str">
        <f t="shared" si="184"/>
        <v/>
      </c>
      <c r="AY264" s="1152" t="str">
        <f t="shared" si="185"/>
        <v/>
      </c>
      <c r="AZ264" s="1155" t="str">
        <f t="shared" si="186"/>
        <v/>
      </c>
      <c r="BA264" s="1154" t="str">
        <f t="shared" si="187"/>
        <v xml:space="preserve"> </v>
      </c>
      <c r="BB264" s="1222">
        <f t="shared" si="188"/>
        <v>1</v>
      </c>
      <c r="BC264" s="1154">
        <f t="shared" si="189"/>
        <v>16.2</v>
      </c>
      <c r="BD264" s="1222" t="str">
        <f t="shared" si="190"/>
        <v/>
      </c>
      <c r="BE264" s="1152" t="str">
        <f t="shared" si="191"/>
        <v/>
      </c>
    </row>
    <row r="265" spans="1:57" s="1164" customFormat="1" ht="25.5" customHeight="1">
      <c r="A265" s="1152"/>
      <c r="B265" s="1202"/>
      <c r="C265" s="1150"/>
      <c r="D265" s="1143"/>
      <c r="E265" s="1152"/>
      <c r="F265" s="1143">
        <f t="shared" si="167"/>
        <v>0</v>
      </c>
      <c r="G265" s="1143">
        <f t="shared" si="167"/>
        <v>0</v>
      </c>
      <c r="H265" s="1152"/>
      <c r="I265" s="1152"/>
      <c r="J265" s="1152"/>
      <c r="K265" s="1152"/>
      <c r="L265" s="1152"/>
      <c r="M265" s="1152"/>
      <c r="N265" s="1152"/>
      <c r="O265" s="1152"/>
      <c r="P265" s="1152"/>
      <c r="Q265" s="1152"/>
      <c r="R265" s="1154" t="str">
        <f t="shared" si="170"/>
        <v/>
      </c>
      <c r="S265" s="1152"/>
      <c r="T265" s="1152"/>
      <c r="U265" s="1152"/>
      <c r="V265" s="1152" t="str">
        <f t="shared" si="216"/>
        <v xml:space="preserve"> </v>
      </c>
      <c r="W265" s="1152" t="str">
        <f t="shared" si="217"/>
        <v xml:space="preserve"> </v>
      </c>
      <c r="X265" s="1152" t="str">
        <f t="shared" si="218"/>
        <v xml:space="preserve"> </v>
      </c>
      <c r="Y265" s="1154" t="str">
        <f t="shared" si="219"/>
        <v/>
      </c>
      <c r="Z265" s="1152" t="str">
        <f t="shared" si="220"/>
        <v/>
      </c>
      <c r="AA265" s="1154" t="str">
        <f t="shared" si="221"/>
        <v/>
      </c>
      <c r="AB265" s="1155"/>
      <c r="AC265" s="1155" t="str">
        <f t="shared" si="222"/>
        <v/>
      </c>
      <c r="AD265" s="1152" t="str">
        <f t="shared" si="223"/>
        <v xml:space="preserve"> </v>
      </c>
      <c r="AE265" s="1152" t="str">
        <f t="shared" si="224"/>
        <v xml:space="preserve"> </v>
      </c>
      <c r="AF265" s="1152" t="str">
        <f t="shared" si="225"/>
        <v xml:space="preserve"> </v>
      </c>
      <c r="AG265" s="1154" t="str">
        <f t="shared" si="192"/>
        <v/>
      </c>
      <c r="AH265" s="1154" t="str">
        <f t="shared" si="226"/>
        <v xml:space="preserve"> </v>
      </c>
      <c r="AI265" s="1155" t="str">
        <f t="shared" si="168"/>
        <v/>
      </c>
      <c r="AJ265" s="1155" t="str">
        <f t="shared" si="169"/>
        <v/>
      </c>
      <c r="AK265" s="1155" t="str">
        <f t="shared" si="171"/>
        <v/>
      </c>
      <c r="AL265" s="1155" t="str">
        <f t="shared" si="172"/>
        <v/>
      </c>
      <c r="AM265" s="1152" t="str">
        <f t="shared" si="173"/>
        <v/>
      </c>
      <c r="AN265" s="1155" t="str">
        <f t="shared" si="174"/>
        <v/>
      </c>
      <c r="AO265" s="1154" t="str">
        <f t="shared" si="175"/>
        <v xml:space="preserve"> </v>
      </c>
      <c r="AP265" s="1222" t="str">
        <f t="shared" si="176"/>
        <v/>
      </c>
      <c r="AQ265" s="1152" t="str">
        <f t="shared" si="177"/>
        <v/>
      </c>
      <c r="AR265" s="1155" t="str">
        <f t="shared" si="178"/>
        <v/>
      </c>
      <c r="AS265" s="1152" t="str">
        <f t="shared" si="179"/>
        <v/>
      </c>
      <c r="AT265" s="1152" t="str">
        <f t="shared" si="180"/>
        <v/>
      </c>
      <c r="AU265" s="1155" t="str">
        <f t="shared" si="181"/>
        <v/>
      </c>
      <c r="AV265" s="1154" t="str">
        <f t="shared" si="182"/>
        <v xml:space="preserve"> </v>
      </c>
      <c r="AW265" s="1222" t="str">
        <f t="shared" si="183"/>
        <v/>
      </c>
      <c r="AX265" s="1152" t="str">
        <f t="shared" si="184"/>
        <v/>
      </c>
      <c r="AY265" s="1152" t="str">
        <f t="shared" si="185"/>
        <v/>
      </c>
      <c r="AZ265" s="1155" t="str">
        <f t="shared" si="186"/>
        <v/>
      </c>
      <c r="BA265" s="1154" t="str">
        <f t="shared" si="187"/>
        <v xml:space="preserve"> </v>
      </c>
      <c r="BB265" s="1222" t="str">
        <f t="shared" si="188"/>
        <v/>
      </c>
      <c r="BC265" s="1154" t="str">
        <f t="shared" si="189"/>
        <v/>
      </c>
      <c r="BD265" s="1222" t="str">
        <f t="shared" si="190"/>
        <v/>
      </c>
      <c r="BE265" s="1152" t="str">
        <f t="shared" si="191"/>
        <v/>
      </c>
    </row>
    <row r="266" spans="1:57" s="1164" customFormat="1" ht="25.5" customHeight="1">
      <c r="A266" s="1205">
        <v>49</v>
      </c>
      <c r="B266" s="1143" t="s">
        <v>492</v>
      </c>
      <c r="C266" s="1205"/>
      <c r="D266" s="1143"/>
      <c r="E266" s="1143"/>
      <c r="F266" s="1143">
        <f t="shared" si="167"/>
        <v>0</v>
      </c>
      <c r="G266" s="1143">
        <f t="shared" si="167"/>
        <v>0</v>
      </c>
      <c r="H266" s="1143">
        <v>0</v>
      </c>
      <c r="I266" s="1143">
        <v>0</v>
      </c>
      <c r="J266" s="1143">
        <v>0</v>
      </c>
      <c r="K266" s="1143">
        <v>0</v>
      </c>
      <c r="L266" s="1143">
        <v>0</v>
      </c>
      <c r="M266" s="1143">
        <v>0</v>
      </c>
      <c r="N266" s="1143">
        <v>0</v>
      </c>
      <c r="O266" s="1143">
        <v>0</v>
      </c>
      <c r="P266" s="1143">
        <v>0</v>
      </c>
      <c r="Q266" s="1143">
        <v>0</v>
      </c>
      <c r="R266" s="1154" t="str">
        <f t="shared" si="170"/>
        <v/>
      </c>
      <c r="S266" s="1143">
        <v>0</v>
      </c>
      <c r="T266" s="1143">
        <v>0</v>
      </c>
      <c r="U266" s="1143">
        <v>0</v>
      </c>
      <c r="V266" s="1152" t="str">
        <f t="shared" si="216"/>
        <v xml:space="preserve"> </v>
      </c>
      <c r="W266" s="1152" t="str">
        <f t="shared" si="217"/>
        <v xml:space="preserve"> </v>
      </c>
      <c r="X266" s="1152" t="str">
        <f t="shared" si="218"/>
        <v xml:space="preserve"> </v>
      </c>
      <c r="Y266" s="1154" t="str">
        <f t="shared" si="219"/>
        <v/>
      </c>
      <c r="Z266" s="1152" t="str">
        <f t="shared" si="220"/>
        <v/>
      </c>
      <c r="AA266" s="1154" t="str">
        <f t="shared" si="221"/>
        <v/>
      </c>
      <c r="AB266" s="1155"/>
      <c r="AC266" s="1155" t="str">
        <f t="shared" si="222"/>
        <v/>
      </c>
      <c r="AD266" s="1152" t="str">
        <f t="shared" si="223"/>
        <v xml:space="preserve"> </v>
      </c>
      <c r="AE266" s="1152" t="str">
        <f t="shared" si="224"/>
        <v xml:space="preserve"> </v>
      </c>
      <c r="AF266" s="1152" t="str">
        <f t="shared" si="225"/>
        <v xml:space="preserve"> </v>
      </c>
      <c r="AG266" s="1154" t="str">
        <f t="shared" si="192"/>
        <v/>
      </c>
      <c r="AH266" s="1154" t="str">
        <f t="shared" si="226"/>
        <v xml:space="preserve"> </v>
      </c>
      <c r="AI266" s="1155" t="str">
        <f t="shared" si="168"/>
        <v/>
      </c>
      <c r="AJ266" s="1155" t="str">
        <f t="shared" si="169"/>
        <v/>
      </c>
      <c r="AK266" s="1155" t="str">
        <f t="shared" si="171"/>
        <v/>
      </c>
      <c r="AL266" s="1155" t="str">
        <f t="shared" si="172"/>
        <v/>
      </c>
      <c r="AM266" s="1152" t="str">
        <f t="shared" si="173"/>
        <v/>
      </c>
      <c r="AN266" s="1155" t="str">
        <f t="shared" si="174"/>
        <v/>
      </c>
      <c r="AO266" s="1154" t="str">
        <f t="shared" si="175"/>
        <v xml:space="preserve"> </v>
      </c>
      <c r="AP266" s="1222" t="str">
        <f t="shared" si="176"/>
        <v/>
      </c>
      <c r="AQ266" s="1152" t="str">
        <f t="shared" si="177"/>
        <v/>
      </c>
      <c r="AR266" s="1155" t="str">
        <f t="shared" si="178"/>
        <v/>
      </c>
      <c r="AS266" s="1152" t="str">
        <f t="shared" si="179"/>
        <v/>
      </c>
      <c r="AT266" s="1152" t="str">
        <f t="shared" si="180"/>
        <v/>
      </c>
      <c r="AU266" s="1155" t="str">
        <f t="shared" si="181"/>
        <v/>
      </c>
      <c r="AV266" s="1154" t="str">
        <f t="shared" si="182"/>
        <v xml:space="preserve"> </v>
      </c>
      <c r="AW266" s="1222" t="str">
        <f t="shared" si="183"/>
        <v/>
      </c>
      <c r="AX266" s="1152" t="str">
        <f t="shared" si="184"/>
        <v/>
      </c>
      <c r="AY266" s="1152" t="str">
        <f t="shared" si="185"/>
        <v/>
      </c>
      <c r="AZ266" s="1155" t="str">
        <f t="shared" si="186"/>
        <v/>
      </c>
      <c r="BA266" s="1154" t="str">
        <f t="shared" si="187"/>
        <v xml:space="preserve"> </v>
      </c>
      <c r="BB266" s="1222" t="str">
        <f t="shared" si="188"/>
        <v/>
      </c>
      <c r="BC266" s="1154" t="str">
        <f t="shared" si="189"/>
        <v/>
      </c>
      <c r="BD266" s="1222" t="str">
        <f t="shared" si="190"/>
        <v/>
      </c>
      <c r="BE266" s="1152" t="str">
        <f t="shared" si="191"/>
        <v/>
      </c>
    </row>
    <row r="267" spans="1:57" s="1164" customFormat="1" ht="25.5" customHeight="1">
      <c r="A267" s="1150"/>
      <c r="B267" s="1150"/>
      <c r="C267" s="1150" t="s">
        <v>1079</v>
      </c>
      <c r="D267" s="1143" t="s">
        <v>58</v>
      </c>
      <c r="E267" s="1143" t="s">
        <v>65</v>
      </c>
      <c r="F267" s="1143">
        <f t="shared" si="167"/>
        <v>6</v>
      </c>
      <c r="G267" s="1143">
        <f t="shared" si="167"/>
        <v>174</v>
      </c>
      <c r="H267" s="1143">
        <v>1</v>
      </c>
      <c r="I267" s="1143">
        <v>1</v>
      </c>
      <c r="J267" s="1143">
        <v>2</v>
      </c>
      <c r="K267" s="1143">
        <v>41</v>
      </c>
      <c r="L267" s="1143">
        <v>2</v>
      </c>
      <c r="M267" s="1143">
        <v>55</v>
      </c>
      <c r="N267" s="1143">
        <v>1</v>
      </c>
      <c r="O267" s="1143">
        <v>41</v>
      </c>
      <c r="P267" s="1143">
        <v>1</v>
      </c>
      <c r="Q267" s="1143">
        <v>37</v>
      </c>
      <c r="R267" s="1154">
        <f t="shared" si="170"/>
        <v>12.399999999999999</v>
      </c>
      <c r="S267" s="1143">
        <v>13</v>
      </c>
      <c r="T267" s="1143">
        <v>12</v>
      </c>
      <c r="U267" s="1143"/>
      <c r="V267" s="1152">
        <f t="shared" si="216"/>
        <v>1</v>
      </c>
      <c r="W267" s="1152" t="str">
        <f t="shared" si="217"/>
        <v xml:space="preserve"> </v>
      </c>
      <c r="X267" s="1152" t="str">
        <f t="shared" si="218"/>
        <v xml:space="preserve"> </v>
      </c>
      <c r="Y267" s="1154">
        <f t="shared" si="219"/>
        <v>29</v>
      </c>
      <c r="Z267" s="1152">
        <f t="shared" si="220"/>
        <v>35</v>
      </c>
      <c r="AA267" s="1154">
        <f t="shared" si="221"/>
        <v>-6</v>
      </c>
      <c r="AB267" s="1155" t="str">
        <f>IF(AA267&gt;0,1,"")</f>
        <v/>
      </c>
      <c r="AC267" s="1155" t="str">
        <f t="shared" si="222"/>
        <v/>
      </c>
      <c r="AD267" s="1152">
        <f t="shared" si="223"/>
        <v>1</v>
      </c>
      <c r="AE267" s="1152">
        <f t="shared" si="224"/>
        <v>4</v>
      </c>
      <c r="AF267" s="1152">
        <f t="shared" si="225"/>
        <v>34</v>
      </c>
      <c r="AG267" s="1154">
        <f t="shared" si="192"/>
        <v>10.6</v>
      </c>
      <c r="AH267" s="1154">
        <f t="shared" si="226"/>
        <v>-1.7999999999999989</v>
      </c>
      <c r="AI267" s="1155" t="str">
        <f t="shared" si="168"/>
        <v/>
      </c>
      <c r="AJ267" s="1155">
        <f t="shared" si="169"/>
        <v>1</v>
      </c>
      <c r="AK267" s="1155" t="str">
        <f t="shared" si="171"/>
        <v/>
      </c>
      <c r="AL267" s="1155" t="str">
        <f t="shared" si="172"/>
        <v/>
      </c>
      <c r="AM267" s="1152" t="str">
        <f t="shared" si="173"/>
        <v/>
      </c>
      <c r="AN267" s="1155" t="str">
        <f t="shared" si="174"/>
        <v/>
      </c>
      <c r="AO267" s="1154" t="str">
        <f t="shared" si="175"/>
        <v xml:space="preserve"> </v>
      </c>
      <c r="AP267" s="1222" t="str">
        <f t="shared" si="176"/>
        <v/>
      </c>
      <c r="AQ267" s="1152" t="str">
        <f t="shared" si="177"/>
        <v/>
      </c>
      <c r="AR267" s="1155" t="str">
        <f t="shared" si="178"/>
        <v/>
      </c>
      <c r="AS267" s="1152" t="str">
        <f t="shared" si="179"/>
        <v/>
      </c>
      <c r="AT267" s="1152" t="str">
        <f t="shared" si="180"/>
        <v/>
      </c>
      <c r="AU267" s="1155" t="str">
        <f t="shared" si="181"/>
        <v/>
      </c>
      <c r="AV267" s="1154" t="str">
        <f t="shared" si="182"/>
        <v xml:space="preserve"> </v>
      </c>
      <c r="AW267" s="1222" t="str">
        <f t="shared" si="183"/>
        <v/>
      </c>
      <c r="AX267" s="1152" t="str">
        <f t="shared" si="184"/>
        <v/>
      </c>
      <c r="AY267" s="1152" t="str">
        <f t="shared" si="185"/>
        <v/>
      </c>
      <c r="AZ267" s="1155" t="str">
        <f t="shared" si="186"/>
        <v/>
      </c>
      <c r="BA267" s="1154" t="str">
        <f t="shared" si="187"/>
        <v xml:space="preserve"> </v>
      </c>
      <c r="BB267" s="1222">
        <f t="shared" si="188"/>
        <v>1</v>
      </c>
      <c r="BC267" s="1154">
        <f t="shared" si="189"/>
        <v>12.399999999999999</v>
      </c>
      <c r="BD267" s="1222" t="str">
        <f t="shared" si="190"/>
        <v/>
      </c>
      <c r="BE267" s="1152" t="str">
        <f t="shared" si="191"/>
        <v/>
      </c>
    </row>
    <row r="268" spans="1:57" s="1164" customFormat="1" ht="25.5" customHeight="1">
      <c r="A268" s="1150"/>
      <c r="B268" s="1150"/>
      <c r="C268" s="1150" t="s">
        <v>1080</v>
      </c>
      <c r="D268" s="1143" t="s">
        <v>58</v>
      </c>
      <c r="E268" s="1143" t="s">
        <v>65</v>
      </c>
      <c r="F268" s="1143">
        <f t="shared" ref="F268:G331" si="227">J268+L268+N268+P268</f>
        <v>9</v>
      </c>
      <c r="G268" s="1143">
        <f t="shared" si="227"/>
        <v>280</v>
      </c>
      <c r="H268" s="1143">
        <v>5</v>
      </c>
      <c r="I268" s="1143">
        <v>5</v>
      </c>
      <c r="J268" s="1143">
        <v>2</v>
      </c>
      <c r="K268" s="1143">
        <v>61</v>
      </c>
      <c r="L268" s="1143">
        <v>2</v>
      </c>
      <c r="M268" s="1143">
        <v>65</v>
      </c>
      <c r="N268" s="1143">
        <v>3</v>
      </c>
      <c r="O268" s="1143">
        <v>84</v>
      </c>
      <c r="P268" s="1143">
        <v>2</v>
      </c>
      <c r="Q268" s="1143">
        <v>70</v>
      </c>
      <c r="R268" s="1154">
        <f t="shared" si="170"/>
        <v>18.099999999999998</v>
      </c>
      <c r="S268" s="1143">
        <v>18</v>
      </c>
      <c r="T268" s="1143">
        <v>18</v>
      </c>
      <c r="U268" s="1143">
        <v>1</v>
      </c>
      <c r="V268" s="1152">
        <f t="shared" si="216"/>
        <v>1</v>
      </c>
      <c r="W268" s="1152" t="str">
        <f t="shared" si="217"/>
        <v xml:space="preserve"> </v>
      </c>
      <c r="X268" s="1152" t="str">
        <f t="shared" si="218"/>
        <v xml:space="preserve"> </v>
      </c>
      <c r="Y268" s="1154">
        <f t="shared" si="219"/>
        <v>31.111111111111111</v>
      </c>
      <c r="Z268" s="1152">
        <f t="shared" si="220"/>
        <v>35</v>
      </c>
      <c r="AA268" s="1154">
        <f t="shared" si="221"/>
        <v>-3.8888888888888893</v>
      </c>
      <c r="AB268" s="1155" t="str">
        <f>IF(AA268&gt;0,1,"")</f>
        <v/>
      </c>
      <c r="AC268" s="1155" t="str">
        <f t="shared" si="222"/>
        <v/>
      </c>
      <c r="AD268" s="1152">
        <f t="shared" si="223"/>
        <v>1</v>
      </c>
      <c r="AE268" s="1152">
        <f t="shared" si="224"/>
        <v>8</v>
      </c>
      <c r="AF268" s="1152">
        <f t="shared" si="225"/>
        <v>0</v>
      </c>
      <c r="AG268" s="1154">
        <f t="shared" si="192"/>
        <v>16.2</v>
      </c>
      <c r="AH268" s="1154">
        <f t="shared" si="226"/>
        <v>-1.8999999999999986</v>
      </c>
      <c r="AI268" s="1155" t="str">
        <f t="shared" ref="AI268:AI331" si="228">IF(AND(OR(V268=1,W268=1,X268=1),AA268&gt;=3),1,"")</f>
        <v/>
      </c>
      <c r="AJ268" s="1155">
        <f t="shared" ref="AJ268:AJ331" si="229">IF(AND(OR(V268=1,W268=1,X268=1),AA268&lt;=-3),1,"")</f>
        <v>1</v>
      </c>
      <c r="AK268" s="1155" t="str">
        <f t="shared" si="171"/>
        <v/>
      </c>
      <c r="AL268" s="1155" t="str">
        <f t="shared" si="172"/>
        <v/>
      </c>
      <c r="AM268" s="1152" t="str">
        <f t="shared" si="173"/>
        <v/>
      </c>
      <c r="AN268" s="1155" t="str">
        <f t="shared" si="174"/>
        <v/>
      </c>
      <c r="AO268" s="1154" t="str">
        <f t="shared" si="175"/>
        <v xml:space="preserve"> </v>
      </c>
      <c r="AP268" s="1222" t="str">
        <f t="shared" si="176"/>
        <v/>
      </c>
      <c r="AQ268" s="1152" t="str">
        <f t="shared" si="177"/>
        <v/>
      </c>
      <c r="AR268" s="1155" t="str">
        <f t="shared" si="178"/>
        <v/>
      </c>
      <c r="AS268" s="1152" t="str">
        <f t="shared" si="179"/>
        <v/>
      </c>
      <c r="AT268" s="1152" t="str">
        <f t="shared" si="180"/>
        <v/>
      </c>
      <c r="AU268" s="1155" t="str">
        <f t="shared" si="181"/>
        <v/>
      </c>
      <c r="AV268" s="1154" t="str">
        <f t="shared" si="182"/>
        <v xml:space="preserve"> </v>
      </c>
      <c r="AW268" s="1222" t="str">
        <f t="shared" si="183"/>
        <v/>
      </c>
      <c r="AX268" s="1152" t="str">
        <f t="shared" si="184"/>
        <v/>
      </c>
      <c r="AY268" s="1152" t="str">
        <f t="shared" si="185"/>
        <v/>
      </c>
      <c r="AZ268" s="1155" t="str">
        <f t="shared" si="186"/>
        <v/>
      </c>
      <c r="BA268" s="1154" t="str">
        <f t="shared" si="187"/>
        <v xml:space="preserve"> </v>
      </c>
      <c r="BB268" s="1222">
        <f t="shared" si="188"/>
        <v>1</v>
      </c>
      <c r="BC268" s="1154">
        <f t="shared" si="189"/>
        <v>18.099999999999998</v>
      </c>
      <c r="BD268" s="1222" t="str">
        <f t="shared" si="190"/>
        <v/>
      </c>
      <c r="BE268" s="1152" t="str">
        <f t="shared" si="191"/>
        <v/>
      </c>
    </row>
    <row r="269" spans="1:57" s="1164" customFormat="1" ht="25.5" customHeight="1">
      <c r="A269" s="1150"/>
      <c r="B269" s="1150"/>
      <c r="C269" s="1150" t="s">
        <v>1081</v>
      </c>
      <c r="D269" s="1143" t="s">
        <v>58</v>
      </c>
      <c r="E269" s="1143" t="s">
        <v>65</v>
      </c>
      <c r="F269" s="1143">
        <f t="shared" si="227"/>
        <v>4</v>
      </c>
      <c r="G269" s="1143">
        <f t="shared" si="227"/>
        <v>75</v>
      </c>
      <c r="H269" s="1143">
        <v>3</v>
      </c>
      <c r="I269" s="1143">
        <v>3</v>
      </c>
      <c r="J269" s="1143">
        <v>1</v>
      </c>
      <c r="K269" s="1143">
        <v>15</v>
      </c>
      <c r="L269" s="1143">
        <v>1</v>
      </c>
      <c r="M269" s="1143">
        <v>15</v>
      </c>
      <c r="N269" s="1143">
        <v>1</v>
      </c>
      <c r="O269" s="1143">
        <v>22</v>
      </c>
      <c r="P269" s="1143">
        <v>1</v>
      </c>
      <c r="Q269" s="1143">
        <v>23</v>
      </c>
      <c r="R269" s="1154">
        <f t="shared" ref="R269:R332" si="230">IF(OR(V269=1,W269=1,X269=1),F269*1.9+1,"")</f>
        <v>8.6</v>
      </c>
      <c r="S269" s="1143">
        <v>9</v>
      </c>
      <c r="T269" s="1143">
        <v>9</v>
      </c>
      <c r="U269" s="1143">
        <v>1</v>
      </c>
      <c r="V269" s="1152">
        <f t="shared" si="216"/>
        <v>1</v>
      </c>
      <c r="W269" s="1152" t="str">
        <f t="shared" si="217"/>
        <v xml:space="preserve"> </v>
      </c>
      <c r="X269" s="1152" t="str">
        <f t="shared" si="218"/>
        <v xml:space="preserve"> </v>
      </c>
      <c r="Y269" s="1154">
        <f t="shared" si="219"/>
        <v>18.75</v>
      </c>
      <c r="Z269" s="1152">
        <f t="shared" si="220"/>
        <v>35</v>
      </c>
      <c r="AA269" s="1154">
        <f t="shared" si="221"/>
        <v>-16.25</v>
      </c>
      <c r="AB269" s="1155" t="str">
        <f>IF(AA269&gt;0,1,"")</f>
        <v/>
      </c>
      <c r="AC269" s="1155" t="str">
        <f t="shared" si="222"/>
        <v/>
      </c>
      <c r="AD269" s="1152">
        <f t="shared" si="223"/>
        <v>1</v>
      </c>
      <c r="AE269" s="1152">
        <f t="shared" si="224"/>
        <v>2</v>
      </c>
      <c r="AF269" s="1152">
        <f t="shared" si="225"/>
        <v>5</v>
      </c>
      <c r="AG269" s="1154">
        <f t="shared" si="192"/>
        <v>5.0941176470588232</v>
      </c>
      <c r="AH269" s="1154">
        <f t="shared" si="226"/>
        <v>-3.5058823529411764</v>
      </c>
      <c r="AI269" s="1155" t="str">
        <f t="shared" si="228"/>
        <v/>
      </c>
      <c r="AJ269" s="1155">
        <f t="shared" si="229"/>
        <v>1</v>
      </c>
      <c r="AK269" s="1155" t="str">
        <f t="shared" ref="AK269:AK332" si="231">IF(AND(OR(V269=1,W269=1,X269=1),AA269&gt;=3),1,"")</f>
        <v/>
      </c>
      <c r="AL269" s="1155" t="str">
        <f t="shared" ref="AL269:AL332" si="232">IF(AK269=1,Y269*0.95,"")</f>
        <v/>
      </c>
      <c r="AM269" s="1152" t="str">
        <f t="shared" ref="AM269:AM332" si="233">IF(AK269=1,INT(G269/AL269),"")</f>
        <v/>
      </c>
      <c r="AN269" s="1155" t="str">
        <f t="shared" ref="AN269:AN332" si="234">IF(AK269=1,MOD(G269,AM269),"")</f>
        <v/>
      </c>
      <c r="AO269" s="1154" t="str">
        <f t="shared" ref="AO269:AO332" si="235">IF(AK269=1,IF(V269=1,AM269*1.9+AN269/17,IF(W269=1,AM269*1.9+AN269/20,IF(X269=1,AM269*1.9+AN269/22," ")))+1," ")</f>
        <v xml:space="preserve"> </v>
      </c>
      <c r="AP269" s="1222" t="str">
        <f t="shared" ref="AP269:AP332" si="236">IF(AND(F269&gt;15,AA269&lt;3,AA269&gt; -3,OR(V269=1,W269=1,X269=1)),1,"")</f>
        <v/>
      </c>
      <c r="AQ269" s="1152" t="str">
        <f t="shared" ref="AQ269:AQ332" si="237">IF(AP269=1,AG269,"")</f>
        <v/>
      </c>
      <c r="AR269" s="1155" t="str">
        <f t="shared" ref="AR269:AR332" si="238">IF(AND(OR(V269=1,W269=1,X269=1),F269&gt;=11,F269&lt;=15,AA269&lt;=-1.5,BB269&lt;&gt;1),1,"")</f>
        <v/>
      </c>
      <c r="AS269" s="1152" t="str">
        <f t="shared" ref="AS269:AS332" si="239">IF(AR269=1,Y269*1.05,"")</f>
        <v/>
      </c>
      <c r="AT269" s="1152" t="str">
        <f t="shared" ref="AT269:AT332" si="240">IF(AR269=1,INT(G269/AS269),"")</f>
        <v/>
      </c>
      <c r="AU269" s="1155" t="str">
        <f t="shared" ref="AU269:AU332" si="241">IF(AR269=1,MOD(G269,AS269),"")</f>
        <v/>
      </c>
      <c r="AV269" s="1154" t="str">
        <f t="shared" ref="AV269:AV332" si="242">IF(AR269=1,IF(V269=1,AT269*1.9+AU269/17,IF(W269=1,AT269*1.9+AU269/20,IF(X269=1,AT269*1.9+AU269/22," ")))+1," ")</f>
        <v xml:space="preserve"> </v>
      </c>
      <c r="AW269" s="1222" t="str">
        <f t="shared" ref="AW269:AW332" si="243">IF(AND(OR(V269=1,W269=1,X269=1),F269&gt;15,AA269&lt;=-3),1,"")</f>
        <v/>
      </c>
      <c r="AX269" s="1152" t="str">
        <f t="shared" ref="AX269:AX332" si="244">IF(AW269=1,Y269*1.05,"")</f>
        <v/>
      </c>
      <c r="AY269" s="1152" t="str">
        <f t="shared" ref="AY269:AY332" si="245">IF(AW269=1,INT(G269/AX269),"")</f>
        <v/>
      </c>
      <c r="AZ269" s="1155" t="str">
        <f t="shared" ref="AZ269:AZ332" si="246">IF(AW269=1,MOD(G269,AX269),"")</f>
        <v/>
      </c>
      <c r="BA269" s="1154" t="str">
        <f t="shared" ref="BA269:BA332" si="247">IF(AW269=1,IF(V269=1,AY269*1.9+AZ269/17,IF(W269=1,AY269*1.9+AZ269/20,IF(X269=1,AY269*1.9+AZ269/22," ")))+1," ")</f>
        <v xml:space="preserve"> </v>
      </c>
      <c r="BB269" s="1222">
        <f t="shared" ref="BB269:BB332" si="248">IF(AND(OR(V269=1,W269=1,X269=1),F269&lt;11,AA269&lt;0),1,"")</f>
        <v>1</v>
      </c>
      <c r="BC269" s="1154">
        <f t="shared" ref="BC269:BC332" si="249">IF(BB269=1,R269,"")</f>
        <v>8.6</v>
      </c>
      <c r="BD269" s="1222" t="str">
        <f t="shared" ref="BD269:BD332" si="250">IF(AND(OR(V269=1,W269=1,X269=1),AK269&lt;&gt;1,AP269&lt;&gt;1,AR269&lt;&gt;1,AW269&lt;&gt;1,BB269&lt;&gt;1),1,"")</f>
        <v/>
      </c>
      <c r="BE269" s="1152" t="str">
        <f t="shared" ref="BE269:BE332" si="251">IF(BD269=1,AG269,"")</f>
        <v/>
      </c>
    </row>
    <row r="270" spans="1:57" s="1164" customFormat="1" ht="25.5" customHeight="1">
      <c r="A270" s="1152">
        <v>50</v>
      </c>
      <c r="B270" s="1202" t="s">
        <v>503</v>
      </c>
      <c r="C270" s="1150"/>
      <c r="D270" s="1143"/>
      <c r="E270" s="1143"/>
      <c r="F270" s="1143">
        <f t="shared" si="227"/>
        <v>0</v>
      </c>
      <c r="G270" s="1143">
        <f t="shared" si="227"/>
        <v>0</v>
      </c>
      <c r="H270" s="1143">
        <v>0</v>
      </c>
      <c r="I270" s="1143">
        <v>0</v>
      </c>
      <c r="J270" s="1143">
        <v>0</v>
      </c>
      <c r="K270" s="1143">
        <v>0</v>
      </c>
      <c r="L270" s="1143">
        <v>0</v>
      </c>
      <c r="M270" s="1143">
        <v>0</v>
      </c>
      <c r="N270" s="1143">
        <v>0</v>
      </c>
      <c r="O270" s="1143">
        <v>0</v>
      </c>
      <c r="P270" s="1143">
        <v>0</v>
      </c>
      <c r="Q270" s="1143">
        <v>0</v>
      </c>
      <c r="R270" s="1154" t="str">
        <f t="shared" si="230"/>
        <v/>
      </c>
      <c r="S270" s="1143">
        <v>0</v>
      </c>
      <c r="T270" s="1143">
        <v>0</v>
      </c>
      <c r="U270" s="1143">
        <v>0</v>
      </c>
      <c r="V270" s="1152" t="str">
        <f t="shared" si="216"/>
        <v xml:space="preserve"> </v>
      </c>
      <c r="W270" s="1152" t="str">
        <f t="shared" si="217"/>
        <v xml:space="preserve"> </v>
      </c>
      <c r="X270" s="1152" t="str">
        <f t="shared" si="218"/>
        <v xml:space="preserve"> </v>
      </c>
      <c r="Y270" s="1154" t="str">
        <f t="shared" si="219"/>
        <v/>
      </c>
      <c r="Z270" s="1152" t="str">
        <f t="shared" si="220"/>
        <v/>
      </c>
      <c r="AA270" s="1154" t="str">
        <f t="shared" si="221"/>
        <v/>
      </c>
      <c r="AB270" s="1155"/>
      <c r="AC270" s="1155" t="str">
        <f t="shared" si="222"/>
        <v/>
      </c>
      <c r="AD270" s="1152" t="str">
        <f t="shared" si="223"/>
        <v xml:space="preserve"> </v>
      </c>
      <c r="AE270" s="1152" t="str">
        <f t="shared" si="224"/>
        <v xml:space="preserve"> </v>
      </c>
      <c r="AF270" s="1152" t="str">
        <f t="shared" si="225"/>
        <v xml:space="preserve"> </v>
      </c>
      <c r="AG270" s="1154" t="str">
        <f t="shared" ref="AG270:AG333" si="252">IF(OR(V270=1,W270=1,X270=1),IF(V270=1,AE270*1.9+AF270/17,IF(W270=1,AE270*1.9+AF270/20,IF(X270=1,AE270*1.9+AF270/22)))+1,"")</f>
        <v/>
      </c>
      <c r="AH270" s="1154" t="str">
        <f t="shared" si="226"/>
        <v xml:space="preserve"> </v>
      </c>
      <c r="AI270" s="1155" t="str">
        <f t="shared" si="228"/>
        <v/>
      </c>
      <c r="AJ270" s="1155" t="str">
        <f t="shared" si="229"/>
        <v/>
      </c>
      <c r="AK270" s="1155" t="str">
        <f t="shared" si="231"/>
        <v/>
      </c>
      <c r="AL270" s="1155" t="str">
        <f t="shared" si="232"/>
        <v/>
      </c>
      <c r="AM270" s="1152" t="str">
        <f t="shared" si="233"/>
        <v/>
      </c>
      <c r="AN270" s="1155" t="str">
        <f t="shared" si="234"/>
        <v/>
      </c>
      <c r="AO270" s="1154" t="str">
        <f t="shared" si="235"/>
        <v xml:space="preserve"> </v>
      </c>
      <c r="AP270" s="1222" t="str">
        <f t="shared" si="236"/>
        <v/>
      </c>
      <c r="AQ270" s="1152" t="str">
        <f t="shared" si="237"/>
        <v/>
      </c>
      <c r="AR270" s="1155" t="str">
        <f t="shared" si="238"/>
        <v/>
      </c>
      <c r="AS270" s="1152" t="str">
        <f t="shared" si="239"/>
        <v/>
      </c>
      <c r="AT270" s="1152" t="str">
        <f t="shared" si="240"/>
        <v/>
      </c>
      <c r="AU270" s="1155" t="str">
        <f t="shared" si="241"/>
        <v/>
      </c>
      <c r="AV270" s="1154" t="str">
        <f t="shared" si="242"/>
        <v xml:space="preserve"> </v>
      </c>
      <c r="AW270" s="1222" t="str">
        <f t="shared" si="243"/>
        <v/>
      </c>
      <c r="AX270" s="1152" t="str">
        <f t="shared" si="244"/>
        <v/>
      </c>
      <c r="AY270" s="1152" t="str">
        <f t="shared" si="245"/>
        <v/>
      </c>
      <c r="AZ270" s="1155" t="str">
        <f t="shared" si="246"/>
        <v/>
      </c>
      <c r="BA270" s="1154" t="str">
        <f t="shared" si="247"/>
        <v xml:space="preserve"> </v>
      </c>
      <c r="BB270" s="1222" t="str">
        <f t="shared" si="248"/>
        <v/>
      </c>
      <c r="BC270" s="1154" t="str">
        <f t="shared" si="249"/>
        <v/>
      </c>
      <c r="BD270" s="1222" t="str">
        <f t="shared" si="250"/>
        <v/>
      </c>
      <c r="BE270" s="1152" t="str">
        <f t="shared" si="251"/>
        <v/>
      </c>
    </row>
    <row r="271" spans="1:57" s="1164" customFormat="1" ht="25.5" customHeight="1">
      <c r="A271" s="1152">
        <v>1</v>
      </c>
      <c r="B271" s="1202"/>
      <c r="C271" s="1150" t="s">
        <v>504</v>
      </c>
      <c r="D271" s="1143" t="s">
        <v>57</v>
      </c>
      <c r="E271" s="1152" t="s">
        <v>65</v>
      </c>
      <c r="F271" s="1143">
        <f t="shared" si="227"/>
        <v>4</v>
      </c>
      <c r="G271" s="1143">
        <f t="shared" si="227"/>
        <v>162</v>
      </c>
      <c r="H271" s="1152">
        <v>1</v>
      </c>
      <c r="I271" s="1152">
        <v>1</v>
      </c>
      <c r="J271" s="1152">
        <v>1</v>
      </c>
      <c r="K271" s="1152">
        <v>43</v>
      </c>
      <c r="L271" s="1152">
        <v>1</v>
      </c>
      <c r="M271" s="1152">
        <v>38</v>
      </c>
      <c r="N271" s="1152">
        <v>1</v>
      </c>
      <c r="O271" s="1152">
        <v>43</v>
      </c>
      <c r="P271" s="1152">
        <v>1</v>
      </c>
      <c r="Q271" s="1152">
        <v>38</v>
      </c>
      <c r="R271" s="1154">
        <f t="shared" si="230"/>
        <v>8.6</v>
      </c>
      <c r="S271" s="1152">
        <v>11</v>
      </c>
      <c r="T271" s="1152">
        <v>11</v>
      </c>
      <c r="U271" s="1152">
        <v>0</v>
      </c>
      <c r="V271" s="1152">
        <f t="shared" si="216"/>
        <v>1</v>
      </c>
      <c r="W271" s="1152" t="str">
        <f t="shared" si="217"/>
        <v xml:space="preserve"> </v>
      </c>
      <c r="X271" s="1152" t="str">
        <f t="shared" si="218"/>
        <v xml:space="preserve"> </v>
      </c>
      <c r="Y271" s="1154">
        <f t="shared" si="219"/>
        <v>40.5</v>
      </c>
      <c r="Z271" s="1152">
        <f t="shared" si="220"/>
        <v>35</v>
      </c>
      <c r="AA271" s="1154">
        <f t="shared" si="221"/>
        <v>5.5</v>
      </c>
      <c r="AB271" s="1155">
        <f>IF(AA271&gt;0,1,"")</f>
        <v>1</v>
      </c>
      <c r="AC271" s="1155" t="str">
        <f t="shared" si="222"/>
        <v/>
      </c>
      <c r="AD271" s="1152" t="str">
        <f t="shared" si="223"/>
        <v xml:space="preserve"> </v>
      </c>
      <c r="AE271" s="1152">
        <f t="shared" si="224"/>
        <v>4</v>
      </c>
      <c r="AF271" s="1152">
        <f t="shared" si="225"/>
        <v>22</v>
      </c>
      <c r="AG271" s="1154">
        <f t="shared" si="252"/>
        <v>9.8941176470588239</v>
      </c>
      <c r="AH271" s="1154">
        <f t="shared" si="226"/>
        <v>1.2941176470588243</v>
      </c>
      <c r="AI271" s="1155">
        <f t="shared" si="228"/>
        <v>1</v>
      </c>
      <c r="AJ271" s="1155" t="str">
        <f t="shared" si="229"/>
        <v/>
      </c>
      <c r="AK271" s="1155">
        <f t="shared" si="231"/>
        <v>1</v>
      </c>
      <c r="AL271" s="1155">
        <f t="shared" si="232"/>
        <v>38.475000000000001</v>
      </c>
      <c r="AM271" s="1152">
        <f t="shared" si="233"/>
        <v>4</v>
      </c>
      <c r="AN271" s="1155">
        <f t="shared" si="234"/>
        <v>2</v>
      </c>
      <c r="AO271" s="1154">
        <f t="shared" si="235"/>
        <v>8.7176470588235286</v>
      </c>
      <c r="AP271" s="1222" t="str">
        <f t="shared" si="236"/>
        <v/>
      </c>
      <c r="AQ271" s="1152" t="str">
        <f t="shared" si="237"/>
        <v/>
      </c>
      <c r="AR271" s="1155" t="str">
        <f t="shared" si="238"/>
        <v/>
      </c>
      <c r="AS271" s="1152" t="str">
        <f t="shared" si="239"/>
        <v/>
      </c>
      <c r="AT271" s="1152" t="str">
        <f t="shared" si="240"/>
        <v/>
      </c>
      <c r="AU271" s="1155" t="str">
        <f t="shared" si="241"/>
        <v/>
      </c>
      <c r="AV271" s="1154" t="str">
        <f t="shared" si="242"/>
        <v xml:space="preserve"> </v>
      </c>
      <c r="AW271" s="1222" t="str">
        <f t="shared" si="243"/>
        <v/>
      </c>
      <c r="AX271" s="1152" t="str">
        <f t="shared" si="244"/>
        <v/>
      </c>
      <c r="AY271" s="1152" t="str">
        <f t="shared" si="245"/>
        <v/>
      </c>
      <c r="AZ271" s="1155" t="str">
        <f t="shared" si="246"/>
        <v/>
      </c>
      <c r="BA271" s="1154" t="str">
        <f t="shared" si="247"/>
        <v xml:space="preserve"> </v>
      </c>
      <c r="BB271" s="1222" t="str">
        <f t="shared" si="248"/>
        <v/>
      </c>
      <c r="BC271" s="1154" t="str">
        <f t="shared" si="249"/>
        <v/>
      </c>
      <c r="BD271" s="1222" t="str">
        <f t="shared" si="250"/>
        <v/>
      </c>
      <c r="BE271" s="1152" t="str">
        <f t="shared" si="251"/>
        <v/>
      </c>
    </row>
    <row r="272" spans="1:57" s="1164" customFormat="1" ht="25.5" customHeight="1">
      <c r="A272" s="1152"/>
      <c r="B272" s="1202"/>
      <c r="C272" s="1150"/>
      <c r="D272" s="1143"/>
      <c r="E272" s="1152"/>
      <c r="F272" s="1143">
        <f t="shared" si="227"/>
        <v>0</v>
      </c>
      <c r="G272" s="1143">
        <f t="shared" si="227"/>
        <v>0</v>
      </c>
      <c r="H272" s="1152"/>
      <c r="I272" s="1152"/>
      <c r="J272" s="1152"/>
      <c r="K272" s="1152"/>
      <c r="L272" s="1152"/>
      <c r="M272" s="1152"/>
      <c r="N272" s="1152"/>
      <c r="O272" s="1152"/>
      <c r="P272" s="1152"/>
      <c r="Q272" s="1152"/>
      <c r="R272" s="1154" t="str">
        <f t="shared" si="230"/>
        <v/>
      </c>
      <c r="S272" s="1152"/>
      <c r="T272" s="1152"/>
      <c r="U272" s="1152"/>
      <c r="V272" s="1152"/>
      <c r="W272" s="1152"/>
      <c r="X272" s="1152"/>
      <c r="Y272" s="1154"/>
      <c r="Z272" s="1152"/>
      <c r="AA272" s="1154"/>
      <c r="AB272" s="1155"/>
      <c r="AC272" s="1155"/>
      <c r="AD272" s="1152"/>
      <c r="AE272" s="1152"/>
      <c r="AF272" s="1152"/>
      <c r="AG272" s="1154" t="str">
        <f t="shared" si="252"/>
        <v/>
      </c>
      <c r="AH272" s="1154"/>
      <c r="AI272" s="1155" t="str">
        <f t="shared" si="228"/>
        <v/>
      </c>
      <c r="AJ272" s="1155" t="str">
        <f t="shared" si="229"/>
        <v/>
      </c>
      <c r="AK272" s="1155" t="str">
        <f t="shared" si="231"/>
        <v/>
      </c>
      <c r="AL272" s="1155" t="str">
        <f t="shared" si="232"/>
        <v/>
      </c>
      <c r="AM272" s="1152" t="str">
        <f t="shared" si="233"/>
        <v/>
      </c>
      <c r="AN272" s="1155" t="str">
        <f t="shared" si="234"/>
        <v/>
      </c>
      <c r="AO272" s="1154" t="str">
        <f t="shared" si="235"/>
        <v xml:space="preserve"> </v>
      </c>
      <c r="AP272" s="1222" t="str">
        <f t="shared" si="236"/>
        <v/>
      </c>
      <c r="AQ272" s="1152" t="str">
        <f t="shared" si="237"/>
        <v/>
      </c>
      <c r="AR272" s="1155" t="str">
        <f t="shared" si="238"/>
        <v/>
      </c>
      <c r="AS272" s="1152" t="str">
        <f t="shared" si="239"/>
        <v/>
      </c>
      <c r="AT272" s="1152" t="str">
        <f t="shared" si="240"/>
        <v/>
      </c>
      <c r="AU272" s="1155" t="str">
        <f t="shared" si="241"/>
        <v/>
      </c>
      <c r="AV272" s="1154" t="str">
        <f t="shared" si="242"/>
        <v xml:space="preserve"> </v>
      </c>
      <c r="AW272" s="1222" t="str">
        <f t="shared" si="243"/>
        <v/>
      </c>
      <c r="AX272" s="1152" t="str">
        <f t="shared" si="244"/>
        <v/>
      </c>
      <c r="AY272" s="1152" t="str">
        <f t="shared" si="245"/>
        <v/>
      </c>
      <c r="AZ272" s="1155" t="str">
        <f t="shared" si="246"/>
        <v/>
      </c>
      <c r="BA272" s="1154" t="str">
        <f t="shared" si="247"/>
        <v xml:space="preserve"> </v>
      </c>
      <c r="BB272" s="1222" t="str">
        <f t="shared" si="248"/>
        <v/>
      </c>
      <c r="BC272" s="1154" t="str">
        <f t="shared" si="249"/>
        <v/>
      </c>
      <c r="BD272" s="1222" t="str">
        <f t="shared" si="250"/>
        <v/>
      </c>
      <c r="BE272" s="1152" t="str">
        <f t="shared" si="251"/>
        <v/>
      </c>
    </row>
    <row r="273" spans="1:57" s="1164" customFormat="1" ht="25.5" customHeight="1">
      <c r="A273" s="1152"/>
      <c r="B273" s="1202"/>
      <c r="C273" s="1150"/>
      <c r="D273" s="1143"/>
      <c r="E273" s="1152"/>
      <c r="F273" s="1143">
        <f t="shared" si="227"/>
        <v>0</v>
      </c>
      <c r="G273" s="1143">
        <f t="shared" si="227"/>
        <v>0</v>
      </c>
      <c r="H273" s="1152"/>
      <c r="I273" s="1152"/>
      <c r="J273" s="1152"/>
      <c r="K273" s="1152"/>
      <c r="L273" s="1152"/>
      <c r="M273" s="1152"/>
      <c r="N273" s="1152"/>
      <c r="O273" s="1152"/>
      <c r="P273" s="1152"/>
      <c r="Q273" s="1152"/>
      <c r="R273" s="1154" t="str">
        <f t="shared" si="230"/>
        <v/>
      </c>
      <c r="S273" s="1152"/>
      <c r="T273" s="1152"/>
      <c r="U273" s="1152"/>
      <c r="V273" s="1152" t="str">
        <f>IF(OR(E273="III", E273="II"),1," ")</f>
        <v xml:space="preserve"> </v>
      </c>
      <c r="W273" s="1152" t="str">
        <f>IF(E273="I",1," ")</f>
        <v xml:space="preserve"> </v>
      </c>
      <c r="X273" s="1152" t="str">
        <f>IF(E273="P",1," ")</f>
        <v xml:space="preserve"> </v>
      </c>
      <c r="Y273" s="1154" t="str">
        <f>IF(OR(V273=1,W273=1,X273=1),G273/F273,"")</f>
        <v/>
      </c>
      <c r="Z273" s="1152" t="str">
        <f>IF(V273=1,35,IF(W273=1,40,IF(X273=1,45,"")))</f>
        <v/>
      </c>
      <c r="AA273" s="1154" t="str">
        <f>IF(OR(V273=1,W273=1,X273=1),Y273-Z273,"")</f>
        <v/>
      </c>
      <c r="AB273" s="1155"/>
      <c r="AC273" s="1155" t="str">
        <f>IF(AA273=0,1,"")</f>
        <v/>
      </c>
      <c r="AD273" s="1152" t="str">
        <f>IF(AA273&lt;0,1," ")</f>
        <v xml:space="preserve"> </v>
      </c>
      <c r="AE273" s="1152" t="str">
        <f>IF(OR(V273=1,W273=1,X273=1),INT(G273/Z273)," ")</f>
        <v xml:space="preserve"> </v>
      </c>
      <c r="AF273" s="1152" t="str">
        <f>IF(OR(V273=1,W273=1,X273=1),MOD(G273,Z273)," ")</f>
        <v xml:space="preserve"> </v>
      </c>
      <c r="AG273" s="1154" t="str">
        <f t="shared" si="252"/>
        <v/>
      </c>
      <c r="AH273" s="1154" t="str">
        <f>IF(OR(V273=1,W273=1,X273=1),AG273-R273," ")</f>
        <v xml:space="preserve"> </v>
      </c>
      <c r="AI273" s="1155" t="str">
        <f t="shared" si="228"/>
        <v/>
      </c>
      <c r="AJ273" s="1155" t="str">
        <f t="shared" si="229"/>
        <v/>
      </c>
      <c r="AK273" s="1155" t="str">
        <f t="shared" si="231"/>
        <v/>
      </c>
      <c r="AL273" s="1155" t="str">
        <f t="shared" si="232"/>
        <v/>
      </c>
      <c r="AM273" s="1152" t="str">
        <f t="shared" si="233"/>
        <v/>
      </c>
      <c r="AN273" s="1155" t="str">
        <f t="shared" si="234"/>
        <v/>
      </c>
      <c r="AO273" s="1154" t="str">
        <f t="shared" si="235"/>
        <v xml:space="preserve"> </v>
      </c>
      <c r="AP273" s="1222" t="str">
        <f t="shared" si="236"/>
        <v/>
      </c>
      <c r="AQ273" s="1152" t="str">
        <f t="shared" si="237"/>
        <v/>
      </c>
      <c r="AR273" s="1155" t="str">
        <f t="shared" si="238"/>
        <v/>
      </c>
      <c r="AS273" s="1152" t="str">
        <f t="shared" si="239"/>
        <v/>
      </c>
      <c r="AT273" s="1152" t="str">
        <f t="shared" si="240"/>
        <v/>
      </c>
      <c r="AU273" s="1155" t="str">
        <f t="shared" si="241"/>
        <v/>
      </c>
      <c r="AV273" s="1154" t="str">
        <f t="shared" si="242"/>
        <v xml:space="preserve"> </v>
      </c>
      <c r="AW273" s="1222" t="str">
        <f t="shared" si="243"/>
        <v/>
      </c>
      <c r="AX273" s="1152" t="str">
        <f t="shared" si="244"/>
        <v/>
      </c>
      <c r="AY273" s="1152" t="str">
        <f t="shared" si="245"/>
        <v/>
      </c>
      <c r="AZ273" s="1155" t="str">
        <f t="shared" si="246"/>
        <v/>
      </c>
      <c r="BA273" s="1154" t="str">
        <f t="shared" si="247"/>
        <v xml:space="preserve"> </v>
      </c>
      <c r="BB273" s="1222" t="str">
        <f t="shared" si="248"/>
        <v/>
      </c>
      <c r="BC273" s="1154" t="str">
        <f t="shared" si="249"/>
        <v/>
      </c>
      <c r="BD273" s="1222" t="str">
        <f t="shared" si="250"/>
        <v/>
      </c>
      <c r="BE273" s="1152" t="str">
        <f t="shared" si="251"/>
        <v/>
      </c>
    </row>
    <row r="274" spans="1:57" s="1164" customFormat="1" ht="25.5" customHeight="1">
      <c r="A274" s="1152">
        <v>2</v>
      </c>
      <c r="B274" s="1202"/>
      <c r="C274" s="1206" t="s">
        <v>507</v>
      </c>
      <c r="D274" s="1143" t="s">
        <v>57</v>
      </c>
      <c r="E274" s="1152" t="s">
        <v>65</v>
      </c>
      <c r="F274" s="1143">
        <f t="shared" si="227"/>
        <v>4</v>
      </c>
      <c r="G274" s="1143">
        <f t="shared" si="227"/>
        <v>90</v>
      </c>
      <c r="H274" s="1152">
        <v>4</v>
      </c>
      <c r="I274" s="1152">
        <v>2</v>
      </c>
      <c r="J274" s="1152">
        <v>1</v>
      </c>
      <c r="K274" s="1152">
        <v>24</v>
      </c>
      <c r="L274" s="1152">
        <v>1</v>
      </c>
      <c r="M274" s="1152">
        <v>21</v>
      </c>
      <c r="N274" s="1152">
        <v>1</v>
      </c>
      <c r="O274" s="1152">
        <v>27</v>
      </c>
      <c r="P274" s="1152">
        <v>1</v>
      </c>
      <c r="Q274" s="1152">
        <v>18</v>
      </c>
      <c r="R274" s="1154">
        <f t="shared" si="230"/>
        <v>8.6</v>
      </c>
      <c r="S274" s="1152">
        <v>12</v>
      </c>
      <c r="T274" s="1152">
        <v>11</v>
      </c>
      <c r="U274" s="1152">
        <v>1</v>
      </c>
      <c r="V274" s="1152">
        <f>IF(OR(E274="III", E274="II"),1," ")</f>
        <v>1</v>
      </c>
      <c r="W274" s="1152" t="str">
        <f>IF(E274="I",1," ")</f>
        <v xml:space="preserve"> </v>
      </c>
      <c r="X274" s="1152" t="str">
        <f>IF(E274="P",1," ")</f>
        <v xml:space="preserve"> </v>
      </c>
      <c r="Y274" s="1154">
        <f>IF(OR(V274=1,W274=1,X274=1),G274/F274,"")</f>
        <v>22.5</v>
      </c>
      <c r="Z274" s="1152">
        <f>IF(V274=1,35,IF(W274=1,40,IF(X274=1,45,"")))</f>
        <v>35</v>
      </c>
      <c r="AA274" s="1154">
        <f>IF(OR(V274=1,W274=1,X274=1),Y274-Z274,"")</f>
        <v>-12.5</v>
      </c>
      <c r="AB274" s="1155" t="str">
        <f>IF(AA274&gt;0,1,"")</f>
        <v/>
      </c>
      <c r="AC274" s="1155" t="str">
        <f>IF(AA274=0,1,"")</f>
        <v/>
      </c>
      <c r="AD274" s="1152">
        <f>IF(AA274&lt;0,1," ")</f>
        <v>1</v>
      </c>
      <c r="AE274" s="1152">
        <f>IF(OR(V274=1,W274=1,X274=1),INT(G274/Z274)," ")</f>
        <v>2</v>
      </c>
      <c r="AF274" s="1152">
        <f>IF(OR(V274=1,W274=1,X274=1),MOD(G274,Z274)," ")</f>
        <v>20</v>
      </c>
      <c r="AG274" s="1154">
        <f t="shared" si="252"/>
        <v>5.9764705882352942</v>
      </c>
      <c r="AH274" s="1154">
        <f>IF(OR(V274=1,W274=1,X274=1),AG274-R274," ")</f>
        <v>-2.6235294117647054</v>
      </c>
      <c r="AI274" s="1155" t="str">
        <f t="shared" si="228"/>
        <v/>
      </c>
      <c r="AJ274" s="1155">
        <f t="shared" si="229"/>
        <v>1</v>
      </c>
      <c r="AK274" s="1155" t="str">
        <f t="shared" si="231"/>
        <v/>
      </c>
      <c r="AL274" s="1155" t="str">
        <f t="shared" si="232"/>
        <v/>
      </c>
      <c r="AM274" s="1152" t="str">
        <f t="shared" si="233"/>
        <v/>
      </c>
      <c r="AN274" s="1155" t="str">
        <f t="shared" si="234"/>
        <v/>
      </c>
      <c r="AO274" s="1154" t="str">
        <f t="shared" si="235"/>
        <v xml:space="preserve"> </v>
      </c>
      <c r="AP274" s="1222" t="str">
        <f t="shared" si="236"/>
        <v/>
      </c>
      <c r="AQ274" s="1152" t="str">
        <f t="shared" si="237"/>
        <v/>
      </c>
      <c r="AR274" s="1155" t="str">
        <f t="shared" si="238"/>
        <v/>
      </c>
      <c r="AS274" s="1152" t="str">
        <f t="shared" si="239"/>
        <v/>
      </c>
      <c r="AT274" s="1152" t="str">
        <f t="shared" si="240"/>
        <v/>
      </c>
      <c r="AU274" s="1155" t="str">
        <f t="shared" si="241"/>
        <v/>
      </c>
      <c r="AV274" s="1154" t="str">
        <f t="shared" si="242"/>
        <v xml:space="preserve"> </v>
      </c>
      <c r="AW274" s="1222" t="str">
        <f t="shared" si="243"/>
        <v/>
      </c>
      <c r="AX274" s="1152" t="str">
        <f t="shared" si="244"/>
        <v/>
      </c>
      <c r="AY274" s="1152" t="str">
        <f t="shared" si="245"/>
        <v/>
      </c>
      <c r="AZ274" s="1155" t="str">
        <f t="shared" si="246"/>
        <v/>
      </c>
      <c r="BA274" s="1154" t="str">
        <f t="shared" si="247"/>
        <v xml:space="preserve"> </v>
      </c>
      <c r="BB274" s="1222">
        <f t="shared" si="248"/>
        <v>1</v>
      </c>
      <c r="BC274" s="1154">
        <f t="shared" si="249"/>
        <v>8.6</v>
      </c>
      <c r="BD274" s="1222" t="str">
        <f t="shared" si="250"/>
        <v/>
      </c>
      <c r="BE274" s="1152" t="str">
        <f t="shared" si="251"/>
        <v/>
      </c>
    </row>
    <row r="275" spans="1:57" s="1164" customFormat="1" ht="25.5" customHeight="1">
      <c r="A275" s="1152"/>
      <c r="B275" s="1202"/>
      <c r="C275" s="1150"/>
      <c r="D275" s="1143"/>
      <c r="E275" s="1152"/>
      <c r="F275" s="1143">
        <f t="shared" si="227"/>
        <v>0</v>
      </c>
      <c r="G275" s="1143">
        <f t="shared" si="227"/>
        <v>0</v>
      </c>
      <c r="H275" s="1152"/>
      <c r="I275" s="1152"/>
      <c r="J275" s="1152"/>
      <c r="K275" s="1152"/>
      <c r="L275" s="1152"/>
      <c r="M275" s="1152"/>
      <c r="N275" s="1152"/>
      <c r="O275" s="1152"/>
      <c r="P275" s="1152"/>
      <c r="Q275" s="1152"/>
      <c r="R275" s="1154" t="str">
        <f t="shared" si="230"/>
        <v/>
      </c>
      <c r="S275" s="1152"/>
      <c r="T275" s="1152"/>
      <c r="U275" s="1152"/>
      <c r="V275" s="1152"/>
      <c r="W275" s="1152"/>
      <c r="X275" s="1152"/>
      <c r="Y275" s="1154"/>
      <c r="Z275" s="1152"/>
      <c r="AA275" s="1154"/>
      <c r="AB275" s="1155"/>
      <c r="AC275" s="1155"/>
      <c r="AD275" s="1152"/>
      <c r="AE275" s="1152"/>
      <c r="AF275" s="1152"/>
      <c r="AG275" s="1154" t="str">
        <f t="shared" si="252"/>
        <v/>
      </c>
      <c r="AH275" s="1154"/>
      <c r="AI275" s="1155" t="str">
        <f t="shared" si="228"/>
        <v/>
      </c>
      <c r="AJ275" s="1155" t="str">
        <f t="shared" si="229"/>
        <v/>
      </c>
      <c r="AK275" s="1155" t="str">
        <f t="shared" si="231"/>
        <v/>
      </c>
      <c r="AL275" s="1155" t="str">
        <f t="shared" si="232"/>
        <v/>
      </c>
      <c r="AM275" s="1152" t="str">
        <f t="shared" si="233"/>
        <v/>
      </c>
      <c r="AN275" s="1155" t="str">
        <f t="shared" si="234"/>
        <v/>
      </c>
      <c r="AO275" s="1154" t="str">
        <f t="shared" si="235"/>
        <v xml:space="preserve"> </v>
      </c>
      <c r="AP275" s="1222" t="str">
        <f t="shared" si="236"/>
        <v/>
      </c>
      <c r="AQ275" s="1152" t="str">
        <f t="shared" si="237"/>
        <v/>
      </c>
      <c r="AR275" s="1155" t="str">
        <f t="shared" si="238"/>
        <v/>
      </c>
      <c r="AS275" s="1152" t="str">
        <f t="shared" si="239"/>
        <v/>
      </c>
      <c r="AT275" s="1152" t="str">
        <f t="shared" si="240"/>
        <v/>
      </c>
      <c r="AU275" s="1155" t="str">
        <f t="shared" si="241"/>
        <v/>
      </c>
      <c r="AV275" s="1154" t="str">
        <f t="shared" si="242"/>
        <v xml:space="preserve"> </v>
      </c>
      <c r="AW275" s="1222" t="str">
        <f t="shared" si="243"/>
        <v/>
      </c>
      <c r="AX275" s="1152" t="str">
        <f t="shared" si="244"/>
        <v/>
      </c>
      <c r="AY275" s="1152" t="str">
        <f t="shared" si="245"/>
        <v/>
      </c>
      <c r="AZ275" s="1155" t="str">
        <f t="shared" si="246"/>
        <v/>
      </c>
      <c r="BA275" s="1154" t="str">
        <f t="shared" si="247"/>
        <v xml:space="preserve"> </v>
      </c>
      <c r="BB275" s="1222" t="str">
        <f t="shared" si="248"/>
        <v/>
      </c>
      <c r="BC275" s="1154" t="str">
        <f t="shared" si="249"/>
        <v/>
      </c>
      <c r="BD275" s="1222" t="str">
        <f t="shared" si="250"/>
        <v/>
      </c>
      <c r="BE275" s="1152" t="str">
        <f t="shared" si="251"/>
        <v/>
      </c>
    </row>
    <row r="276" spans="1:57" s="1164" customFormat="1" ht="25.5" customHeight="1">
      <c r="A276" s="1152"/>
      <c r="B276" s="1202"/>
      <c r="C276" s="1150"/>
      <c r="D276" s="1143"/>
      <c r="E276" s="1152"/>
      <c r="F276" s="1143">
        <f t="shared" si="227"/>
        <v>0</v>
      </c>
      <c r="G276" s="1143">
        <f t="shared" si="227"/>
        <v>0</v>
      </c>
      <c r="H276" s="1152"/>
      <c r="I276" s="1152"/>
      <c r="J276" s="1152"/>
      <c r="K276" s="1152"/>
      <c r="L276" s="1152"/>
      <c r="M276" s="1152"/>
      <c r="N276" s="1152"/>
      <c r="O276" s="1152"/>
      <c r="P276" s="1152"/>
      <c r="Q276" s="1152"/>
      <c r="R276" s="1154" t="str">
        <f t="shared" si="230"/>
        <v/>
      </c>
      <c r="S276" s="1152"/>
      <c r="T276" s="1152"/>
      <c r="U276" s="1152"/>
      <c r="V276" s="1152" t="str">
        <f>IF(OR(E276="III", E276="II"),1," ")</f>
        <v xml:space="preserve"> </v>
      </c>
      <c r="W276" s="1152" t="str">
        <f>IF(E276="I",1," ")</f>
        <v xml:space="preserve"> </v>
      </c>
      <c r="X276" s="1152" t="str">
        <f>IF(E276="P",1," ")</f>
        <v xml:space="preserve"> </v>
      </c>
      <c r="Y276" s="1154" t="str">
        <f>IF(OR(V276=1,W276=1,X276=1),G276/F276,"")</f>
        <v/>
      </c>
      <c r="Z276" s="1152" t="str">
        <f>IF(V276=1,35,IF(W276=1,40,IF(X276=1,45,"")))</f>
        <v/>
      </c>
      <c r="AA276" s="1154" t="str">
        <f>IF(OR(V276=1,W276=1,X276=1),Y276-Z276,"")</f>
        <v/>
      </c>
      <c r="AB276" s="1155"/>
      <c r="AC276" s="1155" t="str">
        <f>IF(AA276=0,1,"")</f>
        <v/>
      </c>
      <c r="AD276" s="1152" t="str">
        <f>IF(AA276&lt;0,1," ")</f>
        <v xml:space="preserve"> </v>
      </c>
      <c r="AE276" s="1152" t="str">
        <f>IF(OR(V276=1,W276=1,X276=1),INT(G276/Z276)," ")</f>
        <v xml:space="preserve"> </v>
      </c>
      <c r="AF276" s="1152" t="str">
        <f>IF(OR(V276=1,W276=1,X276=1),MOD(G276,Z276)," ")</f>
        <v xml:space="preserve"> </v>
      </c>
      <c r="AG276" s="1154" t="str">
        <f t="shared" si="252"/>
        <v/>
      </c>
      <c r="AH276" s="1154" t="str">
        <f>IF(OR(V276=1,W276=1,X276=1),AG276-R276," ")</f>
        <v xml:space="preserve"> </v>
      </c>
      <c r="AI276" s="1155" t="str">
        <f t="shared" si="228"/>
        <v/>
      </c>
      <c r="AJ276" s="1155" t="str">
        <f t="shared" si="229"/>
        <v/>
      </c>
      <c r="AK276" s="1155" t="str">
        <f t="shared" si="231"/>
        <v/>
      </c>
      <c r="AL276" s="1155" t="str">
        <f t="shared" si="232"/>
        <v/>
      </c>
      <c r="AM276" s="1152" t="str">
        <f t="shared" si="233"/>
        <v/>
      </c>
      <c r="AN276" s="1155" t="str">
        <f t="shared" si="234"/>
        <v/>
      </c>
      <c r="AO276" s="1154" t="str">
        <f t="shared" si="235"/>
        <v xml:space="preserve"> </v>
      </c>
      <c r="AP276" s="1222" t="str">
        <f t="shared" si="236"/>
        <v/>
      </c>
      <c r="AQ276" s="1152" t="str">
        <f t="shared" si="237"/>
        <v/>
      </c>
      <c r="AR276" s="1155" t="str">
        <f t="shared" si="238"/>
        <v/>
      </c>
      <c r="AS276" s="1152" t="str">
        <f t="shared" si="239"/>
        <v/>
      </c>
      <c r="AT276" s="1152" t="str">
        <f t="shared" si="240"/>
        <v/>
      </c>
      <c r="AU276" s="1155" t="str">
        <f t="shared" si="241"/>
        <v/>
      </c>
      <c r="AV276" s="1154" t="str">
        <f t="shared" si="242"/>
        <v xml:space="preserve"> </v>
      </c>
      <c r="AW276" s="1222" t="str">
        <f t="shared" si="243"/>
        <v/>
      </c>
      <c r="AX276" s="1152" t="str">
        <f t="shared" si="244"/>
        <v/>
      </c>
      <c r="AY276" s="1152" t="str">
        <f t="shared" si="245"/>
        <v/>
      </c>
      <c r="AZ276" s="1155" t="str">
        <f t="shared" si="246"/>
        <v/>
      </c>
      <c r="BA276" s="1154" t="str">
        <f t="shared" si="247"/>
        <v xml:space="preserve"> </v>
      </c>
      <c r="BB276" s="1222" t="str">
        <f t="shared" si="248"/>
        <v/>
      </c>
      <c r="BC276" s="1154" t="str">
        <f t="shared" si="249"/>
        <v/>
      </c>
      <c r="BD276" s="1222" t="str">
        <f t="shared" si="250"/>
        <v/>
      </c>
      <c r="BE276" s="1152" t="str">
        <f t="shared" si="251"/>
        <v/>
      </c>
    </row>
    <row r="277" spans="1:57" s="1164" customFormat="1" ht="25.5" customHeight="1">
      <c r="A277" s="1152">
        <v>3</v>
      </c>
      <c r="B277" s="1202"/>
      <c r="C277" s="1150" t="s">
        <v>508</v>
      </c>
      <c r="D277" s="1143" t="s">
        <v>57</v>
      </c>
      <c r="E277" s="1152" t="s">
        <v>65</v>
      </c>
      <c r="F277" s="1143">
        <f t="shared" si="227"/>
        <v>4</v>
      </c>
      <c r="G277" s="1143">
        <f t="shared" si="227"/>
        <v>128</v>
      </c>
      <c r="H277" s="1152">
        <v>3</v>
      </c>
      <c r="I277" s="1152">
        <v>2</v>
      </c>
      <c r="J277" s="1152">
        <v>1</v>
      </c>
      <c r="K277" s="1152">
        <v>37</v>
      </c>
      <c r="L277" s="1152">
        <v>1</v>
      </c>
      <c r="M277" s="1152">
        <v>27</v>
      </c>
      <c r="N277" s="1152">
        <v>1</v>
      </c>
      <c r="O277" s="1152">
        <v>39</v>
      </c>
      <c r="P277" s="1152">
        <v>1</v>
      </c>
      <c r="Q277" s="1152">
        <v>25</v>
      </c>
      <c r="R277" s="1154">
        <f t="shared" si="230"/>
        <v>8.6</v>
      </c>
      <c r="S277" s="1152">
        <v>12</v>
      </c>
      <c r="T277" s="1152">
        <v>11</v>
      </c>
      <c r="U277" s="1152">
        <v>0</v>
      </c>
      <c r="V277" s="1152">
        <f>IF(OR(E277="III", E277="II"),1," ")</f>
        <v>1</v>
      </c>
      <c r="W277" s="1152" t="str">
        <f>IF(E277="I",1," ")</f>
        <v xml:space="preserve"> </v>
      </c>
      <c r="X277" s="1152" t="str">
        <f>IF(E277="P",1," ")</f>
        <v xml:space="preserve"> </v>
      </c>
      <c r="Y277" s="1154">
        <f>IF(OR(V277=1,W277=1,X277=1),G277/F277,"")</f>
        <v>32</v>
      </c>
      <c r="Z277" s="1152">
        <f>IF(V277=1,35,IF(W277=1,40,IF(X277=1,45,"")))</f>
        <v>35</v>
      </c>
      <c r="AA277" s="1154">
        <f>IF(OR(V277=1,W277=1,X277=1),Y277-Z277,"")</f>
        <v>-3</v>
      </c>
      <c r="AB277" s="1155" t="str">
        <f>IF(AA277&gt;0,1,"")</f>
        <v/>
      </c>
      <c r="AC277" s="1155" t="str">
        <f>IF(AA277=0,1,"")</f>
        <v/>
      </c>
      <c r="AD277" s="1152">
        <f>IF(AA277&lt;0,1," ")</f>
        <v>1</v>
      </c>
      <c r="AE277" s="1152">
        <f>IF(OR(V277=1,W277=1,X277=1),INT(G277/Z277)," ")</f>
        <v>3</v>
      </c>
      <c r="AF277" s="1152">
        <f>IF(OR(V277=1,W277=1,X277=1),MOD(G277,Z277)," ")</f>
        <v>23</v>
      </c>
      <c r="AG277" s="1154">
        <f t="shared" si="252"/>
        <v>8.052941176470588</v>
      </c>
      <c r="AH277" s="1154">
        <f>IF(OR(V277=1,W277=1,X277=1),AG277-R277," ")</f>
        <v>-0.5470588235294116</v>
      </c>
      <c r="AI277" s="1155" t="str">
        <f t="shared" si="228"/>
        <v/>
      </c>
      <c r="AJ277" s="1155">
        <f t="shared" si="229"/>
        <v>1</v>
      </c>
      <c r="AK277" s="1155" t="str">
        <f t="shared" si="231"/>
        <v/>
      </c>
      <c r="AL277" s="1155" t="str">
        <f t="shared" si="232"/>
        <v/>
      </c>
      <c r="AM277" s="1152" t="str">
        <f t="shared" si="233"/>
        <v/>
      </c>
      <c r="AN277" s="1155" t="str">
        <f t="shared" si="234"/>
        <v/>
      </c>
      <c r="AO277" s="1154" t="str">
        <f t="shared" si="235"/>
        <v xml:space="preserve"> </v>
      </c>
      <c r="AP277" s="1222" t="str">
        <f t="shared" si="236"/>
        <v/>
      </c>
      <c r="AQ277" s="1152" t="str">
        <f t="shared" si="237"/>
        <v/>
      </c>
      <c r="AR277" s="1155" t="str">
        <f t="shared" si="238"/>
        <v/>
      </c>
      <c r="AS277" s="1152" t="str">
        <f t="shared" si="239"/>
        <v/>
      </c>
      <c r="AT277" s="1152" t="str">
        <f t="shared" si="240"/>
        <v/>
      </c>
      <c r="AU277" s="1155" t="str">
        <f t="shared" si="241"/>
        <v/>
      </c>
      <c r="AV277" s="1154" t="str">
        <f t="shared" si="242"/>
        <v xml:space="preserve"> </v>
      </c>
      <c r="AW277" s="1222" t="str">
        <f t="shared" si="243"/>
        <v/>
      </c>
      <c r="AX277" s="1152" t="str">
        <f t="shared" si="244"/>
        <v/>
      </c>
      <c r="AY277" s="1152" t="str">
        <f t="shared" si="245"/>
        <v/>
      </c>
      <c r="AZ277" s="1155" t="str">
        <f t="shared" si="246"/>
        <v/>
      </c>
      <c r="BA277" s="1154" t="str">
        <f t="shared" si="247"/>
        <v xml:space="preserve"> </v>
      </c>
      <c r="BB277" s="1222">
        <f t="shared" si="248"/>
        <v>1</v>
      </c>
      <c r="BC277" s="1154">
        <f t="shared" si="249"/>
        <v>8.6</v>
      </c>
      <c r="BD277" s="1222" t="str">
        <f t="shared" si="250"/>
        <v/>
      </c>
      <c r="BE277" s="1152" t="str">
        <f t="shared" si="251"/>
        <v/>
      </c>
    </row>
    <row r="278" spans="1:57" s="1210" customFormat="1" ht="25.5" customHeight="1">
      <c r="A278" s="1152"/>
      <c r="B278" s="1152"/>
      <c r="C278" s="1143"/>
      <c r="D278" s="1143"/>
      <c r="E278" s="1152"/>
      <c r="F278" s="1143">
        <f t="shared" si="227"/>
        <v>0</v>
      </c>
      <c r="G278" s="1143">
        <f t="shared" si="227"/>
        <v>0</v>
      </c>
      <c r="H278" s="1152"/>
      <c r="I278" s="1152"/>
      <c r="J278" s="1152"/>
      <c r="K278" s="1152"/>
      <c r="L278" s="1152"/>
      <c r="M278" s="1152"/>
      <c r="N278" s="1152"/>
      <c r="O278" s="1152"/>
      <c r="P278" s="1152"/>
      <c r="Q278" s="1152"/>
      <c r="R278" s="1154" t="str">
        <f t="shared" si="230"/>
        <v/>
      </c>
      <c r="S278" s="1152"/>
      <c r="T278" s="1152"/>
      <c r="U278" s="1152"/>
      <c r="V278" s="1152"/>
      <c r="W278" s="1152"/>
      <c r="X278" s="1152"/>
      <c r="Y278" s="1154"/>
      <c r="Z278" s="1152"/>
      <c r="AA278" s="1154"/>
      <c r="AB278" s="1155"/>
      <c r="AC278" s="1155"/>
      <c r="AD278" s="1152"/>
      <c r="AE278" s="1152"/>
      <c r="AF278" s="1152"/>
      <c r="AG278" s="1154" t="str">
        <f t="shared" si="252"/>
        <v/>
      </c>
      <c r="AH278" s="1154"/>
      <c r="AI278" s="1155" t="str">
        <f t="shared" si="228"/>
        <v/>
      </c>
      <c r="AJ278" s="1155" t="str">
        <f t="shared" si="229"/>
        <v/>
      </c>
      <c r="AK278" s="1155" t="str">
        <f t="shared" si="231"/>
        <v/>
      </c>
      <c r="AL278" s="1155" t="str">
        <f t="shared" si="232"/>
        <v/>
      </c>
      <c r="AM278" s="1152" t="str">
        <f t="shared" si="233"/>
        <v/>
      </c>
      <c r="AN278" s="1155" t="str">
        <f t="shared" si="234"/>
        <v/>
      </c>
      <c r="AO278" s="1154" t="str">
        <f t="shared" si="235"/>
        <v xml:space="preserve"> </v>
      </c>
      <c r="AP278" s="1222" t="str">
        <f t="shared" si="236"/>
        <v/>
      </c>
      <c r="AQ278" s="1152" t="str">
        <f t="shared" si="237"/>
        <v/>
      </c>
      <c r="AR278" s="1155" t="str">
        <f t="shared" si="238"/>
        <v/>
      </c>
      <c r="AS278" s="1152" t="str">
        <f t="shared" si="239"/>
        <v/>
      </c>
      <c r="AT278" s="1152" t="str">
        <f t="shared" si="240"/>
        <v/>
      </c>
      <c r="AU278" s="1155" t="str">
        <f t="shared" si="241"/>
        <v/>
      </c>
      <c r="AV278" s="1154" t="str">
        <f t="shared" si="242"/>
        <v xml:space="preserve"> </v>
      </c>
      <c r="AW278" s="1222" t="str">
        <f t="shared" si="243"/>
        <v/>
      </c>
      <c r="AX278" s="1152" t="str">
        <f t="shared" si="244"/>
        <v/>
      </c>
      <c r="AY278" s="1152" t="str">
        <f t="shared" si="245"/>
        <v/>
      </c>
      <c r="AZ278" s="1155" t="str">
        <f t="shared" si="246"/>
        <v/>
      </c>
      <c r="BA278" s="1154" t="str">
        <f t="shared" si="247"/>
        <v xml:space="preserve"> </v>
      </c>
      <c r="BB278" s="1222" t="str">
        <f t="shared" si="248"/>
        <v/>
      </c>
      <c r="BC278" s="1154" t="str">
        <f t="shared" si="249"/>
        <v/>
      </c>
      <c r="BD278" s="1222" t="str">
        <f t="shared" si="250"/>
        <v/>
      </c>
      <c r="BE278" s="1152" t="str">
        <f t="shared" si="251"/>
        <v/>
      </c>
    </row>
    <row r="279" spans="1:57" s="1164" customFormat="1" ht="25.5" customHeight="1">
      <c r="A279" s="1152">
        <v>51</v>
      </c>
      <c r="B279" s="1202" t="s">
        <v>510</v>
      </c>
      <c r="C279" s="1150"/>
      <c r="D279" s="1143"/>
      <c r="E279" s="1143"/>
      <c r="F279" s="1143">
        <f t="shared" si="227"/>
        <v>0</v>
      </c>
      <c r="G279" s="1143">
        <f t="shared" si="227"/>
        <v>0</v>
      </c>
      <c r="H279" s="1143">
        <v>0</v>
      </c>
      <c r="I279" s="1143">
        <v>0</v>
      </c>
      <c r="J279" s="1143">
        <v>0</v>
      </c>
      <c r="K279" s="1143">
        <v>0</v>
      </c>
      <c r="L279" s="1143">
        <v>0</v>
      </c>
      <c r="M279" s="1143">
        <v>0</v>
      </c>
      <c r="N279" s="1143">
        <v>0</v>
      </c>
      <c r="O279" s="1143">
        <v>0</v>
      </c>
      <c r="P279" s="1143">
        <v>0</v>
      </c>
      <c r="Q279" s="1143">
        <v>0</v>
      </c>
      <c r="R279" s="1154" t="str">
        <f t="shared" si="230"/>
        <v/>
      </c>
      <c r="S279" s="1152">
        <v>0</v>
      </c>
      <c r="T279" s="1152">
        <v>0</v>
      </c>
      <c r="U279" s="1152">
        <v>0</v>
      </c>
      <c r="V279" s="1152" t="str">
        <f t="shared" ref="V279:V308" si="253">IF(OR(E279="III", E279="II"),1," ")</f>
        <v xml:space="preserve"> </v>
      </c>
      <c r="W279" s="1152" t="str">
        <f t="shared" ref="W279:W308" si="254">IF(E279="I",1," ")</f>
        <v xml:space="preserve"> </v>
      </c>
      <c r="X279" s="1152" t="str">
        <f t="shared" ref="X279:X308" si="255">IF(E279="P",1," ")</f>
        <v xml:space="preserve"> </v>
      </c>
      <c r="Y279" s="1154" t="str">
        <f t="shared" ref="Y279:Y308" si="256">IF(OR(V279=1,W279=1,X279=1),G279/F279,"")</f>
        <v/>
      </c>
      <c r="Z279" s="1152" t="str">
        <f t="shared" ref="Z279:Z308" si="257">IF(V279=1,35,IF(W279=1,40,IF(X279=1,45,"")))</f>
        <v/>
      </c>
      <c r="AA279" s="1154" t="str">
        <f t="shared" ref="AA279:AA308" si="258">IF(OR(V279=1,W279=1,X279=1),Y279-Z279,"")</f>
        <v/>
      </c>
      <c r="AB279" s="1155"/>
      <c r="AC279" s="1155" t="str">
        <f t="shared" ref="AC279:AC308" si="259">IF(AA279=0,1,"")</f>
        <v/>
      </c>
      <c r="AD279" s="1152" t="str">
        <f t="shared" ref="AD279:AD308" si="260">IF(AA279&lt;0,1," ")</f>
        <v xml:space="preserve"> </v>
      </c>
      <c r="AE279" s="1152" t="str">
        <f t="shared" ref="AE279:AE308" si="261">IF(OR(V279=1,W279=1,X279=1),INT(G279/Z279)," ")</f>
        <v xml:space="preserve"> </v>
      </c>
      <c r="AF279" s="1152" t="str">
        <f t="shared" ref="AF279:AF308" si="262">IF(OR(V279=1,W279=1,X279=1),MOD(G279,Z279)," ")</f>
        <v xml:space="preserve"> </v>
      </c>
      <c r="AG279" s="1154" t="str">
        <f t="shared" si="252"/>
        <v/>
      </c>
      <c r="AH279" s="1154" t="str">
        <f t="shared" ref="AH279:AH308" si="263">IF(OR(V279=1,W279=1,X279=1),AG279-R279," ")</f>
        <v xml:space="preserve"> </v>
      </c>
      <c r="AI279" s="1155" t="str">
        <f t="shared" si="228"/>
        <v/>
      </c>
      <c r="AJ279" s="1155" t="str">
        <f t="shared" si="229"/>
        <v/>
      </c>
      <c r="AK279" s="1155" t="str">
        <f t="shared" si="231"/>
        <v/>
      </c>
      <c r="AL279" s="1155" t="str">
        <f t="shared" si="232"/>
        <v/>
      </c>
      <c r="AM279" s="1152" t="str">
        <f t="shared" si="233"/>
        <v/>
      </c>
      <c r="AN279" s="1155" t="str">
        <f t="shared" si="234"/>
        <v/>
      </c>
      <c r="AO279" s="1154" t="str">
        <f t="shared" si="235"/>
        <v xml:space="preserve"> </v>
      </c>
      <c r="AP279" s="1222" t="str">
        <f t="shared" si="236"/>
        <v/>
      </c>
      <c r="AQ279" s="1152" t="str">
        <f t="shared" si="237"/>
        <v/>
      </c>
      <c r="AR279" s="1155" t="str">
        <f t="shared" si="238"/>
        <v/>
      </c>
      <c r="AS279" s="1152" t="str">
        <f t="shared" si="239"/>
        <v/>
      </c>
      <c r="AT279" s="1152" t="str">
        <f t="shared" si="240"/>
        <v/>
      </c>
      <c r="AU279" s="1155" t="str">
        <f t="shared" si="241"/>
        <v/>
      </c>
      <c r="AV279" s="1154" t="str">
        <f t="shared" si="242"/>
        <v xml:space="preserve"> </v>
      </c>
      <c r="AW279" s="1222" t="str">
        <f t="shared" si="243"/>
        <v/>
      </c>
      <c r="AX279" s="1152" t="str">
        <f t="shared" si="244"/>
        <v/>
      </c>
      <c r="AY279" s="1152" t="str">
        <f t="shared" si="245"/>
        <v/>
      </c>
      <c r="AZ279" s="1155" t="str">
        <f t="shared" si="246"/>
        <v/>
      </c>
      <c r="BA279" s="1154" t="str">
        <f t="shared" si="247"/>
        <v xml:space="preserve"> </v>
      </c>
      <c r="BB279" s="1222" t="str">
        <f t="shared" si="248"/>
        <v/>
      </c>
      <c r="BC279" s="1154" t="str">
        <f t="shared" si="249"/>
        <v/>
      </c>
      <c r="BD279" s="1222" t="str">
        <f t="shared" si="250"/>
        <v/>
      </c>
      <c r="BE279" s="1152" t="str">
        <f t="shared" si="251"/>
        <v/>
      </c>
    </row>
    <row r="280" spans="1:57" s="1164" customFormat="1" ht="25.5" customHeight="1">
      <c r="A280" s="1152"/>
      <c r="B280" s="1202"/>
      <c r="C280" s="1226" t="s">
        <v>1082</v>
      </c>
      <c r="D280" s="1143" t="s">
        <v>1083</v>
      </c>
      <c r="E280" s="1152" t="s">
        <v>79</v>
      </c>
      <c r="F280" s="1143">
        <f t="shared" si="227"/>
        <v>6</v>
      </c>
      <c r="G280" s="1143">
        <f t="shared" si="227"/>
        <v>167</v>
      </c>
      <c r="H280" s="1152">
        <v>2</v>
      </c>
      <c r="I280" s="1152">
        <v>2</v>
      </c>
      <c r="J280" s="1152">
        <v>2</v>
      </c>
      <c r="K280" s="1152">
        <v>49</v>
      </c>
      <c r="L280" s="1152">
        <v>2</v>
      </c>
      <c r="M280" s="1152">
        <v>48</v>
      </c>
      <c r="N280" s="1152">
        <v>1</v>
      </c>
      <c r="O280" s="1152">
        <v>35</v>
      </c>
      <c r="P280" s="1152">
        <v>1</v>
      </c>
      <c r="Q280" s="1152">
        <v>35</v>
      </c>
      <c r="R280" s="1154">
        <f t="shared" si="230"/>
        <v>12.399999999999999</v>
      </c>
      <c r="S280" s="1152">
        <v>9</v>
      </c>
      <c r="T280" s="1152">
        <v>9</v>
      </c>
      <c r="U280" s="1152">
        <v>0</v>
      </c>
      <c r="V280" s="1152">
        <f t="shared" si="253"/>
        <v>1</v>
      </c>
      <c r="W280" s="1152" t="str">
        <f t="shared" si="254"/>
        <v xml:space="preserve"> </v>
      </c>
      <c r="X280" s="1152" t="str">
        <f t="shared" si="255"/>
        <v xml:space="preserve"> </v>
      </c>
      <c r="Y280" s="1154">
        <f t="shared" si="256"/>
        <v>27.833333333333332</v>
      </c>
      <c r="Z280" s="1152">
        <f t="shared" si="257"/>
        <v>35</v>
      </c>
      <c r="AA280" s="1154">
        <f t="shared" si="258"/>
        <v>-7.1666666666666679</v>
      </c>
      <c r="AB280" s="1155" t="str">
        <f>IF(AA280&gt;0,1,"")</f>
        <v/>
      </c>
      <c r="AC280" s="1155" t="str">
        <f t="shared" si="259"/>
        <v/>
      </c>
      <c r="AD280" s="1152">
        <f t="shared" si="260"/>
        <v>1</v>
      </c>
      <c r="AE280" s="1152">
        <f t="shared" si="261"/>
        <v>4</v>
      </c>
      <c r="AF280" s="1152">
        <f t="shared" si="262"/>
        <v>27</v>
      </c>
      <c r="AG280" s="1154">
        <f t="shared" si="252"/>
        <v>10.188235294117646</v>
      </c>
      <c r="AH280" s="1154">
        <f t="shared" si="263"/>
        <v>-2.2117647058823522</v>
      </c>
      <c r="AI280" s="1155" t="str">
        <f t="shared" si="228"/>
        <v/>
      </c>
      <c r="AJ280" s="1155">
        <f t="shared" si="229"/>
        <v>1</v>
      </c>
      <c r="AK280" s="1155" t="str">
        <f t="shared" si="231"/>
        <v/>
      </c>
      <c r="AL280" s="1155" t="str">
        <f t="shared" si="232"/>
        <v/>
      </c>
      <c r="AM280" s="1152" t="str">
        <f t="shared" si="233"/>
        <v/>
      </c>
      <c r="AN280" s="1155" t="str">
        <f t="shared" si="234"/>
        <v/>
      </c>
      <c r="AO280" s="1154" t="str">
        <f t="shared" si="235"/>
        <v xml:space="preserve"> </v>
      </c>
      <c r="AP280" s="1222" t="str">
        <f t="shared" si="236"/>
        <v/>
      </c>
      <c r="AQ280" s="1152" t="str">
        <f t="shared" si="237"/>
        <v/>
      </c>
      <c r="AR280" s="1155" t="str">
        <f t="shared" si="238"/>
        <v/>
      </c>
      <c r="AS280" s="1152" t="str">
        <f t="shared" si="239"/>
        <v/>
      </c>
      <c r="AT280" s="1152" t="str">
        <f t="shared" si="240"/>
        <v/>
      </c>
      <c r="AU280" s="1155" t="str">
        <f t="shared" si="241"/>
        <v/>
      </c>
      <c r="AV280" s="1154" t="str">
        <f t="shared" si="242"/>
        <v xml:space="preserve"> </v>
      </c>
      <c r="AW280" s="1222" t="str">
        <f t="shared" si="243"/>
        <v/>
      </c>
      <c r="AX280" s="1152" t="str">
        <f t="shared" si="244"/>
        <v/>
      </c>
      <c r="AY280" s="1152" t="str">
        <f t="shared" si="245"/>
        <v/>
      </c>
      <c r="AZ280" s="1155" t="str">
        <f t="shared" si="246"/>
        <v/>
      </c>
      <c r="BA280" s="1154" t="str">
        <f t="shared" si="247"/>
        <v xml:space="preserve"> </v>
      </c>
      <c r="BB280" s="1222">
        <f t="shared" si="248"/>
        <v>1</v>
      </c>
      <c r="BC280" s="1154">
        <f t="shared" si="249"/>
        <v>12.399999999999999</v>
      </c>
      <c r="BD280" s="1222" t="str">
        <f t="shared" si="250"/>
        <v/>
      </c>
      <c r="BE280" s="1152" t="str">
        <f t="shared" si="251"/>
        <v/>
      </c>
    </row>
    <row r="281" spans="1:57" s="1164" customFormat="1" ht="25.5" customHeight="1">
      <c r="A281" s="1152"/>
      <c r="B281" s="1202"/>
      <c r="C281" s="1226" t="s">
        <v>1084</v>
      </c>
      <c r="D281" s="1143" t="s">
        <v>1085</v>
      </c>
      <c r="E281" s="1152" t="s">
        <v>79</v>
      </c>
      <c r="F281" s="1143">
        <f t="shared" si="227"/>
        <v>8</v>
      </c>
      <c r="G281" s="1143">
        <f t="shared" si="227"/>
        <v>193</v>
      </c>
      <c r="H281" s="1152">
        <v>4</v>
      </c>
      <c r="I281" s="1152">
        <v>4</v>
      </c>
      <c r="J281" s="1152">
        <v>2</v>
      </c>
      <c r="K281" s="1152">
        <v>57</v>
      </c>
      <c r="L281" s="1152">
        <v>2</v>
      </c>
      <c r="M281" s="1152">
        <v>25</v>
      </c>
      <c r="N281" s="1152">
        <v>2</v>
      </c>
      <c r="O281" s="1152">
        <v>60</v>
      </c>
      <c r="P281" s="1152">
        <v>2</v>
      </c>
      <c r="Q281" s="1152">
        <v>51</v>
      </c>
      <c r="R281" s="1154">
        <f t="shared" si="230"/>
        <v>16.2</v>
      </c>
      <c r="S281" s="1152">
        <v>16</v>
      </c>
      <c r="T281" s="1152">
        <v>14</v>
      </c>
      <c r="U281" s="1152">
        <v>3</v>
      </c>
      <c r="V281" s="1152">
        <f t="shared" si="253"/>
        <v>1</v>
      </c>
      <c r="W281" s="1152" t="str">
        <f t="shared" si="254"/>
        <v xml:space="preserve"> </v>
      </c>
      <c r="X281" s="1152" t="str">
        <f t="shared" si="255"/>
        <v xml:space="preserve"> </v>
      </c>
      <c r="Y281" s="1154">
        <f t="shared" si="256"/>
        <v>24.125</v>
      </c>
      <c r="Z281" s="1152">
        <f t="shared" si="257"/>
        <v>35</v>
      </c>
      <c r="AA281" s="1154">
        <f t="shared" si="258"/>
        <v>-10.875</v>
      </c>
      <c r="AB281" s="1155" t="str">
        <f>IF(AA281&gt;0,1,"")</f>
        <v/>
      </c>
      <c r="AC281" s="1155" t="str">
        <f t="shared" si="259"/>
        <v/>
      </c>
      <c r="AD281" s="1152">
        <f t="shared" si="260"/>
        <v>1</v>
      </c>
      <c r="AE281" s="1152">
        <f t="shared" si="261"/>
        <v>5</v>
      </c>
      <c r="AF281" s="1152">
        <f t="shared" si="262"/>
        <v>18</v>
      </c>
      <c r="AG281" s="1154">
        <f t="shared" si="252"/>
        <v>11.558823529411764</v>
      </c>
      <c r="AH281" s="1154">
        <f t="shared" si="263"/>
        <v>-4.6411764705882348</v>
      </c>
      <c r="AI281" s="1155" t="str">
        <f t="shared" si="228"/>
        <v/>
      </c>
      <c r="AJ281" s="1155">
        <f t="shared" si="229"/>
        <v>1</v>
      </c>
      <c r="AK281" s="1155" t="str">
        <f t="shared" si="231"/>
        <v/>
      </c>
      <c r="AL281" s="1155" t="str">
        <f t="shared" si="232"/>
        <v/>
      </c>
      <c r="AM281" s="1152" t="str">
        <f t="shared" si="233"/>
        <v/>
      </c>
      <c r="AN281" s="1155" t="str">
        <f t="shared" si="234"/>
        <v/>
      </c>
      <c r="AO281" s="1154" t="str">
        <f t="shared" si="235"/>
        <v xml:space="preserve"> </v>
      </c>
      <c r="AP281" s="1222" t="str">
        <f t="shared" si="236"/>
        <v/>
      </c>
      <c r="AQ281" s="1152" t="str">
        <f t="shared" si="237"/>
        <v/>
      </c>
      <c r="AR281" s="1155" t="str">
        <f t="shared" si="238"/>
        <v/>
      </c>
      <c r="AS281" s="1152" t="str">
        <f t="shared" si="239"/>
        <v/>
      </c>
      <c r="AT281" s="1152" t="str">
        <f t="shared" si="240"/>
        <v/>
      </c>
      <c r="AU281" s="1155" t="str">
        <f t="shared" si="241"/>
        <v/>
      </c>
      <c r="AV281" s="1154" t="str">
        <f t="shared" si="242"/>
        <v xml:space="preserve"> </v>
      </c>
      <c r="AW281" s="1222" t="str">
        <f t="shared" si="243"/>
        <v/>
      </c>
      <c r="AX281" s="1152" t="str">
        <f t="shared" si="244"/>
        <v/>
      </c>
      <c r="AY281" s="1152" t="str">
        <f t="shared" si="245"/>
        <v/>
      </c>
      <c r="AZ281" s="1155" t="str">
        <f t="shared" si="246"/>
        <v/>
      </c>
      <c r="BA281" s="1154" t="str">
        <f t="shared" si="247"/>
        <v xml:space="preserve"> </v>
      </c>
      <c r="BB281" s="1222">
        <f t="shared" si="248"/>
        <v>1</v>
      </c>
      <c r="BC281" s="1154">
        <f t="shared" si="249"/>
        <v>16.2</v>
      </c>
      <c r="BD281" s="1222" t="str">
        <f t="shared" si="250"/>
        <v/>
      </c>
      <c r="BE281" s="1152" t="str">
        <f t="shared" si="251"/>
        <v/>
      </c>
    </row>
    <row r="282" spans="1:57" s="1164" customFormat="1" ht="25.5" customHeight="1">
      <c r="A282" s="1152"/>
      <c r="B282" s="1202"/>
      <c r="C282" s="1226" t="s">
        <v>1086</v>
      </c>
      <c r="D282" s="1143"/>
      <c r="E282" s="1152" t="s">
        <v>79</v>
      </c>
      <c r="F282" s="1143">
        <f t="shared" si="227"/>
        <v>9</v>
      </c>
      <c r="G282" s="1143">
        <f t="shared" si="227"/>
        <v>362</v>
      </c>
      <c r="H282" s="1152">
        <v>2</v>
      </c>
      <c r="I282" s="1152">
        <v>2</v>
      </c>
      <c r="J282" s="1152">
        <v>3</v>
      </c>
      <c r="K282" s="1152">
        <v>118</v>
      </c>
      <c r="L282" s="1152">
        <v>2</v>
      </c>
      <c r="M282" s="1152">
        <v>87</v>
      </c>
      <c r="N282" s="1152">
        <v>2</v>
      </c>
      <c r="O282" s="1152">
        <v>92</v>
      </c>
      <c r="P282" s="1152">
        <v>2</v>
      </c>
      <c r="Q282" s="1152">
        <v>65</v>
      </c>
      <c r="R282" s="1154">
        <f t="shared" si="230"/>
        <v>18.099999999999998</v>
      </c>
      <c r="S282" s="1152">
        <v>15</v>
      </c>
      <c r="T282" s="1152">
        <v>15</v>
      </c>
      <c r="U282" s="1152">
        <v>1</v>
      </c>
      <c r="V282" s="1152">
        <f t="shared" si="253"/>
        <v>1</v>
      </c>
      <c r="W282" s="1152" t="str">
        <f t="shared" si="254"/>
        <v xml:space="preserve"> </v>
      </c>
      <c r="X282" s="1152" t="str">
        <f t="shared" si="255"/>
        <v xml:space="preserve"> </v>
      </c>
      <c r="Y282" s="1154">
        <f t="shared" si="256"/>
        <v>40.222222222222221</v>
      </c>
      <c r="Z282" s="1152">
        <f t="shared" si="257"/>
        <v>35</v>
      </c>
      <c r="AA282" s="1154">
        <f t="shared" si="258"/>
        <v>5.2222222222222214</v>
      </c>
      <c r="AB282" s="1155">
        <f>IF(AA282&gt;0,1,"")</f>
        <v>1</v>
      </c>
      <c r="AC282" s="1155" t="str">
        <f t="shared" si="259"/>
        <v/>
      </c>
      <c r="AD282" s="1152" t="str">
        <f t="shared" si="260"/>
        <v xml:space="preserve"> </v>
      </c>
      <c r="AE282" s="1152">
        <f t="shared" si="261"/>
        <v>10</v>
      </c>
      <c r="AF282" s="1152">
        <f t="shared" si="262"/>
        <v>12</v>
      </c>
      <c r="AG282" s="1154">
        <f t="shared" si="252"/>
        <v>20.705882352941178</v>
      </c>
      <c r="AH282" s="1154">
        <f t="shared" si="263"/>
        <v>2.6058823529411796</v>
      </c>
      <c r="AI282" s="1155">
        <f t="shared" si="228"/>
        <v>1</v>
      </c>
      <c r="AJ282" s="1155" t="str">
        <f t="shared" si="229"/>
        <v/>
      </c>
      <c r="AK282" s="1155">
        <f t="shared" si="231"/>
        <v>1</v>
      </c>
      <c r="AL282" s="1155">
        <f t="shared" si="232"/>
        <v>38.211111111111109</v>
      </c>
      <c r="AM282" s="1152">
        <f t="shared" si="233"/>
        <v>9</v>
      </c>
      <c r="AN282" s="1155">
        <f t="shared" si="234"/>
        <v>2</v>
      </c>
      <c r="AO282" s="1154">
        <f t="shared" si="235"/>
        <v>18.217647058823527</v>
      </c>
      <c r="AP282" s="1222" t="str">
        <f t="shared" si="236"/>
        <v/>
      </c>
      <c r="AQ282" s="1152" t="str">
        <f t="shared" si="237"/>
        <v/>
      </c>
      <c r="AR282" s="1155" t="str">
        <f t="shared" si="238"/>
        <v/>
      </c>
      <c r="AS282" s="1152" t="str">
        <f t="shared" si="239"/>
        <v/>
      </c>
      <c r="AT282" s="1152" t="str">
        <f t="shared" si="240"/>
        <v/>
      </c>
      <c r="AU282" s="1155" t="str">
        <f t="shared" si="241"/>
        <v/>
      </c>
      <c r="AV282" s="1154" t="str">
        <f t="shared" si="242"/>
        <v xml:space="preserve"> </v>
      </c>
      <c r="AW282" s="1222" t="str">
        <f t="shared" si="243"/>
        <v/>
      </c>
      <c r="AX282" s="1152" t="str">
        <f t="shared" si="244"/>
        <v/>
      </c>
      <c r="AY282" s="1152" t="str">
        <f t="shared" si="245"/>
        <v/>
      </c>
      <c r="AZ282" s="1155" t="str">
        <f t="shared" si="246"/>
        <v/>
      </c>
      <c r="BA282" s="1154" t="str">
        <f t="shared" si="247"/>
        <v xml:space="preserve"> </v>
      </c>
      <c r="BB282" s="1222" t="str">
        <f t="shared" si="248"/>
        <v/>
      </c>
      <c r="BC282" s="1154" t="str">
        <f t="shared" si="249"/>
        <v/>
      </c>
      <c r="BD282" s="1222" t="str">
        <f t="shared" si="250"/>
        <v/>
      </c>
      <c r="BE282" s="1152" t="str">
        <f t="shared" si="251"/>
        <v/>
      </c>
    </row>
    <row r="283" spans="1:57" s="1164" customFormat="1" ht="25.5" customHeight="1">
      <c r="A283" s="1152"/>
      <c r="B283" s="1202"/>
      <c r="C283" s="1226" t="s">
        <v>1087</v>
      </c>
      <c r="D283" s="1143" t="s">
        <v>58</v>
      </c>
      <c r="E283" s="1152" t="s">
        <v>79</v>
      </c>
      <c r="F283" s="1143">
        <f t="shared" si="227"/>
        <v>12</v>
      </c>
      <c r="G283" s="1143">
        <f t="shared" si="227"/>
        <v>465</v>
      </c>
      <c r="H283" s="1152">
        <v>2</v>
      </c>
      <c r="I283" s="1152">
        <v>2</v>
      </c>
      <c r="J283" s="1152">
        <v>3</v>
      </c>
      <c r="K283" s="1152">
        <v>130</v>
      </c>
      <c r="L283" s="1152">
        <v>3</v>
      </c>
      <c r="M283" s="1152">
        <v>115</v>
      </c>
      <c r="N283" s="1152">
        <v>3</v>
      </c>
      <c r="O283" s="1152">
        <v>126</v>
      </c>
      <c r="P283" s="1152">
        <v>3</v>
      </c>
      <c r="Q283" s="1152">
        <v>94</v>
      </c>
      <c r="R283" s="1154">
        <f t="shared" si="230"/>
        <v>23.799999999999997</v>
      </c>
      <c r="S283" s="1152">
        <v>20</v>
      </c>
      <c r="T283" s="1152">
        <v>18</v>
      </c>
      <c r="U283" s="1152">
        <v>3</v>
      </c>
      <c r="V283" s="1152">
        <f t="shared" si="253"/>
        <v>1</v>
      </c>
      <c r="W283" s="1152" t="str">
        <f t="shared" si="254"/>
        <v xml:space="preserve"> </v>
      </c>
      <c r="X283" s="1152" t="str">
        <f t="shared" si="255"/>
        <v xml:space="preserve"> </v>
      </c>
      <c r="Y283" s="1154">
        <f t="shared" si="256"/>
        <v>38.75</v>
      </c>
      <c r="Z283" s="1152">
        <f t="shared" si="257"/>
        <v>35</v>
      </c>
      <c r="AA283" s="1154">
        <f t="shared" si="258"/>
        <v>3.75</v>
      </c>
      <c r="AB283" s="1155">
        <f>IF(AA283&gt;0,1,"")</f>
        <v>1</v>
      </c>
      <c r="AC283" s="1155" t="str">
        <f t="shared" si="259"/>
        <v/>
      </c>
      <c r="AD283" s="1152" t="str">
        <f t="shared" si="260"/>
        <v xml:space="preserve"> </v>
      </c>
      <c r="AE283" s="1152">
        <f t="shared" si="261"/>
        <v>13</v>
      </c>
      <c r="AF283" s="1152">
        <f t="shared" si="262"/>
        <v>10</v>
      </c>
      <c r="AG283" s="1154">
        <f t="shared" si="252"/>
        <v>26.288235294117648</v>
      </c>
      <c r="AH283" s="1154">
        <f t="shared" si="263"/>
        <v>2.4882352941176507</v>
      </c>
      <c r="AI283" s="1155">
        <f t="shared" si="228"/>
        <v>1</v>
      </c>
      <c r="AJ283" s="1155" t="str">
        <f t="shared" si="229"/>
        <v/>
      </c>
      <c r="AK283" s="1155">
        <f t="shared" si="231"/>
        <v>1</v>
      </c>
      <c r="AL283" s="1155">
        <f t="shared" si="232"/>
        <v>36.8125</v>
      </c>
      <c r="AM283" s="1152">
        <f t="shared" si="233"/>
        <v>12</v>
      </c>
      <c r="AN283" s="1155">
        <f t="shared" si="234"/>
        <v>9</v>
      </c>
      <c r="AO283" s="1154">
        <f t="shared" si="235"/>
        <v>24.329411764705881</v>
      </c>
      <c r="AP283" s="1222" t="str">
        <f t="shared" si="236"/>
        <v/>
      </c>
      <c r="AQ283" s="1152" t="str">
        <f t="shared" si="237"/>
        <v/>
      </c>
      <c r="AR283" s="1155" t="str">
        <f t="shared" si="238"/>
        <v/>
      </c>
      <c r="AS283" s="1152" t="str">
        <f t="shared" si="239"/>
        <v/>
      </c>
      <c r="AT283" s="1152" t="str">
        <f t="shared" si="240"/>
        <v/>
      </c>
      <c r="AU283" s="1155" t="str">
        <f t="shared" si="241"/>
        <v/>
      </c>
      <c r="AV283" s="1154" t="str">
        <f t="shared" si="242"/>
        <v xml:space="preserve"> </v>
      </c>
      <c r="AW283" s="1222" t="str">
        <f t="shared" si="243"/>
        <v/>
      </c>
      <c r="AX283" s="1152" t="str">
        <f t="shared" si="244"/>
        <v/>
      </c>
      <c r="AY283" s="1152" t="str">
        <f t="shared" si="245"/>
        <v/>
      </c>
      <c r="AZ283" s="1155" t="str">
        <f t="shared" si="246"/>
        <v/>
      </c>
      <c r="BA283" s="1154" t="str">
        <f t="shared" si="247"/>
        <v xml:space="preserve"> </v>
      </c>
      <c r="BB283" s="1222" t="str">
        <f t="shared" si="248"/>
        <v/>
      </c>
      <c r="BC283" s="1154" t="str">
        <f t="shared" si="249"/>
        <v/>
      </c>
      <c r="BD283" s="1222" t="str">
        <f t="shared" si="250"/>
        <v/>
      </c>
      <c r="BE283" s="1152" t="str">
        <f t="shared" si="251"/>
        <v/>
      </c>
    </row>
    <row r="284" spans="1:57" s="1164" customFormat="1" ht="25.5" customHeight="1">
      <c r="A284" s="1145">
        <v>52</v>
      </c>
      <c r="B284" s="1146" t="s">
        <v>519</v>
      </c>
      <c r="C284" s="1205"/>
      <c r="D284" s="1143"/>
      <c r="E284" s="1152"/>
      <c r="F284" s="1143">
        <f t="shared" si="227"/>
        <v>0</v>
      </c>
      <c r="G284" s="1143">
        <f t="shared" si="227"/>
        <v>0</v>
      </c>
      <c r="H284" s="1143">
        <v>0</v>
      </c>
      <c r="I284" s="1143">
        <v>0</v>
      </c>
      <c r="J284" s="1143">
        <v>0</v>
      </c>
      <c r="K284" s="1143">
        <v>0</v>
      </c>
      <c r="L284" s="1143">
        <v>0</v>
      </c>
      <c r="M284" s="1143">
        <v>0</v>
      </c>
      <c r="N284" s="1143">
        <v>0</v>
      </c>
      <c r="O284" s="1143">
        <v>0</v>
      </c>
      <c r="P284" s="1143">
        <v>0</v>
      </c>
      <c r="Q284" s="1143">
        <v>0</v>
      </c>
      <c r="R284" s="1154" t="str">
        <f t="shared" si="230"/>
        <v/>
      </c>
      <c r="S284" s="1143">
        <v>0</v>
      </c>
      <c r="T284" s="1143">
        <v>0</v>
      </c>
      <c r="U284" s="1143">
        <v>0</v>
      </c>
      <c r="V284" s="1152" t="str">
        <f t="shared" si="253"/>
        <v xml:space="preserve"> </v>
      </c>
      <c r="W284" s="1152" t="str">
        <f t="shared" si="254"/>
        <v xml:space="preserve"> </v>
      </c>
      <c r="X284" s="1152" t="str">
        <f t="shared" si="255"/>
        <v xml:space="preserve"> </v>
      </c>
      <c r="Y284" s="1154" t="str">
        <f t="shared" si="256"/>
        <v/>
      </c>
      <c r="Z284" s="1152" t="str">
        <f t="shared" si="257"/>
        <v/>
      </c>
      <c r="AA284" s="1154" t="str">
        <f t="shared" si="258"/>
        <v/>
      </c>
      <c r="AB284" s="1155"/>
      <c r="AC284" s="1155" t="str">
        <f t="shared" si="259"/>
        <v/>
      </c>
      <c r="AD284" s="1152" t="str">
        <f t="shared" si="260"/>
        <v xml:space="preserve"> </v>
      </c>
      <c r="AE284" s="1152" t="str">
        <f t="shared" si="261"/>
        <v xml:space="preserve"> </v>
      </c>
      <c r="AF284" s="1152" t="str">
        <f t="shared" si="262"/>
        <v xml:space="preserve"> </v>
      </c>
      <c r="AG284" s="1154" t="str">
        <f t="shared" si="252"/>
        <v/>
      </c>
      <c r="AH284" s="1154" t="str">
        <f t="shared" si="263"/>
        <v xml:space="preserve"> </v>
      </c>
      <c r="AI284" s="1155" t="str">
        <f t="shared" si="228"/>
        <v/>
      </c>
      <c r="AJ284" s="1155" t="str">
        <f t="shared" si="229"/>
        <v/>
      </c>
      <c r="AK284" s="1155" t="str">
        <f t="shared" si="231"/>
        <v/>
      </c>
      <c r="AL284" s="1155" t="str">
        <f t="shared" si="232"/>
        <v/>
      </c>
      <c r="AM284" s="1152" t="str">
        <f t="shared" si="233"/>
        <v/>
      </c>
      <c r="AN284" s="1155" t="str">
        <f t="shared" si="234"/>
        <v/>
      </c>
      <c r="AO284" s="1154" t="str">
        <f t="shared" si="235"/>
        <v xml:space="preserve"> </v>
      </c>
      <c r="AP284" s="1222" t="str">
        <f t="shared" si="236"/>
        <v/>
      </c>
      <c r="AQ284" s="1152" t="str">
        <f t="shared" si="237"/>
        <v/>
      </c>
      <c r="AR284" s="1155" t="str">
        <f t="shared" si="238"/>
        <v/>
      </c>
      <c r="AS284" s="1152" t="str">
        <f t="shared" si="239"/>
        <v/>
      </c>
      <c r="AT284" s="1152" t="str">
        <f t="shared" si="240"/>
        <v/>
      </c>
      <c r="AU284" s="1155" t="str">
        <f t="shared" si="241"/>
        <v/>
      </c>
      <c r="AV284" s="1154" t="str">
        <f t="shared" si="242"/>
        <v xml:space="preserve"> </v>
      </c>
      <c r="AW284" s="1222" t="str">
        <f t="shared" si="243"/>
        <v/>
      </c>
      <c r="AX284" s="1152" t="str">
        <f t="shared" si="244"/>
        <v/>
      </c>
      <c r="AY284" s="1152" t="str">
        <f t="shared" si="245"/>
        <v/>
      </c>
      <c r="AZ284" s="1155" t="str">
        <f t="shared" si="246"/>
        <v/>
      </c>
      <c r="BA284" s="1154" t="str">
        <f t="shared" si="247"/>
        <v xml:space="preserve"> </v>
      </c>
      <c r="BB284" s="1222" t="str">
        <f t="shared" si="248"/>
        <v/>
      </c>
      <c r="BC284" s="1154" t="str">
        <f t="shared" si="249"/>
        <v/>
      </c>
      <c r="BD284" s="1222" t="str">
        <f t="shared" si="250"/>
        <v/>
      </c>
      <c r="BE284" s="1152" t="str">
        <f t="shared" si="251"/>
        <v/>
      </c>
    </row>
    <row r="285" spans="1:57" s="1164" customFormat="1" ht="25.5" customHeight="1">
      <c r="A285" s="1152">
        <v>1</v>
      </c>
      <c r="B285" s="1503"/>
      <c r="C285" s="1206" t="s">
        <v>1088</v>
      </c>
      <c r="D285" s="1143">
        <v>0</v>
      </c>
      <c r="E285" s="1152" t="s">
        <v>55</v>
      </c>
      <c r="F285" s="1143">
        <f t="shared" si="227"/>
        <v>13</v>
      </c>
      <c r="G285" s="1143">
        <f t="shared" si="227"/>
        <v>445</v>
      </c>
      <c r="H285" s="1152">
        <v>9</v>
      </c>
      <c r="I285" s="1152">
        <v>7</v>
      </c>
      <c r="J285" s="1152">
        <v>3</v>
      </c>
      <c r="K285" s="1152">
        <v>108</v>
      </c>
      <c r="L285" s="1152">
        <v>3</v>
      </c>
      <c r="M285" s="1152">
        <v>101</v>
      </c>
      <c r="N285" s="1152">
        <v>4</v>
      </c>
      <c r="O285" s="1152">
        <v>135</v>
      </c>
      <c r="P285" s="1152">
        <v>3</v>
      </c>
      <c r="Q285" s="1152">
        <v>101</v>
      </c>
      <c r="R285" s="1154">
        <f t="shared" si="230"/>
        <v>25.7</v>
      </c>
      <c r="S285" s="1152">
        <v>22</v>
      </c>
      <c r="T285" s="1152">
        <v>19</v>
      </c>
      <c r="U285" s="1152">
        <v>3</v>
      </c>
      <c r="V285" s="1152" t="str">
        <f t="shared" si="253"/>
        <v xml:space="preserve"> </v>
      </c>
      <c r="W285" s="1152">
        <f t="shared" si="254"/>
        <v>1</v>
      </c>
      <c r="X285" s="1152" t="str">
        <f t="shared" si="255"/>
        <v xml:space="preserve"> </v>
      </c>
      <c r="Y285" s="1154">
        <f t="shared" si="256"/>
        <v>34.230769230769234</v>
      </c>
      <c r="Z285" s="1152">
        <f t="shared" si="257"/>
        <v>40</v>
      </c>
      <c r="AA285" s="1154">
        <f t="shared" si="258"/>
        <v>-5.7692307692307665</v>
      </c>
      <c r="AB285" s="1155" t="str">
        <f t="shared" ref="AB285:AB290" si="264">IF(AA285&gt;0,1,"")</f>
        <v/>
      </c>
      <c r="AC285" s="1155" t="str">
        <f t="shared" si="259"/>
        <v/>
      </c>
      <c r="AD285" s="1152">
        <f t="shared" si="260"/>
        <v>1</v>
      </c>
      <c r="AE285" s="1152">
        <f t="shared" si="261"/>
        <v>11</v>
      </c>
      <c r="AF285" s="1152">
        <f t="shared" si="262"/>
        <v>5</v>
      </c>
      <c r="AG285" s="1154">
        <f t="shared" si="252"/>
        <v>22.15</v>
      </c>
      <c r="AH285" s="1154">
        <f t="shared" si="263"/>
        <v>-3.5500000000000007</v>
      </c>
      <c r="AI285" s="1155" t="str">
        <f t="shared" si="228"/>
        <v/>
      </c>
      <c r="AJ285" s="1155">
        <f t="shared" si="229"/>
        <v>1</v>
      </c>
      <c r="AK285" s="1155" t="str">
        <f t="shared" si="231"/>
        <v/>
      </c>
      <c r="AL285" s="1155" t="str">
        <f t="shared" si="232"/>
        <v/>
      </c>
      <c r="AM285" s="1152" t="str">
        <f t="shared" si="233"/>
        <v/>
      </c>
      <c r="AN285" s="1155" t="str">
        <f t="shared" si="234"/>
        <v/>
      </c>
      <c r="AO285" s="1154" t="str">
        <f t="shared" si="235"/>
        <v xml:space="preserve"> </v>
      </c>
      <c r="AP285" s="1222" t="str">
        <f t="shared" si="236"/>
        <v/>
      </c>
      <c r="AQ285" s="1152" t="str">
        <f t="shared" si="237"/>
        <v/>
      </c>
      <c r="AR285" s="1155">
        <f t="shared" si="238"/>
        <v>1</v>
      </c>
      <c r="AS285" s="1152">
        <f t="shared" si="239"/>
        <v>35.942307692307693</v>
      </c>
      <c r="AT285" s="1152">
        <f t="shared" si="240"/>
        <v>12</v>
      </c>
      <c r="AU285" s="1155">
        <f t="shared" si="241"/>
        <v>13.692307692307679</v>
      </c>
      <c r="AV285" s="1154">
        <f t="shared" si="242"/>
        <v>24.484615384615381</v>
      </c>
      <c r="AW285" s="1222" t="str">
        <f t="shared" si="243"/>
        <v/>
      </c>
      <c r="AX285" s="1152" t="str">
        <f t="shared" si="244"/>
        <v/>
      </c>
      <c r="AY285" s="1152" t="str">
        <f t="shared" si="245"/>
        <v/>
      </c>
      <c r="AZ285" s="1155" t="str">
        <f t="shared" si="246"/>
        <v/>
      </c>
      <c r="BA285" s="1154" t="str">
        <f t="shared" si="247"/>
        <v xml:space="preserve"> </v>
      </c>
      <c r="BB285" s="1222" t="str">
        <f t="shared" si="248"/>
        <v/>
      </c>
      <c r="BC285" s="1154" t="str">
        <f t="shared" si="249"/>
        <v/>
      </c>
      <c r="BD285" s="1222" t="str">
        <f t="shared" si="250"/>
        <v/>
      </c>
      <c r="BE285" s="1152" t="str">
        <f t="shared" si="251"/>
        <v/>
      </c>
    </row>
    <row r="286" spans="1:57" s="1164" customFormat="1" ht="25.5" customHeight="1">
      <c r="A286" s="1152">
        <v>2</v>
      </c>
      <c r="B286" s="1466"/>
      <c r="C286" s="1206" t="s">
        <v>1089</v>
      </c>
      <c r="D286" s="1143">
        <v>0</v>
      </c>
      <c r="E286" s="1152" t="s">
        <v>55</v>
      </c>
      <c r="F286" s="1143">
        <f t="shared" si="227"/>
        <v>15</v>
      </c>
      <c r="G286" s="1143">
        <f t="shared" si="227"/>
        <v>548</v>
      </c>
      <c r="H286" s="1152">
        <v>5</v>
      </c>
      <c r="I286" s="1152">
        <v>5</v>
      </c>
      <c r="J286" s="1152">
        <v>4</v>
      </c>
      <c r="K286" s="1152">
        <v>131</v>
      </c>
      <c r="L286" s="1152">
        <v>4</v>
      </c>
      <c r="M286" s="1152">
        <v>127</v>
      </c>
      <c r="N286" s="1152">
        <v>4</v>
      </c>
      <c r="O286" s="1152">
        <v>163</v>
      </c>
      <c r="P286" s="1152">
        <v>3</v>
      </c>
      <c r="Q286" s="1152">
        <v>127</v>
      </c>
      <c r="R286" s="1154">
        <f t="shared" si="230"/>
        <v>29.5</v>
      </c>
      <c r="S286" s="1152">
        <v>28</v>
      </c>
      <c r="T286" s="1152">
        <v>26</v>
      </c>
      <c r="U286" s="1152">
        <v>2</v>
      </c>
      <c r="V286" s="1152" t="str">
        <f t="shared" si="253"/>
        <v xml:space="preserve"> </v>
      </c>
      <c r="W286" s="1152">
        <f t="shared" si="254"/>
        <v>1</v>
      </c>
      <c r="X286" s="1152" t="str">
        <f t="shared" si="255"/>
        <v xml:space="preserve"> </v>
      </c>
      <c r="Y286" s="1154">
        <f t="shared" si="256"/>
        <v>36.533333333333331</v>
      </c>
      <c r="Z286" s="1152">
        <f t="shared" si="257"/>
        <v>40</v>
      </c>
      <c r="AA286" s="1154">
        <f t="shared" si="258"/>
        <v>-3.4666666666666686</v>
      </c>
      <c r="AB286" s="1155" t="str">
        <f t="shared" si="264"/>
        <v/>
      </c>
      <c r="AC286" s="1155" t="str">
        <f t="shared" si="259"/>
        <v/>
      </c>
      <c r="AD286" s="1152">
        <f t="shared" si="260"/>
        <v>1</v>
      </c>
      <c r="AE286" s="1152">
        <f t="shared" si="261"/>
        <v>13</v>
      </c>
      <c r="AF286" s="1152">
        <f t="shared" si="262"/>
        <v>28</v>
      </c>
      <c r="AG286" s="1154">
        <f t="shared" si="252"/>
        <v>27.099999999999998</v>
      </c>
      <c r="AH286" s="1154">
        <f t="shared" si="263"/>
        <v>-2.4000000000000021</v>
      </c>
      <c r="AI286" s="1155" t="str">
        <f t="shared" si="228"/>
        <v/>
      </c>
      <c r="AJ286" s="1155">
        <f t="shared" si="229"/>
        <v>1</v>
      </c>
      <c r="AK286" s="1155" t="str">
        <f t="shared" si="231"/>
        <v/>
      </c>
      <c r="AL286" s="1155" t="str">
        <f t="shared" si="232"/>
        <v/>
      </c>
      <c r="AM286" s="1152" t="str">
        <f t="shared" si="233"/>
        <v/>
      </c>
      <c r="AN286" s="1155" t="str">
        <f t="shared" si="234"/>
        <v/>
      </c>
      <c r="AO286" s="1154" t="str">
        <f t="shared" si="235"/>
        <v xml:space="preserve"> </v>
      </c>
      <c r="AP286" s="1222" t="str">
        <f t="shared" si="236"/>
        <v/>
      </c>
      <c r="AQ286" s="1152" t="str">
        <f t="shared" si="237"/>
        <v/>
      </c>
      <c r="AR286" s="1155">
        <f t="shared" si="238"/>
        <v>1</v>
      </c>
      <c r="AS286" s="1152">
        <f t="shared" si="239"/>
        <v>38.36</v>
      </c>
      <c r="AT286" s="1152">
        <f t="shared" si="240"/>
        <v>14</v>
      </c>
      <c r="AU286" s="1155">
        <f t="shared" si="241"/>
        <v>10.960000000000008</v>
      </c>
      <c r="AV286" s="1154">
        <f t="shared" si="242"/>
        <v>28.148</v>
      </c>
      <c r="AW286" s="1222" t="str">
        <f t="shared" si="243"/>
        <v/>
      </c>
      <c r="AX286" s="1152" t="str">
        <f t="shared" si="244"/>
        <v/>
      </c>
      <c r="AY286" s="1152" t="str">
        <f t="shared" si="245"/>
        <v/>
      </c>
      <c r="AZ286" s="1155" t="str">
        <f t="shared" si="246"/>
        <v/>
      </c>
      <c r="BA286" s="1154" t="str">
        <f t="shared" si="247"/>
        <v xml:space="preserve"> </v>
      </c>
      <c r="BB286" s="1222" t="str">
        <f t="shared" si="248"/>
        <v/>
      </c>
      <c r="BC286" s="1154" t="str">
        <f t="shared" si="249"/>
        <v/>
      </c>
      <c r="BD286" s="1222" t="str">
        <f t="shared" si="250"/>
        <v/>
      </c>
      <c r="BE286" s="1152" t="str">
        <f t="shared" si="251"/>
        <v/>
      </c>
    </row>
    <row r="287" spans="1:57" s="1164" customFormat="1" ht="25.5" customHeight="1">
      <c r="A287" s="1152">
        <v>3</v>
      </c>
      <c r="B287" s="1466"/>
      <c r="C287" s="1206" t="s">
        <v>1090</v>
      </c>
      <c r="D287" s="1143">
        <v>0</v>
      </c>
      <c r="E287" s="1152" t="s">
        <v>55</v>
      </c>
      <c r="F287" s="1143">
        <f t="shared" si="227"/>
        <v>14</v>
      </c>
      <c r="G287" s="1143">
        <f t="shared" si="227"/>
        <v>524</v>
      </c>
      <c r="H287" s="1152">
        <v>7</v>
      </c>
      <c r="I287" s="1152">
        <v>7</v>
      </c>
      <c r="J287" s="1152">
        <v>4</v>
      </c>
      <c r="K287" s="1152">
        <v>140</v>
      </c>
      <c r="L287" s="1152">
        <v>3</v>
      </c>
      <c r="M287" s="1152">
        <v>109</v>
      </c>
      <c r="N287" s="1152">
        <v>4</v>
      </c>
      <c r="O287" s="1152">
        <v>160</v>
      </c>
      <c r="P287" s="1152">
        <v>3</v>
      </c>
      <c r="Q287" s="1152">
        <v>115</v>
      </c>
      <c r="R287" s="1154">
        <f t="shared" si="230"/>
        <v>27.599999999999998</v>
      </c>
      <c r="S287" s="1152">
        <v>25</v>
      </c>
      <c r="T287" s="1152">
        <v>23</v>
      </c>
      <c r="U287" s="1152">
        <v>1</v>
      </c>
      <c r="V287" s="1152" t="str">
        <f t="shared" si="253"/>
        <v xml:space="preserve"> </v>
      </c>
      <c r="W287" s="1152">
        <f t="shared" si="254"/>
        <v>1</v>
      </c>
      <c r="X287" s="1152" t="str">
        <f t="shared" si="255"/>
        <v xml:space="preserve"> </v>
      </c>
      <c r="Y287" s="1154">
        <f t="shared" si="256"/>
        <v>37.428571428571431</v>
      </c>
      <c r="Z287" s="1152">
        <f t="shared" si="257"/>
        <v>40</v>
      </c>
      <c r="AA287" s="1154">
        <f t="shared" si="258"/>
        <v>-2.5714285714285694</v>
      </c>
      <c r="AB287" s="1155" t="str">
        <f t="shared" si="264"/>
        <v/>
      </c>
      <c r="AC287" s="1155" t="str">
        <f t="shared" si="259"/>
        <v/>
      </c>
      <c r="AD287" s="1152">
        <f t="shared" si="260"/>
        <v>1</v>
      </c>
      <c r="AE287" s="1152">
        <f t="shared" si="261"/>
        <v>13</v>
      </c>
      <c r="AF287" s="1152">
        <f t="shared" si="262"/>
        <v>4</v>
      </c>
      <c r="AG287" s="1154">
        <f t="shared" si="252"/>
        <v>25.9</v>
      </c>
      <c r="AH287" s="1154">
        <f t="shared" si="263"/>
        <v>-1.6999999999999993</v>
      </c>
      <c r="AI287" s="1155" t="str">
        <f t="shared" si="228"/>
        <v/>
      </c>
      <c r="AJ287" s="1155" t="str">
        <f t="shared" si="229"/>
        <v/>
      </c>
      <c r="AK287" s="1155" t="str">
        <f t="shared" si="231"/>
        <v/>
      </c>
      <c r="AL287" s="1155" t="str">
        <f t="shared" si="232"/>
        <v/>
      </c>
      <c r="AM287" s="1152" t="str">
        <f t="shared" si="233"/>
        <v/>
      </c>
      <c r="AN287" s="1155" t="str">
        <f t="shared" si="234"/>
        <v/>
      </c>
      <c r="AO287" s="1154" t="str">
        <f t="shared" si="235"/>
        <v xml:space="preserve"> </v>
      </c>
      <c r="AP287" s="1222" t="str">
        <f t="shared" si="236"/>
        <v/>
      </c>
      <c r="AQ287" s="1152" t="str">
        <f t="shared" si="237"/>
        <v/>
      </c>
      <c r="AR287" s="1155">
        <f t="shared" si="238"/>
        <v>1</v>
      </c>
      <c r="AS287" s="1152">
        <f t="shared" si="239"/>
        <v>39.300000000000004</v>
      </c>
      <c r="AT287" s="1152">
        <f t="shared" si="240"/>
        <v>13</v>
      </c>
      <c r="AU287" s="1155">
        <f t="shared" si="241"/>
        <v>13.099999999999945</v>
      </c>
      <c r="AV287" s="1154">
        <f t="shared" si="242"/>
        <v>26.354999999999997</v>
      </c>
      <c r="AW287" s="1222" t="str">
        <f t="shared" si="243"/>
        <v/>
      </c>
      <c r="AX287" s="1152" t="str">
        <f t="shared" si="244"/>
        <v/>
      </c>
      <c r="AY287" s="1152" t="str">
        <f t="shared" si="245"/>
        <v/>
      </c>
      <c r="AZ287" s="1155" t="str">
        <f t="shared" si="246"/>
        <v/>
      </c>
      <c r="BA287" s="1154" t="str">
        <f t="shared" si="247"/>
        <v xml:space="preserve"> </v>
      </c>
      <c r="BB287" s="1222" t="str">
        <f t="shared" si="248"/>
        <v/>
      </c>
      <c r="BC287" s="1154" t="str">
        <f t="shared" si="249"/>
        <v/>
      </c>
      <c r="BD287" s="1222" t="str">
        <f t="shared" si="250"/>
        <v/>
      </c>
      <c r="BE287" s="1152" t="str">
        <f t="shared" si="251"/>
        <v/>
      </c>
    </row>
    <row r="288" spans="1:57" s="1164" customFormat="1" ht="25.5" customHeight="1">
      <c r="A288" s="1152">
        <v>4</v>
      </c>
      <c r="B288" s="1466"/>
      <c r="C288" s="1206" t="s">
        <v>1091</v>
      </c>
      <c r="D288" s="1143">
        <v>0</v>
      </c>
      <c r="E288" s="1152" t="s">
        <v>55</v>
      </c>
      <c r="F288" s="1143">
        <f t="shared" si="227"/>
        <v>10</v>
      </c>
      <c r="G288" s="1143">
        <f t="shared" si="227"/>
        <v>346</v>
      </c>
      <c r="H288" s="1152">
        <v>8</v>
      </c>
      <c r="I288" s="1152">
        <v>6</v>
      </c>
      <c r="J288" s="1152">
        <v>2</v>
      </c>
      <c r="K288" s="1152">
        <v>81</v>
      </c>
      <c r="L288" s="1152">
        <v>2</v>
      </c>
      <c r="M288" s="1152">
        <v>81</v>
      </c>
      <c r="N288" s="1152">
        <v>3</v>
      </c>
      <c r="O288" s="1152">
        <v>92</v>
      </c>
      <c r="P288" s="1152">
        <v>3</v>
      </c>
      <c r="Q288" s="1152">
        <v>92</v>
      </c>
      <c r="R288" s="1154">
        <f t="shared" si="230"/>
        <v>20</v>
      </c>
      <c r="S288" s="1152">
        <v>17</v>
      </c>
      <c r="T288" s="1152">
        <v>15</v>
      </c>
      <c r="U288" s="1152">
        <v>2</v>
      </c>
      <c r="V288" s="1152" t="str">
        <f t="shared" si="253"/>
        <v xml:space="preserve"> </v>
      </c>
      <c r="W288" s="1152">
        <f t="shared" si="254"/>
        <v>1</v>
      </c>
      <c r="X288" s="1152" t="str">
        <f t="shared" si="255"/>
        <v xml:space="preserve"> </v>
      </c>
      <c r="Y288" s="1154">
        <f t="shared" si="256"/>
        <v>34.6</v>
      </c>
      <c r="Z288" s="1152">
        <f t="shared" si="257"/>
        <v>40</v>
      </c>
      <c r="AA288" s="1154">
        <f t="shared" si="258"/>
        <v>-5.3999999999999986</v>
      </c>
      <c r="AB288" s="1155" t="str">
        <f t="shared" si="264"/>
        <v/>
      </c>
      <c r="AC288" s="1155" t="str">
        <f t="shared" si="259"/>
        <v/>
      </c>
      <c r="AD288" s="1152">
        <f t="shared" si="260"/>
        <v>1</v>
      </c>
      <c r="AE288" s="1152">
        <f t="shared" si="261"/>
        <v>8</v>
      </c>
      <c r="AF288" s="1152">
        <f t="shared" si="262"/>
        <v>26</v>
      </c>
      <c r="AG288" s="1154">
        <f t="shared" si="252"/>
        <v>17.5</v>
      </c>
      <c r="AH288" s="1154">
        <f t="shared" si="263"/>
        <v>-2.5</v>
      </c>
      <c r="AI288" s="1155" t="str">
        <f t="shared" si="228"/>
        <v/>
      </c>
      <c r="AJ288" s="1155">
        <f t="shared" si="229"/>
        <v>1</v>
      </c>
      <c r="AK288" s="1155" t="str">
        <f t="shared" si="231"/>
        <v/>
      </c>
      <c r="AL288" s="1155" t="str">
        <f t="shared" si="232"/>
        <v/>
      </c>
      <c r="AM288" s="1152" t="str">
        <f t="shared" si="233"/>
        <v/>
      </c>
      <c r="AN288" s="1155" t="str">
        <f t="shared" si="234"/>
        <v/>
      </c>
      <c r="AO288" s="1154" t="str">
        <f t="shared" si="235"/>
        <v xml:space="preserve"> </v>
      </c>
      <c r="AP288" s="1222" t="str">
        <f t="shared" si="236"/>
        <v/>
      </c>
      <c r="AQ288" s="1152" t="str">
        <f t="shared" si="237"/>
        <v/>
      </c>
      <c r="AR288" s="1155" t="str">
        <f t="shared" si="238"/>
        <v/>
      </c>
      <c r="AS288" s="1152" t="str">
        <f t="shared" si="239"/>
        <v/>
      </c>
      <c r="AT288" s="1152" t="str">
        <f t="shared" si="240"/>
        <v/>
      </c>
      <c r="AU288" s="1155" t="str">
        <f t="shared" si="241"/>
        <v/>
      </c>
      <c r="AV288" s="1154" t="str">
        <f t="shared" si="242"/>
        <v xml:space="preserve"> </v>
      </c>
      <c r="AW288" s="1222" t="str">
        <f t="shared" si="243"/>
        <v/>
      </c>
      <c r="AX288" s="1152" t="str">
        <f t="shared" si="244"/>
        <v/>
      </c>
      <c r="AY288" s="1152" t="str">
        <f t="shared" si="245"/>
        <v/>
      </c>
      <c r="AZ288" s="1155" t="str">
        <f t="shared" si="246"/>
        <v/>
      </c>
      <c r="BA288" s="1154" t="str">
        <f t="shared" si="247"/>
        <v xml:space="preserve"> </v>
      </c>
      <c r="BB288" s="1222">
        <f t="shared" si="248"/>
        <v>1</v>
      </c>
      <c r="BC288" s="1154">
        <f t="shared" si="249"/>
        <v>20</v>
      </c>
      <c r="BD288" s="1222" t="str">
        <f t="shared" si="250"/>
        <v/>
      </c>
      <c r="BE288" s="1152" t="str">
        <f t="shared" si="251"/>
        <v/>
      </c>
    </row>
    <row r="289" spans="1:57" s="1164" customFormat="1" ht="25.5" customHeight="1">
      <c r="A289" s="1152">
        <v>5</v>
      </c>
      <c r="B289" s="1467"/>
      <c r="C289" s="1206" t="s">
        <v>528</v>
      </c>
      <c r="D289" s="1143">
        <v>0</v>
      </c>
      <c r="E289" s="1152" t="s">
        <v>55</v>
      </c>
      <c r="F289" s="1143">
        <f t="shared" si="227"/>
        <v>4</v>
      </c>
      <c r="G289" s="1143">
        <f t="shared" si="227"/>
        <v>133</v>
      </c>
      <c r="H289" s="1152">
        <v>0</v>
      </c>
      <c r="I289" s="1152">
        <v>0</v>
      </c>
      <c r="J289" s="1152">
        <v>1</v>
      </c>
      <c r="K289" s="1152">
        <v>37</v>
      </c>
      <c r="L289" s="1152">
        <v>1</v>
      </c>
      <c r="M289" s="1152">
        <v>33</v>
      </c>
      <c r="N289" s="1152">
        <v>1</v>
      </c>
      <c r="O289" s="1152">
        <v>31</v>
      </c>
      <c r="P289" s="1152">
        <v>1</v>
      </c>
      <c r="Q289" s="1152">
        <v>32</v>
      </c>
      <c r="R289" s="1154">
        <f t="shared" si="230"/>
        <v>8.6</v>
      </c>
      <c r="S289" s="1152">
        <v>9</v>
      </c>
      <c r="T289" s="1152">
        <v>8</v>
      </c>
      <c r="U289" s="1152">
        <v>1</v>
      </c>
      <c r="V289" s="1152" t="str">
        <f t="shared" si="253"/>
        <v xml:space="preserve"> </v>
      </c>
      <c r="W289" s="1152">
        <f t="shared" si="254"/>
        <v>1</v>
      </c>
      <c r="X289" s="1152" t="str">
        <f t="shared" si="255"/>
        <v xml:space="preserve"> </v>
      </c>
      <c r="Y289" s="1154">
        <f t="shared" si="256"/>
        <v>33.25</v>
      </c>
      <c r="Z289" s="1152">
        <f t="shared" si="257"/>
        <v>40</v>
      </c>
      <c r="AA289" s="1154">
        <f t="shared" si="258"/>
        <v>-6.75</v>
      </c>
      <c r="AB289" s="1155" t="str">
        <f t="shared" si="264"/>
        <v/>
      </c>
      <c r="AC289" s="1155" t="str">
        <f t="shared" si="259"/>
        <v/>
      </c>
      <c r="AD289" s="1152">
        <f t="shared" si="260"/>
        <v>1</v>
      </c>
      <c r="AE289" s="1152">
        <f t="shared" si="261"/>
        <v>3</v>
      </c>
      <c r="AF289" s="1152">
        <f t="shared" si="262"/>
        <v>13</v>
      </c>
      <c r="AG289" s="1154">
        <f t="shared" si="252"/>
        <v>7.35</v>
      </c>
      <c r="AH289" s="1154">
        <f t="shared" si="263"/>
        <v>-1.25</v>
      </c>
      <c r="AI289" s="1155" t="str">
        <f t="shared" si="228"/>
        <v/>
      </c>
      <c r="AJ289" s="1155">
        <f t="shared" si="229"/>
        <v>1</v>
      </c>
      <c r="AK289" s="1155" t="str">
        <f t="shared" si="231"/>
        <v/>
      </c>
      <c r="AL289" s="1155" t="str">
        <f t="shared" si="232"/>
        <v/>
      </c>
      <c r="AM289" s="1152" t="str">
        <f t="shared" si="233"/>
        <v/>
      </c>
      <c r="AN289" s="1155" t="str">
        <f t="shared" si="234"/>
        <v/>
      </c>
      <c r="AO289" s="1154" t="str">
        <f t="shared" si="235"/>
        <v xml:space="preserve"> </v>
      </c>
      <c r="AP289" s="1222" t="str">
        <f t="shared" si="236"/>
        <v/>
      </c>
      <c r="AQ289" s="1152" t="str">
        <f t="shared" si="237"/>
        <v/>
      </c>
      <c r="AR289" s="1155" t="str">
        <f t="shared" si="238"/>
        <v/>
      </c>
      <c r="AS289" s="1152" t="str">
        <f t="shared" si="239"/>
        <v/>
      </c>
      <c r="AT289" s="1152" t="str">
        <f t="shared" si="240"/>
        <v/>
      </c>
      <c r="AU289" s="1155" t="str">
        <f t="shared" si="241"/>
        <v/>
      </c>
      <c r="AV289" s="1154" t="str">
        <f t="shared" si="242"/>
        <v xml:space="preserve"> </v>
      </c>
      <c r="AW289" s="1222" t="str">
        <f t="shared" si="243"/>
        <v/>
      </c>
      <c r="AX289" s="1152" t="str">
        <f t="shared" si="244"/>
        <v/>
      </c>
      <c r="AY289" s="1152" t="str">
        <f t="shared" si="245"/>
        <v/>
      </c>
      <c r="AZ289" s="1155" t="str">
        <f t="shared" si="246"/>
        <v/>
      </c>
      <c r="BA289" s="1154" t="str">
        <f t="shared" si="247"/>
        <v xml:space="preserve"> </v>
      </c>
      <c r="BB289" s="1222">
        <f t="shared" si="248"/>
        <v>1</v>
      </c>
      <c r="BC289" s="1154">
        <f t="shared" si="249"/>
        <v>8.6</v>
      </c>
      <c r="BD289" s="1222" t="str">
        <f t="shared" si="250"/>
        <v/>
      </c>
      <c r="BE289" s="1152" t="str">
        <f t="shared" si="251"/>
        <v/>
      </c>
    </row>
    <row r="290" spans="1:57" s="1164" customFormat="1" ht="25.5" customHeight="1">
      <c r="A290" s="1152"/>
      <c r="B290" s="1202"/>
      <c r="C290" s="1206" t="s">
        <v>528</v>
      </c>
      <c r="D290" s="1143">
        <v>0</v>
      </c>
      <c r="E290" s="1152" t="s">
        <v>55</v>
      </c>
      <c r="F290" s="1143">
        <f t="shared" si="227"/>
        <v>4</v>
      </c>
      <c r="G290" s="1143">
        <f t="shared" si="227"/>
        <v>133</v>
      </c>
      <c r="H290" s="1152">
        <v>0</v>
      </c>
      <c r="I290" s="1152">
        <v>0</v>
      </c>
      <c r="J290" s="1152">
        <v>1</v>
      </c>
      <c r="K290" s="1152">
        <v>37</v>
      </c>
      <c r="L290" s="1152">
        <v>1</v>
      </c>
      <c r="M290" s="1152">
        <v>33</v>
      </c>
      <c r="N290" s="1152">
        <v>1</v>
      </c>
      <c r="O290" s="1152">
        <v>31</v>
      </c>
      <c r="P290" s="1152">
        <v>1</v>
      </c>
      <c r="Q290" s="1152">
        <v>32</v>
      </c>
      <c r="R290" s="1154">
        <f t="shared" si="230"/>
        <v>8.6</v>
      </c>
      <c r="S290" s="1152">
        <v>9</v>
      </c>
      <c r="T290" s="1152">
        <v>8</v>
      </c>
      <c r="U290" s="1152">
        <v>1</v>
      </c>
      <c r="V290" s="1152" t="str">
        <f t="shared" si="253"/>
        <v xml:space="preserve"> </v>
      </c>
      <c r="W290" s="1152">
        <f t="shared" si="254"/>
        <v>1</v>
      </c>
      <c r="X290" s="1152" t="str">
        <f t="shared" si="255"/>
        <v xml:space="preserve"> </v>
      </c>
      <c r="Y290" s="1154">
        <f t="shared" si="256"/>
        <v>33.25</v>
      </c>
      <c r="Z290" s="1152">
        <f t="shared" si="257"/>
        <v>40</v>
      </c>
      <c r="AA290" s="1154">
        <f t="shared" si="258"/>
        <v>-6.75</v>
      </c>
      <c r="AB290" s="1155" t="str">
        <f t="shared" si="264"/>
        <v/>
      </c>
      <c r="AC290" s="1155" t="str">
        <f t="shared" si="259"/>
        <v/>
      </c>
      <c r="AD290" s="1152">
        <f t="shared" si="260"/>
        <v>1</v>
      </c>
      <c r="AE290" s="1152">
        <f t="shared" si="261"/>
        <v>3</v>
      </c>
      <c r="AF290" s="1152">
        <f t="shared" si="262"/>
        <v>13</v>
      </c>
      <c r="AG290" s="1154">
        <f t="shared" si="252"/>
        <v>7.35</v>
      </c>
      <c r="AH290" s="1154">
        <f t="shared" si="263"/>
        <v>-1.25</v>
      </c>
      <c r="AI290" s="1155" t="str">
        <f t="shared" si="228"/>
        <v/>
      </c>
      <c r="AJ290" s="1155">
        <f t="shared" si="229"/>
        <v>1</v>
      </c>
      <c r="AK290" s="1155" t="str">
        <f t="shared" si="231"/>
        <v/>
      </c>
      <c r="AL290" s="1155" t="str">
        <f t="shared" si="232"/>
        <v/>
      </c>
      <c r="AM290" s="1152" t="str">
        <f t="shared" si="233"/>
        <v/>
      </c>
      <c r="AN290" s="1155" t="str">
        <f t="shared" si="234"/>
        <v/>
      </c>
      <c r="AO290" s="1154" t="str">
        <f t="shared" si="235"/>
        <v xml:space="preserve"> </v>
      </c>
      <c r="AP290" s="1222" t="str">
        <f t="shared" si="236"/>
        <v/>
      </c>
      <c r="AQ290" s="1152" t="str">
        <f t="shared" si="237"/>
        <v/>
      </c>
      <c r="AR290" s="1155" t="str">
        <f t="shared" si="238"/>
        <v/>
      </c>
      <c r="AS290" s="1152" t="str">
        <f t="shared" si="239"/>
        <v/>
      </c>
      <c r="AT290" s="1152" t="str">
        <f t="shared" si="240"/>
        <v/>
      </c>
      <c r="AU290" s="1155" t="str">
        <f t="shared" si="241"/>
        <v/>
      </c>
      <c r="AV290" s="1154" t="str">
        <f t="shared" si="242"/>
        <v xml:space="preserve"> </v>
      </c>
      <c r="AW290" s="1222" t="str">
        <f t="shared" si="243"/>
        <v/>
      </c>
      <c r="AX290" s="1152" t="str">
        <f t="shared" si="244"/>
        <v/>
      </c>
      <c r="AY290" s="1152" t="str">
        <f t="shared" si="245"/>
        <v/>
      </c>
      <c r="AZ290" s="1155" t="str">
        <f t="shared" si="246"/>
        <v/>
      </c>
      <c r="BA290" s="1154" t="str">
        <f t="shared" si="247"/>
        <v xml:space="preserve"> </v>
      </c>
      <c r="BB290" s="1222">
        <f t="shared" si="248"/>
        <v>1</v>
      </c>
      <c r="BC290" s="1154">
        <f t="shared" si="249"/>
        <v>8.6</v>
      </c>
      <c r="BD290" s="1222" t="str">
        <f t="shared" si="250"/>
        <v/>
      </c>
      <c r="BE290" s="1152" t="str">
        <f t="shared" si="251"/>
        <v/>
      </c>
    </row>
    <row r="291" spans="1:57" s="1164" customFormat="1" ht="25.5" customHeight="1">
      <c r="A291" s="1145">
        <v>53</v>
      </c>
      <c r="B291" s="1145" t="s">
        <v>529</v>
      </c>
      <c r="C291" s="1205"/>
      <c r="D291" s="1143"/>
      <c r="E291" s="1152"/>
      <c r="F291" s="1143">
        <f t="shared" si="227"/>
        <v>0</v>
      </c>
      <c r="G291" s="1143">
        <f t="shared" si="227"/>
        <v>0</v>
      </c>
      <c r="H291" s="1152">
        <v>0</v>
      </c>
      <c r="I291" s="1152">
        <v>0</v>
      </c>
      <c r="J291" s="1152">
        <v>0</v>
      </c>
      <c r="K291" s="1152">
        <v>0</v>
      </c>
      <c r="L291" s="1152">
        <v>0</v>
      </c>
      <c r="M291" s="1152">
        <v>0</v>
      </c>
      <c r="N291" s="1152">
        <v>0</v>
      </c>
      <c r="O291" s="1152">
        <v>0</v>
      </c>
      <c r="P291" s="1152">
        <v>0</v>
      </c>
      <c r="Q291" s="1152">
        <v>0</v>
      </c>
      <c r="R291" s="1154" t="str">
        <f t="shared" si="230"/>
        <v/>
      </c>
      <c r="S291" s="1152">
        <v>0</v>
      </c>
      <c r="T291" s="1152">
        <v>0</v>
      </c>
      <c r="U291" s="1152">
        <v>0</v>
      </c>
      <c r="V291" s="1152" t="str">
        <f t="shared" si="253"/>
        <v xml:space="preserve"> </v>
      </c>
      <c r="W291" s="1152" t="str">
        <f t="shared" si="254"/>
        <v xml:space="preserve"> </v>
      </c>
      <c r="X291" s="1152" t="str">
        <f t="shared" si="255"/>
        <v xml:space="preserve"> </v>
      </c>
      <c r="Y291" s="1154" t="str">
        <f t="shared" si="256"/>
        <v/>
      </c>
      <c r="Z291" s="1152" t="str">
        <f t="shared" si="257"/>
        <v/>
      </c>
      <c r="AA291" s="1154" t="str">
        <f t="shared" si="258"/>
        <v/>
      </c>
      <c r="AB291" s="1155"/>
      <c r="AC291" s="1155" t="str">
        <f t="shared" si="259"/>
        <v/>
      </c>
      <c r="AD291" s="1152" t="str">
        <f t="shared" si="260"/>
        <v xml:space="preserve"> </v>
      </c>
      <c r="AE291" s="1152" t="str">
        <f t="shared" si="261"/>
        <v xml:space="preserve"> </v>
      </c>
      <c r="AF291" s="1152" t="str">
        <f t="shared" si="262"/>
        <v xml:space="preserve"> </v>
      </c>
      <c r="AG291" s="1154" t="str">
        <f t="shared" si="252"/>
        <v/>
      </c>
      <c r="AH291" s="1154" t="str">
        <f t="shared" si="263"/>
        <v xml:space="preserve"> </v>
      </c>
      <c r="AI291" s="1155" t="str">
        <f t="shared" si="228"/>
        <v/>
      </c>
      <c r="AJ291" s="1155" t="str">
        <f t="shared" si="229"/>
        <v/>
      </c>
      <c r="AK291" s="1155" t="str">
        <f t="shared" si="231"/>
        <v/>
      </c>
      <c r="AL291" s="1155" t="str">
        <f t="shared" si="232"/>
        <v/>
      </c>
      <c r="AM291" s="1152" t="str">
        <f t="shared" si="233"/>
        <v/>
      </c>
      <c r="AN291" s="1155" t="str">
        <f t="shared" si="234"/>
        <v/>
      </c>
      <c r="AO291" s="1154" t="str">
        <f t="shared" si="235"/>
        <v xml:space="preserve"> </v>
      </c>
      <c r="AP291" s="1222" t="str">
        <f t="shared" si="236"/>
        <v/>
      </c>
      <c r="AQ291" s="1152" t="str">
        <f t="shared" si="237"/>
        <v/>
      </c>
      <c r="AR291" s="1155" t="str">
        <f t="shared" si="238"/>
        <v/>
      </c>
      <c r="AS291" s="1152" t="str">
        <f t="shared" si="239"/>
        <v/>
      </c>
      <c r="AT291" s="1152" t="str">
        <f t="shared" si="240"/>
        <v/>
      </c>
      <c r="AU291" s="1155" t="str">
        <f t="shared" si="241"/>
        <v/>
      </c>
      <c r="AV291" s="1154" t="str">
        <f t="shared" si="242"/>
        <v xml:space="preserve"> </v>
      </c>
      <c r="AW291" s="1222" t="str">
        <f t="shared" si="243"/>
        <v/>
      </c>
      <c r="AX291" s="1152" t="str">
        <f t="shared" si="244"/>
        <v/>
      </c>
      <c r="AY291" s="1152" t="str">
        <f t="shared" si="245"/>
        <v/>
      </c>
      <c r="AZ291" s="1155" t="str">
        <f t="shared" si="246"/>
        <v/>
      </c>
      <c r="BA291" s="1154" t="str">
        <f t="shared" si="247"/>
        <v xml:space="preserve"> </v>
      </c>
      <c r="BB291" s="1222" t="str">
        <f t="shared" si="248"/>
        <v/>
      </c>
      <c r="BC291" s="1154" t="str">
        <f t="shared" si="249"/>
        <v/>
      </c>
      <c r="BD291" s="1222" t="str">
        <f t="shared" si="250"/>
        <v/>
      </c>
      <c r="BE291" s="1152" t="str">
        <f t="shared" si="251"/>
        <v/>
      </c>
    </row>
    <row r="292" spans="1:57" s="1164" customFormat="1" ht="25.5" customHeight="1">
      <c r="A292" s="1146">
        <v>1</v>
      </c>
      <c r="B292" s="1145"/>
      <c r="C292" s="1205" t="s">
        <v>1092</v>
      </c>
      <c r="D292" s="1143"/>
      <c r="E292" s="1152" t="s">
        <v>55</v>
      </c>
      <c r="F292" s="1143">
        <f t="shared" si="227"/>
        <v>8</v>
      </c>
      <c r="G292" s="1143">
        <f t="shared" si="227"/>
        <v>250</v>
      </c>
      <c r="H292" s="1152">
        <v>2</v>
      </c>
      <c r="I292" s="1152">
        <v>2</v>
      </c>
      <c r="J292" s="1152">
        <v>2</v>
      </c>
      <c r="K292" s="1152">
        <v>66</v>
      </c>
      <c r="L292" s="1152">
        <v>2</v>
      </c>
      <c r="M292" s="1152">
        <v>60</v>
      </c>
      <c r="N292" s="1152">
        <v>2</v>
      </c>
      <c r="O292" s="1152">
        <v>67</v>
      </c>
      <c r="P292" s="1152">
        <v>2</v>
      </c>
      <c r="Q292" s="1152">
        <v>57</v>
      </c>
      <c r="R292" s="1154">
        <f t="shared" si="230"/>
        <v>16.2</v>
      </c>
      <c r="S292" s="1152">
        <v>14</v>
      </c>
      <c r="T292" s="1152">
        <v>14</v>
      </c>
      <c r="U292" s="1152">
        <v>1</v>
      </c>
      <c r="V292" s="1152" t="str">
        <f t="shared" si="253"/>
        <v xml:space="preserve"> </v>
      </c>
      <c r="W292" s="1152">
        <f t="shared" si="254"/>
        <v>1</v>
      </c>
      <c r="X292" s="1152" t="str">
        <f t="shared" si="255"/>
        <v xml:space="preserve"> </v>
      </c>
      <c r="Y292" s="1154">
        <f t="shared" si="256"/>
        <v>31.25</v>
      </c>
      <c r="Z292" s="1152">
        <f t="shared" si="257"/>
        <v>40</v>
      </c>
      <c r="AA292" s="1154">
        <f t="shared" si="258"/>
        <v>-8.75</v>
      </c>
      <c r="AB292" s="1155" t="str">
        <f>IF(AA292&gt;0,1,"")</f>
        <v/>
      </c>
      <c r="AC292" s="1155" t="str">
        <f t="shared" si="259"/>
        <v/>
      </c>
      <c r="AD292" s="1152">
        <f t="shared" si="260"/>
        <v>1</v>
      </c>
      <c r="AE292" s="1152">
        <f t="shared" si="261"/>
        <v>6</v>
      </c>
      <c r="AF292" s="1152">
        <f t="shared" si="262"/>
        <v>10</v>
      </c>
      <c r="AG292" s="1154">
        <f t="shared" si="252"/>
        <v>12.899999999999999</v>
      </c>
      <c r="AH292" s="1154">
        <f t="shared" si="263"/>
        <v>-3.3000000000000007</v>
      </c>
      <c r="AI292" s="1155" t="str">
        <f t="shared" si="228"/>
        <v/>
      </c>
      <c r="AJ292" s="1155">
        <f t="shared" si="229"/>
        <v>1</v>
      </c>
      <c r="AK292" s="1155" t="str">
        <f t="shared" si="231"/>
        <v/>
      </c>
      <c r="AL292" s="1155" t="str">
        <f t="shared" si="232"/>
        <v/>
      </c>
      <c r="AM292" s="1152" t="str">
        <f t="shared" si="233"/>
        <v/>
      </c>
      <c r="AN292" s="1155" t="str">
        <f t="shared" si="234"/>
        <v/>
      </c>
      <c r="AO292" s="1154" t="str">
        <f t="shared" si="235"/>
        <v xml:space="preserve"> </v>
      </c>
      <c r="AP292" s="1222" t="str">
        <f t="shared" si="236"/>
        <v/>
      </c>
      <c r="AQ292" s="1152" t="str">
        <f t="shared" si="237"/>
        <v/>
      </c>
      <c r="AR292" s="1155" t="str">
        <f t="shared" si="238"/>
        <v/>
      </c>
      <c r="AS292" s="1152" t="str">
        <f t="shared" si="239"/>
        <v/>
      </c>
      <c r="AT292" s="1152" t="str">
        <f t="shared" si="240"/>
        <v/>
      </c>
      <c r="AU292" s="1155" t="str">
        <f t="shared" si="241"/>
        <v/>
      </c>
      <c r="AV292" s="1154" t="str">
        <f t="shared" si="242"/>
        <v xml:space="preserve"> </v>
      </c>
      <c r="AW292" s="1222" t="str">
        <f t="shared" si="243"/>
        <v/>
      </c>
      <c r="AX292" s="1152" t="str">
        <f t="shared" si="244"/>
        <v/>
      </c>
      <c r="AY292" s="1152" t="str">
        <f t="shared" si="245"/>
        <v/>
      </c>
      <c r="AZ292" s="1155" t="str">
        <f t="shared" si="246"/>
        <v/>
      </c>
      <c r="BA292" s="1154" t="str">
        <f t="shared" si="247"/>
        <v xml:space="preserve"> </v>
      </c>
      <c r="BB292" s="1222">
        <f t="shared" si="248"/>
        <v>1</v>
      </c>
      <c r="BC292" s="1154">
        <f t="shared" si="249"/>
        <v>16.2</v>
      </c>
      <c r="BD292" s="1222" t="str">
        <f t="shared" si="250"/>
        <v/>
      </c>
      <c r="BE292" s="1152" t="str">
        <f t="shared" si="251"/>
        <v/>
      </c>
    </row>
    <row r="293" spans="1:57" s="1164" customFormat="1" ht="25.5" customHeight="1">
      <c r="A293" s="1146">
        <v>2</v>
      </c>
      <c r="B293" s="1145"/>
      <c r="C293" s="1205" t="s">
        <v>1093</v>
      </c>
      <c r="D293" s="1143"/>
      <c r="E293" s="1152" t="s">
        <v>55</v>
      </c>
      <c r="F293" s="1143">
        <f t="shared" si="227"/>
        <v>21</v>
      </c>
      <c r="G293" s="1143">
        <f t="shared" si="227"/>
        <v>873</v>
      </c>
      <c r="H293" s="1152">
        <v>6</v>
      </c>
      <c r="I293" s="1152">
        <v>5</v>
      </c>
      <c r="J293" s="1152">
        <v>5</v>
      </c>
      <c r="K293" s="1152">
        <v>221</v>
      </c>
      <c r="L293" s="1152">
        <v>5</v>
      </c>
      <c r="M293" s="1152">
        <v>216</v>
      </c>
      <c r="N293" s="1152">
        <v>6</v>
      </c>
      <c r="O293" s="1152">
        <v>246</v>
      </c>
      <c r="P293" s="1152">
        <v>5</v>
      </c>
      <c r="Q293" s="1152">
        <v>190</v>
      </c>
      <c r="R293" s="1154">
        <f t="shared" si="230"/>
        <v>40.9</v>
      </c>
      <c r="S293" s="1152">
        <v>36</v>
      </c>
      <c r="T293" s="1152">
        <v>36</v>
      </c>
      <c r="U293" s="1152">
        <v>5</v>
      </c>
      <c r="V293" s="1152" t="str">
        <f t="shared" si="253"/>
        <v xml:space="preserve"> </v>
      </c>
      <c r="W293" s="1152">
        <f t="shared" si="254"/>
        <v>1</v>
      </c>
      <c r="X293" s="1152" t="str">
        <f t="shared" si="255"/>
        <v xml:space="preserve"> </v>
      </c>
      <c r="Y293" s="1154">
        <f t="shared" si="256"/>
        <v>41.571428571428569</v>
      </c>
      <c r="Z293" s="1152">
        <f t="shared" si="257"/>
        <v>40</v>
      </c>
      <c r="AA293" s="1154">
        <f t="shared" si="258"/>
        <v>1.5714285714285694</v>
      </c>
      <c r="AB293" s="1155">
        <f>IF(AA293&gt;0,1,"")</f>
        <v>1</v>
      </c>
      <c r="AC293" s="1155" t="str">
        <f t="shared" si="259"/>
        <v/>
      </c>
      <c r="AD293" s="1152" t="str">
        <f t="shared" si="260"/>
        <v xml:space="preserve"> </v>
      </c>
      <c r="AE293" s="1152">
        <f t="shared" si="261"/>
        <v>21</v>
      </c>
      <c r="AF293" s="1152">
        <f t="shared" si="262"/>
        <v>33</v>
      </c>
      <c r="AG293" s="1154">
        <f t="shared" si="252"/>
        <v>42.55</v>
      </c>
      <c r="AH293" s="1154">
        <f t="shared" si="263"/>
        <v>1.6499999999999986</v>
      </c>
      <c r="AI293" s="1155" t="str">
        <f t="shared" si="228"/>
        <v/>
      </c>
      <c r="AJ293" s="1155" t="str">
        <f t="shared" si="229"/>
        <v/>
      </c>
      <c r="AK293" s="1155" t="str">
        <f t="shared" si="231"/>
        <v/>
      </c>
      <c r="AL293" s="1155" t="str">
        <f t="shared" si="232"/>
        <v/>
      </c>
      <c r="AM293" s="1152" t="str">
        <f t="shared" si="233"/>
        <v/>
      </c>
      <c r="AN293" s="1155" t="str">
        <f t="shared" si="234"/>
        <v/>
      </c>
      <c r="AO293" s="1154" t="str">
        <f t="shared" si="235"/>
        <v xml:space="preserve"> </v>
      </c>
      <c r="AP293" s="1222">
        <f t="shared" si="236"/>
        <v>1</v>
      </c>
      <c r="AQ293" s="1152">
        <f t="shared" si="237"/>
        <v>42.55</v>
      </c>
      <c r="AR293" s="1155" t="str">
        <f t="shared" si="238"/>
        <v/>
      </c>
      <c r="AS293" s="1152" t="str">
        <f t="shared" si="239"/>
        <v/>
      </c>
      <c r="AT293" s="1152" t="str">
        <f t="shared" si="240"/>
        <v/>
      </c>
      <c r="AU293" s="1155" t="str">
        <f t="shared" si="241"/>
        <v/>
      </c>
      <c r="AV293" s="1154" t="str">
        <f t="shared" si="242"/>
        <v xml:space="preserve"> </v>
      </c>
      <c r="AW293" s="1222" t="str">
        <f t="shared" si="243"/>
        <v/>
      </c>
      <c r="AX293" s="1152" t="str">
        <f t="shared" si="244"/>
        <v/>
      </c>
      <c r="AY293" s="1152" t="str">
        <f t="shared" si="245"/>
        <v/>
      </c>
      <c r="AZ293" s="1155" t="str">
        <f t="shared" si="246"/>
        <v/>
      </c>
      <c r="BA293" s="1154" t="str">
        <f t="shared" si="247"/>
        <v xml:space="preserve"> </v>
      </c>
      <c r="BB293" s="1222" t="str">
        <f t="shared" si="248"/>
        <v/>
      </c>
      <c r="BC293" s="1154" t="str">
        <f t="shared" si="249"/>
        <v/>
      </c>
      <c r="BD293" s="1222" t="str">
        <f t="shared" si="250"/>
        <v/>
      </c>
      <c r="BE293" s="1152" t="str">
        <f t="shared" si="251"/>
        <v/>
      </c>
    </row>
    <row r="294" spans="1:57" s="1164" customFormat="1" ht="25.5" customHeight="1">
      <c r="A294" s="1146">
        <v>3</v>
      </c>
      <c r="B294" s="1145"/>
      <c r="C294" s="1205" t="s">
        <v>1094</v>
      </c>
      <c r="D294" s="1143"/>
      <c r="E294" s="1152" t="s">
        <v>55</v>
      </c>
      <c r="F294" s="1143">
        <f t="shared" si="227"/>
        <v>8</v>
      </c>
      <c r="G294" s="1143">
        <f t="shared" si="227"/>
        <v>298</v>
      </c>
      <c r="H294" s="1152">
        <v>2</v>
      </c>
      <c r="I294" s="1152">
        <v>2</v>
      </c>
      <c r="J294" s="1152">
        <v>2</v>
      </c>
      <c r="K294" s="1152">
        <v>71</v>
      </c>
      <c r="L294" s="1152">
        <v>2</v>
      </c>
      <c r="M294" s="1152">
        <v>83</v>
      </c>
      <c r="N294" s="1152">
        <v>2</v>
      </c>
      <c r="O294" s="1152">
        <v>68</v>
      </c>
      <c r="P294" s="1152">
        <v>2</v>
      </c>
      <c r="Q294" s="1152">
        <v>76</v>
      </c>
      <c r="R294" s="1154">
        <f t="shared" si="230"/>
        <v>16.2</v>
      </c>
      <c r="S294" s="1152">
        <v>17</v>
      </c>
      <c r="T294" s="1152">
        <v>17</v>
      </c>
      <c r="U294" s="1152">
        <v>0</v>
      </c>
      <c r="V294" s="1152" t="str">
        <f t="shared" si="253"/>
        <v xml:space="preserve"> </v>
      </c>
      <c r="W294" s="1152">
        <f t="shared" si="254"/>
        <v>1</v>
      </c>
      <c r="X294" s="1152" t="str">
        <f t="shared" si="255"/>
        <v xml:space="preserve"> </v>
      </c>
      <c r="Y294" s="1154">
        <f t="shared" si="256"/>
        <v>37.25</v>
      </c>
      <c r="Z294" s="1152">
        <f t="shared" si="257"/>
        <v>40</v>
      </c>
      <c r="AA294" s="1154">
        <f t="shared" si="258"/>
        <v>-2.75</v>
      </c>
      <c r="AB294" s="1155" t="str">
        <f>IF(AA294&gt;0,1,"")</f>
        <v/>
      </c>
      <c r="AC294" s="1155" t="str">
        <f t="shared" si="259"/>
        <v/>
      </c>
      <c r="AD294" s="1152">
        <f t="shared" si="260"/>
        <v>1</v>
      </c>
      <c r="AE294" s="1152">
        <f t="shared" si="261"/>
        <v>7</v>
      </c>
      <c r="AF294" s="1152">
        <f t="shared" si="262"/>
        <v>18</v>
      </c>
      <c r="AG294" s="1154">
        <f t="shared" si="252"/>
        <v>15.2</v>
      </c>
      <c r="AH294" s="1154">
        <f t="shared" si="263"/>
        <v>-1</v>
      </c>
      <c r="AI294" s="1155" t="str">
        <f t="shared" si="228"/>
        <v/>
      </c>
      <c r="AJ294" s="1155" t="str">
        <f t="shared" si="229"/>
        <v/>
      </c>
      <c r="AK294" s="1155" t="str">
        <f t="shared" si="231"/>
        <v/>
      </c>
      <c r="AL294" s="1155" t="str">
        <f t="shared" si="232"/>
        <v/>
      </c>
      <c r="AM294" s="1152" t="str">
        <f t="shared" si="233"/>
        <v/>
      </c>
      <c r="AN294" s="1155" t="str">
        <f t="shared" si="234"/>
        <v/>
      </c>
      <c r="AO294" s="1154" t="str">
        <f t="shared" si="235"/>
        <v xml:space="preserve"> </v>
      </c>
      <c r="AP294" s="1222" t="str">
        <f t="shared" si="236"/>
        <v/>
      </c>
      <c r="AQ294" s="1152" t="str">
        <f t="shared" si="237"/>
        <v/>
      </c>
      <c r="AR294" s="1155" t="str">
        <f t="shared" si="238"/>
        <v/>
      </c>
      <c r="AS294" s="1152" t="str">
        <f t="shared" si="239"/>
        <v/>
      </c>
      <c r="AT294" s="1152" t="str">
        <f t="shared" si="240"/>
        <v/>
      </c>
      <c r="AU294" s="1155" t="str">
        <f t="shared" si="241"/>
        <v/>
      </c>
      <c r="AV294" s="1154" t="str">
        <f t="shared" si="242"/>
        <v xml:space="preserve"> </v>
      </c>
      <c r="AW294" s="1222" t="str">
        <f t="shared" si="243"/>
        <v/>
      </c>
      <c r="AX294" s="1152" t="str">
        <f t="shared" si="244"/>
        <v/>
      </c>
      <c r="AY294" s="1152" t="str">
        <f t="shared" si="245"/>
        <v/>
      </c>
      <c r="AZ294" s="1155" t="str">
        <f t="shared" si="246"/>
        <v/>
      </c>
      <c r="BA294" s="1154" t="str">
        <f t="shared" si="247"/>
        <v xml:space="preserve"> </v>
      </c>
      <c r="BB294" s="1222">
        <f t="shared" si="248"/>
        <v>1</v>
      </c>
      <c r="BC294" s="1154">
        <f t="shared" si="249"/>
        <v>16.2</v>
      </c>
      <c r="BD294" s="1222" t="str">
        <f t="shared" si="250"/>
        <v/>
      </c>
      <c r="BE294" s="1152" t="str">
        <f t="shared" si="251"/>
        <v/>
      </c>
    </row>
    <row r="295" spans="1:57" s="1164" customFormat="1" ht="25.5" customHeight="1">
      <c r="A295" s="1146">
        <v>4</v>
      </c>
      <c r="B295" s="1145"/>
      <c r="C295" s="1226" t="s">
        <v>1095</v>
      </c>
      <c r="D295" s="1143"/>
      <c r="E295" s="1152" t="s">
        <v>55</v>
      </c>
      <c r="F295" s="1143">
        <f t="shared" si="227"/>
        <v>7</v>
      </c>
      <c r="G295" s="1143">
        <f t="shared" si="227"/>
        <v>197</v>
      </c>
      <c r="H295" s="1152">
        <v>5</v>
      </c>
      <c r="I295" s="1152">
        <v>4</v>
      </c>
      <c r="J295" s="1152">
        <v>1</v>
      </c>
      <c r="K295" s="1152">
        <v>39</v>
      </c>
      <c r="L295" s="1152">
        <v>2</v>
      </c>
      <c r="M295" s="1152">
        <v>50</v>
      </c>
      <c r="N295" s="1152">
        <v>2</v>
      </c>
      <c r="O295" s="1152">
        <v>55</v>
      </c>
      <c r="P295" s="1152">
        <v>2</v>
      </c>
      <c r="Q295" s="1152">
        <v>53</v>
      </c>
      <c r="R295" s="1154">
        <f t="shared" si="230"/>
        <v>14.299999999999999</v>
      </c>
      <c r="S295" s="1152">
        <v>14</v>
      </c>
      <c r="T295" s="1152">
        <v>14</v>
      </c>
      <c r="U295" s="1152">
        <v>0</v>
      </c>
      <c r="V295" s="1152" t="str">
        <f t="shared" si="253"/>
        <v xml:space="preserve"> </v>
      </c>
      <c r="W295" s="1152">
        <f t="shared" si="254"/>
        <v>1</v>
      </c>
      <c r="X295" s="1152" t="str">
        <f t="shared" si="255"/>
        <v xml:space="preserve"> </v>
      </c>
      <c r="Y295" s="1154">
        <f t="shared" si="256"/>
        <v>28.142857142857142</v>
      </c>
      <c r="Z295" s="1152">
        <f t="shared" si="257"/>
        <v>40</v>
      </c>
      <c r="AA295" s="1154">
        <f t="shared" si="258"/>
        <v>-11.857142857142858</v>
      </c>
      <c r="AB295" s="1155" t="str">
        <f>IF(AA295&gt;0,1,"")</f>
        <v/>
      </c>
      <c r="AC295" s="1155" t="str">
        <f t="shared" si="259"/>
        <v/>
      </c>
      <c r="AD295" s="1152">
        <f t="shared" si="260"/>
        <v>1</v>
      </c>
      <c r="AE295" s="1152">
        <f t="shared" si="261"/>
        <v>4</v>
      </c>
      <c r="AF295" s="1152">
        <f t="shared" si="262"/>
        <v>37</v>
      </c>
      <c r="AG295" s="1154">
        <f t="shared" si="252"/>
        <v>10.45</v>
      </c>
      <c r="AH295" s="1154">
        <f t="shared" si="263"/>
        <v>-3.8499999999999996</v>
      </c>
      <c r="AI295" s="1155" t="str">
        <f t="shared" si="228"/>
        <v/>
      </c>
      <c r="AJ295" s="1155">
        <f t="shared" si="229"/>
        <v>1</v>
      </c>
      <c r="AK295" s="1155" t="str">
        <f t="shared" si="231"/>
        <v/>
      </c>
      <c r="AL295" s="1155" t="str">
        <f t="shared" si="232"/>
        <v/>
      </c>
      <c r="AM295" s="1152" t="str">
        <f t="shared" si="233"/>
        <v/>
      </c>
      <c r="AN295" s="1155" t="str">
        <f t="shared" si="234"/>
        <v/>
      </c>
      <c r="AO295" s="1154" t="str">
        <f t="shared" si="235"/>
        <v xml:space="preserve"> </v>
      </c>
      <c r="AP295" s="1222" t="str">
        <f t="shared" si="236"/>
        <v/>
      </c>
      <c r="AQ295" s="1152" t="str">
        <f t="shared" si="237"/>
        <v/>
      </c>
      <c r="AR295" s="1155" t="str">
        <f t="shared" si="238"/>
        <v/>
      </c>
      <c r="AS295" s="1152" t="str">
        <f t="shared" si="239"/>
        <v/>
      </c>
      <c r="AT295" s="1152" t="str">
        <f t="shared" si="240"/>
        <v/>
      </c>
      <c r="AU295" s="1155" t="str">
        <f t="shared" si="241"/>
        <v/>
      </c>
      <c r="AV295" s="1154" t="str">
        <f t="shared" si="242"/>
        <v xml:space="preserve"> </v>
      </c>
      <c r="AW295" s="1222" t="str">
        <f t="shared" si="243"/>
        <v/>
      </c>
      <c r="AX295" s="1152" t="str">
        <f t="shared" si="244"/>
        <v/>
      </c>
      <c r="AY295" s="1152" t="str">
        <f t="shared" si="245"/>
        <v/>
      </c>
      <c r="AZ295" s="1155" t="str">
        <f t="shared" si="246"/>
        <v/>
      </c>
      <c r="BA295" s="1154" t="str">
        <f t="shared" si="247"/>
        <v xml:space="preserve"> </v>
      </c>
      <c r="BB295" s="1222">
        <f t="shared" si="248"/>
        <v>1</v>
      </c>
      <c r="BC295" s="1154">
        <f t="shared" si="249"/>
        <v>14.299999999999999</v>
      </c>
      <c r="BD295" s="1222" t="str">
        <f t="shared" si="250"/>
        <v/>
      </c>
      <c r="BE295" s="1152" t="str">
        <f t="shared" si="251"/>
        <v/>
      </c>
    </row>
    <row r="296" spans="1:57" s="1164" customFormat="1" ht="25.5" customHeight="1">
      <c r="A296" s="1146">
        <v>5</v>
      </c>
      <c r="B296" s="1145"/>
      <c r="C296" s="1205" t="s">
        <v>537</v>
      </c>
      <c r="D296" s="1143"/>
      <c r="E296" s="1152" t="s">
        <v>55</v>
      </c>
      <c r="F296" s="1143">
        <f t="shared" si="227"/>
        <v>4</v>
      </c>
      <c r="G296" s="1143">
        <f t="shared" si="227"/>
        <v>131</v>
      </c>
      <c r="H296" s="1152">
        <v>4</v>
      </c>
      <c r="I296" s="1152">
        <v>2</v>
      </c>
      <c r="J296" s="1152">
        <v>1</v>
      </c>
      <c r="K296" s="1152">
        <v>36</v>
      </c>
      <c r="L296" s="1152">
        <v>1</v>
      </c>
      <c r="M296" s="1152">
        <v>33</v>
      </c>
      <c r="N296" s="1152">
        <v>1</v>
      </c>
      <c r="O296" s="1152">
        <v>29</v>
      </c>
      <c r="P296" s="1152">
        <v>1</v>
      </c>
      <c r="Q296" s="1152">
        <v>33</v>
      </c>
      <c r="R296" s="1154">
        <f t="shared" si="230"/>
        <v>8.6</v>
      </c>
      <c r="S296" s="1152">
        <v>11</v>
      </c>
      <c r="T296" s="1152">
        <v>11</v>
      </c>
      <c r="U296" s="1152">
        <v>0</v>
      </c>
      <c r="V296" s="1152" t="str">
        <f t="shared" si="253"/>
        <v xml:space="preserve"> </v>
      </c>
      <c r="W296" s="1152">
        <f t="shared" si="254"/>
        <v>1</v>
      </c>
      <c r="X296" s="1152" t="str">
        <f t="shared" si="255"/>
        <v xml:space="preserve"> </v>
      </c>
      <c r="Y296" s="1154">
        <f t="shared" si="256"/>
        <v>32.75</v>
      </c>
      <c r="Z296" s="1152">
        <f t="shared" si="257"/>
        <v>40</v>
      </c>
      <c r="AA296" s="1154">
        <f t="shared" si="258"/>
        <v>-7.25</v>
      </c>
      <c r="AB296" s="1155" t="str">
        <f>IF(AA296&gt;0,1,"")</f>
        <v/>
      </c>
      <c r="AC296" s="1155" t="str">
        <f t="shared" si="259"/>
        <v/>
      </c>
      <c r="AD296" s="1152">
        <f t="shared" si="260"/>
        <v>1</v>
      </c>
      <c r="AE296" s="1152">
        <f t="shared" si="261"/>
        <v>3</v>
      </c>
      <c r="AF296" s="1152">
        <f t="shared" si="262"/>
        <v>11</v>
      </c>
      <c r="AG296" s="1154">
        <f t="shared" si="252"/>
        <v>7.2499999999999991</v>
      </c>
      <c r="AH296" s="1154">
        <f t="shared" si="263"/>
        <v>-1.3500000000000005</v>
      </c>
      <c r="AI296" s="1155" t="str">
        <f t="shared" si="228"/>
        <v/>
      </c>
      <c r="AJ296" s="1155">
        <f t="shared" si="229"/>
        <v>1</v>
      </c>
      <c r="AK296" s="1155" t="str">
        <f t="shared" si="231"/>
        <v/>
      </c>
      <c r="AL296" s="1155" t="str">
        <f t="shared" si="232"/>
        <v/>
      </c>
      <c r="AM296" s="1152" t="str">
        <f t="shared" si="233"/>
        <v/>
      </c>
      <c r="AN296" s="1155" t="str">
        <f t="shared" si="234"/>
        <v/>
      </c>
      <c r="AO296" s="1154" t="str">
        <f t="shared" si="235"/>
        <v xml:space="preserve"> </v>
      </c>
      <c r="AP296" s="1222" t="str">
        <f t="shared" si="236"/>
        <v/>
      </c>
      <c r="AQ296" s="1152" t="str">
        <f t="shared" si="237"/>
        <v/>
      </c>
      <c r="AR296" s="1155" t="str">
        <f t="shared" si="238"/>
        <v/>
      </c>
      <c r="AS296" s="1152" t="str">
        <f t="shared" si="239"/>
        <v/>
      </c>
      <c r="AT296" s="1152" t="str">
        <f t="shared" si="240"/>
        <v/>
      </c>
      <c r="AU296" s="1155" t="str">
        <f t="shared" si="241"/>
        <v/>
      </c>
      <c r="AV296" s="1154" t="str">
        <f t="shared" si="242"/>
        <v xml:space="preserve"> </v>
      </c>
      <c r="AW296" s="1222" t="str">
        <f t="shared" si="243"/>
        <v/>
      </c>
      <c r="AX296" s="1152" t="str">
        <f t="shared" si="244"/>
        <v/>
      </c>
      <c r="AY296" s="1152" t="str">
        <f t="shared" si="245"/>
        <v/>
      </c>
      <c r="AZ296" s="1155" t="str">
        <f t="shared" si="246"/>
        <v/>
      </c>
      <c r="BA296" s="1154" t="str">
        <f t="shared" si="247"/>
        <v xml:space="preserve"> </v>
      </c>
      <c r="BB296" s="1222">
        <f t="shared" si="248"/>
        <v>1</v>
      </c>
      <c r="BC296" s="1154">
        <f t="shared" si="249"/>
        <v>8.6</v>
      </c>
      <c r="BD296" s="1222" t="str">
        <f t="shared" si="250"/>
        <v/>
      </c>
      <c r="BE296" s="1152" t="str">
        <f t="shared" si="251"/>
        <v/>
      </c>
    </row>
    <row r="297" spans="1:57" s="1164" customFormat="1" ht="25.5" customHeight="1">
      <c r="A297" s="1152">
        <v>54</v>
      </c>
      <c r="B297" s="1202" t="s">
        <v>540</v>
      </c>
      <c r="C297" s="1150"/>
      <c r="D297" s="1143"/>
      <c r="E297" s="1143"/>
      <c r="F297" s="1143">
        <f t="shared" si="227"/>
        <v>0</v>
      </c>
      <c r="G297" s="1143">
        <f t="shared" si="227"/>
        <v>0</v>
      </c>
      <c r="H297" s="1143">
        <v>0</v>
      </c>
      <c r="I297" s="1143">
        <v>0</v>
      </c>
      <c r="J297" s="1143">
        <v>0</v>
      </c>
      <c r="K297" s="1143">
        <v>0</v>
      </c>
      <c r="L297" s="1143">
        <v>0</v>
      </c>
      <c r="M297" s="1143">
        <v>0</v>
      </c>
      <c r="N297" s="1143">
        <v>0</v>
      </c>
      <c r="O297" s="1143">
        <v>0</v>
      </c>
      <c r="P297" s="1143">
        <v>0</v>
      </c>
      <c r="Q297" s="1143">
        <v>0</v>
      </c>
      <c r="R297" s="1154" t="str">
        <f t="shared" si="230"/>
        <v/>
      </c>
      <c r="S297" s="1143">
        <v>0</v>
      </c>
      <c r="T297" s="1143">
        <v>0</v>
      </c>
      <c r="U297" s="1143">
        <v>0</v>
      </c>
      <c r="V297" s="1152" t="str">
        <f t="shared" si="253"/>
        <v xml:space="preserve"> </v>
      </c>
      <c r="W297" s="1152" t="str">
        <f t="shared" si="254"/>
        <v xml:space="preserve"> </v>
      </c>
      <c r="X297" s="1152" t="str">
        <f t="shared" si="255"/>
        <v xml:space="preserve"> </v>
      </c>
      <c r="Y297" s="1154" t="str">
        <f t="shared" si="256"/>
        <v/>
      </c>
      <c r="Z297" s="1152" t="str">
        <f t="shared" si="257"/>
        <v/>
      </c>
      <c r="AA297" s="1154" t="str">
        <f t="shared" si="258"/>
        <v/>
      </c>
      <c r="AB297" s="1155"/>
      <c r="AC297" s="1155" t="str">
        <f t="shared" si="259"/>
        <v/>
      </c>
      <c r="AD297" s="1152" t="str">
        <f t="shared" si="260"/>
        <v xml:space="preserve"> </v>
      </c>
      <c r="AE297" s="1152" t="str">
        <f t="shared" si="261"/>
        <v xml:space="preserve"> </v>
      </c>
      <c r="AF297" s="1152" t="str">
        <f t="shared" si="262"/>
        <v xml:space="preserve"> </v>
      </c>
      <c r="AG297" s="1154" t="str">
        <f t="shared" si="252"/>
        <v/>
      </c>
      <c r="AH297" s="1154" t="str">
        <f t="shared" si="263"/>
        <v xml:space="preserve"> </v>
      </c>
      <c r="AI297" s="1155" t="str">
        <f t="shared" si="228"/>
        <v/>
      </c>
      <c r="AJ297" s="1155" t="str">
        <f t="shared" si="229"/>
        <v/>
      </c>
      <c r="AK297" s="1155" t="str">
        <f t="shared" si="231"/>
        <v/>
      </c>
      <c r="AL297" s="1155" t="str">
        <f t="shared" si="232"/>
        <v/>
      </c>
      <c r="AM297" s="1152" t="str">
        <f t="shared" si="233"/>
        <v/>
      </c>
      <c r="AN297" s="1155" t="str">
        <f t="shared" si="234"/>
        <v/>
      </c>
      <c r="AO297" s="1154" t="str">
        <f t="shared" si="235"/>
        <v xml:space="preserve"> </v>
      </c>
      <c r="AP297" s="1222" t="str">
        <f t="shared" si="236"/>
        <v/>
      </c>
      <c r="AQ297" s="1152" t="str">
        <f t="shared" si="237"/>
        <v/>
      </c>
      <c r="AR297" s="1155" t="str">
        <f t="shared" si="238"/>
        <v/>
      </c>
      <c r="AS297" s="1152" t="str">
        <f t="shared" si="239"/>
        <v/>
      </c>
      <c r="AT297" s="1152" t="str">
        <f t="shared" si="240"/>
        <v/>
      </c>
      <c r="AU297" s="1155" t="str">
        <f t="shared" si="241"/>
        <v/>
      </c>
      <c r="AV297" s="1154" t="str">
        <f t="shared" si="242"/>
        <v xml:space="preserve"> </v>
      </c>
      <c r="AW297" s="1222" t="str">
        <f t="shared" si="243"/>
        <v/>
      </c>
      <c r="AX297" s="1152" t="str">
        <f t="shared" si="244"/>
        <v/>
      </c>
      <c r="AY297" s="1152" t="str">
        <f t="shared" si="245"/>
        <v/>
      </c>
      <c r="AZ297" s="1155" t="str">
        <f t="shared" si="246"/>
        <v/>
      </c>
      <c r="BA297" s="1154" t="str">
        <f t="shared" si="247"/>
        <v xml:space="preserve"> </v>
      </c>
      <c r="BB297" s="1222" t="str">
        <f t="shared" si="248"/>
        <v/>
      </c>
      <c r="BC297" s="1154" t="str">
        <f t="shared" si="249"/>
        <v/>
      </c>
      <c r="BD297" s="1222" t="str">
        <f t="shared" si="250"/>
        <v/>
      </c>
      <c r="BE297" s="1152" t="str">
        <f t="shared" si="251"/>
        <v/>
      </c>
    </row>
    <row r="298" spans="1:57" s="1164" customFormat="1" ht="25.5" customHeight="1">
      <c r="A298" s="1152">
        <v>1</v>
      </c>
      <c r="B298" s="1202"/>
      <c r="C298" s="1150" t="s">
        <v>1009</v>
      </c>
      <c r="D298" s="1143"/>
      <c r="E298" s="1152" t="s">
        <v>79</v>
      </c>
      <c r="F298" s="1143">
        <f t="shared" si="227"/>
        <v>26</v>
      </c>
      <c r="G298" s="1143">
        <f t="shared" si="227"/>
        <v>1009</v>
      </c>
      <c r="H298" s="1152">
        <v>9</v>
      </c>
      <c r="I298" s="1152">
        <v>8</v>
      </c>
      <c r="J298" s="1152">
        <v>7</v>
      </c>
      <c r="K298" s="1152">
        <v>253</v>
      </c>
      <c r="L298" s="1152">
        <v>7</v>
      </c>
      <c r="M298" s="1152">
        <v>277</v>
      </c>
      <c r="N298" s="1152">
        <v>6</v>
      </c>
      <c r="O298" s="1152">
        <v>253</v>
      </c>
      <c r="P298" s="1152">
        <v>6</v>
      </c>
      <c r="Q298" s="1152">
        <v>226</v>
      </c>
      <c r="R298" s="1154">
        <f t="shared" si="230"/>
        <v>50.4</v>
      </c>
      <c r="S298" s="1152">
        <v>45</v>
      </c>
      <c r="T298" s="1152">
        <v>44</v>
      </c>
      <c r="U298" s="1152">
        <v>5</v>
      </c>
      <c r="V298" s="1152">
        <f t="shared" si="253"/>
        <v>1</v>
      </c>
      <c r="W298" s="1152" t="str">
        <f t="shared" si="254"/>
        <v xml:space="preserve"> </v>
      </c>
      <c r="X298" s="1152" t="str">
        <f t="shared" si="255"/>
        <v xml:space="preserve"> </v>
      </c>
      <c r="Y298" s="1154">
        <f t="shared" si="256"/>
        <v>38.807692307692307</v>
      </c>
      <c r="Z298" s="1152">
        <f t="shared" si="257"/>
        <v>35</v>
      </c>
      <c r="AA298" s="1154">
        <f t="shared" si="258"/>
        <v>3.8076923076923066</v>
      </c>
      <c r="AB298" s="1155">
        <f>IF(AA298&gt;0,1,"")</f>
        <v>1</v>
      </c>
      <c r="AC298" s="1155" t="str">
        <f t="shared" si="259"/>
        <v/>
      </c>
      <c r="AD298" s="1152" t="str">
        <f t="shared" si="260"/>
        <v xml:space="preserve"> </v>
      </c>
      <c r="AE298" s="1152">
        <f t="shared" si="261"/>
        <v>28</v>
      </c>
      <c r="AF298" s="1152">
        <f t="shared" si="262"/>
        <v>29</v>
      </c>
      <c r="AG298" s="1154">
        <f t="shared" si="252"/>
        <v>55.90588235294117</v>
      </c>
      <c r="AH298" s="1154">
        <f t="shared" si="263"/>
        <v>5.5058823529411711</v>
      </c>
      <c r="AI298" s="1155">
        <f t="shared" si="228"/>
        <v>1</v>
      </c>
      <c r="AJ298" s="1155" t="str">
        <f t="shared" si="229"/>
        <v/>
      </c>
      <c r="AK298" s="1155">
        <f t="shared" si="231"/>
        <v>1</v>
      </c>
      <c r="AL298" s="1155">
        <f t="shared" si="232"/>
        <v>36.867307692307691</v>
      </c>
      <c r="AM298" s="1152">
        <f t="shared" si="233"/>
        <v>27</v>
      </c>
      <c r="AN298" s="1155">
        <f t="shared" si="234"/>
        <v>10</v>
      </c>
      <c r="AO298" s="1154">
        <f t="shared" si="235"/>
        <v>52.888235294117642</v>
      </c>
      <c r="AP298" s="1222" t="str">
        <f t="shared" si="236"/>
        <v/>
      </c>
      <c r="AQ298" s="1152" t="str">
        <f t="shared" si="237"/>
        <v/>
      </c>
      <c r="AR298" s="1155" t="str">
        <f t="shared" si="238"/>
        <v/>
      </c>
      <c r="AS298" s="1152" t="str">
        <f t="shared" si="239"/>
        <v/>
      </c>
      <c r="AT298" s="1152" t="str">
        <f t="shared" si="240"/>
        <v/>
      </c>
      <c r="AU298" s="1155" t="str">
        <f t="shared" si="241"/>
        <v/>
      </c>
      <c r="AV298" s="1154" t="str">
        <f t="shared" si="242"/>
        <v xml:space="preserve"> </v>
      </c>
      <c r="AW298" s="1222" t="str">
        <f t="shared" si="243"/>
        <v/>
      </c>
      <c r="AX298" s="1152" t="str">
        <f t="shared" si="244"/>
        <v/>
      </c>
      <c r="AY298" s="1152" t="str">
        <f t="shared" si="245"/>
        <v/>
      </c>
      <c r="AZ298" s="1155" t="str">
        <f t="shared" si="246"/>
        <v/>
      </c>
      <c r="BA298" s="1154" t="str">
        <f t="shared" si="247"/>
        <v xml:space="preserve"> </v>
      </c>
      <c r="BB298" s="1222" t="str">
        <f t="shared" si="248"/>
        <v/>
      </c>
      <c r="BC298" s="1154" t="str">
        <f t="shared" si="249"/>
        <v/>
      </c>
      <c r="BD298" s="1222" t="str">
        <f t="shared" si="250"/>
        <v/>
      </c>
      <c r="BE298" s="1152" t="str">
        <f t="shared" si="251"/>
        <v/>
      </c>
    </row>
    <row r="299" spans="1:57" s="1164" customFormat="1" ht="25.5" customHeight="1">
      <c r="A299" s="1152">
        <v>2</v>
      </c>
      <c r="B299" s="1202"/>
      <c r="C299" s="1150" t="s">
        <v>1096</v>
      </c>
      <c r="D299" s="1143"/>
      <c r="E299" s="1152" t="s">
        <v>79</v>
      </c>
      <c r="F299" s="1143">
        <f t="shared" si="227"/>
        <v>11</v>
      </c>
      <c r="G299" s="1143">
        <f t="shared" si="227"/>
        <v>378</v>
      </c>
      <c r="H299" s="1152">
        <v>6</v>
      </c>
      <c r="I299" s="1152">
        <v>4</v>
      </c>
      <c r="J299" s="1152">
        <v>3</v>
      </c>
      <c r="K299" s="1152">
        <v>119</v>
      </c>
      <c r="L299" s="1152">
        <v>3</v>
      </c>
      <c r="M299" s="1152">
        <v>99</v>
      </c>
      <c r="N299" s="1152">
        <v>3</v>
      </c>
      <c r="O299" s="1152">
        <v>97</v>
      </c>
      <c r="P299" s="1152">
        <v>2</v>
      </c>
      <c r="Q299" s="1152">
        <v>63</v>
      </c>
      <c r="R299" s="1154">
        <f t="shared" si="230"/>
        <v>21.9</v>
      </c>
      <c r="S299" s="1152">
        <v>17</v>
      </c>
      <c r="T299" s="1152">
        <v>16</v>
      </c>
      <c r="U299" s="1152">
        <v>3</v>
      </c>
      <c r="V299" s="1152">
        <f t="shared" si="253"/>
        <v>1</v>
      </c>
      <c r="W299" s="1152" t="str">
        <f t="shared" si="254"/>
        <v xml:space="preserve"> </v>
      </c>
      <c r="X299" s="1152" t="str">
        <f t="shared" si="255"/>
        <v xml:space="preserve"> </v>
      </c>
      <c r="Y299" s="1154">
        <f t="shared" si="256"/>
        <v>34.363636363636367</v>
      </c>
      <c r="Z299" s="1152">
        <f t="shared" si="257"/>
        <v>35</v>
      </c>
      <c r="AA299" s="1154">
        <f t="shared" si="258"/>
        <v>-0.63636363636363313</v>
      </c>
      <c r="AB299" s="1155" t="str">
        <f>IF(AA299&gt;0,1,"")</f>
        <v/>
      </c>
      <c r="AC299" s="1155" t="str">
        <f t="shared" si="259"/>
        <v/>
      </c>
      <c r="AD299" s="1152">
        <f t="shared" si="260"/>
        <v>1</v>
      </c>
      <c r="AE299" s="1152">
        <f t="shared" si="261"/>
        <v>10</v>
      </c>
      <c r="AF299" s="1152">
        <f t="shared" si="262"/>
        <v>28</v>
      </c>
      <c r="AG299" s="1154">
        <f t="shared" si="252"/>
        <v>21.647058823529413</v>
      </c>
      <c r="AH299" s="1154">
        <f t="shared" si="263"/>
        <v>-0.25294117647058556</v>
      </c>
      <c r="AI299" s="1155" t="str">
        <f t="shared" si="228"/>
        <v/>
      </c>
      <c r="AJ299" s="1155" t="str">
        <f t="shared" si="229"/>
        <v/>
      </c>
      <c r="AK299" s="1155" t="str">
        <f t="shared" si="231"/>
        <v/>
      </c>
      <c r="AL299" s="1155" t="str">
        <f t="shared" si="232"/>
        <v/>
      </c>
      <c r="AM299" s="1152" t="str">
        <f t="shared" si="233"/>
        <v/>
      </c>
      <c r="AN299" s="1155" t="str">
        <f t="shared" si="234"/>
        <v/>
      </c>
      <c r="AO299" s="1154" t="str">
        <f t="shared" si="235"/>
        <v xml:space="preserve"> </v>
      </c>
      <c r="AP299" s="1222" t="str">
        <f t="shared" si="236"/>
        <v/>
      </c>
      <c r="AQ299" s="1152" t="str">
        <f t="shared" si="237"/>
        <v/>
      </c>
      <c r="AR299" s="1155" t="str">
        <f t="shared" si="238"/>
        <v/>
      </c>
      <c r="AS299" s="1152" t="str">
        <f t="shared" si="239"/>
        <v/>
      </c>
      <c r="AT299" s="1152" t="str">
        <f t="shared" si="240"/>
        <v/>
      </c>
      <c r="AU299" s="1155" t="str">
        <f t="shared" si="241"/>
        <v/>
      </c>
      <c r="AV299" s="1154" t="str">
        <f t="shared" si="242"/>
        <v xml:space="preserve"> </v>
      </c>
      <c r="AW299" s="1222" t="str">
        <f t="shared" si="243"/>
        <v/>
      </c>
      <c r="AX299" s="1152" t="str">
        <f t="shared" si="244"/>
        <v/>
      </c>
      <c r="AY299" s="1152" t="str">
        <f t="shared" si="245"/>
        <v/>
      </c>
      <c r="AZ299" s="1155" t="str">
        <f t="shared" si="246"/>
        <v/>
      </c>
      <c r="BA299" s="1154" t="str">
        <f t="shared" si="247"/>
        <v xml:space="preserve"> </v>
      </c>
      <c r="BB299" s="1222" t="str">
        <f t="shared" si="248"/>
        <v/>
      </c>
      <c r="BC299" s="1154" t="str">
        <f t="shared" si="249"/>
        <v/>
      </c>
      <c r="BD299" s="1222">
        <f t="shared" si="250"/>
        <v>1</v>
      </c>
      <c r="BE299" s="1152">
        <f t="shared" si="251"/>
        <v>21.647058823529413</v>
      </c>
    </row>
    <row r="300" spans="1:57" s="1164" customFormat="1" ht="25.5" customHeight="1">
      <c r="A300" s="1152">
        <v>3</v>
      </c>
      <c r="B300" s="1202"/>
      <c r="C300" s="1150" t="s">
        <v>1097</v>
      </c>
      <c r="D300" s="1143"/>
      <c r="E300" s="1152" t="s">
        <v>79</v>
      </c>
      <c r="F300" s="1143">
        <f t="shared" si="227"/>
        <v>11</v>
      </c>
      <c r="G300" s="1143">
        <f t="shared" si="227"/>
        <v>364</v>
      </c>
      <c r="H300" s="1152">
        <v>4</v>
      </c>
      <c r="I300" s="1152">
        <v>4</v>
      </c>
      <c r="J300" s="1152">
        <v>3</v>
      </c>
      <c r="K300" s="1152">
        <v>94</v>
      </c>
      <c r="L300" s="1152">
        <v>3</v>
      </c>
      <c r="M300" s="1152">
        <v>96</v>
      </c>
      <c r="N300" s="1152">
        <v>3</v>
      </c>
      <c r="O300" s="1152">
        <v>95</v>
      </c>
      <c r="P300" s="1152">
        <v>2</v>
      </c>
      <c r="Q300" s="1152">
        <v>79</v>
      </c>
      <c r="R300" s="1154">
        <f t="shared" si="230"/>
        <v>21.9</v>
      </c>
      <c r="S300" s="1152">
        <v>18</v>
      </c>
      <c r="T300" s="1152">
        <v>18</v>
      </c>
      <c r="U300" s="1152">
        <v>0</v>
      </c>
      <c r="V300" s="1152">
        <f t="shared" si="253"/>
        <v>1</v>
      </c>
      <c r="W300" s="1152" t="str">
        <f t="shared" si="254"/>
        <v xml:space="preserve"> </v>
      </c>
      <c r="X300" s="1152" t="str">
        <f t="shared" si="255"/>
        <v xml:space="preserve"> </v>
      </c>
      <c r="Y300" s="1154">
        <f t="shared" si="256"/>
        <v>33.090909090909093</v>
      </c>
      <c r="Z300" s="1152">
        <f t="shared" si="257"/>
        <v>35</v>
      </c>
      <c r="AA300" s="1154">
        <f t="shared" si="258"/>
        <v>-1.9090909090909065</v>
      </c>
      <c r="AB300" s="1155" t="str">
        <f>IF(AA300&gt;0,1,"")</f>
        <v/>
      </c>
      <c r="AC300" s="1155" t="str">
        <f t="shared" si="259"/>
        <v/>
      </c>
      <c r="AD300" s="1152">
        <f t="shared" si="260"/>
        <v>1</v>
      </c>
      <c r="AE300" s="1152">
        <f t="shared" si="261"/>
        <v>10</v>
      </c>
      <c r="AF300" s="1152">
        <f t="shared" si="262"/>
        <v>14</v>
      </c>
      <c r="AG300" s="1154">
        <f t="shared" si="252"/>
        <v>20.823529411764707</v>
      </c>
      <c r="AH300" s="1154">
        <f t="shared" si="263"/>
        <v>-1.0764705882352921</v>
      </c>
      <c r="AI300" s="1155" t="str">
        <f t="shared" si="228"/>
        <v/>
      </c>
      <c r="AJ300" s="1155" t="str">
        <f t="shared" si="229"/>
        <v/>
      </c>
      <c r="AK300" s="1155" t="str">
        <f t="shared" si="231"/>
        <v/>
      </c>
      <c r="AL300" s="1155" t="str">
        <f t="shared" si="232"/>
        <v/>
      </c>
      <c r="AM300" s="1152" t="str">
        <f t="shared" si="233"/>
        <v/>
      </c>
      <c r="AN300" s="1155" t="str">
        <f t="shared" si="234"/>
        <v/>
      </c>
      <c r="AO300" s="1154" t="str">
        <f t="shared" si="235"/>
        <v xml:space="preserve"> </v>
      </c>
      <c r="AP300" s="1222" t="str">
        <f t="shared" si="236"/>
        <v/>
      </c>
      <c r="AQ300" s="1152" t="str">
        <f t="shared" si="237"/>
        <v/>
      </c>
      <c r="AR300" s="1155">
        <f t="shared" si="238"/>
        <v>1</v>
      </c>
      <c r="AS300" s="1152">
        <f t="shared" si="239"/>
        <v>34.74545454545455</v>
      </c>
      <c r="AT300" s="1152">
        <f t="shared" si="240"/>
        <v>10</v>
      </c>
      <c r="AU300" s="1155">
        <f t="shared" si="241"/>
        <v>16.545454545454504</v>
      </c>
      <c r="AV300" s="1154">
        <f t="shared" si="242"/>
        <v>20.973262032085557</v>
      </c>
      <c r="AW300" s="1222" t="str">
        <f t="shared" si="243"/>
        <v/>
      </c>
      <c r="AX300" s="1152" t="str">
        <f t="shared" si="244"/>
        <v/>
      </c>
      <c r="AY300" s="1152" t="str">
        <f t="shared" si="245"/>
        <v/>
      </c>
      <c r="AZ300" s="1155" t="str">
        <f t="shared" si="246"/>
        <v/>
      </c>
      <c r="BA300" s="1154" t="str">
        <f t="shared" si="247"/>
        <v xml:space="preserve"> </v>
      </c>
      <c r="BB300" s="1222" t="str">
        <f t="shared" si="248"/>
        <v/>
      </c>
      <c r="BC300" s="1154" t="str">
        <f t="shared" si="249"/>
        <v/>
      </c>
      <c r="BD300" s="1222" t="str">
        <f t="shared" si="250"/>
        <v/>
      </c>
      <c r="BE300" s="1152" t="str">
        <f t="shared" si="251"/>
        <v/>
      </c>
    </row>
    <row r="301" spans="1:57" s="1164" customFormat="1" ht="25.5" customHeight="1">
      <c r="A301" s="1152">
        <v>55</v>
      </c>
      <c r="B301" s="1145" t="s">
        <v>548</v>
      </c>
      <c r="C301" s="1150"/>
      <c r="D301" s="1143"/>
      <c r="E301" s="1152"/>
      <c r="F301" s="1143">
        <f t="shared" si="227"/>
        <v>0</v>
      </c>
      <c r="G301" s="1143">
        <f t="shared" si="227"/>
        <v>0</v>
      </c>
      <c r="H301" s="1152">
        <v>0</v>
      </c>
      <c r="I301" s="1152">
        <v>0</v>
      </c>
      <c r="J301" s="1152">
        <v>0</v>
      </c>
      <c r="K301" s="1152">
        <v>0</v>
      </c>
      <c r="L301" s="1152">
        <v>0</v>
      </c>
      <c r="M301" s="1152">
        <v>0</v>
      </c>
      <c r="N301" s="1152">
        <v>0</v>
      </c>
      <c r="O301" s="1152">
        <v>0</v>
      </c>
      <c r="P301" s="1152">
        <v>0</v>
      </c>
      <c r="Q301" s="1152">
        <v>0</v>
      </c>
      <c r="R301" s="1154" t="str">
        <f t="shared" si="230"/>
        <v/>
      </c>
      <c r="S301" s="1152">
        <v>0</v>
      </c>
      <c r="T301" s="1152">
        <v>0</v>
      </c>
      <c r="U301" s="1152">
        <v>0</v>
      </c>
      <c r="V301" s="1152" t="str">
        <f t="shared" si="253"/>
        <v xml:space="preserve"> </v>
      </c>
      <c r="W301" s="1152" t="str">
        <f t="shared" si="254"/>
        <v xml:space="preserve"> </v>
      </c>
      <c r="X301" s="1152" t="str">
        <f t="shared" si="255"/>
        <v xml:space="preserve"> </v>
      </c>
      <c r="Y301" s="1154" t="str">
        <f t="shared" si="256"/>
        <v/>
      </c>
      <c r="Z301" s="1152" t="str">
        <f t="shared" si="257"/>
        <v/>
      </c>
      <c r="AA301" s="1154" t="str">
        <f t="shared" si="258"/>
        <v/>
      </c>
      <c r="AB301" s="1155"/>
      <c r="AC301" s="1155" t="str">
        <f t="shared" si="259"/>
        <v/>
      </c>
      <c r="AD301" s="1152" t="str">
        <f t="shared" si="260"/>
        <v xml:space="preserve"> </v>
      </c>
      <c r="AE301" s="1152" t="str">
        <f t="shared" si="261"/>
        <v xml:space="preserve"> </v>
      </c>
      <c r="AF301" s="1152" t="str">
        <f t="shared" si="262"/>
        <v xml:space="preserve"> </v>
      </c>
      <c r="AG301" s="1154" t="str">
        <f t="shared" si="252"/>
        <v/>
      </c>
      <c r="AH301" s="1154" t="str">
        <f t="shared" si="263"/>
        <v xml:space="preserve"> </v>
      </c>
      <c r="AI301" s="1155" t="str">
        <f t="shared" si="228"/>
        <v/>
      </c>
      <c r="AJ301" s="1155" t="str">
        <f t="shared" si="229"/>
        <v/>
      </c>
      <c r="AK301" s="1155" t="str">
        <f t="shared" si="231"/>
        <v/>
      </c>
      <c r="AL301" s="1155" t="str">
        <f t="shared" si="232"/>
        <v/>
      </c>
      <c r="AM301" s="1152" t="str">
        <f t="shared" si="233"/>
        <v/>
      </c>
      <c r="AN301" s="1155" t="str">
        <f t="shared" si="234"/>
        <v/>
      </c>
      <c r="AO301" s="1154" t="str">
        <f t="shared" si="235"/>
        <v xml:space="preserve"> </v>
      </c>
      <c r="AP301" s="1222" t="str">
        <f t="shared" si="236"/>
        <v/>
      </c>
      <c r="AQ301" s="1152" t="str">
        <f t="shared" si="237"/>
        <v/>
      </c>
      <c r="AR301" s="1155" t="str">
        <f t="shared" si="238"/>
        <v/>
      </c>
      <c r="AS301" s="1152" t="str">
        <f t="shared" si="239"/>
        <v/>
      </c>
      <c r="AT301" s="1152" t="str">
        <f t="shared" si="240"/>
        <v/>
      </c>
      <c r="AU301" s="1155" t="str">
        <f t="shared" si="241"/>
        <v/>
      </c>
      <c r="AV301" s="1154" t="str">
        <f t="shared" si="242"/>
        <v xml:space="preserve"> </v>
      </c>
      <c r="AW301" s="1222" t="str">
        <f t="shared" si="243"/>
        <v/>
      </c>
      <c r="AX301" s="1152" t="str">
        <f t="shared" si="244"/>
        <v/>
      </c>
      <c r="AY301" s="1152" t="str">
        <f t="shared" si="245"/>
        <v/>
      </c>
      <c r="AZ301" s="1155" t="str">
        <f t="shared" si="246"/>
        <v/>
      </c>
      <c r="BA301" s="1154" t="str">
        <f t="shared" si="247"/>
        <v xml:space="preserve"> </v>
      </c>
      <c r="BB301" s="1222" t="str">
        <f t="shared" si="248"/>
        <v/>
      </c>
      <c r="BC301" s="1154" t="str">
        <f t="shared" si="249"/>
        <v/>
      </c>
      <c r="BD301" s="1222" t="str">
        <f t="shared" si="250"/>
        <v/>
      </c>
      <c r="BE301" s="1152" t="str">
        <f t="shared" si="251"/>
        <v/>
      </c>
    </row>
    <row r="302" spans="1:57" s="1164" customFormat="1" ht="25.5" customHeight="1">
      <c r="A302" s="1145" t="s">
        <v>51</v>
      </c>
      <c r="B302" s="1202"/>
      <c r="C302" s="1205" t="s">
        <v>1098</v>
      </c>
      <c r="D302" s="1143" t="s">
        <v>58</v>
      </c>
      <c r="E302" s="1143" t="s">
        <v>133</v>
      </c>
      <c r="F302" s="1143">
        <f t="shared" si="227"/>
        <v>35</v>
      </c>
      <c r="G302" s="1143">
        <f t="shared" si="227"/>
        <v>1580</v>
      </c>
      <c r="H302" s="1143">
        <v>23</v>
      </c>
      <c r="I302" s="1143">
        <v>21</v>
      </c>
      <c r="J302" s="1143">
        <v>8</v>
      </c>
      <c r="K302" s="1143">
        <v>371</v>
      </c>
      <c r="L302" s="1143">
        <v>9</v>
      </c>
      <c r="M302" s="1143">
        <v>408</v>
      </c>
      <c r="N302" s="1143">
        <v>10</v>
      </c>
      <c r="O302" s="1143">
        <v>448</v>
      </c>
      <c r="P302" s="1143">
        <v>8</v>
      </c>
      <c r="Q302" s="1143">
        <v>353</v>
      </c>
      <c r="R302" s="1154">
        <f t="shared" si="230"/>
        <v>67.5</v>
      </c>
      <c r="S302" s="1143">
        <v>55</v>
      </c>
      <c r="T302" s="1143">
        <v>55</v>
      </c>
      <c r="U302" s="1143">
        <v>8</v>
      </c>
      <c r="V302" s="1152" t="str">
        <f t="shared" si="253"/>
        <v xml:space="preserve"> </v>
      </c>
      <c r="W302" s="1152" t="str">
        <f t="shared" si="254"/>
        <v xml:space="preserve"> </v>
      </c>
      <c r="X302" s="1152">
        <f t="shared" si="255"/>
        <v>1</v>
      </c>
      <c r="Y302" s="1154">
        <f t="shared" si="256"/>
        <v>45.142857142857146</v>
      </c>
      <c r="Z302" s="1152">
        <f t="shared" si="257"/>
        <v>45</v>
      </c>
      <c r="AA302" s="1154">
        <f t="shared" si="258"/>
        <v>0.1428571428571459</v>
      </c>
      <c r="AB302" s="1155">
        <f>IF(AA302&gt;0,1,"")</f>
        <v>1</v>
      </c>
      <c r="AC302" s="1155" t="str">
        <f t="shared" si="259"/>
        <v/>
      </c>
      <c r="AD302" s="1152" t="str">
        <f t="shared" si="260"/>
        <v xml:space="preserve"> </v>
      </c>
      <c r="AE302" s="1152">
        <f t="shared" si="261"/>
        <v>35</v>
      </c>
      <c r="AF302" s="1152">
        <f t="shared" si="262"/>
        <v>5</v>
      </c>
      <c r="AG302" s="1154">
        <f t="shared" si="252"/>
        <v>67.727272727272734</v>
      </c>
      <c r="AH302" s="1154">
        <f t="shared" si="263"/>
        <v>0.22727272727273373</v>
      </c>
      <c r="AI302" s="1155" t="str">
        <f t="shared" si="228"/>
        <v/>
      </c>
      <c r="AJ302" s="1155" t="str">
        <f t="shared" si="229"/>
        <v/>
      </c>
      <c r="AK302" s="1155" t="str">
        <f t="shared" si="231"/>
        <v/>
      </c>
      <c r="AL302" s="1155" t="str">
        <f t="shared" si="232"/>
        <v/>
      </c>
      <c r="AM302" s="1152" t="str">
        <f t="shared" si="233"/>
        <v/>
      </c>
      <c r="AN302" s="1155" t="str">
        <f t="shared" si="234"/>
        <v/>
      </c>
      <c r="AO302" s="1154" t="str">
        <f t="shared" si="235"/>
        <v xml:space="preserve"> </v>
      </c>
      <c r="AP302" s="1222">
        <f t="shared" si="236"/>
        <v>1</v>
      </c>
      <c r="AQ302" s="1152">
        <f t="shared" si="237"/>
        <v>67.727272727272734</v>
      </c>
      <c r="AR302" s="1155" t="str">
        <f t="shared" si="238"/>
        <v/>
      </c>
      <c r="AS302" s="1152" t="str">
        <f t="shared" si="239"/>
        <v/>
      </c>
      <c r="AT302" s="1152" t="str">
        <f t="shared" si="240"/>
        <v/>
      </c>
      <c r="AU302" s="1155" t="str">
        <f t="shared" si="241"/>
        <v/>
      </c>
      <c r="AV302" s="1154" t="str">
        <f t="shared" si="242"/>
        <v xml:space="preserve"> </v>
      </c>
      <c r="AW302" s="1222" t="str">
        <f t="shared" si="243"/>
        <v/>
      </c>
      <c r="AX302" s="1152" t="str">
        <f t="shared" si="244"/>
        <v/>
      </c>
      <c r="AY302" s="1152" t="str">
        <f t="shared" si="245"/>
        <v/>
      </c>
      <c r="AZ302" s="1155" t="str">
        <f t="shared" si="246"/>
        <v/>
      </c>
      <c r="BA302" s="1154" t="str">
        <f t="shared" si="247"/>
        <v xml:space="preserve"> </v>
      </c>
      <c r="BB302" s="1222" t="str">
        <f t="shared" si="248"/>
        <v/>
      </c>
      <c r="BC302" s="1154" t="str">
        <f t="shared" si="249"/>
        <v/>
      </c>
      <c r="BD302" s="1222" t="str">
        <f t="shared" si="250"/>
        <v/>
      </c>
      <c r="BE302" s="1152" t="str">
        <f t="shared" si="251"/>
        <v/>
      </c>
    </row>
    <row r="303" spans="1:57" s="1164" customFormat="1" ht="25.5" customHeight="1">
      <c r="A303" s="1145" t="s">
        <v>51</v>
      </c>
      <c r="B303" s="1202"/>
      <c r="C303" s="1205" t="s">
        <v>1099</v>
      </c>
      <c r="D303" s="1143" t="s">
        <v>58</v>
      </c>
      <c r="E303" s="1143" t="s">
        <v>133</v>
      </c>
      <c r="F303" s="1143">
        <f t="shared" si="227"/>
        <v>21</v>
      </c>
      <c r="G303" s="1143">
        <f t="shared" si="227"/>
        <v>934</v>
      </c>
      <c r="H303" s="1143">
        <v>20</v>
      </c>
      <c r="I303" s="1143">
        <v>14</v>
      </c>
      <c r="J303" s="1143">
        <v>5</v>
      </c>
      <c r="K303" s="1143">
        <v>225</v>
      </c>
      <c r="L303" s="1143">
        <v>5</v>
      </c>
      <c r="M303" s="1143">
        <v>227</v>
      </c>
      <c r="N303" s="1143">
        <v>6</v>
      </c>
      <c r="O303" s="1143">
        <v>275</v>
      </c>
      <c r="P303" s="1143">
        <v>5</v>
      </c>
      <c r="Q303" s="1143">
        <v>207</v>
      </c>
      <c r="R303" s="1154">
        <f t="shared" si="230"/>
        <v>40.9</v>
      </c>
      <c r="S303" s="1143">
        <v>36</v>
      </c>
      <c r="T303" s="1143">
        <v>36</v>
      </c>
      <c r="U303" s="1143">
        <v>3</v>
      </c>
      <c r="V303" s="1152" t="str">
        <f t="shared" si="253"/>
        <v xml:space="preserve"> </v>
      </c>
      <c r="W303" s="1152" t="str">
        <f t="shared" si="254"/>
        <v xml:space="preserve"> </v>
      </c>
      <c r="X303" s="1152">
        <f t="shared" si="255"/>
        <v>1</v>
      </c>
      <c r="Y303" s="1154">
        <f t="shared" si="256"/>
        <v>44.476190476190474</v>
      </c>
      <c r="Z303" s="1152">
        <f t="shared" si="257"/>
        <v>45</v>
      </c>
      <c r="AA303" s="1154">
        <f t="shared" si="258"/>
        <v>-0.5238095238095255</v>
      </c>
      <c r="AB303" s="1155" t="str">
        <f>IF(AA303&gt;0,1,"")</f>
        <v/>
      </c>
      <c r="AC303" s="1155" t="str">
        <f t="shared" si="259"/>
        <v/>
      </c>
      <c r="AD303" s="1152">
        <f t="shared" si="260"/>
        <v>1</v>
      </c>
      <c r="AE303" s="1152">
        <f t="shared" si="261"/>
        <v>20</v>
      </c>
      <c r="AF303" s="1152">
        <f t="shared" si="262"/>
        <v>34</v>
      </c>
      <c r="AG303" s="1154">
        <f t="shared" si="252"/>
        <v>40.545454545454547</v>
      </c>
      <c r="AH303" s="1154">
        <f t="shared" si="263"/>
        <v>-0.35454545454545183</v>
      </c>
      <c r="AI303" s="1155" t="str">
        <f t="shared" si="228"/>
        <v/>
      </c>
      <c r="AJ303" s="1155" t="str">
        <f t="shared" si="229"/>
        <v/>
      </c>
      <c r="AK303" s="1155" t="str">
        <f t="shared" si="231"/>
        <v/>
      </c>
      <c r="AL303" s="1155" t="str">
        <f t="shared" si="232"/>
        <v/>
      </c>
      <c r="AM303" s="1152" t="str">
        <f t="shared" si="233"/>
        <v/>
      </c>
      <c r="AN303" s="1155" t="str">
        <f t="shared" si="234"/>
        <v/>
      </c>
      <c r="AO303" s="1154" t="str">
        <f t="shared" si="235"/>
        <v xml:space="preserve"> </v>
      </c>
      <c r="AP303" s="1222">
        <f t="shared" si="236"/>
        <v>1</v>
      </c>
      <c r="AQ303" s="1152">
        <f t="shared" si="237"/>
        <v>40.545454545454547</v>
      </c>
      <c r="AR303" s="1155" t="str">
        <f t="shared" si="238"/>
        <v/>
      </c>
      <c r="AS303" s="1152" t="str">
        <f t="shared" si="239"/>
        <v/>
      </c>
      <c r="AT303" s="1152" t="str">
        <f t="shared" si="240"/>
        <v/>
      </c>
      <c r="AU303" s="1155" t="str">
        <f t="shared" si="241"/>
        <v/>
      </c>
      <c r="AV303" s="1154" t="str">
        <f t="shared" si="242"/>
        <v xml:space="preserve"> </v>
      </c>
      <c r="AW303" s="1222" t="str">
        <f t="shared" si="243"/>
        <v/>
      </c>
      <c r="AX303" s="1152" t="str">
        <f t="shared" si="244"/>
        <v/>
      </c>
      <c r="AY303" s="1152" t="str">
        <f t="shared" si="245"/>
        <v/>
      </c>
      <c r="AZ303" s="1155" t="str">
        <f t="shared" si="246"/>
        <v/>
      </c>
      <c r="BA303" s="1154" t="str">
        <f t="shared" si="247"/>
        <v xml:space="preserve"> </v>
      </c>
      <c r="BB303" s="1222" t="str">
        <f t="shared" si="248"/>
        <v/>
      </c>
      <c r="BC303" s="1154" t="str">
        <f t="shared" si="249"/>
        <v/>
      </c>
      <c r="BD303" s="1222" t="str">
        <f t="shared" si="250"/>
        <v/>
      </c>
      <c r="BE303" s="1152" t="str">
        <f t="shared" si="251"/>
        <v/>
      </c>
    </row>
    <row r="304" spans="1:57" s="1164" customFormat="1" ht="25.5" customHeight="1">
      <c r="A304" s="1145" t="s">
        <v>51</v>
      </c>
      <c r="B304" s="1202"/>
      <c r="C304" s="1205" t="s">
        <v>1100</v>
      </c>
      <c r="D304" s="1143" t="s">
        <v>58</v>
      </c>
      <c r="E304" s="1143" t="s">
        <v>133</v>
      </c>
      <c r="F304" s="1143">
        <f t="shared" si="227"/>
        <v>13</v>
      </c>
      <c r="G304" s="1143">
        <f t="shared" si="227"/>
        <v>438</v>
      </c>
      <c r="H304" s="1143">
        <v>9</v>
      </c>
      <c r="I304" s="1143">
        <v>8</v>
      </c>
      <c r="J304" s="1143">
        <v>3</v>
      </c>
      <c r="K304" s="1143">
        <v>119</v>
      </c>
      <c r="L304" s="1143">
        <v>3</v>
      </c>
      <c r="M304" s="1143">
        <v>95</v>
      </c>
      <c r="N304" s="1143">
        <v>4</v>
      </c>
      <c r="O304" s="1143">
        <v>133</v>
      </c>
      <c r="P304" s="1143">
        <v>3</v>
      </c>
      <c r="Q304" s="1143">
        <v>91</v>
      </c>
      <c r="R304" s="1154">
        <f t="shared" si="230"/>
        <v>25.7</v>
      </c>
      <c r="S304" s="1143">
        <v>19</v>
      </c>
      <c r="T304" s="1143">
        <v>19</v>
      </c>
      <c r="U304" s="1143">
        <v>5</v>
      </c>
      <c r="V304" s="1152" t="str">
        <f t="shared" si="253"/>
        <v xml:space="preserve"> </v>
      </c>
      <c r="W304" s="1152" t="str">
        <f t="shared" si="254"/>
        <v xml:space="preserve"> </v>
      </c>
      <c r="X304" s="1152">
        <f t="shared" si="255"/>
        <v>1</v>
      </c>
      <c r="Y304" s="1154">
        <f t="shared" si="256"/>
        <v>33.692307692307693</v>
      </c>
      <c r="Z304" s="1152">
        <f t="shared" si="257"/>
        <v>45</v>
      </c>
      <c r="AA304" s="1154">
        <f t="shared" si="258"/>
        <v>-11.307692307692307</v>
      </c>
      <c r="AB304" s="1155" t="str">
        <f>IF(AA304&gt;0,1,"")</f>
        <v/>
      </c>
      <c r="AC304" s="1155" t="str">
        <f t="shared" si="259"/>
        <v/>
      </c>
      <c r="AD304" s="1152">
        <f t="shared" si="260"/>
        <v>1</v>
      </c>
      <c r="AE304" s="1152">
        <f t="shared" si="261"/>
        <v>9</v>
      </c>
      <c r="AF304" s="1152">
        <f t="shared" si="262"/>
        <v>33</v>
      </c>
      <c r="AG304" s="1154">
        <f t="shared" si="252"/>
        <v>19.599999999999998</v>
      </c>
      <c r="AH304" s="1154">
        <f t="shared" si="263"/>
        <v>-6.1000000000000014</v>
      </c>
      <c r="AI304" s="1155" t="str">
        <f t="shared" si="228"/>
        <v/>
      </c>
      <c r="AJ304" s="1155">
        <f t="shared" si="229"/>
        <v>1</v>
      </c>
      <c r="AK304" s="1155" t="str">
        <f t="shared" si="231"/>
        <v/>
      </c>
      <c r="AL304" s="1155" t="str">
        <f t="shared" si="232"/>
        <v/>
      </c>
      <c r="AM304" s="1152" t="str">
        <f t="shared" si="233"/>
        <v/>
      </c>
      <c r="AN304" s="1155" t="str">
        <f t="shared" si="234"/>
        <v/>
      </c>
      <c r="AO304" s="1154" t="str">
        <f t="shared" si="235"/>
        <v xml:space="preserve"> </v>
      </c>
      <c r="AP304" s="1222" t="str">
        <f t="shared" si="236"/>
        <v/>
      </c>
      <c r="AQ304" s="1152" t="str">
        <f t="shared" si="237"/>
        <v/>
      </c>
      <c r="AR304" s="1155">
        <f t="shared" si="238"/>
        <v>1</v>
      </c>
      <c r="AS304" s="1152">
        <f t="shared" si="239"/>
        <v>35.376923076923077</v>
      </c>
      <c r="AT304" s="1152">
        <f t="shared" si="240"/>
        <v>12</v>
      </c>
      <c r="AU304" s="1155">
        <f t="shared" si="241"/>
        <v>13.476923076923072</v>
      </c>
      <c r="AV304" s="1154">
        <f t="shared" si="242"/>
        <v>24.41258741258741</v>
      </c>
      <c r="AW304" s="1222" t="str">
        <f t="shared" si="243"/>
        <v/>
      </c>
      <c r="AX304" s="1152" t="str">
        <f t="shared" si="244"/>
        <v/>
      </c>
      <c r="AY304" s="1152" t="str">
        <f t="shared" si="245"/>
        <v/>
      </c>
      <c r="AZ304" s="1155" t="str">
        <f t="shared" si="246"/>
        <v/>
      </c>
      <c r="BA304" s="1154" t="str">
        <f t="shared" si="247"/>
        <v xml:space="preserve"> </v>
      </c>
      <c r="BB304" s="1222" t="str">
        <f t="shared" si="248"/>
        <v/>
      </c>
      <c r="BC304" s="1154" t="str">
        <f t="shared" si="249"/>
        <v/>
      </c>
      <c r="BD304" s="1222" t="str">
        <f t="shared" si="250"/>
        <v/>
      </c>
      <c r="BE304" s="1152" t="str">
        <f t="shared" si="251"/>
        <v/>
      </c>
    </row>
    <row r="305" spans="1:57" s="1164" customFormat="1" ht="25.5" customHeight="1">
      <c r="A305" s="1145" t="s">
        <v>51</v>
      </c>
      <c r="B305" s="1202"/>
      <c r="C305" s="1226" t="s">
        <v>1101</v>
      </c>
      <c r="D305" s="1143" t="s">
        <v>58</v>
      </c>
      <c r="E305" s="1143" t="s">
        <v>133</v>
      </c>
      <c r="F305" s="1143">
        <f t="shared" si="227"/>
        <v>12</v>
      </c>
      <c r="G305" s="1143">
        <f t="shared" si="227"/>
        <v>483</v>
      </c>
      <c r="H305" s="1143">
        <v>2</v>
      </c>
      <c r="I305" s="1143">
        <v>2</v>
      </c>
      <c r="J305" s="1143">
        <v>3</v>
      </c>
      <c r="K305" s="1143">
        <v>122</v>
      </c>
      <c r="L305" s="1143">
        <v>3</v>
      </c>
      <c r="M305" s="1143">
        <v>119</v>
      </c>
      <c r="N305" s="1143">
        <v>3</v>
      </c>
      <c r="O305" s="1143">
        <v>127</v>
      </c>
      <c r="P305" s="1143">
        <v>3</v>
      </c>
      <c r="Q305" s="1143">
        <v>115</v>
      </c>
      <c r="R305" s="1154">
        <f t="shared" si="230"/>
        <v>23.799999999999997</v>
      </c>
      <c r="S305" s="1143">
        <v>25</v>
      </c>
      <c r="T305" s="1143">
        <v>25</v>
      </c>
      <c r="U305" s="1143">
        <v>0</v>
      </c>
      <c r="V305" s="1152" t="str">
        <f t="shared" si="253"/>
        <v xml:space="preserve"> </v>
      </c>
      <c r="W305" s="1152" t="str">
        <f t="shared" si="254"/>
        <v xml:space="preserve"> </v>
      </c>
      <c r="X305" s="1152">
        <f t="shared" si="255"/>
        <v>1</v>
      </c>
      <c r="Y305" s="1154">
        <f t="shared" si="256"/>
        <v>40.25</v>
      </c>
      <c r="Z305" s="1152">
        <f t="shared" si="257"/>
        <v>45</v>
      </c>
      <c r="AA305" s="1154">
        <f t="shared" si="258"/>
        <v>-4.75</v>
      </c>
      <c r="AB305" s="1155" t="str">
        <f>IF(AA305&gt;0,1,"")</f>
        <v/>
      </c>
      <c r="AC305" s="1155" t="str">
        <f t="shared" si="259"/>
        <v/>
      </c>
      <c r="AD305" s="1152">
        <f t="shared" si="260"/>
        <v>1</v>
      </c>
      <c r="AE305" s="1152">
        <f t="shared" si="261"/>
        <v>10</v>
      </c>
      <c r="AF305" s="1152">
        <f t="shared" si="262"/>
        <v>33</v>
      </c>
      <c r="AG305" s="1154">
        <f t="shared" si="252"/>
        <v>21.5</v>
      </c>
      <c r="AH305" s="1154">
        <f t="shared" si="263"/>
        <v>-2.2999999999999972</v>
      </c>
      <c r="AI305" s="1155" t="str">
        <f t="shared" si="228"/>
        <v/>
      </c>
      <c r="AJ305" s="1155">
        <f t="shared" si="229"/>
        <v>1</v>
      </c>
      <c r="AK305" s="1155" t="str">
        <f t="shared" si="231"/>
        <v/>
      </c>
      <c r="AL305" s="1155" t="str">
        <f t="shared" si="232"/>
        <v/>
      </c>
      <c r="AM305" s="1152" t="str">
        <f t="shared" si="233"/>
        <v/>
      </c>
      <c r="AN305" s="1155" t="str">
        <f t="shared" si="234"/>
        <v/>
      </c>
      <c r="AO305" s="1154" t="str">
        <f t="shared" si="235"/>
        <v xml:space="preserve"> </v>
      </c>
      <c r="AP305" s="1222" t="str">
        <f t="shared" si="236"/>
        <v/>
      </c>
      <c r="AQ305" s="1152" t="str">
        <f t="shared" si="237"/>
        <v/>
      </c>
      <c r="AR305" s="1155">
        <f t="shared" si="238"/>
        <v>1</v>
      </c>
      <c r="AS305" s="1152">
        <f t="shared" si="239"/>
        <v>42.262500000000003</v>
      </c>
      <c r="AT305" s="1152">
        <f t="shared" si="240"/>
        <v>11</v>
      </c>
      <c r="AU305" s="1155">
        <f t="shared" si="241"/>
        <v>18.112499999999969</v>
      </c>
      <c r="AV305" s="1154">
        <f t="shared" si="242"/>
        <v>22.72329545454545</v>
      </c>
      <c r="AW305" s="1222" t="str">
        <f t="shared" si="243"/>
        <v/>
      </c>
      <c r="AX305" s="1152" t="str">
        <f t="shared" si="244"/>
        <v/>
      </c>
      <c r="AY305" s="1152" t="str">
        <f t="shared" si="245"/>
        <v/>
      </c>
      <c r="AZ305" s="1155" t="str">
        <f t="shared" si="246"/>
        <v/>
      </c>
      <c r="BA305" s="1154" t="str">
        <f t="shared" si="247"/>
        <v xml:space="preserve"> </v>
      </c>
      <c r="BB305" s="1222" t="str">
        <f t="shared" si="248"/>
        <v/>
      </c>
      <c r="BC305" s="1154" t="str">
        <f t="shared" si="249"/>
        <v/>
      </c>
      <c r="BD305" s="1222" t="str">
        <f t="shared" si="250"/>
        <v/>
      </c>
      <c r="BE305" s="1152" t="str">
        <f t="shared" si="251"/>
        <v/>
      </c>
    </row>
    <row r="306" spans="1:57" s="1164" customFormat="1" ht="25.5" customHeight="1">
      <c r="A306" s="1152">
        <v>56</v>
      </c>
      <c r="B306" s="1202" t="s">
        <v>554</v>
      </c>
      <c r="C306" s="1150"/>
      <c r="D306" s="1143"/>
      <c r="E306" s="1143"/>
      <c r="F306" s="1143">
        <f t="shared" si="227"/>
        <v>0</v>
      </c>
      <c r="G306" s="1143">
        <f t="shared" si="227"/>
        <v>0</v>
      </c>
      <c r="H306" s="1143">
        <v>0</v>
      </c>
      <c r="I306" s="1143">
        <v>0</v>
      </c>
      <c r="J306" s="1143">
        <v>0</v>
      </c>
      <c r="K306" s="1143">
        <v>0</v>
      </c>
      <c r="L306" s="1143">
        <v>0</v>
      </c>
      <c r="M306" s="1143">
        <v>0</v>
      </c>
      <c r="N306" s="1143">
        <v>0</v>
      </c>
      <c r="O306" s="1143">
        <v>0</v>
      </c>
      <c r="P306" s="1143">
        <v>0</v>
      </c>
      <c r="Q306" s="1143">
        <v>0</v>
      </c>
      <c r="R306" s="1154" t="str">
        <f t="shared" si="230"/>
        <v/>
      </c>
      <c r="S306" s="1143">
        <v>0</v>
      </c>
      <c r="T306" s="1143">
        <v>0</v>
      </c>
      <c r="U306" s="1143">
        <v>0</v>
      </c>
      <c r="V306" s="1152" t="str">
        <f t="shared" si="253"/>
        <v xml:space="preserve"> </v>
      </c>
      <c r="W306" s="1152" t="str">
        <f t="shared" si="254"/>
        <v xml:space="preserve"> </v>
      </c>
      <c r="X306" s="1152" t="str">
        <f t="shared" si="255"/>
        <v xml:space="preserve"> </v>
      </c>
      <c r="Y306" s="1154" t="str">
        <f t="shared" si="256"/>
        <v/>
      </c>
      <c r="Z306" s="1152" t="str">
        <f t="shared" si="257"/>
        <v/>
      </c>
      <c r="AA306" s="1154" t="str">
        <f t="shared" si="258"/>
        <v/>
      </c>
      <c r="AB306" s="1155"/>
      <c r="AC306" s="1155" t="str">
        <f t="shared" si="259"/>
        <v/>
      </c>
      <c r="AD306" s="1152" t="str">
        <f t="shared" si="260"/>
        <v xml:space="preserve"> </v>
      </c>
      <c r="AE306" s="1152" t="str">
        <f t="shared" si="261"/>
        <v xml:space="preserve"> </v>
      </c>
      <c r="AF306" s="1152" t="str">
        <f t="shared" si="262"/>
        <v xml:space="preserve"> </v>
      </c>
      <c r="AG306" s="1154" t="str">
        <f t="shared" si="252"/>
        <v/>
      </c>
      <c r="AH306" s="1154" t="str">
        <f t="shared" si="263"/>
        <v xml:space="preserve"> </v>
      </c>
      <c r="AI306" s="1155" t="str">
        <f t="shared" si="228"/>
        <v/>
      </c>
      <c r="AJ306" s="1155" t="str">
        <f t="shared" si="229"/>
        <v/>
      </c>
      <c r="AK306" s="1155" t="str">
        <f t="shared" si="231"/>
        <v/>
      </c>
      <c r="AL306" s="1155" t="str">
        <f t="shared" si="232"/>
        <v/>
      </c>
      <c r="AM306" s="1152" t="str">
        <f t="shared" si="233"/>
        <v/>
      </c>
      <c r="AN306" s="1155" t="str">
        <f t="shared" si="234"/>
        <v/>
      </c>
      <c r="AO306" s="1154" t="str">
        <f t="shared" si="235"/>
        <v xml:space="preserve"> </v>
      </c>
      <c r="AP306" s="1222" t="str">
        <f t="shared" si="236"/>
        <v/>
      </c>
      <c r="AQ306" s="1152" t="str">
        <f t="shared" si="237"/>
        <v/>
      </c>
      <c r="AR306" s="1155" t="str">
        <f t="shared" si="238"/>
        <v/>
      </c>
      <c r="AS306" s="1152" t="str">
        <f t="shared" si="239"/>
        <v/>
      </c>
      <c r="AT306" s="1152" t="str">
        <f t="shared" si="240"/>
        <v/>
      </c>
      <c r="AU306" s="1155" t="str">
        <f t="shared" si="241"/>
        <v/>
      </c>
      <c r="AV306" s="1154" t="str">
        <f t="shared" si="242"/>
        <v xml:space="preserve"> </v>
      </c>
      <c r="AW306" s="1222" t="str">
        <f t="shared" si="243"/>
        <v/>
      </c>
      <c r="AX306" s="1152" t="str">
        <f t="shared" si="244"/>
        <v/>
      </c>
      <c r="AY306" s="1152" t="str">
        <f t="shared" si="245"/>
        <v/>
      </c>
      <c r="AZ306" s="1155" t="str">
        <f t="shared" si="246"/>
        <v/>
      </c>
      <c r="BA306" s="1154" t="str">
        <f t="shared" si="247"/>
        <v xml:space="preserve"> </v>
      </c>
      <c r="BB306" s="1222" t="str">
        <f t="shared" si="248"/>
        <v/>
      </c>
      <c r="BC306" s="1154" t="str">
        <f t="shared" si="249"/>
        <v/>
      </c>
      <c r="BD306" s="1222" t="str">
        <f t="shared" si="250"/>
        <v/>
      </c>
      <c r="BE306" s="1152" t="str">
        <f t="shared" si="251"/>
        <v/>
      </c>
    </row>
    <row r="307" spans="1:57" s="1164" customFormat="1" ht="25.5" customHeight="1">
      <c r="A307" s="1227">
        <v>1</v>
      </c>
      <c r="B307" s="1227"/>
      <c r="C307" s="1284" t="s">
        <v>555</v>
      </c>
      <c r="D307" s="1143" t="s">
        <v>57</v>
      </c>
      <c r="E307" s="1152" t="s">
        <v>65</v>
      </c>
      <c r="F307" s="1143">
        <f t="shared" si="227"/>
        <v>4</v>
      </c>
      <c r="G307" s="1143">
        <f t="shared" si="227"/>
        <v>58</v>
      </c>
      <c r="H307" s="1152">
        <v>0</v>
      </c>
      <c r="I307" s="1152">
        <v>0</v>
      </c>
      <c r="J307" s="1152">
        <v>1</v>
      </c>
      <c r="K307" s="1152">
        <v>17</v>
      </c>
      <c r="L307" s="1152">
        <v>1</v>
      </c>
      <c r="M307" s="1152">
        <v>13</v>
      </c>
      <c r="N307" s="1152">
        <v>1</v>
      </c>
      <c r="O307" s="1152">
        <v>16</v>
      </c>
      <c r="P307" s="1152">
        <v>1</v>
      </c>
      <c r="Q307" s="1152">
        <v>12</v>
      </c>
      <c r="R307" s="1154">
        <f t="shared" si="230"/>
        <v>8.6</v>
      </c>
      <c r="S307" s="1152">
        <v>8</v>
      </c>
      <c r="T307" s="1152">
        <v>7</v>
      </c>
      <c r="U307" s="1152">
        <v>1</v>
      </c>
      <c r="V307" s="1152">
        <f t="shared" si="253"/>
        <v>1</v>
      </c>
      <c r="W307" s="1152" t="str">
        <f t="shared" si="254"/>
        <v xml:space="preserve"> </v>
      </c>
      <c r="X307" s="1152" t="str">
        <f t="shared" si="255"/>
        <v xml:space="preserve"> </v>
      </c>
      <c r="Y307" s="1154">
        <f t="shared" si="256"/>
        <v>14.5</v>
      </c>
      <c r="Z307" s="1152">
        <f t="shared" si="257"/>
        <v>35</v>
      </c>
      <c r="AA307" s="1154">
        <f t="shared" si="258"/>
        <v>-20.5</v>
      </c>
      <c r="AB307" s="1155" t="str">
        <f>IF(AA307&gt;0,1,"")</f>
        <v/>
      </c>
      <c r="AC307" s="1155" t="str">
        <f t="shared" si="259"/>
        <v/>
      </c>
      <c r="AD307" s="1152">
        <f t="shared" si="260"/>
        <v>1</v>
      </c>
      <c r="AE307" s="1152">
        <f t="shared" si="261"/>
        <v>1</v>
      </c>
      <c r="AF307" s="1152">
        <f t="shared" si="262"/>
        <v>23</v>
      </c>
      <c r="AG307" s="1154">
        <f t="shared" si="252"/>
        <v>4.2529411764705882</v>
      </c>
      <c r="AH307" s="1154">
        <f t="shared" si="263"/>
        <v>-4.3470588235294114</v>
      </c>
      <c r="AI307" s="1155" t="str">
        <f t="shared" si="228"/>
        <v/>
      </c>
      <c r="AJ307" s="1155">
        <f t="shared" si="229"/>
        <v>1</v>
      </c>
      <c r="AK307" s="1155" t="str">
        <f t="shared" si="231"/>
        <v/>
      </c>
      <c r="AL307" s="1155" t="str">
        <f t="shared" si="232"/>
        <v/>
      </c>
      <c r="AM307" s="1152" t="str">
        <f t="shared" si="233"/>
        <v/>
      </c>
      <c r="AN307" s="1155" t="str">
        <f t="shared" si="234"/>
        <v/>
      </c>
      <c r="AO307" s="1154" t="str">
        <f t="shared" si="235"/>
        <v xml:space="preserve"> </v>
      </c>
      <c r="AP307" s="1222" t="str">
        <f t="shared" si="236"/>
        <v/>
      </c>
      <c r="AQ307" s="1152" t="str">
        <f t="shared" si="237"/>
        <v/>
      </c>
      <c r="AR307" s="1155" t="str">
        <f t="shared" si="238"/>
        <v/>
      </c>
      <c r="AS307" s="1152" t="str">
        <f t="shared" si="239"/>
        <v/>
      </c>
      <c r="AT307" s="1152" t="str">
        <f t="shared" si="240"/>
        <v/>
      </c>
      <c r="AU307" s="1155" t="str">
        <f t="shared" si="241"/>
        <v/>
      </c>
      <c r="AV307" s="1154" t="str">
        <f t="shared" si="242"/>
        <v xml:space="preserve"> </v>
      </c>
      <c r="AW307" s="1222" t="str">
        <f t="shared" si="243"/>
        <v/>
      </c>
      <c r="AX307" s="1152" t="str">
        <f t="shared" si="244"/>
        <v/>
      </c>
      <c r="AY307" s="1152" t="str">
        <f t="shared" si="245"/>
        <v/>
      </c>
      <c r="AZ307" s="1155" t="str">
        <f t="shared" si="246"/>
        <v/>
      </c>
      <c r="BA307" s="1154" t="str">
        <f t="shared" si="247"/>
        <v xml:space="preserve"> </v>
      </c>
      <c r="BB307" s="1222">
        <f t="shared" si="248"/>
        <v>1</v>
      </c>
      <c r="BC307" s="1154">
        <f t="shared" si="249"/>
        <v>8.6</v>
      </c>
      <c r="BD307" s="1222" t="str">
        <f t="shared" si="250"/>
        <v/>
      </c>
      <c r="BE307" s="1152" t="str">
        <f t="shared" si="251"/>
        <v/>
      </c>
    </row>
    <row r="308" spans="1:57" s="1164" customFormat="1" ht="25.5" customHeight="1">
      <c r="A308" s="1227">
        <v>2</v>
      </c>
      <c r="B308" s="1227"/>
      <c r="C308" s="1284" t="s">
        <v>556</v>
      </c>
      <c r="D308" s="1143" t="s">
        <v>57</v>
      </c>
      <c r="E308" s="1152" t="s">
        <v>65</v>
      </c>
      <c r="F308" s="1143">
        <f t="shared" si="227"/>
        <v>3</v>
      </c>
      <c r="G308" s="1143">
        <f t="shared" si="227"/>
        <v>33</v>
      </c>
      <c r="H308" s="1152">
        <v>0</v>
      </c>
      <c r="I308" s="1152">
        <v>0</v>
      </c>
      <c r="J308" s="1152">
        <v>1</v>
      </c>
      <c r="K308" s="1152">
        <v>10</v>
      </c>
      <c r="L308" s="1152">
        <v>1</v>
      </c>
      <c r="M308" s="1152">
        <v>9</v>
      </c>
      <c r="N308" s="1152">
        <v>1</v>
      </c>
      <c r="O308" s="1152">
        <v>7</v>
      </c>
      <c r="P308" s="1152">
        <v>0</v>
      </c>
      <c r="Q308" s="1152">
        <v>7</v>
      </c>
      <c r="R308" s="1154">
        <f t="shared" si="230"/>
        <v>6.6999999999999993</v>
      </c>
      <c r="S308" s="1152">
        <v>9</v>
      </c>
      <c r="T308" s="1152">
        <v>9</v>
      </c>
      <c r="U308" s="1152">
        <v>1</v>
      </c>
      <c r="V308" s="1152">
        <f t="shared" si="253"/>
        <v>1</v>
      </c>
      <c r="W308" s="1152" t="str">
        <f t="shared" si="254"/>
        <v xml:space="preserve"> </v>
      </c>
      <c r="X308" s="1152" t="str">
        <f t="shared" si="255"/>
        <v xml:space="preserve"> </v>
      </c>
      <c r="Y308" s="1154">
        <f t="shared" si="256"/>
        <v>11</v>
      </c>
      <c r="Z308" s="1152">
        <f t="shared" si="257"/>
        <v>35</v>
      </c>
      <c r="AA308" s="1154">
        <f t="shared" si="258"/>
        <v>-24</v>
      </c>
      <c r="AB308" s="1155" t="str">
        <f>IF(AA308&gt;0,1,"")</f>
        <v/>
      </c>
      <c r="AC308" s="1155" t="str">
        <f t="shared" si="259"/>
        <v/>
      </c>
      <c r="AD308" s="1152">
        <f t="shared" si="260"/>
        <v>1</v>
      </c>
      <c r="AE308" s="1152">
        <f t="shared" si="261"/>
        <v>0</v>
      </c>
      <c r="AF308" s="1152">
        <f t="shared" si="262"/>
        <v>33</v>
      </c>
      <c r="AG308" s="1154">
        <f t="shared" si="252"/>
        <v>2.9411764705882355</v>
      </c>
      <c r="AH308" s="1154">
        <f t="shared" si="263"/>
        <v>-3.7588235294117638</v>
      </c>
      <c r="AI308" s="1155" t="str">
        <f t="shared" si="228"/>
        <v/>
      </c>
      <c r="AJ308" s="1155">
        <f t="shared" si="229"/>
        <v>1</v>
      </c>
      <c r="AK308" s="1155" t="str">
        <f t="shared" si="231"/>
        <v/>
      </c>
      <c r="AL308" s="1155" t="str">
        <f t="shared" si="232"/>
        <v/>
      </c>
      <c r="AM308" s="1152" t="str">
        <f t="shared" si="233"/>
        <v/>
      </c>
      <c r="AN308" s="1155" t="str">
        <f t="shared" si="234"/>
        <v/>
      </c>
      <c r="AO308" s="1154" t="str">
        <f t="shared" si="235"/>
        <v xml:space="preserve"> </v>
      </c>
      <c r="AP308" s="1222" t="str">
        <f t="shared" si="236"/>
        <v/>
      </c>
      <c r="AQ308" s="1152" t="str">
        <f t="shared" si="237"/>
        <v/>
      </c>
      <c r="AR308" s="1155" t="str">
        <f t="shared" si="238"/>
        <v/>
      </c>
      <c r="AS308" s="1152" t="str">
        <f t="shared" si="239"/>
        <v/>
      </c>
      <c r="AT308" s="1152" t="str">
        <f t="shared" si="240"/>
        <v/>
      </c>
      <c r="AU308" s="1155" t="str">
        <f t="shared" si="241"/>
        <v/>
      </c>
      <c r="AV308" s="1154" t="str">
        <f t="shared" si="242"/>
        <v xml:space="preserve"> </v>
      </c>
      <c r="AW308" s="1222" t="str">
        <f t="shared" si="243"/>
        <v/>
      </c>
      <c r="AX308" s="1152" t="str">
        <f t="shared" si="244"/>
        <v/>
      </c>
      <c r="AY308" s="1152" t="str">
        <f t="shared" si="245"/>
        <v/>
      </c>
      <c r="AZ308" s="1155" t="str">
        <f t="shared" si="246"/>
        <v/>
      </c>
      <c r="BA308" s="1154" t="str">
        <f t="shared" si="247"/>
        <v xml:space="preserve"> </v>
      </c>
      <c r="BB308" s="1222">
        <f t="shared" si="248"/>
        <v>1</v>
      </c>
      <c r="BC308" s="1154">
        <f t="shared" si="249"/>
        <v>6.6999999999999993</v>
      </c>
      <c r="BD308" s="1222" t="str">
        <f t="shared" si="250"/>
        <v/>
      </c>
      <c r="BE308" s="1152" t="str">
        <f t="shared" si="251"/>
        <v/>
      </c>
    </row>
    <row r="309" spans="1:57" s="1164" customFormat="1" ht="25.5" customHeight="1">
      <c r="A309" s="1285"/>
      <c r="B309" s="1285"/>
      <c r="C309" s="1285"/>
      <c r="D309" s="1143"/>
      <c r="E309" s="1152"/>
      <c r="F309" s="1143">
        <f t="shared" si="227"/>
        <v>0</v>
      </c>
      <c r="G309" s="1143">
        <f t="shared" si="227"/>
        <v>0</v>
      </c>
      <c r="H309" s="1152"/>
      <c r="I309" s="1152"/>
      <c r="J309" s="1152"/>
      <c r="K309" s="1152"/>
      <c r="L309" s="1152"/>
      <c r="M309" s="1152"/>
      <c r="N309" s="1152"/>
      <c r="O309" s="1152"/>
      <c r="P309" s="1152"/>
      <c r="Q309" s="1152"/>
      <c r="R309" s="1154" t="str">
        <f t="shared" si="230"/>
        <v/>
      </c>
      <c r="S309" s="1152"/>
      <c r="T309" s="1152"/>
      <c r="U309" s="1152"/>
      <c r="V309" s="1152"/>
      <c r="W309" s="1152"/>
      <c r="X309" s="1152"/>
      <c r="Y309" s="1154"/>
      <c r="Z309" s="1152"/>
      <c r="AA309" s="1154"/>
      <c r="AB309" s="1155"/>
      <c r="AC309" s="1155"/>
      <c r="AD309" s="1152"/>
      <c r="AE309" s="1152"/>
      <c r="AF309" s="1152"/>
      <c r="AG309" s="1154" t="str">
        <f t="shared" si="252"/>
        <v/>
      </c>
      <c r="AH309" s="1154"/>
      <c r="AI309" s="1155" t="str">
        <f t="shared" si="228"/>
        <v/>
      </c>
      <c r="AJ309" s="1155" t="str">
        <f t="shared" si="229"/>
        <v/>
      </c>
      <c r="AK309" s="1155" t="str">
        <f t="shared" si="231"/>
        <v/>
      </c>
      <c r="AL309" s="1155" t="str">
        <f t="shared" si="232"/>
        <v/>
      </c>
      <c r="AM309" s="1152" t="str">
        <f t="shared" si="233"/>
        <v/>
      </c>
      <c r="AN309" s="1155" t="str">
        <f t="shared" si="234"/>
        <v/>
      </c>
      <c r="AO309" s="1154" t="str">
        <f t="shared" si="235"/>
        <v xml:space="preserve"> </v>
      </c>
      <c r="AP309" s="1222" t="str">
        <f t="shared" si="236"/>
        <v/>
      </c>
      <c r="AQ309" s="1152" t="str">
        <f t="shared" si="237"/>
        <v/>
      </c>
      <c r="AR309" s="1155" t="str">
        <f t="shared" si="238"/>
        <v/>
      </c>
      <c r="AS309" s="1152" t="str">
        <f t="shared" si="239"/>
        <v/>
      </c>
      <c r="AT309" s="1152" t="str">
        <f t="shared" si="240"/>
        <v/>
      </c>
      <c r="AU309" s="1155" t="str">
        <f t="shared" si="241"/>
        <v/>
      </c>
      <c r="AV309" s="1154" t="str">
        <f t="shared" si="242"/>
        <v xml:space="preserve"> </v>
      </c>
      <c r="AW309" s="1222" t="str">
        <f t="shared" si="243"/>
        <v/>
      </c>
      <c r="AX309" s="1152" t="str">
        <f t="shared" si="244"/>
        <v/>
      </c>
      <c r="AY309" s="1152" t="str">
        <f t="shared" si="245"/>
        <v/>
      </c>
      <c r="AZ309" s="1155" t="str">
        <f t="shared" si="246"/>
        <v/>
      </c>
      <c r="BA309" s="1154" t="str">
        <f t="shared" si="247"/>
        <v xml:space="preserve"> </v>
      </c>
      <c r="BB309" s="1222" t="str">
        <f t="shared" si="248"/>
        <v/>
      </c>
      <c r="BC309" s="1154" t="str">
        <f t="shared" si="249"/>
        <v/>
      </c>
      <c r="BD309" s="1222" t="str">
        <f t="shared" si="250"/>
        <v/>
      </c>
      <c r="BE309" s="1152" t="str">
        <f t="shared" si="251"/>
        <v/>
      </c>
    </row>
    <row r="310" spans="1:57" s="1164" customFormat="1" ht="25.5" customHeight="1">
      <c r="A310" s="1227">
        <v>3</v>
      </c>
      <c r="B310" s="1202"/>
      <c r="C310" s="1284" t="s">
        <v>557</v>
      </c>
      <c r="D310" s="1143" t="s">
        <v>57</v>
      </c>
      <c r="E310" s="1152" t="s">
        <v>65</v>
      </c>
      <c r="F310" s="1143">
        <f t="shared" si="227"/>
        <v>4</v>
      </c>
      <c r="G310" s="1143">
        <f t="shared" si="227"/>
        <v>52</v>
      </c>
      <c r="H310" s="1152">
        <v>0</v>
      </c>
      <c r="I310" s="1152">
        <v>0</v>
      </c>
      <c r="J310" s="1152">
        <v>1</v>
      </c>
      <c r="K310" s="1152">
        <v>18</v>
      </c>
      <c r="L310" s="1152">
        <v>1</v>
      </c>
      <c r="M310" s="1152">
        <v>13</v>
      </c>
      <c r="N310" s="1152">
        <v>1</v>
      </c>
      <c r="O310" s="1152">
        <v>10</v>
      </c>
      <c r="P310" s="1152">
        <v>1</v>
      </c>
      <c r="Q310" s="1152">
        <v>11</v>
      </c>
      <c r="R310" s="1154">
        <f t="shared" si="230"/>
        <v>8.6</v>
      </c>
      <c r="S310" s="1152">
        <v>9</v>
      </c>
      <c r="T310" s="1152">
        <v>9</v>
      </c>
      <c r="U310" s="1152">
        <v>0</v>
      </c>
      <c r="V310" s="1152">
        <f>IF(OR(E310="III", E310="II"),1," ")</f>
        <v>1</v>
      </c>
      <c r="W310" s="1152" t="str">
        <f>IF(E310="I",1," ")</f>
        <v xml:space="preserve"> </v>
      </c>
      <c r="X310" s="1152" t="str">
        <f>IF(E310="P",1," ")</f>
        <v xml:space="preserve"> </v>
      </c>
      <c r="Y310" s="1154">
        <f>IF(OR(V310=1,W310=1,X310=1),G310/F310,"")</f>
        <v>13</v>
      </c>
      <c r="Z310" s="1152">
        <f>IF(V310=1,35,IF(W310=1,40,IF(X310=1,45,"")))</f>
        <v>35</v>
      </c>
      <c r="AA310" s="1154">
        <f>IF(OR(V310=1,W310=1,X310=1),Y310-Z310,"")</f>
        <v>-22</v>
      </c>
      <c r="AB310" s="1155" t="str">
        <f>IF(AA310&gt;0,1,"")</f>
        <v/>
      </c>
      <c r="AC310" s="1155" t="str">
        <f>IF(AA310=0,1,"")</f>
        <v/>
      </c>
      <c r="AD310" s="1152">
        <f>IF(AA310&lt;0,1," ")</f>
        <v>1</v>
      </c>
      <c r="AE310" s="1152">
        <f>IF(OR(V310=1,W310=1,X310=1),INT(G310/Z310)," ")</f>
        <v>1</v>
      </c>
      <c r="AF310" s="1152">
        <f>IF(OR(V310=1,W310=1,X310=1),MOD(G310,Z310)," ")</f>
        <v>17</v>
      </c>
      <c r="AG310" s="1154">
        <f t="shared" si="252"/>
        <v>3.9</v>
      </c>
      <c r="AH310" s="1154">
        <f>IF(OR(V310=1,W310=1,X310=1),AG310-R310," ")</f>
        <v>-4.6999999999999993</v>
      </c>
      <c r="AI310" s="1155" t="str">
        <f t="shared" si="228"/>
        <v/>
      </c>
      <c r="AJ310" s="1155">
        <f t="shared" si="229"/>
        <v>1</v>
      </c>
      <c r="AK310" s="1155" t="str">
        <f t="shared" si="231"/>
        <v/>
      </c>
      <c r="AL310" s="1155" t="str">
        <f t="shared" si="232"/>
        <v/>
      </c>
      <c r="AM310" s="1152" t="str">
        <f t="shared" si="233"/>
        <v/>
      </c>
      <c r="AN310" s="1155" t="str">
        <f t="shared" si="234"/>
        <v/>
      </c>
      <c r="AO310" s="1154" t="str">
        <f t="shared" si="235"/>
        <v xml:space="preserve"> </v>
      </c>
      <c r="AP310" s="1222" t="str">
        <f t="shared" si="236"/>
        <v/>
      </c>
      <c r="AQ310" s="1152" t="str">
        <f t="shared" si="237"/>
        <v/>
      </c>
      <c r="AR310" s="1155" t="str">
        <f t="shared" si="238"/>
        <v/>
      </c>
      <c r="AS310" s="1152" t="str">
        <f t="shared" si="239"/>
        <v/>
      </c>
      <c r="AT310" s="1152" t="str">
        <f t="shared" si="240"/>
        <v/>
      </c>
      <c r="AU310" s="1155" t="str">
        <f t="shared" si="241"/>
        <v/>
      </c>
      <c r="AV310" s="1154" t="str">
        <f t="shared" si="242"/>
        <v xml:space="preserve"> </v>
      </c>
      <c r="AW310" s="1222" t="str">
        <f t="shared" si="243"/>
        <v/>
      </c>
      <c r="AX310" s="1152" t="str">
        <f t="shared" si="244"/>
        <v/>
      </c>
      <c r="AY310" s="1152" t="str">
        <f t="shared" si="245"/>
        <v/>
      </c>
      <c r="AZ310" s="1155" t="str">
        <f t="shared" si="246"/>
        <v/>
      </c>
      <c r="BA310" s="1154" t="str">
        <f t="shared" si="247"/>
        <v xml:space="preserve"> </v>
      </c>
      <c r="BB310" s="1222">
        <f t="shared" si="248"/>
        <v>1</v>
      </c>
      <c r="BC310" s="1154">
        <f t="shared" si="249"/>
        <v>8.6</v>
      </c>
      <c r="BD310" s="1222" t="str">
        <f t="shared" si="250"/>
        <v/>
      </c>
      <c r="BE310" s="1152" t="str">
        <f t="shared" si="251"/>
        <v/>
      </c>
    </row>
    <row r="311" spans="1:57" s="1164" customFormat="1" ht="25.5" customHeight="1">
      <c r="A311" s="1285"/>
      <c r="B311" s="1145"/>
      <c r="C311" s="1285"/>
      <c r="D311" s="1143"/>
      <c r="E311" s="1152"/>
      <c r="F311" s="1143">
        <f t="shared" si="227"/>
        <v>0</v>
      </c>
      <c r="G311" s="1143">
        <f t="shared" si="227"/>
        <v>0</v>
      </c>
      <c r="H311" s="1152"/>
      <c r="I311" s="1152"/>
      <c r="J311" s="1152"/>
      <c r="K311" s="1152"/>
      <c r="L311" s="1152"/>
      <c r="M311" s="1152"/>
      <c r="N311" s="1152"/>
      <c r="O311" s="1152"/>
      <c r="P311" s="1152"/>
      <c r="Q311" s="1152"/>
      <c r="R311" s="1154" t="str">
        <f t="shared" si="230"/>
        <v/>
      </c>
      <c r="S311" s="1152"/>
      <c r="T311" s="1152"/>
      <c r="U311" s="1152"/>
      <c r="V311" s="1152"/>
      <c r="W311" s="1152"/>
      <c r="X311" s="1152"/>
      <c r="Y311" s="1154"/>
      <c r="Z311" s="1152"/>
      <c r="AA311" s="1154"/>
      <c r="AB311" s="1155"/>
      <c r="AC311" s="1155"/>
      <c r="AD311" s="1152"/>
      <c r="AE311" s="1152"/>
      <c r="AF311" s="1152"/>
      <c r="AG311" s="1154" t="str">
        <f t="shared" si="252"/>
        <v/>
      </c>
      <c r="AH311" s="1154"/>
      <c r="AI311" s="1155" t="str">
        <f t="shared" si="228"/>
        <v/>
      </c>
      <c r="AJ311" s="1155" t="str">
        <f t="shared" si="229"/>
        <v/>
      </c>
      <c r="AK311" s="1155" t="str">
        <f t="shared" si="231"/>
        <v/>
      </c>
      <c r="AL311" s="1155" t="str">
        <f t="shared" si="232"/>
        <v/>
      </c>
      <c r="AM311" s="1152" t="str">
        <f t="shared" si="233"/>
        <v/>
      </c>
      <c r="AN311" s="1155" t="str">
        <f t="shared" si="234"/>
        <v/>
      </c>
      <c r="AO311" s="1154" t="str">
        <f t="shared" si="235"/>
        <v xml:space="preserve"> </v>
      </c>
      <c r="AP311" s="1222" t="str">
        <f t="shared" si="236"/>
        <v/>
      </c>
      <c r="AQ311" s="1152" t="str">
        <f t="shared" si="237"/>
        <v/>
      </c>
      <c r="AR311" s="1155" t="str">
        <f t="shared" si="238"/>
        <v/>
      </c>
      <c r="AS311" s="1152" t="str">
        <f t="shared" si="239"/>
        <v/>
      </c>
      <c r="AT311" s="1152" t="str">
        <f t="shared" si="240"/>
        <v/>
      </c>
      <c r="AU311" s="1155" t="str">
        <f t="shared" si="241"/>
        <v/>
      </c>
      <c r="AV311" s="1154" t="str">
        <f t="shared" si="242"/>
        <v xml:space="preserve"> </v>
      </c>
      <c r="AW311" s="1222" t="str">
        <f t="shared" si="243"/>
        <v/>
      </c>
      <c r="AX311" s="1152" t="str">
        <f t="shared" si="244"/>
        <v/>
      </c>
      <c r="AY311" s="1152" t="str">
        <f t="shared" si="245"/>
        <v/>
      </c>
      <c r="AZ311" s="1155" t="str">
        <f t="shared" si="246"/>
        <v/>
      </c>
      <c r="BA311" s="1154" t="str">
        <f t="shared" si="247"/>
        <v xml:space="preserve"> </v>
      </c>
      <c r="BB311" s="1222" t="str">
        <f t="shared" si="248"/>
        <v/>
      </c>
      <c r="BC311" s="1154" t="str">
        <f t="shared" si="249"/>
        <v/>
      </c>
      <c r="BD311" s="1222" t="str">
        <f t="shared" si="250"/>
        <v/>
      </c>
      <c r="BE311" s="1152" t="str">
        <f t="shared" si="251"/>
        <v/>
      </c>
    </row>
    <row r="312" spans="1:57" s="1164" customFormat="1" ht="25.5" customHeight="1">
      <c r="A312" s="1145"/>
      <c r="B312" s="1145"/>
      <c r="C312" s="1205"/>
      <c r="D312" s="1143" t="s">
        <v>438</v>
      </c>
      <c r="E312" s="1152"/>
      <c r="F312" s="1143">
        <f t="shared" si="227"/>
        <v>0</v>
      </c>
      <c r="G312" s="1143">
        <f t="shared" si="227"/>
        <v>0</v>
      </c>
      <c r="H312" s="1152"/>
      <c r="I312" s="1152"/>
      <c r="J312" s="1152"/>
      <c r="K312" s="1152"/>
      <c r="L312" s="1152"/>
      <c r="M312" s="1152"/>
      <c r="N312" s="1152"/>
      <c r="O312" s="1152"/>
      <c r="P312" s="1152"/>
      <c r="Q312" s="1152"/>
      <c r="R312" s="1154" t="str">
        <f t="shared" si="230"/>
        <v/>
      </c>
      <c r="S312" s="1152"/>
      <c r="T312" s="1152"/>
      <c r="U312" s="1152"/>
      <c r="V312" s="1152" t="str">
        <f>IF(OR(E312="III", E312="II"),1," ")</f>
        <v xml:space="preserve"> </v>
      </c>
      <c r="W312" s="1152" t="str">
        <f>IF(E312="I",1," ")</f>
        <v xml:space="preserve"> </v>
      </c>
      <c r="X312" s="1152" t="str">
        <f>IF(E312="P",1," ")</f>
        <v xml:space="preserve"> </v>
      </c>
      <c r="Y312" s="1154" t="str">
        <f>IF(OR(V312=1,W312=1,X312=1),G312/F312,"")</f>
        <v/>
      </c>
      <c r="Z312" s="1152" t="str">
        <f>IF(V312=1,35,IF(W312=1,40,IF(X312=1,45,"")))</f>
        <v/>
      </c>
      <c r="AA312" s="1154" t="str">
        <f>IF(OR(V312=1,W312=1,X312=1),Y312-Z312,"")</f>
        <v/>
      </c>
      <c r="AB312" s="1155"/>
      <c r="AC312" s="1155" t="str">
        <f>IF(AA312=0,1,"")</f>
        <v/>
      </c>
      <c r="AD312" s="1152" t="str">
        <f>IF(AA312&lt;0,1," ")</f>
        <v xml:space="preserve"> </v>
      </c>
      <c r="AE312" s="1152" t="str">
        <f>IF(OR(V312=1,W312=1,X312=1),INT(G312/Z312)," ")</f>
        <v xml:space="preserve"> </v>
      </c>
      <c r="AF312" s="1152" t="str">
        <f>IF(OR(V312=1,W312=1,X312=1),MOD(G312,Z312)," ")</f>
        <v xml:space="preserve"> </v>
      </c>
      <c r="AG312" s="1154" t="str">
        <f t="shared" si="252"/>
        <v/>
      </c>
      <c r="AH312" s="1154" t="str">
        <f>IF(OR(V312=1,W312=1,X312=1),AG312-R312," ")</f>
        <v xml:space="preserve"> </v>
      </c>
      <c r="AI312" s="1155" t="str">
        <f t="shared" si="228"/>
        <v/>
      </c>
      <c r="AJ312" s="1155" t="str">
        <f t="shared" si="229"/>
        <v/>
      </c>
      <c r="AK312" s="1155" t="str">
        <f t="shared" si="231"/>
        <v/>
      </c>
      <c r="AL312" s="1155" t="str">
        <f t="shared" si="232"/>
        <v/>
      </c>
      <c r="AM312" s="1152" t="str">
        <f t="shared" si="233"/>
        <v/>
      </c>
      <c r="AN312" s="1155" t="str">
        <f t="shared" si="234"/>
        <v/>
      </c>
      <c r="AO312" s="1154" t="str">
        <f t="shared" si="235"/>
        <v xml:space="preserve"> </v>
      </c>
      <c r="AP312" s="1222" t="str">
        <f t="shared" si="236"/>
        <v/>
      </c>
      <c r="AQ312" s="1152" t="str">
        <f t="shared" si="237"/>
        <v/>
      </c>
      <c r="AR312" s="1155" t="str">
        <f t="shared" si="238"/>
        <v/>
      </c>
      <c r="AS312" s="1152" t="str">
        <f t="shared" si="239"/>
        <v/>
      </c>
      <c r="AT312" s="1152" t="str">
        <f t="shared" si="240"/>
        <v/>
      </c>
      <c r="AU312" s="1155" t="str">
        <f t="shared" si="241"/>
        <v/>
      </c>
      <c r="AV312" s="1154" t="str">
        <f t="shared" si="242"/>
        <v xml:space="preserve"> </v>
      </c>
      <c r="AW312" s="1222" t="str">
        <f t="shared" si="243"/>
        <v/>
      </c>
      <c r="AX312" s="1152" t="str">
        <f t="shared" si="244"/>
        <v/>
      </c>
      <c r="AY312" s="1152" t="str">
        <f t="shared" si="245"/>
        <v/>
      </c>
      <c r="AZ312" s="1155" t="str">
        <f t="shared" si="246"/>
        <v/>
      </c>
      <c r="BA312" s="1154" t="str">
        <f t="shared" si="247"/>
        <v xml:space="preserve"> </v>
      </c>
      <c r="BB312" s="1222" t="str">
        <f t="shared" si="248"/>
        <v/>
      </c>
      <c r="BC312" s="1154" t="str">
        <f t="shared" si="249"/>
        <v/>
      </c>
      <c r="BD312" s="1222" t="str">
        <f t="shared" si="250"/>
        <v/>
      </c>
      <c r="BE312" s="1152" t="str">
        <f t="shared" si="251"/>
        <v/>
      </c>
    </row>
    <row r="313" spans="1:57" s="1164" customFormat="1" ht="25.5" customHeight="1">
      <c r="A313" s="1227">
        <v>4</v>
      </c>
      <c r="B313" s="1202"/>
      <c r="C313" s="1284" t="s">
        <v>559</v>
      </c>
      <c r="D313" s="1143" t="s">
        <v>57</v>
      </c>
      <c r="E313" s="1152" t="s">
        <v>65</v>
      </c>
      <c r="F313" s="1143">
        <f t="shared" si="227"/>
        <v>4</v>
      </c>
      <c r="G313" s="1143">
        <f t="shared" si="227"/>
        <v>101</v>
      </c>
      <c r="H313" s="1152">
        <v>1</v>
      </c>
      <c r="I313" s="1152">
        <v>1</v>
      </c>
      <c r="J313" s="1152">
        <v>1</v>
      </c>
      <c r="K313" s="1152">
        <v>22</v>
      </c>
      <c r="L313" s="1152">
        <v>1</v>
      </c>
      <c r="M313" s="1152">
        <v>30</v>
      </c>
      <c r="N313" s="1152">
        <v>1</v>
      </c>
      <c r="O313" s="1152">
        <v>25</v>
      </c>
      <c r="P313" s="1152">
        <v>1</v>
      </c>
      <c r="Q313" s="1152">
        <v>24</v>
      </c>
      <c r="R313" s="1154">
        <f t="shared" si="230"/>
        <v>8.6</v>
      </c>
      <c r="S313" s="1152">
        <v>9</v>
      </c>
      <c r="T313" s="1152">
        <v>9</v>
      </c>
      <c r="U313" s="1152">
        <v>0</v>
      </c>
      <c r="V313" s="1152">
        <f>IF(OR(E313="III", E313="II"),1," ")</f>
        <v>1</v>
      </c>
      <c r="W313" s="1152" t="str">
        <f>IF(E313="I",1," ")</f>
        <v xml:space="preserve"> </v>
      </c>
      <c r="X313" s="1152" t="str">
        <f>IF(E313="P",1," ")</f>
        <v xml:space="preserve"> </v>
      </c>
      <c r="Y313" s="1154">
        <f>IF(OR(V313=1,W313=1,X313=1),G313/F313,"")</f>
        <v>25.25</v>
      </c>
      <c r="Z313" s="1152">
        <f>IF(V313=1,35,IF(W313=1,40,IF(X313=1,45,"")))</f>
        <v>35</v>
      </c>
      <c r="AA313" s="1154">
        <f>IF(OR(V313=1,W313=1,X313=1),Y313-Z313,"")</f>
        <v>-9.75</v>
      </c>
      <c r="AB313" s="1155" t="str">
        <f>IF(AA313&gt;0,1,"")</f>
        <v/>
      </c>
      <c r="AC313" s="1155" t="str">
        <f>IF(AA313=0,1,"")</f>
        <v/>
      </c>
      <c r="AD313" s="1152">
        <f>IF(AA313&lt;0,1," ")</f>
        <v>1</v>
      </c>
      <c r="AE313" s="1152">
        <f>IF(OR(V313=1,W313=1,X313=1),INT(G313/Z313)," ")</f>
        <v>2</v>
      </c>
      <c r="AF313" s="1152">
        <f>IF(OR(V313=1,W313=1,X313=1),MOD(G313,Z313)," ")</f>
        <v>31</v>
      </c>
      <c r="AG313" s="1154">
        <f t="shared" si="252"/>
        <v>6.6235294117647054</v>
      </c>
      <c r="AH313" s="1154">
        <f>IF(OR(V313=1,W313=1,X313=1),AG313-R313," ")</f>
        <v>-1.9764705882352942</v>
      </c>
      <c r="AI313" s="1155" t="str">
        <f t="shared" si="228"/>
        <v/>
      </c>
      <c r="AJ313" s="1155">
        <f t="shared" si="229"/>
        <v>1</v>
      </c>
      <c r="AK313" s="1155" t="str">
        <f t="shared" si="231"/>
        <v/>
      </c>
      <c r="AL313" s="1155" t="str">
        <f t="shared" si="232"/>
        <v/>
      </c>
      <c r="AM313" s="1152" t="str">
        <f t="shared" si="233"/>
        <v/>
      </c>
      <c r="AN313" s="1155" t="str">
        <f t="shared" si="234"/>
        <v/>
      </c>
      <c r="AO313" s="1154" t="str">
        <f t="shared" si="235"/>
        <v xml:space="preserve"> </v>
      </c>
      <c r="AP313" s="1222" t="str">
        <f t="shared" si="236"/>
        <v/>
      </c>
      <c r="AQ313" s="1152" t="str">
        <f t="shared" si="237"/>
        <v/>
      </c>
      <c r="AR313" s="1155" t="str">
        <f t="shared" si="238"/>
        <v/>
      </c>
      <c r="AS313" s="1152" t="str">
        <f t="shared" si="239"/>
        <v/>
      </c>
      <c r="AT313" s="1152" t="str">
        <f t="shared" si="240"/>
        <v/>
      </c>
      <c r="AU313" s="1155" t="str">
        <f t="shared" si="241"/>
        <v/>
      </c>
      <c r="AV313" s="1154" t="str">
        <f t="shared" si="242"/>
        <v xml:space="preserve"> </v>
      </c>
      <c r="AW313" s="1222" t="str">
        <f t="shared" si="243"/>
        <v/>
      </c>
      <c r="AX313" s="1152" t="str">
        <f t="shared" si="244"/>
        <v/>
      </c>
      <c r="AY313" s="1152" t="str">
        <f t="shared" si="245"/>
        <v/>
      </c>
      <c r="AZ313" s="1155" t="str">
        <f t="shared" si="246"/>
        <v/>
      </c>
      <c r="BA313" s="1154" t="str">
        <f t="shared" si="247"/>
        <v xml:space="preserve"> </v>
      </c>
      <c r="BB313" s="1222">
        <f t="shared" si="248"/>
        <v>1</v>
      </c>
      <c r="BC313" s="1154">
        <f t="shared" si="249"/>
        <v>8.6</v>
      </c>
      <c r="BD313" s="1222" t="str">
        <f t="shared" si="250"/>
        <v/>
      </c>
      <c r="BE313" s="1152" t="str">
        <f t="shared" si="251"/>
        <v/>
      </c>
    </row>
    <row r="314" spans="1:57" s="1164" customFormat="1" ht="25.5" customHeight="1">
      <c r="A314" s="1286"/>
      <c r="B314" s="1202"/>
      <c r="C314" s="1286"/>
      <c r="D314" s="1143"/>
      <c r="E314" s="1152"/>
      <c r="F314" s="1143">
        <f t="shared" si="227"/>
        <v>0</v>
      </c>
      <c r="G314" s="1143">
        <f t="shared" si="227"/>
        <v>0</v>
      </c>
      <c r="H314" s="1152"/>
      <c r="I314" s="1152"/>
      <c r="J314" s="1152"/>
      <c r="K314" s="1152"/>
      <c r="L314" s="1152"/>
      <c r="M314" s="1152"/>
      <c r="N314" s="1152"/>
      <c r="O314" s="1152"/>
      <c r="P314" s="1152"/>
      <c r="Q314" s="1152"/>
      <c r="R314" s="1154" t="str">
        <f t="shared" si="230"/>
        <v/>
      </c>
      <c r="S314" s="1152"/>
      <c r="T314" s="1152"/>
      <c r="U314" s="1152"/>
      <c r="V314" s="1152"/>
      <c r="W314" s="1152"/>
      <c r="X314" s="1152"/>
      <c r="Y314" s="1154"/>
      <c r="Z314" s="1152"/>
      <c r="AA314" s="1154"/>
      <c r="AB314" s="1155"/>
      <c r="AC314" s="1155"/>
      <c r="AD314" s="1152"/>
      <c r="AE314" s="1152"/>
      <c r="AF314" s="1152"/>
      <c r="AG314" s="1154" t="str">
        <f t="shared" si="252"/>
        <v/>
      </c>
      <c r="AH314" s="1154"/>
      <c r="AI314" s="1155" t="str">
        <f t="shared" si="228"/>
        <v/>
      </c>
      <c r="AJ314" s="1155" t="str">
        <f t="shared" si="229"/>
        <v/>
      </c>
      <c r="AK314" s="1155" t="str">
        <f t="shared" si="231"/>
        <v/>
      </c>
      <c r="AL314" s="1155" t="str">
        <f t="shared" si="232"/>
        <v/>
      </c>
      <c r="AM314" s="1152" t="str">
        <f t="shared" si="233"/>
        <v/>
      </c>
      <c r="AN314" s="1155" t="str">
        <f t="shared" si="234"/>
        <v/>
      </c>
      <c r="AO314" s="1154" t="str">
        <f t="shared" si="235"/>
        <v xml:space="preserve"> </v>
      </c>
      <c r="AP314" s="1222" t="str">
        <f t="shared" si="236"/>
        <v/>
      </c>
      <c r="AQ314" s="1152" t="str">
        <f t="shared" si="237"/>
        <v/>
      </c>
      <c r="AR314" s="1155" t="str">
        <f t="shared" si="238"/>
        <v/>
      </c>
      <c r="AS314" s="1152" t="str">
        <f t="shared" si="239"/>
        <v/>
      </c>
      <c r="AT314" s="1152" t="str">
        <f t="shared" si="240"/>
        <v/>
      </c>
      <c r="AU314" s="1155" t="str">
        <f t="shared" si="241"/>
        <v/>
      </c>
      <c r="AV314" s="1154" t="str">
        <f t="shared" si="242"/>
        <v xml:space="preserve"> </v>
      </c>
      <c r="AW314" s="1222" t="str">
        <f t="shared" si="243"/>
        <v/>
      </c>
      <c r="AX314" s="1152" t="str">
        <f t="shared" si="244"/>
        <v/>
      </c>
      <c r="AY314" s="1152" t="str">
        <f t="shared" si="245"/>
        <v/>
      </c>
      <c r="AZ314" s="1155" t="str">
        <f t="shared" si="246"/>
        <v/>
      </c>
      <c r="BA314" s="1154" t="str">
        <f t="shared" si="247"/>
        <v xml:space="preserve"> </v>
      </c>
      <c r="BB314" s="1222" t="str">
        <f t="shared" si="248"/>
        <v/>
      </c>
      <c r="BC314" s="1154" t="str">
        <f t="shared" si="249"/>
        <v/>
      </c>
      <c r="BD314" s="1222" t="str">
        <f t="shared" si="250"/>
        <v/>
      </c>
      <c r="BE314" s="1152" t="str">
        <f t="shared" si="251"/>
        <v/>
      </c>
    </row>
    <row r="315" spans="1:57" s="1164" customFormat="1" ht="25.5" customHeight="1">
      <c r="A315" s="1285"/>
      <c r="B315" s="1202"/>
      <c r="C315" s="1285"/>
      <c r="D315" s="1143"/>
      <c r="E315" s="1152"/>
      <c r="F315" s="1143">
        <f t="shared" si="227"/>
        <v>0</v>
      </c>
      <c r="G315" s="1143">
        <f t="shared" si="227"/>
        <v>0</v>
      </c>
      <c r="H315" s="1152"/>
      <c r="I315" s="1152"/>
      <c r="J315" s="1152"/>
      <c r="K315" s="1152"/>
      <c r="L315" s="1152"/>
      <c r="M315" s="1152"/>
      <c r="N315" s="1152"/>
      <c r="O315" s="1152"/>
      <c r="P315" s="1152"/>
      <c r="Q315" s="1152"/>
      <c r="R315" s="1154" t="str">
        <f t="shared" si="230"/>
        <v/>
      </c>
      <c r="S315" s="1152"/>
      <c r="T315" s="1152"/>
      <c r="U315" s="1152"/>
      <c r="V315" s="1152"/>
      <c r="W315" s="1152"/>
      <c r="X315" s="1152"/>
      <c r="Y315" s="1154"/>
      <c r="Z315" s="1152"/>
      <c r="AA315" s="1154"/>
      <c r="AB315" s="1155"/>
      <c r="AC315" s="1155"/>
      <c r="AD315" s="1152"/>
      <c r="AE315" s="1152"/>
      <c r="AF315" s="1152"/>
      <c r="AG315" s="1154" t="str">
        <f t="shared" si="252"/>
        <v/>
      </c>
      <c r="AH315" s="1154"/>
      <c r="AI315" s="1155" t="str">
        <f t="shared" si="228"/>
        <v/>
      </c>
      <c r="AJ315" s="1155" t="str">
        <f t="shared" si="229"/>
        <v/>
      </c>
      <c r="AK315" s="1155" t="str">
        <f t="shared" si="231"/>
        <v/>
      </c>
      <c r="AL315" s="1155" t="str">
        <f t="shared" si="232"/>
        <v/>
      </c>
      <c r="AM315" s="1152" t="str">
        <f t="shared" si="233"/>
        <v/>
      </c>
      <c r="AN315" s="1155" t="str">
        <f t="shared" si="234"/>
        <v/>
      </c>
      <c r="AO315" s="1154" t="str">
        <f t="shared" si="235"/>
        <v xml:space="preserve"> </v>
      </c>
      <c r="AP315" s="1222" t="str">
        <f t="shared" si="236"/>
        <v/>
      </c>
      <c r="AQ315" s="1152" t="str">
        <f t="shared" si="237"/>
        <v/>
      </c>
      <c r="AR315" s="1155" t="str">
        <f t="shared" si="238"/>
        <v/>
      </c>
      <c r="AS315" s="1152" t="str">
        <f t="shared" si="239"/>
        <v/>
      </c>
      <c r="AT315" s="1152" t="str">
        <f t="shared" si="240"/>
        <v/>
      </c>
      <c r="AU315" s="1155" t="str">
        <f t="shared" si="241"/>
        <v/>
      </c>
      <c r="AV315" s="1154" t="str">
        <f t="shared" si="242"/>
        <v xml:space="preserve"> </v>
      </c>
      <c r="AW315" s="1222" t="str">
        <f t="shared" si="243"/>
        <v/>
      </c>
      <c r="AX315" s="1152" t="str">
        <f t="shared" si="244"/>
        <v/>
      </c>
      <c r="AY315" s="1152" t="str">
        <f t="shared" si="245"/>
        <v/>
      </c>
      <c r="AZ315" s="1155" t="str">
        <f t="shared" si="246"/>
        <v/>
      </c>
      <c r="BA315" s="1154" t="str">
        <f t="shared" si="247"/>
        <v xml:space="preserve"> </v>
      </c>
      <c r="BB315" s="1222" t="str">
        <f t="shared" si="248"/>
        <v/>
      </c>
      <c r="BC315" s="1154" t="str">
        <f t="shared" si="249"/>
        <v/>
      </c>
      <c r="BD315" s="1222" t="str">
        <f t="shared" si="250"/>
        <v/>
      </c>
      <c r="BE315" s="1152" t="str">
        <f t="shared" si="251"/>
        <v/>
      </c>
    </row>
    <row r="316" spans="1:57" s="1164" customFormat="1" ht="25.5" customHeight="1">
      <c r="A316" s="1152">
        <v>57</v>
      </c>
      <c r="B316" s="1202" t="s">
        <v>561</v>
      </c>
      <c r="C316" s="1150"/>
      <c r="D316" s="1143"/>
      <c r="E316" s="1152"/>
      <c r="F316" s="1143">
        <f t="shared" si="227"/>
        <v>0</v>
      </c>
      <c r="G316" s="1143">
        <f t="shared" si="227"/>
        <v>0</v>
      </c>
      <c r="H316" s="1143">
        <v>0</v>
      </c>
      <c r="I316" s="1143">
        <v>0</v>
      </c>
      <c r="J316" s="1143">
        <v>0</v>
      </c>
      <c r="K316" s="1143">
        <v>0</v>
      </c>
      <c r="L316" s="1143">
        <v>0</v>
      </c>
      <c r="M316" s="1143">
        <v>0</v>
      </c>
      <c r="N316" s="1143">
        <v>0</v>
      </c>
      <c r="O316" s="1143">
        <v>0</v>
      </c>
      <c r="P316" s="1143">
        <v>0</v>
      </c>
      <c r="Q316" s="1143">
        <v>0</v>
      </c>
      <c r="R316" s="1154" t="str">
        <f t="shared" si="230"/>
        <v/>
      </c>
      <c r="S316" s="1143">
        <v>0</v>
      </c>
      <c r="T316" s="1143">
        <v>0</v>
      </c>
      <c r="U316" s="1143">
        <v>0</v>
      </c>
      <c r="V316" s="1152" t="str">
        <f t="shared" ref="V316:V324" si="265">IF(OR(E316="III", E316="II"),1," ")</f>
        <v xml:space="preserve"> </v>
      </c>
      <c r="W316" s="1152" t="str">
        <f t="shared" ref="W316:W324" si="266">IF(E316="I",1," ")</f>
        <v xml:space="preserve"> </v>
      </c>
      <c r="X316" s="1152" t="str">
        <f t="shared" ref="X316:X324" si="267">IF(E316="P",1," ")</f>
        <v xml:space="preserve"> </v>
      </c>
      <c r="Y316" s="1154" t="str">
        <f t="shared" ref="Y316:Y324" si="268">IF(OR(V316=1,W316=1,X316=1),G316/F316,"")</f>
        <v/>
      </c>
      <c r="Z316" s="1152" t="str">
        <f t="shared" ref="Z316:Z324" si="269">IF(V316=1,35,IF(W316=1,40,IF(X316=1,45,"")))</f>
        <v/>
      </c>
      <c r="AA316" s="1154" t="str">
        <f t="shared" ref="AA316:AA324" si="270">IF(OR(V316=1,W316=1,X316=1),Y316-Z316,"")</f>
        <v/>
      </c>
      <c r="AB316" s="1155"/>
      <c r="AC316" s="1155" t="str">
        <f t="shared" ref="AC316:AC324" si="271">IF(AA316=0,1,"")</f>
        <v/>
      </c>
      <c r="AD316" s="1152" t="str">
        <f t="shared" ref="AD316:AD324" si="272">IF(AA316&lt;0,1," ")</f>
        <v xml:space="preserve"> </v>
      </c>
      <c r="AE316" s="1152" t="str">
        <f t="shared" ref="AE316:AE324" si="273">IF(OR(V316=1,W316=1,X316=1),INT(G316/Z316)," ")</f>
        <v xml:space="preserve"> </v>
      </c>
      <c r="AF316" s="1152" t="str">
        <f t="shared" ref="AF316:AF324" si="274">IF(OR(V316=1,W316=1,X316=1),MOD(G316,Z316)," ")</f>
        <v xml:space="preserve"> </v>
      </c>
      <c r="AG316" s="1154" t="str">
        <f t="shared" si="252"/>
        <v/>
      </c>
      <c r="AH316" s="1154" t="str">
        <f t="shared" ref="AH316:AH324" si="275">IF(OR(V316=1,W316=1,X316=1),AG316-R316," ")</f>
        <v xml:space="preserve"> </v>
      </c>
      <c r="AI316" s="1155" t="str">
        <f t="shared" si="228"/>
        <v/>
      </c>
      <c r="AJ316" s="1155" t="str">
        <f t="shared" si="229"/>
        <v/>
      </c>
      <c r="AK316" s="1155" t="str">
        <f t="shared" si="231"/>
        <v/>
      </c>
      <c r="AL316" s="1155" t="str">
        <f t="shared" si="232"/>
        <v/>
      </c>
      <c r="AM316" s="1152" t="str">
        <f t="shared" si="233"/>
        <v/>
      </c>
      <c r="AN316" s="1155" t="str">
        <f t="shared" si="234"/>
        <v/>
      </c>
      <c r="AO316" s="1154" t="str">
        <f t="shared" si="235"/>
        <v xml:space="preserve"> </v>
      </c>
      <c r="AP316" s="1222" t="str">
        <f t="shared" si="236"/>
        <v/>
      </c>
      <c r="AQ316" s="1152" t="str">
        <f t="shared" si="237"/>
        <v/>
      </c>
      <c r="AR316" s="1155" t="str">
        <f t="shared" si="238"/>
        <v/>
      </c>
      <c r="AS316" s="1152" t="str">
        <f t="shared" si="239"/>
        <v/>
      </c>
      <c r="AT316" s="1152" t="str">
        <f t="shared" si="240"/>
        <v/>
      </c>
      <c r="AU316" s="1155" t="str">
        <f t="shared" si="241"/>
        <v/>
      </c>
      <c r="AV316" s="1154" t="str">
        <f t="shared" si="242"/>
        <v xml:space="preserve"> </v>
      </c>
      <c r="AW316" s="1222" t="str">
        <f t="shared" si="243"/>
        <v/>
      </c>
      <c r="AX316" s="1152" t="str">
        <f t="shared" si="244"/>
        <v/>
      </c>
      <c r="AY316" s="1152" t="str">
        <f t="shared" si="245"/>
        <v/>
      </c>
      <c r="AZ316" s="1155" t="str">
        <f t="shared" si="246"/>
        <v/>
      </c>
      <c r="BA316" s="1154" t="str">
        <f t="shared" si="247"/>
        <v xml:space="preserve"> </v>
      </c>
      <c r="BB316" s="1222" t="str">
        <f t="shared" si="248"/>
        <v/>
      </c>
      <c r="BC316" s="1154" t="str">
        <f t="shared" si="249"/>
        <v/>
      </c>
      <c r="BD316" s="1222" t="str">
        <f t="shared" si="250"/>
        <v/>
      </c>
      <c r="BE316" s="1152" t="str">
        <f t="shared" si="251"/>
        <v/>
      </c>
    </row>
    <row r="317" spans="1:57" s="1164" customFormat="1" ht="25.5" customHeight="1">
      <c r="A317" s="1152">
        <v>1</v>
      </c>
      <c r="B317" s="1202"/>
      <c r="C317" s="1150" t="s">
        <v>1102</v>
      </c>
      <c r="D317" s="1143" t="s">
        <v>280</v>
      </c>
      <c r="E317" s="1152" t="s">
        <v>55</v>
      </c>
      <c r="F317" s="1143">
        <f t="shared" si="227"/>
        <v>12</v>
      </c>
      <c r="G317" s="1143">
        <f t="shared" si="227"/>
        <v>451</v>
      </c>
      <c r="H317" s="1152">
        <v>1</v>
      </c>
      <c r="I317" s="1152">
        <v>1</v>
      </c>
      <c r="J317" s="1152">
        <v>3</v>
      </c>
      <c r="K317" s="1152">
        <v>119</v>
      </c>
      <c r="L317" s="1152">
        <v>3</v>
      </c>
      <c r="M317" s="1152">
        <v>107</v>
      </c>
      <c r="N317" s="1152">
        <v>3</v>
      </c>
      <c r="O317" s="1152">
        <v>123</v>
      </c>
      <c r="P317" s="1152">
        <v>3</v>
      </c>
      <c r="Q317" s="1152">
        <v>102</v>
      </c>
      <c r="R317" s="1154">
        <f t="shared" si="230"/>
        <v>23.799999999999997</v>
      </c>
      <c r="S317" s="1152">
        <v>21</v>
      </c>
      <c r="T317" s="1152">
        <v>19</v>
      </c>
      <c r="U317" s="1152">
        <v>2</v>
      </c>
      <c r="V317" s="1152" t="str">
        <f t="shared" si="265"/>
        <v xml:space="preserve"> </v>
      </c>
      <c r="W317" s="1152">
        <f t="shared" si="266"/>
        <v>1</v>
      </c>
      <c r="X317" s="1152" t="str">
        <f t="shared" si="267"/>
        <v xml:space="preserve"> </v>
      </c>
      <c r="Y317" s="1154">
        <f t="shared" si="268"/>
        <v>37.583333333333336</v>
      </c>
      <c r="Z317" s="1152">
        <f t="shared" si="269"/>
        <v>40</v>
      </c>
      <c r="AA317" s="1154">
        <f t="shared" si="270"/>
        <v>-2.4166666666666643</v>
      </c>
      <c r="AB317" s="1155" t="str">
        <f>IF(AA317&gt;0,1,"")</f>
        <v/>
      </c>
      <c r="AC317" s="1155" t="str">
        <f t="shared" si="271"/>
        <v/>
      </c>
      <c r="AD317" s="1152">
        <f t="shared" si="272"/>
        <v>1</v>
      </c>
      <c r="AE317" s="1152">
        <f t="shared" si="273"/>
        <v>11</v>
      </c>
      <c r="AF317" s="1152">
        <f t="shared" si="274"/>
        <v>11</v>
      </c>
      <c r="AG317" s="1154">
        <f t="shared" si="252"/>
        <v>22.45</v>
      </c>
      <c r="AH317" s="1154">
        <f t="shared" si="275"/>
        <v>-1.3499999999999979</v>
      </c>
      <c r="AI317" s="1155" t="str">
        <f t="shared" si="228"/>
        <v/>
      </c>
      <c r="AJ317" s="1155" t="str">
        <f t="shared" si="229"/>
        <v/>
      </c>
      <c r="AK317" s="1155" t="str">
        <f t="shared" si="231"/>
        <v/>
      </c>
      <c r="AL317" s="1155" t="str">
        <f t="shared" si="232"/>
        <v/>
      </c>
      <c r="AM317" s="1152" t="str">
        <f t="shared" si="233"/>
        <v/>
      </c>
      <c r="AN317" s="1155" t="str">
        <f t="shared" si="234"/>
        <v/>
      </c>
      <c r="AO317" s="1154" t="str">
        <f t="shared" si="235"/>
        <v xml:space="preserve"> </v>
      </c>
      <c r="AP317" s="1222" t="str">
        <f t="shared" si="236"/>
        <v/>
      </c>
      <c r="AQ317" s="1152" t="str">
        <f t="shared" si="237"/>
        <v/>
      </c>
      <c r="AR317" s="1155">
        <f t="shared" si="238"/>
        <v>1</v>
      </c>
      <c r="AS317" s="1152">
        <f t="shared" si="239"/>
        <v>39.462500000000006</v>
      </c>
      <c r="AT317" s="1152">
        <f t="shared" si="240"/>
        <v>11</v>
      </c>
      <c r="AU317" s="1155">
        <f t="shared" si="241"/>
        <v>16.912499999999937</v>
      </c>
      <c r="AV317" s="1154">
        <f t="shared" si="242"/>
        <v>22.745624999999997</v>
      </c>
      <c r="AW317" s="1222" t="str">
        <f t="shared" si="243"/>
        <v/>
      </c>
      <c r="AX317" s="1152" t="str">
        <f t="shared" si="244"/>
        <v/>
      </c>
      <c r="AY317" s="1152" t="str">
        <f t="shared" si="245"/>
        <v/>
      </c>
      <c r="AZ317" s="1155" t="str">
        <f t="shared" si="246"/>
        <v/>
      </c>
      <c r="BA317" s="1154" t="str">
        <f t="shared" si="247"/>
        <v xml:space="preserve"> </v>
      </c>
      <c r="BB317" s="1222" t="str">
        <f t="shared" si="248"/>
        <v/>
      </c>
      <c r="BC317" s="1154" t="str">
        <f t="shared" si="249"/>
        <v/>
      </c>
      <c r="BD317" s="1222" t="str">
        <f t="shared" si="250"/>
        <v/>
      </c>
      <c r="BE317" s="1152" t="str">
        <f t="shared" si="251"/>
        <v/>
      </c>
    </row>
    <row r="318" spans="1:57" s="1164" customFormat="1" ht="25.5" customHeight="1">
      <c r="A318" s="1152">
        <v>2</v>
      </c>
      <c r="B318" s="1202"/>
      <c r="C318" s="1150" t="s">
        <v>1103</v>
      </c>
      <c r="D318" s="1143" t="s">
        <v>280</v>
      </c>
      <c r="E318" s="1143" t="s">
        <v>79</v>
      </c>
      <c r="F318" s="1143">
        <f t="shared" si="227"/>
        <v>7</v>
      </c>
      <c r="G318" s="1143">
        <f t="shared" si="227"/>
        <v>213</v>
      </c>
      <c r="H318" s="1143">
        <v>1</v>
      </c>
      <c r="I318" s="1143">
        <v>1</v>
      </c>
      <c r="J318" s="1143">
        <v>2</v>
      </c>
      <c r="K318" s="1143">
        <v>61</v>
      </c>
      <c r="L318" s="1143">
        <v>2</v>
      </c>
      <c r="M318" s="1143">
        <v>67</v>
      </c>
      <c r="N318" s="1143">
        <v>2</v>
      </c>
      <c r="O318" s="1143">
        <v>55</v>
      </c>
      <c r="P318" s="1143">
        <v>1</v>
      </c>
      <c r="Q318" s="1143">
        <v>30</v>
      </c>
      <c r="R318" s="1154">
        <f t="shared" si="230"/>
        <v>14.299999999999999</v>
      </c>
      <c r="S318" s="1152">
        <v>11</v>
      </c>
      <c r="T318" s="1152">
        <v>11</v>
      </c>
      <c r="U318" s="1152">
        <v>0</v>
      </c>
      <c r="V318" s="1152">
        <f t="shared" si="265"/>
        <v>1</v>
      </c>
      <c r="W318" s="1152" t="str">
        <f t="shared" si="266"/>
        <v xml:space="preserve"> </v>
      </c>
      <c r="X318" s="1152" t="str">
        <f t="shared" si="267"/>
        <v xml:space="preserve"> </v>
      </c>
      <c r="Y318" s="1154">
        <f t="shared" si="268"/>
        <v>30.428571428571427</v>
      </c>
      <c r="Z318" s="1152">
        <f t="shared" si="269"/>
        <v>35</v>
      </c>
      <c r="AA318" s="1154">
        <f t="shared" si="270"/>
        <v>-4.571428571428573</v>
      </c>
      <c r="AB318" s="1155" t="str">
        <f>IF(AA318&gt;0,1,"")</f>
        <v/>
      </c>
      <c r="AC318" s="1155" t="str">
        <f t="shared" si="271"/>
        <v/>
      </c>
      <c r="AD318" s="1152">
        <f t="shared" si="272"/>
        <v>1</v>
      </c>
      <c r="AE318" s="1152">
        <f t="shared" si="273"/>
        <v>6</v>
      </c>
      <c r="AF318" s="1152">
        <f t="shared" si="274"/>
        <v>3</v>
      </c>
      <c r="AG318" s="1154">
        <f t="shared" si="252"/>
        <v>12.576470588235292</v>
      </c>
      <c r="AH318" s="1154">
        <f t="shared" si="275"/>
        <v>-1.7235294117647069</v>
      </c>
      <c r="AI318" s="1155" t="str">
        <f t="shared" si="228"/>
        <v/>
      </c>
      <c r="AJ318" s="1155">
        <f t="shared" si="229"/>
        <v>1</v>
      </c>
      <c r="AK318" s="1155" t="str">
        <f t="shared" si="231"/>
        <v/>
      </c>
      <c r="AL318" s="1155" t="str">
        <f t="shared" si="232"/>
        <v/>
      </c>
      <c r="AM318" s="1152" t="str">
        <f t="shared" si="233"/>
        <v/>
      </c>
      <c r="AN318" s="1155" t="str">
        <f t="shared" si="234"/>
        <v/>
      </c>
      <c r="AO318" s="1154" t="str">
        <f t="shared" si="235"/>
        <v xml:space="preserve"> </v>
      </c>
      <c r="AP318" s="1222" t="str">
        <f t="shared" si="236"/>
        <v/>
      </c>
      <c r="AQ318" s="1152" t="str">
        <f t="shared" si="237"/>
        <v/>
      </c>
      <c r="AR318" s="1155" t="str">
        <f t="shared" si="238"/>
        <v/>
      </c>
      <c r="AS318" s="1152" t="str">
        <f t="shared" si="239"/>
        <v/>
      </c>
      <c r="AT318" s="1152" t="str">
        <f t="shared" si="240"/>
        <v/>
      </c>
      <c r="AU318" s="1155" t="str">
        <f t="shared" si="241"/>
        <v/>
      </c>
      <c r="AV318" s="1154" t="str">
        <f t="shared" si="242"/>
        <v xml:space="preserve"> </v>
      </c>
      <c r="AW318" s="1222" t="str">
        <f t="shared" si="243"/>
        <v/>
      </c>
      <c r="AX318" s="1152" t="str">
        <f t="shared" si="244"/>
        <v/>
      </c>
      <c r="AY318" s="1152" t="str">
        <f t="shared" si="245"/>
        <v/>
      </c>
      <c r="AZ318" s="1155" t="str">
        <f t="shared" si="246"/>
        <v/>
      </c>
      <c r="BA318" s="1154" t="str">
        <f t="shared" si="247"/>
        <v xml:space="preserve"> </v>
      </c>
      <c r="BB318" s="1222">
        <f t="shared" si="248"/>
        <v>1</v>
      </c>
      <c r="BC318" s="1154">
        <f t="shared" si="249"/>
        <v>14.299999999999999</v>
      </c>
      <c r="BD318" s="1222" t="str">
        <f t="shared" si="250"/>
        <v/>
      </c>
      <c r="BE318" s="1152" t="str">
        <f t="shared" si="251"/>
        <v/>
      </c>
    </row>
    <row r="319" spans="1:57" s="1164" customFormat="1" ht="25.5" customHeight="1">
      <c r="A319" s="1152">
        <v>3</v>
      </c>
      <c r="B319" s="1202"/>
      <c r="C319" s="1150" t="s">
        <v>564</v>
      </c>
      <c r="D319" s="1143" t="s">
        <v>280</v>
      </c>
      <c r="E319" s="1152" t="s">
        <v>79</v>
      </c>
      <c r="F319" s="1143">
        <f t="shared" si="227"/>
        <v>8</v>
      </c>
      <c r="G319" s="1143">
        <f t="shared" si="227"/>
        <v>299</v>
      </c>
      <c r="H319" s="1143">
        <v>3</v>
      </c>
      <c r="I319" s="1143">
        <v>2</v>
      </c>
      <c r="J319" s="1143">
        <v>2</v>
      </c>
      <c r="K319" s="1143">
        <v>68</v>
      </c>
      <c r="L319" s="1143">
        <v>2</v>
      </c>
      <c r="M319" s="1143">
        <v>74</v>
      </c>
      <c r="N319" s="1143">
        <v>2</v>
      </c>
      <c r="O319" s="1143">
        <v>80</v>
      </c>
      <c r="P319" s="1143">
        <v>2</v>
      </c>
      <c r="Q319" s="1143">
        <v>77</v>
      </c>
      <c r="R319" s="1154">
        <f t="shared" si="230"/>
        <v>16.2</v>
      </c>
      <c r="S319" s="1152">
        <v>15</v>
      </c>
      <c r="T319" s="1152">
        <v>13</v>
      </c>
      <c r="U319" s="1152">
        <v>2</v>
      </c>
      <c r="V319" s="1152">
        <f t="shared" si="265"/>
        <v>1</v>
      </c>
      <c r="W319" s="1152" t="str">
        <f t="shared" si="266"/>
        <v xml:space="preserve"> </v>
      </c>
      <c r="X319" s="1152" t="str">
        <f t="shared" si="267"/>
        <v xml:space="preserve"> </v>
      </c>
      <c r="Y319" s="1154">
        <f t="shared" si="268"/>
        <v>37.375</v>
      </c>
      <c r="Z319" s="1152">
        <f t="shared" si="269"/>
        <v>35</v>
      </c>
      <c r="AA319" s="1154">
        <f t="shared" si="270"/>
        <v>2.375</v>
      </c>
      <c r="AB319" s="1155">
        <f>IF(AA319&gt;0,1,"")</f>
        <v>1</v>
      </c>
      <c r="AC319" s="1155" t="str">
        <f t="shared" si="271"/>
        <v/>
      </c>
      <c r="AD319" s="1152" t="str">
        <f t="shared" si="272"/>
        <v xml:space="preserve"> </v>
      </c>
      <c r="AE319" s="1152">
        <f t="shared" si="273"/>
        <v>8</v>
      </c>
      <c r="AF319" s="1152">
        <f t="shared" si="274"/>
        <v>19</v>
      </c>
      <c r="AG319" s="1154">
        <f t="shared" si="252"/>
        <v>17.317647058823528</v>
      </c>
      <c r="AH319" s="1154">
        <f t="shared" si="275"/>
        <v>1.117647058823529</v>
      </c>
      <c r="AI319" s="1155" t="str">
        <f t="shared" si="228"/>
        <v/>
      </c>
      <c r="AJ319" s="1155" t="str">
        <f t="shared" si="229"/>
        <v/>
      </c>
      <c r="AK319" s="1155" t="str">
        <f t="shared" si="231"/>
        <v/>
      </c>
      <c r="AL319" s="1155" t="str">
        <f t="shared" si="232"/>
        <v/>
      </c>
      <c r="AM319" s="1152" t="str">
        <f t="shared" si="233"/>
        <v/>
      </c>
      <c r="AN319" s="1155" t="str">
        <f t="shared" si="234"/>
        <v/>
      </c>
      <c r="AO319" s="1154" t="str">
        <f t="shared" si="235"/>
        <v xml:space="preserve"> </v>
      </c>
      <c r="AP319" s="1222" t="str">
        <f t="shared" si="236"/>
        <v/>
      </c>
      <c r="AQ319" s="1152" t="str">
        <f t="shared" si="237"/>
        <v/>
      </c>
      <c r="AR319" s="1155" t="str">
        <f t="shared" si="238"/>
        <v/>
      </c>
      <c r="AS319" s="1152" t="str">
        <f t="shared" si="239"/>
        <v/>
      </c>
      <c r="AT319" s="1152" t="str">
        <f t="shared" si="240"/>
        <v/>
      </c>
      <c r="AU319" s="1155" t="str">
        <f t="shared" si="241"/>
        <v/>
      </c>
      <c r="AV319" s="1154" t="str">
        <f t="shared" si="242"/>
        <v xml:space="preserve"> </v>
      </c>
      <c r="AW319" s="1222" t="str">
        <f t="shared" si="243"/>
        <v/>
      </c>
      <c r="AX319" s="1152" t="str">
        <f t="shared" si="244"/>
        <v/>
      </c>
      <c r="AY319" s="1152" t="str">
        <f t="shared" si="245"/>
        <v/>
      </c>
      <c r="AZ319" s="1155" t="str">
        <f t="shared" si="246"/>
        <v/>
      </c>
      <c r="BA319" s="1154" t="str">
        <f t="shared" si="247"/>
        <v xml:space="preserve"> </v>
      </c>
      <c r="BB319" s="1222" t="str">
        <f t="shared" si="248"/>
        <v/>
      </c>
      <c r="BC319" s="1154" t="str">
        <f t="shared" si="249"/>
        <v/>
      </c>
      <c r="BD319" s="1222">
        <f t="shared" si="250"/>
        <v>1</v>
      </c>
      <c r="BE319" s="1152">
        <f t="shared" si="251"/>
        <v>17.317647058823528</v>
      </c>
    </row>
    <row r="320" spans="1:57" s="1164" customFormat="1" ht="25.5" customHeight="1">
      <c r="A320" s="1152"/>
      <c r="B320" s="1202"/>
      <c r="C320" s="1206"/>
      <c r="D320" s="1143"/>
      <c r="E320" s="1152"/>
      <c r="F320" s="1143">
        <f t="shared" si="227"/>
        <v>0</v>
      </c>
      <c r="G320" s="1143">
        <f t="shared" si="227"/>
        <v>0</v>
      </c>
      <c r="H320" s="1152"/>
      <c r="I320" s="1152"/>
      <c r="J320" s="1152"/>
      <c r="K320" s="1152"/>
      <c r="L320" s="1152"/>
      <c r="M320" s="1152"/>
      <c r="N320" s="1152"/>
      <c r="O320" s="1152"/>
      <c r="P320" s="1152"/>
      <c r="Q320" s="1152"/>
      <c r="R320" s="1154" t="str">
        <f t="shared" si="230"/>
        <v/>
      </c>
      <c r="S320" s="1152"/>
      <c r="T320" s="1152"/>
      <c r="U320" s="1152"/>
      <c r="V320" s="1152" t="str">
        <f t="shared" si="265"/>
        <v xml:space="preserve"> </v>
      </c>
      <c r="W320" s="1152" t="str">
        <f t="shared" si="266"/>
        <v xml:space="preserve"> </v>
      </c>
      <c r="X320" s="1152" t="str">
        <f t="shared" si="267"/>
        <v xml:space="preserve"> </v>
      </c>
      <c r="Y320" s="1154" t="str">
        <f t="shared" si="268"/>
        <v/>
      </c>
      <c r="Z320" s="1152" t="str">
        <f t="shared" si="269"/>
        <v/>
      </c>
      <c r="AA320" s="1154" t="str">
        <f t="shared" si="270"/>
        <v/>
      </c>
      <c r="AB320" s="1155"/>
      <c r="AC320" s="1155" t="str">
        <f t="shared" si="271"/>
        <v/>
      </c>
      <c r="AD320" s="1152" t="str">
        <f t="shared" si="272"/>
        <v xml:space="preserve"> </v>
      </c>
      <c r="AE320" s="1152" t="str">
        <f t="shared" si="273"/>
        <v xml:space="preserve"> </v>
      </c>
      <c r="AF320" s="1152" t="str">
        <f t="shared" si="274"/>
        <v xml:space="preserve"> </v>
      </c>
      <c r="AG320" s="1154" t="str">
        <f t="shared" si="252"/>
        <v/>
      </c>
      <c r="AH320" s="1154" t="str">
        <f t="shared" si="275"/>
        <v xml:space="preserve"> </v>
      </c>
      <c r="AI320" s="1155" t="str">
        <f t="shared" si="228"/>
        <v/>
      </c>
      <c r="AJ320" s="1155" t="str">
        <f t="shared" si="229"/>
        <v/>
      </c>
      <c r="AK320" s="1155" t="str">
        <f t="shared" si="231"/>
        <v/>
      </c>
      <c r="AL320" s="1155" t="str">
        <f t="shared" si="232"/>
        <v/>
      </c>
      <c r="AM320" s="1152" t="str">
        <f t="shared" si="233"/>
        <v/>
      </c>
      <c r="AN320" s="1155" t="str">
        <f t="shared" si="234"/>
        <v/>
      </c>
      <c r="AO320" s="1154" t="str">
        <f t="shared" si="235"/>
        <v xml:space="preserve"> </v>
      </c>
      <c r="AP320" s="1222" t="str">
        <f t="shared" si="236"/>
        <v/>
      </c>
      <c r="AQ320" s="1152" t="str">
        <f t="shared" si="237"/>
        <v/>
      </c>
      <c r="AR320" s="1155" t="str">
        <f t="shared" si="238"/>
        <v/>
      </c>
      <c r="AS320" s="1152" t="str">
        <f t="shared" si="239"/>
        <v/>
      </c>
      <c r="AT320" s="1152" t="str">
        <f t="shared" si="240"/>
        <v/>
      </c>
      <c r="AU320" s="1155" t="str">
        <f t="shared" si="241"/>
        <v/>
      </c>
      <c r="AV320" s="1154" t="str">
        <f t="shared" si="242"/>
        <v xml:space="preserve"> </v>
      </c>
      <c r="AW320" s="1222" t="str">
        <f t="shared" si="243"/>
        <v/>
      </c>
      <c r="AX320" s="1152" t="str">
        <f t="shared" si="244"/>
        <v/>
      </c>
      <c r="AY320" s="1152" t="str">
        <f t="shared" si="245"/>
        <v/>
      </c>
      <c r="AZ320" s="1155" t="str">
        <f t="shared" si="246"/>
        <v/>
      </c>
      <c r="BA320" s="1154" t="str">
        <f t="shared" si="247"/>
        <v xml:space="preserve"> </v>
      </c>
      <c r="BB320" s="1222" t="str">
        <f t="shared" si="248"/>
        <v/>
      </c>
      <c r="BC320" s="1154" t="str">
        <f t="shared" si="249"/>
        <v/>
      </c>
      <c r="BD320" s="1222" t="str">
        <f t="shared" si="250"/>
        <v/>
      </c>
      <c r="BE320" s="1152" t="str">
        <f t="shared" si="251"/>
        <v/>
      </c>
    </row>
    <row r="321" spans="1:57" s="1164" customFormat="1" ht="25.5" customHeight="1">
      <c r="A321" s="1145">
        <v>58</v>
      </c>
      <c r="B321" s="1202" t="s">
        <v>565</v>
      </c>
      <c r="C321" s="1205"/>
      <c r="D321" s="1143"/>
      <c r="E321" s="1152"/>
      <c r="F321" s="1143">
        <f t="shared" si="227"/>
        <v>0</v>
      </c>
      <c r="G321" s="1143">
        <f t="shared" si="227"/>
        <v>0</v>
      </c>
      <c r="H321" s="1152">
        <v>0</v>
      </c>
      <c r="I321" s="1152">
        <v>0</v>
      </c>
      <c r="J321" s="1152">
        <v>0</v>
      </c>
      <c r="K321" s="1152">
        <v>0</v>
      </c>
      <c r="L321" s="1152">
        <v>0</v>
      </c>
      <c r="M321" s="1152">
        <v>0</v>
      </c>
      <c r="N321" s="1152">
        <v>0</v>
      </c>
      <c r="O321" s="1152">
        <v>0</v>
      </c>
      <c r="P321" s="1152">
        <v>0</v>
      </c>
      <c r="Q321" s="1152">
        <v>0</v>
      </c>
      <c r="R321" s="1154" t="str">
        <f t="shared" si="230"/>
        <v/>
      </c>
      <c r="S321" s="1152">
        <v>0</v>
      </c>
      <c r="T321" s="1152">
        <v>0</v>
      </c>
      <c r="U321" s="1152">
        <v>0</v>
      </c>
      <c r="V321" s="1152" t="str">
        <f t="shared" si="265"/>
        <v xml:space="preserve"> </v>
      </c>
      <c r="W321" s="1152" t="str">
        <f t="shared" si="266"/>
        <v xml:space="preserve"> </v>
      </c>
      <c r="X321" s="1152" t="str">
        <f t="shared" si="267"/>
        <v xml:space="preserve"> </v>
      </c>
      <c r="Y321" s="1154" t="str">
        <f t="shared" si="268"/>
        <v/>
      </c>
      <c r="Z321" s="1152" t="str">
        <f t="shared" si="269"/>
        <v/>
      </c>
      <c r="AA321" s="1154" t="str">
        <f t="shared" si="270"/>
        <v/>
      </c>
      <c r="AB321" s="1155"/>
      <c r="AC321" s="1155" t="str">
        <f t="shared" si="271"/>
        <v/>
      </c>
      <c r="AD321" s="1152" t="str">
        <f t="shared" si="272"/>
        <v xml:space="preserve"> </v>
      </c>
      <c r="AE321" s="1152" t="str">
        <f t="shared" si="273"/>
        <v xml:space="preserve"> </v>
      </c>
      <c r="AF321" s="1152" t="str">
        <f t="shared" si="274"/>
        <v xml:space="preserve"> </v>
      </c>
      <c r="AG321" s="1154" t="str">
        <f t="shared" si="252"/>
        <v/>
      </c>
      <c r="AH321" s="1154" t="str">
        <f t="shared" si="275"/>
        <v xml:space="preserve"> </v>
      </c>
      <c r="AI321" s="1155" t="str">
        <f t="shared" si="228"/>
        <v/>
      </c>
      <c r="AJ321" s="1155" t="str">
        <f t="shared" si="229"/>
        <v/>
      </c>
      <c r="AK321" s="1155" t="str">
        <f t="shared" si="231"/>
        <v/>
      </c>
      <c r="AL321" s="1155" t="str">
        <f t="shared" si="232"/>
        <v/>
      </c>
      <c r="AM321" s="1152" t="str">
        <f t="shared" si="233"/>
        <v/>
      </c>
      <c r="AN321" s="1155" t="str">
        <f t="shared" si="234"/>
        <v/>
      </c>
      <c r="AO321" s="1154" t="str">
        <f t="shared" si="235"/>
        <v xml:space="preserve"> </v>
      </c>
      <c r="AP321" s="1222" t="str">
        <f t="shared" si="236"/>
        <v/>
      </c>
      <c r="AQ321" s="1152" t="str">
        <f t="shared" si="237"/>
        <v/>
      </c>
      <c r="AR321" s="1155" t="str">
        <f t="shared" si="238"/>
        <v/>
      </c>
      <c r="AS321" s="1152" t="str">
        <f t="shared" si="239"/>
        <v/>
      </c>
      <c r="AT321" s="1152" t="str">
        <f t="shared" si="240"/>
        <v/>
      </c>
      <c r="AU321" s="1155" t="str">
        <f t="shared" si="241"/>
        <v/>
      </c>
      <c r="AV321" s="1154" t="str">
        <f t="shared" si="242"/>
        <v xml:space="preserve"> </v>
      </c>
      <c r="AW321" s="1222" t="str">
        <f t="shared" si="243"/>
        <v/>
      </c>
      <c r="AX321" s="1152" t="str">
        <f t="shared" si="244"/>
        <v/>
      </c>
      <c r="AY321" s="1152" t="str">
        <f t="shared" si="245"/>
        <v/>
      </c>
      <c r="AZ321" s="1155" t="str">
        <f t="shared" si="246"/>
        <v/>
      </c>
      <c r="BA321" s="1154" t="str">
        <f t="shared" si="247"/>
        <v xml:space="preserve"> </v>
      </c>
      <c r="BB321" s="1222" t="str">
        <f t="shared" si="248"/>
        <v/>
      </c>
      <c r="BC321" s="1154" t="str">
        <f t="shared" si="249"/>
        <v/>
      </c>
      <c r="BD321" s="1222" t="str">
        <f t="shared" si="250"/>
        <v/>
      </c>
      <c r="BE321" s="1152" t="str">
        <f t="shared" si="251"/>
        <v/>
      </c>
    </row>
    <row r="322" spans="1:57" s="1164" customFormat="1" ht="25.5" customHeight="1">
      <c r="A322" s="1152">
        <v>1</v>
      </c>
      <c r="B322" s="1202"/>
      <c r="C322" s="1206" t="s">
        <v>566</v>
      </c>
      <c r="D322" s="1143" t="s">
        <v>58</v>
      </c>
      <c r="E322" s="1152" t="s">
        <v>65</v>
      </c>
      <c r="F322" s="1143">
        <f t="shared" si="227"/>
        <v>4</v>
      </c>
      <c r="G322" s="1143">
        <f t="shared" si="227"/>
        <v>116</v>
      </c>
      <c r="H322" s="1152">
        <v>1</v>
      </c>
      <c r="I322" s="1152">
        <v>1</v>
      </c>
      <c r="J322" s="1152">
        <v>1</v>
      </c>
      <c r="K322" s="1152">
        <v>31</v>
      </c>
      <c r="L322" s="1152">
        <v>1</v>
      </c>
      <c r="M322" s="1152">
        <v>27</v>
      </c>
      <c r="N322" s="1152">
        <v>1</v>
      </c>
      <c r="O322" s="1152">
        <v>31</v>
      </c>
      <c r="P322" s="1152">
        <v>1</v>
      </c>
      <c r="Q322" s="1152">
        <v>27</v>
      </c>
      <c r="R322" s="1154">
        <f t="shared" si="230"/>
        <v>8.6</v>
      </c>
      <c r="S322" s="1152"/>
      <c r="T322" s="1152"/>
      <c r="U322" s="1152"/>
      <c r="V322" s="1152">
        <f t="shared" si="265"/>
        <v>1</v>
      </c>
      <c r="W322" s="1152" t="str">
        <f t="shared" si="266"/>
        <v xml:space="preserve"> </v>
      </c>
      <c r="X322" s="1152" t="str">
        <f t="shared" si="267"/>
        <v xml:space="preserve"> </v>
      </c>
      <c r="Y322" s="1154">
        <f t="shared" si="268"/>
        <v>29</v>
      </c>
      <c r="Z322" s="1152">
        <f t="shared" si="269"/>
        <v>35</v>
      </c>
      <c r="AA322" s="1154">
        <f t="shared" si="270"/>
        <v>-6</v>
      </c>
      <c r="AB322" s="1155" t="str">
        <f>IF(AA322&gt;0,1,"")</f>
        <v/>
      </c>
      <c r="AC322" s="1155" t="str">
        <f t="shared" si="271"/>
        <v/>
      </c>
      <c r="AD322" s="1152">
        <f t="shared" si="272"/>
        <v>1</v>
      </c>
      <c r="AE322" s="1152">
        <f t="shared" si="273"/>
        <v>3</v>
      </c>
      <c r="AF322" s="1152">
        <f t="shared" si="274"/>
        <v>11</v>
      </c>
      <c r="AG322" s="1154">
        <f t="shared" si="252"/>
        <v>7.3470588235294114</v>
      </c>
      <c r="AH322" s="1154">
        <f t="shared" si="275"/>
        <v>-1.2529411764705882</v>
      </c>
      <c r="AI322" s="1155" t="str">
        <f t="shared" si="228"/>
        <v/>
      </c>
      <c r="AJ322" s="1155">
        <f t="shared" si="229"/>
        <v>1</v>
      </c>
      <c r="AK322" s="1155" t="str">
        <f t="shared" si="231"/>
        <v/>
      </c>
      <c r="AL322" s="1155" t="str">
        <f t="shared" si="232"/>
        <v/>
      </c>
      <c r="AM322" s="1152" t="str">
        <f t="shared" si="233"/>
        <v/>
      </c>
      <c r="AN322" s="1155" t="str">
        <f t="shared" si="234"/>
        <v/>
      </c>
      <c r="AO322" s="1154" t="str">
        <f t="shared" si="235"/>
        <v xml:space="preserve"> </v>
      </c>
      <c r="AP322" s="1222" t="str">
        <f t="shared" si="236"/>
        <v/>
      </c>
      <c r="AQ322" s="1152" t="str">
        <f t="shared" si="237"/>
        <v/>
      </c>
      <c r="AR322" s="1155" t="str">
        <f t="shared" si="238"/>
        <v/>
      </c>
      <c r="AS322" s="1152" t="str">
        <f t="shared" si="239"/>
        <v/>
      </c>
      <c r="AT322" s="1152" t="str">
        <f t="shared" si="240"/>
        <v/>
      </c>
      <c r="AU322" s="1155" t="str">
        <f t="shared" si="241"/>
        <v/>
      </c>
      <c r="AV322" s="1154" t="str">
        <f t="shared" si="242"/>
        <v xml:space="preserve"> </v>
      </c>
      <c r="AW322" s="1222" t="str">
        <f t="shared" si="243"/>
        <v/>
      </c>
      <c r="AX322" s="1152" t="str">
        <f t="shared" si="244"/>
        <v/>
      </c>
      <c r="AY322" s="1152" t="str">
        <f t="shared" si="245"/>
        <v/>
      </c>
      <c r="AZ322" s="1155" t="str">
        <f t="shared" si="246"/>
        <v/>
      </c>
      <c r="BA322" s="1154" t="str">
        <f t="shared" si="247"/>
        <v xml:space="preserve"> </v>
      </c>
      <c r="BB322" s="1222">
        <f t="shared" si="248"/>
        <v>1</v>
      </c>
      <c r="BC322" s="1154">
        <f t="shared" si="249"/>
        <v>8.6</v>
      </c>
      <c r="BD322" s="1222" t="str">
        <f t="shared" si="250"/>
        <v/>
      </c>
      <c r="BE322" s="1152" t="str">
        <f t="shared" si="251"/>
        <v/>
      </c>
    </row>
    <row r="323" spans="1:57" s="1164" customFormat="1" ht="25.5" customHeight="1">
      <c r="A323" s="1152">
        <v>2</v>
      </c>
      <c r="B323" s="1202"/>
      <c r="C323" s="1150" t="s">
        <v>1104</v>
      </c>
      <c r="D323" s="1143" t="s">
        <v>58</v>
      </c>
      <c r="E323" s="1152" t="s">
        <v>65</v>
      </c>
      <c r="F323" s="1143">
        <f t="shared" si="227"/>
        <v>4</v>
      </c>
      <c r="G323" s="1143">
        <f t="shared" si="227"/>
        <v>59</v>
      </c>
      <c r="H323" s="1152">
        <v>3</v>
      </c>
      <c r="I323" s="1152">
        <v>1</v>
      </c>
      <c r="J323" s="1152">
        <v>1</v>
      </c>
      <c r="K323" s="1152">
        <v>13</v>
      </c>
      <c r="L323" s="1152">
        <v>1</v>
      </c>
      <c r="M323" s="1152">
        <v>10</v>
      </c>
      <c r="N323" s="1152">
        <v>1</v>
      </c>
      <c r="O323" s="1152">
        <v>19</v>
      </c>
      <c r="P323" s="1152">
        <v>1</v>
      </c>
      <c r="Q323" s="1152">
        <v>17</v>
      </c>
      <c r="R323" s="1154">
        <f t="shared" si="230"/>
        <v>8.6</v>
      </c>
      <c r="S323" s="1152">
        <v>10</v>
      </c>
      <c r="T323" s="1152">
        <v>9</v>
      </c>
      <c r="U323" s="1152">
        <v>0</v>
      </c>
      <c r="V323" s="1152">
        <f t="shared" si="265"/>
        <v>1</v>
      </c>
      <c r="W323" s="1152" t="str">
        <f t="shared" si="266"/>
        <v xml:space="preserve"> </v>
      </c>
      <c r="X323" s="1152" t="str">
        <f t="shared" si="267"/>
        <v xml:space="preserve"> </v>
      </c>
      <c r="Y323" s="1154">
        <f t="shared" si="268"/>
        <v>14.75</v>
      </c>
      <c r="Z323" s="1152">
        <f t="shared" si="269"/>
        <v>35</v>
      </c>
      <c r="AA323" s="1154">
        <f t="shared" si="270"/>
        <v>-20.25</v>
      </c>
      <c r="AB323" s="1155" t="str">
        <f>IF(AA323&gt;0,1,"")</f>
        <v/>
      </c>
      <c r="AC323" s="1155" t="str">
        <f t="shared" si="271"/>
        <v/>
      </c>
      <c r="AD323" s="1152">
        <f t="shared" si="272"/>
        <v>1</v>
      </c>
      <c r="AE323" s="1152">
        <f t="shared" si="273"/>
        <v>1</v>
      </c>
      <c r="AF323" s="1152">
        <f t="shared" si="274"/>
        <v>24</v>
      </c>
      <c r="AG323" s="1154">
        <f t="shared" si="252"/>
        <v>4.3117647058823527</v>
      </c>
      <c r="AH323" s="1154">
        <f t="shared" si="275"/>
        <v>-4.2882352941176469</v>
      </c>
      <c r="AI323" s="1155" t="str">
        <f t="shared" si="228"/>
        <v/>
      </c>
      <c r="AJ323" s="1155">
        <f t="shared" si="229"/>
        <v>1</v>
      </c>
      <c r="AK323" s="1155" t="str">
        <f t="shared" si="231"/>
        <v/>
      </c>
      <c r="AL323" s="1155" t="str">
        <f t="shared" si="232"/>
        <v/>
      </c>
      <c r="AM323" s="1152" t="str">
        <f t="shared" si="233"/>
        <v/>
      </c>
      <c r="AN323" s="1155" t="str">
        <f t="shared" si="234"/>
        <v/>
      </c>
      <c r="AO323" s="1154" t="str">
        <f t="shared" si="235"/>
        <v xml:space="preserve"> </v>
      </c>
      <c r="AP323" s="1222" t="str">
        <f t="shared" si="236"/>
        <v/>
      </c>
      <c r="AQ323" s="1152" t="str">
        <f t="shared" si="237"/>
        <v/>
      </c>
      <c r="AR323" s="1155" t="str">
        <f t="shared" si="238"/>
        <v/>
      </c>
      <c r="AS323" s="1152" t="str">
        <f t="shared" si="239"/>
        <v/>
      </c>
      <c r="AT323" s="1152" t="str">
        <f t="shared" si="240"/>
        <v/>
      </c>
      <c r="AU323" s="1155" t="str">
        <f t="shared" si="241"/>
        <v/>
      </c>
      <c r="AV323" s="1154" t="str">
        <f t="shared" si="242"/>
        <v xml:space="preserve"> </v>
      </c>
      <c r="AW323" s="1222" t="str">
        <f t="shared" si="243"/>
        <v/>
      </c>
      <c r="AX323" s="1152" t="str">
        <f t="shared" si="244"/>
        <v/>
      </c>
      <c r="AY323" s="1152" t="str">
        <f t="shared" si="245"/>
        <v/>
      </c>
      <c r="AZ323" s="1155" t="str">
        <f t="shared" si="246"/>
        <v/>
      </c>
      <c r="BA323" s="1154" t="str">
        <f t="shared" si="247"/>
        <v xml:space="preserve"> </v>
      </c>
      <c r="BB323" s="1222">
        <f t="shared" si="248"/>
        <v>1</v>
      </c>
      <c r="BC323" s="1154">
        <f t="shared" si="249"/>
        <v>8.6</v>
      </c>
      <c r="BD323" s="1222" t="str">
        <f t="shared" si="250"/>
        <v/>
      </c>
      <c r="BE323" s="1152" t="str">
        <f t="shared" si="251"/>
        <v/>
      </c>
    </row>
    <row r="324" spans="1:57" s="1164" customFormat="1" ht="25.5" customHeight="1">
      <c r="A324" s="1152">
        <v>59</v>
      </c>
      <c r="B324" s="1202" t="s">
        <v>570</v>
      </c>
      <c r="C324" s="1150"/>
      <c r="D324" s="1143"/>
      <c r="E324" s="1152"/>
      <c r="F324" s="1143">
        <f t="shared" si="227"/>
        <v>0</v>
      </c>
      <c r="G324" s="1143">
        <f t="shared" si="227"/>
        <v>0</v>
      </c>
      <c r="H324" s="1152">
        <v>0</v>
      </c>
      <c r="I324" s="1152">
        <v>0</v>
      </c>
      <c r="J324" s="1152">
        <v>0</v>
      </c>
      <c r="K324" s="1152">
        <v>0</v>
      </c>
      <c r="L324" s="1152">
        <v>0</v>
      </c>
      <c r="M324" s="1152">
        <v>0</v>
      </c>
      <c r="N324" s="1152">
        <v>0</v>
      </c>
      <c r="O324" s="1152">
        <v>0</v>
      </c>
      <c r="P324" s="1152">
        <v>0</v>
      </c>
      <c r="Q324" s="1152">
        <v>0</v>
      </c>
      <c r="R324" s="1154" t="str">
        <f t="shared" si="230"/>
        <v/>
      </c>
      <c r="S324" s="1152">
        <v>0</v>
      </c>
      <c r="T324" s="1152">
        <v>0</v>
      </c>
      <c r="U324" s="1152">
        <v>0</v>
      </c>
      <c r="V324" s="1152" t="str">
        <f t="shared" si="265"/>
        <v xml:space="preserve"> </v>
      </c>
      <c r="W324" s="1152" t="str">
        <f t="shared" si="266"/>
        <v xml:space="preserve"> </v>
      </c>
      <c r="X324" s="1152" t="str">
        <f t="shared" si="267"/>
        <v xml:space="preserve"> </v>
      </c>
      <c r="Y324" s="1154" t="str">
        <f t="shared" si="268"/>
        <v/>
      </c>
      <c r="Z324" s="1152" t="str">
        <f t="shared" si="269"/>
        <v/>
      </c>
      <c r="AA324" s="1154" t="str">
        <f t="shared" si="270"/>
        <v/>
      </c>
      <c r="AB324" s="1155"/>
      <c r="AC324" s="1155" t="str">
        <f t="shared" si="271"/>
        <v/>
      </c>
      <c r="AD324" s="1152" t="str">
        <f t="shared" si="272"/>
        <v xml:space="preserve"> </v>
      </c>
      <c r="AE324" s="1152" t="str">
        <f t="shared" si="273"/>
        <v xml:space="preserve"> </v>
      </c>
      <c r="AF324" s="1152" t="str">
        <f t="shared" si="274"/>
        <v xml:space="preserve"> </v>
      </c>
      <c r="AG324" s="1154" t="str">
        <f t="shared" si="252"/>
        <v/>
      </c>
      <c r="AH324" s="1154" t="str">
        <f t="shared" si="275"/>
        <v xml:space="preserve"> </v>
      </c>
      <c r="AI324" s="1155" t="str">
        <f t="shared" si="228"/>
        <v/>
      </c>
      <c r="AJ324" s="1155" t="str">
        <f t="shared" si="229"/>
        <v/>
      </c>
      <c r="AK324" s="1155" t="str">
        <f t="shared" si="231"/>
        <v/>
      </c>
      <c r="AL324" s="1155" t="str">
        <f t="shared" si="232"/>
        <v/>
      </c>
      <c r="AM324" s="1152" t="str">
        <f t="shared" si="233"/>
        <v/>
      </c>
      <c r="AN324" s="1155" t="str">
        <f t="shared" si="234"/>
        <v/>
      </c>
      <c r="AO324" s="1154" t="str">
        <f t="shared" si="235"/>
        <v xml:space="preserve"> </v>
      </c>
      <c r="AP324" s="1222" t="str">
        <f t="shared" si="236"/>
        <v/>
      </c>
      <c r="AQ324" s="1152" t="str">
        <f t="shared" si="237"/>
        <v/>
      </c>
      <c r="AR324" s="1155" t="str">
        <f t="shared" si="238"/>
        <v/>
      </c>
      <c r="AS324" s="1152" t="str">
        <f t="shared" si="239"/>
        <v/>
      </c>
      <c r="AT324" s="1152" t="str">
        <f t="shared" si="240"/>
        <v/>
      </c>
      <c r="AU324" s="1155" t="str">
        <f t="shared" si="241"/>
        <v/>
      </c>
      <c r="AV324" s="1154" t="str">
        <f t="shared" si="242"/>
        <v xml:space="preserve"> </v>
      </c>
      <c r="AW324" s="1222" t="str">
        <f t="shared" si="243"/>
        <v/>
      </c>
      <c r="AX324" s="1152" t="str">
        <f t="shared" si="244"/>
        <v/>
      </c>
      <c r="AY324" s="1152" t="str">
        <f t="shared" si="245"/>
        <v/>
      </c>
      <c r="AZ324" s="1155" t="str">
        <f t="shared" si="246"/>
        <v/>
      </c>
      <c r="BA324" s="1154" t="str">
        <f t="shared" si="247"/>
        <v xml:space="preserve"> </v>
      </c>
      <c r="BB324" s="1222" t="str">
        <f t="shared" si="248"/>
        <v/>
      </c>
      <c r="BC324" s="1154" t="str">
        <f t="shared" si="249"/>
        <v/>
      </c>
      <c r="BD324" s="1222" t="str">
        <f t="shared" si="250"/>
        <v/>
      </c>
      <c r="BE324" s="1152" t="str">
        <f t="shared" si="251"/>
        <v/>
      </c>
    </row>
    <row r="325" spans="1:57" s="1164" customFormat="1" ht="25.5" customHeight="1">
      <c r="A325" s="1152"/>
      <c r="B325" s="1202"/>
      <c r="C325" s="1206"/>
      <c r="D325" s="1143"/>
      <c r="E325" s="1152"/>
      <c r="F325" s="1143">
        <f t="shared" si="227"/>
        <v>0</v>
      </c>
      <c r="G325" s="1143">
        <f t="shared" si="227"/>
        <v>0</v>
      </c>
      <c r="H325" s="1152"/>
      <c r="I325" s="1152"/>
      <c r="J325" s="1152"/>
      <c r="K325" s="1152"/>
      <c r="L325" s="1152"/>
      <c r="M325" s="1152"/>
      <c r="N325" s="1152"/>
      <c r="O325" s="1152"/>
      <c r="P325" s="1152"/>
      <c r="Q325" s="1152"/>
      <c r="R325" s="1154" t="str">
        <f t="shared" si="230"/>
        <v/>
      </c>
      <c r="S325" s="1152"/>
      <c r="T325" s="1152"/>
      <c r="U325" s="1152"/>
      <c r="V325" s="1152"/>
      <c r="W325" s="1152"/>
      <c r="X325" s="1152"/>
      <c r="Y325" s="1154"/>
      <c r="Z325" s="1152"/>
      <c r="AA325" s="1154"/>
      <c r="AB325" s="1155"/>
      <c r="AC325" s="1155"/>
      <c r="AD325" s="1152"/>
      <c r="AE325" s="1152"/>
      <c r="AF325" s="1152"/>
      <c r="AG325" s="1154" t="str">
        <f t="shared" si="252"/>
        <v/>
      </c>
      <c r="AH325" s="1154"/>
      <c r="AI325" s="1155" t="str">
        <f t="shared" si="228"/>
        <v/>
      </c>
      <c r="AJ325" s="1155" t="str">
        <f t="shared" si="229"/>
        <v/>
      </c>
      <c r="AK325" s="1155" t="str">
        <f t="shared" si="231"/>
        <v/>
      </c>
      <c r="AL325" s="1155" t="str">
        <f t="shared" si="232"/>
        <v/>
      </c>
      <c r="AM325" s="1152" t="str">
        <f t="shared" si="233"/>
        <v/>
      </c>
      <c r="AN325" s="1155" t="str">
        <f t="shared" si="234"/>
        <v/>
      </c>
      <c r="AO325" s="1154" t="str">
        <f t="shared" si="235"/>
        <v xml:space="preserve"> </v>
      </c>
      <c r="AP325" s="1222" t="str">
        <f t="shared" si="236"/>
        <v/>
      </c>
      <c r="AQ325" s="1152" t="str">
        <f t="shared" si="237"/>
        <v/>
      </c>
      <c r="AR325" s="1155" t="str">
        <f t="shared" si="238"/>
        <v/>
      </c>
      <c r="AS325" s="1152" t="str">
        <f t="shared" si="239"/>
        <v/>
      </c>
      <c r="AT325" s="1152" t="str">
        <f t="shared" si="240"/>
        <v/>
      </c>
      <c r="AU325" s="1155" t="str">
        <f t="shared" si="241"/>
        <v/>
      </c>
      <c r="AV325" s="1154" t="str">
        <f t="shared" si="242"/>
        <v xml:space="preserve"> </v>
      </c>
      <c r="AW325" s="1222" t="str">
        <f t="shared" si="243"/>
        <v/>
      </c>
      <c r="AX325" s="1152" t="str">
        <f t="shared" si="244"/>
        <v/>
      </c>
      <c r="AY325" s="1152" t="str">
        <f t="shared" si="245"/>
        <v/>
      </c>
      <c r="AZ325" s="1155" t="str">
        <f t="shared" si="246"/>
        <v/>
      </c>
      <c r="BA325" s="1154" t="str">
        <f t="shared" si="247"/>
        <v xml:space="preserve"> </v>
      </c>
      <c r="BB325" s="1222" t="str">
        <f t="shared" si="248"/>
        <v/>
      </c>
      <c r="BC325" s="1154" t="str">
        <f t="shared" si="249"/>
        <v/>
      </c>
      <c r="BD325" s="1222" t="str">
        <f t="shared" si="250"/>
        <v/>
      </c>
      <c r="BE325" s="1152" t="str">
        <f t="shared" si="251"/>
        <v/>
      </c>
    </row>
    <row r="326" spans="1:57" s="1164" customFormat="1" ht="25.5" customHeight="1">
      <c r="A326" s="1152"/>
      <c r="B326" s="1202"/>
      <c r="C326" s="1206" t="s">
        <v>573</v>
      </c>
      <c r="D326" s="1143" t="s">
        <v>58</v>
      </c>
      <c r="E326" s="1152" t="s">
        <v>79</v>
      </c>
      <c r="F326" s="1143">
        <f t="shared" si="227"/>
        <v>9</v>
      </c>
      <c r="G326" s="1143">
        <f t="shared" si="227"/>
        <v>287</v>
      </c>
      <c r="H326" s="1152">
        <v>2</v>
      </c>
      <c r="I326" s="1152">
        <v>2</v>
      </c>
      <c r="J326" s="1152">
        <v>3</v>
      </c>
      <c r="K326" s="1152">
        <v>88</v>
      </c>
      <c r="L326" s="1152">
        <v>2</v>
      </c>
      <c r="M326" s="1152">
        <v>75</v>
      </c>
      <c r="N326" s="1152">
        <v>2</v>
      </c>
      <c r="O326" s="1152">
        <v>59</v>
      </c>
      <c r="P326" s="1152">
        <v>2</v>
      </c>
      <c r="Q326" s="1152">
        <v>65</v>
      </c>
      <c r="R326" s="1154">
        <f t="shared" si="230"/>
        <v>18.099999999999998</v>
      </c>
      <c r="S326" s="1152">
        <v>12</v>
      </c>
      <c r="T326" s="1152">
        <v>12</v>
      </c>
      <c r="U326" s="1152">
        <v>3</v>
      </c>
      <c r="V326" s="1152">
        <f>IF(OR(E326="III", E326="II"),1," ")</f>
        <v>1</v>
      </c>
      <c r="W326" s="1152" t="str">
        <f>IF(E326="I",1," ")</f>
        <v xml:space="preserve"> </v>
      </c>
      <c r="X326" s="1152" t="str">
        <f>IF(E326="P",1," ")</f>
        <v xml:space="preserve"> </v>
      </c>
      <c r="Y326" s="1154">
        <f>IF(OR(V326=1,W326=1,X326=1),G326/F326,"")</f>
        <v>31.888888888888889</v>
      </c>
      <c r="Z326" s="1152">
        <f>IF(V326=1,35,IF(W326=1,40,IF(X326=1,45,"")))</f>
        <v>35</v>
      </c>
      <c r="AA326" s="1154">
        <f>IF(OR(V326=1,W326=1,X326=1),Y326-Z326,"")</f>
        <v>-3.1111111111111107</v>
      </c>
      <c r="AB326" s="1155" t="str">
        <f>IF(AA326&gt;0,1,"")</f>
        <v/>
      </c>
      <c r="AC326" s="1155" t="str">
        <f>IF(AA326=0,1,"")</f>
        <v/>
      </c>
      <c r="AD326" s="1152">
        <f>IF(AA326&lt;0,1," ")</f>
        <v>1</v>
      </c>
      <c r="AE326" s="1152">
        <f>IF(OR(V326=1,W326=1,X326=1),INT(G326/Z326)," ")</f>
        <v>8</v>
      </c>
      <c r="AF326" s="1152">
        <f>IF(OR(V326=1,W326=1,X326=1),MOD(G326,Z326)," ")</f>
        <v>7</v>
      </c>
      <c r="AG326" s="1154">
        <f t="shared" si="252"/>
        <v>16.611764705882351</v>
      </c>
      <c r="AH326" s="1154">
        <f>IF(OR(V326=1,W326=1,X326=1),AG326-R326," ")</f>
        <v>-1.4882352941176471</v>
      </c>
      <c r="AI326" s="1155" t="str">
        <f t="shared" si="228"/>
        <v/>
      </c>
      <c r="AJ326" s="1155">
        <f t="shared" si="229"/>
        <v>1</v>
      </c>
      <c r="AK326" s="1155" t="str">
        <f t="shared" si="231"/>
        <v/>
      </c>
      <c r="AL326" s="1155" t="str">
        <f t="shared" si="232"/>
        <v/>
      </c>
      <c r="AM326" s="1152" t="str">
        <f t="shared" si="233"/>
        <v/>
      </c>
      <c r="AN326" s="1155" t="str">
        <f t="shared" si="234"/>
        <v/>
      </c>
      <c r="AO326" s="1154" t="str">
        <f t="shared" si="235"/>
        <v xml:space="preserve"> </v>
      </c>
      <c r="AP326" s="1222" t="str">
        <f t="shared" si="236"/>
        <v/>
      </c>
      <c r="AQ326" s="1152" t="str">
        <f t="shared" si="237"/>
        <v/>
      </c>
      <c r="AR326" s="1155" t="str">
        <f t="shared" si="238"/>
        <v/>
      </c>
      <c r="AS326" s="1152" t="str">
        <f t="shared" si="239"/>
        <v/>
      </c>
      <c r="AT326" s="1152" t="str">
        <f t="shared" si="240"/>
        <v/>
      </c>
      <c r="AU326" s="1155" t="str">
        <f t="shared" si="241"/>
        <v/>
      </c>
      <c r="AV326" s="1154" t="str">
        <f t="shared" si="242"/>
        <v xml:space="preserve"> </v>
      </c>
      <c r="AW326" s="1222" t="str">
        <f t="shared" si="243"/>
        <v/>
      </c>
      <c r="AX326" s="1152" t="str">
        <f t="shared" si="244"/>
        <v/>
      </c>
      <c r="AY326" s="1152" t="str">
        <f t="shared" si="245"/>
        <v/>
      </c>
      <c r="AZ326" s="1155" t="str">
        <f t="shared" si="246"/>
        <v/>
      </c>
      <c r="BA326" s="1154" t="str">
        <f t="shared" si="247"/>
        <v xml:space="preserve"> </v>
      </c>
      <c r="BB326" s="1222">
        <f t="shared" si="248"/>
        <v>1</v>
      </c>
      <c r="BC326" s="1154">
        <f t="shared" si="249"/>
        <v>18.099999999999998</v>
      </c>
      <c r="BD326" s="1222" t="str">
        <f t="shared" si="250"/>
        <v/>
      </c>
      <c r="BE326" s="1152" t="str">
        <f t="shared" si="251"/>
        <v/>
      </c>
    </row>
    <row r="327" spans="1:57" s="1164" customFormat="1" ht="25.5" customHeight="1">
      <c r="A327" s="1152"/>
      <c r="B327" s="1202"/>
      <c r="C327" s="1150"/>
      <c r="D327" s="1143"/>
      <c r="E327" s="1152"/>
      <c r="F327" s="1143">
        <f t="shared" si="227"/>
        <v>0</v>
      </c>
      <c r="G327" s="1143">
        <f t="shared" si="227"/>
        <v>0</v>
      </c>
      <c r="H327" s="1152"/>
      <c r="I327" s="1152"/>
      <c r="J327" s="1152"/>
      <c r="K327" s="1152"/>
      <c r="L327" s="1152"/>
      <c r="M327" s="1152"/>
      <c r="N327" s="1152"/>
      <c r="O327" s="1152"/>
      <c r="P327" s="1152"/>
      <c r="Q327" s="1152"/>
      <c r="R327" s="1154" t="str">
        <f t="shared" si="230"/>
        <v/>
      </c>
      <c r="S327" s="1152"/>
      <c r="T327" s="1152"/>
      <c r="U327" s="1152"/>
      <c r="V327" s="1152" t="str">
        <f>IF(OR(E327="III", E327="II"),1," ")</f>
        <v xml:space="preserve"> </v>
      </c>
      <c r="W327" s="1152" t="str">
        <f>IF(E327="I",1," ")</f>
        <v xml:space="preserve"> </v>
      </c>
      <c r="X327" s="1152" t="str">
        <f>IF(E327="P",1," ")</f>
        <v xml:space="preserve"> </v>
      </c>
      <c r="Y327" s="1154" t="str">
        <f>IF(OR(V327=1,W327=1,X327=1),G327/F327,"")</f>
        <v/>
      </c>
      <c r="Z327" s="1152" t="str">
        <f>IF(V327=1,35,IF(W327=1,40,IF(X327=1,45,"")))</f>
        <v/>
      </c>
      <c r="AA327" s="1154" t="str">
        <f>IF(OR(V327=1,W327=1,X327=1),Y327-Z327,"")</f>
        <v/>
      </c>
      <c r="AB327" s="1155"/>
      <c r="AC327" s="1155" t="str">
        <f>IF(AA327=0,1,"")</f>
        <v/>
      </c>
      <c r="AD327" s="1152" t="str">
        <f>IF(AA327&lt;0,1," ")</f>
        <v xml:space="preserve"> </v>
      </c>
      <c r="AE327" s="1152" t="str">
        <f>IF(OR(V327=1,W327=1,X327=1),INT(G327/Z327)," ")</f>
        <v xml:space="preserve"> </v>
      </c>
      <c r="AF327" s="1152" t="str">
        <f>IF(OR(V327=1,W327=1,X327=1),MOD(G327,Z327)," ")</f>
        <v xml:space="preserve"> </v>
      </c>
      <c r="AG327" s="1154" t="str">
        <f t="shared" si="252"/>
        <v/>
      </c>
      <c r="AH327" s="1154" t="str">
        <f>IF(OR(V327=1,W327=1,X327=1),AG327-R327," ")</f>
        <v xml:space="preserve"> </v>
      </c>
      <c r="AI327" s="1155" t="str">
        <f t="shared" si="228"/>
        <v/>
      </c>
      <c r="AJ327" s="1155" t="str">
        <f t="shared" si="229"/>
        <v/>
      </c>
      <c r="AK327" s="1155" t="str">
        <f t="shared" si="231"/>
        <v/>
      </c>
      <c r="AL327" s="1155" t="str">
        <f t="shared" si="232"/>
        <v/>
      </c>
      <c r="AM327" s="1152" t="str">
        <f t="shared" si="233"/>
        <v/>
      </c>
      <c r="AN327" s="1155" t="str">
        <f t="shared" si="234"/>
        <v/>
      </c>
      <c r="AO327" s="1154" t="str">
        <f t="shared" si="235"/>
        <v xml:space="preserve"> </v>
      </c>
      <c r="AP327" s="1222" t="str">
        <f t="shared" si="236"/>
        <v/>
      </c>
      <c r="AQ327" s="1152" t="str">
        <f t="shared" si="237"/>
        <v/>
      </c>
      <c r="AR327" s="1155" t="str">
        <f t="shared" si="238"/>
        <v/>
      </c>
      <c r="AS327" s="1152" t="str">
        <f t="shared" si="239"/>
        <v/>
      </c>
      <c r="AT327" s="1152" t="str">
        <f t="shared" si="240"/>
        <v/>
      </c>
      <c r="AU327" s="1155" t="str">
        <f t="shared" si="241"/>
        <v/>
      </c>
      <c r="AV327" s="1154" t="str">
        <f t="shared" si="242"/>
        <v xml:space="preserve"> </v>
      </c>
      <c r="AW327" s="1222" t="str">
        <f t="shared" si="243"/>
        <v/>
      </c>
      <c r="AX327" s="1152" t="str">
        <f t="shared" si="244"/>
        <v/>
      </c>
      <c r="AY327" s="1152" t="str">
        <f t="shared" si="245"/>
        <v/>
      </c>
      <c r="AZ327" s="1155" t="str">
        <f t="shared" si="246"/>
        <v/>
      </c>
      <c r="BA327" s="1154" t="str">
        <f t="shared" si="247"/>
        <v xml:space="preserve"> </v>
      </c>
      <c r="BB327" s="1222" t="str">
        <f t="shared" si="248"/>
        <v/>
      </c>
      <c r="BC327" s="1154" t="str">
        <f t="shared" si="249"/>
        <v/>
      </c>
      <c r="BD327" s="1222" t="str">
        <f t="shared" si="250"/>
        <v/>
      </c>
      <c r="BE327" s="1152" t="str">
        <f t="shared" si="251"/>
        <v/>
      </c>
    </row>
    <row r="328" spans="1:57" s="1164" customFormat="1" ht="25.5" customHeight="1">
      <c r="A328" s="1152"/>
      <c r="B328" s="1202"/>
      <c r="C328" s="1150"/>
      <c r="D328" s="1143"/>
      <c r="E328" s="1152"/>
      <c r="F328" s="1143">
        <f t="shared" si="227"/>
        <v>0</v>
      </c>
      <c r="G328" s="1143">
        <f t="shared" si="227"/>
        <v>0</v>
      </c>
      <c r="H328" s="1152"/>
      <c r="I328" s="1152"/>
      <c r="J328" s="1152"/>
      <c r="K328" s="1152"/>
      <c r="L328" s="1152"/>
      <c r="M328" s="1152"/>
      <c r="N328" s="1152"/>
      <c r="O328" s="1152"/>
      <c r="P328" s="1152"/>
      <c r="Q328" s="1152"/>
      <c r="R328" s="1154" t="str">
        <f t="shared" si="230"/>
        <v/>
      </c>
      <c r="S328" s="1152"/>
      <c r="T328" s="1152"/>
      <c r="U328" s="1152"/>
      <c r="V328" s="1152"/>
      <c r="W328" s="1152"/>
      <c r="X328" s="1152"/>
      <c r="Y328" s="1154"/>
      <c r="Z328" s="1152"/>
      <c r="AA328" s="1154"/>
      <c r="AB328" s="1155"/>
      <c r="AC328" s="1155"/>
      <c r="AD328" s="1152"/>
      <c r="AE328" s="1152"/>
      <c r="AF328" s="1152"/>
      <c r="AG328" s="1154" t="str">
        <f t="shared" si="252"/>
        <v/>
      </c>
      <c r="AH328" s="1154"/>
      <c r="AI328" s="1155" t="str">
        <f t="shared" si="228"/>
        <v/>
      </c>
      <c r="AJ328" s="1155" t="str">
        <f t="shared" si="229"/>
        <v/>
      </c>
      <c r="AK328" s="1155" t="str">
        <f t="shared" si="231"/>
        <v/>
      </c>
      <c r="AL328" s="1155" t="str">
        <f t="shared" si="232"/>
        <v/>
      </c>
      <c r="AM328" s="1152" t="str">
        <f t="shared" si="233"/>
        <v/>
      </c>
      <c r="AN328" s="1155" t="str">
        <f t="shared" si="234"/>
        <v/>
      </c>
      <c r="AO328" s="1154" t="str">
        <f t="shared" si="235"/>
        <v xml:space="preserve"> </v>
      </c>
      <c r="AP328" s="1222" t="str">
        <f t="shared" si="236"/>
        <v/>
      </c>
      <c r="AQ328" s="1152" t="str">
        <f t="shared" si="237"/>
        <v/>
      </c>
      <c r="AR328" s="1155" t="str">
        <f t="shared" si="238"/>
        <v/>
      </c>
      <c r="AS328" s="1152" t="str">
        <f t="shared" si="239"/>
        <v/>
      </c>
      <c r="AT328" s="1152" t="str">
        <f t="shared" si="240"/>
        <v/>
      </c>
      <c r="AU328" s="1155" t="str">
        <f t="shared" si="241"/>
        <v/>
      </c>
      <c r="AV328" s="1154" t="str">
        <f t="shared" si="242"/>
        <v xml:space="preserve"> </v>
      </c>
      <c r="AW328" s="1222" t="str">
        <f t="shared" si="243"/>
        <v/>
      </c>
      <c r="AX328" s="1152" t="str">
        <f t="shared" si="244"/>
        <v/>
      </c>
      <c r="AY328" s="1152" t="str">
        <f t="shared" si="245"/>
        <v/>
      </c>
      <c r="AZ328" s="1155" t="str">
        <f t="shared" si="246"/>
        <v/>
      </c>
      <c r="BA328" s="1154" t="str">
        <f t="shared" si="247"/>
        <v xml:space="preserve"> </v>
      </c>
      <c r="BB328" s="1222" t="str">
        <f t="shared" si="248"/>
        <v/>
      </c>
      <c r="BC328" s="1154" t="str">
        <f t="shared" si="249"/>
        <v/>
      </c>
      <c r="BD328" s="1222" t="str">
        <f t="shared" si="250"/>
        <v/>
      </c>
      <c r="BE328" s="1152" t="str">
        <f t="shared" si="251"/>
        <v/>
      </c>
    </row>
    <row r="329" spans="1:57" s="1164" customFormat="1" ht="25.5" customHeight="1">
      <c r="A329" s="1152"/>
      <c r="B329" s="1202"/>
      <c r="C329" s="1150" t="s">
        <v>1105</v>
      </c>
      <c r="D329" s="1143" t="s">
        <v>58</v>
      </c>
      <c r="E329" s="1152" t="s">
        <v>79</v>
      </c>
      <c r="F329" s="1143">
        <f t="shared" si="227"/>
        <v>8</v>
      </c>
      <c r="G329" s="1143">
        <f t="shared" si="227"/>
        <v>231</v>
      </c>
      <c r="H329" s="1152">
        <v>4</v>
      </c>
      <c r="I329" s="1152">
        <v>4</v>
      </c>
      <c r="J329" s="1152">
        <v>2</v>
      </c>
      <c r="K329" s="1152">
        <v>62</v>
      </c>
      <c r="L329" s="1152">
        <v>2</v>
      </c>
      <c r="M329" s="1152">
        <v>48</v>
      </c>
      <c r="N329" s="1152">
        <v>2</v>
      </c>
      <c r="O329" s="1152">
        <v>61</v>
      </c>
      <c r="P329" s="1152">
        <v>2</v>
      </c>
      <c r="Q329" s="1152">
        <v>60</v>
      </c>
      <c r="R329" s="1154">
        <f t="shared" si="230"/>
        <v>16.2</v>
      </c>
      <c r="S329" s="1152">
        <v>16</v>
      </c>
      <c r="T329" s="1152">
        <v>16</v>
      </c>
      <c r="U329" s="1152">
        <v>0</v>
      </c>
      <c r="V329" s="1152">
        <f>IF(OR(E329="III", E329="II"),1," ")</f>
        <v>1</v>
      </c>
      <c r="W329" s="1152" t="str">
        <f>IF(E329="I",1," ")</f>
        <v xml:space="preserve"> </v>
      </c>
      <c r="X329" s="1152" t="str">
        <f>IF(E329="P",1," ")</f>
        <v xml:space="preserve"> </v>
      </c>
      <c r="Y329" s="1154">
        <f>IF(OR(V329=1,W329=1,X329=1),G329/F329,"")</f>
        <v>28.875</v>
      </c>
      <c r="Z329" s="1152">
        <f>IF(V329=1,35,IF(W329=1,40,IF(X329=1,45,"")))</f>
        <v>35</v>
      </c>
      <c r="AA329" s="1154">
        <f>IF(OR(V329=1,W329=1,X329=1),Y329-Z329,"")</f>
        <v>-6.125</v>
      </c>
      <c r="AB329" s="1155" t="str">
        <f>IF(AA329&gt;0,1,"")</f>
        <v/>
      </c>
      <c r="AC329" s="1155" t="str">
        <f>IF(AA329=0,1,"")</f>
        <v/>
      </c>
      <c r="AD329" s="1152">
        <f>IF(AA329&lt;0,1," ")</f>
        <v>1</v>
      </c>
      <c r="AE329" s="1152">
        <f>IF(OR(V329=1,W329=1,X329=1),INT(G329/Z329)," ")</f>
        <v>6</v>
      </c>
      <c r="AF329" s="1152">
        <f>IF(OR(V329=1,W329=1,X329=1),MOD(G329,Z329)," ")</f>
        <v>21</v>
      </c>
      <c r="AG329" s="1154">
        <f t="shared" si="252"/>
        <v>13.635294117647057</v>
      </c>
      <c r="AH329" s="1154">
        <f>IF(OR(V329=1,W329=1,X329=1),AG329-R329," ")</f>
        <v>-2.5647058823529427</v>
      </c>
      <c r="AI329" s="1155" t="str">
        <f t="shared" si="228"/>
        <v/>
      </c>
      <c r="AJ329" s="1155">
        <f t="shared" si="229"/>
        <v>1</v>
      </c>
      <c r="AK329" s="1155" t="str">
        <f t="shared" si="231"/>
        <v/>
      </c>
      <c r="AL329" s="1155" t="str">
        <f t="shared" si="232"/>
        <v/>
      </c>
      <c r="AM329" s="1152" t="str">
        <f t="shared" si="233"/>
        <v/>
      </c>
      <c r="AN329" s="1155" t="str">
        <f t="shared" si="234"/>
        <v/>
      </c>
      <c r="AO329" s="1154" t="str">
        <f t="shared" si="235"/>
        <v xml:space="preserve"> </v>
      </c>
      <c r="AP329" s="1222" t="str">
        <f t="shared" si="236"/>
        <v/>
      </c>
      <c r="AQ329" s="1152" t="str">
        <f t="shared" si="237"/>
        <v/>
      </c>
      <c r="AR329" s="1155" t="str">
        <f t="shared" si="238"/>
        <v/>
      </c>
      <c r="AS329" s="1152" t="str">
        <f t="shared" si="239"/>
        <v/>
      </c>
      <c r="AT329" s="1152" t="str">
        <f t="shared" si="240"/>
        <v/>
      </c>
      <c r="AU329" s="1155" t="str">
        <f t="shared" si="241"/>
        <v/>
      </c>
      <c r="AV329" s="1154" t="str">
        <f t="shared" si="242"/>
        <v xml:space="preserve"> </v>
      </c>
      <c r="AW329" s="1222" t="str">
        <f t="shared" si="243"/>
        <v/>
      </c>
      <c r="AX329" s="1152" t="str">
        <f t="shared" si="244"/>
        <v/>
      </c>
      <c r="AY329" s="1152" t="str">
        <f t="shared" si="245"/>
        <v/>
      </c>
      <c r="AZ329" s="1155" t="str">
        <f t="shared" si="246"/>
        <v/>
      </c>
      <c r="BA329" s="1154" t="str">
        <f t="shared" si="247"/>
        <v xml:space="preserve"> </v>
      </c>
      <c r="BB329" s="1222">
        <f t="shared" si="248"/>
        <v>1</v>
      </c>
      <c r="BC329" s="1154">
        <f t="shared" si="249"/>
        <v>16.2</v>
      </c>
      <c r="BD329" s="1222" t="str">
        <f t="shared" si="250"/>
        <v/>
      </c>
      <c r="BE329" s="1152" t="str">
        <f t="shared" si="251"/>
        <v/>
      </c>
    </row>
    <row r="330" spans="1:57" s="1164" customFormat="1" ht="25.5" customHeight="1">
      <c r="A330" s="1152"/>
      <c r="B330" s="1202"/>
      <c r="C330" s="1150"/>
      <c r="D330" s="1143"/>
      <c r="E330" s="1152"/>
      <c r="F330" s="1143">
        <f t="shared" si="227"/>
        <v>0</v>
      </c>
      <c r="G330" s="1143">
        <f t="shared" si="227"/>
        <v>0</v>
      </c>
      <c r="H330" s="1152"/>
      <c r="I330" s="1152"/>
      <c r="J330" s="1152"/>
      <c r="K330" s="1152"/>
      <c r="L330" s="1152"/>
      <c r="M330" s="1152"/>
      <c r="N330" s="1152"/>
      <c r="O330" s="1152"/>
      <c r="P330" s="1152"/>
      <c r="Q330" s="1152"/>
      <c r="R330" s="1154" t="str">
        <f t="shared" si="230"/>
        <v/>
      </c>
      <c r="S330" s="1152"/>
      <c r="T330" s="1152"/>
      <c r="U330" s="1152"/>
      <c r="V330" s="1152" t="str">
        <f>IF(OR(E330="III", E330="II"),1," ")</f>
        <v xml:space="preserve"> </v>
      </c>
      <c r="W330" s="1152" t="str">
        <f>IF(E330="I",1," ")</f>
        <v xml:space="preserve"> </v>
      </c>
      <c r="X330" s="1152" t="str">
        <f>IF(E330="P",1," ")</f>
        <v xml:space="preserve"> </v>
      </c>
      <c r="Y330" s="1154" t="str">
        <f>IF(OR(V330=1,W330=1,X330=1),G330/F330,"")</f>
        <v/>
      </c>
      <c r="Z330" s="1152" t="str">
        <f>IF(V330=1,35,IF(W330=1,40,IF(X330=1,45,"")))</f>
        <v/>
      </c>
      <c r="AA330" s="1154" t="str">
        <f>IF(OR(V330=1,W330=1,X330=1),Y330-Z330,"")</f>
        <v/>
      </c>
      <c r="AB330" s="1155"/>
      <c r="AC330" s="1155" t="str">
        <f>IF(AA330=0,1,"")</f>
        <v/>
      </c>
      <c r="AD330" s="1152" t="str">
        <f>IF(AA330&lt;0,1," ")</f>
        <v xml:space="preserve"> </v>
      </c>
      <c r="AE330" s="1152" t="str">
        <f>IF(OR(V330=1,W330=1,X330=1),INT(G330/Z330)," ")</f>
        <v xml:space="preserve"> </v>
      </c>
      <c r="AF330" s="1152" t="str">
        <f>IF(OR(V330=1,W330=1,X330=1),MOD(G330,Z330)," ")</f>
        <v xml:space="preserve"> </v>
      </c>
      <c r="AG330" s="1154" t="str">
        <f t="shared" si="252"/>
        <v/>
      </c>
      <c r="AH330" s="1154" t="str">
        <f>IF(OR(V330=1,W330=1,X330=1),AG330-R330," ")</f>
        <v xml:space="preserve"> </v>
      </c>
      <c r="AI330" s="1155" t="str">
        <f t="shared" si="228"/>
        <v/>
      </c>
      <c r="AJ330" s="1155" t="str">
        <f t="shared" si="229"/>
        <v/>
      </c>
      <c r="AK330" s="1155" t="str">
        <f t="shared" si="231"/>
        <v/>
      </c>
      <c r="AL330" s="1155" t="str">
        <f t="shared" si="232"/>
        <v/>
      </c>
      <c r="AM330" s="1152" t="str">
        <f t="shared" si="233"/>
        <v/>
      </c>
      <c r="AN330" s="1155" t="str">
        <f t="shared" si="234"/>
        <v/>
      </c>
      <c r="AO330" s="1154" t="str">
        <f t="shared" si="235"/>
        <v xml:space="preserve"> </v>
      </c>
      <c r="AP330" s="1222" t="str">
        <f t="shared" si="236"/>
        <v/>
      </c>
      <c r="AQ330" s="1152" t="str">
        <f t="shared" si="237"/>
        <v/>
      </c>
      <c r="AR330" s="1155" t="str">
        <f t="shared" si="238"/>
        <v/>
      </c>
      <c r="AS330" s="1152" t="str">
        <f t="shared" si="239"/>
        <v/>
      </c>
      <c r="AT330" s="1152" t="str">
        <f t="shared" si="240"/>
        <v/>
      </c>
      <c r="AU330" s="1155" t="str">
        <f t="shared" si="241"/>
        <v/>
      </c>
      <c r="AV330" s="1154" t="str">
        <f t="shared" si="242"/>
        <v xml:space="preserve"> </v>
      </c>
      <c r="AW330" s="1222" t="str">
        <f t="shared" si="243"/>
        <v/>
      </c>
      <c r="AX330" s="1152" t="str">
        <f t="shared" si="244"/>
        <v/>
      </c>
      <c r="AY330" s="1152" t="str">
        <f t="shared" si="245"/>
        <v/>
      </c>
      <c r="AZ330" s="1155" t="str">
        <f t="shared" si="246"/>
        <v/>
      </c>
      <c r="BA330" s="1154" t="str">
        <f t="shared" si="247"/>
        <v xml:space="preserve"> </v>
      </c>
      <c r="BB330" s="1222" t="str">
        <f t="shared" si="248"/>
        <v/>
      </c>
      <c r="BC330" s="1154" t="str">
        <f t="shared" si="249"/>
        <v/>
      </c>
      <c r="BD330" s="1222" t="str">
        <f t="shared" si="250"/>
        <v/>
      </c>
      <c r="BE330" s="1152" t="str">
        <f t="shared" si="251"/>
        <v/>
      </c>
    </row>
    <row r="331" spans="1:57" s="1164" customFormat="1" ht="25.5" customHeight="1">
      <c r="A331" s="1152"/>
      <c r="B331" s="1202"/>
      <c r="C331" s="1150"/>
      <c r="D331" s="1143"/>
      <c r="E331" s="1152"/>
      <c r="F331" s="1143">
        <f t="shared" si="227"/>
        <v>0</v>
      </c>
      <c r="G331" s="1143">
        <f t="shared" si="227"/>
        <v>0</v>
      </c>
      <c r="H331" s="1152"/>
      <c r="I331" s="1152"/>
      <c r="J331" s="1152"/>
      <c r="K331" s="1152"/>
      <c r="L331" s="1152"/>
      <c r="M331" s="1152"/>
      <c r="N331" s="1152"/>
      <c r="O331" s="1152"/>
      <c r="P331" s="1152"/>
      <c r="Q331" s="1152"/>
      <c r="R331" s="1154" t="str">
        <f t="shared" si="230"/>
        <v/>
      </c>
      <c r="S331" s="1152"/>
      <c r="T331" s="1152"/>
      <c r="U331" s="1152"/>
      <c r="V331" s="1152"/>
      <c r="W331" s="1152"/>
      <c r="X331" s="1152"/>
      <c r="Y331" s="1154"/>
      <c r="Z331" s="1152"/>
      <c r="AA331" s="1154"/>
      <c r="AB331" s="1155"/>
      <c r="AC331" s="1155"/>
      <c r="AD331" s="1152"/>
      <c r="AE331" s="1152"/>
      <c r="AF331" s="1152"/>
      <c r="AG331" s="1154" t="str">
        <f t="shared" si="252"/>
        <v/>
      </c>
      <c r="AH331" s="1154"/>
      <c r="AI331" s="1155" t="str">
        <f t="shared" si="228"/>
        <v/>
      </c>
      <c r="AJ331" s="1155" t="str">
        <f t="shared" si="229"/>
        <v/>
      </c>
      <c r="AK331" s="1155" t="str">
        <f t="shared" si="231"/>
        <v/>
      </c>
      <c r="AL331" s="1155" t="str">
        <f t="shared" si="232"/>
        <v/>
      </c>
      <c r="AM331" s="1152" t="str">
        <f t="shared" si="233"/>
        <v/>
      </c>
      <c r="AN331" s="1155" t="str">
        <f t="shared" si="234"/>
        <v/>
      </c>
      <c r="AO331" s="1154" t="str">
        <f t="shared" si="235"/>
        <v xml:space="preserve"> </v>
      </c>
      <c r="AP331" s="1222" t="str">
        <f t="shared" si="236"/>
        <v/>
      </c>
      <c r="AQ331" s="1152" t="str">
        <f t="shared" si="237"/>
        <v/>
      </c>
      <c r="AR331" s="1155" t="str">
        <f t="shared" si="238"/>
        <v/>
      </c>
      <c r="AS331" s="1152" t="str">
        <f t="shared" si="239"/>
        <v/>
      </c>
      <c r="AT331" s="1152" t="str">
        <f t="shared" si="240"/>
        <v/>
      </c>
      <c r="AU331" s="1155" t="str">
        <f t="shared" si="241"/>
        <v/>
      </c>
      <c r="AV331" s="1154" t="str">
        <f t="shared" si="242"/>
        <v xml:space="preserve"> </v>
      </c>
      <c r="AW331" s="1222" t="str">
        <f t="shared" si="243"/>
        <v/>
      </c>
      <c r="AX331" s="1152" t="str">
        <f t="shared" si="244"/>
        <v/>
      </c>
      <c r="AY331" s="1152" t="str">
        <f t="shared" si="245"/>
        <v/>
      </c>
      <c r="AZ331" s="1155" t="str">
        <f t="shared" si="246"/>
        <v/>
      </c>
      <c r="BA331" s="1154" t="str">
        <f t="shared" si="247"/>
        <v xml:space="preserve"> </v>
      </c>
      <c r="BB331" s="1222" t="str">
        <f t="shared" si="248"/>
        <v/>
      </c>
      <c r="BC331" s="1154" t="str">
        <f t="shared" si="249"/>
        <v/>
      </c>
      <c r="BD331" s="1222" t="str">
        <f t="shared" si="250"/>
        <v/>
      </c>
      <c r="BE331" s="1152" t="str">
        <f t="shared" si="251"/>
        <v/>
      </c>
    </row>
    <row r="332" spans="1:57" s="1164" customFormat="1" ht="25.5" customHeight="1">
      <c r="A332" s="1152"/>
      <c r="B332" s="1202"/>
      <c r="C332" s="1150" t="s">
        <v>577</v>
      </c>
      <c r="D332" s="1143" t="s">
        <v>58</v>
      </c>
      <c r="E332" s="1152" t="s">
        <v>79</v>
      </c>
      <c r="F332" s="1143">
        <f t="shared" ref="F332:G363" si="276">J332+L332+N332+P332</f>
        <v>8</v>
      </c>
      <c r="G332" s="1143">
        <f t="shared" si="276"/>
        <v>214</v>
      </c>
      <c r="H332" s="1152">
        <v>9</v>
      </c>
      <c r="I332" s="1152">
        <v>6</v>
      </c>
      <c r="J332" s="1152">
        <v>2</v>
      </c>
      <c r="K332" s="1152">
        <v>56</v>
      </c>
      <c r="L332" s="1152">
        <v>2</v>
      </c>
      <c r="M332" s="1152">
        <v>52</v>
      </c>
      <c r="N332" s="1152">
        <v>2</v>
      </c>
      <c r="O332" s="1152">
        <v>51</v>
      </c>
      <c r="P332" s="1152">
        <v>2</v>
      </c>
      <c r="Q332" s="1152">
        <v>55</v>
      </c>
      <c r="R332" s="1154">
        <f t="shared" si="230"/>
        <v>16.2</v>
      </c>
      <c r="S332" s="1152">
        <v>10</v>
      </c>
      <c r="T332" s="1152">
        <v>9</v>
      </c>
      <c r="U332" s="1152">
        <v>4</v>
      </c>
      <c r="V332" s="1152">
        <f>IF(OR(E332="III", E332="II"),1," ")</f>
        <v>1</v>
      </c>
      <c r="W332" s="1152" t="str">
        <f>IF(E332="I",1," ")</f>
        <v xml:space="preserve"> </v>
      </c>
      <c r="X332" s="1152" t="str">
        <f>IF(E332="P",1," ")</f>
        <v xml:space="preserve"> </v>
      </c>
      <c r="Y332" s="1154">
        <f>IF(OR(V332=1,W332=1,X332=1),G332/F332,"")</f>
        <v>26.75</v>
      </c>
      <c r="Z332" s="1152">
        <f>IF(V332=1,35,IF(W332=1,40,IF(X332=1,45,"")))</f>
        <v>35</v>
      </c>
      <c r="AA332" s="1154">
        <f>IF(OR(V332=1,W332=1,X332=1),Y332-Z332,"")</f>
        <v>-8.25</v>
      </c>
      <c r="AB332" s="1155" t="str">
        <f>IF(AA332&gt;0,1,"")</f>
        <v/>
      </c>
      <c r="AC332" s="1155" t="str">
        <f>IF(AA332=0,1,"")</f>
        <v/>
      </c>
      <c r="AD332" s="1152">
        <f>IF(AA332&lt;0,1," ")</f>
        <v>1</v>
      </c>
      <c r="AE332" s="1152">
        <f>IF(OR(V332=1,W332=1,X332=1),INT(G332/Z332)," ")</f>
        <v>6</v>
      </c>
      <c r="AF332" s="1152">
        <f>IF(OR(V332=1,W332=1,X332=1),MOD(G332,Z332)," ")</f>
        <v>4</v>
      </c>
      <c r="AG332" s="1154">
        <f t="shared" si="252"/>
        <v>12.635294117647057</v>
      </c>
      <c r="AH332" s="1154">
        <f>IF(OR(V332=1,W332=1,X332=1),AG332-R332," ")</f>
        <v>-3.5647058823529427</v>
      </c>
      <c r="AI332" s="1155" t="str">
        <f t="shared" ref="AI332:AI363" si="277">IF(AND(OR(V332=1,W332=1,X332=1),AA332&gt;=3),1,"")</f>
        <v/>
      </c>
      <c r="AJ332" s="1155">
        <f t="shared" ref="AJ332:AJ363" si="278">IF(AND(OR(V332=1,W332=1,X332=1),AA332&lt;=-3),1,"")</f>
        <v>1</v>
      </c>
      <c r="AK332" s="1155" t="str">
        <f t="shared" si="231"/>
        <v/>
      </c>
      <c r="AL332" s="1155" t="str">
        <f t="shared" si="232"/>
        <v/>
      </c>
      <c r="AM332" s="1152" t="str">
        <f t="shared" si="233"/>
        <v/>
      </c>
      <c r="AN332" s="1155" t="str">
        <f t="shared" si="234"/>
        <v/>
      </c>
      <c r="AO332" s="1154" t="str">
        <f t="shared" si="235"/>
        <v xml:space="preserve"> </v>
      </c>
      <c r="AP332" s="1222" t="str">
        <f t="shared" si="236"/>
        <v/>
      </c>
      <c r="AQ332" s="1152" t="str">
        <f t="shared" si="237"/>
        <v/>
      </c>
      <c r="AR332" s="1155" t="str">
        <f t="shared" si="238"/>
        <v/>
      </c>
      <c r="AS332" s="1152" t="str">
        <f t="shared" si="239"/>
        <v/>
      </c>
      <c r="AT332" s="1152" t="str">
        <f t="shared" si="240"/>
        <v/>
      </c>
      <c r="AU332" s="1155" t="str">
        <f t="shared" si="241"/>
        <v/>
      </c>
      <c r="AV332" s="1154" t="str">
        <f t="shared" si="242"/>
        <v xml:space="preserve"> </v>
      </c>
      <c r="AW332" s="1222" t="str">
        <f t="shared" si="243"/>
        <v/>
      </c>
      <c r="AX332" s="1152" t="str">
        <f t="shared" si="244"/>
        <v/>
      </c>
      <c r="AY332" s="1152" t="str">
        <f t="shared" si="245"/>
        <v/>
      </c>
      <c r="AZ332" s="1155" t="str">
        <f t="shared" si="246"/>
        <v/>
      </c>
      <c r="BA332" s="1154" t="str">
        <f t="shared" si="247"/>
        <v xml:space="preserve"> </v>
      </c>
      <c r="BB332" s="1222">
        <f t="shared" si="248"/>
        <v>1</v>
      </c>
      <c r="BC332" s="1154">
        <f t="shared" si="249"/>
        <v>16.2</v>
      </c>
      <c r="BD332" s="1222" t="str">
        <f t="shared" si="250"/>
        <v/>
      </c>
      <c r="BE332" s="1152" t="str">
        <f t="shared" si="251"/>
        <v/>
      </c>
    </row>
    <row r="333" spans="1:57" s="1164" customFormat="1" ht="25.5" customHeight="1">
      <c r="A333" s="1145">
        <v>60</v>
      </c>
      <c r="B333" s="1202" t="s">
        <v>580</v>
      </c>
      <c r="C333" s="1205"/>
      <c r="D333" s="1143"/>
      <c r="E333" s="1152"/>
      <c r="F333" s="1143">
        <f t="shared" si="276"/>
        <v>0</v>
      </c>
      <c r="G333" s="1143">
        <f t="shared" si="276"/>
        <v>0</v>
      </c>
      <c r="H333" s="1143">
        <v>0</v>
      </c>
      <c r="I333" s="1143">
        <v>0</v>
      </c>
      <c r="J333" s="1143">
        <v>0</v>
      </c>
      <c r="K333" s="1143">
        <v>0</v>
      </c>
      <c r="L333" s="1143">
        <v>0</v>
      </c>
      <c r="M333" s="1143">
        <v>0</v>
      </c>
      <c r="N333" s="1143">
        <v>0</v>
      </c>
      <c r="O333" s="1143">
        <v>0</v>
      </c>
      <c r="P333" s="1143">
        <v>0</v>
      </c>
      <c r="Q333" s="1143">
        <v>0</v>
      </c>
      <c r="R333" s="1154" t="str">
        <f t="shared" ref="R333:R363" si="279">IF(OR(V333=1,W333=1,X333=1),F333*1.9+1,"")</f>
        <v/>
      </c>
      <c r="S333" s="1143">
        <v>0</v>
      </c>
      <c r="T333" s="1143">
        <v>0</v>
      </c>
      <c r="U333" s="1143">
        <v>0</v>
      </c>
      <c r="V333" s="1152" t="str">
        <f>IF(OR(E333="III", E333="II"),1," ")</f>
        <v xml:space="preserve"> </v>
      </c>
      <c r="W333" s="1152" t="str">
        <f>IF(E333="I",1," ")</f>
        <v xml:space="preserve"> </v>
      </c>
      <c r="X333" s="1152" t="str">
        <f>IF(E333="P",1," ")</f>
        <v xml:space="preserve"> </v>
      </c>
      <c r="Y333" s="1154" t="str">
        <f>IF(OR(V333=1,W333=1,X333=1),G333/F333,"")</f>
        <v/>
      </c>
      <c r="Z333" s="1152" t="str">
        <f>IF(V333=1,35,IF(W333=1,40,IF(X333=1,45,"")))</f>
        <v/>
      </c>
      <c r="AA333" s="1154" t="str">
        <f>IF(OR(V333=1,W333=1,X333=1),Y333-Z333,"")</f>
        <v/>
      </c>
      <c r="AB333" s="1155"/>
      <c r="AC333" s="1155" t="str">
        <f>IF(AA333=0,1,"")</f>
        <v/>
      </c>
      <c r="AD333" s="1152" t="str">
        <f>IF(AA333&lt;0,1," ")</f>
        <v xml:space="preserve"> </v>
      </c>
      <c r="AE333" s="1152" t="str">
        <f>IF(OR(V333=1,W333=1,X333=1),INT(G333/Z333)," ")</f>
        <v xml:space="preserve"> </v>
      </c>
      <c r="AF333" s="1152" t="str">
        <f>IF(OR(V333=1,W333=1,X333=1),MOD(G333,Z333)," ")</f>
        <v xml:space="preserve"> </v>
      </c>
      <c r="AG333" s="1154" t="str">
        <f t="shared" si="252"/>
        <v/>
      </c>
      <c r="AH333" s="1154" t="str">
        <f>IF(OR(V333=1,W333=1,X333=1),AG333-R333," ")</f>
        <v xml:space="preserve"> </v>
      </c>
      <c r="AI333" s="1155" t="str">
        <f t="shared" si="277"/>
        <v/>
      </c>
      <c r="AJ333" s="1155" t="str">
        <f t="shared" si="278"/>
        <v/>
      </c>
      <c r="AK333" s="1155" t="str">
        <f t="shared" ref="AK333:AK363" si="280">IF(AND(OR(V333=1,W333=1,X333=1),AA333&gt;=3),1,"")</f>
        <v/>
      </c>
      <c r="AL333" s="1155" t="str">
        <f t="shared" ref="AL333:AL363" si="281">IF(AK333=1,Y333*0.95,"")</f>
        <v/>
      </c>
      <c r="AM333" s="1152" t="str">
        <f t="shared" ref="AM333:AM363" si="282">IF(AK333=1,INT(G333/AL333),"")</f>
        <v/>
      </c>
      <c r="AN333" s="1155" t="str">
        <f t="shared" ref="AN333:AN363" si="283">IF(AK333=1,MOD(G333,AM333),"")</f>
        <v/>
      </c>
      <c r="AO333" s="1154" t="str">
        <f t="shared" ref="AO333:AO363" si="284">IF(AK333=1,IF(V333=1,AM333*1.9+AN333/17,IF(W333=1,AM333*1.9+AN333/20,IF(X333=1,AM333*1.9+AN333/22," ")))+1," ")</f>
        <v xml:space="preserve"> </v>
      </c>
      <c r="AP333" s="1222" t="str">
        <f t="shared" ref="AP333:AP363" si="285">IF(AND(F333&gt;15,AA333&lt;3,AA333&gt; -3,OR(V333=1,W333=1,X333=1)),1,"")</f>
        <v/>
      </c>
      <c r="AQ333" s="1152" t="str">
        <f t="shared" ref="AQ333:AQ363" si="286">IF(AP333=1,AG333,"")</f>
        <v/>
      </c>
      <c r="AR333" s="1155" t="str">
        <f t="shared" ref="AR333:AR363" si="287">IF(AND(OR(V333=1,W333=1,X333=1),F333&gt;=11,F333&lt;=15,AA333&lt;=-1.5,BB333&lt;&gt;1),1,"")</f>
        <v/>
      </c>
      <c r="AS333" s="1152" t="str">
        <f t="shared" ref="AS333:AS363" si="288">IF(AR333=1,Y333*1.05,"")</f>
        <v/>
      </c>
      <c r="AT333" s="1152" t="str">
        <f t="shared" ref="AT333:AT363" si="289">IF(AR333=1,INT(G333/AS333),"")</f>
        <v/>
      </c>
      <c r="AU333" s="1155" t="str">
        <f t="shared" ref="AU333:AU363" si="290">IF(AR333=1,MOD(G333,AS333),"")</f>
        <v/>
      </c>
      <c r="AV333" s="1154" t="str">
        <f t="shared" ref="AV333:AV363" si="291">IF(AR333=1,IF(V333=1,AT333*1.9+AU333/17,IF(W333=1,AT333*1.9+AU333/20,IF(X333=1,AT333*1.9+AU333/22," ")))+1," ")</f>
        <v xml:space="preserve"> </v>
      </c>
      <c r="AW333" s="1222" t="str">
        <f t="shared" ref="AW333:AW363" si="292">IF(AND(OR(V333=1,W333=1,X333=1),F333&gt;15,AA333&lt;=-3),1,"")</f>
        <v/>
      </c>
      <c r="AX333" s="1152" t="str">
        <f t="shared" ref="AX333:AX363" si="293">IF(AW333=1,Y333*1.05,"")</f>
        <v/>
      </c>
      <c r="AY333" s="1152" t="str">
        <f t="shared" ref="AY333:AY363" si="294">IF(AW333=1,INT(G333/AX333),"")</f>
        <v/>
      </c>
      <c r="AZ333" s="1155" t="str">
        <f t="shared" ref="AZ333:AZ363" si="295">IF(AW333=1,MOD(G333,AX333),"")</f>
        <v/>
      </c>
      <c r="BA333" s="1154" t="str">
        <f t="shared" ref="BA333:BA363" si="296">IF(AW333=1,IF(V333=1,AY333*1.9+AZ333/17,IF(W333=1,AY333*1.9+AZ333/20,IF(X333=1,AY333*1.9+AZ333/22," ")))+1," ")</f>
        <v xml:space="preserve"> </v>
      </c>
      <c r="BB333" s="1222" t="str">
        <f t="shared" ref="BB333:BB363" si="297">IF(AND(OR(V333=1,W333=1,X333=1),F333&lt;11,AA333&lt;0),1,"")</f>
        <v/>
      </c>
      <c r="BC333" s="1154" t="str">
        <f t="shared" ref="BC333:BC363" si="298">IF(BB333=1,R333,"")</f>
        <v/>
      </c>
      <c r="BD333" s="1222" t="str">
        <f t="shared" ref="BD333:BD363" si="299">IF(AND(OR(V333=1,W333=1,X333=1),AK333&lt;&gt;1,AP333&lt;&gt;1,AR333&lt;&gt;1,AW333&lt;&gt;1,BB333&lt;&gt;1),1,"")</f>
        <v/>
      </c>
      <c r="BE333" s="1152" t="str">
        <f t="shared" ref="BE333:BE363" si="300">IF(BD333=1,AG333,"")</f>
        <v/>
      </c>
    </row>
    <row r="334" spans="1:57" s="1164" customFormat="1" ht="25.5" customHeight="1">
      <c r="A334" s="1145"/>
      <c r="B334" s="1202"/>
      <c r="C334" s="1150"/>
      <c r="D334" s="1143"/>
      <c r="E334" s="1152"/>
      <c r="F334" s="1143">
        <f t="shared" si="276"/>
        <v>0</v>
      </c>
      <c r="G334" s="1143">
        <f t="shared" si="276"/>
        <v>0</v>
      </c>
      <c r="H334" s="1152"/>
      <c r="I334" s="1152"/>
      <c r="J334" s="1152"/>
      <c r="K334" s="1152"/>
      <c r="L334" s="1152"/>
      <c r="M334" s="1152"/>
      <c r="N334" s="1152"/>
      <c r="O334" s="1152"/>
      <c r="P334" s="1152"/>
      <c r="Q334" s="1152"/>
      <c r="R334" s="1154" t="str">
        <f t="shared" si="279"/>
        <v/>
      </c>
      <c r="S334" s="1152"/>
      <c r="T334" s="1152"/>
      <c r="U334" s="1152"/>
      <c r="V334" s="1152"/>
      <c r="W334" s="1152"/>
      <c r="X334" s="1152"/>
      <c r="Y334" s="1154"/>
      <c r="Z334" s="1152"/>
      <c r="AA334" s="1154"/>
      <c r="AB334" s="1155"/>
      <c r="AC334" s="1155"/>
      <c r="AD334" s="1152"/>
      <c r="AE334" s="1152"/>
      <c r="AF334" s="1152"/>
      <c r="AG334" s="1154" t="str">
        <f t="shared" ref="AG334:AG363" si="301">IF(OR(V334=1,W334=1,X334=1),IF(V334=1,AE334*1.9+AF334/17,IF(W334=1,AE334*1.9+AF334/20,IF(X334=1,AE334*1.9+AF334/22)))+1,"")</f>
        <v/>
      </c>
      <c r="AH334" s="1154"/>
      <c r="AI334" s="1155" t="str">
        <f t="shared" si="277"/>
        <v/>
      </c>
      <c r="AJ334" s="1155" t="str">
        <f t="shared" si="278"/>
        <v/>
      </c>
      <c r="AK334" s="1155" t="str">
        <f t="shared" si="280"/>
        <v/>
      </c>
      <c r="AL334" s="1155" t="str">
        <f t="shared" si="281"/>
        <v/>
      </c>
      <c r="AM334" s="1152" t="str">
        <f t="shared" si="282"/>
        <v/>
      </c>
      <c r="AN334" s="1155" t="str">
        <f t="shared" si="283"/>
        <v/>
      </c>
      <c r="AO334" s="1154" t="str">
        <f t="shared" si="284"/>
        <v xml:space="preserve"> </v>
      </c>
      <c r="AP334" s="1222" t="str">
        <f t="shared" si="285"/>
        <v/>
      </c>
      <c r="AQ334" s="1152" t="str">
        <f t="shared" si="286"/>
        <v/>
      </c>
      <c r="AR334" s="1155" t="str">
        <f t="shared" si="287"/>
        <v/>
      </c>
      <c r="AS334" s="1152" t="str">
        <f t="shared" si="288"/>
        <v/>
      </c>
      <c r="AT334" s="1152" t="str">
        <f t="shared" si="289"/>
        <v/>
      </c>
      <c r="AU334" s="1155" t="str">
        <f t="shared" si="290"/>
        <v/>
      </c>
      <c r="AV334" s="1154" t="str">
        <f t="shared" si="291"/>
        <v xml:space="preserve"> </v>
      </c>
      <c r="AW334" s="1222" t="str">
        <f t="shared" si="292"/>
        <v/>
      </c>
      <c r="AX334" s="1152" t="str">
        <f t="shared" si="293"/>
        <v/>
      </c>
      <c r="AY334" s="1152" t="str">
        <f t="shared" si="294"/>
        <v/>
      </c>
      <c r="AZ334" s="1155" t="str">
        <f t="shared" si="295"/>
        <v/>
      </c>
      <c r="BA334" s="1154" t="str">
        <f t="shared" si="296"/>
        <v xml:space="preserve"> </v>
      </c>
      <c r="BB334" s="1222" t="str">
        <f t="shared" si="297"/>
        <v/>
      </c>
      <c r="BC334" s="1154" t="str">
        <f t="shared" si="298"/>
        <v/>
      </c>
      <c r="BD334" s="1222" t="str">
        <f t="shared" si="299"/>
        <v/>
      </c>
      <c r="BE334" s="1152" t="str">
        <f t="shared" si="300"/>
        <v/>
      </c>
    </row>
    <row r="335" spans="1:57" s="1164" customFormat="1" ht="25.5" customHeight="1">
      <c r="A335" s="1145"/>
      <c r="B335" s="1202"/>
      <c r="C335" s="1150" t="s">
        <v>1016</v>
      </c>
      <c r="D335" s="1143" t="s">
        <v>58</v>
      </c>
      <c r="E335" s="1152" t="s">
        <v>65</v>
      </c>
      <c r="F335" s="1143">
        <f t="shared" si="276"/>
        <v>6</v>
      </c>
      <c r="G335" s="1143">
        <f t="shared" si="276"/>
        <v>155</v>
      </c>
      <c r="H335" s="1152">
        <v>1</v>
      </c>
      <c r="I335" s="1152">
        <v>1</v>
      </c>
      <c r="J335" s="1152">
        <v>1</v>
      </c>
      <c r="K335" s="1152">
        <v>34</v>
      </c>
      <c r="L335" s="1152">
        <v>2</v>
      </c>
      <c r="M335" s="1152">
        <v>45</v>
      </c>
      <c r="N335" s="1152">
        <v>1</v>
      </c>
      <c r="O335" s="1152">
        <v>33</v>
      </c>
      <c r="P335" s="1152">
        <v>2</v>
      </c>
      <c r="Q335" s="1152">
        <v>43</v>
      </c>
      <c r="R335" s="1154">
        <f t="shared" si="279"/>
        <v>12.399999999999999</v>
      </c>
      <c r="S335" s="1152">
        <v>11</v>
      </c>
      <c r="T335" s="1152">
        <v>11</v>
      </c>
      <c r="U335" s="1152">
        <v>0</v>
      </c>
      <c r="V335" s="1152">
        <f>IF(OR(E335="III", E335="II"),1," ")</f>
        <v>1</v>
      </c>
      <c r="W335" s="1152" t="str">
        <f>IF(E335="I",1," ")</f>
        <v xml:space="preserve"> </v>
      </c>
      <c r="X335" s="1152" t="str">
        <f>IF(E335="P",1," ")</f>
        <v xml:space="preserve"> </v>
      </c>
      <c r="Y335" s="1154">
        <f>IF(OR(V335=1,W335=1,X335=1),G335/F335,"")</f>
        <v>25.833333333333332</v>
      </c>
      <c r="Z335" s="1152">
        <f>IF(V335=1,35,IF(W335=1,40,IF(X335=1,45,"")))</f>
        <v>35</v>
      </c>
      <c r="AA335" s="1154">
        <f>IF(OR(V335=1,W335=1,X335=1),Y335-Z335,"")</f>
        <v>-9.1666666666666679</v>
      </c>
      <c r="AB335" s="1155" t="str">
        <f>IF(AA335&gt;0,1,"")</f>
        <v/>
      </c>
      <c r="AC335" s="1155" t="str">
        <f>IF(AA335=0,1,"")</f>
        <v/>
      </c>
      <c r="AD335" s="1152">
        <f>IF(AA335&lt;0,1," ")</f>
        <v>1</v>
      </c>
      <c r="AE335" s="1152">
        <f>IF(OR(V335=1,W335=1,X335=1),INT(G335/Z335)," ")</f>
        <v>4</v>
      </c>
      <c r="AF335" s="1152">
        <f>IF(OR(V335=1,W335=1,X335=1),MOD(G335,Z335)," ")</f>
        <v>15</v>
      </c>
      <c r="AG335" s="1154">
        <f t="shared" si="301"/>
        <v>9.4823529411764707</v>
      </c>
      <c r="AH335" s="1154">
        <f>IF(OR(V335=1,W335=1,X335=1),AG335-R335," ")</f>
        <v>-2.9176470588235279</v>
      </c>
      <c r="AI335" s="1155" t="str">
        <f t="shared" si="277"/>
        <v/>
      </c>
      <c r="AJ335" s="1155">
        <f t="shared" si="278"/>
        <v>1</v>
      </c>
      <c r="AK335" s="1155" t="str">
        <f t="shared" si="280"/>
        <v/>
      </c>
      <c r="AL335" s="1155" t="str">
        <f t="shared" si="281"/>
        <v/>
      </c>
      <c r="AM335" s="1152" t="str">
        <f t="shared" si="282"/>
        <v/>
      </c>
      <c r="AN335" s="1155" t="str">
        <f t="shared" si="283"/>
        <v/>
      </c>
      <c r="AO335" s="1154" t="str">
        <f t="shared" si="284"/>
        <v xml:space="preserve"> </v>
      </c>
      <c r="AP335" s="1222" t="str">
        <f t="shared" si="285"/>
        <v/>
      </c>
      <c r="AQ335" s="1152" t="str">
        <f t="shared" si="286"/>
        <v/>
      </c>
      <c r="AR335" s="1155" t="str">
        <f t="shared" si="287"/>
        <v/>
      </c>
      <c r="AS335" s="1152" t="str">
        <f t="shared" si="288"/>
        <v/>
      </c>
      <c r="AT335" s="1152" t="str">
        <f t="shared" si="289"/>
        <v/>
      </c>
      <c r="AU335" s="1155" t="str">
        <f t="shared" si="290"/>
        <v/>
      </c>
      <c r="AV335" s="1154" t="str">
        <f t="shared" si="291"/>
        <v xml:space="preserve"> </v>
      </c>
      <c r="AW335" s="1222" t="str">
        <f t="shared" si="292"/>
        <v/>
      </c>
      <c r="AX335" s="1152" t="str">
        <f t="shared" si="293"/>
        <v/>
      </c>
      <c r="AY335" s="1152" t="str">
        <f t="shared" si="294"/>
        <v/>
      </c>
      <c r="AZ335" s="1155" t="str">
        <f t="shared" si="295"/>
        <v/>
      </c>
      <c r="BA335" s="1154" t="str">
        <f t="shared" si="296"/>
        <v xml:space="preserve"> </v>
      </c>
      <c r="BB335" s="1222">
        <f t="shared" si="297"/>
        <v>1</v>
      </c>
      <c r="BC335" s="1154">
        <f t="shared" si="298"/>
        <v>12.399999999999999</v>
      </c>
      <c r="BD335" s="1222" t="str">
        <f t="shared" si="299"/>
        <v/>
      </c>
      <c r="BE335" s="1152" t="str">
        <f t="shared" si="300"/>
        <v/>
      </c>
    </row>
    <row r="336" spans="1:57" s="1164" customFormat="1" ht="25.5" customHeight="1">
      <c r="A336" s="1145"/>
      <c r="B336" s="1202"/>
      <c r="C336" s="1206"/>
      <c r="D336" s="1143"/>
      <c r="E336" s="1152"/>
      <c r="F336" s="1143">
        <f t="shared" si="276"/>
        <v>0</v>
      </c>
      <c r="G336" s="1143">
        <f t="shared" si="276"/>
        <v>0</v>
      </c>
      <c r="H336" s="1152"/>
      <c r="I336" s="1152"/>
      <c r="J336" s="1152"/>
      <c r="K336" s="1152"/>
      <c r="L336" s="1152"/>
      <c r="M336" s="1152"/>
      <c r="N336" s="1152"/>
      <c r="O336" s="1152"/>
      <c r="P336" s="1152"/>
      <c r="Q336" s="1152"/>
      <c r="R336" s="1154" t="str">
        <f t="shared" si="279"/>
        <v/>
      </c>
      <c r="S336" s="1152"/>
      <c r="T336" s="1152"/>
      <c r="U336" s="1152"/>
      <c r="V336" s="1152"/>
      <c r="W336" s="1152"/>
      <c r="X336" s="1152"/>
      <c r="Y336" s="1154"/>
      <c r="Z336" s="1152"/>
      <c r="AA336" s="1154"/>
      <c r="AB336" s="1155"/>
      <c r="AC336" s="1155"/>
      <c r="AD336" s="1152"/>
      <c r="AE336" s="1152"/>
      <c r="AF336" s="1152"/>
      <c r="AG336" s="1154" t="str">
        <f t="shared" si="301"/>
        <v/>
      </c>
      <c r="AH336" s="1154"/>
      <c r="AI336" s="1155" t="str">
        <f t="shared" si="277"/>
        <v/>
      </c>
      <c r="AJ336" s="1155" t="str">
        <f t="shared" si="278"/>
        <v/>
      </c>
      <c r="AK336" s="1155" t="str">
        <f t="shared" si="280"/>
        <v/>
      </c>
      <c r="AL336" s="1155" t="str">
        <f t="shared" si="281"/>
        <v/>
      </c>
      <c r="AM336" s="1152" t="str">
        <f t="shared" si="282"/>
        <v/>
      </c>
      <c r="AN336" s="1155" t="str">
        <f t="shared" si="283"/>
        <v/>
      </c>
      <c r="AO336" s="1154" t="str">
        <f t="shared" si="284"/>
        <v xml:space="preserve"> </v>
      </c>
      <c r="AP336" s="1222" t="str">
        <f t="shared" si="285"/>
        <v/>
      </c>
      <c r="AQ336" s="1152" t="str">
        <f t="shared" si="286"/>
        <v/>
      </c>
      <c r="AR336" s="1155" t="str">
        <f t="shared" si="287"/>
        <v/>
      </c>
      <c r="AS336" s="1152" t="str">
        <f t="shared" si="288"/>
        <v/>
      </c>
      <c r="AT336" s="1152" t="str">
        <f t="shared" si="289"/>
        <v/>
      </c>
      <c r="AU336" s="1155" t="str">
        <f t="shared" si="290"/>
        <v/>
      </c>
      <c r="AV336" s="1154" t="str">
        <f t="shared" si="291"/>
        <v xml:space="preserve"> </v>
      </c>
      <c r="AW336" s="1222" t="str">
        <f t="shared" si="292"/>
        <v/>
      </c>
      <c r="AX336" s="1152" t="str">
        <f t="shared" si="293"/>
        <v/>
      </c>
      <c r="AY336" s="1152" t="str">
        <f t="shared" si="294"/>
        <v/>
      </c>
      <c r="AZ336" s="1155" t="str">
        <f t="shared" si="295"/>
        <v/>
      </c>
      <c r="BA336" s="1154" t="str">
        <f t="shared" si="296"/>
        <v xml:space="preserve"> </v>
      </c>
      <c r="BB336" s="1222" t="str">
        <f t="shared" si="297"/>
        <v/>
      </c>
      <c r="BC336" s="1154" t="str">
        <f t="shared" si="298"/>
        <v/>
      </c>
      <c r="BD336" s="1222" t="str">
        <f t="shared" si="299"/>
        <v/>
      </c>
      <c r="BE336" s="1152" t="str">
        <f t="shared" si="300"/>
        <v/>
      </c>
    </row>
    <row r="337" spans="1:57" s="1164" customFormat="1" ht="25.5" customHeight="1">
      <c r="A337" s="1145"/>
      <c r="B337" s="1202"/>
      <c r="C337" s="1206" t="s">
        <v>1106</v>
      </c>
      <c r="D337" s="1143" t="s">
        <v>58</v>
      </c>
      <c r="E337" s="1152" t="s">
        <v>65</v>
      </c>
      <c r="F337" s="1143">
        <f t="shared" si="276"/>
        <v>9</v>
      </c>
      <c r="G337" s="1143">
        <f t="shared" si="276"/>
        <v>327</v>
      </c>
      <c r="H337" s="1152">
        <v>4</v>
      </c>
      <c r="I337" s="1152">
        <v>4</v>
      </c>
      <c r="J337" s="1152">
        <v>3</v>
      </c>
      <c r="K337" s="1152">
        <v>98</v>
      </c>
      <c r="L337" s="1152">
        <v>2</v>
      </c>
      <c r="M337" s="1152">
        <v>68</v>
      </c>
      <c r="N337" s="1152">
        <v>2</v>
      </c>
      <c r="O337" s="1152">
        <v>77</v>
      </c>
      <c r="P337" s="1152">
        <v>2</v>
      </c>
      <c r="Q337" s="1152">
        <v>84</v>
      </c>
      <c r="R337" s="1154">
        <f t="shared" si="279"/>
        <v>18.099999999999998</v>
      </c>
      <c r="S337" s="1152">
        <v>17</v>
      </c>
      <c r="T337" s="1152">
        <v>17</v>
      </c>
      <c r="U337" s="1152">
        <v>1</v>
      </c>
      <c r="V337" s="1152">
        <f>IF(OR(E337="III", E337="II"),1," ")</f>
        <v>1</v>
      </c>
      <c r="W337" s="1152" t="str">
        <f>IF(E337="I",1," ")</f>
        <v xml:space="preserve"> </v>
      </c>
      <c r="X337" s="1152" t="str">
        <f>IF(E337="P",1," ")</f>
        <v xml:space="preserve"> </v>
      </c>
      <c r="Y337" s="1154">
        <f>IF(OR(V337=1,W337=1,X337=1),G337/F337,"")</f>
        <v>36.333333333333336</v>
      </c>
      <c r="Z337" s="1152">
        <f>IF(V337=1,35,IF(W337=1,40,IF(X337=1,45,"")))</f>
        <v>35</v>
      </c>
      <c r="AA337" s="1154">
        <f>IF(OR(V337=1,W337=1,X337=1),Y337-Z337,"")</f>
        <v>1.3333333333333357</v>
      </c>
      <c r="AB337" s="1155">
        <f>IF(AA337&gt;0,1,"")</f>
        <v>1</v>
      </c>
      <c r="AC337" s="1155" t="str">
        <f>IF(AA337=0,1,"")</f>
        <v/>
      </c>
      <c r="AD337" s="1152" t="str">
        <f>IF(AA337&lt;0,1," ")</f>
        <v xml:space="preserve"> </v>
      </c>
      <c r="AE337" s="1152">
        <f>IF(OR(V337=1,W337=1,X337=1),INT(G337/Z337)," ")</f>
        <v>9</v>
      </c>
      <c r="AF337" s="1152">
        <f>IF(OR(V337=1,W337=1,X337=1),MOD(G337,Z337)," ")</f>
        <v>12</v>
      </c>
      <c r="AG337" s="1154">
        <f t="shared" si="301"/>
        <v>18.805882352941175</v>
      </c>
      <c r="AH337" s="1154">
        <f>IF(OR(V337=1,W337=1,X337=1),AG337-R337," ")</f>
        <v>0.70588235294117752</v>
      </c>
      <c r="AI337" s="1155" t="str">
        <f t="shared" si="277"/>
        <v/>
      </c>
      <c r="AJ337" s="1155" t="str">
        <f t="shared" si="278"/>
        <v/>
      </c>
      <c r="AK337" s="1155" t="str">
        <f t="shared" si="280"/>
        <v/>
      </c>
      <c r="AL337" s="1155" t="str">
        <f t="shared" si="281"/>
        <v/>
      </c>
      <c r="AM337" s="1152" t="str">
        <f t="shared" si="282"/>
        <v/>
      </c>
      <c r="AN337" s="1155" t="str">
        <f t="shared" si="283"/>
        <v/>
      </c>
      <c r="AO337" s="1154" t="str">
        <f t="shared" si="284"/>
        <v xml:space="preserve"> </v>
      </c>
      <c r="AP337" s="1222" t="str">
        <f t="shared" si="285"/>
        <v/>
      </c>
      <c r="AQ337" s="1152" t="str">
        <f t="shared" si="286"/>
        <v/>
      </c>
      <c r="AR337" s="1155" t="str">
        <f t="shared" si="287"/>
        <v/>
      </c>
      <c r="AS337" s="1152" t="str">
        <f t="shared" si="288"/>
        <v/>
      </c>
      <c r="AT337" s="1152" t="str">
        <f t="shared" si="289"/>
        <v/>
      </c>
      <c r="AU337" s="1155" t="str">
        <f t="shared" si="290"/>
        <v/>
      </c>
      <c r="AV337" s="1154" t="str">
        <f t="shared" si="291"/>
        <v xml:space="preserve"> </v>
      </c>
      <c r="AW337" s="1222" t="str">
        <f t="shared" si="292"/>
        <v/>
      </c>
      <c r="AX337" s="1152" t="str">
        <f t="shared" si="293"/>
        <v/>
      </c>
      <c r="AY337" s="1152" t="str">
        <f t="shared" si="294"/>
        <v/>
      </c>
      <c r="AZ337" s="1155" t="str">
        <f t="shared" si="295"/>
        <v/>
      </c>
      <c r="BA337" s="1154" t="str">
        <f t="shared" si="296"/>
        <v xml:space="preserve"> </v>
      </c>
      <c r="BB337" s="1222" t="str">
        <f t="shared" si="297"/>
        <v/>
      </c>
      <c r="BC337" s="1154" t="str">
        <f t="shared" si="298"/>
        <v/>
      </c>
      <c r="BD337" s="1222">
        <f t="shared" si="299"/>
        <v>1</v>
      </c>
      <c r="BE337" s="1152">
        <f t="shared" si="300"/>
        <v>18.805882352941175</v>
      </c>
    </row>
    <row r="338" spans="1:57" s="1164" customFormat="1" ht="25.5" customHeight="1">
      <c r="A338" s="1145"/>
      <c r="B338" s="1202"/>
      <c r="C338" s="1206"/>
      <c r="D338" s="1143"/>
      <c r="E338" s="1152"/>
      <c r="F338" s="1143">
        <f t="shared" si="276"/>
        <v>0</v>
      </c>
      <c r="G338" s="1143">
        <f t="shared" si="276"/>
        <v>0</v>
      </c>
      <c r="H338" s="1152"/>
      <c r="I338" s="1152"/>
      <c r="J338" s="1152"/>
      <c r="K338" s="1152"/>
      <c r="L338" s="1152"/>
      <c r="M338" s="1152"/>
      <c r="N338" s="1152"/>
      <c r="O338" s="1152"/>
      <c r="P338" s="1152"/>
      <c r="Q338" s="1152"/>
      <c r="R338" s="1154" t="str">
        <f t="shared" si="279"/>
        <v/>
      </c>
      <c r="S338" s="1152"/>
      <c r="T338" s="1152"/>
      <c r="U338" s="1152"/>
      <c r="V338" s="1152"/>
      <c r="W338" s="1152"/>
      <c r="X338" s="1152"/>
      <c r="Y338" s="1154"/>
      <c r="Z338" s="1152"/>
      <c r="AA338" s="1154"/>
      <c r="AB338" s="1155"/>
      <c r="AC338" s="1155"/>
      <c r="AD338" s="1152"/>
      <c r="AE338" s="1152"/>
      <c r="AF338" s="1152"/>
      <c r="AG338" s="1154" t="str">
        <f t="shared" si="301"/>
        <v/>
      </c>
      <c r="AH338" s="1154"/>
      <c r="AI338" s="1155" t="str">
        <f t="shared" si="277"/>
        <v/>
      </c>
      <c r="AJ338" s="1155" t="str">
        <f t="shared" si="278"/>
        <v/>
      </c>
      <c r="AK338" s="1155" t="str">
        <f t="shared" si="280"/>
        <v/>
      </c>
      <c r="AL338" s="1155" t="str">
        <f t="shared" si="281"/>
        <v/>
      </c>
      <c r="AM338" s="1152" t="str">
        <f t="shared" si="282"/>
        <v/>
      </c>
      <c r="AN338" s="1155" t="str">
        <f t="shared" si="283"/>
        <v/>
      </c>
      <c r="AO338" s="1154" t="str">
        <f t="shared" si="284"/>
        <v xml:space="preserve"> </v>
      </c>
      <c r="AP338" s="1222" t="str">
        <f t="shared" si="285"/>
        <v/>
      </c>
      <c r="AQ338" s="1152" t="str">
        <f t="shared" si="286"/>
        <v/>
      </c>
      <c r="AR338" s="1155" t="str">
        <f t="shared" si="287"/>
        <v/>
      </c>
      <c r="AS338" s="1152" t="str">
        <f t="shared" si="288"/>
        <v/>
      </c>
      <c r="AT338" s="1152" t="str">
        <f t="shared" si="289"/>
        <v/>
      </c>
      <c r="AU338" s="1155" t="str">
        <f t="shared" si="290"/>
        <v/>
      </c>
      <c r="AV338" s="1154" t="str">
        <f t="shared" si="291"/>
        <v xml:space="preserve"> </v>
      </c>
      <c r="AW338" s="1222" t="str">
        <f t="shared" si="292"/>
        <v/>
      </c>
      <c r="AX338" s="1152" t="str">
        <f t="shared" si="293"/>
        <v/>
      </c>
      <c r="AY338" s="1152" t="str">
        <f t="shared" si="294"/>
        <v/>
      </c>
      <c r="AZ338" s="1155" t="str">
        <f t="shared" si="295"/>
        <v/>
      </c>
      <c r="BA338" s="1154" t="str">
        <f t="shared" si="296"/>
        <v xml:space="preserve"> </v>
      </c>
      <c r="BB338" s="1222" t="str">
        <f t="shared" si="297"/>
        <v/>
      </c>
      <c r="BC338" s="1154" t="str">
        <f t="shared" si="298"/>
        <v/>
      </c>
      <c r="BD338" s="1222" t="str">
        <f t="shared" si="299"/>
        <v/>
      </c>
      <c r="BE338" s="1152" t="str">
        <f t="shared" si="300"/>
        <v/>
      </c>
    </row>
    <row r="339" spans="1:57" s="1164" customFormat="1" ht="25.5" customHeight="1">
      <c r="A339" s="1145"/>
      <c r="B339" s="1202"/>
      <c r="C339" s="1206" t="s">
        <v>587</v>
      </c>
      <c r="D339" s="1143" t="s">
        <v>58</v>
      </c>
      <c r="E339" s="1152" t="s">
        <v>65</v>
      </c>
      <c r="F339" s="1143">
        <f t="shared" si="276"/>
        <v>5</v>
      </c>
      <c r="G339" s="1143">
        <f t="shared" si="276"/>
        <v>160</v>
      </c>
      <c r="H339" s="1152">
        <v>2</v>
      </c>
      <c r="I339" s="1152">
        <v>2</v>
      </c>
      <c r="J339" s="1152">
        <v>1</v>
      </c>
      <c r="K339" s="1152">
        <v>35</v>
      </c>
      <c r="L339" s="1152">
        <v>1</v>
      </c>
      <c r="M339" s="1152">
        <v>40</v>
      </c>
      <c r="N339" s="1152">
        <v>1</v>
      </c>
      <c r="O339" s="1152">
        <v>36</v>
      </c>
      <c r="P339" s="1152">
        <v>2</v>
      </c>
      <c r="Q339" s="1152">
        <v>49</v>
      </c>
      <c r="R339" s="1154">
        <f t="shared" si="279"/>
        <v>10.5</v>
      </c>
      <c r="S339" s="1152">
        <v>11</v>
      </c>
      <c r="T339" s="1152">
        <v>9</v>
      </c>
      <c r="U339" s="1152">
        <v>1</v>
      </c>
      <c r="V339" s="1152">
        <f>IF(OR(E339="III", E339="II"),1," ")</f>
        <v>1</v>
      </c>
      <c r="W339" s="1152" t="str">
        <f>IF(E339="I",1," ")</f>
        <v xml:space="preserve"> </v>
      </c>
      <c r="X339" s="1152" t="str">
        <f>IF(E339="P",1," ")</f>
        <v xml:space="preserve"> </v>
      </c>
      <c r="Y339" s="1154">
        <f>IF(OR(V339=1,W339=1,X339=1),G339/F339,"")</f>
        <v>32</v>
      </c>
      <c r="Z339" s="1152">
        <f>IF(V339=1,35,IF(W339=1,40,IF(X339=1,45,"")))</f>
        <v>35</v>
      </c>
      <c r="AA339" s="1154">
        <f>IF(OR(V339=1,W339=1,X339=1),Y339-Z339,"")</f>
        <v>-3</v>
      </c>
      <c r="AB339" s="1155" t="str">
        <f>IF(AA339&gt;0,1,"")</f>
        <v/>
      </c>
      <c r="AC339" s="1155" t="str">
        <f>IF(AA339=0,1,"")</f>
        <v/>
      </c>
      <c r="AD339" s="1152">
        <f>IF(AA339&lt;0,1," ")</f>
        <v>1</v>
      </c>
      <c r="AE339" s="1152">
        <f>IF(OR(V339=1,W339=1,X339=1),INT(G339/Z339)," ")</f>
        <v>4</v>
      </c>
      <c r="AF339" s="1152">
        <f>IF(OR(V339=1,W339=1,X339=1),MOD(G339,Z339)," ")</f>
        <v>20</v>
      </c>
      <c r="AG339" s="1154">
        <f t="shared" si="301"/>
        <v>9.7764705882352931</v>
      </c>
      <c r="AH339" s="1154">
        <f>IF(OR(V339=1,W339=1,X339=1),AG339-R339," ")</f>
        <v>-0.72352941176470686</v>
      </c>
      <c r="AI339" s="1155" t="str">
        <f t="shared" si="277"/>
        <v/>
      </c>
      <c r="AJ339" s="1155">
        <f t="shared" si="278"/>
        <v>1</v>
      </c>
      <c r="AK339" s="1155" t="str">
        <f t="shared" si="280"/>
        <v/>
      </c>
      <c r="AL339" s="1155" t="str">
        <f t="shared" si="281"/>
        <v/>
      </c>
      <c r="AM339" s="1152" t="str">
        <f t="shared" si="282"/>
        <v/>
      </c>
      <c r="AN339" s="1155" t="str">
        <f t="shared" si="283"/>
        <v/>
      </c>
      <c r="AO339" s="1154" t="str">
        <f t="shared" si="284"/>
        <v xml:space="preserve"> </v>
      </c>
      <c r="AP339" s="1222" t="str">
        <f t="shared" si="285"/>
        <v/>
      </c>
      <c r="AQ339" s="1152" t="str">
        <f t="shared" si="286"/>
        <v/>
      </c>
      <c r="AR339" s="1155" t="str">
        <f t="shared" si="287"/>
        <v/>
      </c>
      <c r="AS339" s="1152" t="str">
        <f t="shared" si="288"/>
        <v/>
      </c>
      <c r="AT339" s="1152" t="str">
        <f t="shared" si="289"/>
        <v/>
      </c>
      <c r="AU339" s="1155" t="str">
        <f t="shared" si="290"/>
        <v/>
      </c>
      <c r="AV339" s="1154" t="str">
        <f t="shared" si="291"/>
        <v xml:space="preserve"> </v>
      </c>
      <c r="AW339" s="1222" t="str">
        <f t="shared" si="292"/>
        <v/>
      </c>
      <c r="AX339" s="1152" t="str">
        <f t="shared" si="293"/>
        <v/>
      </c>
      <c r="AY339" s="1152" t="str">
        <f t="shared" si="294"/>
        <v/>
      </c>
      <c r="AZ339" s="1155" t="str">
        <f t="shared" si="295"/>
        <v/>
      </c>
      <c r="BA339" s="1154" t="str">
        <f t="shared" si="296"/>
        <v xml:space="preserve"> </v>
      </c>
      <c r="BB339" s="1222">
        <f t="shared" si="297"/>
        <v>1</v>
      </c>
      <c r="BC339" s="1154">
        <f t="shared" si="298"/>
        <v>10.5</v>
      </c>
      <c r="BD339" s="1222" t="str">
        <f t="shared" si="299"/>
        <v/>
      </c>
      <c r="BE339" s="1152" t="str">
        <f t="shared" si="300"/>
        <v/>
      </c>
    </row>
    <row r="340" spans="1:57" s="1164" customFormat="1" ht="25.5" customHeight="1">
      <c r="A340" s="1145"/>
      <c r="B340" s="1202"/>
      <c r="C340" s="1206"/>
      <c r="D340" s="1143"/>
      <c r="E340" s="1152"/>
      <c r="F340" s="1143">
        <f t="shared" si="276"/>
        <v>0</v>
      </c>
      <c r="G340" s="1143">
        <f t="shared" si="276"/>
        <v>0</v>
      </c>
      <c r="H340" s="1152"/>
      <c r="I340" s="1152"/>
      <c r="J340" s="1152"/>
      <c r="K340" s="1152"/>
      <c r="L340" s="1152"/>
      <c r="M340" s="1152"/>
      <c r="N340" s="1152"/>
      <c r="O340" s="1152"/>
      <c r="P340" s="1152"/>
      <c r="Q340" s="1152"/>
      <c r="R340" s="1154" t="str">
        <f t="shared" si="279"/>
        <v/>
      </c>
      <c r="S340" s="1152"/>
      <c r="T340" s="1152"/>
      <c r="U340" s="1152"/>
      <c r="V340" s="1152"/>
      <c r="W340" s="1152"/>
      <c r="X340" s="1152"/>
      <c r="Y340" s="1154"/>
      <c r="Z340" s="1152"/>
      <c r="AA340" s="1154"/>
      <c r="AB340" s="1155"/>
      <c r="AC340" s="1155"/>
      <c r="AD340" s="1152"/>
      <c r="AE340" s="1152"/>
      <c r="AF340" s="1152"/>
      <c r="AG340" s="1154" t="str">
        <f t="shared" si="301"/>
        <v/>
      </c>
      <c r="AH340" s="1154"/>
      <c r="AI340" s="1155" t="str">
        <f t="shared" si="277"/>
        <v/>
      </c>
      <c r="AJ340" s="1155" t="str">
        <f t="shared" si="278"/>
        <v/>
      </c>
      <c r="AK340" s="1155" t="str">
        <f t="shared" si="280"/>
        <v/>
      </c>
      <c r="AL340" s="1155" t="str">
        <f t="shared" si="281"/>
        <v/>
      </c>
      <c r="AM340" s="1152" t="str">
        <f t="shared" si="282"/>
        <v/>
      </c>
      <c r="AN340" s="1155" t="str">
        <f t="shared" si="283"/>
        <v/>
      </c>
      <c r="AO340" s="1154" t="str">
        <f t="shared" si="284"/>
        <v xml:space="preserve"> </v>
      </c>
      <c r="AP340" s="1222" t="str">
        <f t="shared" si="285"/>
        <v/>
      </c>
      <c r="AQ340" s="1152" t="str">
        <f t="shared" si="286"/>
        <v/>
      </c>
      <c r="AR340" s="1155" t="str">
        <f t="shared" si="287"/>
        <v/>
      </c>
      <c r="AS340" s="1152" t="str">
        <f t="shared" si="288"/>
        <v/>
      </c>
      <c r="AT340" s="1152" t="str">
        <f t="shared" si="289"/>
        <v/>
      </c>
      <c r="AU340" s="1155" t="str">
        <f t="shared" si="290"/>
        <v/>
      </c>
      <c r="AV340" s="1154" t="str">
        <f t="shared" si="291"/>
        <v xml:space="preserve"> </v>
      </c>
      <c r="AW340" s="1222" t="str">
        <f t="shared" si="292"/>
        <v/>
      </c>
      <c r="AX340" s="1152" t="str">
        <f t="shared" si="293"/>
        <v/>
      </c>
      <c r="AY340" s="1152" t="str">
        <f t="shared" si="294"/>
        <v/>
      </c>
      <c r="AZ340" s="1155" t="str">
        <f t="shared" si="295"/>
        <v/>
      </c>
      <c r="BA340" s="1154" t="str">
        <f t="shared" si="296"/>
        <v xml:space="preserve"> </v>
      </c>
      <c r="BB340" s="1222" t="str">
        <f t="shared" si="297"/>
        <v/>
      </c>
      <c r="BC340" s="1154" t="str">
        <f t="shared" si="298"/>
        <v/>
      </c>
      <c r="BD340" s="1222" t="str">
        <f t="shared" si="299"/>
        <v/>
      </c>
      <c r="BE340" s="1152" t="str">
        <f t="shared" si="300"/>
        <v/>
      </c>
    </row>
    <row r="341" spans="1:57" s="1164" customFormat="1" ht="25.5" customHeight="1">
      <c r="A341" s="1145"/>
      <c r="B341" s="1202"/>
      <c r="C341" s="1206" t="s">
        <v>588</v>
      </c>
      <c r="D341" s="1143" t="s">
        <v>58</v>
      </c>
      <c r="E341" s="1152" t="s">
        <v>65</v>
      </c>
      <c r="F341" s="1143">
        <f t="shared" si="276"/>
        <v>4</v>
      </c>
      <c r="G341" s="1143">
        <f t="shared" si="276"/>
        <v>141</v>
      </c>
      <c r="H341" s="1152">
        <v>1</v>
      </c>
      <c r="I341" s="1152">
        <v>1</v>
      </c>
      <c r="J341" s="1152">
        <v>1</v>
      </c>
      <c r="K341" s="1152">
        <v>35</v>
      </c>
      <c r="L341" s="1152">
        <v>1</v>
      </c>
      <c r="M341" s="1152">
        <v>43</v>
      </c>
      <c r="N341" s="1152">
        <v>1</v>
      </c>
      <c r="O341" s="1152">
        <v>35</v>
      </c>
      <c r="P341" s="1152">
        <v>1</v>
      </c>
      <c r="Q341" s="1152">
        <v>28</v>
      </c>
      <c r="R341" s="1154">
        <f t="shared" si="279"/>
        <v>8.6</v>
      </c>
      <c r="S341" s="1152">
        <v>11</v>
      </c>
      <c r="T341" s="1152">
        <v>10</v>
      </c>
      <c r="U341" s="1152">
        <v>1</v>
      </c>
      <c r="V341" s="1152">
        <f t="shared" ref="V341:V346" si="302">IF(OR(E341="III", E341="II"),1," ")</f>
        <v>1</v>
      </c>
      <c r="W341" s="1152" t="str">
        <f t="shared" ref="W341:W346" si="303">IF(E341="I",1," ")</f>
        <v xml:space="preserve"> </v>
      </c>
      <c r="X341" s="1152" t="str">
        <f t="shared" ref="X341:X346" si="304">IF(E341="P",1," ")</f>
        <v xml:space="preserve"> </v>
      </c>
      <c r="Y341" s="1154">
        <f t="shared" ref="Y341:Y346" si="305">IF(OR(V341=1,W341=1,X341=1),G341/F341,"")</f>
        <v>35.25</v>
      </c>
      <c r="Z341" s="1152">
        <f t="shared" ref="Z341:Z346" si="306">IF(V341=1,35,IF(W341=1,40,IF(X341=1,45,"")))</f>
        <v>35</v>
      </c>
      <c r="AA341" s="1154">
        <f t="shared" ref="AA341:AA346" si="307">IF(OR(V341=1,W341=1,X341=1),Y341-Z341,"")</f>
        <v>0.25</v>
      </c>
      <c r="AB341" s="1155">
        <f>IF(AA341&gt;0,1,"")</f>
        <v>1</v>
      </c>
      <c r="AC341" s="1155" t="str">
        <f t="shared" ref="AC341:AC346" si="308">IF(AA341=0,1,"")</f>
        <v/>
      </c>
      <c r="AD341" s="1152" t="str">
        <f t="shared" ref="AD341:AD346" si="309">IF(AA341&lt;0,1," ")</f>
        <v xml:space="preserve"> </v>
      </c>
      <c r="AE341" s="1152">
        <f t="shared" ref="AE341:AE346" si="310">IF(OR(V341=1,W341=1,X341=1),INT(G341/Z341)," ")</f>
        <v>4</v>
      </c>
      <c r="AF341" s="1152">
        <f t="shared" ref="AF341:AF346" si="311">IF(OR(V341=1,W341=1,X341=1),MOD(G341,Z341)," ")</f>
        <v>1</v>
      </c>
      <c r="AG341" s="1154">
        <f t="shared" si="301"/>
        <v>8.6588235294117641</v>
      </c>
      <c r="AH341" s="1154">
        <f t="shared" ref="AH341:AH346" si="312">IF(OR(V341=1,W341=1,X341=1),AG341-R341," ")</f>
        <v>5.8823529411764497E-2</v>
      </c>
      <c r="AI341" s="1155" t="str">
        <f t="shared" si="277"/>
        <v/>
      </c>
      <c r="AJ341" s="1155" t="str">
        <f t="shared" si="278"/>
        <v/>
      </c>
      <c r="AK341" s="1155" t="str">
        <f t="shared" si="280"/>
        <v/>
      </c>
      <c r="AL341" s="1155" t="str">
        <f t="shared" si="281"/>
        <v/>
      </c>
      <c r="AM341" s="1152" t="str">
        <f t="shared" si="282"/>
        <v/>
      </c>
      <c r="AN341" s="1155" t="str">
        <f t="shared" si="283"/>
        <v/>
      </c>
      <c r="AO341" s="1154" t="str">
        <f t="shared" si="284"/>
        <v xml:space="preserve"> </v>
      </c>
      <c r="AP341" s="1222" t="str">
        <f t="shared" si="285"/>
        <v/>
      </c>
      <c r="AQ341" s="1152" t="str">
        <f t="shared" si="286"/>
        <v/>
      </c>
      <c r="AR341" s="1155" t="str">
        <f t="shared" si="287"/>
        <v/>
      </c>
      <c r="AS341" s="1152" t="str">
        <f t="shared" si="288"/>
        <v/>
      </c>
      <c r="AT341" s="1152" t="str">
        <f t="shared" si="289"/>
        <v/>
      </c>
      <c r="AU341" s="1155" t="str">
        <f t="shared" si="290"/>
        <v/>
      </c>
      <c r="AV341" s="1154" t="str">
        <f t="shared" si="291"/>
        <v xml:space="preserve"> </v>
      </c>
      <c r="AW341" s="1222" t="str">
        <f t="shared" si="292"/>
        <v/>
      </c>
      <c r="AX341" s="1152" t="str">
        <f t="shared" si="293"/>
        <v/>
      </c>
      <c r="AY341" s="1152" t="str">
        <f t="shared" si="294"/>
        <v/>
      </c>
      <c r="AZ341" s="1155" t="str">
        <f t="shared" si="295"/>
        <v/>
      </c>
      <c r="BA341" s="1154" t="str">
        <f t="shared" si="296"/>
        <v xml:space="preserve"> </v>
      </c>
      <c r="BB341" s="1222" t="str">
        <f t="shared" si="297"/>
        <v/>
      </c>
      <c r="BC341" s="1154" t="str">
        <f t="shared" si="298"/>
        <v/>
      </c>
      <c r="BD341" s="1222">
        <f t="shared" si="299"/>
        <v>1</v>
      </c>
      <c r="BE341" s="1152">
        <f t="shared" si="300"/>
        <v>8.6588235294117641</v>
      </c>
    </row>
    <row r="342" spans="1:57" ht="25.5" customHeight="1">
      <c r="A342" s="1152">
        <v>61</v>
      </c>
      <c r="B342" s="1202" t="s">
        <v>589</v>
      </c>
      <c r="C342" s="1150"/>
      <c r="D342" s="1143"/>
      <c r="E342" s="1143"/>
      <c r="F342" s="1143">
        <f t="shared" si="276"/>
        <v>0</v>
      </c>
      <c r="G342" s="1143">
        <f t="shared" si="276"/>
        <v>0</v>
      </c>
      <c r="H342" s="1143">
        <v>0</v>
      </c>
      <c r="I342" s="1143">
        <v>0</v>
      </c>
      <c r="J342" s="1143">
        <v>0</v>
      </c>
      <c r="K342" s="1143">
        <v>0</v>
      </c>
      <c r="L342" s="1143">
        <v>0</v>
      </c>
      <c r="M342" s="1143">
        <v>0</v>
      </c>
      <c r="N342" s="1143">
        <v>0</v>
      </c>
      <c r="O342" s="1143">
        <v>0</v>
      </c>
      <c r="P342" s="1143">
        <v>0</v>
      </c>
      <c r="Q342" s="1143">
        <v>0</v>
      </c>
      <c r="R342" s="1154" t="str">
        <f t="shared" si="279"/>
        <v/>
      </c>
      <c r="S342" s="1143">
        <v>0</v>
      </c>
      <c r="T342" s="1143">
        <v>0</v>
      </c>
      <c r="U342" s="1143">
        <v>0</v>
      </c>
      <c r="V342" s="1152" t="str">
        <f t="shared" si="302"/>
        <v xml:space="preserve"> </v>
      </c>
      <c r="W342" s="1152" t="str">
        <f t="shared" si="303"/>
        <v xml:space="preserve"> </v>
      </c>
      <c r="X342" s="1152" t="str">
        <f t="shared" si="304"/>
        <v xml:space="preserve"> </v>
      </c>
      <c r="Y342" s="1154" t="str">
        <f t="shared" si="305"/>
        <v/>
      </c>
      <c r="Z342" s="1152" t="str">
        <f t="shared" si="306"/>
        <v/>
      </c>
      <c r="AA342" s="1154" t="str">
        <f t="shared" si="307"/>
        <v/>
      </c>
      <c r="AB342" s="1155"/>
      <c r="AC342" s="1155" t="str">
        <f t="shared" si="308"/>
        <v/>
      </c>
      <c r="AD342" s="1152" t="str">
        <f t="shared" si="309"/>
        <v xml:space="preserve"> </v>
      </c>
      <c r="AE342" s="1152" t="str">
        <f t="shared" si="310"/>
        <v xml:space="preserve"> </v>
      </c>
      <c r="AF342" s="1152" t="str">
        <f t="shared" si="311"/>
        <v xml:space="preserve"> </v>
      </c>
      <c r="AG342" s="1154" t="str">
        <f t="shared" si="301"/>
        <v/>
      </c>
      <c r="AH342" s="1154" t="str">
        <f t="shared" si="312"/>
        <v xml:space="preserve"> </v>
      </c>
      <c r="AI342" s="1155" t="str">
        <f t="shared" si="277"/>
        <v/>
      </c>
      <c r="AJ342" s="1155" t="str">
        <f t="shared" si="278"/>
        <v/>
      </c>
      <c r="AK342" s="1155" t="str">
        <f t="shared" si="280"/>
        <v/>
      </c>
      <c r="AL342" s="1155" t="str">
        <f t="shared" si="281"/>
        <v/>
      </c>
      <c r="AM342" s="1152" t="str">
        <f t="shared" si="282"/>
        <v/>
      </c>
      <c r="AN342" s="1155" t="str">
        <f t="shared" si="283"/>
        <v/>
      </c>
      <c r="AO342" s="1154" t="str">
        <f t="shared" si="284"/>
        <v xml:space="preserve"> </v>
      </c>
      <c r="AP342" s="1222" t="str">
        <f t="shared" si="285"/>
        <v/>
      </c>
      <c r="AQ342" s="1152" t="str">
        <f t="shared" si="286"/>
        <v/>
      </c>
      <c r="AR342" s="1155" t="str">
        <f t="shared" si="287"/>
        <v/>
      </c>
      <c r="AS342" s="1152" t="str">
        <f t="shared" si="288"/>
        <v/>
      </c>
      <c r="AT342" s="1152" t="str">
        <f t="shared" si="289"/>
        <v/>
      </c>
      <c r="AU342" s="1155" t="str">
        <f t="shared" si="290"/>
        <v/>
      </c>
      <c r="AV342" s="1154" t="str">
        <f t="shared" si="291"/>
        <v xml:space="preserve"> </v>
      </c>
      <c r="AW342" s="1222" t="str">
        <f t="shared" si="292"/>
        <v/>
      </c>
      <c r="AX342" s="1152" t="str">
        <f t="shared" si="293"/>
        <v/>
      </c>
      <c r="AY342" s="1152" t="str">
        <f t="shared" si="294"/>
        <v/>
      </c>
      <c r="AZ342" s="1155" t="str">
        <f t="shared" si="295"/>
        <v/>
      </c>
      <c r="BA342" s="1154" t="str">
        <f t="shared" si="296"/>
        <v xml:space="preserve"> </v>
      </c>
      <c r="BB342" s="1222" t="str">
        <f t="shared" si="297"/>
        <v/>
      </c>
      <c r="BC342" s="1154" t="str">
        <f t="shared" si="298"/>
        <v/>
      </c>
      <c r="BD342" s="1222" t="str">
        <f t="shared" si="299"/>
        <v/>
      </c>
      <c r="BE342" s="1152" t="str">
        <f t="shared" si="300"/>
        <v/>
      </c>
    </row>
    <row r="343" spans="1:57" ht="25.5" customHeight="1">
      <c r="A343" s="1152">
        <v>1</v>
      </c>
      <c r="B343" s="1202"/>
      <c r="C343" s="1150" t="s">
        <v>994</v>
      </c>
      <c r="D343" s="1143" t="s">
        <v>57</v>
      </c>
      <c r="E343" s="1152" t="s">
        <v>133</v>
      </c>
      <c r="F343" s="1143">
        <f t="shared" si="276"/>
        <v>28</v>
      </c>
      <c r="G343" s="1143">
        <f t="shared" si="276"/>
        <v>1229</v>
      </c>
      <c r="H343" s="1152">
        <v>19</v>
      </c>
      <c r="I343" s="1152">
        <v>16</v>
      </c>
      <c r="J343" s="1152">
        <v>7</v>
      </c>
      <c r="K343" s="1152">
        <v>318</v>
      </c>
      <c r="L343" s="1152">
        <v>8</v>
      </c>
      <c r="M343" s="1152">
        <v>334</v>
      </c>
      <c r="N343" s="1152">
        <v>7</v>
      </c>
      <c r="O343" s="1152">
        <v>322</v>
      </c>
      <c r="P343" s="1152">
        <v>6</v>
      </c>
      <c r="Q343" s="1152">
        <v>255</v>
      </c>
      <c r="R343" s="1154">
        <f t="shared" si="279"/>
        <v>54.199999999999996</v>
      </c>
      <c r="S343" s="1152">
        <v>43</v>
      </c>
      <c r="T343" s="1152">
        <v>43</v>
      </c>
      <c r="U343" s="1152">
        <v>12</v>
      </c>
      <c r="V343" s="1152" t="str">
        <f t="shared" si="302"/>
        <v xml:space="preserve"> </v>
      </c>
      <c r="W343" s="1152" t="str">
        <f t="shared" si="303"/>
        <v xml:space="preserve"> </v>
      </c>
      <c r="X343" s="1152">
        <f t="shared" si="304"/>
        <v>1</v>
      </c>
      <c r="Y343" s="1154">
        <f t="shared" si="305"/>
        <v>43.892857142857146</v>
      </c>
      <c r="Z343" s="1152">
        <f t="shared" si="306"/>
        <v>45</v>
      </c>
      <c r="AA343" s="1154">
        <f t="shared" si="307"/>
        <v>-1.1071428571428541</v>
      </c>
      <c r="AB343" s="1155" t="str">
        <f>IF(AA343&gt;0,1,"")</f>
        <v/>
      </c>
      <c r="AC343" s="1155" t="str">
        <f t="shared" si="308"/>
        <v/>
      </c>
      <c r="AD343" s="1152">
        <f t="shared" si="309"/>
        <v>1</v>
      </c>
      <c r="AE343" s="1152">
        <f t="shared" si="310"/>
        <v>27</v>
      </c>
      <c r="AF343" s="1152">
        <f t="shared" si="311"/>
        <v>14</v>
      </c>
      <c r="AG343" s="1154">
        <f t="shared" si="301"/>
        <v>52.93636363636363</v>
      </c>
      <c r="AH343" s="1154">
        <f t="shared" si="312"/>
        <v>-1.2636363636363654</v>
      </c>
      <c r="AI343" s="1155" t="str">
        <f t="shared" si="277"/>
        <v/>
      </c>
      <c r="AJ343" s="1155" t="str">
        <f t="shared" si="278"/>
        <v/>
      </c>
      <c r="AK343" s="1155" t="str">
        <f t="shared" si="280"/>
        <v/>
      </c>
      <c r="AL343" s="1155" t="str">
        <f t="shared" si="281"/>
        <v/>
      </c>
      <c r="AM343" s="1152" t="str">
        <f t="shared" si="282"/>
        <v/>
      </c>
      <c r="AN343" s="1155" t="str">
        <f t="shared" si="283"/>
        <v/>
      </c>
      <c r="AO343" s="1154" t="str">
        <f t="shared" si="284"/>
        <v xml:space="preserve"> </v>
      </c>
      <c r="AP343" s="1222">
        <f t="shared" si="285"/>
        <v>1</v>
      </c>
      <c r="AQ343" s="1152">
        <f t="shared" si="286"/>
        <v>52.93636363636363</v>
      </c>
      <c r="AR343" s="1155" t="str">
        <f t="shared" si="287"/>
        <v/>
      </c>
      <c r="AS343" s="1152" t="str">
        <f t="shared" si="288"/>
        <v/>
      </c>
      <c r="AT343" s="1152" t="str">
        <f t="shared" si="289"/>
        <v/>
      </c>
      <c r="AU343" s="1155" t="str">
        <f t="shared" si="290"/>
        <v/>
      </c>
      <c r="AV343" s="1154" t="str">
        <f t="shared" si="291"/>
        <v xml:space="preserve"> </v>
      </c>
      <c r="AW343" s="1222" t="str">
        <f t="shared" si="292"/>
        <v/>
      </c>
      <c r="AX343" s="1152" t="str">
        <f t="shared" si="293"/>
        <v/>
      </c>
      <c r="AY343" s="1152" t="str">
        <f t="shared" si="294"/>
        <v/>
      </c>
      <c r="AZ343" s="1155" t="str">
        <f t="shared" si="295"/>
        <v/>
      </c>
      <c r="BA343" s="1154" t="str">
        <f t="shared" si="296"/>
        <v xml:space="preserve"> </v>
      </c>
      <c r="BB343" s="1222" t="str">
        <f t="shared" si="297"/>
        <v/>
      </c>
      <c r="BC343" s="1154" t="str">
        <f t="shared" si="298"/>
        <v/>
      </c>
      <c r="BD343" s="1222" t="str">
        <f t="shared" si="299"/>
        <v/>
      </c>
      <c r="BE343" s="1152" t="str">
        <f t="shared" si="300"/>
        <v/>
      </c>
    </row>
    <row r="344" spans="1:57" ht="25.5" customHeight="1">
      <c r="A344" s="1152">
        <v>2</v>
      </c>
      <c r="B344" s="1202"/>
      <c r="C344" s="1150" t="s">
        <v>1107</v>
      </c>
      <c r="D344" s="1143" t="s">
        <v>57</v>
      </c>
      <c r="E344" s="1152" t="s">
        <v>133</v>
      </c>
      <c r="F344" s="1143">
        <f t="shared" si="276"/>
        <v>11</v>
      </c>
      <c r="G344" s="1143">
        <f t="shared" si="276"/>
        <v>378</v>
      </c>
      <c r="H344" s="1152">
        <v>8</v>
      </c>
      <c r="I344" s="1152">
        <v>7</v>
      </c>
      <c r="J344" s="1152">
        <v>3</v>
      </c>
      <c r="K344" s="1152">
        <v>91</v>
      </c>
      <c r="L344" s="1152">
        <v>2</v>
      </c>
      <c r="M344" s="1152">
        <v>86</v>
      </c>
      <c r="N344" s="1152">
        <v>3</v>
      </c>
      <c r="O344" s="1152">
        <v>111</v>
      </c>
      <c r="P344" s="1152">
        <v>3</v>
      </c>
      <c r="Q344" s="1152">
        <v>90</v>
      </c>
      <c r="R344" s="1154">
        <f t="shared" si="279"/>
        <v>21.9</v>
      </c>
      <c r="S344" s="1152">
        <v>21</v>
      </c>
      <c r="T344" s="1152">
        <v>21</v>
      </c>
      <c r="U344" s="1152">
        <v>1</v>
      </c>
      <c r="V344" s="1152" t="str">
        <f t="shared" si="302"/>
        <v xml:space="preserve"> </v>
      </c>
      <c r="W344" s="1152" t="str">
        <f t="shared" si="303"/>
        <v xml:space="preserve"> </v>
      </c>
      <c r="X344" s="1152">
        <f t="shared" si="304"/>
        <v>1</v>
      </c>
      <c r="Y344" s="1154">
        <f t="shared" si="305"/>
        <v>34.363636363636367</v>
      </c>
      <c r="Z344" s="1152">
        <f t="shared" si="306"/>
        <v>45</v>
      </c>
      <c r="AA344" s="1154">
        <f t="shared" si="307"/>
        <v>-10.636363636363633</v>
      </c>
      <c r="AB344" s="1155" t="str">
        <f>IF(AA344&gt;0,1,"")</f>
        <v/>
      </c>
      <c r="AC344" s="1155" t="str">
        <f t="shared" si="308"/>
        <v/>
      </c>
      <c r="AD344" s="1152">
        <f t="shared" si="309"/>
        <v>1</v>
      </c>
      <c r="AE344" s="1152">
        <f t="shared" si="310"/>
        <v>8</v>
      </c>
      <c r="AF344" s="1152">
        <f t="shared" si="311"/>
        <v>18</v>
      </c>
      <c r="AG344" s="1154">
        <f t="shared" si="301"/>
        <v>17.018181818181816</v>
      </c>
      <c r="AH344" s="1154">
        <f t="shared" si="312"/>
        <v>-4.8818181818181827</v>
      </c>
      <c r="AI344" s="1155" t="str">
        <f t="shared" si="277"/>
        <v/>
      </c>
      <c r="AJ344" s="1155">
        <f t="shared" si="278"/>
        <v>1</v>
      </c>
      <c r="AK344" s="1155" t="str">
        <f t="shared" si="280"/>
        <v/>
      </c>
      <c r="AL344" s="1155" t="str">
        <f t="shared" si="281"/>
        <v/>
      </c>
      <c r="AM344" s="1152" t="str">
        <f t="shared" si="282"/>
        <v/>
      </c>
      <c r="AN344" s="1155" t="str">
        <f t="shared" si="283"/>
        <v/>
      </c>
      <c r="AO344" s="1154" t="str">
        <f t="shared" si="284"/>
        <v xml:space="preserve"> </v>
      </c>
      <c r="AP344" s="1222" t="str">
        <f t="shared" si="285"/>
        <v/>
      </c>
      <c r="AQ344" s="1152" t="str">
        <f t="shared" si="286"/>
        <v/>
      </c>
      <c r="AR344" s="1155">
        <f t="shared" si="287"/>
        <v>1</v>
      </c>
      <c r="AS344" s="1152">
        <f t="shared" si="288"/>
        <v>36.081818181818186</v>
      </c>
      <c r="AT344" s="1152">
        <f t="shared" si="289"/>
        <v>10</v>
      </c>
      <c r="AU344" s="1155">
        <f t="shared" si="290"/>
        <v>17.181818181818144</v>
      </c>
      <c r="AV344" s="1154">
        <f t="shared" si="291"/>
        <v>20.780991735537189</v>
      </c>
      <c r="AW344" s="1222" t="str">
        <f t="shared" si="292"/>
        <v/>
      </c>
      <c r="AX344" s="1152" t="str">
        <f t="shared" si="293"/>
        <v/>
      </c>
      <c r="AY344" s="1152" t="str">
        <f t="shared" si="294"/>
        <v/>
      </c>
      <c r="AZ344" s="1155" t="str">
        <f t="shared" si="295"/>
        <v/>
      </c>
      <c r="BA344" s="1154" t="str">
        <f t="shared" si="296"/>
        <v xml:space="preserve"> </v>
      </c>
      <c r="BB344" s="1222" t="str">
        <f t="shared" si="297"/>
        <v/>
      </c>
      <c r="BC344" s="1154" t="str">
        <f t="shared" si="298"/>
        <v/>
      </c>
      <c r="BD344" s="1222" t="str">
        <f t="shared" si="299"/>
        <v/>
      </c>
      <c r="BE344" s="1152" t="str">
        <f t="shared" si="300"/>
        <v/>
      </c>
    </row>
    <row r="345" spans="1:57" s="1287" customFormat="1" ht="25.5" customHeight="1">
      <c r="A345" s="1152">
        <v>3</v>
      </c>
      <c r="B345" s="1202" t="s">
        <v>1108</v>
      </c>
      <c r="C345" s="1150" t="s">
        <v>592</v>
      </c>
      <c r="D345" s="1143" t="s">
        <v>57</v>
      </c>
      <c r="E345" s="1152" t="s">
        <v>133</v>
      </c>
      <c r="F345" s="1143">
        <f t="shared" si="276"/>
        <v>8</v>
      </c>
      <c r="G345" s="1143">
        <f t="shared" si="276"/>
        <v>284</v>
      </c>
      <c r="H345" s="1152">
        <v>1</v>
      </c>
      <c r="I345" s="1152">
        <v>1</v>
      </c>
      <c r="J345" s="1152">
        <v>2</v>
      </c>
      <c r="K345" s="1152">
        <v>72</v>
      </c>
      <c r="L345" s="1152">
        <v>2</v>
      </c>
      <c r="M345" s="1152">
        <v>76</v>
      </c>
      <c r="N345" s="1152">
        <v>2</v>
      </c>
      <c r="O345" s="1152">
        <v>78</v>
      </c>
      <c r="P345" s="1152">
        <v>2</v>
      </c>
      <c r="Q345" s="1152">
        <v>58</v>
      </c>
      <c r="R345" s="1154">
        <f t="shared" si="279"/>
        <v>16.2</v>
      </c>
      <c r="S345" s="1152">
        <v>14</v>
      </c>
      <c r="T345" s="1152"/>
      <c r="U345" s="1152"/>
      <c r="V345" s="1152" t="str">
        <f t="shared" si="302"/>
        <v xml:space="preserve"> </v>
      </c>
      <c r="W345" s="1152" t="str">
        <f t="shared" si="303"/>
        <v xml:space="preserve"> </v>
      </c>
      <c r="X345" s="1152">
        <f t="shared" si="304"/>
        <v>1</v>
      </c>
      <c r="Y345" s="1154">
        <f t="shared" si="305"/>
        <v>35.5</v>
      </c>
      <c r="Z345" s="1152">
        <f t="shared" si="306"/>
        <v>45</v>
      </c>
      <c r="AA345" s="1154">
        <f t="shared" si="307"/>
        <v>-9.5</v>
      </c>
      <c r="AB345" s="1155" t="str">
        <f>IF(AA345&gt;0,1,"")</f>
        <v/>
      </c>
      <c r="AC345" s="1155" t="str">
        <f t="shared" si="308"/>
        <v/>
      </c>
      <c r="AD345" s="1152">
        <f t="shared" si="309"/>
        <v>1</v>
      </c>
      <c r="AE345" s="1152">
        <f t="shared" si="310"/>
        <v>6</v>
      </c>
      <c r="AF345" s="1152">
        <f t="shared" si="311"/>
        <v>14</v>
      </c>
      <c r="AG345" s="1154">
        <f t="shared" si="301"/>
        <v>13.036363636363635</v>
      </c>
      <c r="AH345" s="1154">
        <f t="shared" si="312"/>
        <v>-3.163636363636364</v>
      </c>
      <c r="AI345" s="1155" t="str">
        <f t="shared" si="277"/>
        <v/>
      </c>
      <c r="AJ345" s="1155">
        <f t="shared" si="278"/>
        <v>1</v>
      </c>
      <c r="AK345" s="1155" t="str">
        <f t="shared" si="280"/>
        <v/>
      </c>
      <c r="AL345" s="1155" t="str">
        <f t="shared" si="281"/>
        <v/>
      </c>
      <c r="AM345" s="1152" t="str">
        <f t="shared" si="282"/>
        <v/>
      </c>
      <c r="AN345" s="1155" t="str">
        <f t="shared" si="283"/>
        <v/>
      </c>
      <c r="AO345" s="1154" t="str">
        <f t="shared" si="284"/>
        <v xml:space="preserve"> </v>
      </c>
      <c r="AP345" s="1222" t="str">
        <f t="shared" si="285"/>
        <v/>
      </c>
      <c r="AQ345" s="1152" t="str">
        <f t="shared" si="286"/>
        <v/>
      </c>
      <c r="AR345" s="1155" t="str">
        <f t="shared" si="287"/>
        <v/>
      </c>
      <c r="AS345" s="1152" t="str">
        <f t="shared" si="288"/>
        <v/>
      </c>
      <c r="AT345" s="1152" t="str">
        <f t="shared" si="289"/>
        <v/>
      </c>
      <c r="AU345" s="1155" t="str">
        <f t="shared" si="290"/>
        <v/>
      </c>
      <c r="AV345" s="1154" t="str">
        <f t="shared" si="291"/>
        <v xml:space="preserve"> </v>
      </c>
      <c r="AW345" s="1222" t="str">
        <f t="shared" si="292"/>
        <v/>
      </c>
      <c r="AX345" s="1152" t="str">
        <f t="shared" si="293"/>
        <v/>
      </c>
      <c r="AY345" s="1152" t="str">
        <f t="shared" si="294"/>
        <v/>
      </c>
      <c r="AZ345" s="1155" t="str">
        <f t="shared" si="295"/>
        <v/>
      </c>
      <c r="BA345" s="1154" t="str">
        <f t="shared" si="296"/>
        <v xml:space="preserve"> </v>
      </c>
      <c r="BB345" s="1222">
        <f t="shared" si="297"/>
        <v>1</v>
      </c>
      <c r="BC345" s="1154">
        <f t="shared" si="298"/>
        <v>16.2</v>
      </c>
      <c r="BD345" s="1222" t="str">
        <f t="shared" si="299"/>
        <v/>
      </c>
      <c r="BE345" s="1152" t="str">
        <f t="shared" si="300"/>
        <v/>
      </c>
    </row>
    <row r="346" spans="1:57" s="1164" customFormat="1" ht="25.5" customHeight="1">
      <c r="A346" s="1152">
        <v>62</v>
      </c>
      <c r="B346" s="1202" t="s">
        <v>593</v>
      </c>
      <c r="C346" s="1150"/>
      <c r="D346" s="1143"/>
      <c r="E346" s="1143"/>
      <c r="F346" s="1143">
        <f t="shared" si="276"/>
        <v>0</v>
      </c>
      <c r="G346" s="1143">
        <f t="shared" si="276"/>
        <v>0</v>
      </c>
      <c r="H346" s="1143"/>
      <c r="I346" s="1143"/>
      <c r="J346" s="1143"/>
      <c r="K346" s="1143"/>
      <c r="L346" s="1143"/>
      <c r="M346" s="1143"/>
      <c r="N346" s="1143"/>
      <c r="O346" s="1143"/>
      <c r="P346" s="1143"/>
      <c r="Q346" s="1143"/>
      <c r="R346" s="1154" t="str">
        <f t="shared" si="279"/>
        <v/>
      </c>
      <c r="S346" s="1152"/>
      <c r="T346" s="1152"/>
      <c r="U346" s="1152"/>
      <c r="V346" s="1152" t="str">
        <f t="shared" si="302"/>
        <v xml:space="preserve"> </v>
      </c>
      <c r="W346" s="1152" t="str">
        <f t="shared" si="303"/>
        <v xml:space="preserve"> </v>
      </c>
      <c r="X346" s="1152" t="str">
        <f t="shared" si="304"/>
        <v xml:space="preserve"> </v>
      </c>
      <c r="Y346" s="1154" t="str">
        <f t="shared" si="305"/>
        <v/>
      </c>
      <c r="Z346" s="1152" t="str">
        <f t="shared" si="306"/>
        <v/>
      </c>
      <c r="AA346" s="1154" t="str">
        <f t="shared" si="307"/>
        <v/>
      </c>
      <c r="AB346" s="1155"/>
      <c r="AC346" s="1155" t="str">
        <f t="shared" si="308"/>
        <v/>
      </c>
      <c r="AD346" s="1152" t="str">
        <f t="shared" si="309"/>
        <v xml:space="preserve"> </v>
      </c>
      <c r="AE346" s="1152" t="str">
        <f t="shared" si="310"/>
        <v xml:space="preserve"> </v>
      </c>
      <c r="AF346" s="1152" t="str">
        <f t="shared" si="311"/>
        <v xml:space="preserve"> </v>
      </c>
      <c r="AG346" s="1154" t="str">
        <f t="shared" si="301"/>
        <v/>
      </c>
      <c r="AH346" s="1154" t="str">
        <f t="shared" si="312"/>
        <v xml:space="preserve"> </v>
      </c>
      <c r="AI346" s="1155" t="str">
        <f t="shared" si="277"/>
        <v/>
      </c>
      <c r="AJ346" s="1155" t="str">
        <f t="shared" si="278"/>
        <v/>
      </c>
      <c r="AK346" s="1155" t="str">
        <f t="shared" si="280"/>
        <v/>
      </c>
      <c r="AL346" s="1155" t="str">
        <f t="shared" si="281"/>
        <v/>
      </c>
      <c r="AM346" s="1152" t="str">
        <f t="shared" si="282"/>
        <v/>
      </c>
      <c r="AN346" s="1155" t="str">
        <f t="shared" si="283"/>
        <v/>
      </c>
      <c r="AO346" s="1154" t="str">
        <f t="shared" si="284"/>
        <v xml:space="preserve"> </v>
      </c>
      <c r="AP346" s="1222" t="str">
        <f t="shared" si="285"/>
        <v/>
      </c>
      <c r="AQ346" s="1152" t="str">
        <f t="shared" si="286"/>
        <v/>
      </c>
      <c r="AR346" s="1155" t="str">
        <f t="shared" si="287"/>
        <v/>
      </c>
      <c r="AS346" s="1152" t="str">
        <f t="shared" si="288"/>
        <v/>
      </c>
      <c r="AT346" s="1152" t="str">
        <f t="shared" si="289"/>
        <v/>
      </c>
      <c r="AU346" s="1155" t="str">
        <f t="shared" si="290"/>
        <v/>
      </c>
      <c r="AV346" s="1154" t="str">
        <f t="shared" si="291"/>
        <v xml:space="preserve"> </v>
      </c>
      <c r="AW346" s="1222" t="str">
        <f t="shared" si="292"/>
        <v/>
      </c>
      <c r="AX346" s="1152" t="str">
        <f t="shared" si="293"/>
        <v/>
      </c>
      <c r="AY346" s="1152" t="str">
        <f t="shared" si="294"/>
        <v/>
      </c>
      <c r="AZ346" s="1155" t="str">
        <f t="shared" si="295"/>
        <v/>
      </c>
      <c r="BA346" s="1154" t="str">
        <f t="shared" si="296"/>
        <v xml:space="preserve"> </v>
      </c>
      <c r="BB346" s="1222" t="str">
        <f t="shared" si="297"/>
        <v/>
      </c>
      <c r="BC346" s="1154" t="str">
        <f t="shared" si="298"/>
        <v/>
      </c>
      <c r="BD346" s="1222" t="str">
        <f t="shared" si="299"/>
        <v/>
      </c>
      <c r="BE346" s="1152" t="str">
        <f t="shared" si="300"/>
        <v/>
      </c>
    </row>
    <row r="347" spans="1:57" s="1164" customFormat="1" ht="25.5" customHeight="1">
      <c r="A347" s="1152"/>
      <c r="B347" s="1202"/>
      <c r="C347" s="1150"/>
      <c r="D347" s="1143"/>
      <c r="E347" s="1152"/>
      <c r="F347" s="1143">
        <f t="shared" si="276"/>
        <v>0</v>
      </c>
      <c r="G347" s="1143">
        <f t="shared" si="276"/>
        <v>0</v>
      </c>
      <c r="H347" s="1152"/>
      <c r="I347" s="1152"/>
      <c r="J347" s="1152"/>
      <c r="K347" s="1152"/>
      <c r="L347" s="1152"/>
      <c r="M347" s="1152"/>
      <c r="N347" s="1152"/>
      <c r="O347" s="1152"/>
      <c r="P347" s="1152"/>
      <c r="Q347" s="1152"/>
      <c r="R347" s="1154" t="str">
        <f t="shared" si="279"/>
        <v/>
      </c>
      <c r="S347" s="1152"/>
      <c r="T347" s="1152"/>
      <c r="U347" s="1152"/>
      <c r="V347" s="1152"/>
      <c r="W347" s="1152"/>
      <c r="X347" s="1152"/>
      <c r="Y347" s="1154"/>
      <c r="Z347" s="1152"/>
      <c r="AA347" s="1154"/>
      <c r="AB347" s="1155"/>
      <c r="AC347" s="1155"/>
      <c r="AD347" s="1152"/>
      <c r="AE347" s="1152"/>
      <c r="AF347" s="1152"/>
      <c r="AG347" s="1154" t="str">
        <f t="shared" si="301"/>
        <v/>
      </c>
      <c r="AH347" s="1154"/>
      <c r="AI347" s="1155" t="str">
        <f t="shared" si="277"/>
        <v/>
      </c>
      <c r="AJ347" s="1155" t="str">
        <f t="shared" si="278"/>
        <v/>
      </c>
      <c r="AK347" s="1155" t="str">
        <f t="shared" si="280"/>
        <v/>
      </c>
      <c r="AL347" s="1155" t="str">
        <f t="shared" si="281"/>
        <v/>
      </c>
      <c r="AM347" s="1152" t="str">
        <f t="shared" si="282"/>
        <v/>
      </c>
      <c r="AN347" s="1155" t="str">
        <f t="shared" si="283"/>
        <v/>
      </c>
      <c r="AO347" s="1154" t="str">
        <f t="shared" si="284"/>
        <v xml:space="preserve"> </v>
      </c>
      <c r="AP347" s="1222" t="str">
        <f t="shared" si="285"/>
        <v/>
      </c>
      <c r="AQ347" s="1152" t="str">
        <f t="shared" si="286"/>
        <v/>
      </c>
      <c r="AR347" s="1155" t="str">
        <f t="shared" si="287"/>
        <v/>
      </c>
      <c r="AS347" s="1152" t="str">
        <f t="shared" si="288"/>
        <v/>
      </c>
      <c r="AT347" s="1152" t="str">
        <f t="shared" si="289"/>
        <v/>
      </c>
      <c r="AU347" s="1155" t="str">
        <f t="shared" si="290"/>
        <v/>
      </c>
      <c r="AV347" s="1154" t="str">
        <f t="shared" si="291"/>
        <v xml:space="preserve"> </v>
      </c>
      <c r="AW347" s="1222" t="str">
        <f t="shared" si="292"/>
        <v/>
      </c>
      <c r="AX347" s="1152" t="str">
        <f t="shared" si="293"/>
        <v/>
      </c>
      <c r="AY347" s="1152" t="str">
        <f t="shared" si="294"/>
        <v/>
      </c>
      <c r="AZ347" s="1155" t="str">
        <f t="shared" si="295"/>
        <v/>
      </c>
      <c r="BA347" s="1154" t="str">
        <f t="shared" si="296"/>
        <v xml:space="preserve"> </v>
      </c>
      <c r="BB347" s="1222" t="str">
        <f t="shared" si="297"/>
        <v/>
      </c>
      <c r="BC347" s="1154" t="str">
        <f t="shared" si="298"/>
        <v/>
      </c>
      <c r="BD347" s="1222" t="str">
        <f t="shared" si="299"/>
        <v/>
      </c>
      <c r="BE347" s="1152" t="str">
        <f t="shared" si="300"/>
        <v/>
      </c>
    </row>
    <row r="348" spans="1:57" s="1164" customFormat="1" ht="25.5" customHeight="1">
      <c r="A348" s="1152"/>
      <c r="B348" s="1202"/>
      <c r="C348" s="1150" t="s">
        <v>1109</v>
      </c>
      <c r="D348" s="1143" t="s">
        <v>58</v>
      </c>
      <c r="E348" s="1152" t="s">
        <v>65</v>
      </c>
      <c r="F348" s="1143">
        <f t="shared" si="276"/>
        <v>10</v>
      </c>
      <c r="G348" s="1143">
        <f t="shared" si="276"/>
        <v>370</v>
      </c>
      <c r="H348" s="1152">
        <v>7</v>
      </c>
      <c r="I348" s="1152">
        <v>6</v>
      </c>
      <c r="J348" s="1152">
        <v>2</v>
      </c>
      <c r="K348" s="1152">
        <v>79</v>
      </c>
      <c r="L348" s="1152">
        <v>3</v>
      </c>
      <c r="M348" s="1152">
        <v>103</v>
      </c>
      <c r="N348" s="1152">
        <v>3</v>
      </c>
      <c r="O348" s="1152">
        <v>120</v>
      </c>
      <c r="P348" s="1152">
        <v>2</v>
      </c>
      <c r="Q348" s="1152">
        <v>68</v>
      </c>
      <c r="R348" s="1154">
        <f t="shared" si="279"/>
        <v>20</v>
      </c>
      <c r="S348" s="1152"/>
      <c r="T348" s="1152"/>
      <c r="U348" s="1152"/>
      <c r="V348" s="1152">
        <f>IF(OR(E348="III", E348="II"),1," ")</f>
        <v>1</v>
      </c>
      <c r="W348" s="1152" t="str">
        <f>IF(E348="I",1," ")</f>
        <v xml:space="preserve"> </v>
      </c>
      <c r="X348" s="1152" t="str">
        <f>IF(E348="P",1," ")</f>
        <v xml:space="preserve"> </v>
      </c>
      <c r="Y348" s="1154">
        <f>IF(OR(V348=1,W348=1,X348=1),G348/F348,"")</f>
        <v>37</v>
      </c>
      <c r="Z348" s="1152">
        <f>IF(V348=1,35,IF(W348=1,40,IF(X348=1,45,"")))</f>
        <v>35</v>
      </c>
      <c r="AA348" s="1154">
        <f>IF(OR(V348=1,W348=1,X348=1),Y348-Z348,"")</f>
        <v>2</v>
      </c>
      <c r="AB348" s="1155">
        <f>IF(AA348&gt;0,1,"")</f>
        <v>1</v>
      </c>
      <c r="AC348" s="1155" t="str">
        <f>IF(AA348=0,1,"")</f>
        <v/>
      </c>
      <c r="AD348" s="1152" t="str">
        <f>IF(AA348&lt;0,1," ")</f>
        <v xml:space="preserve"> </v>
      </c>
      <c r="AE348" s="1152">
        <f>IF(OR(V348=1,W348=1,X348=1),INT(G348/Z348)," ")</f>
        <v>10</v>
      </c>
      <c r="AF348" s="1152">
        <f>IF(OR(V348=1,W348=1,X348=1),MOD(G348,Z348)," ")</f>
        <v>20</v>
      </c>
      <c r="AG348" s="1154">
        <f t="shared" si="301"/>
        <v>21.176470588235293</v>
      </c>
      <c r="AH348" s="1154">
        <f>IF(OR(V348=1,W348=1,X348=1),AG348-R348," ")</f>
        <v>1.1764705882352935</v>
      </c>
      <c r="AI348" s="1155" t="str">
        <f t="shared" si="277"/>
        <v/>
      </c>
      <c r="AJ348" s="1155" t="str">
        <f t="shared" si="278"/>
        <v/>
      </c>
      <c r="AK348" s="1155" t="str">
        <f t="shared" si="280"/>
        <v/>
      </c>
      <c r="AL348" s="1155" t="str">
        <f t="shared" si="281"/>
        <v/>
      </c>
      <c r="AM348" s="1152" t="str">
        <f t="shared" si="282"/>
        <v/>
      </c>
      <c r="AN348" s="1155" t="str">
        <f t="shared" si="283"/>
        <v/>
      </c>
      <c r="AO348" s="1154" t="str">
        <f t="shared" si="284"/>
        <v xml:space="preserve"> </v>
      </c>
      <c r="AP348" s="1222" t="str">
        <f t="shared" si="285"/>
        <v/>
      </c>
      <c r="AQ348" s="1152" t="str">
        <f t="shared" si="286"/>
        <v/>
      </c>
      <c r="AR348" s="1155" t="str">
        <f t="shared" si="287"/>
        <v/>
      </c>
      <c r="AS348" s="1152" t="str">
        <f t="shared" si="288"/>
        <v/>
      </c>
      <c r="AT348" s="1152" t="str">
        <f t="shared" si="289"/>
        <v/>
      </c>
      <c r="AU348" s="1155" t="str">
        <f t="shared" si="290"/>
        <v/>
      </c>
      <c r="AV348" s="1154" t="str">
        <f t="shared" si="291"/>
        <v xml:space="preserve"> </v>
      </c>
      <c r="AW348" s="1222" t="str">
        <f t="shared" si="292"/>
        <v/>
      </c>
      <c r="AX348" s="1152" t="str">
        <f t="shared" si="293"/>
        <v/>
      </c>
      <c r="AY348" s="1152" t="str">
        <f t="shared" si="294"/>
        <v/>
      </c>
      <c r="AZ348" s="1155" t="str">
        <f t="shared" si="295"/>
        <v/>
      </c>
      <c r="BA348" s="1154" t="str">
        <f t="shared" si="296"/>
        <v xml:space="preserve"> </v>
      </c>
      <c r="BB348" s="1222" t="str">
        <f t="shared" si="297"/>
        <v/>
      </c>
      <c r="BC348" s="1154" t="str">
        <f t="shared" si="298"/>
        <v/>
      </c>
      <c r="BD348" s="1222">
        <f t="shared" si="299"/>
        <v>1</v>
      </c>
      <c r="BE348" s="1152">
        <f t="shared" si="300"/>
        <v>21.176470588235293</v>
      </c>
    </row>
    <row r="349" spans="1:57" s="1164" customFormat="1" ht="25.5" customHeight="1">
      <c r="A349" s="1152"/>
      <c r="B349" s="1202"/>
      <c r="C349" s="1206"/>
      <c r="D349" s="1143"/>
      <c r="E349" s="1152"/>
      <c r="F349" s="1143">
        <f t="shared" si="276"/>
        <v>0</v>
      </c>
      <c r="G349" s="1143">
        <f t="shared" si="276"/>
        <v>0</v>
      </c>
      <c r="H349" s="1152"/>
      <c r="I349" s="1152"/>
      <c r="J349" s="1152"/>
      <c r="K349" s="1152"/>
      <c r="L349" s="1152"/>
      <c r="M349" s="1152"/>
      <c r="N349" s="1152"/>
      <c r="O349" s="1152"/>
      <c r="P349" s="1152"/>
      <c r="Q349" s="1152"/>
      <c r="R349" s="1154" t="str">
        <f t="shared" si="279"/>
        <v/>
      </c>
      <c r="S349" s="1152"/>
      <c r="T349" s="1152"/>
      <c r="U349" s="1152"/>
      <c r="V349" s="1152"/>
      <c r="W349" s="1152"/>
      <c r="X349" s="1152"/>
      <c r="Y349" s="1154"/>
      <c r="Z349" s="1152"/>
      <c r="AA349" s="1154"/>
      <c r="AB349" s="1155"/>
      <c r="AC349" s="1155"/>
      <c r="AD349" s="1152"/>
      <c r="AE349" s="1152"/>
      <c r="AF349" s="1152"/>
      <c r="AG349" s="1154" t="str">
        <f t="shared" si="301"/>
        <v/>
      </c>
      <c r="AH349" s="1154"/>
      <c r="AI349" s="1155" t="str">
        <f t="shared" si="277"/>
        <v/>
      </c>
      <c r="AJ349" s="1155" t="str">
        <f t="shared" si="278"/>
        <v/>
      </c>
      <c r="AK349" s="1155" t="str">
        <f t="shared" si="280"/>
        <v/>
      </c>
      <c r="AL349" s="1155" t="str">
        <f t="shared" si="281"/>
        <v/>
      </c>
      <c r="AM349" s="1152" t="str">
        <f t="shared" si="282"/>
        <v/>
      </c>
      <c r="AN349" s="1155" t="str">
        <f t="shared" si="283"/>
        <v/>
      </c>
      <c r="AO349" s="1154" t="str">
        <f t="shared" si="284"/>
        <v xml:space="preserve"> </v>
      </c>
      <c r="AP349" s="1222" t="str">
        <f t="shared" si="285"/>
        <v/>
      </c>
      <c r="AQ349" s="1152" t="str">
        <f t="shared" si="286"/>
        <v/>
      </c>
      <c r="AR349" s="1155" t="str">
        <f t="shared" si="287"/>
        <v/>
      </c>
      <c r="AS349" s="1152" t="str">
        <f t="shared" si="288"/>
        <v/>
      </c>
      <c r="AT349" s="1152" t="str">
        <f t="shared" si="289"/>
        <v/>
      </c>
      <c r="AU349" s="1155" t="str">
        <f t="shared" si="290"/>
        <v/>
      </c>
      <c r="AV349" s="1154" t="str">
        <f t="shared" si="291"/>
        <v xml:space="preserve"> </v>
      </c>
      <c r="AW349" s="1222" t="str">
        <f t="shared" si="292"/>
        <v/>
      </c>
      <c r="AX349" s="1152" t="str">
        <f t="shared" si="293"/>
        <v/>
      </c>
      <c r="AY349" s="1152" t="str">
        <f t="shared" si="294"/>
        <v/>
      </c>
      <c r="AZ349" s="1155" t="str">
        <f t="shared" si="295"/>
        <v/>
      </c>
      <c r="BA349" s="1154" t="str">
        <f t="shared" si="296"/>
        <v xml:space="preserve"> </v>
      </c>
      <c r="BB349" s="1222" t="str">
        <f t="shared" si="297"/>
        <v/>
      </c>
      <c r="BC349" s="1154" t="str">
        <f t="shared" si="298"/>
        <v/>
      </c>
      <c r="BD349" s="1222" t="str">
        <f t="shared" si="299"/>
        <v/>
      </c>
      <c r="BE349" s="1152" t="str">
        <f t="shared" si="300"/>
        <v/>
      </c>
    </row>
    <row r="350" spans="1:57" s="1164" customFormat="1" ht="25.5" customHeight="1">
      <c r="A350" s="1152"/>
      <c r="B350" s="1202"/>
      <c r="C350" s="1206" t="s">
        <v>596</v>
      </c>
      <c r="D350" s="1143" t="s">
        <v>58</v>
      </c>
      <c r="E350" s="1152" t="s">
        <v>65</v>
      </c>
      <c r="F350" s="1143">
        <f t="shared" si="276"/>
        <v>9</v>
      </c>
      <c r="G350" s="1143">
        <f t="shared" si="276"/>
        <v>304</v>
      </c>
      <c r="H350" s="1152">
        <v>12</v>
      </c>
      <c r="I350" s="1152">
        <v>8</v>
      </c>
      <c r="J350" s="1152">
        <v>2</v>
      </c>
      <c r="K350" s="1152">
        <v>64</v>
      </c>
      <c r="L350" s="1152">
        <v>2</v>
      </c>
      <c r="M350" s="1152">
        <v>64</v>
      </c>
      <c r="N350" s="1152">
        <v>3</v>
      </c>
      <c r="O350" s="1152">
        <v>96</v>
      </c>
      <c r="P350" s="1152">
        <v>2</v>
      </c>
      <c r="Q350" s="1152">
        <v>80</v>
      </c>
      <c r="R350" s="1154">
        <f t="shared" si="279"/>
        <v>18.099999999999998</v>
      </c>
      <c r="S350" s="1152">
        <v>17</v>
      </c>
      <c r="T350" s="1152">
        <v>16</v>
      </c>
      <c r="U350" s="1152">
        <v>1</v>
      </c>
      <c r="V350" s="1152">
        <f t="shared" ref="V350:V363" si="313">IF(OR(E350="III", E350="II"),1," ")</f>
        <v>1</v>
      </c>
      <c r="W350" s="1152" t="str">
        <f t="shared" ref="W350:W363" si="314">IF(E350="I",1," ")</f>
        <v xml:space="preserve"> </v>
      </c>
      <c r="X350" s="1152" t="str">
        <f t="shared" ref="X350:X363" si="315">IF(E350="P",1," ")</f>
        <v xml:space="preserve"> </v>
      </c>
      <c r="Y350" s="1154">
        <f t="shared" ref="Y350:Y363" si="316">IF(OR(V350=1,W350=1,X350=1),G350/F350,"")</f>
        <v>33.777777777777779</v>
      </c>
      <c r="Z350" s="1152">
        <f t="shared" ref="Z350:Z363" si="317">IF(V350=1,35,IF(W350=1,40,IF(X350=1,45,"")))</f>
        <v>35</v>
      </c>
      <c r="AA350" s="1154">
        <f t="shared" ref="AA350:AA363" si="318">IF(OR(V350=1,W350=1,X350=1),Y350-Z350,"")</f>
        <v>-1.2222222222222214</v>
      </c>
      <c r="AB350" s="1155" t="str">
        <f>IF(AA350&gt;0,1,"")</f>
        <v/>
      </c>
      <c r="AC350" s="1155" t="str">
        <f t="shared" ref="AC350:AC363" si="319">IF(AA350=0,1,"")</f>
        <v/>
      </c>
      <c r="AD350" s="1152">
        <f t="shared" ref="AD350:AD363" si="320">IF(AA350&lt;0,1," ")</f>
        <v>1</v>
      </c>
      <c r="AE350" s="1152">
        <f t="shared" ref="AE350:AE363" si="321">IF(OR(V350=1,W350=1,X350=1),INT(G350/Z350)," ")</f>
        <v>8</v>
      </c>
      <c r="AF350" s="1152">
        <f t="shared" ref="AF350:AF363" si="322">IF(OR(V350=1,W350=1,X350=1),MOD(G350,Z350)," ")</f>
        <v>24</v>
      </c>
      <c r="AG350" s="1154">
        <f t="shared" si="301"/>
        <v>17.611764705882351</v>
      </c>
      <c r="AH350" s="1154">
        <f t="shared" ref="AH350:AH363" si="323">IF(OR(V350=1,W350=1,X350=1),AG350-R350," ")</f>
        <v>-0.4882352941176471</v>
      </c>
      <c r="AI350" s="1155" t="str">
        <f t="shared" si="277"/>
        <v/>
      </c>
      <c r="AJ350" s="1155" t="str">
        <f t="shared" si="278"/>
        <v/>
      </c>
      <c r="AK350" s="1155" t="str">
        <f t="shared" si="280"/>
        <v/>
      </c>
      <c r="AL350" s="1155" t="str">
        <f t="shared" si="281"/>
        <v/>
      </c>
      <c r="AM350" s="1152" t="str">
        <f t="shared" si="282"/>
        <v/>
      </c>
      <c r="AN350" s="1155" t="str">
        <f t="shared" si="283"/>
        <v/>
      </c>
      <c r="AO350" s="1154" t="str">
        <f t="shared" si="284"/>
        <v xml:space="preserve"> </v>
      </c>
      <c r="AP350" s="1222" t="str">
        <f t="shared" si="285"/>
        <v/>
      </c>
      <c r="AQ350" s="1152" t="str">
        <f t="shared" si="286"/>
        <v/>
      </c>
      <c r="AR350" s="1155" t="str">
        <f t="shared" si="287"/>
        <v/>
      </c>
      <c r="AS350" s="1152" t="str">
        <f t="shared" si="288"/>
        <v/>
      </c>
      <c r="AT350" s="1152" t="str">
        <f t="shared" si="289"/>
        <v/>
      </c>
      <c r="AU350" s="1155" t="str">
        <f t="shared" si="290"/>
        <v/>
      </c>
      <c r="AV350" s="1154" t="str">
        <f t="shared" si="291"/>
        <v xml:space="preserve"> </v>
      </c>
      <c r="AW350" s="1222" t="str">
        <f t="shared" si="292"/>
        <v/>
      </c>
      <c r="AX350" s="1152" t="str">
        <f t="shared" si="293"/>
        <v/>
      </c>
      <c r="AY350" s="1152" t="str">
        <f t="shared" si="294"/>
        <v/>
      </c>
      <c r="AZ350" s="1155" t="str">
        <f t="shared" si="295"/>
        <v/>
      </c>
      <c r="BA350" s="1154" t="str">
        <f t="shared" si="296"/>
        <v xml:space="preserve"> </v>
      </c>
      <c r="BB350" s="1222">
        <f t="shared" si="297"/>
        <v>1</v>
      </c>
      <c r="BC350" s="1154">
        <f t="shared" si="298"/>
        <v>18.099999999999998</v>
      </c>
      <c r="BD350" s="1222" t="str">
        <f t="shared" si="299"/>
        <v/>
      </c>
      <c r="BE350" s="1152" t="str">
        <f t="shared" si="300"/>
        <v/>
      </c>
    </row>
    <row r="351" spans="1:57" s="1164" customFormat="1" ht="25.5" customHeight="1">
      <c r="A351" s="1152">
        <v>63</v>
      </c>
      <c r="B351" s="1202" t="s">
        <v>597</v>
      </c>
      <c r="C351" s="1150"/>
      <c r="D351" s="1143"/>
      <c r="E351" s="1143"/>
      <c r="F351" s="1143">
        <f t="shared" si="276"/>
        <v>0</v>
      </c>
      <c r="G351" s="1143">
        <f t="shared" si="276"/>
        <v>0</v>
      </c>
      <c r="H351" s="1143"/>
      <c r="I351" s="1143"/>
      <c r="J351" s="1143"/>
      <c r="K351" s="1143"/>
      <c r="L351" s="1143"/>
      <c r="M351" s="1143"/>
      <c r="N351" s="1143"/>
      <c r="O351" s="1143"/>
      <c r="P351" s="1143"/>
      <c r="Q351" s="1143"/>
      <c r="R351" s="1154" t="str">
        <f t="shared" si="279"/>
        <v/>
      </c>
      <c r="S351" s="1143"/>
      <c r="T351" s="1143"/>
      <c r="U351" s="1143"/>
      <c r="V351" s="1152" t="str">
        <f t="shared" si="313"/>
        <v xml:space="preserve"> </v>
      </c>
      <c r="W351" s="1152" t="str">
        <f t="shared" si="314"/>
        <v xml:space="preserve"> </v>
      </c>
      <c r="X351" s="1152" t="str">
        <f t="shared" si="315"/>
        <v xml:space="preserve"> </v>
      </c>
      <c r="Y351" s="1154" t="str">
        <f t="shared" si="316"/>
        <v/>
      </c>
      <c r="Z351" s="1152" t="str">
        <f t="shared" si="317"/>
        <v/>
      </c>
      <c r="AA351" s="1154" t="str">
        <f t="shared" si="318"/>
        <v/>
      </c>
      <c r="AB351" s="1155"/>
      <c r="AC351" s="1155" t="str">
        <f t="shared" si="319"/>
        <v/>
      </c>
      <c r="AD351" s="1152" t="str">
        <f t="shared" si="320"/>
        <v xml:space="preserve"> </v>
      </c>
      <c r="AE351" s="1152" t="str">
        <f t="shared" si="321"/>
        <v xml:space="preserve"> </v>
      </c>
      <c r="AF351" s="1152" t="str">
        <f t="shared" si="322"/>
        <v xml:space="preserve"> </v>
      </c>
      <c r="AG351" s="1154" t="str">
        <f t="shared" si="301"/>
        <v/>
      </c>
      <c r="AH351" s="1154" t="str">
        <f t="shared" si="323"/>
        <v xml:space="preserve"> </v>
      </c>
      <c r="AI351" s="1155" t="str">
        <f t="shared" si="277"/>
        <v/>
      </c>
      <c r="AJ351" s="1155" t="str">
        <f t="shared" si="278"/>
        <v/>
      </c>
      <c r="AK351" s="1155" t="str">
        <f t="shared" si="280"/>
        <v/>
      </c>
      <c r="AL351" s="1155" t="str">
        <f t="shared" si="281"/>
        <v/>
      </c>
      <c r="AM351" s="1152" t="str">
        <f t="shared" si="282"/>
        <v/>
      </c>
      <c r="AN351" s="1155" t="str">
        <f t="shared" si="283"/>
        <v/>
      </c>
      <c r="AO351" s="1154" t="str">
        <f t="shared" si="284"/>
        <v xml:space="preserve"> </v>
      </c>
      <c r="AP351" s="1222" t="str">
        <f t="shared" si="285"/>
        <v/>
      </c>
      <c r="AQ351" s="1152" t="str">
        <f t="shared" si="286"/>
        <v/>
      </c>
      <c r="AR351" s="1155" t="str">
        <f t="shared" si="287"/>
        <v/>
      </c>
      <c r="AS351" s="1152" t="str">
        <f t="shared" si="288"/>
        <v/>
      </c>
      <c r="AT351" s="1152" t="str">
        <f t="shared" si="289"/>
        <v/>
      </c>
      <c r="AU351" s="1155" t="str">
        <f t="shared" si="290"/>
        <v/>
      </c>
      <c r="AV351" s="1154" t="str">
        <f t="shared" si="291"/>
        <v xml:space="preserve"> </v>
      </c>
      <c r="AW351" s="1222" t="str">
        <f t="shared" si="292"/>
        <v/>
      </c>
      <c r="AX351" s="1152" t="str">
        <f t="shared" si="293"/>
        <v/>
      </c>
      <c r="AY351" s="1152" t="str">
        <f t="shared" si="294"/>
        <v/>
      </c>
      <c r="AZ351" s="1155" t="str">
        <f t="shared" si="295"/>
        <v/>
      </c>
      <c r="BA351" s="1154" t="str">
        <f t="shared" si="296"/>
        <v xml:space="preserve"> </v>
      </c>
      <c r="BB351" s="1222" t="str">
        <f t="shared" si="297"/>
        <v/>
      </c>
      <c r="BC351" s="1154" t="str">
        <f t="shared" si="298"/>
        <v/>
      </c>
      <c r="BD351" s="1222" t="str">
        <f t="shared" si="299"/>
        <v/>
      </c>
      <c r="BE351" s="1152" t="str">
        <f t="shared" si="300"/>
        <v/>
      </c>
    </row>
    <row r="352" spans="1:57" s="1164" customFormat="1" ht="25.5" customHeight="1">
      <c r="A352" s="1152"/>
      <c r="B352" s="1202"/>
      <c r="C352" s="1206" t="s">
        <v>1110</v>
      </c>
      <c r="D352" s="1143" t="s">
        <v>58</v>
      </c>
      <c r="E352" s="1152" t="s">
        <v>55</v>
      </c>
      <c r="F352" s="1143">
        <f t="shared" si="276"/>
        <v>23</v>
      </c>
      <c r="G352" s="1143">
        <f t="shared" si="276"/>
        <v>1011</v>
      </c>
      <c r="H352" s="1143">
        <v>4</v>
      </c>
      <c r="I352" s="1143">
        <v>3</v>
      </c>
      <c r="J352" s="1143">
        <v>6</v>
      </c>
      <c r="K352" s="1143">
        <v>266</v>
      </c>
      <c r="L352" s="1143">
        <v>6</v>
      </c>
      <c r="M352" s="1143">
        <v>257</v>
      </c>
      <c r="N352" s="1143">
        <v>6</v>
      </c>
      <c r="O352" s="1143">
        <v>268</v>
      </c>
      <c r="P352" s="1143">
        <v>5</v>
      </c>
      <c r="Q352" s="1143">
        <v>220</v>
      </c>
      <c r="R352" s="1154">
        <f t="shared" si="279"/>
        <v>44.699999999999996</v>
      </c>
      <c r="S352" s="1143">
        <v>43</v>
      </c>
      <c r="T352" s="1143">
        <v>43</v>
      </c>
      <c r="U352" s="1143">
        <v>3</v>
      </c>
      <c r="V352" s="1152" t="str">
        <f t="shared" si="313"/>
        <v xml:space="preserve"> </v>
      </c>
      <c r="W352" s="1152">
        <f t="shared" si="314"/>
        <v>1</v>
      </c>
      <c r="X352" s="1152" t="str">
        <f t="shared" si="315"/>
        <v xml:space="preserve"> </v>
      </c>
      <c r="Y352" s="1154">
        <f t="shared" si="316"/>
        <v>43.956521739130437</v>
      </c>
      <c r="Z352" s="1152">
        <f t="shared" si="317"/>
        <v>40</v>
      </c>
      <c r="AA352" s="1154">
        <f t="shared" si="318"/>
        <v>3.9565217391304373</v>
      </c>
      <c r="AB352" s="1155">
        <f>IF(AA352&gt;0,1,"")</f>
        <v>1</v>
      </c>
      <c r="AC352" s="1155" t="str">
        <f t="shared" si="319"/>
        <v/>
      </c>
      <c r="AD352" s="1152" t="str">
        <f t="shared" si="320"/>
        <v xml:space="preserve"> </v>
      </c>
      <c r="AE352" s="1152">
        <f t="shared" si="321"/>
        <v>25</v>
      </c>
      <c r="AF352" s="1152">
        <f t="shared" si="322"/>
        <v>11</v>
      </c>
      <c r="AG352" s="1154">
        <f t="shared" si="301"/>
        <v>49.05</v>
      </c>
      <c r="AH352" s="1154">
        <f t="shared" si="323"/>
        <v>4.3500000000000014</v>
      </c>
      <c r="AI352" s="1155">
        <f t="shared" si="277"/>
        <v>1</v>
      </c>
      <c r="AJ352" s="1155" t="str">
        <f t="shared" si="278"/>
        <v/>
      </c>
      <c r="AK352" s="1155">
        <f t="shared" si="280"/>
        <v>1</v>
      </c>
      <c r="AL352" s="1155">
        <f t="shared" si="281"/>
        <v>41.758695652173913</v>
      </c>
      <c r="AM352" s="1152">
        <f t="shared" si="282"/>
        <v>24</v>
      </c>
      <c r="AN352" s="1155">
        <f t="shared" si="283"/>
        <v>3</v>
      </c>
      <c r="AO352" s="1154">
        <f t="shared" si="284"/>
        <v>46.749999999999993</v>
      </c>
      <c r="AP352" s="1222" t="str">
        <f t="shared" si="285"/>
        <v/>
      </c>
      <c r="AQ352" s="1152" t="str">
        <f t="shared" si="286"/>
        <v/>
      </c>
      <c r="AR352" s="1155" t="str">
        <f t="shared" si="287"/>
        <v/>
      </c>
      <c r="AS352" s="1152" t="str">
        <f t="shared" si="288"/>
        <v/>
      </c>
      <c r="AT352" s="1152" t="str">
        <f t="shared" si="289"/>
        <v/>
      </c>
      <c r="AU352" s="1155" t="str">
        <f t="shared" si="290"/>
        <v/>
      </c>
      <c r="AV352" s="1154" t="str">
        <f t="shared" si="291"/>
        <v xml:space="preserve"> </v>
      </c>
      <c r="AW352" s="1222" t="str">
        <f t="shared" si="292"/>
        <v/>
      </c>
      <c r="AX352" s="1152" t="str">
        <f t="shared" si="293"/>
        <v/>
      </c>
      <c r="AY352" s="1152" t="str">
        <f t="shared" si="294"/>
        <v/>
      </c>
      <c r="AZ352" s="1155" t="str">
        <f t="shared" si="295"/>
        <v/>
      </c>
      <c r="BA352" s="1154" t="str">
        <f t="shared" si="296"/>
        <v xml:space="preserve"> </v>
      </c>
      <c r="BB352" s="1222" t="str">
        <f t="shared" si="297"/>
        <v/>
      </c>
      <c r="BC352" s="1154" t="str">
        <f t="shared" si="298"/>
        <v/>
      </c>
      <c r="BD352" s="1222" t="str">
        <f t="shared" si="299"/>
        <v/>
      </c>
      <c r="BE352" s="1152" t="str">
        <f t="shared" si="300"/>
        <v/>
      </c>
    </row>
    <row r="353" spans="1:57" s="1164" customFormat="1" ht="25.5" customHeight="1">
      <c r="A353" s="1152"/>
      <c r="B353" s="1202"/>
      <c r="C353" s="1150" t="s">
        <v>1111</v>
      </c>
      <c r="D353" s="1143" t="s">
        <v>58</v>
      </c>
      <c r="E353" s="1152" t="s">
        <v>55</v>
      </c>
      <c r="F353" s="1143">
        <f t="shared" si="276"/>
        <v>8</v>
      </c>
      <c r="G353" s="1143">
        <f t="shared" si="276"/>
        <v>298</v>
      </c>
      <c r="H353" s="1143">
        <v>3</v>
      </c>
      <c r="I353" s="1143">
        <v>3</v>
      </c>
      <c r="J353" s="1143">
        <v>2</v>
      </c>
      <c r="K353" s="1143">
        <v>80</v>
      </c>
      <c r="L353" s="1143">
        <v>2</v>
      </c>
      <c r="M353" s="1143">
        <v>82</v>
      </c>
      <c r="N353" s="1143">
        <v>2</v>
      </c>
      <c r="O353" s="1143">
        <v>73</v>
      </c>
      <c r="P353" s="1143">
        <v>2</v>
      </c>
      <c r="Q353" s="1143">
        <v>63</v>
      </c>
      <c r="R353" s="1154">
        <f t="shared" si="279"/>
        <v>16.2</v>
      </c>
      <c r="S353" s="1143">
        <v>16</v>
      </c>
      <c r="T353" s="1143">
        <v>17</v>
      </c>
      <c r="U353" s="1143">
        <v>1</v>
      </c>
      <c r="V353" s="1152" t="str">
        <f t="shared" si="313"/>
        <v xml:space="preserve"> </v>
      </c>
      <c r="W353" s="1152">
        <f t="shared" si="314"/>
        <v>1</v>
      </c>
      <c r="X353" s="1152" t="str">
        <f t="shared" si="315"/>
        <v xml:space="preserve"> </v>
      </c>
      <c r="Y353" s="1154">
        <f t="shared" si="316"/>
        <v>37.25</v>
      </c>
      <c r="Z353" s="1152">
        <f t="shared" si="317"/>
        <v>40</v>
      </c>
      <c r="AA353" s="1154">
        <f t="shared" si="318"/>
        <v>-2.75</v>
      </c>
      <c r="AB353" s="1155" t="str">
        <f>IF(AA353&gt;0,1,"")</f>
        <v/>
      </c>
      <c r="AC353" s="1155" t="str">
        <f t="shared" si="319"/>
        <v/>
      </c>
      <c r="AD353" s="1152">
        <f t="shared" si="320"/>
        <v>1</v>
      </c>
      <c r="AE353" s="1152">
        <f t="shared" si="321"/>
        <v>7</v>
      </c>
      <c r="AF353" s="1152">
        <f t="shared" si="322"/>
        <v>18</v>
      </c>
      <c r="AG353" s="1154">
        <f t="shared" si="301"/>
        <v>15.2</v>
      </c>
      <c r="AH353" s="1154">
        <f t="shared" si="323"/>
        <v>-1</v>
      </c>
      <c r="AI353" s="1155" t="str">
        <f t="shared" si="277"/>
        <v/>
      </c>
      <c r="AJ353" s="1155" t="str">
        <f t="shared" si="278"/>
        <v/>
      </c>
      <c r="AK353" s="1155" t="str">
        <f t="shared" si="280"/>
        <v/>
      </c>
      <c r="AL353" s="1155" t="str">
        <f t="shared" si="281"/>
        <v/>
      </c>
      <c r="AM353" s="1152" t="str">
        <f t="shared" si="282"/>
        <v/>
      </c>
      <c r="AN353" s="1155" t="str">
        <f t="shared" si="283"/>
        <v/>
      </c>
      <c r="AO353" s="1154" t="str">
        <f t="shared" si="284"/>
        <v xml:space="preserve"> </v>
      </c>
      <c r="AP353" s="1222" t="str">
        <f t="shared" si="285"/>
        <v/>
      </c>
      <c r="AQ353" s="1152" t="str">
        <f t="shared" si="286"/>
        <v/>
      </c>
      <c r="AR353" s="1155" t="str">
        <f t="shared" si="287"/>
        <v/>
      </c>
      <c r="AS353" s="1152" t="str">
        <f t="shared" si="288"/>
        <v/>
      </c>
      <c r="AT353" s="1152" t="str">
        <f t="shared" si="289"/>
        <v/>
      </c>
      <c r="AU353" s="1155" t="str">
        <f t="shared" si="290"/>
        <v/>
      </c>
      <c r="AV353" s="1154" t="str">
        <f t="shared" si="291"/>
        <v xml:space="preserve"> </v>
      </c>
      <c r="AW353" s="1222" t="str">
        <f t="shared" si="292"/>
        <v/>
      </c>
      <c r="AX353" s="1152" t="str">
        <f t="shared" si="293"/>
        <v/>
      </c>
      <c r="AY353" s="1152" t="str">
        <f t="shared" si="294"/>
        <v/>
      </c>
      <c r="AZ353" s="1155" t="str">
        <f t="shared" si="295"/>
        <v/>
      </c>
      <c r="BA353" s="1154" t="str">
        <f t="shared" si="296"/>
        <v xml:space="preserve"> </v>
      </c>
      <c r="BB353" s="1222">
        <f t="shared" si="297"/>
        <v>1</v>
      </c>
      <c r="BC353" s="1154">
        <f t="shared" si="298"/>
        <v>16.2</v>
      </c>
      <c r="BD353" s="1222" t="str">
        <f t="shared" si="299"/>
        <v/>
      </c>
      <c r="BE353" s="1152" t="str">
        <f t="shared" si="300"/>
        <v/>
      </c>
    </row>
    <row r="354" spans="1:57" s="1164" customFormat="1" ht="25.5" customHeight="1">
      <c r="A354" s="1152"/>
      <c r="B354" s="1202"/>
      <c r="C354" s="1150" t="s">
        <v>1112</v>
      </c>
      <c r="D354" s="1143" t="s">
        <v>58</v>
      </c>
      <c r="E354" s="1152" t="s">
        <v>55</v>
      </c>
      <c r="F354" s="1143">
        <f t="shared" si="276"/>
        <v>8</v>
      </c>
      <c r="G354" s="1143">
        <f t="shared" si="276"/>
        <v>272</v>
      </c>
      <c r="H354" s="1143">
        <v>7</v>
      </c>
      <c r="I354" s="1143">
        <v>4</v>
      </c>
      <c r="J354" s="1143">
        <v>2</v>
      </c>
      <c r="K354" s="1143">
        <v>78</v>
      </c>
      <c r="L354" s="1143">
        <v>2</v>
      </c>
      <c r="M354" s="1143">
        <v>69</v>
      </c>
      <c r="N354" s="1143">
        <v>2</v>
      </c>
      <c r="O354" s="1143">
        <v>60</v>
      </c>
      <c r="P354" s="1143">
        <v>2</v>
      </c>
      <c r="Q354" s="1143">
        <v>65</v>
      </c>
      <c r="R354" s="1154">
        <f t="shared" si="279"/>
        <v>16.2</v>
      </c>
      <c r="S354" s="1143">
        <v>13</v>
      </c>
      <c r="T354" s="1143">
        <v>15</v>
      </c>
      <c r="U354" s="1143">
        <v>2</v>
      </c>
      <c r="V354" s="1152" t="str">
        <f t="shared" si="313"/>
        <v xml:space="preserve"> </v>
      </c>
      <c r="W354" s="1152">
        <f t="shared" si="314"/>
        <v>1</v>
      </c>
      <c r="X354" s="1152" t="str">
        <f t="shared" si="315"/>
        <v xml:space="preserve"> </v>
      </c>
      <c r="Y354" s="1154">
        <f t="shared" si="316"/>
        <v>34</v>
      </c>
      <c r="Z354" s="1152">
        <f t="shared" si="317"/>
        <v>40</v>
      </c>
      <c r="AA354" s="1154">
        <f t="shared" si="318"/>
        <v>-6</v>
      </c>
      <c r="AB354" s="1155" t="str">
        <f>IF(AA354&gt;0,1,"")</f>
        <v/>
      </c>
      <c r="AC354" s="1155" t="str">
        <f t="shared" si="319"/>
        <v/>
      </c>
      <c r="AD354" s="1152">
        <f t="shared" si="320"/>
        <v>1</v>
      </c>
      <c r="AE354" s="1152">
        <f t="shared" si="321"/>
        <v>6</v>
      </c>
      <c r="AF354" s="1152">
        <f t="shared" si="322"/>
        <v>32</v>
      </c>
      <c r="AG354" s="1154">
        <f t="shared" si="301"/>
        <v>13.999999999999998</v>
      </c>
      <c r="AH354" s="1154">
        <f t="shared" si="323"/>
        <v>-2.2000000000000011</v>
      </c>
      <c r="AI354" s="1155" t="str">
        <f t="shared" si="277"/>
        <v/>
      </c>
      <c r="AJ354" s="1155">
        <f t="shared" si="278"/>
        <v>1</v>
      </c>
      <c r="AK354" s="1155" t="str">
        <f t="shared" si="280"/>
        <v/>
      </c>
      <c r="AL354" s="1155" t="str">
        <f t="shared" si="281"/>
        <v/>
      </c>
      <c r="AM354" s="1152" t="str">
        <f t="shared" si="282"/>
        <v/>
      </c>
      <c r="AN354" s="1155" t="str">
        <f t="shared" si="283"/>
        <v/>
      </c>
      <c r="AO354" s="1154" t="str">
        <f t="shared" si="284"/>
        <v xml:space="preserve"> </v>
      </c>
      <c r="AP354" s="1222" t="str">
        <f t="shared" si="285"/>
        <v/>
      </c>
      <c r="AQ354" s="1152" t="str">
        <f t="shared" si="286"/>
        <v/>
      </c>
      <c r="AR354" s="1155" t="str">
        <f t="shared" si="287"/>
        <v/>
      </c>
      <c r="AS354" s="1152" t="str">
        <f t="shared" si="288"/>
        <v/>
      </c>
      <c r="AT354" s="1152" t="str">
        <f t="shared" si="289"/>
        <v/>
      </c>
      <c r="AU354" s="1155" t="str">
        <f t="shared" si="290"/>
        <v/>
      </c>
      <c r="AV354" s="1154" t="str">
        <f t="shared" si="291"/>
        <v xml:space="preserve"> </v>
      </c>
      <c r="AW354" s="1222" t="str">
        <f t="shared" si="292"/>
        <v/>
      </c>
      <c r="AX354" s="1152" t="str">
        <f t="shared" si="293"/>
        <v/>
      </c>
      <c r="AY354" s="1152" t="str">
        <f t="shared" si="294"/>
        <v/>
      </c>
      <c r="AZ354" s="1155" t="str">
        <f t="shared" si="295"/>
        <v/>
      </c>
      <c r="BA354" s="1154" t="str">
        <f t="shared" si="296"/>
        <v xml:space="preserve"> </v>
      </c>
      <c r="BB354" s="1222">
        <f t="shared" si="297"/>
        <v>1</v>
      </c>
      <c r="BC354" s="1154">
        <f t="shared" si="298"/>
        <v>16.2</v>
      </c>
      <c r="BD354" s="1222" t="str">
        <f t="shared" si="299"/>
        <v/>
      </c>
      <c r="BE354" s="1152" t="str">
        <f t="shared" si="300"/>
        <v/>
      </c>
    </row>
    <row r="355" spans="1:57" s="1164" customFormat="1" ht="25.5" customHeight="1">
      <c r="A355" s="1152"/>
      <c r="B355" s="1202"/>
      <c r="C355" s="1150" t="s">
        <v>1113</v>
      </c>
      <c r="D355" s="1143" t="s">
        <v>58</v>
      </c>
      <c r="E355" s="1152" t="s">
        <v>55</v>
      </c>
      <c r="F355" s="1143">
        <f t="shared" si="276"/>
        <v>5</v>
      </c>
      <c r="G355" s="1143">
        <f t="shared" si="276"/>
        <v>181</v>
      </c>
      <c r="H355" s="1143">
        <v>2</v>
      </c>
      <c r="I355" s="1143">
        <v>2</v>
      </c>
      <c r="J355" s="1143">
        <v>1</v>
      </c>
      <c r="K355" s="1143">
        <v>43</v>
      </c>
      <c r="L355" s="1143">
        <v>2</v>
      </c>
      <c r="M355" s="1143">
        <v>58</v>
      </c>
      <c r="N355" s="1143">
        <v>1</v>
      </c>
      <c r="O355" s="1143">
        <v>43</v>
      </c>
      <c r="P355" s="1143">
        <v>1</v>
      </c>
      <c r="Q355" s="1143">
        <v>37</v>
      </c>
      <c r="R355" s="1154">
        <f t="shared" si="279"/>
        <v>10.5</v>
      </c>
      <c r="S355" s="1143">
        <v>10</v>
      </c>
      <c r="T355" s="1143">
        <v>10</v>
      </c>
      <c r="U355" s="1143">
        <v>0</v>
      </c>
      <c r="V355" s="1152" t="str">
        <f t="shared" si="313"/>
        <v xml:space="preserve"> </v>
      </c>
      <c r="W355" s="1152">
        <f t="shared" si="314"/>
        <v>1</v>
      </c>
      <c r="X355" s="1152" t="str">
        <f t="shared" si="315"/>
        <v xml:space="preserve"> </v>
      </c>
      <c r="Y355" s="1154">
        <f t="shared" si="316"/>
        <v>36.200000000000003</v>
      </c>
      <c r="Z355" s="1152">
        <f t="shared" si="317"/>
        <v>40</v>
      </c>
      <c r="AA355" s="1154">
        <f t="shared" si="318"/>
        <v>-3.7999999999999972</v>
      </c>
      <c r="AB355" s="1155" t="str">
        <f>IF(AA355&gt;0,1,"")</f>
        <v/>
      </c>
      <c r="AC355" s="1155" t="str">
        <f t="shared" si="319"/>
        <v/>
      </c>
      <c r="AD355" s="1152">
        <f t="shared" si="320"/>
        <v>1</v>
      </c>
      <c r="AE355" s="1152">
        <f t="shared" si="321"/>
        <v>4</v>
      </c>
      <c r="AF355" s="1152">
        <f t="shared" si="322"/>
        <v>21</v>
      </c>
      <c r="AG355" s="1154">
        <f t="shared" si="301"/>
        <v>9.65</v>
      </c>
      <c r="AH355" s="1154">
        <f t="shared" si="323"/>
        <v>-0.84999999999999964</v>
      </c>
      <c r="AI355" s="1155" t="str">
        <f t="shared" si="277"/>
        <v/>
      </c>
      <c r="AJ355" s="1155">
        <f t="shared" si="278"/>
        <v>1</v>
      </c>
      <c r="AK355" s="1155" t="str">
        <f t="shared" si="280"/>
        <v/>
      </c>
      <c r="AL355" s="1155" t="str">
        <f t="shared" si="281"/>
        <v/>
      </c>
      <c r="AM355" s="1152" t="str">
        <f t="shared" si="282"/>
        <v/>
      </c>
      <c r="AN355" s="1155" t="str">
        <f t="shared" si="283"/>
        <v/>
      </c>
      <c r="AO355" s="1154" t="str">
        <f t="shared" si="284"/>
        <v xml:space="preserve"> </v>
      </c>
      <c r="AP355" s="1222" t="str">
        <f t="shared" si="285"/>
        <v/>
      </c>
      <c r="AQ355" s="1152" t="str">
        <f t="shared" si="286"/>
        <v/>
      </c>
      <c r="AR355" s="1155" t="str">
        <f t="shared" si="287"/>
        <v/>
      </c>
      <c r="AS355" s="1152" t="str">
        <f t="shared" si="288"/>
        <v/>
      </c>
      <c r="AT355" s="1152" t="str">
        <f t="shared" si="289"/>
        <v/>
      </c>
      <c r="AU355" s="1155" t="str">
        <f t="shared" si="290"/>
        <v/>
      </c>
      <c r="AV355" s="1154" t="str">
        <f t="shared" si="291"/>
        <v xml:space="preserve"> </v>
      </c>
      <c r="AW355" s="1222" t="str">
        <f t="shared" si="292"/>
        <v/>
      </c>
      <c r="AX355" s="1152" t="str">
        <f t="shared" si="293"/>
        <v/>
      </c>
      <c r="AY355" s="1152" t="str">
        <f t="shared" si="294"/>
        <v/>
      </c>
      <c r="AZ355" s="1155" t="str">
        <f t="shared" si="295"/>
        <v/>
      </c>
      <c r="BA355" s="1154" t="str">
        <f t="shared" si="296"/>
        <v xml:space="preserve"> </v>
      </c>
      <c r="BB355" s="1222">
        <f t="shared" si="297"/>
        <v>1</v>
      </c>
      <c r="BC355" s="1154">
        <f t="shared" si="298"/>
        <v>10.5</v>
      </c>
      <c r="BD355" s="1222" t="str">
        <f t="shared" si="299"/>
        <v/>
      </c>
      <c r="BE355" s="1152" t="str">
        <f t="shared" si="300"/>
        <v/>
      </c>
    </row>
    <row r="356" spans="1:57" s="1164" customFormat="1" ht="25.5" customHeight="1">
      <c r="A356" s="1152">
        <v>64</v>
      </c>
      <c r="B356" s="1202" t="s">
        <v>1114</v>
      </c>
      <c r="C356" s="1150"/>
      <c r="D356" s="1143"/>
      <c r="E356" s="1143"/>
      <c r="F356" s="1143">
        <f t="shared" si="276"/>
        <v>0</v>
      </c>
      <c r="G356" s="1143">
        <f t="shared" si="276"/>
        <v>0</v>
      </c>
      <c r="H356" s="1143">
        <v>0</v>
      </c>
      <c r="I356" s="1143">
        <v>0</v>
      </c>
      <c r="J356" s="1143">
        <v>0</v>
      </c>
      <c r="K356" s="1143">
        <v>0</v>
      </c>
      <c r="L356" s="1143">
        <v>0</v>
      </c>
      <c r="M356" s="1143">
        <v>0</v>
      </c>
      <c r="N356" s="1143">
        <v>0</v>
      </c>
      <c r="O356" s="1143">
        <v>0</v>
      </c>
      <c r="P356" s="1143">
        <v>0</v>
      </c>
      <c r="Q356" s="1143">
        <v>0</v>
      </c>
      <c r="R356" s="1154" t="str">
        <f t="shared" si="279"/>
        <v/>
      </c>
      <c r="S356" s="1143">
        <v>0</v>
      </c>
      <c r="T356" s="1143">
        <v>0</v>
      </c>
      <c r="U356" s="1143">
        <v>0</v>
      </c>
      <c r="V356" s="1152" t="str">
        <f t="shared" si="313"/>
        <v xml:space="preserve"> </v>
      </c>
      <c r="W356" s="1152" t="str">
        <f t="shared" si="314"/>
        <v xml:space="preserve"> </v>
      </c>
      <c r="X356" s="1152" t="str">
        <f t="shared" si="315"/>
        <v xml:space="preserve"> </v>
      </c>
      <c r="Y356" s="1154" t="str">
        <f t="shared" si="316"/>
        <v/>
      </c>
      <c r="Z356" s="1152" t="str">
        <f t="shared" si="317"/>
        <v/>
      </c>
      <c r="AA356" s="1154" t="str">
        <f t="shared" si="318"/>
        <v/>
      </c>
      <c r="AB356" s="1155"/>
      <c r="AC356" s="1155" t="str">
        <f t="shared" si="319"/>
        <v/>
      </c>
      <c r="AD356" s="1152" t="str">
        <f t="shared" si="320"/>
        <v xml:space="preserve"> </v>
      </c>
      <c r="AE356" s="1152" t="str">
        <f t="shared" si="321"/>
        <v xml:space="preserve"> </v>
      </c>
      <c r="AF356" s="1152" t="str">
        <f t="shared" si="322"/>
        <v xml:space="preserve"> </v>
      </c>
      <c r="AG356" s="1154" t="str">
        <f t="shared" si="301"/>
        <v/>
      </c>
      <c r="AH356" s="1154" t="str">
        <f t="shared" si="323"/>
        <v xml:space="preserve"> </v>
      </c>
      <c r="AI356" s="1155" t="str">
        <f t="shared" si="277"/>
        <v/>
      </c>
      <c r="AJ356" s="1155" t="str">
        <f t="shared" si="278"/>
        <v/>
      </c>
      <c r="AK356" s="1155" t="str">
        <f t="shared" si="280"/>
        <v/>
      </c>
      <c r="AL356" s="1155" t="str">
        <f t="shared" si="281"/>
        <v/>
      </c>
      <c r="AM356" s="1152" t="str">
        <f t="shared" si="282"/>
        <v/>
      </c>
      <c r="AN356" s="1155" t="str">
        <f t="shared" si="283"/>
        <v/>
      </c>
      <c r="AO356" s="1154" t="str">
        <f t="shared" si="284"/>
        <v xml:space="preserve"> </v>
      </c>
      <c r="AP356" s="1222" t="str">
        <f t="shared" si="285"/>
        <v/>
      </c>
      <c r="AQ356" s="1152" t="str">
        <f t="shared" si="286"/>
        <v/>
      </c>
      <c r="AR356" s="1155" t="str">
        <f t="shared" si="287"/>
        <v/>
      </c>
      <c r="AS356" s="1152" t="str">
        <f t="shared" si="288"/>
        <v/>
      </c>
      <c r="AT356" s="1152" t="str">
        <f t="shared" si="289"/>
        <v/>
      </c>
      <c r="AU356" s="1155" t="str">
        <f t="shared" si="290"/>
        <v/>
      </c>
      <c r="AV356" s="1154" t="str">
        <f t="shared" si="291"/>
        <v xml:space="preserve"> </v>
      </c>
      <c r="AW356" s="1222" t="str">
        <f t="shared" si="292"/>
        <v/>
      </c>
      <c r="AX356" s="1152" t="str">
        <f t="shared" si="293"/>
        <v/>
      </c>
      <c r="AY356" s="1152" t="str">
        <f t="shared" si="294"/>
        <v/>
      </c>
      <c r="AZ356" s="1155" t="str">
        <f t="shared" si="295"/>
        <v/>
      </c>
      <c r="BA356" s="1154" t="str">
        <f t="shared" si="296"/>
        <v xml:space="preserve"> </v>
      </c>
      <c r="BB356" s="1222" t="str">
        <f t="shared" si="297"/>
        <v/>
      </c>
      <c r="BC356" s="1154" t="str">
        <f t="shared" si="298"/>
        <v/>
      </c>
      <c r="BD356" s="1222" t="str">
        <f t="shared" si="299"/>
        <v/>
      </c>
      <c r="BE356" s="1152" t="str">
        <f t="shared" si="300"/>
        <v/>
      </c>
    </row>
    <row r="357" spans="1:57" s="1164" customFormat="1" ht="25.5" customHeight="1">
      <c r="A357" s="1152">
        <v>1</v>
      </c>
      <c r="B357" s="1202"/>
      <c r="C357" s="1229" t="s">
        <v>1115</v>
      </c>
      <c r="D357" s="1143" t="s">
        <v>57</v>
      </c>
      <c r="E357" s="1152" t="s">
        <v>65</v>
      </c>
      <c r="F357" s="1143">
        <f t="shared" si="276"/>
        <v>16</v>
      </c>
      <c r="G357" s="1143">
        <f t="shared" si="276"/>
        <v>323</v>
      </c>
      <c r="H357" s="1152">
        <v>9</v>
      </c>
      <c r="I357" s="1152">
        <v>5</v>
      </c>
      <c r="J357" s="1152">
        <v>2</v>
      </c>
      <c r="K357" s="1152">
        <v>69</v>
      </c>
      <c r="L357" s="1152">
        <v>3</v>
      </c>
      <c r="M357" s="1152">
        <v>83</v>
      </c>
      <c r="N357" s="1152">
        <v>9</v>
      </c>
      <c r="O357" s="1152">
        <v>94</v>
      </c>
      <c r="P357" s="1152">
        <v>2</v>
      </c>
      <c r="Q357" s="1152">
        <v>77</v>
      </c>
      <c r="R357" s="1154">
        <f t="shared" si="279"/>
        <v>31.4</v>
      </c>
      <c r="S357" s="1152">
        <v>19</v>
      </c>
      <c r="T357" s="1152">
        <v>18</v>
      </c>
      <c r="U357" s="1152">
        <v>0</v>
      </c>
      <c r="V357" s="1152">
        <f t="shared" si="313"/>
        <v>1</v>
      </c>
      <c r="W357" s="1152" t="str">
        <f t="shared" si="314"/>
        <v xml:space="preserve"> </v>
      </c>
      <c r="X357" s="1152" t="str">
        <f t="shared" si="315"/>
        <v xml:space="preserve"> </v>
      </c>
      <c r="Y357" s="1154">
        <f t="shared" si="316"/>
        <v>20.1875</v>
      </c>
      <c r="Z357" s="1152">
        <f t="shared" si="317"/>
        <v>35</v>
      </c>
      <c r="AA357" s="1154">
        <f t="shared" si="318"/>
        <v>-14.8125</v>
      </c>
      <c r="AB357" s="1155" t="str">
        <f>IF(AA357&gt;0,1,"")</f>
        <v/>
      </c>
      <c r="AC357" s="1155" t="str">
        <f t="shared" si="319"/>
        <v/>
      </c>
      <c r="AD357" s="1152">
        <f t="shared" si="320"/>
        <v>1</v>
      </c>
      <c r="AE357" s="1152">
        <f t="shared" si="321"/>
        <v>9</v>
      </c>
      <c r="AF357" s="1152">
        <f t="shared" si="322"/>
        <v>8</v>
      </c>
      <c r="AG357" s="1154">
        <f t="shared" si="301"/>
        <v>18.570588235294114</v>
      </c>
      <c r="AH357" s="1154">
        <f t="shared" si="323"/>
        <v>-12.829411764705885</v>
      </c>
      <c r="AI357" s="1155" t="str">
        <f t="shared" si="277"/>
        <v/>
      </c>
      <c r="AJ357" s="1155">
        <f t="shared" si="278"/>
        <v>1</v>
      </c>
      <c r="AK357" s="1155" t="str">
        <f t="shared" si="280"/>
        <v/>
      </c>
      <c r="AL357" s="1155" t="str">
        <f t="shared" si="281"/>
        <v/>
      </c>
      <c r="AM357" s="1152" t="str">
        <f t="shared" si="282"/>
        <v/>
      </c>
      <c r="AN357" s="1155" t="str">
        <f t="shared" si="283"/>
        <v/>
      </c>
      <c r="AO357" s="1154" t="str">
        <f t="shared" si="284"/>
        <v xml:space="preserve"> </v>
      </c>
      <c r="AP357" s="1222" t="str">
        <f t="shared" si="285"/>
        <v/>
      </c>
      <c r="AQ357" s="1152" t="str">
        <f t="shared" si="286"/>
        <v/>
      </c>
      <c r="AR357" s="1155" t="str">
        <f t="shared" si="287"/>
        <v/>
      </c>
      <c r="AS357" s="1152" t="str">
        <f t="shared" si="288"/>
        <v/>
      </c>
      <c r="AT357" s="1152" t="str">
        <f t="shared" si="289"/>
        <v/>
      </c>
      <c r="AU357" s="1155" t="str">
        <f t="shared" si="290"/>
        <v/>
      </c>
      <c r="AV357" s="1154" t="str">
        <f t="shared" si="291"/>
        <v xml:space="preserve"> </v>
      </c>
      <c r="AW357" s="1222">
        <f t="shared" si="292"/>
        <v>1</v>
      </c>
      <c r="AX357" s="1152">
        <f t="shared" si="293"/>
        <v>21.196875000000002</v>
      </c>
      <c r="AY357" s="1152">
        <f t="shared" si="294"/>
        <v>15</v>
      </c>
      <c r="AZ357" s="1155">
        <f t="shared" si="295"/>
        <v>5.046874999999968</v>
      </c>
      <c r="BA357" s="1154">
        <f t="shared" si="296"/>
        <v>29.796874999999996</v>
      </c>
      <c r="BB357" s="1222" t="str">
        <f t="shared" si="297"/>
        <v/>
      </c>
      <c r="BC357" s="1154" t="str">
        <f t="shared" si="298"/>
        <v/>
      </c>
      <c r="BD357" s="1222" t="str">
        <f t="shared" si="299"/>
        <v/>
      </c>
      <c r="BE357" s="1152" t="str">
        <f t="shared" si="300"/>
        <v/>
      </c>
    </row>
    <row r="358" spans="1:57" s="1164" customFormat="1" ht="25.5" customHeight="1">
      <c r="A358" s="1152">
        <v>2</v>
      </c>
      <c r="B358" s="1202"/>
      <c r="C358" s="1206" t="s">
        <v>1116</v>
      </c>
      <c r="D358" s="1143" t="s">
        <v>57</v>
      </c>
      <c r="E358" s="1152" t="s">
        <v>65</v>
      </c>
      <c r="F358" s="1143">
        <f t="shared" si="276"/>
        <v>4</v>
      </c>
      <c r="G358" s="1143">
        <f t="shared" si="276"/>
        <v>129</v>
      </c>
      <c r="H358" s="1152">
        <v>1</v>
      </c>
      <c r="I358" s="1152">
        <v>1</v>
      </c>
      <c r="J358" s="1152">
        <v>1</v>
      </c>
      <c r="K358" s="1152">
        <v>37</v>
      </c>
      <c r="L358" s="1152">
        <v>1</v>
      </c>
      <c r="M358" s="1152">
        <v>30</v>
      </c>
      <c r="N358" s="1152">
        <v>1</v>
      </c>
      <c r="O358" s="1152">
        <v>40</v>
      </c>
      <c r="P358" s="1152">
        <v>1</v>
      </c>
      <c r="Q358" s="1152">
        <v>22</v>
      </c>
      <c r="R358" s="1154">
        <f t="shared" si="279"/>
        <v>8.6</v>
      </c>
      <c r="S358" s="1152">
        <v>9</v>
      </c>
      <c r="T358" s="1152">
        <v>8</v>
      </c>
      <c r="U358" s="1152">
        <v>1</v>
      </c>
      <c r="V358" s="1152">
        <f t="shared" si="313"/>
        <v>1</v>
      </c>
      <c r="W358" s="1152" t="str">
        <f t="shared" si="314"/>
        <v xml:space="preserve"> </v>
      </c>
      <c r="X358" s="1152" t="str">
        <f t="shared" si="315"/>
        <v xml:space="preserve"> </v>
      </c>
      <c r="Y358" s="1154">
        <f t="shared" si="316"/>
        <v>32.25</v>
      </c>
      <c r="Z358" s="1152">
        <f t="shared" si="317"/>
        <v>35</v>
      </c>
      <c r="AA358" s="1154">
        <f t="shared" si="318"/>
        <v>-2.75</v>
      </c>
      <c r="AB358" s="1155" t="str">
        <f>IF(AA358&gt;0,1,"")</f>
        <v/>
      </c>
      <c r="AC358" s="1155" t="str">
        <f t="shared" si="319"/>
        <v/>
      </c>
      <c r="AD358" s="1152">
        <f t="shared" si="320"/>
        <v>1</v>
      </c>
      <c r="AE358" s="1152">
        <f t="shared" si="321"/>
        <v>3</v>
      </c>
      <c r="AF358" s="1152">
        <f t="shared" si="322"/>
        <v>24</v>
      </c>
      <c r="AG358" s="1154">
        <f t="shared" si="301"/>
        <v>8.1117647058823525</v>
      </c>
      <c r="AH358" s="1154">
        <f t="shared" si="323"/>
        <v>-0.4882352941176471</v>
      </c>
      <c r="AI358" s="1155" t="str">
        <f t="shared" si="277"/>
        <v/>
      </c>
      <c r="AJ358" s="1155" t="str">
        <f t="shared" si="278"/>
        <v/>
      </c>
      <c r="AK358" s="1155" t="str">
        <f t="shared" si="280"/>
        <v/>
      </c>
      <c r="AL358" s="1155" t="str">
        <f t="shared" si="281"/>
        <v/>
      </c>
      <c r="AM358" s="1152" t="str">
        <f t="shared" si="282"/>
        <v/>
      </c>
      <c r="AN358" s="1155" t="str">
        <f t="shared" si="283"/>
        <v/>
      </c>
      <c r="AO358" s="1154" t="str">
        <f t="shared" si="284"/>
        <v xml:space="preserve"> </v>
      </c>
      <c r="AP358" s="1222" t="str">
        <f t="shared" si="285"/>
        <v/>
      </c>
      <c r="AQ358" s="1152" t="str">
        <f t="shared" si="286"/>
        <v/>
      </c>
      <c r="AR358" s="1155" t="str">
        <f t="shared" si="287"/>
        <v/>
      </c>
      <c r="AS358" s="1152" t="str">
        <f t="shared" si="288"/>
        <v/>
      </c>
      <c r="AT358" s="1152" t="str">
        <f t="shared" si="289"/>
        <v/>
      </c>
      <c r="AU358" s="1155" t="str">
        <f t="shared" si="290"/>
        <v/>
      </c>
      <c r="AV358" s="1154" t="str">
        <f t="shared" si="291"/>
        <v xml:space="preserve"> </v>
      </c>
      <c r="AW358" s="1222" t="str">
        <f t="shared" si="292"/>
        <v/>
      </c>
      <c r="AX358" s="1152" t="str">
        <f t="shared" si="293"/>
        <v/>
      </c>
      <c r="AY358" s="1152" t="str">
        <f t="shared" si="294"/>
        <v/>
      </c>
      <c r="AZ358" s="1155" t="str">
        <f t="shared" si="295"/>
        <v/>
      </c>
      <c r="BA358" s="1154" t="str">
        <f t="shared" si="296"/>
        <v xml:space="preserve"> </v>
      </c>
      <c r="BB358" s="1222">
        <f t="shared" si="297"/>
        <v>1</v>
      </c>
      <c r="BC358" s="1154">
        <f t="shared" si="298"/>
        <v>8.6</v>
      </c>
      <c r="BD358" s="1222" t="str">
        <f t="shared" si="299"/>
        <v/>
      </c>
      <c r="BE358" s="1152" t="str">
        <f t="shared" si="300"/>
        <v/>
      </c>
    </row>
    <row r="359" spans="1:57" s="1164" customFormat="1" ht="25.5" customHeight="1">
      <c r="A359" s="1152">
        <v>3</v>
      </c>
      <c r="B359" s="1202"/>
      <c r="C359" s="1206" t="s">
        <v>1117</v>
      </c>
      <c r="D359" s="1143" t="s">
        <v>58</v>
      </c>
      <c r="E359" s="1152" t="s">
        <v>65</v>
      </c>
      <c r="F359" s="1143">
        <f t="shared" si="276"/>
        <v>5</v>
      </c>
      <c r="G359" s="1143">
        <f t="shared" si="276"/>
        <v>164</v>
      </c>
      <c r="H359" s="1152">
        <v>4</v>
      </c>
      <c r="I359" s="1152">
        <v>3</v>
      </c>
      <c r="J359" s="1152">
        <v>1</v>
      </c>
      <c r="K359" s="1152">
        <v>38</v>
      </c>
      <c r="L359" s="1152">
        <v>1</v>
      </c>
      <c r="M359" s="1152">
        <v>46</v>
      </c>
      <c r="N359" s="1152">
        <v>2</v>
      </c>
      <c r="O359" s="1152">
        <v>49</v>
      </c>
      <c r="P359" s="1152">
        <v>1</v>
      </c>
      <c r="Q359" s="1152">
        <v>31</v>
      </c>
      <c r="R359" s="1154">
        <f t="shared" si="279"/>
        <v>10.5</v>
      </c>
      <c r="S359" s="1152">
        <v>10</v>
      </c>
      <c r="T359" s="1152">
        <v>9</v>
      </c>
      <c r="U359" s="1152">
        <v>0</v>
      </c>
      <c r="V359" s="1152">
        <f t="shared" si="313"/>
        <v>1</v>
      </c>
      <c r="W359" s="1152" t="str">
        <f t="shared" si="314"/>
        <v xml:space="preserve"> </v>
      </c>
      <c r="X359" s="1152" t="str">
        <f t="shared" si="315"/>
        <v xml:space="preserve"> </v>
      </c>
      <c r="Y359" s="1154">
        <f t="shared" si="316"/>
        <v>32.799999999999997</v>
      </c>
      <c r="Z359" s="1152">
        <f t="shared" si="317"/>
        <v>35</v>
      </c>
      <c r="AA359" s="1154">
        <f t="shared" si="318"/>
        <v>-2.2000000000000028</v>
      </c>
      <c r="AB359" s="1155" t="str">
        <f>IF(AA359&gt;0,1,"")</f>
        <v/>
      </c>
      <c r="AC359" s="1155" t="str">
        <f t="shared" si="319"/>
        <v/>
      </c>
      <c r="AD359" s="1152">
        <f t="shared" si="320"/>
        <v>1</v>
      </c>
      <c r="AE359" s="1152">
        <f t="shared" si="321"/>
        <v>4</v>
      </c>
      <c r="AF359" s="1152">
        <f t="shared" si="322"/>
        <v>24</v>
      </c>
      <c r="AG359" s="1154">
        <f t="shared" si="301"/>
        <v>10.011764705882353</v>
      </c>
      <c r="AH359" s="1154">
        <f t="shared" si="323"/>
        <v>-0.4882352941176471</v>
      </c>
      <c r="AI359" s="1155" t="str">
        <f t="shared" si="277"/>
        <v/>
      </c>
      <c r="AJ359" s="1155" t="str">
        <f t="shared" si="278"/>
        <v/>
      </c>
      <c r="AK359" s="1155" t="str">
        <f t="shared" si="280"/>
        <v/>
      </c>
      <c r="AL359" s="1155" t="str">
        <f t="shared" si="281"/>
        <v/>
      </c>
      <c r="AM359" s="1152" t="str">
        <f t="shared" si="282"/>
        <v/>
      </c>
      <c r="AN359" s="1155" t="str">
        <f t="shared" si="283"/>
        <v/>
      </c>
      <c r="AO359" s="1154" t="str">
        <f t="shared" si="284"/>
        <v xml:space="preserve"> </v>
      </c>
      <c r="AP359" s="1222" t="str">
        <f t="shared" si="285"/>
        <v/>
      </c>
      <c r="AQ359" s="1152" t="str">
        <f t="shared" si="286"/>
        <v/>
      </c>
      <c r="AR359" s="1155" t="str">
        <f t="shared" si="287"/>
        <v/>
      </c>
      <c r="AS359" s="1152" t="str">
        <f t="shared" si="288"/>
        <v/>
      </c>
      <c r="AT359" s="1152" t="str">
        <f t="shared" si="289"/>
        <v/>
      </c>
      <c r="AU359" s="1155" t="str">
        <f t="shared" si="290"/>
        <v/>
      </c>
      <c r="AV359" s="1154" t="str">
        <f t="shared" si="291"/>
        <v xml:space="preserve"> </v>
      </c>
      <c r="AW359" s="1222" t="str">
        <f t="shared" si="292"/>
        <v/>
      </c>
      <c r="AX359" s="1152" t="str">
        <f t="shared" si="293"/>
        <v/>
      </c>
      <c r="AY359" s="1152" t="str">
        <f t="shared" si="294"/>
        <v/>
      </c>
      <c r="AZ359" s="1155" t="str">
        <f t="shared" si="295"/>
        <v/>
      </c>
      <c r="BA359" s="1154" t="str">
        <f t="shared" si="296"/>
        <v xml:space="preserve"> </v>
      </c>
      <c r="BB359" s="1222">
        <f t="shared" si="297"/>
        <v>1</v>
      </c>
      <c r="BC359" s="1154">
        <f t="shared" si="298"/>
        <v>10.5</v>
      </c>
      <c r="BD359" s="1222" t="str">
        <f t="shared" si="299"/>
        <v/>
      </c>
      <c r="BE359" s="1152" t="str">
        <f t="shared" si="300"/>
        <v/>
      </c>
    </row>
    <row r="360" spans="1:57" ht="25.5" customHeight="1">
      <c r="A360" s="1152">
        <v>65</v>
      </c>
      <c r="B360" s="1227" t="s">
        <v>615</v>
      </c>
      <c r="C360" s="1150"/>
      <c r="D360" s="1143"/>
      <c r="E360" s="1152"/>
      <c r="F360" s="1143">
        <f t="shared" si="276"/>
        <v>0</v>
      </c>
      <c r="G360" s="1143">
        <f t="shared" si="276"/>
        <v>0</v>
      </c>
      <c r="H360" s="1152">
        <v>0</v>
      </c>
      <c r="I360" s="1152">
        <v>0</v>
      </c>
      <c r="J360" s="1152">
        <v>0</v>
      </c>
      <c r="K360" s="1152">
        <v>0</v>
      </c>
      <c r="L360" s="1152">
        <v>0</v>
      </c>
      <c r="M360" s="1152">
        <v>0</v>
      </c>
      <c r="N360" s="1152">
        <v>0</v>
      </c>
      <c r="O360" s="1152">
        <v>0</v>
      </c>
      <c r="P360" s="1152">
        <v>0</v>
      </c>
      <c r="Q360" s="1152">
        <v>0</v>
      </c>
      <c r="R360" s="1154" t="str">
        <f t="shared" si="279"/>
        <v/>
      </c>
      <c r="S360" s="1152">
        <v>0</v>
      </c>
      <c r="T360" s="1152">
        <v>0</v>
      </c>
      <c r="U360" s="1152">
        <v>0</v>
      </c>
      <c r="V360" s="1152" t="str">
        <f t="shared" si="313"/>
        <v xml:space="preserve"> </v>
      </c>
      <c r="W360" s="1152" t="str">
        <f t="shared" si="314"/>
        <v xml:space="preserve"> </v>
      </c>
      <c r="X360" s="1152" t="str">
        <f t="shared" si="315"/>
        <v xml:space="preserve"> </v>
      </c>
      <c r="Y360" s="1154" t="str">
        <f t="shared" si="316"/>
        <v/>
      </c>
      <c r="Z360" s="1152" t="str">
        <f t="shared" si="317"/>
        <v/>
      </c>
      <c r="AA360" s="1154" t="str">
        <f t="shared" si="318"/>
        <v/>
      </c>
      <c r="AB360" s="1155"/>
      <c r="AC360" s="1155" t="str">
        <f t="shared" si="319"/>
        <v/>
      </c>
      <c r="AD360" s="1152" t="str">
        <f t="shared" si="320"/>
        <v xml:space="preserve"> </v>
      </c>
      <c r="AE360" s="1152" t="str">
        <f t="shared" si="321"/>
        <v xml:space="preserve"> </v>
      </c>
      <c r="AF360" s="1152" t="str">
        <f t="shared" si="322"/>
        <v xml:space="preserve"> </v>
      </c>
      <c r="AG360" s="1154" t="str">
        <f t="shared" si="301"/>
        <v/>
      </c>
      <c r="AH360" s="1154" t="str">
        <f t="shared" si="323"/>
        <v xml:space="preserve"> </v>
      </c>
      <c r="AI360" s="1155" t="str">
        <f t="shared" si="277"/>
        <v/>
      </c>
      <c r="AJ360" s="1155" t="str">
        <f t="shared" si="278"/>
        <v/>
      </c>
      <c r="AK360" s="1155" t="str">
        <f t="shared" si="280"/>
        <v/>
      </c>
      <c r="AL360" s="1155" t="str">
        <f t="shared" si="281"/>
        <v/>
      </c>
      <c r="AM360" s="1152" t="str">
        <f t="shared" si="282"/>
        <v/>
      </c>
      <c r="AN360" s="1155" t="str">
        <f t="shared" si="283"/>
        <v/>
      </c>
      <c r="AO360" s="1154" t="str">
        <f t="shared" si="284"/>
        <v xml:space="preserve"> </v>
      </c>
      <c r="AP360" s="1222" t="str">
        <f t="shared" si="285"/>
        <v/>
      </c>
      <c r="AQ360" s="1152" t="str">
        <f t="shared" si="286"/>
        <v/>
      </c>
      <c r="AR360" s="1155" t="str">
        <f t="shared" si="287"/>
        <v/>
      </c>
      <c r="AS360" s="1152" t="str">
        <f t="shared" si="288"/>
        <v/>
      </c>
      <c r="AT360" s="1152" t="str">
        <f t="shared" si="289"/>
        <v/>
      </c>
      <c r="AU360" s="1155" t="str">
        <f t="shared" si="290"/>
        <v/>
      </c>
      <c r="AV360" s="1154" t="str">
        <f t="shared" si="291"/>
        <v xml:space="preserve"> </v>
      </c>
      <c r="AW360" s="1222" t="str">
        <f t="shared" si="292"/>
        <v/>
      </c>
      <c r="AX360" s="1152" t="str">
        <f t="shared" si="293"/>
        <v/>
      </c>
      <c r="AY360" s="1152" t="str">
        <f t="shared" si="294"/>
        <v/>
      </c>
      <c r="AZ360" s="1155" t="str">
        <f t="shared" si="295"/>
        <v/>
      </c>
      <c r="BA360" s="1154" t="str">
        <f t="shared" si="296"/>
        <v xml:space="preserve"> </v>
      </c>
      <c r="BB360" s="1222" t="str">
        <f t="shared" si="297"/>
        <v/>
      </c>
      <c r="BC360" s="1154" t="str">
        <f t="shared" si="298"/>
        <v/>
      </c>
      <c r="BD360" s="1222" t="str">
        <f t="shared" si="299"/>
        <v/>
      </c>
      <c r="BE360" s="1152" t="str">
        <f t="shared" si="300"/>
        <v/>
      </c>
    </row>
    <row r="361" spans="1:57" ht="25.5" customHeight="1">
      <c r="A361" s="1288">
        <v>1</v>
      </c>
      <c r="B361" s="1145"/>
      <c r="C361" s="1289" t="s">
        <v>1118</v>
      </c>
      <c r="D361" s="1199"/>
      <c r="E361" s="1152" t="s">
        <v>65</v>
      </c>
      <c r="F361" s="1143">
        <f t="shared" si="276"/>
        <v>4</v>
      </c>
      <c r="G361" s="1143">
        <f t="shared" si="276"/>
        <v>117</v>
      </c>
      <c r="H361" s="1152">
        <v>3</v>
      </c>
      <c r="I361" s="1152">
        <v>3</v>
      </c>
      <c r="J361" s="1152">
        <v>1</v>
      </c>
      <c r="K361" s="1152">
        <v>33</v>
      </c>
      <c r="L361" s="1152">
        <v>1</v>
      </c>
      <c r="M361" s="1152">
        <v>24</v>
      </c>
      <c r="N361" s="1152">
        <v>1</v>
      </c>
      <c r="O361" s="1152">
        <v>30</v>
      </c>
      <c r="P361" s="1152">
        <v>1</v>
      </c>
      <c r="Q361" s="1152">
        <v>30</v>
      </c>
      <c r="R361" s="1154">
        <f t="shared" si="279"/>
        <v>8.6</v>
      </c>
      <c r="S361" s="1152">
        <v>10</v>
      </c>
      <c r="T361" s="1152">
        <v>10</v>
      </c>
      <c r="U361" s="1152">
        <v>1</v>
      </c>
      <c r="V361" s="1152">
        <f t="shared" si="313"/>
        <v>1</v>
      </c>
      <c r="W361" s="1152" t="str">
        <f t="shared" si="314"/>
        <v xml:space="preserve"> </v>
      </c>
      <c r="X361" s="1152" t="str">
        <f t="shared" si="315"/>
        <v xml:space="preserve"> </v>
      </c>
      <c r="Y361" s="1154">
        <f t="shared" si="316"/>
        <v>29.25</v>
      </c>
      <c r="Z361" s="1152">
        <f t="shared" si="317"/>
        <v>35</v>
      </c>
      <c r="AA361" s="1154">
        <f t="shared" si="318"/>
        <v>-5.75</v>
      </c>
      <c r="AB361" s="1155" t="str">
        <f>IF(AA361&gt;0,1,"")</f>
        <v/>
      </c>
      <c r="AC361" s="1155" t="str">
        <f t="shared" si="319"/>
        <v/>
      </c>
      <c r="AD361" s="1152">
        <f t="shared" si="320"/>
        <v>1</v>
      </c>
      <c r="AE361" s="1152">
        <f t="shared" si="321"/>
        <v>3</v>
      </c>
      <c r="AF361" s="1152">
        <f t="shared" si="322"/>
        <v>12</v>
      </c>
      <c r="AG361" s="1154">
        <f t="shared" si="301"/>
        <v>7.4058823529411759</v>
      </c>
      <c r="AH361" s="1154">
        <f t="shared" si="323"/>
        <v>-1.1941176470588237</v>
      </c>
      <c r="AI361" s="1155" t="str">
        <f t="shared" si="277"/>
        <v/>
      </c>
      <c r="AJ361" s="1155">
        <f t="shared" si="278"/>
        <v>1</v>
      </c>
      <c r="AK361" s="1155" t="str">
        <f t="shared" si="280"/>
        <v/>
      </c>
      <c r="AL361" s="1155" t="str">
        <f t="shared" si="281"/>
        <v/>
      </c>
      <c r="AM361" s="1152" t="str">
        <f t="shared" si="282"/>
        <v/>
      </c>
      <c r="AN361" s="1155" t="str">
        <f t="shared" si="283"/>
        <v/>
      </c>
      <c r="AO361" s="1154" t="str">
        <f t="shared" si="284"/>
        <v xml:space="preserve"> </v>
      </c>
      <c r="AP361" s="1222" t="str">
        <f t="shared" si="285"/>
        <v/>
      </c>
      <c r="AQ361" s="1152" t="str">
        <f t="shared" si="286"/>
        <v/>
      </c>
      <c r="AR361" s="1155" t="str">
        <f t="shared" si="287"/>
        <v/>
      </c>
      <c r="AS361" s="1152" t="str">
        <f t="shared" si="288"/>
        <v/>
      </c>
      <c r="AT361" s="1152" t="str">
        <f t="shared" si="289"/>
        <v/>
      </c>
      <c r="AU361" s="1155" t="str">
        <f t="shared" si="290"/>
        <v/>
      </c>
      <c r="AV361" s="1154" t="str">
        <f t="shared" si="291"/>
        <v xml:space="preserve"> </v>
      </c>
      <c r="AW361" s="1222" t="str">
        <f t="shared" si="292"/>
        <v/>
      </c>
      <c r="AX361" s="1152" t="str">
        <f t="shared" si="293"/>
        <v/>
      </c>
      <c r="AY361" s="1152" t="str">
        <f t="shared" si="294"/>
        <v/>
      </c>
      <c r="AZ361" s="1155" t="str">
        <f t="shared" si="295"/>
        <v/>
      </c>
      <c r="BA361" s="1154" t="str">
        <f t="shared" si="296"/>
        <v xml:space="preserve"> </v>
      </c>
      <c r="BB361" s="1222">
        <f t="shared" si="297"/>
        <v>1</v>
      </c>
      <c r="BC361" s="1154">
        <f t="shared" si="298"/>
        <v>8.6</v>
      </c>
      <c r="BD361" s="1222" t="str">
        <f t="shared" si="299"/>
        <v/>
      </c>
      <c r="BE361" s="1152" t="str">
        <f t="shared" si="300"/>
        <v/>
      </c>
    </row>
    <row r="362" spans="1:57" ht="25.5" customHeight="1">
      <c r="A362" s="1288">
        <v>2</v>
      </c>
      <c r="B362" s="1145"/>
      <c r="C362" s="1289" t="s">
        <v>1119</v>
      </c>
      <c r="D362" s="1143"/>
      <c r="E362" s="1152" t="s">
        <v>65</v>
      </c>
      <c r="F362" s="1143">
        <f t="shared" si="276"/>
        <v>4</v>
      </c>
      <c r="G362" s="1143">
        <f t="shared" si="276"/>
        <v>122</v>
      </c>
      <c r="H362" s="1152">
        <v>1</v>
      </c>
      <c r="I362" s="1152">
        <v>1</v>
      </c>
      <c r="J362" s="1152">
        <v>1</v>
      </c>
      <c r="K362" s="1152">
        <v>36</v>
      </c>
      <c r="L362" s="1152">
        <v>1</v>
      </c>
      <c r="M362" s="1152">
        <v>31</v>
      </c>
      <c r="N362" s="1152">
        <v>1</v>
      </c>
      <c r="O362" s="1152">
        <v>29</v>
      </c>
      <c r="P362" s="1152">
        <v>1</v>
      </c>
      <c r="Q362" s="1152">
        <v>26</v>
      </c>
      <c r="R362" s="1154">
        <f t="shared" si="279"/>
        <v>8.6</v>
      </c>
      <c r="S362" s="1152">
        <v>10</v>
      </c>
      <c r="T362" s="1152">
        <v>10</v>
      </c>
      <c r="U362" s="1152">
        <v>1</v>
      </c>
      <c r="V362" s="1152">
        <f t="shared" si="313"/>
        <v>1</v>
      </c>
      <c r="W362" s="1152" t="str">
        <f t="shared" si="314"/>
        <v xml:space="preserve"> </v>
      </c>
      <c r="X362" s="1152" t="str">
        <f t="shared" si="315"/>
        <v xml:space="preserve"> </v>
      </c>
      <c r="Y362" s="1154">
        <f t="shared" si="316"/>
        <v>30.5</v>
      </c>
      <c r="Z362" s="1152">
        <f t="shared" si="317"/>
        <v>35</v>
      </c>
      <c r="AA362" s="1154">
        <f t="shared" si="318"/>
        <v>-4.5</v>
      </c>
      <c r="AB362" s="1155" t="str">
        <f>IF(AA362&gt;0,1,"")</f>
        <v/>
      </c>
      <c r="AC362" s="1155" t="str">
        <f t="shared" si="319"/>
        <v/>
      </c>
      <c r="AD362" s="1152">
        <f t="shared" si="320"/>
        <v>1</v>
      </c>
      <c r="AE362" s="1152">
        <f t="shared" si="321"/>
        <v>3</v>
      </c>
      <c r="AF362" s="1152">
        <f t="shared" si="322"/>
        <v>17</v>
      </c>
      <c r="AG362" s="1154">
        <f t="shared" si="301"/>
        <v>7.6999999999999993</v>
      </c>
      <c r="AH362" s="1154">
        <f t="shared" si="323"/>
        <v>-0.90000000000000036</v>
      </c>
      <c r="AI362" s="1155" t="str">
        <f t="shared" si="277"/>
        <v/>
      </c>
      <c r="AJ362" s="1155">
        <f t="shared" si="278"/>
        <v>1</v>
      </c>
      <c r="AK362" s="1155" t="str">
        <f t="shared" si="280"/>
        <v/>
      </c>
      <c r="AL362" s="1155" t="str">
        <f t="shared" si="281"/>
        <v/>
      </c>
      <c r="AM362" s="1152" t="str">
        <f t="shared" si="282"/>
        <v/>
      </c>
      <c r="AN362" s="1155" t="str">
        <f t="shared" si="283"/>
        <v/>
      </c>
      <c r="AO362" s="1154" t="str">
        <f t="shared" si="284"/>
        <v xml:space="preserve"> </v>
      </c>
      <c r="AP362" s="1222" t="str">
        <f t="shared" si="285"/>
        <v/>
      </c>
      <c r="AQ362" s="1152" t="str">
        <f t="shared" si="286"/>
        <v/>
      </c>
      <c r="AR362" s="1155" t="str">
        <f t="shared" si="287"/>
        <v/>
      </c>
      <c r="AS362" s="1152" t="str">
        <f t="shared" si="288"/>
        <v/>
      </c>
      <c r="AT362" s="1152" t="str">
        <f t="shared" si="289"/>
        <v/>
      </c>
      <c r="AU362" s="1155" t="str">
        <f t="shared" si="290"/>
        <v/>
      </c>
      <c r="AV362" s="1154" t="str">
        <f t="shared" si="291"/>
        <v xml:space="preserve"> </v>
      </c>
      <c r="AW362" s="1222" t="str">
        <f t="shared" si="292"/>
        <v/>
      </c>
      <c r="AX362" s="1152" t="str">
        <f t="shared" si="293"/>
        <v/>
      </c>
      <c r="AY362" s="1152" t="str">
        <f t="shared" si="294"/>
        <v/>
      </c>
      <c r="AZ362" s="1155" t="str">
        <f t="shared" si="295"/>
        <v/>
      </c>
      <c r="BA362" s="1154" t="str">
        <f t="shared" si="296"/>
        <v xml:space="preserve"> </v>
      </c>
      <c r="BB362" s="1222">
        <f t="shared" si="297"/>
        <v>1</v>
      </c>
      <c r="BC362" s="1154">
        <f t="shared" si="298"/>
        <v>8.6</v>
      </c>
      <c r="BD362" s="1222" t="str">
        <f t="shared" si="299"/>
        <v/>
      </c>
      <c r="BE362" s="1152" t="str">
        <f t="shared" si="300"/>
        <v/>
      </c>
    </row>
    <row r="363" spans="1:57" ht="25.5" customHeight="1">
      <c r="A363" s="1283">
        <v>3</v>
      </c>
      <c r="B363" s="1290"/>
      <c r="C363" s="1291" t="s">
        <v>621</v>
      </c>
      <c r="D363" s="1207"/>
      <c r="E363" s="1152" t="s">
        <v>65</v>
      </c>
      <c r="F363" s="1143">
        <f t="shared" si="276"/>
        <v>4</v>
      </c>
      <c r="G363" s="1143">
        <f t="shared" si="276"/>
        <v>129</v>
      </c>
      <c r="H363" s="1152">
        <v>0</v>
      </c>
      <c r="I363" s="1152">
        <v>0</v>
      </c>
      <c r="J363" s="1152">
        <v>1</v>
      </c>
      <c r="K363" s="1152">
        <v>26</v>
      </c>
      <c r="L363" s="1152">
        <v>1</v>
      </c>
      <c r="M363" s="1152">
        <v>36</v>
      </c>
      <c r="N363" s="1152">
        <v>1</v>
      </c>
      <c r="O363" s="1152">
        <v>37</v>
      </c>
      <c r="P363" s="1152">
        <v>1</v>
      </c>
      <c r="Q363" s="1152">
        <v>30</v>
      </c>
      <c r="R363" s="1154">
        <f t="shared" si="279"/>
        <v>8.6</v>
      </c>
      <c r="S363" s="1152">
        <v>10</v>
      </c>
      <c r="T363" s="1152">
        <v>10</v>
      </c>
      <c r="U363" s="1152">
        <v>0</v>
      </c>
      <c r="V363" s="1152">
        <f t="shared" si="313"/>
        <v>1</v>
      </c>
      <c r="W363" s="1152" t="str">
        <f t="shared" si="314"/>
        <v xml:space="preserve"> </v>
      </c>
      <c r="X363" s="1152" t="str">
        <f t="shared" si="315"/>
        <v xml:space="preserve"> </v>
      </c>
      <c r="Y363" s="1154">
        <f t="shared" si="316"/>
        <v>32.25</v>
      </c>
      <c r="Z363" s="1152">
        <f t="shared" si="317"/>
        <v>35</v>
      </c>
      <c r="AA363" s="1154">
        <f t="shared" si="318"/>
        <v>-2.75</v>
      </c>
      <c r="AB363" s="1155" t="str">
        <f>IF(AA363&gt;0,1,"")</f>
        <v/>
      </c>
      <c r="AC363" s="1155" t="str">
        <f t="shared" si="319"/>
        <v/>
      </c>
      <c r="AD363" s="1152">
        <f t="shared" si="320"/>
        <v>1</v>
      </c>
      <c r="AE363" s="1152">
        <f t="shared" si="321"/>
        <v>3</v>
      </c>
      <c r="AF363" s="1152">
        <f t="shared" si="322"/>
        <v>24</v>
      </c>
      <c r="AG363" s="1154">
        <f t="shared" si="301"/>
        <v>8.1117647058823525</v>
      </c>
      <c r="AH363" s="1154">
        <f t="shared" si="323"/>
        <v>-0.4882352941176471</v>
      </c>
      <c r="AI363" s="1155" t="str">
        <f t="shared" si="277"/>
        <v/>
      </c>
      <c r="AJ363" s="1155" t="str">
        <f t="shared" si="278"/>
        <v/>
      </c>
      <c r="AK363" s="1155" t="str">
        <f t="shared" si="280"/>
        <v/>
      </c>
      <c r="AL363" s="1155" t="str">
        <f t="shared" si="281"/>
        <v/>
      </c>
      <c r="AM363" s="1152" t="str">
        <f t="shared" si="282"/>
        <v/>
      </c>
      <c r="AN363" s="1155" t="str">
        <f t="shared" si="283"/>
        <v/>
      </c>
      <c r="AO363" s="1154" t="str">
        <f t="shared" si="284"/>
        <v xml:space="preserve"> </v>
      </c>
      <c r="AP363" s="1222" t="str">
        <f t="shared" si="285"/>
        <v/>
      </c>
      <c r="AQ363" s="1152" t="str">
        <f t="shared" si="286"/>
        <v/>
      </c>
      <c r="AR363" s="1155" t="str">
        <f t="shared" si="287"/>
        <v/>
      </c>
      <c r="AS363" s="1152" t="str">
        <f t="shared" si="288"/>
        <v/>
      </c>
      <c r="AT363" s="1152" t="str">
        <f t="shared" si="289"/>
        <v/>
      </c>
      <c r="AU363" s="1155" t="str">
        <f t="shared" si="290"/>
        <v/>
      </c>
      <c r="AV363" s="1154" t="str">
        <f t="shared" si="291"/>
        <v xml:space="preserve"> </v>
      </c>
      <c r="AW363" s="1222" t="str">
        <f t="shared" si="292"/>
        <v/>
      </c>
      <c r="AX363" s="1152" t="str">
        <f t="shared" si="293"/>
        <v/>
      </c>
      <c r="AY363" s="1152" t="str">
        <f t="shared" si="294"/>
        <v/>
      </c>
      <c r="AZ363" s="1155" t="str">
        <f t="shared" si="295"/>
        <v/>
      </c>
      <c r="BA363" s="1154" t="str">
        <f t="shared" si="296"/>
        <v xml:space="preserve"> </v>
      </c>
      <c r="BB363" s="1222">
        <f t="shared" si="297"/>
        <v>1</v>
      </c>
      <c r="BC363" s="1154">
        <f t="shared" si="298"/>
        <v>8.6</v>
      </c>
      <c r="BD363" s="1222" t="str">
        <f t="shared" si="299"/>
        <v/>
      </c>
      <c r="BE363" s="1152" t="str">
        <f t="shared" si="300"/>
        <v/>
      </c>
    </row>
    <row r="364" spans="1:57" s="1164" customFormat="1" ht="15.75" customHeight="1">
      <c r="A364" s="1145"/>
      <c r="B364" s="1522" t="s">
        <v>57</v>
      </c>
      <c r="C364" s="1523"/>
      <c r="D364" s="1143"/>
      <c r="E364" s="1152"/>
      <c r="F364" s="1152">
        <f t="shared" ref="F364:X364" si="324">SUM(F11:F363)</f>
        <v>1713</v>
      </c>
      <c r="G364" s="1152">
        <f t="shared" si="324"/>
        <v>56964</v>
      </c>
      <c r="H364" s="1152">
        <f t="shared" si="324"/>
        <v>766</v>
      </c>
      <c r="I364" s="1152">
        <f t="shared" si="324"/>
        <v>822</v>
      </c>
      <c r="J364" s="1152">
        <f t="shared" si="324"/>
        <v>426</v>
      </c>
      <c r="K364" s="1152">
        <f t="shared" si="324"/>
        <v>14388</v>
      </c>
      <c r="L364" s="1152">
        <f t="shared" si="324"/>
        <v>433</v>
      </c>
      <c r="M364" s="1152">
        <f t="shared" si="324"/>
        <v>14372</v>
      </c>
      <c r="N364" s="1152">
        <f t="shared" si="324"/>
        <v>455</v>
      </c>
      <c r="O364" s="1152">
        <f t="shared" si="324"/>
        <v>15395</v>
      </c>
      <c r="P364" s="1152">
        <f t="shared" si="324"/>
        <v>399</v>
      </c>
      <c r="Q364" s="1152">
        <f t="shared" si="324"/>
        <v>12809</v>
      </c>
      <c r="R364" s="1152">
        <f t="shared" si="324"/>
        <v>3468.6999999999939</v>
      </c>
      <c r="S364" s="1152">
        <f t="shared" si="324"/>
        <v>3253</v>
      </c>
      <c r="T364" s="1152">
        <f t="shared" si="324"/>
        <v>3138</v>
      </c>
      <c r="U364" s="1152">
        <f t="shared" si="324"/>
        <v>260</v>
      </c>
      <c r="V364" s="1177">
        <f t="shared" si="324"/>
        <v>162</v>
      </c>
      <c r="W364" s="1177">
        <f t="shared" si="324"/>
        <v>39</v>
      </c>
      <c r="X364" s="1177">
        <f t="shared" si="324"/>
        <v>13</v>
      </c>
      <c r="Y364" s="1152"/>
      <c r="Z364" s="1152"/>
      <c r="AA364" s="1152"/>
      <c r="AB364" s="1177">
        <f>SUM(AB11:AB363)</f>
        <v>33</v>
      </c>
      <c r="AC364" s="1177">
        <f>SUM(AC11:AC363)</f>
        <v>1</v>
      </c>
      <c r="AD364" s="1177">
        <f>SUM(AD11:AD363)</f>
        <v>180</v>
      </c>
      <c r="AE364" s="1177">
        <f t="shared" ref="AE364:AH364" si="325">SUM(AE11:AE363)</f>
        <v>1407</v>
      </c>
      <c r="AF364" s="1177">
        <f t="shared" si="325"/>
        <v>3924</v>
      </c>
      <c r="AG364" s="1177">
        <f t="shared" si="325"/>
        <v>3108.1751336898392</v>
      </c>
      <c r="AH364" s="1177">
        <f t="shared" si="325"/>
        <v>-360.52486631016058</v>
      </c>
      <c r="AI364" s="1177">
        <f t="shared" ref="AI364:AS364" si="326">SUM(AI11:AI363)</f>
        <v>15</v>
      </c>
      <c r="AJ364" s="1177">
        <f t="shared" si="326"/>
        <v>134</v>
      </c>
      <c r="AK364" s="1177">
        <f t="shared" si="326"/>
        <v>15</v>
      </c>
      <c r="AL364" s="1177">
        <f t="shared" si="326"/>
        <v>583.94306683654509</v>
      </c>
      <c r="AM364" s="1177">
        <f t="shared" si="326"/>
        <v>142</v>
      </c>
      <c r="AN364" s="1177">
        <f t="shared" si="326"/>
        <v>59</v>
      </c>
      <c r="AO364" s="1177">
        <f t="shared" si="326"/>
        <v>288.24411764705877</v>
      </c>
      <c r="AP364" s="1177">
        <f t="shared" si="326"/>
        <v>9</v>
      </c>
      <c r="AQ364" s="1177">
        <f t="shared" si="326"/>
        <v>441.64304812834229</v>
      </c>
      <c r="AR364" s="1177">
        <f t="shared" si="326"/>
        <v>15</v>
      </c>
      <c r="AS364" s="1177">
        <f t="shared" si="326"/>
        <v>550.78150349650355</v>
      </c>
      <c r="AT364" s="1177">
        <f t="shared" ref="AT364" si="327">SUM(AT11:AT363)</f>
        <v>175</v>
      </c>
      <c r="AU364" s="1177">
        <f t="shared" ref="AU364" si="328">SUM(AU11:AU363)</f>
        <v>218.43150349650318</v>
      </c>
      <c r="AV364" s="1177">
        <f t="shared" ref="AV364" si="329">SUM(AV11:AV363)</f>
        <v>358.60528878407689</v>
      </c>
      <c r="AW364" s="1177">
        <f t="shared" ref="AW364" si="330">SUM(AW11:AW363)</f>
        <v>3</v>
      </c>
      <c r="AX364" s="1177">
        <f t="shared" ref="AX364" si="331">SUM(AX11:AX363)</f>
        <v>97.596875000000011</v>
      </c>
      <c r="AY364" s="1177">
        <f t="shared" ref="AY364" si="332">SUM(AY11:AY363)</f>
        <v>50</v>
      </c>
      <c r="AZ364" s="1177">
        <f t="shared" ref="AZ364" si="333">SUM(AZ11:AZ363)</f>
        <v>13.796874999999996</v>
      </c>
      <c r="BA364" s="1177">
        <f t="shared" ref="BA364" si="334">SUM(BA11:BA363)</f>
        <v>98.734375</v>
      </c>
      <c r="BB364" s="1177">
        <f t="shared" ref="BB364" si="335">SUM(BB11:BB363)</f>
        <v>151</v>
      </c>
      <c r="BC364" s="1177">
        <f t="shared" ref="BC364" si="336">SUM(BC11:BC363)</f>
        <v>1887.5999999999983</v>
      </c>
      <c r="BD364" s="1177">
        <f t="shared" ref="BD364" si="337">SUM(BD11:BD363)</f>
        <v>21</v>
      </c>
      <c r="BE364" s="1177">
        <f t="shared" ref="BE364" si="338">SUM(BE11:BE363)</f>
        <v>389.26176470588229</v>
      </c>
    </row>
    <row r="365" spans="1:57" s="1164" customFormat="1" ht="15.75" customHeight="1">
      <c r="C365" s="1292"/>
      <c r="D365" s="1292"/>
      <c r="E365" s="1140"/>
      <c r="H365" s="1140"/>
      <c r="V365" s="1163"/>
      <c r="W365" s="1163"/>
      <c r="X365" s="1163"/>
      <c r="AL365" s="1164">
        <f>MEDIAN(AL12:AL363)</f>
        <v>37.40625</v>
      </c>
      <c r="BC365" s="1164" t="s">
        <v>1</v>
      </c>
    </row>
    <row r="366" spans="1:57" s="1164" customFormat="1" ht="15.75" customHeight="1">
      <c r="C366" s="1292"/>
      <c r="D366" s="1292"/>
      <c r="E366" s="1140"/>
      <c r="H366" s="1140"/>
      <c r="V366" s="1163"/>
      <c r="W366" s="1163"/>
      <c r="X366" s="1163"/>
      <c r="AO366" s="1164">
        <f>AO364+AQ364+AV364+BA364+BC364+BE364</f>
        <v>3464.0885942653586</v>
      </c>
    </row>
    <row r="367" spans="1:57" s="1164" customFormat="1" ht="15.75" customHeight="1">
      <c r="C367" s="1292"/>
      <c r="D367" s="1292"/>
      <c r="E367" s="1140"/>
      <c r="H367" s="1140"/>
      <c r="V367" s="1163"/>
      <c r="W367" s="1163"/>
      <c r="X367" s="1163"/>
    </row>
    <row r="368" spans="1:57" s="1164" customFormat="1" ht="15.75" customHeight="1">
      <c r="C368" s="1292"/>
      <c r="D368" s="1292"/>
      <c r="E368" s="1140"/>
      <c r="H368" s="1140"/>
      <c r="V368" s="1163"/>
      <c r="W368" s="1163"/>
      <c r="X368" s="1163"/>
    </row>
    <row r="369" spans="3:24" s="1164" customFormat="1" ht="15.75" customHeight="1">
      <c r="C369" s="1292"/>
      <c r="D369" s="1292"/>
      <c r="E369" s="1140"/>
      <c r="H369" s="1140"/>
      <c r="V369" s="1163"/>
      <c r="W369" s="1163"/>
      <c r="X369" s="1163"/>
    </row>
    <row r="370" spans="3:24" s="1164" customFormat="1" ht="15.75" customHeight="1">
      <c r="C370" s="1292"/>
      <c r="D370" s="1292"/>
      <c r="E370" s="1140"/>
      <c r="H370" s="1140"/>
      <c r="V370" s="1163"/>
      <c r="W370" s="1163"/>
      <c r="X370" s="1163"/>
    </row>
    <row r="371" spans="3:24" s="1164" customFormat="1" ht="15.75" customHeight="1">
      <c r="C371" s="1292"/>
      <c r="D371" s="1292"/>
      <c r="E371" s="1140"/>
      <c r="H371" s="1140"/>
      <c r="V371" s="1163"/>
      <c r="W371" s="1163"/>
      <c r="X371" s="1163"/>
    </row>
    <row r="372" spans="3:24" s="1164" customFormat="1" ht="15.75" customHeight="1">
      <c r="C372" s="1292"/>
      <c r="D372" s="1292"/>
      <c r="E372" s="1140"/>
      <c r="H372" s="1140"/>
      <c r="V372" s="1163"/>
      <c r="W372" s="1163"/>
      <c r="X372" s="1163"/>
    </row>
    <row r="373" spans="3:24" s="1164" customFormat="1" ht="15.75" customHeight="1">
      <c r="C373" s="1292"/>
      <c r="D373" s="1292"/>
      <c r="E373" s="1140"/>
      <c r="H373" s="1140"/>
      <c r="V373" s="1163"/>
      <c r="W373" s="1163"/>
      <c r="X373" s="1163"/>
    </row>
    <row r="374" spans="3:24" s="1164" customFormat="1" ht="15.75" customHeight="1">
      <c r="C374" s="1292"/>
      <c r="D374" s="1292"/>
      <c r="E374" s="1140"/>
      <c r="H374" s="1140"/>
      <c r="V374" s="1163"/>
      <c r="W374" s="1163"/>
      <c r="X374" s="1163"/>
    </row>
    <row r="375" spans="3:24" s="1164" customFormat="1" ht="15.75" customHeight="1">
      <c r="C375" s="1292"/>
      <c r="D375" s="1292"/>
      <c r="E375" s="1140"/>
      <c r="H375" s="1140"/>
      <c r="V375" s="1163"/>
      <c r="W375" s="1163"/>
      <c r="X375" s="1163"/>
    </row>
    <row r="376" spans="3:24" s="1164" customFormat="1" ht="15.75" customHeight="1">
      <c r="C376" s="1292"/>
      <c r="D376" s="1292"/>
      <c r="E376" s="1140"/>
      <c r="H376" s="1140"/>
      <c r="V376" s="1163"/>
      <c r="W376" s="1163"/>
      <c r="X376" s="1163"/>
    </row>
    <row r="377" spans="3:24" s="1164" customFormat="1" ht="15.75" customHeight="1">
      <c r="C377" s="1292"/>
      <c r="D377" s="1292"/>
      <c r="E377" s="1140"/>
      <c r="H377" s="1140"/>
      <c r="V377" s="1163"/>
      <c r="W377" s="1163"/>
      <c r="X377" s="1163"/>
    </row>
    <row r="378" spans="3:24" s="1164" customFormat="1" ht="15.75" customHeight="1">
      <c r="C378" s="1292"/>
      <c r="D378" s="1292"/>
      <c r="E378" s="1140"/>
      <c r="H378" s="1140"/>
      <c r="V378" s="1163"/>
      <c r="W378" s="1163"/>
      <c r="X378" s="1163"/>
    </row>
    <row r="379" spans="3:24" s="1164" customFormat="1" ht="15.75" customHeight="1">
      <c r="C379" s="1292"/>
      <c r="D379" s="1292"/>
      <c r="E379" s="1140"/>
      <c r="H379" s="1140"/>
      <c r="V379" s="1163"/>
      <c r="W379" s="1163"/>
      <c r="X379" s="1163"/>
    </row>
    <row r="380" spans="3:24" s="1164" customFormat="1" ht="15.75" customHeight="1">
      <c r="C380" s="1292"/>
      <c r="D380" s="1292"/>
      <c r="E380" s="1140"/>
      <c r="H380" s="1140"/>
      <c r="V380" s="1163"/>
      <c r="W380" s="1163"/>
      <c r="X380" s="1163"/>
    </row>
    <row r="381" spans="3:24" s="1164" customFormat="1" ht="15.75" customHeight="1">
      <c r="C381" s="1292"/>
      <c r="D381" s="1292"/>
      <c r="E381" s="1140"/>
      <c r="H381" s="1140"/>
      <c r="V381" s="1163"/>
      <c r="W381" s="1163"/>
      <c r="X381" s="1163"/>
    </row>
    <row r="382" spans="3:24" s="1164" customFormat="1" ht="15.75" customHeight="1">
      <c r="C382" s="1292"/>
      <c r="D382" s="1292"/>
      <c r="E382" s="1140"/>
      <c r="H382" s="1140"/>
      <c r="V382" s="1163"/>
      <c r="W382" s="1163"/>
      <c r="X382" s="1163"/>
    </row>
    <row r="383" spans="3:24" s="1164" customFormat="1" ht="15.75" customHeight="1">
      <c r="C383" s="1292"/>
      <c r="D383" s="1292"/>
      <c r="E383" s="1140"/>
      <c r="H383" s="1140"/>
      <c r="V383" s="1163"/>
      <c r="W383" s="1163"/>
      <c r="X383" s="1163"/>
    </row>
    <row r="384" spans="3:24" s="1164" customFormat="1" ht="15.75" customHeight="1">
      <c r="C384" s="1292"/>
      <c r="D384" s="1292"/>
      <c r="E384" s="1140"/>
      <c r="H384" s="1140"/>
      <c r="V384" s="1163"/>
      <c r="W384" s="1163"/>
      <c r="X384" s="1163"/>
    </row>
    <row r="385" spans="3:24" s="1164" customFormat="1" ht="15.75" customHeight="1">
      <c r="C385" s="1292"/>
      <c r="D385" s="1292"/>
      <c r="E385" s="1140"/>
      <c r="H385" s="1140"/>
      <c r="V385" s="1163"/>
      <c r="W385" s="1163"/>
      <c r="X385" s="1163"/>
    </row>
    <row r="386" spans="3:24" s="1164" customFormat="1" ht="15.75" customHeight="1">
      <c r="C386" s="1292"/>
      <c r="D386" s="1292"/>
      <c r="E386" s="1140"/>
      <c r="H386" s="1140"/>
      <c r="V386" s="1163"/>
      <c r="W386" s="1163"/>
      <c r="X386" s="1163"/>
    </row>
    <row r="387" spans="3:24" s="1164" customFormat="1" ht="15.75" customHeight="1">
      <c r="C387" s="1292"/>
      <c r="D387" s="1292"/>
      <c r="E387" s="1140"/>
      <c r="H387" s="1140"/>
      <c r="V387" s="1163"/>
      <c r="W387" s="1163"/>
      <c r="X387" s="1163"/>
    </row>
    <row r="388" spans="3:24" s="1164" customFormat="1" ht="15.75" customHeight="1">
      <c r="C388" s="1292"/>
      <c r="D388" s="1292"/>
      <c r="E388" s="1140"/>
      <c r="H388" s="1140"/>
      <c r="V388" s="1163"/>
      <c r="W388" s="1163"/>
      <c r="X388" s="1163"/>
    </row>
    <row r="389" spans="3:24" s="1164" customFormat="1" ht="15.75" customHeight="1">
      <c r="C389" s="1292"/>
      <c r="D389" s="1292"/>
      <c r="E389" s="1140"/>
      <c r="H389" s="1140"/>
      <c r="V389" s="1163"/>
      <c r="W389" s="1163"/>
      <c r="X389" s="1163"/>
    </row>
    <row r="390" spans="3:24" s="1164" customFormat="1" ht="15.75" customHeight="1">
      <c r="C390" s="1292"/>
      <c r="D390" s="1292"/>
      <c r="E390" s="1140"/>
      <c r="H390" s="1140"/>
      <c r="V390" s="1163"/>
      <c r="W390" s="1163"/>
      <c r="X390" s="1163"/>
    </row>
    <row r="391" spans="3:24" s="1164" customFormat="1" ht="15.75" customHeight="1">
      <c r="C391" s="1292"/>
      <c r="D391" s="1292"/>
      <c r="E391" s="1140"/>
      <c r="H391" s="1140"/>
      <c r="V391" s="1163"/>
      <c r="W391" s="1163"/>
      <c r="X391" s="1163"/>
    </row>
    <row r="392" spans="3:24" s="1164" customFormat="1" ht="15.75" customHeight="1">
      <c r="C392" s="1292"/>
      <c r="D392" s="1292"/>
      <c r="E392" s="1140"/>
      <c r="H392" s="1140"/>
      <c r="V392" s="1163"/>
      <c r="W392" s="1163"/>
      <c r="X392" s="1163"/>
    </row>
    <row r="393" spans="3:24" s="1164" customFormat="1" ht="15.75" customHeight="1">
      <c r="C393" s="1292"/>
      <c r="D393" s="1292"/>
      <c r="E393" s="1140"/>
      <c r="H393" s="1140"/>
      <c r="V393" s="1163"/>
      <c r="W393" s="1163"/>
      <c r="X393" s="1163"/>
    </row>
    <row r="394" spans="3:24" s="1164" customFormat="1" ht="15.75" customHeight="1">
      <c r="C394" s="1292"/>
      <c r="D394" s="1292"/>
      <c r="E394" s="1140"/>
      <c r="H394" s="1140"/>
      <c r="V394" s="1163"/>
      <c r="W394" s="1163"/>
      <c r="X394" s="1163"/>
    </row>
    <row r="395" spans="3:24" s="1164" customFormat="1" ht="15.75" customHeight="1">
      <c r="C395" s="1292"/>
      <c r="D395" s="1292"/>
      <c r="E395" s="1140"/>
      <c r="F395" s="1164">
        <v>1181</v>
      </c>
      <c r="G395" s="1164">
        <v>38364</v>
      </c>
      <c r="H395" s="1140">
        <v>625</v>
      </c>
      <c r="I395" s="1164">
        <v>694</v>
      </c>
      <c r="J395" s="1164">
        <v>327</v>
      </c>
      <c r="K395" s="1164">
        <v>10807</v>
      </c>
      <c r="L395" s="1164">
        <v>336</v>
      </c>
      <c r="M395" s="1164">
        <v>10800</v>
      </c>
      <c r="N395" s="1164">
        <v>357</v>
      </c>
      <c r="O395" s="1164">
        <v>11551</v>
      </c>
      <c r="P395" s="1164">
        <v>310</v>
      </c>
      <c r="Q395" s="1164">
        <v>9571</v>
      </c>
      <c r="R395" s="1164">
        <v>18</v>
      </c>
      <c r="S395" s="1164">
        <v>2394</v>
      </c>
      <c r="T395" s="1164">
        <v>2305</v>
      </c>
      <c r="U395" s="1164">
        <v>211</v>
      </c>
      <c r="V395" s="1163"/>
      <c r="W395" s="1163"/>
      <c r="X395" s="1163"/>
    </row>
    <row r="396" spans="3:24" ht="15" hidden="1" customHeight="1"/>
    <row r="397" spans="3:24" ht="15" hidden="1" customHeight="1"/>
    <row r="398" spans="3:24" ht="15" hidden="1" customHeight="1"/>
    <row r="399" spans="3:24" ht="15" hidden="1" customHeight="1"/>
    <row r="400" spans="3:24"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sheetData>
  <mergeCells count="61">
    <mergeCell ref="BD6:BE7"/>
    <mergeCell ref="BD8:BD9"/>
    <mergeCell ref="BE8:BE9"/>
    <mergeCell ref="AW8:AW9"/>
    <mergeCell ref="AX8:AX9"/>
    <mergeCell ref="AY8:AY9"/>
    <mergeCell ref="AZ8:AZ9"/>
    <mergeCell ref="BA8:BA9"/>
    <mergeCell ref="BB8:BB9"/>
    <mergeCell ref="AR6:AV7"/>
    <mergeCell ref="AW6:BA7"/>
    <mergeCell ref="BB6:BC7"/>
    <mergeCell ref="AK8:AK9"/>
    <mergeCell ref="AL8:AL9"/>
    <mergeCell ref="AR8:AR9"/>
    <mergeCell ref="AS8:AS9"/>
    <mergeCell ref="AT8:AT9"/>
    <mergeCell ref="AU8:AU9"/>
    <mergeCell ref="AV8:AV9"/>
    <mergeCell ref="AP6:AQ8"/>
    <mergeCell ref="AN8:AN9"/>
    <mergeCell ref="AO8:AO9"/>
    <mergeCell ref="BC8:BC9"/>
    <mergeCell ref="AK6:AO7"/>
    <mergeCell ref="AM8:AM9"/>
    <mergeCell ref="AG6:AG9"/>
    <mergeCell ref="AH6:AH9"/>
    <mergeCell ref="AI6:AI9"/>
    <mergeCell ref="AJ6:AJ9"/>
    <mergeCell ref="AD6:AD9"/>
    <mergeCell ref="B118:B120"/>
    <mergeCell ref="B237:B240"/>
    <mergeCell ref="B285:B289"/>
    <mergeCell ref="B364:C364"/>
    <mergeCell ref="Y6:Y9"/>
    <mergeCell ref="T6:U8"/>
    <mergeCell ref="V6:V9"/>
    <mergeCell ref="W6:W9"/>
    <mergeCell ref="X6:X9"/>
    <mergeCell ref="F7:Q7"/>
    <mergeCell ref="F8:I8"/>
    <mergeCell ref="J8:K8"/>
    <mergeCell ref="L8:M8"/>
    <mergeCell ref="N8:O8"/>
    <mergeCell ref="P8:Q8"/>
    <mergeCell ref="Z6:Z9"/>
    <mergeCell ref="AA6:AA9"/>
    <mergeCell ref="AB6:AB9"/>
    <mergeCell ref="AC6:AC9"/>
    <mergeCell ref="A1:C1"/>
    <mergeCell ref="A3:C3"/>
    <mergeCell ref="A4:AH4"/>
    <mergeCell ref="A6:A9"/>
    <mergeCell ref="B6:B9"/>
    <mergeCell ref="C6:C9"/>
    <mergeCell ref="D6:D9"/>
    <mergeCell ref="E6:E9"/>
    <mergeCell ref="F6:Q6"/>
    <mergeCell ref="R6:R9"/>
    <mergeCell ref="AE6:AF8"/>
    <mergeCell ref="S6:S9"/>
  </mergeCells>
  <pageMargins left="0.13" right="0.1" top="0.21" bottom="0.17" header="0.16" footer="0.14000000000000001"/>
  <pageSetup paperSize="9" scale="42" fitToHeight="0" orientation="landscape" horizontalDpi="300" verticalDpi="300"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979"/>
  <sheetViews>
    <sheetView tabSelected="1" zoomScale="78" zoomScaleNormal="78" workbookViewId="0">
      <pane ySplit="9" topLeftCell="A24" activePane="bottomLeft" state="frozen"/>
      <selection activeCell="Y1" sqref="Y1"/>
      <selection pane="bottomLeft" activeCell="AT39" sqref="AT39"/>
    </sheetView>
  </sheetViews>
  <sheetFormatPr defaultColWidth="12.625" defaultRowHeight="15.75" customHeight="1"/>
  <cols>
    <col min="1" max="1" width="2.625" customWidth="1"/>
    <col min="2" max="2" width="21.125" customWidth="1"/>
    <col min="3" max="3" width="8" customWidth="1"/>
    <col min="4" max="4" width="4.25" customWidth="1"/>
    <col min="5" max="5" width="5.375" customWidth="1"/>
    <col min="6" max="7" width="5" customWidth="1"/>
    <col min="8" max="16" width="4.375" customWidth="1"/>
    <col min="17" max="17" width="5" customWidth="1"/>
    <col min="18" max="18" width="4.375" customWidth="1"/>
    <col min="19" max="19" width="5" customWidth="1"/>
    <col min="20" max="21" width="4.375" customWidth="1"/>
    <col min="22" max="23" width="5" customWidth="1"/>
    <col min="24" max="24" width="4.5" customWidth="1"/>
    <col min="25" max="29" width="4" customWidth="1"/>
    <col min="30" max="30" width="5" customWidth="1"/>
    <col min="31" max="32" width="4.75" style="488" customWidth="1"/>
    <col min="33" max="33" width="6.375" style="1125" customWidth="1"/>
    <col min="34" max="34" width="8.25" style="488" customWidth="1"/>
    <col min="35" max="35" width="6.375" style="488" customWidth="1"/>
    <col min="36" max="36" width="4.75" style="488" customWidth="1"/>
    <col min="37" max="39" width="5.625" style="488" customWidth="1"/>
    <col min="40" max="41" width="6.5" customWidth="1"/>
    <col min="42" max="42" width="6.375" customWidth="1"/>
    <col min="43" max="47" width="6.25" customWidth="1"/>
    <col min="48" max="48" width="6.125" customWidth="1"/>
    <col min="49" max="60" width="4.75" customWidth="1"/>
    <col min="61" max="62" width="4.5" customWidth="1"/>
  </cols>
  <sheetData>
    <row r="1" spans="1:62" ht="32.25" customHeight="1">
      <c r="A1" s="1341" t="s">
        <v>0</v>
      </c>
      <c r="B1" s="1349"/>
      <c r="C1" s="1349"/>
      <c r="D1" s="1126"/>
      <c r="E1" s="1126"/>
      <c r="F1" s="1126"/>
      <c r="G1" s="1126"/>
      <c r="H1" s="1126"/>
      <c r="I1" s="1126"/>
      <c r="J1" s="1126"/>
      <c r="K1" s="1126"/>
      <c r="L1" s="1126"/>
      <c r="M1" s="1126"/>
      <c r="N1" s="1126"/>
      <c r="O1" s="1126"/>
      <c r="P1" s="1126"/>
      <c r="Q1" s="1126"/>
      <c r="R1" s="1126"/>
      <c r="S1" s="1126"/>
      <c r="T1" s="1126"/>
      <c r="U1" s="1126"/>
      <c r="V1" s="1126"/>
      <c r="W1" s="1126"/>
      <c r="X1" s="1126"/>
      <c r="Y1" s="1126"/>
      <c r="Z1" s="1126"/>
      <c r="AA1" s="1126"/>
      <c r="AB1" s="1126"/>
      <c r="AC1" s="1126"/>
      <c r="AD1" s="1126"/>
      <c r="AF1" s="1490"/>
      <c r="AG1" s="1485"/>
      <c r="AH1" s="1484"/>
    </row>
    <row r="2" spans="1:62" ht="15" customHeight="1">
      <c r="A2" s="1341" t="s">
        <v>1170</v>
      </c>
      <c r="B2" s="1349"/>
      <c r="C2" s="1349"/>
      <c r="D2" s="1349"/>
      <c r="E2" s="1349"/>
      <c r="F2" s="1349"/>
      <c r="G2" s="1349"/>
      <c r="H2" s="1349"/>
      <c r="I2" s="1349"/>
      <c r="J2" s="1349"/>
      <c r="K2" s="1349"/>
      <c r="L2" s="1349"/>
      <c r="M2" s="1349"/>
      <c r="N2" s="1349"/>
      <c r="O2" s="1349"/>
      <c r="P2" s="1349"/>
      <c r="Q2" s="1349"/>
      <c r="R2" s="1349"/>
      <c r="S2" s="1349"/>
      <c r="T2" s="1349"/>
      <c r="U2" s="1349"/>
      <c r="V2" s="1349"/>
      <c r="W2" s="1349"/>
      <c r="X2" s="1349"/>
      <c r="Y2" s="1349"/>
      <c r="Z2" s="1349"/>
      <c r="AA2" s="1349"/>
      <c r="AB2" s="1349"/>
      <c r="AC2" s="1349"/>
      <c r="AD2" s="1349"/>
      <c r="AE2" s="1484"/>
      <c r="AF2" s="1484"/>
      <c r="AG2" s="1485"/>
      <c r="AH2" s="1484"/>
      <c r="AI2" s="1484"/>
      <c r="AJ2" s="1484"/>
      <c r="AK2" s="1484"/>
      <c r="AL2" s="1484"/>
      <c r="AM2" s="1484"/>
    </row>
    <row r="3" spans="1:62" ht="6" customHeight="1">
      <c r="A3" s="488"/>
      <c r="C3" s="1126"/>
      <c r="D3" s="1126"/>
      <c r="E3" s="1126"/>
      <c r="F3" s="1126"/>
      <c r="G3" s="1126"/>
      <c r="H3" s="1126"/>
      <c r="I3" s="1126"/>
      <c r="J3" s="1126"/>
      <c r="K3" s="1126"/>
      <c r="L3" s="1126"/>
      <c r="M3" s="1126"/>
      <c r="N3" s="1126"/>
      <c r="O3" s="1126"/>
      <c r="P3" s="1126"/>
      <c r="Q3" s="1126"/>
      <c r="R3" s="1126"/>
      <c r="S3" s="1126"/>
      <c r="T3" s="1126"/>
      <c r="U3" s="1126"/>
      <c r="V3" s="1126"/>
      <c r="W3" s="1126"/>
      <c r="X3" s="1126"/>
      <c r="Y3" s="1126"/>
      <c r="Z3" s="1126"/>
      <c r="AA3" s="1126"/>
      <c r="AB3" s="1126"/>
      <c r="AC3" s="1126"/>
      <c r="AD3" s="1126"/>
    </row>
    <row r="4" spans="1:62" ht="38.25" customHeight="1">
      <c r="A4" s="1491" t="s">
        <v>1171</v>
      </c>
      <c r="B4" s="1349"/>
      <c r="C4" s="1349"/>
      <c r="D4" s="1349"/>
      <c r="E4" s="1349"/>
      <c r="F4" s="1349"/>
      <c r="G4" s="1349"/>
      <c r="H4" s="1349"/>
      <c r="I4" s="1349"/>
      <c r="J4" s="1349"/>
      <c r="K4" s="1349"/>
      <c r="L4" s="1349"/>
      <c r="M4" s="1349"/>
      <c r="N4" s="1349"/>
      <c r="O4" s="1349"/>
      <c r="P4" s="1349"/>
      <c r="Q4" s="1349"/>
      <c r="R4" s="1349"/>
      <c r="S4" s="1349"/>
      <c r="T4" s="1349"/>
      <c r="U4" s="1349"/>
      <c r="V4" s="1349"/>
      <c r="W4" s="1349"/>
      <c r="X4" s="1349"/>
      <c r="Y4" s="1349"/>
      <c r="Z4" s="1349"/>
      <c r="AA4" s="1349"/>
      <c r="AB4" s="1349"/>
      <c r="AC4" s="1349"/>
      <c r="AD4" s="1349"/>
      <c r="AE4" s="1484"/>
      <c r="AF4" s="1484"/>
      <c r="AG4" s="1485"/>
      <c r="AH4" s="1484"/>
      <c r="AI4" s="1484"/>
      <c r="AJ4" s="1484"/>
      <c r="AK4" s="1484"/>
      <c r="AL4" s="1484"/>
      <c r="AM4" s="1484"/>
    </row>
    <row r="5" spans="1:62" ht="12" customHeight="1">
      <c r="A5" s="1127"/>
      <c r="B5" s="1128"/>
      <c r="C5" s="1129"/>
      <c r="D5" s="1129"/>
      <c r="E5" s="1129"/>
      <c r="F5" s="1130"/>
      <c r="G5" s="1130"/>
      <c r="H5" s="1130"/>
      <c r="I5" s="1130"/>
      <c r="J5" s="1130"/>
      <c r="K5" s="1130"/>
      <c r="L5" s="1130"/>
      <c r="M5" s="1130"/>
      <c r="N5" s="1130"/>
      <c r="O5" s="1130"/>
      <c r="P5" s="1130"/>
      <c r="Q5" s="1130"/>
      <c r="R5" s="1130"/>
      <c r="S5" s="1130"/>
      <c r="T5" s="1130"/>
      <c r="U5" s="1130"/>
      <c r="V5" s="1131"/>
      <c r="W5" s="1131"/>
      <c r="X5" s="1131"/>
      <c r="Y5" s="1131"/>
      <c r="Z5" s="1131"/>
      <c r="AA5" s="1131"/>
      <c r="AB5" s="1131"/>
      <c r="AC5" s="1131"/>
      <c r="AD5" s="1130"/>
      <c r="AE5" s="1132"/>
      <c r="AF5" s="1132"/>
      <c r="AG5" s="16"/>
      <c r="AH5" s="1132"/>
      <c r="AI5" s="1132"/>
      <c r="AJ5" s="1132"/>
      <c r="AK5" s="1132"/>
      <c r="AL5" s="1132"/>
      <c r="AM5" s="1132"/>
    </row>
    <row r="6" spans="1:62" ht="15.75" customHeight="1">
      <c r="A6" s="1525" t="s">
        <v>3</v>
      </c>
      <c r="B6" s="1525" t="s">
        <v>5</v>
      </c>
      <c r="C6" s="1525" t="s">
        <v>7</v>
      </c>
      <c r="D6" s="1526" t="s">
        <v>8</v>
      </c>
      <c r="E6" s="1527"/>
      <c r="F6" s="1527"/>
      <c r="G6" s="1527"/>
      <c r="H6" s="1527"/>
      <c r="I6" s="1527"/>
      <c r="J6" s="1527"/>
      <c r="K6" s="1527"/>
      <c r="L6" s="1527"/>
      <c r="M6" s="1527"/>
      <c r="N6" s="1527"/>
      <c r="O6" s="1527"/>
      <c r="P6" s="1527"/>
      <c r="Q6" s="1527"/>
      <c r="R6" s="1527"/>
      <c r="S6" s="1527"/>
      <c r="T6" s="1527"/>
      <c r="U6" s="1523"/>
      <c r="V6" s="1333" t="s">
        <v>9</v>
      </c>
      <c r="W6" s="1333" t="s">
        <v>10</v>
      </c>
      <c r="X6" s="1333" t="s">
        <v>11</v>
      </c>
      <c r="Y6" s="1493"/>
      <c r="Z6" s="1334" t="s">
        <v>12</v>
      </c>
      <c r="AA6" s="1334" t="s">
        <v>13</v>
      </c>
      <c r="AB6" s="1334" t="s">
        <v>14</v>
      </c>
      <c r="AC6" s="1502" t="s">
        <v>15</v>
      </c>
      <c r="AD6" s="1333" t="s">
        <v>1122</v>
      </c>
      <c r="AE6" s="1333" t="s">
        <v>21</v>
      </c>
      <c r="AF6" s="1493"/>
      <c r="AG6" s="1333" t="s">
        <v>1123</v>
      </c>
      <c r="AH6" s="1333" t="s">
        <v>1124</v>
      </c>
      <c r="AI6" s="1333" t="s">
        <v>23</v>
      </c>
      <c r="AJ6" s="1333" t="s">
        <v>1125</v>
      </c>
      <c r="AK6" s="1320" t="s">
        <v>18</v>
      </c>
      <c r="AL6" s="1320" t="s">
        <v>19</v>
      </c>
      <c r="AM6" s="1320" t="s">
        <v>20</v>
      </c>
      <c r="AN6" s="1338" t="s">
        <v>24</v>
      </c>
      <c r="AO6" s="1338" t="s">
        <v>25</v>
      </c>
      <c r="AP6" s="1333" t="s">
        <v>1156</v>
      </c>
      <c r="AQ6" s="1493"/>
      <c r="AR6" s="1493"/>
      <c r="AS6" s="1493"/>
      <c r="AT6" s="1493"/>
      <c r="AU6" s="1333" t="s">
        <v>1162</v>
      </c>
      <c r="AV6" s="1493"/>
      <c r="AW6" s="1333" t="s">
        <v>1157</v>
      </c>
      <c r="AX6" s="1493"/>
      <c r="AY6" s="1493"/>
      <c r="AZ6" s="1493"/>
      <c r="BA6" s="1493"/>
      <c r="BB6" s="1333" t="s">
        <v>1158</v>
      </c>
      <c r="BC6" s="1506"/>
      <c r="BD6" s="1506"/>
      <c r="BE6" s="1506"/>
      <c r="BF6" s="1506"/>
      <c r="BG6" s="1333" t="s">
        <v>1163</v>
      </c>
      <c r="BH6" s="1333"/>
      <c r="BI6" s="1333" t="s">
        <v>1164</v>
      </c>
      <c r="BJ6" s="1333"/>
    </row>
    <row r="7" spans="1:62" ht="28.5" customHeight="1">
      <c r="A7" s="1466"/>
      <c r="B7" s="1466"/>
      <c r="C7" s="1466"/>
      <c r="D7" s="1525" t="s">
        <v>1126</v>
      </c>
      <c r="E7" s="1527"/>
      <c r="F7" s="1527"/>
      <c r="G7" s="1527"/>
      <c r="H7" s="1527"/>
      <c r="I7" s="1527"/>
      <c r="J7" s="1527"/>
      <c r="K7" s="1527"/>
      <c r="L7" s="1527"/>
      <c r="M7" s="1527"/>
      <c r="N7" s="1527"/>
      <c r="O7" s="1527"/>
      <c r="P7" s="1527"/>
      <c r="Q7" s="1527"/>
      <c r="R7" s="1527"/>
      <c r="S7" s="1527"/>
      <c r="T7" s="1527"/>
      <c r="U7" s="1523"/>
      <c r="V7" s="1493"/>
      <c r="W7" s="1493"/>
      <c r="X7" s="1493"/>
      <c r="Y7" s="1493"/>
      <c r="Z7" s="1493"/>
      <c r="AA7" s="1493"/>
      <c r="AB7" s="1493"/>
      <c r="AC7" s="1493"/>
      <c r="AD7" s="1493"/>
      <c r="AE7" s="1493"/>
      <c r="AF7" s="1493"/>
      <c r="AG7" s="1493"/>
      <c r="AH7" s="1493"/>
      <c r="AI7" s="1493"/>
      <c r="AJ7" s="1493"/>
      <c r="AK7" s="1493"/>
      <c r="AL7" s="1493"/>
      <c r="AM7" s="1493"/>
      <c r="AN7" s="1493"/>
      <c r="AO7" s="1493"/>
      <c r="AP7" s="1493"/>
      <c r="AQ7" s="1493"/>
      <c r="AR7" s="1493"/>
      <c r="AS7" s="1493"/>
      <c r="AT7" s="1493"/>
      <c r="AU7" s="1493"/>
      <c r="AV7" s="1493"/>
      <c r="AW7" s="1493"/>
      <c r="AX7" s="1493"/>
      <c r="AY7" s="1493"/>
      <c r="AZ7" s="1493"/>
      <c r="BA7" s="1493"/>
      <c r="BB7" s="1493"/>
      <c r="BC7" s="1506"/>
      <c r="BD7" s="1506"/>
      <c r="BE7" s="1506"/>
      <c r="BF7" s="1506"/>
      <c r="BG7" s="1333"/>
      <c r="BH7" s="1333"/>
      <c r="BI7" s="1333"/>
      <c r="BJ7" s="1333"/>
    </row>
    <row r="8" spans="1:62" ht="51.75" customHeight="1">
      <c r="A8" s="1466"/>
      <c r="B8" s="1466"/>
      <c r="C8" s="1466"/>
      <c r="D8" s="1528" t="s">
        <v>32</v>
      </c>
      <c r="E8" s="1529"/>
      <c r="F8" s="1529"/>
      <c r="G8" s="1530"/>
      <c r="H8" s="1528" t="s">
        <v>963</v>
      </c>
      <c r="I8" s="1530"/>
      <c r="J8" s="1528" t="s">
        <v>964</v>
      </c>
      <c r="K8" s="1530"/>
      <c r="L8" s="1528" t="s">
        <v>965</v>
      </c>
      <c r="M8" s="1530"/>
      <c r="N8" s="1528" t="s">
        <v>966</v>
      </c>
      <c r="O8" s="1530"/>
      <c r="P8" s="1528" t="s">
        <v>1127</v>
      </c>
      <c r="Q8" s="1530"/>
      <c r="R8" s="1528" t="s">
        <v>1128</v>
      </c>
      <c r="S8" s="1530"/>
      <c r="T8" s="1528" t="s">
        <v>1129</v>
      </c>
      <c r="U8" s="1530"/>
      <c r="V8" s="1493"/>
      <c r="W8" s="1493"/>
      <c r="X8" s="1493"/>
      <c r="Y8" s="1493"/>
      <c r="Z8" s="1493"/>
      <c r="AA8" s="1493"/>
      <c r="AB8" s="1493"/>
      <c r="AC8" s="1493"/>
      <c r="AD8" s="1493"/>
      <c r="AE8" s="1493"/>
      <c r="AF8" s="1493"/>
      <c r="AG8" s="1493"/>
      <c r="AH8" s="1493"/>
      <c r="AI8" s="1493"/>
      <c r="AJ8" s="1493"/>
      <c r="AK8" s="1493"/>
      <c r="AL8" s="1493"/>
      <c r="AM8" s="1493"/>
      <c r="AN8" s="1493"/>
      <c r="AO8" s="1493"/>
      <c r="AP8" s="1333" t="s">
        <v>38</v>
      </c>
      <c r="AQ8" s="1333" t="s">
        <v>1159</v>
      </c>
      <c r="AR8" s="1333" t="s">
        <v>1160</v>
      </c>
      <c r="AS8" s="1333" t="s">
        <v>49</v>
      </c>
      <c r="AT8" s="1333" t="s">
        <v>1161</v>
      </c>
      <c r="AU8" s="1493"/>
      <c r="AV8" s="1493"/>
      <c r="AW8" s="1333" t="s">
        <v>38</v>
      </c>
      <c r="AX8" s="1333" t="s">
        <v>1159</v>
      </c>
      <c r="AY8" s="1333" t="s">
        <v>1160</v>
      </c>
      <c r="AZ8" s="1333" t="s">
        <v>49</v>
      </c>
      <c r="BA8" s="1333" t="s">
        <v>1161</v>
      </c>
      <c r="BB8" s="1333" t="s">
        <v>38</v>
      </c>
      <c r="BC8" s="1333" t="s">
        <v>1159</v>
      </c>
      <c r="BD8" s="1333" t="s">
        <v>1160</v>
      </c>
      <c r="BE8" s="1333" t="s">
        <v>49</v>
      </c>
      <c r="BF8" s="1333" t="s">
        <v>1161</v>
      </c>
      <c r="BG8" s="1333" t="s">
        <v>38</v>
      </c>
      <c r="BH8" s="1524" t="s">
        <v>1161</v>
      </c>
      <c r="BI8" s="1333" t="s">
        <v>38</v>
      </c>
      <c r="BJ8" s="1524" t="s">
        <v>1123</v>
      </c>
    </row>
    <row r="9" spans="1:62" ht="57.75" customHeight="1">
      <c r="A9" s="1467"/>
      <c r="B9" s="1467"/>
      <c r="C9" s="1467"/>
      <c r="D9" s="1293" t="s">
        <v>42</v>
      </c>
      <c r="E9" s="1293" t="s">
        <v>43</v>
      </c>
      <c r="F9" s="1199" t="s">
        <v>44</v>
      </c>
      <c r="G9" s="1199" t="s">
        <v>1130</v>
      </c>
      <c r="H9" s="1198" t="s">
        <v>42</v>
      </c>
      <c r="I9" s="1198" t="s">
        <v>43</v>
      </c>
      <c r="J9" s="1198" t="s">
        <v>42</v>
      </c>
      <c r="K9" s="1198" t="s">
        <v>43</v>
      </c>
      <c r="L9" s="1198" t="s">
        <v>42</v>
      </c>
      <c r="M9" s="1198" t="s">
        <v>43</v>
      </c>
      <c r="N9" s="1198" t="s">
        <v>42</v>
      </c>
      <c r="O9" s="1198" t="s">
        <v>43</v>
      </c>
      <c r="P9" s="1198" t="s">
        <v>42</v>
      </c>
      <c r="Q9" s="1198" t="s">
        <v>43</v>
      </c>
      <c r="R9" s="1198" t="s">
        <v>42</v>
      </c>
      <c r="S9" s="1198" t="s">
        <v>43</v>
      </c>
      <c r="T9" s="1198" t="s">
        <v>42</v>
      </c>
      <c r="U9" s="1198" t="s">
        <v>43</v>
      </c>
      <c r="V9" s="1493"/>
      <c r="W9" s="1493"/>
      <c r="X9" s="1152" t="s">
        <v>46</v>
      </c>
      <c r="Y9" s="1152" t="s">
        <v>47</v>
      </c>
      <c r="Z9" s="1493"/>
      <c r="AA9" s="1493"/>
      <c r="AB9" s="1493"/>
      <c r="AC9" s="1493"/>
      <c r="AD9" s="1493"/>
      <c r="AE9" s="1143" t="s">
        <v>48</v>
      </c>
      <c r="AF9" s="1143" t="s">
        <v>49</v>
      </c>
      <c r="AG9" s="1493"/>
      <c r="AH9" s="1493"/>
      <c r="AI9" s="1493"/>
      <c r="AJ9" s="1493"/>
      <c r="AK9" s="1493"/>
      <c r="AL9" s="1493"/>
      <c r="AM9" s="1493"/>
      <c r="AN9" s="1493"/>
      <c r="AO9" s="1493"/>
      <c r="AP9" s="1493"/>
      <c r="AQ9" s="1493"/>
      <c r="AR9" s="1493"/>
      <c r="AS9" s="1493"/>
      <c r="AT9" s="1493"/>
      <c r="AU9" s="1143" t="s">
        <v>38</v>
      </c>
      <c r="AV9" s="1199" t="s">
        <v>1161</v>
      </c>
      <c r="AW9" s="1493"/>
      <c r="AX9" s="1493"/>
      <c r="AY9" s="1493"/>
      <c r="AZ9" s="1493"/>
      <c r="BA9" s="1493"/>
      <c r="BB9" s="1493"/>
      <c r="BC9" s="1493"/>
      <c r="BD9" s="1493"/>
      <c r="BE9" s="1493"/>
      <c r="BF9" s="1493"/>
      <c r="BG9" s="1493"/>
      <c r="BH9" s="1518"/>
      <c r="BI9" s="1493"/>
      <c r="BJ9" s="1518"/>
    </row>
    <row r="10" spans="1:62">
      <c r="A10" s="1142">
        <v>1</v>
      </c>
      <c r="B10" s="1142">
        <v>2</v>
      </c>
      <c r="C10" s="1142">
        <v>3</v>
      </c>
      <c r="D10" s="1142">
        <v>4</v>
      </c>
      <c r="E10" s="1142">
        <v>5</v>
      </c>
      <c r="F10" s="1142">
        <v>6</v>
      </c>
      <c r="G10" s="1142">
        <v>7</v>
      </c>
      <c r="H10" s="1142">
        <v>8</v>
      </c>
      <c r="I10" s="1142">
        <v>9</v>
      </c>
      <c r="J10" s="1142">
        <v>10</v>
      </c>
      <c r="K10" s="1142">
        <v>11</v>
      </c>
      <c r="L10" s="1142">
        <v>12</v>
      </c>
      <c r="M10" s="1142">
        <v>13</v>
      </c>
      <c r="N10" s="1142">
        <v>14</v>
      </c>
      <c r="O10" s="1142">
        <v>15</v>
      </c>
      <c r="P10" s="1142">
        <v>16</v>
      </c>
      <c r="Q10" s="1142">
        <v>17</v>
      </c>
      <c r="R10" s="1142">
        <v>18</v>
      </c>
      <c r="S10" s="1142">
        <v>19</v>
      </c>
      <c r="T10" s="1142">
        <v>20</v>
      </c>
      <c r="U10" s="1142">
        <v>21</v>
      </c>
      <c r="V10" s="1257">
        <v>22</v>
      </c>
      <c r="W10" s="1257">
        <v>23</v>
      </c>
      <c r="X10" s="1257">
        <v>24</v>
      </c>
      <c r="Y10" s="1257">
        <v>25</v>
      </c>
      <c r="Z10" s="1257">
        <v>26</v>
      </c>
      <c r="AA10" s="1257">
        <v>27</v>
      </c>
      <c r="AB10" s="1257">
        <v>28</v>
      </c>
      <c r="AC10" s="1257">
        <v>29</v>
      </c>
      <c r="AD10" s="1257">
        <v>30</v>
      </c>
      <c r="AE10" s="1257">
        <v>31</v>
      </c>
      <c r="AF10" s="1257">
        <v>32</v>
      </c>
      <c r="AG10" s="1257">
        <v>33</v>
      </c>
      <c r="AH10" s="1257">
        <v>34</v>
      </c>
      <c r="AI10" s="1257">
        <v>35</v>
      </c>
      <c r="AJ10" s="1257">
        <v>36</v>
      </c>
      <c r="AK10" s="1257">
        <v>37</v>
      </c>
      <c r="AL10" s="1257">
        <v>38</v>
      </c>
      <c r="AM10" s="1257">
        <v>39</v>
      </c>
      <c r="AN10" s="1257">
        <v>40</v>
      </c>
      <c r="AO10" s="1257">
        <v>41</v>
      </c>
      <c r="AP10" s="1257">
        <v>42</v>
      </c>
      <c r="AQ10" s="1257">
        <v>43</v>
      </c>
      <c r="AR10" s="1257">
        <v>44</v>
      </c>
      <c r="AS10" s="1257">
        <v>45</v>
      </c>
      <c r="AT10" s="1257">
        <v>46</v>
      </c>
      <c r="AU10" s="1257">
        <v>47</v>
      </c>
      <c r="AV10" s="1257">
        <v>48</v>
      </c>
      <c r="AW10" s="1257">
        <v>49</v>
      </c>
      <c r="AX10" s="1257">
        <v>50</v>
      </c>
      <c r="AY10" s="1257">
        <v>51</v>
      </c>
      <c r="AZ10" s="1257">
        <v>52</v>
      </c>
      <c r="BA10" s="1257">
        <v>53</v>
      </c>
      <c r="BB10" s="1257">
        <v>54</v>
      </c>
      <c r="BC10" s="1257">
        <v>55</v>
      </c>
      <c r="BD10" s="1257">
        <v>56</v>
      </c>
      <c r="BE10" s="1257">
        <v>57</v>
      </c>
      <c r="BF10" s="1257">
        <v>58</v>
      </c>
      <c r="BG10" s="1257">
        <v>59</v>
      </c>
      <c r="BH10" s="1257">
        <v>60</v>
      </c>
      <c r="BI10" s="1257">
        <v>61</v>
      </c>
      <c r="BJ10" s="1257">
        <v>62</v>
      </c>
    </row>
    <row r="11" spans="1:62" ht="26.25" customHeight="1">
      <c r="A11" s="1294">
        <v>1</v>
      </c>
      <c r="B11" s="1295" t="s">
        <v>1131</v>
      </c>
      <c r="C11" s="1296" t="s">
        <v>133</v>
      </c>
      <c r="D11" s="1296">
        <f t="shared" ref="D11:E16" si="0">H11+J11+L11+++N11+P11+R11+T11</f>
        <v>34</v>
      </c>
      <c r="E11" s="1296">
        <f t="shared" si="0"/>
        <v>1483</v>
      </c>
      <c r="F11" s="1296">
        <v>25</v>
      </c>
      <c r="G11" s="1296">
        <v>13</v>
      </c>
      <c r="H11" s="1296"/>
      <c r="I11" s="1296"/>
      <c r="J11" s="1296"/>
      <c r="K11" s="1296"/>
      <c r="L11" s="1296"/>
      <c r="M11" s="1296"/>
      <c r="N11" s="1296"/>
      <c r="O11" s="1296"/>
      <c r="P11" s="1296">
        <v>12</v>
      </c>
      <c r="Q11" s="1296">
        <v>503</v>
      </c>
      <c r="R11" s="1296">
        <v>11</v>
      </c>
      <c r="S11" s="1296">
        <v>494</v>
      </c>
      <c r="T11" s="1296">
        <v>11</v>
      </c>
      <c r="U11" s="1296">
        <v>486</v>
      </c>
      <c r="V11" s="1296">
        <f t="shared" ref="V11:V34" si="1">(P11+R11+T11)*2.25</f>
        <v>76.5</v>
      </c>
      <c r="W11" s="1296">
        <v>73</v>
      </c>
      <c r="X11" s="1296">
        <v>71</v>
      </c>
      <c r="Y11" s="1296">
        <v>0</v>
      </c>
      <c r="Z11" s="1152" t="str">
        <f t="shared" ref="Z11:Z35" si="2">IF(OR(C11="III", C11="II"),1," ")</f>
        <v xml:space="preserve"> </v>
      </c>
      <c r="AA11" s="1152" t="str">
        <f t="shared" ref="AA11:AA35" si="3">IF(C11="I",1," ")</f>
        <v xml:space="preserve"> </v>
      </c>
      <c r="AB11" s="1152">
        <f t="shared" ref="AB11:AB35" si="4">IF(C11="P",1," ")</f>
        <v>1</v>
      </c>
      <c r="AC11" s="1152">
        <f t="shared" ref="AC11:AC36" si="5">E11/D11</f>
        <v>43.617647058823529</v>
      </c>
      <c r="AD11" s="1152">
        <f t="shared" ref="AD11:AD36" si="6">IF(Z11=1,35,IF(AA11=1,40,IF(AB11=1,45,"")))</f>
        <v>45</v>
      </c>
      <c r="AE11" s="1297">
        <f t="shared" ref="AE11:AE35" si="7">INT(E11/AD11)</f>
        <v>32</v>
      </c>
      <c r="AF11" s="1298">
        <f t="shared" ref="AF11:AF35" si="8">MOD(E11,AD11)</f>
        <v>43</v>
      </c>
      <c r="AG11" s="1154">
        <f>IF(OR(Z11=1,AA11=1,AB11=1),IF(Z11=1,AE11*2.25+AF11/17,IF(AA11=1,AE11*2.25+AF11/20,IF(AB11=1,AE11*2.25+AF11/22," ")))," ")</f>
        <v>73.954545454545453</v>
      </c>
      <c r="AH11" s="1154">
        <f t="shared" ref="AH11:AH35" si="9">AC11-AD11</f>
        <v>-1.382352941176471</v>
      </c>
      <c r="AI11" s="1154">
        <f t="shared" ref="AI11:AI35" si="10">AG11-V11</f>
        <v>-2.5454545454545467</v>
      </c>
      <c r="AJ11" s="1294"/>
      <c r="AK11" s="1155" t="str">
        <f t="shared" ref="AK11:AK35" si="11">IF(AH11&gt;0,1,"")</f>
        <v/>
      </c>
      <c r="AL11" s="1155" t="str">
        <f t="shared" ref="AL11:AL35" si="12">IF(AH11=0,1,"")</f>
        <v/>
      </c>
      <c r="AM11" s="1152">
        <f t="shared" ref="AM11:AM35" si="13">IF(AH11&lt;0,1," ")</f>
        <v>1</v>
      </c>
      <c r="AN11" s="1155" t="str">
        <f t="shared" ref="AN11:AN35" si="14">IF(AND(OR(Z11=1,AA11=1,AB11=1),AH11&gt;=3),1,"")</f>
        <v/>
      </c>
      <c r="AO11" s="1155" t="str">
        <f t="shared" ref="AO11:AO35" si="15">IF(AND(OR(Z11=1,AA11=1,AB11=1),AH11&lt;=-3),1,"")</f>
        <v/>
      </c>
      <c r="AP11" s="1155" t="str">
        <f>IF(AND(OR(Z11=1,AA11=1,AB11=1),AH11&gt;=3),1,"")</f>
        <v/>
      </c>
      <c r="AQ11" s="1155" t="str">
        <f>IF(AP11=1,AC11*0.95,"")</f>
        <v/>
      </c>
      <c r="AR11" s="1152" t="str">
        <f>IF(AP11=1,INT(E11/AQ11),"")</f>
        <v/>
      </c>
      <c r="AS11" s="1155" t="str">
        <f>IF(AP11=1,MOD(E11,AR11),"")</f>
        <v/>
      </c>
      <c r="AT11" s="1154" t="str">
        <f>IF(AP11=1,IF(Z11=1,AR11*2.25+AS11/17,IF(AA11=1,AR11*2.25+AS11/20,IF(AB11=1,AR11*2.25+AS11/20," ")))," ")</f>
        <v xml:space="preserve"> </v>
      </c>
      <c r="AU11" s="1152">
        <f>IF(AND(D11&gt;15,AH11&lt;3,AH11&gt; -3,OR(Z11=1,AA11=1,AB11=1)),1,"")</f>
        <v>1</v>
      </c>
      <c r="AV11" s="1154">
        <f>IF(AU11=1,AG11,"")</f>
        <v>73.954545454545453</v>
      </c>
      <c r="AW11" s="1155" t="str">
        <f>IF(AND(OR(Z11=1,AA11=1,AB11=1),D11&gt;=11,D11&lt;=15,AH11&lt;=-1.5),1,"")</f>
        <v/>
      </c>
      <c r="AX11" s="1152" t="str">
        <f>IF(AW11=1,AC11*1.05,"")</f>
        <v/>
      </c>
      <c r="AY11" s="1152" t="str">
        <f>IF(AW11=1,INT(E11/AX11),"")</f>
        <v/>
      </c>
      <c r="AZ11" s="1155" t="str">
        <f>IF(AW11=1,MOD(E11,AX11),"")</f>
        <v/>
      </c>
      <c r="BA11" s="1154" t="str">
        <f>IF(AW11=1,IF(Z11=1,AY11*2.25+AZ11/17,IF(AA11=1,AY11*12.25+AZ11/20,IF(AB11=1,AY11*2.25+AZ11/20," ")))," ")</f>
        <v xml:space="preserve"> </v>
      </c>
      <c r="BB11" s="1222" t="str">
        <f>IF(AND(OR(Z11=1,AA11=1,AB11=1),D11&gt;15,AH11&lt;=-3),1,"")</f>
        <v/>
      </c>
      <c r="BC11" s="1152" t="str">
        <f>IF(BB11=1,AC11*1.05,"")</f>
        <v/>
      </c>
      <c r="BD11" s="1152" t="str">
        <f>IF(BB11=1,INT(E11/BC11),"")</f>
        <v/>
      </c>
      <c r="BE11" s="1155" t="str">
        <f>IF(BB11=1,MOD(E11,BC11),"")</f>
        <v/>
      </c>
      <c r="BF11" s="1154" t="str">
        <f>IF(BB11=1,IF(Z11=1,BD11*2.25+BE11/17,IF(AA11=1,BD11*2.25+BE11/20,IF(AB11=1,BD11*2.25+BE11/22," ")))," ")</f>
        <v xml:space="preserve"> </v>
      </c>
      <c r="BG11" s="1222" t="str">
        <f>IF(AND(OR(Z11=1,AA11=1,AB11=1),D11&lt;11,AH11&lt;0),1,"")</f>
        <v/>
      </c>
      <c r="BH11" s="1154" t="str">
        <f>IF(BG11=1,V11,"")</f>
        <v/>
      </c>
      <c r="BI11" s="1222" t="str">
        <f>IF(AND(OR(Z11=1,AA11=1,AB11=1),AP11&lt;&gt;1,AU11&lt;&gt;1,AW11&lt;&gt;1,BB11&lt;&gt;1,BG11&lt;&gt;1),1,"")</f>
        <v/>
      </c>
      <c r="BJ11" s="1152" t="str">
        <f>IF(BI11=1,AG11,"")</f>
        <v/>
      </c>
    </row>
    <row r="12" spans="1:62" ht="26.25" customHeight="1">
      <c r="A12" s="1294">
        <v>2</v>
      </c>
      <c r="B12" s="1295" t="s">
        <v>1132</v>
      </c>
      <c r="C12" s="1296" t="s">
        <v>133</v>
      </c>
      <c r="D12" s="1296">
        <f t="shared" si="0"/>
        <v>31</v>
      </c>
      <c r="E12" s="1296">
        <f t="shared" si="0"/>
        <v>1289</v>
      </c>
      <c r="F12" s="1296">
        <v>12</v>
      </c>
      <c r="G12" s="1296">
        <v>11</v>
      </c>
      <c r="H12" s="1296">
        <v>0</v>
      </c>
      <c r="I12" s="1296">
        <v>0</v>
      </c>
      <c r="J12" s="1296">
        <v>0</v>
      </c>
      <c r="K12" s="1296">
        <v>0</v>
      </c>
      <c r="L12" s="1296">
        <v>0</v>
      </c>
      <c r="M12" s="1296">
        <v>0</v>
      </c>
      <c r="N12" s="1296">
        <v>0</v>
      </c>
      <c r="O12" s="1296">
        <v>0</v>
      </c>
      <c r="P12" s="1296">
        <v>10</v>
      </c>
      <c r="Q12" s="1296">
        <v>435</v>
      </c>
      <c r="R12" s="1296">
        <v>10</v>
      </c>
      <c r="S12" s="1296">
        <v>409</v>
      </c>
      <c r="T12" s="1296">
        <v>11</v>
      </c>
      <c r="U12" s="1296">
        <v>445</v>
      </c>
      <c r="V12" s="1296">
        <f t="shared" si="1"/>
        <v>69.75</v>
      </c>
      <c r="W12" s="1296">
        <v>66</v>
      </c>
      <c r="X12" s="1296">
        <v>65</v>
      </c>
      <c r="Y12" s="1296">
        <v>0</v>
      </c>
      <c r="Z12" s="1152" t="str">
        <f t="shared" si="2"/>
        <v xml:space="preserve"> </v>
      </c>
      <c r="AA12" s="1152" t="str">
        <f t="shared" si="3"/>
        <v xml:space="preserve"> </v>
      </c>
      <c r="AB12" s="1152">
        <f t="shared" si="4"/>
        <v>1</v>
      </c>
      <c r="AC12" s="1152">
        <f t="shared" si="5"/>
        <v>41.58064516129032</v>
      </c>
      <c r="AD12" s="1152">
        <f t="shared" si="6"/>
        <v>45</v>
      </c>
      <c r="AE12" s="1297">
        <f t="shared" si="7"/>
        <v>28</v>
      </c>
      <c r="AF12" s="1298">
        <f t="shared" si="8"/>
        <v>29</v>
      </c>
      <c r="AG12" s="1154">
        <f t="shared" ref="AG12:AG34" si="16">IF(OR(Z12=1,AA12=1,AB12=1),IF(Z12=1,AE12*2.25+AF12/17,IF(AA12=1,AE12*2.25+AF12/20,IF(AB12=1,AE12*2.25+AF12/22," ")))," ")</f>
        <v>64.318181818181813</v>
      </c>
      <c r="AH12" s="1154">
        <f t="shared" si="9"/>
        <v>-3.4193548387096797</v>
      </c>
      <c r="AI12" s="1154">
        <f t="shared" si="10"/>
        <v>-5.431818181818187</v>
      </c>
      <c r="AJ12" s="1294"/>
      <c r="AK12" s="1155" t="str">
        <f t="shared" si="11"/>
        <v/>
      </c>
      <c r="AL12" s="1155" t="str">
        <f t="shared" si="12"/>
        <v/>
      </c>
      <c r="AM12" s="1152">
        <f t="shared" si="13"/>
        <v>1</v>
      </c>
      <c r="AN12" s="1155" t="str">
        <f t="shared" si="14"/>
        <v/>
      </c>
      <c r="AO12" s="1155">
        <f t="shared" si="15"/>
        <v>1</v>
      </c>
      <c r="AP12" s="1155" t="str">
        <f t="shared" ref="AP12:AP35" si="17">IF(AND(OR(Z12=1,AA12=1,AB12=1),AH12&gt;=3),1,"")</f>
        <v/>
      </c>
      <c r="AQ12" s="1155" t="str">
        <f t="shared" ref="AQ12:AQ35" si="18">IF(AP12=1,AC12*0.95,"")</f>
        <v/>
      </c>
      <c r="AR12" s="1152" t="str">
        <f t="shared" ref="AR12:AR35" si="19">IF(AP12=1,INT(E12/AQ12),"")</f>
        <v/>
      </c>
      <c r="AS12" s="1155" t="str">
        <f t="shared" ref="AS12:AS35" si="20">IF(AP12=1,MOD(E12,AR12),"")</f>
        <v/>
      </c>
      <c r="AT12" s="1154" t="str">
        <f t="shared" ref="AT12:AT35" si="21">IF(AP12=1,IF(Z12=1,AR12*2.25+AS12/17,IF(AA12=1,AR12*2.25+AS12/20,IF(AB12=1,AR12*2.25+AS12/20," ")))," ")</f>
        <v xml:space="preserve"> </v>
      </c>
      <c r="AU12" s="1152" t="str">
        <f t="shared" ref="AU12:AU35" si="22">IF(AND(D12&gt;15,AH12&lt;3,AH12&gt; -3,OR(Z12=1,AA12=1,AB12=1)),1,"")</f>
        <v/>
      </c>
      <c r="AV12" s="1154" t="str">
        <f t="shared" ref="AV12:AV35" si="23">IF(AU12=1,AG12,"")</f>
        <v/>
      </c>
      <c r="AW12" s="1155" t="str">
        <f t="shared" ref="AW12:AW35" si="24">IF(AND(OR(Z12=1,AA12=1,AB12=1),D12&gt;=11,D12&lt;=15,AH12&lt;=-1.5),1,"")</f>
        <v/>
      </c>
      <c r="AX12" s="1152" t="str">
        <f t="shared" ref="AX12:AX35" si="25">IF(AW12=1,AC12*1.05,"")</f>
        <v/>
      </c>
      <c r="AY12" s="1152" t="str">
        <f t="shared" ref="AY12:AY35" si="26">IF(AW12=1,INT(E12/AX12),"")</f>
        <v/>
      </c>
      <c r="AZ12" s="1155" t="str">
        <f t="shared" ref="AZ12:AZ35" si="27">IF(AW12=1,MOD(E12,AX12),"")</f>
        <v/>
      </c>
      <c r="BA12" s="1154" t="str">
        <f t="shared" ref="BA12:BA35" si="28">IF(AW12=1,IF(Z12=1,AY12*2.25+AZ12/17,IF(AA12=1,AY12*12.25+AZ12/20,IF(AB12=1,AY12*2.25+AZ12/20," ")))," ")</f>
        <v xml:space="preserve"> </v>
      </c>
      <c r="BB12" s="1222">
        <f t="shared" ref="BB12:BB35" si="29">IF(AND(OR(Z12=1,AA12=1,AB12=1),D12&gt;15,AH12&lt;=-3),1,"")</f>
        <v>1</v>
      </c>
      <c r="BC12" s="1152">
        <f t="shared" ref="BC12:BC35" si="30">IF(BB12=1,AC12*1.05,"")</f>
        <v>43.659677419354836</v>
      </c>
      <c r="BD12" s="1152">
        <f t="shared" ref="BD12:BD35" si="31">IF(BB12=1,INT(E12/BC12),"")</f>
        <v>29</v>
      </c>
      <c r="BE12" s="1155">
        <f t="shared" ref="BE12:BE35" si="32">IF(BB12=1,MOD(E12,BC12),"")</f>
        <v>22.869354838709768</v>
      </c>
      <c r="BF12" s="1154">
        <f t="shared" ref="BF12:BF35" si="33">IF(BB12=1,IF(Z12=1,BD12*2.25+BE12/17,IF(AA12=1,BD12*2.25+BE12/20,IF(AB12=1,BD12*2.25+BE12/22," ")))," ")</f>
        <v>66.289516129032265</v>
      </c>
      <c r="BG12" s="1222" t="str">
        <f t="shared" ref="BG12:BG35" si="34">IF(AND(OR(Z12=1,AA12=1,AB12=1),D12&lt;11,AH12&lt;0),1,"")</f>
        <v/>
      </c>
      <c r="BH12" s="1154" t="str">
        <f t="shared" ref="BH12:BH35" si="35">IF(BG12=1,V12,"")</f>
        <v/>
      </c>
      <c r="BI12" s="1222" t="str">
        <f t="shared" ref="BI12:BI35" si="36">IF(AND(OR(Z12=1,AA12=1,AB12=1),AP12&lt;&gt;1,AU12&lt;&gt;1,AW12&lt;&gt;1,BB12&lt;&gt;1,BG12&lt;&gt;1),1,"")</f>
        <v/>
      </c>
      <c r="BJ12" s="1152" t="str">
        <f t="shared" ref="BJ12:BJ35" si="37">IF(BI12=1,AG12,"")</f>
        <v/>
      </c>
    </row>
    <row r="13" spans="1:62" ht="26.25" customHeight="1">
      <c r="A13" s="1294">
        <v>3</v>
      </c>
      <c r="B13" s="1295" t="s">
        <v>1133</v>
      </c>
      <c r="C13" s="1296" t="s">
        <v>55</v>
      </c>
      <c r="D13" s="1296">
        <f t="shared" si="0"/>
        <v>36</v>
      </c>
      <c r="E13" s="1296">
        <f t="shared" si="0"/>
        <v>1450</v>
      </c>
      <c r="F13" s="1296">
        <v>9</v>
      </c>
      <c r="G13" s="1296">
        <v>9</v>
      </c>
      <c r="H13" s="1296">
        <v>0</v>
      </c>
      <c r="I13" s="1296">
        <v>0</v>
      </c>
      <c r="J13" s="1296">
        <v>0</v>
      </c>
      <c r="K13" s="1296">
        <v>0</v>
      </c>
      <c r="L13" s="1296">
        <v>0</v>
      </c>
      <c r="M13" s="1296">
        <v>0</v>
      </c>
      <c r="N13" s="1296">
        <v>0</v>
      </c>
      <c r="O13" s="1296">
        <v>0</v>
      </c>
      <c r="P13" s="1296">
        <v>12</v>
      </c>
      <c r="Q13" s="1296">
        <v>528</v>
      </c>
      <c r="R13" s="1296">
        <v>12</v>
      </c>
      <c r="S13" s="1296">
        <v>494</v>
      </c>
      <c r="T13" s="1296">
        <v>12</v>
      </c>
      <c r="U13" s="1296">
        <v>428</v>
      </c>
      <c r="V13" s="1296">
        <f t="shared" si="1"/>
        <v>81</v>
      </c>
      <c r="W13" s="1296">
        <v>77</v>
      </c>
      <c r="X13" s="1296">
        <v>76</v>
      </c>
      <c r="Y13" s="1296">
        <v>0</v>
      </c>
      <c r="Z13" s="1152" t="str">
        <f t="shared" si="2"/>
        <v xml:space="preserve"> </v>
      </c>
      <c r="AA13" s="1152">
        <f t="shared" si="3"/>
        <v>1</v>
      </c>
      <c r="AB13" s="1152" t="str">
        <f t="shared" si="4"/>
        <v xml:space="preserve"> </v>
      </c>
      <c r="AC13" s="1152">
        <f t="shared" si="5"/>
        <v>40.277777777777779</v>
      </c>
      <c r="AD13" s="1152">
        <f t="shared" si="6"/>
        <v>40</v>
      </c>
      <c r="AE13" s="1297">
        <f t="shared" si="7"/>
        <v>36</v>
      </c>
      <c r="AF13" s="1298">
        <f t="shared" si="8"/>
        <v>10</v>
      </c>
      <c r="AG13" s="1154">
        <f t="shared" si="16"/>
        <v>81.5</v>
      </c>
      <c r="AH13" s="1154">
        <f t="shared" si="9"/>
        <v>0.27777777777777857</v>
      </c>
      <c r="AI13" s="1154">
        <f t="shared" si="10"/>
        <v>0.5</v>
      </c>
      <c r="AJ13" s="1294"/>
      <c r="AK13" s="1155">
        <f t="shared" si="11"/>
        <v>1</v>
      </c>
      <c r="AL13" s="1155" t="str">
        <f t="shared" si="12"/>
        <v/>
      </c>
      <c r="AM13" s="1152" t="str">
        <f t="shared" si="13"/>
        <v xml:space="preserve"> </v>
      </c>
      <c r="AN13" s="1155" t="str">
        <f t="shared" si="14"/>
        <v/>
      </c>
      <c r="AO13" s="1155" t="str">
        <f t="shared" si="15"/>
        <v/>
      </c>
      <c r="AP13" s="1155" t="str">
        <f t="shared" si="17"/>
        <v/>
      </c>
      <c r="AQ13" s="1155" t="str">
        <f t="shared" si="18"/>
        <v/>
      </c>
      <c r="AR13" s="1152" t="str">
        <f t="shared" si="19"/>
        <v/>
      </c>
      <c r="AS13" s="1155" t="str">
        <f t="shared" si="20"/>
        <v/>
      </c>
      <c r="AT13" s="1154" t="str">
        <f t="shared" si="21"/>
        <v xml:space="preserve"> </v>
      </c>
      <c r="AU13" s="1152">
        <f t="shared" si="22"/>
        <v>1</v>
      </c>
      <c r="AV13" s="1154">
        <f t="shared" si="23"/>
        <v>81.5</v>
      </c>
      <c r="AW13" s="1155" t="str">
        <f t="shared" si="24"/>
        <v/>
      </c>
      <c r="AX13" s="1152" t="str">
        <f t="shared" si="25"/>
        <v/>
      </c>
      <c r="AY13" s="1152" t="str">
        <f t="shared" si="26"/>
        <v/>
      </c>
      <c r="AZ13" s="1155" t="str">
        <f t="shared" si="27"/>
        <v/>
      </c>
      <c r="BA13" s="1154" t="str">
        <f t="shared" si="28"/>
        <v xml:space="preserve"> </v>
      </c>
      <c r="BB13" s="1222" t="str">
        <f t="shared" si="29"/>
        <v/>
      </c>
      <c r="BC13" s="1152" t="str">
        <f t="shared" si="30"/>
        <v/>
      </c>
      <c r="BD13" s="1152" t="str">
        <f t="shared" si="31"/>
        <v/>
      </c>
      <c r="BE13" s="1155" t="str">
        <f t="shared" si="32"/>
        <v/>
      </c>
      <c r="BF13" s="1154" t="str">
        <f t="shared" si="33"/>
        <v xml:space="preserve"> </v>
      </c>
      <c r="BG13" s="1222" t="str">
        <f t="shared" si="34"/>
        <v/>
      </c>
      <c r="BH13" s="1154" t="str">
        <f t="shared" si="35"/>
        <v/>
      </c>
      <c r="BI13" s="1222" t="str">
        <f t="shared" si="36"/>
        <v/>
      </c>
      <c r="BJ13" s="1152" t="str">
        <f t="shared" si="37"/>
        <v/>
      </c>
    </row>
    <row r="14" spans="1:62" ht="26.25" customHeight="1">
      <c r="A14" s="1294">
        <v>4</v>
      </c>
      <c r="B14" s="1299" t="s">
        <v>1134</v>
      </c>
      <c r="C14" s="1294" t="s">
        <v>79</v>
      </c>
      <c r="D14" s="1294">
        <f t="shared" si="0"/>
        <v>21</v>
      </c>
      <c r="E14" s="1294">
        <f t="shared" si="0"/>
        <v>768</v>
      </c>
      <c r="F14" s="1294">
        <v>0</v>
      </c>
      <c r="G14" s="1294">
        <v>0</v>
      </c>
      <c r="H14" s="1294"/>
      <c r="I14" s="1294"/>
      <c r="J14" s="1294"/>
      <c r="K14" s="1294"/>
      <c r="L14" s="1294"/>
      <c r="M14" s="1294"/>
      <c r="N14" s="1294"/>
      <c r="O14" s="1294"/>
      <c r="P14" s="1294">
        <v>7</v>
      </c>
      <c r="Q14" s="1294">
        <v>295</v>
      </c>
      <c r="R14" s="1294">
        <v>7</v>
      </c>
      <c r="S14" s="1294">
        <v>259</v>
      </c>
      <c r="T14" s="1294">
        <v>7</v>
      </c>
      <c r="U14" s="1294">
        <v>214</v>
      </c>
      <c r="V14" s="1294">
        <f t="shared" si="1"/>
        <v>47.25</v>
      </c>
      <c r="W14" s="1294">
        <v>42</v>
      </c>
      <c r="X14" s="1294">
        <v>39</v>
      </c>
      <c r="Y14" s="1294">
        <v>1</v>
      </c>
      <c r="Z14" s="1152">
        <f t="shared" si="2"/>
        <v>1</v>
      </c>
      <c r="AA14" s="1152" t="str">
        <f t="shared" si="3"/>
        <v xml:space="preserve"> </v>
      </c>
      <c r="AB14" s="1152" t="str">
        <f t="shared" si="4"/>
        <v xml:space="preserve"> </v>
      </c>
      <c r="AC14" s="1152">
        <f t="shared" si="5"/>
        <v>36.571428571428569</v>
      </c>
      <c r="AD14" s="1152">
        <f t="shared" si="6"/>
        <v>35</v>
      </c>
      <c r="AE14" s="1297">
        <f t="shared" si="7"/>
        <v>21</v>
      </c>
      <c r="AF14" s="1298">
        <f t="shared" si="8"/>
        <v>33</v>
      </c>
      <c r="AG14" s="1154">
        <f t="shared" si="16"/>
        <v>49.191176470588232</v>
      </c>
      <c r="AH14" s="1154">
        <f t="shared" si="9"/>
        <v>1.5714285714285694</v>
      </c>
      <c r="AI14" s="1154">
        <f t="shared" si="10"/>
        <v>1.941176470588232</v>
      </c>
      <c r="AJ14" s="1294"/>
      <c r="AK14" s="1155">
        <f t="shared" si="11"/>
        <v>1</v>
      </c>
      <c r="AL14" s="1155" t="str">
        <f t="shared" si="12"/>
        <v/>
      </c>
      <c r="AM14" s="1152" t="str">
        <f t="shared" si="13"/>
        <v xml:space="preserve"> </v>
      </c>
      <c r="AN14" s="1155" t="str">
        <f t="shared" si="14"/>
        <v/>
      </c>
      <c r="AO14" s="1155" t="str">
        <f t="shared" si="15"/>
        <v/>
      </c>
      <c r="AP14" s="1155" t="str">
        <f t="shared" si="17"/>
        <v/>
      </c>
      <c r="AQ14" s="1155" t="str">
        <f t="shared" si="18"/>
        <v/>
      </c>
      <c r="AR14" s="1152" t="str">
        <f t="shared" si="19"/>
        <v/>
      </c>
      <c r="AS14" s="1155" t="str">
        <f t="shared" si="20"/>
        <v/>
      </c>
      <c r="AT14" s="1154" t="str">
        <f t="shared" si="21"/>
        <v xml:space="preserve"> </v>
      </c>
      <c r="AU14" s="1152">
        <f t="shared" si="22"/>
        <v>1</v>
      </c>
      <c r="AV14" s="1154">
        <f t="shared" si="23"/>
        <v>49.191176470588232</v>
      </c>
      <c r="AW14" s="1155" t="str">
        <f t="shared" si="24"/>
        <v/>
      </c>
      <c r="AX14" s="1152" t="str">
        <f t="shared" si="25"/>
        <v/>
      </c>
      <c r="AY14" s="1152" t="str">
        <f t="shared" si="26"/>
        <v/>
      </c>
      <c r="AZ14" s="1155" t="str">
        <f t="shared" si="27"/>
        <v/>
      </c>
      <c r="BA14" s="1154" t="str">
        <f t="shared" si="28"/>
        <v xml:space="preserve"> </v>
      </c>
      <c r="BB14" s="1222" t="str">
        <f t="shared" si="29"/>
        <v/>
      </c>
      <c r="BC14" s="1152" t="str">
        <f t="shared" si="30"/>
        <v/>
      </c>
      <c r="BD14" s="1152" t="str">
        <f t="shared" si="31"/>
        <v/>
      </c>
      <c r="BE14" s="1155" t="str">
        <f t="shared" si="32"/>
        <v/>
      </c>
      <c r="BF14" s="1154" t="str">
        <f t="shared" si="33"/>
        <v xml:space="preserve"> </v>
      </c>
      <c r="BG14" s="1222" t="str">
        <f t="shared" si="34"/>
        <v/>
      </c>
      <c r="BH14" s="1154" t="str">
        <f t="shared" si="35"/>
        <v/>
      </c>
      <c r="BI14" s="1222" t="str">
        <f t="shared" si="36"/>
        <v/>
      </c>
      <c r="BJ14" s="1152" t="str">
        <f t="shared" si="37"/>
        <v/>
      </c>
    </row>
    <row r="15" spans="1:62" ht="26.25" customHeight="1">
      <c r="A15" s="1294">
        <v>5</v>
      </c>
      <c r="B15" s="1295" t="s">
        <v>1135</v>
      </c>
      <c r="C15" s="1294" t="s">
        <v>79</v>
      </c>
      <c r="D15" s="1296">
        <f t="shared" si="0"/>
        <v>13</v>
      </c>
      <c r="E15" s="1296">
        <f t="shared" si="0"/>
        <v>440</v>
      </c>
      <c r="F15" s="1296">
        <v>6</v>
      </c>
      <c r="G15" s="1296">
        <v>4</v>
      </c>
      <c r="H15" s="1296"/>
      <c r="I15" s="1296"/>
      <c r="J15" s="1296"/>
      <c r="K15" s="1296"/>
      <c r="L15" s="1296"/>
      <c r="M15" s="1296"/>
      <c r="N15" s="1296"/>
      <c r="O15" s="1296"/>
      <c r="P15" s="1296">
        <v>4</v>
      </c>
      <c r="Q15" s="1296">
        <v>164</v>
      </c>
      <c r="R15" s="1296">
        <v>4</v>
      </c>
      <c r="S15" s="1296">
        <v>138</v>
      </c>
      <c r="T15" s="1296">
        <v>5</v>
      </c>
      <c r="U15" s="1296">
        <v>138</v>
      </c>
      <c r="V15" s="1296">
        <f t="shared" si="1"/>
        <v>29.25</v>
      </c>
      <c r="W15" s="1296">
        <v>30</v>
      </c>
      <c r="X15" s="1296">
        <v>29</v>
      </c>
      <c r="Y15" s="1296">
        <v>0</v>
      </c>
      <c r="Z15" s="1152">
        <f t="shared" si="2"/>
        <v>1</v>
      </c>
      <c r="AA15" s="1152" t="str">
        <f t="shared" si="3"/>
        <v xml:space="preserve"> </v>
      </c>
      <c r="AB15" s="1152" t="str">
        <f t="shared" si="4"/>
        <v xml:space="preserve"> </v>
      </c>
      <c r="AC15" s="1152">
        <f t="shared" si="5"/>
        <v>33.846153846153847</v>
      </c>
      <c r="AD15" s="1152">
        <f t="shared" si="6"/>
        <v>35</v>
      </c>
      <c r="AE15" s="1297">
        <f t="shared" si="7"/>
        <v>12</v>
      </c>
      <c r="AF15" s="1298">
        <f t="shared" si="8"/>
        <v>20</v>
      </c>
      <c r="AG15" s="1154">
        <f t="shared" si="16"/>
        <v>28.176470588235293</v>
      </c>
      <c r="AH15" s="1154">
        <f t="shared" si="9"/>
        <v>-1.1538461538461533</v>
      </c>
      <c r="AI15" s="1154">
        <f t="shared" si="10"/>
        <v>-1.0735294117647065</v>
      </c>
      <c r="AJ15" s="1294"/>
      <c r="AK15" s="1155" t="str">
        <f t="shared" si="11"/>
        <v/>
      </c>
      <c r="AL15" s="1155" t="str">
        <f t="shared" si="12"/>
        <v/>
      </c>
      <c r="AM15" s="1152">
        <f t="shared" si="13"/>
        <v>1</v>
      </c>
      <c r="AN15" s="1155" t="str">
        <f t="shared" si="14"/>
        <v/>
      </c>
      <c r="AO15" s="1155" t="str">
        <f t="shared" si="15"/>
        <v/>
      </c>
      <c r="AP15" s="1155" t="str">
        <f t="shared" si="17"/>
        <v/>
      </c>
      <c r="AQ15" s="1155" t="str">
        <f t="shared" si="18"/>
        <v/>
      </c>
      <c r="AR15" s="1152" t="str">
        <f t="shared" si="19"/>
        <v/>
      </c>
      <c r="AS15" s="1155" t="str">
        <f t="shared" si="20"/>
        <v/>
      </c>
      <c r="AT15" s="1154" t="str">
        <f t="shared" si="21"/>
        <v xml:space="preserve"> </v>
      </c>
      <c r="AU15" s="1152" t="str">
        <f t="shared" si="22"/>
        <v/>
      </c>
      <c r="AV15" s="1154" t="str">
        <f t="shared" si="23"/>
        <v/>
      </c>
      <c r="AW15" s="1155" t="str">
        <f t="shared" si="24"/>
        <v/>
      </c>
      <c r="AX15" s="1152" t="str">
        <f t="shared" si="25"/>
        <v/>
      </c>
      <c r="AY15" s="1152" t="str">
        <f t="shared" si="26"/>
        <v/>
      </c>
      <c r="AZ15" s="1155" t="str">
        <f t="shared" si="27"/>
        <v/>
      </c>
      <c r="BA15" s="1154" t="str">
        <f t="shared" si="28"/>
        <v xml:space="preserve"> </v>
      </c>
      <c r="BB15" s="1222" t="str">
        <f t="shared" si="29"/>
        <v/>
      </c>
      <c r="BC15" s="1152" t="str">
        <f t="shared" si="30"/>
        <v/>
      </c>
      <c r="BD15" s="1152" t="str">
        <f t="shared" si="31"/>
        <v/>
      </c>
      <c r="BE15" s="1155" t="str">
        <f t="shared" si="32"/>
        <v/>
      </c>
      <c r="BF15" s="1154" t="str">
        <f t="shared" si="33"/>
        <v xml:space="preserve"> </v>
      </c>
      <c r="BG15" s="1222" t="str">
        <f t="shared" si="34"/>
        <v/>
      </c>
      <c r="BH15" s="1154" t="str">
        <f t="shared" si="35"/>
        <v/>
      </c>
      <c r="BI15" s="1222">
        <f t="shared" si="36"/>
        <v>1</v>
      </c>
      <c r="BJ15" s="1152">
        <f t="shared" si="37"/>
        <v>28.176470588235293</v>
      </c>
    </row>
    <row r="16" spans="1:62" ht="26.25" customHeight="1">
      <c r="A16" s="1294">
        <v>6</v>
      </c>
      <c r="B16" s="1295" t="s">
        <v>1136</v>
      </c>
      <c r="C16" s="1296" t="s">
        <v>55</v>
      </c>
      <c r="D16" s="1296">
        <f t="shared" si="0"/>
        <v>19</v>
      </c>
      <c r="E16" s="1296">
        <f t="shared" si="0"/>
        <v>716</v>
      </c>
      <c r="F16" s="1296">
        <v>5</v>
      </c>
      <c r="G16" s="1296">
        <v>3</v>
      </c>
      <c r="H16" s="1296"/>
      <c r="I16" s="1296"/>
      <c r="J16" s="1296"/>
      <c r="K16" s="1296"/>
      <c r="L16" s="1296"/>
      <c r="M16" s="1296"/>
      <c r="N16" s="1296"/>
      <c r="O16" s="1296"/>
      <c r="P16" s="1296">
        <v>6</v>
      </c>
      <c r="Q16" s="1296">
        <v>255</v>
      </c>
      <c r="R16" s="1296">
        <v>7</v>
      </c>
      <c r="S16" s="1296">
        <v>246</v>
      </c>
      <c r="T16" s="1296">
        <v>6</v>
      </c>
      <c r="U16" s="1296">
        <v>215</v>
      </c>
      <c r="V16" s="1296">
        <f t="shared" si="1"/>
        <v>42.75</v>
      </c>
      <c r="W16" s="1296">
        <v>41</v>
      </c>
      <c r="X16" s="1296">
        <v>41</v>
      </c>
      <c r="Y16" s="1296">
        <v>0</v>
      </c>
      <c r="Z16" s="1152" t="str">
        <f t="shared" si="2"/>
        <v xml:space="preserve"> </v>
      </c>
      <c r="AA16" s="1152">
        <f t="shared" si="3"/>
        <v>1</v>
      </c>
      <c r="AB16" s="1152" t="str">
        <f t="shared" si="4"/>
        <v xml:space="preserve"> </v>
      </c>
      <c r="AC16" s="1152">
        <f t="shared" si="5"/>
        <v>37.684210526315788</v>
      </c>
      <c r="AD16" s="1152">
        <f t="shared" si="6"/>
        <v>40</v>
      </c>
      <c r="AE16" s="1297">
        <f t="shared" si="7"/>
        <v>17</v>
      </c>
      <c r="AF16" s="1298">
        <f t="shared" si="8"/>
        <v>36</v>
      </c>
      <c r="AG16" s="1154">
        <f t="shared" si="16"/>
        <v>40.049999999999997</v>
      </c>
      <c r="AH16" s="1154">
        <f t="shared" si="9"/>
        <v>-2.3157894736842124</v>
      </c>
      <c r="AI16" s="1154">
        <f t="shared" si="10"/>
        <v>-2.7000000000000028</v>
      </c>
      <c r="AJ16" s="1294"/>
      <c r="AK16" s="1155" t="str">
        <f t="shared" si="11"/>
        <v/>
      </c>
      <c r="AL16" s="1155" t="str">
        <f t="shared" si="12"/>
        <v/>
      </c>
      <c r="AM16" s="1152">
        <f t="shared" si="13"/>
        <v>1</v>
      </c>
      <c r="AN16" s="1155" t="str">
        <f t="shared" si="14"/>
        <v/>
      </c>
      <c r="AO16" s="1155" t="str">
        <f t="shared" si="15"/>
        <v/>
      </c>
      <c r="AP16" s="1155" t="str">
        <f t="shared" si="17"/>
        <v/>
      </c>
      <c r="AQ16" s="1155" t="str">
        <f t="shared" si="18"/>
        <v/>
      </c>
      <c r="AR16" s="1152" t="str">
        <f t="shared" si="19"/>
        <v/>
      </c>
      <c r="AS16" s="1155" t="str">
        <f t="shared" si="20"/>
        <v/>
      </c>
      <c r="AT16" s="1154" t="str">
        <f t="shared" si="21"/>
        <v xml:space="preserve"> </v>
      </c>
      <c r="AU16" s="1152">
        <f t="shared" si="22"/>
        <v>1</v>
      </c>
      <c r="AV16" s="1154">
        <f t="shared" si="23"/>
        <v>40.049999999999997</v>
      </c>
      <c r="AW16" s="1155" t="str">
        <f t="shared" si="24"/>
        <v/>
      </c>
      <c r="AX16" s="1152" t="str">
        <f t="shared" si="25"/>
        <v/>
      </c>
      <c r="AY16" s="1152" t="str">
        <f t="shared" si="26"/>
        <v/>
      </c>
      <c r="AZ16" s="1155" t="str">
        <f t="shared" si="27"/>
        <v/>
      </c>
      <c r="BA16" s="1154" t="str">
        <f t="shared" si="28"/>
        <v xml:space="preserve"> </v>
      </c>
      <c r="BB16" s="1222" t="str">
        <f t="shared" si="29"/>
        <v/>
      </c>
      <c r="BC16" s="1152" t="str">
        <f t="shared" si="30"/>
        <v/>
      </c>
      <c r="BD16" s="1152" t="str">
        <f t="shared" si="31"/>
        <v/>
      </c>
      <c r="BE16" s="1155" t="str">
        <f t="shared" si="32"/>
        <v/>
      </c>
      <c r="BF16" s="1154" t="str">
        <f t="shared" si="33"/>
        <v xml:space="preserve"> </v>
      </c>
      <c r="BG16" s="1222" t="str">
        <f t="shared" si="34"/>
        <v/>
      </c>
      <c r="BH16" s="1154" t="str">
        <f t="shared" si="35"/>
        <v/>
      </c>
      <c r="BI16" s="1222" t="str">
        <f t="shared" si="36"/>
        <v/>
      </c>
      <c r="BJ16" s="1152" t="str">
        <f t="shared" si="37"/>
        <v/>
      </c>
    </row>
    <row r="17" spans="1:62" ht="26.25" customHeight="1">
      <c r="A17" s="1294">
        <v>7</v>
      </c>
      <c r="B17" s="1295" t="s">
        <v>1137</v>
      </c>
      <c r="C17" s="1296" t="s">
        <v>55</v>
      </c>
      <c r="D17" s="1296">
        <v>30</v>
      </c>
      <c r="E17" s="1296">
        <v>1210</v>
      </c>
      <c r="F17" s="1296">
        <v>8</v>
      </c>
      <c r="G17" s="1296">
        <v>7</v>
      </c>
      <c r="H17" s="1296">
        <v>0</v>
      </c>
      <c r="I17" s="1296">
        <v>0</v>
      </c>
      <c r="J17" s="1296">
        <v>0</v>
      </c>
      <c r="K17" s="1296">
        <v>0</v>
      </c>
      <c r="L17" s="1296">
        <v>0</v>
      </c>
      <c r="M17" s="1296">
        <v>0</v>
      </c>
      <c r="N17" s="1296">
        <v>0</v>
      </c>
      <c r="O17" s="1296">
        <v>0</v>
      </c>
      <c r="P17" s="1296">
        <v>10</v>
      </c>
      <c r="Q17" s="1296">
        <v>435</v>
      </c>
      <c r="R17" s="1296">
        <v>10</v>
      </c>
      <c r="S17" s="1296">
        <v>401</v>
      </c>
      <c r="T17" s="1296">
        <v>10</v>
      </c>
      <c r="U17" s="1296">
        <v>374</v>
      </c>
      <c r="V17" s="1296">
        <f t="shared" si="1"/>
        <v>67.5</v>
      </c>
      <c r="W17" s="1296">
        <v>63</v>
      </c>
      <c r="X17" s="1296">
        <v>63</v>
      </c>
      <c r="Y17" s="1296">
        <v>1</v>
      </c>
      <c r="Z17" s="1152" t="str">
        <f t="shared" si="2"/>
        <v xml:space="preserve"> </v>
      </c>
      <c r="AA17" s="1152">
        <f t="shared" si="3"/>
        <v>1</v>
      </c>
      <c r="AB17" s="1152" t="str">
        <f t="shared" si="4"/>
        <v xml:space="preserve"> </v>
      </c>
      <c r="AC17" s="1152">
        <f t="shared" si="5"/>
        <v>40.333333333333336</v>
      </c>
      <c r="AD17" s="1152">
        <f t="shared" si="6"/>
        <v>40</v>
      </c>
      <c r="AE17" s="1297">
        <f t="shared" si="7"/>
        <v>30</v>
      </c>
      <c r="AF17" s="1298">
        <f t="shared" si="8"/>
        <v>10</v>
      </c>
      <c r="AG17" s="1154">
        <f t="shared" si="16"/>
        <v>68</v>
      </c>
      <c r="AH17" s="1154">
        <f t="shared" si="9"/>
        <v>0.3333333333333357</v>
      </c>
      <c r="AI17" s="1154">
        <f t="shared" si="10"/>
        <v>0.5</v>
      </c>
      <c r="AJ17" s="1294"/>
      <c r="AK17" s="1155">
        <f t="shared" si="11"/>
        <v>1</v>
      </c>
      <c r="AL17" s="1155" t="str">
        <f t="shared" si="12"/>
        <v/>
      </c>
      <c r="AM17" s="1152" t="str">
        <f t="shared" si="13"/>
        <v xml:space="preserve"> </v>
      </c>
      <c r="AN17" s="1155" t="str">
        <f t="shared" si="14"/>
        <v/>
      </c>
      <c r="AO17" s="1155" t="str">
        <f t="shared" si="15"/>
        <v/>
      </c>
      <c r="AP17" s="1155" t="str">
        <f t="shared" si="17"/>
        <v/>
      </c>
      <c r="AQ17" s="1155" t="str">
        <f t="shared" si="18"/>
        <v/>
      </c>
      <c r="AR17" s="1152" t="str">
        <f t="shared" si="19"/>
        <v/>
      </c>
      <c r="AS17" s="1155" t="str">
        <f t="shared" si="20"/>
        <v/>
      </c>
      <c r="AT17" s="1154" t="str">
        <f t="shared" si="21"/>
        <v xml:space="preserve"> </v>
      </c>
      <c r="AU17" s="1152">
        <f t="shared" si="22"/>
        <v>1</v>
      </c>
      <c r="AV17" s="1154">
        <f t="shared" si="23"/>
        <v>68</v>
      </c>
      <c r="AW17" s="1155" t="str">
        <f t="shared" si="24"/>
        <v/>
      </c>
      <c r="AX17" s="1152" t="str">
        <f t="shared" si="25"/>
        <v/>
      </c>
      <c r="AY17" s="1152" t="str">
        <f t="shared" si="26"/>
        <v/>
      </c>
      <c r="AZ17" s="1155" t="str">
        <f t="shared" si="27"/>
        <v/>
      </c>
      <c r="BA17" s="1154" t="str">
        <f t="shared" si="28"/>
        <v xml:space="preserve"> </v>
      </c>
      <c r="BB17" s="1222" t="str">
        <f t="shared" si="29"/>
        <v/>
      </c>
      <c r="BC17" s="1152" t="str">
        <f t="shared" si="30"/>
        <v/>
      </c>
      <c r="BD17" s="1152" t="str">
        <f t="shared" si="31"/>
        <v/>
      </c>
      <c r="BE17" s="1155" t="str">
        <f t="shared" si="32"/>
        <v/>
      </c>
      <c r="BF17" s="1154" t="str">
        <f t="shared" si="33"/>
        <v xml:space="preserve"> </v>
      </c>
      <c r="BG17" s="1222" t="str">
        <f t="shared" si="34"/>
        <v/>
      </c>
      <c r="BH17" s="1154" t="str">
        <f t="shared" si="35"/>
        <v/>
      </c>
      <c r="BI17" s="1222" t="str">
        <f t="shared" si="36"/>
        <v/>
      </c>
      <c r="BJ17" s="1152" t="str">
        <f t="shared" si="37"/>
        <v/>
      </c>
    </row>
    <row r="18" spans="1:62" ht="26.25" customHeight="1">
      <c r="A18" s="1294">
        <v>8</v>
      </c>
      <c r="B18" s="1295" t="s">
        <v>1138</v>
      </c>
      <c r="C18" s="1296" t="s">
        <v>79</v>
      </c>
      <c r="D18" s="1296">
        <v>19</v>
      </c>
      <c r="E18" s="1296">
        <f t="shared" ref="E18:E24" si="38">I18+K18+M18+++O18+Q18+S18+U18</f>
        <v>713</v>
      </c>
      <c r="F18" s="1296">
        <v>6</v>
      </c>
      <c r="G18" s="1296">
        <v>6</v>
      </c>
      <c r="H18" s="1296"/>
      <c r="I18" s="1296"/>
      <c r="J18" s="1296"/>
      <c r="K18" s="1296"/>
      <c r="L18" s="1296"/>
      <c r="M18" s="1296"/>
      <c r="N18" s="1296"/>
      <c r="O18" s="1296"/>
      <c r="P18" s="1296">
        <v>7</v>
      </c>
      <c r="Q18" s="1296">
        <v>293</v>
      </c>
      <c r="R18" s="1296">
        <v>6</v>
      </c>
      <c r="S18" s="1296">
        <v>213</v>
      </c>
      <c r="T18" s="1296">
        <v>6</v>
      </c>
      <c r="U18" s="1296">
        <v>207</v>
      </c>
      <c r="V18" s="1296">
        <f t="shared" si="1"/>
        <v>42.75</v>
      </c>
      <c r="W18" s="1296">
        <v>39</v>
      </c>
      <c r="X18" s="1296">
        <v>38</v>
      </c>
      <c r="Y18" s="1296">
        <v>1</v>
      </c>
      <c r="Z18" s="1152">
        <f t="shared" si="2"/>
        <v>1</v>
      </c>
      <c r="AA18" s="1152" t="str">
        <f t="shared" si="3"/>
        <v xml:space="preserve"> </v>
      </c>
      <c r="AB18" s="1152" t="str">
        <f t="shared" si="4"/>
        <v xml:space="preserve"> </v>
      </c>
      <c r="AC18" s="1152">
        <f t="shared" si="5"/>
        <v>37.526315789473685</v>
      </c>
      <c r="AD18" s="1152">
        <f t="shared" si="6"/>
        <v>35</v>
      </c>
      <c r="AE18" s="1297">
        <f t="shared" si="7"/>
        <v>20</v>
      </c>
      <c r="AF18" s="1298">
        <f t="shared" si="8"/>
        <v>13</v>
      </c>
      <c r="AG18" s="1154">
        <f t="shared" si="16"/>
        <v>45.764705882352942</v>
      </c>
      <c r="AH18" s="1154">
        <f t="shared" si="9"/>
        <v>2.526315789473685</v>
      </c>
      <c r="AI18" s="1154">
        <f t="shared" si="10"/>
        <v>3.014705882352942</v>
      </c>
      <c r="AJ18" s="1294"/>
      <c r="AK18" s="1155">
        <f t="shared" si="11"/>
        <v>1</v>
      </c>
      <c r="AL18" s="1155" t="str">
        <f t="shared" si="12"/>
        <v/>
      </c>
      <c r="AM18" s="1152" t="str">
        <f t="shared" si="13"/>
        <v xml:space="preserve"> </v>
      </c>
      <c r="AN18" s="1155" t="str">
        <f t="shared" si="14"/>
        <v/>
      </c>
      <c r="AO18" s="1155" t="str">
        <f t="shared" si="15"/>
        <v/>
      </c>
      <c r="AP18" s="1155" t="str">
        <f t="shared" si="17"/>
        <v/>
      </c>
      <c r="AQ18" s="1155" t="str">
        <f t="shared" si="18"/>
        <v/>
      </c>
      <c r="AR18" s="1152" t="str">
        <f t="shared" si="19"/>
        <v/>
      </c>
      <c r="AS18" s="1155" t="str">
        <f t="shared" si="20"/>
        <v/>
      </c>
      <c r="AT18" s="1154" t="str">
        <f t="shared" si="21"/>
        <v xml:space="preserve"> </v>
      </c>
      <c r="AU18" s="1152">
        <f t="shared" si="22"/>
        <v>1</v>
      </c>
      <c r="AV18" s="1154">
        <f t="shared" si="23"/>
        <v>45.764705882352942</v>
      </c>
      <c r="AW18" s="1155" t="str">
        <f t="shared" si="24"/>
        <v/>
      </c>
      <c r="AX18" s="1152" t="str">
        <f t="shared" si="25"/>
        <v/>
      </c>
      <c r="AY18" s="1152" t="str">
        <f t="shared" si="26"/>
        <v/>
      </c>
      <c r="AZ18" s="1155" t="str">
        <f t="shared" si="27"/>
        <v/>
      </c>
      <c r="BA18" s="1154" t="str">
        <f t="shared" si="28"/>
        <v xml:space="preserve"> </v>
      </c>
      <c r="BB18" s="1222" t="str">
        <f t="shared" si="29"/>
        <v/>
      </c>
      <c r="BC18" s="1152" t="str">
        <f t="shared" si="30"/>
        <v/>
      </c>
      <c r="BD18" s="1152" t="str">
        <f t="shared" si="31"/>
        <v/>
      </c>
      <c r="BE18" s="1155" t="str">
        <f t="shared" si="32"/>
        <v/>
      </c>
      <c r="BF18" s="1154" t="str">
        <f t="shared" si="33"/>
        <v xml:space="preserve"> </v>
      </c>
      <c r="BG18" s="1222" t="str">
        <f t="shared" si="34"/>
        <v/>
      </c>
      <c r="BH18" s="1154" t="str">
        <f t="shared" si="35"/>
        <v/>
      </c>
      <c r="BI18" s="1222" t="str">
        <f t="shared" si="36"/>
        <v/>
      </c>
      <c r="BJ18" s="1152" t="str">
        <f t="shared" si="37"/>
        <v/>
      </c>
    </row>
    <row r="19" spans="1:62" ht="26.25" customHeight="1">
      <c r="A19" s="1294">
        <v>9</v>
      </c>
      <c r="B19" s="1295" t="s">
        <v>1139</v>
      </c>
      <c r="C19" s="1296" t="s">
        <v>55</v>
      </c>
      <c r="D19" s="1296">
        <f t="shared" ref="D19:D24" si="39">H19+J19+L19+++N19+P19+R19+T19</f>
        <v>18</v>
      </c>
      <c r="E19" s="1296">
        <f t="shared" si="38"/>
        <v>685</v>
      </c>
      <c r="F19" s="1296">
        <v>8</v>
      </c>
      <c r="G19" s="1296">
        <v>4</v>
      </c>
      <c r="H19" s="1296">
        <v>0</v>
      </c>
      <c r="I19" s="1296">
        <v>0</v>
      </c>
      <c r="J19" s="1296">
        <v>0</v>
      </c>
      <c r="K19" s="1296">
        <v>0</v>
      </c>
      <c r="L19" s="1296">
        <v>0</v>
      </c>
      <c r="M19" s="1296">
        <v>0</v>
      </c>
      <c r="N19" s="1296">
        <v>0</v>
      </c>
      <c r="O19" s="1296">
        <v>0</v>
      </c>
      <c r="P19" s="1296">
        <v>6</v>
      </c>
      <c r="Q19" s="1296">
        <v>259</v>
      </c>
      <c r="R19" s="1296">
        <v>6</v>
      </c>
      <c r="S19" s="1296">
        <v>229</v>
      </c>
      <c r="T19" s="1296">
        <v>6</v>
      </c>
      <c r="U19" s="1296">
        <v>197</v>
      </c>
      <c r="V19" s="1296">
        <f t="shared" si="1"/>
        <v>40.5</v>
      </c>
      <c r="W19" s="1296">
        <v>36</v>
      </c>
      <c r="X19" s="1296">
        <v>36</v>
      </c>
      <c r="Y19" s="1296">
        <v>1</v>
      </c>
      <c r="Z19" s="1152" t="str">
        <f t="shared" si="2"/>
        <v xml:space="preserve"> </v>
      </c>
      <c r="AA19" s="1152">
        <f t="shared" si="3"/>
        <v>1</v>
      </c>
      <c r="AB19" s="1152" t="str">
        <f t="shared" si="4"/>
        <v xml:space="preserve"> </v>
      </c>
      <c r="AC19" s="1152">
        <f t="shared" si="5"/>
        <v>38.055555555555557</v>
      </c>
      <c r="AD19" s="1152">
        <f t="shared" si="6"/>
        <v>40</v>
      </c>
      <c r="AE19" s="1297">
        <f t="shared" si="7"/>
        <v>17</v>
      </c>
      <c r="AF19" s="1298">
        <f t="shared" si="8"/>
        <v>5</v>
      </c>
      <c r="AG19" s="1154">
        <f t="shared" si="16"/>
        <v>38.5</v>
      </c>
      <c r="AH19" s="1154">
        <f t="shared" si="9"/>
        <v>-1.9444444444444429</v>
      </c>
      <c r="AI19" s="1154">
        <f t="shared" si="10"/>
        <v>-2</v>
      </c>
      <c r="AJ19" s="1294"/>
      <c r="AK19" s="1155" t="str">
        <f t="shared" si="11"/>
        <v/>
      </c>
      <c r="AL19" s="1155" t="str">
        <f t="shared" si="12"/>
        <v/>
      </c>
      <c r="AM19" s="1152">
        <f t="shared" si="13"/>
        <v>1</v>
      </c>
      <c r="AN19" s="1155" t="str">
        <f t="shared" si="14"/>
        <v/>
      </c>
      <c r="AO19" s="1155" t="str">
        <f t="shared" si="15"/>
        <v/>
      </c>
      <c r="AP19" s="1155" t="str">
        <f t="shared" si="17"/>
        <v/>
      </c>
      <c r="AQ19" s="1155" t="str">
        <f t="shared" si="18"/>
        <v/>
      </c>
      <c r="AR19" s="1152" t="str">
        <f t="shared" si="19"/>
        <v/>
      </c>
      <c r="AS19" s="1155" t="str">
        <f t="shared" si="20"/>
        <v/>
      </c>
      <c r="AT19" s="1154" t="str">
        <f t="shared" si="21"/>
        <v xml:space="preserve"> </v>
      </c>
      <c r="AU19" s="1152">
        <f t="shared" si="22"/>
        <v>1</v>
      </c>
      <c r="AV19" s="1154">
        <f t="shared" si="23"/>
        <v>38.5</v>
      </c>
      <c r="AW19" s="1155" t="str">
        <f t="shared" si="24"/>
        <v/>
      </c>
      <c r="AX19" s="1152" t="str">
        <f t="shared" si="25"/>
        <v/>
      </c>
      <c r="AY19" s="1152" t="str">
        <f t="shared" si="26"/>
        <v/>
      </c>
      <c r="AZ19" s="1155" t="str">
        <f t="shared" si="27"/>
        <v/>
      </c>
      <c r="BA19" s="1154" t="str">
        <f t="shared" si="28"/>
        <v xml:space="preserve"> </v>
      </c>
      <c r="BB19" s="1222" t="str">
        <f t="shared" si="29"/>
        <v/>
      </c>
      <c r="BC19" s="1152" t="str">
        <f t="shared" si="30"/>
        <v/>
      </c>
      <c r="BD19" s="1152" t="str">
        <f t="shared" si="31"/>
        <v/>
      </c>
      <c r="BE19" s="1155" t="str">
        <f t="shared" si="32"/>
        <v/>
      </c>
      <c r="BF19" s="1154" t="str">
        <f t="shared" si="33"/>
        <v xml:space="preserve"> </v>
      </c>
      <c r="BG19" s="1222" t="str">
        <f t="shared" si="34"/>
        <v/>
      </c>
      <c r="BH19" s="1154" t="str">
        <f t="shared" si="35"/>
        <v/>
      </c>
      <c r="BI19" s="1222" t="str">
        <f t="shared" si="36"/>
        <v/>
      </c>
      <c r="BJ19" s="1152" t="str">
        <f t="shared" si="37"/>
        <v/>
      </c>
    </row>
    <row r="20" spans="1:62" ht="26.25" customHeight="1">
      <c r="A20" s="1294">
        <v>10</v>
      </c>
      <c r="B20" s="1295" t="s">
        <v>1140</v>
      </c>
      <c r="C20" s="1296" t="s">
        <v>55</v>
      </c>
      <c r="D20" s="1296">
        <f t="shared" si="39"/>
        <v>52</v>
      </c>
      <c r="E20" s="1296">
        <f t="shared" si="38"/>
        <v>2220</v>
      </c>
      <c r="F20" s="1296">
        <v>25</v>
      </c>
      <c r="G20" s="1296">
        <v>25</v>
      </c>
      <c r="H20" s="1296"/>
      <c r="I20" s="1296"/>
      <c r="J20" s="1296"/>
      <c r="K20" s="1296"/>
      <c r="L20" s="1296"/>
      <c r="M20" s="1296"/>
      <c r="N20" s="1296"/>
      <c r="O20" s="1296"/>
      <c r="P20" s="1296">
        <v>18</v>
      </c>
      <c r="Q20" s="1296">
        <v>813</v>
      </c>
      <c r="R20" s="1296">
        <v>19</v>
      </c>
      <c r="S20" s="1296">
        <v>783</v>
      </c>
      <c r="T20" s="1296">
        <v>15</v>
      </c>
      <c r="U20" s="1296">
        <v>624</v>
      </c>
      <c r="V20" s="1296">
        <f t="shared" si="1"/>
        <v>117</v>
      </c>
      <c r="W20" s="1296">
        <v>104</v>
      </c>
      <c r="X20" s="1296">
        <v>104</v>
      </c>
      <c r="Y20" s="1296">
        <v>1</v>
      </c>
      <c r="Z20" s="1152" t="str">
        <f t="shared" si="2"/>
        <v xml:space="preserve"> </v>
      </c>
      <c r="AA20" s="1152">
        <f t="shared" si="3"/>
        <v>1</v>
      </c>
      <c r="AB20" s="1152" t="str">
        <f t="shared" si="4"/>
        <v xml:space="preserve"> </v>
      </c>
      <c r="AC20" s="1152">
        <f t="shared" si="5"/>
        <v>42.692307692307693</v>
      </c>
      <c r="AD20" s="1152">
        <f t="shared" si="6"/>
        <v>40</v>
      </c>
      <c r="AE20" s="1297">
        <f t="shared" si="7"/>
        <v>55</v>
      </c>
      <c r="AF20" s="1298">
        <f t="shared" si="8"/>
        <v>20</v>
      </c>
      <c r="AG20" s="1154">
        <f t="shared" si="16"/>
        <v>124.75</v>
      </c>
      <c r="AH20" s="1154">
        <f t="shared" si="9"/>
        <v>2.6923076923076934</v>
      </c>
      <c r="AI20" s="1154">
        <f t="shared" si="10"/>
        <v>7.75</v>
      </c>
      <c r="AJ20" s="1294"/>
      <c r="AK20" s="1155">
        <f t="shared" si="11"/>
        <v>1</v>
      </c>
      <c r="AL20" s="1155" t="str">
        <f t="shared" si="12"/>
        <v/>
      </c>
      <c r="AM20" s="1152" t="str">
        <f t="shared" si="13"/>
        <v xml:space="preserve"> </v>
      </c>
      <c r="AN20" s="1155" t="str">
        <f t="shared" si="14"/>
        <v/>
      </c>
      <c r="AO20" s="1155" t="str">
        <f t="shared" si="15"/>
        <v/>
      </c>
      <c r="AP20" s="1155" t="str">
        <f t="shared" si="17"/>
        <v/>
      </c>
      <c r="AQ20" s="1155" t="str">
        <f t="shared" si="18"/>
        <v/>
      </c>
      <c r="AR20" s="1152" t="str">
        <f t="shared" si="19"/>
        <v/>
      </c>
      <c r="AS20" s="1155" t="str">
        <f t="shared" si="20"/>
        <v/>
      </c>
      <c r="AT20" s="1154" t="str">
        <f t="shared" si="21"/>
        <v xml:space="preserve"> </v>
      </c>
      <c r="AU20" s="1152">
        <f t="shared" si="22"/>
        <v>1</v>
      </c>
      <c r="AV20" s="1154">
        <f t="shared" si="23"/>
        <v>124.75</v>
      </c>
      <c r="AW20" s="1155" t="str">
        <f t="shared" si="24"/>
        <v/>
      </c>
      <c r="AX20" s="1152" t="str">
        <f t="shared" si="25"/>
        <v/>
      </c>
      <c r="AY20" s="1152" t="str">
        <f t="shared" si="26"/>
        <v/>
      </c>
      <c r="AZ20" s="1155" t="str">
        <f t="shared" si="27"/>
        <v/>
      </c>
      <c r="BA20" s="1154" t="str">
        <f t="shared" si="28"/>
        <v xml:space="preserve"> </v>
      </c>
      <c r="BB20" s="1222" t="str">
        <f t="shared" si="29"/>
        <v/>
      </c>
      <c r="BC20" s="1152" t="str">
        <f t="shared" si="30"/>
        <v/>
      </c>
      <c r="BD20" s="1152" t="str">
        <f t="shared" si="31"/>
        <v/>
      </c>
      <c r="BE20" s="1155" t="str">
        <f t="shared" si="32"/>
        <v/>
      </c>
      <c r="BF20" s="1154" t="str">
        <f t="shared" si="33"/>
        <v xml:space="preserve"> </v>
      </c>
      <c r="BG20" s="1222" t="str">
        <f t="shared" si="34"/>
        <v/>
      </c>
      <c r="BH20" s="1154" t="str">
        <f t="shared" si="35"/>
        <v/>
      </c>
      <c r="BI20" s="1222" t="str">
        <f t="shared" si="36"/>
        <v/>
      </c>
      <c r="BJ20" s="1152" t="str">
        <f t="shared" si="37"/>
        <v/>
      </c>
    </row>
    <row r="21" spans="1:62" ht="26.25" customHeight="1">
      <c r="A21" s="1294">
        <v>11</v>
      </c>
      <c r="B21" s="1295" t="s">
        <v>1141</v>
      </c>
      <c r="C21" s="1296" t="s">
        <v>79</v>
      </c>
      <c r="D21" s="1296">
        <f t="shared" si="39"/>
        <v>22</v>
      </c>
      <c r="E21" s="1296">
        <f t="shared" si="38"/>
        <v>822</v>
      </c>
      <c r="F21" s="1296">
        <v>5</v>
      </c>
      <c r="G21" s="1296">
        <v>5</v>
      </c>
      <c r="H21" s="1296">
        <v>0</v>
      </c>
      <c r="I21" s="1296">
        <v>0</v>
      </c>
      <c r="J21" s="1296">
        <v>0</v>
      </c>
      <c r="K21" s="1296">
        <v>0</v>
      </c>
      <c r="L21" s="1296">
        <v>0</v>
      </c>
      <c r="M21" s="1296">
        <v>0</v>
      </c>
      <c r="N21" s="1296">
        <v>0</v>
      </c>
      <c r="O21" s="1296">
        <v>0</v>
      </c>
      <c r="P21" s="1296">
        <v>8</v>
      </c>
      <c r="Q21" s="1296">
        <v>310</v>
      </c>
      <c r="R21" s="1296">
        <v>8</v>
      </c>
      <c r="S21" s="1296">
        <v>296</v>
      </c>
      <c r="T21" s="1296">
        <v>6</v>
      </c>
      <c r="U21" s="1296">
        <v>216</v>
      </c>
      <c r="V21" s="1296">
        <f t="shared" si="1"/>
        <v>49.5</v>
      </c>
      <c r="W21" s="1296">
        <v>41</v>
      </c>
      <c r="X21" s="1296">
        <v>40</v>
      </c>
      <c r="Y21" s="1296">
        <v>4</v>
      </c>
      <c r="Z21" s="1152">
        <f t="shared" si="2"/>
        <v>1</v>
      </c>
      <c r="AA21" s="1152" t="str">
        <f t="shared" si="3"/>
        <v xml:space="preserve"> </v>
      </c>
      <c r="AB21" s="1152" t="str">
        <f t="shared" si="4"/>
        <v xml:space="preserve"> </v>
      </c>
      <c r="AC21" s="1152">
        <f t="shared" si="5"/>
        <v>37.363636363636367</v>
      </c>
      <c r="AD21" s="1152">
        <f t="shared" si="6"/>
        <v>35</v>
      </c>
      <c r="AE21" s="1297">
        <f t="shared" si="7"/>
        <v>23</v>
      </c>
      <c r="AF21" s="1298">
        <f t="shared" si="8"/>
        <v>17</v>
      </c>
      <c r="AG21" s="1154">
        <f t="shared" si="16"/>
        <v>52.75</v>
      </c>
      <c r="AH21" s="1154">
        <f t="shared" si="9"/>
        <v>2.3636363636363669</v>
      </c>
      <c r="AI21" s="1154">
        <f t="shared" si="10"/>
        <v>3.25</v>
      </c>
      <c r="AJ21" s="1294"/>
      <c r="AK21" s="1155">
        <f t="shared" si="11"/>
        <v>1</v>
      </c>
      <c r="AL21" s="1155" t="str">
        <f t="shared" si="12"/>
        <v/>
      </c>
      <c r="AM21" s="1152" t="str">
        <f t="shared" si="13"/>
        <v xml:space="preserve"> </v>
      </c>
      <c r="AN21" s="1155" t="str">
        <f t="shared" si="14"/>
        <v/>
      </c>
      <c r="AO21" s="1155" t="str">
        <f t="shared" si="15"/>
        <v/>
      </c>
      <c r="AP21" s="1155" t="str">
        <f t="shared" si="17"/>
        <v/>
      </c>
      <c r="AQ21" s="1155" t="str">
        <f t="shared" si="18"/>
        <v/>
      </c>
      <c r="AR21" s="1152" t="str">
        <f t="shared" si="19"/>
        <v/>
      </c>
      <c r="AS21" s="1155" t="str">
        <f t="shared" si="20"/>
        <v/>
      </c>
      <c r="AT21" s="1154" t="str">
        <f t="shared" si="21"/>
        <v xml:space="preserve"> </v>
      </c>
      <c r="AU21" s="1152">
        <f t="shared" si="22"/>
        <v>1</v>
      </c>
      <c r="AV21" s="1154">
        <f t="shared" si="23"/>
        <v>52.75</v>
      </c>
      <c r="AW21" s="1155" t="str">
        <f t="shared" si="24"/>
        <v/>
      </c>
      <c r="AX21" s="1152" t="str">
        <f t="shared" si="25"/>
        <v/>
      </c>
      <c r="AY21" s="1152" t="str">
        <f t="shared" si="26"/>
        <v/>
      </c>
      <c r="AZ21" s="1155" t="str">
        <f t="shared" si="27"/>
        <v/>
      </c>
      <c r="BA21" s="1154" t="str">
        <f t="shared" si="28"/>
        <v xml:space="preserve"> </v>
      </c>
      <c r="BB21" s="1222" t="str">
        <f t="shared" si="29"/>
        <v/>
      </c>
      <c r="BC21" s="1152" t="str">
        <f t="shared" si="30"/>
        <v/>
      </c>
      <c r="BD21" s="1152" t="str">
        <f t="shared" si="31"/>
        <v/>
      </c>
      <c r="BE21" s="1155" t="str">
        <f t="shared" si="32"/>
        <v/>
      </c>
      <c r="BF21" s="1154" t="str">
        <f t="shared" si="33"/>
        <v xml:space="preserve"> </v>
      </c>
      <c r="BG21" s="1222" t="str">
        <f t="shared" si="34"/>
        <v/>
      </c>
      <c r="BH21" s="1154" t="str">
        <f t="shared" si="35"/>
        <v/>
      </c>
      <c r="BI21" s="1222" t="str">
        <f t="shared" si="36"/>
        <v/>
      </c>
      <c r="BJ21" s="1152" t="str">
        <f t="shared" si="37"/>
        <v/>
      </c>
    </row>
    <row r="22" spans="1:62" ht="26.25" customHeight="1">
      <c r="A22" s="1294">
        <v>12</v>
      </c>
      <c r="B22" s="1295" t="s">
        <v>1142</v>
      </c>
      <c r="C22" s="1296" t="s">
        <v>79</v>
      </c>
      <c r="D22" s="1296">
        <f t="shared" si="39"/>
        <v>25</v>
      </c>
      <c r="E22" s="1296">
        <f t="shared" si="38"/>
        <v>985</v>
      </c>
      <c r="F22" s="1296">
        <v>13</v>
      </c>
      <c r="G22" s="1296">
        <v>10</v>
      </c>
      <c r="H22" s="1296"/>
      <c r="I22" s="1296"/>
      <c r="J22" s="1296"/>
      <c r="K22" s="1296"/>
      <c r="L22" s="1296"/>
      <c r="M22" s="1296"/>
      <c r="N22" s="1296"/>
      <c r="O22" s="1296"/>
      <c r="P22" s="1296">
        <v>8</v>
      </c>
      <c r="Q22" s="1296">
        <v>321</v>
      </c>
      <c r="R22" s="1296">
        <v>9</v>
      </c>
      <c r="S22" s="1296">
        <v>369</v>
      </c>
      <c r="T22" s="1296">
        <v>8</v>
      </c>
      <c r="U22" s="1296">
        <v>295</v>
      </c>
      <c r="V22" s="1296">
        <f t="shared" si="1"/>
        <v>56.25</v>
      </c>
      <c r="W22" s="1296">
        <v>52</v>
      </c>
      <c r="X22" s="1296">
        <v>50</v>
      </c>
      <c r="Y22" s="1296">
        <v>2</v>
      </c>
      <c r="Z22" s="1152">
        <f t="shared" si="2"/>
        <v>1</v>
      </c>
      <c r="AA22" s="1152" t="str">
        <f t="shared" si="3"/>
        <v xml:space="preserve"> </v>
      </c>
      <c r="AB22" s="1152" t="str">
        <f t="shared" si="4"/>
        <v xml:space="preserve"> </v>
      </c>
      <c r="AC22" s="1152">
        <f t="shared" si="5"/>
        <v>39.4</v>
      </c>
      <c r="AD22" s="1152">
        <f t="shared" si="6"/>
        <v>35</v>
      </c>
      <c r="AE22" s="1297">
        <f t="shared" si="7"/>
        <v>28</v>
      </c>
      <c r="AF22" s="1298">
        <f t="shared" si="8"/>
        <v>5</v>
      </c>
      <c r="AG22" s="1154">
        <f t="shared" si="16"/>
        <v>63.294117647058826</v>
      </c>
      <c r="AH22" s="1154">
        <f t="shared" si="9"/>
        <v>4.3999999999999986</v>
      </c>
      <c r="AI22" s="1154">
        <f t="shared" si="10"/>
        <v>7.044117647058826</v>
      </c>
      <c r="AJ22" s="1294"/>
      <c r="AK22" s="1155">
        <f t="shared" si="11"/>
        <v>1</v>
      </c>
      <c r="AL22" s="1155" t="str">
        <f t="shared" si="12"/>
        <v/>
      </c>
      <c r="AM22" s="1152" t="str">
        <f t="shared" si="13"/>
        <v xml:space="preserve"> </v>
      </c>
      <c r="AN22" s="1155">
        <f t="shared" si="14"/>
        <v>1</v>
      </c>
      <c r="AO22" s="1155" t="str">
        <f t="shared" si="15"/>
        <v/>
      </c>
      <c r="AP22" s="1155">
        <f t="shared" si="17"/>
        <v>1</v>
      </c>
      <c r="AQ22" s="1155">
        <f t="shared" si="18"/>
        <v>37.43</v>
      </c>
      <c r="AR22" s="1152">
        <f t="shared" si="19"/>
        <v>26</v>
      </c>
      <c r="AS22" s="1155">
        <f t="shared" si="20"/>
        <v>23</v>
      </c>
      <c r="AT22" s="1154">
        <f t="shared" si="21"/>
        <v>59.852941176470587</v>
      </c>
      <c r="AU22" s="1152" t="str">
        <f t="shared" si="22"/>
        <v/>
      </c>
      <c r="AV22" s="1154" t="str">
        <f t="shared" si="23"/>
        <v/>
      </c>
      <c r="AW22" s="1155" t="str">
        <f t="shared" si="24"/>
        <v/>
      </c>
      <c r="AX22" s="1152" t="str">
        <f t="shared" si="25"/>
        <v/>
      </c>
      <c r="AY22" s="1152" t="str">
        <f t="shared" si="26"/>
        <v/>
      </c>
      <c r="AZ22" s="1155" t="str">
        <f t="shared" si="27"/>
        <v/>
      </c>
      <c r="BA22" s="1154" t="str">
        <f t="shared" si="28"/>
        <v xml:space="preserve"> </v>
      </c>
      <c r="BB22" s="1222" t="str">
        <f t="shared" si="29"/>
        <v/>
      </c>
      <c r="BC22" s="1152" t="str">
        <f t="shared" si="30"/>
        <v/>
      </c>
      <c r="BD22" s="1152" t="str">
        <f t="shared" si="31"/>
        <v/>
      </c>
      <c r="BE22" s="1155" t="str">
        <f t="shared" si="32"/>
        <v/>
      </c>
      <c r="BF22" s="1154" t="str">
        <f t="shared" si="33"/>
        <v xml:space="preserve"> </v>
      </c>
      <c r="BG22" s="1222" t="str">
        <f t="shared" si="34"/>
        <v/>
      </c>
      <c r="BH22" s="1154" t="str">
        <f t="shared" si="35"/>
        <v/>
      </c>
      <c r="BI22" s="1222" t="str">
        <f t="shared" si="36"/>
        <v/>
      </c>
      <c r="BJ22" s="1152" t="str">
        <f t="shared" si="37"/>
        <v/>
      </c>
    </row>
    <row r="23" spans="1:62" ht="26.25" customHeight="1">
      <c r="A23" s="1294">
        <v>13</v>
      </c>
      <c r="B23" s="1295" t="s">
        <v>1143</v>
      </c>
      <c r="C23" s="1296" t="s">
        <v>133</v>
      </c>
      <c r="D23" s="1296">
        <f t="shared" si="39"/>
        <v>40</v>
      </c>
      <c r="E23" s="1296">
        <f t="shared" si="38"/>
        <v>1608</v>
      </c>
      <c r="F23" s="1296">
        <v>11</v>
      </c>
      <c r="G23" s="1296">
        <v>7</v>
      </c>
      <c r="H23" s="1296">
        <v>0</v>
      </c>
      <c r="I23" s="1296">
        <v>0</v>
      </c>
      <c r="J23" s="1296">
        <v>0</v>
      </c>
      <c r="K23" s="1296">
        <v>0</v>
      </c>
      <c r="L23" s="1296">
        <v>0</v>
      </c>
      <c r="M23" s="1296">
        <v>0</v>
      </c>
      <c r="N23" s="1296">
        <v>0</v>
      </c>
      <c r="O23" s="1296">
        <v>0</v>
      </c>
      <c r="P23" s="1296">
        <v>13</v>
      </c>
      <c r="Q23" s="1296">
        <v>525</v>
      </c>
      <c r="R23" s="1296">
        <v>13</v>
      </c>
      <c r="S23" s="1296">
        <v>537</v>
      </c>
      <c r="T23" s="1296">
        <v>14</v>
      </c>
      <c r="U23" s="1296">
        <v>546</v>
      </c>
      <c r="V23" s="1296">
        <f t="shared" si="1"/>
        <v>90</v>
      </c>
      <c r="W23" s="1296">
        <v>85</v>
      </c>
      <c r="X23" s="1296">
        <v>82</v>
      </c>
      <c r="Y23" s="1296">
        <v>2</v>
      </c>
      <c r="Z23" s="1152" t="str">
        <f t="shared" si="2"/>
        <v xml:space="preserve"> </v>
      </c>
      <c r="AA23" s="1152" t="str">
        <f t="shared" si="3"/>
        <v xml:space="preserve"> </v>
      </c>
      <c r="AB23" s="1152">
        <f t="shared" si="4"/>
        <v>1</v>
      </c>
      <c r="AC23" s="1152">
        <f t="shared" si="5"/>
        <v>40.200000000000003</v>
      </c>
      <c r="AD23" s="1152">
        <f t="shared" si="6"/>
        <v>45</v>
      </c>
      <c r="AE23" s="1297">
        <f t="shared" si="7"/>
        <v>35</v>
      </c>
      <c r="AF23" s="1298">
        <f t="shared" si="8"/>
        <v>33</v>
      </c>
      <c r="AG23" s="1154">
        <f t="shared" si="16"/>
        <v>80.25</v>
      </c>
      <c r="AH23" s="1154">
        <f t="shared" si="9"/>
        <v>-4.7999999999999972</v>
      </c>
      <c r="AI23" s="1154">
        <f t="shared" si="10"/>
        <v>-9.75</v>
      </c>
      <c r="AJ23" s="1294"/>
      <c r="AK23" s="1155" t="str">
        <f t="shared" si="11"/>
        <v/>
      </c>
      <c r="AL23" s="1155" t="str">
        <f t="shared" si="12"/>
        <v/>
      </c>
      <c r="AM23" s="1152">
        <f t="shared" si="13"/>
        <v>1</v>
      </c>
      <c r="AN23" s="1155" t="str">
        <f t="shared" si="14"/>
        <v/>
      </c>
      <c r="AO23" s="1155">
        <f t="shared" si="15"/>
        <v>1</v>
      </c>
      <c r="AP23" s="1155" t="str">
        <f t="shared" si="17"/>
        <v/>
      </c>
      <c r="AQ23" s="1155" t="str">
        <f t="shared" si="18"/>
        <v/>
      </c>
      <c r="AR23" s="1152" t="str">
        <f t="shared" si="19"/>
        <v/>
      </c>
      <c r="AS23" s="1155" t="str">
        <f t="shared" si="20"/>
        <v/>
      </c>
      <c r="AT23" s="1154" t="str">
        <f t="shared" si="21"/>
        <v xml:space="preserve"> </v>
      </c>
      <c r="AU23" s="1152" t="str">
        <f t="shared" si="22"/>
        <v/>
      </c>
      <c r="AV23" s="1154" t="str">
        <f t="shared" si="23"/>
        <v/>
      </c>
      <c r="AW23" s="1155" t="str">
        <f t="shared" si="24"/>
        <v/>
      </c>
      <c r="AX23" s="1152" t="str">
        <f t="shared" si="25"/>
        <v/>
      </c>
      <c r="AY23" s="1152" t="str">
        <f t="shared" si="26"/>
        <v/>
      </c>
      <c r="AZ23" s="1155" t="str">
        <f t="shared" si="27"/>
        <v/>
      </c>
      <c r="BA23" s="1154" t="str">
        <f t="shared" si="28"/>
        <v xml:space="preserve"> </v>
      </c>
      <c r="BB23" s="1222">
        <f t="shared" si="29"/>
        <v>1</v>
      </c>
      <c r="BC23" s="1152">
        <f t="shared" si="30"/>
        <v>42.210000000000008</v>
      </c>
      <c r="BD23" s="1152">
        <f t="shared" si="31"/>
        <v>38</v>
      </c>
      <c r="BE23" s="1155">
        <f t="shared" si="32"/>
        <v>4.0199999999996976</v>
      </c>
      <c r="BF23" s="1154">
        <f t="shared" si="33"/>
        <v>85.682727272727263</v>
      </c>
      <c r="BG23" s="1222" t="str">
        <f t="shared" si="34"/>
        <v/>
      </c>
      <c r="BH23" s="1154" t="str">
        <f t="shared" si="35"/>
        <v/>
      </c>
      <c r="BI23" s="1222" t="str">
        <f t="shared" si="36"/>
        <v/>
      </c>
      <c r="BJ23" s="1152" t="str">
        <f t="shared" si="37"/>
        <v/>
      </c>
    </row>
    <row r="24" spans="1:62" ht="26.25" customHeight="1">
      <c r="A24" s="1294">
        <v>14</v>
      </c>
      <c r="B24" s="1295" t="s">
        <v>1144</v>
      </c>
      <c r="C24" s="1296" t="s">
        <v>65</v>
      </c>
      <c r="D24" s="1296">
        <f t="shared" si="39"/>
        <v>12</v>
      </c>
      <c r="E24" s="1296">
        <f t="shared" si="38"/>
        <v>421</v>
      </c>
      <c r="F24" s="1296">
        <v>1</v>
      </c>
      <c r="G24" s="1296">
        <v>1</v>
      </c>
      <c r="H24" s="1296"/>
      <c r="I24" s="1296"/>
      <c r="J24" s="1296"/>
      <c r="K24" s="1296"/>
      <c r="L24" s="1296"/>
      <c r="M24" s="1296"/>
      <c r="N24" s="1296"/>
      <c r="O24" s="1296"/>
      <c r="P24" s="1296">
        <v>4</v>
      </c>
      <c r="Q24" s="1296">
        <v>162</v>
      </c>
      <c r="R24" s="1296">
        <v>4</v>
      </c>
      <c r="S24" s="1296">
        <v>135</v>
      </c>
      <c r="T24" s="1296">
        <v>4</v>
      </c>
      <c r="U24" s="1296">
        <v>124</v>
      </c>
      <c r="V24" s="1296">
        <f t="shared" si="1"/>
        <v>27</v>
      </c>
      <c r="W24" s="1296">
        <v>27</v>
      </c>
      <c r="X24" s="1296">
        <v>27</v>
      </c>
      <c r="Y24" s="1296">
        <v>0</v>
      </c>
      <c r="Z24" s="1152">
        <f t="shared" si="2"/>
        <v>1</v>
      </c>
      <c r="AA24" s="1152" t="str">
        <f t="shared" si="3"/>
        <v xml:space="preserve"> </v>
      </c>
      <c r="AB24" s="1152" t="str">
        <f t="shared" si="4"/>
        <v xml:space="preserve"> </v>
      </c>
      <c r="AC24" s="1152">
        <f t="shared" si="5"/>
        <v>35.083333333333336</v>
      </c>
      <c r="AD24" s="1152">
        <f t="shared" si="6"/>
        <v>35</v>
      </c>
      <c r="AE24" s="1297">
        <f t="shared" si="7"/>
        <v>12</v>
      </c>
      <c r="AF24" s="1298">
        <f t="shared" si="8"/>
        <v>1</v>
      </c>
      <c r="AG24" s="1154">
        <f t="shared" si="16"/>
        <v>27.058823529411764</v>
      </c>
      <c r="AH24" s="1154">
        <f t="shared" si="9"/>
        <v>8.3333333333335702E-2</v>
      </c>
      <c r="AI24" s="1154">
        <f t="shared" si="10"/>
        <v>5.8823529411764497E-2</v>
      </c>
      <c r="AJ24" s="1294"/>
      <c r="AK24" s="1155">
        <f t="shared" si="11"/>
        <v>1</v>
      </c>
      <c r="AL24" s="1155" t="str">
        <f t="shared" si="12"/>
        <v/>
      </c>
      <c r="AM24" s="1152" t="str">
        <f t="shared" si="13"/>
        <v xml:space="preserve"> </v>
      </c>
      <c r="AN24" s="1155" t="str">
        <f t="shared" si="14"/>
        <v/>
      </c>
      <c r="AO24" s="1155" t="str">
        <f t="shared" si="15"/>
        <v/>
      </c>
      <c r="AP24" s="1155" t="str">
        <f t="shared" si="17"/>
        <v/>
      </c>
      <c r="AQ24" s="1155" t="str">
        <f t="shared" si="18"/>
        <v/>
      </c>
      <c r="AR24" s="1152" t="str">
        <f t="shared" si="19"/>
        <v/>
      </c>
      <c r="AS24" s="1155" t="str">
        <f t="shared" si="20"/>
        <v/>
      </c>
      <c r="AT24" s="1154" t="str">
        <f t="shared" si="21"/>
        <v xml:space="preserve"> </v>
      </c>
      <c r="AU24" s="1152" t="str">
        <f t="shared" si="22"/>
        <v/>
      </c>
      <c r="AV24" s="1154" t="str">
        <f t="shared" si="23"/>
        <v/>
      </c>
      <c r="AW24" s="1155" t="str">
        <f t="shared" si="24"/>
        <v/>
      </c>
      <c r="AX24" s="1152" t="str">
        <f t="shared" si="25"/>
        <v/>
      </c>
      <c r="AY24" s="1152" t="str">
        <f t="shared" si="26"/>
        <v/>
      </c>
      <c r="AZ24" s="1155" t="str">
        <f t="shared" si="27"/>
        <v/>
      </c>
      <c r="BA24" s="1154" t="str">
        <f t="shared" si="28"/>
        <v xml:space="preserve"> </v>
      </c>
      <c r="BB24" s="1222" t="str">
        <f t="shared" si="29"/>
        <v/>
      </c>
      <c r="BC24" s="1152" t="str">
        <f t="shared" si="30"/>
        <v/>
      </c>
      <c r="BD24" s="1152" t="str">
        <f t="shared" si="31"/>
        <v/>
      </c>
      <c r="BE24" s="1155" t="str">
        <f t="shared" si="32"/>
        <v/>
      </c>
      <c r="BF24" s="1154" t="str">
        <f t="shared" si="33"/>
        <v xml:space="preserve"> </v>
      </c>
      <c r="BG24" s="1222" t="str">
        <f t="shared" si="34"/>
        <v/>
      </c>
      <c r="BH24" s="1154" t="str">
        <f t="shared" si="35"/>
        <v/>
      </c>
      <c r="BI24" s="1222">
        <f t="shared" si="36"/>
        <v>1</v>
      </c>
      <c r="BJ24" s="1152">
        <f t="shared" si="37"/>
        <v>27.058823529411764</v>
      </c>
    </row>
    <row r="25" spans="1:62" ht="26.25" customHeight="1">
      <c r="A25" s="1294">
        <v>15</v>
      </c>
      <c r="B25" s="1295" t="s">
        <v>1145</v>
      </c>
      <c r="C25" s="1296" t="s">
        <v>55</v>
      </c>
      <c r="D25" s="1296">
        <v>24</v>
      </c>
      <c r="E25" s="1296">
        <v>939</v>
      </c>
      <c r="F25" s="1296">
        <v>6</v>
      </c>
      <c r="G25" s="1296">
        <v>4</v>
      </c>
      <c r="H25" s="1296"/>
      <c r="I25" s="1296"/>
      <c r="J25" s="1296"/>
      <c r="K25" s="1296"/>
      <c r="L25" s="1296"/>
      <c r="M25" s="1296"/>
      <c r="N25" s="1296"/>
      <c r="O25" s="1296"/>
      <c r="P25" s="1296">
        <v>8</v>
      </c>
      <c r="Q25" s="1296">
        <v>330</v>
      </c>
      <c r="R25" s="1296">
        <v>8</v>
      </c>
      <c r="S25" s="1296">
        <v>323</v>
      </c>
      <c r="T25" s="1296">
        <v>8</v>
      </c>
      <c r="U25" s="1296">
        <v>286</v>
      </c>
      <c r="V25" s="1296">
        <f t="shared" si="1"/>
        <v>54</v>
      </c>
      <c r="W25" s="1296">
        <v>51</v>
      </c>
      <c r="X25" s="1296">
        <v>50</v>
      </c>
      <c r="Y25" s="1296">
        <v>1</v>
      </c>
      <c r="Z25" s="1152" t="str">
        <f t="shared" si="2"/>
        <v xml:space="preserve"> </v>
      </c>
      <c r="AA25" s="1152">
        <f t="shared" si="3"/>
        <v>1</v>
      </c>
      <c r="AB25" s="1152" t="str">
        <f t="shared" si="4"/>
        <v xml:space="preserve"> </v>
      </c>
      <c r="AC25" s="1152">
        <f t="shared" si="5"/>
        <v>39.125</v>
      </c>
      <c r="AD25" s="1152">
        <f t="shared" si="6"/>
        <v>40</v>
      </c>
      <c r="AE25" s="1297">
        <f t="shared" si="7"/>
        <v>23</v>
      </c>
      <c r="AF25" s="1298">
        <f t="shared" si="8"/>
        <v>19</v>
      </c>
      <c r="AG25" s="1154">
        <f t="shared" si="16"/>
        <v>52.7</v>
      </c>
      <c r="AH25" s="1154">
        <f t="shared" si="9"/>
        <v>-0.875</v>
      </c>
      <c r="AI25" s="1154">
        <f t="shared" si="10"/>
        <v>-1.2999999999999972</v>
      </c>
      <c r="AJ25" s="1294"/>
      <c r="AK25" s="1155" t="str">
        <f t="shared" si="11"/>
        <v/>
      </c>
      <c r="AL25" s="1155" t="str">
        <f t="shared" si="12"/>
        <v/>
      </c>
      <c r="AM25" s="1152">
        <f t="shared" si="13"/>
        <v>1</v>
      </c>
      <c r="AN25" s="1155" t="str">
        <f t="shared" si="14"/>
        <v/>
      </c>
      <c r="AO25" s="1155" t="str">
        <f t="shared" si="15"/>
        <v/>
      </c>
      <c r="AP25" s="1155" t="str">
        <f t="shared" si="17"/>
        <v/>
      </c>
      <c r="AQ25" s="1155" t="str">
        <f t="shared" si="18"/>
        <v/>
      </c>
      <c r="AR25" s="1152" t="str">
        <f t="shared" si="19"/>
        <v/>
      </c>
      <c r="AS25" s="1155" t="str">
        <f t="shared" si="20"/>
        <v/>
      </c>
      <c r="AT25" s="1154" t="str">
        <f t="shared" si="21"/>
        <v xml:space="preserve"> </v>
      </c>
      <c r="AU25" s="1152">
        <f t="shared" si="22"/>
        <v>1</v>
      </c>
      <c r="AV25" s="1154">
        <f t="shared" si="23"/>
        <v>52.7</v>
      </c>
      <c r="AW25" s="1155" t="str">
        <f t="shared" si="24"/>
        <v/>
      </c>
      <c r="AX25" s="1152" t="str">
        <f t="shared" si="25"/>
        <v/>
      </c>
      <c r="AY25" s="1152" t="str">
        <f t="shared" si="26"/>
        <v/>
      </c>
      <c r="AZ25" s="1155" t="str">
        <f t="shared" si="27"/>
        <v/>
      </c>
      <c r="BA25" s="1154" t="str">
        <f t="shared" si="28"/>
        <v xml:space="preserve"> </v>
      </c>
      <c r="BB25" s="1222" t="str">
        <f t="shared" si="29"/>
        <v/>
      </c>
      <c r="BC25" s="1152" t="str">
        <f t="shared" si="30"/>
        <v/>
      </c>
      <c r="BD25" s="1152" t="str">
        <f t="shared" si="31"/>
        <v/>
      </c>
      <c r="BE25" s="1155" t="str">
        <f t="shared" si="32"/>
        <v/>
      </c>
      <c r="BF25" s="1154" t="str">
        <f t="shared" si="33"/>
        <v xml:space="preserve"> </v>
      </c>
      <c r="BG25" s="1222" t="str">
        <f t="shared" si="34"/>
        <v/>
      </c>
      <c r="BH25" s="1154" t="str">
        <f t="shared" si="35"/>
        <v/>
      </c>
      <c r="BI25" s="1222" t="str">
        <f t="shared" si="36"/>
        <v/>
      </c>
      <c r="BJ25" s="1152" t="str">
        <f t="shared" si="37"/>
        <v/>
      </c>
    </row>
    <row r="26" spans="1:62" ht="26.25" customHeight="1">
      <c r="A26" s="1294">
        <v>16</v>
      </c>
      <c r="B26" s="1295" t="s">
        <v>1146</v>
      </c>
      <c r="C26" s="1296" t="s">
        <v>65</v>
      </c>
      <c r="D26" s="1296">
        <f t="shared" ref="D26:E29" si="40">H26+J26+L26+++N26+P26+R26+T26</f>
        <v>18</v>
      </c>
      <c r="E26" s="1296">
        <f t="shared" si="40"/>
        <v>630</v>
      </c>
      <c r="F26" s="1296">
        <v>6</v>
      </c>
      <c r="G26" s="1296">
        <v>5</v>
      </c>
      <c r="H26" s="1296"/>
      <c r="I26" s="1296"/>
      <c r="J26" s="1296"/>
      <c r="K26" s="1296"/>
      <c r="L26" s="1296"/>
      <c r="M26" s="1296"/>
      <c r="N26" s="1296"/>
      <c r="O26" s="1296"/>
      <c r="P26" s="1296">
        <v>6</v>
      </c>
      <c r="Q26" s="1296">
        <v>238</v>
      </c>
      <c r="R26" s="1296">
        <v>6</v>
      </c>
      <c r="S26" s="1296">
        <v>209</v>
      </c>
      <c r="T26" s="1296">
        <v>6</v>
      </c>
      <c r="U26" s="1296">
        <v>183</v>
      </c>
      <c r="V26" s="1296">
        <f t="shared" si="1"/>
        <v>40.5</v>
      </c>
      <c r="W26" s="1296">
        <v>38</v>
      </c>
      <c r="X26" s="1296">
        <v>37</v>
      </c>
      <c r="Y26" s="1296">
        <v>1</v>
      </c>
      <c r="Z26" s="1152">
        <f t="shared" si="2"/>
        <v>1</v>
      </c>
      <c r="AA26" s="1152" t="str">
        <f t="shared" si="3"/>
        <v xml:space="preserve"> </v>
      </c>
      <c r="AB26" s="1152" t="str">
        <f t="shared" si="4"/>
        <v xml:space="preserve"> </v>
      </c>
      <c r="AC26" s="1152">
        <f t="shared" si="5"/>
        <v>35</v>
      </c>
      <c r="AD26" s="1152">
        <f t="shared" si="6"/>
        <v>35</v>
      </c>
      <c r="AE26" s="1297">
        <f t="shared" si="7"/>
        <v>18</v>
      </c>
      <c r="AF26" s="1298">
        <f t="shared" si="8"/>
        <v>0</v>
      </c>
      <c r="AG26" s="1154">
        <f t="shared" si="16"/>
        <v>40.5</v>
      </c>
      <c r="AH26" s="1154">
        <f t="shared" si="9"/>
        <v>0</v>
      </c>
      <c r="AI26" s="1154">
        <f t="shared" si="10"/>
        <v>0</v>
      </c>
      <c r="AJ26" s="1294"/>
      <c r="AK26" s="1155" t="str">
        <f t="shared" si="11"/>
        <v/>
      </c>
      <c r="AL26" s="1155">
        <f t="shared" si="12"/>
        <v>1</v>
      </c>
      <c r="AM26" s="1152" t="str">
        <f t="shared" si="13"/>
        <v xml:space="preserve"> </v>
      </c>
      <c r="AN26" s="1155" t="str">
        <f t="shared" si="14"/>
        <v/>
      </c>
      <c r="AO26" s="1155" t="str">
        <f t="shared" si="15"/>
        <v/>
      </c>
      <c r="AP26" s="1155" t="str">
        <f t="shared" si="17"/>
        <v/>
      </c>
      <c r="AQ26" s="1155" t="str">
        <f t="shared" si="18"/>
        <v/>
      </c>
      <c r="AR26" s="1152" t="str">
        <f t="shared" si="19"/>
        <v/>
      </c>
      <c r="AS26" s="1155" t="str">
        <f t="shared" si="20"/>
        <v/>
      </c>
      <c r="AT26" s="1154" t="str">
        <f t="shared" si="21"/>
        <v xml:space="preserve"> </v>
      </c>
      <c r="AU26" s="1152">
        <f t="shared" si="22"/>
        <v>1</v>
      </c>
      <c r="AV26" s="1154">
        <f t="shared" si="23"/>
        <v>40.5</v>
      </c>
      <c r="AW26" s="1155" t="str">
        <f t="shared" si="24"/>
        <v/>
      </c>
      <c r="AX26" s="1152" t="str">
        <f t="shared" si="25"/>
        <v/>
      </c>
      <c r="AY26" s="1152" t="str">
        <f t="shared" si="26"/>
        <v/>
      </c>
      <c r="AZ26" s="1155" t="str">
        <f t="shared" si="27"/>
        <v/>
      </c>
      <c r="BA26" s="1154" t="str">
        <f t="shared" si="28"/>
        <v xml:space="preserve"> </v>
      </c>
      <c r="BB26" s="1222" t="str">
        <f t="shared" si="29"/>
        <v/>
      </c>
      <c r="BC26" s="1152" t="str">
        <f t="shared" si="30"/>
        <v/>
      </c>
      <c r="BD26" s="1152" t="str">
        <f t="shared" si="31"/>
        <v/>
      </c>
      <c r="BE26" s="1155" t="str">
        <f t="shared" si="32"/>
        <v/>
      </c>
      <c r="BF26" s="1154" t="str">
        <f t="shared" si="33"/>
        <v xml:space="preserve"> </v>
      </c>
      <c r="BG26" s="1222" t="str">
        <f t="shared" si="34"/>
        <v/>
      </c>
      <c r="BH26" s="1154" t="str">
        <f t="shared" si="35"/>
        <v/>
      </c>
      <c r="BI26" s="1222" t="str">
        <f t="shared" si="36"/>
        <v/>
      </c>
      <c r="BJ26" s="1152" t="str">
        <f t="shared" si="37"/>
        <v/>
      </c>
    </row>
    <row r="27" spans="1:62" ht="26.25" customHeight="1">
      <c r="A27" s="1294">
        <v>17</v>
      </c>
      <c r="B27" s="1295" t="s">
        <v>1147</v>
      </c>
      <c r="C27" s="1296" t="s">
        <v>55</v>
      </c>
      <c r="D27" s="1296">
        <f t="shared" si="40"/>
        <v>26</v>
      </c>
      <c r="E27" s="1296">
        <f t="shared" si="40"/>
        <v>994</v>
      </c>
      <c r="F27" s="1296">
        <v>10</v>
      </c>
      <c r="G27" s="1296">
        <v>6</v>
      </c>
      <c r="H27" s="1296">
        <v>0</v>
      </c>
      <c r="I27" s="1296">
        <v>0</v>
      </c>
      <c r="J27" s="1296">
        <v>0</v>
      </c>
      <c r="K27" s="1296">
        <v>0</v>
      </c>
      <c r="L27" s="1296">
        <v>0</v>
      </c>
      <c r="M27" s="1296">
        <v>0</v>
      </c>
      <c r="N27" s="1296">
        <v>0</v>
      </c>
      <c r="O27" s="1296">
        <v>0</v>
      </c>
      <c r="P27" s="1296">
        <v>9</v>
      </c>
      <c r="Q27" s="1296">
        <v>374</v>
      </c>
      <c r="R27" s="1296">
        <v>8</v>
      </c>
      <c r="S27" s="1296">
        <v>315</v>
      </c>
      <c r="T27" s="1296">
        <v>9</v>
      </c>
      <c r="U27" s="1296">
        <v>305</v>
      </c>
      <c r="V27" s="1296">
        <f t="shared" si="1"/>
        <v>58.5</v>
      </c>
      <c r="W27" s="1296">
        <v>57</v>
      </c>
      <c r="X27" s="1296">
        <v>54</v>
      </c>
      <c r="Y27" s="1296">
        <v>1</v>
      </c>
      <c r="Z27" s="1152" t="str">
        <f t="shared" si="2"/>
        <v xml:space="preserve"> </v>
      </c>
      <c r="AA27" s="1152">
        <f t="shared" si="3"/>
        <v>1</v>
      </c>
      <c r="AB27" s="1152" t="str">
        <f t="shared" si="4"/>
        <v xml:space="preserve"> </v>
      </c>
      <c r="AC27" s="1152">
        <f t="shared" si="5"/>
        <v>38.230769230769234</v>
      </c>
      <c r="AD27" s="1152">
        <f t="shared" si="6"/>
        <v>40</v>
      </c>
      <c r="AE27" s="1297">
        <f t="shared" si="7"/>
        <v>24</v>
      </c>
      <c r="AF27" s="1298">
        <f t="shared" si="8"/>
        <v>34</v>
      </c>
      <c r="AG27" s="1154">
        <f t="shared" si="16"/>
        <v>55.7</v>
      </c>
      <c r="AH27" s="1154">
        <f t="shared" si="9"/>
        <v>-1.7692307692307665</v>
      </c>
      <c r="AI27" s="1154">
        <f t="shared" si="10"/>
        <v>-2.7999999999999972</v>
      </c>
      <c r="AJ27" s="1294"/>
      <c r="AK27" s="1155" t="str">
        <f t="shared" si="11"/>
        <v/>
      </c>
      <c r="AL27" s="1155" t="str">
        <f t="shared" si="12"/>
        <v/>
      </c>
      <c r="AM27" s="1152">
        <f t="shared" si="13"/>
        <v>1</v>
      </c>
      <c r="AN27" s="1155" t="str">
        <f t="shared" si="14"/>
        <v/>
      </c>
      <c r="AO27" s="1155" t="str">
        <f t="shared" si="15"/>
        <v/>
      </c>
      <c r="AP27" s="1155" t="str">
        <f t="shared" si="17"/>
        <v/>
      </c>
      <c r="AQ27" s="1155" t="str">
        <f t="shared" si="18"/>
        <v/>
      </c>
      <c r="AR27" s="1152" t="str">
        <f t="shared" si="19"/>
        <v/>
      </c>
      <c r="AS27" s="1155" t="str">
        <f t="shared" si="20"/>
        <v/>
      </c>
      <c r="AT27" s="1154" t="str">
        <f t="shared" si="21"/>
        <v xml:space="preserve"> </v>
      </c>
      <c r="AU27" s="1152">
        <f t="shared" si="22"/>
        <v>1</v>
      </c>
      <c r="AV27" s="1154">
        <f t="shared" si="23"/>
        <v>55.7</v>
      </c>
      <c r="AW27" s="1155" t="str">
        <f t="shared" si="24"/>
        <v/>
      </c>
      <c r="AX27" s="1152" t="str">
        <f t="shared" si="25"/>
        <v/>
      </c>
      <c r="AY27" s="1152" t="str">
        <f t="shared" si="26"/>
        <v/>
      </c>
      <c r="AZ27" s="1155" t="str">
        <f t="shared" si="27"/>
        <v/>
      </c>
      <c r="BA27" s="1154" t="str">
        <f t="shared" si="28"/>
        <v xml:space="preserve"> </v>
      </c>
      <c r="BB27" s="1222" t="str">
        <f t="shared" si="29"/>
        <v/>
      </c>
      <c r="BC27" s="1152" t="str">
        <f t="shared" si="30"/>
        <v/>
      </c>
      <c r="BD27" s="1152" t="str">
        <f t="shared" si="31"/>
        <v/>
      </c>
      <c r="BE27" s="1155" t="str">
        <f t="shared" si="32"/>
        <v/>
      </c>
      <c r="BF27" s="1154" t="str">
        <f t="shared" si="33"/>
        <v xml:space="preserve"> </v>
      </c>
      <c r="BG27" s="1222" t="str">
        <f t="shared" si="34"/>
        <v/>
      </c>
      <c r="BH27" s="1154" t="str">
        <f t="shared" si="35"/>
        <v/>
      </c>
      <c r="BI27" s="1222" t="str">
        <f t="shared" si="36"/>
        <v/>
      </c>
      <c r="BJ27" s="1152" t="str">
        <f t="shared" si="37"/>
        <v/>
      </c>
    </row>
    <row r="28" spans="1:62" ht="26.25" customHeight="1">
      <c r="A28" s="1294">
        <v>18</v>
      </c>
      <c r="B28" s="1295" t="s">
        <v>1148</v>
      </c>
      <c r="C28" s="1296" t="s">
        <v>55</v>
      </c>
      <c r="D28" s="1296">
        <f t="shared" si="40"/>
        <v>25</v>
      </c>
      <c r="E28" s="1296">
        <f t="shared" si="40"/>
        <v>983</v>
      </c>
      <c r="F28" s="1296">
        <v>8</v>
      </c>
      <c r="G28" s="1296">
        <v>8</v>
      </c>
      <c r="H28" s="1296">
        <v>0</v>
      </c>
      <c r="I28" s="1296">
        <v>0</v>
      </c>
      <c r="J28" s="1296">
        <v>0</v>
      </c>
      <c r="K28" s="1296">
        <v>0</v>
      </c>
      <c r="L28" s="1296">
        <v>0</v>
      </c>
      <c r="M28" s="1296">
        <v>0</v>
      </c>
      <c r="N28" s="1296">
        <v>0</v>
      </c>
      <c r="O28" s="1296">
        <v>0</v>
      </c>
      <c r="P28" s="1296">
        <v>8</v>
      </c>
      <c r="Q28" s="1296">
        <v>350</v>
      </c>
      <c r="R28" s="1296">
        <v>9</v>
      </c>
      <c r="S28" s="1296">
        <v>352</v>
      </c>
      <c r="T28" s="1296">
        <v>8</v>
      </c>
      <c r="U28" s="1296">
        <v>281</v>
      </c>
      <c r="V28" s="1296">
        <f t="shared" si="1"/>
        <v>56.25</v>
      </c>
      <c r="W28" s="1296">
        <v>54</v>
      </c>
      <c r="X28" s="1296">
        <v>53</v>
      </c>
      <c r="Y28" s="1296">
        <v>1</v>
      </c>
      <c r="Z28" s="1152" t="str">
        <f t="shared" si="2"/>
        <v xml:space="preserve"> </v>
      </c>
      <c r="AA28" s="1152">
        <f t="shared" si="3"/>
        <v>1</v>
      </c>
      <c r="AB28" s="1152" t="str">
        <f t="shared" si="4"/>
        <v xml:space="preserve"> </v>
      </c>
      <c r="AC28" s="1152">
        <f t="shared" si="5"/>
        <v>39.32</v>
      </c>
      <c r="AD28" s="1152">
        <f t="shared" si="6"/>
        <v>40</v>
      </c>
      <c r="AE28" s="1297">
        <f t="shared" si="7"/>
        <v>24</v>
      </c>
      <c r="AF28" s="1298">
        <f t="shared" si="8"/>
        <v>23</v>
      </c>
      <c r="AG28" s="1154">
        <f t="shared" si="16"/>
        <v>55.15</v>
      </c>
      <c r="AH28" s="1154">
        <f t="shared" si="9"/>
        <v>-0.67999999999999972</v>
      </c>
      <c r="AI28" s="1154">
        <f t="shared" si="10"/>
        <v>-1.1000000000000014</v>
      </c>
      <c r="AJ28" s="1294"/>
      <c r="AK28" s="1155" t="str">
        <f t="shared" si="11"/>
        <v/>
      </c>
      <c r="AL28" s="1155" t="str">
        <f t="shared" si="12"/>
        <v/>
      </c>
      <c r="AM28" s="1152">
        <f t="shared" si="13"/>
        <v>1</v>
      </c>
      <c r="AN28" s="1155" t="str">
        <f t="shared" si="14"/>
        <v/>
      </c>
      <c r="AO28" s="1155" t="str">
        <f t="shared" si="15"/>
        <v/>
      </c>
      <c r="AP28" s="1155" t="str">
        <f t="shared" si="17"/>
        <v/>
      </c>
      <c r="AQ28" s="1155" t="str">
        <f t="shared" si="18"/>
        <v/>
      </c>
      <c r="AR28" s="1152" t="str">
        <f t="shared" si="19"/>
        <v/>
      </c>
      <c r="AS28" s="1155" t="str">
        <f t="shared" si="20"/>
        <v/>
      </c>
      <c r="AT28" s="1154" t="str">
        <f t="shared" si="21"/>
        <v xml:space="preserve"> </v>
      </c>
      <c r="AU28" s="1152">
        <f t="shared" si="22"/>
        <v>1</v>
      </c>
      <c r="AV28" s="1154">
        <f t="shared" si="23"/>
        <v>55.15</v>
      </c>
      <c r="AW28" s="1155" t="str">
        <f t="shared" si="24"/>
        <v/>
      </c>
      <c r="AX28" s="1152" t="str">
        <f t="shared" si="25"/>
        <v/>
      </c>
      <c r="AY28" s="1152" t="str">
        <f t="shared" si="26"/>
        <v/>
      </c>
      <c r="AZ28" s="1155" t="str">
        <f t="shared" si="27"/>
        <v/>
      </c>
      <c r="BA28" s="1154" t="str">
        <f t="shared" si="28"/>
        <v xml:space="preserve"> </v>
      </c>
      <c r="BB28" s="1222" t="str">
        <f t="shared" si="29"/>
        <v/>
      </c>
      <c r="BC28" s="1152" t="str">
        <f t="shared" si="30"/>
        <v/>
      </c>
      <c r="BD28" s="1152" t="str">
        <f t="shared" si="31"/>
        <v/>
      </c>
      <c r="BE28" s="1155" t="str">
        <f t="shared" si="32"/>
        <v/>
      </c>
      <c r="BF28" s="1154" t="str">
        <f t="shared" si="33"/>
        <v xml:space="preserve"> </v>
      </c>
      <c r="BG28" s="1222" t="str">
        <f t="shared" si="34"/>
        <v/>
      </c>
      <c r="BH28" s="1154" t="str">
        <f t="shared" si="35"/>
        <v/>
      </c>
      <c r="BI28" s="1222" t="str">
        <f t="shared" si="36"/>
        <v/>
      </c>
      <c r="BJ28" s="1152" t="str">
        <f t="shared" si="37"/>
        <v/>
      </c>
    </row>
    <row r="29" spans="1:62" ht="26.25" customHeight="1">
      <c r="A29" s="1294">
        <v>19</v>
      </c>
      <c r="B29" s="1295" t="s">
        <v>1149</v>
      </c>
      <c r="C29" s="1296" t="s">
        <v>65</v>
      </c>
      <c r="D29" s="1296">
        <f t="shared" si="40"/>
        <v>12</v>
      </c>
      <c r="E29" s="1296">
        <f t="shared" si="40"/>
        <v>404</v>
      </c>
      <c r="F29" s="1296">
        <v>6</v>
      </c>
      <c r="G29" s="1296">
        <v>4</v>
      </c>
      <c r="H29" s="1296">
        <v>0</v>
      </c>
      <c r="I29" s="1296">
        <v>0</v>
      </c>
      <c r="J29" s="1296">
        <v>0</v>
      </c>
      <c r="K29" s="1296">
        <v>0</v>
      </c>
      <c r="L29" s="1296">
        <v>0</v>
      </c>
      <c r="M29" s="1296">
        <v>0</v>
      </c>
      <c r="N29" s="1296">
        <v>0</v>
      </c>
      <c r="O29" s="1296">
        <v>0</v>
      </c>
      <c r="P29" s="1296">
        <v>4</v>
      </c>
      <c r="Q29" s="1296">
        <v>146</v>
      </c>
      <c r="R29" s="1296">
        <v>4</v>
      </c>
      <c r="S29" s="1296">
        <v>130</v>
      </c>
      <c r="T29" s="1296">
        <v>4</v>
      </c>
      <c r="U29" s="1296">
        <v>128</v>
      </c>
      <c r="V29" s="1296">
        <f t="shared" si="1"/>
        <v>27</v>
      </c>
      <c r="W29" s="1296">
        <v>26</v>
      </c>
      <c r="X29" s="1296">
        <v>26</v>
      </c>
      <c r="Y29" s="1296">
        <v>2</v>
      </c>
      <c r="Z29" s="1152">
        <f t="shared" si="2"/>
        <v>1</v>
      </c>
      <c r="AA29" s="1152" t="str">
        <f t="shared" si="3"/>
        <v xml:space="preserve"> </v>
      </c>
      <c r="AB29" s="1152" t="str">
        <f t="shared" si="4"/>
        <v xml:space="preserve"> </v>
      </c>
      <c r="AC29" s="1152">
        <f t="shared" si="5"/>
        <v>33.666666666666664</v>
      </c>
      <c r="AD29" s="1152">
        <f t="shared" si="6"/>
        <v>35</v>
      </c>
      <c r="AE29" s="1297">
        <f t="shared" si="7"/>
        <v>11</v>
      </c>
      <c r="AF29" s="1298">
        <f t="shared" si="8"/>
        <v>19</v>
      </c>
      <c r="AG29" s="1154">
        <f t="shared" si="16"/>
        <v>25.867647058823529</v>
      </c>
      <c r="AH29" s="1154">
        <f t="shared" si="9"/>
        <v>-1.3333333333333357</v>
      </c>
      <c r="AI29" s="1154">
        <f t="shared" si="10"/>
        <v>-1.132352941176471</v>
      </c>
      <c r="AJ29" s="1294"/>
      <c r="AK29" s="1155" t="str">
        <f t="shared" si="11"/>
        <v/>
      </c>
      <c r="AL29" s="1155" t="str">
        <f t="shared" si="12"/>
        <v/>
      </c>
      <c r="AM29" s="1152">
        <f t="shared" si="13"/>
        <v>1</v>
      </c>
      <c r="AN29" s="1155" t="str">
        <f t="shared" si="14"/>
        <v/>
      </c>
      <c r="AO29" s="1155" t="str">
        <f t="shared" si="15"/>
        <v/>
      </c>
      <c r="AP29" s="1155" t="str">
        <f t="shared" si="17"/>
        <v/>
      </c>
      <c r="AQ29" s="1155" t="str">
        <f t="shared" si="18"/>
        <v/>
      </c>
      <c r="AR29" s="1152" t="str">
        <f t="shared" si="19"/>
        <v/>
      </c>
      <c r="AS29" s="1155" t="str">
        <f t="shared" si="20"/>
        <v/>
      </c>
      <c r="AT29" s="1154" t="str">
        <f t="shared" si="21"/>
        <v xml:space="preserve"> </v>
      </c>
      <c r="AU29" s="1152" t="str">
        <f t="shared" si="22"/>
        <v/>
      </c>
      <c r="AV29" s="1154" t="str">
        <f t="shared" si="23"/>
        <v/>
      </c>
      <c r="AW29" s="1155" t="str">
        <f t="shared" si="24"/>
        <v/>
      </c>
      <c r="AX29" s="1152" t="str">
        <f t="shared" si="25"/>
        <v/>
      </c>
      <c r="AY29" s="1152" t="str">
        <f t="shared" si="26"/>
        <v/>
      </c>
      <c r="AZ29" s="1155" t="str">
        <f t="shared" si="27"/>
        <v/>
      </c>
      <c r="BA29" s="1154" t="str">
        <f t="shared" si="28"/>
        <v xml:space="preserve"> </v>
      </c>
      <c r="BB29" s="1222" t="str">
        <f t="shared" si="29"/>
        <v/>
      </c>
      <c r="BC29" s="1152" t="str">
        <f t="shared" si="30"/>
        <v/>
      </c>
      <c r="BD29" s="1152" t="str">
        <f t="shared" si="31"/>
        <v/>
      </c>
      <c r="BE29" s="1155" t="str">
        <f t="shared" si="32"/>
        <v/>
      </c>
      <c r="BF29" s="1154" t="str">
        <f t="shared" si="33"/>
        <v xml:space="preserve"> </v>
      </c>
      <c r="BG29" s="1222" t="str">
        <f t="shared" si="34"/>
        <v/>
      </c>
      <c r="BH29" s="1154" t="str">
        <f t="shared" si="35"/>
        <v/>
      </c>
      <c r="BI29" s="1222">
        <f t="shared" si="36"/>
        <v>1</v>
      </c>
      <c r="BJ29" s="1152">
        <f t="shared" si="37"/>
        <v>25.867647058823529</v>
      </c>
    </row>
    <row r="30" spans="1:62" ht="26.25" customHeight="1">
      <c r="A30" s="1294">
        <v>20</v>
      </c>
      <c r="B30" s="1295" t="s">
        <v>1150</v>
      </c>
      <c r="C30" s="1296" t="s">
        <v>55</v>
      </c>
      <c r="D30" s="1296">
        <v>31</v>
      </c>
      <c r="E30" s="1296">
        <v>1272</v>
      </c>
      <c r="F30" s="1296">
        <v>8</v>
      </c>
      <c r="G30" s="1296">
        <v>7</v>
      </c>
      <c r="H30" s="1296"/>
      <c r="I30" s="1296"/>
      <c r="J30" s="1296"/>
      <c r="K30" s="1296"/>
      <c r="L30" s="1296"/>
      <c r="M30" s="1296"/>
      <c r="N30" s="1296"/>
      <c r="O30" s="1296"/>
      <c r="P30" s="1296">
        <v>11</v>
      </c>
      <c r="Q30" s="1296">
        <v>480</v>
      </c>
      <c r="R30" s="1296">
        <v>10</v>
      </c>
      <c r="S30" s="1296">
        <v>428</v>
      </c>
      <c r="T30" s="1296">
        <v>10</v>
      </c>
      <c r="U30" s="1296">
        <v>364</v>
      </c>
      <c r="V30" s="1296">
        <f t="shared" si="1"/>
        <v>69.75</v>
      </c>
      <c r="W30" s="1296">
        <v>64</v>
      </c>
      <c r="X30" s="1296">
        <v>64</v>
      </c>
      <c r="Y30" s="1296">
        <v>1</v>
      </c>
      <c r="Z30" s="1152" t="str">
        <f t="shared" si="2"/>
        <v xml:space="preserve"> </v>
      </c>
      <c r="AA30" s="1152">
        <f t="shared" si="3"/>
        <v>1</v>
      </c>
      <c r="AB30" s="1152" t="str">
        <f t="shared" si="4"/>
        <v xml:space="preserve"> </v>
      </c>
      <c r="AC30" s="1152">
        <f t="shared" si="5"/>
        <v>41.032258064516128</v>
      </c>
      <c r="AD30" s="1152">
        <f t="shared" si="6"/>
        <v>40</v>
      </c>
      <c r="AE30" s="1297">
        <f t="shared" si="7"/>
        <v>31</v>
      </c>
      <c r="AF30" s="1298">
        <f t="shared" si="8"/>
        <v>32</v>
      </c>
      <c r="AG30" s="1154">
        <f t="shared" si="16"/>
        <v>71.349999999999994</v>
      </c>
      <c r="AH30" s="1154">
        <f t="shared" si="9"/>
        <v>1.0322580645161281</v>
      </c>
      <c r="AI30" s="1154">
        <f t="shared" si="10"/>
        <v>1.5999999999999943</v>
      </c>
      <c r="AJ30" s="1294"/>
      <c r="AK30" s="1155">
        <f t="shared" si="11"/>
        <v>1</v>
      </c>
      <c r="AL30" s="1155" t="str">
        <f t="shared" si="12"/>
        <v/>
      </c>
      <c r="AM30" s="1152" t="str">
        <f t="shared" si="13"/>
        <v xml:space="preserve"> </v>
      </c>
      <c r="AN30" s="1155" t="str">
        <f t="shared" si="14"/>
        <v/>
      </c>
      <c r="AO30" s="1155" t="str">
        <f t="shared" si="15"/>
        <v/>
      </c>
      <c r="AP30" s="1155" t="str">
        <f t="shared" si="17"/>
        <v/>
      </c>
      <c r="AQ30" s="1155" t="str">
        <f t="shared" si="18"/>
        <v/>
      </c>
      <c r="AR30" s="1152" t="str">
        <f t="shared" si="19"/>
        <v/>
      </c>
      <c r="AS30" s="1155" t="str">
        <f t="shared" si="20"/>
        <v/>
      </c>
      <c r="AT30" s="1154" t="str">
        <f t="shared" si="21"/>
        <v xml:space="preserve"> </v>
      </c>
      <c r="AU30" s="1152">
        <f t="shared" si="22"/>
        <v>1</v>
      </c>
      <c r="AV30" s="1154">
        <f t="shared" si="23"/>
        <v>71.349999999999994</v>
      </c>
      <c r="AW30" s="1155" t="str">
        <f t="shared" si="24"/>
        <v/>
      </c>
      <c r="AX30" s="1152" t="str">
        <f t="shared" si="25"/>
        <v/>
      </c>
      <c r="AY30" s="1152" t="str">
        <f t="shared" si="26"/>
        <v/>
      </c>
      <c r="AZ30" s="1155" t="str">
        <f t="shared" si="27"/>
        <v/>
      </c>
      <c r="BA30" s="1154" t="str">
        <f t="shared" si="28"/>
        <v xml:space="preserve"> </v>
      </c>
      <c r="BB30" s="1222" t="str">
        <f t="shared" si="29"/>
        <v/>
      </c>
      <c r="BC30" s="1152" t="str">
        <f t="shared" si="30"/>
        <v/>
      </c>
      <c r="BD30" s="1152" t="str">
        <f t="shared" si="31"/>
        <v/>
      </c>
      <c r="BE30" s="1155" t="str">
        <f t="shared" si="32"/>
        <v/>
      </c>
      <c r="BF30" s="1154" t="str">
        <f t="shared" si="33"/>
        <v xml:space="preserve"> </v>
      </c>
      <c r="BG30" s="1222" t="str">
        <f t="shared" si="34"/>
        <v/>
      </c>
      <c r="BH30" s="1154" t="str">
        <f t="shared" si="35"/>
        <v/>
      </c>
      <c r="BI30" s="1222" t="str">
        <f t="shared" si="36"/>
        <v/>
      </c>
      <c r="BJ30" s="1152" t="str">
        <f t="shared" si="37"/>
        <v/>
      </c>
    </row>
    <row r="31" spans="1:62" ht="26.25" customHeight="1">
      <c r="A31" s="1294">
        <v>21</v>
      </c>
      <c r="B31" s="1295" t="s">
        <v>1151</v>
      </c>
      <c r="C31" s="1296" t="s">
        <v>79</v>
      </c>
      <c r="D31" s="1296">
        <f>H31+J31+L31+++N31+P31+R31+T31</f>
        <v>19</v>
      </c>
      <c r="E31" s="1296">
        <f>I31+K31+M31+++O31+Q31+S31+U31</f>
        <v>680</v>
      </c>
      <c r="F31" s="1296">
        <v>2</v>
      </c>
      <c r="G31" s="1296">
        <v>0</v>
      </c>
      <c r="H31" s="1296">
        <v>0</v>
      </c>
      <c r="I31" s="1296">
        <v>0</v>
      </c>
      <c r="J31" s="1296">
        <v>0</v>
      </c>
      <c r="K31" s="1296">
        <v>0</v>
      </c>
      <c r="L31" s="1296">
        <v>0</v>
      </c>
      <c r="M31" s="1296">
        <v>0</v>
      </c>
      <c r="N31" s="1296">
        <v>0</v>
      </c>
      <c r="O31" s="1296">
        <v>0</v>
      </c>
      <c r="P31" s="1296">
        <v>7</v>
      </c>
      <c r="Q31" s="1296">
        <v>275</v>
      </c>
      <c r="R31" s="1296">
        <v>6</v>
      </c>
      <c r="S31" s="1296">
        <v>228</v>
      </c>
      <c r="T31" s="1296">
        <v>6</v>
      </c>
      <c r="U31" s="1296">
        <v>177</v>
      </c>
      <c r="V31" s="1296">
        <f t="shared" si="1"/>
        <v>42.75</v>
      </c>
      <c r="W31" s="1296">
        <v>39</v>
      </c>
      <c r="X31" s="1296">
        <v>38</v>
      </c>
      <c r="Y31" s="1296">
        <v>2</v>
      </c>
      <c r="Z31" s="1152">
        <f t="shared" si="2"/>
        <v>1</v>
      </c>
      <c r="AA31" s="1152" t="str">
        <f t="shared" si="3"/>
        <v xml:space="preserve"> </v>
      </c>
      <c r="AB31" s="1152" t="str">
        <f t="shared" si="4"/>
        <v xml:space="preserve"> </v>
      </c>
      <c r="AC31" s="1152">
        <f t="shared" si="5"/>
        <v>35.789473684210527</v>
      </c>
      <c r="AD31" s="1152">
        <f t="shared" si="6"/>
        <v>35</v>
      </c>
      <c r="AE31" s="1297">
        <f t="shared" si="7"/>
        <v>19</v>
      </c>
      <c r="AF31" s="1298">
        <f t="shared" si="8"/>
        <v>15</v>
      </c>
      <c r="AG31" s="1154">
        <f t="shared" si="16"/>
        <v>43.632352941176471</v>
      </c>
      <c r="AH31" s="1154">
        <f t="shared" si="9"/>
        <v>0.78947368421052744</v>
      </c>
      <c r="AI31" s="1154">
        <f t="shared" si="10"/>
        <v>0.88235294117647101</v>
      </c>
      <c r="AJ31" s="1294"/>
      <c r="AK31" s="1155">
        <f t="shared" si="11"/>
        <v>1</v>
      </c>
      <c r="AL31" s="1155" t="str">
        <f t="shared" si="12"/>
        <v/>
      </c>
      <c r="AM31" s="1152" t="str">
        <f t="shared" si="13"/>
        <v xml:space="preserve"> </v>
      </c>
      <c r="AN31" s="1155" t="str">
        <f t="shared" si="14"/>
        <v/>
      </c>
      <c r="AO31" s="1155" t="str">
        <f t="shared" si="15"/>
        <v/>
      </c>
      <c r="AP31" s="1155" t="str">
        <f t="shared" si="17"/>
        <v/>
      </c>
      <c r="AQ31" s="1155" t="str">
        <f t="shared" si="18"/>
        <v/>
      </c>
      <c r="AR31" s="1152" t="str">
        <f t="shared" si="19"/>
        <v/>
      </c>
      <c r="AS31" s="1155" t="str">
        <f t="shared" si="20"/>
        <v/>
      </c>
      <c r="AT31" s="1154" t="str">
        <f t="shared" si="21"/>
        <v xml:space="preserve"> </v>
      </c>
      <c r="AU31" s="1152">
        <f t="shared" si="22"/>
        <v>1</v>
      </c>
      <c r="AV31" s="1154">
        <f t="shared" si="23"/>
        <v>43.632352941176471</v>
      </c>
      <c r="AW31" s="1155" t="str">
        <f t="shared" si="24"/>
        <v/>
      </c>
      <c r="AX31" s="1152" t="str">
        <f t="shared" si="25"/>
        <v/>
      </c>
      <c r="AY31" s="1152" t="str">
        <f t="shared" si="26"/>
        <v/>
      </c>
      <c r="AZ31" s="1155" t="str">
        <f t="shared" si="27"/>
        <v/>
      </c>
      <c r="BA31" s="1154" t="str">
        <f t="shared" si="28"/>
        <v xml:space="preserve"> </v>
      </c>
      <c r="BB31" s="1222" t="str">
        <f t="shared" si="29"/>
        <v/>
      </c>
      <c r="BC31" s="1152" t="str">
        <f t="shared" si="30"/>
        <v/>
      </c>
      <c r="BD31" s="1152" t="str">
        <f t="shared" si="31"/>
        <v/>
      </c>
      <c r="BE31" s="1155" t="str">
        <f t="shared" si="32"/>
        <v/>
      </c>
      <c r="BF31" s="1154" t="str">
        <f t="shared" si="33"/>
        <v xml:space="preserve"> </v>
      </c>
      <c r="BG31" s="1222" t="str">
        <f t="shared" si="34"/>
        <v/>
      </c>
      <c r="BH31" s="1154" t="str">
        <f t="shared" si="35"/>
        <v/>
      </c>
      <c r="BI31" s="1222" t="str">
        <f t="shared" si="36"/>
        <v/>
      </c>
      <c r="BJ31" s="1152" t="str">
        <f t="shared" si="37"/>
        <v/>
      </c>
    </row>
    <row r="32" spans="1:62" ht="26.25" customHeight="1">
      <c r="A32" s="1294">
        <v>22</v>
      </c>
      <c r="B32" s="1295" t="s">
        <v>1152</v>
      </c>
      <c r="C32" s="1296" t="s">
        <v>55</v>
      </c>
      <c r="D32" s="1296">
        <f>H32+J32+L32+++N32+P32+R32+T32</f>
        <v>19</v>
      </c>
      <c r="E32" s="1296">
        <f>I32+K32+M32+++O32+Q32+S32+U32</f>
        <v>770</v>
      </c>
      <c r="F32" s="1296">
        <v>15</v>
      </c>
      <c r="G32" s="1296">
        <v>10</v>
      </c>
      <c r="H32" s="1296">
        <v>0</v>
      </c>
      <c r="I32" s="1296">
        <v>0</v>
      </c>
      <c r="J32" s="1296">
        <v>0</v>
      </c>
      <c r="K32" s="1296">
        <v>0</v>
      </c>
      <c r="L32" s="1296">
        <v>0</v>
      </c>
      <c r="M32" s="1296">
        <v>0</v>
      </c>
      <c r="N32" s="1296">
        <v>0</v>
      </c>
      <c r="O32" s="1296">
        <v>0</v>
      </c>
      <c r="P32" s="1296">
        <v>6</v>
      </c>
      <c r="Q32" s="1296">
        <v>268</v>
      </c>
      <c r="R32" s="1296">
        <v>7</v>
      </c>
      <c r="S32" s="1296">
        <v>288</v>
      </c>
      <c r="T32" s="1296">
        <v>6</v>
      </c>
      <c r="U32" s="1296">
        <v>214</v>
      </c>
      <c r="V32" s="1296">
        <f t="shared" si="1"/>
        <v>42.75</v>
      </c>
      <c r="W32" s="1296">
        <v>41</v>
      </c>
      <c r="X32" s="1296">
        <v>39</v>
      </c>
      <c r="Y32" s="1296">
        <v>1</v>
      </c>
      <c r="Z32" s="1152" t="str">
        <f t="shared" si="2"/>
        <v xml:space="preserve"> </v>
      </c>
      <c r="AA32" s="1152">
        <f t="shared" si="3"/>
        <v>1</v>
      </c>
      <c r="AB32" s="1152" t="str">
        <f t="shared" si="4"/>
        <v xml:space="preserve"> </v>
      </c>
      <c r="AC32" s="1152">
        <f t="shared" si="5"/>
        <v>40.526315789473685</v>
      </c>
      <c r="AD32" s="1152">
        <f t="shared" si="6"/>
        <v>40</v>
      </c>
      <c r="AE32" s="1297">
        <f t="shared" si="7"/>
        <v>19</v>
      </c>
      <c r="AF32" s="1298">
        <f t="shared" si="8"/>
        <v>10</v>
      </c>
      <c r="AG32" s="1154">
        <f t="shared" si="16"/>
        <v>43.25</v>
      </c>
      <c r="AH32" s="1154">
        <f t="shared" si="9"/>
        <v>0.52631578947368496</v>
      </c>
      <c r="AI32" s="1154">
        <f t="shared" si="10"/>
        <v>0.5</v>
      </c>
      <c r="AJ32" s="1294"/>
      <c r="AK32" s="1155">
        <f t="shared" si="11"/>
        <v>1</v>
      </c>
      <c r="AL32" s="1155" t="str">
        <f t="shared" si="12"/>
        <v/>
      </c>
      <c r="AM32" s="1152" t="str">
        <f t="shared" si="13"/>
        <v xml:space="preserve"> </v>
      </c>
      <c r="AN32" s="1155" t="str">
        <f t="shared" si="14"/>
        <v/>
      </c>
      <c r="AO32" s="1155" t="str">
        <f t="shared" si="15"/>
        <v/>
      </c>
      <c r="AP32" s="1155" t="str">
        <f t="shared" si="17"/>
        <v/>
      </c>
      <c r="AQ32" s="1155" t="str">
        <f t="shared" si="18"/>
        <v/>
      </c>
      <c r="AR32" s="1152" t="str">
        <f t="shared" si="19"/>
        <v/>
      </c>
      <c r="AS32" s="1155" t="str">
        <f t="shared" si="20"/>
        <v/>
      </c>
      <c r="AT32" s="1154" t="str">
        <f t="shared" si="21"/>
        <v xml:space="preserve"> </v>
      </c>
      <c r="AU32" s="1152">
        <f t="shared" si="22"/>
        <v>1</v>
      </c>
      <c r="AV32" s="1154">
        <f t="shared" si="23"/>
        <v>43.25</v>
      </c>
      <c r="AW32" s="1155" t="str">
        <f t="shared" si="24"/>
        <v/>
      </c>
      <c r="AX32" s="1152" t="str">
        <f t="shared" si="25"/>
        <v/>
      </c>
      <c r="AY32" s="1152" t="str">
        <f t="shared" si="26"/>
        <v/>
      </c>
      <c r="AZ32" s="1155" t="str">
        <f t="shared" si="27"/>
        <v/>
      </c>
      <c r="BA32" s="1154" t="str">
        <f t="shared" si="28"/>
        <v xml:space="preserve"> </v>
      </c>
      <c r="BB32" s="1222" t="str">
        <f t="shared" si="29"/>
        <v/>
      </c>
      <c r="BC32" s="1152" t="str">
        <f t="shared" si="30"/>
        <v/>
      </c>
      <c r="BD32" s="1152" t="str">
        <f t="shared" si="31"/>
        <v/>
      </c>
      <c r="BE32" s="1155" t="str">
        <f t="shared" si="32"/>
        <v/>
      </c>
      <c r="BF32" s="1154" t="str">
        <f t="shared" si="33"/>
        <v xml:space="preserve"> </v>
      </c>
      <c r="BG32" s="1222" t="str">
        <f t="shared" si="34"/>
        <v/>
      </c>
      <c r="BH32" s="1154" t="str">
        <f t="shared" si="35"/>
        <v/>
      </c>
      <c r="BI32" s="1222" t="str">
        <f t="shared" si="36"/>
        <v/>
      </c>
      <c r="BJ32" s="1152" t="str">
        <f t="shared" si="37"/>
        <v/>
      </c>
    </row>
    <row r="33" spans="1:62" ht="26.25" customHeight="1">
      <c r="A33" s="1294">
        <v>23</v>
      </c>
      <c r="B33" s="1295" t="s">
        <v>1153</v>
      </c>
      <c r="C33" s="1296" t="s">
        <v>65</v>
      </c>
      <c r="D33" s="1296">
        <v>9</v>
      </c>
      <c r="E33" s="1296">
        <v>286</v>
      </c>
      <c r="F33" s="1296">
        <v>2</v>
      </c>
      <c r="G33" s="1296">
        <v>2</v>
      </c>
      <c r="H33" s="1296">
        <v>0</v>
      </c>
      <c r="I33" s="1296">
        <v>0</v>
      </c>
      <c r="J33" s="1296">
        <v>0</v>
      </c>
      <c r="K33" s="1296">
        <v>0</v>
      </c>
      <c r="L33" s="1296">
        <v>0</v>
      </c>
      <c r="M33" s="1296">
        <v>0</v>
      </c>
      <c r="N33" s="1296">
        <v>0</v>
      </c>
      <c r="O33" s="1296">
        <v>0</v>
      </c>
      <c r="P33" s="1296">
        <v>3</v>
      </c>
      <c r="Q33" s="1296">
        <v>116</v>
      </c>
      <c r="R33" s="1296">
        <v>3</v>
      </c>
      <c r="S33" s="1296">
        <v>91</v>
      </c>
      <c r="T33" s="1296">
        <v>3</v>
      </c>
      <c r="U33" s="1296">
        <v>79</v>
      </c>
      <c r="V33" s="1296">
        <f t="shared" si="1"/>
        <v>20.25</v>
      </c>
      <c r="W33" s="1296">
        <v>19</v>
      </c>
      <c r="X33" s="1296">
        <v>19</v>
      </c>
      <c r="Y33" s="1296">
        <v>0</v>
      </c>
      <c r="Z33" s="1152">
        <f t="shared" si="2"/>
        <v>1</v>
      </c>
      <c r="AA33" s="1152" t="str">
        <f t="shared" si="3"/>
        <v xml:space="preserve"> </v>
      </c>
      <c r="AB33" s="1152" t="str">
        <f t="shared" si="4"/>
        <v xml:space="preserve"> </v>
      </c>
      <c r="AC33" s="1152">
        <f t="shared" si="5"/>
        <v>31.777777777777779</v>
      </c>
      <c r="AD33" s="1152">
        <f t="shared" si="6"/>
        <v>35</v>
      </c>
      <c r="AE33" s="1297">
        <f t="shared" si="7"/>
        <v>8</v>
      </c>
      <c r="AF33" s="1298">
        <f t="shared" si="8"/>
        <v>6</v>
      </c>
      <c r="AG33" s="1154">
        <f t="shared" si="16"/>
        <v>18.352941176470587</v>
      </c>
      <c r="AH33" s="1154">
        <f t="shared" si="9"/>
        <v>-3.2222222222222214</v>
      </c>
      <c r="AI33" s="1154">
        <f t="shared" si="10"/>
        <v>-1.897058823529413</v>
      </c>
      <c r="AJ33" s="1294"/>
      <c r="AK33" s="1155" t="str">
        <f t="shared" si="11"/>
        <v/>
      </c>
      <c r="AL33" s="1155" t="str">
        <f t="shared" si="12"/>
        <v/>
      </c>
      <c r="AM33" s="1152">
        <f t="shared" si="13"/>
        <v>1</v>
      </c>
      <c r="AN33" s="1155" t="str">
        <f t="shared" si="14"/>
        <v/>
      </c>
      <c r="AO33" s="1155">
        <f t="shared" si="15"/>
        <v>1</v>
      </c>
      <c r="AP33" s="1155" t="str">
        <f t="shared" si="17"/>
        <v/>
      </c>
      <c r="AQ33" s="1155" t="str">
        <f t="shared" si="18"/>
        <v/>
      </c>
      <c r="AR33" s="1152" t="str">
        <f t="shared" si="19"/>
        <v/>
      </c>
      <c r="AS33" s="1155" t="str">
        <f t="shared" si="20"/>
        <v/>
      </c>
      <c r="AT33" s="1154" t="str">
        <f t="shared" si="21"/>
        <v xml:space="preserve"> </v>
      </c>
      <c r="AU33" s="1152" t="str">
        <f t="shared" si="22"/>
        <v/>
      </c>
      <c r="AV33" s="1154" t="str">
        <f t="shared" si="23"/>
        <v/>
      </c>
      <c r="AW33" s="1155" t="str">
        <f t="shared" si="24"/>
        <v/>
      </c>
      <c r="AX33" s="1152" t="str">
        <f t="shared" si="25"/>
        <v/>
      </c>
      <c r="AY33" s="1152" t="str">
        <f t="shared" si="26"/>
        <v/>
      </c>
      <c r="AZ33" s="1155" t="str">
        <f t="shared" si="27"/>
        <v/>
      </c>
      <c r="BA33" s="1154" t="str">
        <f t="shared" si="28"/>
        <v xml:space="preserve"> </v>
      </c>
      <c r="BB33" s="1222" t="str">
        <f t="shared" si="29"/>
        <v/>
      </c>
      <c r="BC33" s="1152" t="str">
        <f t="shared" si="30"/>
        <v/>
      </c>
      <c r="BD33" s="1152" t="str">
        <f t="shared" si="31"/>
        <v/>
      </c>
      <c r="BE33" s="1155" t="str">
        <f t="shared" si="32"/>
        <v/>
      </c>
      <c r="BF33" s="1154" t="str">
        <f t="shared" si="33"/>
        <v xml:space="preserve"> </v>
      </c>
      <c r="BG33" s="1222">
        <f t="shared" si="34"/>
        <v>1</v>
      </c>
      <c r="BH33" s="1154">
        <f t="shared" si="35"/>
        <v>20.25</v>
      </c>
      <c r="BI33" s="1222" t="str">
        <f t="shared" si="36"/>
        <v/>
      </c>
      <c r="BJ33" s="1152" t="str">
        <f t="shared" si="37"/>
        <v/>
      </c>
    </row>
    <row r="34" spans="1:62" ht="26.25" customHeight="1">
      <c r="A34" s="1294">
        <v>24</v>
      </c>
      <c r="B34" s="1295" t="s">
        <v>1154</v>
      </c>
      <c r="C34" s="1296" t="s">
        <v>55</v>
      </c>
      <c r="D34" s="1296">
        <v>31</v>
      </c>
      <c r="E34" s="1296">
        <v>1258</v>
      </c>
      <c r="F34" s="1296">
        <v>12</v>
      </c>
      <c r="G34" s="1296">
        <v>12</v>
      </c>
      <c r="H34" s="1296"/>
      <c r="I34" s="1296"/>
      <c r="J34" s="1296"/>
      <c r="K34" s="1296"/>
      <c r="L34" s="1296"/>
      <c r="M34" s="1296"/>
      <c r="N34" s="1296"/>
      <c r="O34" s="1296"/>
      <c r="P34" s="1296">
        <v>11</v>
      </c>
      <c r="Q34" s="1296">
        <v>465</v>
      </c>
      <c r="R34" s="1296">
        <v>10</v>
      </c>
      <c r="S34" s="1296">
        <v>406</v>
      </c>
      <c r="T34" s="1296">
        <v>10</v>
      </c>
      <c r="U34" s="1296">
        <v>387</v>
      </c>
      <c r="V34" s="1296">
        <f t="shared" si="1"/>
        <v>69.75</v>
      </c>
      <c r="W34" s="1296">
        <v>66</v>
      </c>
      <c r="X34" s="1296">
        <v>64</v>
      </c>
      <c r="Y34" s="1296">
        <v>1</v>
      </c>
      <c r="Z34" s="1152" t="str">
        <f t="shared" si="2"/>
        <v xml:space="preserve"> </v>
      </c>
      <c r="AA34" s="1152">
        <f t="shared" si="3"/>
        <v>1</v>
      </c>
      <c r="AB34" s="1152" t="str">
        <f t="shared" si="4"/>
        <v xml:space="preserve"> </v>
      </c>
      <c r="AC34" s="1152">
        <f t="shared" si="5"/>
        <v>40.58064516129032</v>
      </c>
      <c r="AD34" s="1152">
        <f t="shared" si="6"/>
        <v>40</v>
      </c>
      <c r="AE34" s="1297">
        <f t="shared" si="7"/>
        <v>31</v>
      </c>
      <c r="AF34" s="1298">
        <f t="shared" si="8"/>
        <v>18</v>
      </c>
      <c r="AG34" s="1154">
        <f t="shared" si="16"/>
        <v>70.650000000000006</v>
      </c>
      <c r="AH34" s="1154">
        <f t="shared" si="9"/>
        <v>0.58064516129032029</v>
      </c>
      <c r="AI34" s="1154">
        <f t="shared" si="10"/>
        <v>0.90000000000000568</v>
      </c>
      <c r="AJ34" s="1294"/>
      <c r="AK34" s="1155">
        <f t="shared" si="11"/>
        <v>1</v>
      </c>
      <c r="AL34" s="1155" t="str">
        <f t="shared" si="12"/>
        <v/>
      </c>
      <c r="AM34" s="1152" t="str">
        <f t="shared" si="13"/>
        <v xml:space="preserve"> </v>
      </c>
      <c r="AN34" s="1155" t="str">
        <f t="shared" si="14"/>
        <v/>
      </c>
      <c r="AO34" s="1155" t="str">
        <f t="shared" si="15"/>
        <v/>
      </c>
      <c r="AP34" s="1155" t="str">
        <f t="shared" si="17"/>
        <v/>
      </c>
      <c r="AQ34" s="1155" t="str">
        <f t="shared" si="18"/>
        <v/>
      </c>
      <c r="AR34" s="1152" t="str">
        <f t="shared" si="19"/>
        <v/>
      </c>
      <c r="AS34" s="1155" t="str">
        <f t="shared" si="20"/>
        <v/>
      </c>
      <c r="AT34" s="1154" t="str">
        <f t="shared" si="21"/>
        <v xml:space="preserve"> </v>
      </c>
      <c r="AU34" s="1152">
        <f t="shared" si="22"/>
        <v>1</v>
      </c>
      <c r="AV34" s="1154">
        <f t="shared" si="23"/>
        <v>70.650000000000006</v>
      </c>
      <c r="AW34" s="1155" t="str">
        <f t="shared" si="24"/>
        <v/>
      </c>
      <c r="AX34" s="1152" t="str">
        <f t="shared" si="25"/>
        <v/>
      </c>
      <c r="AY34" s="1152" t="str">
        <f t="shared" si="26"/>
        <v/>
      </c>
      <c r="AZ34" s="1155" t="str">
        <f t="shared" si="27"/>
        <v/>
      </c>
      <c r="BA34" s="1154" t="str">
        <f t="shared" si="28"/>
        <v xml:space="preserve"> </v>
      </c>
      <c r="BB34" s="1222" t="str">
        <f t="shared" si="29"/>
        <v/>
      </c>
      <c r="BC34" s="1152" t="str">
        <f t="shared" si="30"/>
        <v/>
      </c>
      <c r="BD34" s="1152" t="str">
        <f t="shared" si="31"/>
        <v/>
      </c>
      <c r="BE34" s="1155" t="str">
        <f t="shared" si="32"/>
        <v/>
      </c>
      <c r="BF34" s="1154" t="str">
        <f t="shared" si="33"/>
        <v xml:space="preserve"> </v>
      </c>
      <c r="BG34" s="1222" t="str">
        <f t="shared" si="34"/>
        <v/>
      </c>
      <c r="BH34" s="1154" t="str">
        <f t="shared" si="35"/>
        <v/>
      </c>
      <c r="BI34" s="1222" t="str">
        <f t="shared" si="36"/>
        <v/>
      </c>
      <c r="BJ34" s="1152" t="str">
        <f t="shared" si="37"/>
        <v/>
      </c>
    </row>
    <row r="35" spans="1:62" ht="26.25" customHeight="1">
      <c r="A35" s="1294">
        <v>25</v>
      </c>
      <c r="B35" s="1295" t="s">
        <v>1155</v>
      </c>
      <c r="C35" s="1296" t="s">
        <v>65</v>
      </c>
      <c r="D35" s="1296">
        <f>H35+J35+L35+++N35+P35+R35+T35</f>
        <v>18</v>
      </c>
      <c r="E35" s="1296">
        <f>I35+K35+M35+++O35+Q35+S35+U35</f>
        <v>588</v>
      </c>
      <c r="F35" s="1296">
        <v>4</v>
      </c>
      <c r="G35" s="1296">
        <v>4</v>
      </c>
      <c r="H35" s="1296">
        <v>2</v>
      </c>
      <c r="I35" s="1296">
        <v>63</v>
      </c>
      <c r="J35" s="1296">
        <v>2</v>
      </c>
      <c r="K35" s="1296">
        <v>73</v>
      </c>
      <c r="L35" s="1296">
        <v>2</v>
      </c>
      <c r="M35" s="1296">
        <v>50</v>
      </c>
      <c r="N35" s="1296">
        <v>2</v>
      </c>
      <c r="O35" s="1296">
        <v>49</v>
      </c>
      <c r="P35" s="1296">
        <v>4</v>
      </c>
      <c r="Q35" s="1296">
        <v>152</v>
      </c>
      <c r="R35" s="1296">
        <v>4</v>
      </c>
      <c r="S35" s="1296">
        <v>130</v>
      </c>
      <c r="T35" s="1296">
        <v>2</v>
      </c>
      <c r="U35" s="1296">
        <v>71</v>
      </c>
      <c r="V35" s="1296">
        <f>(H35+J35+L35+N35)*1.9+(P35+R35+T35)*2.25+1</f>
        <v>38.700000000000003</v>
      </c>
      <c r="W35" s="1296">
        <v>34</v>
      </c>
      <c r="X35" s="1296">
        <v>33</v>
      </c>
      <c r="Y35" s="1296">
        <v>0</v>
      </c>
      <c r="Z35" s="1152">
        <f t="shared" si="2"/>
        <v>1</v>
      </c>
      <c r="AA35" s="1152" t="str">
        <f t="shared" si="3"/>
        <v xml:space="preserve"> </v>
      </c>
      <c r="AB35" s="1152" t="str">
        <f t="shared" si="4"/>
        <v xml:space="preserve"> </v>
      </c>
      <c r="AC35" s="1152">
        <f t="shared" si="5"/>
        <v>32.666666666666664</v>
      </c>
      <c r="AD35" s="1152">
        <f t="shared" si="6"/>
        <v>35</v>
      </c>
      <c r="AE35" s="1297">
        <f t="shared" si="7"/>
        <v>16</v>
      </c>
      <c r="AF35" s="1298">
        <f t="shared" si="8"/>
        <v>28</v>
      </c>
      <c r="AG35" s="1154">
        <f>IF(OR(Z35=1,AA35=1,AB35=1),IF(Z35=1,AE35*2.25+AF35/17,IF(AA35=1,AE35*2.25+AF35/20,IF(AB35=1,AE35*2.25+AF35/22," ")))+1," ")</f>
        <v>38.647058823529413</v>
      </c>
      <c r="AH35" s="1154">
        <f t="shared" si="9"/>
        <v>-2.3333333333333357</v>
      </c>
      <c r="AI35" s="1154">
        <f t="shared" si="10"/>
        <v>-5.2941176470589824E-2</v>
      </c>
      <c r="AJ35" s="1294"/>
      <c r="AK35" s="1155" t="str">
        <f t="shared" si="11"/>
        <v/>
      </c>
      <c r="AL35" s="1155" t="str">
        <f t="shared" si="12"/>
        <v/>
      </c>
      <c r="AM35" s="1152">
        <f t="shared" si="13"/>
        <v>1</v>
      </c>
      <c r="AN35" s="1155" t="str">
        <f t="shared" si="14"/>
        <v/>
      </c>
      <c r="AO35" s="1155" t="str">
        <f t="shared" si="15"/>
        <v/>
      </c>
      <c r="AP35" s="1155" t="str">
        <f t="shared" si="17"/>
        <v/>
      </c>
      <c r="AQ35" s="1155" t="str">
        <f t="shared" si="18"/>
        <v/>
      </c>
      <c r="AR35" s="1152" t="str">
        <f t="shared" si="19"/>
        <v/>
      </c>
      <c r="AS35" s="1155" t="str">
        <f t="shared" si="20"/>
        <v/>
      </c>
      <c r="AT35" s="1154" t="str">
        <f t="shared" si="21"/>
        <v xml:space="preserve"> </v>
      </c>
      <c r="AU35" s="1152">
        <f t="shared" si="22"/>
        <v>1</v>
      </c>
      <c r="AV35" s="1154">
        <f t="shared" si="23"/>
        <v>38.647058823529413</v>
      </c>
      <c r="AW35" s="1155" t="str">
        <f t="shared" si="24"/>
        <v/>
      </c>
      <c r="AX35" s="1152" t="str">
        <f t="shared" si="25"/>
        <v/>
      </c>
      <c r="AY35" s="1152" t="str">
        <f t="shared" si="26"/>
        <v/>
      </c>
      <c r="AZ35" s="1155" t="str">
        <f t="shared" si="27"/>
        <v/>
      </c>
      <c r="BA35" s="1154" t="str">
        <f t="shared" si="28"/>
        <v xml:space="preserve"> </v>
      </c>
      <c r="BB35" s="1222" t="str">
        <f t="shared" si="29"/>
        <v/>
      </c>
      <c r="BC35" s="1152" t="str">
        <f t="shared" si="30"/>
        <v/>
      </c>
      <c r="BD35" s="1152" t="str">
        <f t="shared" si="31"/>
        <v/>
      </c>
      <c r="BE35" s="1155" t="str">
        <f t="shared" si="32"/>
        <v/>
      </c>
      <c r="BF35" s="1154" t="str">
        <f t="shared" si="33"/>
        <v xml:space="preserve"> </v>
      </c>
      <c r="BG35" s="1222" t="str">
        <f t="shared" si="34"/>
        <v/>
      </c>
      <c r="BH35" s="1154" t="str">
        <f t="shared" si="35"/>
        <v/>
      </c>
      <c r="BI35" s="1222" t="str">
        <f t="shared" si="36"/>
        <v/>
      </c>
      <c r="BJ35" s="1152" t="str">
        <f t="shared" si="37"/>
        <v/>
      </c>
    </row>
    <row r="36" spans="1:62" s="1138" customFormat="1" ht="19.5" customHeight="1">
      <c r="A36" s="1300"/>
      <c r="B36" s="1205" t="s">
        <v>57</v>
      </c>
      <c r="C36" s="1301"/>
      <c r="D36" s="1301">
        <f t="shared" ref="D36:AB36" si="41">SUM(D11:D35)</f>
        <v>604</v>
      </c>
      <c r="E36" s="1301">
        <f t="shared" si="41"/>
        <v>23614</v>
      </c>
      <c r="F36" s="1301">
        <f t="shared" si="41"/>
        <v>213</v>
      </c>
      <c r="G36" s="1301">
        <f t="shared" si="41"/>
        <v>167</v>
      </c>
      <c r="H36" s="1301">
        <f t="shared" si="41"/>
        <v>2</v>
      </c>
      <c r="I36" s="1301">
        <f t="shared" si="41"/>
        <v>63</v>
      </c>
      <c r="J36" s="1301">
        <f t="shared" si="41"/>
        <v>2</v>
      </c>
      <c r="K36" s="1301">
        <f t="shared" si="41"/>
        <v>73</v>
      </c>
      <c r="L36" s="1301">
        <f t="shared" si="41"/>
        <v>2</v>
      </c>
      <c r="M36" s="1301">
        <f t="shared" si="41"/>
        <v>50</v>
      </c>
      <c r="N36" s="1301">
        <f t="shared" si="41"/>
        <v>2</v>
      </c>
      <c r="O36" s="1301">
        <f t="shared" si="41"/>
        <v>49</v>
      </c>
      <c r="P36" s="1301">
        <f t="shared" si="41"/>
        <v>202</v>
      </c>
      <c r="Q36" s="1301">
        <f t="shared" si="41"/>
        <v>8492</v>
      </c>
      <c r="R36" s="1301">
        <f t="shared" si="41"/>
        <v>201</v>
      </c>
      <c r="S36" s="1301">
        <f t="shared" si="41"/>
        <v>7903</v>
      </c>
      <c r="T36" s="1301">
        <f t="shared" si="41"/>
        <v>193</v>
      </c>
      <c r="U36" s="1301">
        <f t="shared" si="41"/>
        <v>6984</v>
      </c>
      <c r="V36" s="1301">
        <f t="shared" si="41"/>
        <v>1357.2</v>
      </c>
      <c r="W36" s="1301">
        <f t="shared" si="41"/>
        <v>1265</v>
      </c>
      <c r="X36" s="1301">
        <f t="shared" si="41"/>
        <v>1238</v>
      </c>
      <c r="Y36" s="1301">
        <f t="shared" si="41"/>
        <v>24</v>
      </c>
      <c r="Z36" s="1301">
        <f t="shared" si="41"/>
        <v>11</v>
      </c>
      <c r="AA36" s="1301">
        <f t="shared" si="41"/>
        <v>11</v>
      </c>
      <c r="AB36" s="1301">
        <f t="shared" si="41"/>
        <v>3</v>
      </c>
      <c r="AC36" s="1152">
        <f t="shared" si="5"/>
        <v>39.096026490066222</v>
      </c>
      <c r="AD36" s="1152" t="str">
        <f t="shared" si="6"/>
        <v/>
      </c>
      <c r="AE36" s="1301">
        <f t="shared" ref="AE36:AX36" si="42">SUM(AE11:AE35)</f>
        <v>590</v>
      </c>
      <c r="AF36" s="1301">
        <f t="shared" si="42"/>
        <v>479</v>
      </c>
      <c r="AG36" s="1301">
        <f t="shared" si="42"/>
        <v>1353.3580213903745</v>
      </c>
      <c r="AH36" s="1302">
        <f t="shared" si="42"/>
        <v>-8.0520819491991915</v>
      </c>
      <c r="AI36" s="1302">
        <f t="shared" si="42"/>
        <v>-3.8419786096256772</v>
      </c>
      <c r="AJ36" s="1301">
        <f t="shared" si="42"/>
        <v>0</v>
      </c>
      <c r="AK36" s="1301">
        <f t="shared" si="42"/>
        <v>12</v>
      </c>
      <c r="AL36" s="1301">
        <f t="shared" si="42"/>
        <v>1</v>
      </c>
      <c r="AM36" s="1301">
        <f t="shared" si="42"/>
        <v>12</v>
      </c>
      <c r="AN36" s="1301">
        <f t="shared" si="42"/>
        <v>1</v>
      </c>
      <c r="AO36" s="1301">
        <f t="shared" si="42"/>
        <v>3</v>
      </c>
      <c r="AP36" s="1301">
        <f t="shared" si="42"/>
        <v>1</v>
      </c>
      <c r="AQ36" s="1301">
        <f t="shared" si="42"/>
        <v>37.43</v>
      </c>
      <c r="AR36" s="1301">
        <f t="shared" si="42"/>
        <v>26</v>
      </c>
      <c r="AS36" s="1301">
        <f t="shared" si="42"/>
        <v>23</v>
      </c>
      <c r="AT36" s="1301">
        <f t="shared" si="42"/>
        <v>59.852941176470587</v>
      </c>
      <c r="AU36" s="1301">
        <f t="shared" si="42"/>
        <v>18</v>
      </c>
      <c r="AV36" s="1301">
        <f t="shared" si="42"/>
        <v>1046.0398395721927</v>
      </c>
      <c r="AW36" s="1301">
        <f t="shared" si="42"/>
        <v>0</v>
      </c>
      <c r="AX36" s="1301">
        <f t="shared" si="42"/>
        <v>0</v>
      </c>
      <c r="AY36" s="1301">
        <f t="shared" ref="AY36" si="43">SUM(AY11:AY35)</f>
        <v>0</v>
      </c>
      <c r="AZ36" s="1301">
        <f t="shared" ref="AZ36" si="44">SUM(AZ11:AZ35)</f>
        <v>0</v>
      </c>
      <c r="BA36" s="1301">
        <f t="shared" ref="BA36" si="45">SUM(BA11:BA35)</f>
        <v>0</v>
      </c>
      <c r="BB36" s="1301">
        <f t="shared" ref="BB36" si="46">SUM(BB11:BB35)</f>
        <v>2</v>
      </c>
      <c r="BC36" s="1301">
        <f t="shared" ref="BC36" si="47">SUM(BC11:BC35)</f>
        <v>85.869677419354844</v>
      </c>
      <c r="BD36" s="1301">
        <f t="shared" ref="BD36" si="48">SUM(BD11:BD35)</f>
        <v>67</v>
      </c>
      <c r="BE36" s="1301">
        <f t="shared" ref="BE36" si="49">SUM(BE11:BE35)</f>
        <v>26.889354838709465</v>
      </c>
      <c r="BF36" s="1301">
        <f t="shared" ref="BF36" si="50">SUM(BF11:BF35)</f>
        <v>151.97224340175953</v>
      </c>
      <c r="BG36" s="1301">
        <f t="shared" ref="BG36" si="51">SUM(BG11:BG35)</f>
        <v>1</v>
      </c>
      <c r="BH36" s="1301">
        <f t="shared" ref="BH36" si="52">SUM(BH11:BH35)</f>
        <v>20.25</v>
      </c>
      <c r="BI36" s="1301">
        <f t="shared" ref="BI36" si="53">SUM(BI11:BI35)</f>
        <v>3</v>
      </c>
      <c r="BJ36" s="1301">
        <f t="shared" ref="BJ36" si="54">SUM(BJ11:BJ35)</f>
        <v>81.10294117647058</v>
      </c>
    </row>
    <row r="37" spans="1:62" ht="15.75" customHeight="1">
      <c r="C37" s="1126"/>
      <c r="D37" s="1126"/>
      <c r="E37" s="1126"/>
      <c r="F37" s="1126"/>
      <c r="G37" s="1126"/>
      <c r="H37" s="1126"/>
      <c r="I37" s="1126"/>
      <c r="J37" s="1126"/>
      <c r="K37" s="1126"/>
      <c r="L37" s="1126"/>
      <c r="M37" s="1126"/>
      <c r="N37" s="1126"/>
      <c r="O37" s="1126"/>
      <c r="P37" s="1126"/>
      <c r="Q37" s="1126"/>
      <c r="R37" s="1126"/>
      <c r="S37" s="1126"/>
      <c r="T37" s="1126"/>
      <c r="U37" s="1126"/>
      <c r="V37" s="1126"/>
      <c r="W37" s="1126"/>
      <c r="X37" s="1126"/>
      <c r="Y37" s="1126"/>
      <c r="Z37" s="1126"/>
      <c r="AA37" s="1126"/>
      <c r="AB37" s="1126"/>
      <c r="AC37" s="1126"/>
      <c r="AD37" s="1126"/>
    </row>
    <row r="38" spans="1:62" ht="15.75" customHeight="1">
      <c r="C38" s="1126"/>
      <c r="D38" s="1126"/>
      <c r="E38" s="1126"/>
      <c r="F38" s="1126"/>
      <c r="G38" s="1126"/>
      <c r="H38" s="1126"/>
      <c r="I38" s="1126"/>
      <c r="J38" s="1126"/>
      <c r="K38" s="1126"/>
      <c r="L38" s="1126"/>
      <c r="M38" s="1126"/>
      <c r="N38" s="1126"/>
      <c r="O38" s="1126"/>
      <c r="P38" s="1126"/>
      <c r="Q38" s="1126"/>
      <c r="R38" s="1126"/>
      <c r="S38" s="1126"/>
      <c r="T38" s="1126"/>
      <c r="U38" s="1126"/>
      <c r="V38" s="1126"/>
      <c r="W38" s="1126"/>
      <c r="X38" s="1126"/>
      <c r="Y38" s="1126"/>
      <c r="Z38" s="1126"/>
      <c r="AA38" s="1126"/>
      <c r="AB38" s="1126"/>
      <c r="AC38" s="1126"/>
      <c r="AD38" s="1126"/>
      <c r="AT38">
        <f>AT36+AV36+BA36+BF36+BH36+BJ36</f>
        <v>1359.2179653268931</v>
      </c>
    </row>
    <row r="39" spans="1:62" ht="15.75" customHeight="1">
      <c r="C39" s="1126"/>
      <c r="D39" s="1126"/>
      <c r="E39" s="1126"/>
      <c r="F39" s="1126"/>
      <c r="G39" s="1126"/>
      <c r="H39" s="1126"/>
      <c r="I39" s="1126"/>
      <c r="J39" s="1126"/>
      <c r="K39" s="1126"/>
      <c r="L39" s="1126"/>
      <c r="M39" s="1126"/>
      <c r="N39" s="1126"/>
      <c r="O39" s="1126"/>
      <c r="P39" s="1126"/>
      <c r="Q39" s="1126"/>
      <c r="R39" s="1126"/>
      <c r="S39" s="1126"/>
      <c r="T39" s="1126"/>
      <c r="U39" s="1126"/>
      <c r="V39" s="1126"/>
      <c r="W39" s="1126"/>
      <c r="X39" s="1126"/>
      <c r="Y39" s="1126"/>
      <c r="Z39" s="1126"/>
      <c r="AA39" s="1126"/>
      <c r="AB39" s="1126"/>
      <c r="AC39" s="1126"/>
      <c r="AD39" s="1126"/>
      <c r="BH39" t="s">
        <v>1</v>
      </c>
    </row>
    <row r="40" spans="1:62" ht="15.75" customHeight="1">
      <c r="C40" s="1126"/>
      <c r="D40" s="1126"/>
      <c r="E40" s="1126"/>
      <c r="F40" s="1126"/>
      <c r="G40" s="1126"/>
      <c r="H40" s="1126"/>
      <c r="I40" s="1126"/>
      <c r="J40" s="1126"/>
      <c r="K40" s="1126"/>
      <c r="L40" s="1126"/>
      <c r="M40" s="1126"/>
      <c r="N40" s="1126"/>
      <c r="O40" s="1126"/>
      <c r="P40" s="1126"/>
      <c r="Q40" s="1126"/>
      <c r="R40" s="1126"/>
      <c r="S40" s="1126"/>
      <c r="T40" s="1126"/>
      <c r="U40" s="1126"/>
      <c r="V40" s="1126"/>
      <c r="W40" s="1126"/>
      <c r="X40" s="1126"/>
      <c r="Y40" s="1126"/>
      <c r="Z40" s="1126"/>
      <c r="AA40" s="1126"/>
      <c r="AB40" s="1126"/>
      <c r="AC40" s="1126"/>
      <c r="AD40" s="1126"/>
    </row>
    <row r="41" spans="1:62" ht="15.75" customHeight="1">
      <c r="C41" s="1126"/>
      <c r="D41" s="1126"/>
      <c r="E41" s="1126"/>
      <c r="F41" s="1126"/>
      <c r="G41" s="1126"/>
      <c r="H41" s="1126"/>
      <c r="I41" s="1126"/>
      <c r="J41" s="1126"/>
      <c r="K41" s="1126"/>
      <c r="L41" s="1126"/>
      <c r="M41" s="1126"/>
      <c r="N41" s="1126"/>
      <c r="O41" s="1126"/>
      <c r="P41" s="1126"/>
      <c r="Q41" s="1126"/>
      <c r="R41" s="1126"/>
      <c r="S41" s="1126"/>
      <c r="T41" s="1126"/>
      <c r="U41" s="1126"/>
      <c r="V41" s="1126"/>
      <c r="W41" s="1126"/>
      <c r="X41" s="1126"/>
      <c r="Y41" s="1126"/>
      <c r="Z41" s="1126"/>
      <c r="AA41" s="1126"/>
      <c r="AB41" s="1126"/>
      <c r="AC41" s="1126"/>
      <c r="AD41" s="1126"/>
    </row>
    <row r="42" spans="1:62" ht="15.75" customHeight="1">
      <c r="C42" s="1126"/>
      <c r="D42" s="1126"/>
      <c r="E42" s="1126"/>
      <c r="F42" s="1126"/>
      <c r="G42" s="1126"/>
      <c r="H42" s="1126"/>
      <c r="I42" s="1126"/>
      <c r="J42" s="1126"/>
      <c r="K42" s="1126"/>
      <c r="L42" s="1126"/>
      <c r="M42" s="1126"/>
      <c r="N42" s="1126"/>
      <c r="O42" s="1126"/>
      <c r="P42" s="1126"/>
      <c r="Q42" s="1126"/>
      <c r="R42" s="1126"/>
      <c r="S42" s="1126"/>
      <c r="T42" s="1126"/>
      <c r="U42" s="1126"/>
      <c r="V42" s="1126"/>
      <c r="W42" s="1126"/>
      <c r="X42" s="1126"/>
      <c r="Y42" s="1126"/>
      <c r="Z42" s="1126"/>
      <c r="AA42" s="1126"/>
      <c r="AB42" s="1126"/>
      <c r="AC42" s="1126"/>
      <c r="AD42" s="1126"/>
    </row>
    <row r="43" spans="1:62" ht="15.75" customHeight="1">
      <c r="C43" s="1126"/>
      <c r="D43" s="1126"/>
      <c r="E43" s="1126"/>
      <c r="F43" s="1126"/>
      <c r="G43" s="1126"/>
      <c r="H43" s="1126"/>
      <c r="I43" s="1126"/>
      <c r="J43" s="1126"/>
      <c r="K43" s="1126"/>
      <c r="L43" s="1126"/>
      <c r="M43" s="1126"/>
      <c r="N43" s="1126"/>
      <c r="O43" s="1126"/>
      <c r="P43" s="1126"/>
      <c r="Q43" s="1126"/>
      <c r="R43" s="1126"/>
      <c r="S43" s="1126"/>
      <c r="T43" s="1126"/>
      <c r="U43" s="1126"/>
      <c r="V43" s="1126"/>
      <c r="W43" s="1126"/>
      <c r="X43" s="1126"/>
      <c r="Y43" s="1126"/>
      <c r="Z43" s="1126"/>
      <c r="AA43" s="1126"/>
      <c r="AB43" s="1126"/>
      <c r="AC43" s="1126"/>
      <c r="AD43" s="1126"/>
    </row>
    <row r="44" spans="1:62" ht="15.75" customHeight="1">
      <c r="C44" s="1126"/>
      <c r="D44" s="1126"/>
      <c r="E44" s="1126"/>
      <c r="F44" s="1126"/>
      <c r="G44" s="1126"/>
      <c r="H44" s="1126"/>
      <c r="I44" s="1126"/>
      <c r="J44" s="1126"/>
      <c r="K44" s="1126"/>
      <c r="L44" s="1126"/>
      <c r="M44" s="1126"/>
      <c r="N44" s="1126"/>
      <c r="O44" s="1126"/>
      <c r="P44" s="1126"/>
      <c r="Q44" s="1126"/>
      <c r="R44" s="1126"/>
      <c r="S44" s="1126"/>
      <c r="T44" s="1126"/>
      <c r="U44" s="1126"/>
      <c r="V44" s="1126"/>
      <c r="W44" s="1126"/>
      <c r="X44" s="1126"/>
      <c r="Y44" s="1126"/>
      <c r="Z44" s="1126"/>
      <c r="AA44" s="1126"/>
      <c r="AB44" s="1126"/>
      <c r="AC44" s="1126"/>
      <c r="AD44" s="1126"/>
    </row>
    <row r="45" spans="1:62" ht="15.75" customHeight="1">
      <c r="C45" s="1126"/>
      <c r="D45" s="1126"/>
      <c r="E45" s="1126"/>
      <c r="F45" s="1126"/>
      <c r="G45" s="1126"/>
      <c r="H45" s="1126"/>
      <c r="I45" s="1126"/>
      <c r="J45" s="1126"/>
      <c r="K45" s="1126"/>
      <c r="L45" s="1126"/>
      <c r="M45" s="1126"/>
      <c r="N45" s="1126"/>
      <c r="O45" s="1126"/>
      <c r="P45" s="1126"/>
      <c r="Q45" s="1126"/>
      <c r="R45" s="1126"/>
      <c r="S45" s="1126"/>
      <c r="T45" s="1126"/>
      <c r="U45" s="1126"/>
      <c r="V45" s="1126"/>
      <c r="W45" s="1126"/>
      <c r="X45" s="1126"/>
      <c r="Y45" s="1126"/>
      <c r="Z45" s="1126"/>
      <c r="AA45" s="1126"/>
      <c r="AB45" s="1126"/>
      <c r="AC45" s="1126"/>
      <c r="AD45" s="1126"/>
    </row>
    <row r="46" spans="1:62" ht="15.75" customHeight="1">
      <c r="C46" s="1126"/>
      <c r="D46" s="1126"/>
      <c r="E46" s="1126"/>
      <c r="F46" s="1126"/>
      <c r="G46" s="1126"/>
      <c r="H46" s="1126"/>
      <c r="I46" s="1126"/>
      <c r="J46" s="1126"/>
      <c r="K46" s="1126"/>
      <c r="L46" s="1126"/>
      <c r="M46" s="1126"/>
      <c r="N46" s="1126"/>
      <c r="O46" s="1126"/>
      <c r="P46" s="1126"/>
      <c r="Q46" s="1126"/>
      <c r="R46" s="1126"/>
      <c r="S46" s="1126"/>
      <c r="T46" s="1126"/>
      <c r="U46" s="1126"/>
      <c r="V46" s="1126"/>
      <c r="W46" s="1126"/>
      <c r="X46" s="1126"/>
      <c r="Y46" s="1126"/>
      <c r="Z46" s="1126"/>
      <c r="AA46" s="1126"/>
      <c r="AB46" s="1126"/>
      <c r="AC46" s="1126"/>
      <c r="AD46" s="1126"/>
    </row>
    <row r="47" spans="1:62" ht="15.75" customHeight="1">
      <c r="C47" s="1126"/>
      <c r="D47" s="1126"/>
      <c r="E47" s="1126"/>
      <c r="F47" s="1126"/>
      <c r="G47" s="1126"/>
      <c r="H47" s="1126"/>
      <c r="I47" s="1126"/>
      <c r="J47" s="1126"/>
      <c r="K47" s="1126"/>
      <c r="L47" s="1126"/>
      <c r="M47" s="1126"/>
      <c r="N47" s="1126"/>
      <c r="O47" s="1126"/>
      <c r="P47" s="1126"/>
      <c r="Q47" s="1126"/>
      <c r="R47" s="1126"/>
      <c r="S47" s="1126"/>
      <c r="T47" s="1126"/>
      <c r="U47" s="1126"/>
      <c r="V47" s="1126"/>
      <c r="W47" s="1126"/>
      <c r="X47" s="1126"/>
      <c r="Y47" s="1126"/>
      <c r="Z47" s="1126"/>
      <c r="AA47" s="1126"/>
      <c r="AB47" s="1126"/>
      <c r="AC47" s="1126"/>
      <c r="AD47" s="1126"/>
    </row>
    <row r="48" spans="1:62" ht="15.75" customHeight="1">
      <c r="C48" s="1126"/>
      <c r="D48" s="1126"/>
      <c r="E48" s="1126"/>
      <c r="F48" s="1126"/>
      <c r="G48" s="1126"/>
      <c r="H48" s="1126"/>
      <c r="I48" s="1126"/>
      <c r="J48" s="1126"/>
      <c r="K48" s="1126"/>
      <c r="L48" s="1126"/>
      <c r="M48" s="1126"/>
      <c r="N48" s="1126"/>
      <c r="O48" s="1126"/>
      <c r="P48" s="1126"/>
      <c r="Q48" s="1126"/>
      <c r="R48" s="1126"/>
      <c r="S48" s="1126"/>
      <c r="T48" s="1126"/>
      <c r="U48" s="1126"/>
      <c r="V48" s="1126"/>
      <c r="W48" s="1126"/>
      <c r="X48" s="1126"/>
      <c r="Y48" s="1126"/>
      <c r="Z48" s="1126"/>
      <c r="AA48" s="1126"/>
      <c r="AB48" s="1126"/>
      <c r="AC48" s="1126"/>
      <c r="AD48" s="1126"/>
    </row>
    <row r="49" spans="3:33" ht="15.75" customHeight="1">
      <c r="C49" s="1126"/>
      <c r="D49" s="1126"/>
      <c r="E49" s="1126"/>
      <c r="F49" s="1126"/>
      <c r="G49" s="1126"/>
      <c r="H49" s="1126"/>
      <c r="I49" s="1126"/>
      <c r="J49" s="1126"/>
      <c r="K49" s="1126"/>
      <c r="L49" s="1126"/>
      <c r="M49" s="1126"/>
      <c r="N49" s="1126"/>
      <c r="O49" s="1126"/>
      <c r="P49" s="1126"/>
      <c r="Q49" s="1126"/>
      <c r="R49" s="1126"/>
      <c r="S49" s="1126"/>
      <c r="T49" s="1126"/>
      <c r="U49" s="1126"/>
      <c r="V49" s="1126"/>
      <c r="W49" s="1126"/>
      <c r="X49" s="1126"/>
      <c r="Y49" s="1126"/>
      <c r="Z49" s="1126"/>
      <c r="AA49" s="1126"/>
      <c r="AB49" s="1126"/>
      <c r="AC49" s="1126"/>
      <c r="AD49" s="1126"/>
    </row>
    <row r="50" spans="3:33" ht="15.75" customHeight="1">
      <c r="C50" s="1126"/>
      <c r="D50" s="1126"/>
      <c r="E50" s="1126"/>
      <c r="F50" s="1126"/>
      <c r="G50" s="1126"/>
      <c r="H50" s="1126"/>
      <c r="I50" s="1126"/>
      <c r="J50" s="1126"/>
      <c r="K50" s="1126"/>
      <c r="L50" s="1126"/>
      <c r="M50" s="1126"/>
      <c r="N50" s="1126"/>
      <c r="O50" s="1126"/>
      <c r="P50" s="1126"/>
      <c r="Q50" s="1126"/>
      <c r="R50" s="1126"/>
      <c r="S50" s="1126"/>
      <c r="T50" s="1126"/>
      <c r="U50" s="1126"/>
      <c r="V50" s="1126"/>
      <c r="W50" s="1126"/>
      <c r="X50" s="1126"/>
      <c r="Y50" s="1126"/>
      <c r="Z50" s="1126"/>
      <c r="AA50" s="1126"/>
      <c r="AB50" s="1126"/>
      <c r="AC50" s="1126"/>
      <c r="AD50" s="1126"/>
    </row>
    <row r="51" spans="3:33">
      <c r="C51" s="1126"/>
      <c r="D51" s="1126"/>
      <c r="E51" s="1126"/>
      <c r="F51" s="1126"/>
      <c r="G51" s="1126"/>
      <c r="H51" s="1126"/>
      <c r="I51" s="1126"/>
      <c r="J51" s="1126"/>
      <c r="K51" s="1126"/>
      <c r="L51" s="1126"/>
      <c r="M51" s="1126"/>
      <c r="N51" s="1126"/>
      <c r="O51" s="1126"/>
      <c r="P51" s="1126"/>
      <c r="Q51" s="1126"/>
      <c r="R51" s="1126"/>
      <c r="S51" s="1126"/>
      <c r="T51" s="1126"/>
      <c r="U51" s="1126"/>
      <c r="V51" s="1126"/>
      <c r="W51" s="1126"/>
      <c r="X51" s="1126"/>
      <c r="Y51" s="1126"/>
      <c r="Z51" s="1126"/>
      <c r="AA51" s="1126"/>
      <c r="AB51" s="1126"/>
      <c r="AC51" s="1126"/>
      <c r="AD51" s="1126"/>
      <c r="AG51" s="1122"/>
    </row>
    <row r="52" spans="3:33">
      <c r="C52" s="1126"/>
      <c r="D52" s="1126"/>
      <c r="E52" s="1126"/>
      <c r="F52" s="1126"/>
      <c r="G52" s="1126"/>
      <c r="H52" s="1126"/>
      <c r="I52" s="1126"/>
      <c r="J52" s="1126"/>
      <c r="K52" s="1126"/>
      <c r="L52" s="1126"/>
      <c r="M52" s="1126"/>
      <c r="N52" s="1126"/>
      <c r="O52" s="1126"/>
      <c r="P52" s="1126"/>
      <c r="Q52" s="1126"/>
      <c r="R52" s="1126"/>
      <c r="S52" s="1126"/>
      <c r="T52" s="1126"/>
      <c r="U52" s="1126"/>
      <c r="V52" s="1126"/>
      <c r="W52" s="1126"/>
      <c r="X52" s="1126"/>
      <c r="Y52" s="1126"/>
      <c r="Z52" s="1126"/>
      <c r="AA52" s="1126"/>
      <c r="AB52" s="1126"/>
      <c r="AC52" s="1126"/>
      <c r="AD52" s="1126"/>
      <c r="AG52" s="1122"/>
    </row>
    <row r="53" spans="3:33">
      <c r="C53" s="1126"/>
      <c r="D53" s="1126"/>
      <c r="E53" s="1126"/>
      <c r="F53" s="1126"/>
      <c r="G53" s="1126"/>
      <c r="H53" s="1126"/>
      <c r="I53" s="1126"/>
      <c r="J53" s="1126"/>
      <c r="K53" s="1126"/>
      <c r="L53" s="1126"/>
      <c r="M53" s="1126"/>
      <c r="N53" s="1126"/>
      <c r="O53" s="1126"/>
      <c r="P53" s="1126"/>
      <c r="Q53" s="1126"/>
      <c r="R53" s="1126"/>
      <c r="S53" s="1126"/>
      <c r="T53" s="1126"/>
      <c r="U53" s="1126"/>
      <c r="V53" s="1126"/>
      <c r="W53" s="1126"/>
      <c r="X53" s="1126"/>
      <c r="Y53" s="1126"/>
      <c r="Z53" s="1126"/>
      <c r="AA53" s="1126"/>
      <c r="AB53" s="1126"/>
      <c r="AC53" s="1126"/>
      <c r="AD53" s="1126"/>
      <c r="AG53" s="1122"/>
    </row>
    <row r="54" spans="3:33">
      <c r="C54" s="1126"/>
      <c r="D54" s="1126"/>
      <c r="E54" s="1126"/>
      <c r="F54" s="1126"/>
      <c r="G54" s="1126"/>
      <c r="H54" s="1126"/>
      <c r="I54" s="1126"/>
      <c r="J54" s="1126"/>
      <c r="K54" s="1126"/>
      <c r="L54" s="1126"/>
      <c r="M54" s="1126"/>
      <c r="N54" s="1126"/>
      <c r="O54" s="1126"/>
      <c r="P54" s="1126"/>
      <c r="Q54" s="1126"/>
      <c r="R54" s="1126"/>
      <c r="S54" s="1126"/>
      <c r="T54" s="1126"/>
      <c r="U54" s="1126"/>
      <c r="V54" s="1126"/>
      <c r="W54" s="1126"/>
      <c r="X54" s="1126"/>
      <c r="Y54" s="1126"/>
      <c r="Z54" s="1126"/>
      <c r="AA54" s="1126"/>
      <c r="AB54" s="1126"/>
      <c r="AC54" s="1126"/>
      <c r="AD54" s="1126"/>
      <c r="AG54" s="1122"/>
    </row>
    <row r="55" spans="3:33">
      <c r="C55" s="1126"/>
      <c r="D55" s="1126"/>
      <c r="E55" s="1126"/>
      <c r="F55" s="1126"/>
      <c r="G55" s="1126"/>
      <c r="H55" s="1126"/>
      <c r="I55" s="1126"/>
      <c r="J55" s="1126"/>
      <c r="K55" s="1126"/>
      <c r="L55" s="1126"/>
      <c r="M55" s="1126"/>
      <c r="N55" s="1126"/>
      <c r="O55" s="1126"/>
      <c r="P55" s="1126"/>
      <c r="Q55" s="1126"/>
      <c r="R55" s="1126"/>
      <c r="S55" s="1126"/>
      <c r="T55" s="1126"/>
      <c r="U55" s="1126"/>
      <c r="V55" s="1126"/>
      <c r="W55" s="1126"/>
      <c r="X55" s="1126"/>
      <c r="Y55" s="1126"/>
      <c r="Z55" s="1126"/>
      <c r="AA55" s="1126"/>
      <c r="AB55" s="1126"/>
      <c r="AC55" s="1126"/>
      <c r="AD55" s="1126"/>
      <c r="AG55" s="1122"/>
    </row>
    <row r="56" spans="3:33">
      <c r="C56" s="1126"/>
      <c r="D56" s="1126"/>
      <c r="E56" s="1126"/>
      <c r="F56" s="1126"/>
      <c r="G56" s="1126"/>
      <c r="H56" s="1126"/>
      <c r="I56" s="1126"/>
      <c r="J56" s="1126"/>
      <c r="K56" s="1126"/>
      <c r="L56" s="1126"/>
      <c r="M56" s="1126"/>
      <c r="N56" s="1126"/>
      <c r="O56" s="1126"/>
      <c r="P56" s="1126"/>
      <c r="Q56" s="1126"/>
      <c r="R56" s="1126"/>
      <c r="S56" s="1126"/>
      <c r="T56" s="1126"/>
      <c r="U56" s="1126"/>
      <c r="V56" s="1126"/>
      <c r="W56" s="1126"/>
      <c r="X56" s="1126"/>
      <c r="Y56" s="1126"/>
      <c r="Z56" s="1126"/>
      <c r="AA56" s="1126"/>
      <c r="AB56" s="1126"/>
      <c r="AC56" s="1126"/>
      <c r="AD56" s="1126"/>
      <c r="AG56" s="1122"/>
    </row>
    <row r="57" spans="3:33">
      <c r="C57" s="1126"/>
      <c r="D57" s="1126"/>
      <c r="E57" s="1126"/>
      <c r="F57" s="1126"/>
      <c r="G57" s="1126"/>
      <c r="H57" s="1126"/>
      <c r="I57" s="1126"/>
      <c r="J57" s="1126"/>
      <c r="K57" s="1126"/>
      <c r="L57" s="1126"/>
      <c r="M57" s="1126"/>
      <c r="N57" s="1126"/>
      <c r="O57" s="1126"/>
      <c r="P57" s="1126"/>
      <c r="Q57" s="1126"/>
      <c r="R57" s="1126"/>
      <c r="S57" s="1126"/>
      <c r="T57" s="1126"/>
      <c r="U57" s="1126"/>
      <c r="V57" s="1126"/>
      <c r="W57" s="1126"/>
      <c r="X57" s="1126"/>
      <c r="Y57" s="1126"/>
      <c r="Z57" s="1126"/>
      <c r="AA57" s="1126"/>
      <c r="AB57" s="1126"/>
      <c r="AC57" s="1126"/>
      <c r="AD57" s="1126"/>
      <c r="AG57" s="1122"/>
    </row>
    <row r="58" spans="3:33">
      <c r="C58" s="1126"/>
      <c r="D58" s="1126"/>
      <c r="E58" s="1126"/>
      <c r="F58" s="1126"/>
      <c r="G58" s="1126"/>
      <c r="H58" s="1126"/>
      <c r="I58" s="1126"/>
      <c r="J58" s="1126"/>
      <c r="K58" s="1126"/>
      <c r="L58" s="1126"/>
      <c r="M58" s="1126"/>
      <c r="N58" s="1126"/>
      <c r="O58" s="1126"/>
      <c r="P58" s="1126"/>
      <c r="Q58" s="1126"/>
      <c r="R58" s="1126"/>
      <c r="S58" s="1126"/>
      <c r="T58" s="1126"/>
      <c r="U58" s="1126"/>
      <c r="V58" s="1126"/>
      <c r="W58" s="1126"/>
      <c r="X58" s="1126"/>
      <c r="Y58" s="1126"/>
      <c r="Z58" s="1126"/>
      <c r="AA58" s="1126"/>
      <c r="AB58" s="1126"/>
      <c r="AC58" s="1126"/>
      <c r="AD58" s="1126"/>
      <c r="AG58" s="1122"/>
    </row>
    <row r="59" spans="3:33">
      <c r="C59" s="1126"/>
      <c r="D59" s="1126"/>
      <c r="E59" s="1126"/>
      <c r="F59" s="1126"/>
      <c r="G59" s="1126"/>
      <c r="H59" s="1126"/>
      <c r="I59" s="1126"/>
      <c r="J59" s="1126"/>
      <c r="K59" s="1126"/>
      <c r="L59" s="1126"/>
      <c r="M59" s="1126"/>
      <c r="N59" s="1126"/>
      <c r="O59" s="1126"/>
      <c r="P59" s="1126"/>
      <c r="Q59" s="1126"/>
      <c r="R59" s="1126"/>
      <c r="S59" s="1126"/>
      <c r="T59" s="1126"/>
      <c r="U59" s="1126"/>
      <c r="V59" s="1126"/>
      <c r="W59" s="1126"/>
      <c r="X59" s="1126"/>
      <c r="Y59" s="1126"/>
      <c r="Z59" s="1126"/>
      <c r="AA59" s="1126"/>
      <c r="AB59" s="1126"/>
      <c r="AC59" s="1126"/>
      <c r="AD59" s="1126"/>
      <c r="AG59" s="1122"/>
    </row>
    <row r="60" spans="3:33">
      <c r="C60" s="1126"/>
      <c r="D60" s="1126"/>
      <c r="E60" s="1126"/>
      <c r="F60" s="1126"/>
      <c r="G60" s="1126"/>
      <c r="H60" s="1126"/>
      <c r="I60" s="1126"/>
      <c r="J60" s="1126"/>
      <c r="K60" s="1126"/>
      <c r="L60" s="1126"/>
      <c r="M60" s="1126"/>
      <c r="N60" s="1126"/>
      <c r="O60" s="1126"/>
      <c r="P60" s="1126"/>
      <c r="Q60" s="1126"/>
      <c r="R60" s="1126"/>
      <c r="S60" s="1126"/>
      <c r="T60" s="1126"/>
      <c r="U60" s="1126"/>
      <c r="V60" s="1126"/>
      <c r="W60" s="1126"/>
      <c r="X60" s="1126"/>
      <c r="Y60" s="1126"/>
      <c r="Z60" s="1126"/>
      <c r="AA60" s="1126"/>
      <c r="AB60" s="1126"/>
      <c r="AC60" s="1126"/>
      <c r="AD60" s="1126"/>
      <c r="AG60" s="1122"/>
    </row>
    <row r="61" spans="3:33">
      <c r="C61" s="1126"/>
      <c r="D61" s="1126"/>
      <c r="E61" s="1126"/>
      <c r="F61" s="1126"/>
      <c r="G61" s="1126"/>
      <c r="H61" s="1126"/>
      <c r="I61" s="1126"/>
      <c r="J61" s="1126"/>
      <c r="K61" s="1126"/>
      <c r="L61" s="1126"/>
      <c r="M61" s="1126"/>
      <c r="N61" s="1126"/>
      <c r="O61" s="1126"/>
      <c r="P61" s="1126"/>
      <c r="Q61" s="1126"/>
      <c r="R61" s="1126"/>
      <c r="S61" s="1126"/>
      <c r="T61" s="1126"/>
      <c r="U61" s="1126"/>
      <c r="V61" s="1126"/>
      <c r="W61" s="1126"/>
      <c r="X61" s="1126"/>
      <c r="Y61" s="1126"/>
      <c r="Z61" s="1126"/>
      <c r="AA61" s="1126"/>
      <c r="AB61" s="1126"/>
      <c r="AC61" s="1126"/>
      <c r="AD61" s="1126"/>
      <c r="AG61" s="1122"/>
    </row>
    <row r="62" spans="3:33">
      <c r="C62" s="1126"/>
      <c r="D62" s="1126"/>
      <c r="E62" s="1126"/>
      <c r="F62" s="1126"/>
      <c r="G62" s="1126"/>
      <c r="H62" s="1126"/>
      <c r="I62" s="1126"/>
      <c r="J62" s="1126"/>
      <c r="K62" s="1126"/>
      <c r="L62" s="1126"/>
      <c r="M62" s="1126"/>
      <c r="N62" s="1126"/>
      <c r="O62" s="1126"/>
      <c r="P62" s="1126"/>
      <c r="Q62" s="1126"/>
      <c r="R62" s="1126"/>
      <c r="S62" s="1126"/>
      <c r="T62" s="1126"/>
      <c r="U62" s="1126"/>
      <c r="V62" s="1126"/>
      <c r="W62" s="1126"/>
      <c r="X62" s="1126"/>
      <c r="Y62" s="1126"/>
      <c r="Z62" s="1126"/>
      <c r="AA62" s="1126"/>
      <c r="AB62" s="1126"/>
      <c r="AC62" s="1126"/>
      <c r="AD62" s="1126"/>
      <c r="AG62" s="1122"/>
    </row>
    <row r="63" spans="3:33">
      <c r="C63" s="1126"/>
      <c r="D63" s="1126"/>
      <c r="E63" s="1126"/>
      <c r="F63" s="1126"/>
      <c r="G63" s="1126"/>
      <c r="H63" s="1126"/>
      <c r="I63" s="1126"/>
      <c r="J63" s="1126"/>
      <c r="K63" s="1126"/>
      <c r="L63" s="1126"/>
      <c r="M63" s="1126"/>
      <c r="N63" s="1126"/>
      <c r="O63" s="1126"/>
      <c r="P63" s="1126"/>
      <c r="Q63" s="1126"/>
      <c r="R63" s="1126"/>
      <c r="S63" s="1126"/>
      <c r="T63" s="1126"/>
      <c r="U63" s="1126"/>
      <c r="V63" s="1126"/>
      <c r="W63" s="1126"/>
      <c r="X63" s="1126"/>
      <c r="Y63" s="1126"/>
      <c r="Z63" s="1126"/>
      <c r="AA63" s="1126"/>
      <c r="AB63" s="1126"/>
      <c r="AC63" s="1126"/>
      <c r="AD63" s="1126"/>
      <c r="AG63" s="1122"/>
    </row>
    <row r="64" spans="3:33">
      <c r="C64" s="1126"/>
      <c r="D64" s="1126"/>
      <c r="E64" s="1126"/>
      <c r="F64" s="1126"/>
      <c r="G64" s="1126"/>
      <c r="H64" s="1126"/>
      <c r="I64" s="1126"/>
      <c r="J64" s="1126"/>
      <c r="K64" s="1126"/>
      <c r="L64" s="1126"/>
      <c r="M64" s="1126"/>
      <c r="N64" s="1126"/>
      <c r="O64" s="1126"/>
      <c r="P64" s="1126"/>
      <c r="Q64" s="1126"/>
      <c r="R64" s="1126"/>
      <c r="S64" s="1126"/>
      <c r="T64" s="1126"/>
      <c r="U64" s="1126"/>
      <c r="V64" s="1126"/>
      <c r="W64" s="1126"/>
      <c r="X64" s="1126"/>
      <c r="Y64" s="1126"/>
      <c r="Z64" s="1126"/>
      <c r="AA64" s="1126"/>
      <c r="AB64" s="1126"/>
      <c r="AC64" s="1126"/>
      <c r="AD64" s="1126"/>
      <c r="AG64" s="1122"/>
    </row>
    <row r="65" spans="3:33">
      <c r="C65" s="1126"/>
      <c r="D65" s="1126"/>
      <c r="E65" s="1126"/>
      <c r="F65" s="1126"/>
      <c r="G65" s="1126"/>
      <c r="H65" s="1126"/>
      <c r="I65" s="1126"/>
      <c r="J65" s="1126"/>
      <c r="K65" s="1126"/>
      <c r="L65" s="1126"/>
      <c r="M65" s="1126"/>
      <c r="N65" s="1126"/>
      <c r="O65" s="1126"/>
      <c r="P65" s="1126"/>
      <c r="Q65" s="1126"/>
      <c r="R65" s="1126"/>
      <c r="S65" s="1126"/>
      <c r="T65" s="1126"/>
      <c r="U65" s="1126"/>
      <c r="V65" s="1126"/>
      <c r="W65" s="1126"/>
      <c r="X65" s="1126"/>
      <c r="Y65" s="1126"/>
      <c r="Z65" s="1126"/>
      <c r="AA65" s="1126"/>
      <c r="AB65" s="1126"/>
      <c r="AC65" s="1126"/>
      <c r="AD65" s="1126"/>
      <c r="AG65" s="1122"/>
    </row>
    <row r="66" spans="3:33">
      <c r="C66" s="1126"/>
      <c r="D66" s="1126"/>
      <c r="E66" s="1126"/>
      <c r="F66" s="1126"/>
      <c r="G66" s="1126"/>
      <c r="H66" s="1126"/>
      <c r="I66" s="1126"/>
      <c r="J66" s="1126"/>
      <c r="K66" s="1126"/>
      <c r="L66" s="1126"/>
      <c r="M66" s="1126"/>
      <c r="N66" s="1126"/>
      <c r="O66" s="1126"/>
      <c r="P66" s="1126"/>
      <c r="Q66" s="1126"/>
      <c r="R66" s="1126"/>
      <c r="S66" s="1126"/>
      <c r="T66" s="1126"/>
      <c r="U66" s="1126"/>
      <c r="V66" s="1126"/>
      <c r="W66" s="1126"/>
      <c r="X66" s="1126"/>
      <c r="Y66" s="1126"/>
      <c r="Z66" s="1126"/>
      <c r="AA66" s="1126"/>
      <c r="AB66" s="1126"/>
      <c r="AC66" s="1126"/>
      <c r="AD66" s="1126"/>
      <c r="AG66" s="1122"/>
    </row>
    <row r="67" spans="3:33">
      <c r="C67" s="1126"/>
      <c r="D67" s="1126"/>
      <c r="E67" s="1126"/>
      <c r="F67" s="1126"/>
      <c r="G67" s="1126"/>
      <c r="H67" s="1126"/>
      <c r="I67" s="1126"/>
      <c r="J67" s="1126"/>
      <c r="K67" s="1126"/>
      <c r="L67" s="1126"/>
      <c r="M67" s="1126"/>
      <c r="N67" s="1126"/>
      <c r="O67" s="1126"/>
      <c r="P67" s="1126"/>
      <c r="Q67" s="1126"/>
      <c r="R67" s="1126"/>
      <c r="S67" s="1126"/>
      <c r="T67" s="1126"/>
      <c r="U67" s="1126"/>
      <c r="V67" s="1126"/>
      <c r="W67" s="1126"/>
      <c r="X67" s="1126"/>
      <c r="Y67" s="1126"/>
      <c r="Z67" s="1126"/>
      <c r="AA67" s="1126"/>
      <c r="AB67" s="1126"/>
      <c r="AC67" s="1126"/>
      <c r="AD67" s="1126"/>
      <c r="AG67" s="1122"/>
    </row>
    <row r="68" spans="3:33">
      <c r="C68" s="1126"/>
      <c r="D68" s="1126"/>
      <c r="E68" s="1126"/>
      <c r="F68" s="1126"/>
      <c r="G68" s="1126"/>
      <c r="H68" s="1126"/>
      <c r="I68" s="1126"/>
      <c r="J68" s="1126"/>
      <c r="K68" s="1126"/>
      <c r="L68" s="1126"/>
      <c r="M68" s="1126"/>
      <c r="N68" s="1126"/>
      <c r="O68" s="1126"/>
      <c r="P68" s="1126"/>
      <c r="Q68" s="1126"/>
      <c r="R68" s="1126"/>
      <c r="S68" s="1126"/>
      <c r="T68" s="1126"/>
      <c r="U68" s="1126"/>
      <c r="V68" s="1126"/>
      <c r="W68" s="1126"/>
      <c r="X68" s="1126"/>
      <c r="Y68" s="1126"/>
      <c r="Z68" s="1126"/>
      <c r="AA68" s="1126"/>
      <c r="AB68" s="1126"/>
      <c r="AC68" s="1126"/>
      <c r="AD68" s="1126"/>
      <c r="AG68" s="1122"/>
    </row>
    <row r="69" spans="3:33">
      <c r="C69" s="1126"/>
      <c r="D69" s="1126"/>
      <c r="E69" s="1126"/>
      <c r="F69" s="1126"/>
      <c r="G69" s="1126"/>
      <c r="H69" s="1126"/>
      <c r="I69" s="1126"/>
      <c r="J69" s="1126"/>
      <c r="K69" s="1126"/>
      <c r="L69" s="1126"/>
      <c r="M69" s="1126"/>
      <c r="N69" s="1126"/>
      <c r="O69" s="1126"/>
      <c r="P69" s="1126"/>
      <c r="Q69" s="1126"/>
      <c r="R69" s="1126"/>
      <c r="S69" s="1126"/>
      <c r="T69" s="1126"/>
      <c r="U69" s="1126"/>
      <c r="V69" s="1126"/>
      <c r="W69" s="1126"/>
      <c r="X69" s="1126"/>
      <c r="Y69" s="1126"/>
      <c r="Z69" s="1126"/>
      <c r="AA69" s="1126"/>
      <c r="AB69" s="1126"/>
      <c r="AC69" s="1126"/>
      <c r="AD69" s="1126"/>
      <c r="AG69" s="1122"/>
    </row>
    <row r="70" spans="3:33">
      <c r="C70" s="1126"/>
      <c r="D70" s="1126"/>
      <c r="E70" s="1126"/>
      <c r="F70" s="1126"/>
      <c r="G70" s="1126"/>
      <c r="H70" s="1126"/>
      <c r="I70" s="1126"/>
      <c r="J70" s="1126"/>
      <c r="K70" s="1126"/>
      <c r="L70" s="1126"/>
      <c r="M70" s="1126"/>
      <c r="N70" s="1126"/>
      <c r="O70" s="1126"/>
      <c r="P70" s="1126"/>
      <c r="Q70" s="1126"/>
      <c r="R70" s="1126"/>
      <c r="S70" s="1126"/>
      <c r="T70" s="1126"/>
      <c r="U70" s="1126"/>
      <c r="V70" s="1126"/>
      <c r="W70" s="1126"/>
      <c r="X70" s="1126"/>
      <c r="Y70" s="1126"/>
      <c r="Z70" s="1126"/>
      <c r="AA70" s="1126"/>
      <c r="AB70" s="1126"/>
      <c r="AC70" s="1126"/>
      <c r="AD70" s="1126"/>
      <c r="AG70" s="1122"/>
    </row>
    <row r="71" spans="3:33">
      <c r="C71" s="1126"/>
      <c r="D71" s="1126"/>
      <c r="E71" s="1126"/>
      <c r="F71" s="1126"/>
      <c r="G71" s="1126"/>
      <c r="H71" s="1126"/>
      <c r="I71" s="1126"/>
      <c r="J71" s="1126"/>
      <c r="K71" s="1126"/>
      <c r="L71" s="1126"/>
      <c r="M71" s="1126"/>
      <c r="N71" s="1126"/>
      <c r="O71" s="1126"/>
      <c r="P71" s="1126"/>
      <c r="Q71" s="1126"/>
      <c r="R71" s="1126"/>
      <c r="S71" s="1126"/>
      <c r="T71" s="1126"/>
      <c r="U71" s="1126"/>
      <c r="V71" s="1126"/>
      <c r="W71" s="1126"/>
      <c r="X71" s="1126"/>
      <c r="Y71" s="1126"/>
      <c r="Z71" s="1126"/>
      <c r="AA71" s="1126"/>
      <c r="AB71" s="1126"/>
      <c r="AC71" s="1126"/>
      <c r="AD71" s="1126"/>
      <c r="AG71" s="1122"/>
    </row>
    <row r="72" spans="3:33">
      <c r="C72" s="1126"/>
      <c r="D72" s="1126"/>
      <c r="E72" s="1126"/>
      <c r="F72" s="1126"/>
      <c r="G72" s="1126"/>
      <c r="H72" s="1126"/>
      <c r="I72" s="1126"/>
      <c r="J72" s="1126"/>
      <c r="K72" s="1126"/>
      <c r="L72" s="1126"/>
      <c r="M72" s="1126"/>
      <c r="N72" s="1126"/>
      <c r="O72" s="1126"/>
      <c r="P72" s="1126"/>
      <c r="Q72" s="1126"/>
      <c r="R72" s="1126"/>
      <c r="S72" s="1126"/>
      <c r="T72" s="1126"/>
      <c r="U72" s="1126"/>
      <c r="V72" s="1126"/>
      <c r="W72" s="1126"/>
      <c r="X72" s="1126"/>
      <c r="Y72" s="1126"/>
      <c r="Z72" s="1126"/>
      <c r="AA72" s="1126"/>
      <c r="AB72" s="1126"/>
      <c r="AC72" s="1126"/>
      <c r="AD72" s="1126"/>
      <c r="AG72" s="1122"/>
    </row>
    <row r="73" spans="3:33">
      <c r="C73" s="1126"/>
      <c r="D73" s="1126"/>
      <c r="E73" s="1126"/>
      <c r="F73" s="1126"/>
      <c r="G73" s="1126"/>
      <c r="H73" s="1126"/>
      <c r="I73" s="1126"/>
      <c r="J73" s="1126"/>
      <c r="K73" s="1126"/>
      <c r="L73" s="1126"/>
      <c r="M73" s="1126"/>
      <c r="N73" s="1126"/>
      <c r="O73" s="1126"/>
      <c r="P73" s="1126"/>
      <c r="Q73" s="1126"/>
      <c r="R73" s="1126"/>
      <c r="S73" s="1126"/>
      <c r="T73" s="1126"/>
      <c r="U73" s="1126"/>
      <c r="V73" s="1126"/>
      <c r="W73" s="1126"/>
      <c r="X73" s="1126"/>
      <c r="Y73" s="1126"/>
      <c r="Z73" s="1126"/>
      <c r="AA73" s="1126"/>
      <c r="AB73" s="1126"/>
      <c r="AC73" s="1126"/>
      <c r="AD73" s="1126"/>
      <c r="AG73" s="1122"/>
    </row>
    <row r="74" spans="3:33">
      <c r="C74" s="1126"/>
      <c r="D74" s="1126"/>
      <c r="E74" s="1126"/>
      <c r="F74" s="1126"/>
      <c r="G74" s="1126"/>
      <c r="H74" s="1126"/>
      <c r="I74" s="1126"/>
      <c r="J74" s="1126"/>
      <c r="K74" s="1126"/>
      <c r="L74" s="1126"/>
      <c r="M74" s="1126"/>
      <c r="N74" s="1126"/>
      <c r="O74" s="1126"/>
      <c r="P74" s="1126"/>
      <c r="Q74" s="1126"/>
      <c r="R74" s="1126"/>
      <c r="S74" s="1126"/>
      <c r="T74" s="1126"/>
      <c r="U74" s="1126"/>
      <c r="V74" s="1126"/>
      <c r="W74" s="1126"/>
      <c r="X74" s="1126"/>
      <c r="Y74" s="1126"/>
      <c r="Z74" s="1126"/>
      <c r="AA74" s="1126"/>
      <c r="AB74" s="1126"/>
      <c r="AC74" s="1126"/>
      <c r="AD74" s="1126"/>
      <c r="AG74" s="1122"/>
    </row>
    <row r="75" spans="3:33">
      <c r="C75" s="1126"/>
      <c r="D75" s="1126"/>
      <c r="E75" s="1126"/>
      <c r="F75" s="1126"/>
      <c r="G75" s="1126"/>
      <c r="H75" s="1126"/>
      <c r="I75" s="1126"/>
      <c r="J75" s="1126"/>
      <c r="K75" s="1126"/>
      <c r="L75" s="1126"/>
      <c r="M75" s="1126"/>
      <c r="N75" s="1126"/>
      <c r="O75" s="1126"/>
      <c r="P75" s="1126"/>
      <c r="Q75" s="1126"/>
      <c r="R75" s="1126"/>
      <c r="S75" s="1126"/>
      <c r="T75" s="1126"/>
      <c r="U75" s="1126"/>
      <c r="V75" s="1126"/>
      <c r="W75" s="1126"/>
      <c r="X75" s="1126"/>
      <c r="Y75" s="1126"/>
      <c r="Z75" s="1126"/>
      <c r="AA75" s="1126"/>
      <c r="AB75" s="1126"/>
      <c r="AC75" s="1126"/>
      <c r="AD75" s="1126"/>
      <c r="AG75" s="1122"/>
    </row>
    <row r="76" spans="3:33">
      <c r="C76" s="1126"/>
      <c r="D76" s="1126"/>
      <c r="E76" s="1126"/>
      <c r="F76" s="1126"/>
      <c r="G76" s="1126"/>
      <c r="H76" s="1126"/>
      <c r="I76" s="1126"/>
      <c r="J76" s="1126"/>
      <c r="K76" s="1126"/>
      <c r="L76" s="1126"/>
      <c r="M76" s="1126"/>
      <c r="N76" s="1126"/>
      <c r="O76" s="1126"/>
      <c r="P76" s="1126"/>
      <c r="Q76" s="1126"/>
      <c r="R76" s="1126"/>
      <c r="S76" s="1126"/>
      <c r="T76" s="1126"/>
      <c r="U76" s="1126"/>
      <c r="V76" s="1126"/>
      <c r="W76" s="1126"/>
      <c r="X76" s="1126"/>
      <c r="Y76" s="1126"/>
      <c r="Z76" s="1126"/>
      <c r="AA76" s="1126"/>
      <c r="AB76" s="1126"/>
      <c r="AC76" s="1126"/>
      <c r="AD76" s="1126"/>
      <c r="AG76" s="1122"/>
    </row>
    <row r="77" spans="3:33">
      <c r="C77" s="1126"/>
      <c r="D77" s="1126"/>
      <c r="E77" s="1126"/>
      <c r="F77" s="1126"/>
      <c r="G77" s="1126"/>
      <c r="H77" s="1126"/>
      <c r="I77" s="1126"/>
      <c r="J77" s="1126"/>
      <c r="K77" s="1126"/>
      <c r="L77" s="1126"/>
      <c r="M77" s="1126"/>
      <c r="N77" s="1126"/>
      <c r="O77" s="1126"/>
      <c r="P77" s="1126"/>
      <c r="Q77" s="1126"/>
      <c r="R77" s="1126"/>
      <c r="S77" s="1126"/>
      <c r="T77" s="1126"/>
      <c r="U77" s="1126"/>
      <c r="V77" s="1126"/>
      <c r="W77" s="1126"/>
      <c r="X77" s="1126"/>
      <c r="Y77" s="1126"/>
      <c r="Z77" s="1126"/>
      <c r="AA77" s="1126"/>
      <c r="AB77" s="1126"/>
      <c r="AC77" s="1126"/>
      <c r="AD77" s="1126"/>
      <c r="AG77" s="1122"/>
    </row>
    <row r="78" spans="3:33">
      <c r="C78" s="1126"/>
      <c r="D78" s="1126"/>
      <c r="E78" s="1126"/>
      <c r="F78" s="1126"/>
      <c r="G78" s="1126"/>
      <c r="H78" s="1126"/>
      <c r="I78" s="1126"/>
      <c r="J78" s="1126"/>
      <c r="K78" s="1126"/>
      <c r="L78" s="1126"/>
      <c r="M78" s="1126"/>
      <c r="N78" s="1126"/>
      <c r="O78" s="1126"/>
      <c r="P78" s="1126"/>
      <c r="Q78" s="1126"/>
      <c r="R78" s="1126"/>
      <c r="S78" s="1126"/>
      <c r="T78" s="1126"/>
      <c r="U78" s="1126"/>
      <c r="V78" s="1126"/>
      <c r="W78" s="1126"/>
      <c r="X78" s="1126"/>
      <c r="Y78" s="1126"/>
      <c r="Z78" s="1126"/>
      <c r="AA78" s="1126"/>
      <c r="AB78" s="1126"/>
      <c r="AC78" s="1126"/>
      <c r="AD78" s="1126"/>
      <c r="AG78" s="1122"/>
    </row>
    <row r="79" spans="3:33">
      <c r="C79" s="1126"/>
      <c r="D79" s="1126"/>
      <c r="E79" s="1126"/>
      <c r="F79" s="1126"/>
      <c r="G79" s="1126"/>
      <c r="H79" s="1126"/>
      <c r="I79" s="1126"/>
      <c r="J79" s="1126"/>
      <c r="K79" s="1126"/>
      <c r="L79" s="1126"/>
      <c r="M79" s="1126"/>
      <c r="N79" s="1126"/>
      <c r="O79" s="1126"/>
      <c r="P79" s="1126"/>
      <c r="Q79" s="1126"/>
      <c r="R79" s="1126"/>
      <c r="S79" s="1126"/>
      <c r="T79" s="1126"/>
      <c r="U79" s="1126"/>
      <c r="V79" s="1126"/>
      <c r="W79" s="1126"/>
      <c r="X79" s="1126"/>
      <c r="Y79" s="1126"/>
      <c r="Z79" s="1126"/>
      <c r="AA79" s="1126"/>
      <c r="AB79" s="1126"/>
      <c r="AC79" s="1126"/>
      <c r="AD79" s="1126"/>
      <c r="AG79" s="1122"/>
    </row>
    <row r="80" spans="3:33">
      <c r="C80" s="1126"/>
      <c r="D80" s="1126"/>
      <c r="E80" s="1126"/>
      <c r="F80" s="1126"/>
      <c r="G80" s="1126"/>
      <c r="H80" s="1126"/>
      <c r="I80" s="1126"/>
      <c r="J80" s="1126"/>
      <c r="K80" s="1126"/>
      <c r="L80" s="1126"/>
      <c r="M80" s="1126"/>
      <c r="N80" s="1126"/>
      <c r="O80" s="1126"/>
      <c r="P80" s="1126"/>
      <c r="Q80" s="1126"/>
      <c r="R80" s="1126"/>
      <c r="S80" s="1126"/>
      <c r="T80" s="1126"/>
      <c r="U80" s="1126"/>
      <c r="V80" s="1126"/>
      <c r="W80" s="1126"/>
      <c r="X80" s="1126"/>
      <c r="Y80" s="1126"/>
      <c r="Z80" s="1126"/>
      <c r="AA80" s="1126"/>
      <c r="AB80" s="1126"/>
      <c r="AC80" s="1126"/>
      <c r="AD80" s="1126"/>
      <c r="AG80" s="1122"/>
    </row>
    <row r="81" spans="3:33">
      <c r="C81" s="1126"/>
      <c r="D81" s="1126"/>
      <c r="E81" s="1126"/>
      <c r="F81" s="1126"/>
      <c r="G81" s="1126"/>
      <c r="H81" s="1126"/>
      <c r="I81" s="1126"/>
      <c r="J81" s="1126"/>
      <c r="K81" s="1126"/>
      <c r="L81" s="1126"/>
      <c r="M81" s="1126"/>
      <c r="N81" s="1126"/>
      <c r="O81" s="1126"/>
      <c r="P81" s="1126"/>
      <c r="Q81" s="1126"/>
      <c r="R81" s="1126"/>
      <c r="S81" s="1126"/>
      <c r="T81" s="1126"/>
      <c r="U81" s="1126"/>
      <c r="V81" s="1126"/>
      <c r="W81" s="1126"/>
      <c r="X81" s="1126"/>
      <c r="Y81" s="1126"/>
      <c r="Z81" s="1126"/>
      <c r="AA81" s="1126"/>
      <c r="AB81" s="1126"/>
      <c r="AC81" s="1126"/>
      <c r="AD81" s="1126"/>
      <c r="AG81" s="1122"/>
    </row>
    <row r="82" spans="3:33">
      <c r="C82" s="1126"/>
      <c r="D82" s="1126"/>
      <c r="E82" s="1126"/>
      <c r="F82" s="1126"/>
      <c r="G82" s="1126"/>
      <c r="H82" s="1126"/>
      <c r="I82" s="1126"/>
      <c r="J82" s="1126"/>
      <c r="K82" s="1126"/>
      <c r="L82" s="1126"/>
      <c r="M82" s="1126"/>
      <c r="N82" s="1126"/>
      <c r="O82" s="1126"/>
      <c r="P82" s="1126"/>
      <c r="Q82" s="1126"/>
      <c r="R82" s="1126"/>
      <c r="S82" s="1126"/>
      <c r="T82" s="1126"/>
      <c r="U82" s="1126"/>
      <c r="V82" s="1126"/>
      <c r="W82" s="1126"/>
      <c r="X82" s="1126"/>
      <c r="Y82" s="1126"/>
      <c r="Z82" s="1126"/>
      <c r="AA82" s="1126"/>
      <c r="AB82" s="1126"/>
      <c r="AC82" s="1126"/>
      <c r="AD82" s="1126"/>
      <c r="AG82" s="1122"/>
    </row>
    <row r="83" spans="3:33">
      <c r="C83" s="1126"/>
      <c r="D83" s="1126"/>
      <c r="E83" s="1126"/>
      <c r="F83" s="1126"/>
      <c r="G83" s="1126"/>
      <c r="H83" s="1126"/>
      <c r="I83" s="1126"/>
      <c r="J83" s="1126"/>
      <c r="K83" s="1126"/>
      <c r="L83" s="1126"/>
      <c r="M83" s="1126"/>
      <c r="N83" s="1126"/>
      <c r="O83" s="1126"/>
      <c r="P83" s="1126"/>
      <c r="Q83" s="1126"/>
      <c r="R83" s="1126"/>
      <c r="S83" s="1126"/>
      <c r="T83" s="1126"/>
      <c r="U83" s="1126"/>
      <c r="V83" s="1126"/>
      <c r="W83" s="1126"/>
      <c r="X83" s="1126"/>
      <c r="Y83" s="1126"/>
      <c r="Z83" s="1126"/>
      <c r="AA83" s="1126"/>
      <c r="AB83" s="1126"/>
      <c r="AC83" s="1126"/>
      <c r="AD83" s="1126"/>
      <c r="AG83" s="1122"/>
    </row>
    <row r="84" spans="3:33">
      <c r="C84" s="1126"/>
      <c r="D84" s="1126"/>
      <c r="E84" s="1126"/>
      <c r="F84" s="1126"/>
      <c r="G84" s="1126"/>
      <c r="H84" s="1126"/>
      <c r="I84" s="1126"/>
      <c r="J84" s="1126"/>
      <c r="K84" s="1126"/>
      <c r="L84" s="1126"/>
      <c r="M84" s="1126"/>
      <c r="N84" s="1126"/>
      <c r="O84" s="1126"/>
      <c r="P84" s="1126"/>
      <c r="Q84" s="1126"/>
      <c r="R84" s="1126"/>
      <c r="S84" s="1126"/>
      <c r="T84" s="1126"/>
      <c r="U84" s="1126"/>
      <c r="V84" s="1126"/>
      <c r="W84" s="1126"/>
      <c r="X84" s="1126"/>
      <c r="Y84" s="1126"/>
      <c r="Z84" s="1126"/>
      <c r="AA84" s="1126"/>
      <c r="AB84" s="1126"/>
      <c r="AC84" s="1126"/>
      <c r="AD84" s="1126"/>
      <c r="AG84" s="1122"/>
    </row>
    <row r="85" spans="3:33">
      <c r="C85" s="1126"/>
      <c r="D85" s="1126"/>
      <c r="E85" s="1126"/>
      <c r="F85" s="1126"/>
      <c r="G85" s="1126"/>
      <c r="H85" s="1126"/>
      <c r="I85" s="1126"/>
      <c r="J85" s="1126"/>
      <c r="K85" s="1126"/>
      <c r="L85" s="1126"/>
      <c r="M85" s="1126"/>
      <c r="N85" s="1126"/>
      <c r="O85" s="1126"/>
      <c r="P85" s="1126"/>
      <c r="Q85" s="1126"/>
      <c r="R85" s="1126"/>
      <c r="S85" s="1126"/>
      <c r="T85" s="1126"/>
      <c r="U85" s="1126"/>
      <c r="V85" s="1126"/>
      <c r="W85" s="1126"/>
      <c r="X85" s="1126"/>
      <c r="Y85" s="1126"/>
      <c r="Z85" s="1126"/>
      <c r="AA85" s="1126"/>
      <c r="AB85" s="1126"/>
      <c r="AC85" s="1126"/>
      <c r="AD85" s="1126"/>
      <c r="AG85" s="1122"/>
    </row>
    <row r="86" spans="3:33">
      <c r="C86" s="1126"/>
      <c r="D86" s="1126"/>
      <c r="E86" s="1126"/>
      <c r="F86" s="1126"/>
      <c r="G86" s="1126"/>
      <c r="H86" s="1126"/>
      <c r="I86" s="1126"/>
      <c r="J86" s="1126"/>
      <c r="K86" s="1126"/>
      <c r="L86" s="1126"/>
      <c r="M86" s="1126"/>
      <c r="N86" s="1126"/>
      <c r="O86" s="1126"/>
      <c r="P86" s="1126"/>
      <c r="Q86" s="1126"/>
      <c r="R86" s="1126"/>
      <c r="S86" s="1126"/>
      <c r="T86" s="1126"/>
      <c r="U86" s="1126"/>
      <c r="V86" s="1126"/>
      <c r="W86" s="1126"/>
      <c r="X86" s="1126"/>
      <c r="Y86" s="1126"/>
      <c r="Z86" s="1126"/>
      <c r="AA86" s="1126"/>
      <c r="AB86" s="1126"/>
      <c r="AC86" s="1126"/>
      <c r="AD86" s="1126"/>
      <c r="AG86" s="1122"/>
    </row>
    <row r="87" spans="3:33">
      <c r="C87" s="1126"/>
      <c r="D87" s="1126"/>
      <c r="E87" s="1126"/>
      <c r="F87" s="1126"/>
      <c r="G87" s="1126"/>
      <c r="H87" s="1126"/>
      <c r="I87" s="1126"/>
      <c r="J87" s="1126"/>
      <c r="K87" s="1126"/>
      <c r="L87" s="1126"/>
      <c r="M87" s="1126"/>
      <c r="N87" s="1126"/>
      <c r="O87" s="1126"/>
      <c r="P87" s="1126"/>
      <c r="Q87" s="1126"/>
      <c r="R87" s="1126"/>
      <c r="S87" s="1126"/>
      <c r="T87" s="1126"/>
      <c r="U87" s="1126"/>
      <c r="V87" s="1126"/>
      <c r="W87" s="1126"/>
      <c r="X87" s="1126"/>
      <c r="Y87" s="1126"/>
      <c r="Z87" s="1126"/>
      <c r="AA87" s="1126"/>
      <c r="AB87" s="1126"/>
      <c r="AC87" s="1126"/>
      <c r="AD87" s="1126"/>
      <c r="AG87" s="1122"/>
    </row>
    <row r="88" spans="3:33">
      <c r="C88" s="1126"/>
      <c r="D88" s="1126"/>
      <c r="E88" s="1126"/>
      <c r="F88" s="1126"/>
      <c r="G88" s="1126"/>
      <c r="H88" s="1126"/>
      <c r="I88" s="1126"/>
      <c r="J88" s="1126"/>
      <c r="K88" s="1126"/>
      <c r="L88" s="1126"/>
      <c r="M88" s="1126"/>
      <c r="N88" s="1126"/>
      <c r="O88" s="1126"/>
      <c r="P88" s="1126"/>
      <c r="Q88" s="1126"/>
      <c r="R88" s="1126"/>
      <c r="S88" s="1126"/>
      <c r="T88" s="1126"/>
      <c r="U88" s="1126"/>
      <c r="V88" s="1126"/>
      <c r="W88" s="1126"/>
      <c r="X88" s="1126"/>
      <c r="Y88" s="1126"/>
      <c r="Z88" s="1126"/>
      <c r="AA88" s="1126"/>
      <c r="AB88" s="1126"/>
      <c r="AC88" s="1126"/>
      <c r="AD88" s="1126"/>
      <c r="AG88" s="1122"/>
    </row>
    <row r="89" spans="3:33">
      <c r="C89" s="1126"/>
      <c r="D89" s="1126"/>
      <c r="E89" s="1126"/>
      <c r="F89" s="1126"/>
      <c r="G89" s="1126"/>
      <c r="H89" s="1126"/>
      <c r="I89" s="1126"/>
      <c r="J89" s="1126"/>
      <c r="K89" s="1126"/>
      <c r="L89" s="1126"/>
      <c r="M89" s="1126"/>
      <c r="N89" s="1126"/>
      <c r="O89" s="1126"/>
      <c r="P89" s="1126"/>
      <c r="Q89" s="1126"/>
      <c r="R89" s="1126"/>
      <c r="S89" s="1126"/>
      <c r="T89" s="1126"/>
      <c r="U89" s="1126"/>
      <c r="V89" s="1126"/>
      <c r="W89" s="1126"/>
      <c r="X89" s="1126"/>
      <c r="Y89" s="1126"/>
      <c r="Z89" s="1126"/>
      <c r="AA89" s="1126"/>
      <c r="AB89" s="1126"/>
      <c r="AC89" s="1126"/>
      <c r="AD89" s="1126"/>
      <c r="AG89" s="1122"/>
    </row>
    <row r="90" spans="3:33">
      <c r="C90" s="1126"/>
      <c r="D90" s="1126"/>
      <c r="E90" s="1126"/>
      <c r="F90" s="1126"/>
      <c r="G90" s="1126"/>
      <c r="H90" s="1126"/>
      <c r="I90" s="1126"/>
      <c r="J90" s="1126"/>
      <c r="K90" s="1126"/>
      <c r="L90" s="1126"/>
      <c r="M90" s="1126"/>
      <c r="N90" s="1126"/>
      <c r="O90" s="1126"/>
      <c r="P90" s="1126"/>
      <c r="Q90" s="1126"/>
      <c r="R90" s="1126"/>
      <c r="S90" s="1126"/>
      <c r="T90" s="1126"/>
      <c r="U90" s="1126"/>
      <c r="V90" s="1126"/>
      <c r="W90" s="1126"/>
      <c r="X90" s="1126"/>
      <c r="Y90" s="1126"/>
      <c r="Z90" s="1126"/>
      <c r="AA90" s="1126"/>
      <c r="AB90" s="1126"/>
      <c r="AC90" s="1126"/>
      <c r="AD90" s="1126"/>
      <c r="AG90" s="1122"/>
    </row>
    <row r="91" spans="3:33">
      <c r="C91" s="1126"/>
      <c r="D91" s="1126"/>
      <c r="E91" s="1126"/>
      <c r="F91" s="1126"/>
      <c r="G91" s="1126"/>
      <c r="H91" s="1126"/>
      <c r="I91" s="1126"/>
      <c r="J91" s="1126"/>
      <c r="K91" s="1126"/>
      <c r="L91" s="1126"/>
      <c r="M91" s="1126"/>
      <c r="N91" s="1126"/>
      <c r="O91" s="1126"/>
      <c r="P91" s="1126"/>
      <c r="Q91" s="1126"/>
      <c r="R91" s="1126"/>
      <c r="S91" s="1126"/>
      <c r="T91" s="1126"/>
      <c r="U91" s="1126"/>
      <c r="V91" s="1126"/>
      <c r="W91" s="1126"/>
      <c r="X91" s="1126"/>
      <c r="Y91" s="1126"/>
      <c r="Z91" s="1126"/>
      <c r="AA91" s="1126"/>
      <c r="AB91" s="1126"/>
      <c r="AC91" s="1126"/>
      <c r="AD91" s="1126"/>
      <c r="AG91" s="1122"/>
    </row>
    <row r="92" spans="3:33">
      <c r="C92" s="1126"/>
      <c r="D92" s="1126"/>
      <c r="E92" s="1126"/>
      <c r="F92" s="1126"/>
      <c r="G92" s="1126"/>
      <c r="H92" s="1126"/>
      <c r="I92" s="1126"/>
      <c r="J92" s="1126"/>
      <c r="K92" s="1126"/>
      <c r="L92" s="1126"/>
      <c r="M92" s="1126"/>
      <c r="N92" s="1126"/>
      <c r="O92" s="1126"/>
      <c r="P92" s="1126"/>
      <c r="Q92" s="1126"/>
      <c r="R92" s="1126"/>
      <c r="S92" s="1126"/>
      <c r="T92" s="1126"/>
      <c r="U92" s="1126"/>
      <c r="V92" s="1126"/>
      <c r="W92" s="1126"/>
      <c r="X92" s="1126"/>
      <c r="Y92" s="1126"/>
      <c r="Z92" s="1126"/>
      <c r="AA92" s="1126"/>
      <c r="AB92" s="1126"/>
      <c r="AC92" s="1126"/>
      <c r="AD92" s="1126"/>
      <c r="AG92" s="1122"/>
    </row>
    <row r="93" spans="3:33">
      <c r="C93" s="1126"/>
      <c r="D93" s="1126"/>
      <c r="E93" s="1126"/>
      <c r="F93" s="1126"/>
      <c r="G93" s="1126"/>
      <c r="H93" s="1126"/>
      <c r="I93" s="1126"/>
      <c r="J93" s="1126"/>
      <c r="K93" s="1126"/>
      <c r="L93" s="1126"/>
      <c r="M93" s="1126"/>
      <c r="N93" s="1126"/>
      <c r="O93" s="1126"/>
      <c r="P93" s="1126"/>
      <c r="Q93" s="1126"/>
      <c r="R93" s="1126"/>
      <c r="S93" s="1126"/>
      <c r="T93" s="1126"/>
      <c r="U93" s="1126"/>
      <c r="V93" s="1126"/>
      <c r="W93" s="1126"/>
      <c r="X93" s="1126"/>
      <c r="Y93" s="1126"/>
      <c r="Z93" s="1126"/>
      <c r="AA93" s="1126"/>
      <c r="AB93" s="1126"/>
      <c r="AC93" s="1126"/>
      <c r="AD93" s="1126"/>
      <c r="AG93" s="1122"/>
    </row>
    <row r="94" spans="3:33">
      <c r="C94" s="1126"/>
      <c r="D94" s="1126"/>
      <c r="E94" s="1126"/>
      <c r="F94" s="1126"/>
      <c r="G94" s="1126"/>
      <c r="H94" s="1126"/>
      <c r="I94" s="1126"/>
      <c r="J94" s="1126"/>
      <c r="K94" s="1126"/>
      <c r="L94" s="1126"/>
      <c r="M94" s="1126"/>
      <c r="N94" s="1126"/>
      <c r="O94" s="1126"/>
      <c r="P94" s="1126"/>
      <c r="Q94" s="1126"/>
      <c r="R94" s="1126"/>
      <c r="S94" s="1126"/>
      <c r="T94" s="1126"/>
      <c r="U94" s="1126"/>
      <c r="V94" s="1126"/>
      <c r="W94" s="1126"/>
      <c r="X94" s="1126"/>
      <c r="Y94" s="1126"/>
      <c r="Z94" s="1126"/>
      <c r="AA94" s="1126"/>
      <c r="AB94" s="1126"/>
      <c r="AC94" s="1126"/>
      <c r="AD94" s="1126"/>
      <c r="AG94" s="1122"/>
    </row>
    <row r="95" spans="3:33">
      <c r="C95" s="1126"/>
      <c r="D95" s="1126"/>
      <c r="E95" s="1126"/>
      <c r="F95" s="1126"/>
      <c r="G95" s="1126"/>
      <c r="H95" s="1126"/>
      <c r="I95" s="1126"/>
      <c r="J95" s="1126"/>
      <c r="K95" s="1126"/>
      <c r="L95" s="1126"/>
      <c r="M95" s="1126"/>
      <c r="N95" s="1126"/>
      <c r="O95" s="1126"/>
      <c r="P95" s="1126"/>
      <c r="Q95" s="1126"/>
      <c r="R95" s="1126"/>
      <c r="S95" s="1126"/>
      <c r="T95" s="1126"/>
      <c r="U95" s="1126"/>
      <c r="V95" s="1126"/>
      <c r="W95" s="1126"/>
      <c r="X95" s="1126"/>
      <c r="Y95" s="1126"/>
      <c r="Z95" s="1126"/>
      <c r="AA95" s="1126"/>
      <c r="AB95" s="1126"/>
      <c r="AC95" s="1126"/>
      <c r="AD95" s="1126"/>
      <c r="AG95" s="1122"/>
    </row>
    <row r="96" spans="3:33">
      <c r="C96" s="1126"/>
      <c r="D96" s="1126"/>
      <c r="E96" s="1126"/>
      <c r="F96" s="1126"/>
      <c r="G96" s="1126"/>
      <c r="H96" s="1126"/>
      <c r="I96" s="1126"/>
      <c r="J96" s="1126"/>
      <c r="K96" s="1126"/>
      <c r="L96" s="1126"/>
      <c r="M96" s="1126"/>
      <c r="N96" s="1126"/>
      <c r="O96" s="1126"/>
      <c r="P96" s="1126"/>
      <c r="Q96" s="1126"/>
      <c r="R96" s="1126"/>
      <c r="S96" s="1126"/>
      <c r="T96" s="1126"/>
      <c r="U96" s="1126"/>
      <c r="V96" s="1126"/>
      <c r="W96" s="1126"/>
      <c r="X96" s="1126"/>
      <c r="Y96" s="1126"/>
      <c r="Z96" s="1126"/>
      <c r="AA96" s="1126"/>
      <c r="AB96" s="1126"/>
      <c r="AC96" s="1126"/>
      <c r="AD96" s="1126"/>
      <c r="AG96" s="1122"/>
    </row>
    <row r="97" spans="3:33">
      <c r="C97" s="1126"/>
      <c r="D97" s="1126"/>
      <c r="E97" s="1126"/>
      <c r="F97" s="1126"/>
      <c r="G97" s="1126"/>
      <c r="H97" s="1126"/>
      <c r="I97" s="1126"/>
      <c r="J97" s="1126"/>
      <c r="K97" s="1126"/>
      <c r="L97" s="1126"/>
      <c r="M97" s="1126"/>
      <c r="N97" s="1126"/>
      <c r="O97" s="1126"/>
      <c r="P97" s="1126"/>
      <c r="Q97" s="1126"/>
      <c r="R97" s="1126"/>
      <c r="S97" s="1126"/>
      <c r="T97" s="1126"/>
      <c r="U97" s="1126"/>
      <c r="V97" s="1126"/>
      <c r="W97" s="1126"/>
      <c r="X97" s="1126"/>
      <c r="Y97" s="1126"/>
      <c r="Z97" s="1126"/>
      <c r="AA97" s="1126"/>
      <c r="AB97" s="1126"/>
      <c r="AC97" s="1126"/>
      <c r="AD97" s="1126"/>
      <c r="AG97" s="1122"/>
    </row>
    <row r="98" spans="3:33">
      <c r="C98" s="1126"/>
      <c r="D98" s="1126"/>
      <c r="E98" s="1126"/>
      <c r="F98" s="1126"/>
      <c r="G98" s="1126"/>
      <c r="H98" s="1126"/>
      <c r="I98" s="1126"/>
      <c r="J98" s="1126"/>
      <c r="K98" s="1126"/>
      <c r="L98" s="1126"/>
      <c r="M98" s="1126"/>
      <c r="N98" s="1126"/>
      <c r="O98" s="1126"/>
      <c r="P98" s="1126"/>
      <c r="Q98" s="1126"/>
      <c r="R98" s="1126"/>
      <c r="S98" s="1126"/>
      <c r="T98" s="1126"/>
      <c r="U98" s="1126"/>
      <c r="V98" s="1126"/>
      <c r="W98" s="1126"/>
      <c r="X98" s="1126"/>
      <c r="Y98" s="1126"/>
      <c r="Z98" s="1126"/>
      <c r="AA98" s="1126"/>
      <c r="AB98" s="1126"/>
      <c r="AC98" s="1126"/>
      <c r="AD98" s="1126"/>
      <c r="AG98" s="1122"/>
    </row>
    <row r="99" spans="3:33">
      <c r="C99" s="1126"/>
      <c r="D99" s="1126"/>
      <c r="E99" s="1126"/>
      <c r="F99" s="1126"/>
      <c r="G99" s="1126"/>
      <c r="H99" s="1126"/>
      <c r="I99" s="1126"/>
      <c r="J99" s="1126"/>
      <c r="K99" s="1126"/>
      <c r="L99" s="1126"/>
      <c r="M99" s="1126"/>
      <c r="N99" s="1126"/>
      <c r="O99" s="1126"/>
      <c r="P99" s="1126"/>
      <c r="Q99" s="1126"/>
      <c r="R99" s="1126"/>
      <c r="S99" s="1126"/>
      <c r="T99" s="1126"/>
      <c r="U99" s="1126"/>
      <c r="V99" s="1126"/>
      <c r="W99" s="1126"/>
      <c r="X99" s="1126"/>
      <c r="Y99" s="1126"/>
      <c r="Z99" s="1126"/>
      <c r="AA99" s="1126"/>
      <c r="AB99" s="1126"/>
      <c r="AC99" s="1126"/>
      <c r="AD99" s="1126"/>
      <c r="AG99" s="1122"/>
    </row>
    <row r="100" spans="3:33">
      <c r="C100" s="1126"/>
      <c r="D100" s="1126"/>
      <c r="E100" s="1126"/>
      <c r="F100" s="1126"/>
      <c r="G100" s="1126"/>
      <c r="H100" s="1126"/>
      <c r="I100" s="1126"/>
      <c r="J100" s="1126"/>
      <c r="K100" s="1126"/>
      <c r="L100" s="1126"/>
      <c r="M100" s="1126"/>
      <c r="N100" s="1126"/>
      <c r="O100" s="1126"/>
      <c r="P100" s="1126"/>
      <c r="Q100" s="1126"/>
      <c r="R100" s="1126"/>
      <c r="S100" s="1126"/>
      <c r="T100" s="1126"/>
      <c r="U100" s="1126"/>
      <c r="V100" s="1126"/>
      <c r="W100" s="1126"/>
      <c r="X100" s="1126"/>
      <c r="Y100" s="1126"/>
      <c r="Z100" s="1126"/>
      <c r="AA100" s="1126"/>
      <c r="AB100" s="1126"/>
      <c r="AC100" s="1126"/>
      <c r="AD100" s="1126"/>
      <c r="AG100" s="1122"/>
    </row>
    <row r="101" spans="3:33">
      <c r="C101" s="1126"/>
      <c r="D101" s="1126"/>
      <c r="E101" s="1126"/>
      <c r="F101" s="1126"/>
      <c r="G101" s="1126"/>
      <c r="H101" s="1126"/>
      <c r="I101" s="1126"/>
      <c r="J101" s="1126"/>
      <c r="K101" s="1126"/>
      <c r="L101" s="1126"/>
      <c r="M101" s="1126"/>
      <c r="N101" s="1126"/>
      <c r="O101" s="1126"/>
      <c r="P101" s="1126"/>
      <c r="Q101" s="1126"/>
      <c r="R101" s="1126"/>
      <c r="S101" s="1126"/>
      <c r="T101" s="1126"/>
      <c r="U101" s="1126"/>
      <c r="V101" s="1126"/>
      <c r="W101" s="1126"/>
      <c r="X101" s="1126"/>
      <c r="Y101" s="1126"/>
      <c r="Z101" s="1126"/>
      <c r="AA101" s="1126"/>
      <c r="AB101" s="1126"/>
      <c r="AC101" s="1126"/>
      <c r="AD101" s="1126"/>
      <c r="AG101" s="1122"/>
    </row>
    <row r="102" spans="3:33">
      <c r="C102" s="1126"/>
      <c r="D102" s="1126"/>
      <c r="E102" s="1126"/>
      <c r="F102" s="1126"/>
      <c r="G102" s="1126"/>
      <c r="H102" s="1126"/>
      <c r="I102" s="1126"/>
      <c r="J102" s="1126"/>
      <c r="K102" s="1126"/>
      <c r="L102" s="1126"/>
      <c r="M102" s="1126"/>
      <c r="N102" s="1126"/>
      <c r="O102" s="1126"/>
      <c r="P102" s="1126"/>
      <c r="Q102" s="1126"/>
      <c r="R102" s="1126"/>
      <c r="S102" s="1126"/>
      <c r="T102" s="1126"/>
      <c r="U102" s="1126"/>
      <c r="V102" s="1126"/>
      <c r="W102" s="1126"/>
      <c r="X102" s="1126"/>
      <c r="Y102" s="1126"/>
      <c r="Z102" s="1126"/>
      <c r="AA102" s="1126"/>
      <c r="AB102" s="1126"/>
      <c r="AC102" s="1126"/>
      <c r="AD102" s="1126"/>
      <c r="AG102" s="1122"/>
    </row>
    <row r="103" spans="3:33">
      <c r="C103" s="1126"/>
      <c r="D103" s="1126"/>
      <c r="E103" s="1126"/>
      <c r="F103" s="1126"/>
      <c r="G103" s="1126"/>
      <c r="H103" s="1126"/>
      <c r="I103" s="1126"/>
      <c r="J103" s="1126"/>
      <c r="K103" s="1126"/>
      <c r="L103" s="1126"/>
      <c r="M103" s="1126"/>
      <c r="N103" s="1126"/>
      <c r="O103" s="1126"/>
      <c r="P103" s="1126"/>
      <c r="Q103" s="1126"/>
      <c r="R103" s="1126"/>
      <c r="S103" s="1126"/>
      <c r="T103" s="1126"/>
      <c r="U103" s="1126"/>
      <c r="V103" s="1126"/>
      <c r="W103" s="1126"/>
      <c r="X103" s="1126"/>
      <c r="Y103" s="1126"/>
      <c r="Z103" s="1126"/>
      <c r="AA103" s="1126"/>
      <c r="AB103" s="1126"/>
      <c r="AC103" s="1126"/>
      <c r="AD103" s="1126"/>
      <c r="AG103" s="1122"/>
    </row>
    <row r="104" spans="3:33">
      <c r="C104" s="1126"/>
      <c r="D104" s="1126"/>
      <c r="E104" s="1126"/>
      <c r="F104" s="1126"/>
      <c r="G104" s="1126"/>
      <c r="H104" s="1126"/>
      <c r="I104" s="1126"/>
      <c r="J104" s="1126"/>
      <c r="K104" s="1126"/>
      <c r="L104" s="1126"/>
      <c r="M104" s="1126"/>
      <c r="N104" s="1126"/>
      <c r="O104" s="1126"/>
      <c r="P104" s="1126"/>
      <c r="Q104" s="1126"/>
      <c r="R104" s="1126"/>
      <c r="S104" s="1126"/>
      <c r="T104" s="1126"/>
      <c r="U104" s="1126"/>
      <c r="V104" s="1126"/>
      <c r="W104" s="1126"/>
      <c r="X104" s="1126"/>
      <c r="Y104" s="1126"/>
      <c r="Z104" s="1126"/>
      <c r="AA104" s="1126"/>
      <c r="AB104" s="1126"/>
      <c r="AC104" s="1126"/>
      <c r="AD104" s="1126"/>
      <c r="AG104" s="1122"/>
    </row>
    <row r="105" spans="3:33">
      <c r="C105" s="1126"/>
      <c r="D105" s="1126"/>
      <c r="E105" s="1126"/>
      <c r="F105" s="1126"/>
      <c r="G105" s="1126"/>
      <c r="H105" s="1126"/>
      <c r="I105" s="1126"/>
      <c r="J105" s="1126"/>
      <c r="K105" s="1126"/>
      <c r="L105" s="1126"/>
      <c r="M105" s="1126"/>
      <c r="N105" s="1126"/>
      <c r="O105" s="1126"/>
      <c r="P105" s="1126"/>
      <c r="Q105" s="1126"/>
      <c r="R105" s="1126"/>
      <c r="S105" s="1126"/>
      <c r="T105" s="1126"/>
      <c r="U105" s="1126"/>
      <c r="V105" s="1126"/>
      <c r="W105" s="1126"/>
      <c r="X105" s="1126"/>
      <c r="Y105" s="1126"/>
      <c r="Z105" s="1126"/>
      <c r="AA105" s="1126"/>
      <c r="AB105" s="1126"/>
      <c r="AC105" s="1126"/>
      <c r="AD105" s="1126"/>
      <c r="AG105" s="1122"/>
    </row>
    <row r="106" spans="3:33">
      <c r="C106" s="1126"/>
      <c r="D106" s="1126"/>
      <c r="E106" s="1126"/>
      <c r="F106" s="1126"/>
      <c r="G106" s="1126"/>
      <c r="H106" s="1126"/>
      <c r="I106" s="1126"/>
      <c r="J106" s="1126"/>
      <c r="K106" s="1126"/>
      <c r="L106" s="1126"/>
      <c r="M106" s="1126"/>
      <c r="N106" s="1126"/>
      <c r="O106" s="1126"/>
      <c r="P106" s="1126"/>
      <c r="Q106" s="1126"/>
      <c r="R106" s="1126"/>
      <c r="S106" s="1126"/>
      <c r="T106" s="1126"/>
      <c r="U106" s="1126"/>
      <c r="V106" s="1126"/>
      <c r="W106" s="1126"/>
      <c r="X106" s="1126"/>
      <c r="Y106" s="1126"/>
      <c r="Z106" s="1126"/>
      <c r="AA106" s="1126"/>
      <c r="AB106" s="1126"/>
      <c r="AC106" s="1126"/>
      <c r="AD106" s="1126"/>
      <c r="AG106" s="1122"/>
    </row>
    <row r="107" spans="3:33">
      <c r="C107" s="1126"/>
      <c r="D107" s="1126"/>
      <c r="E107" s="1126"/>
      <c r="F107" s="1126"/>
      <c r="G107" s="1126"/>
      <c r="H107" s="1126"/>
      <c r="I107" s="1126"/>
      <c r="J107" s="1126"/>
      <c r="K107" s="1126"/>
      <c r="L107" s="1126"/>
      <c r="M107" s="1126"/>
      <c r="N107" s="1126"/>
      <c r="O107" s="1126"/>
      <c r="P107" s="1126"/>
      <c r="Q107" s="1126"/>
      <c r="R107" s="1126"/>
      <c r="S107" s="1126"/>
      <c r="T107" s="1126"/>
      <c r="U107" s="1126"/>
      <c r="V107" s="1126"/>
      <c r="W107" s="1126"/>
      <c r="X107" s="1126"/>
      <c r="Y107" s="1126"/>
      <c r="Z107" s="1126"/>
      <c r="AA107" s="1126"/>
      <c r="AB107" s="1126"/>
      <c r="AC107" s="1126"/>
      <c r="AD107" s="1126"/>
      <c r="AG107" s="1122"/>
    </row>
    <row r="108" spans="3:33">
      <c r="C108" s="1126"/>
      <c r="D108" s="1126"/>
      <c r="E108" s="1126"/>
      <c r="F108" s="1126"/>
      <c r="G108" s="1126"/>
      <c r="H108" s="1126"/>
      <c r="I108" s="1126"/>
      <c r="J108" s="1126"/>
      <c r="K108" s="1126"/>
      <c r="L108" s="1126"/>
      <c r="M108" s="1126"/>
      <c r="N108" s="1126"/>
      <c r="O108" s="1126"/>
      <c r="P108" s="1126"/>
      <c r="Q108" s="1126"/>
      <c r="R108" s="1126"/>
      <c r="S108" s="1126"/>
      <c r="T108" s="1126"/>
      <c r="U108" s="1126"/>
      <c r="V108" s="1126"/>
      <c r="W108" s="1126"/>
      <c r="X108" s="1126"/>
      <c r="Y108" s="1126"/>
      <c r="Z108" s="1126"/>
      <c r="AA108" s="1126"/>
      <c r="AB108" s="1126"/>
      <c r="AC108" s="1126"/>
      <c r="AD108" s="1126"/>
      <c r="AG108" s="1122"/>
    </row>
    <row r="109" spans="3:33">
      <c r="C109" s="1126"/>
      <c r="D109" s="1126"/>
      <c r="E109" s="1126"/>
      <c r="F109" s="1126"/>
      <c r="G109" s="1126"/>
      <c r="H109" s="1126"/>
      <c r="I109" s="1126"/>
      <c r="J109" s="1126"/>
      <c r="K109" s="1126"/>
      <c r="L109" s="1126"/>
      <c r="M109" s="1126"/>
      <c r="N109" s="1126"/>
      <c r="O109" s="1126"/>
      <c r="P109" s="1126"/>
      <c r="Q109" s="1126"/>
      <c r="R109" s="1126"/>
      <c r="S109" s="1126"/>
      <c r="T109" s="1126"/>
      <c r="U109" s="1126"/>
      <c r="V109" s="1126"/>
      <c r="W109" s="1126"/>
      <c r="X109" s="1126"/>
      <c r="Y109" s="1126"/>
      <c r="Z109" s="1126"/>
      <c r="AA109" s="1126"/>
      <c r="AB109" s="1126"/>
      <c r="AC109" s="1126"/>
      <c r="AD109" s="1126"/>
      <c r="AG109" s="1122"/>
    </row>
    <row r="110" spans="3:33">
      <c r="C110" s="1126"/>
      <c r="D110" s="1126"/>
      <c r="E110" s="1126"/>
      <c r="F110" s="1126"/>
      <c r="G110" s="1126"/>
      <c r="H110" s="1126"/>
      <c r="I110" s="1126"/>
      <c r="J110" s="1126"/>
      <c r="K110" s="1126"/>
      <c r="L110" s="1126"/>
      <c r="M110" s="1126"/>
      <c r="N110" s="1126"/>
      <c r="O110" s="1126"/>
      <c r="P110" s="1126"/>
      <c r="Q110" s="1126"/>
      <c r="R110" s="1126"/>
      <c r="S110" s="1126"/>
      <c r="T110" s="1126"/>
      <c r="U110" s="1126"/>
      <c r="V110" s="1126"/>
      <c r="W110" s="1126"/>
      <c r="X110" s="1126"/>
      <c r="Y110" s="1126"/>
      <c r="Z110" s="1126"/>
      <c r="AA110" s="1126"/>
      <c r="AB110" s="1126"/>
      <c r="AC110" s="1126"/>
      <c r="AD110" s="1126"/>
      <c r="AG110" s="1122"/>
    </row>
    <row r="111" spans="3:33">
      <c r="C111" s="1126"/>
      <c r="D111" s="1126"/>
      <c r="E111" s="1126"/>
      <c r="F111" s="1126"/>
      <c r="G111" s="1126"/>
      <c r="H111" s="1126"/>
      <c r="I111" s="1126"/>
      <c r="J111" s="1126"/>
      <c r="K111" s="1126"/>
      <c r="L111" s="1126"/>
      <c r="M111" s="1126"/>
      <c r="N111" s="1126"/>
      <c r="O111" s="1126"/>
      <c r="P111" s="1126"/>
      <c r="Q111" s="1126"/>
      <c r="R111" s="1126"/>
      <c r="S111" s="1126"/>
      <c r="T111" s="1126"/>
      <c r="U111" s="1126"/>
      <c r="V111" s="1126"/>
      <c r="W111" s="1126"/>
      <c r="X111" s="1126"/>
      <c r="Y111" s="1126"/>
      <c r="Z111" s="1126"/>
      <c r="AA111" s="1126"/>
      <c r="AB111" s="1126"/>
      <c r="AC111" s="1126"/>
      <c r="AD111" s="1126"/>
      <c r="AG111" s="1122"/>
    </row>
    <row r="112" spans="3:33">
      <c r="C112" s="1126"/>
      <c r="D112" s="1126"/>
      <c r="E112" s="1126"/>
      <c r="F112" s="1126"/>
      <c r="G112" s="1126"/>
      <c r="H112" s="1126"/>
      <c r="I112" s="1126"/>
      <c r="J112" s="1126"/>
      <c r="K112" s="1126"/>
      <c r="L112" s="1126"/>
      <c r="M112" s="1126"/>
      <c r="N112" s="1126"/>
      <c r="O112" s="1126"/>
      <c r="P112" s="1126"/>
      <c r="Q112" s="1126"/>
      <c r="R112" s="1126"/>
      <c r="S112" s="1126"/>
      <c r="T112" s="1126"/>
      <c r="U112" s="1126"/>
      <c r="V112" s="1126"/>
      <c r="W112" s="1126"/>
      <c r="X112" s="1126"/>
      <c r="Y112" s="1126"/>
      <c r="Z112" s="1126"/>
      <c r="AA112" s="1126"/>
      <c r="AB112" s="1126"/>
      <c r="AC112" s="1126"/>
      <c r="AD112" s="1126"/>
      <c r="AG112" s="1122"/>
    </row>
    <row r="113" spans="3:33">
      <c r="C113" s="1126"/>
      <c r="D113" s="1126"/>
      <c r="E113" s="1126"/>
      <c r="F113" s="1126"/>
      <c r="G113" s="1126"/>
      <c r="H113" s="1126"/>
      <c r="I113" s="1126"/>
      <c r="J113" s="1126"/>
      <c r="K113" s="1126"/>
      <c r="L113" s="1126"/>
      <c r="M113" s="1126"/>
      <c r="N113" s="1126"/>
      <c r="O113" s="1126"/>
      <c r="P113" s="1126"/>
      <c r="Q113" s="1126"/>
      <c r="R113" s="1126"/>
      <c r="S113" s="1126"/>
      <c r="T113" s="1126"/>
      <c r="U113" s="1126"/>
      <c r="V113" s="1126"/>
      <c r="W113" s="1126"/>
      <c r="X113" s="1126"/>
      <c r="Y113" s="1126"/>
      <c r="Z113" s="1126"/>
      <c r="AA113" s="1126"/>
      <c r="AB113" s="1126"/>
      <c r="AC113" s="1126"/>
      <c r="AD113" s="1126"/>
      <c r="AG113" s="1122"/>
    </row>
    <row r="114" spans="3:33">
      <c r="C114" s="1126"/>
      <c r="D114" s="1126"/>
      <c r="E114" s="1126"/>
      <c r="F114" s="1126"/>
      <c r="G114" s="1126"/>
      <c r="H114" s="1126"/>
      <c r="I114" s="1126"/>
      <c r="J114" s="1126"/>
      <c r="K114" s="1126"/>
      <c r="L114" s="1126"/>
      <c r="M114" s="1126"/>
      <c r="N114" s="1126"/>
      <c r="O114" s="1126"/>
      <c r="P114" s="1126"/>
      <c r="Q114" s="1126"/>
      <c r="R114" s="1126"/>
      <c r="S114" s="1126"/>
      <c r="T114" s="1126"/>
      <c r="U114" s="1126"/>
      <c r="V114" s="1126"/>
      <c r="W114" s="1126"/>
      <c r="X114" s="1126"/>
      <c r="Y114" s="1126"/>
      <c r="Z114" s="1126"/>
      <c r="AA114" s="1126"/>
      <c r="AB114" s="1126"/>
      <c r="AC114" s="1126"/>
      <c r="AD114" s="1126"/>
      <c r="AG114" s="1122"/>
    </row>
    <row r="115" spans="3:33">
      <c r="C115" s="1126"/>
      <c r="D115" s="1126"/>
      <c r="E115" s="1126"/>
      <c r="F115" s="1126"/>
      <c r="G115" s="1126"/>
      <c r="H115" s="1126"/>
      <c r="I115" s="1126"/>
      <c r="J115" s="1126"/>
      <c r="K115" s="1126"/>
      <c r="L115" s="1126"/>
      <c r="M115" s="1126"/>
      <c r="N115" s="1126"/>
      <c r="O115" s="1126"/>
      <c r="P115" s="1126"/>
      <c r="Q115" s="1126"/>
      <c r="R115" s="1126"/>
      <c r="S115" s="1126"/>
      <c r="T115" s="1126"/>
      <c r="U115" s="1126"/>
      <c r="V115" s="1126"/>
      <c r="W115" s="1126"/>
      <c r="X115" s="1126"/>
      <c r="Y115" s="1126"/>
      <c r="Z115" s="1126"/>
      <c r="AA115" s="1126"/>
      <c r="AB115" s="1126"/>
      <c r="AC115" s="1126"/>
      <c r="AD115" s="1126"/>
      <c r="AG115" s="1122"/>
    </row>
    <row r="116" spans="3:33">
      <c r="C116" s="1126"/>
      <c r="D116" s="1126"/>
      <c r="E116" s="1126"/>
      <c r="F116" s="1126"/>
      <c r="G116" s="1126"/>
      <c r="H116" s="1126"/>
      <c r="I116" s="1126"/>
      <c r="J116" s="1126"/>
      <c r="K116" s="1126"/>
      <c r="L116" s="1126"/>
      <c r="M116" s="1126"/>
      <c r="N116" s="1126"/>
      <c r="O116" s="1126"/>
      <c r="P116" s="1126"/>
      <c r="Q116" s="1126"/>
      <c r="R116" s="1126"/>
      <c r="S116" s="1126"/>
      <c r="T116" s="1126"/>
      <c r="U116" s="1126"/>
      <c r="V116" s="1126"/>
      <c r="W116" s="1126"/>
      <c r="X116" s="1126"/>
      <c r="Y116" s="1126"/>
      <c r="Z116" s="1126"/>
      <c r="AA116" s="1126"/>
      <c r="AB116" s="1126"/>
      <c r="AC116" s="1126"/>
      <c r="AD116" s="1126"/>
      <c r="AG116" s="1122"/>
    </row>
    <row r="117" spans="3:33">
      <c r="C117" s="1126"/>
      <c r="D117" s="1126"/>
      <c r="E117" s="1126"/>
      <c r="F117" s="1126"/>
      <c r="G117" s="1126"/>
      <c r="H117" s="1126"/>
      <c r="I117" s="1126"/>
      <c r="J117" s="1126"/>
      <c r="K117" s="1126"/>
      <c r="L117" s="1126"/>
      <c r="M117" s="1126"/>
      <c r="N117" s="1126"/>
      <c r="O117" s="1126"/>
      <c r="P117" s="1126"/>
      <c r="Q117" s="1126"/>
      <c r="R117" s="1126"/>
      <c r="S117" s="1126"/>
      <c r="T117" s="1126"/>
      <c r="U117" s="1126"/>
      <c r="V117" s="1126"/>
      <c r="W117" s="1126"/>
      <c r="X117" s="1126"/>
      <c r="Y117" s="1126"/>
      <c r="Z117" s="1126"/>
      <c r="AA117" s="1126"/>
      <c r="AB117" s="1126"/>
      <c r="AC117" s="1126"/>
      <c r="AD117" s="1126"/>
      <c r="AG117" s="1122"/>
    </row>
    <row r="118" spans="3:33">
      <c r="C118" s="1126"/>
      <c r="D118" s="1126"/>
      <c r="E118" s="1126"/>
      <c r="F118" s="1126"/>
      <c r="G118" s="1126"/>
      <c r="H118" s="1126"/>
      <c r="I118" s="1126"/>
      <c r="J118" s="1126"/>
      <c r="K118" s="1126"/>
      <c r="L118" s="1126"/>
      <c r="M118" s="1126"/>
      <c r="N118" s="1126"/>
      <c r="O118" s="1126"/>
      <c r="P118" s="1126"/>
      <c r="Q118" s="1126"/>
      <c r="R118" s="1126"/>
      <c r="S118" s="1126"/>
      <c r="T118" s="1126"/>
      <c r="U118" s="1126"/>
      <c r="V118" s="1126"/>
      <c r="W118" s="1126"/>
      <c r="X118" s="1126"/>
      <c r="Y118" s="1126"/>
      <c r="Z118" s="1126"/>
      <c r="AA118" s="1126"/>
      <c r="AB118" s="1126"/>
      <c r="AC118" s="1126"/>
      <c r="AD118" s="1126"/>
      <c r="AG118" s="1122"/>
    </row>
    <row r="119" spans="3:33">
      <c r="C119" s="1126"/>
      <c r="D119" s="1126"/>
      <c r="E119" s="1126"/>
      <c r="F119" s="1126"/>
      <c r="G119" s="1126"/>
      <c r="H119" s="1126"/>
      <c r="I119" s="1126"/>
      <c r="J119" s="1126"/>
      <c r="K119" s="1126"/>
      <c r="L119" s="1126"/>
      <c r="M119" s="1126"/>
      <c r="N119" s="1126"/>
      <c r="O119" s="1126"/>
      <c r="P119" s="1126"/>
      <c r="Q119" s="1126"/>
      <c r="R119" s="1126"/>
      <c r="S119" s="1126"/>
      <c r="T119" s="1126"/>
      <c r="U119" s="1126"/>
      <c r="V119" s="1126"/>
      <c r="W119" s="1126"/>
      <c r="X119" s="1126"/>
      <c r="Y119" s="1126"/>
      <c r="Z119" s="1126"/>
      <c r="AA119" s="1126"/>
      <c r="AB119" s="1126"/>
      <c r="AC119" s="1126"/>
      <c r="AD119" s="1126"/>
      <c r="AG119" s="1122"/>
    </row>
    <row r="120" spans="3:33">
      <c r="C120" s="1126"/>
      <c r="D120" s="1126"/>
      <c r="E120" s="1126"/>
      <c r="F120" s="1126"/>
      <c r="G120" s="1126"/>
      <c r="H120" s="1126"/>
      <c r="I120" s="1126"/>
      <c r="J120" s="1126"/>
      <c r="K120" s="1126"/>
      <c r="L120" s="1126"/>
      <c r="M120" s="1126"/>
      <c r="N120" s="1126"/>
      <c r="O120" s="1126"/>
      <c r="P120" s="1126"/>
      <c r="Q120" s="1126"/>
      <c r="R120" s="1126"/>
      <c r="S120" s="1126"/>
      <c r="T120" s="1126"/>
      <c r="U120" s="1126"/>
      <c r="V120" s="1126"/>
      <c r="W120" s="1126"/>
      <c r="X120" s="1126"/>
      <c r="Y120" s="1126"/>
      <c r="Z120" s="1126"/>
      <c r="AA120" s="1126"/>
      <c r="AB120" s="1126"/>
      <c r="AC120" s="1126"/>
      <c r="AD120" s="1126"/>
      <c r="AG120" s="1122"/>
    </row>
    <row r="121" spans="3:33">
      <c r="C121" s="1126"/>
      <c r="D121" s="1126"/>
      <c r="E121" s="1126"/>
      <c r="F121" s="1126"/>
      <c r="G121" s="1126"/>
      <c r="H121" s="1126"/>
      <c r="I121" s="1126"/>
      <c r="J121" s="1126"/>
      <c r="K121" s="1126"/>
      <c r="L121" s="1126"/>
      <c r="M121" s="1126"/>
      <c r="N121" s="1126"/>
      <c r="O121" s="1126"/>
      <c r="P121" s="1126"/>
      <c r="Q121" s="1126"/>
      <c r="R121" s="1126"/>
      <c r="S121" s="1126"/>
      <c r="T121" s="1126"/>
      <c r="U121" s="1126"/>
      <c r="V121" s="1126"/>
      <c r="W121" s="1126"/>
      <c r="X121" s="1126"/>
      <c r="Y121" s="1126"/>
      <c r="Z121" s="1126"/>
      <c r="AA121" s="1126"/>
      <c r="AB121" s="1126"/>
      <c r="AC121" s="1126"/>
      <c r="AD121" s="1126"/>
      <c r="AG121" s="1122"/>
    </row>
    <row r="122" spans="3:33">
      <c r="C122" s="1126"/>
      <c r="D122" s="1126"/>
      <c r="E122" s="1126"/>
      <c r="F122" s="1126"/>
      <c r="G122" s="1126"/>
      <c r="H122" s="1126"/>
      <c r="I122" s="1126"/>
      <c r="J122" s="1126"/>
      <c r="K122" s="1126"/>
      <c r="L122" s="1126"/>
      <c r="M122" s="1126"/>
      <c r="N122" s="1126"/>
      <c r="O122" s="1126"/>
      <c r="P122" s="1126"/>
      <c r="Q122" s="1126"/>
      <c r="R122" s="1126"/>
      <c r="S122" s="1126"/>
      <c r="T122" s="1126"/>
      <c r="U122" s="1126"/>
      <c r="V122" s="1126"/>
      <c r="W122" s="1126"/>
      <c r="X122" s="1126"/>
      <c r="Y122" s="1126"/>
      <c r="Z122" s="1126"/>
      <c r="AA122" s="1126"/>
      <c r="AB122" s="1126"/>
      <c r="AC122" s="1126"/>
      <c r="AD122" s="1126"/>
      <c r="AG122" s="1122"/>
    </row>
    <row r="123" spans="3:33">
      <c r="C123" s="1126"/>
      <c r="D123" s="1126"/>
      <c r="E123" s="1126"/>
      <c r="F123" s="1126"/>
      <c r="G123" s="1126"/>
      <c r="H123" s="1126"/>
      <c r="I123" s="1126"/>
      <c r="J123" s="1126"/>
      <c r="K123" s="1126"/>
      <c r="L123" s="1126"/>
      <c r="M123" s="1126"/>
      <c r="N123" s="1126"/>
      <c r="O123" s="1126"/>
      <c r="P123" s="1126"/>
      <c r="Q123" s="1126"/>
      <c r="R123" s="1126"/>
      <c r="S123" s="1126"/>
      <c r="T123" s="1126"/>
      <c r="U123" s="1126"/>
      <c r="V123" s="1126"/>
      <c r="W123" s="1126"/>
      <c r="X123" s="1126"/>
      <c r="Y123" s="1126"/>
      <c r="Z123" s="1126"/>
      <c r="AA123" s="1126"/>
      <c r="AB123" s="1126"/>
      <c r="AC123" s="1126"/>
      <c r="AD123" s="1126"/>
      <c r="AG123" s="1122"/>
    </row>
    <row r="124" spans="3:33">
      <c r="C124" s="1126"/>
      <c r="D124" s="1126"/>
      <c r="E124" s="1126"/>
      <c r="F124" s="1126"/>
      <c r="G124" s="1126"/>
      <c r="H124" s="1126"/>
      <c r="I124" s="1126"/>
      <c r="J124" s="1126"/>
      <c r="K124" s="1126"/>
      <c r="L124" s="1126"/>
      <c r="M124" s="1126"/>
      <c r="N124" s="1126"/>
      <c r="O124" s="1126"/>
      <c r="P124" s="1126"/>
      <c r="Q124" s="1126"/>
      <c r="R124" s="1126"/>
      <c r="S124" s="1126"/>
      <c r="T124" s="1126"/>
      <c r="U124" s="1126"/>
      <c r="V124" s="1126"/>
      <c r="W124" s="1126"/>
      <c r="X124" s="1126"/>
      <c r="Y124" s="1126"/>
      <c r="Z124" s="1126"/>
      <c r="AA124" s="1126"/>
      <c r="AB124" s="1126"/>
      <c r="AC124" s="1126"/>
      <c r="AD124" s="1126"/>
      <c r="AG124" s="1122"/>
    </row>
    <row r="125" spans="3:33">
      <c r="C125" s="1126"/>
      <c r="D125" s="1126"/>
      <c r="E125" s="1126"/>
      <c r="F125" s="1126"/>
      <c r="G125" s="1126"/>
      <c r="H125" s="1126"/>
      <c r="I125" s="1126"/>
      <c r="J125" s="1126"/>
      <c r="K125" s="1126"/>
      <c r="L125" s="1126"/>
      <c r="M125" s="1126"/>
      <c r="N125" s="1126"/>
      <c r="O125" s="1126"/>
      <c r="P125" s="1126"/>
      <c r="Q125" s="1126"/>
      <c r="R125" s="1126"/>
      <c r="S125" s="1126"/>
      <c r="T125" s="1126"/>
      <c r="U125" s="1126"/>
      <c r="V125" s="1126"/>
      <c r="W125" s="1126"/>
      <c r="X125" s="1126"/>
      <c r="Y125" s="1126"/>
      <c r="Z125" s="1126"/>
      <c r="AA125" s="1126"/>
      <c r="AB125" s="1126"/>
      <c r="AC125" s="1126"/>
      <c r="AD125" s="1126"/>
      <c r="AG125" s="1122"/>
    </row>
    <row r="126" spans="3:33">
      <c r="C126" s="1126"/>
      <c r="D126" s="1126"/>
      <c r="E126" s="1126"/>
      <c r="F126" s="1126"/>
      <c r="G126" s="1126"/>
      <c r="H126" s="1126"/>
      <c r="I126" s="1126"/>
      <c r="J126" s="1126"/>
      <c r="K126" s="1126"/>
      <c r="L126" s="1126"/>
      <c r="M126" s="1126"/>
      <c r="N126" s="1126"/>
      <c r="O126" s="1126"/>
      <c r="P126" s="1126"/>
      <c r="Q126" s="1126"/>
      <c r="R126" s="1126"/>
      <c r="S126" s="1126"/>
      <c r="T126" s="1126"/>
      <c r="U126" s="1126"/>
      <c r="V126" s="1126"/>
      <c r="W126" s="1126"/>
      <c r="X126" s="1126"/>
      <c r="Y126" s="1126"/>
      <c r="Z126" s="1126"/>
      <c r="AA126" s="1126"/>
      <c r="AB126" s="1126"/>
      <c r="AC126" s="1126"/>
      <c r="AD126" s="1126"/>
      <c r="AG126" s="1122"/>
    </row>
    <row r="127" spans="3:33">
      <c r="C127" s="1126"/>
      <c r="D127" s="1126"/>
      <c r="E127" s="1126"/>
      <c r="F127" s="1126"/>
      <c r="G127" s="1126"/>
      <c r="H127" s="1126"/>
      <c r="I127" s="1126"/>
      <c r="J127" s="1126"/>
      <c r="K127" s="1126"/>
      <c r="L127" s="1126"/>
      <c r="M127" s="1126"/>
      <c r="N127" s="1126"/>
      <c r="O127" s="1126"/>
      <c r="P127" s="1126"/>
      <c r="Q127" s="1126"/>
      <c r="R127" s="1126"/>
      <c r="S127" s="1126"/>
      <c r="T127" s="1126"/>
      <c r="U127" s="1126"/>
      <c r="V127" s="1126"/>
      <c r="W127" s="1126"/>
      <c r="X127" s="1126"/>
      <c r="Y127" s="1126"/>
      <c r="Z127" s="1126"/>
      <c r="AA127" s="1126"/>
      <c r="AB127" s="1126"/>
      <c r="AC127" s="1126"/>
      <c r="AD127" s="1126"/>
      <c r="AG127" s="1122"/>
    </row>
    <row r="128" spans="3:33">
      <c r="C128" s="1126"/>
      <c r="D128" s="1126"/>
      <c r="E128" s="1126"/>
      <c r="F128" s="1126"/>
      <c r="G128" s="1126"/>
      <c r="H128" s="1126"/>
      <c r="I128" s="1126"/>
      <c r="J128" s="1126"/>
      <c r="K128" s="1126"/>
      <c r="L128" s="1126"/>
      <c r="M128" s="1126"/>
      <c r="N128" s="1126"/>
      <c r="O128" s="1126"/>
      <c r="P128" s="1126"/>
      <c r="Q128" s="1126"/>
      <c r="R128" s="1126"/>
      <c r="S128" s="1126"/>
      <c r="T128" s="1126"/>
      <c r="U128" s="1126"/>
      <c r="V128" s="1126"/>
      <c r="W128" s="1126"/>
      <c r="X128" s="1126"/>
      <c r="Y128" s="1126"/>
      <c r="Z128" s="1126"/>
      <c r="AA128" s="1126"/>
      <c r="AB128" s="1126"/>
      <c r="AC128" s="1126"/>
      <c r="AD128" s="1126"/>
      <c r="AG128" s="1122"/>
    </row>
    <row r="129" spans="3:33">
      <c r="C129" s="1126"/>
      <c r="D129" s="1126"/>
      <c r="E129" s="1126"/>
      <c r="F129" s="1126"/>
      <c r="G129" s="1126"/>
      <c r="H129" s="1126"/>
      <c r="I129" s="1126"/>
      <c r="J129" s="1126"/>
      <c r="K129" s="1126"/>
      <c r="L129" s="1126"/>
      <c r="M129" s="1126"/>
      <c r="N129" s="1126"/>
      <c r="O129" s="1126"/>
      <c r="P129" s="1126"/>
      <c r="Q129" s="1126"/>
      <c r="R129" s="1126"/>
      <c r="S129" s="1126"/>
      <c r="T129" s="1126"/>
      <c r="U129" s="1126"/>
      <c r="V129" s="1126"/>
      <c r="W129" s="1126"/>
      <c r="X129" s="1126"/>
      <c r="Y129" s="1126"/>
      <c r="Z129" s="1126"/>
      <c r="AA129" s="1126"/>
      <c r="AB129" s="1126"/>
      <c r="AC129" s="1126"/>
      <c r="AD129" s="1126"/>
      <c r="AG129" s="1122"/>
    </row>
    <row r="130" spans="3:33">
      <c r="C130" s="1126"/>
      <c r="D130" s="1126"/>
      <c r="E130" s="1126"/>
      <c r="F130" s="1126"/>
      <c r="G130" s="1126"/>
      <c r="H130" s="1126"/>
      <c r="I130" s="1126"/>
      <c r="J130" s="1126"/>
      <c r="K130" s="1126"/>
      <c r="L130" s="1126"/>
      <c r="M130" s="1126"/>
      <c r="N130" s="1126"/>
      <c r="O130" s="1126"/>
      <c r="P130" s="1126"/>
      <c r="Q130" s="1126"/>
      <c r="R130" s="1126"/>
      <c r="S130" s="1126"/>
      <c r="T130" s="1126"/>
      <c r="U130" s="1126"/>
      <c r="V130" s="1126"/>
      <c r="W130" s="1126"/>
      <c r="X130" s="1126"/>
      <c r="Y130" s="1126"/>
      <c r="Z130" s="1126"/>
      <c r="AA130" s="1126"/>
      <c r="AB130" s="1126"/>
      <c r="AC130" s="1126"/>
      <c r="AD130" s="1126"/>
      <c r="AG130" s="1122"/>
    </row>
    <row r="131" spans="3:33">
      <c r="C131" s="1126"/>
      <c r="D131" s="1126"/>
      <c r="E131" s="1126"/>
      <c r="F131" s="1126"/>
      <c r="G131" s="1126"/>
      <c r="H131" s="1126"/>
      <c r="I131" s="1126"/>
      <c r="J131" s="1126"/>
      <c r="K131" s="1126"/>
      <c r="L131" s="1126"/>
      <c r="M131" s="1126"/>
      <c r="N131" s="1126"/>
      <c r="O131" s="1126"/>
      <c r="P131" s="1126"/>
      <c r="Q131" s="1126"/>
      <c r="R131" s="1126"/>
      <c r="S131" s="1126"/>
      <c r="T131" s="1126"/>
      <c r="U131" s="1126"/>
      <c r="V131" s="1126"/>
      <c r="W131" s="1126"/>
      <c r="X131" s="1126"/>
      <c r="Y131" s="1126"/>
      <c r="Z131" s="1126"/>
      <c r="AA131" s="1126"/>
      <c r="AB131" s="1126"/>
      <c r="AC131" s="1126"/>
      <c r="AD131" s="1126"/>
      <c r="AG131" s="1122"/>
    </row>
    <row r="132" spans="3:33">
      <c r="C132" s="1126"/>
      <c r="D132" s="1126"/>
      <c r="E132" s="1126"/>
      <c r="F132" s="1126"/>
      <c r="G132" s="1126"/>
      <c r="H132" s="1126"/>
      <c r="I132" s="1126"/>
      <c r="J132" s="1126"/>
      <c r="K132" s="1126"/>
      <c r="L132" s="1126"/>
      <c r="M132" s="1126"/>
      <c r="N132" s="1126"/>
      <c r="O132" s="1126"/>
      <c r="P132" s="1126"/>
      <c r="Q132" s="1126"/>
      <c r="R132" s="1126"/>
      <c r="S132" s="1126"/>
      <c r="T132" s="1126"/>
      <c r="U132" s="1126"/>
      <c r="V132" s="1126"/>
      <c r="W132" s="1126"/>
      <c r="X132" s="1126"/>
      <c r="Y132" s="1126"/>
      <c r="Z132" s="1126"/>
      <c r="AA132" s="1126"/>
      <c r="AB132" s="1126"/>
      <c r="AC132" s="1126"/>
      <c r="AD132" s="1126"/>
      <c r="AG132" s="1122"/>
    </row>
    <row r="133" spans="3:33">
      <c r="C133" s="1126"/>
      <c r="D133" s="1126"/>
      <c r="E133" s="1126"/>
      <c r="F133" s="1126"/>
      <c r="G133" s="1126"/>
      <c r="H133" s="1126"/>
      <c r="I133" s="1126"/>
      <c r="J133" s="1126"/>
      <c r="K133" s="1126"/>
      <c r="L133" s="1126"/>
      <c r="M133" s="1126"/>
      <c r="N133" s="1126"/>
      <c r="O133" s="1126"/>
      <c r="P133" s="1126"/>
      <c r="Q133" s="1126"/>
      <c r="R133" s="1126"/>
      <c r="S133" s="1126"/>
      <c r="T133" s="1126"/>
      <c r="U133" s="1126"/>
      <c r="V133" s="1126"/>
      <c r="W133" s="1126"/>
      <c r="X133" s="1126"/>
      <c r="Y133" s="1126"/>
      <c r="Z133" s="1126"/>
      <c r="AA133" s="1126"/>
      <c r="AB133" s="1126"/>
      <c r="AC133" s="1126"/>
      <c r="AD133" s="1126"/>
      <c r="AG133" s="1122"/>
    </row>
    <row r="134" spans="3:33">
      <c r="C134" s="1126"/>
      <c r="D134" s="1126"/>
      <c r="E134" s="1126"/>
      <c r="F134" s="1126"/>
      <c r="G134" s="1126"/>
      <c r="H134" s="1126"/>
      <c r="I134" s="1126"/>
      <c r="J134" s="1126"/>
      <c r="K134" s="1126"/>
      <c r="L134" s="1126"/>
      <c r="M134" s="1126"/>
      <c r="N134" s="1126"/>
      <c r="O134" s="1126"/>
      <c r="P134" s="1126"/>
      <c r="Q134" s="1126"/>
      <c r="R134" s="1126"/>
      <c r="S134" s="1126"/>
      <c r="T134" s="1126"/>
      <c r="U134" s="1126"/>
      <c r="V134" s="1126"/>
      <c r="W134" s="1126"/>
      <c r="X134" s="1126"/>
      <c r="Y134" s="1126"/>
      <c r="Z134" s="1126"/>
      <c r="AA134" s="1126"/>
      <c r="AB134" s="1126"/>
      <c r="AC134" s="1126"/>
      <c r="AD134" s="1126"/>
      <c r="AG134" s="1122"/>
    </row>
    <row r="135" spans="3:33">
      <c r="C135" s="1126"/>
      <c r="D135" s="1126"/>
      <c r="E135" s="1126"/>
      <c r="F135" s="1126"/>
      <c r="G135" s="1126"/>
      <c r="H135" s="1126"/>
      <c r="I135" s="1126"/>
      <c r="J135" s="1126"/>
      <c r="K135" s="1126"/>
      <c r="L135" s="1126"/>
      <c r="M135" s="1126"/>
      <c r="N135" s="1126"/>
      <c r="O135" s="1126"/>
      <c r="P135" s="1126"/>
      <c r="Q135" s="1126"/>
      <c r="R135" s="1126"/>
      <c r="S135" s="1126"/>
      <c r="T135" s="1126"/>
      <c r="U135" s="1126"/>
      <c r="V135" s="1126"/>
      <c r="W135" s="1126"/>
      <c r="X135" s="1126"/>
      <c r="Y135" s="1126"/>
      <c r="Z135" s="1126"/>
      <c r="AA135" s="1126"/>
      <c r="AB135" s="1126"/>
      <c r="AC135" s="1126"/>
      <c r="AD135" s="1126"/>
      <c r="AG135" s="1122"/>
    </row>
    <row r="136" spans="3:33">
      <c r="C136" s="1126"/>
      <c r="D136" s="1126"/>
      <c r="E136" s="1126"/>
      <c r="F136" s="1126"/>
      <c r="G136" s="1126"/>
      <c r="H136" s="1126"/>
      <c r="I136" s="1126"/>
      <c r="J136" s="1126"/>
      <c r="K136" s="1126"/>
      <c r="L136" s="1126"/>
      <c r="M136" s="1126"/>
      <c r="N136" s="1126"/>
      <c r="O136" s="1126"/>
      <c r="P136" s="1126"/>
      <c r="Q136" s="1126"/>
      <c r="R136" s="1126"/>
      <c r="S136" s="1126"/>
      <c r="T136" s="1126"/>
      <c r="U136" s="1126"/>
      <c r="V136" s="1126"/>
      <c r="W136" s="1126"/>
      <c r="X136" s="1126"/>
      <c r="Y136" s="1126"/>
      <c r="Z136" s="1126"/>
      <c r="AA136" s="1126"/>
      <c r="AB136" s="1126"/>
      <c r="AC136" s="1126"/>
      <c r="AD136" s="1126"/>
      <c r="AG136" s="1122"/>
    </row>
    <row r="137" spans="3:33">
      <c r="C137" s="1126"/>
      <c r="D137" s="1126"/>
      <c r="E137" s="1126"/>
      <c r="F137" s="1126"/>
      <c r="G137" s="1126"/>
      <c r="H137" s="1126"/>
      <c r="I137" s="1126"/>
      <c r="J137" s="1126"/>
      <c r="K137" s="1126"/>
      <c r="L137" s="1126"/>
      <c r="M137" s="1126"/>
      <c r="N137" s="1126"/>
      <c r="O137" s="1126"/>
      <c r="P137" s="1126"/>
      <c r="Q137" s="1126"/>
      <c r="R137" s="1126"/>
      <c r="S137" s="1126"/>
      <c r="T137" s="1126"/>
      <c r="U137" s="1126"/>
      <c r="V137" s="1126"/>
      <c r="W137" s="1126"/>
      <c r="X137" s="1126"/>
      <c r="Y137" s="1126"/>
      <c r="Z137" s="1126"/>
      <c r="AA137" s="1126"/>
      <c r="AB137" s="1126"/>
      <c r="AC137" s="1126"/>
      <c r="AD137" s="1126"/>
      <c r="AG137" s="1122"/>
    </row>
    <row r="138" spans="3:33">
      <c r="C138" s="1126"/>
      <c r="D138" s="1126"/>
      <c r="E138" s="1126"/>
      <c r="F138" s="1126"/>
      <c r="G138" s="1126"/>
      <c r="H138" s="1126"/>
      <c r="I138" s="1126"/>
      <c r="J138" s="1126"/>
      <c r="K138" s="1126"/>
      <c r="L138" s="1126"/>
      <c r="M138" s="1126"/>
      <c r="N138" s="1126"/>
      <c r="O138" s="1126"/>
      <c r="P138" s="1126"/>
      <c r="Q138" s="1126"/>
      <c r="R138" s="1126"/>
      <c r="S138" s="1126"/>
      <c r="T138" s="1126"/>
      <c r="U138" s="1126"/>
      <c r="V138" s="1126"/>
      <c r="W138" s="1126"/>
      <c r="X138" s="1126"/>
      <c r="Y138" s="1126"/>
      <c r="Z138" s="1126"/>
      <c r="AA138" s="1126"/>
      <c r="AB138" s="1126"/>
      <c r="AC138" s="1126"/>
      <c r="AD138" s="1126"/>
      <c r="AG138" s="1122"/>
    </row>
    <row r="139" spans="3:33">
      <c r="C139" s="1126"/>
      <c r="D139" s="1126"/>
      <c r="E139" s="1126"/>
      <c r="F139" s="1126"/>
      <c r="G139" s="1126"/>
      <c r="H139" s="1126"/>
      <c r="I139" s="1126"/>
      <c r="J139" s="1126"/>
      <c r="K139" s="1126"/>
      <c r="L139" s="1126"/>
      <c r="M139" s="1126"/>
      <c r="N139" s="1126"/>
      <c r="O139" s="1126"/>
      <c r="P139" s="1126"/>
      <c r="Q139" s="1126"/>
      <c r="R139" s="1126"/>
      <c r="S139" s="1126"/>
      <c r="T139" s="1126"/>
      <c r="U139" s="1126"/>
      <c r="V139" s="1126"/>
      <c r="W139" s="1126"/>
      <c r="X139" s="1126"/>
      <c r="Y139" s="1126"/>
      <c r="Z139" s="1126"/>
      <c r="AA139" s="1126"/>
      <c r="AB139" s="1126"/>
      <c r="AC139" s="1126"/>
      <c r="AD139" s="1126"/>
      <c r="AG139" s="1122"/>
    </row>
    <row r="140" spans="3:33">
      <c r="C140" s="1126"/>
      <c r="D140" s="1126"/>
      <c r="E140" s="1126"/>
      <c r="F140" s="1126"/>
      <c r="G140" s="1126"/>
      <c r="H140" s="1126"/>
      <c r="I140" s="1126"/>
      <c r="J140" s="1126"/>
      <c r="K140" s="1126"/>
      <c r="L140" s="1126"/>
      <c r="M140" s="1126"/>
      <c r="N140" s="1126"/>
      <c r="O140" s="1126"/>
      <c r="P140" s="1126"/>
      <c r="Q140" s="1126"/>
      <c r="R140" s="1126"/>
      <c r="S140" s="1126"/>
      <c r="T140" s="1126"/>
      <c r="U140" s="1126"/>
      <c r="V140" s="1126"/>
      <c r="W140" s="1126"/>
      <c r="X140" s="1126"/>
      <c r="Y140" s="1126"/>
      <c r="Z140" s="1126"/>
      <c r="AA140" s="1126"/>
      <c r="AB140" s="1126"/>
      <c r="AC140" s="1126"/>
      <c r="AD140" s="1126"/>
      <c r="AG140" s="1122"/>
    </row>
    <row r="141" spans="3:33">
      <c r="C141" s="1126"/>
      <c r="D141" s="1126"/>
      <c r="E141" s="1126"/>
      <c r="F141" s="1126"/>
      <c r="G141" s="1126"/>
      <c r="H141" s="1126"/>
      <c r="I141" s="1126"/>
      <c r="J141" s="1126"/>
      <c r="K141" s="1126"/>
      <c r="L141" s="1126"/>
      <c r="M141" s="1126"/>
      <c r="N141" s="1126"/>
      <c r="O141" s="1126"/>
      <c r="P141" s="1126"/>
      <c r="Q141" s="1126"/>
      <c r="R141" s="1126"/>
      <c r="S141" s="1126"/>
      <c r="T141" s="1126"/>
      <c r="U141" s="1126"/>
      <c r="V141" s="1126"/>
      <c r="W141" s="1126"/>
      <c r="X141" s="1126"/>
      <c r="Y141" s="1126"/>
      <c r="Z141" s="1126"/>
      <c r="AA141" s="1126"/>
      <c r="AB141" s="1126"/>
      <c r="AC141" s="1126"/>
      <c r="AD141" s="1126"/>
      <c r="AG141" s="1122"/>
    </row>
    <row r="142" spans="3:33">
      <c r="C142" s="1126"/>
      <c r="D142" s="1126"/>
      <c r="E142" s="1126"/>
      <c r="F142" s="1126"/>
      <c r="G142" s="1126"/>
      <c r="H142" s="1126"/>
      <c r="I142" s="1126"/>
      <c r="J142" s="1126"/>
      <c r="K142" s="1126"/>
      <c r="L142" s="1126"/>
      <c r="M142" s="1126"/>
      <c r="N142" s="1126"/>
      <c r="O142" s="1126"/>
      <c r="P142" s="1126"/>
      <c r="Q142" s="1126"/>
      <c r="R142" s="1126"/>
      <c r="S142" s="1126"/>
      <c r="T142" s="1126"/>
      <c r="U142" s="1126"/>
      <c r="V142" s="1126"/>
      <c r="W142" s="1126"/>
      <c r="X142" s="1126"/>
      <c r="Y142" s="1126"/>
      <c r="Z142" s="1126"/>
      <c r="AA142" s="1126"/>
      <c r="AB142" s="1126"/>
      <c r="AC142" s="1126"/>
      <c r="AD142" s="1126"/>
      <c r="AG142" s="1122"/>
    </row>
    <row r="143" spans="3:33">
      <c r="C143" s="1126"/>
      <c r="D143" s="1126"/>
      <c r="E143" s="1126"/>
      <c r="F143" s="1126"/>
      <c r="G143" s="1126"/>
      <c r="H143" s="1126"/>
      <c r="I143" s="1126"/>
      <c r="J143" s="1126"/>
      <c r="K143" s="1126"/>
      <c r="L143" s="1126"/>
      <c r="M143" s="1126"/>
      <c r="N143" s="1126"/>
      <c r="O143" s="1126"/>
      <c r="P143" s="1126"/>
      <c r="Q143" s="1126"/>
      <c r="R143" s="1126"/>
      <c r="S143" s="1126"/>
      <c r="T143" s="1126"/>
      <c r="U143" s="1126"/>
      <c r="V143" s="1126"/>
      <c r="W143" s="1126"/>
      <c r="X143" s="1126"/>
      <c r="Y143" s="1126"/>
      <c r="Z143" s="1126"/>
      <c r="AA143" s="1126"/>
      <c r="AB143" s="1126"/>
      <c r="AC143" s="1126"/>
      <c r="AD143" s="1126"/>
      <c r="AG143" s="1122"/>
    </row>
    <row r="144" spans="3:33">
      <c r="C144" s="1126"/>
      <c r="D144" s="1126"/>
      <c r="E144" s="1126"/>
      <c r="F144" s="1126"/>
      <c r="G144" s="1126"/>
      <c r="H144" s="1126"/>
      <c r="I144" s="1126"/>
      <c r="J144" s="1126"/>
      <c r="K144" s="1126"/>
      <c r="L144" s="1126"/>
      <c r="M144" s="1126"/>
      <c r="N144" s="1126"/>
      <c r="O144" s="1126"/>
      <c r="P144" s="1126"/>
      <c r="Q144" s="1126"/>
      <c r="R144" s="1126"/>
      <c r="S144" s="1126"/>
      <c r="T144" s="1126"/>
      <c r="U144" s="1126"/>
      <c r="V144" s="1126"/>
      <c r="W144" s="1126"/>
      <c r="X144" s="1126"/>
      <c r="Y144" s="1126"/>
      <c r="Z144" s="1126"/>
      <c r="AA144" s="1126"/>
      <c r="AB144" s="1126"/>
      <c r="AC144" s="1126"/>
      <c r="AD144" s="1126"/>
      <c r="AG144" s="1122"/>
    </row>
    <row r="145" spans="3:33">
      <c r="C145" s="1126"/>
      <c r="D145" s="1126"/>
      <c r="E145" s="1126"/>
      <c r="F145" s="1126"/>
      <c r="G145" s="1126"/>
      <c r="H145" s="1126"/>
      <c r="I145" s="1126"/>
      <c r="J145" s="1126"/>
      <c r="K145" s="1126"/>
      <c r="L145" s="1126"/>
      <c r="M145" s="1126"/>
      <c r="N145" s="1126"/>
      <c r="O145" s="1126"/>
      <c r="P145" s="1126"/>
      <c r="Q145" s="1126"/>
      <c r="R145" s="1126"/>
      <c r="S145" s="1126"/>
      <c r="T145" s="1126"/>
      <c r="U145" s="1126"/>
      <c r="V145" s="1126"/>
      <c r="W145" s="1126"/>
      <c r="X145" s="1126"/>
      <c r="Y145" s="1126"/>
      <c r="Z145" s="1126"/>
      <c r="AA145" s="1126"/>
      <c r="AB145" s="1126"/>
      <c r="AC145" s="1126"/>
      <c r="AD145" s="1126"/>
      <c r="AG145" s="1122"/>
    </row>
    <row r="146" spans="3:33">
      <c r="C146" s="1126"/>
      <c r="D146" s="1126"/>
      <c r="E146" s="1126"/>
      <c r="F146" s="1126"/>
      <c r="G146" s="1126"/>
      <c r="H146" s="1126"/>
      <c r="I146" s="1126"/>
      <c r="J146" s="1126"/>
      <c r="K146" s="1126"/>
      <c r="L146" s="1126"/>
      <c r="M146" s="1126"/>
      <c r="N146" s="1126"/>
      <c r="O146" s="1126"/>
      <c r="P146" s="1126"/>
      <c r="Q146" s="1126"/>
      <c r="R146" s="1126"/>
      <c r="S146" s="1126"/>
      <c r="T146" s="1126"/>
      <c r="U146" s="1126"/>
      <c r="V146" s="1126"/>
      <c r="W146" s="1126"/>
      <c r="X146" s="1126"/>
      <c r="Y146" s="1126"/>
      <c r="Z146" s="1126"/>
      <c r="AA146" s="1126"/>
      <c r="AB146" s="1126"/>
      <c r="AC146" s="1126"/>
      <c r="AD146" s="1126"/>
      <c r="AG146" s="1122"/>
    </row>
    <row r="147" spans="3:33">
      <c r="C147" s="1126"/>
      <c r="D147" s="1126"/>
      <c r="E147" s="1126"/>
      <c r="F147" s="1126"/>
      <c r="G147" s="1126"/>
      <c r="H147" s="1126"/>
      <c r="I147" s="1126"/>
      <c r="J147" s="1126"/>
      <c r="K147" s="1126"/>
      <c r="L147" s="1126"/>
      <c r="M147" s="1126"/>
      <c r="N147" s="1126"/>
      <c r="O147" s="1126"/>
      <c r="P147" s="1126"/>
      <c r="Q147" s="1126"/>
      <c r="R147" s="1126"/>
      <c r="S147" s="1126"/>
      <c r="T147" s="1126"/>
      <c r="U147" s="1126"/>
      <c r="V147" s="1126"/>
      <c r="W147" s="1126"/>
      <c r="X147" s="1126"/>
      <c r="Y147" s="1126"/>
      <c r="Z147" s="1126"/>
      <c r="AA147" s="1126"/>
      <c r="AB147" s="1126"/>
      <c r="AC147" s="1126"/>
      <c r="AD147" s="1126"/>
      <c r="AG147" s="1122"/>
    </row>
    <row r="148" spans="3:33">
      <c r="C148" s="1126"/>
      <c r="D148" s="1126"/>
      <c r="E148" s="1126"/>
      <c r="F148" s="1126"/>
      <c r="G148" s="1126"/>
      <c r="H148" s="1126"/>
      <c r="I148" s="1126"/>
      <c r="J148" s="1126"/>
      <c r="K148" s="1126"/>
      <c r="L148" s="1126"/>
      <c r="M148" s="1126"/>
      <c r="N148" s="1126"/>
      <c r="O148" s="1126"/>
      <c r="P148" s="1126"/>
      <c r="Q148" s="1126"/>
      <c r="R148" s="1126"/>
      <c r="S148" s="1126"/>
      <c r="T148" s="1126"/>
      <c r="U148" s="1126"/>
      <c r="V148" s="1126"/>
      <c r="W148" s="1126"/>
      <c r="X148" s="1126"/>
      <c r="Y148" s="1126"/>
      <c r="Z148" s="1126"/>
      <c r="AA148" s="1126"/>
      <c r="AB148" s="1126"/>
      <c r="AC148" s="1126"/>
      <c r="AD148" s="1126"/>
      <c r="AG148" s="1122"/>
    </row>
    <row r="149" spans="3:33">
      <c r="C149" s="1126"/>
      <c r="D149" s="1126"/>
      <c r="E149" s="1126"/>
      <c r="F149" s="1126"/>
      <c r="G149" s="1126"/>
      <c r="H149" s="1126"/>
      <c r="I149" s="1126"/>
      <c r="J149" s="1126"/>
      <c r="K149" s="1126"/>
      <c r="L149" s="1126"/>
      <c r="M149" s="1126"/>
      <c r="N149" s="1126"/>
      <c r="O149" s="1126"/>
      <c r="P149" s="1126"/>
      <c r="Q149" s="1126"/>
      <c r="R149" s="1126"/>
      <c r="S149" s="1126"/>
      <c r="T149" s="1126"/>
      <c r="U149" s="1126"/>
      <c r="V149" s="1126"/>
      <c r="W149" s="1126"/>
      <c r="X149" s="1126"/>
      <c r="Y149" s="1126"/>
      <c r="Z149" s="1126"/>
      <c r="AA149" s="1126"/>
      <c r="AB149" s="1126"/>
      <c r="AC149" s="1126"/>
      <c r="AD149" s="1126"/>
      <c r="AG149" s="1122"/>
    </row>
    <row r="150" spans="3:33">
      <c r="C150" s="1126"/>
      <c r="D150" s="1126"/>
      <c r="E150" s="1126"/>
      <c r="F150" s="1126"/>
      <c r="G150" s="1126"/>
      <c r="H150" s="1126"/>
      <c r="I150" s="1126"/>
      <c r="J150" s="1126"/>
      <c r="K150" s="1126"/>
      <c r="L150" s="1126"/>
      <c r="M150" s="1126"/>
      <c r="N150" s="1126"/>
      <c r="O150" s="1126"/>
      <c r="P150" s="1126"/>
      <c r="Q150" s="1126"/>
      <c r="R150" s="1126"/>
      <c r="S150" s="1126"/>
      <c r="T150" s="1126"/>
      <c r="U150" s="1126"/>
      <c r="V150" s="1126"/>
      <c r="W150" s="1126"/>
      <c r="X150" s="1126"/>
      <c r="Y150" s="1126"/>
      <c r="Z150" s="1126"/>
      <c r="AA150" s="1126"/>
      <c r="AB150" s="1126"/>
      <c r="AC150" s="1126"/>
      <c r="AD150" s="1126"/>
      <c r="AG150" s="1122"/>
    </row>
    <row r="151" spans="3:33">
      <c r="C151" s="1126"/>
      <c r="D151" s="1126"/>
      <c r="E151" s="1126"/>
      <c r="F151" s="1126"/>
      <c r="G151" s="1126"/>
      <c r="H151" s="1126"/>
      <c r="I151" s="1126"/>
      <c r="J151" s="1126"/>
      <c r="K151" s="1126"/>
      <c r="L151" s="1126"/>
      <c r="M151" s="1126"/>
      <c r="N151" s="1126"/>
      <c r="O151" s="1126"/>
      <c r="P151" s="1126"/>
      <c r="Q151" s="1126"/>
      <c r="R151" s="1126"/>
      <c r="S151" s="1126"/>
      <c r="T151" s="1126"/>
      <c r="U151" s="1126"/>
      <c r="V151" s="1126"/>
      <c r="W151" s="1126"/>
      <c r="X151" s="1126"/>
      <c r="Y151" s="1126"/>
      <c r="Z151" s="1126"/>
      <c r="AA151" s="1126"/>
      <c r="AB151" s="1126"/>
      <c r="AC151" s="1126"/>
      <c r="AD151" s="1126"/>
      <c r="AG151" s="1122"/>
    </row>
    <row r="152" spans="3:33">
      <c r="C152" s="1126"/>
      <c r="D152" s="1126"/>
      <c r="E152" s="1126"/>
      <c r="F152" s="1126"/>
      <c r="G152" s="1126"/>
      <c r="H152" s="1126"/>
      <c r="I152" s="1126"/>
      <c r="J152" s="1126"/>
      <c r="K152" s="1126"/>
      <c r="L152" s="1126"/>
      <c r="M152" s="1126"/>
      <c r="N152" s="1126"/>
      <c r="O152" s="1126"/>
      <c r="P152" s="1126"/>
      <c r="Q152" s="1126"/>
      <c r="R152" s="1126"/>
      <c r="S152" s="1126"/>
      <c r="T152" s="1126"/>
      <c r="U152" s="1126"/>
      <c r="V152" s="1126"/>
      <c r="W152" s="1126"/>
      <c r="X152" s="1126"/>
      <c r="Y152" s="1126"/>
      <c r="Z152" s="1126"/>
      <c r="AA152" s="1126"/>
      <c r="AB152" s="1126"/>
      <c r="AC152" s="1126"/>
      <c r="AD152" s="1126"/>
      <c r="AG152" s="1122"/>
    </row>
    <row r="153" spans="3:33">
      <c r="C153" s="1126"/>
      <c r="D153" s="1126"/>
      <c r="E153" s="1126"/>
      <c r="F153" s="1126"/>
      <c r="G153" s="1126"/>
      <c r="H153" s="1126"/>
      <c r="I153" s="1126"/>
      <c r="J153" s="1126"/>
      <c r="K153" s="1126"/>
      <c r="L153" s="1126"/>
      <c r="M153" s="1126"/>
      <c r="N153" s="1126"/>
      <c r="O153" s="1126"/>
      <c r="P153" s="1126"/>
      <c r="Q153" s="1126"/>
      <c r="R153" s="1126"/>
      <c r="S153" s="1126"/>
      <c r="T153" s="1126"/>
      <c r="U153" s="1126"/>
      <c r="V153" s="1126"/>
      <c r="W153" s="1126"/>
      <c r="X153" s="1126"/>
      <c r="Y153" s="1126"/>
      <c r="Z153" s="1126"/>
      <c r="AA153" s="1126"/>
      <c r="AB153" s="1126"/>
      <c r="AC153" s="1126"/>
      <c r="AD153" s="1126"/>
      <c r="AG153" s="1122"/>
    </row>
    <row r="154" spans="3:33">
      <c r="C154" s="1126"/>
      <c r="D154" s="1126"/>
      <c r="E154" s="1126"/>
      <c r="F154" s="1126"/>
      <c r="G154" s="1126"/>
      <c r="H154" s="1126"/>
      <c r="I154" s="1126"/>
      <c r="J154" s="1126"/>
      <c r="K154" s="1126"/>
      <c r="L154" s="1126"/>
      <c r="M154" s="1126"/>
      <c r="N154" s="1126"/>
      <c r="O154" s="1126"/>
      <c r="P154" s="1126"/>
      <c r="Q154" s="1126"/>
      <c r="R154" s="1126"/>
      <c r="S154" s="1126"/>
      <c r="T154" s="1126"/>
      <c r="U154" s="1126"/>
      <c r="V154" s="1126"/>
      <c r="W154" s="1126"/>
      <c r="X154" s="1126"/>
      <c r="Y154" s="1126"/>
      <c r="Z154" s="1126"/>
      <c r="AA154" s="1126"/>
      <c r="AB154" s="1126"/>
      <c r="AC154" s="1126"/>
      <c r="AD154" s="1126"/>
      <c r="AG154" s="1122"/>
    </row>
    <row r="155" spans="3:33">
      <c r="C155" s="1126"/>
      <c r="D155" s="1126"/>
      <c r="E155" s="1126"/>
      <c r="F155" s="1126"/>
      <c r="G155" s="1126"/>
      <c r="H155" s="1126"/>
      <c r="I155" s="1126"/>
      <c r="J155" s="1126"/>
      <c r="K155" s="1126"/>
      <c r="L155" s="1126"/>
      <c r="M155" s="1126"/>
      <c r="N155" s="1126"/>
      <c r="O155" s="1126"/>
      <c r="P155" s="1126"/>
      <c r="Q155" s="1126"/>
      <c r="R155" s="1126"/>
      <c r="S155" s="1126"/>
      <c r="T155" s="1126"/>
      <c r="U155" s="1126"/>
      <c r="V155" s="1126"/>
      <c r="W155" s="1126"/>
      <c r="X155" s="1126"/>
      <c r="Y155" s="1126"/>
      <c r="Z155" s="1126"/>
      <c r="AA155" s="1126"/>
      <c r="AB155" s="1126"/>
      <c r="AC155" s="1126"/>
      <c r="AD155" s="1126"/>
      <c r="AG155" s="1122"/>
    </row>
    <row r="156" spans="3:33">
      <c r="C156" s="1126"/>
      <c r="D156" s="1126"/>
      <c r="E156" s="1126"/>
      <c r="F156" s="1126"/>
      <c r="G156" s="1126"/>
      <c r="H156" s="1126"/>
      <c r="I156" s="1126"/>
      <c r="J156" s="1126"/>
      <c r="K156" s="1126"/>
      <c r="L156" s="1126"/>
      <c r="M156" s="1126"/>
      <c r="N156" s="1126"/>
      <c r="O156" s="1126"/>
      <c r="P156" s="1126"/>
      <c r="Q156" s="1126"/>
      <c r="R156" s="1126"/>
      <c r="S156" s="1126"/>
      <c r="T156" s="1126"/>
      <c r="U156" s="1126"/>
      <c r="V156" s="1126"/>
      <c r="W156" s="1126"/>
      <c r="X156" s="1126"/>
      <c r="Y156" s="1126"/>
      <c r="Z156" s="1126"/>
      <c r="AA156" s="1126"/>
      <c r="AB156" s="1126"/>
      <c r="AC156" s="1126"/>
      <c r="AD156" s="1126"/>
      <c r="AG156" s="1122"/>
    </row>
    <row r="157" spans="3:33">
      <c r="C157" s="1126"/>
      <c r="D157" s="1126"/>
      <c r="E157" s="1126"/>
      <c r="F157" s="1126"/>
      <c r="G157" s="1126"/>
      <c r="H157" s="1126"/>
      <c r="I157" s="1126"/>
      <c r="J157" s="1126"/>
      <c r="K157" s="1126"/>
      <c r="L157" s="1126"/>
      <c r="M157" s="1126"/>
      <c r="N157" s="1126"/>
      <c r="O157" s="1126"/>
      <c r="P157" s="1126"/>
      <c r="Q157" s="1126"/>
      <c r="R157" s="1126"/>
      <c r="S157" s="1126"/>
      <c r="T157" s="1126"/>
      <c r="U157" s="1126"/>
      <c r="V157" s="1126"/>
      <c r="W157" s="1126"/>
      <c r="X157" s="1126"/>
      <c r="Y157" s="1126"/>
      <c r="Z157" s="1126"/>
      <c r="AA157" s="1126"/>
      <c r="AB157" s="1126"/>
      <c r="AC157" s="1126"/>
      <c r="AD157" s="1126"/>
      <c r="AG157" s="1122"/>
    </row>
    <row r="158" spans="3:33">
      <c r="C158" s="1126"/>
      <c r="D158" s="1126"/>
      <c r="E158" s="1126"/>
      <c r="F158" s="1126"/>
      <c r="G158" s="1126"/>
      <c r="H158" s="1126"/>
      <c r="I158" s="1126"/>
      <c r="J158" s="1126"/>
      <c r="K158" s="1126"/>
      <c r="L158" s="1126"/>
      <c r="M158" s="1126"/>
      <c r="N158" s="1126"/>
      <c r="O158" s="1126"/>
      <c r="P158" s="1126"/>
      <c r="Q158" s="1126"/>
      <c r="R158" s="1126"/>
      <c r="S158" s="1126"/>
      <c r="T158" s="1126"/>
      <c r="U158" s="1126"/>
      <c r="V158" s="1126"/>
      <c r="W158" s="1126"/>
      <c r="X158" s="1126"/>
      <c r="Y158" s="1126"/>
      <c r="Z158" s="1126"/>
      <c r="AA158" s="1126"/>
      <c r="AB158" s="1126"/>
      <c r="AC158" s="1126"/>
      <c r="AD158" s="1126"/>
      <c r="AG158" s="1122"/>
    </row>
    <row r="159" spans="3:33">
      <c r="C159" s="1126"/>
      <c r="D159" s="1126"/>
      <c r="E159" s="1126"/>
      <c r="F159" s="1126"/>
      <c r="G159" s="1126"/>
      <c r="H159" s="1126"/>
      <c r="I159" s="1126"/>
      <c r="J159" s="1126"/>
      <c r="K159" s="1126"/>
      <c r="L159" s="1126"/>
      <c r="M159" s="1126"/>
      <c r="N159" s="1126"/>
      <c r="O159" s="1126"/>
      <c r="P159" s="1126"/>
      <c r="Q159" s="1126"/>
      <c r="R159" s="1126"/>
      <c r="S159" s="1126"/>
      <c r="T159" s="1126"/>
      <c r="U159" s="1126"/>
      <c r="V159" s="1126"/>
      <c r="W159" s="1126"/>
      <c r="X159" s="1126"/>
      <c r="Y159" s="1126"/>
      <c r="Z159" s="1126"/>
      <c r="AA159" s="1126"/>
      <c r="AB159" s="1126"/>
      <c r="AC159" s="1126"/>
      <c r="AD159" s="1126"/>
      <c r="AG159" s="1122"/>
    </row>
    <row r="160" spans="3:33">
      <c r="C160" s="1126"/>
      <c r="D160" s="1126"/>
      <c r="E160" s="1126"/>
      <c r="F160" s="1126"/>
      <c r="G160" s="1126"/>
      <c r="H160" s="1126"/>
      <c r="I160" s="1126"/>
      <c r="J160" s="1126"/>
      <c r="K160" s="1126"/>
      <c r="L160" s="1126"/>
      <c r="M160" s="1126"/>
      <c r="N160" s="1126"/>
      <c r="O160" s="1126"/>
      <c r="P160" s="1126"/>
      <c r="Q160" s="1126"/>
      <c r="R160" s="1126"/>
      <c r="S160" s="1126"/>
      <c r="T160" s="1126"/>
      <c r="U160" s="1126"/>
      <c r="V160" s="1126"/>
      <c r="W160" s="1126"/>
      <c r="X160" s="1126"/>
      <c r="Y160" s="1126"/>
      <c r="Z160" s="1126"/>
      <c r="AA160" s="1126"/>
      <c r="AB160" s="1126"/>
      <c r="AC160" s="1126"/>
      <c r="AD160" s="1126"/>
      <c r="AG160" s="1122"/>
    </row>
    <row r="161" spans="3:33">
      <c r="C161" s="1126"/>
      <c r="D161" s="1126"/>
      <c r="E161" s="1126"/>
      <c r="F161" s="1126"/>
      <c r="G161" s="1126"/>
      <c r="H161" s="1126"/>
      <c r="I161" s="1126"/>
      <c r="J161" s="1126"/>
      <c r="K161" s="1126"/>
      <c r="L161" s="1126"/>
      <c r="M161" s="1126"/>
      <c r="N161" s="1126"/>
      <c r="O161" s="1126"/>
      <c r="P161" s="1126"/>
      <c r="Q161" s="1126"/>
      <c r="R161" s="1126"/>
      <c r="S161" s="1126"/>
      <c r="T161" s="1126"/>
      <c r="U161" s="1126"/>
      <c r="V161" s="1126"/>
      <c r="W161" s="1126"/>
      <c r="X161" s="1126"/>
      <c r="Y161" s="1126"/>
      <c r="Z161" s="1126"/>
      <c r="AA161" s="1126"/>
      <c r="AB161" s="1126"/>
      <c r="AC161" s="1126"/>
      <c r="AD161" s="1126"/>
      <c r="AG161" s="1122"/>
    </row>
    <row r="162" spans="3:33">
      <c r="C162" s="1126"/>
      <c r="D162" s="1126"/>
      <c r="E162" s="1126"/>
      <c r="F162" s="1126"/>
      <c r="G162" s="1126"/>
      <c r="H162" s="1126"/>
      <c r="I162" s="1126"/>
      <c r="J162" s="1126"/>
      <c r="K162" s="1126"/>
      <c r="L162" s="1126"/>
      <c r="M162" s="1126"/>
      <c r="N162" s="1126"/>
      <c r="O162" s="1126"/>
      <c r="P162" s="1126"/>
      <c r="Q162" s="1126"/>
      <c r="R162" s="1126"/>
      <c r="S162" s="1126"/>
      <c r="T162" s="1126"/>
      <c r="U162" s="1126"/>
      <c r="V162" s="1126"/>
      <c r="W162" s="1126"/>
      <c r="X162" s="1126"/>
      <c r="Y162" s="1126"/>
      <c r="Z162" s="1126"/>
      <c r="AA162" s="1126"/>
      <c r="AB162" s="1126"/>
      <c r="AC162" s="1126"/>
      <c r="AD162" s="1126"/>
      <c r="AG162" s="1122"/>
    </row>
    <row r="163" spans="3:33">
      <c r="C163" s="1126"/>
      <c r="D163" s="1126"/>
      <c r="E163" s="1126"/>
      <c r="F163" s="1126"/>
      <c r="G163" s="1126"/>
      <c r="H163" s="1126"/>
      <c r="I163" s="1126"/>
      <c r="J163" s="1126"/>
      <c r="K163" s="1126"/>
      <c r="L163" s="1126"/>
      <c r="M163" s="1126"/>
      <c r="N163" s="1126"/>
      <c r="O163" s="1126"/>
      <c r="P163" s="1126"/>
      <c r="Q163" s="1126"/>
      <c r="R163" s="1126"/>
      <c r="S163" s="1126"/>
      <c r="T163" s="1126"/>
      <c r="U163" s="1126"/>
      <c r="V163" s="1126"/>
      <c r="W163" s="1126"/>
      <c r="X163" s="1126"/>
      <c r="Y163" s="1126"/>
      <c r="Z163" s="1126"/>
      <c r="AA163" s="1126"/>
      <c r="AB163" s="1126"/>
      <c r="AC163" s="1126"/>
      <c r="AD163" s="1126"/>
      <c r="AG163" s="1122"/>
    </row>
    <row r="164" spans="3:33">
      <c r="C164" s="1126"/>
      <c r="D164" s="1126"/>
      <c r="E164" s="1126"/>
      <c r="F164" s="1126"/>
      <c r="G164" s="1126"/>
      <c r="H164" s="1126"/>
      <c r="I164" s="1126"/>
      <c r="J164" s="1126"/>
      <c r="K164" s="1126"/>
      <c r="L164" s="1126"/>
      <c r="M164" s="1126"/>
      <c r="N164" s="1126"/>
      <c r="O164" s="1126"/>
      <c r="P164" s="1126"/>
      <c r="Q164" s="1126"/>
      <c r="R164" s="1126"/>
      <c r="S164" s="1126"/>
      <c r="T164" s="1126"/>
      <c r="U164" s="1126"/>
      <c r="V164" s="1126"/>
      <c r="W164" s="1126"/>
      <c r="X164" s="1126"/>
      <c r="Y164" s="1126"/>
      <c r="Z164" s="1126"/>
      <c r="AA164" s="1126"/>
      <c r="AB164" s="1126"/>
      <c r="AC164" s="1126"/>
      <c r="AD164" s="1126"/>
      <c r="AG164" s="1122"/>
    </row>
    <row r="165" spans="3:33">
      <c r="C165" s="1126"/>
      <c r="D165" s="1126"/>
      <c r="E165" s="1126"/>
      <c r="F165" s="1126"/>
      <c r="G165" s="1126"/>
      <c r="H165" s="1126"/>
      <c r="I165" s="1126"/>
      <c r="J165" s="1126"/>
      <c r="K165" s="1126"/>
      <c r="L165" s="1126"/>
      <c r="M165" s="1126"/>
      <c r="N165" s="1126"/>
      <c r="O165" s="1126"/>
      <c r="P165" s="1126"/>
      <c r="Q165" s="1126"/>
      <c r="R165" s="1126"/>
      <c r="S165" s="1126"/>
      <c r="T165" s="1126"/>
      <c r="U165" s="1126"/>
      <c r="V165" s="1126"/>
      <c r="W165" s="1126"/>
      <c r="X165" s="1126"/>
      <c r="Y165" s="1126"/>
      <c r="Z165" s="1126"/>
      <c r="AA165" s="1126"/>
      <c r="AB165" s="1126"/>
      <c r="AC165" s="1126"/>
      <c r="AD165" s="1126"/>
      <c r="AG165" s="1122"/>
    </row>
    <row r="166" spans="3:33">
      <c r="C166" s="1126"/>
      <c r="D166" s="1126"/>
      <c r="E166" s="1126"/>
      <c r="F166" s="1126"/>
      <c r="G166" s="1126"/>
      <c r="H166" s="1126"/>
      <c r="I166" s="1126"/>
      <c r="J166" s="1126"/>
      <c r="K166" s="1126"/>
      <c r="L166" s="1126"/>
      <c r="M166" s="1126"/>
      <c r="N166" s="1126"/>
      <c r="O166" s="1126"/>
      <c r="P166" s="1126"/>
      <c r="Q166" s="1126"/>
      <c r="R166" s="1126"/>
      <c r="S166" s="1126"/>
      <c r="T166" s="1126"/>
      <c r="U166" s="1126"/>
      <c r="V166" s="1126"/>
      <c r="W166" s="1126"/>
      <c r="X166" s="1126"/>
      <c r="Y166" s="1126"/>
      <c r="Z166" s="1126"/>
      <c r="AA166" s="1126"/>
      <c r="AB166" s="1126"/>
      <c r="AC166" s="1126"/>
      <c r="AD166" s="1126"/>
      <c r="AG166" s="1122"/>
    </row>
    <row r="167" spans="3:33">
      <c r="C167" s="1126"/>
      <c r="D167" s="1126"/>
      <c r="E167" s="1126"/>
      <c r="F167" s="1126"/>
      <c r="G167" s="1126"/>
      <c r="H167" s="1126"/>
      <c r="I167" s="1126"/>
      <c r="J167" s="1126"/>
      <c r="K167" s="1126"/>
      <c r="L167" s="1126"/>
      <c r="M167" s="1126"/>
      <c r="N167" s="1126"/>
      <c r="O167" s="1126"/>
      <c r="P167" s="1126"/>
      <c r="Q167" s="1126"/>
      <c r="R167" s="1126"/>
      <c r="S167" s="1126"/>
      <c r="T167" s="1126"/>
      <c r="U167" s="1126"/>
      <c r="V167" s="1126"/>
      <c r="W167" s="1126"/>
      <c r="X167" s="1126"/>
      <c r="Y167" s="1126"/>
      <c r="Z167" s="1126"/>
      <c r="AA167" s="1126"/>
      <c r="AB167" s="1126"/>
      <c r="AC167" s="1126"/>
      <c r="AD167" s="1126"/>
      <c r="AG167" s="1122"/>
    </row>
    <row r="168" spans="3:33">
      <c r="C168" s="1126"/>
      <c r="D168" s="1126"/>
      <c r="E168" s="1126"/>
      <c r="F168" s="1126"/>
      <c r="G168" s="1126"/>
      <c r="H168" s="1126"/>
      <c r="I168" s="1126"/>
      <c r="J168" s="1126"/>
      <c r="K168" s="1126"/>
      <c r="L168" s="1126"/>
      <c r="M168" s="1126"/>
      <c r="N168" s="1126"/>
      <c r="O168" s="1126"/>
      <c r="P168" s="1126"/>
      <c r="Q168" s="1126"/>
      <c r="R168" s="1126"/>
      <c r="S168" s="1126"/>
      <c r="T168" s="1126"/>
      <c r="U168" s="1126"/>
      <c r="V168" s="1126"/>
      <c r="W168" s="1126"/>
      <c r="X168" s="1126"/>
      <c r="Y168" s="1126"/>
      <c r="Z168" s="1126"/>
      <c r="AA168" s="1126"/>
      <c r="AB168" s="1126"/>
      <c r="AC168" s="1126"/>
      <c r="AD168" s="1126"/>
      <c r="AG168" s="1122"/>
    </row>
    <row r="169" spans="3:33">
      <c r="C169" s="1126"/>
      <c r="D169" s="1126"/>
      <c r="E169" s="1126"/>
      <c r="F169" s="1126"/>
      <c r="G169" s="1126"/>
      <c r="H169" s="1126"/>
      <c r="I169" s="1126"/>
      <c r="J169" s="1126"/>
      <c r="K169" s="1126"/>
      <c r="L169" s="1126"/>
      <c r="M169" s="1126"/>
      <c r="N169" s="1126"/>
      <c r="O169" s="1126"/>
      <c r="P169" s="1126"/>
      <c r="Q169" s="1126"/>
      <c r="R169" s="1126"/>
      <c r="S169" s="1126"/>
      <c r="T169" s="1126"/>
      <c r="U169" s="1126"/>
      <c r="V169" s="1126"/>
      <c r="W169" s="1126"/>
      <c r="X169" s="1126"/>
      <c r="Y169" s="1126"/>
      <c r="Z169" s="1126"/>
      <c r="AA169" s="1126"/>
      <c r="AB169" s="1126"/>
      <c r="AC169" s="1126"/>
      <c r="AD169" s="1126"/>
      <c r="AG169" s="1122"/>
    </row>
    <row r="170" spans="3:33">
      <c r="C170" s="1126"/>
      <c r="D170" s="1126"/>
      <c r="E170" s="1126"/>
      <c r="F170" s="1126"/>
      <c r="G170" s="1126"/>
      <c r="H170" s="1126"/>
      <c r="I170" s="1126"/>
      <c r="J170" s="1126"/>
      <c r="K170" s="1126"/>
      <c r="L170" s="1126"/>
      <c r="M170" s="1126"/>
      <c r="N170" s="1126"/>
      <c r="O170" s="1126"/>
      <c r="P170" s="1126"/>
      <c r="Q170" s="1126"/>
      <c r="R170" s="1126"/>
      <c r="S170" s="1126"/>
      <c r="T170" s="1126"/>
      <c r="U170" s="1126"/>
      <c r="V170" s="1126"/>
      <c r="W170" s="1126"/>
      <c r="X170" s="1126"/>
      <c r="Y170" s="1126"/>
      <c r="Z170" s="1126"/>
      <c r="AA170" s="1126"/>
      <c r="AB170" s="1126"/>
      <c r="AC170" s="1126"/>
      <c r="AD170" s="1126"/>
      <c r="AG170" s="1122"/>
    </row>
    <row r="171" spans="3:33">
      <c r="C171" s="1126"/>
      <c r="D171" s="1126"/>
      <c r="E171" s="1126"/>
      <c r="F171" s="1126"/>
      <c r="G171" s="1126"/>
      <c r="H171" s="1126"/>
      <c r="I171" s="1126"/>
      <c r="J171" s="1126"/>
      <c r="K171" s="1126"/>
      <c r="L171" s="1126"/>
      <c r="M171" s="1126"/>
      <c r="N171" s="1126"/>
      <c r="O171" s="1126"/>
      <c r="P171" s="1126"/>
      <c r="Q171" s="1126"/>
      <c r="R171" s="1126"/>
      <c r="S171" s="1126"/>
      <c r="T171" s="1126"/>
      <c r="U171" s="1126"/>
      <c r="V171" s="1126"/>
      <c r="W171" s="1126"/>
      <c r="X171" s="1126"/>
      <c r="Y171" s="1126"/>
      <c r="Z171" s="1126"/>
      <c r="AA171" s="1126"/>
      <c r="AB171" s="1126"/>
      <c r="AC171" s="1126"/>
      <c r="AD171" s="1126"/>
      <c r="AG171" s="1122"/>
    </row>
    <row r="172" spans="3:33">
      <c r="C172" s="1126"/>
      <c r="D172" s="1126"/>
      <c r="E172" s="1126"/>
      <c r="F172" s="1126"/>
      <c r="G172" s="1126"/>
      <c r="H172" s="1126"/>
      <c r="I172" s="1126"/>
      <c r="J172" s="1126"/>
      <c r="K172" s="1126"/>
      <c r="L172" s="1126"/>
      <c r="M172" s="1126"/>
      <c r="N172" s="1126"/>
      <c r="O172" s="1126"/>
      <c r="P172" s="1126"/>
      <c r="Q172" s="1126"/>
      <c r="R172" s="1126"/>
      <c r="S172" s="1126"/>
      <c r="T172" s="1126"/>
      <c r="U172" s="1126"/>
      <c r="V172" s="1126"/>
      <c r="W172" s="1126"/>
      <c r="X172" s="1126"/>
      <c r="Y172" s="1126"/>
      <c r="Z172" s="1126"/>
      <c r="AA172" s="1126"/>
      <c r="AB172" s="1126"/>
      <c r="AC172" s="1126"/>
      <c r="AD172" s="1126"/>
      <c r="AG172" s="1122"/>
    </row>
    <row r="173" spans="3:33">
      <c r="C173" s="1126"/>
      <c r="D173" s="1126"/>
      <c r="E173" s="1126"/>
      <c r="F173" s="1126"/>
      <c r="G173" s="1126"/>
      <c r="H173" s="1126"/>
      <c r="I173" s="1126"/>
      <c r="J173" s="1126"/>
      <c r="K173" s="1126"/>
      <c r="L173" s="1126"/>
      <c r="M173" s="1126"/>
      <c r="N173" s="1126"/>
      <c r="O173" s="1126"/>
      <c r="P173" s="1126"/>
      <c r="Q173" s="1126"/>
      <c r="R173" s="1126"/>
      <c r="S173" s="1126"/>
      <c r="T173" s="1126"/>
      <c r="U173" s="1126"/>
      <c r="V173" s="1126"/>
      <c r="W173" s="1126"/>
      <c r="X173" s="1126"/>
      <c r="Y173" s="1126"/>
      <c r="Z173" s="1126"/>
      <c r="AA173" s="1126"/>
      <c r="AB173" s="1126"/>
      <c r="AC173" s="1126"/>
      <c r="AD173" s="1126"/>
      <c r="AG173" s="1122"/>
    </row>
    <row r="174" spans="3:33">
      <c r="C174" s="1126"/>
      <c r="D174" s="1126"/>
      <c r="E174" s="1126"/>
      <c r="F174" s="1126"/>
      <c r="G174" s="1126"/>
      <c r="H174" s="1126"/>
      <c r="I174" s="1126"/>
      <c r="J174" s="1126"/>
      <c r="K174" s="1126"/>
      <c r="L174" s="1126"/>
      <c r="M174" s="1126"/>
      <c r="N174" s="1126"/>
      <c r="O174" s="1126"/>
      <c r="P174" s="1126"/>
      <c r="Q174" s="1126"/>
      <c r="R174" s="1126"/>
      <c r="S174" s="1126"/>
      <c r="T174" s="1126"/>
      <c r="U174" s="1126"/>
      <c r="V174" s="1126"/>
      <c r="W174" s="1126"/>
      <c r="X174" s="1126"/>
      <c r="Y174" s="1126"/>
      <c r="Z174" s="1126"/>
      <c r="AA174" s="1126"/>
      <c r="AB174" s="1126"/>
      <c r="AC174" s="1126"/>
      <c r="AD174" s="1126"/>
      <c r="AG174" s="1122"/>
    </row>
    <row r="175" spans="3:33">
      <c r="C175" s="1126"/>
      <c r="D175" s="1126"/>
      <c r="E175" s="1126"/>
      <c r="F175" s="1126"/>
      <c r="G175" s="1126"/>
      <c r="H175" s="1126"/>
      <c r="I175" s="1126"/>
      <c r="J175" s="1126"/>
      <c r="K175" s="1126"/>
      <c r="L175" s="1126"/>
      <c r="M175" s="1126"/>
      <c r="N175" s="1126"/>
      <c r="O175" s="1126"/>
      <c r="P175" s="1126"/>
      <c r="Q175" s="1126"/>
      <c r="R175" s="1126"/>
      <c r="S175" s="1126"/>
      <c r="T175" s="1126"/>
      <c r="U175" s="1126"/>
      <c r="V175" s="1126"/>
      <c r="W175" s="1126"/>
      <c r="X175" s="1126"/>
      <c r="Y175" s="1126"/>
      <c r="Z175" s="1126"/>
      <c r="AA175" s="1126"/>
      <c r="AB175" s="1126"/>
      <c r="AC175" s="1126"/>
      <c r="AD175" s="1126"/>
      <c r="AG175" s="1122"/>
    </row>
    <row r="176" spans="3:33">
      <c r="C176" s="1126"/>
      <c r="D176" s="1126"/>
      <c r="E176" s="1126"/>
      <c r="F176" s="1126"/>
      <c r="G176" s="1126"/>
      <c r="H176" s="1126"/>
      <c r="I176" s="1126"/>
      <c r="J176" s="1126"/>
      <c r="K176" s="1126"/>
      <c r="L176" s="1126"/>
      <c r="M176" s="1126"/>
      <c r="N176" s="1126"/>
      <c r="O176" s="1126"/>
      <c r="P176" s="1126"/>
      <c r="Q176" s="1126"/>
      <c r="R176" s="1126"/>
      <c r="S176" s="1126"/>
      <c r="T176" s="1126"/>
      <c r="U176" s="1126"/>
      <c r="V176" s="1126"/>
      <c r="W176" s="1126"/>
      <c r="X176" s="1126"/>
      <c r="Y176" s="1126"/>
      <c r="Z176" s="1126"/>
      <c r="AA176" s="1126"/>
      <c r="AB176" s="1126"/>
      <c r="AC176" s="1126"/>
      <c r="AD176" s="1126"/>
      <c r="AG176" s="1122"/>
    </row>
    <row r="177" spans="3:33">
      <c r="C177" s="1126"/>
      <c r="D177" s="1126"/>
      <c r="E177" s="1126"/>
      <c r="F177" s="1126"/>
      <c r="G177" s="1126"/>
      <c r="H177" s="1126"/>
      <c r="I177" s="1126"/>
      <c r="J177" s="1126"/>
      <c r="K177" s="1126"/>
      <c r="L177" s="1126"/>
      <c r="M177" s="1126"/>
      <c r="N177" s="1126"/>
      <c r="O177" s="1126"/>
      <c r="P177" s="1126"/>
      <c r="Q177" s="1126"/>
      <c r="R177" s="1126"/>
      <c r="S177" s="1126"/>
      <c r="T177" s="1126"/>
      <c r="U177" s="1126"/>
      <c r="V177" s="1126"/>
      <c r="W177" s="1126"/>
      <c r="X177" s="1126"/>
      <c r="Y177" s="1126"/>
      <c r="Z177" s="1126"/>
      <c r="AA177" s="1126"/>
      <c r="AB177" s="1126"/>
      <c r="AC177" s="1126"/>
      <c r="AD177" s="1126"/>
      <c r="AG177" s="1122"/>
    </row>
    <row r="178" spans="3:33">
      <c r="C178" s="1126"/>
      <c r="D178" s="1126"/>
      <c r="E178" s="1126"/>
      <c r="F178" s="1126"/>
      <c r="G178" s="1126"/>
      <c r="H178" s="1126"/>
      <c r="I178" s="1126"/>
      <c r="J178" s="1126"/>
      <c r="K178" s="1126"/>
      <c r="L178" s="1126"/>
      <c r="M178" s="1126"/>
      <c r="N178" s="1126"/>
      <c r="O178" s="1126"/>
      <c r="P178" s="1126"/>
      <c r="Q178" s="1126"/>
      <c r="R178" s="1126"/>
      <c r="S178" s="1126"/>
      <c r="T178" s="1126"/>
      <c r="U178" s="1126"/>
      <c r="V178" s="1126"/>
      <c r="W178" s="1126"/>
      <c r="X178" s="1126"/>
      <c r="Y178" s="1126"/>
      <c r="Z178" s="1126"/>
      <c r="AA178" s="1126"/>
      <c r="AB178" s="1126"/>
      <c r="AC178" s="1126"/>
      <c r="AD178" s="1126"/>
      <c r="AG178" s="1122"/>
    </row>
    <row r="179" spans="3:33">
      <c r="C179" s="1126"/>
      <c r="D179" s="1126"/>
      <c r="E179" s="1126"/>
      <c r="F179" s="1126"/>
      <c r="G179" s="1126"/>
      <c r="H179" s="1126"/>
      <c r="I179" s="1126"/>
      <c r="J179" s="1126"/>
      <c r="K179" s="1126"/>
      <c r="L179" s="1126"/>
      <c r="M179" s="1126"/>
      <c r="N179" s="1126"/>
      <c r="O179" s="1126"/>
      <c r="P179" s="1126"/>
      <c r="Q179" s="1126"/>
      <c r="R179" s="1126"/>
      <c r="S179" s="1126"/>
      <c r="T179" s="1126"/>
      <c r="U179" s="1126"/>
      <c r="V179" s="1126"/>
      <c r="W179" s="1126"/>
      <c r="X179" s="1126"/>
      <c r="Y179" s="1126"/>
      <c r="Z179" s="1126"/>
      <c r="AA179" s="1126"/>
      <c r="AB179" s="1126"/>
      <c r="AC179" s="1126"/>
      <c r="AD179" s="1126"/>
      <c r="AG179" s="1122"/>
    </row>
    <row r="180" spans="3:33">
      <c r="C180" s="1126"/>
      <c r="D180" s="1126"/>
      <c r="E180" s="1126"/>
      <c r="F180" s="1126"/>
      <c r="G180" s="1126"/>
      <c r="H180" s="1126"/>
      <c r="I180" s="1126"/>
      <c r="J180" s="1126"/>
      <c r="K180" s="1126"/>
      <c r="L180" s="1126"/>
      <c r="M180" s="1126"/>
      <c r="N180" s="1126"/>
      <c r="O180" s="1126"/>
      <c r="P180" s="1126"/>
      <c r="Q180" s="1126"/>
      <c r="R180" s="1126"/>
      <c r="S180" s="1126"/>
      <c r="T180" s="1126"/>
      <c r="U180" s="1126"/>
      <c r="V180" s="1126"/>
      <c r="W180" s="1126"/>
      <c r="X180" s="1126"/>
      <c r="Y180" s="1126"/>
      <c r="Z180" s="1126"/>
      <c r="AA180" s="1126"/>
      <c r="AB180" s="1126"/>
      <c r="AC180" s="1126"/>
      <c r="AD180" s="1126"/>
      <c r="AG180" s="1122"/>
    </row>
    <row r="181" spans="3:33">
      <c r="C181" s="1126"/>
      <c r="D181" s="1126"/>
      <c r="E181" s="1126"/>
      <c r="F181" s="1126"/>
      <c r="G181" s="1126"/>
      <c r="H181" s="1126"/>
      <c r="I181" s="1126"/>
      <c r="J181" s="1126"/>
      <c r="K181" s="1126"/>
      <c r="L181" s="1126"/>
      <c r="M181" s="1126"/>
      <c r="N181" s="1126"/>
      <c r="O181" s="1126"/>
      <c r="P181" s="1126"/>
      <c r="Q181" s="1126"/>
      <c r="R181" s="1126"/>
      <c r="S181" s="1126"/>
      <c r="T181" s="1126"/>
      <c r="U181" s="1126"/>
      <c r="V181" s="1126"/>
      <c r="W181" s="1126"/>
      <c r="X181" s="1126"/>
      <c r="Y181" s="1126"/>
      <c r="Z181" s="1126"/>
      <c r="AA181" s="1126"/>
      <c r="AB181" s="1126"/>
      <c r="AC181" s="1126"/>
      <c r="AD181" s="1126"/>
      <c r="AG181" s="1122"/>
    </row>
    <row r="182" spans="3:33">
      <c r="C182" s="1126"/>
      <c r="D182" s="1126"/>
      <c r="E182" s="1126"/>
      <c r="F182" s="1126"/>
      <c r="G182" s="1126"/>
      <c r="H182" s="1126"/>
      <c r="I182" s="1126"/>
      <c r="J182" s="1126"/>
      <c r="K182" s="1126"/>
      <c r="L182" s="1126"/>
      <c r="M182" s="1126"/>
      <c r="N182" s="1126"/>
      <c r="O182" s="1126"/>
      <c r="P182" s="1126"/>
      <c r="Q182" s="1126"/>
      <c r="R182" s="1126"/>
      <c r="S182" s="1126"/>
      <c r="T182" s="1126"/>
      <c r="U182" s="1126"/>
      <c r="V182" s="1126"/>
      <c r="W182" s="1126"/>
      <c r="X182" s="1126"/>
      <c r="Y182" s="1126"/>
      <c r="Z182" s="1126"/>
      <c r="AA182" s="1126"/>
      <c r="AB182" s="1126"/>
      <c r="AC182" s="1126"/>
      <c r="AD182" s="1126"/>
      <c r="AG182" s="1122"/>
    </row>
    <row r="183" spans="3:33">
      <c r="C183" s="1126"/>
      <c r="D183" s="1126"/>
      <c r="E183" s="1126"/>
      <c r="F183" s="1126"/>
      <c r="G183" s="1126"/>
      <c r="H183" s="1126"/>
      <c r="I183" s="1126"/>
      <c r="J183" s="1126"/>
      <c r="K183" s="1126"/>
      <c r="L183" s="1126"/>
      <c r="M183" s="1126"/>
      <c r="N183" s="1126"/>
      <c r="O183" s="1126"/>
      <c r="P183" s="1126"/>
      <c r="Q183" s="1126"/>
      <c r="R183" s="1126"/>
      <c r="S183" s="1126"/>
      <c r="T183" s="1126"/>
      <c r="U183" s="1126"/>
      <c r="V183" s="1126"/>
      <c r="W183" s="1126"/>
      <c r="X183" s="1126"/>
      <c r="Y183" s="1126"/>
      <c r="Z183" s="1126"/>
      <c r="AA183" s="1126"/>
      <c r="AB183" s="1126"/>
      <c r="AC183" s="1126"/>
      <c r="AD183" s="1126"/>
      <c r="AG183" s="1122"/>
    </row>
    <row r="184" spans="3:33">
      <c r="C184" s="1126"/>
      <c r="D184" s="1126"/>
      <c r="E184" s="1126"/>
      <c r="F184" s="1126"/>
      <c r="G184" s="1126"/>
      <c r="H184" s="1126"/>
      <c r="I184" s="1126"/>
      <c r="J184" s="1126"/>
      <c r="K184" s="1126"/>
      <c r="L184" s="1126"/>
      <c r="M184" s="1126"/>
      <c r="N184" s="1126"/>
      <c r="O184" s="1126"/>
      <c r="P184" s="1126"/>
      <c r="Q184" s="1126"/>
      <c r="R184" s="1126"/>
      <c r="S184" s="1126"/>
      <c r="T184" s="1126"/>
      <c r="U184" s="1126"/>
      <c r="V184" s="1126"/>
      <c r="W184" s="1126"/>
      <c r="X184" s="1126"/>
      <c r="Y184" s="1126"/>
      <c r="Z184" s="1126"/>
      <c r="AA184" s="1126"/>
      <c r="AB184" s="1126"/>
      <c r="AC184" s="1126"/>
      <c r="AD184" s="1126"/>
      <c r="AG184" s="1122"/>
    </row>
    <row r="185" spans="3:33">
      <c r="C185" s="1126"/>
      <c r="D185" s="1126"/>
      <c r="E185" s="1126"/>
      <c r="F185" s="1126"/>
      <c r="G185" s="1126"/>
      <c r="H185" s="1126"/>
      <c r="I185" s="1126"/>
      <c r="J185" s="1126"/>
      <c r="K185" s="1126"/>
      <c r="L185" s="1126"/>
      <c r="M185" s="1126"/>
      <c r="N185" s="1126"/>
      <c r="O185" s="1126"/>
      <c r="P185" s="1126"/>
      <c r="Q185" s="1126"/>
      <c r="R185" s="1126"/>
      <c r="S185" s="1126"/>
      <c r="T185" s="1126"/>
      <c r="U185" s="1126"/>
      <c r="V185" s="1126"/>
      <c r="W185" s="1126"/>
      <c r="X185" s="1126"/>
      <c r="Y185" s="1126"/>
      <c r="Z185" s="1126"/>
      <c r="AA185" s="1126"/>
      <c r="AB185" s="1126"/>
      <c r="AC185" s="1126"/>
      <c r="AD185" s="1126"/>
      <c r="AG185" s="1122"/>
    </row>
    <row r="186" spans="3:33">
      <c r="C186" s="1126"/>
      <c r="D186" s="1126"/>
      <c r="E186" s="1126"/>
      <c r="F186" s="1126"/>
      <c r="G186" s="1126"/>
      <c r="H186" s="1126"/>
      <c r="I186" s="1126"/>
      <c r="J186" s="1126"/>
      <c r="K186" s="1126"/>
      <c r="L186" s="1126"/>
      <c r="M186" s="1126"/>
      <c r="N186" s="1126"/>
      <c r="O186" s="1126"/>
      <c r="P186" s="1126"/>
      <c r="Q186" s="1126"/>
      <c r="R186" s="1126"/>
      <c r="S186" s="1126"/>
      <c r="T186" s="1126"/>
      <c r="U186" s="1126"/>
      <c r="V186" s="1126"/>
      <c r="W186" s="1126"/>
      <c r="X186" s="1126"/>
      <c r="Y186" s="1126"/>
      <c r="Z186" s="1126"/>
      <c r="AA186" s="1126"/>
      <c r="AB186" s="1126"/>
      <c r="AC186" s="1126"/>
      <c r="AD186" s="1126"/>
      <c r="AG186" s="1122"/>
    </row>
    <row r="187" spans="3:33">
      <c r="C187" s="1126"/>
      <c r="D187" s="1126"/>
      <c r="E187" s="1126"/>
      <c r="F187" s="1126"/>
      <c r="G187" s="1126"/>
      <c r="H187" s="1126"/>
      <c r="I187" s="1126"/>
      <c r="J187" s="1126"/>
      <c r="K187" s="1126"/>
      <c r="L187" s="1126"/>
      <c r="M187" s="1126"/>
      <c r="N187" s="1126"/>
      <c r="O187" s="1126"/>
      <c r="P187" s="1126"/>
      <c r="Q187" s="1126"/>
      <c r="R187" s="1126"/>
      <c r="S187" s="1126"/>
      <c r="T187" s="1126"/>
      <c r="U187" s="1126"/>
      <c r="V187" s="1126"/>
      <c r="W187" s="1126"/>
      <c r="X187" s="1126"/>
      <c r="Y187" s="1126"/>
      <c r="Z187" s="1126"/>
      <c r="AA187" s="1126"/>
      <c r="AB187" s="1126"/>
      <c r="AC187" s="1126"/>
      <c r="AD187" s="1126"/>
      <c r="AG187" s="1122"/>
    </row>
    <row r="188" spans="3:33">
      <c r="C188" s="1126"/>
      <c r="D188" s="1126"/>
      <c r="E188" s="1126"/>
      <c r="F188" s="1126"/>
      <c r="G188" s="1126"/>
      <c r="H188" s="1126"/>
      <c r="I188" s="1126"/>
      <c r="J188" s="1126"/>
      <c r="K188" s="1126"/>
      <c r="L188" s="1126"/>
      <c r="M188" s="1126"/>
      <c r="N188" s="1126"/>
      <c r="O188" s="1126"/>
      <c r="P188" s="1126"/>
      <c r="Q188" s="1126"/>
      <c r="R188" s="1126"/>
      <c r="S188" s="1126"/>
      <c r="T188" s="1126"/>
      <c r="U188" s="1126"/>
      <c r="V188" s="1126"/>
      <c r="W188" s="1126"/>
      <c r="X188" s="1126"/>
      <c r="Y188" s="1126"/>
      <c r="Z188" s="1126"/>
      <c r="AA188" s="1126"/>
      <c r="AB188" s="1126"/>
      <c r="AC188" s="1126"/>
      <c r="AD188" s="1126"/>
      <c r="AG188" s="1122"/>
    </row>
    <row r="189" spans="3:33">
      <c r="C189" s="1126"/>
      <c r="D189" s="1126"/>
      <c r="E189" s="1126"/>
      <c r="F189" s="1126"/>
      <c r="G189" s="1126"/>
      <c r="H189" s="1126"/>
      <c r="I189" s="1126"/>
      <c r="J189" s="1126"/>
      <c r="K189" s="1126"/>
      <c r="L189" s="1126"/>
      <c r="M189" s="1126"/>
      <c r="N189" s="1126"/>
      <c r="O189" s="1126"/>
      <c r="P189" s="1126"/>
      <c r="Q189" s="1126"/>
      <c r="R189" s="1126"/>
      <c r="S189" s="1126"/>
      <c r="T189" s="1126"/>
      <c r="U189" s="1126"/>
      <c r="V189" s="1126"/>
      <c r="W189" s="1126"/>
      <c r="X189" s="1126"/>
      <c r="Y189" s="1126"/>
      <c r="Z189" s="1126"/>
      <c r="AA189" s="1126"/>
      <c r="AB189" s="1126"/>
      <c r="AC189" s="1126"/>
      <c r="AD189" s="1126"/>
      <c r="AG189" s="1122"/>
    </row>
    <row r="190" spans="3:33">
      <c r="C190" s="1126"/>
      <c r="D190" s="1126"/>
      <c r="E190" s="1126"/>
      <c r="F190" s="1126"/>
      <c r="G190" s="1126"/>
      <c r="H190" s="1126"/>
      <c r="I190" s="1126"/>
      <c r="J190" s="1126"/>
      <c r="K190" s="1126"/>
      <c r="L190" s="1126"/>
      <c r="M190" s="1126"/>
      <c r="N190" s="1126"/>
      <c r="O190" s="1126"/>
      <c r="P190" s="1126"/>
      <c r="Q190" s="1126"/>
      <c r="R190" s="1126"/>
      <c r="S190" s="1126"/>
      <c r="T190" s="1126"/>
      <c r="U190" s="1126"/>
      <c r="V190" s="1126"/>
      <c r="W190" s="1126"/>
      <c r="X190" s="1126"/>
      <c r="Y190" s="1126"/>
      <c r="Z190" s="1126"/>
      <c r="AA190" s="1126"/>
      <c r="AB190" s="1126"/>
      <c r="AC190" s="1126"/>
      <c r="AD190" s="1126"/>
      <c r="AG190" s="1122"/>
    </row>
    <row r="191" spans="3:33">
      <c r="C191" s="1126"/>
      <c r="D191" s="1126"/>
      <c r="E191" s="1126"/>
      <c r="F191" s="1126"/>
      <c r="G191" s="1126"/>
      <c r="H191" s="1126"/>
      <c r="I191" s="1126"/>
      <c r="J191" s="1126"/>
      <c r="K191" s="1126"/>
      <c r="L191" s="1126"/>
      <c r="M191" s="1126"/>
      <c r="N191" s="1126"/>
      <c r="O191" s="1126"/>
      <c r="P191" s="1126"/>
      <c r="Q191" s="1126"/>
      <c r="R191" s="1126"/>
      <c r="S191" s="1126"/>
      <c r="T191" s="1126"/>
      <c r="U191" s="1126"/>
      <c r="V191" s="1126"/>
      <c r="W191" s="1126"/>
      <c r="X191" s="1126"/>
      <c r="Y191" s="1126"/>
      <c r="Z191" s="1126"/>
      <c r="AA191" s="1126"/>
      <c r="AB191" s="1126"/>
      <c r="AC191" s="1126"/>
      <c r="AD191" s="1126"/>
      <c r="AG191" s="1122"/>
    </row>
    <row r="192" spans="3:33">
      <c r="C192" s="1126"/>
      <c r="D192" s="1126"/>
      <c r="E192" s="1126"/>
      <c r="F192" s="1126"/>
      <c r="G192" s="1126"/>
      <c r="H192" s="1126"/>
      <c r="I192" s="1126"/>
      <c r="J192" s="1126"/>
      <c r="K192" s="1126"/>
      <c r="L192" s="1126"/>
      <c r="M192" s="1126"/>
      <c r="N192" s="1126"/>
      <c r="O192" s="1126"/>
      <c r="P192" s="1126"/>
      <c r="Q192" s="1126"/>
      <c r="R192" s="1126"/>
      <c r="S192" s="1126"/>
      <c r="T192" s="1126"/>
      <c r="U192" s="1126"/>
      <c r="V192" s="1126"/>
      <c r="W192" s="1126"/>
      <c r="X192" s="1126"/>
      <c r="Y192" s="1126"/>
      <c r="Z192" s="1126"/>
      <c r="AA192" s="1126"/>
      <c r="AB192" s="1126"/>
      <c r="AC192" s="1126"/>
      <c r="AD192" s="1126"/>
      <c r="AG192" s="1122"/>
    </row>
    <row r="193" spans="3:33">
      <c r="C193" s="1126"/>
      <c r="D193" s="1126"/>
      <c r="E193" s="1126"/>
      <c r="F193" s="1126"/>
      <c r="G193" s="1126"/>
      <c r="H193" s="1126"/>
      <c r="I193" s="1126"/>
      <c r="J193" s="1126"/>
      <c r="K193" s="1126"/>
      <c r="L193" s="1126"/>
      <c r="M193" s="1126"/>
      <c r="N193" s="1126"/>
      <c r="O193" s="1126"/>
      <c r="P193" s="1126"/>
      <c r="Q193" s="1126"/>
      <c r="R193" s="1126"/>
      <c r="S193" s="1126"/>
      <c r="T193" s="1126"/>
      <c r="U193" s="1126"/>
      <c r="V193" s="1126"/>
      <c r="W193" s="1126"/>
      <c r="X193" s="1126"/>
      <c r="Y193" s="1126"/>
      <c r="Z193" s="1126"/>
      <c r="AA193" s="1126"/>
      <c r="AB193" s="1126"/>
      <c r="AC193" s="1126"/>
      <c r="AD193" s="1126"/>
      <c r="AG193" s="1122"/>
    </row>
    <row r="194" spans="3:33">
      <c r="C194" s="1126"/>
      <c r="D194" s="1126"/>
      <c r="E194" s="1126"/>
      <c r="F194" s="1126"/>
      <c r="G194" s="1126"/>
      <c r="H194" s="1126"/>
      <c r="I194" s="1126"/>
      <c r="J194" s="1126"/>
      <c r="K194" s="1126"/>
      <c r="L194" s="1126"/>
      <c r="M194" s="1126"/>
      <c r="N194" s="1126"/>
      <c r="O194" s="1126"/>
      <c r="P194" s="1126"/>
      <c r="Q194" s="1126"/>
      <c r="R194" s="1126"/>
      <c r="S194" s="1126"/>
      <c r="T194" s="1126"/>
      <c r="U194" s="1126"/>
      <c r="V194" s="1126"/>
      <c r="W194" s="1126"/>
      <c r="X194" s="1126"/>
      <c r="Y194" s="1126"/>
      <c r="Z194" s="1126"/>
      <c r="AA194" s="1126"/>
      <c r="AB194" s="1126"/>
      <c r="AC194" s="1126"/>
      <c r="AD194" s="1126"/>
      <c r="AG194" s="1122"/>
    </row>
    <row r="195" spans="3:33">
      <c r="C195" s="1126"/>
      <c r="D195" s="1126"/>
      <c r="E195" s="1126"/>
      <c r="F195" s="1126"/>
      <c r="G195" s="1126"/>
      <c r="H195" s="1126"/>
      <c r="I195" s="1126"/>
      <c r="J195" s="1126"/>
      <c r="K195" s="1126"/>
      <c r="L195" s="1126"/>
      <c r="M195" s="1126"/>
      <c r="N195" s="1126"/>
      <c r="O195" s="1126"/>
      <c r="P195" s="1126"/>
      <c r="Q195" s="1126"/>
      <c r="R195" s="1126"/>
      <c r="S195" s="1126"/>
      <c r="T195" s="1126"/>
      <c r="U195" s="1126"/>
      <c r="V195" s="1126"/>
      <c r="W195" s="1126"/>
      <c r="X195" s="1126"/>
      <c r="Y195" s="1126"/>
      <c r="Z195" s="1126"/>
      <c r="AA195" s="1126"/>
      <c r="AB195" s="1126"/>
      <c r="AC195" s="1126"/>
      <c r="AD195" s="1126"/>
      <c r="AG195" s="1122"/>
    </row>
    <row r="196" spans="3:33">
      <c r="C196" s="1126"/>
      <c r="D196" s="1126"/>
      <c r="E196" s="1126"/>
      <c r="F196" s="1126"/>
      <c r="G196" s="1126"/>
      <c r="H196" s="1126"/>
      <c r="I196" s="1126"/>
      <c r="J196" s="1126"/>
      <c r="K196" s="1126"/>
      <c r="L196" s="1126"/>
      <c r="M196" s="1126"/>
      <c r="N196" s="1126"/>
      <c r="O196" s="1126"/>
      <c r="P196" s="1126"/>
      <c r="Q196" s="1126"/>
      <c r="R196" s="1126"/>
      <c r="S196" s="1126"/>
      <c r="T196" s="1126"/>
      <c r="U196" s="1126"/>
      <c r="V196" s="1126"/>
      <c r="W196" s="1126"/>
      <c r="X196" s="1126"/>
      <c r="Y196" s="1126"/>
      <c r="Z196" s="1126"/>
      <c r="AA196" s="1126"/>
      <c r="AB196" s="1126"/>
      <c r="AC196" s="1126"/>
      <c r="AD196" s="1126"/>
      <c r="AG196" s="1122"/>
    </row>
    <row r="197" spans="3:33">
      <c r="C197" s="1126"/>
      <c r="D197" s="1126"/>
      <c r="E197" s="1126"/>
      <c r="F197" s="1126"/>
      <c r="G197" s="1126"/>
      <c r="H197" s="1126"/>
      <c r="I197" s="1126"/>
      <c r="J197" s="1126"/>
      <c r="K197" s="1126"/>
      <c r="L197" s="1126"/>
      <c r="M197" s="1126"/>
      <c r="N197" s="1126"/>
      <c r="O197" s="1126"/>
      <c r="P197" s="1126"/>
      <c r="Q197" s="1126"/>
      <c r="R197" s="1126"/>
      <c r="S197" s="1126"/>
      <c r="T197" s="1126"/>
      <c r="U197" s="1126"/>
      <c r="V197" s="1126"/>
      <c r="W197" s="1126"/>
      <c r="X197" s="1126"/>
      <c r="Y197" s="1126"/>
      <c r="Z197" s="1126"/>
      <c r="AA197" s="1126"/>
      <c r="AB197" s="1126"/>
      <c r="AC197" s="1126"/>
      <c r="AD197" s="1126"/>
      <c r="AG197" s="1122"/>
    </row>
    <row r="198" spans="3:33">
      <c r="C198" s="1126"/>
      <c r="D198" s="1126"/>
      <c r="E198" s="1126"/>
      <c r="F198" s="1126"/>
      <c r="G198" s="1126"/>
      <c r="H198" s="1126"/>
      <c r="I198" s="1126"/>
      <c r="J198" s="1126"/>
      <c r="K198" s="1126"/>
      <c r="L198" s="1126"/>
      <c r="M198" s="1126"/>
      <c r="N198" s="1126"/>
      <c r="O198" s="1126"/>
      <c r="P198" s="1126"/>
      <c r="Q198" s="1126"/>
      <c r="R198" s="1126"/>
      <c r="S198" s="1126"/>
      <c r="T198" s="1126"/>
      <c r="U198" s="1126"/>
      <c r="V198" s="1126"/>
      <c r="W198" s="1126"/>
      <c r="X198" s="1126"/>
      <c r="Y198" s="1126"/>
      <c r="Z198" s="1126"/>
      <c r="AA198" s="1126"/>
      <c r="AB198" s="1126"/>
      <c r="AC198" s="1126"/>
      <c r="AD198" s="1126"/>
      <c r="AG198" s="1122"/>
    </row>
    <row r="199" spans="3:33">
      <c r="C199" s="1126"/>
      <c r="D199" s="1126"/>
      <c r="E199" s="1126"/>
      <c r="F199" s="1126"/>
      <c r="G199" s="1126"/>
      <c r="H199" s="1126"/>
      <c r="I199" s="1126"/>
      <c r="J199" s="1126"/>
      <c r="K199" s="1126"/>
      <c r="L199" s="1126"/>
      <c r="M199" s="1126"/>
      <c r="N199" s="1126"/>
      <c r="O199" s="1126"/>
      <c r="P199" s="1126"/>
      <c r="Q199" s="1126"/>
      <c r="R199" s="1126"/>
      <c r="S199" s="1126"/>
      <c r="T199" s="1126"/>
      <c r="U199" s="1126"/>
      <c r="V199" s="1126"/>
      <c r="W199" s="1126"/>
      <c r="X199" s="1126"/>
      <c r="Y199" s="1126"/>
      <c r="Z199" s="1126"/>
      <c r="AA199" s="1126"/>
      <c r="AB199" s="1126"/>
      <c r="AC199" s="1126"/>
      <c r="AD199" s="1126"/>
      <c r="AG199" s="1122"/>
    </row>
    <row r="200" spans="3:33">
      <c r="C200" s="1126"/>
      <c r="D200" s="1126"/>
      <c r="E200" s="1126"/>
      <c r="F200" s="1126"/>
      <c r="G200" s="1126"/>
      <c r="H200" s="1126"/>
      <c r="I200" s="1126"/>
      <c r="J200" s="1126"/>
      <c r="K200" s="1126"/>
      <c r="L200" s="1126"/>
      <c r="M200" s="1126"/>
      <c r="N200" s="1126"/>
      <c r="O200" s="1126"/>
      <c r="P200" s="1126"/>
      <c r="Q200" s="1126"/>
      <c r="R200" s="1126"/>
      <c r="S200" s="1126"/>
      <c r="T200" s="1126"/>
      <c r="U200" s="1126"/>
      <c r="V200" s="1126"/>
      <c r="W200" s="1126"/>
      <c r="X200" s="1126"/>
      <c r="Y200" s="1126"/>
      <c r="Z200" s="1126"/>
      <c r="AA200" s="1126"/>
      <c r="AB200" s="1126"/>
      <c r="AC200" s="1126"/>
      <c r="AD200" s="1126"/>
      <c r="AG200" s="1122"/>
    </row>
    <row r="201" spans="3:33">
      <c r="C201" s="1126"/>
      <c r="D201" s="1126"/>
      <c r="E201" s="1126"/>
      <c r="F201" s="1126"/>
      <c r="G201" s="1126"/>
      <c r="H201" s="1126"/>
      <c r="I201" s="1126"/>
      <c r="J201" s="1126"/>
      <c r="K201" s="1126"/>
      <c r="L201" s="1126"/>
      <c r="M201" s="1126"/>
      <c r="N201" s="1126"/>
      <c r="O201" s="1126"/>
      <c r="P201" s="1126"/>
      <c r="Q201" s="1126"/>
      <c r="R201" s="1126"/>
      <c r="S201" s="1126"/>
      <c r="T201" s="1126"/>
      <c r="U201" s="1126"/>
      <c r="V201" s="1126"/>
      <c r="W201" s="1126"/>
      <c r="X201" s="1126"/>
      <c r="Y201" s="1126"/>
      <c r="Z201" s="1126"/>
      <c r="AA201" s="1126"/>
      <c r="AB201" s="1126"/>
      <c r="AC201" s="1126"/>
      <c r="AD201" s="1126"/>
      <c r="AG201" s="1122"/>
    </row>
    <row r="202" spans="3:33">
      <c r="C202" s="1126"/>
      <c r="D202" s="1126"/>
      <c r="E202" s="1126"/>
      <c r="F202" s="1126"/>
      <c r="G202" s="1126"/>
      <c r="H202" s="1126"/>
      <c r="I202" s="1126"/>
      <c r="J202" s="1126"/>
      <c r="K202" s="1126"/>
      <c r="L202" s="1126"/>
      <c r="M202" s="1126"/>
      <c r="N202" s="1126"/>
      <c r="O202" s="1126"/>
      <c r="P202" s="1126"/>
      <c r="Q202" s="1126"/>
      <c r="R202" s="1126"/>
      <c r="S202" s="1126"/>
      <c r="T202" s="1126"/>
      <c r="U202" s="1126"/>
      <c r="V202" s="1126"/>
      <c r="W202" s="1126"/>
      <c r="X202" s="1126"/>
      <c r="Y202" s="1126"/>
      <c r="Z202" s="1126"/>
      <c r="AA202" s="1126"/>
      <c r="AB202" s="1126"/>
      <c r="AC202" s="1126"/>
      <c r="AD202" s="1126"/>
      <c r="AG202" s="1122"/>
    </row>
    <row r="203" spans="3:33">
      <c r="C203" s="1126"/>
      <c r="D203" s="1126"/>
      <c r="E203" s="1126"/>
      <c r="F203" s="1126"/>
      <c r="G203" s="1126"/>
      <c r="H203" s="1126"/>
      <c r="I203" s="1126"/>
      <c r="J203" s="1126"/>
      <c r="K203" s="1126"/>
      <c r="L203" s="1126"/>
      <c r="M203" s="1126"/>
      <c r="N203" s="1126"/>
      <c r="O203" s="1126"/>
      <c r="P203" s="1126"/>
      <c r="Q203" s="1126"/>
      <c r="R203" s="1126"/>
      <c r="S203" s="1126"/>
      <c r="T203" s="1126"/>
      <c r="U203" s="1126"/>
      <c r="V203" s="1126"/>
      <c r="W203" s="1126"/>
      <c r="X203" s="1126"/>
      <c r="Y203" s="1126"/>
      <c r="Z203" s="1126"/>
      <c r="AA203" s="1126"/>
      <c r="AB203" s="1126"/>
      <c r="AC203" s="1126"/>
      <c r="AD203" s="1126"/>
      <c r="AG203" s="1122"/>
    </row>
    <row r="204" spans="3:33">
      <c r="C204" s="1126"/>
      <c r="D204" s="1126"/>
      <c r="E204" s="1126"/>
      <c r="F204" s="1126"/>
      <c r="G204" s="1126"/>
      <c r="H204" s="1126"/>
      <c r="I204" s="1126"/>
      <c r="J204" s="1126"/>
      <c r="K204" s="1126"/>
      <c r="L204" s="1126"/>
      <c r="M204" s="1126"/>
      <c r="N204" s="1126"/>
      <c r="O204" s="1126"/>
      <c r="P204" s="1126"/>
      <c r="Q204" s="1126"/>
      <c r="R204" s="1126"/>
      <c r="S204" s="1126"/>
      <c r="T204" s="1126"/>
      <c r="U204" s="1126"/>
      <c r="V204" s="1126"/>
      <c r="W204" s="1126"/>
      <c r="X204" s="1126"/>
      <c r="Y204" s="1126"/>
      <c r="Z204" s="1126"/>
      <c r="AA204" s="1126"/>
      <c r="AB204" s="1126"/>
      <c r="AC204" s="1126"/>
      <c r="AD204" s="1126"/>
      <c r="AG204" s="1122"/>
    </row>
    <row r="205" spans="3:33">
      <c r="C205" s="1126"/>
      <c r="D205" s="1126"/>
      <c r="E205" s="1126"/>
      <c r="F205" s="1126"/>
      <c r="G205" s="1126"/>
      <c r="H205" s="1126"/>
      <c r="I205" s="1126"/>
      <c r="J205" s="1126"/>
      <c r="K205" s="1126"/>
      <c r="L205" s="1126"/>
      <c r="M205" s="1126"/>
      <c r="N205" s="1126"/>
      <c r="O205" s="1126"/>
      <c r="P205" s="1126"/>
      <c r="Q205" s="1126"/>
      <c r="R205" s="1126"/>
      <c r="S205" s="1126"/>
      <c r="T205" s="1126"/>
      <c r="U205" s="1126"/>
      <c r="V205" s="1126"/>
      <c r="W205" s="1126"/>
      <c r="X205" s="1126"/>
      <c r="Y205" s="1126"/>
      <c r="Z205" s="1126"/>
      <c r="AA205" s="1126"/>
      <c r="AB205" s="1126"/>
      <c r="AC205" s="1126"/>
      <c r="AD205" s="1126"/>
      <c r="AG205" s="1122"/>
    </row>
    <row r="206" spans="3:33">
      <c r="C206" s="1126"/>
      <c r="D206" s="1126"/>
      <c r="E206" s="1126"/>
      <c r="F206" s="1126"/>
      <c r="G206" s="1126"/>
      <c r="H206" s="1126"/>
      <c r="I206" s="1126"/>
      <c r="J206" s="1126"/>
      <c r="K206" s="1126"/>
      <c r="L206" s="1126"/>
      <c r="M206" s="1126"/>
      <c r="N206" s="1126"/>
      <c r="O206" s="1126"/>
      <c r="P206" s="1126"/>
      <c r="Q206" s="1126"/>
      <c r="R206" s="1126"/>
      <c r="S206" s="1126"/>
      <c r="T206" s="1126"/>
      <c r="U206" s="1126"/>
      <c r="V206" s="1126"/>
      <c r="W206" s="1126"/>
      <c r="X206" s="1126"/>
      <c r="Y206" s="1126"/>
      <c r="Z206" s="1126"/>
      <c r="AA206" s="1126"/>
      <c r="AB206" s="1126"/>
      <c r="AC206" s="1126"/>
      <c r="AD206" s="1126"/>
      <c r="AG206" s="1122"/>
    </row>
    <row r="207" spans="3:33">
      <c r="C207" s="1126"/>
      <c r="D207" s="1126"/>
      <c r="E207" s="1126"/>
      <c r="F207" s="1126"/>
      <c r="G207" s="1126"/>
      <c r="H207" s="1126"/>
      <c r="I207" s="1126"/>
      <c r="J207" s="1126"/>
      <c r="K207" s="1126"/>
      <c r="L207" s="1126"/>
      <c r="M207" s="1126"/>
      <c r="N207" s="1126"/>
      <c r="O207" s="1126"/>
      <c r="P207" s="1126"/>
      <c r="Q207" s="1126"/>
      <c r="R207" s="1126"/>
      <c r="S207" s="1126"/>
      <c r="T207" s="1126"/>
      <c r="U207" s="1126"/>
      <c r="V207" s="1126"/>
      <c r="W207" s="1126"/>
      <c r="X207" s="1126"/>
      <c r="Y207" s="1126"/>
      <c r="Z207" s="1126"/>
      <c r="AA207" s="1126"/>
      <c r="AB207" s="1126"/>
      <c r="AC207" s="1126"/>
      <c r="AD207" s="1126"/>
      <c r="AG207" s="1122"/>
    </row>
    <row r="208" spans="3:33">
      <c r="C208" s="1126"/>
      <c r="D208" s="1126"/>
      <c r="E208" s="1126"/>
      <c r="F208" s="1126"/>
      <c r="G208" s="1126"/>
      <c r="H208" s="1126"/>
      <c r="I208" s="1126"/>
      <c r="J208" s="1126"/>
      <c r="K208" s="1126"/>
      <c r="L208" s="1126"/>
      <c r="M208" s="1126"/>
      <c r="N208" s="1126"/>
      <c r="O208" s="1126"/>
      <c r="P208" s="1126"/>
      <c r="Q208" s="1126"/>
      <c r="R208" s="1126"/>
      <c r="S208" s="1126"/>
      <c r="T208" s="1126"/>
      <c r="U208" s="1126"/>
      <c r="V208" s="1126"/>
      <c r="W208" s="1126"/>
      <c r="X208" s="1126"/>
      <c r="Y208" s="1126"/>
      <c r="Z208" s="1126"/>
      <c r="AA208" s="1126"/>
      <c r="AB208" s="1126"/>
      <c r="AC208" s="1126"/>
      <c r="AD208" s="1126"/>
      <c r="AG208" s="1122"/>
    </row>
    <row r="209" spans="3:33">
      <c r="C209" s="1126"/>
      <c r="D209" s="1126"/>
      <c r="E209" s="1126"/>
      <c r="F209" s="1126"/>
      <c r="G209" s="1126"/>
      <c r="H209" s="1126"/>
      <c r="I209" s="1126"/>
      <c r="J209" s="1126"/>
      <c r="K209" s="1126"/>
      <c r="L209" s="1126"/>
      <c r="M209" s="1126"/>
      <c r="N209" s="1126"/>
      <c r="O209" s="1126"/>
      <c r="P209" s="1126"/>
      <c r="Q209" s="1126"/>
      <c r="R209" s="1126"/>
      <c r="S209" s="1126"/>
      <c r="T209" s="1126"/>
      <c r="U209" s="1126"/>
      <c r="V209" s="1126"/>
      <c r="W209" s="1126"/>
      <c r="X209" s="1126"/>
      <c r="Y209" s="1126"/>
      <c r="Z209" s="1126"/>
      <c r="AA209" s="1126"/>
      <c r="AB209" s="1126"/>
      <c r="AC209" s="1126"/>
      <c r="AD209" s="1126"/>
      <c r="AG209" s="1122"/>
    </row>
    <row r="210" spans="3:33">
      <c r="C210" s="1126"/>
      <c r="D210" s="1126"/>
      <c r="E210" s="1126"/>
      <c r="F210" s="1126"/>
      <c r="G210" s="1126"/>
      <c r="H210" s="1126"/>
      <c r="I210" s="1126"/>
      <c r="J210" s="1126"/>
      <c r="K210" s="1126"/>
      <c r="L210" s="1126"/>
      <c r="M210" s="1126"/>
      <c r="N210" s="1126"/>
      <c r="O210" s="1126"/>
      <c r="P210" s="1126"/>
      <c r="Q210" s="1126"/>
      <c r="R210" s="1126"/>
      <c r="S210" s="1126"/>
      <c r="T210" s="1126"/>
      <c r="U210" s="1126"/>
      <c r="V210" s="1126"/>
      <c r="W210" s="1126"/>
      <c r="X210" s="1126"/>
      <c r="Y210" s="1126"/>
      <c r="Z210" s="1126"/>
      <c r="AA210" s="1126"/>
      <c r="AB210" s="1126"/>
      <c r="AC210" s="1126"/>
      <c r="AD210" s="1126"/>
      <c r="AG210" s="1122"/>
    </row>
    <row r="211" spans="3:33">
      <c r="C211" s="1126"/>
      <c r="D211" s="1126"/>
      <c r="E211" s="1126"/>
      <c r="F211" s="1126"/>
      <c r="G211" s="1126"/>
      <c r="H211" s="1126"/>
      <c r="I211" s="1126"/>
      <c r="J211" s="1126"/>
      <c r="K211" s="1126"/>
      <c r="L211" s="1126"/>
      <c r="M211" s="1126"/>
      <c r="N211" s="1126"/>
      <c r="O211" s="1126"/>
      <c r="P211" s="1126"/>
      <c r="Q211" s="1126"/>
      <c r="R211" s="1126"/>
      <c r="S211" s="1126"/>
      <c r="T211" s="1126"/>
      <c r="U211" s="1126"/>
      <c r="V211" s="1126"/>
      <c r="W211" s="1126"/>
      <c r="X211" s="1126"/>
      <c r="Y211" s="1126"/>
      <c r="Z211" s="1126"/>
      <c r="AA211" s="1126"/>
      <c r="AB211" s="1126"/>
      <c r="AC211" s="1126"/>
      <c r="AD211" s="1126"/>
      <c r="AG211" s="1122"/>
    </row>
    <row r="212" spans="3:33">
      <c r="C212" s="1126"/>
      <c r="D212" s="1126"/>
      <c r="E212" s="1126"/>
      <c r="F212" s="1126"/>
      <c r="G212" s="1126"/>
      <c r="H212" s="1126"/>
      <c r="I212" s="1126"/>
      <c r="J212" s="1126"/>
      <c r="K212" s="1126"/>
      <c r="L212" s="1126"/>
      <c r="M212" s="1126"/>
      <c r="N212" s="1126"/>
      <c r="O212" s="1126"/>
      <c r="P212" s="1126"/>
      <c r="Q212" s="1126"/>
      <c r="R212" s="1126"/>
      <c r="S212" s="1126"/>
      <c r="T212" s="1126"/>
      <c r="U212" s="1126"/>
      <c r="V212" s="1126"/>
      <c r="W212" s="1126"/>
      <c r="X212" s="1126"/>
      <c r="Y212" s="1126"/>
      <c r="Z212" s="1126"/>
      <c r="AA212" s="1126"/>
      <c r="AB212" s="1126"/>
      <c r="AC212" s="1126"/>
      <c r="AD212" s="1126"/>
      <c r="AG212" s="1122"/>
    </row>
    <row r="213" spans="3:33">
      <c r="C213" s="1126"/>
      <c r="D213" s="1126"/>
      <c r="E213" s="1126"/>
      <c r="F213" s="1126"/>
      <c r="G213" s="1126"/>
      <c r="H213" s="1126"/>
      <c r="I213" s="1126"/>
      <c r="J213" s="1126"/>
      <c r="K213" s="1126"/>
      <c r="L213" s="1126"/>
      <c r="M213" s="1126"/>
      <c r="N213" s="1126"/>
      <c r="O213" s="1126"/>
      <c r="P213" s="1126"/>
      <c r="Q213" s="1126"/>
      <c r="R213" s="1126"/>
      <c r="S213" s="1126"/>
      <c r="T213" s="1126"/>
      <c r="U213" s="1126"/>
      <c r="V213" s="1126"/>
      <c r="W213" s="1126"/>
      <c r="X213" s="1126"/>
      <c r="Y213" s="1126"/>
      <c r="Z213" s="1126"/>
      <c r="AA213" s="1126"/>
      <c r="AB213" s="1126"/>
      <c r="AC213" s="1126"/>
      <c r="AD213" s="1126"/>
      <c r="AG213" s="1122"/>
    </row>
    <row r="214" spans="3:33">
      <c r="C214" s="1126"/>
      <c r="D214" s="1126"/>
      <c r="E214" s="1126"/>
      <c r="F214" s="1126"/>
      <c r="G214" s="1126"/>
      <c r="H214" s="1126"/>
      <c r="I214" s="1126"/>
      <c r="J214" s="1126"/>
      <c r="K214" s="1126"/>
      <c r="L214" s="1126"/>
      <c r="M214" s="1126"/>
      <c r="N214" s="1126"/>
      <c r="O214" s="1126"/>
      <c r="P214" s="1126"/>
      <c r="Q214" s="1126"/>
      <c r="R214" s="1126"/>
      <c r="S214" s="1126"/>
      <c r="T214" s="1126"/>
      <c r="U214" s="1126"/>
      <c r="V214" s="1126"/>
      <c r="W214" s="1126"/>
      <c r="X214" s="1126"/>
      <c r="Y214" s="1126"/>
      <c r="Z214" s="1126"/>
      <c r="AA214" s="1126"/>
      <c r="AB214" s="1126"/>
      <c r="AC214" s="1126"/>
      <c r="AD214" s="1126"/>
      <c r="AG214" s="1122"/>
    </row>
    <row r="215" spans="3:33">
      <c r="C215" s="1126"/>
      <c r="D215" s="1126"/>
      <c r="E215" s="1126"/>
      <c r="F215" s="1126"/>
      <c r="G215" s="1126"/>
      <c r="H215" s="1126"/>
      <c r="I215" s="1126"/>
      <c r="J215" s="1126"/>
      <c r="K215" s="1126"/>
      <c r="L215" s="1126"/>
      <c r="M215" s="1126"/>
      <c r="N215" s="1126"/>
      <c r="O215" s="1126"/>
      <c r="P215" s="1126"/>
      <c r="Q215" s="1126"/>
      <c r="R215" s="1126"/>
      <c r="S215" s="1126"/>
      <c r="T215" s="1126"/>
      <c r="U215" s="1126"/>
      <c r="V215" s="1126"/>
      <c r="W215" s="1126"/>
      <c r="X215" s="1126"/>
      <c r="Y215" s="1126"/>
      <c r="Z215" s="1126"/>
      <c r="AA215" s="1126"/>
      <c r="AB215" s="1126"/>
      <c r="AC215" s="1126"/>
      <c r="AD215" s="1126"/>
      <c r="AG215" s="1122"/>
    </row>
    <row r="216" spans="3:33">
      <c r="C216" s="1126"/>
      <c r="D216" s="1126"/>
      <c r="E216" s="1126"/>
      <c r="F216" s="1126"/>
      <c r="G216" s="1126"/>
      <c r="H216" s="1126"/>
      <c r="I216" s="1126"/>
      <c r="J216" s="1126"/>
      <c r="K216" s="1126"/>
      <c r="L216" s="1126"/>
      <c r="M216" s="1126"/>
      <c r="N216" s="1126"/>
      <c r="O216" s="1126"/>
      <c r="P216" s="1126"/>
      <c r="Q216" s="1126"/>
      <c r="R216" s="1126"/>
      <c r="S216" s="1126"/>
      <c r="T216" s="1126"/>
      <c r="U216" s="1126"/>
      <c r="V216" s="1126"/>
      <c r="W216" s="1126"/>
      <c r="X216" s="1126"/>
      <c r="Y216" s="1126"/>
      <c r="Z216" s="1126"/>
      <c r="AA216" s="1126"/>
      <c r="AB216" s="1126"/>
      <c r="AC216" s="1126"/>
      <c r="AD216" s="1126"/>
      <c r="AG216" s="1122"/>
    </row>
    <row r="217" spans="3:33">
      <c r="C217" s="1126"/>
      <c r="D217" s="1126"/>
      <c r="E217" s="1126"/>
      <c r="F217" s="1126"/>
      <c r="G217" s="1126"/>
      <c r="H217" s="1126"/>
      <c r="I217" s="1126"/>
      <c r="J217" s="1126"/>
      <c r="K217" s="1126"/>
      <c r="L217" s="1126"/>
      <c r="M217" s="1126"/>
      <c r="N217" s="1126"/>
      <c r="O217" s="1126"/>
      <c r="P217" s="1126"/>
      <c r="Q217" s="1126"/>
      <c r="R217" s="1126"/>
      <c r="S217" s="1126"/>
      <c r="T217" s="1126"/>
      <c r="U217" s="1126"/>
      <c r="V217" s="1126"/>
      <c r="W217" s="1126"/>
      <c r="X217" s="1126"/>
      <c r="Y217" s="1126"/>
      <c r="Z217" s="1126"/>
      <c r="AA217" s="1126"/>
      <c r="AB217" s="1126"/>
      <c r="AC217" s="1126"/>
      <c r="AD217" s="1126"/>
      <c r="AG217" s="1122"/>
    </row>
    <row r="218" spans="3:33">
      <c r="C218" s="1126"/>
      <c r="D218" s="1126"/>
      <c r="E218" s="1126"/>
      <c r="F218" s="1126"/>
      <c r="G218" s="1126"/>
      <c r="H218" s="1126"/>
      <c r="I218" s="1126"/>
      <c r="J218" s="1126"/>
      <c r="K218" s="1126"/>
      <c r="L218" s="1126"/>
      <c r="M218" s="1126"/>
      <c r="N218" s="1126"/>
      <c r="O218" s="1126"/>
      <c r="P218" s="1126"/>
      <c r="Q218" s="1126"/>
      <c r="R218" s="1126"/>
      <c r="S218" s="1126"/>
      <c r="T218" s="1126"/>
      <c r="U218" s="1126"/>
      <c r="V218" s="1126"/>
      <c r="W218" s="1126"/>
      <c r="X218" s="1126"/>
      <c r="Y218" s="1126"/>
      <c r="Z218" s="1126"/>
      <c r="AA218" s="1126"/>
      <c r="AB218" s="1126"/>
      <c r="AC218" s="1126"/>
      <c r="AD218" s="1126"/>
      <c r="AG218" s="1122"/>
    </row>
    <row r="219" spans="3:33">
      <c r="C219" s="1126"/>
      <c r="D219" s="1126"/>
      <c r="E219" s="1126"/>
      <c r="F219" s="1126"/>
      <c r="G219" s="1126"/>
      <c r="H219" s="1126"/>
      <c r="I219" s="1126"/>
      <c r="J219" s="1126"/>
      <c r="K219" s="1126"/>
      <c r="L219" s="1126"/>
      <c r="M219" s="1126"/>
      <c r="N219" s="1126"/>
      <c r="O219" s="1126"/>
      <c r="P219" s="1126"/>
      <c r="Q219" s="1126"/>
      <c r="R219" s="1126"/>
      <c r="S219" s="1126"/>
      <c r="T219" s="1126"/>
      <c r="U219" s="1126"/>
      <c r="V219" s="1126"/>
      <c r="W219" s="1126"/>
      <c r="X219" s="1126"/>
      <c r="Y219" s="1126"/>
      <c r="Z219" s="1126"/>
      <c r="AA219" s="1126"/>
      <c r="AB219" s="1126"/>
      <c r="AC219" s="1126"/>
      <c r="AD219" s="1126"/>
      <c r="AG219" s="1122"/>
    </row>
    <row r="220" spans="3:33">
      <c r="C220" s="1126"/>
      <c r="D220" s="1126"/>
      <c r="E220" s="1126"/>
      <c r="F220" s="1126"/>
      <c r="G220" s="1126"/>
      <c r="H220" s="1126"/>
      <c r="I220" s="1126"/>
      <c r="J220" s="1126"/>
      <c r="K220" s="1126"/>
      <c r="L220" s="1126"/>
      <c r="M220" s="1126"/>
      <c r="N220" s="1126"/>
      <c r="O220" s="1126"/>
      <c r="P220" s="1126"/>
      <c r="Q220" s="1126"/>
      <c r="R220" s="1126"/>
      <c r="S220" s="1126"/>
      <c r="T220" s="1126"/>
      <c r="U220" s="1126"/>
      <c r="V220" s="1126"/>
      <c r="W220" s="1126"/>
      <c r="X220" s="1126"/>
      <c r="Y220" s="1126"/>
      <c r="Z220" s="1126"/>
      <c r="AA220" s="1126"/>
      <c r="AB220" s="1126"/>
      <c r="AC220" s="1126"/>
      <c r="AD220" s="1126"/>
      <c r="AG220" s="1122"/>
    </row>
    <row r="221" spans="3:33">
      <c r="C221" s="1126"/>
      <c r="D221" s="1126"/>
      <c r="E221" s="1126"/>
      <c r="F221" s="1126"/>
      <c r="G221" s="1126"/>
      <c r="H221" s="1126"/>
      <c r="I221" s="1126"/>
      <c r="J221" s="1126"/>
      <c r="K221" s="1126"/>
      <c r="L221" s="1126"/>
      <c r="M221" s="1126"/>
      <c r="N221" s="1126"/>
      <c r="O221" s="1126"/>
      <c r="P221" s="1126"/>
      <c r="Q221" s="1126"/>
      <c r="R221" s="1126"/>
      <c r="S221" s="1126"/>
      <c r="T221" s="1126"/>
      <c r="U221" s="1126"/>
      <c r="V221" s="1126"/>
      <c r="W221" s="1126"/>
      <c r="X221" s="1126"/>
      <c r="Y221" s="1126"/>
      <c r="Z221" s="1126"/>
      <c r="AA221" s="1126"/>
      <c r="AB221" s="1126"/>
      <c r="AC221" s="1126"/>
      <c r="AD221" s="1126"/>
      <c r="AG221" s="1122"/>
    </row>
    <row r="222" spans="3:33">
      <c r="C222" s="1126"/>
      <c r="D222" s="1126"/>
      <c r="E222" s="1126"/>
      <c r="F222" s="1126"/>
      <c r="G222" s="1126"/>
      <c r="H222" s="1126"/>
      <c r="I222" s="1126"/>
      <c r="J222" s="1126"/>
      <c r="K222" s="1126"/>
      <c r="L222" s="1126"/>
      <c r="M222" s="1126"/>
      <c r="N222" s="1126"/>
      <c r="O222" s="1126"/>
      <c r="P222" s="1126"/>
      <c r="Q222" s="1126"/>
      <c r="R222" s="1126"/>
      <c r="S222" s="1126"/>
      <c r="T222" s="1126"/>
      <c r="U222" s="1126"/>
      <c r="V222" s="1126"/>
      <c r="W222" s="1126"/>
      <c r="X222" s="1126"/>
      <c r="Y222" s="1126"/>
      <c r="Z222" s="1126"/>
      <c r="AA222" s="1126"/>
      <c r="AB222" s="1126"/>
      <c r="AC222" s="1126"/>
      <c r="AD222" s="1126"/>
      <c r="AG222" s="1122"/>
    </row>
    <row r="223" spans="3:33">
      <c r="C223" s="1126"/>
      <c r="D223" s="1126"/>
      <c r="E223" s="1126"/>
      <c r="F223" s="1126"/>
      <c r="G223" s="1126"/>
      <c r="H223" s="1126"/>
      <c r="I223" s="1126"/>
      <c r="J223" s="1126"/>
      <c r="K223" s="1126"/>
      <c r="L223" s="1126"/>
      <c r="M223" s="1126"/>
      <c r="N223" s="1126"/>
      <c r="O223" s="1126"/>
      <c r="P223" s="1126"/>
      <c r="Q223" s="1126"/>
      <c r="R223" s="1126"/>
      <c r="S223" s="1126"/>
      <c r="T223" s="1126"/>
      <c r="U223" s="1126"/>
      <c r="V223" s="1126"/>
      <c r="W223" s="1126"/>
      <c r="X223" s="1126"/>
      <c r="Y223" s="1126"/>
      <c r="Z223" s="1126"/>
      <c r="AA223" s="1126"/>
      <c r="AB223" s="1126"/>
      <c r="AC223" s="1126"/>
      <c r="AD223" s="1126"/>
      <c r="AG223" s="1122"/>
    </row>
    <row r="224" spans="3:33">
      <c r="C224" s="1126"/>
      <c r="D224" s="1126"/>
      <c r="E224" s="1126"/>
      <c r="F224" s="1126"/>
      <c r="G224" s="1126"/>
      <c r="H224" s="1126"/>
      <c r="I224" s="1126"/>
      <c r="J224" s="1126"/>
      <c r="K224" s="1126"/>
      <c r="L224" s="1126"/>
      <c r="M224" s="1126"/>
      <c r="N224" s="1126"/>
      <c r="O224" s="1126"/>
      <c r="P224" s="1126"/>
      <c r="Q224" s="1126"/>
      <c r="R224" s="1126"/>
      <c r="S224" s="1126"/>
      <c r="T224" s="1126"/>
      <c r="U224" s="1126"/>
      <c r="V224" s="1126"/>
      <c r="W224" s="1126"/>
      <c r="X224" s="1126"/>
      <c r="Y224" s="1126"/>
      <c r="Z224" s="1126"/>
      <c r="AA224" s="1126"/>
      <c r="AB224" s="1126"/>
      <c r="AC224" s="1126"/>
      <c r="AD224" s="1126"/>
      <c r="AG224" s="1122"/>
    </row>
    <row r="225" spans="3:33">
      <c r="C225" s="1126"/>
      <c r="D225" s="1126"/>
      <c r="E225" s="1126"/>
      <c r="F225" s="1126"/>
      <c r="G225" s="1126"/>
      <c r="H225" s="1126"/>
      <c r="I225" s="1126"/>
      <c r="J225" s="1126"/>
      <c r="K225" s="1126"/>
      <c r="L225" s="1126"/>
      <c r="M225" s="1126"/>
      <c r="N225" s="1126"/>
      <c r="O225" s="1126"/>
      <c r="P225" s="1126"/>
      <c r="Q225" s="1126"/>
      <c r="R225" s="1126"/>
      <c r="S225" s="1126"/>
      <c r="T225" s="1126"/>
      <c r="U225" s="1126"/>
      <c r="V225" s="1126"/>
      <c r="W225" s="1126"/>
      <c r="X225" s="1126"/>
      <c r="Y225" s="1126"/>
      <c r="Z225" s="1126"/>
      <c r="AA225" s="1126"/>
      <c r="AB225" s="1126"/>
      <c r="AC225" s="1126"/>
      <c r="AD225" s="1126"/>
      <c r="AG225" s="1122"/>
    </row>
    <row r="226" spans="3:33">
      <c r="C226" s="1126"/>
      <c r="D226" s="1126"/>
      <c r="E226" s="1126"/>
      <c r="F226" s="1126"/>
      <c r="G226" s="1126"/>
      <c r="H226" s="1126"/>
      <c r="I226" s="1126"/>
      <c r="J226" s="1126"/>
      <c r="K226" s="1126"/>
      <c r="L226" s="1126"/>
      <c r="M226" s="1126"/>
      <c r="N226" s="1126"/>
      <c r="O226" s="1126"/>
      <c r="P226" s="1126"/>
      <c r="Q226" s="1126"/>
      <c r="R226" s="1126"/>
      <c r="S226" s="1126"/>
      <c r="T226" s="1126"/>
      <c r="U226" s="1126"/>
      <c r="V226" s="1126"/>
      <c r="W226" s="1126"/>
      <c r="X226" s="1126"/>
      <c r="Y226" s="1126"/>
      <c r="Z226" s="1126"/>
      <c r="AA226" s="1126"/>
      <c r="AB226" s="1126"/>
      <c r="AC226" s="1126"/>
      <c r="AD226" s="1126"/>
      <c r="AG226" s="1122"/>
    </row>
    <row r="227" spans="3:33">
      <c r="C227" s="1126"/>
      <c r="D227" s="1126"/>
      <c r="E227" s="1126"/>
      <c r="F227" s="1126"/>
      <c r="G227" s="1126"/>
      <c r="H227" s="1126"/>
      <c r="I227" s="1126"/>
      <c r="J227" s="1126"/>
      <c r="K227" s="1126"/>
      <c r="L227" s="1126"/>
      <c r="M227" s="1126"/>
      <c r="N227" s="1126"/>
      <c r="O227" s="1126"/>
      <c r="P227" s="1126"/>
      <c r="Q227" s="1126"/>
      <c r="R227" s="1126"/>
      <c r="S227" s="1126"/>
      <c r="T227" s="1126"/>
      <c r="U227" s="1126"/>
      <c r="V227" s="1126"/>
      <c r="W227" s="1126"/>
      <c r="X227" s="1126"/>
      <c r="Y227" s="1126"/>
      <c r="Z227" s="1126"/>
      <c r="AA227" s="1126"/>
      <c r="AB227" s="1126"/>
      <c r="AC227" s="1126"/>
      <c r="AD227" s="1126"/>
      <c r="AG227" s="1122"/>
    </row>
    <row r="228" spans="3:33">
      <c r="C228" s="1126"/>
      <c r="D228" s="1126"/>
      <c r="E228" s="1126"/>
      <c r="F228" s="1126"/>
      <c r="G228" s="1126"/>
      <c r="H228" s="1126"/>
      <c r="I228" s="1126"/>
      <c r="J228" s="1126"/>
      <c r="K228" s="1126"/>
      <c r="L228" s="1126"/>
      <c r="M228" s="1126"/>
      <c r="N228" s="1126"/>
      <c r="O228" s="1126"/>
      <c r="P228" s="1126"/>
      <c r="Q228" s="1126"/>
      <c r="R228" s="1126"/>
      <c r="S228" s="1126"/>
      <c r="T228" s="1126"/>
      <c r="U228" s="1126"/>
      <c r="V228" s="1126"/>
      <c r="W228" s="1126"/>
      <c r="X228" s="1126"/>
      <c r="Y228" s="1126"/>
      <c r="Z228" s="1126"/>
      <c r="AA228" s="1126"/>
      <c r="AB228" s="1126"/>
      <c r="AC228" s="1126"/>
      <c r="AD228" s="1126"/>
      <c r="AG228" s="1122"/>
    </row>
    <row r="229" spans="3:33">
      <c r="C229" s="1126"/>
      <c r="D229" s="1126"/>
      <c r="E229" s="1126"/>
      <c r="F229" s="1126"/>
      <c r="G229" s="1126"/>
      <c r="H229" s="1126"/>
      <c r="I229" s="1126"/>
      <c r="J229" s="1126"/>
      <c r="K229" s="1126"/>
      <c r="L229" s="1126"/>
      <c r="M229" s="1126"/>
      <c r="N229" s="1126"/>
      <c r="O229" s="1126"/>
      <c r="P229" s="1126"/>
      <c r="Q229" s="1126"/>
      <c r="R229" s="1126"/>
      <c r="S229" s="1126"/>
      <c r="T229" s="1126"/>
      <c r="U229" s="1126"/>
      <c r="V229" s="1126"/>
      <c r="W229" s="1126"/>
      <c r="X229" s="1126"/>
      <c r="Y229" s="1126"/>
      <c r="Z229" s="1126"/>
      <c r="AA229" s="1126"/>
      <c r="AB229" s="1126"/>
      <c r="AC229" s="1126"/>
      <c r="AD229" s="1126"/>
      <c r="AG229" s="1122"/>
    </row>
    <row r="230" spans="3:33">
      <c r="C230" s="1126"/>
      <c r="D230" s="1126"/>
      <c r="E230" s="1126"/>
      <c r="F230" s="1126"/>
      <c r="G230" s="1126"/>
      <c r="H230" s="1126"/>
      <c r="I230" s="1126"/>
      <c r="J230" s="1126"/>
      <c r="K230" s="1126"/>
      <c r="L230" s="1126"/>
      <c r="M230" s="1126"/>
      <c r="N230" s="1126"/>
      <c r="O230" s="1126"/>
      <c r="P230" s="1126"/>
      <c r="Q230" s="1126"/>
      <c r="R230" s="1126"/>
      <c r="S230" s="1126"/>
      <c r="T230" s="1126"/>
      <c r="U230" s="1126"/>
      <c r="V230" s="1126"/>
      <c r="W230" s="1126"/>
      <c r="X230" s="1126"/>
      <c r="Y230" s="1126"/>
      <c r="Z230" s="1126"/>
      <c r="AA230" s="1126"/>
      <c r="AB230" s="1126"/>
      <c r="AC230" s="1126"/>
      <c r="AD230" s="1126"/>
      <c r="AG230" s="1122"/>
    </row>
    <row r="231" spans="3:33">
      <c r="C231" s="1126"/>
      <c r="D231" s="1126"/>
      <c r="E231" s="1126"/>
      <c r="F231" s="1126"/>
      <c r="G231" s="1126"/>
      <c r="H231" s="1126"/>
      <c r="I231" s="1126"/>
      <c r="J231" s="1126"/>
      <c r="K231" s="1126"/>
      <c r="L231" s="1126"/>
      <c r="M231" s="1126"/>
      <c r="N231" s="1126"/>
      <c r="O231" s="1126"/>
      <c r="P231" s="1126"/>
      <c r="Q231" s="1126"/>
      <c r="R231" s="1126"/>
      <c r="S231" s="1126"/>
      <c r="T231" s="1126"/>
      <c r="U231" s="1126"/>
      <c r="V231" s="1126"/>
      <c r="W231" s="1126"/>
      <c r="X231" s="1126"/>
      <c r="Y231" s="1126"/>
      <c r="Z231" s="1126"/>
      <c r="AA231" s="1126"/>
      <c r="AB231" s="1126"/>
      <c r="AC231" s="1126"/>
      <c r="AD231" s="1126"/>
      <c r="AG231" s="1122"/>
    </row>
    <row r="232" spans="3:33">
      <c r="C232" s="1126"/>
      <c r="D232" s="1126"/>
      <c r="E232" s="1126"/>
      <c r="F232" s="1126"/>
      <c r="G232" s="1126"/>
      <c r="H232" s="1126"/>
      <c r="I232" s="1126"/>
      <c r="J232" s="1126"/>
      <c r="K232" s="1126"/>
      <c r="L232" s="1126"/>
      <c r="M232" s="1126"/>
      <c r="N232" s="1126"/>
      <c r="O232" s="1126"/>
      <c r="P232" s="1126"/>
      <c r="Q232" s="1126"/>
      <c r="R232" s="1126"/>
      <c r="S232" s="1126"/>
      <c r="T232" s="1126"/>
      <c r="U232" s="1126"/>
      <c r="V232" s="1126"/>
      <c r="W232" s="1126"/>
      <c r="X232" s="1126"/>
      <c r="Y232" s="1126"/>
      <c r="Z232" s="1126"/>
      <c r="AA232" s="1126"/>
      <c r="AB232" s="1126"/>
      <c r="AC232" s="1126"/>
      <c r="AD232" s="1126"/>
      <c r="AG232" s="1122"/>
    </row>
    <row r="233" spans="3:33">
      <c r="C233" s="1126"/>
      <c r="D233" s="1126"/>
      <c r="E233" s="1126"/>
      <c r="F233" s="1126"/>
      <c r="G233" s="1126"/>
      <c r="H233" s="1126"/>
      <c r="I233" s="1126"/>
      <c r="J233" s="1126"/>
      <c r="K233" s="1126"/>
      <c r="L233" s="1126"/>
      <c r="M233" s="1126"/>
      <c r="N233" s="1126"/>
      <c r="O233" s="1126"/>
      <c r="P233" s="1126"/>
      <c r="Q233" s="1126"/>
      <c r="R233" s="1126"/>
      <c r="S233" s="1126"/>
      <c r="T233" s="1126"/>
      <c r="U233" s="1126"/>
      <c r="V233" s="1126"/>
      <c r="W233" s="1126"/>
      <c r="X233" s="1126"/>
      <c r="Y233" s="1126"/>
      <c r="Z233" s="1126"/>
      <c r="AA233" s="1126"/>
      <c r="AB233" s="1126"/>
      <c r="AC233" s="1126"/>
      <c r="AD233" s="1126"/>
      <c r="AG233" s="1122"/>
    </row>
    <row r="234" spans="3:33">
      <c r="C234" s="1126"/>
      <c r="D234" s="1126"/>
      <c r="E234" s="1126"/>
      <c r="F234" s="1126"/>
      <c r="G234" s="1126"/>
      <c r="H234" s="1126"/>
      <c r="I234" s="1126"/>
      <c r="J234" s="1126"/>
      <c r="K234" s="1126"/>
      <c r="L234" s="1126"/>
      <c r="M234" s="1126"/>
      <c r="N234" s="1126"/>
      <c r="O234" s="1126"/>
      <c r="P234" s="1126"/>
      <c r="Q234" s="1126"/>
      <c r="R234" s="1126"/>
      <c r="S234" s="1126"/>
      <c r="T234" s="1126"/>
      <c r="U234" s="1126"/>
      <c r="V234" s="1126"/>
      <c r="W234" s="1126"/>
      <c r="X234" s="1126"/>
      <c r="Y234" s="1126"/>
      <c r="Z234" s="1126"/>
      <c r="AA234" s="1126"/>
      <c r="AB234" s="1126"/>
      <c r="AC234" s="1126"/>
      <c r="AD234" s="1126"/>
      <c r="AG234" s="1122"/>
    </row>
    <row r="235" spans="3:33">
      <c r="C235" s="1126"/>
      <c r="D235" s="1126"/>
      <c r="E235" s="1126"/>
      <c r="F235" s="1126"/>
      <c r="G235" s="1126"/>
      <c r="H235" s="1126"/>
      <c r="I235" s="1126"/>
      <c r="J235" s="1126"/>
      <c r="K235" s="1126"/>
      <c r="L235" s="1126"/>
      <c r="M235" s="1126"/>
      <c r="N235" s="1126"/>
      <c r="O235" s="1126"/>
      <c r="P235" s="1126"/>
      <c r="Q235" s="1126"/>
      <c r="R235" s="1126"/>
      <c r="S235" s="1126"/>
      <c r="T235" s="1126"/>
      <c r="U235" s="1126"/>
      <c r="V235" s="1126"/>
      <c r="W235" s="1126"/>
      <c r="X235" s="1126"/>
      <c r="Y235" s="1126"/>
      <c r="Z235" s="1126"/>
      <c r="AA235" s="1126"/>
      <c r="AB235" s="1126"/>
      <c r="AC235" s="1126"/>
      <c r="AD235" s="1126"/>
      <c r="AG235" s="1122"/>
    </row>
    <row r="236" spans="3:33">
      <c r="C236" s="1126"/>
      <c r="D236" s="1126"/>
      <c r="E236" s="1126"/>
      <c r="F236" s="1126"/>
      <c r="G236" s="1126"/>
      <c r="H236" s="1126"/>
      <c r="I236" s="1126"/>
      <c r="J236" s="1126"/>
      <c r="K236" s="1126"/>
      <c r="L236" s="1126"/>
      <c r="M236" s="1126"/>
      <c r="N236" s="1126"/>
      <c r="O236" s="1126"/>
      <c r="P236" s="1126"/>
      <c r="Q236" s="1126"/>
      <c r="R236" s="1126"/>
      <c r="S236" s="1126"/>
      <c r="T236" s="1126"/>
      <c r="U236" s="1126"/>
      <c r="V236" s="1126"/>
      <c r="W236" s="1126"/>
      <c r="X236" s="1126"/>
      <c r="Y236" s="1126"/>
      <c r="Z236" s="1126"/>
      <c r="AA236" s="1126"/>
      <c r="AB236" s="1126"/>
      <c r="AC236" s="1126"/>
      <c r="AD236" s="1126"/>
      <c r="AG236" s="1122"/>
    </row>
    <row r="237" spans="3:33">
      <c r="C237" s="1126"/>
      <c r="D237" s="1126"/>
      <c r="E237" s="1126"/>
      <c r="F237" s="1126"/>
      <c r="G237" s="1126"/>
      <c r="H237" s="1126"/>
      <c r="I237" s="1126"/>
      <c r="J237" s="1126"/>
      <c r="K237" s="1126"/>
      <c r="L237" s="1126"/>
      <c r="M237" s="1126"/>
      <c r="N237" s="1126"/>
      <c r="O237" s="1126"/>
      <c r="P237" s="1126"/>
      <c r="Q237" s="1126"/>
      <c r="R237" s="1126"/>
      <c r="S237" s="1126"/>
      <c r="T237" s="1126"/>
      <c r="U237" s="1126"/>
      <c r="V237" s="1126"/>
      <c r="W237" s="1126"/>
      <c r="X237" s="1126"/>
      <c r="Y237" s="1126"/>
      <c r="Z237" s="1126"/>
      <c r="AA237" s="1126"/>
      <c r="AB237" s="1126"/>
      <c r="AC237" s="1126"/>
      <c r="AD237" s="1126"/>
      <c r="AG237" s="1122"/>
    </row>
    <row r="238" spans="3:33">
      <c r="C238" s="1126"/>
      <c r="D238" s="1126"/>
      <c r="E238" s="1126"/>
      <c r="F238" s="1126"/>
      <c r="G238" s="1126"/>
      <c r="H238" s="1126"/>
      <c r="I238" s="1126"/>
      <c r="J238" s="1126"/>
      <c r="K238" s="1126"/>
      <c r="L238" s="1126"/>
      <c r="M238" s="1126"/>
      <c r="N238" s="1126"/>
      <c r="O238" s="1126"/>
      <c r="P238" s="1126"/>
      <c r="Q238" s="1126"/>
      <c r="R238" s="1126"/>
      <c r="S238" s="1126"/>
      <c r="T238" s="1126"/>
      <c r="U238" s="1126"/>
      <c r="V238" s="1126"/>
      <c r="W238" s="1126"/>
      <c r="X238" s="1126"/>
      <c r="Y238" s="1126"/>
      <c r="Z238" s="1126"/>
      <c r="AA238" s="1126"/>
      <c r="AB238" s="1126"/>
      <c r="AC238" s="1126"/>
      <c r="AD238" s="1126"/>
      <c r="AG238" s="1122"/>
    </row>
    <row r="239" spans="3:33">
      <c r="C239" s="1126"/>
      <c r="D239" s="1126"/>
      <c r="E239" s="1126"/>
      <c r="F239" s="1126"/>
      <c r="G239" s="1126"/>
      <c r="H239" s="1126"/>
      <c r="I239" s="1126"/>
      <c r="J239" s="1126"/>
      <c r="K239" s="1126"/>
      <c r="L239" s="1126"/>
      <c r="M239" s="1126"/>
      <c r="N239" s="1126"/>
      <c r="O239" s="1126"/>
      <c r="P239" s="1126"/>
      <c r="Q239" s="1126"/>
      <c r="R239" s="1126"/>
      <c r="S239" s="1126"/>
      <c r="T239" s="1126"/>
      <c r="U239" s="1126"/>
      <c r="V239" s="1126"/>
      <c r="W239" s="1126"/>
      <c r="X239" s="1126"/>
      <c r="Y239" s="1126"/>
      <c r="Z239" s="1126"/>
      <c r="AA239" s="1126"/>
      <c r="AB239" s="1126"/>
      <c r="AC239" s="1126"/>
      <c r="AD239" s="1126"/>
      <c r="AG239" s="1122"/>
    </row>
    <row r="240" spans="3:33">
      <c r="C240" s="1126"/>
      <c r="D240" s="1126"/>
      <c r="E240" s="1126"/>
      <c r="F240" s="1126"/>
      <c r="G240" s="1126"/>
      <c r="H240" s="1126"/>
      <c r="I240" s="1126"/>
      <c r="J240" s="1126"/>
      <c r="K240" s="1126"/>
      <c r="L240" s="1126"/>
      <c r="M240" s="1126"/>
      <c r="N240" s="1126"/>
      <c r="O240" s="1126"/>
      <c r="P240" s="1126"/>
      <c r="Q240" s="1126"/>
      <c r="R240" s="1126"/>
      <c r="S240" s="1126"/>
      <c r="T240" s="1126"/>
      <c r="U240" s="1126"/>
      <c r="V240" s="1126"/>
      <c r="W240" s="1126"/>
      <c r="X240" s="1126"/>
      <c r="Y240" s="1126"/>
      <c r="Z240" s="1126"/>
      <c r="AA240" s="1126"/>
      <c r="AB240" s="1126"/>
      <c r="AC240" s="1126"/>
      <c r="AD240" s="1126"/>
      <c r="AG240" s="1122"/>
    </row>
    <row r="241" spans="3:33">
      <c r="C241" s="1126"/>
      <c r="D241" s="1126"/>
      <c r="E241" s="1126"/>
      <c r="F241" s="1126"/>
      <c r="G241" s="1126"/>
      <c r="H241" s="1126"/>
      <c r="I241" s="1126"/>
      <c r="J241" s="1126"/>
      <c r="K241" s="1126"/>
      <c r="L241" s="1126"/>
      <c r="M241" s="1126"/>
      <c r="N241" s="1126"/>
      <c r="O241" s="1126"/>
      <c r="P241" s="1126"/>
      <c r="Q241" s="1126"/>
      <c r="R241" s="1126"/>
      <c r="S241" s="1126"/>
      <c r="T241" s="1126"/>
      <c r="U241" s="1126"/>
      <c r="V241" s="1126"/>
      <c r="W241" s="1126"/>
      <c r="X241" s="1126"/>
      <c r="Y241" s="1126"/>
      <c r="Z241" s="1126"/>
      <c r="AA241" s="1126"/>
      <c r="AB241" s="1126"/>
      <c r="AC241" s="1126"/>
      <c r="AD241" s="1126"/>
      <c r="AG241" s="1122"/>
    </row>
    <row r="242" spans="3:33">
      <c r="C242" s="1126"/>
      <c r="D242" s="1126"/>
      <c r="E242" s="1126"/>
      <c r="F242" s="1126"/>
      <c r="G242" s="1126"/>
      <c r="H242" s="1126"/>
      <c r="I242" s="1126"/>
      <c r="J242" s="1126"/>
      <c r="K242" s="1126"/>
      <c r="L242" s="1126"/>
      <c r="M242" s="1126"/>
      <c r="N242" s="1126"/>
      <c r="O242" s="1126"/>
      <c r="P242" s="1126"/>
      <c r="Q242" s="1126"/>
      <c r="R242" s="1126"/>
      <c r="S242" s="1126"/>
      <c r="T242" s="1126"/>
      <c r="U242" s="1126"/>
      <c r="V242" s="1126"/>
      <c r="W242" s="1126"/>
      <c r="X242" s="1126"/>
      <c r="Y242" s="1126"/>
      <c r="Z242" s="1126"/>
      <c r="AA242" s="1126"/>
      <c r="AB242" s="1126"/>
      <c r="AC242" s="1126"/>
      <c r="AD242" s="1126"/>
      <c r="AG242" s="1122"/>
    </row>
    <row r="243" spans="3:33">
      <c r="C243" s="1126"/>
      <c r="D243" s="1126"/>
      <c r="E243" s="1126"/>
      <c r="F243" s="1126"/>
      <c r="G243" s="1126"/>
      <c r="H243" s="1126"/>
      <c r="I243" s="1126"/>
      <c r="J243" s="1126"/>
      <c r="K243" s="1126"/>
      <c r="L243" s="1126"/>
      <c r="M243" s="1126"/>
      <c r="N243" s="1126"/>
      <c r="O243" s="1126"/>
      <c r="P243" s="1126"/>
      <c r="Q243" s="1126"/>
      <c r="R243" s="1126"/>
      <c r="S243" s="1126"/>
      <c r="T243" s="1126"/>
      <c r="U243" s="1126"/>
      <c r="V243" s="1126"/>
      <c r="W243" s="1126"/>
      <c r="X243" s="1126"/>
      <c r="Y243" s="1126"/>
      <c r="Z243" s="1126"/>
      <c r="AA243" s="1126"/>
      <c r="AB243" s="1126"/>
      <c r="AC243" s="1126"/>
      <c r="AD243" s="1126"/>
      <c r="AG243" s="1122"/>
    </row>
    <row r="244" spans="3:33">
      <c r="C244" s="1126"/>
      <c r="D244" s="1126"/>
      <c r="E244" s="1126"/>
      <c r="F244" s="1126"/>
      <c r="G244" s="1126"/>
      <c r="H244" s="1126"/>
      <c r="I244" s="1126"/>
      <c r="J244" s="1126"/>
      <c r="K244" s="1126"/>
      <c r="L244" s="1126"/>
      <c r="M244" s="1126"/>
      <c r="N244" s="1126"/>
      <c r="O244" s="1126"/>
      <c r="P244" s="1126"/>
      <c r="Q244" s="1126"/>
      <c r="R244" s="1126"/>
      <c r="S244" s="1126"/>
      <c r="T244" s="1126"/>
      <c r="U244" s="1126"/>
      <c r="V244" s="1126"/>
      <c r="W244" s="1126"/>
      <c r="X244" s="1126"/>
      <c r="Y244" s="1126"/>
      <c r="Z244" s="1126"/>
      <c r="AA244" s="1126"/>
      <c r="AB244" s="1126"/>
      <c r="AC244" s="1126"/>
      <c r="AD244" s="1126"/>
      <c r="AG244" s="1122"/>
    </row>
    <row r="245" spans="3:33">
      <c r="C245" s="1126"/>
      <c r="D245" s="1126"/>
      <c r="E245" s="1126"/>
      <c r="F245" s="1126"/>
      <c r="G245" s="1126"/>
      <c r="H245" s="1126"/>
      <c r="I245" s="1126"/>
      <c r="J245" s="1126"/>
      <c r="K245" s="1126"/>
      <c r="L245" s="1126"/>
      <c r="M245" s="1126"/>
      <c r="N245" s="1126"/>
      <c r="O245" s="1126"/>
      <c r="P245" s="1126"/>
      <c r="Q245" s="1126"/>
      <c r="R245" s="1126"/>
      <c r="S245" s="1126"/>
      <c r="T245" s="1126"/>
      <c r="U245" s="1126"/>
      <c r="V245" s="1126"/>
      <c r="W245" s="1126"/>
      <c r="X245" s="1126"/>
      <c r="Y245" s="1126"/>
      <c r="Z245" s="1126"/>
      <c r="AA245" s="1126"/>
      <c r="AB245" s="1126"/>
      <c r="AC245" s="1126"/>
      <c r="AD245" s="1126"/>
      <c r="AG245" s="1122"/>
    </row>
    <row r="246" spans="3:33">
      <c r="C246" s="1126"/>
      <c r="D246" s="1126"/>
      <c r="E246" s="1126"/>
      <c r="F246" s="1126"/>
      <c r="G246" s="1126"/>
      <c r="H246" s="1126"/>
      <c r="I246" s="1126"/>
      <c r="J246" s="1126"/>
      <c r="K246" s="1126"/>
      <c r="L246" s="1126"/>
      <c r="M246" s="1126"/>
      <c r="N246" s="1126"/>
      <c r="O246" s="1126"/>
      <c r="P246" s="1126"/>
      <c r="Q246" s="1126"/>
      <c r="R246" s="1126"/>
      <c r="S246" s="1126"/>
      <c r="T246" s="1126"/>
      <c r="U246" s="1126"/>
      <c r="V246" s="1126"/>
      <c r="W246" s="1126"/>
      <c r="X246" s="1126"/>
      <c r="Y246" s="1126"/>
      <c r="Z246" s="1126"/>
      <c r="AA246" s="1126"/>
      <c r="AB246" s="1126"/>
      <c r="AC246" s="1126"/>
      <c r="AD246" s="1126"/>
      <c r="AG246" s="1122"/>
    </row>
    <row r="247" spans="3:33">
      <c r="C247" s="1126"/>
      <c r="D247" s="1126"/>
      <c r="E247" s="1126"/>
      <c r="F247" s="1126"/>
      <c r="G247" s="1126"/>
      <c r="H247" s="1126"/>
      <c r="I247" s="1126"/>
      <c r="J247" s="1126"/>
      <c r="K247" s="1126"/>
      <c r="L247" s="1126"/>
      <c r="M247" s="1126"/>
      <c r="N247" s="1126"/>
      <c r="O247" s="1126"/>
      <c r="P247" s="1126"/>
      <c r="Q247" s="1126"/>
      <c r="R247" s="1126"/>
      <c r="S247" s="1126"/>
      <c r="T247" s="1126"/>
      <c r="U247" s="1126"/>
      <c r="V247" s="1126"/>
      <c r="W247" s="1126"/>
      <c r="X247" s="1126"/>
      <c r="Y247" s="1126"/>
      <c r="Z247" s="1126"/>
      <c r="AA247" s="1126"/>
      <c r="AB247" s="1126"/>
      <c r="AC247" s="1126"/>
      <c r="AD247" s="1126"/>
      <c r="AG247" s="1122"/>
    </row>
    <row r="248" spans="3:33">
      <c r="C248" s="1126"/>
      <c r="D248" s="1126"/>
      <c r="E248" s="1126"/>
      <c r="F248" s="1126"/>
      <c r="G248" s="1126"/>
      <c r="H248" s="1126"/>
      <c r="I248" s="1126"/>
      <c r="J248" s="1126"/>
      <c r="K248" s="1126"/>
      <c r="L248" s="1126"/>
      <c r="M248" s="1126"/>
      <c r="N248" s="1126"/>
      <c r="O248" s="1126"/>
      <c r="P248" s="1126"/>
      <c r="Q248" s="1126"/>
      <c r="R248" s="1126"/>
      <c r="S248" s="1126"/>
      <c r="T248" s="1126"/>
      <c r="U248" s="1126"/>
      <c r="V248" s="1126"/>
      <c r="W248" s="1126"/>
      <c r="X248" s="1126"/>
      <c r="Y248" s="1126"/>
      <c r="Z248" s="1126"/>
      <c r="AA248" s="1126"/>
      <c r="AB248" s="1126"/>
      <c r="AC248" s="1126"/>
      <c r="AD248" s="1126"/>
      <c r="AG248" s="1122"/>
    </row>
    <row r="249" spans="3:33">
      <c r="C249" s="1126"/>
      <c r="D249" s="1126"/>
      <c r="E249" s="1126"/>
      <c r="F249" s="1126"/>
      <c r="G249" s="1126"/>
      <c r="H249" s="1126"/>
      <c r="I249" s="1126"/>
      <c r="J249" s="1126"/>
      <c r="K249" s="1126"/>
      <c r="L249" s="1126"/>
      <c r="M249" s="1126"/>
      <c r="N249" s="1126"/>
      <c r="O249" s="1126"/>
      <c r="P249" s="1126"/>
      <c r="Q249" s="1126"/>
      <c r="R249" s="1126"/>
      <c r="S249" s="1126"/>
      <c r="T249" s="1126"/>
      <c r="U249" s="1126"/>
      <c r="V249" s="1126"/>
      <c r="W249" s="1126"/>
      <c r="X249" s="1126"/>
      <c r="Y249" s="1126"/>
      <c r="Z249" s="1126"/>
      <c r="AA249" s="1126"/>
      <c r="AB249" s="1126"/>
      <c r="AC249" s="1126"/>
      <c r="AD249" s="1126"/>
      <c r="AG249" s="1122"/>
    </row>
    <row r="250" spans="3:33">
      <c r="C250" s="1126"/>
      <c r="D250" s="1126"/>
      <c r="E250" s="1126"/>
      <c r="F250" s="1126"/>
      <c r="G250" s="1126"/>
      <c r="H250" s="1126"/>
      <c r="I250" s="1126"/>
      <c r="J250" s="1126"/>
      <c r="K250" s="1126"/>
      <c r="L250" s="1126"/>
      <c r="M250" s="1126"/>
      <c r="N250" s="1126"/>
      <c r="O250" s="1126"/>
      <c r="P250" s="1126"/>
      <c r="Q250" s="1126"/>
      <c r="R250" s="1126"/>
      <c r="S250" s="1126"/>
      <c r="T250" s="1126"/>
      <c r="U250" s="1126"/>
      <c r="V250" s="1126"/>
      <c r="W250" s="1126"/>
      <c r="X250" s="1126"/>
      <c r="Y250" s="1126"/>
      <c r="Z250" s="1126"/>
      <c r="AA250" s="1126"/>
      <c r="AB250" s="1126"/>
      <c r="AC250" s="1126"/>
      <c r="AD250" s="1126"/>
      <c r="AG250" s="1122"/>
    </row>
    <row r="251" spans="3:33">
      <c r="C251" s="1126"/>
      <c r="D251" s="1126"/>
      <c r="E251" s="1126"/>
      <c r="F251" s="1126"/>
      <c r="G251" s="1126"/>
      <c r="H251" s="1126"/>
      <c r="I251" s="1126"/>
      <c r="J251" s="1126"/>
      <c r="K251" s="1126"/>
      <c r="L251" s="1126"/>
      <c r="M251" s="1126"/>
      <c r="N251" s="1126"/>
      <c r="O251" s="1126"/>
      <c r="P251" s="1126"/>
      <c r="Q251" s="1126"/>
      <c r="R251" s="1126"/>
      <c r="S251" s="1126"/>
      <c r="T251" s="1126"/>
      <c r="U251" s="1126"/>
      <c r="V251" s="1126"/>
      <c r="W251" s="1126"/>
      <c r="X251" s="1126"/>
      <c r="Y251" s="1126"/>
      <c r="Z251" s="1126"/>
      <c r="AA251" s="1126"/>
      <c r="AB251" s="1126"/>
      <c r="AC251" s="1126"/>
      <c r="AD251" s="1126"/>
      <c r="AG251" s="1122"/>
    </row>
    <row r="252" spans="3:33">
      <c r="C252" s="1126"/>
      <c r="D252" s="1126"/>
      <c r="E252" s="1126"/>
      <c r="F252" s="1126"/>
      <c r="G252" s="1126"/>
      <c r="H252" s="1126"/>
      <c r="I252" s="1126"/>
      <c r="J252" s="1126"/>
      <c r="K252" s="1126"/>
      <c r="L252" s="1126"/>
      <c r="M252" s="1126"/>
      <c r="N252" s="1126"/>
      <c r="O252" s="1126"/>
      <c r="P252" s="1126"/>
      <c r="Q252" s="1126"/>
      <c r="R252" s="1126"/>
      <c r="S252" s="1126"/>
      <c r="T252" s="1126"/>
      <c r="U252" s="1126"/>
      <c r="V252" s="1126"/>
      <c r="W252" s="1126"/>
      <c r="X252" s="1126"/>
      <c r="Y252" s="1126"/>
      <c r="Z252" s="1126"/>
      <c r="AA252" s="1126"/>
      <c r="AB252" s="1126"/>
      <c r="AC252" s="1126"/>
      <c r="AD252" s="1126"/>
      <c r="AG252" s="1122"/>
    </row>
    <row r="253" spans="3:33">
      <c r="C253" s="1126"/>
      <c r="D253" s="1126"/>
      <c r="E253" s="1126"/>
      <c r="F253" s="1126"/>
      <c r="G253" s="1126"/>
      <c r="H253" s="1126"/>
      <c r="I253" s="1126"/>
      <c r="J253" s="1126"/>
      <c r="K253" s="1126"/>
      <c r="L253" s="1126"/>
      <c r="M253" s="1126"/>
      <c r="N253" s="1126"/>
      <c r="O253" s="1126"/>
      <c r="P253" s="1126"/>
      <c r="Q253" s="1126"/>
      <c r="R253" s="1126"/>
      <c r="S253" s="1126"/>
      <c r="T253" s="1126"/>
      <c r="U253" s="1126"/>
      <c r="V253" s="1126"/>
      <c r="W253" s="1126"/>
      <c r="X253" s="1126"/>
      <c r="Y253" s="1126"/>
      <c r="Z253" s="1126"/>
      <c r="AA253" s="1126"/>
      <c r="AB253" s="1126"/>
      <c r="AC253" s="1126"/>
      <c r="AD253" s="1126"/>
      <c r="AG253" s="1122"/>
    </row>
    <row r="254" spans="3:33">
      <c r="C254" s="1126"/>
      <c r="D254" s="1126"/>
      <c r="E254" s="1126"/>
      <c r="F254" s="1126"/>
      <c r="G254" s="1126"/>
      <c r="H254" s="1126"/>
      <c r="I254" s="1126"/>
      <c r="J254" s="1126"/>
      <c r="K254" s="1126"/>
      <c r="L254" s="1126"/>
      <c r="M254" s="1126"/>
      <c r="N254" s="1126"/>
      <c r="O254" s="1126"/>
      <c r="P254" s="1126"/>
      <c r="Q254" s="1126"/>
      <c r="R254" s="1126"/>
      <c r="S254" s="1126"/>
      <c r="T254" s="1126"/>
      <c r="U254" s="1126"/>
      <c r="V254" s="1126"/>
      <c r="W254" s="1126"/>
      <c r="X254" s="1126"/>
      <c r="Y254" s="1126"/>
      <c r="Z254" s="1126"/>
      <c r="AA254" s="1126"/>
      <c r="AB254" s="1126"/>
      <c r="AC254" s="1126"/>
      <c r="AD254" s="1126"/>
      <c r="AG254" s="1122"/>
    </row>
    <row r="255" spans="3:33">
      <c r="C255" s="1126"/>
      <c r="D255" s="1126"/>
      <c r="E255" s="1126"/>
      <c r="F255" s="1126"/>
      <c r="G255" s="1126"/>
      <c r="H255" s="1126"/>
      <c r="I255" s="1126"/>
      <c r="J255" s="1126"/>
      <c r="K255" s="1126"/>
      <c r="L255" s="1126"/>
      <c r="M255" s="1126"/>
      <c r="N255" s="1126"/>
      <c r="O255" s="1126"/>
      <c r="P255" s="1126"/>
      <c r="Q255" s="1126"/>
      <c r="R255" s="1126"/>
      <c r="S255" s="1126"/>
      <c r="T255" s="1126"/>
      <c r="U255" s="1126"/>
      <c r="V255" s="1126"/>
      <c r="W255" s="1126"/>
      <c r="X255" s="1126"/>
      <c r="Y255" s="1126"/>
      <c r="Z255" s="1126"/>
      <c r="AA255" s="1126"/>
      <c r="AB255" s="1126"/>
      <c r="AC255" s="1126"/>
      <c r="AD255" s="1126"/>
      <c r="AG255" s="1122"/>
    </row>
    <row r="256" spans="3:33">
      <c r="C256" s="1126"/>
      <c r="D256" s="1126"/>
      <c r="E256" s="1126"/>
      <c r="F256" s="1126"/>
      <c r="G256" s="1126"/>
      <c r="H256" s="1126"/>
      <c r="I256" s="1126"/>
      <c r="J256" s="1126"/>
      <c r="K256" s="1126"/>
      <c r="L256" s="1126"/>
      <c r="M256" s="1126"/>
      <c r="N256" s="1126"/>
      <c r="O256" s="1126"/>
      <c r="P256" s="1126"/>
      <c r="Q256" s="1126"/>
      <c r="R256" s="1126"/>
      <c r="S256" s="1126"/>
      <c r="T256" s="1126"/>
      <c r="U256" s="1126"/>
      <c r="V256" s="1126"/>
      <c r="W256" s="1126"/>
      <c r="X256" s="1126"/>
      <c r="Y256" s="1126"/>
      <c r="Z256" s="1126"/>
      <c r="AA256" s="1126"/>
      <c r="AB256" s="1126"/>
      <c r="AC256" s="1126"/>
      <c r="AD256" s="1126"/>
      <c r="AG256" s="1122"/>
    </row>
    <row r="257" spans="3:33">
      <c r="C257" s="1126"/>
      <c r="D257" s="1126"/>
      <c r="E257" s="1126"/>
      <c r="F257" s="1126"/>
      <c r="G257" s="1126"/>
      <c r="H257" s="1126"/>
      <c r="I257" s="1126"/>
      <c r="J257" s="1126"/>
      <c r="K257" s="1126"/>
      <c r="L257" s="1126"/>
      <c r="M257" s="1126"/>
      <c r="N257" s="1126"/>
      <c r="O257" s="1126"/>
      <c r="P257" s="1126"/>
      <c r="Q257" s="1126"/>
      <c r="R257" s="1126"/>
      <c r="S257" s="1126"/>
      <c r="T257" s="1126"/>
      <c r="U257" s="1126"/>
      <c r="V257" s="1126"/>
      <c r="W257" s="1126"/>
      <c r="X257" s="1126"/>
      <c r="Y257" s="1126"/>
      <c r="Z257" s="1126"/>
      <c r="AA257" s="1126"/>
      <c r="AB257" s="1126"/>
      <c r="AC257" s="1126"/>
      <c r="AD257" s="1126"/>
      <c r="AG257" s="1122"/>
    </row>
    <row r="258" spans="3:33">
      <c r="C258" s="1126"/>
      <c r="D258" s="1126"/>
      <c r="E258" s="1126"/>
      <c r="F258" s="1126"/>
      <c r="G258" s="1126"/>
      <c r="H258" s="1126"/>
      <c r="I258" s="1126"/>
      <c r="J258" s="1126"/>
      <c r="K258" s="1126"/>
      <c r="L258" s="1126"/>
      <c r="M258" s="1126"/>
      <c r="N258" s="1126"/>
      <c r="O258" s="1126"/>
      <c r="P258" s="1126"/>
      <c r="Q258" s="1126"/>
      <c r="R258" s="1126"/>
      <c r="S258" s="1126"/>
      <c r="T258" s="1126"/>
      <c r="U258" s="1126"/>
      <c r="V258" s="1126"/>
      <c r="W258" s="1126"/>
      <c r="X258" s="1126"/>
      <c r="Y258" s="1126"/>
      <c r="Z258" s="1126"/>
      <c r="AA258" s="1126"/>
      <c r="AB258" s="1126"/>
      <c r="AC258" s="1126"/>
      <c r="AD258" s="1126"/>
      <c r="AG258" s="1122"/>
    </row>
    <row r="259" spans="3:33">
      <c r="C259" s="1126"/>
      <c r="D259" s="1126"/>
      <c r="E259" s="1126"/>
      <c r="F259" s="1126"/>
      <c r="G259" s="1126"/>
      <c r="H259" s="1126"/>
      <c r="I259" s="1126"/>
      <c r="J259" s="1126"/>
      <c r="K259" s="1126"/>
      <c r="L259" s="1126"/>
      <c r="M259" s="1126"/>
      <c r="N259" s="1126"/>
      <c r="O259" s="1126"/>
      <c r="P259" s="1126"/>
      <c r="Q259" s="1126"/>
      <c r="R259" s="1126"/>
      <c r="S259" s="1126"/>
      <c r="T259" s="1126"/>
      <c r="U259" s="1126"/>
      <c r="V259" s="1126"/>
      <c r="W259" s="1126"/>
      <c r="X259" s="1126"/>
      <c r="Y259" s="1126"/>
      <c r="Z259" s="1126"/>
      <c r="AA259" s="1126"/>
      <c r="AB259" s="1126"/>
      <c r="AC259" s="1126"/>
      <c r="AD259" s="1126"/>
      <c r="AG259" s="1122"/>
    </row>
    <row r="260" spans="3:33">
      <c r="C260" s="1126"/>
      <c r="D260" s="1126"/>
      <c r="E260" s="1126"/>
      <c r="F260" s="1126"/>
      <c r="G260" s="1126"/>
      <c r="H260" s="1126"/>
      <c r="I260" s="1126"/>
      <c r="J260" s="1126"/>
      <c r="K260" s="1126"/>
      <c r="L260" s="1126"/>
      <c r="M260" s="1126"/>
      <c r="N260" s="1126"/>
      <c r="O260" s="1126"/>
      <c r="P260" s="1126"/>
      <c r="Q260" s="1126"/>
      <c r="R260" s="1126"/>
      <c r="S260" s="1126"/>
      <c r="T260" s="1126"/>
      <c r="U260" s="1126"/>
      <c r="V260" s="1126"/>
      <c r="W260" s="1126"/>
      <c r="X260" s="1126"/>
      <c r="Y260" s="1126"/>
      <c r="Z260" s="1126"/>
      <c r="AA260" s="1126"/>
      <c r="AB260" s="1126"/>
      <c r="AC260" s="1126"/>
      <c r="AD260" s="1126"/>
      <c r="AG260" s="1122"/>
    </row>
    <row r="261" spans="3:33">
      <c r="C261" s="1126"/>
      <c r="D261" s="1126"/>
      <c r="E261" s="1126"/>
      <c r="F261" s="1126"/>
      <c r="G261" s="1126"/>
      <c r="H261" s="1126"/>
      <c r="I261" s="1126"/>
      <c r="J261" s="1126"/>
      <c r="K261" s="1126"/>
      <c r="L261" s="1126"/>
      <c r="M261" s="1126"/>
      <c r="N261" s="1126"/>
      <c r="O261" s="1126"/>
      <c r="P261" s="1126"/>
      <c r="Q261" s="1126"/>
      <c r="R261" s="1126"/>
      <c r="S261" s="1126"/>
      <c r="T261" s="1126"/>
      <c r="U261" s="1126"/>
      <c r="V261" s="1126"/>
      <c r="W261" s="1126"/>
      <c r="X261" s="1126"/>
      <c r="Y261" s="1126"/>
      <c r="Z261" s="1126"/>
      <c r="AA261" s="1126"/>
      <c r="AB261" s="1126"/>
      <c r="AC261" s="1126"/>
      <c r="AD261" s="1126"/>
      <c r="AG261" s="1122"/>
    </row>
    <row r="262" spans="3:33">
      <c r="C262" s="1126"/>
      <c r="D262" s="1126"/>
      <c r="E262" s="1126"/>
      <c r="F262" s="1126"/>
      <c r="G262" s="1126"/>
      <c r="H262" s="1126"/>
      <c r="I262" s="1126"/>
      <c r="J262" s="1126"/>
      <c r="K262" s="1126"/>
      <c r="L262" s="1126"/>
      <c r="M262" s="1126"/>
      <c r="N262" s="1126"/>
      <c r="O262" s="1126"/>
      <c r="P262" s="1126"/>
      <c r="Q262" s="1126"/>
      <c r="R262" s="1126"/>
      <c r="S262" s="1126"/>
      <c r="T262" s="1126"/>
      <c r="U262" s="1126"/>
      <c r="V262" s="1126"/>
      <c r="W262" s="1126"/>
      <c r="X262" s="1126"/>
      <c r="Y262" s="1126"/>
      <c r="Z262" s="1126"/>
      <c r="AA262" s="1126"/>
      <c r="AB262" s="1126"/>
      <c r="AC262" s="1126"/>
      <c r="AD262" s="1126"/>
      <c r="AG262" s="1122"/>
    </row>
    <row r="263" spans="3:33">
      <c r="C263" s="1126"/>
      <c r="D263" s="1126"/>
      <c r="E263" s="1126"/>
      <c r="F263" s="1126"/>
      <c r="G263" s="1126"/>
      <c r="H263" s="1126"/>
      <c r="I263" s="1126"/>
      <c r="J263" s="1126"/>
      <c r="K263" s="1126"/>
      <c r="L263" s="1126"/>
      <c r="M263" s="1126"/>
      <c r="N263" s="1126"/>
      <c r="O263" s="1126"/>
      <c r="P263" s="1126"/>
      <c r="Q263" s="1126"/>
      <c r="R263" s="1126"/>
      <c r="S263" s="1126"/>
      <c r="T263" s="1126"/>
      <c r="U263" s="1126"/>
      <c r="V263" s="1126"/>
      <c r="W263" s="1126"/>
      <c r="X263" s="1126"/>
      <c r="Y263" s="1126"/>
      <c r="Z263" s="1126"/>
      <c r="AA263" s="1126"/>
      <c r="AB263" s="1126"/>
      <c r="AC263" s="1126"/>
      <c r="AD263" s="1126"/>
      <c r="AG263" s="1122"/>
    </row>
    <row r="264" spans="3:33">
      <c r="C264" s="1126"/>
      <c r="D264" s="1126"/>
      <c r="E264" s="1126"/>
      <c r="F264" s="1126"/>
      <c r="G264" s="1126"/>
      <c r="H264" s="1126"/>
      <c r="I264" s="1126"/>
      <c r="J264" s="1126"/>
      <c r="K264" s="1126"/>
      <c r="L264" s="1126"/>
      <c r="M264" s="1126"/>
      <c r="N264" s="1126"/>
      <c r="O264" s="1126"/>
      <c r="P264" s="1126"/>
      <c r="Q264" s="1126"/>
      <c r="R264" s="1126"/>
      <c r="S264" s="1126"/>
      <c r="T264" s="1126"/>
      <c r="U264" s="1126"/>
      <c r="V264" s="1126"/>
      <c r="W264" s="1126"/>
      <c r="X264" s="1126"/>
      <c r="Y264" s="1126"/>
      <c r="Z264" s="1126"/>
      <c r="AA264" s="1126"/>
      <c r="AB264" s="1126"/>
      <c r="AC264" s="1126"/>
      <c r="AD264" s="1126"/>
      <c r="AG264" s="1122"/>
    </row>
    <row r="265" spans="3:33">
      <c r="C265" s="1126"/>
      <c r="D265" s="1126"/>
      <c r="E265" s="1126"/>
      <c r="F265" s="1126"/>
      <c r="G265" s="1126"/>
      <c r="H265" s="1126"/>
      <c r="I265" s="1126"/>
      <c r="J265" s="1126"/>
      <c r="K265" s="1126"/>
      <c r="L265" s="1126"/>
      <c r="M265" s="1126"/>
      <c r="N265" s="1126"/>
      <c r="O265" s="1126"/>
      <c r="P265" s="1126"/>
      <c r="Q265" s="1126"/>
      <c r="R265" s="1126"/>
      <c r="S265" s="1126"/>
      <c r="T265" s="1126"/>
      <c r="U265" s="1126"/>
      <c r="V265" s="1126"/>
      <c r="W265" s="1126"/>
      <c r="X265" s="1126"/>
      <c r="Y265" s="1126"/>
      <c r="Z265" s="1126"/>
      <c r="AA265" s="1126"/>
      <c r="AB265" s="1126"/>
      <c r="AC265" s="1126"/>
      <c r="AD265" s="1126"/>
      <c r="AG265" s="1122"/>
    </row>
    <row r="266" spans="3:33">
      <c r="C266" s="1126"/>
      <c r="D266" s="1126"/>
      <c r="E266" s="1126"/>
      <c r="F266" s="1126"/>
      <c r="G266" s="1126"/>
      <c r="H266" s="1126"/>
      <c r="I266" s="1126"/>
      <c r="J266" s="1126"/>
      <c r="K266" s="1126"/>
      <c r="L266" s="1126"/>
      <c r="M266" s="1126"/>
      <c r="N266" s="1126"/>
      <c r="O266" s="1126"/>
      <c r="P266" s="1126"/>
      <c r="Q266" s="1126"/>
      <c r="R266" s="1126"/>
      <c r="S266" s="1126"/>
      <c r="T266" s="1126"/>
      <c r="U266" s="1126"/>
      <c r="V266" s="1126"/>
      <c r="W266" s="1126"/>
      <c r="X266" s="1126"/>
      <c r="Y266" s="1126"/>
      <c r="Z266" s="1126"/>
      <c r="AA266" s="1126"/>
      <c r="AB266" s="1126"/>
      <c r="AC266" s="1126"/>
      <c r="AD266" s="1126"/>
      <c r="AG266" s="1122"/>
    </row>
    <row r="267" spans="3:33">
      <c r="C267" s="1126"/>
      <c r="D267" s="1126"/>
      <c r="E267" s="1126"/>
      <c r="F267" s="1126"/>
      <c r="G267" s="1126"/>
      <c r="H267" s="1126"/>
      <c r="I267" s="1126"/>
      <c r="J267" s="1126"/>
      <c r="K267" s="1126"/>
      <c r="L267" s="1126"/>
      <c r="M267" s="1126"/>
      <c r="N267" s="1126"/>
      <c r="O267" s="1126"/>
      <c r="P267" s="1126"/>
      <c r="Q267" s="1126"/>
      <c r="R267" s="1126"/>
      <c r="S267" s="1126"/>
      <c r="T267" s="1126"/>
      <c r="U267" s="1126"/>
      <c r="V267" s="1126"/>
      <c r="W267" s="1126"/>
      <c r="X267" s="1126"/>
      <c r="Y267" s="1126"/>
      <c r="Z267" s="1126"/>
      <c r="AA267" s="1126"/>
      <c r="AB267" s="1126"/>
      <c r="AC267" s="1126"/>
      <c r="AD267" s="1126"/>
      <c r="AG267" s="1122"/>
    </row>
    <row r="268" spans="3:33">
      <c r="C268" s="1126"/>
      <c r="D268" s="1126"/>
      <c r="E268" s="1126"/>
      <c r="F268" s="1126"/>
      <c r="G268" s="1126"/>
      <c r="H268" s="1126"/>
      <c r="I268" s="1126"/>
      <c r="J268" s="1126"/>
      <c r="K268" s="1126"/>
      <c r="L268" s="1126"/>
      <c r="M268" s="1126"/>
      <c r="N268" s="1126"/>
      <c r="O268" s="1126"/>
      <c r="P268" s="1126"/>
      <c r="Q268" s="1126"/>
      <c r="R268" s="1126"/>
      <c r="S268" s="1126"/>
      <c r="T268" s="1126"/>
      <c r="U268" s="1126"/>
      <c r="V268" s="1126"/>
      <c r="W268" s="1126"/>
      <c r="X268" s="1126"/>
      <c r="Y268" s="1126"/>
      <c r="Z268" s="1126"/>
      <c r="AA268" s="1126"/>
      <c r="AB268" s="1126"/>
      <c r="AC268" s="1126"/>
      <c r="AD268" s="1126"/>
      <c r="AG268" s="1122"/>
    </row>
    <row r="269" spans="3:33">
      <c r="C269" s="1126"/>
      <c r="D269" s="1126"/>
      <c r="E269" s="1126"/>
      <c r="F269" s="1126"/>
      <c r="G269" s="1126"/>
      <c r="H269" s="1126"/>
      <c r="I269" s="1126"/>
      <c r="J269" s="1126"/>
      <c r="K269" s="1126"/>
      <c r="L269" s="1126"/>
      <c r="M269" s="1126"/>
      <c r="N269" s="1126"/>
      <c r="O269" s="1126"/>
      <c r="P269" s="1126"/>
      <c r="Q269" s="1126"/>
      <c r="R269" s="1126"/>
      <c r="S269" s="1126"/>
      <c r="T269" s="1126"/>
      <c r="U269" s="1126"/>
      <c r="V269" s="1126"/>
      <c r="W269" s="1126"/>
      <c r="X269" s="1126"/>
      <c r="Y269" s="1126"/>
      <c r="Z269" s="1126"/>
      <c r="AA269" s="1126"/>
      <c r="AB269" s="1126"/>
      <c r="AC269" s="1126"/>
      <c r="AD269" s="1126"/>
      <c r="AG269" s="1122"/>
    </row>
    <row r="270" spans="3:33">
      <c r="C270" s="1126"/>
      <c r="D270" s="1126"/>
      <c r="E270" s="1126"/>
      <c r="F270" s="1126"/>
      <c r="G270" s="1126"/>
      <c r="H270" s="1126"/>
      <c r="I270" s="1126"/>
      <c r="J270" s="1126"/>
      <c r="K270" s="1126"/>
      <c r="L270" s="1126"/>
      <c r="M270" s="1126"/>
      <c r="N270" s="1126"/>
      <c r="O270" s="1126"/>
      <c r="P270" s="1126"/>
      <c r="Q270" s="1126"/>
      <c r="R270" s="1126"/>
      <c r="S270" s="1126"/>
      <c r="T270" s="1126"/>
      <c r="U270" s="1126"/>
      <c r="V270" s="1126"/>
      <c r="W270" s="1126"/>
      <c r="X270" s="1126"/>
      <c r="Y270" s="1126"/>
      <c r="Z270" s="1126"/>
      <c r="AA270" s="1126"/>
      <c r="AB270" s="1126"/>
      <c r="AC270" s="1126"/>
      <c r="AD270" s="1126"/>
      <c r="AG270" s="1122"/>
    </row>
    <row r="271" spans="3:33">
      <c r="C271" s="1126"/>
      <c r="D271" s="1126"/>
      <c r="E271" s="1126"/>
      <c r="F271" s="1126"/>
      <c r="G271" s="1126"/>
      <c r="H271" s="1126"/>
      <c r="I271" s="1126"/>
      <c r="J271" s="1126"/>
      <c r="K271" s="1126"/>
      <c r="L271" s="1126"/>
      <c r="M271" s="1126"/>
      <c r="N271" s="1126"/>
      <c r="O271" s="1126"/>
      <c r="P271" s="1126"/>
      <c r="Q271" s="1126"/>
      <c r="R271" s="1126"/>
      <c r="S271" s="1126"/>
      <c r="T271" s="1126"/>
      <c r="U271" s="1126"/>
      <c r="V271" s="1126"/>
      <c r="W271" s="1126"/>
      <c r="X271" s="1126"/>
      <c r="Y271" s="1126"/>
      <c r="Z271" s="1126"/>
      <c r="AA271" s="1126"/>
      <c r="AB271" s="1126"/>
      <c r="AC271" s="1126"/>
      <c r="AD271" s="1126"/>
      <c r="AG271" s="1122"/>
    </row>
    <row r="272" spans="3:33">
      <c r="C272" s="1126"/>
      <c r="D272" s="1126"/>
      <c r="E272" s="1126"/>
      <c r="F272" s="1126"/>
      <c r="G272" s="1126"/>
      <c r="H272" s="1126"/>
      <c r="I272" s="1126"/>
      <c r="J272" s="1126"/>
      <c r="K272" s="1126"/>
      <c r="L272" s="1126"/>
      <c r="M272" s="1126"/>
      <c r="N272" s="1126"/>
      <c r="O272" s="1126"/>
      <c r="P272" s="1126"/>
      <c r="Q272" s="1126"/>
      <c r="R272" s="1126"/>
      <c r="S272" s="1126"/>
      <c r="T272" s="1126"/>
      <c r="U272" s="1126"/>
      <c r="V272" s="1126"/>
      <c r="W272" s="1126"/>
      <c r="X272" s="1126"/>
      <c r="Y272" s="1126"/>
      <c r="Z272" s="1126"/>
      <c r="AA272" s="1126"/>
      <c r="AB272" s="1126"/>
      <c r="AC272" s="1126"/>
      <c r="AD272" s="1126"/>
      <c r="AG272" s="1122"/>
    </row>
    <row r="273" spans="3:33">
      <c r="C273" s="1126"/>
      <c r="D273" s="1126"/>
      <c r="E273" s="1126"/>
      <c r="F273" s="1126"/>
      <c r="G273" s="1126"/>
      <c r="H273" s="1126"/>
      <c r="I273" s="1126"/>
      <c r="J273" s="1126"/>
      <c r="K273" s="1126"/>
      <c r="L273" s="1126"/>
      <c r="M273" s="1126"/>
      <c r="N273" s="1126"/>
      <c r="O273" s="1126"/>
      <c r="P273" s="1126"/>
      <c r="Q273" s="1126"/>
      <c r="R273" s="1126"/>
      <c r="S273" s="1126"/>
      <c r="T273" s="1126"/>
      <c r="U273" s="1126"/>
      <c r="V273" s="1126"/>
      <c r="W273" s="1126"/>
      <c r="X273" s="1126"/>
      <c r="Y273" s="1126"/>
      <c r="Z273" s="1126"/>
      <c r="AA273" s="1126"/>
      <c r="AB273" s="1126"/>
      <c r="AC273" s="1126"/>
      <c r="AD273" s="1126"/>
      <c r="AG273" s="1122"/>
    </row>
    <row r="274" spans="3:33">
      <c r="C274" s="1126"/>
      <c r="D274" s="1126"/>
      <c r="E274" s="1126"/>
      <c r="F274" s="1126"/>
      <c r="G274" s="1126"/>
      <c r="H274" s="1126"/>
      <c r="I274" s="1126"/>
      <c r="J274" s="1126"/>
      <c r="K274" s="1126"/>
      <c r="L274" s="1126"/>
      <c r="M274" s="1126"/>
      <c r="N274" s="1126"/>
      <c r="O274" s="1126"/>
      <c r="P274" s="1126"/>
      <c r="Q274" s="1126"/>
      <c r="R274" s="1126"/>
      <c r="S274" s="1126"/>
      <c r="T274" s="1126"/>
      <c r="U274" s="1126"/>
      <c r="V274" s="1126"/>
      <c r="W274" s="1126"/>
      <c r="X274" s="1126"/>
      <c r="Y274" s="1126"/>
      <c r="Z274" s="1126"/>
      <c r="AA274" s="1126"/>
      <c r="AB274" s="1126"/>
      <c r="AC274" s="1126"/>
      <c r="AD274" s="1126"/>
      <c r="AG274" s="1122"/>
    </row>
    <row r="275" spans="3:33">
      <c r="C275" s="1126"/>
      <c r="D275" s="1126"/>
      <c r="E275" s="1126"/>
      <c r="F275" s="1126"/>
      <c r="G275" s="1126"/>
      <c r="H275" s="1126"/>
      <c r="I275" s="1126"/>
      <c r="J275" s="1126"/>
      <c r="K275" s="1126"/>
      <c r="L275" s="1126"/>
      <c r="M275" s="1126"/>
      <c r="N275" s="1126"/>
      <c r="O275" s="1126"/>
      <c r="P275" s="1126"/>
      <c r="Q275" s="1126"/>
      <c r="R275" s="1126"/>
      <c r="S275" s="1126"/>
      <c r="T275" s="1126"/>
      <c r="U275" s="1126"/>
      <c r="V275" s="1126"/>
      <c r="W275" s="1126"/>
      <c r="X275" s="1126"/>
      <c r="Y275" s="1126"/>
      <c r="Z275" s="1126"/>
      <c r="AA275" s="1126"/>
      <c r="AB275" s="1126"/>
      <c r="AC275" s="1126"/>
      <c r="AD275" s="1126"/>
      <c r="AG275" s="1122"/>
    </row>
    <row r="276" spans="3:33">
      <c r="C276" s="1126"/>
      <c r="D276" s="1126"/>
      <c r="E276" s="1126"/>
      <c r="F276" s="1126"/>
      <c r="G276" s="1126"/>
      <c r="H276" s="1126"/>
      <c r="I276" s="1126"/>
      <c r="J276" s="1126"/>
      <c r="K276" s="1126"/>
      <c r="L276" s="1126"/>
      <c r="M276" s="1126"/>
      <c r="N276" s="1126"/>
      <c r="O276" s="1126"/>
      <c r="P276" s="1126"/>
      <c r="Q276" s="1126"/>
      <c r="R276" s="1126"/>
      <c r="S276" s="1126"/>
      <c r="T276" s="1126"/>
      <c r="U276" s="1126"/>
      <c r="V276" s="1126"/>
      <c r="W276" s="1126"/>
      <c r="X276" s="1126"/>
      <c r="Y276" s="1126"/>
      <c r="Z276" s="1126"/>
      <c r="AA276" s="1126"/>
      <c r="AB276" s="1126"/>
      <c r="AC276" s="1126"/>
      <c r="AD276" s="1126"/>
      <c r="AG276" s="1122"/>
    </row>
    <row r="277" spans="3:33">
      <c r="C277" s="1126"/>
      <c r="D277" s="1126"/>
      <c r="E277" s="1126"/>
      <c r="F277" s="1126"/>
      <c r="G277" s="1126"/>
      <c r="H277" s="1126"/>
      <c r="I277" s="1126"/>
      <c r="J277" s="1126"/>
      <c r="K277" s="1126"/>
      <c r="L277" s="1126"/>
      <c r="M277" s="1126"/>
      <c r="N277" s="1126"/>
      <c r="O277" s="1126"/>
      <c r="P277" s="1126"/>
      <c r="Q277" s="1126"/>
      <c r="R277" s="1126"/>
      <c r="S277" s="1126"/>
      <c r="T277" s="1126"/>
      <c r="U277" s="1126"/>
      <c r="V277" s="1126"/>
      <c r="W277" s="1126"/>
      <c r="X277" s="1126"/>
      <c r="Y277" s="1126"/>
      <c r="Z277" s="1126"/>
      <c r="AA277" s="1126"/>
      <c r="AB277" s="1126"/>
      <c r="AC277" s="1126"/>
      <c r="AD277" s="1126"/>
      <c r="AG277" s="1122"/>
    </row>
    <row r="278" spans="3:33">
      <c r="C278" s="1126"/>
      <c r="D278" s="1126"/>
      <c r="E278" s="1126"/>
      <c r="F278" s="1126"/>
      <c r="G278" s="1126"/>
      <c r="H278" s="1126"/>
      <c r="I278" s="1126"/>
      <c r="J278" s="1126"/>
      <c r="K278" s="1126"/>
      <c r="L278" s="1126"/>
      <c r="M278" s="1126"/>
      <c r="N278" s="1126"/>
      <c r="O278" s="1126"/>
      <c r="P278" s="1126"/>
      <c r="Q278" s="1126"/>
      <c r="R278" s="1126"/>
      <c r="S278" s="1126"/>
      <c r="T278" s="1126"/>
      <c r="U278" s="1126"/>
      <c r="V278" s="1126"/>
      <c r="W278" s="1126"/>
      <c r="X278" s="1126"/>
      <c r="Y278" s="1126"/>
      <c r="Z278" s="1126"/>
      <c r="AA278" s="1126"/>
      <c r="AB278" s="1126"/>
      <c r="AC278" s="1126"/>
      <c r="AD278" s="1126"/>
      <c r="AG278" s="1122"/>
    </row>
    <row r="279" spans="3:33">
      <c r="C279" s="1126"/>
      <c r="D279" s="1126"/>
      <c r="E279" s="1126"/>
      <c r="F279" s="1126"/>
      <c r="G279" s="1126"/>
      <c r="H279" s="1126"/>
      <c r="I279" s="1126"/>
      <c r="J279" s="1126"/>
      <c r="K279" s="1126"/>
      <c r="L279" s="1126"/>
      <c r="M279" s="1126"/>
      <c r="N279" s="1126"/>
      <c r="O279" s="1126"/>
      <c r="P279" s="1126"/>
      <c r="Q279" s="1126"/>
      <c r="R279" s="1126"/>
      <c r="S279" s="1126"/>
      <c r="T279" s="1126"/>
      <c r="U279" s="1126"/>
      <c r="V279" s="1126"/>
      <c r="W279" s="1126"/>
      <c r="X279" s="1126"/>
      <c r="Y279" s="1126"/>
      <c r="Z279" s="1126"/>
      <c r="AA279" s="1126"/>
      <c r="AB279" s="1126"/>
      <c r="AC279" s="1126"/>
      <c r="AD279" s="1126"/>
      <c r="AG279" s="1122"/>
    </row>
    <row r="280" spans="3:33">
      <c r="C280" s="1126"/>
      <c r="D280" s="1126"/>
      <c r="E280" s="1126"/>
      <c r="F280" s="1126"/>
      <c r="G280" s="1126"/>
      <c r="H280" s="1126"/>
      <c r="I280" s="1126"/>
      <c r="J280" s="1126"/>
      <c r="K280" s="1126"/>
      <c r="L280" s="1126"/>
      <c r="M280" s="1126"/>
      <c r="N280" s="1126"/>
      <c r="O280" s="1126"/>
      <c r="P280" s="1126"/>
      <c r="Q280" s="1126"/>
      <c r="R280" s="1126"/>
      <c r="S280" s="1126"/>
      <c r="T280" s="1126"/>
      <c r="U280" s="1126"/>
      <c r="V280" s="1126"/>
      <c r="W280" s="1126"/>
      <c r="X280" s="1126"/>
      <c r="Y280" s="1126"/>
      <c r="Z280" s="1126"/>
      <c r="AA280" s="1126"/>
      <c r="AB280" s="1126"/>
      <c r="AC280" s="1126"/>
      <c r="AD280" s="1126"/>
      <c r="AG280" s="1122"/>
    </row>
    <row r="281" spans="3:33">
      <c r="C281" s="1126"/>
      <c r="D281" s="1126"/>
      <c r="E281" s="1126"/>
      <c r="F281" s="1126"/>
      <c r="G281" s="1126"/>
      <c r="H281" s="1126"/>
      <c r="I281" s="1126"/>
      <c r="J281" s="1126"/>
      <c r="K281" s="1126"/>
      <c r="L281" s="1126"/>
      <c r="M281" s="1126"/>
      <c r="N281" s="1126"/>
      <c r="O281" s="1126"/>
      <c r="P281" s="1126"/>
      <c r="Q281" s="1126"/>
      <c r="R281" s="1126"/>
      <c r="S281" s="1126"/>
      <c r="T281" s="1126"/>
      <c r="U281" s="1126"/>
      <c r="V281" s="1126"/>
      <c r="W281" s="1126"/>
      <c r="X281" s="1126"/>
      <c r="Y281" s="1126"/>
      <c r="Z281" s="1126"/>
      <c r="AA281" s="1126"/>
      <c r="AB281" s="1126"/>
      <c r="AC281" s="1126"/>
      <c r="AD281" s="1126"/>
      <c r="AG281" s="1122"/>
    </row>
    <row r="282" spans="3:33">
      <c r="C282" s="1126"/>
      <c r="D282" s="1126"/>
      <c r="E282" s="1126"/>
      <c r="F282" s="1126"/>
      <c r="G282" s="1126"/>
      <c r="H282" s="1126"/>
      <c r="I282" s="1126"/>
      <c r="J282" s="1126"/>
      <c r="K282" s="1126"/>
      <c r="L282" s="1126"/>
      <c r="M282" s="1126"/>
      <c r="N282" s="1126"/>
      <c r="O282" s="1126"/>
      <c r="P282" s="1126"/>
      <c r="Q282" s="1126"/>
      <c r="R282" s="1126"/>
      <c r="S282" s="1126"/>
      <c r="T282" s="1126"/>
      <c r="U282" s="1126"/>
      <c r="V282" s="1126"/>
      <c r="W282" s="1126"/>
      <c r="X282" s="1126"/>
      <c r="Y282" s="1126"/>
      <c r="Z282" s="1126"/>
      <c r="AA282" s="1126"/>
      <c r="AB282" s="1126"/>
      <c r="AC282" s="1126"/>
      <c r="AD282" s="1126"/>
      <c r="AG282" s="1122"/>
    </row>
    <row r="283" spans="3:33">
      <c r="C283" s="1126"/>
      <c r="D283" s="1126"/>
      <c r="E283" s="1126"/>
      <c r="F283" s="1126"/>
      <c r="G283" s="1126"/>
      <c r="H283" s="1126"/>
      <c r="I283" s="1126"/>
      <c r="J283" s="1126"/>
      <c r="K283" s="1126"/>
      <c r="L283" s="1126"/>
      <c r="M283" s="1126"/>
      <c r="N283" s="1126"/>
      <c r="O283" s="1126"/>
      <c r="P283" s="1126"/>
      <c r="Q283" s="1126"/>
      <c r="R283" s="1126"/>
      <c r="S283" s="1126"/>
      <c r="T283" s="1126"/>
      <c r="U283" s="1126"/>
      <c r="V283" s="1126"/>
      <c r="W283" s="1126"/>
      <c r="X283" s="1126"/>
      <c r="Y283" s="1126"/>
      <c r="Z283" s="1126"/>
      <c r="AA283" s="1126"/>
      <c r="AB283" s="1126"/>
      <c r="AC283" s="1126"/>
      <c r="AD283" s="1126"/>
      <c r="AG283" s="1122"/>
    </row>
    <row r="284" spans="3:33">
      <c r="C284" s="1126"/>
      <c r="D284" s="1126"/>
      <c r="E284" s="1126"/>
      <c r="F284" s="1126"/>
      <c r="G284" s="1126"/>
      <c r="H284" s="1126"/>
      <c r="I284" s="1126"/>
      <c r="J284" s="1126"/>
      <c r="K284" s="1126"/>
      <c r="L284" s="1126"/>
      <c r="M284" s="1126"/>
      <c r="N284" s="1126"/>
      <c r="O284" s="1126"/>
      <c r="P284" s="1126"/>
      <c r="Q284" s="1126"/>
      <c r="R284" s="1126"/>
      <c r="S284" s="1126"/>
      <c r="T284" s="1126"/>
      <c r="U284" s="1126"/>
      <c r="V284" s="1126"/>
      <c r="W284" s="1126"/>
      <c r="X284" s="1126"/>
      <c r="Y284" s="1126"/>
      <c r="Z284" s="1126"/>
      <c r="AA284" s="1126"/>
      <c r="AB284" s="1126"/>
      <c r="AC284" s="1126"/>
      <c r="AD284" s="1126"/>
      <c r="AG284" s="1122"/>
    </row>
    <row r="285" spans="3:33">
      <c r="C285" s="1126"/>
      <c r="D285" s="1126"/>
      <c r="E285" s="1126"/>
      <c r="F285" s="1126"/>
      <c r="G285" s="1126"/>
      <c r="H285" s="1126"/>
      <c r="I285" s="1126"/>
      <c r="J285" s="1126"/>
      <c r="K285" s="1126"/>
      <c r="L285" s="1126"/>
      <c r="M285" s="1126"/>
      <c r="N285" s="1126"/>
      <c r="O285" s="1126"/>
      <c r="P285" s="1126"/>
      <c r="Q285" s="1126"/>
      <c r="R285" s="1126"/>
      <c r="S285" s="1126"/>
      <c r="T285" s="1126"/>
      <c r="U285" s="1126"/>
      <c r="V285" s="1126"/>
      <c r="W285" s="1126"/>
      <c r="X285" s="1126"/>
      <c r="Y285" s="1126"/>
      <c r="Z285" s="1126"/>
      <c r="AA285" s="1126"/>
      <c r="AB285" s="1126"/>
      <c r="AC285" s="1126"/>
      <c r="AD285" s="1126"/>
      <c r="AG285" s="1122"/>
    </row>
    <row r="286" spans="3:33">
      <c r="C286" s="1126"/>
      <c r="D286" s="1126"/>
      <c r="E286" s="1126"/>
      <c r="F286" s="1126"/>
      <c r="G286" s="1126"/>
      <c r="H286" s="1126"/>
      <c r="I286" s="1126"/>
      <c r="J286" s="1126"/>
      <c r="K286" s="1126"/>
      <c r="L286" s="1126"/>
      <c r="M286" s="1126"/>
      <c r="N286" s="1126"/>
      <c r="O286" s="1126"/>
      <c r="P286" s="1126"/>
      <c r="Q286" s="1126"/>
      <c r="R286" s="1126"/>
      <c r="S286" s="1126"/>
      <c r="T286" s="1126"/>
      <c r="U286" s="1126"/>
      <c r="V286" s="1126"/>
      <c r="W286" s="1126"/>
      <c r="X286" s="1126"/>
      <c r="Y286" s="1126"/>
      <c r="Z286" s="1126"/>
      <c r="AA286" s="1126"/>
      <c r="AB286" s="1126"/>
      <c r="AC286" s="1126"/>
      <c r="AD286" s="1126"/>
      <c r="AG286" s="1122"/>
    </row>
    <row r="287" spans="3:33">
      <c r="C287" s="1126"/>
      <c r="D287" s="1126"/>
      <c r="E287" s="1126"/>
      <c r="F287" s="1126"/>
      <c r="G287" s="1126"/>
      <c r="H287" s="1126"/>
      <c r="I287" s="1126"/>
      <c r="J287" s="1126"/>
      <c r="K287" s="1126"/>
      <c r="L287" s="1126"/>
      <c r="M287" s="1126"/>
      <c r="N287" s="1126"/>
      <c r="O287" s="1126"/>
      <c r="P287" s="1126"/>
      <c r="Q287" s="1126"/>
      <c r="R287" s="1126"/>
      <c r="S287" s="1126"/>
      <c r="T287" s="1126"/>
      <c r="U287" s="1126"/>
      <c r="V287" s="1126"/>
      <c r="W287" s="1126"/>
      <c r="X287" s="1126"/>
      <c r="Y287" s="1126"/>
      <c r="Z287" s="1126"/>
      <c r="AA287" s="1126"/>
      <c r="AB287" s="1126"/>
      <c r="AC287" s="1126"/>
      <c r="AD287" s="1126"/>
      <c r="AG287" s="1122"/>
    </row>
    <row r="288" spans="3:33">
      <c r="C288" s="1126"/>
      <c r="D288" s="1126"/>
      <c r="E288" s="1126"/>
      <c r="F288" s="1126"/>
      <c r="G288" s="1126"/>
      <c r="H288" s="1126"/>
      <c r="I288" s="1126"/>
      <c r="J288" s="1126"/>
      <c r="K288" s="1126"/>
      <c r="L288" s="1126"/>
      <c r="M288" s="1126"/>
      <c r="N288" s="1126"/>
      <c r="O288" s="1126"/>
      <c r="P288" s="1126"/>
      <c r="Q288" s="1126"/>
      <c r="R288" s="1126"/>
      <c r="S288" s="1126"/>
      <c r="T288" s="1126"/>
      <c r="U288" s="1126"/>
      <c r="V288" s="1126"/>
      <c r="W288" s="1126"/>
      <c r="X288" s="1126"/>
      <c r="Y288" s="1126"/>
      <c r="Z288" s="1126"/>
      <c r="AA288" s="1126"/>
      <c r="AB288" s="1126"/>
      <c r="AC288" s="1126"/>
      <c r="AD288" s="1126"/>
      <c r="AG288" s="1122"/>
    </row>
    <row r="289" spans="3:33">
      <c r="C289" s="1126"/>
      <c r="D289" s="1126"/>
      <c r="E289" s="1126"/>
      <c r="F289" s="1126"/>
      <c r="G289" s="1126"/>
      <c r="H289" s="1126"/>
      <c r="I289" s="1126"/>
      <c r="J289" s="1126"/>
      <c r="K289" s="1126"/>
      <c r="L289" s="1126"/>
      <c r="M289" s="1126"/>
      <c r="N289" s="1126"/>
      <c r="O289" s="1126"/>
      <c r="P289" s="1126"/>
      <c r="Q289" s="1126"/>
      <c r="R289" s="1126"/>
      <c r="S289" s="1126"/>
      <c r="T289" s="1126"/>
      <c r="U289" s="1126"/>
      <c r="V289" s="1126"/>
      <c r="W289" s="1126"/>
      <c r="X289" s="1126"/>
      <c r="Y289" s="1126"/>
      <c r="Z289" s="1126"/>
      <c r="AA289" s="1126"/>
      <c r="AB289" s="1126"/>
      <c r="AC289" s="1126"/>
      <c r="AD289" s="1126"/>
      <c r="AG289" s="1122"/>
    </row>
    <row r="290" spans="3:33">
      <c r="C290" s="1126"/>
      <c r="D290" s="1126"/>
      <c r="E290" s="1126"/>
      <c r="F290" s="1126"/>
      <c r="G290" s="1126"/>
      <c r="H290" s="1126"/>
      <c r="I290" s="1126"/>
      <c r="J290" s="1126"/>
      <c r="K290" s="1126"/>
      <c r="L290" s="1126"/>
      <c r="M290" s="1126"/>
      <c r="N290" s="1126"/>
      <c r="O290" s="1126"/>
      <c r="P290" s="1126"/>
      <c r="Q290" s="1126"/>
      <c r="R290" s="1126"/>
      <c r="S290" s="1126"/>
      <c r="T290" s="1126"/>
      <c r="U290" s="1126"/>
      <c r="V290" s="1126"/>
      <c r="W290" s="1126"/>
      <c r="X290" s="1126"/>
      <c r="Y290" s="1126"/>
      <c r="Z290" s="1126"/>
      <c r="AA290" s="1126"/>
      <c r="AB290" s="1126"/>
      <c r="AC290" s="1126"/>
      <c r="AD290" s="1126"/>
      <c r="AG290" s="1122"/>
    </row>
    <row r="291" spans="3:33">
      <c r="C291" s="1126"/>
      <c r="D291" s="1126"/>
      <c r="E291" s="1126"/>
      <c r="F291" s="1126"/>
      <c r="G291" s="1126"/>
      <c r="H291" s="1126"/>
      <c r="I291" s="1126"/>
      <c r="J291" s="1126"/>
      <c r="K291" s="1126"/>
      <c r="L291" s="1126"/>
      <c r="M291" s="1126"/>
      <c r="N291" s="1126"/>
      <c r="O291" s="1126"/>
      <c r="P291" s="1126"/>
      <c r="Q291" s="1126"/>
      <c r="R291" s="1126"/>
      <c r="S291" s="1126"/>
      <c r="T291" s="1126"/>
      <c r="U291" s="1126"/>
      <c r="V291" s="1126"/>
      <c r="W291" s="1126"/>
      <c r="X291" s="1126"/>
      <c r="Y291" s="1126"/>
      <c r="Z291" s="1126"/>
      <c r="AA291" s="1126"/>
      <c r="AB291" s="1126"/>
      <c r="AC291" s="1126"/>
      <c r="AD291" s="1126"/>
      <c r="AG291" s="1122"/>
    </row>
    <row r="292" spans="3:33">
      <c r="C292" s="1126"/>
      <c r="D292" s="1126"/>
      <c r="E292" s="1126"/>
      <c r="F292" s="1126"/>
      <c r="G292" s="1126"/>
      <c r="H292" s="1126"/>
      <c r="I292" s="1126"/>
      <c r="J292" s="1126"/>
      <c r="K292" s="1126"/>
      <c r="L292" s="1126"/>
      <c r="M292" s="1126"/>
      <c r="N292" s="1126"/>
      <c r="O292" s="1126"/>
      <c r="P292" s="1126"/>
      <c r="Q292" s="1126"/>
      <c r="R292" s="1126"/>
      <c r="S292" s="1126"/>
      <c r="T292" s="1126"/>
      <c r="U292" s="1126"/>
      <c r="V292" s="1126"/>
      <c r="W292" s="1126"/>
      <c r="X292" s="1126"/>
      <c r="Y292" s="1126"/>
      <c r="Z292" s="1126"/>
      <c r="AA292" s="1126"/>
      <c r="AB292" s="1126"/>
      <c r="AC292" s="1126"/>
      <c r="AD292" s="1126"/>
      <c r="AG292" s="1122"/>
    </row>
    <row r="293" spans="3:33">
      <c r="C293" s="1126"/>
      <c r="D293" s="1126"/>
      <c r="E293" s="1126"/>
      <c r="F293" s="1126"/>
      <c r="G293" s="1126"/>
      <c r="H293" s="1126"/>
      <c r="I293" s="1126"/>
      <c r="J293" s="1126"/>
      <c r="K293" s="1126"/>
      <c r="L293" s="1126"/>
      <c r="M293" s="1126"/>
      <c r="N293" s="1126"/>
      <c r="O293" s="1126"/>
      <c r="P293" s="1126"/>
      <c r="Q293" s="1126"/>
      <c r="R293" s="1126"/>
      <c r="S293" s="1126"/>
      <c r="T293" s="1126"/>
      <c r="U293" s="1126"/>
      <c r="V293" s="1126"/>
      <c r="W293" s="1126"/>
      <c r="X293" s="1126"/>
      <c r="Y293" s="1126"/>
      <c r="Z293" s="1126"/>
      <c r="AA293" s="1126"/>
      <c r="AB293" s="1126"/>
      <c r="AC293" s="1126"/>
      <c r="AD293" s="1126"/>
      <c r="AG293" s="1122"/>
    </row>
    <row r="294" spans="3:33">
      <c r="C294" s="1126"/>
      <c r="D294" s="1126"/>
      <c r="E294" s="1126"/>
      <c r="F294" s="1126"/>
      <c r="G294" s="1126"/>
      <c r="H294" s="1126"/>
      <c r="I294" s="1126"/>
      <c r="J294" s="1126"/>
      <c r="K294" s="1126"/>
      <c r="L294" s="1126"/>
      <c r="M294" s="1126"/>
      <c r="N294" s="1126"/>
      <c r="O294" s="1126"/>
      <c r="P294" s="1126"/>
      <c r="Q294" s="1126"/>
      <c r="R294" s="1126"/>
      <c r="S294" s="1126"/>
      <c r="T294" s="1126"/>
      <c r="U294" s="1126"/>
      <c r="V294" s="1126"/>
      <c r="W294" s="1126"/>
      <c r="X294" s="1126"/>
      <c r="Y294" s="1126"/>
      <c r="Z294" s="1126"/>
      <c r="AA294" s="1126"/>
      <c r="AB294" s="1126"/>
      <c r="AC294" s="1126"/>
      <c r="AD294" s="1126"/>
      <c r="AG294" s="1122"/>
    </row>
    <row r="295" spans="3:33">
      <c r="C295" s="1126"/>
      <c r="D295" s="1126"/>
      <c r="E295" s="1126"/>
      <c r="F295" s="1126"/>
      <c r="G295" s="1126"/>
      <c r="H295" s="1126"/>
      <c r="I295" s="1126"/>
      <c r="J295" s="1126"/>
      <c r="K295" s="1126"/>
      <c r="L295" s="1126"/>
      <c r="M295" s="1126"/>
      <c r="N295" s="1126"/>
      <c r="O295" s="1126"/>
      <c r="P295" s="1126"/>
      <c r="Q295" s="1126"/>
      <c r="R295" s="1126"/>
      <c r="S295" s="1126"/>
      <c r="T295" s="1126"/>
      <c r="U295" s="1126"/>
      <c r="V295" s="1126"/>
      <c r="W295" s="1126"/>
      <c r="X295" s="1126"/>
      <c r="Y295" s="1126"/>
      <c r="Z295" s="1126"/>
      <c r="AA295" s="1126"/>
      <c r="AB295" s="1126"/>
      <c r="AC295" s="1126"/>
      <c r="AD295" s="1126"/>
      <c r="AG295" s="1122"/>
    </row>
    <row r="296" spans="3:33">
      <c r="C296" s="1126"/>
      <c r="D296" s="1126"/>
      <c r="E296" s="1126"/>
      <c r="F296" s="1126"/>
      <c r="G296" s="1126"/>
      <c r="H296" s="1126"/>
      <c r="I296" s="1126"/>
      <c r="J296" s="1126"/>
      <c r="K296" s="1126"/>
      <c r="L296" s="1126"/>
      <c r="M296" s="1126"/>
      <c r="N296" s="1126"/>
      <c r="O296" s="1126"/>
      <c r="P296" s="1126"/>
      <c r="Q296" s="1126"/>
      <c r="R296" s="1126"/>
      <c r="S296" s="1126"/>
      <c r="T296" s="1126"/>
      <c r="U296" s="1126"/>
      <c r="V296" s="1126"/>
      <c r="W296" s="1126"/>
      <c r="X296" s="1126"/>
      <c r="Y296" s="1126"/>
      <c r="Z296" s="1126"/>
      <c r="AA296" s="1126"/>
      <c r="AB296" s="1126"/>
      <c r="AC296" s="1126"/>
      <c r="AD296" s="1126"/>
      <c r="AG296" s="1122"/>
    </row>
    <row r="297" spans="3:33">
      <c r="C297" s="1126"/>
      <c r="D297" s="1126"/>
      <c r="E297" s="1126"/>
      <c r="F297" s="1126"/>
      <c r="G297" s="1126"/>
      <c r="H297" s="1126"/>
      <c r="I297" s="1126"/>
      <c r="J297" s="1126"/>
      <c r="K297" s="1126"/>
      <c r="L297" s="1126"/>
      <c r="M297" s="1126"/>
      <c r="N297" s="1126"/>
      <c r="O297" s="1126"/>
      <c r="P297" s="1126"/>
      <c r="Q297" s="1126"/>
      <c r="R297" s="1126"/>
      <c r="S297" s="1126"/>
      <c r="T297" s="1126"/>
      <c r="U297" s="1126"/>
      <c r="V297" s="1126"/>
      <c r="W297" s="1126"/>
      <c r="X297" s="1126"/>
      <c r="Y297" s="1126"/>
      <c r="Z297" s="1126"/>
      <c r="AA297" s="1126"/>
      <c r="AB297" s="1126"/>
      <c r="AC297" s="1126"/>
      <c r="AD297" s="1126"/>
      <c r="AG297" s="1122"/>
    </row>
    <row r="298" spans="3:33">
      <c r="C298" s="1126"/>
      <c r="D298" s="1126"/>
      <c r="E298" s="1126"/>
      <c r="F298" s="1126"/>
      <c r="G298" s="1126"/>
      <c r="H298" s="1126"/>
      <c r="I298" s="1126"/>
      <c r="J298" s="1126"/>
      <c r="K298" s="1126"/>
      <c r="L298" s="1126"/>
      <c r="M298" s="1126"/>
      <c r="N298" s="1126"/>
      <c r="O298" s="1126"/>
      <c r="P298" s="1126"/>
      <c r="Q298" s="1126"/>
      <c r="R298" s="1126"/>
      <c r="S298" s="1126"/>
      <c r="T298" s="1126"/>
      <c r="U298" s="1126"/>
      <c r="V298" s="1126"/>
      <c r="W298" s="1126"/>
      <c r="X298" s="1126"/>
      <c r="Y298" s="1126"/>
      <c r="Z298" s="1126"/>
      <c r="AA298" s="1126"/>
      <c r="AB298" s="1126"/>
      <c r="AC298" s="1126"/>
      <c r="AD298" s="1126"/>
      <c r="AG298" s="1122"/>
    </row>
    <row r="299" spans="3:33">
      <c r="C299" s="1126"/>
      <c r="D299" s="1126"/>
      <c r="E299" s="1126"/>
      <c r="F299" s="1126"/>
      <c r="G299" s="1126"/>
      <c r="H299" s="1126"/>
      <c r="I299" s="1126"/>
      <c r="J299" s="1126"/>
      <c r="K299" s="1126"/>
      <c r="L299" s="1126"/>
      <c r="M299" s="1126"/>
      <c r="N299" s="1126"/>
      <c r="O299" s="1126"/>
      <c r="P299" s="1126"/>
      <c r="Q299" s="1126"/>
      <c r="R299" s="1126"/>
      <c r="S299" s="1126"/>
      <c r="T299" s="1126"/>
      <c r="U299" s="1126"/>
      <c r="V299" s="1126"/>
      <c r="W299" s="1126"/>
      <c r="X299" s="1126"/>
      <c r="Y299" s="1126"/>
      <c r="Z299" s="1126"/>
      <c r="AA299" s="1126"/>
      <c r="AB299" s="1126"/>
      <c r="AC299" s="1126"/>
      <c r="AD299" s="1126"/>
      <c r="AG299" s="1122"/>
    </row>
    <row r="300" spans="3:33">
      <c r="C300" s="1126"/>
      <c r="D300" s="1126"/>
      <c r="E300" s="1126"/>
      <c r="F300" s="1126"/>
      <c r="G300" s="1126"/>
      <c r="H300" s="1126"/>
      <c r="I300" s="1126"/>
      <c r="J300" s="1126"/>
      <c r="K300" s="1126"/>
      <c r="L300" s="1126"/>
      <c r="M300" s="1126"/>
      <c r="N300" s="1126"/>
      <c r="O300" s="1126"/>
      <c r="P300" s="1126"/>
      <c r="Q300" s="1126"/>
      <c r="R300" s="1126"/>
      <c r="S300" s="1126"/>
      <c r="T300" s="1126"/>
      <c r="U300" s="1126"/>
      <c r="V300" s="1126"/>
      <c r="W300" s="1126"/>
      <c r="X300" s="1126"/>
      <c r="Y300" s="1126"/>
      <c r="Z300" s="1126"/>
      <c r="AA300" s="1126"/>
      <c r="AB300" s="1126"/>
      <c r="AC300" s="1126"/>
      <c r="AD300" s="1126"/>
      <c r="AG300" s="1122"/>
    </row>
    <row r="301" spans="3:33">
      <c r="C301" s="1126"/>
      <c r="D301" s="1126"/>
      <c r="E301" s="1126"/>
      <c r="F301" s="1126"/>
      <c r="G301" s="1126"/>
      <c r="H301" s="1126"/>
      <c r="I301" s="1126"/>
      <c r="J301" s="1126"/>
      <c r="K301" s="1126"/>
      <c r="L301" s="1126"/>
      <c r="M301" s="1126"/>
      <c r="N301" s="1126"/>
      <c r="O301" s="1126"/>
      <c r="P301" s="1126"/>
      <c r="Q301" s="1126"/>
      <c r="R301" s="1126"/>
      <c r="S301" s="1126"/>
      <c r="T301" s="1126"/>
      <c r="U301" s="1126"/>
      <c r="V301" s="1126"/>
      <c r="W301" s="1126"/>
      <c r="X301" s="1126"/>
      <c r="Y301" s="1126"/>
      <c r="Z301" s="1126"/>
      <c r="AA301" s="1126"/>
      <c r="AB301" s="1126"/>
      <c r="AC301" s="1126"/>
      <c r="AD301" s="1126"/>
      <c r="AG301" s="1122"/>
    </row>
    <row r="302" spans="3:33">
      <c r="C302" s="1126"/>
      <c r="D302" s="1126"/>
      <c r="E302" s="1126"/>
      <c r="F302" s="1126"/>
      <c r="G302" s="1126"/>
      <c r="H302" s="1126"/>
      <c r="I302" s="1126"/>
      <c r="J302" s="1126"/>
      <c r="K302" s="1126"/>
      <c r="L302" s="1126"/>
      <c r="M302" s="1126"/>
      <c r="N302" s="1126"/>
      <c r="O302" s="1126"/>
      <c r="P302" s="1126"/>
      <c r="Q302" s="1126"/>
      <c r="R302" s="1126"/>
      <c r="S302" s="1126"/>
      <c r="T302" s="1126"/>
      <c r="U302" s="1126"/>
      <c r="V302" s="1126"/>
      <c r="W302" s="1126"/>
      <c r="X302" s="1126"/>
      <c r="Y302" s="1126"/>
      <c r="Z302" s="1126"/>
      <c r="AA302" s="1126"/>
      <c r="AB302" s="1126"/>
      <c r="AC302" s="1126"/>
      <c r="AD302" s="1126"/>
      <c r="AG302" s="1122"/>
    </row>
    <row r="303" spans="3:33">
      <c r="C303" s="1126"/>
      <c r="D303" s="1126"/>
      <c r="E303" s="1126"/>
      <c r="F303" s="1126"/>
      <c r="G303" s="1126"/>
      <c r="H303" s="1126"/>
      <c r="I303" s="1126"/>
      <c r="J303" s="1126"/>
      <c r="K303" s="1126"/>
      <c r="L303" s="1126"/>
      <c r="M303" s="1126"/>
      <c r="N303" s="1126"/>
      <c r="O303" s="1126"/>
      <c r="P303" s="1126"/>
      <c r="Q303" s="1126"/>
      <c r="R303" s="1126"/>
      <c r="S303" s="1126"/>
      <c r="T303" s="1126"/>
      <c r="U303" s="1126"/>
      <c r="V303" s="1126"/>
      <c r="W303" s="1126"/>
      <c r="X303" s="1126"/>
      <c r="Y303" s="1126"/>
      <c r="Z303" s="1126"/>
      <c r="AA303" s="1126"/>
      <c r="AB303" s="1126"/>
      <c r="AC303" s="1126"/>
      <c r="AD303" s="1126"/>
      <c r="AG303" s="1122"/>
    </row>
    <row r="304" spans="3:33">
      <c r="C304" s="1126"/>
      <c r="D304" s="1126"/>
      <c r="E304" s="1126"/>
      <c r="F304" s="1126"/>
      <c r="G304" s="1126"/>
      <c r="H304" s="1126"/>
      <c r="I304" s="1126"/>
      <c r="J304" s="1126"/>
      <c r="K304" s="1126"/>
      <c r="L304" s="1126"/>
      <c r="M304" s="1126"/>
      <c r="N304" s="1126"/>
      <c r="O304" s="1126"/>
      <c r="P304" s="1126"/>
      <c r="Q304" s="1126"/>
      <c r="R304" s="1126"/>
      <c r="S304" s="1126"/>
      <c r="T304" s="1126"/>
      <c r="U304" s="1126"/>
      <c r="V304" s="1126"/>
      <c r="W304" s="1126"/>
      <c r="X304" s="1126"/>
      <c r="Y304" s="1126"/>
      <c r="Z304" s="1126"/>
      <c r="AA304" s="1126"/>
      <c r="AB304" s="1126"/>
      <c r="AC304" s="1126"/>
      <c r="AD304" s="1126"/>
      <c r="AG304" s="1122"/>
    </row>
    <row r="305" spans="3:33">
      <c r="C305" s="1126"/>
      <c r="D305" s="1126"/>
      <c r="E305" s="1126"/>
      <c r="F305" s="1126"/>
      <c r="G305" s="1126"/>
      <c r="H305" s="1126"/>
      <c r="I305" s="1126"/>
      <c r="J305" s="1126"/>
      <c r="K305" s="1126"/>
      <c r="L305" s="1126"/>
      <c r="M305" s="1126"/>
      <c r="N305" s="1126"/>
      <c r="O305" s="1126"/>
      <c r="P305" s="1126"/>
      <c r="Q305" s="1126"/>
      <c r="R305" s="1126"/>
      <c r="S305" s="1126"/>
      <c r="T305" s="1126"/>
      <c r="U305" s="1126"/>
      <c r="V305" s="1126"/>
      <c r="W305" s="1126"/>
      <c r="X305" s="1126"/>
      <c r="Y305" s="1126"/>
      <c r="Z305" s="1126"/>
      <c r="AA305" s="1126"/>
      <c r="AB305" s="1126"/>
      <c r="AC305" s="1126"/>
      <c r="AD305" s="1126"/>
      <c r="AG305" s="1122"/>
    </row>
    <row r="306" spans="3:33">
      <c r="C306" s="1126"/>
      <c r="D306" s="1126"/>
      <c r="E306" s="1126"/>
      <c r="F306" s="1126"/>
      <c r="G306" s="1126"/>
      <c r="H306" s="1126"/>
      <c r="I306" s="1126"/>
      <c r="J306" s="1126"/>
      <c r="K306" s="1126"/>
      <c r="L306" s="1126"/>
      <c r="M306" s="1126"/>
      <c r="N306" s="1126"/>
      <c r="O306" s="1126"/>
      <c r="P306" s="1126"/>
      <c r="Q306" s="1126"/>
      <c r="R306" s="1126"/>
      <c r="S306" s="1126"/>
      <c r="T306" s="1126"/>
      <c r="U306" s="1126"/>
      <c r="V306" s="1126"/>
      <c r="W306" s="1126"/>
      <c r="X306" s="1126"/>
      <c r="Y306" s="1126"/>
      <c r="Z306" s="1126"/>
      <c r="AA306" s="1126"/>
      <c r="AB306" s="1126"/>
      <c r="AC306" s="1126"/>
      <c r="AD306" s="1126"/>
      <c r="AG306" s="1122"/>
    </row>
    <row r="307" spans="3:33">
      <c r="C307" s="1126"/>
      <c r="D307" s="1126"/>
      <c r="E307" s="1126"/>
      <c r="F307" s="1126"/>
      <c r="G307" s="1126"/>
      <c r="H307" s="1126"/>
      <c r="I307" s="1126"/>
      <c r="J307" s="1126"/>
      <c r="K307" s="1126"/>
      <c r="L307" s="1126"/>
      <c r="M307" s="1126"/>
      <c r="N307" s="1126"/>
      <c r="O307" s="1126"/>
      <c r="P307" s="1126"/>
      <c r="Q307" s="1126"/>
      <c r="R307" s="1126"/>
      <c r="S307" s="1126"/>
      <c r="T307" s="1126"/>
      <c r="U307" s="1126"/>
      <c r="V307" s="1126"/>
      <c r="W307" s="1126"/>
      <c r="X307" s="1126"/>
      <c r="Y307" s="1126"/>
      <c r="Z307" s="1126"/>
      <c r="AA307" s="1126"/>
      <c r="AB307" s="1126"/>
      <c r="AC307" s="1126"/>
      <c r="AD307" s="1126"/>
      <c r="AG307" s="1122"/>
    </row>
    <row r="308" spans="3:33">
      <c r="C308" s="1126"/>
      <c r="D308" s="1126"/>
      <c r="E308" s="1126"/>
      <c r="F308" s="1126"/>
      <c r="G308" s="1126"/>
      <c r="H308" s="1126"/>
      <c r="I308" s="1126"/>
      <c r="J308" s="1126"/>
      <c r="K308" s="1126"/>
      <c r="L308" s="1126"/>
      <c r="M308" s="1126"/>
      <c r="N308" s="1126"/>
      <c r="O308" s="1126"/>
      <c r="P308" s="1126"/>
      <c r="Q308" s="1126"/>
      <c r="R308" s="1126"/>
      <c r="S308" s="1126"/>
      <c r="T308" s="1126"/>
      <c r="U308" s="1126"/>
      <c r="V308" s="1126"/>
      <c r="W308" s="1126"/>
      <c r="X308" s="1126"/>
      <c r="Y308" s="1126"/>
      <c r="Z308" s="1126"/>
      <c r="AA308" s="1126"/>
      <c r="AB308" s="1126"/>
      <c r="AC308" s="1126"/>
      <c r="AD308" s="1126"/>
      <c r="AG308" s="1122"/>
    </row>
    <row r="309" spans="3:33">
      <c r="C309" s="1126"/>
      <c r="D309" s="1126"/>
      <c r="E309" s="1126"/>
      <c r="F309" s="1126"/>
      <c r="G309" s="1126"/>
      <c r="H309" s="1126"/>
      <c r="I309" s="1126"/>
      <c r="J309" s="1126"/>
      <c r="K309" s="1126"/>
      <c r="L309" s="1126"/>
      <c r="M309" s="1126"/>
      <c r="N309" s="1126"/>
      <c r="O309" s="1126"/>
      <c r="P309" s="1126"/>
      <c r="Q309" s="1126"/>
      <c r="R309" s="1126"/>
      <c r="S309" s="1126"/>
      <c r="T309" s="1126"/>
      <c r="U309" s="1126"/>
      <c r="V309" s="1126"/>
      <c r="W309" s="1126"/>
      <c r="X309" s="1126"/>
      <c r="Y309" s="1126"/>
      <c r="Z309" s="1126"/>
      <c r="AA309" s="1126"/>
      <c r="AB309" s="1126"/>
      <c r="AC309" s="1126"/>
      <c r="AD309" s="1126"/>
      <c r="AG309" s="1122"/>
    </row>
    <row r="310" spans="3:33">
      <c r="C310" s="1126"/>
      <c r="D310" s="1126"/>
      <c r="E310" s="1126"/>
      <c r="F310" s="1126"/>
      <c r="G310" s="1126"/>
      <c r="H310" s="1126"/>
      <c r="I310" s="1126"/>
      <c r="J310" s="1126"/>
      <c r="K310" s="1126"/>
      <c r="L310" s="1126"/>
      <c r="M310" s="1126"/>
      <c r="N310" s="1126"/>
      <c r="O310" s="1126"/>
      <c r="P310" s="1126"/>
      <c r="Q310" s="1126"/>
      <c r="R310" s="1126"/>
      <c r="S310" s="1126"/>
      <c r="T310" s="1126"/>
      <c r="U310" s="1126"/>
      <c r="V310" s="1126"/>
      <c r="W310" s="1126"/>
      <c r="X310" s="1126"/>
      <c r="Y310" s="1126"/>
      <c r="Z310" s="1126"/>
      <c r="AA310" s="1126"/>
      <c r="AB310" s="1126"/>
      <c r="AC310" s="1126"/>
      <c r="AD310" s="1126"/>
      <c r="AG310" s="1122"/>
    </row>
    <row r="311" spans="3:33">
      <c r="C311" s="1126"/>
      <c r="D311" s="1126"/>
      <c r="E311" s="1126"/>
      <c r="F311" s="1126"/>
      <c r="G311" s="1126"/>
      <c r="H311" s="1126"/>
      <c r="I311" s="1126"/>
      <c r="J311" s="1126"/>
      <c r="K311" s="1126"/>
      <c r="L311" s="1126"/>
      <c r="M311" s="1126"/>
      <c r="N311" s="1126"/>
      <c r="O311" s="1126"/>
      <c r="P311" s="1126"/>
      <c r="Q311" s="1126"/>
      <c r="R311" s="1126"/>
      <c r="S311" s="1126"/>
      <c r="T311" s="1126"/>
      <c r="U311" s="1126"/>
      <c r="V311" s="1126"/>
      <c r="W311" s="1126"/>
      <c r="X311" s="1126"/>
      <c r="Y311" s="1126"/>
      <c r="Z311" s="1126"/>
      <c r="AA311" s="1126"/>
      <c r="AB311" s="1126"/>
      <c r="AC311" s="1126"/>
      <c r="AD311" s="1126"/>
      <c r="AG311" s="1122"/>
    </row>
    <row r="312" spans="3:33">
      <c r="C312" s="1126"/>
      <c r="D312" s="1126"/>
      <c r="E312" s="1126"/>
      <c r="F312" s="1126"/>
      <c r="G312" s="1126"/>
      <c r="H312" s="1126"/>
      <c r="I312" s="1126"/>
      <c r="J312" s="1126"/>
      <c r="K312" s="1126"/>
      <c r="L312" s="1126"/>
      <c r="M312" s="1126"/>
      <c r="N312" s="1126"/>
      <c r="O312" s="1126"/>
      <c r="P312" s="1126"/>
      <c r="Q312" s="1126"/>
      <c r="R312" s="1126"/>
      <c r="S312" s="1126"/>
      <c r="T312" s="1126"/>
      <c r="U312" s="1126"/>
      <c r="V312" s="1126"/>
      <c r="W312" s="1126"/>
      <c r="X312" s="1126"/>
      <c r="Y312" s="1126"/>
      <c r="Z312" s="1126"/>
      <c r="AA312" s="1126"/>
      <c r="AB312" s="1126"/>
      <c r="AC312" s="1126"/>
      <c r="AD312" s="1126"/>
      <c r="AG312" s="1122"/>
    </row>
    <row r="313" spans="3:33">
      <c r="C313" s="1126"/>
      <c r="D313" s="1126"/>
      <c r="E313" s="1126"/>
      <c r="F313" s="1126"/>
      <c r="G313" s="1126"/>
      <c r="H313" s="1126"/>
      <c r="I313" s="1126"/>
      <c r="J313" s="1126"/>
      <c r="K313" s="1126"/>
      <c r="L313" s="1126"/>
      <c r="M313" s="1126"/>
      <c r="N313" s="1126"/>
      <c r="O313" s="1126"/>
      <c r="P313" s="1126"/>
      <c r="Q313" s="1126"/>
      <c r="R313" s="1126"/>
      <c r="S313" s="1126"/>
      <c r="T313" s="1126"/>
      <c r="U313" s="1126"/>
      <c r="V313" s="1126"/>
      <c r="W313" s="1126"/>
      <c r="X313" s="1126"/>
      <c r="Y313" s="1126"/>
      <c r="Z313" s="1126"/>
      <c r="AA313" s="1126"/>
      <c r="AB313" s="1126"/>
      <c r="AC313" s="1126"/>
      <c r="AD313" s="1126"/>
      <c r="AG313" s="1122"/>
    </row>
    <row r="314" spans="3:33">
      <c r="C314" s="1126"/>
      <c r="D314" s="1126"/>
      <c r="E314" s="1126"/>
      <c r="F314" s="1126"/>
      <c r="G314" s="1126"/>
      <c r="H314" s="1126"/>
      <c r="I314" s="1126"/>
      <c r="J314" s="1126"/>
      <c r="K314" s="1126"/>
      <c r="L314" s="1126"/>
      <c r="M314" s="1126"/>
      <c r="N314" s="1126"/>
      <c r="O314" s="1126"/>
      <c r="P314" s="1126"/>
      <c r="Q314" s="1126"/>
      <c r="R314" s="1126"/>
      <c r="S314" s="1126"/>
      <c r="T314" s="1126"/>
      <c r="U314" s="1126"/>
      <c r="V314" s="1126"/>
      <c r="W314" s="1126"/>
      <c r="X314" s="1126"/>
      <c r="Y314" s="1126"/>
      <c r="Z314" s="1126"/>
      <c r="AA314" s="1126"/>
      <c r="AB314" s="1126"/>
      <c r="AC314" s="1126"/>
      <c r="AD314" s="1126"/>
      <c r="AG314" s="1122"/>
    </row>
    <row r="315" spans="3:33">
      <c r="C315" s="1126"/>
      <c r="D315" s="1126"/>
      <c r="E315" s="1126"/>
      <c r="F315" s="1126"/>
      <c r="G315" s="1126"/>
      <c r="H315" s="1126"/>
      <c r="I315" s="1126"/>
      <c r="J315" s="1126"/>
      <c r="K315" s="1126"/>
      <c r="L315" s="1126"/>
      <c r="M315" s="1126"/>
      <c r="N315" s="1126"/>
      <c r="O315" s="1126"/>
      <c r="P315" s="1126"/>
      <c r="Q315" s="1126"/>
      <c r="R315" s="1126"/>
      <c r="S315" s="1126"/>
      <c r="T315" s="1126"/>
      <c r="U315" s="1126"/>
      <c r="V315" s="1126"/>
      <c r="W315" s="1126"/>
      <c r="X315" s="1126"/>
      <c r="Y315" s="1126"/>
      <c r="Z315" s="1126"/>
      <c r="AA315" s="1126"/>
      <c r="AB315" s="1126"/>
      <c r="AC315" s="1126"/>
      <c r="AD315" s="1126"/>
      <c r="AG315" s="1122"/>
    </row>
    <row r="316" spans="3:33">
      <c r="C316" s="1126"/>
      <c r="D316" s="1126"/>
      <c r="E316" s="1126"/>
      <c r="F316" s="1126"/>
      <c r="G316" s="1126"/>
      <c r="H316" s="1126"/>
      <c r="I316" s="1126"/>
      <c r="J316" s="1126"/>
      <c r="K316" s="1126"/>
      <c r="L316" s="1126"/>
      <c r="M316" s="1126"/>
      <c r="N316" s="1126"/>
      <c r="O316" s="1126"/>
      <c r="P316" s="1126"/>
      <c r="Q316" s="1126"/>
      <c r="R316" s="1126"/>
      <c r="S316" s="1126"/>
      <c r="T316" s="1126"/>
      <c r="U316" s="1126"/>
      <c r="V316" s="1126"/>
      <c r="W316" s="1126"/>
      <c r="X316" s="1126"/>
      <c r="Y316" s="1126"/>
      <c r="Z316" s="1126"/>
      <c r="AA316" s="1126"/>
      <c r="AB316" s="1126"/>
      <c r="AC316" s="1126"/>
      <c r="AD316" s="1126"/>
      <c r="AG316" s="1122"/>
    </row>
    <row r="317" spans="3:33">
      <c r="C317" s="1126"/>
      <c r="D317" s="1126"/>
      <c r="E317" s="1126"/>
      <c r="F317" s="1126"/>
      <c r="G317" s="1126"/>
      <c r="H317" s="1126"/>
      <c r="I317" s="1126"/>
      <c r="J317" s="1126"/>
      <c r="K317" s="1126"/>
      <c r="L317" s="1126"/>
      <c r="M317" s="1126"/>
      <c r="N317" s="1126"/>
      <c r="O317" s="1126"/>
      <c r="P317" s="1126"/>
      <c r="Q317" s="1126"/>
      <c r="R317" s="1126"/>
      <c r="S317" s="1126"/>
      <c r="T317" s="1126"/>
      <c r="U317" s="1126"/>
      <c r="V317" s="1126"/>
      <c r="W317" s="1126"/>
      <c r="X317" s="1126"/>
      <c r="Y317" s="1126"/>
      <c r="Z317" s="1126"/>
      <c r="AA317" s="1126"/>
      <c r="AB317" s="1126"/>
      <c r="AC317" s="1126"/>
      <c r="AD317" s="1126"/>
      <c r="AG317" s="1122"/>
    </row>
    <row r="318" spans="3:33">
      <c r="C318" s="1126"/>
      <c r="D318" s="1126"/>
      <c r="E318" s="1126"/>
      <c r="F318" s="1126"/>
      <c r="G318" s="1126"/>
      <c r="H318" s="1126"/>
      <c r="I318" s="1126"/>
      <c r="J318" s="1126"/>
      <c r="K318" s="1126"/>
      <c r="L318" s="1126"/>
      <c r="M318" s="1126"/>
      <c r="N318" s="1126"/>
      <c r="O318" s="1126"/>
      <c r="P318" s="1126"/>
      <c r="Q318" s="1126"/>
      <c r="R318" s="1126"/>
      <c r="S318" s="1126"/>
      <c r="T318" s="1126"/>
      <c r="U318" s="1126"/>
      <c r="V318" s="1126"/>
      <c r="W318" s="1126"/>
      <c r="X318" s="1126"/>
      <c r="Y318" s="1126"/>
      <c r="Z318" s="1126"/>
      <c r="AA318" s="1126"/>
      <c r="AB318" s="1126"/>
      <c r="AC318" s="1126"/>
      <c r="AD318" s="1126"/>
      <c r="AG318" s="1122"/>
    </row>
    <row r="319" spans="3:33">
      <c r="C319" s="1126"/>
      <c r="D319" s="1126"/>
      <c r="E319" s="1126"/>
      <c r="F319" s="1126"/>
      <c r="G319" s="1126"/>
      <c r="H319" s="1126"/>
      <c r="I319" s="1126"/>
      <c r="J319" s="1126"/>
      <c r="K319" s="1126"/>
      <c r="L319" s="1126"/>
      <c r="M319" s="1126"/>
      <c r="N319" s="1126"/>
      <c r="O319" s="1126"/>
      <c r="P319" s="1126"/>
      <c r="Q319" s="1126"/>
      <c r="R319" s="1126"/>
      <c r="S319" s="1126"/>
      <c r="T319" s="1126"/>
      <c r="U319" s="1126"/>
      <c r="V319" s="1126"/>
      <c r="W319" s="1126"/>
      <c r="X319" s="1126"/>
      <c r="Y319" s="1126"/>
      <c r="Z319" s="1126"/>
      <c r="AA319" s="1126"/>
      <c r="AB319" s="1126"/>
      <c r="AC319" s="1126"/>
      <c r="AD319" s="1126"/>
      <c r="AG319" s="1122"/>
    </row>
    <row r="320" spans="3:33">
      <c r="C320" s="1126"/>
      <c r="D320" s="1126"/>
      <c r="E320" s="1126"/>
      <c r="F320" s="1126"/>
      <c r="G320" s="1126"/>
      <c r="H320" s="1126"/>
      <c r="I320" s="1126"/>
      <c r="J320" s="1126"/>
      <c r="K320" s="1126"/>
      <c r="L320" s="1126"/>
      <c r="M320" s="1126"/>
      <c r="N320" s="1126"/>
      <c r="O320" s="1126"/>
      <c r="P320" s="1126"/>
      <c r="Q320" s="1126"/>
      <c r="R320" s="1126"/>
      <c r="S320" s="1126"/>
      <c r="T320" s="1126"/>
      <c r="U320" s="1126"/>
      <c r="V320" s="1126"/>
      <c r="W320" s="1126"/>
      <c r="X320" s="1126"/>
      <c r="Y320" s="1126"/>
      <c r="Z320" s="1126"/>
      <c r="AA320" s="1126"/>
      <c r="AB320" s="1126"/>
      <c r="AC320" s="1126"/>
      <c r="AD320" s="1126"/>
      <c r="AG320" s="1122"/>
    </row>
    <row r="321" spans="3:33">
      <c r="C321" s="1126"/>
      <c r="D321" s="1126"/>
      <c r="E321" s="1126"/>
      <c r="F321" s="1126"/>
      <c r="G321" s="1126"/>
      <c r="H321" s="1126"/>
      <c r="I321" s="1126"/>
      <c r="J321" s="1126"/>
      <c r="K321" s="1126"/>
      <c r="L321" s="1126"/>
      <c r="M321" s="1126"/>
      <c r="N321" s="1126"/>
      <c r="O321" s="1126"/>
      <c r="P321" s="1126"/>
      <c r="Q321" s="1126"/>
      <c r="R321" s="1126"/>
      <c r="S321" s="1126"/>
      <c r="T321" s="1126"/>
      <c r="U321" s="1126"/>
      <c r="V321" s="1126"/>
      <c r="W321" s="1126"/>
      <c r="X321" s="1126"/>
      <c r="Y321" s="1126"/>
      <c r="Z321" s="1126"/>
      <c r="AA321" s="1126"/>
      <c r="AB321" s="1126"/>
      <c r="AC321" s="1126"/>
      <c r="AD321" s="1126"/>
      <c r="AG321" s="1122"/>
    </row>
    <row r="322" spans="3:33">
      <c r="C322" s="1126"/>
      <c r="D322" s="1126"/>
      <c r="E322" s="1126"/>
      <c r="F322" s="1126"/>
      <c r="G322" s="1126"/>
      <c r="H322" s="1126"/>
      <c r="I322" s="1126"/>
      <c r="J322" s="1126"/>
      <c r="K322" s="1126"/>
      <c r="L322" s="1126"/>
      <c r="M322" s="1126"/>
      <c r="N322" s="1126"/>
      <c r="O322" s="1126"/>
      <c r="P322" s="1126"/>
      <c r="Q322" s="1126"/>
      <c r="R322" s="1126"/>
      <c r="S322" s="1126"/>
      <c r="T322" s="1126"/>
      <c r="U322" s="1126"/>
      <c r="V322" s="1126"/>
      <c r="W322" s="1126"/>
      <c r="X322" s="1126"/>
      <c r="Y322" s="1126"/>
      <c r="Z322" s="1126"/>
      <c r="AA322" s="1126"/>
      <c r="AB322" s="1126"/>
      <c r="AC322" s="1126"/>
      <c r="AD322" s="1126"/>
      <c r="AG322" s="1122"/>
    </row>
    <row r="323" spans="3:33">
      <c r="C323" s="1126"/>
      <c r="D323" s="1126"/>
      <c r="E323" s="1126"/>
      <c r="F323" s="1126"/>
      <c r="G323" s="1126"/>
      <c r="H323" s="1126"/>
      <c r="I323" s="1126"/>
      <c r="J323" s="1126"/>
      <c r="K323" s="1126"/>
      <c r="L323" s="1126"/>
      <c r="M323" s="1126"/>
      <c r="N323" s="1126"/>
      <c r="O323" s="1126"/>
      <c r="P323" s="1126"/>
      <c r="Q323" s="1126"/>
      <c r="R323" s="1126"/>
      <c r="S323" s="1126"/>
      <c r="T323" s="1126"/>
      <c r="U323" s="1126"/>
      <c r="V323" s="1126"/>
      <c r="W323" s="1126"/>
      <c r="X323" s="1126"/>
      <c r="Y323" s="1126"/>
      <c r="Z323" s="1126"/>
      <c r="AA323" s="1126"/>
      <c r="AB323" s="1126"/>
      <c r="AC323" s="1126"/>
      <c r="AD323" s="1126"/>
      <c r="AG323" s="1122"/>
    </row>
    <row r="324" spans="3:33">
      <c r="C324" s="1126"/>
      <c r="D324" s="1126"/>
      <c r="E324" s="1126"/>
      <c r="F324" s="1126"/>
      <c r="G324" s="1126"/>
      <c r="H324" s="1126"/>
      <c r="I324" s="1126"/>
      <c r="J324" s="1126"/>
      <c r="K324" s="1126"/>
      <c r="L324" s="1126"/>
      <c r="M324" s="1126"/>
      <c r="N324" s="1126"/>
      <c r="O324" s="1126"/>
      <c r="P324" s="1126"/>
      <c r="Q324" s="1126"/>
      <c r="R324" s="1126"/>
      <c r="S324" s="1126"/>
      <c r="T324" s="1126"/>
      <c r="U324" s="1126"/>
      <c r="V324" s="1126"/>
      <c r="W324" s="1126"/>
      <c r="X324" s="1126"/>
      <c r="Y324" s="1126"/>
      <c r="Z324" s="1126"/>
      <c r="AA324" s="1126"/>
      <c r="AB324" s="1126"/>
      <c r="AC324" s="1126"/>
      <c r="AD324" s="1126"/>
      <c r="AG324" s="1122"/>
    </row>
    <row r="325" spans="3:33">
      <c r="C325" s="1126"/>
      <c r="D325" s="1126"/>
      <c r="E325" s="1126"/>
      <c r="F325" s="1126"/>
      <c r="G325" s="1126"/>
      <c r="H325" s="1126"/>
      <c r="I325" s="1126"/>
      <c r="J325" s="1126"/>
      <c r="K325" s="1126"/>
      <c r="L325" s="1126"/>
      <c r="M325" s="1126"/>
      <c r="N325" s="1126"/>
      <c r="O325" s="1126"/>
      <c r="P325" s="1126"/>
      <c r="Q325" s="1126"/>
      <c r="R325" s="1126"/>
      <c r="S325" s="1126"/>
      <c r="T325" s="1126"/>
      <c r="U325" s="1126"/>
      <c r="V325" s="1126"/>
      <c r="W325" s="1126"/>
      <c r="X325" s="1126"/>
      <c r="Y325" s="1126"/>
      <c r="Z325" s="1126"/>
      <c r="AA325" s="1126"/>
      <c r="AB325" s="1126"/>
      <c r="AC325" s="1126"/>
      <c r="AD325" s="1126"/>
      <c r="AG325" s="1122"/>
    </row>
    <row r="326" spans="3:33">
      <c r="C326" s="1126"/>
      <c r="D326" s="1126"/>
      <c r="E326" s="1126"/>
      <c r="F326" s="1126"/>
      <c r="G326" s="1126"/>
      <c r="H326" s="1126"/>
      <c r="I326" s="1126"/>
      <c r="J326" s="1126"/>
      <c r="K326" s="1126"/>
      <c r="L326" s="1126"/>
      <c r="M326" s="1126"/>
      <c r="N326" s="1126"/>
      <c r="O326" s="1126"/>
      <c r="P326" s="1126"/>
      <c r="Q326" s="1126"/>
      <c r="R326" s="1126"/>
      <c r="S326" s="1126"/>
      <c r="T326" s="1126"/>
      <c r="U326" s="1126"/>
      <c r="V326" s="1126"/>
      <c r="W326" s="1126"/>
      <c r="X326" s="1126"/>
      <c r="Y326" s="1126"/>
      <c r="Z326" s="1126"/>
      <c r="AA326" s="1126"/>
      <c r="AB326" s="1126"/>
      <c r="AC326" s="1126"/>
      <c r="AD326" s="1126"/>
      <c r="AG326" s="1122"/>
    </row>
    <row r="327" spans="3:33">
      <c r="C327" s="1126"/>
      <c r="D327" s="1126"/>
      <c r="E327" s="1126"/>
      <c r="F327" s="1126"/>
      <c r="G327" s="1126"/>
      <c r="H327" s="1126"/>
      <c r="I327" s="1126"/>
      <c r="J327" s="1126"/>
      <c r="K327" s="1126"/>
      <c r="L327" s="1126"/>
      <c r="M327" s="1126"/>
      <c r="N327" s="1126"/>
      <c r="O327" s="1126"/>
      <c r="P327" s="1126"/>
      <c r="Q327" s="1126"/>
      <c r="R327" s="1126"/>
      <c r="S327" s="1126"/>
      <c r="T327" s="1126"/>
      <c r="U327" s="1126"/>
      <c r="V327" s="1126"/>
      <c r="W327" s="1126"/>
      <c r="X327" s="1126"/>
      <c r="Y327" s="1126"/>
      <c r="Z327" s="1126"/>
      <c r="AA327" s="1126"/>
      <c r="AB327" s="1126"/>
      <c r="AC327" s="1126"/>
      <c r="AD327" s="1126"/>
      <c r="AG327" s="1122"/>
    </row>
    <row r="328" spans="3:33">
      <c r="C328" s="1126"/>
      <c r="D328" s="1126"/>
      <c r="E328" s="1126"/>
      <c r="F328" s="1126"/>
      <c r="G328" s="1126"/>
      <c r="H328" s="1126"/>
      <c r="I328" s="1126"/>
      <c r="J328" s="1126"/>
      <c r="K328" s="1126"/>
      <c r="L328" s="1126"/>
      <c r="M328" s="1126"/>
      <c r="N328" s="1126"/>
      <c r="O328" s="1126"/>
      <c r="P328" s="1126"/>
      <c r="Q328" s="1126"/>
      <c r="R328" s="1126"/>
      <c r="S328" s="1126"/>
      <c r="T328" s="1126"/>
      <c r="U328" s="1126"/>
      <c r="V328" s="1126"/>
      <c r="W328" s="1126"/>
      <c r="X328" s="1126"/>
      <c r="Y328" s="1126"/>
      <c r="Z328" s="1126"/>
      <c r="AA328" s="1126"/>
      <c r="AB328" s="1126"/>
      <c r="AC328" s="1126"/>
      <c r="AD328" s="1126"/>
      <c r="AG328" s="1122"/>
    </row>
    <row r="329" spans="3:33">
      <c r="C329" s="1126"/>
      <c r="D329" s="1126"/>
      <c r="E329" s="1126"/>
      <c r="F329" s="1126"/>
      <c r="G329" s="1126"/>
      <c r="H329" s="1126"/>
      <c r="I329" s="1126"/>
      <c r="J329" s="1126"/>
      <c r="K329" s="1126"/>
      <c r="L329" s="1126"/>
      <c r="M329" s="1126"/>
      <c r="N329" s="1126"/>
      <c r="O329" s="1126"/>
      <c r="P329" s="1126"/>
      <c r="Q329" s="1126"/>
      <c r="R329" s="1126"/>
      <c r="S329" s="1126"/>
      <c r="T329" s="1126"/>
      <c r="U329" s="1126"/>
      <c r="V329" s="1126"/>
      <c r="W329" s="1126"/>
      <c r="X329" s="1126"/>
      <c r="Y329" s="1126"/>
      <c r="Z329" s="1126"/>
      <c r="AA329" s="1126"/>
      <c r="AB329" s="1126"/>
      <c r="AC329" s="1126"/>
      <c r="AD329" s="1126"/>
      <c r="AG329" s="1122"/>
    </row>
    <row r="330" spans="3:33">
      <c r="C330" s="1126"/>
      <c r="D330" s="1126"/>
      <c r="E330" s="1126"/>
      <c r="F330" s="1126"/>
      <c r="G330" s="1126"/>
      <c r="H330" s="1126"/>
      <c r="I330" s="1126"/>
      <c r="J330" s="1126"/>
      <c r="K330" s="1126"/>
      <c r="L330" s="1126"/>
      <c r="M330" s="1126"/>
      <c r="N330" s="1126"/>
      <c r="O330" s="1126"/>
      <c r="P330" s="1126"/>
      <c r="Q330" s="1126"/>
      <c r="R330" s="1126"/>
      <c r="S330" s="1126"/>
      <c r="T330" s="1126"/>
      <c r="U330" s="1126"/>
      <c r="V330" s="1126"/>
      <c r="W330" s="1126"/>
      <c r="X330" s="1126"/>
      <c r="Y330" s="1126"/>
      <c r="Z330" s="1126"/>
      <c r="AA330" s="1126"/>
      <c r="AB330" s="1126"/>
      <c r="AC330" s="1126"/>
      <c r="AD330" s="1126"/>
      <c r="AG330" s="1122"/>
    </row>
    <row r="331" spans="3:33">
      <c r="C331" s="1126"/>
      <c r="D331" s="1126"/>
      <c r="E331" s="1126"/>
      <c r="F331" s="1126"/>
      <c r="G331" s="1126"/>
      <c r="H331" s="1126"/>
      <c r="I331" s="1126"/>
      <c r="J331" s="1126"/>
      <c r="K331" s="1126"/>
      <c r="L331" s="1126"/>
      <c r="M331" s="1126"/>
      <c r="N331" s="1126"/>
      <c r="O331" s="1126"/>
      <c r="P331" s="1126"/>
      <c r="Q331" s="1126"/>
      <c r="R331" s="1126"/>
      <c r="S331" s="1126"/>
      <c r="T331" s="1126"/>
      <c r="U331" s="1126"/>
      <c r="V331" s="1126"/>
      <c r="W331" s="1126"/>
      <c r="X331" s="1126"/>
      <c r="Y331" s="1126"/>
      <c r="Z331" s="1126"/>
      <c r="AA331" s="1126"/>
      <c r="AB331" s="1126"/>
      <c r="AC331" s="1126"/>
      <c r="AD331" s="1126"/>
      <c r="AG331" s="1122"/>
    </row>
    <row r="332" spans="3:33">
      <c r="C332" s="1126"/>
      <c r="D332" s="1126"/>
      <c r="E332" s="1126"/>
      <c r="F332" s="1126"/>
      <c r="G332" s="1126"/>
      <c r="H332" s="1126"/>
      <c r="I332" s="1126"/>
      <c r="J332" s="1126"/>
      <c r="K332" s="1126"/>
      <c r="L332" s="1126"/>
      <c r="M332" s="1126"/>
      <c r="N332" s="1126"/>
      <c r="O332" s="1126"/>
      <c r="P332" s="1126"/>
      <c r="Q332" s="1126"/>
      <c r="R332" s="1126"/>
      <c r="S332" s="1126"/>
      <c r="T332" s="1126"/>
      <c r="U332" s="1126"/>
      <c r="V332" s="1126"/>
      <c r="W332" s="1126"/>
      <c r="X332" s="1126"/>
      <c r="Y332" s="1126"/>
      <c r="Z332" s="1126"/>
      <c r="AA332" s="1126"/>
      <c r="AB332" s="1126"/>
      <c r="AC332" s="1126"/>
      <c r="AD332" s="1126"/>
      <c r="AG332" s="1122"/>
    </row>
    <row r="333" spans="3:33">
      <c r="C333" s="1126"/>
      <c r="D333" s="1126"/>
      <c r="E333" s="1126"/>
      <c r="F333" s="1126"/>
      <c r="G333" s="1126"/>
      <c r="H333" s="1126"/>
      <c r="I333" s="1126"/>
      <c r="J333" s="1126"/>
      <c r="K333" s="1126"/>
      <c r="L333" s="1126"/>
      <c r="M333" s="1126"/>
      <c r="N333" s="1126"/>
      <c r="O333" s="1126"/>
      <c r="P333" s="1126"/>
      <c r="Q333" s="1126"/>
      <c r="R333" s="1126"/>
      <c r="S333" s="1126"/>
      <c r="T333" s="1126"/>
      <c r="U333" s="1126"/>
      <c r="V333" s="1126"/>
      <c r="W333" s="1126"/>
      <c r="X333" s="1126"/>
      <c r="Y333" s="1126"/>
      <c r="Z333" s="1126"/>
      <c r="AA333" s="1126"/>
      <c r="AB333" s="1126"/>
      <c r="AC333" s="1126"/>
      <c r="AD333" s="1126"/>
      <c r="AG333" s="1122"/>
    </row>
    <row r="334" spans="3:33">
      <c r="C334" s="1126"/>
      <c r="D334" s="1126"/>
      <c r="E334" s="1126"/>
      <c r="F334" s="1126"/>
      <c r="G334" s="1126"/>
      <c r="H334" s="1126"/>
      <c r="I334" s="1126"/>
      <c r="J334" s="1126"/>
      <c r="K334" s="1126"/>
      <c r="L334" s="1126"/>
      <c r="M334" s="1126"/>
      <c r="N334" s="1126"/>
      <c r="O334" s="1126"/>
      <c r="P334" s="1126"/>
      <c r="Q334" s="1126"/>
      <c r="R334" s="1126"/>
      <c r="S334" s="1126"/>
      <c r="T334" s="1126"/>
      <c r="U334" s="1126"/>
      <c r="V334" s="1126"/>
      <c r="W334" s="1126"/>
      <c r="X334" s="1126"/>
      <c r="Y334" s="1126"/>
      <c r="Z334" s="1126"/>
      <c r="AA334" s="1126"/>
      <c r="AB334" s="1126"/>
      <c r="AC334" s="1126"/>
      <c r="AD334" s="1126"/>
      <c r="AG334" s="1122"/>
    </row>
    <row r="335" spans="3:33">
      <c r="C335" s="1126"/>
      <c r="D335" s="1126"/>
      <c r="E335" s="1126"/>
      <c r="F335" s="1126"/>
      <c r="G335" s="1126"/>
      <c r="H335" s="1126"/>
      <c r="I335" s="1126"/>
      <c r="J335" s="1126"/>
      <c r="K335" s="1126"/>
      <c r="L335" s="1126"/>
      <c r="M335" s="1126"/>
      <c r="N335" s="1126"/>
      <c r="O335" s="1126"/>
      <c r="P335" s="1126"/>
      <c r="Q335" s="1126"/>
      <c r="R335" s="1126"/>
      <c r="S335" s="1126"/>
      <c r="T335" s="1126"/>
      <c r="U335" s="1126"/>
      <c r="V335" s="1126"/>
      <c r="W335" s="1126"/>
      <c r="X335" s="1126"/>
      <c r="Y335" s="1126"/>
      <c r="Z335" s="1126"/>
      <c r="AA335" s="1126"/>
      <c r="AB335" s="1126"/>
      <c r="AC335" s="1126"/>
      <c r="AD335" s="1126"/>
      <c r="AG335" s="1122"/>
    </row>
    <row r="336" spans="3:33">
      <c r="C336" s="1126"/>
      <c r="D336" s="1126"/>
      <c r="E336" s="1126"/>
      <c r="F336" s="1126"/>
      <c r="G336" s="1126"/>
      <c r="H336" s="1126"/>
      <c r="I336" s="1126"/>
      <c r="J336" s="1126"/>
      <c r="K336" s="1126"/>
      <c r="L336" s="1126"/>
      <c r="M336" s="1126"/>
      <c r="N336" s="1126"/>
      <c r="O336" s="1126"/>
      <c r="P336" s="1126"/>
      <c r="Q336" s="1126"/>
      <c r="R336" s="1126"/>
      <c r="S336" s="1126"/>
      <c r="T336" s="1126"/>
      <c r="U336" s="1126"/>
      <c r="V336" s="1126"/>
      <c r="W336" s="1126"/>
      <c r="X336" s="1126"/>
      <c r="Y336" s="1126"/>
      <c r="Z336" s="1126"/>
      <c r="AA336" s="1126"/>
      <c r="AB336" s="1126"/>
      <c r="AC336" s="1126"/>
      <c r="AD336" s="1126"/>
      <c r="AG336" s="1122"/>
    </row>
    <row r="337" spans="3:33">
      <c r="C337" s="1126"/>
      <c r="D337" s="1126"/>
      <c r="E337" s="1126"/>
      <c r="F337" s="1126"/>
      <c r="G337" s="1126"/>
      <c r="H337" s="1126"/>
      <c r="I337" s="1126"/>
      <c r="J337" s="1126"/>
      <c r="K337" s="1126"/>
      <c r="L337" s="1126"/>
      <c r="M337" s="1126"/>
      <c r="N337" s="1126"/>
      <c r="O337" s="1126"/>
      <c r="P337" s="1126"/>
      <c r="Q337" s="1126"/>
      <c r="R337" s="1126"/>
      <c r="S337" s="1126"/>
      <c r="T337" s="1126"/>
      <c r="U337" s="1126"/>
      <c r="V337" s="1126"/>
      <c r="W337" s="1126"/>
      <c r="X337" s="1126"/>
      <c r="Y337" s="1126"/>
      <c r="Z337" s="1126"/>
      <c r="AA337" s="1126"/>
      <c r="AB337" s="1126"/>
      <c r="AC337" s="1126"/>
      <c r="AD337" s="1126"/>
      <c r="AG337" s="1122"/>
    </row>
    <row r="338" spans="3:33">
      <c r="C338" s="1126"/>
      <c r="D338" s="1126"/>
      <c r="E338" s="1126"/>
      <c r="F338" s="1126"/>
      <c r="G338" s="1126"/>
      <c r="H338" s="1126"/>
      <c r="I338" s="1126"/>
      <c r="J338" s="1126"/>
      <c r="K338" s="1126"/>
      <c r="L338" s="1126"/>
      <c r="M338" s="1126"/>
      <c r="N338" s="1126"/>
      <c r="O338" s="1126"/>
      <c r="P338" s="1126"/>
      <c r="Q338" s="1126"/>
      <c r="R338" s="1126"/>
      <c r="S338" s="1126"/>
      <c r="T338" s="1126"/>
      <c r="U338" s="1126"/>
      <c r="V338" s="1126"/>
      <c r="W338" s="1126"/>
      <c r="X338" s="1126"/>
      <c r="Y338" s="1126"/>
      <c r="Z338" s="1126"/>
      <c r="AA338" s="1126"/>
      <c r="AB338" s="1126"/>
      <c r="AC338" s="1126"/>
      <c r="AD338" s="1126"/>
      <c r="AG338" s="1122"/>
    </row>
    <row r="339" spans="3:33">
      <c r="C339" s="1126"/>
      <c r="D339" s="1126"/>
      <c r="E339" s="1126"/>
      <c r="F339" s="1126"/>
      <c r="G339" s="1126"/>
      <c r="H339" s="1126"/>
      <c r="I339" s="1126"/>
      <c r="J339" s="1126"/>
      <c r="K339" s="1126"/>
      <c r="L339" s="1126"/>
      <c r="M339" s="1126"/>
      <c r="N339" s="1126"/>
      <c r="O339" s="1126"/>
      <c r="P339" s="1126"/>
      <c r="Q339" s="1126"/>
      <c r="R339" s="1126"/>
      <c r="S339" s="1126"/>
      <c r="T339" s="1126"/>
      <c r="U339" s="1126"/>
      <c r="V339" s="1126"/>
      <c r="W339" s="1126"/>
      <c r="X339" s="1126"/>
      <c r="Y339" s="1126"/>
      <c r="Z339" s="1126"/>
      <c r="AA339" s="1126"/>
      <c r="AB339" s="1126"/>
      <c r="AC339" s="1126"/>
      <c r="AD339" s="1126"/>
      <c r="AG339" s="1122"/>
    </row>
    <row r="340" spans="3:33">
      <c r="C340" s="1126"/>
      <c r="D340" s="1126"/>
      <c r="E340" s="1126"/>
      <c r="F340" s="1126"/>
      <c r="G340" s="1126"/>
      <c r="H340" s="1126"/>
      <c r="I340" s="1126"/>
      <c r="J340" s="1126"/>
      <c r="K340" s="1126"/>
      <c r="L340" s="1126"/>
      <c r="M340" s="1126"/>
      <c r="N340" s="1126"/>
      <c r="O340" s="1126"/>
      <c r="P340" s="1126"/>
      <c r="Q340" s="1126"/>
      <c r="R340" s="1126"/>
      <c r="S340" s="1126"/>
      <c r="T340" s="1126"/>
      <c r="U340" s="1126"/>
      <c r="V340" s="1126"/>
      <c r="W340" s="1126"/>
      <c r="X340" s="1126"/>
      <c r="Y340" s="1126"/>
      <c r="Z340" s="1126"/>
      <c r="AA340" s="1126"/>
      <c r="AB340" s="1126"/>
      <c r="AC340" s="1126"/>
      <c r="AD340" s="1126"/>
      <c r="AG340" s="1122"/>
    </row>
    <row r="341" spans="3:33">
      <c r="C341" s="1126"/>
      <c r="D341" s="1126"/>
      <c r="E341" s="1126"/>
      <c r="F341" s="1126"/>
      <c r="G341" s="1126"/>
      <c r="H341" s="1126"/>
      <c r="I341" s="1126"/>
      <c r="J341" s="1126"/>
      <c r="K341" s="1126"/>
      <c r="L341" s="1126"/>
      <c r="M341" s="1126"/>
      <c r="N341" s="1126"/>
      <c r="O341" s="1126"/>
      <c r="P341" s="1126"/>
      <c r="Q341" s="1126"/>
      <c r="R341" s="1126"/>
      <c r="S341" s="1126"/>
      <c r="T341" s="1126"/>
      <c r="U341" s="1126"/>
      <c r="V341" s="1126"/>
      <c r="W341" s="1126"/>
      <c r="X341" s="1126"/>
      <c r="Y341" s="1126"/>
      <c r="Z341" s="1126"/>
      <c r="AA341" s="1126"/>
      <c r="AB341" s="1126"/>
      <c r="AC341" s="1126"/>
      <c r="AD341" s="1126"/>
      <c r="AG341" s="1122"/>
    </row>
    <row r="342" spans="3:33">
      <c r="C342" s="1126"/>
      <c r="D342" s="1126"/>
      <c r="E342" s="1126"/>
      <c r="F342" s="1126"/>
      <c r="G342" s="1126"/>
      <c r="H342" s="1126"/>
      <c r="I342" s="1126"/>
      <c r="J342" s="1126"/>
      <c r="K342" s="1126"/>
      <c r="L342" s="1126"/>
      <c r="M342" s="1126"/>
      <c r="N342" s="1126"/>
      <c r="O342" s="1126"/>
      <c r="P342" s="1126"/>
      <c r="Q342" s="1126"/>
      <c r="R342" s="1126"/>
      <c r="S342" s="1126"/>
      <c r="T342" s="1126"/>
      <c r="U342" s="1126"/>
      <c r="V342" s="1126"/>
      <c r="W342" s="1126"/>
      <c r="X342" s="1126"/>
      <c r="Y342" s="1126"/>
      <c r="Z342" s="1126"/>
      <c r="AA342" s="1126"/>
      <c r="AB342" s="1126"/>
      <c r="AC342" s="1126"/>
      <c r="AD342" s="1126"/>
      <c r="AG342" s="1122"/>
    </row>
    <row r="343" spans="3:33">
      <c r="C343" s="1126"/>
      <c r="D343" s="1126"/>
      <c r="E343" s="1126"/>
      <c r="F343" s="1126"/>
      <c r="G343" s="1126"/>
      <c r="H343" s="1126"/>
      <c r="I343" s="1126"/>
      <c r="J343" s="1126"/>
      <c r="K343" s="1126"/>
      <c r="L343" s="1126"/>
      <c r="M343" s="1126"/>
      <c r="N343" s="1126"/>
      <c r="O343" s="1126"/>
      <c r="P343" s="1126"/>
      <c r="Q343" s="1126"/>
      <c r="R343" s="1126"/>
      <c r="S343" s="1126"/>
      <c r="T343" s="1126"/>
      <c r="U343" s="1126"/>
      <c r="V343" s="1126"/>
      <c r="W343" s="1126"/>
      <c r="X343" s="1126"/>
      <c r="Y343" s="1126"/>
      <c r="Z343" s="1126"/>
      <c r="AA343" s="1126"/>
      <c r="AB343" s="1126"/>
      <c r="AC343" s="1126"/>
      <c r="AD343" s="1126"/>
      <c r="AG343" s="1122"/>
    </row>
    <row r="344" spans="3:33">
      <c r="C344" s="1126"/>
      <c r="D344" s="1126"/>
      <c r="E344" s="1126"/>
      <c r="F344" s="1126"/>
      <c r="G344" s="1126"/>
      <c r="H344" s="1126"/>
      <c r="I344" s="1126"/>
      <c r="J344" s="1126"/>
      <c r="K344" s="1126"/>
      <c r="L344" s="1126"/>
      <c r="M344" s="1126"/>
      <c r="N344" s="1126"/>
      <c r="O344" s="1126"/>
      <c r="P344" s="1126"/>
      <c r="Q344" s="1126"/>
      <c r="R344" s="1126"/>
      <c r="S344" s="1126"/>
      <c r="T344" s="1126"/>
      <c r="U344" s="1126"/>
      <c r="V344" s="1126"/>
      <c r="W344" s="1126"/>
      <c r="X344" s="1126"/>
      <c r="Y344" s="1126"/>
      <c r="Z344" s="1126"/>
      <c r="AA344" s="1126"/>
      <c r="AB344" s="1126"/>
      <c r="AC344" s="1126"/>
      <c r="AD344" s="1126"/>
      <c r="AG344" s="1122"/>
    </row>
    <row r="345" spans="3:33">
      <c r="C345" s="1126"/>
      <c r="D345" s="1126"/>
      <c r="E345" s="1126"/>
      <c r="F345" s="1126"/>
      <c r="G345" s="1126"/>
      <c r="H345" s="1126"/>
      <c r="I345" s="1126"/>
      <c r="J345" s="1126"/>
      <c r="K345" s="1126"/>
      <c r="L345" s="1126"/>
      <c r="M345" s="1126"/>
      <c r="N345" s="1126"/>
      <c r="O345" s="1126"/>
      <c r="P345" s="1126"/>
      <c r="Q345" s="1126"/>
      <c r="R345" s="1126"/>
      <c r="S345" s="1126"/>
      <c r="T345" s="1126"/>
      <c r="U345" s="1126"/>
      <c r="V345" s="1126"/>
      <c r="W345" s="1126"/>
      <c r="X345" s="1126"/>
      <c r="Y345" s="1126"/>
      <c r="Z345" s="1126"/>
      <c r="AA345" s="1126"/>
      <c r="AB345" s="1126"/>
      <c r="AC345" s="1126"/>
      <c r="AD345" s="1126"/>
      <c r="AG345" s="1122"/>
    </row>
    <row r="346" spans="3:33">
      <c r="C346" s="1126"/>
      <c r="D346" s="1126"/>
      <c r="E346" s="1126"/>
      <c r="F346" s="1126"/>
      <c r="G346" s="1126"/>
      <c r="H346" s="1126"/>
      <c r="I346" s="1126"/>
      <c r="J346" s="1126"/>
      <c r="K346" s="1126"/>
      <c r="L346" s="1126"/>
      <c r="M346" s="1126"/>
      <c r="N346" s="1126"/>
      <c r="O346" s="1126"/>
      <c r="P346" s="1126"/>
      <c r="Q346" s="1126"/>
      <c r="R346" s="1126"/>
      <c r="S346" s="1126"/>
      <c r="T346" s="1126"/>
      <c r="U346" s="1126"/>
      <c r="V346" s="1126"/>
      <c r="W346" s="1126"/>
      <c r="X346" s="1126"/>
      <c r="Y346" s="1126"/>
      <c r="Z346" s="1126"/>
      <c r="AA346" s="1126"/>
      <c r="AB346" s="1126"/>
      <c r="AC346" s="1126"/>
      <c r="AD346" s="1126"/>
      <c r="AG346" s="1122"/>
    </row>
    <row r="347" spans="3:33">
      <c r="C347" s="1126"/>
      <c r="D347" s="1126"/>
      <c r="E347" s="1126"/>
      <c r="F347" s="1126"/>
      <c r="G347" s="1126"/>
      <c r="H347" s="1126"/>
      <c r="I347" s="1126"/>
      <c r="J347" s="1126"/>
      <c r="K347" s="1126"/>
      <c r="L347" s="1126"/>
      <c r="M347" s="1126"/>
      <c r="N347" s="1126"/>
      <c r="O347" s="1126"/>
      <c r="P347" s="1126"/>
      <c r="Q347" s="1126"/>
      <c r="R347" s="1126"/>
      <c r="S347" s="1126"/>
      <c r="T347" s="1126"/>
      <c r="U347" s="1126"/>
      <c r="V347" s="1126"/>
      <c r="W347" s="1126"/>
      <c r="X347" s="1126"/>
      <c r="Y347" s="1126"/>
      <c r="Z347" s="1126"/>
      <c r="AA347" s="1126"/>
      <c r="AB347" s="1126"/>
      <c r="AC347" s="1126"/>
      <c r="AD347" s="1126"/>
      <c r="AG347" s="1122"/>
    </row>
    <row r="348" spans="3:33">
      <c r="C348" s="1126"/>
      <c r="D348" s="1126"/>
      <c r="E348" s="1126"/>
      <c r="F348" s="1126"/>
      <c r="G348" s="1126"/>
      <c r="H348" s="1126"/>
      <c r="I348" s="1126"/>
      <c r="J348" s="1126"/>
      <c r="K348" s="1126"/>
      <c r="L348" s="1126"/>
      <c r="M348" s="1126"/>
      <c r="N348" s="1126"/>
      <c r="O348" s="1126"/>
      <c r="P348" s="1126"/>
      <c r="Q348" s="1126"/>
      <c r="R348" s="1126"/>
      <c r="S348" s="1126"/>
      <c r="T348" s="1126"/>
      <c r="U348" s="1126"/>
      <c r="V348" s="1126"/>
      <c r="W348" s="1126"/>
      <c r="X348" s="1126"/>
      <c r="Y348" s="1126"/>
      <c r="Z348" s="1126"/>
      <c r="AA348" s="1126"/>
      <c r="AB348" s="1126"/>
      <c r="AC348" s="1126"/>
      <c r="AD348" s="1126"/>
      <c r="AG348" s="1122"/>
    </row>
    <row r="349" spans="3:33">
      <c r="C349" s="1126"/>
      <c r="D349" s="1126"/>
      <c r="E349" s="1126"/>
      <c r="F349" s="1126"/>
      <c r="G349" s="1126"/>
      <c r="H349" s="1126"/>
      <c r="I349" s="1126"/>
      <c r="J349" s="1126"/>
      <c r="K349" s="1126"/>
      <c r="L349" s="1126"/>
      <c r="M349" s="1126"/>
      <c r="N349" s="1126"/>
      <c r="O349" s="1126"/>
      <c r="P349" s="1126"/>
      <c r="Q349" s="1126"/>
      <c r="R349" s="1126"/>
      <c r="S349" s="1126"/>
      <c r="T349" s="1126"/>
      <c r="U349" s="1126"/>
      <c r="V349" s="1126"/>
      <c r="W349" s="1126"/>
      <c r="X349" s="1126"/>
      <c r="Y349" s="1126"/>
      <c r="Z349" s="1126"/>
      <c r="AA349" s="1126"/>
      <c r="AB349" s="1126"/>
      <c r="AC349" s="1126"/>
      <c r="AD349" s="1126"/>
      <c r="AG349" s="1122"/>
    </row>
    <row r="350" spans="3:33">
      <c r="C350" s="1126"/>
      <c r="D350" s="1126"/>
      <c r="E350" s="1126"/>
      <c r="F350" s="1126"/>
      <c r="G350" s="1126"/>
      <c r="H350" s="1126"/>
      <c r="I350" s="1126"/>
      <c r="J350" s="1126"/>
      <c r="K350" s="1126"/>
      <c r="L350" s="1126"/>
      <c r="M350" s="1126"/>
      <c r="N350" s="1126"/>
      <c r="O350" s="1126"/>
      <c r="P350" s="1126"/>
      <c r="Q350" s="1126"/>
      <c r="R350" s="1126"/>
      <c r="S350" s="1126"/>
      <c r="T350" s="1126"/>
      <c r="U350" s="1126"/>
      <c r="V350" s="1126"/>
      <c r="W350" s="1126"/>
      <c r="X350" s="1126"/>
      <c r="Y350" s="1126"/>
      <c r="Z350" s="1126"/>
      <c r="AA350" s="1126"/>
      <c r="AB350" s="1126"/>
      <c r="AC350" s="1126"/>
      <c r="AD350" s="1126"/>
      <c r="AG350" s="1122"/>
    </row>
    <row r="351" spans="3:33">
      <c r="C351" s="1126"/>
      <c r="D351" s="1126"/>
      <c r="E351" s="1126"/>
      <c r="F351" s="1126"/>
      <c r="G351" s="1126"/>
      <c r="H351" s="1126"/>
      <c r="I351" s="1126"/>
      <c r="J351" s="1126"/>
      <c r="K351" s="1126"/>
      <c r="L351" s="1126"/>
      <c r="M351" s="1126"/>
      <c r="N351" s="1126"/>
      <c r="O351" s="1126"/>
      <c r="P351" s="1126"/>
      <c r="Q351" s="1126"/>
      <c r="R351" s="1126"/>
      <c r="S351" s="1126"/>
      <c r="T351" s="1126"/>
      <c r="U351" s="1126"/>
      <c r="V351" s="1126"/>
      <c r="W351" s="1126"/>
      <c r="X351" s="1126"/>
      <c r="Y351" s="1126"/>
      <c r="Z351" s="1126"/>
      <c r="AA351" s="1126"/>
      <c r="AB351" s="1126"/>
      <c r="AC351" s="1126"/>
      <c r="AD351" s="1126"/>
      <c r="AG351" s="1122"/>
    </row>
    <row r="352" spans="3:33">
      <c r="C352" s="1126"/>
      <c r="D352" s="1126"/>
      <c r="E352" s="1126"/>
      <c r="F352" s="1126"/>
      <c r="G352" s="1126"/>
      <c r="H352" s="1126"/>
      <c r="I352" s="1126"/>
      <c r="J352" s="1126"/>
      <c r="K352" s="1126"/>
      <c r="L352" s="1126"/>
      <c r="M352" s="1126"/>
      <c r="N352" s="1126"/>
      <c r="O352" s="1126"/>
      <c r="P352" s="1126"/>
      <c r="Q352" s="1126"/>
      <c r="R352" s="1126"/>
      <c r="S352" s="1126"/>
      <c r="T352" s="1126"/>
      <c r="U352" s="1126"/>
      <c r="V352" s="1126"/>
      <c r="W352" s="1126"/>
      <c r="X352" s="1126"/>
      <c r="Y352" s="1126"/>
      <c r="Z352" s="1126"/>
      <c r="AA352" s="1126"/>
      <c r="AB352" s="1126"/>
      <c r="AC352" s="1126"/>
      <c r="AD352" s="1126"/>
      <c r="AG352" s="1122"/>
    </row>
    <row r="353" spans="3:33">
      <c r="C353" s="1126"/>
      <c r="D353" s="1126"/>
      <c r="E353" s="1126"/>
      <c r="F353" s="1126"/>
      <c r="G353" s="1126"/>
      <c r="H353" s="1126"/>
      <c r="I353" s="1126"/>
      <c r="J353" s="1126"/>
      <c r="K353" s="1126"/>
      <c r="L353" s="1126"/>
      <c r="M353" s="1126"/>
      <c r="N353" s="1126"/>
      <c r="O353" s="1126"/>
      <c r="P353" s="1126"/>
      <c r="Q353" s="1126"/>
      <c r="R353" s="1126"/>
      <c r="S353" s="1126"/>
      <c r="T353" s="1126"/>
      <c r="U353" s="1126"/>
      <c r="V353" s="1126"/>
      <c r="W353" s="1126"/>
      <c r="X353" s="1126"/>
      <c r="Y353" s="1126"/>
      <c r="Z353" s="1126"/>
      <c r="AA353" s="1126"/>
      <c r="AB353" s="1126"/>
      <c r="AC353" s="1126"/>
      <c r="AD353" s="1126"/>
      <c r="AG353" s="1122"/>
    </row>
    <row r="354" spans="3:33">
      <c r="C354" s="1126"/>
      <c r="D354" s="1126"/>
      <c r="E354" s="1126"/>
      <c r="F354" s="1126"/>
      <c r="G354" s="1126"/>
      <c r="H354" s="1126"/>
      <c r="I354" s="1126"/>
      <c r="J354" s="1126"/>
      <c r="K354" s="1126"/>
      <c r="L354" s="1126"/>
      <c r="M354" s="1126"/>
      <c r="N354" s="1126"/>
      <c r="O354" s="1126"/>
      <c r="P354" s="1126"/>
      <c r="Q354" s="1126"/>
      <c r="R354" s="1126"/>
      <c r="S354" s="1126"/>
      <c r="T354" s="1126"/>
      <c r="U354" s="1126"/>
      <c r="V354" s="1126"/>
      <c r="W354" s="1126"/>
      <c r="X354" s="1126"/>
      <c r="Y354" s="1126"/>
      <c r="Z354" s="1126"/>
      <c r="AA354" s="1126"/>
      <c r="AB354" s="1126"/>
      <c r="AC354" s="1126"/>
      <c r="AD354" s="1126"/>
      <c r="AG354" s="1122"/>
    </row>
    <row r="355" spans="3:33">
      <c r="C355" s="1126"/>
      <c r="D355" s="1126"/>
      <c r="E355" s="1126"/>
      <c r="F355" s="1126"/>
      <c r="G355" s="1126"/>
      <c r="H355" s="1126"/>
      <c r="I355" s="1126"/>
      <c r="J355" s="1126"/>
      <c r="K355" s="1126"/>
      <c r="L355" s="1126"/>
      <c r="M355" s="1126"/>
      <c r="N355" s="1126"/>
      <c r="O355" s="1126"/>
      <c r="P355" s="1126"/>
      <c r="Q355" s="1126"/>
      <c r="R355" s="1126"/>
      <c r="S355" s="1126"/>
      <c r="T355" s="1126"/>
      <c r="U355" s="1126"/>
      <c r="V355" s="1126"/>
      <c r="W355" s="1126"/>
      <c r="X355" s="1126"/>
      <c r="Y355" s="1126"/>
      <c r="Z355" s="1126"/>
      <c r="AA355" s="1126"/>
      <c r="AB355" s="1126"/>
      <c r="AC355" s="1126"/>
      <c r="AD355" s="1126"/>
      <c r="AG355" s="1122"/>
    </row>
    <row r="356" spans="3:33">
      <c r="C356" s="1126"/>
      <c r="D356" s="1126"/>
      <c r="E356" s="1126"/>
      <c r="F356" s="1126"/>
      <c r="G356" s="1126"/>
      <c r="H356" s="1126"/>
      <c r="I356" s="1126"/>
      <c r="J356" s="1126"/>
      <c r="K356" s="1126"/>
      <c r="L356" s="1126"/>
      <c r="M356" s="1126"/>
      <c r="N356" s="1126"/>
      <c r="O356" s="1126"/>
      <c r="P356" s="1126"/>
      <c r="Q356" s="1126"/>
      <c r="R356" s="1126"/>
      <c r="S356" s="1126"/>
      <c r="T356" s="1126"/>
      <c r="U356" s="1126"/>
      <c r="V356" s="1126"/>
      <c r="W356" s="1126"/>
      <c r="X356" s="1126"/>
      <c r="Y356" s="1126"/>
      <c r="Z356" s="1126"/>
      <c r="AA356" s="1126"/>
      <c r="AB356" s="1126"/>
      <c r="AC356" s="1126"/>
      <c r="AD356" s="1126"/>
      <c r="AG356" s="1122"/>
    </row>
    <row r="357" spans="3:33">
      <c r="C357" s="1126"/>
      <c r="D357" s="1126"/>
      <c r="E357" s="1126"/>
      <c r="F357" s="1126"/>
      <c r="G357" s="1126"/>
      <c r="H357" s="1126"/>
      <c r="I357" s="1126"/>
      <c r="J357" s="1126"/>
      <c r="K357" s="1126"/>
      <c r="L357" s="1126"/>
      <c r="M357" s="1126"/>
      <c r="N357" s="1126"/>
      <c r="O357" s="1126"/>
      <c r="P357" s="1126"/>
      <c r="Q357" s="1126"/>
      <c r="R357" s="1126"/>
      <c r="S357" s="1126"/>
      <c r="T357" s="1126"/>
      <c r="U357" s="1126"/>
      <c r="V357" s="1126"/>
      <c r="W357" s="1126"/>
      <c r="X357" s="1126"/>
      <c r="Y357" s="1126"/>
      <c r="Z357" s="1126"/>
      <c r="AA357" s="1126"/>
      <c r="AB357" s="1126"/>
      <c r="AC357" s="1126"/>
      <c r="AD357" s="1126"/>
      <c r="AG357" s="1122"/>
    </row>
    <row r="358" spans="3:33">
      <c r="C358" s="1126"/>
      <c r="D358" s="1126"/>
      <c r="E358" s="1126"/>
      <c r="F358" s="1126"/>
      <c r="G358" s="1126"/>
      <c r="H358" s="1126"/>
      <c r="I358" s="1126"/>
      <c r="J358" s="1126"/>
      <c r="K358" s="1126"/>
      <c r="L358" s="1126"/>
      <c r="M358" s="1126"/>
      <c r="N358" s="1126"/>
      <c r="O358" s="1126"/>
      <c r="P358" s="1126"/>
      <c r="Q358" s="1126"/>
      <c r="R358" s="1126"/>
      <c r="S358" s="1126"/>
      <c r="T358" s="1126"/>
      <c r="U358" s="1126"/>
      <c r="V358" s="1126"/>
      <c r="W358" s="1126"/>
      <c r="X358" s="1126"/>
      <c r="Y358" s="1126"/>
      <c r="Z358" s="1126"/>
      <c r="AA358" s="1126"/>
      <c r="AB358" s="1126"/>
      <c r="AC358" s="1126"/>
      <c r="AD358" s="1126"/>
      <c r="AG358" s="1122"/>
    </row>
    <row r="359" spans="3:33">
      <c r="C359" s="1126"/>
      <c r="D359" s="1126"/>
      <c r="E359" s="1126"/>
      <c r="F359" s="1126"/>
      <c r="G359" s="1126"/>
      <c r="H359" s="1126"/>
      <c r="I359" s="1126"/>
      <c r="J359" s="1126"/>
      <c r="K359" s="1126"/>
      <c r="L359" s="1126"/>
      <c r="M359" s="1126"/>
      <c r="N359" s="1126"/>
      <c r="O359" s="1126"/>
      <c r="P359" s="1126"/>
      <c r="Q359" s="1126"/>
      <c r="R359" s="1126"/>
      <c r="S359" s="1126"/>
      <c r="T359" s="1126"/>
      <c r="U359" s="1126"/>
      <c r="V359" s="1126"/>
      <c r="W359" s="1126"/>
      <c r="X359" s="1126"/>
      <c r="Y359" s="1126"/>
      <c r="Z359" s="1126"/>
      <c r="AA359" s="1126"/>
      <c r="AB359" s="1126"/>
      <c r="AC359" s="1126"/>
      <c r="AD359" s="1126"/>
      <c r="AG359" s="1122"/>
    </row>
    <row r="360" spans="3:33">
      <c r="C360" s="1126"/>
      <c r="D360" s="1126"/>
      <c r="E360" s="1126"/>
      <c r="F360" s="1126"/>
      <c r="G360" s="1126"/>
      <c r="H360" s="1126"/>
      <c r="I360" s="1126"/>
      <c r="J360" s="1126"/>
      <c r="K360" s="1126"/>
      <c r="L360" s="1126"/>
      <c r="M360" s="1126"/>
      <c r="N360" s="1126"/>
      <c r="O360" s="1126"/>
      <c r="P360" s="1126"/>
      <c r="Q360" s="1126"/>
      <c r="R360" s="1126"/>
      <c r="S360" s="1126"/>
      <c r="T360" s="1126"/>
      <c r="U360" s="1126"/>
      <c r="V360" s="1126"/>
      <c r="W360" s="1126"/>
      <c r="X360" s="1126"/>
      <c r="Y360" s="1126"/>
      <c r="Z360" s="1126"/>
      <c r="AA360" s="1126"/>
      <c r="AB360" s="1126"/>
      <c r="AC360" s="1126"/>
      <c r="AD360" s="1126"/>
      <c r="AG360" s="1122"/>
    </row>
    <row r="361" spans="3:33">
      <c r="C361" s="1126"/>
      <c r="D361" s="1126"/>
      <c r="E361" s="1126"/>
      <c r="F361" s="1126"/>
      <c r="G361" s="1126"/>
      <c r="H361" s="1126"/>
      <c r="I361" s="1126"/>
      <c r="J361" s="1126"/>
      <c r="K361" s="1126"/>
      <c r="L361" s="1126"/>
      <c r="M361" s="1126"/>
      <c r="N361" s="1126"/>
      <c r="O361" s="1126"/>
      <c r="P361" s="1126"/>
      <c r="Q361" s="1126"/>
      <c r="R361" s="1126"/>
      <c r="S361" s="1126"/>
      <c r="T361" s="1126"/>
      <c r="U361" s="1126"/>
      <c r="V361" s="1126"/>
      <c r="W361" s="1126"/>
      <c r="X361" s="1126"/>
      <c r="Y361" s="1126"/>
      <c r="Z361" s="1126"/>
      <c r="AA361" s="1126"/>
      <c r="AB361" s="1126"/>
      <c r="AC361" s="1126"/>
      <c r="AD361" s="1126"/>
      <c r="AG361" s="1122"/>
    </row>
    <row r="362" spans="3:33">
      <c r="C362" s="1126"/>
      <c r="D362" s="1126"/>
      <c r="E362" s="1126"/>
      <c r="F362" s="1126"/>
      <c r="G362" s="1126"/>
      <c r="H362" s="1126"/>
      <c r="I362" s="1126"/>
      <c r="J362" s="1126"/>
      <c r="K362" s="1126"/>
      <c r="L362" s="1126"/>
      <c r="M362" s="1126"/>
      <c r="N362" s="1126"/>
      <c r="O362" s="1126"/>
      <c r="P362" s="1126"/>
      <c r="Q362" s="1126"/>
      <c r="R362" s="1126"/>
      <c r="S362" s="1126"/>
      <c r="T362" s="1126"/>
      <c r="U362" s="1126"/>
      <c r="V362" s="1126"/>
      <c r="W362" s="1126"/>
      <c r="X362" s="1126"/>
      <c r="Y362" s="1126"/>
      <c r="Z362" s="1126"/>
      <c r="AA362" s="1126"/>
      <c r="AB362" s="1126"/>
      <c r="AC362" s="1126"/>
      <c r="AD362" s="1126"/>
      <c r="AG362" s="1122"/>
    </row>
    <row r="363" spans="3:33">
      <c r="C363" s="1126"/>
      <c r="D363" s="1126"/>
      <c r="E363" s="1126"/>
      <c r="F363" s="1126"/>
      <c r="G363" s="1126"/>
      <c r="H363" s="1126"/>
      <c r="I363" s="1126"/>
      <c r="J363" s="1126"/>
      <c r="K363" s="1126"/>
      <c r="L363" s="1126"/>
      <c r="M363" s="1126"/>
      <c r="N363" s="1126"/>
      <c r="O363" s="1126"/>
      <c r="P363" s="1126"/>
      <c r="Q363" s="1126"/>
      <c r="R363" s="1126"/>
      <c r="S363" s="1126"/>
      <c r="T363" s="1126"/>
      <c r="U363" s="1126"/>
      <c r="V363" s="1126"/>
      <c r="W363" s="1126"/>
      <c r="X363" s="1126"/>
      <c r="Y363" s="1126"/>
      <c r="Z363" s="1126"/>
      <c r="AA363" s="1126"/>
      <c r="AB363" s="1126"/>
      <c r="AC363" s="1126"/>
      <c r="AD363" s="1126"/>
      <c r="AG363" s="1122"/>
    </row>
    <row r="364" spans="3:33">
      <c r="C364" s="1126"/>
      <c r="D364" s="1126"/>
      <c r="E364" s="1126"/>
      <c r="F364" s="1126"/>
      <c r="G364" s="1126"/>
      <c r="H364" s="1126"/>
      <c r="I364" s="1126"/>
      <c r="J364" s="1126"/>
      <c r="K364" s="1126"/>
      <c r="L364" s="1126"/>
      <c r="M364" s="1126"/>
      <c r="N364" s="1126"/>
      <c r="O364" s="1126"/>
      <c r="P364" s="1126"/>
      <c r="Q364" s="1126"/>
      <c r="R364" s="1126"/>
      <c r="S364" s="1126"/>
      <c r="T364" s="1126"/>
      <c r="U364" s="1126"/>
      <c r="V364" s="1126"/>
      <c r="W364" s="1126"/>
      <c r="X364" s="1126"/>
      <c r="Y364" s="1126"/>
      <c r="Z364" s="1126"/>
      <c r="AA364" s="1126"/>
      <c r="AB364" s="1126"/>
      <c r="AC364" s="1126"/>
      <c r="AD364" s="1126"/>
      <c r="AG364" s="1122"/>
    </row>
    <row r="365" spans="3:33">
      <c r="C365" s="1126"/>
      <c r="D365" s="1126"/>
      <c r="E365" s="1126"/>
      <c r="F365" s="1126"/>
      <c r="G365" s="1126"/>
      <c r="H365" s="1126"/>
      <c r="I365" s="1126"/>
      <c r="J365" s="1126"/>
      <c r="K365" s="1126"/>
      <c r="L365" s="1126"/>
      <c r="M365" s="1126"/>
      <c r="N365" s="1126"/>
      <c r="O365" s="1126"/>
      <c r="P365" s="1126"/>
      <c r="Q365" s="1126"/>
      <c r="R365" s="1126"/>
      <c r="S365" s="1126"/>
      <c r="T365" s="1126"/>
      <c r="U365" s="1126"/>
      <c r="V365" s="1126"/>
      <c r="W365" s="1126"/>
      <c r="X365" s="1126"/>
      <c r="Y365" s="1126"/>
      <c r="Z365" s="1126"/>
      <c r="AA365" s="1126"/>
      <c r="AB365" s="1126"/>
      <c r="AC365" s="1126"/>
      <c r="AD365" s="1126"/>
      <c r="AG365" s="1122"/>
    </row>
    <row r="366" spans="3:33">
      <c r="C366" s="1126"/>
      <c r="D366" s="1126"/>
      <c r="E366" s="1126"/>
      <c r="F366" s="1126"/>
      <c r="G366" s="1126"/>
      <c r="H366" s="1126"/>
      <c r="I366" s="1126"/>
      <c r="J366" s="1126"/>
      <c r="K366" s="1126"/>
      <c r="L366" s="1126"/>
      <c r="M366" s="1126"/>
      <c r="N366" s="1126"/>
      <c r="O366" s="1126"/>
      <c r="P366" s="1126"/>
      <c r="Q366" s="1126"/>
      <c r="R366" s="1126"/>
      <c r="S366" s="1126"/>
      <c r="T366" s="1126"/>
      <c r="U366" s="1126"/>
      <c r="V366" s="1126"/>
      <c r="W366" s="1126"/>
      <c r="X366" s="1126"/>
      <c r="Y366" s="1126"/>
      <c r="Z366" s="1126"/>
      <c r="AA366" s="1126"/>
      <c r="AB366" s="1126"/>
      <c r="AC366" s="1126"/>
      <c r="AD366" s="1126"/>
      <c r="AG366" s="1122"/>
    </row>
    <row r="367" spans="3:33">
      <c r="C367" s="1126"/>
      <c r="D367" s="1126"/>
      <c r="E367" s="1126"/>
      <c r="F367" s="1126"/>
      <c r="G367" s="1126"/>
      <c r="H367" s="1126"/>
      <c r="I367" s="1126"/>
      <c r="J367" s="1126"/>
      <c r="K367" s="1126"/>
      <c r="L367" s="1126"/>
      <c r="M367" s="1126"/>
      <c r="N367" s="1126"/>
      <c r="O367" s="1126"/>
      <c r="P367" s="1126"/>
      <c r="Q367" s="1126"/>
      <c r="R367" s="1126"/>
      <c r="S367" s="1126"/>
      <c r="T367" s="1126"/>
      <c r="U367" s="1126"/>
      <c r="V367" s="1126"/>
      <c r="W367" s="1126"/>
      <c r="X367" s="1126"/>
      <c r="Y367" s="1126"/>
      <c r="Z367" s="1126"/>
      <c r="AA367" s="1126"/>
      <c r="AB367" s="1126"/>
      <c r="AC367" s="1126"/>
      <c r="AD367" s="1126"/>
      <c r="AG367" s="1122"/>
    </row>
    <row r="368" spans="3:33">
      <c r="C368" s="1126"/>
      <c r="D368" s="1126"/>
      <c r="E368" s="1126"/>
      <c r="F368" s="1126"/>
      <c r="G368" s="1126"/>
      <c r="H368" s="1126"/>
      <c r="I368" s="1126"/>
      <c r="J368" s="1126"/>
      <c r="K368" s="1126"/>
      <c r="L368" s="1126"/>
      <c r="M368" s="1126"/>
      <c r="N368" s="1126"/>
      <c r="O368" s="1126"/>
      <c r="P368" s="1126"/>
      <c r="Q368" s="1126"/>
      <c r="R368" s="1126"/>
      <c r="S368" s="1126"/>
      <c r="T368" s="1126"/>
      <c r="U368" s="1126"/>
      <c r="V368" s="1126"/>
      <c r="W368" s="1126"/>
      <c r="X368" s="1126"/>
      <c r="Y368" s="1126"/>
      <c r="Z368" s="1126"/>
      <c r="AA368" s="1126"/>
      <c r="AB368" s="1126"/>
      <c r="AC368" s="1126"/>
      <c r="AD368" s="1126"/>
      <c r="AG368" s="1122"/>
    </row>
    <row r="369" spans="3:33">
      <c r="C369" s="1126"/>
      <c r="D369" s="1126"/>
      <c r="E369" s="1126"/>
      <c r="F369" s="1126"/>
      <c r="G369" s="1126"/>
      <c r="H369" s="1126"/>
      <c r="I369" s="1126"/>
      <c r="J369" s="1126"/>
      <c r="K369" s="1126"/>
      <c r="L369" s="1126"/>
      <c r="M369" s="1126"/>
      <c r="N369" s="1126"/>
      <c r="O369" s="1126"/>
      <c r="P369" s="1126"/>
      <c r="Q369" s="1126"/>
      <c r="R369" s="1126"/>
      <c r="S369" s="1126"/>
      <c r="T369" s="1126"/>
      <c r="U369" s="1126"/>
      <c r="V369" s="1126"/>
      <c r="W369" s="1126"/>
      <c r="X369" s="1126"/>
      <c r="Y369" s="1126"/>
      <c r="Z369" s="1126"/>
      <c r="AA369" s="1126"/>
      <c r="AB369" s="1126"/>
      <c r="AC369" s="1126"/>
      <c r="AD369" s="1126"/>
      <c r="AG369" s="1122"/>
    </row>
    <row r="370" spans="3:33">
      <c r="C370" s="1126"/>
      <c r="D370" s="1126"/>
      <c r="E370" s="1126"/>
      <c r="F370" s="1126"/>
      <c r="G370" s="1126"/>
      <c r="H370" s="1126"/>
      <c r="I370" s="1126"/>
      <c r="J370" s="1126"/>
      <c r="K370" s="1126"/>
      <c r="L370" s="1126"/>
      <c r="M370" s="1126"/>
      <c r="N370" s="1126"/>
      <c r="O370" s="1126"/>
      <c r="P370" s="1126"/>
      <c r="Q370" s="1126"/>
      <c r="R370" s="1126"/>
      <c r="S370" s="1126"/>
      <c r="T370" s="1126"/>
      <c r="U370" s="1126"/>
      <c r="V370" s="1126"/>
      <c r="W370" s="1126"/>
      <c r="X370" s="1126"/>
      <c r="Y370" s="1126"/>
      <c r="Z370" s="1126"/>
      <c r="AA370" s="1126"/>
      <c r="AB370" s="1126"/>
      <c r="AC370" s="1126"/>
      <c r="AD370" s="1126"/>
      <c r="AG370" s="1122"/>
    </row>
    <row r="371" spans="3:33">
      <c r="C371" s="1126"/>
      <c r="D371" s="1126"/>
      <c r="E371" s="1126"/>
      <c r="F371" s="1126"/>
      <c r="G371" s="1126"/>
      <c r="H371" s="1126"/>
      <c r="I371" s="1126"/>
      <c r="J371" s="1126"/>
      <c r="K371" s="1126"/>
      <c r="L371" s="1126"/>
      <c r="M371" s="1126"/>
      <c r="N371" s="1126"/>
      <c r="O371" s="1126"/>
      <c r="P371" s="1126"/>
      <c r="Q371" s="1126"/>
      <c r="R371" s="1126"/>
      <c r="S371" s="1126"/>
      <c r="T371" s="1126"/>
      <c r="U371" s="1126"/>
      <c r="V371" s="1126"/>
      <c r="W371" s="1126"/>
      <c r="X371" s="1126"/>
      <c r="Y371" s="1126"/>
      <c r="Z371" s="1126"/>
      <c r="AA371" s="1126"/>
      <c r="AB371" s="1126"/>
      <c r="AC371" s="1126"/>
      <c r="AD371" s="1126"/>
      <c r="AG371" s="1122"/>
    </row>
    <row r="372" spans="3:33">
      <c r="C372" s="1126"/>
      <c r="D372" s="1126"/>
      <c r="E372" s="1126"/>
      <c r="F372" s="1126"/>
      <c r="G372" s="1126"/>
      <c r="H372" s="1126"/>
      <c r="I372" s="1126"/>
      <c r="J372" s="1126"/>
      <c r="K372" s="1126"/>
      <c r="L372" s="1126"/>
      <c r="M372" s="1126"/>
      <c r="N372" s="1126"/>
      <c r="O372" s="1126"/>
      <c r="P372" s="1126"/>
      <c r="Q372" s="1126"/>
      <c r="R372" s="1126"/>
      <c r="S372" s="1126"/>
      <c r="T372" s="1126"/>
      <c r="U372" s="1126"/>
      <c r="V372" s="1126"/>
      <c r="W372" s="1126"/>
      <c r="X372" s="1126"/>
      <c r="Y372" s="1126"/>
      <c r="Z372" s="1126"/>
      <c r="AA372" s="1126"/>
      <c r="AB372" s="1126"/>
      <c r="AC372" s="1126"/>
      <c r="AD372" s="1126"/>
      <c r="AG372" s="1122"/>
    </row>
    <row r="373" spans="3:33">
      <c r="C373" s="1126"/>
      <c r="D373" s="1126"/>
      <c r="E373" s="1126"/>
      <c r="F373" s="1126"/>
      <c r="G373" s="1126"/>
      <c r="H373" s="1126"/>
      <c r="I373" s="1126"/>
      <c r="J373" s="1126"/>
      <c r="K373" s="1126"/>
      <c r="L373" s="1126"/>
      <c r="M373" s="1126"/>
      <c r="N373" s="1126"/>
      <c r="O373" s="1126"/>
      <c r="P373" s="1126"/>
      <c r="Q373" s="1126"/>
      <c r="R373" s="1126"/>
      <c r="S373" s="1126"/>
      <c r="T373" s="1126"/>
      <c r="U373" s="1126"/>
      <c r="V373" s="1126"/>
      <c r="W373" s="1126"/>
      <c r="X373" s="1126"/>
      <c r="Y373" s="1126"/>
      <c r="Z373" s="1126"/>
      <c r="AA373" s="1126"/>
      <c r="AB373" s="1126"/>
      <c r="AC373" s="1126"/>
      <c r="AD373" s="1126"/>
      <c r="AG373" s="1122"/>
    </row>
    <row r="374" spans="3:33">
      <c r="C374" s="1126"/>
      <c r="D374" s="1126"/>
      <c r="E374" s="1126"/>
      <c r="F374" s="1126"/>
      <c r="G374" s="1126"/>
      <c r="H374" s="1126"/>
      <c r="I374" s="1126"/>
      <c r="J374" s="1126"/>
      <c r="K374" s="1126"/>
      <c r="L374" s="1126"/>
      <c r="M374" s="1126"/>
      <c r="N374" s="1126"/>
      <c r="O374" s="1126"/>
      <c r="P374" s="1126"/>
      <c r="Q374" s="1126"/>
      <c r="R374" s="1126"/>
      <c r="S374" s="1126"/>
      <c r="T374" s="1126"/>
      <c r="U374" s="1126"/>
      <c r="V374" s="1126"/>
      <c r="W374" s="1126"/>
      <c r="X374" s="1126"/>
      <c r="Y374" s="1126"/>
      <c r="Z374" s="1126"/>
      <c r="AA374" s="1126"/>
      <c r="AB374" s="1126"/>
      <c r="AC374" s="1126"/>
      <c r="AD374" s="1126"/>
      <c r="AG374" s="1122"/>
    </row>
    <row r="375" spans="3:33">
      <c r="C375" s="1126"/>
      <c r="D375" s="1126"/>
      <c r="E375" s="1126"/>
      <c r="F375" s="1126"/>
      <c r="G375" s="1126"/>
      <c r="H375" s="1126"/>
      <c r="I375" s="1126"/>
      <c r="J375" s="1126"/>
      <c r="K375" s="1126"/>
      <c r="L375" s="1126"/>
      <c r="M375" s="1126"/>
      <c r="N375" s="1126"/>
      <c r="O375" s="1126"/>
      <c r="P375" s="1126"/>
      <c r="Q375" s="1126"/>
      <c r="R375" s="1126"/>
      <c r="S375" s="1126"/>
      <c r="T375" s="1126"/>
      <c r="U375" s="1126"/>
      <c r="V375" s="1126"/>
      <c r="W375" s="1126"/>
      <c r="X375" s="1126"/>
      <c r="Y375" s="1126"/>
      <c r="Z375" s="1126"/>
      <c r="AA375" s="1126"/>
      <c r="AB375" s="1126"/>
      <c r="AC375" s="1126"/>
      <c r="AD375" s="1126"/>
      <c r="AG375" s="1122"/>
    </row>
    <row r="376" spans="3:33">
      <c r="C376" s="1126"/>
      <c r="D376" s="1126"/>
      <c r="E376" s="1126"/>
      <c r="F376" s="1126"/>
      <c r="G376" s="1126"/>
      <c r="H376" s="1126"/>
      <c r="I376" s="1126"/>
      <c r="J376" s="1126"/>
      <c r="K376" s="1126"/>
      <c r="L376" s="1126"/>
      <c r="M376" s="1126"/>
      <c r="N376" s="1126"/>
      <c r="O376" s="1126"/>
      <c r="P376" s="1126"/>
      <c r="Q376" s="1126"/>
      <c r="R376" s="1126"/>
      <c r="S376" s="1126"/>
      <c r="T376" s="1126"/>
      <c r="U376" s="1126"/>
      <c r="V376" s="1126"/>
      <c r="W376" s="1126"/>
      <c r="X376" s="1126"/>
      <c r="Y376" s="1126"/>
      <c r="Z376" s="1126"/>
      <c r="AA376" s="1126"/>
      <c r="AB376" s="1126"/>
      <c r="AC376" s="1126"/>
      <c r="AD376" s="1126"/>
      <c r="AG376" s="1122"/>
    </row>
    <row r="377" spans="3:33">
      <c r="C377" s="1126"/>
      <c r="D377" s="1126"/>
      <c r="E377" s="1126"/>
      <c r="F377" s="1126"/>
      <c r="G377" s="1126"/>
      <c r="H377" s="1126"/>
      <c r="I377" s="1126"/>
      <c r="J377" s="1126"/>
      <c r="K377" s="1126"/>
      <c r="L377" s="1126"/>
      <c r="M377" s="1126"/>
      <c r="N377" s="1126"/>
      <c r="O377" s="1126"/>
      <c r="P377" s="1126"/>
      <c r="Q377" s="1126"/>
      <c r="R377" s="1126"/>
      <c r="S377" s="1126"/>
      <c r="T377" s="1126"/>
      <c r="U377" s="1126"/>
      <c r="V377" s="1126"/>
      <c r="W377" s="1126"/>
      <c r="X377" s="1126"/>
      <c r="Y377" s="1126"/>
      <c r="Z377" s="1126"/>
      <c r="AA377" s="1126"/>
      <c r="AB377" s="1126"/>
      <c r="AC377" s="1126"/>
      <c r="AD377" s="1126"/>
      <c r="AG377" s="1122"/>
    </row>
    <row r="378" spans="3:33">
      <c r="C378" s="1126"/>
      <c r="D378" s="1126"/>
      <c r="E378" s="1126"/>
      <c r="F378" s="1126"/>
      <c r="G378" s="1126"/>
      <c r="H378" s="1126"/>
      <c r="I378" s="1126"/>
      <c r="J378" s="1126"/>
      <c r="K378" s="1126"/>
      <c r="L378" s="1126"/>
      <c r="M378" s="1126"/>
      <c r="N378" s="1126"/>
      <c r="O378" s="1126"/>
      <c r="P378" s="1126"/>
      <c r="Q378" s="1126"/>
      <c r="R378" s="1126"/>
      <c r="S378" s="1126"/>
      <c r="T378" s="1126"/>
      <c r="U378" s="1126"/>
      <c r="V378" s="1126"/>
      <c r="W378" s="1126"/>
      <c r="X378" s="1126"/>
      <c r="Y378" s="1126"/>
      <c r="Z378" s="1126"/>
      <c r="AA378" s="1126"/>
      <c r="AB378" s="1126"/>
      <c r="AC378" s="1126"/>
      <c r="AD378" s="1126"/>
      <c r="AG378" s="1122"/>
    </row>
    <row r="379" spans="3:33">
      <c r="C379" s="1126"/>
      <c r="D379" s="1126"/>
      <c r="E379" s="1126"/>
      <c r="F379" s="1126"/>
      <c r="G379" s="1126"/>
      <c r="H379" s="1126"/>
      <c r="I379" s="1126"/>
      <c r="J379" s="1126"/>
      <c r="K379" s="1126"/>
      <c r="L379" s="1126"/>
      <c r="M379" s="1126"/>
      <c r="N379" s="1126"/>
      <c r="O379" s="1126"/>
      <c r="P379" s="1126"/>
      <c r="Q379" s="1126"/>
      <c r="R379" s="1126"/>
      <c r="S379" s="1126"/>
      <c r="T379" s="1126"/>
      <c r="U379" s="1126"/>
      <c r="V379" s="1126"/>
      <c r="W379" s="1126"/>
      <c r="X379" s="1126"/>
      <c r="Y379" s="1126"/>
      <c r="Z379" s="1126"/>
      <c r="AA379" s="1126"/>
      <c r="AB379" s="1126"/>
      <c r="AC379" s="1126"/>
      <c r="AD379" s="1126"/>
      <c r="AG379" s="1122"/>
    </row>
    <row r="380" spans="3:33">
      <c r="C380" s="1126"/>
      <c r="D380" s="1126"/>
      <c r="E380" s="1126"/>
      <c r="F380" s="1126"/>
      <c r="G380" s="1126"/>
      <c r="H380" s="1126"/>
      <c r="I380" s="1126"/>
      <c r="J380" s="1126"/>
      <c r="K380" s="1126"/>
      <c r="L380" s="1126"/>
      <c r="M380" s="1126"/>
      <c r="N380" s="1126"/>
      <c r="O380" s="1126"/>
      <c r="P380" s="1126"/>
      <c r="Q380" s="1126"/>
      <c r="R380" s="1126"/>
      <c r="S380" s="1126"/>
      <c r="T380" s="1126"/>
      <c r="U380" s="1126"/>
      <c r="V380" s="1126"/>
      <c r="W380" s="1126"/>
      <c r="X380" s="1126"/>
      <c r="Y380" s="1126"/>
      <c r="Z380" s="1126"/>
      <c r="AA380" s="1126"/>
      <c r="AB380" s="1126"/>
      <c r="AC380" s="1126"/>
      <c r="AD380" s="1126"/>
      <c r="AG380" s="1122"/>
    </row>
    <row r="381" spans="3:33">
      <c r="C381" s="1126"/>
      <c r="D381" s="1126"/>
      <c r="E381" s="1126"/>
      <c r="F381" s="1126"/>
      <c r="G381" s="1126"/>
      <c r="H381" s="1126"/>
      <c r="I381" s="1126"/>
      <c r="J381" s="1126"/>
      <c r="K381" s="1126"/>
      <c r="L381" s="1126"/>
      <c r="M381" s="1126"/>
      <c r="N381" s="1126"/>
      <c r="O381" s="1126"/>
      <c r="P381" s="1126"/>
      <c r="Q381" s="1126"/>
      <c r="R381" s="1126"/>
      <c r="S381" s="1126"/>
      <c r="T381" s="1126"/>
      <c r="U381" s="1126"/>
      <c r="V381" s="1126"/>
      <c r="W381" s="1126"/>
      <c r="X381" s="1126"/>
      <c r="Y381" s="1126"/>
      <c r="Z381" s="1126"/>
      <c r="AA381" s="1126"/>
      <c r="AB381" s="1126"/>
      <c r="AC381" s="1126"/>
      <c r="AD381" s="1126"/>
      <c r="AG381" s="1122"/>
    </row>
    <row r="382" spans="3:33">
      <c r="C382" s="1126"/>
      <c r="D382" s="1126"/>
      <c r="E382" s="1126"/>
      <c r="F382" s="1126"/>
      <c r="G382" s="1126"/>
      <c r="H382" s="1126"/>
      <c r="I382" s="1126"/>
      <c r="J382" s="1126"/>
      <c r="K382" s="1126"/>
      <c r="L382" s="1126"/>
      <c r="M382" s="1126"/>
      <c r="N382" s="1126"/>
      <c r="O382" s="1126"/>
      <c r="P382" s="1126"/>
      <c r="Q382" s="1126"/>
      <c r="R382" s="1126"/>
      <c r="S382" s="1126"/>
      <c r="T382" s="1126"/>
      <c r="U382" s="1126"/>
      <c r="V382" s="1126"/>
      <c r="W382" s="1126"/>
      <c r="X382" s="1126"/>
      <c r="Y382" s="1126"/>
      <c r="Z382" s="1126"/>
      <c r="AA382" s="1126"/>
      <c r="AB382" s="1126"/>
      <c r="AC382" s="1126"/>
      <c r="AD382" s="1126"/>
      <c r="AG382" s="1122"/>
    </row>
    <row r="383" spans="3:33">
      <c r="C383" s="1126"/>
      <c r="D383" s="1126"/>
      <c r="E383" s="1126"/>
      <c r="F383" s="1126"/>
      <c r="G383" s="1126"/>
      <c r="H383" s="1126"/>
      <c r="I383" s="1126"/>
      <c r="J383" s="1126"/>
      <c r="K383" s="1126"/>
      <c r="L383" s="1126"/>
      <c r="M383" s="1126"/>
      <c r="N383" s="1126"/>
      <c r="O383" s="1126"/>
      <c r="P383" s="1126"/>
      <c r="Q383" s="1126"/>
      <c r="R383" s="1126"/>
      <c r="S383" s="1126"/>
      <c r="T383" s="1126"/>
      <c r="U383" s="1126"/>
      <c r="V383" s="1126"/>
      <c r="W383" s="1126"/>
      <c r="X383" s="1126"/>
      <c r="Y383" s="1126"/>
      <c r="Z383" s="1126"/>
      <c r="AA383" s="1126"/>
      <c r="AB383" s="1126"/>
      <c r="AC383" s="1126"/>
      <c r="AD383" s="1126"/>
      <c r="AG383" s="1122"/>
    </row>
    <row r="384" spans="3:33">
      <c r="C384" s="1126"/>
      <c r="D384" s="1126"/>
      <c r="E384" s="1126"/>
      <c r="F384" s="1126"/>
      <c r="G384" s="1126"/>
      <c r="H384" s="1126"/>
      <c r="I384" s="1126"/>
      <c r="J384" s="1126"/>
      <c r="K384" s="1126"/>
      <c r="L384" s="1126"/>
      <c r="M384" s="1126"/>
      <c r="N384" s="1126"/>
      <c r="O384" s="1126"/>
      <c r="P384" s="1126"/>
      <c r="Q384" s="1126"/>
      <c r="R384" s="1126"/>
      <c r="S384" s="1126"/>
      <c r="T384" s="1126"/>
      <c r="U384" s="1126"/>
      <c r="V384" s="1126"/>
      <c r="W384" s="1126"/>
      <c r="X384" s="1126"/>
      <c r="Y384" s="1126"/>
      <c r="Z384" s="1126"/>
      <c r="AA384" s="1126"/>
      <c r="AB384" s="1126"/>
      <c r="AC384" s="1126"/>
      <c r="AD384" s="1126"/>
      <c r="AG384" s="1122"/>
    </row>
    <row r="385" spans="3:33">
      <c r="C385" s="1126"/>
      <c r="D385" s="1126"/>
      <c r="E385" s="1126"/>
      <c r="F385" s="1126"/>
      <c r="G385" s="1126"/>
      <c r="H385" s="1126"/>
      <c r="I385" s="1126"/>
      <c r="J385" s="1126"/>
      <c r="K385" s="1126"/>
      <c r="L385" s="1126"/>
      <c r="M385" s="1126"/>
      <c r="N385" s="1126"/>
      <c r="O385" s="1126"/>
      <c r="P385" s="1126"/>
      <c r="Q385" s="1126"/>
      <c r="R385" s="1126"/>
      <c r="S385" s="1126"/>
      <c r="T385" s="1126"/>
      <c r="U385" s="1126"/>
      <c r="V385" s="1126"/>
      <c r="W385" s="1126"/>
      <c r="X385" s="1126"/>
      <c r="Y385" s="1126"/>
      <c r="Z385" s="1126"/>
      <c r="AA385" s="1126"/>
      <c r="AB385" s="1126"/>
      <c r="AC385" s="1126"/>
      <c r="AD385" s="1126"/>
      <c r="AG385" s="1122"/>
    </row>
    <row r="386" spans="3:33">
      <c r="C386" s="1126"/>
      <c r="D386" s="1126"/>
      <c r="E386" s="1126"/>
      <c r="F386" s="1126"/>
      <c r="G386" s="1126"/>
      <c r="H386" s="1126"/>
      <c r="I386" s="1126"/>
      <c r="J386" s="1126"/>
      <c r="K386" s="1126"/>
      <c r="L386" s="1126"/>
      <c r="M386" s="1126"/>
      <c r="N386" s="1126"/>
      <c r="O386" s="1126"/>
      <c r="P386" s="1126"/>
      <c r="Q386" s="1126"/>
      <c r="R386" s="1126"/>
      <c r="S386" s="1126"/>
      <c r="T386" s="1126"/>
      <c r="U386" s="1126"/>
      <c r="V386" s="1126"/>
      <c r="W386" s="1126"/>
      <c r="X386" s="1126"/>
      <c r="Y386" s="1126"/>
      <c r="Z386" s="1126"/>
      <c r="AA386" s="1126"/>
      <c r="AB386" s="1126"/>
      <c r="AC386" s="1126"/>
      <c r="AD386" s="1126"/>
      <c r="AG386" s="1122"/>
    </row>
    <row r="387" spans="3:33">
      <c r="C387" s="1126"/>
      <c r="D387" s="1126"/>
      <c r="E387" s="1126"/>
      <c r="F387" s="1126"/>
      <c r="G387" s="1126"/>
      <c r="H387" s="1126"/>
      <c r="I387" s="1126"/>
      <c r="J387" s="1126"/>
      <c r="K387" s="1126"/>
      <c r="L387" s="1126"/>
      <c r="M387" s="1126"/>
      <c r="N387" s="1126"/>
      <c r="O387" s="1126"/>
      <c r="P387" s="1126"/>
      <c r="Q387" s="1126"/>
      <c r="R387" s="1126"/>
      <c r="S387" s="1126"/>
      <c r="T387" s="1126"/>
      <c r="U387" s="1126"/>
      <c r="V387" s="1126"/>
      <c r="W387" s="1126"/>
      <c r="X387" s="1126"/>
      <c r="Y387" s="1126"/>
      <c r="Z387" s="1126"/>
      <c r="AA387" s="1126"/>
      <c r="AB387" s="1126"/>
      <c r="AC387" s="1126"/>
      <c r="AD387" s="1126"/>
      <c r="AG387" s="1122"/>
    </row>
    <row r="388" spans="3:33">
      <c r="C388" s="1126"/>
      <c r="D388" s="1126"/>
      <c r="E388" s="1126"/>
      <c r="F388" s="1126"/>
      <c r="G388" s="1126"/>
      <c r="H388" s="1126"/>
      <c r="I388" s="1126"/>
      <c r="J388" s="1126"/>
      <c r="K388" s="1126"/>
      <c r="L388" s="1126"/>
      <c r="M388" s="1126"/>
      <c r="N388" s="1126"/>
      <c r="O388" s="1126"/>
      <c r="P388" s="1126"/>
      <c r="Q388" s="1126"/>
      <c r="R388" s="1126"/>
      <c r="S388" s="1126"/>
      <c r="T388" s="1126"/>
      <c r="U388" s="1126"/>
      <c r="V388" s="1126"/>
      <c r="W388" s="1126"/>
      <c r="X388" s="1126"/>
      <c r="Y388" s="1126"/>
      <c r="Z388" s="1126"/>
      <c r="AA388" s="1126"/>
      <c r="AB388" s="1126"/>
      <c r="AC388" s="1126"/>
      <c r="AD388" s="1126"/>
      <c r="AG388" s="1122"/>
    </row>
    <row r="389" spans="3:33">
      <c r="C389" s="1126"/>
      <c r="D389" s="1126"/>
      <c r="E389" s="1126"/>
      <c r="F389" s="1126"/>
      <c r="G389" s="1126"/>
      <c r="H389" s="1126"/>
      <c r="I389" s="1126"/>
      <c r="J389" s="1126"/>
      <c r="K389" s="1126"/>
      <c r="L389" s="1126"/>
      <c r="M389" s="1126"/>
      <c r="N389" s="1126"/>
      <c r="O389" s="1126"/>
      <c r="P389" s="1126"/>
      <c r="Q389" s="1126"/>
      <c r="R389" s="1126"/>
      <c r="S389" s="1126"/>
      <c r="T389" s="1126"/>
      <c r="U389" s="1126"/>
      <c r="V389" s="1126"/>
      <c r="W389" s="1126"/>
      <c r="X389" s="1126"/>
      <c r="Y389" s="1126"/>
      <c r="Z389" s="1126"/>
      <c r="AA389" s="1126"/>
      <c r="AB389" s="1126"/>
      <c r="AC389" s="1126"/>
      <c r="AD389" s="1126"/>
      <c r="AG389" s="1122"/>
    </row>
    <row r="390" spans="3:33">
      <c r="C390" s="1126"/>
      <c r="D390" s="1126"/>
      <c r="E390" s="1126"/>
      <c r="F390" s="1126"/>
      <c r="G390" s="1126"/>
      <c r="H390" s="1126"/>
      <c r="I390" s="1126"/>
      <c r="J390" s="1126"/>
      <c r="K390" s="1126"/>
      <c r="L390" s="1126"/>
      <c r="M390" s="1126"/>
      <c r="N390" s="1126"/>
      <c r="O390" s="1126"/>
      <c r="P390" s="1126"/>
      <c r="Q390" s="1126"/>
      <c r="R390" s="1126"/>
      <c r="S390" s="1126"/>
      <c r="T390" s="1126"/>
      <c r="U390" s="1126"/>
      <c r="V390" s="1126"/>
      <c r="W390" s="1126"/>
      <c r="X390" s="1126"/>
      <c r="Y390" s="1126"/>
      <c r="Z390" s="1126"/>
      <c r="AA390" s="1126"/>
      <c r="AB390" s="1126"/>
      <c r="AC390" s="1126"/>
      <c r="AD390" s="1126"/>
      <c r="AG390" s="1122"/>
    </row>
    <row r="391" spans="3:33">
      <c r="C391" s="1126"/>
      <c r="D391" s="1126"/>
      <c r="E391" s="1126"/>
      <c r="F391" s="1126"/>
      <c r="G391" s="1126"/>
      <c r="H391" s="1126"/>
      <c r="I391" s="1126"/>
      <c r="J391" s="1126"/>
      <c r="K391" s="1126"/>
      <c r="L391" s="1126"/>
      <c r="M391" s="1126"/>
      <c r="N391" s="1126"/>
      <c r="O391" s="1126"/>
      <c r="P391" s="1126"/>
      <c r="Q391" s="1126"/>
      <c r="R391" s="1126"/>
      <c r="S391" s="1126"/>
      <c r="T391" s="1126"/>
      <c r="U391" s="1126"/>
      <c r="V391" s="1126"/>
      <c r="W391" s="1126"/>
      <c r="X391" s="1126"/>
      <c r="Y391" s="1126"/>
      <c r="Z391" s="1126"/>
      <c r="AA391" s="1126"/>
      <c r="AB391" s="1126"/>
      <c r="AC391" s="1126"/>
      <c r="AD391" s="1126"/>
      <c r="AG391" s="1122"/>
    </row>
    <row r="392" spans="3:33">
      <c r="C392" s="1126"/>
      <c r="D392" s="1126"/>
      <c r="E392" s="1126"/>
      <c r="F392" s="1126"/>
      <c r="G392" s="1126"/>
      <c r="H392" s="1126"/>
      <c r="I392" s="1126"/>
      <c r="J392" s="1126"/>
      <c r="K392" s="1126"/>
      <c r="L392" s="1126"/>
      <c r="M392" s="1126"/>
      <c r="N392" s="1126"/>
      <c r="O392" s="1126"/>
      <c r="P392" s="1126"/>
      <c r="Q392" s="1126"/>
      <c r="R392" s="1126"/>
      <c r="S392" s="1126"/>
      <c r="T392" s="1126"/>
      <c r="U392" s="1126"/>
      <c r="V392" s="1126"/>
      <c r="W392" s="1126"/>
      <c r="X392" s="1126"/>
      <c r="Y392" s="1126"/>
      <c r="Z392" s="1126"/>
      <c r="AA392" s="1126"/>
      <c r="AB392" s="1126"/>
      <c r="AC392" s="1126"/>
      <c r="AD392" s="1126"/>
      <c r="AG392" s="1122"/>
    </row>
    <row r="393" spans="3:33">
      <c r="C393" s="1126"/>
      <c r="D393" s="1126"/>
      <c r="E393" s="1126"/>
      <c r="F393" s="1126"/>
      <c r="G393" s="1126"/>
      <c r="H393" s="1126"/>
      <c r="I393" s="1126"/>
      <c r="J393" s="1126"/>
      <c r="K393" s="1126"/>
      <c r="L393" s="1126"/>
      <c r="M393" s="1126"/>
      <c r="N393" s="1126"/>
      <c r="O393" s="1126"/>
      <c r="P393" s="1126"/>
      <c r="Q393" s="1126"/>
      <c r="R393" s="1126"/>
      <c r="S393" s="1126"/>
      <c r="T393" s="1126"/>
      <c r="U393" s="1126"/>
      <c r="V393" s="1126"/>
      <c r="W393" s="1126"/>
      <c r="X393" s="1126"/>
      <c r="Y393" s="1126"/>
      <c r="Z393" s="1126"/>
      <c r="AA393" s="1126"/>
      <c r="AB393" s="1126"/>
      <c r="AC393" s="1126"/>
      <c r="AD393" s="1126"/>
      <c r="AG393" s="1122"/>
    </row>
    <row r="394" spans="3:33">
      <c r="C394" s="1126"/>
      <c r="D394" s="1126"/>
      <c r="E394" s="1126"/>
      <c r="F394" s="1126"/>
      <c r="G394" s="1126"/>
      <c r="H394" s="1126"/>
      <c r="I394" s="1126"/>
      <c r="J394" s="1126"/>
      <c r="K394" s="1126"/>
      <c r="L394" s="1126"/>
      <c r="M394" s="1126"/>
      <c r="N394" s="1126"/>
      <c r="O394" s="1126"/>
      <c r="P394" s="1126"/>
      <c r="Q394" s="1126"/>
      <c r="R394" s="1126"/>
      <c r="S394" s="1126"/>
      <c r="T394" s="1126"/>
      <c r="U394" s="1126"/>
      <c r="V394" s="1126"/>
      <c r="W394" s="1126"/>
      <c r="X394" s="1126"/>
      <c r="Y394" s="1126"/>
      <c r="Z394" s="1126"/>
      <c r="AA394" s="1126"/>
      <c r="AB394" s="1126"/>
      <c r="AC394" s="1126"/>
      <c r="AD394" s="1126"/>
      <c r="AG394" s="1122"/>
    </row>
    <row r="395" spans="3:33">
      <c r="C395" s="1126"/>
      <c r="D395" s="1126"/>
      <c r="E395" s="1126"/>
      <c r="F395" s="1126"/>
      <c r="G395" s="1126"/>
      <c r="H395" s="1126"/>
      <c r="I395" s="1126"/>
      <c r="J395" s="1126"/>
      <c r="K395" s="1126"/>
      <c r="L395" s="1126"/>
      <c r="M395" s="1126"/>
      <c r="N395" s="1126"/>
      <c r="O395" s="1126"/>
      <c r="P395" s="1126"/>
      <c r="Q395" s="1126"/>
      <c r="R395" s="1126"/>
      <c r="S395" s="1126"/>
      <c r="T395" s="1126"/>
      <c r="U395" s="1126"/>
      <c r="V395" s="1126"/>
      <c r="W395" s="1126"/>
      <c r="X395" s="1126"/>
      <c r="Y395" s="1126"/>
      <c r="Z395" s="1126"/>
      <c r="AA395" s="1126"/>
      <c r="AB395" s="1126"/>
      <c r="AC395" s="1126"/>
      <c r="AD395" s="1126"/>
      <c r="AG395" s="1122"/>
    </row>
    <row r="396" spans="3:33">
      <c r="C396" s="1126"/>
      <c r="D396" s="1126"/>
      <c r="E396" s="1126"/>
      <c r="F396" s="1126"/>
      <c r="G396" s="1126"/>
      <c r="H396" s="1126"/>
      <c r="I396" s="1126"/>
      <c r="J396" s="1126"/>
      <c r="K396" s="1126"/>
      <c r="L396" s="1126"/>
      <c r="M396" s="1126"/>
      <c r="N396" s="1126"/>
      <c r="O396" s="1126"/>
      <c r="P396" s="1126"/>
      <c r="Q396" s="1126"/>
      <c r="R396" s="1126"/>
      <c r="S396" s="1126"/>
      <c r="T396" s="1126"/>
      <c r="U396" s="1126"/>
      <c r="V396" s="1126"/>
      <c r="W396" s="1126"/>
      <c r="X396" s="1126"/>
      <c r="Y396" s="1126"/>
      <c r="Z396" s="1126"/>
      <c r="AA396" s="1126"/>
      <c r="AB396" s="1126"/>
      <c r="AC396" s="1126"/>
      <c r="AD396" s="1126"/>
      <c r="AG396" s="1122"/>
    </row>
    <row r="397" spans="3:33">
      <c r="C397" s="1126"/>
      <c r="D397" s="1126"/>
      <c r="E397" s="1126"/>
      <c r="F397" s="1126"/>
      <c r="G397" s="1126"/>
      <c r="H397" s="1126"/>
      <c r="I397" s="1126"/>
      <c r="J397" s="1126"/>
      <c r="K397" s="1126"/>
      <c r="L397" s="1126"/>
      <c r="M397" s="1126"/>
      <c r="N397" s="1126"/>
      <c r="O397" s="1126"/>
      <c r="P397" s="1126"/>
      <c r="Q397" s="1126"/>
      <c r="R397" s="1126"/>
      <c r="S397" s="1126"/>
      <c r="T397" s="1126"/>
      <c r="U397" s="1126"/>
      <c r="V397" s="1126"/>
      <c r="W397" s="1126"/>
      <c r="X397" s="1126"/>
      <c r="Y397" s="1126"/>
      <c r="Z397" s="1126"/>
      <c r="AA397" s="1126"/>
      <c r="AB397" s="1126"/>
      <c r="AC397" s="1126"/>
      <c r="AD397" s="1126"/>
      <c r="AG397" s="1122"/>
    </row>
    <row r="398" spans="3:33">
      <c r="C398" s="1126"/>
      <c r="D398" s="1126"/>
      <c r="E398" s="1126"/>
      <c r="F398" s="1126"/>
      <c r="G398" s="1126"/>
      <c r="H398" s="1126"/>
      <c r="I398" s="1126"/>
      <c r="J398" s="1126"/>
      <c r="K398" s="1126"/>
      <c r="L398" s="1126"/>
      <c r="M398" s="1126"/>
      <c r="N398" s="1126"/>
      <c r="O398" s="1126"/>
      <c r="P398" s="1126"/>
      <c r="Q398" s="1126"/>
      <c r="R398" s="1126"/>
      <c r="S398" s="1126"/>
      <c r="T398" s="1126"/>
      <c r="U398" s="1126"/>
      <c r="V398" s="1126"/>
      <c r="W398" s="1126"/>
      <c r="X398" s="1126"/>
      <c r="Y398" s="1126"/>
      <c r="Z398" s="1126"/>
      <c r="AA398" s="1126"/>
      <c r="AB398" s="1126"/>
      <c r="AC398" s="1126"/>
      <c r="AD398" s="1126"/>
      <c r="AG398" s="1122"/>
    </row>
    <row r="399" spans="3:33">
      <c r="C399" s="1126"/>
      <c r="D399" s="1126"/>
      <c r="E399" s="1126"/>
      <c r="F399" s="1126"/>
      <c r="G399" s="1126"/>
      <c r="H399" s="1126"/>
      <c r="I399" s="1126"/>
      <c r="J399" s="1126"/>
      <c r="K399" s="1126"/>
      <c r="L399" s="1126"/>
      <c r="M399" s="1126"/>
      <c r="N399" s="1126"/>
      <c r="O399" s="1126"/>
      <c r="P399" s="1126"/>
      <c r="Q399" s="1126"/>
      <c r="R399" s="1126"/>
      <c r="S399" s="1126"/>
      <c r="T399" s="1126"/>
      <c r="U399" s="1126"/>
      <c r="V399" s="1126"/>
      <c r="W399" s="1126"/>
      <c r="X399" s="1126"/>
      <c r="Y399" s="1126"/>
      <c r="Z399" s="1126"/>
      <c r="AA399" s="1126"/>
      <c r="AB399" s="1126"/>
      <c r="AC399" s="1126"/>
      <c r="AD399" s="1126"/>
      <c r="AG399" s="1122"/>
    </row>
    <row r="400" spans="3:33">
      <c r="C400" s="1126"/>
      <c r="D400" s="1126"/>
      <c r="E400" s="1126"/>
      <c r="F400" s="1126"/>
      <c r="G400" s="1126"/>
      <c r="H400" s="1126"/>
      <c r="I400" s="1126"/>
      <c r="J400" s="1126"/>
      <c r="K400" s="1126"/>
      <c r="L400" s="1126"/>
      <c r="M400" s="1126"/>
      <c r="N400" s="1126"/>
      <c r="O400" s="1126"/>
      <c r="P400" s="1126"/>
      <c r="Q400" s="1126"/>
      <c r="R400" s="1126"/>
      <c r="S400" s="1126"/>
      <c r="T400" s="1126"/>
      <c r="U400" s="1126"/>
      <c r="V400" s="1126"/>
      <c r="W400" s="1126"/>
      <c r="X400" s="1126"/>
      <c r="Y400" s="1126"/>
      <c r="Z400" s="1126"/>
      <c r="AA400" s="1126"/>
      <c r="AB400" s="1126"/>
      <c r="AC400" s="1126"/>
      <c r="AD400" s="1126"/>
      <c r="AG400" s="1122"/>
    </row>
    <row r="401" spans="3:33">
      <c r="C401" s="1126"/>
      <c r="D401" s="1126"/>
      <c r="E401" s="1126"/>
      <c r="F401" s="1126"/>
      <c r="G401" s="1126"/>
      <c r="H401" s="1126"/>
      <c r="I401" s="1126"/>
      <c r="J401" s="1126"/>
      <c r="K401" s="1126"/>
      <c r="L401" s="1126"/>
      <c r="M401" s="1126"/>
      <c r="N401" s="1126"/>
      <c r="O401" s="1126"/>
      <c r="P401" s="1126"/>
      <c r="Q401" s="1126"/>
      <c r="R401" s="1126"/>
      <c r="S401" s="1126"/>
      <c r="T401" s="1126"/>
      <c r="U401" s="1126"/>
      <c r="V401" s="1126"/>
      <c r="W401" s="1126"/>
      <c r="X401" s="1126"/>
      <c r="Y401" s="1126"/>
      <c r="Z401" s="1126"/>
      <c r="AA401" s="1126"/>
      <c r="AB401" s="1126"/>
      <c r="AC401" s="1126"/>
      <c r="AD401" s="1126"/>
      <c r="AG401" s="1122"/>
    </row>
    <row r="402" spans="3:33">
      <c r="C402" s="1126"/>
      <c r="D402" s="1126"/>
      <c r="E402" s="1126"/>
      <c r="F402" s="1126"/>
      <c r="G402" s="1126"/>
      <c r="H402" s="1126"/>
      <c r="I402" s="1126"/>
      <c r="J402" s="1126"/>
      <c r="K402" s="1126"/>
      <c r="L402" s="1126"/>
      <c r="M402" s="1126"/>
      <c r="N402" s="1126"/>
      <c r="O402" s="1126"/>
      <c r="P402" s="1126"/>
      <c r="Q402" s="1126"/>
      <c r="R402" s="1126"/>
      <c r="S402" s="1126"/>
      <c r="T402" s="1126"/>
      <c r="U402" s="1126"/>
      <c r="V402" s="1126"/>
      <c r="W402" s="1126"/>
      <c r="X402" s="1126"/>
      <c r="Y402" s="1126"/>
      <c r="Z402" s="1126"/>
      <c r="AA402" s="1126"/>
      <c r="AB402" s="1126"/>
      <c r="AC402" s="1126"/>
      <c r="AD402" s="1126"/>
      <c r="AG402" s="1122"/>
    </row>
    <row r="403" spans="3:33">
      <c r="C403" s="1126"/>
      <c r="D403" s="1126"/>
      <c r="E403" s="1126"/>
      <c r="F403" s="1126"/>
      <c r="G403" s="1126"/>
      <c r="H403" s="1126"/>
      <c r="I403" s="1126"/>
      <c r="J403" s="1126"/>
      <c r="K403" s="1126"/>
      <c r="L403" s="1126"/>
      <c r="M403" s="1126"/>
      <c r="N403" s="1126"/>
      <c r="O403" s="1126"/>
      <c r="P403" s="1126"/>
      <c r="Q403" s="1126"/>
      <c r="R403" s="1126"/>
      <c r="S403" s="1126"/>
      <c r="T403" s="1126"/>
      <c r="U403" s="1126"/>
      <c r="V403" s="1126"/>
      <c r="W403" s="1126"/>
      <c r="X403" s="1126"/>
      <c r="Y403" s="1126"/>
      <c r="Z403" s="1126"/>
      <c r="AA403" s="1126"/>
      <c r="AB403" s="1126"/>
      <c r="AC403" s="1126"/>
      <c r="AD403" s="1126"/>
      <c r="AG403" s="1122"/>
    </row>
    <row r="404" spans="3:33">
      <c r="C404" s="1126"/>
      <c r="D404" s="1126"/>
      <c r="E404" s="1126"/>
      <c r="F404" s="1126"/>
      <c r="G404" s="1126"/>
      <c r="H404" s="1126"/>
      <c r="I404" s="1126"/>
      <c r="J404" s="1126"/>
      <c r="K404" s="1126"/>
      <c r="L404" s="1126"/>
      <c r="M404" s="1126"/>
      <c r="N404" s="1126"/>
      <c r="O404" s="1126"/>
      <c r="P404" s="1126"/>
      <c r="Q404" s="1126"/>
      <c r="R404" s="1126"/>
      <c r="S404" s="1126"/>
      <c r="T404" s="1126"/>
      <c r="U404" s="1126"/>
      <c r="V404" s="1126"/>
      <c r="W404" s="1126"/>
      <c r="X404" s="1126"/>
      <c r="Y404" s="1126"/>
      <c r="Z404" s="1126"/>
      <c r="AA404" s="1126"/>
      <c r="AB404" s="1126"/>
      <c r="AC404" s="1126"/>
      <c r="AD404" s="1126"/>
      <c r="AG404" s="1122"/>
    </row>
    <row r="405" spans="3:33">
      <c r="C405" s="1126"/>
      <c r="D405" s="1126"/>
      <c r="E405" s="1126"/>
      <c r="F405" s="1126"/>
      <c r="G405" s="1126"/>
      <c r="H405" s="1126"/>
      <c r="I405" s="1126"/>
      <c r="J405" s="1126"/>
      <c r="K405" s="1126"/>
      <c r="L405" s="1126"/>
      <c r="M405" s="1126"/>
      <c r="N405" s="1126"/>
      <c r="O405" s="1126"/>
      <c r="P405" s="1126"/>
      <c r="Q405" s="1126"/>
      <c r="R405" s="1126"/>
      <c r="S405" s="1126"/>
      <c r="T405" s="1126"/>
      <c r="U405" s="1126"/>
      <c r="V405" s="1126"/>
      <c r="W405" s="1126"/>
      <c r="X405" s="1126"/>
      <c r="Y405" s="1126"/>
      <c r="Z405" s="1126"/>
      <c r="AA405" s="1126"/>
      <c r="AB405" s="1126"/>
      <c r="AC405" s="1126"/>
      <c r="AD405" s="1126"/>
      <c r="AG405" s="1122"/>
    </row>
    <row r="406" spans="3:33">
      <c r="C406" s="1126"/>
      <c r="D406" s="1126"/>
      <c r="E406" s="1126"/>
      <c r="F406" s="1126"/>
      <c r="G406" s="1126"/>
      <c r="H406" s="1126"/>
      <c r="I406" s="1126"/>
      <c r="J406" s="1126"/>
      <c r="K406" s="1126"/>
      <c r="L406" s="1126"/>
      <c r="M406" s="1126"/>
      <c r="N406" s="1126"/>
      <c r="O406" s="1126"/>
      <c r="P406" s="1126"/>
      <c r="Q406" s="1126"/>
      <c r="R406" s="1126"/>
      <c r="S406" s="1126"/>
      <c r="T406" s="1126"/>
      <c r="U406" s="1126"/>
      <c r="V406" s="1126"/>
      <c r="W406" s="1126"/>
      <c r="X406" s="1126"/>
      <c r="Y406" s="1126"/>
      <c r="Z406" s="1126"/>
      <c r="AA406" s="1126"/>
      <c r="AB406" s="1126"/>
      <c r="AC406" s="1126"/>
      <c r="AD406" s="1126"/>
      <c r="AG406" s="1122"/>
    </row>
    <row r="407" spans="3:33">
      <c r="C407" s="1126"/>
      <c r="D407" s="1126"/>
      <c r="E407" s="1126"/>
      <c r="F407" s="1126"/>
      <c r="G407" s="1126"/>
      <c r="H407" s="1126"/>
      <c r="I407" s="1126"/>
      <c r="J407" s="1126"/>
      <c r="K407" s="1126"/>
      <c r="L407" s="1126"/>
      <c r="M407" s="1126"/>
      <c r="N407" s="1126"/>
      <c r="O407" s="1126"/>
      <c r="P407" s="1126"/>
      <c r="Q407" s="1126"/>
      <c r="R407" s="1126"/>
      <c r="S407" s="1126"/>
      <c r="T407" s="1126"/>
      <c r="U407" s="1126"/>
      <c r="V407" s="1126"/>
      <c r="W407" s="1126"/>
      <c r="X407" s="1126"/>
      <c r="Y407" s="1126"/>
      <c r="Z407" s="1126"/>
      <c r="AA407" s="1126"/>
      <c r="AB407" s="1126"/>
      <c r="AC407" s="1126"/>
      <c r="AD407" s="1126"/>
      <c r="AG407" s="1122"/>
    </row>
    <row r="408" spans="3:33">
      <c r="C408" s="1126"/>
      <c r="D408" s="1126"/>
      <c r="E408" s="1126"/>
      <c r="F408" s="1126"/>
      <c r="G408" s="1126"/>
      <c r="H408" s="1126"/>
      <c r="I408" s="1126"/>
      <c r="J408" s="1126"/>
      <c r="K408" s="1126"/>
      <c r="L408" s="1126"/>
      <c r="M408" s="1126"/>
      <c r="N408" s="1126"/>
      <c r="O408" s="1126"/>
      <c r="P408" s="1126"/>
      <c r="Q408" s="1126"/>
      <c r="R408" s="1126"/>
      <c r="S408" s="1126"/>
      <c r="T408" s="1126"/>
      <c r="U408" s="1126"/>
      <c r="V408" s="1126"/>
      <c r="W408" s="1126"/>
      <c r="X408" s="1126"/>
      <c r="Y408" s="1126"/>
      <c r="Z408" s="1126"/>
      <c r="AA408" s="1126"/>
      <c r="AB408" s="1126"/>
      <c r="AC408" s="1126"/>
      <c r="AD408" s="1126"/>
      <c r="AG408" s="1122"/>
    </row>
    <row r="409" spans="3:33">
      <c r="C409" s="1126"/>
      <c r="D409" s="1126"/>
      <c r="E409" s="1126"/>
      <c r="F409" s="1126"/>
      <c r="G409" s="1126"/>
      <c r="H409" s="1126"/>
      <c r="I409" s="1126"/>
      <c r="J409" s="1126"/>
      <c r="K409" s="1126"/>
      <c r="L409" s="1126"/>
      <c r="M409" s="1126"/>
      <c r="N409" s="1126"/>
      <c r="O409" s="1126"/>
      <c r="P409" s="1126"/>
      <c r="Q409" s="1126"/>
      <c r="R409" s="1126"/>
      <c r="S409" s="1126"/>
      <c r="T409" s="1126"/>
      <c r="U409" s="1126"/>
      <c r="V409" s="1126"/>
      <c r="W409" s="1126"/>
      <c r="X409" s="1126"/>
      <c r="Y409" s="1126"/>
      <c r="Z409" s="1126"/>
      <c r="AA409" s="1126"/>
      <c r="AB409" s="1126"/>
      <c r="AC409" s="1126"/>
      <c r="AD409" s="1126"/>
      <c r="AG409" s="1122"/>
    </row>
    <row r="410" spans="3:33">
      <c r="C410" s="1126"/>
      <c r="D410" s="1126"/>
      <c r="E410" s="1126"/>
      <c r="F410" s="1126"/>
      <c r="G410" s="1126"/>
      <c r="H410" s="1126"/>
      <c r="I410" s="1126"/>
      <c r="J410" s="1126"/>
      <c r="K410" s="1126"/>
      <c r="L410" s="1126"/>
      <c r="M410" s="1126"/>
      <c r="N410" s="1126"/>
      <c r="O410" s="1126"/>
      <c r="P410" s="1126"/>
      <c r="Q410" s="1126"/>
      <c r="R410" s="1126"/>
      <c r="S410" s="1126"/>
      <c r="T410" s="1126"/>
      <c r="U410" s="1126"/>
      <c r="V410" s="1126"/>
      <c r="W410" s="1126"/>
      <c r="X410" s="1126"/>
      <c r="Y410" s="1126"/>
      <c r="Z410" s="1126"/>
      <c r="AA410" s="1126"/>
      <c r="AB410" s="1126"/>
      <c r="AC410" s="1126"/>
      <c r="AD410" s="1126"/>
      <c r="AG410" s="1122"/>
    </row>
    <row r="411" spans="3:33">
      <c r="C411" s="1126"/>
      <c r="D411" s="1126"/>
      <c r="E411" s="1126"/>
      <c r="F411" s="1126"/>
      <c r="G411" s="1126"/>
      <c r="H411" s="1126"/>
      <c r="I411" s="1126"/>
      <c r="J411" s="1126"/>
      <c r="K411" s="1126"/>
      <c r="L411" s="1126"/>
      <c r="M411" s="1126"/>
      <c r="N411" s="1126"/>
      <c r="O411" s="1126"/>
      <c r="P411" s="1126"/>
      <c r="Q411" s="1126"/>
      <c r="R411" s="1126"/>
      <c r="S411" s="1126"/>
      <c r="T411" s="1126"/>
      <c r="U411" s="1126"/>
      <c r="V411" s="1126"/>
      <c r="W411" s="1126"/>
      <c r="X411" s="1126"/>
      <c r="Y411" s="1126"/>
      <c r="Z411" s="1126"/>
      <c r="AA411" s="1126"/>
      <c r="AB411" s="1126"/>
      <c r="AC411" s="1126"/>
      <c r="AD411" s="1126"/>
      <c r="AG411" s="1122"/>
    </row>
    <row r="412" spans="3:33">
      <c r="C412" s="1126"/>
      <c r="D412" s="1126"/>
      <c r="E412" s="1126"/>
      <c r="F412" s="1126"/>
      <c r="G412" s="1126"/>
      <c r="H412" s="1126"/>
      <c r="I412" s="1126"/>
      <c r="J412" s="1126"/>
      <c r="K412" s="1126"/>
      <c r="L412" s="1126"/>
      <c r="M412" s="1126"/>
      <c r="N412" s="1126"/>
      <c r="O412" s="1126"/>
      <c r="P412" s="1126"/>
      <c r="Q412" s="1126"/>
      <c r="R412" s="1126"/>
      <c r="S412" s="1126"/>
      <c r="T412" s="1126"/>
      <c r="U412" s="1126"/>
      <c r="V412" s="1126"/>
      <c r="W412" s="1126"/>
      <c r="X412" s="1126"/>
      <c r="Y412" s="1126"/>
      <c r="Z412" s="1126"/>
      <c r="AA412" s="1126"/>
      <c r="AB412" s="1126"/>
      <c r="AC412" s="1126"/>
      <c r="AD412" s="1126"/>
      <c r="AG412" s="1122"/>
    </row>
    <row r="413" spans="3:33">
      <c r="C413" s="1126"/>
      <c r="D413" s="1126"/>
      <c r="E413" s="1126"/>
      <c r="F413" s="1126"/>
      <c r="G413" s="1126"/>
      <c r="H413" s="1126"/>
      <c r="I413" s="1126"/>
      <c r="J413" s="1126"/>
      <c r="K413" s="1126"/>
      <c r="L413" s="1126"/>
      <c r="M413" s="1126"/>
      <c r="N413" s="1126"/>
      <c r="O413" s="1126"/>
      <c r="P413" s="1126"/>
      <c r="Q413" s="1126"/>
      <c r="R413" s="1126"/>
      <c r="S413" s="1126"/>
      <c r="T413" s="1126"/>
      <c r="U413" s="1126"/>
      <c r="V413" s="1126"/>
      <c r="W413" s="1126"/>
      <c r="X413" s="1126"/>
      <c r="Y413" s="1126"/>
      <c r="Z413" s="1126"/>
      <c r="AA413" s="1126"/>
      <c r="AB413" s="1126"/>
      <c r="AC413" s="1126"/>
      <c r="AD413" s="1126"/>
      <c r="AG413" s="1122"/>
    </row>
    <row r="414" spans="3:33">
      <c r="C414" s="1126"/>
      <c r="D414" s="1126"/>
      <c r="E414" s="1126"/>
      <c r="F414" s="1126"/>
      <c r="G414" s="1126"/>
      <c r="H414" s="1126"/>
      <c r="I414" s="1126"/>
      <c r="J414" s="1126"/>
      <c r="K414" s="1126"/>
      <c r="L414" s="1126"/>
      <c r="M414" s="1126"/>
      <c r="N414" s="1126"/>
      <c r="O414" s="1126"/>
      <c r="P414" s="1126"/>
      <c r="Q414" s="1126"/>
      <c r="R414" s="1126"/>
      <c r="S414" s="1126"/>
      <c r="T414" s="1126"/>
      <c r="U414" s="1126"/>
      <c r="V414" s="1126"/>
      <c r="W414" s="1126"/>
      <c r="X414" s="1126"/>
      <c r="Y414" s="1126"/>
      <c r="Z414" s="1126"/>
      <c r="AA414" s="1126"/>
      <c r="AB414" s="1126"/>
      <c r="AC414" s="1126"/>
      <c r="AD414" s="1126"/>
      <c r="AG414" s="1122"/>
    </row>
    <row r="415" spans="3:33">
      <c r="C415" s="1126"/>
      <c r="D415" s="1126"/>
      <c r="E415" s="1126"/>
      <c r="F415" s="1126"/>
      <c r="G415" s="1126"/>
      <c r="H415" s="1126"/>
      <c r="I415" s="1126"/>
      <c r="J415" s="1126"/>
      <c r="K415" s="1126"/>
      <c r="L415" s="1126"/>
      <c r="M415" s="1126"/>
      <c r="N415" s="1126"/>
      <c r="O415" s="1126"/>
      <c r="P415" s="1126"/>
      <c r="Q415" s="1126"/>
      <c r="R415" s="1126"/>
      <c r="S415" s="1126"/>
      <c r="T415" s="1126"/>
      <c r="U415" s="1126"/>
      <c r="V415" s="1126"/>
      <c r="W415" s="1126"/>
      <c r="X415" s="1126"/>
      <c r="Y415" s="1126"/>
      <c r="Z415" s="1126"/>
      <c r="AA415" s="1126"/>
      <c r="AB415" s="1126"/>
      <c r="AC415" s="1126"/>
      <c r="AD415" s="1126"/>
      <c r="AG415" s="1122"/>
    </row>
    <row r="416" spans="3:33">
      <c r="C416" s="1126"/>
      <c r="D416" s="1126"/>
      <c r="E416" s="1126"/>
      <c r="F416" s="1126"/>
      <c r="G416" s="1126"/>
      <c r="H416" s="1126"/>
      <c r="I416" s="1126"/>
      <c r="J416" s="1126"/>
      <c r="K416" s="1126"/>
      <c r="L416" s="1126"/>
      <c r="M416" s="1126"/>
      <c r="N416" s="1126"/>
      <c r="O416" s="1126"/>
      <c r="P416" s="1126"/>
      <c r="Q416" s="1126"/>
      <c r="R416" s="1126"/>
      <c r="S416" s="1126"/>
      <c r="T416" s="1126"/>
      <c r="U416" s="1126"/>
      <c r="V416" s="1126"/>
      <c r="W416" s="1126"/>
      <c r="X416" s="1126"/>
      <c r="Y416" s="1126"/>
      <c r="Z416" s="1126"/>
      <c r="AA416" s="1126"/>
      <c r="AB416" s="1126"/>
      <c r="AC416" s="1126"/>
      <c r="AD416" s="1126"/>
      <c r="AG416" s="1122"/>
    </row>
    <row r="417" spans="3:33">
      <c r="C417" s="1126"/>
      <c r="D417" s="1126"/>
      <c r="E417" s="1126"/>
      <c r="F417" s="1126"/>
      <c r="G417" s="1126"/>
      <c r="H417" s="1126"/>
      <c r="I417" s="1126"/>
      <c r="J417" s="1126"/>
      <c r="K417" s="1126"/>
      <c r="L417" s="1126"/>
      <c r="M417" s="1126"/>
      <c r="N417" s="1126"/>
      <c r="O417" s="1126"/>
      <c r="P417" s="1126"/>
      <c r="Q417" s="1126"/>
      <c r="R417" s="1126"/>
      <c r="S417" s="1126"/>
      <c r="T417" s="1126"/>
      <c r="U417" s="1126"/>
      <c r="V417" s="1126"/>
      <c r="W417" s="1126"/>
      <c r="X417" s="1126"/>
      <c r="Y417" s="1126"/>
      <c r="Z417" s="1126"/>
      <c r="AA417" s="1126"/>
      <c r="AB417" s="1126"/>
      <c r="AC417" s="1126"/>
      <c r="AD417" s="1126"/>
      <c r="AG417" s="1122"/>
    </row>
    <row r="418" spans="3:33">
      <c r="C418" s="1126"/>
      <c r="D418" s="1126"/>
      <c r="E418" s="1126"/>
      <c r="F418" s="1126"/>
      <c r="G418" s="1126"/>
      <c r="H418" s="1126"/>
      <c r="I418" s="1126"/>
      <c r="J418" s="1126"/>
      <c r="K418" s="1126"/>
      <c r="L418" s="1126"/>
      <c r="M418" s="1126"/>
      <c r="N418" s="1126"/>
      <c r="O418" s="1126"/>
      <c r="P418" s="1126"/>
      <c r="Q418" s="1126"/>
      <c r="R418" s="1126"/>
      <c r="S418" s="1126"/>
      <c r="T418" s="1126"/>
      <c r="U418" s="1126"/>
      <c r="V418" s="1126"/>
      <c r="W418" s="1126"/>
      <c r="X418" s="1126"/>
      <c r="Y418" s="1126"/>
      <c r="Z418" s="1126"/>
      <c r="AA418" s="1126"/>
      <c r="AB418" s="1126"/>
      <c r="AC418" s="1126"/>
      <c r="AD418" s="1126"/>
      <c r="AG418" s="1122"/>
    </row>
    <row r="419" spans="3:33">
      <c r="C419" s="1126"/>
      <c r="D419" s="1126"/>
      <c r="E419" s="1126"/>
      <c r="F419" s="1126"/>
      <c r="G419" s="1126"/>
      <c r="H419" s="1126"/>
      <c r="I419" s="1126"/>
      <c r="J419" s="1126"/>
      <c r="K419" s="1126"/>
      <c r="L419" s="1126"/>
      <c r="M419" s="1126"/>
      <c r="N419" s="1126"/>
      <c r="O419" s="1126"/>
      <c r="P419" s="1126"/>
      <c r="Q419" s="1126"/>
      <c r="R419" s="1126"/>
      <c r="S419" s="1126"/>
      <c r="T419" s="1126"/>
      <c r="U419" s="1126"/>
      <c r="V419" s="1126"/>
      <c r="W419" s="1126"/>
      <c r="X419" s="1126"/>
      <c r="Y419" s="1126"/>
      <c r="Z419" s="1126"/>
      <c r="AA419" s="1126"/>
      <c r="AB419" s="1126"/>
      <c r="AC419" s="1126"/>
      <c r="AD419" s="1126"/>
      <c r="AG419" s="1122"/>
    </row>
    <row r="420" spans="3:33">
      <c r="C420" s="1126"/>
      <c r="D420" s="1126"/>
      <c r="E420" s="1126"/>
      <c r="F420" s="1126"/>
      <c r="G420" s="1126"/>
      <c r="H420" s="1126"/>
      <c r="I420" s="1126"/>
      <c r="J420" s="1126"/>
      <c r="K420" s="1126"/>
      <c r="L420" s="1126"/>
      <c r="M420" s="1126"/>
      <c r="N420" s="1126"/>
      <c r="O420" s="1126"/>
      <c r="P420" s="1126"/>
      <c r="Q420" s="1126"/>
      <c r="R420" s="1126"/>
      <c r="S420" s="1126"/>
      <c r="T420" s="1126"/>
      <c r="U420" s="1126"/>
      <c r="V420" s="1126"/>
      <c r="W420" s="1126"/>
      <c r="X420" s="1126"/>
      <c r="Y420" s="1126"/>
      <c r="Z420" s="1126"/>
      <c r="AA420" s="1126"/>
      <c r="AB420" s="1126"/>
      <c r="AC420" s="1126"/>
      <c r="AD420" s="1126"/>
      <c r="AG420" s="1122"/>
    </row>
    <row r="421" spans="3:33">
      <c r="C421" s="1126"/>
      <c r="D421" s="1126"/>
      <c r="E421" s="1126"/>
      <c r="F421" s="1126"/>
      <c r="G421" s="1126"/>
      <c r="H421" s="1126"/>
      <c r="I421" s="1126"/>
      <c r="J421" s="1126"/>
      <c r="K421" s="1126"/>
      <c r="L421" s="1126"/>
      <c r="M421" s="1126"/>
      <c r="N421" s="1126"/>
      <c r="O421" s="1126"/>
      <c r="P421" s="1126"/>
      <c r="Q421" s="1126"/>
      <c r="R421" s="1126"/>
      <c r="S421" s="1126"/>
      <c r="T421" s="1126"/>
      <c r="U421" s="1126"/>
      <c r="V421" s="1126"/>
      <c r="W421" s="1126"/>
      <c r="X421" s="1126"/>
      <c r="Y421" s="1126"/>
      <c r="Z421" s="1126"/>
      <c r="AA421" s="1126"/>
      <c r="AB421" s="1126"/>
      <c r="AC421" s="1126"/>
      <c r="AD421" s="1126"/>
      <c r="AG421" s="1122"/>
    </row>
    <row r="422" spans="3:33">
      <c r="C422" s="1126"/>
      <c r="D422" s="1126"/>
      <c r="E422" s="1126"/>
      <c r="F422" s="1126"/>
      <c r="G422" s="1126"/>
      <c r="H422" s="1126"/>
      <c r="I422" s="1126"/>
      <c r="J422" s="1126"/>
      <c r="K422" s="1126"/>
      <c r="L422" s="1126"/>
      <c r="M422" s="1126"/>
      <c r="N422" s="1126"/>
      <c r="O422" s="1126"/>
      <c r="P422" s="1126"/>
      <c r="Q422" s="1126"/>
      <c r="R422" s="1126"/>
      <c r="S422" s="1126"/>
      <c r="T422" s="1126"/>
      <c r="U422" s="1126"/>
      <c r="V422" s="1126"/>
      <c r="W422" s="1126"/>
      <c r="X422" s="1126"/>
      <c r="Y422" s="1126"/>
      <c r="Z422" s="1126"/>
      <c r="AA422" s="1126"/>
      <c r="AB422" s="1126"/>
      <c r="AC422" s="1126"/>
      <c r="AD422" s="1126"/>
      <c r="AG422" s="1122"/>
    </row>
    <row r="423" spans="3:33">
      <c r="C423" s="1126"/>
      <c r="D423" s="1126"/>
      <c r="E423" s="1126"/>
      <c r="F423" s="1126"/>
      <c r="G423" s="1126"/>
      <c r="H423" s="1126"/>
      <c r="I423" s="1126"/>
      <c r="J423" s="1126"/>
      <c r="K423" s="1126"/>
      <c r="L423" s="1126"/>
      <c r="M423" s="1126"/>
      <c r="N423" s="1126"/>
      <c r="O423" s="1126"/>
      <c r="P423" s="1126"/>
      <c r="Q423" s="1126"/>
      <c r="R423" s="1126"/>
      <c r="S423" s="1126"/>
      <c r="T423" s="1126"/>
      <c r="U423" s="1126"/>
      <c r="V423" s="1126"/>
      <c r="W423" s="1126"/>
      <c r="X423" s="1126"/>
      <c r="Y423" s="1126"/>
      <c r="Z423" s="1126"/>
      <c r="AA423" s="1126"/>
      <c r="AB423" s="1126"/>
      <c r="AC423" s="1126"/>
      <c r="AD423" s="1126"/>
      <c r="AG423" s="1122"/>
    </row>
    <row r="424" spans="3:33">
      <c r="C424" s="1126"/>
      <c r="D424" s="1126"/>
      <c r="E424" s="1126"/>
      <c r="F424" s="1126"/>
      <c r="G424" s="1126"/>
      <c r="H424" s="1126"/>
      <c r="I424" s="1126"/>
      <c r="J424" s="1126"/>
      <c r="K424" s="1126"/>
      <c r="L424" s="1126"/>
      <c r="M424" s="1126"/>
      <c r="N424" s="1126"/>
      <c r="O424" s="1126"/>
      <c r="P424" s="1126"/>
      <c r="Q424" s="1126"/>
      <c r="R424" s="1126"/>
      <c r="S424" s="1126"/>
      <c r="T424" s="1126"/>
      <c r="U424" s="1126"/>
      <c r="V424" s="1126"/>
      <c r="W424" s="1126"/>
      <c r="X424" s="1126"/>
      <c r="Y424" s="1126"/>
      <c r="Z424" s="1126"/>
      <c r="AA424" s="1126"/>
      <c r="AB424" s="1126"/>
      <c r="AC424" s="1126"/>
      <c r="AD424" s="1126"/>
      <c r="AG424" s="1122"/>
    </row>
    <row r="425" spans="3:33">
      <c r="C425" s="1126"/>
      <c r="D425" s="1126"/>
      <c r="E425" s="1126"/>
      <c r="F425" s="1126"/>
      <c r="G425" s="1126"/>
      <c r="H425" s="1126"/>
      <c r="I425" s="1126"/>
      <c r="J425" s="1126"/>
      <c r="K425" s="1126"/>
      <c r="L425" s="1126"/>
      <c r="M425" s="1126"/>
      <c r="N425" s="1126"/>
      <c r="O425" s="1126"/>
      <c r="P425" s="1126"/>
      <c r="Q425" s="1126"/>
      <c r="R425" s="1126"/>
      <c r="S425" s="1126"/>
      <c r="T425" s="1126"/>
      <c r="U425" s="1126"/>
      <c r="V425" s="1126"/>
      <c r="W425" s="1126"/>
      <c r="X425" s="1126"/>
      <c r="Y425" s="1126"/>
      <c r="Z425" s="1126"/>
      <c r="AA425" s="1126"/>
      <c r="AB425" s="1126"/>
      <c r="AC425" s="1126"/>
      <c r="AD425" s="1126"/>
      <c r="AG425" s="1122"/>
    </row>
    <row r="426" spans="3:33">
      <c r="C426" s="1126"/>
      <c r="D426" s="1126"/>
      <c r="E426" s="1126"/>
      <c r="F426" s="1126"/>
      <c r="G426" s="1126"/>
      <c r="H426" s="1126"/>
      <c r="I426" s="1126"/>
      <c r="J426" s="1126"/>
      <c r="K426" s="1126"/>
      <c r="L426" s="1126"/>
      <c r="M426" s="1126"/>
      <c r="N426" s="1126"/>
      <c r="O426" s="1126"/>
      <c r="P426" s="1126"/>
      <c r="Q426" s="1126"/>
      <c r="R426" s="1126"/>
      <c r="S426" s="1126"/>
      <c r="T426" s="1126"/>
      <c r="U426" s="1126"/>
      <c r="V426" s="1126"/>
      <c r="W426" s="1126"/>
      <c r="X426" s="1126"/>
      <c r="Y426" s="1126"/>
      <c r="Z426" s="1126"/>
      <c r="AA426" s="1126"/>
      <c r="AB426" s="1126"/>
      <c r="AC426" s="1126"/>
      <c r="AD426" s="1126"/>
      <c r="AG426" s="1122"/>
    </row>
    <row r="427" spans="3:33">
      <c r="C427" s="1126"/>
      <c r="D427" s="1126"/>
      <c r="E427" s="1126"/>
      <c r="F427" s="1126"/>
      <c r="G427" s="1126"/>
      <c r="H427" s="1126"/>
      <c r="I427" s="1126"/>
      <c r="J427" s="1126"/>
      <c r="K427" s="1126"/>
      <c r="L427" s="1126"/>
      <c r="M427" s="1126"/>
      <c r="N427" s="1126"/>
      <c r="O427" s="1126"/>
      <c r="P427" s="1126"/>
      <c r="Q427" s="1126"/>
      <c r="R427" s="1126"/>
      <c r="S427" s="1126"/>
      <c r="T427" s="1126"/>
      <c r="U427" s="1126"/>
      <c r="V427" s="1126"/>
      <c r="W427" s="1126"/>
      <c r="X427" s="1126"/>
      <c r="Y427" s="1126"/>
      <c r="Z427" s="1126"/>
      <c r="AA427" s="1126"/>
      <c r="AB427" s="1126"/>
      <c r="AC427" s="1126"/>
      <c r="AD427" s="1126"/>
      <c r="AG427" s="1122"/>
    </row>
    <row r="428" spans="3:33">
      <c r="C428" s="1126"/>
      <c r="D428" s="1126"/>
      <c r="E428" s="1126"/>
      <c r="F428" s="1126"/>
      <c r="G428" s="1126"/>
      <c r="H428" s="1126"/>
      <c r="I428" s="1126"/>
      <c r="J428" s="1126"/>
      <c r="K428" s="1126"/>
      <c r="L428" s="1126"/>
      <c r="M428" s="1126"/>
      <c r="N428" s="1126"/>
      <c r="O428" s="1126"/>
      <c r="P428" s="1126"/>
      <c r="Q428" s="1126"/>
      <c r="R428" s="1126"/>
      <c r="S428" s="1126"/>
      <c r="T428" s="1126"/>
      <c r="U428" s="1126"/>
      <c r="V428" s="1126"/>
      <c r="W428" s="1126"/>
      <c r="X428" s="1126"/>
      <c r="Y428" s="1126"/>
      <c r="Z428" s="1126"/>
      <c r="AA428" s="1126"/>
      <c r="AB428" s="1126"/>
      <c r="AC428" s="1126"/>
      <c r="AD428" s="1126"/>
      <c r="AG428" s="1122"/>
    </row>
    <row r="429" spans="3:33">
      <c r="C429" s="1126"/>
      <c r="D429" s="1126"/>
      <c r="E429" s="1126"/>
      <c r="F429" s="1126"/>
      <c r="G429" s="1126"/>
      <c r="H429" s="1126"/>
      <c r="I429" s="1126"/>
      <c r="J429" s="1126"/>
      <c r="K429" s="1126"/>
      <c r="L429" s="1126"/>
      <c r="M429" s="1126"/>
      <c r="N429" s="1126"/>
      <c r="O429" s="1126"/>
      <c r="P429" s="1126"/>
      <c r="Q429" s="1126"/>
      <c r="R429" s="1126"/>
      <c r="S429" s="1126"/>
      <c r="T429" s="1126"/>
      <c r="U429" s="1126"/>
      <c r="V429" s="1126"/>
      <c r="W429" s="1126"/>
      <c r="X429" s="1126"/>
      <c r="Y429" s="1126"/>
      <c r="Z429" s="1126"/>
      <c r="AA429" s="1126"/>
      <c r="AB429" s="1126"/>
      <c r="AC429" s="1126"/>
      <c r="AD429" s="1126"/>
      <c r="AG429" s="1122"/>
    </row>
    <row r="430" spans="3:33">
      <c r="C430" s="1126"/>
      <c r="D430" s="1126"/>
      <c r="E430" s="1126"/>
      <c r="F430" s="1126"/>
      <c r="G430" s="1126"/>
      <c r="H430" s="1126"/>
      <c r="I430" s="1126"/>
      <c r="J430" s="1126"/>
      <c r="K430" s="1126"/>
      <c r="L430" s="1126"/>
      <c r="M430" s="1126"/>
      <c r="N430" s="1126"/>
      <c r="O430" s="1126"/>
      <c r="P430" s="1126"/>
      <c r="Q430" s="1126"/>
      <c r="R430" s="1126"/>
      <c r="S430" s="1126"/>
      <c r="T430" s="1126"/>
      <c r="U430" s="1126"/>
      <c r="V430" s="1126"/>
      <c r="W430" s="1126"/>
      <c r="X430" s="1126"/>
      <c r="Y430" s="1126"/>
      <c r="Z430" s="1126"/>
      <c r="AA430" s="1126"/>
      <c r="AB430" s="1126"/>
      <c r="AC430" s="1126"/>
      <c r="AD430" s="1126"/>
      <c r="AG430" s="1122"/>
    </row>
    <row r="431" spans="3:33">
      <c r="C431" s="1126"/>
      <c r="D431" s="1126"/>
      <c r="E431" s="1126"/>
      <c r="F431" s="1126"/>
      <c r="G431" s="1126"/>
      <c r="H431" s="1126"/>
      <c r="I431" s="1126"/>
      <c r="J431" s="1126"/>
      <c r="K431" s="1126"/>
      <c r="L431" s="1126"/>
      <c r="M431" s="1126"/>
      <c r="N431" s="1126"/>
      <c r="O431" s="1126"/>
      <c r="P431" s="1126"/>
      <c r="Q431" s="1126"/>
      <c r="R431" s="1126"/>
      <c r="S431" s="1126"/>
      <c r="T431" s="1126"/>
      <c r="U431" s="1126"/>
      <c r="V431" s="1126"/>
      <c r="W431" s="1126"/>
      <c r="X431" s="1126"/>
      <c r="Y431" s="1126"/>
      <c r="Z431" s="1126"/>
      <c r="AA431" s="1126"/>
      <c r="AB431" s="1126"/>
      <c r="AC431" s="1126"/>
      <c r="AD431" s="1126"/>
      <c r="AG431" s="1122"/>
    </row>
    <row r="432" spans="3:33">
      <c r="C432" s="1126"/>
      <c r="D432" s="1126"/>
      <c r="E432" s="1126"/>
      <c r="F432" s="1126"/>
      <c r="G432" s="1126"/>
      <c r="H432" s="1126"/>
      <c r="I432" s="1126"/>
      <c r="J432" s="1126"/>
      <c r="K432" s="1126"/>
      <c r="L432" s="1126"/>
      <c r="M432" s="1126"/>
      <c r="N432" s="1126"/>
      <c r="O432" s="1126"/>
      <c r="P432" s="1126"/>
      <c r="Q432" s="1126"/>
      <c r="R432" s="1126"/>
      <c r="S432" s="1126"/>
      <c r="T432" s="1126"/>
      <c r="U432" s="1126"/>
      <c r="V432" s="1126"/>
      <c r="W432" s="1126"/>
      <c r="X432" s="1126"/>
      <c r="Y432" s="1126"/>
      <c r="Z432" s="1126"/>
      <c r="AA432" s="1126"/>
      <c r="AB432" s="1126"/>
      <c r="AC432" s="1126"/>
      <c r="AD432" s="1126"/>
      <c r="AG432" s="1122"/>
    </row>
    <row r="433" spans="3:33">
      <c r="C433" s="1126"/>
      <c r="D433" s="1126"/>
      <c r="E433" s="1126"/>
      <c r="F433" s="1126"/>
      <c r="G433" s="1126"/>
      <c r="H433" s="1126"/>
      <c r="I433" s="1126"/>
      <c r="J433" s="1126"/>
      <c r="K433" s="1126"/>
      <c r="L433" s="1126"/>
      <c r="M433" s="1126"/>
      <c r="N433" s="1126"/>
      <c r="O433" s="1126"/>
      <c r="P433" s="1126"/>
      <c r="Q433" s="1126"/>
      <c r="R433" s="1126"/>
      <c r="S433" s="1126"/>
      <c r="T433" s="1126"/>
      <c r="U433" s="1126"/>
      <c r="V433" s="1126"/>
      <c r="W433" s="1126"/>
      <c r="X433" s="1126"/>
      <c r="Y433" s="1126"/>
      <c r="Z433" s="1126"/>
      <c r="AA433" s="1126"/>
      <c r="AB433" s="1126"/>
      <c r="AC433" s="1126"/>
      <c r="AD433" s="1126"/>
      <c r="AG433" s="1122"/>
    </row>
    <row r="434" spans="3:33">
      <c r="C434" s="1126"/>
      <c r="D434" s="1126"/>
      <c r="E434" s="1126"/>
      <c r="F434" s="1126"/>
      <c r="G434" s="1126"/>
      <c r="H434" s="1126"/>
      <c r="I434" s="1126"/>
      <c r="J434" s="1126"/>
      <c r="K434" s="1126"/>
      <c r="L434" s="1126"/>
      <c r="M434" s="1126"/>
      <c r="N434" s="1126"/>
      <c r="O434" s="1126"/>
      <c r="P434" s="1126"/>
      <c r="Q434" s="1126"/>
      <c r="R434" s="1126"/>
      <c r="S434" s="1126"/>
      <c r="T434" s="1126"/>
      <c r="U434" s="1126"/>
      <c r="V434" s="1126"/>
      <c r="W434" s="1126"/>
      <c r="X434" s="1126"/>
      <c r="Y434" s="1126"/>
      <c r="Z434" s="1126"/>
      <c r="AA434" s="1126"/>
      <c r="AB434" s="1126"/>
      <c r="AC434" s="1126"/>
      <c r="AD434" s="1126"/>
      <c r="AG434" s="1122"/>
    </row>
    <row r="435" spans="3:33">
      <c r="C435" s="1126"/>
      <c r="D435" s="1126"/>
      <c r="E435" s="1126"/>
      <c r="F435" s="1126"/>
      <c r="G435" s="1126"/>
      <c r="H435" s="1126"/>
      <c r="I435" s="1126"/>
      <c r="J435" s="1126"/>
      <c r="K435" s="1126"/>
      <c r="L435" s="1126"/>
      <c r="M435" s="1126"/>
      <c r="N435" s="1126"/>
      <c r="O435" s="1126"/>
      <c r="P435" s="1126"/>
      <c r="Q435" s="1126"/>
      <c r="R435" s="1126"/>
      <c r="S435" s="1126"/>
      <c r="T435" s="1126"/>
      <c r="U435" s="1126"/>
      <c r="V435" s="1126"/>
      <c r="W435" s="1126"/>
      <c r="X435" s="1126"/>
      <c r="Y435" s="1126"/>
      <c r="Z435" s="1126"/>
      <c r="AA435" s="1126"/>
      <c r="AB435" s="1126"/>
      <c r="AC435" s="1126"/>
      <c r="AD435" s="1126"/>
      <c r="AG435" s="1122"/>
    </row>
    <row r="436" spans="3:33">
      <c r="C436" s="1126"/>
      <c r="D436" s="1126"/>
      <c r="E436" s="1126"/>
      <c r="F436" s="1126"/>
      <c r="G436" s="1126"/>
      <c r="H436" s="1126"/>
      <c r="I436" s="1126"/>
      <c r="J436" s="1126"/>
      <c r="K436" s="1126"/>
      <c r="L436" s="1126"/>
      <c r="M436" s="1126"/>
      <c r="N436" s="1126"/>
      <c r="O436" s="1126"/>
      <c r="P436" s="1126"/>
      <c r="Q436" s="1126"/>
      <c r="R436" s="1126"/>
      <c r="S436" s="1126"/>
      <c r="T436" s="1126"/>
      <c r="U436" s="1126"/>
      <c r="V436" s="1126"/>
      <c r="W436" s="1126"/>
      <c r="X436" s="1126"/>
      <c r="Y436" s="1126"/>
      <c r="Z436" s="1126"/>
      <c r="AA436" s="1126"/>
      <c r="AB436" s="1126"/>
      <c r="AC436" s="1126"/>
      <c r="AD436" s="1126"/>
      <c r="AG436" s="1122"/>
    </row>
    <row r="437" spans="3:33">
      <c r="C437" s="1126"/>
      <c r="D437" s="1126"/>
      <c r="E437" s="1126"/>
      <c r="F437" s="1126"/>
      <c r="G437" s="1126"/>
      <c r="H437" s="1126"/>
      <c r="I437" s="1126"/>
      <c r="J437" s="1126"/>
      <c r="K437" s="1126"/>
      <c r="L437" s="1126"/>
      <c r="M437" s="1126"/>
      <c r="N437" s="1126"/>
      <c r="O437" s="1126"/>
      <c r="P437" s="1126"/>
      <c r="Q437" s="1126"/>
      <c r="R437" s="1126"/>
      <c r="S437" s="1126"/>
      <c r="T437" s="1126"/>
      <c r="U437" s="1126"/>
      <c r="V437" s="1126"/>
      <c r="W437" s="1126"/>
      <c r="X437" s="1126"/>
      <c r="Y437" s="1126"/>
      <c r="Z437" s="1126"/>
      <c r="AA437" s="1126"/>
      <c r="AB437" s="1126"/>
      <c r="AC437" s="1126"/>
      <c r="AD437" s="1126"/>
      <c r="AG437" s="1122"/>
    </row>
    <row r="438" spans="3:33">
      <c r="C438" s="1126"/>
      <c r="D438" s="1126"/>
      <c r="E438" s="1126"/>
      <c r="F438" s="1126"/>
      <c r="G438" s="1126"/>
      <c r="H438" s="1126"/>
      <c r="I438" s="1126"/>
      <c r="J438" s="1126"/>
      <c r="K438" s="1126"/>
      <c r="L438" s="1126"/>
      <c r="M438" s="1126"/>
      <c r="N438" s="1126"/>
      <c r="O438" s="1126"/>
      <c r="P438" s="1126"/>
      <c r="Q438" s="1126"/>
      <c r="R438" s="1126"/>
      <c r="S438" s="1126"/>
      <c r="T438" s="1126"/>
      <c r="U438" s="1126"/>
      <c r="V438" s="1126"/>
      <c r="W438" s="1126"/>
      <c r="X438" s="1126"/>
      <c r="Y438" s="1126"/>
      <c r="Z438" s="1126"/>
      <c r="AA438" s="1126"/>
      <c r="AB438" s="1126"/>
      <c r="AC438" s="1126"/>
      <c r="AD438" s="1126"/>
      <c r="AG438" s="1122"/>
    </row>
    <row r="439" spans="3:33">
      <c r="C439" s="1126"/>
      <c r="D439" s="1126"/>
      <c r="E439" s="1126"/>
      <c r="F439" s="1126"/>
      <c r="G439" s="1126"/>
      <c r="H439" s="1126"/>
      <c r="I439" s="1126"/>
      <c r="J439" s="1126"/>
      <c r="K439" s="1126"/>
      <c r="L439" s="1126"/>
      <c r="M439" s="1126"/>
      <c r="N439" s="1126"/>
      <c r="O439" s="1126"/>
      <c r="P439" s="1126"/>
      <c r="Q439" s="1126"/>
      <c r="R439" s="1126"/>
      <c r="S439" s="1126"/>
      <c r="T439" s="1126"/>
      <c r="U439" s="1126"/>
      <c r="V439" s="1126"/>
      <c r="W439" s="1126"/>
      <c r="X439" s="1126"/>
      <c r="Y439" s="1126"/>
      <c r="Z439" s="1126"/>
      <c r="AA439" s="1126"/>
      <c r="AB439" s="1126"/>
      <c r="AC439" s="1126"/>
      <c r="AD439" s="1126"/>
      <c r="AG439" s="1122"/>
    </row>
    <row r="440" spans="3:33">
      <c r="C440" s="1126"/>
      <c r="D440" s="1126"/>
      <c r="E440" s="1126"/>
      <c r="F440" s="1126"/>
      <c r="G440" s="1126"/>
      <c r="H440" s="1126"/>
      <c r="I440" s="1126"/>
      <c r="J440" s="1126"/>
      <c r="K440" s="1126"/>
      <c r="L440" s="1126"/>
      <c r="M440" s="1126"/>
      <c r="N440" s="1126"/>
      <c r="O440" s="1126"/>
      <c r="P440" s="1126"/>
      <c r="Q440" s="1126"/>
      <c r="R440" s="1126"/>
      <c r="S440" s="1126"/>
      <c r="T440" s="1126"/>
      <c r="U440" s="1126"/>
      <c r="V440" s="1126"/>
      <c r="W440" s="1126"/>
      <c r="X440" s="1126"/>
      <c r="Y440" s="1126"/>
      <c r="Z440" s="1126"/>
      <c r="AA440" s="1126"/>
      <c r="AB440" s="1126"/>
      <c r="AC440" s="1126"/>
      <c r="AD440" s="1126"/>
      <c r="AG440" s="1122"/>
    </row>
    <row r="441" spans="3:33">
      <c r="C441" s="1126"/>
      <c r="D441" s="1126"/>
      <c r="E441" s="1126"/>
      <c r="F441" s="1126"/>
      <c r="G441" s="1126"/>
      <c r="H441" s="1126"/>
      <c r="I441" s="1126"/>
      <c r="J441" s="1126"/>
      <c r="K441" s="1126"/>
      <c r="L441" s="1126"/>
      <c r="M441" s="1126"/>
      <c r="N441" s="1126"/>
      <c r="O441" s="1126"/>
      <c r="P441" s="1126"/>
      <c r="Q441" s="1126"/>
      <c r="R441" s="1126"/>
      <c r="S441" s="1126"/>
      <c r="T441" s="1126"/>
      <c r="U441" s="1126"/>
      <c r="V441" s="1126"/>
      <c r="W441" s="1126"/>
      <c r="X441" s="1126"/>
      <c r="Y441" s="1126"/>
      <c r="Z441" s="1126"/>
      <c r="AA441" s="1126"/>
      <c r="AB441" s="1126"/>
      <c r="AC441" s="1126"/>
      <c r="AD441" s="1126"/>
      <c r="AG441" s="1122"/>
    </row>
    <row r="442" spans="3:33">
      <c r="C442" s="1126"/>
      <c r="D442" s="1126"/>
      <c r="E442" s="1126"/>
      <c r="F442" s="1126"/>
      <c r="G442" s="1126"/>
      <c r="H442" s="1126"/>
      <c r="I442" s="1126"/>
      <c r="J442" s="1126"/>
      <c r="K442" s="1126"/>
      <c r="L442" s="1126"/>
      <c r="M442" s="1126"/>
      <c r="N442" s="1126"/>
      <c r="O442" s="1126"/>
      <c r="P442" s="1126"/>
      <c r="Q442" s="1126"/>
      <c r="R442" s="1126"/>
      <c r="S442" s="1126"/>
      <c r="T442" s="1126"/>
      <c r="U442" s="1126"/>
      <c r="V442" s="1126"/>
      <c r="W442" s="1126"/>
      <c r="X442" s="1126"/>
      <c r="Y442" s="1126"/>
      <c r="Z442" s="1126"/>
      <c r="AA442" s="1126"/>
      <c r="AB442" s="1126"/>
      <c r="AC442" s="1126"/>
      <c r="AD442" s="1126"/>
      <c r="AG442" s="1122"/>
    </row>
    <row r="443" spans="3:33">
      <c r="C443" s="1126"/>
      <c r="D443" s="1126"/>
      <c r="E443" s="1126"/>
      <c r="F443" s="1126"/>
      <c r="G443" s="1126"/>
      <c r="H443" s="1126"/>
      <c r="I443" s="1126"/>
      <c r="J443" s="1126"/>
      <c r="K443" s="1126"/>
      <c r="L443" s="1126"/>
      <c r="M443" s="1126"/>
      <c r="N443" s="1126"/>
      <c r="O443" s="1126"/>
      <c r="P443" s="1126"/>
      <c r="Q443" s="1126"/>
      <c r="R443" s="1126"/>
      <c r="S443" s="1126"/>
      <c r="T443" s="1126"/>
      <c r="U443" s="1126"/>
      <c r="V443" s="1126"/>
      <c r="W443" s="1126"/>
      <c r="X443" s="1126"/>
      <c r="Y443" s="1126"/>
      <c r="Z443" s="1126"/>
      <c r="AA443" s="1126"/>
      <c r="AB443" s="1126"/>
      <c r="AC443" s="1126"/>
      <c r="AD443" s="1126"/>
      <c r="AG443" s="1122"/>
    </row>
    <row r="444" spans="3:33">
      <c r="C444" s="1126"/>
      <c r="D444" s="1126"/>
      <c r="E444" s="1126"/>
      <c r="F444" s="1126"/>
      <c r="G444" s="1126"/>
      <c r="H444" s="1126"/>
      <c r="I444" s="1126"/>
      <c r="J444" s="1126"/>
      <c r="K444" s="1126"/>
      <c r="L444" s="1126"/>
      <c r="M444" s="1126"/>
      <c r="N444" s="1126"/>
      <c r="O444" s="1126"/>
      <c r="P444" s="1126"/>
      <c r="Q444" s="1126"/>
      <c r="R444" s="1126"/>
      <c r="S444" s="1126"/>
      <c r="T444" s="1126"/>
      <c r="U444" s="1126"/>
      <c r="V444" s="1126"/>
      <c r="W444" s="1126"/>
      <c r="X444" s="1126"/>
      <c r="Y444" s="1126"/>
      <c r="Z444" s="1126"/>
      <c r="AA444" s="1126"/>
      <c r="AB444" s="1126"/>
      <c r="AC444" s="1126"/>
      <c r="AD444" s="1126"/>
      <c r="AG444" s="1122"/>
    </row>
    <row r="445" spans="3:33">
      <c r="C445" s="1126"/>
      <c r="D445" s="1126"/>
      <c r="E445" s="1126"/>
      <c r="F445" s="1126"/>
      <c r="G445" s="1126"/>
      <c r="H445" s="1126"/>
      <c r="I445" s="1126"/>
      <c r="J445" s="1126"/>
      <c r="K445" s="1126"/>
      <c r="L445" s="1126"/>
      <c r="M445" s="1126"/>
      <c r="N445" s="1126"/>
      <c r="O445" s="1126"/>
      <c r="P445" s="1126"/>
      <c r="Q445" s="1126"/>
      <c r="R445" s="1126"/>
      <c r="S445" s="1126"/>
      <c r="T445" s="1126"/>
      <c r="U445" s="1126"/>
      <c r="V445" s="1126"/>
      <c r="W445" s="1126"/>
      <c r="X445" s="1126"/>
      <c r="Y445" s="1126"/>
      <c r="Z445" s="1126"/>
      <c r="AA445" s="1126"/>
      <c r="AB445" s="1126"/>
      <c r="AC445" s="1126"/>
      <c r="AD445" s="1126"/>
      <c r="AG445" s="1122"/>
    </row>
    <row r="446" spans="3:33">
      <c r="C446" s="1126"/>
      <c r="D446" s="1126"/>
      <c r="E446" s="1126"/>
      <c r="F446" s="1126"/>
      <c r="G446" s="1126"/>
      <c r="H446" s="1126"/>
      <c r="I446" s="1126"/>
      <c r="J446" s="1126"/>
      <c r="K446" s="1126"/>
      <c r="L446" s="1126"/>
      <c r="M446" s="1126"/>
      <c r="N446" s="1126"/>
      <c r="O446" s="1126"/>
      <c r="P446" s="1126"/>
      <c r="Q446" s="1126"/>
      <c r="R446" s="1126"/>
      <c r="S446" s="1126"/>
      <c r="T446" s="1126"/>
      <c r="U446" s="1126"/>
      <c r="V446" s="1126"/>
      <c r="W446" s="1126"/>
      <c r="X446" s="1126"/>
      <c r="Y446" s="1126"/>
      <c r="Z446" s="1126"/>
      <c r="AA446" s="1126"/>
      <c r="AB446" s="1126"/>
      <c r="AC446" s="1126"/>
      <c r="AD446" s="1126"/>
      <c r="AG446" s="1122"/>
    </row>
    <row r="447" spans="3:33">
      <c r="C447" s="1126"/>
      <c r="D447" s="1126"/>
      <c r="E447" s="1126"/>
      <c r="F447" s="1126"/>
      <c r="G447" s="1126"/>
      <c r="H447" s="1126"/>
      <c r="I447" s="1126"/>
      <c r="J447" s="1126"/>
      <c r="K447" s="1126"/>
      <c r="L447" s="1126"/>
      <c r="M447" s="1126"/>
      <c r="N447" s="1126"/>
      <c r="O447" s="1126"/>
      <c r="P447" s="1126"/>
      <c r="Q447" s="1126"/>
      <c r="R447" s="1126"/>
      <c r="S447" s="1126"/>
      <c r="T447" s="1126"/>
      <c r="U447" s="1126"/>
      <c r="V447" s="1126"/>
      <c r="W447" s="1126"/>
      <c r="X447" s="1126"/>
      <c r="Y447" s="1126"/>
      <c r="Z447" s="1126"/>
      <c r="AA447" s="1126"/>
      <c r="AB447" s="1126"/>
      <c r="AC447" s="1126"/>
      <c r="AD447" s="1126"/>
      <c r="AG447" s="1122"/>
    </row>
    <row r="448" spans="3:33">
      <c r="C448" s="1126"/>
      <c r="D448" s="1126"/>
      <c r="E448" s="1126"/>
      <c r="F448" s="1126"/>
      <c r="G448" s="1126"/>
      <c r="H448" s="1126"/>
      <c r="I448" s="1126"/>
      <c r="J448" s="1126"/>
      <c r="K448" s="1126"/>
      <c r="L448" s="1126"/>
      <c r="M448" s="1126"/>
      <c r="N448" s="1126"/>
      <c r="O448" s="1126"/>
      <c r="P448" s="1126"/>
      <c r="Q448" s="1126"/>
      <c r="R448" s="1126"/>
      <c r="S448" s="1126"/>
      <c r="T448" s="1126"/>
      <c r="U448" s="1126"/>
      <c r="V448" s="1126"/>
      <c r="W448" s="1126"/>
      <c r="X448" s="1126"/>
      <c r="Y448" s="1126"/>
      <c r="Z448" s="1126"/>
      <c r="AA448" s="1126"/>
      <c r="AB448" s="1126"/>
      <c r="AC448" s="1126"/>
      <c r="AD448" s="1126"/>
      <c r="AG448" s="1122"/>
    </row>
    <row r="449" spans="3:33">
      <c r="C449" s="1126"/>
      <c r="D449" s="1126"/>
      <c r="E449" s="1126"/>
      <c r="F449" s="1126"/>
      <c r="G449" s="1126"/>
      <c r="H449" s="1126"/>
      <c r="I449" s="1126"/>
      <c r="J449" s="1126"/>
      <c r="K449" s="1126"/>
      <c r="L449" s="1126"/>
      <c r="M449" s="1126"/>
      <c r="N449" s="1126"/>
      <c r="O449" s="1126"/>
      <c r="P449" s="1126"/>
      <c r="Q449" s="1126"/>
      <c r="R449" s="1126"/>
      <c r="S449" s="1126"/>
      <c r="T449" s="1126"/>
      <c r="U449" s="1126"/>
      <c r="V449" s="1126"/>
      <c r="W449" s="1126"/>
      <c r="X449" s="1126"/>
      <c r="Y449" s="1126"/>
      <c r="Z449" s="1126"/>
      <c r="AA449" s="1126"/>
      <c r="AB449" s="1126"/>
      <c r="AC449" s="1126"/>
      <c r="AD449" s="1126"/>
      <c r="AG449" s="1122"/>
    </row>
    <row r="450" spans="3:33">
      <c r="C450" s="1126"/>
      <c r="D450" s="1126"/>
      <c r="E450" s="1126"/>
      <c r="F450" s="1126"/>
      <c r="G450" s="1126"/>
      <c r="H450" s="1126"/>
      <c r="I450" s="1126"/>
      <c r="J450" s="1126"/>
      <c r="K450" s="1126"/>
      <c r="L450" s="1126"/>
      <c r="M450" s="1126"/>
      <c r="N450" s="1126"/>
      <c r="O450" s="1126"/>
      <c r="P450" s="1126"/>
      <c r="Q450" s="1126"/>
      <c r="R450" s="1126"/>
      <c r="S450" s="1126"/>
      <c r="T450" s="1126"/>
      <c r="U450" s="1126"/>
      <c r="V450" s="1126"/>
      <c r="W450" s="1126"/>
      <c r="X450" s="1126"/>
      <c r="Y450" s="1126"/>
      <c r="Z450" s="1126"/>
      <c r="AA450" s="1126"/>
      <c r="AB450" s="1126"/>
      <c r="AC450" s="1126"/>
      <c r="AD450" s="1126"/>
      <c r="AG450" s="1122"/>
    </row>
    <row r="451" spans="3:33">
      <c r="C451" s="1126"/>
      <c r="D451" s="1126"/>
      <c r="E451" s="1126"/>
      <c r="F451" s="1126"/>
      <c r="G451" s="1126"/>
      <c r="H451" s="1126"/>
      <c r="I451" s="1126"/>
      <c r="J451" s="1126"/>
      <c r="K451" s="1126"/>
      <c r="L451" s="1126"/>
      <c r="M451" s="1126"/>
      <c r="N451" s="1126"/>
      <c r="O451" s="1126"/>
      <c r="P451" s="1126"/>
      <c r="Q451" s="1126"/>
      <c r="R451" s="1126"/>
      <c r="S451" s="1126"/>
      <c r="T451" s="1126"/>
      <c r="U451" s="1126"/>
      <c r="V451" s="1126"/>
      <c r="W451" s="1126"/>
      <c r="X451" s="1126"/>
      <c r="Y451" s="1126"/>
      <c r="Z451" s="1126"/>
      <c r="AA451" s="1126"/>
      <c r="AB451" s="1126"/>
      <c r="AC451" s="1126"/>
      <c r="AD451" s="1126"/>
      <c r="AG451" s="1122"/>
    </row>
    <row r="452" spans="3:33">
      <c r="C452" s="1126"/>
      <c r="D452" s="1126"/>
      <c r="E452" s="1126"/>
      <c r="F452" s="1126"/>
      <c r="G452" s="1126"/>
      <c r="H452" s="1126"/>
      <c r="I452" s="1126"/>
      <c r="J452" s="1126"/>
      <c r="K452" s="1126"/>
      <c r="L452" s="1126"/>
      <c r="M452" s="1126"/>
      <c r="N452" s="1126"/>
      <c r="O452" s="1126"/>
      <c r="P452" s="1126"/>
      <c r="Q452" s="1126"/>
      <c r="R452" s="1126"/>
      <c r="S452" s="1126"/>
      <c r="T452" s="1126"/>
      <c r="U452" s="1126"/>
      <c r="V452" s="1126"/>
      <c r="W452" s="1126"/>
      <c r="X452" s="1126"/>
      <c r="Y452" s="1126"/>
      <c r="Z452" s="1126"/>
      <c r="AA452" s="1126"/>
      <c r="AB452" s="1126"/>
      <c r="AC452" s="1126"/>
      <c r="AD452" s="1126"/>
      <c r="AG452" s="1122"/>
    </row>
    <row r="453" spans="3:33">
      <c r="C453" s="1126"/>
      <c r="D453" s="1126"/>
      <c r="E453" s="1126"/>
      <c r="F453" s="1126"/>
      <c r="G453" s="1126"/>
      <c r="H453" s="1126"/>
      <c r="I453" s="1126"/>
      <c r="J453" s="1126"/>
      <c r="K453" s="1126"/>
      <c r="L453" s="1126"/>
      <c r="M453" s="1126"/>
      <c r="N453" s="1126"/>
      <c r="O453" s="1126"/>
      <c r="P453" s="1126"/>
      <c r="Q453" s="1126"/>
      <c r="R453" s="1126"/>
      <c r="S453" s="1126"/>
      <c r="T453" s="1126"/>
      <c r="U453" s="1126"/>
      <c r="V453" s="1126"/>
      <c r="W453" s="1126"/>
      <c r="X453" s="1126"/>
      <c r="Y453" s="1126"/>
      <c r="Z453" s="1126"/>
      <c r="AA453" s="1126"/>
      <c r="AB453" s="1126"/>
      <c r="AC453" s="1126"/>
      <c r="AD453" s="1126"/>
      <c r="AG453" s="1122"/>
    </row>
    <row r="454" spans="3:33">
      <c r="C454" s="1126"/>
      <c r="D454" s="1126"/>
      <c r="E454" s="1126"/>
      <c r="F454" s="1126"/>
      <c r="G454" s="1126"/>
      <c r="H454" s="1126"/>
      <c r="I454" s="1126"/>
      <c r="J454" s="1126"/>
      <c r="K454" s="1126"/>
      <c r="L454" s="1126"/>
      <c r="M454" s="1126"/>
      <c r="N454" s="1126"/>
      <c r="O454" s="1126"/>
      <c r="P454" s="1126"/>
      <c r="Q454" s="1126"/>
      <c r="R454" s="1126"/>
      <c r="S454" s="1126"/>
      <c r="T454" s="1126"/>
      <c r="U454" s="1126"/>
      <c r="V454" s="1126"/>
      <c r="W454" s="1126"/>
      <c r="X454" s="1126"/>
      <c r="Y454" s="1126"/>
      <c r="Z454" s="1126"/>
      <c r="AA454" s="1126"/>
      <c r="AB454" s="1126"/>
      <c r="AC454" s="1126"/>
      <c r="AD454" s="1126"/>
      <c r="AG454" s="1122"/>
    </row>
    <row r="455" spans="3:33">
      <c r="C455" s="1126"/>
      <c r="D455" s="1126"/>
      <c r="E455" s="1126"/>
      <c r="F455" s="1126"/>
      <c r="G455" s="1126"/>
      <c r="H455" s="1126"/>
      <c r="I455" s="1126"/>
      <c r="J455" s="1126"/>
      <c r="K455" s="1126"/>
      <c r="L455" s="1126"/>
      <c r="M455" s="1126"/>
      <c r="N455" s="1126"/>
      <c r="O455" s="1126"/>
      <c r="P455" s="1126"/>
      <c r="Q455" s="1126"/>
      <c r="R455" s="1126"/>
      <c r="S455" s="1126"/>
      <c r="T455" s="1126"/>
      <c r="U455" s="1126"/>
      <c r="V455" s="1126"/>
      <c r="W455" s="1126"/>
      <c r="X455" s="1126"/>
      <c r="Y455" s="1126"/>
      <c r="Z455" s="1126"/>
      <c r="AA455" s="1126"/>
      <c r="AB455" s="1126"/>
      <c r="AC455" s="1126"/>
      <c r="AD455" s="1126"/>
      <c r="AG455" s="1122"/>
    </row>
    <row r="456" spans="3:33">
      <c r="C456" s="1126"/>
      <c r="D456" s="1126"/>
      <c r="E456" s="1126"/>
      <c r="F456" s="1126"/>
      <c r="G456" s="1126"/>
      <c r="H456" s="1126"/>
      <c r="I456" s="1126"/>
      <c r="J456" s="1126"/>
      <c r="K456" s="1126"/>
      <c r="L456" s="1126"/>
      <c r="M456" s="1126"/>
      <c r="N456" s="1126"/>
      <c r="O456" s="1126"/>
      <c r="P456" s="1126"/>
      <c r="Q456" s="1126"/>
      <c r="R456" s="1126"/>
      <c r="S456" s="1126"/>
      <c r="T456" s="1126"/>
      <c r="U456" s="1126"/>
      <c r="V456" s="1126"/>
      <c r="W456" s="1126"/>
      <c r="X456" s="1126"/>
      <c r="Y456" s="1126"/>
      <c r="Z456" s="1126"/>
      <c r="AA456" s="1126"/>
      <c r="AB456" s="1126"/>
      <c r="AC456" s="1126"/>
      <c r="AD456" s="1126"/>
      <c r="AG456" s="1122"/>
    </row>
    <row r="457" spans="3:33">
      <c r="C457" s="1126"/>
      <c r="D457" s="1126"/>
      <c r="E457" s="1126"/>
      <c r="F457" s="1126"/>
      <c r="G457" s="1126"/>
      <c r="H457" s="1126"/>
      <c r="I457" s="1126"/>
      <c r="J457" s="1126"/>
      <c r="K457" s="1126"/>
      <c r="L457" s="1126"/>
      <c r="M457" s="1126"/>
      <c r="N457" s="1126"/>
      <c r="O457" s="1126"/>
      <c r="P457" s="1126"/>
      <c r="Q457" s="1126"/>
      <c r="R457" s="1126"/>
      <c r="S457" s="1126"/>
      <c r="T457" s="1126"/>
      <c r="U457" s="1126"/>
      <c r="V457" s="1126"/>
      <c r="W457" s="1126"/>
      <c r="X457" s="1126"/>
      <c r="Y457" s="1126"/>
      <c r="Z457" s="1126"/>
      <c r="AA457" s="1126"/>
      <c r="AB457" s="1126"/>
      <c r="AC457" s="1126"/>
      <c r="AD457" s="1126"/>
      <c r="AG457" s="1122"/>
    </row>
    <row r="458" spans="3:33">
      <c r="C458" s="1126"/>
      <c r="D458" s="1126"/>
      <c r="E458" s="1126"/>
      <c r="F458" s="1126"/>
      <c r="G458" s="1126"/>
      <c r="H458" s="1126"/>
      <c r="I458" s="1126"/>
      <c r="J458" s="1126"/>
      <c r="K458" s="1126"/>
      <c r="L458" s="1126"/>
      <c r="M458" s="1126"/>
      <c r="N458" s="1126"/>
      <c r="O458" s="1126"/>
      <c r="P458" s="1126"/>
      <c r="Q458" s="1126"/>
      <c r="R458" s="1126"/>
      <c r="S458" s="1126"/>
      <c r="T458" s="1126"/>
      <c r="U458" s="1126"/>
      <c r="V458" s="1126"/>
      <c r="W458" s="1126"/>
      <c r="X458" s="1126"/>
      <c r="Y458" s="1126"/>
      <c r="Z458" s="1126"/>
      <c r="AA458" s="1126"/>
      <c r="AB458" s="1126"/>
      <c r="AC458" s="1126"/>
      <c r="AD458" s="1126"/>
      <c r="AG458" s="1122"/>
    </row>
    <row r="459" spans="3:33">
      <c r="C459" s="1126"/>
      <c r="D459" s="1126"/>
      <c r="E459" s="1126"/>
      <c r="F459" s="1126"/>
      <c r="G459" s="1126"/>
      <c r="H459" s="1126"/>
      <c r="I459" s="1126"/>
      <c r="J459" s="1126"/>
      <c r="K459" s="1126"/>
      <c r="L459" s="1126"/>
      <c r="M459" s="1126"/>
      <c r="N459" s="1126"/>
      <c r="O459" s="1126"/>
      <c r="P459" s="1126"/>
      <c r="Q459" s="1126"/>
      <c r="R459" s="1126"/>
      <c r="S459" s="1126"/>
      <c r="T459" s="1126"/>
      <c r="U459" s="1126"/>
      <c r="V459" s="1126"/>
      <c r="W459" s="1126"/>
      <c r="X459" s="1126"/>
      <c r="Y459" s="1126"/>
      <c r="Z459" s="1126"/>
      <c r="AA459" s="1126"/>
      <c r="AB459" s="1126"/>
      <c r="AC459" s="1126"/>
      <c r="AD459" s="1126"/>
      <c r="AG459" s="1122"/>
    </row>
    <row r="460" spans="3:33">
      <c r="C460" s="1126"/>
      <c r="D460" s="1126"/>
      <c r="E460" s="1126"/>
      <c r="F460" s="1126"/>
      <c r="G460" s="1126"/>
      <c r="H460" s="1126"/>
      <c r="I460" s="1126"/>
      <c r="J460" s="1126"/>
      <c r="K460" s="1126"/>
      <c r="L460" s="1126"/>
      <c r="M460" s="1126"/>
      <c r="N460" s="1126"/>
      <c r="O460" s="1126"/>
      <c r="P460" s="1126"/>
      <c r="Q460" s="1126"/>
      <c r="R460" s="1126"/>
      <c r="S460" s="1126"/>
      <c r="T460" s="1126"/>
      <c r="U460" s="1126"/>
      <c r="V460" s="1126"/>
      <c r="W460" s="1126"/>
      <c r="X460" s="1126"/>
      <c r="Y460" s="1126"/>
      <c r="Z460" s="1126"/>
      <c r="AA460" s="1126"/>
      <c r="AB460" s="1126"/>
      <c r="AC460" s="1126"/>
      <c r="AD460" s="1126"/>
      <c r="AG460" s="1122"/>
    </row>
    <row r="461" spans="3:33">
      <c r="C461" s="1126"/>
      <c r="D461" s="1126"/>
      <c r="E461" s="1126"/>
      <c r="F461" s="1126"/>
      <c r="G461" s="1126"/>
      <c r="H461" s="1126"/>
      <c r="I461" s="1126"/>
      <c r="J461" s="1126"/>
      <c r="K461" s="1126"/>
      <c r="L461" s="1126"/>
      <c r="M461" s="1126"/>
      <c r="N461" s="1126"/>
      <c r="O461" s="1126"/>
      <c r="P461" s="1126"/>
      <c r="Q461" s="1126"/>
      <c r="R461" s="1126"/>
      <c r="S461" s="1126"/>
      <c r="T461" s="1126"/>
      <c r="U461" s="1126"/>
      <c r="V461" s="1126"/>
      <c r="W461" s="1126"/>
      <c r="X461" s="1126"/>
      <c r="Y461" s="1126"/>
      <c r="Z461" s="1126"/>
      <c r="AA461" s="1126"/>
      <c r="AB461" s="1126"/>
      <c r="AC461" s="1126"/>
      <c r="AD461" s="1126"/>
      <c r="AG461" s="1122"/>
    </row>
    <row r="462" spans="3:33">
      <c r="C462" s="1126"/>
      <c r="D462" s="1126"/>
      <c r="E462" s="1126"/>
      <c r="F462" s="1126"/>
      <c r="G462" s="1126"/>
      <c r="H462" s="1126"/>
      <c r="I462" s="1126"/>
      <c r="J462" s="1126"/>
      <c r="K462" s="1126"/>
      <c r="L462" s="1126"/>
      <c r="M462" s="1126"/>
      <c r="N462" s="1126"/>
      <c r="O462" s="1126"/>
      <c r="P462" s="1126"/>
      <c r="Q462" s="1126"/>
      <c r="R462" s="1126"/>
      <c r="S462" s="1126"/>
      <c r="T462" s="1126"/>
      <c r="U462" s="1126"/>
      <c r="V462" s="1126"/>
      <c r="W462" s="1126"/>
      <c r="X462" s="1126"/>
      <c r="Y462" s="1126"/>
      <c r="Z462" s="1126"/>
      <c r="AA462" s="1126"/>
      <c r="AB462" s="1126"/>
      <c r="AC462" s="1126"/>
      <c r="AD462" s="1126"/>
      <c r="AG462" s="1122"/>
    </row>
    <row r="463" spans="3:33">
      <c r="C463" s="1126"/>
      <c r="D463" s="1126"/>
      <c r="E463" s="1126"/>
      <c r="F463" s="1126"/>
      <c r="G463" s="1126"/>
      <c r="H463" s="1126"/>
      <c r="I463" s="1126"/>
      <c r="J463" s="1126"/>
      <c r="K463" s="1126"/>
      <c r="L463" s="1126"/>
      <c r="M463" s="1126"/>
      <c r="N463" s="1126"/>
      <c r="O463" s="1126"/>
      <c r="P463" s="1126"/>
      <c r="Q463" s="1126"/>
      <c r="R463" s="1126"/>
      <c r="S463" s="1126"/>
      <c r="T463" s="1126"/>
      <c r="U463" s="1126"/>
      <c r="V463" s="1126"/>
      <c r="W463" s="1126"/>
      <c r="X463" s="1126"/>
      <c r="Y463" s="1126"/>
      <c r="Z463" s="1126"/>
      <c r="AA463" s="1126"/>
      <c r="AB463" s="1126"/>
      <c r="AC463" s="1126"/>
      <c r="AD463" s="1126"/>
      <c r="AG463" s="1122"/>
    </row>
    <row r="464" spans="3:33">
      <c r="C464" s="1126"/>
      <c r="D464" s="1126"/>
      <c r="E464" s="1126"/>
      <c r="F464" s="1126"/>
      <c r="G464" s="1126"/>
      <c r="H464" s="1126"/>
      <c r="I464" s="1126"/>
      <c r="J464" s="1126"/>
      <c r="K464" s="1126"/>
      <c r="L464" s="1126"/>
      <c r="M464" s="1126"/>
      <c r="N464" s="1126"/>
      <c r="O464" s="1126"/>
      <c r="P464" s="1126"/>
      <c r="Q464" s="1126"/>
      <c r="R464" s="1126"/>
      <c r="S464" s="1126"/>
      <c r="T464" s="1126"/>
      <c r="U464" s="1126"/>
      <c r="V464" s="1126"/>
      <c r="W464" s="1126"/>
      <c r="X464" s="1126"/>
      <c r="Y464" s="1126"/>
      <c r="Z464" s="1126"/>
      <c r="AA464" s="1126"/>
      <c r="AB464" s="1126"/>
      <c r="AC464" s="1126"/>
      <c r="AD464" s="1126"/>
      <c r="AG464" s="1122"/>
    </row>
    <row r="465" spans="3:33">
      <c r="C465" s="1126"/>
      <c r="D465" s="1126"/>
      <c r="E465" s="1126"/>
      <c r="F465" s="1126"/>
      <c r="G465" s="1126"/>
      <c r="H465" s="1126"/>
      <c r="I465" s="1126"/>
      <c r="J465" s="1126"/>
      <c r="K465" s="1126"/>
      <c r="L465" s="1126"/>
      <c r="M465" s="1126"/>
      <c r="N465" s="1126"/>
      <c r="O465" s="1126"/>
      <c r="P465" s="1126"/>
      <c r="Q465" s="1126"/>
      <c r="R465" s="1126"/>
      <c r="S465" s="1126"/>
      <c r="T465" s="1126"/>
      <c r="U465" s="1126"/>
      <c r="V465" s="1126"/>
      <c r="W465" s="1126"/>
      <c r="X465" s="1126"/>
      <c r="Y465" s="1126"/>
      <c r="Z465" s="1126"/>
      <c r="AA465" s="1126"/>
      <c r="AB465" s="1126"/>
      <c r="AC465" s="1126"/>
      <c r="AD465" s="1126"/>
      <c r="AG465" s="1122"/>
    </row>
    <row r="466" spans="3:33">
      <c r="C466" s="1126"/>
      <c r="D466" s="1126"/>
      <c r="E466" s="1126"/>
      <c r="F466" s="1126"/>
      <c r="G466" s="1126"/>
      <c r="H466" s="1126"/>
      <c r="I466" s="1126"/>
      <c r="J466" s="1126"/>
      <c r="K466" s="1126"/>
      <c r="L466" s="1126"/>
      <c r="M466" s="1126"/>
      <c r="N466" s="1126"/>
      <c r="O466" s="1126"/>
      <c r="P466" s="1126"/>
      <c r="Q466" s="1126"/>
      <c r="R466" s="1126"/>
      <c r="S466" s="1126"/>
      <c r="T466" s="1126"/>
      <c r="U466" s="1126"/>
      <c r="V466" s="1126"/>
      <c r="W466" s="1126"/>
      <c r="X466" s="1126"/>
      <c r="Y466" s="1126"/>
      <c r="Z466" s="1126"/>
      <c r="AA466" s="1126"/>
      <c r="AB466" s="1126"/>
      <c r="AC466" s="1126"/>
      <c r="AD466" s="1126"/>
      <c r="AG466" s="1122"/>
    </row>
    <row r="467" spans="3:33">
      <c r="C467" s="1126"/>
      <c r="D467" s="1126"/>
      <c r="E467" s="1126"/>
      <c r="F467" s="1126"/>
      <c r="G467" s="1126"/>
      <c r="H467" s="1126"/>
      <c r="I467" s="1126"/>
      <c r="J467" s="1126"/>
      <c r="K467" s="1126"/>
      <c r="L467" s="1126"/>
      <c r="M467" s="1126"/>
      <c r="N467" s="1126"/>
      <c r="O467" s="1126"/>
      <c r="P467" s="1126"/>
      <c r="Q467" s="1126"/>
      <c r="R467" s="1126"/>
      <c r="S467" s="1126"/>
      <c r="T467" s="1126"/>
      <c r="U467" s="1126"/>
      <c r="V467" s="1126"/>
      <c r="W467" s="1126"/>
      <c r="X467" s="1126"/>
      <c r="Y467" s="1126"/>
      <c r="Z467" s="1126"/>
      <c r="AA467" s="1126"/>
      <c r="AB467" s="1126"/>
      <c r="AC467" s="1126"/>
      <c r="AD467" s="1126"/>
      <c r="AG467" s="1122"/>
    </row>
    <row r="468" spans="3:33">
      <c r="C468" s="1126"/>
      <c r="D468" s="1126"/>
      <c r="E468" s="1126"/>
      <c r="F468" s="1126"/>
      <c r="G468" s="1126"/>
      <c r="H468" s="1126"/>
      <c r="I468" s="1126"/>
      <c r="J468" s="1126"/>
      <c r="K468" s="1126"/>
      <c r="L468" s="1126"/>
      <c r="M468" s="1126"/>
      <c r="N468" s="1126"/>
      <c r="O468" s="1126"/>
      <c r="P468" s="1126"/>
      <c r="Q468" s="1126"/>
      <c r="R468" s="1126"/>
      <c r="S468" s="1126"/>
      <c r="T468" s="1126"/>
      <c r="U468" s="1126"/>
      <c r="V468" s="1126"/>
      <c r="W468" s="1126"/>
      <c r="X468" s="1126"/>
      <c r="Y468" s="1126"/>
      <c r="Z468" s="1126"/>
      <c r="AA468" s="1126"/>
      <c r="AB468" s="1126"/>
      <c r="AC468" s="1126"/>
      <c r="AD468" s="1126"/>
      <c r="AG468" s="1122"/>
    </row>
    <row r="469" spans="3:33">
      <c r="C469" s="1126"/>
      <c r="D469" s="1126"/>
      <c r="E469" s="1126"/>
      <c r="F469" s="1126"/>
      <c r="G469" s="1126"/>
      <c r="H469" s="1126"/>
      <c r="I469" s="1126"/>
      <c r="J469" s="1126"/>
      <c r="K469" s="1126"/>
      <c r="L469" s="1126"/>
      <c r="M469" s="1126"/>
      <c r="N469" s="1126"/>
      <c r="O469" s="1126"/>
      <c r="P469" s="1126"/>
      <c r="Q469" s="1126"/>
      <c r="R469" s="1126"/>
      <c r="S469" s="1126"/>
      <c r="T469" s="1126"/>
      <c r="U469" s="1126"/>
      <c r="V469" s="1126"/>
      <c r="W469" s="1126"/>
      <c r="X469" s="1126"/>
      <c r="Y469" s="1126"/>
      <c r="Z469" s="1126"/>
      <c r="AA469" s="1126"/>
      <c r="AB469" s="1126"/>
      <c r="AC469" s="1126"/>
      <c r="AD469" s="1126"/>
      <c r="AG469" s="1122"/>
    </row>
    <row r="470" spans="3:33">
      <c r="C470" s="1126"/>
      <c r="D470" s="1126"/>
      <c r="E470" s="1126"/>
      <c r="F470" s="1126"/>
      <c r="G470" s="1126"/>
      <c r="H470" s="1126"/>
      <c r="I470" s="1126"/>
      <c r="J470" s="1126"/>
      <c r="K470" s="1126"/>
      <c r="L470" s="1126"/>
      <c r="M470" s="1126"/>
      <c r="N470" s="1126"/>
      <c r="O470" s="1126"/>
      <c r="P470" s="1126"/>
      <c r="Q470" s="1126"/>
      <c r="R470" s="1126"/>
      <c r="S470" s="1126"/>
      <c r="T470" s="1126"/>
      <c r="U470" s="1126"/>
      <c r="V470" s="1126"/>
      <c r="W470" s="1126"/>
      <c r="X470" s="1126"/>
      <c r="Y470" s="1126"/>
      <c r="Z470" s="1126"/>
      <c r="AA470" s="1126"/>
      <c r="AB470" s="1126"/>
      <c r="AC470" s="1126"/>
      <c r="AD470" s="1126"/>
      <c r="AG470" s="1122"/>
    </row>
    <row r="471" spans="3:33">
      <c r="C471" s="1126"/>
      <c r="D471" s="1126"/>
      <c r="E471" s="1126"/>
      <c r="F471" s="1126"/>
      <c r="G471" s="1126"/>
      <c r="H471" s="1126"/>
      <c r="I471" s="1126"/>
      <c r="J471" s="1126"/>
      <c r="K471" s="1126"/>
      <c r="L471" s="1126"/>
      <c r="M471" s="1126"/>
      <c r="N471" s="1126"/>
      <c r="O471" s="1126"/>
      <c r="P471" s="1126"/>
      <c r="Q471" s="1126"/>
      <c r="R471" s="1126"/>
      <c r="S471" s="1126"/>
      <c r="T471" s="1126"/>
      <c r="U471" s="1126"/>
      <c r="V471" s="1126"/>
      <c r="W471" s="1126"/>
      <c r="X471" s="1126"/>
      <c r="Y471" s="1126"/>
      <c r="Z471" s="1126"/>
      <c r="AA471" s="1126"/>
      <c r="AB471" s="1126"/>
      <c r="AC471" s="1126"/>
      <c r="AD471" s="1126"/>
      <c r="AG471" s="1122"/>
    </row>
    <row r="472" spans="3:33">
      <c r="C472" s="1126"/>
      <c r="D472" s="1126"/>
      <c r="E472" s="1126"/>
      <c r="F472" s="1126"/>
      <c r="G472" s="1126"/>
      <c r="H472" s="1126"/>
      <c r="I472" s="1126"/>
      <c r="J472" s="1126"/>
      <c r="K472" s="1126"/>
      <c r="L472" s="1126"/>
      <c r="M472" s="1126"/>
      <c r="N472" s="1126"/>
      <c r="O472" s="1126"/>
      <c r="P472" s="1126"/>
      <c r="Q472" s="1126"/>
      <c r="R472" s="1126"/>
      <c r="S472" s="1126"/>
      <c r="T472" s="1126"/>
      <c r="U472" s="1126"/>
      <c r="V472" s="1126"/>
      <c r="W472" s="1126"/>
      <c r="X472" s="1126"/>
      <c r="Y472" s="1126"/>
      <c r="Z472" s="1126"/>
      <c r="AA472" s="1126"/>
      <c r="AB472" s="1126"/>
      <c r="AC472" s="1126"/>
      <c r="AD472" s="1126"/>
      <c r="AG472" s="1122"/>
    </row>
    <row r="473" spans="3:33">
      <c r="C473" s="1126"/>
      <c r="D473" s="1126"/>
      <c r="E473" s="1126"/>
      <c r="F473" s="1126"/>
      <c r="G473" s="1126"/>
      <c r="H473" s="1126"/>
      <c r="I473" s="1126"/>
      <c r="J473" s="1126"/>
      <c r="K473" s="1126"/>
      <c r="L473" s="1126"/>
      <c r="M473" s="1126"/>
      <c r="N473" s="1126"/>
      <c r="O473" s="1126"/>
      <c r="P473" s="1126"/>
      <c r="Q473" s="1126"/>
      <c r="R473" s="1126"/>
      <c r="S473" s="1126"/>
      <c r="T473" s="1126"/>
      <c r="U473" s="1126"/>
      <c r="V473" s="1126"/>
      <c r="W473" s="1126"/>
      <c r="X473" s="1126"/>
      <c r="Y473" s="1126"/>
      <c r="Z473" s="1126"/>
      <c r="AA473" s="1126"/>
      <c r="AB473" s="1126"/>
      <c r="AC473" s="1126"/>
      <c r="AD473" s="1126"/>
      <c r="AG473" s="1122"/>
    </row>
    <row r="474" spans="3:33">
      <c r="C474" s="1126"/>
      <c r="D474" s="1126"/>
      <c r="E474" s="1126"/>
      <c r="F474" s="1126"/>
      <c r="G474" s="1126"/>
      <c r="H474" s="1126"/>
      <c r="I474" s="1126"/>
      <c r="J474" s="1126"/>
      <c r="K474" s="1126"/>
      <c r="L474" s="1126"/>
      <c r="M474" s="1126"/>
      <c r="N474" s="1126"/>
      <c r="O474" s="1126"/>
      <c r="P474" s="1126"/>
      <c r="Q474" s="1126"/>
      <c r="R474" s="1126"/>
      <c r="S474" s="1126"/>
      <c r="T474" s="1126"/>
      <c r="U474" s="1126"/>
      <c r="V474" s="1126"/>
      <c r="W474" s="1126"/>
      <c r="X474" s="1126"/>
      <c r="Y474" s="1126"/>
      <c r="Z474" s="1126"/>
      <c r="AA474" s="1126"/>
      <c r="AB474" s="1126"/>
      <c r="AC474" s="1126"/>
      <c r="AD474" s="1126"/>
      <c r="AG474" s="1122"/>
    </row>
    <row r="475" spans="3:33">
      <c r="C475" s="1126"/>
      <c r="D475" s="1126"/>
      <c r="E475" s="1126"/>
      <c r="F475" s="1126"/>
      <c r="G475" s="1126"/>
      <c r="H475" s="1126"/>
      <c r="I475" s="1126"/>
      <c r="J475" s="1126"/>
      <c r="K475" s="1126"/>
      <c r="L475" s="1126"/>
      <c r="M475" s="1126"/>
      <c r="N475" s="1126"/>
      <c r="O475" s="1126"/>
      <c r="P475" s="1126"/>
      <c r="Q475" s="1126"/>
      <c r="R475" s="1126"/>
      <c r="S475" s="1126"/>
      <c r="T475" s="1126"/>
      <c r="U475" s="1126"/>
      <c r="V475" s="1126"/>
      <c r="W475" s="1126"/>
      <c r="X475" s="1126"/>
      <c r="Y475" s="1126"/>
      <c r="Z475" s="1126"/>
      <c r="AA475" s="1126"/>
      <c r="AB475" s="1126"/>
      <c r="AC475" s="1126"/>
      <c r="AD475" s="1126"/>
      <c r="AG475" s="1122"/>
    </row>
    <row r="476" spans="3:33">
      <c r="C476" s="1126"/>
      <c r="D476" s="1126"/>
      <c r="E476" s="1126"/>
      <c r="F476" s="1126"/>
      <c r="G476" s="1126"/>
      <c r="H476" s="1126"/>
      <c r="I476" s="1126"/>
      <c r="J476" s="1126"/>
      <c r="K476" s="1126"/>
      <c r="L476" s="1126"/>
      <c r="M476" s="1126"/>
      <c r="N476" s="1126"/>
      <c r="O476" s="1126"/>
      <c r="P476" s="1126"/>
      <c r="Q476" s="1126"/>
      <c r="R476" s="1126"/>
      <c r="S476" s="1126"/>
      <c r="T476" s="1126"/>
      <c r="U476" s="1126"/>
      <c r="V476" s="1126"/>
      <c r="W476" s="1126"/>
      <c r="X476" s="1126"/>
      <c r="Y476" s="1126"/>
      <c r="Z476" s="1126"/>
      <c r="AA476" s="1126"/>
      <c r="AB476" s="1126"/>
      <c r="AC476" s="1126"/>
      <c r="AD476" s="1126"/>
      <c r="AG476" s="1122"/>
    </row>
    <row r="477" spans="3:33">
      <c r="C477" s="1126"/>
      <c r="D477" s="1126"/>
      <c r="E477" s="1126"/>
      <c r="F477" s="1126"/>
      <c r="G477" s="1126"/>
      <c r="H477" s="1126"/>
      <c r="I477" s="1126"/>
      <c r="J477" s="1126"/>
      <c r="K477" s="1126"/>
      <c r="L477" s="1126"/>
      <c r="M477" s="1126"/>
      <c r="N477" s="1126"/>
      <c r="O477" s="1126"/>
      <c r="P477" s="1126"/>
      <c r="Q477" s="1126"/>
      <c r="R477" s="1126"/>
      <c r="S477" s="1126"/>
      <c r="T477" s="1126"/>
      <c r="U477" s="1126"/>
      <c r="V477" s="1126"/>
      <c r="W477" s="1126"/>
      <c r="X477" s="1126"/>
      <c r="Y477" s="1126"/>
      <c r="Z477" s="1126"/>
      <c r="AA477" s="1126"/>
      <c r="AB477" s="1126"/>
      <c r="AC477" s="1126"/>
      <c r="AD477" s="1126"/>
      <c r="AG477" s="1122"/>
    </row>
    <row r="478" spans="3:33">
      <c r="C478" s="1126"/>
      <c r="D478" s="1126"/>
      <c r="E478" s="1126"/>
      <c r="F478" s="1126"/>
      <c r="G478" s="1126"/>
      <c r="H478" s="1126"/>
      <c r="I478" s="1126"/>
      <c r="J478" s="1126"/>
      <c r="K478" s="1126"/>
      <c r="L478" s="1126"/>
      <c r="M478" s="1126"/>
      <c r="N478" s="1126"/>
      <c r="O478" s="1126"/>
      <c r="P478" s="1126"/>
      <c r="Q478" s="1126"/>
      <c r="R478" s="1126"/>
      <c r="S478" s="1126"/>
      <c r="T478" s="1126"/>
      <c r="U478" s="1126"/>
      <c r="V478" s="1126"/>
      <c r="W478" s="1126"/>
      <c r="X478" s="1126"/>
      <c r="Y478" s="1126"/>
      <c r="Z478" s="1126"/>
      <c r="AA478" s="1126"/>
      <c r="AB478" s="1126"/>
      <c r="AC478" s="1126"/>
      <c r="AD478" s="1126"/>
      <c r="AG478" s="1122"/>
    </row>
    <row r="479" spans="3:33">
      <c r="C479" s="1126"/>
      <c r="D479" s="1126"/>
      <c r="E479" s="1126"/>
      <c r="F479" s="1126"/>
      <c r="G479" s="1126"/>
      <c r="H479" s="1126"/>
      <c r="I479" s="1126"/>
      <c r="J479" s="1126"/>
      <c r="K479" s="1126"/>
      <c r="L479" s="1126"/>
      <c r="M479" s="1126"/>
      <c r="N479" s="1126"/>
      <c r="O479" s="1126"/>
      <c r="P479" s="1126"/>
      <c r="Q479" s="1126"/>
      <c r="R479" s="1126"/>
      <c r="S479" s="1126"/>
      <c r="T479" s="1126"/>
      <c r="U479" s="1126"/>
      <c r="V479" s="1126"/>
      <c r="W479" s="1126"/>
      <c r="X479" s="1126"/>
      <c r="Y479" s="1126"/>
      <c r="Z479" s="1126"/>
      <c r="AA479" s="1126"/>
      <c r="AB479" s="1126"/>
      <c r="AC479" s="1126"/>
      <c r="AD479" s="1126"/>
      <c r="AG479" s="1122"/>
    </row>
    <row r="480" spans="3:33">
      <c r="C480" s="1126"/>
      <c r="D480" s="1126"/>
      <c r="E480" s="1126"/>
      <c r="F480" s="1126"/>
      <c r="G480" s="1126"/>
      <c r="H480" s="1126"/>
      <c r="I480" s="1126"/>
      <c r="J480" s="1126"/>
      <c r="K480" s="1126"/>
      <c r="L480" s="1126"/>
      <c r="M480" s="1126"/>
      <c r="N480" s="1126"/>
      <c r="O480" s="1126"/>
      <c r="P480" s="1126"/>
      <c r="Q480" s="1126"/>
      <c r="R480" s="1126"/>
      <c r="S480" s="1126"/>
      <c r="T480" s="1126"/>
      <c r="U480" s="1126"/>
      <c r="V480" s="1126"/>
      <c r="W480" s="1126"/>
      <c r="X480" s="1126"/>
      <c r="Y480" s="1126"/>
      <c r="Z480" s="1126"/>
      <c r="AA480" s="1126"/>
      <c r="AB480" s="1126"/>
      <c r="AC480" s="1126"/>
      <c r="AD480" s="1126"/>
      <c r="AG480" s="1122"/>
    </row>
    <row r="481" spans="3:33">
      <c r="C481" s="1126"/>
      <c r="D481" s="1126"/>
      <c r="E481" s="1126"/>
      <c r="F481" s="1126"/>
      <c r="G481" s="1126"/>
      <c r="H481" s="1126"/>
      <c r="I481" s="1126"/>
      <c r="J481" s="1126"/>
      <c r="K481" s="1126"/>
      <c r="L481" s="1126"/>
      <c r="M481" s="1126"/>
      <c r="N481" s="1126"/>
      <c r="O481" s="1126"/>
      <c r="P481" s="1126"/>
      <c r="Q481" s="1126"/>
      <c r="R481" s="1126"/>
      <c r="S481" s="1126"/>
      <c r="T481" s="1126"/>
      <c r="U481" s="1126"/>
      <c r="V481" s="1126"/>
      <c r="W481" s="1126"/>
      <c r="X481" s="1126"/>
      <c r="Y481" s="1126"/>
      <c r="Z481" s="1126"/>
      <c r="AA481" s="1126"/>
      <c r="AB481" s="1126"/>
      <c r="AC481" s="1126"/>
      <c r="AD481" s="1126"/>
      <c r="AG481" s="1122"/>
    </row>
    <row r="482" spans="3:33">
      <c r="C482" s="1126"/>
      <c r="D482" s="1126"/>
      <c r="E482" s="1126"/>
      <c r="F482" s="1126"/>
      <c r="G482" s="1126"/>
      <c r="H482" s="1126"/>
      <c r="I482" s="1126"/>
      <c r="J482" s="1126"/>
      <c r="K482" s="1126"/>
      <c r="L482" s="1126"/>
      <c r="M482" s="1126"/>
      <c r="N482" s="1126"/>
      <c r="O482" s="1126"/>
      <c r="P482" s="1126"/>
      <c r="Q482" s="1126"/>
      <c r="R482" s="1126"/>
      <c r="S482" s="1126"/>
      <c r="T482" s="1126"/>
      <c r="U482" s="1126"/>
      <c r="V482" s="1126"/>
      <c r="W482" s="1126"/>
      <c r="X482" s="1126"/>
      <c r="Y482" s="1126"/>
      <c r="Z482" s="1126"/>
      <c r="AA482" s="1126"/>
      <c r="AB482" s="1126"/>
      <c r="AC482" s="1126"/>
      <c r="AD482" s="1126"/>
      <c r="AG482" s="1122"/>
    </row>
    <row r="483" spans="3:33">
      <c r="C483" s="1126"/>
      <c r="D483" s="1126"/>
      <c r="E483" s="1126"/>
      <c r="F483" s="1126"/>
      <c r="G483" s="1126"/>
      <c r="H483" s="1126"/>
      <c r="I483" s="1126"/>
      <c r="J483" s="1126"/>
      <c r="K483" s="1126"/>
      <c r="L483" s="1126"/>
      <c r="M483" s="1126"/>
      <c r="N483" s="1126"/>
      <c r="O483" s="1126"/>
      <c r="P483" s="1126"/>
      <c r="Q483" s="1126"/>
      <c r="R483" s="1126"/>
      <c r="S483" s="1126"/>
      <c r="T483" s="1126"/>
      <c r="U483" s="1126"/>
      <c r="V483" s="1126"/>
      <c r="W483" s="1126"/>
      <c r="X483" s="1126"/>
      <c r="Y483" s="1126"/>
      <c r="Z483" s="1126"/>
      <c r="AA483" s="1126"/>
      <c r="AB483" s="1126"/>
      <c r="AC483" s="1126"/>
      <c r="AD483" s="1126"/>
      <c r="AG483" s="1122"/>
    </row>
    <row r="484" spans="3:33">
      <c r="C484" s="1126"/>
      <c r="D484" s="1126"/>
      <c r="E484" s="1126"/>
      <c r="F484" s="1126"/>
      <c r="G484" s="1126"/>
      <c r="H484" s="1126"/>
      <c r="I484" s="1126"/>
      <c r="J484" s="1126"/>
      <c r="K484" s="1126"/>
      <c r="L484" s="1126"/>
      <c r="M484" s="1126"/>
      <c r="N484" s="1126"/>
      <c r="O484" s="1126"/>
      <c r="P484" s="1126"/>
      <c r="Q484" s="1126"/>
      <c r="R484" s="1126"/>
      <c r="S484" s="1126"/>
      <c r="T484" s="1126"/>
      <c r="U484" s="1126"/>
      <c r="V484" s="1126"/>
      <c r="W484" s="1126"/>
      <c r="X484" s="1126"/>
      <c r="Y484" s="1126"/>
      <c r="Z484" s="1126"/>
      <c r="AA484" s="1126"/>
      <c r="AB484" s="1126"/>
      <c r="AC484" s="1126"/>
      <c r="AD484" s="1126"/>
      <c r="AG484" s="1122"/>
    </row>
    <row r="485" spans="3:33">
      <c r="C485" s="1126"/>
      <c r="D485" s="1126"/>
      <c r="E485" s="1126"/>
      <c r="F485" s="1126"/>
      <c r="G485" s="1126"/>
      <c r="H485" s="1126"/>
      <c r="I485" s="1126"/>
      <c r="J485" s="1126"/>
      <c r="K485" s="1126"/>
      <c r="L485" s="1126"/>
      <c r="M485" s="1126"/>
      <c r="N485" s="1126"/>
      <c r="O485" s="1126"/>
      <c r="P485" s="1126"/>
      <c r="Q485" s="1126"/>
      <c r="R485" s="1126"/>
      <c r="S485" s="1126"/>
      <c r="T485" s="1126"/>
      <c r="U485" s="1126"/>
      <c r="V485" s="1126"/>
      <c r="W485" s="1126"/>
      <c r="X485" s="1126"/>
      <c r="Y485" s="1126"/>
      <c r="Z485" s="1126"/>
      <c r="AA485" s="1126"/>
      <c r="AB485" s="1126"/>
      <c r="AC485" s="1126"/>
      <c r="AD485" s="1126"/>
      <c r="AG485" s="1122"/>
    </row>
    <row r="486" spans="3:33">
      <c r="C486" s="1126"/>
      <c r="D486" s="1126"/>
      <c r="E486" s="1126"/>
      <c r="F486" s="1126"/>
      <c r="G486" s="1126"/>
      <c r="H486" s="1126"/>
      <c r="I486" s="1126"/>
      <c r="J486" s="1126"/>
      <c r="K486" s="1126"/>
      <c r="L486" s="1126"/>
      <c r="M486" s="1126"/>
      <c r="N486" s="1126"/>
      <c r="O486" s="1126"/>
      <c r="P486" s="1126"/>
      <c r="Q486" s="1126"/>
      <c r="R486" s="1126"/>
      <c r="S486" s="1126"/>
      <c r="T486" s="1126"/>
      <c r="U486" s="1126"/>
      <c r="V486" s="1126"/>
      <c r="W486" s="1126"/>
      <c r="X486" s="1126"/>
      <c r="Y486" s="1126"/>
      <c r="Z486" s="1126"/>
      <c r="AA486" s="1126"/>
      <c r="AB486" s="1126"/>
      <c r="AC486" s="1126"/>
      <c r="AD486" s="1126"/>
      <c r="AG486" s="1122"/>
    </row>
    <row r="487" spans="3:33">
      <c r="C487" s="1126"/>
      <c r="D487" s="1126"/>
      <c r="E487" s="1126"/>
      <c r="F487" s="1126"/>
      <c r="G487" s="1126"/>
      <c r="H487" s="1126"/>
      <c r="I487" s="1126"/>
      <c r="J487" s="1126"/>
      <c r="K487" s="1126"/>
      <c r="L487" s="1126"/>
      <c r="M487" s="1126"/>
      <c r="N487" s="1126"/>
      <c r="O487" s="1126"/>
      <c r="P487" s="1126"/>
      <c r="Q487" s="1126"/>
      <c r="R487" s="1126"/>
      <c r="S487" s="1126"/>
      <c r="T487" s="1126"/>
      <c r="U487" s="1126"/>
      <c r="V487" s="1126"/>
      <c r="W487" s="1126"/>
      <c r="X487" s="1126"/>
      <c r="Y487" s="1126"/>
      <c r="Z487" s="1126"/>
      <c r="AA487" s="1126"/>
      <c r="AB487" s="1126"/>
      <c r="AC487" s="1126"/>
      <c r="AD487" s="1126"/>
      <c r="AG487" s="1122"/>
    </row>
    <row r="488" spans="3:33">
      <c r="C488" s="1126"/>
      <c r="D488" s="1126"/>
      <c r="E488" s="1126"/>
      <c r="F488" s="1126"/>
      <c r="G488" s="1126"/>
      <c r="H488" s="1126"/>
      <c r="I488" s="1126"/>
      <c r="J488" s="1126"/>
      <c r="K488" s="1126"/>
      <c r="L488" s="1126"/>
      <c r="M488" s="1126"/>
      <c r="N488" s="1126"/>
      <c r="O488" s="1126"/>
      <c r="P488" s="1126"/>
      <c r="Q488" s="1126"/>
      <c r="R488" s="1126"/>
      <c r="S488" s="1126"/>
      <c r="T488" s="1126"/>
      <c r="U488" s="1126"/>
      <c r="V488" s="1126"/>
      <c r="W488" s="1126"/>
      <c r="X488" s="1126"/>
      <c r="Y488" s="1126"/>
      <c r="Z488" s="1126"/>
      <c r="AA488" s="1126"/>
      <c r="AB488" s="1126"/>
      <c r="AC488" s="1126"/>
      <c r="AD488" s="1126"/>
      <c r="AG488" s="1122"/>
    </row>
    <row r="489" spans="3:33">
      <c r="C489" s="1126"/>
      <c r="D489" s="1126"/>
      <c r="E489" s="1126"/>
      <c r="F489" s="1126"/>
      <c r="G489" s="1126"/>
      <c r="H489" s="1126"/>
      <c r="I489" s="1126"/>
      <c r="J489" s="1126"/>
      <c r="K489" s="1126"/>
      <c r="L489" s="1126"/>
      <c r="M489" s="1126"/>
      <c r="N489" s="1126"/>
      <c r="O489" s="1126"/>
      <c r="P489" s="1126"/>
      <c r="Q489" s="1126"/>
      <c r="R489" s="1126"/>
      <c r="S489" s="1126"/>
      <c r="T489" s="1126"/>
      <c r="U489" s="1126"/>
      <c r="V489" s="1126"/>
      <c r="W489" s="1126"/>
      <c r="X489" s="1126"/>
      <c r="Y489" s="1126"/>
      <c r="Z489" s="1126"/>
      <c r="AA489" s="1126"/>
      <c r="AB489" s="1126"/>
      <c r="AC489" s="1126"/>
      <c r="AD489" s="1126"/>
      <c r="AG489" s="1122"/>
    </row>
    <row r="490" spans="3:33">
      <c r="C490" s="1126"/>
      <c r="D490" s="1126"/>
      <c r="E490" s="1126"/>
      <c r="F490" s="1126"/>
      <c r="G490" s="1126"/>
      <c r="H490" s="1126"/>
      <c r="I490" s="1126"/>
      <c r="J490" s="1126"/>
      <c r="K490" s="1126"/>
      <c r="L490" s="1126"/>
      <c r="M490" s="1126"/>
      <c r="N490" s="1126"/>
      <c r="O490" s="1126"/>
      <c r="P490" s="1126"/>
      <c r="Q490" s="1126"/>
      <c r="R490" s="1126"/>
      <c r="S490" s="1126"/>
      <c r="T490" s="1126"/>
      <c r="U490" s="1126"/>
      <c r="V490" s="1126"/>
      <c r="W490" s="1126"/>
      <c r="X490" s="1126"/>
      <c r="Y490" s="1126"/>
      <c r="Z490" s="1126"/>
      <c r="AA490" s="1126"/>
      <c r="AB490" s="1126"/>
      <c r="AC490" s="1126"/>
      <c r="AD490" s="1126"/>
      <c r="AG490" s="1122"/>
    </row>
    <row r="491" spans="3:33">
      <c r="C491" s="1126"/>
      <c r="D491" s="1126"/>
      <c r="E491" s="1126"/>
      <c r="F491" s="1126"/>
      <c r="G491" s="1126"/>
      <c r="H491" s="1126"/>
      <c r="I491" s="1126"/>
      <c r="J491" s="1126"/>
      <c r="K491" s="1126"/>
      <c r="L491" s="1126"/>
      <c r="M491" s="1126"/>
      <c r="N491" s="1126"/>
      <c r="O491" s="1126"/>
      <c r="P491" s="1126"/>
      <c r="Q491" s="1126"/>
      <c r="R491" s="1126"/>
      <c r="S491" s="1126"/>
      <c r="T491" s="1126"/>
      <c r="U491" s="1126"/>
      <c r="V491" s="1126"/>
      <c r="W491" s="1126"/>
      <c r="X491" s="1126"/>
      <c r="Y491" s="1126"/>
      <c r="Z491" s="1126"/>
      <c r="AA491" s="1126"/>
      <c r="AB491" s="1126"/>
      <c r="AC491" s="1126"/>
      <c r="AD491" s="1126"/>
      <c r="AG491" s="1122"/>
    </row>
    <row r="492" spans="3:33">
      <c r="C492" s="1126"/>
      <c r="D492" s="1126"/>
      <c r="E492" s="1126"/>
      <c r="F492" s="1126"/>
      <c r="G492" s="1126"/>
      <c r="H492" s="1126"/>
      <c r="I492" s="1126"/>
      <c r="J492" s="1126"/>
      <c r="K492" s="1126"/>
      <c r="L492" s="1126"/>
      <c r="M492" s="1126"/>
      <c r="N492" s="1126"/>
      <c r="O492" s="1126"/>
      <c r="P492" s="1126"/>
      <c r="Q492" s="1126"/>
      <c r="R492" s="1126"/>
      <c r="S492" s="1126"/>
      <c r="T492" s="1126"/>
      <c r="U492" s="1126"/>
      <c r="V492" s="1126"/>
      <c r="W492" s="1126"/>
      <c r="X492" s="1126"/>
      <c r="Y492" s="1126"/>
      <c r="Z492" s="1126"/>
      <c r="AA492" s="1126"/>
      <c r="AB492" s="1126"/>
      <c r="AC492" s="1126"/>
      <c r="AD492" s="1126"/>
      <c r="AG492" s="1122"/>
    </row>
    <row r="493" spans="3:33">
      <c r="C493" s="1126"/>
      <c r="D493" s="1126"/>
      <c r="E493" s="1126"/>
      <c r="F493" s="1126"/>
      <c r="G493" s="1126"/>
      <c r="H493" s="1126"/>
      <c r="I493" s="1126"/>
      <c r="J493" s="1126"/>
      <c r="K493" s="1126"/>
      <c r="L493" s="1126"/>
      <c r="M493" s="1126"/>
      <c r="N493" s="1126"/>
      <c r="O493" s="1126"/>
      <c r="P493" s="1126"/>
      <c r="Q493" s="1126"/>
      <c r="R493" s="1126"/>
      <c r="S493" s="1126"/>
      <c r="T493" s="1126"/>
      <c r="U493" s="1126"/>
      <c r="V493" s="1126"/>
      <c r="W493" s="1126"/>
      <c r="X493" s="1126"/>
      <c r="Y493" s="1126"/>
      <c r="Z493" s="1126"/>
      <c r="AA493" s="1126"/>
      <c r="AB493" s="1126"/>
      <c r="AC493" s="1126"/>
      <c r="AD493" s="1126"/>
      <c r="AG493" s="1122"/>
    </row>
    <row r="494" spans="3:33">
      <c r="C494" s="1126"/>
      <c r="D494" s="1126"/>
      <c r="E494" s="1126"/>
      <c r="F494" s="1126"/>
      <c r="G494" s="1126"/>
      <c r="H494" s="1126"/>
      <c r="I494" s="1126"/>
      <c r="J494" s="1126"/>
      <c r="K494" s="1126"/>
      <c r="L494" s="1126"/>
      <c r="M494" s="1126"/>
      <c r="N494" s="1126"/>
      <c r="O494" s="1126"/>
      <c r="P494" s="1126"/>
      <c r="Q494" s="1126"/>
      <c r="R494" s="1126"/>
      <c r="S494" s="1126"/>
      <c r="T494" s="1126"/>
      <c r="U494" s="1126"/>
      <c r="V494" s="1126"/>
      <c r="W494" s="1126"/>
      <c r="X494" s="1126"/>
      <c r="Y494" s="1126"/>
      <c r="Z494" s="1126"/>
      <c r="AA494" s="1126"/>
      <c r="AB494" s="1126"/>
      <c r="AC494" s="1126"/>
      <c r="AD494" s="1126"/>
      <c r="AG494" s="1122"/>
    </row>
    <row r="495" spans="3:33">
      <c r="C495" s="1126"/>
      <c r="D495" s="1126"/>
      <c r="E495" s="1126"/>
      <c r="F495" s="1126"/>
      <c r="G495" s="1126"/>
      <c r="H495" s="1126"/>
      <c r="I495" s="1126"/>
      <c r="J495" s="1126"/>
      <c r="K495" s="1126"/>
      <c r="L495" s="1126"/>
      <c r="M495" s="1126"/>
      <c r="N495" s="1126"/>
      <c r="O495" s="1126"/>
      <c r="P495" s="1126"/>
      <c r="Q495" s="1126"/>
      <c r="R495" s="1126"/>
      <c r="S495" s="1126"/>
      <c r="T495" s="1126"/>
      <c r="U495" s="1126"/>
      <c r="V495" s="1126"/>
      <c r="W495" s="1126"/>
      <c r="X495" s="1126"/>
      <c r="Y495" s="1126"/>
      <c r="Z495" s="1126"/>
      <c r="AA495" s="1126"/>
      <c r="AB495" s="1126"/>
      <c r="AC495" s="1126"/>
      <c r="AD495" s="1126"/>
      <c r="AG495" s="1122"/>
    </row>
    <row r="496" spans="3:33">
      <c r="C496" s="1126"/>
      <c r="D496" s="1126"/>
      <c r="E496" s="1126"/>
      <c r="F496" s="1126"/>
      <c r="G496" s="1126"/>
      <c r="H496" s="1126"/>
      <c r="I496" s="1126"/>
      <c r="J496" s="1126"/>
      <c r="K496" s="1126"/>
      <c r="L496" s="1126"/>
      <c r="M496" s="1126"/>
      <c r="N496" s="1126"/>
      <c r="O496" s="1126"/>
      <c r="P496" s="1126"/>
      <c r="Q496" s="1126"/>
      <c r="R496" s="1126"/>
      <c r="S496" s="1126"/>
      <c r="T496" s="1126"/>
      <c r="U496" s="1126"/>
      <c r="V496" s="1126"/>
      <c r="W496" s="1126"/>
      <c r="X496" s="1126"/>
      <c r="Y496" s="1126"/>
      <c r="Z496" s="1126"/>
      <c r="AA496" s="1126"/>
      <c r="AB496" s="1126"/>
      <c r="AC496" s="1126"/>
      <c r="AD496" s="1126"/>
      <c r="AG496" s="1122"/>
    </row>
    <row r="497" spans="3:33">
      <c r="C497" s="1126"/>
      <c r="D497" s="1126"/>
      <c r="E497" s="1126"/>
      <c r="F497" s="1126"/>
      <c r="G497" s="1126"/>
      <c r="H497" s="1126"/>
      <c r="I497" s="1126"/>
      <c r="J497" s="1126"/>
      <c r="K497" s="1126"/>
      <c r="L497" s="1126"/>
      <c r="M497" s="1126"/>
      <c r="N497" s="1126"/>
      <c r="O497" s="1126"/>
      <c r="P497" s="1126"/>
      <c r="Q497" s="1126"/>
      <c r="R497" s="1126"/>
      <c r="S497" s="1126"/>
      <c r="T497" s="1126"/>
      <c r="U497" s="1126"/>
      <c r="V497" s="1126"/>
      <c r="W497" s="1126"/>
      <c r="X497" s="1126"/>
      <c r="Y497" s="1126"/>
      <c r="Z497" s="1126"/>
      <c r="AA497" s="1126"/>
      <c r="AB497" s="1126"/>
      <c r="AC497" s="1126"/>
      <c r="AD497" s="1126"/>
      <c r="AG497" s="1122"/>
    </row>
    <row r="498" spans="3:33">
      <c r="C498" s="1126"/>
      <c r="D498" s="1126"/>
      <c r="E498" s="1126"/>
      <c r="F498" s="1126"/>
      <c r="G498" s="1126"/>
      <c r="H498" s="1126"/>
      <c r="I498" s="1126"/>
      <c r="J498" s="1126"/>
      <c r="K498" s="1126"/>
      <c r="L498" s="1126"/>
      <c r="M498" s="1126"/>
      <c r="N498" s="1126"/>
      <c r="O498" s="1126"/>
      <c r="P498" s="1126"/>
      <c r="Q498" s="1126"/>
      <c r="R498" s="1126"/>
      <c r="S498" s="1126"/>
      <c r="T498" s="1126"/>
      <c r="U498" s="1126"/>
      <c r="V498" s="1126"/>
      <c r="W498" s="1126"/>
      <c r="X498" s="1126"/>
      <c r="Y498" s="1126"/>
      <c r="Z498" s="1126"/>
      <c r="AA498" s="1126"/>
      <c r="AB498" s="1126"/>
      <c r="AC498" s="1126"/>
      <c r="AD498" s="1126"/>
      <c r="AG498" s="1122"/>
    </row>
    <row r="499" spans="3:33">
      <c r="C499" s="1126"/>
      <c r="D499" s="1126"/>
      <c r="E499" s="1126"/>
      <c r="F499" s="1126"/>
      <c r="G499" s="1126"/>
      <c r="H499" s="1126"/>
      <c r="I499" s="1126"/>
      <c r="J499" s="1126"/>
      <c r="K499" s="1126"/>
      <c r="L499" s="1126"/>
      <c r="M499" s="1126"/>
      <c r="N499" s="1126"/>
      <c r="O499" s="1126"/>
      <c r="P499" s="1126"/>
      <c r="Q499" s="1126"/>
      <c r="R499" s="1126"/>
      <c r="S499" s="1126"/>
      <c r="T499" s="1126"/>
      <c r="U499" s="1126"/>
      <c r="V499" s="1126"/>
      <c r="W499" s="1126"/>
      <c r="X499" s="1126"/>
      <c r="Y499" s="1126"/>
      <c r="Z499" s="1126"/>
      <c r="AA499" s="1126"/>
      <c r="AB499" s="1126"/>
      <c r="AC499" s="1126"/>
      <c r="AD499" s="1126"/>
      <c r="AG499" s="1122"/>
    </row>
    <row r="500" spans="3:33">
      <c r="C500" s="1126"/>
      <c r="D500" s="1126"/>
      <c r="E500" s="1126"/>
      <c r="F500" s="1126"/>
      <c r="G500" s="1126"/>
      <c r="H500" s="1126"/>
      <c r="I500" s="1126"/>
      <c r="J500" s="1126"/>
      <c r="K500" s="1126"/>
      <c r="L500" s="1126"/>
      <c r="M500" s="1126"/>
      <c r="N500" s="1126"/>
      <c r="O500" s="1126"/>
      <c r="P500" s="1126"/>
      <c r="Q500" s="1126"/>
      <c r="R500" s="1126"/>
      <c r="S500" s="1126"/>
      <c r="T500" s="1126"/>
      <c r="U500" s="1126"/>
      <c r="V500" s="1126"/>
      <c r="W500" s="1126"/>
      <c r="X500" s="1126"/>
      <c r="Y500" s="1126"/>
      <c r="Z500" s="1126"/>
      <c r="AA500" s="1126"/>
      <c r="AB500" s="1126"/>
      <c r="AC500" s="1126"/>
      <c r="AD500" s="1126"/>
      <c r="AG500" s="1122"/>
    </row>
    <row r="501" spans="3:33">
      <c r="C501" s="1126"/>
      <c r="D501" s="1126"/>
      <c r="E501" s="1126"/>
      <c r="F501" s="1126"/>
      <c r="G501" s="1126"/>
      <c r="H501" s="1126"/>
      <c r="I501" s="1126"/>
      <c r="J501" s="1126"/>
      <c r="K501" s="1126"/>
      <c r="L501" s="1126"/>
      <c r="M501" s="1126"/>
      <c r="N501" s="1126"/>
      <c r="O501" s="1126"/>
      <c r="P501" s="1126"/>
      <c r="Q501" s="1126"/>
      <c r="R501" s="1126"/>
      <c r="S501" s="1126"/>
      <c r="T501" s="1126"/>
      <c r="U501" s="1126"/>
      <c r="V501" s="1126"/>
      <c r="W501" s="1126"/>
      <c r="X501" s="1126"/>
      <c r="Y501" s="1126"/>
      <c r="Z501" s="1126"/>
      <c r="AA501" s="1126"/>
      <c r="AB501" s="1126"/>
      <c r="AC501" s="1126"/>
      <c r="AD501" s="1126"/>
      <c r="AG501" s="1122"/>
    </row>
    <row r="502" spans="3:33">
      <c r="C502" s="1126"/>
      <c r="D502" s="1126"/>
      <c r="E502" s="1126"/>
      <c r="F502" s="1126"/>
      <c r="G502" s="1126"/>
      <c r="H502" s="1126"/>
      <c r="I502" s="1126"/>
      <c r="J502" s="1126"/>
      <c r="K502" s="1126"/>
      <c r="L502" s="1126"/>
      <c r="M502" s="1126"/>
      <c r="N502" s="1126"/>
      <c r="O502" s="1126"/>
      <c r="P502" s="1126"/>
      <c r="Q502" s="1126"/>
      <c r="R502" s="1126"/>
      <c r="S502" s="1126"/>
      <c r="T502" s="1126"/>
      <c r="U502" s="1126"/>
      <c r="V502" s="1126"/>
      <c r="W502" s="1126"/>
      <c r="X502" s="1126"/>
      <c r="Y502" s="1126"/>
      <c r="Z502" s="1126"/>
      <c r="AA502" s="1126"/>
      <c r="AB502" s="1126"/>
      <c r="AC502" s="1126"/>
      <c r="AD502" s="1126"/>
      <c r="AG502" s="1122"/>
    </row>
    <row r="503" spans="3:33">
      <c r="C503" s="1126"/>
      <c r="D503" s="1126"/>
      <c r="E503" s="1126"/>
      <c r="F503" s="1126"/>
      <c r="G503" s="1126"/>
      <c r="H503" s="1126"/>
      <c r="I503" s="1126"/>
      <c r="J503" s="1126"/>
      <c r="K503" s="1126"/>
      <c r="L503" s="1126"/>
      <c r="M503" s="1126"/>
      <c r="N503" s="1126"/>
      <c r="O503" s="1126"/>
      <c r="P503" s="1126"/>
      <c r="Q503" s="1126"/>
      <c r="R503" s="1126"/>
      <c r="S503" s="1126"/>
      <c r="T503" s="1126"/>
      <c r="U503" s="1126"/>
      <c r="V503" s="1126"/>
      <c r="W503" s="1126"/>
      <c r="X503" s="1126"/>
      <c r="Y503" s="1126"/>
      <c r="Z503" s="1126"/>
      <c r="AA503" s="1126"/>
      <c r="AB503" s="1126"/>
      <c r="AC503" s="1126"/>
      <c r="AD503" s="1126"/>
      <c r="AG503" s="1122"/>
    </row>
    <row r="504" spans="3:33">
      <c r="C504" s="1126"/>
      <c r="D504" s="1126"/>
      <c r="E504" s="1126"/>
      <c r="F504" s="1126"/>
      <c r="G504" s="1126"/>
      <c r="H504" s="1126"/>
      <c r="I504" s="1126"/>
      <c r="J504" s="1126"/>
      <c r="K504" s="1126"/>
      <c r="L504" s="1126"/>
      <c r="M504" s="1126"/>
      <c r="N504" s="1126"/>
      <c r="O504" s="1126"/>
      <c r="P504" s="1126"/>
      <c r="Q504" s="1126"/>
      <c r="R504" s="1126"/>
      <c r="S504" s="1126"/>
      <c r="T504" s="1126"/>
      <c r="U504" s="1126"/>
      <c r="V504" s="1126"/>
      <c r="W504" s="1126"/>
      <c r="X504" s="1126"/>
      <c r="Y504" s="1126"/>
      <c r="Z504" s="1126"/>
      <c r="AA504" s="1126"/>
      <c r="AB504" s="1126"/>
      <c r="AC504" s="1126"/>
      <c r="AD504" s="1126"/>
      <c r="AG504" s="1122"/>
    </row>
    <row r="505" spans="3:33">
      <c r="C505" s="1126"/>
      <c r="D505" s="1126"/>
      <c r="E505" s="1126"/>
      <c r="F505" s="1126"/>
      <c r="G505" s="1126"/>
      <c r="H505" s="1126"/>
      <c r="I505" s="1126"/>
      <c r="J505" s="1126"/>
      <c r="K505" s="1126"/>
      <c r="L505" s="1126"/>
      <c r="M505" s="1126"/>
      <c r="N505" s="1126"/>
      <c r="O505" s="1126"/>
      <c r="P505" s="1126"/>
      <c r="Q505" s="1126"/>
      <c r="R505" s="1126"/>
      <c r="S505" s="1126"/>
      <c r="T505" s="1126"/>
      <c r="U505" s="1126"/>
      <c r="V505" s="1126"/>
      <c r="W505" s="1126"/>
      <c r="X505" s="1126"/>
      <c r="Y505" s="1126"/>
      <c r="Z505" s="1126"/>
      <c r="AA505" s="1126"/>
      <c r="AB505" s="1126"/>
      <c r="AC505" s="1126"/>
      <c r="AD505" s="1126"/>
      <c r="AG505" s="1122"/>
    </row>
    <row r="506" spans="3:33">
      <c r="C506" s="1126"/>
      <c r="D506" s="1126"/>
      <c r="E506" s="1126"/>
      <c r="F506" s="1126"/>
      <c r="G506" s="1126"/>
      <c r="H506" s="1126"/>
      <c r="I506" s="1126"/>
      <c r="J506" s="1126"/>
      <c r="K506" s="1126"/>
      <c r="L506" s="1126"/>
      <c r="M506" s="1126"/>
      <c r="N506" s="1126"/>
      <c r="O506" s="1126"/>
      <c r="P506" s="1126"/>
      <c r="Q506" s="1126"/>
      <c r="R506" s="1126"/>
      <c r="S506" s="1126"/>
      <c r="T506" s="1126"/>
      <c r="U506" s="1126"/>
      <c r="V506" s="1126"/>
      <c r="W506" s="1126"/>
      <c r="X506" s="1126"/>
      <c r="Y506" s="1126"/>
      <c r="Z506" s="1126"/>
      <c r="AA506" s="1126"/>
      <c r="AB506" s="1126"/>
      <c r="AC506" s="1126"/>
      <c r="AD506" s="1126"/>
      <c r="AG506" s="1122"/>
    </row>
    <row r="507" spans="3:33">
      <c r="C507" s="1126"/>
      <c r="D507" s="1126"/>
      <c r="E507" s="1126"/>
      <c r="F507" s="1126"/>
      <c r="G507" s="1126"/>
      <c r="H507" s="1126"/>
      <c r="I507" s="1126"/>
      <c r="J507" s="1126"/>
      <c r="K507" s="1126"/>
      <c r="L507" s="1126"/>
      <c r="M507" s="1126"/>
      <c r="N507" s="1126"/>
      <c r="O507" s="1126"/>
      <c r="P507" s="1126"/>
      <c r="Q507" s="1126"/>
      <c r="R507" s="1126"/>
      <c r="S507" s="1126"/>
      <c r="T507" s="1126"/>
      <c r="U507" s="1126"/>
      <c r="V507" s="1126"/>
      <c r="W507" s="1126"/>
      <c r="X507" s="1126"/>
      <c r="Y507" s="1126"/>
      <c r="Z507" s="1126"/>
      <c r="AA507" s="1126"/>
      <c r="AB507" s="1126"/>
      <c r="AC507" s="1126"/>
      <c r="AD507" s="1126"/>
      <c r="AG507" s="1122"/>
    </row>
    <row r="508" spans="3:33">
      <c r="C508" s="1126"/>
      <c r="D508" s="1126"/>
      <c r="E508" s="1126"/>
      <c r="F508" s="1126"/>
      <c r="G508" s="1126"/>
      <c r="H508" s="1126"/>
      <c r="I508" s="1126"/>
      <c r="J508" s="1126"/>
      <c r="K508" s="1126"/>
      <c r="L508" s="1126"/>
      <c r="M508" s="1126"/>
      <c r="N508" s="1126"/>
      <c r="O508" s="1126"/>
      <c r="P508" s="1126"/>
      <c r="Q508" s="1126"/>
      <c r="R508" s="1126"/>
      <c r="S508" s="1126"/>
      <c r="T508" s="1126"/>
      <c r="U508" s="1126"/>
      <c r="V508" s="1126"/>
      <c r="W508" s="1126"/>
      <c r="X508" s="1126"/>
      <c r="Y508" s="1126"/>
      <c r="Z508" s="1126"/>
      <c r="AA508" s="1126"/>
      <c r="AB508" s="1126"/>
      <c r="AC508" s="1126"/>
      <c r="AD508" s="1126"/>
      <c r="AG508" s="1122"/>
    </row>
    <row r="509" spans="3:33">
      <c r="C509" s="1126"/>
      <c r="D509" s="1126"/>
      <c r="E509" s="1126"/>
      <c r="F509" s="1126"/>
      <c r="G509" s="1126"/>
      <c r="H509" s="1126"/>
      <c r="I509" s="1126"/>
      <c r="J509" s="1126"/>
      <c r="K509" s="1126"/>
      <c r="L509" s="1126"/>
      <c r="M509" s="1126"/>
      <c r="N509" s="1126"/>
      <c r="O509" s="1126"/>
      <c r="P509" s="1126"/>
      <c r="Q509" s="1126"/>
      <c r="R509" s="1126"/>
      <c r="S509" s="1126"/>
      <c r="T509" s="1126"/>
      <c r="U509" s="1126"/>
      <c r="V509" s="1126"/>
      <c r="W509" s="1126"/>
      <c r="X509" s="1126"/>
      <c r="Y509" s="1126"/>
      <c r="Z509" s="1126"/>
      <c r="AA509" s="1126"/>
      <c r="AB509" s="1126"/>
      <c r="AC509" s="1126"/>
      <c r="AD509" s="1126"/>
      <c r="AG509" s="1122"/>
    </row>
    <row r="510" spans="3:33">
      <c r="C510" s="1126"/>
      <c r="D510" s="1126"/>
      <c r="E510" s="1126"/>
      <c r="F510" s="1126"/>
      <c r="G510" s="1126"/>
      <c r="H510" s="1126"/>
      <c r="I510" s="1126"/>
      <c r="J510" s="1126"/>
      <c r="K510" s="1126"/>
      <c r="L510" s="1126"/>
      <c r="M510" s="1126"/>
      <c r="N510" s="1126"/>
      <c r="O510" s="1126"/>
      <c r="P510" s="1126"/>
      <c r="Q510" s="1126"/>
      <c r="R510" s="1126"/>
      <c r="S510" s="1126"/>
      <c r="T510" s="1126"/>
      <c r="U510" s="1126"/>
      <c r="V510" s="1126"/>
      <c r="W510" s="1126"/>
      <c r="X510" s="1126"/>
      <c r="Y510" s="1126"/>
      <c r="Z510" s="1126"/>
      <c r="AA510" s="1126"/>
      <c r="AB510" s="1126"/>
      <c r="AC510" s="1126"/>
      <c r="AD510" s="1126"/>
      <c r="AG510" s="1122"/>
    </row>
    <row r="511" spans="3:33">
      <c r="C511" s="1126"/>
      <c r="D511" s="1126"/>
      <c r="E511" s="1126"/>
      <c r="F511" s="1126"/>
      <c r="G511" s="1126"/>
      <c r="H511" s="1126"/>
      <c r="I511" s="1126"/>
      <c r="J511" s="1126"/>
      <c r="K511" s="1126"/>
      <c r="L511" s="1126"/>
      <c r="M511" s="1126"/>
      <c r="N511" s="1126"/>
      <c r="O511" s="1126"/>
      <c r="P511" s="1126"/>
      <c r="Q511" s="1126"/>
      <c r="R511" s="1126"/>
      <c r="S511" s="1126"/>
      <c r="T511" s="1126"/>
      <c r="U511" s="1126"/>
      <c r="V511" s="1126"/>
      <c r="W511" s="1126"/>
      <c r="X511" s="1126"/>
      <c r="Y511" s="1126"/>
      <c r="Z511" s="1126"/>
      <c r="AA511" s="1126"/>
      <c r="AB511" s="1126"/>
      <c r="AC511" s="1126"/>
      <c r="AD511" s="1126"/>
      <c r="AG511" s="1122"/>
    </row>
    <row r="512" spans="3:33">
      <c r="C512" s="1126"/>
      <c r="D512" s="1126"/>
      <c r="E512" s="1126"/>
      <c r="F512" s="1126"/>
      <c r="G512" s="1126"/>
      <c r="H512" s="1126"/>
      <c r="I512" s="1126"/>
      <c r="J512" s="1126"/>
      <c r="K512" s="1126"/>
      <c r="L512" s="1126"/>
      <c r="M512" s="1126"/>
      <c r="N512" s="1126"/>
      <c r="O512" s="1126"/>
      <c r="P512" s="1126"/>
      <c r="Q512" s="1126"/>
      <c r="R512" s="1126"/>
      <c r="S512" s="1126"/>
      <c r="T512" s="1126"/>
      <c r="U512" s="1126"/>
      <c r="V512" s="1126"/>
      <c r="W512" s="1126"/>
      <c r="X512" s="1126"/>
      <c r="Y512" s="1126"/>
      <c r="Z512" s="1126"/>
      <c r="AA512" s="1126"/>
      <c r="AB512" s="1126"/>
      <c r="AC512" s="1126"/>
      <c r="AD512" s="1126"/>
      <c r="AG512" s="1122"/>
    </row>
    <row r="513" spans="3:33">
      <c r="C513" s="1126"/>
      <c r="D513" s="1126"/>
      <c r="E513" s="1126"/>
      <c r="F513" s="1126"/>
      <c r="G513" s="1126"/>
      <c r="H513" s="1126"/>
      <c r="I513" s="1126"/>
      <c r="J513" s="1126"/>
      <c r="K513" s="1126"/>
      <c r="L513" s="1126"/>
      <c r="M513" s="1126"/>
      <c r="N513" s="1126"/>
      <c r="O513" s="1126"/>
      <c r="P513" s="1126"/>
      <c r="Q513" s="1126"/>
      <c r="R513" s="1126"/>
      <c r="S513" s="1126"/>
      <c r="T513" s="1126"/>
      <c r="U513" s="1126"/>
      <c r="V513" s="1126"/>
      <c r="W513" s="1126"/>
      <c r="X513" s="1126"/>
      <c r="Y513" s="1126"/>
      <c r="Z513" s="1126"/>
      <c r="AA513" s="1126"/>
      <c r="AB513" s="1126"/>
      <c r="AC513" s="1126"/>
      <c r="AD513" s="1126"/>
      <c r="AG513" s="1122"/>
    </row>
    <row r="514" spans="3:33">
      <c r="C514" s="1126"/>
      <c r="D514" s="1126"/>
      <c r="E514" s="1126"/>
      <c r="F514" s="1126"/>
      <c r="G514" s="1126"/>
      <c r="H514" s="1126"/>
      <c r="I514" s="1126"/>
      <c r="J514" s="1126"/>
      <c r="K514" s="1126"/>
      <c r="L514" s="1126"/>
      <c r="M514" s="1126"/>
      <c r="N514" s="1126"/>
      <c r="O514" s="1126"/>
      <c r="P514" s="1126"/>
      <c r="Q514" s="1126"/>
      <c r="R514" s="1126"/>
      <c r="S514" s="1126"/>
      <c r="T514" s="1126"/>
      <c r="U514" s="1126"/>
      <c r="V514" s="1126"/>
      <c r="W514" s="1126"/>
      <c r="X514" s="1126"/>
      <c r="Y514" s="1126"/>
      <c r="Z514" s="1126"/>
      <c r="AA514" s="1126"/>
      <c r="AB514" s="1126"/>
      <c r="AC514" s="1126"/>
      <c r="AD514" s="1126"/>
      <c r="AG514" s="1122"/>
    </row>
    <row r="515" spans="3:33">
      <c r="C515" s="1126"/>
      <c r="D515" s="1126"/>
      <c r="E515" s="1126"/>
      <c r="F515" s="1126"/>
      <c r="G515" s="1126"/>
      <c r="H515" s="1126"/>
      <c r="I515" s="1126"/>
      <c r="J515" s="1126"/>
      <c r="K515" s="1126"/>
      <c r="L515" s="1126"/>
      <c r="M515" s="1126"/>
      <c r="N515" s="1126"/>
      <c r="O515" s="1126"/>
      <c r="P515" s="1126"/>
      <c r="Q515" s="1126"/>
      <c r="R515" s="1126"/>
      <c r="S515" s="1126"/>
      <c r="T515" s="1126"/>
      <c r="U515" s="1126"/>
      <c r="V515" s="1126"/>
      <c r="W515" s="1126"/>
      <c r="X515" s="1126"/>
      <c r="Y515" s="1126"/>
      <c r="Z515" s="1126"/>
      <c r="AA515" s="1126"/>
      <c r="AB515" s="1126"/>
      <c r="AC515" s="1126"/>
      <c r="AD515" s="1126"/>
      <c r="AG515" s="1122"/>
    </row>
    <row r="516" spans="3:33">
      <c r="C516" s="1126"/>
      <c r="D516" s="1126"/>
      <c r="E516" s="1126"/>
      <c r="F516" s="1126"/>
      <c r="G516" s="1126"/>
      <c r="H516" s="1126"/>
      <c r="I516" s="1126"/>
      <c r="J516" s="1126"/>
      <c r="K516" s="1126"/>
      <c r="L516" s="1126"/>
      <c r="M516" s="1126"/>
      <c r="N516" s="1126"/>
      <c r="O516" s="1126"/>
      <c r="P516" s="1126"/>
      <c r="Q516" s="1126"/>
      <c r="R516" s="1126"/>
      <c r="S516" s="1126"/>
      <c r="T516" s="1126"/>
      <c r="U516" s="1126"/>
      <c r="V516" s="1126"/>
      <c r="W516" s="1126"/>
      <c r="X516" s="1126"/>
      <c r="Y516" s="1126"/>
      <c r="Z516" s="1126"/>
      <c r="AA516" s="1126"/>
      <c r="AB516" s="1126"/>
      <c r="AC516" s="1126"/>
      <c r="AD516" s="1126"/>
      <c r="AG516" s="1122"/>
    </row>
    <row r="517" spans="3:33">
      <c r="C517" s="1126"/>
      <c r="D517" s="1126"/>
      <c r="E517" s="1126"/>
      <c r="F517" s="1126"/>
      <c r="G517" s="1126"/>
      <c r="H517" s="1126"/>
      <c r="I517" s="1126"/>
      <c r="J517" s="1126"/>
      <c r="K517" s="1126"/>
      <c r="L517" s="1126"/>
      <c r="M517" s="1126"/>
      <c r="N517" s="1126"/>
      <c r="O517" s="1126"/>
      <c r="P517" s="1126"/>
      <c r="Q517" s="1126"/>
      <c r="R517" s="1126"/>
      <c r="S517" s="1126"/>
      <c r="T517" s="1126"/>
      <c r="U517" s="1126"/>
      <c r="V517" s="1126"/>
      <c r="W517" s="1126"/>
      <c r="X517" s="1126"/>
      <c r="Y517" s="1126"/>
      <c r="Z517" s="1126"/>
      <c r="AA517" s="1126"/>
      <c r="AB517" s="1126"/>
      <c r="AC517" s="1126"/>
      <c r="AD517" s="1126"/>
      <c r="AG517" s="1122"/>
    </row>
    <row r="518" spans="3:33">
      <c r="C518" s="1126"/>
      <c r="D518" s="1126"/>
      <c r="E518" s="1126"/>
      <c r="F518" s="1126"/>
      <c r="G518" s="1126"/>
      <c r="H518" s="1126"/>
      <c r="I518" s="1126"/>
      <c r="J518" s="1126"/>
      <c r="K518" s="1126"/>
      <c r="L518" s="1126"/>
      <c r="M518" s="1126"/>
      <c r="N518" s="1126"/>
      <c r="O518" s="1126"/>
      <c r="P518" s="1126"/>
      <c r="Q518" s="1126"/>
      <c r="R518" s="1126"/>
      <c r="S518" s="1126"/>
      <c r="T518" s="1126"/>
      <c r="U518" s="1126"/>
      <c r="V518" s="1126"/>
      <c r="W518" s="1126"/>
      <c r="X518" s="1126"/>
      <c r="Y518" s="1126"/>
      <c r="Z518" s="1126"/>
      <c r="AA518" s="1126"/>
      <c r="AB518" s="1126"/>
      <c r="AC518" s="1126"/>
      <c r="AD518" s="1126"/>
      <c r="AG518" s="1122"/>
    </row>
    <row r="519" spans="3:33">
      <c r="C519" s="1126"/>
      <c r="D519" s="1126"/>
      <c r="E519" s="1126"/>
      <c r="F519" s="1126"/>
      <c r="G519" s="1126"/>
      <c r="H519" s="1126"/>
      <c r="I519" s="1126"/>
      <c r="J519" s="1126"/>
      <c r="K519" s="1126"/>
      <c r="L519" s="1126"/>
      <c r="M519" s="1126"/>
      <c r="N519" s="1126"/>
      <c r="O519" s="1126"/>
      <c r="P519" s="1126"/>
      <c r="Q519" s="1126"/>
      <c r="R519" s="1126"/>
      <c r="S519" s="1126"/>
      <c r="T519" s="1126"/>
      <c r="U519" s="1126"/>
      <c r="V519" s="1126"/>
      <c r="W519" s="1126"/>
      <c r="X519" s="1126"/>
      <c r="Y519" s="1126"/>
      <c r="Z519" s="1126"/>
      <c r="AA519" s="1126"/>
      <c r="AB519" s="1126"/>
      <c r="AC519" s="1126"/>
      <c r="AD519" s="1126"/>
      <c r="AG519" s="1122"/>
    </row>
    <row r="520" spans="3:33">
      <c r="C520" s="1126"/>
      <c r="D520" s="1126"/>
      <c r="E520" s="1126"/>
      <c r="F520" s="1126"/>
      <c r="G520" s="1126"/>
      <c r="H520" s="1126"/>
      <c r="I520" s="1126"/>
      <c r="J520" s="1126"/>
      <c r="K520" s="1126"/>
      <c r="L520" s="1126"/>
      <c r="M520" s="1126"/>
      <c r="N520" s="1126"/>
      <c r="O520" s="1126"/>
      <c r="P520" s="1126"/>
      <c r="Q520" s="1126"/>
      <c r="R520" s="1126"/>
      <c r="S520" s="1126"/>
      <c r="T520" s="1126"/>
      <c r="U520" s="1126"/>
      <c r="V520" s="1126"/>
      <c r="W520" s="1126"/>
      <c r="X520" s="1126"/>
      <c r="Y520" s="1126"/>
      <c r="Z520" s="1126"/>
      <c r="AA520" s="1126"/>
      <c r="AB520" s="1126"/>
      <c r="AC520" s="1126"/>
      <c r="AD520" s="1126"/>
      <c r="AG520" s="1122"/>
    </row>
    <row r="521" spans="3:33">
      <c r="C521" s="1126"/>
      <c r="D521" s="1126"/>
      <c r="E521" s="1126"/>
      <c r="F521" s="1126"/>
      <c r="G521" s="1126"/>
      <c r="H521" s="1126"/>
      <c r="I521" s="1126"/>
      <c r="J521" s="1126"/>
      <c r="K521" s="1126"/>
      <c r="L521" s="1126"/>
      <c r="M521" s="1126"/>
      <c r="N521" s="1126"/>
      <c r="O521" s="1126"/>
      <c r="P521" s="1126"/>
      <c r="Q521" s="1126"/>
      <c r="R521" s="1126"/>
      <c r="S521" s="1126"/>
      <c r="T521" s="1126"/>
      <c r="U521" s="1126"/>
      <c r="V521" s="1126"/>
      <c r="W521" s="1126"/>
      <c r="X521" s="1126"/>
      <c r="Y521" s="1126"/>
      <c r="Z521" s="1126"/>
      <c r="AA521" s="1126"/>
      <c r="AB521" s="1126"/>
      <c r="AC521" s="1126"/>
      <c r="AD521" s="1126"/>
      <c r="AG521" s="1122"/>
    </row>
    <row r="522" spans="3:33">
      <c r="C522" s="1126"/>
      <c r="D522" s="1126"/>
      <c r="E522" s="1126"/>
      <c r="F522" s="1126"/>
      <c r="G522" s="1126"/>
      <c r="H522" s="1126"/>
      <c r="I522" s="1126"/>
      <c r="J522" s="1126"/>
      <c r="K522" s="1126"/>
      <c r="L522" s="1126"/>
      <c r="M522" s="1126"/>
      <c r="N522" s="1126"/>
      <c r="O522" s="1126"/>
      <c r="P522" s="1126"/>
      <c r="Q522" s="1126"/>
      <c r="R522" s="1126"/>
      <c r="S522" s="1126"/>
      <c r="T522" s="1126"/>
      <c r="U522" s="1126"/>
      <c r="V522" s="1126"/>
      <c r="W522" s="1126"/>
      <c r="X522" s="1126"/>
      <c r="Y522" s="1126"/>
      <c r="Z522" s="1126"/>
      <c r="AA522" s="1126"/>
      <c r="AB522" s="1126"/>
      <c r="AC522" s="1126"/>
      <c r="AD522" s="1126"/>
      <c r="AG522" s="1122"/>
    </row>
    <row r="523" spans="3:33">
      <c r="C523" s="1126"/>
      <c r="D523" s="1126"/>
      <c r="E523" s="1126"/>
      <c r="F523" s="1126"/>
      <c r="G523" s="1126"/>
      <c r="H523" s="1126"/>
      <c r="I523" s="1126"/>
      <c r="J523" s="1126"/>
      <c r="K523" s="1126"/>
      <c r="L523" s="1126"/>
      <c r="M523" s="1126"/>
      <c r="N523" s="1126"/>
      <c r="O523" s="1126"/>
      <c r="P523" s="1126"/>
      <c r="Q523" s="1126"/>
      <c r="R523" s="1126"/>
      <c r="S523" s="1126"/>
      <c r="T523" s="1126"/>
      <c r="U523" s="1126"/>
      <c r="V523" s="1126"/>
      <c r="W523" s="1126"/>
      <c r="X523" s="1126"/>
      <c r="Y523" s="1126"/>
      <c r="Z523" s="1126"/>
      <c r="AA523" s="1126"/>
      <c r="AB523" s="1126"/>
      <c r="AC523" s="1126"/>
      <c r="AD523" s="1126"/>
      <c r="AG523" s="1122"/>
    </row>
    <row r="524" spans="3:33">
      <c r="C524" s="1126"/>
      <c r="D524" s="1126"/>
      <c r="E524" s="1126"/>
      <c r="F524" s="1126"/>
      <c r="G524" s="1126"/>
      <c r="H524" s="1126"/>
      <c r="I524" s="1126"/>
      <c r="J524" s="1126"/>
      <c r="K524" s="1126"/>
      <c r="L524" s="1126"/>
      <c r="M524" s="1126"/>
      <c r="N524" s="1126"/>
      <c r="O524" s="1126"/>
      <c r="P524" s="1126"/>
      <c r="Q524" s="1126"/>
      <c r="R524" s="1126"/>
      <c r="S524" s="1126"/>
      <c r="T524" s="1126"/>
      <c r="U524" s="1126"/>
      <c r="V524" s="1126"/>
      <c r="W524" s="1126"/>
      <c r="X524" s="1126"/>
      <c r="Y524" s="1126"/>
      <c r="Z524" s="1126"/>
      <c r="AA524" s="1126"/>
      <c r="AB524" s="1126"/>
      <c r="AC524" s="1126"/>
      <c r="AD524" s="1126"/>
      <c r="AG524" s="1122"/>
    </row>
    <row r="525" spans="3:33">
      <c r="C525" s="1126"/>
      <c r="D525" s="1126"/>
      <c r="E525" s="1126"/>
      <c r="F525" s="1126"/>
      <c r="G525" s="1126"/>
      <c r="H525" s="1126"/>
      <c r="I525" s="1126"/>
      <c r="J525" s="1126"/>
      <c r="K525" s="1126"/>
      <c r="L525" s="1126"/>
      <c r="M525" s="1126"/>
      <c r="N525" s="1126"/>
      <c r="O525" s="1126"/>
      <c r="P525" s="1126"/>
      <c r="Q525" s="1126"/>
      <c r="R525" s="1126"/>
      <c r="S525" s="1126"/>
      <c r="T525" s="1126"/>
      <c r="U525" s="1126"/>
      <c r="V525" s="1126"/>
      <c r="W525" s="1126"/>
      <c r="X525" s="1126"/>
      <c r="Y525" s="1126"/>
      <c r="Z525" s="1126"/>
      <c r="AA525" s="1126"/>
      <c r="AB525" s="1126"/>
      <c r="AC525" s="1126"/>
      <c r="AD525" s="1126"/>
      <c r="AG525" s="1122"/>
    </row>
    <row r="526" spans="3:33">
      <c r="C526" s="1126"/>
      <c r="D526" s="1126"/>
      <c r="E526" s="1126"/>
      <c r="F526" s="1126"/>
      <c r="G526" s="1126"/>
      <c r="H526" s="1126"/>
      <c r="I526" s="1126"/>
      <c r="J526" s="1126"/>
      <c r="K526" s="1126"/>
      <c r="L526" s="1126"/>
      <c r="M526" s="1126"/>
      <c r="N526" s="1126"/>
      <c r="O526" s="1126"/>
      <c r="P526" s="1126"/>
      <c r="Q526" s="1126"/>
      <c r="R526" s="1126"/>
      <c r="S526" s="1126"/>
      <c r="T526" s="1126"/>
      <c r="U526" s="1126"/>
      <c r="V526" s="1126"/>
      <c r="W526" s="1126"/>
      <c r="X526" s="1126"/>
      <c r="Y526" s="1126"/>
      <c r="Z526" s="1126"/>
      <c r="AA526" s="1126"/>
      <c r="AB526" s="1126"/>
      <c r="AC526" s="1126"/>
      <c r="AD526" s="1126"/>
      <c r="AG526" s="1122"/>
    </row>
    <row r="527" spans="3:33">
      <c r="C527" s="1126"/>
      <c r="D527" s="1126"/>
      <c r="E527" s="1126"/>
      <c r="F527" s="1126"/>
      <c r="G527" s="1126"/>
      <c r="H527" s="1126"/>
      <c r="I527" s="1126"/>
      <c r="J527" s="1126"/>
      <c r="K527" s="1126"/>
      <c r="L527" s="1126"/>
      <c r="M527" s="1126"/>
      <c r="N527" s="1126"/>
      <c r="O527" s="1126"/>
      <c r="P527" s="1126"/>
      <c r="Q527" s="1126"/>
      <c r="R527" s="1126"/>
      <c r="S527" s="1126"/>
      <c r="T527" s="1126"/>
      <c r="U527" s="1126"/>
      <c r="V527" s="1126"/>
      <c r="W527" s="1126"/>
      <c r="X527" s="1126"/>
      <c r="Y527" s="1126"/>
      <c r="Z527" s="1126"/>
      <c r="AA527" s="1126"/>
      <c r="AB527" s="1126"/>
      <c r="AC527" s="1126"/>
      <c r="AD527" s="1126"/>
      <c r="AG527" s="1122"/>
    </row>
    <row r="528" spans="3:33">
      <c r="C528" s="1126"/>
      <c r="D528" s="1126"/>
      <c r="E528" s="1126"/>
      <c r="F528" s="1126"/>
      <c r="G528" s="1126"/>
      <c r="H528" s="1126"/>
      <c r="I528" s="1126"/>
      <c r="J528" s="1126"/>
      <c r="K528" s="1126"/>
      <c r="L528" s="1126"/>
      <c r="M528" s="1126"/>
      <c r="N528" s="1126"/>
      <c r="O528" s="1126"/>
      <c r="P528" s="1126"/>
      <c r="Q528" s="1126"/>
      <c r="R528" s="1126"/>
      <c r="S528" s="1126"/>
      <c r="T528" s="1126"/>
      <c r="U528" s="1126"/>
      <c r="V528" s="1126"/>
      <c r="W528" s="1126"/>
      <c r="X528" s="1126"/>
      <c r="Y528" s="1126"/>
      <c r="Z528" s="1126"/>
      <c r="AA528" s="1126"/>
      <c r="AB528" s="1126"/>
      <c r="AC528" s="1126"/>
      <c r="AD528" s="1126"/>
      <c r="AG528" s="1122"/>
    </row>
    <row r="529" spans="3:33">
      <c r="C529" s="1126"/>
      <c r="D529" s="1126"/>
      <c r="E529" s="1126"/>
      <c r="F529" s="1126"/>
      <c r="G529" s="1126"/>
      <c r="H529" s="1126"/>
      <c r="I529" s="1126"/>
      <c r="J529" s="1126"/>
      <c r="K529" s="1126"/>
      <c r="L529" s="1126"/>
      <c r="M529" s="1126"/>
      <c r="N529" s="1126"/>
      <c r="O529" s="1126"/>
      <c r="P529" s="1126"/>
      <c r="Q529" s="1126"/>
      <c r="R529" s="1126"/>
      <c r="S529" s="1126"/>
      <c r="T529" s="1126"/>
      <c r="U529" s="1126"/>
      <c r="V529" s="1126"/>
      <c r="W529" s="1126"/>
      <c r="X529" s="1126"/>
      <c r="Y529" s="1126"/>
      <c r="Z529" s="1126"/>
      <c r="AA529" s="1126"/>
      <c r="AB529" s="1126"/>
      <c r="AC529" s="1126"/>
      <c r="AD529" s="1126"/>
      <c r="AG529" s="1122"/>
    </row>
    <row r="530" spans="3:33">
      <c r="C530" s="1126"/>
      <c r="D530" s="1126"/>
      <c r="E530" s="1126"/>
      <c r="F530" s="1126"/>
      <c r="G530" s="1126"/>
      <c r="H530" s="1126"/>
      <c r="I530" s="1126"/>
      <c r="J530" s="1126"/>
      <c r="K530" s="1126"/>
      <c r="L530" s="1126"/>
      <c r="M530" s="1126"/>
      <c r="N530" s="1126"/>
      <c r="O530" s="1126"/>
      <c r="P530" s="1126"/>
      <c r="Q530" s="1126"/>
      <c r="R530" s="1126"/>
      <c r="S530" s="1126"/>
      <c r="T530" s="1126"/>
      <c r="U530" s="1126"/>
      <c r="V530" s="1126"/>
      <c r="W530" s="1126"/>
      <c r="X530" s="1126"/>
      <c r="Y530" s="1126"/>
      <c r="Z530" s="1126"/>
      <c r="AA530" s="1126"/>
      <c r="AB530" s="1126"/>
      <c r="AC530" s="1126"/>
      <c r="AD530" s="1126"/>
      <c r="AG530" s="1122"/>
    </row>
    <row r="531" spans="3:33">
      <c r="C531" s="1126"/>
      <c r="D531" s="1126"/>
      <c r="E531" s="1126"/>
      <c r="F531" s="1126"/>
      <c r="G531" s="1126"/>
      <c r="H531" s="1126"/>
      <c r="I531" s="1126"/>
      <c r="J531" s="1126"/>
      <c r="K531" s="1126"/>
      <c r="L531" s="1126"/>
      <c r="M531" s="1126"/>
      <c r="N531" s="1126"/>
      <c r="O531" s="1126"/>
      <c r="P531" s="1126"/>
      <c r="Q531" s="1126"/>
      <c r="R531" s="1126"/>
      <c r="S531" s="1126"/>
      <c r="T531" s="1126"/>
      <c r="U531" s="1126"/>
      <c r="V531" s="1126"/>
      <c r="W531" s="1126"/>
      <c r="X531" s="1126"/>
      <c r="Y531" s="1126"/>
      <c r="Z531" s="1126"/>
      <c r="AA531" s="1126"/>
      <c r="AB531" s="1126"/>
      <c r="AC531" s="1126"/>
      <c r="AD531" s="1126"/>
      <c r="AG531" s="1122"/>
    </row>
    <row r="532" spans="3:33">
      <c r="C532" s="1126"/>
      <c r="D532" s="1126"/>
      <c r="E532" s="1126"/>
      <c r="F532" s="1126"/>
      <c r="G532" s="1126"/>
      <c r="H532" s="1126"/>
      <c r="I532" s="1126"/>
      <c r="J532" s="1126"/>
      <c r="K532" s="1126"/>
      <c r="L532" s="1126"/>
      <c r="M532" s="1126"/>
      <c r="N532" s="1126"/>
      <c r="O532" s="1126"/>
      <c r="P532" s="1126"/>
      <c r="Q532" s="1126"/>
      <c r="R532" s="1126"/>
      <c r="S532" s="1126"/>
      <c r="T532" s="1126"/>
      <c r="U532" s="1126"/>
      <c r="V532" s="1126"/>
      <c r="W532" s="1126"/>
      <c r="X532" s="1126"/>
      <c r="Y532" s="1126"/>
      <c r="Z532" s="1126"/>
      <c r="AA532" s="1126"/>
      <c r="AB532" s="1126"/>
      <c r="AC532" s="1126"/>
      <c r="AD532" s="1126"/>
      <c r="AG532" s="1122"/>
    </row>
    <row r="533" spans="3:33">
      <c r="C533" s="1126"/>
      <c r="D533" s="1126"/>
      <c r="E533" s="1126"/>
      <c r="F533" s="1126"/>
      <c r="G533" s="1126"/>
      <c r="H533" s="1126"/>
      <c r="I533" s="1126"/>
      <c r="J533" s="1126"/>
      <c r="K533" s="1126"/>
      <c r="L533" s="1126"/>
      <c r="M533" s="1126"/>
      <c r="N533" s="1126"/>
      <c r="O533" s="1126"/>
      <c r="P533" s="1126"/>
      <c r="Q533" s="1126"/>
      <c r="R533" s="1126"/>
      <c r="S533" s="1126"/>
      <c r="T533" s="1126"/>
      <c r="U533" s="1126"/>
      <c r="V533" s="1126"/>
      <c r="W533" s="1126"/>
      <c r="X533" s="1126"/>
      <c r="Y533" s="1126"/>
      <c r="Z533" s="1126"/>
      <c r="AA533" s="1126"/>
      <c r="AB533" s="1126"/>
      <c r="AC533" s="1126"/>
      <c r="AD533" s="1126"/>
      <c r="AG533" s="1122"/>
    </row>
    <row r="534" spans="3:33">
      <c r="C534" s="1126"/>
      <c r="D534" s="1126"/>
      <c r="E534" s="1126"/>
      <c r="F534" s="1126"/>
      <c r="G534" s="1126"/>
      <c r="H534" s="1126"/>
      <c r="I534" s="1126"/>
      <c r="J534" s="1126"/>
      <c r="K534" s="1126"/>
      <c r="L534" s="1126"/>
      <c r="M534" s="1126"/>
      <c r="N534" s="1126"/>
      <c r="O534" s="1126"/>
      <c r="P534" s="1126"/>
      <c r="Q534" s="1126"/>
      <c r="R534" s="1126"/>
      <c r="S534" s="1126"/>
      <c r="T534" s="1126"/>
      <c r="U534" s="1126"/>
      <c r="V534" s="1126"/>
      <c r="W534" s="1126"/>
      <c r="X534" s="1126"/>
      <c r="Y534" s="1126"/>
      <c r="Z534" s="1126"/>
      <c r="AA534" s="1126"/>
      <c r="AB534" s="1126"/>
      <c r="AC534" s="1126"/>
      <c r="AD534" s="1126"/>
      <c r="AG534" s="1122"/>
    </row>
    <row r="535" spans="3:33">
      <c r="C535" s="1126"/>
      <c r="D535" s="1126"/>
      <c r="E535" s="1126"/>
      <c r="F535" s="1126"/>
      <c r="G535" s="1126"/>
      <c r="H535" s="1126"/>
      <c r="I535" s="1126"/>
      <c r="J535" s="1126"/>
      <c r="K535" s="1126"/>
      <c r="L535" s="1126"/>
      <c r="M535" s="1126"/>
      <c r="N535" s="1126"/>
      <c r="O535" s="1126"/>
      <c r="P535" s="1126"/>
      <c r="Q535" s="1126"/>
      <c r="R535" s="1126"/>
      <c r="S535" s="1126"/>
      <c r="T535" s="1126"/>
      <c r="U535" s="1126"/>
      <c r="V535" s="1126"/>
      <c r="W535" s="1126"/>
      <c r="X535" s="1126"/>
      <c r="Y535" s="1126"/>
      <c r="Z535" s="1126"/>
      <c r="AA535" s="1126"/>
      <c r="AB535" s="1126"/>
      <c r="AC535" s="1126"/>
      <c r="AD535" s="1126"/>
      <c r="AG535" s="1122"/>
    </row>
    <row r="536" spans="3:33">
      <c r="C536" s="1126"/>
      <c r="D536" s="1126"/>
      <c r="E536" s="1126"/>
      <c r="F536" s="1126"/>
      <c r="G536" s="1126"/>
      <c r="H536" s="1126"/>
      <c r="I536" s="1126"/>
      <c r="J536" s="1126"/>
      <c r="K536" s="1126"/>
      <c r="L536" s="1126"/>
      <c r="M536" s="1126"/>
      <c r="N536" s="1126"/>
      <c r="O536" s="1126"/>
      <c r="P536" s="1126"/>
      <c r="Q536" s="1126"/>
      <c r="R536" s="1126"/>
      <c r="S536" s="1126"/>
      <c r="T536" s="1126"/>
      <c r="U536" s="1126"/>
      <c r="V536" s="1126"/>
      <c r="W536" s="1126"/>
      <c r="X536" s="1126"/>
      <c r="Y536" s="1126"/>
      <c r="Z536" s="1126"/>
      <c r="AA536" s="1126"/>
      <c r="AB536" s="1126"/>
      <c r="AC536" s="1126"/>
      <c r="AD536" s="1126"/>
      <c r="AG536" s="1122"/>
    </row>
    <row r="537" spans="3:33">
      <c r="C537" s="1126"/>
      <c r="D537" s="1126"/>
      <c r="E537" s="1126"/>
      <c r="F537" s="1126"/>
      <c r="G537" s="1126"/>
      <c r="H537" s="1126"/>
      <c r="I537" s="1126"/>
      <c r="J537" s="1126"/>
      <c r="K537" s="1126"/>
      <c r="L537" s="1126"/>
      <c r="M537" s="1126"/>
      <c r="N537" s="1126"/>
      <c r="O537" s="1126"/>
      <c r="P537" s="1126"/>
      <c r="Q537" s="1126"/>
      <c r="R537" s="1126"/>
      <c r="S537" s="1126"/>
      <c r="T537" s="1126"/>
      <c r="U537" s="1126"/>
      <c r="V537" s="1126"/>
      <c r="W537" s="1126"/>
      <c r="X537" s="1126"/>
      <c r="Y537" s="1126"/>
      <c r="Z537" s="1126"/>
      <c r="AA537" s="1126"/>
      <c r="AB537" s="1126"/>
      <c r="AC537" s="1126"/>
      <c r="AD537" s="1126"/>
      <c r="AG537" s="1122"/>
    </row>
    <row r="538" spans="3:33">
      <c r="C538" s="1126"/>
      <c r="D538" s="1126"/>
      <c r="E538" s="1126"/>
      <c r="F538" s="1126"/>
      <c r="G538" s="1126"/>
      <c r="H538" s="1126"/>
      <c r="I538" s="1126"/>
      <c r="J538" s="1126"/>
      <c r="K538" s="1126"/>
      <c r="L538" s="1126"/>
      <c r="M538" s="1126"/>
      <c r="N538" s="1126"/>
      <c r="O538" s="1126"/>
      <c r="P538" s="1126"/>
      <c r="Q538" s="1126"/>
      <c r="R538" s="1126"/>
      <c r="S538" s="1126"/>
      <c r="T538" s="1126"/>
      <c r="U538" s="1126"/>
      <c r="V538" s="1126"/>
      <c r="W538" s="1126"/>
      <c r="X538" s="1126"/>
      <c r="Y538" s="1126"/>
      <c r="Z538" s="1126"/>
      <c r="AA538" s="1126"/>
      <c r="AB538" s="1126"/>
      <c r="AC538" s="1126"/>
      <c r="AD538" s="1126"/>
      <c r="AG538" s="1122"/>
    </row>
    <row r="539" spans="3:33">
      <c r="C539" s="1126"/>
      <c r="D539" s="1126"/>
      <c r="E539" s="1126"/>
      <c r="F539" s="1126"/>
      <c r="G539" s="1126"/>
      <c r="H539" s="1126"/>
      <c r="I539" s="1126"/>
      <c r="J539" s="1126"/>
      <c r="K539" s="1126"/>
      <c r="L539" s="1126"/>
      <c r="M539" s="1126"/>
      <c r="N539" s="1126"/>
      <c r="O539" s="1126"/>
      <c r="P539" s="1126"/>
      <c r="Q539" s="1126"/>
      <c r="R539" s="1126"/>
      <c r="S539" s="1126"/>
      <c r="T539" s="1126"/>
      <c r="U539" s="1126"/>
      <c r="V539" s="1126"/>
      <c r="W539" s="1126"/>
      <c r="X539" s="1126"/>
      <c r="Y539" s="1126"/>
      <c r="Z539" s="1126"/>
      <c r="AA539" s="1126"/>
      <c r="AB539" s="1126"/>
      <c r="AC539" s="1126"/>
      <c r="AD539" s="1126"/>
      <c r="AG539" s="1122"/>
    </row>
    <row r="540" spans="3:33">
      <c r="C540" s="1126"/>
      <c r="D540" s="1126"/>
      <c r="E540" s="1126"/>
      <c r="F540" s="1126"/>
      <c r="G540" s="1126"/>
      <c r="H540" s="1126"/>
      <c r="I540" s="1126"/>
      <c r="J540" s="1126"/>
      <c r="K540" s="1126"/>
      <c r="L540" s="1126"/>
      <c r="M540" s="1126"/>
      <c r="N540" s="1126"/>
      <c r="O540" s="1126"/>
      <c r="P540" s="1126"/>
      <c r="Q540" s="1126"/>
      <c r="R540" s="1126"/>
      <c r="S540" s="1126"/>
      <c r="T540" s="1126"/>
      <c r="U540" s="1126"/>
      <c r="V540" s="1126"/>
      <c r="W540" s="1126"/>
      <c r="X540" s="1126"/>
      <c r="Y540" s="1126"/>
      <c r="Z540" s="1126"/>
      <c r="AA540" s="1126"/>
      <c r="AB540" s="1126"/>
      <c r="AC540" s="1126"/>
      <c r="AD540" s="1126"/>
      <c r="AG540" s="1122"/>
    </row>
    <row r="541" spans="3:33">
      <c r="C541" s="1126"/>
      <c r="D541" s="1126"/>
      <c r="E541" s="1126"/>
      <c r="F541" s="1126"/>
      <c r="G541" s="1126"/>
      <c r="H541" s="1126"/>
      <c r="I541" s="1126"/>
      <c r="J541" s="1126"/>
      <c r="K541" s="1126"/>
      <c r="L541" s="1126"/>
      <c r="M541" s="1126"/>
      <c r="N541" s="1126"/>
      <c r="O541" s="1126"/>
      <c r="P541" s="1126"/>
      <c r="Q541" s="1126"/>
      <c r="R541" s="1126"/>
      <c r="S541" s="1126"/>
      <c r="T541" s="1126"/>
      <c r="U541" s="1126"/>
      <c r="V541" s="1126"/>
      <c r="W541" s="1126"/>
      <c r="X541" s="1126"/>
      <c r="Y541" s="1126"/>
      <c r="Z541" s="1126"/>
      <c r="AA541" s="1126"/>
      <c r="AB541" s="1126"/>
      <c r="AC541" s="1126"/>
      <c r="AD541" s="1126"/>
      <c r="AG541" s="1122"/>
    </row>
    <row r="542" spans="3:33">
      <c r="C542" s="1126"/>
      <c r="D542" s="1126"/>
      <c r="E542" s="1126"/>
      <c r="F542" s="1126"/>
      <c r="G542" s="1126"/>
      <c r="H542" s="1126"/>
      <c r="I542" s="1126"/>
      <c r="J542" s="1126"/>
      <c r="K542" s="1126"/>
      <c r="L542" s="1126"/>
      <c r="M542" s="1126"/>
      <c r="N542" s="1126"/>
      <c r="O542" s="1126"/>
      <c r="P542" s="1126"/>
      <c r="Q542" s="1126"/>
      <c r="R542" s="1126"/>
      <c r="S542" s="1126"/>
      <c r="T542" s="1126"/>
      <c r="U542" s="1126"/>
      <c r="V542" s="1126"/>
      <c r="W542" s="1126"/>
      <c r="X542" s="1126"/>
      <c r="Y542" s="1126"/>
      <c r="Z542" s="1126"/>
      <c r="AA542" s="1126"/>
      <c r="AB542" s="1126"/>
      <c r="AC542" s="1126"/>
      <c r="AD542" s="1126"/>
      <c r="AG542" s="1122"/>
    </row>
    <row r="543" spans="3:33">
      <c r="C543" s="1126"/>
      <c r="D543" s="1126"/>
      <c r="E543" s="1126"/>
      <c r="F543" s="1126"/>
      <c r="G543" s="1126"/>
      <c r="H543" s="1126"/>
      <c r="I543" s="1126"/>
      <c r="J543" s="1126"/>
      <c r="K543" s="1126"/>
      <c r="L543" s="1126"/>
      <c r="M543" s="1126"/>
      <c r="N543" s="1126"/>
      <c r="O543" s="1126"/>
      <c r="P543" s="1126"/>
      <c r="Q543" s="1126"/>
      <c r="R543" s="1126"/>
      <c r="S543" s="1126"/>
      <c r="T543" s="1126"/>
      <c r="U543" s="1126"/>
      <c r="V543" s="1126"/>
      <c r="W543" s="1126"/>
      <c r="X543" s="1126"/>
      <c r="Y543" s="1126"/>
      <c r="Z543" s="1126"/>
      <c r="AA543" s="1126"/>
      <c r="AB543" s="1126"/>
      <c r="AC543" s="1126"/>
      <c r="AD543" s="1126"/>
      <c r="AG543" s="1122"/>
    </row>
    <row r="544" spans="3:33">
      <c r="C544" s="1126"/>
      <c r="D544" s="1126"/>
      <c r="E544" s="1126"/>
      <c r="F544" s="1126"/>
      <c r="G544" s="1126"/>
      <c r="H544" s="1126"/>
      <c r="I544" s="1126"/>
      <c r="J544" s="1126"/>
      <c r="K544" s="1126"/>
      <c r="L544" s="1126"/>
      <c r="M544" s="1126"/>
      <c r="N544" s="1126"/>
      <c r="O544" s="1126"/>
      <c r="P544" s="1126"/>
      <c r="Q544" s="1126"/>
      <c r="R544" s="1126"/>
      <c r="S544" s="1126"/>
      <c r="T544" s="1126"/>
      <c r="U544" s="1126"/>
      <c r="V544" s="1126"/>
      <c r="W544" s="1126"/>
      <c r="X544" s="1126"/>
      <c r="Y544" s="1126"/>
      <c r="Z544" s="1126"/>
      <c r="AA544" s="1126"/>
      <c r="AB544" s="1126"/>
      <c r="AC544" s="1126"/>
      <c r="AD544" s="1126"/>
      <c r="AG544" s="1122"/>
    </row>
    <row r="545" spans="3:33">
      <c r="C545" s="1126"/>
      <c r="D545" s="1126"/>
      <c r="E545" s="1126"/>
      <c r="F545" s="1126"/>
      <c r="G545" s="1126"/>
      <c r="H545" s="1126"/>
      <c r="I545" s="1126"/>
      <c r="J545" s="1126"/>
      <c r="K545" s="1126"/>
      <c r="L545" s="1126"/>
      <c r="M545" s="1126"/>
      <c r="N545" s="1126"/>
      <c r="O545" s="1126"/>
      <c r="P545" s="1126"/>
      <c r="Q545" s="1126"/>
      <c r="R545" s="1126"/>
      <c r="S545" s="1126"/>
      <c r="T545" s="1126"/>
      <c r="U545" s="1126"/>
      <c r="V545" s="1126"/>
      <c r="W545" s="1126"/>
      <c r="X545" s="1126"/>
      <c r="Y545" s="1126"/>
      <c r="Z545" s="1126"/>
      <c r="AA545" s="1126"/>
      <c r="AB545" s="1126"/>
      <c r="AC545" s="1126"/>
      <c r="AD545" s="1126"/>
      <c r="AG545" s="1122"/>
    </row>
    <row r="546" spans="3:33">
      <c r="C546" s="1126"/>
      <c r="D546" s="1126"/>
      <c r="E546" s="1126"/>
      <c r="F546" s="1126"/>
      <c r="G546" s="1126"/>
      <c r="H546" s="1126"/>
      <c r="I546" s="1126"/>
      <c r="J546" s="1126"/>
      <c r="K546" s="1126"/>
      <c r="L546" s="1126"/>
      <c r="M546" s="1126"/>
      <c r="N546" s="1126"/>
      <c r="O546" s="1126"/>
      <c r="P546" s="1126"/>
      <c r="Q546" s="1126"/>
      <c r="R546" s="1126"/>
      <c r="S546" s="1126"/>
      <c r="T546" s="1126"/>
      <c r="U546" s="1126"/>
      <c r="V546" s="1126"/>
      <c r="W546" s="1126"/>
      <c r="X546" s="1126"/>
      <c r="Y546" s="1126"/>
      <c r="Z546" s="1126"/>
      <c r="AA546" s="1126"/>
      <c r="AB546" s="1126"/>
      <c r="AC546" s="1126"/>
      <c r="AD546" s="1126"/>
      <c r="AG546" s="1122"/>
    </row>
    <row r="547" spans="3:33">
      <c r="C547" s="1126"/>
      <c r="D547" s="1126"/>
      <c r="E547" s="1126"/>
      <c r="F547" s="1126"/>
      <c r="G547" s="1126"/>
      <c r="H547" s="1126"/>
      <c r="I547" s="1126"/>
      <c r="J547" s="1126"/>
      <c r="K547" s="1126"/>
      <c r="L547" s="1126"/>
      <c r="M547" s="1126"/>
      <c r="N547" s="1126"/>
      <c r="O547" s="1126"/>
      <c r="P547" s="1126"/>
      <c r="Q547" s="1126"/>
      <c r="R547" s="1126"/>
      <c r="S547" s="1126"/>
      <c r="T547" s="1126"/>
      <c r="U547" s="1126"/>
      <c r="V547" s="1126"/>
      <c r="W547" s="1126"/>
      <c r="X547" s="1126"/>
      <c r="Y547" s="1126"/>
      <c r="Z547" s="1126"/>
      <c r="AA547" s="1126"/>
      <c r="AB547" s="1126"/>
      <c r="AC547" s="1126"/>
      <c r="AD547" s="1126"/>
      <c r="AG547" s="1122"/>
    </row>
    <row r="548" spans="3:33">
      <c r="C548" s="1126"/>
      <c r="D548" s="1126"/>
      <c r="E548" s="1126"/>
      <c r="F548" s="1126"/>
      <c r="G548" s="1126"/>
      <c r="H548" s="1126"/>
      <c r="I548" s="1126"/>
      <c r="J548" s="1126"/>
      <c r="K548" s="1126"/>
      <c r="L548" s="1126"/>
      <c r="M548" s="1126"/>
      <c r="N548" s="1126"/>
      <c r="O548" s="1126"/>
      <c r="P548" s="1126"/>
      <c r="Q548" s="1126"/>
      <c r="R548" s="1126"/>
      <c r="S548" s="1126"/>
      <c r="T548" s="1126"/>
      <c r="U548" s="1126"/>
      <c r="V548" s="1126"/>
      <c r="W548" s="1126"/>
      <c r="X548" s="1126"/>
      <c r="Y548" s="1126"/>
      <c r="Z548" s="1126"/>
      <c r="AA548" s="1126"/>
      <c r="AB548" s="1126"/>
      <c r="AC548" s="1126"/>
      <c r="AD548" s="1126"/>
      <c r="AG548" s="1122"/>
    </row>
    <row r="549" spans="3:33">
      <c r="C549" s="1126"/>
      <c r="D549" s="1126"/>
      <c r="E549" s="1126"/>
      <c r="F549" s="1126"/>
      <c r="G549" s="1126"/>
      <c r="H549" s="1126"/>
      <c r="I549" s="1126"/>
      <c r="J549" s="1126"/>
      <c r="K549" s="1126"/>
      <c r="L549" s="1126"/>
      <c r="M549" s="1126"/>
      <c r="N549" s="1126"/>
      <c r="O549" s="1126"/>
      <c r="P549" s="1126"/>
      <c r="Q549" s="1126"/>
      <c r="R549" s="1126"/>
      <c r="S549" s="1126"/>
      <c r="T549" s="1126"/>
      <c r="U549" s="1126"/>
      <c r="V549" s="1126"/>
      <c r="W549" s="1126"/>
      <c r="X549" s="1126"/>
      <c r="Y549" s="1126"/>
      <c r="Z549" s="1126"/>
      <c r="AA549" s="1126"/>
      <c r="AB549" s="1126"/>
      <c r="AC549" s="1126"/>
      <c r="AD549" s="1126"/>
      <c r="AG549" s="1122"/>
    </row>
    <row r="550" spans="3:33">
      <c r="C550" s="1126"/>
      <c r="D550" s="1126"/>
      <c r="E550" s="1126"/>
      <c r="F550" s="1126"/>
      <c r="G550" s="1126"/>
      <c r="H550" s="1126"/>
      <c r="I550" s="1126"/>
      <c r="J550" s="1126"/>
      <c r="K550" s="1126"/>
      <c r="L550" s="1126"/>
      <c r="M550" s="1126"/>
      <c r="N550" s="1126"/>
      <c r="O550" s="1126"/>
      <c r="P550" s="1126"/>
      <c r="Q550" s="1126"/>
      <c r="R550" s="1126"/>
      <c r="S550" s="1126"/>
      <c r="T550" s="1126"/>
      <c r="U550" s="1126"/>
      <c r="V550" s="1126"/>
      <c r="W550" s="1126"/>
      <c r="X550" s="1126"/>
      <c r="Y550" s="1126"/>
      <c r="Z550" s="1126"/>
      <c r="AA550" s="1126"/>
      <c r="AB550" s="1126"/>
      <c r="AC550" s="1126"/>
      <c r="AD550" s="1126"/>
      <c r="AG550" s="1122"/>
    </row>
    <row r="551" spans="3:33">
      <c r="C551" s="1126"/>
      <c r="D551" s="1126"/>
      <c r="E551" s="1126"/>
      <c r="F551" s="1126"/>
      <c r="G551" s="1126"/>
      <c r="H551" s="1126"/>
      <c r="I551" s="1126"/>
      <c r="J551" s="1126"/>
      <c r="K551" s="1126"/>
      <c r="L551" s="1126"/>
      <c r="M551" s="1126"/>
      <c r="N551" s="1126"/>
      <c r="O551" s="1126"/>
      <c r="P551" s="1126"/>
      <c r="Q551" s="1126"/>
      <c r="R551" s="1126"/>
      <c r="S551" s="1126"/>
      <c r="T551" s="1126"/>
      <c r="U551" s="1126"/>
      <c r="V551" s="1126"/>
      <c r="W551" s="1126"/>
      <c r="X551" s="1126"/>
      <c r="Y551" s="1126"/>
      <c r="Z551" s="1126"/>
      <c r="AA551" s="1126"/>
      <c r="AB551" s="1126"/>
      <c r="AC551" s="1126"/>
      <c r="AD551" s="1126"/>
      <c r="AG551" s="1122"/>
    </row>
    <row r="552" spans="3:33">
      <c r="C552" s="1126"/>
      <c r="D552" s="1126"/>
      <c r="E552" s="1126"/>
      <c r="F552" s="1126"/>
      <c r="G552" s="1126"/>
      <c r="H552" s="1126"/>
      <c r="I552" s="1126"/>
      <c r="J552" s="1126"/>
      <c r="K552" s="1126"/>
      <c r="L552" s="1126"/>
      <c r="M552" s="1126"/>
      <c r="N552" s="1126"/>
      <c r="O552" s="1126"/>
      <c r="P552" s="1126"/>
      <c r="Q552" s="1126"/>
      <c r="R552" s="1126"/>
      <c r="S552" s="1126"/>
      <c r="T552" s="1126"/>
      <c r="U552" s="1126"/>
      <c r="V552" s="1126"/>
      <c r="W552" s="1126"/>
      <c r="X552" s="1126"/>
      <c r="Y552" s="1126"/>
      <c r="Z552" s="1126"/>
      <c r="AA552" s="1126"/>
      <c r="AB552" s="1126"/>
      <c r="AC552" s="1126"/>
      <c r="AD552" s="1126"/>
      <c r="AG552" s="1122"/>
    </row>
    <row r="553" spans="3:33">
      <c r="C553" s="1126"/>
      <c r="D553" s="1126"/>
      <c r="E553" s="1126"/>
      <c r="F553" s="1126"/>
      <c r="G553" s="1126"/>
      <c r="H553" s="1126"/>
      <c r="I553" s="1126"/>
      <c r="J553" s="1126"/>
      <c r="K553" s="1126"/>
      <c r="L553" s="1126"/>
      <c r="M553" s="1126"/>
      <c r="N553" s="1126"/>
      <c r="O553" s="1126"/>
      <c r="P553" s="1126"/>
      <c r="Q553" s="1126"/>
      <c r="R553" s="1126"/>
      <c r="S553" s="1126"/>
      <c r="T553" s="1126"/>
      <c r="U553" s="1126"/>
      <c r="V553" s="1126"/>
      <c r="W553" s="1126"/>
      <c r="X553" s="1126"/>
      <c r="Y553" s="1126"/>
      <c r="Z553" s="1126"/>
      <c r="AA553" s="1126"/>
      <c r="AB553" s="1126"/>
      <c r="AC553" s="1126"/>
      <c r="AD553" s="1126"/>
      <c r="AG553" s="1122"/>
    </row>
    <row r="554" spans="3:33">
      <c r="C554" s="1126"/>
      <c r="D554" s="1126"/>
      <c r="E554" s="1126"/>
      <c r="F554" s="1126"/>
      <c r="G554" s="1126"/>
      <c r="H554" s="1126"/>
      <c r="I554" s="1126"/>
      <c r="J554" s="1126"/>
      <c r="K554" s="1126"/>
      <c r="L554" s="1126"/>
      <c r="M554" s="1126"/>
      <c r="N554" s="1126"/>
      <c r="O554" s="1126"/>
      <c r="P554" s="1126"/>
      <c r="Q554" s="1126"/>
      <c r="R554" s="1126"/>
      <c r="S554" s="1126"/>
      <c r="T554" s="1126"/>
      <c r="U554" s="1126"/>
      <c r="V554" s="1126"/>
      <c r="W554" s="1126"/>
      <c r="X554" s="1126"/>
      <c r="Y554" s="1126"/>
      <c r="Z554" s="1126"/>
      <c r="AA554" s="1126"/>
      <c r="AB554" s="1126"/>
      <c r="AC554" s="1126"/>
      <c r="AD554" s="1126"/>
      <c r="AG554" s="1122"/>
    </row>
    <row r="555" spans="3:33">
      <c r="C555" s="1126"/>
      <c r="D555" s="1126"/>
      <c r="E555" s="1126"/>
      <c r="F555" s="1126"/>
      <c r="G555" s="1126"/>
      <c r="H555" s="1126"/>
      <c r="I555" s="1126"/>
      <c r="J555" s="1126"/>
      <c r="K555" s="1126"/>
      <c r="L555" s="1126"/>
      <c r="M555" s="1126"/>
      <c r="N555" s="1126"/>
      <c r="O555" s="1126"/>
      <c r="P555" s="1126"/>
      <c r="Q555" s="1126"/>
      <c r="R555" s="1126"/>
      <c r="S555" s="1126"/>
      <c r="T555" s="1126"/>
      <c r="U555" s="1126"/>
      <c r="V555" s="1126"/>
      <c r="W555" s="1126"/>
      <c r="X555" s="1126"/>
      <c r="Y555" s="1126"/>
      <c r="Z555" s="1126"/>
      <c r="AA555" s="1126"/>
      <c r="AB555" s="1126"/>
      <c r="AC555" s="1126"/>
      <c r="AD555" s="1126"/>
      <c r="AG555" s="1122"/>
    </row>
    <row r="556" spans="3:33">
      <c r="C556" s="1126"/>
      <c r="D556" s="1126"/>
      <c r="E556" s="1126"/>
      <c r="F556" s="1126"/>
      <c r="G556" s="1126"/>
      <c r="H556" s="1126"/>
      <c r="I556" s="1126"/>
      <c r="J556" s="1126"/>
      <c r="K556" s="1126"/>
      <c r="L556" s="1126"/>
      <c r="M556" s="1126"/>
      <c r="N556" s="1126"/>
      <c r="O556" s="1126"/>
      <c r="P556" s="1126"/>
      <c r="Q556" s="1126"/>
      <c r="R556" s="1126"/>
      <c r="S556" s="1126"/>
      <c r="T556" s="1126"/>
      <c r="U556" s="1126"/>
      <c r="V556" s="1126"/>
      <c r="W556" s="1126"/>
      <c r="X556" s="1126"/>
      <c r="Y556" s="1126"/>
      <c r="Z556" s="1126"/>
      <c r="AA556" s="1126"/>
      <c r="AB556" s="1126"/>
      <c r="AC556" s="1126"/>
      <c r="AD556" s="1126"/>
      <c r="AG556" s="1122"/>
    </row>
    <row r="557" spans="3:33">
      <c r="C557" s="1126"/>
      <c r="D557" s="1126"/>
      <c r="E557" s="1126"/>
      <c r="F557" s="1126"/>
      <c r="G557" s="1126"/>
      <c r="H557" s="1126"/>
      <c r="I557" s="1126"/>
      <c r="J557" s="1126"/>
      <c r="K557" s="1126"/>
      <c r="L557" s="1126"/>
      <c r="M557" s="1126"/>
      <c r="N557" s="1126"/>
      <c r="O557" s="1126"/>
      <c r="P557" s="1126"/>
      <c r="Q557" s="1126"/>
      <c r="R557" s="1126"/>
      <c r="S557" s="1126"/>
      <c r="T557" s="1126"/>
      <c r="U557" s="1126"/>
      <c r="V557" s="1126"/>
      <c r="W557" s="1126"/>
      <c r="X557" s="1126"/>
      <c r="Y557" s="1126"/>
      <c r="Z557" s="1126"/>
      <c r="AA557" s="1126"/>
      <c r="AB557" s="1126"/>
      <c r="AC557" s="1126"/>
      <c r="AD557" s="1126"/>
      <c r="AG557" s="1122"/>
    </row>
    <row r="558" spans="3:33">
      <c r="C558" s="1126"/>
      <c r="D558" s="1126"/>
      <c r="E558" s="1126"/>
      <c r="F558" s="1126"/>
      <c r="G558" s="1126"/>
      <c r="H558" s="1126"/>
      <c r="I558" s="1126"/>
      <c r="J558" s="1126"/>
      <c r="K558" s="1126"/>
      <c r="L558" s="1126"/>
      <c r="M558" s="1126"/>
      <c r="N558" s="1126"/>
      <c r="O558" s="1126"/>
      <c r="P558" s="1126"/>
      <c r="Q558" s="1126"/>
      <c r="R558" s="1126"/>
      <c r="S558" s="1126"/>
      <c r="T558" s="1126"/>
      <c r="U558" s="1126"/>
      <c r="V558" s="1126"/>
      <c r="W558" s="1126"/>
      <c r="X558" s="1126"/>
      <c r="Y558" s="1126"/>
      <c r="Z558" s="1126"/>
      <c r="AA558" s="1126"/>
      <c r="AB558" s="1126"/>
      <c r="AC558" s="1126"/>
      <c r="AD558" s="1126"/>
      <c r="AG558" s="1122"/>
    </row>
    <row r="559" spans="3:33">
      <c r="C559" s="1126"/>
      <c r="D559" s="1126"/>
      <c r="E559" s="1126"/>
      <c r="F559" s="1126"/>
      <c r="G559" s="1126"/>
      <c r="H559" s="1126"/>
      <c r="I559" s="1126"/>
      <c r="J559" s="1126"/>
      <c r="K559" s="1126"/>
      <c r="L559" s="1126"/>
      <c r="M559" s="1126"/>
      <c r="N559" s="1126"/>
      <c r="O559" s="1126"/>
      <c r="P559" s="1126"/>
      <c r="Q559" s="1126"/>
      <c r="R559" s="1126"/>
      <c r="S559" s="1126"/>
      <c r="T559" s="1126"/>
      <c r="U559" s="1126"/>
      <c r="V559" s="1126"/>
      <c r="W559" s="1126"/>
      <c r="X559" s="1126"/>
      <c r="Y559" s="1126"/>
      <c r="Z559" s="1126"/>
      <c r="AA559" s="1126"/>
      <c r="AB559" s="1126"/>
      <c r="AC559" s="1126"/>
      <c r="AD559" s="1126"/>
      <c r="AG559" s="1122"/>
    </row>
    <row r="560" spans="3:33">
      <c r="C560" s="1126"/>
      <c r="D560" s="1126"/>
      <c r="E560" s="1126"/>
      <c r="F560" s="1126"/>
      <c r="G560" s="1126"/>
      <c r="H560" s="1126"/>
      <c r="I560" s="1126"/>
      <c r="J560" s="1126"/>
      <c r="K560" s="1126"/>
      <c r="L560" s="1126"/>
      <c r="M560" s="1126"/>
      <c r="N560" s="1126"/>
      <c r="O560" s="1126"/>
      <c r="P560" s="1126"/>
      <c r="Q560" s="1126"/>
      <c r="R560" s="1126"/>
      <c r="S560" s="1126"/>
      <c r="T560" s="1126"/>
      <c r="U560" s="1126"/>
      <c r="V560" s="1126"/>
      <c r="W560" s="1126"/>
      <c r="X560" s="1126"/>
      <c r="Y560" s="1126"/>
      <c r="Z560" s="1126"/>
      <c r="AA560" s="1126"/>
      <c r="AB560" s="1126"/>
      <c r="AC560" s="1126"/>
      <c r="AD560" s="1126"/>
      <c r="AG560" s="1122"/>
    </row>
    <row r="561" spans="3:33">
      <c r="C561" s="1126"/>
      <c r="D561" s="1126"/>
      <c r="E561" s="1126"/>
      <c r="F561" s="1126"/>
      <c r="G561" s="1126"/>
      <c r="H561" s="1126"/>
      <c r="I561" s="1126"/>
      <c r="J561" s="1126"/>
      <c r="K561" s="1126"/>
      <c r="L561" s="1126"/>
      <c r="M561" s="1126"/>
      <c r="N561" s="1126"/>
      <c r="O561" s="1126"/>
      <c r="P561" s="1126"/>
      <c r="Q561" s="1126"/>
      <c r="R561" s="1126"/>
      <c r="S561" s="1126"/>
      <c r="T561" s="1126"/>
      <c r="U561" s="1126"/>
      <c r="V561" s="1126"/>
      <c r="W561" s="1126"/>
      <c r="X561" s="1126"/>
      <c r="Y561" s="1126"/>
      <c r="Z561" s="1126"/>
      <c r="AA561" s="1126"/>
      <c r="AB561" s="1126"/>
      <c r="AC561" s="1126"/>
      <c r="AD561" s="1126"/>
      <c r="AG561" s="1122"/>
    </row>
    <row r="562" spans="3:33">
      <c r="C562" s="1126"/>
      <c r="D562" s="1126"/>
      <c r="E562" s="1126"/>
      <c r="F562" s="1126"/>
      <c r="G562" s="1126"/>
      <c r="H562" s="1126"/>
      <c r="I562" s="1126"/>
      <c r="J562" s="1126"/>
      <c r="K562" s="1126"/>
      <c r="L562" s="1126"/>
      <c r="M562" s="1126"/>
      <c r="N562" s="1126"/>
      <c r="O562" s="1126"/>
      <c r="P562" s="1126"/>
      <c r="Q562" s="1126"/>
      <c r="R562" s="1126"/>
      <c r="S562" s="1126"/>
      <c r="T562" s="1126"/>
      <c r="U562" s="1126"/>
      <c r="V562" s="1126"/>
      <c r="W562" s="1126"/>
      <c r="X562" s="1126"/>
      <c r="Y562" s="1126"/>
      <c r="Z562" s="1126"/>
      <c r="AA562" s="1126"/>
      <c r="AB562" s="1126"/>
      <c r="AC562" s="1126"/>
      <c r="AD562" s="1126"/>
      <c r="AG562" s="1122"/>
    </row>
    <row r="563" spans="3:33">
      <c r="C563" s="1126"/>
      <c r="D563" s="1126"/>
      <c r="E563" s="1126"/>
      <c r="F563" s="1126"/>
      <c r="G563" s="1126"/>
      <c r="H563" s="1126"/>
      <c r="I563" s="1126"/>
      <c r="J563" s="1126"/>
      <c r="K563" s="1126"/>
      <c r="L563" s="1126"/>
      <c r="M563" s="1126"/>
      <c r="N563" s="1126"/>
      <c r="O563" s="1126"/>
      <c r="P563" s="1126"/>
      <c r="Q563" s="1126"/>
      <c r="R563" s="1126"/>
      <c r="S563" s="1126"/>
      <c r="T563" s="1126"/>
      <c r="U563" s="1126"/>
      <c r="V563" s="1126"/>
      <c r="W563" s="1126"/>
      <c r="X563" s="1126"/>
      <c r="Y563" s="1126"/>
      <c r="Z563" s="1126"/>
      <c r="AA563" s="1126"/>
      <c r="AB563" s="1126"/>
      <c r="AC563" s="1126"/>
      <c r="AD563" s="1126"/>
      <c r="AG563" s="1122"/>
    </row>
    <row r="564" spans="3:33">
      <c r="C564" s="1126"/>
      <c r="D564" s="1126"/>
      <c r="E564" s="1126"/>
      <c r="F564" s="1126"/>
      <c r="G564" s="1126"/>
      <c r="H564" s="1126"/>
      <c r="I564" s="1126"/>
      <c r="J564" s="1126"/>
      <c r="K564" s="1126"/>
      <c r="L564" s="1126"/>
      <c r="M564" s="1126"/>
      <c r="N564" s="1126"/>
      <c r="O564" s="1126"/>
      <c r="P564" s="1126"/>
      <c r="Q564" s="1126"/>
      <c r="R564" s="1126"/>
      <c r="S564" s="1126"/>
      <c r="T564" s="1126"/>
      <c r="U564" s="1126"/>
      <c r="V564" s="1126"/>
      <c r="W564" s="1126"/>
      <c r="X564" s="1126"/>
      <c r="Y564" s="1126"/>
      <c r="Z564" s="1126"/>
      <c r="AA564" s="1126"/>
      <c r="AB564" s="1126"/>
      <c r="AC564" s="1126"/>
      <c r="AD564" s="1126"/>
      <c r="AG564" s="1122"/>
    </row>
    <row r="565" spans="3:33">
      <c r="C565" s="1126"/>
      <c r="D565" s="1126"/>
      <c r="E565" s="1126"/>
      <c r="F565" s="1126"/>
      <c r="G565" s="1126"/>
      <c r="H565" s="1126"/>
      <c r="I565" s="1126"/>
      <c r="J565" s="1126"/>
      <c r="K565" s="1126"/>
      <c r="L565" s="1126"/>
      <c r="M565" s="1126"/>
      <c r="N565" s="1126"/>
      <c r="O565" s="1126"/>
      <c r="P565" s="1126"/>
      <c r="Q565" s="1126"/>
      <c r="R565" s="1126"/>
      <c r="S565" s="1126"/>
      <c r="T565" s="1126"/>
      <c r="U565" s="1126"/>
      <c r="V565" s="1126"/>
      <c r="W565" s="1126"/>
      <c r="X565" s="1126"/>
      <c r="Y565" s="1126"/>
      <c r="Z565" s="1126"/>
      <c r="AA565" s="1126"/>
      <c r="AB565" s="1126"/>
      <c r="AC565" s="1126"/>
      <c r="AD565" s="1126"/>
      <c r="AG565" s="1122"/>
    </row>
    <row r="566" spans="3:33">
      <c r="C566" s="1126"/>
      <c r="D566" s="1126"/>
      <c r="E566" s="1126"/>
      <c r="F566" s="1126"/>
      <c r="G566" s="1126"/>
      <c r="H566" s="1126"/>
      <c r="I566" s="1126"/>
      <c r="J566" s="1126"/>
      <c r="K566" s="1126"/>
      <c r="L566" s="1126"/>
      <c r="M566" s="1126"/>
      <c r="N566" s="1126"/>
      <c r="O566" s="1126"/>
      <c r="P566" s="1126"/>
      <c r="Q566" s="1126"/>
      <c r="R566" s="1126"/>
      <c r="S566" s="1126"/>
      <c r="T566" s="1126"/>
      <c r="U566" s="1126"/>
      <c r="V566" s="1126"/>
      <c r="W566" s="1126"/>
      <c r="X566" s="1126"/>
      <c r="Y566" s="1126"/>
      <c r="Z566" s="1126"/>
      <c r="AA566" s="1126"/>
      <c r="AB566" s="1126"/>
      <c r="AC566" s="1126"/>
      <c r="AD566" s="1126"/>
      <c r="AG566" s="1122"/>
    </row>
    <row r="567" spans="3:33">
      <c r="C567" s="1126"/>
      <c r="D567" s="1126"/>
      <c r="E567" s="1126"/>
      <c r="F567" s="1126"/>
      <c r="G567" s="1126"/>
      <c r="H567" s="1126"/>
      <c r="I567" s="1126"/>
      <c r="J567" s="1126"/>
      <c r="K567" s="1126"/>
      <c r="L567" s="1126"/>
      <c r="M567" s="1126"/>
      <c r="N567" s="1126"/>
      <c r="O567" s="1126"/>
      <c r="P567" s="1126"/>
      <c r="Q567" s="1126"/>
      <c r="R567" s="1126"/>
      <c r="S567" s="1126"/>
      <c r="T567" s="1126"/>
      <c r="U567" s="1126"/>
      <c r="V567" s="1126"/>
      <c r="W567" s="1126"/>
      <c r="X567" s="1126"/>
      <c r="Y567" s="1126"/>
      <c r="Z567" s="1126"/>
      <c r="AA567" s="1126"/>
      <c r="AB567" s="1126"/>
      <c r="AC567" s="1126"/>
      <c r="AD567" s="1126"/>
      <c r="AG567" s="1122"/>
    </row>
    <row r="568" spans="3:33">
      <c r="C568" s="1126"/>
      <c r="D568" s="1126"/>
      <c r="E568" s="1126"/>
      <c r="F568" s="1126"/>
      <c r="G568" s="1126"/>
      <c r="H568" s="1126"/>
      <c r="I568" s="1126"/>
      <c r="J568" s="1126"/>
      <c r="K568" s="1126"/>
      <c r="L568" s="1126"/>
      <c r="M568" s="1126"/>
      <c r="N568" s="1126"/>
      <c r="O568" s="1126"/>
      <c r="P568" s="1126"/>
      <c r="Q568" s="1126"/>
      <c r="R568" s="1126"/>
      <c r="S568" s="1126"/>
      <c r="T568" s="1126"/>
      <c r="U568" s="1126"/>
      <c r="V568" s="1126"/>
      <c r="W568" s="1126"/>
      <c r="X568" s="1126"/>
      <c r="Y568" s="1126"/>
      <c r="Z568" s="1126"/>
      <c r="AA568" s="1126"/>
      <c r="AB568" s="1126"/>
      <c r="AC568" s="1126"/>
      <c r="AD568" s="1126"/>
      <c r="AG568" s="1122"/>
    </row>
    <row r="569" spans="3:33">
      <c r="C569" s="1126"/>
      <c r="D569" s="1126"/>
      <c r="E569" s="1126"/>
      <c r="F569" s="1126"/>
      <c r="G569" s="1126"/>
      <c r="H569" s="1126"/>
      <c r="I569" s="1126"/>
      <c r="J569" s="1126"/>
      <c r="K569" s="1126"/>
      <c r="L569" s="1126"/>
      <c r="M569" s="1126"/>
      <c r="N569" s="1126"/>
      <c r="O569" s="1126"/>
      <c r="P569" s="1126"/>
      <c r="Q569" s="1126"/>
      <c r="R569" s="1126"/>
      <c r="S569" s="1126"/>
      <c r="T569" s="1126"/>
      <c r="U569" s="1126"/>
      <c r="V569" s="1126"/>
      <c r="W569" s="1126"/>
      <c r="X569" s="1126"/>
      <c r="Y569" s="1126"/>
      <c r="Z569" s="1126"/>
      <c r="AA569" s="1126"/>
      <c r="AB569" s="1126"/>
      <c r="AC569" s="1126"/>
      <c r="AD569" s="1126"/>
      <c r="AG569" s="1122"/>
    </row>
    <row r="570" spans="3:33">
      <c r="C570" s="1126"/>
      <c r="D570" s="1126"/>
      <c r="E570" s="1126"/>
      <c r="F570" s="1126"/>
      <c r="G570" s="1126"/>
      <c r="H570" s="1126"/>
      <c r="I570" s="1126"/>
      <c r="J570" s="1126"/>
      <c r="K570" s="1126"/>
      <c r="L570" s="1126"/>
      <c r="M570" s="1126"/>
      <c r="N570" s="1126"/>
      <c r="O570" s="1126"/>
      <c r="P570" s="1126"/>
      <c r="Q570" s="1126"/>
      <c r="R570" s="1126"/>
      <c r="S570" s="1126"/>
      <c r="T570" s="1126"/>
      <c r="U570" s="1126"/>
      <c r="V570" s="1126"/>
      <c r="W570" s="1126"/>
      <c r="X570" s="1126"/>
      <c r="Y570" s="1126"/>
      <c r="Z570" s="1126"/>
      <c r="AA570" s="1126"/>
      <c r="AB570" s="1126"/>
      <c r="AC570" s="1126"/>
      <c r="AD570" s="1126"/>
      <c r="AG570" s="1122"/>
    </row>
    <row r="571" spans="3:33">
      <c r="C571" s="1126"/>
      <c r="D571" s="1126"/>
      <c r="E571" s="1126"/>
      <c r="F571" s="1126"/>
      <c r="G571" s="1126"/>
      <c r="H571" s="1126"/>
      <c r="I571" s="1126"/>
      <c r="J571" s="1126"/>
      <c r="K571" s="1126"/>
      <c r="L571" s="1126"/>
      <c r="M571" s="1126"/>
      <c r="N571" s="1126"/>
      <c r="O571" s="1126"/>
      <c r="P571" s="1126"/>
      <c r="Q571" s="1126"/>
      <c r="R571" s="1126"/>
      <c r="S571" s="1126"/>
      <c r="T571" s="1126"/>
      <c r="U571" s="1126"/>
      <c r="V571" s="1126"/>
      <c r="W571" s="1126"/>
      <c r="X571" s="1126"/>
      <c r="Y571" s="1126"/>
      <c r="Z571" s="1126"/>
      <c r="AA571" s="1126"/>
      <c r="AB571" s="1126"/>
      <c r="AC571" s="1126"/>
      <c r="AD571" s="1126"/>
      <c r="AG571" s="1122"/>
    </row>
    <row r="572" spans="3:33">
      <c r="C572" s="1126"/>
      <c r="D572" s="1126"/>
      <c r="E572" s="1126"/>
      <c r="F572" s="1126"/>
      <c r="G572" s="1126"/>
      <c r="H572" s="1126"/>
      <c r="I572" s="1126"/>
      <c r="J572" s="1126"/>
      <c r="K572" s="1126"/>
      <c r="L572" s="1126"/>
      <c r="M572" s="1126"/>
      <c r="N572" s="1126"/>
      <c r="O572" s="1126"/>
      <c r="P572" s="1126"/>
      <c r="Q572" s="1126"/>
      <c r="R572" s="1126"/>
      <c r="S572" s="1126"/>
      <c r="T572" s="1126"/>
      <c r="U572" s="1126"/>
      <c r="V572" s="1126"/>
      <c r="W572" s="1126"/>
      <c r="X572" s="1126"/>
      <c r="Y572" s="1126"/>
      <c r="Z572" s="1126"/>
      <c r="AA572" s="1126"/>
      <c r="AB572" s="1126"/>
      <c r="AC572" s="1126"/>
      <c r="AD572" s="1126"/>
      <c r="AG572" s="1122"/>
    </row>
    <row r="573" spans="3:33">
      <c r="C573" s="1126"/>
      <c r="D573" s="1126"/>
      <c r="E573" s="1126"/>
      <c r="F573" s="1126"/>
      <c r="G573" s="1126"/>
      <c r="H573" s="1126"/>
      <c r="I573" s="1126"/>
      <c r="J573" s="1126"/>
      <c r="K573" s="1126"/>
      <c r="L573" s="1126"/>
      <c r="M573" s="1126"/>
      <c r="N573" s="1126"/>
      <c r="O573" s="1126"/>
      <c r="P573" s="1126"/>
      <c r="Q573" s="1126"/>
      <c r="R573" s="1126"/>
      <c r="S573" s="1126"/>
      <c r="T573" s="1126"/>
      <c r="U573" s="1126"/>
      <c r="V573" s="1126"/>
      <c r="W573" s="1126"/>
      <c r="X573" s="1126"/>
      <c r="Y573" s="1126"/>
      <c r="Z573" s="1126"/>
      <c r="AA573" s="1126"/>
      <c r="AB573" s="1126"/>
      <c r="AC573" s="1126"/>
      <c r="AD573" s="1126"/>
      <c r="AG573" s="1122"/>
    </row>
    <row r="574" spans="3:33">
      <c r="C574" s="1126"/>
      <c r="D574" s="1126"/>
      <c r="E574" s="1126"/>
      <c r="F574" s="1126"/>
      <c r="G574" s="1126"/>
      <c r="H574" s="1126"/>
      <c r="I574" s="1126"/>
      <c r="J574" s="1126"/>
      <c r="K574" s="1126"/>
      <c r="L574" s="1126"/>
      <c r="M574" s="1126"/>
      <c r="N574" s="1126"/>
      <c r="O574" s="1126"/>
      <c r="P574" s="1126"/>
      <c r="Q574" s="1126"/>
      <c r="R574" s="1126"/>
      <c r="S574" s="1126"/>
      <c r="T574" s="1126"/>
      <c r="U574" s="1126"/>
      <c r="V574" s="1126"/>
      <c r="W574" s="1126"/>
      <c r="X574" s="1126"/>
      <c r="Y574" s="1126"/>
      <c r="Z574" s="1126"/>
      <c r="AA574" s="1126"/>
      <c r="AB574" s="1126"/>
      <c r="AC574" s="1126"/>
      <c r="AD574" s="1126"/>
      <c r="AG574" s="1122"/>
    </row>
    <row r="575" spans="3:33">
      <c r="C575" s="1126"/>
      <c r="D575" s="1126"/>
      <c r="E575" s="1126"/>
      <c r="F575" s="1126"/>
      <c r="G575" s="1126"/>
      <c r="H575" s="1126"/>
      <c r="I575" s="1126"/>
      <c r="J575" s="1126"/>
      <c r="K575" s="1126"/>
      <c r="L575" s="1126"/>
      <c r="M575" s="1126"/>
      <c r="N575" s="1126"/>
      <c r="O575" s="1126"/>
      <c r="P575" s="1126"/>
      <c r="Q575" s="1126"/>
      <c r="R575" s="1126"/>
      <c r="S575" s="1126"/>
      <c r="T575" s="1126"/>
      <c r="U575" s="1126"/>
      <c r="V575" s="1126"/>
      <c r="W575" s="1126"/>
      <c r="X575" s="1126"/>
      <c r="Y575" s="1126"/>
      <c r="Z575" s="1126"/>
      <c r="AA575" s="1126"/>
      <c r="AB575" s="1126"/>
      <c r="AC575" s="1126"/>
      <c r="AD575" s="1126"/>
      <c r="AG575" s="1122"/>
    </row>
    <row r="576" spans="3:33">
      <c r="C576" s="1126"/>
      <c r="D576" s="1126"/>
      <c r="E576" s="1126"/>
      <c r="F576" s="1126"/>
      <c r="G576" s="1126"/>
      <c r="H576" s="1126"/>
      <c r="I576" s="1126"/>
      <c r="J576" s="1126"/>
      <c r="K576" s="1126"/>
      <c r="L576" s="1126"/>
      <c r="M576" s="1126"/>
      <c r="N576" s="1126"/>
      <c r="O576" s="1126"/>
      <c r="P576" s="1126"/>
      <c r="Q576" s="1126"/>
      <c r="R576" s="1126"/>
      <c r="S576" s="1126"/>
      <c r="T576" s="1126"/>
      <c r="U576" s="1126"/>
      <c r="V576" s="1126"/>
      <c r="W576" s="1126"/>
      <c r="X576" s="1126"/>
      <c r="Y576" s="1126"/>
      <c r="Z576" s="1126"/>
      <c r="AA576" s="1126"/>
      <c r="AB576" s="1126"/>
      <c r="AC576" s="1126"/>
      <c r="AD576" s="1126"/>
      <c r="AG576" s="1122"/>
    </row>
    <row r="577" spans="3:33">
      <c r="C577" s="1126"/>
      <c r="D577" s="1126"/>
      <c r="E577" s="1126"/>
      <c r="F577" s="1126"/>
      <c r="G577" s="1126"/>
      <c r="H577" s="1126"/>
      <c r="I577" s="1126"/>
      <c r="J577" s="1126"/>
      <c r="K577" s="1126"/>
      <c r="L577" s="1126"/>
      <c r="M577" s="1126"/>
      <c r="N577" s="1126"/>
      <c r="O577" s="1126"/>
      <c r="P577" s="1126"/>
      <c r="Q577" s="1126"/>
      <c r="R577" s="1126"/>
      <c r="S577" s="1126"/>
      <c r="T577" s="1126"/>
      <c r="U577" s="1126"/>
      <c r="V577" s="1126"/>
      <c r="W577" s="1126"/>
      <c r="X577" s="1126"/>
      <c r="Y577" s="1126"/>
      <c r="Z577" s="1126"/>
      <c r="AA577" s="1126"/>
      <c r="AB577" s="1126"/>
      <c r="AC577" s="1126"/>
      <c r="AD577" s="1126"/>
      <c r="AG577" s="1122"/>
    </row>
    <row r="578" spans="3:33">
      <c r="C578" s="1126"/>
      <c r="D578" s="1126"/>
      <c r="E578" s="1126"/>
      <c r="F578" s="1126"/>
      <c r="G578" s="1126"/>
      <c r="H578" s="1126"/>
      <c r="I578" s="1126"/>
      <c r="J578" s="1126"/>
      <c r="K578" s="1126"/>
      <c r="L578" s="1126"/>
      <c r="M578" s="1126"/>
      <c r="N578" s="1126"/>
      <c r="O578" s="1126"/>
      <c r="P578" s="1126"/>
      <c r="Q578" s="1126"/>
      <c r="R578" s="1126"/>
      <c r="S578" s="1126"/>
      <c r="T578" s="1126"/>
      <c r="U578" s="1126"/>
      <c r="V578" s="1126"/>
      <c r="W578" s="1126"/>
      <c r="X578" s="1126"/>
      <c r="Y578" s="1126"/>
      <c r="Z578" s="1126"/>
      <c r="AA578" s="1126"/>
      <c r="AB578" s="1126"/>
      <c r="AC578" s="1126"/>
      <c r="AD578" s="1126"/>
      <c r="AG578" s="1122"/>
    </row>
    <row r="579" spans="3:33">
      <c r="C579" s="1126"/>
      <c r="D579" s="1126"/>
      <c r="E579" s="1126"/>
      <c r="F579" s="1126"/>
      <c r="G579" s="1126"/>
      <c r="H579" s="1126"/>
      <c r="I579" s="1126"/>
      <c r="J579" s="1126"/>
      <c r="K579" s="1126"/>
      <c r="L579" s="1126"/>
      <c r="M579" s="1126"/>
      <c r="N579" s="1126"/>
      <c r="O579" s="1126"/>
      <c r="P579" s="1126"/>
      <c r="Q579" s="1126"/>
      <c r="R579" s="1126"/>
      <c r="S579" s="1126"/>
      <c r="T579" s="1126"/>
      <c r="U579" s="1126"/>
      <c r="V579" s="1126"/>
      <c r="W579" s="1126"/>
      <c r="X579" s="1126"/>
      <c r="Y579" s="1126"/>
      <c r="Z579" s="1126"/>
      <c r="AA579" s="1126"/>
      <c r="AB579" s="1126"/>
      <c r="AC579" s="1126"/>
      <c r="AD579" s="1126"/>
      <c r="AG579" s="1122"/>
    </row>
    <row r="580" spans="3:33">
      <c r="C580" s="1126"/>
      <c r="D580" s="1126"/>
      <c r="E580" s="1126"/>
      <c r="F580" s="1126"/>
      <c r="G580" s="1126"/>
      <c r="H580" s="1126"/>
      <c r="I580" s="1126"/>
      <c r="J580" s="1126"/>
      <c r="K580" s="1126"/>
      <c r="L580" s="1126"/>
      <c r="M580" s="1126"/>
      <c r="N580" s="1126"/>
      <c r="O580" s="1126"/>
      <c r="P580" s="1126"/>
      <c r="Q580" s="1126"/>
      <c r="R580" s="1126"/>
      <c r="S580" s="1126"/>
      <c r="T580" s="1126"/>
      <c r="U580" s="1126"/>
      <c r="V580" s="1126"/>
      <c r="W580" s="1126"/>
      <c r="X580" s="1126"/>
      <c r="Y580" s="1126"/>
      <c r="Z580" s="1126"/>
      <c r="AA580" s="1126"/>
      <c r="AB580" s="1126"/>
      <c r="AC580" s="1126"/>
      <c r="AD580" s="1126"/>
      <c r="AG580" s="1122"/>
    </row>
    <row r="581" spans="3:33">
      <c r="C581" s="1126"/>
      <c r="D581" s="1126"/>
      <c r="E581" s="1126"/>
      <c r="F581" s="1126"/>
      <c r="G581" s="1126"/>
      <c r="H581" s="1126"/>
      <c r="I581" s="1126"/>
      <c r="J581" s="1126"/>
      <c r="K581" s="1126"/>
      <c r="L581" s="1126"/>
      <c r="M581" s="1126"/>
      <c r="N581" s="1126"/>
      <c r="O581" s="1126"/>
      <c r="P581" s="1126"/>
      <c r="Q581" s="1126"/>
      <c r="R581" s="1126"/>
      <c r="S581" s="1126"/>
      <c r="T581" s="1126"/>
      <c r="U581" s="1126"/>
      <c r="V581" s="1126"/>
      <c r="W581" s="1126"/>
      <c r="X581" s="1126"/>
      <c r="Y581" s="1126"/>
      <c r="Z581" s="1126"/>
      <c r="AA581" s="1126"/>
      <c r="AB581" s="1126"/>
      <c r="AC581" s="1126"/>
      <c r="AD581" s="1126"/>
      <c r="AG581" s="1122"/>
    </row>
    <row r="582" spans="3:33">
      <c r="C582" s="1126"/>
      <c r="D582" s="1126"/>
      <c r="E582" s="1126"/>
      <c r="F582" s="1126"/>
      <c r="G582" s="1126"/>
      <c r="H582" s="1126"/>
      <c r="I582" s="1126"/>
      <c r="J582" s="1126"/>
      <c r="K582" s="1126"/>
      <c r="L582" s="1126"/>
      <c r="M582" s="1126"/>
      <c r="N582" s="1126"/>
      <c r="O582" s="1126"/>
      <c r="P582" s="1126"/>
      <c r="Q582" s="1126"/>
      <c r="R582" s="1126"/>
      <c r="S582" s="1126"/>
      <c r="T582" s="1126"/>
      <c r="U582" s="1126"/>
      <c r="V582" s="1126"/>
      <c r="W582" s="1126"/>
      <c r="X582" s="1126"/>
      <c r="Y582" s="1126"/>
      <c r="Z582" s="1126"/>
      <c r="AA582" s="1126"/>
      <c r="AB582" s="1126"/>
      <c r="AC582" s="1126"/>
      <c r="AD582" s="1126"/>
      <c r="AG582" s="1122"/>
    </row>
    <row r="583" spans="3:33">
      <c r="C583" s="1126"/>
      <c r="D583" s="1126"/>
      <c r="E583" s="1126"/>
      <c r="F583" s="1126"/>
      <c r="G583" s="1126"/>
      <c r="H583" s="1126"/>
      <c r="I583" s="1126"/>
      <c r="J583" s="1126"/>
      <c r="K583" s="1126"/>
      <c r="L583" s="1126"/>
      <c r="M583" s="1126"/>
      <c r="N583" s="1126"/>
      <c r="O583" s="1126"/>
      <c r="P583" s="1126"/>
      <c r="Q583" s="1126"/>
      <c r="R583" s="1126"/>
      <c r="S583" s="1126"/>
      <c r="T583" s="1126"/>
      <c r="U583" s="1126"/>
      <c r="V583" s="1126"/>
      <c r="W583" s="1126"/>
      <c r="X583" s="1126"/>
      <c r="Y583" s="1126"/>
      <c r="Z583" s="1126"/>
      <c r="AA583" s="1126"/>
      <c r="AB583" s="1126"/>
      <c r="AC583" s="1126"/>
      <c r="AD583" s="1126"/>
      <c r="AG583" s="1122"/>
    </row>
    <row r="584" spans="3:33">
      <c r="C584" s="1126"/>
      <c r="D584" s="1126"/>
      <c r="E584" s="1126"/>
      <c r="F584" s="1126"/>
      <c r="G584" s="1126"/>
      <c r="H584" s="1126"/>
      <c r="I584" s="1126"/>
      <c r="J584" s="1126"/>
      <c r="K584" s="1126"/>
      <c r="L584" s="1126"/>
      <c r="M584" s="1126"/>
      <c r="N584" s="1126"/>
      <c r="O584" s="1126"/>
      <c r="P584" s="1126"/>
      <c r="Q584" s="1126"/>
      <c r="R584" s="1126"/>
      <c r="S584" s="1126"/>
      <c r="T584" s="1126"/>
      <c r="U584" s="1126"/>
      <c r="V584" s="1126"/>
      <c r="W584" s="1126"/>
      <c r="X584" s="1126"/>
      <c r="Y584" s="1126"/>
      <c r="Z584" s="1126"/>
      <c r="AA584" s="1126"/>
      <c r="AB584" s="1126"/>
      <c r="AC584" s="1126"/>
      <c r="AD584" s="1126"/>
      <c r="AG584" s="1122"/>
    </row>
    <row r="585" spans="3:33">
      <c r="C585" s="1126"/>
      <c r="D585" s="1126"/>
      <c r="E585" s="1126"/>
      <c r="F585" s="1126"/>
      <c r="G585" s="1126"/>
      <c r="H585" s="1126"/>
      <c r="I585" s="1126"/>
      <c r="J585" s="1126"/>
      <c r="K585" s="1126"/>
      <c r="L585" s="1126"/>
      <c r="M585" s="1126"/>
      <c r="N585" s="1126"/>
      <c r="O585" s="1126"/>
      <c r="P585" s="1126"/>
      <c r="Q585" s="1126"/>
      <c r="R585" s="1126"/>
      <c r="S585" s="1126"/>
      <c r="T585" s="1126"/>
      <c r="U585" s="1126"/>
      <c r="V585" s="1126"/>
      <c r="W585" s="1126"/>
      <c r="X585" s="1126"/>
      <c r="Y585" s="1126"/>
      <c r="Z585" s="1126"/>
      <c r="AA585" s="1126"/>
      <c r="AB585" s="1126"/>
      <c r="AC585" s="1126"/>
      <c r="AD585" s="1126"/>
      <c r="AG585" s="1122"/>
    </row>
    <row r="586" spans="3:33">
      <c r="C586" s="1126"/>
      <c r="D586" s="1126"/>
      <c r="E586" s="1126"/>
      <c r="F586" s="1126"/>
      <c r="G586" s="1126"/>
      <c r="H586" s="1126"/>
      <c r="I586" s="1126"/>
      <c r="J586" s="1126"/>
      <c r="K586" s="1126"/>
      <c r="L586" s="1126"/>
      <c r="M586" s="1126"/>
      <c r="N586" s="1126"/>
      <c r="O586" s="1126"/>
      <c r="P586" s="1126"/>
      <c r="Q586" s="1126"/>
      <c r="R586" s="1126"/>
      <c r="S586" s="1126"/>
      <c r="T586" s="1126"/>
      <c r="U586" s="1126"/>
      <c r="V586" s="1126"/>
      <c r="W586" s="1126"/>
      <c r="X586" s="1126"/>
      <c r="Y586" s="1126"/>
      <c r="Z586" s="1126"/>
      <c r="AA586" s="1126"/>
      <c r="AB586" s="1126"/>
      <c r="AC586" s="1126"/>
      <c r="AD586" s="1126"/>
      <c r="AG586" s="1122"/>
    </row>
    <row r="587" spans="3:33">
      <c r="C587" s="1126"/>
      <c r="D587" s="1126"/>
      <c r="E587" s="1126"/>
      <c r="F587" s="1126"/>
      <c r="G587" s="1126"/>
      <c r="H587" s="1126"/>
      <c r="I587" s="1126"/>
      <c r="J587" s="1126"/>
      <c r="K587" s="1126"/>
      <c r="L587" s="1126"/>
      <c r="M587" s="1126"/>
      <c r="N587" s="1126"/>
      <c r="O587" s="1126"/>
      <c r="P587" s="1126"/>
      <c r="Q587" s="1126"/>
      <c r="R587" s="1126"/>
      <c r="S587" s="1126"/>
      <c r="T587" s="1126"/>
      <c r="U587" s="1126"/>
      <c r="V587" s="1126"/>
      <c r="W587" s="1126"/>
      <c r="X587" s="1126"/>
      <c r="Y587" s="1126"/>
      <c r="Z587" s="1126"/>
      <c r="AA587" s="1126"/>
      <c r="AB587" s="1126"/>
      <c r="AC587" s="1126"/>
      <c r="AD587" s="1126"/>
      <c r="AG587" s="1122"/>
    </row>
    <row r="588" spans="3:33">
      <c r="C588" s="1126"/>
      <c r="D588" s="1126"/>
      <c r="E588" s="1126"/>
      <c r="F588" s="1126"/>
      <c r="G588" s="1126"/>
      <c r="H588" s="1126"/>
      <c r="I588" s="1126"/>
      <c r="J588" s="1126"/>
      <c r="K588" s="1126"/>
      <c r="L588" s="1126"/>
      <c r="M588" s="1126"/>
      <c r="N588" s="1126"/>
      <c r="O588" s="1126"/>
      <c r="P588" s="1126"/>
      <c r="Q588" s="1126"/>
      <c r="R588" s="1126"/>
      <c r="S588" s="1126"/>
      <c r="T588" s="1126"/>
      <c r="U588" s="1126"/>
      <c r="V588" s="1126"/>
      <c r="W588" s="1126"/>
      <c r="X588" s="1126"/>
      <c r="Y588" s="1126"/>
      <c r="Z588" s="1126"/>
      <c r="AA588" s="1126"/>
      <c r="AB588" s="1126"/>
      <c r="AC588" s="1126"/>
      <c r="AD588" s="1126"/>
      <c r="AG588" s="1122"/>
    </row>
    <row r="589" spans="3:33">
      <c r="C589" s="1126"/>
      <c r="D589" s="1126"/>
      <c r="E589" s="1126"/>
      <c r="F589" s="1126"/>
      <c r="G589" s="1126"/>
      <c r="H589" s="1126"/>
      <c r="I589" s="1126"/>
      <c r="J589" s="1126"/>
      <c r="K589" s="1126"/>
      <c r="L589" s="1126"/>
      <c r="M589" s="1126"/>
      <c r="N589" s="1126"/>
      <c r="O589" s="1126"/>
      <c r="P589" s="1126"/>
      <c r="Q589" s="1126"/>
      <c r="R589" s="1126"/>
      <c r="S589" s="1126"/>
      <c r="T589" s="1126"/>
      <c r="U589" s="1126"/>
      <c r="V589" s="1126"/>
      <c r="W589" s="1126"/>
      <c r="X589" s="1126"/>
      <c r="Y589" s="1126"/>
      <c r="Z589" s="1126"/>
      <c r="AA589" s="1126"/>
      <c r="AB589" s="1126"/>
      <c r="AC589" s="1126"/>
      <c r="AD589" s="1126"/>
      <c r="AG589" s="1122"/>
    </row>
    <row r="590" spans="3:33">
      <c r="C590" s="1126"/>
      <c r="D590" s="1126"/>
      <c r="E590" s="1126"/>
      <c r="F590" s="1126"/>
      <c r="G590" s="1126"/>
      <c r="H590" s="1126"/>
      <c r="I590" s="1126"/>
      <c r="J590" s="1126"/>
      <c r="K590" s="1126"/>
      <c r="L590" s="1126"/>
      <c r="M590" s="1126"/>
      <c r="N590" s="1126"/>
      <c r="O590" s="1126"/>
      <c r="P590" s="1126"/>
      <c r="Q590" s="1126"/>
      <c r="R590" s="1126"/>
      <c r="S590" s="1126"/>
      <c r="T590" s="1126"/>
      <c r="U590" s="1126"/>
      <c r="V590" s="1126"/>
      <c r="W590" s="1126"/>
      <c r="X590" s="1126"/>
      <c r="Y590" s="1126"/>
      <c r="Z590" s="1126"/>
      <c r="AA590" s="1126"/>
      <c r="AB590" s="1126"/>
      <c r="AC590" s="1126"/>
      <c r="AD590" s="1126"/>
      <c r="AG590" s="1122"/>
    </row>
    <row r="591" spans="3:33">
      <c r="C591" s="1126"/>
      <c r="D591" s="1126"/>
      <c r="E591" s="1126"/>
      <c r="F591" s="1126"/>
      <c r="G591" s="1126"/>
      <c r="H591" s="1126"/>
      <c r="I591" s="1126"/>
      <c r="J591" s="1126"/>
      <c r="K591" s="1126"/>
      <c r="L591" s="1126"/>
      <c r="M591" s="1126"/>
      <c r="N591" s="1126"/>
      <c r="O591" s="1126"/>
      <c r="P591" s="1126"/>
      <c r="Q591" s="1126"/>
      <c r="R591" s="1126"/>
      <c r="S591" s="1126"/>
      <c r="T591" s="1126"/>
      <c r="U591" s="1126"/>
      <c r="V591" s="1126"/>
      <c r="W591" s="1126"/>
      <c r="X591" s="1126"/>
      <c r="Y591" s="1126"/>
      <c r="Z591" s="1126"/>
      <c r="AA591" s="1126"/>
      <c r="AB591" s="1126"/>
      <c r="AC591" s="1126"/>
      <c r="AD591" s="1126"/>
      <c r="AG591" s="1122"/>
    </row>
    <row r="592" spans="3:33">
      <c r="C592" s="1126"/>
      <c r="D592" s="1126"/>
      <c r="E592" s="1126"/>
      <c r="F592" s="1126"/>
      <c r="G592" s="1126"/>
      <c r="H592" s="1126"/>
      <c r="I592" s="1126"/>
      <c r="J592" s="1126"/>
      <c r="K592" s="1126"/>
      <c r="L592" s="1126"/>
      <c r="M592" s="1126"/>
      <c r="N592" s="1126"/>
      <c r="O592" s="1126"/>
      <c r="P592" s="1126"/>
      <c r="Q592" s="1126"/>
      <c r="R592" s="1126"/>
      <c r="S592" s="1126"/>
      <c r="T592" s="1126"/>
      <c r="U592" s="1126"/>
      <c r="V592" s="1126"/>
      <c r="W592" s="1126"/>
      <c r="X592" s="1126"/>
      <c r="Y592" s="1126"/>
      <c r="Z592" s="1126"/>
      <c r="AA592" s="1126"/>
      <c r="AB592" s="1126"/>
      <c r="AC592" s="1126"/>
      <c r="AD592" s="1126"/>
      <c r="AG592" s="1122"/>
    </row>
    <row r="593" spans="3:33">
      <c r="C593" s="1126"/>
      <c r="D593" s="1126"/>
      <c r="E593" s="1126"/>
      <c r="F593" s="1126"/>
      <c r="G593" s="1126"/>
      <c r="H593" s="1126"/>
      <c r="I593" s="1126"/>
      <c r="J593" s="1126"/>
      <c r="K593" s="1126"/>
      <c r="L593" s="1126"/>
      <c r="M593" s="1126"/>
      <c r="N593" s="1126"/>
      <c r="O593" s="1126"/>
      <c r="P593" s="1126"/>
      <c r="Q593" s="1126"/>
      <c r="R593" s="1126"/>
      <c r="S593" s="1126"/>
      <c r="T593" s="1126"/>
      <c r="U593" s="1126"/>
      <c r="V593" s="1126"/>
      <c r="W593" s="1126"/>
      <c r="X593" s="1126"/>
      <c r="Y593" s="1126"/>
      <c r="Z593" s="1126"/>
      <c r="AA593" s="1126"/>
      <c r="AB593" s="1126"/>
      <c r="AC593" s="1126"/>
      <c r="AD593" s="1126"/>
      <c r="AG593" s="1122"/>
    </row>
    <row r="594" spans="3:33">
      <c r="C594" s="1126"/>
      <c r="D594" s="1126"/>
      <c r="E594" s="1126"/>
      <c r="F594" s="1126"/>
      <c r="G594" s="1126"/>
      <c r="H594" s="1126"/>
      <c r="I594" s="1126"/>
      <c r="J594" s="1126"/>
      <c r="K594" s="1126"/>
      <c r="L594" s="1126"/>
      <c r="M594" s="1126"/>
      <c r="N594" s="1126"/>
      <c r="O594" s="1126"/>
      <c r="P594" s="1126"/>
      <c r="Q594" s="1126"/>
      <c r="R594" s="1126"/>
      <c r="S594" s="1126"/>
      <c r="T594" s="1126"/>
      <c r="U594" s="1126"/>
      <c r="V594" s="1126"/>
      <c r="W594" s="1126"/>
      <c r="X594" s="1126"/>
      <c r="Y594" s="1126"/>
      <c r="Z594" s="1126"/>
      <c r="AA594" s="1126"/>
      <c r="AB594" s="1126"/>
      <c r="AC594" s="1126"/>
      <c r="AD594" s="1126"/>
      <c r="AG594" s="1122"/>
    </row>
    <row r="595" spans="3:33">
      <c r="C595" s="1126"/>
      <c r="D595" s="1126"/>
      <c r="E595" s="1126"/>
      <c r="F595" s="1126"/>
      <c r="G595" s="1126"/>
      <c r="H595" s="1126"/>
      <c r="I595" s="1126"/>
      <c r="J595" s="1126"/>
      <c r="K595" s="1126"/>
      <c r="L595" s="1126"/>
      <c r="M595" s="1126"/>
      <c r="N595" s="1126"/>
      <c r="O595" s="1126"/>
      <c r="P595" s="1126"/>
      <c r="Q595" s="1126"/>
      <c r="R595" s="1126"/>
      <c r="S595" s="1126"/>
      <c r="T595" s="1126"/>
      <c r="U595" s="1126"/>
      <c r="V595" s="1126"/>
      <c r="W595" s="1126"/>
      <c r="X595" s="1126"/>
      <c r="Y595" s="1126"/>
      <c r="Z595" s="1126"/>
      <c r="AA595" s="1126"/>
      <c r="AB595" s="1126"/>
      <c r="AC595" s="1126"/>
      <c r="AD595" s="1126"/>
      <c r="AG595" s="1122"/>
    </row>
    <row r="596" spans="3:33">
      <c r="C596" s="1126"/>
      <c r="D596" s="1126"/>
      <c r="E596" s="1126"/>
      <c r="F596" s="1126"/>
      <c r="G596" s="1126"/>
      <c r="H596" s="1126"/>
      <c r="I596" s="1126"/>
      <c r="J596" s="1126"/>
      <c r="K596" s="1126"/>
      <c r="L596" s="1126"/>
      <c r="M596" s="1126"/>
      <c r="N596" s="1126"/>
      <c r="O596" s="1126"/>
      <c r="P596" s="1126"/>
      <c r="Q596" s="1126"/>
      <c r="R596" s="1126"/>
      <c r="S596" s="1126"/>
      <c r="T596" s="1126"/>
      <c r="U596" s="1126"/>
      <c r="V596" s="1126"/>
      <c r="W596" s="1126"/>
      <c r="X596" s="1126"/>
      <c r="Y596" s="1126"/>
      <c r="Z596" s="1126"/>
      <c r="AA596" s="1126"/>
      <c r="AB596" s="1126"/>
      <c r="AC596" s="1126"/>
      <c r="AD596" s="1126"/>
      <c r="AG596" s="1122"/>
    </row>
    <row r="597" spans="3:33">
      <c r="C597" s="1126"/>
      <c r="D597" s="1126"/>
      <c r="E597" s="1126"/>
      <c r="F597" s="1126"/>
      <c r="G597" s="1126"/>
      <c r="H597" s="1126"/>
      <c r="I597" s="1126"/>
      <c r="J597" s="1126"/>
      <c r="K597" s="1126"/>
      <c r="L597" s="1126"/>
      <c r="M597" s="1126"/>
      <c r="N597" s="1126"/>
      <c r="O597" s="1126"/>
      <c r="P597" s="1126"/>
      <c r="Q597" s="1126"/>
      <c r="R597" s="1126"/>
      <c r="S597" s="1126"/>
      <c r="T597" s="1126"/>
      <c r="U597" s="1126"/>
      <c r="V597" s="1126"/>
      <c r="W597" s="1126"/>
      <c r="X597" s="1126"/>
      <c r="Y597" s="1126"/>
      <c r="Z597" s="1126"/>
      <c r="AA597" s="1126"/>
      <c r="AB597" s="1126"/>
      <c r="AC597" s="1126"/>
      <c r="AD597" s="1126"/>
      <c r="AG597" s="1122"/>
    </row>
    <row r="598" spans="3:33">
      <c r="C598" s="1126"/>
      <c r="D598" s="1126"/>
      <c r="E598" s="1126"/>
      <c r="F598" s="1126"/>
      <c r="G598" s="1126"/>
      <c r="H598" s="1126"/>
      <c r="I598" s="1126"/>
      <c r="J598" s="1126"/>
      <c r="K598" s="1126"/>
      <c r="L598" s="1126"/>
      <c r="M598" s="1126"/>
      <c r="N598" s="1126"/>
      <c r="O598" s="1126"/>
      <c r="P598" s="1126"/>
      <c r="Q598" s="1126"/>
      <c r="R598" s="1126"/>
      <c r="S598" s="1126"/>
      <c r="T598" s="1126"/>
      <c r="U598" s="1126"/>
      <c r="V598" s="1126"/>
      <c r="W598" s="1126"/>
      <c r="X598" s="1126"/>
      <c r="Y598" s="1126"/>
      <c r="Z598" s="1126"/>
      <c r="AA598" s="1126"/>
      <c r="AB598" s="1126"/>
      <c r="AC598" s="1126"/>
      <c r="AD598" s="1126"/>
      <c r="AG598" s="1122"/>
    </row>
    <row r="599" spans="3:33">
      <c r="C599" s="1126"/>
      <c r="D599" s="1126"/>
      <c r="E599" s="1126"/>
      <c r="F599" s="1126"/>
      <c r="G599" s="1126"/>
      <c r="H599" s="1126"/>
      <c r="I599" s="1126"/>
      <c r="J599" s="1126"/>
      <c r="K599" s="1126"/>
      <c r="L599" s="1126"/>
      <c r="M599" s="1126"/>
      <c r="N599" s="1126"/>
      <c r="O599" s="1126"/>
      <c r="P599" s="1126"/>
      <c r="Q599" s="1126"/>
      <c r="R599" s="1126"/>
      <c r="S599" s="1126"/>
      <c r="T599" s="1126"/>
      <c r="U599" s="1126"/>
      <c r="V599" s="1126"/>
      <c r="W599" s="1126"/>
      <c r="X599" s="1126"/>
      <c r="Y599" s="1126"/>
      <c r="Z599" s="1126"/>
      <c r="AA599" s="1126"/>
      <c r="AB599" s="1126"/>
      <c r="AC599" s="1126"/>
      <c r="AD599" s="1126"/>
      <c r="AG599" s="1122"/>
    </row>
    <row r="600" spans="3:33">
      <c r="C600" s="1126"/>
      <c r="D600" s="1126"/>
      <c r="E600" s="1126"/>
      <c r="F600" s="1126"/>
      <c r="G600" s="1126"/>
      <c r="H600" s="1126"/>
      <c r="I600" s="1126"/>
      <c r="J600" s="1126"/>
      <c r="K600" s="1126"/>
      <c r="L600" s="1126"/>
      <c r="M600" s="1126"/>
      <c r="N600" s="1126"/>
      <c r="O600" s="1126"/>
      <c r="P600" s="1126"/>
      <c r="Q600" s="1126"/>
      <c r="R600" s="1126"/>
      <c r="S600" s="1126"/>
      <c r="T600" s="1126"/>
      <c r="U600" s="1126"/>
      <c r="V600" s="1126"/>
      <c r="W600" s="1126"/>
      <c r="X600" s="1126"/>
      <c r="Y600" s="1126"/>
      <c r="Z600" s="1126"/>
      <c r="AA600" s="1126"/>
      <c r="AB600" s="1126"/>
      <c r="AC600" s="1126"/>
      <c r="AD600" s="1126"/>
      <c r="AG600" s="1122"/>
    </row>
    <row r="601" spans="3:33">
      <c r="C601" s="1126"/>
      <c r="D601" s="1126"/>
      <c r="E601" s="1126"/>
      <c r="F601" s="1126"/>
      <c r="G601" s="1126"/>
      <c r="H601" s="1126"/>
      <c r="I601" s="1126"/>
      <c r="J601" s="1126"/>
      <c r="K601" s="1126"/>
      <c r="L601" s="1126"/>
      <c r="M601" s="1126"/>
      <c r="N601" s="1126"/>
      <c r="O601" s="1126"/>
      <c r="P601" s="1126"/>
      <c r="Q601" s="1126"/>
      <c r="R601" s="1126"/>
      <c r="S601" s="1126"/>
      <c r="T601" s="1126"/>
      <c r="U601" s="1126"/>
      <c r="V601" s="1126"/>
      <c r="W601" s="1126"/>
      <c r="X601" s="1126"/>
      <c r="Y601" s="1126"/>
      <c r="Z601" s="1126"/>
      <c r="AA601" s="1126"/>
      <c r="AB601" s="1126"/>
      <c r="AC601" s="1126"/>
      <c r="AD601" s="1126"/>
      <c r="AG601" s="1122"/>
    </row>
    <row r="602" spans="3:33">
      <c r="C602" s="1126"/>
      <c r="D602" s="1126"/>
      <c r="E602" s="1126"/>
      <c r="F602" s="1126"/>
      <c r="G602" s="1126"/>
      <c r="H602" s="1126"/>
      <c r="I602" s="1126"/>
      <c r="J602" s="1126"/>
      <c r="K602" s="1126"/>
      <c r="L602" s="1126"/>
      <c r="M602" s="1126"/>
      <c r="N602" s="1126"/>
      <c r="O602" s="1126"/>
      <c r="P602" s="1126"/>
      <c r="Q602" s="1126"/>
      <c r="R602" s="1126"/>
      <c r="S602" s="1126"/>
      <c r="T602" s="1126"/>
      <c r="U602" s="1126"/>
      <c r="V602" s="1126"/>
      <c r="W602" s="1126"/>
      <c r="X602" s="1126"/>
      <c r="Y602" s="1126"/>
      <c r="Z602" s="1126"/>
      <c r="AA602" s="1126"/>
      <c r="AB602" s="1126"/>
      <c r="AC602" s="1126"/>
      <c r="AD602" s="1126"/>
      <c r="AG602" s="1122"/>
    </row>
    <row r="603" spans="3:33">
      <c r="C603" s="1126"/>
      <c r="D603" s="1126"/>
      <c r="E603" s="1126"/>
      <c r="F603" s="1126"/>
      <c r="G603" s="1126"/>
      <c r="H603" s="1126"/>
      <c r="I603" s="1126"/>
      <c r="J603" s="1126"/>
      <c r="K603" s="1126"/>
      <c r="L603" s="1126"/>
      <c r="M603" s="1126"/>
      <c r="N603" s="1126"/>
      <c r="O603" s="1126"/>
      <c r="P603" s="1126"/>
      <c r="Q603" s="1126"/>
      <c r="R603" s="1126"/>
      <c r="S603" s="1126"/>
      <c r="T603" s="1126"/>
      <c r="U603" s="1126"/>
      <c r="V603" s="1126"/>
      <c r="W603" s="1126"/>
      <c r="X603" s="1126"/>
      <c r="Y603" s="1126"/>
      <c r="Z603" s="1126"/>
      <c r="AA603" s="1126"/>
      <c r="AB603" s="1126"/>
      <c r="AC603" s="1126"/>
      <c r="AD603" s="1126"/>
      <c r="AG603" s="1122"/>
    </row>
    <row r="604" spans="3:33">
      <c r="C604" s="1126"/>
      <c r="D604" s="1126"/>
      <c r="E604" s="1126"/>
      <c r="F604" s="1126"/>
      <c r="G604" s="1126"/>
      <c r="H604" s="1126"/>
      <c r="I604" s="1126"/>
      <c r="J604" s="1126"/>
      <c r="K604" s="1126"/>
      <c r="L604" s="1126"/>
      <c r="M604" s="1126"/>
      <c r="N604" s="1126"/>
      <c r="O604" s="1126"/>
      <c r="P604" s="1126"/>
      <c r="Q604" s="1126"/>
      <c r="R604" s="1126"/>
      <c r="S604" s="1126"/>
      <c r="T604" s="1126"/>
      <c r="U604" s="1126"/>
      <c r="V604" s="1126"/>
      <c r="W604" s="1126"/>
      <c r="X604" s="1126"/>
      <c r="Y604" s="1126"/>
      <c r="Z604" s="1126"/>
      <c r="AA604" s="1126"/>
      <c r="AB604" s="1126"/>
      <c r="AC604" s="1126"/>
      <c r="AD604" s="1126"/>
      <c r="AG604" s="1122"/>
    </row>
    <row r="605" spans="3:33">
      <c r="C605" s="1126"/>
      <c r="D605" s="1126"/>
      <c r="E605" s="1126"/>
      <c r="F605" s="1126"/>
      <c r="G605" s="1126"/>
      <c r="H605" s="1126"/>
      <c r="I605" s="1126"/>
      <c r="J605" s="1126"/>
      <c r="K605" s="1126"/>
      <c r="L605" s="1126"/>
      <c r="M605" s="1126"/>
      <c r="N605" s="1126"/>
      <c r="O605" s="1126"/>
      <c r="P605" s="1126"/>
      <c r="Q605" s="1126"/>
      <c r="R605" s="1126"/>
      <c r="S605" s="1126"/>
      <c r="T605" s="1126"/>
      <c r="U605" s="1126"/>
      <c r="V605" s="1126"/>
      <c r="W605" s="1126"/>
      <c r="X605" s="1126"/>
      <c r="Y605" s="1126"/>
      <c r="Z605" s="1126"/>
      <c r="AA605" s="1126"/>
      <c r="AB605" s="1126"/>
      <c r="AC605" s="1126"/>
      <c r="AD605" s="1126"/>
      <c r="AG605" s="1122"/>
    </row>
    <row r="606" spans="3:33">
      <c r="C606" s="1126"/>
      <c r="D606" s="1126"/>
      <c r="E606" s="1126"/>
      <c r="F606" s="1126"/>
      <c r="G606" s="1126"/>
      <c r="H606" s="1126"/>
      <c r="I606" s="1126"/>
      <c r="J606" s="1126"/>
      <c r="K606" s="1126"/>
      <c r="L606" s="1126"/>
      <c r="M606" s="1126"/>
      <c r="N606" s="1126"/>
      <c r="O606" s="1126"/>
      <c r="P606" s="1126"/>
      <c r="Q606" s="1126"/>
      <c r="R606" s="1126"/>
      <c r="S606" s="1126"/>
      <c r="T606" s="1126"/>
      <c r="U606" s="1126"/>
      <c r="V606" s="1126"/>
      <c r="W606" s="1126"/>
      <c r="X606" s="1126"/>
      <c r="Y606" s="1126"/>
      <c r="Z606" s="1126"/>
      <c r="AA606" s="1126"/>
      <c r="AB606" s="1126"/>
      <c r="AC606" s="1126"/>
      <c r="AD606" s="1126"/>
      <c r="AG606" s="1122"/>
    </row>
    <row r="607" spans="3:33">
      <c r="C607" s="1126"/>
      <c r="D607" s="1126"/>
      <c r="E607" s="1126"/>
      <c r="F607" s="1126"/>
      <c r="G607" s="1126"/>
      <c r="H607" s="1126"/>
      <c r="I607" s="1126"/>
      <c r="J607" s="1126"/>
      <c r="K607" s="1126"/>
      <c r="L607" s="1126"/>
      <c r="M607" s="1126"/>
      <c r="N607" s="1126"/>
      <c r="O607" s="1126"/>
      <c r="P607" s="1126"/>
      <c r="Q607" s="1126"/>
      <c r="R607" s="1126"/>
      <c r="S607" s="1126"/>
      <c r="T607" s="1126"/>
      <c r="U607" s="1126"/>
      <c r="V607" s="1126"/>
      <c r="W607" s="1126"/>
      <c r="X607" s="1126"/>
      <c r="Y607" s="1126"/>
      <c r="Z607" s="1126"/>
      <c r="AA607" s="1126"/>
      <c r="AB607" s="1126"/>
      <c r="AC607" s="1126"/>
      <c r="AD607" s="1126"/>
      <c r="AG607" s="1122"/>
    </row>
    <row r="608" spans="3:33">
      <c r="C608" s="1126"/>
      <c r="D608" s="1126"/>
      <c r="E608" s="1126"/>
      <c r="F608" s="1126"/>
      <c r="G608" s="1126"/>
      <c r="H608" s="1126"/>
      <c r="I608" s="1126"/>
      <c r="J608" s="1126"/>
      <c r="K608" s="1126"/>
      <c r="L608" s="1126"/>
      <c r="M608" s="1126"/>
      <c r="N608" s="1126"/>
      <c r="O608" s="1126"/>
      <c r="P608" s="1126"/>
      <c r="Q608" s="1126"/>
      <c r="R608" s="1126"/>
      <c r="S608" s="1126"/>
      <c r="T608" s="1126"/>
      <c r="U608" s="1126"/>
      <c r="V608" s="1126"/>
      <c r="W608" s="1126"/>
      <c r="X608" s="1126"/>
      <c r="Y608" s="1126"/>
      <c r="Z608" s="1126"/>
      <c r="AA608" s="1126"/>
      <c r="AB608" s="1126"/>
      <c r="AC608" s="1126"/>
      <c r="AD608" s="1126"/>
      <c r="AG608" s="1122"/>
    </row>
    <row r="609" spans="3:33">
      <c r="C609" s="1126"/>
      <c r="D609" s="1126"/>
      <c r="E609" s="1126"/>
      <c r="F609" s="1126"/>
      <c r="G609" s="1126"/>
      <c r="H609" s="1126"/>
      <c r="I609" s="1126"/>
      <c r="J609" s="1126"/>
      <c r="K609" s="1126"/>
      <c r="L609" s="1126"/>
      <c r="M609" s="1126"/>
      <c r="N609" s="1126"/>
      <c r="O609" s="1126"/>
      <c r="P609" s="1126"/>
      <c r="Q609" s="1126"/>
      <c r="R609" s="1126"/>
      <c r="S609" s="1126"/>
      <c r="T609" s="1126"/>
      <c r="U609" s="1126"/>
      <c r="V609" s="1126"/>
      <c r="W609" s="1126"/>
      <c r="X609" s="1126"/>
      <c r="Y609" s="1126"/>
      <c r="Z609" s="1126"/>
      <c r="AA609" s="1126"/>
      <c r="AB609" s="1126"/>
      <c r="AC609" s="1126"/>
      <c r="AD609" s="1126"/>
      <c r="AG609" s="1122"/>
    </row>
    <row r="610" spans="3:33">
      <c r="C610" s="1126"/>
      <c r="D610" s="1126"/>
      <c r="E610" s="1126"/>
      <c r="F610" s="1126"/>
      <c r="G610" s="1126"/>
      <c r="H610" s="1126"/>
      <c r="I610" s="1126"/>
      <c r="J610" s="1126"/>
      <c r="K610" s="1126"/>
      <c r="L610" s="1126"/>
      <c r="M610" s="1126"/>
      <c r="N610" s="1126"/>
      <c r="O610" s="1126"/>
      <c r="P610" s="1126"/>
      <c r="Q610" s="1126"/>
      <c r="R610" s="1126"/>
      <c r="S610" s="1126"/>
      <c r="T610" s="1126"/>
      <c r="U610" s="1126"/>
      <c r="V610" s="1126"/>
      <c r="W610" s="1126"/>
      <c r="X610" s="1126"/>
      <c r="Y610" s="1126"/>
      <c r="Z610" s="1126"/>
      <c r="AA610" s="1126"/>
      <c r="AB610" s="1126"/>
      <c r="AC610" s="1126"/>
      <c r="AD610" s="1126"/>
      <c r="AG610" s="1122"/>
    </row>
    <row r="611" spans="3:33">
      <c r="C611" s="1126"/>
      <c r="D611" s="1126"/>
      <c r="E611" s="1126"/>
      <c r="F611" s="1126"/>
      <c r="G611" s="1126"/>
      <c r="H611" s="1126"/>
      <c r="I611" s="1126"/>
      <c r="J611" s="1126"/>
      <c r="K611" s="1126"/>
      <c r="L611" s="1126"/>
      <c r="M611" s="1126"/>
      <c r="N611" s="1126"/>
      <c r="O611" s="1126"/>
      <c r="P611" s="1126"/>
      <c r="Q611" s="1126"/>
      <c r="R611" s="1126"/>
      <c r="S611" s="1126"/>
      <c r="T611" s="1126"/>
      <c r="U611" s="1126"/>
      <c r="V611" s="1126"/>
      <c r="W611" s="1126"/>
      <c r="X611" s="1126"/>
      <c r="Y611" s="1126"/>
      <c r="Z611" s="1126"/>
      <c r="AA611" s="1126"/>
      <c r="AB611" s="1126"/>
      <c r="AC611" s="1126"/>
      <c r="AD611" s="1126"/>
      <c r="AG611" s="1122"/>
    </row>
    <row r="612" spans="3:33">
      <c r="C612" s="1126"/>
      <c r="D612" s="1126"/>
      <c r="E612" s="1126"/>
      <c r="F612" s="1126"/>
      <c r="G612" s="1126"/>
      <c r="H612" s="1126"/>
      <c r="I612" s="1126"/>
      <c r="J612" s="1126"/>
      <c r="K612" s="1126"/>
      <c r="L612" s="1126"/>
      <c r="M612" s="1126"/>
      <c r="N612" s="1126"/>
      <c r="O612" s="1126"/>
      <c r="P612" s="1126"/>
      <c r="Q612" s="1126"/>
      <c r="R612" s="1126"/>
      <c r="S612" s="1126"/>
      <c r="T612" s="1126"/>
      <c r="U612" s="1126"/>
      <c r="V612" s="1126"/>
      <c r="W612" s="1126"/>
      <c r="X612" s="1126"/>
      <c r="Y612" s="1126"/>
      <c r="Z612" s="1126"/>
      <c r="AA612" s="1126"/>
      <c r="AB612" s="1126"/>
      <c r="AC612" s="1126"/>
      <c r="AD612" s="1126"/>
      <c r="AG612" s="1122"/>
    </row>
    <row r="613" spans="3:33">
      <c r="C613" s="1126"/>
      <c r="D613" s="1126"/>
      <c r="E613" s="1126"/>
      <c r="F613" s="1126"/>
      <c r="G613" s="1126"/>
      <c r="H613" s="1126"/>
      <c r="I613" s="1126"/>
      <c r="J613" s="1126"/>
      <c r="K613" s="1126"/>
      <c r="L613" s="1126"/>
      <c r="M613" s="1126"/>
      <c r="N613" s="1126"/>
      <c r="O613" s="1126"/>
      <c r="P613" s="1126"/>
      <c r="Q613" s="1126"/>
      <c r="R613" s="1126"/>
      <c r="S613" s="1126"/>
      <c r="T613" s="1126"/>
      <c r="U613" s="1126"/>
      <c r="V613" s="1126"/>
      <c r="W613" s="1126"/>
      <c r="X613" s="1126"/>
      <c r="Y613" s="1126"/>
      <c r="Z613" s="1126"/>
      <c r="AA613" s="1126"/>
      <c r="AB613" s="1126"/>
      <c r="AC613" s="1126"/>
      <c r="AD613" s="1126"/>
      <c r="AG613" s="1122"/>
    </row>
    <row r="614" spans="3:33">
      <c r="C614" s="1126"/>
      <c r="D614" s="1126"/>
      <c r="E614" s="1126"/>
      <c r="F614" s="1126"/>
      <c r="G614" s="1126"/>
      <c r="H614" s="1126"/>
      <c r="I614" s="1126"/>
      <c r="J614" s="1126"/>
      <c r="K614" s="1126"/>
      <c r="L614" s="1126"/>
      <c r="M614" s="1126"/>
      <c r="N614" s="1126"/>
      <c r="O614" s="1126"/>
      <c r="P614" s="1126"/>
      <c r="Q614" s="1126"/>
      <c r="R614" s="1126"/>
      <c r="S614" s="1126"/>
      <c r="T614" s="1126"/>
      <c r="U614" s="1126"/>
      <c r="V614" s="1126"/>
      <c r="W614" s="1126"/>
      <c r="X614" s="1126"/>
      <c r="Y614" s="1126"/>
      <c r="Z614" s="1126"/>
      <c r="AA614" s="1126"/>
      <c r="AB614" s="1126"/>
      <c r="AC614" s="1126"/>
      <c r="AD614" s="1126"/>
      <c r="AG614" s="1122"/>
    </row>
    <row r="615" spans="3:33">
      <c r="C615" s="1126"/>
      <c r="D615" s="1126"/>
      <c r="E615" s="1126"/>
      <c r="F615" s="1126"/>
      <c r="G615" s="1126"/>
      <c r="H615" s="1126"/>
      <c r="I615" s="1126"/>
      <c r="J615" s="1126"/>
      <c r="K615" s="1126"/>
      <c r="L615" s="1126"/>
      <c r="M615" s="1126"/>
      <c r="N615" s="1126"/>
      <c r="O615" s="1126"/>
      <c r="P615" s="1126"/>
      <c r="Q615" s="1126"/>
      <c r="R615" s="1126"/>
      <c r="S615" s="1126"/>
      <c r="T615" s="1126"/>
      <c r="U615" s="1126"/>
      <c r="V615" s="1126"/>
      <c r="W615" s="1126"/>
      <c r="X615" s="1126"/>
      <c r="Y615" s="1126"/>
      <c r="Z615" s="1126"/>
      <c r="AA615" s="1126"/>
      <c r="AB615" s="1126"/>
      <c r="AC615" s="1126"/>
      <c r="AD615" s="1126"/>
      <c r="AG615" s="1122"/>
    </row>
    <row r="616" spans="3:33">
      <c r="C616" s="1126"/>
      <c r="D616" s="1126"/>
      <c r="E616" s="1126"/>
      <c r="F616" s="1126"/>
      <c r="G616" s="1126"/>
      <c r="H616" s="1126"/>
      <c r="I616" s="1126"/>
      <c r="J616" s="1126"/>
      <c r="K616" s="1126"/>
      <c r="L616" s="1126"/>
      <c r="M616" s="1126"/>
      <c r="N616" s="1126"/>
      <c r="O616" s="1126"/>
      <c r="P616" s="1126"/>
      <c r="Q616" s="1126"/>
      <c r="R616" s="1126"/>
      <c r="S616" s="1126"/>
      <c r="T616" s="1126"/>
      <c r="U616" s="1126"/>
      <c r="V616" s="1126"/>
      <c r="W616" s="1126"/>
      <c r="X616" s="1126"/>
      <c r="Y616" s="1126"/>
      <c r="Z616" s="1126"/>
      <c r="AA616" s="1126"/>
      <c r="AB616" s="1126"/>
      <c r="AC616" s="1126"/>
      <c r="AD616" s="1126"/>
      <c r="AG616" s="1122"/>
    </row>
    <row r="617" spans="3:33">
      <c r="C617" s="1126"/>
      <c r="D617" s="1126"/>
      <c r="E617" s="1126"/>
      <c r="F617" s="1126"/>
      <c r="G617" s="1126"/>
      <c r="H617" s="1126"/>
      <c r="I617" s="1126"/>
      <c r="J617" s="1126"/>
      <c r="K617" s="1126"/>
      <c r="L617" s="1126"/>
      <c r="M617" s="1126"/>
      <c r="N617" s="1126"/>
      <c r="O617" s="1126"/>
      <c r="P617" s="1126"/>
      <c r="Q617" s="1126"/>
      <c r="R617" s="1126"/>
      <c r="S617" s="1126"/>
      <c r="T617" s="1126"/>
      <c r="U617" s="1126"/>
      <c r="V617" s="1126"/>
      <c r="W617" s="1126"/>
      <c r="X617" s="1126"/>
      <c r="Y617" s="1126"/>
      <c r="Z617" s="1126"/>
      <c r="AA617" s="1126"/>
      <c r="AB617" s="1126"/>
      <c r="AC617" s="1126"/>
      <c r="AD617" s="1126"/>
      <c r="AG617" s="1122"/>
    </row>
    <row r="618" spans="3:33">
      <c r="C618" s="1126"/>
      <c r="D618" s="1126"/>
      <c r="E618" s="1126"/>
      <c r="F618" s="1126"/>
      <c r="G618" s="1126"/>
      <c r="H618" s="1126"/>
      <c r="I618" s="1126"/>
      <c r="J618" s="1126"/>
      <c r="K618" s="1126"/>
      <c r="L618" s="1126"/>
      <c r="M618" s="1126"/>
      <c r="N618" s="1126"/>
      <c r="O618" s="1126"/>
      <c r="P618" s="1126"/>
      <c r="Q618" s="1126"/>
      <c r="R618" s="1126"/>
      <c r="S618" s="1126"/>
      <c r="T618" s="1126"/>
      <c r="U618" s="1126"/>
      <c r="V618" s="1126"/>
      <c r="W618" s="1126"/>
      <c r="X618" s="1126"/>
      <c r="Y618" s="1126"/>
      <c r="Z618" s="1126"/>
      <c r="AA618" s="1126"/>
      <c r="AB618" s="1126"/>
      <c r="AC618" s="1126"/>
      <c r="AD618" s="1126"/>
      <c r="AG618" s="1122"/>
    </row>
    <row r="619" spans="3:33">
      <c r="C619" s="1126"/>
      <c r="D619" s="1126"/>
      <c r="E619" s="1126"/>
      <c r="F619" s="1126"/>
      <c r="G619" s="1126"/>
      <c r="H619" s="1126"/>
      <c r="I619" s="1126"/>
      <c r="J619" s="1126"/>
      <c r="K619" s="1126"/>
      <c r="L619" s="1126"/>
      <c r="M619" s="1126"/>
      <c r="N619" s="1126"/>
      <c r="O619" s="1126"/>
      <c r="P619" s="1126"/>
      <c r="Q619" s="1126"/>
      <c r="R619" s="1126"/>
      <c r="S619" s="1126"/>
      <c r="T619" s="1126"/>
      <c r="U619" s="1126"/>
      <c r="V619" s="1126"/>
      <c r="W619" s="1126"/>
      <c r="X619" s="1126"/>
      <c r="Y619" s="1126"/>
      <c r="Z619" s="1126"/>
      <c r="AA619" s="1126"/>
      <c r="AB619" s="1126"/>
      <c r="AC619" s="1126"/>
      <c r="AD619" s="1126"/>
      <c r="AG619" s="1122"/>
    </row>
    <row r="620" spans="3:33">
      <c r="C620" s="1126"/>
      <c r="D620" s="1126"/>
      <c r="E620" s="1126"/>
      <c r="F620" s="1126"/>
      <c r="G620" s="1126"/>
      <c r="H620" s="1126"/>
      <c r="I620" s="1126"/>
      <c r="J620" s="1126"/>
      <c r="K620" s="1126"/>
      <c r="L620" s="1126"/>
      <c r="M620" s="1126"/>
      <c r="N620" s="1126"/>
      <c r="O620" s="1126"/>
      <c r="P620" s="1126"/>
      <c r="Q620" s="1126"/>
      <c r="R620" s="1126"/>
      <c r="S620" s="1126"/>
      <c r="T620" s="1126"/>
      <c r="U620" s="1126"/>
      <c r="V620" s="1126"/>
      <c r="W620" s="1126"/>
      <c r="X620" s="1126"/>
      <c r="Y620" s="1126"/>
      <c r="Z620" s="1126"/>
      <c r="AA620" s="1126"/>
      <c r="AB620" s="1126"/>
      <c r="AC620" s="1126"/>
      <c r="AD620" s="1126"/>
      <c r="AG620" s="1122"/>
    </row>
    <row r="621" spans="3:33">
      <c r="C621" s="1126"/>
      <c r="D621" s="1126"/>
      <c r="E621" s="1126"/>
      <c r="F621" s="1126"/>
      <c r="G621" s="1126"/>
      <c r="H621" s="1126"/>
      <c r="I621" s="1126"/>
      <c r="J621" s="1126"/>
      <c r="K621" s="1126"/>
      <c r="L621" s="1126"/>
      <c r="M621" s="1126"/>
      <c r="N621" s="1126"/>
      <c r="O621" s="1126"/>
      <c r="P621" s="1126"/>
      <c r="Q621" s="1126"/>
      <c r="R621" s="1126"/>
      <c r="S621" s="1126"/>
      <c r="T621" s="1126"/>
      <c r="U621" s="1126"/>
      <c r="V621" s="1126"/>
      <c r="W621" s="1126"/>
      <c r="X621" s="1126"/>
      <c r="Y621" s="1126"/>
      <c r="Z621" s="1126"/>
      <c r="AA621" s="1126"/>
      <c r="AB621" s="1126"/>
      <c r="AC621" s="1126"/>
      <c r="AD621" s="1126"/>
      <c r="AG621" s="1122"/>
    </row>
    <row r="622" spans="3:33">
      <c r="C622" s="1126"/>
      <c r="D622" s="1126"/>
      <c r="E622" s="1126"/>
      <c r="F622" s="1126"/>
      <c r="G622" s="1126"/>
      <c r="H622" s="1126"/>
      <c r="I622" s="1126"/>
      <c r="J622" s="1126"/>
      <c r="K622" s="1126"/>
      <c r="L622" s="1126"/>
      <c r="M622" s="1126"/>
      <c r="N622" s="1126"/>
      <c r="O622" s="1126"/>
      <c r="P622" s="1126"/>
      <c r="Q622" s="1126"/>
      <c r="R622" s="1126"/>
      <c r="S622" s="1126"/>
      <c r="T622" s="1126"/>
      <c r="U622" s="1126"/>
      <c r="V622" s="1126"/>
      <c r="W622" s="1126"/>
      <c r="X622" s="1126"/>
      <c r="Y622" s="1126"/>
      <c r="Z622" s="1126"/>
      <c r="AA622" s="1126"/>
      <c r="AB622" s="1126"/>
      <c r="AC622" s="1126"/>
      <c r="AD622" s="1126"/>
      <c r="AG622" s="1122"/>
    </row>
    <row r="623" spans="3:33">
      <c r="C623" s="1126"/>
      <c r="D623" s="1126"/>
      <c r="E623" s="1126"/>
      <c r="F623" s="1126"/>
      <c r="G623" s="1126"/>
      <c r="H623" s="1126"/>
      <c r="I623" s="1126"/>
      <c r="J623" s="1126"/>
      <c r="K623" s="1126"/>
      <c r="L623" s="1126"/>
      <c r="M623" s="1126"/>
      <c r="N623" s="1126"/>
      <c r="O623" s="1126"/>
      <c r="P623" s="1126"/>
      <c r="Q623" s="1126"/>
      <c r="R623" s="1126"/>
      <c r="S623" s="1126"/>
      <c r="T623" s="1126"/>
      <c r="U623" s="1126"/>
      <c r="V623" s="1126"/>
      <c r="W623" s="1126"/>
      <c r="X623" s="1126"/>
      <c r="Y623" s="1126"/>
      <c r="Z623" s="1126"/>
      <c r="AA623" s="1126"/>
      <c r="AB623" s="1126"/>
      <c r="AC623" s="1126"/>
      <c r="AD623" s="1126"/>
      <c r="AG623" s="1122"/>
    </row>
    <row r="624" spans="3:33">
      <c r="C624" s="1126"/>
      <c r="D624" s="1126"/>
      <c r="E624" s="1126"/>
      <c r="F624" s="1126"/>
      <c r="G624" s="1126"/>
      <c r="H624" s="1126"/>
      <c r="I624" s="1126"/>
      <c r="J624" s="1126"/>
      <c r="K624" s="1126"/>
      <c r="L624" s="1126"/>
      <c r="M624" s="1126"/>
      <c r="N624" s="1126"/>
      <c r="O624" s="1126"/>
      <c r="P624" s="1126"/>
      <c r="Q624" s="1126"/>
      <c r="R624" s="1126"/>
      <c r="S624" s="1126"/>
      <c r="T624" s="1126"/>
      <c r="U624" s="1126"/>
      <c r="V624" s="1126"/>
      <c r="W624" s="1126"/>
      <c r="X624" s="1126"/>
      <c r="Y624" s="1126"/>
      <c r="Z624" s="1126"/>
      <c r="AA624" s="1126"/>
      <c r="AB624" s="1126"/>
      <c r="AC624" s="1126"/>
      <c r="AD624" s="1126"/>
      <c r="AG624" s="1122"/>
    </row>
    <row r="625" spans="3:33">
      <c r="C625" s="1126"/>
      <c r="D625" s="1126"/>
      <c r="E625" s="1126"/>
      <c r="F625" s="1126"/>
      <c r="G625" s="1126"/>
      <c r="H625" s="1126"/>
      <c r="I625" s="1126"/>
      <c r="J625" s="1126"/>
      <c r="K625" s="1126"/>
      <c r="L625" s="1126"/>
      <c r="M625" s="1126"/>
      <c r="N625" s="1126"/>
      <c r="O625" s="1126"/>
      <c r="P625" s="1126"/>
      <c r="Q625" s="1126"/>
      <c r="R625" s="1126"/>
      <c r="S625" s="1126"/>
      <c r="T625" s="1126"/>
      <c r="U625" s="1126"/>
      <c r="V625" s="1126"/>
      <c r="W625" s="1126"/>
      <c r="X625" s="1126"/>
      <c r="Y625" s="1126"/>
      <c r="Z625" s="1126"/>
      <c r="AA625" s="1126"/>
      <c r="AB625" s="1126"/>
      <c r="AC625" s="1126"/>
      <c r="AD625" s="1126"/>
      <c r="AG625" s="1122"/>
    </row>
    <row r="626" spans="3:33">
      <c r="C626" s="1126"/>
      <c r="D626" s="1126"/>
      <c r="E626" s="1126"/>
      <c r="F626" s="1126"/>
      <c r="G626" s="1126"/>
      <c r="H626" s="1126"/>
      <c r="I626" s="1126"/>
      <c r="J626" s="1126"/>
      <c r="K626" s="1126"/>
      <c r="L626" s="1126"/>
      <c r="M626" s="1126"/>
      <c r="N626" s="1126"/>
      <c r="O626" s="1126"/>
      <c r="P626" s="1126"/>
      <c r="Q626" s="1126"/>
      <c r="R626" s="1126"/>
      <c r="S626" s="1126"/>
      <c r="T626" s="1126"/>
      <c r="U626" s="1126"/>
      <c r="V626" s="1126"/>
      <c r="W626" s="1126"/>
      <c r="X626" s="1126"/>
      <c r="Y626" s="1126"/>
      <c r="Z626" s="1126"/>
      <c r="AA626" s="1126"/>
      <c r="AB626" s="1126"/>
      <c r="AC626" s="1126"/>
      <c r="AD626" s="1126"/>
      <c r="AG626" s="1122"/>
    </row>
    <row r="627" spans="3:33">
      <c r="C627" s="1126"/>
      <c r="D627" s="1126"/>
      <c r="E627" s="1126"/>
      <c r="F627" s="1126"/>
      <c r="G627" s="1126"/>
      <c r="H627" s="1126"/>
      <c r="I627" s="1126"/>
      <c r="J627" s="1126"/>
      <c r="K627" s="1126"/>
      <c r="L627" s="1126"/>
      <c r="M627" s="1126"/>
      <c r="N627" s="1126"/>
      <c r="O627" s="1126"/>
      <c r="P627" s="1126"/>
      <c r="Q627" s="1126"/>
      <c r="R627" s="1126"/>
      <c r="S627" s="1126"/>
      <c r="T627" s="1126"/>
      <c r="U627" s="1126"/>
      <c r="V627" s="1126"/>
      <c r="W627" s="1126"/>
      <c r="X627" s="1126"/>
      <c r="Y627" s="1126"/>
      <c r="Z627" s="1126"/>
      <c r="AA627" s="1126"/>
      <c r="AB627" s="1126"/>
      <c r="AC627" s="1126"/>
      <c r="AD627" s="1126"/>
      <c r="AG627" s="1122"/>
    </row>
    <row r="628" spans="3:33">
      <c r="C628" s="1126"/>
      <c r="D628" s="1126"/>
      <c r="E628" s="1126"/>
      <c r="F628" s="1126"/>
      <c r="G628" s="1126"/>
      <c r="H628" s="1126"/>
      <c r="I628" s="1126"/>
      <c r="J628" s="1126"/>
      <c r="K628" s="1126"/>
      <c r="L628" s="1126"/>
      <c r="M628" s="1126"/>
      <c r="N628" s="1126"/>
      <c r="O628" s="1126"/>
      <c r="P628" s="1126"/>
      <c r="Q628" s="1126"/>
      <c r="R628" s="1126"/>
      <c r="S628" s="1126"/>
      <c r="T628" s="1126"/>
      <c r="U628" s="1126"/>
      <c r="V628" s="1126"/>
      <c r="W628" s="1126"/>
      <c r="X628" s="1126"/>
      <c r="Y628" s="1126"/>
      <c r="Z628" s="1126"/>
      <c r="AA628" s="1126"/>
      <c r="AB628" s="1126"/>
      <c r="AC628" s="1126"/>
      <c r="AD628" s="1126"/>
      <c r="AG628" s="1122"/>
    </row>
    <row r="629" spans="3:33">
      <c r="C629" s="1126"/>
      <c r="D629" s="1126"/>
      <c r="E629" s="1126"/>
      <c r="F629" s="1126"/>
      <c r="G629" s="1126"/>
      <c r="H629" s="1126"/>
      <c r="I629" s="1126"/>
      <c r="J629" s="1126"/>
      <c r="K629" s="1126"/>
      <c r="L629" s="1126"/>
      <c r="M629" s="1126"/>
      <c r="N629" s="1126"/>
      <c r="O629" s="1126"/>
      <c r="P629" s="1126"/>
      <c r="Q629" s="1126"/>
      <c r="R629" s="1126"/>
      <c r="S629" s="1126"/>
      <c r="T629" s="1126"/>
      <c r="U629" s="1126"/>
      <c r="V629" s="1126"/>
      <c r="W629" s="1126"/>
      <c r="X629" s="1126"/>
      <c r="Y629" s="1126"/>
      <c r="Z629" s="1126"/>
      <c r="AA629" s="1126"/>
      <c r="AB629" s="1126"/>
      <c r="AC629" s="1126"/>
      <c r="AD629" s="1126"/>
      <c r="AG629" s="1122"/>
    </row>
    <row r="630" spans="3:33">
      <c r="C630" s="1126"/>
      <c r="D630" s="1126"/>
      <c r="E630" s="1126"/>
      <c r="F630" s="1126"/>
      <c r="G630" s="1126"/>
      <c r="H630" s="1126"/>
      <c r="I630" s="1126"/>
      <c r="J630" s="1126"/>
      <c r="K630" s="1126"/>
      <c r="L630" s="1126"/>
      <c r="M630" s="1126"/>
      <c r="N630" s="1126"/>
      <c r="O630" s="1126"/>
      <c r="P630" s="1126"/>
      <c r="Q630" s="1126"/>
      <c r="R630" s="1126"/>
      <c r="S630" s="1126"/>
      <c r="T630" s="1126"/>
      <c r="U630" s="1126"/>
      <c r="V630" s="1126"/>
      <c r="W630" s="1126"/>
      <c r="X630" s="1126"/>
      <c r="Y630" s="1126"/>
      <c r="Z630" s="1126"/>
      <c r="AA630" s="1126"/>
      <c r="AB630" s="1126"/>
      <c r="AC630" s="1126"/>
      <c r="AD630" s="1126"/>
      <c r="AG630" s="1122"/>
    </row>
    <row r="631" spans="3:33">
      <c r="C631" s="1126"/>
      <c r="D631" s="1126"/>
      <c r="E631" s="1126"/>
      <c r="F631" s="1126"/>
      <c r="G631" s="1126"/>
      <c r="H631" s="1126"/>
      <c r="I631" s="1126"/>
      <c r="J631" s="1126"/>
      <c r="K631" s="1126"/>
      <c r="L631" s="1126"/>
      <c r="M631" s="1126"/>
      <c r="N631" s="1126"/>
      <c r="O631" s="1126"/>
      <c r="P631" s="1126"/>
      <c r="Q631" s="1126"/>
      <c r="R631" s="1126"/>
      <c r="S631" s="1126"/>
      <c r="T631" s="1126"/>
      <c r="U631" s="1126"/>
      <c r="V631" s="1126"/>
      <c r="W631" s="1126"/>
      <c r="X631" s="1126"/>
      <c r="Y631" s="1126"/>
      <c r="Z631" s="1126"/>
      <c r="AA631" s="1126"/>
      <c r="AB631" s="1126"/>
      <c r="AC631" s="1126"/>
      <c r="AD631" s="1126"/>
      <c r="AG631" s="1122"/>
    </row>
    <row r="632" spans="3:33">
      <c r="C632" s="1126"/>
      <c r="D632" s="1126"/>
      <c r="E632" s="1126"/>
      <c r="F632" s="1126"/>
      <c r="G632" s="1126"/>
      <c r="H632" s="1126"/>
      <c r="I632" s="1126"/>
      <c r="J632" s="1126"/>
      <c r="K632" s="1126"/>
      <c r="L632" s="1126"/>
      <c r="M632" s="1126"/>
      <c r="N632" s="1126"/>
      <c r="O632" s="1126"/>
      <c r="P632" s="1126"/>
      <c r="Q632" s="1126"/>
      <c r="R632" s="1126"/>
      <c r="S632" s="1126"/>
      <c r="T632" s="1126"/>
      <c r="U632" s="1126"/>
      <c r="V632" s="1126"/>
      <c r="W632" s="1126"/>
      <c r="X632" s="1126"/>
      <c r="Y632" s="1126"/>
      <c r="Z632" s="1126"/>
      <c r="AA632" s="1126"/>
      <c r="AB632" s="1126"/>
      <c r="AC632" s="1126"/>
      <c r="AD632" s="1126"/>
      <c r="AG632" s="1122"/>
    </row>
    <row r="633" spans="3:33">
      <c r="C633" s="1126"/>
      <c r="D633" s="1126"/>
      <c r="E633" s="1126"/>
      <c r="F633" s="1126"/>
      <c r="G633" s="1126"/>
      <c r="H633" s="1126"/>
      <c r="I633" s="1126"/>
      <c r="J633" s="1126"/>
      <c r="K633" s="1126"/>
      <c r="L633" s="1126"/>
      <c r="M633" s="1126"/>
      <c r="N633" s="1126"/>
      <c r="O633" s="1126"/>
      <c r="P633" s="1126"/>
      <c r="Q633" s="1126"/>
      <c r="R633" s="1126"/>
      <c r="S633" s="1126"/>
      <c r="T633" s="1126"/>
      <c r="U633" s="1126"/>
      <c r="V633" s="1126"/>
      <c r="W633" s="1126"/>
      <c r="X633" s="1126"/>
      <c r="Y633" s="1126"/>
      <c r="Z633" s="1126"/>
      <c r="AA633" s="1126"/>
      <c r="AB633" s="1126"/>
      <c r="AC633" s="1126"/>
      <c r="AD633" s="1126"/>
      <c r="AG633" s="1122"/>
    </row>
    <row r="634" spans="3:33">
      <c r="C634" s="1126"/>
      <c r="D634" s="1126"/>
      <c r="E634" s="1126"/>
      <c r="F634" s="1126"/>
      <c r="G634" s="1126"/>
      <c r="H634" s="1126"/>
      <c r="I634" s="1126"/>
      <c r="J634" s="1126"/>
      <c r="K634" s="1126"/>
      <c r="L634" s="1126"/>
      <c r="M634" s="1126"/>
      <c r="N634" s="1126"/>
      <c r="O634" s="1126"/>
      <c r="P634" s="1126"/>
      <c r="Q634" s="1126"/>
      <c r="R634" s="1126"/>
      <c r="S634" s="1126"/>
      <c r="T634" s="1126"/>
      <c r="U634" s="1126"/>
      <c r="V634" s="1126"/>
      <c r="W634" s="1126"/>
      <c r="X634" s="1126"/>
      <c r="Y634" s="1126"/>
      <c r="Z634" s="1126"/>
      <c r="AA634" s="1126"/>
      <c r="AB634" s="1126"/>
      <c r="AC634" s="1126"/>
      <c r="AD634" s="1126"/>
      <c r="AG634" s="1122"/>
    </row>
    <row r="635" spans="3:33">
      <c r="C635" s="1126"/>
      <c r="D635" s="1126"/>
      <c r="E635" s="1126"/>
      <c r="F635" s="1126"/>
      <c r="G635" s="1126"/>
      <c r="H635" s="1126"/>
      <c r="I635" s="1126"/>
      <c r="J635" s="1126"/>
      <c r="K635" s="1126"/>
      <c r="L635" s="1126"/>
      <c r="M635" s="1126"/>
      <c r="N635" s="1126"/>
      <c r="O635" s="1126"/>
      <c r="P635" s="1126"/>
      <c r="Q635" s="1126"/>
      <c r="R635" s="1126"/>
      <c r="S635" s="1126"/>
      <c r="T635" s="1126"/>
      <c r="U635" s="1126"/>
      <c r="V635" s="1126"/>
      <c r="W635" s="1126"/>
      <c r="X635" s="1126"/>
      <c r="Y635" s="1126"/>
      <c r="Z635" s="1126"/>
      <c r="AA635" s="1126"/>
      <c r="AB635" s="1126"/>
      <c r="AC635" s="1126"/>
      <c r="AD635" s="1126"/>
      <c r="AG635" s="1122"/>
    </row>
    <row r="636" spans="3:33">
      <c r="C636" s="1126"/>
      <c r="D636" s="1126"/>
      <c r="E636" s="1126"/>
      <c r="F636" s="1126"/>
      <c r="G636" s="1126"/>
      <c r="H636" s="1126"/>
      <c r="I636" s="1126"/>
      <c r="J636" s="1126"/>
      <c r="K636" s="1126"/>
      <c r="L636" s="1126"/>
      <c r="M636" s="1126"/>
      <c r="N636" s="1126"/>
      <c r="O636" s="1126"/>
      <c r="P636" s="1126"/>
      <c r="Q636" s="1126"/>
      <c r="R636" s="1126"/>
      <c r="S636" s="1126"/>
      <c r="T636" s="1126"/>
      <c r="U636" s="1126"/>
      <c r="V636" s="1126"/>
      <c r="W636" s="1126"/>
      <c r="X636" s="1126"/>
      <c r="Y636" s="1126"/>
      <c r="Z636" s="1126"/>
      <c r="AA636" s="1126"/>
      <c r="AB636" s="1126"/>
      <c r="AC636" s="1126"/>
      <c r="AD636" s="1126"/>
      <c r="AG636" s="1122"/>
    </row>
    <row r="637" spans="3:33">
      <c r="C637" s="1126"/>
      <c r="D637" s="1126"/>
      <c r="E637" s="1126"/>
      <c r="F637" s="1126"/>
      <c r="G637" s="1126"/>
      <c r="H637" s="1126"/>
      <c r="I637" s="1126"/>
      <c r="J637" s="1126"/>
      <c r="K637" s="1126"/>
      <c r="L637" s="1126"/>
      <c r="M637" s="1126"/>
      <c r="N637" s="1126"/>
      <c r="O637" s="1126"/>
      <c r="P637" s="1126"/>
      <c r="Q637" s="1126"/>
      <c r="R637" s="1126"/>
      <c r="S637" s="1126"/>
      <c r="T637" s="1126"/>
      <c r="U637" s="1126"/>
      <c r="V637" s="1126"/>
      <c r="W637" s="1126"/>
      <c r="X637" s="1126"/>
      <c r="Y637" s="1126"/>
      <c r="Z637" s="1126"/>
      <c r="AA637" s="1126"/>
      <c r="AB637" s="1126"/>
      <c r="AC637" s="1126"/>
      <c r="AD637" s="1126"/>
      <c r="AG637" s="1122"/>
    </row>
    <row r="638" spans="3:33">
      <c r="C638" s="1126"/>
      <c r="D638" s="1126"/>
      <c r="E638" s="1126"/>
      <c r="F638" s="1126"/>
      <c r="G638" s="1126"/>
      <c r="H638" s="1126"/>
      <c r="I638" s="1126"/>
      <c r="J638" s="1126"/>
      <c r="K638" s="1126"/>
      <c r="L638" s="1126"/>
      <c r="M638" s="1126"/>
      <c r="N638" s="1126"/>
      <c r="O638" s="1126"/>
      <c r="P638" s="1126"/>
      <c r="Q638" s="1126"/>
      <c r="R638" s="1126"/>
      <c r="S638" s="1126"/>
      <c r="T638" s="1126"/>
      <c r="U638" s="1126"/>
      <c r="V638" s="1126"/>
      <c r="W638" s="1126"/>
      <c r="X638" s="1126"/>
      <c r="Y638" s="1126"/>
      <c r="Z638" s="1126"/>
      <c r="AA638" s="1126"/>
      <c r="AB638" s="1126"/>
      <c r="AC638" s="1126"/>
      <c r="AD638" s="1126"/>
      <c r="AG638" s="1122"/>
    </row>
    <row r="639" spans="3:33">
      <c r="C639" s="1126"/>
      <c r="D639" s="1126"/>
      <c r="E639" s="1126"/>
      <c r="F639" s="1126"/>
      <c r="G639" s="1126"/>
      <c r="H639" s="1126"/>
      <c r="I639" s="1126"/>
      <c r="J639" s="1126"/>
      <c r="K639" s="1126"/>
      <c r="L639" s="1126"/>
      <c r="M639" s="1126"/>
      <c r="N639" s="1126"/>
      <c r="O639" s="1126"/>
      <c r="P639" s="1126"/>
      <c r="Q639" s="1126"/>
      <c r="R639" s="1126"/>
      <c r="S639" s="1126"/>
      <c r="T639" s="1126"/>
      <c r="U639" s="1126"/>
      <c r="V639" s="1126"/>
      <c r="W639" s="1126"/>
      <c r="X639" s="1126"/>
      <c r="Y639" s="1126"/>
      <c r="Z639" s="1126"/>
      <c r="AA639" s="1126"/>
      <c r="AB639" s="1126"/>
      <c r="AC639" s="1126"/>
      <c r="AD639" s="1126"/>
      <c r="AG639" s="1122"/>
    </row>
    <row r="640" spans="3:33">
      <c r="C640" s="1126"/>
      <c r="D640" s="1126"/>
      <c r="E640" s="1126"/>
      <c r="F640" s="1126"/>
      <c r="G640" s="1126"/>
      <c r="H640" s="1126"/>
      <c r="I640" s="1126"/>
      <c r="J640" s="1126"/>
      <c r="K640" s="1126"/>
      <c r="L640" s="1126"/>
      <c r="M640" s="1126"/>
      <c r="N640" s="1126"/>
      <c r="O640" s="1126"/>
      <c r="P640" s="1126"/>
      <c r="Q640" s="1126"/>
      <c r="R640" s="1126"/>
      <c r="S640" s="1126"/>
      <c r="T640" s="1126"/>
      <c r="U640" s="1126"/>
      <c r="V640" s="1126"/>
      <c r="W640" s="1126"/>
      <c r="X640" s="1126"/>
      <c r="Y640" s="1126"/>
      <c r="Z640" s="1126"/>
      <c r="AA640" s="1126"/>
      <c r="AB640" s="1126"/>
      <c r="AC640" s="1126"/>
      <c r="AD640" s="1126"/>
      <c r="AG640" s="1122"/>
    </row>
    <row r="641" spans="3:33">
      <c r="C641" s="1126"/>
      <c r="D641" s="1126"/>
      <c r="E641" s="1126"/>
      <c r="F641" s="1126"/>
      <c r="G641" s="1126"/>
      <c r="H641" s="1126"/>
      <c r="I641" s="1126"/>
      <c r="J641" s="1126"/>
      <c r="K641" s="1126"/>
      <c r="L641" s="1126"/>
      <c r="M641" s="1126"/>
      <c r="N641" s="1126"/>
      <c r="O641" s="1126"/>
      <c r="P641" s="1126"/>
      <c r="Q641" s="1126"/>
      <c r="R641" s="1126"/>
      <c r="S641" s="1126"/>
      <c r="T641" s="1126"/>
      <c r="U641" s="1126"/>
      <c r="V641" s="1126"/>
      <c r="W641" s="1126"/>
      <c r="X641" s="1126"/>
      <c r="Y641" s="1126"/>
      <c r="Z641" s="1126"/>
      <c r="AA641" s="1126"/>
      <c r="AB641" s="1126"/>
      <c r="AC641" s="1126"/>
      <c r="AD641" s="1126"/>
      <c r="AG641" s="1122"/>
    </row>
    <row r="642" spans="3:33">
      <c r="C642" s="1126"/>
      <c r="D642" s="1126"/>
      <c r="E642" s="1126"/>
      <c r="F642" s="1126"/>
      <c r="G642" s="1126"/>
      <c r="H642" s="1126"/>
      <c r="I642" s="1126"/>
      <c r="J642" s="1126"/>
      <c r="K642" s="1126"/>
      <c r="L642" s="1126"/>
      <c r="M642" s="1126"/>
      <c r="N642" s="1126"/>
      <c r="O642" s="1126"/>
      <c r="P642" s="1126"/>
      <c r="Q642" s="1126"/>
      <c r="R642" s="1126"/>
      <c r="S642" s="1126"/>
      <c r="T642" s="1126"/>
      <c r="U642" s="1126"/>
      <c r="V642" s="1126"/>
      <c r="W642" s="1126"/>
      <c r="X642" s="1126"/>
      <c r="Y642" s="1126"/>
      <c r="Z642" s="1126"/>
      <c r="AA642" s="1126"/>
      <c r="AB642" s="1126"/>
      <c r="AC642" s="1126"/>
      <c r="AD642" s="1126"/>
      <c r="AG642" s="1122"/>
    </row>
    <row r="643" spans="3:33">
      <c r="C643" s="1126"/>
      <c r="D643" s="1126"/>
      <c r="E643" s="1126"/>
      <c r="F643" s="1126"/>
      <c r="G643" s="1126"/>
      <c r="H643" s="1126"/>
      <c r="I643" s="1126"/>
      <c r="J643" s="1126"/>
      <c r="K643" s="1126"/>
      <c r="L643" s="1126"/>
      <c r="M643" s="1126"/>
      <c r="N643" s="1126"/>
      <c r="O643" s="1126"/>
      <c r="P643" s="1126"/>
      <c r="Q643" s="1126"/>
      <c r="R643" s="1126"/>
      <c r="S643" s="1126"/>
      <c r="T643" s="1126"/>
      <c r="U643" s="1126"/>
      <c r="V643" s="1126"/>
      <c r="W643" s="1126"/>
      <c r="X643" s="1126"/>
      <c r="Y643" s="1126"/>
      <c r="Z643" s="1126"/>
      <c r="AA643" s="1126"/>
      <c r="AB643" s="1126"/>
      <c r="AC643" s="1126"/>
      <c r="AD643" s="1126"/>
      <c r="AG643" s="1122"/>
    </row>
    <row r="644" spans="3:33">
      <c r="C644" s="1126"/>
      <c r="D644" s="1126"/>
      <c r="E644" s="1126"/>
      <c r="F644" s="1126"/>
      <c r="G644" s="1126"/>
      <c r="H644" s="1126"/>
      <c r="I644" s="1126"/>
      <c r="J644" s="1126"/>
      <c r="K644" s="1126"/>
      <c r="L644" s="1126"/>
      <c r="M644" s="1126"/>
      <c r="N644" s="1126"/>
      <c r="O644" s="1126"/>
      <c r="P644" s="1126"/>
      <c r="Q644" s="1126"/>
      <c r="R644" s="1126"/>
      <c r="S644" s="1126"/>
      <c r="T644" s="1126"/>
      <c r="U644" s="1126"/>
      <c r="V644" s="1126"/>
      <c r="W644" s="1126"/>
      <c r="X644" s="1126"/>
      <c r="Y644" s="1126"/>
      <c r="Z644" s="1126"/>
      <c r="AA644" s="1126"/>
      <c r="AB644" s="1126"/>
      <c r="AC644" s="1126"/>
      <c r="AD644" s="1126"/>
      <c r="AG644" s="1122"/>
    </row>
    <row r="645" spans="3:33">
      <c r="C645" s="1126"/>
      <c r="D645" s="1126"/>
      <c r="E645" s="1126"/>
      <c r="F645" s="1126"/>
      <c r="G645" s="1126"/>
      <c r="H645" s="1126"/>
      <c r="I645" s="1126"/>
      <c r="J645" s="1126"/>
      <c r="K645" s="1126"/>
      <c r="L645" s="1126"/>
      <c r="M645" s="1126"/>
      <c r="N645" s="1126"/>
      <c r="O645" s="1126"/>
      <c r="P645" s="1126"/>
      <c r="Q645" s="1126"/>
      <c r="R645" s="1126"/>
      <c r="S645" s="1126"/>
      <c r="T645" s="1126"/>
      <c r="U645" s="1126"/>
      <c r="V645" s="1126"/>
      <c r="W645" s="1126"/>
      <c r="X645" s="1126"/>
      <c r="Y645" s="1126"/>
      <c r="Z645" s="1126"/>
      <c r="AA645" s="1126"/>
      <c r="AB645" s="1126"/>
      <c r="AC645" s="1126"/>
      <c r="AD645" s="1126"/>
      <c r="AG645" s="1122"/>
    </row>
    <row r="646" spans="3:33">
      <c r="C646" s="1126"/>
      <c r="D646" s="1126"/>
      <c r="E646" s="1126"/>
      <c r="F646" s="1126"/>
      <c r="G646" s="1126"/>
      <c r="H646" s="1126"/>
      <c r="I646" s="1126"/>
      <c r="J646" s="1126"/>
      <c r="K646" s="1126"/>
      <c r="L646" s="1126"/>
      <c r="M646" s="1126"/>
      <c r="N646" s="1126"/>
      <c r="O646" s="1126"/>
      <c r="P646" s="1126"/>
      <c r="Q646" s="1126"/>
      <c r="R646" s="1126"/>
      <c r="S646" s="1126"/>
      <c r="T646" s="1126"/>
      <c r="U646" s="1126"/>
      <c r="V646" s="1126"/>
      <c r="W646" s="1126"/>
      <c r="X646" s="1126"/>
      <c r="Y646" s="1126"/>
      <c r="Z646" s="1126"/>
      <c r="AA646" s="1126"/>
      <c r="AB646" s="1126"/>
      <c r="AC646" s="1126"/>
      <c r="AD646" s="1126"/>
      <c r="AG646" s="1122"/>
    </row>
    <row r="647" spans="3:33">
      <c r="C647" s="1126"/>
      <c r="D647" s="1126"/>
      <c r="E647" s="1126"/>
      <c r="F647" s="1126"/>
      <c r="G647" s="1126"/>
      <c r="H647" s="1126"/>
      <c r="I647" s="1126"/>
      <c r="J647" s="1126"/>
      <c r="K647" s="1126"/>
      <c r="L647" s="1126"/>
      <c r="M647" s="1126"/>
      <c r="N647" s="1126"/>
      <c r="O647" s="1126"/>
      <c r="P647" s="1126"/>
      <c r="Q647" s="1126"/>
      <c r="R647" s="1126"/>
      <c r="S647" s="1126"/>
      <c r="T647" s="1126"/>
      <c r="U647" s="1126"/>
      <c r="V647" s="1126"/>
      <c r="W647" s="1126"/>
      <c r="X647" s="1126"/>
      <c r="Y647" s="1126"/>
      <c r="Z647" s="1126"/>
      <c r="AA647" s="1126"/>
      <c r="AB647" s="1126"/>
      <c r="AC647" s="1126"/>
      <c r="AD647" s="1126"/>
      <c r="AG647" s="1122"/>
    </row>
    <row r="648" spans="3:33">
      <c r="C648" s="1126"/>
      <c r="D648" s="1126"/>
      <c r="E648" s="1126"/>
      <c r="F648" s="1126"/>
      <c r="G648" s="1126"/>
      <c r="H648" s="1126"/>
      <c r="I648" s="1126"/>
      <c r="J648" s="1126"/>
      <c r="K648" s="1126"/>
      <c r="L648" s="1126"/>
      <c r="M648" s="1126"/>
      <c r="N648" s="1126"/>
      <c r="O648" s="1126"/>
      <c r="P648" s="1126"/>
      <c r="Q648" s="1126"/>
      <c r="R648" s="1126"/>
      <c r="S648" s="1126"/>
      <c r="T648" s="1126"/>
      <c r="U648" s="1126"/>
      <c r="V648" s="1126"/>
      <c r="W648" s="1126"/>
      <c r="X648" s="1126"/>
      <c r="Y648" s="1126"/>
      <c r="Z648" s="1126"/>
      <c r="AA648" s="1126"/>
      <c r="AB648" s="1126"/>
      <c r="AC648" s="1126"/>
      <c r="AD648" s="1126"/>
      <c r="AG648" s="1122"/>
    </row>
    <row r="649" spans="3:33">
      <c r="C649" s="1126"/>
      <c r="D649" s="1126"/>
      <c r="E649" s="1126"/>
      <c r="F649" s="1126"/>
      <c r="G649" s="1126"/>
      <c r="H649" s="1126"/>
      <c r="I649" s="1126"/>
      <c r="J649" s="1126"/>
      <c r="K649" s="1126"/>
      <c r="L649" s="1126"/>
      <c r="M649" s="1126"/>
      <c r="N649" s="1126"/>
      <c r="O649" s="1126"/>
      <c r="P649" s="1126"/>
      <c r="Q649" s="1126"/>
      <c r="R649" s="1126"/>
      <c r="S649" s="1126"/>
      <c r="T649" s="1126"/>
      <c r="U649" s="1126"/>
      <c r="V649" s="1126"/>
      <c r="W649" s="1126"/>
      <c r="X649" s="1126"/>
      <c r="Y649" s="1126"/>
      <c r="Z649" s="1126"/>
      <c r="AA649" s="1126"/>
      <c r="AB649" s="1126"/>
      <c r="AC649" s="1126"/>
      <c r="AD649" s="1126"/>
      <c r="AG649" s="1122"/>
    </row>
    <row r="650" spans="3:33">
      <c r="C650" s="1126"/>
      <c r="D650" s="1126"/>
      <c r="E650" s="1126"/>
      <c r="F650" s="1126"/>
      <c r="G650" s="1126"/>
      <c r="H650" s="1126"/>
      <c r="I650" s="1126"/>
      <c r="J650" s="1126"/>
      <c r="K650" s="1126"/>
      <c r="L650" s="1126"/>
      <c r="M650" s="1126"/>
      <c r="N650" s="1126"/>
      <c r="O650" s="1126"/>
      <c r="P650" s="1126"/>
      <c r="Q650" s="1126"/>
      <c r="R650" s="1126"/>
      <c r="S650" s="1126"/>
      <c r="T650" s="1126"/>
      <c r="U650" s="1126"/>
      <c r="V650" s="1126"/>
      <c r="W650" s="1126"/>
      <c r="X650" s="1126"/>
      <c r="Y650" s="1126"/>
      <c r="Z650" s="1126"/>
      <c r="AA650" s="1126"/>
      <c r="AB650" s="1126"/>
      <c r="AC650" s="1126"/>
      <c r="AD650" s="1126"/>
      <c r="AG650" s="1122"/>
    </row>
    <row r="651" spans="3:33">
      <c r="C651" s="1126"/>
      <c r="D651" s="1126"/>
      <c r="E651" s="1126"/>
      <c r="F651" s="1126"/>
      <c r="G651" s="1126"/>
      <c r="H651" s="1126"/>
      <c r="I651" s="1126"/>
      <c r="J651" s="1126"/>
      <c r="K651" s="1126"/>
      <c r="L651" s="1126"/>
      <c r="M651" s="1126"/>
      <c r="N651" s="1126"/>
      <c r="O651" s="1126"/>
      <c r="P651" s="1126"/>
      <c r="Q651" s="1126"/>
      <c r="R651" s="1126"/>
      <c r="S651" s="1126"/>
      <c r="T651" s="1126"/>
      <c r="U651" s="1126"/>
      <c r="V651" s="1126"/>
      <c r="W651" s="1126"/>
      <c r="X651" s="1126"/>
      <c r="Y651" s="1126"/>
      <c r="Z651" s="1126"/>
      <c r="AA651" s="1126"/>
      <c r="AB651" s="1126"/>
      <c r="AC651" s="1126"/>
      <c r="AD651" s="1126"/>
      <c r="AG651" s="1122"/>
    </row>
    <row r="652" spans="3:33">
      <c r="C652" s="1126"/>
      <c r="D652" s="1126"/>
      <c r="E652" s="1126"/>
      <c r="F652" s="1126"/>
      <c r="G652" s="1126"/>
      <c r="H652" s="1126"/>
      <c r="I652" s="1126"/>
      <c r="J652" s="1126"/>
      <c r="K652" s="1126"/>
      <c r="L652" s="1126"/>
      <c r="M652" s="1126"/>
      <c r="N652" s="1126"/>
      <c r="O652" s="1126"/>
      <c r="P652" s="1126"/>
      <c r="Q652" s="1126"/>
      <c r="R652" s="1126"/>
      <c r="S652" s="1126"/>
      <c r="T652" s="1126"/>
      <c r="U652" s="1126"/>
      <c r="V652" s="1126"/>
      <c r="W652" s="1126"/>
      <c r="X652" s="1126"/>
      <c r="Y652" s="1126"/>
      <c r="Z652" s="1126"/>
      <c r="AA652" s="1126"/>
      <c r="AB652" s="1126"/>
      <c r="AC652" s="1126"/>
      <c r="AD652" s="1126"/>
      <c r="AG652" s="1122"/>
    </row>
    <row r="653" spans="3:33">
      <c r="C653" s="1126"/>
      <c r="D653" s="1126"/>
      <c r="E653" s="1126"/>
      <c r="F653" s="1126"/>
      <c r="G653" s="1126"/>
      <c r="H653" s="1126"/>
      <c r="I653" s="1126"/>
      <c r="J653" s="1126"/>
      <c r="K653" s="1126"/>
      <c r="L653" s="1126"/>
      <c r="M653" s="1126"/>
      <c r="N653" s="1126"/>
      <c r="O653" s="1126"/>
      <c r="P653" s="1126"/>
      <c r="Q653" s="1126"/>
      <c r="R653" s="1126"/>
      <c r="S653" s="1126"/>
      <c r="T653" s="1126"/>
      <c r="U653" s="1126"/>
      <c r="V653" s="1126"/>
      <c r="W653" s="1126"/>
      <c r="X653" s="1126"/>
      <c r="Y653" s="1126"/>
      <c r="Z653" s="1126"/>
      <c r="AA653" s="1126"/>
      <c r="AB653" s="1126"/>
      <c r="AC653" s="1126"/>
      <c r="AD653" s="1126"/>
      <c r="AG653" s="1122"/>
    </row>
    <row r="654" spans="3:33">
      <c r="C654" s="1126"/>
      <c r="D654" s="1126"/>
      <c r="E654" s="1126"/>
      <c r="F654" s="1126"/>
      <c r="G654" s="1126"/>
      <c r="H654" s="1126"/>
      <c r="I654" s="1126"/>
      <c r="J654" s="1126"/>
      <c r="K654" s="1126"/>
      <c r="L654" s="1126"/>
      <c r="M654" s="1126"/>
      <c r="N654" s="1126"/>
      <c r="O654" s="1126"/>
      <c r="P654" s="1126"/>
      <c r="Q654" s="1126"/>
      <c r="R654" s="1126"/>
      <c r="S654" s="1126"/>
      <c r="T654" s="1126"/>
      <c r="U654" s="1126"/>
      <c r="V654" s="1126"/>
      <c r="W654" s="1126"/>
      <c r="X654" s="1126"/>
      <c r="Y654" s="1126"/>
      <c r="Z654" s="1126"/>
      <c r="AA654" s="1126"/>
      <c r="AB654" s="1126"/>
      <c r="AC654" s="1126"/>
      <c r="AD654" s="1126"/>
      <c r="AG654" s="1122"/>
    </row>
    <row r="655" spans="3:33">
      <c r="C655" s="1126"/>
      <c r="D655" s="1126"/>
      <c r="E655" s="1126"/>
      <c r="F655" s="1126"/>
      <c r="G655" s="1126"/>
      <c r="H655" s="1126"/>
      <c r="I655" s="1126"/>
      <c r="J655" s="1126"/>
      <c r="K655" s="1126"/>
      <c r="L655" s="1126"/>
      <c r="M655" s="1126"/>
      <c r="N655" s="1126"/>
      <c r="O655" s="1126"/>
      <c r="P655" s="1126"/>
      <c r="Q655" s="1126"/>
      <c r="R655" s="1126"/>
      <c r="S655" s="1126"/>
      <c r="T655" s="1126"/>
      <c r="U655" s="1126"/>
      <c r="V655" s="1126"/>
      <c r="W655" s="1126"/>
      <c r="X655" s="1126"/>
      <c r="Y655" s="1126"/>
      <c r="Z655" s="1126"/>
      <c r="AA655" s="1126"/>
      <c r="AB655" s="1126"/>
      <c r="AC655" s="1126"/>
      <c r="AD655" s="1126"/>
      <c r="AG655" s="1122"/>
    </row>
    <row r="656" spans="3:33">
      <c r="C656" s="1126"/>
      <c r="D656" s="1126"/>
      <c r="E656" s="1126"/>
      <c r="F656" s="1126"/>
      <c r="G656" s="1126"/>
      <c r="H656" s="1126"/>
      <c r="I656" s="1126"/>
      <c r="J656" s="1126"/>
      <c r="K656" s="1126"/>
      <c r="L656" s="1126"/>
      <c r="M656" s="1126"/>
      <c r="N656" s="1126"/>
      <c r="O656" s="1126"/>
      <c r="P656" s="1126"/>
      <c r="Q656" s="1126"/>
      <c r="R656" s="1126"/>
      <c r="S656" s="1126"/>
      <c r="T656" s="1126"/>
      <c r="U656" s="1126"/>
      <c r="V656" s="1126"/>
      <c r="W656" s="1126"/>
      <c r="X656" s="1126"/>
      <c r="Y656" s="1126"/>
      <c r="Z656" s="1126"/>
      <c r="AA656" s="1126"/>
      <c r="AB656" s="1126"/>
      <c r="AC656" s="1126"/>
      <c r="AD656" s="1126"/>
      <c r="AG656" s="1122"/>
    </row>
    <row r="657" spans="3:33">
      <c r="C657" s="1126"/>
      <c r="D657" s="1126"/>
      <c r="E657" s="1126"/>
      <c r="F657" s="1126"/>
      <c r="G657" s="1126"/>
      <c r="H657" s="1126"/>
      <c r="I657" s="1126"/>
      <c r="J657" s="1126"/>
      <c r="K657" s="1126"/>
      <c r="L657" s="1126"/>
      <c r="M657" s="1126"/>
      <c r="N657" s="1126"/>
      <c r="O657" s="1126"/>
      <c r="P657" s="1126"/>
      <c r="Q657" s="1126"/>
      <c r="R657" s="1126"/>
      <c r="S657" s="1126"/>
      <c r="T657" s="1126"/>
      <c r="U657" s="1126"/>
      <c r="V657" s="1126"/>
      <c r="W657" s="1126"/>
      <c r="X657" s="1126"/>
      <c r="Y657" s="1126"/>
      <c r="Z657" s="1126"/>
      <c r="AA657" s="1126"/>
      <c r="AB657" s="1126"/>
      <c r="AC657" s="1126"/>
      <c r="AD657" s="1126"/>
      <c r="AG657" s="1122"/>
    </row>
    <row r="658" spans="3:33">
      <c r="C658" s="1126"/>
      <c r="D658" s="1126"/>
      <c r="E658" s="1126"/>
      <c r="F658" s="1126"/>
      <c r="G658" s="1126"/>
      <c r="H658" s="1126"/>
      <c r="I658" s="1126"/>
      <c r="J658" s="1126"/>
      <c r="K658" s="1126"/>
      <c r="L658" s="1126"/>
      <c r="M658" s="1126"/>
      <c r="N658" s="1126"/>
      <c r="O658" s="1126"/>
      <c r="P658" s="1126"/>
      <c r="Q658" s="1126"/>
      <c r="R658" s="1126"/>
      <c r="S658" s="1126"/>
      <c r="T658" s="1126"/>
      <c r="U658" s="1126"/>
      <c r="V658" s="1126"/>
      <c r="W658" s="1126"/>
      <c r="X658" s="1126"/>
      <c r="Y658" s="1126"/>
      <c r="Z658" s="1126"/>
      <c r="AA658" s="1126"/>
      <c r="AB658" s="1126"/>
      <c r="AC658" s="1126"/>
      <c r="AD658" s="1126"/>
      <c r="AG658" s="1122"/>
    </row>
    <row r="659" spans="3:33">
      <c r="C659" s="1126"/>
      <c r="D659" s="1126"/>
      <c r="E659" s="1126"/>
      <c r="F659" s="1126"/>
      <c r="G659" s="1126"/>
      <c r="H659" s="1126"/>
      <c r="I659" s="1126"/>
      <c r="J659" s="1126"/>
      <c r="K659" s="1126"/>
      <c r="L659" s="1126"/>
      <c r="M659" s="1126"/>
      <c r="N659" s="1126"/>
      <c r="O659" s="1126"/>
      <c r="P659" s="1126"/>
      <c r="Q659" s="1126"/>
      <c r="R659" s="1126"/>
      <c r="S659" s="1126"/>
      <c r="T659" s="1126"/>
      <c r="U659" s="1126"/>
      <c r="V659" s="1126"/>
      <c r="W659" s="1126"/>
      <c r="X659" s="1126"/>
      <c r="Y659" s="1126"/>
      <c r="Z659" s="1126"/>
      <c r="AA659" s="1126"/>
      <c r="AB659" s="1126"/>
      <c r="AC659" s="1126"/>
      <c r="AD659" s="1126"/>
      <c r="AG659" s="1122"/>
    </row>
    <row r="660" spans="3:33">
      <c r="C660" s="1126"/>
      <c r="D660" s="1126"/>
      <c r="E660" s="1126"/>
      <c r="F660" s="1126"/>
      <c r="G660" s="1126"/>
      <c r="H660" s="1126"/>
      <c r="I660" s="1126"/>
      <c r="J660" s="1126"/>
      <c r="K660" s="1126"/>
      <c r="L660" s="1126"/>
      <c r="M660" s="1126"/>
      <c r="N660" s="1126"/>
      <c r="O660" s="1126"/>
      <c r="P660" s="1126"/>
      <c r="Q660" s="1126"/>
      <c r="R660" s="1126"/>
      <c r="S660" s="1126"/>
      <c r="T660" s="1126"/>
      <c r="U660" s="1126"/>
      <c r="V660" s="1126"/>
      <c r="W660" s="1126"/>
      <c r="X660" s="1126"/>
      <c r="Y660" s="1126"/>
      <c r="Z660" s="1126"/>
      <c r="AA660" s="1126"/>
      <c r="AB660" s="1126"/>
      <c r="AC660" s="1126"/>
      <c r="AD660" s="1126"/>
      <c r="AG660" s="1122"/>
    </row>
    <row r="661" spans="3:33">
      <c r="C661" s="1126"/>
      <c r="D661" s="1126"/>
      <c r="E661" s="1126"/>
      <c r="F661" s="1126"/>
      <c r="G661" s="1126"/>
      <c r="H661" s="1126"/>
      <c r="I661" s="1126"/>
      <c r="J661" s="1126"/>
      <c r="K661" s="1126"/>
      <c r="L661" s="1126"/>
      <c r="M661" s="1126"/>
      <c r="N661" s="1126"/>
      <c r="O661" s="1126"/>
      <c r="P661" s="1126"/>
      <c r="Q661" s="1126"/>
      <c r="R661" s="1126"/>
      <c r="S661" s="1126"/>
      <c r="T661" s="1126"/>
      <c r="U661" s="1126"/>
      <c r="V661" s="1126"/>
      <c r="W661" s="1126"/>
      <c r="X661" s="1126"/>
      <c r="Y661" s="1126"/>
      <c r="Z661" s="1126"/>
      <c r="AA661" s="1126"/>
      <c r="AB661" s="1126"/>
      <c r="AC661" s="1126"/>
      <c r="AD661" s="1126"/>
      <c r="AG661" s="1122"/>
    </row>
    <row r="662" spans="3:33">
      <c r="C662" s="1126"/>
      <c r="D662" s="1126"/>
      <c r="E662" s="1126"/>
      <c r="F662" s="1126"/>
      <c r="G662" s="1126"/>
      <c r="H662" s="1126"/>
      <c r="I662" s="1126"/>
      <c r="J662" s="1126"/>
      <c r="K662" s="1126"/>
      <c r="L662" s="1126"/>
      <c r="M662" s="1126"/>
      <c r="N662" s="1126"/>
      <c r="O662" s="1126"/>
      <c r="P662" s="1126"/>
      <c r="Q662" s="1126"/>
      <c r="R662" s="1126"/>
      <c r="S662" s="1126"/>
      <c r="T662" s="1126"/>
      <c r="U662" s="1126"/>
      <c r="V662" s="1126"/>
      <c r="W662" s="1126"/>
      <c r="X662" s="1126"/>
      <c r="Y662" s="1126"/>
      <c r="Z662" s="1126"/>
      <c r="AA662" s="1126"/>
      <c r="AB662" s="1126"/>
      <c r="AC662" s="1126"/>
      <c r="AD662" s="1126"/>
      <c r="AG662" s="1122"/>
    </row>
    <row r="663" spans="3:33">
      <c r="C663" s="1126"/>
      <c r="D663" s="1126"/>
      <c r="E663" s="1126"/>
      <c r="F663" s="1126"/>
      <c r="G663" s="1126"/>
      <c r="H663" s="1126"/>
      <c r="I663" s="1126"/>
      <c r="J663" s="1126"/>
      <c r="K663" s="1126"/>
      <c r="L663" s="1126"/>
      <c r="M663" s="1126"/>
      <c r="N663" s="1126"/>
      <c r="O663" s="1126"/>
      <c r="P663" s="1126"/>
      <c r="Q663" s="1126"/>
      <c r="R663" s="1126"/>
      <c r="S663" s="1126"/>
      <c r="T663" s="1126"/>
      <c r="U663" s="1126"/>
      <c r="V663" s="1126"/>
      <c r="W663" s="1126"/>
      <c r="X663" s="1126"/>
      <c r="Y663" s="1126"/>
      <c r="Z663" s="1126"/>
      <c r="AA663" s="1126"/>
      <c r="AB663" s="1126"/>
      <c r="AC663" s="1126"/>
      <c r="AD663" s="1126"/>
      <c r="AG663" s="1122"/>
    </row>
    <row r="664" spans="3:33">
      <c r="C664" s="1126"/>
      <c r="D664" s="1126"/>
      <c r="E664" s="1126"/>
      <c r="F664" s="1126"/>
      <c r="G664" s="1126"/>
      <c r="H664" s="1126"/>
      <c r="I664" s="1126"/>
      <c r="J664" s="1126"/>
      <c r="K664" s="1126"/>
      <c r="L664" s="1126"/>
      <c r="M664" s="1126"/>
      <c r="N664" s="1126"/>
      <c r="O664" s="1126"/>
      <c r="P664" s="1126"/>
      <c r="Q664" s="1126"/>
      <c r="R664" s="1126"/>
      <c r="S664" s="1126"/>
      <c r="T664" s="1126"/>
      <c r="U664" s="1126"/>
      <c r="V664" s="1126"/>
      <c r="W664" s="1126"/>
      <c r="X664" s="1126"/>
      <c r="Y664" s="1126"/>
      <c r="Z664" s="1126"/>
      <c r="AA664" s="1126"/>
      <c r="AB664" s="1126"/>
      <c r="AC664" s="1126"/>
      <c r="AD664" s="1126"/>
      <c r="AG664" s="1122"/>
    </row>
    <row r="665" spans="3:33">
      <c r="C665" s="1126"/>
      <c r="D665" s="1126"/>
      <c r="E665" s="1126"/>
      <c r="F665" s="1126"/>
      <c r="G665" s="1126"/>
      <c r="H665" s="1126"/>
      <c r="I665" s="1126"/>
      <c r="J665" s="1126"/>
      <c r="K665" s="1126"/>
      <c r="L665" s="1126"/>
      <c r="M665" s="1126"/>
      <c r="N665" s="1126"/>
      <c r="O665" s="1126"/>
      <c r="P665" s="1126"/>
      <c r="Q665" s="1126"/>
      <c r="R665" s="1126"/>
      <c r="S665" s="1126"/>
      <c r="T665" s="1126"/>
      <c r="U665" s="1126"/>
      <c r="V665" s="1126"/>
      <c r="W665" s="1126"/>
      <c r="X665" s="1126"/>
      <c r="Y665" s="1126"/>
      <c r="Z665" s="1126"/>
      <c r="AA665" s="1126"/>
      <c r="AB665" s="1126"/>
      <c r="AC665" s="1126"/>
      <c r="AD665" s="1126"/>
      <c r="AG665" s="1122"/>
    </row>
    <row r="666" spans="3:33">
      <c r="C666" s="1126"/>
      <c r="D666" s="1126"/>
      <c r="E666" s="1126"/>
      <c r="F666" s="1126"/>
      <c r="G666" s="1126"/>
      <c r="H666" s="1126"/>
      <c r="I666" s="1126"/>
      <c r="J666" s="1126"/>
      <c r="K666" s="1126"/>
      <c r="L666" s="1126"/>
      <c r="M666" s="1126"/>
      <c r="N666" s="1126"/>
      <c r="O666" s="1126"/>
      <c r="P666" s="1126"/>
      <c r="Q666" s="1126"/>
      <c r="R666" s="1126"/>
      <c r="S666" s="1126"/>
      <c r="T666" s="1126"/>
      <c r="U666" s="1126"/>
      <c r="V666" s="1126"/>
      <c r="W666" s="1126"/>
      <c r="X666" s="1126"/>
      <c r="Y666" s="1126"/>
      <c r="Z666" s="1126"/>
      <c r="AA666" s="1126"/>
      <c r="AB666" s="1126"/>
      <c r="AC666" s="1126"/>
      <c r="AD666" s="1126"/>
      <c r="AG666" s="1122"/>
    </row>
    <row r="667" spans="3:33">
      <c r="C667" s="1126"/>
      <c r="D667" s="1126"/>
      <c r="E667" s="1126"/>
      <c r="F667" s="1126"/>
      <c r="G667" s="1126"/>
      <c r="H667" s="1126"/>
      <c r="I667" s="1126"/>
      <c r="J667" s="1126"/>
      <c r="K667" s="1126"/>
      <c r="L667" s="1126"/>
      <c r="M667" s="1126"/>
      <c r="N667" s="1126"/>
      <c r="O667" s="1126"/>
      <c r="P667" s="1126"/>
      <c r="Q667" s="1126"/>
      <c r="R667" s="1126"/>
      <c r="S667" s="1126"/>
      <c r="T667" s="1126"/>
      <c r="U667" s="1126"/>
      <c r="V667" s="1126"/>
      <c r="W667" s="1126"/>
      <c r="X667" s="1126"/>
      <c r="Y667" s="1126"/>
      <c r="Z667" s="1126"/>
      <c r="AA667" s="1126"/>
      <c r="AB667" s="1126"/>
      <c r="AC667" s="1126"/>
      <c r="AD667" s="1126"/>
      <c r="AG667" s="1122"/>
    </row>
    <row r="668" spans="3:33">
      <c r="C668" s="1126"/>
      <c r="D668" s="1126"/>
      <c r="E668" s="1126"/>
      <c r="F668" s="1126"/>
      <c r="G668" s="1126"/>
      <c r="H668" s="1126"/>
      <c r="I668" s="1126"/>
      <c r="J668" s="1126"/>
      <c r="K668" s="1126"/>
      <c r="L668" s="1126"/>
      <c r="M668" s="1126"/>
      <c r="N668" s="1126"/>
      <c r="O668" s="1126"/>
      <c r="P668" s="1126"/>
      <c r="Q668" s="1126"/>
      <c r="R668" s="1126"/>
      <c r="S668" s="1126"/>
      <c r="T668" s="1126"/>
      <c r="U668" s="1126"/>
      <c r="V668" s="1126"/>
      <c r="W668" s="1126"/>
      <c r="X668" s="1126"/>
      <c r="Y668" s="1126"/>
      <c r="Z668" s="1126"/>
      <c r="AA668" s="1126"/>
      <c r="AB668" s="1126"/>
      <c r="AC668" s="1126"/>
      <c r="AD668" s="1126"/>
      <c r="AG668" s="1122"/>
    </row>
    <row r="669" spans="3:33">
      <c r="C669" s="1126"/>
      <c r="D669" s="1126"/>
      <c r="E669" s="1126"/>
      <c r="F669" s="1126"/>
      <c r="G669" s="1126"/>
      <c r="H669" s="1126"/>
      <c r="I669" s="1126"/>
      <c r="J669" s="1126"/>
      <c r="K669" s="1126"/>
      <c r="L669" s="1126"/>
      <c r="M669" s="1126"/>
      <c r="N669" s="1126"/>
      <c r="O669" s="1126"/>
      <c r="P669" s="1126"/>
      <c r="Q669" s="1126"/>
      <c r="R669" s="1126"/>
      <c r="S669" s="1126"/>
      <c r="T669" s="1126"/>
      <c r="U669" s="1126"/>
      <c r="V669" s="1126"/>
      <c r="W669" s="1126"/>
      <c r="X669" s="1126"/>
      <c r="Y669" s="1126"/>
      <c r="Z669" s="1126"/>
      <c r="AA669" s="1126"/>
      <c r="AB669" s="1126"/>
      <c r="AC669" s="1126"/>
      <c r="AD669" s="1126"/>
      <c r="AG669" s="1122"/>
    </row>
    <row r="670" spans="3:33">
      <c r="C670" s="1126"/>
      <c r="D670" s="1126"/>
      <c r="E670" s="1126"/>
      <c r="F670" s="1126"/>
      <c r="G670" s="1126"/>
      <c r="H670" s="1126"/>
      <c r="I670" s="1126"/>
      <c r="J670" s="1126"/>
      <c r="K670" s="1126"/>
      <c r="L670" s="1126"/>
      <c r="M670" s="1126"/>
      <c r="N670" s="1126"/>
      <c r="O670" s="1126"/>
      <c r="P670" s="1126"/>
      <c r="Q670" s="1126"/>
      <c r="R670" s="1126"/>
      <c r="S670" s="1126"/>
      <c r="T670" s="1126"/>
      <c r="U670" s="1126"/>
      <c r="V670" s="1126"/>
      <c r="W670" s="1126"/>
      <c r="X670" s="1126"/>
      <c r="Y670" s="1126"/>
      <c r="Z670" s="1126"/>
      <c r="AA670" s="1126"/>
      <c r="AB670" s="1126"/>
      <c r="AC670" s="1126"/>
      <c r="AD670" s="1126"/>
      <c r="AG670" s="1122"/>
    </row>
    <row r="671" spans="3:33">
      <c r="C671" s="1126"/>
      <c r="D671" s="1126"/>
      <c r="E671" s="1126"/>
      <c r="F671" s="1126"/>
      <c r="G671" s="1126"/>
      <c r="H671" s="1126"/>
      <c r="I671" s="1126"/>
      <c r="J671" s="1126"/>
      <c r="K671" s="1126"/>
      <c r="L671" s="1126"/>
      <c r="M671" s="1126"/>
      <c r="N671" s="1126"/>
      <c r="O671" s="1126"/>
      <c r="P671" s="1126"/>
      <c r="Q671" s="1126"/>
      <c r="R671" s="1126"/>
      <c r="S671" s="1126"/>
      <c r="T671" s="1126"/>
      <c r="U671" s="1126"/>
      <c r="V671" s="1126"/>
      <c r="W671" s="1126"/>
      <c r="X671" s="1126"/>
      <c r="Y671" s="1126"/>
      <c r="Z671" s="1126"/>
      <c r="AA671" s="1126"/>
      <c r="AB671" s="1126"/>
      <c r="AC671" s="1126"/>
      <c r="AD671" s="1126"/>
      <c r="AG671" s="1122"/>
    </row>
    <row r="672" spans="3:33">
      <c r="C672" s="1126"/>
      <c r="D672" s="1126"/>
      <c r="E672" s="1126"/>
      <c r="F672" s="1126"/>
      <c r="G672" s="1126"/>
      <c r="H672" s="1126"/>
      <c r="I672" s="1126"/>
      <c r="J672" s="1126"/>
      <c r="K672" s="1126"/>
      <c r="L672" s="1126"/>
      <c r="M672" s="1126"/>
      <c r="N672" s="1126"/>
      <c r="O672" s="1126"/>
      <c r="P672" s="1126"/>
      <c r="Q672" s="1126"/>
      <c r="R672" s="1126"/>
      <c r="S672" s="1126"/>
      <c r="T672" s="1126"/>
      <c r="U672" s="1126"/>
      <c r="V672" s="1126"/>
      <c r="W672" s="1126"/>
      <c r="X672" s="1126"/>
      <c r="Y672" s="1126"/>
      <c r="Z672" s="1126"/>
      <c r="AA672" s="1126"/>
      <c r="AB672" s="1126"/>
      <c r="AC672" s="1126"/>
      <c r="AD672" s="1126"/>
      <c r="AG672" s="1122"/>
    </row>
    <row r="673" spans="3:33">
      <c r="C673" s="1126"/>
      <c r="D673" s="1126"/>
      <c r="E673" s="1126"/>
      <c r="F673" s="1126"/>
      <c r="G673" s="1126"/>
      <c r="H673" s="1126"/>
      <c r="I673" s="1126"/>
      <c r="J673" s="1126"/>
      <c r="K673" s="1126"/>
      <c r="L673" s="1126"/>
      <c r="M673" s="1126"/>
      <c r="N673" s="1126"/>
      <c r="O673" s="1126"/>
      <c r="P673" s="1126"/>
      <c r="Q673" s="1126"/>
      <c r="R673" s="1126"/>
      <c r="S673" s="1126"/>
      <c r="T673" s="1126"/>
      <c r="U673" s="1126"/>
      <c r="V673" s="1126"/>
      <c r="W673" s="1126"/>
      <c r="X673" s="1126"/>
      <c r="Y673" s="1126"/>
      <c r="Z673" s="1126"/>
      <c r="AA673" s="1126"/>
      <c r="AB673" s="1126"/>
      <c r="AC673" s="1126"/>
      <c r="AD673" s="1126"/>
      <c r="AG673" s="1122"/>
    </row>
    <row r="674" spans="3:33">
      <c r="C674" s="1126"/>
      <c r="D674" s="1126"/>
      <c r="E674" s="1126"/>
      <c r="F674" s="1126"/>
      <c r="G674" s="1126"/>
      <c r="H674" s="1126"/>
      <c r="I674" s="1126"/>
      <c r="J674" s="1126"/>
      <c r="K674" s="1126"/>
      <c r="L674" s="1126"/>
      <c r="M674" s="1126"/>
      <c r="N674" s="1126"/>
      <c r="O674" s="1126"/>
      <c r="P674" s="1126"/>
      <c r="Q674" s="1126"/>
      <c r="R674" s="1126"/>
      <c r="S674" s="1126"/>
      <c r="T674" s="1126"/>
      <c r="U674" s="1126"/>
      <c r="V674" s="1126"/>
      <c r="W674" s="1126"/>
      <c r="X674" s="1126"/>
      <c r="Y674" s="1126"/>
      <c r="Z674" s="1126"/>
      <c r="AA674" s="1126"/>
      <c r="AB674" s="1126"/>
      <c r="AC674" s="1126"/>
      <c r="AD674" s="1126"/>
      <c r="AG674" s="1122"/>
    </row>
    <row r="675" spans="3:33">
      <c r="C675" s="1126"/>
      <c r="D675" s="1126"/>
      <c r="E675" s="1126"/>
      <c r="F675" s="1126"/>
      <c r="G675" s="1126"/>
      <c r="H675" s="1126"/>
      <c r="I675" s="1126"/>
      <c r="J675" s="1126"/>
      <c r="K675" s="1126"/>
      <c r="L675" s="1126"/>
      <c r="M675" s="1126"/>
      <c r="N675" s="1126"/>
      <c r="O675" s="1126"/>
      <c r="P675" s="1126"/>
      <c r="Q675" s="1126"/>
      <c r="R675" s="1126"/>
      <c r="S675" s="1126"/>
      <c r="T675" s="1126"/>
      <c r="U675" s="1126"/>
      <c r="V675" s="1126"/>
      <c r="W675" s="1126"/>
      <c r="X675" s="1126"/>
      <c r="Y675" s="1126"/>
      <c r="Z675" s="1126"/>
      <c r="AA675" s="1126"/>
      <c r="AB675" s="1126"/>
      <c r="AC675" s="1126"/>
      <c r="AD675" s="1126"/>
      <c r="AG675" s="1122"/>
    </row>
    <row r="676" spans="3:33">
      <c r="C676" s="1126"/>
      <c r="D676" s="1126"/>
      <c r="E676" s="1126"/>
      <c r="F676" s="1126"/>
      <c r="G676" s="1126"/>
      <c r="H676" s="1126"/>
      <c r="I676" s="1126"/>
      <c r="J676" s="1126"/>
      <c r="K676" s="1126"/>
      <c r="L676" s="1126"/>
      <c r="M676" s="1126"/>
      <c r="N676" s="1126"/>
      <c r="O676" s="1126"/>
      <c r="P676" s="1126"/>
      <c r="Q676" s="1126"/>
      <c r="R676" s="1126"/>
      <c r="S676" s="1126"/>
      <c r="T676" s="1126"/>
      <c r="U676" s="1126"/>
      <c r="V676" s="1126"/>
      <c r="W676" s="1126"/>
      <c r="X676" s="1126"/>
      <c r="Y676" s="1126"/>
      <c r="Z676" s="1126"/>
      <c r="AA676" s="1126"/>
      <c r="AB676" s="1126"/>
      <c r="AC676" s="1126"/>
      <c r="AD676" s="1126"/>
      <c r="AG676" s="1122"/>
    </row>
    <row r="677" spans="3:33">
      <c r="C677" s="1126"/>
      <c r="D677" s="1126"/>
      <c r="E677" s="1126"/>
      <c r="F677" s="1126"/>
      <c r="G677" s="1126"/>
      <c r="H677" s="1126"/>
      <c r="I677" s="1126"/>
      <c r="J677" s="1126"/>
      <c r="K677" s="1126"/>
      <c r="L677" s="1126"/>
      <c r="M677" s="1126"/>
      <c r="N677" s="1126"/>
      <c r="O677" s="1126"/>
      <c r="P677" s="1126"/>
      <c r="Q677" s="1126"/>
      <c r="R677" s="1126"/>
      <c r="S677" s="1126"/>
      <c r="T677" s="1126"/>
      <c r="U677" s="1126"/>
      <c r="V677" s="1126"/>
      <c r="W677" s="1126"/>
      <c r="X677" s="1126"/>
      <c r="Y677" s="1126"/>
      <c r="Z677" s="1126"/>
      <c r="AA677" s="1126"/>
      <c r="AB677" s="1126"/>
      <c r="AC677" s="1126"/>
      <c r="AD677" s="1126"/>
      <c r="AG677" s="1122"/>
    </row>
    <row r="678" spans="3:33">
      <c r="C678" s="1126"/>
      <c r="D678" s="1126"/>
      <c r="E678" s="1126"/>
      <c r="F678" s="1126"/>
      <c r="G678" s="1126"/>
      <c r="H678" s="1126"/>
      <c r="I678" s="1126"/>
      <c r="J678" s="1126"/>
      <c r="K678" s="1126"/>
      <c r="L678" s="1126"/>
      <c r="M678" s="1126"/>
      <c r="N678" s="1126"/>
      <c r="O678" s="1126"/>
      <c r="P678" s="1126"/>
      <c r="Q678" s="1126"/>
      <c r="R678" s="1126"/>
      <c r="S678" s="1126"/>
      <c r="T678" s="1126"/>
      <c r="U678" s="1126"/>
      <c r="V678" s="1126"/>
      <c r="W678" s="1126"/>
      <c r="X678" s="1126"/>
      <c r="Y678" s="1126"/>
      <c r="Z678" s="1126"/>
      <c r="AA678" s="1126"/>
      <c r="AB678" s="1126"/>
      <c r="AC678" s="1126"/>
      <c r="AD678" s="1126"/>
      <c r="AG678" s="1122"/>
    </row>
    <row r="679" spans="3:33">
      <c r="C679" s="1126"/>
      <c r="D679" s="1126"/>
      <c r="E679" s="1126"/>
      <c r="F679" s="1126"/>
      <c r="G679" s="1126"/>
      <c r="H679" s="1126"/>
      <c r="I679" s="1126"/>
      <c r="J679" s="1126"/>
      <c r="K679" s="1126"/>
      <c r="L679" s="1126"/>
      <c r="M679" s="1126"/>
      <c r="N679" s="1126"/>
      <c r="O679" s="1126"/>
      <c r="P679" s="1126"/>
      <c r="Q679" s="1126"/>
      <c r="R679" s="1126"/>
      <c r="S679" s="1126"/>
      <c r="T679" s="1126"/>
      <c r="U679" s="1126"/>
      <c r="V679" s="1126"/>
      <c r="W679" s="1126"/>
      <c r="X679" s="1126"/>
      <c r="Y679" s="1126"/>
      <c r="Z679" s="1126"/>
      <c r="AA679" s="1126"/>
      <c r="AB679" s="1126"/>
      <c r="AC679" s="1126"/>
      <c r="AD679" s="1126"/>
      <c r="AG679" s="1122"/>
    </row>
    <row r="680" spans="3:33">
      <c r="C680" s="1126"/>
      <c r="D680" s="1126"/>
      <c r="E680" s="1126"/>
      <c r="F680" s="1126"/>
      <c r="G680" s="1126"/>
      <c r="H680" s="1126"/>
      <c r="I680" s="1126"/>
      <c r="J680" s="1126"/>
      <c r="K680" s="1126"/>
      <c r="L680" s="1126"/>
      <c r="M680" s="1126"/>
      <c r="N680" s="1126"/>
      <c r="O680" s="1126"/>
      <c r="P680" s="1126"/>
      <c r="Q680" s="1126"/>
      <c r="R680" s="1126"/>
      <c r="S680" s="1126"/>
      <c r="T680" s="1126"/>
      <c r="U680" s="1126"/>
      <c r="V680" s="1126"/>
      <c r="W680" s="1126"/>
      <c r="X680" s="1126"/>
      <c r="Y680" s="1126"/>
      <c r="Z680" s="1126"/>
      <c r="AA680" s="1126"/>
      <c r="AB680" s="1126"/>
      <c r="AC680" s="1126"/>
      <c r="AD680" s="1126"/>
      <c r="AG680" s="1122"/>
    </row>
    <row r="681" spans="3:33">
      <c r="C681" s="1126"/>
      <c r="D681" s="1126"/>
      <c r="E681" s="1126"/>
      <c r="F681" s="1126"/>
      <c r="G681" s="1126"/>
      <c r="H681" s="1126"/>
      <c r="I681" s="1126"/>
      <c r="J681" s="1126"/>
      <c r="K681" s="1126"/>
      <c r="L681" s="1126"/>
      <c r="M681" s="1126"/>
      <c r="N681" s="1126"/>
      <c r="O681" s="1126"/>
      <c r="P681" s="1126"/>
      <c r="Q681" s="1126"/>
      <c r="R681" s="1126"/>
      <c r="S681" s="1126"/>
      <c r="T681" s="1126"/>
      <c r="U681" s="1126"/>
      <c r="V681" s="1126"/>
      <c r="W681" s="1126"/>
      <c r="X681" s="1126"/>
      <c r="Y681" s="1126"/>
      <c r="Z681" s="1126"/>
      <c r="AA681" s="1126"/>
      <c r="AB681" s="1126"/>
      <c r="AC681" s="1126"/>
      <c r="AD681" s="1126"/>
      <c r="AG681" s="1122"/>
    </row>
    <row r="682" spans="3:33">
      <c r="C682" s="1126"/>
      <c r="D682" s="1126"/>
      <c r="E682" s="1126"/>
      <c r="F682" s="1126"/>
      <c r="G682" s="1126"/>
      <c r="H682" s="1126"/>
      <c r="I682" s="1126"/>
      <c r="J682" s="1126"/>
      <c r="K682" s="1126"/>
      <c r="L682" s="1126"/>
      <c r="M682" s="1126"/>
      <c r="N682" s="1126"/>
      <c r="O682" s="1126"/>
      <c r="P682" s="1126"/>
      <c r="Q682" s="1126"/>
      <c r="R682" s="1126"/>
      <c r="S682" s="1126"/>
      <c r="T682" s="1126"/>
      <c r="U682" s="1126"/>
      <c r="V682" s="1126"/>
      <c r="W682" s="1126"/>
      <c r="X682" s="1126"/>
      <c r="Y682" s="1126"/>
      <c r="Z682" s="1126"/>
      <c r="AA682" s="1126"/>
      <c r="AB682" s="1126"/>
      <c r="AC682" s="1126"/>
      <c r="AD682" s="1126"/>
      <c r="AG682" s="1122"/>
    </row>
    <row r="683" spans="3:33">
      <c r="C683" s="1126"/>
      <c r="D683" s="1126"/>
      <c r="E683" s="1126"/>
      <c r="F683" s="1126"/>
      <c r="G683" s="1126"/>
      <c r="H683" s="1126"/>
      <c r="I683" s="1126"/>
      <c r="J683" s="1126"/>
      <c r="K683" s="1126"/>
      <c r="L683" s="1126"/>
      <c r="M683" s="1126"/>
      <c r="N683" s="1126"/>
      <c r="O683" s="1126"/>
      <c r="P683" s="1126"/>
      <c r="Q683" s="1126"/>
      <c r="R683" s="1126"/>
      <c r="S683" s="1126"/>
      <c r="T683" s="1126"/>
      <c r="U683" s="1126"/>
      <c r="V683" s="1126"/>
      <c r="W683" s="1126"/>
      <c r="X683" s="1126"/>
      <c r="Y683" s="1126"/>
      <c r="Z683" s="1126"/>
      <c r="AA683" s="1126"/>
      <c r="AB683" s="1126"/>
      <c r="AC683" s="1126"/>
      <c r="AD683" s="1126"/>
      <c r="AG683" s="1122"/>
    </row>
    <row r="684" spans="3:33">
      <c r="C684" s="1126"/>
      <c r="D684" s="1126"/>
      <c r="E684" s="1126"/>
      <c r="F684" s="1126"/>
      <c r="G684" s="1126"/>
      <c r="H684" s="1126"/>
      <c r="I684" s="1126"/>
      <c r="J684" s="1126"/>
      <c r="K684" s="1126"/>
      <c r="L684" s="1126"/>
      <c r="M684" s="1126"/>
      <c r="N684" s="1126"/>
      <c r="O684" s="1126"/>
      <c r="P684" s="1126"/>
      <c r="Q684" s="1126"/>
      <c r="R684" s="1126"/>
      <c r="S684" s="1126"/>
      <c r="T684" s="1126"/>
      <c r="U684" s="1126"/>
      <c r="V684" s="1126"/>
      <c r="W684" s="1126"/>
      <c r="X684" s="1126"/>
      <c r="Y684" s="1126"/>
      <c r="Z684" s="1126"/>
      <c r="AA684" s="1126"/>
      <c r="AB684" s="1126"/>
      <c r="AC684" s="1126"/>
      <c r="AD684" s="1126"/>
      <c r="AG684" s="1122"/>
    </row>
    <row r="685" spans="3:33">
      <c r="C685" s="1126"/>
      <c r="D685" s="1126"/>
      <c r="E685" s="1126"/>
      <c r="F685" s="1126"/>
      <c r="G685" s="1126"/>
      <c r="H685" s="1126"/>
      <c r="I685" s="1126"/>
      <c r="J685" s="1126"/>
      <c r="K685" s="1126"/>
      <c r="L685" s="1126"/>
      <c r="M685" s="1126"/>
      <c r="N685" s="1126"/>
      <c r="O685" s="1126"/>
      <c r="P685" s="1126"/>
      <c r="Q685" s="1126"/>
      <c r="R685" s="1126"/>
      <c r="S685" s="1126"/>
      <c r="T685" s="1126"/>
      <c r="U685" s="1126"/>
      <c r="V685" s="1126"/>
      <c r="W685" s="1126"/>
      <c r="X685" s="1126"/>
      <c r="Y685" s="1126"/>
      <c r="Z685" s="1126"/>
      <c r="AA685" s="1126"/>
      <c r="AB685" s="1126"/>
      <c r="AC685" s="1126"/>
      <c r="AD685" s="1126"/>
      <c r="AG685" s="1122"/>
    </row>
    <row r="686" spans="3:33">
      <c r="C686" s="1126"/>
      <c r="D686" s="1126"/>
      <c r="E686" s="1126"/>
      <c r="F686" s="1126"/>
      <c r="G686" s="1126"/>
      <c r="H686" s="1126"/>
      <c r="I686" s="1126"/>
      <c r="J686" s="1126"/>
      <c r="K686" s="1126"/>
      <c r="L686" s="1126"/>
      <c r="M686" s="1126"/>
      <c r="N686" s="1126"/>
      <c r="O686" s="1126"/>
      <c r="P686" s="1126"/>
      <c r="Q686" s="1126"/>
      <c r="R686" s="1126"/>
      <c r="S686" s="1126"/>
      <c r="T686" s="1126"/>
      <c r="U686" s="1126"/>
      <c r="V686" s="1126"/>
      <c r="W686" s="1126"/>
      <c r="X686" s="1126"/>
      <c r="Y686" s="1126"/>
      <c r="Z686" s="1126"/>
      <c r="AA686" s="1126"/>
      <c r="AB686" s="1126"/>
      <c r="AC686" s="1126"/>
      <c r="AD686" s="1126"/>
      <c r="AG686" s="1122"/>
    </row>
    <row r="687" spans="3:33">
      <c r="C687" s="1126"/>
      <c r="D687" s="1126"/>
      <c r="E687" s="1126"/>
      <c r="F687" s="1126"/>
      <c r="G687" s="1126"/>
      <c r="H687" s="1126"/>
      <c r="I687" s="1126"/>
      <c r="J687" s="1126"/>
      <c r="K687" s="1126"/>
      <c r="L687" s="1126"/>
      <c r="M687" s="1126"/>
      <c r="N687" s="1126"/>
      <c r="O687" s="1126"/>
      <c r="P687" s="1126"/>
      <c r="Q687" s="1126"/>
      <c r="R687" s="1126"/>
      <c r="S687" s="1126"/>
      <c r="T687" s="1126"/>
      <c r="U687" s="1126"/>
      <c r="V687" s="1126"/>
      <c r="W687" s="1126"/>
      <c r="X687" s="1126"/>
      <c r="Y687" s="1126"/>
      <c r="Z687" s="1126"/>
      <c r="AA687" s="1126"/>
      <c r="AB687" s="1126"/>
      <c r="AC687" s="1126"/>
      <c r="AD687" s="1126"/>
      <c r="AG687" s="1122"/>
    </row>
    <row r="688" spans="3:33">
      <c r="C688" s="1126"/>
      <c r="D688" s="1126"/>
      <c r="E688" s="1126"/>
      <c r="F688" s="1126"/>
      <c r="G688" s="1126"/>
      <c r="H688" s="1126"/>
      <c r="I688" s="1126"/>
      <c r="J688" s="1126"/>
      <c r="K688" s="1126"/>
      <c r="L688" s="1126"/>
      <c r="M688" s="1126"/>
      <c r="N688" s="1126"/>
      <c r="O688" s="1126"/>
      <c r="P688" s="1126"/>
      <c r="Q688" s="1126"/>
      <c r="R688" s="1126"/>
      <c r="S688" s="1126"/>
      <c r="T688" s="1126"/>
      <c r="U688" s="1126"/>
      <c r="V688" s="1126"/>
      <c r="W688" s="1126"/>
      <c r="X688" s="1126"/>
      <c r="Y688" s="1126"/>
      <c r="Z688" s="1126"/>
      <c r="AA688" s="1126"/>
      <c r="AB688" s="1126"/>
      <c r="AC688" s="1126"/>
      <c r="AD688" s="1126"/>
      <c r="AG688" s="1122"/>
    </row>
    <row r="689" spans="3:33">
      <c r="C689" s="1126"/>
      <c r="D689" s="1126"/>
      <c r="E689" s="1126"/>
      <c r="F689" s="1126"/>
      <c r="G689" s="1126"/>
      <c r="H689" s="1126"/>
      <c r="I689" s="1126"/>
      <c r="J689" s="1126"/>
      <c r="K689" s="1126"/>
      <c r="L689" s="1126"/>
      <c r="M689" s="1126"/>
      <c r="N689" s="1126"/>
      <c r="O689" s="1126"/>
      <c r="P689" s="1126"/>
      <c r="Q689" s="1126"/>
      <c r="R689" s="1126"/>
      <c r="S689" s="1126"/>
      <c r="T689" s="1126"/>
      <c r="U689" s="1126"/>
      <c r="V689" s="1126"/>
      <c r="W689" s="1126"/>
      <c r="X689" s="1126"/>
      <c r="Y689" s="1126"/>
      <c r="Z689" s="1126"/>
      <c r="AA689" s="1126"/>
      <c r="AB689" s="1126"/>
      <c r="AC689" s="1126"/>
      <c r="AD689" s="1126"/>
      <c r="AG689" s="1122"/>
    </row>
    <row r="690" spans="3:33">
      <c r="C690" s="1126"/>
      <c r="D690" s="1126"/>
      <c r="E690" s="1126"/>
      <c r="F690" s="1126"/>
      <c r="G690" s="1126"/>
      <c r="H690" s="1126"/>
      <c r="I690" s="1126"/>
      <c r="J690" s="1126"/>
      <c r="K690" s="1126"/>
      <c r="L690" s="1126"/>
      <c r="M690" s="1126"/>
      <c r="N690" s="1126"/>
      <c r="O690" s="1126"/>
      <c r="P690" s="1126"/>
      <c r="Q690" s="1126"/>
      <c r="R690" s="1126"/>
      <c r="S690" s="1126"/>
      <c r="T690" s="1126"/>
      <c r="U690" s="1126"/>
      <c r="V690" s="1126"/>
      <c r="W690" s="1126"/>
      <c r="X690" s="1126"/>
      <c r="Y690" s="1126"/>
      <c r="Z690" s="1126"/>
      <c r="AA690" s="1126"/>
      <c r="AB690" s="1126"/>
      <c r="AC690" s="1126"/>
      <c r="AD690" s="1126"/>
      <c r="AG690" s="1122"/>
    </row>
    <row r="691" spans="3:33">
      <c r="C691" s="1126"/>
      <c r="D691" s="1126"/>
      <c r="E691" s="1126"/>
      <c r="F691" s="1126"/>
      <c r="G691" s="1126"/>
      <c r="H691" s="1126"/>
      <c r="I691" s="1126"/>
      <c r="J691" s="1126"/>
      <c r="K691" s="1126"/>
      <c r="L691" s="1126"/>
      <c r="M691" s="1126"/>
      <c r="N691" s="1126"/>
      <c r="O691" s="1126"/>
      <c r="P691" s="1126"/>
      <c r="Q691" s="1126"/>
      <c r="R691" s="1126"/>
      <c r="S691" s="1126"/>
      <c r="T691" s="1126"/>
      <c r="U691" s="1126"/>
      <c r="V691" s="1126"/>
      <c r="W691" s="1126"/>
      <c r="X691" s="1126"/>
      <c r="Y691" s="1126"/>
      <c r="Z691" s="1126"/>
      <c r="AA691" s="1126"/>
      <c r="AB691" s="1126"/>
      <c r="AC691" s="1126"/>
      <c r="AD691" s="1126"/>
      <c r="AG691" s="1122"/>
    </row>
    <row r="692" spans="3:33">
      <c r="C692" s="1126"/>
      <c r="D692" s="1126"/>
      <c r="E692" s="1126"/>
      <c r="F692" s="1126"/>
      <c r="G692" s="1126"/>
      <c r="H692" s="1126"/>
      <c r="I692" s="1126"/>
      <c r="J692" s="1126"/>
      <c r="K692" s="1126"/>
      <c r="L692" s="1126"/>
      <c r="M692" s="1126"/>
      <c r="N692" s="1126"/>
      <c r="O692" s="1126"/>
      <c r="P692" s="1126"/>
      <c r="Q692" s="1126"/>
      <c r="R692" s="1126"/>
      <c r="S692" s="1126"/>
      <c r="T692" s="1126"/>
      <c r="U692" s="1126"/>
      <c r="V692" s="1126"/>
      <c r="W692" s="1126"/>
      <c r="X692" s="1126"/>
      <c r="Y692" s="1126"/>
      <c r="Z692" s="1126"/>
      <c r="AA692" s="1126"/>
      <c r="AB692" s="1126"/>
      <c r="AC692" s="1126"/>
      <c r="AD692" s="1126"/>
      <c r="AG692" s="1122"/>
    </row>
    <row r="693" spans="3:33">
      <c r="C693" s="1126"/>
      <c r="D693" s="1126"/>
      <c r="E693" s="1126"/>
      <c r="F693" s="1126"/>
      <c r="G693" s="1126"/>
      <c r="H693" s="1126"/>
      <c r="I693" s="1126"/>
      <c r="J693" s="1126"/>
      <c r="K693" s="1126"/>
      <c r="L693" s="1126"/>
      <c r="M693" s="1126"/>
      <c r="N693" s="1126"/>
      <c r="O693" s="1126"/>
      <c r="P693" s="1126"/>
      <c r="Q693" s="1126"/>
      <c r="R693" s="1126"/>
      <c r="S693" s="1126"/>
      <c r="T693" s="1126"/>
      <c r="U693" s="1126"/>
      <c r="V693" s="1126"/>
      <c r="W693" s="1126"/>
      <c r="X693" s="1126"/>
      <c r="Y693" s="1126"/>
      <c r="Z693" s="1126"/>
      <c r="AA693" s="1126"/>
      <c r="AB693" s="1126"/>
      <c r="AC693" s="1126"/>
      <c r="AD693" s="1126"/>
      <c r="AG693" s="1122"/>
    </row>
    <row r="694" spans="3:33">
      <c r="C694" s="1126"/>
      <c r="D694" s="1126"/>
      <c r="E694" s="1126"/>
      <c r="F694" s="1126"/>
      <c r="G694" s="1126"/>
      <c r="H694" s="1126"/>
      <c r="I694" s="1126"/>
      <c r="J694" s="1126"/>
      <c r="K694" s="1126"/>
      <c r="L694" s="1126"/>
      <c r="M694" s="1126"/>
      <c r="N694" s="1126"/>
      <c r="O694" s="1126"/>
      <c r="P694" s="1126"/>
      <c r="Q694" s="1126"/>
      <c r="R694" s="1126"/>
      <c r="S694" s="1126"/>
      <c r="T694" s="1126"/>
      <c r="U694" s="1126"/>
      <c r="V694" s="1126"/>
      <c r="W694" s="1126"/>
      <c r="X694" s="1126"/>
      <c r="Y694" s="1126"/>
      <c r="Z694" s="1126"/>
      <c r="AA694" s="1126"/>
      <c r="AB694" s="1126"/>
      <c r="AC694" s="1126"/>
      <c r="AD694" s="1126"/>
      <c r="AG694" s="1122"/>
    </row>
    <row r="695" spans="3:33">
      <c r="C695" s="1126"/>
      <c r="D695" s="1126"/>
      <c r="E695" s="1126"/>
      <c r="F695" s="1126"/>
      <c r="G695" s="1126"/>
      <c r="H695" s="1126"/>
      <c r="I695" s="1126"/>
      <c r="J695" s="1126"/>
      <c r="K695" s="1126"/>
      <c r="L695" s="1126"/>
      <c r="M695" s="1126"/>
      <c r="N695" s="1126"/>
      <c r="O695" s="1126"/>
      <c r="P695" s="1126"/>
      <c r="Q695" s="1126"/>
      <c r="R695" s="1126"/>
      <c r="S695" s="1126"/>
      <c r="T695" s="1126"/>
      <c r="U695" s="1126"/>
      <c r="V695" s="1126"/>
      <c r="W695" s="1126"/>
      <c r="X695" s="1126"/>
      <c r="Y695" s="1126"/>
      <c r="Z695" s="1126"/>
      <c r="AA695" s="1126"/>
      <c r="AB695" s="1126"/>
      <c r="AC695" s="1126"/>
      <c r="AD695" s="1126"/>
      <c r="AG695" s="1122"/>
    </row>
    <row r="696" spans="3:33">
      <c r="C696" s="1126"/>
      <c r="D696" s="1126"/>
      <c r="E696" s="1126"/>
      <c r="F696" s="1126"/>
      <c r="G696" s="1126"/>
      <c r="H696" s="1126"/>
      <c r="I696" s="1126"/>
      <c r="J696" s="1126"/>
      <c r="K696" s="1126"/>
      <c r="L696" s="1126"/>
      <c r="M696" s="1126"/>
      <c r="N696" s="1126"/>
      <c r="O696" s="1126"/>
      <c r="P696" s="1126"/>
      <c r="Q696" s="1126"/>
      <c r="R696" s="1126"/>
      <c r="S696" s="1126"/>
      <c r="T696" s="1126"/>
      <c r="U696" s="1126"/>
      <c r="V696" s="1126"/>
      <c r="W696" s="1126"/>
      <c r="X696" s="1126"/>
      <c r="Y696" s="1126"/>
      <c r="Z696" s="1126"/>
      <c r="AA696" s="1126"/>
      <c r="AB696" s="1126"/>
      <c r="AC696" s="1126"/>
      <c r="AD696" s="1126"/>
      <c r="AG696" s="1122"/>
    </row>
    <row r="697" spans="3:33">
      <c r="C697" s="1126"/>
      <c r="D697" s="1126"/>
      <c r="E697" s="1126"/>
      <c r="F697" s="1126"/>
      <c r="G697" s="1126"/>
      <c r="H697" s="1126"/>
      <c r="I697" s="1126"/>
      <c r="J697" s="1126"/>
      <c r="K697" s="1126"/>
      <c r="L697" s="1126"/>
      <c r="M697" s="1126"/>
      <c r="N697" s="1126"/>
      <c r="O697" s="1126"/>
      <c r="P697" s="1126"/>
      <c r="Q697" s="1126"/>
      <c r="R697" s="1126"/>
      <c r="S697" s="1126"/>
      <c r="T697" s="1126"/>
      <c r="U697" s="1126"/>
      <c r="V697" s="1126"/>
      <c r="W697" s="1126"/>
      <c r="X697" s="1126"/>
      <c r="Y697" s="1126"/>
      <c r="Z697" s="1126"/>
      <c r="AA697" s="1126"/>
      <c r="AB697" s="1126"/>
      <c r="AC697" s="1126"/>
      <c r="AD697" s="1126"/>
      <c r="AG697" s="1122"/>
    </row>
    <row r="698" spans="3:33">
      <c r="C698" s="1126"/>
      <c r="D698" s="1126"/>
      <c r="E698" s="1126"/>
      <c r="F698" s="1126"/>
      <c r="G698" s="1126"/>
      <c r="H698" s="1126"/>
      <c r="I698" s="1126"/>
      <c r="J698" s="1126"/>
      <c r="K698" s="1126"/>
      <c r="L698" s="1126"/>
      <c r="M698" s="1126"/>
      <c r="N698" s="1126"/>
      <c r="O698" s="1126"/>
      <c r="P698" s="1126"/>
      <c r="Q698" s="1126"/>
      <c r="R698" s="1126"/>
      <c r="S698" s="1126"/>
      <c r="T698" s="1126"/>
      <c r="U698" s="1126"/>
      <c r="V698" s="1126"/>
      <c r="W698" s="1126"/>
      <c r="X698" s="1126"/>
      <c r="Y698" s="1126"/>
      <c r="Z698" s="1126"/>
      <c r="AA698" s="1126"/>
      <c r="AB698" s="1126"/>
      <c r="AC698" s="1126"/>
      <c r="AD698" s="1126"/>
      <c r="AG698" s="1122"/>
    </row>
    <row r="699" spans="3:33">
      <c r="C699" s="1126"/>
      <c r="D699" s="1126"/>
      <c r="E699" s="1126"/>
      <c r="F699" s="1126"/>
      <c r="G699" s="1126"/>
      <c r="H699" s="1126"/>
      <c r="I699" s="1126"/>
      <c r="J699" s="1126"/>
      <c r="K699" s="1126"/>
      <c r="L699" s="1126"/>
      <c r="M699" s="1126"/>
      <c r="N699" s="1126"/>
      <c r="O699" s="1126"/>
      <c r="P699" s="1126"/>
      <c r="Q699" s="1126"/>
      <c r="R699" s="1126"/>
      <c r="S699" s="1126"/>
      <c r="T699" s="1126"/>
      <c r="U699" s="1126"/>
      <c r="V699" s="1126"/>
      <c r="W699" s="1126"/>
      <c r="X699" s="1126"/>
      <c r="Y699" s="1126"/>
      <c r="Z699" s="1126"/>
      <c r="AA699" s="1126"/>
      <c r="AB699" s="1126"/>
      <c r="AC699" s="1126"/>
      <c r="AD699" s="1126"/>
      <c r="AG699" s="1122"/>
    </row>
    <row r="700" spans="3:33">
      <c r="C700" s="1126"/>
      <c r="D700" s="1126"/>
      <c r="E700" s="1126"/>
      <c r="F700" s="1126"/>
      <c r="G700" s="1126"/>
      <c r="H700" s="1126"/>
      <c r="I700" s="1126"/>
      <c r="J700" s="1126"/>
      <c r="K700" s="1126"/>
      <c r="L700" s="1126"/>
      <c r="M700" s="1126"/>
      <c r="N700" s="1126"/>
      <c r="O700" s="1126"/>
      <c r="P700" s="1126"/>
      <c r="Q700" s="1126"/>
      <c r="R700" s="1126"/>
      <c r="S700" s="1126"/>
      <c r="T700" s="1126"/>
      <c r="U700" s="1126"/>
      <c r="V700" s="1126"/>
      <c r="W700" s="1126"/>
      <c r="X700" s="1126"/>
      <c r="Y700" s="1126"/>
      <c r="Z700" s="1126"/>
      <c r="AA700" s="1126"/>
      <c r="AB700" s="1126"/>
      <c r="AC700" s="1126"/>
      <c r="AD700" s="1126"/>
      <c r="AG700" s="1122"/>
    </row>
    <row r="701" spans="3:33">
      <c r="C701" s="1126"/>
      <c r="D701" s="1126"/>
      <c r="E701" s="1126"/>
      <c r="F701" s="1126"/>
      <c r="G701" s="1126"/>
      <c r="H701" s="1126"/>
      <c r="I701" s="1126"/>
      <c r="J701" s="1126"/>
      <c r="K701" s="1126"/>
      <c r="L701" s="1126"/>
      <c r="M701" s="1126"/>
      <c r="N701" s="1126"/>
      <c r="O701" s="1126"/>
      <c r="P701" s="1126"/>
      <c r="Q701" s="1126"/>
      <c r="R701" s="1126"/>
      <c r="S701" s="1126"/>
      <c r="T701" s="1126"/>
      <c r="U701" s="1126"/>
      <c r="V701" s="1126"/>
      <c r="W701" s="1126"/>
      <c r="X701" s="1126"/>
      <c r="Y701" s="1126"/>
      <c r="Z701" s="1126"/>
      <c r="AA701" s="1126"/>
      <c r="AB701" s="1126"/>
      <c r="AC701" s="1126"/>
      <c r="AD701" s="1126"/>
      <c r="AG701" s="1122"/>
    </row>
    <row r="702" spans="3:33">
      <c r="C702" s="1126"/>
      <c r="D702" s="1126"/>
      <c r="E702" s="1126"/>
      <c r="F702" s="1126"/>
      <c r="G702" s="1126"/>
      <c r="H702" s="1126"/>
      <c r="I702" s="1126"/>
      <c r="J702" s="1126"/>
      <c r="K702" s="1126"/>
      <c r="L702" s="1126"/>
      <c r="M702" s="1126"/>
      <c r="N702" s="1126"/>
      <c r="O702" s="1126"/>
      <c r="P702" s="1126"/>
      <c r="Q702" s="1126"/>
      <c r="R702" s="1126"/>
      <c r="S702" s="1126"/>
      <c r="T702" s="1126"/>
      <c r="U702" s="1126"/>
      <c r="V702" s="1126"/>
      <c r="W702" s="1126"/>
      <c r="X702" s="1126"/>
      <c r="Y702" s="1126"/>
      <c r="Z702" s="1126"/>
      <c r="AA702" s="1126"/>
      <c r="AB702" s="1126"/>
      <c r="AC702" s="1126"/>
      <c r="AD702" s="1126"/>
      <c r="AG702" s="1122"/>
    </row>
    <row r="703" spans="3:33">
      <c r="C703" s="1126"/>
      <c r="D703" s="1126"/>
      <c r="E703" s="1126"/>
      <c r="F703" s="1126"/>
      <c r="G703" s="1126"/>
      <c r="H703" s="1126"/>
      <c r="I703" s="1126"/>
      <c r="J703" s="1126"/>
      <c r="K703" s="1126"/>
      <c r="L703" s="1126"/>
      <c r="M703" s="1126"/>
      <c r="N703" s="1126"/>
      <c r="O703" s="1126"/>
      <c r="P703" s="1126"/>
      <c r="Q703" s="1126"/>
      <c r="R703" s="1126"/>
      <c r="S703" s="1126"/>
      <c r="T703" s="1126"/>
      <c r="U703" s="1126"/>
      <c r="V703" s="1126"/>
      <c r="W703" s="1126"/>
      <c r="X703" s="1126"/>
      <c r="Y703" s="1126"/>
      <c r="Z703" s="1126"/>
      <c r="AA703" s="1126"/>
      <c r="AB703" s="1126"/>
      <c r="AC703" s="1126"/>
      <c r="AD703" s="1126"/>
      <c r="AG703" s="1122"/>
    </row>
    <row r="704" spans="3:33">
      <c r="C704" s="1126"/>
      <c r="D704" s="1126"/>
      <c r="E704" s="1126"/>
      <c r="F704" s="1126"/>
      <c r="G704" s="1126"/>
      <c r="H704" s="1126"/>
      <c r="I704" s="1126"/>
      <c r="J704" s="1126"/>
      <c r="K704" s="1126"/>
      <c r="L704" s="1126"/>
      <c r="M704" s="1126"/>
      <c r="N704" s="1126"/>
      <c r="O704" s="1126"/>
      <c r="P704" s="1126"/>
      <c r="Q704" s="1126"/>
      <c r="R704" s="1126"/>
      <c r="S704" s="1126"/>
      <c r="T704" s="1126"/>
      <c r="U704" s="1126"/>
      <c r="V704" s="1126"/>
      <c r="W704" s="1126"/>
      <c r="X704" s="1126"/>
      <c r="Y704" s="1126"/>
      <c r="Z704" s="1126"/>
      <c r="AA704" s="1126"/>
      <c r="AB704" s="1126"/>
      <c r="AC704" s="1126"/>
      <c r="AD704" s="1126"/>
      <c r="AG704" s="1122"/>
    </row>
    <row r="705" spans="3:33">
      <c r="C705" s="1126"/>
      <c r="D705" s="1126"/>
      <c r="E705" s="1126"/>
      <c r="F705" s="1126"/>
      <c r="G705" s="1126"/>
      <c r="H705" s="1126"/>
      <c r="I705" s="1126"/>
      <c r="J705" s="1126"/>
      <c r="K705" s="1126"/>
      <c r="L705" s="1126"/>
      <c r="M705" s="1126"/>
      <c r="N705" s="1126"/>
      <c r="O705" s="1126"/>
      <c r="P705" s="1126"/>
      <c r="Q705" s="1126"/>
      <c r="R705" s="1126"/>
      <c r="S705" s="1126"/>
      <c r="T705" s="1126"/>
      <c r="U705" s="1126"/>
      <c r="V705" s="1126"/>
      <c r="W705" s="1126"/>
      <c r="X705" s="1126"/>
      <c r="Y705" s="1126"/>
      <c r="Z705" s="1126"/>
      <c r="AA705" s="1126"/>
      <c r="AB705" s="1126"/>
      <c r="AC705" s="1126"/>
      <c r="AD705" s="1126"/>
      <c r="AG705" s="1122"/>
    </row>
    <row r="706" spans="3:33">
      <c r="C706" s="1126"/>
      <c r="D706" s="1126"/>
      <c r="E706" s="1126"/>
      <c r="F706" s="1126"/>
      <c r="G706" s="1126"/>
      <c r="H706" s="1126"/>
      <c r="I706" s="1126"/>
      <c r="J706" s="1126"/>
      <c r="K706" s="1126"/>
      <c r="L706" s="1126"/>
      <c r="M706" s="1126"/>
      <c r="N706" s="1126"/>
      <c r="O706" s="1126"/>
      <c r="P706" s="1126"/>
      <c r="Q706" s="1126"/>
      <c r="R706" s="1126"/>
      <c r="S706" s="1126"/>
      <c r="T706" s="1126"/>
      <c r="U706" s="1126"/>
      <c r="V706" s="1126"/>
      <c r="W706" s="1126"/>
      <c r="X706" s="1126"/>
      <c r="Y706" s="1126"/>
      <c r="Z706" s="1126"/>
      <c r="AA706" s="1126"/>
      <c r="AB706" s="1126"/>
      <c r="AC706" s="1126"/>
      <c r="AD706" s="1126"/>
      <c r="AG706" s="1122"/>
    </row>
    <row r="707" spans="3:33">
      <c r="C707" s="1126"/>
      <c r="D707" s="1126"/>
      <c r="E707" s="1126"/>
      <c r="F707" s="1126"/>
      <c r="G707" s="1126"/>
      <c r="H707" s="1126"/>
      <c r="I707" s="1126"/>
      <c r="J707" s="1126"/>
      <c r="K707" s="1126"/>
      <c r="L707" s="1126"/>
      <c r="M707" s="1126"/>
      <c r="N707" s="1126"/>
      <c r="O707" s="1126"/>
      <c r="P707" s="1126"/>
      <c r="Q707" s="1126"/>
      <c r="R707" s="1126"/>
      <c r="S707" s="1126"/>
      <c r="T707" s="1126"/>
      <c r="U707" s="1126"/>
      <c r="V707" s="1126"/>
      <c r="W707" s="1126"/>
      <c r="X707" s="1126"/>
      <c r="Y707" s="1126"/>
      <c r="Z707" s="1126"/>
      <c r="AA707" s="1126"/>
      <c r="AB707" s="1126"/>
      <c r="AC707" s="1126"/>
      <c r="AD707" s="1126"/>
      <c r="AG707" s="1122"/>
    </row>
    <row r="708" spans="3:33">
      <c r="C708" s="1126"/>
      <c r="D708" s="1126"/>
      <c r="E708" s="1126"/>
      <c r="F708" s="1126"/>
      <c r="G708" s="1126"/>
      <c r="H708" s="1126"/>
      <c r="I708" s="1126"/>
      <c r="J708" s="1126"/>
      <c r="K708" s="1126"/>
      <c r="L708" s="1126"/>
      <c r="M708" s="1126"/>
      <c r="N708" s="1126"/>
      <c r="O708" s="1126"/>
      <c r="P708" s="1126"/>
      <c r="Q708" s="1126"/>
      <c r="R708" s="1126"/>
      <c r="S708" s="1126"/>
      <c r="T708" s="1126"/>
      <c r="U708" s="1126"/>
      <c r="V708" s="1126"/>
      <c r="W708" s="1126"/>
      <c r="X708" s="1126"/>
      <c r="Y708" s="1126"/>
      <c r="Z708" s="1126"/>
      <c r="AA708" s="1126"/>
      <c r="AB708" s="1126"/>
      <c r="AC708" s="1126"/>
      <c r="AD708" s="1126"/>
      <c r="AG708" s="1122"/>
    </row>
    <row r="709" spans="3:33">
      <c r="C709" s="1126"/>
      <c r="D709" s="1126"/>
      <c r="E709" s="1126"/>
      <c r="F709" s="1126"/>
      <c r="G709" s="1126"/>
      <c r="H709" s="1126"/>
      <c r="I709" s="1126"/>
      <c r="J709" s="1126"/>
      <c r="K709" s="1126"/>
      <c r="L709" s="1126"/>
      <c r="M709" s="1126"/>
      <c r="N709" s="1126"/>
      <c r="O709" s="1126"/>
      <c r="P709" s="1126"/>
      <c r="Q709" s="1126"/>
      <c r="R709" s="1126"/>
      <c r="S709" s="1126"/>
      <c r="T709" s="1126"/>
      <c r="U709" s="1126"/>
      <c r="V709" s="1126"/>
      <c r="W709" s="1126"/>
      <c r="X709" s="1126"/>
      <c r="Y709" s="1126"/>
      <c r="Z709" s="1126"/>
      <c r="AA709" s="1126"/>
      <c r="AB709" s="1126"/>
      <c r="AC709" s="1126"/>
      <c r="AD709" s="1126"/>
      <c r="AG709" s="1122"/>
    </row>
    <row r="710" spans="3:33">
      <c r="C710" s="1126"/>
      <c r="D710" s="1126"/>
      <c r="E710" s="1126"/>
      <c r="F710" s="1126"/>
      <c r="G710" s="1126"/>
      <c r="H710" s="1126"/>
      <c r="I710" s="1126"/>
      <c r="J710" s="1126"/>
      <c r="K710" s="1126"/>
      <c r="L710" s="1126"/>
      <c r="M710" s="1126"/>
      <c r="N710" s="1126"/>
      <c r="O710" s="1126"/>
      <c r="P710" s="1126"/>
      <c r="Q710" s="1126"/>
      <c r="R710" s="1126"/>
      <c r="S710" s="1126"/>
      <c r="T710" s="1126"/>
      <c r="U710" s="1126"/>
      <c r="V710" s="1126"/>
      <c r="W710" s="1126"/>
      <c r="X710" s="1126"/>
      <c r="Y710" s="1126"/>
      <c r="Z710" s="1126"/>
      <c r="AA710" s="1126"/>
      <c r="AB710" s="1126"/>
      <c r="AC710" s="1126"/>
      <c r="AD710" s="1126"/>
      <c r="AG710" s="1122"/>
    </row>
    <row r="711" spans="3:33">
      <c r="C711" s="1126"/>
      <c r="D711" s="1126"/>
      <c r="E711" s="1126"/>
      <c r="F711" s="1126"/>
      <c r="G711" s="1126"/>
      <c r="H711" s="1126"/>
      <c r="I711" s="1126"/>
      <c r="J711" s="1126"/>
      <c r="K711" s="1126"/>
      <c r="L711" s="1126"/>
      <c r="M711" s="1126"/>
      <c r="N711" s="1126"/>
      <c r="O711" s="1126"/>
      <c r="P711" s="1126"/>
      <c r="Q711" s="1126"/>
      <c r="R711" s="1126"/>
      <c r="S711" s="1126"/>
      <c r="T711" s="1126"/>
      <c r="U711" s="1126"/>
      <c r="V711" s="1126"/>
      <c r="W711" s="1126"/>
      <c r="X711" s="1126"/>
      <c r="Y711" s="1126"/>
      <c r="Z711" s="1126"/>
      <c r="AA711" s="1126"/>
      <c r="AB711" s="1126"/>
      <c r="AC711" s="1126"/>
      <c r="AD711" s="1126"/>
      <c r="AG711" s="1122"/>
    </row>
    <row r="712" spans="3:33">
      <c r="C712" s="1126"/>
      <c r="D712" s="1126"/>
      <c r="E712" s="1126"/>
      <c r="F712" s="1126"/>
      <c r="G712" s="1126"/>
      <c r="H712" s="1126"/>
      <c r="I712" s="1126"/>
      <c r="J712" s="1126"/>
      <c r="K712" s="1126"/>
      <c r="L712" s="1126"/>
      <c r="M712" s="1126"/>
      <c r="N712" s="1126"/>
      <c r="O712" s="1126"/>
      <c r="P712" s="1126"/>
      <c r="Q712" s="1126"/>
      <c r="R712" s="1126"/>
      <c r="S712" s="1126"/>
      <c r="T712" s="1126"/>
      <c r="U712" s="1126"/>
      <c r="V712" s="1126"/>
      <c r="W712" s="1126"/>
      <c r="X712" s="1126"/>
      <c r="Y712" s="1126"/>
      <c r="Z712" s="1126"/>
      <c r="AA712" s="1126"/>
      <c r="AB712" s="1126"/>
      <c r="AC712" s="1126"/>
      <c r="AD712" s="1126"/>
      <c r="AG712" s="1122"/>
    </row>
    <row r="713" spans="3:33">
      <c r="C713" s="1126"/>
      <c r="D713" s="1126"/>
      <c r="E713" s="1126"/>
      <c r="F713" s="1126"/>
      <c r="G713" s="1126"/>
      <c r="H713" s="1126"/>
      <c r="I713" s="1126"/>
      <c r="J713" s="1126"/>
      <c r="K713" s="1126"/>
      <c r="L713" s="1126"/>
      <c r="M713" s="1126"/>
      <c r="N713" s="1126"/>
      <c r="O713" s="1126"/>
      <c r="P713" s="1126"/>
      <c r="Q713" s="1126"/>
      <c r="R713" s="1126"/>
      <c r="S713" s="1126"/>
      <c r="T713" s="1126"/>
      <c r="U713" s="1126"/>
      <c r="V713" s="1126"/>
      <c r="W713" s="1126"/>
      <c r="X713" s="1126"/>
      <c r="Y713" s="1126"/>
      <c r="Z713" s="1126"/>
      <c r="AA713" s="1126"/>
      <c r="AB713" s="1126"/>
      <c r="AC713" s="1126"/>
      <c r="AD713" s="1126"/>
      <c r="AG713" s="1122"/>
    </row>
    <row r="714" spans="3:33">
      <c r="C714" s="1126"/>
      <c r="D714" s="1126"/>
      <c r="E714" s="1126"/>
      <c r="F714" s="1126"/>
      <c r="G714" s="1126"/>
      <c r="H714" s="1126"/>
      <c r="I714" s="1126"/>
      <c r="J714" s="1126"/>
      <c r="K714" s="1126"/>
      <c r="L714" s="1126"/>
      <c r="M714" s="1126"/>
      <c r="N714" s="1126"/>
      <c r="O714" s="1126"/>
      <c r="P714" s="1126"/>
      <c r="Q714" s="1126"/>
      <c r="R714" s="1126"/>
      <c r="S714" s="1126"/>
      <c r="T714" s="1126"/>
      <c r="U714" s="1126"/>
      <c r="V714" s="1126"/>
      <c r="W714" s="1126"/>
      <c r="X714" s="1126"/>
      <c r="Y714" s="1126"/>
      <c r="Z714" s="1126"/>
      <c r="AA714" s="1126"/>
      <c r="AB714" s="1126"/>
      <c r="AC714" s="1126"/>
      <c r="AD714" s="1126"/>
      <c r="AG714" s="1122"/>
    </row>
    <row r="715" spans="3:33">
      <c r="C715" s="1126"/>
      <c r="D715" s="1126"/>
      <c r="E715" s="1126"/>
      <c r="F715" s="1126"/>
      <c r="G715" s="1126"/>
      <c r="H715" s="1126"/>
      <c r="I715" s="1126"/>
      <c r="J715" s="1126"/>
      <c r="K715" s="1126"/>
      <c r="L715" s="1126"/>
      <c r="M715" s="1126"/>
      <c r="N715" s="1126"/>
      <c r="O715" s="1126"/>
      <c r="P715" s="1126"/>
      <c r="Q715" s="1126"/>
      <c r="R715" s="1126"/>
      <c r="S715" s="1126"/>
      <c r="T715" s="1126"/>
      <c r="U715" s="1126"/>
      <c r="V715" s="1126"/>
      <c r="W715" s="1126"/>
      <c r="X715" s="1126"/>
      <c r="Y715" s="1126"/>
      <c r="Z715" s="1126"/>
      <c r="AA715" s="1126"/>
      <c r="AB715" s="1126"/>
      <c r="AC715" s="1126"/>
      <c r="AD715" s="1126"/>
      <c r="AG715" s="1122"/>
    </row>
    <row r="716" spans="3:33">
      <c r="C716" s="1126"/>
      <c r="D716" s="1126"/>
      <c r="E716" s="1126"/>
      <c r="F716" s="1126"/>
      <c r="G716" s="1126"/>
      <c r="H716" s="1126"/>
      <c r="I716" s="1126"/>
      <c r="J716" s="1126"/>
      <c r="K716" s="1126"/>
      <c r="L716" s="1126"/>
      <c r="M716" s="1126"/>
      <c r="N716" s="1126"/>
      <c r="O716" s="1126"/>
      <c r="P716" s="1126"/>
      <c r="Q716" s="1126"/>
      <c r="R716" s="1126"/>
      <c r="S716" s="1126"/>
      <c r="T716" s="1126"/>
      <c r="U716" s="1126"/>
      <c r="V716" s="1126"/>
      <c r="W716" s="1126"/>
      <c r="X716" s="1126"/>
      <c r="Y716" s="1126"/>
      <c r="Z716" s="1126"/>
      <c r="AA716" s="1126"/>
      <c r="AB716" s="1126"/>
      <c r="AC716" s="1126"/>
      <c r="AD716" s="1126"/>
      <c r="AG716" s="1122"/>
    </row>
    <row r="717" spans="3:33">
      <c r="C717" s="1126"/>
      <c r="D717" s="1126"/>
      <c r="E717" s="1126"/>
      <c r="F717" s="1126"/>
      <c r="G717" s="1126"/>
      <c r="H717" s="1126"/>
      <c r="I717" s="1126"/>
      <c r="J717" s="1126"/>
      <c r="K717" s="1126"/>
      <c r="L717" s="1126"/>
      <c r="M717" s="1126"/>
      <c r="N717" s="1126"/>
      <c r="O717" s="1126"/>
      <c r="P717" s="1126"/>
      <c r="Q717" s="1126"/>
      <c r="R717" s="1126"/>
      <c r="S717" s="1126"/>
      <c r="T717" s="1126"/>
      <c r="U717" s="1126"/>
      <c r="V717" s="1126"/>
      <c r="W717" s="1126"/>
      <c r="X717" s="1126"/>
      <c r="Y717" s="1126"/>
      <c r="Z717" s="1126"/>
      <c r="AA717" s="1126"/>
      <c r="AB717" s="1126"/>
      <c r="AC717" s="1126"/>
      <c r="AD717" s="1126"/>
      <c r="AG717" s="1122"/>
    </row>
    <row r="718" spans="3:33">
      <c r="C718" s="1126"/>
      <c r="D718" s="1126"/>
      <c r="E718" s="1126"/>
      <c r="F718" s="1126"/>
      <c r="G718" s="1126"/>
      <c r="H718" s="1126"/>
      <c r="I718" s="1126"/>
      <c r="J718" s="1126"/>
      <c r="K718" s="1126"/>
      <c r="L718" s="1126"/>
      <c r="M718" s="1126"/>
      <c r="N718" s="1126"/>
      <c r="O718" s="1126"/>
      <c r="P718" s="1126"/>
      <c r="Q718" s="1126"/>
      <c r="R718" s="1126"/>
      <c r="S718" s="1126"/>
      <c r="T718" s="1126"/>
      <c r="U718" s="1126"/>
      <c r="V718" s="1126"/>
      <c r="W718" s="1126"/>
      <c r="X718" s="1126"/>
      <c r="Y718" s="1126"/>
      <c r="Z718" s="1126"/>
      <c r="AA718" s="1126"/>
      <c r="AB718" s="1126"/>
      <c r="AC718" s="1126"/>
      <c r="AD718" s="1126"/>
      <c r="AG718" s="1122"/>
    </row>
    <row r="719" spans="3:33">
      <c r="C719" s="1126"/>
      <c r="D719" s="1126"/>
      <c r="E719" s="1126"/>
      <c r="F719" s="1126"/>
      <c r="G719" s="1126"/>
      <c r="H719" s="1126"/>
      <c r="I719" s="1126"/>
      <c r="J719" s="1126"/>
      <c r="K719" s="1126"/>
      <c r="L719" s="1126"/>
      <c r="M719" s="1126"/>
      <c r="N719" s="1126"/>
      <c r="O719" s="1126"/>
      <c r="P719" s="1126"/>
      <c r="Q719" s="1126"/>
      <c r="R719" s="1126"/>
      <c r="S719" s="1126"/>
      <c r="T719" s="1126"/>
      <c r="U719" s="1126"/>
      <c r="V719" s="1126"/>
      <c r="W719" s="1126"/>
      <c r="X719" s="1126"/>
      <c r="Y719" s="1126"/>
      <c r="Z719" s="1126"/>
      <c r="AA719" s="1126"/>
      <c r="AB719" s="1126"/>
      <c r="AC719" s="1126"/>
      <c r="AD719" s="1126"/>
      <c r="AG719" s="1122"/>
    </row>
    <row r="720" spans="3:33">
      <c r="C720" s="1126"/>
      <c r="D720" s="1126"/>
      <c r="E720" s="1126"/>
      <c r="F720" s="1126"/>
      <c r="G720" s="1126"/>
      <c r="H720" s="1126"/>
      <c r="I720" s="1126"/>
      <c r="J720" s="1126"/>
      <c r="K720" s="1126"/>
      <c r="L720" s="1126"/>
      <c r="M720" s="1126"/>
      <c r="N720" s="1126"/>
      <c r="O720" s="1126"/>
      <c r="P720" s="1126"/>
      <c r="Q720" s="1126"/>
      <c r="R720" s="1126"/>
      <c r="S720" s="1126"/>
      <c r="T720" s="1126"/>
      <c r="U720" s="1126"/>
      <c r="V720" s="1126"/>
      <c r="W720" s="1126"/>
      <c r="X720" s="1126"/>
      <c r="Y720" s="1126"/>
      <c r="Z720" s="1126"/>
      <c r="AA720" s="1126"/>
      <c r="AB720" s="1126"/>
      <c r="AC720" s="1126"/>
      <c r="AD720" s="1126"/>
      <c r="AG720" s="1122"/>
    </row>
    <row r="721" spans="3:33">
      <c r="C721" s="1126"/>
      <c r="D721" s="1126"/>
      <c r="E721" s="1126"/>
      <c r="F721" s="1126"/>
      <c r="G721" s="1126"/>
      <c r="H721" s="1126"/>
      <c r="I721" s="1126"/>
      <c r="J721" s="1126"/>
      <c r="K721" s="1126"/>
      <c r="L721" s="1126"/>
      <c r="M721" s="1126"/>
      <c r="N721" s="1126"/>
      <c r="O721" s="1126"/>
      <c r="P721" s="1126"/>
      <c r="Q721" s="1126"/>
      <c r="R721" s="1126"/>
      <c r="S721" s="1126"/>
      <c r="T721" s="1126"/>
      <c r="U721" s="1126"/>
      <c r="V721" s="1126"/>
      <c r="W721" s="1126"/>
      <c r="X721" s="1126"/>
      <c r="Y721" s="1126"/>
      <c r="Z721" s="1126"/>
      <c r="AA721" s="1126"/>
      <c r="AB721" s="1126"/>
      <c r="AC721" s="1126"/>
      <c r="AD721" s="1126"/>
      <c r="AG721" s="1122"/>
    </row>
    <row r="722" spans="3:33">
      <c r="C722" s="1126"/>
      <c r="D722" s="1126"/>
      <c r="E722" s="1126"/>
      <c r="F722" s="1126"/>
      <c r="G722" s="1126"/>
      <c r="H722" s="1126"/>
      <c r="I722" s="1126"/>
      <c r="J722" s="1126"/>
      <c r="K722" s="1126"/>
      <c r="L722" s="1126"/>
      <c r="M722" s="1126"/>
      <c r="N722" s="1126"/>
      <c r="O722" s="1126"/>
      <c r="P722" s="1126"/>
      <c r="Q722" s="1126"/>
      <c r="R722" s="1126"/>
      <c r="S722" s="1126"/>
      <c r="T722" s="1126"/>
      <c r="U722" s="1126"/>
      <c r="V722" s="1126"/>
      <c r="W722" s="1126"/>
      <c r="X722" s="1126"/>
      <c r="Y722" s="1126"/>
      <c r="Z722" s="1126"/>
      <c r="AA722" s="1126"/>
      <c r="AB722" s="1126"/>
      <c r="AC722" s="1126"/>
      <c r="AD722" s="1126"/>
      <c r="AG722" s="1122"/>
    </row>
    <row r="723" spans="3:33">
      <c r="C723" s="1126"/>
      <c r="D723" s="1126"/>
      <c r="E723" s="1126"/>
      <c r="F723" s="1126"/>
      <c r="G723" s="1126"/>
      <c r="H723" s="1126"/>
      <c r="I723" s="1126"/>
      <c r="J723" s="1126"/>
      <c r="K723" s="1126"/>
      <c r="L723" s="1126"/>
      <c r="M723" s="1126"/>
      <c r="N723" s="1126"/>
      <c r="O723" s="1126"/>
      <c r="P723" s="1126"/>
      <c r="Q723" s="1126"/>
      <c r="R723" s="1126"/>
      <c r="S723" s="1126"/>
      <c r="T723" s="1126"/>
      <c r="U723" s="1126"/>
      <c r="V723" s="1126"/>
      <c r="W723" s="1126"/>
      <c r="X723" s="1126"/>
      <c r="Y723" s="1126"/>
      <c r="Z723" s="1126"/>
      <c r="AA723" s="1126"/>
      <c r="AB723" s="1126"/>
      <c r="AC723" s="1126"/>
      <c r="AD723" s="1126"/>
      <c r="AG723" s="1122"/>
    </row>
    <row r="724" spans="3:33">
      <c r="C724" s="1126"/>
      <c r="D724" s="1126"/>
      <c r="E724" s="1126"/>
      <c r="F724" s="1126"/>
      <c r="G724" s="1126"/>
      <c r="H724" s="1126"/>
      <c r="I724" s="1126"/>
      <c r="J724" s="1126"/>
      <c r="K724" s="1126"/>
      <c r="L724" s="1126"/>
      <c r="M724" s="1126"/>
      <c r="N724" s="1126"/>
      <c r="O724" s="1126"/>
      <c r="P724" s="1126"/>
      <c r="Q724" s="1126"/>
      <c r="R724" s="1126"/>
      <c r="S724" s="1126"/>
      <c r="T724" s="1126"/>
      <c r="U724" s="1126"/>
      <c r="V724" s="1126"/>
      <c r="W724" s="1126"/>
      <c r="X724" s="1126"/>
      <c r="Y724" s="1126"/>
      <c r="Z724" s="1126"/>
      <c r="AA724" s="1126"/>
      <c r="AB724" s="1126"/>
      <c r="AC724" s="1126"/>
      <c r="AD724" s="1126"/>
      <c r="AG724" s="1122"/>
    </row>
    <row r="725" spans="3:33">
      <c r="C725" s="1126"/>
      <c r="D725" s="1126"/>
      <c r="E725" s="1126"/>
      <c r="F725" s="1126"/>
      <c r="G725" s="1126"/>
      <c r="H725" s="1126"/>
      <c r="I725" s="1126"/>
      <c r="J725" s="1126"/>
      <c r="K725" s="1126"/>
      <c r="L725" s="1126"/>
      <c r="M725" s="1126"/>
      <c r="N725" s="1126"/>
      <c r="O725" s="1126"/>
      <c r="P725" s="1126"/>
      <c r="Q725" s="1126"/>
      <c r="R725" s="1126"/>
      <c r="S725" s="1126"/>
      <c r="T725" s="1126"/>
      <c r="U725" s="1126"/>
      <c r="V725" s="1126"/>
      <c r="W725" s="1126"/>
      <c r="X725" s="1126"/>
      <c r="Y725" s="1126"/>
      <c r="Z725" s="1126"/>
      <c r="AA725" s="1126"/>
      <c r="AB725" s="1126"/>
      <c r="AC725" s="1126"/>
      <c r="AD725" s="1126"/>
      <c r="AG725" s="1122"/>
    </row>
    <row r="726" spans="3:33">
      <c r="C726" s="1126"/>
      <c r="D726" s="1126"/>
      <c r="E726" s="1126"/>
      <c r="F726" s="1126"/>
      <c r="G726" s="1126"/>
      <c r="H726" s="1126"/>
      <c r="I726" s="1126"/>
      <c r="J726" s="1126"/>
      <c r="K726" s="1126"/>
      <c r="L726" s="1126"/>
      <c r="M726" s="1126"/>
      <c r="N726" s="1126"/>
      <c r="O726" s="1126"/>
      <c r="P726" s="1126"/>
      <c r="Q726" s="1126"/>
      <c r="R726" s="1126"/>
      <c r="S726" s="1126"/>
      <c r="T726" s="1126"/>
      <c r="U726" s="1126"/>
      <c r="V726" s="1126"/>
      <c r="W726" s="1126"/>
      <c r="X726" s="1126"/>
      <c r="Y726" s="1126"/>
      <c r="Z726" s="1126"/>
      <c r="AA726" s="1126"/>
      <c r="AB726" s="1126"/>
      <c r="AC726" s="1126"/>
      <c r="AD726" s="1126"/>
      <c r="AG726" s="1122"/>
    </row>
    <row r="727" spans="3:33">
      <c r="C727" s="1126"/>
      <c r="D727" s="1126"/>
      <c r="E727" s="1126"/>
      <c r="F727" s="1126"/>
      <c r="G727" s="1126"/>
      <c r="H727" s="1126"/>
      <c r="I727" s="1126"/>
      <c r="J727" s="1126"/>
      <c r="K727" s="1126"/>
      <c r="L727" s="1126"/>
      <c r="M727" s="1126"/>
      <c r="N727" s="1126"/>
      <c r="O727" s="1126"/>
      <c r="P727" s="1126"/>
      <c r="Q727" s="1126"/>
      <c r="R727" s="1126"/>
      <c r="S727" s="1126"/>
      <c r="T727" s="1126"/>
      <c r="U727" s="1126"/>
      <c r="V727" s="1126"/>
      <c r="W727" s="1126"/>
      <c r="X727" s="1126"/>
      <c r="Y727" s="1126"/>
      <c r="Z727" s="1126"/>
      <c r="AA727" s="1126"/>
      <c r="AB727" s="1126"/>
      <c r="AC727" s="1126"/>
      <c r="AD727" s="1126"/>
      <c r="AG727" s="1122"/>
    </row>
    <row r="728" spans="3:33">
      <c r="C728" s="1126"/>
      <c r="D728" s="1126"/>
      <c r="E728" s="1126"/>
      <c r="F728" s="1126"/>
      <c r="G728" s="1126"/>
      <c r="H728" s="1126"/>
      <c r="I728" s="1126"/>
      <c r="J728" s="1126"/>
      <c r="K728" s="1126"/>
      <c r="L728" s="1126"/>
      <c r="M728" s="1126"/>
      <c r="N728" s="1126"/>
      <c r="O728" s="1126"/>
      <c r="P728" s="1126"/>
      <c r="Q728" s="1126"/>
      <c r="R728" s="1126"/>
      <c r="S728" s="1126"/>
      <c r="T728" s="1126"/>
      <c r="U728" s="1126"/>
      <c r="V728" s="1126"/>
      <c r="W728" s="1126"/>
      <c r="X728" s="1126"/>
      <c r="Y728" s="1126"/>
      <c r="Z728" s="1126"/>
      <c r="AA728" s="1126"/>
      <c r="AB728" s="1126"/>
      <c r="AC728" s="1126"/>
      <c r="AD728" s="1126"/>
      <c r="AG728" s="1122"/>
    </row>
    <row r="729" spans="3:33">
      <c r="C729" s="1126"/>
      <c r="D729" s="1126"/>
      <c r="E729" s="1126"/>
      <c r="F729" s="1126"/>
      <c r="G729" s="1126"/>
      <c r="H729" s="1126"/>
      <c r="I729" s="1126"/>
      <c r="J729" s="1126"/>
      <c r="K729" s="1126"/>
      <c r="L729" s="1126"/>
      <c r="M729" s="1126"/>
      <c r="N729" s="1126"/>
      <c r="O729" s="1126"/>
      <c r="P729" s="1126"/>
      <c r="Q729" s="1126"/>
      <c r="R729" s="1126"/>
      <c r="S729" s="1126"/>
      <c r="T729" s="1126"/>
      <c r="U729" s="1126"/>
      <c r="V729" s="1126"/>
      <c r="W729" s="1126"/>
      <c r="X729" s="1126"/>
      <c r="Y729" s="1126"/>
      <c r="Z729" s="1126"/>
      <c r="AA729" s="1126"/>
      <c r="AB729" s="1126"/>
      <c r="AC729" s="1126"/>
      <c r="AD729" s="1126"/>
      <c r="AG729" s="1122"/>
    </row>
    <row r="730" spans="3:33">
      <c r="C730" s="1126"/>
      <c r="D730" s="1126"/>
      <c r="E730" s="1126"/>
      <c r="F730" s="1126"/>
      <c r="G730" s="1126"/>
      <c r="H730" s="1126"/>
      <c r="I730" s="1126"/>
      <c r="J730" s="1126"/>
      <c r="K730" s="1126"/>
      <c r="L730" s="1126"/>
      <c r="M730" s="1126"/>
      <c r="N730" s="1126"/>
      <c r="O730" s="1126"/>
      <c r="P730" s="1126"/>
      <c r="Q730" s="1126"/>
      <c r="R730" s="1126"/>
      <c r="S730" s="1126"/>
      <c r="T730" s="1126"/>
      <c r="U730" s="1126"/>
      <c r="V730" s="1126"/>
      <c r="W730" s="1126"/>
      <c r="X730" s="1126"/>
      <c r="Y730" s="1126"/>
      <c r="Z730" s="1126"/>
      <c r="AA730" s="1126"/>
      <c r="AB730" s="1126"/>
      <c r="AC730" s="1126"/>
      <c r="AD730" s="1126"/>
      <c r="AG730" s="1122"/>
    </row>
    <row r="731" spans="3:33">
      <c r="C731" s="1126"/>
      <c r="D731" s="1126"/>
      <c r="E731" s="1126"/>
      <c r="F731" s="1126"/>
      <c r="G731" s="1126"/>
      <c r="H731" s="1126"/>
      <c r="I731" s="1126"/>
      <c r="J731" s="1126"/>
      <c r="K731" s="1126"/>
      <c r="L731" s="1126"/>
      <c r="M731" s="1126"/>
      <c r="N731" s="1126"/>
      <c r="O731" s="1126"/>
      <c r="P731" s="1126"/>
      <c r="Q731" s="1126"/>
      <c r="R731" s="1126"/>
      <c r="S731" s="1126"/>
      <c r="T731" s="1126"/>
      <c r="U731" s="1126"/>
      <c r="V731" s="1126"/>
      <c r="W731" s="1126"/>
      <c r="X731" s="1126"/>
      <c r="Y731" s="1126"/>
      <c r="Z731" s="1126"/>
      <c r="AA731" s="1126"/>
      <c r="AB731" s="1126"/>
      <c r="AC731" s="1126"/>
      <c r="AD731" s="1126"/>
      <c r="AG731" s="1122"/>
    </row>
    <row r="732" spans="3:33">
      <c r="C732" s="1126"/>
      <c r="D732" s="1126"/>
      <c r="E732" s="1126"/>
      <c r="F732" s="1126"/>
      <c r="G732" s="1126"/>
      <c r="H732" s="1126"/>
      <c r="I732" s="1126"/>
      <c r="J732" s="1126"/>
      <c r="K732" s="1126"/>
      <c r="L732" s="1126"/>
      <c r="M732" s="1126"/>
      <c r="N732" s="1126"/>
      <c r="O732" s="1126"/>
      <c r="P732" s="1126"/>
      <c r="Q732" s="1126"/>
      <c r="R732" s="1126"/>
      <c r="S732" s="1126"/>
      <c r="T732" s="1126"/>
      <c r="U732" s="1126"/>
      <c r="V732" s="1126"/>
      <c r="W732" s="1126"/>
      <c r="X732" s="1126"/>
      <c r="Y732" s="1126"/>
      <c r="Z732" s="1126"/>
      <c r="AA732" s="1126"/>
      <c r="AB732" s="1126"/>
      <c r="AC732" s="1126"/>
      <c r="AD732" s="1126"/>
      <c r="AG732" s="1122"/>
    </row>
    <row r="733" spans="3:33">
      <c r="C733" s="1126"/>
      <c r="D733" s="1126"/>
      <c r="E733" s="1126"/>
      <c r="F733" s="1126"/>
      <c r="G733" s="1126"/>
      <c r="H733" s="1126"/>
      <c r="I733" s="1126"/>
      <c r="J733" s="1126"/>
      <c r="K733" s="1126"/>
      <c r="L733" s="1126"/>
      <c r="M733" s="1126"/>
      <c r="N733" s="1126"/>
      <c r="O733" s="1126"/>
      <c r="P733" s="1126"/>
      <c r="Q733" s="1126"/>
      <c r="R733" s="1126"/>
      <c r="S733" s="1126"/>
      <c r="T733" s="1126"/>
      <c r="U733" s="1126"/>
      <c r="V733" s="1126"/>
      <c r="W733" s="1126"/>
      <c r="X733" s="1126"/>
      <c r="Y733" s="1126"/>
      <c r="Z733" s="1126"/>
      <c r="AA733" s="1126"/>
      <c r="AB733" s="1126"/>
      <c r="AC733" s="1126"/>
      <c r="AD733" s="1126"/>
      <c r="AG733" s="1122"/>
    </row>
    <row r="734" spans="3:33">
      <c r="C734" s="1126"/>
      <c r="D734" s="1126"/>
      <c r="E734" s="1126"/>
      <c r="F734" s="1126"/>
      <c r="G734" s="1126"/>
      <c r="H734" s="1126"/>
      <c r="I734" s="1126"/>
      <c r="J734" s="1126"/>
      <c r="K734" s="1126"/>
      <c r="L734" s="1126"/>
      <c r="M734" s="1126"/>
      <c r="N734" s="1126"/>
      <c r="O734" s="1126"/>
      <c r="P734" s="1126"/>
      <c r="Q734" s="1126"/>
      <c r="R734" s="1126"/>
      <c r="S734" s="1126"/>
      <c r="T734" s="1126"/>
      <c r="U734" s="1126"/>
      <c r="V734" s="1126"/>
      <c r="W734" s="1126"/>
      <c r="X734" s="1126"/>
      <c r="Y734" s="1126"/>
      <c r="Z734" s="1126"/>
      <c r="AA734" s="1126"/>
      <c r="AB734" s="1126"/>
      <c r="AC734" s="1126"/>
      <c r="AD734" s="1126"/>
      <c r="AG734" s="1122"/>
    </row>
    <row r="735" spans="3:33">
      <c r="C735" s="1126"/>
      <c r="D735" s="1126"/>
      <c r="E735" s="1126"/>
      <c r="F735" s="1126"/>
      <c r="G735" s="1126"/>
      <c r="H735" s="1126"/>
      <c r="I735" s="1126"/>
      <c r="J735" s="1126"/>
      <c r="K735" s="1126"/>
      <c r="L735" s="1126"/>
      <c r="M735" s="1126"/>
      <c r="N735" s="1126"/>
      <c r="O735" s="1126"/>
      <c r="P735" s="1126"/>
      <c r="Q735" s="1126"/>
      <c r="R735" s="1126"/>
      <c r="S735" s="1126"/>
      <c r="T735" s="1126"/>
      <c r="U735" s="1126"/>
      <c r="V735" s="1126"/>
      <c r="W735" s="1126"/>
      <c r="X735" s="1126"/>
      <c r="Y735" s="1126"/>
      <c r="Z735" s="1126"/>
      <c r="AA735" s="1126"/>
      <c r="AB735" s="1126"/>
      <c r="AC735" s="1126"/>
      <c r="AD735" s="1126"/>
      <c r="AG735" s="1122"/>
    </row>
    <row r="736" spans="3:33">
      <c r="C736" s="1126"/>
      <c r="D736" s="1126"/>
      <c r="E736" s="1126"/>
      <c r="F736" s="1126"/>
      <c r="G736" s="1126"/>
      <c r="H736" s="1126"/>
      <c r="I736" s="1126"/>
      <c r="J736" s="1126"/>
      <c r="K736" s="1126"/>
      <c r="L736" s="1126"/>
      <c r="M736" s="1126"/>
      <c r="N736" s="1126"/>
      <c r="O736" s="1126"/>
      <c r="P736" s="1126"/>
      <c r="Q736" s="1126"/>
      <c r="R736" s="1126"/>
      <c r="S736" s="1126"/>
      <c r="T736" s="1126"/>
      <c r="U736" s="1126"/>
      <c r="V736" s="1126"/>
      <c r="W736" s="1126"/>
      <c r="X736" s="1126"/>
      <c r="Y736" s="1126"/>
      <c r="Z736" s="1126"/>
      <c r="AA736" s="1126"/>
      <c r="AB736" s="1126"/>
      <c r="AC736" s="1126"/>
      <c r="AD736" s="1126"/>
      <c r="AG736" s="1122"/>
    </row>
    <row r="737" spans="3:33">
      <c r="C737" s="1126"/>
      <c r="D737" s="1126"/>
      <c r="E737" s="1126"/>
      <c r="F737" s="1126"/>
      <c r="G737" s="1126"/>
      <c r="H737" s="1126"/>
      <c r="I737" s="1126"/>
      <c r="J737" s="1126"/>
      <c r="K737" s="1126"/>
      <c r="L737" s="1126"/>
      <c r="M737" s="1126"/>
      <c r="N737" s="1126"/>
      <c r="O737" s="1126"/>
      <c r="P737" s="1126"/>
      <c r="Q737" s="1126"/>
      <c r="R737" s="1126"/>
      <c r="S737" s="1126"/>
      <c r="T737" s="1126"/>
      <c r="U737" s="1126"/>
      <c r="V737" s="1126"/>
      <c r="W737" s="1126"/>
      <c r="X737" s="1126"/>
      <c r="Y737" s="1126"/>
      <c r="Z737" s="1126"/>
      <c r="AA737" s="1126"/>
      <c r="AB737" s="1126"/>
      <c r="AC737" s="1126"/>
      <c r="AD737" s="1126"/>
      <c r="AG737" s="1122"/>
    </row>
    <row r="738" spans="3:33">
      <c r="C738" s="1126"/>
      <c r="D738" s="1126"/>
      <c r="E738" s="1126"/>
      <c r="F738" s="1126"/>
      <c r="G738" s="1126"/>
      <c r="H738" s="1126"/>
      <c r="I738" s="1126"/>
      <c r="J738" s="1126"/>
      <c r="K738" s="1126"/>
      <c r="L738" s="1126"/>
      <c r="M738" s="1126"/>
      <c r="N738" s="1126"/>
      <c r="O738" s="1126"/>
      <c r="P738" s="1126"/>
      <c r="Q738" s="1126"/>
      <c r="R738" s="1126"/>
      <c r="S738" s="1126"/>
      <c r="T738" s="1126"/>
      <c r="U738" s="1126"/>
      <c r="V738" s="1126"/>
      <c r="W738" s="1126"/>
      <c r="X738" s="1126"/>
      <c r="Y738" s="1126"/>
      <c r="Z738" s="1126"/>
      <c r="AA738" s="1126"/>
      <c r="AB738" s="1126"/>
      <c r="AC738" s="1126"/>
      <c r="AD738" s="1126"/>
      <c r="AG738" s="1122"/>
    </row>
    <row r="739" spans="3:33">
      <c r="C739" s="1126"/>
      <c r="D739" s="1126"/>
      <c r="E739" s="1126"/>
      <c r="F739" s="1126"/>
      <c r="G739" s="1126"/>
      <c r="H739" s="1126"/>
      <c r="I739" s="1126"/>
      <c r="J739" s="1126"/>
      <c r="K739" s="1126"/>
      <c r="L739" s="1126"/>
      <c r="M739" s="1126"/>
      <c r="N739" s="1126"/>
      <c r="O739" s="1126"/>
      <c r="P739" s="1126"/>
      <c r="Q739" s="1126"/>
      <c r="R739" s="1126"/>
      <c r="S739" s="1126"/>
      <c r="T739" s="1126"/>
      <c r="U739" s="1126"/>
      <c r="V739" s="1126"/>
      <c r="W739" s="1126"/>
      <c r="X739" s="1126"/>
      <c r="Y739" s="1126"/>
      <c r="Z739" s="1126"/>
      <c r="AA739" s="1126"/>
      <c r="AB739" s="1126"/>
      <c r="AC739" s="1126"/>
      <c r="AD739" s="1126"/>
      <c r="AG739" s="1122"/>
    </row>
    <row r="740" spans="3:33">
      <c r="C740" s="1126"/>
      <c r="D740" s="1126"/>
      <c r="E740" s="1126"/>
      <c r="F740" s="1126"/>
      <c r="G740" s="1126"/>
      <c r="H740" s="1126"/>
      <c r="I740" s="1126"/>
      <c r="J740" s="1126"/>
      <c r="K740" s="1126"/>
      <c r="L740" s="1126"/>
      <c r="M740" s="1126"/>
      <c r="N740" s="1126"/>
      <c r="O740" s="1126"/>
      <c r="P740" s="1126"/>
      <c r="Q740" s="1126"/>
      <c r="R740" s="1126"/>
      <c r="S740" s="1126"/>
      <c r="T740" s="1126"/>
      <c r="U740" s="1126"/>
      <c r="V740" s="1126"/>
      <c r="W740" s="1126"/>
      <c r="X740" s="1126"/>
      <c r="Y740" s="1126"/>
      <c r="Z740" s="1126"/>
      <c r="AA740" s="1126"/>
      <c r="AB740" s="1126"/>
      <c r="AC740" s="1126"/>
      <c r="AD740" s="1126"/>
      <c r="AG740" s="1122"/>
    </row>
    <row r="741" spans="3:33">
      <c r="C741" s="1126"/>
      <c r="D741" s="1126"/>
      <c r="E741" s="1126"/>
      <c r="F741" s="1126"/>
      <c r="G741" s="1126"/>
      <c r="H741" s="1126"/>
      <c r="I741" s="1126"/>
      <c r="J741" s="1126"/>
      <c r="K741" s="1126"/>
      <c r="L741" s="1126"/>
      <c r="M741" s="1126"/>
      <c r="N741" s="1126"/>
      <c r="O741" s="1126"/>
      <c r="P741" s="1126"/>
      <c r="Q741" s="1126"/>
      <c r="R741" s="1126"/>
      <c r="S741" s="1126"/>
      <c r="T741" s="1126"/>
      <c r="U741" s="1126"/>
      <c r="V741" s="1126"/>
      <c r="W741" s="1126"/>
      <c r="X741" s="1126"/>
      <c r="Y741" s="1126"/>
      <c r="Z741" s="1126"/>
      <c r="AA741" s="1126"/>
      <c r="AB741" s="1126"/>
      <c r="AC741" s="1126"/>
      <c r="AD741" s="1126"/>
      <c r="AG741" s="1122"/>
    </row>
    <row r="742" spans="3:33">
      <c r="C742" s="1126"/>
      <c r="D742" s="1126"/>
      <c r="E742" s="1126"/>
      <c r="F742" s="1126"/>
      <c r="G742" s="1126"/>
      <c r="H742" s="1126"/>
      <c r="I742" s="1126"/>
      <c r="J742" s="1126"/>
      <c r="K742" s="1126"/>
      <c r="L742" s="1126"/>
      <c r="M742" s="1126"/>
      <c r="N742" s="1126"/>
      <c r="O742" s="1126"/>
      <c r="P742" s="1126"/>
      <c r="Q742" s="1126"/>
      <c r="R742" s="1126"/>
      <c r="S742" s="1126"/>
      <c r="T742" s="1126"/>
      <c r="U742" s="1126"/>
      <c r="V742" s="1126"/>
      <c r="W742" s="1126"/>
      <c r="X742" s="1126"/>
      <c r="Y742" s="1126"/>
      <c r="Z742" s="1126"/>
      <c r="AA742" s="1126"/>
      <c r="AB742" s="1126"/>
      <c r="AC742" s="1126"/>
      <c r="AD742" s="1126"/>
      <c r="AG742" s="1122"/>
    </row>
    <row r="743" spans="3:33">
      <c r="C743" s="1126"/>
      <c r="D743" s="1126"/>
      <c r="E743" s="1126"/>
      <c r="F743" s="1126"/>
      <c r="G743" s="1126"/>
      <c r="H743" s="1126"/>
      <c r="I743" s="1126"/>
      <c r="J743" s="1126"/>
      <c r="K743" s="1126"/>
      <c r="L743" s="1126"/>
      <c r="M743" s="1126"/>
      <c r="N743" s="1126"/>
      <c r="O743" s="1126"/>
      <c r="P743" s="1126"/>
      <c r="Q743" s="1126"/>
      <c r="R743" s="1126"/>
      <c r="S743" s="1126"/>
      <c r="T743" s="1126"/>
      <c r="U743" s="1126"/>
      <c r="V743" s="1126"/>
      <c r="W743" s="1126"/>
      <c r="X743" s="1126"/>
      <c r="Y743" s="1126"/>
      <c r="Z743" s="1126"/>
      <c r="AA743" s="1126"/>
      <c r="AB743" s="1126"/>
      <c r="AC743" s="1126"/>
      <c r="AD743" s="1126"/>
      <c r="AG743" s="1122"/>
    </row>
    <row r="744" spans="3:33">
      <c r="C744" s="1126"/>
      <c r="D744" s="1126"/>
      <c r="E744" s="1126"/>
      <c r="F744" s="1126"/>
      <c r="G744" s="1126"/>
      <c r="H744" s="1126"/>
      <c r="I744" s="1126"/>
      <c r="J744" s="1126"/>
      <c r="K744" s="1126"/>
      <c r="L744" s="1126"/>
      <c r="M744" s="1126"/>
      <c r="N744" s="1126"/>
      <c r="O744" s="1126"/>
      <c r="P744" s="1126"/>
      <c r="Q744" s="1126"/>
      <c r="R744" s="1126"/>
      <c r="S744" s="1126"/>
      <c r="T744" s="1126"/>
      <c r="U744" s="1126"/>
      <c r="V744" s="1126"/>
      <c r="W744" s="1126"/>
      <c r="X744" s="1126"/>
      <c r="Y744" s="1126"/>
      <c r="Z744" s="1126"/>
      <c r="AA744" s="1126"/>
      <c r="AB744" s="1126"/>
      <c r="AC744" s="1126"/>
      <c r="AD744" s="1126"/>
      <c r="AG744" s="1122"/>
    </row>
    <row r="745" spans="3:33">
      <c r="C745" s="1126"/>
      <c r="D745" s="1126"/>
      <c r="E745" s="1126"/>
      <c r="F745" s="1126"/>
      <c r="G745" s="1126"/>
      <c r="H745" s="1126"/>
      <c r="I745" s="1126"/>
      <c r="J745" s="1126"/>
      <c r="K745" s="1126"/>
      <c r="L745" s="1126"/>
      <c r="M745" s="1126"/>
      <c r="N745" s="1126"/>
      <c r="O745" s="1126"/>
      <c r="P745" s="1126"/>
      <c r="Q745" s="1126"/>
      <c r="R745" s="1126"/>
      <c r="S745" s="1126"/>
      <c r="T745" s="1126"/>
      <c r="U745" s="1126"/>
      <c r="V745" s="1126"/>
      <c r="W745" s="1126"/>
      <c r="X745" s="1126"/>
      <c r="Y745" s="1126"/>
      <c r="Z745" s="1126"/>
      <c r="AA745" s="1126"/>
      <c r="AB745" s="1126"/>
      <c r="AC745" s="1126"/>
      <c r="AD745" s="1126"/>
      <c r="AG745" s="1122"/>
    </row>
    <row r="746" spans="3:33">
      <c r="C746" s="1126"/>
      <c r="D746" s="1126"/>
      <c r="E746" s="1126"/>
      <c r="F746" s="1126"/>
      <c r="G746" s="1126"/>
      <c r="H746" s="1126"/>
      <c r="I746" s="1126"/>
      <c r="J746" s="1126"/>
      <c r="K746" s="1126"/>
      <c r="L746" s="1126"/>
      <c r="M746" s="1126"/>
      <c r="N746" s="1126"/>
      <c r="O746" s="1126"/>
      <c r="P746" s="1126"/>
      <c r="Q746" s="1126"/>
      <c r="R746" s="1126"/>
      <c r="S746" s="1126"/>
      <c r="T746" s="1126"/>
      <c r="U746" s="1126"/>
      <c r="V746" s="1126"/>
      <c r="W746" s="1126"/>
      <c r="X746" s="1126"/>
      <c r="Y746" s="1126"/>
      <c r="Z746" s="1126"/>
      <c r="AA746" s="1126"/>
      <c r="AB746" s="1126"/>
      <c r="AC746" s="1126"/>
      <c r="AD746" s="1126"/>
      <c r="AG746" s="1122"/>
    </row>
    <row r="747" spans="3:33">
      <c r="C747" s="1126"/>
      <c r="D747" s="1126"/>
      <c r="E747" s="1126"/>
      <c r="F747" s="1126"/>
      <c r="G747" s="1126"/>
      <c r="H747" s="1126"/>
      <c r="I747" s="1126"/>
      <c r="J747" s="1126"/>
      <c r="K747" s="1126"/>
      <c r="L747" s="1126"/>
      <c r="M747" s="1126"/>
      <c r="N747" s="1126"/>
      <c r="O747" s="1126"/>
      <c r="P747" s="1126"/>
      <c r="Q747" s="1126"/>
      <c r="R747" s="1126"/>
      <c r="S747" s="1126"/>
      <c r="T747" s="1126"/>
      <c r="U747" s="1126"/>
      <c r="V747" s="1126"/>
      <c r="W747" s="1126"/>
      <c r="X747" s="1126"/>
      <c r="Y747" s="1126"/>
      <c r="Z747" s="1126"/>
      <c r="AA747" s="1126"/>
      <c r="AB747" s="1126"/>
      <c r="AC747" s="1126"/>
      <c r="AD747" s="1126"/>
      <c r="AG747" s="1122"/>
    </row>
    <row r="748" spans="3:33">
      <c r="C748" s="1126"/>
      <c r="D748" s="1126"/>
      <c r="E748" s="1126"/>
      <c r="F748" s="1126"/>
      <c r="G748" s="1126"/>
      <c r="H748" s="1126"/>
      <c r="I748" s="1126"/>
      <c r="J748" s="1126"/>
      <c r="K748" s="1126"/>
      <c r="L748" s="1126"/>
      <c r="M748" s="1126"/>
      <c r="N748" s="1126"/>
      <c r="O748" s="1126"/>
      <c r="P748" s="1126"/>
      <c r="Q748" s="1126"/>
      <c r="R748" s="1126"/>
      <c r="S748" s="1126"/>
      <c r="T748" s="1126"/>
      <c r="U748" s="1126"/>
      <c r="V748" s="1126"/>
      <c r="W748" s="1126"/>
      <c r="X748" s="1126"/>
      <c r="Y748" s="1126"/>
      <c r="Z748" s="1126"/>
      <c r="AA748" s="1126"/>
      <c r="AB748" s="1126"/>
      <c r="AC748" s="1126"/>
      <c r="AD748" s="1126"/>
      <c r="AG748" s="1122"/>
    </row>
    <row r="749" spans="3:33">
      <c r="C749" s="1126"/>
      <c r="D749" s="1126"/>
      <c r="E749" s="1126"/>
      <c r="F749" s="1126"/>
      <c r="G749" s="1126"/>
      <c r="H749" s="1126"/>
      <c r="I749" s="1126"/>
      <c r="J749" s="1126"/>
      <c r="K749" s="1126"/>
      <c r="L749" s="1126"/>
      <c r="M749" s="1126"/>
      <c r="N749" s="1126"/>
      <c r="O749" s="1126"/>
      <c r="P749" s="1126"/>
      <c r="Q749" s="1126"/>
      <c r="R749" s="1126"/>
      <c r="S749" s="1126"/>
      <c r="T749" s="1126"/>
      <c r="U749" s="1126"/>
      <c r="V749" s="1126"/>
      <c r="W749" s="1126"/>
      <c r="X749" s="1126"/>
      <c r="Y749" s="1126"/>
      <c r="Z749" s="1126"/>
      <c r="AA749" s="1126"/>
      <c r="AB749" s="1126"/>
      <c r="AC749" s="1126"/>
      <c r="AD749" s="1126"/>
      <c r="AG749" s="1122"/>
    </row>
    <row r="750" spans="3:33">
      <c r="C750" s="1126"/>
      <c r="D750" s="1126"/>
      <c r="E750" s="1126"/>
      <c r="F750" s="1126"/>
      <c r="G750" s="1126"/>
      <c r="H750" s="1126"/>
      <c r="I750" s="1126"/>
      <c r="J750" s="1126"/>
      <c r="K750" s="1126"/>
      <c r="L750" s="1126"/>
      <c r="M750" s="1126"/>
      <c r="N750" s="1126"/>
      <c r="O750" s="1126"/>
      <c r="P750" s="1126"/>
      <c r="Q750" s="1126"/>
      <c r="R750" s="1126"/>
      <c r="S750" s="1126"/>
      <c r="T750" s="1126"/>
      <c r="U750" s="1126"/>
      <c r="V750" s="1126"/>
      <c r="W750" s="1126"/>
      <c r="X750" s="1126"/>
      <c r="Y750" s="1126"/>
      <c r="Z750" s="1126"/>
      <c r="AA750" s="1126"/>
      <c r="AB750" s="1126"/>
      <c r="AC750" s="1126"/>
      <c r="AD750" s="1126"/>
      <c r="AG750" s="1122"/>
    </row>
    <row r="751" spans="3:33">
      <c r="C751" s="1126"/>
      <c r="D751" s="1126"/>
      <c r="E751" s="1126"/>
      <c r="F751" s="1126"/>
      <c r="G751" s="1126"/>
      <c r="H751" s="1126"/>
      <c r="I751" s="1126"/>
      <c r="J751" s="1126"/>
      <c r="K751" s="1126"/>
      <c r="L751" s="1126"/>
      <c r="M751" s="1126"/>
      <c r="N751" s="1126"/>
      <c r="O751" s="1126"/>
      <c r="P751" s="1126"/>
      <c r="Q751" s="1126"/>
      <c r="R751" s="1126"/>
      <c r="S751" s="1126"/>
      <c r="T751" s="1126"/>
      <c r="U751" s="1126"/>
      <c r="V751" s="1126"/>
      <c r="W751" s="1126"/>
      <c r="X751" s="1126"/>
      <c r="Y751" s="1126"/>
      <c r="Z751" s="1126"/>
      <c r="AA751" s="1126"/>
      <c r="AB751" s="1126"/>
      <c r="AC751" s="1126"/>
      <c r="AD751" s="1126"/>
      <c r="AG751" s="1122"/>
    </row>
    <row r="752" spans="3:33">
      <c r="C752" s="1126"/>
      <c r="D752" s="1126"/>
      <c r="E752" s="1126"/>
      <c r="F752" s="1126"/>
      <c r="G752" s="1126"/>
      <c r="H752" s="1126"/>
      <c r="I752" s="1126"/>
      <c r="J752" s="1126"/>
      <c r="K752" s="1126"/>
      <c r="L752" s="1126"/>
      <c r="M752" s="1126"/>
      <c r="N752" s="1126"/>
      <c r="O752" s="1126"/>
      <c r="P752" s="1126"/>
      <c r="Q752" s="1126"/>
      <c r="R752" s="1126"/>
      <c r="S752" s="1126"/>
      <c r="T752" s="1126"/>
      <c r="U752" s="1126"/>
      <c r="V752" s="1126"/>
      <c r="W752" s="1126"/>
      <c r="X752" s="1126"/>
      <c r="Y752" s="1126"/>
      <c r="Z752" s="1126"/>
      <c r="AA752" s="1126"/>
      <c r="AB752" s="1126"/>
      <c r="AC752" s="1126"/>
      <c r="AD752" s="1126"/>
      <c r="AG752" s="1122"/>
    </row>
    <row r="753" spans="3:33">
      <c r="C753" s="1126"/>
      <c r="D753" s="1126"/>
      <c r="E753" s="1126"/>
      <c r="F753" s="1126"/>
      <c r="G753" s="1126"/>
      <c r="H753" s="1126"/>
      <c r="I753" s="1126"/>
      <c r="J753" s="1126"/>
      <c r="K753" s="1126"/>
      <c r="L753" s="1126"/>
      <c r="M753" s="1126"/>
      <c r="N753" s="1126"/>
      <c r="O753" s="1126"/>
      <c r="P753" s="1126"/>
      <c r="Q753" s="1126"/>
      <c r="R753" s="1126"/>
      <c r="S753" s="1126"/>
      <c r="T753" s="1126"/>
      <c r="U753" s="1126"/>
      <c r="V753" s="1126"/>
      <c r="W753" s="1126"/>
      <c r="X753" s="1126"/>
      <c r="Y753" s="1126"/>
      <c r="Z753" s="1126"/>
      <c r="AA753" s="1126"/>
      <c r="AB753" s="1126"/>
      <c r="AC753" s="1126"/>
      <c r="AD753" s="1126"/>
      <c r="AG753" s="1122"/>
    </row>
    <row r="754" spans="3:33">
      <c r="C754" s="1126"/>
      <c r="D754" s="1126"/>
      <c r="E754" s="1126"/>
      <c r="F754" s="1126"/>
      <c r="G754" s="1126"/>
      <c r="H754" s="1126"/>
      <c r="I754" s="1126"/>
      <c r="J754" s="1126"/>
      <c r="K754" s="1126"/>
      <c r="L754" s="1126"/>
      <c r="M754" s="1126"/>
      <c r="N754" s="1126"/>
      <c r="O754" s="1126"/>
      <c r="P754" s="1126"/>
      <c r="Q754" s="1126"/>
      <c r="R754" s="1126"/>
      <c r="S754" s="1126"/>
      <c r="T754" s="1126"/>
      <c r="U754" s="1126"/>
      <c r="V754" s="1126"/>
      <c r="W754" s="1126"/>
      <c r="X754" s="1126"/>
      <c r="Y754" s="1126"/>
      <c r="Z754" s="1126"/>
      <c r="AA754" s="1126"/>
      <c r="AB754" s="1126"/>
      <c r="AC754" s="1126"/>
      <c r="AD754" s="1126"/>
      <c r="AG754" s="1122"/>
    </row>
    <row r="755" spans="3:33">
      <c r="C755" s="1126"/>
      <c r="D755" s="1126"/>
      <c r="E755" s="1126"/>
      <c r="F755" s="1126"/>
      <c r="G755" s="1126"/>
      <c r="H755" s="1126"/>
      <c r="I755" s="1126"/>
      <c r="J755" s="1126"/>
      <c r="K755" s="1126"/>
      <c r="L755" s="1126"/>
      <c r="M755" s="1126"/>
      <c r="N755" s="1126"/>
      <c r="O755" s="1126"/>
      <c r="P755" s="1126"/>
      <c r="Q755" s="1126"/>
      <c r="R755" s="1126"/>
      <c r="S755" s="1126"/>
      <c r="T755" s="1126"/>
      <c r="U755" s="1126"/>
      <c r="V755" s="1126"/>
      <c r="W755" s="1126"/>
      <c r="X755" s="1126"/>
      <c r="Y755" s="1126"/>
      <c r="Z755" s="1126"/>
      <c r="AA755" s="1126"/>
      <c r="AB755" s="1126"/>
      <c r="AC755" s="1126"/>
      <c r="AD755" s="1126"/>
      <c r="AG755" s="1122"/>
    </row>
    <row r="756" spans="3:33">
      <c r="C756" s="1126"/>
      <c r="D756" s="1126"/>
      <c r="E756" s="1126"/>
      <c r="F756" s="1126"/>
      <c r="G756" s="1126"/>
      <c r="H756" s="1126"/>
      <c r="I756" s="1126"/>
      <c r="J756" s="1126"/>
      <c r="K756" s="1126"/>
      <c r="L756" s="1126"/>
      <c r="M756" s="1126"/>
      <c r="N756" s="1126"/>
      <c r="O756" s="1126"/>
      <c r="P756" s="1126"/>
      <c r="Q756" s="1126"/>
      <c r="R756" s="1126"/>
      <c r="S756" s="1126"/>
      <c r="T756" s="1126"/>
      <c r="U756" s="1126"/>
      <c r="V756" s="1126"/>
      <c r="W756" s="1126"/>
      <c r="X756" s="1126"/>
      <c r="Y756" s="1126"/>
      <c r="Z756" s="1126"/>
      <c r="AA756" s="1126"/>
      <c r="AB756" s="1126"/>
      <c r="AC756" s="1126"/>
      <c r="AD756" s="1126"/>
      <c r="AG756" s="1122"/>
    </row>
    <row r="757" spans="3:33">
      <c r="C757" s="1126"/>
      <c r="D757" s="1126"/>
      <c r="E757" s="1126"/>
      <c r="F757" s="1126"/>
      <c r="G757" s="1126"/>
      <c r="H757" s="1126"/>
      <c r="I757" s="1126"/>
      <c r="J757" s="1126"/>
      <c r="K757" s="1126"/>
      <c r="L757" s="1126"/>
      <c r="M757" s="1126"/>
      <c r="N757" s="1126"/>
      <c r="O757" s="1126"/>
      <c r="P757" s="1126"/>
      <c r="Q757" s="1126"/>
      <c r="R757" s="1126"/>
      <c r="S757" s="1126"/>
      <c r="T757" s="1126"/>
      <c r="U757" s="1126"/>
      <c r="V757" s="1126"/>
      <c r="W757" s="1126"/>
      <c r="X757" s="1126"/>
      <c r="Y757" s="1126"/>
      <c r="Z757" s="1126"/>
      <c r="AA757" s="1126"/>
      <c r="AB757" s="1126"/>
      <c r="AC757" s="1126"/>
      <c r="AD757" s="1126"/>
      <c r="AG757" s="1122"/>
    </row>
    <row r="758" spans="3:33">
      <c r="C758" s="1126"/>
      <c r="D758" s="1126"/>
      <c r="E758" s="1126"/>
      <c r="F758" s="1126"/>
      <c r="G758" s="1126"/>
      <c r="H758" s="1126"/>
      <c r="I758" s="1126"/>
      <c r="J758" s="1126"/>
      <c r="K758" s="1126"/>
      <c r="L758" s="1126"/>
      <c r="M758" s="1126"/>
      <c r="N758" s="1126"/>
      <c r="O758" s="1126"/>
      <c r="P758" s="1126"/>
      <c r="Q758" s="1126"/>
      <c r="R758" s="1126"/>
      <c r="S758" s="1126"/>
      <c r="T758" s="1126"/>
      <c r="U758" s="1126"/>
      <c r="V758" s="1126"/>
      <c r="W758" s="1126"/>
      <c r="X758" s="1126"/>
      <c r="Y758" s="1126"/>
      <c r="Z758" s="1126"/>
      <c r="AA758" s="1126"/>
      <c r="AB758" s="1126"/>
      <c r="AC758" s="1126"/>
      <c r="AD758" s="1126"/>
      <c r="AG758" s="1122"/>
    </row>
    <row r="759" spans="3:33">
      <c r="C759" s="1126"/>
      <c r="D759" s="1126"/>
      <c r="E759" s="1126"/>
      <c r="F759" s="1126"/>
      <c r="G759" s="1126"/>
      <c r="H759" s="1126"/>
      <c r="I759" s="1126"/>
      <c r="J759" s="1126"/>
      <c r="K759" s="1126"/>
      <c r="L759" s="1126"/>
      <c r="M759" s="1126"/>
      <c r="N759" s="1126"/>
      <c r="O759" s="1126"/>
      <c r="P759" s="1126"/>
      <c r="Q759" s="1126"/>
      <c r="R759" s="1126"/>
      <c r="S759" s="1126"/>
      <c r="T759" s="1126"/>
      <c r="U759" s="1126"/>
      <c r="V759" s="1126"/>
      <c r="W759" s="1126"/>
      <c r="X759" s="1126"/>
      <c r="Y759" s="1126"/>
      <c r="Z759" s="1126"/>
      <c r="AA759" s="1126"/>
      <c r="AB759" s="1126"/>
      <c r="AC759" s="1126"/>
      <c r="AD759" s="1126"/>
      <c r="AG759" s="1122"/>
    </row>
    <row r="760" spans="3:33">
      <c r="C760" s="1126"/>
      <c r="D760" s="1126"/>
      <c r="E760" s="1126"/>
      <c r="F760" s="1126"/>
      <c r="G760" s="1126"/>
      <c r="H760" s="1126"/>
      <c r="I760" s="1126"/>
      <c r="J760" s="1126"/>
      <c r="K760" s="1126"/>
      <c r="L760" s="1126"/>
      <c r="M760" s="1126"/>
      <c r="N760" s="1126"/>
      <c r="O760" s="1126"/>
      <c r="P760" s="1126"/>
      <c r="Q760" s="1126"/>
      <c r="R760" s="1126"/>
      <c r="S760" s="1126"/>
      <c r="T760" s="1126"/>
      <c r="U760" s="1126"/>
      <c r="V760" s="1126"/>
      <c r="W760" s="1126"/>
      <c r="X760" s="1126"/>
      <c r="Y760" s="1126"/>
      <c r="Z760" s="1126"/>
      <c r="AA760" s="1126"/>
      <c r="AB760" s="1126"/>
      <c r="AC760" s="1126"/>
      <c r="AD760" s="1126"/>
      <c r="AG760" s="1122"/>
    </row>
    <row r="761" spans="3:33">
      <c r="C761" s="1126"/>
      <c r="D761" s="1126"/>
      <c r="E761" s="1126"/>
      <c r="F761" s="1126"/>
      <c r="G761" s="1126"/>
      <c r="H761" s="1126"/>
      <c r="I761" s="1126"/>
      <c r="J761" s="1126"/>
      <c r="K761" s="1126"/>
      <c r="L761" s="1126"/>
      <c r="M761" s="1126"/>
      <c r="N761" s="1126"/>
      <c r="O761" s="1126"/>
      <c r="P761" s="1126"/>
      <c r="Q761" s="1126"/>
      <c r="R761" s="1126"/>
      <c r="S761" s="1126"/>
      <c r="T761" s="1126"/>
      <c r="U761" s="1126"/>
      <c r="V761" s="1126"/>
      <c r="W761" s="1126"/>
      <c r="X761" s="1126"/>
      <c r="Y761" s="1126"/>
      <c r="Z761" s="1126"/>
      <c r="AA761" s="1126"/>
      <c r="AB761" s="1126"/>
      <c r="AC761" s="1126"/>
      <c r="AD761" s="1126"/>
      <c r="AG761" s="1122"/>
    </row>
    <row r="762" spans="3:33">
      <c r="C762" s="1126"/>
      <c r="D762" s="1126"/>
      <c r="E762" s="1126"/>
      <c r="F762" s="1126"/>
      <c r="G762" s="1126"/>
      <c r="H762" s="1126"/>
      <c r="I762" s="1126"/>
      <c r="J762" s="1126"/>
      <c r="K762" s="1126"/>
      <c r="L762" s="1126"/>
      <c r="M762" s="1126"/>
      <c r="N762" s="1126"/>
      <c r="O762" s="1126"/>
      <c r="P762" s="1126"/>
      <c r="Q762" s="1126"/>
      <c r="R762" s="1126"/>
      <c r="S762" s="1126"/>
      <c r="T762" s="1126"/>
      <c r="U762" s="1126"/>
      <c r="V762" s="1126"/>
      <c r="W762" s="1126"/>
      <c r="X762" s="1126"/>
      <c r="Y762" s="1126"/>
      <c r="Z762" s="1126"/>
      <c r="AA762" s="1126"/>
      <c r="AB762" s="1126"/>
      <c r="AC762" s="1126"/>
      <c r="AD762" s="1126"/>
      <c r="AG762" s="1122"/>
    </row>
    <row r="763" spans="3:33">
      <c r="C763" s="1126"/>
      <c r="D763" s="1126"/>
      <c r="E763" s="1126"/>
      <c r="F763" s="1126"/>
      <c r="G763" s="1126"/>
      <c r="H763" s="1126"/>
      <c r="I763" s="1126"/>
      <c r="J763" s="1126"/>
      <c r="K763" s="1126"/>
      <c r="L763" s="1126"/>
      <c r="M763" s="1126"/>
      <c r="N763" s="1126"/>
      <c r="O763" s="1126"/>
      <c r="P763" s="1126"/>
      <c r="Q763" s="1126"/>
      <c r="R763" s="1126"/>
      <c r="S763" s="1126"/>
      <c r="T763" s="1126"/>
      <c r="U763" s="1126"/>
      <c r="V763" s="1126"/>
      <c r="W763" s="1126"/>
      <c r="X763" s="1126"/>
      <c r="Y763" s="1126"/>
      <c r="Z763" s="1126"/>
      <c r="AA763" s="1126"/>
      <c r="AB763" s="1126"/>
      <c r="AC763" s="1126"/>
      <c r="AD763" s="1126"/>
      <c r="AG763" s="1122"/>
    </row>
    <row r="764" spans="3:33">
      <c r="C764" s="1126"/>
      <c r="D764" s="1126"/>
      <c r="E764" s="1126"/>
      <c r="F764" s="1126"/>
      <c r="G764" s="1126"/>
      <c r="H764" s="1126"/>
      <c r="I764" s="1126"/>
      <c r="J764" s="1126"/>
      <c r="K764" s="1126"/>
      <c r="L764" s="1126"/>
      <c r="M764" s="1126"/>
      <c r="N764" s="1126"/>
      <c r="O764" s="1126"/>
      <c r="P764" s="1126"/>
      <c r="Q764" s="1126"/>
      <c r="R764" s="1126"/>
      <c r="S764" s="1126"/>
      <c r="T764" s="1126"/>
      <c r="U764" s="1126"/>
      <c r="V764" s="1126"/>
      <c r="W764" s="1126"/>
      <c r="X764" s="1126"/>
      <c r="Y764" s="1126"/>
      <c r="Z764" s="1126"/>
      <c r="AA764" s="1126"/>
      <c r="AB764" s="1126"/>
      <c r="AC764" s="1126"/>
      <c r="AD764" s="1126"/>
      <c r="AG764" s="1122"/>
    </row>
    <row r="765" spans="3:33">
      <c r="C765" s="1126"/>
      <c r="D765" s="1126"/>
      <c r="E765" s="1126"/>
      <c r="F765" s="1126"/>
      <c r="G765" s="1126"/>
      <c r="H765" s="1126"/>
      <c r="I765" s="1126"/>
      <c r="J765" s="1126"/>
      <c r="K765" s="1126"/>
      <c r="L765" s="1126"/>
      <c r="M765" s="1126"/>
      <c r="N765" s="1126"/>
      <c r="O765" s="1126"/>
      <c r="P765" s="1126"/>
      <c r="Q765" s="1126"/>
      <c r="R765" s="1126"/>
      <c r="S765" s="1126"/>
      <c r="T765" s="1126"/>
      <c r="U765" s="1126"/>
      <c r="V765" s="1126"/>
      <c r="W765" s="1126"/>
      <c r="X765" s="1126"/>
      <c r="Y765" s="1126"/>
      <c r="Z765" s="1126"/>
      <c r="AA765" s="1126"/>
      <c r="AB765" s="1126"/>
      <c r="AC765" s="1126"/>
      <c r="AD765" s="1126"/>
      <c r="AG765" s="1122"/>
    </row>
    <row r="766" spans="3:33">
      <c r="C766" s="1126"/>
      <c r="D766" s="1126"/>
      <c r="E766" s="1126"/>
      <c r="F766" s="1126"/>
      <c r="G766" s="1126"/>
      <c r="H766" s="1126"/>
      <c r="I766" s="1126"/>
      <c r="J766" s="1126"/>
      <c r="K766" s="1126"/>
      <c r="L766" s="1126"/>
      <c r="M766" s="1126"/>
      <c r="N766" s="1126"/>
      <c r="O766" s="1126"/>
      <c r="P766" s="1126"/>
      <c r="Q766" s="1126"/>
      <c r="R766" s="1126"/>
      <c r="S766" s="1126"/>
      <c r="T766" s="1126"/>
      <c r="U766" s="1126"/>
      <c r="V766" s="1126"/>
      <c r="W766" s="1126"/>
      <c r="X766" s="1126"/>
      <c r="Y766" s="1126"/>
      <c r="Z766" s="1126"/>
      <c r="AA766" s="1126"/>
      <c r="AB766" s="1126"/>
      <c r="AC766" s="1126"/>
      <c r="AD766" s="1126"/>
      <c r="AG766" s="1122"/>
    </row>
    <row r="767" spans="3:33">
      <c r="C767" s="1126"/>
      <c r="D767" s="1126"/>
      <c r="E767" s="1126"/>
      <c r="F767" s="1126"/>
      <c r="G767" s="1126"/>
      <c r="H767" s="1126"/>
      <c r="I767" s="1126"/>
      <c r="J767" s="1126"/>
      <c r="K767" s="1126"/>
      <c r="L767" s="1126"/>
      <c r="M767" s="1126"/>
      <c r="N767" s="1126"/>
      <c r="O767" s="1126"/>
      <c r="P767" s="1126"/>
      <c r="Q767" s="1126"/>
      <c r="R767" s="1126"/>
      <c r="S767" s="1126"/>
      <c r="T767" s="1126"/>
      <c r="U767" s="1126"/>
      <c r="V767" s="1126"/>
      <c r="W767" s="1126"/>
      <c r="X767" s="1126"/>
      <c r="Y767" s="1126"/>
      <c r="Z767" s="1126"/>
      <c r="AA767" s="1126"/>
      <c r="AB767" s="1126"/>
      <c r="AC767" s="1126"/>
      <c r="AD767" s="1126"/>
      <c r="AG767" s="1122"/>
    </row>
    <row r="768" spans="3:33">
      <c r="C768" s="1126"/>
      <c r="D768" s="1126"/>
      <c r="E768" s="1126"/>
      <c r="F768" s="1126"/>
      <c r="G768" s="1126"/>
      <c r="H768" s="1126"/>
      <c r="I768" s="1126"/>
      <c r="J768" s="1126"/>
      <c r="K768" s="1126"/>
      <c r="L768" s="1126"/>
      <c r="M768" s="1126"/>
      <c r="N768" s="1126"/>
      <c r="O768" s="1126"/>
      <c r="P768" s="1126"/>
      <c r="Q768" s="1126"/>
      <c r="R768" s="1126"/>
      <c r="S768" s="1126"/>
      <c r="T768" s="1126"/>
      <c r="U768" s="1126"/>
      <c r="V768" s="1126"/>
      <c r="W768" s="1126"/>
      <c r="X768" s="1126"/>
      <c r="Y768" s="1126"/>
      <c r="Z768" s="1126"/>
      <c r="AA768" s="1126"/>
      <c r="AB768" s="1126"/>
      <c r="AC768" s="1126"/>
      <c r="AD768" s="1126"/>
      <c r="AG768" s="1122"/>
    </row>
    <row r="769" spans="3:33">
      <c r="C769" s="1126"/>
      <c r="D769" s="1126"/>
      <c r="E769" s="1126"/>
      <c r="F769" s="1126"/>
      <c r="G769" s="1126"/>
      <c r="H769" s="1126"/>
      <c r="I769" s="1126"/>
      <c r="J769" s="1126"/>
      <c r="K769" s="1126"/>
      <c r="L769" s="1126"/>
      <c r="M769" s="1126"/>
      <c r="N769" s="1126"/>
      <c r="O769" s="1126"/>
      <c r="P769" s="1126"/>
      <c r="Q769" s="1126"/>
      <c r="R769" s="1126"/>
      <c r="S769" s="1126"/>
      <c r="T769" s="1126"/>
      <c r="U769" s="1126"/>
      <c r="V769" s="1126"/>
      <c r="W769" s="1126"/>
      <c r="X769" s="1126"/>
      <c r="Y769" s="1126"/>
      <c r="Z769" s="1126"/>
      <c r="AA769" s="1126"/>
      <c r="AB769" s="1126"/>
      <c r="AC769" s="1126"/>
      <c r="AD769" s="1126"/>
      <c r="AG769" s="1122"/>
    </row>
    <row r="770" spans="3:33">
      <c r="C770" s="1126"/>
      <c r="D770" s="1126"/>
      <c r="E770" s="1126"/>
      <c r="F770" s="1126"/>
      <c r="G770" s="1126"/>
      <c r="H770" s="1126"/>
      <c r="I770" s="1126"/>
      <c r="J770" s="1126"/>
      <c r="K770" s="1126"/>
      <c r="L770" s="1126"/>
      <c r="M770" s="1126"/>
      <c r="N770" s="1126"/>
      <c r="O770" s="1126"/>
      <c r="P770" s="1126"/>
      <c r="Q770" s="1126"/>
      <c r="R770" s="1126"/>
      <c r="S770" s="1126"/>
      <c r="T770" s="1126"/>
      <c r="U770" s="1126"/>
      <c r="V770" s="1126"/>
      <c r="W770" s="1126"/>
      <c r="X770" s="1126"/>
      <c r="Y770" s="1126"/>
      <c r="Z770" s="1126"/>
      <c r="AA770" s="1126"/>
      <c r="AB770" s="1126"/>
      <c r="AC770" s="1126"/>
      <c r="AD770" s="1126"/>
      <c r="AG770" s="1122"/>
    </row>
    <row r="771" spans="3:33">
      <c r="C771" s="1126"/>
      <c r="D771" s="1126"/>
      <c r="E771" s="1126"/>
      <c r="F771" s="1126"/>
      <c r="G771" s="1126"/>
      <c r="H771" s="1126"/>
      <c r="I771" s="1126"/>
      <c r="J771" s="1126"/>
      <c r="K771" s="1126"/>
      <c r="L771" s="1126"/>
      <c r="M771" s="1126"/>
      <c r="N771" s="1126"/>
      <c r="O771" s="1126"/>
      <c r="P771" s="1126"/>
      <c r="Q771" s="1126"/>
      <c r="R771" s="1126"/>
      <c r="S771" s="1126"/>
      <c r="T771" s="1126"/>
      <c r="U771" s="1126"/>
      <c r="V771" s="1126"/>
      <c r="W771" s="1126"/>
      <c r="X771" s="1126"/>
      <c r="Y771" s="1126"/>
      <c r="Z771" s="1126"/>
      <c r="AA771" s="1126"/>
      <c r="AB771" s="1126"/>
      <c r="AC771" s="1126"/>
      <c r="AD771" s="1126"/>
      <c r="AG771" s="1122"/>
    </row>
    <row r="772" spans="3:33">
      <c r="C772" s="1126"/>
      <c r="D772" s="1126"/>
      <c r="E772" s="1126"/>
      <c r="F772" s="1126"/>
      <c r="G772" s="1126"/>
      <c r="H772" s="1126"/>
      <c r="I772" s="1126"/>
      <c r="J772" s="1126"/>
      <c r="K772" s="1126"/>
      <c r="L772" s="1126"/>
      <c r="M772" s="1126"/>
      <c r="N772" s="1126"/>
      <c r="O772" s="1126"/>
      <c r="P772" s="1126"/>
      <c r="Q772" s="1126"/>
      <c r="R772" s="1126"/>
      <c r="S772" s="1126"/>
      <c r="T772" s="1126"/>
      <c r="U772" s="1126"/>
      <c r="V772" s="1126"/>
      <c r="W772" s="1126"/>
      <c r="X772" s="1126"/>
      <c r="Y772" s="1126"/>
      <c r="Z772" s="1126"/>
      <c r="AA772" s="1126"/>
      <c r="AB772" s="1126"/>
      <c r="AC772" s="1126"/>
      <c r="AD772" s="1126"/>
      <c r="AG772" s="1122"/>
    </row>
    <row r="773" spans="3:33">
      <c r="C773" s="1126"/>
      <c r="D773" s="1126"/>
      <c r="E773" s="1126"/>
      <c r="F773" s="1126"/>
      <c r="G773" s="1126"/>
      <c r="H773" s="1126"/>
      <c r="I773" s="1126"/>
      <c r="J773" s="1126"/>
      <c r="K773" s="1126"/>
      <c r="L773" s="1126"/>
      <c r="M773" s="1126"/>
      <c r="N773" s="1126"/>
      <c r="O773" s="1126"/>
      <c r="P773" s="1126"/>
      <c r="Q773" s="1126"/>
      <c r="R773" s="1126"/>
      <c r="S773" s="1126"/>
      <c r="T773" s="1126"/>
      <c r="U773" s="1126"/>
      <c r="V773" s="1126"/>
      <c r="W773" s="1126"/>
      <c r="X773" s="1126"/>
      <c r="Y773" s="1126"/>
      <c r="Z773" s="1126"/>
      <c r="AA773" s="1126"/>
      <c r="AB773" s="1126"/>
      <c r="AC773" s="1126"/>
      <c r="AD773" s="1126"/>
      <c r="AG773" s="1122"/>
    </row>
    <row r="774" spans="3:33">
      <c r="C774" s="1126"/>
      <c r="D774" s="1126"/>
      <c r="E774" s="1126"/>
      <c r="F774" s="1126"/>
      <c r="G774" s="1126"/>
      <c r="H774" s="1126"/>
      <c r="I774" s="1126"/>
      <c r="J774" s="1126"/>
      <c r="K774" s="1126"/>
      <c r="L774" s="1126"/>
      <c r="M774" s="1126"/>
      <c r="N774" s="1126"/>
      <c r="O774" s="1126"/>
      <c r="P774" s="1126"/>
      <c r="Q774" s="1126"/>
      <c r="R774" s="1126"/>
      <c r="S774" s="1126"/>
      <c r="T774" s="1126"/>
      <c r="U774" s="1126"/>
      <c r="V774" s="1126"/>
      <c r="W774" s="1126"/>
      <c r="X774" s="1126"/>
      <c r="Y774" s="1126"/>
      <c r="Z774" s="1126"/>
      <c r="AA774" s="1126"/>
      <c r="AB774" s="1126"/>
      <c r="AC774" s="1126"/>
      <c r="AD774" s="1126"/>
      <c r="AG774" s="1122"/>
    </row>
    <row r="775" spans="3:33">
      <c r="C775" s="1126"/>
      <c r="D775" s="1126"/>
      <c r="E775" s="1126"/>
      <c r="F775" s="1126"/>
      <c r="G775" s="1126"/>
      <c r="H775" s="1126"/>
      <c r="I775" s="1126"/>
      <c r="J775" s="1126"/>
      <c r="K775" s="1126"/>
      <c r="L775" s="1126"/>
      <c r="M775" s="1126"/>
      <c r="N775" s="1126"/>
      <c r="O775" s="1126"/>
      <c r="P775" s="1126"/>
      <c r="Q775" s="1126"/>
      <c r="R775" s="1126"/>
      <c r="S775" s="1126"/>
      <c r="T775" s="1126"/>
      <c r="U775" s="1126"/>
      <c r="V775" s="1126"/>
      <c r="W775" s="1126"/>
      <c r="X775" s="1126"/>
      <c r="Y775" s="1126"/>
      <c r="Z775" s="1126"/>
      <c r="AA775" s="1126"/>
      <c r="AB775" s="1126"/>
      <c r="AC775" s="1126"/>
      <c r="AD775" s="1126"/>
      <c r="AG775" s="1122"/>
    </row>
    <row r="776" spans="3:33">
      <c r="C776" s="1126"/>
      <c r="D776" s="1126"/>
      <c r="E776" s="1126"/>
      <c r="F776" s="1126"/>
      <c r="G776" s="1126"/>
      <c r="H776" s="1126"/>
      <c r="I776" s="1126"/>
      <c r="J776" s="1126"/>
      <c r="K776" s="1126"/>
      <c r="L776" s="1126"/>
      <c r="M776" s="1126"/>
      <c r="N776" s="1126"/>
      <c r="O776" s="1126"/>
      <c r="P776" s="1126"/>
      <c r="Q776" s="1126"/>
      <c r="R776" s="1126"/>
      <c r="S776" s="1126"/>
      <c r="T776" s="1126"/>
      <c r="U776" s="1126"/>
      <c r="V776" s="1126"/>
      <c r="W776" s="1126"/>
      <c r="X776" s="1126"/>
      <c r="Y776" s="1126"/>
      <c r="Z776" s="1126"/>
      <c r="AA776" s="1126"/>
      <c r="AB776" s="1126"/>
      <c r="AC776" s="1126"/>
      <c r="AD776" s="1126"/>
      <c r="AG776" s="1122"/>
    </row>
    <row r="777" spans="3:33">
      <c r="C777" s="1126"/>
      <c r="D777" s="1126"/>
      <c r="E777" s="1126"/>
      <c r="F777" s="1126"/>
      <c r="G777" s="1126"/>
      <c r="H777" s="1126"/>
      <c r="I777" s="1126"/>
      <c r="J777" s="1126"/>
      <c r="K777" s="1126"/>
      <c r="L777" s="1126"/>
      <c r="M777" s="1126"/>
      <c r="N777" s="1126"/>
      <c r="O777" s="1126"/>
      <c r="P777" s="1126"/>
      <c r="Q777" s="1126"/>
      <c r="R777" s="1126"/>
      <c r="S777" s="1126"/>
      <c r="T777" s="1126"/>
      <c r="U777" s="1126"/>
      <c r="V777" s="1126"/>
      <c r="W777" s="1126"/>
      <c r="X777" s="1126"/>
      <c r="Y777" s="1126"/>
      <c r="Z777" s="1126"/>
      <c r="AA777" s="1126"/>
      <c r="AB777" s="1126"/>
      <c r="AC777" s="1126"/>
      <c r="AD777" s="1126"/>
      <c r="AG777" s="1122"/>
    </row>
    <row r="778" spans="3:33">
      <c r="C778" s="1126"/>
      <c r="D778" s="1126"/>
      <c r="E778" s="1126"/>
      <c r="F778" s="1126"/>
      <c r="G778" s="1126"/>
      <c r="H778" s="1126"/>
      <c r="I778" s="1126"/>
      <c r="J778" s="1126"/>
      <c r="K778" s="1126"/>
      <c r="L778" s="1126"/>
      <c r="M778" s="1126"/>
      <c r="N778" s="1126"/>
      <c r="O778" s="1126"/>
      <c r="P778" s="1126"/>
      <c r="Q778" s="1126"/>
      <c r="R778" s="1126"/>
      <c r="S778" s="1126"/>
      <c r="T778" s="1126"/>
      <c r="U778" s="1126"/>
      <c r="V778" s="1126"/>
      <c r="W778" s="1126"/>
      <c r="X778" s="1126"/>
      <c r="Y778" s="1126"/>
      <c r="Z778" s="1126"/>
      <c r="AA778" s="1126"/>
      <c r="AB778" s="1126"/>
      <c r="AC778" s="1126"/>
      <c r="AD778" s="1126"/>
      <c r="AG778" s="1122"/>
    </row>
    <row r="779" spans="3:33">
      <c r="C779" s="1126"/>
      <c r="D779" s="1126"/>
      <c r="E779" s="1126"/>
      <c r="F779" s="1126"/>
      <c r="G779" s="1126"/>
      <c r="H779" s="1126"/>
      <c r="I779" s="1126"/>
      <c r="J779" s="1126"/>
      <c r="K779" s="1126"/>
      <c r="L779" s="1126"/>
      <c r="M779" s="1126"/>
      <c r="N779" s="1126"/>
      <c r="O779" s="1126"/>
      <c r="P779" s="1126"/>
      <c r="Q779" s="1126"/>
      <c r="R779" s="1126"/>
      <c r="S779" s="1126"/>
      <c r="T779" s="1126"/>
      <c r="U779" s="1126"/>
      <c r="V779" s="1126"/>
      <c r="W779" s="1126"/>
      <c r="X779" s="1126"/>
      <c r="Y779" s="1126"/>
      <c r="Z779" s="1126"/>
      <c r="AA779" s="1126"/>
      <c r="AB779" s="1126"/>
      <c r="AC779" s="1126"/>
      <c r="AD779" s="1126"/>
      <c r="AG779" s="1122"/>
    </row>
    <row r="780" spans="3:33">
      <c r="C780" s="1126"/>
      <c r="D780" s="1126"/>
      <c r="E780" s="1126"/>
      <c r="F780" s="1126"/>
      <c r="G780" s="1126"/>
      <c r="H780" s="1126"/>
      <c r="I780" s="1126"/>
      <c r="J780" s="1126"/>
      <c r="K780" s="1126"/>
      <c r="L780" s="1126"/>
      <c r="M780" s="1126"/>
      <c r="N780" s="1126"/>
      <c r="O780" s="1126"/>
      <c r="P780" s="1126"/>
      <c r="Q780" s="1126"/>
      <c r="R780" s="1126"/>
      <c r="S780" s="1126"/>
      <c r="T780" s="1126"/>
      <c r="U780" s="1126"/>
      <c r="V780" s="1126"/>
      <c r="W780" s="1126"/>
      <c r="X780" s="1126"/>
      <c r="Y780" s="1126"/>
      <c r="Z780" s="1126"/>
      <c r="AA780" s="1126"/>
      <c r="AB780" s="1126"/>
      <c r="AC780" s="1126"/>
      <c r="AD780" s="1126"/>
      <c r="AG780" s="1122"/>
    </row>
    <row r="781" spans="3:33">
      <c r="C781" s="1126"/>
      <c r="D781" s="1126"/>
      <c r="E781" s="1126"/>
      <c r="F781" s="1126"/>
      <c r="G781" s="1126"/>
      <c r="H781" s="1126"/>
      <c r="I781" s="1126"/>
      <c r="J781" s="1126"/>
      <c r="K781" s="1126"/>
      <c r="L781" s="1126"/>
      <c r="M781" s="1126"/>
      <c r="N781" s="1126"/>
      <c r="O781" s="1126"/>
      <c r="P781" s="1126"/>
      <c r="Q781" s="1126"/>
      <c r="R781" s="1126"/>
      <c r="S781" s="1126"/>
      <c r="T781" s="1126"/>
      <c r="U781" s="1126"/>
      <c r="V781" s="1126"/>
      <c r="W781" s="1126"/>
      <c r="X781" s="1126"/>
      <c r="Y781" s="1126"/>
      <c r="Z781" s="1126"/>
      <c r="AA781" s="1126"/>
      <c r="AB781" s="1126"/>
      <c r="AC781" s="1126"/>
      <c r="AD781" s="1126"/>
      <c r="AG781" s="1122"/>
    </row>
    <row r="782" spans="3:33">
      <c r="C782" s="1126"/>
      <c r="D782" s="1126"/>
      <c r="E782" s="1126"/>
      <c r="F782" s="1126"/>
      <c r="G782" s="1126"/>
      <c r="H782" s="1126"/>
      <c r="I782" s="1126"/>
      <c r="J782" s="1126"/>
      <c r="K782" s="1126"/>
      <c r="L782" s="1126"/>
      <c r="M782" s="1126"/>
      <c r="N782" s="1126"/>
      <c r="O782" s="1126"/>
      <c r="P782" s="1126"/>
      <c r="Q782" s="1126"/>
      <c r="R782" s="1126"/>
      <c r="S782" s="1126"/>
      <c r="T782" s="1126"/>
      <c r="U782" s="1126"/>
      <c r="V782" s="1126"/>
      <c r="W782" s="1126"/>
      <c r="X782" s="1126"/>
      <c r="Y782" s="1126"/>
      <c r="Z782" s="1126"/>
      <c r="AA782" s="1126"/>
      <c r="AB782" s="1126"/>
      <c r="AC782" s="1126"/>
      <c r="AD782" s="1126"/>
      <c r="AG782" s="1122"/>
    </row>
    <row r="783" spans="3:33">
      <c r="C783" s="1126"/>
      <c r="D783" s="1126"/>
      <c r="E783" s="1126"/>
      <c r="F783" s="1126"/>
      <c r="G783" s="1126"/>
      <c r="H783" s="1126"/>
      <c r="I783" s="1126"/>
      <c r="J783" s="1126"/>
      <c r="K783" s="1126"/>
      <c r="L783" s="1126"/>
      <c r="M783" s="1126"/>
      <c r="N783" s="1126"/>
      <c r="O783" s="1126"/>
      <c r="P783" s="1126"/>
      <c r="Q783" s="1126"/>
      <c r="R783" s="1126"/>
      <c r="S783" s="1126"/>
      <c r="T783" s="1126"/>
      <c r="U783" s="1126"/>
      <c r="V783" s="1126"/>
      <c r="W783" s="1126"/>
      <c r="X783" s="1126"/>
      <c r="Y783" s="1126"/>
      <c r="Z783" s="1126"/>
      <c r="AA783" s="1126"/>
      <c r="AB783" s="1126"/>
      <c r="AC783" s="1126"/>
      <c r="AD783" s="1126"/>
      <c r="AG783" s="1122"/>
    </row>
    <row r="784" spans="3:33">
      <c r="C784" s="1126"/>
      <c r="D784" s="1126"/>
      <c r="E784" s="1126"/>
      <c r="F784" s="1126"/>
      <c r="G784" s="1126"/>
      <c r="H784" s="1126"/>
      <c r="I784" s="1126"/>
      <c r="J784" s="1126"/>
      <c r="K784" s="1126"/>
      <c r="L784" s="1126"/>
      <c r="M784" s="1126"/>
      <c r="N784" s="1126"/>
      <c r="O784" s="1126"/>
      <c r="P784" s="1126"/>
      <c r="Q784" s="1126"/>
      <c r="R784" s="1126"/>
      <c r="S784" s="1126"/>
      <c r="T784" s="1126"/>
      <c r="U784" s="1126"/>
      <c r="V784" s="1126"/>
      <c r="W784" s="1126"/>
      <c r="X784" s="1126"/>
      <c r="Y784" s="1126"/>
      <c r="Z784" s="1126"/>
      <c r="AA784" s="1126"/>
      <c r="AB784" s="1126"/>
      <c r="AC784" s="1126"/>
      <c r="AD784" s="1126"/>
      <c r="AG784" s="1122"/>
    </row>
    <row r="785" spans="3:33">
      <c r="C785" s="1126"/>
      <c r="D785" s="1126"/>
      <c r="E785" s="1126"/>
      <c r="F785" s="1126"/>
      <c r="G785" s="1126"/>
      <c r="H785" s="1126"/>
      <c r="I785" s="1126"/>
      <c r="J785" s="1126"/>
      <c r="K785" s="1126"/>
      <c r="L785" s="1126"/>
      <c r="M785" s="1126"/>
      <c r="N785" s="1126"/>
      <c r="O785" s="1126"/>
      <c r="P785" s="1126"/>
      <c r="Q785" s="1126"/>
      <c r="R785" s="1126"/>
      <c r="S785" s="1126"/>
      <c r="T785" s="1126"/>
      <c r="U785" s="1126"/>
      <c r="V785" s="1126"/>
      <c r="W785" s="1126"/>
      <c r="X785" s="1126"/>
      <c r="Y785" s="1126"/>
      <c r="Z785" s="1126"/>
      <c r="AA785" s="1126"/>
      <c r="AB785" s="1126"/>
      <c r="AC785" s="1126"/>
      <c r="AD785" s="1126"/>
      <c r="AG785" s="1122"/>
    </row>
    <row r="786" spans="3:33">
      <c r="C786" s="1126"/>
      <c r="D786" s="1126"/>
      <c r="E786" s="1126"/>
      <c r="F786" s="1126"/>
      <c r="G786" s="1126"/>
      <c r="H786" s="1126"/>
      <c r="I786" s="1126"/>
      <c r="J786" s="1126"/>
      <c r="K786" s="1126"/>
      <c r="L786" s="1126"/>
      <c r="M786" s="1126"/>
      <c r="N786" s="1126"/>
      <c r="O786" s="1126"/>
      <c r="P786" s="1126"/>
      <c r="Q786" s="1126"/>
      <c r="R786" s="1126"/>
      <c r="S786" s="1126"/>
      <c r="T786" s="1126"/>
      <c r="U786" s="1126"/>
      <c r="V786" s="1126"/>
      <c r="W786" s="1126"/>
      <c r="X786" s="1126"/>
      <c r="Y786" s="1126"/>
      <c r="Z786" s="1126"/>
      <c r="AA786" s="1126"/>
      <c r="AB786" s="1126"/>
      <c r="AC786" s="1126"/>
      <c r="AD786" s="1126"/>
      <c r="AG786" s="1122"/>
    </row>
    <row r="787" spans="3:33">
      <c r="C787" s="1126"/>
      <c r="D787" s="1126"/>
      <c r="E787" s="1126"/>
      <c r="F787" s="1126"/>
      <c r="G787" s="1126"/>
      <c r="H787" s="1126"/>
      <c r="I787" s="1126"/>
      <c r="J787" s="1126"/>
      <c r="K787" s="1126"/>
      <c r="L787" s="1126"/>
      <c r="M787" s="1126"/>
      <c r="N787" s="1126"/>
      <c r="O787" s="1126"/>
      <c r="P787" s="1126"/>
      <c r="Q787" s="1126"/>
      <c r="R787" s="1126"/>
      <c r="S787" s="1126"/>
      <c r="T787" s="1126"/>
      <c r="U787" s="1126"/>
      <c r="V787" s="1126"/>
      <c r="W787" s="1126"/>
      <c r="X787" s="1126"/>
      <c r="Y787" s="1126"/>
      <c r="Z787" s="1126"/>
      <c r="AA787" s="1126"/>
      <c r="AB787" s="1126"/>
      <c r="AC787" s="1126"/>
      <c r="AD787" s="1126"/>
      <c r="AG787" s="1122"/>
    </row>
    <row r="788" spans="3:33">
      <c r="C788" s="1126"/>
      <c r="D788" s="1126"/>
      <c r="E788" s="1126"/>
      <c r="F788" s="1126"/>
      <c r="G788" s="1126"/>
      <c r="H788" s="1126"/>
      <c r="I788" s="1126"/>
      <c r="J788" s="1126"/>
      <c r="K788" s="1126"/>
      <c r="L788" s="1126"/>
      <c r="M788" s="1126"/>
      <c r="N788" s="1126"/>
      <c r="O788" s="1126"/>
      <c r="P788" s="1126"/>
      <c r="Q788" s="1126"/>
      <c r="R788" s="1126"/>
      <c r="S788" s="1126"/>
      <c r="T788" s="1126"/>
      <c r="U788" s="1126"/>
      <c r="V788" s="1126"/>
      <c r="W788" s="1126"/>
      <c r="X788" s="1126"/>
      <c r="Y788" s="1126"/>
      <c r="Z788" s="1126"/>
      <c r="AA788" s="1126"/>
      <c r="AB788" s="1126"/>
      <c r="AC788" s="1126"/>
      <c r="AD788" s="1126"/>
      <c r="AG788" s="1122"/>
    </row>
    <row r="789" spans="3:33">
      <c r="C789" s="1126"/>
      <c r="D789" s="1126"/>
      <c r="E789" s="1126"/>
      <c r="F789" s="1126"/>
      <c r="G789" s="1126"/>
      <c r="H789" s="1126"/>
      <c r="I789" s="1126"/>
      <c r="J789" s="1126"/>
      <c r="K789" s="1126"/>
      <c r="L789" s="1126"/>
      <c r="M789" s="1126"/>
      <c r="N789" s="1126"/>
      <c r="O789" s="1126"/>
      <c r="P789" s="1126"/>
      <c r="Q789" s="1126"/>
      <c r="R789" s="1126"/>
      <c r="S789" s="1126"/>
      <c r="T789" s="1126"/>
      <c r="U789" s="1126"/>
      <c r="V789" s="1126"/>
      <c r="W789" s="1126"/>
      <c r="X789" s="1126"/>
      <c r="Y789" s="1126"/>
      <c r="Z789" s="1126"/>
      <c r="AA789" s="1126"/>
      <c r="AB789" s="1126"/>
      <c r="AC789" s="1126"/>
      <c r="AD789" s="1126"/>
      <c r="AG789" s="1122"/>
    </row>
    <row r="790" spans="3:33">
      <c r="C790" s="1126"/>
      <c r="D790" s="1126"/>
      <c r="E790" s="1126"/>
      <c r="F790" s="1126"/>
      <c r="G790" s="1126"/>
      <c r="H790" s="1126"/>
      <c r="I790" s="1126"/>
      <c r="J790" s="1126"/>
      <c r="K790" s="1126"/>
      <c r="L790" s="1126"/>
      <c r="M790" s="1126"/>
      <c r="N790" s="1126"/>
      <c r="O790" s="1126"/>
      <c r="P790" s="1126"/>
      <c r="Q790" s="1126"/>
      <c r="R790" s="1126"/>
      <c r="S790" s="1126"/>
      <c r="T790" s="1126"/>
      <c r="U790" s="1126"/>
      <c r="V790" s="1126"/>
      <c r="W790" s="1126"/>
      <c r="X790" s="1126"/>
      <c r="Y790" s="1126"/>
      <c r="Z790" s="1126"/>
      <c r="AA790" s="1126"/>
      <c r="AB790" s="1126"/>
      <c r="AC790" s="1126"/>
      <c r="AD790" s="1126"/>
      <c r="AG790" s="1122"/>
    </row>
    <row r="791" spans="3:33">
      <c r="C791" s="1126"/>
      <c r="D791" s="1126"/>
      <c r="E791" s="1126"/>
      <c r="F791" s="1126"/>
      <c r="G791" s="1126"/>
      <c r="H791" s="1126"/>
      <c r="I791" s="1126"/>
      <c r="J791" s="1126"/>
      <c r="K791" s="1126"/>
      <c r="L791" s="1126"/>
      <c r="M791" s="1126"/>
      <c r="N791" s="1126"/>
      <c r="O791" s="1126"/>
      <c r="P791" s="1126"/>
      <c r="Q791" s="1126"/>
      <c r="R791" s="1126"/>
      <c r="S791" s="1126"/>
      <c r="T791" s="1126"/>
      <c r="U791" s="1126"/>
      <c r="V791" s="1126"/>
      <c r="W791" s="1126"/>
      <c r="X791" s="1126"/>
      <c r="Y791" s="1126"/>
      <c r="Z791" s="1126"/>
      <c r="AA791" s="1126"/>
      <c r="AB791" s="1126"/>
      <c r="AC791" s="1126"/>
      <c r="AD791" s="1126"/>
      <c r="AG791" s="1122"/>
    </row>
    <row r="792" spans="3:33">
      <c r="C792" s="1126"/>
      <c r="D792" s="1126"/>
      <c r="E792" s="1126"/>
      <c r="F792" s="1126"/>
      <c r="G792" s="1126"/>
      <c r="H792" s="1126"/>
      <c r="I792" s="1126"/>
      <c r="J792" s="1126"/>
      <c r="K792" s="1126"/>
      <c r="L792" s="1126"/>
      <c r="M792" s="1126"/>
      <c r="N792" s="1126"/>
      <c r="O792" s="1126"/>
      <c r="P792" s="1126"/>
      <c r="Q792" s="1126"/>
      <c r="R792" s="1126"/>
      <c r="S792" s="1126"/>
      <c r="T792" s="1126"/>
      <c r="U792" s="1126"/>
      <c r="V792" s="1126"/>
      <c r="W792" s="1126"/>
      <c r="X792" s="1126"/>
      <c r="Y792" s="1126"/>
      <c r="Z792" s="1126"/>
      <c r="AA792" s="1126"/>
      <c r="AB792" s="1126"/>
      <c r="AC792" s="1126"/>
      <c r="AD792" s="1126"/>
      <c r="AG792" s="1122"/>
    </row>
    <row r="793" spans="3:33">
      <c r="C793" s="1126"/>
      <c r="D793" s="1126"/>
      <c r="E793" s="1126"/>
      <c r="F793" s="1126"/>
      <c r="G793" s="1126"/>
      <c r="H793" s="1126"/>
      <c r="I793" s="1126"/>
      <c r="J793" s="1126"/>
      <c r="K793" s="1126"/>
      <c r="L793" s="1126"/>
      <c r="M793" s="1126"/>
      <c r="N793" s="1126"/>
      <c r="O793" s="1126"/>
      <c r="P793" s="1126"/>
      <c r="Q793" s="1126"/>
      <c r="R793" s="1126"/>
      <c r="S793" s="1126"/>
      <c r="T793" s="1126"/>
      <c r="U793" s="1126"/>
      <c r="V793" s="1126"/>
      <c r="W793" s="1126"/>
      <c r="X793" s="1126"/>
      <c r="Y793" s="1126"/>
      <c r="Z793" s="1126"/>
      <c r="AA793" s="1126"/>
      <c r="AB793" s="1126"/>
      <c r="AC793" s="1126"/>
      <c r="AD793" s="1126"/>
      <c r="AG793" s="1122"/>
    </row>
    <row r="794" spans="3:33">
      <c r="C794" s="1126"/>
      <c r="D794" s="1126"/>
      <c r="E794" s="1126"/>
      <c r="F794" s="1126"/>
      <c r="G794" s="1126"/>
      <c r="H794" s="1126"/>
      <c r="I794" s="1126"/>
      <c r="J794" s="1126"/>
      <c r="K794" s="1126"/>
      <c r="L794" s="1126"/>
      <c r="M794" s="1126"/>
      <c r="N794" s="1126"/>
      <c r="O794" s="1126"/>
      <c r="P794" s="1126"/>
      <c r="Q794" s="1126"/>
      <c r="R794" s="1126"/>
      <c r="S794" s="1126"/>
      <c r="T794" s="1126"/>
      <c r="U794" s="1126"/>
      <c r="V794" s="1126"/>
      <c r="W794" s="1126"/>
      <c r="X794" s="1126"/>
      <c r="Y794" s="1126"/>
      <c r="Z794" s="1126"/>
      <c r="AA794" s="1126"/>
      <c r="AB794" s="1126"/>
      <c r="AC794" s="1126"/>
      <c r="AD794" s="1126"/>
      <c r="AG794" s="1122"/>
    </row>
    <row r="795" spans="3:33">
      <c r="C795" s="1126"/>
      <c r="D795" s="1126"/>
      <c r="E795" s="1126"/>
      <c r="F795" s="1126"/>
      <c r="G795" s="1126"/>
      <c r="H795" s="1126"/>
      <c r="I795" s="1126"/>
      <c r="J795" s="1126"/>
      <c r="K795" s="1126"/>
      <c r="L795" s="1126"/>
      <c r="M795" s="1126"/>
      <c r="N795" s="1126"/>
      <c r="O795" s="1126"/>
      <c r="P795" s="1126"/>
      <c r="Q795" s="1126"/>
      <c r="R795" s="1126"/>
      <c r="S795" s="1126"/>
      <c r="T795" s="1126"/>
      <c r="U795" s="1126"/>
      <c r="V795" s="1126"/>
      <c r="W795" s="1126"/>
      <c r="X795" s="1126"/>
      <c r="Y795" s="1126"/>
      <c r="Z795" s="1126"/>
      <c r="AA795" s="1126"/>
      <c r="AB795" s="1126"/>
      <c r="AC795" s="1126"/>
      <c r="AD795" s="1126"/>
      <c r="AG795" s="1122"/>
    </row>
    <row r="796" spans="3:33">
      <c r="C796" s="1126"/>
      <c r="D796" s="1126"/>
      <c r="E796" s="1126"/>
      <c r="F796" s="1126"/>
      <c r="G796" s="1126"/>
      <c r="H796" s="1126"/>
      <c r="I796" s="1126"/>
      <c r="J796" s="1126"/>
      <c r="K796" s="1126"/>
      <c r="L796" s="1126"/>
      <c r="M796" s="1126"/>
      <c r="N796" s="1126"/>
      <c r="O796" s="1126"/>
      <c r="P796" s="1126"/>
      <c r="Q796" s="1126"/>
      <c r="R796" s="1126"/>
      <c r="S796" s="1126"/>
      <c r="T796" s="1126"/>
      <c r="U796" s="1126"/>
      <c r="V796" s="1126"/>
      <c r="W796" s="1126"/>
      <c r="X796" s="1126"/>
      <c r="Y796" s="1126"/>
      <c r="Z796" s="1126"/>
      <c r="AA796" s="1126"/>
      <c r="AB796" s="1126"/>
      <c r="AC796" s="1126"/>
      <c r="AD796" s="1126"/>
      <c r="AG796" s="1122"/>
    </row>
    <row r="797" spans="3:33">
      <c r="C797" s="1126"/>
      <c r="D797" s="1126"/>
      <c r="E797" s="1126"/>
      <c r="F797" s="1126"/>
      <c r="G797" s="1126"/>
      <c r="H797" s="1126"/>
      <c r="I797" s="1126"/>
      <c r="J797" s="1126"/>
      <c r="K797" s="1126"/>
      <c r="L797" s="1126"/>
      <c r="M797" s="1126"/>
      <c r="N797" s="1126"/>
      <c r="O797" s="1126"/>
      <c r="P797" s="1126"/>
      <c r="Q797" s="1126"/>
      <c r="R797" s="1126"/>
      <c r="S797" s="1126"/>
      <c r="T797" s="1126"/>
      <c r="U797" s="1126"/>
      <c r="V797" s="1126"/>
      <c r="W797" s="1126"/>
      <c r="X797" s="1126"/>
      <c r="Y797" s="1126"/>
      <c r="Z797" s="1126"/>
      <c r="AA797" s="1126"/>
      <c r="AB797" s="1126"/>
      <c r="AC797" s="1126"/>
      <c r="AD797" s="1126"/>
      <c r="AG797" s="1122"/>
    </row>
    <row r="798" spans="3:33">
      <c r="C798" s="1126"/>
      <c r="D798" s="1126"/>
      <c r="E798" s="1126"/>
      <c r="F798" s="1126"/>
      <c r="G798" s="1126"/>
      <c r="H798" s="1126"/>
      <c r="I798" s="1126"/>
      <c r="J798" s="1126"/>
      <c r="K798" s="1126"/>
      <c r="L798" s="1126"/>
      <c r="M798" s="1126"/>
      <c r="N798" s="1126"/>
      <c r="O798" s="1126"/>
      <c r="P798" s="1126"/>
      <c r="Q798" s="1126"/>
      <c r="R798" s="1126"/>
      <c r="S798" s="1126"/>
      <c r="T798" s="1126"/>
      <c r="U798" s="1126"/>
      <c r="V798" s="1126"/>
      <c r="W798" s="1126"/>
      <c r="X798" s="1126"/>
      <c r="Y798" s="1126"/>
      <c r="Z798" s="1126"/>
      <c r="AA798" s="1126"/>
      <c r="AB798" s="1126"/>
      <c r="AC798" s="1126"/>
      <c r="AD798" s="1126"/>
      <c r="AG798" s="1122"/>
    </row>
    <row r="799" spans="3:33">
      <c r="C799" s="1126"/>
      <c r="D799" s="1126"/>
      <c r="E799" s="1126"/>
      <c r="F799" s="1126"/>
      <c r="G799" s="1126"/>
      <c r="H799" s="1126"/>
      <c r="I799" s="1126"/>
      <c r="J799" s="1126"/>
      <c r="K799" s="1126"/>
      <c r="L799" s="1126"/>
      <c r="M799" s="1126"/>
      <c r="N799" s="1126"/>
      <c r="O799" s="1126"/>
      <c r="P799" s="1126"/>
      <c r="Q799" s="1126"/>
      <c r="R799" s="1126"/>
      <c r="S799" s="1126"/>
      <c r="T799" s="1126"/>
      <c r="U799" s="1126"/>
      <c r="V799" s="1126"/>
      <c r="W799" s="1126"/>
      <c r="X799" s="1126"/>
      <c r="Y799" s="1126"/>
      <c r="Z799" s="1126"/>
      <c r="AA799" s="1126"/>
      <c r="AB799" s="1126"/>
      <c r="AC799" s="1126"/>
      <c r="AD799" s="1126"/>
      <c r="AG799" s="1122"/>
    </row>
    <row r="800" spans="3:33">
      <c r="C800" s="1126"/>
      <c r="D800" s="1126"/>
      <c r="E800" s="1126"/>
      <c r="F800" s="1126"/>
      <c r="G800" s="1126"/>
      <c r="H800" s="1126"/>
      <c r="I800" s="1126"/>
      <c r="J800" s="1126"/>
      <c r="K800" s="1126"/>
      <c r="L800" s="1126"/>
      <c r="M800" s="1126"/>
      <c r="N800" s="1126"/>
      <c r="O800" s="1126"/>
      <c r="P800" s="1126"/>
      <c r="Q800" s="1126"/>
      <c r="R800" s="1126"/>
      <c r="S800" s="1126"/>
      <c r="T800" s="1126"/>
      <c r="U800" s="1126"/>
      <c r="V800" s="1126"/>
      <c r="W800" s="1126"/>
      <c r="X800" s="1126"/>
      <c r="Y800" s="1126"/>
      <c r="Z800" s="1126"/>
      <c r="AA800" s="1126"/>
      <c r="AB800" s="1126"/>
      <c r="AC800" s="1126"/>
      <c r="AD800" s="1126"/>
      <c r="AG800" s="1122"/>
    </row>
    <row r="801" spans="3:33">
      <c r="C801" s="1126"/>
      <c r="D801" s="1126"/>
      <c r="E801" s="1126"/>
      <c r="F801" s="1126"/>
      <c r="G801" s="1126"/>
      <c r="H801" s="1126"/>
      <c r="I801" s="1126"/>
      <c r="J801" s="1126"/>
      <c r="K801" s="1126"/>
      <c r="L801" s="1126"/>
      <c r="M801" s="1126"/>
      <c r="N801" s="1126"/>
      <c r="O801" s="1126"/>
      <c r="P801" s="1126"/>
      <c r="Q801" s="1126"/>
      <c r="R801" s="1126"/>
      <c r="S801" s="1126"/>
      <c r="T801" s="1126"/>
      <c r="U801" s="1126"/>
      <c r="V801" s="1126"/>
      <c r="W801" s="1126"/>
      <c r="X801" s="1126"/>
      <c r="Y801" s="1126"/>
      <c r="Z801" s="1126"/>
      <c r="AA801" s="1126"/>
      <c r="AB801" s="1126"/>
      <c r="AC801" s="1126"/>
      <c r="AD801" s="1126"/>
      <c r="AG801" s="1122"/>
    </row>
    <row r="802" spans="3:33">
      <c r="C802" s="1126"/>
      <c r="D802" s="1126"/>
      <c r="E802" s="1126"/>
      <c r="F802" s="1126"/>
      <c r="G802" s="1126"/>
      <c r="H802" s="1126"/>
      <c r="I802" s="1126"/>
      <c r="J802" s="1126"/>
      <c r="K802" s="1126"/>
      <c r="L802" s="1126"/>
      <c r="M802" s="1126"/>
      <c r="N802" s="1126"/>
      <c r="O802" s="1126"/>
      <c r="P802" s="1126"/>
      <c r="Q802" s="1126"/>
      <c r="R802" s="1126"/>
      <c r="S802" s="1126"/>
      <c r="T802" s="1126"/>
      <c r="U802" s="1126"/>
      <c r="V802" s="1126"/>
      <c r="W802" s="1126"/>
      <c r="X802" s="1126"/>
      <c r="Y802" s="1126"/>
      <c r="Z802" s="1126"/>
      <c r="AA802" s="1126"/>
      <c r="AB802" s="1126"/>
      <c r="AC802" s="1126"/>
      <c r="AD802" s="1126"/>
      <c r="AG802" s="1122"/>
    </row>
    <row r="803" spans="3:33">
      <c r="C803" s="1126"/>
      <c r="D803" s="1126"/>
      <c r="E803" s="1126"/>
      <c r="F803" s="1126"/>
      <c r="G803" s="1126"/>
      <c r="H803" s="1126"/>
      <c r="I803" s="1126"/>
      <c r="J803" s="1126"/>
      <c r="K803" s="1126"/>
      <c r="L803" s="1126"/>
      <c r="M803" s="1126"/>
      <c r="N803" s="1126"/>
      <c r="O803" s="1126"/>
      <c r="P803" s="1126"/>
      <c r="Q803" s="1126"/>
      <c r="R803" s="1126"/>
      <c r="S803" s="1126"/>
      <c r="T803" s="1126"/>
      <c r="U803" s="1126"/>
      <c r="V803" s="1126"/>
      <c r="W803" s="1126"/>
      <c r="X803" s="1126"/>
      <c r="Y803" s="1126"/>
      <c r="Z803" s="1126"/>
      <c r="AA803" s="1126"/>
      <c r="AB803" s="1126"/>
      <c r="AC803" s="1126"/>
      <c r="AD803" s="1126"/>
      <c r="AG803" s="1122"/>
    </row>
    <row r="804" spans="3:33">
      <c r="C804" s="1126"/>
      <c r="D804" s="1126"/>
      <c r="E804" s="1126"/>
      <c r="F804" s="1126"/>
      <c r="G804" s="1126"/>
      <c r="H804" s="1126"/>
      <c r="I804" s="1126"/>
      <c r="J804" s="1126"/>
      <c r="K804" s="1126"/>
      <c r="L804" s="1126"/>
      <c r="M804" s="1126"/>
      <c r="N804" s="1126"/>
      <c r="O804" s="1126"/>
      <c r="P804" s="1126"/>
      <c r="Q804" s="1126"/>
      <c r="R804" s="1126"/>
      <c r="S804" s="1126"/>
      <c r="T804" s="1126"/>
      <c r="U804" s="1126"/>
      <c r="V804" s="1126"/>
      <c r="W804" s="1126"/>
      <c r="X804" s="1126"/>
      <c r="Y804" s="1126"/>
      <c r="Z804" s="1126"/>
      <c r="AA804" s="1126"/>
      <c r="AB804" s="1126"/>
      <c r="AC804" s="1126"/>
      <c r="AD804" s="1126"/>
      <c r="AG804" s="1122"/>
    </row>
    <row r="805" spans="3:33">
      <c r="C805" s="1126"/>
      <c r="D805" s="1126"/>
      <c r="E805" s="1126"/>
      <c r="F805" s="1126"/>
      <c r="G805" s="1126"/>
      <c r="H805" s="1126"/>
      <c r="I805" s="1126"/>
      <c r="J805" s="1126"/>
      <c r="K805" s="1126"/>
      <c r="L805" s="1126"/>
      <c r="M805" s="1126"/>
      <c r="N805" s="1126"/>
      <c r="O805" s="1126"/>
      <c r="P805" s="1126"/>
      <c r="Q805" s="1126"/>
      <c r="R805" s="1126"/>
      <c r="S805" s="1126"/>
      <c r="T805" s="1126"/>
      <c r="U805" s="1126"/>
      <c r="V805" s="1126"/>
      <c r="W805" s="1126"/>
      <c r="X805" s="1126"/>
      <c r="Y805" s="1126"/>
      <c r="Z805" s="1126"/>
      <c r="AA805" s="1126"/>
      <c r="AB805" s="1126"/>
      <c r="AC805" s="1126"/>
      <c r="AD805" s="1126"/>
      <c r="AG805" s="1122"/>
    </row>
    <row r="806" spans="3:33">
      <c r="C806" s="1126"/>
      <c r="D806" s="1126"/>
      <c r="E806" s="1126"/>
      <c r="F806" s="1126"/>
      <c r="G806" s="1126"/>
      <c r="H806" s="1126"/>
      <c r="I806" s="1126"/>
      <c r="J806" s="1126"/>
      <c r="K806" s="1126"/>
      <c r="L806" s="1126"/>
      <c r="M806" s="1126"/>
      <c r="N806" s="1126"/>
      <c r="O806" s="1126"/>
      <c r="P806" s="1126"/>
      <c r="Q806" s="1126"/>
      <c r="R806" s="1126"/>
      <c r="S806" s="1126"/>
      <c r="T806" s="1126"/>
      <c r="U806" s="1126"/>
      <c r="V806" s="1126"/>
      <c r="W806" s="1126"/>
      <c r="X806" s="1126"/>
      <c r="Y806" s="1126"/>
      <c r="Z806" s="1126"/>
      <c r="AA806" s="1126"/>
      <c r="AB806" s="1126"/>
      <c r="AC806" s="1126"/>
      <c r="AD806" s="1126"/>
      <c r="AG806" s="1122"/>
    </row>
    <row r="807" spans="3:33">
      <c r="C807" s="1126"/>
      <c r="D807" s="1126"/>
      <c r="E807" s="1126"/>
      <c r="F807" s="1126"/>
      <c r="G807" s="1126"/>
      <c r="H807" s="1126"/>
      <c r="I807" s="1126"/>
      <c r="J807" s="1126"/>
      <c r="K807" s="1126"/>
      <c r="L807" s="1126"/>
      <c r="M807" s="1126"/>
      <c r="N807" s="1126"/>
      <c r="O807" s="1126"/>
      <c r="P807" s="1126"/>
      <c r="Q807" s="1126"/>
      <c r="R807" s="1126"/>
      <c r="S807" s="1126"/>
      <c r="T807" s="1126"/>
      <c r="U807" s="1126"/>
      <c r="V807" s="1126"/>
      <c r="W807" s="1126"/>
      <c r="X807" s="1126"/>
      <c r="Y807" s="1126"/>
      <c r="Z807" s="1126"/>
      <c r="AA807" s="1126"/>
      <c r="AB807" s="1126"/>
      <c r="AC807" s="1126"/>
      <c r="AD807" s="1126"/>
      <c r="AG807" s="1122"/>
    </row>
    <row r="808" spans="3:33">
      <c r="C808" s="1126"/>
      <c r="D808" s="1126"/>
      <c r="E808" s="1126"/>
      <c r="F808" s="1126"/>
      <c r="G808" s="1126"/>
      <c r="H808" s="1126"/>
      <c r="I808" s="1126"/>
      <c r="J808" s="1126"/>
      <c r="K808" s="1126"/>
      <c r="L808" s="1126"/>
      <c r="M808" s="1126"/>
      <c r="N808" s="1126"/>
      <c r="O808" s="1126"/>
      <c r="P808" s="1126"/>
      <c r="Q808" s="1126"/>
      <c r="R808" s="1126"/>
      <c r="S808" s="1126"/>
      <c r="T808" s="1126"/>
      <c r="U808" s="1126"/>
      <c r="V808" s="1126"/>
      <c r="W808" s="1126"/>
      <c r="X808" s="1126"/>
      <c r="Y808" s="1126"/>
      <c r="Z808" s="1126"/>
      <c r="AA808" s="1126"/>
      <c r="AB808" s="1126"/>
      <c r="AC808" s="1126"/>
      <c r="AD808" s="1126"/>
      <c r="AG808" s="1122"/>
    </row>
    <row r="809" spans="3:33">
      <c r="C809" s="1126"/>
      <c r="D809" s="1126"/>
      <c r="E809" s="1126"/>
      <c r="F809" s="1126"/>
      <c r="G809" s="1126"/>
      <c r="H809" s="1126"/>
      <c r="I809" s="1126"/>
      <c r="J809" s="1126"/>
      <c r="K809" s="1126"/>
      <c r="L809" s="1126"/>
      <c r="M809" s="1126"/>
      <c r="N809" s="1126"/>
      <c r="O809" s="1126"/>
      <c r="P809" s="1126"/>
      <c r="Q809" s="1126"/>
      <c r="R809" s="1126"/>
      <c r="S809" s="1126"/>
      <c r="T809" s="1126"/>
      <c r="U809" s="1126"/>
      <c r="V809" s="1126"/>
      <c r="W809" s="1126"/>
      <c r="X809" s="1126"/>
      <c r="Y809" s="1126"/>
      <c r="Z809" s="1126"/>
      <c r="AA809" s="1126"/>
      <c r="AB809" s="1126"/>
      <c r="AC809" s="1126"/>
      <c r="AD809" s="1126"/>
      <c r="AG809" s="1122"/>
    </row>
    <row r="810" spans="3:33">
      <c r="C810" s="1126"/>
      <c r="D810" s="1126"/>
      <c r="E810" s="1126"/>
      <c r="F810" s="1126"/>
      <c r="G810" s="1126"/>
      <c r="H810" s="1126"/>
      <c r="I810" s="1126"/>
      <c r="J810" s="1126"/>
      <c r="K810" s="1126"/>
      <c r="L810" s="1126"/>
      <c r="M810" s="1126"/>
      <c r="N810" s="1126"/>
      <c r="O810" s="1126"/>
      <c r="P810" s="1126"/>
      <c r="Q810" s="1126"/>
      <c r="R810" s="1126"/>
      <c r="S810" s="1126"/>
      <c r="T810" s="1126"/>
      <c r="U810" s="1126"/>
      <c r="V810" s="1126"/>
      <c r="W810" s="1126"/>
      <c r="X810" s="1126"/>
      <c r="Y810" s="1126"/>
      <c r="Z810" s="1126"/>
      <c r="AA810" s="1126"/>
      <c r="AB810" s="1126"/>
      <c r="AC810" s="1126"/>
      <c r="AD810" s="1126"/>
      <c r="AG810" s="1122"/>
    </row>
    <row r="811" spans="3:33">
      <c r="C811" s="1126"/>
      <c r="D811" s="1126"/>
      <c r="E811" s="1126"/>
      <c r="F811" s="1126"/>
      <c r="G811" s="1126"/>
      <c r="H811" s="1126"/>
      <c r="I811" s="1126"/>
      <c r="J811" s="1126"/>
      <c r="K811" s="1126"/>
      <c r="L811" s="1126"/>
      <c r="M811" s="1126"/>
      <c r="N811" s="1126"/>
      <c r="O811" s="1126"/>
      <c r="P811" s="1126"/>
      <c r="Q811" s="1126"/>
      <c r="R811" s="1126"/>
      <c r="S811" s="1126"/>
      <c r="T811" s="1126"/>
      <c r="U811" s="1126"/>
      <c r="V811" s="1126"/>
      <c r="W811" s="1126"/>
      <c r="X811" s="1126"/>
      <c r="Y811" s="1126"/>
      <c r="Z811" s="1126"/>
      <c r="AA811" s="1126"/>
      <c r="AB811" s="1126"/>
      <c r="AC811" s="1126"/>
      <c r="AD811" s="1126"/>
      <c r="AG811" s="1122"/>
    </row>
    <row r="812" spans="3:33">
      <c r="C812" s="1126"/>
      <c r="D812" s="1126"/>
      <c r="E812" s="1126"/>
      <c r="F812" s="1126"/>
      <c r="G812" s="1126"/>
      <c r="H812" s="1126"/>
      <c r="I812" s="1126"/>
      <c r="J812" s="1126"/>
      <c r="K812" s="1126"/>
      <c r="L812" s="1126"/>
      <c r="M812" s="1126"/>
      <c r="N812" s="1126"/>
      <c r="O812" s="1126"/>
      <c r="P812" s="1126"/>
      <c r="Q812" s="1126"/>
      <c r="R812" s="1126"/>
      <c r="S812" s="1126"/>
      <c r="T812" s="1126"/>
      <c r="U812" s="1126"/>
      <c r="V812" s="1126"/>
      <c r="W812" s="1126"/>
      <c r="X812" s="1126"/>
      <c r="Y812" s="1126"/>
      <c r="Z812" s="1126"/>
      <c r="AA812" s="1126"/>
      <c r="AB812" s="1126"/>
      <c r="AC812" s="1126"/>
      <c r="AD812" s="1126"/>
      <c r="AG812" s="1122"/>
    </row>
    <row r="813" spans="3:33">
      <c r="C813" s="1126"/>
      <c r="D813" s="1126"/>
      <c r="E813" s="1126"/>
      <c r="F813" s="1126"/>
      <c r="G813" s="1126"/>
      <c r="H813" s="1126"/>
      <c r="I813" s="1126"/>
      <c r="J813" s="1126"/>
      <c r="K813" s="1126"/>
      <c r="L813" s="1126"/>
      <c r="M813" s="1126"/>
      <c r="N813" s="1126"/>
      <c r="O813" s="1126"/>
      <c r="P813" s="1126"/>
      <c r="Q813" s="1126"/>
      <c r="R813" s="1126"/>
      <c r="S813" s="1126"/>
      <c r="T813" s="1126"/>
      <c r="U813" s="1126"/>
      <c r="V813" s="1126"/>
      <c r="W813" s="1126"/>
      <c r="X813" s="1126"/>
      <c r="Y813" s="1126"/>
      <c r="Z813" s="1126"/>
      <c r="AA813" s="1126"/>
      <c r="AB813" s="1126"/>
      <c r="AC813" s="1126"/>
      <c r="AD813" s="1126"/>
      <c r="AG813" s="1122"/>
    </row>
    <row r="814" spans="3:33">
      <c r="C814" s="1126"/>
      <c r="D814" s="1126"/>
      <c r="E814" s="1126"/>
      <c r="F814" s="1126"/>
      <c r="G814" s="1126"/>
      <c r="H814" s="1126"/>
      <c r="I814" s="1126"/>
      <c r="J814" s="1126"/>
      <c r="K814" s="1126"/>
      <c r="L814" s="1126"/>
      <c r="M814" s="1126"/>
      <c r="N814" s="1126"/>
      <c r="O814" s="1126"/>
      <c r="P814" s="1126"/>
      <c r="Q814" s="1126"/>
      <c r="R814" s="1126"/>
      <c r="S814" s="1126"/>
      <c r="T814" s="1126"/>
      <c r="U814" s="1126"/>
      <c r="V814" s="1126"/>
      <c r="W814" s="1126"/>
      <c r="X814" s="1126"/>
      <c r="Y814" s="1126"/>
      <c r="Z814" s="1126"/>
      <c r="AA814" s="1126"/>
      <c r="AB814" s="1126"/>
      <c r="AC814" s="1126"/>
      <c r="AD814" s="1126"/>
      <c r="AG814" s="1122"/>
    </row>
    <row r="815" spans="3:33">
      <c r="C815" s="1126"/>
      <c r="D815" s="1126"/>
      <c r="E815" s="1126"/>
      <c r="F815" s="1126"/>
      <c r="G815" s="1126"/>
      <c r="H815" s="1126"/>
      <c r="I815" s="1126"/>
      <c r="J815" s="1126"/>
      <c r="K815" s="1126"/>
      <c r="L815" s="1126"/>
      <c r="M815" s="1126"/>
      <c r="N815" s="1126"/>
      <c r="O815" s="1126"/>
      <c r="P815" s="1126"/>
      <c r="Q815" s="1126"/>
      <c r="R815" s="1126"/>
      <c r="S815" s="1126"/>
      <c r="T815" s="1126"/>
      <c r="U815" s="1126"/>
      <c r="V815" s="1126"/>
      <c r="W815" s="1126"/>
      <c r="X815" s="1126"/>
      <c r="Y815" s="1126"/>
      <c r="Z815" s="1126"/>
      <c r="AA815" s="1126"/>
      <c r="AB815" s="1126"/>
      <c r="AC815" s="1126"/>
      <c r="AD815" s="1126"/>
      <c r="AG815" s="1122"/>
    </row>
    <row r="816" spans="3:33">
      <c r="C816" s="1126"/>
      <c r="D816" s="1126"/>
      <c r="E816" s="1126"/>
      <c r="F816" s="1126"/>
      <c r="G816" s="1126"/>
      <c r="H816" s="1126"/>
      <c r="I816" s="1126"/>
      <c r="J816" s="1126"/>
      <c r="K816" s="1126"/>
      <c r="L816" s="1126"/>
      <c r="M816" s="1126"/>
      <c r="N816" s="1126"/>
      <c r="O816" s="1126"/>
      <c r="P816" s="1126"/>
      <c r="Q816" s="1126"/>
      <c r="R816" s="1126"/>
      <c r="S816" s="1126"/>
      <c r="T816" s="1126"/>
      <c r="U816" s="1126"/>
      <c r="V816" s="1126"/>
      <c r="W816" s="1126"/>
      <c r="X816" s="1126"/>
      <c r="Y816" s="1126"/>
      <c r="Z816" s="1126"/>
      <c r="AA816" s="1126"/>
      <c r="AB816" s="1126"/>
      <c r="AC816" s="1126"/>
      <c r="AD816" s="1126"/>
      <c r="AG816" s="1122"/>
    </row>
    <row r="817" spans="3:33">
      <c r="C817" s="1126"/>
      <c r="D817" s="1126"/>
      <c r="E817" s="1126"/>
      <c r="F817" s="1126"/>
      <c r="G817" s="1126"/>
      <c r="H817" s="1126"/>
      <c r="I817" s="1126"/>
      <c r="J817" s="1126"/>
      <c r="K817" s="1126"/>
      <c r="L817" s="1126"/>
      <c r="M817" s="1126"/>
      <c r="N817" s="1126"/>
      <c r="O817" s="1126"/>
      <c r="P817" s="1126"/>
      <c r="Q817" s="1126"/>
      <c r="R817" s="1126"/>
      <c r="S817" s="1126"/>
      <c r="T817" s="1126"/>
      <c r="U817" s="1126"/>
      <c r="V817" s="1126"/>
      <c r="W817" s="1126"/>
      <c r="X817" s="1126"/>
      <c r="Y817" s="1126"/>
      <c r="Z817" s="1126"/>
      <c r="AA817" s="1126"/>
      <c r="AB817" s="1126"/>
      <c r="AC817" s="1126"/>
      <c r="AD817" s="1126"/>
      <c r="AG817" s="1122"/>
    </row>
    <row r="818" spans="3:33">
      <c r="C818" s="1126"/>
      <c r="D818" s="1126"/>
      <c r="E818" s="1126"/>
      <c r="F818" s="1126"/>
      <c r="G818" s="1126"/>
      <c r="H818" s="1126"/>
      <c r="I818" s="1126"/>
      <c r="J818" s="1126"/>
      <c r="K818" s="1126"/>
      <c r="L818" s="1126"/>
      <c r="M818" s="1126"/>
      <c r="N818" s="1126"/>
      <c r="O818" s="1126"/>
      <c r="P818" s="1126"/>
      <c r="Q818" s="1126"/>
      <c r="R818" s="1126"/>
      <c r="S818" s="1126"/>
      <c r="T818" s="1126"/>
      <c r="U818" s="1126"/>
      <c r="V818" s="1126"/>
      <c r="W818" s="1126"/>
      <c r="X818" s="1126"/>
      <c r="Y818" s="1126"/>
      <c r="Z818" s="1126"/>
      <c r="AA818" s="1126"/>
      <c r="AB818" s="1126"/>
      <c r="AC818" s="1126"/>
      <c r="AD818" s="1126"/>
      <c r="AG818" s="1122"/>
    </row>
    <row r="819" spans="3:33">
      <c r="C819" s="1126"/>
      <c r="D819" s="1126"/>
      <c r="E819" s="1126"/>
      <c r="F819" s="1126"/>
      <c r="G819" s="1126"/>
      <c r="H819" s="1126"/>
      <c r="I819" s="1126"/>
      <c r="J819" s="1126"/>
      <c r="K819" s="1126"/>
      <c r="L819" s="1126"/>
      <c r="M819" s="1126"/>
      <c r="N819" s="1126"/>
      <c r="O819" s="1126"/>
      <c r="P819" s="1126"/>
      <c r="Q819" s="1126"/>
      <c r="R819" s="1126"/>
      <c r="S819" s="1126"/>
      <c r="T819" s="1126"/>
      <c r="U819" s="1126"/>
      <c r="V819" s="1126"/>
      <c r="W819" s="1126"/>
      <c r="X819" s="1126"/>
      <c r="Y819" s="1126"/>
      <c r="Z819" s="1126"/>
      <c r="AA819" s="1126"/>
      <c r="AB819" s="1126"/>
      <c r="AC819" s="1126"/>
      <c r="AD819" s="1126"/>
      <c r="AG819" s="1122"/>
    </row>
    <row r="820" spans="3:33">
      <c r="C820" s="1126"/>
      <c r="D820" s="1126"/>
      <c r="E820" s="1126"/>
      <c r="F820" s="1126"/>
      <c r="G820" s="1126"/>
      <c r="H820" s="1126"/>
      <c r="I820" s="1126"/>
      <c r="J820" s="1126"/>
      <c r="K820" s="1126"/>
      <c r="L820" s="1126"/>
      <c r="M820" s="1126"/>
      <c r="N820" s="1126"/>
      <c r="O820" s="1126"/>
      <c r="P820" s="1126"/>
      <c r="Q820" s="1126"/>
      <c r="R820" s="1126"/>
      <c r="S820" s="1126"/>
      <c r="T820" s="1126"/>
      <c r="U820" s="1126"/>
      <c r="V820" s="1126"/>
      <c r="W820" s="1126"/>
      <c r="X820" s="1126"/>
      <c r="Y820" s="1126"/>
      <c r="Z820" s="1126"/>
      <c r="AA820" s="1126"/>
      <c r="AB820" s="1126"/>
      <c r="AC820" s="1126"/>
      <c r="AD820" s="1126"/>
      <c r="AG820" s="1122"/>
    </row>
    <row r="821" spans="3:33">
      <c r="C821" s="1126"/>
      <c r="D821" s="1126"/>
      <c r="E821" s="1126"/>
      <c r="F821" s="1126"/>
      <c r="G821" s="1126"/>
      <c r="H821" s="1126"/>
      <c r="I821" s="1126"/>
      <c r="J821" s="1126"/>
      <c r="K821" s="1126"/>
      <c r="L821" s="1126"/>
      <c r="M821" s="1126"/>
      <c r="N821" s="1126"/>
      <c r="O821" s="1126"/>
      <c r="P821" s="1126"/>
      <c r="Q821" s="1126"/>
      <c r="R821" s="1126"/>
      <c r="S821" s="1126"/>
      <c r="T821" s="1126"/>
      <c r="U821" s="1126"/>
      <c r="V821" s="1126"/>
      <c r="W821" s="1126"/>
      <c r="X821" s="1126"/>
      <c r="Y821" s="1126"/>
      <c r="Z821" s="1126"/>
      <c r="AA821" s="1126"/>
      <c r="AB821" s="1126"/>
      <c r="AC821" s="1126"/>
      <c r="AD821" s="1126"/>
      <c r="AG821" s="1122"/>
    </row>
    <row r="822" spans="3:33">
      <c r="C822" s="1126"/>
      <c r="D822" s="1126"/>
      <c r="E822" s="1126"/>
      <c r="F822" s="1126"/>
      <c r="G822" s="1126"/>
      <c r="H822" s="1126"/>
      <c r="I822" s="1126"/>
      <c r="J822" s="1126"/>
      <c r="K822" s="1126"/>
      <c r="L822" s="1126"/>
      <c r="M822" s="1126"/>
      <c r="N822" s="1126"/>
      <c r="O822" s="1126"/>
      <c r="P822" s="1126"/>
      <c r="Q822" s="1126"/>
      <c r="R822" s="1126"/>
      <c r="S822" s="1126"/>
      <c r="T822" s="1126"/>
      <c r="U822" s="1126"/>
      <c r="V822" s="1126"/>
      <c r="W822" s="1126"/>
      <c r="X822" s="1126"/>
      <c r="Y822" s="1126"/>
      <c r="Z822" s="1126"/>
      <c r="AA822" s="1126"/>
      <c r="AB822" s="1126"/>
      <c r="AC822" s="1126"/>
      <c r="AD822" s="1126"/>
      <c r="AG822" s="1122"/>
    </row>
    <row r="823" spans="3:33">
      <c r="C823" s="1126"/>
      <c r="D823" s="1126"/>
      <c r="E823" s="1126"/>
      <c r="F823" s="1126"/>
      <c r="G823" s="1126"/>
      <c r="H823" s="1126"/>
      <c r="I823" s="1126"/>
      <c r="J823" s="1126"/>
      <c r="K823" s="1126"/>
      <c r="L823" s="1126"/>
      <c r="M823" s="1126"/>
      <c r="N823" s="1126"/>
      <c r="O823" s="1126"/>
      <c r="P823" s="1126"/>
      <c r="Q823" s="1126"/>
      <c r="R823" s="1126"/>
      <c r="S823" s="1126"/>
      <c r="T823" s="1126"/>
      <c r="U823" s="1126"/>
      <c r="V823" s="1126"/>
      <c r="W823" s="1126"/>
      <c r="X823" s="1126"/>
      <c r="Y823" s="1126"/>
      <c r="Z823" s="1126"/>
      <c r="AA823" s="1126"/>
      <c r="AB823" s="1126"/>
      <c r="AC823" s="1126"/>
      <c r="AD823" s="1126"/>
      <c r="AG823" s="1122"/>
    </row>
    <row r="824" spans="3:33">
      <c r="C824" s="1126"/>
      <c r="D824" s="1126"/>
      <c r="E824" s="1126"/>
      <c r="F824" s="1126"/>
      <c r="G824" s="1126"/>
      <c r="H824" s="1126"/>
      <c r="I824" s="1126"/>
      <c r="J824" s="1126"/>
      <c r="K824" s="1126"/>
      <c r="L824" s="1126"/>
      <c r="M824" s="1126"/>
      <c r="N824" s="1126"/>
      <c r="O824" s="1126"/>
      <c r="P824" s="1126"/>
      <c r="Q824" s="1126"/>
      <c r="R824" s="1126"/>
      <c r="S824" s="1126"/>
      <c r="T824" s="1126"/>
      <c r="U824" s="1126"/>
      <c r="V824" s="1126"/>
      <c r="W824" s="1126"/>
      <c r="X824" s="1126"/>
      <c r="Y824" s="1126"/>
      <c r="Z824" s="1126"/>
      <c r="AA824" s="1126"/>
      <c r="AB824" s="1126"/>
      <c r="AC824" s="1126"/>
      <c r="AD824" s="1126"/>
      <c r="AG824" s="1122"/>
    </row>
    <row r="825" spans="3:33">
      <c r="C825" s="1126"/>
      <c r="D825" s="1126"/>
      <c r="E825" s="1126"/>
      <c r="F825" s="1126"/>
      <c r="G825" s="1126"/>
      <c r="H825" s="1126"/>
      <c r="I825" s="1126"/>
      <c r="J825" s="1126"/>
      <c r="K825" s="1126"/>
      <c r="L825" s="1126"/>
      <c r="M825" s="1126"/>
      <c r="N825" s="1126"/>
      <c r="O825" s="1126"/>
      <c r="P825" s="1126"/>
      <c r="Q825" s="1126"/>
      <c r="R825" s="1126"/>
      <c r="S825" s="1126"/>
      <c r="T825" s="1126"/>
      <c r="U825" s="1126"/>
      <c r="V825" s="1126"/>
      <c r="W825" s="1126"/>
      <c r="X825" s="1126"/>
      <c r="Y825" s="1126"/>
      <c r="Z825" s="1126"/>
      <c r="AA825" s="1126"/>
      <c r="AB825" s="1126"/>
      <c r="AC825" s="1126"/>
      <c r="AD825" s="1126"/>
      <c r="AG825" s="1122"/>
    </row>
    <row r="826" spans="3:33">
      <c r="C826" s="1126"/>
      <c r="D826" s="1126"/>
      <c r="E826" s="1126"/>
      <c r="F826" s="1126"/>
      <c r="G826" s="1126"/>
      <c r="H826" s="1126"/>
      <c r="I826" s="1126"/>
      <c r="J826" s="1126"/>
      <c r="K826" s="1126"/>
      <c r="L826" s="1126"/>
      <c r="M826" s="1126"/>
      <c r="N826" s="1126"/>
      <c r="O826" s="1126"/>
      <c r="P826" s="1126"/>
      <c r="Q826" s="1126"/>
      <c r="R826" s="1126"/>
      <c r="S826" s="1126"/>
      <c r="T826" s="1126"/>
      <c r="U826" s="1126"/>
      <c r="V826" s="1126"/>
      <c r="W826" s="1126"/>
      <c r="X826" s="1126"/>
      <c r="Y826" s="1126"/>
      <c r="Z826" s="1126"/>
      <c r="AA826" s="1126"/>
      <c r="AB826" s="1126"/>
      <c r="AC826" s="1126"/>
      <c r="AD826" s="1126"/>
      <c r="AG826" s="1122"/>
    </row>
    <row r="827" spans="3:33">
      <c r="C827" s="1126"/>
      <c r="D827" s="1126"/>
      <c r="E827" s="1126"/>
      <c r="F827" s="1126"/>
      <c r="G827" s="1126"/>
      <c r="H827" s="1126"/>
      <c r="I827" s="1126"/>
      <c r="J827" s="1126"/>
      <c r="K827" s="1126"/>
      <c r="L827" s="1126"/>
      <c r="M827" s="1126"/>
      <c r="N827" s="1126"/>
      <c r="O827" s="1126"/>
      <c r="P827" s="1126"/>
      <c r="Q827" s="1126"/>
      <c r="R827" s="1126"/>
      <c r="S827" s="1126"/>
      <c r="T827" s="1126"/>
      <c r="U827" s="1126"/>
      <c r="V827" s="1126"/>
      <c r="W827" s="1126"/>
      <c r="X827" s="1126"/>
      <c r="Y827" s="1126"/>
      <c r="Z827" s="1126"/>
      <c r="AA827" s="1126"/>
      <c r="AB827" s="1126"/>
      <c r="AC827" s="1126"/>
      <c r="AD827" s="1126"/>
      <c r="AG827" s="1122"/>
    </row>
    <row r="828" spans="3:33">
      <c r="C828" s="1126"/>
      <c r="D828" s="1126"/>
      <c r="E828" s="1126"/>
      <c r="F828" s="1126"/>
      <c r="G828" s="1126"/>
      <c r="H828" s="1126"/>
      <c r="I828" s="1126"/>
      <c r="J828" s="1126"/>
      <c r="K828" s="1126"/>
      <c r="L828" s="1126"/>
      <c r="M828" s="1126"/>
      <c r="N828" s="1126"/>
      <c r="O828" s="1126"/>
      <c r="P828" s="1126"/>
      <c r="Q828" s="1126"/>
      <c r="R828" s="1126"/>
      <c r="S828" s="1126"/>
      <c r="T828" s="1126"/>
      <c r="U828" s="1126"/>
      <c r="V828" s="1126"/>
      <c r="W828" s="1126"/>
      <c r="X828" s="1126"/>
      <c r="Y828" s="1126"/>
      <c r="Z828" s="1126"/>
      <c r="AA828" s="1126"/>
      <c r="AB828" s="1126"/>
      <c r="AC828" s="1126"/>
      <c r="AD828" s="1126"/>
      <c r="AG828" s="1122"/>
    </row>
    <row r="829" spans="3:33">
      <c r="C829" s="1126"/>
      <c r="D829" s="1126"/>
      <c r="E829" s="1126"/>
      <c r="F829" s="1126"/>
      <c r="G829" s="1126"/>
      <c r="H829" s="1126"/>
      <c r="I829" s="1126"/>
      <c r="J829" s="1126"/>
      <c r="K829" s="1126"/>
      <c r="L829" s="1126"/>
      <c r="M829" s="1126"/>
      <c r="N829" s="1126"/>
      <c r="O829" s="1126"/>
      <c r="P829" s="1126"/>
      <c r="Q829" s="1126"/>
      <c r="R829" s="1126"/>
      <c r="S829" s="1126"/>
      <c r="T829" s="1126"/>
      <c r="U829" s="1126"/>
      <c r="V829" s="1126"/>
      <c r="W829" s="1126"/>
      <c r="X829" s="1126"/>
      <c r="Y829" s="1126"/>
      <c r="Z829" s="1126"/>
      <c r="AA829" s="1126"/>
      <c r="AB829" s="1126"/>
      <c r="AC829" s="1126"/>
      <c r="AD829" s="1126"/>
      <c r="AG829" s="1122"/>
    </row>
    <row r="830" spans="3:33">
      <c r="C830" s="1126"/>
      <c r="D830" s="1126"/>
      <c r="E830" s="1126"/>
      <c r="F830" s="1126"/>
      <c r="G830" s="1126"/>
      <c r="H830" s="1126"/>
      <c r="I830" s="1126"/>
      <c r="J830" s="1126"/>
      <c r="K830" s="1126"/>
      <c r="L830" s="1126"/>
      <c r="M830" s="1126"/>
      <c r="N830" s="1126"/>
      <c r="O830" s="1126"/>
      <c r="P830" s="1126"/>
      <c r="Q830" s="1126"/>
      <c r="R830" s="1126"/>
      <c r="S830" s="1126"/>
      <c r="T830" s="1126"/>
      <c r="U830" s="1126"/>
      <c r="V830" s="1126"/>
      <c r="W830" s="1126"/>
      <c r="X830" s="1126"/>
      <c r="Y830" s="1126"/>
      <c r="Z830" s="1126"/>
      <c r="AA830" s="1126"/>
      <c r="AB830" s="1126"/>
      <c r="AC830" s="1126"/>
      <c r="AD830" s="1126"/>
      <c r="AG830" s="1122"/>
    </row>
    <row r="831" spans="3:33">
      <c r="C831" s="1126"/>
      <c r="D831" s="1126"/>
      <c r="E831" s="1126"/>
      <c r="F831" s="1126"/>
      <c r="G831" s="1126"/>
      <c r="H831" s="1126"/>
      <c r="I831" s="1126"/>
      <c r="J831" s="1126"/>
      <c r="K831" s="1126"/>
      <c r="L831" s="1126"/>
      <c r="M831" s="1126"/>
      <c r="N831" s="1126"/>
      <c r="O831" s="1126"/>
      <c r="P831" s="1126"/>
      <c r="Q831" s="1126"/>
      <c r="R831" s="1126"/>
      <c r="S831" s="1126"/>
      <c r="T831" s="1126"/>
      <c r="U831" s="1126"/>
      <c r="V831" s="1126"/>
      <c r="W831" s="1126"/>
      <c r="X831" s="1126"/>
      <c r="Y831" s="1126"/>
      <c r="Z831" s="1126"/>
      <c r="AA831" s="1126"/>
      <c r="AB831" s="1126"/>
      <c r="AC831" s="1126"/>
      <c r="AD831" s="1126"/>
      <c r="AG831" s="1122"/>
    </row>
    <row r="832" spans="3:33">
      <c r="C832" s="1126"/>
      <c r="D832" s="1126"/>
      <c r="E832" s="1126"/>
      <c r="F832" s="1126"/>
      <c r="G832" s="1126"/>
      <c r="H832" s="1126"/>
      <c r="I832" s="1126"/>
      <c r="J832" s="1126"/>
      <c r="K832" s="1126"/>
      <c r="L832" s="1126"/>
      <c r="M832" s="1126"/>
      <c r="N832" s="1126"/>
      <c r="O832" s="1126"/>
      <c r="P832" s="1126"/>
      <c r="Q832" s="1126"/>
      <c r="R832" s="1126"/>
      <c r="S832" s="1126"/>
      <c r="T832" s="1126"/>
      <c r="U832" s="1126"/>
      <c r="V832" s="1126"/>
      <c r="W832" s="1126"/>
      <c r="X832" s="1126"/>
      <c r="Y832" s="1126"/>
      <c r="Z832" s="1126"/>
      <c r="AA832" s="1126"/>
      <c r="AB832" s="1126"/>
      <c r="AC832" s="1126"/>
      <c r="AD832" s="1126"/>
      <c r="AG832" s="1122"/>
    </row>
    <row r="833" spans="3:33">
      <c r="C833" s="1126"/>
      <c r="D833" s="1126"/>
      <c r="E833" s="1126"/>
      <c r="F833" s="1126"/>
      <c r="G833" s="1126"/>
      <c r="H833" s="1126"/>
      <c r="I833" s="1126"/>
      <c r="J833" s="1126"/>
      <c r="K833" s="1126"/>
      <c r="L833" s="1126"/>
      <c r="M833" s="1126"/>
      <c r="N833" s="1126"/>
      <c r="O833" s="1126"/>
      <c r="P833" s="1126"/>
      <c r="Q833" s="1126"/>
      <c r="R833" s="1126"/>
      <c r="S833" s="1126"/>
      <c r="T833" s="1126"/>
      <c r="U833" s="1126"/>
      <c r="V833" s="1126"/>
      <c r="W833" s="1126"/>
      <c r="X833" s="1126"/>
      <c r="Y833" s="1126"/>
      <c r="Z833" s="1126"/>
      <c r="AA833" s="1126"/>
      <c r="AB833" s="1126"/>
      <c r="AC833" s="1126"/>
      <c r="AD833" s="1126"/>
      <c r="AG833" s="1122"/>
    </row>
    <row r="834" spans="3:33">
      <c r="C834" s="1126"/>
      <c r="D834" s="1126"/>
      <c r="E834" s="1126"/>
      <c r="F834" s="1126"/>
      <c r="G834" s="1126"/>
      <c r="H834" s="1126"/>
      <c r="I834" s="1126"/>
      <c r="J834" s="1126"/>
      <c r="K834" s="1126"/>
      <c r="L834" s="1126"/>
      <c r="M834" s="1126"/>
      <c r="N834" s="1126"/>
      <c r="O834" s="1126"/>
      <c r="P834" s="1126"/>
      <c r="Q834" s="1126"/>
      <c r="R834" s="1126"/>
      <c r="S834" s="1126"/>
      <c r="T834" s="1126"/>
      <c r="U834" s="1126"/>
      <c r="V834" s="1126"/>
      <c r="W834" s="1126"/>
      <c r="X834" s="1126"/>
      <c r="Y834" s="1126"/>
      <c r="Z834" s="1126"/>
      <c r="AA834" s="1126"/>
      <c r="AB834" s="1126"/>
      <c r="AC834" s="1126"/>
      <c r="AD834" s="1126"/>
      <c r="AG834" s="1122"/>
    </row>
    <row r="835" spans="3:33">
      <c r="C835" s="1126"/>
      <c r="D835" s="1126"/>
      <c r="E835" s="1126"/>
      <c r="F835" s="1126"/>
      <c r="G835" s="1126"/>
      <c r="H835" s="1126"/>
      <c r="I835" s="1126"/>
      <c r="J835" s="1126"/>
      <c r="K835" s="1126"/>
      <c r="L835" s="1126"/>
      <c r="M835" s="1126"/>
      <c r="N835" s="1126"/>
      <c r="O835" s="1126"/>
      <c r="P835" s="1126"/>
      <c r="Q835" s="1126"/>
      <c r="R835" s="1126"/>
      <c r="S835" s="1126"/>
      <c r="T835" s="1126"/>
      <c r="U835" s="1126"/>
      <c r="V835" s="1126"/>
      <c r="W835" s="1126"/>
      <c r="X835" s="1126"/>
      <c r="Y835" s="1126"/>
      <c r="Z835" s="1126"/>
      <c r="AA835" s="1126"/>
      <c r="AB835" s="1126"/>
      <c r="AC835" s="1126"/>
      <c r="AD835" s="1126"/>
      <c r="AG835" s="1122"/>
    </row>
    <row r="836" spans="3:33">
      <c r="C836" s="1126"/>
      <c r="D836" s="1126"/>
      <c r="E836" s="1126"/>
      <c r="F836" s="1126"/>
      <c r="G836" s="1126"/>
      <c r="H836" s="1126"/>
      <c r="I836" s="1126"/>
      <c r="J836" s="1126"/>
      <c r="K836" s="1126"/>
      <c r="L836" s="1126"/>
      <c r="M836" s="1126"/>
      <c r="N836" s="1126"/>
      <c r="O836" s="1126"/>
      <c r="P836" s="1126"/>
      <c r="Q836" s="1126"/>
      <c r="R836" s="1126"/>
      <c r="S836" s="1126"/>
      <c r="T836" s="1126"/>
      <c r="U836" s="1126"/>
      <c r="V836" s="1126"/>
      <c r="W836" s="1126"/>
      <c r="X836" s="1126"/>
      <c r="Y836" s="1126"/>
      <c r="Z836" s="1126"/>
      <c r="AA836" s="1126"/>
      <c r="AB836" s="1126"/>
      <c r="AC836" s="1126"/>
      <c r="AD836" s="1126"/>
      <c r="AG836" s="1122"/>
    </row>
    <row r="837" spans="3:33">
      <c r="C837" s="1126"/>
      <c r="D837" s="1126"/>
      <c r="E837" s="1126"/>
      <c r="F837" s="1126"/>
      <c r="G837" s="1126"/>
      <c r="H837" s="1126"/>
      <c r="I837" s="1126"/>
      <c r="J837" s="1126"/>
      <c r="K837" s="1126"/>
      <c r="L837" s="1126"/>
      <c r="M837" s="1126"/>
      <c r="N837" s="1126"/>
      <c r="O837" s="1126"/>
      <c r="P837" s="1126"/>
      <c r="Q837" s="1126"/>
      <c r="R837" s="1126"/>
      <c r="S837" s="1126"/>
      <c r="T837" s="1126"/>
      <c r="U837" s="1126"/>
      <c r="V837" s="1126"/>
      <c r="W837" s="1126"/>
      <c r="X837" s="1126"/>
      <c r="Y837" s="1126"/>
      <c r="Z837" s="1126"/>
      <c r="AA837" s="1126"/>
      <c r="AB837" s="1126"/>
      <c r="AC837" s="1126"/>
      <c r="AD837" s="1126"/>
      <c r="AG837" s="1122"/>
    </row>
    <row r="838" spans="3:33">
      <c r="C838" s="1126"/>
      <c r="D838" s="1126"/>
      <c r="E838" s="1126"/>
      <c r="F838" s="1126"/>
      <c r="G838" s="1126"/>
      <c r="H838" s="1126"/>
      <c r="I838" s="1126"/>
      <c r="J838" s="1126"/>
      <c r="K838" s="1126"/>
      <c r="L838" s="1126"/>
      <c r="M838" s="1126"/>
      <c r="N838" s="1126"/>
      <c r="O838" s="1126"/>
      <c r="P838" s="1126"/>
      <c r="Q838" s="1126"/>
      <c r="R838" s="1126"/>
      <c r="S838" s="1126"/>
      <c r="T838" s="1126"/>
      <c r="U838" s="1126"/>
      <c r="V838" s="1126"/>
      <c r="W838" s="1126"/>
      <c r="X838" s="1126"/>
      <c r="Y838" s="1126"/>
      <c r="Z838" s="1126"/>
      <c r="AA838" s="1126"/>
      <c r="AB838" s="1126"/>
      <c r="AC838" s="1126"/>
      <c r="AD838" s="1126"/>
      <c r="AG838" s="1122"/>
    </row>
    <row r="839" spans="3:33">
      <c r="C839" s="1126"/>
      <c r="D839" s="1126"/>
      <c r="E839" s="1126"/>
      <c r="F839" s="1126"/>
      <c r="G839" s="1126"/>
      <c r="H839" s="1126"/>
      <c r="I839" s="1126"/>
      <c r="J839" s="1126"/>
      <c r="K839" s="1126"/>
      <c r="L839" s="1126"/>
      <c r="M839" s="1126"/>
      <c r="N839" s="1126"/>
      <c r="O839" s="1126"/>
      <c r="P839" s="1126"/>
      <c r="Q839" s="1126"/>
      <c r="R839" s="1126"/>
      <c r="S839" s="1126"/>
      <c r="T839" s="1126"/>
      <c r="U839" s="1126"/>
      <c r="V839" s="1126"/>
      <c r="W839" s="1126"/>
      <c r="X839" s="1126"/>
      <c r="Y839" s="1126"/>
      <c r="Z839" s="1126"/>
      <c r="AA839" s="1126"/>
      <c r="AB839" s="1126"/>
      <c r="AC839" s="1126"/>
      <c r="AD839" s="1126"/>
      <c r="AG839" s="1122"/>
    </row>
    <row r="840" spans="3:33">
      <c r="C840" s="1126"/>
      <c r="D840" s="1126"/>
      <c r="E840" s="1126"/>
      <c r="F840" s="1126"/>
      <c r="G840" s="1126"/>
      <c r="H840" s="1126"/>
      <c r="I840" s="1126"/>
      <c r="J840" s="1126"/>
      <c r="K840" s="1126"/>
      <c r="L840" s="1126"/>
      <c r="M840" s="1126"/>
      <c r="N840" s="1126"/>
      <c r="O840" s="1126"/>
      <c r="P840" s="1126"/>
      <c r="Q840" s="1126"/>
      <c r="R840" s="1126"/>
      <c r="S840" s="1126"/>
      <c r="T840" s="1126"/>
      <c r="U840" s="1126"/>
      <c r="V840" s="1126"/>
      <c r="W840" s="1126"/>
      <c r="X840" s="1126"/>
      <c r="Y840" s="1126"/>
      <c r="Z840" s="1126"/>
      <c r="AA840" s="1126"/>
      <c r="AB840" s="1126"/>
      <c r="AC840" s="1126"/>
      <c r="AD840" s="1126"/>
      <c r="AG840" s="1122"/>
    </row>
    <row r="841" spans="3:33">
      <c r="C841" s="1126"/>
      <c r="D841" s="1126"/>
      <c r="E841" s="1126"/>
      <c r="F841" s="1126"/>
      <c r="G841" s="1126"/>
      <c r="H841" s="1126"/>
      <c r="I841" s="1126"/>
      <c r="J841" s="1126"/>
      <c r="K841" s="1126"/>
      <c r="L841" s="1126"/>
      <c r="M841" s="1126"/>
      <c r="N841" s="1126"/>
      <c r="O841" s="1126"/>
      <c r="P841" s="1126"/>
      <c r="Q841" s="1126"/>
      <c r="R841" s="1126"/>
      <c r="S841" s="1126"/>
      <c r="T841" s="1126"/>
      <c r="U841" s="1126"/>
      <c r="V841" s="1126"/>
      <c r="W841" s="1126"/>
      <c r="X841" s="1126"/>
      <c r="Y841" s="1126"/>
      <c r="Z841" s="1126"/>
      <c r="AA841" s="1126"/>
      <c r="AB841" s="1126"/>
      <c r="AC841" s="1126"/>
      <c r="AD841" s="1126"/>
      <c r="AG841" s="1122"/>
    </row>
    <row r="842" spans="3:33">
      <c r="C842" s="1126"/>
      <c r="D842" s="1126"/>
      <c r="E842" s="1126"/>
      <c r="F842" s="1126"/>
      <c r="G842" s="1126"/>
      <c r="H842" s="1126"/>
      <c r="I842" s="1126"/>
      <c r="J842" s="1126"/>
      <c r="K842" s="1126"/>
      <c r="L842" s="1126"/>
      <c r="M842" s="1126"/>
      <c r="N842" s="1126"/>
      <c r="O842" s="1126"/>
      <c r="P842" s="1126"/>
      <c r="Q842" s="1126"/>
      <c r="R842" s="1126"/>
      <c r="S842" s="1126"/>
      <c r="T842" s="1126"/>
      <c r="U842" s="1126"/>
      <c r="V842" s="1126"/>
      <c r="W842" s="1126"/>
      <c r="X842" s="1126"/>
      <c r="Y842" s="1126"/>
      <c r="Z842" s="1126"/>
      <c r="AA842" s="1126"/>
      <c r="AB842" s="1126"/>
      <c r="AC842" s="1126"/>
      <c r="AD842" s="1126"/>
      <c r="AG842" s="1122"/>
    </row>
    <row r="843" spans="3:33">
      <c r="C843" s="1126"/>
      <c r="D843" s="1126"/>
      <c r="E843" s="1126"/>
      <c r="F843" s="1126"/>
      <c r="G843" s="1126"/>
      <c r="H843" s="1126"/>
      <c r="I843" s="1126"/>
      <c r="J843" s="1126"/>
      <c r="K843" s="1126"/>
      <c r="L843" s="1126"/>
      <c r="M843" s="1126"/>
      <c r="N843" s="1126"/>
      <c r="O843" s="1126"/>
      <c r="P843" s="1126"/>
      <c r="Q843" s="1126"/>
      <c r="R843" s="1126"/>
      <c r="S843" s="1126"/>
      <c r="T843" s="1126"/>
      <c r="U843" s="1126"/>
      <c r="V843" s="1126"/>
      <c r="W843" s="1126"/>
      <c r="X843" s="1126"/>
      <c r="Y843" s="1126"/>
      <c r="Z843" s="1126"/>
      <c r="AA843" s="1126"/>
      <c r="AB843" s="1126"/>
      <c r="AC843" s="1126"/>
      <c r="AD843" s="1126"/>
      <c r="AG843" s="1122"/>
    </row>
    <row r="844" spans="3:33">
      <c r="C844" s="1126"/>
      <c r="D844" s="1126"/>
      <c r="E844" s="1126"/>
      <c r="F844" s="1126"/>
      <c r="G844" s="1126"/>
      <c r="H844" s="1126"/>
      <c r="I844" s="1126"/>
      <c r="J844" s="1126"/>
      <c r="K844" s="1126"/>
      <c r="L844" s="1126"/>
      <c r="M844" s="1126"/>
      <c r="N844" s="1126"/>
      <c r="O844" s="1126"/>
      <c r="P844" s="1126"/>
      <c r="Q844" s="1126"/>
      <c r="R844" s="1126"/>
      <c r="S844" s="1126"/>
      <c r="T844" s="1126"/>
      <c r="U844" s="1126"/>
      <c r="V844" s="1126"/>
      <c r="W844" s="1126"/>
      <c r="X844" s="1126"/>
      <c r="Y844" s="1126"/>
      <c r="Z844" s="1126"/>
      <c r="AA844" s="1126"/>
      <c r="AB844" s="1126"/>
      <c r="AC844" s="1126"/>
      <c r="AD844" s="1126"/>
      <c r="AG844" s="1122"/>
    </row>
    <row r="845" spans="3:33">
      <c r="C845" s="1126"/>
      <c r="D845" s="1126"/>
      <c r="E845" s="1126"/>
      <c r="F845" s="1126"/>
      <c r="G845" s="1126"/>
      <c r="H845" s="1126"/>
      <c r="I845" s="1126"/>
      <c r="J845" s="1126"/>
      <c r="K845" s="1126"/>
      <c r="L845" s="1126"/>
      <c r="M845" s="1126"/>
      <c r="N845" s="1126"/>
      <c r="O845" s="1126"/>
      <c r="P845" s="1126"/>
      <c r="Q845" s="1126"/>
      <c r="R845" s="1126"/>
      <c r="S845" s="1126"/>
      <c r="T845" s="1126"/>
      <c r="U845" s="1126"/>
      <c r="V845" s="1126"/>
      <c r="W845" s="1126"/>
      <c r="X845" s="1126"/>
      <c r="Y845" s="1126"/>
      <c r="Z845" s="1126"/>
      <c r="AA845" s="1126"/>
      <c r="AB845" s="1126"/>
      <c r="AC845" s="1126"/>
      <c r="AD845" s="1126"/>
      <c r="AG845" s="1122"/>
    </row>
    <row r="846" spans="3:33">
      <c r="C846" s="1126"/>
      <c r="D846" s="1126"/>
      <c r="E846" s="1126"/>
      <c r="F846" s="1126"/>
      <c r="G846" s="1126"/>
      <c r="H846" s="1126"/>
      <c r="I846" s="1126"/>
      <c r="J846" s="1126"/>
      <c r="K846" s="1126"/>
      <c r="L846" s="1126"/>
      <c r="M846" s="1126"/>
      <c r="N846" s="1126"/>
      <c r="O846" s="1126"/>
      <c r="P846" s="1126"/>
      <c r="Q846" s="1126"/>
      <c r="R846" s="1126"/>
      <c r="S846" s="1126"/>
      <c r="T846" s="1126"/>
      <c r="U846" s="1126"/>
      <c r="V846" s="1126"/>
      <c r="W846" s="1126"/>
      <c r="X846" s="1126"/>
      <c r="Y846" s="1126"/>
      <c r="Z846" s="1126"/>
      <c r="AA846" s="1126"/>
      <c r="AB846" s="1126"/>
      <c r="AC846" s="1126"/>
      <c r="AD846" s="1126"/>
      <c r="AG846" s="1122"/>
    </row>
    <row r="847" spans="3:33">
      <c r="C847" s="1126"/>
      <c r="D847" s="1126"/>
      <c r="E847" s="1126"/>
      <c r="F847" s="1126"/>
      <c r="G847" s="1126"/>
      <c r="H847" s="1126"/>
      <c r="I847" s="1126"/>
      <c r="J847" s="1126"/>
      <c r="K847" s="1126"/>
      <c r="L847" s="1126"/>
      <c r="M847" s="1126"/>
      <c r="N847" s="1126"/>
      <c r="O847" s="1126"/>
      <c r="P847" s="1126"/>
      <c r="Q847" s="1126"/>
      <c r="R847" s="1126"/>
      <c r="S847" s="1126"/>
      <c r="T847" s="1126"/>
      <c r="U847" s="1126"/>
      <c r="V847" s="1126"/>
      <c r="W847" s="1126"/>
      <c r="X847" s="1126"/>
      <c r="Y847" s="1126"/>
      <c r="Z847" s="1126"/>
      <c r="AA847" s="1126"/>
      <c r="AB847" s="1126"/>
      <c r="AC847" s="1126"/>
      <c r="AD847" s="1126"/>
      <c r="AG847" s="1122"/>
    </row>
    <row r="848" spans="3:33">
      <c r="C848" s="1126"/>
      <c r="D848" s="1126"/>
      <c r="E848" s="1126"/>
      <c r="F848" s="1126"/>
      <c r="G848" s="1126"/>
      <c r="H848" s="1126"/>
      <c r="I848" s="1126"/>
      <c r="J848" s="1126"/>
      <c r="K848" s="1126"/>
      <c r="L848" s="1126"/>
      <c r="M848" s="1126"/>
      <c r="N848" s="1126"/>
      <c r="O848" s="1126"/>
      <c r="P848" s="1126"/>
      <c r="Q848" s="1126"/>
      <c r="R848" s="1126"/>
      <c r="S848" s="1126"/>
      <c r="T848" s="1126"/>
      <c r="U848" s="1126"/>
      <c r="V848" s="1126"/>
      <c r="W848" s="1126"/>
      <c r="X848" s="1126"/>
      <c r="Y848" s="1126"/>
      <c r="Z848" s="1126"/>
      <c r="AA848" s="1126"/>
      <c r="AB848" s="1126"/>
      <c r="AC848" s="1126"/>
      <c r="AD848" s="1126"/>
      <c r="AG848" s="1122"/>
    </row>
    <row r="849" spans="3:33">
      <c r="C849" s="1126"/>
      <c r="D849" s="1126"/>
      <c r="E849" s="1126"/>
      <c r="F849" s="1126"/>
      <c r="G849" s="1126"/>
      <c r="H849" s="1126"/>
      <c r="I849" s="1126"/>
      <c r="J849" s="1126"/>
      <c r="K849" s="1126"/>
      <c r="L849" s="1126"/>
      <c r="M849" s="1126"/>
      <c r="N849" s="1126"/>
      <c r="O849" s="1126"/>
      <c r="P849" s="1126"/>
      <c r="Q849" s="1126"/>
      <c r="R849" s="1126"/>
      <c r="S849" s="1126"/>
      <c r="T849" s="1126"/>
      <c r="U849" s="1126"/>
      <c r="V849" s="1126"/>
      <c r="W849" s="1126"/>
      <c r="X849" s="1126"/>
      <c r="Y849" s="1126"/>
      <c r="Z849" s="1126"/>
      <c r="AA849" s="1126"/>
      <c r="AB849" s="1126"/>
      <c r="AC849" s="1126"/>
      <c r="AD849" s="1126"/>
      <c r="AG849" s="1122"/>
    </row>
    <row r="850" spans="3:33">
      <c r="C850" s="1126"/>
      <c r="D850" s="1126"/>
      <c r="E850" s="1126"/>
      <c r="F850" s="1126"/>
      <c r="G850" s="1126"/>
      <c r="H850" s="1126"/>
      <c r="I850" s="1126"/>
      <c r="J850" s="1126"/>
      <c r="K850" s="1126"/>
      <c r="L850" s="1126"/>
      <c r="M850" s="1126"/>
      <c r="N850" s="1126"/>
      <c r="O850" s="1126"/>
      <c r="P850" s="1126"/>
      <c r="Q850" s="1126"/>
      <c r="R850" s="1126"/>
      <c r="S850" s="1126"/>
      <c r="T850" s="1126"/>
      <c r="U850" s="1126"/>
      <c r="V850" s="1126"/>
      <c r="W850" s="1126"/>
      <c r="X850" s="1126"/>
      <c r="Y850" s="1126"/>
      <c r="Z850" s="1126"/>
      <c r="AA850" s="1126"/>
      <c r="AB850" s="1126"/>
      <c r="AC850" s="1126"/>
      <c r="AD850" s="1126"/>
      <c r="AG850" s="1122"/>
    </row>
    <row r="851" spans="3:33">
      <c r="C851" s="1126"/>
      <c r="D851" s="1126"/>
      <c r="E851" s="1126"/>
      <c r="F851" s="1126"/>
      <c r="G851" s="1126"/>
      <c r="H851" s="1126"/>
      <c r="I851" s="1126"/>
      <c r="J851" s="1126"/>
      <c r="K851" s="1126"/>
      <c r="L851" s="1126"/>
      <c r="M851" s="1126"/>
      <c r="N851" s="1126"/>
      <c r="O851" s="1126"/>
      <c r="P851" s="1126"/>
      <c r="Q851" s="1126"/>
      <c r="R851" s="1126"/>
      <c r="S851" s="1126"/>
      <c r="T851" s="1126"/>
      <c r="U851" s="1126"/>
      <c r="V851" s="1126"/>
      <c r="W851" s="1126"/>
      <c r="X851" s="1126"/>
      <c r="Y851" s="1126"/>
      <c r="Z851" s="1126"/>
      <c r="AA851" s="1126"/>
      <c r="AB851" s="1126"/>
      <c r="AC851" s="1126"/>
      <c r="AD851" s="1126"/>
      <c r="AG851" s="1122"/>
    </row>
    <row r="852" spans="3:33">
      <c r="C852" s="1126"/>
      <c r="D852" s="1126"/>
      <c r="E852" s="1126"/>
      <c r="F852" s="1126"/>
      <c r="G852" s="1126"/>
      <c r="H852" s="1126"/>
      <c r="I852" s="1126"/>
      <c r="J852" s="1126"/>
      <c r="K852" s="1126"/>
      <c r="L852" s="1126"/>
      <c r="M852" s="1126"/>
      <c r="N852" s="1126"/>
      <c r="O852" s="1126"/>
      <c r="P852" s="1126"/>
      <c r="Q852" s="1126"/>
      <c r="R852" s="1126"/>
      <c r="S852" s="1126"/>
      <c r="T852" s="1126"/>
      <c r="U852" s="1126"/>
      <c r="V852" s="1126"/>
      <c r="W852" s="1126"/>
      <c r="X852" s="1126"/>
      <c r="Y852" s="1126"/>
      <c r="Z852" s="1126"/>
      <c r="AA852" s="1126"/>
      <c r="AB852" s="1126"/>
      <c r="AC852" s="1126"/>
      <c r="AD852" s="1126"/>
      <c r="AG852" s="1122"/>
    </row>
    <row r="853" spans="3:33">
      <c r="C853" s="1126"/>
      <c r="D853" s="1126"/>
      <c r="E853" s="1126"/>
      <c r="F853" s="1126"/>
      <c r="G853" s="1126"/>
      <c r="H853" s="1126"/>
      <c r="I853" s="1126"/>
      <c r="J853" s="1126"/>
      <c r="K853" s="1126"/>
      <c r="L853" s="1126"/>
      <c r="M853" s="1126"/>
      <c r="N853" s="1126"/>
      <c r="O853" s="1126"/>
      <c r="P853" s="1126"/>
      <c r="Q853" s="1126"/>
      <c r="R853" s="1126"/>
      <c r="S853" s="1126"/>
      <c r="T853" s="1126"/>
      <c r="U853" s="1126"/>
      <c r="V853" s="1126"/>
      <c r="W853" s="1126"/>
      <c r="X853" s="1126"/>
      <c r="Y853" s="1126"/>
      <c r="Z853" s="1126"/>
      <c r="AA853" s="1126"/>
      <c r="AB853" s="1126"/>
      <c r="AC853" s="1126"/>
      <c r="AD853" s="1126"/>
      <c r="AG853" s="1122"/>
    </row>
    <row r="854" spans="3:33">
      <c r="C854" s="1126"/>
      <c r="D854" s="1126"/>
      <c r="E854" s="1126"/>
      <c r="F854" s="1126"/>
      <c r="G854" s="1126"/>
      <c r="H854" s="1126"/>
      <c r="I854" s="1126"/>
      <c r="J854" s="1126"/>
      <c r="K854" s="1126"/>
      <c r="L854" s="1126"/>
      <c r="M854" s="1126"/>
      <c r="N854" s="1126"/>
      <c r="O854" s="1126"/>
      <c r="P854" s="1126"/>
      <c r="Q854" s="1126"/>
      <c r="R854" s="1126"/>
      <c r="S854" s="1126"/>
      <c r="T854" s="1126"/>
      <c r="U854" s="1126"/>
      <c r="V854" s="1126"/>
      <c r="W854" s="1126"/>
      <c r="X854" s="1126"/>
      <c r="Y854" s="1126"/>
      <c r="Z854" s="1126"/>
      <c r="AA854" s="1126"/>
      <c r="AB854" s="1126"/>
      <c r="AC854" s="1126"/>
      <c r="AD854" s="1126"/>
      <c r="AG854" s="1122"/>
    </row>
    <row r="855" spans="3:33">
      <c r="C855" s="1126"/>
      <c r="D855" s="1126"/>
      <c r="E855" s="1126"/>
      <c r="F855" s="1126"/>
      <c r="G855" s="1126"/>
      <c r="H855" s="1126"/>
      <c r="I855" s="1126"/>
      <c r="J855" s="1126"/>
      <c r="K855" s="1126"/>
      <c r="L855" s="1126"/>
      <c r="M855" s="1126"/>
      <c r="N855" s="1126"/>
      <c r="O855" s="1126"/>
      <c r="P855" s="1126"/>
      <c r="Q855" s="1126"/>
      <c r="R855" s="1126"/>
      <c r="S855" s="1126"/>
      <c r="T855" s="1126"/>
      <c r="U855" s="1126"/>
      <c r="V855" s="1126"/>
      <c r="W855" s="1126"/>
      <c r="X855" s="1126"/>
      <c r="Y855" s="1126"/>
      <c r="Z855" s="1126"/>
      <c r="AA855" s="1126"/>
      <c r="AB855" s="1126"/>
      <c r="AC855" s="1126"/>
      <c r="AD855" s="1126"/>
      <c r="AG855" s="1122"/>
    </row>
    <row r="856" spans="3:33">
      <c r="C856" s="1126"/>
      <c r="D856" s="1126"/>
      <c r="E856" s="1126"/>
      <c r="F856" s="1126"/>
      <c r="G856" s="1126"/>
      <c r="H856" s="1126"/>
      <c r="I856" s="1126"/>
      <c r="J856" s="1126"/>
      <c r="K856" s="1126"/>
      <c r="L856" s="1126"/>
      <c r="M856" s="1126"/>
      <c r="N856" s="1126"/>
      <c r="O856" s="1126"/>
      <c r="P856" s="1126"/>
      <c r="Q856" s="1126"/>
      <c r="R856" s="1126"/>
      <c r="S856" s="1126"/>
      <c r="T856" s="1126"/>
      <c r="U856" s="1126"/>
      <c r="V856" s="1126"/>
      <c r="W856" s="1126"/>
      <c r="X856" s="1126"/>
      <c r="Y856" s="1126"/>
      <c r="Z856" s="1126"/>
      <c r="AA856" s="1126"/>
      <c r="AB856" s="1126"/>
      <c r="AC856" s="1126"/>
      <c r="AD856" s="1126"/>
      <c r="AG856" s="1122"/>
    </row>
    <row r="857" spans="3:33">
      <c r="C857" s="1126"/>
      <c r="D857" s="1126"/>
      <c r="E857" s="1126"/>
      <c r="F857" s="1126"/>
      <c r="G857" s="1126"/>
      <c r="H857" s="1126"/>
      <c r="I857" s="1126"/>
      <c r="J857" s="1126"/>
      <c r="K857" s="1126"/>
      <c r="L857" s="1126"/>
      <c r="M857" s="1126"/>
      <c r="N857" s="1126"/>
      <c r="O857" s="1126"/>
      <c r="P857" s="1126"/>
      <c r="Q857" s="1126"/>
      <c r="R857" s="1126"/>
      <c r="S857" s="1126"/>
      <c r="T857" s="1126"/>
      <c r="U857" s="1126"/>
      <c r="V857" s="1126"/>
      <c r="W857" s="1126"/>
      <c r="X857" s="1126"/>
      <c r="Y857" s="1126"/>
      <c r="Z857" s="1126"/>
      <c r="AA857" s="1126"/>
      <c r="AB857" s="1126"/>
      <c r="AC857" s="1126"/>
      <c r="AD857" s="1126"/>
      <c r="AG857" s="1122"/>
    </row>
    <row r="858" spans="3:33">
      <c r="C858" s="1126"/>
      <c r="D858" s="1126"/>
      <c r="E858" s="1126"/>
      <c r="F858" s="1126"/>
      <c r="G858" s="1126"/>
      <c r="H858" s="1126"/>
      <c r="I858" s="1126"/>
      <c r="J858" s="1126"/>
      <c r="K858" s="1126"/>
      <c r="L858" s="1126"/>
      <c r="M858" s="1126"/>
      <c r="N858" s="1126"/>
      <c r="O858" s="1126"/>
      <c r="P858" s="1126"/>
      <c r="Q858" s="1126"/>
      <c r="R858" s="1126"/>
      <c r="S858" s="1126"/>
      <c r="T858" s="1126"/>
      <c r="U858" s="1126"/>
      <c r="V858" s="1126"/>
      <c r="W858" s="1126"/>
      <c r="X858" s="1126"/>
      <c r="Y858" s="1126"/>
      <c r="Z858" s="1126"/>
      <c r="AA858" s="1126"/>
      <c r="AB858" s="1126"/>
      <c r="AC858" s="1126"/>
      <c r="AD858" s="1126"/>
      <c r="AG858" s="1122"/>
    </row>
    <row r="859" spans="3:33">
      <c r="C859" s="1126"/>
      <c r="D859" s="1126"/>
      <c r="E859" s="1126"/>
      <c r="F859" s="1126"/>
      <c r="G859" s="1126"/>
      <c r="H859" s="1126"/>
      <c r="I859" s="1126"/>
      <c r="J859" s="1126"/>
      <c r="K859" s="1126"/>
      <c r="L859" s="1126"/>
      <c r="M859" s="1126"/>
      <c r="N859" s="1126"/>
      <c r="O859" s="1126"/>
      <c r="P859" s="1126"/>
      <c r="Q859" s="1126"/>
      <c r="R859" s="1126"/>
      <c r="S859" s="1126"/>
      <c r="T859" s="1126"/>
      <c r="U859" s="1126"/>
      <c r="V859" s="1126"/>
      <c r="W859" s="1126"/>
      <c r="X859" s="1126"/>
      <c r="Y859" s="1126"/>
      <c r="Z859" s="1126"/>
      <c r="AA859" s="1126"/>
      <c r="AB859" s="1126"/>
      <c r="AC859" s="1126"/>
      <c r="AD859" s="1126"/>
      <c r="AG859" s="1122"/>
    </row>
    <row r="860" spans="3:33">
      <c r="C860" s="1126"/>
      <c r="D860" s="1126"/>
      <c r="E860" s="1126"/>
      <c r="F860" s="1126"/>
      <c r="G860" s="1126"/>
      <c r="H860" s="1126"/>
      <c r="I860" s="1126"/>
      <c r="J860" s="1126"/>
      <c r="K860" s="1126"/>
      <c r="L860" s="1126"/>
      <c r="M860" s="1126"/>
      <c r="N860" s="1126"/>
      <c r="O860" s="1126"/>
      <c r="P860" s="1126"/>
      <c r="Q860" s="1126"/>
      <c r="R860" s="1126"/>
      <c r="S860" s="1126"/>
      <c r="T860" s="1126"/>
      <c r="U860" s="1126"/>
      <c r="V860" s="1126"/>
      <c r="W860" s="1126"/>
      <c r="X860" s="1126"/>
      <c r="Y860" s="1126"/>
      <c r="Z860" s="1126"/>
      <c r="AA860" s="1126"/>
      <c r="AB860" s="1126"/>
      <c r="AC860" s="1126"/>
      <c r="AD860" s="1126"/>
      <c r="AG860" s="1122"/>
    </row>
    <row r="861" spans="3:33">
      <c r="C861" s="1126"/>
      <c r="D861" s="1126"/>
      <c r="E861" s="1126"/>
      <c r="F861" s="1126"/>
      <c r="G861" s="1126"/>
      <c r="H861" s="1126"/>
      <c r="I861" s="1126"/>
      <c r="J861" s="1126"/>
      <c r="K861" s="1126"/>
      <c r="L861" s="1126"/>
      <c r="M861" s="1126"/>
      <c r="N861" s="1126"/>
      <c r="O861" s="1126"/>
      <c r="P861" s="1126"/>
      <c r="Q861" s="1126"/>
      <c r="R861" s="1126"/>
      <c r="S861" s="1126"/>
      <c r="T861" s="1126"/>
      <c r="U861" s="1126"/>
      <c r="V861" s="1126"/>
      <c r="W861" s="1126"/>
      <c r="X861" s="1126"/>
      <c r="Y861" s="1126"/>
      <c r="Z861" s="1126"/>
      <c r="AA861" s="1126"/>
      <c r="AB861" s="1126"/>
      <c r="AC861" s="1126"/>
      <c r="AD861" s="1126"/>
      <c r="AG861" s="1122"/>
    </row>
    <row r="862" spans="3:33">
      <c r="C862" s="1126"/>
      <c r="D862" s="1126"/>
      <c r="E862" s="1126"/>
      <c r="F862" s="1126"/>
      <c r="G862" s="1126"/>
      <c r="H862" s="1126"/>
      <c r="I862" s="1126"/>
      <c r="J862" s="1126"/>
      <c r="K862" s="1126"/>
      <c r="L862" s="1126"/>
      <c r="M862" s="1126"/>
      <c r="N862" s="1126"/>
      <c r="O862" s="1126"/>
      <c r="P862" s="1126"/>
      <c r="Q862" s="1126"/>
      <c r="R862" s="1126"/>
      <c r="S862" s="1126"/>
      <c r="T862" s="1126"/>
      <c r="U862" s="1126"/>
      <c r="V862" s="1126"/>
      <c r="W862" s="1126"/>
      <c r="X862" s="1126"/>
      <c r="Y862" s="1126"/>
      <c r="Z862" s="1126"/>
      <c r="AA862" s="1126"/>
      <c r="AB862" s="1126"/>
      <c r="AC862" s="1126"/>
      <c r="AD862" s="1126"/>
      <c r="AG862" s="1122"/>
    </row>
    <row r="863" spans="3:33">
      <c r="C863" s="1126"/>
      <c r="D863" s="1126"/>
      <c r="E863" s="1126"/>
      <c r="F863" s="1126"/>
      <c r="G863" s="1126"/>
      <c r="H863" s="1126"/>
      <c r="I863" s="1126"/>
      <c r="J863" s="1126"/>
      <c r="K863" s="1126"/>
      <c r="L863" s="1126"/>
      <c r="M863" s="1126"/>
      <c r="N863" s="1126"/>
      <c r="O863" s="1126"/>
      <c r="P863" s="1126"/>
      <c r="Q863" s="1126"/>
      <c r="R863" s="1126"/>
      <c r="S863" s="1126"/>
      <c r="T863" s="1126"/>
      <c r="U863" s="1126"/>
      <c r="V863" s="1126"/>
      <c r="W863" s="1126"/>
      <c r="X863" s="1126"/>
      <c r="Y863" s="1126"/>
      <c r="Z863" s="1126"/>
      <c r="AA863" s="1126"/>
      <c r="AB863" s="1126"/>
      <c r="AC863" s="1126"/>
      <c r="AD863" s="1126"/>
      <c r="AG863" s="1122"/>
    </row>
    <row r="864" spans="3:33">
      <c r="C864" s="1126"/>
      <c r="D864" s="1126"/>
      <c r="E864" s="1126"/>
      <c r="F864" s="1126"/>
      <c r="G864" s="1126"/>
      <c r="H864" s="1126"/>
      <c r="I864" s="1126"/>
      <c r="J864" s="1126"/>
      <c r="K864" s="1126"/>
      <c r="L864" s="1126"/>
      <c r="M864" s="1126"/>
      <c r="N864" s="1126"/>
      <c r="O864" s="1126"/>
      <c r="P864" s="1126"/>
      <c r="Q864" s="1126"/>
      <c r="R864" s="1126"/>
      <c r="S864" s="1126"/>
      <c r="T864" s="1126"/>
      <c r="U864" s="1126"/>
      <c r="V864" s="1126"/>
      <c r="W864" s="1126"/>
      <c r="X864" s="1126"/>
      <c r="Y864" s="1126"/>
      <c r="Z864" s="1126"/>
      <c r="AA864" s="1126"/>
      <c r="AB864" s="1126"/>
      <c r="AC864" s="1126"/>
      <c r="AD864" s="1126"/>
      <c r="AG864" s="1122"/>
    </row>
    <row r="865" spans="3:33">
      <c r="C865" s="1126"/>
      <c r="D865" s="1126"/>
      <c r="E865" s="1126"/>
      <c r="F865" s="1126"/>
      <c r="G865" s="1126"/>
      <c r="H865" s="1126"/>
      <c r="I865" s="1126"/>
      <c r="J865" s="1126"/>
      <c r="K865" s="1126"/>
      <c r="L865" s="1126"/>
      <c r="M865" s="1126"/>
      <c r="N865" s="1126"/>
      <c r="O865" s="1126"/>
      <c r="P865" s="1126"/>
      <c r="Q865" s="1126"/>
      <c r="R865" s="1126"/>
      <c r="S865" s="1126"/>
      <c r="T865" s="1126"/>
      <c r="U865" s="1126"/>
      <c r="V865" s="1126"/>
      <c r="W865" s="1126"/>
      <c r="X865" s="1126"/>
      <c r="Y865" s="1126"/>
      <c r="Z865" s="1126"/>
      <c r="AA865" s="1126"/>
      <c r="AB865" s="1126"/>
      <c r="AC865" s="1126"/>
      <c r="AD865" s="1126"/>
      <c r="AG865" s="1122"/>
    </row>
    <row r="866" spans="3:33">
      <c r="C866" s="1126"/>
      <c r="D866" s="1126"/>
      <c r="E866" s="1126"/>
      <c r="F866" s="1126"/>
      <c r="G866" s="1126"/>
      <c r="H866" s="1126"/>
      <c r="I866" s="1126"/>
      <c r="J866" s="1126"/>
      <c r="K866" s="1126"/>
      <c r="L866" s="1126"/>
      <c r="M866" s="1126"/>
      <c r="N866" s="1126"/>
      <c r="O866" s="1126"/>
      <c r="P866" s="1126"/>
      <c r="Q866" s="1126"/>
      <c r="R866" s="1126"/>
      <c r="S866" s="1126"/>
      <c r="T866" s="1126"/>
      <c r="U866" s="1126"/>
      <c r="V866" s="1126"/>
      <c r="W866" s="1126"/>
      <c r="X866" s="1126"/>
      <c r="Y866" s="1126"/>
      <c r="Z866" s="1126"/>
      <c r="AA866" s="1126"/>
      <c r="AB866" s="1126"/>
      <c r="AC866" s="1126"/>
      <c r="AD866" s="1126"/>
      <c r="AG866" s="1122"/>
    </row>
    <row r="867" spans="3:33">
      <c r="C867" s="1126"/>
      <c r="D867" s="1126"/>
      <c r="E867" s="1126"/>
      <c r="F867" s="1126"/>
      <c r="G867" s="1126"/>
      <c r="H867" s="1126"/>
      <c r="I867" s="1126"/>
      <c r="J867" s="1126"/>
      <c r="K867" s="1126"/>
      <c r="L867" s="1126"/>
      <c r="M867" s="1126"/>
      <c r="N867" s="1126"/>
      <c r="O867" s="1126"/>
      <c r="P867" s="1126"/>
      <c r="Q867" s="1126"/>
      <c r="R867" s="1126"/>
      <c r="S867" s="1126"/>
      <c r="T867" s="1126"/>
      <c r="U867" s="1126"/>
      <c r="V867" s="1126"/>
      <c r="W867" s="1126"/>
      <c r="X867" s="1126"/>
      <c r="Y867" s="1126"/>
      <c r="Z867" s="1126"/>
      <c r="AA867" s="1126"/>
      <c r="AB867" s="1126"/>
      <c r="AC867" s="1126"/>
      <c r="AD867" s="1126"/>
      <c r="AG867" s="1122"/>
    </row>
    <row r="868" spans="3:33">
      <c r="C868" s="1126"/>
      <c r="D868" s="1126"/>
      <c r="E868" s="1126"/>
      <c r="F868" s="1126"/>
      <c r="G868" s="1126"/>
      <c r="H868" s="1126"/>
      <c r="I868" s="1126"/>
      <c r="J868" s="1126"/>
      <c r="K868" s="1126"/>
      <c r="L868" s="1126"/>
      <c r="M868" s="1126"/>
      <c r="N868" s="1126"/>
      <c r="O868" s="1126"/>
      <c r="P868" s="1126"/>
      <c r="Q868" s="1126"/>
      <c r="R868" s="1126"/>
      <c r="S868" s="1126"/>
      <c r="T868" s="1126"/>
      <c r="U868" s="1126"/>
      <c r="V868" s="1126"/>
      <c r="W868" s="1126"/>
      <c r="X868" s="1126"/>
      <c r="Y868" s="1126"/>
      <c r="Z868" s="1126"/>
      <c r="AA868" s="1126"/>
      <c r="AB868" s="1126"/>
      <c r="AC868" s="1126"/>
      <c r="AD868" s="1126"/>
      <c r="AG868" s="1122"/>
    </row>
    <row r="869" spans="3:33">
      <c r="C869" s="1126"/>
      <c r="D869" s="1126"/>
      <c r="E869" s="1126"/>
      <c r="F869" s="1126"/>
      <c r="G869" s="1126"/>
      <c r="H869" s="1126"/>
      <c r="I869" s="1126"/>
      <c r="J869" s="1126"/>
      <c r="K869" s="1126"/>
      <c r="L869" s="1126"/>
      <c r="M869" s="1126"/>
      <c r="N869" s="1126"/>
      <c r="O869" s="1126"/>
      <c r="P869" s="1126"/>
      <c r="Q869" s="1126"/>
      <c r="R869" s="1126"/>
      <c r="S869" s="1126"/>
      <c r="T869" s="1126"/>
      <c r="U869" s="1126"/>
      <c r="V869" s="1126"/>
      <c r="W869" s="1126"/>
      <c r="X869" s="1126"/>
      <c r="Y869" s="1126"/>
      <c r="Z869" s="1126"/>
      <c r="AA869" s="1126"/>
      <c r="AB869" s="1126"/>
      <c r="AC869" s="1126"/>
      <c r="AD869" s="1126"/>
      <c r="AG869" s="1122"/>
    </row>
    <row r="870" spans="3:33">
      <c r="C870" s="1126"/>
      <c r="D870" s="1126"/>
      <c r="E870" s="1126"/>
      <c r="F870" s="1126"/>
      <c r="G870" s="1126"/>
      <c r="H870" s="1126"/>
      <c r="I870" s="1126"/>
      <c r="J870" s="1126"/>
      <c r="K870" s="1126"/>
      <c r="L870" s="1126"/>
      <c r="M870" s="1126"/>
      <c r="N870" s="1126"/>
      <c r="O870" s="1126"/>
      <c r="P870" s="1126"/>
      <c r="Q870" s="1126"/>
      <c r="R870" s="1126"/>
      <c r="S870" s="1126"/>
      <c r="T870" s="1126"/>
      <c r="U870" s="1126"/>
      <c r="V870" s="1126"/>
      <c r="W870" s="1126"/>
      <c r="X870" s="1126"/>
      <c r="Y870" s="1126"/>
      <c r="Z870" s="1126"/>
      <c r="AA870" s="1126"/>
      <c r="AB870" s="1126"/>
      <c r="AC870" s="1126"/>
      <c r="AD870" s="1126"/>
      <c r="AG870" s="1122"/>
    </row>
    <row r="871" spans="3:33">
      <c r="C871" s="1126"/>
      <c r="D871" s="1126"/>
      <c r="E871" s="1126"/>
      <c r="F871" s="1126"/>
      <c r="G871" s="1126"/>
      <c r="H871" s="1126"/>
      <c r="I871" s="1126"/>
      <c r="J871" s="1126"/>
      <c r="K871" s="1126"/>
      <c r="L871" s="1126"/>
      <c r="M871" s="1126"/>
      <c r="N871" s="1126"/>
      <c r="O871" s="1126"/>
      <c r="P871" s="1126"/>
      <c r="Q871" s="1126"/>
      <c r="R871" s="1126"/>
      <c r="S871" s="1126"/>
      <c r="T871" s="1126"/>
      <c r="U871" s="1126"/>
      <c r="V871" s="1126"/>
      <c r="W871" s="1126"/>
      <c r="X871" s="1126"/>
      <c r="Y871" s="1126"/>
      <c r="Z871" s="1126"/>
      <c r="AA871" s="1126"/>
      <c r="AB871" s="1126"/>
      <c r="AC871" s="1126"/>
      <c r="AD871" s="1126"/>
      <c r="AG871" s="1122"/>
    </row>
    <row r="872" spans="3:33">
      <c r="C872" s="1126"/>
      <c r="D872" s="1126"/>
      <c r="E872" s="1126"/>
      <c r="F872" s="1126"/>
      <c r="G872" s="1126"/>
      <c r="H872" s="1126"/>
      <c r="I872" s="1126"/>
      <c r="J872" s="1126"/>
      <c r="K872" s="1126"/>
      <c r="L872" s="1126"/>
      <c r="M872" s="1126"/>
      <c r="N872" s="1126"/>
      <c r="O872" s="1126"/>
      <c r="P872" s="1126"/>
      <c r="Q872" s="1126"/>
      <c r="R872" s="1126"/>
      <c r="S872" s="1126"/>
      <c r="T872" s="1126"/>
      <c r="U872" s="1126"/>
      <c r="V872" s="1126"/>
      <c r="W872" s="1126"/>
      <c r="X872" s="1126"/>
      <c r="Y872" s="1126"/>
      <c r="Z872" s="1126"/>
      <c r="AA872" s="1126"/>
      <c r="AB872" s="1126"/>
      <c r="AC872" s="1126"/>
      <c r="AD872" s="1126"/>
      <c r="AG872" s="1122"/>
    </row>
    <row r="873" spans="3:33">
      <c r="C873" s="1126"/>
      <c r="D873" s="1126"/>
      <c r="E873" s="1126"/>
      <c r="F873" s="1126"/>
      <c r="G873" s="1126"/>
      <c r="H873" s="1126"/>
      <c r="I873" s="1126"/>
      <c r="J873" s="1126"/>
      <c r="K873" s="1126"/>
      <c r="L873" s="1126"/>
      <c r="M873" s="1126"/>
      <c r="N873" s="1126"/>
      <c r="O873" s="1126"/>
      <c r="P873" s="1126"/>
      <c r="Q873" s="1126"/>
      <c r="R873" s="1126"/>
      <c r="S873" s="1126"/>
      <c r="T873" s="1126"/>
      <c r="U873" s="1126"/>
      <c r="V873" s="1126"/>
      <c r="W873" s="1126"/>
      <c r="X873" s="1126"/>
      <c r="Y873" s="1126"/>
      <c r="Z873" s="1126"/>
      <c r="AA873" s="1126"/>
      <c r="AB873" s="1126"/>
      <c r="AC873" s="1126"/>
      <c r="AD873" s="1126"/>
      <c r="AG873" s="1122"/>
    </row>
    <row r="874" spans="3:33">
      <c r="C874" s="1126"/>
      <c r="D874" s="1126"/>
      <c r="E874" s="1126"/>
      <c r="F874" s="1126"/>
      <c r="G874" s="1126"/>
      <c r="H874" s="1126"/>
      <c r="I874" s="1126"/>
      <c r="J874" s="1126"/>
      <c r="K874" s="1126"/>
      <c r="L874" s="1126"/>
      <c r="M874" s="1126"/>
      <c r="N874" s="1126"/>
      <c r="O874" s="1126"/>
      <c r="P874" s="1126"/>
      <c r="Q874" s="1126"/>
      <c r="R874" s="1126"/>
      <c r="S874" s="1126"/>
      <c r="T874" s="1126"/>
      <c r="U874" s="1126"/>
      <c r="V874" s="1126"/>
      <c r="W874" s="1126"/>
      <c r="X874" s="1126"/>
      <c r="Y874" s="1126"/>
      <c r="Z874" s="1126"/>
      <c r="AA874" s="1126"/>
      <c r="AB874" s="1126"/>
      <c r="AC874" s="1126"/>
      <c r="AD874" s="1126"/>
      <c r="AG874" s="1122"/>
    </row>
    <row r="875" spans="3:33">
      <c r="C875" s="1126"/>
      <c r="D875" s="1126"/>
      <c r="E875" s="1126"/>
      <c r="F875" s="1126"/>
      <c r="G875" s="1126"/>
      <c r="H875" s="1126"/>
      <c r="I875" s="1126"/>
      <c r="J875" s="1126"/>
      <c r="K875" s="1126"/>
      <c r="L875" s="1126"/>
      <c r="M875" s="1126"/>
      <c r="N875" s="1126"/>
      <c r="O875" s="1126"/>
      <c r="P875" s="1126"/>
      <c r="Q875" s="1126"/>
      <c r="R875" s="1126"/>
      <c r="S875" s="1126"/>
      <c r="T875" s="1126"/>
      <c r="U875" s="1126"/>
      <c r="V875" s="1126"/>
      <c r="W875" s="1126"/>
      <c r="X875" s="1126"/>
      <c r="Y875" s="1126"/>
      <c r="Z875" s="1126"/>
      <c r="AA875" s="1126"/>
      <c r="AB875" s="1126"/>
      <c r="AC875" s="1126"/>
      <c r="AD875" s="1126"/>
      <c r="AG875" s="1122"/>
    </row>
    <row r="876" spans="3:33">
      <c r="C876" s="1126"/>
      <c r="D876" s="1126"/>
      <c r="E876" s="1126"/>
      <c r="F876" s="1126"/>
      <c r="G876" s="1126"/>
      <c r="H876" s="1126"/>
      <c r="I876" s="1126"/>
      <c r="J876" s="1126"/>
      <c r="K876" s="1126"/>
      <c r="L876" s="1126"/>
      <c r="M876" s="1126"/>
      <c r="N876" s="1126"/>
      <c r="O876" s="1126"/>
      <c r="P876" s="1126"/>
      <c r="Q876" s="1126"/>
      <c r="R876" s="1126"/>
      <c r="S876" s="1126"/>
      <c r="T876" s="1126"/>
      <c r="U876" s="1126"/>
      <c r="V876" s="1126"/>
      <c r="W876" s="1126"/>
      <c r="X876" s="1126"/>
      <c r="Y876" s="1126"/>
      <c r="Z876" s="1126"/>
      <c r="AA876" s="1126"/>
      <c r="AB876" s="1126"/>
      <c r="AC876" s="1126"/>
      <c r="AD876" s="1126"/>
      <c r="AG876" s="1122"/>
    </row>
    <row r="877" spans="3:33">
      <c r="C877" s="1126"/>
      <c r="D877" s="1126"/>
      <c r="E877" s="1126"/>
      <c r="F877" s="1126"/>
      <c r="G877" s="1126"/>
      <c r="H877" s="1126"/>
      <c r="I877" s="1126"/>
      <c r="J877" s="1126"/>
      <c r="K877" s="1126"/>
      <c r="L877" s="1126"/>
      <c r="M877" s="1126"/>
      <c r="N877" s="1126"/>
      <c r="O877" s="1126"/>
      <c r="P877" s="1126"/>
      <c r="Q877" s="1126"/>
      <c r="R877" s="1126"/>
      <c r="S877" s="1126"/>
      <c r="T877" s="1126"/>
      <c r="U877" s="1126"/>
      <c r="V877" s="1126"/>
      <c r="W877" s="1126"/>
      <c r="X877" s="1126"/>
      <c r="Y877" s="1126"/>
      <c r="Z877" s="1126"/>
      <c r="AA877" s="1126"/>
      <c r="AB877" s="1126"/>
      <c r="AC877" s="1126"/>
      <c r="AD877" s="1126"/>
      <c r="AG877" s="1122"/>
    </row>
    <row r="878" spans="3:33">
      <c r="C878" s="1126"/>
      <c r="D878" s="1126"/>
      <c r="E878" s="1126"/>
      <c r="F878" s="1126"/>
      <c r="G878" s="1126"/>
      <c r="H878" s="1126"/>
      <c r="I878" s="1126"/>
      <c r="J878" s="1126"/>
      <c r="K878" s="1126"/>
      <c r="L878" s="1126"/>
      <c r="M878" s="1126"/>
      <c r="N878" s="1126"/>
      <c r="O878" s="1126"/>
      <c r="P878" s="1126"/>
      <c r="Q878" s="1126"/>
      <c r="R878" s="1126"/>
      <c r="S878" s="1126"/>
      <c r="T878" s="1126"/>
      <c r="U878" s="1126"/>
      <c r="V878" s="1126"/>
      <c r="W878" s="1126"/>
      <c r="X878" s="1126"/>
      <c r="Y878" s="1126"/>
      <c r="Z878" s="1126"/>
      <c r="AA878" s="1126"/>
      <c r="AB878" s="1126"/>
      <c r="AC878" s="1126"/>
      <c r="AD878" s="1126"/>
      <c r="AG878" s="1122"/>
    </row>
    <row r="879" spans="3:33">
      <c r="C879" s="1126"/>
      <c r="D879" s="1126"/>
      <c r="E879" s="1126"/>
      <c r="F879" s="1126"/>
      <c r="G879" s="1126"/>
      <c r="H879" s="1126"/>
      <c r="I879" s="1126"/>
      <c r="J879" s="1126"/>
      <c r="K879" s="1126"/>
      <c r="L879" s="1126"/>
      <c r="M879" s="1126"/>
      <c r="N879" s="1126"/>
      <c r="O879" s="1126"/>
      <c r="P879" s="1126"/>
      <c r="Q879" s="1126"/>
      <c r="R879" s="1126"/>
      <c r="S879" s="1126"/>
      <c r="T879" s="1126"/>
      <c r="U879" s="1126"/>
      <c r="V879" s="1126"/>
      <c r="W879" s="1126"/>
      <c r="X879" s="1126"/>
      <c r="Y879" s="1126"/>
      <c r="Z879" s="1126"/>
      <c r="AA879" s="1126"/>
      <c r="AB879" s="1126"/>
      <c r="AC879" s="1126"/>
      <c r="AD879" s="1126"/>
      <c r="AG879" s="1122"/>
    </row>
    <row r="880" spans="3:33">
      <c r="C880" s="1126"/>
      <c r="D880" s="1126"/>
      <c r="E880" s="1126"/>
      <c r="F880" s="1126"/>
      <c r="G880" s="1126"/>
      <c r="H880" s="1126"/>
      <c r="I880" s="1126"/>
      <c r="J880" s="1126"/>
      <c r="K880" s="1126"/>
      <c r="L880" s="1126"/>
      <c r="M880" s="1126"/>
      <c r="N880" s="1126"/>
      <c r="O880" s="1126"/>
      <c r="P880" s="1126"/>
      <c r="Q880" s="1126"/>
      <c r="R880" s="1126"/>
      <c r="S880" s="1126"/>
      <c r="T880" s="1126"/>
      <c r="U880" s="1126"/>
      <c r="V880" s="1126"/>
      <c r="W880" s="1126"/>
      <c r="X880" s="1126"/>
      <c r="Y880" s="1126"/>
      <c r="Z880" s="1126"/>
      <c r="AA880" s="1126"/>
      <c r="AB880" s="1126"/>
      <c r="AC880" s="1126"/>
      <c r="AD880" s="1126"/>
      <c r="AG880" s="1122"/>
    </row>
    <row r="881" spans="3:33">
      <c r="C881" s="1126"/>
      <c r="D881" s="1126"/>
      <c r="E881" s="1126"/>
      <c r="F881" s="1126"/>
      <c r="G881" s="1126"/>
      <c r="H881" s="1126"/>
      <c r="I881" s="1126"/>
      <c r="J881" s="1126"/>
      <c r="K881" s="1126"/>
      <c r="L881" s="1126"/>
      <c r="M881" s="1126"/>
      <c r="N881" s="1126"/>
      <c r="O881" s="1126"/>
      <c r="P881" s="1126"/>
      <c r="Q881" s="1126"/>
      <c r="R881" s="1126"/>
      <c r="S881" s="1126"/>
      <c r="T881" s="1126"/>
      <c r="U881" s="1126"/>
      <c r="V881" s="1126"/>
      <c r="W881" s="1126"/>
      <c r="X881" s="1126"/>
      <c r="Y881" s="1126"/>
      <c r="Z881" s="1126"/>
      <c r="AA881" s="1126"/>
      <c r="AB881" s="1126"/>
      <c r="AC881" s="1126"/>
      <c r="AD881" s="1126"/>
      <c r="AG881" s="1122"/>
    </row>
    <row r="882" spans="3:33">
      <c r="C882" s="1126"/>
      <c r="D882" s="1126"/>
      <c r="E882" s="1126"/>
      <c r="F882" s="1126"/>
      <c r="G882" s="1126"/>
      <c r="H882" s="1126"/>
      <c r="I882" s="1126"/>
      <c r="J882" s="1126"/>
      <c r="K882" s="1126"/>
      <c r="L882" s="1126"/>
      <c r="M882" s="1126"/>
      <c r="N882" s="1126"/>
      <c r="O882" s="1126"/>
      <c r="P882" s="1126"/>
      <c r="Q882" s="1126"/>
      <c r="R882" s="1126"/>
      <c r="S882" s="1126"/>
      <c r="T882" s="1126"/>
      <c r="U882" s="1126"/>
      <c r="V882" s="1126"/>
      <c r="W882" s="1126"/>
      <c r="X882" s="1126"/>
      <c r="Y882" s="1126"/>
      <c r="Z882" s="1126"/>
      <c r="AA882" s="1126"/>
      <c r="AB882" s="1126"/>
      <c r="AC882" s="1126"/>
      <c r="AD882" s="1126"/>
      <c r="AG882" s="1122"/>
    </row>
    <row r="883" spans="3:33">
      <c r="C883" s="1126"/>
      <c r="D883" s="1126"/>
      <c r="E883" s="1126"/>
      <c r="F883" s="1126"/>
      <c r="G883" s="1126"/>
      <c r="H883" s="1126"/>
      <c r="I883" s="1126"/>
      <c r="J883" s="1126"/>
      <c r="K883" s="1126"/>
      <c r="L883" s="1126"/>
      <c r="M883" s="1126"/>
      <c r="N883" s="1126"/>
      <c r="O883" s="1126"/>
      <c r="P883" s="1126"/>
      <c r="Q883" s="1126"/>
      <c r="R883" s="1126"/>
      <c r="S883" s="1126"/>
      <c r="T883" s="1126"/>
      <c r="U883" s="1126"/>
      <c r="V883" s="1126"/>
      <c r="W883" s="1126"/>
      <c r="X883" s="1126"/>
      <c r="Y883" s="1126"/>
      <c r="Z883" s="1126"/>
      <c r="AA883" s="1126"/>
      <c r="AB883" s="1126"/>
      <c r="AC883" s="1126"/>
      <c r="AD883" s="1126"/>
      <c r="AG883" s="1122"/>
    </row>
    <row r="884" spans="3:33">
      <c r="C884" s="1126"/>
      <c r="D884" s="1126"/>
      <c r="E884" s="1126"/>
      <c r="F884" s="1126"/>
      <c r="G884" s="1126"/>
      <c r="H884" s="1126"/>
      <c r="I884" s="1126"/>
      <c r="J884" s="1126"/>
      <c r="K884" s="1126"/>
      <c r="L884" s="1126"/>
      <c r="M884" s="1126"/>
      <c r="N884" s="1126"/>
      <c r="O884" s="1126"/>
      <c r="P884" s="1126"/>
      <c r="Q884" s="1126"/>
      <c r="R884" s="1126"/>
      <c r="S884" s="1126"/>
      <c r="T884" s="1126"/>
      <c r="U884" s="1126"/>
      <c r="V884" s="1126"/>
      <c r="W884" s="1126"/>
      <c r="X884" s="1126"/>
      <c r="Y884" s="1126"/>
      <c r="Z884" s="1126"/>
      <c r="AA884" s="1126"/>
      <c r="AB884" s="1126"/>
      <c r="AC884" s="1126"/>
      <c r="AD884" s="1126"/>
      <c r="AG884" s="1122"/>
    </row>
    <row r="885" spans="3:33">
      <c r="C885" s="1126"/>
      <c r="D885" s="1126"/>
      <c r="E885" s="1126"/>
      <c r="F885" s="1126"/>
      <c r="G885" s="1126"/>
      <c r="H885" s="1126"/>
      <c r="I885" s="1126"/>
      <c r="J885" s="1126"/>
      <c r="K885" s="1126"/>
      <c r="L885" s="1126"/>
      <c r="M885" s="1126"/>
      <c r="N885" s="1126"/>
      <c r="O885" s="1126"/>
      <c r="P885" s="1126"/>
      <c r="Q885" s="1126"/>
      <c r="R885" s="1126"/>
      <c r="S885" s="1126"/>
      <c r="T885" s="1126"/>
      <c r="U885" s="1126"/>
      <c r="V885" s="1126"/>
      <c r="W885" s="1126"/>
      <c r="X885" s="1126"/>
      <c r="Y885" s="1126"/>
      <c r="Z885" s="1126"/>
      <c r="AA885" s="1126"/>
      <c r="AB885" s="1126"/>
      <c r="AC885" s="1126"/>
      <c r="AD885" s="1126"/>
      <c r="AG885" s="1122"/>
    </row>
    <row r="886" spans="3:33">
      <c r="C886" s="1126"/>
      <c r="D886" s="1126"/>
      <c r="E886" s="1126"/>
      <c r="F886" s="1126"/>
      <c r="G886" s="1126"/>
      <c r="H886" s="1126"/>
      <c r="I886" s="1126"/>
      <c r="J886" s="1126"/>
      <c r="K886" s="1126"/>
      <c r="L886" s="1126"/>
      <c r="M886" s="1126"/>
      <c r="N886" s="1126"/>
      <c r="O886" s="1126"/>
      <c r="P886" s="1126"/>
      <c r="Q886" s="1126"/>
      <c r="R886" s="1126"/>
      <c r="S886" s="1126"/>
      <c r="T886" s="1126"/>
      <c r="U886" s="1126"/>
      <c r="V886" s="1126"/>
      <c r="W886" s="1126"/>
      <c r="X886" s="1126"/>
      <c r="Y886" s="1126"/>
      <c r="Z886" s="1126"/>
      <c r="AA886" s="1126"/>
      <c r="AB886" s="1126"/>
      <c r="AC886" s="1126"/>
      <c r="AD886" s="1126"/>
      <c r="AG886" s="1122"/>
    </row>
    <row r="887" spans="3:33">
      <c r="C887" s="1126"/>
      <c r="D887" s="1126"/>
      <c r="E887" s="1126"/>
      <c r="F887" s="1126"/>
      <c r="G887" s="1126"/>
      <c r="H887" s="1126"/>
      <c r="I887" s="1126"/>
      <c r="J887" s="1126"/>
      <c r="K887" s="1126"/>
      <c r="L887" s="1126"/>
      <c r="M887" s="1126"/>
      <c r="N887" s="1126"/>
      <c r="O887" s="1126"/>
      <c r="P887" s="1126"/>
      <c r="Q887" s="1126"/>
      <c r="R887" s="1126"/>
      <c r="S887" s="1126"/>
      <c r="T887" s="1126"/>
      <c r="U887" s="1126"/>
      <c r="V887" s="1126"/>
      <c r="W887" s="1126"/>
      <c r="X887" s="1126"/>
      <c r="Y887" s="1126"/>
      <c r="Z887" s="1126"/>
      <c r="AA887" s="1126"/>
      <c r="AB887" s="1126"/>
      <c r="AC887" s="1126"/>
      <c r="AD887" s="1126"/>
      <c r="AG887" s="1122"/>
    </row>
    <row r="888" spans="3:33">
      <c r="C888" s="1126"/>
      <c r="D888" s="1126"/>
      <c r="E888" s="1126"/>
      <c r="F888" s="1126"/>
      <c r="G888" s="1126"/>
      <c r="H888" s="1126"/>
      <c r="I888" s="1126"/>
      <c r="J888" s="1126"/>
      <c r="K888" s="1126"/>
      <c r="L888" s="1126"/>
      <c r="M888" s="1126"/>
      <c r="N888" s="1126"/>
      <c r="O888" s="1126"/>
      <c r="P888" s="1126"/>
      <c r="Q888" s="1126"/>
      <c r="R888" s="1126"/>
      <c r="S888" s="1126"/>
      <c r="T888" s="1126"/>
      <c r="U888" s="1126"/>
      <c r="V888" s="1126"/>
      <c r="W888" s="1126"/>
      <c r="X888" s="1126"/>
      <c r="Y888" s="1126"/>
      <c r="Z888" s="1126"/>
      <c r="AA888" s="1126"/>
      <c r="AB888" s="1126"/>
      <c r="AC888" s="1126"/>
      <c r="AD888" s="1126"/>
      <c r="AG888" s="1122"/>
    </row>
    <row r="889" spans="3:33">
      <c r="C889" s="1126"/>
      <c r="D889" s="1126"/>
      <c r="E889" s="1126"/>
      <c r="F889" s="1126"/>
      <c r="G889" s="1126"/>
      <c r="H889" s="1126"/>
      <c r="I889" s="1126"/>
      <c r="J889" s="1126"/>
      <c r="K889" s="1126"/>
      <c r="L889" s="1126"/>
      <c r="M889" s="1126"/>
      <c r="N889" s="1126"/>
      <c r="O889" s="1126"/>
      <c r="P889" s="1126"/>
      <c r="Q889" s="1126"/>
      <c r="R889" s="1126"/>
      <c r="S889" s="1126"/>
      <c r="T889" s="1126"/>
      <c r="U889" s="1126"/>
      <c r="V889" s="1126"/>
      <c r="W889" s="1126"/>
      <c r="X889" s="1126"/>
      <c r="Y889" s="1126"/>
      <c r="Z889" s="1126"/>
      <c r="AA889" s="1126"/>
      <c r="AB889" s="1126"/>
      <c r="AC889" s="1126"/>
      <c r="AD889" s="1126"/>
      <c r="AG889" s="1122"/>
    </row>
    <row r="890" spans="3:33">
      <c r="C890" s="1126"/>
      <c r="D890" s="1126"/>
      <c r="E890" s="1126"/>
      <c r="F890" s="1126"/>
      <c r="G890" s="1126"/>
      <c r="H890" s="1126"/>
      <c r="I890" s="1126"/>
      <c r="J890" s="1126"/>
      <c r="K890" s="1126"/>
      <c r="L890" s="1126"/>
      <c r="M890" s="1126"/>
      <c r="N890" s="1126"/>
      <c r="O890" s="1126"/>
      <c r="P890" s="1126"/>
      <c r="Q890" s="1126"/>
      <c r="R890" s="1126"/>
      <c r="S890" s="1126"/>
      <c r="T890" s="1126"/>
      <c r="U890" s="1126"/>
      <c r="V890" s="1126"/>
      <c r="W890" s="1126"/>
      <c r="X890" s="1126"/>
      <c r="Y890" s="1126"/>
      <c r="Z890" s="1126"/>
      <c r="AA890" s="1126"/>
      <c r="AB890" s="1126"/>
      <c r="AC890" s="1126"/>
      <c r="AD890" s="1126"/>
      <c r="AG890" s="1122"/>
    </row>
    <row r="891" spans="3:33">
      <c r="C891" s="1126"/>
      <c r="D891" s="1126"/>
      <c r="E891" s="1126"/>
      <c r="F891" s="1126"/>
      <c r="G891" s="1126"/>
      <c r="H891" s="1126"/>
      <c r="I891" s="1126"/>
      <c r="J891" s="1126"/>
      <c r="K891" s="1126"/>
      <c r="L891" s="1126"/>
      <c r="M891" s="1126"/>
      <c r="N891" s="1126"/>
      <c r="O891" s="1126"/>
      <c r="P891" s="1126"/>
      <c r="Q891" s="1126"/>
      <c r="R891" s="1126"/>
      <c r="S891" s="1126"/>
      <c r="T891" s="1126"/>
      <c r="U891" s="1126"/>
      <c r="V891" s="1126"/>
      <c r="W891" s="1126"/>
      <c r="X891" s="1126"/>
      <c r="Y891" s="1126"/>
      <c r="Z891" s="1126"/>
      <c r="AA891" s="1126"/>
      <c r="AB891" s="1126"/>
      <c r="AC891" s="1126"/>
      <c r="AD891" s="1126"/>
      <c r="AG891" s="1122"/>
    </row>
    <row r="892" spans="3:33">
      <c r="C892" s="1126"/>
      <c r="D892" s="1126"/>
      <c r="E892" s="1126"/>
      <c r="F892" s="1126"/>
      <c r="G892" s="1126"/>
      <c r="H892" s="1126"/>
      <c r="I892" s="1126"/>
      <c r="J892" s="1126"/>
      <c r="K892" s="1126"/>
      <c r="L892" s="1126"/>
      <c r="M892" s="1126"/>
      <c r="N892" s="1126"/>
      <c r="O892" s="1126"/>
      <c r="P892" s="1126"/>
      <c r="Q892" s="1126"/>
      <c r="R892" s="1126"/>
      <c r="S892" s="1126"/>
      <c r="T892" s="1126"/>
      <c r="U892" s="1126"/>
      <c r="V892" s="1126"/>
      <c r="W892" s="1126"/>
      <c r="X892" s="1126"/>
      <c r="Y892" s="1126"/>
      <c r="Z892" s="1126"/>
      <c r="AA892" s="1126"/>
      <c r="AB892" s="1126"/>
      <c r="AC892" s="1126"/>
      <c r="AD892" s="1126"/>
      <c r="AG892" s="1122"/>
    </row>
    <row r="893" spans="3:33">
      <c r="C893" s="1126"/>
      <c r="D893" s="1126"/>
      <c r="E893" s="1126"/>
      <c r="F893" s="1126"/>
      <c r="G893" s="1126"/>
      <c r="H893" s="1126"/>
      <c r="I893" s="1126"/>
      <c r="J893" s="1126"/>
      <c r="K893" s="1126"/>
      <c r="L893" s="1126"/>
      <c r="M893" s="1126"/>
      <c r="N893" s="1126"/>
      <c r="O893" s="1126"/>
      <c r="P893" s="1126"/>
      <c r="Q893" s="1126"/>
      <c r="R893" s="1126"/>
      <c r="S893" s="1126"/>
      <c r="T893" s="1126"/>
      <c r="U893" s="1126"/>
      <c r="V893" s="1126"/>
      <c r="W893" s="1126"/>
      <c r="X893" s="1126"/>
      <c r="Y893" s="1126"/>
      <c r="Z893" s="1126"/>
      <c r="AA893" s="1126"/>
      <c r="AB893" s="1126"/>
      <c r="AC893" s="1126"/>
      <c r="AD893" s="1126"/>
      <c r="AG893" s="1122"/>
    </row>
    <row r="894" spans="3:33">
      <c r="C894" s="1126"/>
      <c r="D894" s="1126"/>
      <c r="E894" s="1126"/>
      <c r="F894" s="1126"/>
      <c r="G894" s="1126"/>
      <c r="H894" s="1126"/>
      <c r="I894" s="1126"/>
      <c r="J894" s="1126"/>
      <c r="K894" s="1126"/>
      <c r="L894" s="1126"/>
      <c r="M894" s="1126"/>
      <c r="N894" s="1126"/>
      <c r="O894" s="1126"/>
      <c r="P894" s="1126"/>
      <c r="Q894" s="1126"/>
      <c r="R894" s="1126"/>
      <c r="S894" s="1126"/>
      <c r="T894" s="1126"/>
      <c r="U894" s="1126"/>
      <c r="V894" s="1126"/>
      <c r="W894" s="1126"/>
      <c r="X894" s="1126"/>
      <c r="Y894" s="1126"/>
      <c r="Z894" s="1126"/>
      <c r="AA894" s="1126"/>
      <c r="AB894" s="1126"/>
      <c r="AC894" s="1126"/>
      <c r="AD894" s="1126"/>
      <c r="AG894" s="1122"/>
    </row>
    <row r="895" spans="3:33">
      <c r="C895" s="1126"/>
      <c r="D895" s="1126"/>
      <c r="E895" s="1126"/>
      <c r="F895" s="1126"/>
      <c r="G895" s="1126"/>
      <c r="H895" s="1126"/>
      <c r="I895" s="1126"/>
      <c r="J895" s="1126"/>
      <c r="K895" s="1126"/>
      <c r="L895" s="1126"/>
      <c r="M895" s="1126"/>
      <c r="N895" s="1126"/>
      <c r="O895" s="1126"/>
      <c r="P895" s="1126"/>
      <c r="Q895" s="1126"/>
      <c r="R895" s="1126"/>
      <c r="S895" s="1126"/>
      <c r="T895" s="1126"/>
      <c r="U895" s="1126"/>
      <c r="V895" s="1126"/>
      <c r="W895" s="1126"/>
      <c r="X895" s="1126"/>
      <c r="Y895" s="1126"/>
      <c r="Z895" s="1126"/>
      <c r="AA895" s="1126"/>
      <c r="AB895" s="1126"/>
      <c r="AC895" s="1126"/>
      <c r="AD895" s="1126"/>
      <c r="AG895" s="1122"/>
    </row>
    <row r="896" spans="3:33">
      <c r="C896" s="1126"/>
      <c r="D896" s="1126"/>
      <c r="E896" s="1126"/>
      <c r="F896" s="1126"/>
      <c r="G896" s="1126"/>
      <c r="H896" s="1126"/>
      <c r="I896" s="1126"/>
      <c r="J896" s="1126"/>
      <c r="K896" s="1126"/>
      <c r="L896" s="1126"/>
      <c r="M896" s="1126"/>
      <c r="N896" s="1126"/>
      <c r="O896" s="1126"/>
      <c r="P896" s="1126"/>
      <c r="Q896" s="1126"/>
      <c r="R896" s="1126"/>
      <c r="S896" s="1126"/>
      <c r="T896" s="1126"/>
      <c r="U896" s="1126"/>
      <c r="V896" s="1126"/>
      <c r="W896" s="1126"/>
      <c r="X896" s="1126"/>
      <c r="Y896" s="1126"/>
      <c r="Z896" s="1126"/>
      <c r="AA896" s="1126"/>
      <c r="AB896" s="1126"/>
      <c r="AC896" s="1126"/>
      <c r="AD896" s="1126"/>
      <c r="AG896" s="1122"/>
    </row>
    <row r="897" spans="3:33">
      <c r="C897" s="1126"/>
      <c r="D897" s="1126"/>
      <c r="E897" s="1126"/>
      <c r="F897" s="1126"/>
      <c r="G897" s="1126"/>
      <c r="H897" s="1126"/>
      <c r="I897" s="1126"/>
      <c r="J897" s="1126"/>
      <c r="K897" s="1126"/>
      <c r="L897" s="1126"/>
      <c r="M897" s="1126"/>
      <c r="N897" s="1126"/>
      <c r="O897" s="1126"/>
      <c r="P897" s="1126"/>
      <c r="Q897" s="1126"/>
      <c r="R897" s="1126"/>
      <c r="S897" s="1126"/>
      <c r="T897" s="1126"/>
      <c r="U897" s="1126"/>
      <c r="V897" s="1126"/>
      <c r="W897" s="1126"/>
      <c r="X897" s="1126"/>
      <c r="Y897" s="1126"/>
      <c r="Z897" s="1126"/>
      <c r="AA897" s="1126"/>
      <c r="AB897" s="1126"/>
      <c r="AC897" s="1126"/>
      <c r="AD897" s="1126"/>
      <c r="AG897" s="1122"/>
    </row>
    <row r="898" spans="3:33">
      <c r="C898" s="1126"/>
      <c r="D898" s="1126"/>
      <c r="E898" s="1126"/>
      <c r="F898" s="1126"/>
      <c r="G898" s="1126"/>
      <c r="H898" s="1126"/>
      <c r="I898" s="1126"/>
      <c r="J898" s="1126"/>
      <c r="K898" s="1126"/>
      <c r="L898" s="1126"/>
      <c r="M898" s="1126"/>
      <c r="N898" s="1126"/>
      <c r="O898" s="1126"/>
      <c r="P898" s="1126"/>
      <c r="Q898" s="1126"/>
      <c r="R898" s="1126"/>
      <c r="S898" s="1126"/>
      <c r="T898" s="1126"/>
      <c r="U898" s="1126"/>
      <c r="V898" s="1126"/>
      <c r="W898" s="1126"/>
      <c r="X898" s="1126"/>
      <c r="Y898" s="1126"/>
      <c r="Z898" s="1126"/>
      <c r="AA898" s="1126"/>
      <c r="AB898" s="1126"/>
      <c r="AC898" s="1126"/>
      <c r="AD898" s="1126"/>
      <c r="AG898" s="1122"/>
    </row>
    <row r="899" spans="3:33">
      <c r="C899" s="1126"/>
      <c r="D899" s="1126"/>
      <c r="E899" s="1126"/>
      <c r="F899" s="1126"/>
      <c r="G899" s="1126"/>
      <c r="H899" s="1126"/>
      <c r="I899" s="1126"/>
      <c r="J899" s="1126"/>
      <c r="K899" s="1126"/>
      <c r="L899" s="1126"/>
      <c r="M899" s="1126"/>
      <c r="N899" s="1126"/>
      <c r="O899" s="1126"/>
      <c r="P899" s="1126"/>
      <c r="Q899" s="1126"/>
      <c r="R899" s="1126"/>
      <c r="S899" s="1126"/>
      <c r="T899" s="1126"/>
      <c r="U899" s="1126"/>
      <c r="V899" s="1126"/>
      <c r="W899" s="1126"/>
      <c r="X899" s="1126"/>
      <c r="Y899" s="1126"/>
      <c r="Z899" s="1126"/>
      <c r="AA899" s="1126"/>
      <c r="AB899" s="1126"/>
      <c r="AC899" s="1126"/>
      <c r="AD899" s="1126"/>
      <c r="AG899" s="1122"/>
    </row>
    <row r="900" spans="3:33">
      <c r="C900" s="1126"/>
      <c r="D900" s="1126"/>
      <c r="E900" s="1126"/>
      <c r="F900" s="1126"/>
      <c r="G900" s="1126"/>
      <c r="H900" s="1126"/>
      <c r="I900" s="1126"/>
      <c r="J900" s="1126"/>
      <c r="K900" s="1126"/>
      <c r="L900" s="1126"/>
      <c r="M900" s="1126"/>
      <c r="N900" s="1126"/>
      <c r="O900" s="1126"/>
      <c r="P900" s="1126"/>
      <c r="Q900" s="1126"/>
      <c r="R900" s="1126"/>
      <c r="S900" s="1126"/>
      <c r="T900" s="1126"/>
      <c r="U900" s="1126"/>
      <c r="V900" s="1126"/>
      <c r="W900" s="1126"/>
      <c r="X900" s="1126"/>
      <c r="Y900" s="1126"/>
      <c r="Z900" s="1126"/>
      <c r="AA900" s="1126"/>
      <c r="AB900" s="1126"/>
      <c r="AC900" s="1126"/>
      <c r="AD900" s="1126"/>
      <c r="AG900" s="1122"/>
    </row>
    <row r="901" spans="3:33">
      <c r="C901" s="1126"/>
      <c r="D901" s="1126"/>
      <c r="E901" s="1126"/>
      <c r="F901" s="1126"/>
      <c r="G901" s="1126"/>
      <c r="H901" s="1126"/>
      <c r="I901" s="1126"/>
      <c r="J901" s="1126"/>
      <c r="K901" s="1126"/>
      <c r="L901" s="1126"/>
      <c r="M901" s="1126"/>
      <c r="N901" s="1126"/>
      <c r="O901" s="1126"/>
      <c r="P901" s="1126"/>
      <c r="Q901" s="1126"/>
      <c r="R901" s="1126"/>
      <c r="S901" s="1126"/>
      <c r="T901" s="1126"/>
      <c r="U901" s="1126"/>
      <c r="V901" s="1126"/>
      <c r="W901" s="1126"/>
      <c r="X901" s="1126"/>
      <c r="Y901" s="1126"/>
      <c r="Z901" s="1126"/>
      <c r="AA901" s="1126"/>
      <c r="AB901" s="1126"/>
      <c r="AC901" s="1126"/>
      <c r="AD901" s="1126"/>
      <c r="AG901" s="1122"/>
    </row>
    <row r="902" spans="3:33">
      <c r="C902" s="1126"/>
      <c r="D902" s="1126"/>
      <c r="E902" s="1126"/>
      <c r="F902" s="1126"/>
      <c r="G902" s="1126"/>
      <c r="H902" s="1126"/>
      <c r="I902" s="1126"/>
      <c r="J902" s="1126"/>
      <c r="K902" s="1126"/>
      <c r="L902" s="1126"/>
      <c r="M902" s="1126"/>
      <c r="N902" s="1126"/>
      <c r="O902" s="1126"/>
      <c r="P902" s="1126"/>
      <c r="Q902" s="1126"/>
      <c r="R902" s="1126"/>
      <c r="S902" s="1126"/>
      <c r="T902" s="1126"/>
      <c r="U902" s="1126"/>
      <c r="V902" s="1126"/>
      <c r="W902" s="1126"/>
      <c r="X902" s="1126"/>
      <c r="Y902" s="1126"/>
      <c r="Z902" s="1126"/>
      <c r="AA902" s="1126"/>
      <c r="AB902" s="1126"/>
      <c r="AC902" s="1126"/>
      <c r="AD902" s="1126"/>
      <c r="AG902" s="1122"/>
    </row>
    <row r="903" spans="3:33">
      <c r="C903" s="1126"/>
      <c r="D903" s="1126"/>
      <c r="E903" s="1126"/>
      <c r="F903" s="1126"/>
      <c r="G903" s="1126"/>
      <c r="H903" s="1126"/>
      <c r="I903" s="1126"/>
      <c r="J903" s="1126"/>
      <c r="K903" s="1126"/>
      <c r="L903" s="1126"/>
      <c r="M903" s="1126"/>
      <c r="N903" s="1126"/>
      <c r="O903" s="1126"/>
      <c r="P903" s="1126"/>
      <c r="Q903" s="1126"/>
      <c r="R903" s="1126"/>
      <c r="S903" s="1126"/>
      <c r="T903" s="1126"/>
      <c r="U903" s="1126"/>
      <c r="V903" s="1126"/>
      <c r="W903" s="1126"/>
      <c r="X903" s="1126"/>
      <c r="Y903" s="1126"/>
      <c r="Z903" s="1126"/>
      <c r="AA903" s="1126"/>
      <c r="AB903" s="1126"/>
      <c r="AC903" s="1126"/>
      <c r="AD903" s="1126"/>
      <c r="AG903" s="1122"/>
    </row>
    <row r="904" spans="3:33">
      <c r="C904" s="1126"/>
      <c r="D904" s="1126"/>
      <c r="E904" s="1126"/>
      <c r="F904" s="1126"/>
      <c r="G904" s="1126"/>
      <c r="H904" s="1126"/>
      <c r="I904" s="1126"/>
      <c r="J904" s="1126"/>
      <c r="K904" s="1126"/>
      <c r="L904" s="1126"/>
      <c r="M904" s="1126"/>
      <c r="N904" s="1126"/>
      <c r="O904" s="1126"/>
      <c r="P904" s="1126"/>
      <c r="Q904" s="1126"/>
      <c r="R904" s="1126"/>
      <c r="S904" s="1126"/>
      <c r="T904" s="1126"/>
      <c r="U904" s="1126"/>
      <c r="V904" s="1126"/>
      <c r="W904" s="1126"/>
      <c r="X904" s="1126"/>
      <c r="Y904" s="1126"/>
      <c r="Z904" s="1126"/>
      <c r="AA904" s="1126"/>
      <c r="AB904" s="1126"/>
      <c r="AC904" s="1126"/>
      <c r="AD904" s="1126"/>
      <c r="AG904" s="1122"/>
    </row>
    <row r="905" spans="3:33">
      <c r="C905" s="1126"/>
      <c r="D905" s="1126"/>
      <c r="E905" s="1126"/>
      <c r="F905" s="1126"/>
      <c r="G905" s="1126"/>
      <c r="H905" s="1126"/>
      <c r="I905" s="1126"/>
      <c r="J905" s="1126"/>
      <c r="K905" s="1126"/>
      <c r="L905" s="1126"/>
      <c r="M905" s="1126"/>
      <c r="N905" s="1126"/>
      <c r="O905" s="1126"/>
      <c r="P905" s="1126"/>
      <c r="Q905" s="1126"/>
      <c r="R905" s="1126"/>
      <c r="S905" s="1126"/>
      <c r="T905" s="1126"/>
      <c r="U905" s="1126"/>
      <c r="V905" s="1126"/>
      <c r="W905" s="1126"/>
      <c r="X905" s="1126"/>
      <c r="Y905" s="1126"/>
      <c r="Z905" s="1126"/>
      <c r="AA905" s="1126"/>
      <c r="AB905" s="1126"/>
      <c r="AC905" s="1126"/>
      <c r="AD905" s="1126"/>
      <c r="AG905" s="1122"/>
    </row>
    <row r="906" spans="3:33">
      <c r="C906" s="1126"/>
      <c r="D906" s="1126"/>
      <c r="E906" s="1126"/>
      <c r="F906" s="1126"/>
      <c r="G906" s="1126"/>
      <c r="H906" s="1126"/>
      <c r="I906" s="1126"/>
      <c r="J906" s="1126"/>
      <c r="K906" s="1126"/>
      <c r="L906" s="1126"/>
      <c r="M906" s="1126"/>
      <c r="N906" s="1126"/>
      <c r="O906" s="1126"/>
      <c r="P906" s="1126"/>
      <c r="Q906" s="1126"/>
      <c r="R906" s="1126"/>
      <c r="S906" s="1126"/>
      <c r="T906" s="1126"/>
      <c r="U906" s="1126"/>
      <c r="V906" s="1126"/>
      <c r="W906" s="1126"/>
      <c r="X906" s="1126"/>
      <c r="Y906" s="1126"/>
      <c r="Z906" s="1126"/>
      <c r="AA906" s="1126"/>
      <c r="AB906" s="1126"/>
      <c r="AC906" s="1126"/>
      <c r="AD906" s="1126"/>
      <c r="AG906" s="1122"/>
    </row>
    <row r="907" spans="3:33">
      <c r="C907" s="1126"/>
      <c r="D907" s="1126"/>
      <c r="E907" s="1126"/>
      <c r="F907" s="1126"/>
      <c r="G907" s="1126"/>
      <c r="H907" s="1126"/>
      <c r="I907" s="1126"/>
      <c r="J907" s="1126"/>
      <c r="K907" s="1126"/>
      <c r="L907" s="1126"/>
      <c r="M907" s="1126"/>
      <c r="N907" s="1126"/>
      <c r="O907" s="1126"/>
      <c r="P907" s="1126"/>
      <c r="Q907" s="1126"/>
      <c r="R907" s="1126"/>
      <c r="S907" s="1126"/>
      <c r="T907" s="1126"/>
      <c r="U907" s="1126"/>
      <c r="V907" s="1126"/>
      <c r="W907" s="1126"/>
      <c r="X907" s="1126"/>
      <c r="Y907" s="1126"/>
      <c r="Z907" s="1126"/>
      <c r="AA907" s="1126"/>
      <c r="AB907" s="1126"/>
      <c r="AC907" s="1126"/>
      <c r="AD907" s="1126"/>
      <c r="AG907" s="1122"/>
    </row>
    <row r="908" spans="3:33">
      <c r="C908" s="1126"/>
      <c r="D908" s="1126"/>
      <c r="E908" s="1126"/>
      <c r="F908" s="1126"/>
      <c r="G908" s="1126"/>
      <c r="H908" s="1126"/>
      <c r="I908" s="1126"/>
      <c r="J908" s="1126"/>
      <c r="K908" s="1126"/>
      <c r="L908" s="1126"/>
      <c r="M908" s="1126"/>
      <c r="N908" s="1126"/>
      <c r="O908" s="1126"/>
      <c r="P908" s="1126"/>
      <c r="Q908" s="1126"/>
      <c r="R908" s="1126"/>
      <c r="S908" s="1126"/>
      <c r="T908" s="1126"/>
      <c r="U908" s="1126"/>
      <c r="V908" s="1126"/>
      <c r="W908" s="1126"/>
      <c r="X908" s="1126"/>
      <c r="Y908" s="1126"/>
      <c r="Z908" s="1126"/>
      <c r="AA908" s="1126"/>
      <c r="AB908" s="1126"/>
      <c r="AC908" s="1126"/>
      <c r="AD908" s="1126"/>
      <c r="AG908" s="1122"/>
    </row>
    <row r="909" spans="3:33">
      <c r="C909" s="1126"/>
      <c r="D909" s="1126"/>
      <c r="E909" s="1126"/>
      <c r="F909" s="1126"/>
      <c r="G909" s="1126"/>
      <c r="H909" s="1126"/>
      <c r="I909" s="1126"/>
      <c r="J909" s="1126"/>
      <c r="K909" s="1126"/>
      <c r="L909" s="1126"/>
      <c r="M909" s="1126"/>
      <c r="N909" s="1126"/>
      <c r="O909" s="1126"/>
      <c r="P909" s="1126"/>
      <c r="Q909" s="1126"/>
      <c r="R909" s="1126"/>
      <c r="S909" s="1126"/>
      <c r="T909" s="1126"/>
      <c r="U909" s="1126"/>
      <c r="V909" s="1126"/>
      <c r="W909" s="1126"/>
      <c r="X909" s="1126"/>
      <c r="Y909" s="1126"/>
      <c r="Z909" s="1126"/>
      <c r="AA909" s="1126"/>
      <c r="AB909" s="1126"/>
      <c r="AC909" s="1126"/>
      <c r="AD909" s="1126"/>
      <c r="AG909" s="1122"/>
    </row>
    <row r="910" spans="3:33">
      <c r="C910" s="1126"/>
      <c r="D910" s="1126"/>
      <c r="E910" s="1126"/>
      <c r="F910" s="1126"/>
      <c r="G910" s="1126"/>
      <c r="H910" s="1126"/>
      <c r="I910" s="1126"/>
      <c r="J910" s="1126"/>
      <c r="K910" s="1126"/>
      <c r="L910" s="1126"/>
      <c r="M910" s="1126"/>
      <c r="N910" s="1126"/>
      <c r="O910" s="1126"/>
      <c r="P910" s="1126"/>
      <c r="Q910" s="1126"/>
      <c r="R910" s="1126"/>
      <c r="S910" s="1126"/>
      <c r="T910" s="1126"/>
      <c r="U910" s="1126"/>
      <c r="V910" s="1126"/>
      <c r="W910" s="1126"/>
      <c r="X910" s="1126"/>
      <c r="Y910" s="1126"/>
      <c r="Z910" s="1126"/>
      <c r="AA910" s="1126"/>
      <c r="AB910" s="1126"/>
      <c r="AC910" s="1126"/>
      <c r="AD910" s="1126"/>
      <c r="AG910" s="1122"/>
    </row>
    <row r="911" spans="3:33">
      <c r="C911" s="1126"/>
      <c r="D911" s="1126"/>
      <c r="E911" s="1126"/>
      <c r="F911" s="1126"/>
      <c r="G911" s="1126"/>
      <c r="H911" s="1126"/>
      <c r="I911" s="1126"/>
      <c r="J911" s="1126"/>
      <c r="K911" s="1126"/>
      <c r="L911" s="1126"/>
      <c r="M911" s="1126"/>
      <c r="N911" s="1126"/>
      <c r="O911" s="1126"/>
      <c r="P911" s="1126"/>
      <c r="Q911" s="1126"/>
      <c r="R911" s="1126"/>
      <c r="S911" s="1126"/>
      <c r="T911" s="1126"/>
      <c r="U911" s="1126"/>
      <c r="V911" s="1126"/>
      <c r="W911" s="1126"/>
      <c r="X911" s="1126"/>
      <c r="Y911" s="1126"/>
      <c r="Z911" s="1126"/>
      <c r="AA911" s="1126"/>
      <c r="AB911" s="1126"/>
      <c r="AC911" s="1126"/>
      <c r="AD911" s="1126"/>
      <c r="AG911" s="1122"/>
    </row>
    <row r="912" spans="3:33">
      <c r="C912" s="1126"/>
      <c r="D912" s="1126"/>
      <c r="E912" s="1126"/>
      <c r="F912" s="1126"/>
      <c r="G912" s="1126"/>
      <c r="H912" s="1126"/>
      <c r="I912" s="1126"/>
      <c r="J912" s="1126"/>
      <c r="K912" s="1126"/>
      <c r="L912" s="1126"/>
      <c r="M912" s="1126"/>
      <c r="N912" s="1126"/>
      <c r="O912" s="1126"/>
      <c r="P912" s="1126"/>
      <c r="Q912" s="1126"/>
      <c r="R912" s="1126"/>
      <c r="S912" s="1126"/>
      <c r="T912" s="1126"/>
      <c r="U912" s="1126"/>
      <c r="V912" s="1126"/>
      <c r="W912" s="1126"/>
      <c r="X912" s="1126"/>
      <c r="Y912" s="1126"/>
      <c r="Z912" s="1126"/>
      <c r="AA912" s="1126"/>
      <c r="AB912" s="1126"/>
      <c r="AC912" s="1126"/>
      <c r="AD912" s="1126"/>
      <c r="AG912" s="1122"/>
    </row>
    <row r="913" spans="3:33">
      <c r="C913" s="1126"/>
      <c r="D913" s="1126"/>
      <c r="E913" s="1126"/>
      <c r="F913" s="1126"/>
      <c r="G913" s="1126"/>
      <c r="H913" s="1126"/>
      <c r="I913" s="1126"/>
      <c r="J913" s="1126"/>
      <c r="K913" s="1126"/>
      <c r="L913" s="1126"/>
      <c r="M913" s="1126"/>
      <c r="N913" s="1126"/>
      <c r="O913" s="1126"/>
      <c r="P913" s="1126"/>
      <c r="Q913" s="1126"/>
      <c r="R913" s="1126"/>
      <c r="S913" s="1126"/>
      <c r="T913" s="1126"/>
      <c r="U913" s="1126"/>
      <c r="V913" s="1126"/>
      <c r="W913" s="1126"/>
      <c r="X913" s="1126"/>
      <c r="Y913" s="1126"/>
      <c r="Z913" s="1126"/>
      <c r="AA913" s="1126"/>
      <c r="AB913" s="1126"/>
      <c r="AC913" s="1126"/>
      <c r="AD913" s="1126"/>
      <c r="AG913" s="1122"/>
    </row>
    <row r="914" spans="3:33">
      <c r="C914" s="1126"/>
      <c r="D914" s="1126"/>
      <c r="E914" s="1126"/>
      <c r="F914" s="1126"/>
      <c r="G914" s="1126"/>
      <c r="H914" s="1126"/>
      <c r="I914" s="1126"/>
      <c r="J914" s="1126"/>
      <c r="K914" s="1126"/>
      <c r="L914" s="1126"/>
      <c r="M914" s="1126"/>
      <c r="N914" s="1126"/>
      <c r="O914" s="1126"/>
      <c r="P914" s="1126"/>
      <c r="Q914" s="1126"/>
      <c r="R914" s="1126"/>
      <c r="S914" s="1126"/>
      <c r="T914" s="1126"/>
      <c r="U914" s="1126"/>
      <c r="V914" s="1126"/>
      <c r="W914" s="1126"/>
      <c r="X914" s="1126"/>
      <c r="Y914" s="1126"/>
      <c r="Z914" s="1126"/>
      <c r="AA914" s="1126"/>
      <c r="AB914" s="1126"/>
      <c r="AC914" s="1126"/>
      <c r="AD914" s="1126"/>
      <c r="AG914" s="1122"/>
    </row>
    <row r="915" spans="3:33">
      <c r="C915" s="1126"/>
      <c r="D915" s="1126"/>
      <c r="E915" s="1126"/>
      <c r="F915" s="1126"/>
      <c r="G915" s="1126"/>
      <c r="H915" s="1126"/>
      <c r="I915" s="1126"/>
      <c r="J915" s="1126"/>
      <c r="K915" s="1126"/>
      <c r="L915" s="1126"/>
      <c r="M915" s="1126"/>
      <c r="N915" s="1126"/>
      <c r="O915" s="1126"/>
      <c r="P915" s="1126"/>
      <c r="Q915" s="1126"/>
      <c r="R915" s="1126"/>
      <c r="S915" s="1126"/>
      <c r="T915" s="1126"/>
      <c r="U915" s="1126"/>
      <c r="V915" s="1126"/>
      <c r="W915" s="1126"/>
      <c r="X915" s="1126"/>
      <c r="Y915" s="1126"/>
      <c r="Z915" s="1126"/>
      <c r="AA915" s="1126"/>
      <c r="AB915" s="1126"/>
      <c r="AC915" s="1126"/>
      <c r="AD915" s="1126"/>
      <c r="AG915" s="1122"/>
    </row>
    <row r="916" spans="3:33">
      <c r="C916" s="1126"/>
      <c r="D916" s="1126"/>
      <c r="E916" s="1126"/>
      <c r="F916" s="1126"/>
      <c r="G916" s="1126"/>
      <c r="H916" s="1126"/>
      <c r="I916" s="1126"/>
      <c r="J916" s="1126"/>
      <c r="K916" s="1126"/>
      <c r="L916" s="1126"/>
      <c r="M916" s="1126"/>
      <c r="N916" s="1126"/>
      <c r="O916" s="1126"/>
      <c r="P916" s="1126"/>
      <c r="Q916" s="1126"/>
      <c r="R916" s="1126"/>
      <c r="S916" s="1126"/>
      <c r="T916" s="1126"/>
      <c r="U916" s="1126"/>
      <c r="V916" s="1126"/>
      <c r="W916" s="1126"/>
      <c r="X916" s="1126"/>
      <c r="Y916" s="1126"/>
      <c r="Z916" s="1126"/>
      <c r="AA916" s="1126"/>
      <c r="AB916" s="1126"/>
      <c r="AC916" s="1126"/>
      <c r="AD916" s="1126"/>
      <c r="AG916" s="1122"/>
    </row>
    <row r="917" spans="3:33">
      <c r="C917" s="1126"/>
      <c r="D917" s="1126"/>
      <c r="E917" s="1126"/>
      <c r="F917" s="1126"/>
      <c r="G917" s="1126"/>
      <c r="H917" s="1126"/>
      <c r="I917" s="1126"/>
      <c r="J917" s="1126"/>
      <c r="K917" s="1126"/>
      <c r="L917" s="1126"/>
      <c r="M917" s="1126"/>
      <c r="N917" s="1126"/>
      <c r="O917" s="1126"/>
      <c r="P917" s="1126"/>
      <c r="Q917" s="1126"/>
      <c r="R917" s="1126"/>
      <c r="S917" s="1126"/>
      <c r="T917" s="1126"/>
      <c r="U917" s="1126"/>
      <c r="V917" s="1126"/>
      <c r="W917" s="1126"/>
      <c r="X917" s="1126"/>
      <c r="Y917" s="1126"/>
      <c r="Z917" s="1126"/>
      <c r="AA917" s="1126"/>
      <c r="AB917" s="1126"/>
      <c r="AC917" s="1126"/>
      <c r="AD917" s="1126"/>
      <c r="AG917" s="1122"/>
    </row>
    <row r="918" spans="3:33">
      <c r="C918" s="1126"/>
      <c r="D918" s="1126"/>
      <c r="E918" s="1126"/>
      <c r="F918" s="1126"/>
      <c r="G918" s="1126"/>
      <c r="H918" s="1126"/>
      <c r="I918" s="1126"/>
      <c r="J918" s="1126"/>
      <c r="K918" s="1126"/>
      <c r="L918" s="1126"/>
      <c r="M918" s="1126"/>
      <c r="N918" s="1126"/>
      <c r="O918" s="1126"/>
      <c r="P918" s="1126"/>
      <c r="Q918" s="1126"/>
      <c r="R918" s="1126"/>
      <c r="S918" s="1126"/>
      <c r="T918" s="1126"/>
      <c r="U918" s="1126"/>
      <c r="V918" s="1126"/>
      <c r="W918" s="1126"/>
      <c r="X918" s="1126"/>
      <c r="Y918" s="1126"/>
      <c r="Z918" s="1126"/>
      <c r="AA918" s="1126"/>
      <c r="AB918" s="1126"/>
      <c r="AC918" s="1126"/>
      <c r="AD918" s="1126"/>
      <c r="AG918" s="1122"/>
    </row>
    <row r="919" spans="3:33">
      <c r="C919" s="1126"/>
      <c r="D919" s="1126"/>
      <c r="E919" s="1126"/>
      <c r="F919" s="1126"/>
      <c r="G919" s="1126"/>
      <c r="H919" s="1126"/>
      <c r="I919" s="1126"/>
      <c r="J919" s="1126"/>
      <c r="K919" s="1126"/>
      <c r="L919" s="1126"/>
      <c r="M919" s="1126"/>
      <c r="N919" s="1126"/>
      <c r="O919" s="1126"/>
      <c r="P919" s="1126"/>
      <c r="Q919" s="1126"/>
      <c r="R919" s="1126"/>
      <c r="S919" s="1126"/>
      <c r="T919" s="1126"/>
      <c r="U919" s="1126"/>
      <c r="V919" s="1126"/>
      <c r="W919" s="1126"/>
      <c r="X919" s="1126"/>
      <c r="Y919" s="1126"/>
      <c r="Z919" s="1126"/>
      <c r="AA919" s="1126"/>
      <c r="AB919" s="1126"/>
      <c r="AC919" s="1126"/>
      <c r="AD919" s="1126"/>
      <c r="AG919" s="1122"/>
    </row>
    <row r="920" spans="3:33">
      <c r="C920" s="1126"/>
      <c r="D920" s="1126"/>
      <c r="E920" s="1126"/>
      <c r="F920" s="1126"/>
      <c r="G920" s="1126"/>
      <c r="H920" s="1126"/>
      <c r="I920" s="1126"/>
      <c r="J920" s="1126"/>
      <c r="K920" s="1126"/>
      <c r="L920" s="1126"/>
      <c r="M920" s="1126"/>
      <c r="N920" s="1126"/>
      <c r="O920" s="1126"/>
      <c r="P920" s="1126"/>
      <c r="Q920" s="1126"/>
      <c r="R920" s="1126"/>
      <c r="S920" s="1126"/>
      <c r="T920" s="1126"/>
      <c r="U920" s="1126"/>
      <c r="V920" s="1126"/>
      <c r="W920" s="1126"/>
      <c r="X920" s="1126"/>
      <c r="Y920" s="1126"/>
      <c r="Z920" s="1126"/>
      <c r="AA920" s="1126"/>
      <c r="AB920" s="1126"/>
      <c r="AC920" s="1126"/>
      <c r="AD920" s="1126"/>
      <c r="AG920" s="1122"/>
    </row>
    <row r="921" spans="3:33">
      <c r="C921" s="1126"/>
      <c r="D921" s="1126"/>
      <c r="E921" s="1126"/>
      <c r="F921" s="1126"/>
      <c r="G921" s="1126"/>
      <c r="H921" s="1126"/>
      <c r="I921" s="1126"/>
      <c r="J921" s="1126"/>
      <c r="K921" s="1126"/>
      <c r="L921" s="1126"/>
      <c r="M921" s="1126"/>
      <c r="N921" s="1126"/>
      <c r="O921" s="1126"/>
      <c r="P921" s="1126"/>
      <c r="Q921" s="1126"/>
      <c r="R921" s="1126"/>
      <c r="S921" s="1126"/>
      <c r="T921" s="1126"/>
      <c r="U921" s="1126"/>
      <c r="V921" s="1126"/>
      <c r="W921" s="1126"/>
      <c r="X921" s="1126"/>
      <c r="Y921" s="1126"/>
      <c r="Z921" s="1126"/>
      <c r="AA921" s="1126"/>
      <c r="AB921" s="1126"/>
      <c r="AC921" s="1126"/>
      <c r="AD921" s="1126"/>
      <c r="AG921" s="1122"/>
    </row>
    <row r="922" spans="3:33">
      <c r="C922" s="1126"/>
      <c r="D922" s="1126"/>
      <c r="E922" s="1126"/>
      <c r="F922" s="1126"/>
      <c r="G922" s="1126"/>
      <c r="H922" s="1126"/>
      <c r="I922" s="1126"/>
      <c r="J922" s="1126"/>
      <c r="K922" s="1126"/>
      <c r="L922" s="1126"/>
      <c r="M922" s="1126"/>
      <c r="N922" s="1126"/>
      <c r="O922" s="1126"/>
      <c r="P922" s="1126"/>
      <c r="Q922" s="1126"/>
      <c r="R922" s="1126"/>
      <c r="S922" s="1126"/>
      <c r="T922" s="1126"/>
      <c r="U922" s="1126"/>
      <c r="V922" s="1126"/>
      <c r="W922" s="1126"/>
      <c r="X922" s="1126"/>
      <c r="Y922" s="1126"/>
      <c r="Z922" s="1126"/>
      <c r="AA922" s="1126"/>
      <c r="AB922" s="1126"/>
      <c r="AC922" s="1126"/>
      <c r="AD922" s="1126"/>
      <c r="AG922" s="1122"/>
    </row>
    <row r="923" spans="3:33">
      <c r="C923" s="1126"/>
      <c r="D923" s="1126"/>
      <c r="E923" s="1126"/>
      <c r="F923" s="1126"/>
      <c r="G923" s="1126"/>
      <c r="H923" s="1126"/>
      <c r="I923" s="1126"/>
      <c r="J923" s="1126"/>
      <c r="K923" s="1126"/>
      <c r="L923" s="1126"/>
      <c r="M923" s="1126"/>
      <c r="N923" s="1126"/>
      <c r="O923" s="1126"/>
      <c r="P923" s="1126"/>
      <c r="Q923" s="1126"/>
      <c r="R923" s="1126"/>
      <c r="S923" s="1126"/>
      <c r="T923" s="1126"/>
      <c r="U923" s="1126"/>
      <c r="V923" s="1126"/>
      <c r="W923" s="1126"/>
      <c r="X923" s="1126"/>
      <c r="Y923" s="1126"/>
      <c r="Z923" s="1126"/>
      <c r="AA923" s="1126"/>
      <c r="AB923" s="1126"/>
      <c r="AC923" s="1126"/>
      <c r="AD923" s="1126"/>
      <c r="AG923" s="1122"/>
    </row>
    <row r="924" spans="3:33">
      <c r="C924" s="1126"/>
      <c r="D924" s="1126"/>
      <c r="E924" s="1126"/>
      <c r="F924" s="1126"/>
      <c r="G924" s="1126"/>
      <c r="H924" s="1126"/>
      <c r="I924" s="1126"/>
      <c r="J924" s="1126"/>
      <c r="K924" s="1126"/>
      <c r="L924" s="1126"/>
      <c r="M924" s="1126"/>
      <c r="N924" s="1126"/>
      <c r="O924" s="1126"/>
      <c r="P924" s="1126"/>
      <c r="Q924" s="1126"/>
      <c r="R924" s="1126"/>
      <c r="S924" s="1126"/>
      <c r="T924" s="1126"/>
      <c r="U924" s="1126"/>
      <c r="V924" s="1126"/>
      <c r="W924" s="1126"/>
      <c r="X924" s="1126"/>
      <c r="Y924" s="1126"/>
      <c r="Z924" s="1126"/>
      <c r="AA924" s="1126"/>
      <c r="AB924" s="1126"/>
      <c r="AC924" s="1126"/>
      <c r="AD924" s="1126"/>
      <c r="AG924" s="1122"/>
    </row>
    <row r="925" spans="3:33">
      <c r="C925" s="1126"/>
      <c r="D925" s="1126"/>
      <c r="E925" s="1126"/>
      <c r="F925" s="1126"/>
      <c r="G925" s="1126"/>
      <c r="H925" s="1126"/>
      <c r="I925" s="1126"/>
      <c r="J925" s="1126"/>
      <c r="K925" s="1126"/>
      <c r="L925" s="1126"/>
      <c r="M925" s="1126"/>
      <c r="N925" s="1126"/>
      <c r="O925" s="1126"/>
      <c r="P925" s="1126"/>
      <c r="Q925" s="1126"/>
      <c r="R925" s="1126"/>
      <c r="S925" s="1126"/>
      <c r="T925" s="1126"/>
      <c r="U925" s="1126"/>
      <c r="V925" s="1126"/>
      <c r="W925" s="1126"/>
      <c r="X925" s="1126"/>
      <c r="Y925" s="1126"/>
      <c r="Z925" s="1126"/>
      <c r="AA925" s="1126"/>
      <c r="AB925" s="1126"/>
      <c r="AC925" s="1126"/>
      <c r="AD925" s="1126"/>
      <c r="AG925" s="1122"/>
    </row>
    <row r="926" spans="3:33">
      <c r="C926" s="1126"/>
      <c r="D926" s="1126"/>
      <c r="E926" s="1126"/>
      <c r="F926" s="1126"/>
      <c r="G926" s="1126"/>
      <c r="H926" s="1126"/>
      <c r="I926" s="1126"/>
      <c r="J926" s="1126"/>
      <c r="K926" s="1126"/>
      <c r="L926" s="1126"/>
      <c r="M926" s="1126"/>
      <c r="N926" s="1126"/>
      <c r="O926" s="1126"/>
      <c r="P926" s="1126"/>
      <c r="Q926" s="1126"/>
      <c r="R926" s="1126"/>
      <c r="S926" s="1126"/>
      <c r="T926" s="1126"/>
      <c r="U926" s="1126"/>
      <c r="V926" s="1126"/>
      <c r="W926" s="1126"/>
      <c r="X926" s="1126"/>
      <c r="Y926" s="1126"/>
      <c r="Z926" s="1126"/>
      <c r="AA926" s="1126"/>
      <c r="AB926" s="1126"/>
      <c r="AC926" s="1126"/>
      <c r="AD926" s="1126"/>
      <c r="AG926" s="1122"/>
    </row>
    <row r="927" spans="3:33">
      <c r="C927" s="1126"/>
      <c r="D927" s="1126"/>
      <c r="E927" s="1126"/>
      <c r="F927" s="1126"/>
      <c r="G927" s="1126"/>
      <c r="H927" s="1126"/>
      <c r="I927" s="1126"/>
      <c r="J927" s="1126"/>
      <c r="K927" s="1126"/>
      <c r="L927" s="1126"/>
      <c r="M927" s="1126"/>
      <c r="N927" s="1126"/>
      <c r="O927" s="1126"/>
      <c r="P927" s="1126"/>
      <c r="Q927" s="1126"/>
      <c r="R927" s="1126"/>
      <c r="S927" s="1126"/>
      <c r="T927" s="1126"/>
      <c r="U927" s="1126"/>
      <c r="V927" s="1126"/>
      <c r="W927" s="1126"/>
      <c r="X927" s="1126"/>
      <c r="Y927" s="1126"/>
      <c r="Z927" s="1126"/>
      <c r="AA927" s="1126"/>
      <c r="AB927" s="1126"/>
      <c r="AC927" s="1126"/>
      <c r="AD927" s="1126"/>
      <c r="AG927" s="1122"/>
    </row>
    <row r="928" spans="3:33">
      <c r="C928" s="1126"/>
      <c r="D928" s="1126"/>
      <c r="E928" s="1126"/>
      <c r="F928" s="1126"/>
      <c r="G928" s="1126"/>
      <c r="H928" s="1126"/>
      <c r="I928" s="1126"/>
      <c r="J928" s="1126"/>
      <c r="K928" s="1126"/>
      <c r="L928" s="1126"/>
      <c r="M928" s="1126"/>
      <c r="N928" s="1126"/>
      <c r="O928" s="1126"/>
      <c r="P928" s="1126"/>
      <c r="Q928" s="1126"/>
      <c r="R928" s="1126"/>
      <c r="S928" s="1126"/>
      <c r="T928" s="1126"/>
      <c r="U928" s="1126"/>
      <c r="V928" s="1126"/>
      <c r="W928" s="1126"/>
      <c r="X928" s="1126"/>
      <c r="Y928" s="1126"/>
      <c r="Z928" s="1126"/>
      <c r="AA928" s="1126"/>
      <c r="AB928" s="1126"/>
      <c r="AC928" s="1126"/>
      <c r="AD928" s="1126"/>
      <c r="AG928" s="1122"/>
    </row>
    <row r="929" spans="3:33">
      <c r="C929" s="1126"/>
      <c r="D929" s="1126"/>
      <c r="E929" s="1126"/>
      <c r="F929" s="1126"/>
      <c r="G929" s="1126"/>
      <c r="H929" s="1126"/>
      <c r="I929" s="1126"/>
      <c r="J929" s="1126"/>
      <c r="K929" s="1126"/>
      <c r="L929" s="1126"/>
      <c r="M929" s="1126"/>
      <c r="N929" s="1126"/>
      <c r="O929" s="1126"/>
      <c r="P929" s="1126"/>
      <c r="Q929" s="1126"/>
      <c r="R929" s="1126"/>
      <c r="S929" s="1126"/>
      <c r="T929" s="1126"/>
      <c r="U929" s="1126"/>
      <c r="V929" s="1126"/>
      <c r="W929" s="1126"/>
      <c r="X929" s="1126"/>
      <c r="Y929" s="1126"/>
      <c r="Z929" s="1126"/>
      <c r="AA929" s="1126"/>
      <c r="AB929" s="1126"/>
      <c r="AC929" s="1126"/>
      <c r="AD929" s="1126"/>
      <c r="AG929" s="1122"/>
    </row>
    <row r="930" spans="3:33">
      <c r="C930" s="1126"/>
      <c r="D930" s="1126"/>
      <c r="E930" s="1126"/>
      <c r="F930" s="1126"/>
      <c r="G930" s="1126"/>
      <c r="H930" s="1126"/>
      <c r="I930" s="1126"/>
      <c r="J930" s="1126"/>
      <c r="K930" s="1126"/>
      <c r="L930" s="1126"/>
      <c r="M930" s="1126"/>
      <c r="N930" s="1126"/>
      <c r="O930" s="1126"/>
      <c r="P930" s="1126"/>
      <c r="Q930" s="1126"/>
      <c r="R930" s="1126"/>
      <c r="S930" s="1126"/>
      <c r="T930" s="1126"/>
      <c r="U930" s="1126"/>
      <c r="V930" s="1126"/>
      <c r="W930" s="1126"/>
      <c r="X930" s="1126"/>
      <c r="Y930" s="1126"/>
      <c r="Z930" s="1126"/>
      <c r="AA930" s="1126"/>
      <c r="AB930" s="1126"/>
      <c r="AC930" s="1126"/>
      <c r="AD930" s="1126"/>
      <c r="AG930" s="1122"/>
    </row>
    <row r="931" spans="3:33">
      <c r="C931" s="1126"/>
      <c r="D931" s="1126"/>
      <c r="E931" s="1126"/>
      <c r="F931" s="1126"/>
      <c r="G931" s="1126"/>
      <c r="H931" s="1126"/>
      <c r="I931" s="1126"/>
      <c r="J931" s="1126"/>
      <c r="K931" s="1126"/>
      <c r="L931" s="1126"/>
      <c r="M931" s="1126"/>
      <c r="N931" s="1126"/>
      <c r="O931" s="1126"/>
      <c r="P931" s="1126"/>
      <c r="Q931" s="1126"/>
      <c r="R931" s="1126"/>
      <c r="S931" s="1126"/>
      <c r="T931" s="1126"/>
      <c r="U931" s="1126"/>
      <c r="V931" s="1126"/>
      <c r="W931" s="1126"/>
      <c r="X931" s="1126"/>
      <c r="Y931" s="1126"/>
      <c r="Z931" s="1126"/>
      <c r="AA931" s="1126"/>
      <c r="AB931" s="1126"/>
      <c r="AC931" s="1126"/>
      <c r="AD931" s="1126"/>
      <c r="AG931" s="1122"/>
    </row>
    <row r="932" spans="3:33">
      <c r="C932" s="1126"/>
      <c r="D932" s="1126"/>
      <c r="E932" s="1126"/>
      <c r="F932" s="1126"/>
      <c r="G932" s="1126"/>
      <c r="H932" s="1126"/>
      <c r="I932" s="1126"/>
      <c r="J932" s="1126"/>
      <c r="K932" s="1126"/>
      <c r="L932" s="1126"/>
      <c r="M932" s="1126"/>
      <c r="N932" s="1126"/>
      <c r="O932" s="1126"/>
      <c r="P932" s="1126"/>
      <c r="Q932" s="1126"/>
      <c r="R932" s="1126"/>
      <c r="S932" s="1126"/>
      <c r="T932" s="1126"/>
      <c r="U932" s="1126"/>
      <c r="V932" s="1126"/>
      <c r="W932" s="1126"/>
      <c r="X932" s="1126"/>
      <c r="Y932" s="1126"/>
      <c r="Z932" s="1126"/>
      <c r="AA932" s="1126"/>
      <c r="AB932" s="1126"/>
      <c r="AC932" s="1126"/>
      <c r="AD932" s="1126"/>
      <c r="AG932" s="1122"/>
    </row>
    <row r="933" spans="3:33">
      <c r="C933" s="1126"/>
      <c r="D933" s="1126"/>
      <c r="E933" s="1126"/>
      <c r="F933" s="1126"/>
      <c r="G933" s="1126"/>
      <c r="H933" s="1126"/>
      <c r="I933" s="1126"/>
      <c r="J933" s="1126"/>
      <c r="K933" s="1126"/>
      <c r="L933" s="1126"/>
      <c r="M933" s="1126"/>
      <c r="N933" s="1126"/>
      <c r="O933" s="1126"/>
      <c r="P933" s="1126"/>
      <c r="Q933" s="1126"/>
      <c r="R933" s="1126"/>
      <c r="S933" s="1126"/>
      <c r="T933" s="1126"/>
      <c r="U933" s="1126"/>
      <c r="V933" s="1126"/>
      <c r="W933" s="1126"/>
      <c r="X933" s="1126"/>
      <c r="Y933" s="1126"/>
      <c r="Z933" s="1126"/>
      <c r="AA933" s="1126"/>
      <c r="AB933" s="1126"/>
      <c r="AC933" s="1126"/>
      <c r="AD933" s="1126"/>
      <c r="AG933" s="1122"/>
    </row>
    <row r="934" spans="3:33">
      <c r="C934" s="1126"/>
      <c r="D934" s="1126"/>
      <c r="E934" s="1126"/>
      <c r="F934" s="1126"/>
      <c r="G934" s="1126"/>
      <c r="H934" s="1126"/>
      <c r="I934" s="1126"/>
      <c r="J934" s="1126"/>
      <c r="K934" s="1126"/>
      <c r="L934" s="1126"/>
      <c r="M934" s="1126"/>
      <c r="N934" s="1126"/>
      <c r="O934" s="1126"/>
      <c r="P934" s="1126"/>
      <c r="Q934" s="1126"/>
      <c r="R934" s="1126"/>
      <c r="S934" s="1126"/>
      <c r="T934" s="1126"/>
      <c r="U934" s="1126"/>
      <c r="V934" s="1126"/>
      <c r="W934" s="1126"/>
      <c r="X934" s="1126"/>
      <c r="Y934" s="1126"/>
      <c r="Z934" s="1126"/>
      <c r="AA934" s="1126"/>
      <c r="AB934" s="1126"/>
      <c r="AC934" s="1126"/>
      <c r="AD934" s="1126"/>
      <c r="AG934" s="1122"/>
    </row>
    <row r="935" spans="3:33">
      <c r="C935" s="1126"/>
      <c r="D935" s="1126"/>
      <c r="E935" s="1126"/>
      <c r="F935" s="1126"/>
      <c r="G935" s="1126"/>
      <c r="H935" s="1126"/>
      <c r="I935" s="1126"/>
      <c r="J935" s="1126"/>
      <c r="K935" s="1126"/>
      <c r="L935" s="1126"/>
      <c r="M935" s="1126"/>
      <c r="N935" s="1126"/>
      <c r="O935" s="1126"/>
      <c r="P935" s="1126"/>
      <c r="Q935" s="1126"/>
      <c r="R935" s="1126"/>
      <c r="S935" s="1126"/>
      <c r="T935" s="1126"/>
      <c r="U935" s="1126"/>
      <c r="V935" s="1126"/>
      <c r="W935" s="1126"/>
      <c r="X935" s="1126"/>
      <c r="Y935" s="1126"/>
      <c r="Z935" s="1126"/>
      <c r="AA935" s="1126"/>
      <c r="AB935" s="1126"/>
      <c r="AC935" s="1126"/>
      <c r="AD935" s="1126"/>
      <c r="AG935" s="1122"/>
    </row>
    <row r="936" spans="3:33">
      <c r="C936" s="1126"/>
      <c r="D936" s="1126"/>
      <c r="E936" s="1126"/>
      <c r="F936" s="1126"/>
      <c r="G936" s="1126"/>
      <c r="H936" s="1126"/>
      <c r="I936" s="1126"/>
      <c r="J936" s="1126"/>
      <c r="K936" s="1126"/>
      <c r="L936" s="1126"/>
      <c r="M936" s="1126"/>
      <c r="N936" s="1126"/>
      <c r="O936" s="1126"/>
      <c r="P936" s="1126"/>
      <c r="Q936" s="1126"/>
      <c r="R936" s="1126"/>
      <c r="S936" s="1126"/>
      <c r="T936" s="1126"/>
      <c r="U936" s="1126"/>
      <c r="V936" s="1126"/>
      <c r="W936" s="1126"/>
      <c r="X936" s="1126"/>
      <c r="Y936" s="1126"/>
      <c r="Z936" s="1126"/>
      <c r="AA936" s="1126"/>
      <c r="AB936" s="1126"/>
      <c r="AC936" s="1126"/>
      <c r="AD936" s="1126"/>
      <c r="AG936" s="1122"/>
    </row>
    <row r="937" spans="3:33">
      <c r="C937" s="1126"/>
      <c r="D937" s="1126"/>
      <c r="E937" s="1126"/>
      <c r="F937" s="1126"/>
      <c r="G937" s="1126"/>
      <c r="H937" s="1126"/>
      <c r="I937" s="1126"/>
      <c r="J937" s="1126"/>
      <c r="K937" s="1126"/>
      <c r="L937" s="1126"/>
      <c r="M937" s="1126"/>
      <c r="N937" s="1126"/>
      <c r="O937" s="1126"/>
      <c r="P937" s="1126"/>
      <c r="Q937" s="1126"/>
      <c r="R937" s="1126"/>
      <c r="S937" s="1126"/>
      <c r="T937" s="1126"/>
      <c r="U937" s="1126"/>
      <c r="V937" s="1126"/>
      <c r="W937" s="1126"/>
      <c r="X937" s="1126"/>
      <c r="Y937" s="1126"/>
      <c r="Z937" s="1126"/>
      <c r="AA937" s="1126"/>
      <c r="AB937" s="1126"/>
      <c r="AC937" s="1126"/>
      <c r="AD937" s="1126"/>
      <c r="AG937" s="1122"/>
    </row>
    <row r="938" spans="3:33">
      <c r="C938" s="1126"/>
      <c r="D938" s="1126"/>
      <c r="E938" s="1126"/>
      <c r="F938" s="1126"/>
      <c r="G938" s="1126"/>
      <c r="H938" s="1126"/>
      <c r="I938" s="1126"/>
      <c r="J938" s="1126"/>
      <c r="K938" s="1126"/>
      <c r="L938" s="1126"/>
      <c r="M938" s="1126"/>
      <c r="N938" s="1126"/>
      <c r="O938" s="1126"/>
      <c r="P938" s="1126"/>
      <c r="Q938" s="1126"/>
      <c r="R938" s="1126"/>
      <c r="S938" s="1126"/>
      <c r="T938" s="1126"/>
      <c r="U938" s="1126"/>
      <c r="V938" s="1126"/>
      <c r="W938" s="1126"/>
      <c r="X938" s="1126"/>
      <c r="Y938" s="1126"/>
      <c r="Z938" s="1126"/>
      <c r="AA938" s="1126"/>
      <c r="AB938" s="1126"/>
      <c r="AC938" s="1126"/>
      <c r="AD938" s="1126"/>
      <c r="AG938" s="1122"/>
    </row>
    <row r="939" spans="3:33">
      <c r="C939" s="1126"/>
      <c r="D939" s="1126"/>
      <c r="E939" s="1126"/>
      <c r="F939" s="1126"/>
      <c r="G939" s="1126"/>
      <c r="H939" s="1126"/>
      <c r="I939" s="1126"/>
      <c r="J939" s="1126"/>
      <c r="K939" s="1126"/>
      <c r="L939" s="1126"/>
      <c r="M939" s="1126"/>
      <c r="N939" s="1126"/>
      <c r="O939" s="1126"/>
      <c r="P939" s="1126"/>
      <c r="Q939" s="1126"/>
      <c r="R939" s="1126"/>
      <c r="S939" s="1126"/>
      <c r="T939" s="1126"/>
      <c r="U939" s="1126"/>
      <c r="V939" s="1126"/>
      <c r="W939" s="1126"/>
      <c r="X939" s="1126"/>
      <c r="Y939" s="1126"/>
      <c r="Z939" s="1126"/>
      <c r="AA939" s="1126"/>
      <c r="AB939" s="1126"/>
      <c r="AC939" s="1126"/>
      <c r="AD939" s="1126"/>
      <c r="AG939" s="1122"/>
    </row>
    <row r="940" spans="3:33">
      <c r="C940" s="1126"/>
      <c r="D940" s="1126"/>
      <c r="E940" s="1126"/>
      <c r="F940" s="1126"/>
      <c r="G940" s="1126"/>
      <c r="H940" s="1126"/>
      <c r="I940" s="1126"/>
      <c r="J940" s="1126"/>
      <c r="K940" s="1126"/>
      <c r="L940" s="1126"/>
      <c r="M940" s="1126"/>
      <c r="N940" s="1126"/>
      <c r="O940" s="1126"/>
      <c r="P940" s="1126"/>
      <c r="Q940" s="1126"/>
      <c r="R940" s="1126"/>
      <c r="S940" s="1126"/>
      <c r="T940" s="1126"/>
      <c r="U940" s="1126"/>
      <c r="V940" s="1126"/>
      <c r="W940" s="1126"/>
      <c r="X940" s="1126"/>
      <c r="Y940" s="1126"/>
      <c r="Z940" s="1126"/>
      <c r="AA940" s="1126"/>
      <c r="AB940" s="1126"/>
      <c r="AC940" s="1126"/>
      <c r="AD940" s="1126"/>
      <c r="AG940" s="1122"/>
    </row>
    <row r="941" spans="3:33">
      <c r="C941" s="1126"/>
      <c r="D941" s="1126"/>
      <c r="E941" s="1126"/>
      <c r="F941" s="1126"/>
      <c r="G941" s="1126"/>
      <c r="H941" s="1126"/>
      <c r="I941" s="1126"/>
      <c r="J941" s="1126"/>
      <c r="K941" s="1126"/>
      <c r="L941" s="1126"/>
      <c r="M941" s="1126"/>
      <c r="N941" s="1126"/>
      <c r="O941" s="1126"/>
      <c r="P941" s="1126"/>
      <c r="Q941" s="1126"/>
      <c r="R941" s="1126"/>
      <c r="S941" s="1126"/>
      <c r="T941" s="1126"/>
      <c r="U941" s="1126"/>
      <c r="V941" s="1126"/>
      <c r="W941" s="1126"/>
      <c r="X941" s="1126"/>
      <c r="Y941" s="1126"/>
      <c r="Z941" s="1126"/>
      <c r="AA941" s="1126"/>
      <c r="AB941" s="1126"/>
      <c r="AC941" s="1126"/>
      <c r="AD941" s="1126"/>
      <c r="AG941" s="1122"/>
    </row>
    <row r="942" spans="3:33">
      <c r="C942" s="1126"/>
      <c r="D942" s="1126"/>
      <c r="E942" s="1126"/>
      <c r="F942" s="1126"/>
      <c r="G942" s="1126"/>
      <c r="H942" s="1126"/>
      <c r="I942" s="1126"/>
      <c r="J942" s="1126"/>
      <c r="K942" s="1126"/>
      <c r="L942" s="1126"/>
      <c r="M942" s="1126"/>
      <c r="N942" s="1126"/>
      <c r="O942" s="1126"/>
      <c r="P942" s="1126"/>
      <c r="Q942" s="1126"/>
      <c r="R942" s="1126"/>
      <c r="S942" s="1126"/>
      <c r="T942" s="1126"/>
      <c r="U942" s="1126"/>
      <c r="V942" s="1126"/>
      <c r="W942" s="1126"/>
      <c r="X942" s="1126"/>
      <c r="Y942" s="1126"/>
      <c r="Z942" s="1126"/>
      <c r="AA942" s="1126"/>
      <c r="AB942" s="1126"/>
      <c r="AC942" s="1126"/>
      <c r="AD942" s="1126"/>
      <c r="AG942" s="1122"/>
    </row>
    <row r="943" spans="3:33">
      <c r="C943" s="1126"/>
      <c r="D943" s="1126"/>
      <c r="E943" s="1126"/>
      <c r="F943" s="1126"/>
      <c r="G943" s="1126"/>
      <c r="H943" s="1126"/>
      <c r="I943" s="1126"/>
      <c r="J943" s="1126"/>
      <c r="K943" s="1126"/>
      <c r="L943" s="1126"/>
      <c r="M943" s="1126"/>
      <c r="N943" s="1126"/>
      <c r="O943" s="1126"/>
      <c r="P943" s="1126"/>
      <c r="Q943" s="1126"/>
      <c r="R943" s="1126"/>
      <c r="S943" s="1126"/>
      <c r="T943" s="1126"/>
      <c r="U943" s="1126"/>
      <c r="V943" s="1126"/>
      <c r="W943" s="1126"/>
      <c r="X943" s="1126"/>
      <c r="Y943" s="1126"/>
      <c r="Z943" s="1126"/>
      <c r="AA943" s="1126"/>
      <c r="AB943" s="1126"/>
      <c r="AC943" s="1126"/>
      <c r="AD943" s="1126"/>
      <c r="AG943" s="1122"/>
    </row>
    <row r="944" spans="3:33">
      <c r="C944" s="1126"/>
      <c r="D944" s="1126"/>
      <c r="E944" s="1126"/>
      <c r="F944" s="1126"/>
      <c r="G944" s="1126"/>
      <c r="H944" s="1126"/>
      <c r="I944" s="1126"/>
      <c r="J944" s="1126"/>
      <c r="K944" s="1126"/>
      <c r="L944" s="1126"/>
      <c r="M944" s="1126"/>
      <c r="N944" s="1126"/>
      <c r="O944" s="1126"/>
      <c r="P944" s="1126"/>
      <c r="Q944" s="1126"/>
      <c r="R944" s="1126"/>
      <c r="S944" s="1126"/>
      <c r="T944" s="1126"/>
      <c r="U944" s="1126"/>
      <c r="V944" s="1126"/>
      <c r="W944" s="1126"/>
      <c r="X944" s="1126"/>
      <c r="Y944" s="1126"/>
      <c r="Z944" s="1126"/>
      <c r="AA944" s="1126"/>
      <c r="AB944" s="1126"/>
      <c r="AC944" s="1126"/>
      <c r="AD944" s="1126"/>
      <c r="AG944" s="1122"/>
    </row>
    <row r="945" spans="3:33">
      <c r="C945" s="1126"/>
      <c r="D945" s="1126"/>
      <c r="E945" s="1126"/>
      <c r="F945" s="1126"/>
      <c r="G945" s="1126"/>
      <c r="H945" s="1126"/>
      <c r="I945" s="1126"/>
      <c r="J945" s="1126"/>
      <c r="K945" s="1126"/>
      <c r="L945" s="1126"/>
      <c r="M945" s="1126"/>
      <c r="N945" s="1126"/>
      <c r="O945" s="1126"/>
      <c r="P945" s="1126"/>
      <c r="Q945" s="1126"/>
      <c r="R945" s="1126"/>
      <c r="S945" s="1126"/>
      <c r="T945" s="1126"/>
      <c r="U945" s="1126"/>
      <c r="V945" s="1126"/>
      <c r="W945" s="1126"/>
      <c r="X945" s="1126"/>
      <c r="Y945" s="1126"/>
      <c r="Z945" s="1126"/>
      <c r="AA945" s="1126"/>
      <c r="AB945" s="1126"/>
      <c r="AC945" s="1126"/>
      <c r="AD945" s="1126"/>
      <c r="AG945" s="1122"/>
    </row>
    <row r="946" spans="3:33">
      <c r="C946" s="1126"/>
      <c r="D946" s="1126"/>
      <c r="E946" s="1126"/>
      <c r="F946" s="1126"/>
      <c r="G946" s="1126"/>
      <c r="H946" s="1126"/>
      <c r="I946" s="1126"/>
      <c r="J946" s="1126"/>
      <c r="K946" s="1126"/>
      <c r="L946" s="1126"/>
      <c r="M946" s="1126"/>
      <c r="N946" s="1126"/>
      <c r="O946" s="1126"/>
      <c r="P946" s="1126"/>
      <c r="Q946" s="1126"/>
      <c r="R946" s="1126"/>
      <c r="S946" s="1126"/>
      <c r="T946" s="1126"/>
      <c r="U946" s="1126"/>
      <c r="V946" s="1126"/>
      <c r="W946" s="1126"/>
      <c r="X946" s="1126"/>
      <c r="Y946" s="1126"/>
      <c r="Z946" s="1126"/>
      <c r="AA946" s="1126"/>
      <c r="AB946" s="1126"/>
      <c r="AC946" s="1126"/>
      <c r="AD946" s="1126"/>
      <c r="AG946" s="1122"/>
    </row>
    <row r="947" spans="3:33">
      <c r="C947" s="1126"/>
      <c r="D947" s="1126"/>
      <c r="E947" s="1126"/>
      <c r="F947" s="1126"/>
      <c r="G947" s="1126"/>
      <c r="H947" s="1126"/>
      <c r="I947" s="1126"/>
      <c r="J947" s="1126"/>
      <c r="K947" s="1126"/>
      <c r="L947" s="1126"/>
      <c r="M947" s="1126"/>
      <c r="N947" s="1126"/>
      <c r="O947" s="1126"/>
      <c r="P947" s="1126"/>
      <c r="Q947" s="1126"/>
      <c r="R947" s="1126"/>
      <c r="S947" s="1126"/>
      <c r="T947" s="1126"/>
      <c r="U947" s="1126"/>
      <c r="V947" s="1126"/>
      <c r="W947" s="1126"/>
      <c r="X947" s="1126"/>
      <c r="Y947" s="1126"/>
      <c r="Z947" s="1126"/>
      <c r="AA947" s="1126"/>
      <c r="AB947" s="1126"/>
      <c r="AC947" s="1126"/>
      <c r="AD947" s="1126"/>
      <c r="AG947" s="1122"/>
    </row>
    <row r="948" spans="3:33">
      <c r="C948" s="1126"/>
      <c r="D948" s="1126"/>
      <c r="E948" s="1126"/>
      <c r="F948" s="1126"/>
      <c r="G948" s="1126"/>
      <c r="H948" s="1126"/>
      <c r="I948" s="1126"/>
      <c r="J948" s="1126"/>
      <c r="K948" s="1126"/>
      <c r="L948" s="1126"/>
      <c r="M948" s="1126"/>
      <c r="N948" s="1126"/>
      <c r="O948" s="1126"/>
      <c r="P948" s="1126"/>
      <c r="Q948" s="1126"/>
      <c r="R948" s="1126"/>
      <c r="S948" s="1126"/>
      <c r="T948" s="1126"/>
      <c r="U948" s="1126"/>
      <c r="V948" s="1126"/>
      <c r="W948" s="1126"/>
      <c r="X948" s="1126"/>
      <c r="Y948" s="1126"/>
      <c r="Z948" s="1126"/>
      <c r="AA948" s="1126"/>
      <c r="AB948" s="1126"/>
      <c r="AC948" s="1126"/>
      <c r="AD948" s="1126"/>
      <c r="AG948" s="1122"/>
    </row>
    <row r="949" spans="3:33">
      <c r="C949" s="1126"/>
      <c r="D949" s="1126"/>
      <c r="E949" s="1126"/>
      <c r="F949" s="1126"/>
      <c r="G949" s="1126"/>
      <c r="H949" s="1126"/>
      <c r="I949" s="1126"/>
      <c r="J949" s="1126"/>
      <c r="K949" s="1126"/>
      <c r="L949" s="1126"/>
      <c r="M949" s="1126"/>
      <c r="N949" s="1126"/>
      <c r="O949" s="1126"/>
      <c r="P949" s="1126"/>
      <c r="Q949" s="1126"/>
      <c r="R949" s="1126"/>
      <c r="S949" s="1126"/>
      <c r="T949" s="1126"/>
      <c r="U949" s="1126"/>
      <c r="V949" s="1126"/>
      <c r="W949" s="1126"/>
      <c r="X949" s="1126"/>
      <c r="Y949" s="1126"/>
      <c r="Z949" s="1126"/>
      <c r="AA949" s="1126"/>
      <c r="AB949" s="1126"/>
      <c r="AC949" s="1126"/>
      <c r="AD949" s="1126"/>
      <c r="AG949" s="1122"/>
    </row>
    <row r="950" spans="3:33">
      <c r="C950" s="1126"/>
      <c r="D950" s="1126"/>
      <c r="E950" s="1126"/>
      <c r="F950" s="1126"/>
      <c r="G950" s="1126"/>
      <c r="H950" s="1126"/>
      <c r="I950" s="1126"/>
      <c r="J950" s="1126"/>
      <c r="K950" s="1126"/>
      <c r="L950" s="1126"/>
      <c r="M950" s="1126"/>
      <c r="N950" s="1126"/>
      <c r="O950" s="1126"/>
      <c r="P950" s="1126"/>
      <c r="Q950" s="1126"/>
      <c r="R950" s="1126"/>
      <c r="S950" s="1126"/>
      <c r="T950" s="1126"/>
      <c r="U950" s="1126"/>
      <c r="V950" s="1126"/>
      <c r="W950" s="1126"/>
      <c r="X950" s="1126"/>
      <c r="Y950" s="1126"/>
      <c r="Z950" s="1126"/>
      <c r="AA950" s="1126"/>
      <c r="AB950" s="1126"/>
      <c r="AC950" s="1126"/>
      <c r="AD950" s="1126"/>
      <c r="AG950" s="1122"/>
    </row>
    <row r="951" spans="3:33">
      <c r="C951" s="1126"/>
      <c r="D951" s="1126"/>
      <c r="E951" s="1126"/>
      <c r="F951" s="1126"/>
      <c r="G951" s="1126"/>
      <c r="H951" s="1126"/>
      <c r="I951" s="1126"/>
      <c r="J951" s="1126"/>
      <c r="K951" s="1126"/>
      <c r="L951" s="1126"/>
      <c r="M951" s="1126"/>
      <c r="N951" s="1126"/>
      <c r="O951" s="1126"/>
      <c r="P951" s="1126"/>
      <c r="Q951" s="1126"/>
      <c r="R951" s="1126"/>
      <c r="S951" s="1126"/>
      <c r="T951" s="1126"/>
      <c r="U951" s="1126"/>
      <c r="V951" s="1126"/>
      <c r="W951" s="1126"/>
      <c r="X951" s="1126"/>
      <c r="Y951" s="1126"/>
      <c r="Z951" s="1126"/>
      <c r="AA951" s="1126"/>
      <c r="AB951" s="1126"/>
      <c r="AC951" s="1126"/>
      <c r="AD951" s="1126"/>
      <c r="AG951" s="1122"/>
    </row>
    <row r="952" spans="3:33">
      <c r="C952" s="1126"/>
      <c r="D952" s="1126"/>
      <c r="E952" s="1126"/>
      <c r="F952" s="1126"/>
      <c r="G952" s="1126"/>
      <c r="H952" s="1126"/>
      <c r="I952" s="1126"/>
      <c r="J952" s="1126"/>
      <c r="K952" s="1126"/>
      <c r="L952" s="1126"/>
      <c r="M952" s="1126"/>
      <c r="N952" s="1126"/>
      <c r="O952" s="1126"/>
      <c r="P952" s="1126"/>
      <c r="Q952" s="1126"/>
      <c r="R952" s="1126"/>
      <c r="S952" s="1126"/>
      <c r="T952" s="1126"/>
      <c r="U952" s="1126"/>
      <c r="V952" s="1126"/>
      <c r="W952" s="1126"/>
      <c r="X952" s="1126"/>
      <c r="Y952" s="1126"/>
      <c r="Z952" s="1126"/>
      <c r="AA952" s="1126"/>
      <c r="AB952" s="1126"/>
      <c r="AC952" s="1126"/>
      <c r="AD952" s="1126"/>
      <c r="AG952" s="1122"/>
    </row>
    <row r="953" spans="3:33">
      <c r="C953" s="1126"/>
      <c r="D953" s="1126"/>
      <c r="E953" s="1126"/>
      <c r="F953" s="1126"/>
      <c r="G953" s="1126"/>
      <c r="H953" s="1126"/>
      <c r="I953" s="1126"/>
      <c r="J953" s="1126"/>
      <c r="K953" s="1126"/>
      <c r="L953" s="1126"/>
      <c r="M953" s="1126"/>
      <c r="N953" s="1126"/>
      <c r="O953" s="1126"/>
      <c r="P953" s="1126"/>
      <c r="Q953" s="1126"/>
      <c r="R953" s="1126"/>
      <c r="S953" s="1126"/>
      <c r="T953" s="1126"/>
      <c r="U953" s="1126"/>
      <c r="V953" s="1126"/>
      <c r="W953" s="1126"/>
      <c r="X953" s="1126"/>
      <c r="Y953" s="1126"/>
      <c r="Z953" s="1126"/>
      <c r="AA953" s="1126"/>
      <c r="AB953" s="1126"/>
      <c r="AC953" s="1126"/>
      <c r="AD953" s="1126"/>
      <c r="AG953" s="1122"/>
    </row>
    <row r="954" spans="3:33">
      <c r="C954" s="1126"/>
      <c r="D954" s="1126"/>
      <c r="E954" s="1126"/>
      <c r="F954" s="1126"/>
      <c r="G954" s="1126"/>
      <c r="H954" s="1126"/>
      <c r="I954" s="1126"/>
      <c r="J954" s="1126"/>
      <c r="K954" s="1126"/>
      <c r="L954" s="1126"/>
      <c r="M954" s="1126"/>
      <c r="N954" s="1126"/>
      <c r="O954" s="1126"/>
      <c r="P954" s="1126"/>
      <c r="Q954" s="1126"/>
      <c r="R954" s="1126"/>
      <c r="S954" s="1126"/>
      <c r="T954" s="1126"/>
      <c r="U954" s="1126"/>
      <c r="V954" s="1126"/>
      <c r="W954" s="1126"/>
      <c r="X954" s="1126"/>
      <c r="Y954" s="1126"/>
      <c r="Z954" s="1126"/>
      <c r="AA954" s="1126"/>
      <c r="AB954" s="1126"/>
      <c r="AC954" s="1126"/>
      <c r="AD954" s="1126"/>
      <c r="AG954" s="1122"/>
    </row>
    <row r="955" spans="3:33">
      <c r="C955" s="1126"/>
      <c r="D955" s="1126"/>
      <c r="E955" s="1126"/>
      <c r="F955" s="1126"/>
      <c r="G955" s="1126"/>
      <c r="H955" s="1126"/>
      <c r="I955" s="1126"/>
      <c r="J955" s="1126"/>
      <c r="K955" s="1126"/>
      <c r="L955" s="1126"/>
      <c r="M955" s="1126"/>
      <c r="N955" s="1126"/>
      <c r="O955" s="1126"/>
      <c r="P955" s="1126"/>
      <c r="Q955" s="1126"/>
      <c r="R955" s="1126"/>
      <c r="S955" s="1126"/>
      <c r="T955" s="1126"/>
      <c r="U955" s="1126"/>
      <c r="V955" s="1126"/>
      <c r="W955" s="1126"/>
      <c r="X955" s="1126"/>
      <c r="Y955" s="1126"/>
      <c r="Z955" s="1126"/>
      <c r="AA955" s="1126"/>
      <c r="AB955" s="1126"/>
      <c r="AC955" s="1126"/>
      <c r="AD955" s="1126"/>
      <c r="AG955" s="1122"/>
    </row>
    <row r="956" spans="3:33">
      <c r="C956" s="1126"/>
      <c r="D956" s="1126"/>
      <c r="E956" s="1126"/>
      <c r="F956" s="1126"/>
      <c r="G956" s="1126"/>
      <c r="H956" s="1126"/>
      <c r="I956" s="1126"/>
      <c r="J956" s="1126"/>
      <c r="K956" s="1126"/>
      <c r="L956" s="1126"/>
      <c r="M956" s="1126"/>
      <c r="N956" s="1126"/>
      <c r="O956" s="1126"/>
      <c r="P956" s="1126"/>
      <c r="Q956" s="1126"/>
      <c r="R956" s="1126"/>
      <c r="S956" s="1126"/>
      <c r="T956" s="1126"/>
      <c r="U956" s="1126"/>
      <c r="V956" s="1126"/>
      <c r="W956" s="1126"/>
      <c r="X956" s="1126"/>
      <c r="Y956" s="1126"/>
      <c r="Z956" s="1126"/>
      <c r="AA956" s="1126"/>
      <c r="AB956" s="1126"/>
      <c r="AC956" s="1126"/>
      <c r="AD956" s="1126"/>
      <c r="AG956" s="1122"/>
    </row>
    <row r="957" spans="3:33">
      <c r="C957" s="1126"/>
      <c r="D957" s="1126"/>
      <c r="E957" s="1126"/>
      <c r="F957" s="1126"/>
      <c r="G957" s="1126"/>
      <c r="H957" s="1126"/>
      <c r="I957" s="1126"/>
      <c r="J957" s="1126"/>
      <c r="K957" s="1126"/>
      <c r="L957" s="1126"/>
      <c r="M957" s="1126"/>
      <c r="N957" s="1126"/>
      <c r="O957" s="1126"/>
      <c r="P957" s="1126"/>
      <c r="Q957" s="1126"/>
      <c r="R957" s="1126"/>
      <c r="S957" s="1126"/>
      <c r="T957" s="1126"/>
      <c r="U957" s="1126"/>
      <c r="V957" s="1126"/>
      <c r="W957" s="1126"/>
      <c r="X957" s="1126"/>
      <c r="Y957" s="1126"/>
      <c r="Z957" s="1126"/>
      <c r="AA957" s="1126"/>
      <c r="AB957" s="1126"/>
      <c r="AC957" s="1126"/>
      <c r="AD957" s="1126"/>
      <c r="AG957" s="1122"/>
    </row>
    <row r="958" spans="3:33">
      <c r="C958" s="1126"/>
      <c r="D958" s="1126"/>
      <c r="E958" s="1126"/>
      <c r="F958" s="1126"/>
      <c r="G958" s="1126"/>
      <c r="H958" s="1126"/>
      <c r="I958" s="1126"/>
      <c r="J958" s="1126"/>
      <c r="K958" s="1126"/>
      <c r="L958" s="1126"/>
      <c r="M958" s="1126"/>
      <c r="N958" s="1126"/>
      <c r="O958" s="1126"/>
      <c r="P958" s="1126"/>
      <c r="Q958" s="1126"/>
      <c r="R958" s="1126"/>
      <c r="S958" s="1126"/>
      <c r="T958" s="1126"/>
      <c r="U958" s="1126"/>
      <c r="V958" s="1126"/>
      <c r="W958" s="1126"/>
      <c r="X958" s="1126"/>
      <c r="Y958" s="1126"/>
      <c r="Z958" s="1126"/>
      <c r="AA958" s="1126"/>
      <c r="AB958" s="1126"/>
      <c r="AC958" s="1126"/>
      <c r="AD958" s="1126"/>
      <c r="AG958" s="1122"/>
    </row>
    <row r="959" spans="3:33">
      <c r="C959" s="1126"/>
      <c r="D959" s="1126"/>
      <c r="E959" s="1126"/>
      <c r="F959" s="1126"/>
      <c r="G959" s="1126"/>
      <c r="H959" s="1126"/>
      <c r="I959" s="1126"/>
      <c r="J959" s="1126"/>
      <c r="K959" s="1126"/>
      <c r="L959" s="1126"/>
      <c r="M959" s="1126"/>
      <c r="N959" s="1126"/>
      <c r="O959" s="1126"/>
      <c r="P959" s="1126"/>
      <c r="Q959" s="1126"/>
      <c r="R959" s="1126"/>
      <c r="S959" s="1126"/>
      <c r="T959" s="1126"/>
      <c r="U959" s="1126"/>
      <c r="V959" s="1126"/>
      <c r="W959" s="1126"/>
      <c r="X959" s="1126"/>
      <c r="Y959" s="1126"/>
      <c r="Z959" s="1126"/>
      <c r="AA959" s="1126"/>
      <c r="AB959" s="1126"/>
      <c r="AC959" s="1126"/>
      <c r="AD959" s="1126"/>
      <c r="AG959" s="1122"/>
    </row>
    <row r="960" spans="3:33">
      <c r="C960" s="1126"/>
      <c r="D960" s="1126"/>
      <c r="E960" s="1126"/>
      <c r="F960" s="1126"/>
      <c r="G960" s="1126"/>
      <c r="H960" s="1126"/>
      <c r="I960" s="1126"/>
      <c r="J960" s="1126"/>
      <c r="K960" s="1126"/>
      <c r="L960" s="1126"/>
      <c r="M960" s="1126"/>
      <c r="N960" s="1126"/>
      <c r="O960" s="1126"/>
      <c r="P960" s="1126"/>
      <c r="Q960" s="1126"/>
      <c r="R960" s="1126"/>
      <c r="S960" s="1126"/>
      <c r="T960" s="1126"/>
      <c r="U960" s="1126"/>
      <c r="V960" s="1126"/>
      <c r="W960" s="1126"/>
      <c r="X960" s="1126"/>
      <c r="Y960" s="1126"/>
      <c r="Z960" s="1126"/>
      <c r="AA960" s="1126"/>
      <c r="AB960" s="1126"/>
      <c r="AC960" s="1126"/>
      <c r="AD960" s="1126"/>
      <c r="AG960" s="1122"/>
    </row>
    <row r="961" spans="3:33">
      <c r="C961" s="1126"/>
      <c r="D961" s="1126"/>
      <c r="E961" s="1126"/>
      <c r="F961" s="1126"/>
      <c r="G961" s="1126"/>
      <c r="H961" s="1126"/>
      <c r="I961" s="1126"/>
      <c r="J961" s="1126"/>
      <c r="K961" s="1126"/>
      <c r="L961" s="1126"/>
      <c r="M961" s="1126"/>
      <c r="N961" s="1126"/>
      <c r="O961" s="1126"/>
      <c r="P961" s="1126"/>
      <c r="Q961" s="1126"/>
      <c r="R961" s="1126"/>
      <c r="S961" s="1126"/>
      <c r="T961" s="1126"/>
      <c r="U961" s="1126"/>
      <c r="V961" s="1126"/>
      <c r="W961" s="1126"/>
      <c r="X961" s="1126"/>
      <c r="Y961" s="1126"/>
      <c r="Z961" s="1126"/>
      <c r="AA961" s="1126"/>
      <c r="AB961" s="1126"/>
      <c r="AC961" s="1126"/>
      <c r="AD961" s="1126"/>
      <c r="AG961" s="1122"/>
    </row>
    <row r="962" spans="3:33">
      <c r="C962" s="1126"/>
      <c r="D962" s="1126"/>
      <c r="E962" s="1126"/>
      <c r="F962" s="1126"/>
      <c r="G962" s="1126"/>
      <c r="H962" s="1126"/>
      <c r="I962" s="1126"/>
      <c r="J962" s="1126"/>
      <c r="K962" s="1126"/>
      <c r="L962" s="1126"/>
      <c r="M962" s="1126"/>
      <c r="N962" s="1126"/>
      <c r="O962" s="1126"/>
      <c r="P962" s="1126"/>
      <c r="Q962" s="1126"/>
      <c r="R962" s="1126"/>
      <c r="S962" s="1126"/>
      <c r="T962" s="1126"/>
      <c r="U962" s="1126"/>
      <c r="V962" s="1126"/>
      <c r="W962" s="1126"/>
      <c r="X962" s="1126"/>
      <c r="Y962" s="1126"/>
      <c r="Z962" s="1126"/>
      <c r="AA962" s="1126"/>
      <c r="AB962" s="1126"/>
      <c r="AC962" s="1126"/>
      <c r="AD962" s="1126"/>
      <c r="AG962" s="1122"/>
    </row>
    <row r="963" spans="3:33">
      <c r="C963" s="1126"/>
      <c r="D963" s="1126"/>
      <c r="E963" s="1126"/>
      <c r="F963" s="1126"/>
      <c r="G963" s="1126"/>
      <c r="H963" s="1126"/>
      <c r="I963" s="1126"/>
      <c r="J963" s="1126"/>
      <c r="K963" s="1126"/>
      <c r="L963" s="1126"/>
      <c r="M963" s="1126"/>
      <c r="N963" s="1126"/>
      <c r="O963" s="1126"/>
      <c r="P963" s="1126"/>
      <c r="Q963" s="1126"/>
      <c r="R963" s="1126"/>
      <c r="S963" s="1126"/>
      <c r="T963" s="1126"/>
      <c r="U963" s="1126"/>
      <c r="V963" s="1126"/>
      <c r="W963" s="1126"/>
      <c r="X963" s="1126"/>
      <c r="Y963" s="1126"/>
      <c r="Z963" s="1126"/>
      <c r="AA963" s="1126"/>
      <c r="AB963" s="1126"/>
      <c r="AC963" s="1126"/>
      <c r="AD963" s="1126"/>
      <c r="AG963" s="1122"/>
    </row>
    <row r="964" spans="3:33">
      <c r="C964" s="1126"/>
      <c r="D964" s="1126"/>
      <c r="E964" s="1126"/>
      <c r="F964" s="1126"/>
      <c r="G964" s="1126"/>
      <c r="H964" s="1126"/>
      <c r="I964" s="1126"/>
      <c r="J964" s="1126"/>
      <c r="K964" s="1126"/>
      <c r="L964" s="1126"/>
      <c r="M964" s="1126"/>
      <c r="N964" s="1126"/>
      <c r="O964" s="1126"/>
      <c r="P964" s="1126"/>
      <c r="Q964" s="1126"/>
      <c r="R964" s="1126"/>
      <c r="S964" s="1126"/>
      <c r="T964" s="1126"/>
      <c r="U964" s="1126"/>
      <c r="V964" s="1126"/>
      <c r="W964" s="1126"/>
      <c r="X964" s="1126"/>
      <c r="Y964" s="1126"/>
      <c r="Z964" s="1126"/>
      <c r="AA964" s="1126"/>
      <c r="AB964" s="1126"/>
      <c r="AC964" s="1126"/>
      <c r="AD964" s="1126"/>
      <c r="AG964" s="1122"/>
    </row>
    <row r="965" spans="3:33">
      <c r="C965" s="1126"/>
      <c r="D965" s="1126"/>
      <c r="E965" s="1126"/>
      <c r="F965" s="1126"/>
      <c r="G965" s="1126"/>
      <c r="H965" s="1126"/>
      <c r="I965" s="1126"/>
      <c r="J965" s="1126"/>
      <c r="K965" s="1126"/>
      <c r="L965" s="1126"/>
      <c r="M965" s="1126"/>
      <c r="N965" s="1126"/>
      <c r="O965" s="1126"/>
      <c r="P965" s="1126"/>
      <c r="Q965" s="1126"/>
      <c r="R965" s="1126"/>
      <c r="S965" s="1126"/>
      <c r="T965" s="1126"/>
      <c r="U965" s="1126"/>
      <c r="V965" s="1126"/>
      <c r="W965" s="1126"/>
      <c r="X965" s="1126"/>
      <c r="Y965" s="1126"/>
      <c r="Z965" s="1126"/>
      <c r="AA965" s="1126"/>
      <c r="AB965" s="1126"/>
      <c r="AC965" s="1126"/>
      <c r="AD965" s="1126"/>
      <c r="AG965" s="1122"/>
    </row>
    <row r="966" spans="3:33">
      <c r="C966" s="1126"/>
      <c r="D966" s="1126"/>
      <c r="E966" s="1126"/>
      <c r="F966" s="1126"/>
      <c r="G966" s="1126"/>
      <c r="H966" s="1126"/>
      <c r="I966" s="1126"/>
      <c r="J966" s="1126"/>
      <c r="K966" s="1126"/>
      <c r="L966" s="1126"/>
      <c r="M966" s="1126"/>
      <c r="N966" s="1126"/>
      <c r="O966" s="1126"/>
      <c r="P966" s="1126"/>
      <c r="Q966" s="1126"/>
      <c r="R966" s="1126"/>
      <c r="S966" s="1126"/>
      <c r="T966" s="1126"/>
      <c r="U966" s="1126"/>
      <c r="V966" s="1126"/>
      <c r="W966" s="1126"/>
      <c r="X966" s="1126"/>
      <c r="Y966" s="1126"/>
      <c r="Z966" s="1126"/>
      <c r="AA966" s="1126"/>
      <c r="AB966" s="1126"/>
      <c r="AC966" s="1126"/>
      <c r="AD966" s="1126"/>
      <c r="AG966" s="1122"/>
    </row>
    <row r="967" spans="3:33">
      <c r="C967" s="1126"/>
      <c r="D967" s="1126"/>
      <c r="E967" s="1126"/>
      <c r="F967" s="1126"/>
      <c r="G967" s="1126"/>
      <c r="H967" s="1126"/>
      <c r="I967" s="1126"/>
      <c r="J967" s="1126"/>
      <c r="K967" s="1126"/>
      <c r="L967" s="1126"/>
      <c r="M967" s="1126"/>
      <c r="N967" s="1126"/>
      <c r="O967" s="1126"/>
      <c r="P967" s="1126"/>
      <c r="Q967" s="1126"/>
      <c r="R967" s="1126"/>
      <c r="S967" s="1126"/>
      <c r="T967" s="1126"/>
      <c r="U967" s="1126"/>
      <c r="V967" s="1126"/>
      <c r="W967" s="1126"/>
      <c r="X967" s="1126"/>
      <c r="Y967" s="1126"/>
      <c r="Z967" s="1126"/>
      <c r="AA967" s="1126"/>
      <c r="AB967" s="1126"/>
      <c r="AC967" s="1126"/>
      <c r="AD967" s="1126"/>
      <c r="AG967" s="1122"/>
    </row>
    <row r="968" spans="3:33">
      <c r="C968" s="1126"/>
      <c r="D968" s="1126"/>
      <c r="E968" s="1126"/>
      <c r="F968" s="1126"/>
      <c r="G968" s="1126"/>
      <c r="H968" s="1126"/>
      <c r="I968" s="1126"/>
      <c r="J968" s="1126"/>
      <c r="K968" s="1126"/>
      <c r="L968" s="1126"/>
      <c r="M968" s="1126"/>
      <c r="N968" s="1126"/>
      <c r="O968" s="1126"/>
      <c r="P968" s="1126"/>
      <c r="Q968" s="1126"/>
      <c r="R968" s="1126"/>
      <c r="S968" s="1126"/>
      <c r="T968" s="1126"/>
      <c r="U968" s="1126"/>
      <c r="V968" s="1126"/>
      <c r="W968" s="1126"/>
      <c r="X968" s="1126"/>
      <c r="Y968" s="1126"/>
      <c r="Z968" s="1126"/>
      <c r="AA968" s="1126"/>
      <c r="AB968" s="1126"/>
      <c r="AC968" s="1126"/>
      <c r="AD968" s="1126"/>
      <c r="AG968" s="1122"/>
    </row>
    <row r="969" spans="3:33">
      <c r="C969" s="1126"/>
      <c r="D969" s="1126"/>
      <c r="E969" s="1126"/>
      <c r="F969" s="1126"/>
      <c r="G969" s="1126"/>
      <c r="H969" s="1126"/>
      <c r="I969" s="1126"/>
      <c r="J969" s="1126"/>
      <c r="K969" s="1126"/>
      <c r="L969" s="1126"/>
      <c r="M969" s="1126"/>
      <c r="N969" s="1126"/>
      <c r="O969" s="1126"/>
      <c r="P969" s="1126"/>
      <c r="Q969" s="1126"/>
      <c r="R969" s="1126"/>
      <c r="S969" s="1126"/>
      <c r="T969" s="1126"/>
      <c r="U969" s="1126"/>
      <c r="V969" s="1126"/>
      <c r="W969" s="1126"/>
      <c r="X969" s="1126"/>
      <c r="Y969" s="1126"/>
      <c r="Z969" s="1126"/>
      <c r="AA969" s="1126"/>
      <c r="AB969" s="1126"/>
      <c r="AC969" s="1126"/>
      <c r="AD969" s="1126"/>
      <c r="AG969" s="1122"/>
    </row>
    <row r="970" spans="3:33">
      <c r="C970" s="1126"/>
      <c r="D970" s="1126"/>
      <c r="E970" s="1126"/>
      <c r="F970" s="1126"/>
      <c r="G970" s="1126"/>
      <c r="H970" s="1126"/>
      <c r="I970" s="1126"/>
      <c r="J970" s="1126"/>
      <c r="K970" s="1126"/>
      <c r="L970" s="1126"/>
      <c r="M970" s="1126"/>
      <c r="N970" s="1126"/>
      <c r="O970" s="1126"/>
      <c r="P970" s="1126"/>
      <c r="Q970" s="1126"/>
      <c r="R970" s="1126"/>
      <c r="S970" s="1126"/>
      <c r="T970" s="1126"/>
      <c r="U970" s="1126"/>
      <c r="V970" s="1126"/>
      <c r="W970" s="1126"/>
      <c r="X970" s="1126"/>
      <c r="Y970" s="1126"/>
      <c r="Z970" s="1126"/>
      <c r="AA970" s="1126"/>
      <c r="AB970" s="1126"/>
      <c r="AC970" s="1126"/>
      <c r="AD970" s="1126"/>
      <c r="AG970" s="1122"/>
    </row>
    <row r="971" spans="3:33">
      <c r="C971" s="1126"/>
      <c r="D971" s="1126"/>
      <c r="E971" s="1126"/>
      <c r="F971" s="1126"/>
      <c r="G971" s="1126"/>
      <c r="H971" s="1126"/>
      <c r="I971" s="1126"/>
      <c r="J971" s="1126"/>
      <c r="K971" s="1126"/>
      <c r="L971" s="1126"/>
      <c r="M971" s="1126"/>
      <c r="N971" s="1126"/>
      <c r="O971" s="1126"/>
      <c r="P971" s="1126"/>
      <c r="Q971" s="1126"/>
      <c r="R971" s="1126"/>
      <c r="S971" s="1126"/>
      <c r="T971" s="1126"/>
      <c r="U971" s="1126"/>
      <c r="V971" s="1126"/>
      <c r="W971" s="1126"/>
      <c r="X971" s="1126"/>
      <c r="Y971" s="1126"/>
      <c r="Z971" s="1126"/>
      <c r="AA971" s="1126"/>
      <c r="AB971" s="1126"/>
      <c r="AC971" s="1126"/>
      <c r="AD971" s="1126"/>
      <c r="AG971" s="1122"/>
    </row>
    <row r="972" spans="3:33">
      <c r="C972" s="1126"/>
      <c r="D972" s="1126"/>
      <c r="E972" s="1126"/>
      <c r="F972" s="1126"/>
      <c r="G972" s="1126"/>
      <c r="H972" s="1126"/>
      <c r="I972" s="1126"/>
      <c r="J972" s="1126"/>
      <c r="K972" s="1126"/>
      <c r="L972" s="1126"/>
      <c r="M972" s="1126"/>
      <c r="N972" s="1126"/>
      <c r="O972" s="1126"/>
      <c r="P972" s="1126"/>
      <c r="Q972" s="1126"/>
      <c r="R972" s="1126"/>
      <c r="S972" s="1126"/>
      <c r="T972" s="1126"/>
      <c r="U972" s="1126"/>
      <c r="V972" s="1126"/>
      <c r="W972" s="1126"/>
      <c r="X972" s="1126"/>
      <c r="Y972" s="1126"/>
      <c r="Z972" s="1126"/>
      <c r="AA972" s="1126"/>
      <c r="AB972" s="1126"/>
      <c r="AC972" s="1126"/>
      <c r="AD972" s="1126"/>
      <c r="AG972" s="1122"/>
    </row>
    <row r="973" spans="3:33">
      <c r="C973" s="1126"/>
      <c r="D973" s="1126"/>
      <c r="E973" s="1126"/>
      <c r="F973" s="1126"/>
      <c r="G973" s="1126"/>
      <c r="H973" s="1126"/>
      <c r="I973" s="1126"/>
      <c r="J973" s="1126"/>
      <c r="K973" s="1126"/>
      <c r="L973" s="1126"/>
      <c r="M973" s="1126"/>
      <c r="N973" s="1126"/>
      <c r="O973" s="1126"/>
      <c r="P973" s="1126"/>
      <c r="Q973" s="1126"/>
      <c r="R973" s="1126"/>
      <c r="S973" s="1126"/>
      <c r="T973" s="1126"/>
      <c r="U973" s="1126"/>
      <c r="V973" s="1126"/>
      <c r="W973" s="1126"/>
      <c r="X973" s="1126"/>
      <c r="Y973" s="1126"/>
      <c r="Z973" s="1126"/>
      <c r="AA973" s="1126"/>
      <c r="AB973" s="1126"/>
      <c r="AC973" s="1126"/>
      <c r="AD973" s="1126"/>
      <c r="AG973" s="1122"/>
    </row>
    <row r="974" spans="3:33">
      <c r="C974" s="1126"/>
      <c r="D974" s="1126"/>
      <c r="E974" s="1126"/>
      <c r="F974" s="1126"/>
      <c r="G974" s="1126"/>
      <c r="H974" s="1126"/>
      <c r="I974" s="1126"/>
      <c r="J974" s="1126"/>
      <c r="K974" s="1126"/>
      <c r="L974" s="1126"/>
      <c r="M974" s="1126"/>
      <c r="N974" s="1126"/>
      <c r="O974" s="1126"/>
      <c r="P974" s="1126"/>
      <c r="Q974" s="1126"/>
      <c r="R974" s="1126"/>
      <c r="S974" s="1126"/>
      <c r="T974" s="1126"/>
      <c r="U974" s="1126"/>
      <c r="V974" s="1126"/>
      <c r="W974" s="1126"/>
      <c r="X974" s="1126"/>
      <c r="Y974" s="1126"/>
      <c r="Z974" s="1126"/>
      <c r="AA974" s="1126"/>
      <c r="AB974" s="1126"/>
      <c r="AC974" s="1126"/>
      <c r="AD974" s="1126"/>
      <c r="AG974" s="1122"/>
    </row>
    <row r="975" spans="3:33">
      <c r="C975" s="1126"/>
      <c r="D975" s="1126"/>
      <c r="E975" s="1126"/>
      <c r="F975" s="1126"/>
      <c r="G975" s="1126"/>
      <c r="H975" s="1126"/>
      <c r="I975" s="1126"/>
      <c r="J975" s="1126"/>
      <c r="K975" s="1126"/>
      <c r="L975" s="1126"/>
      <c r="M975" s="1126"/>
      <c r="N975" s="1126"/>
      <c r="O975" s="1126"/>
      <c r="P975" s="1126"/>
      <c r="Q975" s="1126"/>
      <c r="R975" s="1126"/>
      <c r="S975" s="1126"/>
      <c r="T975" s="1126"/>
      <c r="U975" s="1126"/>
      <c r="V975" s="1126"/>
      <c r="W975" s="1126"/>
      <c r="X975" s="1126"/>
      <c r="Y975" s="1126"/>
      <c r="Z975" s="1126"/>
      <c r="AA975" s="1126"/>
      <c r="AB975" s="1126"/>
      <c r="AC975" s="1126"/>
      <c r="AD975" s="1126"/>
      <c r="AG975" s="1122"/>
    </row>
    <row r="976" spans="3:33">
      <c r="C976" s="1126"/>
      <c r="D976" s="1126"/>
      <c r="E976" s="1126"/>
      <c r="F976" s="1126"/>
      <c r="G976" s="1126"/>
      <c r="H976" s="1126"/>
      <c r="I976" s="1126"/>
      <c r="J976" s="1126"/>
      <c r="K976" s="1126"/>
      <c r="L976" s="1126"/>
      <c r="M976" s="1126"/>
      <c r="N976" s="1126"/>
      <c r="O976" s="1126"/>
      <c r="P976" s="1126"/>
      <c r="Q976" s="1126"/>
      <c r="R976" s="1126"/>
      <c r="S976" s="1126"/>
      <c r="T976" s="1126"/>
      <c r="U976" s="1126"/>
      <c r="V976" s="1126"/>
      <c r="W976" s="1126"/>
      <c r="X976" s="1126"/>
      <c r="Y976" s="1126"/>
      <c r="Z976" s="1126"/>
      <c r="AA976" s="1126"/>
      <c r="AB976" s="1126"/>
      <c r="AC976" s="1126"/>
      <c r="AD976" s="1126"/>
      <c r="AG976" s="1122"/>
    </row>
    <row r="977" spans="3:33">
      <c r="C977" s="1126"/>
      <c r="D977" s="1126"/>
      <c r="E977" s="1126"/>
      <c r="F977" s="1126"/>
      <c r="G977" s="1126"/>
      <c r="H977" s="1126"/>
      <c r="I977" s="1126"/>
      <c r="J977" s="1126"/>
      <c r="K977" s="1126"/>
      <c r="L977" s="1126"/>
      <c r="M977" s="1126"/>
      <c r="N977" s="1126"/>
      <c r="O977" s="1126"/>
      <c r="P977" s="1126"/>
      <c r="Q977" s="1126"/>
      <c r="R977" s="1126"/>
      <c r="S977" s="1126"/>
      <c r="T977" s="1126"/>
      <c r="U977" s="1126"/>
      <c r="V977" s="1126"/>
      <c r="W977" s="1126"/>
      <c r="X977" s="1126"/>
      <c r="Y977" s="1126"/>
      <c r="Z977" s="1126"/>
      <c r="AA977" s="1126"/>
      <c r="AB977" s="1126"/>
      <c r="AC977" s="1126"/>
      <c r="AD977" s="1126"/>
      <c r="AG977" s="1122"/>
    </row>
    <row r="978" spans="3:33">
      <c r="C978" s="1126"/>
      <c r="D978" s="1126"/>
      <c r="E978" s="1126"/>
      <c r="F978" s="1126"/>
      <c r="G978" s="1126"/>
      <c r="H978" s="1126"/>
      <c r="I978" s="1126"/>
      <c r="J978" s="1126"/>
      <c r="K978" s="1126"/>
      <c r="L978" s="1126"/>
      <c r="M978" s="1126"/>
      <c r="N978" s="1126"/>
      <c r="O978" s="1126"/>
      <c r="P978" s="1126"/>
      <c r="Q978" s="1126"/>
      <c r="R978" s="1126"/>
      <c r="S978" s="1126"/>
      <c r="T978" s="1126"/>
      <c r="U978" s="1126"/>
      <c r="V978" s="1126"/>
      <c r="W978" s="1126"/>
      <c r="X978" s="1126"/>
      <c r="Y978" s="1126"/>
      <c r="Z978" s="1126"/>
      <c r="AA978" s="1126"/>
      <c r="AB978" s="1126"/>
      <c r="AC978" s="1126"/>
      <c r="AD978" s="1126"/>
      <c r="AG978" s="1122"/>
    </row>
    <row r="979" spans="3:33">
      <c r="C979" s="1126"/>
      <c r="D979" s="1126"/>
      <c r="E979" s="1126"/>
      <c r="F979" s="1126"/>
      <c r="G979" s="1126"/>
      <c r="H979" s="1126"/>
      <c r="I979" s="1126"/>
      <c r="J979" s="1126"/>
      <c r="K979" s="1126"/>
      <c r="L979" s="1126"/>
      <c r="M979" s="1126"/>
      <c r="N979" s="1126"/>
      <c r="O979" s="1126"/>
      <c r="P979" s="1126"/>
      <c r="Q979" s="1126"/>
      <c r="R979" s="1126"/>
      <c r="S979" s="1126"/>
      <c r="T979" s="1126"/>
      <c r="U979" s="1126"/>
      <c r="V979" s="1126"/>
      <c r="W979" s="1126"/>
      <c r="X979" s="1126"/>
      <c r="Y979" s="1126"/>
      <c r="Z979" s="1126"/>
      <c r="AA979" s="1126"/>
      <c r="AB979" s="1126"/>
      <c r="AC979" s="1126"/>
      <c r="AD979" s="1126"/>
      <c r="AG979" s="1122"/>
    </row>
  </sheetData>
  <mergeCells count="60">
    <mergeCell ref="BI6:BJ7"/>
    <mergeCell ref="BI8:BI9"/>
    <mergeCell ref="BJ8:BJ9"/>
    <mergeCell ref="BB8:BB9"/>
    <mergeCell ref="BC8:BC9"/>
    <mergeCell ref="BD8:BD9"/>
    <mergeCell ref="BE8:BE9"/>
    <mergeCell ref="BF8:BF9"/>
    <mergeCell ref="BG8:BG9"/>
    <mergeCell ref="AK6:AK9"/>
    <mergeCell ref="AW6:BA7"/>
    <mergeCell ref="BB6:BF7"/>
    <mergeCell ref="BG6:BH7"/>
    <mergeCell ref="AP8:AP9"/>
    <mergeCell ref="AQ8:AQ9"/>
    <mergeCell ref="AW8:AW9"/>
    <mergeCell ref="AX8:AX9"/>
    <mergeCell ref="AY8:AY9"/>
    <mergeCell ref="AZ8:AZ9"/>
    <mergeCell ref="BA8:BA9"/>
    <mergeCell ref="AU6:AV8"/>
    <mergeCell ref="BH8:BH9"/>
    <mergeCell ref="AR8:AR9"/>
    <mergeCell ref="AS8:AS9"/>
    <mergeCell ref="AT8:AT9"/>
    <mergeCell ref="AE6:AF8"/>
    <mergeCell ref="AG6:AG9"/>
    <mergeCell ref="AH6:AH9"/>
    <mergeCell ref="AI6:AI9"/>
    <mergeCell ref="AJ6:AJ9"/>
    <mergeCell ref="AL6:AL9"/>
    <mergeCell ref="AM6:AM9"/>
    <mergeCell ref="AN6:AN9"/>
    <mergeCell ref="AO6:AO9"/>
    <mergeCell ref="AP6:AT7"/>
    <mergeCell ref="D7:U7"/>
    <mergeCell ref="D8:G8"/>
    <mergeCell ref="H8:I8"/>
    <mergeCell ref="J8:K8"/>
    <mergeCell ref="L8:M8"/>
    <mergeCell ref="N8:O8"/>
    <mergeCell ref="P8:Q8"/>
    <mergeCell ref="R8:S8"/>
    <mergeCell ref="T8:U8"/>
    <mergeCell ref="AD6:AD9"/>
    <mergeCell ref="A1:C1"/>
    <mergeCell ref="AF1:AH1"/>
    <mergeCell ref="A2:AM2"/>
    <mergeCell ref="A4:AM4"/>
    <mergeCell ref="A6:A9"/>
    <mergeCell ref="B6:B9"/>
    <mergeCell ref="C6:C9"/>
    <mergeCell ref="D6:U6"/>
    <mergeCell ref="V6:V9"/>
    <mergeCell ref="W6:W9"/>
    <mergeCell ref="X6:Y8"/>
    <mergeCell ref="Z6:Z9"/>
    <mergeCell ref="AA6:AA9"/>
    <mergeCell ref="AB6:AB9"/>
    <mergeCell ref="AC6:AC9"/>
  </mergeCells>
  <pageMargins left="0.16" right="0.1" top="0.24" bottom="0.18" header="0.18" footer="0.13"/>
  <pageSetup paperSize="9" scale="41"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5</vt:i4>
      </vt:variant>
    </vt:vector>
  </HeadingPairs>
  <TitlesOfParts>
    <vt:vector size="24" baseType="lpstr">
      <vt:lpstr>PL1A_TH</vt:lpstr>
      <vt:lpstr>Dam_Ha</vt:lpstr>
      <vt:lpstr>Ba_Che</vt:lpstr>
      <vt:lpstr>Binh_Lieu</vt:lpstr>
      <vt:lpstr>Cam_Pha</vt:lpstr>
      <vt:lpstr>Co_To</vt:lpstr>
      <vt:lpstr>Dong_Trieu</vt:lpstr>
      <vt:lpstr>Ha_Long</vt:lpstr>
      <vt:lpstr>Hai_Ha</vt:lpstr>
      <vt:lpstr>Mong_Cai</vt:lpstr>
      <vt:lpstr>Quang_Yen</vt:lpstr>
      <vt:lpstr>Tien_Yen</vt:lpstr>
      <vt:lpstr>Uong_Bi</vt:lpstr>
      <vt:lpstr>Van_Don</vt:lpstr>
      <vt:lpstr>PL1B_THCS</vt:lpstr>
      <vt:lpstr>PL1C_THPT</vt:lpstr>
      <vt:lpstr>PL2A_TH</vt:lpstr>
      <vt:lpstr>PL2B_THCS</vt:lpstr>
      <vt:lpstr>PL2C_THPT</vt:lpstr>
      <vt:lpstr>PL1A_TH!Print_Titles</vt:lpstr>
      <vt:lpstr>PL1B_THCS!Print_Titles</vt:lpstr>
      <vt:lpstr>PL1C_THPT!Print_Titles</vt:lpstr>
      <vt:lpstr>PL2A_TH!Print_Titles</vt:lpstr>
      <vt:lpstr>PL2C_THPT!Print_Titles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PC</cp:lastModifiedBy>
  <cp:lastPrinted>2026-04-20T02:12:41Z</cp:lastPrinted>
  <dcterms:created xsi:type="dcterms:W3CDTF">2026-04-18T11:24:48Z</dcterms:created>
  <dcterms:modified xsi:type="dcterms:W3CDTF">2026-04-23T04:31:54Z</dcterms:modified>
</cp:coreProperties>
</file>